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J:\16. RETOMADA DE OBRA\EDÉIA - 28 UH (202500031002246)\"/>
    </mc:Choice>
  </mc:AlternateContent>
  <xr:revisionPtr revIDLastSave="0" documentId="13_ncr:1_{955C1695-55CA-4281-82F7-CA0A1E3982D8}" xr6:coauthVersionLast="47" xr6:coauthVersionMax="47" xr10:uidLastSave="{00000000-0000-0000-0000-000000000000}"/>
  <bookViews>
    <workbookView xWindow="-120" yWindow="-120" windowWidth="29040" windowHeight="15720" tabRatio="939" xr2:uid="{00000000-000D-0000-FFFF-FFFF00000000}"/>
  </bookViews>
  <sheets>
    <sheet name="MEMÓRIA QUANTITATIVOS" sheetId="29" r:id="rId1"/>
    <sheet name="MEMÓRIA AÇO" sheetId="15" r:id="rId2"/>
    <sheet name="MEMÓRIA CÁLCULO (CONCRETO)" sheetId="14" r:id="rId3"/>
    <sheet name="MEMÓRIA AÇO (MURO ARRIMO)" sheetId="20" r:id="rId4"/>
    <sheet name="MEMÓRIA BLOCOS" sheetId="19" r:id="rId5"/>
    <sheet name="MEMÓRIA PASSEIO PÚBLICO" sheetId="21" r:id="rId6"/>
    <sheet name="VIGILÂNCIA" sheetId="28" r:id="rId7"/>
    <sheet name="MEMÓRIA PATAMARIZAÇÃO" sheetId="18" r:id="rId8"/>
    <sheet name="BDI COM DESON." sheetId="26" r:id="rId9"/>
    <sheet name="BDI SEM DESON." sheetId="25" r:id="rId10"/>
    <sheet name="REFEIÇÃO" sheetId="16" r:id="rId11"/>
    <sheet name="Estudo ISS" sheetId="30" r:id="rId12"/>
  </sheets>
  <externalReferences>
    <externalReference r:id="rId13"/>
    <externalReference r:id="rId14"/>
    <externalReference r:id="rId15"/>
    <externalReference r:id="rId16"/>
    <externalReference r:id="rId17"/>
    <externalReference r:id="rId18"/>
  </externalReferences>
  <definedNames>
    <definedName name="\a">#N/A</definedName>
    <definedName name="___1Excel_BuiltIn_Print_Titles_15_1_1_1_1" localSheetId="1">#REF!</definedName>
    <definedName name="___1Excel_BuiltIn_Print_Titles_15_1_1_1_1" localSheetId="3">#REF!</definedName>
    <definedName name="___1Excel_BuiltIn_Print_Titles_15_1_1_1_1" localSheetId="4">#REF!</definedName>
    <definedName name="___1Excel_BuiltIn_Print_Titles_15_1_1_1_1" localSheetId="2">#REF!</definedName>
    <definedName name="___1Excel_BuiltIn_Print_Titles_15_1_1_1_1" localSheetId="5">#REF!</definedName>
    <definedName name="___1Excel_BuiltIn_Print_Titles_15_1_1_1_1" localSheetId="7">#REF!</definedName>
    <definedName name="___1Excel_BuiltIn_Print_Titles_15_1_1_1_1" localSheetId="10">#REF!</definedName>
    <definedName name="___1Excel_BuiltIn_Print_Titles_15_1_1_1_1">#REF!</definedName>
    <definedName name="___2Excel_BuiltIn_Print_Titles_16_1" localSheetId="1">#REF!,#REF!</definedName>
    <definedName name="___2Excel_BuiltIn_Print_Titles_16_1" localSheetId="3">#REF!,#REF!</definedName>
    <definedName name="___2Excel_BuiltIn_Print_Titles_16_1" localSheetId="4">#REF!,#REF!</definedName>
    <definedName name="___2Excel_BuiltIn_Print_Titles_16_1" localSheetId="2">#REF!,#REF!</definedName>
    <definedName name="___2Excel_BuiltIn_Print_Titles_16_1" localSheetId="5">#REF!,#REF!</definedName>
    <definedName name="___2Excel_BuiltIn_Print_Titles_16_1" localSheetId="7">#REF!,#REF!</definedName>
    <definedName name="___2Excel_BuiltIn_Print_Titles_16_1" localSheetId="10">#REF!,#REF!</definedName>
    <definedName name="___2Excel_BuiltIn_Print_Titles_16_1">#REF!,#REF!</definedName>
    <definedName name="___3Excel_BuiltIn_Print_Titles_16_1_1_1" localSheetId="1">#REF!</definedName>
    <definedName name="___3Excel_BuiltIn_Print_Titles_16_1_1_1" localSheetId="3">#REF!</definedName>
    <definedName name="___3Excel_BuiltIn_Print_Titles_16_1_1_1" localSheetId="4">#REF!</definedName>
    <definedName name="___3Excel_BuiltIn_Print_Titles_16_1_1_1" localSheetId="2">#REF!</definedName>
    <definedName name="___3Excel_BuiltIn_Print_Titles_16_1_1_1" localSheetId="5">#REF!</definedName>
    <definedName name="___3Excel_BuiltIn_Print_Titles_16_1_1_1" localSheetId="7">#REF!</definedName>
    <definedName name="___3Excel_BuiltIn_Print_Titles_16_1_1_1" localSheetId="10">#REF!</definedName>
    <definedName name="___3Excel_BuiltIn_Print_Titles_16_1_1_1">#REF!</definedName>
    <definedName name="__1Excel_BuiltIn_Print_Titles_15_1_1_1_1" localSheetId="1">#REF!</definedName>
    <definedName name="__1Excel_BuiltIn_Print_Titles_15_1_1_1_1" localSheetId="2">#REF!</definedName>
    <definedName name="__1Excel_BuiltIn_Print_Titles_15_1_1_1_1" localSheetId="5">#REF!</definedName>
    <definedName name="__1Excel_BuiltIn_Print_Titles_15_1_1_1_1" localSheetId="7">#REF!</definedName>
    <definedName name="__1Excel_BuiltIn_Print_Titles_15_1_1_1_1">#REF!</definedName>
    <definedName name="__2Excel_BuiltIn_Print_Titles_16_1" localSheetId="1">#REF!,#REF!</definedName>
    <definedName name="__2Excel_BuiltIn_Print_Titles_16_1" localSheetId="3">#REF!,#REF!</definedName>
    <definedName name="__2Excel_BuiltIn_Print_Titles_16_1" localSheetId="4">#REF!,#REF!</definedName>
    <definedName name="__2Excel_BuiltIn_Print_Titles_16_1" localSheetId="2">#REF!,#REF!</definedName>
    <definedName name="__2Excel_BuiltIn_Print_Titles_16_1" localSheetId="5">#REF!,#REF!</definedName>
    <definedName name="__2Excel_BuiltIn_Print_Titles_16_1" localSheetId="7">#REF!,#REF!</definedName>
    <definedName name="__2Excel_BuiltIn_Print_Titles_16_1" localSheetId="10">#REF!,#REF!</definedName>
    <definedName name="__2Excel_BuiltIn_Print_Titles_16_1">#REF!,#REF!</definedName>
    <definedName name="__2Excel_BuiltIn_Print_Titles_17_1" localSheetId="1">#REF!,#REF!</definedName>
    <definedName name="__2Excel_BuiltIn_Print_Titles_17_1" localSheetId="2">#REF!,#REF!</definedName>
    <definedName name="__2Excel_BuiltIn_Print_Titles_17_1" localSheetId="5">#REF!,#REF!</definedName>
    <definedName name="__2Excel_BuiltIn_Print_Titles_17_1" localSheetId="7">#REF!,#REF!</definedName>
    <definedName name="__2Excel_BuiltIn_Print_Titles_17_1">#REF!,#REF!</definedName>
    <definedName name="__3Excel_BuiltIn_Print_Titles_16_1_1_1" localSheetId="1">#REF!</definedName>
    <definedName name="__3Excel_BuiltIn_Print_Titles_16_1_1_1" localSheetId="3">#REF!</definedName>
    <definedName name="__3Excel_BuiltIn_Print_Titles_16_1_1_1" localSheetId="4">#REF!</definedName>
    <definedName name="__3Excel_BuiltIn_Print_Titles_16_1_1_1" localSheetId="2">#REF!</definedName>
    <definedName name="__3Excel_BuiltIn_Print_Titles_16_1_1_1" localSheetId="5">#REF!</definedName>
    <definedName name="__3Excel_BuiltIn_Print_Titles_16_1_1_1" localSheetId="7">#REF!</definedName>
    <definedName name="__3Excel_BuiltIn_Print_Titles_16_1_1_1" localSheetId="10">#REF!</definedName>
    <definedName name="__3Excel_BuiltIn_Print_Titles_16_1_1_1">#REF!</definedName>
    <definedName name="__3Excel_BuiltIn_Print_Titles_18_1" localSheetId="1">#REF!,#REF!</definedName>
    <definedName name="__3Excel_BuiltIn_Print_Titles_18_1" localSheetId="3">#REF!,#REF!</definedName>
    <definedName name="__3Excel_BuiltIn_Print_Titles_18_1" localSheetId="4">#REF!,#REF!</definedName>
    <definedName name="__3Excel_BuiltIn_Print_Titles_18_1" localSheetId="2">#REF!,#REF!</definedName>
    <definedName name="__3Excel_BuiltIn_Print_Titles_18_1" localSheetId="5">#REF!,#REF!</definedName>
    <definedName name="__3Excel_BuiltIn_Print_Titles_18_1" localSheetId="7">#REF!,#REF!</definedName>
    <definedName name="__3Excel_BuiltIn_Print_Titles_18_1" localSheetId="10">#REF!,#REF!</definedName>
    <definedName name="__3Excel_BuiltIn_Print_Titles_18_1">#REF!,#REF!</definedName>
    <definedName name="__4Excel_BuiltIn_Print_Titles_19_1" localSheetId="1">#REF!,#REF!</definedName>
    <definedName name="__4Excel_BuiltIn_Print_Titles_19_1" localSheetId="2">#REF!,#REF!</definedName>
    <definedName name="__4Excel_BuiltIn_Print_Titles_19_1" localSheetId="5">#REF!,#REF!</definedName>
    <definedName name="__4Excel_BuiltIn_Print_Titles_19_1" localSheetId="7">#REF!,#REF!</definedName>
    <definedName name="__4Excel_BuiltIn_Print_Titles_19_1">#REF!,#REF!</definedName>
    <definedName name="__5Excel_BuiltIn_Print_Titles_18_1" localSheetId="1">#REF!,#REF!</definedName>
    <definedName name="__5Excel_BuiltIn_Print_Titles_18_1" localSheetId="2">#REF!,#REF!</definedName>
    <definedName name="__5Excel_BuiltIn_Print_Titles_18_1" localSheetId="5">#REF!,#REF!</definedName>
    <definedName name="__5Excel_BuiltIn_Print_Titles_18_1" localSheetId="7">#REF!,#REF!</definedName>
    <definedName name="__5Excel_BuiltIn_Print_Titles_18_1">#REF!,#REF!</definedName>
    <definedName name="__5Excel_BuiltIn_Print_Titles_21_1_1_1" localSheetId="1">#REF!,#REF!</definedName>
    <definedName name="__5Excel_BuiltIn_Print_Titles_21_1_1_1" localSheetId="2">#REF!,#REF!</definedName>
    <definedName name="__5Excel_BuiltIn_Print_Titles_21_1_1_1" localSheetId="5">#REF!,#REF!</definedName>
    <definedName name="__5Excel_BuiltIn_Print_Titles_21_1_1_1">#REF!,#REF!</definedName>
    <definedName name="__6Excel_BuiltIn_Print_Titles_19_1" localSheetId="1">#REF!,#REF!</definedName>
    <definedName name="__6Excel_BuiltIn_Print_Titles_19_1" localSheetId="2">#REF!,#REF!</definedName>
    <definedName name="__6Excel_BuiltIn_Print_Titles_19_1" localSheetId="5">#REF!,#REF!</definedName>
    <definedName name="__6Excel_BuiltIn_Print_Titles_19_1">#REF!,#REF!</definedName>
    <definedName name="__7Excel_BuiltIn_Print_Titles_21_1_1_1" localSheetId="1">#REF!,#REF!</definedName>
    <definedName name="__7Excel_BuiltIn_Print_Titles_21_1_1_1" localSheetId="2">#REF!,#REF!</definedName>
    <definedName name="__7Excel_BuiltIn_Print_Titles_21_1_1_1" localSheetId="5">#REF!,#REF!</definedName>
    <definedName name="__7Excel_BuiltIn_Print_Titles_21_1_1_1">#REF!,#REF!</definedName>
    <definedName name="_10Excel_BuiltIn_Print_Titles_16_1" localSheetId="0">'[1]rev int TP ímpar'!$A$1:$B$65535,'[1]rev int TP ímpar'!$A$1:$IV$6</definedName>
    <definedName name="_10Excel_BuiltIn_Print_Titles_16_1">#REF!,#REF!</definedName>
    <definedName name="_10Excel_BuiltIn_Print_Titles_17_1" localSheetId="0">'[2]rev int TP'!$A$1:$B$65536,'[2]rev int TP'!$A$1:$IV$6</definedName>
    <definedName name="_10Excel_BuiltIn_Print_Titles_17_1">#REF!,#REF!</definedName>
    <definedName name="_11Excel_BuiltIn_Print_Titles_18_1" localSheetId="1">#REF!,#REF!</definedName>
    <definedName name="_11Excel_BuiltIn_Print_Titles_18_1" localSheetId="3">#REF!,#REF!</definedName>
    <definedName name="_11Excel_BuiltIn_Print_Titles_18_1" localSheetId="4">#REF!,#REF!</definedName>
    <definedName name="_11Excel_BuiltIn_Print_Titles_18_1" localSheetId="2">#REF!,#REF!</definedName>
    <definedName name="_11Excel_BuiltIn_Print_Titles_18_1" localSheetId="5">#REF!,#REF!</definedName>
    <definedName name="_11Excel_BuiltIn_Print_Titles_18_1" localSheetId="7">#REF!,#REF!</definedName>
    <definedName name="_11Excel_BuiltIn_Print_Titles_18_1" localSheetId="10">#REF!,#REF!</definedName>
    <definedName name="_11Excel_BuiltIn_Print_Titles_18_1">#REF!,#REF!</definedName>
    <definedName name="_12Excel_BuiltIn_Print_Titles_19_1" localSheetId="1">#REF!,#REF!</definedName>
    <definedName name="_12Excel_BuiltIn_Print_Titles_19_1" localSheetId="2">#REF!,#REF!</definedName>
    <definedName name="_12Excel_BuiltIn_Print_Titles_19_1" localSheetId="5">#REF!,#REF!</definedName>
    <definedName name="_12Excel_BuiltIn_Print_Titles_19_1" localSheetId="7">#REF!,#REF!</definedName>
    <definedName name="_12Excel_BuiltIn_Print_Titles_19_1">#REF!,#REF!</definedName>
    <definedName name="_13Excel_BuiltIn_Print_Titles_21_1_1_1" localSheetId="1">#REF!,#REF!</definedName>
    <definedName name="_13Excel_BuiltIn_Print_Titles_21_1_1_1" localSheetId="2">#REF!,#REF!</definedName>
    <definedName name="_13Excel_BuiltIn_Print_Titles_21_1_1_1" localSheetId="5">#REF!,#REF!</definedName>
    <definedName name="_13Excel_BuiltIn_Print_Titles_21_1_1_1" localSheetId="7">#REF!,#REF!</definedName>
    <definedName name="_13Excel_BuiltIn_Print_Titles_21_1_1_1">#REF!,#REF!</definedName>
    <definedName name="_14Excel_BuiltIn_Print_Titles_21_1_1_1" localSheetId="1">#REF!,#REF!</definedName>
    <definedName name="_14Excel_BuiltIn_Print_Titles_21_1_1_1" localSheetId="2">#REF!,#REF!</definedName>
    <definedName name="_14Excel_BuiltIn_Print_Titles_21_1_1_1" localSheetId="5">#REF!,#REF!</definedName>
    <definedName name="_14Excel_BuiltIn_Print_Titles_21_1_1_1">#REF!,#REF!</definedName>
    <definedName name="_15Excel_BuiltIn_Print_Titles_17_1" localSheetId="1">#REF!,#REF!</definedName>
    <definedName name="_15Excel_BuiltIn_Print_Titles_17_1" localSheetId="2">#REF!,#REF!</definedName>
    <definedName name="_15Excel_BuiltIn_Print_Titles_17_1" localSheetId="5">#REF!,#REF!</definedName>
    <definedName name="_15Excel_BuiltIn_Print_Titles_17_1">#REF!,#REF!</definedName>
    <definedName name="_16Excel_BuiltIn_Print_Titles_18_1" localSheetId="1">#REF!,#REF!</definedName>
    <definedName name="_16Excel_BuiltIn_Print_Titles_18_1" localSheetId="2">#REF!,#REF!</definedName>
    <definedName name="_16Excel_BuiltIn_Print_Titles_18_1" localSheetId="5">#REF!,#REF!</definedName>
    <definedName name="_16Excel_BuiltIn_Print_Titles_18_1">#REF!,#REF!</definedName>
    <definedName name="_17Excel_BuiltIn_Print_Titles_19_1" localSheetId="1">#REF!,#REF!</definedName>
    <definedName name="_17Excel_BuiltIn_Print_Titles_19_1" localSheetId="2">#REF!,#REF!</definedName>
    <definedName name="_17Excel_BuiltIn_Print_Titles_19_1" localSheetId="5">#REF!,#REF!</definedName>
    <definedName name="_17Excel_BuiltIn_Print_Titles_19_1">#REF!,#REF!</definedName>
    <definedName name="_18Excel_BuiltIn_Print_Titles_21_1_1_1" localSheetId="1">#REF!,#REF!</definedName>
    <definedName name="_18Excel_BuiltIn_Print_Titles_21_1_1_1" localSheetId="2">#REF!,#REF!</definedName>
    <definedName name="_18Excel_BuiltIn_Print_Titles_21_1_1_1" localSheetId="5">#REF!,#REF!</definedName>
    <definedName name="_18Excel_BuiltIn_Print_Titles_21_1_1_1">#REF!,#REF!</definedName>
    <definedName name="_1Excel_BuiltIn_Print_Titles_15_1_1_1_1" localSheetId="1">#REF!</definedName>
    <definedName name="_1Excel_BuiltIn_Print_Titles_15_1_1_1_1" localSheetId="3">#REF!</definedName>
    <definedName name="_1Excel_BuiltIn_Print_Titles_15_1_1_1_1" localSheetId="4">#REF!</definedName>
    <definedName name="_1Excel_BuiltIn_Print_Titles_15_1_1_1_1" localSheetId="2">#REF!</definedName>
    <definedName name="_1Excel_BuiltIn_Print_Titles_15_1_1_1_1" localSheetId="5">#REF!</definedName>
    <definedName name="_1Excel_BuiltIn_Print_Titles_15_1_1_1_1" localSheetId="7">#REF!</definedName>
    <definedName name="_1Excel_BuiltIn_Print_Titles_15_1_1_1_1">#REF!</definedName>
    <definedName name="_1Excel_BuiltIn_Print_Titles_16_1" localSheetId="0">'[1]rev int TP ímpar'!$A$1:$B$65535,'[1]rev int TP ímpar'!$A$1:$IV$6</definedName>
    <definedName name="_1Excel_BuiltIn_Print_Titles_16_1">#REF!,#REF!</definedName>
    <definedName name="_20Excel_BuiltIn_Print_Titles_17_1" localSheetId="0">'[1]rev int TP par'!$A$1:$B$65535,'[1]rev int TP par'!$A$1:$IV$6</definedName>
    <definedName name="_20Excel_BuiltIn_Print_Titles_17_1">#REF!,#REF!</definedName>
    <definedName name="_22Excel_BuiltIn_Print_Titles_19_1" localSheetId="0">'[1]rev int pav 22_'!$A$1:$B$65535,'[1]rev int pav 22_'!$A$1:$IV$6</definedName>
    <definedName name="_22Excel_BuiltIn_Print_Titles_19_1">#REF!,#REF!</definedName>
    <definedName name="_23Excel_BuiltIn_Print_Titles_17_1" localSheetId="1">#REF!,#REF!</definedName>
    <definedName name="_23Excel_BuiltIn_Print_Titles_17_1" localSheetId="3">#REF!,#REF!</definedName>
    <definedName name="_23Excel_BuiltIn_Print_Titles_17_1" localSheetId="4">#REF!,#REF!</definedName>
    <definedName name="_23Excel_BuiltIn_Print_Titles_17_1" localSheetId="2">#REF!,#REF!</definedName>
    <definedName name="_23Excel_BuiltIn_Print_Titles_17_1" localSheetId="5">#REF!,#REF!</definedName>
    <definedName name="_23Excel_BuiltIn_Print_Titles_17_1" localSheetId="7">#REF!,#REF!</definedName>
    <definedName name="_23Excel_BuiltIn_Print_Titles_17_1" localSheetId="10">#REF!,#REF!</definedName>
    <definedName name="_23Excel_BuiltIn_Print_Titles_17_1">#REF!,#REF!</definedName>
    <definedName name="_24Excel_BuiltIn_Print_Titles_18_1" localSheetId="1">#REF!,#REF!</definedName>
    <definedName name="_24Excel_BuiltIn_Print_Titles_18_1" localSheetId="2">#REF!,#REF!</definedName>
    <definedName name="_24Excel_BuiltIn_Print_Titles_18_1" localSheetId="5">#REF!,#REF!</definedName>
    <definedName name="_24Excel_BuiltIn_Print_Titles_18_1" localSheetId="7">#REF!,#REF!</definedName>
    <definedName name="_24Excel_BuiltIn_Print_Titles_18_1">#REF!,#REF!</definedName>
    <definedName name="_25Excel_BuiltIn_Print_Titles_19_1" localSheetId="1">#REF!,#REF!</definedName>
    <definedName name="_25Excel_BuiltIn_Print_Titles_19_1" localSheetId="2">#REF!,#REF!</definedName>
    <definedName name="_25Excel_BuiltIn_Print_Titles_19_1" localSheetId="5">#REF!,#REF!</definedName>
    <definedName name="_25Excel_BuiltIn_Print_Titles_19_1" localSheetId="7">#REF!,#REF!</definedName>
    <definedName name="_25Excel_BuiltIn_Print_Titles_19_1">#REF!,#REF!</definedName>
    <definedName name="_26Excel_BuiltIn_Print_Titles_21_1_1_1" localSheetId="1">#REF!,#REF!</definedName>
    <definedName name="_26Excel_BuiltIn_Print_Titles_21_1_1_1" localSheetId="2">#REF!,#REF!</definedName>
    <definedName name="_26Excel_BuiltIn_Print_Titles_21_1_1_1" localSheetId="5">#REF!,#REF!</definedName>
    <definedName name="_26Excel_BuiltIn_Print_Titles_21_1_1_1">#REF!,#REF!</definedName>
    <definedName name="_27Excel_BuiltIn_Print_Titles_21_1_1_1" localSheetId="0">'[1]rev int pav 23_'!$A$1:$B$65530,'[1]rev int pav 23_'!$A$1:$IV$6</definedName>
    <definedName name="_27Excel_BuiltIn_Print_Titles_21_1_1_1">#REF!,#REF!</definedName>
    <definedName name="_2Excel_BuiltIn_Print_Titles_15_1_1_1_1" localSheetId="1">#REF!</definedName>
    <definedName name="_2Excel_BuiltIn_Print_Titles_15_1_1_1_1" localSheetId="3">#REF!</definedName>
    <definedName name="_2Excel_BuiltIn_Print_Titles_15_1_1_1_1" localSheetId="4">#REF!</definedName>
    <definedName name="_2Excel_BuiltIn_Print_Titles_15_1_1_1_1" localSheetId="2">#REF!</definedName>
    <definedName name="_2Excel_BuiltIn_Print_Titles_15_1_1_1_1" localSheetId="5">#REF!</definedName>
    <definedName name="_2Excel_BuiltIn_Print_Titles_15_1_1_1_1" localSheetId="7">#REF!</definedName>
    <definedName name="_2Excel_BuiltIn_Print_Titles_15_1_1_1_1" localSheetId="10">#REF!</definedName>
    <definedName name="_2Excel_BuiltIn_Print_Titles_15_1_1_1_1">#REF!</definedName>
    <definedName name="_2Excel_BuiltIn_Print_Titles_16_1" localSheetId="1">#REF!,#REF!</definedName>
    <definedName name="_2Excel_BuiltIn_Print_Titles_16_1" localSheetId="3">#REF!,#REF!</definedName>
    <definedName name="_2Excel_BuiltIn_Print_Titles_16_1" localSheetId="4">#REF!,#REF!</definedName>
    <definedName name="_2Excel_BuiltIn_Print_Titles_16_1" localSheetId="2">#REF!,#REF!</definedName>
    <definedName name="_2Excel_BuiltIn_Print_Titles_16_1" localSheetId="5">#REF!,#REF!</definedName>
    <definedName name="_2Excel_BuiltIn_Print_Titles_16_1" localSheetId="7">#REF!,#REF!</definedName>
    <definedName name="_2Excel_BuiltIn_Print_Titles_16_1" localSheetId="10">#REF!,#REF!</definedName>
    <definedName name="_2Excel_BuiltIn_Print_Titles_16_1">#REF!,#REF!</definedName>
    <definedName name="_2Excel_BuiltIn_Print_Titles_17_1" localSheetId="0">'[1]rev int TP par'!$A$1:$B$65535,'[1]rev int TP par'!$A$1:$IV$6</definedName>
    <definedName name="_2Excel_BuiltIn_Print_Titles_17_1">#REF!,#REF!</definedName>
    <definedName name="_30Excel_BuiltIn_Print_Titles_18_1" localSheetId="0">'[1]rev int pav 21_'!$A$1:$B$65535,'[1]rev int pav 21_'!$A$1:$IV$6</definedName>
    <definedName name="_30Excel_BuiltIn_Print_Titles_18_1">#REF!,#REF!</definedName>
    <definedName name="_3Excel_BuiltIn_Print_Titles_16_1_1_1" localSheetId="1">#REF!</definedName>
    <definedName name="_3Excel_BuiltIn_Print_Titles_16_1_1_1" localSheetId="3">#REF!</definedName>
    <definedName name="_3Excel_BuiltIn_Print_Titles_16_1_1_1" localSheetId="4">#REF!</definedName>
    <definedName name="_3Excel_BuiltIn_Print_Titles_16_1_1_1" localSheetId="2">#REF!</definedName>
    <definedName name="_3Excel_BuiltIn_Print_Titles_16_1_1_1" localSheetId="5">#REF!</definedName>
    <definedName name="_3Excel_BuiltIn_Print_Titles_16_1_1_1" localSheetId="7">#REF!</definedName>
    <definedName name="_3Excel_BuiltIn_Print_Titles_16_1_1_1" localSheetId="10">#REF!</definedName>
    <definedName name="_3Excel_BuiltIn_Print_Titles_16_1_1_1">#REF!</definedName>
    <definedName name="_3Excel_BuiltIn_Print_Titles_18_1" localSheetId="0">'[1]rev int pav 21_'!$A$1:$B$65535,'[1]rev int pav 21_'!$A$1:$IV$6</definedName>
    <definedName name="_3Excel_BuiltIn_Print_Titles_18_1">#REF!,#REF!</definedName>
    <definedName name="_40Excel_BuiltIn_Print_Titles_19_1" localSheetId="0">'[1]rev int pav 22_'!$A$1:$B$65535,'[1]rev int pav 22_'!$A$1:$IV$6</definedName>
    <definedName name="_40Excel_BuiltIn_Print_Titles_19_1">#REF!,#REF!</definedName>
    <definedName name="_4Excel_BuiltIn_Print_Titles_16_1" localSheetId="1">#REF!,#REF!</definedName>
    <definedName name="_4Excel_BuiltIn_Print_Titles_16_1" localSheetId="3">#REF!,#REF!</definedName>
    <definedName name="_4Excel_BuiltIn_Print_Titles_16_1" localSheetId="4">#REF!,#REF!</definedName>
    <definedName name="_4Excel_BuiltIn_Print_Titles_16_1" localSheetId="2">#REF!,#REF!</definedName>
    <definedName name="_4Excel_BuiltIn_Print_Titles_16_1" localSheetId="5">#REF!,#REF!</definedName>
    <definedName name="_4Excel_BuiltIn_Print_Titles_16_1" localSheetId="7">#REF!,#REF!</definedName>
    <definedName name="_4Excel_BuiltIn_Print_Titles_16_1" localSheetId="10">#REF!,#REF!</definedName>
    <definedName name="_4Excel_BuiltIn_Print_Titles_16_1">#REF!,#REF!</definedName>
    <definedName name="_4Excel_BuiltIn_Print_Titles_17_1" localSheetId="0">'[3]rev int TP'!$A$1:$B$65536,'[3]rev int TP'!$A$1:$IV$6</definedName>
    <definedName name="_4Excel_BuiltIn_Print_Titles_17_1">#REF!,#REF!</definedName>
    <definedName name="_4Excel_BuiltIn_Print_Titles_19_1" localSheetId="0">'[1]rev int pav 22_'!$A$1:$B$65535,'[1]rev int pav 22_'!$A$1:$IV$6</definedName>
    <definedName name="_4Excel_BuiltIn_Print_Titles_19_1">#REF!,#REF!</definedName>
    <definedName name="_50Excel_BuiltIn_Print_Titles_21_1_1_1" localSheetId="0">'[1]rev int pav 23_'!$A$1:$B$65530,'[1]rev int pav 23_'!$A$1:$IV$6</definedName>
    <definedName name="_50Excel_BuiltIn_Print_Titles_21_1_1_1">#REF!,#REF!</definedName>
    <definedName name="_5Excel_BuiltIn_Print_Titles_17_1" localSheetId="0">'[4]rev int TP'!$A$1:$B$65536,'[4]rev int TP'!$A$1:$IV$6</definedName>
    <definedName name="_5Excel_BuiltIn_Print_Titles_17_1">#REF!,#REF!</definedName>
    <definedName name="_5Excel_BuiltIn_Print_Titles_18_1" localSheetId="1">#REF!,#REF!</definedName>
    <definedName name="_5Excel_BuiltIn_Print_Titles_18_1" localSheetId="3">#REF!,#REF!</definedName>
    <definedName name="_5Excel_BuiltIn_Print_Titles_18_1" localSheetId="4">#REF!,#REF!</definedName>
    <definedName name="_5Excel_BuiltIn_Print_Titles_18_1" localSheetId="2">#REF!,#REF!</definedName>
    <definedName name="_5Excel_BuiltIn_Print_Titles_18_1" localSheetId="5">#REF!,#REF!</definedName>
    <definedName name="_5Excel_BuiltIn_Print_Titles_18_1" localSheetId="7">#REF!,#REF!</definedName>
    <definedName name="_5Excel_BuiltIn_Print_Titles_18_1" localSheetId="10">#REF!,#REF!</definedName>
    <definedName name="_5Excel_BuiltIn_Print_Titles_18_1">#REF!,#REF!</definedName>
    <definedName name="_5Excel_BuiltIn_Print_Titles_21_1_1_1" localSheetId="0">'[1]rev int pav 23_'!$A$1:$B$65530,'[1]rev int pav 23_'!$A$1:$IV$6</definedName>
    <definedName name="_5Excel_BuiltIn_Print_Titles_21_1_1_1">#REF!,#REF!</definedName>
    <definedName name="_6Excel_BuiltIn_Print_Titles_16_1" localSheetId="0">'[1]rev int TP ímpar'!$A$1:$B$65535,'[1]rev int TP ímpar'!$A$1:$IV$6</definedName>
    <definedName name="_6Excel_BuiltIn_Print_Titles_16_1">#REF!,#REF!</definedName>
    <definedName name="_6Excel_BuiltIn_Print_Titles_16_1_1_1" localSheetId="1">#REF!</definedName>
    <definedName name="_6Excel_BuiltIn_Print_Titles_16_1_1_1" localSheetId="3">#REF!</definedName>
    <definedName name="_6Excel_BuiltIn_Print_Titles_16_1_1_1" localSheetId="4">#REF!</definedName>
    <definedName name="_6Excel_BuiltIn_Print_Titles_16_1_1_1" localSheetId="2">#REF!</definedName>
    <definedName name="_6Excel_BuiltIn_Print_Titles_16_1_1_1" localSheetId="5">#REF!</definedName>
    <definedName name="_6Excel_BuiltIn_Print_Titles_16_1_1_1" localSheetId="7">#REF!</definedName>
    <definedName name="_6Excel_BuiltIn_Print_Titles_16_1_1_1" localSheetId="10">#REF!</definedName>
    <definedName name="_6Excel_BuiltIn_Print_Titles_16_1_1_1">#REF!</definedName>
    <definedName name="_6Excel_BuiltIn_Print_Titles_18_1" localSheetId="1">#REF!,#REF!</definedName>
    <definedName name="_6Excel_BuiltIn_Print_Titles_18_1" localSheetId="3">#REF!,#REF!</definedName>
    <definedName name="_6Excel_BuiltIn_Print_Titles_18_1" localSheetId="4">#REF!,#REF!</definedName>
    <definedName name="_6Excel_BuiltIn_Print_Titles_18_1" localSheetId="2">#REF!,#REF!</definedName>
    <definedName name="_6Excel_BuiltIn_Print_Titles_18_1" localSheetId="5">#REF!,#REF!</definedName>
    <definedName name="_6Excel_BuiltIn_Print_Titles_18_1" localSheetId="7">#REF!,#REF!</definedName>
    <definedName name="_6Excel_BuiltIn_Print_Titles_18_1" localSheetId="10">#REF!,#REF!</definedName>
    <definedName name="_6Excel_BuiltIn_Print_Titles_18_1">#REF!,#REF!</definedName>
    <definedName name="_6Excel_BuiltIn_Print_Titles_19_1" localSheetId="1">#REF!,#REF!</definedName>
    <definedName name="_6Excel_BuiltIn_Print_Titles_19_1" localSheetId="2">#REF!,#REF!</definedName>
    <definedName name="_6Excel_BuiltIn_Print_Titles_19_1" localSheetId="5">#REF!,#REF!</definedName>
    <definedName name="_6Excel_BuiltIn_Print_Titles_19_1" localSheetId="7">#REF!,#REF!</definedName>
    <definedName name="_6Excel_BuiltIn_Print_Titles_19_1">#REF!,#REF!</definedName>
    <definedName name="_7Excel_BuiltIn_Print_Titles_16_1_1_1" localSheetId="1">#REF!</definedName>
    <definedName name="_7Excel_BuiltIn_Print_Titles_16_1_1_1" localSheetId="3">#REF!</definedName>
    <definedName name="_7Excel_BuiltIn_Print_Titles_16_1_1_1" localSheetId="4">#REF!</definedName>
    <definedName name="_7Excel_BuiltIn_Print_Titles_16_1_1_1" localSheetId="2">#REF!</definedName>
    <definedName name="_7Excel_BuiltIn_Print_Titles_16_1_1_1" localSheetId="5">#REF!</definedName>
    <definedName name="_7Excel_BuiltIn_Print_Titles_16_1_1_1" localSheetId="7">#REF!</definedName>
    <definedName name="_7Excel_BuiltIn_Print_Titles_16_1_1_1">#REF!</definedName>
    <definedName name="_7Excel_BuiltIn_Print_Titles_19_1" localSheetId="1">#REF!,#REF!</definedName>
    <definedName name="_7Excel_BuiltIn_Print_Titles_19_1" localSheetId="3">#REF!,#REF!</definedName>
    <definedName name="_7Excel_BuiltIn_Print_Titles_19_1" localSheetId="4">#REF!,#REF!</definedName>
    <definedName name="_7Excel_BuiltIn_Print_Titles_19_1" localSheetId="2">#REF!,#REF!</definedName>
    <definedName name="_7Excel_BuiltIn_Print_Titles_19_1" localSheetId="5">#REF!,#REF!</definedName>
    <definedName name="_7Excel_BuiltIn_Print_Titles_19_1" localSheetId="7">#REF!,#REF!</definedName>
    <definedName name="_7Excel_BuiltIn_Print_Titles_19_1" localSheetId="10">#REF!,#REF!</definedName>
    <definedName name="_7Excel_BuiltIn_Print_Titles_19_1">#REF!,#REF!</definedName>
    <definedName name="_7Excel_BuiltIn_Print_Titles_21_1_1_1" localSheetId="1">#REF!,#REF!</definedName>
    <definedName name="_7Excel_BuiltIn_Print_Titles_21_1_1_1" localSheetId="2">#REF!,#REF!</definedName>
    <definedName name="_7Excel_BuiltIn_Print_Titles_21_1_1_1" localSheetId="5">#REF!,#REF!</definedName>
    <definedName name="_7Excel_BuiltIn_Print_Titles_21_1_1_1" localSheetId="7">#REF!,#REF!</definedName>
    <definedName name="_7Excel_BuiltIn_Print_Titles_21_1_1_1">#REF!,#REF!</definedName>
    <definedName name="_8Excel_BuiltIn_Print_Titles_17_1" localSheetId="1">#REF!,#REF!</definedName>
    <definedName name="_8Excel_BuiltIn_Print_Titles_17_1" localSheetId="2">#REF!,#REF!</definedName>
    <definedName name="_8Excel_BuiltIn_Print_Titles_17_1" localSheetId="5">#REF!,#REF!</definedName>
    <definedName name="_8Excel_BuiltIn_Print_Titles_17_1" localSheetId="7">#REF!,#REF!</definedName>
    <definedName name="_8Excel_BuiltIn_Print_Titles_17_1">#REF!,#REF!</definedName>
    <definedName name="_8Excel_BuiltIn_Print_Titles_21_1_1_1" localSheetId="1">#REF!,#REF!</definedName>
    <definedName name="_8Excel_BuiltIn_Print_Titles_21_1_1_1" localSheetId="2">#REF!,#REF!</definedName>
    <definedName name="_8Excel_BuiltIn_Print_Titles_21_1_1_1" localSheetId="5">#REF!,#REF!</definedName>
    <definedName name="_8Excel_BuiltIn_Print_Titles_21_1_1_1">#REF!,#REF!</definedName>
    <definedName name="A" localSheetId="1">#REF!</definedName>
    <definedName name="A" localSheetId="2">#REF!</definedName>
    <definedName name="A" localSheetId="5">#REF!</definedName>
    <definedName name="A" localSheetId="7">#REF!</definedName>
    <definedName name="A" localSheetId="0">'[5]NBRES-92'!#REF!</definedName>
    <definedName name="A" localSheetId="10">#REF!</definedName>
    <definedName name="A">#REF!</definedName>
    <definedName name="ABRA" localSheetId="1">#REF!</definedName>
    <definedName name="ABRA" localSheetId="3">#REF!</definedName>
    <definedName name="ABRA" localSheetId="4">#REF!</definedName>
    <definedName name="ABRA" localSheetId="2">#REF!</definedName>
    <definedName name="ABRA" localSheetId="5">#REF!</definedName>
    <definedName name="ABRA" localSheetId="7">#REF!</definedName>
    <definedName name="ABRA" localSheetId="10">#REF!</definedName>
    <definedName name="ABRA">#REF!</definedName>
    <definedName name="AÇO" localSheetId="1">{#N/A,#N/A,FALSE,"SS 1";#N/A,#N/A,FALSE,"SS 2";#N/A,#N/A,FALSE,"TER 1 (1)";#N/A,#N/A,FALSE,"TER 1 (2)";#N/A,#N/A,FALSE,"TER 2";#N/A,#N/A,FALSE,"TIPO";#N/A,#N/A,FALSE,"CM  BAR"}</definedName>
    <definedName name="AÇO" localSheetId="3">{#N/A,#N/A,FALSE,"SS 1";#N/A,#N/A,FALSE,"SS 2";#N/A,#N/A,FALSE,"TER 1 (1)";#N/A,#N/A,FALSE,"TER 1 (2)";#N/A,#N/A,FALSE,"TER 2";#N/A,#N/A,FALSE,"TIPO";#N/A,#N/A,FALSE,"CM  BAR"}</definedName>
    <definedName name="AÇO" localSheetId="4">{#N/A,#N/A,FALSE,"SS 1";#N/A,#N/A,FALSE,"SS 2";#N/A,#N/A,FALSE,"TER 1 (1)";#N/A,#N/A,FALSE,"TER 1 (2)";#N/A,#N/A,FALSE,"TER 2";#N/A,#N/A,FALSE,"TIPO";#N/A,#N/A,FALSE,"CM  BAR"}</definedName>
    <definedName name="AÇO" localSheetId="2">{#N/A,#N/A,FALSE,"SS 1";#N/A,#N/A,FALSE,"SS 2";#N/A,#N/A,FALSE,"TER 1 (1)";#N/A,#N/A,FALSE,"TER 1 (2)";#N/A,#N/A,FALSE,"TER 2";#N/A,#N/A,FALSE,"TIPO";#N/A,#N/A,FALSE,"CM  BAR"}</definedName>
    <definedName name="AÇO" localSheetId="5">{#N/A,#N/A,FALSE,"SS 1";#N/A,#N/A,FALSE,"SS 2";#N/A,#N/A,FALSE,"TER 1 (1)";#N/A,#N/A,FALSE,"TER 1 (2)";#N/A,#N/A,FALSE,"TER 2";#N/A,#N/A,FALSE,"TIPO";#N/A,#N/A,FALSE,"CM  BAR"}</definedName>
    <definedName name="AÇO" localSheetId="7">{#N/A,#N/A,FALSE,"SS 1";#N/A,#N/A,FALSE,"SS 2";#N/A,#N/A,FALSE,"TER 1 (1)";#N/A,#N/A,FALSE,"TER 1 (2)";#N/A,#N/A,FALSE,"TER 2";#N/A,#N/A,FALSE,"TIPO";#N/A,#N/A,FALSE,"CM  BAR"}</definedName>
    <definedName name="AÇO" localSheetId="0">{#N/A,#N/A,FALSE,"SS 1";#N/A,#N/A,FALSE,"SS 2";#N/A,#N/A,FALSE,"TER 1 (1)";#N/A,#N/A,FALSE,"TER 1 (2)";#N/A,#N/A,FALSE,"TER 2";#N/A,#N/A,FALSE,"TIPO";#N/A,#N/A,FALSE,"CM  BAR"}</definedName>
    <definedName name="AÇO" localSheetId="10">{#N/A,#N/A,FALSE,"SS 1";#N/A,#N/A,FALSE,"SS 2";#N/A,#N/A,FALSE,"TER 1 (1)";#N/A,#N/A,FALSE,"TER 1 (2)";#N/A,#N/A,FALSE,"TER 2";#N/A,#N/A,FALSE,"TIPO";#N/A,#N/A,FALSE,"CM  BAR"}</definedName>
    <definedName name="AÇO">{#N/A,#N/A,FALSE,"SS 1";#N/A,#N/A,FALSE,"SS 2";#N/A,#N/A,FALSE,"TER 1 (1)";#N/A,#N/A,FALSE,"TER 1 (2)";#N/A,#N/A,FALSE,"TER 2";#N/A,#N/A,FALSE,"TIPO";#N/A,#N/A,FALSE,"CM  BAR"}</definedName>
    <definedName name="AÇO_1" localSheetId="1">{#N/A,#N/A,FALSE,"SS 1";#N/A,#N/A,FALSE,"SS 2";#N/A,#N/A,FALSE,"TER 1 (1)";#N/A,#N/A,FALSE,"TER 1 (2)";#N/A,#N/A,FALSE,"TER 2";#N/A,#N/A,FALSE,"TIPO";#N/A,#N/A,FALSE,"CM  BAR"}</definedName>
    <definedName name="AÇO_1" localSheetId="3">{#N/A,#N/A,FALSE,"SS 1";#N/A,#N/A,FALSE,"SS 2";#N/A,#N/A,FALSE,"TER 1 (1)";#N/A,#N/A,FALSE,"TER 1 (2)";#N/A,#N/A,FALSE,"TER 2";#N/A,#N/A,FALSE,"TIPO";#N/A,#N/A,FALSE,"CM  BAR"}</definedName>
    <definedName name="AÇO_1" localSheetId="4">{#N/A,#N/A,FALSE,"SS 1";#N/A,#N/A,FALSE,"SS 2";#N/A,#N/A,FALSE,"TER 1 (1)";#N/A,#N/A,FALSE,"TER 1 (2)";#N/A,#N/A,FALSE,"TER 2";#N/A,#N/A,FALSE,"TIPO";#N/A,#N/A,FALSE,"CM  BAR"}</definedName>
    <definedName name="AÇO_1" localSheetId="2">{#N/A,#N/A,FALSE,"SS 1";#N/A,#N/A,FALSE,"SS 2";#N/A,#N/A,FALSE,"TER 1 (1)";#N/A,#N/A,FALSE,"TER 1 (2)";#N/A,#N/A,FALSE,"TER 2";#N/A,#N/A,FALSE,"TIPO";#N/A,#N/A,FALSE,"CM  BAR"}</definedName>
    <definedName name="AÇO_1" localSheetId="5">{#N/A,#N/A,FALSE,"SS 1";#N/A,#N/A,FALSE,"SS 2";#N/A,#N/A,FALSE,"TER 1 (1)";#N/A,#N/A,FALSE,"TER 1 (2)";#N/A,#N/A,FALSE,"TER 2";#N/A,#N/A,FALSE,"TIPO";#N/A,#N/A,FALSE,"CM  BAR"}</definedName>
    <definedName name="AÇO_1" localSheetId="7">{#N/A,#N/A,FALSE,"SS 1";#N/A,#N/A,FALSE,"SS 2";#N/A,#N/A,FALSE,"TER 1 (1)";#N/A,#N/A,FALSE,"TER 1 (2)";#N/A,#N/A,FALSE,"TER 2";#N/A,#N/A,FALSE,"TIPO";#N/A,#N/A,FALSE,"CM  BAR"}</definedName>
    <definedName name="AÇO_1" localSheetId="0">{#N/A,#N/A,FALSE,"SS 1";#N/A,#N/A,FALSE,"SS 2";#N/A,#N/A,FALSE,"TER 1 (1)";#N/A,#N/A,FALSE,"TER 1 (2)";#N/A,#N/A,FALSE,"TER 2";#N/A,#N/A,FALSE,"TIPO";#N/A,#N/A,FALSE,"CM  BAR"}</definedName>
    <definedName name="AÇO_1" localSheetId="10">{#N/A,#N/A,FALSE,"SS 1";#N/A,#N/A,FALSE,"SS 2";#N/A,#N/A,FALSE,"TER 1 (1)";#N/A,#N/A,FALSE,"TER 1 (2)";#N/A,#N/A,FALSE,"TER 2";#N/A,#N/A,FALSE,"TIPO";#N/A,#N/A,FALSE,"CM  BAR"}</definedName>
    <definedName name="AÇO_1">{#N/A,#N/A,FALSE,"SS 1";#N/A,#N/A,FALSE,"SS 2";#N/A,#N/A,FALSE,"TER 1 (1)";#N/A,#N/A,FALSE,"TER 1 (2)";#N/A,#N/A,FALSE,"TER 2";#N/A,#N/A,FALSE,"TIPO";#N/A,#N/A,FALSE,"CM  BAR"}</definedName>
    <definedName name="aço2" localSheetId="1">{#N/A,#N/A,FALSE,"LEVFER V2 P";#N/A,#N/A,FALSE,"LEVFER V2 P10%"}</definedName>
    <definedName name="aço2" localSheetId="3">{#N/A,#N/A,FALSE,"LEVFER V2 P";#N/A,#N/A,FALSE,"LEVFER V2 P10%"}</definedName>
    <definedName name="aço2" localSheetId="4">{#N/A,#N/A,FALSE,"LEVFER V2 P";#N/A,#N/A,FALSE,"LEVFER V2 P10%"}</definedName>
    <definedName name="aço2" localSheetId="2">{#N/A,#N/A,FALSE,"LEVFER V2 P";#N/A,#N/A,FALSE,"LEVFER V2 P10%"}</definedName>
    <definedName name="aço2" localSheetId="5">{#N/A,#N/A,FALSE,"LEVFER V2 P";#N/A,#N/A,FALSE,"LEVFER V2 P10%"}</definedName>
    <definedName name="aço2" localSheetId="7">{#N/A,#N/A,FALSE,"LEVFER V2 P";#N/A,#N/A,FALSE,"LEVFER V2 P10%"}</definedName>
    <definedName name="aço2" localSheetId="0">{#N/A,#N/A,FALSE,"LEVFER V2 P";#N/A,#N/A,FALSE,"LEVFER V2 P10%"}</definedName>
    <definedName name="aço2" localSheetId="10">{#N/A,#N/A,FALSE,"LEVFER V2 P";#N/A,#N/A,FALSE,"LEVFER V2 P10%"}</definedName>
    <definedName name="aço2">{#N/A,#N/A,FALSE,"LEVFER V2 P";#N/A,#N/A,FALSE,"LEVFER V2 P10%"}</definedName>
    <definedName name="aço2_1" localSheetId="1">{#N/A,#N/A,FALSE,"LEVFER V2 P";#N/A,#N/A,FALSE,"LEVFER V2 P10%"}</definedName>
    <definedName name="aço2_1" localSheetId="3">{#N/A,#N/A,FALSE,"LEVFER V2 P";#N/A,#N/A,FALSE,"LEVFER V2 P10%"}</definedName>
    <definedName name="aço2_1" localSheetId="4">{#N/A,#N/A,FALSE,"LEVFER V2 P";#N/A,#N/A,FALSE,"LEVFER V2 P10%"}</definedName>
    <definedName name="aço2_1" localSheetId="2">{#N/A,#N/A,FALSE,"LEVFER V2 P";#N/A,#N/A,FALSE,"LEVFER V2 P10%"}</definedName>
    <definedName name="aço2_1" localSheetId="5">{#N/A,#N/A,FALSE,"LEVFER V2 P";#N/A,#N/A,FALSE,"LEVFER V2 P10%"}</definedName>
    <definedName name="aço2_1" localSheetId="7">{#N/A,#N/A,FALSE,"LEVFER V2 P";#N/A,#N/A,FALSE,"LEVFER V2 P10%"}</definedName>
    <definedName name="aço2_1" localSheetId="0">{#N/A,#N/A,FALSE,"LEVFER V2 P";#N/A,#N/A,FALSE,"LEVFER V2 P10%"}</definedName>
    <definedName name="aço2_1" localSheetId="10">{#N/A,#N/A,FALSE,"LEVFER V2 P";#N/A,#N/A,FALSE,"LEVFER V2 P10%"}</definedName>
    <definedName name="aço2_1">{#N/A,#N/A,FALSE,"LEVFER V2 P";#N/A,#N/A,FALSE,"LEVFER V2 P10%"}</definedName>
    <definedName name="AGOA" localSheetId="1">#REF!</definedName>
    <definedName name="AGOA" localSheetId="3">#REF!</definedName>
    <definedName name="AGOA" localSheetId="4">#REF!</definedName>
    <definedName name="AGOA" localSheetId="2">#REF!</definedName>
    <definedName name="AGOA" localSheetId="5">#REF!</definedName>
    <definedName name="AGOA" localSheetId="7">#REF!</definedName>
    <definedName name="AGOA">#REF!</definedName>
    <definedName name="am" localSheetId="1">#REF!</definedName>
    <definedName name="am" localSheetId="2">#REF!</definedName>
    <definedName name="am" localSheetId="5">#REF!</definedName>
    <definedName name="am" localSheetId="7">#REF!</definedName>
    <definedName name="am">#REF!</definedName>
    <definedName name="APTO_TIPO" localSheetId="1">#REF!</definedName>
    <definedName name="APTO_TIPO" localSheetId="2">#REF!</definedName>
    <definedName name="APTO_TIPO" localSheetId="5">#REF!</definedName>
    <definedName name="APTO_TIPO" localSheetId="7">#REF!</definedName>
    <definedName name="APTO_TIPO">#REF!</definedName>
    <definedName name="AREA" localSheetId="1">#REF!</definedName>
    <definedName name="AREA" localSheetId="2">#REF!</definedName>
    <definedName name="AREA" localSheetId="5">#REF!</definedName>
    <definedName name="AREA">#REF!</definedName>
    <definedName name="_xlnm.Extract" localSheetId="1">#REF!</definedName>
    <definedName name="_xlnm.Extract" localSheetId="5">#REF!</definedName>
    <definedName name="_xlnm.Extract" localSheetId="0">[6]GUARANTÃS!#REF!</definedName>
    <definedName name="_xlnm.Extract">#REF!</definedName>
    <definedName name="_xlnm.Print_Area" localSheetId="9">'BDI SEM DESON.'!$A$1:$I$95</definedName>
    <definedName name="_xlnm.Print_Area" localSheetId="0">'MEMÓRIA QUANTITATIVOS'!$A$1:$G$638</definedName>
    <definedName name="AreaTeste" localSheetId="1">#REF!</definedName>
    <definedName name="AreaTeste" localSheetId="3">#REF!</definedName>
    <definedName name="AreaTeste" localSheetId="4">#REF!</definedName>
    <definedName name="AreaTeste" localSheetId="2">#REF!</definedName>
    <definedName name="AreaTeste" localSheetId="5">#REF!</definedName>
    <definedName name="AreaTeste" localSheetId="7">#REF!</definedName>
    <definedName name="AreaTeste" localSheetId="10">#REF!</definedName>
    <definedName name="AreaTeste">#REF!</definedName>
    <definedName name="AreaTeste2" localSheetId="1">#REF!</definedName>
    <definedName name="AreaTeste2" localSheetId="2">#REF!</definedName>
    <definedName name="AreaTeste2" localSheetId="5">#REF!</definedName>
    <definedName name="AreaTeste2" localSheetId="7">#REF!</definedName>
    <definedName name="AreaTeste2">#REF!</definedName>
    <definedName name="_xlnm.Database" localSheetId="1">#REF!</definedName>
    <definedName name="_xlnm.Database" localSheetId="5">#REF!</definedName>
    <definedName name="_xlnm.Database" localSheetId="7">#REF!</definedName>
    <definedName name="_xlnm.Database" localSheetId="0">[6]GUARANTÃS!#REF!</definedName>
    <definedName name="_xlnm.Database">#REF!</definedName>
    <definedName name="BDI" localSheetId="1">#REF!</definedName>
    <definedName name="BDI" localSheetId="3">#REF!</definedName>
    <definedName name="BDI" localSheetId="4">#REF!</definedName>
    <definedName name="BDI" localSheetId="2">#REF!</definedName>
    <definedName name="BDI" localSheetId="5">#REF!</definedName>
    <definedName name="BDI" localSheetId="7">#REF!</definedName>
    <definedName name="BDI" localSheetId="10">#REF!</definedName>
    <definedName name="BDI">#REF!</definedName>
    <definedName name="BF" localSheetId="1">{#N/A,#N/A,FALSE,"CM BAR";#N/A,#N/A,FALSE,"SUBSOLO";#N/A,#N/A,FALSE,"TERREO";#N/A,#N/A,FALSE,"TIPO";#N/A,#N/A,FALSE,"DUP  INF";#N/A,#N/A,FALSE,"DUP SUP"}</definedName>
    <definedName name="BF" localSheetId="3">{#N/A,#N/A,FALSE,"CM BAR";#N/A,#N/A,FALSE,"SUBSOLO";#N/A,#N/A,FALSE,"TERREO";#N/A,#N/A,FALSE,"TIPO";#N/A,#N/A,FALSE,"DUP  INF";#N/A,#N/A,FALSE,"DUP SUP"}</definedName>
    <definedName name="BF" localSheetId="4">{#N/A,#N/A,FALSE,"CM BAR";#N/A,#N/A,FALSE,"SUBSOLO";#N/A,#N/A,FALSE,"TERREO";#N/A,#N/A,FALSE,"TIPO";#N/A,#N/A,FALSE,"DUP  INF";#N/A,#N/A,FALSE,"DUP SUP"}</definedName>
    <definedName name="BF" localSheetId="2">{#N/A,#N/A,FALSE,"CM BAR";#N/A,#N/A,FALSE,"SUBSOLO";#N/A,#N/A,FALSE,"TERREO";#N/A,#N/A,FALSE,"TIPO";#N/A,#N/A,FALSE,"DUP  INF";#N/A,#N/A,FALSE,"DUP SUP"}</definedName>
    <definedName name="BF" localSheetId="5">{#N/A,#N/A,FALSE,"CM BAR";#N/A,#N/A,FALSE,"SUBSOLO";#N/A,#N/A,FALSE,"TERREO";#N/A,#N/A,FALSE,"TIPO";#N/A,#N/A,FALSE,"DUP  INF";#N/A,#N/A,FALSE,"DUP SUP"}</definedName>
    <definedName name="BF" localSheetId="7">{#N/A,#N/A,FALSE,"CM BAR";#N/A,#N/A,FALSE,"SUBSOLO";#N/A,#N/A,FALSE,"TERREO";#N/A,#N/A,FALSE,"TIPO";#N/A,#N/A,FALSE,"DUP  INF";#N/A,#N/A,FALSE,"DUP SUP"}</definedName>
    <definedName name="BF" localSheetId="0">{#N/A,#N/A,FALSE,"CM BAR";#N/A,#N/A,FALSE,"SUBSOLO";#N/A,#N/A,FALSE,"TERREO";#N/A,#N/A,FALSE,"TIPO";#N/A,#N/A,FALSE,"DUP  INF";#N/A,#N/A,FALSE,"DUP SUP"}</definedName>
    <definedName name="BF" localSheetId="10">{#N/A,#N/A,FALSE,"CM BAR";#N/A,#N/A,FALSE,"SUBSOLO";#N/A,#N/A,FALSE,"TERREO";#N/A,#N/A,FALSE,"TIPO";#N/A,#N/A,FALSE,"DUP  INF";#N/A,#N/A,FALSE,"DUP SUP"}</definedName>
    <definedName name="BF">{#N/A,#N/A,FALSE,"CM BAR";#N/A,#N/A,FALSE,"SUBSOLO";#N/A,#N/A,FALSE,"TERREO";#N/A,#N/A,FALSE,"TIPO";#N/A,#N/A,FALSE,"DUP  INF";#N/A,#N/A,FALSE,"DUP SUP"}</definedName>
    <definedName name="BF_1" localSheetId="1">{#N/A,#N/A,FALSE,"CM BAR";#N/A,#N/A,FALSE,"SUBSOLO";#N/A,#N/A,FALSE,"TERREO";#N/A,#N/A,FALSE,"TIPO";#N/A,#N/A,FALSE,"DUP  INF";#N/A,#N/A,FALSE,"DUP SUP"}</definedName>
    <definedName name="BF_1" localSheetId="3">{#N/A,#N/A,FALSE,"CM BAR";#N/A,#N/A,FALSE,"SUBSOLO";#N/A,#N/A,FALSE,"TERREO";#N/A,#N/A,FALSE,"TIPO";#N/A,#N/A,FALSE,"DUP  INF";#N/A,#N/A,FALSE,"DUP SUP"}</definedName>
    <definedName name="BF_1" localSheetId="4">{#N/A,#N/A,FALSE,"CM BAR";#N/A,#N/A,FALSE,"SUBSOLO";#N/A,#N/A,FALSE,"TERREO";#N/A,#N/A,FALSE,"TIPO";#N/A,#N/A,FALSE,"DUP  INF";#N/A,#N/A,FALSE,"DUP SUP"}</definedName>
    <definedName name="BF_1" localSheetId="2">{#N/A,#N/A,FALSE,"CM BAR";#N/A,#N/A,FALSE,"SUBSOLO";#N/A,#N/A,FALSE,"TERREO";#N/A,#N/A,FALSE,"TIPO";#N/A,#N/A,FALSE,"DUP  INF";#N/A,#N/A,FALSE,"DUP SUP"}</definedName>
    <definedName name="BF_1" localSheetId="5">{#N/A,#N/A,FALSE,"CM BAR";#N/A,#N/A,FALSE,"SUBSOLO";#N/A,#N/A,FALSE,"TERREO";#N/A,#N/A,FALSE,"TIPO";#N/A,#N/A,FALSE,"DUP  INF";#N/A,#N/A,FALSE,"DUP SUP"}</definedName>
    <definedName name="BF_1" localSheetId="7">{#N/A,#N/A,FALSE,"CM BAR";#N/A,#N/A,FALSE,"SUBSOLO";#N/A,#N/A,FALSE,"TERREO";#N/A,#N/A,FALSE,"TIPO";#N/A,#N/A,FALSE,"DUP  INF";#N/A,#N/A,FALSE,"DUP SUP"}</definedName>
    <definedName name="BF_1" localSheetId="0">{#N/A,#N/A,FALSE,"CM BAR";#N/A,#N/A,FALSE,"SUBSOLO";#N/A,#N/A,FALSE,"TERREO";#N/A,#N/A,FALSE,"TIPO";#N/A,#N/A,FALSE,"DUP  INF";#N/A,#N/A,FALSE,"DUP SUP"}</definedName>
    <definedName name="BF_1" localSheetId="10">{#N/A,#N/A,FALSE,"CM BAR";#N/A,#N/A,FALSE,"SUBSOLO";#N/A,#N/A,FALSE,"TERREO";#N/A,#N/A,FALSE,"TIPO";#N/A,#N/A,FALSE,"DUP  INF";#N/A,#N/A,FALSE,"DUP SUP"}</definedName>
    <definedName name="BF_1">{#N/A,#N/A,FALSE,"CM BAR";#N/A,#N/A,FALSE,"SUBSOLO";#N/A,#N/A,FALSE,"TERREO";#N/A,#N/A,FALSE,"TIPO";#N/A,#N/A,FALSE,"DUP  INF";#N/A,#N/A,FALSE,"DUP SUP"}</definedName>
    <definedName name="BYANNA" localSheetId="1">{#N/A,#N/A,FALSE,"PR  06";#N/A,#N/A,FALSE,"PR  07";#N/A,#N/A,FALSE,"PR 08";#N/A,#N/A,FALSE,"PR 09";#N/A,#N/A,FALSE,"PR 40";#N/A,#N/A,FALSE,"PR 41";#N/A,#N/A,FALSE,"PR 45";#N/A,#N/A,FALSE,"PR 46";#N/A,#N/A,FALSE,"PR 55"}</definedName>
    <definedName name="BYANNA" localSheetId="3">{#N/A,#N/A,FALSE,"PR  06";#N/A,#N/A,FALSE,"PR  07";#N/A,#N/A,FALSE,"PR 08";#N/A,#N/A,FALSE,"PR 09";#N/A,#N/A,FALSE,"PR 40";#N/A,#N/A,FALSE,"PR 41";#N/A,#N/A,FALSE,"PR 45";#N/A,#N/A,FALSE,"PR 46";#N/A,#N/A,FALSE,"PR 55"}</definedName>
    <definedName name="BYANNA" localSheetId="4">{#N/A,#N/A,FALSE,"PR  06";#N/A,#N/A,FALSE,"PR  07";#N/A,#N/A,FALSE,"PR 08";#N/A,#N/A,FALSE,"PR 09";#N/A,#N/A,FALSE,"PR 40";#N/A,#N/A,FALSE,"PR 41";#N/A,#N/A,FALSE,"PR 45";#N/A,#N/A,FALSE,"PR 46";#N/A,#N/A,FALSE,"PR 55"}</definedName>
    <definedName name="BYANNA" localSheetId="2">{#N/A,#N/A,FALSE,"PR  06";#N/A,#N/A,FALSE,"PR  07";#N/A,#N/A,FALSE,"PR 08";#N/A,#N/A,FALSE,"PR 09";#N/A,#N/A,FALSE,"PR 40";#N/A,#N/A,FALSE,"PR 41";#N/A,#N/A,FALSE,"PR 45";#N/A,#N/A,FALSE,"PR 46";#N/A,#N/A,FALSE,"PR 55"}</definedName>
    <definedName name="BYANNA" localSheetId="5">{#N/A,#N/A,FALSE,"PR  06";#N/A,#N/A,FALSE,"PR  07";#N/A,#N/A,FALSE,"PR 08";#N/A,#N/A,FALSE,"PR 09";#N/A,#N/A,FALSE,"PR 40";#N/A,#N/A,FALSE,"PR 41";#N/A,#N/A,FALSE,"PR 45";#N/A,#N/A,FALSE,"PR 46";#N/A,#N/A,FALSE,"PR 55"}</definedName>
    <definedName name="BYANNA" localSheetId="7">{#N/A,#N/A,FALSE,"PR  06";#N/A,#N/A,FALSE,"PR  07";#N/A,#N/A,FALSE,"PR 08";#N/A,#N/A,FALSE,"PR 09";#N/A,#N/A,FALSE,"PR 40";#N/A,#N/A,FALSE,"PR 41";#N/A,#N/A,FALSE,"PR 45";#N/A,#N/A,FALSE,"PR 46";#N/A,#N/A,FALSE,"PR 55"}</definedName>
    <definedName name="BYANNA" localSheetId="0">{#N/A,#N/A,FALSE,"PR  06";#N/A,#N/A,FALSE,"PR  07";#N/A,#N/A,FALSE,"PR 08";#N/A,#N/A,FALSE,"PR 09";#N/A,#N/A,FALSE,"PR 40";#N/A,#N/A,FALSE,"PR 41";#N/A,#N/A,FALSE,"PR 45";#N/A,#N/A,FALSE,"PR 46";#N/A,#N/A,FALSE,"PR 55"}</definedName>
    <definedName name="BYANNA" localSheetId="10">{#N/A,#N/A,FALSE,"PR  06";#N/A,#N/A,FALSE,"PR  07";#N/A,#N/A,FALSE,"PR 08";#N/A,#N/A,FALSE,"PR 09";#N/A,#N/A,FALSE,"PR 40";#N/A,#N/A,FALSE,"PR 41";#N/A,#N/A,FALSE,"PR 45";#N/A,#N/A,FALSE,"PR 46";#N/A,#N/A,FALSE,"PR 55"}</definedName>
    <definedName name="BYANNA">{#N/A,#N/A,FALSE,"PR  06";#N/A,#N/A,FALSE,"PR  07";#N/A,#N/A,FALSE,"PR 08";#N/A,#N/A,FALSE,"PR 09";#N/A,#N/A,FALSE,"PR 40";#N/A,#N/A,FALSE,"PR 41";#N/A,#N/A,FALSE,"PR 45";#N/A,#N/A,FALSE,"PR 46";#N/A,#N/A,FALSE,"PR 55"}</definedName>
    <definedName name="C_" localSheetId="1">#REF!</definedName>
    <definedName name="C_" localSheetId="3">#REF!</definedName>
    <definedName name="C_" localSheetId="4">#REF!</definedName>
    <definedName name="C_" localSheetId="2">#REF!</definedName>
    <definedName name="C_" localSheetId="5">#REF!</definedName>
    <definedName name="C_" localSheetId="7">#REF!</definedName>
    <definedName name="C_">#REF!</definedName>
    <definedName name="cb" localSheetId="1">#REF!</definedName>
    <definedName name="cb" localSheetId="2">#REF!</definedName>
    <definedName name="cb" localSheetId="5">#REF!</definedName>
    <definedName name="cb" localSheetId="7">#REF!</definedName>
    <definedName name="cb">#REF!</definedName>
    <definedName name="CélulaInicioPlanilha" localSheetId="1">#REF!</definedName>
    <definedName name="CélulaInicioPlanilha" localSheetId="2">#REF!</definedName>
    <definedName name="CélulaInicioPlanilha" localSheetId="5">#REF!</definedName>
    <definedName name="CélulaInicioPlanilha" localSheetId="7">#REF!</definedName>
    <definedName name="CélulaInicioPlanilha">#REF!</definedName>
    <definedName name="CélulaResumo" localSheetId="1">#REF!</definedName>
    <definedName name="CélulaResumo" localSheetId="2">#REF!</definedName>
    <definedName name="CélulaResumo" localSheetId="5">#REF!</definedName>
    <definedName name="CélulaResumo">#REF!</definedName>
    <definedName name="_xlnm.Criteria" localSheetId="1">#REF!</definedName>
    <definedName name="_xlnm.Criteria" localSheetId="5">#REF!</definedName>
    <definedName name="_xlnm.Criteria" localSheetId="0">[6]GUARANTÃS!#REF!</definedName>
    <definedName name="_xlnm.Criteria">#REF!</definedName>
    <definedName name="cxczczxc" localSheetId="1">#REF!</definedName>
    <definedName name="cxczczxc" localSheetId="3">#REF!</definedName>
    <definedName name="cxczczxc" localSheetId="4">#REF!</definedName>
    <definedName name="cxczczxc" localSheetId="2">#REF!</definedName>
    <definedName name="cxczczxc" localSheetId="5">#REF!</definedName>
    <definedName name="cxczczxc" localSheetId="7">#REF!</definedName>
    <definedName name="cxczczxc" localSheetId="10">#REF!</definedName>
    <definedName name="cxczczxc">#REF!</definedName>
    <definedName name="d" localSheetId="1">#REF!</definedName>
    <definedName name="d" localSheetId="2">#REF!</definedName>
    <definedName name="d" localSheetId="5">#REF!</definedName>
    <definedName name="d" localSheetId="7">#REF!</definedName>
    <definedName name="d">#REF!</definedName>
    <definedName name="dadsada" localSheetId="1">#REF!</definedName>
    <definedName name="dadsada" localSheetId="2">#REF!</definedName>
    <definedName name="dadsada" localSheetId="5">#REF!</definedName>
    <definedName name="dadsada" localSheetId="7">#REF!</definedName>
    <definedName name="dadsada">#REF!</definedName>
    <definedName name="DEMONSTRATIVO_DO_RESULTADO_GERENCIAL___DGR" localSheetId="1">#REF!</definedName>
    <definedName name="DEMONSTRATIVO_DO_RESULTADO_GERENCIAL___DGR" localSheetId="2">#REF!</definedName>
    <definedName name="DEMONSTRATIVO_DO_RESULTADO_GERENCIAL___DGR" localSheetId="5">#REF!</definedName>
    <definedName name="DEMONSTRATIVO_DO_RESULTADO_GERENCIAL___DGR">#REF!</definedName>
    <definedName name="DEZA" localSheetId="1">#REF!</definedName>
    <definedName name="DEZA" localSheetId="2">#REF!</definedName>
    <definedName name="DEZA" localSheetId="5">#REF!</definedName>
    <definedName name="DEZA">#REF!</definedName>
    <definedName name="DF" localSheetId="1">{#N/A,#N/A,TRUE,"TER  EXT";#N/A,#N/A,TRUE,"TER  EXT";#N/A,#N/A,TRUE,"LAT  ESQ";#N/A,#N/A,TRUE,"FRONTAL";#N/A,#N/A,TRUE,"POST";#N/A,#N/A,TRUE,"LAT  DIR"}</definedName>
    <definedName name="DF" localSheetId="3">{#N/A,#N/A,TRUE,"TER  EXT";#N/A,#N/A,TRUE,"TER  EXT";#N/A,#N/A,TRUE,"LAT  ESQ";#N/A,#N/A,TRUE,"FRONTAL";#N/A,#N/A,TRUE,"POST";#N/A,#N/A,TRUE,"LAT  DIR"}</definedName>
    <definedName name="DF" localSheetId="4">{#N/A,#N/A,TRUE,"TER  EXT";#N/A,#N/A,TRUE,"TER  EXT";#N/A,#N/A,TRUE,"LAT  ESQ";#N/A,#N/A,TRUE,"FRONTAL";#N/A,#N/A,TRUE,"POST";#N/A,#N/A,TRUE,"LAT  DIR"}</definedName>
    <definedName name="DF" localSheetId="2">{#N/A,#N/A,TRUE,"TER  EXT";#N/A,#N/A,TRUE,"TER  EXT";#N/A,#N/A,TRUE,"LAT  ESQ";#N/A,#N/A,TRUE,"FRONTAL";#N/A,#N/A,TRUE,"POST";#N/A,#N/A,TRUE,"LAT  DIR"}</definedName>
    <definedName name="DF" localSheetId="5">{#N/A,#N/A,TRUE,"TER  EXT";#N/A,#N/A,TRUE,"TER  EXT";#N/A,#N/A,TRUE,"LAT  ESQ";#N/A,#N/A,TRUE,"FRONTAL";#N/A,#N/A,TRUE,"POST";#N/A,#N/A,TRUE,"LAT  DIR"}</definedName>
    <definedName name="DF" localSheetId="7">{#N/A,#N/A,TRUE,"TER  EXT";#N/A,#N/A,TRUE,"TER  EXT";#N/A,#N/A,TRUE,"LAT  ESQ";#N/A,#N/A,TRUE,"FRONTAL";#N/A,#N/A,TRUE,"POST";#N/A,#N/A,TRUE,"LAT  DIR"}</definedName>
    <definedName name="DF" localSheetId="0">{#N/A,#N/A,TRUE,"TER  EXT";#N/A,#N/A,TRUE,"TER  EXT";#N/A,#N/A,TRUE,"LAT  ESQ";#N/A,#N/A,TRUE,"FRONTAL";#N/A,#N/A,TRUE,"POST";#N/A,#N/A,TRUE,"LAT  DIR"}</definedName>
    <definedName name="DF" localSheetId="10">{#N/A,#N/A,TRUE,"TER  EXT";#N/A,#N/A,TRUE,"TER  EXT";#N/A,#N/A,TRUE,"LAT  ESQ";#N/A,#N/A,TRUE,"FRONTAL";#N/A,#N/A,TRUE,"POST";#N/A,#N/A,TRUE,"LAT  DIR"}</definedName>
    <definedName name="DF">{#N/A,#N/A,TRUE,"TER  EXT";#N/A,#N/A,TRUE,"TER  EXT";#N/A,#N/A,TRUE,"LAT  ESQ";#N/A,#N/A,TRUE,"FRONTAL";#N/A,#N/A,TRUE,"POST";#N/A,#N/A,TRUE,"LAT  DIR"}</definedName>
    <definedName name="es" localSheetId="1">#REF!</definedName>
    <definedName name="es" localSheetId="3">#REF!</definedName>
    <definedName name="es" localSheetId="4">#REF!</definedName>
    <definedName name="es" localSheetId="2">#REF!</definedName>
    <definedName name="es" localSheetId="5">#REF!</definedName>
    <definedName name="es" localSheetId="7">#REF!</definedName>
    <definedName name="es" localSheetId="10">#REF!</definedName>
    <definedName name="es">#REF!</definedName>
    <definedName name="Excel_BuiltIn_Criteria" localSheetId="1">#REF!</definedName>
    <definedName name="Excel_BuiltIn_Criteria" localSheetId="3">#REF!</definedName>
    <definedName name="Excel_BuiltIn_Criteria" localSheetId="4">#REF!</definedName>
    <definedName name="Excel_BuiltIn_Criteria" localSheetId="2">#REF!</definedName>
    <definedName name="Excel_BuiltIn_Criteria" localSheetId="5">#REF!</definedName>
    <definedName name="Excel_BuiltIn_Criteria" localSheetId="7">#REF!</definedName>
    <definedName name="Excel_BuiltIn_Criteria" localSheetId="0">[6]GUARANTÃS!#REF!</definedName>
    <definedName name="Excel_BuiltIn_Criteria" localSheetId="10">#REF!</definedName>
    <definedName name="Excel_BuiltIn_Criteria">#REF!</definedName>
    <definedName name="Excel_BuiltIn_Database" localSheetId="1">#REF!</definedName>
    <definedName name="Excel_BuiltIn_Database" localSheetId="2">#REF!</definedName>
    <definedName name="Excel_BuiltIn_Database" localSheetId="5">#REF!</definedName>
    <definedName name="Excel_BuiltIn_Database" localSheetId="7">#REF!</definedName>
    <definedName name="Excel_BuiltIn_Database" localSheetId="0">[6]GUARANTÃS!#REF!</definedName>
    <definedName name="Excel_BuiltIn_Database" localSheetId="10">#REF!</definedName>
    <definedName name="Excel_BuiltIn_Database">#REF!</definedName>
    <definedName name="Excel_BuiltIn_Extract" localSheetId="1">#REF!</definedName>
    <definedName name="Excel_BuiltIn_Extract" localSheetId="5">#REF!</definedName>
    <definedName name="Excel_BuiltIn_Extract" localSheetId="0">[6]GUARANTÃS!#REF!</definedName>
    <definedName name="Excel_BuiltIn_Extract">#REF!</definedName>
    <definedName name="Excel_BuiltIn_Print_Area_10_1" localSheetId="1">#REF!</definedName>
    <definedName name="Excel_BuiltIn_Print_Area_10_1" localSheetId="3">#REF!</definedName>
    <definedName name="Excel_BuiltIn_Print_Area_10_1" localSheetId="4">#REF!</definedName>
    <definedName name="Excel_BuiltIn_Print_Area_10_1" localSheetId="2">#REF!</definedName>
    <definedName name="Excel_BuiltIn_Print_Area_10_1" localSheetId="5">#REF!</definedName>
    <definedName name="Excel_BuiltIn_Print_Area_10_1" localSheetId="7">#REF!</definedName>
    <definedName name="Excel_BuiltIn_Print_Area_10_1" localSheetId="10">#REF!</definedName>
    <definedName name="Excel_BuiltIn_Print_Area_10_1">#REF!</definedName>
    <definedName name="Excel_BuiltIn_Print_Area_11_1" localSheetId="1">#REF!</definedName>
    <definedName name="Excel_BuiltIn_Print_Area_11_1" localSheetId="2">#REF!</definedName>
    <definedName name="Excel_BuiltIn_Print_Area_11_1" localSheetId="5">#REF!</definedName>
    <definedName name="Excel_BuiltIn_Print_Area_11_1" localSheetId="7">#REF!</definedName>
    <definedName name="Excel_BuiltIn_Print_Area_11_1">#REF!</definedName>
    <definedName name="Excel_BuiltIn_Print_Area_11_1_1" localSheetId="1">#REF!</definedName>
    <definedName name="Excel_BuiltIn_Print_Area_11_1_1" localSheetId="2">#REF!</definedName>
    <definedName name="Excel_BuiltIn_Print_Area_11_1_1" localSheetId="5">#REF!</definedName>
    <definedName name="Excel_BuiltIn_Print_Area_11_1_1" localSheetId="7">#REF!</definedName>
    <definedName name="Excel_BuiltIn_Print_Area_11_1_1">#REF!</definedName>
    <definedName name="Excel_BuiltIn_Print_Area_11_1_1_1" localSheetId="1">#REF!</definedName>
    <definedName name="Excel_BuiltIn_Print_Area_11_1_1_1" localSheetId="2">#REF!</definedName>
    <definedName name="Excel_BuiltIn_Print_Area_11_1_1_1" localSheetId="5">#REF!</definedName>
    <definedName name="Excel_BuiltIn_Print_Area_11_1_1_1">#REF!</definedName>
    <definedName name="Excel_BuiltIn_Print_Area_12" localSheetId="1">#REF!</definedName>
    <definedName name="Excel_BuiltIn_Print_Area_12" localSheetId="2">#REF!</definedName>
    <definedName name="Excel_BuiltIn_Print_Area_12" localSheetId="5">#REF!</definedName>
    <definedName name="Excel_BuiltIn_Print_Area_12">#REF!</definedName>
    <definedName name="Excel_BuiltIn_Print_Area_12_1" localSheetId="1">#REF!</definedName>
    <definedName name="Excel_BuiltIn_Print_Area_12_1" localSheetId="2">#REF!</definedName>
    <definedName name="Excel_BuiltIn_Print_Area_12_1" localSheetId="5">#REF!</definedName>
    <definedName name="Excel_BuiltIn_Print_Area_12_1">#REF!</definedName>
    <definedName name="Excel_BuiltIn_Print_Area_12_1_1" localSheetId="1">#REF!</definedName>
    <definedName name="Excel_BuiltIn_Print_Area_12_1_1" localSheetId="2">#REF!</definedName>
    <definedName name="Excel_BuiltIn_Print_Area_12_1_1" localSheetId="5">#REF!</definedName>
    <definedName name="Excel_BuiltIn_Print_Area_12_1_1">#REF!</definedName>
    <definedName name="Excel_BuiltIn_Print_Area_13_1" localSheetId="1">#REF!</definedName>
    <definedName name="Excel_BuiltIn_Print_Area_13_1" localSheetId="2">#REF!</definedName>
    <definedName name="Excel_BuiltIn_Print_Area_13_1" localSheetId="5">#REF!</definedName>
    <definedName name="Excel_BuiltIn_Print_Area_13_1">#REF!</definedName>
    <definedName name="Excel_BuiltIn_Print_Area_13_1_1" localSheetId="1">#REF!</definedName>
    <definedName name="Excel_BuiltIn_Print_Area_13_1_1" localSheetId="2">#REF!</definedName>
    <definedName name="Excel_BuiltIn_Print_Area_13_1_1" localSheetId="5">#REF!</definedName>
    <definedName name="Excel_BuiltIn_Print_Area_13_1_1">#REF!</definedName>
    <definedName name="Excel_BuiltIn_Print_Area_14" localSheetId="1">#REF!</definedName>
    <definedName name="Excel_BuiltIn_Print_Area_14" localSheetId="2">#REF!</definedName>
    <definedName name="Excel_BuiltIn_Print_Area_14" localSheetId="5">#REF!</definedName>
    <definedName name="Excel_BuiltIn_Print_Area_14">#REF!</definedName>
    <definedName name="Excel_BuiltIn_Print_Area_14_1" localSheetId="1">#REF!</definedName>
    <definedName name="Excel_BuiltIn_Print_Area_14_1" localSheetId="2">#REF!</definedName>
    <definedName name="Excel_BuiltIn_Print_Area_14_1" localSheetId="5">#REF!</definedName>
    <definedName name="Excel_BuiltIn_Print_Area_14_1">#REF!</definedName>
    <definedName name="Excel_BuiltIn_Print_Area_15_1" localSheetId="1">#REF!</definedName>
    <definedName name="Excel_BuiltIn_Print_Area_15_1" localSheetId="2">#REF!</definedName>
    <definedName name="Excel_BuiltIn_Print_Area_15_1" localSheetId="5">#REF!</definedName>
    <definedName name="Excel_BuiltIn_Print_Area_15_1">#REF!</definedName>
    <definedName name="Excel_BuiltIn_Print_Area_2_1" localSheetId="1">#REF!</definedName>
    <definedName name="Excel_BuiltIn_Print_Area_2_1" localSheetId="2">#REF!</definedName>
    <definedName name="Excel_BuiltIn_Print_Area_2_1" localSheetId="5">#REF!</definedName>
    <definedName name="Excel_BuiltIn_Print_Area_2_1">#REF!</definedName>
    <definedName name="Excel_BuiltIn_Print_Area_21_1" localSheetId="1">#REF!</definedName>
    <definedName name="Excel_BuiltIn_Print_Area_21_1" localSheetId="2">#REF!</definedName>
    <definedName name="Excel_BuiltIn_Print_Area_21_1" localSheetId="5">#REF!</definedName>
    <definedName name="Excel_BuiltIn_Print_Area_21_1">#REF!</definedName>
    <definedName name="Excel_BuiltIn_Print_Area_23_1" localSheetId="1">#REF!</definedName>
    <definedName name="Excel_BuiltIn_Print_Area_23_1" localSheetId="2">#REF!</definedName>
    <definedName name="Excel_BuiltIn_Print_Area_23_1" localSheetId="5">#REF!</definedName>
    <definedName name="Excel_BuiltIn_Print_Area_23_1">#REF!</definedName>
    <definedName name="Excel_BuiltIn_Print_Area_26_1" localSheetId="1">#REF!</definedName>
    <definedName name="Excel_BuiltIn_Print_Area_26_1" localSheetId="2">#REF!</definedName>
    <definedName name="Excel_BuiltIn_Print_Area_26_1" localSheetId="5">#REF!</definedName>
    <definedName name="Excel_BuiltIn_Print_Area_26_1">#REF!</definedName>
    <definedName name="Excel_BuiltIn_Print_Area_3" localSheetId="1">#REF!</definedName>
    <definedName name="Excel_BuiltIn_Print_Area_3" localSheetId="2">#REF!</definedName>
    <definedName name="Excel_BuiltIn_Print_Area_3" localSheetId="5">#REF!</definedName>
    <definedName name="Excel_BuiltIn_Print_Area_3">#REF!</definedName>
    <definedName name="Excel_BuiltIn_Print_Area_3_1_1" localSheetId="1">#REF!</definedName>
    <definedName name="Excel_BuiltIn_Print_Area_3_1_1" localSheetId="2">#REF!</definedName>
    <definedName name="Excel_BuiltIn_Print_Area_3_1_1" localSheetId="5">#REF!</definedName>
    <definedName name="Excel_BuiltIn_Print_Area_3_1_1">#REF!</definedName>
    <definedName name="Excel_BuiltIn_Print_Area_4" localSheetId="1">#REF!</definedName>
    <definedName name="Excel_BuiltIn_Print_Area_4" localSheetId="2">#REF!</definedName>
    <definedName name="Excel_BuiltIn_Print_Area_4" localSheetId="5">#REF!</definedName>
    <definedName name="Excel_BuiltIn_Print_Area_4">#REF!</definedName>
    <definedName name="Excel_BuiltIn_Print_Area_4_1" localSheetId="1">#REF!</definedName>
    <definedName name="Excel_BuiltIn_Print_Area_4_1" localSheetId="2">#REF!</definedName>
    <definedName name="Excel_BuiltIn_Print_Area_4_1" localSheetId="5">#REF!</definedName>
    <definedName name="Excel_BuiltIn_Print_Area_4_1">#REF!</definedName>
    <definedName name="Excel_BuiltIn_Print_Area_5" localSheetId="1">#REF!</definedName>
    <definedName name="Excel_BuiltIn_Print_Area_5" localSheetId="2">#REF!</definedName>
    <definedName name="Excel_BuiltIn_Print_Area_5" localSheetId="5">#REF!</definedName>
    <definedName name="Excel_BuiltIn_Print_Area_5">#REF!</definedName>
    <definedName name="Excel_BuiltIn_Print_Area_5_1" localSheetId="1">#REF!</definedName>
    <definedName name="Excel_BuiltIn_Print_Area_5_1" localSheetId="2">#REF!</definedName>
    <definedName name="Excel_BuiltIn_Print_Area_5_1" localSheetId="5">#REF!</definedName>
    <definedName name="Excel_BuiltIn_Print_Area_5_1">#REF!</definedName>
    <definedName name="Excel_BuiltIn_Print_Area_6" localSheetId="1">#REF!</definedName>
    <definedName name="Excel_BuiltIn_Print_Area_6" localSheetId="2">#REF!</definedName>
    <definedName name="Excel_BuiltIn_Print_Area_6" localSheetId="5">#REF!</definedName>
    <definedName name="Excel_BuiltIn_Print_Area_6">#REF!</definedName>
    <definedName name="Excel_BuiltIn_Print_Area_6_1" localSheetId="1">#REF!</definedName>
    <definedName name="Excel_BuiltIn_Print_Area_6_1" localSheetId="2">#REF!</definedName>
    <definedName name="Excel_BuiltIn_Print_Area_6_1" localSheetId="5">#REF!</definedName>
    <definedName name="Excel_BuiltIn_Print_Area_6_1">#REF!</definedName>
    <definedName name="Excel_BuiltIn_Print_Area_6_1_1" localSheetId="1">#REF!</definedName>
    <definedName name="Excel_BuiltIn_Print_Area_6_1_1" localSheetId="2">#REF!</definedName>
    <definedName name="Excel_BuiltIn_Print_Area_6_1_1" localSheetId="5">#REF!</definedName>
    <definedName name="Excel_BuiltIn_Print_Area_6_1_1">#REF!</definedName>
    <definedName name="Excel_BuiltIn_Print_Area_7_1" localSheetId="1">#REF!</definedName>
    <definedName name="Excel_BuiltIn_Print_Area_7_1" localSheetId="2">#REF!</definedName>
    <definedName name="Excel_BuiltIn_Print_Area_7_1" localSheetId="5">#REF!</definedName>
    <definedName name="Excel_BuiltIn_Print_Area_7_1">#REF!</definedName>
    <definedName name="Excel_BuiltIn_Print_Area_7_1_1" localSheetId="1">#REF!</definedName>
    <definedName name="Excel_BuiltIn_Print_Area_7_1_1" localSheetId="2">#REF!</definedName>
    <definedName name="Excel_BuiltIn_Print_Area_7_1_1" localSheetId="5">#REF!</definedName>
    <definedName name="Excel_BuiltIn_Print_Area_7_1_1">#REF!</definedName>
    <definedName name="Excel_BuiltIn_Print_Area_8_1" localSheetId="1">#REF!</definedName>
    <definedName name="Excel_BuiltIn_Print_Area_8_1" localSheetId="2">#REF!</definedName>
    <definedName name="Excel_BuiltIn_Print_Area_8_1" localSheetId="5">#REF!</definedName>
    <definedName name="Excel_BuiltIn_Print_Area_8_1">#REF!</definedName>
    <definedName name="Excel_BuiltIn_Print_Area_8_1_1" localSheetId="1">#REF!</definedName>
    <definedName name="Excel_BuiltIn_Print_Area_8_1_1" localSheetId="2">#REF!</definedName>
    <definedName name="Excel_BuiltIn_Print_Area_8_1_1" localSheetId="5">#REF!</definedName>
    <definedName name="Excel_BuiltIn_Print_Area_8_1_1">#REF!</definedName>
    <definedName name="Excel_BuiltIn_Print_Area_8_1_1_1" localSheetId="1">#REF!</definedName>
    <definedName name="Excel_BuiltIn_Print_Area_8_1_1_1" localSheetId="2">#REF!</definedName>
    <definedName name="Excel_BuiltIn_Print_Area_8_1_1_1" localSheetId="5">#REF!</definedName>
    <definedName name="Excel_BuiltIn_Print_Area_8_1_1_1">#REF!</definedName>
    <definedName name="Excel_BuiltIn_Print_Area_9" localSheetId="1">#REF!</definedName>
    <definedName name="Excel_BuiltIn_Print_Area_9" localSheetId="2">#REF!</definedName>
    <definedName name="Excel_BuiltIn_Print_Area_9" localSheetId="5">#REF!</definedName>
    <definedName name="Excel_BuiltIn_Print_Area_9">#REF!</definedName>
    <definedName name="Excel_BuiltIn_Print_Area_9_1" localSheetId="1">#REF!</definedName>
    <definedName name="Excel_BuiltIn_Print_Area_9_1" localSheetId="2">#REF!</definedName>
    <definedName name="Excel_BuiltIn_Print_Area_9_1" localSheetId="5">#REF!</definedName>
    <definedName name="Excel_BuiltIn_Print_Area_9_1">#REF!</definedName>
    <definedName name="Excel_BuiltIn_Print_Area_9_1_1" localSheetId="1">#REF!</definedName>
    <definedName name="Excel_BuiltIn_Print_Area_9_1_1" localSheetId="2">#REF!</definedName>
    <definedName name="Excel_BuiltIn_Print_Area_9_1_1" localSheetId="5">#REF!</definedName>
    <definedName name="Excel_BuiltIn_Print_Area_9_1_1">#REF!</definedName>
    <definedName name="Excel_BuiltIn_Print_Titles_1_1" localSheetId="1">#REF!</definedName>
    <definedName name="Excel_BuiltIn_Print_Titles_1_1" localSheetId="2">#REF!</definedName>
    <definedName name="Excel_BuiltIn_Print_Titles_1_1" localSheetId="5">#REF!</definedName>
    <definedName name="Excel_BuiltIn_Print_Titles_1_1">#REF!</definedName>
    <definedName name="Excel_BuiltIn_Print_Titles_1_1_1" localSheetId="1">#REF!</definedName>
    <definedName name="Excel_BuiltIn_Print_Titles_1_1_1" localSheetId="2">#REF!</definedName>
    <definedName name="Excel_BuiltIn_Print_Titles_1_1_1" localSheetId="5">#REF!</definedName>
    <definedName name="Excel_BuiltIn_Print_Titles_1_1_1">#REF!</definedName>
    <definedName name="Excel_BuiltIn_Print_Titles_10_1_1" localSheetId="1">#REF!</definedName>
    <definedName name="Excel_BuiltIn_Print_Titles_10_1_1" localSheetId="2">#REF!</definedName>
    <definedName name="Excel_BuiltIn_Print_Titles_10_1_1" localSheetId="5">#REF!</definedName>
    <definedName name="Excel_BuiltIn_Print_Titles_10_1_1">#REF!</definedName>
    <definedName name="Excel_BuiltIn_Print_Titles_11_1_1" localSheetId="1">#REF!,#REF!</definedName>
    <definedName name="Excel_BuiltIn_Print_Titles_11_1_1" localSheetId="3">#REF!,#REF!</definedName>
    <definedName name="Excel_BuiltIn_Print_Titles_11_1_1" localSheetId="4">#REF!,#REF!</definedName>
    <definedName name="Excel_BuiltIn_Print_Titles_11_1_1" localSheetId="2">#REF!,#REF!</definedName>
    <definedName name="Excel_BuiltIn_Print_Titles_11_1_1" localSheetId="5">#REF!,#REF!</definedName>
    <definedName name="Excel_BuiltIn_Print_Titles_11_1_1" localSheetId="7">#REF!,#REF!</definedName>
    <definedName name="Excel_BuiltIn_Print_Titles_11_1_1">#REF!,#REF!</definedName>
    <definedName name="Excel_BuiltIn_Print_Titles_11_1_1_1" localSheetId="1">#REF!</definedName>
    <definedName name="Excel_BuiltIn_Print_Titles_11_1_1_1" localSheetId="3">#REF!</definedName>
    <definedName name="Excel_BuiltIn_Print_Titles_11_1_1_1" localSheetId="4">#REF!</definedName>
    <definedName name="Excel_BuiltIn_Print_Titles_11_1_1_1" localSheetId="2">#REF!</definedName>
    <definedName name="Excel_BuiltIn_Print_Titles_11_1_1_1" localSheetId="5">#REF!</definedName>
    <definedName name="Excel_BuiltIn_Print_Titles_11_1_1_1" localSheetId="7">#REF!</definedName>
    <definedName name="Excel_BuiltIn_Print_Titles_11_1_1_1">#REF!</definedName>
    <definedName name="Excel_BuiltIn_Print_Titles_12" localSheetId="1">#REF!</definedName>
    <definedName name="Excel_BuiltIn_Print_Titles_12" localSheetId="2">#REF!</definedName>
    <definedName name="Excel_BuiltIn_Print_Titles_12" localSheetId="5">#REF!</definedName>
    <definedName name="Excel_BuiltIn_Print_Titles_12" localSheetId="7">#REF!</definedName>
    <definedName name="Excel_BuiltIn_Print_Titles_12">#REF!</definedName>
    <definedName name="Excel_BuiltIn_Print_Titles_12_1" localSheetId="1">#REF!</definedName>
    <definedName name="Excel_BuiltIn_Print_Titles_12_1" localSheetId="2">#REF!</definedName>
    <definedName name="Excel_BuiltIn_Print_Titles_12_1" localSheetId="5">#REF!</definedName>
    <definedName name="Excel_BuiltIn_Print_Titles_12_1" localSheetId="7">#REF!</definedName>
    <definedName name="Excel_BuiltIn_Print_Titles_12_1">#REF!</definedName>
    <definedName name="Excel_BuiltIn_Print_Titles_13_1" localSheetId="1">#REF!</definedName>
    <definedName name="Excel_BuiltIn_Print_Titles_13_1" localSheetId="2">#REF!</definedName>
    <definedName name="Excel_BuiltIn_Print_Titles_13_1" localSheetId="5">#REF!</definedName>
    <definedName name="Excel_BuiltIn_Print_Titles_13_1">#REF!</definedName>
    <definedName name="Excel_BuiltIn_Print_Titles_13_1_1" localSheetId="1">#REF!</definedName>
    <definedName name="Excel_BuiltIn_Print_Titles_13_1_1" localSheetId="2">#REF!</definedName>
    <definedName name="Excel_BuiltIn_Print_Titles_13_1_1" localSheetId="5">#REF!</definedName>
    <definedName name="Excel_BuiltIn_Print_Titles_13_1_1">#REF!</definedName>
    <definedName name="Excel_BuiltIn_Print_Titles_14_1" localSheetId="1">#REF!,#REF!</definedName>
    <definedName name="Excel_BuiltIn_Print_Titles_14_1" localSheetId="3">#REF!,#REF!</definedName>
    <definedName name="Excel_BuiltIn_Print_Titles_14_1" localSheetId="4">#REF!,#REF!</definedName>
    <definedName name="Excel_BuiltIn_Print_Titles_14_1" localSheetId="2">#REF!,#REF!</definedName>
    <definedName name="Excel_BuiltIn_Print_Titles_14_1" localSheetId="5">#REF!,#REF!</definedName>
    <definedName name="Excel_BuiltIn_Print_Titles_14_1" localSheetId="7">#REF!,#REF!</definedName>
    <definedName name="Excel_BuiltIn_Print_Titles_14_1">#REF!,#REF!</definedName>
    <definedName name="Excel_BuiltIn_Print_Titles_14_1_1" localSheetId="1">#REF!</definedName>
    <definedName name="Excel_BuiltIn_Print_Titles_14_1_1" localSheetId="3">#REF!</definedName>
    <definedName name="Excel_BuiltIn_Print_Titles_14_1_1" localSheetId="4">#REF!</definedName>
    <definedName name="Excel_BuiltIn_Print_Titles_14_1_1" localSheetId="2">#REF!</definedName>
    <definedName name="Excel_BuiltIn_Print_Titles_14_1_1" localSheetId="5">#REF!</definedName>
    <definedName name="Excel_BuiltIn_Print_Titles_14_1_1" localSheetId="7">#REF!</definedName>
    <definedName name="Excel_BuiltIn_Print_Titles_14_1_1">#REF!</definedName>
    <definedName name="Excel_BuiltIn_Print_Titles_15_1" localSheetId="1">#REF!,#REF!</definedName>
    <definedName name="Excel_BuiltIn_Print_Titles_15_1" localSheetId="3">#REF!,#REF!</definedName>
    <definedName name="Excel_BuiltIn_Print_Titles_15_1" localSheetId="4">#REF!,#REF!</definedName>
    <definedName name="Excel_BuiltIn_Print_Titles_15_1" localSheetId="2">#REF!,#REF!</definedName>
    <definedName name="Excel_BuiltIn_Print_Titles_15_1" localSheetId="5">#REF!,#REF!</definedName>
    <definedName name="Excel_BuiltIn_Print_Titles_15_1" localSheetId="7">#REF!,#REF!</definedName>
    <definedName name="Excel_BuiltIn_Print_Titles_15_1">#REF!,#REF!</definedName>
    <definedName name="Excel_BuiltIn_Print_Titles_15_1_1" localSheetId="1">#REF!,#REF!</definedName>
    <definedName name="Excel_BuiltIn_Print_Titles_15_1_1" localSheetId="2">#REF!,#REF!</definedName>
    <definedName name="Excel_BuiltIn_Print_Titles_15_1_1" localSheetId="5">#REF!,#REF!</definedName>
    <definedName name="Excel_BuiltIn_Print_Titles_15_1_1" localSheetId="7">#REF!,#REF!</definedName>
    <definedName name="Excel_BuiltIn_Print_Titles_15_1_1">#REF!,#REF!</definedName>
    <definedName name="Excel_BuiltIn_Print_Titles_15_1_1_1" localSheetId="1">#REF!,#REF!</definedName>
    <definedName name="Excel_BuiltIn_Print_Titles_15_1_1_1" localSheetId="2">#REF!,#REF!</definedName>
    <definedName name="Excel_BuiltIn_Print_Titles_15_1_1_1" localSheetId="5">#REF!,#REF!</definedName>
    <definedName name="Excel_BuiltIn_Print_Titles_15_1_1_1" localSheetId="7">#REF!,#REF!</definedName>
    <definedName name="Excel_BuiltIn_Print_Titles_15_1_1_1">#REF!,#REF!</definedName>
    <definedName name="Excel_BuiltIn_Print_Titles_16_1" localSheetId="1">#REF!,#REF!</definedName>
    <definedName name="Excel_BuiltIn_Print_Titles_16_1" localSheetId="2">#REF!,#REF!</definedName>
    <definedName name="Excel_BuiltIn_Print_Titles_16_1" localSheetId="5">#REF!,#REF!</definedName>
    <definedName name="Excel_BuiltIn_Print_Titles_16_1">#REF!,#REF!</definedName>
    <definedName name="Excel_BuiltIn_Print_Titles_16_1_1" localSheetId="1">#REF!,#REF!</definedName>
    <definedName name="Excel_BuiltIn_Print_Titles_16_1_1" localSheetId="2">#REF!,#REF!</definedName>
    <definedName name="Excel_BuiltIn_Print_Titles_16_1_1" localSheetId="5">#REF!,#REF!</definedName>
    <definedName name="Excel_BuiltIn_Print_Titles_16_1_1">#REF!,#REF!</definedName>
    <definedName name="Excel_BuiltIn_Print_Titles_17_1" localSheetId="1">#REF!,#REF!</definedName>
    <definedName name="Excel_BuiltIn_Print_Titles_17_1" localSheetId="2">#REF!,#REF!</definedName>
    <definedName name="Excel_BuiltIn_Print_Titles_17_1" localSheetId="5">#REF!,#REF!</definedName>
    <definedName name="Excel_BuiltIn_Print_Titles_17_1">#REF!,#REF!</definedName>
    <definedName name="Excel_BuiltIn_Print_Titles_17_1_1" localSheetId="1">#REF!,#REF!</definedName>
    <definedName name="Excel_BuiltIn_Print_Titles_17_1_1" localSheetId="2">#REF!,#REF!</definedName>
    <definedName name="Excel_BuiltIn_Print_Titles_17_1_1" localSheetId="5">#REF!,#REF!</definedName>
    <definedName name="Excel_BuiltIn_Print_Titles_17_1_1">#REF!,#REF!</definedName>
    <definedName name="Excel_BuiltIn_Print_Titles_17_1_1_1" localSheetId="0">'[3]rev int TP'!$A$1:$B$65510,'[3]rev int TP'!$A$1:$IV$6</definedName>
    <definedName name="Excel_BuiltIn_Print_Titles_17_1_1_1">#REF!,#REF!</definedName>
    <definedName name="Excel_BuiltIn_Print_Titles_17_1_1_1_1" localSheetId="1">#REF!</definedName>
    <definedName name="Excel_BuiltIn_Print_Titles_17_1_1_1_1" localSheetId="3">#REF!</definedName>
    <definedName name="Excel_BuiltIn_Print_Titles_17_1_1_1_1" localSheetId="4">#REF!</definedName>
    <definedName name="Excel_BuiltIn_Print_Titles_17_1_1_1_1" localSheetId="2">#REF!</definedName>
    <definedName name="Excel_BuiltIn_Print_Titles_17_1_1_1_1" localSheetId="5">#REF!</definedName>
    <definedName name="Excel_BuiltIn_Print_Titles_17_1_1_1_1" localSheetId="7">#REF!</definedName>
    <definedName name="Excel_BuiltIn_Print_Titles_17_1_1_1_1" localSheetId="10">#REF!</definedName>
    <definedName name="Excel_BuiltIn_Print_Titles_17_1_1_1_1">#REF!</definedName>
    <definedName name="Excel_BuiltIn_Print_Titles_17_1_1_1_1_1" localSheetId="1">#REF!</definedName>
    <definedName name="Excel_BuiltIn_Print_Titles_17_1_1_1_1_1" localSheetId="2">#REF!</definedName>
    <definedName name="Excel_BuiltIn_Print_Titles_17_1_1_1_1_1" localSheetId="5">#REF!</definedName>
    <definedName name="Excel_BuiltIn_Print_Titles_17_1_1_1_1_1" localSheetId="7">#REF!</definedName>
    <definedName name="Excel_BuiltIn_Print_Titles_17_1_1_1_1_1">#REF!</definedName>
    <definedName name="Excel_BuiltIn_Print_Titles_18_1_1" localSheetId="1">#REF!,#REF!</definedName>
    <definedName name="Excel_BuiltIn_Print_Titles_18_1_1" localSheetId="3">#REF!,#REF!</definedName>
    <definedName name="Excel_BuiltIn_Print_Titles_18_1_1" localSheetId="4">#REF!,#REF!</definedName>
    <definedName name="Excel_BuiltIn_Print_Titles_18_1_1" localSheetId="2">#REF!,#REF!</definedName>
    <definedName name="Excel_BuiltIn_Print_Titles_18_1_1" localSheetId="5">#REF!,#REF!</definedName>
    <definedName name="Excel_BuiltIn_Print_Titles_18_1_1" localSheetId="7">#REF!,#REF!</definedName>
    <definedName name="Excel_BuiltIn_Print_Titles_18_1_1" localSheetId="10">#REF!,#REF!</definedName>
    <definedName name="Excel_BuiltIn_Print_Titles_18_1_1">#REF!,#REF!</definedName>
    <definedName name="Excel_BuiltIn_Print_Titles_18_1_1_1" localSheetId="1">#REF!</definedName>
    <definedName name="Excel_BuiltIn_Print_Titles_18_1_1_1" localSheetId="3">#REF!</definedName>
    <definedName name="Excel_BuiltIn_Print_Titles_18_1_1_1" localSheetId="4">#REF!</definedName>
    <definedName name="Excel_BuiltIn_Print_Titles_18_1_1_1" localSheetId="2">#REF!</definedName>
    <definedName name="Excel_BuiltIn_Print_Titles_18_1_1_1" localSheetId="5">#REF!</definedName>
    <definedName name="Excel_BuiltIn_Print_Titles_18_1_1_1" localSheetId="7">#REF!</definedName>
    <definedName name="Excel_BuiltIn_Print_Titles_18_1_1_1" localSheetId="10">#REF!</definedName>
    <definedName name="Excel_BuiltIn_Print_Titles_18_1_1_1">#REF!</definedName>
    <definedName name="Excel_BuiltIn_Print_Titles_18_1_1_1_1" localSheetId="1">#REF!</definedName>
    <definedName name="Excel_BuiltIn_Print_Titles_18_1_1_1_1" localSheetId="2">#REF!</definedName>
    <definedName name="Excel_BuiltIn_Print_Titles_18_1_1_1_1" localSheetId="5">#REF!</definedName>
    <definedName name="Excel_BuiltIn_Print_Titles_18_1_1_1_1" localSheetId="7">#REF!</definedName>
    <definedName name="Excel_BuiltIn_Print_Titles_18_1_1_1_1">#REF!</definedName>
    <definedName name="Excel_BuiltIn_Print_Titles_19_1" localSheetId="1">#REF!,#REF!</definedName>
    <definedName name="Excel_BuiltIn_Print_Titles_19_1" localSheetId="3">#REF!,#REF!</definedName>
    <definedName name="Excel_BuiltIn_Print_Titles_19_1" localSheetId="4">#REF!,#REF!</definedName>
    <definedName name="Excel_BuiltIn_Print_Titles_19_1" localSheetId="2">#REF!,#REF!</definedName>
    <definedName name="Excel_BuiltIn_Print_Titles_19_1" localSheetId="5">#REF!,#REF!</definedName>
    <definedName name="Excel_BuiltIn_Print_Titles_19_1" localSheetId="7">#REF!,#REF!</definedName>
    <definedName name="Excel_BuiltIn_Print_Titles_19_1" localSheetId="10">#REF!,#REF!</definedName>
    <definedName name="Excel_BuiltIn_Print_Titles_19_1">#REF!,#REF!</definedName>
    <definedName name="Excel_BuiltIn_Print_Titles_19_1_1" localSheetId="1">#REF!,#REF!</definedName>
    <definedName name="Excel_BuiltIn_Print_Titles_19_1_1" localSheetId="2">#REF!,#REF!</definedName>
    <definedName name="Excel_BuiltIn_Print_Titles_19_1_1" localSheetId="5">#REF!,#REF!</definedName>
    <definedName name="Excel_BuiltIn_Print_Titles_19_1_1" localSheetId="7">#REF!,#REF!</definedName>
    <definedName name="Excel_BuiltIn_Print_Titles_19_1_1">#REF!,#REF!</definedName>
    <definedName name="Excel_BuiltIn_Print_Titles_19_1_1_1" localSheetId="1">#REF!</definedName>
    <definedName name="Excel_BuiltIn_Print_Titles_19_1_1_1" localSheetId="3">#REF!</definedName>
    <definedName name="Excel_BuiltIn_Print_Titles_19_1_1_1" localSheetId="4">#REF!</definedName>
    <definedName name="Excel_BuiltIn_Print_Titles_19_1_1_1" localSheetId="2">#REF!</definedName>
    <definedName name="Excel_BuiltIn_Print_Titles_19_1_1_1" localSheetId="5">#REF!</definedName>
    <definedName name="Excel_BuiltIn_Print_Titles_19_1_1_1" localSheetId="7">#REF!</definedName>
    <definedName name="Excel_BuiltIn_Print_Titles_19_1_1_1">#REF!</definedName>
    <definedName name="Excel_BuiltIn_Print_Titles_19_1_1_1_1" localSheetId="1">#REF!</definedName>
    <definedName name="Excel_BuiltIn_Print_Titles_19_1_1_1_1" localSheetId="2">#REF!</definedName>
    <definedName name="Excel_BuiltIn_Print_Titles_19_1_1_1_1" localSheetId="5">#REF!</definedName>
    <definedName name="Excel_BuiltIn_Print_Titles_19_1_1_1_1" localSheetId="7">#REF!</definedName>
    <definedName name="Excel_BuiltIn_Print_Titles_19_1_1_1_1">#REF!</definedName>
    <definedName name="Excel_BuiltIn_Print_Titles_2" localSheetId="1">#REF!</definedName>
    <definedName name="Excel_BuiltIn_Print_Titles_2" localSheetId="2">#REF!</definedName>
    <definedName name="Excel_BuiltIn_Print_Titles_2" localSheetId="5">#REF!</definedName>
    <definedName name="Excel_BuiltIn_Print_Titles_2" localSheetId="7">#REF!</definedName>
    <definedName name="Excel_BuiltIn_Print_Titles_2">#REF!</definedName>
    <definedName name="Excel_BuiltIn_Print_Titles_20_1" localSheetId="1">#REF!,#REF!</definedName>
    <definedName name="Excel_BuiltIn_Print_Titles_20_1" localSheetId="3">#REF!,#REF!</definedName>
    <definedName name="Excel_BuiltIn_Print_Titles_20_1" localSheetId="4">#REF!,#REF!</definedName>
    <definedName name="Excel_BuiltIn_Print_Titles_20_1" localSheetId="2">#REF!,#REF!</definedName>
    <definedName name="Excel_BuiltIn_Print_Titles_20_1" localSheetId="5">#REF!,#REF!</definedName>
    <definedName name="Excel_BuiltIn_Print_Titles_20_1" localSheetId="7">#REF!,#REF!</definedName>
    <definedName name="Excel_BuiltIn_Print_Titles_20_1" localSheetId="10">#REF!,#REF!</definedName>
    <definedName name="Excel_BuiltIn_Print_Titles_20_1">#REF!,#REF!</definedName>
    <definedName name="Excel_BuiltIn_Print_Titles_20_1_1" localSheetId="1">#REF!,#REF!</definedName>
    <definedName name="Excel_BuiltIn_Print_Titles_20_1_1" localSheetId="2">#REF!,#REF!</definedName>
    <definedName name="Excel_BuiltIn_Print_Titles_20_1_1" localSheetId="5">#REF!,#REF!</definedName>
    <definedName name="Excel_BuiltIn_Print_Titles_20_1_1" localSheetId="7">#REF!,#REF!</definedName>
    <definedName name="Excel_BuiltIn_Print_Titles_20_1_1">#REF!,#REF!</definedName>
    <definedName name="Excel_BuiltIn_Print_Titles_21_1" localSheetId="1">#REF!,#REF!</definedName>
    <definedName name="Excel_BuiltIn_Print_Titles_21_1" localSheetId="2">#REF!,#REF!</definedName>
    <definedName name="Excel_BuiltIn_Print_Titles_21_1" localSheetId="5">#REF!,#REF!</definedName>
    <definedName name="Excel_BuiltIn_Print_Titles_21_1" localSheetId="7">#REF!,#REF!</definedName>
    <definedName name="Excel_BuiltIn_Print_Titles_21_1">#REF!,#REF!</definedName>
    <definedName name="Excel_BuiltIn_Print_Titles_21_1_1" localSheetId="1">#REF!,#REF!</definedName>
    <definedName name="Excel_BuiltIn_Print_Titles_21_1_1" localSheetId="2">#REF!,#REF!</definedName>
    <definedName name="Excel_BuiltIn_Print_Titles_21_1_1" localSheetId="5">#REF!,#REF!</definedName>
    <definedName name="Excel_BuiltIn_Print_Titles_21_1_1">#REF!,#REF!</definedName>
    <definedName name="Excel_BuiltIn_Print_Titles_21_1_1_1" localSheetId="1">#REF!</definedName>
    <definedName name="Excel_BuiltIn_Print_Titles_21_1_1_1" localSheetId="3">#REF!</definedName>
    <definedName name="Excel_BuiltIn_Print_Titles_21_1_1_1" localSheetId="4">#REF!</definedName>
    <definedName name="Excel_BuiltIn_Print_Titles_21_1_1_1" localSheetId="2">#REF!</definedName>
    <definedName name="Excel_BuiltIn_Print_Titles_21_1_1_1" localSheetId="5">#REF!</definedName>
    <definedName name="Excel_BuiltIn_Print_Titles_21_1_1_1" localSheetId="7">#REF!</definedName>
    <definedName name="Excel_BuiltIn_Print_Titles_21_1_1_1">#REF!</definedName>
    <definedName name="Excel_BuiltIn_Print_Titles_21_1_1_1_1" localSheetId="1">#REF!</definedName>
    <definedName name="Excel_BuiltIn_Print_Titles_21_1_1_1_1" localSheetId="2">#REF!</definedName>
    <definedName name="Excel_BuiltIn_Print_Titles_21_1_1_1_1" localSheetId="5">#REF!</definedName>
    <definedName name="Excel_BuiltIn_Print_Titles_21_1_1_1_1" localSheetId="7">#REF!</definedName>
    <definedName name="Excel_BuiltIn_Print_Titles_21_1_1_1_1">#REF!</definedName>
    <definedName name="Excel_BuiltIn_Print_Titles_3" localSheetId="1">#REF!</definedName>
    <definedName name="Excel_BuiltIn_Print_Titles_3" localSheetId="2">#REF!</definedName>
    <definedName name="Excel_BuiltIn_Print_Titles_3" localSheetId="5">#REF!</definedName>
    <definedName name="Excel_BuiltIn_Print_Titles_3" localSheetId="7">#REF!</definedName>
    <definedName name="Excel_BuiltIn_Print_Titles_3">#REF!</definedName>
    <definedName name="Excel_BuiltIn_Print_Titles_3_1_1" localSheetId="1">#REF!</definedName>
    <definedName name="Excel_BuiltIn_Print_Titles_3_1_1" localSheetId="2">#REF!</definedName>
    <definedName name="Excel_BuiltIn_Print_Titles_3_1_1" localSheetId="5">#REF!</definedName>
    <definedName name="Excel_BuiltIn_Print_Titles_3_1_1">#REF!</definedName>
    <definedName name="Excel_BuiltIn_Print_Titles_4" localSheetId="1">#REF!</definedName>
    <definedName name="Excel_BuiltIn_Print_Titles_4" localSheetId="2">#REF!</definedName>
    <definedName name="Excel_BuiltIn_Print_Titles_4" localSheetId="5">#REF!</definedName>
    <definedName name="Excel_BuiltIn_Print_Titles_4">#REF!</definedName>
    <definedName name="Excel_BuiltIn_Print_Titles_4_1_1" localSheetId="1">#REF!</definedName>
    <definedName name="Excel_BuiltIn_Print_Titles_4_1_1" localSheetId="2">#REF!</definedName>
    <definedName name="Excel_BuiltIn_Print_Titles_4_1_1" localSheetId="5">#REF!</definedName>
    <definedName name="Excel_BuiltIn_Print_Titles_4_1_1">#REF!</definedName>
    <definedName name="Excel_BuiltIn_Print_Titles_5" localSheetId="1">#REF!</definedName>
    <definedName name="Excel_BuiltIn_Print_Titles_5" localSheetId="2">#REF!</definedName>
    <definedName name="Excel_BuiltIn_Print_Titles_5" localSheetId="5">#REF!</definedName>
    <definedName name="Excel_BuiltIn_Print_Titles_5">#REF!</definedName>
    <definedName name="Excel_BuiltIn_Print_Titles_5_1" localSheetId="1">#REF!,#REF!</definedName>
    <definedName name="Excel_BuiltIn_Print_Titles_5_1" localSheetId="3">#REF!,#REF!</definedName>
    <definedName name="Excel_BuiltIn_Print_Titles_5_1" localSheetId="4">#REF!,#REF!</definedName>
    <definedName name="Excel_BuiltIn_Print_Titles_5_1" localSheetId="2">#REF!,#REF!</definedName>
    <definedName name="Excel_BuiltIn_Print_Titles_5_1" localSheetId="5">#REF!,#REF!</definedName>
    <definedName name="Excel_BuiltIn_Print_Titles_5_1" localSheetId="7">#REF!,#REF!</definedName>
    <definedName name="Excel_BuiltIn_Print_Titles_5_1" localSheetId="10">#REF!,#REF!</definedName>
    <definedName name="Excel_BuiltIn_Print_Titles_5_1">#REF!,#REF!</definedName>
    <definedName name="Excel_BuiltIn_Print_Titles_6" localSheetId="1">#REF!</definedName>
    <definedName name="Excel_BuiltIn_Print_Titles_6" localSheetId="3">#REF!</definedName>
    <definedName name="Excel_BuiltIn_Print_Titles_6" localSheetId="4">#REF!</definedName>
    <definedName name="Excel_BuiltIn_Print_Titles_6" localSheetId="2">#REF!</definedName>
    <definedName name="Excel_BuiltIn_Print_Titles_6" localSheetId="5">#REF!</definedName>
    <definedName name="Excel_BuiltIn_Print_Titles_6" localSheetId="7">#REF!</definedName>
    <definedName name="Excel_BuiltIn_Print_Titles_6" localSheetId="10">#REF!</definedName>
    <definedName name="Excel_BuiltIn_Print_Titles_6">#REF!</definedName>
    <definedName name="Excel_BuiltIn_Print_Titles_6_1" localSheetId="1">#REF!</definedName>
    <definedName name="Excel_BuiltIn_Print_Titles_6_1" localSheetId="2">#REF!</definedName>
    <definedName name="Excel_BuiltIn_Print_Titles_6_1" localSheetId="5">#REF!</definedName>
    <definedName name="Excel_BuiltIn_Print_Titles_6_1" localSheetId="7">#REF!</definedName>
    <definedName name="Excel_BuiltIn_Print_Titles_6_1">#REF!</definedName>
    <definedName name="Excel_BuiltIn_Print_Titles_6_1_1" localSheetId="1">#REF!</definedName>
    <definedName name="Excel_BuiltIn_Print_Titles_6_1_1" localSheetId="2">#REF!</definedName>
    <definedName name="Excel_BuiltIn_Print_Titles_6_1_1" localSheetId="5">#REF!</definedName>
    <definedName name="Excel_BuiltIn_Print_Titles_6_1_1" localSheetId="7">#REF!</definedName>
    <definedName name="Excel_BuiltIn_Print_Titles_6_1_1">#REF!</definedName>
    <definedName name="Excel_BuiltIn_Print_Titles_7_1" localSheetId="1">#REF!</definedName>
    <definedName name="Excel_BuiltIn_Print_Titles_7_1" localSheetId="2">#REF!</definedName>
    <definedName name="Excel_BuiltIn_Print_Titles_7_1" localSheetId="5">#REF!</definedName>
    <definedName name="Excel_BuiltIn_Print_Titles_7_1">#REF!</definedName>
    <definedName name="Excel_BuiltIn_Print_Titles_8_1_1" localSheetId="1">#REF!</definedName>
    <definedName name="Excel_BuiltIn_Print_Titles_8_1_1" localSheetId="2">#REF!</definedName>
    <definedName name="Excel_BuiltIn_Print_Titles_8_1_1" localSheetId="5">#REF!</definedName>
    <definedName name="Excel_BuiltIn_Print_Titles_8_1_1">#REF!</definedName>
    <definedName name="Excel_BuiltIn_Print_Titles_9_1_1" localSheetId="1">#REF!</definedName>
    <definedName name="Excel_BuiltIn_Print_Titles_9_1_1" localSheetId="2">#REF!</definedName>
    <definedName name="Excel_BuiltIn_Print_Titles_9_1_1" localSheetId="5">#REF!</definedName>
    <definedName name="Excel_BuiltIn_Print_Titles_9_1_1">#REF!</definedName>
    <definedName name="exel" localSheetId="1">#REF!</definedName>
    <definedName name="exel" localSheetId="2">#REF!</definedName>
    <definedName name="exel" localSheetId="5">#REF!</definedName>
    <definedName name="exel">#REF!</definedName>
    <definedName name="f" localSheetId="1">#REF!</definedName>
    <definedName name="f" localSheetId="2">#REF!</definedName>
    <definedName name="f" localSheetId="5">#REF!</definedName>
    <definedName name="f">#REF!</definedName>
    <definedName name="fdjfksdjkfljsdlkfsjd" localSheetId="1">#REF!</definedName>
    <definedName name="fdjfksdjkfljsdlkfsjd" localSheetId="5">#REF!</definedName>
    <definedName name="fdjfksdjkfljsdlkfsjd" localSheetId="0">[6]GUARANTÃS!#REF!</definedName>
    <definedName name="fdjfksdjkfljsdlkfsjd">#REF!</definedName>
    <definedName name="fdsgdsgsdfgsdgsd" localSheetId="1">#REF!</definedName>
    <definedName name="fdsgdsgsdfgsdgsd" localSheetId="3">#REF!</definedName>
    <definedName name="fdsgdsgsdfgsdgsd" localSheetId="4">#REF!</definedName>
    <definedName name="fdsgdsgsdfgsdgsd" localSheetId="2">#REF!</definedName>
    <definedName name="fdsgdsgsdfgsdgsd" localSheetId="5">#REF!</definedName>
    <definedName name="fdsgdsgsdfgsdgsd" localSheetId="7">#REF!</definedName>
    <definedName name="fdsgdsgsdfgsdgsd" localSheetId="10">#REF!</definedName>
    <definedName name="fdsgdsgsdfgsdgsd">#REF!</definedName>
    <definedName name="FEVA" localSheetId="1">#REF!</definedName>
    <definedName name="FEVA" localSheetId="2">#REF!</definedName>
    <definedName name="FEVA" localSheetId="5">#REF!</definedName>
    <definedName name="FEVA" localSheetId="7">#REF!</definedName>
    <definedName name="FEVA">#REF!</definedName>
    <definedName name="gdfsdfdsgsdgsd" localSheetId="1">#REF!</definedName>
    <definedName name="gdfsdfdsgsdgsd" localSheetId="2">#REF!</definedName>
    <definedName name="gdfsdfdsgsdgsd" localSheetId="5">#REF!</definedName>
    <definedName name="gdfsdfdsgsdgsd" localSheetId="7">#REF!</definedName>
    <definedName name="gdfsdfdsgsdgsd">#REF!</definedName>
    <definedName name="gran">#NAME?</definedName>
    <definedName name="Granito_01" localSheetId="1">{#N/A,#N/A,FALSE,"CM BAR";#N/A,#N/A,FALSE,"SUBSOLO";#N/A,#N/A,FALSE,"TERREO";#N/A,#N/A,FALSE,"TIPO";#N/A,#N/A,FALSE,"DUP  INF";#N/A,#N/A,FALSE,"DUP SUP"}</definedName>
    <definedName name="Granito_01" localSheetId="3">{#N/A,#N/A,FALSE,"CM BAR";#N/A,#N/A,FALSE,"SUBSOLO";#N/A,#N/A,FALSE,"TERREO";#N/A,#N/A,FALSE,"TIPO";#N/A,#N/A,FALSE,"DUP  INF";#N/A,#N/A,FALSE,"DUP SUP"}</definedName>
    <definedName name="Granito_01" localSheetId="4">{#N/A,#N/A,FALSE,"CM BAR";#N/A,#N/A,FALSE,"SUBSOLO";#N/A,#N/A,FALSE,"TERREO";#N/A,#N/A,FALSE,"TIPO";#N/A,#N/A,FALSE,"DUP  INF";#N/A,#N/A,FALSE,"DUP SUP"}</definedName>
    <definedName name="Granito_01" localSheetId="2">{#N/A,#N/A,FALSE,"CM BAR";#N/A,#N/A,FALSE,"SUBSOLO";#N/A,#N/A,FALSE,"TERREO";#N/A,#N/A,FALSE,"TIPO";#N/A,#N/A,FALSE,"DUP  INF";#N/A,#N/A,FALSE,"DUP SUP"}</definedName>
    <definedName name="Granito_01" localSheetId="5">{#N/A,#N/A,FALSE,"CM BAR";#N/A,#N/A,FALSE,"SUBSOLO";#N/A,#N/A,FALSE,"TERREO";#N/A,#N/A,FALSE,"TIPO";#N/A,#N/A,FALSE,"DUP  INF";#N/A,#N/A,FALSE,"DUP SUP"}</definedName>
    <definedName name="Granito_01" localSheetId="7">{#N/A,#N/A,FALSE,"CM BAR";#N/A,#N/A,FALSE,"SUBSOLO";#N/A,#N/A,FALSE,"TERREO";#N/A,#N/A,FALSE,"TIPO";#N/A,#N/A,FALSE,"DUP  INF";#N/A,#N/A,FALSE,"DUP SUP"}</definedName>
    <definedName name="Granito_01" localSheetId="0">{#N/A,#N/A,FALSE,"CM BAR";#N/A,#N/A,FALSE,"SUBSOLO";#N/A,#N/A,FALSE,"TERREO";#N/A,#N/A,FALSE,"TIPO";#N/A,#N/A,FALSE,"DUP  INF";#N/A,#N/A,FALSE,"DUP SUP"}</definedName>
    <definedName name="Granito_01" localSheetId="10">{#N/A,#N/A,FALSE,"CM BAR";#N/A,#N/A,FALSE,"SUBSOLO";#N/A,#N/A,FALSE,"TERREO";#N/A,#N/A,FALSE,"TIPO";#N/A,#N/A,FALSE,"DUP  INF";#N/A,#N/A,FALSE,"DUP SUP"}</definedName>
    <definedName name="Granito_01">{#N/A,#N/A,FALSE,"CM BAR";#N/A,#N/A,FALSE,"SUBSOLO";#N/A,#N/A,FALSE,"TERREO";#N/A,#N/A,FALSE,"TIPO";#N/A,#N/A,FALSE,"DUP  INF";#N/A,#N/A,FALSE,"DUP SUP"}</definedName>
    <definedName name="granito_02" localSheetId="1">#REF!</definedName>
    <definedName name="granito_02" localSheetId="3">#REF!</definedName>
    <definedName name="granito_02" localSheetId="4">#REF!</definedName>
    <definedName name="granito_02" localSheetId="2">#REF!</definedName>
    <definedName name="granito_02" localSheetId="5">#REF!</definedName>
    <definedName name="granito_02" localSheetId="7">#REF!</definedName>
    <definedName name="granito_02">#REF!</definedName>
    <definedName name="IMPERMEABILIZACAO" localSheetId="1">#REF!</definedName>
    <definedName name="IMPERMEABILIZACAO" localSheetId="2">#REF!</definedName>
    <definedName name="IMPERMEABILIZACAO" localSheetId="5">#REF!</definedName>
    <definedName name="IMPERMEABILIZACAO" localSheetId="7">#REF!</definedName>
    <definedName name="IMPERMEABILIZACAO">#REF!</definedName>
    <definedName name="JANA" localSheetId="1">#REF!</definedName>
    <definedName name="JANA" localSheetId="2">#REF!</definedName>
    <definedName name="JANA" localSheetId="5">#REF!</definedName>
    <definedName name="JANA" localSheetId="7">#REF!</definedName>
    <definedName name="JANA">#REF!</definedName>
    <definedName name="JULA" localSheetId="1">#REF!</definedName>
    <definedName name="JULA" localSheetId="2">#REF!</definedName>
    <definedName name="JULA" localSheetId="5">#REF!</definedName>
    <definedName name="JULA">#REF!</definedName>
    <definedName name="JUNA" localSheetId="1">#REF!</definedName>
    <definedName name="JUNA" localSheetId="2">#REF!</definedName>
    <definedName name="JUNA" localSheetId="5">#REF!</definedName>
    <definedName name="JUNA">#REF!</definedName>
    <definedName name="LLL" localSheetId="1">#REF!</definedName>
    <definedName name="LLL" localSheetId="2">#REF!</definedName>
    <definedName name="LLL" localSheetId="5">#REF!</definedName>
    <definedName name="LLL">#REF!</definedName>
    <definedName name="lo" localSheetId="1">{#N/A,#N/A,FALSE,"CM BAR";#N/A,#N/A,FALSE,"SUBSOLO";#N/A,#N/A,FALSE,"TERREO";#N/A,#N/A,FALSE,"TIPO";#N/A,#N/A,FALSE,"DUP  INF";#N/A,#N/A,FALSE,"DUP SUP"}</definedName>
    <definedName name="lo" localSheetId="3">{#N/A,#N/A,FALSE,"CM BAR";#N/A,#N/A,FALSE,"SUBSOLO";#N/A,#N/A,FALSE,"TERREO";#N/A,#N/A,FALSE,"TIPO";#N/A,#N/A,FALSE,"DUP  INF";#N/A,#N/A,FALSE,"DUP SUP"}</definedName>
    <definedName name="lo" localSheetId="4">{#N/A,#N/A,FALSE,"CM BAR";#N/A,#N/A,FALSE,"SUBSOLO";#N/A,#N/A,FALSE,"TERREO";#N/A,#N/A,FALSE,"TIPO";#N/A,#N/A,FALSE,"DUP  INF";#N/A,#N/A,FALSE,"DUP SUP"}</definedName>
    <definedName name="lo" localSheetId="2">{#N/A,#N/A,FALSE,"CM BAR";#N/A,#N/A,FALSE,"SUBSOLO";#N/A,#N/A,FALSE,"TERREO";#N/A,#N/A,FALSE,"TIPO";#N/A,#N/A,FALSE,"DUP  INF";#N/A,#N/A,FALSE,"DUP SUP"}</definedName>
    <definedName name="lo" localSheetId="5">{#N/A,#N/A,FALSE,"CM BAR";#N/A,#N/A,FALSE,"SUBSOLO";#N/A,#N/A,FALSE,"TERREO";#N/A,#N/A,FALSE,"TIPO";#N/A,#N/A,FALSE,"DUP  INF";#N/A,#N/A,FALSE,"DUP SUP"}</definedName>
    <definedName name="lo" localSheetId="7">{#N/A,#N/A,FALSE,"CM BAR";#N/A,#N/A,FALSE,"SUBSOLO";#N/A,#N/A,FALSE,"TERREO";#N/A,#N/A,FALSE,"TIPO";#N/A,#N/A,FALSE,"DUP  INF";#N/A,#N/A,FALSE,"DUP SUP"}</definedName>
    <definedName name="lo" localSheetId="0">{#N/A,#N/A,FALSE,"CM BAR";#N/A,#N/A,FALSE,"SUBSOLO";#N/A,#N/A,FALSE,"TERREO";#N/A,#N/A,FALSE,"TIPO";#N/A,#N/A,FALSE,"DUP  INF";#N/A,#N/A,FALSE,"DUP SUP"}</definedName>
    <definedName name="lo" localSheetId="10">{#N/A,#N/A,FALSE,"CM BAR";#N/A,#N/A,FALSE,"SUBSOLO";#N/A,#N/A,FALSE,"TERREO";#N/A,#N/A,FALSE,"TIPO";#N/A,#N/A,FALSE,"DUP  INF";#N/A,#N/A,FALSE,"DUP SUP"}</definedName>
    <definedName name="lo">{#N/A,#N/A,FALSE,"CM BAR";#N/A,#N/A,FALSE,"SUBSOLO";#N/A,#N/A,FALSE,"TERREO";#N/A,#N/A,FALSE,"TIPO";#N/A,#N/A,FALSE,"DUP  INF";#N/A,#N/A,FALSE,"DUP SUP"}</definedName>
    <definedName name="lo_1" localSheetId="1">{#N/A,#N/A,FALSE,"CM BAR";#N/A,#N/A,FALSE,"SUBSOLO";#N/A,#N/A,FALSE,"TERREO";#N/A,#N/A,FALSE,"TIPO";#N/A,#N/A,FALSE,"DUP  INF";#N/A,#N/A,FALSE,"DUP SUP"}</definedName>
    <definedName name="lo_1" localSheetId="3">{#N/A,#N/A,FALSE,"CM BAR";#N/A,#N/A,FALSE,"SUBSOLO";#N/A,#N/A,FALSE,"TERREO";#N/A,#N/A,FALSE,"TIPO";#N/A,#N/A,FALSE,"DUP  INF";#N/A,#N/A,FALSE,"DUP SUP"}</definedName>
    <definedName name="lo_1" localSheetId="4">{#N/A,#N/A,FALSE,"CM BAR";#N/A,#N/A,FALSE,"SUBSOLO";#N/A,#N/A,FALSE,"TERREO";#N/A,#N/A,FALSE,"TIPO";#N/A,#N/A,FALSE,"DUP  INF";#N/A,#N/A,FALSE,"DUP SUP"}</definedName>
    <definedName name="lo_1" localSheetId="2">{#N/A,#N/A,FALSE,"CM BAR";#N/A,#N/A,FALSE,"SUBSOLO";#N/A,#N/A,FALSE,"TERREO";#N/A,#N/A,FALSE,"TIPO";#N/A,#N/A,FALSE,"DUP  INF";#N/A,#N/A,FALSE,"DUP SUP"}</definedName>
    <definedName name="lo_1" localSheetId="5">{#N/A,#N/A,FALSE,"CM BAR";#N/A,#N/A,FALSE,"SUBSOLO";#N/A,#N/A,FALSE,"TERREO";#N/A,#N/A,FALSE,"TIPO";#N/A,#N/A,FALSE,"DUP  INF";#N/A,#N/A,FALSE,"DUP SUP"}</definedName>
    <definedName name="lo_1" localSheetId="7">{#N/A,#N/A,FALSE,"CM BAR";#N/A,#N/A,FALSE,"SUBSOLO";#N/A,#N/A,FALSE,"TERREO";#N/A,#N/A,FALSE,"TIPO";#N/A,#N/A,FALSE,"DUP  INF";#N/A,#N/A,FALSE,"DUP SUP"}</definedName>
    <definedName name="lo_1" localSheetId="0">{#N/A,#N/A,FALSE,"CM BAR";#N/A,#N/A,FALSE,"SUBSOLO";#N/A,#N/A,FALSE,"TERREO";#N/A,#N/A,FALSE,"TIPO";#N/A,#N/A,FALSE,"DUP  INF";#N/A,#N/A,FALSE,"DUP SUP"}</definedName>
    <definedName name="lo_1" localSheetId="10">{#N/A,#N/A,FALSE,"CM BAR";#N/A,#N/A,FALSE,"SUBSOLO";#N/A,#N/A,FALSE,"TERREO";#N/A,#N/A,FALSE,"TIPO";#N/A,#N/A,FALSE,"DUP  INF";#N/A,#N/A,FALSE,"DUP SUP"}</definedName>
    <definedName name="lo_1">{#N/A,#N/A,FALSE,"CM BAR";#N/A,#N/A,FALSE,"SUBSOLO";#N/A,#N/A,FALSE,"TERREO";#N/A,#N/A,FALSE,"TIPO";#N/A,#N/A,FALSE,"DUP  INF";#N/A,#N/A,FALSE,"DUP SUP"}</definedName>
    <definedName name="MAIA" localSheetId="1">#REF!</definedName>
    <definedName name="MAIA" localSheetId="3">#REF!</definedName>
    <definedName name="MAIA" localSheetId="4">#REF!</definedName>
    <definedName name="MAIA" localSheetId="2">#REF!</definedName>
    <definedName name="MAIA" localSheetId="5">#REF!</definedName>
    <definedName name="MAIA" localSheetId="7">#REF!</definedName>
    <definedName name="MAIA">#REF!</definedName>
    <definedName name="MARA" localSheetId="1">#REF!</definedName>
    <definedName name="MARA" localSheetId="2">#REF!</definedName>
    <definedName name="MARA" localSheetId="5">#REF!</definedName>
    <definedName name="MARA" localSheetId="7">#REF!</definedName>
    <definedName name="MARA">#REF!</definedName>
    <definedName name="MG" localSheetId="1">#REF!</definedName>
    <definedName name="MG" localSheetId="2">#REF!</definedName>
    <definedName name="MG" localSheetId="5">#REF!</definedName>
    <definedName name="MG" localSheetId="7">#REF!</definedName>
    <definedName name="MG">#REF!</definedName>
    <definedName name="Mod" localSheetId="1">#REF!</definedName>
    <definedName name="Mod" localSheetId="2">#REF!</definedName>
    <definedName name="Mod" localSheetId="5">#REF!</definedName>
    <definedName name="Mod">#REF!</definedName>
    <definedName name="modelo" localSheetId="1">{#N/A,#N/A,FALSE,"CM BAR";#N/A,#N/A,FALSE,"SUBSOLO";#N/A,#N/A,FALSE,"TERREO";#N/A,#N/A,FALSE,"TIPO";#N/A,#N/A,FALSE,"DUP  INF";#N/A,#N/A,FALSE,"DUP SUP"}</definedName>
    <definedName name="modelo" localSheetId="3">{#N/A,#N/A,FALSE,"CM BAR";#N/A,#N/A,FALSE,"SUBSOLO";#N/A,#N/A,FALSE,"TERREO";#N/A,#N/A,FALSE,"TIPO";#N/A,#N/A,FALSE,"DUP  INF";#N/A,#N/A,FALSE,"DUP SUP"}</definedName>
    <definedName name="modelo" localSheetId="4">{#N/A,#N/A,FALSE,"CM BAR";#N/A,#N/A,FALSE,"SUBSOLO";#N/A,#N/A,FALSE,"TERREO";#N/A,#N/A,FALSE,"TIPO";#N/A,#N/A,FALSE,"DUP  INF";#N/A,#N/A,FALSE,"DUP SUP"}</definedName>
    <definedName name="modelo" localSheetId="2">{#N/A,#N/A,FALSE,"CM BAR";#N/A,#N/A,FALSE,"SUBSOLO";#N/A,#N/A,FALSE,"TERREO";#N/A,#N/A,FALSE,"TIPO";#N/A,#N/A,FALSE,"DUP  INF";#N/A,#N/A,FALSE,"DUP SUP"}</definedName>
    <definedName name="modelo" localSheetId="5">{#N/A,#N/A,FALSE,"CM BAR";#N/A,#N/A,FALSE,"SUBSOLO";#N/A,#N/A,FALSE,"TERREO";#N/A,#N/A,FALSE,"TIPO";#N/A,#N/A,FALSE,"DUP  INF";#N/A,#N/A,FALSE,"DUP SUP"}</definedName>
    <definedName name="modelo" localSheetId="7">{#N/A,#N/A,FALSE,"CM BAR";#N/A,#N/A,FALSE,"SUBSOLO";#N/A,#N/A,FALSE,"TERREO";#N/A,#N/A,FALSE,"TIPO";#N/A,#N/A,FALSE,"DUP  INF";#N/A,#N/A,FALSE,"DUP SUP"}</definedName>
    <definedName name="modelo" localSheetId="0">{#N/A,#N/A,FALSE,"CM BAR";#N/A,#N/A,FALSE,"SUBSOLO";#N/A,#N/A,FALSE,"TERREO";#N/A,#N/A,FALSE,"TIPO";#N/A,#N/A,FALSE,"DUP  INF";#N/A,#N/A,FALSE,"DUP SUP"}</definedName>
    <definedName name="modelo" localSheetId="10">{#N/A,#N/A,FALSE,"CM BAR";#N/A,#N/A,FALSE,"SUBSOLO";#N/A,#N/A,FALSE,"TERREO";#N/A,#N/A,FALSE,"TIPO";#N/A,#N/A,FALSE,"DUP  INF";#N/A,#N/A,FALSE,"DUP SUP"}</definedName>
    <definedName name="modelo">{#N/A,#N/A,FALSE,"CM BAR";#N/A,#N/A,FALSE,"SUBSOLO";#N/A,#N/A,FALSE,"TERREO";#N/A,#N/A,FALSE,"TIPO";#N/A,#N/A,FALSE,"DUP  INF";#N/A,#N/A,FALSE,"DUP SUP"}</definedName>
    <definedName name="modelo_1" localSheetId="1">{#N/A,#N/A,FALSE,"CM BAR";#N/A,#N/A,FALSE,"SUBSOLO";#N/A,#N/A,FALSE,"TERREO";#N/A,#N/A,FALSE,"TIPO";#N/A,#N/A,FALSE,"DUP  INF";#N/A,#N/A,FALSE,"DUP SUP"}</definedName>
    <definedName name="modelo_1" localSheetId="3">{#N/A,#N/A,FALSE,"CM BAR";#N/A,#N/A,FALSE,"SUBSOLO";#N/A,#N/A,FALSE,"TERREO";#N/A,#N/A,FALSE,"TIPO";#N/A,#N/A,FALSE,"DUP  INF";#N/A,#N/A,FALSE,"DUP SUP"}</definedName>
    <definedName name="modelo_1" localSheetId="4">{#N/A,#N/A,FALSE,"CM BAR";#N/A,#N/A,FALSE,"SUBSOLO";#N/A,#N/A,FALSE,"TERREO";#N/A,#N/A,FALSE,"TIPO";#N/A,#N/A,FALSE,"DUP  INF";#N/A,#N/A,FALSE,"DUP SUP"}</definedName>
    <definedName name="modelo_1" localSheetId="2">{#N/A,#N/A,FALSE,"CM BAR";#N/A,#N/A,FALSE,"SUBSOLO";#N/A,#N/A,FALSE,"TERREO";#N/A,#N/A,FALSE,"TIPO";#N/A,#N/A,FALSE,"DUP  INF";#N/A,#N/A,FALSE,"DUP SUP"}</definedName>
    <definedName name="modelo_1" localSheetId="5">{#N/A,#N/A,FALSE,"CM BAR";#N/A,#N/A,FALSE,"SUBSOLO";#N/A,#N/A,FALSE,"TERREO";#N/A,#N/A,FALSE,"TIPO";#N/A,#N/A,FALSE,"DUP  INF";#N/A,#N/A,FALSE,"DUP SUP"}</definedName>
    <definedName name="modelo_1" localSheetId="7">{#N/A,#N/A,FALSE,"CM BAR";#N/A,#N/A,FALSE,"SUBSOLO";#N/A,#N/A,FALSE,"TERREO";#N/A,#N/A,FALSE,"TIPO";#N/A,#N/A,FALSE,"DUP  INF";#N/A,#N/A,FALSE,"DUP SUP"}</definedName>
    <definedName name="modelo_1" localSheetId="0">{#N/A,#N/A,FALSE,"CM BAR";#N/A,#N/A,FALSE,"SUBSOLO";#N/A,#N/A,FALSE,"TERREO";#N/A,#N/A,FALSE,"TIPO";#N/A,#N/A,FALSE,"DUP  INF";#N/A,#N/A,FALSE,"DUP SUP"}</definedName>
    <definedName name="modelo_1" localSheetId="10">{#N/A,#N/A,FALSE,"CM BAR";#N/A,#N/A,FALSE,"SUBSOLO";#N/A,#N/A,FALSE,"TERREO";#N/A,#N/A,FALSE,"TIPO";#N/A,#N/A,FALSE,"DUP  INF";#N/A,#N/A,FALSE,"DUP SUP"}</definedName>
    <definedName name="modelo_1">{#N/A,#N/A,FALSE,"CM BAR";#N/A,#N/A,FALSE,"SUBSOLO";#N/A,#N/A,FALSE,"TERREO";#N/A,#N/A,FALSE,"TIPO";#N/A,#N/A,FALSE,"DUP  INF";#N/A,#N/A,FALSE,"DUP SUP"}</definedName>
    <definedName name="não" localSheetId="1">#REF!</definedName>
    <definedName name="não" localSheetId="3">#REF!</definedName>
    <definedName name="não" localSheetId="4">#REF!</definedName>
    <definedName name="não" localSheetId="2">#REF!</definedName>
    <definedName name="não" localSheetId="5">#REF!</definedName>
    <definedName name="não" localSheetId="7">#REF!</definedName>
    <definedName name="não" localSheetId="10">#REF!</definedName>
    <definedName name="não">#REF!</definedName>
    <definedName name="NOVA" localSheetId="1">#REF!</definedName>
    <definedName name="NOVA" localSheetId="2">#REF!</definedName>
    <definedName name="NOVA" localSheetId="5">#REF!</definedName>
    <definedName name="NOVA" localSheetId="7">#REF!</definedName>
    <definedName name="NOVA">#REF!</definedName>
    <definedName name="O" localSheetId="1">#REF!</definedName>
    <definedName name="O" localSheetId="2">#REF!</definedName>
    <definedName name="O" localSheetId="5">#REF!</definedName>
    <definedName name="O" localSheetId="7">#REF!</definedName>
    <definedName name="O">#REF!</definedName>
    <definedName name="oi" localSheetId="1">{#N/A,#N/A,FALSE,"PR  06";#N/A,#N/A,FALSE,"PR  07";#N/A,#N/A,FALSE,"PR 08";#N/A,#N/A,FALSE,"PR 09";#N/A,#N/A,FALSE,"PR 40";#N/A,#N/A,FALSE,"PR 41";#N/A,#N/A,FALSE,"PR 45";#N/A,#N/A,FALSE,"PR 46";#N/A,#N/A,FALSE,"PR 55"}</definedName>
    <definedName name="oi" localSheetId="3">{#N/A,#N/A,FALSE,"PR  06";#N/A,#N/A,FALSE,"PR  07";#N/A,#N/A,FALSE,"PR 08";#N/A,#N/A,FALSE,"PR 09";#N/A,#N/A,FALSE,"PR 40";#N/A,#N/A,FALSE,"PR 41";#N/A,#N/A,FALSE,"PR 45";#N/A,#N/A,FALSE,"PR 46";#N/A,#N/A,FALSE,"PR 55"}</definedName>
    <definedName name="oi" localSheetId="4">{#N/A,#N/A,FALSE,"PR  06";#N/A,#N/A,FALSE,"PR  07";#N/A,#N/A,FALSE,"PR 08";#N/A,#N/A,FALSE,"PR 09";#N/A,#N/A,FALSE,"PR 40";#N/A,#N/A,FALSE,"PR 41";#N/A,#N/A,FALSE,"PR 45";#N/A,#N/A,FALSE,"PR 46";#N/A,#N/A,FALSE,"PR 55"}</definedName>
    <definedName name="oi" localSheetId="2">{#N/A,#N/A,FALSE,"PR  06";#N/A,#N/A,FALSE,"PR  07";#N/A,#N/A,FALSE,"PR 08";#N/A,#N/A,FALSE,"PR 09";#N/A,#N/A,FALSE,"PR 40";#N/A,#N/A,FALSE,"PR 41";#N/A,#N/A,FALSE,"PR 45";#N/A,#N/A,FALSE,"PR 46";#N/A,#N/A,FALSE,"PR 55"}</definedName>
    <definedName name="oi" localSheetId="5">{#N/A,#N/A,FALSE,"PR  06";#N/A,#N/A,FALSE,"PR  07";#N/A,#N/A,FALSE,"PR 08";#N/A,#N/A,FALSE,"PR 09";#N/A,#N/A,FALSE,"PR 40";#N/A,#N/A,FALSE,"PR 41";#N/A,#N/A,FALSE,"PR 45";#N/A,#N/A,FALSE,"PR 46";#N/A,#N/A,FALSE,"PR 55"}</definedName>
    <definedName name="oi" localSheetId="7">{#N/A,#N/A,FALSE,"PR  06";#N/A,#N/A,FALSE,"PR  07";#N/A,#N/A,FALSE,"PR 08";#N/A,#N/A,FALSE,"PR 09";#N/A,#N/A,FALSE,"PR 40";#N/A,#N/A,FALSE,"PR 41";#N/A,#N/A,FALSE,"PR 45";#N/A,#N/A,FALSE,"PR 46";#N/A,#N/A,FALSE,"PR 55"}</definedName>
    <definedName name="oi" localSheetId="0">{#N/A,#N/A,FALSE,"PR  06";#N/A,#N/A,FALSE,"PR  07";#N/A,#N/A,FALSE,"PR 08";#N/A,#N/A,FALSE,"PR 09";#N/A,#N/A,FALSE,"PR 40";#N/A,#N/A,FALSE,"PR 41";#N/A,#N/A,FALSE,"PR 45";#N/A,#N/A,FALSE,"PR 46";#N/A,#N/A,FALSE,"PR 55"}</definedName>
    <definedName name="oi" localSheetId="10">{#N/A,#N/A,FALSE,"PR  06";#N/A,#N/A,FALSE,"PR  07";#N/A,#N/A,FALSE,"PR 08";#N/A,#N/A,FALSE,"PR 09";#N/A,#N/A,FALSE,"PR 40";#N/A,#N/A,FALSE,"PR 41";#N/A,#N/A,FALSE,"PR 45";#N/A,#N/A,FALSE,"PR 46";#N/A,#N/A,FALSE,"PR 55"}</definedName>
    <definedName name="oi">{#N/A,#N/A,FALSE,"PR  06";#N/A,#N/A,FALSE,"PR  07";#N/A,#N/A,FALSE,"PR 08";#N/A,#N/A,FALSE,"PR 09";#N/A,#N/A,FALSE,"PR 40";#N/A,#N/A,FALSE,"PR 41";#N/A,#N/A,FALSE,"PR 45";#N/A,#N/A,FALSE,"PR 46";#N/A,#N/A,FALSE,"PR 55"}</definedName>
    <definedName name="oii" localSheetId="1">#REF!</definedName>
    <definedName name="oii" localSheetId="3">#REF!</definedName>
    <definedName name="oii" localSheetId="4">#REF!</definedName>
    <definedName name="oii" localSheetId="2">#REF!</definedName>
    <definedName name="oii" localSheetId="5">#REF!</definedName>
    <definedName name="oii" localSheetId="7">#REF!</definedName>
    <definedName name="oii">#REF!</definedName>
    <definedName name="OUTA" localSheetId="1">#REF!</definedName>
    <definedName name="OUTA" localSheetId="2">#REF!</definedName>
    <definedName name="OUTA" localSheetId="5">#REF!</definedName>
    <definedName name="OUTA" localSheetId="7">#REF!</definedName>
    <definedName name="OUTA">#REF!</definedName>
    <definedName name="P.1" localSheetId="1">#REF!</definedName>
    <definedName name="P.1" localSheetId="2">#REF!</definedName>
    <definedName name="P.1" localSheetId="5">#REF!</definedName>
    <definedName name="P.1" localSheetId="7">#REF!</definedName>
    <definedName name="P.1">#REF!</definedName>
    <definedName name="P.10" localSheetId="1">#REF!</definedName>
    <definedName name="P.10" localSheetId="2">#REF!</definedName>
    <definedName name="P.10" localSheetId="5">#REF!</definedName>
    <definedName name="P.10">#REF!</definedName>
    <definedName name="P.11" localSheetId="1">#REF!</definedName>
    <definedName name="P.11" localSheetId="2">#REF!</definedName>
    <definedName name="P.11" localSheetId="5">#REF!</definedName>
    <definedName name="P.11">#REF!</definedName>
    <definedName name="P.12" localSheetId="1">#REF!</definedName>
    <definedName name="P.12" localSheetId="2">#REF!</definedName>
    <definedName name="P.12" localSheetId="5">#REF!</definedName>
    <definedName name="P.12">#REF!</definedName>
    <definedName name="P.13" localSheetId="1">#REF!</definedName>
    <definedName name="P.13" localSheetId="2">#REF!</definedName>
    <definedName name="P.13" localSheetId="5">#REF!</definedName>
    <definedName name="P.13">#REF!</definedName>
    <definedName name="P.14" localSheetId="1">#REF!</definedName>
    <definedName name="P.14" localSheetId="2">#REF!</definedName>
    <definedName name="P.14" localSheetId="5">#REF!</definedName>
    <definedName name="P.14">#REF!</definedName>
    <definedName name="P.15" localSheetId="1">#REF!</definedName>
    <definedName name="P.15" localSheetId="2">#REF!</definedName>
    <definedName name="P.15" localSheetId="5">#REF!</definedName>
    <definedName name="P.15">#REF!</definedName>
    <definedName name="P.2" localSheetId="1">#REF!</definedName>
    <definedName name="P.2" localSheetId="2">#REF!</definedName>
    <definedName name="P.2" localSheetId="5">#REF!</definedName>
    <definedName name="P.2">#REF!</definedName>
    <definedName name="P.3" localSheetId="1">#REF!</definedName>
    <definedName name="P.3" localSheetId="2">#REF!</definedName>
    <definedName name="P.3" localSheetId="5">#REF!</definedName>
    <definedName name="P.3">#REF!</definedName>
    <definedName name="P.4" localSheetId="1">#REF!</definedName>
    <definedName name="P.4" localSheetId="2">#REF!</definedName>
    <definedName name="P.4" localSheetId="5">#REF!</definedName>
    <definedName name="P.4">#REF!</definedName>
    <definedName name="P.5" localSheetId="1">#REF!</definedName>
    <definedName name="P.5" localSheetId="2">#REF!</definedName>
    <definedName name="P.5" localSheetId="5">#REF!</definedName>
    <definedName name="P.5">#REF!</definedName>
    <definedName name="P.6" localSheetId="1">#REF!</definedName>
    <definedName name="P.6" localSheetId="2">#REF!</definedName>
    <definedName name="P.6" localSheetId="5">#REF!</definedName>
    <definedName name="P.6">#REF!</definedName>
    <definedName name="P.7" localSheetId="1">#REF!</definedName>
    <definedName name="P.7" localSheetId="2">#REF!</definedName>
    <definedName name="P.7" localSheetId="5">#REF!</definedName>
    <definedName name="P.7">#REF!</definedName>
    <definedName name="P.8" localSheetId="1">#REF!</definedName>
    <definedName name="P.8" localSheetId="2">#REF!</definedName>
    <definedName name="P.8" localSheetId="5">#REF!</definedName>
    <definedName name="P.8">#REF!</definedName>
    <definedName name="P.9" localSheetId="1">#REF!</definedName>
    <definedName name="P.9" localSheetId="2">#REF!</definedName>
    <definedName name="P.9" localSheetId="5">#REF!</definedName>
    <definedName name="P.9">#REF!</definedName>
    <definedName name="planilha" localSheetId="1">{#N/A,#N/A,FALSE,"SS 1";#N/A,#N/A,FALSE,"SS 2";#N/A,#N/A,FALSE,"TER 1 (1)";#N/A,#N/A,FALSE,"TER 1 (2)";#N/A,#N/A,FALSE,"TER 2";#N/A,#N/A,FALSE,"TIPO";#N/A,#N/A,FALSE,"CM  BAR"}</definedName>
    <definedName name="planilha" localSheetId="3">{#N/A,#N/A,FALSE,"SS 1";#N/A,#N/A,FALSE,"SS 2";#N/A,#N/A,FALSE,"TER 1 (1)";#N/A,#N/A,FALSE,"TER 1 (2)";#N/A,#N/A,FALSE,"TER 2";#N/A,#N/A,FALSE,"TIPO";#N/A,#N/A,FALSE,"CM  BAR"}</definedName>
    <definedName name="planilha" localSheetId="4">{#N/A,#N/A,FALSE,"SS 1";#N/A,#N/A,FALSE,"SS 2";#N/A,#N/A,FALSE,"TER 1 (1)";#N/A,#N/A,FALSE,"TER 1 (2)";#N/A,#N/A,FALSE,"TER 2";#N/A,#N/A,FALSE,"TIPO";#N/A,#N/A,FALSE,"CM  BAR"}</definedName>
    <definedName name="planilha" localSheetId="2">{#N/A,#N/A,FALSE,"SS 1";#N/A,#N/A,FALSE,"SS 2";#N/A,#N/A,FALSE,"TER 1 (1)";#N/A,#N/A,FALSE,"TER 1 (2)";#N/A,#N/A,FALSE,"TER 2";#N/A,#N/A,FALSE,"TIPO";#N/A,#N/A,FALSE,"CM  BAR"}</definedName>
    <definedName name="planilha" localSheetId="5">{#N/A,#N/A,FALSE,"SS 1";#N/A,#N/A,FALSE,"SS 2";#N/A,#N/A,FALSE,"TER 1 (1)";#N/A,#N/A,FALSE,"TER 1 (2)";#N/A,#N/A,FALSE,"TER 2";#N/A,#N/A,FALSE,"TIPO";#N/A,#N/A,FALSE,"CM  BAR"}</definedName>
    <definedName name="planilha" localSheetId="7">{#N/A,#N/A,FALSE,"SS 1";#N/A,#N/A,FALSE,"SS 2";#N/A,#N/A,FALSE,"TER 1 (1)";#N/A,#N/A,FALSE,"TER 1 (2)";#N/A,#N/A,FALSE,"TER 2";#N/A,#N/A,FALSE,"TIPO";#N/A,#N/A,FALSE,"CM  BAR"}</definedName>
    <definedName name="planilha" localSheetId="0">{#N/A,#N/A,FALSE,"SS 1";#N/A,#N/A,FALSE,"SS 2";#N/A,#N/A,FALSE,"TER 1 (1)";#N/A,#N/A,FALSE,"TER 1 (2)";#N/A,#N/A,FALSE,"TER 2";#N/A,#N/A,FALSE,"TIPO";#N/A,#N/A,FALSE,"CM  BAR"}</definedName>
    <definedName name="planilha" localSheetId="10">{#N/A,#N/A,FALSE,"SS 1";#N/A,#N/A,FALSE,"SS 2";#N/A,#N/A,FALSE,"TER 1 (1)";#N/A,#N/A,FALSE,"TER 1 (2)";#N/A,#N/A,FALSE,"TER 2";#N/A,#N/A,FALSE,"TIPO";#N/A,#N/A,FALSE,"CM  BAR"}</definedName>
    <definedName name="planilha">{#N/A,#N/A,FALSE,"SS 1";#N/A,#N/A,FALSE,"SS 2";#N/A,#N/A,FALSE,"TER 1 (1)";#N/A,#N/A,FALSE,"TER 1 (2)";#N/A,#N/A,FALSE,"TER 2";#N/A,#N/A,FALSE,"TIPO";#N/A,#N/A,FALSE,"CM  BAR"}</definedName>
    <definedName name="PP1.1" localSheetId="1">#REF!</definedName>
    <definedName name="PP1.1" localSheetId="3">#REF!</definedName>
    <definedName name="PP1.1" localSheetId="4">#REF!</definedName>
    <definedName name="PP1.1" localSheetId="2">#REF!</definedName>
    <definedName name="PP1.1" localSheetId="5">#REF!</definedName>
    <definedName name="PP1.1" localSheetId="7">#REF!</definedName>
    <definedName name="PP1.1" localSheetId="10">#REF!</definedName>
    <definedName name="PP1.1">#REF!</definedName>
    <definedName name="PP1.10" localSheetId="1">#REF!</definedName>
    <definedName name="PP1.10" localSheetId="2">#REF!</definedName>
    <definedName name="PP1.10" localSheetId="5">#REF!</definedName>
    <definedName name="PP1.10" localSheetId="7">#REF!</definedName>
    <definedName name="PP1.10">#REF!</definedName>
    <definedName name="PP1.11" localSheetId="1">#REF!</definedName>
    <definedName name="PP1.11" localSheetId="2">#REF!</definedName>
    <definedName name="PP1.11" localSheetId="5">#REF!</definedName>
    <definedName name="PP1.11" localSheetId="7">#REF!</definedName>
    <definedName name="PP1.11">#REF!</definedName>
    <definedName name="PP1.12" localSheetId="1">#REF!</definedName>
    <definedName name="PP1.12" localSheetId="2">#REF!</definedName>
    <definedName name="PP1.12" localSheetId="5">#REF!</definedName>
    <definedName name="PP1.12">#REF!</definedName>
    <definedName name="PP1.13" localSheetId="1">#REF!</definedName>
    <definedName name="PP1.13" localSheetId="2">#REF!</definedName>
    <definedName name="PP1.13" localSheetId="5">#REF!</definedName>
    <definedName name="PP1.13">#REF!</definedName>
    <definedName name="PP1.14" localSheetId="1">#REF!</definedName>
    <definedName name="PP1.14" localSheetId="2">#REF!</definedName>
    <definedName name="PP1.14" localSheetId="5">#REF!</definedName>
    <definedName name="PP1.14">#REF!</definedName>
    <definedName name="PP1.15" localSheetId="1">#REF!</definedName>
    <definedName name="PP1.15" localSheetId="2">#REF!</definedName>
    <definedName name="PP1.15" localSheetId="5">#REF!</definedName>
    <definedName name="PP1.15">#REF!</definedName>
    <definedName name="PP1.2" localSheetId="1">#REF!</definedName>
    <definedName name="PP1.2" localSheetId="2">#REF!</definedName>
    <definedName name="PP1.2" localSheetId="5">#REF!</definedName>
    <definedName name="PP1.2">#REF!</definedName>
    <definedName name="PP1.3" localSheetId="1">#REF!</definedName>
    <definedName name="PP1.3" localSheetId="2">#REF!</definedName>
    <definedName name="PP1.3" localSheetId="5">#REF!</definedName>
    <definedName name="PP1.3">#REF!</definedName>
    <definedName name="PP1.4" localSheetId="1">#REF!</definedName>
    <definedName name="PP1.4" localSheetId="2">#REF!</definedName>
    <definedName name="PP1.4" localSheetId="5">#REF!</definedName>
    <definedName name="PP1.4">#REF!</definedName>
    <definedName name="PP1.5" localSheetId="1">#REF!</definedName>
    <definedName name="PP1.5" localSheetId="2">#REF!</definedName>
    <definedName name="PP1.5" localSheetId="5">#REF!</definedName>
    <definedName name="PP1.5">#REF!</definedName>
    <definedName name="PP1.6" localSheetId="1">#REF!</definedName>
    <definedName name="PP1.6" localSheetId="2">#REF!</definedName>
    <definedName name="PP1.6" localSheetId="5">#REF!</definedName>
    <definedName name="PP1.6">#REF!</definedName>
    <definedName name="PP1.7" localSheetId="1">#REF!</definedName>
    <definedName name="PP1.7" localSheetId="2">#REF!</definedName>
    <definedName name="PP1.7" localSheetId="5">#REF!</definedName>
    <definedName name="PP1.7">#REF!</definedName>
    <definedName name="PP1.8" localSheetId="1">#REF!</definedName>
    <definedName name="PP1.8" localSheetId="2">#REF!</definedName>
    <definedName name="PP1.8" localSheetId="5">#REF!</definedName>
    <definedName name="PP1.8">#REF!</definedName>
    <definedName name="PP1.9" localSheetId="1">#REF!</definedName>
    <definedName name="PP1.9" localSheetId="2">#REF!</definedName>
    <definedName name="PP1.9" localSheetId="5">#REF!</definedName>
    <definedName name="PP1.9">#REF!</definedName>
    <definedName name="prazo" localSheetId="1">#REF!</definedName>
    <definedName name="prazo" localSheetId="2">#REF!</definedName>
    <definedName name="prazo" localSheetId="5">#REF!</definedName>
    <definedName name="prazo">#REF!</definedName>
    <definedName name="Print_Area_MI" localSheetId="1">#REF!</definedName>
    <definedName name="Print_Area_MI" localSheetId="2">#REF!</definedName>
    <definedName name="Print_Area_MI" localSheetId="5">#REF!</definedName>
    <definedName name="Print_Area_MI">#REF!</definedName>
    <definedName name="QUAD1">#N/A</definedName>
    <definedName name="QUAD11">#N/A</definedName>
    <definedName name="QUAD21">#N/A</definedName>
    <definedName name="QUAD211">#N/A</definedName>
    <definedName name="QUAD22">#N/A</definedName>
    <definedName name="QUAD221">#N/A</definedName>
    <definedName name="QUAD23">#N/A</definedName>
    <definedName name="REF" localSheetId="1">#REF!</definedName>
    <definedName name="REF" localSheetId="3">#REF!</definedName>
    <definedName name="REF" localSheetId="4">#REF!</definedName>
    <definedName name="REF" localSheetId="2">#REF!</definedName>
    <definedName name="REF" localSheetId="5">#REF!</definedName>
    <definedName name="REF" localSheetId="7">#REF!</definedName>
    <definedName name="REF">#REF!</definedName>
    <definedName name="REFORMA" localSheetId="1">#REF!</definedName>
    <definedName name="REFORMA" localSheetId="3">#REF!</definedName>
    <definedName name="REFORMA" localSheetId="4">#REF!</definedName>
    <definedName name="REFORMA" localSheetId="2">#REF!</definedName>
    <definedName name="REFORMA" localSheetId="5">#REF!</definedName>
    <definedName name="REFORMA" localSheetId="7">#REF!</definedName>
    <definedName name="REFORMA" localSheetId="0">'[5]NBRES-92'!#REF!</definedName>
    <definedName name="REFORMA" localSheetId="10">#REF!</definedName>
    <definedName name="REFORMA">#REF!</definedName>
    <definedName name="RELMOBRA" localSheetId="1">{#N/A,#N/A,FALSE,"SS";#N/A,#N/A,FALSE,"TER1";#N/A,#N/A,FALSE,"TER2";#N/A,#N/A,FALSE,"TER3";#N/A,#N/A,FALSE,"TP1";#N/A,#N/A,FALSE,"TP2";#N/A,#N/A,FALSE,"TP3";#N/A,#N/A,FALSE,"DI1";#N/A,#N/A,FALSE,"DI2";#N/A,#N/A,FALSE,"DI3";#N/A,#N/A,FALSE,"DS1";#N/A,#N/A,FALSE,"DS2";#N/A,#N/A,FALSE,"CM"}</definedName>
    <definedName name="RELMOBRA" localSheetId="3">{#N/A,#N/A,FALSE,"SS";#N/A,#N/A,FALSE,"TER1";#N/A,#N/A,FALSE,"TER2";#N/A,#N/A,FALSE,"TER3";#N/A,#N/A,FALSE,"TP1";#N/A,#N/A,FALSE,"TP2";#N/A,#N/A,FALSE,"TP3";#N/A,#N/A,FALSE,"DI1";#N/A,#N/A,FALSE,"DI2";#N/A,#N/A,FALSE,"DI3";#N/A,#N/A,FALSE,"DS1";#N/A,#N/A,FALSE,"DS2";#N/A,#N/A,FALSE,"CM"}</definedName>
    <definedName name="RELMOBRA" localSheetId="4">{#N/A,#N/A,FALSE,"SS";#N/A,#N/A,FALSE,"TER1";#N/A,#N/A,FALSE,"TER2";#N/A,#N/A,FALSE,"TER3";#N/A,#N/A,FALSE,"TP1";#N/A,#N/A,FALSE,"TP2";#N/A,#N/A,FALSE,"TP3";#N/A,#N/A,FALSE,"DI1";#N/A,#N/A,FALSE,"DI2";#N/A,#N/A,FALSE,"DI3";#N/A,#N/A,FALSE,"DS1";#N/A,#N/A,FALSE,"DS2";#N/A,#N/A,FALSE,"CM"}</definedName>
    <definedName name="RELMOBRA" localSheetId="2">{#N/A,#N/A,FALSE,"SS";#N/A,#N/A,FALSE,"TER1";#N/A,#N/A,FALSE,"TER2";#N/A,#N/A,FALSE,"TER3";#N/A,#N/A,FALSE,"TP1";#N/A,#N/A,FALSE,"TP2";#N/A,#N/A,FALSE,"TP3";#N/A,#N/A,FALSE,"DI1";#N/A,#N/A,FALSE,"DI2";#N/A,#N/A,FALSE,"DI3";#N/A,#N/A,FALSE,"DS1";#N/A,#N/A,FALSE,"DS2";#N/A,#N/A,FALSE,"CM"}</definedName>
    <definedName name="RELMOBRA" localSheetId="5">{#N/A,#N/A,FALSE,"SS";#N/A,#N/A,FALSE,"TER1";#N/A,#N/A,FALSE,"TER2";#N/A,#N/A,FALSE,"TER3";#N/A,#N/A,FALSE,"TP1";#N/A,#N/A,FALSE,"TP2";#N/A,#N/A,FALSE,"TP3";#N/A,#N/A,FALSE,"DI1";#N/A,#N/A,FALSE,"DI2";#N/A,#N/A,FALSE,"DI3";#N/A,#N/A,FALSE,"DS1";#N/A,#N/A,FALSE,"DS2";#N/A,#N/A,FALSE,"CM"}</definedName>
    <definedName name="RELMOBRA" localSheetId="7">{#N/A,#N/A,FALSE,"SS";#N/A,#N/A,FALSE,"TER1";#N/A,#N/A,FALSE,"TER2";#N/A,#N/A,FALSE,"TER3";#N/A,#N/A,FALSE,"TP1";#N/A,#N/A,FALSE,"TP2";#N/A,#N/A,FALSE,"TP3";#N/A,#N/A,FALSE,"DI1";#N/A,#N/A,FALSE,"DI2";#N/A,#N/A,FALSE,"DI3";#N/A,#N/A,FALSE,"DS1";#N/A,#N/A,FALSE,"DS2";#N/A,#N/A,FALSE,"CM"}</definedName>
    <definedName name="RELMOBRA" localSheetId="0">{#N/A,#N/A,FALSE,"SS";#N/A,#N/A,FALSE,"TER1";#N/A,#N/A,FALSE,"TER2";#N/A,#N/A,FALSE,"TER3";#N/A,#N/A,FALSE,"TP1";#N/A,#N/A,FALSE,"TP2";#N/A,#N/A,FALSE,"TP3";#N/A,#N/A,FALSE,"DI1";#N/A,#N/A,FALSE,"DI2";#N/A,#N/A,FALSE,"DI3";#N/A,#N/A,FALSE,"DS1";#N/A,#N/A,FALSE,"DS2";#N/A,#N/A,FALSE,"CM"}</definedName>
    <definedName name="RELMOBRA" localSheetId="10">{#N/A,#N/A,FALSE,"SS";#N/A,#N/A,FALSE,"TER1";#N/A,#N/A,FALSE,"TER2";#N/A,#N/A,FALSE,"TER3";#N/A,#N/A,FALSE,"TP1";#N/A,#N/A,FALSE,"TP2";#N/A,#N/A,FALSE,"TP3";#N/A,#N/A,FALSE,"DI1";#N/A,#N/A,FALSE,"DI2";#N/A,#N/A,FALSE,"DI3";#N/A,#N/A,FALSE,"DS1";#N/A,#N/A,FALSE,"DS2";#N/A,#N/A,FALSE,"CM"}</definedName>
    <definedName name="RELMOBRA">{#N/A,#N/A,FALSE,"SS";#N/A,#N/A,FALSE,"TER1";#N/A,#N/A,FALSE,"TER2";#N/A,#N/A,FALSE,"TER3";#N/A,#N/A,FALSE,"TP1";#N/A,#N/A,FALSE,"TP2";#N/A,#N/A,FALSE,"TP3";#N/A,#N/A,FALSE,"DI1";#N/A,#N/A,FALSE,"DI2";#N/A,#N/A,FALSE,"DI3";#N/A,#N/A,FALSE,"DS1";#N/A,#N/A,FALSE,"DS2";#N/A,#N/A,FALSE,"CM"}</definedName>
    <definedName name="RELMOBRA_1" localSheetId="1">{#N/A,#N/A,FALSE,"SS";#N/A,#N/A,FALSE,"TER1";#N/A,#N/A,FALSE,"TER2";#N/A,#N/A,FALSE,"TER3";#N/A,#N/A,FALSE,"TP1";#N/A,#N/A,FALSE,"TP2";#N/A,#N/A,FALSE,"TP3";#N/A,#N/A,FALSE,"DI1";#N/A,#N/A,FALSE,"DI2";#N/A,#N/A,FALSE,"DI3";#N/A,#N/A,FALSE,"DS1";#N/A,#N/A,FALSE,"DS2";#N/A,#N/A,FALSE,"CM"}</definedName>
    <definedName name="RELMOBRA_1" localSheetId="3">{#N/A,#N/A,FALSE,"SS";#N/A,#N/A,FALSE,"TER1";#N/A,#N/A,FALSE,"TER2";#N/A,#N/A,FALSE,"TER3";#N/A,#N/A,FALSE,"TP1";#N/A,#N/A,FALSE,"TP2";#N/A,#N/A,FALSE,"TP3";#N/A,#N/A,FALSE,"DI1";#N/A,#N/A,FALSE,"DI2";#N/A,#N/A,FALSE,"DI3";#N/A,#N/A,FALSE,"DS1";#N/A,#N/A,FALSE,"DS2";#N/A,#N/A,FALSE,"CM"}</definedName>
    <definedName name="RELMOBRA_1" localSheetId="4">{#N/A,#N/A,FALSE,"SS";#N/A,#N/A,FALSE,"TER1";#N/A,#N/A,FALSE,"TER2";#N/A,#N/A,FALSE,"TER3";#N/A,#N/A,FALSE,"TP1";#N/A,#N/A,FALSE,"TP2";#N/A,#N/A,FALSE,"TP3";#N/A,#N/A,FALSE,"DI1";#N/A,#N/A,FALSE,"DI2";#N/A,#N/A,FALSE,"DI3";#N/A,#N/A,FALSE,"DS1";#N/A,#N/A,FALSE,"DS2";#N/A,#N/A,FALSE,"CM"}</definedName>
    <definedName name="RELMOBRA_1" localSheetId="2">{#N/A,#N/A,FALSE,"SS";#N/A,#N/A,FALSE,"TER1";#N/A,#N/A,FALSE,"TER2";#N/A,#N/A,FALSE,"TER3";#N/A,#N/A,FALSE,"TP1";#N/A,#N/A,FALSE,"TP2";#N/A,#N/A,FALSE,"TP3";#N/A,#N/A,FALSE,"DI1";#N/A,#N/A,FALSE,"DI2";#N/A,#N/A,FALSE,"DI3";#N/A,#N/A,FALSE,"DS1";#N/A,#N/A,FALSE,"DS2";#N/A,#N/A,FALSE,"CM"}</definedName>
    <definedName name="RELMOBRA_1" localSheetId="5">{#N/A,#N/A,FALSE,"SS";#N/A,#N/A,FALSE,"TER1";#N/A,#N/A,FALSE,"TER2";#N/A,#N/A,FALSE,"TER3";#N/A,#N/A,FALSE,"TP1";#N/A,#N/A,FALSE,"TP2";#N/A,#N/A,FALSE,"TP3";#N/A,#N/A,FALSE,"DI1";#N/A,#N/A,FALSE,"DI2";#N/A,#N/A,FALSE,"DI3";#N/A,#N/A,FALSE,"DS1";#N/A,#N/A,FALSE,"DS2";#N/A,#N/A,FALSE,"CM"}</definedName>
    <definedName name="RELMOBRA_1" localSheetId="7">{#N/A,#N/A,FALSE,"SS";#N/A,#N/A,FALSE,"TER1";#N/A,#N/A,FALSE,"TER2";#N/A,#N/A,FALSE,"TER3";#N/A,#N/A,FALSE,"TP1";#N/A,#N/A,FALSE,"TP2";#N/A,#N/A,FALSE,"TP3";#N/A,#N/A,FALSE,"DI1";#N/A,#N/A,FALSE,"DI2";#N/A,#N/A,FALSE,"DI3";#N/A,#N/A,FALSE,"DS1";#N/A,#N/A,FALSE,"DS2";#N/A,#N/A,FALSE,"CM"}</definedName>
    <definedName name="RELMOBRA_1" localSheetId="0">{#N/A,#N/A,FALSE,"SS";#N/A,#N/A,FALSE,"TER1";#N/A,#N/A,FALSE,"TER2";#N/A,#N/A,FALSE,"TER3";#N/A,#N/A,FALSE,"TP1";#N/A,#N/A,FALSE,"TP2";#N/A,#N/A,FALSE,"TP3";#N/A,#N/A,FALSE,"DI1";#N/A,#N/A,FALSE,"DI2";#N/A,#N/A,FALSE,"DI3";#N/A,#N/A,FALSE,"DS1";#N/A,#N/A,FALSE,"DS2";#N/A,#N/A,FALSE,"CM"}</definedName>
    <definedName name="RELMOBRA_1" localSheetId="10">{#N/A,#N/A,FALSE,"SS";#N/A,#N/A,FALSE,"TER1";#N/A,#N/A,FALSE,"TER2";#N/A,#N/A,FALSE,"TER3";#N/A,#N/A,FALSE,"TP1";#N/A,#N/A,FALSE,"TP2";#N/A,#N/A,FALSE,"TP3";#N/A,#N/A,FALSE,"DI1";#N/A,#N/A,FALSE,"DI2";#N/A,#N/A,FALSE,"DI3";#N/A,#N/A,FALSE,"DS1";#N/A,#N/A,FALSE,"DS2";#N/A,#N/A,FALSE,"CM"}</definedName>
    <definedName name="RELMOBRA_1">{#N/A,#N/A,FALSE,"SS";#N/A,#N/A,FALSE,"TER1";#N/A,#N/A,FALSE,"TER2";#N/A,#N/A,FALSE,"TER3";#N/A,#N/A,FALSE,"TP1";#N/A,#N/A,FALSE,"TP2";#N/A,#N/A,FALSE,"TP3";#N/A,#N/A,FALSE,"DI1";#N/A,#N/A,FALSE,"DI2";#N/A,#N/A,FALSE,"DI3";#N/A,#N/A,FALSE,"DS1";#N/A,#N/A,FALSE,"DS2";#N/A,#N/A,FALSE,"CM"}</definedName>
    <definedName name="rerf" localSheetId="1">{#N/A,#N/A,FALSE,"SS";#N/A,#N/A,FALSE,"TER1";#N/A,#N/A,FALSE,"TER2";#N/A,#N/A,FALSE,"TER3";#N/A,#N/A,FALSE,"TP1";#N/A,#N/A,FALSE,"TP2";#N/A,#N/A,FALSE,"TP3";#N/A,#N/A,FALSE,"DI1";#N/A,#N/A,FALSE,"DI2";#N/A,#N/A,FALSE,"DI3";#N/A,#N/A,FALSE,"DS1";#N/A,#N/A,FALSE,"DS2";#N/A,#N/A,FALSE,"CM"}</definedName>
    <definedName name="rerf" localSheetId="3">{#N/A,#N/A,FALSE,"SS";#N/A,#N/A,FALSE,"TER1";#N/A,#N/A,FALSE,"TER2";#N/A,#N/A,FALSE,"TER3";#N/A,#N/A,FALSE,"TP1";#N/A,#N/A,FALSE,"TP2";#N/A,#N/A,FALSE,"TP3";#N/A,#N/A,FALSE,"DI1";#N/A,#N/A,FALSE,"DI2";#N/A,#N/A,FALSE,"DI3";#N/A,#N/A,FALSE,"DS1";#N/A,#N/A,FALSE,"DS2";#N/A,#N/A,FALSE,"CM"}</definedName>
    <definedName name="rerf" localSheetId="4">{#N/A,#N/A,FALSE,"SS";#N/A,#N/A,FALSE,"TER1";#N/A,#N/A,FALSE,"TER2";#N/A,#N/A,FALSE,"TER3";#N/A,#N/A,FALSE,"TP1";#N/A,#N/A,FALSE,"TP2";#N/A,#N/A,FALSE,"TP3";#N/A,#N/A,FALSE,"DI1";#N/A,#N/A,FALSE,"DI2";#N/A,#N/A,FALSE,"DI3";#N/A,#N/A,FALSE,"DS1";#N/A,#N/A,FALSE,"DS2";#N/A,#N/A,FALSE,"CM"}</definedName>
    <definedName name="rerf" localSheetId="2">{#N/A,#N/A,FALSE,"SS";#N/A,#N/A,FALSE,"TER1";#N/A,#N/A,FALSE,"TER2";#N/A,#N/A,FALSE,"TER3";#N/A,#N/A,FALSE,"TP1";#N/A,#N/A,FALSE,"TP2";#N/A,#N/A,FALSE,"TP3";#N/A,#N/A,FALSE,"DI1";#N/A,#N/A,FALSE,"DI2";#N/A,#N/A,FALSE,"DI3";#N/A,#N/A,FALSE,"DS1";#N/A,#N/A,FALSE,"DS2";#N/A,#N/A,FALSE,"CM"}</definedName>
    <definedName name="rerf" localSheetId="5">{#N/A,#N/A,FALSE,"SS";#N/A,#N/A,FALSE,"TER1";#N/A,#N/A,FALSE,"TER2";#N/A,#N/A,FALSE,"TER3";#N/A,#N/A,FALSE,"TP1";#N/A,#N/A,FALSE,"TP2";#N/A,#N/A,FALSE,"TP3";#N/A,#N/A,FALSE,"DI1";#N/A,#N/A,FALSE,"DI2";#N/A,#N/A,FALSE,"DI3";#N/A,#N/A,FALSE,"DS1";#N/A,#N/A,FALSE,"DS2";#N/A,#N/A,FALSE,"CM"}</definedName>
    <definedName name="rerf" localSheetId="7">{#N/A,#N/A,FALSE,"SS";#N/A,#N/A,FALSE,"TER1";#N/A,#N/A,FALSE,"TER2";#N/A,#N/A,FALSE,"TER3";#N/A,#N/A,FALSE,"TP1";#N/A,#N/A,FALSE,"TP2";#N/A,#N/A,FALSE,"TP3";#N/A,#N/A,FALSE,"DI1";#N/A,#N/A,FALSE,"DI2";#N/A,#N/A,FALSE,"DI3";#N/A,#N/A,FALSE,"DS1";#N/A,#N/A,FALSE,"DS2";#N/A,#N/A,FALSE,"CM"}</definedName>
    <definedName name="rerf" localSheetId="0">{#N/A,#N/A,FALSE,"SS";#N/A,#N/A,FALSE,"TER1";#N/A,#N/A,FALSE,"TER2";#N/A,#N/A,FALSE,"TER3";#N/A,#N/A,FALSE,"TP1";#N/A,#N/A,FALSE,"TP2";#N/A,#N/A,FALSE,"TP3";#N/A,#N/A,FALSE,"DI1";#N/A,#N/A,FALSE,"DI2";#N/A,#N/A,FALSE,"DI3";#N/A,#N/A,FALSE,"DS1";#N/A,#N/A,FALSE,"DS2";#N/A,#N/A,FALSE,"CM"}</definedName>
    <definedName name="rerf" localSheetId="10">{#N/A,#N/A,FALSE,"SS";#N/A,#N/A,FALSE,"TER1";#N/A,#N/A,FALSE,"TER2";#N/A,#N/A,FALSE,"TER3";#N/A,#N/A,FALSE,"TP1";#N/A,#N/A,FALSE,"TP2";#N/A,#N/A,FALSE,"TP3";#N/A,#N/A,FALSE,"DI1";#N/A,#N/A,FALSE,"DI2";#N/A,#N/A,FALSE,"DI3";#N/A,#N/A,FALSE,"DS1";#N/A,#N/A,FALSE,"DS2";#N/A,#N/A,FALSE,"CM"}</definedName>
    <definedName name="rerf">{#N/A,#N/A,FALSE,"SS";#N/A,#N/A,FALSE,"TER1";#N/A,#N/A,FALSE,"TER2";#N/A,#N/A,FALSE,"TER3";#N/A,#N/A,FALSE,"TP1";#N/A,#N/A,FALSE,"TP2";#N/A,#N/A,FALSE,"TP3";#N/A,#N/A,FALSE,"DI1";#N/A,#N/A,FALSE,"DI2";#N/A,#N/A,FALSE,"DI3";#N/A,#N/A,FALSE,"DS1";#N/A,#N/A,FALSE,"DS2";#N/A,#N/A,FALSE,"CM"}</definedName>
    <definedName name="RES" localSheetId="1">{#N/A,#N/A,FALSE,"SS";#N/A,#N/A,FALSE,"TER1";#N/A,#N/A,FALSE,"TER2";#N/A,#N/A,FALSE,"TER3";#N/A,#N/A,FALSE,"TP1";#N/A,#N/A,FALSE,"TP2";#N/A,#N/A,FALSE,"TP3";#N/A,#N/A,FALSE,"DI1";#N/A,#N/A,FALSE,"DI2";#N/A,#N/A,FALSE,"DI3";#N/A,#N/A,FALSE,"DS1";#N/A,#N/A,FALSE,"DS2";#N/A,#N/A,FALSE,"CM"}</definedName>
    <definedName name="RES" localSheetId="3">{#N/A,#N/A,FALSE,"SS";#N/A,#N/A,FALSE,"TER1";#N/A,#N/A,FALSE,"TER2";#N/A,#N/A,FALSE,"TER3";#N/A,#N/A,FALSE,"TP1";#N/A,#N/A,FALSE,"TP2";#N/A,#N/A,FALSE,"TP3";#N/A,#N/A,FALSE,"DI1";#N/A,#N/A,FALSE,"DI2";#N/A,#N/A,FALSE,"DI3";#N/A,#N/A,FALSE,"DS1";#N/A,#N/A,FALSE,"DS2";#N/A,#N/A,FALSE,"CM"}</definedName>
    <definedName name="RES" localSheetId="4">{#N/A,#N/A,FALSE,"SS";#N/A,#N/A,FALSE,"TER1";#N/A,#N/A,FALSE,"TER2";#N/A,#N/A,FALSE,"TER3";#N/A,#N/A,FALSE,"TP1";#N/A,#N/A,FALSE,"TP2";#N/A,#N/A,FALSE,"TP3";#N/A,#N/A,FALSE,"DI1";#N/A,#N/A,FALSE,"DI2";#N/A,#N/A,FALSE,"DI3";#N/A,#N/A,FALSE,"DS1";#N/A,#N/A,FALSE,"DS2";#N/A,#N/A,FALSE,"CM"}</definedName>
    <definedName name="RES" localSheetId="2">{#N/A,#N/A,FALSE,"SS";#N/A,#N/A,FALSE,"TER1";#N/A,#N/A,FALSE,"TER2";#N/A,#N/A,FALSE,"TER3";#N/A,#N/A,FALSE,"TP1";#N/A,#N/A,FALSE,"TP2";#N/A,#N/A,FALSE,"TP3";#N/A,#N/A,FALSE,"DI1";#N/A,#N/A,FALSE,"DI2";#N/A,#N/A,FALSE,"DI3";#N/A,#N/A,FALSE,"DS1";#N/A,#N/A,FALSE,"DS2";#N/A,#N/A,FALSE,"CM"}</definedName>
    <definedName name="RES" localSheetId="5">{#N/A,#N/A,FALSE,"SS";#N/A,#N/A,FALSE,"TER1";#N/A,#N/A,FALSE,"TER2";#N/A,#N/A,FALSE,"TER3";#N/A,#N/A,FALSE,"TP1";#N/A,#N/A,FALSE,"TP2";#N/A,#N/A,FALSE,"TP3";#N/A,#N/A,FALSE,"DI1";#N/A,#N/A,FALSE,"DI2";#N/A,#N/A,FALSE,"DI3";#N/A,#N/A,FALSE,"DS1";#N/A,#N/A,FALSE,"DS2";#N/A,#N/A,FALSE,"CM"}</definedName>
    <definedName name="RES" localSheetId="7">{#N/A,#N/A,FALSE,"SS";#N/A,#N/A,FALSE,"TER1";#N/A,#N/A,FALSE,"TER2";#N/A,#N/A,FALSE,"TER3";#N/A,#N/A,FALSE,"TP1";#N/A,#N/A,FALSE,"TP2";#N/A,#N/A,FALSE,"TP3";#N/A,#N/A,FALSE,"DI1";#N/A,#N/A,FALSE,"DI2";#N/A,#N/A,FALSE,"DI3";#N/A,#N/A,FALSE,"DS1";#N/A,#N/A,FALSE,"DS2";#N/A,#N/A,FALSE,"CM"}</definedName>
    <definedName name="RES" localSheetId="0">{#N/A,#N/A,FALSE,"SS";#N/A,#N/A,FALSE,"TER1";#N/A,#N/A,FALSE,"TER2";#N/A,#N/A,FALSE,"TER3";#N/A,#N/A,FALSE,"TP1";#N/A,#N/A,FALSE,"TP2";#N/A,#N/A,FALSE,"TP3";#N/A,#N/A,FALSE,"DI1";#N/A,#N/A,FALSE,"DI2";#N/A,#N/A,FALSE,"DI3";#N/A,#N/A,FALSE,"DS1";#N/A,#N/A,FALSE,"DS2";#N/A,#N/A,FALSE,"CM"}</definedName>
    <definedName name="RES" localSheetId="10">{#N/A,#N/A,FALSE,"SS";#N/A,#N/A,FALSE,"TER1";#N/A,#N/A,FALSE,"TER2";#N/A,#N/A,FALSE,"TER3";#N/A,#N/A,FALSE,"TP1";#N/A,#N/A,FALSE,"TP2";#N/A,#N/A,FALSE,"TP3";#N/A,#N/A,FALSE,"DI1";#N/A,#N/A,FALSE,"DI2";#N/A,#N/A,FALSE,"DI3";#N/A,#N/A,FALSE,"DS1";#N/A,#N/A,FALSE,"DS2";#N/A,#N/A,FALSE,"CM"}</definedName>
    <definedName name="RES">{#N/A,#N/A,FALSE,"SS";#N/A,#N/A,FALSE,"TER1";#N/A,#N/A,FALSE,"TER2";#N/A,#N/A,FALSE,"TER3";#N/A,#N/A,FALSE,"TP1";#N/A,#N/A,FALSE,"TP2";#N/A,#N/A,FALSE,"TP3";#N/A,#N/A,FALSE,"DI1";#N/A,#N/A,FALSE,"DI2";#N/A,#N/A,FALSE,"DI3";#N/A,#N/A,FALSE,"DS1";#N/A,#N/A,FALSE,"DS2";#N/A,#N/A,FALSE,"CM"}</definedName>
    <definedName name="Reuniao" localSheetId="1">{#N/A,#N/A,FALSE,"CM BAR";#N/A,#N/A,FALSE,"SUBSOLO";#N/A,#N/A,FALSE,"TERREO";#N/A,#N/A,FALSE,"TIPO";#N/A,#N/A,FALSE,"DUP  INF";#N/A,#N/A,FALSE,"DUP SUP"}</definedName>
    <definedName name="Reuniao" localSheetId="3">{#N/A,#N/A,FALSE,"CM BAR";#N/A,#N/A,FALSE,"SUBSOLO";#N/A,#N/A,FALSE,"TERREO";#N/A,#N/A,FALSE,"TIPO";#N/A,#N/A,FALSE,"DUP  INF";#N/A,#N/A,FALSE,"DUP SUP"}</definedName>
    <definedName name="Reuniao" localSheetId="4">{#N/A,#N/A,FALSE,"CM BAR";#N/A,#N/A,FALSE,"SUBSOLO";#N/A,#N/A,FALSE,"TERREO";#N/A,#N/A,FALSE,"TIPO";#N/A,#N/A,FALSE,"DUP  INF";#N/A,#N/A,FALSE,"DUP SUP"}</definedName>
    <definedName name="Reuniao" localSheetId="2">{#N/A,#N/A,FALSE,"CM BAR";#N/A,#N/A,FALSE,"SUBSOLO";#N/A,#N/A,FALSE,"TERREO";#N/A,#N/A,FALSE,"TIPO";#N/A,#N/A,FALSE,"DUP  INF";#N/A,#N/A,FALSE,"DUP SUP"}</definedName>
    <definedName name="Reuniao" localSheetId="5">{#N/A,#N/A,FALSE,"CM BAR";#N/A,#N/A,FALSE,"SUBSOLO";#N/A,#N/A,FALSE,"TERREO";#N/A,#N/A,FALSE,"TIPO";#N/A,#N/A,FALSE,"DUP  INF";#N/A,#N/A,FALSE,"DUP SUP"}</definedName>
    <definedName name="Reuniao" localSheetId="7">{#N/A,#N/A,FALSE,"CM BAR";#N/A,#N/A,FALSE,"SUBSOLO";#N/A,#N/A,FALSE,"TERREO";#N/A,#N/A,FALSE,"TIPO";#N/A,#N/A,FALSE,"DUP  INF";#N/A,#N/A,FALSE,"DUP SUP"}</definedName>
    <definedName name="Reuniao" localSheetId="0">{#N/A,#N/A,FALSE,"CM BAR";#N/A,#N/A,FALSE,"SUBSOLO";#N/A,#N/A,FALSE,"TERREO";#N/A,#N/A,FALSE,"TIPO";#N/A,#N/A,FALSE,"DUP  INF";#N/A,#N/A,FALSE,"DUP SUP"}</definedName>
    <definedName name="Reuniao" localSheetId="10">{#N/A,#N/A,FALSE,"CM BAR";#N/A,#N/A,FALSE,"SUBSOLO";#N/A,#N/A,FALSE,"TERREO";#N/A,#N/A,FALSE,"TIPO";#N/A,#N/A,FALSE,"DUP  INF";#N/A,#N/A,FALSE,"DUP SUP"}</definedName>
    <definedName name="Reuniao">{#N/A,#N/A,FALSE,"CM BAR";#N/A,#N/A,FALSE,"SUBSOLO";#N/A,#N/A,FALSE,"TERREO";#N/A,#N/A,FALSE,"TIPO";#N/A,#N/A,FALSE,"DUP  INF";#N/A,#N/A,FALSE,"DUP SUP"}</definedName>
    <definedName name="Reuniao_1" localSheetId="1">{#N/A,#N/A,FALSE,"CM BAR";#N/A,#N/A,FALSE,"SUBSOLO";#N/A,#N/A,FALSE,"TERREO";#N/A,#N/A,FALSE,"TIPO";#N/A,#N/A,FALSE,"DUP  INF";#N/A,#N/A,FALSE,"DUP SUP"}</definedName>
    <definedName name="Reuniao_1" localSheetId="3">{#N/A,#N/A,FALSE,"CM BAR";#N/A,#N/A,FALSE,"SUBSOLO";#N/A,#N/A,FALSE,"TERREO";#N/A,#N/A,FALSE,"TIPO";#N/A,#N/A,FALSE,"DUP  INF";#N/A,#N/A,FALSE,"DUP SUP"}</definedName>
    <definedName name="Reuniao_1" localSheetId="4">{#N/A,#N/A,FALSE,"CM BAR";#N/A,#N/A,FALSE,"SUBSOLO";#N/A,#N/A,FALSE,"TERREO";#N/A,#N/A,FALSE,"TIPO";#N/A,#N/A,FALSE,"DUP  INF";#N/A,#N/A,FALSE,"DUP SUP"}</definedName>
    <definedName name="Reuniao_1" localSheetId="2">{#N/A,#N/A,FALSE,"CM BAR";#N/A,#N/A,FALSE,"SUBSOLO";#N/A,#N/A,FALSE,"TERREO";#N/A,#N/A,FALSE,"TIPO";#N/A,#N/A,FALSE,"DUP  INF";#N/A,#N/A,FALSE,"DUP SUP"}</definedName>
    <definedName name="Reuniao_1" localSheetId="5">{#N/A,#N/A,FALSE,"CM BAR";#N/A,#N/A,FALSE,"SUBSOLO";#N/A,#N/A,FALSE,"TERREO";#N/A,#N/A,FALSE,"TIPO";#N/A,#N/A,FALSE,"DUP  INF";#N/A,#N/A,FALSE,"DUP SUP"}</definedName>
    <definedName name="Reuniao_1" localSheetId="7">{#N/A,#N/A,FALSE,"CM BAR";#N/A,#N/A,FALSE,"SUBSOLO";#N/A,#N/A,FALSE,"TERREO";#N/A,#N/A,FALSE,"TIPO";#N/A,#N/A,FALSE,"DUP  INF";#N/A,#N/A,FALSE,"DUP SUP"}</definedName>
    <definedName name="Reuniao_1" localSheetId="0">{#N/A,#N/A,FALSE,"CM BAR";#N/A,#N/A,FALSE,"SUBSOLO";#N/A,#N/A,FALSE,"TERREO";#N/A,#N/A,FALSE,"TIPO";#N/A,#N/A,FALSE,"DUP  INF";#N/A,#N/A,FALSE,"DUP SUP"}</definedName>
    <definedName name="Reuniao_1" localSheetId="10">{#N/A,#N/A,FALSE,"CM BAR";#N/A,#N/A,FALSE,"SUBSOLO";#N/A,#N/A,FALSE,"TERREO";#N/A,#N/A,FALSE,"TIPO";#N/A,#N/A,FALSE,"DUP  INF";#N/A,#N/A,FALSE,"DUP SUP"}</definedName>
    <definedName name="Reuniao_1">{#N/A,#N/A,FALSE,"CM BAR";#N/A,#N/A,FALSE,"SUBSOLO";#N/A,#N/A,FALSE,"TERREO";#N/A,#N/A,FALSE,"TIPO";#N/A,#N/A,FALSE,"DUP  INF";#N/A,#N/A,FALSE,"DUP SUP"}</definedName>
    <definedName name="rev" localSheetId="1">{#N/A,#N/A,FALSE,"SS";#N/A,#N/A,FALSE,"TER1";#N/A,#N/A,FALSE,"TER2";#N/A,#N/A,FALSE,"TER3";#N/A,#N/A,FALSE,"TP1";#N/A,#N/A,FALSE,"TP2";#N/A,#N/A,FALSE,"TP3";#N/A,#N/A,FALSE,"DI1";#N/A,#N/A,FALSE,"DI2";#N/A,#N/A,FALSE,"DI3";#N/A,#N/A,FALSE,"DS1";#N/A,#N/A,FALSE,"DS2";#N/A,#N/A,FALSE,"CM"}</definedName>
    <definedName name="rev" localSheetId="3">{#N/A,#N/A,FALSE,"SS";#N/A,#N/A,FALSE,"TER1";#N/A,#N/A,FALSE,"TER2";#N/A,#N/A,FALSE,"TER3";#N/A,#N/A,FALSE,"TP1";#N/A,#N/A,FALSE,"TP2";#N/A,#N/A,FALSE,"TP3";#N/A,#N/A,FALSE,"DI1";#N/A,#N/A,FALSE,"DI2";#N/A,#N/A,FALSE,"DI3";#N/A,#N/A,FALSE,"DS1";#N/A,#N/A,FALSE,"DS2";#N/A,#N/A,FALSE,"CM"}</definedName>
    <definedName name="rev" localSheetId="4">{#N/A,#N/A,FALSE,"SS";#N/A,#N/A,FALSE,"TER1";#N/A,#N/A,FALSE,"TER2";#N/A,#N/A,FALSE,"TER3";#N/A,#N/A,FALSE,"TP1";#N/A,#N/A,FALSE,"TP2";#N/A,#N/A,FALSE,"TP3";#N/A,#N/A,FALSE,"DI1";#N/A,#N/A,FALSE,"DI2";#N/A,#N/A,FALSE,"DI3";#N/A,#N/A,FALSE,"DS1";#N/A,#N/A,FALSE,"DS2";#N/A,#N/A,FALSE,"CM"}</definedName>
    <definedName name="rev" localSheetId="2">{#N/A,#N/A,FALSE,"SS";#N/A,#N/A,FALSE,"TER1";#N/A,#N/A,FALSE,"TER2";#N/A,#N/A,FALSE,"TER3";#N/A,#N/A,FALSE,"TP1";#N/A,#N/A,FALSE,"TP2";#N/A,#N/A,FALSE,"TP3";#N/A,#N/A,FALSE,"DI1";#N/A,#N/A,FALSE,"DI2";#N/A,#N/A,FALSE,"DI3";#N/A,#N/A,FALSE,"DS1";#N/A,#N/A,FALSE,"DS2";#N/A,#N/A,FALSE,"CM"}</definedName>
    <definedName name="rev" localSheetId="5">{#N/A,#N/A,FALSE,"SS";#N/A,#N/A,FALSE,"TER1";#N/A,#N/A,FALSE,"TER2";#N/A,#N/A,FALSE,"TER3";#N/A,#N/A,FALSE,"TP1";#N/A,#N/A,FALSE,"TP2";#N/A,#N/A,FALSE,"TP3";#N/A,#N/A,FALSE,"DI1";#N/A,#N/A,FALSE,"DI2";#N/A,#N/A,FALSE,"DI3";#N/A,#N/A,FALSE,"DS1";#N/A,#N/A,FALSE,"DS2";#N/A,#N/A,FALSE,"CM"}</definedName>
    <definedName name="rev" localSheetId="7">{#N/A,#N/A,FALSE,"SS";#N/A,#N/A,FALSE,"TER1";#N/A,#N/A,FALSE,"TER2";#N/A,#N/A,FALSE,"TER3";#N/A,#N/A,FALSE,"TP1";#N/A,#N/A,FALSE,"TP2";#N/A,#N/A,FALSE,"TP3";#N/A,#N/A,FALSE,"DI1";#N/A,#N/A,FALSE,"DI2";#N/A,#N/A,FALSE,"DI3";#N/A,#N/A,FALSE,"DS1";#N/A,#N/A,FALSE,"DS2";#N/A,#N/A,FALSE,"CM"}</definedName>
    <definedName name="rev" localSheetId="0">{#N/A,#N/A,FALSE,"SS";#N/A,#N/A,FALSE,"TER1";#N/A,#N/A,FALSE,"TER2";#N/A,#N/A,FALSE,"TER3";#N/A,#N/A,FALSE,"TP1";#N/A,#N/A,FALSE,"TP2";#N/A,#N/A,FALSE,"TP3";#N/A,#N/A,FALSE,"DI1";#N/A,#N/A,FALSE,"DI2";#N/A,#N/A,FALSE,"DI3";#N/A,#N/A,FALSE,"DS1";#N/A,#N/A,FALSE,"DS2";#N/A,#N/A,FALSE,"CM"}</definedName>
    <definedName name="rev" localSheetId="10">{#N/A,#N/A,FALSE,"SS";#N/A,#N/A,FALSE,"TER1";#N/A,#N/A,FALSE,"TER2";#N/A,#N/A,FALSE,"TER3";#N/A,#N/A,FALSE,"TP1";#N/A,#N/A,FALSE,"TP2";#N/A,#N/A,FALSE,"TP3";#N/A,#N/A,FALSE,"DI1";#N/A,#N/A,FALSE,"DI2";#N/A,#N/A,FALSE,"DI3";#N/A,#N/A,FALSE,"DS1";#N/A,#N/A,FALSE,"DS2";#N/A,#N/A,FALSE,"CM"}</definedName>
    <definedName name="rev">{#N/A,#N/A,FALSE,"SS";#N/A,#N/A,FALSE,"TER1";#N/A,#N/A,FALSE,"TER2";#N/A,#N/A,FALSE,"TER3";#N/A,#N/A,FALSE,"TP1";#N/A,#N/A,FALSE,"TP2";#N/A,#N/A,FALSE,"TP3";#N/A,#N/A,FALSE,"DI1";#N/A,#N/A,FALSE,"DI2";#N/A,#N/A,FALSE,"DI3";#N/A,#N/A,FALSE,"DS1";#N/A,#N/A,FALSE,"DS2";#N/A,#N/A,FALSE,"CM"}</definedName>
    <definedName name="rev_1" localSheetId="1">{#N/A,#N/A,FALSE,"SS";#N/A,#N/A,FALSE,"TER1";#N/A,#N/A,FALSE,"TER2";#N/A,#N/A,FALSE,"TER3";#N/A,#N/A,FALSE,"TP1";#N/A,#N/A,FALSE,"TP2";#N/A,#N/A,FALSE,"TP3";#N/A,#N/A,FALSE,"DI1";#N/A,#N/A,FALSE,"DI2";#N/A,#N/A,FALSE,"DI3";#N/A,#N/A,FALSE,"DS1";#N/A,#N/A,FALSE,"DS2";#N/A,#N/A,FALSE,"CM"}</definedName>
    <definedName name="rev_1" localSheetId="3">{#N/A,#N/A,FALSE,"SS";#N/A,#N/A,FALSE,"TER1";#N/A,#N/A,FALSE,"TER2";#N/A,#N/A,FALSE,"TER3";#N/A,#N/A,FALSE,"TP1";#N/A,#N/A,FALSE,"TP2";#N/A,#N/A,FALSE,"TP3";#N/A,#N/A,FALSE,"DI1";#N/A,#N/A,FALSE,"DI2";#N/A,#N/A,FALSE,"DI3";#N/A,#N/A,FALSE,"DS1";#N/A,#N/A,FALSE,"DS2";#N/A,#N/A,FALSE,"CM"}</definedName>
    <definedName name="rev_1" localSheetId="4">{#N/A,#N/A,FALSE,"SS";#N/A,#N/A,FALSE,"TER1";#N/A,#N/A,FALSE,"TER2";#N/A,#N/A,FALSE,"TER3";#N/A,#N/A,FALSE,"TP1";#N/A,#N/A,FALSE,"TP2";#N/A,#N/A,FALSE,"TP3";#N/A,#N/A,FALSE,"DI1";#N/A,#N/A,FALSE,"DI2";#N/A,#N/A,FALSE,"DI3";#N/A,#N/A,FALSE,"DS1";#N/A,#N/A,FALSE,"DS2";#N/A,#N/A,FALSE,"CM"}</definedName>
    <definedName name="rev_1" localSheetId="2">{#N/A,#N/A,FALSE,"SS";#N/A,#N/A,FALSE,"TER1";#N/A,#N/A,FALSE,"TER2";#N/A,#N/A,FALSE,"TER3";#N/A,#N/A,FALSE,"TP1";#N/A,#N/A,FALSE,"TP2";#N/A,#N/A,FALSE,"TP3";#N/A,#N/A,FALSE,"DI1";#N/A,#N/A,FALSE,"DI2";#N/A,#N/A,FALSE,"DI3";#N/A,#N/A,FALSE,"DS1";#N/A,#N/A,FALSE,"DS2";#N/A,#N/A,FALSE,"CM"}</definedName>
    <definedName name="rev_1" localSheetId="5">{#N/A,#N/A,FALSE,"SS";#N/A,#N/A,FALSE,"TER1";#N/A,#N/A,FALSE,"TER2";#N/A,#N/A,FALSE,"TER3";#N/A,#N/A,FALSE,"TP1";#N/A,#N/A,FALSE,"TP2";#N/A,#N/A,FALSE,"TP3";#N/A,#N/A,FALSE,"DI1";#N/A,#N/A,FALSE,"DI2";#N/A,#N/A,FALSE,"DI3";#N/A,#N/A,FALSE,"DS1";#N/A,#N/A,FALSE,"DS2";#N/A,#N/A,FALSE,"CM"}</definedName>
    <definedName name="rev_1" localSheetId="7">{#N/A,#N/A,FALSE,"SS";#N/A,#N/A,FALSE,"TER1";#N/A,#N/A,FALSE,"TER2";#N/A,#N/A,FALSE,"TER3";#N/A,#N/A,FALSE,"TP1";#N/A,#N/A,FALSE,"TP2";#N/A,#N/A,FALSE,"TP3";#N/A,#N/A,FALSE,"DI1";#N/A,#N/A,FALSE,"DI2";#N/A,#N/A,FALSE,"DI3";#N/A,#N/A,FALSE,"DS1";#N/A,#N/A,FALSE,"DS2";#N/A,#N/A,FALSE,"CM"}</definedName>
    <definedName name="rev_1" localSheetId="0">{#N/A,#N/A,FALSE,"SS";#N/A,#N/A,FALSE,"TER1";#N/A,#N/A,FALSE,"TER2";#N/A,#N/A,FALSE,"TER3";#N/A,#N/A,FALSE,"TP1";#N/A,#N/A,FALSE,"TP2";#N/A,#N/A,FALSE,"TP3";#N/A,#N/A,FALSE,"DI1";#N/A,#N/A,FALSE,"DI2";#N/A,#N/A,FALSE,"DI3";#N/A,#N/A,FALSE,"DS1";#N/A,#N/A,FALSE,"DS2";#N/A,#N/A,FALSE,"CM"}</definedName>
    <definedName name="rev_1" localSheetId="10">{#N/A,#N/A,FALSE,"SS";#N/A,#N/A,FALSE,"TER1";#N/A,#N/A,FALSE,"TER2";#N/A,#N/A,FALSE,"TER3";#N/A,#N/A,FALSE,"TP1";#N/A,#N/A,FALSE,"TP2";#N/A,#N/A,FALSE,"TP3";#N/A,#N/A,FALSE,"DI1";#N/A,#N/A,FALSE,"DI2";#N/A,#N/A,FALSE,"DI3";#N/A,#N/A,FALSE,"DS1";#N/A,#N/A,FALSE,"DS2";#N/A,#N/A,FALSE,"CM"}</definedName>
    <definedName name="rev_1">{#N/A,#N/A,FALSE,"SS";#N/A,#N/A,FALSE,"TER1";#N/A,#N/A,FALSE,"TER2";#N/A,#N/A,FALSE,"TER3";#N/A,#N/A,FALSE,"TP1";#N/A,#N/A,FALSE,"TP2";#N/A,#N/A,FALSE,"TP3";#N/A,#N/A,FALSE,"DI1";#N/A,#N/A,FALSE,"DI2";#N/A,#N/A,FALSE,"DI3";#N/A,#N/A,FALSE,"DS1";#N/A,#N/A,FALSE,"DS2";#N/A,#N/A,FALSE,"CM"}</definedName>
    <definedName name="rm" localSheetId="1">#REF!</definedName>
    <definedName name="rm" localSheetId="3">#REF!</definedName>
    <definedName name="rm" localSheetId="4">#REF!</definedName>
    <definedName name="rm" localSheetId="2">#REF!</definedName>
    <definedName name="rm" localSheetId="5">#REF!</definedName>
    <definedName name="rm" localSheetId="7">#REF!</definedName>
    <definedName name="rm">#REF!</definedName>
    <definedName name="S" localSheetId="1">#REF!</definedName>
    <definedName name="S" localSheetId="2">#REF!</definedName>
    <definedName name="S" localSheetId="5">#REF!</definedName>
    <definedName name="S" localSheetId="7">#REF!</definedName>
    <definedName name="S">#REF!</definedName>
    <definedName name="sa" localSheetId="1">#REF!</definedName>
    <definedName name="sa" localSheetId="2">#REF!</definedName>
    <definedName name="sa" localSheetId="5">#REF!</definedName>
    <definedName name="sa" localSheetId="7">#REF!</definedName>
    <definedName name="sa">#REF!</definedName>
    <definedName name="SETA" localSheetId="1">#REF!</definedName>
    <definedName name="SETA" localSheetId="2">#REF!</definedName>
    <definedName name="SETA" localSheetId="5">#REF!</definedName>
    <definedName name="SETA">#REF!</definedName>
    <definedName name="sv" localSheetId="1">#REF!</definedName>
    <definedName name="sv" localSheetId="2">#REF!</definedName>
    <definedName name="sv" localSheetId="5">#REF!</definedName>
    <definedName name="sv">#REF!</definedName>
    <definedName name="T.1" localSheetId="1">#REF!</definedName>
    <definedName name="T.1" localSheetId="2">#REF!</definedName>
    <definedName name="T.1" localSheetId="5">#REF!</definedName>
    <definedName name="T.1">#REF!</definedName>
    <definedName name="T.10" localSheetId="1">#REF!</definedName>
    <definedName name="T.10" localSheetId="2">#REF!</definedName>
    <definedName name="T.10" localSheetId="5">#REF!</definedName>
    <definedName name="T.10">#REF!</definedName>
    <definedName name="T.11" localSheetId="1">#REF!</definedName>
    <definedName name="T.11" localSheetId="2">#REF!</definedName>
    <definedName name="T.11" localSheetId="5">#REF!</definedName>
    <definedName name="T.11">#REF!</definedName>
    <definedName name="T.12" localSheetId="1">#REF!</definedName>
    <definedName name="T.12" localSheetId="2">#REF!</definedName>
    <definedName name="T.12" localSheetId="5">#REF!</definedName>
    <definedName name="T.12">#REF!</definedName>
    <definedName name="T.13" localSheetId="1">#REF!</definedName>
    <definedName name="T.13" localSheetId="2">#REF!</definedName>
    <definedName name="T.13" localSheetId="5">#REF!</definedName>
    <definedName name="T.13">#REF!</definedName>
    <definedName name="T.14" localSheetId="1">#REF!</definedName>
    <definedName name="T.14" localSheetId="2">#REF!</definedName>
    <definedName name="T.14" localSheetId="5">#REF!</definedName>
    <definedName name="T.14">#REF!</definedName>
    <definedName name="T.15" localSheetId="1">#REF!</definedName>
    <definedName name="T.15" localSheetId="2">#REF!</definedName>
    <definedName name="T.15" localSheetId="5">#REF!</definedName>
    <definedName name="T.15">#REF!</definedName>
    <definedName name="T.2" localSheetId="1">#REF!</definedName>
    <definedName name="T.2" localSheetId="2">#REF!</definedName>
    <definedName name="T.2" localSheetId="5">#REF!</definedName>
    <definedName name="T.2">#REF!</definedName>
    <definedName name="T.3" localSheetId="1">#REF!</definedName>
    <definedName name="T.3" localSheetId="2">#REF!</definedName>
    <definedName name="T.3" localSheetId="5">#REF!</definedName>
    <definedName name="T.3">#REF!</definedName>
    <definedName name="T.4" localSheetId="1">#REF!</definedName>
    <definedName name="T.4" localSheetId="2">#REF!</definedName>
    <definedName name="T.4" localSheetId="5">#REF!</definedName>
    <definedName name="T.4">#REF!</definedName>
    <definedName name="T.5" localSheetId="1">#REF!</definedName>
    <definedName name="T.5" localSheetId="2">#REF!</definedName>
    <definedName name="T.5" localSheetId="5">#REF!</definedName>
    <definedName name="T.5">#REF!</definedName>
    <definedName name="T.6" localSheetId="1">#REF!</definedName>
    <definedName name="T.6" localSheetId="2">#REF!</definedName>
    <definedName name="T.6" localSheetId="5">#REF!</definedName>
    <definedName name="T.6">#REF!</definedName>
    <definedName name="T.7" localSheetId="1">#REF!</definedName>
    <definedName name="T.7" localSheetId="2">#REF!</definedName>
    <definedName name="T.7" localSheetId="5">#REF!</definedName>
    <definedName name="T.7">#REF!</definedName>
    <definedName name="T.8" localSheetId="1">#REF!</definedName>
    <definedName name="T.8" localSheetId="2">#REF!</definedName>
    <definedName name="T.8" localSheetId="5">#REF!</definedName>
    <definedName name="T.8">#REF!</definedName>
    <definedName name="T.9" localSheetId="1">#REF!</definedName>
    <definedName name="T.9" localSheetId="2">#REF!</definedName>
    <definedName name="T.9" localSheetId="5">#REF!</definedName>
    <definedName name="T.9">#REF!</definedName>
    <definedName name="TESTE" localSheetId="1">#REF!,#REF!</definedName>
    <definedName name="TESTE" localSheetId="3">#REF!,#REF!</definedName>
    <definedName name="TESTE" localSheetId="4">#REF!,#REF!</definedName>
    <definedName name="TESTE" localSheetId="2">#REF!,#REF!</definedName>
    <definedName name="TESTE" localSheetId="5">#REF!,#REF!</definedName>
    <definedName name="TESTE" localSheetId="7">#REF!,#REF!</definedName>
    <definedName name="TESTE" localSheetId="10">#REF!,#REF!</definedName>
    <definedName name="TESTE">#REF!,#REF!</definedName>
    <definedName name="TOT.P" localSheetId="1">#REF!</definedName>
    <definedName name="TOT.P" localSheetId="3">#REF!</definedName>
    <definedName name="TOT.P" localSheetId="4">#REF!</definedName>
    <definedName name="TOT.P" localSheetId="2">#REF!</definedName>
    <definedName name="TOT.P" localSheetId="5">#REF!</definedName>
    <definedName name="TOT.P" localSheetId="7">#REF!</definedName>
    <definedName name="TOT.P" localSheetId="10">#REF!</definedName>
    <definedName name="TOT.P">#REF!</definedName>
    <definedName name="TOT1.P" localSheetId="1">#REF!</definedName>
    <definedName name="TOT1.P" localSheetId="2">#REF!</definedName>
    <definedName name="TOT1.P" localSheetId="5">#REF!</definedName>
    <definedName name="TOT1.P" localSheetId="7">#REF!</definedName>
    <definedName name="TOT1.P">#REF!</definedName>
    <definedName name="Total1.1" localSheetId="1">#REF!</definedName>
    <definedName name="Total1.1" localSheetId="2">#REF!</definedName>
    <definedName name="Total1.1" localSheetId="5">#REF!</definedName>
    <definedName name="Total1.1" localSheetId="7">#REF!</definedName>
    <definedName name="Total1.1">#REF!</definedName>
    <definedName name="Total1.10" localSheetId="1">#REF!</definedName>
    <definedName name="Total1.10" localSheetId="2">#REF!</definedName>
    <definedName name="Total1.10" localSheetId="5">#REF!</definedName>
    <definedName name="Total1.10">#REF!</definedName>
    <definedName name="Total1.11" localSheetId="1">#REF!</definedName>
    <definedName name="Total1.11" localSheetId="2">#REF!</definedName>
    <definedName name="Total1.11" localSheetId="5">#REF!</definedName>
    <definedName name="Total1.11">#REF!</definedName>
    <definedName name="Total1.12" localSheetId="1">#REF!</definedName>
    <definedName name="Total1.12" localSheetId="2">#REF!</definedName>
    <definedName name="Total1.12" localSheetId="5">#REF!</definedName>
    <definedName name="Total1.12">#REF!</definedName>
    <definedName name="Total1.2" localSheetId="1">#REF!</definedName>
    <definedName name="Total1.2" localSheetId="2">#REF!</definedName>
    <definedName name="Total1.2" localSheetId="5">#REF!</definedName>
    <definedName name="Total1.2">#REF!</definedName>
    <definedName name="Total1.3" localSheetId="1">#REF!</definedName>
    <definedName name="Total1.3" localSheetId="2">#REF!</definedName>
    <definedName name="Total1.3" localSheetId="5">#REF!</definedName>
    <definedName name="Total1.3">#REF!</definedName>
    <definedName name="Total1.4" localSheetId="1">#REF!</definedName>
    <definedName name="Total1.4" localSheetId="2">#REF!</definedName>
    <definedName name="Total1.4" localSheetId="5">#REF!</definedName>
    <definedName name="Total1.4">#REF!</definedName>
    <definedName name="Total1.5" localSheetId="1">#REF!</definedName>
    <definedName name="Total1.5" localSheetId="2">#REF!</definedName>
    <definedName name="Total1.5" localSheetId="5">#REF!</definedName>
    <definedName name="Total1.5">#REF!</definedName>
    <definedName name="Total1.6" localSheetId="1">#REF!</definedName>
    <definedName name="Total1.6" localSheetId="2">#REF!</definedName>
    <definedName name="Total1.6" localSheetId="5">#REF!</definedName>
    <definedName name="Total1.6">#REF!</definedName>
    <definedName name="Total1.7" localSheetId="1">#REF!</definedName>
    <definedName name="Total1.7" localSheetId="2">#REF!</definedName>
    <definedName name="Total1.7" localSheetId="5">#REF!</definedName>
    <definedName name="Total1.7">#REF!</definedName>
    <definedName name="Total1.8" localSheetId="1">#REF!</definedName>
    <definedName name="Total1.8" localSheetId="2">#REF!</definedName>
    <definedName name="Total1.8" localSheetId="5">#REF!</definedName>
    <definedName name="Total1.8">#REF!</definedName>
    <definedName name="Total1.9" localSheetId="1">#REF!</definedName>
    <definedName name="Total1.9" localSheetId="2">#REF!</definedName>
    <definedName name="Total1.9" localSheetId="5">#REF!</definedName>
    <definedName name="Total1.9">#REF!</definedName>
    <definedName name="Total2.1" localSheetId="1">#REF!</definedName>
    <definedName name="Total2.1" localSheetId="2">#REF!</definedName>
    <definedName name="Total2.1" localSheetId="5">#REF!</definedName>
    <definedName name="Total2.1">#REF!</definedName>
    <definedName name="Total2.10" localSheetId="1">#REF!</definedName>
    <definedName name="Total2.10" localSheetId="2">#REF!</definedName>
    <definedName name="Total2.10" localSheetId="5">#REF!</definedName>
    <definedName name="Total2.10">#REF!</definedName>
    <definedName name="Total2.11" localSheetId="1">#REF!</definedName>
    <definedName name="Total2.11" localSheetId="2">#REF!</definedName>
    <definedName name="Total2.11" localSheetId="5">#REF!</definedName>
    <definedName name="Total2.11">#REF!</definedName>
    <definedName name="Total2.12" localSheetId="1">#REF!</definedName>
    <definedName name="Total2.12" localSheetId="2">#REF!</definedName>
    <definedName name="Total2.12" localSheetId="5">#REF!</definedName>
    <definedName name="Total2.12">#REF!</definedName>
    <definedName name="Total2.13" localSheetId="1">#REF!</definedName>
    <definedName name="Total2.13" localSheetId="2">#REF!</definedName>
    <definedName name="Total2.13" localSheetId="5">#REF!</definedName>
    <definedName name="Total2.13">#REF!</definedName>
    <definedName name="Total2.14" localSheetId="1">#REF!</definedName>
    <definedName name="Total2.14" localSheetId="2">#REF!</definedName>
    <definedName name="Total2.14" localSheetId="5">#REF!</definedName>
    <definedName name="Total2.14">#REF!</definedName>
    <definedName name="Total2.15" localSheetId="1">#REF!</definedName>
    <definedName name="Total2.15" localSheetId="2">#REF!</definedName>
    <definedName name="Total2.15" localSheetId="5">#REF!</definedName>
    <definedName name="Total2.15">#REF!</definedName>
    <definedName name="Total2.16" localSheetId="1">#REF!</definedName>
    <definedName name="Total2.16" localSheetId="2">#REF!</definedName>
    <definedName name="Total2.16" localSheetId="5">#REF!</definedName>
    <definedName name="Total2.16">#REF!</definedName>
    <definedName name="Total2.17" localSheetId="1">#REF!</definedName>
    <definedName name="Total2.17" localSheetId="2">#REF!</definedName>
    <definedName name="Total2.17" localSheetId="5">#REF!</definedName>
    <definedName name="Total2.17">#REF!</definedName>
    <definedName name="Total2.18" localSheetId="1">#REF!</definedName>
    <definedName name="Total2.18" localSheetId="2">#REF!</definedName>
    <definedName name="Total2.18" localSheetId="5">#REF!</definedName>
    <definedName name="Total2.18">#REF!</definedName>
    <definedName name="Total2.2" localSheetId="1">#REF!</definedName>
    <definedName name="Total2.2" localSheetId="2">#REF!</definedName>
    <definedName name="Total2.2" localSheetId="5">#REF!</definedName>
    <definedName name="Total2.2">#REF!</definedName>
    <definedName name="Total2.3" localSheetId="1">#REF!</definedName>
    <definedName name="Total2.3" localSheetId="2">#REF!</definedName>
    <definedName name="Total2.3" localSheetId="5">#REF!</definedName>
    <definedName name="Total2.3">#REF!</definedName>
    <definedName name="Total2.4" localSheetId="1">#REF!</definedName>
    <definedName name="Total2.4" localSheetId="2">#REF!</definedName>
    <definedName name="Total2.4" localSheetId="5">#REF!</definedName>
    <definedName name="Total2.4">#REF!</definedName>
    <definedName name="Total2.5" localSheetId="1">#REF!</definedName>
    <definedName name="Total2.5" localSheetId="2">#REF!</definedName>
    <definedName name="Total2.5" localSheetId="5">#REF!</definedName>
    <definedName name="Total2.5">#REF!</definedName>
    <definedName name="Total2.6" localSheetId="1">#REF!</definedName>
    <definedName name="Total2.6" localSheetId="2">#REF!</definedName>
    <definedName name="Total2.6" localSheetId="5">#REF!</definedName>
    <definedName name="Total2.6">#REF!</definedName>
    <definedName name="Total2.7" localSheetId="1">#REF!</definedName>
    <definedName name="Total2.7" localSheetId="2">#REF!</definedName>
    <definedName name="Total2.7" localSheetId="5">#REF!</definedName>
    <definedName name="Total2.7">#REF!</definedName>
    <definedName name="Total2.8" localSheetId="1">#REF!</definedName>
    <definedName name="Total2.8" localSheetId="2">#REF!</definedName>
    <definedName name="Total2.8" localSheetId="5">#REF!</definedName>
    <definedName name="Total2.8">#REF!</definedName>
    <definedName name="Total2.9" localSheetId="1">#REF!</definedName>
    <definedName name="Total2.9" localSheetId="2">#REF!</definedName>
    <definedName name="Total2.9" localSheetId="5">#REF!</definedName>
    <definedName name="Total2.9">#REF!</definedName>
    <definedName name="Total3.1" localSheetId="1">#REF!</definedName>
    <definedName name="Total3.1" localSheetId="2">#REF!</definedName>
    <definedName name="Total3.1" localSheetId="5">#REF!</definedName>
    <definedName name="Total3.1">#REF!</definedName>
    <definedName name="Total3.2" localSheetId="1">#REF!</definedName>
    <definedName name="Total3.2" localSheetId="2">#REF!</definedName>
    <definedName name="Total3.2" localSheetId="5">#REF!</definedName>
    <definedName name="Total3.2">#REF!</definedName>
    <definedName name="Total3.3" localSheetId="1">#REF!</definedName>
    <definedName name="Total3.3" localSheetId="2">#REF!</definedName>
    <definedName name="Total3.3" localSheetId="5">#REF!</definedName>
    <definedName name="Total3.3">#REF!</definedName>
    <definedName name="Total3.4" localSheetId="1">#REF!</definedName>
    <definedName name="Total3.4" localSheetId="2">#REF!</definedName>
    <definedName name="Total3.4" localSheetId="5">#REF!</definedName>
    <definedName name="Total3.4">#REF!</definedName>
    <definedName name="Totalb1.1" localSheetId="1">#REF!</definedName>
    <definedName name="Totalb1.1" localSheetId="2">#REF!</definedName>
    <definedName name="Totalb1.1" localSheetId="5">#REF!</definedName>
    <definedName name="Totalb1.1">#REF!</definedName>
    <definedName name="Totalb1.2" localSheetId="1">#REF!</definedName>
    <definedName name="Totalb1.2" localSheetId="2">#REF!</definedName>
    <definedName name="Totalb1.2" localSheetId="5">#REF!</definedName>
    <definedName name="Totalb1.2">#REF!</definedName>
    <definedName name="Totalb1.3" localSheetId="1">#REF!</definedName>
    <definedName name="Totalb1.3" localSheetId="2">#REF!</definedName>
    <definedName name="Totalb1.3" localSheetId="5">#REF!</definedName>
    <definedName name="Totalb1.3">#REF!</definedName>
    <definedName name="Totalb1.4" localSheetId="1">#REF!</definedName>
    <definedName name="Totalb1.4" localSheetId="2">#REF!</definedName>
    <definedName name="Totalb1.4" localSheetId="5">#REF!</definedName>
    <definedName name="Totalb1.4">#REF!</definedName>
    <definedName name="Totalb1.5" localSheetId="1">#REF!</definedName>
    <definedName name="Totalb1.5" localSheetId="2">#REF!</definedName>
    <definedName name="Totalb1.5" localSheetId="5">#REF!</definedName>
    <definedName name="Totalb1.5">#REF!</definedName>
    <definedName name="Totalb1.6" localSheetId="1">#REF!</definedName>
    <definedName name="Totalb1.6" localSheetId="2">#REF!</definedName>
    <definedName name="Totalb1.6" localSheetId="5">#REF!</definedName>
    <definedName name="Totalb1.6">#REF!</definedName>
    <definedName name="Totalb2.1" localSheetId="1">#REF!</definedName>
    <definedName name="Totalb2.1" localSheetId="2">#REF!</definedName>
    <definedName name="Totalb2.1" localSheetId="5">#REF!</definedName>
    <definedName name="Totalb2.1">#REF!</definedName>
    <definedName name="Totalb2.2" localSheetId="1">#REF!</definedName>
    <definedName name="Totalb2.2" localSheetId="2">#REF!</definedName>
    <definedName name="Totalb2.2" localSheetId="5">#REF!</definedName>
    <definedName name="Totalb2.2">#REF!</definedName>
    <definedName name="Totalb2.3" localSheetId="1">#REF!</definedName>
    <definedName name="Totalb2.3" localSheetId="2">#REF!</definedName>
    <definedName name="Totalb2.3" localSheetId="5">#REF!</definedName>
    <definedName name="Totalb2.3">#REF!</definedName>
    <definedName name="Totalb2.4" localSheetId="1">#REF!</definedName>
    <definedName name="Totalb2.4" localSheetId="2">#REF!</definedName>
    <definedName name="Totalb2.4" localSheetId="5">#REF!</definedName>
    <definedName name="Totalb2.4">#REF!</definedName>
    <definedName name="Totalb2.5" localSheetId="1">#REF!</definedName>
    <definedName name="Totalb2.5" localSheetId="2">#REF!</definedName>
    <definedName name="Totalb2.5" localSheetId="5">#REF!</definedName>
    <definedName name="Totalb2.5">#REF!</definedName>
    <definedName name="Totalb2.6" localSheetId="1">#REF!</definedName>
    <definedName name="Totalb2.6" localSheetId="2">#REF!</definedName>
    <definedName name="Totalb2.6" localSheetId="5">#REF!</definedName>
    <definedName name="Totalb2.6">#REF!</definedName>
    <definedName name="Totalb2.7" localSheetId="1">#REF!</definedName>
    <definedName name="Totalb2.7" localSheetId="2">#REF!</definedName>
    <definedName name="Totalb2.7" localSheetId="5">#REF!</definedName>
    <definedName name="Totalb2.7">#REF!</definedName>
    <definedName name="Totalc1.1" localSheetId="1">#REF!</definedName>
    <definedName name="Totalc1.1" localSheetId="2">#REF!</definedName>
    <definedName name="Totalc1.1" localSheetId="5">#REF!</definedName>
    <definedName name="Totalc1.1">#REF!</definedName>
    <definedName name="Totalc1.2" localSheetId="1">#REF!</definedName>
    <definedName name="Totalc1.2" localSheetId="2">#REF!</definedName>
    <definedName name="Totalc1.2" localSheetId="5">#REF!</definedName>
    <definedName name="Totalc1.2">#REF!</definedName>
    <definedName name="Totalc2.1" localSheetId="1">#REF!</definedName>
    <definedName name="Totalc2.1" localSheetId="2">#REF!</definedName>
    <definedName name="Totalc2.1" localSheetId="5">#REF!</definedName>
    <definedName name="Totalc2.1">#REF!</definedName>
    <definedName name="Totald1.0" localSheetId="1">#REF!</definedName>
    <definedName name="Totald1.0" localSheetId="2">#REF!</definedName>
    <definedName name="Totald1.0" localSheetId="5">#REF!</definedName>
    <definedName name="Totald1.0">#REF!</definedName>
    <definedName name="Totald2.1" localSheetId="1">#REF!</definedName>
    <definedName name="Totald2.1" localSheetId="2">#REF!</definedName>
    <definedName name="Totald2.1" localSheetId="5">#REF!</definedName>
    <definedName name="Totald2.1">#REF!</definedName>
    <definedName name="Totale1.0" localSheetId="1">#REF!</definedName>
    <definedName name="Totale1.0" localSheetId="2">#REF!</definedName>
    <definedName name="Totale1.0" localSheetId="5">#REF!</definedName>
    <definedName name="Totale1.0">#REF!</definedName>
    <definedName name="Totale2.0" localSheetId="1">#REF!</definedName>
    <definedName name="Totale2.0" localSheetId="2">#REF!</definedName>
    <definedName name="Totale2.0" localSheetId="5">#REF!</definedName>
    <definedName name="Totale2.0">#REF!</definedName>
    <definedName name="Totalgeral1" localSheetId="1">#REF!</definedName>
    <definedName name="Totalgeral1" localSheetId="2">#REF!</definedName>
    <definedName name="Totalgeral1" localSheetId="5">#REF!</definedName>
    <definedName name="Totalgeral1">#REF!</definedName>
    <definedName name="Totalgeral1a12" localSheetId="1">#REF!</definedName>
    <definedName name="Totalgeral1a12" localSheetId="2">#REF!</definedName>
    <definedName name="Totalgeral1a12" localSheetId="5">#REF!</definedName>
    <definedName name="Totalgeral1a12">#REF!</definedName>
    <definedName name="Totalgeral2" localSheetId="1">#REF!</definedName>
    <definedName name="Totalgeral2" localSheetId="2">#REF!</definedName>
    <definedName name="Totalgeral2" localSheetId="5">#REF!</definedName>
    <definedName name="Totalgeral2">#REF!</definedName>
    <definedName name="Totalgeral3" localSheetId="1">#REF!</definedName>
    <definedName name="Totalgeral3" localSheetId="2">#REF!</definedName>
    <definedName name="Totalgeral3" localSheetId="5">#REF!</definedName>
    <definedName name="Totalgeral3">#REF!</definedName>
    <definedName name="TotalgeralA" localSheetId="1">#REF!</definedName>
    <definedName name="TotalgeralA" localSheetId="2">#REF!</definedName>
    <definedName name="TotalgeralA" localSheetId="5">#REF!</definedName>
    <definedName name="TotalgeralA">#REF!</definedName>
    <definedName name="TotalgeralB" localSheetId="1">#REF!</definedName>
    <definedName name="TotalgeralB" localSheetId="2">#REF!</definedName>
    <definedName name="TotalgeralB" localSheetId="5">#REF!</definedName>
    <definedName name="TotalgeralB">#REF!</definedName>
    <definedName name="Totalgeralb1" localSheetId="1">#REF!</definedName>
    <definedName name="Totalgeralb1" localSheetId="2">#REF!</definedName>
    <definedName name="Totalgeralb1" localSheetId="5">#REF!</definedName>
    <definedName name="Totalgeralb1">#REF!</definedName>
    <definedName name="Totalgeralb2" localSheetId="1">#REF!</definedName>
    <definedName name="Totalgeralb2" localSheetId="2">#REF!</definedName>
    <definedName name="Totalgeralb2" localSheetId="5">#REF!</definedName>
    <definedName name="Totalgeralb2">#REF!</definedName>
    <definedName name="TotalgeralC" localSheetId="1">#REF!</definedName>
    <definedName name="TotalgeralC" localSheetId="2">#REF!</definedName>
    <definedName name="TotalgeralC" localSheetId="5">#REF!</definedName>
    <definedName name="TotalgeralC">#REF!</definedName>
    <definedName name="Totalgeralc1" localSheetId="1">#REF!</definedName>
    <definedName name="Totalgeralc1" localSheetId="2">#REF!</definedName>
    <definedName name="Totalgeralc1" localSheetId="5">#REF!</definedName>
    <definedName name="Totalgeralc1">#REF!</definedName>
    <definedName name="Totalgeralc2" localSheetId="1">#REF!</definedName>
    <definedName name="Totalgeralc2" localSheetId="2">#REF!</definedName>
    <definedName name="Totalgeralc2" localSheetId="5">#REF!</definedName>
    <definedName name="Totalgeralc2">#REF!</definedName>
    <definedName name="TotalgeralD" localSheetId="1">#REF!</definedName>
    <definedName name="TotalgeralD" localSheetId="2">#REF!</definedName>
    <definedName name="TotalgeralD" localSheetId="5">#REF!</definedName>
    <definedName name="TotalgeralD">#REF!</definedName>
    <definedName name="Totalgerald1" localSheetId="1">#REF!</definedName>
    <definedName name="Totalgerald1" localSheetId="2">#REF!</definedName>
    <definedName name="Totalgerald1" localSheetId="5">#REF!</definedName>
    <definedName name="Totalgerald1">#REF!</definedName>
    <definedName name="Totalgerald2" localSheetId="1">#REF!</definedName>
    <definedName name="Totalgerald2" localSheetId="2">#REF!</definedName>
    <definedName name="Totalgerald2" localSheetId="5">#REF!</definedName>
    <definedName name="Totalgerald2">#REF!</definedName>
    <definedName name="TotalgeralE" localSheetId="1">#REF!</definedName>
    <definedName name="TotalgeralE" localSheetId="2">#REF!</definedName>
    <definedName name="TotalgeralE" localSheetId="5">#REF!</definedName>
    <definedName name="TotalgeralE">#REF!</definedName>
    <definedName name="Totalgerale1" localSheetId="1">#REF!</definedName>
    <definedName name="Totalgerale1" localSheetId="2">#REF!</definedName>
    <definedName name="Totalgerale1" localSheetId="5">#REF!</definedName>
    <definedName name="Totalgerale1">#REF!</definedName>
    <definedName name="Totalgerale2" localSheetId="1">#REF!</definedName>
    <definedName name="Totalgerale2" localSheetId="2">#REF!</definedName>
    <definedName name="Totalgerale2" localSheetId="5">#REF!</definedName>
    <definedName name="Totalgerale2">#REF!</definedName>
    <definedName name="TT.1" localSheetId="1">#REF!</definedName>
    <definedName name="TT.1" localSheetId="2">#REF!</definedName>
    <definedName name="TT.1" localSheetId="5">#REF!</definedName>
    <definedName name="TT.1">#REF!</definedName>
    <definedName name="TT.10" localSheetId="1">#REF!</definedName>
    <definedName name="TT.10" localSheetId="2">#REF!</definedName>
    <definedName name="TT.10" localSheetId="5">#REF!</definedName>
    <definedName name="TT.10">#REF!</definedName>
    <definedName name="TT.11" localSheetId="1">#REF!</definedName>
    <definedName name="TT.11" localSheetId="2">#REF!</definedName>
    <definedName name="TT.11" localSheetId="5">#REF!</definedName>
    <definedName name="TT.11">#REF!</definedName>
    <definedName name="TT.12" localSheetId="1">#REF!</definedName>
    <definedName name="TT.12" localSheetId="2">#REF!</definedName>
    <definedName name="TT.12" localSheetId="5">#REF!</definedName>
    <definedName name="TT.12">#REF!</definedName>
    <definedName name="TT.13" localSheetId="1">#REF!</definedName>
    <definedName name="TT.13" localSheetId="2">#REF!</definedName>
    <definedName name="TT.13" localSheetId="5">#REF!</definedName>
    <definedName name="TT.13">#REF!</definedName>
    <definedName name="TT.14" localSheetId="1">#REF!</definedName>
    <definedName name="TT.14" localSheetId="2">#REF!</definedName>
    <definedName name="TT.14" localSheetId="5">#REF!</definedName>
    <definedName name="TT.14">#REF!</definedName>
    <definedName name="TT.15" localSheetId="1">#REF!</definedName>
    <definedName name="TT.15" localSheetId="2">#REF!</definedName>
    <definedName name="TT.15" localSheetId="5">#REF!</definedName>
    <definedName name="TT.15">#REF!</definedName>
    <definedName name="TT.2" localSheetId="1">#REF!</definedName>
    <definedName name="TT.2" localSheetId="2">#REF!</definedName>
    <definedName name="TT.2" localSheetId="5">#REF!</definedName>
    <definedName name="TT.2">#REF!</definedName>
    <definedName name="TT.3" localSheetId="1">#REF!</definedName>
    <definedName name="TT.3" localSheetId="2">#REF!</definedName>
    <definedName name="TT.3" localSheetId="5">#REF!</definedName>
    <definedName name="TT.3">#REF!</definedName>
    <definedName name="TT.4" localSheetId="1">#REF!</definedName>
    <definedName name="TT.4" localSheetId="2">#REF!</definedName>
    <definedName name="TT.4" localSheetId="5">#REF!</definedName>
    <definedName name="TT.4">#REF!</definedName>
    <definedName name="TT.5" localSheetId="1">#REF!</definedName>
    <definedName name="TT.5" localSheetId="2">#REF!</definedName>
    <definedName name="TT.5" localSheetId="5">#REF!</definedName>
    <definedName name="TT.5">#REF!</definedName>
    <definedName name="TT.6" localSheetId="1">#REF!</definedName>
    <definedName name="TT.6" localSheetId="2">#REF!</definedName>
    <definedName name="TT.6" localSheetId="5">#REF!</definedName>
    <definedName name="TT.6">#REF!</definedName>
    <definedName name="TT.7" localSheetId="1">#REF!</definedName>
    <definedName name="TT.7" localSheetId="2">#REF!</definedName>
    <definedName name="TT.7" localSheetId="5">#REF!</definedName>
    <definedName name="TT.7">#REF!</definedName>
    <definedName name="TT.8" localSheetId="1">#REF!</definedName>
    <definedName name="TT.8" localSheetId="2">#REF!</definedName>
    <definedName name="TT.8" localSheetId="5">#REF!</definedName>
    <definedName name="TT.8">#REF!</definedName>
    <definedName name="TT.9" localSheetId="1">#REF!</definedName>
    <definedName name="TT.9" localSheetId="2">#REF!</definedName>
    <definedName name="TT.9" localSheetId="5">#REF!</definedName>
    <definedName name="TT.9">#REF!</definedName>
    <definedName name="VERA" localSheetId="1">#REF!</definedName>
    <definedName name="VERA" localSheetId="2">#REF!</definedName>
    <definedName name="VERA" localSheetId="5">#REF!</definedName>
    <definedName name="VERA">#REF!</definedName>
    <definedName name="vr" localSheetId="1">#REF!</definedName>
    <definedName name="vr" localSheetId="2">#REF!</definedName>
    <definedName name="vr" localSheetId="5">#REF!</definedName>
    <definedName name="vr">#REF!</definedName>
    <definedName name="vt" localSheetId="1">#REF!</definedName>
    <definedName name="vt" localSheetId="2">#REF!</definedName>
    <definedName name="vt" localSheetId="5">#REF!</definedName>
    <definedName name="vt">#REF!</definedName>
    <definedName name="wrn.ACABINT." localSheetId="1">{#N/A,#N/A,FALSE,"SS";#N/A,#N/A,FALSE,"TER1";#N/A,#N/A,FALSE,"TER2";#N/A,#N/A,FALSE,"TER3";#N/A,#N/A,FALSE,"TP1";#N/A,#N/A,FALSE,"TP2";#N/A,#N/A,FALSE,"TP3";#N/A,#N/A,FALSE,"DI1";#N/A,#N/A,FALSE,"DI2";#N/A,#N/A,FALSE,"DI3";#N/A,#N/A,FALSE,"DS1";#N/A,#N/A,FALSE,"DS2";#N/A,#N/A,FALSE,"CM"}</definedName>
    <definedName name="wrn.ACABINT." localSheetId="3">{#N/A,#N/A,FALSE,"SS";#N/A,#N/A,FALSE,"TER1";#N/A,#N/A,FALSE,"TER2";#N/A,#N/A,FALSE,"TER3";#N/A,#N/A,FALSE,"TP1";#N/A,#N/A,FALSE,"TP2";#N/A,#N/A,FALSE,"TP3";#N/A,#N/A,FALSE,"DI1";#N/A,#N/A,FALSE,"DI2";#N/A,#N/A,FALSE,"DI3";#N/A,#N/A,FALSE,"DS1";#N/A,#N/A,FALSE,"DS2";#N/A,#N/A,FALSE,"CM"}</definedName>
    <definedName name="wrn.ACABINT." localSheetId="4">{#N/A,#N/A,FALSE,"SS";#N/A,#N/A,FALSE,"TER1";#N/A,#N/A,FALSE,"TER2";#N/A,#N/A,FALSE,"TER3";#N/A,#N/A,FALSE,"TP1";#N/A,#N/A,FALSE,"TP2";#N/A,#N/A,FALSE,"TP3";#N/A,#N/A,FALSE,"DI1";#N/A,#N/A,FALSE,"DI2";#N/A,#N/A,FALSE,"DI3";#N/A,#N/A,FALSE,"DS1";#N/A,#N/A,FALSE,"DS2";#N/A,#N/A,FALSE,"CM"}</definedName>
    <definedName name="wrn.ACABINT." localSheetId="2">{#N/A,#N/A,FALSE,"SS";#N/A,#N/A,FALSE,"TER1";#N/A,#N/A,FALSE,"TER2";#N/A,#N/A,FALSE,"TER3";#N/A,#N/A,FALSE,"TP1";#N/A,#N/A,FALSE,"TP2";#N/A,#N/A,FALSE,"TP3";#N/A,#N/A,FALSE,"DI1";#N/A,#N/A,FALSE,"DI2";#N/A,#N/A,FALSE,"DI3";#N/A,#N/A,FALSE,"DS1";#N/A,#N/A,FALSE,"DS2";#N/A,#N/A,FALSE,"CM"}</definedName>
    <definedName name="wrn.ACABINT." localSheetId="5">{#N/A,#N/A,FALSE,"SS";#N/A,#N/A,FALSE,"TER1";#N/A,#N/A,FALSE,"TER2";#N/A,#N/A,FALSE,"TER3";#N/A,#N/A,FALSE,"TP1";#N/A,#N/A,FALSE,"TP2";#N/A,#N/A,FALSE,"TP3";#N/A,#N/A,FALSE,"DI1";#N/A,#N/A,FALSE,"DI2";#N/A,#N/A,FALSE,"DI3";#N/A,#N/A,FALSE,"DS1";#N/A,#N/A,FALSE,"DS2";#N/A,#N/A,FALSE,"CM"}</definedName>
    <definedName name="wrn.ACABINT." localSheetId="7">{#N/A,#N/A,FALSE,"SS";#N/A,#N/A,FALSE,"TER1";#N/A,#N/A,FALSE,"TER2";#N/A,#N/A,FALSE,"TER3";#N/A,#N/A,FALSE,"TP1";#N/A,#N/A,FALSE,"TP2";#N/A,#N/A,FALSE,"TP3";#N/A,#N/A,FALSE,"DI1";#N/A,#N/A,FALSE,"DI2";#N/A,#N/A,FALSE,"DI3";#N/A,#N/A,FALSE,"DS1";#N/A,#N/A,FALSE,"DS2";#N/A,#N/A,FALSE,"CM"}</definedName>
    <definedName name="wrn.ACABINT." localSheetId="0">{#N/A,#N/A,FALSE,"SS";#N/A,#N/A,FALSE,"TER1";#N/A,#N/A,FALSE,"TER2";#N/A,#N/A,FALSE,"TER3";#N/A,#N/A,FALSE,"TP1";#N/A,#N/A,FALSE,"TP2";#N/A,#N/A,FALSE,"TP3";#N/A,#N/A,FALSE,"DI1";#N/A,#N/A,FALSE,"DI2";#N/A,#N/A,FALSE,"DI3";#N/A,#N/A,FALSE,"DS1";#N/A,#N/A,FALSE,"DS2";#N/A,#N/A,FALSE,"CM"}</definedName>
    <definedName name="wrn.ACABINT." localSheetId="10">{#N/A,#N/A,FALSE,"SS";#N/A,#N/A,FALSE,"TER1";#N/A,#N/A,FALSE,"TER2";#N/A,#N/A,FALSE,"TER3";#N/A,#N/A,FALSE,"TP1";#N/A,#N/A,FALSE,"TP2";#N/A,#N/A,FALSE,"TP3";#N/A,#N/A,FALSE,"DI1";#N/A,#N/A,FALSE,"DI2";#N/A,#N/A,FALSE,"DI3";#N/A,#N/A,FALSE,"DS1";#N/A,#N/A,FALSE,"DS2";#N/A,#N/A,FALSE,"CM"}</definedName>
    <definedName name="wrn.ACABINT.">{#N/A,#N/A,FALSE,"SS";#N/A,#N/A,FALSE,"TER1";#N/A,#N/A,FALSE,"TER2";#N/A,#N/A,FALSE,"TER3";#N/A,#N/A,FALSE,"TP1";#N/A,#N/A,FALSE,"TP2";#N/A,#N/A,FALSE,"TP3";#N/A,#N/A,FALSE,"DI1";#N/A,#N/A,FALSE,"DI2";#N/A,#N/A,FALSE,"DI3";#N/A,#N/A,FALSE,"DS1";#N/A,#N/A,FALSE,"DS2";#N/A,#N/A,FALSE,"CM"}</definedName>
    <definedName name="wrn.ACABINT._.TOT." localSheetId="1">{#N/A,#N/A,FALSE,"SS 1";#N/A,#N/A,FALSE,"TER 1 (A)";#N/A,#N/A,FALSE,"SS 2";#N/A,#N/A,FALSE,"TER 1 (B)";#N/A,#N/A,FALSE,"TER 1 (C)";#N/A,#N/A,FALSE,"TER 1 (D)";#N/A,#N/A,FALSE,"TER 1 (E)";#N/A,#N/A,FALSE,"TER 2 "}</definedName>
    <definedName name="wrn.ACABINT._.TOT." localSheetId="3">{#N/A,#N/A,FALSE,"SS 1";#N/A,#N/A,FALSE,"TER 1 (A)";#N/A,#N/A,FALSE,"SS 2";#N/A,#N/A,FALSE,"TER 1 (B)";#N/A,#N/A,FALSE,"TER 1 (C)";#N/A,#N/A,FALSE,"TER 1 (D)";#N/A,#N/A,FALSE,"TER 1 (E)";#N/A,#N/A,FALSE,"TER 2 "}</definedName>
    <definedName name="wrn.ACABINT._.TOT." localSheetId="4">{#N/A,#N/A,FALSE,"SS 1";#N/A,#N/A,FALSE,"TER 1 (A)";#N/A,#N/A,FALSE,"SS 2";#N/A,#N/A,FALSE,"TER 1 (B)";#N/A,#N/A,FALSE,"TER 1 (C)";#N/A,#N/A,FALSE,"TER 1 (D)";#N/A,#N/A,FALSE,"TER 1 (E)";#N/A,#N/A,FALSE,"TER 2 "}</definedName>
    <definedName name="wrn.ACABINT._.TOT." localSheetId="2">{#N/A,#N/A,FALSE,"SS 1";#N/A,#N/A,FALSE,"TER 1 (A)";#N/A,#N/A,FALSE,"SS 2";#N/A,#N/A,FALSE,"TER 1 (B)";#N/A,#N/A,FALSE,"TER 1 (C)";#N/A,#N/A,FALSE,"TER 1 (D)";#N/A,#N/A,FALSE,"TER 1 (E)";#N/A,#N/A,FALSE,"TER 2 "}</definedName>
    <definedName name="wrn.ACABINT._.TOT." localSheetId="5">{#N/A,#N/A,FALSE,"SS 1";#N/A,#N/A,FALSE,"TER 1 (A)";#N/A,#N/A,FALSE,"SS 2";#N/A,#N/A,FALSE,"TER 1 (B)";#N/A,#N/A,FALSE,"TER 1 (C)";#N/A,#N/A,FALSE,"TER 1 (D)";#N/A,#N/A,FALSE,"TER 1 (E)";#N/A,#N/A,FALSE,"TER 2 "}</definedName>
    <definedName name="wrn.ACABINT._.TOT." localSheetId="7">{#N/A,#N/A,FALSE,"SS 1";#N/A,#N/A,FALSE,"TER 1 (A)";#N/A,#N/A,FALSE,"SS 2";#N/A,#N/A,FALSE,"TER 1 (B)";#N/A,#N/A,FALSE,"TER 1 (C)";#N/A,#N/A,FALSE,"TER 1 (D)";#N/A,#N/A,FALSE,"TER 1 (E)";#N/A,#N/A,FALSE,"TER 2 "}</definedName>
    <definedName name="wrn.ACABINT._.TOT." localSheetId="0">{#N/A,#N/A,FALSE,"SS 1";#N/A,#N/A,FALSE,"TER 1 (A)";#N/A,#N/A,FALSE,"SS 2";#N/A,#N/A,FALSE,"TER 1 (B)";#N/A,#N/A,FALSE,"TER 1 (C)";#N/A,#N/A,FALSE,"TER 1 (D)";#N/A,#N/A,FALSE,"TER 1 (E)";#N/A,#N/A,FALSE,"TER 2 "}</definedName>
    <definedName name="wrn.ACABINT._.TOT." localSheetId="10">{#N/A,#N/A,FALSE,"SS 1";#N/A,#N/A,FALSE,"TER 1 (A)";#N/A,#N/A,FALSE,"SS 2";#N/A,#N/A,FALSE,"TER 1 (B)";#N/A,#N/A,FALSE,"TER 1 (C)";#N/A,#N/A,FALSE,"TER 1 (D)";#N/A,#N/A,FALSE,"TER 1 (E)";#N/A,#N/A,FALSE,"TER 2 "}</definedName>
    <definedName name="wrn.ACABINT._.TOT.">{#N/A,#N/A,FALSE,"SS 1";#N/A,#N/A,FALSE,"TER 1 (A)";#N/A,#N/A,FALSE,"SS 2";#N/A,#N/A,FALSE,"TER 1 (B)";#N/A,#N/A,FALSE,"TER 1 (C)";#N/A,#N/A,FALSE,"TER 1 (D)";#N/A,#N/A,FALSE,"TER 1 (E)";#N/A,#N/A,FALSE,"TER 2 "}</definedName>
    <definedName name="wrn.ACABINT._.TOT._1" localSheetId="1">{#N/A,#N/A,FALSE,"SS 1";#N/A,#N/A,FALSE,"TER 1 (A)";#N/A,#N/A,FALSE,"SS 2";#N/A,#N/A,FALSE,"TER 1 (B)";#N/A,#N/A,FALSE,"TER 1 (C)";#N/A,#N/A,FALSE,"TER 1 (D)";#N/A,#N/A,FALSE,"TER 1 (E)";#N/A,#N/A,FALSE,"TER 2 "}</definedName>
    <definedName name="wrn.ACABINT._.TOT._1" localSheetId="3">{#N/A,#N/A,FALSE,"SS 1";#N/A,#N/A,FALSE,"TER 1 (A)";#N/A,#N/A,FALSE,"SS 2";#N/A,#N/A,FALSE,"TER 1 (B)";#N/A,#N/A,FALSE,"TER 1 (C)";#N/A,#N/A,FALSE,"TER 1 (D)";#N/A,#N/A,FALSE,"TER 1 (E)";#N/A,#N/A,FALSE,"TER 2 "}</definedName>
    <definedName name="wrn.ACABINT._.TOT._1" localSheetId="4">{#N/A,#N/A,FALSE,"SS 1";#N/A,#N/A,FALSE,"TER 1 (A)";#N/A,#N/A,FALSE,"SS 2";#N/A,#N/A,FALSE,"TER 1 (B)";#N/A,#N/A,FALSE,"TER 1 (C)";#N/A,#N/A,FALSE,"TER 1 (D)";#N/A,#N/A,FALSE,"TER 1 (E)";#N/A,#N/A,FALSE,"TER 2 "}</definedName>
    <definedName name="wrn.ACABINT._.TOT._1" localSheetId="2">{#N/A,#N/A,FALSE,"SS 1";#N/A,#N/A,FALSE,"TER 1 (A)";#N/A,#N/A,FALSE,"SS 2";#N/A,#N/A,FALSE,"TER 1 (B)";#N/A,#N/A,FALSE,"TER 1 (C)";#N/A,#N/A,FALSE,"TER 1 (D)";#N/A,#N/A,FALSE,"TER 1 (E)";#N/A,#N/A,FALSE,"TER 2 "}</definedName>
    <definedName name="wrn.ACABINT._.TOT._1" localSheetId="5">{#N/A,#N/A,FALSE,"SS 1";#N/A,#N/A,FALSE,"TER 1 (A)";#N/A,#N/A,FALSE,"SS 2";#N/A,#N/A,FALSE,"TER 1 (B)";#N/A,#N/A,FALSE,"TER 1 (C)";#N/A,#N/A,FALSE,"TER 1 (D)";#N/A,#N/A,FALSE,"TER 1 (E)";#N/A,#N/A,FALSE,"TER 2 "}</definedName>
    <definedName name="wrn.ACABINT._.TOT._1" localSheetId="7">{#N/A,#N/A,FALSE,"SS 1";#N/A,#N/A,FALSE,"TER 1 (A)";#N/A,#N/A,FALSE,"SS 2";#N/A,#N/A,FALSE,"TER 1 (B)";#N/A,#N/A,FALSE,"TER 1 (C)";#N/A,#N/A,FALSE,"TER 1 (D)";#N/A,#N/A,FALSE,"TER 1 (E)";#N/A,#N/A,FALSE,"TER 2 "}</definedName>
    <definedName name="wrn.ACABINT._.TOT._1" localSheetId="0">{#N/A,#N/A,FALSE,"SS 1";#N/A,#N/A,FALSE,"TER 1 (A)";#N/A,#N/A,FALSE,"SS 2";#N/A,#N/A,FALSE,"TER 1 (B)";#N/A,#N/A,FALSE,"TER 1 (C)";#N/A,#N/A,FALSE,"TER 1 (D)";#N/A,#N/A,FALSE,"TER 1 (E)";#N/A,#N/A,FALSE,"TER 2 "}</definedName>
    <definedName name="wrn.ACABINT._.TOT._1" localSheetId="10">{#N/A,#N/A,FALSE,"SS 1";#N/A,#N/A,FALSE,"TER 1 (A)";#N/A,#N/A,FALSE,"SS 2";#N/A,#N/A,FALSE,"TER 1 (B)";#N/A,#N/A,FALSE,"TER 1 (C)";#N/A,#N/A,FALSE,"TER 1 (D)";#N/A,#N/A,FALSE,"TER 1 (E)";#N/A,#N/A,FALSE,"TER 2 "}</definedName>
    <definedName name="wrn.ACABINT._.TOT._1">{#N/A,#N/A,FALSE,"SS 1";#N/A,#N/A,FALSE,"TER 1 (A)";#N/A,#N/A,FALSE,"SS 2";#N/A,#N/A,FALSE,"TER 1 (B)";#N/A,#N/A,FALSE,"TER 1 (C)";#N/A,#N/A,FALSE,"TER 1 (D)";#N/A,#N/A,FALSE,"TER 1 (E)";#N/A,#N/A,FALSE,"TER 2 "}</definedName>
    <definedName name="wrn.ACABINT._1" localSheetId="1">{#N/A,#N/A,FALSE,"SS";#N/A,#N/A,FALSE,"TER1";#N/A,#N/A,FALSE,"TER2";#N/A,#N/A,FALSE,"TER3";#N/A,#N/A,FALSE,"TP1";#N/A,#N/A,FALSE,"TP2";#N/A,#N/A,FALSE,"TP3";#N/A,#N/A,FALSE,"DI1";#N/A,#N/A,FALSE,"DI2";#N/A,#N/A,FALSE,"DI3";#N/A,#N/A,FALSE,"DS1";#N/A,#N/A,FALSE,"DS2";#N/A,#N/A,FALSE,"CM"}</definedName>
    <definedName name="wrn.ACABINT._1" localSheetId="3">{#N/A,#N/A,FALSE,"SS";#N/A,#N/A,FALSE,"TER1";#N/A,#N/A,FALSE,"TER2";#N/A,#N/A,FALSE,"TER3";#N/A,#N/A,FALSE,"TP1";#N/A,#N/A,FALSE,"TP2";#N/A,#N/A,FALSE,"TP3";#N/A,#N/A,FALSE,"DI1";#N/A,#N/A,FALSE,"DI2";#N/A,#N/A,FALSE,"DI3";#N/A,#N/A,FALSE,"DS1";#N/A,#N/A,FALSE,"DS2";#N/A,#N/A,FALSE,"CM"}</definedName>
    <definedName name="wrn.ACABINT._1" localSheetId="4">{#N/A,#N/A,FALSE,"SS";#N/A,#N/A,FALSE,"TER1";#N/A,#N/A,FALSE,"TER2";#N/A,#N/A,FALSE,"TER3";#N/A,#N/A,FALSE,"TP1";#N/A,#N/A,FALSE,"TP2";#N/A,#N/A,FALSE,"TP3";#N/A,#N/A,FALSE,"DI1";#N/A,#N/A,FALSE,"DI2";#N/A,#N/A,FALSE,"DI3";#N/A,#N/A,FALSE,"DS1";#N/A,#N/A,FALSE,"DS2";#N/A,#N/A,FALSE,"CM"}</definedName>
    <definedName name="wrn.ACABINT._1" localSheetId="2">{#N/A,#N/A,FALSE,"SS";#N/A,#N/A,FALSE,"TER1";#N/A,#N/A,FALSE,"TER2";#N/A,#N/A,FALSE,"TER3";#N/A,#N/A,FALSE,"TP1";#N/A,#N/A,FALSE,"TP2";#N/A,#N/A,FALSE,"TP3";#N/A,#N/A,FALSE,"DI1";#N/A,#N/A,FALSE,"DI2";#N/A,#N/A,FALSE,"DI3";#N/A,#N/A,FALSE,"DS1";#N/A,#N/A,FALSE,"DS2";#N/A,#N/A,FALSE,"CM"}</definedName>
    <definedName name="wrn.ACABINT._1" localSheetId="5">{#N/A,#N/A,FALSE,"SS";#N/A,#N/A,FALSE,"TER1";#N/A,#N/A,FALSE,"TER2";#N/A,#N/A,FALSE,"TER3";#N/A,#N/A,FALSE,"TP1";#N/A,#N/A,FALSE,"TP2";#N/A,#N/A,FALSE,"TP3";#N/A,#N/A,FALSE,"DI1";#N/A,#N/A,FALSE,"DI2";#N/A,#N/A,FALSE,"DI3";#N/A,#N/A,FALSE,"DS1";#N/A,#N/A,FALSE,"DS2";#N/A,#N/A,FALSE,"CM"}</definedName>
    <definedName name="wrn.ACABINT._1" localSheetId="7">{#N/A,#N/A,FALSE,"SS";#N/A,#N/A,FALSE,"TER1";#N/A,#N/A,FALSE,"TER2";#N/A,#N/A,FALSE,"TER3";#N/A,#N/A,FALSE,"TP1";#N/A,#N/A,FALSE,"TP2";#N/A,#N/A,FALSE,"TP3";#N/A,#N/A,FALSE,"DI1";#N/A,#N/A,FALSE,"DI2";#N/A,#N/A,FALSE,"DI3";#N/A,#N/A,FALSE,"DS1";#N/A,#N/A,FALSE,"DS2";#N/A,#N/A,FALSE,"CM"}</definedName>
    <definedName name="wrn.ACABINT._1" localSheetId="0">{#N/A,#N/A,FALSE,"SS";#N/A,#N/A,FALSE,"TER1";#N/A,#N/A,FALSE,"TER2";#N/A,#N/A,FALSE,"TER3";#N/A,#N/A,FALSE,"TP1";#N/A,#N/A,FALSE,"TP2";#N/A,#N/A,FALSE,"TP3";#N/A,#N/A,FALSE,"DI1";#N/A,#N/A,FALSE,"DI2";#N/A,#N/A,FALSE,"DI3";#N/A,#N/A,FALSE,"DS1";#N/A,#N/A,FALSE,"DS2";#N/A,#N/A,FALSE,"CM"}</definedName>
    <definedName name="wrn.ACABINT._1" localSheetId="10">{#N/A,#N/A,FALSE,"SS";#N/A,#N/A,FALSE,"TER1";#N/A,#N/A,FALSE,"TER2";#N/A,#N/A,FALSE,"TER3";#N/A,#N/A,FALSE,"TP1";#N/A,#N/A,FALSE,"TP2";#N/A,#N/A,FALSE,"TP3";#N/A,#N/A,FALSE,"DI1";#N/A,#N/A,FALSE,"DI2";#N/A,#N/A,FALSE,"DI3";#N/A,#N/A,FALSE,"DS1";#N/A,#N/A,FALSE,"DS2";#N/A,#N/A,FALSE,"CM"}</definedName>
    <definedName name="wrn.ACABINT._1">{#N/A,#N/A,FALSE,"SS";#N/A,#N/A,FALSE,"TER1";#N/A,#N/A,FALSE,"TER2";#N/A,#N/A,FALSE,"TER3";#N/A,#N/A,FALSE,"TP1";#N/A,#N/A,FALSE,"TP2";#N/A,#N/A,FALSE,"TP3";#N/A,#N/A,FALSE,"DI1";#N/A,#N/A,FALSE,"DI2";#N/A,#N/A,FALSE,"DI3";#N/A,#N/A,FALSE,"DS1";#N/A,#N/A,FALSE,"DS2";#N/A,#N/A,FALSE,"CM"}</definedName>
    <definedName name="wrn.ESQ._.TOT." localSheetId="1">{#N/A,#N/A,FALSE,"SS 1";#N/A,#N/A,FALSE,"SS 2";#N/A,#N/A,FALSE,"TER 1 (1)";#N/A,#N/A,FALSE,"TER 1 (2)";#N/A,#N/A,FALSE,"TER 2";#N/A,#N/A,FALSE,"TIPO";#N/A,#N/A,FALSE,"CM  BAR"}</definedName>
    <definedName name="wrn.ESQ._.TOT." localSheetId="3">{#N/A,#N/A,FALSE,"SS 1";#N/A,#N/A,FALSE,"SS 2";#N/A,#N/A,FALSE,"TER 1 (1)";#N/A,#N/A,FALSE,"TER 1 (2)";#N/A,#N/A,FALSE,"TER 2";#N/A,#N/A,FALSE,"TIPO";#N/A,#N/A,FALSE,"CM  BAR"}</definedName>
    <definedName name="wrn.ESQ._.TOT." localSheetId="4">{#N/A,#N/A,FALSE,"SS 1";#N/A,#N/A,FALSE,"SS 2";#N/A,#N/A,FALSE,"TER 1 (1)";#N/A,#N/A,FALSE,"TER 1 (2)";#N/A,#N/A,FALSE,"TER 2";#N/A,#N/A,FALSE,"TIPO";#N/A,#N/A,FALSE,"CM  BAR"}</definedName>
    <definedName name="wrn.ESQ._.TOT." localSheetId="2">{#N/A,#N/A,FALSE,"SS 1";#N/A,#N/A,FALSE,"SS 2";#N/A,#N/A,FALSE,"TER 1 (1)";#N/A,#N/A,FALSE,"TER 1 (2)";#N/A,#N/A,FALSE,"TER 2";#N/A,#N/A,FALSE,"TIPO";#N/A,#N/A,FALSE,"CM  BAR"}</definedName>
    <definedName name="wrn.ESQ._.TOT." localSheetId="5">{#N/A,#N/A,FALSE,"SS 1";#N/A,#N/A,FALSE,"SS 2";#N/A,#N/A,FALSE,"TER 1 (1)";#N/A,#N/A,FALSE,"TER 1 (2)";#N/A,#N/A,FALSE,"TER 2";#N/A,#N/A,FALSE,"TIPO";#N/A,#N/A,FALSE,"CM  BAR"}</definedName>
    <definedName name="wrn.ESQ._.TOT." localSheetId="7">{#N/A,#N/A,FALSE,"SS 1";#N/A,#N/A,FALSE,"SS 2";#N/A,#N/A,FALSE,"TER 1 (1)";#N/A,#N/A,FALSE,"TER 1 (2)";#N/A,#N/A,FALSE,"TER 2";#N/A,#N/A,FALSE,"TIPO";#N/A,#N/A,FALSE,"CM  BAR"}</definedName>
    <definedName name="wrn.ESQ._.TOT." localSheetId="0">{#N/A,#N/A,FALSE,"SS 1";#N/A,#N/A,FALSE,"SS 2";#N/A,#N/A,FALSE,"TER 1 (1)";#N/A,#N/A,FALSE,"TER 1 (2)";#N/A,#N/A,FALSE,"TER 2";#N/A,#N/A,FALSE,"TIPO";#N/A,#N/A,FALSE,"CM  BAR"}</definedName>
    <definedName name="wrn.ESQ._.TOT." localSheetId="10">{#N/A,#N/A,FALSE,"SS 1";#N/A,#N/A,FALSE,"SS 2";#N/A,#N/A,FALSE,"TER 1 (1)";#N/A,#N/A,FALSE,"TER 1 (2)";#N/A,#N/A,FALSE,"TER 2";#N/A,#N/A,FALSE,"TIPO";#N/A,#N/A,FALSE,"CM  BAR"}</definedName>
    <definedName name="wrn.ESQ._.TOT.">{#N/A,#N/A,FALSE,"SS 1";#N/A,#N/A,FALSE,"SS 2";#N/A,#N/A,FALSE,"TER 1 (1)";#N/A,#N/A,FALSE,"TER 1 (2)";#N/A,#N/A,FALSE,"TER 2";#N/A,#N/A,FALSE,"TIPO";#N/A,#N/A,FALSE,"CM  BAR"}</definedName>
    <definedName name="wrn.ESQ._.TOT._1" localSheetId="1">{#N/A,#N/A,FALSE,"SS 1";#N/A,#N/A,FALSE,"SS 2";#N/A,#N/A,FALSE,"TER 1 (1)";#N/A,#N/A,FALSE,"TER 1 (2)";#N/A,#N/A,FALSE,"TER 2";#N/A,#N/A,FALSE,"TIPO";#N/A,#N/A,FALSE,"CM  BAR"}</definedName>
    <definedName name="wrn.ESQ._.TOT._1" localSheetId="3">{#N/A,#N/A,FALSE,"SS 1";#N/A,#N/A,FALSE,"SS 2";#N/A,#N/A,FALSE,"TER 1 (1)";#N/A,#N/A,FALSE,"TER 1 (2)";#N/A,#N/A,FALSE,"TER 2";#N/A,#N/A,FALSE,"TIPO";#N/A,#N/A,FALSE,"CM  BAR"}</definedName>
    <definedName name="wrn.ESQ._.TOT._1" localSheetId="4">{#N/A,#N/A,FALSE,"SS 1";#N/A,#N/A,FALSE,"SS 2";#N/A,#N/A,FALSE,"TER 1 (1)";#N/A,#N/A,FALSE,"TER 1 (2)";#N/A,#N/A,FALSE,"TER 2";#N/A,#N/A,FALSE,"TIPO";#N/A,#N/A,FALSE,"CM  BAR"}</definedName>
    <definedName name="wrn.ESQ._.TOT._1" localSheetId="2">{#N/A,#N/A,FALSE,"SS 1";#N/A,#N/A,FALSE,"SS 2";#N/A,#N/A,FALSE,"TER 1 (1)";#N/A,#N/A,FALSE,"TER 1 (2)";#N/A,#N/A,FALSE,"TER 2";#N/A,#N/A,FALSE,"TIPO";#N/A,#N/A,FALSE,"CM  BAR"}</definedName>
    <definedName name="wrn.ESQ._.TOT._1" localSheetId="5">{#N/A,#N/A,FALSE,"SS 1";#N/A,#N/A,FALSE,"SS 2";#N/A,#N/A,FALSE,"TER 1 (1)";#N/A,#N/A,FALSE,"TER 1 (2)";#N/A,#N/A,FALSE,"TER 2";#N/A,#N/A,FALSE,"TIPO";#N/A,#N/A,FALSE,"CM  BAR"}</definedName>
    <definedName name="wrn.ESQ._.TOT._1" localSheetId="7">{#N/A,#N/A,FALSE,"SS 1";#N/A,#N/A,FALSE,"SS 2";#N/A,#N/A,FALSE,"TER 1 (1)";#N/A,#N/A,FALSE,"TER 1 (2)";#N/A,#N/A,FALSE,"TER 2";#N/A,#N/A,FALSE,"TIPO";#N/A,#N/A,FALSE,"CM  BAR"}</definedName>
    <definedName name="wrn.ESQ._.TOT._1" localSheetId="0">{#N/A,#N/A,FALSE,"SS 1";#N/A,#N/A,FALSE,"SS 2";#N/A,#N/A,FALSE,"TER 1 (1)";#N/A,#N/A,FALSE,"TER 1 (2)";#N/A,#N/A,FALSE,"TER 2";#N/A,#N/A,FALSE,"TIPO";#N/A,#N/A,FALSE,"CM  BAR"}</definedName>
    <definedName name="wrn.ESQ._.TOT._1" localSheetId="10">{#N/A,#N/A,FALSE,"SS 1";#N/A,#N/A,FALSE,"SS 2";#N/A,#N/A,FALSE,"TER 1 (1)";#N/A,#N/A,FALSE,"TER 1 (2)";#N/A,#N/A,FALSE,"TER 2";#N/A,#N/A,FALSE,"TIPO";#N/A,#N/A,FALSE,"CM  BAR"}</definedName>
    <definedName name="wrn.ESQ._.TOT._1">{#N/A,#N/A,FALSE,"SS 1";#N/A,#N/A,FALSE,"SS 2";#N/A,#N/A,FALSE,"TER 1 (1)";#N/A,#N/A,FALSE,"TER 1 (2)";#N/A,#N/A,FALSE,"TER 2";#N/A,#N/A,FALSE,"TIPO";#N/A,#N/A,FALSE,"CM  BAR"}</definedName>
    <definedName name="wrn.FACHADA." localSheetId="1">{#N/A,#N/A,TRUE,"TER  EXT";#N/A,#N/A,TRUE,"TER  EXT";#N/A,#N/A,TRUE,"LAT  ESQ";#N/A,#N/A,TRUE,"FRONTAL";#N/A,#N/A,TRUE,"POST";#N/A,#N/A,TRUE,"LAT  DIR"}</definedName>
    <definedName name="wrn.FACHADA." localSheetId="3">{#N/A,#N/A,TRUE,"TER  EXT";#N/A,#N/A,TRUE,"TER  EXT";#N/A,#N/A,TRUE,"LAT  ESQ";#N/A,#N/A,TRUE,"FRONTAL";#N/A,#N/A,TRUE,"POST";#N/A,#N/A,TRUE,"LAT  DIR"}</definedName>
    <definedName name="wrn.FACHADA." localSheetId="4">{#N/A,#N/A,TRUE,"TER  EXT";#N/A,#N/A,TRUE,"TER  EXT";#N/A,#N/A,TRUE,"LAT  ESQ";#N/A,#N/A,TRUE,"FRONTAL";#N/A,#N/A,TRUE,"POST";#N/A,#N/A,TRUE,"LAT  DIR"}</definedName>
    <definedName name="wrn.FACHADA." localSheetId="2">{#N/A,#N/A,TRUE,"TER  EXT";#N/A,#N/A,TRUE,"TER  EXT";#N/A,#N/A,TRUE,"LAT  ESQ";#N/A,#N/A,TRUE,"FRONTAL";#N/A,#N/A,TRUE,"POST";#N/A,#N/A,TRUE,"LAT  DIR"}</definedName>
    <definedName name="wrn.FACHADA." localSheetId="5">{#N/A,#N/A,TRUE,"TER  EXT";#N/A,#N/A,TRUE,"TER  EXT";#N/A,#N/A,TRUE,"LAT  ESQ";#N/A,#N/A,TRUE,"FRONTAL";#N/A,#N/A,TRUE,"POST";#N/A,#N/A,TRUE,"LAT  DIR"}</definedName>
    <definedName name="wrn.FACHADA." localSheetId="7">{#N/A,#N/A,TRUE,"TER  EXT";#N/A,#N/A,TRUE,"TER  EXT";#N/A,#N/A,TRUE,"LAT  ESQ";#N/A,#N/A,TRUE,"FRONTAL";#N/A,#N/A,TRUE,"POST";#N/A,#N/A,TRUE,"LAT  DIR"}</definedName>
    <definedName name="wrn.FACHADA." localSheetId="0">{#N/A,#N/A,TRUE,"TER  EXT";#N/A,#N/A,TRUE,"TER  EXT";#N/A,#N/A,TRUE,"LAT  ESQ";#N/A,#N/A,TRUE,"FRONTAL";#N/A,#N/A,TRUE,"POST";#N/A,#N/A,TRUE,"LAT  DIR"}</definedName>
    <definedName name="wrn.FACHADA." localSheetId="10">{#N/A,#N/A,TRUE,"TER  EXT";#N/A,#N/A,TRUE,"TER  EXT";#N/A,#N/A,TRUE,"LAT  ESQ";#N/A,#N/A,TRUE,"FRONTAL";#N/A,#N/A,TRUE,"POST";#N/A,#N/A,TRUE,"LAT  DIR"}</definedName>
    <definedName name="wrn.FACHADA.">{#N/A,#N/A,TRUE,"TER  EXT";#N/A,#N/A,TRUE,"TER  EXT";#N/A,#N/A,TRUE,"LAT  ESQ";#N/A,#N/A,TRUE,"FRONTAL";#N/A,#N/A,TRUE,"POST";#N/A,#N/A,TRUE,"LAT  DIR"}</definedName>
    <definedName name="wrn.FACHADA._1" localSheetId="1">{#N/A,#N/A,TRUE,"TER  EXT";#N/A,#N/A,TRUE,"TER  EXT";#N/A,#N/A,TRUE,"LAT  ESQ";#N/A,#N/A,TRUE,"FRONTAL";#N/A,#N/A,TRUE,"POST";#N/A,#N/A,TRUE,"LAT  DIR"}</definedName>
    <definedName name="wrn.FACHADA._1" localSheetId="3">{#N/A,#N/A,TRUE,"TER  EXT";#N/A,#N/A,TRUE,"TER  EXT";#N/A,#N/A,TRUE,"LAT  ESQ";#N/A,#N/A,TRUE,"FRONTAL";#N/A,#N/A,TRUE,"POST";#N/A,#N/A,TRUE,"LAT  DIR"}</definedName>
    <definedName name="wrn.FACHADA._1" localSheetId="4">{#N/A,#N/A,TRUE,"TER  EXT";#N/A,#N/A,TRUE,"TER  EXT";#N/A,#N/A,TRUE,"LAT  ESQ";#N/A,#N/A,TRUE,"FRONTAL";#N/A,#N/A,TRUE,"POST";#N/A,#N/A,TRUE,"LAT  DIR"}</definedName>
    <definedName name="wrn.FACHADA._1" localSheetId="2">{#N/A,#N/A,TRUE,"TER  EXT";#N/A,#N/A,TRUE,"TER  EXT";#N/A,#N/A,TRUE,"LAT  ESQ";#N/A,#N/A,TRUE,"FRONTAL";#N/A,#N/A,TRUE,"POST";#N/A,#N/A,TRUE,"LAT  DIR"}</definedName>
    <definedName name="wrn.FACHADA._1" localSheetId="5">{#N/A,#N/A,TRUE,"TER  EXT";#N/A,#N/A,TRUE,"TER  EXT";#N/A,#N/A,TRUE,"LAT  ESQ";#N/A,#N/A,TRUE,"FRONTAL";#N/A,#N/A,TRUE,"POST";#N/A,#N/A,TRUE,"LAT  DIR"}</definedName>
    <definedName name="wrn.FACHADA._1" localSheetId="7">{#N/A,#N/A,TRUE,"TER  EXT";#N/A,#N/A,TRUE,"TER  EXT";#N/A,#N/A,TRUE,"LAT  ESQ";#N/A,#N/A,TRUE,"FRONTAL";#N/A,#N/A,TRUE,"POST";#N/A,#N/A,TRUE,"LAT  DIR"}</definedName>
    <definedName name="wrn.FACHADA._1" localSheetId="0">{#N/A,#N/A,TRUE,"TER  EXT";#N/A,#N/A,TRUE,"TER  EXT";#N/A,#N/A,TRUE,"LAT  ESQ";#N/A,#N/A,TRUE,"FRONTAL";#N/A,#N/A,TRUE,"POST";#N/A,#N/A,TRUE,"LAT  DIR"}</definedName>
    <definedName name="wrn.FACHADA._1" localSheetId="10">{#N/A,#N/A,TRUE,"TER  EXT";#N/A,#N/A,TRUE,"TER  EXT";#N/A,#N/A,TRUE,"LAT  ESQ";#N/A,#N/A,TRUE,"FRONTAL";#N/A,#N/A,TRUE,"POST";#N/A,#N/A,TRUE,"LAT  DIR"}</definedName>
    <definedName name="wrn.FACHADA._1">{#N/A,#N/A,TRUE,"TER  EXT";#N/A,#N/A,TRUE,"TER  EXT";#N/A,#N/A,TRUE,"LAT  ESQ";#N/A,#N/A,TRUE,"FRONTAL";#N/A,#N/A,TRUE,"POST";#N/A,#N/A,TRUE,"LAT  DIR"}</definedName>
    <definedName name="wrn.FERPILAR." localSheetId="1">{#N/A,#N/A,FALSE,"PR  06";#N/A,#N/A,FALSE,"PR  07";#N/A,#N/A,FALSE,"PR 08";#N/A,#N/A,FALSE,"PR 09";#N/A,#N/A,FALSE,"PR 40";#N/A,#N/A,FALSE,"PR 41";#N/A,#N/A,FALSE,"PR 45";#N/A,#N/A,FALSE,"PR 46";#N/A,#N/A,FALSE,"PR 55"}</definedName>
    <definedName name="wrn.FERPILAR." localSheetId="3">{#N/A,#N/A,FALSE,"PR  06";#N/A,#N/A,FALSE,"PR  07";#N/A,#N/A,FALSE,"PR 08";#N/A,#N/A,FALSE,"PR 09";#N/A,#N/A,FALSE,"PR 40";#N/A,#N/A,FALSE,"PR 41";#N/A,#N/A,FALSE,"PR 45";#N/A,#N/A,FALSE,"PR 46";#N/A,#N/A,FALSE,"PR 55"}</definedName>
    <definedName name="wrn.FERPILAR." localSheetId="4">{#N/A,#N/A,FALSE,"PR  06";#N/A,#N/A,FALSE,"PR  07";#N/A,#N/A,FALSE,"PR 08";#N/A,#N/A,FALSE,"PR 09";#N/A,#N/A,FALSE,"PR 40";#N/A,#N/A,FALSE,"PR 41";#N/A,#N/A,FALSE,"PR 45";#N/A,#N/A,FALSE,"PR 46";#N/A,#N/A,FALSE,"PR 55"}</definedName>
    <definedName name="wrn.FERPILAR." localSheetId="2">{#N/A,#N/A,FALSE,"PR  06";#N/A,#N/A,FALSE,"PR  07";#N/A,#N/A,FALSE,"PR 08";#N/A,#N/A,FALSE,"PR 09";#N/A,#N/A,FALSE,"PR 40";#N/A,#N/A,FALSE,"PR 41";#N/A,#N/A,FALSE,"PR 45";#N/A,#N/A,FALSE,"PR 46";#N/A,#N/A,FALSE,"PR 55"}</definedName>
    <definedName name="wrn.FERPILAR." localSheetId="5">{#N/A,#N/A,FALSE,"PR  06";#N/A,#N/A,FALSE,"PR  07";#N/A,#N/A,FALSE,"PR 08";#N/A,#N/A,FALSE,"PR 09";#N/A,#N/A,FALSE,"PR 40";#N/A,#N/A,FALSE,"PR 41";#N/A,#N/A,FALSE,"PR 45";#N/A,#N/A,FALSE,"PR 46";#N/A,#N/A,FALSE,"PR 55"}</definedName>
    <definedName name="wrn.FERPILAR." localSheetId="7">{#N/A,#N/A,FALSE,"PR  06";#N/A,#N/A,FALSE,"PR  07";#N/A,#N/A,FALSE,"PR 08";#N/A,#N/A,FALSE,"PR 09";#N/A,#N/A,FALSE,"PR 40";#N/A,#N/A,FALSE,"PR 41";#N/A,#N/A,FALSE,"PR 45";#N/A,#N/A,FALSE,"PR 46";#N/A,#N/A,FALSE,"PR 55"}</definedName>
    <definedName name="wrn.FERPILAR." localSheetId="0">{#N/A,#N/A,FALSE,"PR  06";#N/A,#N/A,FALSE,"PR  07";#N/A,#N/A,FALSE,"PR 08";#N/A,#N/A,FALSE,"PR 09";#N/A,#N/A,FALSE,"PR 40";#N/A,#N/A,FALSE,"PR 41";#N/A,#N/A,FALSE,"PR 45";#N/A,#N/A,FALSE,"PR 46";#N/A,#N/A,FALSE,"PR 55"}</definedName>
    <definedName name="wrn.FERPILAR." localSheetId="10">{#N/A,#N/A,FALSE,"PR  06";#N/A,#N/A,FALSE,"PR  07";#N/A,#N/A,FALSE,"PR 08";#N/A,#N/A,FALSE,"PR 09";#N/A,#N/A,FALSE,"PR 40";#N/A,#N/A,FALSE,"PR 41";#N/A,#N/A,FALSE,"PR 45";#N/A,#N/A,FALSE,"PR 46";#N/A,#N/A,FALSE,"PR 55"}</definedName>
    <definedName name="wrn.FERPILAR.">{#N/A,#N/A,FALSE,"PR  06";#N/A,#N/A,FALSE,"PR  07";#N/A,#N/A,FALSE,"PR 08";#N/A,#N/A,FALSE,"PR 09";#N/A,#N/A,FALSE,"PR 40";#N/A,#N/A,FALSE,"PR 41";#N/A,#N/A,FALSE,"PR 45";#N/A,#N/A,FALSE,"PR 46";#N/A,#N/A,FALSE,"PR 55"}</definedName>
    <definedName name="wrn.FERPILAR._1" localSheetId="1">{#N/A,#N/A,FALSE,"PR  06";#N/A,#N/A,FALSE,"PR  07";#N/A,#N/A,FALSE,"PR 08";#N/A,#N/A,FALSE,"PR 09";#N/A,#N/A,FALSE,"PR 40";#N/A,#N/A,FALSE,"PR 41";#N/A,#N/A,FALSE,"PR 45";#N/A,#N/A,FALSE,"PR 46";#N/A,#N/A,FALSE,"PR 55"}</definedName>
    <definedName name="wrn.FERPILAR._1" localSheetId="3">{#N/A,#N/A,FALSE,"PR  06";#N/A,#N/A,FALSE,"PR  07";#N/A,#N/A,FALSE,"PR 08";#N/A,#N/A,FALSE,"PR 09";#N/A,#N/A,FALSE,"PR 40";#N/A,#N/A,FALSE,"PR 41";#N/A,#N/A,FALSE,"PR 45";#N/A,#N/A,FALSE,"PR 46";#N/A,#N/A,FALSE,"PR 55"}</definedName>
    <definedName name="wrn.FERPILAR._1" localSheetId="4">{#N/A,#N/A,FALSE,"PR  06";#N/A,#N/A,FALSE,"PR  07";#N/A,#N/A,FALSE,"PR 08";#N/A,#N/A,FALSE,"PR 09";#N/A,#N/A,FALSE,"PR 40";#N/A,#N/A,FALSE,"PR 41";#N/A,#N/A,FALSE,"PR 45";#N/A,#N/A,FALSE,"PR 46";#N/A,#N/A,FALSE,"PR 55"}</definedName>
    <definedName name="wrn.FERPILAR._1" localSheetId="2">{#N/A,#N/A,FALSE,"PR  06";#N/A,#N/A,FALSE,"PR  07";#N/A,#N/A,FALSE,"PR 08";#N/A,#N/A,FALSE,"PR 09";#N/A,#N/A,FALSE,"PR 40";#N/A,#N/A,FALSE,"PR 41";#N/A,#N/A,FALSE,"PR 45";#N/A,#N/A,FALSE,"PR 46";#N/A,#N/A,FALSE,"PR 55"}</definedName>
    <definedName name="wrn.FERPILAR._1" localSheetId="5">{#N/A,#N/A,FALSE,"PR  06";#N/A,#N/A,FALSE,"PR  07";#N/A,#N/A,FALSE,"PR 08";#N/A,#N/A,FALSE,"PR 09";#N/A,#N/A,FALSE,"PR 40";#N/A,#N/A,FALSE,"PR 41";#N/A,#N/A,FALSE,"PR 45";#N/A,#N/A,FALSE,"PR 46";#N/A,#N/A,FALSE,"PR 55"}</definedName>
    <definedName name="wrn.FERPILAR._1" localSheetId="7">{#N/A,#N/A,FALSE,"PR  06";#N/A,#N/A,FALSE,"PR  07";#N/A,#N/A,FALSE,"PR 08";#N/A,#N/A,FALSE,"PR 09";#N/A,#N/A,FALSE,"PR 40";#N/A,#N/A,FALSE,"PR 41";#N/A,#N/A,FALSE,"PR 45";#N/A,#N/A,FALSE,"PR 46";#N/A,#N/A,FALSE,"PR 55"}</definedName>
    <definedName name="wrn.FERPILAR._1" localSheetId="0">{#N/A,#N/A,FALSE,"PR  06";#N/A,#N/A,FALSE,"PR  07";#N/A,#N/A,FALSE,"PR 08";#N/A,#N/A,FALSE,"PR 09";#N/A,#N/A,FALSE,"PR 40";#N/A,#N/A,FALSE,"PR 41";#N/A,#N/A,FALSE,"PR 45";#N/A,#N/A,FALSE,"PR 46";#N/A,#N/A,FALSE,"PR 55"}</definedName>
    <definedName name="wrn.FERPILAR._1" localSheetId="10">{#N/A,#N/A,FALSE,"PR  06";#N/A,#N/A,FALSE,"PR  07";#N/A,#N/A,FALSE,"PR 08";#N/A,#N/A,FALSE,"PR 09";#N/A,#N/A,FALSE,"PR 40";#N/A,#N/A,FALSE,"PR 41";#N/A,#N/A,FALSE,"PR 45";#N/A,#N/A,FALSE,"PR 46";#N/A,#N/A,FALSE,"PR 55"}</definedName>
    <definedName name="wrn.FERPILAR._1">{#N/A,#N/A,FALSE,"PR  06";#N/A,#N/A,FALSE,"PR  07";#N/A,#N/A,FALSE,"PR 08";#N/A,#N/A,FALSE,"PR 09";#N/A,#N/A,FALSE,"PR 40";#N/A,#N/A,FALSE,"PR 41";#N/A,#N/A,FALSE,"PR 45";#N/A,#N/A,FALSE,"PR 46";#N/A,#N/A,FALSE,"PR 55"}</definedName>
    <definedName name="wrn.LEVFER." localSheetId="1">{#N/A,#N/A,FALSE,"LEVFER V2 P";#N/A,#N/A,FALSE,"LEVFER V2 P10%"}</definedName>
    <definedName name="wrn.LEVFER." localSheetId="3">{#N/A,#N/A,FALSE,"LEVFER V2 P";#N/A,#N/A,FALSE,"LEVFER V2 P10%"}</definedName>
    <definedName name="wrn.LEVFER." localSheetId="4">{#N/A,#N/A,FALSE,"LEVFER V2 P";#N/A,#N/A,FALSE,"LEVFER V2 P10%"}</definedName>
    <definedName name="wrn.LEVFER." localSheetId="2">{#N/A,#N/A,FALSE,"LEVFER V2 P";#N/A,#N/A,FALSE,"LEVFER V2 P10%"}</definedName>
    <definedName name="wrn.LEVFER." localSheetId="5">{#N/A,#N/A,FALSE,"LEVFER V2 P";#N/A,#N/A,FALSE,"LEVFER V2 P10%"}</definedName>
    <definedName name="wrn.LEVFER." localSheetId="7">{#N/A,#N/A,FALSE,"LEVFER V2 P";#N/A,#N/A,FALSE,"LEVFER V2 P10%"}</definedName>
    <definedName name="wrn.LEVFER." localSheetId="0">{#N/A,#N/A,FALSE,"LEVFER V2 P";#N/A,#N/A,FALSE,"LEVFER V2 P10%"}</definedName>
    <definedName name="wrn.LEVFER." localSheetId="10">{#N/A,#N/A,FALSE,"LEVFER V2 P";#N/A,#N/A,FALSE,"LEVFER V2 P10%"}</definedName>
    <definedName name="wrn.LEVFER.">{#N/A,#N/A,FALSE,"LEVFER V2 P";#N/A,#N/A,FALSE,"LEVFER V2 P10%"}</definedName>
    <definedName name="wrn.LEVFER._1" localSheetId="1">{#N/A,#N/A,FALSE,"LEVFER V2 P";#N/A,#N/A,FALSE,"LEVFER V2 P10%"}</definedName>
    <definedName name="wrn.LEVFER._1" localSheetId="3">{#N/A,#N/A,FALSE,"LEVFER V2 P";#N/A,#N/A,FALSE,"LEVFER V2 P10%"}</definedName>
    <definedName name="wrn.LEVFER._1" localSheetId="4">{#N/A,#N/A,FALSE,"LEVFER V2 P";#N/A,#N/A,FALSE,"LEVFER V2 P10%"}</definedName>
    <definedName name="wrn.LEVFER._1" localSheetId="2">{#N/A,#N/A,FALSE,"LEVFER V2 P";#N/A,#N/A,FALSE,"LEVFER V2 P10%"}</definedName>
    <definedName name="wrn.LEVFER._1" localSheetId="5">{#N/A,#N/A,FALSE,"LEVFER V2 P";#N/A,#N/A,FALSE,"LEVFER V2 P10%"}</definedName>
    <definedName name="wrn.LEVFER._1" localSheetId="7">{#N/A,#N/A,FALSE,"LEVFER V2 P";#N/A,#N/A,FALSE,"LEVFER V2 P10%"}</definedName>
    <definedName name="wrn.LEVFER._1" localSheetId="0">{#N/A,#N/A,FALSE,"LEVFER V2 P";#N/A,#N/A,FALSE,"LEVFER V2 P10%"}</definedName>
    <definedName name="wrn.LEVFER._1" localSheetId="10">{#N/A,#N/A,FALSE,"LEVFER V2 P";#N/A,#N/A,FALSE,"LEVFER V2 P10%"}</definedName>
    <definedName name="wrn.LEVFER._1">{#N/A,#N/A,FALSE,"LEVFER V2 P";#N/A,#N/A,FALSE,"LEVFER V2 P10%"}</definedName>
    <definedName name="wrn.SERV._.PAVTO." localSheetId="1">{#N/A,#N/A,FALSE,"SS 1";#N/A,#N/A,FALSE,"SS 2";#N/A,#N/A,FALSE,"TER 1 (1)";#N/A,#N/A,FALSE,"TER 1 (2)";#N/A,#N/A,FALSE,"TER 2 ";#N/A,#N/A,FALSE,"TP  (1)";#N/A,#N/A,FALSE,"TP  (2)";#N/A,#N/A,FALSE,"CM BAR"}</definedName>
    <definedName name="wrn.SERV._.PAVTO." localSheetId="3">{#N/A,#N/A,FALSE,"SS 1";#N/A,#N/A,FALSE,"SS 2";#N/A,#N/A,FALSE,"TER 1 (1)";#N/A,#N/A,FALSE,"TER 1 (2)";#N/A,#N/A,FALSE,"TER 2 ";#N/A,#N/A,FALSE,"TP  (1)";#N/A,#N/A,FALSE,"TP  (2)";#N/A,#N/A,FALSE,"CM BAR"}</definedName>
    <definedName name="wrn.SERV._.PAVTO." localSheetId="4">{#N/A,#N/A,FALSE,"SS 1";#N/A,#N/A,FALSE,"SS 2";#N/A,#N/A,FALSE,"TER 1 (1)";#N/A,#N/A,FALSE,"TER 1 (2)";#N/A,#N/A,FALSE,"TER 2 ";#N/A,#N/A,FALSE,"TP  (1)";#N/A,#N/A,FALSE,"TP  (2)";#N/A,#N/A,FALSE,"CM BAR"}</definedName>
    <definedName name="wrn.SERV._.PAVTO." localSheetId="2">{#N/A,#N/A,FALSE,"SS 1";#N/A,#N/A,FALSE,"SS 2";#N/A,#N/A,FALSE,"TER 1 (1)";#N/A,#N/A,FALSE,"TER 1 (2)";#N/A,#N/A,FALSE,"TER 2 ";#N/A,#N/A,FALSE,"TP  (1)";#N/A,#N/A,FALSE,"TP  (2)";#N/A,#N/A,FALSE,"CM BAR"}</definedName>
    <definedName name="wrn.SERV._.PAVTO." localSheetId="5">{#N/A,#N/A,FALSE,"SS 1";#N/A,#N/A,FALSE,"SS 2";#N/A,#N/A,FALSE,"TER 1 (1)";#N/A,#N/A,FALSE,"TER 1 (2)";#N/A,#N/A,FALSE,"TER 2 ";#N/A,#N/A,FALSE,"TP  (1)";#N/A,#N/A,FALSE,"TP  (2)";#N/A,#N/A,FALSE,"CM BAR"}</definedName>
    <definedName name="wrn.SERV._.PAVTO." localSheetId="7">{#N/A,#N/A,FALSE,"SS 1";#N/A,#N/A,FALSE,"SS 2";#N/A,#N/A,FALSE,"TER 1 (1)";#N/A,#N/A,FALSE,"TER 1 (2)";#N/A,#N/A,FALSE,"TER 2 ";#N/A,#N/A,FALSE,"TP  (1)";#N/A,#N/A,FALSE,"TP  (2)";#N/A,#N/A,FALSE,"CM BAR"}</definedName>
    <definedName name="wrn.SERV._.PAVTO." localSheetId="0">{#N/A,#N/A,FALSE,"SS 1";#N/A,#N/A,FALSE,"SS 2";#N/A,#N/A,FALSE,"TER 1 (1)";#N/A,#N/A,FALSE,"TER 1 (2)";#N/A,#N/A,FALSE,"TER 2 ";#N/A,#N/A,FALSE,"TP  (1)";#N/A,#N/A,FALSE,"TP  (2)";#N/A,#N/A,FALSE,"CM BAR"}</definedName>
    <definedName name="wrn.SERV._.PAVTO." localSheetId="10">{#N/A,#N/A,FALSE,"SS 1";#N/A,#N/A,FALSE,"SS 2";#N/A,#N/A,FALSE,"TER 1 (1)";#N/A,#N/A,FALSE,"TER 1 (2)";#N/A,#N/A,FALSE,"TER 2 ";#N/A,#N/A,FALSE,"TP  (1)";#N/A,#N/A,FALSE,"TP  (2)";#N/A,#N/A,FALSE,"CM BAR"}</definedName>
    <definedName name="wrn.SERV._.PAVTO.">{#N/A,#N/A,FALSE,"SS 1";#N/A,#N/A,FALSE,"SS 2";#N/A,#N/A,FALSE,"TER 1 (1)";#N/A,#N/A,FALSE,"TER 1 (2)";#N/A,#N/A,FALSE,"TER 2 ";#N/A,#N/A,FALSE,"TP  (1)";#N/A,#N/A,FALSE,"TP  (2)";#N/A,#N/A,FALSE,"CM BAR"}</definedName>
    <definedName name="wrn.SERV._.PAVTO._1" localSheetId="1">{#N/A,#N/A,FALSE,"SS 1";#N/A,#N/A,FALSE,"SS 2";#N/A,#N/A,FALSE,"TER 1 (1)";#N/A,#N/A,FALSE,"TER 1 (2)";#N/A,#N/A,FALSE,"TER 2 ";#N/A,#N/A,FALSE,"TP  (1)";#N/A,#N/A,FALSE,"TP  (2)";#N/A,#N/A,FALSE,"CM BAR"}</definedName>
    <definedName name="wrn.SERV._.PAVTO._1" localSheetId="3">{#N/A,#N/A,FALSE,"SS 1";#N/A,#N/A,FALSE,"SS 2";#N/A,#N/A,FALSE,"TER 1 (1)";#N/A,#N/A,FALSE,"TER 1 (2)";#N/A,#N/A,FALSE,"TER 2 ";#N/A,#N/A,FALSE,"TP  (1)";#N/A,#N/A,FALSE,"TP  (2)";#N/A,#N/A,FALSE,"CM BAR"}</definedName>
    <definedName name="wrn.SERV._.PAVTO._1" localSheetId="4">{#N/A,#N/A,FALSE,"SS 1";#N/A,#N/A,FALSE,"SS 2";#N/A,#N/A,FALSE,"TER 1 (1)";#N/A,#N/A,FALSE,"TER 1 (2)";#N/A,#N/A,FALSE,"TER 2 ";#N/A,#N/A,FALSE,"TP  (1)";#N/A,#N/A,FALSE,"TP  (2)";#N/A,#N/A,FALSE,"CM BAR"}</definedName>
    <definedName name="wrn.SERV._.PAVTO._1" localSheetId="2">{#N/A,#N/A,FALSE,"SS 1";#N/A,#N/A,FALSE,"SS 2";#N/A,#N/A,FALSE,"TER 1 (1)";#N/A,#N/A,FALSE,"TER 1 (2)";#N/A,#N/A,FALSE,"TER 2 ";#N/A,#N/A,FALSE,"TP  (1)";#N/A,#N/A,FALSE,"TP  (2)";#N/A,#N/A,FALSE,"CM BAR"}</definedName>
    <definedName name="wrn.SERV._.PAVTO._1" localSheetId="5">{#N/A,#N/A,FALSE,"SS 1";#N/A,#N/A,FALSE,"SS 2";#N/A,#N/A,FALSE,"TER 1 (1)";#N/A,#N/A,FALSE,"TER 1 (2)";#N/A,#N/A,FALSE,"TER 2 ";#N/A,#N/A,FALSE,"TP  (1)";#N/A,#N/A,FALSE,"TP  (2)";#N/A,#N/A,FALSE,"CM BAR"}</definedName>
    <definedName name="wrn.SERV._.PAVTO._1" localSheetId="7">{#N/A,#N/A,FALSE,"SS 1";#N/A,#N/A,FALSE,"SS 2";#N/A,#N/A,FALSE,"TER 1 (1)";#N/A,#N/A,FALSE,"TER 1 (2)";#N/A,#N/A,FALSE,"TER 2 ";#N/A,#N/A,FALSE,"TP  (1)";#N/A,#N/A,FALSE,"TP  (2)";#N/A,#N/A,FALSE,"CM BAR"}</definedName>
    <definedName name="wrn.SERV._.PAVTO._1" localSheetId="0">{#N/A,#N/A,FALSE,"SS 1";#N/A,#N/A,FALSE,"SS 2";#N/A,#N/A,FALSE,"TER 1 (1)";#N/A,#N/A,FALSE,"TER 1 (2)";#N/A,#N/A,FALSE,"TER 2 ";#N/A,#N/A,FALSE,"TP  (1)";#N/A,#N/A,FALSE,"TP  (2)";#N/A,#N/A,FALSE,"CM BAR"}</definedName>
    <definedName name="wrn.SERV._.PAVTO._1" localSheetId="10">{#N/A,#N/A,FALSE,"SS 1";#N/A,#N/A,FALSE,"SS 2";#N/A,#N/A,FALSE,"TER 1 (1)";#N/A,#N/A,FALSE,"TER 1 (2)";#N/A,#N/A,FALSE,"TER 2 ";#N/A,#N/A,FALSE,"TP  (1)";#N/A,#N/A,FALSE,"TP  (2)";#N/A,#N/A,FALSE,"CM BAR"}</definedName>
    <definedName name="wrn.SERV._.PAVTO._1">{#N/A,#N/A,FALSE,"SS 1";#N/A,#N/A,FALSE,"SS 2";#N/A,#N/A,FALSE,"TER 1 (1)";#N/A,#N/A,FALSE,"TER 1 (2)";#N/A,#N/A,FALSE,"TER 2 ";#N/A,#N/A,FALSE,"TP  (1)";#N/A,#N/A,FALSE,"TP  (2)";#N/A,#N/A,FALSE,"CM BAR"}</definedName>
    <definedName name="wrn.serv.xls." localSheetId="1">{#N/A,#N/A,FALSE,"CM BAR";#N/A,#N/A,FALSE,"SUBSOLO";#N/A,#N/A,FALSE,"TERREO";#N/A,#N/A,FALSE,"TIPO";#N/A,#N/A,FALSE,"DUP  INF";#N/A,#N/A,FALSE,"DUP SUP"}</definedName>
    <definedName name="wrn.serv.xls." localSheetId="3">{#N/A,#N/A,FALSE,"CM BAR";#N/A,#N/A,FALSE,"SUBSOLO";#N/A,#N/A,FALSE,"TERREO";#N/A,#N/A,FALSE,"TIPO";#N/A,#N/A,FALSE,"DUP  INF";#N/A,#N/A,FALSE,"DUP SUP"}</definedName>
    <definedName name="wrn.serv.xls." localSheetId="4">{#N/A,#N/A,FALSE,"CM BAR";#N/A,#N/A,FALSE,"SUBSOLO";#N/A,#N/A,FALSE,"TERREO";#N/A,#N/A,FALSE,"TIPO";#N/A,#N/A,FALSE,"DUP  INF";#N/A,#N/A,FALSE,"DUP SUP"}</definedName>
    <definedName name="wrn.serv.xls." localSheetId="2">{#N/A,#N/A,FALSE,"CM BAR";#N/A,#N/A,FALSE,"SUBSOLO";#N/A,#N/A,FALSE,"TERREO";#N/A,#N/A,FALSE,"TIPO";#N/A,#N/A,FALSE,"DUP  INF";#N/A,#N/A,FALSE,"DUP SUP"}</definedName>
    <definedName name="wrn.serv.xls." localSheetId="5">{#N/A,#N/A,FALSE,"CM BAR";#N/A,#N/A,FALSE,"SUBSOLO";#N/A,#N/A,FALSE,"TERREO";#N/A,#N/A,FALSE,"TIPO";#N/A,#N/A,FALSE,"DUP  INF";#N/A,#N/A,FALSE,"DUP SUP"}</definedName>
    <definedName name="wrn.serv.xls." localSheetId="7">{#N/A,#N/A,FALSE,"CM BAR";#N/A,#N/A,FALSE,"SUBSOLO";#N/A,#N/A,FALSE,"TERREO";#N/A,#N/A,FALSE,"TIPO";#N/A,#N/A,FALSE,"DUP  INF";#N/A,#N/A,FALSE,"DUP SUP"}</definedName>
    <definedName name="wrn.serv.xls." localSheetId="0">{#N/A,#N/A,FALSE,"CM BAR";#N/A,#N/A,FALSE,"SUBSOLO";#N/A,#N/A,FALSE,"TERREO";#N/A,#N/A,FALSE,"TIPO";#N/A,#N/A,FALSE,"DUP  INF";#N/A,#N/A,FALSE,"DUP SUP"}</definedName>
    <definedName name="wrn.serv.xls." localSheetId="10">{#N/A,#N/A,FALSE,"CM BAR";#N/A,#N/A,FALSE,"SUBSOLO";#N/A,#N/A,FALSE,"TERREO";#N/A,#N/A,FALSE,"TIPO";#N/A,#N/A,FALSE,"DUP  INF";#N/A,#N/A,FALSE,"DUP SUP"}</definedName>
    <definedName name="wrn.serv.xls.">{#N/A,#N/A,FALSE,"CM BAR";#N/A,#N/A,FALSE,"SUBSOLO";#N/A,#N/A,FALSE,"TERREO";#N/A,#N/A,FALSE,"TIPO";#N/A,#N/A,FALSE,"DUP  INF";#N/A,#N/A,FALSE,"DUP SUP"}</definedName>
    <definedName name="wrn.serv.xls._1" localSheetId="1">{#N/A,#N/A,FALSE,"CM BAR";#N/A,#N/A,FALSE,"SUBSOLO";#N/A,#N/A,FALSE,"TERREO";#N/A,#N/A,FALSE,"TIPO";#N/A,#N/A,FALSE,"DUP  INF";#N/A,#N/A,FALSE,"DUP SUP"}</definedName>
    <definedName name="wrn.serv.xls._1" localSheetId="3">{#N/A,#N/A,FALSE,"CM BAR";#N/A,#N/A,FALSE,"SUBSOLO";#N/A,#N/A,FALSE,"TERREO";#N/A,#N/A,FALSE,"TIPO";#N/A,#N/A,FALSE,"DUP  INF";#N/A,#N/A,FALSE,"DUP SUP"}</definedName>
    <definedName name="wrn.serv.xls._1" localSheetId="4">{#N/A,#N/A,FALSE,"CM BAR";#N/A,#N/A,FALSE,"SUBSOLO";#N/A,#N/A,FALSE,"TERREO";#N/A,#N/A,FALSE,"TIPO";#N/A,#N/A,FALSE,"DUP  INF";#N/A,#N/A,FALSE,"DUP SUP"}</definedName>
    <definedName name="wrn.serv.xls._1" localSheetId="2">{#N/A,#N/A,FALSE,"CM BAR";#N/A,#N/A,FALSE,"SUBSOLO";#N/A,#N/A,FALSE,"TERREO";#N/A,#N/A,FALSE,"TIPO";#N/A,#N/A,FALSE,"DUP  INF";#N/A,#N/A,FALSE,"DUP SUP"}</definedName>
    <definedName name="wrn.serv.xls._1" localSheetId="5">{#N/A,#N/A,FALSE,"CM BAR";#N/A,#N/A,FALSE,"SUBSOLO";#N/A,#N/A,FALSE,"TERREO";#N/A,#N/A,FALSE,"TIPO";#N/A,#N/A,FALSE,"DUP  INF";#N/A,#N/A,FALSE,"DUP SUP"}</definedName>
    <definedName name="wrn.serv.xls._1" localSheetId="7">{#N/A,#N/A,FALSE,"CM BAR";#N/A,#N/A,FALSE,"SUBSOLO";#N/A,#N/A,FALSE,"TERREO";#N/A,#N/A,FALSE,"TIPO";#N/A,#N/A,FALSE,"DUP  INF";#N/A,#N/A,FALSE,"DUP SUP"}</definedName>
    <definedName name="wrn.serv.xls._1" localSheetId="0">{#N/A,#N/A,FALSE,"CM BAR";#N/A,#N/A,FALSE,"SUBSOLO";#N/A,#N/A,FALSE,"TERREO";#N/A,#N/A,FALSE,"TIPO";#N/A,#N/A,FALSE,"DUP  INF";#N/A,#N/A,FALSE,"DUP SUP"}</definedName>
    <definedName name="wrn.serv.xls._1" localSheetId="10">{#N/A,#N/A,FALSE,"CM BAR";#N/A,#N/A,FALSE,"SUBSOLO";#N/A,#N/A,FALSE,"TERREO";#N/A,#N/A,FALSE,"TIPO";#N/A,#N/A,FALSE,"DUP  INF";#N/A,#N/A,FALSE,"DUP SUP"}</definedName>
    <definedName name="wrn.serv.xls._1">{#N/A,#N/A,FALSE,"CM BAR";#N/A,#N/A,FALSE,"SUBSOLO";#N/A,#N/A,FALSE,"TERREO";#N/A,#N/A,FALSE,"TIPO";#N/A,#N/A,FALSE,"DUP  INF";#N/A,#N/A,FALSE,"DUP SUP"}</definedName>
    <definedName name="X" localSheetId="1">#REF!</definedName>
    <definedName name="X" localSheetId="3">#REF!</definedName>
    <definedName name="X" localSheetId="4">#REF!</definedName>
    <definedName name="X" localSheetId="2">#REF!</definedName>
    <definedName name="X" localSheetId="5">#REF!</definedName>
    <definedName name="X" localSheetId="7">#REF!</definedName>
    <definedName name="X" localSheetId="10">#REF!</definedName>
    <definedName name="X">#REF!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691" i="30" l="1"/>
  <c r="T690" i="30"/>
  <c r="E41" i="26"/>
  <c r="E41" i="25"/>
  <c r="T689" i="30"/>
  <c r="T688" i="30"/>
  <c r="T687" i="30"/>
  <c r="T686" i="30"/>
  <c r="Q31" i="30"/>
  <c r="AK31" i="30" s="1"/>
  <c r="W31" i="30"/>
  <c r="X31" i="30"/>
  <c r="Y31" i="30"/>
  <c r="Z31" i="30"/>
  <c r="AA31" i="30"/>
  <c r="AB31" i="30" s="1"/>
  <c r="AC31" i="30"/>
  <c r="AD31" i="30" s="1"/>
  <c r="AE31" i="30"/>
  <c r="U31" i="30" s="1"/>
  <c r="AF31" i="30"/>
  <c r="AG31" i="30"/>
  <c r="AH31" i="30" s="1"/>
  <c r="AI31" i="30"/>
  <c r="AJ31" i="30"/>
  <c r="Q32" i="30"/>
  <c r="AK32" i="30" s="1"/>
  <c r="W32" i="30"/>
  <c r="X32" i="30"/>
  <c r="Y32" i="30"/>
  <c r="Z32" i="30"/>
  <c r="AA32" i="30"/>
  <c r="AB32" i="30"/>
  <c r="AC32" i="30"/>
  <c r="AD32" i="30" s="1"/>
  <c r="AE32" i="30"/>
  <c r="AG32" i="30"/>
  <c r="AH32" i="30"/>
  <c r="AI32" i="30"/>
  <c r="AJ32" i="30" s="1"/>
  <c r="Q33" i="30"/>
  <c r="AK33" i="30" s="1"/>
  <c r="AL33" i="30" s="1"/>
  <c r="S33" i="30"/>
  <c r="W33" i="30"/>
  <c r="Y33" i="30"/>
  <c r="Z33" i="30"/>
  <c r="AA33" i="30"/>
  <c r="AB33" i="30" s="1"/>
  <c r="AC33" i="30"/>
  <c r="AD33" i="30" s="1"/>
  <c r="AE33" i="30"/>
  <c r="AF33" i="30" s="1"/>
  <c r="AG33" i="30"/>
  <c r="AH33" i="30"/>
  <c r="AI33" i="30"/>
  <c r="AJ33" i="30"/>
  <c r="AJ30" i="30" s="1"/>
  <c r="Q34" i="30"/>
  <c r="S34" i="30"/>
  <c r="T34" i="30"/>
  <c r="U34" i="30"/>
  <c r="Y34" i="30"/>
  <c r="Z34" i="30"/>
  <c r="AA34" i="30"/>
  <c r="AB34" i="30" s="1"/>
  <c r="AC34" i="30"/>
  <c r="AD34" i="30"/>
  <c r="AE34" i="30"/>
  <c r="AF34" i="30"/>
  <c r="AG34" i="30"/>
  <c r="AH34" i="30"/>
  <c r="AI34" i="30"/>
  <c r="AJ34" i="30" s="1"/>
  <c r="AK34" i="30"/>
  <c r="W34" i="30" s="1"/>
  <c r="AL34" i="30"/>
  <c r="Q35" i="30"/>
  <c r="S35" i="30"/>
  <c r="T35" i="30" s="1"/>
  <c r="Y35" i="30"/>
  <c r="Z35" i="30" s="1"/>
  <c r="AA35" i="30"/>
  <c r="AB35" i="30" s="1"/>
  <c r="AC35" i="30"/>
  <c r="AD35" i="30" s="1"/>
  <c r="AE35" i="30"/>
  <c r="AG35" i="30"/>
  <c r="AH35" i="30" s="1"/>
  <c r="AI35" i="30"/>
  <c r="AJ35" i="30"/>
  <c r="AK35" i="30"/>
  <c r="W35" i="30" s="1"/>
  <c r="AL35" i="30"/>
  <c r="Q37" i="30"/>
  <c r="S37" i="30"/>
  <c r="T37" i="30" s="1"/>
  <c r="W37" i="30"/>
  <c r="X37" i="30"/>
  <c r="Y37" i="30"/>
  <c r="Z37" i="30"/>
  <c r="AA37" i="30"/>
  <c r="AB37" i="30"/>
  <c r="AC37" i="30"/>
  <c r="AD37" i="30" s="1"/>
  <c r="AE37" i="30"/>
  <c r="AF37" i="30" s="1"/>
  <c r="AG37" i="30"/>
  <c r="AH37" i="30" s="1"/>
  <c r="AI37" i="30"/>
  <c r="AJ37" i="30" s="1"/>
  <c r="AK37" i="30"/>
  <c r="AL37" i="30"/>
  <c r="Q38" i="30"/>
  <c r="AK38" i="30" s="1"/>
  <c r="AL38" i="30" s="1"/>
  <c r="S38" i="30"/>
  <c r="T38" i="30"/>
  <c r="U38" i="30"/>
  <c r="W38" i="30"/>
  <c r="X38" i="30" s="1"/>
  <c r="Y38" i="30"/>
  <c r="Z38" i="30"/>
  <c r="AA38" i="30"/>
  <c r="AB38" i="30"/>
  <c r="AC38" i="30"/>
  <c r="AD38" i="30"/>
  <c r="AE38" i="30"/>
  <c r="AF38" i="30" s="1"/>
  <c r="AG38" i="30"/>
  <c r="AH38" i="30"/>
  <c r="AI38" i="30"/>
  <c r="AJ38" i="30" s="1"/>
  <c r="Q39" i="30"/>
  <c r="S39" i="30"/>
  <c r="U39" i="30"/>
  <c r="W39" i="30"/>
  <c r="Y39" i="30"/>
  <c r="Z39" i="30"/>
  <c r="AA39" i="30"/>
  <c r="AB39" i="30"/>
  <c r="AC39" i="30"/>
  <c r="AD39" i="30"/>
  <c r="AE39" i="30"/>
  <c r="AF39" i="30"/>
  <c r="AG39" i="30"/>
  <c r="AH39" i="30" s="1"/>
  <c r="AI39" i="30"/>
  <c r="AJ39" i="30" s="1"/>
  <c r="AK39" i="30"/>
  <c r="AL39" i="30"/>
  <c r="Q40" i="30"/>
  <c r="AK40" i="30" s="1"/>
  <c r="S40" i="30"/>
  <c r="T40" i="30"/>
  <c r="Y40" i="30"/>
  <c r="Z40" i="30"/>
  <c r="AA40" i="30"/>
  <c r="AB40" i="30" s="1"/>
  <c r="AC40" i="30"/>
  <c r="AD40" i="30"/>
  <c r="AE40" i="30"/>
  <c r="AG40" i="30"/>
  <c r="AH40" i="30" s="1"/>
  <c r="AI40" i="30"/>
  <c r="AJ40" i="30"/>
  <c r="Q41" i="30"/>
  <c r="AK41" i="30" s="1"/>
  <c r="S41" i="30"/>
  <c r="T41" i="30" s="1"/>
  <c r="Y41" i="30"/>
  <c r="Z41" i="30"/>
  <c r="AA41" i="30"/>
  <c r="AB41" i="30"/>
  <c r="AC41" i="30"/>
  <c r="AD41" i="30" s="1"/>
  <c r="AE41" i="30"/>
  <c r="AF41" i="30"/>
  <c r="AG41" i="30"/>
  <c r="AH41" i="30" s="1"/>
  <c r="AI41" i="30"/>
  <c r="AJ41" i="30" s="1"/>
  <c r="Q42" i="30"/>
  <c r="AK42" i="30" s="1"/>
  <c r="S42" i="30"/>
  <c r="T42" i="30"/>
  <c r="Y42" i="30"/>
  <c r="AA42" i="30"/>
  <c r="AB42" i="30"/>
  <c r="AC42" i="30"/>
  <c r="AD42" i="30" s="1"/>
  <c r="AE42" i="30"/>
  <c r="AF42" i="30"/>
  <c r="AG42" i="30"/>
  <c r="AH42" i="30"/>
  <c r="AI42" i="30"/>
  <c r="AJ42" i="30"/>
  <c r="Q43" i="30"/>
  <c r="S43" i="30"/>
  <c r="T43" i="30"/>
  <c r="Y43" i="30"/>
  <c r="Z43" i="30" s="1"/>
  <c r="AA43" i="30"/>
  <c r="AB43" i="30"/>
  <c r="AC43" i="30"/>
  <c r="AD43" i="30"/>
  <c r="AE43" i="30"/>
  <c r="AG43" i="30"/>
  <c r="AH43" i="30" s="1"/>
  <c r="AI43" i="30"/>
  <c r="AJ43" i="30" s="1"/>
  <c r="AK43" i="30"/>
  <c r="Q44" i="30"/>
  <c r="AK44" i="30" s="1"/>
  <c r="W44" i="30"/>
  <c r="X44" i="30" s="1"/>
  <c r="Y44" i="30"/>
  <c r="Z44" i="30"/>
  <c r="AA44" i="30"/>
  <c r="AB44" i="30" s="1"/>
  <c r="AC44" i="30"/>
  <c r="AD44" i="30"/>
  <c r="AE44" i="30"/>
  <c r="AF44" i="30"/>
  <c r="AG44" i="30"/>
  <c r="AH44" i="30" s="1"/>
  <c r="AI44" i="30"/>
  <c r="AJ44" i="30"/>
  <c r="Q45" i="30"/>
  <c r="W45" i="30"/>
  <c r="X45" i="30" s="1"/>
  <c r="Y45" i="30"/>
  <c r="Z45" i="30"/>
  <c r="AA45" i="30"/>
  <c r="AB45" i="30" s="1"/>
  <c r="AC45" i="30"/>
  <c r="AD45" i="30"/>
  <c r="AE45" i="30"/>
  <c r="AF45" i="30"/>
  <c r="AG45" i="30"/>
  <c r="AH45" i="30" s="1"/>
  <c r="AI45" i="30"/>
  <c r="AK45" i="30"/>
  <c r="Q46" i="30"/>
  <c r="AK46" i="30" s="1"/>
  <c r="AL46" i="30" s="1"/>
  <c r="S46" i="30"/>
  <c r="W46" i="30"/>
  <c r="X46" i="30" s="1"/>
  <c r="Y46" i="30"/>
  <c r="Z46" i="30"/>
  <c r="AA46" i="30"/>
  <c r="AB46" i="30"/>
  <c r="AC46" i="30"/>
  <c r="AD46" i="30" s="1"/>
  <c r="AE46" i="30"/>
  <c r="AG46" i="30"/>
  <c r="AH46" i="30"/>
  <c r="AI46" i="30"/>
  <c r="AJ46" i="30"/>
  <c r="Q47" i="30"/>
  <c r="S47" i="30"/>
  <c r="T47" i="30"/>
  <c r="W47" i="30"/>
  <c r="X47" i="30"/>
  <c r="Y47" i="30"/>
  <c r="Z47" i="30"/>
  <c r="AA47" i="30"/>
  <c r="AB47" i="30"/>
  <c r="AC47" i="30"/>
  <c r="AD47" i="30" s="1"/>
  <c r="AE47" i="30"/>
  <c r="AG47" i="30"/>
  <c r="AH47" i="30" s="1"/>
  <c r="AI47" i="30"/>
  <c r="AJ47" i="30" s="1"/>
  <c r="AK47" i="30"/>
  <c r="AL47" i="30"/>
  <c r="Q51" i="30"/>
  <c r="AK51" i="30" s="1"/>
  <c r="W51" i="30"/>
  <c r="X51" i="30"/>
  <c r="Y51" i="30"/>
  <c r="Z51" i="30"/>
  <c r="AA51" i="30"/>
  <c r="AB51" i="30" s="1"/>
  <c r="AC51" i="30"/>
  <c r="AD51" i="30"/>
  <c r="AE51" i="30"/>
  <c r="AF51" i="30"/>
  <c r="AG51" i="30"/>
  <c r="AH51" i="30"/>
  <c r="AI51" i="30"/>
  <c r="Q52" i="30"/>
  <c r="S52" i="30"/>
  <c r="Y52" i="30"/>
  <c r="AA52" i="30"/>
  <c r="AB52" i="30" s="1"/>
  <c r="AC52" i="30"/>
  <c r="AD52" i="30"/>
  <c r="AE52" i="30"/>
  <c r="AF52" i="30" s="1"/>
  <c r="AG52" i="30"/>
  <c r="AH52" i="30"/>
  <c r="AI52" i="30"/>
  <c r="AJ52" i="30"/>
  <c r="AK52" i="30"/>
  <c r="AL52" i="30" s="1"/>
  <c r="Q53" i="30"/>
  <c r="AK53" i="30" s="1"/>
  <c r="S53" i="30"/>
  <c r="T53" i="30" s="1"/>
  <c r="U53" i="30"/>
  <c r="W53" i="30"/>
  <c r="X53" i="30"/>
  <c r="Y53" i="30"/>
  <c r="Z53" i="30"/>
  <c r="AA53" i="30"/>
  <c r="AB53" i="30" s="1"/>
  <c r="AC53" i="30"/>
  <c r="AD53" i="30"/>
  <c r="AD50" i="30" s="1"/>
  <c r="AE53" i="30"/>
  <c r="AF53" i="30" s="1"/>
  <c r="AG53" i="30"/>
  <c r="AH53" i="30"/>
  <c r="AI53" i="30"/>
  <c r="AJ53" i="30" s="1"/>
  <c r="AL53" i="30"/>
  <c r="Q54" i="30"/>
  <c r="AK54" i="30" s="1"/>
  <c r="Y54" i="30"/>
  <c r="Z54" i="30" s="1"/>
  <c r="AA54" i="30"/>
  <c r="AB54" i="30" s="1"/>
  <c r="AC54" i="30"/>
  <c r="AD54" i="30"/>
  <c r="AE54" i="30"/>
  <c r="AG54" i="30"/>
  <c r="AH54" i="30" s="1"/>
  <c r="AI54" i="30"/>
  <c r="AJ54" i="30" s="1"/>
  <c r="Q55" i="30"/>
  <c r="AK55" i="30" s="1"/>
  <c r="Y55" i="30"/>
  <c r="AA55" i="30"/>
  <c r="AB55" i="30" s="1"/>
  <c r="AC55" i="30"/>
  <c r="AD55" i="30" s="1"/>
  <c r="AE55" i="30"/>
  <c r="AF55" i="30"/>
  <c r="AG55" i="30"/>
  <c r="AH55" i="30"/>
  <c r="AI55" i="30"/>
  <c r="AJ55" i="30" s="1"/>
  <c r="AL55" i="30"/>
  <c r="Q56" i="30"/>
  <c r="S56" i="30"/>
  <c r="T56" i="30" s="1"/>
  <c r="W56" i="30"/>
  <c r="X56" i="30"/>
  <c r="Y56" i="30"/>
  <c r="Z56" i="30" s="1"/>
  <c r="AA56" i="30"/>
  <c r="AB56" i="30"/>
  <c r="AC56" i="30"/>
  <c r="AD56" i="30"/>
  <c r="AE56" i="30"/>
  <c r="AG56" i="30"/>
  <c r="AH56" i="30"/>
  <c r="AI56" i="30"/>
  <c r="AJ56" i="30"/>
  <c r="AK56" i="30"/>
  <c r="AL56" i="30"/>
  <c r="Q57" i="30"/>
  <c r="AK57" i="30" s="1"/>
  <c r="W57" i="30"/>
  <c r="X57" i="30" s="1"/>
  <c r="Y57" i="30"/>
  <c r="Z57" i="30"/>
  <c r="AA57" i="30"/>
  <c r="AB57" i="30" s="1"/>
  <c r="AC57" i="30"/>
  <c r="AD57" i="30"/>
  <c r="AE57" i="30"/>
  <c r="AG57" i="30"/>
  <c r="AH57" i="30"/>
  <c r="AI57" i="30"/>
  <c r="AJ57" i="30" s="1"/>
  <c r="Q58" i="30"/>
  <c r="S58" i="30"/>
  <c r="Y58" i="30"/>
  <c r="Z58" i="30"/>
  <c r="AA58" i="30"/>
  <c r="AB58" i="30"/>
  <c r="AC58" i="30"/>
  <c r="AD58" i="30"/>
  <c r="AE58" i="30"/>
  <c r="AF58" i="30" s="1"/>
  <c r="AG58" i="30"/>
  <c r="AH58" i="30"/>
  <c r="AI58" i="30"/>
  <c r="AJ58" i="30" s="1"/>
  <c r="AK58" i="30"/>
  <c r="Q61" i="30"/>
  <c r="W61" i="30"/>
  <c r="X61" i="30"/>
  <c r="Y61" i="30"/>
  <c r="Z61" i="30"/>
  <c r="AA61" i="30"/>
  <c r="AB61" i="30"/>
  <c r="AC61" i="30"/>
  <c r="AE61" i="30"/>
  <c r="AF61" i="30"/>
  <c r="AG61" i="30"/>
  <c r="AH61" i="30"/>
  <c r="AI61" i="30"/>
  <c r="AJ61" i="30"/>
  <c r="AK61" i="30"/>
  <c r="S61" i="30" s="1"/>
  <c r="T61" i="30" s="1"/>
  <c r="AL61" i="30"/>
  <c r="Q62" i="30"/>
  <c r="AK62" i="30" s="1"/>
  <c r="S62" i="30"/>
  <c r="T62" i="30"/>
  <c r="W62" i="30"/>
  <c r="X62" i="30" s="1"/>
  <c r="AA62" i="30"/>
  <c r="AB62" i="30"/>
  <c r="AC62" i="30"/>
  <c r="AD62" i="30"/>
  <c r="AE62" i="30"/>
  <c r="AF62" i="30"/>
  <c r="AG62" i="30"/>
  <c r="AH62" i="30"/>
  <c r="AI62" i="30"/>
  <c r="AJ62" i="30" s="1"/>
  <c r="Q63" i="30"/>
  <c r="AK63" i="30" s="1"/>
  <c r="S63" i="30"/>
  <c r="T63" i="30"/>
  <c r="Y63" i="30"/>
  <c r="Z63" i="30" s="1"/>
  <c r="AA63" i="30"/>
  <c r="AB63" i="30" s="1"/>
  <c r="AC63" i="30"/>
  <c r="AD63" i="30" s="1"/>
  <c r="AE63" i="30"/>
  <c r="AG63" i="30"/>
  <c r="AH63" i="30"/>
  <c r="AI63" i="30"/>
  <c r="AJ63" i="30"/>
  <c r="Q64" i="30"/>
  <c r="AK64" i="30" s="1"/>
  <c r="S64" i="30"/>
  <c r="T64" i="30"/>
  <c r="Y64" i="30"/>
  <c r="Z64" i="30"/>
  <c r="AA64" i="30"/>
  <c r="AB64" i="30" s="1"/>
  <c r="AC64" i="30"/>
  <c r="AD64" i="30"/>
  <c r="AE64" i="30"/>
  <c r="AF64" i="30" s="1"/>
  <c r="AG64" i="30"/>
  <c r="AH64" i="30"/>
  <c r="AI64" i="30"/>
  <c r="AJ64" i="30"/>
  <c r="Q65" i="30"/>
  <c r="S65" i="30"/>
  <c r="T65" i="30"/>
  <c r="W65" i="30"/>
  <c r="X65" i="30"/>
  <c r="AA65" i="30"/>
  <c r="AB65" i="30" s="1"/>
  <c r="AC65" i="30"/>
  <c r="AD65" i="30" s="1"/>
  <c r="AE65" i="30"/>
  <c r="AF65" i="30"/>
  <c r="AG65" i="30"/>
  <c r="AH65" i="30"/>
  <c r="AI65" i="30"/>
  <c r="AJ65" i="30" s="1"/>
  <c r="AK65" i="30"/>
  <c r="Q67" i="30"/>
  <c r="AK67" i="30" s="1"/>
  <c r="S67" i="30"/>
  <c r="T67" i="30"/>
  <c r="W67" i="30"/>
  <c r="X67" i="30" s="1"/>
  <c r="Y67" i="30"/>
  <c r="Z67" i="30" s="1"/>
  <c r="AA67" i="30"/>
  <c r="AB67" i="30"/>
  <c r="AE67" i="30"/>
  <c r="AF67" i="30" s="1"/>
  <c r="AG67" i="30"/>
  <c r="AH67" i="30"/>
  <c r="AI67" i="30"/>
  <c r="AJ67" i="30"/>
  <c r="Q68" i="30"/>
  <c r="S68" i="30"/>
  <c r="T68" i="30" s="1"/>
  <c r="W68" i="30"/>
  <c r="X68" i="30"/>
  <c r="Y68" i="30"/>
  <c r="Z68" i="30"/>
  <c r="AA68" i="30"/>
  <c r="AB68" i="30" s="1"/>
  <c r="AB66" i="30" s="1"/>
  <c r="AE68" i="30"/>
  <c r="AG68" i="30"/>
  <c r="AH68" i="30" s="1"/>
  <c r="AI68" i="30"/>
  <c r="AJ68" i="30"/>
  <c r="AK68" i="30"/>
  <c r="AC68" i="30" s="1"/>
  <c r="AD68" i="30" s="1"/>
  <c r="AL68" i="30"/>
  <c r="Q69" i="30"/>
  <c r="AK69" i="30" s="1"/>
  <c r="AL69" i="30" s="1"/>
  <c r="S69" i="30"/>
  <c r="T69" i="30"/>
  <c r="T66" i="30" s="1"/>
  <c r="W69" i="30"/>
  <c r="X69" i="30" s="1"/>
  <c r="Y69" i="30"/>
  <c r="Z69" i="30" s="1"/>
  <c r="AA69" i="30"/>
  <c r="AB69" i="30"/>
  <c r="AC69" i="30"/>
  <c r="AD69" i="30" s="1"/>
  <c r="AE69" i="30"/>
  <c r="AG69" i="30"/>
  <c r="AH69" i="30"/>
  <c r="AI69" i="30"/>
  <c r="AJ69" i="30" s="1"/>
  <c r="Q70" i="30"/>
  <c r="AK70" i="30" s="1"/>
  <c r="S70" i="30"/>
  <c r="T70" i="30" s="1"/>
  <c r="W70" i="30"/>
  <c r="X70" i="30" s="1"/>
  <c r="Y70" i="30"/>
  <c r="Z70" i="30" s="1"/>
  <c r="AA70" i="30"/>
  <c r="AB70" i="30" s="1"/>
  <c r="AC70" i="30"/>
  <c r="AD70" i="30"/>
  <c r="AE70" i="30"/>
  <c r="AF70" i="30"/>
  <c r="AG70" i="30"/>
  <c r="AH70" i="30"/>
  <c r="V70" i="30" s="1"/>
  <c r="AI70" i="30"/>
  <c r="AJ70" i="30" s="1"/>
  <c r="AL70" i="30"/>
  <c r="Q71" i="30"/>
  <c r="AK71" i="30" s="1"/>
  <c r="S71" i="30"/>
  <c r="T71" i="30"/>
  <c r="W71" i="30"/>
  <c r="X71" i="30" s="1"/>
  <c r="Y71" i="30"/>
  <c r="Z71" i="30" s="1"/>
  <c r="AA71" i="30"/>
  <c r="AB71" i="30"/>
  <c r="AE71" i="30"/>
  <c r="AF71" i="30" s="1"/>
  <c r="AG71" i="30"/>
  <c r="AH71" i="30"/>
  <c r="AI71" i="30"/>
  <c r="AJ71" i="30"/>
  <c r="Q74" i="30"/>
  <c r="W74" i="30"/>
  <c r="X74" i="30" s="1"/>
  <c r="Y74" i="30"/>
  <c r="Z74" i="30"/>
  <c r="AA74" i="30"/>
  <c r="AB74" i="30"/>
  <c r="AB73" i="30" s="1"/>
  <c r="AC74" i="30"/>
  <c r="AD74" i="30"/>
  <c r="AE74" i="30"/>
  <c r="AF74" i="30"/>
  <c r="AG74" i="30"/>
  <c r="AH74" i="30" s="1"/>
  <c r="AI74" i="30"/>
  <c r="AJ74" i="30"/>
  <c r="AK74" i="30"/>
  <c r="Q75" i="30"/>
  <c r="S75" i="30"/>
  <c r="T75" i="30" s="1"/>
  <c r="W75" i="30"/>
  <c r="X75" i="30" s="1"/>
  <c r="Y75" i="30"/>
  <c r="Z75" i="30"/>
  <c r="AA75" i="30"/>
  <c r="AB75" i="30" s="1"/>
  <c r="AC75" i="30"/>
  <c r="AD75" i="30"/>
  <c r="AE75" i="30"/>
  <c r="AF75" i="30"/>
  <c r="AG75" i="30"/>
  <c r="AH75" i="30"/>
  <c r="AI75" i="30"/>
  <c r="AJ75" i="30"/>
  <c r="AK75" i="30"/>
  <c r="AL75" i="30" s="1"/>
  <c r="Q76" i="30"/>
  <c r="AK76" i="30" s="1"/>
  <c r="AL76" i="30" s="1"/>
  <c r="S76" i="30"/>
  <c r="W76" i="30"/>
  <c r="X76" i="30"/>
  <c r="Y76" i="30"/>
  <c r="Z76" i="30"/>
  <c r="AA76" i="30"/>
  <c r="AB76" i="30" s="1"/>
  <c r="AC76" i="30"/>
  <c r="AD76" i="30"/>
  <c r="AE76" i="30"/>
  <c r="AG76" i="30"/>
  <c r="AH76" i="30" s="1"/>
  <c r="AI76" i="30"/>
  <c r="AJ76" i="30"/>
  <c r="Q77" i="30"/>
  <c r="W77" i="30"/>
  <c r="X77" i="30" s="1"/>
  <c r="Y77" i="30"/>
  <c r="AA77" i="30"/>
  <c r="AB77" i="30"/>
  <c r="AC77" i="30"/>
  <c r="AD77" i="30"/>
  <c r="AE77" i="30"/>
  <c r="AF77" i="30"/>
  <c r="AG77" i="30"/>
  <c r="AH77" i="30" s="1"/>
  <c r="AI77" i="30"/>
  <c r="AJ77" i="30"/>
  <c r="AK77" i="30"/>
  <c r="S77" i="30" s="1"/>
  <c r="AL77" i="30"/>
  <c r="Q78" i="30"/>
  <c r="W78" i="30"/>
  <c r="X78" i="30"/>
  <c r="Y78" i="30"/>
  <c r="AA78" i="30"/>
  <c r="AB78" i="30"/>
  <c r="AC78" i="30"/>
  <c r="AD78" i="30"/>
  <c r="AE78" i="30"/>
  <c r="AF78" i="30"/>
  <c r="AG78" i="30"/>
  <c r="AH78" i="30" s="1"/>
  <c r="AI78" i="30"/>
  <c r="AJ78" i="30"/>
  <c r="AK78" i="30"/>
  <c r="Q80" i="30"/>
  <c r="AK80" i="30" s="1"/>
  <c r="AL80" i="30" s="1"/>
  <c r="S80" i="30"/>
  <c r="T80" i="30" s="1"/>
  <c r="W80" i="30"/>
  <c r="X80" i="30" s="1"/>
  <c r="Y80" i="30"/>
  <c r="Z80" i="30" s="1"/>
  <c r="AA80" i="30"/>
  <c r="AB80" i="30" s="1"/>
  <c r="AC80" i="30"/>
  <c r="AD80" i="30"/>
  <c r="AE80" i="30"/>
  <c r="AF80" i="30"/>
  <c r="AG80" i="30"/>
  <c r="AH80" i="30" s="1"/>
  <c r="AI80" i="30"/>
  <c r="AJ80" i="30" s="1"/>
  <c r="AJ79" i="30" s="1"/>
  <c r="Q81" i="30"/>
  <c r="W81" i="30"/>
  <c r="X81" i="30"/>
  <c r="Y81" i="30"/>
  <c r="Z81" i="30" s="1"/>
  <c r="AA81" i="30"/>
  <c r="AB81" i="30" s="1"/>
  <c r="AC81" i="30"/>
  <c r="AD81" i="30"/>
  <c r="AE81" i="30"/>
  <c r="AG81" i="30"/>
  <c r="AH81" i="30" s="1"/>
  <c r="AI81" i="30"/>
  <c r="AJ81" i="30"/>
  <c r="AK81" i="30"/>
  <c r="Q82" i="30"/>
  <c r="AK82" i="30" s="1"/>
  <c r="S82" i="30"/>
  <c r="W82" i="30"/>
  <c r="Y82" i="30"/>
  <c r="Z82" i="30"/>
  <c r="AA82" i="30"/>
  <c r="AB82" i="30" s="1"/>
  <c r="AC82" i="30"/>
  <c r="AD82" i="30" s="1"/>
  <c r="AE82" i="30"/>
  <c r="AF82" i="30" s="1"/>
  <c r="AG82" i="30"/>
  <c r="AH82" i="30"/>
  <c r="AI82" i="30"/>
  <c r="AJ82" i="30" s="1"/>
  <c r="AL82" i="30"/>
  <c r="Q83" i="30"/>
  <c r="S83" i="30"/>
  <c r="W83" i="30"/>
  <c r="X83" i="30"/>
  <c r="Y83" i="30"/>
  <c r="Z83" i="30" s="1"/>
  <c r="AA83" i="30"/>
  <c r="AB83" i="30" s="1"/>
  <c r="AC83" i="30"/>
  <c r="AD83" i="30"/>
  <c r="AE83" i="30"/>
  <c r="AG83" i="30"/>
  <c r="AH83" i="30"/>
  <c r="AI83" i="30"/>
  <c r="AJ83" i="30"/>
  <c r="AK83" i="30"/>
  <c r="AL83" i="30" s="1"/>
  <c r="Q84" i="30"/>
  <c r="AK84" i="30" s="1"/>
  <c r="W84" i="30"/>
  <c r="Y84" i="30"/>
  <c r="Z84" i="30"/>
  <c r="AA84" i="30"/>
  <c r="AB84" i="30" s="1"/>
  <c r="AC84" i="30"/>
  <c r="AD84" i="30"/>
  <c r="AE84" i="30"/>
  <c r="AF84" i="30"/>
  <c r="AG84" i="30"/>
  <c r="AH84" i="30" s="1"/>
  <c r="AI84" i="30"/>
  <c r="AJ84" i="30" s="1"/>
  <c r="Q85" i="30"/>
  <c r="U85" i="30"/>
  <c r="V85" i="30"/>
  <c r="W85" i="30"/>
  <c r="X85" i="30"/>
  <c r="Y85" i="30"/>
  <c r="Z85" i="30" s="1"/>
  <c r="AA85" i="30"/>
  <c r="AB85" i="30" s="1"/>
  <c r="AC85" i="30"/>
  <c r="AD85" i="30"/>
  <c r="AE85" i="30"/>
  <c r="AF85" i="30"/>
  <c r="AG85" i="30"/>
  <c r="AH85" i="30"/>
  <c r="AI85" i="30"/>
  <c r="AJ85" i="30"/>
  <c r="AK85" i="30"/>
  <c r="S85" i="30" s="1"/>
  <c r="AL85" i="30"/>
  <c r="Q86" i="30"/>
  <c r="W86" i="30"/>
  <c r="X86" i="30" s="1"/>
  <c r="Y86" i="30"/>
  <c r="Z86" i="30"/>
  <c r="AA86" i="30"/>
  <c r="AB86" i="30"/>
  <c r="AC86" i="30"/>
  <c r="AD86" i="30" s="1"/>
  <c r="AE86" i="30"/>
  <c r="AG86" i="30"/>
  <c r="AH86" i="30"/>
  <c r="AI86" i="30"/>
  <c r="AJ86" i="30" s="1"/>
  <c r="AK86" i="30"/>
  <c r="Q89" i="30"/>
  <c r="AK89" i="30" s="1"/>
  <c r="W89" i="30"/>
  <c r="AA89" i="30"/>
  <c r="AB89" i="30"/>
  <c r="AC89" i="30"/>
  <c r="AD89" i="30"/>
  <c r="AE89" i="30"/>
  <c r="AF89" i="30"/>
  <c r="AG89" i="30"/>
  <c r="AH89" i="30" s="1"/>
  <c r="AI89" i="30"/>
  <c r="AL89" i="30"/>
  <c r="Q90" i="30"/>
  <c r="AK90" i="30" s="1"/>
  <c r="W90" i="30"/>
  <c r="Y90" i="30"/>
  <c r="AA90" i="30"/>
  <c r="AB90" i="30"/>
  <c r="AC90" i="30"/>
  <c r="AD90" i="30"/>
  <c r="AE90" i="30"/>
  <c r="AF90" i="30"/>
  <c r="AG90" i="30"/>
  <c r="AH90" i="30" s="1"/>
  <c r="AH88" i="30" s="1"/>
  <c r="Q91" i="30"/>
  <c r="Y91" i="30"/>
  <c r="Z91" i="30" s="1"/>
  <c r="AA91" i="30"/>
  <c r="AB91" i="30"/>
  <c r="AC91" i="30"/>
  <c r="AD91" i="30"/>
  <c r="AE91" i="30"/>
  <c r="AF91" i="30"/>
  <c r="AG91" i="30"/>
  <c r="AH91" i="30" s="1"/>
  <c r="AI91" i="30"/>
  <c r="AJ91" i="30"/>
  <c r="AK91" i="30"/>
  <c r="AL91" i="30"/>
  <c r="Q92" i="30"/>
  <c r="W92" i="30"/>
  <c r="Y92" i="30"/>
  <c r="Z92" i="30"/>
  <c r="AA92" i="30"/>
  <c r="AB92" i="30" s="1"/>
  <c r="AC92" i="30"/>
  <c r="AD92" i="30"/>
  <c r="AE92" i="30"/>
  <c r="U92" i="30" s="1"/>
  <c r="AG92" i="30"/>
  <c r="AH92" i="30"/>
  <c r="AI92" i="30"/>
  <c r="AJ92" i="30" s="1"/>
  <c r="AK92" i="30"/>
  <c r="S92" i="30" s="1"/>
  <c r="AL92" i="30"/>
  <c r="Q93" i="30"/>
  <c r="Y93" i="30"/>
  <c r="AA93" i="30"/>
  <c r="AB93" i="30" s="1"/>
  <c r="AC93" i="30"/>
  <c r="AD93" i="30"/>
  <c r="AE93" i="30"/>
  <c r="AF93" i="30"/>
  <c r="AG93" i="30"/>
  <c r="AH93" i="30"/>
  <c r="AK93" i="30"/>
  <c r="Q94" i="30"/>
  <c r="W94" i="30"/>
  <c r="X94" i="30" s="1"/>
  <c r="Y94" i="30"/>
  <c r="Z94" i="30"/>
  <c r="AA94" i="30"/>
  <c r="AB94" i="30"/>
  <c r="AC94" i="30"/>
  <c r="AD94" i="30" s="1"/>
  <c r="AE94" i="30"/>
  <c r="AG94" i="30"/>
  <c r="AH94" i="30"/>
  <c r="AI94" i="30"/>
  <c r="AJ94" i="30" s="1"/>
  <c r="AK94" i="30"/>
  <c r="Q95" i="30"/>
  <c r="AK95" i="30" s="1"/>
  <c r="W95" i="30"/>
  <c r="Y95" i="30"/>
  <c r="Z95" i="30" s="1"/>
  <c r="AA95" i="30"/>
  <c r="AB95" i="30"/>
  <c r="AC95" i="30"/>
  <c r="AD95" i="30"/>
  <c r="AE95" i="30"/>
  <c r="AF95" i="30"/>
  <c r="AG95" i="30"/>
  <c r="AH95" i="30" s="1"/>
  <c r="AI95" i="30"/>
  <c r="AJ95" i="30"/>
  <c r="Q96" i="30"/>
  <c r="AK96" i="30" s="1"/>
  <c r="Y96" i="30"/>
  <c r="AA96" i="30"/>
  <c r="AB96" i="30"/>
  <c r="AC96" i="30"/>
  <c r="AD96" i="30" s="1"/>
  <c r="AE96" i="30"/>
  <c r="AF96" i="30"/>
  <c r="AG96" i="30"/>
  <c r="AH96" i="30"/>
  <c r="AI96" i="30"/>
  <c r="AJ96" i="30"/>
  <c r="Q97" i="30"/>
  <c r="S97" i="30"/>
  <c r="T97" i="30" s="1"/>
  <c r="W97" i="30"/>
  <c r="X97" i="30" s="1"/>
  <c r="Y97" i="30"/>
  <c r="Z97" i="30"/>
  <c r="AA97" i="30"/>
  <c r="AB97" i="30"/>
  <c r="AC97" i="30"/>
  <c r="AD97" i="30"/>
  <c r="AE97" i="30"/>
  <c r="U97" i="30" s="1"/>
  <c r="AF97" i="30"/>
  <c r="AG97" i="30"/>
  <c r="AH97" i="30" s="1"/>
  <c r="AI97" i="30"/>
  <c r="AJ97" i="30"/>
  <c r="AK97" i="30"/>
  <c r="AL97" i="30"/>
  <c r="Q98" i="30"/>
  <c r="AK98" i="30" s="1"/>
  <c r="W98" i="30"/>
  <c r="X98" i="30" s="1"/>
  <c r="Y98" i="30"/>
  <c r="Z98" i="30"/>
  <c r="AA98" i="30"/>
  <c r="AB98" i="30"/>
  <c r="V98" i="30" s="1"/>
  <c r="AC98" i="30"/>
  <c r="AD98" i="30" s="1"/>
  <c r="AE98" i="30"/>
  <c r="AF98" i="30"/>
  <c r="AG98" i="30"/>
  <c r="AH98" i="30"/>
  <c r="AI98" i="30"/>
  <c r="AJ98" i="30" s="1"/>
  <c r="Q99" i="30"/>
  <c r="S99" i="30"/>
  <c r="T99" i="30"/>
  <c r="Y99" i="30"/>
  <c r="Z99" i="30" s="1"/>
  <c r="AA99" i="30"/>
  <c r="AB99" i="30"/>
  <c r="AC99" i="30"/>
  <c r="AD99" i="30"/>
  <c r="AE99" i="30"/>
  <c r="AG99" i="30"/>
  <c r="AH99" i="30" s="1"/>
  <c r="AI99" i="30"/>
  <c r="AJ99" i="30" s="1"/>
  <c r="AK99" i="30"/>
  <c r="Q100" i="30"/>
  <c r="AK100" i="30" s="1"/>
  <c r="Y100" i="30"/>
  <c r="Z100" i="30" s="1"/>
  <c r="AA100" i="30"/>
  <c r="AB100" i="30"/>
  <c r="AC100" i="30"/>
  <c r="AD100" i="30"/>
  <c r="AE100" i="30"/>
  <c r="AG100" i="30"/>
  <c r="AH100" i="30"/>
  <c r="AI100" i="30"/>
  <c r="AJ100" i="30" s="1"/>
  <c r="Q101" i="30"/>
  <c r="Y101" i="30"/>
  <c r="Z101" i="30"/>
  <c r="AA101" i="30"/>
  <c r="AB101" i="30" s="1"/>
  <c r="AC101" i="30"/>
  <c r="AD101" i="30"/>
  <c r="AE101" i="30"/>
  <c r="AF101" i="30"/>
  <c r="AG101" i="30"/>
  <c r="AH101" i="30"/>
  <c r="AI101" i="30"/>
  <c r="AJ101" i="30" s="1"/>
  <c r="AK101" i="30"/>
  <c r="AL101" i="30" s="1"/>
  <c r="AB102" i="30"/>
  <c r="AF102" i="30"/>
  <c r="Q103" i="30"/>
  <c r="AK103" i="30" s="1"/>
  <c r="U103" i="30"/>
  <c r="W103" i="30"/>
  <c r="X103" i="30" s="1"/>
  <c r="Y103" i="30"/>
  <c r="Z103" i="30" s="1"/>
  <c r="AA103" i="30"/>
  <c r="AB103" i="30"/>
  <c r="AC103" i="30"/>
  <c r="AD103" i="30"/>
  <c r="AD102" i="30" s="1"/>
  <c r="AE103" i="30"/>
  <c r="AF103" i="30" s="1"/>
  <c r="AG103" i="30"/>
  <c r="AH103" i="30"/>
  <c r="AH102" i="30" s="1"/>
  <c r="AI103" i="30"/>
  <c r="AJ103" i="30"/>
  <c r="Q104" i="30"/>
  <c r="S104" i="30"/>
  <c r="T104" i="30"/>
  <c r="U104" i="30"/>
  <c r="V104" i="30"/>
  <c r="W104" i="30"/>
  <c r="X104" i="30" s="1"/>
  <c r="Y104" i="30"/>
  <c r="Z104" i="30" s="1"/>
  <c r="Z102" i="30" s="1"/>
  <c r="AA104" i="30"/>
  <c r="AB104" i="30"/>
  <c r="AC104" i="30"/>
  <c r="AD104" i="30" s="1"/>
  <c r="AE104" i="30"/>
  <c r="AF104" i="30" s="1"/>
  <c r="AG104" i="30"/>
  <c r="AH104" i="30"/>
  <c r="AI104" i="30"/>
  <c r="AJ104" i="30" s="1"/>
  <c r="AK104" i="30"/>
  <c r="AL104" i="30"/>
  <c r="AD106" i="30"/>
  <c r="AD105" i="30" s="1"/>
  <c r="AF106" i="30"/>
  <c r="AH106" i="30"/>
  <c r="AH105" i="30" s="1"/>
  <c r="Q107" i="30"/>
  <c r="AK107" i="30" s="1"/>
  <c r="Y107" i="30"/>
  <c r="AA107" i="30"/>
  <c r="AB107" i="30"/>
  <c r="AB106" i="30" s="1"/>
  <c r="AB105" i="30" s="1"/>
  <c r="AC107" i="30"/>
  <c r="AD107" i="30" s="1"/>
  <c r="AE107" i="30"/>
  <c r="AF107" i="30"/>
  <c r="AG107" i="30"/>
  <c r="AH107" i="30"/>
  <c r="AI107" i="30"/>
  <c r="AJ107" i="30" s="1"/>
  <c r="AJ106" i="30" s="1"/>
  <c r="Z108" i="30"/>
  <c r="AD108" i="30"/>
  <c r="AF108" i="30"/>
  <c r="Q109" i="30"/>
  <c r="AK109" i="30" s="1"/>
  <c r="AL109" i="30" s="1"/>
  <c r="AL108" i="30" s="1"/>
  <c r="S109" i="30"/>
  <c r="T109" i="30" s="1"/>
  <c r="T108" i="30" s="1"/>
  <c r="U109" i="30"/>
  <c r="W109" i="30"/>
  <c r="X109" i="30" s="1"/>
  <c r="X108" i="30" s="1"/>
  <c r="Y109" i="30"/>
  <c r="Z109" i="30"/>
  <c r="AA109" i="30"/>
  <c r="AB109" i="30" s="1"/>
  <c r="AB108" i="30" s="1"/>
  <c r="AC109" i="30"/>
  <c r="AD109" i="30"/>
  <c r="AE109" i="30"/>
  <c r="AF109" i="30" s="1"/>
  <c r="AG109" i="30"/>
  <c r="AH109" i="30"/>
  <c r="AH108" i="30" s="1"/>
  <c r="AI109" i="30"/>
  <c r="AJ109" i="30"/>
  <c r="AJ108" i="30" s="1"/>
  <c r="Q111" i="30"/>
  <c r="T111" i="30"/>
  <c r="U111" i="30"/>
  <c r="W111" i="30"/>
  <c r="X111" i="30"/>
  <c r="Y111" i="30"/>
  <c r="Z111" i="30"/>
  <c r="AA111" i="30"/>
  <c r="AB111" i="30"/>
  <c r="AB110" i="30" s="1"/>
  <c r="AC111" i="30"/>
  <c r="AD111" i="30"/>
  <c r="AE111" i="30"/>
  <c r="AF111" i="30" s="1"/>
  <c r="AG111" i="30"/>
  <c r="AH111" i="30" s="1"/>
  <c r="AI111" i="30"/>
  <c r="AJ111" i="30"/>
  <c r="AK111" i="30"/>
  <c r="S111" i="30" s="1"/>
  <c r="AL111" i="30"/>
  <c r="Q112" i="30"/>
  <c r="AK112" i="30" s="1"/>
  <c r="Y112" i="30"/>
  <c r="Z112" i="30"/>
  <c r="AA112" i="30"/>
  <c r="AB112" i="30"/>
  <c r="AC112" i="30"/>
  <c r="AD112" i="30"/>
  <c r="AE112" i="30"/>
  <c r="AG112" i="30"/>
  <c r="AH112" i="30"/>
  <c r="AI112" i="30"/>
  <c r="AJ112" i="30" s="1"/>
  <c r="Q113" i="30"/>
  <c r="AK113" i="30" s="1"/>
  <c r="AL113" i="30" s="1"/>
  <c r="W113" i="30"/>
  <c r="Y113" i="30"/>
  <c r="Z113" i="30"/>
  <c r="AA113" i="30"/>
  <c r="AB113" i="30" s="1"/>
  <c r="AC113" i="30"/>
  <c r="AD113" i="30" s="1"/>
  <c r="AE113" i="30"/>
  <c r="AF113" i="30" s="1"/>
  <c r="AG113" i="30"/>
  <c r="AH113" i="30" s="1"/>
  <c r="AI113" i="30"/>
  <c r="AJ113" i="30" s="1"/>
  <c r="Q114" i="30"/>
  <c r="W114" i="30"/>
  <c r="X114" i="30" s="1"/>
  <c r="Y114" i="30"/>
  <c r="Z114" i="30" s="1"/>
  <c r="AA114" i="30"/>
  <c r="AB114" i="30"/>
  <c r="AC114" i="30"/>
  <c r="AD114" i="30" s="1"/>
  <c r="AE114" i="30"/>
  <c r="U114" i="30" s="1"/>
  <c r="AF114" i="30"/>
  <c r="AG114" i="30"/>
  <c r="AH114" i="30"/>
  <c r="AI114" i="30"/>
  <c r="AJ114" i="30"/>
  <c r="AK114" i="30"/>
  <c r="Q115" i="30"/>
  <c r="S115" i="30"/>
  <c r="T115" i="30" s="1"/>
  <c r="Y115" i="30"/>
  <c r="Z115" i="30" s="1"/>
  <c r="AA115" i="30"/>
  <c r="AB115" i="30" s="1"/>
  <c r="AC115" i="30"/>
  <c r="AD115" i="30" s="1"/>
  <c r="AE115" i="30"/>
  <c r="AF115" i="30" s="1"/>
  <c r="AG115" i="30"/>
  <c r="AH115" i="30"/>
  <c r="AI115" i="30"/>
  <c r="AK115" i="30"/>
  <c r="W115" i="30" s="1"/>
  <c r="X115" i="30" s="1"/>
  <c r="AL115" i="30"/>
  <c r="Q116" i="30"/>
  <c r="T116" i="30"/>
  <c r="W116" i="30"/>
  <c r="X116" i="30" s="1"/>
  <c r="Y116" i="30"/>
  <c r="Z116" i="30"/>
  <c r="AA116" i="30"/>
  <c r="AB116" i="30" s="1"/>
  <c r="AC116" i="30"/>
  <c r="AD116" i="30" s="1"/>
  <c r="AE116" i="30"/>
  <c r="AG116" i="30"/>
  <c r="AH116" i="30"/>
  <c r="AI116" i="30"/>
  <c r="AJ116" i="30"/>
  <c r="AK116" i="30"/>
  <c r="S116" i="30" s="1"/>
  <c r="AL116" i="30"/>
  <c r="Q117" i="30"/>
  <c r="Y117" i="30"/>
  <c r="Z117" i="30" s="1"/>
  <c r="AA117" i="30"/>
  <c r="AB117" i="30" s="1"/>
  <c r="AC117" i="30"/>
  <c r="AD117" i="30"/>
  <c r="AE117" i="30"/>
  <c r="AG117" i="30"/>
  <c r="AH117" i="30" s="1"/>
  <c r="AI117" i="30"/>
  <c r="AJ117" i="30" s="1"/>
  <c r="AK117" i="30"/>
  <c r="Q118" i="30"/>
  <c r="T118" i="30"/>
  <c r="W118" i="30"/>
  <c r="X118" i="30"/>
  <c r="Y118" i="30"/>
  <c r="Z118" i="30"/>
  <c r="AA118" i="30"/>
  <c r="AB118" i="30" s="1"/>
  <c r="AC118" i="30"/>
  <c r="AD118" i="30"/>
  <c r="AE118" i="30"/>
  <c r="AF118" i="30"/>
  <c r="AG118" i="30"/>
  <c r="AH118" i="30" s="1"/>
  <c r="AI118" i="30"/>
  <c r="AJ118" i="30"/>
  <c r="AK118" i="30"/>
  <c r="S118" i="30" s="1"/>
  <c r="AL118" i="30"/>
  <c r="Q119" i="30"/>
  <c r="W119" i="30"/>
  <c r="Y119" i="30"/>
  <c r="Z119" i="30" s="1"/>
  <c r="AA119" i="30"/>
  <c r="AB119" i="30" s="1"/>
  <c r="AC119" i="30"/>
  <c r="AD119" i="30"/>
  <c r="AE119" i="30"/>
  <c r="AF119" i="30"/>
  <c r="AG119" i="30"/>
  <c r="AH119" i="30" s="1"/>
  <c r="AI119" i="30"/>
  <c r="AJ119" i="30" s="1"/>
  <c r="AK119" i="30"/>
  <c r="AD120" i="30"/>
  <c r="Q121" i="30"/>
  <c r="S121" i="30"/>
  <c r="T121" i="30" s="1"/>
  <c r="T120" i="30" s="1"/>
  <c r="W121" i="30"/>
  <c r="X121" i="30"/>
  <c r="X120" i="30" s="1"/>
  <c r="Y121" i="30"/>
  <c r="AA121" i="30"/>
  <c r="AB121" i="30" s="1"/>
  <c r="AB120" i="30" s="1"/>
  <c r="AC121" i="30"/>
  <c r="AD121" i="30" s="1"/>
  <c r="AE121" i="30"/>
  <c r="AF121" i="30"/>
  <c r="AG121" i="30"/>
  <c r="AH121" i="30" s="1"/>
  <c r="AI121" i="30"/>
  <c r="AJ121" i="30"/>
  <c r="AJ120" i="30" s="1"/>
  <c r="AK121" i="30"/>
  <c r="AL121" i="30" s="1"/>
  <c r="AL120" i="30" s="1"/>
  <c r="Q122" i="30"/>
  <c r="S122" i="30"/>
  <c r="T122" i="30" s="1"/>
  <c r="W122" i="30"/>
  <c r="X122" i="30" s="1"/>
  <c r="Y122" i="30"/>
  <c r="Z122" i="30"/>
  <c r="AA122" i="30"/>
  <c r="AB122" i="30"/>
  <c r="AE122" i="30"/>
  <c r="AF122" i="30"/>
  <c r="AG122" i="30"/>
  <c r="AH122" i="30"/>
  <c r="AI122" i="30"/>
  <c r="AJ122" i="30" s="1"/>
  <c r="AK122" i="30"/>
  <c r="AC122" i="30" s="1"/>
  <c r="AD122" i="30" s="1"/>
  <c r="AL122" i="30"/>
  <c r="Q126" i="30"/>
  <c r="AA126" i="30"/>
  <c r="AB126" i="30"/>
  <c r="AC126" i="30"/>
  <c r="AD126" i="30" s="1"/>
  <c r="AE126" i="30"/>
  <c r="AF126" i="30"/>
  <c r="AG126" i="30"/>
  <c r="AH126" i="30" s="1"/>
  <c r="AK126" i="30"/>
  <c r="Q127" i="30"/>
  <c r="S127" i="30"/>
  <c r="T127" i="30" s="1"/>
  <c r="AA127" i="30"/>
  <c r="AB127" i="30"/>
  <c r="AC127" i="30"/>
  <c r="AD127" i="30" s="1"/>
  <c r="AE127" i="30"/>
  <c r="AF127" i="30"/>
  <c r="AG127" i="30"/>
  <c r="AH127" i="30"/>
  <c r="AI127" i="30"/>
  <c r="AJ127" i="30" s="1"/>
  <c r="AK127" i="30"/>
  <c r="Q128" i="30"/>
  <c r="AK128" i="30" s="1"/>
  <c r="S128" i="30"/>
  <c r="T128" i="30" s="1"/>
  <c r="Y128" i="30"/>
  <c r="Z128" i="30" s="1"/>
  <c r="AA128" i="30"/>
  <c r="AB128" i="30"/>
  <c r="AC128" i="30"/>
  <c r="AD128" i="30" s="1"/>
  <c r="AE128" i="30"/>
  <c r="AF128" i="30"/>
  <c r="AG128" i="30"/>
  <c r="AH128" i="30"/>
  <c r="AI128" i="30"/>
  <c r="AJ128" i="30"/>
  <c r="Q129" i="30"/>
  <c r="AK129" i="30" s="1"/>
  <c r="Y129" i="30"/>
  <c r="Z129" i="30"/>
  <c r="AA129" i="30"/>
  <c r="AB129" i="30" s="1"/>
  <c r="AC129" i="30"/>
  <c r="AD129" i="30"/>
  <c r="AE129" i="30"/>
  <c r="AG129" i="30"/>
  <c r="AH129" i="30" s="1"/>
  <c r="AI129" i="30"/>
  <c r="AJ129" i="30" s="1"/>
  <c r="Q130" i="30"/>
  <c r="S130" i="30"/>
  <c r="T130" i="30" s="1"/>
  <c r="Y130" i="30"/>
  <c r="AA130" i="30"/>
  <c r="AB130" i="30" s="1"/>
  <c r="AC130" i="30"/>
  <c r="AD130" i="30" s="1"/>
  <c r="AE130" i="30"/>
  <c r="AF130" i="30"/>
  <c r="AG130" i="30"/>
  <c r="AH130" i="30" s="1"/>
  <c r="AI130" i="30"/>
  <c r="AJ130" i="30"/>
  <c r="AK130" i="30"/>
  <c r="W130" i="30" s="1"/>
  <c r="AL130" i="30"/>
  <c r="Q132" i="30"/>
  <c r="W132" i="30"/>
  <c r="X132" i="30"/>
  <c r="Y132" i="30"/>
  <c r="Z132" i="30"/>
  <c r="AA132" i="30"/>
  <c r="AB132" i="30" s="1"/>
  <c r="AB131" i="30" s="1"/>
  <c r="AC132" i="30"/>
  <c r="AE132" i="30"/>
  <c r="AF132" i="30" s="1"/>
  <c r="AG132" i="30"/>
  <c r="AH132" i="30" s="1"/>
  <c r="AH131" i="30" s="1"/>
  <c r="AI132" i="30"/>
  <c r="AJ132" i="30" s="1"/>
  <c r="AK132" i="30"/>
  <c r="Q133" i="30"/>
  <c r="AK133" i="30" s="1"/>
  <c r="AL133" i="30" s="1"/>
  <c r="S133" i="30"/>
  <c r="T133" i="30"/>
  <c r="W133" i="30"/>
  <c r="Y133" i="30"/>
  <c r="Z133" i="30"/>
  <c r="Z131" i="30" s="1"/>
  <c r="AA133" i="30"/>
  <c r="AB133" i="30"/>
  <c r="AC133" i="30"/>
  <c r="AD133" i="30" s="1"/>
  <c r="AE133" i="30"/>
  <c r="AF133" i="30"/>
  <c r="AG133" i="30"/>
  <c r="AH133" i="30"/>
  <c r="AI133" i="30"/>
  <c r="AJ133" i="30" s="1"/>
  <c r="Q136" i="30"/>
  <c r="AK136" i="30" s="1"/>
  <c r="W136" i="30" s="1"/>
  <c r="S136" i="30"/>
  <c r="T136" i="30" s="1"/>
  <c r="X136" i="30"/>
  <c r="Y136" i="30"/>
  <c r="Z136" i="30"/>
  <c r="AA136" i="30"/>
  <c r="AC136" i="30"/>
  <c r="AD136" i="30"/>
  <c r="AE136" i="30"/>
  <c r="AF136" i="30"/>
  <c r="AG136" i="30"/>
  <c r="AH136" i="30"/>
  <c r="AI136" i="30"/>
  <c r="AJ136" i="30"/>
  <c r="AL136" i="30"/>
  <c r="Q137" i="30"/>
  <c r="W137" i="30"/>
  <c r="X137" i="30" s="1"/>
  <c r="Y137" i="30"/>
  <c r="Z137" i="30" s="1"/>
  <c r="Z135" i="30" s="1"/>
  <c r="AA137" i="30"/>
  <c r="AB137" i="30"/>
  <c r="AC137" i="30"/>
  <c r="AD137" i="30" s="1"/>
  <c r="AE137" i="30"/>
  <c r="AG137" i="30"/>
  <c r="AH137" i="30"/>
  <c r="AI137" i="30"/>
  <c r="AJ137" i="30" s="1"/>
  <c r="AK137" i="30"/>
  <c r="Q138" i="30"/>
  <c r="W138" i="30"/>
  <c r="X138" i="30" s="1"/>
  <c r="Y138" i="30"/>
  <c r="Z138" i="30" s="1"/>
  <c r="AA138" i="30"/>
  <c r="AB138" i="30" s="1"/>
  <c r="AC138" i="30"/>
  <c r="AD138" i="30" s="1"/>
  <c r="AE138" i="30"/>
  <c r="AG138" i="30"/>
  <c r="AH138" i="30"/>
  <c r="AI138" i="30"/>
  <c r="AJ138" i="30"/>
  <c r="AK138" i="30"/>
  <c r="S138" i="30" s="1"/>
  <c r="T138" i="30" s="1"/>
  <c r="AL138" i="30"/>
  <c r="Q139" i="30"/>
  <c r="Y139" i="30"/>
  <c r="Z139" i="30"/>
  <c r="AA139" i="30"/>
  <c r="AB139" i="30"/>
  <c r="AC139" i="30"/>
  <c r="AD139" i="30" s="1"/>
  <c r="AE139" i="30"/>
  <c r="AG139" i="30"/>
  <c r="AH139" i="30" s="1"/>
  <c r="AK139" i="30"/>
  <c r="Z140" i="30"/>
  <c r="AF140" i="30"/>
  <c r="Q141" i="30"/>
  <c r="AK141" i="30" s="1"/>
  <c r="W141" i="30"/>
  <c r="U141" i="30" s="1"/>
  <c r="X141" i="30"/>
  <c r="Y141" i="30"/>
  <c r="Z141" i="30" s="1"/>
  <c r="AA141" i="30"/>
  <c r="AB141" i="30" s="1"/>
  <c r="AC141" i="30"/>
  <c r="AD141" i="30"/>
  <c r="AD140" i="30" s="1"/>
  <c r="AE141" i="30"/>
  <c r="AF141" i="30" s="1"/>
  <c r="AG141" i="30"/>
  <c r="AH141" i="30"/>
  <c r="AH140" i="30" s="1"/>
  <c r="AI141" i="30"/>
  <c r="AJ141" i="30"/>
  <c r="Q142" i="30"/>
  <c r="AK142" i="30" s="1"/>
  <c r="U142" i="30"/>
  <c r="W142" i="30"/>
  <c r="X142" i="30"/>
  <c r="Y142" i="30"/>
  <c r="Z142" i="30" s="1"/>
  <c r="AA142" i="30"/>
  <c r="AB142" i="30"/>
  <c r="AC142" i="30"/>
  <c r="AD142" i="30"/>
  <c r="AE142" i="30"/>
  <c r="AF142" i="30"/>
  <c r="AG142" i="30"/>
  <c r="AH142" i="30"/>
  <c r="AI142" i="30"/>
  <c r="AJ142" i="30"/>
  <c r="AH143" i="30"/>
  <c r="AD144" i="30"/>
  <c r="Q145" i="30"/>
  <c r="AK145" i="30" s="1"/>
  <c r="Y145" i="30"/>
  <c r="Z145" i="30" s="1"/>
  <c r="Z144" i="30" s="1"/>
  <c r="AA145" i="30"/>
  <c r="AB145" i="30" s="1"/>
  <c r="AC145" i="30"/>
  <c r="AD145" i="30"/>
  <c r="AE145" i="30"/>
  <c r="AF145" i="30"/>
  <c r="AG145" i="30"/>
  <c r="AH145" i="30" s="1"/>
  <c r="AH144" i="30" s="1"/>
  <c r="AI145" i="30"/>
  <c r="AJ145" i="30" s="1"/>
  <c r="Q146" i="30"/>
  <c r="S146" i="30"/>
  <c r="W146" i="30"/>
  <c r="X146" i="30" s="1"/>
  <c r="Y146" i="30"/>
  <c r="Z146" i="30"/>
  <c r="AA146" i="30"/>
  <c r="AB146" i="30"/>
  <c r="AC146" i="30"/>
  <c r="AD146" i="30"/>
  <c r="AE146" i="30"/>
  <c r="AF146" i="30"/>
  <c r="AG146" i="30"/>
  <c r="AH146" i="30"/>
  <c r="AI146" i="30"/>
  <c r="AJ146" i="30" s="1"/>
  <c r="AK146" i="30"/>
  <c r="AL146" i="30" s="1"/>
  <c r="Q148" i="30"/>
  <c r="Y148" i="30"/>
  <c r="Z148" i="30"/>
  <c r="Z147" i="30" s="1"/>
  <c r="AA148" i="30"/>
  <c r="AB148" i="30" s="1"/>
  <c r="AC148" i="30"/>
  <c r="AD148" i="30" s="1"/>
  <c r="AD147" i="30" s="1"/>
  <c r="AE148" i="30"/>
  <c r="AF148" i="30"/>
  <c r="AG148" i="30"/>
  <c r="AH148" i="30" s="1"/>
  <c r="AI148" i="30"/>
  <c r="AJ148" i="30"/>
  <c r="AJ147" i="30" s="1"/>
  <c r="AK148" i="30"/>
  <c r="Q149" i="30"/>
  <c r="AK149" i="30" s="1"/>
  <c r="S149" i="30"/>
  <c r="W149" i="30"/>
  <c r="X149" i="30"/>
  <c r="Y149" i="30"/>
  <c r="Z149" i="30" s="1"/>
  <c r="AA149" i="30"/>
  <c r="AB149" i="30"/>
  <c r="AB147" i="30" s="1"/>
  <c r="AC149" i="30"/>
  <c r="AD149" i="30" s="1"/>
  <c r="AE149" i="30"/>
  <c r="AG149" i="30"/>
  <c r="AH149" i="30" s="1"/>
  <c r="AH147" i="30" s="1"/>
  <c r="AI149" i="30"/>
  <c r="AJ149" i="30"/>
  <c r="AL149" i="30"/>
  <c r="Q153" i="30"/>
  <c r="Y153" i="30"/>
  <c r="Z153" i="30" s="1"/>
  <c r="AA153" i="30"/>
  <c r="AB153" i="30"/>
  <c r="AB152" i="30" s="1"/>
  <c r="AC153" i="30"/>
  <c r="AD153" i="30"/>
  <c r="AE153" i="30"/>
  <c r="AF153" i="30" s="1"/>
  <c r="AG153" i="30"/>
  <c r="AH153" i="30" s="1"/>
  <c r="AI153" i="30"/>
  <c r="AJ153" i="30" s="1"/>
  <c r="AK153" i="30"/>
  <c r="Q154" i="30"/>
  <c r="AK154" i="30" s="1"/>
  <c r="S154" i="30" s="1"/>
  <c r="T154" i="30"/>
  <c r="W154" i="30"/>
  <c r="X154" i="30" s="1"/>
  <c r="Y154" i="30"/>
  <c r="Z154" i="30"/>
  <c r="Z152" i="30" s="1"/>
  <c r="AA154" i="30"/>
  <c r="AB154" i="30" s="1"/>
  <c r="AC154" i="30"/>
  <c r="AD154" i="30" s="1"/>
  <c r="AE154" i="30"/>
  <c r="AG154" i="30"/>
  <c r="AH154" i="30"/>
  <c r="AI154" i="30"/>
  <c r="AJ154" i="30" s="1"/>
  <c r="AL154" i="30"/>
  <c r="Q155" i="30"/>
  <c r="AK155" i="30" s="1"/>
  <c r="Y155" i="30"/>
  <c r="Z155" i="30" s="1"/>
  <c r="AA155" i="30"/>
  <c r="AB155" i="30" s="1"/>
  <c r="AC155" i="30"/>
  <c r="AD155" i="30"/>
  <c r="AE155" i="30"/>
  <c r="AF155" i="30" s="1"/>
  <c r="AG155" i="30"/>
  <c r="AH155" i="30" s="1"/>
  <c r="AI155" i="30"/>
  <c r="AJ155" i="30"/>
  <c r="Q156" i="30"/>
  <c r="Y156" i="30"/>
  <c r="Z156" i="30"/>
  <c r="AA156" i="30"/>
  <c r="AB156" i="30" s="1"/>
  <c r="AC156" i="30"/>
  <c r="AD156" i="30"/>
  <c r="AE156" i="30"/>
  <c r="AF156" i="30"/>
  <c r="AG156" i="30"/>
  <c r="AH156" i="30" s="1"/>
  <c r="AI156" i="30"/>
  <c r="AJ156" i="30"/>
  <c r="AK156" i="30"/>
  <c r="Q157" i="30"/>
  <c r="S157" i="30"/>
  <c r="T157" i="30" s="1"/>
  <c r="W157" i="30"/>
  <c r="X157" i="30" s="1"/>
  <c r="Y157" i="30"/>
  <c r="Z157" i="30"/>
  <c r="AA157" i="30"/>
  <c r="AB157" i="30" s="1"/>
  <c r="AC157" i="30"/>
  <c r="AD157" i="30" s="1"/>
  <c r="AE157" i="30"/>
  <c r="AG157" i="30"/>
  <c r="AH157" i="30" s="1"/>
  <c r="AI157" i="30"/>
  <c r="AJ157" i="30"/>
  <c r="AK157" i="30"/>
  <c r="AL157" i="30"/>
  <c r="Q158" i="30"/>
  <c r="S158" i="30"/>
  <c r="T158" i="30" s="1"/>
  <c r="W158" i="30"/>
  <c r="X158" i="30" s="1"/>
  <c r="Y158" i="30"/>
  <c r="Z158" i="30"/>
  <c r="AA158" i="30"/>
  <c r="AB158" i="30" s="1"/>
  <c r="AC158" i="30"/>
  <c r="AD158" i="30"/>
  <c r="AE158" i="30"/>
  <c r="AG158" i="30"/>
  <c r="AH158" i="30"/>
  <c r="AI158" i="30"/>
  <c r="AJ158" i="30"/>
  <c r="AK158" i="30"/>
  <c r="AL158" i="30"/>
  <c r="Q159" i="30"/>
  <c r="AK159" i="30" s="1"/>
  <c r="Y159" i="30"/>
  <c r="Z159" i="30"/>
  <c r="AA159" i="30"/>
  <c r="AB159" i="30" s="1"/>
  <c r="AC159" i="30"/>
  <c r="AD159" i="30" s="1"/>
  <c r="AE159" i="30"/>
  <c r="AF159" i="30" s="1"/>
  <c r="AG159" i="30"/>
  <c r="AH159" i="30" s="1"/>
  <c r="AI159" i="30"/>
  <c r="AJ159" i="30"/>
  <c r="Q160" i="30"/>
  <c r="W160" i="30"/>
  <c r="Y160" i="30"/>
  <c r="Z160" i="30" s="1"/>
  <c r="AA160" i="30"/>
  <c r="AB160" i="30"/>
  <c r="AC160" i="30"/>
  <c r="AD160" i="30"/>
  <c r="AE160" i="30"/>
  <c r="AF160" i="30"/>
  <c r="AG160" i="30"/>
  <c r="AH160" i="30" s="1"/>
  <c r="AI160" i="30"/>
  <c r="AJ160" i="30"/>
  <c r="AK160" i="30"/>
  <c r="S160" i="30" s="1"/>
  <c r="AL160" i="30"/>
  <c r="Q162" i="30"/>
  <c r="AK162" i="30" s="1"/>
  <c r="W162" i="30"/>
  <c r="X162" i="30" s="1"/>
  <c r="Y162" i="30"/>
  <c r="Z162" i="30" s="1"/>
  <c r="AA162" i="30"/>
  <c r="AB162" i="30" s="1"/>
  <c r="AC162" i="30"/>
  <c r="AD162" i="30"/>
  <c r="AD161" i="30" s="1"/>
  <c r="AE162" i="30"/>
  <c r="AG162" i="30"/>
  <c r="AH162" i="30"/>
  <c r="AI162" i="30"/>
  <c r="AJ162" i="30"/>
  <c r="AJ161" i="30" s="1"/>
  <c r="Q163" i="30"/>
  <c r="Y163" i="30"/>
  <c r="Z163" i="30" s="1"/>
  <c r="AA163" i="30"/>
  <c r="AB163" i="30"/>
  <c r="AC163" i="30"/>
  <c r="AD163" i="30" s="1"/>
  <c r="AE163" i="30"/>
  <c r="AG163" i="30"/>
  <c r="AH163" i="30"/>
  <c r="AI163" i="30"/>
  <c r="AJ163" i="30"/>
  <c r="AK163" i="30"/>
  <c r="Q164" i="30"/>
  <c r="Y164" i="30"/>
  <c r="Z164" i="30"/>
  <c r="AA164" i="30"/>
  <c r="AB164" i="30"/>
  <c r="AC164" i="30"/>
  <c r="AD164" i="30" s="1"/>
  <c r="AE164" i="30"/>
  <c r="AF164" i="30" s="1"/>
  <c r="AG164" i="30"/>
  <c r="AH164" i="30" s="1"/>
  <c r="AI164" i="30"/>
  <c r="AJ164" i="30"/>
  <c r="AK164" i="30"/>
  <c r="Q165" i="30"/>
  <c r="AK165" i="30" s="1"/>
  <c r="S165" i="30"/>
  <c r="T165" i="30" s="1"/>
  <c r="Y165" i="30"/>
  <c r="Z165" i="30"/>
  <c r="AA165" i="30"/>
  <c r="AB165" i="30" s="1"/>
  <c r="AC165" i="30"/>
  <c r="AD165" i="30"/>
  <c r="AE165" i="30"/>
  <c r="AG165" i="30"/>
  <c r="AH165" i="30" s="1"/>
  <c r="AI165" i="30"/>
  <c r="AJ165" i="30" s="1"/>
  <c r="Q166" i="30"/>
  <c r="Y166" i="30"/>
  <c r="Z166" i="30" s="1"/>
  <c r="AA166" i="30"/>
  <c r="AB166" i="30" s="1"/>
  <c r="AC166" i="30"/>
  <c r="AD166" i="30" s="1"/>
  <c r="AE166" i="30"/>
  <c r="AG166" i="30"/>
  <c r="AH166" i="30" s="1"/>
  <c r="AI166" i="30"/>
  <c r="AJ166" i="30" s="1"/>
  <c r="AK166" i="30"/>
  <c r="Q167" i="30"/>
  <c r="Y167" i="30"/>
  <c r="Z167" i="30" s="1"/>
  <c r="AA167" i="30"/>
  <c r="AB167" i="30" s="1"/>
  <c r="AC167" i="30"/>
  <c r="AD167" i="30" s="1"/>
  <c r="AE167" i="30"/>
  <c r="AF167" i="30"/>
  <c r="AG167" i="30"/>
  <c r="AH167" i="30" s="1"/>
  <c r="AI167" i="30"/>
  <c r="AJ167" i="30" s="1"/>
  <c r="AK167" i="30"/>
  <c r="Q168" i="30"/>
  <c r="S168" i="30"/>
  <c r="Y168" i="30"/>
  <c r="Z168" i="30"/>
  <c r="AA168" i="30"/>
  <c r="AB168" i="30"/>
  <c r="AC168" i="30"/>
  <c r="AD168" i="30"/>
  <c r="AE168" i="30"/>
  <c r="AF168" i="30"/>
  <c r="AG168" i="30"/>
  <c r="AH168" i="30"/>
  <c r="AI168" i="30"/>
  <c r="AJ168" i="30" s="1"/>
  <c r="AK168" i="30"/>
  <c r="Q170" i="30"/>
  <c r="AK170" i="30" s="1"/>
  <c r="Y170" i="30"/>
  <c r="AA170" i="30"/>
  <c r="AB170" i="30"/>
  <c r="AB169" i="30" s="1"/>
  <c r="AC170" i="30"/>
  <c r="AD170" i="30"/>
  <c r="AE170" i="30"/>
  <c r="AF170" i="30"/>
  <c r="AG170" i="30"/>
  <c r="AH170" i="30" s="1"/>
  <c r="AI170" i="30"/>
  <c r="AL170" i="30"/>
  <c r="Q171" i="30"/>
  <c r="AK171" i="30" s="1"/>
  <c r="AA171" i="30"/>
  <c r="AB171" i="30" s="1"/>
  <c r="AC171" i="30"/>
  <c r="AD171" i="30"/>
  <c r="AE171" i="30"/>
  <c r="AG171" i="30"/>
  <c r="AH171" i="30" s="1"/>
  <c r="Q172" i="30"/>
  <c r="AK172" i="30" s="1"/>
  <c r="W172" i="30" s="1"/>
  <c r="S172" i="30"/>
  <c r="T172" i="30" s="1"/>
  <c r="U172" i="30"/>
  <c r="Y172" i="30"/>
  <c r="Z172" i="30"/>
  <c r="AA172" i="30"/>
  <c r="AB172" i="30" s="1"/>
  <c r="AC172" i="30"/>
  <c r="AD172" i="30"/>
  <c r="AE172" i="30"/>
  <c r="AF172" i="30"/>
  <c r="AG172" i="30"/>
  <c r="AH172" i="30"/>
  <c r="AI172" i="30"/>
  <c r="AJ172" i="30"/>
  <c r="AL172" i="30"/>
  <c r="Q173" i="30"/>
  <c r="W173" i="30"/>
  <c r="X173" i="30" s="1"/>
  <c r="Y173" i="30"/>
  <c r="Z173" i="30"/>
  <c r="AA173" i="30"/>
  <c r="AB173" i="30"/>
  <c r="AC173" i="30"/>
  <c r="AD173" i="30" s="1"/>
  <c r="AE173" i="30"/>
  <c r="AF173" i="30"/>
  <c r="AG173" i="30"/>
  <c r="AH173" i="30" s="1"/>
  <c r="AI173" i="30"/>
  <c r="AJ173" i="30" s="1"/>
  <c r="AK173" i="30"/>
  <c r="Q174" i="30"/>
  <c r="Y174" i="30"/>
  <c r="AA174" i="30"/>
  <c r="AB174" i="30"/>
  <c r="AC174" i="30"/>
  <c r="AD174" i="30"/>
  <c r="AE174" i="30"/>
  <c r="AF174" i="30"/>
  <c r="AG174" i="30"/>
  <c r="AH174" i="30"/>
  <c r="AI174" i="30"/>
  <c r="AJ174" i="30" s="1"/>
  <c r="AK174" i="30"/>
  <c r="Q175" i="30"/>
  <c r="Y175" i="30"/>
  <c r="Z175" i="30" s="1"/>
  <c r="AA175" i="30"/>
  <c r="AB175" i="30" s="1"/>
  <c r="AC175" i="30"/>
  <c r="AD175" i="30"/>
  <c r="AD169" i="30" s="1"/>
  <c r="AE175" i="30"/>
  <c r="AF175" i="30"/>
  <c r="AG175" i="30"/>
  <c r="AH175" i="30" s="1"/>
  <c r="AI175" i="30"/>
  <c r="AJ175" i="30" s="1"/>
  <c r="AK175" i="30"/>
  <c r="Q176" i="30"/>
  <c r="AK176" i="30" s="1"/>
  <c r="Y176" i="30"/>
  <c r="Z176" i="30"/>
  <c r="AA176" i="30"/>
  <c r="AB176" i="30" s="1"/>
  <c r="AC176" i="30"/>
  <c r="AD176" i="30"/>
  <c r="AE176" i="30"/>
  <c r="AF176" i="30" s="1"/>
  <c r="AG176" i="30"/>
  <c r="AH176" i="30"/>
  <c r="AI176" i="30"/>
  <c r="AJ176" i="30" s="1"/>
  <c r="Q177" i="30"/>
  <c r="AK177" i="30" s="1"/>
  <c r="Y177" i="30"/>
  <c r="Z177" i="30" s="1"/>
  <c r="AA177" i="30"/>
  <c r="AB177" i="30"/>
  <c r="AC177" i="30"/>
  <c r="AD177" i="30" s="1"/>
  <c r="AE177" i="30"/>
  <c r="AG177" i="30"/>
  <c r="AH177" i="30" s="1"/>
  <c r="AI177" i="30"/>
  <c r="AJ177" i="30" s="1"/>
  <c r="AL177" i="30"/>
  <c r="AD179" i="30"/>
  <c r="AH179" i="30"/>
  <c r="AJ179" i="30"/>
  <c r="AL179" i="30"/>
  <c r="Q180" i="30"/>
  <c r="AK180" i="30" s="1"/>
  <c r="W180" i="30" s="1"/>
  <c r="S180" i="30"/>
  <c r="Y180" i="30"/>
  <c r="AA180" i="30"/>
  <c r="AC180" i="30"/>
  <c r="AD180" i="30" s="1"/>
  <c r="AE180" i="30"/>
  <c r="AF180" i="30"/>
  <c r="AG180" i="30"/>
  <c r="AH180" i="30" s="1"/>
  <c r="AI180" i="30"/>
  <c r="AJ180" i="30"/>
  <c r="AL180" i="30"/>
  <c r="AD181" i="30"/>
  <c r="AF181" i="30"/>
  <c r="AJ181" i="30"/>
  <c r="Q182" i="30"/>
  <c r="AK182" i="30" s="1"/>
  <c r="S182" i="30"/>
  <c r="T182" i="30" s="1"/>
  <c r="W182" i="30"/>
  <c r="X182" i="30" s="1"/>
  <c r="Y182" i="30"/>
  <c r="AA182" i="30"/>
  <c r="AB182" i="30"/>
  <c r="AB181" i="30" s="1"/>
  <c r="AC182" i="30"/>
  <c r="AD182" i="30" s="1"/>
  <c r="AE182" i="30"/>
  <c r="AF182" i="30" s="1"/>
  <c r="AG182" i="30"/>
  <c r="AH182" i="30"/>
  <c r="AI182" i="30"/>
  <c r="AJ182" i="30" s="1"/>
  <c r="AL182" i="30"/>
  <c r="Q183" i="30"/>
  <c r="W183" i="30"/>
  <c r="X183" i="30"/>
  <c r="X181" i="30" s="1"/>
  <c r="Y183" i="30"/>
  <c r="AA183" i="30"/>
  <c r="AB183" i="30"/>
  <c r="AC183" i="30"/>
  <c r="AD183" i="30" s="1"/>
  <c r="AE183" i="30"/>
  <c r="AF183" i="30"/>
  <c r="AG183" i="30"/>
  <c r="AH183" i="30" s="1"/>
  <c r="AI183" i="30"/>
  <c r="AJ183" i="30" s="1"/>
  <c r="AK183" i="30"/>
  <c r="Q185" i="30"/>
  <c r="AK185" i="30" s="1"/>
  <c r="Y185" i="30"/>
  <c r="Z185" i="30" s="1"/>
  <c r="AA185" i="30"/>
  <c r="AB185" i="30"/>
  <c r="AC185" i="30"/>
  <c r="AD185" i="30"/>
  <c r="AE185" i="30"/>
  <c r="AG185" i="30"/>
  <c r="AH185" i="30" s="1"/>
  <c r="AI185" i="30"/>
  <c r="AJ185" i="30" s="1"/>
  <c r="Q186" i="30"/>
  <c r="AK186" i="30" s="1"/>
  <c r="Y186" i="30"/>
  <c r="Z186" i="30" s="1"/>
  <c r="AA186" i="30"/>
  <c r="AB186" i="30" s="1"/>
  <c r="AC186" i="30"/>
  <c r="AD186" i="30"/>
  <c r="AE186" i="30"/>
  <c r="AF186" i="30"/>
  <c r="AG186" i="30"/>
  <c r="AH186" i="30" s="1"/>
  <c r="AI186" i="30"/>
  <c r="AJ186" i="30" s="1"/>
  <c r="Q187" i="30"/>
  <c r="AK187" i="30" s="1"/>
  <c r="S187" i="30"/>
  <c r="Y187" i="30"/>
  <c r="Z187" i="30"/>
  <c r="AA187" i="30"/>
  <c r="AB187" i="30"/>
  <c r="AC187" i="30"/>
  <c r="AD187" i="30" s="1"/>
  <c r="AE187" i="30"/>
  <c r="AG187" i="30"/>
  <c r="AH187" i="30" s="1"/>
  <c r="AI187" i="30"/>
  <c r="AJ187" i="30" s="1"/>
  <c r="Q188" i="30"/>
  <c r="Y188" i="30"/>
  <c r="AA188" i="30"/>
  <c r="AB188" i="30" s="1"/>
  <c r="AC188" i="30"/>
  <c r="AD188" i="30"/>
  <c r="AE188" i="30"/>
  <c r="AF188" i="30" s="1"/>
  <c r="AG188" i="30"/>
  <c r="AH188" i="30"/>
  <c r="AI188" i="30"/>
  <c r="AJ188" i="30"/>
  <c r="AK188" i="30"/>
  <c r="Q189" i="30"/>
  <c r="AK189" i="30" s="1"/>
  <c r="S189" i="30" s="1"/>
  <c r="Y189" i="30"/>
  <c r="Z189" i="30" s="1"/>
  <c r="AA189" i="30"/>
  <c r="AB189" i="30" s="1"/>
  <c r="AC189" i="30"/>
  <c r="AD189" i="30"/>
  <c r="AE189" i="30"/>
  <c r="AF189" i="30"/>
  <c r="AG189" i="30"/>
  <c r="AH189" i="30" s="1"/>
  <c r="AI189" i="30"/>
  <c r="AJ189" i="30"/>
  <c r="Z190" i="30"/>
  <c r="AH190" i="30"/>
  <c r="AL190" i="30"/>
  <c r="Q191" i="30"/>
  <c r="S191" i="30"/>
  <c r="W191" i="30"/>
  <c r="Y191" i="30"/>
  <c r="Z191" i="30" s="1"/>
  <c r="AA191" i="30"/>
  <c r="AB191" i="30"/>
  <c r="AB190" i="30" s="1"/>
  <c r="AC191" i="30"/>
  <c r="AD191" i="30" s="1"/>
  <c r="AD190" i="30" s="1"/>
  <c r="AE191" i="30"/>
  <c r="AG191" i="30"/>
  <c r="AH191" i="30"/>
  <c r="AI191" i="30"/>
  <c r="AJ191" i="30" s="1"/>
  <c r="AJ190" i="30" s="1"/>
  <c r="AK191" i="30"/>
  <c r="AL191" i="30"/>
  <c r="X192" i="30"/>
  <c r="AD192" i="30"/>
  <c r="AH192" i="30"/>
  <c r="AJ192" i="30"/>
  <c r="Q193" i="30"/>
  <c r="U193" i="30"/>
  <c r="W193" i="30"/>
  <c r="X193" i="30"/>
  <c r="Y193" i="30"/>
  <c r="Z193" i="30"/>
  <c r="Z192" i="30" s="1"/>
  <c r="AA193" i="30"/>
  <c r="AB193" i="30" s="1"/>
  <c r="AB192" i="30" s="1"/>
  <c r="AC193" i="30"/>
  <c r="AD193" i="30"/>
  <c r="AE193" i="30"/>
  <c r="AF193" i="30" s="1"/>
  <c r="AG193" i="30"/>
  <c r="AH193" i="30" s="1"/>
  <c r="AI193" i="30"/>
  <c r="AJ193" i="30"/>
  <c r="AK193" i="30"/>
  <c r="Q197" i="30"/>
  <c r="Y197" i="30"/>
  <c r="AA197" i="30"/>
  <c r="AB197" i="30" s="1"/>
  <c r="AB196" i="30" s="1"/>
  <c r="AC197" i="30"/>
  <c r="AD197" i="30" s="1"/>
  <c r="AD196" i="30" s="1"/>
  <c r="AE197" i="30"/>
  <c r="AF197" i="30"/>
  <c r="AG197" i="30"/>
  <c r="AH197" i="30" s="1"/>
  <c r="AI197" i="30"/>
  <c r="AJ197" i="30"/>
  <c r="AJ196" i="30" s="1"/>
  <c r="AK197" i="30"/>
  <c r="Q198" i="30"/>
  <c r="AK198" i="30" s="1"/>
  <c r="S198" i="30" s="1"/>
  <c r="Y198" i="30"/>
  <c r="Z198" i="30" s="1"/>
  <c r="AA198" i="30"/>
  <c r="AB198" i="30" s="1"/>
  <c r="AC198" i="30"/>
  <c r="AD198" i="30" s="1"/>
  <c r="AE198" i="30"/>
  <c r="AG198" i="30"/>
  <c r="AH198" i="30"/>
  <c r="AI198" i="30"/>
  <c r="AJ198" i="30"/>
  <c r="Q199" i="30"/>
  <c r="AK199" i="30" s="1"/>
  <c r="Y199" i="30"/>
  <c r="Z199" i="30"/>
  <c r="AA199" i="30"/>
  <c r="AB199" i="30"/>
  <c r="AC199" i="30"/>
  <c r="AD199" i="30"/>
  <c r="AE199" i="30"/>
  <c r="AF199" i="30"/>
  <c r="AG199" i="30"/>
  <c r="AH199" i="30" s="1"/>
  <c r="AI199" i="30"/>
  <c r="AJ199" i="30" s="1"/>
  <c r="Q202" i="30"/>
  <c r="AK202" i="30" s="1"/>
  <c r="S202" i="30" s="1"/>
  <c r="T202" i="30"/>
  <c r="U202" i="30"/>
  <c r="W202" i="30"/>
  <c r="X202" i="30" s="1"/>
  <c r="Y202" i="30"/>
  <c r="Z202" i="30"/>
  <c r="AA202" i="30"/>
  <c r="AB202" i="30" s="1"/>
  <c r="AC202" i="30"/>
  <c r="AD202" i="30" s="1"/>
  <c r="AE202" i="30"/>
  <c r="AF202" i="30"/>
  <c r="AG202" i="30"/>
  <c r="AH202" i="30"/>
  <c r="AI202" i="30"/>
  <c r="AJ202" i="30" s="1"/>
  <c r="AL202" i="30"/>
  <c r="Q203" i="30"/>
  <c r="S203" i="30"/>
  <c r="U203" i="30"/>
  <c r="Y203" i="30"/>
  <c r="Z203" i="30" s="1"/>
  <c r="AA203" i="30"/>
  <c r="AB203" i="30" s="1"/>
  <c r="AC203" i="30"/>
  <c r="AD203" i="30" s="1"/>
  <c r="AE203" i="30"/>
  <c r="AF203" i="30"/>
  <c r="AG203" i="30"/>
  <c r="AH203" i="30"/>
  <c r="AI203" i="30"/>
  <c r="AJ203" i="30" s="1"/>
  <c r="AK203" i="30"/>
  <c r="W203" i="30" s="1"/>
  <c r="AL203" i="30"/>
  <c r="Q204" i="30"/>
  <c r="S204" i="30"/>
  <c r="W204" i="30"/>
  <c r="Y204" i="30"/>
  <c r="Z204" i="30"/>
  <c r="AA204" i="30"/>
  <c r="AB204" i="30"/>
  <c r="AC204" i="30"/>
  <c r="AD204" i="30" s="1"/>
  <c r="AE204" i="30"/>
  <c r="AG204" i="30"/>
  <c r="AH204" i="30" s="1"/>
  <c r="AI204" i="30"/>
  <c r="AJ204" i="30"/>
  <c r="AK204" i="30"/>
  <c r="AL204" i="30" s="1"/>
  <c r="Q205" i="30"/>
  <c r="AK205" i="30" s="1"/>
  <c r="Y205" i="30" s="1"/>
  <c r="S205" i="30"/>
  <c r="AA205" i="30"/>
  <c r="AB205" i="30" s="1"/>
  <c r="AC205" i="30"/>
  <c r="AD205" i="30"/>
  <c r="AE205" i="30"/>
  <c r="AF205" i="30" s="1"/>
  <c r="AG205" i="30"/>
  <c r="AH205" i="30"/>
  <c r="AI205" i="30"/>
  <c r="AJ205" i="30" s="1"/>
  <c r="Q206" i="30"/>
  <c r="S206" i="30"/>
  <c r="T206" i="30" s="1"/>
  <c r="W206" i="30"/>
  <c r="X206" i="30" s="1"/>
  <c r="Y206" i="30"/>
  <c r="Z206" i="30" s="1"/>
  <c r="AA206" i="30"/>
  <c r="AB206" i="30"/>
  <c r="AC206" i="30"/>
  <c r="AD206" i="30"/>
  <c r="AE206" i="30"/>
  <c r="AF206" i="30"/>
  <c r="AG206" i="30"/>
  <c r="AH206" i="30"/>
  <c r="AI206" i="30"/>
  <c r="AJ206" i="30"/>
  <c r="AK206" i="30"/>
  <c r="AL206" i="30" s="1"/>
  <c r="AD207" i="30"/>
  <c r="AJ207" i="30"/>
  <c r="Q208" i="30"/>
  <c r="S208" i="30"/>
  <c r="T208" i="30"/>
  <c r="Y208" i="30"/>
  <c r="Z208" i="30"/>
  <c r="AA208" i="30"/>
  <c r="AB208" i="30" s="1"/>
  <c r="AC208" i="30"/>
  <c r="AD208" i="30"/>
  <c r="AE208" i="30"/>
  <c r="AG208" i="30"/>
  <c r="AH208" i="30"/>
  <c r="AI208" i="30"/>
  <c r="AJ208" i="30"/>
  <c r="AK208" i="30"/>
  <c r="Q209" i="30"/>
  <c r="AK209" i="30" s="1"/>
  <c r="W209" i="30" s="1"/>
  <c r="Y209" i="30"/>
  <c r="AA209" i="30"/>
  <c r="AB209" i="30" s="1"/>
  <c r="AB207" i="30" s="1"/>
  <c r="AC209" i="30"/>
  <c r="AD209" i="30"/>
  <c r="AE209" i="30"/>
  <c r="AF209" i="30" s="1"/>
  <c r="AG209" i="30"/>
  <c r="AH209" i="30"/>
  <c r="AI209" i="30"/>
  <c r="AJ209" i="30"/>
  <c r="Q210" i="30"/>
  <c r="Y210" i="30"/>
  <c r="Z210" i="30" s="1"/>
  <c r="AA210" i="30"/>
  <c r="AB210" i="30" s="1"/>
  <c r="AC210" i="30"/>
  <c r="AD210" i="30" s="1"/>
  <c r="AE210" i="30"/>
  <c r="AF210" i="30"/>
  <c r="AG210" i="30"/>
  <c r="AH210" i="30" s="1"/>
  <c r="AH207" i="30" s="1"/>
  <c r="AI210" i="30"/>
  <c r="AJ210" i="30"/>
  <c r="AK210" i="30"/>
  <c r="AL210" i="30"/>
  <c r="Q212" i="30"/>
  <c r="Y212" i="30"/>
  <c r="Z212" i="30" s="1"/>
  <c r="AA212" i="30"/>
  <c r="AB212" i="30"/>
  <c r="AC212" i="30"/>
  <c r="AD212" i="30"/>
  <c r="AE212" i="30"/>
  <c r="AG212" i="30"/>
  <c r="AH212" i="30" s="1"/>
  <c r="AI212" i="30"/>
  <c r="AJ212" i="30" s="1"/>
  <c r="AK212" i="30"/>
  <c r="Q213" i="30"/>
  <c r="AK213" i="30" s="1"/>
  <c r="Y213" i="30"/>
  <c r="Z213" i="30" s="1"/>
  <c r="AA213" i="30"/>
  <c r="AB213" i="30"/>
  <c r="AC213" i="30"/>
  <c r="AD213" i="30"/>
  <c r="AE213" i="30"/>
  <c r="AF213" i="30" s="1"/>
  <c r="AG213" i="30"/>
  <c r="AH213" i="30" s="1"/>
  <c r="AI213" i="30"/>
  <c r="AJ213" i="30"/>
  <c r="Q214" i="30"/>
  <c r="Y214" i="30"/>
  <c r="AA214" i="30"/>
  <c r="AB214" i="30" s="1"/>
  <c r="AC214" i="30"/>
  <c r="AD214" i="30"/>
  <c r="AE214" i="30"/>
  <c r="AF214" i="30"/>
  <c r="AG214" i="30"/>
  <c r="AH214" i="30"/>
  <c r="AI214" i="30"/>
  <c r="AJ214" i="30" s="1"/>
  <c r="AK214" i="30"/>
  <c r="Q215" i="30"/>
  <c r="S215" i="30"/>
  <c r="Y215" i="30"/>
  <c r="Z215" i="30"/>
  <c r="AA215" i="30"/>
  <c r="AB215" i="30" s="1"/>
  <c r="AC215" i="30"/>
  <c r="AD215" i="30"/>
  <c r="AD211" i="30" s="1"/>
  <c r="AE215" i="30"/>
  <c r="AF215" i="30"/>
  <c r="AG215" i="30"/>
  <c r="AH215" i="30"/>
  <c r="AI215" i="30"/>
  <c r="AJ215" i="30" s="1"/>
  <c r="AK215" i="30"/>
  <c r="W215" i="30" s="1"/>
  <c r="AL215" i="30"/>
  <c r="AD217" i="30"/>
  <c r="AF217" i="30"/>
  <c r="AJ217" i="30"/>
  <c r="Q218" i="30"/>
  <c r="W218" i="30"/>
  <c r="Y218" i="30"/>
  <c r="Z218" i="30" s="1"/>
  <c r="AA218" i="30"/>
  <c r="AB218" i="30" s="1"/>
  <c r="AB217" i="30" s="1"/>
  <c r="AC218" i="30"/>
  <c r="AD218" i="30" s="1"/>
  <c r="AE218" i="30"/>
  <c r="AF218" i="30"/>
  <c r="AG218" i="30"/>
  <c r="AH218" i="30"/>
  <c r="AH217" i="30" s="1"/>
  <c r="AI218" i="30"/>
  <c r="AJ218" i="30"/>
  <c r="AK218" i="30"/>
  <c r="Q219" i="30"/>
  <c r="AK219" i="30" s="1"/>
  <c r="S219" i="30" s="1"/>
  <c r="W219" i="30"/>
  <c r="X219" i="30" s="1"/>
  <c r="Y219" i="30"/>
  <c r="Z219" i="30"/>
  <c r="AA219" i="30"/>
  <c r="AB219" i="30" s="1"/>
  <c r="AC219" i="30"/>
  <c r="AD219" i="30"/>
  <c r="AE219" i="30"/>
  <c r="AF219" i="30"/>
  <c r="AG219" i="30"/>
  <c r="AH219" i="30"/>
  <c r="AI219" i="30"/>
  <c r="AJ219" i="30" s="1"/>
  <c r="AL219" i="30"/>
  <c r="Q220" i="30"/>
  <c r="AK220" i="30" s="1"/>
  <c r="S220" i="30" s="1"/>
  <c r="W220" i="30"/>
  <c r="Y220" i="30"/>
  <c r="AA220" i="30"/>
  <c r="AB220" i="30"/>
  <c r="AC220" i="30"/>
  <c r="AD220" i="30" s="1"/>
  <c r="AE220" i="30"/>
  <c r="AF220" i="30"/>
  <c r="AG220" i="30"/>
  <c r="AH220" i="30"/>
  <c r="AI220" i="30"/>
  <c r="AJ220" i="30"/>
  <c r="AL220" i="30"/>
  <c r="AD222" i="30"/>
  <c r="Q223" i="30"/>
  <c r="Y223" i="30"/>
  <c r="Z223" i="30" s="1"/>
  <c r="AA223" i="30"/>
  <c r="AB223" i="30"/>
  <c r="AB222" i="30" s="1"/>
  <c r="AC223" i="30"/>
  <c r="AD223" i="30"/>
  <c r="AE223" i="30"/>
  <c r="AG223" i="30"/>
  <c r="AH223" i="30" s="1"/>
  <c r="AI223" i="30"/>
  <c r="AJ223" i="30" s="1"/>
  <c r="AK223" i="30"/>
  <c r="AL223" i="30"/>
  <c r="Q224" i="30"/>
  <c r="AK224" i="30" s="1"/>
  <c r="S224" i="30" s="1"/>
  <c r="W224" i="30"/>
  <c r="Y224" i="30"/>
  <c r="Z224" i="30"/>
  <c r="AA224" i="30"/>
  <c r="AB224" i="30"/>
  <c r="AC224" i="30"/>
  <c r="AD224" i="30"/>
  <c r="AE224" i="30"/>
  <c r="AF224" i="30"/>
  <c r="AG224" i="30"/>
  <c r="AH224" i="30" s="1"/>
  <c r="AH222" i="30" s="1"/>
  <c r="AH221" i="30" s="1"/>
  <c r="AI224" i="30"/>
  <c r="AJ224" i="30"/>
  <c r="Q225" i="30"/>
  <c r="Y225" i="30"/>
  <c r="Z225" i="30"/>
  <c r="AA225" i="30"/>
  <c r="AB225" i="30" s="1"/>
  <c r="AC225" i="30"/>
  <c r="AD225" i="30"/>
  <c r="AE225" i="30"/>
  <c r="AF225" i="30" s="1"/>
  <c r="AG225" i="30"/>
  <c r="AH225" i="30"/>
  <c r="AI225" i="30"/>
  <c r="AJ225" i="30"/>
  <c r="AK225" i="30"/>
  <c r="AL225" i="30" s="1"/>
  <c r="Q226" i="30"/>
  <c r="S226" i="30"/>
  <c r="Y226" i="30"/>
  <c r="AA226" i="30"/>
  <c r="AB226" i="30"/>
  <c r="AC226" i="30"/>
  <c r="AD226" i="30" s="1"/>
  <c r="AE226" i="30"/>
  <c r="AF226" i="30"/>
  <c r="AG226" i="30"/>
  <c r="AH226" i="30" s="1"/>
  <c r="AI226" i="30"/>
  <c r="AJ226" i="30"/>
  <c r="AK226" i="30"/>
  <c r="W226" i="30" s="1"/>
  <c r="AL226" i="30"/>
  <c r="T226" i="30" s="1"/>
  <c r="AB227" i="30"/>
  <c r="Q228" i="30"/>
  <c r="S228" i="30"/>
  <c r="Y228" i="30"/>
  <c r="AA228" i="30"/>
  <c r="AB228" i="30"/>
  <c r="AC228" i="30"/>
  <c r="AD228" i="30"/>
  <c r="AE228" i="30"/>
  <c r="AF228" i="30" s="1"/>
  <c r="AG228" i="30"/>
  <c r="AH228" i="30" s="1"/>
  <c r="AH227" i="30" s="1"/>
  <c r="AI228" i="30"/>
  <c r="AJ228" i="30"/>
  <c r="AK228" i="30"/>
  <c r="Q229" i="30"/>
  <c r="AK229" i="30" s="1"/>
  <c r="S229" i="30" s="1"/>
  <c r="W229" i="30"/>
  <c r="Y229" i="30"/>
  <c r="Z229" i="30" s="1"/>
  <c r="AA229" i="30"/>
  <c r="AB229" i="30"/>
  <c r="AC229" i="30"/>
  <c r="AD229" i="30" s="1"/>
  <c r="AE229" i="30"/>
  <c r="AG229" i="30"/>
  <c r="AH229" i="30"/>
  <c r="AI229" i="30"/>
  <c r="AJ229" i="30" s="1"/>
  <c r="AL229" i="30"/>
  <c r="X229" i="30" s="1"/>
  <c r="Q230" i="30"/>
  <c r="Y230" i="30"/>
  <c r="Z230" i="30" s="1"/>
  <c r="AA230" i="30"/>
  <c r="AB230" i="30" s="1"/>
  <c r="AC230" i="30"/>
  <c r="AD230" i="30"/>
  <c r="AE230" i="30"/>
  <c r="AG230" i="30"/>
  <c r="AH230" i="30"/>
  <c r="AI230" i="30"/>
  <c r="AJ230" i="30"/>
  <c r="AJ227" i="30" s="1"/>
  <c r="AK230" i="30"/>
  <c r="AL230" i="30"/>
  <c r="AD231" i="30"/>
  <c r="Q232" i="30"/>
  <c r="AK232" i="30" s="1"/>
  <c r="Y232" i="30"/>
  <c r="Z232" i="30"/>
  <c r="AA232" i="30"/>
  <c r="AB232" i="30"/>
  <c r="AC232" i="30"/>
  <c r="AD232" i="30" s="1"/>
  <c r="AE232" i="30"/>
  <c r="AF232" i="30"/>
  <c r="AG232" i="30"/>
  <c r="AH232" i="30"/>
  <c r="AH231" i="30" s="1"/>
  <c r="AI232" i="30"/>
  <c r="AJ232" i="30"/>
  <c r="Q233" i="30"/>
  <c r="Y233" i="30"/>
  <c r="AA233" i="30"/>
  <c r="AB233" i="30"/>
  <c r="AC233" i="30"/>
  <c r="AD233" i="30" s="1"/>
  <c r="AE233" i="30"/>
  <c r="AF233" i="30"/>
  <c r="AG233" i="30"/>
  <c r="AH233" i="30"/>
  <c r="AI233" i="30"/>
  <c r="AJ233" i="30" s="1"/>
  <c r="AK233" i="30"/>
  <c r="Q234" i="30"/>
  <c r="Y234" i="30"/>
  <c r="Z234" i="30"/>
  <c r="AA234" i="30"/>
  <c r="AB234" i="30" s="1"/>
  <c r="AC234" i="30"/>
  <c r="AD234" i="30"/>
  <c r="AE234" i="30"/>
  <c r="AG234" i="30"/>
  <c r="AH234" i="30" s="1"/>
  <c r="AI234" i="30"/>
  <c r="AJ234" i="30" s="1"/>
  <c r="AK234" i="30"/>
  <c r="Q237" i="30"/>
  <c r="Y237" i="30"/>
  <c r="Z237" i="30"/>
  <c r="AA237" i="30"/>
  <c r="AB237" i="30" s="1"/>
  <c r="AC237" i="30"/>
  <c r="AD237" i="30"/>
  <c r="AE237" i="30"/>
  <c r="AF237" i="30" s="1"/>
  <c r="AG237" i="30"/>
  <c r="AH237" i="30" s="1"/>
  <c r="AI237" i="30"/>
  <c r="AJ237" i="30" s="1"/>
  <c r="AJ236" i="30" s="1"/>
  <c r="AK237" i="30"/>
  <c r="Q238" i="30"/>
  <c r="Y238" i="30"/>
  <c r="Z238" i="30"/>
  <c r="AA238" i="30"/>
  <c r="AB238" i="30"/>
  <c r="AC238" i="30"/>
  <c r="AD238" i="30"/>
  <c r="AE238" i="30"/>
  <c r="AF238" i="30" s="1"/>
  <c r="AG238" i="30"/>
  <c r="AH238" i="30" s="1"/>
  <c r="AI238" i="30"/>
  <c r="AJ238" i="30" s="1"/>
  <c r="AK238" i="30"/>
  <c r="Q239" i="30"/>
  <c r="AK239" i="30" s="1"/>
  <c r="Y239" i="30"/>
  <c r="Z239" i="30"/>
  <c r="AA239" i="30"/>
  <c r="AB239" i="30"/>
  <c r="AC239" i="30"/>
  <c r="AD239" i="30"/>
  <c r="AE239" i="30"/>
  <c r="AF239" i="30" s="1"/>
  <c r="AG239" i="30"/>
  <c r="AH239" i="30" s="1"/>
  <c r="AI239" i="30"/>
  <c r="AJ239" i="30" s="1"/>
  <c r="Q240" i="30"/>
  <c r="S240" i="30"/>
  <c r="T240" i="30" s="1"/>
  <c r="X240" i="30"/>
  <c r="Y240" i="30"/>
  <c r="Z240" i="30"/>
  <c r="AA240" i="30"/>
  <c r="AB240" i="30"/>
  <c r="AC240" i="30"/>
  <c r="AD240" i="30" s="1"/>
  <c r="AE240" i="30"/>
  <c r="AF240" i="30"/>
  <c r="AG240" i="30"/>
  <c r="AH240" i="30"/>
  <c r="AI240" i="30"/>
  <c r="AJ240" i="30" s="1"/>
  <c r="AK240" i="30"/>
  <c r="W240" i="30" s="1"/>
  <c r="AL240" i="30"/>
  <c r="Q241" i="30"/>
  <c r="Y241" i="30"/>
  <c r="Z241" i="30"/>
  <c r="AA241" i="30"/>
  <c r="AB241" i="30"/>
  <c r="AC241" i="30"/>
  <c r="AD241" i="30"/>
  <c r="AE241" i="30"/>
  <c r="AG241" i="30"/>
  <c r="AH241" i="30" s="1"/>
  <c r="AI241" i="30"/>
  <c r="AJ241" i="30"/>
  <c r="AK241" i="30"/>
  <c r="Q242" i="30"/>
  <c r="AK242" i="30" s="1"/>
  <c r="Y242" i="30"/>
  <c r="Z242" i="30"/>
  <c r="AA242" i="30"/>
  <c r="AB242" i="30"/>
  <c r="AC242" i="30"/>
  <c r="AD242" i="30"/>
  <c r="AE242" i="30"/>
  <c r="AF242" i="30" s="1"/>
  <c r="AG242" i="30"/>
  <c r="AH242" i="30"/>
  <c r="AI242" i="30"/>
  <c r="AJ242" i="30"/>
  <c r="Q243" i="30"/>
  <c r="S243" i="30"/>
  <c r="T243" i="30" s="1"/>
  <c r="Y243" i="30"/>
  <c r="Z243" i="30"/>
  <c r="AA243" i="30"/>
  <c r="AB243" i="30"/>
  <c r="AC243" i="30"/>
  <c r="AD243" i="30" s="1"/>
  <c r="AE243" i="30"/>
  <c r="AF243" i="30"/>
  <c r="AG243" i="30"/>
  <c r="AH243" i="30"/>
  <c r="AI243" i="30"/>
  <c r="AJ243" i="30" s="1"/>
  <c r="AK243" i="30"/>
  <c r="Q244" i="30"/>
  <c r="Y244" i="30"/>
  <c r="Z244" i="30" s="1"/>
  <c r="AA244" i="30"/>
  <c r="AB244" i="30"/>
  <c r="AC244" i="30"/>
  <c r="AD244" i="30" s="1"/>
  <c r="AE244" i="30"/>
  <c r="AG244" i="30"/>
  <c r="AH244" i="30"/>
  <c r="AI244" i="30"/>
  <c r="AJ244" i="30" s="1"/>
  <c r="AK244" i="30"/>
  <c r="AL244" i="30"/>
  <c r="AD245" i="30"/>
  <c r="Q246" i="30"/>
  <c r="AK246" i="30" s="1"/>
  <c r="Y246" i="30"/>
  <c r="Z246" i="30" s="1"/>
  <c r="AA246" i="30"/>
  <c r="AB246" i="30"/>
  <c r="AB245" i="30" s="1"/>
  <c r="AC246" i="30"/>
  <c r="AD246" i="30" s="1"/>
  <c r="AE246" i="30"/>
  <c r="AF246" i="30"/>
  <c r="AG246" i="30"/>
  <c r="AH246" i="30" s="1"/>
  <c r="AI246" i="30"/>
  <c r="AJ246" i="30"/>
  <c r="Q247" i="30"/>
  <c r="Y247" i="30"/>
  <c r="Z247" i="30" s="1"/>
  <c r="AA247" i="30"/>
  <c r="AB247" i="30" s="1"/>
  <c r="AC247" i="30"/>
  <c r="AD247" i="30"/>
  <c r="AE247" i="30"/>
  <c r="AF247" i="30"/>
  <c r="AG247" i="30"/>
  <c r="AH247" i="30"/>
  <c r="AI247" i="30"/>
  <c r="AJ247" i="30"/>
  <c r="AJ245" i="30" s="1"/>
  <c r="AK247" i="30"/>
  <c r="AL247" i="30"/>
  <c r="Q248" i="30"/>
  <c r="AK248" i="30" s="1"/>
  <c r="S248" i="30" s="1"/>
  <c r="W248" i="30"/>
  <c r="X248" i="30" s="1"/>
  <c r="Y248" i="30"/>
  <c r="Z248" i="30"/>
  <c r="AA248" i="30"/>
  <c r="AB248" i="30"/>
  <c r="AC248" i="30"/>
  <c r="AD248" i="30"/>
  <c r="AE248" i="30"/>
  <c r="AF248" i="30" s="1"/>
  <c r="AG248" i="30"/>
  <c r="AH248" i="30"/>
  <c r="AI248" i="30"/>
  <c r="AJ248" i="30" s="1"/>
  <c r="AL248" i="30"/>
  <c r="Q249" i="30"/>
  <c r="AK249" i="30" s="1"/>
  <c r="S249" i="30"/>
  <c r="W249" i="30"/>
  <c r="Y249" i="30"/>
  <c r="Z249" i="30"/>
  <c r="AA249" i="30"/>
  <c r="AB249" i="30"/>
  <c r="AC249" i="30"/>
  <c r="AD249" i="30"/>
  <c r="AE249" i="30"/>
  <c r="AF249" i="30" s="1"/>
  <c r="AG249" i="30"/>
  <c r="AH249" i="30" s="1"/>
  <c r="AI249" i="30"/>
  <c r="AJ249" i="30" s="1"/>
  <c r="AL249" i="30"/>
  <c r="X249" i="30" s="1"/>
  <c r="Q250" i="30"/>
  <c r="S250" i="30"/>
  <c r="T250" i="30" s="1"/>
  <c r="Y250" i="30"/>
  <c r="Z250" i="30"/>
  <c r="AA250" i="30"/>
  <c r="AB250" i="30" s="1"/>
  <c r="AC250" i="30"/>
  <c r="AD250" i="30" s="1"/>
  <c r="AE250" i="30"/>
  <c r="AG250" i="30"/>
  <c r="AH250" i="30"/>
  <c r="AI250" i="30"/>
  <c r="AJ250" i="30"/>
  <c r="AK250" i="30"/>
  <c r="W250" i="30" s="1"/>
  <c r="X250" i="30" s="1"/>
  <c r="AL250" i="30"/>
  <c r="Q251" i="30"/>
  <c r="AK251" i="30" s="1"/>
  <c r="W251" i="30"/>
  <c r="X251" i="30" s="1"/>
  <c r="Y251" i="30"/>
  <c r="AA251" i="30"/>
  <c r="AB251" i="30" s="1"/>
  <c r="AC251" i="30"/>
  <c r="AD251" i="30" s="1"/>
  <c r="AE251" i="30"/>
  <c r="AF251" i="30"/>
  <c r="AG251" i="30"/>
  <c r="AH251" i="30"/>
  <c r="AI251" i="30"/>
  <c r="AJ251" i="30" s="1"/>
  <c r="Q252" i="30"/>
  <c r="Y252" i="30"/>
  <c r="Z252" i="30" s="1"/>
  <c r="AA252" i="30"/>
  <c r="AB252" i="30"/>
  <c r="AC252" i="30"/>
  <c r="AD252" i="30"/>
  <c r="AE252" i="30"/>
  <c r="AF252" i="30"/>
  <c r="AG252" i="30"/>
  <c r="AH252" i="30"/>
  <c r="AI252" i="30"/>
  <c r="AJ252" i="30"/>
  <c r="AK252" i="30"/>
  <c r="Q253" i="30"/>
  <c r="W253" i="30"/>
  <c r="X253" i="30"/>
  <c r="Y253" i="30"/>
  <c r="Z253" i="30" s="1"/>
  <c r="AA253" i="30"/>
  <c r="AB253" i="30" s="1"/>
  <c r="AC253" i="30"/>
  <c r="AD253" i="30" s="1"/>
  <c r="AE253" i="30"/>
  <c r="AG253" i="30"/>
  <c r="AH253" i="30" s="1"/>
  <c r="AI253" i="30"/>
  <c r="AJ253" i="30" s="1"/>
  <c r="AK253" i="30"/>
  <c r="Q256" i="30"/>
  <c r="Y256" i="30"/>
  <c r="Z256" i="30"/>
  <c r="Z255" i="30" s="1"/>
  <c r="AA256" i="30"/>
  <c r="AB256" i="30" s="1"/>
  <c r="AB255" i="30" s="1"/>
  <c r="AC256" i="30"/>
  <c r="AD256" i="30"/>
  <c r="AE256" i="30"/>
  <c r="AG256" i="30"/>
  <c r="AH256" i="30" s="1"/>
  <c r="AI256" i="30"/>
  <c r="AJ256" i="30" s="1"/>
  <c r="AK256" i="30"/>
  <c r="AL256" i="30"/>
  <c r="Q257" i="30"/>
  <c r="AK257" i="30" s="1"/>
  <c r="Y257" i="30"/>
  <c r="Z257" i="30"/>
  <c r="AA257" i="30"/>
  <c r="AB257" i="30" s="1"/>
  <c r="AC257" i="30"/>
  <c r="AD257" i="30" s="1"/>
  <c r="AE257" i="30"/>
  <c r="AF257" i="30"/>
  <c r="AG257" i="30"/>
  <c r="AH257" i="30"/>
  <c r="AI257" i="30"/>
  <c r="AJ257" i="30"/>
  <c r="AL257" i="30"/>
  <c r="Q258" i="30"/>
  <c r="AK258" i="30" s="1"/>
  <c r="AL258" i="30" s="1"/>
  <c r="S258" i="30"/>
  <c r="T258" i="30" s="1"/>
  <c r="W258" i="30"/>
  <c r="X258" i="30"/>
  <c r="Y258" i="30"/>
  <c r="Z258" i="30" s="1"/>
  <c r="AA258" i="30"/>
  <c r="AB258" i="30" s="1"/>
  <c r="AC258" i="30"/>
  <c r="AD258" i="30"/>
  <c r="AE258" i="30"/>
  <c r="AF258" i="30"/>
  <c r="AG258" i="30"/>
  <c r="AH258" i="30" s="1"/>
  <c r="AH255" i="30" s="1"/>
  <c r="AI258" i="30"/>
  <c r="AJ258" i="30" s="1"/>
  <c r="Q259" i="30"/>
  <c r="Y259" i="30"/>
  <c r="Z259" i="30"/>
  <c r="AA259" i="30"/>
  <c r="AB259" i="30"/>
  <c r="AC259" i="30"/>
  <c r="AD259" i="30"/>
  <c r="AE259" i="30"/>
  <c r="AG259" i="30"/>
  <c r="AH259" i="30"/>
  <c r="AI259" i="30"/>
  <c r="AJ259" i="30" s="1"/>
  <c r="AK259" i="30"/>
  <c r="Q261" i="30"/>
  <c r="Y261" i="30"/>
  <c r="Z261" i="30"/>
  <c r="AA261" i="30"/>
  <c r="AB261" i="30"/>
  <c r="AC261" i="30"/>
  <c r="AD261" i="30"/>
  <c r="AE261" i="30"/>
  <c r="AF261" i="30"/>
  <c r="AG261" i="30"/>
  <c r="AH261" i="30" s="1"/>
  <c r="AH260" i="30" s="1"/>
  <c r="AI261" i="30"/>
  <c r="AJ261" i="30"/>
  <c r="AJ260" i="30" s="1"/>
  <c r="AK261" i="30"/>
  <c r="AL261" i="30"/>
  <c r="Q262" i="30"/>
  <c r="AK262" i="30" s="1"/>
  <c r="Y262" i="30"/>
  <c r="Z262" i="30"/>
  <c r="AA262" i="30"/>
  <c r="AB262" i="30"/>
  <c r="AC262" i="30"/>
  <c r="AD262" i="30" s="1"/>
  <c r="AE262" i="30"/>
  <c r="AF262" i="30" s="1"/>
  <c r="AG262" i="30"/>
  <c r="AH262" i="30" s="1"/>
  <c r="AI262" i="30"/>
  <c r="AJ262" i="30"/>
  <c r="Q263" i="30"/>
  <c r="Y263" i="30"/>
  <c r="AA263" i="30"/>
  <c r="AB263" i="30"/>
  <c r="AC263" i="30"/>
  <c r="AD263" i="30"/>
  <c r="AE263" i="30"/>
  <c r="AF263" i="30"/>
  <c r="AG263" i="30"/>
  <c r="AH263" i="30"/>
  <c r="AI263" i="30"/>
  <c r="AJ263" i="30" s="1"/>
  <c r="AK263" i="30"/>
  <c r="Q264" i="30"/>
  <c r="W264" i="30"/>
  <c r="X264" i="30"/>
  <c r="Y264" i="30"/>
  <c r="Z264" i="30"/>
  <c r="AA264" i="30"/>
  <c r="AB264" i="30" s="1"/>
  <c r="AC264" i="30"/>
  <c r="AD264" i="30" s="1"/>
  <c r="AE264" i="30"/>
  <c r="AF264" i="30"/>
  <c r="AG264" i="30"/>
  <c r="AH264" i="30" s="1"/>
  <c r="AI264" i="30"/>
  <c r="AJ264" i="30"/>
  <c r="AK264" i="30"/>
  <c r="Q267" i="30"/>
  <c r="S267" i="30"/>
  <c r="T267" i="30" s="1"/>
  <c r="W267" i="30"/>
  <c r="X267" i="30"/>
  <c r="Y267" i="30"/>
  <c r="Z267" i="30" s="1"/>
  <c r="AA267" i="30"/>
  <c r="AB267" i="30"/>
  <c r="AC267" i="30"/>
  <c r="AD267" i="30" s="1"/>
  <c r="AE267" i="30"/>
  <c r="AF267" i="30"/>
  <c r="AG267" i="30"/>
  <c r="AH267" i="30"/>
  <c r="AI267" i="30"/>
  <c r="AJ267" i="30" s="1"/>
  <c r="AK267" i="30"/>
  <c r="AL267" i="30" s="1"/>
  <c r="Q268" i="30"/>
  <c r="Y268" i="30"/>
  <c r="Z268" i="30"/>
  <c r="AA268" i="30"/>
  <c r="AB268" i="30" s="1"/>
  <c r="AC268" i="30"/>
  <c r="AD268" i="30" s="1"/>
  <c r="AE268" i="30"/>
  <c r="AF268" i="30"/>
  <c r="AG268" i="30"/>
  <c r="AH268" i="30"/>
  <c r="AI268" i="30"/>
  <c r="AJ268" i="30"/>
  <c r="AK268" i="30"/>
  <c r="Q269" i="30"/>
  <c r="AK269" i="30" s="1"/>
  <c r="Y269" i="30"/>
  <c r="Z269" i="30"/>
  <c r="AA269" i="30"/>
  <c r="AB269" i="30" s="1"/>
  <c r="AC269" i="30"/>
  <c r="AD269" i="30"/>
  <c r="AE269" i="30"/>
  <c r="AG269" i="30"/>
  <c r="AH269" i="30" s="1"/>
  <c r="AI269" i="30"/>
  <c r="AJ269" i="30"/>
  <c r="Q270" i="30"/>
  <c r="Y270" i="30"/>
  <c r="Z270" i="30"/>
  <c r="AA270" i="30"/>
  <c r="AB270" i="30"/>
  <c r="AC270" i="30"/>
  <c r="AD270" i="30"/>
  <c r="AE270" i="30"/>
  <c r="AG270" i="30"/>
  <c r="AH270" i="30"/>
  <c r="AI270" i="30"/>
  <c r="AJ270" i="30" s="1"/>
  <c r="AK270" i="30"/>
  <c r="W270" i="30" s="1"/>
  <c r="Q271" i="30"/>
  <c r="S271" i="30"/>
  <c r="W271" i="30"/>
  <c r="Y271" i="30"/>
  <c r="Z271" i="30" s="1"/>
  <c r="AA271" i="30"/>
  <c r="AB271" i="30" s="1"/>
  <c r="AC271" i="30"/>
  <c r="AD271" i="30"/>
  <c r="AE271" i="30"/>
  <c r="U271" i="30" s="1"/>
  <c r="AF271" i="30"/>
  <c r="AG271" i="30"/>
  <c r="AH271" i="30"/>
  <c r="AI271" i="30"/>
  <c r="AJ271" i="30" s="1"/>
  <c r="AK271" i="30"/>
  <c r="AL271" i="30"/>
  <c r="Q272" i="30"/>
  <c r="AK272" i="30" s="1"/>
  <c r="Y272" i="30"/>
  <c r="Z272" i="30"/>
  <c r="AA272" i="30"/>
  <c r="AB272" i="30" s="1"/>
  <c r="AC272" i="30"/>
  <c r="AD272" i="30" s="1"/>
  <c r="AE272" i="30"/>
  <c r="AF272" i="30"/>
  <c r="AG272" i="30"/>
  <c r="AH272" i="30" s="1"/>
  <c r="AI272" i="30"/>
  <c r="AJ272" i="30"/>
  <c r="Q273" i="30"/>
  <c r="Y273" i="30"/>
  <c r="Z273" i="30"/>
  <c r="AA273" i="30"/>
  <c r="AB273" i="30"/>
  <c r="AC273" i="30"/>
  <c r="AD273" i="30" s="1"/>
  <c r="AE273" i="30"/>
  <c r="AF273" i="30"/>
  <c r="AG273" i="30"/>
  <c r="AH273" i="30"/>
  <c r="AI273" i="30"/>
  <c r="AJ273" i="30"/>
  <c r="AK273" i="30"/>
  <c r="Q274" i="30"/>
  <c r="AK274" i="30" s="1"/>
  <c r="Y274" i="30"/>
  <c r="Z274" i="30" s="1"/>
  <c r="AA274" i="30"/>
  <c r="AB274" i="30"/>
  <c r="AC274" i="30"/>
  <c r="AD274" i="30" s="1"/>
  <c r="AE274" i="30"/>
  <c r="AF274" i="30" s="1"/>
  <c r="AG274" i="30"/>
  <c r="AH274" i="30" s="1"/>
  <c r="AI274" i="30"/>
  <c r="AJ274" i="30"/>
  <c r="AL274" i="30"/>
  <c r="Q275" i="30"/>
  <c r="AK275" i="30" s="1"/>
  <c r="Y275" i="30"/>
  <c r="Z275" i="30"/>
  <c r="AA275" i="30"/>
  <c r="AB275" i="30"/>
  <c r="AC275" i="30"/>
  <c r="AD275" i="30"/>
  <c r="AE275" i="30"/>
  <c r="AF275" i="30"/>
  <c r="AG275" i="30"/>
  <c r="AH275" i="30"/>
  <c r="AI275" i="30"/>
  <c r="AJ275" i="30"/>
  <c r="Q276" i="30"/>
  <c r="Y276" i="30"/>
  <c r="Z276" i="30"/>
  <c r="AA276" i="30"/>
  <c r="AB276" i="30" s="1"/>
  <c r="AC276" i="30"/>
  <c r="AD276" i="30" s="1"/>
  <c r="AE276" i="30"/>
  <c r="AF276" i="30" s="1"/>
  <c r="AG276" i="30"/>
  <c r="AH276" i="30"/>
  <c r="AI276" i="30"/>
  <c r="AJ276" i="30" s="1"/>
  <c r="AK276" i="30"/>
  <c r="Q277" i="30"/>
  <c r="Y277" i="30"/>
  <c r="Z277" i="30"/>
  <c r="AA277" i="30"/>
  <c r="AB277" i="30" s="1"/>
  <c r="AC277" i="30"/>
  <c r="AD277" i="30"/>
  <c r="AE277" i="30"/>
  <c r="AF277" i="30"/>
  <c r="AG277" i="30"/>
  <c r="AH277" i="30"/>
  <c r="AI277" i="30"/>
  <c r="AJ277" i="30"/>
  <c r="AK277" i="30"/>
  <c r="Q278" i="30"/>
  <c r="Y278" i="30"/>
  <c r="Z278" i="30"/>
  <c r="AA278" i="30"/>
  <c r="AB278" i="30"/>
  <c r="AC278" i="30"/>
  <c r="AD278" i="30" s="1"/>
  <c r="AE278" i="30"/>
  <c r="AF278" i="30"/>
  <c r="AG278" i="30"/>
  <c r="AH278" i="30" s="1"/>
  <c r="AI278" i="30"/>
  <c r="AJ278" i="30" s="1"/>
  <c r="AK278" i="30"/>
  <c r="Q279" i="30"/>
  <c r="AK279" i="30" s="1"/>
  <c r="S279" i="30"/>
  <c r="Y279" i="30"/>
  <c r="Z279" i="30" s="1"/>
  <c r="AA279" i="30"/>
  <c r="AB279" i="30" s="1"/>
  <c r="AC279" i="30"/>
  <c r="AD279" i="30"/>
  <c r="AE279" i="30"/>
  <c r="AF279" i="30"/>
  <c r="AG279" i="30"/>
  <c r="AH279" i="30"/>
  <c r="AI279" i="30"/>
  <c r="AJ279" i="30"/>
  <c r="Q280" i="30"/>
  <c r="S280" i="30"/>
  <c r="Y280" i="30"/>
  <c r="Z280" i="30" s="1"/>
  <c r="AA280" i="30"/>
  <c r="AB280" i="30" s="1"/>
  <c r="AC280" i="30"/>
  <c r="AD280" i="30"/>
  <c r="AE280" i="30"/>
  <c r="AF280" i="30"/>
  <c r="AG280" i="30"/>
  <c r="AH280" i="30"/>
  <c r="AI280" i="30"/>
  <c r="AJ280" i="30"/>
  <c r="AK280" i="30"/>
  <c r="Q281" i="30"/>
  <c r="AK281" i="30" s="1"/>
  <c r="Y281" i="30"/>
  <c r="AA281" i="30"/>
  <c r="AB281" i="30" s="1"/>
  <c r="AC281" i="30"/>
  <c r="AD281" i="30"/>
  <c r="AE281" i="30"/>
  <c r="AF281" i="30"/>
  <c r="AG281" i="30"/>
  <c r="AH281" i="30" s="1"/>
  <c r="AI281" i="30"/>
  <c r="AJ281" i="30"/>
  <c r="Q282" i="30"/>
  <c r="AK282" i="30" s="1"/>
  <c r="S282" i="30"/>
  <c r="Y282" i="30"/>
  <c r="Z282" i="30" s="1"/>
  <c r="AA282" i="30"/>
  <c r="AB282" i="30"/>
  <c r="AC282" i="30"/>
  <c r="AD282" i="30"/>
  <c r="AE282" i="30"/>
  <c r="AF282" i="30"/>
  <c r="AG282" i="30"/>
  <c r="AH282" i="30" s="1"/>
  <c r="AI282" i="30"/>
  <c r="AJ282" i="30"/>
  <c r="Q283" i="30"/>
  <c r="AK283" i="30" s="1"/>
  <c r="Y283" i="30"/>
  <c r="Z283" i="30"/>
  <c r="AA283" i="30"/>
  <c r="AB283" i="30" s="1"/>
  <c r="AC283" i="30"/>
  <c r="AD283" i="30" s="1"/>
  <c r="AE283" i="30"/>
  <c r="AF283" i="30"/>
  <c r="AG283" i="30"/>
  <c r="AH283" i="30"/>
  <c r="AI283" i="30"/>
  <c r="AJ283" i="30"/>
  <c r="Q284" i="30"/>
  <c r="W284" i="30"/>
  <c r="Y284" i="30"/>
  <c r="Z284" i="30"/>
  <c r="AA284" i="30"/>
  <c r="AB284" i="30" s="1"/>
  <c r="AC284" i="30"/>
  <c r="AD284" i="30"/>
  <c r="AE284" i="30"/>
  <c r="AF284" i="30"/>
  <c r="AG284" i="30"/>
  <c r="AH284" i="30" s="1"/>
  <c r="AI284" i="30"/>
  <c r="AJ284" i="30"/>
  <c r="AK284" i="30"/>
  <c r="Q285" i="30"/>
  <c r="AK285" i="30" s="1"/>
  <c r="S285" i="30"/>
  <c r="T285" i="30" s="1"/>
  <c r="Y285" i="30"/>
  <c r="Z285" i="30" s="1"/>
  <c r="AA285" i="30"/>
  <c r="AB285" i="30"/>
  <c r="AC285" i="30"/>
  <c r="AD285" i="30" s="1"/>
  <c r="AE285" i="30"/>
  <c r="AF285" i="30" s="1"/>
  <c r="AG285" i="30"/>
  <c r="AH285" i="30"/>
  <c r="AI285" i="30"/>
  <c r="AJ285" i="30"/>
  <c r="Q286" i="30"/>
  <c r="S286" i="30"/>
  <c r="T286" i="30"/>
  <c r="W286" i="30"/>
  <c r="X286" i="30"/>
  <c r="Y286" i="30"/>
  <c r="Z286" i="30"/>
  <c r="AA286" i="30"/>
  <c r="AB286" i="30"/>
  <c r="AC286" i="30"/>
  <c r="AD286" i="30"/>
  <c r="AE286" i="30"/>
  <c r="AF286" i="30"/>
  <c r="AG286" i="30"/>
  <c r="AH286" i="30" s="1"/>
  <c r="AI286" i="30"/>
  <c r="AJ286" i="30"/>
  <c r="AK286" i="30"/>
  <c r="AL286" i="30"/>
  <c r="Q287" i="30"/>
  <c r="AK287" i="30" s="1"/>
  <c r="W287" i="30" s="1"/>
  <c r="X287" i="30" s="1"/>
  <c r="Y287" i="30"/>
  <c r="Z287" i="30"/>
  <c r="AA287" i="30"/>
  <c r="AB287" i="30"/>
  <c r="AC287" i="30"/>
  <c r="AD287" i="30" s="1"/>
  <c r="AE287" i="30"/>
  <c r="AF287" i="30"/>
  <c r="AG287" i="30"/>
  <c r="AH287" i="30" s="1"/>
  <c r="AI287" i="30"/>
  <c r="AJ287" i="30"/>
  <c r="Q288" i="30"/>
  <c r="AK288" i="30" s="1"/>
  <c r="S288" i="30" s="1"/>
  <c r="T288" i="30" s="1"/>
  <c r="Y288" i="30"/>
  <c r="Z288" i="30"/>
  <c r="AA288" i="30"/>
  <c r="AB288" i="30" s="1"/>
  <c r="AC288" i="30"/>
  <c r="AD288" i="30" s="1"/>
  <c r="AE288" i="30"/>
  <c r="AF288" i="30"/>
  <c r="AG288" i="30"/>
  <c r="AH288" i="30" s="1"/>
  <c r="AI288" i="30"/>
  <c r="AJ288" i="30" s="1"/>
  <c r="Q289" i="30"/>
  <c r="S289" i="30"/>
  <c r="W289" i="30"/>
  <c r="Y289" i="30"/>
  <c r="Z289" i="30" s="1"/>
  <c r="AA289" i="30"/>
  <c r="AB289" i="30" s="1"/>
  <c r="AC289" i="30"/>
  <c r="AD289" i="30" s="1"/>
  <c r="AE289" i="30"/>
  <c r="AG289" i="30"/>
  <c r="AH289" i="30"/>
  <c r="AI289" i="30"/>
  <c r="AJ289" i="30"/>
  <c r="AK289" i="30"/>
  <c r="AL289" i="30" s="1"/>
  <c r="Q290" i="30"/>
  <c r="S290" i="30"/>
  <c r="T290" i="30" s="1"/>
  <c r="Y290" i="30"/>
  <c r="Z290" i="30"/>
  <c r="AA290" i="30"/>
  <c r="AB290" i="30" s="1"/>
  <c r="AC290" i="30"/>
  <c r="AD290" i="30"/>
  <c r="AE290" i="30"/>
  <c r="AF290" i="30"/>
  <c r="AG290" i="30"/>
  <c r="AH290" i="30" s="1"/>
  <c r="AI290" i="30"/>
  <c r="AJ290" i="30"/>
  <c r="AK290" i="30"/>
  <c r="Q292" i="30"/>
  <c r="AK292" i="30" s="1"/>
  <c r="AL292" i="30" s="1"/>
  <c r="S292" i="30"/>
  <c r="T292" i="30" s="1"/>
  <c r="W292" i="30"/>
  <c r="X292" i="30"/>
  <c r="Y292" i="30"/>
  <c r="Z292" i="30" s="1"/>
  <c r="AA292" i="30"/>
  <c r="AB292" i="30" s="1"/>
  <c r="AC292" i="30"/>
  <c r="AD292" i="30" s="1"/>
  <c r="AE292" i="30"/>
  <c r="AF292" i="30"/>
  <c r="AG292" i="30"/>
  <c r="AH292" i="30" s="1"/>
  <c r="AI292" i="30"/>
  <c r="AJ292" i="30"/>
  <c r="Q293" i="30"/>
  <c r="S293" i="30"/>
  <c r="W293" i="30"/>
  <c r="Y293" i="30"/>
  <c r="AA293" i="30"/>
  <c r="AB293" i="30" s="1"/>
  <c r="AC293" i="30"/>
  <c r="AD293" i="30"/>
  <c r="AE293" i="30"/>
  <c r="AF293" i="30"/>
  <c r="AG293" i="30"/>
  <c r="AH293" i="30"/>
  <c r="AI293" i="30"/>
  <c r="AJ293" i="30"/>
  <c r="AK293" i="30"/>
  <c r="AL293" i="30"/>
  <c r="Q294" i="30"/>
  <c r="S294" i="30"/>
  <c r="Y294" i="30"/>
  <c r="Z294" i="30"/>
  <c r="AA294" i="30"/>
  <c r="AB294" i="30"/>
  <c r="AC294" i="30"/>
  <c r="AD294" i="30" s="1"/>
  <c r="AE294" i="30"/>
  <c r="AG294" i="30"/>
  <c r="AH294" i="30"/>
  <c r="AI294" i="30"/>
  <c r="AJ294" i="30" s="1"/>
  <c r="AK294" i="30"/>
  <c r="Q295" i="30"/>
  <c r="AK295" i="30" s="1"/>
  <c r="Y295" i="30"/>
  <c r="Z295" i="30" s="1"/>
  <c r="AA295" i="30"/>
  <c r="AB295" i="30"/>
  <c r="AC295" i="30"/>
  <c r="AD295" i="30" s="1"/>
  <c r="AE295" i="30"/>
  <c r="AG295" i="30"/>
  <c r="AH295" i="30" s="1"/>
  <c r="AI295" i="30"/>
  <c r="AJ295" i="30"/>
  <c r="Q296" i="30"/>
  <c r="AK296" i="30" s="1"/>
  <c r="W296" i="30" s="1"/>
  <c r="Y296" i="30"/>
  <c r="AA296" i="30"/>
  <c r="AB296" i="30" s="1"/>
  <c r="AC296" i="30"/>
  <c r="AD296" i="30" s="1"/>
  <c r="AE296" i="30"/>
  <c r="AF296" i="30"/>
  <c r="AG296" i="30"/>
  <c r="AH296" i="30" s="1"/>
  <c r="AI296" i="30"/>
  <c r="AJ296" i="30"/>
  <c r="Q297" i="30"/>
  <c r="Y297" i="30"/>
  <c r="Z297" i="30"/>
  <c r="AA297" i="30"/>
  <c r="AB297" i="30" s="1"/>
  <c r="AC297" i="30"/>
  <c r="AD297" i="30"/>
  <c r="AE297" i="30"/>
  <c r="AF297" i="30" s="1"/>
  <c r="AG297" i="30"/>
  <c r="AH297" i="30" s="1"/>
  <c r="AI297" i="30"/>
  <c r="AJ297" i="30"/>
  <c r="AK297" i="30"/>
  <c r="AL297" i="30"/>
  <c r="Q298" i="30"/>
  <c r="AK298" i="30" s="1"/>
  <c r="Y298" i="30"/>
  <c r="Z298" i="30"/>
  <c r="AA298" i="30"/>
  <c r="AB298" i="30" s="1"/>
  <c r="AC298" i="30"/>
  <c r="AD298" i="30" s="1"/>
  <c r="AE298" i="30"/>
  <c r="AF298" i="30"/>
  <c r="AG298" i="30"/>
  <c r="AH298" i="30"/>
  <c r="AI298" i="30"/>
  <c r="AJ298" i="30" s="1"/>
  <c r="Q299" i="30"/>
  <c r="Y299" i="30"/>
  <c r="Z299" i="30"/>
  <c r="AA299" i="30"/>
  <c r="AB299" i="30"/>
  <c r="AC299" i="30"/>
  <c r="AD299" i="30" s="1"/>
  <c r="AE299" i="30"/>
  <c r="AG299" i="30"/>
  <c r="AH299" i="30" s="1"/>
  <c r="AI299" i="30"/>
  <c r="AJ299" i="30" s="1"/>
  <c r="AK299" i="30"/>
  <c r="AL299" i="30"/>
  <c r="Q300" i="30"/>
  <c r="S300" i="30"/>
  <c r="Y300" i="30"/>
  <c r="Z300" i="30" s="1"/>
  <c r="AA300" i="30"/>
  <c r="AB300" i="30" s="1"/>
  <c r="AC300" i="30"/>
  <c r="AD300" i="30" s="1"/>
  <c r="AE300" i="30"/>
  <c r="AG300" i="30"/>
  <c r="AH300" i="30"/>
  <c r="AI300" i="30"/>
  <c r="AJ300" i="30" s="1"/>
  <c r="AK300" i="30"/>
  <c r="Q301" i="30"/>
  <c r="S301" i="30"/>
  <c r="W301" i="30"/>
  <c r="Y301" i="30"/>
  <c r="AA301" i="30"/>
  <c r="AB301" i="30"/>
  <c r="AC301" i="30"/>
  <c r="AD301" i="30"/>
  <c r="AE301" i="30"/>
  <c r="AF301" i="30"/>
  <c r="AG301" i="30"/>
  <c r="AH301" i="30" s="1"/>
  <c r="AI301" i="30"/>
  <c r="AJ301" i="30"/>
  <c r="AK301" i="30"/>
  <c r="AL301" i="30" s="1"/>
  <c r="Q302" i="30"/>
  <c r="S302" i="30"/>
  <c r="T302" i="30"/>
  <c r="V302" i="30"/>
  <c r="W302" i="30"/>
  <c r="X302" i="30"/>
  <c r="Y302" i="30"/>
  <c r="Z302" i="30"/>
  <c r="AA302" i="30"/>
  <c r="AB302" i="30" s="1"/>
  <c r="AC302" i="30"/>
  <c r="AD302" i="30"/>
  <c r="AE302" i="30"/>
  <c r="U302" i="30" s="1"/>
  <c r="AF302" i="30"/>
  <c r="AG302" i="30"/>
  <c r="AH302" i="30"/>
  <c r="AI302" i="30"/>
  <c r="AJ302" i="30" s="1"/>
  <c r="AK302" i="30"/>
  <c r="AL302" i="30"/>
  <c r="Q303" i="30"/>
  <c r="Y303" i="30"/>
  <c r="Z303" i="30"/>
  <c r="AA303" i="30"/>
  <c r="AB303" i="30"/>
  <c r="AC303" i="30"/>
  <c r="AD303" i="30"/>
  <c r="AE303" i="30"/>
  <c r="AG303" i="30"/>
  <c r="AH303" i="30"/>
  <c r="AI303" i="30"/>
  <c r="AJ303" i="30"/>
  <c r="AK303" i="30"/>
  <c r="AL303" i="30"/>
  <c r="Q304" i="30"/>
  <c r="AK304" i="30" s="1"/>
  <c r="Y304" i="30"/>
  <c r="Z304" i="30"/>
  <c r="AA304" i="30"/>
  <c r="AB304" i="30" s="1"/>
  <c r="AC304" i="30"/>
  <c r="AD304" i="30"/>
  <c r="AE304" i="30"/>
  <c r="AF304" i="30"/>
  <c r="AG304" i="30"/>
  <c r="AH304" i="30"/>
  <c r="AI304" i="30"/>
  <c r="AJ304" i="30" s="1"/>
  <c r="Q305" i="30"/>
  <c r="W305" i="30"/>
  <c r="Y305" i="30"/>
  <c r="Z305" i="30"/>
  <c r="AA305" i="30"/>
  <c r="AB305" i="30"/>
  <c r="AC305" i="30"/>
  <c r="AD305" i="30" s="1"/>
  <c r="AE305" i="30"/>
  <c r="AF305" i="30"/>
  <c r="AG305" i="30"/>
  <c r="AH305" i="30"/>
  <c r="AI305" i="30"/>
  <c r="AJ305" i="30"/>
  <c r="AK305" i="30"/>
  <c r="Q306" i="30"/>
  <c r="Y306" i="30"/>
  <c r="Z306" i="30"/>
  <c r="AA306" i="30"/>
  <c r="AB306" i="30"/>
  <c r="AC306" i="30"/>
  <c r="AD306" i="30"/>
  <c r="AE306" i="30"/>
  <c r="AF306" i="30" s="1"/>
  <c r="AG306" i="30"/>
  <c r="AH306" i="30" s="1"/>
  <c r="AI306" i="30"/>
  <c r="AJ306" i="30"/>
  <c r="AK306" i="30"/>
  <c r="Q307" i="30"/>
  <c r="Y307" i="30"/>
  <c r="Z307" i="30"/>
  <c r="AA307" i="30"/>
  <c r="AB307" i="30"/>
  <c r="AC307" i="30"/>
  <c r="AD307" i="30" s="1"/>
  <c r="AE307" i="30"/>
  <c r="AG307" i="30"/>
  <c r="AH307" i="30" s="1"/>
  <c r="AI307" i="30"/>
  <c r="AJ307" i="30"/>
  <c r="AK307" i="30"/>
  <c r="Q308" i="30"/>
  <c r="AK308" i="30" s="1"/>
  <c r="W308" i="30" s="1"/>
  <c r="X308" i="30" s="1"/>
  <c r="Y308" i="30"/>
  <c r="Z308" i="30" s="1"/>
  <c r="AA308" i="30"/>
  <c r="AB308" i="30" s="1"/>
  <c r="AC308" i="30"/>
  <c r="AD308" i="30" s="1"/>
  <c r="AE308" i="30"/>
  <c r="AG308" i="30"/>
  <c r="AH308" i="30" s="1"/>
  <c r="AI308" i="30"/>
  <c r="AJ308" i="30"/>
  <c r="AL308" i="30"/>
  <c r="Q309" i="30"/>
  <c r="S309" i="30"/>
  <c r="T309" i="30" s="1"/>
  <c r="Y309" i="30"/>
  <c r="Z309" i="30"/>
  <c r="AA309" i="30"/>
  <c r="AB309" i="30" s="1"/>
  <c r="AC309" i="30"/>
  <c r="AD309" i="30"/>
  <c r="AE309" i="30"/>
  <c r="AG309" i="30"/>
  <c r="AH309" i="30"/>
  <c r="AI309" i="30"/>
  <c r="AJ309" i="30"/>
  <c r="AK309" i="30"/>
  <c r="Q310" i="30"/>
  <c r="W310" i="30"/>
  <c r="X310" i="30" s="1"/>
  <c r="Y310" i="30"/>
  <c r="Z310" i="30"/>
  <c r="AA310" i="30"/>
  <c r="AB310" i="30" s="1"/>
  <c r="AC310" i="30"/>
  <c r="AD310" i="30"/>
  <c r="AE310" i="30"/>
  <c r="U310" i="30" s="1"/>
  <c r="AG310" i="30"/>
  <c r="AH310" i="30"/>
  <c r="AI310" i="30"/>
  <c r="AJ310" i="30"/>
  <c r="AK310" i="30"/>
  <c r="Q311" i="30"/>
  <c r="AK311" i="30" s="1"/>
  <c r="S311" i="30"/>
  <c r="T311" i="30" s="1"/>
  <c r="Y311" i="30"/>
  <c r="Z311" i="30" s="1"/>
  <c r="AA311" i="30"/>
  <c r="AB311" i="30" s="1"/>
  <c r="AC311" i="30"/>
  <c r="AD311" i="30" s="1"/>
  <c r="AE311" i="30"/>
  <c r="AG311" i="30"/>
  <c r="AH311" i="30" s="1"/>
  <c r="AI311" i="30"/>
  <c r="AJ311" i="30" s="1"/>
  <c r="Q312" i="30"/>
  <c r="AK312" i="30" s="1"/>
  <c r="S312" i="30"/>
  <c r="T312" i="30" s="1"/>
  <c r="W312" i="30"/>
  <c r="X312" i="30"/>
  <c r="Y312" i="30"/>
  <c r="Z312" i="30"/>
  <c r="AA312" i="30"/>
  <c r="AB312" i="30" s="1"/>
  <c r="AC312" i="30"/>
  <c r="AD312" i="30"/>
  <c r="AE312" i="30"/>
  <c r="AF312" i="30" s="1"/>
  <c r="AG312" i="30"/>
  <c r="AH312" i="30" s="1"/>
  <c r="AI312" i="30"/>
  <c r="AL312" i="30"/>
  <c r="Q313" i="30"/>
  <c r="S313" i="30"/>
  <c r="T313" i="30" s="1"/>
  <c r="W313" i="30"/>
  <c r="X313" i="30"/>
  <c r="Y313" i="30"/>
  <c r="Z313" i="30" s="1"/>
  <c r="AA313" i="30"/>
  <c r="AB313" i="30"/>
  <c r="AC313" i="30"/>
  <c r="AD313" i="30"/>
  <c r="AE313" i="30"/>
  <c r="U313" i="30" s="1"/>
  <c r="AG313" i="30"/>
  <c r="AH313" i="30"/>
  <c r="AI313" i="30"/>
  <c r="AJ313" i="30"/>
  <c r="AK313" i="30"/>
  <c r="AL313" i="30" s="1"/>
  <c r="Q314" i="30"/>
  <c r="AK314" i="30" s="1"/>
  <c r="S314" i="30"/>
  <c r="T314" i="30" s="1"/>
  <c r="Y314" i="30"/>
  <c r="Z314" i="30"/>
  <c r="AA314" i="30"/>
  <c r="AB314" i="30"/>
  <c r="AC314" i="30"/>
  <c r="AD314" i="30" s="1"/>
  <c r="AE314" i="30"/>
  <c r="AF314" i="30" s="1"/>
  <c r="AG314" i="30"/>
  <c r="AH314" i="30" s="1"/>
  <c r="AI314" i="30"/>
  <c r="AJ314" i="30" s="1"/>
  <c r="Q315" i="30"/>
  <c r="Y315" i="30"/>
  <c r="Z315" i="30"/>
  <c r="AA315" i="30"/>
  <c r="AB315" i="30"/>
  <c r="AC315" i="30"/>
  <c r="AD315" i="30" s="1"/>
  <c r="AE315" i="30"/>
  <c r="AG315" i="30"/>
  <c r="AH315" i="30" s="1"/>
  <c r="AI315" i="30"/>
  <c r="AJ315" i="30" s="1"/>
  <c r="AK315" i="30"/>
  <c r="AL315" i="30"/>
  <c r="Q318" i="30"/>
  <c r="Y318" i="30"/>
  <c r="Z318" i="30"/>
  <c r="AA318" i="30"/>
  <c r="AB318" i="30" s="1"/>
  <c r="AC318" i="30"/>
  <c r="AD318" i="30" s="1"/>
  <c r="AE318" i="30"/>
  <c r="AG318" i="30"/>
  <c r="AH318" i="30"/>
  <c r="AI318" i="30"/>
  <c r="AJ318" i="30"/>
  <c r="AK318" i="30"/>
  <c r="S318" i="30" s="1"/>
  <c r="T318" i="30" s="1"/>
  <c r="AL318" i="30"/>
  <c r="Q319" i="30"/>
  <c r="AK319" i="30" s="1"/>
  <c r="S319" i="30"/>
  <c r="T319" i="30"/>
  <c r="W319" i="30"/>
  <c r="X319" i="30" s="1"/>
  <c r="Y319" i="30"/>
  <c r="Z319" i="30" s="1"/>
  <c r="AA319" i="30"/>
  <c r="AB319" i="30" s="1"/>
  <c r="AC319" i="30"/>
  <c r="AD319" i="30" s="1"/>
  <c r="AE319" i="30"/>
  <c r="U319" i="30" s="1"/>
  <c r="AG319" i="30"/>
  <c r="AH319" i="30"/>
  <c r="AI319" i="30"/>
  <c r="AJ319" i="30" s="1"/>
  <c r="AL319" i="30"/>
  <c r="Q320" i="30"/>
  <c r="Y320" i="30"/>
  <c r="Z320" i="30"/>
  <c r="AA320" i="30"/>
  <c r="AB320" i="30"/>
  <c r="AC320" i="30"/>
  <c r="AD320" i="30" s="1"/>
  <c r="AE320" i="30"/>
  <c r="AF320" i="30"/>
  <c r="AG320" i="30"/>
  <c r="AH320" i="30"/>
  <c r="AH317" i="30" s="1"/>
  <c r="AI320" i="30"/>
  <c r="AJ320" i="30"/>
  <c r="AK320" i="30"/>
  <c r="Q321" i="30"/>
  <c r="S321" i="30"/>
  <c r="T321" i="30" s="1"/>
  <c r="Y321" i="30"/>
  <c r="Z321" i="30"/>
  <c r="AA321" i="30"/>
  <c r="AB321" i="30"/>
  <c r="AC321" i="30"/>
  <c r="AD321" i="30"/>
  <c r="AE321" i="30"/>
  <c r="AF321" i="30"/>
  <c r="AG321" i="30"/>
  <c r="AH321" i="30"/>
  <c r="AI321" i="30"/>
  <c r="AJ321" i="30"/>
  <c r="AK321" i="30"/>
  <c r="Q322" i="30"/>
  <c r="Y322" i="30"/>
  <c r="Z322" i="30"/>
  <c r="AA322" i="30"/>
  <c r="AB322" i="30" s="1"/>
  <c r="AC322" i="30"/>
  <c r="AD322" i="30"/>
  <c r="AE322" i="30"/>
  <c r="AF322" i="30"/>
  <c r="AG322" i="30"/>
  <c r="AH322" i="30"/>
  <c r="AI322" i="30"/>
  <c r="AJ322" i="30"/>
  <c r="AK322" i="30"/>
  <c r="Q323" i="30"/>
  <c r="S323" i="30"/>
  <c r="T323" i="30" s="1"/>
  <c r="Y323" i="30"/>
  <c r="Z323" i="30"/>
  <c r="AA323" i="30"/>
  <c r="AB323" i="30" s="1"/>
  <c r="AC323" i="30"/>
  <c r="AD323" i="30" s="1"/>
  <c r="AE323" i="30"/>
  <c r="AF323" i="30"/>
  <c r="AG323" i="30"/>
  <c r="AH323" i="30"/>
  <c r="AI323" i="30"/>
  <c r="AJ323" i="30"/>
  <c r="AK323" i="30"/>
  <c r="Q324" i="30"/>
  <c r="S324" i="30"/>
  <c r="T324" i="30"/>
  <c r="Y324" i="30"/>
  <c r="Z324" i="30" s="1"/>
  <c r="AA324" i="30"/>
  <c r="AB324" i="30"/>
  <c r="AC324" i="30"/>
  <c r="AD324" i="30"/>
  <c r="AE324" i="30"/>
  <c r="AF324" i="30" s="1"/>
  <c r="AG324" i="30"/>
  <c r="AH324" i="30"/>
  <c r="AI324" i="30"/>
  <c r="AJ324" i="30"/>
  <c r="AK324" i="30"/>
  <c r="Q325" i="30"/>
  <c r="Y325" i="30"/>
  <c r="Z325" i="30"/>
  <c r="AA325" i="30"/>
  <c r="AB325" i="30"/>
  <c r="AC325" i="30"/>
  <c r="AD325" i="30"/>
  <c r="AE325" i="30"/>
  <c r="AF325" i="30"/>
  <c r="AG325" i="30"/>
  <c r="AH325" i="30"/>
  <c r="AI325" i="30"/>
  <c r="AJ325" i="30" s="1"/>
  <c r="AK325" i="30"/>
  <c r="Q326" i="30"/>
  <c r="AK326" i="30" s="1"/>
  <c r="AL326" i="30" s="1"/>
  <c r="S326" i="30"/>
  <c r="T326" i="30" s="1"/>
  <c r="W326" i="30"/>
  <c r="X326" i="30" s="1"/>
  <c r="Y326" i="30"/>
  <c r="Z326" i="30" s="1"/>
  <c r="AA326" i="30"/>
  <c r="AB326" i="30" s="1"/>
  <c r="AC326" i="30"/>
  <c r="AD326" i="30"/>
  <c r="AE326" i="30"/>
  <c r="AG326" i="30"/>
  <c r="AH326" i="30"/>
  <c r="AI326" i="30"/>
  <c r="AJ326" i="30" s="1"/>
  <c r="Q327" i="30"/>
  <c r="AK327" i="30" s="1"/>
  <c r="Y327" i="30"/>
  <c r="Z327" i="30"/>
  <c r="AA327" i="30"/>
  <c r="AB327" i="30" s="1"/>
  <c r="AC327" i="30"/>
  <c r="AD327" i="30"/>
  <c r="AE327" i="30"/>
  <c r="AF327" i="30"/>
  <c r="AG327" i="30"/>
  <c r="AH327" i="30"/>
  <c r="AI327" i="30"/>
  <c r="AJ327" i="30" s="1"/>
  <c r="Q328" i="30"/>
  <c r="AK328" i="30" s="1"/>
  <c r="AL328" i="30" s="1"/>
  <c r="S328" i="30"/>
  <c r="T328" i="30" s="1"/>
  <c r="W328" i="30"/>
  <c r="X328" i="30" s="1"/>
  <c r="Y328" i="30"/>
  <c r="Z328" i="30"/>
  <c r="AA328" i="30"/>
  <c r="AB328" i="30" s="1"/>
  <c r="AC328" i="30"/>
  <c r="AD328" i="30"/>
  <c r="AE328" i="30"/>
  <c r="AF328" i="30"/>
  <c r="AG328" i="30"/>
  <c r="AH328" i="30" s="1"/>
  <c r="AI328" i="30"/>
  <c r="AJ328" i="30"/>
  <c r="Q329" i="30"/>
  <c r="AK329" i="30" s="1"/>
  <c r="S329" i="30"/>
  <c r="T329" i="30"/>
  <c r="Y329" i="30"/>
  <c r="Z329" i="30"/>
  <c r="AA329" i="30"/>
  <c r="AB329" i="30"/>
  <c r="AC329" i="30"/>
  <c r="AD329" i="30" s="1"/>
  <c r="AE329" i="30"/>
  <c r="AF329" i="30"/>
  <c r="AG329" i="30"/>
  <c r="AH329" i="30"/>
  <c r="AI329" i="30"/>
  <c r="AJ329" i="30" s="1"/>
  <c r="Q330" i="30"/>
  <c r="S330" i="30"/>
  <c r="Y330" i="30"/>
  <c r="Z330" i="30" s="1"/>
  <c r="AA330" i="30"/>
  <c r="AB330" i="30"/>
  <c r="AC330" i="30"/>
  <c r="AD330" i="30" s="1"/>
  <c r="AE330" i="30"/>
  <c r="AG330" i="30"/>
  <c r="AH330" i="30" s="1"/>
  <c r="AI330" i="30"/>
  <c r="AJ330" i="30"/>
  <c r="AK330" i="30"/>
  <c r="W330" i="30" s="1"/>
  <c r="Q331" i="30"/>
  <c r="S331" i="30"/>
  <c r="T331" i="30"/>
  <c r="W331" i="30"/>
  <c r="Y331" i="30"/>
  <c r="Z331" i="30"/>
  <c r="AA331" i="30"/>
  <c r="AB331" i="30" s="1"/>
  <c r="AC331" i="30"/>
  <c r="AD331" i="30"/>
  <c r="AE331" i="30"/>
  <c r="U331" i="30" s="1"/>
  <c r="AF331" i="30"/>
  <c r="AG331" i="30"/>
  <c r="AH331" i="30"/>
  <c r="AI331" i="30"/>
  <c r="AJ331" i="30" s="1"/>
  <c r="AK331" i="30"/>
  <c r="AL331" i="30"/>
  <c r="Q332" i="30"/>
  <c r="AK332" i="30" s="1"/>
  <c r="S332" i="30"/>
  <c r="T332" i="30" s="1"/>
  <c r="W332" i="30"/>
  <c r="X332" i="30" s="1"/>
  <c r="Y332" i="30"/>
  <c r="Z332" i="30" s="1"/>
  <c r="AA332" i="30"/>
  <c r="AB332" i="30"/>
  <c r="AC332" i="30"/>
  <c r="AD332" i="30"/>
  <c r="AE332" i="30"/>
  <c r="AG332" i="30"/>
  <c r="AH332" i="30" s="1"/>
  <c r="AI332" i="30"/>
  <c r="AJ332" i="30"/>
  <c r="AL332" i="30"/>
  <c r="Q333" i="30"/>
  <c r="T333" i="30"/>
  <c r="W333" i="30"/>
  <c r="X333" i="30" s="1"/>
  <c r="Y333" i="30"/>
  <c r="Z333" i="30" s="1"/>
  <c r="AA333" i="30"/>
  <c r="AB333" i="30"/>
  <c r="AC333" i="30"/>
  <c r="AD333" i="30" s="1"/>
  <c r="AE333" i="30"/>
  <c r="AG333" i="30"/>
  <c r="AH333" i="30"/>
  <c r="AI333" i="30"/>
  <c r="AJ333" i="30"/>
  <c r="AK333" i="30"/>
  <c r="S333" i="30" s="1"/>
  <c r="AL333" i="30"/>
  <c r="Q334" i="30"/>
  <c r="Y334" i="30"/>
  <c r="Z334" i="30" s="1"/>
  <c r="AA334" i="30"/>
  <c r="AB334" i="30" s="1"/>
  <c r="AC334" i="30"/>
  <c r="AD334" i="30"/>
  <c r="AE334" i="30"/>
  <c r="AF334" i="30" s="1"/>
  <c r="AG334" i="30"/>
  <c r="AH334" i="30" s="1"/>
  <c r="AI334" i="30"/>
  <c r="AJ334" i="30"/>
  <c r="AK334" i="30"/>
  <c r="AL334" i="30"/>
  <c r="Q335" i="30"/>
  <c r="W335" i="30"/>
  <c r="X335" i="30"/>
  <c r="Y335" i="30"/>
  <c r="Z335" i="30" s="1"/>
  <c r="AA335" i="30"/>
  <c r="AB335" i="30" s="1"/>
  <c r="AC335" i="30"/>
  <c r="AD335" i="30"/>
  <c r="AE335" i="30"/>
  <c r="AF335" i="30"/>
  <c r="AG335" i="30"/>
  <c r="AH335" i="30"/>
  <c r="AI335" i="30"/>
  <c r="AJ335" i="30"/>
  <c r="AK335" i="30"/>
  <c r="AL335" i="30" s="1"/>
  <c r="Q336" i="30"/>
  <c r="S336" i="30"/>
  <c r="T336" i="30" s="1"/>
  <c r="W336" i="30"/>
  <c r="X336" i="30" s="1"/>
  <c r="Y336" i="30"/>
  <c r="Z336" i="30" s="1"/>
  <c r="AA336" i="30"/>
  <c r="AB336" i="30" s="1"/>
  <c r="AC336" i="30"/>
  <c r="AD336" i="30"/>
  <c r="AE336" i="30"/>
  <c r="U336" i="30" s="1"/>
  <c r="AF336" i="30"/>
  <c r="AG336" i="30"/>
  <c r="AH336" i="30"/>
  <c r="AI336" i="30"/>
  <c r="AJ336" i="30"/>
  <c r="AK336" i="30"/>
  <c r="AL336" i="30"/>
  <c r="Q337" i="30"/>
  <c r="Y337" i="30"/>
  <c r="Z337" i="30" s="1"/>
  <c r="AA337" i="30"/>
  <c r="AB337" i="30" s="1"/>
  <c r="AC337" i="30"/>
  <c r="AD337" i="30" s="1"/>
  <c r="AE337" i="30"/>
  <c r="AF337" i="30"/>
  <c r="AG337" i="30"/>
  <c r="AH337" i="30" s="1"/>
  <c r="AI337" i="30"/>
  <c r="AJ337" i="30"/>
  <c r="AK337" i="30"/>
  <c r="Q338" i="30"/>
  <c r="W338" i="30"/>
  <c r="Y338" i="30"/>
  <c r="Z338" i="30" s="1"/>
  <c r="AA338" i="30"/>
  <c r="AB338" i="30" s="1"/>
  <c r="AC338" i="30"/>
  <c r="AD338" i="30" s="1"/>
  <c r="AE338" i="30"/>
  <c r="AG338" i="30"/>
  <c r="AH338" i="30"/>
  <c r="AI338" i="30"/>
  <c r="AJ338" i="30"/>
  <c r="AK338" i="30"/>
  <c r="Q339" i="30"/>
  <c r="AK339" i="30" s="1"/>
  <c r="S339" i="30"/>
  <c r="Y339" i="30"/>
  <c r="Z339" i="30"/>
  <c r="AA339" i="30"/>
  <c r="AB339" i="30" s="1"/>
  <c r="AC339" i="30"/>
  <c r="AD339" i="30" s="1"/>
  <c r="AE339" i="30"/>
  <c r="AF339" i="30"/>
  <c r="AG339" i="30"/>
  <c r="AH339" i="30" s="1"/>
  <c r="AI339" i="30"/>
  <c r="AJ339" i="30"/>
  <c r="Q341" i="30"/>
  <c r="AK341" i="30" s="1"/>
  <c r="Y341" i="30"/>
  <c r="Z341" i="30"/>
  <c r="AA341" i="30"/>
  <c r="AB341" i="30"/>
  <c r="AC341" i="30"/>
  <c r="AD341" i="30"/>
  <c r="AE341" i="30"/>
  <c r="AG341" i="30"/>
  <c r="AH341" i="30"/>
  <c r="AI341" i="30"/>
  <c r="AJ341" i="30"/>
  <c r="Q342" i="30"/>
  <c r="Y342" i="30"/>
  <c r="Z342" i="30"/>
  <c r="AA342" i="30"/>
  <c r="AB342" i="30"/>
  <c r="AC342" i="30"/>
  <c r="AD342" i="30" s="1"/>
  <c r="AE342" i="30"/>
  <c r="AF342" i="30" s="1"/>
  <c r="AG342" i="30"/>
  <c r="AH342" i="30"/>
  <c r="AI342" i="30"/>
  <c r="AJ342" i="30" s="1"/>
  <c r="AK342" i="30"/>
  <c r="Q343" i="30"/>
  <c r="S343" i="30"/>
  <c r="T343" i="30" s="1"/>
  <c r="Y343" i="30"/>
  <c r="Z343" i="30"/>
  <c r="AA343" i="30"/>
  <c r="AB343" i="30" s="1"/>
  <c r="AC343" i="30"/>
  <c r="AD343" i="30" s="1"/>
  <c r="AE343" i="30"/>
  <c r="U343" i="30" s="1"/>
  <c r="AF343" i="30"/>
  <c r="V343" i="30" s="1"/>
  <c r="AG343" i="30"/>
  <c r="AH343" i="30"/>
  <c r="AI343" i="30"/>
  <c r="AJ343" i="30"/>
  <c r="AK343" i="30"/>
  <c r="W343" i="30" s="1"/>
  <c r="X343" i="30" s="1"/>
  <c r="AL343" i="30"/>
  <c r="Q344" i="30"/>
  <c r="S344" i="30"/>
  <c r="T344" i="30" s="1"/>
  <c r="W344" i="30"/>
  <c r="X344" i="30" s="1"/>
  <c r="Y344" i="30"/>
  <c r="Z344" i="30" s="1"/>
  <c r="AA344" i="30"/>
  <c r="AB344" i="30" s="1"/>
  <c r="AC344" i="30"/>
  <c r="AD344" i="30"/>
  <c r="AE344" i="30"/>
  <c r="AG344" i="30"/>
  <c r="AH344" i="30"/>
  <c r="AI344" i="30"/>
  <c r="AJ344" i="30" s="1"/>
  <c r="AK344" i="30"/>
  <c r="AL344" i="30"/>
  <c r="Q345" i="30"/>
  <c r="AK345" i="30" s="1"/>
  <c r="S345" i="30"/>
  <c r="T345" i="30" s="1"/>
  <c r="W345" i="30"/>
  <c r="X345" i="30" s="1"/>
  <c r="Y345" i="30"/>
  <c r="Z345" i="30"/>
  <c r="AA345" i="30"/>
  <c r="AB345" i="30" s="1"/>
  <c r="AC345" i="30"/>
  <c r="AD345" i="30"/>
  <c r="AE345" i="30"/>
  <c r="AG345" i="30"/>
  <c r="AH345" i="30"/>
  <c r="AI345" i="30"/>
  <c r="AJ345" i="30" s="1"/>
  <c r="AL345" i="30"/>
  <c r="Q346" i="30"/>
  <c r="W346" i="30"/>
  <c r="X346" i="30" s="1"/>
  <c r="Y346" i="30"/>
  <c r="Z346" i="30"/>
  <c r="AA346" i="30"/>
  <c r="AB346" i="30" s="1"/>
  <c r="AC346" i="30"/>
  <c r="AD346" i="30" s="1"/>
  <c r="AE346" i="30"/>
  <c r="AG346" i="30"/>
  <c r="AH346" i="30" s="1"/>
  <c r="AI346" i="30"/>
  <c r="AJ346" i="30"/>
  <c r="AK346" i="30"/>
  <c r="Q347" i="30"/>
  <c r="AK347" i="30" s="1"/>
  <c r="S347" i="30" s="1"/>
  <c r="T347" i="30"/>
  <c r="Y347" i="30"/>
  <c r="Z347" i="30"/>
  <c r="AA347" i="30"/>
  <c r="AB347" i="30" s="1"/>
  <c r="AC347" i="30"/>
  <c r="AD347" i="30" s="1"/>
  <c r="AE347" i="30"/>
  <c r="AF347" i="30"/>
  <c r="AG347" i="30"/>
  <c r="AH347" i="30"/>
  <c r="AI347" i="30"/>
  <c r="AJ347" i="30" s="1"/>
  <c r="Q348" i="30"/>
  <c r="Y348" i="30"/>
  <c r="Z348" i="30"/>
  <c r="AA348" i="30"/>
  <c r="AB348" i="30" s="1"/>
  <c r="AC348" i="30"/>
  <c r="AD348" i="30"/>
  <c r="AE348" i="30"/>
  <c r="AF348" i="30"/>
  <c r="AG348" i="30"/>
  <c r="AH348" i="30"/>
  <c r="AI348" i="30"/>
  <c r="AJ348" i="30"/>
  <c r="AK348" i="30"/>
  <c r="Q349" i="30"/>
  <c r="S349" i="30"/>
  <c r="T349" i="30" s="1"/>
  <c r="U349" i="30"/>
  <c r="W349" i="30"/>
  <c r="X349" i="30" s="1"/>
  <c r="Y349" i="30"/>
  <c r="Z349" i="30"/>
  <c r="AA349" i="30"/>
  <c r="AB349" i="30"/>
  <c r="AC349" i="30"/>
  <c r="AD349" i="30" s="1"/>
  <c r="AE349" i="30"/>
  <c r="AF349" i="30"/>
  <c r="AG349" i="30"/>
  <c r="AH349" i="30"/>
  <c r="AI349" i="30"/>
  <c r="AJ349" i="30"/>
  <c r="AK349" i="30"/>
  <c r="AL349" i="30" s="1"/>
  <c r="Q350" i="30"/>
  <c r="AK350" i="30" s="1"/>
  <c r="AL350" i="30" s="1"/>
  <c r="S350" i="30"/>
  <c r="T350" i="30" s="1"/>
  <c r="W350" i="30"/>
  <c r="X350" i="30" s="1"/>
  <c r="Y350" i="30"/>
  <c r="Z350" i="30" s="1"/>
  <c r="AA350" i="30"/>
  <c r="AB350" i="30"/>
  <c r="AC350" i="30"/>
  <c r="AD350" i="30"/>
  <c r="AE350" i="30"/>
  <c r="AF350" i="30" s="1"/>
  <c r="AG350" i="30"/>
  <c r="AH350" i="30" s="1"/>
  <c r="AI350" i="30"/>
  <c r="AJ350" i="30" s="1"/>
  <c r="Q351" i="30"/>
  <c r="AK351" i="30" s="1"/>
  <c r="Y351" i="30"/>
  <c r="Z351" i="30" s="1"/>
  <c r="AA351" i="30"/>
  <c r="AB351" i="30" s="1"/>
  <c r="AC351" i="30"/>
  <c r="AD351" i="30"/>
  <c r="AE351" i="30"/>
  <c r="AG351" i="30"/>
  <c r="AH351" i="30" s="1"/>
  <c r="AI351" i="30"/>
  <c r="AJ351" i="30"/>
  <c r="Q352" i="30"/>
  <c r="S352" i="30"/>
  <c r="T352" i="30" s="1"/>
  <c r="W352" i="30"/>
  <c r="X352" i="30"/>
  <c r="Y352" i="30"/>
  <c r="Z352" i="30" s="1"/>
  <c r="AA352" i="30"/>
  <c r="AB352" i="30" s="1"/>
  <c r="AC352" i="30"/>
  <c r="AD352" i="30" s="1"/>
  <c r="AE352" i="30"/>
  <c r="U352" i="30" s="1"/>
  <c r="AF352" i="30"/>
  <c r="V352" i="30" s="1"/>
  <c r="AG352" i="30"/>
  <c r="AH352" i="30" s="1"/>
  <c r="AI352" i="30"/>
  <c r="AJ352" i="30" s="1"/>
  <c r="AK352" i="30"/>
  <c r="AL352" i="30" s="1"/>
  <c r="Q353" i="30"/>
  <c r="Y353" i="30"/>
  <c r="Z353" i="30"/>
  <c r="AA353" i="30"/>
  <c r="AB353" i="30"/>
  <c r="AC353" i="30"/>
  <c r="AD353" i="30"/>
  <c r="AE353" i="30"/>
  <c r="AG353" i="30"/>
  <c r="AH353" i="30" s="1"/>
  <c r="AI353" i="30"/>
  <c r="AJ353" i="30" s="1"/>
  <c r="AK353" i="30"/>
  <c r="AL353" i="30"/>
  <c r="Q354" i="30"/>
  <c r="S354" i="30"/>
  <c r="T354" i="30"/>
  <c r="U354" i="30"/>
  <c r="X354" i="30"/>
  <c r="V354" i="30" s="1"/>
  <c r="Y354" i="30"/>
  <c r="Z354" i="30" s="1"/>
  <c r="AA354" i="30"/>
  <c r="AB354" i="30"/>
  <c r="AC354" i="30"/>
  <c r="AD354" i="30" s="1"/>
  <c r="AE354" i="30"/>
  <c r="AF354" i="30" s="1"/>
  <c r="AG354" i="30"/>
  <c r="AH354" i="30"/>
  <c r="AI354" i="30"/>
  <c r="AJ354" i="30"/>
  <c r="AK354" i="30"/>
  <c r="W354" i="30" s="1"/>
  <c r="AL354" i="30"/>
  <c r="Q355" i="30"/>
  <c r="AK355" i="30" s="1"/>
  <c r="Y355" i="30"/>
  <c r="Z355" i="30"/>
  <c r="AA355" i="30"/>
  <c r="AB355" i="30" s="1"/>
  <c r="AC355" i="30"/>
  <c r="AD355" i="30"/>
  <c r="AE355" i="30"/>
  <c r="AF355" i="30" s="1"/>
  <c r="AG355" i="30"/>
  <c r="AH355" i="30"/>
  <c r="AI355" i="30"/>
  <c r="AJ355" i="30"/>
  <c r="Q356" i="30"/>
  <c r="S356" i="30"/>
  <c r="T356" i="30" s="1"/>
  <c r="W356" i="30"/>
  <c r="X356" i="30" s="1"/>
  <c r="Y356" i="30"/>
  <c r="Z356" i="30" s="1"/>
  <c r="AA356" i="30"/>
  <c r="AB356" i="30" s="1"/>
  <c r="AC356" i="30"/>
  <c r="AD356" i="30" s="1"/>
  <c r="AE356" i="30"/>
  <c r="AF356" i="30"/>
  <c r="AG356" i="30"/>
  <c r="AH356" i="30" s="1"/>
  <c r="AI356" i="30"/>
  <c r="AK356" i="30"/>
  <c r="AL356" i="30"/>
  <c r="Q357" i="30"/>
  <c r="Y357" i="30"/>
  <c r="Z357" i="30"/>
  <c r="AA357" i="30"/>
  <c r="AB357" i="30" s="1"/>
  <c r="AC357" i="30"/>
  <c r="AD357" i="30"/>
  <c r="AE357" i="30"/>
  <c r="AF357" i="30" s="1"/>
  <c r="AG357" i="30"/>
  <c r="AH357" i="30"/>
  <c r="AI357" i="30"/>
  <c r="AJ357" i="30"/>
  <c r="AK357" i="30"/>
  <c r="Q358" i="30"/>
  <c r="AK358" i="30" s="1"/>
  <c r="Y358" i="30"/>
  <c r="Z358" i="30"/>
  <c r="AA358" i="30"/>
  <c r="AB358" i="30"/>
  <c r="AC358" i="30"/>
  <c r="AD358" i="30"/>
  <c r="AE358" i="30"/>
  <c r="AF358" i="30" s="1"/>
  <c r="AG358" i="30"/>
  <c r="AH358" i="30" s="1"/>
  <c r="AI358" i="30"/>
  <c r="AJ358" i="30" s="1"/>
  <c r="Q359" i="30"/>
  <c r="W359" i="30"/>
  <c r="Y359" i="30"/>
  <c r="Z359" i="30"/>
  <c r="AA359" i="30"/>
  <c r="AB359" i="30"/>
  <c r="AC359" i="30"/>
  <c r="AD359" i="30" s="1"/>
  <c r="AE359" i="30"/>
  <c r="AG359" i="30"/>
  <c r="AH359" i="30"/>
  <c r="AI359" i="30"/>
  <c r="AJ359" i="30"/>
  <c r="AK359" i="30"/>
  <c r="Q360" i="30"/>
  <c r="S360" i="30"/>
  <c r="W360" i="30"/>
  <c r="Y360" i="30"/>
  <c r="Z360" i="30"/>
  <c r="AA360" i="30"/>
  <c r="U360" i="30" s="1"/>
  <c r="AB360" i="30"/>
  <c r="AC360" i="30"/>
  <c r="AD360" i="30"/>
  <c r="AE360" i="30"/>
  <c r="AF360" i="30"/>
  <c r="AG360" i="30"/>
  <c r="AH360" i="30" s="1"/>
  <c r="AI360" i="30"/>
  <c r="AJ360" i="30" s="1"/>
  <c r="AK360" i="30"/>
  <c r="AL360" i="30"/>
  <c r="Q364" i="30"/>
  <c r="AK364" i="30" s="1"/>
  <c r="Y364" i="30"/>
  <c r="Z364" i="30"/>
  <c r="AA364" i="30"/>
  <c r="AB364" i="30" s="1"/>
  <c r="AC364" i="30"/>
  <c r="AD364" i="30"/>
  <c r="AE364" i="30"/>
  <c r="AF364" i="30"/>
  <c r="AG364" i="30"/>
  <c r="AH364" i="30"/>
  <c r="AH363" i="30" s="1"/>
  <c r="AI364" i="30"/>
  <c r="AJ364" i="30" s="1"/>
  <c r="Q365" i="30"/>
  <c r="W365" i="30"/>
  <c r="Y365" i="30"/>
  <c r="Z365" i="30"/>
  <c r="AA365" i="30"/>
  <c r="AB365" i="30" s="1"/>
  <c r="AC365" i="30"/>
  <c r="AD365" i="30" s="1"/>
  <c r="AE365" i="30"/>
  <c r="AG365" i="30"/>
  <c r="AH365" i="30"/>
  <c r="AI365" i="30"/>
  <c r="AJ365" i="30"/>
  <c r="AK365" i="30"/>
  <c r="Q366" i="30"/>
  <c r="AK366" i="30" s="1"/>
  <c r="S366" i="30"/>
  <c r="W366" i="30"/>
  <c r="Y366" i="30"/>
  <c r="Z366" i="30"/>
  <c r="AA366" i="30"/>
  <c r="AB366" i="30" s="1"/>
  <c r="AC366" i="30"/>
  <c r="X366" i="30" s="1"/>
  <c r="AE366" i="30"/>
  <c r="AF366" i="30" s="1"/>
  <c r="AG366" i="30"/>
  <c r="AH366" i="30" s="1"/>
  <c r="AI366" i="30"/>
  <c r="AJ366" i="30" s="1"/>
  <c r="AL366" i="30"/>
  <c r="Q367" i="30"/>
  <c r="AK367" i="30" s="1"/>
  <c r="Y367" i="30"/>
  <c r="Z367" i="30" s="1"/>
  <c r="AA367" i="30"/>
  <c r="AB367" i="30" s="1"/>
  <c r="AC367" i="30"/>
  <c r="AD367" i="30" s="1"/>
  <c r="AE367" i="30"/>
  <c r="AF367" i="30" s="1"/>
  <c r="AG367" i="30"/>
  <c r="AH367" i="30"/>
  <c r="AI367" i="30"/>
  <c r="AJ367" i="30" s="1"/>
  <c r="Q368" i="30"/>
  <c r="W368" i="30"/>
  <c r="Y368" i="30"/>
  <c r="Z368" i="30" s="1"/>
  <c r="AA368" i="30"/>
  <c r="AB368" i="30"/>
  <c r="AC368" i="30"/>
  <c r="AD368" i="30" s="1"/>
  <c r="AE368" i="30"/>
  <c r="AG368" i="30"/>
  <c r="AH368" i="30"/>
  <c r="AI368" i="30"/>
  <c r="AJ368" i="30"/>
  <c r="AK368" i="30"/>
  <c r="S368" i="30" s="1"/>
  <c r="Q369" i="30"/>
  <c r="AK369" i="30" s="1"/>
  <c r="Y369" i="30"/>
  <c r="Z369" i="30"/>
  <c r="AA369" i="30"/>
  <c r="AB369" i="30"/>
  <c r="AC369" i="30"/>
  <c r="AD369" i="30"/>
  <c r="AE369" i="30"/>
  <c r="AF369" i="30"/>
  <c r="AG369" i="30"/>
  <c r="AH369" i="30" s="1"/>
  <c r="AI369" i="30"/>
  <c r="AJ369" i="30" s="1"/>
  <c r="Q371" i="30"/>
  <c r="AK371" i="30" s="1"/>
  <c r="Y371" i="30"/>
  <c r="Z371" i="30"/>
  <c r="AA371" i="30"/>
  <c r="AB371" i="30" s="1"/>
  <c r="AB370" i="30" s="1"/>
  <c r="AC371" i="30"/>
  <c r="AD371" i="30"/>
  <c r="AE371" i="30"/>
  <c r="AF371" i="30"/>
  <c r="AG371" i="30"/>
  <c r="AH371" i="30" s="1"/>
  <c r="AI371" i="30"/>
  <c r="AJ371" i="30"/>
  <c r="Q372" i="30"/>
  <c r="Y372" i="30"/>
  <c r="AA372" i="30"/>
  <c r="AB372" i="30"/>
  <c r="AC372" i="30"/>
  <c r="AD372" i="30" s="1"/>
  <c r="AE372" i="30"/>
  <c r="AF372" i="30"/>
  <c r="AG372" i="30"/>
  <c r="AH372" i="30"/>
  <c r="AI372" i="30"/>
  <c r="AJ372" i="30" s="1"/>
  <c r="AK372" i="30"/>
  <c r="Q373" i="30"/>
  <c r="W373" i="30"/>
  <c r="Y373" i="30"/>
  <c r="Z373" i="30" s="1"/>
  <c r="AA373" i="30"/>
  <c r="AB373" i="30" s="1"/>
  <c r="AC373" i="30"/>
  <c r="AD373" i="30" s="1"/>
  <c r="AE373" i="30"/>
  <c r="AG373" i="30"/>
  <c r="AH373" i="30"/>
  <c r="AI373" i="30"/>
  <c r="AJ373" i="30"/>
  <c r="AK373" i="30"/>
  <c r="Q374" i="30"/>
  <c r="S374" i="30"/>
  <c r="Y374" i="30"/>
  <c r="Z374" i="30" s="1"/>
  <c r="AA374" i="30"/>
  <c r="AB374" i="30"/>
  <c r="AC374" i="30"/>
  <c r="AD374" i="30" s="1"/>
  <c r="AE374" i="30"/>
  <c r="AF374" i="30" s="1"/>
  <c r="AG374" i="30"/>
  <c r="AH374" i="30"/>
  <c r="AI374" i="30"/>
  <c r="AJ374" i="30" s="1"/>
  <c r="AK374" i="30"/>
  <c r="W374" i="30" s="1"/>
  <c r="AL374" i="30"/>
  <c r="T374" i="30" s="1"/>
  <c r="Q375" i="30"/>
  <c r="AK375" i="30" s="1"/>
  <c r="Y375" i="30"/>
  <c r="Z375" i="30" s="1"/>
  <c r="AA375" i="30"/>
  <c r="AB375" i="30"/>
  <c r="AC375" i="30"/>
  <c r="AD375" i="30" s="1"/>
  <c r="AE375" i="30"/>
  <c r="AF375" i="30"/>
  <c r="AG375" i="30"/>
  <c r="AH375" i="30"/>
  <c r="AI375" i="30"/>
  <c r="AJ375" i="30"/>
  <c r="Q376" i="30"/>
  <c r="Y376" i="30"/>
  <c r="Z376" i="30"/>
  <c r="AA376" i="30"/>
  <c r="AB376" i="30" s="1"/>
  <c r="AC376" i="30"/>
  <c r="AD376" i="30" s="1"/>
  <c r="AE376" i="30"/>
  <c r="AF376" i="30"/>
  <c r="AG376" i="30"/>
  <c r="AH376" i="30" s="1"/>
  <c r="AI376" i="30"/>
  <c r="AJ376" i="30"/>
  <c r="AK376" i="30"/>
  <c r="AF379" i="30"/>
  <c r="AJ379" i="30"/>
  <c r="Q380" i="30"/>
  <c r="Y380" i="30"/>
  <c r="Z380" i="30"/>
  <c r="Z379" i="30" s="1"/>
  <c r="AA380" i="30"/>
  <c r="AB380" i="30" s="1"/>
  <c r="AB379" i="30" s="1"/>
  <c r="AC380" i="30"/>
  <c r="AD380" i="30"/>
  <c r="AD379" i="30" s="1"/>
  <c r="AE380" i="30"/>
  <c r="AF380" i="30" s="1"/>
  <c r="AG380" i="30"/>
  <c r="AH380" i="30"/>
  <c r="AH379" i="30" s="1"/>
  <c r="AI380" i="30"/>
  <c r="AJ380" i="30"/>
  <c r="AK380" i="30"/>
  <c r="AL380" i="30"/>
  <c r="AL379" i="30" s="1"/>
  <c r="AH381" i="30"/>
  <c r="AH378" i="30" s="1"/>
  <c r="Q382" i="30"/>
  <c r="AK382" i="30" s="1"/>
  <c r="AL382" i="30" s="1"/>
  <c r="AL381" i="30" s="1"/>
  <c r="S382" i="30"/>
  <c r="W382" i="30"/>
  <c r="Y382" i="30"/>
  <c r="Z382" i="30"/>
  <c r="Z381" i="30" s="1"/>
  <c r="AA382" i="30"/>
  <c r="AB382" i="30"/>
  <c r="AB381" i="30" s="1"/>
  <c r="AC382" i="30"/>
  <c r="AD382" i="30" s="1"/>
  <c r="AD381" i="30" s="1"/>
  <c r="AE382" i="30"/>
  <c r="AG382" i="30"/>
  <c r="AH382" i="30" s="1"/>
  <c r="AI382" i="30"/>
  <c r="AJ382" i="30" s="1"/>
  <c r="AJ381" i="30" s="1"/>
  <c r="Q384" i="30"/>
  <c r="AK384" i="30" s="1"/>
  <c r="Y384" i="30"/>
  <c r="Z384" i="30"/>
  <c r="Z383" i="30" s="1"/>
  <c r="AA384" i="30"/>
  <c r="AB384" i="30" s="1"/>
  <c r="AC384" i="30"/>
  <c r="AD384" i="30" s="1"/>
  <c r="AE384" i="30"/>
  <c r="AF384" i="30"/>
  <c r="AG384" i="30"/>
  <c r="AH384" i="30"/>
  <c r="AH383" i="30" s="1"/>
  <c r="AI384" i="30"/>
  <c r="AJ384" i="30"/>
  <c r="AL384" i="30"/>
  <c r="Q385" i="30"/>
  <c r="S385" i="30"/>
  <c r="U385" i="30"/>
  <c r="W385" i="30"/>
  <c r="Y385" i="30"/>
  <c r="Z385" i="30"/>
  <c r="AA385" i="30"/>
  <c r="AB385" i="30"/>
  <c r="AB383" i="30" s="1"/>
  <c r="AC385" i="30"/>
  <c r="AD385" i="30" s="1"/>
  <c r="AE385" i="30"/>
  <c r="AF385" i="30"/>
  <c r="AG385" i="30"/>
  <c r="AH385" i="30" s="1"/>
  <c r="AI385" i="30"/>
  <c r="AJ385" i="30" s="1"/>
  <c r="AK385" i="30"/>
  <c r="AL385" i="30"/>
  <c r="Q386" i="30"/>
  <c r="S386" i="30"/>
  <c r="Y386" i="30"/>
  <c r="Z386" i="30" s="1"/>
  <c r="AA386" i="30"/>
  <c r="AB386" i="30"/>
  <c r="AC386" i="30"/>
  <c r="AD386" i="30" s="1"/>
  <c r="AD383" i="30" s="1"/>
  <c r="AE386" i="30"/>
  <c r="AF386" i="30"/>
  <c r="AG386" i="30"/>
  <c r="AH386" i="30"/>
  <c r="AI386" i="30"/>
  <c r="AJ386" i="30"/>
  <c r="AK386" i="30"/>
  <c r="W386" i="30" s="1"/>
  <c r="AD387" i="30"/>
  <c r="Q389" i="30"/>
  <c r="AK389" i="30" s="1"/>
  <c r="S389" i="30"/>
  <c r="Y389" i="30"/>
  <c r="Z389" i="30"/>
  <c r="Z388" i="30" s="1"/>
  <c r="AA389" i="30"/>
  <c r="AB389" i="30" s="1"/>
  <c r="AB388" i="30" s="1"/>
  <c r="AB387" i="30" s="1"/>
  <c r="AC389" i="30"/>
  <c r="AD389" i="30"/>
  <c r="AD388" i="30" s="1"/>
  <c r="AE389" i="30"/>
  <c r="AF389" i="30"/>
  <c r="AF388" i="30" s="1"/>
  <c r="AG389" i="30"/>
  <c r="AH389" i="30"/>
  <c r="AH388" i="30" s="1"/>
  <c r="AI389" i="30"/>
  <c r="AJ389" i="30" s="1"/>
  <c r="AJ388" i="30" s="1"/>
  <c r="AH390" i="30"/>
  <c r="AJ390" i="30"/>
  <c r="Q391" i="30"/>
  <c r="AK391" i="30" s="1"/>
  <c r="W391" i="30" s="1"/>
  <c r="Y391" i="30"/>
  <c r="Z391" i="30" s="1"/>
  <c r="Z390" i="30" s="1"/>
  <c r="AA391" i="30"/>
  <c r="AB391" i="30"/>
  <c r="AB390" i="30" s="1"/>
  <c r="AC391" i="30"/>
  <c r="AD391" i="30"/>
  <c r="AD390" i="30" s="1"/>
  <c r="AE391" i="30"/>
  <c r="AF391" i="30" s="1"/>
  <c r="AF390" i="30" s="1"/>
  <c r="AG391" i="30"/>
  <c r="AH391" i="30" s="1"/>
  <c r="AI391" i="30"/>
  <c r="AJ391" i="30"/>
  <c r="Z392" i="30"/>
  <c r="Q393" i="30"/>
  <c r="W393" i="30"/>
  <c r="Y393" i="30"/>
  <c r="Z393" i="30" s="1"/>
  <c r="AA393" i="30"/>
  <c r="AB393" i="30"/>
  <c r="AC393" i="30"/>
  <c r="AD393" i="30" s="1"/>
  <c r="AD392" i="30" s="1"/>
  <c r="AE393" i="30"/>
  <c r="AG393" i="30"/>
  <c r="AH393" i="30" s="1"/>
  <c r="AH392" i="30" s="1"/>
  <c r="AI393" i="30"/>
  <c r="AJ393" i="30"/>
  <c r="AK393" i="30"/>
  <c r="AL393" i="30" s="1"/>
  <c r="Q394" i="30"/>
  <c r="AK394" i="30" s="1"/>
  <c r="Y394" i="30"/>
  <c r="Z394" i="30" s="1"/>
  <c r="AA394" i="30"/>
  <c r="AB394" i="30"/>
  <c r="AC394" i="30"/>
  <c r="AD394" i="30" s="1"/>
  <c r="AE394" i="30"/>
  <c r="AF394" i="30"/>
  <c r="AG394" i="30"/>
  <c r="AH394" i="30" s="1"/>
  <c r="AI394" i="30"/>
  <c r="AJ394" i="30" s="1"/>
  <c r="Q395" i="30"/>
  <c r="S395" i="30"/>
  <c r="W395" i="30"/>
  <c r="Y395" i="30"/>
  <c r="Z395" i="30"/>
  <c r="AA395" i="30"/>
  <c r="AB395" i="30" s="1"/>
  <c r="AB392" i="30" s="1"/>
  <c r="AC395" i="30"/>
  <c r="AD395" i="30" s="1"/>
  <c r="AE395" i="30"/>
  <c r="AF395" i="30"/>
  <c r="AG395" i="30"/>
  <c r="AH395" i="30"/>
  <c r="AI395" i="30"/>
  <c r="AK395" i="30"/>
  <c r="AL395" i="30"/>
  <c r="Q400" i="30"/>
  <c r="Y400" i="30"/>
  <c r="Z400" i="30" s="1"/>
  <c r="AA400" i="30"/>
  <c r="AB400" i="30"/>
  <c r="AC400" i="30"/>
  <c r="AD400" i="30"/>
  <c r="AE400" i="30"/>
  <c r="AG400" i="30"/>
  <c r="AH400" i="30"/>
  <c r="AH399" i="30" s="1"/>
  <c r="AI400" i="30"/>
  <c r="AJ400" i="30" s="1"/>
  <c r="AK400" i="30"/>
  <c r="Q401" i="30"/>
  <c r="AK401" i="30" s="1"/>
  <c r="W401" i="30"/>
  <c r="X401" i="30" s="1"/>
  <c r="Y401" i="30"/>
  <c r="Z401" i="30"/>
  <c r="AA401" i="30"/>
  <c r="AB401" i="30"/>
  <c r="AC401" i="30"/>
  <c r="AD401" i="30"/>
  <c r="AE401" i="30"/>
  <c r="AG401" i="30"/>
  <c r="AH401" i="30"/>
  <c r="AI401" i="30"/>
  <c r="AJ401" i="30" s="1"/>
  <c r="Q402" i="30"/>
  <c r="Y402" i="30"/>
  <c r="Z402" i="30" s="1"/>
  <c r="AA402" i="30"/>
  <c r="AB402" i="30"/>
  <c r="AC402" i="30"/>
  <c r="AD402" i="30" s="1"/>
  <c r="AE402" i="30"/>
  <c r="AG402" i="30"/>
  <c r="AH402" i="30"/>
  <c r="AI402" i="30"/>
  <c r="AJ402" i="30" s="1"/>
  <c r="AK402" i="30"/>
  <c r="Q403" i="30"/>
  <c r="AK403" i="30" s="1"/>
  <c r="AL403" i="30" s="1"/>
  <c r="S403" i="30"/>
  <c r="W403" i="30"/>
  <c r="Y403" i="30"/>
  <c r="Z403" i="30"/>
  <c r="AA403" i="30"/>
  <c r="AB403" i="30" s="1"/>
  <c r="AC403" i="30"/>
  <c r="AD403" i="30" s="1"/>
  <c r="AE403" i="30"/>
  <c r="AF403" i="30" s="1"/>
  <c r="AG403" i="30"/>
  <c r="AH403" i="30" s="1"/>
  <c r="AI403" i="30"/>
  <c r="AJ403" i="30"/>
  <c r="Q404" i="30"/>
  <c r="AK404" i="30" s="1"/>
  <c r="W404" i="30" s="1"/>
  <c r="S404" i="30"/>
  <c r="Y404" i="30"/>
  <c r="Z404" i="30" s="1"/>
  <c r="AA404" i="30"/>
  <c r="U404" i="30" s="1"/>
  <c r="AC404" i="30"/>
  <c r="AD404" i="30" s="1"/>
  <c r="AE404" i="30"/>
  <c r="AF404" i="30"/>
  <c r="AG404" i="30"/>
  <c r="AH404" i="30"/>
  <c r="AI404" i="30"/>
  <c r="AJ404" i="30"/>
  <c r="Q405" i="30"/>
  <c r="Y405" i="30"/>
  <c r="AA405" i="30"/>
  <c r="AB405" i="30"/>
  <c r="AC405" i="30"/>
  <c r="AD405" i="30"/>
  <c r="AE405" i="30"/>
  <c r="AF405" i="30"/>
  <c r="AG405" i="30"/>
  <c r="AH405" i="30" s="1"/>
  <c r="AI405" i="30"/>
  <c r="AJ405" i="30" s="1"/>
  <c r="AK405" i="30"/>
  <c r="W405" i="30" s="1"/>
  <c r="AL405" i="30"/>
  <c r="Q406" i="30"/>
  <c r="AK406" i="30" s="1"/>
  <c r="S406" i="30"/>
  <c r="Y406" i="30"/>
  <c r="Z406" i="30" s="1"/>
  <c r="AA406" i="30"/>
  <c r="AB406" i="30"/>
  <c r="AC406" i="30"/>
  <c r="AD406" i="30" s="1"/>
  <c r="AE406" i="30"/>
  <c r="AG406" i="30"/>
  <c r="AH406" i="30" s="1"/>
  <c r="AI406" i="30"/>
  <c r="AJ406" i="30"/>
  <c r="Q407" i="30"/>
  <c r="W407" i="30"/>
  <c r="Y407" i="30"/>
  <c r="Z407" i="30" s="1"/>
  <c r="AA407" i="30"/>
  <c r="AB407" i="30"/>
  <c r="AC407" i="30"/>
  <c r="AD407" i="30"/>
  <c r="AE407" i="30"/>
  <c r="AG407" i="30"/>
  <c r="AH407" i="30" s="1"/>
  <c r="AI407" i="30"/>
  <c r="AJ407" i="30" s="1"/>
  <c r="AK407" i="30"/>
  <c r="AL407" i="30" s="1"/>
  <c r="Q408" i="30"/>
  <c r="AK408" i="30" s="1"/>
  <c r="W408" i="30" s="1"/>
  <c r="X408" i="30" s="1"/>
  <c r="S408" i="30"/>
  <c r="T408" i="30"/>
  <c r="Y408" i="30"/>
  <c r="Z408" i="30"/>
  <c r="AA408" i="30"/>
  <c r="AB408" i="30"/>
  <c r="AC408" i="30"/>
  <c r="AD408" i="30"/>
  <c r="AE408" i="30"/>
  <c r="AF408" i="30"/>
  <c r="AG408" i="30"/>
  <c r="AH408" i="30"/>
  <c r="AI408" i="30"/>
  <c r="AL408" i="30"/>
  <c r="Q409" i="30"/>
  <c r="AK409" i="30" s="1"/>
  <c r="S409" i="30" s="1"/>
  <c r="W409" i="30"/>
  <c r="X409" i="30"/>
  <c r="Y409" i="30"/>
  <c r="U409" i="30" s="1"/>
  <c r="Z409" i="30"/>
  <c r="V409" i="30" s="1"/>
  <c r="AA409" i="30"/>
  <c r="AB409" i="30"/>
  <c r="AC409" i="30"/>
  <c r="AD409" i="30"/>
  <c r="AE409" i="30"/>
  <c r="AF409" i="30"/>
  <c r="AG409" i="30"/>
  <c r="AH409" i="30"/>
  <c r="AI409" i="30"/>
  <c r="AJ409" i="30"/>
  <c r="AL409" i="30"/>
  <c r="Q410" i="30"/>
  <c r="AK410" i="30" s="1"/>
  <c r="S410" i="30"/>
  <c r="T410" i="30" s="1"/>
  <c r="W410" i="30"/>
  <c r="Y410" i="30"/>
  <c r="Z410" i="30" s="1"/>
  <c r="AA410" i="30"/>
  <c r="AB410" i="30"/>
  <c r="AC410" i="30"/>
  <c r="AD410" i="30"/>
  <c r="AE410" i="30"/>
  <c r="AF410" i="30"/>
  <c r="AG410" i="30"/>
  <c r="AH410" i="30" s="1"/>
  <c r="AI410" i="30"/>
  <c r="AJ410" i="30"/>
  <c r="AL410" i="30"/>
  <c r="Q412" i="30"/>
  <c r="W412" i="30"/>
  <c r="Y412" i="30"/>
  <c r="Z412" i="30" s="1"/>
  <c r="AA412" i="30"/>
  <c r="AB412" i="30"/>
  <c r="AC412" i="30"/>
  <c r="AD412" i="30"/>
  <c r="AE412" i="30"/>
  <c r="AG412" i="30"/>
  <c r="AH412" i="30" s="1"/>
  <c r="AI412" i="30"/>
  <c r="AJ412" i="30"/>
  <c r="AK412" i="30"/>
  <c r="Q413" i="30"/>
  <c r="W413" i="30"/>
  <c r="Y413" i="30"/>
  <c r="Z413" i="30" s="1"/>
  <c r="AA413" i="30"/>
  <c r="AB413" i="30"/>
  <c r="AC413" i="30"/>
  <c r="AD413" i="30" s="1"/>
  <c r="AE413" i="30"/>
  <c r="AF413" i="30"/>
  <c r="AG413" i="30"/>
  <c r="AH413" i="30" s="1"/>
  <c r="AI413" i="30"/>
  <c r="AJ413" i="30"/>
  <c r="AK413" i="30"/>
  <c r="S413" i="30" s="1"/>
  <c r="AL413" i="30"/>
  <c r="Q414" i="30"/>
  <c r="AK414" i="30" s="1"/>
  <c r="S414" i="30"/>
  <c r="Y414" i="30"/>
  <c r="Z414" i="30" s="1"/>
  <c r="AA414" i="30"/>
  <c r="AB414" i="30"/>
  <c r="AC414" i="30"/>
  <c r="AD414" i="30" s="1"/>
  <c r="AE414" i="30"/>
  <c r="AF414" i="30" s="1"/>
  <c r="AG414" i="30"/>
  <c r="AH414" i="30" s="1"/>
  <c r="AI414" i="30"/>
  <c r="AJ414" i="30" s="1"/>
  <c r="Q415" i="30"/>
  <c r="Y415" i="30"/>
  <c r="Z415" i="30" s="1"/>
  <c r="AA415" i="30"/>
  <c r="AB415" i="30" s="1"/>
  <c r="AC415" i="30"/>
  <c r="AD415" i="30"/>
  <c r="AE415" i="30"/>
  <c r="AF415" i="30" s="1"/>
  <c r="AG415" i="30"/>
  <c r="AH415" i="30"/>
  <c r="AI415" i="30"/>
  <c r="AJ415" i="30"/>
  <c r="AK415" i="30"/>
  <c r="Q416" i="30"/>
  <c r="W416" i="30"/>
  <c r="Y416" i="30"/>
  <c r="U416" i="30" s="1"/>
  <c r="Z416" i="30"/>
  <c r="AA416" i="30"/>
  <c r="AB416" i="30"/>
  <c r="AC416" i="30"/>
  <c r="AD416" i="30" s="1"/>
  <c r="AE416" i="30"/>
  <c r="AF416" i="30" s="1"/>
  <c r="AG416" i="30"/>
  <c r="AH416" i="30"/>
  <c r="AI416" i="30"/>
  <c r="AJ416" i="30" s="1"/>
  <c r="AK416" i="30"/>
  <c r="S416" i="30" s="1"/>
  <c r="Q417" i="30"/>
  <c r="Y417" i="30"/>
  <c r="Z417" i="30" s="1"/>
  <c r="AA417" i="30"/>
  <c r="AB417" i="30" s="1"/>
  <c r="AC417" i="30"/>
  <c r="AD417" i="30"/>
  <c r="AE417" i="30"/>
  <c r="AF417" i="30"/>
  <c r="AG417" i="30"/>
  <c r="AH417" i="30"/>
  <c r="AI417" i="30"/>
  <c r="AJ417" i="30" s="1"/>
  <c r="AK417" i="30"/>
  <c r="AL417" i="30"/>
  <c r="Q418" i="30"/>
  <c r="AK418" i="30" s="1"/>
  <c r="U418" i="30"/>
  <c r="W418" i="30"/>
  <c r="Y418" i="30"/>
  <c r="Z418" i="30" s="1"/>
  <c r="AA418" i="30"/>
  <c r="AB418" i="30"/>
  <c r="AC418" i="30"/>
  <c r="AD418" i="30" s="1"/>
  <c r="AE418" i="30"/>
  <c r="AF418" i="30"/>
  <c r="AG418" i="30"/>
  <c r="AH418" i="30" s="1"/>
  <c r="AI418" i="30"/>
  <c r="AJ418" i="30"/>
  <c r="Q419" i="30"/>
  <c r="S419" i="30"/>
  <c r="Y419" i="30"/>
  <c r="Z419" i="30"/>
  <c r="AA419" i="30"/>
  <c r="AB419" i="30" s="1"/>
  <c r="AC419" i="30"/>
  <c r="AD419" i="30"/>
  <c r="AE419" i="30"/>
  <c r="AF419" i="30"/>
  <c r="AG419" i="30"/>
  <c r="AH419" i="30" s="1"/>
  <c r="AI419" i="30"/>
  <c r="AJ419" i="30" s="1"/>
  <c r="AK419" i="30"/>
  <c r="AL419" i="30" s="1"/>
  <c r="Q420" i="30"/>
  <c r="W420" i="30"/>
  <c r="Y420" i="30"/>
  <c r="Z420" i="30" s="1"/>
  <c r="AA420" i="30"/>
  <c r="AB420" i="30" s="1"/>
  <c r="AC420" i="30"/>
  <c r="AD420" i="30" s="1"/>
  <c r="AE420" i="30"/>
  <c r="AG420" i="30"/>
  <c r="AH420" i="30"/>
  <c r="AI420" i="30"/>
  <c r="AJ420" i="30" s="1"/>
  <c r="AK420" i="30"/>
  <c r="S420" i="30" s="1"/>
  <c r="AL420" i="30"/>
  <c r="T420" i="30" s="1"/>
  <c r="Q421" i="30"/>
  <c r="AK421" i="30" s="1"/>
  <c r="AL421" i="30" s="1"/>
  <c r="S421" i="30"/>
  <c r="W421" i="30"/>
  <c r="Y421" i="30"/>
  <c r="Z421" i="30" s="1"/>
  <c r="AA421" i="30"/>
  <c r="AB421" i="30"/>
  <c r="AC421" i="30"/>
  <c r="AE421" i="30"/>
  <c r="AF421" i="30"/>
  <c r="AG421" i="30"/>
  <c r="AH421" i="30"/>
  <c r="AI421" i="30"/>
  <c r="AJ421" i="30"/>
  <c r="Q422" i="30"/>
  <c r="AK422" i="30" s="1"/>
  <c r="S422" i="30"/>
  <c r="Y422" i="30"/>
  <c r="Z422" i="30"/>
  <c r="AA422" i="30"/>
  <c r="AB422" i="30" s="1"/>
  <c r="AC422" i="30"/>
  <c r="AD422" i="30" s="1"/>
  <c r="AE422" i="30"/>
  <c r="AF422" i="30"/>
  <c r="AG422" i="30"/>
  <c r="AH422" i="30"/>
  <c r="AI422" i="30"/>
  <c r="AJ422" i="30" s="1"/>
  <c r="Q423" i="30"/>
  <c r="AK423" i="30" s="1"/>
  <c r="W423" i="30" s="1"/>
  <c r="S423" i="30"/>
  <c r="U423" i="30"/>
  <c r="Y423" i="30"/>
  <c r="Z423" i="30"/>
  <c r="AA423" i="30"/>
  <c r="AB423" i="30"/>
  <c r="AC423" i="30"/>
  <c r="AD423" i="30" s="1"/>
  <c r="AE423" i="30"/>
  <c r="AF423" i="30"/>
  <c r="AG423" i="30"/>
  <c r="AH423" i="30" s="1"/>
  <c r="AI423" i="30"/>
  <c r="AJ423" i="30" s="1"/>
  <c r="AL423" i="30"/>
  <c r="T423" i="30" s="1"/>
  <c r="Q424" i="30"/>
  <c r="AK424" i="30" s="1"/>
  <c r="Y424" i="30"/>
  <c r="Z424" i="30"/>
  <c r="AA424" i="30"/>
  <c r="AB424" i="30" s="1"/>
  <c r="AC424" i="30"/>
  <c r="AD424" i="30" s="1"/>
  <c r="AE424" i="30"/>
  <c r="AG424" i="30"/>
  <c r="AH424" i="30" s="1"/>
  <c r="AI424" i="30"/>
  <c r="AJ424" i="30" s="1"/>
  <c r="Q425" i="30"/>
  <c r="Y425" i="30"/>
  <c r="Z425" i="30" s="1"/>
  <c r="AA425" i="30"/>
  <c r="AB425" i="30" s="1"/>
  <c r="AC425" i="30"/>
  <c r="AD425" i="30"/>
  <c r="AE425" i="30"/>
  <c r="AF425" i="30"/>
  <c r="AG425" i="30"/>
  <c r="AH425" i="30" s="1"/>
  <c r="AI425" i="30"/>
  <c r="AJ425" i="30"/>
  <c r="AK425" i="30"/>
  <c r="Q426" i="30"/>
  <c r="Y426" i="30"/>
  <c r="Z426" i="30"/>
  <c r="AA426" i="30"/>
  <c r="AB426" i="30" s="1"/>
  <c r="AC426" i="30"/>
  <c r="AD426" i="30"/>
  <c r="AE426" i="30"/>
  <c r="AG426" i="30"/>
  <c r="AH426" i="30"/>
  <c r="AI426" i="30"/>
  <c r="AJ426" i="30"/>
  <c r="AK426" i="30"/>
  <c r="Q427" i="30"/>
  <c r="AK427" i="30" s="1"/>
  <c r="Y427" i="30"/>
  <c r="Z427" i="30"/>
  <c r="AA427" i="30"/>
  <c r="AB427" i="30" s="1"/>
  <c r="AC427" i="30"/>
  <c r="AD427" i="30"/>
  <c r="AE427" i="30"/>
  <c r="AF427" i="30"/>
  <c r="AG427" i="30"/>
  <c r="AH427" i="30" s="1"/>
  <c r="AI427" i="30"/>
  <c r="AJ427" i="30" s="1"/>
  <c r="Q428" i="30"/>
  <c r="Y428" i="30"/>
  <c r="Z428" i="30" s="1"/>
  <c r="AA428" i="30"/>
  <c r="AB428" i="30"/>
  <c r="AC428" i="30"/>
  <c r="AD428" i="30" s="1"/>
  <c r="AE428" i="30"/>
  <c r="AF428" i="30" s="1"/>
  <c r="AG428" i="30"/>
  <c r="AH428" i="30" s="1"/>
  <c r="AI428" i="30"/>
  <c r="AJ428" i="30"/>
  <c r="AK428" i="30"/>
  <c r="Q429" i="30"/>
  <c r="S429" i="30"/>
  <c r="W429" i="30"/>
  <c r="X429" i="30" s="1"/>
  <c r="Y429" i="30"/>
  <c r="Z429" i="30"/>
  <c r="AA429" i="30"/>
  <c r="AB429" i="30" s="1"/>
  <c r="AC429" i="30"/>
  <c r="AD429" i="30"/>
  <c r="AE429" i="30"/>
  <c r="U429" i="30" s="1"/>
  <c r="AF429" i="30"/>
  <c r="AG429" i="30"/>
  <c r="AH429" i="30" s="1"/>
  <c r="AI429" i="30"/>
  <c r="AJ429" i="30" s="1"/>
  <c r="AK429" i="30"/>
  <c r="AL429" i="30" s="1"/>
  <c r="Q430" i="30"/>
  <c r="W430" i="30"/>
  <c r="Y430" i="30"/>
  <c r="Z430" i="30" s="1"/>
  <c r="AA430" i="30"/>
  <c r="AB430" i="30"/>
  <c r="AC430" i="30"/>
  <c r="AD430" i="30" s="1"/>
  <c r="AE430" i="30"/>
  <c r="AF430" i="30" s="1"/>
  <c r="AG430" i="30"/>
  <c r="AH430" i="30"/>
  <c r="AI430" i="30"/>
  <c r="AJ430" i="30"/>
  <c r="AK430" i="30"/>
  <c r="S430" i="30" s="1"/>
  <c r="Q431" i="30"/>
  <c r="AK431" i="30" s="1"/>
  <c r="Y431" i="30"/>
  <c r="Z431" i="30" s="1"/>
  <c r="AA431" i="30"/>
  <c r="AB431" i="30" s="1"/>
  <c r="AC431" i="30"/>
  <c r="AD431" i="30"/>
  <c r="AE431" i="30"/>
  <c r="AF431" i="30"/>
  <c r="AG431" i="30"/>
  <c r="AH431" i="30"/>
  <c r="AI431" i="30"/>
  <c r="AJ431" i="30" s="1"/>
  <c r="Q432" i="30"/>
  <c r="S432" i="30"/>
  <c r="Y432" i="30"/>
  <c r="Z432" i="30" s="1"/>
  <c r="AA432" i="30"/>
  <c r="AB432" i="30"/>
  <c r="AC432" i="30"/>
  <c r="AD432" i="30" s="1"/>
  <c r="AE432" i="30"/>
  <c r="AF432" i="30"/>
  <c r="AG432" i="30"/>
  <c r="AH432" i="30" s="1"/>
  <c r="AI432" i="30"/>
  <c r="AJ432" i="30"/>
  <c r="AK432" i="30"/>
  <c r="AL432" i="30" s="1"/>
  <c r="Q434" i="30"/>
  <c r="Y434" i="30"/>
  <c r="Z434" i="30" s="1"/>
  <c r="Z433" i="30" s="1"/>
  <c r="AA434" i="30"/>
  <c r="AB434" i="30"/>
  <c r="AC434" i="30"/>
  <c r="AD434" i="30" s="1"/>
  <c r="AD433" i="30" s="1"/>
  <c r="AE434" i="30"/>
  <c r="AF434" i="30"/>
  <c r="AF433" i="30" s="1"/>
  <c r="AG434" i="30"/>
  <c r="AH434" i="30" s="1"/>
  <c r="AI434" i="30"/>
  <c r="AJ434" i="30"/>
  <c r="AK434" i="30"/>
  <c r="AL434" i="30" s="1"/>
  <c r="Q435" i="30"/>
  <c r="W435" i="30"/>
  <c r="Y435" i="30"/>
  <c r="Z435" i="30"/>
  <c r="AA435" i="30"/>
  <c r="AB435" i="30" s="1"/>
  <c r="AB433" i="30" s="1"/>
  <c r="AC435" i="30"/>
  <c r="AD435" i="30" s="1"/>
  <c r="AE435" i="30"/>
  <c r="AF435" i="30" s="1"/>
  <c r="AG435" i="30"/>
  <c r="AH435" i="30"/>
  <c r="AH433" i="30" s="1"/>
  <c r="AI435" i="30"/>
  <c r="AJ435" i="30" s="1"/>
  <c r="AK435" i="30"/>
  <c r="Q438" i="30"/>
  <c r="Y438" i="30"/>
  <c r="Z438" i="30"/>
  <c r="AA438" i="30"/>
  <c r="AB438" i="30" s="1"/>
  <c r="AC438" i="30"/>
  <c r="AD438" i="30"/>
  <c r="AE438" i="30"/>
  <c r="AF438" i="30"/>
  <c r="AG438" i="30"/>
  <c r="AH438" i="30"/>
  <c r="AH437" i="30" s="1"/>
  <c r="AI438" i="30"/>
  <c r="AJ438" i="30"/>
  <c r="AJ437" i="30" s="1"/>
  <c r="AK438" i="30"/>
  <c r="AL438" i="30"/>
  <c r="Q439" i="30"/>
  <c r="AK439" i="30" s="1"/>
  <c r="Y439" i="30"/>
  <c r="Z439" i="30" s="1"/>
  <c r="AA439" i="30"/>
  <c r="AB439" i="30"/>
  <c r="AC439" i="30"/>
  <c r="AD439" i="30" s="1"/>
  <c r="AE439" i="30"/>
  <c r="AF439" i="30" s="1"/>
  <c r="AG439" i="30"/>
  <c r="AH439" i="30"/>
  <c r="AI439" i="30"/>
  <c r="AJ439" i="30" s="1"/>
  <c r="Q440" i="30"/>
  <c r="Y440" i="30"/>
  <c r="Z440" i="30" s="1"/>
  <c r="AA440" i="30"/>
  <c r="AB440" i="30"/>
  <c r="AC440" i="30"/>
  <c r="AD440" i="30"/>
  <c r="AE440" i="30"/>
  <c r="AG440" i="30"/>
  <c r="AH440" i="30"/>
  <c r="AI440" i="30"/>
  <c r="AJ440" i="30"/>
  <c r="AK440" i="30"/>
  <c r="AL440" i="30"/>
  <c r="Q441" i="30"/>
  <c r="Y441" i="30"/>
  <c r="Z441" i="30"/>
  <c r="AA441" i="30"/>
  <c r="AB441" i="30" s="1"/>
  <c r="AC441" i="30"/>
  <c r="AD441" i="30"/>
  <c r="AE441" i="30"/>
  <c r="AF441" i="30" s="1"/>
  <c r="AG441" i="30"/>
  <c r="AH441" i="30"/>
  <c r="AI441" i="30"/>
  <c r="AJ441" i="30" s="1"/>
  <c r="AK441" i="30"/>
  <c r="AL441" i="30"/>
  <c r="Q442" i="30"/>
  <c r="W442" i="30"/>
  <c r="Y442" i="30"/>
  <c r="U442" i="30" s="1"/>
  <c r="AA442" i="30"/>
  <c r="AB442" i="30"/>
  <c r="AC442" i="30"/>
  <c r="AD442" i="30"/>
  <c r="AE442" i="30"/>
  <c r="AF442" i="30"/>
  <c r="AG442" i="30"/>
  <c r="AH442" i="30" s="1"/>
  <c r="AI442" i="30"/>
  <c r="AJ442" i="30" s="1"/>
  <c r="AK442" i="30"/>
  <c r="S442" i="30" s="1"/>
  <c r="AL442" i="30"/>
  <c r="Q444" i="30"/>
  <c r="AK444" i="30" s="1"/>
  <c r="AL444" i="30" s="1"/>
  <c r="S444" i="30"/>
  <c r="W444" i="30"/>
  <c r="Y444" i="30"/>
  <c r="Z444" i="30" s="1"/>
  <c r="AA444" i="30"/>
  <c r="AB444" i="30"/>
  <c r="AC444" i="30"/>
  <c r="AD444" i="30" s="1"/>
  <c r="AE444" i="30"/>
  <c r="AF444" i="30"/>
  <c r="AG444" i="30"/>
  <c r="AH444" i="30" s="1"/>
  <c r="AI444" i="30"/>
  <c r="AJ444" i="30" s="1"/>
  <c r="Q445" i="30"/>
  <c r="AK445" i="30" s="1"/>
  <c r="S445" i="30" s="1"/>
  <c r="Y445" i="30"/>
  <c r="Z445" i="30" s="1"/>
  <c r="AA445" i="30"/>
  <c r="AB445" i="30" s="1"/>
  <c r="AC445" i="30"/>
  <c r="AD445" i="30" s="1"/>
  <c r="AE445" i="30"/>
  <c r="AF445" i="30"/>
  <c r="AG445" i="30"/>
  <c r="AH445" i="30"/>
  <c r="AI445" i="30"/>
  <c r="AJ445" i="30"/>
  <c r="Q446" i="30"/>
  <c r="AK446" i="30" s="1"/>
  <c r="W446" i="30" s="1"/>
  <c r="Y446" i="30"/>
  <c r="Z446" i="30" s="1"/>
  <c r="AA446" i="30"/>
  <c r="AB446" i="30" s="1"/>
  <c r="AC446" i="30"/>
  <c r="AD446" i="30" s="1"/>
  <c r="AE446" i="30"/>
  <c r="U446" i="30" s="1"/>
  <c r="AF446" i="30"/>
  <c r="AG446" i="30"/>
  <c r="AH446" i="30" s="1"/>
  <c r="AI446" i="30"/>
  <c r="AJ446" i="30" s="1"/>
  <c r="AL446" i="30"/>
  <c r="Q447" i="30"/>
  <c r="Y447" i="30"/>
  <c r="Z447" i="30" s="1"/>
  <c r="AA447" i="30"/>
  <c r="AB447" i="30" s="1"/>
  <c r="AC447" i="30"/>
  <c r="AD447" i="30" s="1"/>
  <c r="AE447" i="30"/>
  <c r="AF447" i="30"/>
  <c r="AG447" i="30"/>
  <c r="AH447" i="30" s="1"/>
  <c r="AI447" i="30"/>
  <c r="AJ447" i="30"/>
  <c r="AK447" i="30"/>
  <c r="AL447" i="30"/>
  <c r="Q448" i="30"/>
  <c r="AK448" i="30" s="1"/>
  <c r="AL448" i="30" s="1"/>
  <c r="S448" i="30"/>
  <c r="W448" i="30"/>
  <c r="Y448" i="30"/>
  <c r="Z448" i="30" s="1"/>
  <c r="AA448" i="30"/>
  <c r="AB448" i="30" s="1"/>
  <c r="AC448" i="30"/>
  <c r="AD448" i="30"/>
  <c r="AE448" i="30"/>
  <c r="U448" i="30" s="1"/>
  <c r="AF448" i="30"/>
  <c r="AG448" i="30"/>
  <c r="AH448" i="30" s="1"/>
  <c r="AI448" i="30"/>
  <c r="AJ448" i="30"/>
  <c r="Q449" i="30"/>
  <c r="AK449" i="30" s="1"/>
  <c r="S449" i="30" s="1"/>
  <c r="Y449" i="30"/>
  <c r="Z449" i="30"/>
  <c r="AA449" i="30"/>
  <c r="AB449" i="30" s="1"/>
  <c r="AC449" i="30"/>
  <c r="AD449" i="30" s="1"/>
  <c r="AE449" i="30"/>
  <c r="AF449" i="30" s="1"/>
  <c r="AG449" i="30"/>
  <c r="AH449" i="30"/>
  <c r="AI449" i="30"/>
  <c r="AJ449" i="30"/>
  <c r="Q450" i="30"/>
  <c r="Y450" i="30"/>
  <c r="Z450" i="30"/>
  <c r="AA450" i="30"/>
  <c r="AB450" i="30" s="1"/>
  <c r="AC450" i="30"/>
  <c r="AD450" i="30"/>
  <c r="AE450" i="30"/>
  <c r="AF450" i="30" s="1"/>
  <c r="AG450" i="30"/>
  <c r="AH450" i="30"/>
  <c r="AI450" i="30"/>
  <c r="AJ450" i="30"/>
  <c r="AK450" i="30"/>
  <c r="Q451" i="30"/>
  <c r="Y451" i="30"/>
  <c r="Z451" i="30"/>
  <c r="AA451" i="30"/>
  <c r="AB451" i="30"/>
  <c r="AC451" i="30"/>
  <c r="AD451" i="30" s="1"/>
  <c r="AE451" i="30"/>
  <c r="AF451" i="30"/>
  <c r="AG451" i="30"/>
  <c r="AH451" i="30"/>
  <c r="AI451" i="30"/>
  <c r="AJ451" i="30" s="1"/>
  <c r="AK451" i="30"/>
  <c r="Q452" i="30"/>
  <c r="AK452" i="30" s="1"/>
  <c r="AL452" i="30" s="1"/>
  <c r="W452" i="30"/>
  <c r="Y452" i="30"/>
  <c r="Z452" i="30" s="1"/>
  <c r="AA452" i="30"/>
  <c r="AB452" i="30"/>
  <c r="AC452" i="30"/>
  <c r="AD452" i="30"/>
  <c r="AE452" i="30"/>
  <c r="AG452" i="30"/>
  <c r="AH452" i="30"/>
  <c r="AI452" i="30"/>
  <c r="AJ452" i="30"/>
  <c r="Q453" i="30"/>
  <c r="Y453" i="30"/>
  <c r="AA453" i="30"/>
  <c r="AB453" i="30"/>
  <c r="AC453" i="30"/>
  <c r="AD453" i="30" s="1"/>
  <c r="AE453" i="30"/>
  <c r="AF453" i="30"/>
  <c r="AG453" i="30"/>
  <c r="AH453" i="30"/>
  <c r="AI453" i="30"/>
  <c r="AJ453" i="30"/>
  <c r="AK453" i="30"/>
  <c r="Q454" i="30"/>
  <c r="AK454" i="30" s="1"/>
  <c r="Y454" i="30"/>
  <c r="Z454" i="30"/>
  <c r="AA454" i="30"/>
  <c r="AB454" i="30" s="1"/>
  <c r="AC454" i="30"/>
  <c r="AD454" i="30" s="1"/>
  <c r="AE454" i="30"/>
  <c r="AF454" i="30"/>
  <c r="AG454" i="30"/>
  <c r="AH454" i="30" s="1"/>
  <c r="AI454" i="30"/>
  <c r="AJ454" i="30" s="1"/>
  <c r="Q455" i="30"/>
  <c r="Y455" i="30"/>
  <c r="AA455" i="30"/>
  <c r="AB455" i="30" s="1"/>
  <c r="AC455" i="30"/>
  <c r="AD455" i="30" s="1"/>
  <c r="AE455" i="30"/>
  <c r="AF455" i="30"/>
  <c r="AG455" i="30"/>
  <c r="AH455" i="30" s="1"/>
  <c r="AI455" i="30"/>
  <c r="AJ455" i="30" s="1"/>
  <c r="AK455" i="30"/>
  <c r="AL455" i="30" s="1"/>
  <c r="Q457" i="30"/>
  <c r="W457" i="30"/>
  <c r="Y457" i="30"/>
  <c r="Z457" i="30"/>
  <c r="Z456" i="30" s="1"/>
  <c r="AA457" i="30"/>
  <c r="AB457" i="30"/>
  <c r="AC457" i="30"/>
  <c r="AD457" i="30" s="1"/>
  <c r="AE457" i="30"/>
  <c r="AG457" i="30"/>
  <c r="AH457" i="30" s="1"/>
  <c r="AI457" i="30"/>
  <c r="AJ457" i="30"/>
  <c r="AJ456" i="30" s="1"/>
  <c r="AK457" i="30"/>
  <c r="S457" i="30" s="1"/>
  <c r="AL457" i="30"/>
  <c r="Q458" i="30"/>
  <c r="Y458" i="30"/>
  <c r="Z458" i="30" s="1"/>
  <c r="AA458" i="30"/>
  <c r="AB458" i="30"/>
  <c r="AB456" i="30" s="1"/>
  <c r="AC458" i="30"/>
  <c r="AD458" i="30"/>
  <c r="AE458" i="30"/>
  <c r="AG458" i="30"/>
  <c r="AH458" i="30" s="1"/>
  <c r="AI458" i="30"/>
  <c r="AJ458" i="30"/>
  <c r="AK458" i="30"/>
  <c r="AL458" i="30"/>
  <c r="Q459" i="30"/>
  <c r="S459" i="30"/>
  <c r="T459" i="30"/>
  <c r="Y459" i="30"/>
  <c r="Z459" i="30"/>
  <c r="AA459" i="30"/>
  <c r="AB459" i="30" s="1"/>
  <c r="AC459" i="30"/>
  <c r="AD459" i="30" s="1"/>
  <c r="AE459" i="30"/>
  <c r="AF459" i="30"/>
  <c r="AG459" i="30"/>
  <c r="AH459" i="30"/>
  <c r="AI459" i="30"/>
  <c r="AJ459" i="30" s="1"/>
  <c r="AK459" i="30"/>
  <c r="W459" i="30" s="1"/>
  <c r="AL459" i="30"/>
  <c r="Q460" i="30"/>
  <c r="AK460" i="30" s="1"/>
  <c r="S460" i="30"/>
  <c r="Y460" i="30"/>
  <c r="Z460" i="30"/>
  <c r="AA460" i="30"/>
  <c r="AB460" i="30" s="1"/>
  <c r="AC460" i="30"/>
  <c r="AD460" i="30"/>
  <c r="AE460" i="30"/>
  <c r="AF460" i="30" s="1"/>
  <c r="AG460" i="30"/>
  <c r="AH460" i="30" s="1"/>
  <c r="AH456" i="30" s="1"/>
  <c r="AI460" i="30"/>
  <c r="AJ460" i="30"/>
  <c r="Q461" i="30"/>
  <c r="AK461" i="30" s="1"/>
  <c r="W461" i="30" s="1"/>
  <c r="S461" i="30"/>
  <c r="Y461" i="30"/>
  <c r="Z461" i="30"/>
  <c r="AA461" i="30"/>
  <c r="AB461" i="30"/>
  <c r="AC461" i="30"/>
  <c r="AD461" i="30"/>
  <c r="AE461" i="30"/>
  <c r="AF461" i="30" s="1"/>
  <c r="AG461" i="30"/>
  <c r="AH461" i="30"/>
  <c r="AI461" i="30"/>
  <c r="AJ461" i="30" s="1"/>
  <c r="AL461" i="30"/>
  <c r="T461" i="30" s="1"/>
  <c r="Q462" i="30"/>
  <c r="Y462" i="30"/>
  <c r="Z462" i="30"/>
  <c r="AA462" i="30"/>
  <c r="AB462" i="30" s="1"/>
  <c r="AC462" i="30"/>
  <c r="AD462" i="30"/>
  <c r="AE462" i="30"/>
  <c r="AF462" i="30" s="1"/>
  <c r="AG462" i="30"/>
  <c r="AH462" i="30" s="1"/>
  <c r="AI462" i="30"/>
  <c r="AJ462" i="30"/>
  <c r="AK462" i="30"/>
  <c r="AL462" i="30" s="1"/>
  <c r="Q463" i="30"/>
  <c r="Y463" i="30"/>
  <c r="Z463" i="30" s="1"/>
  <c r="AA463" i="30"/>
  <c r="AB463" i="30"/>
  <c r="AC463" i="30"/>
  <c r="AD463" i="30" s="1"/>
  <c r="AE463" i="30"/>
  <c r="AF463" i="30"/>
  <c r="AG463" i="30"/>
  <c r="AH463" i="30"/>
  <c r="AI463" i="30"/>
  <c r="AJ463" i="30" s="1"/>
  <c r="AK463" i="30"/>
  <c r="W463" i="30" s="1"/>
  <c r="U463" i="30" s="1"/>
  <c r="AJ464" i="30"/>
  <c r="Q465" i="30"/>
  <c r="AK465" i="30" s="1"/>
  <c r="Y465" i="30"/>
  <c r="Z465" i="30"/>
  <c r="AA465" i="30"/>
  <c r="AB465" i="30"/>
  <c r="AC465" i="30"/>
  <c r="AD465" i="30"/>
  <c r="AE465" i="30"/>
  <c r="AF465" i="30" s="1"/>
  <c r="AG465" i="30"/>
  <c r="AH465" i="30" s="1"/>
  <c r="AI465" i="30"/>
  <c r="AJ465" i="30"/>
  <c r="Q466" i="30"/>
  <c r="Y466" i="30"/>
  <c r="Z466" i="30" s="1"/>
  <c r="AA466" i="30"/>
  <c r="AB466" i="30"/>
  <c r="AC466" i="30"/>
  <c r="AD466" i="30"/>
  <c r="AE466" i="30"/>
  <c r="AG466" i="30"/>
  <c r="AH466" i="30" s="1"/>
  <c r="AI466" i="30"/>
  <c r="AJ466" i="30"/>
  <c r="AK466" i="30"/>
  <c r="W466" i="30" s="1"/>
  <c r="AL466" i="30"/>
  <c r="Q467" i="30"/>
  <c r="AK467" i="30" s="1"/>
  <c r="S467" i="30" s="1"/>
  <c r="Y467" i="30"/>
  <c r="Z467" i="30"/>
  <c r="AA467" i="30"/>
  <c r="AB467" i="30" s="1"/>
  <c r="AC467" i="30"/>
  <c r="AD467" i="30" s="1"/>
  <c r="AE467" i="30"/>
  <c r="AF467" i="30"/>
  <c r="AG467" i="30"/>
  <c r="AH467" i="30" s="1"/>
  <c r="AI467" i="30"/>
  <c r="AJ467" i="30" s="1"/>
  <c r="Q469" i="30"/>
  <c r="Y469" i="30"/>
  <c r="Z469" i="30" s="1"/>
  <c r="AA469" i="30"/>
  <c r="AB469" i="30" s="1"/>
  <c r="AB468" i="30" s="1"/>
  <c r="AC469" i="30"/>
  <c r="AD469" i="30" s="1"/>
  <c r="AE469" i="30"/>
  <c r="AG469" i="30"/>
  <c r="AH469" i="30"/>
  <c r="AI469" i="30"/>
  <c r="AJ469" i="30" s="1"/>
  <c r="AJ468" i="30" s="1"/>
  <c r="AK469" i="30"/>
  <c r="W469" i="30" s="1"/>
  <c r="AL469" i="30"/>
  <c r="Q470" i="30"/>
  <c r="AK470" i="30" s="1"/>
  <c r="AL470" i="30" s="1"/>
  <c r="S470" i="30"/>
  <c r="W470" i="30"/>
  <c r="Y470" i="30"/>
  <c r="Z470" i="30"/>
  <c r="AA470" i="30"/>
  <c r="AB470" i="30" s="1"/>
  <c r="AC470" i="30"/>
  <c r="AD470" i="30"/>
  <c r="AE470" i="30"/>
  <c r="AF470" i="30" s="1"/>
  <c r="AG470" i="30"/>
  <c r="AH470" i="30"/>
  <c r="AI470" i="30"/>
  <c r="AJ470" i="30" s="1"/>
  <c r="Q471" i="30"/>
  <c r="Y471" i="30"/>
  <c r="Z471" i="30" s="1"/>
  <c r="AA471" i="30"/>
  <c r="AB471" i="30"/>
  <c r="AC471" i="30"/>
  <c r="AD471" i="30"/>
  <c r="AE471" i="30"/>
  <c r="AF471" i="30"/>
  <c r="AG471" i="30"/>
  <c r="AH471" i="30" s="1"/>
  <c r="AI471" i="30"/>
  <c r="AJ471" i="30"/>
  <c r="AK471" i="30"/>
  <c r="AL471" i="30"/>
  <c r="Q472" i="30"/>
  <c r="AK472" i="30" s="1"/>
  <c r="S472" i="30"/>
  <c r="Y472" i="30"/>
  <c r="Z472" i="30"/>
  <c r="AA472" i="30"/>
  <c r="AB472" i="30" s="1"/>
  <c r="AC472" i="30"/>
  <c r="AD472" i="30"/>
  <c r="AD468" i="30" s="1"/>
  <c r="AE472" i="30"/>
  <c r="AG472" i="30"/>
  <c r="AH472" i="30"/>
  <c r="AI472" i="30"/>
  <c r="AJ472" i="30" s="1"/>
  <c r="Q473" i="30"/>
  <c r="Y473" i="30"/>
  <c r="Z473" i="30" s="1"/>
  <c r="AA473" i="30"/>
  <c r="AB473" i="30" s="1"/>
  <c r="AC473" i="30"/>
  <c r="AD473" i="30" s="1"/>
  <c r="AE473" i="30"/>
  <c r="AG473" i="30"/>
  <c r="AH473" i="30"/>
  <c r="AI473" i="30"/>
  <c r="AJ473" i="30"/>
  <c r="AK473" i="30"/>
  <c r="AL473" i="30"/>
  <c r="Q474" i="30"/>
  <c r="AK474" i="30" s="1"/>
  <c r="W474" i="30"/>
  <c r="Y474" i="30"/>
  <c r="Z474" i="30" s="1"/>
  <c r="AA474" i="30"/>
  <c r="AB474" i="30" s="1"/>
  <c r="AC474" i="30"/>
  <c r="AD474" i="30"/>
  <c r="AE474" i="30"/>
  <c r="AG474" i="30"/>
  <c r="AH474" i="30"/>
  <c r="AI474" i="30"/>
  <c r="AJ474" i="30" s="1"/>
  <c r="Q475" i="30"/>
  <c r="AK475" i="30" s="1"/>
  <c r="S475" i="30" s="1"/>
  <c r="Y475" i="30"/>
  <c r="Z475" i="30" s="1"/>
  <c r="AA475" i="30"/>
  <c r="AB475" i="30"/>
  <c r="AC475" i="30"/>
  <c r="AD475" i="30" s="1"/>
  <c r="AE475" i="30"/>
  <c r="AF475" i="30"/>
  <c r="AG475" i="30"/>
  <c r="AH475" i="30" s="1"/>
  <c r="AI475" i="30"/>
  <c r="AJ475" i="30"/>
  <c r="AL475" i="30"/>
  <c r="Q476" i="30"/>
  <c r="AK476" i="30" s="1"/>
  <c r="W476" i="30" s="1"/>
  <c r="S476" i="30"/>
  <c r="Y476" i="30"/>
  <c r="Z476" i="30" s="1"/>
  <c r="AA476" i="30"/>
  <c r="AB476" i="30"/>
  <c r="AC476" i="30"/>
  <c r="AD476" i="30"/>
  <c r="AE476" i="30"/>
  <c r="AG476" i="30"/>
  <c r="AH476" i="30"/>
  <c r="AI476" i="30"/>
  <c r="AJ476" i="30" s="1"/>
  <c r="Q477" i="30"/>
  <c r="Y477" i="30"/>
  <c r="Z477" i="30" s="1"/>
  <c r="AA477" i="30"/>
  <c r="AB477" i="30" s="1"/>
  <c r="AC477" i="30"/>
  <c r="AD477" i="30"/>
  <c r="AE477" i="30"/>
  <c r="AG477" i="30"/>
  <c r="AH477" i="30"/>
  <c r="AI477" i="30"/>
  <c r="AJ477" i="30" s="1"/>
  <c r="AK477" i="30"/>
  <c r="AL477" i="30"/>
  <c r="Q478" i="30"/>
  <c r="S478" i="30"/>
  <c r="T478" i="30" s="1"/>
  <c r="W478" i="30"/>
  <c r="U478" i="30" s="1"/>
  <c r="X478" i="30"/>
  <c r="Y478" i="30"/>
  <c r="Z478" i="30" s="1"/>
  <c r="V478" i="30" s="1"/>
  <c r="AA478" i="30"/>
  <c r="AB478" i="30" s="1"/>
  <c r="AC478" i="30"/>
  <c r="AD478" i="30"/>
  <c r="AE478" i="30"/>
  <c r="AF478" i="30"/>
  <c r="AG478" i="30"/>
  <c r="AH478" i="30" s="1"/>
  <c r="AI478" i="30"/>
  <c r="AJ478" i="30"/>
  <c r="AK478" i="30"/>
  <c r="AL478" i="30" s="1"/>
  <c r="Q479" i="30"/>
  <c r="Y479" i="30"/>
  <c r="Z479" i="30" s="1"/>
  <c r="AA479" i="30"/>
  <c r="AB479" i="30" s="1"/>
  <c r="AC479" i="30"/>
  <c r="AD479" i="30"/>
  <c r="AE479" i="30"/>
  <c r="AF479" i="30" s="1"/>
  <c r="AG479" i="30"/>
  <c r="AH479" i="30" s="1"/>
  <c r="AI479" i="30"/>
  <c r="AJ479" i="30"/>
  <c r="AK479" i="30"/>
  <c r="Q480" i="30"/>
  <c r="AK480" i="30" s="1"/>
  <c r="Y480" i="30"/>
  <c r="Z480" i="30"/>
  <c r="AA480" i="30"/>
  <c r="AB480" i="30" s="1"/>
  <c r="AC480" i="30"/>
  <c r="AD480" i="30" s="1"/>
  <c r="AE480" i="30"/>
  <c r="AF480" i="30" s="1"/>
  <c r="AG480" i="30"/>
  <c r="AH480" i="30"/>
  <c r="AI480" i="30"/>
  <c r="AJ480" i="30"/>
  <c r="AJ481" i="30"/>
  <c r="Q482" i="30"/>
  <c r="AK482" i="30" s="1"/>
  <c r="S482" i="30"/>
  <c r="Y482" i="30"/>
  <c r="Z482" i="30" s="1"/>
  <c r="Z481" i="30" s="1"/>
  <c r="AA482" i="30"/>
  <c r="AB482" i="30" s="1"/>
  <c r="AB481" i="30" s="1"/>
  <c r="AC482" i="30"/>
  <c r="AD482" i="30"/>
  <c r="AE482" i="30"/>
  <c r="AG482" i="30"/>
  <c r="AH482" i="30" s="1"/>
  <c r="AI482" i="30"/>
  <c r="AJ482" i="30"/>
  <c r="Q483" i="30"/>
  <c r="W483" i="30"/>
  <c r="Y483" i="30"/>
  <c r="Z483" i="30" s="1"/>
  <c r="AA483" i="30"/>
  <c r="AB483" i="30"/>
  <c r="AC483" i="30"/>
  <c r="X483" i="30" s="1"/>
  <c r="AE483" i="30"/>
  <c r="AF483" i="30" s="1"/>
  <c r="AG483" i="30"/>
  <c r="AH483" i="30" s="1"/>
  <c r="AH481" i="30" s="1"/>
  <c r="AI483" i="30"/>
  <c r="AJ483" i="30" s="1"/>
  <c r="AK483" i="30"/>
  <c r="S483" i="30" s="1"/>
  <c r="AL483" i="30"/>
  <c r="Q487" i="30"/>
  <c r="Y487" i="30"/>
  <c r="Z487" i="30" s="1"/>
  <c r="AA487" i="30"/>
  <c r="AB487" i="30" s="1"/>
  <c r="AB486" i="30" s="1"/>
  <c r="AC487" i="30"/>
  <c r="AD487" i="30" s="1"/>
  <c r="AE487" i="30"/>
  <c r="AF487" i="30"/>
  <c r="AG487" i="30"/>
  <c r="AH487" i="30"/>
  <c r="AI487" i="30"/>
  <c r="AJ487" i="30" s="1"/>
  <c r="AJ486" i="30" s="1"/>
  <c r="AK487" i="30"/>
  <c r="Q488" i="30"/>
  <c r="AK488" i="30" s="1"/>
  <c r="Y488" i="30"/>
  <c r="Z488" i="30"/>
  <c r="AA488" i="30"/>
  <c r="AB488" i="30"/>
  <c r="AC488" i="30"/>
  <c r="AD488" i="30" s="1"/>
  <c r="AE488" i="30"/>
  <c r="AF488" i="30"/>
  <c r="AG488" i="30"/>
  <c r="AH488" i="30" s="1"/>
  <c r="AI488" i="30"/>
  <c r="AJ488" i="30"/>
  <c r="Q489" i="30"/>
  <c r="AK489" i="30" s="1"/>
  <c r="W489" i="30" s="1"/>
  <c r="Y489" i="30"/>
  <c r="Z489" i="30" s="1"/>
  <c r="AA489" i="30"/>
  <c r="AB489" i="30"/>
  <c r="AC489" i="30"/>
  <c r="AD489" i="30" s="1"/>
  <c r="AE489" i="30"/>
  <c r="AG489" i="30"/>
  <c r="AH489" i="30"/>
  <c r="AI489" i="30"/>
  <c r="AJ489" i="30" s="1"/>
  <c r="Q490" i="30"/>
  <c r="Y490" i="30"/>
  <c r="Z490" i="30"/>
  <c r="AA490" i="30"/>
  <c r="AB490" i="30"/>
  <c r="AC490" i="30"/>
  <c r="AD490" i="30" s="1"/>
  <c r="AE490" i="30"/>
  <c r="AF490" i="30"/>
  <c r="AG490" i="30"/>
  <c r="AH490" i="30" s="1"/>
  <c r="AI490" i="30"/>
  <c r="AJ490" i="30"/>
  <c r="AK490" i="30"/>
  <c r="AL490" i="30" s="1"/>
  <c r="Q491" i="30"/>
  <c r="AK491" i="30" s="1"/>
  <c r="Y491" i="30"/>
  <c r="Z491" i="30" s="1"/>
  <c r="AA491" i="30"/>
  <c r="AB491" i="30"/>
  <c r="AC491" i="30"/>
  <c r="AD491" i="30" s="1"/>
  <c r="AE491" i="30"/>
  <c r="AF491" i="30"/>
  <c r="AG491" i="30"/>
  <c r="AH491" i="30" s="1"/>
  <c r="AI491" i="30"/>
  <c r="AJ491" i="30" s="1"/>
  <c r="AL491" i="30"/>
  <c r="Q492" i="30"/>
  <c r="AK492" i="30" s="1"/>
  <c r="Y492" i="30"/>
  <c r="Z492" i="30" s="1"/>
  <c r="AA492" i="30"/>
  <c r="AB492" i="30" s="1"/>
  <c r="AC492" i="30"/>
  <c r="AD492" i="30" s="1"/>
  <c r="AE492" i="30"/>
  <c r="AG492" i="30"/>
  <c r="AH492" i="30"/>
  <c r="AI492" i="30"/>
  <c r="AJ492" i="30"/>
  <c r="Q493" i="30"/>
  <c r="AK493" i="30" s="1"/>
  <c r="S493" i="30" s="1"/>
  <c r="T493" i="30" s="1"/>
  <c r="W493" i="30"/>
  <c r="Y493" i="30"/>
  <c r="Z493" i="30" s="1"/>
  <c r="AA493" i="30"/>
  <c r="AB493" i="30" s="1"/>
  <c r="AC493" i="30"/>
  <c r="AD493" i="30"/>
  <c r="AE493" i="30"/>
  <c r="AG493" i="30"/>
  <c r="AH493" i="30"/>
  <c r="AI493" i="30"/>
  <c r="AJ493" i="30" s="1"/>
  <c r="AL493" i="30"/>
  <c r="Q494" i="30"/>
  <c r="Y494" i="30"/>
  <c r="Z494" i="30"/>
  <c r="AA494" i="30"/>
  <c r="AB494" i="30" s="1"/>
  <c r="AC494" i="30"/>
  <c r="AD494" i="30" s="1"/>
  <c r="AE494" i="30"/>
  <c r="AF494" i="30"/>
  <c r="AG494" i="30"/>
  <c r="AH494" i="30" s="1"/>
  <c r="AI494" i="30"/>
  <c r="AJ494" i="30"/>
  <c r="AK494" i="30"/>
  <c r="AL494" i="30" s="1"/>
  <c r="Q495" i="30"/>
  <c r="AK495" i="30" s="1"/>
  <c r="S495" i="30"/>
  <c r="T495" i="30" s="1"/>
  <c r="Y495" i="30"/>
  <c r="Z495" i="30"/>
  <c r="AA495" i="30"/>
  <c r="AB495" i="30"/>
  <c r="AC495" i="30"/>
  <c r="AD495" i="30" s="1"/>
  <c r="AE495" i="30"/>
  <c r="AF495" i="30"/>
  <c r="AG495" i="30"/>
  <c r="AH495" i="30"/>
  <c r="AI495" i="30"/>
  <c r="AJ495" i="30"/>
  <c r="Q496" i="30"/>
  <c r="AK496" i="30" s="1"/>
  <c r="AL496" i="30" s="1"/>
  <c r="S496" i="30"/>
  <c r="W496" i="30"/>
  <c r="X496" i="30" s="1"/>
  <c r="Y496" i="30"/>
  <c r="U496" i="30" s="1"/>
  <c r="Z496" i="30"/>
  <c r="AA496" i="30"/>
  <c r="AB496" i="30"/>
  <c r="AC496" i="30"/>
  <c r="AD496" i="30" s="1"/>
  <c r="AE496" i="30"/>
  <c r="AF496" i="30" s="1"/>
  <c r="AG496" i="30"/>
  <c r="AH496" i="30"/>
  <c r="AI496" i="30"/>
  <c r="AJ496" i="30"/>
  <c r="Q497" i="30"/>
  <c r="AK497" i="30" s="1"/>
  <c r="S497" i="30"/>
  <c r="W497" i="30"/>
  <c r="X497" i="30" s="1"/>
  <c r="Y497" i="30"/>
  <c r="Z497" i="30"/>
  <c r="AA497" i="30"/>
  <c r="AB497" i="30" s="1"/>
  <c r="AC497" i="30"/>
  <c r="AD497" i="30" s="1"/>
  <c r="AE497" i="30"/>
  <c r="AF497" i="30"/>
  <c r="AG497" i="30"/>
  <c r="AH497" i="30" s="1"/>
  <c r="AI497" i="30"/>
  <c r="AJ497" i="30"/>
  <c r="AL497" i="30"/>
  <c r="T497" i="30" s="1"/>
  <c r="Q499" i="30"/>
  <c r="AK499" i="30" s="1"/>
  <c r="AL499" i="30" s="1"/>
  <c r="S499" i="30"/>
  <c r="W499" i="30"/>
  <c r="Y499" i="30"/>
  <c r="Z499" i="30"/>
  <c r="AA499" i="30"/>
  <c r="AB499" i="30" s="1"/>
  <c r="AC499" i="30"/>
  <c r="AD499" i="30" s="1"/>
  <c r="AD498" i="30" s="1"/>
  <c r="AE499" i="30"/>
  <c r="AF499" i="30" s="1"/>
  <c r="AG499" i="30"/>
  <c r="AH499" i="30" s="1"/>
  <c r="AI499" i="30"/>
  <c r="AJ499" i="30" s="1"/>
  <c r="Q500" i="30"/>
  <c r="Y500" i="30"/>
  <c r="Z500" i="30" s="1"/>
  <c r="AA500" i="30"/>
  <c r="AB500" i="30" s="1"/>
  <c r="AC500" i="30"/>
  <c r="AD500" i="30"/>
  <c r="AE500" i="30"/>
  <c r="AF500" i="30" s="1"/>
  <c r="AG500" i="30"/>
  <c r="AH500" i="30"/>
  <c r="AI500" i="30"/>
  <c r="AJ500" i="30"/>
  <c r="AK500" i="30"/>
  <c r="S500" i="30" s="1"/>
  <c r="AL500" i="30"/>
  <c r="Q501" i="30"/>
  <c r="AK501" i="30" s="1"/>
  <c r="S501" i="30" s="1"/>
  <c r="Y501" i="30"/>
  <c r="Z501" i="30"/>
  <c r="AA501" i="30"/>
  <c r="AB501" i="30" s="1"/>
  <c r="AC501" i="30"/>
  <c r="AD501" i="30" s="1"/>
  <c r="AE501" i="30"/>
  <c r="AF501" i="30"/>
  <c r="AG501" i="30"/>
  <c r="AH501" i="30" s="1"/>
  <c r="AI501" i="30"/>
  <c r="AJ501" i="30" s="1"/>
  <c r="Q502" i="30"/>
  <c r="AK502" i="30" s="1"/>
  <c r="AL502" i="30" s="1"/>
  <c r="S502" i="30"/>
  <c r="Y502" i="30"/>
  <c r="Z502" i="30" s="1"/>
  <c r="AA502" i="30"/>
  <c r="AB502" i="30"/>
  <c r="AC502" i="30"/>
  <c r="AD502" i="30"/>
  <c r="AE502" i="30"/>
  <c r="AF502" i="30" s="1"/>
  <c r="AG502" i="30"/>
  <c r="AH502" i="30" s="1"/>
  <c r="AI502" i="30"/>
  <c r="AJ502" i="30" s="1"/>
  <c r="Q503" i="30"/>
  <c r="Y503" i="30"/>
  <c r="Z503" i="30"/>
  <c r="AA503" i="30"/>
  <c r="AB503" i="30" s="1"/>
  <c r="AC503" i="30"/>
  <c r="AD503" i="30" s="1"/>
  <c r="AE503" i="30"/>
  <c r="AF503" i="30"/>
  <c r="AG503" i="30"/>
  <c r="AH503" i="30" s="1"/>
  <c r="AI503" i="30"/>
  <c r="AJ503" i="30" s="1"/>
  <c r="AK503" i="30"/>
  <c r="AL503" i="30" s="1"/>
  <c r="Q504" i="30"/>
  <c r="Y504" i="30"/>
  <c r="Z504" i="30" s="1"/>
  <c r="AA504" i="30"/>
  <c r="AB504" i="30"/>
  <c r="AC504" i="30"/>
  <c r="AD504" i="30" s="1"/>
  <c r="AE504" i="30"/>
  <c r="AF504" i="30"/>
  <c r="AG504" i="30"/>
  <c r="AH504" i="30"/>
  <c r="AI504" i="30"/>
  <c r="AJ504" i="30"/>
  <c r="AK504" i="30"/>
  <c r="AL504" i="30"/>
  <c r="Q505" i="30"/>
  <c r="S505" i="30"/>
  <c r="Y505" i="30"/>
  <c r="AA505" i="30"/>
  <c r="AB505" i="30"/>
  <c r="AC505" i="30"/>
  <c r="AD505" i="30"/>
  <c r="AE505" i="30"/>
  <c r="AF505" i="30" s="1"/>
  <c r="AG505" i="30"/>
  <c r="AH505" i="30"/>
  <c r="AI505" i="30"/>
  <c r="AJ505" i="30" s="1"/>
  <c r="AK505" i="30"/>
  <c r="W505" i="30" s="1"/>
  <c r="AL505" i="30"/>
  <c r="Q506" i="30"/>
  <c r="AK506" i="30" s="1"/>
  <c r="W506" i="30" s="1"/>
  <c r="Y506" i="30"/>
  <c r="Z506" i="30"/>
  <c r="AA506" i="30"/>
  <c r="AB506" i="30"/>
  <c r="AC506" i="30"/>
  <c r="AD506" i="30"/>
  <c r="AE506" i="30"/>
  <c r="AG506" i="30"/>
  <c r="AH506" i="30" s="1"/>
  <c r="AI506" i="30"/>
  <c r="AJ506" i="30" s="1"/>
  <c r="AL506" i="30"/>
  <c r="Q507" i="30"/>
  <c r="AK507" i="30" s="1"/>
  <c r="S507" i="30"/>
  <c r="Y507" i="30"/>
  <c r="Z507" i="30"/>
  <c r="AA507" i="30"/>
  <c r="AB507" i="30" s="1"/>
  <c r="AC507" i="30"/>
  <c r="AD507" i="30"/>
  <c r="AE507" i="30"/>
  <c r="AG507" i="30"/>
  <c r="AH507" i="30" s="1"/>
  <c r="AI507" i="30"/>
  <c r="AJ507" i="30"/>
  <c r="Q508" i="30"/>
  <c r="Y508" i="30"/>
  <c r="Z508" i="30" s="1"/>
  <c r="AA508" i="30"/>
  <c r="AB508" i="30" s="1"/>
  <c r="AC508" i="30"/>
  <c r="AD508" i="30"/>
  <c r="AE508" i="30"/>
  <c r="AF508" i="30" s="1"/>
  <c r="AG508" i="30"/>
  <c r="AH508" i="30"/>
  <c r="AI508" i="30"/>
  <c r="AJ508" i="30"/>
  <c r="AK508" i="30"/>
  <c r="S508" i="30" s="1"/>
  <c r="AL508" i="30"/>
  <c r="Q509" i="30"/>
  <c r="S509" i="30"/>
  <c r="Y509" i="30"/>
  <c r="U509" i="30" s="1"/>
  <c r="Z509" i="30"/>
  <c r="AA509" i="30"/>
  <c r="AB509" i="30" s="1"/>
  <c r="AC509" i="30"/>
  <c r="AD509" i="30"/>
  <c r="AE509" i="30"/>
  <c r="AF509" i="30"/>
  <c r="AG509" i="30"/>
  <c r="AH509" i="30" s="1"/>
  <c r="AI509" i="30"/>
  <c r="AJ509" i="30"/>
  <c r="AK509" i="30"/>
  <c r="W509" i="30" s="1"/>
  <c r="Q510" i="30"/>
  <c r="Y510" i="30"/>
  <c r="Z510" i="30"/>
  <c r="AA510" i="30"/>
  <c r="AB510" i="30"/>
  <c r="AC510" i="30"/>
  <c r="AD510" i="30" s="1"/>
  <c r="AE510" i="30"/>
  <c r="AF510" i="30" s="1"/>
  <c r="AG510" i="30"/>
  <c r="AH510" i="30"/>
  <c r="AI510" i="30"/>
  <c r="AJ510" i="30" s="1"/>
  <c r="AK510" i="30"/>
  <c r="Q511" i="30"/>
  <c r="AK511" i="30" s="1"/>
  <c r="Y511" i="30"/>
  <c r="Z511" i="30"/>
  <c r="AA511" i="30"/>
  <c r="AB511" i="30" s="1"/>
  <c r="AC511" i="30"/>
  <c r="AD511" i="30"/>
  <c r="AE511" i="30"/>
  <c r="AF511" i="30" s="1"/>
  <c r="AG511" i="30"/>
  <c r="AH511" i="30" s="1"/>
  <c r="AI511" i="30"/>
  <c r="AJ511" i="30" s="1"/>
  <c r="Q512" i="30"/>
  <c r="Y512" i="30"/>
  <c r="Z512" i="30" s="1"/>
  <c r="AA512" i="30"/>
  <c r="AB512" i="30" s="1"/>
  <c r="AC512" i="30"/>
  <c r="AD512" i="30"/>
  <c r="AE512" i="30"/>
  <c r="AF512" i="30"/>
  <c r="AG512" i="30"/>
  <c r="AH512" i="30" s="1"/>
  <c r="AI512" i="30"/>
  <c r="AJ512" i="30" s="1"/>
  <c r="AK512" i="30"/>
  <c r="AL512" i="30"/>
  <c r="Q513" i="30"/>
  <c r="W513" i="30"/>
  <c r="Y513" i="30"/>
  <c r="Z513" i="30"/>
  <c r="AA513" i="30"/>
  <c r="AB513" i="30"/>
  <c r="AC513" i="30"/>
  <c r="AD513" i="30" s="1"/>
  <c r="AE513" i="30"/>
  <c r="AF513" i="30"/>
  <c r="AG513" i="30"/>
  <c r="AH513" i="30"/>
  <c r="AI513" i="30"/>
  <c r="AJ513" i="30"/>
  <c r="AK513" i="30"/>
  <c r="S513" i="30" s="1"/>
  <c r="AL513" i="30"/>
  <c r="Q514" i="30"/>
  <c r="AK514" i="30" s="1"/>
  <c r="AL514" i="30" s="1"/>
  <c r="S514" i="30"/>
  <c r="W514" i="30"/>
  <c r="Y514" i="30"/>
  <c r="T514" i="30" s="1"/>
  <c r="AA514" i="30"/>
  <c r="AB514" i="30"/>
  <c r="AC514" i="30"/>
  <c r="AD514" i="30" s="1"/>
  <c r="AE514" i="30"/>
  <c r="AF514" i="30"/>
  <c r="AG514" i="30"/>
  <c r="AH514" i="30"/>
  <c r="AI514" i="30"/>
  <c r="AJ514" i="30"/>
  <c r="Q515" i="30"/>
  <c r="AK515" i="30" s="1"/>
  <c r="W515" i="30"/>
  <c r="Y515" i="30"/>
  <c r="Z515" i="30"/>
  <c r="AA515" i="30"/>
  <c r="AB515" i="30" s="1"/>
  <c r="AC515" i="30"/>
  <c r="AD515" i="30" s="1"/>
  <c r="AE515" i="30"/>
  <c r="AF515" i="30"/>
  <c r="AG515" i="30"/>
  <c r="AH515" i="30" s="1"/>
  <c r="AI515" i="30"/>
  <c r="AJ515" i="30" s="1"/>
  <c r="Q516" i="30"/>
  <c r="S516" i="30"/>
  <c r="T516" i="30" s="1"/>
  <c r="W516" i="30"/>
  <c r="Y516" i="30"/>
  <c r="Z516" i="30"/>
  <c r="AA516" i="30"/>
  <c r="AB516" i="30"/>
  <c r="AC516" i="30"/>
  <c r="AD516" i="30" s="1"/>
  <c r="AE516" i="30"/>
  <c r="AF516" i="30"/>
  <c r="AG516" i="30"/>
  <c r="AH516" i="30" s="1"/>
  <c r="AI516" i="30"/>
  <c r="AJ516" i="30" s="1"/>
  <c r="AK516" i="30"/>
  <c r="AL516" i="30"/>
  <c r="Q517" i="30"/>
  <c r="W517" i="30"/>
  <c r="U517" i="30" s="1"/>
  <c r="Y517" i="30"/>
  <c r="Z517" i="30"/>
  <c r="AA517" i="30"/>
  <c r="AB517" i="30" s="1"/>
  <c r="AC517" i="30"/>
  <c r="AD517" i="30"/>
  <c r="AE517" i="30"/>
  <c r="AF517" i="30" s="1"/>
  <c r="AG517" i="30"/>
  <c r="AH517" i="30"/>
  <c r="AI517" i="30"/>
  <c r="AJ517" i="30"/>
  <c r="AK517" i="30"/>
  <c r="Q518" i="30"/>
  <c r="Y518" i="30"/>
  <c r="Z518" i="30"/>
  <c r="AA518" i="30"/>
  <c r="AB518" i="30"/>
  <c r="AC518" i="30"/>
  <c r="AD518" i="30"/>
  <c r="AE518" i="30"/>
  <c r="AG518" i="30"/>
  <c r="AH518" i="30"/>
  <c r="AI518" i="30"/>
  <c r="AJ518" i="30" s="1"/>
  <c r="AK518" i="30"/>
  <c r="Q519" i="30"/>
  <c r="T519" i="30"/>
  <c r="U519" i="30"/>
  <c r="W519" i="30"/>
  <c r="X519" i="30" s="1"/>
  <c r="V519" i="30" s="1"/>
  <c r="Y519" i="30"/>
  <c r="Z519" i="30" s="1"/>
  <c r="AA519" i="30"/>
  <c r="AB519" i="30"/>
  <c r="AC519" i="30"/>
  <c r="AD519" i="30" s="1"/>
  <c r="AE519" i="30"/>
  <c r="AF519" i="30" s="1"/>
  <c r="AG519" i="30"/>
  <c r="AH519" i="30" s="1"/>
  <c r="AI519" i="30"/>
  <c r="AJ519" i="30" s="1"/>
  <c r="AK519" i="30"/>
  <c r="S519" i="30" s="1"/>
  <c r="AL519" i="30"/>
  <c r="AB520" i="30"/>
  <c r="Q521" i="30"/>
  <c r="Y521" i="30"/>
  <c r="Z521" i="30"/>
  <c r="Z520" i="30" s="1"/>
  <c r="AA521" i="30"/>
  <c r="AB521" i="30" s="1"/>
  <c r="AC521" i="30"/>
  <c r="AD521" i="30"/>
  <c r="AE521" i="30"/>
  <c r="AF521" i="30"/>
  <c r="AG521" i="30"/>
  <c r="AH521" i="30" s="1"/>
  <c r="AH520" i="30" s="1"/>
  <c r="AI521" i="30"/>
  <c r="AJ521" i="30" s="1"/>
  <c r="AJ520" i="30" s="1"/>
  <c r="AK521" i="30"/>
  <c r="W521" i="30" s="1"/>
  <c r="Q522" i="30"/>
  <c r="Y522" i="30"/>
  <c r="Z522" i="30"/>
  <c r="AA522" i="30"/>
  <c r="AB522" i="30" s="1"/>
  <c r="AC522" i="30"/>
  <c r="AD522" i="30"/>
  <c r="AD520" i="30" s="1"/>
  <c r="AE522" i="30"/>
  <c r="AG522" i="30"/>
  <c r="AH522" i="30" s="1"/>
  <c r="AI522" i="30"/>
  <c r="AJ522" i="30"/>
  <c r="AK522" i="30"/>
  <c r="AD524" i="30"/>
  <c r="AH524" i="30"/>
  <c r="Q525" i="30"/>
  <c r="Y525" i="30"/>
  <c r="Z525" i="30"/>
  <c r="AA525" i="30"/>
  <c r="AB525" i="30" s="1"/>
  <c r="AB524" i="30" s="1"/>
  <c r="AC525" i="30"/>
  <c r="AD525" i="30" s="1"/>
  <c r="AE525" i="30"/>
  <c r="AF525" i="30"/>
  <c r="AG525" i="30"/>
  <c r="AH525" i="30"/>
  <c r="AI525" i="30"/>
  <c r="AJ525" i="30" s="1"/>
  <c r="AK525" i="30"/>
  <c r="AL525" i="30" s="1"/>
  <c r="Q526" i="30"/>
  <c r="W526" i="30"/>
  <c r="Y526" i="30"/>
  <c r="Z526" i="30" s="1"/>
  <c r="AA526" i="30"/>
  <c r="AB526" i="30"/>
  <c r="AC526" i="30"/>
  <c r="AD526" i="30" s="1"/>
  <c r="AE526" i="30"/>
  <c r="AF526" i="30" s="1"/>
  <c r="AG526" i="30"/>
  <c r="AH526" i="30" s="1"/>
  <c r="AI526" i="30"/>
  <c r="AJ526" i="30" s="1"/>
  <c r="AK526" i="30"/>
  <c r="S526" i="30" s="1"/>
  <c r="AL526" i="30"/>
  <c r="Q527" i="30"/>
  <c r="W527" i="30"/>
  <c r="Y527" i="30"/>
  <c r="Z527" i="30" s="1"/>
  <c r="AA527" i="30"/>
  <c r="AB527" i="30"/>
  <c r="AC527" i="30"/>
  <c r="AD527" i="30"/>
  <c r="AE527" i="30"/>
  <c r="AF527" i="30"/>
  <c r="AG527" i="30"/>
  <c r="AH527" i="30"/>
  <c r="AI527" i="30"/>
  <c r="AJ527" i="30"/>
  <c r="AK527" i="30"/>
  <c r="Q528" i="30"/>
  <c r="S528" i="30"/>
  <c r="T528" i="30" s="1"/>
  <c r="W528" i="30"/>
  <c r="X528" i="30" s="1"/>
  <c r="Y528" i="30"/>
  <c r="Z528" i="30" s="1"/>
  <c r="AA528" i="30"/>
  <c r="AB528" i="30" s="1"/>
  <c r="AC528" i="30"/>
  <c r="AD528" i="30"/>
  <c r="AE528" i="30"/>
  <c r="AF528" i="30" s="1"/>
  <c r="AG528" i="30"/>
  <c r="AH528" i="30" s="1"/>
  <c r="AI528" i="30"/>
  <c r="AJ528" i="30"/>
  <c r="AK528" i="30"/>
  <c r="AL528" i="30"/>
  <c r="Q529" i="30"/>
  <c r="AK529" i="30" s="1"/>
  <c r="Y529" i="30"/>
  <c r="Z529" i="30"/>
  <c r="AA529" i="30"/>
  <c r="AB529" i="30"/>
  <c r="AC529" i="30"/>
  <c r="AD529" i="30" s="1"/>
  <c r="AE529" i="30"/>
  <c r="AF529" i="30" s="1"/>
  <c r="AG529" i="30"/>
  <c r="AH529" i="30"/>
  <c r="AI529" i="30"/>
  <c r="AJ529" i="30" s="1"/>
  <c r="Q531" i="30"/>
  <c r="Y531" i="30"/>
  <c r="Z531" i="30" s="1"/>
  <c r="AA531" i="30"/>
  <c r="AB531" i="30" s="1"/>
  <c r="AC531" i="30"/>
  <c r="AD531" i="30"/>
  <c r="AE531" i="30"/>
  <c r="AG531" i="30"/>
  <c r="AH531" i="30"/>
  <c r="AI531" i="30"/>
  <c r="AJ531" i="30"/>
  <c r="AK531" i="30"/>
  <c r="S531" i="30" s="1"/>
  <c r="Q532" i="30"/>
  <c r="S532" i="30"/>
  <c r="W532" i="30"/>
  <c r="Y532" i="30"/>
  <c r="Z532" i="30" s="1"/>
  <c r="AA532" i="30"/>
  <c r="AB532" i="30" s="1"/>
  <c r="AC532" i="30"/>
  <c r="AD532" i="30"/>
  <c r="AE532" i="30"/>
  <c r="AF532" i="30" s="1"/>
  <c r="AG532" i="30"/>
  <c r="AH532" i="30" s="1"/>
  <c r="AI532" i="30"/>
  <c r="AJ532" i="30" s="1"/>
  <c r="AK532" i="30"/>
  <c r="AL532" i="30" s="1"/>
  <c r="Q533" i="30"/>
  <c r="Y533" i="30"/>
  <c r="Z533" i="30"/>
  <c r="AA533" i="30"/>
  <c r="AB533" i="30"/>
  <c r="AC533" i="30"/>
  <c r="AD533" i="30"/>
  <c r="AE533" i="30"/>
  <c r="AG533" i="30"/>
  <c r="AH533" i="30"/>
  <c r="AI533" i="30"/>
  <c r="AJ533" i="30" s="1"/>
  <c r="AK533" i="30"/>
  <c r="S533" i="30" s="1"/>
  <c r="Q534" i="30"/>
  <c r="Y534" i="30"/>
  <c r="AA534" i="30"/>
  <c r="AB534" i="30"/>
  <c r="AC534" i="30"/>
  <c r="AD534" i="30" s="1"/>
  <c r="AE534" i="30"/>
  <c r="AF534" i="30" s="1"/>
  <c r="AG534" i="30"/>
  <c r="AH534" i="30"/>
  <c r="AI534" i="30"/>
  <c r="AJ534" i="30" s="1"/>
  <c r="AK534" i="30"/>
  <c r="Q535" i="30"/>
  <c r="AK535" i="30" s="1"/>
  <c r="W535" i="30" s="1"/>
  <c r="S535" i="30"/>
  <c r="Y535" i="30"/>
  <c r="Z535" i="30"/>
  <c r="AA535" i="30"/>
  <c r="AB535" i="30"/>
  <c r="AC535" i="30"/>
  <c r="AD535" i="30" s="1"/>
  <c r="AE535" i="30"/>
  <c r="AF535" i="30"/>
  <c r="AG535" i="30"/>
  <c r="AH535" i="30" s="1"/>
  <c r="AI535" i="30"/>
  <c r="AJ535" i="30" s="1"/>
  <c r="AL535" i="30"/>
  <c r="Q536" i="30"/>
  <c r="Y536" i="30"/>
  <c r="Z536" i="30" s="1"/>
  <c r="AA536" i="30"/>
  <c r="AB536" i="30"/>
  <c r="AC536" i="30"/>
  <c r="AD536" i="30"/>
  <c r="AE536" i="30"/>
  <c r="AF536" i="30"/>
  <c r="AG536" i="30"/>
  <c r="AH536" i="30" s="1"/>
  <c r="AI536" i="30"/>
  <c r="AJ536" i="30" s="1"/>
  <c r="AK536" i="30"/>
  <c r="AL536" i="30"/>
  <c r="Q537" i="30"/>
  <c r="AK537" i="30" s="1"/>
  <c r="S537" i="30" s="1"/>
  <c r="Y537" i="30"/>
  <c r="Z537" i="30" s="1"/>
  <c r="AA537" i="30"/>
  <c r="AB537" i="30"/>
  <c r="AC537" i="30"/>
  <c r="AD537" i="30" s="1"/>
  <c r="AE537" i="30"/>
  <c r="AF537" i="30"/>
  <c r="AG537" i="30"/>
  <c r="AH537" i="30" s="1"/>
  <c r="AI537" i="30"/>
  <c r="AJ537" i="30" s="1"/>
  <c r="Q538" i="30"/>
  <c r="S538" i="30"/>
  <c r="W538" i="30"/>
  <c r="Y538" i="30"/>
  <c r="Z538" i="30"/>
  <c r="AA538" i="30"/>
  <c r="T538" i="30" s="1"/>
  <c r="AC538" i="30"/>
  <c r="AD538" i="30"/>
  <c r="AE538" i="30"/>
  <c r="U538" i="30" s="1"/>
  <c r="AG538" i="30"/>
  <c r="AH538" i="30" s="1"/>
  <c r="AI538" i="30"/>
  <c r="AJ538" i="30"/>
  <c r="AK538" i="30"/>
  <c r="AL538" i="30"/>
  <c r="Q539" i="30"/>
  <c r="W539" i="30"/>
  <c r="Y539" i="30"/>
  <c r="Z539" i="30"/>
  <c r="AA539" i="30"/>
  <c r="AB539" i="30"/>
  <c r="AC539" i="30"/>
  <c r="AD539" i="30"/>
  <c r="AE539" i="30"/>
  <c r="AF539" i="30" s="1"/>
  <c r="AG539" i="30"/>
  <c r="AH539" i="30"/>
  <c r="AI539" i="30"/>
  <c r="AJ539" i="30"/>
  <c r="AK539" i="30"/>
  <c r="S539" i="30" s="1"/>
  <c r="AL539" i="30"/>
  <c r="Q540" i="30"/>
  <c r="Y540" i="30"/>
  <c r="Z540" i="30" s="1"/>
  <c r="AA540" i="30"/>
  <c r="AB540" i="30"/>
  <c r="AC540" i="30"/>
  <c r="AD540" i="30"/>
  <c r="AE540" i="30"/>
  <c r="AF540" i="30"/>
  <c r="AG540" i="30"/>
  <c r="AH540" i="30"/>
  <c r="AI540" i="30"/>
  <c r="AJ540" i="30" s="1"/>
  <c r="AK540" i="30"/>
  <c r="AL540" i="30" s="1"/>
  <c r="Q541" i="30"/>
  <c r="AK541" i="30" s="1"/>
  <c r="W541" i="30" s="1"/>
  <c r="Y541" i="30"/>
  <c r="Z541" i="30" s="1"/>
  <c r="AA541" i="30"/>
  <c r="AB541" i="30" s="1"/>
  <c r="AC541" i="30"/>
  <c r="AD541" i="30"/>
  <c r="AE541" i="30"/>
  <c r="AF541" i="30"/>
  <c r="AG541" i="30"/>
  <c r="AH541" i="30"/>
  <c r="AI541" i="30"/>
  <c r="AJ541" i="30" s="1"/>
  <c r="AL541" i="30"/>
  <c r="Q542" i="30"/>
  <c r="AK542" i="30" s="1"/>
  <c r="Y542" i="30"/>
  <c r="Z542" i="30" s="1"/>
  <c r="AA542" i="30"/>
  <c r="AB542" i="30" s="1"/>
  <c r="AC542" i="30"/>
  <c r="AD542" i="30" s="1"/>
  <c r="AE542" i="30"/>
  <c r="AG542" i="30"/>
  <c r="AH542" i="30" s="1"/>
  <c r="AI542" i="30"/>
  <c r="AJ542" i="30" s="1"/>
  <c r="Q544" i="30"/>
  <c r="S544" i="30"/>
  <c r="T544" i="30"/>
  <c r="W544" i="30"/>
  <c r="X544" i="30" s="1"/>
  <c r="Y544" i="30"/>
  <c r="Z544" i="30" s="1"/>
  <c r="V544" i="30" s="1"/>
  <c r="AA544" i="30"/>
  <c r="AB544" i="30"/>
  <c r="AC544" i="30"/>
  <c r="AD544" i="30" s="1"/>
  <c r="AE544" i="30"/>
  <c r="AF544" i="30"/>
  <c r="AG544" i="30"/>
  <c r="AH544" i="30" s="1"/>
  <c r="AI544" i="30"/>
  <c r="AJ544" i="30"/>
  <c r="AK544" i="30"/>
  <c r="AL544" i="30"/>
  <c r="Q545" i="30"/>
  <c r="AK545" i="30" s="1"/>
  <c r="W545" i="30" s="1"/>
  <c r="Y545" i="30"/>
  <c r="Z545" i="30"/>
  <c r="AA545" i="30"/>
  <c r="AB545" i="30" s="1"/>
  <c r="AC545" i="30"/>
  <c r="AD545" i="30"/>
  <c r="AE545" i="30"/>
  <c r="AF545" i="30"/>
  <c r="AG545" i="30"/>
  <c r="AH545" i="30"/>
  <c r="AH543" i="30" s="1"/>
  <c r="AI545" i="30"/>
  <c r="AJ545" i="30"/>
  <c r="AJ543" i="30" s="1"/>
  <c r="Q546" i="30"/>
  <c r="W546" i="30"/>
  <c r="Y546" i="30"/>
  <c r="Z546" i="30" s="1"/>
  <c r="AA546" i="30"/>
  <c r="AB546" i="30"/>
  <c r="AC546" i="30"/>
  <c r="AD546" i="30"/>
  <c r="AE546" i="30"/>
  <c r="AF546" i="30" s="1"/>
  <c r="AG546" i="30"/>
  <c r="AH546" i="30"/>
  <c r="AI546" i="30"/>
  <c r="AJ546" i="30" s="1"/>
  <c r="AK546" i="30"/>
  <c r="Q547" i="30"/>
  <c r="S547" i="30"/>
  <c r="T547" i="30" s="1"/>
  <c r="W547" i="30"/>
  <c r="U547" i="30" s="1"/>
  <c r="Y547" i="30"/>
  <c r="Z547" i="30" s="1"/>
  <c r="AA547" i="30"/>
  <c r="AB547" i="30" s="1"/>
  <c r="AC547" i="30"/>
  <c r="AD547" i="30" s="1"/>
  <c r="AE547" i="30"/>
  <c r="AF547" i="30" s="1"/>
  <c r="AG547" i="30"/>
  <c r="AH547" i="30"/>
  <c r="AI547" i="30"/>
  <c r="AJ547" i="30" s="1"/>
  <c r="AK547" i="30"/>
  <c r="AL547" i="30"/>
  <c r="Q548" i="30"/>
  <c r="AK548" i="30" s="1"/>
  <c r="S548" i="30"/>
  <c r="Y548" i="30"/>
  <c r="Z548" i="30" s="1"/>
  <c r="AA548" i="30"/>
  <c r="AB548" i="30" s="1"/>
  <c r="AC548" i="30"/>
  <c r="AD548" i="30" s="1"/>
  <c r="AE548" i="30"/>
  <c r="AF548" i="30"/>
  <c r="AG548" i="30"/>
  <c r="AH548" i="30" s="1"/>
  <c r="AI548" i="30"/>
  <c r="AJ548" i="30" s="1"/>
  <c r="Q549" i="30"/>
  <c r="AK549" i="30" s="1"/>
  <c r="Y549" i="30"/>
  <c r="Z549" i="30" s="1"/>
  <c r="AA549" i="30"/>
  <c r="AB549" i="30" s="1"/>
  <c r="AC549" i="30"/>
  <c r="AD549" i="30" s="1"/>
  <c r="AE549" i="30"/>
  <c r="AF549" i="30"/>
  <c r="AG549" i="30"/>
  <c r="AH549" i="30" s="1"/>
  <c r="AI549" i="30"/>
  <c r="AJ549" i="30"/>
  <c r="Q550" i="30"/>
  <c r="Y550" i="30"/>
  <c r="Z550" i="30" s="1"/>
  <c r="AA550" i="30"/>
  <c r="AB550" i="30" s="1"/>
  <c r="AC550" i="30"/>
  <c r="AD550" i="30" s="1"/>
  <c r="AE550" i="30"/>
  <c r="AF550" i="30"/>
  <c r="AG550" i="30"/>
  <c r="AH550" i="30"/>
  <c r="AI550" i="30"/>
  <c r="AJ550" i="30"/>
  <c r="AK550" i="30"/>
  <c r="AL550" i="30"/>
  <c r="Q552" i="30"/>
  <c r="Y552" i="30"/>
  <c r="Z552" i="30"/>
  <c r="AA552" i="30"/>
  <c r="AB552" i="30"/>
  <c r="AC552" i="30"/>
  <c r="AD552" i="30" s="1"/>
  <c r="AD551" i="30" s="1"/>
  <c r="AE552" i="30"/>
  <c r="AF552" i="30"/>
  <c r="AG552" i="30"/>
  <c r="AH552" i="30"/>
  <c r="AH551" i="30" s="1"/>
  <c r="AI552" i="30"/>
  <c r="AJ552" i="30" s="1"/>
  <c r="AK552" i="30"/>
  <c r="Q553" i="30"/>
  <c r="AK553" i="30" s="1"/>
  <c r="S553" i="30" s="1"/>
  <c r="Y553" i="30"/>
  <c r="Z553" i="30"/>
  <c r="AA553" i="30"/>
  <c r="AB553" i="30" s="1"/>
  <c r="AC553" i="30"/>
  <c r="AD553" i="30" s="1"/>
  <c r="AE553" i="30"/>
  <c r="AF553" i="30" s="1"/>
  <c r="AG553" i="30"/>
  <c r="AH553" i="30"/>
  <c r="AI553" i="30"/>
  <c r="AJ553" i="30" s="1"/>
  <c r="Q554" i="30"/>
  <c r="AK554" i="30" s="1"/>
  <c r="S554" i="30"/>
  <c r="Y554" i="30"/>
  <c r="Z554" i="30"/>
  <c r="AA554" i="30"/>
  <c r="AB554" i="30" s="1"/>
  <c r="AC554" i="30"/>
  <c r="AD554" i="30"/>
  <c r="AE554" i="30"/>
  <c r="AF554" i="30"/>
  <c r="AG554" i="30"/>
  <c r="AH554" i="30" s="1"/>
  <c r="AI554" i="30"/>
  <c r="AJ554" i="30" s="1"/>
  <c r="Q555" i="30"/>
  <c r="S555" i="30"/>
  <c r="W555" i="30"/>
  <c r="X555" i="30" s="1"/>
  <c r="Y555" i="30"/>
  <c r="Z555" i="30" s="1"/>
  <c r="AA555" i="30"/>
  <c r="AB555" i="30" s="1"/>
  <c r="AC555" i="30"/>
  <c r="AD555" i="30"/>
  <c r="AE555" i="30"/>
  <c r="AG555" i="30"/>
  <c r="AH555" i="30"/>
  <c r="AI555" i="30"/>
  <c r="AJ555" i="30"/>
  <c r="AK555" i="30"/>
  <c r="AL555" i="30"/>
  <c r="Q556" i="30"/>
  <c r="AK556" i="30" s="1"/>
  <c r="W556" i="30" s="1"/>
  <c r="Y556" i="30"/>
  <c r="Z556" i="30"/>
  <c r="AA556" i="30"/>
  <c r="AB556" i="30"/>
  <c r="AC556" i="30"/>
  <c r="AD556" i="30" s="1"/>
  <c r="AE556" i="30"/>
  <c r="AF556" i="30" s="1"/>
  <c r="AG556" i="30"/>
  <c r="AH556" i="30"/>
  <c r="AI556" i="30"/>
  <c r="AJ556" i="30" s="1"/>
  <c r="Q557" i="30"/>
  <c r="AK557" i="30" s="1"/>
  <c r="AL557" i="30" s="1"/>
  <c r="W557" i="30"/>
  <c r="Y557" i="30"/>
  <c r="Z557" i="30"/>
  <c r="AA557" i="30"/>
  <c r="AB557" i="30"/>
  <c r="AC557" i="30"/>
  <c r="AD557" i="30" s="1"/>
  <c r="AE557" i="30"/>
  <c r="AF557" i="30" s="1"/>
  <c r="AG557" i="30"/>
  <c r="AH557" i="30"/>
  <c r="AI557" i="30"/>
  <c r="AJ557" i="30"/>
  <c r="Q558" i="30"/>
  <c r="AK558" i="30" s="1"/>
  <c r="S558" i="30" s="1"/>
  <c r="Y558" i="30"/>
  <c r="AA558" i="30"/>
  <c r="AB558" i="30" s="1"/>
  <c r="AC558" i="30"/>
  <c r="AD558" i="30" s="1"/>
  <c r="AE558" i="30"/>
  <c r="AF558" i="30"/>
  <c r="AG558" i="30"/>
  <c r="AH558" i="30"/>
  <c r="AI558" i="30"/>
  <c r="AJ558" i="30" s="1"/>
  <c r="AL558" i="30"/>
  <c r="Q559" i="30"/>
  <c r="Y559" i="30"/>
  <c r="Z559" i="30" s="1"/>
  <c r="AA559" i="30"/>
  <c r="AB559" i="30"/>
  <c r="AC559" i="30"/>
  <c r="AD559" i="30" s="1"/>
  <c r="AE559" i="30"/>
  <c r="AF559" i="30"/>
  <c r="AG559" i="30"/>
  <c r="AH559" i="30" s="1"/>
  <c r="AI559" i="30"/>
  <c r="AJ559" i="30"/>
  <c r="AK559" i="30"/>
  <c r="Q561" i="30"/>
  <c r="AK561" i="30" s="1"/>
  <c r="AL561" i="30" s="1"/>
  <c r="S561" i="30"/>
  <c r="W561" i="30"/>
  <c r="Y561" i="30"/>
  <c r="Z561" i="30" s="1"/>
  <c r="Z560" i="30" s="1"/>
  <c r="AA561" i="30"/>
  <c r="AB561" i="30"/>
  <c r="AC561" i="30"/>
  <c r="AD561" i="30" s="1"/>
  <c r="AE561" i="30"/>
  <c r="AF561" i="30"/>
  <c r="AG561" i="30"/>
  <c r="AH561" i="30" s="1"/>
  <c r="AI561" i="30"/>
  <c r="AJ561" i="30"/>
  <c r="Q562" i="30"/>
  <c r="Y562" i="30"/>
  <c r="Z562" i="30"/>
  <c r="AA562" i="30"/>
  <c r="AB562" i="30" s="1"/>
  <c r="AC562" i="30"/>
  <c r="AD562" i="30"/>
  <c r="AE562" i="30"/>
  <c r="AF562" i="30"/>
  <c r="AG562" i="30"/>
  <c r="AH562" i="30"/>
  <c r="AI562" i="30"/>
  <c r="AJ562" i="30" s="1"/>
  <c r="AK562" i="30"/>
  <c r="S562" i="30" s="1"/>
  <c r="AL562" i="30"/>
  <c r="Q563" i="30"/>
  <c r="AK563" i="30" s="1"/>
  <c r="AL563" i="30" s="1"/>
  <c r="S563" i="30"/>
  <c r="Y563" i="30"/>
  <c r="Z563" i="30" s="1"/>
  <c r="AA563" i="30"/>
  <c r="AB563" i="30"/>
  <c r="AC563" i="30"/>
  <c r="AD563" i="30" s="1"/>
  <c r="AE563" i="30"/>
  <c r="AF563" i="30" s="1"/>
  <c r="AG563" i="30"/>
  <c r="AH563" i="30" s="1"/>
  <c r="AI563" i="30"/>
  <c r="AJ563" i="30"/>
  <c r="Q564" i="30"/>
  <c r="S564" i="30"/>
  <c r="Y564" i="30"/>
  <c r="Z564" i="30"/>
  <c r="AA564" i="30"/>
  <c r="AB564" i="30"/>
  <c r="AC564" i="30"/>
  <c r="T564" i="30" s="1"/>
  <c r="AD564" i="30"/>
  <c r="AE564" i="30"/>
  <c r="U564" i="30" s="1"/>
  <c r="AF564" i="30"/>
  <c r="AG564" i="30"/>
  <c r="AH564" i="30" s="1"/>
  <c r="AI564" i="30"/>
  <c r="AJ564" i="30"/>
  <c r="AK564" i="30"/>
  <c r="W564" i="30" s="1"/>
  <c r="AL564" i="30"/>
  <c r="Q565" i="30"/>
  <c r="Y565" i="30"/>
  <c r="Z565" i="30" s="1"/>
  <c r="AA565" i="30"/>
  <c r="AB565" i="30" s="1"/>
  <c r="AC565" i="30"/>
  <c r="AD565" i="30"/>
  <c r="AE565" i="30"/>
  <c r="AF565" i="30" s="1"/>
  <c r="AG565" i="30"/>
  <c r="AH565" i="30"/>
  <c r="AI565" i="30"/>
  <c r="AJ565" i="30"/>
  <c r="AK565" i="30"/>
  <c r="S565" i="30" s="1"/>
  <c r="AL565" i="30"/>
  <c r="Q566" i="30"/>
  <c r="AK566" i="30" s="1"/>
  <c r="S566" i="30" s="1"/>
  <c r="T566" i="30" s="1"/>
  <c r="W566" i="30"/>
  <c r="X566" i="30" s="1"/>
  <c r="Y566" i="30"/>
  <c r="Z566" i="30"/>
  <c r="AA566" i="30"/>
  <c r="AB566" i="30" s="1"/>
  <c r="AC566" i="30"/>
  <c r="AD566" i="30"/>
  <c r="AE566" i="30"/>
  <c r="AF566" i="30" s="1"/>
  <c r="V566" i="30" s="1"/>
  <c r="AG566" i="30"/>
  <c r="AH566" i="30"/>
  <c r="AI566" i="30"/>
  <c r="AJ566" i="30"/>
  <c r="Q567" i="30"/>
  <c r="AK567" i="30" s="1"/>
  <c r="S567" i="30" s="1"/>
  <c r="T567" i="30" s="1"/>
  <c r="W567" i="30"/>
  <c r="X567" i="30"/>
  <c r="Y567" i="30"/>
  <c r="Z567" i="30" s="1"/>
  <c r="AA567" i="30"/>
  <c r="AB567" i="30"/>
  <c r="AC567" i="30"/>
  <c r="AD567" i="30"/>
  <c r="AE567" i="30"/>
  <c r="AG567" i="30"/>
  <c r="AH567" i="30" s="1"/>
  <c r="AI567" i="30"/>
  <c r="AJ567" i="30"/>
  <c r="AL567" i="30"/>
  <c r="Q568" i="30"/>
  <c r="Y568" i="30"/>
  <c r="Z568" i="30"/>
  <c r="AA568" i="30"/>
  <c r="AB568" i="30" s="1"/>
  <c r="AC568" i="30"/>
  <c r="AD568" i="30"/>
  <c r="AE568" i="30"/>
  <c r="AG568" i="30"/>
  <c r="AH568" i="30" s="1"/>
  <c r="AI568" i="30"/>
  <c r="AJ568" i="30"/>
  <c r="AK568" i="30"/>
  <c r="S568" i="30" s="1"/>
  <c r="T568" i="30" s="1"/>
  <c r="Q569" i="30"/>
  <c r="AK569" i="30" s="1"/>
  <c r="AL569" i="30" s="1"/>
  <c r="S569" i="30"/>
  <c r="T569" i="30" s="1"/>
  <c r="W569" i="30"/>
  <c r="U569" i="30" s="1"/>
  <c r="X569" i="30"/>
  <c r="Y569" i="30"/>
  <c r="Z569" i="30"/>
  <c r="AA569" i="30"/>
  <c r="AB569" i="30"/>
  <c r="AC569" i="30"/>
  <c r="AD569" i="30" s="1"/>
  <c r="AE569" i="30"/>
  <c r="AF569" i="30" s="1"/>
  <c r="V569" i="30" s="1"/>
  <c r="AG569" i="30"/>
  <c r="AH569" i="30"/>
  <c r="AI569" i="30"/>
  <c r="AJ569" i="30" s="1"/>
  <c r="Q570" i="30"/>
  <c r="AK570" i="30" s="1"/>
  <c r="Y570" i="30"/>
  <c r="Z570" i="30" s="1"/>
  <c r="AA570" i="30"/>
  <c r="AB570" i="30"/>
  <c r="AC570" i="30"/>
  <c r="AD570" i="30" s="1"/>
  <c r="AE570" i="30"/>
  <c r="AF570" i="30" s="1"/>
  <c r="AG570" i="30"/>
  <c r="AH570" i="30"/>
  <c r="AI570" i="30"/>
  <c r="AJ570" i="30"/>
  <c r="Q571" i="30"/>
  <c r="Y571" i="30"/>
  <c r="Z571" i="30" s="1"/>
  <c r="AA571" i="30"/>
  <c r="AB571" i="30"/>
  <c r="AC571" i="30"/>
  <c r="AD571" i="30" s="1"/>
  <c r="AE571" i="30"/>
  <c r="AF571" i="30" s="1"/>
  <c r="AG571" i="30"/>
  <c r="AH571" i="30" s="1"/>
  <c r="AI571" i="30"/>
  <c r="AJ571" i="30"/>
  <c r="AK571" i="30"/>
  <c r="Q572" i="30"/>
  <c r="AK572" i="30" s="1"/>
  <c r="AL572" i="30" s="1"/>
  <c r="S572" i="30"/>
  <c r="W572" i="30"/>
  <c r="X572" i="30" s="1"/>
  <c r="Y572" i="30"/>
  <c r="Z572" i="30" s="1"/>
  <c r="AA572" i="30"/>
  <c r="AB572" i="30"/>
  <c r="AC572" i="30"/>
  <c r="AD572" i="30"/>
  <c r="AE572" i="30"/>
  <c r="AF572" i="30" s="1"/>
  <c r="V572" i="30" s="1"/>
  <c r="AG572" i="30"/>
  <c r="AH572" i="30" s="1"/>
  <c r="AI572" i="30"/>
  <c r="AJ572" i="30" s="1"/>
  <c r="Q573" i="30"/>
  <c r="Y573" i="30"/>
  <c r="Z573" i="30" s="1"/>
  <c r="AA573" i="30"/>
  <c r="AB573" i="30"/>
  <c r="AC573" i="30"/>
  <c r="AD573" i="30"/>
  <c r="AE573" i="30"/>
  <c r="AF573" i="30"/>
  <c r="AG573" i="30"/>
  <c r="AH573" i="30" s="1"/>
  <c r="AI573" i="30"/>
  <c r="AJ573" i="30"/>
  <c r="AK573" i="30"/>
  <c r="AL573" i="30"/>
  <c r="AD574" i="30"/>
  <c r="Q575" i="30"/>
  <c r="AK575" i="30" s="1"/>
  <c r="AL575" i="30" s="1"/>
  <c r="S575" i="30"/>
  <c r="W575" i="30"/>
  <c r="T575" i="30" s="1"/>
  <c r="Y575" i="30"/>
  <c r="AA575" i="30"/>
  <c r="AB575" i="30"/>
  <c r="AC575" i="30"/>
  <c r="AD575" i="30" s="1"/>
  <c r="AE575" i="30"/>
  <c r="AF575" i="30"/>
  <c r="AG575" i="30"/>
  <c r="AH575" i="30"/>
  <c r="AI575" i="30"/>
  <c r="AJ575" i="30"/>
  <c r="Q576" i="30"/>
  <c r="AK576" i="30" s="1"/>
  <c r="Y576" i="30"/>
  <c r="Z576" i="30"/>
  <c r="AA576" i="30"/>
  <c r="AB576" i="30" s="1"/>
  <c r="AB574" i="30" s="1"/>
  <c r="AC576" i="30"/>
  <c r="AD576" i="30" s="1"/>
  <c r="AE576" i="30"/>
  <c r="AF576" i="30"/>
  <c r="AG576" i="30"/>
  <c r="AH576" i="30" s="1"/>
  <c r="AI576" i="30"/>
  <c r="AJ576" i="30"/>
  <c r="AJ574" i="30" s="1"/>
  <c r="Q581" i="30"/>
  <c r="AK581" i="30" s="1"/>
  <c r="W581" i="30"/>
  <c r="U581" i="30" s="1"/>
  <c r="Y581" i="30"/>
  <c r="Z581" i="30"/>
  <c r="AA581" i="30"/>
  <c r="AB581" i="30"/>
  <c r="AB580" i="30" s="1"/>
  <c r="AB579" i="30" s="1"/>
  <c r="AB578" i="30" s="1"/>
  <c r="AC581" i="30"/>
  <c r="AD581" i="30"/>
  <c r="AE581" i="30"/>
  <c r="AF581" i="30"/>
  <c r="AG581" i="30"/>
  <c r="AH581" i="30"/>
  <c r="AI581" i="30"/>
  <c r="AJ581" i="30" s="1"/>
  <c r="Q582" i="30"/>
  <c r="W582" i="30"/>
  <c r="Y582" i="30"/>
  <c r="Z582" i="30" s="1"/>
  <c r="AA582" i="30"/>
  <c r="AB582" i="30" s="1"/>
  <c r="AC582" i="30"/>
  <c r="AD582" i="30" s="1"/>
  <c r="AE582" i="30"/>
  <c r="AF582" i="30"/>
  <c r="AG582" i="30"/>
  <c r="AH582" i="30" s="1"/>
  <c r="AI582" i="30"/>
  <c r="AJ582" i="30"/>
  <c r="AK582" i="30"/>
  <c r="S582" i="30" s="1"/>
  <c r="AL582" i="30"/>
  <c r="T582" i="30" s="1"/>
  <c r="Q583" i="30"/>
  <c r="AK583" i="30" s="1"/>
  <c r="Y583" i="30"/>
  <c r="Z583" i="30" s="1"/>
  <c r="AA583" i="30"/>
  <c r="AB583" i="30"/>
  <c r="AC583" i="30"/>
  <c r="AD583" i="30"/>
  <c r="AE583" i="30"/>
  <c r="AF583" i="30"/>
  <c r="AG583" i="30"/>
  <c r="AH583" i="30" s="1"/>
  <c r="AI583" i="30"/>
  <c r="AJ583" i="30" s="1"/>
  <c r="Q584" i="30"/>
  <c r="AK584" i="30" s="1"/>
  <c r="Y584" i="30"/>
  <c r="Z584" i="30"/>
  <c r="AA584" i="30"/>
  <c r="AB584" i="30"/>
  <c r="AC584" i="30"/>
  <c r="AD584" i="30" s="1"/>
  <c r="AE584" i="30"/>
  <c r="AG584" i="30"/>
  <c r="AH584" i="30"/>
  <c r="AH580" i="30" s="1"/>
  <c r="AH579" i="30" s="1"/>
  <c r="AH578" i="30" s="1"/>
  <c r="AI584" i="30"/>
  <c r="AJ584" i="30"/>
  <c r="AL584" i="30"/>
  <c r="Q585" i="30"/>
  <c r="W585" i="30"/>
  <c r="Y585" i="30"/>
  <c r="Z585" i="30" s="1"/>
  <c r="AA585" i="30"/>
  <c r="AB585" i="30" s="1"/>
  <c r="AC585" i="30"/>
  <c r="AD585" i="30" s="1"/>
  <c r="AE585" i="30"/>
  <c r="AG585" i="30"/>
  <c r="AH585" i="30"/>
  <c r="AI585" i="30"/>
  <c r="AJ585" i="30" s="1"/>
  <c r="AK585" i="30"/>
  <c r="S585" i="30" s="1"/>
  <c r="AL585" i="30"/>
  <c r="Q587" i="30"/>
  <c r="AK587" i="30" s="1"/>
  <c r="S587" i="30"/>
  <c r="W587" i="30"/>
  <c r="Y587" i="30"/>
  <c r="Z587" i="30" s="1"/>
  <c r="AA587" i="30"/>
  <c r="X587" i="30" s="1"/>
  <c r="AB587" i="30"/>
  <c r="AB586" i="30" s="1"/>
  <c r="AC587" i="30"/>
  <c r="AD587" i="30" s="1"/>
  <c r="AD586" i="30" s="1"/>
  <c r="AE587" i="30"/>
  <c r="U587" i="30" s="1"/>
  <c r="AF587" i="30"/>
  <c r="AG587" i="30"/>
  <c r="AH587" i="30" s="1"/>
  <c r="AH586" i="30" s="1"/>
  <c r="AI587" i="30"/>
  <c r="AJ587" i="30" s="1"/>
  <c r="AL587" i="30"/>
  <c r="Q588" i="30"/>
  <c r="Y588" i="30"/>
  <c r="Z588" i="30" s="1"/>
  <c r="AA588" i="30"/>
  <c r="AB588" i="30" s="1"/>
  <c r="AC588" i="30"/>
  <c r="AD588" i="30"/>
  <c r="AE588" i="30"/>
  <c r="AG588" i="30"/>
  <c r="AH588" i="30" s="1"/>
  <c r="AI588" i="30"/>
  <c r="AJ588" i="30"/>
  <c r="AK588" i="30"/>
  <c r="AL588" i="30" s="1"/>
  <c r="AL586" i="30" s="1"/>
  <c r="Q589" i="30"/>
  <c r="Y589" i="30"/>
  <c r="Z589" i="30"/>
  <c r="AA589" i="30"/>
  <c r="AB589" i="30" s="1"/>
  <c r="AC589" i="30"/>
  <c r="AD589" i="30"/>
  <c r="AE589" i="30"/>
  <c r="AF589" i="30" s="1"/>
  <c r="AG589" i="30"/>
  <c r="AH589" i="30"/>
  <c r="AI589" i="30"/>
  <c r="AJ589" i="30" s="1"/>
  <c r="AJ586" i="30" s="1"/>
  <c r="AK589" i="30"/>
  <c r="W589" i="30" s="1"/>
  <c r="AL589" i="30"/>
  <c r="Q590" i="30"/>
  <c r="AK590" i="30" s="1"/>
  <c r="AL590" i="30" s="1"/>
  <c r="S590" i="30"/>
  <c r="T590" i="30" s="1"/>
  <c r="W590" i="30"/>
  <c r="X590" i="30" s="1"/>
  <c r="V590" i="30" s="1"/>
  <c r="Y590" i="30"/>
  <c r="Z590" i="30"/>
  <c r="AA590" i="30"/>
  <c r="AB590" i="30" s="1"/>
  <c r="AC590" i="30"/>
  <c r="AD590" i="30" s="1"/>
  <c r="AE590" i="30"/>
  <c r="AF590" i="30"/>
  <c r="AG590" i="30"/>
  <c r="AH590" i="30"/>
  <c r="AI590" i="30"/>
  <c r="AJ590" i="30"/>
  <c r="Z591" i="30"/>
  <c r="AB591" i="30"/>
  <c r="AD591" i="30"/>
  <c r="AJ591" i="30"/>
  <c r="Q592" i="30"/>
  <c r="AK592" i="30" s="1"/>
  <c r="Y592" i="30"/>
  <c r="Z592" i="30" s="1"/>
  <c r="AA592" i="30"/>
  <c r="AB592" i="30"/>
  <c r="AC592" i="30"/>
  <c r="AD592" i="30"/>
  <c r="AE592" i="30"/>
  <c r="AF592" i="30" s="1"/>
  <c r="AF591" i="30" s="1"/>
  <c r="AG592" i="30"/>
  <c r="AH592" i="30" s="1"/>
  <c r="AH591" i="30" s="1"/>
  <c r="AI592" i="30"/>
  <c r="AJ592" i="30" s="1"/>
  <c r="Q594" i="30"/>
  <c r="AK594" i="30" s="1"/>
  <c r="Y594" i="30"/>
  <c r="Z594" i="30"/>
  <c r="Z593" i="30" s="1"/>
  <c r="AA594" i="30"/>
  <c r="AB594" i="30" s="1"/>
  <c r="AB593" i="30" s="1"/>
  <c r="AC594" i="30"/>
  <c r="AD594" i="30" s="1"/>
  <c r="AE594" i="30"/>
  <c r="AF594" i="30"/>
  <c r="AG594" i="30"/>
  <c r="AH594" i="30" s="1"/>
  <c r="AI594" i="30"/>
  <c r="AJ594" i="30"/>
  <c r="Q595" i="30"/>
  <c r="AK595" i="30" s="1"/>
  <c r="Y595" i="30"/>
  <c r="Z595" i="30"/>
  <c r="AA595" i="30"/>
  <c r="AB595" i="30" s="1"/>
  <c r="AC595" i="30"/>
  <c r="AD595" i="30" s="1"/>
  <c r="AE595" i="30"/>
  <c r="AF595" i="30"/>
  <c r="AG595" i="30"/>
  <c r="AH595" i="30"/>
  <c r="AH593" i="30" s="1"/>
  <c r="AI595" i="30"/>
  <c r="AJ595" i="30" s="1"/>
  <c r="AL595" i="30"/>
  <c r="Q596" i="30"/>
  <c r="AK596" i="30" s="1"/>
  <c r="S596" i="30"/>
  <c r="Y596" i="30"/>
  <c r="Z596" i="30"/>
  <c r="AA596" i="30"/>
  <c r="AB596" i="30"/>
  <c r="AC596" i="30"/>
  <c r="AD596" i="30" s="1"/>
  <c r="AE596" i="30"/>
  <c r="AF596" i="30" s="1"/>
  <c r="AG596" i="30"/>
  <c r="AH596" i="30" s="1"/>
  <c r="AI596" i="30"/>
  <c r="AJ596" i="30"/>
  <c r="Q597" i="30"/>
  <c r="AK597" i="30" s="1"/>
  <c r="S597" i="30"/>
  <c r="T597" i="30" s="1"/>
  <c r="W597" i="30"/>
  <c r="X597" i="30" s="1"/>
  <c r="Y597" i="30"/>
  <c r="Z597" i="30"/>
  <c r="AA597" i="30"/>
  <c r="AB597" i="30"/>
  <c r="AC597" i="30"/>
  <c r="AD597" i="30" s="1"/>
  <c r="AE597" i="30"/>
  <c r="AF597" i="30" s="1"/>
  <c r="V597" i="30" s="1"/>
  <c r="AG597" i="30"/>
  <c r="AH597" i="30" s="1"/>
  <c r="AI597" i="30"/>
  <c r="AJ597" i="30"/>
  <c r="AL597" i="30"/>
  <c r="Q598" i="30"/>
  <c r="Y598" i="30"/>
  <c r="Z598" i="30" s="1"/>
  <c r="AA598" i="30"/>
  <c r="AB598" i="30" s="1"/>
  <c r="AC598" i="30"/>
  <c r="AD598" i="30"/>
  <c r="AE598" i="30"/>
  <c r="AF598" i="30" s="1"/>
  <c r="AG598" i="30"/>
  <c r="AH598" i="30" s="1"/>
  <c r="AI598" i="30"/>
  <c r="AJ598" i="30"/>
  <c r="AK598" i="30"/>
  <c r="AL598" i="30" s="1"/>
  <c r="Q602" i="30"/>
  <c r="AK602" i="30" s="1"/>
  <c r="S602" i="30" s="1"/>
  <c r="W602" i="30"/>
  <c r="Y602" i="30"/>
  <c r="Z602" i="30" s="1"/>
  <c r="AA602" i="30"/>
  <c r="AB602" i="30"/>
  <c r="AC602" i="30"/>
  <c r="AD602" i="30"/>
  <c r="AE602" i="30"/>
  <c r="AF602" i="30" s="1"/>
  <c r="AG602" i="30"/>
  <c r="AH602" i="30"/>
  <c r="AI602" i="30"/>
  <c r="AJ602" i="30" s="1"/>
  <c r="Q603" i="30"/>
  <c r="Y603" i="30"/>
  <c r="Z603" i="30"/>
  <c r="AA603" i="30"/>
  <c r="AB603" i="30"/>
  <c r="AC603" i="30"/>
  <c r="AD603" i="30"/>
  <c r="AE603" i="30"/>
  <c r="U603" i="30" s="1"/>
  <c r="AF603" i="30"/>
  <c r="AG603" i="30"/>
  <c r="AH603" i="30"/>
  <c r="AI603" i="30"/>
  <c r="AJ603" i="30" s="1"/>
  <c r="AJ601" i="30" s="1"/>
  <c r="AK603" i="30"/>
  <c r="W603" i="30" s="1"/>
  <c r="AL603" i="30"/>
  <c r="Q604" i="30"/>
  <c r="AK604" i="30" s="1"/>
  <c r="AL604" i="30" s="1"/>
  <c r="Y604" i="30"/>
  <c r="Z604" i="30" s="1"/>
  <c r="AA604" i="30"/>
  <c r="AB604" i="30"/>
  <c r="AC604" i="30"/>
  <c r="AD604" i="30" s="1"/>
  <c r="AE604" i="30"/>
  <c r="AF604" i="30"/>
  <c r="AG604" i="30"/>
  <c r="AH604" i="30" s="1"/>
  <c r="AI604" i="30"/>
  <c r="AJ604" i="30"/>
  <c r="Q605" i="30"/>
  <c r="AK605" i="30" s="1"/>
  <c r="AL605" i="30" s="1"/>
  <c r="W605" i="30"/>
  <c r="Y605" i="30"/>
  <c r="Z605" i="30" s="1"/>
  <c r="AA605" i="30"/>
  <c r="AB605" i="30" s="1"/>
  <c r="AC605" i="30"/>
  <c r="AD605" i="30"/>
  <c r="AE605" i="30"/>
  <c r="U605" i="30" s="1"/>
  <c r="AF605" i="30"/>
  <c r="AG605" i="30"/>
  <c r="AH605" i="30" s="1"/>
  <c r="AI605" i="30"/>
  <c r="AJ605" i="30"/>
  <c r="Q606" i="30"/>
  <c r="Y606" i="30"/>
  <c r="Z606" i="30" s="1"/>
  <c r="AA606" i="30"/>
  <c r="AB606" i="30"/>
  <c r="AC606" i="30"/>
  <c r="AD606" i="30"/>
  <c r="AE606" i="30"/>
  <c r="AF606" i="30"/>
  <c r="AG606" i="30"/>
  <c r="AH606" i="30"/>
  <c r="AI606" i="30"/>
  <c r="AJ606" i="30" s="1"/>
  <c r="AK606" i="30"/>
  <c r="S606" i="30" s="1"/>
  <c r="AL606" i="30"/>
  <c r="Q608" i="30"/>
  <c r="W608" i="30"/>
  <c r="T608" i="30" s="1"/>
  <c r="Y608" i="30"/>
  <c r="Z608" i="30" s="1"/>
  <c r="AA608" i="30"/>
  <c r="AB608" i="30" s="1"/>
  <c r="AC608" i="30"/>
  <c r="AD608" i="30"/>
  <c r="AD607" i="30" s="1"/>
  <c r="AE608" i="30"/>
  <c r="U608" i="30" s="1"/>
  <c r="AG608" i="30"/>
  <c r="AH608" i="30"/>
  <c r="AI608" i="30"/>
  <c r="AJ608" i="30"/>
  <c r="AK608" i="30"/>
  <c r="S608" i="30" s="1"/>
  <c r="AL608" i="30"/>
  <c r="Q609" i="30"/>
  <c r="AK609" i="30" s="1"/>
  <c r="W609" i="30" s="1"/>
  <c r="Y609" i="30"/>
  <c r="Z609" i="30" s="1"/>
  <c r="AA609" i="30"/>
  <c r="AB609" i="30" s="1"/>
  <c r="AC609" i="30"/>
  <c r="AD609" i="30"/>
  <c r="AE609" i="30"/>
  <c r="AF609" i="30" s="1"/>
  <c r="AG609" i="30"/>
  <c r="AH609" i="30"/>
  <c r="AI609" i="30"/>
  <c r="AJ609" i="30" s="1"/>
  <c r="AL609" i="30"/>
  <c r="Q610" i="30"/>
  <c r="AK610" i="30" s="1"/>
  <c r="Y610" i="30"/>
  <c r="Z610" i="30" s="1"/>
  <c r="AA610" i="30"/>
  <c r="AB610" i="30" s="1"/>
  <c r="AC610" i="30"/>
  <c r="AD610" i="30"/>
  <c r="AE610" i="30"/>
  <c r="AG610" i="30"/>
  <c r="AH610" i="30"/>
  <c r="AI610" i="30"/>
  <c r="AJ610" i="30" s="1"/>
  <c r="Q611" i="30"/>
  <c r="Y611" i="30"/>
  <c r="Z611" i="30" s="1"/>
  <c r="AA611" i="30"/>
  <c r="AB611" i="30"/>
  <c r="AC611" i="30"/>
  <c r="AD611" i="30" s="1"/>
  <c r="AE611" i="30"/>
  <c r="AF611" i="30" s="1"/>
  <c r="AG611" i="30"/>
  <c r="AH611" i="30" s="1"/>
  <c r="AI611" i="30"/>
  <c r="AJ611" i="30"/>
  <c r="AK611" i="30"/>
  <c r="AL611" i="30"/>
  <c r="Q613" i="30"/>
  <c r="Y613" i="30"/>
  <c r="Z613" i="30"/>
  <c r="Z612" i="30" s="1"/>
  <c r="AA613" i="30"/>
  <c r="AB613" i="30" s="1"/>
  <c r="AB612" i="30" s="1"/>
  <c r="AC613" i="30"/>
  <c r="AD613" i="30"/>
  <c r="AD612" i="30" s="1"/>
  <c r="AE613" i="30"/>
  <c r="AF613" i="30"/>
  <c r="AF612" i="30" s="1"/>
  <c r="AG613" i="30"/>
  <c r="AH613" i="30"/>
  <c r="AH612" i="30" s="1"/>
  <c r="AI613" i="30"/>
  <c r="AJ613" i="30"/>
  <c r="AJ612" i="30" s="1"/>
  <c r="AK613" i="30"/>
  <c r="W613" i="30" s="1"/>
  <c r="AL613" i="30"/>
  <c r="AL612" i="30" s="1"/>
  <c r="Q615" i="30"/>
  <c r="Y615" i="30"/>
  <c r="Z615" i="30" s="1"/>
  <c r="AA615" i="30"/>
  <c r="AB615" i="30" s="1"/>
  <c r="AC615" i="30"/>
  <c r="AD615" i="30" s="1"/>
  <c r="AE615" i="30"/>
  <c r="AF615" i="30"/>
  <c r="AG615" i="30"/>
  <c r="AH615" i="30"/>
  <c r="AI615" i="30"/>
  <c r="AJ615" i="30"/>
  <c r="AK615" i="30"/>
  <c r="S615" i="30" s="1"/>
  <c r="AL615" i="30"/>
  <c r="Q616" i="30"/>
  <c r="W616" i="30"/>
  <c r="X616" i="30" s="1"/>
  <c r="Y616" i="30"/>
  <c r="Z616" i="30"/>
  <c r="AA616" i="30"/>
  <c r="AB616" i="30" s="1"/>
  <c r="AC616" i="30"/>
  <c r="AD616" i="30"/>
  <c r="AE616" i="30"/>
  <c r="AF616" i="30"/>
  <c r="AF614" i="30" s="1"/>
  <c r="AG616" i="30"/>
  <c r="AH616" i="30"/>
  <c r="AH614" i="30" s="1"/>
  <c r="AI616" i="30"/>
  <c r="AJ616" i="30" s="1"/>
  <c r="AJ614" i="30" s="1"/>
  <c r="AK616" i="30"/>
  <c r="S616" i="30" s="1"/>
  <c r="T616" i="30" s="1"/>
  <c r="AL616" i="30"/>
  <c r="Q617" i="30"/>
  <c r="AK617" i="30" s="1"/>
  <c r="S617" i="30" s="1"/>
  <c r="W617" i="30"/>
  <c r="Y617" i="30"/>
  <c r="Z617" i="30" s="1"/>
  <c r="AA617" i="30"/>
  <c r="AB617" i="30"/>
  <c r="AC617" i="30"/>
  <c r="AD617" i="30"/>
  <c r="AE617" i="30"/>
  <c r="U617" i="30" s="1"/>
  <c r="AF617" i="30"/>
  <c r="AG617" i="30"/>
  <c r="AH617" i="30"/>
  <c r="AI617" i="30"/>
  <c r="AJ617" i="30" s="1"/>
  <c r="AL617" i="30"/>
  <c r="Q618" i="30"/>
  <c r="AK618" i="30" s="1"/>
  <c r="U618" i="30"/>
  <c r="W618" i="30"/>
  <c r="X618" i="30"/>
  <c r="Y618" i="30"/>
  <c r="Z618" i="30" s="1"/>
  <c r="V618" i="30" s="1"/>
  <c r="AA618" i="30"/>
  <c r="AB618" i="30"/>
  <c r="AB614" i="30" s="1"/>
  <c r="AC618" i="30"/>
  <c r="AD618" i="30"/>
  <c r="AE618" i="30"/>
  <c r="AF618" i="30"/>
  <c r="AG618" i="30"/>
  <c r="AH618" i="30" s="1"/>
  <c r="AI618" i="30"/>
  <c r="AJ618" i="30"/>
  <c r="Q619" i="30"/>
  <c r="Y619" i="30"/>
  <c r="U619" i="30" s="1"/>
  <c r="Z619" i="30"/>
  <c r="AA619" i="30"/>
  <c r="AB619" i="30"/>
  <c r="AC619" i="30"/>
  <c r="AD619" i="30"/>
  <c r="AE619" i="30"/>
  <c r="AF619" i="30"/>
  <c r="AG619" i="30"/>
  <c r="AH619" i="30" s="1"/>
  <c r="AI619" i="30"/>
  <c r="AJ619" i="30"/>
  <c r="AK619" i="30"/>
  <c r="W619" i="30" s="1"/>
  <c r="AL619" i="30"/>
  <c r="Q621" i="30"/>
  <c r="AK621" i="30" s="1"/>
  <c r="S621" i="30"/>
  <c r="Y621" i="30"/>
  <c r="Z621" i="30"/>
  <c r="AA621" i="30"/>
  <c r="AB621" i="30" s="1"/>
  <c r="AC621" i="30"/>
  <c r="AD621" i="30" s="1"/>
  <c r="AE621" i="30"/>
  <c r="AF621" i="30"/>
  <c r="AG621" i="30"/>
  <c r="AH621" i="30"/>
  <c r="AH620" i="30" s="1"/>
  <c r="AI621" i="30"/>
  <c r="AJ621" i="30" s="1"/>
  <c r="Q622" i="30"/>
  <c r="AK622" i="30" s="1"/>
  <c r="W622" i="30" s="1"/>
  <c r="S622" i="30"/>
  <c r="Y622" i="30"/>
  <c r="Z622" i="30" s="1"/>
  <c r="AA622" i="30"/>
  <c r="AB622" i="30"/>
  <c r="AC622" i="30"/>
  <c r="AD622" i="30"/>
  <c r="AE622" i="30"/>
  <c r="U622" i="30" s="1"/>
  <c r="AF622" i="30"/>
  <c r="AG622" i="30"/>
  <c r="AH622" i="30"/>
  <c r="AI622" i="30"/>
  <c r="AJ622" i="30" s="1"/>
  <c r="Q623" i="30"/>
  <c r="Y623" i="30"/>
  <c r="Z623" i="30" s="1"/>
  <c r="AA623" i="30"/>
  <c r="AB623" i="30" s="1"/>
  <c r="AC623" i="30"/>
  <c r="AD623" i="30"/>
  <c r="AE623" i="30"/>
  <c r="AF623" i="30" s="1"/>
  <c r="AG623" i="30"/>
  <c r="AH623" i="30" s="1"/>
  <c r="AI623" i="30"/>
  <c r="AJ623" i="30" s="1"/>
  <c r="AK623" i="30"/>
  <c r="AL623" i="30" s="1"/>
  <c r="Q624" i="30"/>
  <c r="AK624" i="30" s="1"/>
  <c r="AL624" i="30" s="1"/>
  <c r="S624" i="30"/>
  <c r="W624" i="30"/>
  <c r="X624" i="30" s="1"/>
  <c r="V624" i="30" s="1"/>
  <c r="Y624" i="30"/>
  <c r="Z624" i="30"/>
  <c r="AA624" i="30"/>
  <c r="AB624" i="30"/>
  <c r="AC624" i="30"/>
  <c r="AD624" i="30"/>
  <c r="AE624" i="30"/>
  <c r="AF624" i="30"/>
  <c r="AG624" i="30"/>
  <c r="AH624" i="30"/>
  <c r="AI624" i="30"/>
  <c r="AJ624" i="30"/>
  <c r="Q625" i="30"/>
  <c r="Y625" i="30"/>
  <c r="Z625" i="30" s="1"/>
  <c r="AA625" i="30"/>
  <c r="AB625" i="30" s="1"/>
  <c r="AC625" i="30"/>
  <c r="AD625" i="30"/>
  <c r="AE625" i="30"/>
  <c r="AG625" i="30"/>
  <c r="AH625" i="30" s="1"/>
  <c r="AI625" i="30"/>
  <c r="AJ625" i="30"/>
  <c r="AK625" i="30"/>
  <c r="AL625" i="30" s="1"/>
  <c r="Q626" i="30"/>
  <c r="S626" i="30"/>
  <c r="T626" i="30"/>
  <c r="Y626" i="30"/>
  <c r="Z626" i="30" s="1"/>
  <c r="AA626" i="30"/>
  <c r="AB626" i="30"/>
  <c r="AC626" i="30"/>
  <c r="AD626" i="30"/>
  <c r="AE626" i="30"/>
  <c r="AF626" i="30" s="1"/>
  <c r="AG626" i="30"/>
  <c r="AH626" i="30"/>
  <c r="AI626" i="30"/>
  <c r="AJ626" i="30" s="1"/>
  <c r="AK626" i="30"/>
  <c r="W626" i="30" s="1"/>
  <c r="X626" i="30" s="1"/>
  <c r="AL626" i="30"/>
  <c r="Q627" i="30"/>
  <c r="AK627" i="30" s="1"/>
  <c r="S627" i="30"/>
  <c r="T627" i="30"/>
  <c r="Y627" i="30"/>
  <c r="Z627" i="30"/>
  <c r="AA627" i="30"/>
  <c r="AB627" i="30" s="1"/>
  <c r="AC627" i="30"/>
  <c r="AD627" i="30" s="1"/>
  <c r="AE627" i="30"/>
  <c r="AF627" i="30"/>
  <c r="AG627" i="30"/>
  <c r="AH627" i="30" s="1"/>
  <c r="AI627" i="30"/>
  <c r="AJ627" i="30" s="1"/>
  <c r="Q631" i="30"/>
  <c r="AK631" i="30" s="1"/>
  <c r="W631" i="30"/>
  <c r="X631" i="30"/>
  <c r="X630" i="30" s="1"/>
  <c r="X629" i="30" s="1"/>
  <c r="X628" i="30" s="1"/>
  <c r="Y631" i="30"/>
  <c r="Z631" i="30"/>
  <c r="AA631" i="30"/>
  <c r="AB631" i="30"/>
  <c r="AB630" i="30" s="1"/>
  <c r="AB629" i="30" s="1"/>
  <c r="AB628" i="30" s="1"/>
  <c r="AC631" i="30"/>
  <c r="AD631" i="30"/>
  <c r="AE631" i="30"/>
  <c r="AF631" i="30"/>
  <c r="AG631" i="30"/>
  <c r="AH631" i="30" s="1"/>
  <c r="AI631" i="30"/>
  <c r="AJ631" i="30" s="1"/>
  <c r="Q632" i="30"/>
  <c r="S632" i="30"/>
  <c r="W632" i="30"/>
  <c r="X632" i="30"/>
  <c r="Y632" i="30"/>
  <c r="Z632" i="30" s="1"/>
  <c r="AA632" i="30"/>
  <c r="AB632" i="30" s="1"/>
  <c r="AC632" i="30"/>
  <c r="AD632" i="30"/>
  <c r="AE632" i="30"/>
  <c r="U632" i="30" s="1"/>
  <c r="AF632" i="30"/>
  <c r="V632" i="30" s="1"/>
  <c r="AG632" i="30"/>
  <c r="AH632" i="30" s="1"/>
  <c r="AI632" i="30"/>
  <c r="AJ632" i="30" s="1"/>
  <c r="AJ630" i="30" s="1"/>
  <c r="AJ629" i="30" s="1"/>
  <c r="AJ628" i="30" s="1"/>
  <c r="AK632" i="30"/>
  <c r="AL632" i="30"/>
  <c r="T632" i="30" s="1"/>
  <c r="Q633" i="30"/>
  <c r="AK633" i="30" s="1"/>
  <c r="W633" i="30"/>
  <c r="X633" i="30"/>
  <c r="Y633" i="30"/>
  <c r="Z633" i="30" s="1"/>
  <c r="V633" i="30" s="1"/>
  <c r="AA633" i="30"/>
  <c r="AB633" i="30"/>
  <c r="AC633" i="30"/>
  <c r="AD633" i="30" s="1"/>
  <c r="AE633" i="30"/>
  <c r="AF633" i="30"/>
  <c r="AG633" i="30"/>
  <c r="AH633" i="30"/>
  <c r="AI633" i="30"/>
  <c r="AJ633" i="30" s="1"/>
  <c r="Q634" i="30"/>
  <c r="S634" i="30"/>
  <c r="W634" i="30"/>
  <c r="X634" i="30" s="1"/>
  <c r="Y634" i="30"/>
  <c r="Z634" i="30"/>
  <c r="AA634" i="30"/>
  <c r="AB634" i="30"/>
  <c r="AC634" i="30"/>
  <c r="AD634" i="30" s="1"/>
  <c r="AE634" i="30"/>
  <c r="AF634" i="30"/>
  <c r="AG634" i="30"/>
  <c r="T634" i="30" s="1"/>
  <c r="AI634" i="30"/>
  <c r="AJ634" i="30" s="1"/>
  <c r="AK634" i="30"/>
  <c r="AL634" i="30" s="1"/>
  <c r="Q635" i="30"/>
  <c r="S635" i="30"/>
  <c r="T635" i="30" s="1"/>
  <c r="U635" i="30"/>
  <c r="V635" i="30"/>
  <c r="W635" i="30"/>
  <c r="X635" i="30"/>
  <c r="Y635" i="30"/>
  <c r="Z635" i="30" s="1"/>
  <c r="AA635" i="30"/>
  <c r="AB635" i="30"/>
  <c r="AC635" i="30"/>
  <c r="AD635" i="30"/>
  <c r="AE635" i="30"/>
  <c r="AF635" i="30" s="1"/>
  <c r="AG635" i="30"/>
  <c r="AH635" i="30" s="1"/>
  <c r="AI635" i="30"/>
  <c r="AJ635" i="30"/>
  <c r="AK635" i="30"/>
  <c r="AL635" i="30" s="1"/>
  <c r="AB637" i="30"/>
  <c r="AD637" i="30"/>
  <c r="AH637" i="30"/>
  <c r="Q638" i="30"/>
  <c r="Y638" i="30"/>
  <c r="Z638" i="30" s="1"/>
  <c r="AA638" i="30"/>
  <c r="AB638" i="30"/>
  <c r="AC638" i="30"/>
  <c r="AD638" i="30"/>
  <c r="AE638" i="30"/>
  <c r="AF638" i="30" s="1"/>
  <c r="AG638" i="30"/>
  <c r="AH638" i="30"/>
  <c r="AI638" i="30"/>
  <c r="AJ638" i="30" s="1"/>
  <c r="AK638" i="30"/>
  <c r="Q639" i="30"/>
  <c r="S639" i="30"/>
  <c r="T639" i="30"/>
  <c r="W639" i="30"/>
  <c r="Y639" i="30"/>
  <c r="U639" i="30" s="1"/>
  <c r="Z639" i="30"/>
  <c r="AA639" i="30"/>
  <c r="AB639" i="30" s="1"/>
  <c r="AC639" i="30"/>
  <c r="AD639" i="30"/>
  <c r="AE639" i="30"/>
  <c r="AF639" i="30"/>
  <c r="AG639" i="30"/>
  <c r="AH639" i="30"/>
  <c r="AI639" i="30"/>
  <c r="AJ639" i="30" s="1"/>
  <c r="AK639" i="30"/>
  <c r="AL639" i="30" s="1"/>
  <c r="Q640" i="30"/>
  <c r="AK640" i="30" s="1"/>
  <c r="AL640" i="30" s="1"/>
  <c r="S640" i="30"/>
  <c r="T640" i="30"/>
  <c r="W640" i="30"/>
  <c r="X640" i="30" s="1"/>
  <c r="Y640" i="30"/>
  <c r="Z640" i="30" s="1"/>
  <c r="AA640" i="30"/>
  <c r="AB640" i="30"/>
  <c r="AC640" i="30"/>
  <c r="AD640" i="30"/>
  <c r="AE640" i="30"/>
  <c r="AF640" i="30"/>
  <c r="AG640" i="30"/>
  <c r="AH640" i="30"/>
  <c r="AI640" i="30"/>
  <c r="AJ640" i="30"/>
  <c r="Z641" i="30"/>
  <c r="AB641" i="30"/>
  <c r="AD641" i="30"/>
  <c r="AH641" i="30"/>
  <c r="AJ641" i="30"/>
  <c r="Q642" i="30"/>
  <c r="AK642" i="30" s="1"/>
  <c r="S642" i="30" s="1"/>
  <c r="Y642" i="30"/>
  <c r="Z642" i="30"/>
  <c r="AA642" i="30"/>
  <c r="AB642" i="30" s="1"/>
  <c r="AC642" i="30"/>
  <c r="AD642" i="30"/>
  <c r="AE642" i="30"/>
  <c r="AF642" i="30" s="1"/>
  <c r="AF641" i="30" s="1"/>
  <c r="AG642" i="30"/>
  <c r="AH642" i="30"/>
  <c r="AI642" i="30"/>
  <c r="AJ642" i="30" s="1"/>
  <c r="AD643" i="30"/>
  <c r="AF643" i="30"/>
  <c r="AJ643" i="30"/>
  <c r="Q644" i="30"/>
  <c r="S644" i="30"/>
  <c r="T644" i="30"/>
  <c r="T643" i="30" s="1"/>
  <c r="W644" i="30"/>
  <c r="Y644" i="30"/>
  <c r="U644" i="30" s="1"/>
  <c r="Z644" i="30"/>
  <c r="Z643" i="30" s="1"/>
  <c r="AA644" i="30"/>
  <c r="AB644" i="30" s="1"/>
  <c r="AB643" i="30" s="1"/>
  <c r="AC644" i="30"/>
  <c r="AD644" i="30"/>
  <c r="AE644" i="30"/>
  <c r="AF644" i="30" s="1"/>
  <c r="AG644" i="30"/>
  <c r="AH644" i="30" s="1"/>
  <c r="AH643" i="30" s="1"/>
  <c r="AI644" i="30"/>
  <c r="AJ644" i="30"/>
  <c r="AK644" i="30"/>
  <c r="AL644" i="30"/>
  <c r="AL643" i="30" s="1"/>
  <c r="Q646" i="30"/>
  <c r="AK646" i="30" s="1"/>
  <c r="Y646" i="30"/>
  <c r="Z646" i="30"/>
  <c r="Z645" i="30" s="1"/>
  <c r="AA646" i="30"/>
  <c r="AB646" i="30" s="1"/>
  <c r="AB645" i="30" s="1"/>
  <c r="AC646" i="30"/>
  <c r="AD646" i="30"/>
  <c r="AE646" i="30"/>
  <c r="AF646" i="30"/>
  <c r="AG646" i="30"/>
  <c r="AH646" i="30"/>
  <c r="AI646" i="30"/>
  <c r="AJ646" i="30" s="1"/>
  <c r="AJ645" i="30" s="1"/>
  <c r="Q647" i="30"/>
  <c r="AK647" i="30" s="1"/>
  <c r="Y647" i="30"/>
  <c r="Z647" i="30"/>
  <c r="AA647" i="30"/>
  <c r="AB647" i="30"/>
  <c r="AC647" i="30"/>
  <c r="AD647" i="30" s="1"/>
  <c r="AE647" i="30"/>
  <c r="AF647" i="30"/>
  <c r="AG647" i="30"/>
  <c r="AH647" i="30" s="1"/>
  <c r="AI647" i="30"/>
  <c r="AJ647" i="30" s="1"/>
  <c r="Q648" i="30"/>
  <c r="W648" i="30"/>
  <c r="T648" i="30" s="1"/>
  <c r="Y648" i="30"/>
  <c r="U648" i="30" s="1"/>
  <c r="Z648" i="30"/>
  <c r="AA648" i="30"/>
  <c r="AB648" i="30" s="1"/>
  <c r="AC648" i="30"/>
  <c r="AD648" i="30" s="1"/>
  <c r="AE648" i="30"/>
  <c r="AF648" i="30"/>
  <c r="AG648" i="30"/>
  <c r="AH648" i="30"/>
  <c r="AI648" i="30"/>
  <c r="AJ648" i="30"/>
  <c r="AK648" i="30"/>
  <c r="S648" i="30" s="1"/>
  <c r="AL648" i="30"/>
  <c r="Q650" i="30"/>
  <c r="W650" i="30"/>
  <c r="Y650" i="30"/>
  <c r="U650" i="30" s="1"/>
  <c r="Z650" i="30"/>
  <c r="Z649" i="30" s="1"/>
  <c r="AA650" i="30"/>
  <c r="AB650" i="30" s="1"/>
  <c r="AB649" i="30" s="1"/>
  <c r="AC650" i="30"/>
  <c r="AD650" i="30"/>
  <c r="AE650" i="30"/>
  <c r="AF650" i="30"/>
  <c r="AG650" i="30"/>
  <c r="AH650" i="30"/>
  <c r="AH649" i="30" s="1"/>
  <c r="AI650" i="30"/>
  <c r="AJ650" i="30"/>
  <c r="AK650" i="30"/>
  <c r="S650" i="30" s="1"/>
  <c r="Q651" i="30"/>
  <c r="AK651" i="30" s="1"/>
  <c r="S651" i="30"/>
  <c r="W651" i="30"/>
  <c r="X651" i="30" s="1"/>
  <c r="Y651" i="30"/>
  <c r="Z651" i="30"/>
  <c r="AA651" i="30"/>
  <c r="AB651" i="30"/>
  <c r="AC651" i="30"/>
  <c r="AD651" i="30"/>
  <c r="AD649" i="30" s="1"/>
  <c r="AE651" i="30"/>
  <c r="AF651" i="30"/>
  <c r="V651" i="30" s="1"/>
  <c r="AG651" i="30"/>
  <c r="AH651" i="30"/>
  <c r="AI651" i="30"/>
  <c r="AJ651" i="30" s="1"/>
  <c r="AL651" i="30"/>
  <c r="T651" i="30" s="1"/>
  <c r="Q652" i="30"/>
  <c r="AK652" i="30" s="1"/>
  <c r="W652" i="30"/>
  <c r="Y652" i="30"/>
  <c r="U652" i="30" s="1"/>
  <c r="Z652" i="30"/>
  <c r="AA652" i="30"/>
  <c r="AB652" i="30" s="1"/>
  <c r="AC652" i="30"/>
  <c r="AD652" i="30"/>
  <c r="AE652" i="30"/>
  <c r="AF652" i="30"/>
  <c r="AG652" i="30"/>
  <c r="AH652" i="30"/>
  <c r="AI652" i="30"/>
  <c r="AJ652" i="30" s="1"/>
  <c r="Q653" i="30"/>
  <c r="U653" i="30"/>
  <c r="W653" i="30"/>
  <c r="X653" i="30" s="1"/>
  <c r="Y653" i="30"/>
  <c r="Z653" i="30"/>
  <c r="AA653" i="30"/>
  <c r="AB653" i="30" s="1"/>
  <c r="AC653" i="30"/>
  <c r="AD653" i="30"/>
  <c r="AE653" i="30"/>
  <c r="AF653" i="30"/>
  <c r="V653" i="30" s="1"/>
  <c r="AG653" i="30"/>
  <c r="AH653" i="30"/>
  <c r="AI653" i="30"/>
  <c r="AJ653" i="30"/>
  <c r="AK653" i="30"/>
  <c r="S653" i="30" s="1"/>
  <c r="T653" i="30" s="1"/>
  <c r="AL653" i="30"/>
  <c r="Q654" i="30"/>
  <c r="AK654" i="30" s="1"/>
  <c r="Y654" i="30"/>
  <c r="Z654" i="30"/>
  <c r="AA654" i="30"/>
  <c r="AB654" i="30"/>
  <c r="AC654" i="30"/>
  <c r="AD654" i="30" s="1"/>
  <c r="AE654" i="30"/>
  <c r="AF654" i="30"/>
  <c r="AG654" i="30"/>
  <c r="AH654" i="30"/>
  <c r="AI654" i="30"/>
  <c r="AJ654" i="30" s="1"/>
  <c r="Q655" i="30"/>
  <c r="AK655" i="30" s="1"/>
  <c r="Y655" i="30"/>
  <c r="Z655" i="30"/>
  <c r="AA655" i="30"/>
  <c r="AB655" i="30"/>
  <c r="AC655" i="30"/>
  <c r="AD655" i="30"/>
  <c r="AE655" i="30"/>
  <c r="AF655" i="30"/>
  <c r="AG655" i="30"/>
  <c r="AH655" i="30" s="1"/>
  <c r="AI655" i="30"/>
  <c r="AJ655" i="30"/>
  <c r="Q658" i="30"/>
  <c r="AK658" i="30" s="1"/>
  <c r="AL658" i="30" s="1"/>
  <c r="S658" i="30"/>
  <c r="T658" i="30" s="1"/>
  <c r="Y658" i="30"/>
  <c r="Z658" i="30" s="1"/>
  <c r="AA658" i="30"/>
  <c r="AB658" i="30"/>
  <c r="AC658" i="30"/>
  <c r="AD658" i="30" s="1"/>
  <c r="AD657" i="30" s="1"/>
  <c r="AE658" i="30"/>
  <c r="AF658" i="30"/>
  <c r="AF657" i="30" s="1"/>
  <c r="AG658" i="30"/>
  <c r="AH658" i="30"/>
  <c r="AI658" i="30"/>
  <c r="AJ658" i="30" s="1"/>
  <c r="AJ657" i="30" s="1"/>
  <c r="Q659" i="30"/>
  <c r="AK659" i="30" s="1"/>
  <c r="W659" i="30" s="1"/>
  <c r="X659" i="30" s="1"/>
  <c r="S659" i="30"/>
  <c r="T659" i="30" s="1"/>
  <c r="Y659" i="30"/>
  <c r="Z659" i="30"/>
  <c r="Z657" i="30" s="1"/>
  <c r="AA659" i="30"/>
  <c r="AB659" i="30" s="1"/>
  <c r="AC659" i="30"/>
  <c r="AD659" i="30"/>
  <c r="AE659" i="30"/>
  <c r="U659" i="30" s="1"/>
  <c r="AF659" i="30"/>
  <c r="AG659" i="30"/>
  <c r="AH659" i="30" s="1"/>
  <c r="AI659" i="30"/>
  <c r="AJ659" i="30"/>
  <c r="AL659" i="30"/>
  <c r="Q660" i="30"/>
  <c r="W660" i="30"/>
  <c r="T660" i="30" s="1"/>
  <c r="Y660" i="30"/>
  <c r="Z660" i="30" s="1"/>
  <c r="AA660" i="30"/>
  <c r="AB660" i="30"/>
  <c r="AC660" i="30"/>
  <c r="AD660" i="30"/>
  <c r="AE660" i="30"/>
  <c r="AF660" i="30"/>
  <c r="AG660" i="30"/>
  <c r="AH660" i="30" s="1"/>
  <c r="AI660" i="30"/>
  <c r="AJ660" i="30"/>
  <c r="AK660" i="30"/>
  <c r="S660" i="30" s="1"/>
  <c r="AL660" i="30"/>
  <c r="Q661" i="30"/>
  <c r="AK661" i="30" s="1"/>
  <c r="AL661" i="30" s="1"/>
  <c r="W661" i="30"/>
  <c r="X661" i="30" s="1"/>
  <c r="Y661" i="30"/>
  <c r="Z661" i="30"/>
  <c r="AA661" i="30"/>
  <c r="AB661" i="30"/>
  <c r="AC661" i="30"/>
  <c r="AD661" i="30"/>
  <c r="AE661" i="30"/>
  <c r="AF661" i="30"/>
  <c r="AG661" i="30"/>
  <c r="AH661" i="30"/>
  <c r="AI661" i="30"/>
  <c r="AJ661" i="30" s="1"/>
  <c r="Q662" i="30"/>
  <c r="AK662" i="30" s="1"/>
  <c r="W662" i="30"/>
  <c r="X662" i="30"/>
  <c r="V662" i="30" s="1"/>
  <c r="Y662" i="30"/>
  <c r="Z662" i="30"/>
  <c r="AA662" i="30"/>
  <c r="AB662" i="30" s="1"/>
  <c r="AC662" i="30"/>
  <c r="AD662" i="30"/>
  <c r="AE662" i="30"/>
  <c r="AF662" i="30"/>
  <c r="AG662" i="30"/>
  <c r="AH662" i="30" s="1"/>
  <c r="AI662" i="30"/>
  <c r="AJ662" i="30" s="1"/>
  <c r="Q663" i="30"/>
  <c r="AK663" i="30" s="1"/>
  <c r="S663" i="30"/>
  <c r="W663" i="30"/>
  <c r="X663" i="30" s="1"/>
  <c r="Y663" i="30"/>
  <c r="Z663" i="30"/>
  <c r="AA663" i="30"/>
  <c r="AB663" i="30"/>
  <c r="AC663" i="30"/>
  <c r="AD663" i="30" s="1"/>
  <c r="AE663" i="30"/>
  <c r="U663" i="30" s="1"/>
  <c r="AF663" i="30"/>
  <c r="V663" i="30" s="1"/>
  <c r="AG663" i="30"/>
  <c r="AH663" i="30"/>
  <c r="AI663" i="30"/>
  <c r="AJ663" i="30" s="1"/>
  <c r="AL663" i="30"/>
  <c r="T663" i="30" s="1"/>
  <c r="Q664" i="30"/>
  <c r="Y664" i="30"/>
  <c r="Z664" i="30"/>
  <c r="AA664" i="30"/>
  <c r="AB664" i="30" s="1"/>
  <c r="AC664" i="30"/>
  <c r="AD664" i="30" s="1"/>
  <c r="AE664" i="30"/>
  <c r="U664" i="30" s="1"/>
  <c r="AF664" i="30"/>
  <c r="AG664" i="30"/>
  <c r="AH664" i="30"/>
  <c r="AI664" i="30"/>
  <c r="AJ664" i="30"/>
  <c r="AK664" i="30"/>
  <c r="W664" i="30" s="1"/>
  <c r="AL664" i="30"/>
  <c r="Q666" i="30"/>
  <c r="AK666" i="30" s="1"/>
  <c r="S666" i="30"/>
  <c r="T666" i="30"/>
  <c r="Y666" i="30"/>
  <c r="Z666" i="30"/>
  <c r="AA666" i="30"/>
  <c r="AB666" i="30"/>
  <c r="AC666" i="30"/>
  <c r="AD666" i="30" s="1"/>
  <c r="AE666" i="30"/>
  <c r="AF666" i="30"/>
  <c r="AG666" i="30"/>
  <c r="AH666" i="30" s="1"/>
  <c r="AI666" i="30"/>
  <c r="AJ666" i="30"/>
  <c r="Q667" i="30"/>
  <c r="S667" i="30"/>
  <c r="T667" i="30" s="1"/>
  <c r="Y667" i="30"/>
  <c r="Z667" i="30" s="1"/>
  <c r="AA667" i="30"/>
  <c r="AB667" i="30"/>
  <c r="AC667" i="30"/>
  <c r="AD667" i="30" s="1"/>
  <c r="AE667" i="30"/>
  <c r="AF667" i="30"/>
  <c r="AG667" i="30"/>
  <c r="AH667" i="30" s="1"/>
  <c r="AH665" i="30" s="1"/>
  <c r="AI667" i="30"/>
  <c r="AJ667" i="30"/>
  <c r="AJ665" i="30" s="1"/>
  <c r="AK667" i="30"/>
  <c r="AL667" i="30" s="1"/>
  <c r="Q668" i="30"/>
  <c r="S668" i="30"/>
  <c r="T668" i="30" s="1"/>
  <c r="W668" i="30"/>
  <c r="X668" i="30" s="1"/>
  <c r="Y668" i="30"/>
  <c r="Z668" i="30"/>
  <c r="AA668" i="30"/>
  <c r="AB668" i="30" s="1"/>
  <c r="AC668" i="30"/>
  <c r="AD668" i="30"/>
  <c r="AE668" i="30"/>
  <c r="AF668" i="30"/>
  <c r="V668" i="30" s="1"/>
  <c r="AG668" i="30"/>
  <c r="AH668" i="30"/>
  <c r="AI668" i="30"/>
  <c r="AJ668" i="30"/>
  <c r="AK668" i="30"/>
  <c r="AL668" i="30"/>
  <c r="Q669" i="30"/>
  <c r="AK669" i="30" s="1"/>
  <c r="W669" i="30"/>
  <c r="X669" i="30" s="1"/>
  <c r="Y669" i="30"/>
  <c r="Z669" i="30"/>
  <c r="AA669" i="30"/>
  <c r="AB669" i="30"/>
  <c r="AC669" i="30"/>
  <c r="AD669" i="30" s="1"/>
  <c r="AE669" i="30"/>
  <c r="AF669" i="30" s="1"/>
  <c r="V669" i="30" s="1"/>
  <c r="AG669" i="30"/>
  <c r="AH669" i="30" s="1"/>
  <c r="AI669" i="30"/>
  <c r="AJ669" i="30" s="1"/>
  <c r="Q670" i="30"/>
  <c r="AK670" i="30" s="1"/>
  <c r="S670" i="30" s="1"/>
  <c r="W670" i="30"/>
  <c r="X670" i="30" s="1"/>
  <c r="Y670" i="30"/>
  <c r="U670" i="30" s="1"/>
  <c r="Z670" i="30"/>
  <c r="AA670" i="30"/>
  <c r="AB670" i="30" s="1"/>
  <c r="AC670" i="30"/>
  <c r="AD670" i="30" s="1"/>
  <c r="AE670" i="30"/>
  <c r="AF670" i="30" s="1"/>
  <c r="AG670" i="30"/>
  <c r="AH670" i="30"/>
  <c r="AI670" i="30"/>
  <c r="AJ670" i="30"/>
  <c r="AL670" i="30"/>
  <c r="Q671" i="30"/>
  <c r="AK671" i="30" s="1"/>
  <c r="U671" i="30"/>
  <c r="W671" i="30"/>
  <c r="X671" i="30"/>
  <c r="Y671" i="30"/>
  <c r="Z671" i="30" s="1"/>
  <c r="AA671" i="30"/>
  <c r="AB671" i="30"/>
  <c r="AC671" i="30"/>
  <c r="AD671" i="30" s="1"/>
  <c r="AE671" i="30"/>
  <c r="AF671" i="30" s="1"/>
  <c r="AG671" i="30"/>
  <c r="AH671" i="30"/>
  <c r="AI671" i="30"/>
  <c r="AJ671" i="30" s="1"/>
  <c r="Q672" i="30"/>
  <c r="Y672" i="30"/>
  <c r="AA672" i="30"/>
  <c r="AB672" i="30"/>
  <c r="AC672" i="30"/>
  <c r="AD672" i="30" s="1"/>
  <c r="AE672" i="30"/>
  <c r="AF672" i="30"/>
  <c r="AG672" i="30"/>
  <c r="AH672" i="30"/>
  <c r="AI672" i="30"/>
  <c r="AJ672" i="30"/>
  <c r="AK672" i="30"/>
  <c r="Q674" i="30"/>
  <c r="S674" i="30"/>
  <c r="T674" i="30" s="1"/>
  <c r="Y674" i="30"/>
  <c r="Z674" i="30"/>
  <c r="Z673" i="30" s="1"/>
  <c r="AA674" i="30"/>
  <c r="AB674" i="30" s="1"/>
  <c r="AB673" i="30" s="1"/>
  <c r="AC674" i="30"/>
  <c r="AD674" i="30" s="1"/>
  <c r="AD673" i="30" s="1"/>
  <c r="AE674" i="30"/>
  <c r="AF674" i="30"/>
  <c r="AG674" i="30"/>
  <c r="AH674" i="30" s="1"/>
  <c r="AH673" i="30" s="1"/>
  <c r="AI674" i="30"/>
  <c r="AJ674" i="30"/>
  <c r="AK674" i="30"/>
  <c r="W674" i="30" s="1"/>
  <c r="X674" i="30" s="1"/>
  <c r="AL674" i="30"/>
  <c r="Q675" i="30"/>
  <c r="AK675" i="30" s="1"/>
  <c r="S675" i="30"/>
  <c r="T675" i="30"/>
  <c r="U675" i="30"/>
  <c r="W675" i="30"/>
  <c r="Y675" i="30"/>
  <c r="Z675" i="30"/>
  <c r="AA675" i="30"/>
  <c r="AB675" i="30"/>
  <c r="AC675" i="30"/>
  <c r="AD675" i="30" s="1"/>
  <c r="AE675" i="30"/>
  <c r="AF675" i="30"/>
  <c r="AG675" i="30"/>
  <c r="AH675" i="30"/>
  <c r="AI675" i="30"/>
  <c r="AJ675" i="30" s="1"/>
  <c r="AL675" i="30"/>
  <c r="Q676" i="30"/>
  <c r="AK676" i="30" s="1"/>
  <c r="W676" i="30"/>
  <c r="X676" i="30"/>
  <c r="Y676" i="30"/>
  <c r="Z676" i="30"/>
  <c r="AA676" i="30"/>
  <c r="AB676" i="30" s="1"/>
  <c r="AC676" i="30"/>
  <c r="AD676" i="30"/>
  <c r="AE676" i="30"/>
  <c r="AF676" i="30" s="1"/>
  <c r="AG676" i="30"/>
  <c r="AH676" i="30"/>
  <c r="AI676" i="30"/>
  <c r="AJ676" i="30" s="1"/>
  <c r="Q677" i="30"/>
  <c r="AK677" i="30" s="1"/>
  <c r="S677" i="30" s="1"/>
  <c r="W677" i="30"/>
  <c r="X677" i="30"/>
  <c r="Y677" i="30"/>
  <c r="Z677" i="30"/>
  <c r="AA677" i="30"/>
  <c r="AB677" i="30"/>
  <c r="AC677" i="30"/>
  <c r="AD677" i="30" s="1"/>
  <c r="AE677" i="30"/>
  <c r="AG677" i="30"/>
  <c r="AH677" i="30"/>
  <c r="AI677" i="30"/>
  <c r="AJ677" i="30"/>
  <c r="AL677" i="30"/>
  <c r="Q678" i="30"/>
  <c r="S678" i="30"/>
  <c r="W678" i="30"/>
  <c r="X678" i="30"/>
  <c r="Y678" i="30"/>
  <c r="U678" i="30" s="1"/>
  <c r="Z678" i="30"/>
  <c r="V678" i="30" s="1"/>
  <c r="AA678" i="30"/>
  <c r="AB678" i="30" s="1"/>
  <c r="AC678" i="30"/>
  <c r="AD678" i="30" s="1"/>
  <c r="AE678" i="30"/>
  <c r="AF678" i="30"/>
  <c r="AG678" i="30"/>
  <c r="AH678" i="30"/>
  <c r="AI678" i="30"/>
  <c r="AJ678" i="30"/>
  <c r="AK678" i="30"/>
  <c r="AL678" i="30" s="1"/>
  <c r="T678" i="30" s="1"/>
  <c r="Q679" i="30"/>
  <c r="AK679" i="30" s="1"/>
  <c r="AL679" i="30" s="1"/>
  <c r="W679" i="30"/>
  <c r="X679" i="30" s="1"/>
  <c r="Y679" i="30"/>
  <c r="Z679" i="30" s="1"/>
  <c r="AA679" i="30"/>
  <c r="AB679" i="30" s="1"/>
  <c r="AC679" i="30"/>
  <c r="AD679" i="30" s="1"/>
  <c r="AE679" i="30"/>
  <c r="U679" i="30" s="1"/>
  <c r="AF679" i="30"/>
  <c r="V679" i="30" s="1"/>
  <c r="AG679" i="30"/>
  <c r="AH679" i="30" s="1"/>
  <c r="AI679" i="30"/>
  <c r="AJ679" i="30" s="1"/>
  <c r="Q680" i="30"/>
  <c r="W680" i="30"/>
  <c r="U680" i="30" s="1"/>
  <c r="Y680" i="30"/>
  <c r="Z680" i="30"/>
  <c r="AA680" i="30"/>
  <c r="AB680" i="30" s="1"/>
  <c r="AC680" i="30"/>
  <c r="AD680" i="30"/>
  <c r="AE680" i="30"/>
  <c r="AF680" i="30"/>
  <c r="AG680" i="30"/>
  <c r="AH680" i="30" s="1"/>
  <c r="AI680" i="30"/>
  <c r="AJ680" i="30"/>
  <c r="AK680" i="30"/>
  <c r="S680" i="30" s="1"/>
  <c r="Q682" i="30"/>
  <c r="S682" i="30"/>
  <c r="T682" i="30"/>
  <c r="Y682" i="30"/>
  <c r="U682" i="30" s="1"/>
  <c r="Z682" i="30"/>
  <c r="AA682" i="30"/>
  <c r="AB682" i="30" s="1"/>
  <c r="AC682" i="30"/>
  <c r="AD682" i="30" s="1"/>
  <c r="AE682" i="30"/>
  <c r="AF682" i="30" s="1"/>
  <c r="AG682" i="30"/>
  <c r="AH682" i="30"/>
  <c r="AI682" i="30"/>
  <c r="AJ682" i="30" s="1"/>
  <c r="AK682" i="30"/>
  <c r="W682" i="30" s="1"/>
  <c r="Q683" i="30"/>
  <c r="S683" i="30"/>
  <c r="T683" i="30" s="1"/>
  <c r="Y683" i="30"/>
  <c r="Z683" i="30"/>
  <c r="AA683" i="30"/>
  <c r="AB683" i="30" s="1"/>
  <c r="AC683" i="30"/>
  <c r="AD683" i="30" s="1"/>
  <c r="AE683" i="30"/>
  <c r="AF683" i="30"/>
  <c r="AG683" i="30"/>
  <c r="AH683" i="30" s="1"/>
  <c r="AI683" i="30"/>
  <c r="AJ683" i="30" s="1"/>
  <c r="AK683" i="30"/>
  <c r="W683" i="30" s="1"/>
  <c r="AL683" i="30"/>
  <c r="Q684" i="30"/>
  <c r="AK684" i="30" s="1"/>
  <c r="Y684" i="30"/>
  <c r="AA684" i="30"/>
  <c r="AB684" i="30"/>
  <c r="AC684" i="30"/>
  <c r="AD684" i="30" s="1"/>
  <c r="AE684" i="30"/>
  <c r="AF684" i="30"/>
  <c r="AG684" i="30"/>
  <c r="AH684" i="30"/>
  <c r="AI684" i="30"/>
  <c r="AJ684" i="30" s="1"/>
  <c r="G30" i="29"/>
  <c r="F54" i="16"/>
  <c r="F53" i="16"/>
  <c r="F52" i="16"/>
  <c r="F51" i="16"/>
  <c r="G17" i="29"/>
  <c r="AD593" i="30" l="1"/>
  <c r="S684" i="30"/>
  <c r="AL684" i="30"/>
  <c r="W684" i="30"/>
  <c r="X684" i="30" s="1"/>
  <c r="Z607" i="30"/>
  <c r="AF586" i="30"/>
  <c r="AL529" i="30"/>
  <c r="S529" i="30"/>
  <c r="W529" i="30"/>
  <c r="X529" i="30" s="1"/>
  <c r="V529" i="30" s="1"/>
  <c r="X489" i="30"/>
  <c r="AL676" i="30"/>
  <c r="AL673" i="30" s="1"/>
  <c r="S676" i="30"/>
  <c r="U537" i="30"/>
  <c r="AL671" i="30"/>
  <c r="S671" i="30"/>
  <c r="T671" i="30" s="1"/>
  <c r="AF637" i="30"/>
  <c r="Z601" i="30"/>
  <c r="Z600" i="30" s="1"/>
  <c r="Z599" i="30" s="1"/>
  <c r="U535" i="30"/>
  <c r="X535" i="30"/>
  <c r="V479" i="30"/>
  <c r="AJ656" i="30"/>
  <c r="X613" i="30"/>
  <c r="X612" i="30" s="1"/>
  <c r="V683" i="30"/>
  <c r="W594" i="30"/>
  <c r="AL594" i="30"/>
  <c r="AL593" i="30" s="1"/>
  <c r="S594" i="30"/>
  <c r="AJ524" i="30"/>
  <c r="AD636" i="30"/>
  <c r="AL610" i="30"/>
  <c r="AL607" i="30" s="1"/>
  <c r="W610" i="30"/>
  <c r="X610" i="30" s="1"/>
  <c r="S610" i="30"/>
  <c r="T537" i="30"/>
  <c r="V528" i="30"/>
  <c r="AF443" i="30"/>
  <c r="T531" i="30"/>
  <c r="Z468" i="30"/>
  <c r="AD645" i="30"/>
  <c r="AH607" i="30"/>
  <c r="U548" i="30"/>
  <c r="Z586" i="30"/>
  <c r="AL592" i="30"/>
  <c r="AL591" i="30" s="1"/>
  <c r="W592" i="30"/>
  <c r="S592" i="30"/>
  <c r="T592" i="30" s="1"/>
  <c r="T591" i="30" s="1"/>
  <c r="AL583" i="30"/>
  <c r="S583" i="30"/>
  <c r="W583" i="30"/>
  <c r="AJ620" i="30"/>
  <c r="T482" i="30"/>
  <c r="T481" i="30" s="1"/>
  <c r="S341" i="30"/>
  <c r="T341" i="30" s="1"/>
  <c r="W341" i="30"/>
  <c r="X341" i="30" s="1"/>
  <c r="AL341" i="30"/>
  <c r="AL646" i="30"/>
  <c r="AL645" i="30" s="1"/>
  <c r="S646" i="30"/>
  <c r="W646" i="30"/>
  <c r="AD560" i="30"/>
  <c r="W492" i="30"/>
  <c r="AL492" i="30"/>
  <c r="S492" i="30"/>
  <c r="AB665" i="30"/>
  <c r="V631" i="30"/>
  <c r="AJ551" i="30"/>
  <c r="S570" i="30"/>
  <c r="T570" i="30" s="1"/>
  <c r="W570" i="30"/>
  <c r="AL570" i="30"/>
  <c r="AL655" i="30"/>
  <c r="S655" i="30"/>
  <c r="W655" i="30"/>
  <c r="X655" i="30" s="1"/>
  <c r="Z620" i="30"/>
  <c r="V670" i="30"/>
  <c r="AD630" i="30"/>
  <c r="AD629" i="30" s="1"/>
  <c r="AD628" i="30" s="1"/>
  <c r="AL662" i="30"/>
  <c r="S662" i="30"/>
  <c r="T662" i="30" s="1"/>
  <c r="T657" i="30" s="1"/>
  <c r="W511" i="30"/>
  <c r="AL511" i="30"/>
  <c r="S511" i="30"/>
  <c r="V497" i="30"/>
  <c r="AB681" i="30"/>
  <c r="S618" i="30"/>
  <c r="T618" i="30" s="1"/>
  <c r="AL618" i="30"/>
  <c r="AB636" i="30"/>
  <c r="AL657" i="30"/>
  <c r="V671" i="30"/>
  <c r="X639" i="30"/>
  <c r="V639" i="30" s="1"/>
  <c r="U588" i="30"/>
  <c r="AF580" i="30"/>
  <c r="AF579" i="30" s="1"/>
  <c r="AF578" i="30" s="1"/>
  <c r="W666" i="30"/>
  <c r="AL666" i="30"/>
  <c r="T449" i="30"/>
  <c r="W488" i="30"/>
  <c r="S488" i="30"/>
  <c r="T488" i="30" s="1"/>
  <c r="AL488" i="30"/>
  <c r="W576" i="30"/>
  <c r="X576" i="30" s="1"/>
  <c r="V576" i="30" s="1"/>
  <c r="AL576" i="30"/>
  <c r="AL574" i="30" s="1"/>
  <c r="S576" i="30"/>
  <c r="AL669" i="30"/>
  <c r="S669" i="30"/>
  <c r="S633" i="30"/>
  <c r="AL633" i="30"/>
  <c r="X561" i="30"/>
  <c r="AB607" i="30"/>
  <c r="AL54" i="30"/>
  <c r="W54" i="30"/>
  <c r="X54" i="30" s="1"/>
  <c r="S54" i="30"/>
  <c r="T54" i="30" s="1"/>
  <c r="AF533" i="30"/>
  <c r="U480" i="30"/>
  <c r="AJ673" i="30"/>
  <c r="X660" i="30"/>
  <c r="AB657" i="30"/>
  <c r="AB656" i="30" s="1"/>
  <c r="AL652" i="30"/>
  <c r="S652" i="30"/>
  <c r="T652" i="30" s="1"/>
  <c r="X648" i="30"/>
  <c r="V648" i="30" s="1"/>
  <c r="AH634" i="30"/>
  <c r="AH630" i="30" s="1"/>
  <c r="AH629" i="30" s="1"/>
  <c r="AH628" i="30" s="1"/>
  <c r="U633" i="30"/>
  <c r="U624" i="30"/>
  <c r="Z558" i="30"/>
  <c r="AD530" i="30"/>
  <c r="AD523" i="30" s="1"/>
  <c r="AF524" i="30"/>
  <c r="U483" i="30"/>
  <c r="W480" i="30"/>
  <c r="S480" i="30"/>
  <c r="T480" i="30" s="1"/>
  <c r="AL480" i="30"/>
  <c r="AL463" i="30"/>
  <c r="AL460" i="30"/>
  <c r="AL456" i="30" s="1"/>
  <c r="W460" i="30"/>
  <c r="U452" i="30"/>
  <c r="AF452" i="30"/>
  <c r="X418" i="30"/>
  <c r="V418" i="30" s="1"/>
  <c r="Z411" i="30"/>
  <c r="X360" i="30"/>
  <c r="V360" i="30" s="1"/>
  <c r="W342" i="30"/>
  <c r="AL342" i="30"/>
  <c r="S342" i="30"/>
  <c r="T342" i="30" s="1"/>
  <c r="AL548" i="30"/>
  <c r="W548" i="30"/>
  <c r="X548" i="30" s="1"/>
  <c r="S439" i="30"/>
  <c r="W439" i="30"/>
  <c r="AL439" i="30"/>
  <c r="AL437" i="30" s="1"/>
  <c r="AL402" i="30"/>
  <c r="S402" i="30"/>
  <c r="W402" i="30"/>
  <c r="X402" i="30" s="1"/>
  <c r="V327" i="30"/>
  <c r="X430" i="30"/>
  <c r="V430" i="30" s="1"/>
  <c r="W507" i="30"/>
  <c r="X507" i="30" s="1"/>
  <c r="AL507" i="30"/>
  <c r="W279" i="30"/>
  <c r="X279" i="30" s="1"/>
  <c r="AL279" i="30"/>
  <c r="AB551" i="30"/>
  <c r="U545" i="30"/>
  <c r="T508" i="30"/>
  <c r="AD317" i="30"/>
  <c r="S281" i="30"/>
  <c r="W281" i="30"/>
  <c r="X281" i="30" s="1"/>
  <c r="AL281" i="30"/>
  <c r="AL237" i="30"/>
  <c r="W237" i="30"/>
  <c r="S237" i="30"/>
  <c r="T237" i="30" s="1"/>
  <c r="W658" i="30"/>
  <c r="X658" i="30" s="1"/>
  <c r="T622" i="30"/>
  <c r="T587" i="30"/>
  <c r="AF584" i="30"/>
  <c r="U584" i="30"/>
  <c r="Z530" i="30"/>
  <c r="W512" i="30"/>
  <c r="S512" i="30"/>
  <c r="T512" i="30" s="1"/>
  <c r="U506" i="30"/>
  <c r="AF506" i="30"/>
  <c r="U391" i="30"/>
  <c r="AF383" i="30"/>
  <c r="T360" i="30"/>
  <c r="AJ235" i="30"/>
  <c r="AF681" i="30"/>
  <c r="U674" i="30"/>
  <c r="Z672" i="30"/>
  <c r="V672" i="30" s="1"/>
  <c r="U661" i="30"/>
  <c r="AL631" i="30"/>
  <c r="S631" i="30"/>
  <c r="T631" i="30" s="1"/>
  <c r="U570" i="30"/>
  <c r="W568" i="30"/>
  <c r="X568" i="30" s="1"/>
  <c r="W559" i="30"/>
  <c r="AL559" i="30"/>
  <c r="U556" i="30"/>
  <c r="Z551" i="30"/>
  <c r="Z543" i="30"/>
  <c r="V495" i="30"/>
  <c r="S477" i="30"/>
  <c r="W477" i="30"/>
  <c r="X477" i="30" s="1"/>
  <c r="X420" i="30"/>
  <c r="AL418" i="30"/>
  <c r="S418" i="30"/>
  <c r="S391" i="30"/>
  <c r="U386" i="30"/>
  <c r="AB378" i="30"/>
  <c r="AB377" i="30" s="1"/>
  <c r="AJ363" i="30"/>
  <c r="U335" i="30"/>
  <c r="U248" i="30"/>
  <c r="AF147" i="30"/>
  <c r="AF131" i="30"/>
  <c r="S672" i="30"/>
  <c r="W672" i="30"/>
  <c r="X672" i="30" s="1"/>
  <c r="AH657" i="30"/>
  <c r="AH656" i="30" s="1"/>
  <c r="X585" i="30"/>
  <c r="X652" i="30"/>
  <c r="V652" i="30" s="1"/>
  <c r="T496" i="30"/>
  <c r="T562" i="30"/>
  <c r="Z42" i="30"/>
  <c r="AL581" i="30"/>
  <c r="AL580" i="30" s="1"/>
  <c r="AL579" i="30" s="1"/>
  <c r="AL578" i="30" s="1"/>
  <c r="S581" i="30"/>
  <c r="W479" i="30"/>
  <c r="X479" i="30" s="1"/>
  <c r="AL479" i="30"/>
  <c r="S479" i="30"/>
  <c r="AL596" i="30"/>
  <c r="T596" i="30" s="1"/>
  <c r="W596" i="30"/>
  <c r="Z486" i="30"/>
  <c r="AL327" i="30"/>
  <c r="S327" i="30"/>
  <c r="T327" i="30" s="1"/>
  <c r="W327" i="30"/>
  <c r="X327" i="30" s="1"/>
  <c r="V674" i="30"/>
  <c r="V661" i="30"/>
  <c r="T572" i="30"/>
  <c r="AF543" i="30"/>
  <c r="U539" i="30"/>
  <c r="S623" i="30"/>
  <c r="W623" i="30"/>
  <c r="U597" i="30"/>
  <c r="AL571" i="30"/>
  <c r="W571" i="30"/>
  <c r="U566" i="30"/>
  <c r="W533" i="30"/>
  <c r="X533" i="30" s="1"/>
  <c r="AF482" i="30"/>
  <c r="AL427" i="30"/>
  <c r="S427" i="30"/>
  <c r="T427" i="30" s="1"/>
  <c r="W427" i="30"/>
  <c r="AF424" i="30"/>
  <c r="W415" i="30"/>
  <c r="AL415" i="30"/>
  <c r="S415" i="30"/>
  <c r="AF406" i="30"/>
  <c r="AL367" i="30"/>
  <c r="S367" i="30"/>
  <c r="T367" i="30" s="1"/>
  <c r="W367" i="30"/>
  <c r="T248" i="30"/>
  <c r="AJ152" i="30"/>
  <c r="AJ151" i="30" s="1"/>
  <c r="X546" i="30"/>
  <c r="V546" i="30" s="1"/>
  <c r="S518" i="30"/>
  <c r="T518" i="30" s="1"/>
  <c r="W518" i="30"/>
  <c r="AL518" i="30"/>
  <c r="U655" i="30"/>
  <c r="Z630" i="30"/>
  <c r="Z629" i="30" s="1"/>
  <c r="Z628" i="30" s="1"/>
  <c r="U518" i="30"/>
  <c r="S573" i="30"/>
  <c r="W573" i="30"/>
  <c r="U572" i="30"/>
  <c r="S510" i="30"/>
  <c r="AL510" i="30"/>
  <c r="W510" i="30"/>
  <c r="X510" i="30" s="1"/>
  <c r="V510" i="30" s="1"/>
  <c r="X448" i="30"/>
  <c r="S440" i="30"/>
  <c r="W440" i="30"/>
  <c r="X440" i="30" s="1"/>
  <c r="V429" i="30"/>
  <c r="U676" i="30"/>
  <c r="W667" i="30"/>
  <c r="X667" i="30" s="1"/>
  <c r="V667" i="30" s="1"/>
  <c r="V616" i="30"/>
  <c r="S556" i="30"/>
  <c r="T556" i="30" s="1"/>
  <c r="X547" i="30"/>
  <c r="Z514" i="30"/>
  <c r="V514" i="30" s="1"/>
  <c r="V459" i="30"/>
  <c r="U450" i="30"/>
  <c r="AB437" i="30"/>
  <c r="W426" i="30"/>
  <c r="AL426" i="30"/>
  <c r="S417" i="30"/>
  <c r="T417" i="30" s="1"/>
  <c r="W417" i="30"/>
  <c r="AB404" i="30"/>
  <c r="S394" i="30"/>
  <c r="AL394" i="30"/>
  <c r="W394" i="30"/>
  <c r="AL145" i="30"/>
  <c r="AL144" i="30" s="1"/>
  <c r="S145" i="30"/>
  <c r="W145" i="30"/>
  <c r="X145" i="30" s="1"/>
  <c r="X144" i="30" s="1"/>
  <c r="AH125" i="30"/>
  <c r="AH124" i="30" s="1"/>
  <c r="AJ340" i="30"/>
  <c r="W537" i="30"/>
  <c r="AL537" i="30"/>
  <c r="W500" i="30"/>
  <c r="X500" i="30" s="1"/>
  <c r="U497" i="30"/>
  <c r="AL339" i="30"/>
  <c r="T339" i="30" s="1"/>
  <c r="W339" i="30"/>
  <c r="U677" i="30"/>
  <c r="W625" i="30"/>
  <c r="X625" i="30" s="1"/>
  <c r="S605" i="30"/>
  <c r="T605" i="30" s="1"/>
  <c r="AF588" i="30"/>
  <c r="X564" i="30"/>
  <c r="AF542" i="30"/>
  <c r="S536" i="30"/>
  <c r="T536" i="30" s="1"/>
  <c r="W536" i="30"/>
  <c r="S534" i="30"/>
  <c r="W534" i="30"/>
  <c r="AL534" i="30"/>
  <c r="AL522" i="30"/>
  <c r="W522" i="30"/>
  <c r="S522" i="30"/>
  <c r="T522" i="30" s="1"/>
  <c r="X516" i="30"/>
  <c r="U516" i="30"/>
  <c r="U512" i="30"/>
  <c r="W502" i="30"/>
  <c r="X502" i="30" s="1"/>
  <c r="V502" i="30" s="1"/>
  <c r="S469" i="30"/>
  <c r="T469" i="30" s="1"/>
  <c r="S451" i="30"/>
  <c r="W451" i="30"/>
  <c r="X451" i="30" s="1"/>
  <c r="AL451" i="30"/>
  <c r="AL422" i="30"/>
  <c r="W422" i="30"/>
  <c r="AH387" i="30"/>
  <c r="AH377" i="30" s="1"/>
  <c r="W384" i="30"/>
  <c r="X384" i="30" s="1"/>
  <c r="S384" i="30"/>
  <c r="AD363" i="30"/>
  <c r="AD362" i="30" s="1"/>
  <c r="AL262" i="30"/>
  <c r="S262" i="30"/>
  <c r="T262" i="30" s="1"/>
  <c r="W262" i="30"/>
  <c r="X262" i="30" s="1"/>
  <c r="V262" i="30" s="1"/>
  <c r="AL166" i="30"/>
  <c r="S166" i="30"/>
  <c r="T166" i="30" s="1"/>
  <c r="W166" i="30"/>
  <c r="X166" i="30" s="1"/>
  <c r="Z505" i="30"/>
  <c r="Z498" i="30" s="1"/>
  <c r="U505" i="30"/>
  <c r="AJ530" i="30"/>
  <c r="Z524" i="30"/>
  <c r="X505" i="30"/>
  <c r="AF520" i="30"/>
  <c r="T467" i="30"/>
  <c r="U544" i="30"/>
  <c r="U561" i="30"/>
  <c r="T509" i="30"/>
  <c r="AF489" i="30"/>
  <c r="U489" i="30"/>
  <c r="W627" i="30"/>
  <c r="AL627" i="30"/>
  <c r="AF620" i="30"/>
  <c r="V659" i="30"/>
  <c r="AL680" i="30"/>
  <c r="AL642" i="30"/>
  <c r="AL641" i="30" s="1"/>
  <c r="W638" i="30"/>
  <c r="AL638" i="30"/>
  <c r="AL637" i="30" s="1"/>
  <c r="S638" i="30"/>
  <c r="AD620" i="30"/>
  <c r="S603" i="30"/>
  <c r="T603" i="30" s="1"/>
  <c r="W562" i="30"/>
  <c r="U557" i="30"/>
  <c r="AF538" i="30"/>
  <c r="AL517" i="30"/>
  <c r="S517" i="30"/>
  <c r="T517" i="30" s="1"/>
  <c r="S506" i="30"/>
  <c r="T506" i="30" s="1"/>
  <c r="AJ498" i="30"/>
  <c r="S490" i="30"/>
  <c r="W490" i="30"/>
  <c r="X490" i="30" s="1"/>
  <c r="S466" i="30"/>
  <c r="T466" i="30" s="1"/>
  <c r="X457" i="30"/>
  <c r="Z442" i="30"/>
  <c r="AL424" i="30"/>
  <c r="W424" i="30"/>
  <c r="S424" i="30"/>
  <c r="T424" i="30" s="1"/>
  <c r="AB411" i="30"/>
  <c r="U366" i="30"/>
  <c r="V336" i="30"/>
  <c r="S295" i="30"/>
  <c r="T295" i="30" s="1"/>
  <c r="W295" i="30"/>
  <c r="AL295" i="30"/>
  <c r="V287" i="30"/>
  <c r="V258" i="30"/>
  <c r="AL189" i="30"/>
  <c r="T189" i="30" s="1"/>
  <c r="W189" i="30"/>
  <c r="W450" i="30"/>
  <c r="S450" i="30"/>
  <c r="AL450" i="30"/>
  <c r="X619" i="30"/>
  <c r="V619" i="30" s="1"/>
  <c r="S611" i="30"/>
  <c r="W611" i="30"/>
  <c r="X611" i="30" s="1"/>
  <c r="V611" i="30" s="1"/>
  <c r="X644" i="30"/>
  <c r="X643" i="30" s="1"/>
  <c r="AD486" i="30"/>
  <c r="AD485" i="30" s="1"/>
  <c r="T624" i="30"/>
  <c r="X539" i="30"/>
  <c r="V539" i="30" s="1"/>
  <c r="AF373" i="30"/>
  <c r="U373" i="30"/>
  <c r="AF645" i="30"/>
  <c r="AL614" i="30"/>
  <c r="X526" i="30"/>
  <c r="V526" i="30" s="1"/>
  <c r="AH574" i="30"/>
  <c r="S545" i="30"/>
  <c r="AL545" i="30"/>
  <c r="X545" i="30" s="1"/>
  <c r="W540" i="30"/>
  <c r="U526" i="30"/>
  <c r="U514" i="30"/>
  <c r="W454" i="30"/>
  <c r="S454" i="30"/>
  <c r="T454" i="30" s="1"/>
  <c r="AL454" i="30"/>
  <c r="S375" i="30"/>
  <c r="W375" i="30"/>
  <c r="X375" i="30" s="1"/>
  <c r="V375" i="30" s="1"/>
  <c r="AL375" i="30"/>
  <c r="AD366" i="30"/>
  <c r="V366" i="30" s="1"/>
  <c r="AB363" i="30"/>
  <c r="AB362" i="30" s="1"/>
  <c r="S304" i="30"/>
  <c r="T304" i="30" s="1"/>
  <c r="W304" i="30"/>
  <c r="AL304" i="30"/>
  <c r="AB254" i="30"/>
  <c r="AL515" i="30"/>
  <c r="S515" i="30"/>
  <c r="T515" i="30" s="1"/>
  <c r="AL40" i="30"/>
  <c r="W40" i="30"/>
  <c r="X40" i="30" s="1"/>
  <c r="S504" i="30"/>
  <c r="W504" i="30"/>
  <c r="V446" i="30"/>
  <c r="AL489" i="30"/>
  <c r="S489" i="30"/>
  <c r="X514" i="30"/>
  <c r="U477" i="30"/>
  <c r="AF477" i="30"/>
  <c r="V477" i="30" s="1"/>
  <c r="U634" i="30"/>
  <c r="Z363" i="30"/>
  <c r="S174" i="30"/>
  <c r="T174" i="30" s="1"/>
  <c r="W174" i="30"/>
  <c r="AL174" i="30"/>
  <c r="U139" i="30"/>
  <c r="AF139" i="30"/>
  <c r="S654" i="30"/>
  <c r="AL654" i="30"/>
  <c r="U400" i="30"/>
  <c r="AF400" i="30"/>
  <c r="U667" i="30"/>
  <c r="V564" i="30"/>
  <c r="AF531" i="30"/>
  <c r="AJ637" i="30"/>
  <c r="S625" i="30"/>
  <c r="W550" i="30"/>
  <c r="S550" i="30"/>
  <c r="T550" i="30" s="1"/>
  <c r="S453" i="30"/>
  <c r="W453" i="30"/>
  <c r="U453" i="30" s="1"/>
  <c r="AL453" i="30"/>
  <c r="X442" i="30"/>
  <c r="S431" i="30"/>
  <c r="W431" i="30"/>
  <c r="AL431" i="30"/>
  <c r="AJ395" i="30"/>
  <c r="AJ392" i="30" s="1"/>
  <c r="AJ387" i="30" s="1"/>
  <c r="U395" i="30"/>
  <c r="AF393" i="30"/>
  <c r="U393" i="30"/>
  <c r="AF382" i="30"/>
  <c r="U382" i="30"/>
  <c r="S661" i="30"/>
  <c r="T661" i="30" s="1"/>
  <c r="S609" i="30"/>
  <c r="T609" i="30" s="1"/>
  <c r="U590" i="30"/>
  <c r="T585" i="30"/>
  <c r="AF574" i="30"/>
  <c r="V575" i="30"/>
  <c r="S542" i="30"/>
  <c r="W542" i="30"/>
  <c r="X542" i="30" s="1"/>
  <c r="AL542" i="30"/>
  <c r="S540" i="30"/>
  <c r="T540" i="30" s="1"/>
  <c r="AF522" i="30"/>
  <c r="U522" i="30"/>
  <c r="W508" i="30"/>
  <c r="X508" i="30" s="1"/>
  <c r="V508" i="30" s="1"/>
  <c r="W482" i="30"/>
  <c r="U482" i="30" s="1"/>
  <c r="AL482" i="30"/>
  <c r="AL481" i="30" s="1"/>
  <c r="S463" i="30"/>
  <c r="T463" i="30" s="1"/>
  <c r="V449" i="30"/>
  <c r="S435" i="30"/>
  <c r="AL435" i="30"/>
  <c r="AL433" i="30" s="1"/>
  <c r="AL430" i="30"/>
  <c r="T430" i="30" s="1"/>
  <c r="AL428" i="30"/>
  <c r="W428" i="30"/>
  <c r="S428" i="30"/>
  <c r="T428" i="30" s="1"/>
  <c r="T413" i="30"/>
  <c r="AL368" i="30"/>
  <c r="T368" i="30" s="1"/>
  <c r="W303" i="30"/>
  <c r="S303" i="30"/>
  <c r="T303" i="30" s="1"/>
  <c r="W186" i="30"/>
  <c r="AL186" i="30"/>
  <c r="S186" i="30"/>
  <c r="AJ485" i="30"/>
  <c r="AH486" i="30"/>
  <c r="Z580" i="30"/>
  <c r="AH530" i="30"/>
  <c r="AH523" i="30" s="1"/>
  <c r="AD399" i="30"/>
  <c r="T279" i="30"/>
  <c r="AH468" i="30"/>
  <c r="T565" i="30"/>
  <c r="X493" i="30"/>
  <c r="AL682" i="30"/>
  <c r="T670" i="30"/>
  <c r="V626" i="30"/>
  <c r="AJ560" i="30"/>
  <c r="U555" i="30"/>
  <c r="AF555" i="30"/>
  <c r="V555" i="30" s="1"/>
  <c r="AB538" i="30"/>
  <c r="AB530" i="30" s="1"/>
  <c r="AB523" i="30" s="1"/>
  <c r="S525" i="30"/>
  <c r="W525" i="30"/>
  <c r="AL509" i="30"/>
  <c r="X509" i="30" s="1"/>
  <c r="V509" i="30" s="1"/>
  <c r="S494" i="30"/>
  <c r="W494" i="30"/>
  <c r="X494" i="30" s="1"/>
  <c r="V494" i="30" s="1"/>
  <c r="AH464" i="30"/>
  <c r="W364" i="30"/>
  <c r="S364" i="30"/>
  <c r="T364" i="30" s="1"/>
  <c r="AL364" i="30"/>
  <c r="W325" i="30"/>
  <c r="X325" i="30" s="1"/>
  <c r="AL325" i="30"/>
  <c r="S325" i="30"/>
  <c r="T325" i="30" s="1"/>
  <c r="AF310" i="30"/>
  <c r="V310" i="30" s="1"/>
  <c r="AD195" i="30"/>
  <c r="S474" i="30"/>
  <c r="T474" i="30" s="1"/>
  <c r="AL474" i="30"/>
  <c r="X474" i="30" s="1"/>
  <c r="U613" i="30"/>
  <c r="W491" i="30"/>
  <c r="S491" i="30"/>
  <c r="T491" i="30" s="1"/>
  <c r="AB620" i="30"/>
  <c r="U609" i="30"/>
  <c r="AF665" i="30"/>
  <c r="AD291" i="30"/>
  <c r="Z684" i="30"/>
  <c r="Z681" i="30" s="1"/>
  <c r="T500" i="30"/>
  <c r="V676" i="30"/>
  <c r="U602" i="30"/>
  <c r="AF568" i="30"/>
  <c r="T561" i="30"/>
  <c r="AF625" i="30"/>
  <c r="V625" i="30" s="1"/>
  <c r="U625" i="30"/>
  <c r="T535" i="30"/>
  <c r="W298" i="30"/>
  <c r="S298" i="30"/>
  <c r="AL298" i="30"/>
  <c r="AF567" i="30"/>
  <c r="V567" i="30" s="1"/>
  <c r="U567" i="30"/>
  <c r="U662" i="30"/>
  <c r="V613" i="30"/>
  <c r="V612" i="30" s="1"/>
  <c r="AF610" i="30"/>
  <c r="W588" i="30"/>
  <c r="AJ411" i="30"/>
  <c r="Z372" i="30"/>
  <c r="U372" i="30"/>
  <c r="U350" i="30"/>
  <c r="AL263" i="30"/>
  <c r="W263" i="30"/>
  <c r="X263" i="30" s="1"/>
  <c r="S263" i="30"/>
  <c r="T263" i="30" s="1"/>
  <c r="Z209" i="30"/>
  <c r="U209" i="30"/>
  <c r="AF191" i="30"/>
  <c r="U191" i="30"/>
  <c r="T191" i="30"/>
  <c r="T190" i="30" s="1"/>
  <c r="W552" i="30"/>
  <c r="S552" i="30"/>
  <c r="AH316" i="30"/>
  <c r="U631" i="30"/>
  <c r="U589" i="30"/>
  <c r="V640" i="30"/>
  <c r="W598" i="30"/>
  <c r="S598" i="30"/>
  <c r="T598" i="30" s="1"/>
  <c r="S595" i="30"/>
  <c r="T595" i="30" s="1"/>
  <c r="W595" i="30"/>
  <c r="X513" i="30"/>
  <c r="V513" i="30" s="1"/>
  <c r="W503" i="30"/>
  <c r="S503" i="30"/>
  <c r="T503" i="30" s="1"/>
  <c r="W445" i="30"/>
  <c r="X445" i="30" s="1"/>
  <c r="V445" i="30" s="1"/>
  <c r="AL445" i="30"/>
  <c r="V403" i="30"/>
  <c r="T513" i="30"/>
  <c r="T483" i="30"/>
  <c r="AH681" i="30"/>
  <c r="AJ607" i="30"/>
  <c r="AJ600" i="30" s="1"/>
  <c r="AJ599" i="30" s="1"/>
  <c r="AD601" i="30"/>
  <c r="AD600" i="30" s="1"/>
  <c r="AJ593" i="30"/>
  <c r="S571" i="30"/>
  <c r="T571" i="30" s="1"/>
  <c r="V561" i="30"/>
  <c r="X532" i="30"/>
  <c r="V532" i="30" s="1"/>
  <c r="U515" i="30"/>
  <c r="V505" i="30"/>
  <c r="U474" i="30"/>
  <c r="AF474" i="30"/>
  <c r="AH443" i="30"/>
  <c r="AH436" i="30" s="1"/>
  <c r="S426" i="30"/>
  <c r="T426" i="30" s="1"/>
  <c r="AJ356" i="30"/>
  <c r="V356" i="30" s="1"/>
  <c r="U356" i="30"/>
  <c r="AJ312" i="30"/>
  <c r="AJ291" i="30" s="1"/>
  <c r="U312" i="30"/>
  <c r="S307" i="30"/>
  <c r="W307" i="30"/>
  <c r="AL307" i="30"/>
  <c r="AL531" i="30"/>
  <c r="W531" i="30"/>
  <c r="X531" i="30" s="1"/>
  <c r="T505" i="30"/>
  <c r="V448" i="30"/>
  <c r="AF649" i="30"/>
  <c r="T460" i="30"/>
  <c r="S619" i="30"/>
  <c r="T619" i="30" s="1"/>
  <c r="X617" i="30"/>
  <c r="V617" i="30" s="1"/>
  <c r="T539" i="30"/>
  <c r="AD464" i="30"/>
  <c r="U417" i="30"/>
  <c r="AD665" i="30"/>
  <c r="AD656" i="30" s="1"/>
  <c r="T617" i="30"/>
  <c r="Z614" i="30"/>
  <c r="S613" i="30"/>
  <c r="T613" i="30" s="1"/>
  <c r="T612" i="30" s="1"/>
  <c r="S588" i="30"/>
  <c r="T588" i="30" s="1"/>
  <c r="U585" i="30"/>
  <c r="Z575" i="30"/>
  <c r="Z574" i="30" s="1"/>
  <c r="U575" i="30"/>
  <c r="S559" i="30"/>
  <c r="T559" i="30" s="1"/>
  <c r="U553" i="30"/>
  <c r="Z534" i="30"/>
  <c r="U534" i="30"/>
  <c r="U513" i="30"/>
  <c r="U507" i="30"/>
  <c r="AF507" i="30"/>
  <c r="V507" i="30" s="1"/>
  <c r="X499" i="30"/>
  <c r="V499" i="30" s="1"/>
  <c r="V496" i="30"/>
  <c r="AF492" i="30"/>
  <c r="U492" i="30"/>
  <c r="V444" i="30"/>
  <c r="AH411" i="30"/>
  <c r="AL376" i="30"/>
  <c r="W376" i="30"/>
  <c r="S376" i="30"/>
  <c r="AF341" i="30"/>
  <c r="U341" i="30"/>
  <c r="AH398" i="30"/>
  <c r="Z370" i="30"/>
  <c r="AL320" i="30"/>
  <c r="AL317" i="30" s="1"/>
  <c r="S320" i="30"/>
  <c r="T320" i="30" s="1"/>
  <c r="W320" i="30"/>
  <c r="V290" i="30"/>
  <c r="X608" i="30"/>
  <c r="AL296" i="30"/>
  <c r="X296" i="30" s="1"/>
  <c r="V296" i="30" s="1"/>
  <c r="S296" i="30"/>
  <c r="W101" i="30"/>
  <c r="S101" i="30"/>
  <c r="T101" i="30" s="1"/>
  <c r="AL372" i="30"/>
  <c r="W372" i="30"/>
  <c r="X372" i="30" s="1"/>
  <c r="S372" i="30"/>
  <c r="AD614" i="30"/>
  <c r="AH560" i="30"/>
  <c r="U559" i="30"/>
  <c r="T421" i="30"/>
  <c r="U421" i="30"/>
  <c r="AD421" i="30"/>
  <c r="AD411" i="30" s="1"/>
  <c r="T677" i="30"/>
  <c r="U668" i="30"/>
  <c r="AL622" i="30"/>
  <c r="X622" i="30" s="1"/>
  <c r="V622" i="30" s="1"/>
  <c r="AL621" i="30"/>
  <c r="W621" i="30"/>
  <c r="AL650" i="30"/>
  <c r="AL647" i="30"/>
  <c r="W647" i="30"/>
  <c r="X647" i="30" s="1"/>
  <c r="V647" i="30" s="1"/>
  <c r="S647" i="30"/>
  <c r="AB601" i="30"/>
  <c r="AB600" i="30" s="1"/>
  <c r="AB599" i="30" s="1"/>
  <c r="AB577" i="30" s="1"/>
  <c r="X575" i="30"/>
  <c r="W565" i="30"/>
  <c r="X565" i="30" s="1"/>
  <c r="V565" i="30" s="1"/>
  <c r="AD543" i="30"/>
  <c r="U541" i="30"/>
  <c r="U532" i="30"/>
  <c r="U476" i="30"/>
  <c r="AF476" i="30"/>
  <c r="V451" i="30"/>
  <c r="U444" i="30"/>
  <c r="S425" i="30"/>
  <c r="W425" i="30"/>
  <c r="X425" i="30" s="1"/>
  <c r="V425" i="30" s="1"/>
  <c r="AL425" i="30"/>
  <c r="AF412" i="30"/>
  <c r="U412" i="30"/>
  <c r="X382" i="30"/>
  <c r="X381" i="30" s="1"/>
  <c r="AF368" i="30"/>
  <c r="U368" i="30"/>
  <c r="U345" i="30"/>
  <c r="AF345" i="30"/>
  <c r="V345" i="30" s="1"/>
  <c r="Z453" i="30"/>
  <c r="Z443" i="30" s="1"/>
  <c r="AH645" i="30"/>
  <c r="AH636" i="30" s="1"/>
  <c r="X515" i="30"/>
  <c r="V515" i="30" s="1"/>
  <c r="V655" i="30"/>
  <c r="X603" i="30"/>
  <c r="V603" i="30" s="1"/>
  <c r="AL465" i="30"/>
  <c r="AL464" i="30" s="1"/>
  <c r="S465" i="30"/>
  <c r="W465" i="30"/>
  <c r="T444" i="30"/>
  <c r="X444" i="30"/>
  <c r="W438" i="30"/>
  <c r="S438" i="30"/>
  <c r="U430" i="30"/>
  <c r="U616" i="30"/>
  <c r="T507" i="30"/>
  <c r="W473" i="30"/>
  <c r="S473" i="30"/>
  <c r="T473" i="30" s="1"/>
  <c r="X683" i="30"/>
  <c r="U455" i="30"/>
  <c r="Z455" i="30"/>
  <c r="AF402" i="30"/>
  <c r="U502" i="30"/>
  <c r="U479" i="30"/>
  <c r="AF440" i="30"/>
  <c r="V440" i="30" s="1"/>
  <c r="U440" i="30"/>
  <c r="W554" i="30"/>
  <c r="X554" i="30" s="1"/>
  <c r="V554" i="30" s="1"/>
  <c r="AL554" i="30"/>
  <c r="T554" i="30" s="1"/>
  <c r="Z340" i="30"/>
  <c r="U683" i="30"/>
  <c r="AJ580" i="30"/>
  <c r="AJ579" i="30" s="1"/>
  <c r="AJ578" i="30" s="1"/>
  <c r="V548" i="30"/>
  <c r="AJ681" i="30"/>
  <c r="AD681" i="30"/>
  <c r="X675" i="30"/>
  <c r="V675" i="30" s="1"/>
  <c r="U669" i="30"/>
  <c r="S664" i="30"/>
  <c r="T664" i="30" s="1"/>
  <c r="W654" i="30"/>
  <c r="Z637" i="30"/>
  <c r="Z636" i="30" s="1"/>
  <c r="W615" i="30"/>
  <c r="W606" i="30"/>
  <c r="U598" i="30"/>
  <c r="AD580" i="30"/>
  <c r="AD579" i="30" s="1"/>
  <c r="AD578" i="30" s="1"/>
  <c r="AL566" i="30"/>
  <c r="AL560" i="30" s="1"/>
  <c r="W563" i="30"/>
  <c r="AL556" i="30"/>
  <c r="T532" i="30"/>
  <c r="S521" i="30"/>
  <c r="T521" i="30" s="1"/>
  <c r="T520" i="30" s="1"/>
  <c r="AL521" i="30"/>
  <c r="AL520" i="30" s="1"/>
  <c r="U499" i="30"/>
  <c r="V490" i="30"/>
  <c r="U460" i="30"/>
  <c r="AF458" i="30"/>
  <c r="U458" i="30"/>
  <c r="S455" i="30"/>
  <c r="T455" i="30" s="1"/>
  <c r="W455" i="30"/>
  <c r="U451" i="30"/>
  <c r="W449" i="30"/>
  <c r="X449" i="30" s="1"/>
  <c r="AL449" i="30"/>
  <c r="AD443" i="30"/>
  <c r="X403" i="30"/>
  <c r="AL400" i="30"/>
  <c r="W400" i="30"/>
  <c r="X400" i="30" s="1"/>
  <c r="S400" i="30"/>
  <c r="T400" i="30" s="1"/>
  <c r="AL391" i="30"/>
  <c r="AL390" i="30" s="1"/>
  <c r="AH370" i="30"/>
  <c r="AH362" i="30" s="1"/>
  <c r="S365" i="30"/>
  <c r="AL365" i="30"/>
  <c r="X365" i="30" s="1"/>
  <c r="S214" i="30"/>
  <c r="AL214" i="30"/>
  <c r="W214" i="30"/>
  <c r="X214" i="30" s="1"/>
  <c r="S604" i="30"/>
  <c r="W604" i="30"/>
  <c r="X604" i="30" s="1"/>
  <c r="V604" i="30" s="1"/>
  <c r="V587" i="30"/>
  <c r="U435" i="30"/>
  <c r="U550" i="30"/>
  <c r="AB399" i="30"/>
  <c r="AB398" i="30" s="1"/>
  <c r="V500" i="30"/>
  <c r="W371" i="30"/>
  <c r="U371" i="30" s="1"/>
  <c r="S371" i="30"/>
  <c r="AL371" i="30"/>
  <c r="U660" i="30"/>
  <c r="S584" i="30"/>
  <c r="T584" i="30" s="1"/>
  <c r="W584" i="30"/>
  <c r="S549" i="30"/>
  <c r="W549" i="30"/>
  <c r="AL549" i="30"/>
  <c r="AL602" i="30"/>
  <c r="X582" i="30"/>
  <c r="AL527" i="30"/>
  <c r="S527" i="30"/>
  <c r="T527" i="30" s="1"/>
  <c r="W495" i="30"/>
  <c r="X495" i="30" s="1"/>
  <c r="AL495" i="30"/>
  <c r="AF472" i="30"/>
  <c r="U472" i="30"/>
  <c r="AB498" i="30"/>
  <c r="AB485" i="30" s="1"/>
  <c r="AB484" i="30" s="1"/>
  <c r="AL476" i="30"/>
  <c r="U470" i="30"/>
  <c r="AL412" i="30"/>
  <c r="X412" i="30" s="1"/>
  <c r="S412" i="30"/>
  <c r="U592" i="30"/>
  <c r="W553" i="30"/>
  <c r="AL553" i="30"/>
  <c r="T553" i="30" s="1"/>
  <c r="AL672" i="30"/>
  <c r="AJ649" i="30"/>
  <c r="W642" i="30"/>
  <c r="AF630" i="30"/>
  <c r="AF629" i="30" s="1"/>
  <c r="AF628" i="30" s="1"/>
  <c r="U626" i="30"/>
  <c r="AF608" i="30"/>
  <c r="AL568" i="30"/>
  <c r="AB560" i="30"/>
  <c r="AL552" i="30"/>
  <c r="AL551" i="30" s="1"/>
  <c r="AL533" i="30"/>
  <c r="T533" i="30" s="1"/>
  <c r="T499" i="30"/>
  <c r="U490" i="30"/>
  <c r="W487" i="30"/>
  <c r="X487" i="30" s="1"/>
  <c r="V487" i="30" s="1"/>
  <c r="AL487" i="30"/>
  <c r="AL486" i="30" s="1"/>
  <c r="S487" i="30"/>
  <c r="T487" i="30" s="1"/>
  <c r="AD483" i="30"/>
  <c r="AD481" i="30" s="1"/>
  <c r="W472" i="30"/>
  <c r="AL472" i="30"/>
  <c r="T472" i="30" s="1"/>
  <c r="X470" i="30"/>
  <c r="V470" i="30" s="1"/>
  <c r="AB443" i="30"/>
  <c r="T403" i="30"/>
  <c r="V267" i="30"/>
  <c r="S247" i="30"/>
  <c r="W247" i="30"/>
  <c r="AH236" i="30"/>
  <c r="AF212" i="30"/>
  <c r="U212" i="30"/>
  <c r="AH50" i="30"/>
  <c r="AJ383" i="30"/>
  <c r="AJ378" i="30" s="1"/>
  <c r="AJ377" i="30" s="1"/>
  <c r="T382" i="30"/>
  <c r="T381" i="30" s="1"/>
  <c r="AL305" i="30"/>
  <c r="S305" i="30"/>
  <c r="T305" i="30" s="1"/>
  <c r="AF260" i="30"/>
  <c r="V261" i="30"/>
  <c r="V660" i="30"/>
  <c r="U552" i="30"/>
  <c r="AL546" i="30"/>
  <c r="S546" i="30"/>
  <c r="T546" i="30" s="1"/>
  <c r="U536" i="30"/>
  <c r="U521" i="30"/>
  <c r="T429" i="30"/>
  <c r="AL414" i="30"/>
  <c r="T414" i="30" s="1"/>
  <c r="W414" i="30"/>
  <c r="S334" i="30"/>
  <c r="T334" i="30" s="1"/>
  <c r="W334" i="30"/>
  <c r="X334" i="30" s="1"/>
  <c r="V334" i="30" s="1"/>
  <c r="Z281" i="30"/>
  <c r="S275" i="30"/>
  <c r="W275" i="30"/>
  <c r="AL275" i="30"/>
  <c r="W380" i="30"/>
  <c r="X380" i="30" s="1"/>
  <c r="S380" i="30"/>
  <c r="W358" i="30"/>
  <c r="S358" i="30"/>
  <c r="T358" i="30" s="1"/>
  <c r="AL358" i="30"/>
  <c r="W353" i="30"/>
  <c r="X353" i="30" s="1"/>
  <c r="S353" i="30"/>
  <c r="T353" i="30" s="1"/>
  <c r="W276" i="30"/>
  <c r="AL276" i="30"/>
  <c r="Z188" i="30"/>
  <c r="Z184" i="30" s="1"/>
  <c r="V582" i="30"/>
  <c r="U527" i="30"/>
  <c r="S357" i="30"/>
  <c r="T357" i="30" s="1"/>
  <c r="AL357" i="30"/>
  <c r="W357" i="30"/>
  <c r="X357" i="30" s="1"/>
  <c r="U338" i="30"/>
  <c r="AF338" i="30"/>
  <c r="Z317" i="30"/>
  <c r="Z316" i="30" s="1"/>
  <c r="AL294" i="30"/>
  <c r="W294" i="30"/>
  <c r="X294" i="30" s="1"/>
  <c r="AF231" i="30"/>
  <c r="Z207" i="30"/>
  <c r="AJ105" i="30"/>
  <c r="V53" i="30"/>
  <c r="AL406" i="30"/>
  <c r="T406" i="30" s="1"/>
  <c r="W406" i="30"/>
  <c r="AL278" i="30"/>
  <c r="W278" i="30"/>
  <c r="S278" i="30"/>
  <c r="T278" i="30" s="1"/>
  <c r="AL135" i="30"/>
  <c r="V96" i="30"/>
  <c r="S679" i="30"/>
  <c r="T679" i="30" s="1"/>
  <c r="AF677" i="30"/>
  <c r="V677" i="30" s="1"/>
  <c r="AF585" i="30"/>
  <c r="V585" i="30" s="1"/>
  <c r="U582" i="30"/>
  <c r="S557" i="30"/>
  <c r="S541" i="30"/>
  <c r="AF518" i="30"/>
  <c r="W471" i="30"/>
  <c r="S471" i="30"/>
  <c r="X459" i="30"/>
  <c r="T448" i="30"/>
  <c r="S446" i="30"/>
  <c r="T446" i="30" s="1"/>
  <c r="S441" i="30"/>
  <c r="W441" i="30"/>
  <c r="X423" i="30"/>
  <c r="V423" i="30" s="1"/>
  <c r="X421" i="30"/>
  <c r="U389" i="30"/>
  <c r="AH291" i="30"/>
  <c r="AB266" i="30"/>
  <c r="AB265" i="30" s="1"/>
  <c r="AL255" i="30"/>
  <c r="AL155" i="30"/>
  <c r="S155" i="30"/>
  <c r="W155" i="30"/>
  <c r="X155" i="30" s="1"/>
  <c r="V155" i="30" s="1"/>
  <c r="U546" i="30"/>
  <c r="AF486" i="30"/>
  <c r="U461" i="30"/>
  <c r="X446" i="30"/>
  <c r="AF426" i="30"/>
  <c r="V372" i="30"/>
  <c r="AF365" i="30"/>
  <c r="U365" i="30"/>
  <c r="AF353" i="30"/>
  <c r="U351" i="30"/>
  <c r="AF351" i="30"/>
  <c r="W283" i="30"/>
  <c r="X283" i="30" s="1"/>
  <c r="V283" i="30" s="1"/>
  <c r="S283" i="30"/>
  <c r="T283" i="30" s="1"/>
  <c r="AL283" i="30"/>
  <c r="U218" i="30"/>
  <c r="T203" i="30"/>
  <c r="T201" i="30" s="1"/>
  <c r="S434" i="30"/>
  <c r="T434" i="30" s="1"/>
  <c r="W434" i="30"/>
  <c r="U428" i="30"/>
  <c r="T395" i="30"/>
  <c r="V328" i="30"/>
  <c r="S287" i="30"/>
  <c r="T287" i="30" s="1"/>
  <c r="AL287" i="30"/>
  <c r="AF269" i="30"/>
  <c r="U269" i="30"/>
  <c r="AB231" i="30"/>
  <c r="AB216" i="30" s="1"/>
  <c r="AL199" i="30"/>
  <c r="S199" i="30"/>
  <c r="W199" i="30"/>
  <c r="X199" i="30" s="1"/>
  <c r="V199" i="30" s="1"/>
  <c r="Z174" i="30"/>
  <c r="U174" i="30"/>
  <c r="AH498" i="30"/>
  <c r="U473" i="30"/>
  <c r="AF473" i="30"/>
  <c r="S447" i="30"/>
  <c r="W447" i="30"/>
  <c r="AJ433" i="30"/>
  <c r="U407" i="30"/>
  <c r="AF407" i="30"/>
  <c r="W285" i="30"/>
  <c r="X285" i="30" s="1"/>
  <c r="AL285" i="30"/>
  <c r="AH245" i="30"/>
  <c r="W239" i="30"/>
  <c r="S239" i="30"/>
  <c r="AL239" i="30"/>
  <c r="U220" i="30"/>
  <c r="Z220" i="30"/>
  <c r="T205" i="30"/>
  <c r="AD184" i="30"/>
  <c r="AD178" i="30" s="1"/>
  <c r="S129" i="30"/>
  <c r="T129" i="30" s="1"/>
  <c r="AL129" i="30"/>
  <c r="W129" i="30"/>
  <c r="X129" i="30" s="1"/>
  <c r="Z121" i="30"/>
  <c r="Z120" i="30" s="1"/>
  <c r="U121" i="30"/>
  <c r="AL65" i="30"/>
  <c r="Y65" i="30"/>
  <c r="U57" i="30"/>
  <c r="AF57" i="30"/>
  <c r="V57" i="30" s="1"/>
  <c r="AD378" i="30"/>
  <c r="AD377" i="30" s="1"/>
  <c r="U359" i="30"/>
  <c r="AF359" i="30"/>
  <c r="V357" i="30"/>
  <c r="W321" i="30"/>
  <c r="X321" i="30" s="1"/>
  <c r="V321" i="30" s="1"/>
  <c r="AL321" i="30"/>
  <c r="W238" i="30"/>
  <c r="AL238" i="30"/>
  <c r="S238" i="30"/>
  <c r="T238" i="30" s="1"/>
  <c r="AF234" i="30"/>
  <c r="X220" i="30"/>
  <c r="Z205" i="30"/>
  <c r="T457" i="30"/>
  <c r="U401" i="30"/>
  <c r="AF401" i="30"/>
  <c r="V401" i="30" s="1"/>
  <c r="V355" i="30"/>
  <c r="T220" i="30"/>
  <c r="AF179" i="30"/>
  <c r="AF171" i="30"/>
  <c r="Z301" i="30"/>
  <c r="U301" i="30"/>
  <c r="AL273" i="30"/>
  <c r="S273" i="30"/>
  <c r="T273" i="30" s="1"/>
  <c r="W273" i="30"/>
  <c r="AL252" i="30"/>
  <c r="W252" i="30"/>
  <c r="X252" i="30" s="1"/>
  <c r="V252" i="30" s="1"/>
  <c r="S252" i="30"/>
  <c r="T252" i="30" s="1"/>
  <c r="V248" i="30"/>
  <c r="S225" i="30"/>
  <c r="W225" i="30"/>
  <c r="AF162" i="30"/>
  <c r="U162" i="30"/>
  <c r="U651" i="30"/>
  <c r="U640" i="30"/>
  <c r="U565" i="30"/>
  <c r="W558" i="30"/>
  <c r="X558" i="30" s="1"/>
  <c r="U540" i="30"/>
  <c r="W475" i="30"/>
  <c r="X475" i="30" s="1"/>
  <c r="V475" i="30" s="1"/>
  <c r="U434" i="30"/>
  <c r="Z378" i="30"/>
  <c r="Z377" i="30" s="1"/>
  <c r="AL355" i="30"/>
  <c r="S355" i="30"/>
  <c r="T355" i="30" s="1"/>
  <c r="W355" i="30"/>
  <c r="X355" i="30" s="1"/>
  <c r="AL351" i="30"/>
  <c r="W351" i="30"/>
  <c r="X351" i="30" s="1"/>
  <c r="S351" i="30"/>
  <c r="T351" i="30" s="1"/>
  <c r="W337" i="30"/>
  <c r="AL337" i="30"/>
  <c r="S337" i="30"/>
  <c r="T337" i="30" s="1"/>
  <c r="X301" i="30"/>
  <c r="X289" i="30"/>
  <c r="T146" i="30"/>
  <c r="T555" i="30"/>
  <c r="AB464" i="30"/>
  <c r="AL416" i="30"/>
  <c r="T416" i="30" s="1"/>
  <c r="X413" i="30"/>
  <c r="V413" i="30" s="1"/>
  <c r="U374" i="30"/>
  <c r="AL347" i="30"/>
  <c r="W347" i="30"/>
  <c r="U328" i="30"/>
  <c r="T289" i="30"/>
  <c r="V284" i="30"/>
  <c r="S276" i="30"/>
  <c r="AJ222" i="30"/>
  <c r="AJ221" i="30" s="1"/>
  <c r="AJ216" i="30" s="1"/>
  <c r="AB180" i="30"/>
  <c r="AB179" i="30" s="1"/>
  <c r="AB178" i="30" s="1"/>
  <c r="X180" i="30"/>
  <c r="X179" i="30" s="1"/>
  <c r="AL176" i="30"/>
  <c r="S176" i="30"/>
  <c r="T176" i="30" s="1"/>
  <c r="W176" i="30"/>
  <c r="W167" i="30"/>
  <c r="S167" i="30"/>
  <c r="AL167" i="30"/>
  <c r="AL71" i="30"/>
  <c r="AC71" i="30"/>
  <c r="V38" i="30"/>
  <c r="AH87" i="30"/>
  <c r="S74" i="30"/>
  <c r="T74" i="30" s="1"/>
  <c r="AL74" i="30"/>
  <c r="S348" i="30"/>
  <c r="T348" i="30" s="1"/>
  <c r="AL348" i="30"/>
  <c r="W348" i="30"/>
  <c r="X348" i="30" s="1"/>
  <c r="V348" i="30" s="1"/>
  <c r="AL346" i="30"/>
  <c r="S346" i="30"/>
  <c r="T346" i="30" s="1"/>
  <c r="T301" i="30"/>
  <c r="T526" i="30"/>
  <c r="T475" i="30"/>
  <c r="Z464" i="30"/>
  <c r="AD456" i="30"/>
  <c r="V410" i="30"/>
  <c r="S405" i="30"/>
  <c r="T405" i="30" s="1"/>
  <c r="V350" i="30"/>
  <c r="V325" i="30"/>
  <c r="U183" i="30"/>
  <c r="Z183" i="30"/>
  <c r="V183" i="30" s="1"/>
  <c r="Z161" i="30"/>
  <c r="Z151" i="30" s="1"/>
  <c r="AJ73" i="30"/>
  <c r="AJ72" i="30" s="1"/>
  <c r="U528" i="30"/>
  <c r="U493" i="30"/>
  <c r="W462" i="30"/>
  <c r="S462" i="30"/>
  <c r="T462" i="30" s="1"/>
  <c r="U457" i="30"/>
  <c r="AF457" i="30"/>
  <c r="AB543" i="30"/>
  <c r="U469" i="30"/>
  <c r="AF469" i="30"/>
  <c r="X461" i="30"/>
  <c r="V461" i="30" s="1"/>
  <c r="T442" i="30"/>
  <c r="U420" i="30"/>
  <c r="AF420" i="30"/>
  <c r="V420" i="30" s="1"/>
  <c r="U413" i="30"/>
  <c r="U410" i="30"/>
  <c r="S407" i="30"/>
  <c r="T407" i="30" s="1"/>
  <c r="U403" i="30"/>
  <c r="U325" i="30"/>
  <c r="W257" i="30"/>
  <c r="S257" i="30"/>
  <c r="T257" i="30" s="1"/>
  <c r="X82" i="30"/>
  <c r="T82" i="30"/>
  <c r="S268" i="30"/>
  <c r="W268" i="30"/>
  <c r="AL268" i="30"/>
  <c r="AH601" i="30"/>
  <c r="AH600" i="30" s="1"/>
  <c r="AH599" i="30" s="1"/>
  <c r="AH577" i="30" s="1"/>
  <c r="AF593" i="30"/>
  <c r="V535" i="30"/>
  <c r="AF601" i="30"/>
  <c r="V547" i="30"/>
  <c r="W501" i="30"/>
  <c r="AL501" i="30"/>
  <c r="T501" i="30" s="1"/>
  <c r="W467" i="30"/>
  <c r="AL467" i="30"/>
  <c r="U459" i="30"/>
  <c r="AJ408" i="30"/>
  <c r="AJ399" i="30" s="1"/>
  <c r="AJ398" i="30" s="1"/>
  <c r="AJ397" i="30" s="1"/>
  <c r="U408" i="30"/>
  <c r="AL404" i="30"/>
  <c r="X404" i="30" s="1"/>
  <c r="V404" i="30" s="1"/>
  <c r="AL373" i="30"/>
  <c r="X373" i="30" s="1"/>
  <c r="S373" i="30"/>
  <c r="AJ370" i="30"/>
  <c r="AL369" i="30"/>
  <c r="W369" i="30"/>
  <c r="S369" i="30"/>
  <c r="AD340" i="30"/>
  <c r="U333" i="30"/>
  <c r="AF333" i="30"/>
  <c r="V333" i="30" s="1"/>
  <c r="W290" i="30"/>
  <c r="X290" i="30" s="1"/>
  <c r="AL290" i="30"/>
  <c r="V288" i="30"/>
  <c r="U273" i="30"/>
  <c r="V240" i="30"/>
  <c r="AF236" i="30"/>
  <c r="AL233" i="30"/>
  <c r="S233" i="30"/>
  <c r="W233" i="30"/>
  <c r="AB88" i="30"/>
  <c r="AB87" i="30" s="1"/>
  <c r="T135" i="30"/>
  <c r="AJ443" i="30"/>
  <c r="AJ436" i="30" s="1"/>
  <c r="Z387" i="30"/>
  <c r="Z293" i="30"/>
  <c r="V293" i="30" s="1"/>
  <c r="X293" i="30"/>
  <c r="X284" i="30"/>
  <c r="U284" i="30"/>
  <c r="T282" i="30"/>
  <c r="AF185" i="30"/>
  <c r="X538" i="30"/>
  <c r="U495" i="30"/>
  <c r="U466" i="30"/>
  <c r="AF466" i="30"/>
  <c r="AF464" i="30" s="1"/>
  <c r="W432" i="30"/>
  <c r="X432" i="30" s="1"/>
  <c r="V432" i="30" s="1"/>
  <c r="W419" i="30"/>
  <c r="T419" i="30" s="1"/>
  <c r="AD370" i="30"/>
  <c r="AL330" i="30"/>
  <c r="X330" i="30" s="1"/>
  <c r="AF319" i="30"/>
  <c r="V319" i="30" s="1"/>
  <c r="AL282" i="30"/>
  <c r="W282" i="30"/>
  <c r="S269" i="30"/>
  <c r="W269" i="30"/>
  <c r="AL269" i="30"/>
  <c r="V251" i="30"/>
  <c r="U210" i="30"/>
  <c r="AJ115" i="30"/>
  <c r="U115" i="30"/>
  <c r="S98" i="30"/>
  <c r="T98" i="30" s="1"/>
  <c r="AL98" i="30"/>
  <c r="AL96" i="30"/>
  <c r="W96" i="30"/>
  <c r="X96" i="30" s="1"/>
  <c r="S96" i="30"/>
  <c r="T96" i="30" s="1"/>
  <c r="U334" i="30"/>
  <c r="U332" i="30"/>
  <c r="AF332" i="30"/>
  <c r="V332" i="30" s="1"/>
  <c r="W288" i="30"/>
  <c r="X288" i="30" s="1"/>
  <c r="AL288" i="30"/>
  <c r="X271" i="30"/>
  <c r="V271" i="30" s="1"/>
  <c r="AF230" i="30"/>
  <c r="U228" i="30"/>
  <c r="Z228" i="30"/>
  <c r="Z227" i="30" s="1"/>
  <c r="AB151" i="30"/>
  <c r="Z143" i="30"/>
  <c r="Z134" i="30" s="1"/>
  <c r="AL119" i="30"/>
  <c r="S119" i="30"/>
  <c r="T119" i="30" s="1"/>
  <c r="AL117" i="30"/>
  <c r="W117" i="30"/>
  <c r="X117" i="30" s="1"/>
  <c r="S117" i="30"/>
  <c r="T117" i="30" s="1"/>
  <c r="AL107" i="30"/>
  <c r="AL106" i="30" s="1"/>
  <c r="AL105" i="30" s="1"/>
  <c r="S107" i="30"/>
  <c r="T107" i="30" s="1"/>
  <c r="T106" i="30" s="1"/>
  <c r="T105" i="30" s="1"/>
  <c r="W107" i="30"/>
  <c r="X107" i="30" s="1"/>
  <c r="X106" i="30" s="1"/>
  <c r="X105" i="30" s="1"/>
  <c r="T83" i="30"/>
  <c r="V516" i="30"/>
  <c r="X410" i="30"/>
  <c r="Z405" i="30"/>
  <c r="U405" i="30"/>
  <c r="AL392" i="30"/>
  <c r="U384" i="30"/>
  <c r="T366" i="30"/>
  <c r="AL322" i="30"/>
  <c r="S322" i="30"/>
  <c r="T322" i="30" s="1"/>
  <c r="AL270" i="30"/>
  <c r="Z251" i="30"/>
  <c r="U251" i="30"/>
  <c r="AL205" i="30"/>
  <c r="AL201" i="30" s="1"/>
  <c r="W205" i="30"/>
  <c r="S141" i="30"/>
  <c r="T141" i="30" s="1"/>
  <c r="T140" i="30" s="1"/>
  <c r="AL141" i="30"/>
  <c r="AL140" i="30" s="1"/>
  <c r="AF117" i="30"/>
  <c r="V117" i="30" s="1"/>
  <c r="U117" i="30"/>
  <c r="W64" i="30"/>
  <c r="AL64" i="30"/>
  <c r="Z36" i="30"/>
  <c r="AF493" i="30"/>
  <c r="V493" i="30" s="1"/>
  <c r="T470" i="30"/>
  <c r="S452" i="30"/>
  <c r="T452" i="30" s="1"/>
  <c r="U330" i="30"/>
  <c r="AF330" i="30"/>
  <c r="AF313" i="30"/>
  <c r="V313" i="30" s="1"/>
  <c r="AF309" i="30"/>
  <c r="U309" i="30"/>
  <c r="X270" i="30"/>
  <c r="S185" i="30"/>
  <c r="W185" i="30"/>
  <c r="X185" i="30" s="1"/>
  <c r="AL185" i="30"/>
  <c r="X160" i="30"/>
  <c r="V160" i="30" s="1"/>
  <c r="AC67" i="30"/>
  <c r="AD67" i="30" s="1"/>
  <c r="V67" i="30" s="1"/>
  <c r="AL67" i="30"/>
  <c r="AL66" i="30" s="1"/>
  <c r="U510" i="30"/>
  <c r="V349" i="30"/>
  <c r="U326" i="30"/>
  <c r="AF326" i="30"/>
  <c r="V326" i="30" s="1"/>
  <c r="V292" i="30"/>
  <c r="AF241" i="30"/>
  <c r="W212" i="30"/>
  <c r="X212" i="30" s="1"/>
  <c r="S212" i="30"/>
  <c r="T212" i="30" s="1"/>
  <c r="AL212" i="30"/>
  <c r="AL211" i="30" s="1"/>
  <c r="AH201" i="30"/>
  <c r="AH200" i="30" s="1"/>
  <c r="V193" i="30"/>
  <c r="V192" i="30" s="1"/>
  <c r="AF192" i="30"/>
  <c r="AL183" i="30"/>
  <c r="S183" i="30"/>
  <c r="T183" i="30" s="1"/>
  <c r="AD135" i="30"/>
  <c r="AD134" i="30" s="1"/>
  <c r="W458" i="30"/>
  <c r="S458" i="30"/>
  <c r="T458" i="30" s="1"/>
  <c r="U415" i="30"/>
  <c r="V335" i="30"/>
  <c r="W300" i="30"/>
  <c r="AL300" i="30"/>
  <c r="T300" i="30" s="1"/>
  <c r="AH216" i="30"/>
  <c r="U149" i="30"/>
  <c r="AF149" i="30"/>
  <c r="V149" i="30" s="1"/>
  <c r="U129" i="30"/>
  <c r="AF129" i="30"/>
  <c r="S589" i="30"/>
  <c r="S401" i="30"/>
  <c r="T401" i="30" s="1"/>
  <c r="AL401" i="30"/>
  <c r="AL386" i="30"/>
  <c r="AL383" i="30" s="1"/>
  <c r="AL378" i="30" s="1"/>
  <c r="X385" i="30"/>
  <c r="V385" i="30" s="1"/>
  <c r="T385" i="30"/>
  <c r="U375" i="30"/>
  <c r="S338" i="30"/>
  <c r="T338" i="30" s="1"/>
  <c r="AL338" i="30"/>
  <c r="AL284" i="30"/>
  <c r="S284" i="30"/>
  <c r="T284" i="30" s="1"/>
  <c r="AI126" i="30"/>
  <c r="AJ126" i="30" s="1"/>
  <c r="AJ125" i="30" s="1"/>
  <c r="AJ124" i="30" s="1"/>
  <c r="W126" i="30"/>
  <c r="X126" i="30" s="1"/>
  <c r="AL126" i="30"/>
  <c r="AL125" i="30" s="1"/>
  <c r="Y126" i="30"/>
  <c r="Z126" i="30" s="1"/>
  <c r="S126" i="30"/>
  <c r="T126" i="30" s="1"/>
  <c r="AL84" i="30"/>
  <c r="S84" i="30"/>
  <c r="T84" i="30" s="1"/>
  <c r="U508" i="30"/>
  <c r="S393" i="30"/>
  <c r="AL359" i="30"/>
  <c r="S359" i="30"/>
  <c r="T359" i="30" s="1"/>
  <c r="AL323" i="30"/>
  <c r="W323" i="30"/>
  <c r="W322" i="30"/>
  <c r="X322" i="30" s="1"/>
  <c r="V322" i="30" s="1"/>
  <c r="U300" i="30"/>
  <c r="AF300" i="30"/>
  <c r="Z296" i="30"/>
  <c r="U296" i="30"/>
  <c r="S270" i="30"/>
  <c r="AL246" i="30"/>
  <c r="S246" i="30"/>
  <c r="W246" i="30"/>
  <c r="X246" i="30" s="1"/>
  <c r="AB236" i="30"/>
  <c r="AB235" i="30" s="1"/>
  <c r="V136" i="30"/>
  <c r="U94" i="30"/>
  <c r="AF94" i="30"/>
  <c r="V94" i="30" s="1"/>
  <c r="AL88" i="30"/>
  <c r="U355" i="30"/>
  <c r="W329" i="30"/>
  <c r="AL329" i="30"/>
  <c r="U305" i="30"/>
  <c r="S297" i="30"/>
  <c r="T297" i="30" s="1"/>
  <c r="W297" i="30"/>
  <c r="AF295" i="30"/>
  <c r="U295" i="30"/>
  <c r="W259" i="30"/>
  <c r="X259" i="30" s="1"/>
  <c r="AL259" i="30"/>
  <c r="S259" i="30"/>
  <c r="T259" i="30" s="1"/>
  <c r="V226" i="30"/>
  <c r="AJ211" i="30"/>
  <c r="S132" i="30"/>
  <c r="T132" i="30" s="1"/>
  <c r="T131" i="30" s="1"/>
  <c r="AL132" i="30"/>
  <c r="AL131" i="30" s="1"/>
  <c r="AL103" i="30"/>
  <c r="AL102" i="30" s="1"/>
  <c r="S103" i="30"/>
  <c r="T103" i="30" s="1"/>
  <c r="T102" i="30" s="1"/>
  <c r="AL62" i="30"/>
  <c r="Y62" i="30"/>
  <c r="AB50" i="30"/>
  <c r="AJ36" i="30"/>
  <c r="AJ29" i="30" s="1"/>
  <c r="AF346" i="30"/>
  <c r="V346" i="30" s="1"/>
  <c r="U346" i="30"/>
  <c r="AB340" i="30"/>
  <c r="V286" i="30"/>
  <c r="AH135" i="30"/>
  <c r="AH134" i="30" s="1"/>
  <c r="X119" i="30"/>
  <c r="V119" i="30" s="1"/>
  <c r="U119" i="30"/>
  <c r="V97" i="30"/>
  <c r="Z93" i="30"/>
  <c r="V93" i="30" s="1"/>
  <c r="T58" i="30"/>
  <c r="W43" i="30"/>
  <c r="X43" i="30" s="1"/>
  <c r="AL43" i="30"/>
  <c r="AF299" i="30"/>
  <c r="U299" i="30"/>
  <c r="V264" i="30"/>
  <c r="U253" i="30"/>
  <c r="AF253" i="30"/>
  <c r="V253" i="30" s="1"/>
  <c r="Z226" i="30"/>
  <c r="Z222" i="30" s="1"/>
  <c r="Z221" i="30" s="1"/>
  <c r="Z201" i="30"/>
  <c r="Z200" i="30" s="1"/>
  <c r="V202" i="30"/>
  <c r="V172" i="30"/>
  <c r="S170" i="30"/>
  <c r="W170" i="30"/>
  <c r="X170" i="30" s="1"/>
  <c r="S153" i="30"/>
  <c r="T153" i="30" s="1"/>
  <c r="W153" i="30"/>
  <c r="X153" i="30" s="1"/>
  <c r="AL153" i="30"/>
  <c r="U77" i="30"/>
  <c r="Z77" i="30"/>
  <c r="W311" i="30"/>
  <c r="X311" i="30" s="1"/>
  <c r="AL311" i="30"/>
  <c r="AL306" i="30"/>
  <c r="S306" i="30"/>
  <c r="W306" i="30"/>
  <c r="U249" i="30"/>
  <c r="T229" i="30"/>
  <c r="W197" i="30"/>
  <c r="S197" i="30"/>
  <c r="T197" i="30" s="1"/>
  <c r="AL197" i="30"/>
  <c r="S177" i="30"/>
  <c r="W177" i="30"/>
  <c r="X177" i="30" s="1"/>
  <c r="AB136" i="30"/>
  <c r="AB135" i="30" s="1"/>
  <c r="U136" i="30"/>
  <c r="AL112" i="30"/>
  <c r="W112" i="30"/>
  <c r="X112" i="30" s="1"/>
  <c r="X110" i="30" s="1"/>
  <c r="S112" i="30"/>
  <c r="T112" i="30" s="1"/>
  <c r="T110" i="30" s="1"/>
  <c r="AL79" i="30"/>
  <c r="T77" i="30"/>
  <c r="T409" i="30"/>
  <c r="X395" i="30"/>
  <c r="V395" i="30" s="1"/>
  <c r="AL389" i="30"/>
  <c r="AL388" i="30" s="1"/>
  <c r="W389" i="30"/>
  <c r="X389" i="30" s="1"/>
  <c r="X388" i="30" s="1"/>
  <c r="AL324" i="30"/>
  <c r="W324" i="30"/>
  <c r="S310" i="30"/>
  <c r="T310" i="30" s="1"/>
  <c r="AL310" i="30"/>
  <c r="S272" i="30"/>
  <c r="W272" i="30"/>
  <c r="U272" i="30" s="1"/>
  <c r="AL272" i="30"/>
  <c r="W232" i="30"/>
  <c r="S232" i="30"/>
  <c r="AL232" i="30"/>
  <c r="X224" i="30"/>
  <c r="V224" i="30" s="1"/>
  <c r="AJ195" i="30"/>
  <c r="AF138" i="30"/>
  <c r="V138" i="30" s="1"/>
  <c r="U138" i="30"/>
  <c r="V114" i="30"/>
  <c r="S78" i="30"/>
  <c r="AL78" i="30"/>
  <c r="AF63" i="30"/>
  <c r="V63" i="30" s="1"/>
  <c r="U63" i="30"/>
  <c r="W261" i="30"/>
  <c r="X261" i="30" s="1"/>
  <c r="S261" i="30"/>
  <c r="T261" i="30" s="1"/>
  <c r="S90" i="30"/>
  <c r="T90" i="30" s="1"/>
  <c r="AI90" i="30"/>
  <c r="AL90" i="30"/>
  <c r="Z90" i="30" s="1"/>
  <c r="Z399" i="30"/>
  <c r="Z398" i="30" s="1"/>
  <c r="W314" i="30"/>
  <c r="AL314" i="30"/>
  <c r="S308" i="30"/>
  <c r="T308" i="30" s="1"/>
  <c r="Z266" i="30"/>
  <c r="AD260" i="30"/>
  <c r="AF256" i="30"/>
  <c r="AL58" i="30"/>
  <c r="W58" i="30"/>
  <c r="Z52" i="30"/>
  <c r="AF289" i="30"/>
  <c r="U289" i="30"/>
  <c r="AD255" i="30"/>
  <c r="AD254" i="30" s="1"/>
  <c r="Z245" i="30"/>
  <c r="AB221" i="30"/>
  <c r="U213" i="30"/>
  <c r="AL181" i="30"/>
  <c r="AD110" i="30"/>
  <c r="AF303" i="30"/>
  <c r="U303" i="30"/>
  <c r="U286" i="30"/>
  <c r="U280" i="30"/>
  <c r="AD236" i="30"/>
  <c r="AD235" i="30" s="1"/>
  <c r="AH196" i="30"/>
  <c r="AH195" i="30" s="1"/>
  <c r="AL193" i="30"/>
  <c r="AL192" i="30" s="1"/>
  <c r="S193" i="30"/>
  <c r="T193" i="30" s="1"/>
  <c r="T192" i="30" s="1"/>
  <c r="AH152" i="30"/>
  <c r="AL148" i="30"/>
  <c r="AL147" i="30" s="1"/>
  <c r="S148" i="30"/>
  <c r="W148" i="30"/>
  <c r="X148" i="30" s="1"/>
  <c r="X147" i="30" s="1"/>
  <c r="AL142" i="30"/>
  <c r="S142" i="30"/>
  <c r="T142" i="30" s="1"/>
  <c r="V122" i="30"/>
  <c r="U107" i="30"/>
  <c r="Z107" i="30"/>
  <c r="U100" i="30"/>
  <c r="AF100" i="30"/>
  <c r="V100" i="30" s="1"/>
  <c r="S91" i="30"/>
  <c r="W91" i="30"/>
  <c r="AH254" i="30"/>
  <c r="AJ255" i="30"/>
  <c r="AJ254" i="30" s="1"/>
  <c r="V206" i="30"/>
  <c r="AJ184" i="30"/>
  <c r="AJ178" i="30" s="1"/>
  <c r="AJ144" i="30"/>
  <c r="AJ143" i="30" s="1"/>
  <c r="AB60" i="30"/>
  <c r="AB59" i="30" s="1"/>
  <c r="S209" i="30"/>
  <c r="AL209" i="30"/>
  <c r="X209" i="30" s="1"/>
  <c r="AH184" i="30"/>
  <c r="AI171" i="30"/>
  <c r="Y171" i="30"/>
  <c r="Z171" i="30" s="1"/>
  <c r="AL171" i="30"/>
  <c r="S171" i="30"/>
  <c r="W171" i="30"/>
  <c r="AD152" i="30"/>
  <c r="AD151" i="30" s="1"/>
  <c r="AD132" i="30"/>
  <c r="AD131" i="30" s="1"/>
  <c r="U132" i="30"/>
  <c r="AI93" i="30"/>
  <c r="AJ93" i="30" s="1"/>
  <c r="S93" i="30"/>
  <c r="T93" i="30" s="1"/>
  <c r="AL93" i="30"/>
  <c r="W93" i="30"/>
  <c r="X93" i="30" s="1"/>
  <c r="AL45" i="30"/>
  <c r="S45" i="30"/>
  <c r="AD36" i="30"/>
  <c r="S315" i="30"/>
  <c r="T315" i="30" s="1"/>
  <c r="W315" i="30"/>
  <c r="X315" i="30" s="1"/>
  <c r="AB291" i="30"/>
  <c r="AF169" i="30"/>
  <c r="X135" i="30"/>
  <c r="S100" i="30"/>
  <c r="T100" i="30" s="1"/>
  <c r="W100" i="30"/>
  <c r="X100" i="30" s="1"/>
  <c r="AL100" i="30"/>
  <c r="T76" i="30"/>
  <c r="U74" i="30"/>
  <c r="S32" i="30"/>
  <c r="AL32" i="30"/>
  <c r="AJ317" i="30"/>
  <c r="AJ316" i="30" s="1"/>
  <c r="U308" i="30"/>
  <c r="AF308" i="30"/>
  <c r="V308" i="30" s="1"/>
  <c r="AF270" i="30"/>
  <c r="U270" i="30"/>
  <c r="U263" i="30"/>
  <c r="Z263" i="30"/>
  <c r="V263" i="30" s="1"/>
  <c r="AF229" i="30"/>
  <c r="U229" i="30"/>
  <c r="V219" i="30"/>
  <c r="T204" i="30"/>
  <c r="W198" i="30"/>
  <c r="X198" i="30" s="1"/>
  <c r="AL198" i="30"/>
  <c r="T181" i="30"/>
  <c r="AL164" i="30"/>
  <c r="S164" i="30"/>
  <c r="T164" i="30" s="1"/>
  <c r="AD125" i="30"/>
  <c r="W99" i="30"/>
  <c r="X99" i="30" s="1"/>
  <c r="AL99" i="30"/>
  <c r="X73" i="30"/>
  <c r="AH340" i="30"/>
  <c r="AF318" i="30"/>
  <c r="U318" i="30"/>
  <c r="V285" i="30"/>
  <c r="U226" i="30"/>
  <c r="AJ201" i="30"/>
  <c r="AJ200" i="30" s="1"/>
  <c r="AB161" i="30"/>
  <c r="X140" i="30"/>
  <c r="V141" i="30"/>
  <c r="AL137" i="30"/>
  <c r="S137" i="30"/>
  <c r="T137" i="30" s="1"/>
  <c r="V109" i="30"/>
  <c r="V108" i="30" s="1"/>
  <c r="X35" i="30"/>
  <c r="V44" i="30"/>
  <c r="V33" i="30"/>
  <c r="X331" i="30"/>
  <c r="V331" i="30" s="1"/>
  <c r="U293" i="30"/>
  <c r="U285" i="30"/>
  <c r="AL266" i="30"/>
  <c r="U264" i="30"/>
  <c r="W228" i="30"/>
  <c r="X228" i="30" s="1"/>
  <c r="AL228" i="30"/>
  <c r="AL227" i="30" s="1"/>
  <c r="Z197" i="30"/>
  <c r="Z196" i="30" s="1"/>
  <c r="U197" i="30"/>
  <c r="AL187" i="30"/>
  <c r="T187" i="30" s="1"/>
  <c r="W187" i="30"/>
  <c r="S156" i="30"/>
  <c r="T156" i="30" s="1"/>
  <c r="AL156" i="30"/>
  <c r="W156" i="30"/>
  <c r="V146" i="30"/>
  <c r="AB79" i="30"/>
  <c r="AB72" i="30" s="1"/>
  <c r="AD437" i="30"/>
  <c r="AD436" i="30" s="1"/>
  <c r="U357" i="30"/>
  <c r="AF344" i="30"/>
  <c r="V344" i="30" s="1"/>
  <c r="U344" i="30"/>
  <c r="W318" i="30"/>
  <c r="X318" i="30" s="1"/>
  <c r="AJ266" i="30"/>
  <c r="AF259" i="30"/>
  <c r="W164" i="30"/>
  <c r="X164" i="30" s="1"/>
  <c r="AF154" i="30"/>
  <c r="V154" i="30" s="1"/>
  <c r="U154" i="30"/>
  <c r="U146" i="30"/>
  <c r="S94" i="30"/>
  <c r="T94" i="30" s="1"/>
  <c r="AL94" i="30"/>
  <c r="Z291" i="30"/>
  <c r="AB260" i="30"/>
  <c r="AL224" i="30"/>
  <c r="Z214" i="30"/>
  <c r="Z211" i="30" s="1"/>
  <c r="U214" i="30"/>
  <c r="S188" i="30"/>
  <c r="T188" i="30" s="1"/>
  <c r="W188" i="30"/>
  <c r="U188" i="30" s="1"/>
  <c r="AL188" i="30"/>
  <c r="U157" i="30"/>
  <c r="AF157" i="30"/>
  <c r="V157" i="30" s="1"/>
  <c r="U133" i="30"/>
  <c r="X133" i="30"/>
  <c r="V133" i="30" s="1"/>
  <c r="W127" i="30"/>
  <c r="X127" i="30" s="1"/>
  <c r="AL127" i="30"/>
  <c r="Y127" i="30"/>
  <c r="V118" i="30"/>
  <c r="U76" i="30"/>
  <c r="AF76" i="30"/>
  <c r="V76" i="30" s="1"/>
  <c r="AJ51" i="30"/>
  <c r="AJ50" i="30" s="1"/>
  <c r="U51" i="30"/>
  <c r="W41" i="30"/>
  <c r="AL41" i="30"/>
  <c r="X39" i="30"/>
  <c r="V39" i="30" s="1"/>
  <c r="T39" i="30"/>
  <c r="S251" i="30"/>
  <c r="T251" i="30" s="1"/>
  <c r="AL251" i="30"/>
  <c r="T249" i="30"/>
  <c r="X204" i="30"/>
  <c r="X191" i="30"/>
  <c r="X190" i="30" s="1"/>
  <c r="Z180" i="30"/>
  <c r="Z179" i="30" s="1"/>
  <c r="T180" i="30"/>
  <c r="T179" i="30" s="1"/>
  <c r="U164" i="30"/>
  <c r="AL159" i="30"/>
  <c r="W159" i="30"/>
  <c r="S159" i="30"/>
  <c r="T159" i="30" s="1"/>
  <c r="U78" i="30"/>
  <c r="Z78" i="30"/>
  <c r="AD61" i="30"/>
  <c r="AD60" i="30" s="1"/>
  <c r="U61" i="30"/>
  <c r="AB317" i="30"/>
  <c r="AL218" i="30"/>
  <c r="AL217" i="30" s="1"/>
  <c r="S218" i="30"/>
  <c r="AH181" i="30"/>
  <c r="X172" i="30"/>
  <c r="W163" i="30"/>
  <c r="X163" i="30" s="1"/>
  <c r="AL163" i="30"/>
  <c r="S163" i="30"/>
  <c r="T163" i="30" s="1"/>
  <c r="X95" i="30"/>
  <c r="V95" i="30" s="1"/>
  <c r="U95" i="30"/>
  <c r="V55" i="30"/>
  <c r="AH79" i="30"/>
  <c r="U55" i="30"/>
  <c r="Z55" i="30"/>
  <c r="S31" i="30"/>
  <c r="AL31" i="30"/>
  <c r="AL30" i="30" s="1"/>
  <c r="V246" i="30"/>
  <c r="AL243" i="30"/>
  <c r="W243" i="30"/>
  <c r="W234" i="30"/>
  <c r="AL234" i="30"/>
  <c r="S234" i="30"/>
  <c r="AL175" i="30"/>
  <c r="S175" i="30"/>
  <c r="W175" i="30"/>
  <c r="V173" i="30"/>
  <c r="V142" i="30"/>
  <c r="V115" i="30"/>
  <c r="X113" i="30"/>
  <c r="U113" i="30"/>
  <c r="V77" i="30"/>
  <c r="W55" i="30"/>
  <c r="X55" i="30" s="1"/>
  <c r="S55" i="30"/>
  <c r="T55" i="30" s="1"/>
  <c r="S335" i="30"/>
  <c r="T335" i="30" s="1"/>
  <c r="W309" i="30"/>
  <c r="X309" i="30" s="1"/>
  <c r="AL309" i="30"/>
  <c r="AF294" i="30"/>
  <c r="V294" i="30" s="1"/>
  <c r="U294" i="30"/>
  <c r="U283" i="30"/>
  <c r="AL242" i="30"/>
  <c r="S242" i="30"/>
  <c r="T242" i="30" s="1"/>
  <c r="W242" i="30"/>
  <c r="U240" i="30"/>
  <c r="AB184" i="30"/>
  <c r="U182" i="30"/>
  <c r="Z182" i="30"/>
  <c r="Z181" i="30" s="1"/>
  <c r="U173" i="30"/>
  <c r="AF165" i="30"/>
  <c r="S139" i="30"/>
  <c r="T139" i="30" s="1"/>
  <c r="AI139" i="30"/>
  <c r="AJ139" i="30" s="1"/>
  <c r="AJ135" i="30" s="1"/>
  <c r="AJ134" i="30" s="1"/>
  <c r="AL139" i="30"/>
  <c r="W139" i="30"/>
  <c r="X139" i="30" s="1"/>
  <c r="S113" i="30"/>
  <c r="T113" i="30" s="1"/>
  <c r="AF92" i="30"/>
  <c r="AF88" i="30" s="1"/>
  <c r="AF87" i="30" s="1"/>
  <c r="AF86" i="30"/>
  <c r="V86" i="30" s="1"/>
  <c r="U86" i="30"/>
  <c r="AF69" i="30"/>
  <c r="V69" i="30" s="1"/>
  <c r="U69" i="30"/>
  <c r="AL57" i="30"/>
  <c r="S57" i="30"/>
  <c r="T57" i="30" s="1"/>
  <c r="W299" i="30"/>
  <c r="S299" i="30"/>
  <c r="T299" i="30" s="1"/>
  <c r="T293" i="30"/>
  <c r="U276" i="30"/>
  <c r="U238" i="30"/>
  <c r="T215" i="30"/>
  <c r="X215" i="30"/>
  <c r="V215" i="30" s="1"/>
  <c r="V111" i="30"/>
  <c r="U67" i="30"/>
  <c r="X131" i="30"/>
  <c r="AJ110" i="30"/>
  <c r="AH66" i="30"/>
  <c r="U40" i="30"/>
  <c r="AF40" i="30"/>
  <c r="W274" i="30"/>
  <c r="S274" i="30"/>
  <c r="T274" i="30" s="1"/>
  <c r="U233" i="30"/>
  <c r="Z233" i="30"/>
  <c r="Z231" i="30" s="1"/>
  <c r="V164" i="30"/>
  <c r="V80" i="30"/>
  <c r="V31" i="30"/>
  <c r="X374" i="30"/>
  <c r="V374" i="30" s="1"/>
  <c r="AF311" i="30"/>
  <c r="U311" i="30"/>
  <c r="U287" i="30"/>
  <c r="U282" i="30"/>
  <c r="U261" i="30"/>
  <c r="AL241" i="30"/>
  <c r="S241" i="30"/>
  <c r="T241" i="30" s="1"/>
  <c r="W241" i="30"/>
  <c r="X241" i="30" s="1"/>
  <c r="S210" i="30"/>
  <c r="T210" i="30" s="1"/>
  <c r="W210" i="30"/>
  <c r="S173" i="30"/>
  <c r="T173" i="30" s="1"/>
  <c r="AL173" i="30"/>
  <c r="AL169" i="30" s="1"/>
  <c r="U148" i="30"/>
  <c r="AF144" i="30"/>
  <c r="V145" i="30"/>
  <c r="V144" i="30" s="1"/>
  <c r="X79" i="30"/>
  <c r="AL51" i="30"/>
  <c r="S51" i="30"/>
  <c r="T51" i="30" s="1"/>
  <c r="U35" i="30"/>
  <c r="AF35" i="30"/>
  <c r="V35" i="30" s="1"/>
  <c r="AF177" i="30"/>
  <c r="AH120" i="30"/>
  <c r="AH110" i="30"/>
  <c r="S95" i="30"/>
  <c r="T95" i="30" s="1"/>
  <c r="AL95" i="30"/>
  <c r="X92" i="30"/>
  <c r="U81" i="30"/>
  <c r="AF81" i="30"/>
  <c r="V81" i="30" s="1"/>
  <c r="AF223" i="30"/>
  <c r="U223" i="30"/>
  <c r="AD143" i="30"/>
  <c r="AB140" i="30"/>
  <c r="AJ102" i="30"/>
  <c r="U68" i="30"/>
  <c r="AF68" i="30"/>
  <c r="V68" i="30" s="1"/>
  <c r="AF43" i="30"/>
  <c r="U292" i="30"/>
  <c r="U290" i="30"/>
  <c r="U252" i="30"/>
  <c r="U244" i="30"/>
  <c r="AF244" i="30"/>
  <c r="Z236" i="30"/>
  <c r="Z235" i="30" s="1"/>
  <c r="AB201" i="30"/>
  <c r="AB200" i="30" s="1"/>
  <c r="AB195" i="30" s="1"/>
  <c r="AB30" i="30"/>
  <c r="AL264" i="30"/>
  <c r="S264" i="30"/>
  <c r="T264" i="30" s="1"/>
  <c r="X226" i="30"/>
  <c r="Z217" i="30"/>
  <c r="W213" i="30"/>
  <c r="AL213" i="30"/>
  <c r="S213" i="30"/>
  <c r="T213" i="30" s="1"/>
  <c r="X203" i="30"/>
  <c r="V203" i="30" s="1"/>
  <c r="AF163" i="30"/>
  <c r="V163" i="30" s="1"/>
  <c r="U163" i="30"/>
  <c r="AB144" i="30"/>
  <c r="AB143" i="30" s="1"/>
  <c r="AJ140" i="30"/>
  <c r="V113" i="30"/>
  <c r="S44" i="30"/>
  <c r="AL44" i="30"/>
  <c r="V279" i="30"/>
  <c r="AL277" i="30"/>
  <c r="S277" i="30"/>
  <c r="W277" i="30"/>
  <c r="X277" i="30" s="1"/>
  <c r="V277" i="30" s="1"/>
  <c r="T271" i="30"/>
  <c r="AD266" i="30"/>
  <c r="AD265" i="30" s="1"/>
  <c r="W230" i="30"/>
  <c r="S230" i="30"/>
  <c r="T230" i="30" s="1"/>
  <c r="AD79" i="30"/>
  <c r="V75" i="30"/>
  <c r="AJ66" i="30"/>
  <c r="AH161" i="30"/>
  <c r="U118" i="30"/>
  <c r="AF112" i="30"/>
  <c r="AF110" i="30" s="1"/>
  <c r="AH266" i="30"/>
  <c r="AH265" i="30" s="1"/>
  <c r="AF250" i="30"/>
  <c r="V250" i="30" s="1"/>
  <c r="U250" i="30"/>
  <c r="AJ231" i="30"/>
  <c r="AD227" i="30"/>
  <c r="AD221" i="30" s="1"/>
  <c r="AD216" i="30" s="1"/>
  <c r="AB211" i="30"/>
  <c r="AF198" i="30"/>
  <c r="U187" i="30"/>
  <c r="AF187" i="30"/>
  <c r="X130" i="30"/>
  <c r="U47" i="30"/>
  <c r="AF47" i="30"/>
  <c r="V47" i="30" s="1"/>
  <c r="AJ45" i="30"/>
  <c r="V45" i="30" s="1"/>
  <c r="U45" i="30"/>
  <c r="W280" i="30"/>
  <c r="AL280" i="30"/>
  <c r="T280" i="30" s="1"/>
  <c r="W256" i="30"/>
  <c r="X256" i="30" s="1"/>
  <c r="S256" i="30"/>
  <c r="T256" i="30" s="1"/>
  <c r="S253" i="30"/>
  <c r="T253" i="30" s="1"/>
  <c r="AL253" i="30"/>
  <c r="T149" i="30"/>
  <c r="S89" i="30"/>
  <c r="Y89" i="30"/>
  <c r="V51" i="30"/>
  <c r="S223" i="30"/>
  <c r="W223" i="30"/>
  <c r="X223" i="30" s="1"/>
  <c r="T219" i="30"/>
  <c r="U145" i="30"/>
  <c r="AB125" i="30"/>
  <c r="AB124" i="30" s="1"/>
  <c r="U122" i="30"/>
  <c r="Z96" i="30"/>
  <c r="T60" i="30"/>
  <c r="T59" i="30" s="1"/>
  <c r="S81" i="30"/>
  <c r="AL81" i="30"/>
  <c r="AJ60" i="30"/>
  <c r="AJ59" i="30" s="1"/>
  <c r="U268" i="30"/>
  <c r="W244" i="30"/>
  <c r="X244" i="30" s="1"/>
  <c r="S244" i="30"/>
  <c r="T244" i="30" s="1"/>
  <c r="Z130" i="30"/>
  <c r="U130" i="30"/>
  <c r="AF99" i="30"/>
  <c r="X33" i="30"/>
  <c r="X30" i="30" s="1"/>
  <c r="AH60" i="30"/>
  <c r="U56" i="30"/>
  <c r="AF56" i="30"/>
  <c r="V56" i="30" s="1"/>
  <c r="AH36" i="30"/>
  <c r="T33" i="30"/>
  <c r="AL86" i="30"/>
  <c r="S86" i="30"/>
  <c r="AF83" i="30"/>
  <c r="V83" i="30" s="1"/>
  <c r="U83" i="30"/>
  <c r="AF105" i="30"/>
  <c r="V103" i="30"/>
  <c r="V102" i="30" s="1"/>
  <c r="AH73" i="30"/>
  <c r="W63" i="30"/>
  <c r="X63" i="30" s="1"/>
  <c r="AL63" i="30"/>
  <c r="AL60" i="30" s="1"/>
  <c r="AL59" i="30" s="1"/>
  <c r="V249" i="30"/>
  <c r="U206" i="30"/>
  <c r="U204" i="30"/>
  <c r="AF204" i="30"/>
  <c r="W168" i="30"/>
  <c r="X168" i="30" s="1"/>
  <c r="V168" i="30" s="1"/>
  <c r="AL168" i="30"/>
  <c r="AL165" i="30"/>
  <c r="W165" i="30"/>
  <c r="X165" i="30" s="1"/>
  <c r="Z110" i="30"/>
  <c r="AD73" i="30"/>
  <c r="AD72" i="30" s="1"/>
  <c r="X66" i="30"/>
  <c r="T46" i="30"/>
  <c r="V37" i="30"/>
  <c r="Z30" i="30"/>
  <c r="AJ131" i="30"/>
  <c r="Z66" i="30"/>
  <c r="AB36" i="30"/>
  <c r="X34" i="30"/>
  <c r="V34" i="30" s="1"/>
  <c r="AF307" i="30"/>
  <c r="U307" i="30"/>
  <c r="U180" i="30"/>
  <c r="AH169" i="30"/>
  <c r="AF166" i="30"/>
  <c r="V166" i="30" s="1"/>
  <c r="U166" i="30"/>
  <c r="U160" i="30"/>
  <c r="AF54" i="30"/>
  <c r="V54" i="30" s="1"/>
  <c r="U54" i="30"/>
  <c r="U37" i="30"/>
  <c r="V228" i="30"/>
  <c r="AH211" i="30"/>
  <c r="U170" i="30"/>
  <c r="V132" i="30"/>
  <c r="X102" i="30"/>
  <c r="V82" i="30"/>
  <c r="AF208" i="30"/>
  <c r="X84" i="30"/>
  <c r="V84" i="30" s="1"/>
  <c r="U84" i="30"/>
  <c r="AD201" i="30"/>
  <c r="AD200" i="30" s="1"/>
  <c r="U153" i="30"/>
  <c r="U98" i="30"/>
  <c r="U82" i="30"/>
  <c r="U258" i="30"/>
  <c r="AH178" i="30"/>
  <c r="AL162" i="30"/>
  <c r="AL161" i="30" s="1"/>
  <c r="S162" i="30"/>
  <c r="T162" i="30" s="1"/>
  <c r="S114" i="30"/>
  <c r="T114" i="30" s="1"/>
  <c r="AL114" i="30"/>
  <c r="AL110" i="30" s="1"/>
  <c r="U46" i="30"/>
  <c r="AF46" i="30"/>
  <c r="V46" i="30" s="1"/>
  <c r="U279" i="30"/>
  <c r="U219" i="30"/>
  <c r="U199" i="30"/>
  <c r="T85" i="30"/>
  <c r="AF315" i="30"/>
  <c r="V315" i="30" s="1"/>
  <c r="U267" i="30"/>
  <c r="U224" i="30"/>
  <c r="AL208" i="30"/>
  <c r="W208" i="30"/>
  <c r="X208" i="30" s="1"/>
  <c r="AL128" i="30"/>
  <c r="W128" i="30"/>
  <c r="X128" i="30" s="1"/>
  <c r="V128" i="30" s="1"/>
  <c r="Z79" i="30"/>
  <c r="V74" i="30"/>
  <c r="U275" i="30"/>
  <c r="T160" i="30"/>
  <c r="AF116" i="30"/>
  <c r="V116" i="30" s="1"/>
  <c r="U116" i="30"/>
  <c r="V78" i="30"/>
  <c r="U32" i="30"/>
  <c r="AF32" i="30"/>
  <c r="V32" i="30" s="1"/>
  <c r="V121" i="30"/>
  <c r="V120" i="30" s="1"/>
  <c r="T92" i="30"/>
  <c r="U215" i="30"/>
  <c r="AF120" i="30"/>
  <c r="AL42" i="30"/>
  <c r="AL36" i="30" s="1"/>
  <c r="W42" i="30"/>
  <c r="X42" i="30" s="1"/>
  <c r="AD30" i="30"/>
  <c r="AD29" i="30" s="1"/>
  <c r="U70" i="30"/>
  <c r="W52" i="30"/>
  <c r="X52" i="30" s="1"/>
  <c r="U44" i="30"/>
  <c r="AF158" i="30"/>
  <c r="V158" i="30" s="1"/>
  <c r="U158" i="30"/>
  <c r="AH30" i="30"/>
  <c r="AH29" i="30" s="1"/>
  <c r="U80" i="30"/>
  <c r="AF137" i="30"/>
  <c r="V137" i="30" s="1"/>
  <c r="U137" i="30"/>
  <c r="U75" i="30"/>
  <c r="AD88" i="30"/>
  <c r="U33" i="30"/>
  <c r="G170" i="29"/>
  <c r="G160" i="29"/>
  <c r="G159" i="29"/>
  <c r="G158" i="29"/>
  <c r="G157" i="29"/>
  <c r="G217" i="29"/>
  <c r="G197" i="29"/>
  <c r="V545" i="30" l="1"/>
  <c r="AL377" i="30"/>
  <c r="AB194" i="30"/>
  <c r="V574" i="30"/>
  <c r="AF152" i="30"/>
  <c r="X230" i="30"/>
  <c r="V165" i="30"/>
  <c r="AJ171" i="30"/>
  <c r="V214" i="30"/>
  <c r="AL152" i="30"/>
  <c r="AL151" i="30" s="1"/>
  <c r="AL124" i="30"/>
  <c r="U380" i="30"/>
  <c r="V180" i="30"/>
  <c r="V179" i="30" s="1"/>
  <c r="Z65" i="30"/>
  <c r="V65" i="30" s="1"/>
  <c r="U65" i="30"/>
  <c r="T541" i="30"/>
  <c r="X541" i="30"/>
  <c r="V541" i="30" s="1"/>
  <c r="X476" i="30"/>
  <c r="V476" i="30" s="1"/>
  <c r="T476" i="30"/>
  <c r="X368" i="30"/>
  <c r="V368" i="30" s="1"/>
  <c r="U425" i="30"/>
  <c r="X307" i="30"/>
  <c r="U684" i="30"/>
  <c r="T494" i="30"/>
  <c r="T186" i="30"/>
  <c r="U504" i="30"/>
  <c r="X504" i="30"/>
  <c r="V504" i="30" s="1"/>
  <c r="T545" i="30"/>
  <c r="T543" i="30" s="1"/>
  <c r="T680" i="30"/>
  <c r="X680" i="30"/>
  <c r="AB436" i="30"/>
  <c r="AF481" i="30"/>
  <c r="V42" i="30"/>
  <c r="V312" i="30"/>
  <c r="X480" i="30"/>
  <c r="V480" i="30" s="1"/>
  <c r="T633" i="30"/>
  <c r="X511" i="30"/>
  <c r="V511" i="30" s="1"/>
  <c r="U511" i="30"/>
  <c r="AL340" i="30"/>
  <c r="AL316" i="30" s="1"/>
  <c r="X594" i="30"/>
  <c r="AL87" i="30"/>
  <c r="V126" i="30"/>
  <c r="U171" i="30"/>
  <c r="V365" i="30"/>
  <c r="AF363" i="30"/>
  <c r="X426" i="30"/>
  <c r="V188" i="30"/>
  <c r="AF143" i="30"/>
  <c r="T234" i="30"/>
  <c r="AL291" i="30"/>
  <c r="AL265" i="30" s="1"/>
  <c r="T32" i="30"/>
  <c r="AJ90" i="30"/>
  <c r="AL387" i="30"/>
  <c r="V153" i="30"/>
  <c r="X125" i="30"/>
  <c r="X124" i="30" s="1"/>
  <c r="X458" i="30"/>
  <c r="V309" i="30"/>
  <c r="T276" i="30"/>
  <c r="V389" i="30"/>
  <c r="V388" i="30" s="1"/>
  <c r="T557" i="30"/>
  <c r="X557" i="30"/>
  <c r="V557" i="30" s="1"/>
  <c r="V458" i="30"/>
  <c r="T647" i="30"/>
  <c r="T307" i="30"/>
  <c r="AL443" i="30"/>
  <c r="AL436" i="30" s="1"/>
  <c r="AF551" i="30"/>
  <c r="T504" i="30"/>
  <c r="AL260" i="30"/>
  <c r="U42" i="30"/>
  <c r="X512" i="30"/>
  <c r="V512" i="30" s="1"/>
  <c r="T669" i="30"/>
  <c r="T665" i="30" s="1"/>
  <c r="T656" i="30" s="1"/>
  <c r="AL498" i="30"/>
  <c r="T676" i="30"/>
  <c r="T673" i="30" s="1"/>
  <c r="V204" i="30"/>
  <c r="AF201" i="30"/>
  <c r="X234" i="30"/>
  <c r="X159" i="30"/>
  <c r="V159" i="30" s="1"/>
  <c r="U159" i="30"/>
  <c r="AF317" i="30"/>
  <c r="V318" i="30"/>
  <c r="T209" i="30"/>
  <c r="T207" i="30" s="1"/>
  <c r="T200" i="30" s="1"/>
  <c r="AF135" i="30"/>
  <c r="V330" i="30"/>
  <c r="X472" i="30"/>
  <c r="V472" i="30" s="1"/>
  <c r="U320" i="30"/>
  <c r="X320" i="30"/>
  <c r="V320" i="30" s="1"/>
  <c r="T404" i="30"/>
  <c r="U611" i="30"/>
  <c r="T558" i="30"/>
  <c r="T260" i="30"/>
  <c r="AF60" i="30"/>
  <c r="AF59" i="30" s="1"/>
  <c r="T170" i="30"/>
  <c r="T169" i="30" s="1"/>
  <c r="Z62" i="30"/>
  <c r="U62" i="30"/>
  <c r="AJ170" i="30"/>
  <c r="AJ169" i="30" s="1"/>
  <c r="AJ150" i="30" s="1"/>
  <c r="AJ123" i="30" s="1"/>
  <c r="T199" i="30"/>
  <c r="T196" i="30" s="1"/>
  <c r="X276" i="30"/>
  <c r="V276" i="30" s="1"/>
  <c r="X435" i="30"/>
  <c r="V435" i="30" s="1"/>
  <c r="AL649" i="30"/>
  <c r="T650" i="30"/>
  <c r="X503" i="30"/>
  <c r="V503" i="30" s="1"/>
  <c r="U503" i="30"/>
  <c r="U610" i="30"/>
  <c r="U529" i="30"/>
  <c r="X303" i="30"/>
  <c r="X627" i="30"/>
  <c r="V627" i="30" s="1"/>
  <c r="T384" i="30"/>
  <c r="X571" i="30"/>
  <c r="V571" i="30" s="1"/>
  <c r="U571" i="30"/>
  <c r="V584" i="30"/>
  <c r="T402" i="30"/>
  <c r="V558" i="30"/>
  <c r="T576" i="30"/>
  <c r="T574" i="30" s="1"/>
  <c r="X452" i="30"/>
  <c r="U165" i="30"/>
  <c r="U525" i="30"/>
  <c r="X525" i="30"/>
  <c r="X186" i="30"/>
  <c r="V186" i="30" s="1"/>
  <c r="U186" i="30"/>
  <c r="T340" i="30"/>
  <c r="AB49" i="30"/>
  <c r="AB48" i="30" s="1"/>
  <c r="X588" i="30"/>
  <c r="X586" i="30" s="1"/>
  <c r="T525" i="30"/>
  <c r="T524" i="30" s="1"/>
  <c r="T81" i="30"/>
  <c r="T277" i="30"/>
  <c r="U43" i="30"/>
  <c r="U243" i="30"/>
  <c r="X243" i="30"/>
  <c r="V243" i="30" s="1"/>
  <c r="V43" i="30"/>
  <c r="X210" i="30"/>
  <c r="V210" i="30" s="1"/>
  <c r="X188" i="30"/>
  <c r="X187" i="30"/>
  <c r="V303" i="30"/>
  <c r="X260" i="30"/>
  <c r="X467" i="30"/>
  <c r="V467" i="30" s="1"/>
  <c r="U467" i="30"/>
  <c r="U347" i="30"/>
  <c r="X347" i="30"/>
  <c r="V347" i="30" s="1"/>
  <c r="X621" i="30"/>
  <c r="V610" i="30"/>
  <c r="U348" i="30"/>
  <c r="V400" i="30"/>
  <c r="AF399" i="30"/>
  <c r="AF398" i="30" s="1"/>
  <c r="AF397" i="30" s="1"/>
  <c r="V384" i="30"/>
  <c r="X518" i="30"/>
  <c r="V518" i="30" s="1"/>
  <c r="X559" i="30"/>
  <c r="V559" i="30" s="1"/>
  <c r="T586" i="30"/>
  <c r="U576" i="30"/>
  <c r="U594" i="30"/>
  <c r="AL468" i="30"/>
  <c r="V131" i="30"/>
  <c r="AH397" i="30"/>
  <c r="U491" i="30"/>
  <c r="X491" i="30"/>
  <c r="V491" i="30" s="1"/>
  <c r="X424" i="30"/>
  <c r="V489" i="30"/>
  <c r="X422" i="30"/>
  <c r="V422" i="30" s="1"/>
  <c r="U422" i="30"/>
  <c r="X623" i="30"/>
  <c r="V623" i="30" s="1"/>
  <c r="U623" i="30"/>
  <c r="X657" i="30"/>
  <c r="X439" i="30"/>
  <c r="V439" i="30" s="1"/>
  <c r="U439" i="30"/>
  <c r="U126" i="30"/>
  <c r="T52" i="30"/>
  <c r="T672" i="30"/>
  <c r="T236" i="30"/>
  <c r="T439" i="30"/>
  <c r="V644" i="30"/>
  <c r="V643" i="30" s="1"/>
  <c r="U558" i="30"/>
  <c r="T529" i="30"/>
  <c r="V182" i="30"/>
  <c r="V181" i="30" s="1"/>
  <c r="AH72" i="30"/>
  <c r="V198" i="30"/>
  <c r="AF196" i="30"/>
  <c r="U262" i="30"/>
  <c r="T31" i="30"/>
  <c r="T224" i="30"/>
  <c r="AL222" i="30"/>
  <c r="AL221" i="30" s="1"/>
  <c r="AD124" i="30"/>
  <c r="T78" i="30"/>
  <c r="AL245" i="30"/>
  <c r="X338" i="30"/>
  <c r="T211" i="30"/>
  <c r="X269" i="30"/>
  <c r="V269" i="30" s="1"/>
  <c r="X233" i="30"/>
  <c r="AF600" i="30"/>
  <c r="AF599" i="30" s="1"/>
  <c r="AF577" i="30" s="1"/>
  <c r="V469" i="30"/>
  <c r="AF468" i="30"/>
  <c r="T155" i="30"/>
  <c r="X278" i="30"/>
  <c r="V278" i="30" s="1"/>
  <c r="U278" i="30"/>
  <c r="X563" i="30"/>
  <c r="V563" i="30" s="1"/>
  <c r="T563" i="30"/>
  <c r="U563" i="30"/>
  <c r="X598" i="30"/>
  <c r="V598" i="30" s="1"/>
  <c r="X609" i="30"/>
  <c r="V609" i="30" s="1"/>
  <c r="X428" i="30"/>
  <c r="V428" i="30" s="1"/>
  <c r="V393" i="30"/>
  <c r="AF392" i="30"/>
  <c r="AF387" i="30" s="1"/>
  <c r="V442" i="30"/>
  <c r="Z437" i="30"/>
  <c r="Z436" i="30" s="1"/>
  <c r="X664" i="30"/>
  <c r="V664" i="30" s="1"/>
  <c r="T630" i="30"/>
  <c r="T629" i="30" s="1"/>
  <c r="T628" i="30" s="1"/>
  <c r="X237" i="30"/>
  <c r="U237" i="30"/>
  <c r="X583" i="30"/>
  <c r="V583" i="30" s="1"/>
  <c r="U583" i="30"/>
  <c r="X527" i="30"/>
  <c r="V527" i="30" s="1"/>
  <c r="T604" i="30"/>
  <c r="AF381" i="30"/>
  <c r="AF378" i="30" s="1"/>
  <c r="AF377" i="30" s="1"/>
  <c r="V382" i="30"/>
  <c r="V381" i="30" s="1"/>
  <c r="V373" i="30"/>
  <c r="X60" i="30"/>
  <c r="X59" i="30" s="1"/>
  <c r="U198" i="30"/>
  <c r="T44" i="30"/>
  <c r="T36" i="30" s="1"/>
  <c r="AL29" i="30"/>
  <c r="Z178" i="30"/>
  <c r="Z195" i="30"/>
  <c r="T246" i="30"/>
  <c r="T245" i="30" s="1"/>
  <c r="AL543" i="30"/>
  <c r="T654" i="30"/>
  <c r="T422" i="30"/>
  <c r="T623" i="30"/>
  <c r="X227" i="30"/>
  <c r="U155" i="30"/>
  <c r="T270" i="30"/>
  <c r="X64" i="30"/>
  <c r="V64" i="30" s="1"/>
  <c r="U64" i="30"/>
  <c r="T269" i="30"/>
  <c r="T233" i="30"/>
  <c r="T456" i="30"/>
  <c r="V220" i="30"/>
  <c r="X358" i="30"/>
  <c r="V358" i="30" s="1"/>
  <c r="U358" i="30"/>
  <c r="X517" i="30"/>
  <c r="V517" i="30" s="1"/>
  <c r="T602" i="30"/>
  <c r="AL601" i="30"/>
  <c r="AL600" i="30" s="1"/>
  <c r="AL599" i="30" s="1"/>
  <c r="AL577" i="30" s="1"/>
  <c r="X602" i="30"/>
  <c r="T214" i="30"/>
  <c r="U402" i="30"/>
  <c r="V684" i="30"/>
  <c r="AF340" i="30"/>
  <c r="V341" i="30"/>
  <c r="X304" i="30"/>
  <c r="V304" i="30" s="1"/>
  <c r="U304" i="30"/>
  <c r="AL630" i="30"/>
  <c r="AL629" i="30" s="1"/>
  <c r="AL628" i="30" s="1"/>
  <c r="AL236" i="30"/>
  <c r="AL235" i="30" s="1"/>
  <c r="X488" i="30"/>
  <c r="V488" i="30" s="1"/>
  <c r="V486" i="30" s="1"/>
  <c r="U488" i="30"/>
  <c r="T655" i="30"/>
  <c r="T583" i="30"/>
  <c r="V426" i="30"/>
  <c r="X91" i="30"/>
  <c r="V91" i="30" s="1"/>
  <c r="U91" i="30"/>
  <c r="AB134" i="30"/>
  <c r="AB123" i="30" s="1"/>
  <c r="AF291" i="30"/>
  <c r="V241" i="30"/>
  <c r="X282" i="30"/>
  <c r="V282" i="30" s="1"/>
  <c r="V162" i="30"/>
  <c r="AF161" i="30"/>
  <c r="AL254" i="30"/>
  <c r="X406" i="30"/>
  <c r="V406" i="30" s="1"/>
  <c r="T380" i="30"/>
  <c r="T379" i="30" s="1"/>
  <c r="AD577" i="30"/>
  <c r="V402" i="30"/>
  <c r="T376" i="30"/>
  <c r="V474" i="30"/>
  <c r="V139" i="30"/>
  <c r="V135" i="30" s="1"/>
  <c r="V134" i="30" s="1"/>
  <c r="AD484" i="30"/>
  <c r="T451" i="30"/>
  <c r="X537" i="30"/>
  <c r="V537" i="30" s="1"/>
  <c r="X367" i="30"/>
  <c r="V367" i="30" s="1"/>
  <c r="U367" i="30"/>
  <c r="V148" i="30"/>
  <c r="V147" i="30" s="1"/>
  <c r="V143" i="30" s="1"/>
  <c r="V658" i="30"/>
  <c r="V657" i="30" s="1"/>
  <c r="AL524" i="30"/>
  <c r="Z665" i="30"/>
  <c r="Z656" i="30" s="1"/>
  <c r="X222" i="30"/>
  <c r="X221" i="30" s="1"/>
  <c r="T549" i="30"/>
  <c r="AF411" i="30"/>
  <c r="V412" i="30"/>
  <c r="T435" i="30"/>
  <c r="X431" i="30"/>
  <c r="V431" i="30" s="1"/>
  <c r="U431" i="30"/>
  <c r="X581" i="30"/>
  <c r="T281" i="30"/>
  <c r="X592" i="30"/>
  <c r="V307" i="30"/>
  <c r="T86" i="30"/>
  <c r="T223" i="30"/>
  <c r="V311" i="30"/>
  <c r="T45" i="30"/>
  <c r="V289" i="30"/>
  <c r="AL196" i="30"/>
  <c r="V300" i="30"/>
  <c r="AF245" i="30"/>
  <c r="AL73" i="30"/>
  <c r="AL72" i="30" s="1"/>
  <c r="V234" i="30"/>
  <c r="X239" i="30"/>
  <c r="V239" i="30" s="1"/>
  <c r="U239" i="30"/>
  <c r="X434" i="30"/>
  <c r="X584" i="30"/>
  <c r="T365" i="30"/>
  <c r="X606" i="30"/>
  <c r="V606" i="30" s="1"/>
  <c r="U606" i="30"/>
  <c r="T606" i="30"/>
  <c r="T389" i="30"/>
  <c r="T388" i="30" s="1"/>
  <c r="T387" i="30" s="1"/>
  <c r="T298" i="30"/>
  <c r="X682" i="30"/>
  <c r="AL681" i="30"/>
  <c r="U445" i="30"/>
  <c r="T431" i="30"/>
  <c r="X174" i="30"/>
  <c r="V174" i="30" s="1"/>
  <c r="T611" i="30"/>
  <c r="T490" i="30"/>
  <c r="U672" i="30"/>
  <c r="AD316" i="30"/>
  <c r="AD194" i="30" s="1"/>
  <c r="X342" i="30"/>
  <c r="V342" i="30" s="1"/>
  <c r="U342" i="30"/>
  <c r="T502" i="30"/>
  <c r="X570" i="30"/>
  <c r="V570" i="30" s="1"/>
  <c r="T610" i="30"/>
  <c r="Z397" i="30"/>
  <c r="Z396" i="30" s="1"/>
  <c r="U242" i="30"/>
  <c r="X242" i="30"/>
  <c r="V242" i="30" s="1"/>
  <c r="X134" i="30"/>
  <c r="T168" i="30"/>
  <c r="AB150" i="30"/>
  <c r="T225" i="30"/>
  <c r="T239" i="30"/>
  <c r="AF66" i="30"/>
  <c r="T433" i="30"/>
  <c r="AF211" i="30"/>
  <c r="V212" i="30"/>
  <c r="V211" i="30" s="1"/>
  <c r="AF607" i="30"/>
  <c r="V608" i="30"/>
  <c r="T425" i="30"/>
  <c r="U533" i="30"/>
  <c r="U58" i="30"/>
  <c r="X58" i="30"/>
  <c r="V58" i="30" s="1"/>
  <c r="AL231" i="30"/>
  <c r="AL216" i="30" s="1"/>
  <c r="X323" i="30"/>
  <c r="V323" i="30" s="1"/>
  <c r="U323" i="30"/>
  <c r="X589" i="30"/>
  <c r="V589" i="30" s="1"/>
  <c r="T589" i="30"/>
  <c r="U230" i="30"/>
  <c r="X419" i="30"/>
  <c r="V419" i="30" s="1"/>
  <c r="U419" i="30"/>
  <c r="X268" i="30"/>
  <c r="V421" i="30"/>
  <c r="X275" i="30"/>
  <c r="V275" i="30" s="1"/>
  <c r="AH235" i="30"/>
  <c r="AH194" i="30" s="1"/>
  <c r="T399" i="30"/>
  <c r="X654" i="30"/>
  <c r="V654" i="30" s="1"/>
  <c r="U654" i="30"/>
  <c r="U487" i="30"/>
  <c r="U449" i="30"/>
  <c r="X552" i="30"/>
  <c r="X453" i="30"/>
  <c r="V453" i="30" s="1"/>
  <c r="T450" i="30"/>
  <c r="Z523" i="30"/>
  <c r="X143" i="30"/>
  <c r="U406" i="30"/>
  <c r="AJ362" i="30"/>
  <c r="V533" i="30"/>
  <c r="U658" i="30"/>
  <c r="U647" i="30"/>
  <c r="T684" i="30"/>
  <c r="T681" i="30" s="1"/>
  <c r="AL485" i="30"/>
  <c r="U339" i="30"/>
  <c r="X339" i="30"/>
  <c r="V339" i="30" s="1"/>
  <c r="X245" i="30"/>
  <c r="T91" i="30"/>
  <c r="V107" i="30"/>
  <c r="V106" i="30" s="1"/>
  <c r="V105" i="30" s="1"/>
  <c r="Z106" i="30"/>
  <c r="Z105" i="30" s="1"/>
  <c r="V52" i="30"/>
  <c r="AF456" i="30"/>
  <c r="V457" i="30"/>
  <c r="V456" i="30" s="1"/>
  <c r="U234" i="30"/>
  <c r="AD87" i="30"/>
  <c r="V50" i="30"/>
  <c r="X405" i="30"/>
  <c r="V405" i="30" s="1"/>
  <c r="AF437" i="30"/>
  <c r="AF436" i="30" s="1"/>
  <c r="X391" i="30"/>
  <c r="U353" i="30"/>
  <c r="Z50" i="30"/>
  <c r="V73" i="30"/>
  <c r="V72" i="30" s="1"/>
  <c r="AF79" i="30"/>
  <c r="U128" i="30"/>
  <c r="X213" i="30"/>
  <c r="V213" i="30" s="1"/>
  <c r="V79" i="30"/>
  <c r="X161" i="30"/>
  <c r="T232" i="30"/>
  <c r="T231" i="30" s="1"/>
  <c r="X90" i="30"/>
  <c r="V90" i="30" s="1"/>
  <c r="T268" i="30"/>
  <c r="T266" i="30" s="1"/>
  <c r="X462" i="30"/>
  <c r="V462" i="30" s="1"/>
  <c r="U462" i="30"/>
  <c r="AD71" i="30"/>
  <c r="V71" i="30" s="1"/>
  <c r="V66" i="30" s="1"/>
  <c r="U71" i="30"/>
  <c r="T330" i="30"/>
  <c r="T317" i="30" s="1"/>
  <c r="X238" i="30"/>
  <c r="V238" i="30" s="1"/>
  <c r="X218" i="30"/>
  <c r="T275" i="30"/>
  <c r="X247" i="30"/>
  <c r="V247" i="30" s="1"/>
  <c r="V245" i="30" s="1"/>
  <c r="U247" i="30"/>
  <c r="V634" i="30"/>
  <c r="V630" i="30" s="1"/>
  <c r="V629" i="30" s="1"/>
  <c r="V628" i="30" s="1"/>
  <c r="X399" i="30"/>
  <c r="AF673" i="30"/>
  <c r="AF656" i="30" s="1"/>
  <c r="AF560" i="30"/>
  <c r="X482" i="30"/>
  <c r="X481" i="30" s="1"/>
  <c r="T453" i="30"/>
  <c r="Z362" i="30"/>
  <c r="U426" i="30"/>
  <c r="X450" i="30"/>
  <c r="V450" i="30" s="1"/>
  <c r="X522" i="30"/>
  <c r="T145" i="30"/>
  <c r="T144" i="30" s="1"/>
  <c r="T440" i="30"/>
  <c r="X416" i="30"/>
  <c r="V416" i="30" s="1"/>
  <c r="AL665" i="30"/>
  <c r="AL656" i="30" s="1"/>
  <c r="X650" i="30"/>
  <c r="V483" i="30"/>
  <c r="X556" i="30"/>
  <c r="V556" i="30" s="1"/>
  <c r="X225" i="30"/>
  <c r="V225" i="30" s="1"/>
  <c r="U225" i="30"/>
  <c r="X549" i="30"/>
  <c r="V549" i="30" s="1"/>
  <c r="U549" i="30"/>
  <c r="X197" i="30"/>
  <c r="X205" i="30"/>
  <c r="X201" i="30" s="1"/>
  <c r="X200" i="30" s="1"/>
  <c r="U205" i="30"/>
  <c r="V230" i="30"/>
  <c r="X473" i="30"/>
  <c r="T552" i="30"/>
  <c r="T551" i="30" s="1"/>
  <c r="T375" i="30"/>
  <c r="AF30" i="30"/>
  <c r="AF73" i="30"/>
  <c r="U89" i="30"/>
  <c r="Z89" i="30"/>
  <c r="AJ89" i="30"/>
  <c r="AJ88" i="30" s="1"/>
  <c r="AJ87" i="30" s="1"/>
  <c r="T89" i="30"/>
  <c r="T88" i="30" s="1"/>
  <c r="T87" i="30" s="1"/>
  <c r="U112" i="30"/>
  <c r="Z216" i="30"/>
  <c r="X41" i="30"/>
  <c r="V41" i="30" s="1"/>
  <c r="U41" i="30"/>
  <c r="AF227" i="30"/>
  <c r="V229" i="30"/>
  <c r="V227" i="30" s="1"/>
  <c r="T228" i="30"/>
  <c r="T227" i="30" s="1"/>
  <c r="X232" i="30"/>
  <c r="U232" i="30"/>
  <c r="U288" i="30"/>
  <c r="U93" i="30"/>
  <c r="U297" i="30"/>
  <c r="X297" i="30"/>
  <c r="V297" i="30" s="1"/>
  <c r="V129" i="30"/>
  <c r="AF125" i="30"/>
  <c r="AF124" i="30" s="1"/>
  <c r="T294" i="30"/>
  <c r="T291" i="30" s="1"/>
  <c r="X273" i="30"/>
  <c r="V273" i="30" s="1"/>
  <c r="T386" i="30"/>
  <c r="U432" i="30"/>
  <c r="V281" i="30"/>
  <c r="T247" i="30"/>
  <c r="X642" i="30"/>
  <c r="U642" i="30"/>
  <c r="AL399" i="30"/>
  <c r="X305" i="30"/>
  <c r="V305" i="30" s="1"/>
  <c r="AL363" i="30"/>
  <c r="AL362" i="30" s="1"/>
  <c r="AF498" i="30"/>
  <c r="V538" i="30"/>
  <c r="AL143" i="30"/>
  <c r="T415" i="30"/>
  <c r="U90" i="30"/>
  <c r="X666" i="30"/>
  <c r="U666" i="30"/>
  <c r="AF636" i="30"/>
  <c r="U52" i="30"/>
  <c r="U281" i="30"/>
  <c r="AF266" i="30"/>
  <c r="AF265" i="30" s="1"/>
  <c r="AL370" i="30"/>
  <c r="AF190" i="30"/>
  <c r="V191" i="30"/>
  <c r="V190" i="30" s="1"/>
  <c r="T560" i="30"/>
  <c r="X386" i="30"/>
  <c r="V386" i="30" s="1"/>
  <c r="Z170" i="30"/>
  <c r="X394" i="30"/>
  <c r="V394" i="30" s="1"/>
  <c r="U394" i="30"/>
  <c r="Z485" i="30"/>
  <c r="Z484" i="30" s="1"/>
  <c r="T391" i="30"/>
  <c r="T390" i="30" s="1"/>
  <c r="U494" i="30"/>
  <c r="U156" i="30"/>
  <c r="X156" i="30"/>
  <c r="V156" i="30" s="1"/>
  <c r="T152" i="30"/>
  <c r="X72" i="30"/>
  <c r="U168" i="30"/>
  <c r="AF222" i="30"/>
  <c r="AF221" i="30" s="1"/>
  <c r="AF216" i="30" s="1"/>
  <c r="V223" i="30"/>
  <c r="V222" i="30" s="1"/>
  <c r="X299" i="30"/>
  <c r="V299" i="30" s="1"/>
  <c r="U604" i="30"/>
  <c r="U615" i="30"/>
  <c r="X615" i="30"/>
  <c r="T615" i="30"/>
  <c r="T614" i="30" s="1"/>
  <c r="AH59" i="30"/>
  <c r="V112" i="30"/>
  <c r="V110" i="30" s="1"/>
  <c r="V259" i="30"/>
  <c r="U96" i="30"/>
  <c r="U441" i="30"/>
  <c r="X441" i="30"/>
  <c r="V441" i="30" s="1"/>
  <c r="V61" i="30"/>
  <c r="AF36" i="30"/>
  <c r="V177" i="30"/>
  <c r="V233" i="30"/>
  <c r="V92" i="30"/>
  <c r="AJ49" i="30"/>
  <c r="U259" i="30"/>
  <c r="T148" i="30"/>
  <c r="T147" i="30" s="1"/>
  <c r="U256" i="30"/>
  <c r="X272" i="30"/>
  <c r="V272" i="30" s="1"/>
  <c r="T306" i="30"/>
  <c r="X359" i="30"/>
  <c r="T167" i="30"/>
  <c r="T161" i="30" s="1"/>
  <c r="X337" i="30"/>
  <c r="V337" i="30" s="1"/>
  <c r="U337" i="30"/>
  <c r="V407" i="30"/>
  <c r="T441" i="30"/>
  <c r="V338" i="30"/>
  <c r="T371" i="30"/>
  <c r="T438" i="30"/>
  <c r="T372" i="30"/>
  <c r="X364" i="30"/>
  <c r="U364" i="30"/>
  <c r="T432" i="30"/>
  <c r="X550" i="30"/>
  <c r="V550" i="30" s="1"/>
  <c r="X454" i="30"/>
  <c r="V454" i="30" s="1"/>
  <c r="X189" i="30"/>
  <c r="V189" i="30" s="1"/>
  <c r="U189" i="30"/>
  <c r="X562" i="30"/>
  <c r="V562" i="30" s="1"/>
  <c r="V560" i="30" s="1"/>
  <c r="U562" i="30"/>
  <c r="T548" i="30"/>
  <c r="X534" i="30"/>
  <c r="V534" i="30" s="1"/>
  <c r="X415" i="30"/>
  <c r="V415" i="30" s="1"/>
  <c r="X596" i="30"/>
  <c r="V596" i="30" s="1"/>
  <c r="U596" i="30"/>
  <c r="T418" i="30"/>
  <c r="V452" i="30"/>
  <c r="T492" i="30"/>
  <c r="AF485" i="30"/>
  <c r="V260" i="30"/>
  <c r="AL620" i="30"/>
  <c r="T621" i="30"/>
  <c r="X595" i="30"/>
  <c r="V595" i="30" s="1"/>
  <c r="U595" i="30"/>
  <c r="AF235" i="30"/>
  <c r="V30" i="30"/>
  <c r="V29" i="30" s="1"/>
  <c r="Z29" i="30"/>
  <c r="V256" i="30"/>
  <c r="AF255" i="30"/>
  <c r="AF254" i="30" s="1"/>
  <c r="X306" i="30"/>
  <c r="V306" i="30" s="1"/>
  <c r="U306" i="30"/>
  <c r="AD66" i="30"/>
  <c r="AD59" i="30" s="1"/>
  <c r="AD49" i="30" s="1"/>
  <c r="AD48" i="30" s="1"/>
  <c r="X407" i="30"/>
  <c r="X207" i="30"/>
  <c r="U208" i="30"/>
  <c r="V36" i="30"/>
  <c r="U177" i="30"/>
  <c r="T218" i="30"/>
  <c r="T217" i="30" s="1"/>
  <c r="AJ265" i="30"/>
  <c r="V140" i="30"/>
  <c r="T272" i="30"/>
  <c r="T393" i="30"/>
  <c r="T392" i="30" s="1"/>
  <c r="X393" i="30"/>
  <c r="T369" i="30"/>
  <c r="T363" i="30" s="1"/>
  <c r="X167" i="30"/>
  <c r="V167" i="30" s="1"/>
  <c r="U167" i="30"/>
  <c r="V359" i="30"/>
  <c r="X371" i="30"/>
  <c r="U438" i="30"/>
  <c r="X438" i="30"/>
  <c r="AD599" i="30"/>
  <c r="V568" i="30"/>
  <c r="V522" i="30"/>
  <c r="T625" i="30"/>
  <c r="U500" i="30"/>
  <c r="U475" i="30"/>
  <c r="T534" i="30"/>
  <c r="T530" i="30" s="1"/>
  <c r="T394" i="30"/>
  <c r="T510" i="30"/>
  <c r="T498" i="30" s="1"/>
  <c r="V424" i="30"/>
  <c r="X521" i="30"/>
  <c r="AJ523" i="30"/>
  <c r="AJ484" i="30" s="1"/>
  <c r="AJ396" i="30" s="1"/>
  <c r="U627" i="30"/>
  <c r="V187" i="30"/>
  <c r="AH49" i="30"/>
  <c r="AH48" i="30" s="1"/>
  <c r="AF50" i="30"/>
  <c r="AL207" i="30"/>
  <c r="AL200" i="30" s="1"/>
  <c r="V208" i="30"/>
  <c r="AF207" i="30"/>
  <c r="U99" i="30"/>
  <c r="V270" i="30"/>
  <c r="AD150" i="30"/>
  <c r="AH151" i="30"/>
  <c r="AH150" i="30" s="1"/>
  <c r="Z265" i="30"/>
  <c r="X329" i="30"/>
  <c r="V329" i="30" s="1"/>
  <c r="U329" i="30"/>
  <c r="AL184" i="30"/>
  <c r="AL178" i="30" s="1"/>
  <c r="U185" i="30"/>
  <c r="U369" i="30"/>
  <c r="X369" i="30"/>
  <c r="V369" i="30" s="1"/>
  <c r="X176" i="30"/>
  <c r="V176" i="30" s="1"/>
  <c r="U176" i="30"/>
  <c r="V301" i="30"/>
  <c r="V351" i="30"/>
  <c r="X414" i="30"/>
  <c r="V414" i="30" s="1"/>
  <c r="U414" i="30"/>
  <c r="X553" i="30"/>
  <c r="V553" i="30" s="1"/>
  <c r="X443" i="30"/>
  <c r="V209" i="30"/>
  <c r="U568" i="30"/>
  <c r="V408" i="30"/>
  <c r="AD398" i="30"/>
  <c r="AD397" i="30" s="1"/>
  <c r="AD396" i="30" s="1"/>
  <c r="AD361" i="30" s="1"/>
  <c r="AJ636" i="30"/>
  <c r="X506" i="30"/>
  <c r="V506" i="30" s="1"/>
  <c r="X536" i="30"/>
  <c r="V536" i="30" s="1"/>
  <c r="U424" i="30"/>
  <c r="T479" i="30"/>
  <c r="X460" i="30"/>
  <c r="V460" i="30" s="1"/>
  <c r="T445" i="30"/>
  <c r="T443" i="30" s="1"/>
  <c r="X492" i="30"/>
  <c r="V492" i="30" s="1"/>
  <c r="X376" i="30"/>
  <c r="V376" i="30" s="1"/>
  <c r="U376" i="30"/>
  <c r="T642" i="30"/>
  <c r="T641" i="30" s="1"/>
  <c r="X171" i="30"/>
  <c r="X169" i="30" s="1"/>
  <c r="AB397" i="30"/>
  <c r="AB396" i="30" s="1"/>
  <c r="AB361" i="30" s="1"/>
  <c r="AJ577" i="30"/>
  <c r="X463" i="30"/>
  <c r="V463" i="30" s="1"/>
  <c r="T489" i="30"/>
  <c r="T486" i="30" s="1"/>
  <c r="T485" i="30" s="1"/>
  <c r="T638" i="30"/>
  <c r="T637" i="30" s="1"/>
  <c r="X417" i="30"/>
  <c r="V417" i="30" s="1"/>
  <c r="X427" i="30"/>
  <c r="V427" i="30" s="1"/>
  <c r="U454" i="30"/>
  <c r="U427" i="30"/>
  <c r="X605" i="30"/>
  <c r="V605" i="30" s="1"/>
  <c r="X501" i="30"/>
  <c r="V501" i="30" s="1"/>
  <c r="V498" i="30" s="1"/>
  <c r="U501" i="30"/>
  <c r="AL134" i="30"/>
  <c r="U241" i="30"/>
  <c r="X379" i="30"/>
  <c r="V380" i="30"/>
  <c r="V379" i="30" s="1"/>
  <c r="AJ194" i="30"/>
  <c r="T255" i="30"/>
  <c r="T254" i="30" s="1"/>
  <c r="V99" i="30"/>
  <c r="T50" i="30"/>
  <c r="X274" i="30"/>
  <c r="V274" i="30" s="1"/>
  <c r="U274" i="30"/>
  <c r="X175" i="30"/>
  <c r="V175" i="30" s="1"/>
  <c r="U175" i="30"/>
  <c r="Z127" i="30"/>
  <c r="V127" i="30" s="1"/>
  <c r="U127" i="30"/>
  <c r="T171" i="30"/>
  <c r="U321" i="30"/>
  <c r="X300" i="30"/>
  <c r="T185" i="30"/>
  <c r="T447" i="30"/>
  <c r="V353" i="30"/>
  <c r="T471" i="30"/>
  <c r="T468" i="30" s="1"/>
  <c r="T412" i="30"/>
  <c r="X465" i="30"/>
  <c r="U465" i="30"/>
  <c r="X101" i="30"/>
  <c r="V101" i="30" s="1"/>
  <c r="U101" i="30"/>
  <c r="X530" i="30"/>
  <c r="Z579" i="30"/>
  <c r="Z578" i="30" s="1"/>
  <c r="Z577" i="30" s="1"/>
  <c r="V531" i="30"/>
  <c r="AF530" i="30"/>
  <c r="AF523" i="30" s="1"/>
  <c r="AL636" i="30"/>
  <c r="V542" i="30"/>
  <c r="U573" i="30"/>
  <c r="X573" i="30"/>
  <c r="V573" i="30" s="1"/>
  <c r="X466" i="30"/>
  <c r="V466" i="30" s="1"/>
  <c r="U646" i="30"/>
  <c r="X646" i="30"/>
  <c r="X469" i="30"/>
  <c r="T177" i="30"/>
  <c r="U277" i="30"/>
  <c r="T73" i="30"/>
  <c r="X298" i="30"/>
  <c r="V298" i="30" s="1"/>
  <c r="U298" i="30"/>
  <c r="AB29" i="30"/>
  <c r="U246" i="30"/>
  <c r="U322" i="30"/>
  <c r="X255" i="30"/>
  <c r="X254" i="30" s="1"/>
  <c r="X184" i="30"/>
  <c r="X178" i="30" s="1"/>
  <c r="AF184" i="30"/>
  <c r="AF178" i="30" s="1"/>
  <c r="V185" i="30"/>
  <c r="V184" i="30" s="1"/>
  <c r="T198" i="30"/>
  <c r="X447" i="30"/>
  <c r="V447" i="30" s="1"/>
  <c r="U447" i="30"/>
  <c r="AF370" i="30"/>
  <c r="AB316" i="30"/>
  <c r="U315" i="30"/>
  <c r="V130" i="30"/>
  <c r="X280" i="30"/>
  <c r="V280" i="30" s="1"/>
  <c r="V244" i="30"/>
  <c r="AL50" i="30"/>
  <c r="AL49" i="30" s="1"/>
  <c r="V40" i="30"/>
  <c r="T175" i="30"/>
  <c r="X314" i="30"/>
  <c r="V314" i="30" s="1"/>
  <c r="U314" i="30"/>
  <c r="X324" i="30"/>
  <c r="V324" i="30" s="1"/>
  <c r="U324" i="30"/>
  <c r="Z73" i="30"/>
  <c r="Z72" i="30" s="1"/>
  <c r="X89" i="30"/>
  <c r="T125" i="30"/>
  <c r="T124" i="30" s="1"/>
  <c r="Z260" i="30"/>
  <c r="Z254" i="30" s="1"/>
  <c r="T373" i="30"/>
  <c r="X257" i="30"/>
  <c r="V257" i="30" s="1"/>
  <c r="U257" i="30"/>
  <c r="V171" i="30"/>
  <c r="V473" i="30"/>
  <c r="U471" i="30"/>
  <c r="X471" i="30"/>
  <c r="V471" i="30" s="1"/>
  <c r="AL411" i="30"/>
  <c r="U327" i="30"/>
  <c r="X455" i="30"/>
  <c r="V455" i="30" s="1"/>
  <c r="T465" i="30"/>
  <c r="T464" i="30" s="1"/>
  <c r="X574" i="30"/>
  <c r="T296" i="30"/>
  <c r="AL530" i="30"/>
  <c r="AH485" i="30"/>
  <c r="AH484" i="30" s="1"/>
  <c r="T542" i="30"/>
  <c r="U531" i="30"/>
  <c r="X540" i="30"/>
  <c r="V540" i="30" s="1"/>
  <c r="X295" i="30"/>
  <c r="X291" i="30" s="1"/>
  <c r="X638" i="30"/>
  <c r="U638" i="30"/>
  <c r="U542" i="30"/>
  <c r="T573" i="30"/>
  <c r="T581" i="30"/>
  <c r="T580" i="30" s="1"/>
  <c r="T477" i="30"/>
  <c r="U554" i="30"/>
  <c r="U621" i="30"/>
  <c r="T511" i="30"/>
  <c r="T646" i="30"/>
  <c r="T594" i="30"/>
  <c r="T593" i="30" s="1"/>
  <c r="G20" i="28"/>
  <c r="G19" i="28"/>
  <c r="G18" i="28"/>
  <c r="G18" i="29"/>
  <c r="G512" i="29"/>
  <c r="G511" i="29"/>
  <c r="G510" i="29"/>
  <c r="G222" i="29"/>
  <c r="G221" i="29"/>
  <c r="G220" i="29"/>
  <c r="G589" i="29"/>
  <c r="G588" i="29"/>
  <c r="G587" i="29"/>
  <c r="G586" i="29"/>
  <c r="G585" i="29"/>
  <c r="G568" i="29"/>
  <c r="G567" i="29"/>
  <c r="G566" i="29"/>
  <c r="G565" i="29"/>
  <c r="G564" i="29"/>
  <c r="G196" i="29"/>
  <c r="G425" i="29"/>
  <c r="G424" i="29"/>
  <c r="G423" i="29"/>
  <c r="V443" i="30" l="1"/>
  <c r="V485" i="30"/>
  <c r="T195" i="30"/>
  <c r="AH123" i="30"/>
  <c r="AH28" i="30" s="1"/>
  <c r="C21" i="30" s="1"/>
  <c r="V49" i="30"/>
  <c r="T645" i="30"/>
  <c r="T636" i="30" s="1"/>
  <c r="T411" i="30"/>
  <c r="X498" i="30"/>
  <c r="T398" i="30"/>
  <c r="T397" i="30" s="1"/>
  <c r="V383" i="30"/>
  <c r="X340" i="30"/>
  <c r="X456" i="30"/>
  <c r="V340" i="30"/>
  <c r="T235" i="30"/>
  <c r="V399" i="30"/>
  <c r="Z194" i="30"/>
  <c r="X524" i="30"/>
  <c r="X523" i="30" s="1"/>
  <c r="V525" i="30"/>
  <c r="V524" i="30" s="1"/>
  <c r="X464" i="30"/>
  <c r="V465" i="30"/>
  <c r="V464" i="30" s="1"/>
  <c r="V62" i="30"/>
  <c r="Z60" i="30"/>
  <c r="Z59" i="30" s="1"/>
  <c r="X520" i="30"/>
  <c r="V521" i="30"/>
  <c r="V520" i="30" s="1"/>
  <c r="X196" i="30"/>
  <c r="V197" i="30"/>
  <c r="V196" i="30" s="1"/>
  <c r="X217" i="30"/>
  <c r="V218" i="30"/>
  <c r="V217" i="30" s="1"/>
  <c r="X88" i="30"/>
  <c r="X87" i="30" s="1"/>
  <c r="T72" i="30"/>
  <c r="T49" i="30" s="1"/>
  <c r="T48" i="30" s="1"/>
  <c r="X363" i="30"/>
  <c r="V364" i="30"/>
  <c r="V363" i="30" s="1"/>
  <c r="V588" i="30"/>
  <c r="V586" i="30" s="1"/>
  <c r="V60" i="30"/>
  <c r="V59" i="30" s="1"/>
  <c r="X383" i="30"/>
  <c r="T316" i="30"/>
  <c r="X266" i="30"/>
  <c r="X265" i="30" s="1"/>
  <c r="V268" i="30"/>
  <c r="V266" i="30" s="1"/>
  <c r="X620" i="30"/>
  <c r="V621" i="30"/>
  <c r="V620" i="30" s="1"/>
  <c r="AB28" i="30"/>
  <c r="C18" i="30" s="1"/>
  <c r="T184" i="30"/>
  <c r="T178" i="30" s="1"/>
  <c r="T607" i="30"/>
  <c r="AL195" i="30"/>
  <c r="AL194" i="30" s="1"/>
  <c r="T579" i="30"/>
  <c r="T578" i="30" s="1"/>
  <c r="V255" i="30"/>
  <c r="V254" i="30" s="1"/>
  <c r="T437" i="30"/>
  <c r="T436" i="30" s="1"/>
  <c r="X614" i="30"/>
  <c r="V615" i="30"/>
  <c r="V614" i="30" s="1"/>
  <c r="AF362" i="30"/>
  <c r="T370" i="30"/>
  <c r="T362" i="30" s="1"/>
  <c r="T222" i="30"/>
  <c r="T221" i="30" s="1"/>
  <c r="V125" i="30"/>
  <c r="V124" i="30" s="1"/>
  <c r="X411" i="30"/>
  <c r="X398" i="30" s="1"/>
  <c r="X397" i="30" s="1"/>
  <c r="X396" i="30" s="1"/>
  <c r="X665" i="30"/>
  <c r="V666" i="30"/>
  <c r="V665" i="30" s="1"/>
  <c r="V656" i="30" s="1"/>
  <c r="V295" i="30"/>
  <c r="V291" i="30" s="1"/>
  <c r="X591" i="30"/>
  <c r="V592" i="30"/>
  <c r="V591" i="30" s="1"/>
  <c r="T601" i="30"/>
  <c r="T600" i="30" s="1"/>
  <c r="T599" i="30" s="1"/>
  <c r="X607" i="30"/>
  <c r="Z125" i="30"/>
  <c r="Z124" i="30" s="1"/>
  <c r="AL48" i="30"/>
  <c r="X645" i="30"/>
  <c r="V646" i="30"/>
  <c r="V645" i="30" s="1"/>
  <c r="X437" i="30"/>
  <c r="X436" i="30" s="1"/>
  <c r="V438" i="30"/>
  <c r="V437" i="30" s="1"/>
  <c r="V436" i="30" s="1"/>
  <c r="T620" i="30"/>
  <c r="X580" i="30"/>
  <c r="V581" i="30"/>
  <c r="V580" i="30" s="1"/>
  <c r="X593" i="30"/>
  <c r="V594" i="30"/>
  <c r="V593" i="30" s="1"/>
  <c r="V161" i="30"/>
  <c r="AF134" i="30"/>
  <c r="V178" i="30"/>
  <c r="V468" i="30"/>
  <c r="X649" i="30"/>
  <c r="V650" i="30"/>
  <c r="V649" i="30" s="1"/>
  <c r="X468" i="30"/>
  <c r="V221" i="30"/>
  <c r="X370" i="30"/>
  <c r="V371" i="30"/>
  <c r="V370" i="30" s="1"/>
  <c r="X486" i="30"/>
  <c r="X485" i="30" s="1"/>
  <c r="X484" i="30" s="1"/>
  <c r="X36" i="30"/>
  <c r="X29" i="30" s="1"/>
  <c r="T383" i="30"/>
  <c r="T378" i="30" s="1"/>
  <c r="T377" i="30" s="1"/>
  <c r="V205" i="30"/>
  <c r="V201" i="30" s="1"/>
  <c r="V200" i="30" s="1"/>
  <c r="AF484" i="30"/>
  <c r="AF396" i="30" s="1"/>
  <c r="T143" i="30"/>
  <c r="T134" i="30" s="1"/>
  <c r="X560" i="30"/>
  <c r="AJ361" i="30"/>
  <c r="V607" i="30"/>
  <c r="X681" i="30"/>
  <c r="V682" i="30"/>
  <c r="V681" i="30" s="1"/>
  <c r="AD123" i="30"/>
  <c r="AD28" i="30" s="1"/>
  <c r="C20" i="30" s="1"/>
  <c r="V317" i="30"/>
  <c r="V387" i="30"/>
  <c r="AL150" i="30"/>
  <c r="AL123" i="30" s="1"/>
  <c r="X543" i="30"/>
  <c r="T265" i="30"/>
  <c r="V378" i="30"/>
  <c r="T151" i="30"/>
  <c r="V411" i="30"/>
  <c r="AF316" i="30"/>
  <c r="V543" i="30"/>
  <c r="X317" i="30"/>
  <c r="X316" i="30" s="1"/>
  <c r="AH396" i="30"/>
  <c r="AH361" i="30" s="1"/>
  <c r="X392" i="30"/>
  <c r="Z361" i="30"/>
  <c r="T30" i="30"/>
  <c r="T29" i="30" s="1"/>
  <c r="T523" i="30"/>
  <c r="T484" i="30" s="1"/>
  <c r="X378" i="30"/>
  <c r="Z49" i="30"/>
  <c r="Z48" i="30" s="1"/>
  <c r="X236" i="30"/>
  <c r="X235" i="30" s="1"/>
  <c r="V237" i="30"/>
  <c r="V236" i="30" s="1"/>
  <c r="V235" i="30" s="1"/>
  <c r="Z88" i="30"/>
  <c r="Z87" i="30" s="1"/>
  <c r="V89" i="30"/>
  <c r="V88" i="30" s="1"/>
  <c r="V87" i="30" s="1"/>
  <c r="V530" i="30"/>
  <c r="AL398" i="30"/>
  <c r="AL397" i="30" s="1"/>
  <c r="X390" i="30"/>
  <c r="V391" i="30"/>
  <c r="V390" i="30" s="1"/>
  <c r="X211" i="30"/>
  <c r="X50" i="30"/>
  <c r="X49" i="30" s="1"/>
  <c r="X48" i="30" s="1"/>
  <c r="X601" i="30"/>
  <c r="V602" i="30"/>
  <c r="V601" i="30" s="1"/>
  <c r="V600" i="30" s="1"/>
  <c r="V599" i="30" s="1"/>
  <c r="X637" i="30"/>
  <c r="V638" i="30"/>
  <c r="V637" i="30" s="1"/>
  <c r="X231" i="30"/>
  <c r="V232" i="30"/>
  <c r="V231" i="30" s="1"/>
  <c r="V207" i="30"/>
  <c r="AJ48" i="30"/>
  <c r="AJ28" i="30" s="1"/>
  <c r="C23" i="30" s="1"/>
  <c r="AF72" i="30"/>
  <c r="T649" i="30"/>
  <c r="AF200" i="30"/>
  <c r="AF195" i="30" s="1"/>
  <c r="AF194" i="30" s="1"/>
  <c r="X152" i="30"/>
  <c r="X151" i="30" s="1"/>
  <c r="X150" i="30" s="1"/>
  <c r="V482" i="30"/>
  <c r="V481" i="30" s="1"/>
  <c r="Z169" i="30"/>
  <c r="Z150" i="30" s="1"/>
  <c r="V170" i="30"/>
  <c r="V169" i="30" s="1"/>
  <c r="X641" i="30"/>
  <c r="V642" i="30"/>
  <c r="V641" i="30" s="1"/>
  <c r="AF29" i="30"/>
  <c r="X551" i="30"/>
  <c r="V552" i="30"/>
  <c r="V551" i="30" s="1"/>
  <c r="V152" i="30"/>
  <c r="V151" i="30" s="1"/>
  <c r="V150" i="30" s="1"/>
  <c r="AL523" i="30"/>
  <c r="AL484" i="30" s="1"/>
  <c r="V680" i="30"/>
  <c r="V673" i="30" s="1"/>
  <c r="X673" i="30"/>
  <c r="X656" i="30" s="1"/>
  <c r="AF151" i="30"/>
  <c r="AF150" i="30" s="1"/>
  <c r="AF49" i="30"/>
  <c r="AF48" i="30" s="1"/>
  <c r="T216" i="30"/>
  <c r="X433" i="30"/>
  <c r="V434" i="30"/>
  <c r="V433" i="30" s="1"/>
  <c r="V392" i="30"/>
  <c r="T79" i="30"/>
  <c r="G638" i="29"/>
  <c r="G635" i="29"/>
  <c r="G633" i="29"/>
  <c r="G630" i="29"/>
  <c r="E32" i="21"/>
  <c r="E31" i="21"/>
  <c r="E29" i="21"/>
  <c r="E30" i="21" s="1"/>
  <c r="E27" i="21"/>
  <c r="E28" i="21" s="1"/>
  <c r="E24" i="21"/>
  <c r="E22" i="21"/>
  <c r="E20" i="21"/>
  <c r="E16" i="21"/>
  <c r="E14" i="21"/>
  <c r="E12" i="21"/>
  <c r="E8" i="21"/>
  <c r="E9" i="21" s="1"/>
  <c r="AF123" i="30" l="1"/>
  <c r="AF28" i="30" s="1"/>
  <c r="C22" i="30" s="1"/>
  <c r="V316" i="30"/>
  <c r="V579" i="30"/>
  <c r="V578" i="30" s="1"/>
  <c r="V577" i="30" s="1"/>
  <c r="X579" i="30"/>
  <c r="X578" i="30" s="1"/>
  <c r="X577" i="30" s="1"/>
  <c r="T577" i="30"/>
  <c r="X387" i="30"/>
  <c r="AL396" i="30"/>
  <c r="AL361" i="30" s="1"/>
  <c r="AL28" i="30" s="1"/>
  <c r="C13" i="30" s="1"/>
  <c r="V523" i="30"/>
  <c r="V398" i="30"/>
  <c r="V397" i="30" s="1"/>
  <c r="Z123" i="30"/>
  <c r="Z28" i="30" s="1"/>
  <c r="C19" i="30" s="1"/>
  <c r="X377" i="30"/>
  <c r="V265" i="30"/>
  <c r="X362" i="30"/>
  <c r="T150" i="30"/>
  <c r="T123" i="30" s="1"/>
  <c r="T28" i="30" s="1"/>
  <c r="C15" i="30" s="1"/>
  <c r="V216" i="30"/>
  <c r="T194" i="30"/>
  <c r="V636" i="30"/>
  <c r="V377" i="30"/>
  <c r="X216" i="30"/>
  <c r="V195" i="30"/>
  <c r="V194" i="30" s="1"/>
  <c r="V123" i="30" s="1"/>
  <c r="V484" i="30"/>
  <c r="T396" i="30"/>
  <c r="T361" i="30" s="1"/>
  <c r="X636" i="30"/>
  <c r="AF361" i="30"/>
  <c r="X195" i="30"/>
  <c r="V362" i="30"/>
  <c r="V48" i="30"/>
  <c r="X600" i="30"/>
  <c r="X599" i="30" s="1"/>
  <c r="G629" i="29"/>
  <c r="G621" i="29"/>
  <c r="E17" i="21"/>
  <c r="E25" i="21"/>
  <c r="G618" i="29"/>
  <c r="G617" i="29"/>
  <c r="G616" i="29"/>
  <c r="G615" i="29"/>
  <c r="G614" i="29"/>
  <c r="G605" i="29"/>
  <c r="G604" i="29"/>
  <c r="G124" i="29"/>
  <c r="G115" i="29"/>
  <c r="G86" i="29"/>
  <c r="F34" i="15"/>
  <c r="F22" i="15"/>
  <c r="F31" i="15"/>
  <c r="F32" i="15" s="1"/>
  <c r="F19" i="15"/>
  <c r="F20" i="15" s="1"/>
  <c r="F7" i="15"/>
  <c r="F8" i="15" s="1"/>
  <c r="F12" i="15" s="1"/>
  <c r="G104" i="29" s="1"/>
  <c r="H51" i="19"/>
  <c r="J51" i="19" s="1"/>
  <c r="H36" i="19"/>
  <c r="J36" i="19" s="1"/>
  <c r="X361" i="30" l="1"/>
  <c r="V396" i="30"/>
  <c r="V361" i="30" s="1"/>
  <c r="V28" i="30" s="1"/>
  <c r="C17" i="30" s="1"/>
  <c r="X194" i="30"/>
  <c r="X123" i="30" s="1"/>
  <c r="X28" i="30" s="1"/>
  <c r="C16" i="30" s="1"/>
  <c r="G637" i="29"/>
  <c r="G627" i="29"/>
  <c r="G625" i="29"/>
  <c r="G622" i="29"/>
  <c r="F36" i="15"/>
  <c r="G125" i="29" s="1"/>
  <c r="F24" i="15"/>
  <c r="G116" i="29" s="1"/>
  <c r="H33" i="19"/>
  <c r="J33" i="19" s="1"/>
  <c r="H34" i="19"/>
  <c r="J34" i="19" s="1"/>
  <c r="H35" i="19"/>
  <c r="J35" i="19" s="1"/>
  <c r="H48" i="19"/>
  <c r="J48" i="19" s="1"/>
  <c r="H49" i="19"/>
  <c r="J49" i="19" s="1"/>
  <c r="H50" i="19"/>
  <c r="J50" i="19" s="1"/>
  <c r="J52" i="19" l="1"/>
  <c r="J53" i="19" s="1"/>
  <c r="J57" i="19" s="1"/>
  <c r="J37" i="19"/>
  <c r="J38" i="19" s="1"/>
  <c r="J42" i="19" s="1"/>
  <c r="G87" i="29" l="1"/>
  <c r="G75" i="29"/>
  <c r="G74" i="29"/>
  <c r="G73" i="29"/>
  <c r="G72" i="29"/>
  <c r="G61" i="29"/>
  <c r="G60" i="29"/>
  <c r="G59" i="29"/>
  <c r="G58" i="29"/>
  <c r="G57" i="29"/>
  <c r="G35" i="29"/>
  <c r="C6" i="29"/>
  <c r="D5" i="29"/>
  <c r="D4" i="29"/>
  <c r="D6" i="29" l="1"/>
  <c r="G16" i="28" l="1"/>
  <c r="B85" i="26" l="1"/>
  <c r="B73" i="26" s="1"/>
  <c r="D75" i="26" s="1"/>
  <c r="B58" i="26" s="1"/>
  <c r="B37" i="26"/>
  <c r="B38" i="26" s="1"/>
  <c r="B28" i="26" l="1"/>
  <c r="C24" i="26"/>
  <c r="D26" i="26" s="1"/>
  <c r="B9" i="26" s="1"/>
  <c r="B85" i="25" l="1"/>
  <c r="B73" i="25"/>
  <c r="D75" i="25" s="1"/>
  <c r="B58" i="25" s="1"/>
  <c r="B37" i="25"/>
  <c r="B38" i="25" s="1"/>
  <c r="C24" i="25" l="1"/>
  <c r="D26" i="25" s="1"/>
  <c r="B9" i="25" s="1"/>
  <c r="B28" i="25"/>
  <c r="G19" i="20" l="1"/>
  <c r="H19" i="20" s="1"/>
  <c r="G15" i="20"/>
  <c r="H17" i="20" s="1"/>
  <c r="G11" i="20"/>
  <c r="H13" i="20" s="1"/>
  <c r="G7" i="20"/>
  <c r="H9" i="20" s="1"/>
  <c r="H8" i="20"/>
  <c r="G18" i="19"/>
  <c r="G13" i="19"/>
  <c r="H16" i="19" s="1"/>
  <c r="J16" i="19" s="1"/>
  <c r="G10" i="19"/>
  <c r="H11" i="19" s="1"/>
  <c r="J11" i="19" s="1"/>
  <c r="G7" i="19"/>
  <c r="H8" i="19" s="1"/>
  <c r="J8" i="19" s="1"/>
  <c r="H20" i="19"/>
  <c r="J20" i="19" s="1"/>
  <c r="H11" i="20" l="1"/>
  <c r="H12" i="20"/>
  <c r="H15" i="20"/>
  <c r="H16" i="20"/>
  <c r="H7" i="19"/>
  <c r="J7" i="19" s="1"/>
  <c r="H10" i="19"/>
  <c r="J10" i="19" s="1"/>
  <c r="H13" i="19"/>
  <c r="J13" i="19" s="1"/>
  <c r="H14" i="19"/>
  <c r="J14" i="19" s="1"/>
  <c r="H15" i="19"/>
  <c r="J15" i="19" s="1"/>
  <c r="H18" i="19"/>
  <c r="J18" i="19" s="1"/>
  <c r="H19" i="19"/>
  <c r="J19" i="19" s="1"/>
  <c r="H20" i="20" l="1"/>
  <c r="H21" i="20" s="1"/>
  <c r="H25" i="20" s="1"/>
  <c r="J21" i="19"/>
  <c r="J22" i="19" s="1"/>
  <c r="J26" i="19" s="1"/>
  <c r="F14" i="18" l="1"/>
  <c r="G14" i="18"/>
  <c r="E38" i="18"/>
  <c r="E37" i="18"/>
  <c r="E36" i="18"/>
  <c r="E35" i="18"/>
  <c r="E34" i="18"/>
  <c r="E33" i="18"/>
  <c r="E32" i="18"/>
  <c r="E31" i="18"/>
  <c r="E30" i="18"/>
  <c r="E29" i="18"/>
  <c r="E28" i="18"/>
  <c r="E27" i="18"/>
  <c r="E26" i="18"/>
  <c r="E25" i="18"/>
  <c r="E24" i="18"/>
  <c r="E23" i="18"/>
  <c r="E22" i="18"/>
  <c r="J21" i="18"/>
  <c r="E21" i="18"/>
  <c r="E20" i="18"/>
  <c r="D18" i="18"/>
  <c r="E18" i="18" s="1"/>
  <c r="E17" i="18"/>
  <c r="E16" i="18"/>
  <c r="E15" i="18"/>
  <c r="E14" i="18"/>
  <c r="D13" i="18"/>
  <c r="F13" i="18" s="1"/>
  <c r="D12" i="18"/>
  <c r="G12" i="18" s="1"/>
  <c r="D10" i="18"/>
  <c r="F10" i="18" s="1"/>
  <c r="D8" i="18"/>
  <c r="D9" i="18" s="1"/>
  <c r="F9" i="18" s="1"/>
  <c r="G12" i="28" l="1"/>
  <c r="G15" i="28" s="1"/>
  <c r="G14" i="28"/>
  <c r="G13" i="18"/>
  <c r="G10" i="18"/>
  <c r="G8" i="18"/>
  <c r="F12" i="18"/>
  <c r="G9" i="18"/>
  <c r="F8" i="18"/>
  <c r="E10" i="18"/>
  <c r="E9" i="18"/>
  <c r="D19" i="18"/>
  <c r="E19" i="18" s="1"/>
  <c r="E8" i="18"/>
  <c r="D11" i="18"/>
  <c r="E12" i="18"/>
  <c r="E13" i="18"/>
  <c r="F11" i="18" l="1"/>
  <c r="G11" i="18"/>
  <c r="E11" i="18"/>
  <c r="G5" i="14" l="1"/>
  <c r="G7" i="14" s="1"/>
  <c r="G8" i="14" s="1"/>
  <c r="G12" i="14" s="1"/>
  <c r="G105" i="29" s="1"/>
</calcChain>
</file>

<file path=xl/sharedStrings.xml><?xml version="1.0" encoding="utf-8"?>
<sst xmlns="http://schemas.openxmlformats.org/spreadsheetml/2006/main" count="9154" uniqueCount="1754">
  <si>
    <t>DIVERSOS</t>
  </si>
  <si>
    <t>BDI:</t>
  </si>
  <si>
    <t>TOTAL</t>
  </si>
  <si>
    <t>SERVIÇOS PRELIMINARES</t>
  </si>
  <si>
    <t>-</t>
  </si>
  <si>
    <t>m2</t>
  </si>
  <si>
    <t>m</t>
  </si>
  <si>
    <t>Un</t>
  </si>
  <si>
    <t>m3</t>
  </si>
  <si>
    <t>TRANSPORTES</t>
  </si>
  <si>
    <t>IMPERMEABILIZAÇÃO</t>
  </si>
  <si>
    <t>Kg</t>
  </si>
  <si>
    <t>REVESTIMENTO DE PAREDES</t>
  </si>
  <si>
    <t>FORROS</t>
  </si>
  <si>
    <t>REVESTIMENTO DE PISO</t>
  </si>
  <si>
    <t>PINTURA</t>
  </si>
  <si>
    <t>BDI</t>
  </si>
  <si>
    <t>Material</t>
  </si>
  <si>
    <t>Total</t>
  </si>
  <si>
    <t>un</t>
  </si>
  <si>
    <t>FERRAMENTAS (MANUAIS/ELÉTRICAS) E MATERIAL DE LIMPEZA PERMANENTE DA OBRA - ÁREAS EDIFICADAS/COBERTAS/FECHADAS</t>
  </si>
  <si>
    <t>RASPAGEM E LIMPEZA MANUAL DO TERRENO</t>
  </si>
  <si>
    <t>CAPINA - (OBRAS CIVIS)</t>
  </si>
  <si>
    <t>BARRACÃO DE OBRAS PADRÃO GOINFRA ( BLOCOS,COBERTURAS,PASSARELAS E MÓVEIS), SEM ALOJAMENTO E LAVANDERIA , COM PINTURA, EM CONSONÂNCIA COM AS NR's, EM ESPECIAL A NR-18, INCLUSO INSTALAÇÕES ELÉTRICAS E HIDROSSANITÁRIAS - ( COM REAPROVEITAMENTO 1 VEZ ).</t>
  </si>
  <si>
    <t>LIGAÇÃO PROVISÓRIA LUZ E FORÇA - PD. GOINFRA</t>
  </si>
  <si>
    <t>LOCAÇÃO DA OBRA, EXECUÇÃO DE GABARITO SEM REAPROVEITAMENTO, INCLUSO PINTURA (FACE INTERNA DO RIPÃO 15CM) E PIQUETE COM TESTEMUNHA</t>
  </si>
  <si>
    <t>PLACA DE OBRA PLOTADA EM CHAPA METÁLICA 26 , AFIXADA EM CAVALETES DE MADEIRA DE LEI (VIGOTAS 6X12CM) - PADRÃO GOINFRA</t>
  </si>
  <si>
    <t>CONSUMO DE ÁGUA</t>
  </si>
  <si>
    <t>CONSUMO DE ENERGIA ELÉTRICA</t>
  </si>
  <si>
    <t>KWH</t>
  </si>
  <si>
    <t>TRANSPORTE DE ENTULHO EM CAÇAMBA ESTACIONÁRIA  INCLUSO A CARGA MANUAL</t>
  </si>
  <si>
    <t>tkm</t>
  </si>
  <si>
    <t>DESMOBILIZAÇÃO DO CANTEIRO DE OBRAS - INCLUSIVE CARGA E DESCARGA E A HORA IMPRODUTIVA DO CAMINHÃO - ( EXCLUSO O TRANSPORTE )</t>
  </si>
  <si>
    <t>SERVIÇO EM TERRA</t>
  </si>
  <si>
    <t>REATERRO COM APILOAMENTO</t>
  </si>
  <si>
    <t>ESCAVACAO MECANICA</t>
  </si>
  <si>
    <t>TRANSPORTE DE MATERIAL ESCAVADO M3.KM</t>
  </si>
  <si>
    <t>m3km</t>
  </si>
  <si>
    <t>COMPACTAÇÃO MECÂNICA COM CONTROLE DA UMIDADE (95% PN)</t>
  </si>
  <si>
    <t>TRANSPORTE COM LÂMINA ATE 100 M - (OBRAS CIVIS)</t>
  </si>
  <si>
    <t>REGULARIZAÇÃO DO TERRENO SEM APILOAMENTO COM TRANSPORTE MANUAL DA TERRA ESCAVADA</t>
  </si>
  <si>
    <t>CORPO DE PROVA</t>
  </si>
  <si>
    <t>LASTRO DE BRITA (OBRAS CIVIS)</t>
  </si>
  <si>
    <t>ACO CA-50A - 10,0 MM (3/8") - (OBRAS CIVIS)</t>
  </si>
  <si>
    <t>ANDAIME METALICO FACHADEIRO (ALUGUEL/MES)</t>
  </si>
  <si>
    <t>ACO CA-50 A - 8,0 MM (5/16") - (OBRAS CIVIS)</t>
  </si>
  <si>
    <t>ACO CA-60B - 4,2 MM - (OBRAS CIVIS)</t>
  </si>
  <si>
    <t>ACO CA - 60 - 5,0 MM - (OBRAS CIVIS)</t>
  </si>
  <si>
    <t>CONCRETO USINADO CONVENCIONAL FCK=25 MPA COM TRANSPORTE MANUAL - (O.C.)</t>
  </si>
  <si>
    <t>CONECTOR TRIPOLAR EM PORCELANA PARA FIOS DE ATÉ 10MM2 (BORNES) 50A-250V (CHUVEIRO)</t>
  </si>
  <si>
    <t>DISJUNTOR MONOPOLAR DE 10 A 32-A</t>
  </si>
  <si>
    <t>DISPOSITIVO DE PROTEÇÃO CONTRA SURTOS (D.P.S.) 275V DE 8 A 40KA</t>
  </si>
  <si>
    <t>ELETRODUTO PVC FLEXÍVEL - MANGUEIRA CORRUGADA LEVE - DIAM. 20MM</t>
  </si>
  <si>
    <t>ELETRODUTO PVC FLEXÍVEL - MANGUEIRA CORRUGADA LEVE - DIAM. 25MM</t>
  </si>
  <si>
    <t>ELETRODUTO PVC FLEXÍVEL - MANGUEIRA CORRUGADA LEVE - DIAM. 32MM</t>
  </si>
  <si>
    <t>INTERRUPTOR PARALELO SIMPLES (1 SECAO)</t>
  </si>
  <si>
    <t>INTERRUPTOR SIMPLES (1 SECAO)</t>
  </si>
  <si>
    <t>INTERRUPTOR SIMPLES 1 SEÇÃO E 1 TOMADA HEXAGONAL 2P + T - 10A CONJUGADOS</t>
  </si>
  <si>
    <t>INTERRUPTOR DIFERENCIAL RESIDUAL (D.R.) TETRAPOLAR DE 63A-30mA</t>
  </si>
  <si>
    <t>PADRAO MONOFASICO, 10 MM2 H=7 METROS</t>
  </si>
  <si>
    <t>PULSADOR CAMPAINHA</t>
  </si>
  <si>
    <t>TAMPA CEGA PLÁSTICA 4"X2" COM FURO CENTRAL (PARA TV/SOM...)</t>
  </si>
  <si>
    <t>TOMADA HEXAGONAL 2P + T - 10A - 250V</t>
  </si>
  <si>
    <t>TOMADA HEXAGONAL DUPLA 2P + T - 10A - 250V</t>
  </si>
  <si>
    <t>ASSENTO EM POLIPROPILENO COM SISTEMA DE FECHAMENTO SUAVE PARA VASO SANITÁRIO</t>
  </si>
  <si>
    <t>LIGAÇÃO FLEXÍVEL METÁLICA DIAM.1/2"(ENGATE)</t>
  </si>
  <si>
    <t>TORNEIRA DE MESA PARA PIA DIÂMETRO DE 1/2" - BICA MÓVEL</t>
  </si>
  <si>
    <t>CHUVEIRO ELÉTRICO EM PVC COM BRAÇO METÁLICO</t>
  </si>
  <si>
    <t>TANQUE MARMORE/GRANITO SINTÉTICO  / 1 BATEDOR</t>
  </si>
  <si>
    <t>TORNEIRA DE JARDIM COM BICO PARA MANGUEIRA DIÂMETRO DE 1/2" E 3/4"</t>
  </si>
  <si>
    <t>REGISTRO DE GAVETA BRUTO DIAMETRO 3/4"</t>
  </si>
  <si>
    <t>REGISTRO DE GAVETA BRUTO DIAMETRO 1"</t>
  </si>
  <si>
    <t>REGISTRO DE GAVETA C/CANOPLA DIAMETRO 3/4"</t>
  </si>
  <si>
    <t>REGISTRO DE PRESSAO C/CANOPLA CROMADA DIAM.3/4"</t>
  </si>
  <si>
    <t>JOELHO 90 GRAUS SOLDAVEL DIAMETRO 25 MM</t>
  </si>
  <si>
    <t>JOELHO 90 GRAUS SOLDAVEL DIAMETRO 32 MM (1")</t>
  </si>
  <si>
    <t>CAP DIAMETRO 100 MM ESGOTO PRIMARIO</t>
  </si>
  <si>
    <t>CORPO RALO SIFONADO QUADRADO 100 X 53 X 40</t>
  </si>
  <si>
    <t>PROLONGAMENTO PARA CAIXA SIFONADA 100 MM</t>
  </si>
  <si>
    <t>PROLONGAMENTO PARA CAIXA SIFONADA 150 MM</t>
  </si>
  <si>
    <t>GRELHA QUADRADA ACO INOX ROTATIVO DIAM.100 MM</t>
  </si>
  <si>
    <t>GRELHA QUADRADA ACO INOX ROTATIVO DIAM.150 MM</t>
  </si>
  <si>
    <t>HIDROMETRO DIAM.RAMAL = 25 MM VAZAO =1,5  A 3 M3</t>
  </si>
  <si>
    <t>CAIXA DE INSPEÇÃO - TAMPA EM CONCRETO ARMADO 25 MPA E=5CM</t>
  </si>
  <si>
    <t>CAIXA DE GORDURA E INSPEÇÃO EM PVC/ABS 19 LITROS COM TAMPA E PORTA TAMPA E CESTO DE LIMPEZA REMOVÍVEL</t>
  </si>
  <si>
    <t>TORNEIRA BOIA DIAMETRO (3/4") 20 MM</t>
  </si>
  <si>
    <t>JOELHO 90 GRAUS DIAMETRO 100 MM</t>
  </si>
  <si>
    <t>PORTA GRELHA QUADRADO CROMADO DIAM.150 MM</t>
  </si>
  <si>
    <t>TUBO RÍGIDO CORRUGADO PARA DRENAGEM DIAMETRO 100 MM</t>
  </si>
  <si>
    <t>IMPERMEABILIZAÇÃO  MURO DE ARRIMO COM 4 DEMÃOS DE EMULSÃO ASFÁLTICA</t>
  </si>
  <si>
    <t>ESTRUTURA METÁLICA CONVENCIONAL EM AÇO DO TIPO MR-250 / ASTM A36 COM FUNDO ANTICORROSIVO</t>
  </si>
  <si>
    <t>RUFO DE CHAPA GALVANIZADA</t>
  </si>
  <si>
    <t>CHAPISCO ROLADO - (1COLA:10CI:30 ARML)</t>
  </si>
  <si>
    <t>EMBOÇO (1CI:4 ARML)</t>
  </si>
  <si>
    <t>REBOCO (1 CALH:4 ARFC+100kgCI/M3)</t>
  </si>
  <si>
    <t>REBOCO PAULISTA A-14 (1CALH:4ARMLC+100kgCI/M3)</t>
  </si>
  <si>
    <t>REVESTIMENTO COM CERÂMICA</t>
  </si>
  <si>
    <t>MOLDURA TIPO "U" INVERTIDO EM ARGAMASSA COM 2CM DE ESPESSURA TIPO PINGADEIRA EM MURO/PLATIBANDA ( A PARTE VERTICAL DESCE 2,5CM)</t>
  </si>
  <si>
    <t>GESSO CORRIDO EM TETO</t>
  </si>
  <si>
    <t>LASTRO DE CONCRETO REGULARIZADO SEM IMPERMEAB. 1:3:6 ESP= 5CM (BASE)</t>
  </si>
  <si>
    <t>REGULARIZAÇAO DE PISO/LAJE/ BASE PARA TINTA EPÓXI (1:3) e=2 CM</t>
  </si>
  <si>
    <t>PISO CONCRETO DESEMPENADO ESPESSURA = 5 CM  1:2,5:3,5</t>
  </si>
  <si>
    <t>SOLEIRA EM GRANITO IMPERMEABILIZADA COM CONTRAPISO (1CI:3ARML)</t>
  </si>
  <si>
    <t>PISO DE LADRILHO HIDRÁULICO COLORIDO MODELO TÁTIL ( ALERTA OU DIRECIONAL) SEM LASTRO</t>
  </si>
  <si>
    <t>BARRA DE APOIO EM AÇO INOX - 40 CM</t>
  </si>
  <si>
    <t>ENGENHEIRO - (OBRAS CIVIS)</t>
  </si>
  <si>
    <t>MESTRE DE OBRA - (OBRAS CIVIS)</t>
  </si>
  <si>
    <t>VIGIA DE OBRAS (DIURNO)  - (OBRAS CIVIS)</t>
  </si>
  <si>
    <t>ALMOXARIFE - (OBRAS CIVIS)</t>
  </si>
  <si>
    <t>APONTADOR - (OBRAS CIVIS)</t>
  </si>
  <si>
    <t>VIGIA DE OBRAS - (NOTURNO  E NO SÁBADO/DOMINGO DIURNO) - O.C.</t>
  </si>
  <si>
    <t>TÉCNICO EM SEGURANÇA DO TRABALHO (O. CIVIS)</t>
  </si>
  <si>
    <t>h</t>
  </si>
  <si>
    <t>PINTURA TEXTURIZADA C/SELADOR ACRILICO</t>
  </si>
  <si>
    <t>PINTURA C/VERNIZ ACRILICO-02 DEMAOS</t>
  </si>
  <si>
    <t>PINTURA LATEX ACRILICO 2 DEMAOS</t>
  </si>
  <si>
    <t>PINTURA COM SELADOR ACRILICO</t>
  </si>
  <si>
    <t>EMASSAMENTO COM MASSA PVA DUAS DEMAOS</t>
  </si>
  <si>
    <t>EMASSAMENTO ACRILICO 2 DEMAOS</t>
  </si>
  <si>
    <t>GRADE PROTEÇÃO 50X50CM EM CAIBRO COM H=1,70M E RIPAS ESPAÇADAS EM 17CM - PARA MUDA DE ÁRVORE</t>
  </si>
  <si>
    <t>PLANTIO GRAMA ESMERALDA PLACA C/ M.O. IRRIG., ADUBO,TERRA VEGETAL (O.C.) A&lt;11.000,00M2</t>
  </si>
  <si>
    <t>ABERTURA DE CAVA 80X80X80CM C/ ADUBAÇÃO E PLANTIO DE ARBUSTO, ÁRVORE OU PALMEIRA C/ H=0,70 A 2,00M - EXCLUSO O CUSTO DE AQUISIÇÃO DA MUDA</t>
  </si>
  <si>
    <t>LIMPEZA FINAL DE OBRA - (OBRAS CIVIS)</t>
  </si>
  <si>
    <t>CERCA PROVISÓRIA EM MADEIRA ROLIÇA ( EUCALIPTO SEM TRATAMENTO) H = 1,70M, COM 9 FIOS DE ARAME FARPADO - POSTE ESTICADOR A CADA 25 M E ESPAÇAMENTO ENTRE POSTES = 2,50 M</t>
  </si>
  <si>
    <t>PLACA DE INAUGURAÇÃO AÇO ESCOVADO 60 X 120 CM</t>
  </si>
  <si>
    <t>CAFE DA MANHA</t>
  </si>
  <si>
    <t>RE</t>
  </si>
  <si>
    <t>CANTINA - (OBRAS CIVIS)</t>
  </si>
  <si>
    <t>MEIO FIO PD. GOINFRA EM CONC. PRÉ MOLD. RETO/CURVO (9v12X25X100CM), C/ SARJETA ( 13X10v12CM)FC28=20MPA COM ARGAM.(1CI:3ARMLC) P/ARREMATE DO REJUNT. - INCLUSO ESCAV./APILOAM./REATERRO E CONC.FC28= 10MPA P/ ASSENTAM. E CHUMBAMENTO</t>
  </si>
  <si>
    <t>C</t>
  </si>
  <si>
    <t>M2</t>
  </si>
  <si>
    <t>AGE61100</t>
  </si>
  <si>
    <t>AGE61151</t>
  </si>
  <si>
    <t>AGE70004</t>
  </si>
  <si>
    <t>AGE70009</t>
  </si>
  <si>
    <t>AGE70013</t>
  </si>
  <si>
    <t>AGE70017</t>
  </si>
  <si>
    <t>AGE70041</t>
  </si>
  <si>
    <t>AGE70042</t>
  </si>
  <si>
    <t>AGE70043</t>
  </si>
  <si>
    <t>UN.</t>
  </si>
  <si>
    <t>AGE70055</t>
  </si>
  <si>
    <t>AGE70056</t>
  </si>
  <si>
    <t>AGE70601</t>
  </si>
  <si>
    <t>AGE70602</t>
  </si>
  <si>
    <t>AGE70604</t>
  </si>
  <si>
    <t>AGE70651</t>
  </si>
  <si>
    <t>AGE80002</t>
  </si>
  <si>
    <t>AGE80003</t>
  </si>
  <si>
    <t>AGE80007</t>
  </si>
  <si>
    <t>AGE80010</t>
  </si>
  <si>
    <t>AGE80011</t>
  </si>
  <si>
    <t>AGE80012</t>
  </si>
  <si>
    <t>AGE80018</t>
  </si>
  <si>
    <t>AGE81061</t>
  </si>
  <si>
    <t>CURVA 45º LONGA, 50MM, PARA ESGOTO, SÉRIE NORMAL
REF.: 81735/GOINFRA</t>
  </si>
  <si>
    <t>AGE81830</t>
  </si>
  <si>
    <t>CANALETA MEIA CANA PRÉ-MOLDADA DE CONCRETO (D = 20 CM)
REF.: 102989/SINAPI</t>
  </si>
  <si>
    <t>AGE100021</t>
  </si>
  <si>
    <t>AGE120001</t>
  </si>
  <si>
    <t>IMPERMEABILIZAÇÃO PARA PISO E PAREDE DO BANHEIRO E PAREDES EXTERNAS (FACHADAS)                                                                                                                                            
REF.: 121105/GOINFRA</t>
  </si>
  <si>
    <t>AGE120002</t>
  </si>
  <si>
    <t>AGE160020</t>
  </si>
  <si>
    <t>AGE180003</t>
  </si>
  <si>
    <t>AGE200002</t>
  </si>
  <si>
    <t>AGE220001</t>
  </si>
  <si>
    <t>AGE220003</t>
  </si>
  <si>
    <t>AGE230001</t>
  </si>
  <si>
    <t>AGE230003</t>
  </si>
  <si>
    <t>BARRA DE APOIO EM "L", EM ACO INOX POLIDO 70 X 70 CM, FIXADA NA PAREDE
REF.: 100863/SINAPI</t>
  </si>
  <si>
    <t>AGE230004</t>
  </si>
  <si>
    <t>AGE270020</t>
  </si>
  <si>
    <t>PLACA DE ENDEREÇO (20X30)CM</t>
  </si>
  <si>
    <t>AGE270021</t>
  </si>
  <si>
    <t>CAIXA DE CORREIO</t>
  </si>
  <si>
    <t>AGE270023</t>
  </si>
  <si>
    <t>01</t>
  </si>
  <si>
    <t>%</t>
  </si>
  <si>
    <t>AGE81063</t>
  </si>
  <si>
    <t>AGE81910</t>
  </si>
  <si>
    <t>AGE230005</t>
  </si>
  <si>
    <t>AGE200005</t>
  </si>
  <si>
    <t>TORNEIRA ESFÉRICA PARA MÁQUINA DE LAVAR ROUPA, ACABAMENTO CROMADO, 1/4 DE VOLTA
REF.: 80810/GOINFRA</t>
  </si>
  <si>
    <t>CUBA OVAL DE LOUÇA DE EMBUTIR COM DIMENSÕES 39x30x13 cm
REF.: 80590/GOINFRA</t>
  </si>
  <si>
    <t>PIA EM GRANITO CINZA ANDORINHA 1,20x0,50 m COM CUBA EM INOX COM DIMENSÕES 46x30x17 cm
REF.: 271608/GOINFRA</t>
  </si>
  <si>
    <t>AGE180004</t>
  </si>
  <si>
    <t>AGE180005</t>
  </si>
  <si>
    <t>PORTA (60x80 cm) DE GIRO LAMINADA PARA ALÇAPÃO, VENEZIANA VENTILADA, COM FOLHA EM CHAPA 0,35mm, BATENTE COM REQUADRO 12cm EM CHAPA 0,75mm, CADEIRINHA COM CHAPA 0,5mm, TRAVESSAS COM CHAPA 0,5mm. 100% AÇO GALVANIZADO CERTIFICADO COM PINTURA ELETROSTÁTICA A PO NA COR BRANCA COM 90-120 MÍCRONS, TRATAMENTO ANTICORROSIVO COM FOSFATIZAÇÃO A BASE DE ZINCO E FECHO CROMADO PARA FECHAMENTO, BORRACHA EPDM                                                                                                                                
REF.: 94807/SINAPI</t>
  </si>
  <si>
    <t>AGE180054</t>
  </si>
  <si>
    <t>AGE180055</t>
  </si>
  <si>
    <t>AGE180056</t>
  </si>
  <si>
    <t>PISO CERÂMICO 60x60 cm, ACABAMENTO ACETINADO, ANTIDERRAPANTE (COFII), COR CINZA MÉDIO, ASSENTADO COM ARGAMASSA COLANTE, INCLUSO CONTRAPISO E REJUNTAMENTO.                                                                                                                                      
REF.: 220309/GOINFRA</t>
  </si>
  <si>
    <t>TORNEIRA DE MESA PARA LAVATÓRIO, PIA E TANQUE, BICA ALTA, COM ALAVANCA (ACESSÍVEL), ACABAMENTO CROMADO, 1/4 DE VOLTA                                                                                                                                                                                                                                             
REF.: 80570/GOINFRA</t>
  </si>
  <si>
    <t>AGEHAB</t>
  </si>
  <si>
    <t>AGE30006</t>
  </si>
  <si>
    <t>OBELISCO PARA PLACA DE INAUGURAÇÃO - PADRÃO AGEHAB</t>
  </si>
  <si>
    <t>M3</t>
  </si>
  <si>
    <t>AJUDANTE</t>
  </si>
  <si>
    <t>ENCANADOR</t>
  </si>
  <si>
    <t>AGE81007</t>
  </si>
  <si>
    <t>BUCHA DE REDUÇÃO DE PVC ROSCÁVEL 3/4'' x 1/2"
REF.: 01228/ORSE</t>
  </si>
  <si>
    <t>AGE80009</t>
  </si>
  <si>
    <t>AGE70635</t>
  </si>
  <si>
    <t>AGE61129</t>
  </si>
  <si>
    <t>AGE81845</t>
  </si>
  <si>
    <t>AGE81847</t>
  </si>
  <si>
    <t>AGE91012</t>
  </si>
  <si>
    <t>AGE91014</t>
  </si>
  <si>
    <t>ABRIGO DE GLP, TAMPO DE GRANITO, INCLUSO PISO, CHAPISCO, REBOCO E PINTURA ACRÍLICA, EXCETO ALVENARIA (PROJETO PADRÃO AGEHAB - CASA UNI)
REF.: 271608 - 200150 - 200403 - 260909/GOINFRA - AGE220004</t>
  </si>
  <si>
    <t>SOLUÇÃO INDIVIDUAL DE ESGOTO - (OPÇÃO E) FOSSA SÉPTICA/SUMIDOURO EM CONCRETO PRÉ-MOLDADO, DIAM. 1,20M (PROJETO PADRÃO AGEHAB - IMPLANTAÇÃO CASA UNI)</t>
  </si>
  <si>
    <t>GEOTEXTIL - BIDIM RT-16 OU EQUIVALENTE</t>
  </si>
  <si>
    <t>IMPLANTAÇÃO DA OBRA</t>
  </si>
  <si>
    <t>CUSTOS ADMINISTRATIVOS</t>
  </si>
  <si>
    <t>ENSAIOS TECNOLÓGICOS</t>
  </si>
  <si>
    <t>MOBILIZAÇÃO DE DESMOBILIZAÇÃO PARA COLETA DE MATERIAIS E ENSAIOS "IN LOCO"</t>
  </si>
  <si>
    <t>ENSAIOS LABORATORIAIS DE CARACTERIZAÇÃO DOS SOLOS</t>
  </si>
  <si>
    <t>ENSAIOS LABORATORIAIS DE RESISTENCIA CONCRETO</t>
  </si>
  <si>
    <t>COBERTURA</t>
  </si>
  <si>
    <t>ESTRUTURA METÁLICA</t>
  </si>
  <si>
    <t>PINTURAS ESTRUTURA METÁLICA - COBERTURA</t>
  </si>
  <si>
    <t>INSTALAÇÕES ELÉTRICAS</t>
  </si>
  <si>
    <t>INSTALAÇÕES DE TELECOMUNICAÇÃO</t>
  </si>
  <si>
    <t>ÁGUA FRIA</t>
  </si>
  <si>
    <t>REGISTROS E VÁLVULAS</t>
  </si>
  <si>
    <t>METAIS</t>
  </si>
  <si>
    <t>GRANITO / MÁRMORE SINTÉTICO</t>
  </si>
  <si>
    <t>LOUÇAS / ACESSÓRIOS</t>
  </si>
  <si>
    <t>INSTALAÇÃO DE GÁS</t>
  </si>
  <si>
    <t>PINTURA INTERNA</t>
  </si>
  <si>
    <t>PINTURA EXTERNA</t>
  </si>
  <si>
    <t>PINTURA PISO</t>
  </si>
  <si>
    <t>3ª ETAPA</t>
  </si>
  <si>
    <t>4ª ETAPA</t>
  </si>
  <si>
    <t>A</t>
  </si>
  <si>
    <t>B</t>
  </si>
  <si>
    <t>QUANT.</t>
  </si>
  <si>
    <t>m³</t>
  </si>
  <si>
    <t>m²</t>
  </si>
  <si>
    <t/>
  </si>
  <si>
    <t>DESCRIÇÃO</t>
  </si>
  <si>
    <t>PLANILHA DE LEVANTAMENTO DE QUANTITATIVOS - PATAMARIZAÇÃO</t>
  </si>
  <si>
    <t>CORTE:</t>
  </si>
  <si>
    <t>ATERRO:</t>
  </si>
  <si>
    <t>U.H.:</t>
  </si>
  <si>
    <t>ITEM</t>
  </si>
  <si>
    <t>QUANT./U.H.</t>
  </si>
  <si>
    <t>02</t>
  </si>
  <si>
    <t>03</t>
  </si>
  <si>
    <t>04</t>
  </si>
  <si>
    <t>05</t>
  </si>
  <si>
    <t>06</t>
  </si>
  <si>
    <t>COMPACTAÇÃO COM CONTROLE LABORATÓRIO (VOLUME DE ATERRO)</t>
  </si>
  <si>
    <t>07</t>
  </si>
  <si>
    <t>08</t>
  </si>
  <si>
    <t>09</t>
  </si>
  <si>
    <t>IMPERMEABILIZAÇÃO MURO ARRIMO (M2) (UM LADO)</t>
  </si>
  <si>
    <t>10</t>
  </si>
  <si>
    <t>REBOCO MURO ARRIMO (M2) (DOIS LADOS)</t>
  </si>
  <si>
    <t>11</t>
  </si>
  <si>
    <t>PLANTIO GRAMA (TALUDE) M2</t>
  </si>
  <si>
    <t>12</t>
  </si>
  <si>
    <t>PLANTIO GRAMA (RECUO FRONTAL) - PARA ITEM DIVERSOS (M2)</t>
  </si>
  <si>
    <t>13</t>
  </si>
  <si>
    <t>14</t>
  </si>
  <si>
    <t>15</t>
  </si>
  <si>
    <t>16</t>
  </si>
  <si>
    <t>17</t>
  </si>
  <si>
    <t>18</t>
  </si>
  <si>
    <t>TUBO PEAD CORRUGADO PERFURADO Ø 100MM (M)</t>
  </si>
  <si>
    <t>19</t>
  </si>
  <si>
    <t>TUBO PVC Ø 100MM (M)</t>
  </si>
  <si>
    <t>20</t>
  </si>
  <si>
    <t>ESCAVAÇÃO MANUAL DE VALAS</t>
  </si>
  <si>
    <t>21</t>
  </si>
  <si>
    <t>22</t>
  </si>
  <si>
    <t>LASTRO DE BRITA</t>
  </si>
  <si>
    <t>23</t>
  </si>
  <si>
    <t>GEOTEXTIL</t>
  </si>
  <si>
    <t>MODELO ADOT.:</t>
  </si>
  <si>
    <t>2. ADOTADOS OS CRITÉRIOS DE NORMAS PARA ORÇAMENTO DE OBRAS CIVIS - GOINFRA</t>
  </si>
  <si>
    <t>MEMÓRIA DE CÁLCULO - TRANSPORTE DE AÇO - REFERENTE AO ITEM "FUNDAÇÃO"</t>
  </si>
  <si>
    <t>ÚNICOS DADOS DE ENTRADA PELO ORÇAMENTISTA</t>
  </si>
  <si>
    <t>Referencia</t>
  </si>
  <si>
    <t>Descrição</t>
  </si>
  <si>
    <t>m³ Total</t>
  </si>
  <si>
    <t>Massa do concreto usinado</t>
  </si>
  <si>
    <t>Kg  Total</t>
  </si>
  <si>
    <t>GOINFRA</t>
  </si>
  <si>
    <t>Peso total (kg)</t>
  </si>
  <si>
    <t>Peso total (T)</t>
  </si>
  <si>
    <t>DISTÂNCIA ESTABELECIDA MÁXIMA DE 90KM</t>
  </si>
  <si>
    <t>Total de TKM</t>
  </si>
  <si>
    <t>Referência</t>
  </si>
  <si>
    <t>Peso Total (KG)</t>
  </si>
  <si>
    <t>INSUMO</t>
  </si>
  <si>
    <t>DADOS</t>
  </si>
  <si>
    <t>Titulo</t>
  </si>
  <si>
    <t>Curva ABC | Gráfico de Pareto</t>
  </si>
  <si>
    <t>Obra</t>
  </si>
  <si>
    <t>Cliente</t>
  </si>
  <si>
    <t>Cidade</t>
  </si>
  <si>
    <t>Endereço</t>
  </si>
  <si>
    <t>Tabela</t>
  </si>
  <si>
    <t>UF</t>
  </si>
  <si>
    <t>GO</t>
  </si>
  <si>
    <t>RESUMO</t>
  </si>
  <si>
    <t>Tipo</t>
  </si>
  <si>
    <t>Observação</t>
  </si>
  <si>
    <t>Preço</t>
  </si>
  <si>
    <t>BDI Aplicado</t>
  </si>
  <si>
    <t>Total da edificação</t>
  </si>
  <si>
    <t>Total Sem BDI</t>
  </si>
  <si>
    <t>Total da edificação sem a aplicação do  BDI</t>
  </si>
  <si>
    <t>Mão de obra</t>
  </si>
  <si>
    <t>Execução</t>
  </si>
  <si>
    <t>Mão de Obra, Transporte, Terceirizado, Comiss., Verba e Outro.</t>
  </si>
  <si>
    <t>Transporte</t>
  </si>
  <si>
    <t>Equipamento</t>
  </si>
  <si>
    <t xml:space="preserve">Terceirizado </t>
  </si>
  <si>
    <t>Serviço/terceirizado</t>
  </si>
  <si>
    <t>Verba</t>
  </si>
  <si>
    <t>Licenciamento ou verba</t>
  </si>
  <si>
    <t>Comissionamento</t>
  </si>
  <si>
    <t>Administração ou comissionamento</t>
  </si>
  <si>
    <t>Outro</t>
  </si>
  <si>
    <t>Outros tipos</t>
  </si>
  <si>
    <t>INSUMOS</t>
  </si>
  <si>
    <t>Código</t>
  </si>
  <si>
    <t>Unid.</t>
  </si>
  <si>
    <t>Quantidade</t>
  </si>
  <si>
    <t>Percentual</t>
  </si>
  <si>
    <t>Faixa</t>
  </si>
  <si>
    <t>Unitário</t>
  </si>
  <si>
    <t>0005</t>
  </si>
  <si>
    <t>SERVENTE</t>
  </si>
  <si>
    <t>0004</t>
  </si>
  <si>
    <t>PEDREIRO</t>
  </si>
  <si>
    <t>0008</t>
  </si>
  <si>
    <t>0018</t>
  </si>
  <si>
    <t>PINTOR</t>
  </si>
  <si>
    <t>0001</t>
  </si>
  <si>
    <t>ENGENHEIRO</t>
  </si>
  <si>
    <t>0003</t>
  </si>
  <si>
    <t>MESTRE DE OBRAS</t>
  </si>
  <si>
    <t>0011</t>
  </si>
  <si>
    <t>0012</t>
  </si>
  <si>
    <t>ELETRICISTA</t>
  </si>
  <si>
    <t>0017</t>
  </si>
  <si>
    <t>ALMOXARIFE/APONTADOR</t>
  </si>
  <si>
    <t>0037</t>
  </si>
  <si>
    <t>VIGIA DE OBRA NOTURNO-SÁBADO/DOMINGO DIURNO (SALÁRIO X 1,5864)</t>
  </si>
  <si>
    <t>0025</t>
  </si>
  <si>
    <t>OFICIAL "B"</t>
  </si>
  <si>
    <t>0028</t>
  </si>
  <si>
    <t>AZULEJISTA</t>
  </si>
  <si>
    <t>0006</t>
  </si>
  <si>
    <t>ARMADOR</t>
  </si>
  <si>
    <t>0010</t>
  </si>
  <si>
    <t>CARPINTEIRO</t>
  </si>
  <si>
    <t>0035</t>
  </si>
  <si>
    <t>ADMINISTRATIVO DE OBRAS</t>
  </si>
  <si>
    <t>0015</t>
  </si>
  <si>
    <t>MONTADOR DE ESTRUTURA METALICA</t>
  </si>
  <si>
    <t>0038</t>
  </si>
  <si>
    <t>TÉCNICO EM SEGURANÇA DO TRABALHO</t>
  </si>
  <si>
    <t>0032</t>
  </si>
  <si>
    <t xml:space="preserve">OPERADOR DE BETONEIRA </t>
  </si>
  <si>
    <t>0019</t>
  </si>
  <si>
    <t>JARDINEIRO</t>
  </si>
  <si>
    <t>MO001</t>
  </si>
  <si>
    <t>LABORATORISTA DE SOLOS</t>
  </si>
  <si>
    <t>MO002</t>
  </si>
  <si>
    <t>TOPOGRAFO - DIÁRIA</t>
  </si>
  <si>
    <t>dia</t>
  </si>
  <si>
    <t>Soma:</t>
  </si>
  <si>
    <t>Divisão por 8,8:</t>
  </si>
  <si>
    <t>Multiplicação de 0,85:</t>
  </si>
  <si>
    <t>Qtde de Refeição:</t>
  </si>
  <si>
    <t>PLANILHA REFERENCIAL</t>
  </si>
  <si>
    <t>Opção A - Casa Uni - Referencial</t>
  </si>
  <si>
    <t>Área (m2):</t>
  </si>
  <si>
    <r>
      <t>Duração:</t>
    </r>
    <r>
      <rPr>
        <sz val="11"/>
        <color theme="1"/>
        <rFont val="Calibri"/>
        <family val="2"/>
        <scheme val="minor"/>
      </rPr>
      <t xml:space="preserve"> (meses)</t>
    </r>
  </si>
  <si>
    <t>Qtde de Casas</t>
  </si>
  <si>
    <t>Padrão:</t>
  </si>
  <si>
    <t>PCD:</t>
  </si>
  <si>
    <t>DT = 450 KM para transporte de máquinas e equipamentos (x 2 - Mobilização e Desmobilização)</t>
  </si>
  <si>
    <t>PLANILHA DE QUANTITATIVOS</t>
  </si>
  <si>
    <t>Item</t>
  </si>
  <si>
    <t>1.</t>
  </si>
  <si>
    <t>1.1.</t>
  </si>
  <si>
    <t>CUSTOS MENSAIS</t>
  </si>
  <si>
    <t>1.1.1.</t>
  </si>
  <si>
    <t>1.1.1.1</t>
  </si>
  <si>
    <t>COMPOSICAO</t>
  </si>
  <si>
    <t>021400</t>
  </si>
  <si>
    <t>1.1.1.2</t>
  </si>
  <si>
    <t>021401</t>
  </si>
  <si>
    <t>1.1.1.3</t>
  </si>
  <si>
    <t>1.1.1.4</t>
  </si>
  <si>
    <t>030105</t>
  </si>
  <si>
    <t>1.1.2.</t>
  </si>
  <si>
    <t>1.1.2.1</t>
  </si>
  <si>
    <t>1.1.2.2</t>
  </si>
  <si>
    <t>1.1.2.3</t>
  </si>
  <si>
    <t>1.1.2.4</t>
  </si>
  <si>
    <t>ADMINISTRATIVO DE OBRAS - ( OBRAS CIVIS )</t>
  </si>
  <si>
    <t>1.1.2.5</t>
  </si>
  <si>
    <t>1.1.2.6</t>
  </si>
  <si>
    <t>1.1.2.7</t>
  </si>
  <si>
    <t>250110</t>
  </si>
  <si>
    <t>1.1.2.8</t>
  </si>
  <si>
    <t>1.1.2.9</t>
  </si>
  <si>
    <t>EPI/PGR/PCMSO/EXAMES/TREINAMENTOS/VISITAS - ÁREAS EDIFICADAS/COBERTAS/FECHADAS</t>
  </si>
  <si>
    <t>1.1.2.10</t>
  </si>
  <si>
    <t>271500</t>
  </si>
  <si>
    <t>1.1.2.11</t>
  </si>
  <si>
    <t>271502</t>
  </si>
  <si>
    <t>1.2.</t>
  </si>
  <si>
    <t>1ª ETAPA</t>
  </si>
  <si>
    <t>1.2.1.</t>
  </si>
  <si>
    <t>ETAPA 1A - LIMPEZA E PATAMARIZAÇÃO</t>
  </si>
  <si>
    <t>1.2.1.1.</t>
  </si>
  <si>
    <t>1.2.1.1.1</t>
  </si>
  <si>
    <t>LIMPEZA MECÂNICA DE TERRENO</t>
  </si>
  <si>
    <t>1.2.1.1.2</t>
  </si>
  <si>
    <t>1.2.1.1.3</t>
  </si>
  <si>
    <t>1.2.1.1.4</t>
  </si>
  <si>
    <t>DEPÓSITO PARA CIMENTO TIPO II  COM PINTURA PADRÃO GOINFRA (3,30 X 3,30 M) A=10,89 M2 (C/ REAPROV. 1 VEZ ) - INCLUSO PALETES</t>
  </si>
  <si>
    <t>1.2.1.1.5</t>
  </si>
  <si>
    <t>LIGAÇÃO PROVISÓRIA DE ÁGUA (INCLUSO RETIRADA DO ESGOTO SANITÁRIO) - PD. GOINFRA</t>
  </si>
  <si>
    <t>1.2.1.1.6</t>
  </si>
  <si>
    <t>1.2.1.1.7</t>
  </si>
  <si>
    <t>1.2.1.1.8</t>
  </si>
  <si>
    <t>1.2.1.2.</t>
  </si>
  <si>
    <t>1.2.1.2.1.</t>
  </si>
  <si>
    <t>1.2.1.2.1.1</t>
  </si>
  <si>
    <t>EQ001</t>
  </si>
  <si>
    <t>VEÍCULO LEVE POR DIA</t>
  </si>
  <si>
    <t>1.2.1.2.1.2</t>
  </si>
  <si>
    <t>EQ003</t>
  </si>
  <si>
    <t>EQUIPAMENTO DE SOLOS</t>
  </si>
  <si>
    <t>1.2.1.2.1.3</t>
  </si>
  <si>
    <t>1.2.1.2.1.4</t>
  </si>
  <si>
    <t>1.2.1.2.1.5</t>
  </si>
  <si>
    <t>EQ002</t>
  </si>
  <si>
    <t>INSTRUMENTAL DE TOPOGRAFIA - DIÁRIA</t>
  </si>
  <si>
    <t>1.2.1.2.2.</t>
  </si>
  <si>
    <t>1.2.1.2.2.1</t>
  </si>
  <si>
    <t>AGE10</t>
  </si>
  <si>
    <t>CBR (ÍNDICE DE SUPOPRTE CALIFORNIA) - 01 UNIDADE DE ENSAIO MATERIAL PROVENIENTE DE CORTE E 01 UNIDADE DE JAZIDA DE EMPRÉSTIMO</t>
  </si>
  <si>
    <t>1.2.1.2.2.2</t>
  </si>
  <si>
    <t>AGE11</t>
  </si>
  <si>
    <t>LIMITE DE LIQUIDEZ- 01 UNIDADE DE ENSAIO MATERIAL PROVENIENTE DE CORTE E 01 UNIDADE DE JAZIDA DE EMPRÉSTIMO</t>
  </si>
  <si>
    <t>1.2.1.2.2.3</t>
  </si>
  <si>
    <t>AGE12</t>
  </si>
  <si>
    <t>LIMITE DE PLASTICIDADE - 01 UNIDADE DE ENSAIO MATERIAL PROVENIENTE DE CORTE E 01 UNIDADE DE JAZIDA DE EMPRÉSTIMO</t>
  </si>
  <si>
    <t>1.2.1.2.2.4</t>
  </si>
  <si>
    <t>AGE13</t>
  </si>
  <si>
    <t>ENSAIO DE PROCTOR - 01 UNIDADE DE ENSAIO MATERIAL PROVENIENTE DE CORTE E 01 UNIDADE DE JAZIDA DE EMPRÉSTIMO</t>
  </si>
  <si>
    <t>1.2.1.2.2.5</t>
  </si>
  <si>
    <t>AGE14</t>
  </si>
  <si>
    <t>GRANULOMETRIA - 01 UNIDADE DE ENSAIO MATERIAL PROVENIENTE DE CORTE E 01 UNIDADE DE JAZIDA DE EMPRÉSTIMO</t>
  </si>
  <si>
    <t>1.2.1.3.</t>
  </si>
  <si>
    <t>MOVIMENTO DE TERRA</t>
  </si>
  <si>
    <t>FORNECIMENTO DE MATERIAL PARA ATERRO (DIFERENÇA ENTRE O ATERRO "EMPOLADO" E O CORTE) (M3)</t>
  </si>
  <si>
    <t>TRANSPORTE MOVIMENTO DE TERRA</t>
  </si>
  <si>
    <t>AGE3</t>
  </si>
  <si>
    <t>TRATOR DE PNEUS AGRÍCOLA - MF 4292 OU EQUIVALENTE (MOBILIZAÇÃO/DESMOBILIZAÇÃO)</t>
  </si>
  <si>
    <t>km</t>
  </si>
  <si>
    <t>AGE4</t>
  </si>
  <si>
    <t>ROLO PÉ DE CARNEIRO AUTOPROPELIDO - CA 250 OU EQUIVALENTE (MOBILIZAÇÃO/DESMOBILIZAÇÃO)</t>
  </si>
  <si>
    <t>AGE5</t>
  </si>
  <si>
    <t>CARREGADEIRA DE PNEUS CAT - 924 H OU EQUIVALENTE (MOBILIZAÇÃO/DESMOBILIZAÇÃO)</t>
  </si>
  <si>
    <t>AGE6</t>
  </si>
  <si>
    <t>CAMINHÃO BASCULANTE 10M3 - 15T (MOBILIZAÇÃO/DESMOBILIZAÇÃO)</t>
  </si>
  <si>
    <t>AGE7</t>
  </si>
  <si>
    <t>CAMINHÃO TANQUE 10.000L (MOBILIZAÇÃO/DESMOBILIZAÇÃO)</t>
  </si>
  <si>
    <t>AGE8</t>
  </si>
  <si>
    <t>MOTONIVELADORA - CAT 120K OU EQUIVALENTE ou  ESCAVADEIRA HIDRÁULICA - 320DL OU EQUIVALENTE (MOBILIZAÇÃO/DESMOBILIZAÇÃO)</t>
  </si>
  <si>
    <t>AGE9</t>
  </si>
  <si>
    <t>TRATOR ESTEIRAS COM LÂMINA - CAT D4 OU EQUIVALENTE (MOBILIZAÇÃO/DESMOBILIZAÇÃO)</t>
  </si>
  <si>
    <t>1.2.2.</t>
  </si>
  <si>
    <t>ETAPA 1B - MURRO DE ARRIMO, DRENAGEM E FUNDAÇÃO</t>
  </si>
  <si>
    <t>1.2.2.1.</t>
  </si>
  <si>
    <t>MURO DE ARRIMO/DRENAGEM</t>
  </si>
  <si>
    <t>1.2.2.1.2</t>
  </si>
  <si>
    <t>MURO DE ARRIMO, EM CANALETA DE CONCRETO, ESP. 14CM, SEM REVESTIMENTO, ALTURA ATÉ 1,20M, INCLUSO FUNDAÇÃO (FORA DA PROJEÇÃO DA CASA)</t>
  </si>
  <si>
    <t>1.2.2.1.3</t>
  </si>
  <si>
    <t>1.2.2.1.4</t>
  </si>
  <si>
    <t>GUARDA CORPO EM ALVENARIA DE BLOCO DE CONCRETO ESTRUTURAL 14x19x39 (ESPESSURA DE 14CM), ALTURA DE 1,20M, SOBRE MURO DE ARRIMO</t>
  </si>
  <si>
    <t>1.2.2.1.6</t>
  </si>
  <si>
    <t>1.2.2.1.7</t>
  </si>
  <si>
    <t>1.2.2.1.8</t>
  </si>
  <si>
    <t>1.2.2.1.9</t>
  </si>
  <si>
    <t>TUBO SOLDAVEL PARA ESGOTO DIAMETRO 100 MM</t>
  </si>
  <si>
    <t>1.2.2.1.10</t>
  </si>
  <si>
    <t>1.2.2.1.11</t>
  </si>
  <si>
    <t>1.2.2.1.12</t>
  </si>
  <si>
    <t>1.2.2.1.13</t>
  </si>
  <si>
    <t>AGE50003</t>
  </si>
  <si>
    <t>1.2.2.2.</t>
  </si>
  <si>
    <t>TRANSPORTE INSUMOS MURO DE ARRIMO</t>
  </si>
  <si>
    <t>1.2.2.2.1</t>
  </si>
  <si>
    <t>TRANSPORTE DE MATERIAIS/EQUIPAMENTOS/OUTROS ( INCLUSIVE OS DA MOBILIZAÇÃO E DESMOBILIZAÇÃO ) - CAMINHÃO CARROCERIA MADEIRA 15 T ( INCLUSO NO VALOR O RETORNO ) - BLOCOS E CANALETAS</t>
  </si>
  <si>
    <t>1.2.2.2.2</t>
  </si>
  <si>
    <t>TRANSPORTE DE MATERIAIS/EQUIPAMENTOS/OUTROS ( INCLUSIVE OS DA MOBILIZAÇÃO E DESMOBILIZAÇÃO ) - CAMINHÃO CARROCERIA MADEIRA 15 T ( INCLUSO NO VALOR O RETORNO ) - AÇO</t>
  </si>
  <si>
    <t>1.2.2.3.</t>
  </si>
  <si>
    <t>LOCAÇÃO DA OBRA</t>
  </si>
  <si>
    <t>1.2.2.3.1.</t>
  </si>
  <si>
    <t>CASA PADRÃO</t>
  </si>
  <si>
    <t>1.2.2.3.1.1</t>
  </si>
  <si>
    <t>1.2.2.3.2.</t>
  </si>
  <si>
    <t>CASA PCD</t>
  </si>
  <si>
    <t>1.2.2.3.2.1</t>
  </si>
  <si>
    <t>1.2.2.4.</t>
  </si>
  <si>
    <t>041140</t>
  </si>
  <si>
    <t>1.3.</t>
  </si>
  <si>
    <t>2ª ETAPA</t>
  </si>
  <si>
    <t>1.3.1.</t>
  </si>
  <si>
    <t>1.3.1.1.</t>
  </si>
  <si>
    <t>1.3.1.1.1</t>
  </si>
  <si>
    <t>1.3.1.1.2</t>
  </si>
  <si>
    <t>1.3.1.1.3</t>
  </si>
  <si>
    <t>1.3.1.1.4</t>
  </si>
  <si>
    <t>1.3.1.2.</t>
  </si>
  <si>
    <t>1.3.1.2.1</t>
  </si>
  <si>
    <t>1.3.2.</t>
  </si>
  <si>
    <t>1.3.4.1.</t>
  </si>
  <si>
    <t>ALVENARIAS</t>
  </si>
  <si>
    <t>1.3.4.1.1.</t>
  </si>
  <si>
    <t>1.3.4.1.1.1</t>
  </si>
  <si>
    <t>1.3.4.1.1.2</t>
  </si>
  <si>
    <t>ALVENARIA DE BLOCOS DE CONCRETO ESTRUTURAL 14X19X39 CM, (ESPESSURA 14 CM), FBK = 4,5 MPA, UTILIZANDO PALHETA</t>
  </si>
  <si>
    <t>1.3.4.1.1.3</t>
  </si>
  <si>
    <t>ALVENARIA DE TIJOLO COMUM 1/2 VEZ - ARGAMASSA (1CI : 2CH : 8ARML)</t>
  </si>
  <si>
    <t>1.3.4.1.2.</t>
  </si>
  <si>
    <t>1.3.3.</t>
  </si>
  <si>
    <t>ETAPA 2C - CAIXAS, RALOS, ESGOTAMENTO SANITÁRIO E COBERTURA</t>
  </si>
  <si>
    <t>1.3.3.1.</t>
  </si>
  <si>
    <t>CAIXA E RALOS</t>
  </si>
  <si>
    <t>1.3.3.1.1.</t>
  </si>
  <si>
    <t>1.3.3.1.1.1</t>
  </si>
  <si>
    <t>1.3.3.1.1.2</t>
  </si>
  <si>
    <t>1.3.3.1.1.3</t>
  </si>
  <si>
    <t>CAIXA DE PASSAGEM 40X40X80CM (MEDIDAS INTERNAS) SEM TAMPA</t>
  </si>
  <si>
    <t>1.3.3.1.2.</t>
  </si>
  <si>
    <t>1.3.3.1.2.1</t>
  </si>
  <si>
    <t>1.3.3.1.2.2</t>
  </si>
  <si>
    <t>1.3.3.1.2.3</t>
  </si>
  <si>
    <t>1.3.3.2.</t>
  </si>
  <si>
    <t>1.3.3.2.1</t>
  </si>
  <si>
    <t xml:space="preserve">TANQUE SÉPTICO CIRCULAR, EM CONCRETO PRÉ-MOLDADO, DIÂMETRO INTERNO = 1,20M, ALTURA INTERNA = 2,50 M (ADAPTADO PROJETO PADRÃO AGEHAB) </t>
  </si>
  <si>
    <t>1.3.3.2.2</t>
  </si>
  <si>
    <t>1.3.3.2.3</t>
  </si>
  <si>
    <t>CURVA 45º LONGA, 100MM, PARA ESGOTO, SÉRIE NORMAL</t>
  </si>
  <si>
    <t>1.3.3.2.4</t>
  </si>
  <si>
    <t>JOELHO 90 GRAUS DIAMETRO 100 MM (ESGOTO)</t>
  </si>
  <si>
    <t>1.3.3.2.5</t>
  </si>
  <si>
    <t>TE SANITARIO DIAMETRO 100 X 100 MM (ESGOTO)</t>
  </si>
  <si>
    <t>1.3.3.2.6</t>
  </si>
  <si>
    <t>1.3.3.2.7</t>
  </si>
  <si>
    <t>1.3.3.3.</t>
  </si>
  <si>
    <t>COBERTURA - TELHA ONDULADA, SOBRE STEEL FRAME (OPÇÃO A)</t>
  </si>
  <si>
    <t>1.3.3.3.1.</t>
  </si>
  <si>
    <t>1.3.3.3.1.1</t>
  </si>
  <si>
    <t>IMPERMEABILIZAÇÃO COM TINTA ELASTOMÉRICA PARA TELHAS DE FIBROCIMENTO E LAJE DE COBERTURA, 03 DEMÃOS</t>
  </si>
  <si>
    <t>1.3.3.3.2.</t>
  </si>
  <si>
    <t>1.3.3.3.2.1</t>
  </si>
  <si>
    <t>TRAMA DE AÇO COMPOSTA POR TERÇAS PARA TELHADOS DE ATÉ 2 ÁGUAS PARA TELHA ONDULADA DE FIBROCIMENTO, METÁLICA, PLÁSTICA OU TERMOACÚSTICA, INCLUSO TRANSPORTE VERTICAL</t>
  </si>
  <si>
    <t>1.3.3.3.2.2</t>
  </si>
  <si>
    <t>1.3.3.3.3.</t>
  </si>
  <si>
    <t>1.3.3.3.3.1</t>
  </si>
  <si>
    <t>COBERTURA COM TELHA ONDULADA DE FIBROCIMENTO</t>
  </si>
  <si>
    <t>1.3.3.3.3.2</t>
  </si>
  <si>
    <t>1.3.3.3.3.3</t>
  </si>
  <si>
    <t>1.3.3.3.3.4</t>
  </si>
  <si>
    <t>BASE DE MADEIRA PARA APOIO DE CAIXA D'ÁGUA, CHAPA COMPENSADA RESINADA 20mm, INSTALADA SOBRE BASE METÁLICA</t>
  </si>
  <si>
    <t>1.3.3.3.4.</t>
  </si>
  <si>
    <t>1.3.3.3.4.1</t>
  </si>
  <si>
    <t>PINTURA ESMALTE ALQUIDICO ESTRUTURA METALICA 2 DEMAOS</t>
  </si>
  <si>
    <t>1.3.3.4.</t>
  </si>
  <si>
    <t>1.3.3.4.1</t>
  </si>
  <si>
    <t>1.3.4.</t>
  </si>
  <si>
    <t>ETAPA 2D - REBOCO, CONTRA-PISO E ACESSÓRIOS</t>
  </si>
  <si>
    <t>1.3.4.3.</t>
  </si>
  <si>
    <t>INFRA ELÉTRICA</t>
  </si>
  <si>
    <t>1.3.4.3.1.</t>
  </si>
  <si>
    <t>1.3.4.3.1.1</t>
  </si>
  <si>
    <t>CAIXA PVC RETANGULAR 4"X2", INSTALADA EM PAREDE</t>
  </si>
  <si>
    <t>1.3.4.3.1.2</t>
  </si>
  <si>
    <t>CAIXA PVC RETANGULAR 4"X4", INSTALADA EM PAREDE</t>
  </si>
  <si>
    <t>1.3.4.3.1.3</t>
  </si>
  <si>
    <t>CAIXA PVC OCTOGONAL 4"X4", INSTALADA EM TETO</t>
  </si>
  <si>
    <t>1.3.4.3.1.4</t>
  </si>
  <si>
    <t>1.3.4.3.1.5</t>
  </si>
  <si>
    <t>1.3.4.3.1.7</t>
  </si>
  <si>
    <t>QUADRO DE DISTRIBUIÇÃO, EM PVC, DE EMBUTIR, COM BARRAMENTO, PARA 12 DISJUNTORES - REF.: 72170/GOINFRA</t>
  </si>
  <si>
    <t>1.3.4.3.1.8</t>
  </si>
  <si>
    <t>1.3.4.3.2.</t>
  </si>
  <si>
    <t>1.3.4.3.2.1</t>
  </si>
  <si>
    <t>1.3.4.3.2.2</t>
  </si>
  <si>
    <t>1.3.4.3.2.3</t>
  </si>
  <si>
    <t>1.3.4.3.2.4</t>
  </si>
  <si>
    <t>1.3.4.3.2.5</t>
  </si>
  <si>
    <t>1.3.4.3.2.6</t>
  </si>
  <si>
    <t>1.3.4.3.2.8</t>
  </si>
  <si>
    <t>1.3.4.4.</t>
  </si>
  <si>
    <t>INFRA TELECOMUNICAÇÕES</t>
  </si>
  <si>
    <t>1.3.4.4.1.</t>
  </si>
  <si>
    <t>1.3.4.4.1.1</t>
  </si>
  <si>
    <t>1.3.4.4.1.2</t>
  </si>
  <si>
    <t>CAIXA DE PASSAGEM 30X30X40CM (MEDIDAS INTERNAS) COM TAMPA E DRENO BRITA</t>
  </si>
  <si>
    <t>1.3.4.4.2.</t>
  </si>
  <si>
    <t>1.3.4.4.2.1</t>
  </si>
  <si>
    <t>1.3.4.4.2.2</t>
  </si>
  <si>
    <t>1.3.4.5.</t>
  </si>
  <si>
    <t>INFRA ÁGUA FRIA</t>
  </si>
  <si>
    <t>1.3.4.5.1.</t>
  </si>
  <si>
    <t>1.3.4.5.1.1</t>
  </si>
  <si>
    <t>1.3.4.5.1.2</t>
  </si>
  <si>
    <t>BUCHA DE REDUCAO SOLDÁVEL CURTA 32 X 25 MM</t>
  </si>
  <si>
    <t>1.3.4.5.1.3</t>
  </si>
  <si>
    <t>1.3.4.5.1.4</t>
  </si>
  <si>
    <t>1.3.4.5.1.5</t>
  </si>
  <si>
    <t>TE 90 GRAUS SOLDAVEL DIAMETRO 25 MM</t>
  </si>
  <si>
    <t>1.3.4.5.1.6</t>
  </si>
  <si>
    <t>TE 90 GRAUS SOLDAVEL DIAMETRO 32 MM</t>
  </si>
  <si>
    <t>1.3.4.5.1.7</t>
  </si>
  <si>
    <t>JOELHO 90 GRAUS SOLDAVEL COM BUCHA DE LATAO 25 X 3/4"</t>
  </si>
  <si>
    <t>1.3.4.5.1.8</t>
  </si>
  <si>
    <t>JOELHO DE REDUCAO 90 GRAUS SOLDÁVEL COM BUCHA LATAO 25X1/2"</t>
  </si>
  <si>
    <t>1.3.4.5.1.9</t>
  </si>
  <si>
    <t>TE 90 GRAUS SOLDAVEL COM BUCHA DE LATÃO NA BOLSA CENTRAL 25 X 25 X 1/2"</t>
  </si>
  <si>
    <t>1.3.4.5.1.10</t>
  </si>
  <si>
    <t>1.3.4.5.1.11</t>
  </si>
  <si>
    <t>TUBO SOLDAVEL PVC MARROM DIAM. 25 MM</t>
  </si>
  <si>
    <t>1.3.4.5.1.12</t>
  </si>
  <si>
    <t>TUBO SOLDAVEL PVC MARROM DIAM. 32 MM</t>
  </si>
  <si>
    <t>1.3.4.5.2.</t>
  </si>
  <si>
    <t>1.3.4.5.2.1</t>
  </si>
  <si>
    <t>1.3.4.5.2.2</t>
  </si>
  <si>
    <t>1.3.4.5.2.3</t>
  </si>
  <si>
    <t>1.3.4.5.2.4</t>
  </si>
  <si>
    <t>1.3.4.5.2.5</t>
  </si>
  <si>
    <t>1.3.4.5.2.6</t>
  </si>
  <si>
    <t>1.3.4.5.2.7</t>
  </si>
  <si>
    <t>1.3.4.5.2.8</t>
  </si>
  <si>
    <t>1.3.4.5.2.9</t>
  </si>
  <si>
    <t>1.3.4.5.2.10</t>
  </si>
  <si>
    <t>1.3.4.5.2.11</t>
  </si>
  <si>
    <t>1.3.4.5.2.12</t>
  </si>
  <si>
    <t>1.3.4.6.</t>
  </si>
  <si>
    <t>INFRA ESGOTO</t>
  </si>
  <si>
    <t>1.3.4.6.1.</t>
  </si>
  <si>
    <t>1.3.4.6.1.1</t>
  </si>
  <si>
    <t>1.3.4.6.1.2</t>
  </si>
  <si>
    <t>CURVA 90 GRAUS CURTA DIAM. 40 MM (ESGOTO)</t>
  </si>
  <si>
    <t>1.3.4.6.1.3</t>
  </si>
  <si>
    <t>CURVA 90 GRAUS CURTA DIAM. 50 MM (ESGOTO)</t>
  </si>
  <si>
    <t>1.3.4.6.1.4</t>
  </si>
  <si>
    <t>JOELHO 45 GRAUS DIAMETRO 40 MM (ESGOTO)</t>
  </si>
  <si>
    <t>1.3.4.6.1.5</t>
  </si>
  <si>
    <t>JOELHO 45 GRAUS DIAMETRO 50 MM (ESGOTO)</t>
  </si>
  <si>
    <t>1.3.4.6.1.6</t>
  </si>
  <si>
    <t>JOELHO 90 GRAUS C/ANEL 40 MM</t>
  </si>
  <si>
    <t>1.3.4.6.1.7</t>
  </si>
  <si>
    <t>JOELHO 90 GRAUS DIAMETRO 50 MM (ESGOTO)</t>
  </si>
  <si>
    <t>1.3.4.6.1.8</t>
  </si>
  <si>
    <t>1.3.4.6.1.9</t>
  </si>
  <si>
    <t>JUNCAO 45 GRAUS DIAMETRO 40 MM (ESGOTO)</t>
  </si>
  <si>
    <t>1.3.4.6.1.10</t>
  </si>
  <si>
    <t>JUNCAO SIMPLES DIAM. 100 X 50 MM (ESGOTO)</t>
  </si>
  <si>
    <t>1.3.4.6.1.11</t>
  </si>
  <si>
    <t>TUBO SOLDAVEL PARA ESGOTO DIAMETRO 40 MM</t>
  </si>
  <si>
    <t>1.3.4.6.1.12</t>
  </si>
  <si>
    <t>TUBO SOLDAVEL PARA ESGOTO DIAMETRO 50 MM</t>
  </si>
  <si>
    <t>1.3.4.6.1.13</t>
  </si>
  <si>
    <t>TUBO SOLDAVEL PARA ESGOTO DIAMETRO 75 MM</t>
  </si>
  <si>
    <t>1.3.4.6.1.14</t>
  </si>
  <si>
    <t>1.3.4.6.1.15</t>
  </si>
  <si>
    <t>LUVA SIMPLES DIAMETRO 40 MM - (ESGOTO)</t>
  </si>
  <si>
    <t>1.3.4.6.1.16</t>
  </si>
  <si>
    <t>LUVA SIMPLES DIAMETRO 50 MM - (ESGOTO)</t>
  </si>
  <si>
    <t>1.3.4.6.1.17</t>
  </si>
  <si>
    <t>LUVA SIMPLES DIAMETRO 75 MM - (ESGOTO)</t>
  </si>
  <si>
    <t>1.3.4.6.1.18</t>
  </si>
  <si>
    <t>LUVA SIMPLES DIAMETRO 100 mm - (ESGOTO)</t>
  </si>
  <si>
    <t>1.3.4.6.1.19</t>
  </si>
  <si>
    <t>TE SANITARIO DIAMETRO 50 X 50 MM (ESGOTO)</t>
  </si>
  <si>
    <t>1.3.4.6.1.20</t>
  </si>
  <si>
    <t>TE SANITARIO DIAMETRO 100 X 50 MM (ESGOTO)</t>
  </si>
  <si>
    <t>1.3.4.6.1.21</t>
  </si>
  <si>
    <t>TERMINAL DE VENTILACAO DIAMETRO 50 MM (ESGOTO)</t>
  </si>
  <si>
    <t>1.3.4.6.2.</t>
  </si>
  <si>
    <t>1.3.4.6.2.1</t>
  </si>
  <si>
    <t>1.3.4.6.2.2</t>
  </si>
  <si>
    <t>1.3.4.6.2.3</t>
  </si>
  <si>
    <t>1.3.4.6.2.4</t>
  </si>
  <si>
    <t>1.3.4.6.2.5</t>
  </si>
  <si>
    <t>1.3.4.6.2.6</t>
  </si>
  <si>
    <t>1.3.4.6.2.7</t>
  </si>
  <si>
    <t>1.3.4.6.2.8</t>
  </si>
  <si>
    <t>1.3.4.6.2.11</t>
  </si>
  <si>
    <t>1.3.4.6.2.12</t>
  </si>
  <si>
    <t>1.3.4.6.2.13</t>
  </si>
  <si>
    <t>1.3.4.6.2.14</t>
  </si>
  <si>
    <t>1.3.4.6.2.15</t>
  </si>
  <si>
    <t>1.3.4.6.2.16</t>
  </si>
  <si>
    <t>1.3.4.6.2.17</t>
  </si>
  <si>
    <t>1.3.4.6.2.18</t>
  </si>
  <si>
    <t>1.3.4.6.2.19</t>
  </si>
  <si>
    <t>1.3.4.6.2.20</t>
  </si>
  <si>
    <t>1.3.4.6.2.21</t>
  </si>
  <si>
    <t>1.3.4.1.2.1.</t>
  </si>
  <si>
    <t>INTERNO</t>
  </si>
  <si>
    <t>1.3.4.1.2.1.1</t>
  </si>
  <si>
    <t>1.3.4.1.2.1.3</t>
  </si>
  <si>
    <t>1.3.4.1.2.1.4</t>
  </si>
  <si>
    <t>PEITORIL DE CONCRETO - 8CM - REF.: 101965/SINAPI</t>
  </si>
  <si>
    <t>1.3.4.1.2.2.</t>
  </si>
  <si>
    <t>EXTERNO</t>
  </si>
  <si>
    <t>1.3.4.1.2.2.3</t>
  </si>
  <si>
    <t>1.3.4.1.3.</t>
  </si>
  <si>
    <t>REVESTIMENTO DE PISOS</t>
  </si>
  <si>
    <t>1.3.4.1.3.1</t>
  </si>
  <si>
    <t>220102</t>
  </si>
  <si>
    <t>1.3.4.1.3.2</t>
  </si>
  <si>
    <t>1.3.4.2.</t>
  </si>
  <si>
    <t>1.3.4.2.1.</t>
  </si>
  <si>
    <t>1.3.4.2.1.1</t>
  </si>
  <si>
    <t>1.3.4.2.1.2</t>
  </si>
  <si>
    <t>1.3.4.2.1.3</t>
  </si>
  <si>
    <t>1.3.4.2.2.</t>
  </si>
  <si>
    <t>1.3.4.2.2.1.</t>
  </si>
  <si>
    <t>1.3.4.2.2.1.1</t>
  </si>
  <si>
    <t>1.3.4.2.2.1.3</t>
  </si>
  <si>
    <t>1.3.4.2.2.1.4</t>
  </si>
  <si>
    <t>1.3.4.2.2.2.</t>
  </si>
  <si>
    <t>1.3.4.2.2.2.1</t>
  </si>
  <si>
    <t>1.3.4.2.3.</t>
  </si>
  <si>
    <t>1.3.4.2.3.1</t>
  </si>
  <si>
    <t>1.3.4.2.3.2</t>
  </si>
  <si>
    <t>1.4.</t>
  </si>
  <si>
    <t>1.4.1.</t>
  </si>
  <si>
    <t>ETAPA 3A - ESQUADRIAS METÁLICAS</t>
  </si>
  <si>
    <t>1.4.1.1.</t>
  </si>
  <si>
    <t>ESQUADRIAS METÁLICAS CASA PADRÃO</t>
  </si>
  <si>
    <t>1.4.1.1.1</t>
  </si>
  <si>
    <t>"PORTA (90x210 cm) DE GIRO LAMINADA COM FOLHA EM CHAPA 0,5mm, BATENTE COM REQUADRO 12cm EM CHAPA 0,75mm, CADEIRINHA COM CHAPA 0,5mm, TRAVESSAS COM CHAPA 0,6mm. 100% AÇO GALVANIZADO CERTIFICADO COM PINTURA ELETROSTÁTICA A PO NA COR BRANCA COM 90-120 MÍCRONS, TRATAMENTO ANTICORROSIVO COM FOSFATIZAÇÃO A BASE DE ZINCO, FECHADURA E DOBRADIÇAS CROMADAS E CERTIFICADAS
REF.: 94807/SINAPI"</t>
  </si>
  <si>
    <t>1.4.1.1.2</t>
  </si>
  <si>
    <t>1.4.1.1.3</t>
  </si>
  <si>
    <t>PORTINHOLA PARA ABRIGO DE GÁS EM CANTONEIRA E TELA ARTÍSTICA, PINTADA DE BRANCO, COM PORTA CADEADO E CADEADO, 0,475X0,88M</t>
  </si>
  <si>
    <t>1.4.1.1.4</t>
  </si>
  <si>
    <t>JANELA (150x100 cm) CORRER 6 FOLHAS COM GRADE QUADRICULADA NA CHAPA 12x2mm E REQUADROS LATERAL E SUPERIOR COM 12cm NA CHAPA 0,5mm, SENDO 2 FOLHAS VENEZIANAS FIXAS EM CHAPA 0,3mm, 2 FOLHAS VENEZIANAS MÓVEIS EM CHAPA 0,3mm, E 2 FOLHAS MÓVEIS EM VIDRO LISO INCOLOR 4mm OU VIDRO FANTASIA SIMPLES MINI-BOREAL, FECHO CROMADO PARA FECHAMENTO E BORRACHA EPDM PARA FIXAÇÃO DO VIDRO. 100% AÇO GALVANIZADO CERTIFICADO COM PINTURA ELETROSTÁTICA A PÓ DE FÁBRICA NA COR BRANCA COM 90-120 MÍCRONS, TRATAMENTO ANTICORROSIVO COM FOSFATIZAÇÃO A BASE DE ZINCO</t>
  </si>
  <si>
    <t>1.4.1.1.5</t>
  </si>
  <si>
    <t>JANELA (120x100 cm) DE CORRER 6 FOLHAS COM GRADE QUADRICULADA NA CHAPA 12x2mm E REQUADROS LATERAL E SUPERIOR COM 12cm NA CHAPA 0,5mm, SENDO 2 FOLHAS VENEZIANAS FIXAS EM CHAPA 0,3mm, 2 FOLHAS VENEZIANAS MÓVEIS EM CHAPA 0,3mm, E 2 FOLHAS MÓVEIS EM VIDRO LISO INCOLOR 4mm. 100% AÇO GALVANIZADO CERTIFICADO COM PINTURA ELETROSTÁTICA A PO NA COR BRANCA COM 90-120 MÍCRONS, TRATAMENTO ANTICORROSIVO COM FOSFATIZAÇÃO A BASE DE ZINCO E FECHO CROMADO PARA FECHAMENTO                                                                                                                     
REF.: 94807/SINAPI</t>
  </si>
  <si>
    <t>1.4.1.1.6</t>
  </si>
  <si>
    <t>JANELA MAXIM-AR (80x60 cm) COM GRADE QUADRICULADA NA CHAPA 14x2,5mm E REQUADROS LATERAL E SUPERIOR COM 12cm NA CHAPA 0,5mm, COM VIDRO MINI-BOREAL 4mm. 100% AÇO GALVANIZADO CERTIFICADO COM PINTURA ELETROSTÁTICA A PO NA COR BRANCA COM 90-120 MÍCRONS, TRATAMENTO ANTICORROSIVO COM FOSFATIZAÇÃO A BASE DE ZINCO E FECHO CROMADO PARA FECHAMENTO, BORRACHA EPDM                                                                                                                        
REF.: 94807/SINAPI</t>
  </si>
  <si>
    <t>1.4.1.2.</t>
  </si>
  <si>
    <t>ESQUADRIAS METÁLICAS CASA PCD</t>
  </si>
  <si>
    <t>1.4.1.2.1</t>
  </si>
  <si>
    <t>1.4.1.2.2</t>
  </si>
  <si>
    <t>1.4.1.2.3</t>
  </si>
  <si>
    <t>1.4.1.2.4</t>
  </si>
  <si>
    <t>1.4.1.2.5</t>
  </si>
  <si>
    <t>1.4.1.2.6</t>
  </si>
  <si>
    <t>1.4.2.</t>
  </si>
  <si>
    <t>ETAPA 3B - REVESTIMENTO CERAMICO</t>
  </si>
  <si>
    <t>1.4.2.1.</t>
  </si>
  <si>
    <t>1.4.2.1.1.</t>
  </si>
  <si>
    <t>REVESTIMENTO CERAMICO DE PAREDE</t>
  </si>
  <si>
    <t>1.4.2.1.1.1</t>
  </si>
  <si>
    <t>1.4.2.1.2.</t>
  </si>
  <si>
    <t>1.4.2.1.2.1</t>
  </si>
  <si>
    <t>1.4.2.1.3.</t>
  </si>
  <si>
    <t>REVESTIMENTO CERAMICO DE PISO</t>
  </si>
  <si>
    <t>1.4.2.1.3.1</t>
  </si>
  <si>
    <t>1.4.2.1.3.2</t>
  </si>
  <si>
    <t>RODAPÉ EM CERÂMICA 60x60 cm, ACABAMENTO ACETINADO, ANTIDERRAPANTE (COFII), COR CINZA MÉDIO, H=10CM, ASSENTADO COM ARGAMASSA COLANTE, INCLUSO REJUNTAMENTO.                                                                                                                  
REF.: 220310/GOINFRA</t>
  </si>
  <si>
    <t>1.4.2.1.3.3</t>
  </si>
  <si>
    <t>1.4.2.2.</t>
  </si>
  <si>
    <t>1.4.2.2.1.</t>
  </si>
  <si>
    <t>1.4.2.2.1.1</t>
  </si>
  <si>
    <t>1.4.2.2.2.</t>
  </si>
  <si>
    <t>1.4.2.2.2.1</t>
  </si>
  <si>
    <t>1.4.2.2.3.</t>
  </si>
  <si>
    <t>1.4.2.2.3.1</t>
  </si>
  <si>
    <t>1.4.2.2.3.2</t>
  </si>
  <si>
    <t>1.4.2.2.3.3</t>
  </si>
  <si>
    <t>1.4.3.</t>
  </si>
  <si>
    <t>ETAPA 3C - DISPOSITIVOS, LOUÇAS E METAIS</t>
  </si>
  <si>
    <t>1.4.3.1.</t>
  </si>
  <si>
    <t>1.4.3.1.1.</t>
  </si>
  <si>
    <t>1.4.3.1.1.1.</t>
  </si>
  <si>
    <t>ENTRADA/ ALIMENTAÇÃO</t>
  </si>
  <si>
    <t>1.4.3.1.1.1.3</t>
  </si>
  <si>
    <t>HASTE REV.COBRE(COPPERWELD) 5/8" X 2,40 M C/CONECTOR</t>
  </si>
  <si>
    <t>1.4.3.1.1.1.4</t>
  </si>
  <si>
    <t>CAIXA DE PASSAGEM ELÉTRICA, DE EMBUTIR, EM PVC, COM TAMPA APARAFUSADA, 15x15cm</t>
  </si>
  <si>
    <t>1.4.3.1.1.1.5</t>
  </si>
  <si>
    <t>1.4.3.1.1.1.6</t>
  </si>
  <si>
    <t>1.4.3.1.1.2.</t>
  </si>
  <si>
    <t>FIAÇÃO, ACABAMENTO E LUMINÁRIAS</t>
  </si>
  <si>
    <t>1.4.3.1.1.2.1</t>
  </si>
  <si>
    <t>1.4.3.1.1.2.2</t>
  </si>
  <si>
    <t>CAMPAINHA CIGARRA (1 MÓDULO), 10A/250V, INCLUINDO SUPORTE E PLACA</t>
  </si>
  <si>
    <t>1.4.3.1.1.2.3</t>
  </si>
  <si>
    <t>1.4.3.1.1.2.4</t>
  </si>
  <si>
    <t>1.4.3.1.1.2.5</t>
  </si>
  <si>
    <t>INTERRUPTOR SIMPLES (2 SEÇÕES) E 1 TOMADA HEXAGONAL 2P+T - 10A CONJUGADOS, INCLUSO SUPORTE E PLACA - REF.: 91952 - 91998 - 91946/SINAPI</t>
  </si>
  <si>
    <t>1.4.3.1.1.2.6</t>
  </si>
  <si>
    <t>1.4.3.1.1.2.7</t>
  </si>
  <si>
    <t>INTERRUPTOR PARALELO (1 SEÇÃO) COM 1 TOMADA HEXAGONAL 2P+T - 10A CONJUGADOS, INCLUSO SUPORTE E PLACA - REF.: 91954 - 91998 - 91946/SINAPI</t>
  </si>
  <si>
    <t>1.4.3.1.1.2.8</t>
  </si>
  <si>
    <t>1.4.3.1.1.2.9</t>
  </si>
  <si>
    <t>1.4.3.1.1.2.10</t>
  </si>
  <si>
    <t>1.4.3.1.1.2.11</t>
  </si>
  <si>
    <t>1.4.3.1.1.2.12</t>
  </si>
  <si>
    <t>CONJUNTO 4X4'' MONOBLOCO COM 04 TOMADAS 10A 2P+T - REF.: 91998 - 91951/SINAPI</t>
  </si>
  <si>
    <t>1.4.3.1.1.2.13</t>
  </si>
  <si>
    <t>1.4.3.1.1.2.14</t>
  </si>
  <si>
    <t>DISJUNTOR MONOPOLAR DE 63-A - REF.: 071172/GOINFRA</t>
  </si>
  <si>
    <t>1.4.3.1.1.2.15</t>
  </si>
  <si>
    <t>1.4.3.1.1.2.16</t>
  </si>
  <si>
    <t>1.4.3.1.1.2.17</t>
  </si>
  <si>
    <t>FIO ISOLADO PVC 750 V,  1,5 MM2</t>
  </si>
  <si>
    <t>1.4.3.1.1.2.18</t>
  </si>
  <si>
    <t>FIO ISOLADO PVC 750 V, 2,5 MM2</t>
  </si>
  <si>
    <t>1.4.3.1.1.2.19</t>
  </si>
  <si>
    <t>FIO ISOLADO PVC 750 V, 4 MM2</t>
  </si>
  <si>
    <t>1.4.3.1.1.2.20</t>
  </si>
  <si>
    <t>INSTALAÇÃO DE ARANDELA TIPO TARTARUGA, DE SOBREPOR, COM 1 LÂMPADA LED DE 9W, BULBO, USO EXTERNO - REF.: 97607/SINAPI</t>
  </si>
  <si>
    <t>1.4.3.1.1.2.21</t>
  </si>
  <si>
    <t>AGE70025</t>
  </si>
  <si>
    <t>PLAFON LED DE SOBREPOR 25W, 220V, 6500K, 2500LM, 30X30CM</t>
  </si>
  <si>
    <t>1.4.3.1.2.</t>
  </si>
  <si>
    <t>1.4.3.1.2.1</t>
  </si>
  <si>
    <t>TOMADA RJ45 + RJ11 (PLACA + SUPORTE + MÓDULO) - REF.:  72591 - 72596/GOINFRA</t>
  </si>
  <si>
    <t>1.4.3.1.2.2</t>
  </si>
  <si>
    <t>TOMADA PARA ANTENA DE RÁDIO E TV (PLACA + SUPORTE + MÓDULO) - REF.: 91946 - 91952/SINAPI</t>
  </si>
  <si>
    <t>1.4.3.1.3.</t>
  </si>
  <si>
    <t>1.4.3.1.3.1.</t>
  </si>
  <si>
    <t>KIT CAVALETE | ALIMENTAÇÃO</t>
  </si>
  <si>
    <t>1.4.3.1.3.1.1</t>
  </si>
  <si>
    <t>AGE81898</t>
  </si>
  <si>
    <t>MURETA DE MEDIÇÃO (80x15x100cm), INCLUSO EMBASAMENTO, ALVENARIA, CHAPISCO, REBOCO, PINTURA TEXTURIZADA E ACRÍLICA, CAIXA PADRÃO SANEAGO EM POLICARBONATO (505x400x120cm) (PROJETO PADRÃO AGEHAB)</t>
  </si>
  <si>
    <t>1.4.3.1.3.1.2</t>
  </si>
  <si>
    <t>1.4.3.1.3.1.3</t>
  </si>
  <si>
    <t>1.4.3.1.3.1.4</t>
  </si>
  <si>
    <t>1.4.3.1.3.1.5</t>
  </si>
  <si>
    <t>1.4.3.1.3.2.</t>
  </si>
  <si>
    <t>1.4.3.1.3.2.1</t>
  </si>
  <si>
    <t>CAIXA D'AGUA POLIETILENO 1000 LTS. COM TAMPA</t>
  </si>
  <si>
    <t>1.4.3.1.3.2.2</t>
  </si>
  <si>
    <t>ADAPTADOR PVC SOLDÁVEL LONGO COM FLANGES LIVRES PARA CAIXA D'ÁGUA 25X3/4"</t>
  </si>
  <si>
    <t>1.4.3.1.3.2.3</t>
  </si>
  <si>
    <t>ADAPTADOR PVC SOLDÁVEL LONGO COM FLANGES LIVRES PARA CAIXA D'ÁGUA 32X1"</t>
  </si>
  <si>
    <t>1.4.3.1.3.2.4</t>
  </si>
  <si>
    <t>ADAPTADOR SOLDÁVEL CURTO C/ BOLSA E ROSCA PARA REGISTRO 32X1"</t>
  </si>
  <si>
    <t>1.4.3.1.3.2.5</t>
  </si>
  <si>
    <t>ADAPTADOR SOLDÁVEL CURTO C/ BOLSA E ROSCA PARA REGISTRO 25X3/4"</t>
  </si>
  <si>
    <t>1.4.3.1.3.2.6</t>
  </si>
  <si>
    <t>1.4.3.1.3.2.7</t>
  </si>
  <si>
    <t>1.4.3.1.3.2.8</t>
  </si>
  <si>
    <t>1.4.3.1.3.2.9</t>
  </si>
  <si>
    <t>1.4.3.1.4.</t>
  </si>
  <si>
    <t>1.4.3.1.4.2</t>
  </si>
  <si>
    <t>1.4.3.1.4.3</t>
  </si>
  <si>
    <t>1.4.3.1.4.4</t>
  </si>
  <si>
    <t>BANCADA DE GRANITO C/ ESPELHO</t>
  </si>
  <si>
    <t>1.4.3.1.4.5</t>
  </si>
  <si>
    <t xml:space="preserve">CANTONEIRA (ABAS IGUAIS) EM FERRO GALVANIZADO (INSTALAÇÃO BANCADA)
REF.: 100861/SINAPI     </t>
  </si>
  <si>
    <t>1.4.3.1.4.6</t>
  </si>
  <si>
    <t xml:space="preserve">PAR DE SUPORTE MAO-FRANCESA EM AÇO, ABAS IGUAIS 30 CM, CAPACIDADE MINIMA 60 KG, BRANCO (LAVATÓRIO/TANQUE)
REF.: 100861/SINAPI                   </t>
  </si>
  <si>
    <t>1.4.3.1.4.7</t>
  </si>
  <si>
    <t xml:space="preserve">PAR DE SUPORTE MAO-FRANCESA EM AÇO, ABAS IGUAIS 40CM, CAPACIDADE MINIMA 60 KG, BRANCO (PIA)
REF.: 100862/SINAPI             </t>
  </si>
  <si>
    <t>1.4.3.1.5.</t>
  </si>
  <si>
    <t>1.4.3.1.5.1</t>
  </si>
  <si>
    <t>1.4.3.1.5.2</t>
  </si>
  <si>
    <t>1.4.3.1.5.3</t>
  </si>
  <si>
    <t>1.4.3.1.6.</t>
  </si>
  <si>
    <t>1.4.3.1.6.1</t>
  </si>
  <si>
    <t>1.4.3.1.6.2</t>
  </si>
  <si>
    <t>1.4.3.1.6.3</t>
  </si>
  <si>
    <t>VASO SANITÁRIO COM CAIXA ACOPLADA COM DUPLO ACIONAMENTO (1ª LINHA) - COMPLETO EXCLUSO O ASSENTO</t>
  </si>
  <si>
    <t>1.4.3.1.6.4</t>
  </si>
  <si>
    <t>1.4.3.1.6.5</t>
  </si>
  <si>
    <t>VALVULA PARA LAVATORIO OU BEBEDOURO METALICO DIAMETRO 1"</t>
  </si>
  <si>
    <t>1.4.3.1.6.6</t>
  </si>
  <si>
    <t>VALVULA PARA PIA TIPO AMERICANA DIAMETRO 3.1/2" (METALICA)</t>
  </si>
  <si>
    <t>1.4.3.1.6.7</t>
  </si>
  <si>
    <t>1.4.3.1.6.8</t>
  </si>
  <si>
    <t>SIFAO FLEXIVEL UNIVERSAL (SANFONADO) EM PVC PARA LAVATORIO</t>
  </si>
  <si>
    <t>1.4.3.1.6.9</t>
  </si>
  <si>
    <t>1.4.3.1.6.10</t>
  </si>
  <si>
    <t>1.4.3.1.6.11</t>
  </si>
  <si>
    <t>PORTA GRELHA QUADRADO PARA GRELHA QUADRADA DIAM. 100 MM</t>
  </si>
  <si>
    <t>1.4.3.1.6.12</t>
  </si>
  <si>
    <t>CORPO CAIXA SIFONADA DIAM. 150 X 150 X 50</t>
  </si>
  <si>
    <t>1.4.3.1.7.</t>
  </si>
  <si>
    <t>1.4.3.1.7.1</t>
  </si>
  <si>
    <t xml:space="preserve">MANGUEIRA MALHA DE AÇO 1,50M COM MANÔMETRO PARA BOTIJÃO GLP, FORNECIMENTO E INSTALAÇÃO (INCLUSO TUBO DN 50mm PARA PASSAGEM)  </t>
  </si>
  <si>
    <t>1.4.3.1.7.2</t>
  </si>
  <si>
    <t>1.4.3.2.</t>
  </si>
  <si>
    <t>1.4.3.2.1.</t>
  </si>
  <si>
    <t>1.4.3.2.1.1.</t>
  </si>
  <si>
    <t>1.4.3.2.1.1.3</t>
  </si>
  <si>
    <t>1.4.3.2.1.1.4</t>
  </si>
  <si>
    <t>1.4.3.2.1.1.5</t>
  </si>
  <si>
    <t>1.4.3.2.1.1.6</t>
  </si>
  <si>
    <t>1.4.3.2.1.2.</t>
  </si>
  <si>
    <t>1.4.3.2.1.2.1</t>
  </si>
  <si>
    <t>1.4.3.2.1.2.2</t>
  </si>
  <si>
    <t>1.4.3.2.1.2.3</t>
  </si>
  <si>
    <t>1.4.3.2.1.2.4</t>
  </si>
  <si>
    <t>1.4.3.2.1.2.5</t>
  </si>
  <si>
    <t>1.4.3.2.1.2.6</t>
  </si>
  <si>
    <t>1.4.3.2.1.2.7</t>
  </si>
  <si>
    <t>1.4.3.2.1.2.8</t>
  </si>
  <si>
    <t>1.4.3.2.1.2.9</t>
  </si>
  <si>
    <t>1.4.3.2.1.2.10</t>
  </si>
  <si>
    <t>1.4.3.2.1.2.11</t>
  </si>
  <si>
    <t>1.4.3.2.1.2.12</t>
  </si>
  <si>
    <t>1.4.3.2.1.2.13</t>
  </si>
  <si>
    <t>1.4.3.2.1.2.14</t>
  </si>
  <si>
    <t>1.4.3.2.1.2.15</t>
  </si>
  <si>
    <t>1.4.3.2.1.2.16</t>
  </si>
  <si>
    <t>1.4.3.2.1.2.17</t>
  </si>
  <si>
    <t>1.4.3.2.1.2.18</t>
  </si>
  <si>
    <t>1.4.3.2.1.2.19</t>
  </si>
  <si>
    <t>1.4.3.2.1.2.20</t>
  </si>
  <si>
    <t>1.4.3.2.1.2.21</t>
  </si>
  <si>
    <t>1.4.3.2.2.</t>
  </si>
  <si>
    <t>1.4.3.2.2.1</t>
  </si>
  <si>
    <t>1.4.3.2.2.2</t>
  </si>
  <si>
    <t>1.4.3.2.3.</t>
  </si>
  <si>
    <t>1.4.3.2.3.1.</t>
  </si>
  <si>
    <t>KIT CAVALETE/ ALIMENTAÇÃO</t>
  </si>
  <si>
    <t>1.4.3.2.3.1.1</t>
  </si>
  <si>
    <t>1.4.3.2.3.1.2</t>
  </si>
  <si>
    <t>1.4.3.2.3.1.3</t>
  </si>
  <si>
    <t>1.4.3.2.3.1.4</t>
  </si>
  <si>
    <t>1.4.3.2.3.1.5</t>
  </si>
  <si>
    <t>1.4.3.2.3.2.</t>
  </si>
  <si>
    <t>1.4.3.2.3.2.1</t>
  </si>
  <si>
    <t>1.4.3.2.3.2.2</t>
  </si>
  <si>
    <t>1.4.3.2.3.2.3</t>
  </si>
  <si>
    <t>1.4.3.2.3.2.4</t>
  </si>
  <si>
    <t>1.4.3.2.3.2.5</t>
  </si>
  <si>
    <t>1.4.3.2.3.2.6</t>
  </si>
  <si>
    <t>1.4.3.2.3.2.7</t>
  </si>
  <si>
    <t>1.4.3.2.3.2.8</t>
  </si>
  <si>
    <t>1.4.3.2.3.2.9</t>
  </si>
  <si>
    <t>1.4.3.2.4.</t>
  </si>
  <si>
    <t>1.4.3.2.4.2</t>
  </si>
  <si>
    <t>1.4.3.2.4.3</t>
  </si>
  <si>
    <t>1.4.3.2.4.4</t>
  </si>
  <si>
    <t>1.4.3.2.4.5</t>
  </si>
  <si>
    <t>1.4.3.2.4.6</t>
  </si>
  <si>
    <t>1.4.3.2.4.7</t>
  </si>
  <si>
    <t>1.4.3.2.5.</t>
  </si>
  <si>
    <t>1.4.3.2.5.1</t>
  </si>
  <si>
    <t>1.4.3.2.5.2</t>
  </si>
  <si>
    <t>1.4.3.2.5.3</t>
  </si>
  <si>
    <t>1.4.3.2.5.4</t>
  </si>
  <si>
    <t>1.4.3.2.5.5</t>
  </si>
  <si>
    <t>BARRA DE APOIO EM AÇO INOX - 70 CM - REF.: 230174 - 230176/GOINFRA - 100867/SINAPI</t>
  </si>
  <si>
    <t>1.4.3.2.5.6</t>
  </si>
  <si>
    <t>1.4.3.2.5.7</t>
  </si>
  <si>
    <t xml:space="preserve">BARRA DE APOIO ARTICULADA EM AÇO INOX - 70 CM - REF.: 100865/SINAPI              </t>
  </si>
  <si>
    <t>1.4.3.2.5.8</t>
  </si>
  <si>
    <t xml:space="preserve">BANCO ARTICULADO PARA BANHO, EM ACO INOX POLIDO, 70 X 45 CM - REF.: 230174-230176/GOINFRA - 100875/SINAPI                                                                                                                                                                                             </t>
  </si>
  <si>
    <t>1.4.3.2.6.</t>
  </si>
  <si>
    <t>1.4.3.2.6.1</t>
  </si>
  <si>
    <t>1.4.3.2.6.2</t>
  </si>
  <si>
    <t>1.4.3.2.6.3</t>
  </si>
  <si>
    <t>VASO SANITÁRIO PARA PcD COM CAIXA ACOPLADA COM DUPLO ACIONAMENTO (1ª LINHA) - COMPLETO EXCLUSO O ASSENTO</t>
  </si>
  <si>
    <t>1.4.3.2.6.4</t>
  </si>
  <si>
    <t>1.4.3.2.6.5</t>
  </si>
  <si>
    <t xml:space="preserve">DUCHA MANUAL COM MANGUEIRA PARA CHUVEIRO                                                                                                                                                                                                    </t>
  </si>
  <si>
    <t>1.4.3.2.6.6</t>
  </si>
  <si>
    <t>1.4.3.2.6.7</t>
  </si>
  <si>
    <t>1.4.3.2.6.8</t>
  </si>
  <si>
    <t>1.4.3.2.6.9</t>
  </si>
  <si>
    <t>1.4.3.2.6.10</t>
  </si>
  <si>
    <t>1.4.3.2.6.11</t>
  </si>
  <si>
    <t>1.4.3.2.6.12</t>
  </si>
  <si>
    <t>1.4.3.2.6.13</t>
  </si>
  <si>
    <t>1.4.3.2.7.</t>
  </si>
  <si>
    <t>1.4.3.2.7.1</t>
  </si>
  <si>
    <t>1.4.3.2.7.2</t>
  </si>
  <si>
    <t>1.4.4.</t>
  </si>
  <si>
    <t>ETAPA 3D - LUMINÁRIAS, ACESSÓRIOS E PINTURAS</t>
  </si>
  <si>
    <t>1.4.4.1.</t>
  </si>
  <si>
    <t>1.4.4.1.1.</t>
  </si>
  <si>
    <t>1.4.4.1.1.1.</t>
  </si>
  <si>
    <t>1.4.4.1.1.1.1</t>
  </si>
  <si>
    <t>1.4.4.1.1.1.2</t>
  </si>
  <si>
    <t>1.4.4.1.1.1.3</t>
  </si>
  <si>
    <t>1.4.4.1.1.1.4</t>
  </si>
  <si>
    <t>1.4.4.1.1.1.5</t>
  </si>
  <si>
    <t>1.4.4.1.1.2.</t>
  </si>
  <si>
    <t>1.4.4.1.1.2.1</t>
  </si>
  <si>
    <t>1.4.4.1.1.2.2</t>
  </si>
  <si>
    <t>1.4.4.1.1.2.3</t>
  </si>
  <si>
    <t>1.4.4.1.1.2.4</t>
  </si>
  <si>
    <t>1.4.4.1.1.3.</t>
  </si>
  <si>
    <t>1.4.4.1.1.3.1</t>
  </si>
  <si>
    <t>PINTURA TINTA POLIESPORTIVA - 2 DEMÃOS (PISOS E CIMENTADOS)</t>
  </si>
  <si>
    <t>1.4.4.1.2.</t>
  </si>
  <si>
    <t>1.4.4.1.2.1</t>
  </si>
  <si>
    <t>270501</t>
  </si>
  <si>
    <t>1.4.4.1.2.3</t>
  </si>
  <si>
    <t>PLANTIO DE MUDA DE ÁRVORE ORNAMENTAL, COM ALTURA ATÉ A 1,00M - REF.: 98510/SINAPI</t>
  </si>
  <si>
    <t>1.4.4.1.2.4</t>
  </si>
  <si>
    <t>1.4.4.1.2.5</t>
  </si>
  <si>
    <t>1.4.4.2.</t>
  </si>
  <si>
    <t>1.4.4.2.1.</t>
  </si>
  <si>
    <t>1.4.4.2.1.1.</t>
  </si>
  <si>
    <t>1.4.4.2.1.1.1</t>
  </si>
  <si>
    <t>1.4.4.2.1.1.2</t>
  </si>
  <si>
    <t>1.4.4.2.1.1.3</t>
  </si>
  <si>
    <t>1.4.4.2.1.1.4</t>
  </si>
  <si>
    <t>1.4.4.2.1.1.5</t>
  </si>
  <si>
    <t>1.4.4.2.1.2.</t>
  </si>
  <si>
    <t>1.4.4.2.1.2.1</t>
  </si>
  <si>
    <t>1.4.4.2.1.2.2</t>
  </si>
  <si>
    <t>1.4.4.2.1.2.3</t>
  </si>
  <si>
    <t>1.4.4.2.1.2.4</t>
  </si>
  <si>
    <t>1.4.4.2.1.3.</t>
  </si>
  <si>
    <t>1.4.4.2.1.3.1</t>
  </si>
  <si>
    <t>1.4.4.2.2.</t>
  </si>
  <si>
    <t>1.4.4.2.2.1</t>
  </si>
  <si>
    <t>1.4.4.2.2.3</t>
  </si>
  <si>
    <t>1.4.4.2.2.4</t>
  </si>
  <si>
    <t>1.4.4.2.2.5</t>
  </si>
  <si>
    <t>1.4.4.3.</t>
  </si>
  <si>
    <t>SERVIÇOS FINAIS</t>
  </si>
  <si>
    <t>1.4.4.3.1</t>
  </si>
  <si>
    <t>1.4.4.3.3</t>
  </si>
  <si>
    <t>1.4.4.3.4</t>
  </si>
  <si>
    <t>1.4.4.3.5</t>
  </si>
  <si>
    <t>1.4.4.3.6</t>
  </si>
  <si>
    <t>1.4.4.3.7</t>
  </si>
  <si>
    <t>1.5.</t>
  </si>
  <si>
    <t>1.5.1.</t>
  </si>
  <si>
    <t>ETAPA 4A - RETENÇÃO DA TERRAPLANAGEM</t>
  </si>
  <si>
    <t>1.3.1.2.2</t>
  </si>
  <si>
    <t>TRANSPORTE COM CAMINHÃO BETONEIRA - RODOVIA PAVIMENTADA</t>
  </si>
  <si>
    <t xml:space="preserve">ÁREA: </t>
  </si>
  <si>
    <t>COMPOSIÇÃO</t>
  </si>
  <si>
    <t>REFERÊNCIA</t>
  </si>
  <si>
    <t>ESCAVAÇÃO MECÂNICA (VOLUME DE CORTE) (ATÉ 70M3 A ESCAVAÇÃO SERÁ MANUAL, ACIMA SERÁ CONSIDERADO COMO ESCAVAÇÃO MECÂNICA) (M3)</t>
  </si>
  <si>
    <t>CARGA MECÂNICA (DIFERENÇA ENTRE A ESCAVAÇÃO E O TRANSPORTE COM LÂMINA) (M3)</t>
  </si>
  <si>
    <t>TRANSPORTE COM CB M3XKM (ADOTADO 20KM) (CARGA OU FORNECIMENTO DE MATERIAL DE ATERRO X DISTÂNCIA)</t>
  </si>
  <si>
    <t>TRANSPORTE COM LÂMINA ATÉ 100,00M (DIFERENÇA ENTRE VOLUME DE CORTE E "BOTA-FORA") (M3)</t>
  </si>
  <si>
    <t xml:space="preserve">ESPALHAMENTO MECÂNICO  (M2) </t>
  </si>
  <si>
    <t>MURO DE ARRIMO PADRÃO AGEHAB, EM CANALETA DE CONCRETO, ESP. 14CM, SEM REVESTIMENTO, ALTURA ATÉ 1,20M  (ESTACA DE 3,0M) AGE61131</t>
  </si>
  <si>
    <t>MURO DE ARRIMO - ATÉ 1,20M FORA DA PROJEÇÃO DA UH - (DESPACHO 57532368) - ESTACA DE 2,00M AGE61129</t>
  </si>
  <si>
    <t>MURO DE ARRIMO PADRÃO AGEHAB, EM CANALETA DE CONCRETO, ESP. 14 CM, SEM REVESTIMENTO, ALTURA ATÉ 3,00M, INCLUSO FUNDAÇÃO (ESTACA DE 3,0M) AGE61137</t>
  </si>
  <si>
    <t>GUARDA-CORPO DE BLOCO DE CONCRETO H=1,20M (M2) AGE61149</t>
  </si>
  <si>
    <t>Soma dos plantios de grama</t>
  </si>
  <si>
    <t>PISO CONCRETO DESEMPENADO - PARA ITENS DIVERSOS (M2) (NO PROJETO C, A RAMPA ESTÁ NOS DEMAIS ITENS DO ORÇAMENTO</t>
  </si>
  <si>
    <t>CERCA EM MADEIRA COM ARAME FARPADO - PARA ITENS DIVERSOS (M)</t>
  </si>
  <si>
    <t>CAIXA DE AREIA COM GRELHA METÁLICA (UN) - 40X40CM (MEDIDAS INTERNAS)</t>
  </si>
  <si>
    <t>CANALETA CONCRETO SIMPLES MEIA CANA Ø 20CM (M)</t>
  </si>
  <si>
    <t>JOELHO 45 GRAUS DIAMETRO 100 MM (ESGOTO)</t>
  </si>
  <si>
    <t>24</t>
  </si>
  <si>
    <t>TUBO PVC Ø 150MM (M)</t>
  </si>
  <si>
    <t>25</t>
  </si>
  <si>
    <t>Até 70,00 m3 de escavação, a mesma será manual, acima deste volume será considerada escavação mecanica. | Critérios para orçamento de Obras Civis (GOINFRA)</t>
  </si>
  <si>
    <t>26</t>
  </si>
  <si>
    <t>ESCAVAÇÃO MECANICA</t>
  </si>
  <si>
    <t>27</t>
  </si>
  <si>
    <t>28</t>
  </si>
  <si>
    <t>29</t>
  </si>
  <si>
    <t>30</t>
  </si>
  <si>
    <t>DISSIPADOR DE ENERGIA (UN) 2,25MX0,50M (DETALHE PROJETO DE DRENAGEM)</t>
  </si>
  <si>
    <t>31</t>
  </si>
  <si>
    <t>ÁREA DE IMPLANTAÇÃO (LIMPEZA TERRENO)</t>
  </si>
  <si>
    <t>3. EMPOLAMENTO 10%</t>
  </si>
  <si>
    <t>4. PARA ESTIMATIVA DO SERVIÇO DE TRANSPORTE, ADOTOU-SE A DISTÂNCIA DE 20KM</t>
  </si>
  <si>
    <t>5. CONSIDERANDO OS PROJETOS PADRÕES PARA MURO DE ARRIMO, QUANDO FOR ATÉ 1,20M DE ALTURA UTILIZA-SE O PROJETO PADRÃO AGEHAB, MAIOR QUE 1,20M DE ALTURA UTILIZA-SE O PROJETO PADRÃO AGEHAB DE 3,00M</t>
  </si>
  <si>
    <t>6. QUANTITATIVOS CONFORME PROJETOS</t>
  </si>
  <si>
    <t>Conforme Projeto de Patamarização atualizado</t>
  </si>
  <si>
    <t>Conforme Projeto de Patamarização atualizado - 60%</t>
  </si>
  <si>
    <t>MEMÓRIA DE CÁLCULO - TRANSPORTE DE BLOCOS - REFERENTE AO ITEM ''MURO DE ARRIMO/ DRENAGEM''</t>
  </si>
  <si>
    <t>Unid p/ 1m²</t>
  </si>
  <si>
    <t>Quant.  m² total</t>
  </si>
  <si>
    <t>Quant. Total de blocos</t>
  </si>
  <si>
    <t>Peso (kg)</t>
  </si>
  <si>
    <t>Peso total</t>
  </si>
  <si>
    <t>Quantidade para 1 m² de muro de arrimo</t>
  </si>
  <si>
    <t>AGE 61137</t>
  </si>
  <si>
    <t xml:space="preserve">MURO DE ARRIMO PADRÃO AGEHAB, EM CANALETA DE CONCRETO, ESP. 14CM, SEM REVESTIMENTO, ALTURA ATÉ 3,00M, INCLUSO FUNDAÇÃO  (ESTACA DE 3,0M) - Obs.: CUSTO TOTAL DO SERVIÇO POR M2   </t>
  </si>
  <si>
    <t>BLOCO CONCRETO ESTRUTURAL 14X19X39CM, FBK = 4,5MPA (NBR 6136)</t>
  </si>
  <si>
    <t>MEIO BLOCO CONCRETO ESTRUTURAL 14X19X19 CM FBK = 4,5MPA (NBR 6136)</t>
  </si>
  <si>
    <t>AGE 61129</t>
  </si>
  <si>
    <t>MEIA CANALETA DE CONCRETO ESTRUTURAL 14X19X19 CM, FBK = 4,5MPA (NBR 6136)</t>
  </si>
  <si>
    <t>CANALETA CONCRETO ESTRUTURAL 14X19X39 CM, FBK = 4,5MPA (NBR 6136)</t>
  </si>
  <si>
    <t>AGE 61131</t>
  </si>
  <si>
    <t>MURO DE ARRIMO PADRÃO AGEHAB, EM CANALETA DE CONCRETO, ESP. 14CM, SEM REVESTIMENTO, ALTURA ATÉ 1,20M, INCLUSO FUNDAÇÃO  (ESTACA DE 3,0M) - OPÇÃO ALVENARIA ESTRUTURAL OU CONCRETO ARMADO + RADIER (LATERAL DA CASA)MURO DE ARRIMO, EM CANALETA DE CONCRETO, ESP. 14CM, SEM REVESTIMENTO, ALTURA ATÉ 1,20M, INCLUSO FUNDAÇÃO (FORA DA PROJEÇÃO DA CASA)</t>
  </si>
  <si>
    <t>MEIO BLOCO DE CONCRETO ESTRUTURAL 14X19X14 CM, FBK = 4,5 MPA (NBR 6136)</t>
  </si>
  <si>
    <t>AGE 61149</t>
  </si>
  <si>
    <t>MEMÓRIA DE CÁLCULO - TRANSPORTE DE AÇO - REFERENTE AO ITEM ''MURO DE ARRIMO/ DRENAGEM''</t>
  </si>
  <si>
    <t>AÇO CA-50 10,0 MM (3/8'')</t>
  </si>
  <si>
    <t>AÇO CA-50 8,0 MM (5/16'')</t>
  </si>
  <si>
    <t>AÇO CA-60 B 5,0 MM</t>
  </si>
  <si>
    <t>Memória de Cálculo</t>
  </si>
  <si>
    <t>Memória cálculo refeição</t>
  </si>
  <si>
    <t>Conforme Projeto de Patamarização atualizado - 40%</t>
  </si>
  <si>
    <t xml:space="preserve">OBRA: </t>
  </si>
  <si>
    <t>FOLHA:</t>
  </si>
  <si>
    <t>1/1</t>
  </si>
  <si>
    <t>2.</t>
  </si>
  <si>
    <t>PASSEIO PÚBLICO</t>
  </si>
  <si>
    <t>2.1.</t>
  </si>
  <si>
    <t>2.1.1</t>
  </si>
  <si>
    <t>LOCAÇÃO DE PRAÇA, QUADRA, IMPLANTAÇÃO, UTILIZANDO CAVALETE, INCLUSO PIQUETE COM TESTEMUNHA</t>
  </si>
  <si>
    <t>020703</t>
  </si>
  <si>
    <t>2.1.2</t>
  </si>
  <si>
    <t>2.1.3</t>
  </si>
  <si>
    <t>DEMOLIÇÃO MANUAL MEIO FIO SEM REAPROV. C/ TR. ATÉ CB. E CARGA</t>
  </si>
  <si>
    <t>2.2.</t>
  </si>
  <si>
    <t>2.2.1</t>
  </si>
  <si>
    <t>2.3.</t>
  </si>
  <si>
    <t>2.3.1</t>
  </si>
  <si>
    <t>2.4.</t>
  </si>
  <si>
    <t>2.4.1</t>
  </si>
  <si>
    <t>220050</t>
  </si>
  <si>
    <t>2.4.2</t>
  </si>
  <si>
    <t>221126</t>
  </si>
  <si>
    <t>2.4.3</t>
  </si>
  <si>
    <t>2.5.</t>
  </si>
  <si>
    <t>2.5.1</t>
  </si>
  <si>
    <t>270205</t>
  </si>
  <si>
    <t>2.5.2</t>
  </si>
  <si>
    <t>2.5.3</t>
  </si>
  <si>
    <t>270212</t>
  </si>
  <si>
    <t>2.5.4</t>
  </si>
  <si>
    <t xml:space="preserve">MUDA DE ARVORE ORNAMENTAL, OITI/AROEIRA SALSA/ANGICO/IPE/JACARANDA OU EQUIVALENTE  DA REGIAO, H= *1* M                                                                                                                                                                                                                                                                                                                                                                                                    </t>
  </si>
  <si>
    <t>358</t>
  </si>
  <si>
    <t>SINAPI</t>
  </si>
  <si>
    <t>2.5.5</t>
  </si>
  <si>
    <t>2.5.6</t>
  </si>
  <si>
    <t>271711</t>
  </si>
  <si>
    <t>2.6.</t>
  </si>
  <si>
    <t>MOVIMENTAÇÃO DE TERRA</t>
  </si>
  <si>
    <t>2.6.1</t>
  </si>
  <si>
    <t>2.6.2</t>
  </si>
  <si>
    <t>2.6.3</t>
  </si>
  <si>
    <t>2.6.4</t>
  </si>
  <si>
    <t>2.6.5</t>
  </si>
  <si>
    <t>2.6.6</t>
  </si>
  <si>
    <t>2.6.7</t>
  </si>
  <si>
    <t>Corte:</t>
  </si>
  <si>
    <t>Aterro:</t>
  </si>
  <si>
    <t>OBSERVAÇÕES.:</t>
  </si>
  <si>
    <t>2. QUANTITATIVOS CONFORME PROJETO</t>
  </si>
  <si>
    <t>PLANILHA DE LEVANTAMENTO DE QUANTITATIVOS - PASSEIO PÚBLICO</t>
  </si>
  <si>
    <t>AGE2</t>
  </si>
  <si>
    <t>GOVERNO DO ESTADO DE GOIÁS</t>
  </si>
  <si>
    <t>AGENCIA GOIANA DE HABITAÇÃO - AGEHAB</t>
  </si>
  <si>
    <t>ORÇ.:</t>
  </si>
  <si>
    <t xml:space="preserve">SEM DESONERAÇÃO </t>
  </si>
  <si>
    <r>
      <t xml:space="preserve">Cálculo do BDI - Sem desoneração sobre a folha de pagamento
</t>
    </r>
    <r>
      <rPr>
        <sz val="12"/>
        <rFont val="Calibri"/>
        <family val="2"/>
        <charset val="1"/>
      </rPr>
      <t>Fórmula e parâmetros estabelecidos pelo Acórdão 2622/2013-TCU-Plenário</t>
    </r>
  </si>
  <si>
    <t>TIPOS DE OBRAS CONTEMPLADOS</t>
  </si>
  <si>
    <t>1.3. Para o tipo de obra “Construção de Edifícios” enquadram-se: a construção e reforma de: edifícios, unidades habitacionais, escolas, hospitais, hotéis, restaurantes, armazéns e depósitos, edifícios para uso agropecuário, estações para trens e metropolitanos, estádios esportivos e quadras cobertas, instalações para embarque e desembarque de passageiros (em aeroportos, rodoviárias, portos, etc.), penitenciárias e presídios, a construção de edifícios industriais (fábricas, oficinas, galpões industriais, etc.), conforme classificação 4120-4 do CNAE 2.0. Também enquadram-se pórticos, mirantes e outros edifícios de finalidade turística</t>
  </si>
  <si>
    <t>DEMONSTRATIVO BDI</t>
  </si>
  <si>
    <t>Identificação</t>
  </si>
  <si>
    <t>AC</t>
  </si>
  <si>
    <t>Administração Central</t>
  </si>
  <si>
    <t>S e G</t>
  </si>
  <si>
    <t>Seguro e Garantia</t>
  </si>
  <si>
    <t>R</t>
  </si>
  <si>
    <t>Risco</t>
  </si>
  <si>
    <t>DF</t>
  </si>
  <si>
    <t>Despesas Financeiras</t>
  </si>
  <si>
    <t>L</t>
  </si>
  <si>
    <t>Lucro</t>
  </si>
  <si>
    <t>I *</t>
  </si>
  <si>
    <t>Tributos *</t>
  </si>
  <si>
    <r>
      <t>←</t>
    </r>
    <r>
      <rPr>
        <b/>
        <sz val="13"/>
        <color rgb="FFFF0000"/>
        <rFont val="Calibri"/>
        <family val="2"/>
        <charset val="1"/>
      </rPr>
      <t xml:space="preserve"> BDI A SER ADOTADO (Sem desoneração)</t>
    </r>
  </si>
  <si>
    <t>Verificação:</t>
  </si>
  <si>
    <r>
      <t xml:space="preserve">← </t>
    </r>
    <r>
      <rPr>
        <b/>
        <sz val="10"/>
        <rFont val="Calibri"/>
        <family val="2"/>
        <charset val="1"/>
      </rPr>
      <t xml:space="preserve"> limite 19,60% a 24,23% (sem desoneração)</t>
    </r>
  </si>
  <si>
    <t>* Em geral, os tributos ( I ) aplicáveis são PIS (0,65%), COFINS (3%) e ISS (variável, conforme</t>
  </si>
  <si>
    <t>Município, de 2 a 5% e, em alguns casos, isento).</t>
  </si>
  <si>
    <t>TRIBUTOS</t>
  </si>
  <si>
    <t>PIS</t>
  </si>
  <si>
    <t>COFINS</t>
  </si>
  <si>
    <t>Cont. Previd.</t>
  </si>
  <si>
    <t>(Contribuição Previdenciária sobre a receita bruta, no caso de desoneração na folha)</t>
  </si>
  <si>
    <t>ISS</t>
  </si>
  <si>
    <r>
      <t xml:space="preserve">Declaramos que, conforme </t>
    </r>
    <r>
      <rPr>
        <b/>
        <sz val="9"/>
        <rFont val="Calibri"/>
        <family val="2"/>
        <charset val="1"/>
      </rPr>
      <t>legislação tributária dos Municípios de Goiás,</t>
    </r>
    <r>
      <rPr>
        <sz val="9"/>
        <rFont val="Calibri"/>
        <family val="2"/>
        <charset val="1"/>
      </rPr>
      <t xml:space="preserve"> a menor alíquota do ISS dentre os </t>
    </r>
  </si>
  <si>
    <t>Municípios abrangidos pelas obras é</t>
  </si>
  <si>
    <t>← (limitado a 5,00%)</t>
  </si>
  <si>
    <t>FÓRMULA</t>
  </si>
  <si>
    <r>
      <t xml:space="preserve">BDI calculado pela expressão:
</t>
    </r>
    <r>
      <rPr>
        <b/>
        <sz val="10"/>
        <rFont val="Calibri"/>
        <family val="2"/>
        <charset val="1"/>
      </rPr>
      <t>BDI = { [ (1+AC/100+S/100+R/100+G/100) x (1+DF/100) x (1+L/100) / (1-I/100)] -1} x 100</t>
    </r>
  </si>
  <si>
    <t xml:space="preserve">COM DESONERAÇÃO </t>
  </si>
  <si>
    <r>
      <t xml:space="preserve">Cálculo do BDI - Com desoneração sobre a folha de pagamento
</t>
    </r>
    <r>
      <rPr>
        <sz val="12"/>
        <rFont val="Calibri"/>
        <family val="2"/>
        <charset val="1"/>
      </rPr>
      <t>Fórmula e parâmetros estabelecidos pelo Acórdão 2622/2013-TCU-Plenário</t>
    </r>
  </si>
  <si>
    <r>
      <t>←</t>
    </r>
    <r>
      <rPr>
        <b/>
        <sz val="13"/>
        <color rgb="FFFF0000"/>
        <rFont val="Calibri"/>
        <family val="2"/>
        <charset val="1"/>
      </rPr>
      <t xml:space="preserve"> BDI A SER ADOTADO (Com desoneração)</t>
    </r>
  </si>
  <si>
    <t>DATA: MAIO/2025</t>
  </si>
  <si>
    <r>
      <t>OBRA:</t>
    </r>
    <r>
      <rPr>
        <sz val="10"/>
        <color rgb="FF000000"/>
        <rFont val="Calibri"/>
        <family val="2"/>
        <charset val="1"/>
      </rPr>
      <t xml:space="preserve"> CONSTRUÇÃO DE UNID. HABITACIONAIS - CASA UNI</t>
    </r>
  </si>
  <si>
    <r>
      <t xml:space="preserve">LOCALIZAÇÃO: </t>
    </r>
    <r>
      <rPr>
        <sz val="10"/>
        <rFont val="Calibri"/>
        <family val="2"/>
        <charset val="1"/>
      </rPr>
      <t>DIVERSOS MUNICÍPIOS NO ESTADO DE GOIÁS</t>
    </r>
  </si>
  <si>
    <r>
      <t xml:space="preserve">REF: </t>
    </r>
    <r>
      <rPr>
        <sz val="10"/>
        <rFont val="Calibri"/>
        <family val="2"/>
        <charset val="1"/>
      </rPr>
      <t>SINAPI GO FEV/2025 (SEM DESONERAÇÃO)</t>
    </r>
  </si>
  <si>
    <t xml:space="preserve">GOINFRA -TABELA 292 E TABELA 289 - FEV/2025 - SEM DESONERAÇÃO </t>
  </si>
  <si>
    <r>
      <t xml:space="preserve">DATA: </t>
    </r>
    <r>
      <rPr>
        <sz val="10"/>
        <rFont val="Calibri"/>
        <family val="2"/>
        <charset val="1"/>
      </rPr>
      <t>MAIO/2025</t>
    </r>
  </si>
  <si>
    <t>GOIÂNIA: MAIO/2025</t>
  </si>
  <si>
    <t>Local/Data</t>
  </si>
  <si>
    <r>
      <t>LOCALIZAÇÃO:</t>
    </r>
    <r>
      <rPr>
        <sz val="10"/>
        <rFont val="Calibri"/>
        <family val="2"/>
        <charset val="1"/>
      </rPr>
      <t xml:space="preserve"> DIVERSOS MUNICÍPIOS NO ESTADO DE GOIÁS</t>
    </r>
  </si>
  <si>
    <r>
      <t xml:space="preserve">Cálculo do BDI Reduzido para obras de edidicações - itens de mero fornecimento de materiais e equipamentos 
</t>
    </r>
    <r>
      <rPr>
        <sz val="12"/>
        <rFont val="Calibri"/>
        <family val="2"/>
        <charset val="1"/>
      </rPr>
      <t>Fórmula e parâmetros estabelecidos pelo Acórdão 2622/2013-TCU-Plenário</t>
    </r>
  </si>
  <si>
    <r>
      <t xml:space="preserve">REF: </t>
    </r>
    <r>
      <rPr>
        <sz val="10"/>
        <rFont val="Calibri"/>
        <family val="2"/>
        <charset val="1"/>
      </rPr>
      <t>SINAPI GO FEV/2025 (COM DESONERAÇÃO)</t>
    </r>
  </si>
  <si>
    <t xml:space="preserve">GOINFRA -TABELA 291 E TABELA 288 - FEV/2025 - COM DESONERAÇÃO </t>
  </si>
  <si>
    <t>Observações</t>
  </si>
  <si>
    <t>GO-2025-FEVEREIRO-DESONERADO-SINAPI</t>
  </si>
  <si>
    <t>De forma análoga ao último chamamento</t>
  </si>
  <si>
    <t>Conforme projeto padrão Casa UNI</t>
  </si>
  <si>
    <t>VIGILÂNCIA PÓS OBRA</t>
  </si>
  <si>
    <t>1º MÊS</t>
  </si>
  <si>
    <t>250104</t>
  </si>
  <si>
    <t>270206</t>
  </si>
  <si>
    <t>IRRIGACAO PARA 30 DIAS / AREA PLANTADA</t>
  </si>
  <si>
    <t>SERVIÇOS FINAIS - ENTREGA DE OBRA</t>
  </si>
  <si>
    <t>020202</t>
  </si>
  <si>
    <t>020203</t>
  </si>
  <si>
    <t>3.5.</t>
  </si>
  <si>
    <t>3.5.1.</t>
  </si>
  <si>
    <t>3.5.1.1</t>
  </si>
  <si>
    <t>3.5.1.2</t>
  </si>
  <si>
    <t>3.5.1.4</t>
  </si>
  <si>
    <t>3.5.1.5</t>
  </si>
  <si>
    <t>3.5.1.6</t>
  </si>
  <si>
    <t>3.5.1.7</t>
  </si>
  <si>
    <t>3.5.1.9</t>
  </si>
  <si>
    <t>3.5.7.</t>
  </si>
  <si>
    <t>3.5.7.1</t>
  </si>
  <si>
    <t>3.5.7.2</t>
  </si>
  <si>
    <t>3.5.7.3</t>
  </si>
  <si>
    <t xml:space="preserve">ÁREA CASAS </t>
  </si>
  <si>
    <t>ÁREA LOTES</t>
  </si>
  <si>
    <t>ÁREA GRAMA</t>
  </si>
  <si>
    <t>1.2.1.3.1.</t>
  </si>
  <si>
    <t>SERVIÇOS DE PATAMARIZAÇÃO</t>
  </si>
  <si>
    <t>1.2.1.3.1.1</t>
  </si>
  <si>
    <t>1.2.1.3.1.2</t>
  </si>
  <si>
    <t>1.2.1.3.1.3</t>
  </si>
  <si>
    <t>1.2.1.3.1.4</t>
  </si>
  <si>
    <t>1.2.1.3.1.5</t>
  </si>
  <si>
    <t>1.2.1.3.2.</t>
  </si>
  <si>
    <t>1.2.1.3.2.1</t>
  </si>
  <si>
    <t>1.2.1.3.2.2</t>
  </si>
  <si>
    <t>1.2.1.3.2.3</t>
  </si>
  <si>
    <t>1.2.1.3.2.4</t>
  </si>
  <si>
    <t>1.2.1.3.2.5</t>
  </si>
  <si>
    <t>1.2.1.3.2.6</t>
  </si>
  <si>
    <t>1.2.1.3.2.7</t>
  </si>
  <si>
    <t>1.2.2.1.1</t>
  </si>
  <si>
    <t>AGE61131</t>
  </si>
  <si>
    <t>MURO DE ARRIMO PADRÃO AGEHAB, EM CANALETA DE CONCRETO, ESP. 14CM, SEM REVESTIMENTO, ALTURA ATÉ 1,20M, INCLUSO FUNDAÇÃO  (ESTACA DE 3,0M) - OPÇÃO ALVENARIA ESTRUTURAL OU CONCRETO ARMADO + RADIER (LATERAL DA CASA)</t>
  </si>
  <si>
    <t>1.2.2.1.5</t>
  </si>
  <si>
    <t>AGE61149</t>
  </si>
  <si>
    <t>CAIXA DE AREIA 40X40X80CM (MEDIDAS INTERNAS), FUNDO DE BRITA COM GRELHA METÁLICA FERRO CHATO PADRÃO GOINFRA</t>
  </si>
  <si>
    <t>FUNDAÇÕES  - (OPÇÃO B) RADIER 12 CM COM TELA METÁLICA - ALVENARIA ESTRUTURAL</t>
  </si>
  <si>
    <t>1.2.2.4.1</t>
  </si>
  <si>
    <t>FORMA TABUA PINHO PARA FUNDACOES U=3V - (OBRAS CIVIS)</t>
  </si>
  <si>
    <t>1.2.2.4.2</t>
  </si>
  <si>
    <t>APILOAMENTO MECÂNICO (BLOCOS/SAPATAS)</t>
  </si>
  <si>
    <t>1.2.2.4.3</t>
  </si>
  <si>
    <t>AGE50021</t>
  </si>
  <si>
    <t>ARMAÇÃO PARA EXECUÇÃO DE RADIER, PISO DE CONCRETO OU LAJE SOBRE SOLO, COM TELA Q-138 - REF.: 97090/SINAPI</t>
  </si>
  <si>
    <t>1.2.2.4.4</t>
  </si>
  <si>
    <t>1.2.2.4.5</t>
  </si>
  <si>
    <t>1.2.2.4.6</t>
  </si>
  <si>
    <t>1.2.2.4.7</t>
  </si>
  <si>
    <t>AGE50020</t>
  </si>
  <si>
    <t>CAMADA SEPARADORA PARA EXECUÇÃO DE RADIER, EM LONA PLÁSTICA - REF.: 97087/SINAPI</t>
  </si>
  <si>
    <t>1.2.2.4.8</t>
  </si>
  <si>
    <t>LANÇAMENTO/APLICAÇÃO/ADENSAMENTO DE CONCRETO USINADO BOMBEADO EM FUNDAÇÃO</t>
  </si>
  <si>
    <t>1.2.2.4.9</t>
  </si>
  <si>
    <t>CONCRETO USINADO BOMBEÁVEL FCK = 25 MPA</t>
  </si>
  <si>
    <t>1.2.2.5</t>
  </si>
  <si>
    <t>TRANSPORTE INSUMOS FUNDAÇÕES</t>
  </si>
  <si>
    <t>1.2.2.5.1</t>
  </si>
  <si>
    <t>TXKm</t>
  </si>
  <si>
    <t>ETAPA 2A - ALVENARIA ESTRUTURAL E INSTALAÇÕES EMBUTIDAS</t>
  </si>
  <si>
    <t>ALVENARIA ESTRUTURAL</t>
  </si>
  <si>
    <t>AGE60012</t>
  </si>
  <si>
    <t>GRAUTEAMENTO EM ALVENARIA ESTRUTURAL (15MPA)</t>
  </si>
  <si>
    <t>060304</t>
  </si>
  <si>
    <t>060305</t>
  </si>
  <si>
    <t>TRANSPORTE INSUMOS ALVENARIA ESTRUTURAL</t>
  </si>
  <si>
    <t>ETAPA 2B - LAJE E PLATIBANDA</t>
  </si>
  <si>
    <t>1.3.2.1.</t>
  </si>
  <si>
    <t>LAJE PRÉ-MODADA E PLATIBANDA</t>
  </si>
  <si>
    <t>1.3.2.1.1</t>
  </si>
  <si>
    <t>FORRO EM LAJE PRÉ-MOLDADA INC. CAPEAMENTO, ESCORAMENTO, FORMA E DESFORMA - REF.: 61101/GOINFRA</t>
  </si>
  <si>
    <t>1.3.2.1.2</t>
  </si>
  <si>
    <t>060312</t>
  </si>
  <si>
    <t>1.3.2.1.3</t>
  </si>
  <si>
    <t>060314</t>
  </si>
  <si>
    <t>1.3.2.1.4</t>
  </si>
  <si>
    <t>1.3.2.2.</t>
  </si>
  <si>
    <t>TRANSPORTE INSUMOS LAJE PRÉ-MOLDADA E PATIBANDA</t>
  </si>
  <si>
    <t>1.3.2.2.1</t>
  </si>
  <si>
    <t>1.3.2.2.2</t>
  </si>
  <si>
    <t>1.3.2.3.</t>
  </si>
  <si>
    <t>1.3.2.3.1.</t>
  </si>
  <si>
    <t>1.3.2.3.1.1</t>
  </si>
  <si>
    <t>ALVENARIA DE TIJOLO COMUM 1/4 VEZ - ARGAMASSA (1CI : 2CH : 8ARML)</t>
  </si>
  <si>
    <t>1.3.2.3.1.2</t>
  </si>
  <si>
    <t>1.3.2.3.2.</t>
  </si>
  <si>
    <t>1.3.2.3.2.1</t>
  </si>
  <si>
    <t>1.3.2.3.2.2</t>
  </si>
  <si>
    <t>1.3.3.1.1.4</t>
  </si>
  <si>
    <t>1.3.3.1.1.5</t>
  </si>
  <si>
    <t>1.3.3.1.1.6</t>
  </si>
  <si>
    <t>1.3.3.1.1.7</t>
  </si>
  <si>
    <t>1.3.3.1.2.4</t>
  </si>
  <si>
    <t>1.3.3.1.2.5</t>
  </si>
  <si>
    <t>1.3.3.1.2.6</t>
  </si>
  <si>
    <t>1.3.3.1.2.7</t>
  </si>
  <si>
    <t>AGE81846</t>
  </si>
  <si>
    <t>SUMIDOURO CIRCULAR, EM CONCRETO PRÉ-MOLDADO, DIÂMETRO INTERNO = 1,20 M, ALTURA INTERNA = 3,50 M (ADAPTADO PROJETO PADRÃO AGEHAB)</t>
  </si>
  <si>
    <t>1.3.4.1.2.1.2</t>
  </si>
  <si>
    <t>1.3.4.1.2.2.1</t>
  </si>
  <si>
    <t>1.3.4.1.2.2.2</t>
  </si>
  <si>
    <t>1.3.4.2.2.1.2</t>
  </si>
  <si>
    <t>1.3.4.2.2.2.2</t>
  </si>
  <si>
    <t>1.3.4.2.2.2.3</t>
  </si>
  <si>
    <t>1.3.4.3.1.6</t>
  </si>
  <si>
    <t>AGE70035</t>
  </si>
  <si>
    <t>ELETRODUTO PVC FLEXÍVEL - MANGUEIRA CORRUGADA PEAD - DIAM. 25MM - REF.: 71194 /GOINFRA</t>
  </si>
  <si>
    <t>1.3.4.3.2.7</t>
  </si>
  <si>
    <t>1.3.4.4.1.3</t>
  </si>
  <si>
    <t>1.3.4.4.1.4</t>
  </si>
  <si>
    <t>1.3.4.4.2.3</t>
  </si>
  <si>
    <t>1.3.4.4.2.4</t>
  </si>
  <si>
    <t>1.4.3.1.1.1.1</t>
  </si>
  <si>
    <t>CABO DE COBRE NU 10 MM2 (11,11M /KG)</t>
  </si>
  <si>
    <t>1.4.3.1.1.1.2</t>
  </si>
  <si>
    <t>CABO EPR/XLPE (90°C) 1KV - 10MM2</t>
  </si>
  <si>
    <t>1.4.3.1.4.1</t>
  </si>
  <si>
    <t>ELEMENTO VAZADO TIPO COBOGÓ EM CONCRETO NATURAL, TIPO TACO CHINÊS, 39x39x8 cm
REF.: 100501/GOINFRA</t>
  </si>
  <si>
    <t>1.4.3.2.1.1.1</t>
  </si>
  <si>
    <t>1.4.3.2.1.1.2</t>
  </si>
  <si>
    <t>1.4.3.2.4.1</t>
  </si>
  <si>
    <t>1.4.4.1.2.2</t>
  </si>
  <si>
    <t>1.4.4.2.2.2</t>
  </si>
  <si>
    <t>1.5.1.1.</t>
  </si>
  <si>
    <t>SERVIÇO EM TERRA - OPÇÃO (CONSERVADORA)</t>
  </si>
  <si>
    <t>1.5.1.1.1</t>
  </si>
  <si>
    <t>1.5.1.1.2</t>
  </si>
  <si>
    <t>1.5.1.1.3</t>
  </si>
  <si>
    <t>1.5.1.1.4</t>
  </si>
  <si>
    <t>1.5.1.1.5</t>
  </si>
  <si>
    <t>Quantitativo conforme Levantamento da Fiscalização (ID. 75917052)</t>
  </si>
  <si>
    <t>1. CONFORME PROJETO DE PATAMARIZAÇÃO (75126957)</t>
  </si>
  <si>
    <t>DISTÂNCIA AO GRANDE CENTRO URBANO - EDEIA ATÉ RIO VERDE</t>
  </si>
  <si>
    <t>MEMÓRIA DE CÁLCULO - TRANSPORTE DE BLOCOS - REFERENTE AO ITEM ''ALVENARIA ESTRUTURAL''</t>
  </si>
  <si>
    <t>AGE 61151</t>
  </si>
  <si>
    <t>MEIO BLOCO DE CONCRETO ESTRUTURAL 14X19X19 CM, FBK = 4,5MPA (NBR 6136)</t>
  </si>
  <si>
    <t>BLOCO CONCRETO ESTRUTURAL 14X19X34CM, FBK = 4,5MPA (NBR 6136)</t>
  </si>
  <si>
    <t>MEMÓRIA DE CÁLCULO - TRANSPORTE DE BLOCOS - REFERENTE AO ITEM "LAJE PRÉ-MOLDADA E PATIBANDA''</t>
  </si>
  <si>
    <t>MEMÓRIA DE CÁLCULO - TRANSPORTE DE AÇO - REFERENTE AO ITEM ''FUNDAÇÕES''</t>
  </si>
  <si>
    <t>MEMÓRIA DE CÁLCULO - TRANSPORTE DE AÇO - REFERENTE AO ITEM ''ESTRUTURA''</t>
  </si>
  <si>
    <t>MEMÓRIA DE CÁLCULO - TRANSPORTE DE AÇO - REFERENTE AO ITEM ''LAJE PRÉ-MODADA E PLATIBANDA''</t>
  </si>
  <si>
    <t>1. CONFORME PROJETO DE PASSEIO PÚBLICO (75126957)</t>
  </si>
  <si>
    <t>Conforme Projeto de Passeio Público</t>
  </si>
  <si>
    <t>COLETOR PREDIAL DE ESGOTO, DA CAIXA ATÉ A REDE (DISTÂNCIA = 10,50 M, LARGURA DA VALA = 0,65 M), INCLUINDO ESCAVAÇÃO MECANIZADA, PREPARO DE FUNDO DE VALA E REATERRO COM COMPACTAÇÃO MECANIZADA, TUBO PVC P/ REDE COLETORA ESGOTO JEI DN 100 MM E CONEXÕES  (ADAPTADO PROJETO PADRÃO AGEHAB - CASA UNI)                                                                                                                                                                                                                    
REF.: 93356/SINAPI</t>
  </si>
  <si>
    <t>1.3.3.2.8</t>
  </si>
  <si>
    <t>AGE81849</t>
  </si>
  <si>
    <t>M</t>
  </si>
  <si>
    <t>CABO DE COBRE NU No. 16 MM2 (6,94 M/KG)</t>
  </si>
  <si>
    <t>CABO PVC (70ºC) 1 KV No. 16 MM2</t>
  </si>
  <si>
    <t>1.4.3.1.1.1.7</t>
  </si>
  <si>
    <t>1.4.3.1.1.1.8</t>
  </si>
  <si>
    <t>1.4.3.1.1.1.9</t>
  </si>
  <si>
    <t>1.4.3.1.1.1.10</t>
  </si>
  <si>
    <t>1.4.3.1.1.1.11</t>
  </si>
  <si>
    <t>AGE70650</t>
  </si>
  <si>
    <t>CAIXA DE INSPEÇÃO PARA ATERRAMENTO, CIRCULAR, EM POLIETILENO, DIÂMETRO INTERNO = 0,3m
REF.: 98111/SINAPI</t>
  </si>
  <si>
    <t>PADRAO MONOFASICO 10 MM2 H=5 METROS</t>
  </si>
  <si>
    <t>QUADRO DE DISTRIBUIÇÃO, EM PVC, DE EMBUTIR, COM BARRAMENTO, PARA 12 DISJUNTORES
REF.: 72170/GOINFRA</t>
  </si>
  <si>
    <t>TORNEIRA DE BÓIA 1/2'' REF.: 94975/SINAPI</t>
  </si>
  <si>
    <t>BUCHA DE REDUCAO SOLDAVEL LONGA 50 X 25 mm</t>
  </si>
  <si>
    <t>CURVA 90 GRAUS SOLDAVEL DIAMETRO 25 mm</t>
  </si>
  <si>
    <t>CURVA 90 GRAUS SOLDAVEL DIAMETRO 32 mm</t>
  </si>
  <si>
    <t>CURVA 90 GRAUS SOLDAVEL DIAMETRO 50 mm</t>
  </si>
  <si>
    <t>JOELHO 45 GRAUS SOLDAVEL 25 mm</t>
  </si>
  <si>
    <t>AGE81040</t>
  </si>
  <si>
    <t>TE REDUCAO 90 GRAUS SOLDAVEL 32 X 25 mm</t>
  </si>
  <si>
    <t>TE REDUCAO 90 GRAUS SOLDAVEL 50 X 32 mm</t>
  </si>
  <si>
    <t>JOELHO 90 GRAUS SOLD. C/BUCHA LATAO 25 X 3/4"</t>
  </si>
  <si>
    <t>JOELHO RED.90 GRAUS SOLD.C/BUCHA LATAO 25X1/2"</t>
  </si>
  <si>
    <t>TE RED.SOLD.90GR.BUC.LATAO BOLSA CENT.25X25X1/2"</t>
  </si>
  <si>
    <t>JOELHO SOLDÁVEL COM BUCHA DE LATÃO 32 X 3/4'' REF.: 81375/GOINFRA</t>
  </si>
  <si>
    <t>1.3.4.5.1.13</t>
  </si>
  <si>
    <t>1.3.4.5.1.14</t>
  </si>
  <si>
    <t>1.3.4.5.1.15</t>
  </si>
  <si>
    <t>1.3.4.5.1.16</t>
  </si>
  <si>
    <t>ADAPTAD.PVC SOLD.LONGO C/FLANGES LIVRES P/ CX.DAGUA 50X1.1/2</t>
  </si>
  <si>
    <t>AGE81030</t>
  </si>
  <si>
    <t>REGISTRO DE ESFERA, PVC, ROSCÁVEL, COM BORBOLETA, 3/4"
REF.: 103042/SINAPI</t>
  </si>
  <si>
    <t>REGISTRO DE GAVETA C/CANOPLA DIAMETRO 1"</t>
  </si>
  <si>
    <t>JOELHO 90 GRAUS DIAMETRO 40 MM</t>
  </si>
  <si>
    <t>1.3.4.6.1.22</t>
  </si>
  <si>
    <t>TAMPA EM CONCRETO ARMADO 25 MPA E=5CM PARA A CAIXA DE PASSAGEM 60X60CM</t>
  </si>
  <si>
    <t>1.3.3.1.1.8</t>
  </si>
  <si>
    <t xml:space="preserve">MOLDURA EM EPS, 100x30cm REF.: 201410/GOINFRA  </t>
  </si>
  <si>
    <t>1.4.3.2.1.1.7</t>
  </si>
  <si>
    <t>1.4.3.2.1.1.8</t>
  </si>
  <si>
    <t>1.4.3.2.1.1.9</t>
  </si>
  <si>
    <t>1.4.3.2.1.1.10</t>
  </si>
  <si>
    <t>1.4.3.2.1.1.11</t>
  </si>
  <si>
    <t>1.3.4.5.2.13</t>
  </si>
  <si>
    <t>1.3.4.5.2.14</t>
  </si>
  <si>
    <t>1.3.4.5.2.15</t>
  </si>
  <si>
    <t>1.3.4.5.2.16</t>
  </si>
  <si>
    <t>1.3.4.5.2.17</t>
  </si>
  <si>
    <t>1.3.4.5.2.18</t>
  </si>
  <si>
    <t>1.3.4.5.2.19</t>
  </si>
  <si>
    <t>1.3.4.5.2.20</t>
  </si>
  <si>
    <t>1.3.4.5.2.21</t>
  </si>
  <si>
    <t>1.3.4.5.2.22</t>
  </si>
  <si>
    <t>1.3.4.5.2.23</t>
  </si>
  <si>
    <t>1.3.4.5.2.24</t>
  </si>
  <si>
    <t>1.4.3.2.3.2.10</t>
  </si>
  <si>
    <t>1.4.3.2.3.2.11</t>
  </si>
  <si>
    <t>1.4.3.2.3.2.12</t>
  </si>
  <si>
    <t>1.3.4.6.2.22</t>
  </si>
  <si>
    <t>Lei 209/1997</t>
  </si>
  <si>
    <t>Quantitativo conforme Levantamento da Fiscalização (ID. 76878636)</t>
  </si>
  <si>
    <t>Quantitativo conforme projeto de esgotamento (ID. 75216164)</t>
  </si>
  <si>
    <t>DEMOLIÇÃO MANUAL ALVENARIA TIJOLO SEM REAPROVEITAMENTO COM TRANSPORTE ATE CAÇAMBA E CARGA</t>
  </si>
  <si>
    <t>1.3.1.1.5</t>
  </si>
  <si>
    <t>Quantitativo conforme Levantamento da Fiscalização (ID. 75917052) e  (ID. 76878636)</t>
  </si>
  <si>
    <t>REJUNTAMENTO C/CIMENTO-COLA PRE-MOL</t>
  </si>
  <si>
    <t xml:space="preserve">SOLUÇÃO INDIVIDUAL DE ESGOTO - (OPÇÃO E) FOSSA SÉPTICA/SUMIDOURO EM CONCRETO PRÉ-MOLDADO, DIAM. 1,20M - 13 LOTES
SOLUÇÃO INDIVIDUAL DE ESGOTO - COLETOR PREDIAL 15 LOTES </t>
  </si>
  <si>
    <t>DEMOLIÇÃO MANUAL DE PISO CIMENTICIO SOBRE LASTRO DE CONCRETO COM TRANSPORTE ATE CAÇAMBA E CARGA</t>
  </si>
  <si>
    <t xml:space="preserve"> DEMOLIÇÃO MANUAL DE REVESTIMENTO COM ARGAMASSA COM TRANSPORTE ATÉ CAÇAMBA E CARGA</t>
  </si>
  <si>
    <t>REGULARIZAÇÃO (1:3) E=2 CM</t>
  </si>
  <si>
    <t>1.3.4.1.3.3</t>
  </si>
  <si>
    <t>1.3.4.1.3.4</t>
  </si>
  <si>
    <t>1.3.4.1.2.1.5</t>
  </si>
  <si>
    <t>1.3.4.2.3.3</t>
  </si>
  <si>
    <t>1.4.4.3.2</t>
  </si>
  <si>
    <t>AGE81010</t>
  </si>
  <si>
    <t>1.1.1.6</t>
  </si>
  <si>
    <t>2º MÊS</t>
  </si>
  <si>
    <t>3º MÊS</t>
  </si>
  <si>
    <t>Retomada - Edéia - Opção A - 28 UH</t>
  </si>
  <si>
    <t>Edéia</t>
  </si>
  <si>
    <t>0016</t>
  </si>
  <si>
    <t>VIGIA DE OBRA DIURNO (SALÁRIO X 1,0000)</t>
  </si>
  <si>
    <t>4234</t>
  </si>
  <si>
    <t>OPERADOR DE ESCAVADEIRA (HORISTA)</t>
  </si>
  <si>
    <t>3.4.3</t>
  </si>
  <si>
    <t>3.4.2</t>
  </si>
  <si>
    <t>3.4.1</t>
  </si>
  <si>
    <t>3.4.</t>
  </si>
  <si>
    <t>3.3.7</t>
  </si>
  <si>
    <t>3.3.6</t>
  </si>
  <si>
    <t>3.3.5</t>
  </si>
  <si>
    <t>3.3.4</t>
  </si>
  <si>
    <t>3.3.3</t>
  </si>
  <si>
    <t>3.3.2</t>
  </si>
  <si>
    <t>3.3.1</t>
  </si>
  <si>
    <t>3.3.</t>
  </si>
  <si>
    <t>3.2.7</t>
  </si>
  <si>
    <t>3.2.6</t>
  </si>
  <si>
    <t>3.2.5</t>
  </si>
  <si>
    <t>3.2.4</t>
  </si>
  <si>
    <t>3.2.3</t>
  </si>
  <si>
    <t>3.2.2</t>
  </si>
  <si>
    <t>3.2.1</t>
  </si>
  <si>
    <t>3.2.</t>
  </si>
  <si>
    <t>3.1.7</t>
  </si>
  <si>
    <t>3.1.6</t>
  </si>
  <si>
    <t>3.1.5</t>
  </si>
  <si>
    <t>3.1.4</t>
  </si>
  <si>
    <t>3.1.3</t>
  </si>
  <si>
    <t>3.1.2</t>
  </si>
  <si>
    <t>3.1.1</t>
  </si>
  <si>
    <t>3.1.</t>
  </si>
  <si>
    <t>3.</t>
  </si>
  <si>
    <t>MUDA DE ARVORE ORNAMENTAL, OITI/AROEIRA SALSA/ANGICO/IPE/JACARANDA OU EQUIVALENTE DA REGIAO, H= *1* M</t>
  </si>
  <si>
    <t>270210</t>
  </si>
  <si>
    <t>DEMOLIÇÃO MANUAL MEIO FIO SEM REAPROVEITAMENTO COM TRANSPORTE ATÉ CAÇAMBA E CARGA</t>
  </si>
  <si>
    <t>020143</t>
  </si>
  <si>
    <t>041010</t>
  </si>
  <si>
    <t>041008</t>
  </si>
  <si>
    <t>041006</t>
  </si>
  <si>
    <t>FORNECIMENTO DE SOLO PARA ATERRO - EXCLUSO TRANSPORTE PARA OBRA</t>
  </si>
  <si>
    <t>041146</t>
  </si>
  <si>
    <t>041004</t>
  </si>
  <si>
    <t>020109</t>
  </si>
  <si>
    <t>270804</t>
  </si>
  <si>
    <t>030116</t>
  </si>
  <si>
    <t>261703</t>
  </si>
  <si>
    <t>051027</t>
  </si>
  <si>
    <t>261005</t>
  </si>
  <si>
    <t>261001</t>
  </si>
  <si>
    <t>260902</t>
  </si>
  <si>
    <t>260601</t>
  </si>
  <si>
    <t>261304</t>
  </si>
  <si>
    <t>261300</t>
  </si>
  <si>
    <t>ABRIGO DE GLP, TAMPO DE GRANITO, INCLUSO PISO, CHAPISCO, REBOCO E PINTURA ACRÍLICA, EXCETO ALVENARIA (PROJETO PADRÃO AGEHAB - CASA UNI) - REF.: 271608 - 200150 - 200403 - 260909/GOINFRA - AGE220004</t>
  </si>
  <si>
    <t>081751</t>
  </si>
  <si>
    <t>082053</t>
  </si>
  <si>
    <t>082052</t>
  </si>
  <si>
    <t>081752</t>
  </si>
  <si>
    <t>080562</t>
  </si>
  <si>
    <t>080555</t>
  </si>
  <si>
    <t>080680</t>
  </si>
  <si>
    <t>080580</t>
  </si>
  <si>
    <t>CUBA OVAL DE LOUÇA DE EMBUTIR COM DIMENSÕES 39x30x13 cm - REF.: 80590/GOINFRA</t>
  </si>
  <si>
    <t>080505</t>
  </si>
  <si>
    <t>080721</t>
  </si>
  <si>
    <t>080526</t>
  </si>
  <si>
    <t>BARRA DE APOIO EM "L", EM ACO INOX POLIDO 70 X 70 CM, FIXADA NA PAREDE - REF.: 100863/SINAPI</t>
  </si>
  <si>
    <t>230174</t>
  </si>
  <si>
    <t>TORNEIRA ESFÉRICA PARA MÁQUINA DE LAVAR ROUPA, ACABAMENTO CROMADO, 1/4 DE VOLTA - REF.: 80810/GOINFRA</t>
  </si>
  <si>
    <t>080811</t>
  </si>
  <si>
    <t>TORNEIRA DE MESA PARA LAVATÓRIO, PIA E TANQUE, BICA ALTA, COM ALAVANCA (ACESSÍVEL), ACABAMENTO CROMADO, 1/4 DE VOLTA - REF.: 80570/GOINFRA</t>
  </si>
  <si>
    <t xml:space="preserve">PAR DE SUPORTE MAO-FRANCESA EM AÇO, ABAS IGUAIS 40CM, CAPACIDADE MINIMA 60 KG, BRANCO (PIA) - REF.: 100862/SINAPI             </t>
  </si>
  <si>
    <t xml:space="preserve">PAR DE SUPORTE MAO-FRANCESA EM AÇO, ABAS IGUAIS 30 CM, CAPACIDADE MINIMA 60 KG, BRANCO (LAVATÓRIO/TANQUE) - REF.: 100861/SINAPI                   </t>
  </si>
  <si>
    <t xml:space="preserve">CANTONEIRA (ABAS IGUAIS) EM FERRO GALVANIZADO (INSTALAÇÃO BANCADA) - REF.: 100861/SINAPI     </t>
  </si>
  <si>
    <t>271608</t>
  </si>
  <si>
    <t>080803</t>
  </si>
  <si>
    <t>PIA EM GRANITO CINZA ANDORINHA 1,20x0,50 m COM CUBA EM INOX COM DIMENSÕES 46x30x17 cm - REF.: 271608/GOINFRA</t>
  </si>
  <si>
    <t>ELEMENTO VAZADO TIPO COBOGÓ EM CONCRETO NATURAL, TIPO TACO CHINÊS, 39x39x8 cm - REF.: 100501/GOINFRA</t>
  </si>
  <si>
    <t>080903</t>
  </si>
  <si>
    <t>080902</t>
  </si>
  <si>
    <t>080927</t>
  </si>
  <si>
    <t>080926</t>
  </si>
  <si>
    <t>REGISTRO DE ESFERA, PVC, ROSCÁVEL, COM BORBOLETA, 3/4" - REF.: 103042/SINAPI</t>
  </si>
  <si>
    <t>080946</t>
  </si>
  <si>
    <t>081066</t>
  </si>
  <si>
    <t>081067</t>
  </si>
  <si>
    <t>ADAPTADOR PVC SOLDÁVEL LONGO COM FLANGES LIVRES PARA CAIXA D'ÁGUA 50X1.1/2</t>
  </si>
  <si>
    <t>081043</t>
  </si>
  <si>
    <t>081042</t>
  </si>
  <si>
    <t>081041</t>
  </si>
  <si>
    <t>081861</t>
  </si>
  <si>
    <t>081003</t>
  </si>
  <si>
    <t>081402</t>
  </si>
  <si>
    <t>081321</t>
  </si>
  <si>
    <t>081811</t>
  </si>
  <si>
    <t>071292</t>
  </si>
  <si>
    <t>071291</t>
  </si>
  <si>
    <t>071290</t>
  </si>
  <si>
    <t>071184</t>
  </si>
  <si>
    <t>071457</t>
  </si>
  <si>
    <t>071171</t>
  </si>
  <si>
    <t>071043</t>
  </si>
  <si>
    <t>072397</t>
  </si>
  <si>
    <t>072579</t>
  </si>
  <si>
    <t>072578</t>
  </si>
  <si>
    <t>071431</t>
  </si>
  <si>
    <t>071443</t>
  </si>
  <si>
    <t>071440</t>
  </si>
  <si>
    <t>072160</t>
  </si>
  <si>
    <t>071805</t>
  </si>
  <si>
    <t>071801</t>
  </si>
  <si>
    <t>070710</t>
  </si>
  <si>
    <t>CAIXA DE INSPEÇÃO PARA ATERRAMENTO, CIRCULAR, EM POLIETILENO, DIÂMETRO INTERNO = 0,3 M - REF.: 98111/SINAPI</t>
  </si>
  <si>
    <t>CABO FLEXÍVEL PVC (70° C), 0,6/1 KV, 16 MM2</t>
  </si>
  <si>
    <t>070585</t>
  </si>
  <si>
    <t>CABO DE COBRE NU 16 MM2 (6,94 M/KG)</t>
  </si>
  <si>
    <t>070541</t>
  </si>
  <si>
    <t>CABO FLEXÍVEL EPR/XLPE (90°C), 0,6/1 KV - 10MM2</t>
  </si>
  <si>
    <t>070509</t>
  </si>
  <si>
    <t>CABO DE COBRE NU 10 MM2 (11,11 M/KG)</t>
  </si>
  <si>
    <t>070540</t>
  </si>
  <si>
    <t>080504</t>
  </si>
  <si>
    <t>080656</t>
  </si>
  <si>
    <t>1.4.3.1.3.2.12</t>
  </si>
  <si>
    <t>1.4.3.1.3.2.11</t>
  </si>
  <si>
    <t>1.4.3.1.3.2.10</t>
  </si>
  <si>
    <t>220920</t>
  </si>
  <si>
    <t>RODAPÉ EM CERÂMICA 60x60 cm, ACABAMENTO ACETINADO, ANTIDERRAPANTE (COFII), COR CINZA MÉDIO, H=10CM, ASSENTADO COM ARGAMASSA COLANTE, INCLUSO REJUNTAMENTO - REF.: 220310/GOINFRA</t>
  </si>
  <si>
    <t>PISO CERÂMICO 60x60 cm, ACABAMENTO ACETINADO, ANTIDERRAPANTE (COFII), COR CINZA MÉDIO, ASSENTADO COM ARGAMASSA COLANTE, INCLUSO CONTRAPISO E REJUNTAMENTO - REF.: 220309/GOINFRA</t>
  </si>
  <si>
    <t>210515</t>
  </si>
  <si>
    <t>201302</t>
  </si>
  <si>
    <t>JANELA MAXIM-AR (80x60 cm) COM GRADE QUADRICULADA NA CHAPA 14x2,5mm E REQUADROS LATERAL E SUPERIOR COM 12cm NA CHAPA 0,5mm, COM VIDRO MINI-BOREAL 4mm. 100% AÇO GALVANIZADO CERTIFICADO COM PINTURA ELETROSTÁTICA A PO NA COR BRANCA COM 90-120 MÍCRONS, TRATAMENTO ANTICORROSIVO COM FOSFATIZAÇÃO A BASE DE ZINCO E FECHO CROMADO PARA FECHAMENTO, BORRACHA EPDM - REF.: 94807/SINAPI</t>
  </si>
  <si>
    <t>JANELA (120x100 cm) DE CORRER 6 FOLHAS COM GRADE QUADRICULADA NA CHAPA 12x2mm E REQUADROS LATERAL E SUPERIOR COM 12cm NA CHAPA 0,5mm, SENDO 2 FOLHAS VENEZIANAS FIXAS EM CHAPA 0,3mm, 2 FOLHAS VENEZIANAS MÓVEIS EM CHAPA 0,3mm, E 2 FOLHAS MÓVEIS EM VIDRO LISO INCOLOR 4mm. 100% AÇO GALVANIZADO CERTIFICADO COM PINTURA ELETROSTÁTICA A PO NA COR BRANCA COM 90-120 MÍCRONS, TRATAMENTO ANTICORROSIVO COM FOSFATIZAÇÃO A BASE DE ZINCO E FECHO CROMADO PARA FECHAMENTO - REF.: 94807/SINAPI</t>
  </si>
  <si>
    <t>PORTA (60x80 cm) DE GIRO LAMINADA PARA ALÇAPÃO, VENEZIANA VENTILADA, COM FOLHA EM CHAPA 0,35mm, BATENTE COM REQUADRO 12cm EM CHAPA 0,75mm, CADEIRINHA COM CHAPA 0,5mm, TRAVESSAS COM CHAPA 0,5mm. 100% AÇO GALVANIZADO CERTIFICADO COM PINTURA ELETROSTÁTICA A PO NA COR BRANCA COM 90-120 MÍCRONS, TRATAMENTO ANTICORROSIVO COM FOSFATIZAÇÃO A BASE DE ZINCO E FECHO CROMADO PARA FECHAMENTO, BORRACHA EPDM - REF.: 94807/SINAPI</t>
  </si>
  <si>
    <t>PORTA (90x210 cm) DE GIRO LAMINADA COM FOLHA EM CHAPA 0,5mm, BATENTE COM REQUADRO 12cm EM CHAPA 0,75mm, CADEIRINHA COM CHAPA 0,5mm, TRAVESSAS COM CHAPA 0,6mm. 100% AÇO GALVANIZADO CERTIFICADO COM PINTURA ELETROSTÁTICA A PO NA COR BRANCA COM 90-120 MÍCRONS, TRATAMENTO ANTICORROSIVO COM FOSFATIZAÇÃO A BASE DE ZINCO, FECHADURA E DOBRADIÇAS CROMADAS E CERTIFICADAS - REF.: 94807 | SINAPI</t>
  </si>
  <si>
    <t>JOELHO 90 GRAUS DIAMETRO 40 MM (ESGOTO)</t>
  </si>
  <si>
    <t>081935</t>
  </si>
  <si>
    <t>081885</t>
  </si>
  <si>
    <t>082233</t>
  </si>
  <si>
    <t>082230</t>
  </si>
  <si>
    <t>082004</t>
  </si>
  <si>
    <t>082003</t>
  </si>
  <si>
    <t>082002</t>
  </si>
  <si>
    <t>082001</t>
  </si>
  <si>
    <t>082303</t>
  </si>
  <si>
    <t>082302</t>
  </si>
  <si>
    <t>082301</t>
  </si>
  <si>
    <t>1.3.4.6.2.10</t>
  </si>
  <si>
    <t>082304</t>
  </si>
  <si>
    <t>1.3.4.6.2.9</t>
  </si>
  <si>
    <t>081973</t>
  </si>
  <si>
    <t>081936</t>
  </si>
  <si>
    <t>081927</t>
  </si>
  <si>
    <t>081922</t>
  </si>
  <si>
    <t>081921</t>
  </si>
  <si>
    <t>081731</t>
  </si>
  <si>
    <t>081730</t>
  </si>
  <si>
    <t>CURVA 45º LONGA, 50MM, PARA ESGOTO, SÉRIE NORMAL - REF.: 81735/GOINFRA</t>
  </si>
  <si>
    <t>081961</t>
  </si>
  <si>
    <t>081938</t>
  </si>
  <si>
    <t>081004</t>
  </si>
  <si>
    <t>BUCHA DE REDUÇÃO DE PVC ROSCÁVEL 3/4'' x 1/2" - REF.: 01228/ORSE</t>
  </si>
  <si>
    <t>081445</t>
  </si>
  <si>
    <t>081360</t>
  </si>
  <si>
    <t>081369</t>
  </si>
  <si>
    <t>081322</t>
  </si>
  <si>
    <t>JOELHO SOLDÁVEL COM BUCHA DE LATÃO 32 X 3/4'' - REF.: 81375/GOINFRA</t>
  </si>
  <si>
    <t>081425</t>
  </si>
  <si>
    <t>081421</t>
  </si>
  <si>
    <t>081403</t>
  </si>
  <si>
    <t>JOELHO 45 GRAUS SOLDAVEL 25 MM</t>
  </si>
  <si>
    <t>081302</t>
  </si>
  <si>
    <t>CURVA 90 GRAUS SOLDAVEL DIAMETRO 50 MM</t>
  </si>
  <si>
    <t>081540</t>
  </si>
  <si>
    <t>CURVA 90 GRAUS SOLDAVEL DIAMETRO 32 MM</t>
  </si>
  <si>
    <t>081538</t>
  </si>
  <si>
    <t>CURVA 90 GRAUS SOLDAVEL DIAMETRO 25 MM</t>
  </si>
  <si>
    <t>081537</t>
  </si>
  <si>
    <t>081179</t>
  </si>
  <si>
    <t>081162</t>
  </si>
  <si>
    <t>TORNEIRA DE BÓIA 1/2'' - REF.: 94795/SINAPI</t>
  </si>
  <si>
    <t>081888</t>
  </si>
  <si>
    <t>1.3.4.5.1.24</t>
  </si>
  <si>
    <t>1.3.4.5.1.23</t>
  </si>
  <si>
    <t>1.3.4.5.1.22</t>
  </si>
  <si>
    <t>1.3.4.5.1.21</t>
  </si>
  <si>
    <t>1.3.4.5.1.20</t>
  </si>
  <si>
    <t>1.3.4.5.1.19</t>
  </si>
  <si>
    <t>1.3.4.5.1.18</t>
  </si>
  <si>
    <t>1.3.4.5.1.17</t>
  </si>
  <si>
    <t>071193</t>
  </si>
  <si>
    <t>071195</t>
  </si>
  <si>
    <t>071194</t>
  </si>
  <si>
    <t>120101</t>
  </si>
  <si>
    <t>220053</t>
  </si>
  <si>
    <t>200150</t>
  </si>
  <si>
    <t>200499</t>
  </si>
  <si>
    <t xml:space="preserve">MOLDURA EM EPS, 100x30cm - REF.: 201410/GOINFRA  </t>
  </si>
  <si>
    <t>200201</t>
  </si>
  <si>
    <t>IMPERMEABILIZAÇÃO PARA PISO E PAREDE DO BANHEIRO E PAREDES EXTERNAS (FACHADAS) - REF.: 121105/GOINFRA</t>
  </si>
  <si>
    <t>121101</t>
  </si>
  <si>
    <t>DEMOLIÇÃO MANUAL DE REVESTIMENTO COM ARGAMASSA COM TRANSPORTE ATÉ CAÇAMBA E CARGA</t>
  </si>
  <si>
    <t>020117</t>
  </si>
  <si>
    <t>050251</t>
  </si>
  <si>
    <t>261609</t>
  </si>
  <si>
    <t>201305</t>
  </si>
  <si>
    <t>1.3.3.3.3.5</t>
  </si>
  <si>
    <t>201410</t>
  </si>
  <si>
    <t>RUFO DE CHAPA GALVANIZADA Nº 26</t>
  </si>
  <si>
    <t>160603</t>
  </si>
  <si>
    <t>160501</t>
  </si>
  <si>
    <t>150204</t>
  </si>
  <si>
    <t>081643</t>
  </si>
  <si>
    <t>082235</t>
  </si>
  <si>
    <t>COLETOR PREDIAL DE ESGOTO (OPÇÃO A), DA CAIXA ATÉ A REDE (DISTÂNCIA = 10,50 M, LARGURA DA VALA = 0,65 M), INCLUINDO ESCAVAÇÃO MECANIZADA, PREPARO DE FUNDO DE VALA E REATERRO COM COMPACTAÇÃO MECANIZADA, TUBO PVC P/ REDE COLETORA ESGOTO JEI DN 100 MM E CONEXÕES  (ADAPTADO PROJETO PADRÃO AGEHAB - CASA UNI) - REF.: 104136/SINAPI</t>
  </si>
  <si>
    <t>081691</t>
  </si>
  <si>
    <t>081696</t>
  </si>
  <si>
    <t>081695</t>
  </si>
  <si>
    <t>081663</t>
  </si>
  <si>
    <t>081822</t>
  </si>
  <si>
    <t>081829</t>
  </si>
  <si>
    <t>081846</t>
  </si>
  <si>
    <t>081826</t>
  </si>
  <si>
    <t>100102</t>
  </si>
  <si>
    <t>100101</t>
  </si>
  <si>
    <t>TRANSPORTE DE MATERIAIS/EQUIPAMENTOS/OUTROS ( INCLUSIVE OS DA MOBILIZAÇÃO E DESMOBILIZAÇÃO ) - CAMINHÃO CARROCERIA MADEIRA 15 T ( INCLUSO NO VALOR O RETORNO )</t>
  </si>
  <si>
    <t>030110</t>
  </si>
  <si>
    <t>TRANSPORTES INSUMOS LAJE PRÉ MOLDADA E PLATIBANDA - BLOCOS E CANALETAS / AÇO</t>
  </si>
  <si>
    <t>LAJE PRÉ-MOLDADA E PLATIBANDA</t>
  </si>
  <si>
    <t>TRANSPORTE INSUMOS ALVENARIA ESTRUTURAL - BLOCOS E CANALETAS / AÇO</t>
  </si>
  <si>
    <t>020118</t>
  </si>
  <si>
    <t>1.2.2.5.2</t>
  </si>
  <si>
    <t>TRANSPORTE INSUMOS FUNDAÇÃO</t>
  </si>
  <si>
    <t>1.2.2.5.</t>
  </si>
  <si>
    <t>CONCRETO USINADO BOMBEÁVEL FCK=25 MPA (O.C.)</t>
  </si>
  <si>
    <t>051036</t>
  </si>
  <si>
    <t>051060</t>
  </si>
  <si>
    <t>050907</t>
  </si>
  <si>
    <t>051009</t>
  </si>
  <si>
    <t>020701</t>
  </si>
  <si>
    <t xml:space="preserve">TRANSPORTE INSUMOS MURO DE ARRIMO - BLOCOS E AÇO </t>
  </si>
  <si>
    <t>040902</t>
  </si>
  <si>
    <t>082365</t>
  </si>
  <si>
    <t>CANALETA MEIA CANA PRÉ-MOLDADA DE CONCRETO (D = 20 CM) - REF.: 102989/SINAPI</t>
  </si>
  <si>
    <t>081824</t>
  </si>
  <si>
    <t>200403</t>
  </si>
  <si>
    <t>021301</t>
  </si>
  <si>
    <t>020501</t>
  </si>
  <si>
    <t>020400</t>
  </si>
  <si>
    <t>020303</t>
  </si>
  <si>
    <t>020212</t>
  </si>
  <si>
    <t>270704</t>
  </si>
  <si>
    <t>020190</t>
  </si>
  <si>
    <t>021602</t>
  </si>
  <si>
    <t>020200</t>
  </si>
  <si>
    <t>250109</t>
  </si>
  <si>
    <t>250105</t>
  </si>
  <si>
    <t>ADMINISTRATIVO DE OBRAS - (OBRAS CIVIS )</t>
  </si>
  <si>
    <t>250112</t>
  </si>
  <si>
    <t>250102</t>
  </si>
  <si>
    <t>250113</t>
  </si>
  <si>
    <t>250101</t>
  </si>
  <si>
    <t>1.1.1.5</t>
  </si>
  <si>
    <t>m2xmes</t>
  </si>
  <si>
    <t>060105</t>
  </si>
  <si>
    <t>OPÇÃO A - 28 UH CASA UNI - 54,54 M2 - 8 MESES - RETOMADA EDÉIA</t>
  </si>
  <si>
    <t>Outros preços</t>
  </si>
  <si>
    <t>Preço Verba</t>
  </si>
  <si>
    <t>Preço Comissionamento</t>
  </si>
  <si>
    <t>Preço Terceirizado</t>
  </si>
  <si>
    <t>Preço Transporte</t>
  </si>
  <si>
    <t>Preço Equipamento</t>
  </si>
  <si>
    <t>Preço Mão de obra</t>
  </si>
  <si>
    <t>Preço Execução
(MAO + EQP + TRA + TER...)</t>
  </si>
  <si>
    <t>Preço Material</t>
  </si>
  <si>
    <t>Custo unitário 
Total</t>
  </si>
  <si>
    <t>Custo unitário Outros</t>
  </si>
  <si>
    <t>Custo unitário Verba</t>
  </si>
  <si>
    <t>Custo 
unitário Comissionamento</t>
  </si>
  <si>
    <t>Custo unitário Terceirizado</t>
  </si>
  <si>
    <t>Custo unitário Transporte</t>
  </si>
  <si>
    <t>Custo unitário Equipamento</t>
  </si>
  <si>
    <t>Custo unitário     Mão Obra</t>
  </si>
  <si>
    <t>Custo unitário Execução</t>
  </si>
  <si>
    <t>Custo unitário Material</t>
  </si>
  <si>
    <t>TABELA DE ORÇAMENTO</t>
  </si>
  <si>
    <t>GO-2025-FEVEREIRO-NÃO DESONERADO-SINAPI</t>
  </si>
  <si>
    <t>28 UH - Casa Uni - Referencial</t>
  </si>
  <si>
    <t>Av. Republica do Líbano</t>
  </si>
  <si>
    <t>Goiânia</t>
  </si>
  <si>
    <t>Agehab</t>
  </si>
  <si>
    <t>28 UH - Uni</t>
  </si>
  <si>
    <t>ORÇAMENTO</t>
  </si>
  <si>
    <t>Materiais não dedutíveis</t>
  </si>
  <si>
    <t>Total Orçamento</t>
  </si>
  <si>
    <t>Total Material</t>
  </si>
  <si>
    <t>Total Mão de obra</t>
  </si>
  <si>
    <t>Base de cálculo</t>
  </si>
  <si>
    <t xml:space="preserve">DT = 137,90 KM para transporte de todos os insumos, exceto concreto, que adotou-se 90KM. </t>
  </si>
  <si>
    <t>OPÇÃO A - 28 UH CASA UNI - 54,54 M2 - 240 DIAS- EDÉIA RETOMADA</t>
  </si>
  <si>
    <t>Lei 209/1997, Art 85: Foi deduzido da base de cálculo os materiais que incorporam à obra. Base de cálculo = 52,60%
Alíquota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</si>
</sst>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quot;R$&quot;\ * #,##0.00_-;\-&quot;R$&quot;\ * #,##0.00_-;_-&quot;R$&quot;\ * &quot;-&quot;??_-;_-@_-"/>
    <numFmt numFmtId="43" formatCode="_-* #,##0.00_-;\-* #,##0.00_-;_-* &quot;-&quot;??_-;_-@_-"/>
    <numFmt numFmtId="164" formatCode="_-* #,##0.00_-;\-* #,##0.00_-;_-* \-??_-;_-@_-"/>
    <numFmt numFmtId="165" formatCode="_-&quot;R$ &quot;* #,##0.00_-;&quot;-R$ &quot;* #,##0.00_-;_-&quot;R$ &quot;* \-??_-;_-@_-"/>
    <numFmt numFmtId="166" formatCode="d/m/yyyy"/>
    <numFmt numFmtId="167" formatCode="#,##0.00;[Red]#,##0.00"/>
    <numFmt numFmtId="168" formatCode="_-[$R$-416]\ * #,##0.00_-;\-[$R$-416]\ * #,##0.00_-;_-[$R$-416]\ * &quot;-&quot;??_-;_-@_-"/>
    <numFmt numFmtId="169" formatCode="_ &quot;R$&quot;\ * #,##0.00_ ;_ &quot;R$&quot;\ * \-#,##0.00_ ;_ &quot;R$&quot;\ * &quot;-&quot;??_ ;_ @_ "/>
    <numFmt numFmtId="170" formatCode="d\ \ mmmm\,\ yyyy"/>
    <numFmt numFmtId="171" formatCode="General\ &quot;kg/m³&quot;"/>
    <numFmt numFmtId="172" formatCode="General\ &quot;KG&quot;"/>
    <numFmt numFmtId="173" formatCode="_-&quot;R$&quot;* #,##0.00_-;\-&quot;R$&quot;* #,##0.00_-;_-&quot;R$&quot;* &quot;-&quot;??_-;_-@_-"/>
    <numFmt numFmtId="174" formatCode="0.00\ &quot;unid&quot;"/>
  </numFmts>
  <fonts count="42"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charset val="1"/>
    </font>
    <font>
      <b/>
      <sz val="10"/>
      <name val="Calibri"/>
      <family val="2"/>
      <charset val="1"/>
    </font>
    <font>
      <b/>
      <sz val="12"/>
      <name val="Arial"/>
      <family val="2"/>
    </font>
    <font>
      <sz val="11"/>
      <name val="Calibri"/>
      <family val="2"/>
      <charset val="1"/>
    </font>
    <font>
      <b/>
      <sz val="12"/>
      <name val="Calibri"/>
      <family val="2"/>
      <charset val="1"/>
    </font>
    <font>
      <sz val="10"/>
      <name val="Arial"/>
      <family val="2"/>
    </font>
    <font>
      <sz val="11"/>
      <name val="Calibri"/>
      <family val="2"/>
      <scheme val="minor"/>
    </font>
    <font>
      <sz val="11"/>
      <color rgb="FFFF0000"/>
      <name val="Calibri"/>
      <family val="2"/>
      <scheme val="minor"/>
    </font>
    <font>
      <b/>
      <sz val="14"/>
      <name val="Calibri"/>
      <family val="2"/>
      <charset val="1"/>
    </font>
    <font>
      <b/>
      <sz val="14"/>
      <color rgb="FFFF0000"/>
      <name val="Calibri"/>
      <family val="2"/>
      <charset val="1"/>
    </font>
    <font>
      <sz val="9"/>
      <name val="Arial"/>
      <family val="2"/>
    </font>
    <font>
      <sz val="12"/>
      <name val="Arial"/>
      <family val="2"/>
    </font>
    <font>
      <sz val="11"/>
      <name val="Calibri"/>
      <family val="2"/>
    </font>
    <font>
      <b/>
      <sz val="10"/>
      <name val="Arial"/>
      <family val="2"/>
    </font>
    <font>
      <b/>
      <sz val="9"/>
      <name val="Arial"/>
      <family val="2"/>
    </font>
    <font>
      <b/>
      <sz val="14"/>
      <color theme="1"/>
      <name val="Calibri"/>
      <family val="2"/>
      <scheme val="minor"/>
    </font>
    <font>
      <sz val="11"/>
      <color theme="2" tint="-0.89992980742820516"/>
      <name val="Calibri"/>
      <family val="2"/>
      <scheme val="minor"/>
    </font>
    <font>
      <sz val="10"/>
      <color rgb="FFFF0000"/>
      <name val="Arial"/>
      <family val="2"/>
    </font>
    <font>
      <b/>
      <sz val="10"/>
      <color theme="0"/>
      <name val="Arial"/>
      <family val="2"/>
    </font>
    <font>
      <b/>
      <sz val="14"/>
      <color theme="0"/>
      <name val="Arial"/>
      <family val="2"/>
    </font>
    <font>
      <sz val="9"/>
      <color rgb="FFFF0000"/>
      <name val="Arial"/>
      <family val="2"/>
    </font>
    <font>
      <b/>
      <sz val="8"/>
      <name val="Tahoma"/>
      <family val="2"/>
    </font>
    <font>
      <sz val="8"/>
      <name val="Tahoma"/>
      <family val="2"/>
    </font>
    <font>
      <sz val="11"/>
      <color rgb="FF000000"/>
      <name val="Calibri"/>
      <family val="2"/>
      <charset val="1"/>
    </font>
    <font>
      <sz val="10"/>
      <name val="Calibri"/>
      <family val="2"/>
      <charset val="1"/>
    </font>
    <font>
      <b/>
      <sz val="10"/>
      <color rgb="FF000000"/>
      <name val="Calibri"/>
      <family val="2"/>
      <charset val="1"/>
    </font>
    <font>
      <sz val="12"/>
      <name val="Calibri"/>
      <family val="2"/>
      <charset val="1"/>
    </font>
    <font>
      <b/>
      <sz val="13"/>
      <name val="Calibri"/>
      <family val="2"/>
      <charset val="1"/>
    </font>
    <font>
      <sz val="9"/>
      <name val="Calibri"/>
      <family val="2"/>
      <charset val="1"/>
    </font>
    <font>
      <b/>
      <sz val="16"/>
      <color rgb="FFFF0000"/>
      <name val="Calibri"/>
      <family val="2"/>
      <charset val="1"/>
    </font>
    <font>
      <b/>
      <sz val="13"/>
      <color rgb="FFFF0000"/>
      <name val="Calibri"/>
      <family val="2"/>
      <charset val="1"/>
    </font>
    <font>
      <b/>
      <sz val="8"/>
      <name val="Calibri"/>
      <family val="2"/>
      <charset val="1"/>
    </font>
    <font>
      <b/>
      <sz val="9"/>
      <name val="Calibri"/>
      <family val="2"/>
      <charset val="1"/>
    </font>
    <font>
      <sz val="10"/>
      <color rgb="FF000000"/>
      <name val="Calibri"/>
      <family val="2"/>
      <charset val="1"/>
    </font>
    <font>
      <sz val="8"/>
      <name val="Calibri"/>
      <family val="2"/>
      <charset val="1"/>
    </font>
    <font>
      <sz val="14"/>
      <name val="Arial"/>
      <family val="2"/>
    </font>
    <font>
      <sz val="8"/>
      <name val="Calibri"/>
      <family val="2"/>
      <scheme val="minor"/>
    </font>
    <font>
      <sz val="10"/>
      <color theme="0"/>
      <name val="Arial"/>
      <family val="2"/>
    </font>
    <font>
      <b/>
      <sz val="8"/>
      <name val="Calibri"/>
      <family val="2"/>
    </font>
  </fonts>
  <fills count="25">
    <fill>
      <patternFill patternType="none"/>
    </fill>
    <fill>
      <patternFill patternType="gray125"/>
    </fill>
    <fill>
      <patternFill patternType="solid">
        <fgColor theme="0" tint="-0.14999847407452621"/>
        <bgColor indexed="64"/>
      </patternFill>
    </fill>
    <fill>
      <patternFill patternType="solid">
        <fgColor rgb="FF00B050"/>
        <bgColor indexed="64"/>
      </patternFill>
    </fill>
    <fill>
      <patternFill patternType="solid">
        <fgColor rgb="FFD9D9D9"/>
        <bgColor rgb="FFE6E6E6"/>
      </patternFill>
    </fill>
    <fill>
      <patternFill patternType="solid">
        <fgColor rgb="FFFFFFFF"/>
        <bgColor rgb="FFEBF1DE"/>
      </patternFill>
    </fill>
    <fill>
      <patternFill patternType="solid">
        <fgColor theme="0" tint="-0.249977111117893"/>
        <bgColor indexed="64"/>
      </patternFill>
    </fill>
    <fill>
      <patternFill patternType="solid">
        <fgColor theme="0"/>
        <bgColor indexed="64"/>
      </patternFill>
    </fill>
    <fill>
      <patternFill patternType="solid">
        <fgColor theme="2" tint="-9.9978637043366805E-2"/>
        <bgColor indexed="64"/>
      </patternFill>
    </fill>
    <fill>
      <patternFill patternType="solid">
        <fgColor theme="2"/>
        <bgColor indexed="64"/>
      </patternFill>
    </fill>
    <fill>
      <patternFill patternType="solid">
        <fgColor rgb="FFFFFFEB"/>
        <bgColor indexed="64"/>
      </patternFill>
    </fill>
    <fill>
      <patternFill patternType="solid">
        <fgColor theme="2" tint="-0.499984740745262"/>
        <bgColor indexed="64"/>
      </patternFill>
    </fill>
    <fill>
      <patternFill patternType="solid">
        <fgColor theme="0" tint="-4.9989318521683403E-2"/>
        <bgColor indexed="64"/>
      </patternFill>
    </fill>
    <fill>
      <patternFill patternType="solid">
        <fgColor rgb="FFF6F4F6"/>
        <bgColor indexed="64"/>
      </patternFill>
    </fill>
    <fill>
      <patternFill patternType="solid">
        <fgColor theme="0" tint="-0.34998626667073579"/>
        <bgColor indexed="64"/>
      </patternFill>
    </fill>
    <fill>
      <patternFill patternType="solid">
        <fgColor rgb="FFEBF1DE"/>
        <bgColor rgb="FFE6E6E6"/>
      </patternFill>
    </fill>
    <fill>
      <patternFill patternType="solid">
        <fgColor rgb="FFFFFF99"/>
        <bgColor rgb="FFEBF1DE"/>
      </patternFill>
    </fill>
    <fill>
      <patternFill patternType="solid">
        <fgColor rgb="FFFFFF00"/>
        <bgColor indexed="64"/>
      </patternFill>
    </fill>
    <fill>
      <patternFill patternType="solid">
        <fgColor rgb="FFA077B5"/>
        <bgColor indexed="64"/>
      </patternFill>
    </fill>
    <fill>
      <patternFill patternType="solid">
        <fgColor rgb="FF571078"/>
        <bgColor indexed="64"/>
      </patternFill>
    </fill>
    <fill>
      <patternFill patternType="solid">
        <fgColor rgb="FFAAA1B1"/>
        <bgColor indexed="64"/>
      </patternFill>
    </fill>
    <fill>
      <patternFill patternType="solid">
        <fgColor rgb="FF989DD0"/>
        <bgColor indexed="64"/>
      </patternFill>
    </fill>
    <fill>
      <patternFill patternType="solid">
        <fgColor rgb="FFCEC3D0"/>
        <bgColor indexed="64"/>
      </patternFill>
    </fill>
    <fill>
      <patternFill patternType="solid">
        <fgColor rgb="FFE7D9F6"/>
        <bgColor indexed="64"/>
      </patternFill>
    </fill>
    <fill>
      <patternFill patternType="solid">
        <fgColor rgb="FF800080"/>
        <bgColor indexed="64"/>
      </patternFill>
    </fill>
  </fills>
  <borders count="7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theme="2" tint="-0.249977111117893"/>
      </left>
      <right style="thin">
        <color theme="2" tint="-0.249977111117893"/>
      </right>
      <top/>
      <bottom style="thin">
        <color theme="2" tint="-0.249977111117893"/>
      </bottom>
      <diagonal/>
    </border>
    <border>
      <left style="thin">
        <color theme="2" tint="-0.249977111117893"/>
      </left>
      <right/>
      <top/>
      <bottom style="thin">
        <color theme="2" tint="-0.249977111117893"/>
      </bottom>
      <diagonal/>
    </border>
    <border>
      <left/>
      <right/>
      <top/>
      <bottom style="thin">
        <color theme="2" tint="-0.249977111117893"/>
      </bottom>
      <diagonal/>
    </border>
    <border>
      <left/>
      <right/>
      <top style="medium">
        <color indexed="64"/>
      </top>
      <bottom/>
      <diagonal/>
    </border>
    <border>
      <left style="thin">
        <color theme="2" tint="-0.249977111117893"/>
      </left>
      <right style="thin">
        <color theme="2" tint="-0.249977111117893"/>
      </right>
      <top style="thin">
        <color theme="2" tint="-0.249977111117893"/>
      </top>
      <bottom style="thin">
        <color theme="2" tint="-0.249977111117893"/>
      </bottom>
      <diagonal/>
    </border>
    <border>
      <left style="thin">
        <color theme="2" tint="-0.249977111117893"/>
      </left>
      <right/>
      <top style="thin">
        <color theme="2" tint="-0.249977111117893"/>
      </top>
      <bottom style="thin">
        <color theme="2" tint="-0.249977111117893"/>
      </bottom>
      <diagonal/>
    </border>
    <border>
      <left/>
      <right/>
      <top style="thin">
        <color theme="2" tint="-0.249977111117893"/>
      </top>
      <bottom style="thin">
        <color theme="2" tint="-0.249977111117893"/>
      </bottom>
      <diagonal/>
    </border>
    <border>
      <left/>
      <right style="thin">
        <color theme="2" tint="-0.249977111117893"/>
      </right>
      <top style="thin">
        <color theme="2" tint="-0.249977111117893"/>
      </top>
      <bottom style="thin">
        <color theme="2" tint="-0.249977111117893"/>
      </bottom>
      <diagonal/>
    </border>
    <border>
      <left style="thin">
        <color theme="2" tint="-0.499984740745262"/>
      </left>
      <right style="thin">
        <color theme="2" tint="-0.499984740745262"/>
      </right>
      <top style="thin">
        <color theme="2" tint="-0.499984740745262"/>
      </top>
      <bottom style="thin">
        <color theme="2" tint="-0.499984740745262"/>
      </bottom>
      <diagonal/>
    </border>
    <border>
      <left style="thin">
        <color theme="2" tint="-0.499984740745262"/>
      </left>
      <right/>
      <top style="thin">
        <color indexed="64"/>
      </top>
      <bottom style="thin">
        <color theme="2" tint="-0.499984740745262"/>
      </bottom>
      <diagonal/>
    </border>
    <border>
      <left/>
      <right/>
      <top style="thin">
        <color indexed="64"/>
      </top>
      <bottom style="thin">
        <color theme="2"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2" tint="-0.499984740745262"/>
      </left>
      <right style="thin">
        <color theme="2" tint="-0.499984740745262"/>
      </right>
      <top/>
      <bottom/>
      <diagonal/>
    </border>
    <border>
      <left style="thin">
        <color theme="2" tint="-0.499984740745262"/>
      </left>
      <right/>
      <top style="thin">
        <color theme="2" tint="-0.499984740745262"/>
      </top>
      <bottom style="thin">
        <color theme="2" tint="-0.499984740745262"/>
      </bottom>
      <diagonal/>
    </border>
    <border>
      <left/>
      <right/>
      <top style="thin">
        <color theme="2" tint="-0.499984740745262"/>
      </top>
      <bottom style="thin">
        <color theme="2" tint="-0.499984740745262"/>
      </bottom>
      <diagonal/>
    </border>
    <border>
      <left/>
      <right style="thin">
        <color theme="2" tint="-0.499984740745262"/>
      </right>
      <top style="thin">
        <color theme="2" tint="-0.499984740745262"/>
      </top>
      <bottom style="thin">
        <color theme="2" tint="-0.499984740745262"/>
      </bottom>
      <diagonal/>
    </border>
    <border>
      <left style="thin">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diagonal/>
    </border>
    <border>
      <left style="thin">
        <color theme="2" tint="-9.9978637043366805E-2"/>
      </left>
      <right/>
      <top/>
      <bottom style="thin">
        <color theme="2" tint="-9.9978637043366805E-2"/>
      </bottom>
      <diagonal/>
    </border>
    <border>
      <left/>
      <right/>
      <top/>
      <bottom style="thin">
        <color theme="2" tint="-9.9978637043366805E-2"/>
      </bottom>
      <diagonal/>
    </border>
    <border>
      <left style="medium">
        <color theme="2" tint="-0.499984740745262"/>
      </left>
      <right style="thin">
        <color theme="2" tint="-0.499984740745262"/>
      </right>
      <top style="thin">
        <color theme="2" tint="-0.499984740745262"/>
      </top>
      <bottom style="thin">
        <color theme="2" tint="-0.499984740745262"/>
      </bottom>
      <diagonal/>
    </border>
    <border>
      <left style="thin">
        <color indexed="64"/>
      </left>
      <right style="medium">
        <color indexed="64"/>
      </right>
      <top/>
      <bottom/>
      <diagonal/>
    </border>
    <border>
      <left/>
      <right style="thin">
        <color theme="2" tint="-9.9978637043366805E-2"/>
      </right>
      <top style="thin">
        <color theme="2" tint="-9.9978637043366805E-2"/>
      </top>
      <bottom style="thin">
        <color indexed="64"/>
      </bottom>
      <diagonal/>
    </border>
    <border>
      <left/>
      <right/>
      <top style="thin">
        <color theme="2" tint="-9.9978637043366805E-2"/>
      </top>
      <bottom style="thin">
        <color indexed="64"/>
      </bottom>
      <diagonal/>
    </border>
    <border>
      <left style="thin">
        <color indexed="64"/>
      </left>
      <right/>
      <top style="thin">
        <color theme="2" tint="-9.9978637043366805E-2"/>
      </top>
      <bottom style="thin">
        <color indexed="64"/>
      </bottom>
      <diagonal/>
    </border>
    <border>
      <left style="thin">
        <color indexed="64"/>
      </left>
      <right/>
      <top/>
      <bottom style="thin">
        <color theme="2" tint="-0.249977111117893"/>
      </bottom>
      <diagonal/>
    </border>
    <border>
      <left/>
      <right style="thin">
        <color theme="2" tint="-0.249977111117893"/>
      </right>
      <top/>
      <bottom style="thin">
        <color theme="2" tint="-0.249977111117893"/>
      </bottom>
      <diagonal/>
    </border>
    <border>
      <left/>
      <right/>
      <top style="thin">
        <color theme="2" tint="-9.9978637043366805E-2"/>
      </top>
      <bottom style="thin">
        <color theme="2" tint="-9.9978637043366805E-2"/>
      </bottom>
      <diagonal/>
    </border>
    <border>
      <left style="thin">
        <color theme="2" tint="-9.9978637043366805E-2"/>
      </left>
      <right/>
      <top style="thin">
        <color theme="2" tint="-9.9978637043366805E-2"/>
      </top>
      <bottom style="thin">
        <color theme="2" tint="-9.9978637043366805E-2"/>
      </bottom>
      <diagonal/>
    </border>
    <border>
      <left/>
      <right style="thin">
        <color theme="2" tint="-0.249977111117893"/>
      </right>
      <top/>
      <bottom/>
      <diagonal/>
    </border>
    <border>
      <left style="thin">
        <color theme="2" tint="-0.249977111117893"/>
      </left>
      <right/>
      <top/>
      <bottom/>
      <diagonal/>
    </border>
    <border>
      <left/>
      <right style="thin">
        <color theme="2" tint="-0.249977111117893"/>
      </right>
      <top style="thin">
        <color theme="2" tint="-0.249977111117893"/>
      </top>
      <bottom/>
      <diagonal/>
    </border>
    <border>
      <left style="thin">
        <color theme="2" tint="-0.249977111117893"/>
      </left>
      <right/>
      <top style="thin">
        <color theme="2" tint="-0.249977111117893"/>
      </top>
      <bottom/>
      <diagonal/>
    </border>
  </borders>
  <cellStyleXfs count="23">
    <xf numFmtId="0" fontId="0" fillId="0" borderId="0"/>
    <xf numFmtId="0" fontId="3" fillId="0" borderId="0"/>
    <xf numFmtId="164" fontId="3" fillId="0" borderId="0"/>
    <xf numFmtId="9" fontId="3" fillId="0" borderId="0"/>
    <xf numFmtId="165" fontId="3" fillId="0" borderId="0"/>
    <xf numFmtId="164" fontId="3" fillId="0" borderId="0"/>
    <xf numFmtId="0" fontId="8" fillId="0" borderId="0"/>
    <xf numFmtId="44" fontId="8" fillId="0" borderId="0" applyFont="0" applyFill="0" applyBorder="0" applyAlignment="0" applyProtection="0"/>
    <xf numFmtId="43" fontId="1" fillId="0" borderId="0" applyFont="0" applyFill="0" applyBorder="0" applyAlignment="0" applyProtection="0"/>
    <xf numFmtId="44" fontId="8"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9" fontId="1" fillId="0" borderId="0" applyFont="0" applyFill="0" applyBorder="0" applyAlignment="0" applyProtection="0"/>
    <xf numFmtId="14" fontId="19" fillId="0" borderId="0" applyFill="0" applyBorder="0" applyProtection="0">
      <alignment horizontal="right" vertical="center" indent="2"/>
    </xf>
    <xf numFmtId="0" fontId="8" fillId="0" borderId="0"/>
    <xf numFmtId="43" fontId="8" fillId="0" borderId="0" applyFont="0" applyFill="0" applyBorder="0" applyAlignment="0" applyProtection="0"/>
    <xf numFmtId="9" fontId="8" fillId="0" borderId="0"/>
    <xf numFmtId="173" fontId="8" fillId="0" borderId="0"/>
    <xf numFmtId="0" fontId="1" fillId="0" borderId="0"/>
    <xf numFmtId="0" fontId="3" fillId="0" borderId="0"/>
    <xf numFmtId="0" fontId="1" fillId="0" borderId="0"/>
    <xf numFmtId="9" fontId="1" fillId="0" borderId="0" applyFont="0" applyFill="0" applyBorder="0" applyAlignment="0" applyProtection="0"/>
  </cellStyleXfs>
  <cellXfs count="579">
    <xf numFmtId="0" fontId="0" fillId="0" borderId="0" xfId="0"/>
    <xf numFmtId="0" fontId="3" fillId="0" borderId="1" xfId="1" applyBorder="1" applyAlignment="1">
      <alignment horizontal="center" vertical="center"/>
    </xf>
    <xf numFmtId="0" fontId="3" fillId="0" borderId="0" xfId="1"/>
    <xf numFmtId="0" fontId="8" fillId="0" borderId="0" xfId="15"/>
    <xf numFmtId="0" fontId="8" fillId="0" borderId="0" xfId="15" applyAlignment="1">
      <alignment horizontal="center"/>
    </xf>
    <xf numFmtId="0" fontId="8" fillId="10" borderId="1" xfId="15" applyFill="1" applyBorder="1"/>
    <xf numFmtId="0" fontId="17" fillId="0" borderId="0" xfId="15" applyFont="1"/>
    <xf numFmtId="0" fontId="16" fillId="0" borderId="18" xfId="15" applyFont="1" applyBorder="1" applyAlignment="1">
      <alignment horizontal="center" vertical="center" wrapText="1"/>
    </xf>
    <xf numFmtId="0" fontId="16" fillId="0" borderId="19" xfId="15" applyFont="1" applyBorder="1" applyAlignment="1">
      <alignment horizontal="center" vertical="center" wrapText="1"/>
    </xf>
    <xf numFmtId="0" fontId="8" fillId="0" borderId="20" xfId="15" applyBorder="1" applyAlignment="1">
      <alignment horizontal="center" vertical="center" wrapText="1"/>
    </xf>
    <xf numFmtId="0" fontId="8" fillId="0" borderId="21" xfId="15" applyBorder="1" applyAlignment="1">
      <alignment horizontal="center" vertical="center" wrapText="1"/>
    </xf>
    <xf numFmtId="2" fontId="8" fillId="0" borderId="21" xfId="15" applyNumberFormat="1" applyBorder="1" applyAlignment="1">
      <alignment horizontal="center" vertical="center"/>
    </xf>
    <xf numFmtId="171" fontId="8" fillId="0" borderId="21" xfId="15" applyNumberFormat="1" applyBorder="1" applyAlignment="1">
      <alignment horizontal="center" vertical="center"/>
    </xf>
    <xf numFmtId="171" fontId="8" fillId="10" borderId="22" xfId="15" applyNumberFormat="1" applyFill="1" applyBorder="1" applyAlignment="1">
      <alignment horizontal="center" vertical="center"/>
    </xf>
    <xf numFmtId="3" fontId="16" fillId="0" borderId="23" xfId="15" applyNumberFormat="1" applyFont="1" applyBorder="1" applyAlignment="1">
      <alignment horizontal="center" vertical="center"/>
    </xf>
    <xf numFmtId="2" fontId="16" fillId="0" borderId="23" xfId="15" applyNumberFormat="1" applyFont="1" applyBorder="1" applyAlignment="1">
      <alignment horizontal="center" vertical="center"/>
    </xf>
    <xf numFmtId="4" fontId="16" fillId="10" borderId="23" xfId="15" applyNumberFormat="1" applyFont="1" applyFill="1" applyBorder="1" applyAlignment="1">
      <alignment horizontal="center" vertical="center"/>
    </xf>
    <xf numFmtId="0" fontId="8" fillId="0" borderId="0" xfId="15" applyAlignment="1">
      <alignment vertical="center" wrapText="1"/>
    </xf>
    <xf numFmtId="4" fontId="21" fillId="11" borderId="16" xfId="15" applyNumberFormat="1" applyFont="1" applyFill="1" applyBorder="1" applyAlignment="1">
      <alignment horizontal="center" vertical="center"/>
    </xf>
    <xf numFmtId="0" fontId="8" fillId="0" borderId="21" xfId="15" applyBorder="1" applyAlignment="1">
      <alignment horizontal="left" vertical="center" wrapText="1"/>
    </xf>
    <xf numFmtId="0" fontId="8" fillId="7" borderId="0" xfId="15" applyFill="1"/>
    <xf numFmtId="0" fontId="16" fillId="7" borderId="0" xfId="15" applyFont="1" applyFill="1" applyAlignment="1">
      <alignment horizontal="center" vertical="center"/>
    </xf>
    <xf numFmtId="0" fontId="16" fillId="7" borderId="0" xfId="15" applyFont="1" applyFill="1" applyAlignment="1">
      <alignment horizontal="center" vertical="center" wrapText="1"/>
    </xf>
    <xf numFmtId="0" fontId="8" fillId="0" borderId="25" xfId="15" applyBorder="1" applyAlignment="1">
      <alignment horizontal="left" vertical="center" wrapText="1"/>
    </xf>
    <xf numFmtId="0" fontId="8" fillId="0" borderId="26" xfId="15" applyBorder="1" applyAlignment="1">
      <alignment horizontal="center" vertical="center" wrapText="1"/>
    </xf>
    <xf numFmtId="0" fontId="8" fillId="0" borderId="26" xfId="15" applyBorder="1" applyAlignment="1">
      <alignment horizontal="left" vertical="center" wrapText="1"/>
    </xf>
    <xf numFmtId="0" fontId="8" fillId="0" borderId="28" xfId="15" applyBorder="1" applyAlignment="1">
      <alignment horizontal="left" vertical="center" wrapText="1"/>
    </xf>
    <xf numFmtId="0" fontId="8" fillId="0" borderId="1" xfId="15" applyBorder="1" applyAlignment="1">
      <alignment horizontal="center" vertical="center" wrapText="1"/>
    </xf>
    <xf numFmtId="0" fontId="8" fillId="0" borderId="1" xfId="15" applyBorder="1" applyAlignment="1">
      <alignment horizontal="left" vertical="center" wrapText="1"/>
    </xf>
    <xf numFmtId="0" fontId="8" fillId="0" borderId="20" xfId="15" applyBorder="1" applyAlignment="1">
      <alignment horizontal="left" vertical="center" wrapText="1"/>
    </xf>
    <xf numFmtId="172" fontId="16" fillId="0" borderId="30" xfId="15" applyNumberFormat="1" applyFont="1" applyBorder="1" applyAlignment="1">
      <alignment vertical="center"/>
    </xf>
    <xf numFmtId="3" fontId="16" fillId="7" borderId="0" xfId="15" applyNumberFormat="1" applyFont="1" applyFill="1" applyAlignment="1">
      <alignment horizontal="center" vertical="center"/>
    </xf>
    <xf numFmtId="0" fontId="16" fillId="0" borderId="31" xfId="15" applyFont="1" applyBorder="1" applyAlignment="1">
      <alignment vertical="center"/>
    </xf>
    <xf numFmtId="0" fontId="20" fillId="0" borderId="0" xfId="15" applyFont="1"/>
    <xf numFmtId="4" fontId="21" fillId="11" borderId="19" xfId="15" applyNumberFormat="1" applyFont="1" applyFill="1" applyBorder="1" applyAlignment="1">
      <alignment horizontal="center" vertical="center"/>
    </xf>
    <xf numFmtId="3" fontId="21" fillId="7" borderId="0" xfId="15" applyNumberFormat="1" applyFont="1" applyFill="1" applyAlignment="1">
      <alignment horizontal="center" vertical="center"/>
    </xf>
    <xf numFmtId="9" fontId="0" fillId="7" borderId="0" xfId="17" applyFont="1" applyFill="1" applyAlignment="1">
      <alignment horizontal="center" vertical="center"/>
    </xf>
    <xf numFmtId="0" fontId="16" fillId="7" borderId="0" xfId="15" applyFont="1" applyFill="1" applyAlignment="1">
      <alignment horizontal="center"/>
    </xf>
    <xf numFmtId="0" fontId="16" fillId="7" borderId="0" xfId="15" applyFont="1" applyFill="1"/>
    <xf numFmtId="0" fontId="21" fillId="7" borderId="6" xfId="15" applyFont="1" applyFill="1" applyBorder="1" applyAlignment="1">
      <alignment vertical="center"/>
    </xf>
    <xf numFmtId="2" fontId="16" fillId="7" borderId="1" xfId="15" applyNumberFormat="1" applyFont="1" applyFill="1" applyBorder="1" applyAlignment="1">
      <alignment horizontal="center" vertical="center"/>
    </xf>
    <xf numFmtId="10" fontId="0" fillId="0" borderId="40" xfId="17" applyNumberFormat="1" applyFont="1" applyBorder="1" applyAlignment="1">
      <alignment horizontal="center" vertical="center"/>
    </xf>
    <xf numFmtId="10" fontId="8" fillId="13" borderId="40" xfId="17" applyNumberFormat="1" applyFill="1" applyBorder="1" applyAlignment="1">
      <alignment horizontal="center" vertical="center"/>
    </xf>
    <xf numFmtId="10" fontId="8" fillId="7" borderId="40" xfId="17" applyNumberFormat="1" applyFill="1" applyBorder="1" applyAlignment="1">
      <alignment horizontal="center" vertical="center"/>
    </xf>
    <xf numFmtId="0" fontId="8" fillId="0" borderId="0" xfId="15" applyAlignment="1">
      <alignment horizontal="right"/>
    </xf>
    <xf numFmtId="43" fontId="0" fillId="0" borderId="0" xfId="16" applyFont="1" applyFill="1" applyBorder="1" applyAlignment="1">
      <alignment horizontal="center" vertical="center"/>
    </xf>
    <xf numFmtId="43" fontId="8" fillId="0" borderId="0" xfId="15" applyNumberFormat="1" applyAlignment="1">
      <alignment horizontal="center" vertical="center"/>
    </xf>
    <xf numFmtId="0" fontId="8" fillId="0" borderId="0" xfId="15" applyAlignment="1">
      <alignment horizontal="center" vertical="center"/>
    </xf>
    <xf numFmtId="2" fontId="8" fillId="7" borderId="0" xfId="15" applyNumberFormat="1" applyFill="1" applyAlignment="1">
      <alignment horizontal="left"/>
    </xf>
    <xf numFmtId="0" fontId="16" fillId="7" borderId="0" xfId="15" applyFont="1" applyFill="1" applyAlignment="1">
      <alignment horizontal="right"/>
    </xf>
    <xf numFmtId="43" fontId="0" fillId="10" borderId="1" xfId="16" applyFont="1" applyFill="1" applyBorder="1" applyAlignment="1">
      <alignment horizontal="center"/>
    </xf>
    <xf numFmtId="43" fontId="0" fillId="7" borderId="0" xfId="16" applyFont="1" applyFill="1" applyBorder="1" applyAlignment="1">
      <alignment horizontal="left"/>
    </xf>
    <xf numFmtId="43" fontId="0" fillId="7" borderId="0" xfId="16" applyFont="1" applyFill="1" applyBorder="1" applyAlignment="1">
      <alignment horizontal="center"/>
    </xf>
    <xf numFmtId="0" fontId="16" fillId="0" borderId="0" xfId="15" applyFont="1"/>
    <xf numFmtId="0" fontId="8" fillId="0" borderId="1" xfId="15" applyBorder="1" applyAlignment="1">
      <alignment horizontal="center" vertical="center"/>
    </xf>
    <xf numFmtId="0" fontId="8" fillId="0" borderId="1" xfId="15" applyBorder="1" applyAlignment="1">
      <alignment vertical="center" wrapText="1"/>
    </xf>
    <xf numFmtId="0" fontId="16" fillId="0" borderId="18" xfId="15" applyFont="1" applyBorder="1" applyAlignment="1">
      <alignment horizontal="center" vertical="center" wrapText="1"/>
    </xf>
    <xf numFmtId="0" fontId="1" fillId="0" borderId="0" xfId="19"/>
    <xf numFmtId="0" fontId="3" fillId="0" borderId="0" xfId="1" applyAlignment="1">
      <alignment horizontal="center"/>
    </xf>
    <xf numFmtId="0" fontId="2" fillId="0" borderId="0" xfId="19" applyFont="1" applyAlignment="1">
      <alignment horizontal="right"/>
    </xf>
    <xf numFmtId="167" fontId="1" fillId="2" borderId="0" xfId="19" applyNumberFormat="1" applyFill="1"/>
    <xf numFmtId="0" fontId="1" fillId="0" borderId="0" xfId="19" applyAlignment="1">
      <alignment horizontal="center"/>
    </xf>
    <xf numFmtId="0" fontId="0" fillId="0" borderId="0" xfId="19" applyFont="1"/>
    <xf numFmtId="14" fontId="13" fillId="0" borderId="0" xfId="19" applyNumberFormat="1" applyFont="1" applyAlignment="1">
      <alignment horizontal="left" vertical="center"/>
    </xf>
    <xf numFmtId="0" fontId="1" fillId="0" borderId="0" xfId="19"/>
    <xf numFmtId="0" fontId="10" fillId="0" borderId="0" xfId="19" applyFont="1"/>
    <xf numFmtId="14" fontId="23" fillId="0" borderId="0" xfId="19" applyNumberFormat="1" applyFont="1" applyAlignment="1">
      <alignment horizontal="left"/>
    </xf>
    <xf numFmtId="0" fontId="2" fillId="0" borderId="0" xfId="19" applyFont="1"/>
    <xf numFmtId="0" fontId="2" fillId="0" borderId="8" xfId="19" applyFont="1" applyBorder="1" applyAlignment="1">
      <alignment horizontal="center" vertical="center"/>
    </xf>
    <xf numFmtId="0" fontId="2" fillId="0" borderId="1" xfId="19" applyFont="1" applyBorder="1" applyAlignment="1">
      <alignment horizontal="center" vertical="center"/>
    </xf>
    <xf numFmtId="0" fontId="2" fillId="0" borderId="1" xfId="19" applyFont="1" applyBorder="1" applyAlignment="1">
      <alignment vertical="center"/>
    </xf>
    <xf numFmtId="9" fontId="2" fillId="0" borderId="1" xfId="19" applyNumberFormat="1" applyFont="1" applyBorder="1" applyAlignment="1">
      <alignment horizontal="center" vertical="center"/>
    </xf>
    <xf numFmtId="49" fontId="1" fillId="0" borderId="8" xfId="19" applyNumberFormat="1" applyBorder="1" applyAlignment="1">
      <alignment horizontal="center" vertical="center"/>
    </xf>
    <xf numFmtId="49" fontId="1" fillId="0" borderId="1" xfId="19" applyNumberFormat="1" applyBorder="1" applyAlignment="1">
      <alignment horizontal="center" vertical="center"/>
    </xf>
    <xf numFmtId="0" fontId="1" fillId="0" borderId="1" xfId="19" applyBorder="1" applyAlignment="1">
      <alignment vertical="center" wrapText="1"/>
    </xf>
    <xf numFmtId="167" fontId="3" fillId="2" borderId="1" xfId="1" applyNumberFormat="1" applyFill="1" applyBorder="1" applyAlignment="1">
      <alignment horizontal="center" vertical="center"/>
    </xf>
    <xf numFmtId="167" fontId="3" fillId="0" borderId="1" xfId="1" applyNumberFormat="1" applyBorder="1" applyAlignment="1">
      <alignment horizontal="center" vertical="center"/>
    </xf>
    <xf numFmtId="167" fontId="9" fillId="0" borderId="1" xfId="1" applyNumberFormat="1" applyFont="1" applyBorder="1" applyAlignment="1">
      <alignment horizontal="center" vertical="center"/>
    </xf>
    <xf numFmtId="0" fontId="1" fillId="0" borderId="1" xfId="19" applyBorder="1" applyAlignment="1">
      <alignment horizontal="center" vertical="center" wrapText="1"/>
    </xf>
    <xf numFmtId="0" fontId="1" fillId="0" borderId="1" xfId="19" applyBorder="1" applyAlignment="1">
      <alignment horizontal="center" vertical="center"/>
    </xf>
    <xf numFmtId="0" fontId="9" fillId="0" borderId="1" xfId="19" applyFont="1" applyBorder="1" applyAlignment="1">
      <alignment vertical="center" wrapText="1"/>
    </xf>
    <xf numFmtId="4" fontId="15" fillId="0" borderId="1" xfId="20" applyNumberFormat="1" applyFont="1" applyBorder="1" applyAlignment="1">
      <alignment horizontal="center" vertical="center" wrapText="1"/>
    </xf>
    <xf numFmtId="0" fontId="9" fillId="0" borderId="1" xfId="19" applyFont="1" applyBorder="1" applyAlignment="1">
      <alignment horizontal="center" vertical="center" wrapText="1"/>
    </xf>
    <xf numFmtId="167" fontId="9" fillId="0" borderId="1" xfId="19" applyNumberFormat="1" applyFont="1" applyBorder="1" applyAlignment="1">
      <alignment horizontal="center" vertical="center"/>
    </xf>
    <xf numFmtId="0" fontId="9" fillId="0" borderId="1" xfId="19" applyFont="1" applyBorder="1" applyAlignment="1">
      <alignment horizontal="center"/>
    </xf>
    <xf numFmtId="49" fontId="1" fillId="7" borderId="1" xfId="19" applyNumberFormat="1" applyFill="1" applyBorder="1" applyAlignment="1">
      <alignment horizontal="center" vertical="center"/>
    </xf>
    <xf numFmtId="0" fontId="9" fillId="0" borderId="1" xfId="19" applyFont="1" applyBorder="1" applyAlignment="1">
      <alignment horizontal="center" vertical="center"/>
    </xf>
    <xf numFmtId="0" fontId="9" fillId="0" borderId="1" xfId="19" applyFont="1" applyBorder="1" applyAlignment="1">
      <alignment vertical="center"/>
    </xf>
    <xf numFmtId="167" fontId="9" fillId="8" borderId="1" xfId="19" applyNumberFormat="1" applyFont="1" applyFill="1" applyBorder="1" applyAlignment="1">
      <alignment horizontal="center" vertical="center"/>
    </xf>
    <xf numFmtId="167" fontId="1" fillId="0" borderId="1" xfId="19" applyNumberFormat="1" applyBorder="1" applyAlignment="1">
      <alignment horizontal="center" vertical="center"/>
    </xf>
    <xf numFmtId="0" fontId="1" fillId="0" borderId="1" xfId="19" applyBorder="1" applyAlignment="1">
      <alignment horizontal="center"/>
    </xf>
    <xf numFmtId="49" fontId="1" fillId="0" borderId="0" xfId="19" applyNumberFormat="1" applyAlignment="1">
      <alignment horizontal="center" vertical="center"/>
    </xf>
    <xf numFmtId="49" fontId="1" fillId="0" borderId="0" xfId="19" applyNumberFormat="1" applyAlignment="1">
      <alignment horizontal="center"/>
    </xf>
    <xf numFmtId="49" fontId="2" fillId="0" borderId="0" xfId="19" applyNumberFormat="1" applyFont="1" applyAlignment="1">
      <alignment horizontal="center"/>
    </xf>
    <xf numFmtId="0" fontId="9" fillId="0" borderId="1" xfId="19" applyFont="1" applyFill="1" applyBorder="1" applyAlignment="1">
      <alignment horizontal="center" vertical="center"/>
    </xf>
    <xf numFmtId="0" fontId="16" fillId="0" borderId="48" xfId="15" applyFont="1" applyBorder="1" applyAlignment="1">
      <alignment horizontal="center" vertical="center" wrapText="1"/>
    </xf>
    <xf numFmtId="0" fontId="21" fillId="11" borderId="23" xfId="15" applyFont="1" applyFill="1" applyBorder="1" applyAlignment="1">
      <alignment horizontal="left" vertical="center"/>
    </xf>
    <xf numFmtId="0" fontId="21" fillId="7" borderId="0" xfId="15" applyFont="1" applyFill="1" applyAlignment="1">
      <alignment horizontal="left" vertical="center" wrapText="1"/>
    </xf>
    <xf numFmtId="174" fontId="8" fillId="0" borderId="26" xfId="15" applyNumberFormat="1" applyBorder="1" applyAlignment="1">
      <alignment horizontal="center" vertical="center" wrapText="1"/>
    </xf>
    <xf numFmtId="1" fontId="8" fillId="0" borderId="26" xfId="15" applyNumberFormat="1" applyBorder="1" applyAlignment="1">
      <alignment horizontal="center" vertical="center" wrapText="1"/>
    </xf>
    <xf numFmtId="0" fontId="8" fillId="0" borderId="26" xfId="15" applyBorder="1" applyAlignment="1">
      <alignment horizontal="center" vertical="center"/>
    </xf>
    <xf numFmtId="3" fontId="8" fillId="0" borderId="24" xfId="15" applyNumberFormat="1" applyBorder="1" applyAlignment="1">
      <alignment horizontal="center" vertical="center"/>
    </xf>
    <xf numFmtId="3" fontId="8" fillId="7" borderId="0" xfId="15" applyNumberFormat="1" applyFill="1" applyAlignment="1">
      <alignment horizontal="center" vertical="center"/>
    </xf>
    <xf numFmtId="174" fontId="8" fillId="0" borderId="21" xfId="15" applyNumberFormat="1" applyBorder="1" applyAlignment="1">
      <alignment horizontal="center" vertical="center" wrapText="1"/>
    </xf>
    <xf numFmtId="1" fontId="8" fillId="0" borderId="21" xfId="15" applyNumberFormat="1" applyBorder="1" applyAlignment="1">
      <alignment horizontal="center" vertical="center" wrapText="1"/>
    </xf>
    <xf numFmtId="0" fontId="8" fillId="0" borderId="21" xfId="15" applyBorder="1" applyAlignment="1">
      <alignment horizontal="center" vertical="center"/>
    </xf>
    <xf numFmtId="3" fontId="8" fillId="0" borderId="22" xfId="15" applyNumberFormat="1" applyBorder="1" applyAlignment="1">
      <alignment horizontal="center" vertical="center"/>
    </xf>
    <xf numFmtId="174" fontId="8" fillId="0" borderId="1" xfId="15" applyNumberFormat="1" applyBorder="1" applyAlignment="1">
      <alignment horizontal="center" vertical="center" wrapText="1"/>
    </xf>
    <xf numFmtId="1" fontId="8" fillId="0" borderId="1" xfId="15" applyNumberFormat="1" applyBorder="1" applyAlignment="1">
      <alignment horizontal="center" vertical="center" wrapText="1"/>
    </xf>
    <xf numFmtId="3" fontId="8" fillId="0" borderId="29" xfId="15" applyNumberFormat="1" applyBorder="1" applyAlignment="1">
      <alignment horizontal="center" vertical="center"/>
    </xf>
    <xf numFmtId="3" fontId="16" fillId="0" borderId="24" xfId="15" applyNumberFormat="1" applyFont="1" applyBorder="1" applyAlignment="1">
      <alignment horizontal="center" vertical="center"/>
    </xf>
    <xf numFmtId="3" fontId="16" fillId="0" borderId="22" xfId="15" applyNumberFormat="1" applyFont="1" applyBorder="1" applyAlignment="1">
      <alignment horizontal="center" vertical="center"/>
    </xf>
    <xf numFmtId="0" fontId="21" fillId="11" borderId="17" xfId="15" applyFont="1" applyFill="1" applyBorder="1" applyAlignment="1">
      <alignment horizontal="center"/>
    </xf>
    <xf numFmtId="3" fontId="8" fillId="0" borderId="0" xfId="15" applyNumberFormat="1"/>
    <xf numFmtId="3" fontId="8" fillId="7" borderId="0" xfId="15" applyNumberFormat="1" applyFill="1"/>
    <xf numFmtId="0" fontId="8" fillId="0" borderId="52" xfId="15" applyBorder="1" applyAlignment="1">
      <alignment horizontal="left" vertical="center" wrapText="1"/>
    </xf>
    <xf numFmtId="0" fontId="8" fillId="0" borderId="11" xfId="15" applyBorder="1" applyAlignment="1">
      <alignment horizontal="center" vertical="center" wrapText="1"/>
    </xf>
    <xf numFmtId="0" fontId="8" fillId="0" borderId="11" xfId="15" applyBorder="1" applyAlignment="1">
      <alignment horizontal="left" vertical="center" wrapText="1"/>
    </xf>
    <xf numFmtId="172" fontId="8" fillId="7" borderId="11" xfId="15" applyNumberFormat="1" applyFill="1" applyBorder="1" applyAlignment="1">
      <alignment horizontal="center" vertical="center" wrapText="1"/>
    </xf>
    <xf numFmtId="0" fontId="8" fillId="0" borderId="53" xfId="15" applyBorder="1" applyAlignment="1">
      <alignment horizontal="center" vertical="center"/>
    </xf>
    <xf numFmtId="172" fontId="8" fillId="7" borderId="1" xfId="15" applyNumberFormat="1" applyFill="1" applyBorder="1" applyAlignment="1">
      <alignment horizontal="center" vertical="center" wrapText="1"/>
    </xf>
    <xf numFmtId="0" fontId="8" fillId="0" borderId="54" xfId="15" applyBorder="1" applyAlignment="1">
      <alignment horizontal="center" vertical="center"/>
    </xf>
    <xf numFmtId="0" fontId="8" fillId="0" borderId="55" xfId="15" applyBorder="1" applyAlignment="1">
      <alignment horizontal="left" vertical="center" wrapText="1"/>
    </xf>
    <xf numFmtId="0" fontId="8" fillId="0" borderId="9" xfId="15" applyBorder="1" applyAlignment="1">
      <alignment horizontal="left" vertical="center" wrapText="1"/>
    </xf>
    <xf numFmtId="172" fontId="8" fillId="7" borderId="10" xfId="15" applyNumberFormat="1" applyFill="1" applyBorder="1" applyAlignment="1">
      <alignment horizontal="center" vertical="center" wrapText="1"/>
    </xf>
    <xf numFmtId="0" fontId="8" fillId="0" borderId="56" xfId="15" applyBorder="1" applyAlignment="1">
      <alignment horizontal="center" vertical="center"/>
    </xf>
    <xf numFmtId="172" fontId="8" fillId="0" borderId="30" xfId="15" applyNumberFormat="1" applyBorder="1" applyAlignment="1">
      <alignment horizontal="center" vertical="center"/>
    </xf>
    <xf numFmtId="172" fontId="8" fillId="0" borderId="54" xfId="15" applyNumberFormat="1" applyBorder="1" applyAlignment="1">
      <alignment horizontal="center" vertical="center"/>
    </xf>
    <xf numFmtId="172" fontId="8" fillId="0" borderId="56" xfId="15" applyNumberFormat="1" applyBorder="1" applyAlignment="1">
      <alignment horizontal="center" vertical="center"/>
    </xf>
    <xf numFmtId="43" fontId="8" fillId="10" borderId="9" xfId="15" applyNumberFormat="1" applyFill="1" applyBorder="1" applyAlignment="1">
      <alignment horizontal="center" vertical="center" wrapText="1"/>
    </xf>
    <xf numFmtId="43" fontId="16" fillId="6" borderId="43" xfId="8" applyFont="1" applyFill="1" applyBorder="1" applyAlignment="1">
      <alignment horizontal="center" vertical="center"/>
    </xf>
    <xf numFmtId="0" fontId="24" fillId="0" borderId="0" xfId="19" applyFont="1" applyAlignment="1">
      <alignment horizontal="right" vertical="center"/>
    </xf>
    <xf numFmtId="0" fontId="25" fillId="0" borderId="0" xfId="19" applyFont="1" applyAlignment="1">
      <alignment horizontal="left" vertical="center"/>
    </xf>
    <xf numFmtId="0" fontId="17" fillId="0" borderId="0" xfId="19" applyFont="1" applyAlignment="1">
      <alignment horizontal="right" vertical="center"/>
    </xf>
    <xf numFmtId="0" fontId="16" fillId="14" borderId="40" xfId="1" applyFont="1" applyFill="1" applyBorder="1" applyAlignment="1">
      <alignment horizontal="left" vertical="center"/>
    </xf>
    <xf numFmtId="0" fontId="16" fillId="14" borderId="42" xfId="1" applyFont="1" applyFill="1" applyBorder="1" applyAlignment="1">
      <alignment horizontal="left" vertical="center" wrapText="1"/>
    </xf>
    <xf numFmtId="0" fontId="16" fillId="14" borderId="43" xfId="1" applyFont="1" applyFill="1" applyBorder="1" applyAlignment="1">
      <alignment horizontal="center" vertical="center"/>
    </xf>
    <xf numFmtId="0" fontId="16" fillId="14" borderId="41" xfId="1" applyFont="1" applyFill="1" applyBorder="1" applyAlignment="1">
      <alignment horizontal="left" vertical="center" wrapText="1"/>
    </xf>
    <xf numFmtId="0" fontId="16" fillId="6" borderId="44" xfId="1" applyFont="1" applyFill="1" applyBorder="1" applyAlignment="1">
      <alignment horizontal="left" vertical="center"/>
    </xf>
    <xf numFmtId="0" fontId="16" fillId="6" borderId="46" xfId="1" applyFont="1" applyFill="1" applyBorder="1" applyAlignment="1">
      <alignment horizontal="left" vertical="center" wrapText="1"/>
    </xf>
    <xf numFmtId="0" fontId="16" fillId="6" borderId="43" xfId="1" applyFont="1" applyFill="1" applyBorder="1" applyAlignment="1">
      <alignment horizontal="center" vertical="center"/>
    </xf>
    <xf numFmtId="0" fontId="16" fillId="6" borderId="45" xfId="1" applyFont="1" applyFill="1" applyBorder="1" applyAlignment="1">
      <alignment horizontal="left" vertical="center" wrapText="1"/>
    </xf>
    <xf numFmtId="0" fontId="3" fillId="0" borderId="40" xfId="1" applyBorder="1" applyAlignment="1">
      <alignment horizontal="left" vertical="center"/>
    </xf>
    <xf numFmtId="0" fontId="3" fillId="0" borderId="40" xfId="1" applyBorder="1" applyAlignment="1">
      <alignment horizontal="center" vertical="center" wrapText="1"/>
    </xf>
    <xf numFmtId="0" fontId="3" fillId="0" borderId="45" xfId="1" applyBorder="1" applyAlignment="1">
      <alignment vertical="center" wrapText="1"/>
    </xf>
    <xf numFmtId="0" fontId="3" fillId="0" borderId="43" xfId="1" applyBorder="1" applyAlignment="1">
      <alignment horizontal="center" vertical="center"/>
    </xf>
    <xf numFmtId="43" fontId="3" fillId="2" borderId="43" xfId="8" applyFont="1" applyFill="1" applyBorder="1" applyAlignment="1">
      <alignment horizontal="center" vertical="center"/>
    </xf>
    <xf numFmtId="0" fontId="3" fillId="0" borderId="47" xfId="1" applyBorder="1" applyAlignment="1">
      <alignment horizontal="center" vertical="center" wrapText="1"/>
    </xf>
    <xf numFmtId="0" fontId="3" fillId="0" borderId="46" xfId="1" applyBorder="1" applyAlignment="1">
      <alignment vertical="center" wrapText="1"/>
    </xf>
    <xf numFmtId="0" fontId="3" fillId="7" borderId="43" xfId="1" applyFill="1" applyBorder="1" applyAlignment="1">
      <alignment horizontal="center" vertical="center"/>
    </xf>
    <xf numFmtId="43" fontId="3" fillId="7" borderId="43" xfId="8" applyFont="1" applyFill="1" applyBorder="1" applyAlignment="1">
      <alignment horizontal="center" vertical="center"/>
    </xf>
    <xf numFmtId="43" fontId="3" fillId="0" borderId="43" xfId="8" applyFont="1" applyFill="1" applyBorder="1" applyAlignment="1">
      <alignment horizontal="center" vertical="center"/>
    </xf>
    <xf numFmtId="0" fontId="16" fillId="6" borderId="1" xfId="1" applyFont="1" applyFill="1" applyBorder="1" applyAlignment="1">
      <alignment horizontal="left" vertical="center"/>
    </xf>
    <xf numFmtId="0" fontId="16" fillId="6" borderId="1" xfId="1" applyFont="1" applyFill="1" applyBorder="1" applyAlignment="1">
      <alignment horizontal="left" vertical="center" wrapText="1"/>
    </xf>
    <xf numFmtId="0" fontId="16" fillId="6" borderId="1" xfId="1" applyFont="1" applyFill="1" applyBorder="1" applyAlignment="1">
      <alignment horizontal="center" vertical="center"/>
    </xf>
    <xf numFmtId="43" fontId="16" fillId="6" borderId="1" xfId="8" applyFont="1" applyFill="1" applyBorder="1" applyAlignment="1">
      <alignment horizontal="center" vertical="center"/>
    </xf>
    <xf numFmtId="0" fontId="3" fillId="0" borderId="1" xfId="1" applyBorder="1"/>
    <xf numFmtId="0" fontId="3" fillId="0" borderId="1" xfId="1" applyBorder="1" applyAlignment="1">
      <alignment horizontal="center" vertical="center" wrapText="1"/>
    </xf>
    <xf numFmtId="43" fontId="3" fillId="2" borderId="1" xfId="8" applyFont="1" applyFill="1" applyBorder="1" applyAlignment="1">
      <alignment horizontal="center" vertical="center"/>
    </xf>
    <xf numFmtId="43" fontId="9" fillId="0" borderId="1" xfId="8" applyFont="1" applyBorder="1" applyAlignment="1">
      <alignment horizontal="center" vertical="center"/>
    </xf>
    <xf numFmtId="0" fontId="3" fillId="0" borderId="1" xfId="1" applyBorder="1" applyAlignment="1">
      <alignment vertical="center"/>
    </xf>
    <xf numFmtId="49" fontId="2" fillId="0" borderId="0" xfId="19" applyNumberFormat="1" applyFont="1" applyAlignment="1">
      <alignment horizontal="left"/>
    </xf>
    <xf numFmtId="0" fontId="26" fillId="5" borderId="0" xfId="2" applyNumberFormat="1" applyFont="1" applyFill="1" applyAlignment="1">
      <alignment vertical="center" wrapText="1"/>
    </xf>
    <xf numFmtId="0" fontId="26" fillId="5" borderId="0" xfId="2" applyNumberFormat="1" applyFont="1" applyFill="1" applyAlignment="1">
      <alignment horizontal="center" vertical="center" wrapText="1"/>
    </xf>
    <xf numFmtId="0" fontId="27" fillId="0" borderId="0" xfId="2" applyNumberFormat="1" applyFont="1" applyAlignment="1">
      <alignment vertical="center" wrapText="1"/>
    </xf>
    <xf numFmtId="164" fontId="27" fillId="0" borderId="0" xfId="2" applyFont="1" applyAlignment="1">
      <alignment vertical="center" wrapText="1"/>
    </xf>
    <xf numFmtId="0" fontId="4" fillId="5" borderId="6" xfId="2" applyNumberFormat="1" applyFont="1" applyFill="1" applyBorder="1" applyAlignment="1">
      <alignment horizontal="left" vertical="center" wrapText="1"/>
    </xf>
    <xf numFmtId="10" fontId="27" fillId="5" borderId="6" xfId="2" applyNumberFormat="1" applyFont="1" applyFill="1" applyBorder="1" applyAlignment="1">
      <alignment horizontal="center" vertical="center" wrapText="1"/>
    </xf>
    <xf numFmtId="0" fontId="4" fillId="5" borderId="6" xfId="2" applyNumberFormat="1" applyFont="1" applyFill="1" applyBorder="1" applyAlignment="1">
      <alignment horizontal="center" vertical="center" wrapText="1"/>
    </xf>
    <xf numFmtId="0" fontId="26" fillId="5" borderId="6" xfId="2" applyNumberFormat="1" applyFont="1" applyFill="1" applyBorder="1" applyAlignment="1">
      <alignment horizontal="center" vertical="center" wrapText="1"/>
    </xf>
    <xf numFmtId="0" fontId="26" fillId="5" borderId="6" xfId="2" applyNumberFormat="1" applyFont="1" applyFill="1" applyBorder="1" applyAlignment="1">
      <alignment vertical="center" wrapText="1"/>
    </xf>
    <xf numFmtId="0" fontId="11" fillId="5" borderId="13" xfId="2" applyNumberFormat="1" applyFont="1" applyFill="1" applyBorder="1" applyAlignment="1">
      <alignment horizontal="center" vertical="center" wrapText="1"/>
    </xf>
    <xf numFmtId="0" fontId="30" fillId="5" borderId="0" xfId="2" applyNumberFormat="1" applyFont="1" applyFill="1" applyAlignment="1">
      <alignment horizontal="center" vertical="center" wrapText="1"/>
    </xf>
    <xf numFmtId="0" fontId="30" fillId="5" borderId="8" xfId="2" applyNumberFormat="1" applyFont="1" applyFill="1" applyBorder="1" applyAlignment="1">
      <alignment horizontal="center" vertical="center" wrapText="1"/>
    </xf>
    <xf numFmtId="0" fontId="7" fillId="5" borderId="13" xfId="2" applyNumberFormat="1" applyFont="1" applyFill="1" applyBorder="1" applyAlignment="1">
      <alignment horizontal="center" vertical="center" wrapText="1"/>
    </xf>
    <xf numFmtId="0" fontId="7" fillId="5" borderId="0" xfId="2" applyNumberFormat="1" applyFont="1" applyFill="1" applyAlignment="1">
      <alignment horizontal="center" vertical="center" wrapText="1"/>
    </xf>
    <xf numFmtId="0" fontId="7" fillId="5" borderId="8" xfId="2" applyNumberFormat="1" applyFont="1" applyFill="1" applyBorder="1" applyAlignment="1">
      <alignment horizontal="center" vertical="center" wrapText="1"/>
    </xf>
    <xf numFmtId="0" fontId="27" fillId="5" borderId="13" xfId="2" applyNumberFormat="1" applyFont="1" applyFill="1" applyBorder="1" applyAlignment="1">
      <alignment horizontal="justify" wrapText="1"/>
    </xf>
    <xf numFmtId="0" fontId="27" fillId="5" borderId="0" xfId="2" applyNumberFormat="1" applyFont="1" applyFill="1" applyAlignment="1">
      <alignment horizontal="justify" wrapText="1"/>
    </xf>
    <xf numFmtId="0" fontId="27" fillId="5" borderId="8" xfId="2" applyNumberFormat="1" applyFont="1" applyFill="1" applyBorder="1" applyAlignment="1">
      <alignment horizontal="justify" wrapText="1"/>
    </xf>
    <xf numFmtId="0" fontId="30" fillId="5" borderId="13" xfId="2" applyNumberFormat="1" applyFont="1" applyFill="1" applyBorder="1" applyAlignment="1">
      <alignment horizontal="center" wrapText="1"/>
    </xf>
    <xf numFmtId="0" fontId="30" fillId="5" borderId="0" xfId="2" applyNumberFormat="1" applyFont="1" applyFill="1" applyAlignment="1">
      <alignment horizontal="center" wrapText="1"/>
    </xf>
    <xf numFmtId="0" fontId="30" fillId="5" borderId="8" xfId="2" applyNumberFormat="1" applyFont="1" applyFill="1" applyBorder="1" applyAlignment="1">
      <alignment horizontal="center" wrapText="1"/>
    </xf>
    <xf numFmtId="0" fontId="27" fillId="5" borderId="8" xfId="2" applyNumberFormat="1" applyFont="1" applyFill="1" applyBorder="1"/>
    <xf numFmtId="0" fontId="27" fillId="0" borderId="1" xfId="2" applyNumberFormat="1" applyFont="1" applyBorder="1"/>
    <xf numFmtId="2" fontId="27" fillId="0" borderId="1" xfId="2" applyNumberFormat="1" applyFont="1" applyBorder="1" applyAlignment="1">
      <alignment horizontal="center" vertical="center"/>
    </xf>
    <xf numFmtId="0" fontId="27" fillId="5" borderId="13" xfId="2" applyNumberFormat="1" applyFont="1" applyFill="1" applyBorder="1"/>
    <xf numFmtId="4" fontId="27" fillId="0" borderId="1" xfId="2" applyNumberFormat="1" applyFont="1" applyBorder="1" applyAlignment="1">
      <alignment horizontal="center" vertical="center"/>
    </xf>
    <xf numFmtId="4" fontId="27" fillId="4" borderId="1" xfId="2" applyNumberFormat="1" applyFont="1" applyFill="1" applyBorder="1" applyAlignment="1">
      <alignment horizontal="center" vertical="center"/>
    </xf>
    <xf numFmtId="0" fontId="27" fillId="5" borderId="0" xfId="2" applyNumberFormat="1" applyFont="1" applyFill="1"/>
    <xf numFmtId="4" fontId="27" fillId="5" borderId="8" xfId="2" applyNumberFormat="1" applyFont="1" applyFill="1" applyBorder="1"/>
    <xf numFmtId="4" fontId="4" fillId="5" borderId="1" xfId="2" applyNumberFormat="1" applyFont="1" applyFill="1" applyBorder="1" applyAlignment="1">
      <alignment horizontal="center" vertical="center"/>
    </xf>
    <xf numFmtId="0" fontId="32" fillId="5" borderId="0" xfId="2" applyNumberFormat="1" applyFont="1" applyFill="1" applyAlignment="1">
      <alignment vertical="center"/>
    </xf>
    <xf numFmtId="4" fontId="27" fillId="5" borderId="0" xfId="2" applyNumberFormat="1" applyFont="1" applyFill="1"/>
    <xf numFmtId="4" fontId="4" fillId="5" borderId="0" xfId="2" applyNumberFormat="1" applyFont="1" applyFill="1" applyAlignment="1">
      <alignment vertical="center"/>
    </xf>
    <xf numFmtId="4" fontId="34" fillId="5" borderId="0" xfId="2" applyNumberFormat="1" applyFont="1" applyFill="1" applyAlignment="1">
      <alignment horizontal="center" vertical="center" wrapText="1"/>
    </xf>
    <xf numFmtId="0" fontId="12" fillId="5" borderId="0" xfId="2" applyNumberFormat="1" applyFont="1" applyFill="1" applyAlignment="1">
      <alignment vertical="center"/>
    </xf>
    <xf numFmtId="0" fontId="4" fillId="5" borderId="13" xfId="2" applyNumberFormat="1" applyFont="1" applyFill="1" applyBorder="1" applyAlignment="1">
      <alignment horizontal="center" vertical="center"/>
    </xf>
    <xf numFmtId="4" fontId="34" fillId="5" borderId="1" xfId="2" applyNumberFormat="1" applyFont="1" applyFill="1" applyBorder="1" applyAlignment="1">
      <alignment horizontal="center" vertical="center" wrapText="1"/>
    </xf>
    <xf numFmtId="4" fontId="11" fillId="5" borderId="0" xfId="2" applyNumberFormat="1" applyFont="1" applyFill="1" applyAlignment="1">
      <alignment vertical="center"/>
    </xf>
    <xf numFmtId="4" fontId="4" fillId="5" borderId="0" xfId="2" applyNumberFormat="1" applyFont="1" applyFill="1"/>
    <xf numFmtId="0" fontId="4" fillId="5" borderId="1" xfId="2" applyNumberFormat="1" applyFont="1" applyFill="1" applyBorder="1"/>
    <xf numFmtId="4" fontId="4" fillId="5" borderId="1" xfId="2" applyNumberFormat="1" applyFont="1" applyFill="1" applyBorder="1" applyAlignment="1">
      <alignment horizontal="center"/>
    </xf>
    <xf numFmtId="4" fontId="4" fillId="5" borderId="13" xfId="2" applyNumberFormat="1" applyFont="1" applyFill="1" applyBorder="1"/>
    <xf numFmtId="0" fontId="27" fillId="5" borderId="1" xfId="2" applyNumberFormat="1" applyFont="1" applyFill="1" applyBorder="1"/>
    <xf numFmtId="4" fontId="27" fillId="5" borderId="1" xfId="2" applyNumberFormat="1" applyFont="1" applyFill="1" applyBorder="1"/>
    <xf numFmtId="4" fontId="7" fillId="5" borderId="13" xfId="2" applyNumberFormat="1" applyFont="1" applyFill="1" applyBorder="1" applyAlignment="1">
      <alignment vertical="center"/>
    </xf>
    <xf numFmtId="0" fontId="4" fillId="5" borderId="2" xfId="2" applyNumberFormat="1" applyFont="1" applyFill="1" applyBorder="1" applyAlignment="1">
      <alignment horizontal="right"/>
    </xf>
    <xf numFmtId="4" fontId="4" fillId="5" borderId="1" xfId="2" applyNumberFormat="1" applyFont="1" applyFill="1" applyBorder="1"/>
    <xf numFmtId="0" fontId="31" fillId="5" borderId="13" xfId="2" applyNumberFormat="1" applyFont="1" applyFill="1" applyBorder="1"/>
    <xf numFmtId="0" fontId="4" fillId="5" borderId="13" xfId="2" applyNumberFormat="1" applyFont="1" applyFill="1" applyBorder="1" applyAlignment="1">
      <alignment horizontal="right"/>
    </xf>
    <xf numFmtId="0" fontId="27" fillId="5" borderId="12" xfId="2" applyNumberFormat="1" applyFont="1" applyFill="1" applyBorder="1"/>
    <xf numFmtId="0" fontId="27" fillId="5" borderId="4" xfId="2" applyNumberFormat="1" applyFont="1" applyFill="1" applyBorder="1"/>
    <xf numFmtId="0" fontId="27" fillId="5" borderId="7" xfId="2" applyNumberFormat="1" applyFont="1" applyFill="1" applyBorder="1"/>
    <xf numFmtId="0" fontId="27" fillId="5" borderId="13" xfId="2" applyNumberFormat="1" applyFont="1" applyFill="1" applyBorder="1" applyAlignment="1">
      <alignment horizontal="left" vertical="center"/>
    </xf>
    <xf numFmtId="0" fontId="27" fillId="5" borderId="0" xfId="2" applyNumberFormat="1" applyFont="1" applyFill="1" applyAlignment="1">
      <alignment vertical="center"/>
    </xf>
    <xf numFmtId="166" fontId="27" fillId="5" borderId="0" xfId="2" applyNumberFormat="1" applyFont="1" applyFill="1" applyAlignment="1">
      <alignment vertical="center"/>
    </xf>
    <xf numFmtId="0" fontId="27" fillId="5" borderId="8" xfId="2" applyNumberFormat="1" applyFont="1" applyFill="1" applyBorder="1" applyAlignment="1">
      <alignment vertical="center"/>
    </xf>
    <xf numFmtId="0" fontId="4" fillId="5" borderId="0" xfId="2" applyNumberFormat="1" applyFont="1" applyFill="1" applyAlignment="1">
      <alignment horizontal="left" vertical="center" wrapText="1"/>
    </xf>
    <xf numFmtId="0" fontId="6" fillId="5" borderId="0" xfId="2" applyNumberFormat="1" applyFont="1" applyFill="1" applyAlignment="1">
      <alignment vertical="center" wrapText="1"/>
    </xf>
    <xf numFmtId="0" fontId="6" fillId="5" borderId="0" xfId="2" applyNumberFormat="1" applyFont="1" applyFill="1" applyAlignment="1">
      <alignment horizontal="center" vertical="center" wrapText="1"/>
    </xf>
    <xf numFmtId="10" fontId="4" fillId="5" borderId="1" xfId="2" applyNumberFormat="1" applyFont="1" applyFill="1" applyBorder="1" applyAlignment="1">
      <alignment horizontal="center" vertical="center" wrapText="1"/>
    </xf>
    <xf numFmtId="4" fontId="4" fillId="5" borderId="9" xfId="2" applyNumberFormat="1" applyFont="1" applyFill="1" applyBorder="1" applyAlignment="1">
      <alignment horizontal="right"/>
    </xf>
    <xf numFmtId="10" fontId="4" fillId="16" borderId="1" xfId="2" applyNumberFormat="1" applyFont="1" applyFill="1" applyBorder="1" applyAlignment="1" applyProtection="1">
      <alignment horizontal="center"/>
      <protection locked="0"/>
    </xf>
    <xf numFmtId="0" fontId="27" fillId="5" borderId="0" xfId="2" applyNumberFormat="1" applyFont="1" applyFill="1" applyAlignment="1">
      <alignment horizontal="left"/>
    </xf>
    <xf numFmtId="10" fontId="27" fillId="5" borderId="0" xfId="2" applyNumberFormat="1" applyFont="1" applyFill="1" applyAlignment="1">
      <alignment horizontal="center" vertical="center" wrapText="1"/>
    </xf>
    <xf numFmtId="0" fontId="4" fillId="5" borderId="0" xfId="2" applyNumberFormat="1" applyFont="1" applyFill="1" applyAlignment="1">
      <alignment horizontal="center" vertical="center" wrapText="1"/>
    </xf>
    <xf numFmtId="0" fontId="35" fillId="5" borderId="0" xfId="2" applyNumberFormat="1" applyFont="1" applyFill="1" applyAlignment="1">
      <alignment vertical="top"/>
    </xf>
    <xf numFmtId="0" fontId="3" fillId="0" borderId="0" xfId="2" applyNumberFormat="1" applyAlignment="1">
      <alignment wrapText="1"/>
    </xf>
    <xf numFmtId="0" fontId="4" fillId="0" borderId="1" xfId="2" applyNumberFormat="1" applyFont="1" applyBorder="1" applyAlignment="1">
      <alignment horizontal="center"/>
    </xf>
    <xf numFmtId="4" fontId="37" fillId="5" borderId="13" xfId="2" applyNumberFormat="1" applyFont="1" applyFill="1" applyBorder="1"/>
    <xf numFmtId="0" fontId="16" fillId="14" borderId="1" xfId="15" applyFont="1" applyFill="1" applyBorder="1" applyAlignment="1">
      <alignment horizontal="left" vertical="center"/>
    </xf>
    <xf numFmtId="0" fontId="16" fillId="14" borderId="1" xfId="15" applyFont="1" applyFill="1" applyBorder="1" applyAlignment="1">
      <alignment horizontal="left" vertical="center" wrapText="1"/>
    </xf>
    <xf numFmtId="0" fontId="16" fillId="14" borderId="1" xfId="15" applyFont="1" applyFill="1" applyBorder="1" applyAlignment="1">
      <alignment horizontal="center" vertical="center"/>
    </xf>
    <xf numFmtId="0" fontId="16" fillId="6" borderId="1" xfId="15" applyFont="1" applyFill="1" applyBorder="1" applyAlignment="1">
      <alignment horizontal="left" vertical="center"/>
    </xf>
    <xf numFmtId="0" fontId="16" fillId="6" borderId="1" xfId="15" applyFont="1" applyFill="1" applyBorder="1" applyAlignment="1">
      <alignment horizontal="left" vertical="center" wrapText="1"/>
    </xf>
    <xf numFmtId="0" fontId="16" fillId="6" borderId="1" xfId="15" applyFont="1" applyFill="1" applyBorder="1" applyAlignment="1">
      <alignment horizontal="center" vertical="center"/>
    </xf>
    <xf numFmtId="0" fontId="16" fillId="0" borderId="1" xfId="15" applyFont="1" applyBorder="1" applyAlignment="1">
      <alignment horizontal="left" vertical="center"/>
    </xf>
    <xf numFmtId="0" fontId="16" fillId="0" borderId="1" xfId="15" applyFont="1" applyBorder="1" applyAlignment="1">
      <alignment horizontal="left" vertical="center" wrapText="1"/>
    </xf>
    <xf numFmtId="0" fontId="16" fillId="0" borderId="1" xfId="15" applyFont="1" applyBorder="1" applyAlignment="1">
      <alignment horizontal="center" vertical="center"/>
    </xf>
    <xf numFmtId="43" fontId="8" fillId="0" borderId="1" xfId="8" applyFont="1" applyFill="1" applyBorder="1" applyAlignment="1">
      <alignment horizontal="center" vertical="center"/>
    </xf>
    <xf numFmtId="0" fontId="8" fillId="0" borderId="1" xfId="15" applyFill="1" applyBorder="1" applyAlignment="1">
      <alignment horizontal="left" vertical="center"/>
    </xf>
    <xf numFmtId="0" fontId="8" fillId="0" borderId="1" xfId="15" applyFill="1" applyBorder="1" applyAlignment="1">
      <alignment vertical="center" wrapText="1"/>
    </xf>
    <xf numFmtId="43" fontId="0" fillId="0" borderId="1" xfId="16" applyFont="1" applyFill="1" applyBorder="1" applyAlignment="1">
      <alignment horizontal="left" vertical="center"/>
    </xf>
    <xf numFmtId="0" fontId="5" fillId="7" borderId="32" xfId="15" applyFont="1" applyFill="1" applyBorder="1"/>
    <xf numFmtId="0" fontId="16" fillId="12" borderId="32" xfId="0" applyFont="1" applyFill="1" applyBorder="1"/>
    <xf numFmtId="0" fontId="16" fillId="7" borderId="35" xfId="0" applyFont="1" applyFill="1" applyBorder="1" applyAlignment="1">
      <alignment horizontal="center"/>
    </xf>
    <xf numFmtId="0" fontId="16" fillId="7" borderId="36" xfId="0" applyFont="1" applyFill="1" applyBorder="1"/>
    <xf numFmtId="0" fontId="16" fillId="7" borderId="0" xfId="0" applyFont="1" applyFill="1" applyAlignment="1">
      <alignment horizontal="center"/>
    </xf>
    <xf numFmtId="0" fontId="0" fillId="7" borderId="0" xfId="0" applyFill="1" applyAlignment="1">
      <alignment horizontal="center" vertical="center"/>
    </xf>
    <xf numFmtId="0" fontId="16" fillId="12" borderId="36" xfId="0" applyFont="1" applyFill="1" applyBorder="1"/>
    <xf numFmtId="0" fontId="0" fillId="7" borderId="0" xfId="0" applyFill="1" applyAlignment="1">
      <alignment horizontal="center"/>
    </xf>
    <xf numFmtId="0" fontId="16" fillId="7" borderId="0" xfId="0" applyFont="1" applyFill="1" applyAlignment="1">
      <alignment horizontal="center" vertical="center"/>
    </xf>
    <xf numFmtId="0" fontId="16" fillId="7" borderId="0" xfId="0" applyFont="1" applyFill="1"/>
    <xf numFmtId="0" fontId="0" fillId="7" borderId="0" xfId="0" applyFill="1" applyAlignment="1">
      <alignment horizontal="left"/>
    </xf>
    <xf numFmtId="0" fontId="21" fillId="7" borderId="0" xfId="0" applyFont="1" applyFill="1" applyAlignment="1">
      <alignment vertical="center"/>
    </xf>
    <xf numFmtId="0" fontId="0" fillId="7" borderId="0" xfId="0" applyFill="1"/>
    <xf numFmtId="0" fontId="0" fillId="0" borderId="40" xfId="0" applyBorder="1" applyAlignment="1">
      <alignment horizontal="left" vertical="center"/>
    </xf>
    <xf numFmtId="0" fontId="0" fillId="0" borderId="40" xfId="0" applyBorder="1" applyAlignment="1">
      <alignment horizontal="left" vertical="center" wrapText="1"/>
    </xf>
    <xf numFmtId="2" fontId="0" fillId="0" borderId="40" xfId="0" applyNumberFormat="1" applyBorder="1" applyAlignment="1">
      <alignment horizontal="center" vertical="center"/>
    </xf>
    <xf numFmtId="168" fontId="0" fillId="0" borderId="40" xfId="0" applyNumberFormat="1" applyBorder="1" applyAlignment="1">
      <alignment horizontal="left" vertical="center"/>
    </xf>
    <xf numFmtId="0" fontId="8" fillId="0" borderId="40" xfId="6" applyBorder="1" applyAlignment="1">
      <alignment horizontal="center" vertical="center" wrapText="1"/>
    </xf>
    <xf numFmtId="0" fontId="8" fillId="0" borderId="40" xfId="6" applyBorder="1" applyAlignment="1">
      <alignment vertical="center" wrapText="1"/>
    </xf>
    <xf numFmtId="0" fontId="8" fillId="0" borderId="40" xfId="6" applyBorder="1" applyAlignment="1">
      <alignment horizontal="center" vertical="center"/>
    </xf>
    <xf numFmtId="43" fontId="0" fillId="0" borderId="40" xfId="16" applyFont="1" applyBorder="1" applyAlignment="1">
      <alignment horizontal="center" vertical="center"/>
    </xf>
    <xf numFmtId="0" fontId="16" fillId="6" borderId="40" xfId="6" applyFont="1" applyFill="1" applyBorder="1" applyAlignment="1">
      <alignment horizontal="left" vertical="center" wrapText="1"/>
    </xf>
    <xf numFmtId="0" fontId="16" fillId="6" borderId="40" xfId="6" applyFont="1" applyFill="1" applyBorder="1" applyAlignment="1">
      <alignment horizontal="center" vertical="center"/>
    </xf>
    <xf numFmtId="43" fontId="16" fillId="6" borderId="40" xfId="16" applyFont="1" applyFill="1" applyBorder="1" applyAlignment="1">
      <alignment horizontal="center" vertical="center"/>
    </xf>
    <xf numFmtId="43" fontId="16" fillId="6" borderId="1" xfId="16" applyFont="1" applyFill="1" applyBorder="1" applyAlignment="1">
      <alignment horizontal="left" vertical="center"/>
    </xf>
    <xf numFmtId="0" fontId="8" fillId="0" borderId="0" xfId="6"/>
    <xf numFmtId="43" fontId="0" fillId="0" borderId="0" xfId="16" applyFont="1" applyFill="1" applyBorder="1"/>
    <xf numFmtId="0" fontId="16" fillId="6" borderId="59" xfId="6" applyFont="1" applyFill="1" applyBorder="1" applyAlignment="1">
      <alignment horizontal="left" vertical="center"/>
    </xf>
    <xf numFmtId="0" fontId="8" fillId="0" borderId="59" xfId="6" applyBorder="1" applyAlignment="1">
      <alignment horizontal="left" vertical="center"/>
    </xf>
    <xf numFmtId="43" fontId="8" fillId="0" borderId="0" xfId="6" applyNumberFormat="1"/>
    <xf numFmtId="3" fontId="16" fillId="7" borderId="27" xfId="15" applyNumberFormat="1" applyFont="1" applyFill="1" applyBorder="1" applyAlignment="1">
      <alignment vertical="center" textRotation="90" wrapText="1"/>
    </xf>
    <xf numFmtId="3" fontId="16" fillId="7" borderId="0" xfId="15" applyNumberFormat="1" applyFont="1" applyFill="1" applyAlignment="1">
      <alignment vertical="center" textRotation="90" wrapText="1"/>
    </xf>
    <xf numFmtId="0" fontId="8" fillId="0" borderId="1" xfId="15" applyBorder="1" applyAlignment="1">
      <alignment horizontal="left" vertical="center"/>
    </xf>
    <xf numFmtId="0" fontId="8" fillId="7" borderId="0" xfId="15" applyFill="1" applyAlignment="1">
      <alignment horizontal="left"/>
    </xf>
    <xf numFmtId="14" fontId="8" fillId="0" borderId="0" xfId="15" applyNumberFormat="1"/>
    <xf numFmtId="0" fontId="38" fillId="0" borderId="0" xfId="15" applyFont="1"/>
    <xf numFmtId="0" fontId="8" fillId="0" borderId="1" xfId="15" applyBorder="1" applyAlignment="1">
      <alignment horizontal="center" vertical="center"/>
    </xf>
    <xf numFmtId="43" fontId="16" fillId="14" borderId="1" xfId="16" applyFont="1" applyFill="1" applyBorder="1" applyAlignment="1">
      <alignment horizontal="left" vertical="center"/>
    </xf>
    <xf numFmtId="43" fontId="0" fillId="7" borderId="1" xfId="16" applyFont="1" applyFill="1" applyBorder="1" applyAlignment="1">
      <alignment horizontal="left" vertical="center"/>
    </xf>
    <xf numFmtId="43" fontId="16" fillId="0" borderId="1" xfId="16" applyFont="1" applyFill="1" applyBorder="1" applyAlignment="1">
      <alignment horizontal="left" vertical="center"/>
    </xf>
    <xf numFmtId="4" fontId="8" fillId="0" borderId="1" xfId="15" applyNumberFormat="1" applyFill="1" applyBorder="1" applyAlignment="1">
      <alignment horizontal="left" vertical="center"/>
    </xf>
    <xf numFmtId="0" fontId="0" fillId="0" borderId="0" xfId="0" applyAlignment="1">
      <alignment horizontal="center"/>
    </xf>
    <xf numFmtId="0" fontId="16" fillId="0" borderId="18" xfId="0" applyFont="1" applyBorder="1" applyAlignment="1">
      <alignment horizontal="center" vertical="center" wrapText="1"/>
    </xf>
    <xf numFmtId="0" fontId="16" fillId="0" borderId="48" xfId="0" applyFont="1" applyBorder="1" applyAlignment="1">
      <alignment horizontal="center" vertical="center" wrapText="1"/>
    </xf>
    <xf numFmtId="0" fontId="16" fillId="0" borderId="26" xfId="0" applyFont="1" applyBorder="1" applyAlignment="1">
      <alignment horizontal="center" vertical="center" wrapText="1"/>
    </xf>
    <xf numFmtId="0" fontId="16" fillId="0" borderId="24" xfId="0" applyFont="1" applyBorder="1" applyAlignment="1">
      <alignment horizontal="center" vertical="center" wrapText="1"/>
    </xf>
    <xf numFmtId="0" fontId="21" fillId="11" borderId="23" xfId="0" applyFont="1" applyFill="1" applyBorder="1" applyAlignment="1">
      <alignment horizontal="left" vertical="center"/>
    </xf>
    <xf numFmtId="0" fontId="0" fillId="17" borderId="25" xfId="0" applyFill="1" applyBorder="1" applyAlignment="1">
      <alignment horizontal="left" vertical="center" wrapText="1"/>
    </xf>
    <xf numFmtId="0" fontId="0" fillId="0" borderId="26" xfId="0" applyBorder="1" applyAlignment="1">
      <alignment horizontal="center" vertical="center" wrapText="1"/>
    </xf>
    <xf numFmtId="0" fontId="0" fillId="0" borderId="26" xfId="0" applyBorder="1" applyAlignment="1">
      <alignment horizontal="left" vertical="center" wrapText="1"/>
    </xf>
    <xf numFmtId="174" fontId="0" fillId="0" borderId="26" xfId="0" applyNumberFormat="1" applyBorder="1" applyAlignment="1">
      <alignment horizontal="center" vertical="center" wrapText="1"/>
    </xf>
    <xf numFmtId="0" fontId="0" fillId="0" borderId="26" xfId="0" applyBorder="1" applyAlignment="1">
      <alignment horizontal="center" vertical="center"/>
    </xf>
    <xf numFmtId="3" fontId="0" fillId="0" borderId="24" xfId="0" applyNumberFormat="1" applyBorder="1" applyAlignment="1">
      <alignment horizontal="center" vertical="center"/>
    </xf>
    <xf numFmtId="0" fontId="0" fillId="17" borderId="28" xfId="0" applyFill="1" applyBorder="1" applyAlignment="1">
      <alignment horizontal="left" vertical="center" wrapText="1"/>
    </xf>
    <xf numFmtId="0" fontId="0" fillId="0" borderId="1" xfId="0" applyBorder="1" applyAlignment="1">
      <alignment horizontal="center" vertical="center" wrapText="1"/>
    </xf>
    <xf numFmtId="0" fontId="0" fillId="0" borderId="1" xfId="0" applyBorder="1" applyAlignment="1">
      <alignment horizontal="left" vertical="center" wrapText="1"/>
    </xf>
    <xf numFmtId="174" fontId="0" fillId="0" borderId="1" xfId="0" applyNumberFormat="1" applyBorder="1" applyAlignment="1">
      <alignment horizontal="center" vertical="center" wrapText="1"/>
    </xf>
    <xf numFmtId="0" fontId="0" fillId="0" borderId="1" xfId="0" applyBorder="1" applyAlignment="1">
      <alignment horizontal="center" vertical="center"/>
    </xf>
    <xf numFmtId="3" fontId="0" fillId="0" borderId="29" xfId="0" applyNumberFormat="1" applyBorder="1" applyAlignment="1">
      <alignment horizontal="center" vertical="center"/>
    </xf>
    <xf numFmtId="0" fontId="0" fillId="0" borderId="28" xfId="0" applyBorder="1" applyAlignment="1">
      <alignment horizontal="left" vertical="center" wrapText="1"/>
    </xf>
    <xf numFmtId="0" fontId="0" fillId="17" borderId="20" xfId="0" applyFill="1" applyBorder="1" applyAlignment="1">
      <alignment horizontal="left" vertical="center" wrapText="1"/>
    </xf>
    <xf numFmtId="0" fontId="0" fillId="0" borderId="21" xfId="0" applyBorder="1" applyAlignment="1">
      <alignment horizontal="center" vertical="center" wrapText="1"/>
    </xf>
    <xf numFmtId="0" fontId="0" fillId="0" borderId="21" xfId="0" applyBorder="1" applyAlignment="1">
      <alignment horizontal="left" vertical="center" wrapText="1"/>
    </xf>
    <xf numFmtId="174" fontId="0" fillId="0" borderId="21" xfId="0" applyNumberFormat="1" applyBorder="1" applyAlignment="1">
      <alignment horizontal="center" vertical="center" wrapText="1"/>
    </xf>
    <xf numFmtId="0" fontId="0" fillId="0" borderId="21" xfId="0" applyBorder="1" applyAlignment="1">
      <alignment horizontal="center" vertical="center"/>
    </xf>
    <xf numFmtId="3" fontId="0" fillId="0" borderId="22" xfId="0" applyNumberFormat="1" applyBorder="1" applyAlignment="1">
      <alignment horizontal="center" vertical="center"/>
    </xf>
    <xf numFmtId="3" fontId="16" fillId="0" borderId="24" xfId="0" applyNumberFormat="1" applyFont="1" applyBorder="1" applyAlignment="1">
      <alignment horizontal="center" vertical="center"/>
    </xf>
    <xf numFmtId="3" fontId="16" fillId="0" borderId="22" xfId="0" applyNumberFormat="1" applyFont="1" applyBorder="1" applyAlignment="1">
      <alignment horizontal="center" vertical="center"/>
    </xf>
    <xf numFmtId="4" fontId="16" fillId="10" borderId="23" xfId="0" applyNumberFormat="1" applyFont="1" applyFill="1" applyBorder="1" applyAlignment="1">
      <alignment horizontal="center" vertical="center"/>
    </xf>
    <xf numFmtId="0" fontId="0" fillId="0" borderId="0" xfId="0" applyAlignment="1">
      <alignment vertical="center" wrapText="1"/>
    </xf>
    <xf numFmtId="0" fontId="21" fillId="11" borderId="17" xfId="0" applyFont="1" applyFill="1" applyBorder="1" applyAlignment="1">
      <alignment horizontal="center"/>
    </xf>
    <xf numFmtId="4" fontId="21" fillId="11" borderId="19" xfId="0" applyNumberFormat="1" applyFont="1" applyFill="1" applyBorder="1" applyAlignment="1">
      <alignment horizontal="center" vertical="center"/>
    </xf>
    <xf numFmtId="0" fontId="0" fillId="0" borderId="52" xfId="0" applyBorder="1" applyAlignment="1">
      <alignment horizontal="left" vertical="center" wrapText="1"/>
    </xf>
    <xf numFmtId="0" fontId="0" fillId="0" borderId="11" xfId="0" applyBorder="1" applyAlignment="1">
      <alignment horizontal="center" vertical="center" wrapText="1"/>
    </xf>
    <xf numFmtId="0" fontId="0" fillId="0" borderId="11" xfId="0" applyBorder="1" applyAlignment="1">
      <alignment horizontal="left" vertical="center" wrapText="1"/>
    </xf>
    <xf numFmtId="43" fontId="0" fillId="10" borderId="24" xfId="16" applyFont="1" applyFill="1" applyBorder="1" applyAlignment="1">
      <alignment horizontal="center"/>
    </xf>
    <xf numFmtId="172" fontId="16" fillId="0" borderId="30" xfId="0" applyNumberFormat="1" applyFont="1" applyBorder="1" applyAlignment="1">
      <alignment vertical="center"/>
    </xf>
    <xf numFmtId="0" fontId="16" fillId="0" borderId="31" xfId="0" applyFont="1" applyBorder="1" applyAlignment="1">
      <alignment vertical="center"/>
    </xf>
    <xf numFmtId="43" fontId="0" fillId="10" borderId="22" xfId="16" applyFont="1" applyFill="1" applyBorder="1" applyAlignment="1">
      <alignment horizontal="center"/>
    </xf>
    <xf numFmtId="43" fontId="0" fillId="10" borderId="60" xfId="16" applyFont="1" applyFill="1" applyBorder="1" applyAlignment="1">
      <alignment horizontal="center"/>
    </xf>
    <xf numFmtId="2" fontId="8" fillId="0" borderId="0" xfId="15" applyNumberFormat="1" applyFill="1" applyAlignment="1">
      <alignment horizontal="center"/>
    </xf>
    <xf numFmtId="43" fontId="9" fillId="0" borderId="1" xfId="8" applyFont="1" applyBorder="1" applyAlignment="1">
      <alignment horizontal="right" vertical="center"/>
    </xf>
    <xf numFmtId="43" fontId="16" fillId="7" borderId="0" xfId="8" applyFont="1" applyFill="1" applyBorder="1" applyAlignment="1">
      <alignment horizontal="center" vertical="center"/>
    </xf>
    <xf numFmtId="43" fontId="16" fillId="7" borderId="1" xfId="8" applyFont="1" applyFill="1" applyBorder="1" applyAlignment="1">
      <alignment horizontal="center" vertical="center"/>
    </xf>
    <xf numFmtId="43" fontId="16" fillId="14" borderId="1" xfId="8" applyFont="1" applyFill="1" applyBorder="1" applyAlignment="1">
      <alignment horizontal="center" vertical="center"/>
    </xf>
    <xf numFmtId="43" fontId="0" fillId="0" borderId="1" xfId="8" applyFont="1" applyFill="1" applyBorder="1" applyAlignment="1">
      <alignment horizontal="center" vertical="center"/>
    </xf>
    <xf numFmtId="43" fontId="0" fillId="7" borderId="1" xfId="8" applyFont="1" applyFill="1" applyBorder="1" applyAlignment="1">
      <alignment horizontal="center" vertical="center"/>
    </xf>
    <xf numFmtId="43" fontId="16" fillId="0" borderId="1" xfId="8" applyFont="1" applyFill="1" applyBorder="1" applyAlignment="1">
      <alignment horizontal="center" vertical="center"/>
    </xf>
    <xf numFmtId="43" fontId="16" fillId="14" borderId="43" xfId="8" applyFont="1" applyFill="1" applyBorder="1" applyAlignment="1">
      <alignment horizontal="center" vertical="center"/>
    </xf>
    <xf numFmtId="43" fontId="0" fillId="0" borderId="0" xfId="8" applyFont="1" applyFill="1" applyBorder="1" applyAlignment="1">
      <alignment horizontal="center" vertical="center"/>
    </xf>
    <xf numFmtId="0" fontId="8" fillId="0" borderId="1" xfId="15" applyFill="1" applyBorder="1" applyAlignment="1">
      <alignment horizontal="center" vertical="center" wrapText="1"/>
    </xf>
    <xf numFmtId="43" fontId="2" fillId="0" borderId="1" xfId="8" applyFont="1" applyFill="1" applyBorder="1" applyAlignment="1">
      <alignment horizontal="center" vertical="center"/>
    </xf>
    <xf numFmtId="43" fontId="2" fillId="0" borderId="1" xfId="16" applyFont="1" applyFill="1" applyBorder="1" applyAlignment="1">
      <alignment horizontal="left" vertical="center"/>
    </xf>
    <xf numFmtId="0" fontId="8" fillId="0" borderId="1" xfId="15" applyBorder="1"/>
    <xf numFmtId="43" fontId="8" fillId="0" borderId="1" xfId="8" applyFont="1" applyBorder="1"/>
    <xf numFmtId="0" fontId="16" fillId="7" borderId="1" xfId="15" applyFont="1" applyFill="1" applyBorder="1" applyAlignment="1">
      <alignment vertical="center"/>
    </xf>
    <xf numFmtId="43" fontId="0" fillId="0" borderId="0" xfId="0" applyNumberFormat="1"/>
    <xf numFmtId="43" fontId="8" fillId="0" borderId="0" xfId="15" applyNumberFormat="1"/>
    <xf numFmtId="43" fontId="0" fillId="0" borderId="1" xfId="16" applyFont="1" applyFill="1" applyBorder="1" applyAlignment="1">
      <alignment horizontal="left" vertical="center" wrapText="1"/>
    </xf>
    <xf numFmtId="0" fontId="8" fillId="0" borderId="1" xfId="15" applyFill="1" applyBorder="1" applyAlignment="1">
      <alignment horizontal="center" vertical="center"/>
    </xf>
    <xf numFmtId="0" fontId="16" fillId="0" borderId="1" xfId="15" applyFont="1" applyFill="1" applyBorder="1" applyAlignment="1">
      <alignment horizontal="left" vertical="center" wrapText="1"/>
    </xf>
    <xf numFmtId="0" fontId="16" fillId="0" borderId="1" xfId="15" applyFont="1" applyFill="1" applyBorder="1" applyAlignment="1">
      <alignment horizontal="center" vertical="center"/>
    </xf>
    <xf numFmtId="0" fontId="8" fillId="0" borderId="0" xfId="15" applyFill="1"/>
    <xf numFmtId="0" fontId="8" fillId="0" borderId="0" xfId="15" applyNumberFormat="1"/>
    <xf numFmtId="0" fontId="16" fillId="0" borderId="0" xfId="15" applyNumberFormat="1" applyFont="1"/>
    <xf numFmtId="0" fontId="8" fillId="0" borderId="0" xfId="8" applyNumberFormat="1" applyFont="1"/>
    <xf numFmtId="0" fontId="8" fillId="0" borderId="0" xfId="15" applyNumberFormat="1" applyFill="1"/>
    <xf numFmtId="0" fontId="0" fillId="0" borderId="0" xfId="16" applyNumberFormat="1" applyFont="1" applyFill="1" applyBorder="1"/>
    <xf numFmtId="0" fontId="8" fillId="0" borderId="1" xfId="15" applyNumberFormat="1" applyBorder="1" applyAlignment="1">
      <alignment horizontal="center" vertical="center" wrapText="1"/>
    </xf>
    <xf numFmtId="0" fontId="8" fillId="0" borderId="1" xfId="15" applyNumberFormat="1" applyFill="1" applyBorder="1" applyAlignment="1">
      <alignment horizontal="center" vertical="center" wrapText="1"/>
    </xf>
    <xf numFmtId="0" fontId="3" fillId="0" borderId="40" xfId="1" applyNumberFormat="1" applyBorder="1" applyAlignment="1">
      <alignment horizontal="center" vertical="center" wrapText="1"/>
    </xf>
    <xf numFmtId="0" fontId="3" fillId="0" borderId="47" xfId="1" applyNumberFormat="1" applyBorder="1" applyAlignment="1">
      <alignment horizontal="center" vertical="center" wrapText="1"/>
    </xf>
    <xf numFmtId="0" fontId="16" fillId="7" borderId="1" xfId="15" applyFont="1" applyFill="1" applyBorder="1" applyAlignment="1">
      <alignment horizontal="center" vertical="center"/>
    </xf>
    <xf numFmtId="0" fontId="8" fillId="7" borderId="0" xfId="15" applyFill="1" applyAlignment="1">
      <alignment horizontal="left"/>
    </xf>
    <xf numFmtId="0" fontId="8" fillId="0" borderId="0" xfId="15" applyAlignment="1">
      <alignment horizontal="center" vertical="center"/>
    </xf>
    <xf numFmtId="0" fontId="0" fillId="0" borderId="40" xfId="0" applyBorder="1" applyAlignment="1">
      <alignment horizontal="center" vertical="center" wrapText="1"/>
    </xf>
    <xf numFmtId="0" fontId="0" fillId="0" borderId="40" xfId="0" applyNumberFormat="1" applyBorder="1" applyAlignment="1">
      <alignment horizontal="center" vertical="center" wrapText="1"/>
    </xf>
    <xf numFmtId="43" fontId="0" fillId="0" borderId="40" xfId="16" applyFont="1" applyBorder="1" applyAlignment="1">
      <alignment horizontal="left" vertical="center"/>
    </xf>
    <xf numFmtId="0" fontId="8" fillId="0" borderId="40" xfId="6" applyNumberFormat="1" applyBorder="1" applyAlignment="1">
      <alignment horizontal="center" vertical="center" wrapText="1"/>
    </xf>
    <xf numFmtId="168" fontId="0" fillId="7" borderId="43" xfId="18" applyNumberFormat="1" applyFont="1" applyFill="1" applyBorder="1" applyAlignment="1">
      <alignment vertical="center"/>
    </xf>
    <xf numFmtId="9" fontId="0" fillId="7" borderId="43" xfId="17" applyFont="1" applyFill="1" applyBorder="1" applyAlignment="1">
      <alignment horizontal="center" vertical="center"/>
    </xf>
    <xf numFmtId="0" fontId="8" fillId="7" borderId="43" xfId="15" applyFill="1" applyBorder="1" applyAlignment="1">
      <alignment horizontal="center" vertical="center"/>
    </xf>
    <xf numFmtId="0" fontId="8" fillId="7" borderId="45" xfId="15" applyFill="1" applyBorder="1" applyAlignment="1">
      <alignment vertical="center" wrapText="1"/>
    </xf>
    <xf numFmtId="0" fontId="8" fillId="7" borderId="40" xfId="15" applyFill="1" applyBorder="1" applyAlignment="1">
      <alignment horizontal="center" vertical="center" wrapText="1"/>
    </xf>
    <xf numFmtId="0" fontId="8" fillId="7" borderId="40" xfId="15" applyFill="1" applyBorder="1" applyAlignment="1">
      <alignment horizontal="left" vertical="center"/>
    </xf>
    <xf numFmtId="168" fontId="0" fillId="13" borderId="43" xfId="18" applyNumberFormat="1" applyFont="1" applyFill="1" applyBorder="1" applyAlignment="1">
      <alignment vertical="center"/>
    </xf>
    <xf numFmtId="9" fontId="0" fillId="13" borderId="43" xfId="17" applyFont="1" applyFill="1" applyBorder="1" applyAlignment="1">
      <alignment horizontal="center" vertical="center"/>
    </xf>
    <xf numFmtId="0" fontId="8" fillId="13" borderId="43" xfId="15" applyFill="1" applyBorder="1" applyAlignment="1">
      <alignment horizontal="center" vertical="center"/>
    </xf>
    <xf numFmtId="0" fontId="8" fillId="13" borderId="46" xfId="15" applyFill="1" applyBorder="1" applyAlignment="1">
      <alignment vertical="center" wrapText="1"/>
    </xf>
    <xf numFmtId="0" fontId="8" fillId="13" borderId="47" xfId="15" applyFill="1" applyBorder="1" applyAlignment="1">
      <alignment horizontal="center" vertical="center" wrapText="1"/>
    </xf>
    <xf numFmtId="0" fontId="8" fillId="13" borderId="40" xfId="15" applyFill="1" applyBorder="1" applyAlignment="1">
      <alignment horizontal="left" vertical="center"/>
    </xf>
    <xf numFmtId="168" fontId="0" fillId="18" borderId="43" xfId="18" applyNumberFormat="1" applyFont="1" applyFill="1" applyBorder="1" applyAlignment="1">
      <alignment vertical="center"/>
    </xf>
    <xf numFmtId="9" fontId="0" fillId="18" borderId="43" xfId="17" applyFont="1" applyFill="1" applyBorder="1" applyAlignment="1">
      <alignment horizontal="center" vertical="center"/>
    </xf>
    <xf numFmtId="0" fontId="8" fillId="18" borderId="43" xfId="15" applyFill="1" applyBorder="1" applyAlignment="1">
      <alignment horizontal="center" vertical="center"/>
    </xf>
    <xf numFmtId="0" fontId="8" fillId="18" borderId="46" xfId="15" applyFill="1" applyBorder="1" applyAlignment="1">
      <alignment horizontal="left" vertical="center" wrapText="1"/>
    </xf>
    <xf numFmtId="0" fontId="8" fillId="18" borderId="45" xfId="15" applyFill="1" applyBorder="1" applyAlignment="1">
      <alignment horizontal="left" vertical="center" wrapText="1"/>
    </xf>
    <xf numFmtId="0" fontId="8" fillId="18" borderId="44" xfId="15" applyFill="1" applyBorder="1" applyAlignment="1">
      <alignment horizontal="left" vertical="center"/>
    </xf>
    <xf numFmtId="168" fontId="40" fillId="19" borderId="43" xfId="18" applyNumberFormat="1" applyFont="1" applyFill="1" applyBorder="1" applyAlignment="1">
      <alignment vertical="center"/>
    </xf>
    <xf numFmtId="9" fontId="40" fillId="19" borderId="43" xfId="17" applyFont="1" applyFill="1" applyBorder="1" applyAlignment="1">
      <alignment horizontal="center" vertical="center"/>
    </xf>
    <xf numFmtId="0" fontId="40" fillId="19" borderId="43" xfId="15" applyFont="1" applyFill="1" applyBorder="1" applyAlignment="1">
      <alignment horizontal="center" vertical="center"/>
    </xf>
    <xf numFmtId="0" fontId="40" fillId="19" borderId="42" xfId="15" applyFont="1" applyFill="1" applyBorder="1" applyAlignment="1">
      <alignment horizontal="left" vertical="center" wrapText="1"/>
    </xf>
    <xf numFmtId="0" fontId="40" fillId="19" borderId="41" xfId="15" applyFont="1" applyFill="1" applyBorder="1" applyAlignment="1">
      <alignment horizontal="left" vertical="center" wrapText="1"/>
    </xf>
    <xf numFmtId="0" fontId="40" fillId="19" borderId="40" xfId="15" applyFont="1" applyFill="1" applyBorder="1" applyAlignment="1">
      <alignment horizontal="left" vertical="center"/>
    </xf>
    <xf numFmtId="168" fontId="0" fillId="20" borderId="43" xfId="18" applyNumberFormat="1" applyFont="1" applyFill="1" applyBorder="1" applyAlignment="1">
      <alignment vertical="center"/>
    </xf>
    <xf numFmtId="9" fontId="0" fillId="20" borderId="43" xfId="17" applyFont="1" applyFill="1" applyBorder="1" applyAlignment="1">
      <alignment horizontal="center" vertical="center"/>
    </xf>
    <xf numFmtId="0" fontId="8" fillId="20" borderId="43" xfId="15" applyFill="1" applyBorder="1" applyAlignment="1">
      <alignment horizontal="center" vertical="center"/>
    </xf>
    <xf numFmtId="0" fontId="8" fillId="20" borderId="46" xfId="15" applyFill="1" applyBorder="1" applyAlignment="1">
      <alignment horizontal="left" vertical="center" wrapText="1"/>
    </xf>
    <xf numFmtId="0" fontId="8" fillId="20" borderId="45" xfId="15" applyFill="1" applyBorder="1" applyAlignment="1">
      <alignment horizontal="left" vertical="center" wrapText="1"/>
    </xf>
    <xf numFmtId="0" fontId="8" fillId="20" borderId="40" xfId="15" applyFill="1" applyBorder="1" applyAlignment="1">
      <alignment horizontal="left" vertical="center"/>
    </xf>
    <xf numFmtId="168" fontId="0" fillId="21" borderId="43" xfId="18" applyNumberFormat="1" applyFont="1" applyFill="1" applyBorder="1" applyAlignment="1">
      <alignment vertical="center"/>
    </xf>
    <xf numFmtId="9" fontId="0" fillId="21" borderId="43" xfId="17" applyFont="1" applyFill="1" applyBorder="1" applyAlignment="1">
      <alignment horizontal="center" vertical="center"/>
    </xf>
    <xf numFmtId="0" fontId="8" fillId="21" borderId="43" xfId="15" applyFill="1" applyBorder="1" applyAlignment="1">
      <alignment horizontal="center" vertical="center"/>
    </xf>
    <xf numFmtId="0" fontId="8" fillId="21" borderId="46" xfId="15" applyFill="1" applyBorder="1" applyAlignment="1">
      <alignment horizontal="left" vertical="center" wrapText="1"/>
    </xf>
    <xf numFmtId="0" fontId="8" fillId="21" borderId="40" xfId="15" applyFill="1" applyBorder="1" applyAlignment="1">
      <alignment horizontal="left" vertical="center"/>
    </xf>
    <xf numFmtId="168" fontId="0" fillId="22" borderId="43" xfId="18" applyNumberFormat="1" applyFont="1" applyFill="1" applyBorder="1" applyAlignment="1">
      <alignment vertical="center"/>
    </xf>
    <xf numFmtId="9" fontId="0" fillId="22" borderId="43" xfId="17" applyFont="1" applyFill="1" applyBorder="1" applyAlignment="1">
      <alignment horizontal="center" vertical="center"/>
    </xf>
    <xf numFmtId="0" fontId="8" fillId="22" borderId="43" xfId="15" applyFill="1" applyBorder="1" applyAlignment="1">
      <alignment horizontal="center" vertical="center"/>
    </xf>
    <xf numFmtId="0" fontId="8" fillId="22" borderId="46" xfId="15" applyFill="1" applyBorder="1" applyAlignment="1">
      <alignment horizontal="left" vertical="center" wrapText="1"/>
    </xf>
    <xf numFmtId="0" fontId="8" fillId="22" borderId="40" xfId="15" applyFill="1" applyBorder="1" applyAlignment="1">
      <alignment horizontal="left" vertical="center"/>
    </xf>
    <xf numFmtId="168" fontId="0" fillId="23" borderId="43" xfId="18" applyNumberFormat="1" applyFont="1" applyFill="1" applyBorder="1" applyAlignment="1">
      <alignment vertical="center"/>
    </xf>
    <xf numFmtId="9" fontId="0" fillId="23" borderId="43" xfId="17" applyFont="1" applyFill="1" applyBorder="1" applyAlignment="1">
      <alignment horizontal="center" vertical="center"/>
    </xf>
    <xf numFmtId="0" fontId="8" fillId="23" borderId="43" xfId="15" applyFill="1" applyBorder="1" applyAlignment="1">
      <alignment horizontal="center" vertical="center"/>
    </xf>
    <xf numFmtId="0" fontId="8" fillId="23" borderId="46" xfId="15" applyFill="1" applyBorder="1" applyAlignment="1">
      <alignment horizontal="left" vertical="center" wrapText="1"/>
    </xf>
    <xf numFmtId="0" fontId="8" fillId="23" borderId="40" xfId="15" applyFill="1" applyBorder="1" applyAlignment="1">
      <alignment horizontal="left" vertical="center"/>
    </xf>
    <xf numFmtId="0" fontId="21" fillId="7" borderId="58" xfId="15" applyFont="1" applyFill="1" applyBorder="1" applyAlignment="1">
      <alignment vertical="center"/>
    </xf>
    <xf numFmtId="0" fontId="21" fillId="7" borderId="0" xfId="15" applyFont="1" applyFill="1" applyAlignment="1">
      <alignment vertical="center"/>
    </xf>
    <xf numFmtId="0" fontId="8" fillId="9" borderId="36" xfId="15" applyFill="1" applyBorder="1" applyAlignment="1">
      <alignment horizontal="left"/>
    </xf>
    <xf numFmtId="0" fontId="8" fillId="7" borderId="36" xfId="15" applyFill="1" applyBorder="1" applyAlignment="1">
      <alignment horizontal="left"/>
    </xf>
    <xf numFmtId="0" fontId="16" fillId="7" borderId="36" xfId="15" applyFont="1" applyFill="1" applyBorder="1" applyAlignment="1">
      <alignment horizontal="center" vertical="center"/>
    </xf>
    <xf numFmtId="0" fontId="16" fillId="7" borderId="65" xfId="15" applyFont="1" applyFill="1" applyBorder="1" applyAlignment="1">
      <alignment horizontal="center" vertical="center"/>
    </xf>
    <xf numFmtId="0" fontId="16" fillId="7" borderId="33" xfId="15" applyFont="1" applyFill="1" applyBorder="1" applyAlignment="1">
      <alignment horizontal="center"/>
    </xf>
    <xf numFmtId="0" fontId="16" fillId="12" borderId="36" xfId="15" applyFont="1" applyFill="1" applyBorder="1"/>
    <xf numFmtId="0" fontId="16" fillId="7" borderId="68" xfId="15" applyFont="1" applyFill="1" applyBorder="1" applyAlignment="1">
      <alignment horizontal="center" vertical="center"/>
    </xf>
    <xf numFmtId="0" fontId="16" fillId="7" borderId="69" xfId="15" applyFont="1" applyFill="1" applyBorder="1" applyAlignment="1">
      <alignment horizontal="center"/>
    </xf>
    <xf numFmtId="0" fontId="16" fillId="7" borderId="36" xfId="15" applyFont="1" applyFill="1" applyBorder="1"/>
    <xf numFmtId="0" fontId="8" fillId="7" borderId="68" xfId="15" applyFill="1" applyBorder="1" applyAlignment="1">
      <alignment horizontal="center" vertical="center"/>
    </xf>
    <xf numFmtId="0" fontId="8" fillId="7" borderId="69" xfId="15" applyFill="1" applyBorder="1" applyAlignment="1">
      <alignment horizontal="center"/>
    </xf>
    <xf numFmtId="9" fontId="0" fillId="7" borderId="70" xfId="17" applyFont="1" applyFill="1" applyBorder="1" applyAlignment="1">
      <alignment horizontal="center" vertical="center"/>
    </xf>
    <xf numFmtId="0" fontId="16" fillId="7" borderId="71" xfId="15" applyFont="1" applyFill="1" applyBorder="1" applyAlignment="1">
      <alignment horizontal="center"/>
    </xf>
    <xf numFmtId="168" fontId="0" fillId="17" borderId="43" xfId="18" applyNumberFormat="1" applyFont="1" applyFill="1" applyBorder="1" applyAlignment="1">
      <alignment vertical="center"/>
    </xf>
    <xf numFmtId="0" fontId="8" fillId="0" borderId="0" xfId="15" applyAlignment="1">
      <alignment horizontal="right" vertical="center"/>
    </xf>
    <xf numFmtId="168" fontId="8" fillId="0" borderId="0" xfId="15" applyNumberFormat="1" applyAlignment="1">
      <alignment horizontal="center" vertical="center"/>
    </xf>
    <xf numFmtId="10" fontId="8" fillId="0" borderId="0" xfId="22" applyNumberFormat="1" applyFont="1" applyAlignment="1">
      <alignment horizontal="center" vertical="center"/>
    </xf>
    <xf numFmtId="10" fontId="3" fillId="0" borderId="0" xfId="1" applyNumberFormat="1"/>
    <xf numFmtId="0" fontId="16" fillId="7" borderId="1" xfId="15" applyFont="1" applyFill="1" applyBorder="1" applyAlignment="1">
      <alignment horizontal="center" vertical="center"/>
    </xf>
    <xf numFmtId="0" fontId="22" fillId="3" borderId="1" xfId="15" applyFont="1" applyFill="1" applyBorder="1" applyAlignment="1">
      <alignment horizontal="center" vertical="center"/>
    </xf>
    <xf numFmtId="0" fontId="14" fillId="7" borderId="57" xfId="15" applyFont="1" applyFill="1" applyBorder="1" applyAlignment="1">
      <alignment horizontal="left"/>
    </xf>
    <xf numFmtId="0" fontId="14" fillId="7" borderId="58" xfId="15" applyFont="1" applyFill="1" applyBorder="1" applyAlignment="1">
      <alignment horizontal="left"/>
    </xf>
    <xf numFmtId="0" fontId="8" fillId="7" borderId="0" xfId="15" applyFill="1" applyAlignment="1">
      <alignment horizontal="left"/>
    </xf>
    <xf numFmtId="0" fontId="16" fillId="2" borderId="17" xfId="0" applyFont="1" applyFill="1" applyBorder="1" applyAlignment="1">
      <alignment horizontal="center" vertical="center"/>
    </xf>
    <xf numFmtId="0" fontId="16" fillId="2" borderId="18" xfId="0" applyFont="1" applyFill="1" applyBorder="1" applyAlignment="1">
      <alignment horizontal="center" vertical="center"/>
    </xf>
    <xf numFmtId="0" fontId="16" fillId="0" borderId="17" xfId="0" applyFont="1" applyBorder="1" applyAlignment="1">
      <alignment horizontal="center" vertical="center" wrapText="1"/>
    </xf>
    <xf numFmtId="0" fontId="16" fillId="0" borderId="18" xfId="0" applyFont="1" applyBorder="1" applyAlignment="1">
      <alignment horizontal="center" vertical="center" wrapText="1"/>
    </xf>
    <xf numFmtId="0" fontId="16" fillId="0" borderId="14" xfId="0" applyFont="1" applyBorder="1" applyAlignment="1">
      <alignment horizontal="right" vertical="center"/>
    </xf>
    <xf numFmtId="0" fontId="16" fillId="0" borderId="15" xfId="0" applyFont="1" applyBorder="1" applyAlignment="1">
      <alignment horizontal="right" vertical="center"/>
    </xf>
    <xf numFmtId="0" fontId="16" fillId="7" borderId="14" xfId="0" applyFont="1" applyFill="1" applyBorder="1" applyAlignment="1">
      <alignment horizontal="right"/>
    </xf>
    <xf numFmtId="0" fontId="16" fillId="7" borderId="15" xfId="0" applyFont="1" applyFill="1" applyBorder="1" applyAlignment="1">
      <alignment horizontal="right"/>
    </xf>
    <xf numFmtId="0" fontId="16" fillId="0" borderId="14" xfId="15" applyFont="1" applyBorder="1" applyAlignment="1">
      <alignment horizontal="center"/>
    </xf>
    <xf numFmtId="0" fontId="16" fillId="0" borderId="16" xfId="15" applyFont="1" applyBorder="1" applyAlignment="1">
      <alignment horizontal="center"/>
    </xf>
    <xf numFmtId="0" fontId="16" fillId="2" borderId="14" xfId="15" applyFont="1" applyFill="1" applyBorder="1" applyAlignment="1">
      <alignment horizontal="center" vertical="center"/>
    </xf>
    <xf numFmtId="0" fontId="16" fillId="2" borderId="15" xfId="15" applyFont="1" applyFill="1" applyBorder="1" applyAlignment="1">
      <alignment horizontal="center" vertical="center"/>
    </xf>
    <xf numFmtId="0" fontId="16" fillId="2" borderId="16" xfId="15" applyFont="1" applyFill="1" applyBorder="1" applyAlignment="1">
      <alignment horizontal="center" vertical="center"/>
    </xf>
    <xf numFmtId="0" fontId="16" fillId="0" borderId="17" xfId="15" applyFont="1" applyBorder="1" applyAlignment="1">
      <alignment horizontal="center" vertical="center" wrapText="1"/>
    </xf>
    <xf numFmtId="0" fontId="16" fillId="0" borderId="18" xfId="15" applyFont="1" applyBorder="1" applyAlignment="1">
      <alignment horizontal="center" vertical="center" wrapText="1"/>
    </xf>
    <xf numFmtId="0" fontId="16" fillId="0" borderId="23" xfId="15" applyFont="1" applyBorder="1" applyAlignment="1">
      <alignment horizontal="center"/>
    </xf>
    <xf numFmtId="0" fontId="16" fillId="7" borderId="14" xfId="15" applyFont="1" applyFill="1" applyBorder="1" applyAlignment="1">
      <alignment horizontal="right"/>
    </xf>
    <xf numFmtId="0" fontId="16" fillId="7" borderId="15" xfId="15" applyFont="1" applyFill="1" applyBorder="1" applyAlignment="1">
      <alignment horizontal="right"/>
    </xf>
    <xf numFmtId="0" fontId="16" fillId="7" borderId="16" xfId="15" applyFont="1" applyFill="1" applyBorder="1" applyAlignment="1">
      <alignment horizontal="right"/>
    </xf>
    <xf numFmtId="0" fontId="8" fillId="0" borderId="0" xfId="15" applyAlignment="1">
      <alignment horizontal="left" vertical="center" wrapText="1"/>
    </xf>
    <xf numFmtId="43" fontId="8" fillId="10" borderId="9" xfId="15" applyNumberFormat="1" applyFill="1" applyBorder="1" applyAlignment="1">
      <alignment horizontal="center" vertical="center" wrapText="1"/>
    </xf>
    <xf numFmtId="0" fontId="8" fillId="10" borderId="10" xfId="15" applyFill="1" applyBorder="1" applyAlignment="1">
      <alignment horizontal="center" vertical="center" wrapText="1"/>
    </xf>
    <xf numFmtId="0" fontId="8" fillId="0" borderId="0" xfId="15" applyAlignment="1">
      <alignment horizontal="center" vertical="center"/>
    </xf>
    <xf numFmtId="0" fontId="21" fillId="11" borderId="15" xfId="15" applyFont="1" applyFill="1" applyBorder="1" applyAlignment="1">
      <alignment horizontal="left" vertical="center" wrapText="1"/>
    </xf>
    <xf numFmtId="0" fontId="21" fillId="11" borderId="16" xfId="15" applyFont="1" applyFill="1" applyBorder="1" applyAlignment="1">
      <alignment horizontal="left" vertical="center" wrapText="1"/>
    </xf>
    <xf numFmtId="0" fontId="16" fillId="0" borderId="14" xfId="15" applyFont="1" applyBorder="1" applyAlignment="1">
      <alignment horizontal="right" vertical="center"/>
    </xf>
    <xf numFmtId="0" fontId="16" fillId="0" borderId="15" xfId="15" applyFont="1" applyBorder="1" applyAlignment="1">
      <alignment horizontal="right" vertical="center"/>
    </xf>
    <xf numFmtId="0" fontId="16" fillId="0" borderId="16" xfId="15" applyFont="1" applyBorder="1" applyAlignment="1">
      <alignment horizontal="right" vertical="center"/>
    </xf>
    <xf numFmtId="0" fontId="16" fillId="2" borderId="17" xfId="15" applyFont="1" applyFill="1" applyBorder="1" applyAlignment="1">
      <alignment horizontal="center" vertical="center"/>
    </xf>
    <xf numFmtId="0" fontId="16" fillId="2" borderId="18" xfId="15" applyFont="1" applyFill="1" applyBorder="1" applyAlignment="1">
      <alignment horizontal="center" vertical="center"/>
    </xf>
    <xf numFmtId="0" fontId="16" fillId="0" borderId="26" xfId="15" applyFont="1" applyBorder="1" applyAlignment="1">
      <alignment horizontal="center" vertical="center" wrapText="1"/>
    </xf>
    <xf numFmtId="0" fontId="16" fillId="0" borderId="49" xfId="15" applyFont="1" applyBorder="1" applyAlignment="1">
      <alignment horizontal="center" vertical="center" wrapText="1"/>
    </xf>
    <xf numFmtId="0" fontId="16" fillId="0" borderId="24" xfId="15" applyFont="1" applyBorder="1" applyAlignment="1">
      <alignment horizontal="center" vertical="center" wrapText="1"/>
    </xf>
    <xf numFmtId="0" fontId="16" fillId="0" borderId="22" xfId="15" applyFont="1" applyBorder="1" applyAlignment="1">
      <alignment horizontal="center" vertical="center" wrapText="1"/>
    </xf>
    <xf numFmtId="0" fontId="16" fillId="12" borderId="14" xfId="15" applyFont="1" applyFill="1" applyBorder="1" applyAlignment="1">
      <alignment horizontal="center" vertical="center"/>
    </xf>
    <xf numFmtId="0" fontId="16" fillId="12" borderId="15" xfId="15" applyFont="1" applyFill="1" applyBorder="1" applyAlignment="1">
      <alignment horizontal="center" vertical="center"/>
    </xf>
    <xf numFmtId="0" fontId="16" fillId="12" borderId="16" xfId="15" applyFont="1" applyFill="1" applyBorder="1" applyAlignment="1">
      <alignment horizontal="center" vertical="center"/>
    </xf>
    <xf numFmtId="0" fontId="16" fillId="0" borderId="25" xfId="15" applyFont="1" applyBorder="1" applyAlignment="1">
      <alignment horizontal="right" vertical="center"/>
    </xf>
    <xf numFmtId="0" fontId="16" fillId="0" borderId="26" xfId="15" applyFont="1" applyBorder="1" applyAlignment="1">
      <alignment horizontal="right" vertical="center"/>
    </xf>
    <xf numFmtId="0" fontId="16" fillId="0" borderId="20" xfId="15" applyFont="1" applyBorder="1" applyAlignment="1">
      <alignment horizontal="right" vertical="center"/>
    </xf>
    <xf numFmtId="0" fontId="16" fillId="0" borderId="21" xfId="15" applyFont="1" applyBorder="1" applyAlignment="1">
      <alignment horizontal="right" vertical="center"/>
    </xf>
    <xf numFmtId="43" fontId="8" fillId="10" borderId="50" xfId="15" applyNumberFormat="1" applyFill="1" applyBorder="1" applyAlignment="1">
      <alignment horizontal="center" vertical="center" wrapText="1"/>
    </xf>
    <xf numFmtId="0" fontId="8" fillId="10" borderId="51" xfId="15" applyFill="1" applyBorder="1" applyAlignment="1">
      <alignment horizontal="center" vertical="center" wrapText="1"/>
    </xf>
    <xf numFmtId="43" fontId="8" fillId="10" borderId="26" xfId="15" applyNumberFormat="1" applyFill="1" applyBorder="1" applyAlignment="1">
      <alignment horizontal="center" vertical="center" wrapText="1"/>
    </xf>
    <xf numFmtId="0" fontId="8" fillId="10" borderId="1" xfId="15" applyFill="1" applyBorder="1" applyAlignment="1">
      <alignment horizontal="center" vertical="center" wrapText="1"/>
    </xf>
    <xf numFmtId="0" fontId="8" fillId="10" borderId="21" xfId="15" applyFill="1" applyBorder="1" applyAlignment="1">
      <alignment horizontal="center" vertical="center" wrapText="1"/>
    </xf>
    <xf numFmtId="0" fontId="8" fillId="10" borderId="50" xfId="15" applyFill="1" applyBorder="1" applyAlignment="1">
      <alignment horizontal="left" vertical="center" wrapText="1"/>
    </xf>
    <xf numFmtId="0" fontId="8" fillId="10" borderId="51" xfId="15" applyFill="1" applyBorder="1" applyAlignment="1">
      <alignment horizontal="left" vertical="center" wrapText="1"/>
    </xf>
    <xf numFmtId="0" fontId="16" fillId="2" borderId="19" xfId="15" applyFont="1" applyFill="1" applyBorder="1" applyAlignment="1">
      <alignment horizontal="center" vertical="center"/>
    </xf>
    <xf numFmtId="0" fontId="16" fillId="0" borderId="21" xfId="15" applyFont="1" applyBorder="1" applyAlignment="1">
      <alignment horizontal="center" vertical="center" wrapText="1"/>
    </xf>
    <xf numFmtId="0" fontId="16" fillId="2" borderId="19" xfId="0" applyFont="1" applyFill="1" applyBorder="1" applyAlignment="1">
      <alignment horizontal="center" vertical="center"/>
    </xf>
    <xf numFmtId="0" fontId="21" fillId="11" borderId="15" xfId="0" applyFont="1" applyFill="1" applyBorder="1" applyAlignment="1">
      <alignment horizontal="left" vertical="center" wrapText="1"/>
    </xf>
    <xf numFmtId="0" fontId="21" fillId="11" borderId="16" xfId="0" applyFont="1" applyFill="1" applyBorder="1" applyAlignment="1">
      <alignment horizontal="left" vertical="center" wrapText="1"/>
    </xf>
    <xf numFmtId="43" fontId="0" fillId="10" borderId="50" xfId="0" applyNumberFormat="1" applyFill="1" applyBorder="1" applyAlignment="1">
      <alignment horizontal="center" vertical="center" wrapText="1"/>
    </xf>
    <xf numFmtId="0" fontId="0" fillId="10" borderId="10" xfId="0" applyFill="1" applyBorder="1" applyAlignment="1">
      <alignment horizontal="center" vertical="center" wrapText="1"/>
    </xf>
    <xf numFmtId="0" fontId="0" fillId="10" borderId="51" xfId="0" applyFill="1" applyBorder="1" applyAlignment="1">
      <alignment horizontal="center" vertical="center" wrapText="1"/>
    </xf>
    <xf numFmtId="0" fontId="16" fillId="0" borderId="25" xfId="0" applyFont="1" applyBorder="1" applyAlignment="1">
      <alignment horizontal="right" vertical="center"/>
    </xf>
    <xf numFmtId="0" fontId="16" fillId="0" borderId="26" xfId="0" applyFont="1" applyBorder="1" applyAlignment="1">
      <alignment horizontal="right" vertical="center"/>
    </xf>
    <xf numFmtId="0" fontId="16" fillId="0" borderId="20" xfId="0" applyFont="1" applyBorder="1" applyAlignment="1">
      <alignment horizontal="right" vertical="center"/>
    </xf>
    <xf numFmtId="0" fontId="16" fillId="0" borderId="21" xfId="0" applyFont="1" applyBorder="1" applyAlignment="1">
      <alignment horizontal="right" vertical="center"/>
    </xf>
    <xf numFmtId="0" fontId="0" fillId="0" borderId="0" xfId="19" applyFont="1" applyAlignment="1">
      <alignment vertical="center" wrapText="1"/>
    </xf>
    <xf numFmtId="0" fontId="1" fillId="0" borderId="0" xfId="19" applyAlignment="1">
      <alignment vertical="center" wrapText="1"/>
    </xf>
    <xf numFmtId="0" fontId="18" fillId="0" borderId="0" xfId="19" applyFont="1" applyAlignment="1">
      <alignment horizontal="center" vertical="center"/>
    </xf>
    <xf numFmtId="49" fontId="1" fillId="0" borderId="0" xfId="19" applyNumberFormat="1" applyAlignment="1">
      <alignment horizontal="center"/>
    </xf>
    <xf numFmtId="0" fontId="1" fillId="0" borderId="0" xfId="19"/>
    <xf numFmtId="0" fontId="16" fillId="7" borderId="1" xfId="1" applyFont="1" applyFill="1" applyBorder="1" applyAlignment="1">
      <alignment horizontal="center" vertical="center"/>
    </xf>
    <xf numFmtId="0" fontId="16" fillId="7" borderId="9" xfId="1" applyFont="1" applyFill="1" applyBorder="1" applyAlignment="1">
      <alignment horizontal="center" vertical="center"/>
    </xf>
    <xf numFmtId="0" fontId="16" fillId="7" borderId="11" xfId="1" applyFont="1" applyFill="1" applyBorder="1" applyAlignment="1">
      <alignment horizontal="center" vertical="center"/>
    </xf>
    <xf numFmtId="0" fontId="1" fillId="0" borderId="0" xfId="19" applyAlignment="1">
      <alignment horizontal="left" vertical="center" wrapText="1"/>
    </xf>
    <xf numFmtId="170" fontId="13" fillId="0" borderId="0" xfId="19" applyNumberFormat="1" applyFont="1" applyAlignment="1">
      <alignment horizontal="center" vertical="center"/>
    </xf>
    <xf numFmtId="0" fontId="3" fillId="0" borderId="13" xfId="1" applyBorder="1" applyAlignment="1">
      <alignment horizontal="left" vertical="center" wrapText="1"/>
    </xf>
    <xf numFmtId="0" fontId="3" fillId="0" borderId="0" xfId="1" applyAlignment="1">
      <alignment horizontal="left" vertical="center" wrapText="1"/>
    </xf>
    <xf numFmtId="0" fontId="9" fillId="0" borderId="0" xfId="19" applyFont="1" applyAlignment="1">
      <alignment vertical="center" wrapText="1"/>
    </xf>
    <xf numFmtId="0" fontId="31" fillId="0" borderId="1" xfId="2" applyNumberFormat="1" applyFont="1" applyBorder="1" applyAlignment="1">
      <alignment horizontal="justify" wrapText="1"/>
    </xf>
    <xf numFmtId="0" fontId="4" fillId="5" borderId="0" xfId="2" applyNumberFormat="1" applyFont="1" applyFill="1" applyAlignment="1">
      <alignment horizontal="left" vertical="center" wrapText="1"/>
    </xf>
    <xf numFmtId="0" fontId="28" fillId="5" borderId="0" xfId="2" applyNumberFormat="1" applyFont="1" applyFill="1" applyAlignment="1">
      <alignment horizontal="left" vertical="center" wrapText="1"/>
    </xf>
    <xf numFmtId="0" fontId="27" fillId="5" borderId="0" xfId="2" applyNumberFormat="1" applyFont="1" applyFill="1" applyAlignment="1">
      <alignment vertical="center" wrapText="1"/>
    </xf>
    <xf numFmtId="0" fontId="27" fillId="5" borderId="6" xfId="2" applyNumberFormat="1" applyFont="1" applyFill="1" applyBorder="1" applyAlignment="1">
      <alignment horizontal="left" vertical="center" wrapText="1"/>
    </xf>
    <xf numFmtId="0" fontId="11" fillId="4" borderId="11" xfId="2" applyNumberFormat="1" applyFont="1" applyFill="1" applyBorder="1" applyAlignment="1">
      <alignment horizontal="center" vertical="center" wrapText="1"/>
    </xf>
    <xf numFmtId="0" fontId="7" fillId="15" borderId="1" xfId="2" applyNumberFormat="1" applyFont="1" applyFill="1" applyBorder="1" applyAlignment="1">
      <alignment horizontal="center" vertical="center" wrapText="1"/>
    </xf>
    <xf numFmtId="0" fontId="7" fillId="15" borderId="1" xfId="2" applyNumberFormat="1" applyFont="1" applyFill="1" applyBorder="1" applyAlignment="1">
      <alignment horizontal="center"/>
    </xf>
    <xf numFmtId="0" fontId="7" fillId="15" borderId="1" xfId="2" applyNumberFormat="1" applyFont="1" applyFill="1" applyBorder="1" applyAlignment="1">
      <alignment horizontal="center" wrapText="1"/>
    </xf>
    <xf numFmtId="0" fontId="4" fillId="0" borderId="1" xfId="2" applyNumberFormat="1" applyFont="1" applyBorder="1" applyAlignment="1">
      <alignment horizontal="center"/>
    </xf>
    <xf numFmtId="0" fontId="27" fillId="0" borderId="1" xfId="2" applyNumberFormat="1" applyFont="1" applyBorder="1" applyAlignment="1">
      <alignment horizontal="left"/>
    </xf>
    <xf numFmtId="0" fontId="31" fillId="5" borderId="13" xfId="2" applyNumberFormat="1" applyFont="1" applyFill="1" applyBorder="1" applyAlignment="1">
      <alignment horizontal="left"/>
    </xf>
    <xf numFmtId="0" fontId="31" fillId="5" borderId="13" xfId="2" applyNumberFormat="1" applyFont="1" applyFill="1" applyBorder="1" applyAlignment="1">
      <alignment horizontal="left" wrapText="1"/>
    </xf>
    <xf numFmtId="0" fontId="41" fillId="5" borderId="0" xfId="2" applyNumberFormat="1" applyFont="1" applyFill="1" applyAlignment="1">
      <alignment horizontal="left" vertical="top" wrapText="1"/>
    </xf>
    <xf numFmtId="0" fontId="41" fillId="5" borderId="8" xfId="2" applyNumberFormat="1" applyFont="1" applyFill="1" applyBorder="1" applyAlignment="1">
      <alignment horizontal="left" vertical="top" wrapText="1"/>
    </xf>
    <xf numFmtId="0" fontId="27" fillId="5" borderId="0" xfId="2" applyNumberFormat="1" applyFont="1" applyFill="1" applyAlignment="1">
      <alignment horizontal="left" vertical="center" wrapText="1"/>
    </xf>
    <xf numFmtId="0" fontId="11" fillId="4" borderId="1" xfId="2" applyNumberFormat="1" applyFont="1" applyFill="1" applyBorder="1" applyAlignment="1">
      <alignment horizontal="center" vertical="center" wrapText="1"/>
    </xf>
    <xf numFmtId="49" fontId="27" fillId="4" borderId="10" xfId="2" applyNumberFormat="1" applyFont="1" applyFill="1" applyBorder="1" applyAlignment="1">
      <alignment horizontal="left" vertical="center" wrapText="1"/>
    </xf>
    <xf numFmtId="49" fontId="27" fillId="5" borderId="5" xfId="2" applyNumberFormat="1" applyFont="1" applyFill="1" applyBorder="1" applyAlignment="1" applyProtection="1">
      <alignment horizontal="left"/>
      <protection locked="0"/>
    </xf>
    <xf numFmtId="168" fontId="0" fillId="9" borderId="37" xfId="18" applyNumberFormat="1" applyFont="1" applyFill="1" applyBorder="1" applyAlignment="1">
      <alignment horizontal="left" vertical="center"/>
    </xf>
    <xf numFmtId="168" fontId="0" fillId="9" borderId="39" xfId="18" applyNumberFormat="1" applyFont="1" applyFill="1" applyBorder="1" applyAlignment="1">
      <alignment horizontal="left" vertical="center"/>
    </xf>
    <xf numFmtId="0" fontId="0" fillId="9" borderId="37" xfId="0" applyFill="1" applyBorder="1" applyAlignment="1">
      <alignment horizontal="left"/>
    </xf>
    <xf numFmtId="0" fontId="0" fillId="9" borderId="39" xfId="0" applyFill="1" applyBorder="1" applyAlignment="1">
      <alignment horizontal="left"/>
    </xf>
    <xf numFmtId="168" fontId="0" fillId="9" borderId="37" xfId="18" applyNumberFormat="1" applyFont="1" applyFill="1" applyBorder="1" applyAlignment="1">
      <alignment horizontal="center" vertical="center"/>
    </xf>
    <xf numFmtId="168" fontId="0" fillId="9" borderId="39" xfId="18" applyNumberFormat="1" applyFont="1" applyFill="1" applyBorder="1" applyAlignment="1">
      <alignment horizontal="center" vertical="center"/>
    </xf>
    <xf numFmtId="9" fontId="0" fillId="9" borderId="37" xfId="17" applyFont="1" applyFill="1" applyBorder="1" applyAlignment="1">
      <alignment horizontal="center"/>
    </xf>
    <xf numFmtId="9" fontId="0" fillId="9" borderId="39" xfId="17" applyFont="1" applyFill="1" applyBorder="1" applyAlignment="1">
      <alignment horizontal="center"/>
    </xf>
    <xf numFmtId="0" fontId="22" fillId="3" borderId="14" xfId="15" applyFont="1" applyFill="1" applyBorder="1" applyAlignment="1">
      <alignment horizontal="center" vertical="center"/>
    </xf>
    <xf numFmtId="0" fontId="22" fillId="3" borderId="15" xfId="15" applyFont="1" applyFill="1" applyBorder="1" applyAlignment="1">
      <alignment horizontal="center" vertical="center"/>
    </xf>
    <xf numFmtId="0" fontId="22" fillId="3" borderId="16" xfId="15" applyFont="1" applyFill="1" applyBorder="1" applyAlignment="1">
      <alignment horizontal="center" vertical="center"/>
    </xf>
    <xf numFmtId="0" fontId="16" fillId="7" borderId="2" xfId="15" applyFont="1" applyFill="1" applyBorder="1" applyAlignment="1">
      <alignment horizontal="center" vertical="center"/>
    </xf>
    <xf numFmtId="0" fontId="16" fillId="7" borderId="3" xfId="15" applyFont="1" applyFill="1" applyBorder="1" applyAlignment="1">
      <alignment horizontal="center" vertical="center"/>
    </xf>
    <xf numFmtId="168" fontId="0" fillId="9" borderId="36" xfId="18" applyNumberFormat="1" applyFont="1" applyFill="1" applyBorder="1" applyAlignment="1">
      <alignment horizontal="left" vertical="center"/>
    </xf>
    <xf numFmtId="168" fontId="0" fillId="9" borderId="36" xfId="18" applyNumberFormat="1" applyFont="1" applyFill="1" applyBorder="1" applyAlignment="1">
      <alignment horizontal="center" vertical="center"/>
    </xf>
    <xf numFmtId="168" fontId="0" fillId="7" borderId="37" xfId="18" applyNumberFormat="1" applyFont="1" applyFill="1" applyBorder="1" applyAlignment="1">
      <alignment horizontal="left" vertical="center"/>
    </xf>
    <xf numFmtId="168" fontId="0" fillId="7" borderId="39" xfId="18" applyNumberFormat="1" applyFont="1" applyFill="1" applyBorder="1" applyAlignment="1">
      <alignment horizontal="left" vertical="center"/>
    </xf>
    <xf numFmtId="0" fontId="0" fillId="7" borderId="37" xfId="0" applyFill="1" applyBorder="1" applyAlignment="1">
      <alignment horizontal="left"/>
    </xf>
    <xf numFmtId="0" fontId="0" fillId="7" borderId="39" xfId="0" applyFill="1" applyBorder="1" applyAlignment="1">
      <alignment horizontal="left"/>
    </xf>
    <xf numFmtId="168" fontId="0" fillId="7" borderId="37" xfId="18" applyNumberFormat="1" applyFont="1" applyFill="1" applyBorder="1" applyAlignment="1">
      <alignment horizontal="center" vertical="center"/>
    </xf>
    <xf numFmtId="168" fontId="0" fillId="7" borderId="39" xfId="18" applyNumberFormat="1" applyFont="1" applyFill="1" applyBorder="1" applyAlignment="1">
      <alignment horizontal="center" vertical="center"/>
    </xf>
    <xf numFmtId="9" fontId="0" fillId="7" borderId="37" xfId="17" applyFont="1" applyFill="1" applyBorder="1" applyAlignment="1">
      <alignment horizontal="center"/>
    </xf>
    <xf numFmtId="9" fontId="0" fillId="7" borderId="39" xfId="17" applyFont="1" applyFill="1" applyBorder="1" applyAlignment="1">
      <alignment horizontal="center"/>
    </xf>
    <xf numFmtId="168" fontId="0" fillId="7" borderId="36" xfId="18" applyNumberFormat="1" applyFont="1" applyFill="1" applyBorder="1" applyAlignment="1">
      <alignment horizontal="left" vertical="center"/>
    </xf>
    <xf numFmtId="168" fontId="0" fillId="7" borderId="36" xfId="18" applyNumberFormat="1" applyFont="1" applyFill="1" applyBorder="1" applyAlignment="1">
      <alignment horizontal="center" vertical="center"/>
    </xf>
    <xf numFmtId="0" fontId="16" fillId="7" borderId="37" xfId="0" applyFont="1" applyFill="1" applyBorder="1" applyAlignment="1">
      <alignment horizontal="left"/>
    </xf>
    <xf numFmtId="0" fontId="16" fillId="7" borderId="38" xfId="0" applyFont="1" applyFill="1" applyBorder="1" applyAlignment="1">
      <alignment horizontal="left"/>
    </xf>
    <xf numFmtId="0" fontId="0" fillId="12" borderId="37" xfId="0" applyFill="1" applyBorder="1" applyAlignment="1">
      <alignment horizontal="left"/>
    </xf>
    <xf numFmtId="0" fontId="0" fillId="12" borderId="38" xfId="0" applyFill="1" applyBorder="1" applyAlignment="1">
      <alignment horizontal="left"/>
    </xf>
    <xf numFmtId="0" fontId="0" fillId="7" borderId="38" xfId="0" applyFill="1" applyBorder="1" applyAlignment="1">
      <alignment horizontal="left"/>
    </xf>
    <xf numFmtId="0" fontId="16" fillId="7" borderId="36" xfId="0" applyFont="1" applyFill="1" applyBorder="1" applyAlignment="1">
      <alignment horizontal="center" vertical="center"/>
    </xf>
    <xf numFmtId="0" fontId="16" fillId="7" borderId="37" xfId="0" applyFont="1" applyFill="1" applyBorder="1" applyAlignment="1">
      <alignment horizontal="center" vertical="center"/>
    </xf>
    <xf numFmtId="0" fontId="16" fillId="7" borderId="39" xfId="0" applyFont="1" applyFill="1" applyBorder="1" applyAlignment="1">
      <alignment horizontal="center" vertical="center"/>
    </xf>
    <xf numFmtId="0" fontId="16" fillId="12" borderId="33" xfId="0" applyFont="1" applyFill="1" applyBorder="1" applyAlignment="1">
      <alignment horizontal="left"/>
    </xf>
    <xf numFmtId="0" fontId="16" fillId="12" borderId="34" xfId="0" applyFont="1" applyFill="1" applyBorder="1" applyAlignment="1">
      <alignment horizontal="left"/>
    </xf>
    <xf numFmtId="0" fontId="16" fillId="7" borderId="9" xfId="15" applyFont="1" applyFill="1" applyBorder="1" applyAlignment="1">
      <alignment horizontal="center" vertical="center"/>
    </xf>
    <xf numFmtId="0" fontId="16" fillId="7" borderId="11" xfId="15" applyFont="1" applyFill="1" applyBorder="1" applyAlignment="1">
      <alignment horizontal="center" vertical="center"/>
    </xf>
    <xf numFmtId="0" fontId="16" fillId="7" borderId="9" xfId="15" applyFont="1" applyFill="1" applyBorder="1" applyAlignment="1">
      <alignment horizontal="center" vertical="center" wrapText="1"/>
    </xf>
    <xf numFmtId="0" fontId="16" fillId="7" borderId="11" xfId="15" applyFont="1" applyFill="1" applyBorder="1" applyAlignment="1">
      <alignment horizontal="center" vertical="center" wrapText="1"/>
    </xf>
    <xf numFmtId="0" fontId="21" fillId="24" borderId="63" xfId="15" applyFont="1" applyFill="1" applyBorder="1" applyAlignment="1">
      <alignment horizontal="center" vertical="center"/>
    </xf>
    <xf numFmtId="0" fontId="21" fillId="24" borderId="62" xfId="15" applyFont="1" applyFill="1" applyBorder="1" applyAlignment="1">
      <alignment horizontal="center" vertical="center"/>
    </xf>
    <xf numFmtId="0" fontId="21" fillId="24" borderId="61" xfId="15" applyFont="1" applyFill="1" applyBorder="1" applyAlignment="1">
      <alignment horizontal="center" vertical="center"/>
    </xf>
    <xf numFmtId="0" fontId="8" fillId="7" borderId="67" xfId="15" applyFill="1" applyBorder="1" applyAlignment="1">
      <alignment horizontal="left"/>
    </xf>
    <xf numFmtId="0" fontId="8" fillId="7" borderId="66" xfId="15" applyFill="1" applyBorder="1" applyAlignment="1">
      <alignment horizontal="left"/>
    </xf>
    <xf numFmtId="0" fontId="16" fillId="7" borderId="1" xfId="15" applyFont="1" applyFill="1" applyBorder="1" applyAlignment="1">
      <alignment horizontal="center" vertical="center" wrapText="1"/>
    </xf>
    <xf numFmtId="0" fontId="8" fillId="12" borderId="67" xfId="15" applyFill="1" applyBorder="1" applyAlignment="1">
      <alignment horizontal="left"/>
    </xf>
    <xf numFmtId="0" fontId="8" fillId="12" borderId="66" xfId="15" applyFill="1" applyBorder="1" applyAlignment="1">
      <alignment horizontal="left"/>
    </xf>
    <xf numFmtId="0" fontId="21" fillId="24" borderId="64" xfId="15" applyFont="1" applyFill="1" applyBorder="1" applyAlignment="1">
      <alignment horizontal="center" vertical="center"/>
    </xf>
    <xf numFmtId="0" fontId="21" fillId="24" borderId="34" xfId="15" applyFont="1" applyFill="1" applyBorder="1" applyAlignment="1">
      <alignment horizontal="center" vertical="center"/>
    </xf>
    <xf numFmtId="0" fontId="16" fillId="7" borderId="36" xfId="15" applyFont="1" applyFill="1" applyBorder="1" applyAlignment="1">
      <alignment horizontal="center" vertical="center"/>
    </xf>
    <xf numFmtId="0" fontId="21" fillId="24" borderId="13" xfId="15" applyFont="1" applyFill="1" applyBorder="1" applyAlignment="1">
      <alignment horizontal="center" vertical="center"/>
    </xf>
    <xf numFmtId="0" fontId="21" fillId="24" borderId="0" xfId="15" applyFont="1" applyFill="1" applyAlignment="1">
      <alignment horizontal="center" vertical="center"/>
    </xf>
    <xf numFmtId="0" fontId="16" fillId="7" borderId="37" xfId="15" applyFont="1" applyFill="1" applyBorder="1" applyAlignment="1">
      <alignment horizontal="center" vertical="center"/>
    </xf>
    <xf numFmtId="0" fontId="16" fillId="7" borderId="39" xfId="15" applyFont="1" applyFill="1" applyBorder="1" applyAlignment="1">
      <alignment horizontal="center" vertical="center"/>
    </xf>
  </cellXfs>
  <cellStyles count="23">
    <cellStyle name="Data" xfId="14" xr:uid="{00000000-0005-0000-0000-000000000000}"/>
    <cellStyle name="Moeda 2" xfId="4" xr:uid="{00000000-0005-0000-0000-000001000000}"/>
    <cellStyle name="Moeda 2 2" xfId="13" xr:uid="{00000000-0005-0000-0000-000002000000}"/>
    <cellStyle name="Moeda 3" xfId="18" xr:uid="{1AB9B7A8-964E-4B05-ABB8-E0EEF8A6258B}"/>
    <cellStyle name="Moeda 7" xfId="7" xr:uid="{00000000-0005-0000-0000-000003000000}"/>
    <cellStyle name="Moeda 7 2" xfId="9" xr:uid="{00000000-0005-0000-0000-000004000000}"/>
    <cellStyle name="Normal" xfId="0" builtinId="0"/>
    <cellStyle name="Normal 2" xfId="1" xr:uid="{00000000-0005-0000-0000-000006000000}"/>
    <cellStyle name="Normal 2 2" xfId="11" xr:uid="{00000000-0005-0000-0000-000007000000}"/>
    <cellStyle name="Normal 2 2 2" xfId="20" xr:uid="{1584B9FA-1744-442B-9037-7A6104285367}"/>
    <cellStyle name="Normal 3" xfId="15" xr:uid="{7CF1C06A-C0B8-47C9-A3AD-AEEDAAA53D0F}"/>
    <cellStyle name="Normal 4" xfId="6" xr:uid="{00000000-0005-0000-0000-000008000000}"/>
    <cellStyle name="Normal 4 2" xfId="19" xr:uid="{177F0E74-5450-4150-B8C0-BF4451A32AE9}"/>
    <cellStyle name="Normal 6" xfId="21" xr:uid="{FABD4D46-94EE-413E-BA4D-168F14A7E21F}"/>
    <cellStyle name="Porcentagem" xfId="22" builtinId="5"/>
    <cellStyle name="Porcentagem 2" xfId="3" xr:uid="{00000000-0005-0000-0000-00000B000000}"/>
    <cellStyle name="Porcentagem 2 2" xfId="12" xr:uid="{00000000-0005-0000-0000-00000C000000}"/>
    <cellStyle name="Porcentagem 2 3" xfId="17" xr:uid="{B07409F9-DB38-4710-99E0-3904C7AB313A}"/>
    <cellStyle name="TableStyleLight1" xfId="2" xr:uid="{00000000-0005-0000-0000-00000D000000}"/>
    <cellStyle name="Vírgula" xfId="8" builtinId="3"/>
    <cellStyle name="Vírgula 2" xfId="5" xr:uid="{00000000-0005-0000-0000-000010000000}"/>
    <cellStyle name="Vírgula 2 2" xfId="16" xr:uid="{7D015D0E-7338-4839-A5EB-C2D09991DE5D}"/>
    <cellStyle name="Vírgula 3" xfId="10" xr:uid="{00000000-0005-0000-0000-000011000000}"/>
  </cellStyles>
  <dxfs count="19">
    <dxf>
      <fill>
        <patternFill>
          <bgColor theme="8" tint="0.59996337778862885"/>
        </patternFill>
      </fill>
    </dxf>
    <dxf>
      <fill>
        <patternFill>
          <bgColor theme="7" tint="0.59996337778862885"/>
        </patternFill>
      </fill>
    </dxf>
    <dxf>
      <fill>
        <patternFill>
          <bgColor theme="9" tint="0.59996337778862885"/>
        </patternFill>
      </fill>
    </dxf>
    <dxf>
      <font>
        <sz val="10"/>
        <color rgb="FFFF0000"/>
        <name val="Arial"/>
      </font>
      <numFmt numFmtId="0" formatCode="General"/>
      <fill>
        <patternFill>
          <bgColor rgb="FFFFFFFF"/>
        </patternFill>
      </fill>
    </dxf>
    <dxf>
      <font>
        <sz val="10"/>
        <color rgb="FFFF0000"/>
        <name val="Arial"/>
      </font>
      <numFmt numFmtId="0" formatCode="General"/>
      <fill>
        <patternFill>
          <bgColor rgb="FFFFFFFF"/>
        </patternFill>
      </fill>
    </dxf>
    <dxf>
      <font>
        <sz val="10"/>
        <color rgb="FFFF0000"/>
        <name val="Arial"/>
      </font>
      <numFmt numFmtId="0" formatCode="General"/>
      <fill>
        <patternFill>
          <bgColor rgb="FFFFFFFF"/>
        </patternFill>
      </fill>
    </dxf>
    <dxf>
      <font>
        <sz val="10"/>
        <color rgb="FFFF0000"/>
        <name val="Arial"/>
      </font>
      <numFmt numFmtId="0" formatCode="General"/>
      <fill>
        <patternFill>
          <bgColor rgb="FFFFFFFF"/>
        </patternFill>
      </fill>
    </dxf>
    <dxf>
      <font>
        <sz val="10"/>
        <color rgb="FFFF0000"/>
        <name val="Arial"/>
      </font>
      <numFmt numFmtId="0" formatCode="General"/>
      <fill>
        <patternFill>
          <bgColor rgb="FFFFFFFF"/>
        </patternFill>
      </fill>
    </dxf>
    <dxf>
      <font>
        <sz val="10"/>
        <color rgb="FFFF0000"/>
        <name val="Arial"/>
      </font>
      <numFmt numFmtId="0" formatCode="General"/>
      <fill>
        <patternFill>
          <bgColor rgb="FFFFFFFF"/>
        </patternFill>
      </fill>
    </dxf>
    <dxf>
      <font>
        <sz val="10"/>
        <color rgb="FFFF0000"/>
        <name val="Arial"/>
      </font>
      <numFmt numFmtId="0" formatCode="General"/>
      <fill>
        <patternFill>
          <bgColor rgb="FFFFFFFF"/>
        </patternFill>
      </fill>
    </dxf>
    <dxf>
      <font>
        <sz val="10"/>
        <color rgb="FFFF0000"/>
        <name val="Arial"/>
      </font>
      <numFmt numFmtId="0" formatCode="General"/>
      <fill>
        <patternFill>
          <bgColor rgb="FFFFFFFF"/>
        </patternFill>
      </fill>
    </dxf>
    <dxf>
      <font>
        <sz val="10"/>
        <color rgb="FFFF0000"/>
        <name val="Arial"/>
      </font>
      <numFmt numFmtId="0" formatCode="General"/>
      <fill>
        <patternFill>
          <bgColor rgb="FFFFFFFF"/>
        </patternFill>
      </fill>
    </dxf>
    <dxf>
      <font>
        <sz val="10"/>
        <color rgb="FFFF0000"/>
        <name val="Arial"/>
      </font>
      <numFmt numFmtId="0" formatCode="General"/>
      <fill>
        <patternFill>
          <bgColor rgb="FFFFFFFF"/>
        </patternFill>
      </fill>
    </dxf>
    <dxf>
      <font>
        <sz val="10"/>
        <color rgb="FFFF0000"/>
        <name val="Arial"/>
      </font>
      <numFmt numFmtId="0" formatCode="General"/>
      <fill>
        <patternFill>
          <bgColor rgb="FFFFFFFF"/>
        </patternFill>
      </fill>
    </dxf>
    <dxf>
      <font>
        <sz val="10"/>
        <color rgb="FFFF0000"/>
        <name val="Arial"/>
      </font>
      <numFmt numFmtId="0" formatCode="General"/>
      <fill>
        <patternFill>
          <bgColor rgb="FFFFFFFF"/>
        </patternFill>
      </fill>
    </dxf>
    <dxf>
      <font>
        <sz val="10"/>
        <color rgb="FFFF0000"/>
        <name val="Arial"/>
      </font>
      <numFmt numFmtId="0" formatCode="General"/>
      <fill>
        <patternFill>
          <bgColor rgb="FFFFFFFF"/>
        </patternFill>
      </fill>
    </dxf>
    <dxf>
      <font>
        <sz val="10"/>
        <color rgb="FFFF0000"/>
        <name val="Arial"/>
      </font>
      <numFmt numFmtId="0" formatCode="General"/>
      <fill>
        <patternFill>
          <bgColor rgb="FFFFFFFF"/>
        </patternFill>
      </fill>
    </dxf>
    <dxf>
      <font>
        <sz val="10"/>
        <color rgb="FFFF0000"/>
        <name val="Arial"/>
      </font>
      <numFmt numFmtId="0" formatCode="General"/>
      <fill>
        <patternFill>
          <bgColor rgb="FFFFFFFF"/>
        </patternFill>
      </fill>
    </dxf>
    <dxf>
      <font>
        <sz val="10"/>
        <color rgb="FFFF0000"/>
        <name val="Arial"/>
      </font>
      <numFmt numFmtId="0" formatCode="General"/>
      <fill>
        <patternFill>
          <bgColor rgb="FFFFFFFF"/>
        </patternFill>
      </fill>
    </dxf>
  </dxfs>
  <tableStyles count="0" defaultTableStyle="TableStyleMedium2" defaultPivotStyle="PivotStyleLight16"/>
  <colors>
    <mruColors>
      <color rgb="FF0000FF"/>
      <color rgb="FF66FFFF"/>
      <color rgb="FFF41C79"/>
      <color rgb="FFF87C7C"/>
      <color rgb="FFFCC8DE"/>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7.png"/></Relationships>
</file>

<file path=xl/drawings/_rels/drawing3.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 Id="rId4" Type="http://schemas.openxmlformats.org/officeDocument/2006/relationships/image" Target="../media/image10.png"/></Relationships>
</file>

<file path=xl/drawings/_rels/drawing4.xml.rels><?xml version="1.0" encoding="UTF-8" standalone="yes"?>
<Relationships xmlns="http://schemas.openxmlformats.org/package/2006/relationships"><Relationship Id="rId1" Type="http://schemas.openxmlformats.org/officeDocument/2006/relationships/image" Target="../media/image1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2.png"/></Relationships>
</file>

<file path=xl/drawings/drawing1.xml><?xml version="1.0" encoding="utf-8"?>
<xdr:wsDr xmlns:xdr="http://schemas.openxmlformats.org/drawingml/2006/spreadsheetDrawing" xmlns:a="http://schemas.openxmlformats.org/drawingml/2006/main">
  <xdr:twoCellAnchor editAs="oneCell">
    <xdr:from>
      <xdr:col>10</xdr:col>
      <xdr:colOff>142875</xdr:colOff>
      <xdr:row>3</xdr:row>
      <xdr:rowOff>114299</xdr:rowOff>
    </xdr:from>
    <xdr:to>
      <xdr:col>21</xdr:col>
      <xdr:colOff>581990</xdr:colOff>
      <xdr:row>5</xdr:row>
      <xdr:rowOff>276225</xdr:rowOff>
    </xdr:to>
    <xdr:pic>
      <xdr:nvPicPr>
        <xdr:cNvPr id="2" name="Imagem 1">
          <a:extLst>
            <a:ext uri="{FF2B5EF4-FFF2-40B4-BE49-F238E27FC236}">
              <a16:creationId xmlns:a16="http://schemas.microsoft.com/office/drawing/2014/main" id="{08033679-E05E-4162-B18D-C20AD50193B3}"/>
            </a:ext>
          </a:extLst>
        </xdr:cNvPr>
        <xdr:cNvPicPr>
          <a:picLocks noChangeAspect="1"/>
        </xdr:cNvPicPr>
      </xdr:nvPicPr>
      <xdr:blipFill rotWithShape="1">
        <a:blip xmlns:r="http://schemas.openxmlformats.org/officeDocument/2006/relationships" r:embed="rId1"/>
        <a:srcRect t="9008" b="9923"/>
        <a:stretch/>
      </xdr:blipFill>
      <xdr:spPr>
        <a:xfrm>
          <a:off x="9801225" y="723899"/>
          <a:ext cx="6916115" cy="857251"/>
        </a:xfrm>
        <a:prstGeom prst="rect">
          <a:avLst/>
        </a:prstGeom>
      </xdr:spPr>
    </xdr:pic>
    <xdr:clientData/>
  </xdr:twoCellAnchor>
  <xdr:twoCellAnchor editAs="oneCell">
    <xdr:from>
      <xdr:col>10</xdr:col>
      <xdr:colOff>57150</xdr:colOff>
      <xdr:row>5</xdr:row>
      <xdr:rowOff>323850</xdr:rowOff>
    </xdr:from>
    <xdr:to>
      <xdr:col>21</xdr:col>
      <xdr:colOff>401002</xdr:colOff>
      <xdr:row>8</xdr:row>
      <xdr:rowOff>257175</xdr:rowOff>
    </xdr:to>
    <xdr:pic>
      <xdr:nvPicPr>
        <xdr:cNvPr id="3" name="Imagem 2">
          <a:extLst>
            <a:ext uri="{FF2B5EF4-FFF2-40B4-BE49-F238E27FC236}">
              <a16:creationId xmlns:a16="http://schemas.microsoft.com/office/drawing/2014/main" id="{94D12191-4310-4262-947F-61DD0E38ED62}"/>
            </a:ext>
          </a:extLst>
        </xdr:cNvPr>
        <xdr:cNvPicPr>
          <a:picLocks noChangeAspect="1"/>
        </xdr:cNvPicPr>
      </xdr:nvPicPr>
      <xdr:blipFill rotWithShape="1">
        <a:blip xmlns:r="http://schemas.openxmlformats.org/officeDocument/2006/relationships" r:embed="rId2"/>
        <a:srcRect t="8870" b="8883"/>
        <a:stretch/>
      </xdr:blipFill>
      <xdr:spPr>
        <a:xfrm>
          <a:off x="9715500" y="1628775"/>
          <a:ext cx="6820852" cy="971550"/>
        </a:xfrm>
        <a:prstGeom prst="rect">
          <a:avLst/>
        </a:prstGeom>
      </xdr:spPr>
    </xdr:pic>
    <xdr:clientData/>
  </xdr:twoCellAnchor>
  <xdr:twoCellAnchor editAs="oneCell">
    <xdr:from>
      <xdr:col>10</xdr:col>
      <xdr:colOff>152400</xdr:colOff>
      <xdr:row>9</xdr:row>
      <xdr:rowOff>66675</xdr:rowOff>
    </xdr:from>
    <xdr:to>
      <xdr:col>21</xdr:col>
      <xdr:colOff>334304</xdr:colOff>
      <xdr:row>11</xdr:row>
      <xdr:rowOff>266836</xdr:rowOff>
    </xdr:to>
    <xdr:pic>
      <xdr:nvPicPr>
        <xdr:cNvPr id="4" name="Imagem 3">
          <a:extLst>
            <a:ext uri="{FF2B5EF4-FFF2-40B4-BE49-F238E27FC236}">
              <a16:creationId xmlns:a16="http://schemas.microsoft.com/office/drawing/2014/main" id="{6A2057FD-B49B-47B4-BF0C-AEECAA8944ED}"/>
            </a:ext>
          </a:extLst>
        </xdr:cNvPr>
        <xdr:cNvPicPr>
          <a:picLocks noChangeAspect="1"/>
        </xdr:cNvPicPr>
      </xdr:nvPicPr>
      <xdr:blipFill>
        <a:blip xmlns:r="http://schemas.openxmlformats.org/officeDocument/2006/relationships" r:embed="rId3"/>
        <a:stretch>
          <a:fillRect/>
        </a:stretch>
      </xdr:blipFill>
      <xdr:spPr>
        <a:xfrm>
          <a:off x="9810750" y="2790825"/>
          <a:ext cx="6658904" cy="971686"/>
        </a:xfrm>
        <a:prstGeom prst="rect">
          <a:avLst/>
        </a:prstGeom>
      </xdr:spPr>
    </xdr:pic>
    <xdr:clientData/>
  </xdr:twoCellAnchor>
  <xdr:twoCellAnchor editAs="oneCell">
    <xdr:from>
      <xdr:col>10</xdr:col>
      <xdr:colOff>142875</xdr:colOff>
      <xdr:row>11</xdr:row>
      <xdr:rowOff>476250</xdr:rowOff>
    </xdr:from>
    <xdr:to>
      <xdr:col>21</xdr:col>
      <xdr:colOff>458148</xdr:colOff>
      <xdr:row>13</xdr:row>
      <xdr:rowOff>219197</xdr:rowOff>
    </xdr:to>
    <xdr:pic>
      <xdr:nvPicPr>
        <xdr:cNvPr id="5" name="Imagem 4">
          <a:extLst>
            <a:ext uri="{FF2B5EF4-FFF2-40B4-BE49-F238E27FC236}">
              <a16:creationId xmlns:a16="http://schemas.microsoft.com/office/drawing/2014/main" id="{C49A8B47-E84F-4E85-9A7E-2494349F8ADA}"/>
            </a:ext>
          </a:extLst>
        </xdr:cNvPr>
        <xdr:cNvPicPr>
          <a:picLocks noChangeAspect="1"/>
        </xdr:cNvPicPr>
      </xdr:nvPicPr>
      <xdr:blipFill>
        <a:blip xmlns:r="http://schemas.openxmlformats.org/officeDocument/2006/relationships" r:embed="rId4"/>
        <a:stretch>
          <a:fillRect/>
        </a:stretch>
      </xdr:blipFill>
      <xdr:spPr>
        <a:xfrm>
          <a:off x="9801225" y="3971925"/>
          <a:ext cx="6792273" cy="876422"/>
        </a:xfrm>
        <a:prstGeom prst="rect">
          <a:avLst/>
        </a:prstGeom>
      </xdr:spPr>
    </xdr:pic>
    <xdr:clientData/>
  </xdr:twoCellAnchor>
  <xdr:twoCellAnchor editAs="oneCell">
    <xdr:from>
      <xdr:col>10</xdr:col>
      <xdr:colOff>180975</xdr:colOff>
      <xdr:row>14</xdr:row>
      <xdr:rowOff>28575</xdr:rowOff>
    </xdr:from>
    <xdr:to>
      <xdr:col>21</xdr:col>
      <xdr:colOff>324774</xdr:colOff>
      <xdr:row>16</xdr:row>
      <xdr:rowOff>228736</xdr:rowOff>
    </xdr:to>
    <xdr:pic>
      <xdr:nvPicPr>
        <xdr:cNvPr id="6" name="Imagem 5">
          <a:extLst>
            <a:ext uri="{FF2B5EF4-FFF2-40B4-BE49-F238E27FC236}">
              <a16:creationId xmlns:a16="http://schemas.microsoft.com/office/drawing/2014/main" id="{0D3971F3-048A-433E-A397-E63E4FFC49E3}"/>
            </a:ext>
          </a:extLst>
        </xdr:cNvPr>
        <xdr:cNvPicPr>
          <a:picLocks noChangeAspect="1"/>
        </xdr:cNvPicPr>
      </xdr:nvPicPr>
      <xdr:blipFill>
        <a:blip xmlns:r="http://schemas.openxmlformats.org/officeDocument/2006/relationships" r:embed="rId5"/>
        <a:stretch>
          <a:fillRect/>
        </a:stretch>
      </xdr:blipFill>
      <xdr:spPr>
        <a:xfrm>
          <a:off x="9839325" y="4981575"/>
          <a:ext cx="6620799" cy="971686"/>
        </a:xfrm>
        <a:prstGeom prst="rect">
          <a:avLst/>
        </a:prstGeom>
      </xdr:spPr>
    </xdr:pic>
    <xdr:clientData/>
  </xdr:twoCellAnchor>
  <xdr:oneCellAnchor>
    <xdr:from>
      <xdr:col>10</xdr:col>
      <xdr:colOff>57150</xdr:colOff>
      <xdr:row>16</xdr:row>
      <xdr:rowOff>323850</xdr:rowOff>
    </xdr:from>
    <xdr:ext cx="6820852" cy="971550"/>
    <xdr:pic>
      <xdr:nvPicPr>
        <xdr:cNvPr id="7" name="Imagem 6">
          <a:extLst>
            <a:ext uri="{FF2B5EF4-FFF2-40B4-BE49-F238E27FC236}">
              <a16:creationId xmlns:a16="http://schemas.microsoft.com/office/drawing/2014/main" id="{783A9336-9416-4617-873B-A186C33D940A}"/>
            </a:ext>
          </a:extLst>
        </xdr:cNvPr>
        <xdr:cNvPicPr>
          <a:picLocks noChangeAspect="1"/>
        </xdr:cNvPicPr>
      </xdr:nvPicPr>
      <xdr:blipFill rotWithShape="1">
        <a:blip xmlns:r="http://schemas.openxmlformats.org/officeDocument/2006/relationships" r:embed="rId2"/>
        <a:srcRect t="8870" b="8883"/>
        <a:stretch/>
      </xdr:blipFill>
      <xdr:spPr>
        <a:xfrm>
          <a:off x="9715500" y="6048375"/>
          <a:ext cx="6820852" cy="971550"/>
        </a:xfrm>
        <a:prstGeom prst="rect">
          <a:avLst/>
        </a:prstGeom>
      </xdr:spPr>
    </xdr:pic>
    <xdr:clientData/>
  </xdr:oneCellAnchor>
  <xdr:twoCellAnchor editAs="oneCell">
    <xdr:from>
      <xdr:col>10</xdr:col>
      <xdr:colOff>180975</xdr:colOff>
      <xdr:row>21</xdr:row>
      <xdr:rowOff>104775</xdr:rowOff>
    </xdr:from>
    <xdr:to>
      <xdr:col>21</xdr:col>
      <xdr:colOff>381932</xdr:colOff>
      <xdr:row>27</xdr:row>
      <xdr:rowOff>114446</xdr:rowOff>
    </xdr:to>
    <xdr:pic>
      <xdr:nvPicPr>
        <xdr:cNvPr id="8" name="Imagem 7">
          <a:extLst>
            <a:ext uri="{FF2B5EF4-FFF2-40B4-BE49-F238E27FC236}">
              <a16:creationId xmlns:a16="http://schemas.microsoft.com/office/drawing/2014/main" id="{5726DC24-8F61-4354-8CD5-2E039D2656F0}"/>
            </a:ext>
          </a:extLst>
        </xdr:cNvPr>
        <xdr:cNvPicPr>
          <a:picLocks noChangeAspect="1"/>
        </xdr:cNvPicPr>
      </xdr:nvPicPr>
      <xdr:blipFill>
        <a:blip xmlns:r="http://schemas.openxmlformats.org/officeDocument/2006/relationships" r:embed="rId6"/>
        <a:stretch>
          <a:fillRect/>
        </a:stretch>
      </xdr:blipFill>
      <xdr:spPr>
        <a:xfrm>
          <a:off x="9839325" y="7353300"/>
          <a:ext cx="6677957" cy="10478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628650</xdr:colOff>
      <xdr:row>0</xdr:row>
      <xdr:rowOff>142875</xdr:rowOff>
    </xdr:from>
    <xdr:to>
      <xdr:col>9</xdr:col>
      <xdr:colOff>0</xdr:colOff>
      <xdr:row>2</xdr:row>
      <xdr:rowOff>144278</xdr:rowOff>
    </xdr:to>
    <xdr:pic>
      <xdr:nvPicPr>
        <xdr:cNvPr id="2" name="Imagem 1">
          <a:extLst>
            <a:ext uri="{FF2B5EF4-FFF2-40B4-BE49-F238E27FC236}">
              <a16:creationId xmlns:a16="http://schemas.microsoft.com/office/drawing/2014/main" id="{CF7A4B83-3A6A-48D8-99FB-46F6E078964F}"/>
            </a:ext>
          </a:extLst>
        </xdr:cNvPr>
        <xdr:cNvPicPr>
          <a:picLocks noChangeAspect="1"/>
        </xdr:cNvPicPr>
      </xdr:nvPicPr>
      <xdr:blipFill rotWithShape="1">
        <a:blip xmlns:r="http://schemas.openxmlformats.org/officeDocument/2006/relationships" r:embed="rId1"/>
        <a:srcRect t="6998" b="10186"/>
        <a:stretch/>
      </xdr:blipFill>
      <xdr:spPr>
        <a:xfrm>
          <a:off x="4524375" y="142875"/>
          <a:ext cx="2971800" cy="496703"/>
        </a:xfrm>
        <a:prstGeom prst="rect">
          <a:avLst/>
        </a:prstGeom>
      </xdr:spPr>
    </xdr:pic>
    <xdr:clientData/>
  </xdr:twoCellAnchor>
  <xdr:twoCellAnchor editAs="oneCell">
    <xdr:from>
      <xdr:col>5</xdr:col>
      <xdr:colOff>619125</xdr:colOff>
      <xdr:row>50</xdr:row>
      <xdr:rowOff>171450</xdr:rowOff>
    </xdr:from>
    <xdr:to>
      <xdr:col>9</xdr:col>
      <xdr:colOff>0</xdr:colOff>
      <xdr:row>52</xdr:row>
      <xdr:rowOff>172853</xdr:rowOff>
    </xdr:to>
    <xdr:pic>
      <xdr:nvPicPr>
        <xdr:cNvPr id="3" name="Imagem 2">
          <a:extLst>
            <a:ext uri="{FF2B5EF4-FFF2-40B4-BE49-F238E27FC236}">
              <a16:creationId xmlns:a16="http://schemas.microsoft.com/office/drawing/2014/main" id="{F1674F25-FC99-4C0C-B841-582646F44F22}"/>
            </a:ext>
          </a:extLst>
        </xdr:cNvPr>
        <xdr:cNvPicPr>
          <a:picLocks noChangeAspect="1"/>
        </xdr:cNvPicPr>
      </xdr:nvPicPr>
      <xdr:blipFill rotWithShape="1">
        <a:blip xmlns:r="http://schemas.openxmlformats.org/officeDocument/2006/relationships" r:embed="rId1"/>
        <a:srcRect t="6998" b="10186"/>
        <a:stretch/>
      </xdr:blipFill>
      <xdr:spPr>
        <a:xfrm>
          <a:off x="4514850" y="9391650"/>
          <a:ext cx="2971800" cy="49670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390525</xdr:colOff>
      <xdr:row>0</xdr:row>
      <xdr:rowOff>219075</xdr:rowOff>
    </xdr:from>
    <xdr:to>
      <xdr:col>8</xdr:col>
      <xdr:colOff>390525</xdr:colOff>
      <xdr:row>2</xdr:row>
      <xdr:rowOff>220478</xdr:rowOff>
    </xdr:to>
    <xdr:pic>
      <xdr:nvPicPr>
        <xdr:cNvPr id="2" name="Imagem 1">
          <a:extLst>
            <a:ext uri="{FF2B5EF4-FFF2-40B4-BE49-F238E27FC236}">
              <a16:creationId xmlns:a16="http://schemas.microsoft.com/office/drawing/2014/main" id="{E09C0DB3-071D-4D99-A478-B20E442ED03B}"/>
            </a:ext>
          </a:extLst>
        </xdr:cNvPr>
        <xdr:cNvPicPr>
          <a:picLocks noChangeAspect="1"/>
        </xdr:cNvPicPr>
      </xdr:nvPicPr>
      <xdr:blipFill rotWithShape="1">
        <a:blip xmlns:r="http://schemas.openxmlformats.org/officeDocument/2006/relationships" r:embed="rId1"/>
        <a:srcRect t="6998" b="10186"/>
        <a:stretch/>
      </xdr:blipFill>
      <xdr:spPr>
        <a:xfrm>
          <a:off x="3438525" y="219075"/>
          <a:ext cx="1828800" cy="496703"/>
        </a:xfrm>
        <a:prstGeom prst="rect">
          <a:avLst/>
        </a:prstGeom>
      </xdr:spPr>
    </xdr:pic>
    <xdr:clientData/>
  </xdr:twoCellAnchor>
  <xdr:twoCellAnchor editAs="oneCell">
    <xdr:from>
      <xdr:col>5</xdr:col>
      <xdr:colOff>466725</xdr:colOff>
      <xdr:row>51</xdr:row>
      <xdr:rowOff>9525</xdr:rowOff>
    </xdr:from>
    <xdr:to>
      <xdr:col>9</xdr:col>
      <xdr:colOff>0</xdr:colOff>
      <xdr:row>53</xdr:row>
      <xdr:rowOff>10928</xdr:rowOff>
    </xdr:to>
    <xdr:pic>
      <xdr:nvPicPr>
        <xdr:cNvPr id="3" name="Imagem 2">
          <a:extLst>
            <a:ext uri="{FF2B5EF4-FFF2-40B4-BE49-F238E27FC236}">
              <a16:creationId xmlns:a16="http://schemas.microsoft.com/office/drawing/2014/main" id="{AE76D08E-A578-4B86-8749-9975B02BA719}"/>
            </a:ext>
          </a:extLst>
        </xdr:cNvPr>
        <xdr:cNvPicPr>
          <a:picLocks noChangeAspect="1"/>
        </xdr:cNvPicPr>
      </xdr:nvPicPr>
      <xdr:blipFill rotWithShape="1">
        <a:blip xmlns:r="http://schemas.openxmlformats.org/officeDocument/2006/relationships" r:embed="rId1"/>
        <a:srcRect t="6998" b="10186"/>
        <a:stretch/>
      </xdr:blipFill>
      <xdr:spPr>
        <a:xfrm>
          <a:off x="4362450" y="9477375"/>
          <a:ext cx="2971800" cy="496703"/>
        </a:xfrm>
        <a:prstGeom prst="rect">
          <a:avLst/>
        </a:prstGeom>
      </xdr:spPr>
    </xdr:pic>
    <xdr:clientData/>
  </xdr:twoCellAnchor>
  <xdr:twoCellAnchor editAs="oneCell">
    <xdr:from>
      <xdr:col>10</xdr:col>
      <xdr:colOff>123825</xdr:colOff>
      <xdr:row>5</xdr:row>
      <xdr:rowOff>76200</xdr:rowOff>
    </xdr:from>
    <xdr:to>
      <xdr:col>19</xdr:col>
      <xdr:colOff>229380</xdr:colOff>
      <xdr:row>11</xdr:row>
      <xdr:rowOff>171687</xdr:rowOff>
    </xdr:to>
    <xdr:pic>
      <xdr:nvPicPr>
        <xdr:cNvPr id="4" name="Imagem 3">
          <a:extLst>
            <a:ext uri="{FF2B5EF4-FFF2-40B4-BE49-F238E27FC236}">
              <a16:creationId xmlns:a16="http://schemas.microsoft.com/office/drawing/2014/main" id="{AA04600E-D0E8-4752-E262-076DAE2C3CA7}"/>
            </a:ext>
          </a:extLst>
        </xdr:cNvPr>
        <xdr:cNvPicPr>
          <a:picLocks noChangeAspect="1"/>
        </xdr:cNvPicPr>
      </xdr:nvPicPr>
      <xdr:blipFill>
        <a:blip xmlns:r="http://schemas.openxmlformats.org/officeDocument/2006/relationships" r:embed="rId2"/>
        <a:stretch>
          <a:fillRect/>
        </a:stretch>
      </xdr:blipFill>
      <xdr:spPr>
        <a:xfrm>
          <a:off x="6219825" y="1371600"/>
          <a:ext cx="5591955" cy="1695687"/>
        </a:xfrm>
        <a:prstGeom prst="rect">
          <a:avLst/>
        </a:prstGeom>
      </xdr:spPr>
    </xdr:pic>
    <xdr:clientData/>
  </xdr:twoCellAnchor>
  <xdr:twoCellAnchor editAs="oneCell">
    <xdr:from>
      <xdr:col>10</xdr:col>
      <xdr:colOff>104775</xdr:colOff>
      <xdr:row>12</xdr:row>
      <xdr:rowOff>38100</xdr:rowOff>
    </xdr:from>
    <xdr:to>
      <xdr:col>19</xdr:col>
      <xdr:colOff>105541</xdr:colOff>
      <xdr:row>13</xdr:row>
      <xdr:rowOff>457272</xdr:rowOff>
    </xdr:to>
    <xdr:pic>
      <xdr:nvPicPr>
        <xdr:cNvPr id="5" name="Imagem 4">
          <a:extLst>
            <a:ext uri="{FF2B5EF4-FFF2-40B4-BE49-F238E27FC236}">
              <a16:creationId xmlns:a16="http://schemas.microsoft.com/office/drawing/2014/main" id="{305F43F0-140D-107A-4266-0B9F3D10252F}"/>
            </a:ext>
          </a:extLst>
        </xdr:cNvPr>
        <xdr:cNvPicPr>
          <a:picLocks noChangeAspect="1"/>
        </xdr:cNvPicPr>
      </xdr:nvPicPr>
      <xdr:blipFill>
        <a:blip xmlns:r="http://schemas.openxmlformats.org/officeDocument/2006/relationships" r:embed="rId3"/>
        <a:stretch>
          <a:fillRect/>
        </a:stretch>
      </xdr:blipFill>
      <xdr:spPr>
        <a:xfrm>
          <a:off x="6200775" y="3133725"/>
          <a:ext cx="5487166" cy="514422"/>
        </a:xfrm>
        <a:prstGeom prst="rect">
          <a:avLst/>
        </a:prstGeom>
      </xdr:spPr>
    </xdr:pic>
    <xdr:clientData/>
  </xdr:twoCellAnchor>
  <xdr:twoCellAnchor editAs="oneCell">
    <xdr:from>
      <xdr:col>10</xdr:col>
      <xdr:colOff>104774</xdr:colOff>
      <xdr:row>13</xdr:row>
      <xdr:rowOff>533400</xdr:rowOff>
    </xdr:from>
    <xdr:to>
      <xdr:col>19</xdr:col>
      <xdr:colOff>85725</xdr:colOff>
      <xdr:row>18</xdr:row>
      <xdr:rowOff>159331</xdr:rowOff>
    </xdr:to>
    <xdr:pic>
      <xdr:nvPicPr>
        <xdr:cNvPr id="6" name="Imagem 5">
          <a:extLst>
            <a:ext uri="{FF2B5EF4-FFF2-40B4-BE49-F238E27FC236}">
              <a16:creationId xmlns:a16="http://schemas.microsoft.com/office/drawing/2014/main" id="{F9ACC2AA-2970-23DF-6963-83831231F63B}"/>
            </a:ext>
          </a:extLst>
        </xdr:cNvPr>
        <xdr:cNvPicPr>
          <a:picLocks noChangeAspect="1"/>
        </xdr:cNvPicPr>
      </xdr:nvPicPr>
      <xdr:blipFill rotWithShape="1">
        <a:blip xmlns:r="http://schemas.openxmlformats.org/officeDocument/2006/relationships" r:embed="rId4"/>
        <a:srcRect t="60185"/>
        <a:stretch/>
      </xdr:blipFill>
      <xdr:spPr>
        <a:xfrm>
          <a:off x="6200774" y="3724275"/>
          <a:ext cx="5467351" cy="99753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6</xdr:col>
      <xdr:colOff>425823</xdr:colOff>
      <xdr:row>3</xdr:row>
      <xdr:rowOff>78443</xdr:rowOff>
    </xdr:from>
    <xdr:ext cx="3166886" cy="394108"/>
    <xdr:pic>
      <xdr:nvPicPr>
        <xdr:cNvPr id="4" name="Imagem 3">
          <a:extLst>
            <a:ext uri="{FF2B5EF4-FFF2-40B4-BE49-F238E27FC236}">
              <a16:creationId xmlns:a16="http://schemas.microsoft.com/office/drawing/2014/main" id="{EDF75223-5865-42E2-9C36-FD54FA339A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322173" y="659468"/>
          <a:ext cx="3166886" cy="394108"/>
        </a:xfrm>
        <a:prstGeom prst="rect">
          <a:avLst/>
        </a:prstGeom>
      </xdr:spPr>
    </xdr:pic>
    <xdr:clientData/>
  </xdr:oneCellAnchor>
  <xdr:oneCellAnchor>
    <xdr:from>
      <xdr:col>6</xdr:col>
      <xdr:colOff>425823</xdr:colOff>
      <xdr:row>3</xdr:row>
      <xdr:rowOff>78443</xdr:rowOff>
    </xdr:from>
    <xdr:ext cx="3166886" cy="394108"/>
    <xdr:pic>
      <xdr:nvPicPr>
        <xdr:cNvPr id="5" name="Imagem 4">
          <a:extLst>
            <a:ext uri="{FF2B5EF4-FFF2-40B4-BE49-F238E27FC236}">
              <a16:creationId xmlns:a16="http://schemas.microsoft.com/office/drawing/2014/main" id="{C08F389E-70C4-449B-B611-7F611DCA857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322173" y="630893"/>
          <a:ext cx="3166886" cy="39410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5</xdr:col>
      <xdr:colOff>304799</xdr:colOff>
      <xdr:row>2</xdr:row>
      <xdr:rowOff>89646</xdr:rowOff>
    </xdr:from>
    <xdr:ext cx="804583" cy="889748"/>
    <xdr:pic>
      <xdr:nvPicPr>
        <xdr:cNvPr id="2" name="Imagem 1">
          <a:extLst>
            <a:ext uri="{FF2B5EF4-FFF2-40B4-BE49-F238E27FC236}">
              <a16:creationId xmlns:a16="http://schemas.microsoft.com/office/drawing/2014/main" id="{83B70C96-9FC8-434A-9A19-62D8F762216A}"/>
            </a:ext>
          </a:extLst>
        </xdr:cNvPr>
        <xdr:cNvPicPr>
          <a:picLocks noChangeAspect="1"/>
        </xdr:cNvPicPr>
      </xdr:nvPicPr>
      <xdr:blipFill>
        <a:blip xmlns:r="http://schemas.openxmlformats.org/officeDocument/2006/relationships" r:embed="rId1"/>
        <a:stretch>
          <a:fillRect/>
        </a:stretch>
      </xdr:blipFill>
      <xdr:spPr>
        <a:xfrm>
          <a:off x="4162424" y="413496"/>
          <a:ext cx="804583" cy="889748"/>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c\AAA\OPUS\ALAMEDA\ALAMEDA_Levtos%20R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INFRA\Projetos\d\TERRAL\NOROESTE\T23_or&#231;amento_R02%2020011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Tesouraria\Meus%20documentos\cynthia\levantamentos%20versailles-R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0.1.206\or&#231;amentos\Documents%20and%20Settings\Tesouraria\Meus%20documentos\cynthia\levantamentos%20versailles-R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BM\VOL\ARQUIVOS\DPL\OBRAS\0092\NB_92NEW.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BM\SYS\ARQUIVOS\DPL\AREA_EQU\AEQ_CONC.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 int SS2"/>
      <sheetName val="rev int SS1"/>
      <sheetName val="rev int ter"/>
      <sheetName val="rev int mez"/>
      <sheetName val="rev int TP ímpar"/>
      <sheetName val="rev int TP par"/>
      <sheetName val="rev int pav 21_"/>
      <sheetName val="rev int pav 22_"/>
      <sheetName val="rev int pav 23_"/>
      <sheetName val="rev int bar"/>
      <sheetName val="Rev Ext"/>
      <sheetName val="Esq"/>
      <sheetName val="Alv SS2"/>
      <sheetName val="Alv SS1"/>
      <sheetName val="Alv tér"/>
      <sheetName val="Alv mez"/>
      <sheetName val="Alv tipo ímpar"/>
      <sheetName val="Alv tipo par"/>
      <sheetName val="Alv 21_"/>
      <sheetName val="Alv 22_"/>
      <sheetName val="Alv 23_"/>
      <sheetName val="Alv barrilete"/>
      <sheetName val="Diversos"/>
      <sheetName val="banca"/>
      <sheetName val="Cobertura"/>
      <sheetName val="COMPOR"/>
      <sheetName val="CIDADE"/>
      <sheetName val="A"/>
    </sheetNames>
    <sheetDataSet>
      <sheetData sheetId="0" refreshError="1"/>
      <sheetData sheetId="1" refreshError="1"/>
      <sheetData sheetId="2" refreshError="1"/>
      <sheetData sheetId="3" refreshError="1"/>
      <sheetData sheetId="4" refreshError="1">
        <row r="1">
          <cell r="C1" t="str">
            <v xml:space="preserve">REVESTIMENTO INTERNO </v>
          </cell>
          <cell r="G1" t="str">
            <v xml:space="preserve">  OBRA:  Residencial Alameda das Rosas</v>
          </cell>
          <cell r="J1" t="str">
            <v>FOLHA:</v>
          </cell>
          <cell r="K1" t="str">
            <v xml:space="preserve">REVESTIMENTO INTERNO </v>
          </cell>
          <cell r="O1" t="str">
            <v xml:space="preserve">  OBRA:  Residencial Alameda das Rosas</v>
          </cell>
          <cell r="P1" t="str">
            <v xml:space="preserve">  OBRA:Residencial Alameda das Rosas</v>
          </cell>
          <cell r="R1" t="str">
            <v>FOLHA:</v>
          </cell>
          <cell r="S1" t="str">
            <v>FOLHA:</v>
          </cell>
          <cell r="T1" t="str">
            <v xml:space="preserve">REVESTIMENTO INTERNO </v>
          </cell>
          <cell r="V1" t="str">
            <v>FOLHA:</v>
          </cell>
          <cell r="X1" t="str">
            <v xml:space="preserve">  OBRA:  Residencial Alameda das Rosas</v>
          </cell>
          <cell r="AA1" t="str">
            <v>FOLHA:</v>
          </cell>
          <cell r="AB1" t="str">
            <v xml:space="preserve">REVESTIMENTO INTERNO </v>
          </cell>
          <cell r="AD1" t="str">
            <v>FOLHA:</v>
          </cell>
          <cell r="AE1" t="str">
            <v xml:space="preserve">REVESTIMENTO INTERNO </v>
          </cell>
          <cell r="AG1" t="str">
            <v xml:space="preserve">  OBRA:  Residencial Alameda das Rosas</v>
          </cell>
          <cell r="AI1" t="str">
            <v xml:space="preserve">  OBRA:  Residencial Alameda das Rosas</v>
          </cell>
          <cell r="AJ1" t="str">
            <v>FOLHA:</v>
          </cell>
          <cell r="AK1" t="str">
            <v xml:space="preserve">REVESTIMENTO INTERNO </v>
          </cell>
          <cell r="AL1" t="str">
            <v>FOLHA:</v>
          </cell>
          <cell r="AP1" t="str">
            <v xml:space="preserve">  OBRA:  Residencial Alameda das Rosas</v>
          </cell>
          <cell r="AQ1" t="str">
            <v xml:space="preserve">  OBRA:Residencial Alameda </v>
          </cell>
          <cell r="AS1" t="str">
            <v>FOLHA:</v>
          </cell>
          <cell r="AT1" t="str">
            <v xml:space="preserve">REVESTIMENTO INTERNO </v>
          </cell>
          <cell r="AU1" t="str">
            <v xml:space="preserve">REVESTIMENTO INTERNO </v>
          </cell>
          <cell r="AZ1" t="str">
            <v xml:space="preserve">  OBRA:  Residencial Alameda das Rosas</v>
          </cell>
          <cell r="BC1" t="str">
            <v>FOLHA:</v>
          </cell>
          <cell r="BF1" t="str">
            <v>FOLHA:</v>
          </cell>
        </row>
        <row r="2">
          <cell r="J2" t="str">
            <v>01/06</v>
          </cell>
          <cell r="R2" t="str">
            <v>02/03</v>
          </cell>
          <cell r="S2" t="str">
            <v>02/06</v>
          </cell>
          <cell r="V2" t="str">
            <v>03/03</v>
          </cell>
          <cell r="AA2" t="str">
            <v>03/06</v>
          </cell>
          <cell r="AD2" t="str">
            <v>03/04</v>
          </cell>
          <cell r="AJ2" t="str">
            <v>04/06</v>
          </cell>
          <cell r="AL2" t="str">
            <v>04/04</v>
          </cell>
          <cell r="AS2" t="str">
            <v>05/06</v>
          </cell>
          <cell r="AT2" t="str">
            <v>05/06</v>
          </cell>
          <cell r="BC2" t="str">
            <v>06/06</v>
          </cell>
          <cell r="BF2" t="str">
            <v>06/06</v>
          </cell>
        </row>
        <row r="3">
          <cell r="G3" t="str">
            <v xml:space="preserve">  DATA:  OUTUBRO / 07</v>
          </cell>
          <cell r="O3" t="str">
            <v xml:space="preserve">  DATA:  OUTUBRO / 07</v>
          </cell>
          <cell r="P3" t="str">
            <v xml:space="preserve">  DATA:  OUTUBRO / 07</v>
          </cell>
          <cell r="S3" t="str">
            <v xml:space="preserve">  DATA:  OUTUBRO / 07</v>
          </cell>
          <cell r="X3" t="str">
            <v xml:space="preserve">  DATA:  OUTUBRO / 07</v>
          </cell>
          <cell r="AA3" t="str">
            <v xml:space="preserve">  DATA:  OUTUBRO/07</v>
          </cell>
          <cell r="AG3" t="str">
            <v xml:space="preserve">  DATA:  OUTUBRO / 07</v>
          </cell>
          <cell r="AI3" t="str">
            <v xml:space="preserve">  DATA:  OUTUBRO / 07</v>
          </cell>
          <cell r="AP3" t="str">
            <v xml:space="preserve">  DATA:  OUTUBRO / 07</v>
          </cell>
          <cell r="AQ3" t="str">
            <v xml:space="preserve">  DATA:  OUTUBRO / 07</v>
          </cell>
          <cell r="AZ3" t="str">
            <v xml:space="preserve">  DATA:  OUTUBRO / 07</v>
          </cell>
          <cell r="BC3" t="str">
            <v xml:space="preserve">  DATA:  OUTUBRO / 07</v>
          </cell>
        </row>
        <row r="4">
          <cell r="B4" t="str">
            <v>TIPO ÍMPAR (X10)</v>
          </cell>
          <cell r="C4" t="str">
            <v>APARTAMENTO 1</v>
          </cell>
          <cell r="K4" t="str">
            <v>APARTAMENTO 1</v>
          </cell>
          <cell r="S4" t="str">
            <v>ÁREA COMUM</v>
          </cell>
          <cell r="T4" t="str">
            <v>APARTAMENTO 2</v>
          </cell>
          <cell r="AB4" t="str">
            <v>APARTAMENTO 2</v>
          </cell>
          <cell r="AE4" t="str">
            <v>TRIPLEX SUPERIOR</v>
          </cell>
          <cell r="AK4" t="str">
            <v>ÁREA COMUM</v>
          </cell>
          <cell r="AT4" t="str">
            <v>DUPLEX INFERIOR</v>
          </cell>
          <cell r="AU4" t="str">
            <v>TRIPLEX INFERIOR</v>
          </cell>
        </row>
        <row r="5">
          <cell r="A5" t="str">
            <v>PEÇA</v>
          </cell>
          <cell r="C5" t="str">
            <v>sala</v>
          </cell>
          <cell r="D5" t="str">
            <v>circulação</v>
          </cell>
          <cell r="E5" t="str">
            <v>suite 1</v>
          </cell>
          <cell r="F5" t="str">
            <v>suite 2</v>
          </cell>
          <cell r="G5" t="str">
            <v>suite 3</v>
          </cell>
          <cell r="H5" t="str">
            <v>suite casal</v>
          </cell>
          <cell r="I5" t="str">
            <v>qt serviço</v>
          </cell>
          <cell r="J5" t="str">
            <v>cozinha</v>
          </cell>
          <cell r="K5" t="str">
            <v>área de serviço</v>
          </cell>
          <cell r="L5" t="str">
            <v>sacada</v>
          </cell>
          <cell r="M5" t="str">
            <v>lavabo</v>
          </cell>
          <cell r="N5" t="str">
            <v>banho suite 1</v>
          </cell>
          <cell r="O5" t="str">
            <v>banho suite 2</v>
          </cell>
          <cell r="P5" t="str">
            <v>banho suite 3</v>
          </cell>
          <cell r="Q5" t="str">
            <v>banho suite casal</v>
          </cell>
          <cell r="R5" t="str">
            <v>banho serviço</v>
          </cell>
          <cell r="S5" t="str">
            <v>TOTAL DO  APTO 1</v>
          </cell>
          <cell r="T5" t="str">
            <v>sala</v>
          </cell>
          <cell r="U5" t="str">
            <v>circulação</v>
          </cell>
          <cell r="V5" t="str">
            <v>suite 1</v>
          </cell>
          <cell r="W5" t="str">
            <v>suite 2</v>
          </cell>
          <cell r="X5" t="str">
            <v>suite 3</v>
          </cell>
          <cell r="Y5" t="str">
            <v>suite casal</v>
          </cell>
          <cell r="Z5" t="str">
            <v>qt serviço</v>
          </cell>
          <cell r="AA5" t="str">
            <v>cozinha</v>
          </cell>
          <cell r="AB5" t="str">
            <v>área de serviço</v>
          </cell>
          <cell r="AC5" t="str">
            <v>sacada</v>
          </cell>
          <cell r="AD5" t="str">
            <v>lavabo</v>
          </cell>
          <cell r="AE5" t="str">
            <v>banho suite 1</v>
          </cell>
          <cell r="AF5" t="str">
            <v>banho suite 2</v>
          </cell>
          <cell r="AG5" t="str">
            <v>banho suite 3</v>
          </cell>
          <cell r="AH5" t="str">
            <v>banho suite casal</v>
          </cell>
          <cell r="AI5" t="str">
            <v>banho serviço</v>
          </cell>
          <cell r="AJ5" t="str">
            <v>TOTAL DO  APTO 2</v>
          </cell>
          <cell r="AK5" t="str">
            <v>hall apto 1</v>
          </cell>
          <cell r="AL5" t="str">
            <v>hall apto 2</v>
          </cell>
          <cell r="AM5" t="str">
            <v>hall serviço</v>
          </cell>
          <cell r="AN5" t="str">
            <v>ante-camara</v>
          </cell>
          <cell r="AO5" t="str">
            <v>escada</v>
          </cell>
          <cell r="AP5" t="str">
            <v xml:space="preserve">poço elevador </v>
          </cell>
          <cell r="AQ5" t="str">
            <v xml:space="preserve">poço elevador </v>
          </cell>
          <cell r="AR5" t="str">
            <v xml:space="preserve">poço elevador </v>
          </cell>
          <cell r="AS5" t="str">
            <v>TOTAL ÁREA COMUM</v>
          </cell>
          <cell r="AT5" t="str">
            <v>sala</v>
          </cell>
          <cell r="AU5" t="str">
            <v>qt serviço</v>
          </cell>
          <cell r="AV5" t="str">
            <v>cozinha</v>
          </cell>
          <cell r="AW5" t="str">
            <v>área de serviço</v>
          </cell>
          <cell r="AX5" t="str">
            <v>sacada</v>
          </cell>
          <cell r="AY5" t="str">
            <v>lavabo</v>
          </cell>
          <cell r="AZ5" t="str">
            <v>banho serviço</v>
          </cell>
          <cell r="BA5" t="str">
            <v>escada</v>
          </cell>
          <cell r="BB5" t="str">
            <v>TOTAL DUPLEX INFERIOR</v>
          </cell>
          <cell r="BC5" t="str">
            <v>TOTAL TIPO ÍMPAR   (X10)</v>
          </cell>
          <cell r="BD5" t="str">
            <v>banho suite casal</v>
          </cell>
          <cell r="BE5" t="str">
            <v>TOTAL TRIPLEX INFERIOR</v>
          </cell>
          <cell r="BF5" t="str">
            <v>TOTAL 21° PAV</v>
          </cell>
        </row>
        <row r="6">
          <cell r="A6" t="str">
            <v>Nº VEZES</v>
          </cell>
          <cell r="C6">
            <v>1</v>
          </cell>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V6">
            <v>1</v>
          </cell>
          <cell r="W6">
            <v>1</v>
          </cell>
          <cell r="X6">
            <v>1</v>
          </cell>
          <cell r="Y6">
            <v>1</v>
          </cell>
          <cell r="Z6">
            <v>1</v>
          </cell>
          <cell r="AA6">
            <v>1</v>
          </cell>
          <cell r="AB6">
            <v>1</v>
          </cell>
          <cell r="AC6">
            <v>1</v>
          </cell>
          <cell r="AD6">
            <v>1</v>
          </cell>
          <cell r="AE6">
            <v>1</v>
          </cell>
          <cell r="AF6">
            <v>1</v>
          </cell>
          <cell r="AG6">
            <v>1</v>
          </cell>
          <cell r="AH6">
            <v>1</v>
          </cell>
          <cell r="AI6">
            <v>1</v>
          </cell>
          <cell r="AJ6">
            <v>1</v>
          </cell>
          <cell r="AK6">
            <v>1</v>
          </cell>
          <cell r="AL6">
            <v>1</v>
          </cell>
          <cell r="AM6">
            <v>1</v>
          </cell>
          <cell r="AN6">
            <v>1</v>
          </cell>
          <cell r="AO6">
            <v>1</v>
          </cell>
          <cell r="AP6">
            <v>1</v>
          </cell>
          <cell r="AQ6">
            <v>1</v>
          </cell>
          <cell r="AR6">
            <v>1</v>
          </cell>
          <cell r="AS6">
            <v>1</v>
          </cell>
          <cell r="AT6">
            <v>1</v>
          </cell>
          <cell r="AU6">
            <v>1</v>
          </cell>
          <cell r="AV6">
            <v>1</v>
          </cell>
          <cell r="AW6">
            <v>1</v>
          </cell>
          <cell r="AX6">
            <v>1</v>
          </cell>
          <cell r="AY6">
            <v>1</v>
          </cell>
          <cell r="AZ6">
            <v>1</v>
          </cell>
          <cell r="BA6">
            <v>1</v>
          </cell>
          <cell r="BB6">
            <v>1</v>
          </cell>
          <cell r="BC6">
            <v>1</v>
          </cell>
          <cell r="BD6">
            <v>1</v>
          </cell>
        </row>
        <row r="7">
          <cell r="A7" t="str">
            <v>P I S O S</v>
          </cell>
          <cell r="B7" t="str">
            <v>Comprimento</v>
          </cell>
        </row>
        <row r="8">
          <cell r="B8" t="str">
            <v>Largura</v>
          </cell>
        </row>
        <row r="9">
          <cell r="B9" t="str">
            <v>Área Bruta</v>
          </cell>
        </row>
        <row r="10">
          <cell r="B10" t="str">
            <v>Acréscimos</v>
          </cell>
        </row>
        <row r="11">
          <cell r="B11" t="str">
            <v>Descontos</v>
          </cell>
        </row>
        <row r="12">
          <cell r="B12" t="str">
            <v>Área Líquida</v>
          </cell>
        </row>
        <row r="13">
          <cell r="B13" t="str">
            <v>Área Total</v>
          </cell>
        </row>
        <row r="14">
          <cell r="B14" t="str">
            <v>Contrapiso</v>
          </cell>
        </row>
        <row r="15">
          <cell r="B15" t="str">
            <v>Pintura à base de resina especial</v>
          </cell>
        </row>
        <row r="16">
          <cell r="B16" t="str">
            <v>Granito Branco Siena polido 55x55cm</v>
          </cell>
        </row>
        <row r="17">
          <cell r="B17" t="str">
            <v>Mármore Travertino romano bruto</v>
          </cell>
        </row>
        <row r="18">
          <cell r="B18" t="str">
            <v>Porcelanato Loft White retificado 45x45cm acetinado Portinari</v>
          </cell>
        </row>
        <row r="19">
          <cell r="B19" t="str">
            <v>Porcelanato 45x45cm Pérola polido</v>
          </cell>
        </row>
        <row r="20">
          <cell r="B20" t="str">
            <v xml:space="preserve">Porcelanato Loft Be retificado lapado 45x45cm </v>
          </cell>
        </row>
        <row r="21">
          <cell r="B21" t="str">
            <v xml:space="preserve">Porcelanato Bianco Ami polido 45x90cm </v>
          </cell>
        </row>
        <row r="22">
          <cell r="B22" t="str">
            <v xml:space="preserve">Porcelanato Loft Bold SGR 45x45cm </v>
          </cell>
        </row>
        <row r="23">
          <cell r="B23" t="str">
            <v>Cerâmica Medano Ar 45x45cm</v>
          </cell>
        </row>
        <row r="24">
          <cell r="B24" t="str">
            <v>Porcelanato Perlino Be  45x45cm Portinari</v>
          </cell>
        </row>
        <row r="25">
          <cell r="A25" t="str">
            <v>T E T O S</v>
          </cell>
          <cell r="B25" t="str">
            <v>Área Total</v>
          </cell>
        </row>
        <row r="26">
          <cell r="B26" t="str">
            <v xml:space="preserve">Massa de gesso </v>
          </cell>
        </row>
        <row r="27">
          <cell r="B27" t="str">
            <v>Forro placa de gesso liso</v>
          </cell>
        </row>
        <row r="28">
          <cell r="A28" t="str">
            <v>T E T O S</v>
          </cell>
          <cell r="B28" t="str">
            <v>Pintura acrílica sobre massa PVA</v>
          </cell>
        </row>
        <row r="29">
          <cell r="B29" t="str">
            <v>Pintura acrílica sobre massa acrílica</v>
          </cell>
        </row>
        <row r="30">
          <cell r="B30" t="str">
            <v>Textura a base de cal e cola</v>
          </cell>
        </row>
        <row r="31">
          <cell r="B31" t="str">
            <v xml:space="preserve">Tabica de gesso liso </v>
          </cell>
        </row>
        <row r="32">
          <cell r="B32" t="str">
            <v>Moldura reta 15x22cm</v>
          </cell>
        </row>
        <row r="33">
          <cell r="A33" t="str">
            <v>P A R E D E S</v>
          </cell>
          <cell r="B33" t="str">
            <v>Perímetro</v>
          </cell>
        </row>
        <row r="34">
          <cell r="B34" t="str">
            <v>Pé Direito</v>
          </cell>
        </row>
        <row r="35">
          <cell r="B35" t="str">
            <v>Área Bruta</v>
          </cell>
        </row>
        <row r="36">
          <cell r="B36" t="str">
            <v>Desconto</v>
          </cell>
        </row>
        <row r="37">
          <cell r="B37" t="str">
            <v>Área Unitária</v>
          </cell>
        </row>
        <row r="38">
          <cell r="A38" t="str">
            <v>P A R E D E S</v>
          </cell>
          <cell r="B38" t="str">
            <v>Área Total</v>
          </cell>
        </row>
        <row r="39">
          <cell r="B39" t="str">
            <v>Reboco Paulista</v>
          </cell>
        </row>
        <row r="40">
          <cell r="B40" t="str">
            <v>Pintura Acrílica semi-brilho  (F-106 Suvinil) sobre massa PVA</v>
          </cell>
        </row>
        <row r="41">
          <cell r="B41" t="str">
            <v>Pintura perolada na cor E188-Suvinil</v>
          </cell>
        </row>
        <row r="42">
          <cell r="B42" t="str">
            <v>Textura a base de cal e cola</v>
          </cell>
        </row>
        <row r="43">
          <cell r="B43" t="str">
            <v>Caiação</v>
          </cell>
        </row>
        <row r="44">
          <cell r="A44" t="str">
            <v>P A R E D E S</v>
          </cell>
          <cell r="B44" t="str">
            <v>Pintura acrilica acetinada (F156 Suvinil) com massa PVA</v>
          </cell>
        </row>
        <row r="45">
          <cell r="B45" t="str">
            <v>Cerâmica White Plain matte retificada 33x45cm</v>
          </cell>
        </row>
        <row r="46">
          <cell r="A46" t="str">
            <v>P A R E D E S</v>
          </cell>
          <cell r="B46" t="str">
            <v>Moisaco de mármore branco especial anticato ref. 8921A Camon Pavimenti</v>
          </cell>
        </row>
        <row r="47">
          <cell r="A47" t="str">
            <v>R  O  D  A  P  É</v>
          </cell>
          <cell r="B47" t="str">
            <v>Pintura Acrílica perolada na cor B-187-Suvinil sobre massa PVA</v>
          </cell>
        </row>
        <row r="48">
          <cell r="B48" t="str">
            <v xml:space="preserve">Porcelanato Loft Be retificado lapado 45x45cm </v>
          </cell>
        </row>
        <row r="49">
          <cell r="B49" t="str">
            <v>Filete em alumínio polido  (ml)</v>
          </cell>
        </row>
        <row r="50">
          <cell r="B50" t="str">
            <v>Cantoneira da alumínio  (ml)</v>
          </cell>
        </row>
        <row r="51">
          <cell r="B51" t="str">
            <v>Granito lavado Fultec 564</v>
          </cell>
        </row>
        <row r="52">
          <cell r="B52" t="str">
            <v>Pastilha brancolux 20x20cm</v>
          </cell>
        </row>
        <row r="53">
          <cell r="B53" t="str">
            <v>Cerâmica Cecrisa branca 20x20cm</v>
          </cell>
        </row>
        <row r="54">
          <cell r="A54" t="str">
            <v>R  O  D  A  P  É</v>
          </cell>
          <cell r="B54" t="str">
            <v>Perímetro Unit.</v>
          </cell>
        </row>
        <row r="55">
          <cell r="B55" t="str">
            <v>Perímetro Total</v>
          </cell>
        </row>
        <row r="56">
          <cell r="A56" t="str">
            <v>soleira / filetes</v>
          </cell>
          <cell r="B56" t="str">
            <v>Pintura acrílica para cimentado 7cm</v>
          </cell>
        </row>
        <row r="57">
          <cell r="B57" t="str">
            <v>Porcelanato Loft White retificado 45x45cm acetinado Portinari (h=10cm)</v>
          </cell>
        </row>
        <row r="58">
          <cell r="B58" t="str">
            <v>Porcelanato 45x45cm Pérola polido Portinari (h=22,5cm)</v>
          </cell>
        </row>
        <row r="59">
          <cell r="A59" t="str">
            <v>Rodamão</v>
          </cell>
          <cell r="B59" t="str">
            <v>Porcelanato Loft Be retificado lapado 45x45cm  (h=45cm)</v>
          </cell>
        </row>
        <row r="60">
          <cell r="B60" t="str">
            <v>Porcelanato Bianco Ami polido 45x90cm  h = 10cm</v>
          </cell>
        </row>
        <row r="61">
          <cell r="B61" t="str">
            <v xml:space="preserve">Porcelanato Loft Bold SGR 45x45cm </v>
          </cell>
        </row>
        <row r="62">
          <cell r="A62" t="str">
            <v>R  O  D  A  P  É</v>
          </cell>
          <cell r="B62" t="str">
            <v>Mármore Travertino romano bruto (h=10cm)</v>
          </cell>
        </row>
        <row r="63">
          <cell r="B63" t="str">
            <v>Mármore branco Piguês (h=20cm)</v>
          </cell>
        </row>
        <row r="64">
          <cell r="B64" t="str">
            <v>Granito Branco Siena polido 55x55cm h=15cm</v>
          </cell>
        </row>
        <row r="65">
          <cell r="B65" t="str">
            <v>Cerâmica Medano Ar 45x45cm (h=10cm)</v>
          </cell>
        </row>
        <row r="66">
          <cell r="A66" t="str">
            <v>soleira / filetes</v>
          </cell>
          <cell r="B66" t="str">
            <v>peça (metros)</v>
          </cell>
        </row>
        <row r="67">
          <cell r="A67" t="str">
            <v>soleira / filetes</v>
          </cell>
          <cell r="B67" t="str">
            <v>Mármore branco Piguês</v>
          </cell>
        </row>
        <row r="68">
          <cell r="B68" t="str">
            <v>Granito Branco Siena polido</v>
          </cell>
        </row>
        <row r="69">
          <cell r="A69" t="str">
            <v>soleira / filetes</v>
          </cell>
          <cell r="B69" t="str">
            <v>Filete de granito Branco Piguês 3cm</v>
          </cell>
        </row>
        <row r="70">
          <cell r="B70" t="str">
            <v>Filete de granito Branco Siena 3cm</v>
          </cell>
        </row>
        <row r="71">
          <cell r="A71" t="str">
            <v xml:space="preserve">rodamão </v>
          </cell>
          <cell r="B71" t="str">
            <v>peça (metros)</v>
          </cell>
        </row>
        <row r="72">
          <cell r="A72" t="str">
            <v>Rodamão</v>
          </cell>
          <cell r="B72" t="str">
            <v>Mármore branco Piguês (h=28cm)</v>
          </cell>
        </row>
        <row r="73">
          <cell r="B73" t="str">
            <v>Testeira Mármore Crema marfil  L=10cm</v>
          </cell>
        </row>
        <row r="74">
          <cell r="B74" t="str">
            <v xml:space="preserve">Testeira Mármore Crema </v>
          </cell>
        </row>
      </sheetData>
      <sheetData sheetId="5" refreshError="1">
        <row r="1">
          <cell r="C1" t="str">
            <v xml:space="preserve">REVESTIMENTO INTERNO </v>
          </cell>
          <cell r="G1" t="str">
            <v xml:space="preserve">  OBRA:  Residencial Alameda das Rosas</v>
          </cell>
          <cell r="J1" t="str">
            <v>FOLHA:</v>
          </cell>
          <cell r="K1" t="str">
            <v xml:space="preserve">REVESTIMENTO INTERNO </v>
          </cell>
          <cell r="N1" t="str">
            <v xml:space="preserve">  OBRA:  Residencial Alameda das Rosas</v>
          </cell>
          <cell r="O1" t="str">
            <v xml:space="preserve">  OBRA:  Residencial Alameda das Rosas</v>
          </cell>
          <cell r="P1" t="str">
            <v xml:space="preserve">  OBRA:  Residencial Alameda das Rosas</v>
          </cell>
          <cell r="Q1" t="str">
            <v>FOLHA:</v>
          </cell>
          <cell r="R1" t="str">
            <v>FOLHA:</v>
          </cell>
          <cell r="S1" t="str">
            <v>FOLHA:</v>
          </cell>
          <cell r="T1" t="str">
            <v xml:space="preserve">REVESTIMENTO INTERNO </v>
          </cell>
          <cell r="V1" t="str">
            <v>OBRA: Residencial Alameda</v>
          </cell>
          <cell r="W1" t="str">
            <v xml:space="preserve">  OBRA:  Residencial Alameda das Rosas</v>
          </cell>
          <cell r="X1" t="str">
            <v xml:space="preserve">  OBRA:  Residencial Alameda das Rosas</v>
          </cell>
          <cell r="Y1" t="str">
            <v>FOLHA:</v>
          </cell>
          <cell r="Z1" t="str">
            <v>FOLHA:</v>
          </cell>
          <cell r="AA1" t="str">
            <v>FOLHA:</v>
          </cell>
          <cell r="AB1" t="str">
            <v xml:space="preserve">REVESTIMENTO INTERNO </v>
          </cell>
          <cell r="AC1" t="str">
            <v xml:space="preserve">  OBRA:  Residencial Alameda das Rosas</v>
          </cell>
          <cell r="AE1" t="str">
            <v xml:space="preserve">  OBRA:  Residencial Alameda das Rosas </v>
          </cell>
          <cell r="AF1" t="str">
            <v>FOLHA:</v>
          </cell>
          <cell r="AG1" t="str">
            <v xml:space="preserve">  OBRA:  Residencial Alameda das Rosas</v>
          </cell>
          <cell r="AI1" t="str">
            <v>FOLHA:</v>
          </cell>
          <cell r="AJ1" t="str">
            <v>FOLHA:</v>
          </cell>
          <cell r="AK1" t="str">
            <v xml:space="preserve">REVESTIMENTO INTERNO </v>
          </cell>
          <cell r="AL1" t="str">
            <v>OBRA: Residencial Alameda</v>
          </cell>
          <cell r="AO1" t="str">
            <v>FOLHA:</v>
          </cell>
          <cell r="AP1" t="str">
            <v xml:space="preserve">REVESTIMENTO INTERNO </v>
          </cell>
          <cell r="AQ1" t="str">
            <v xml:space="preserve">  OBRA:  Residencial Alameda das Rosas</v>
          </cell>
          <cell r="AT1" t="str">
            <v>FOLHA:</v>
          </cell>
          <cell r="AU1" t="str">
            <v xml:space="preserve">REVESTIMENTO INTERNO </v>
          </cell>
          <cell r="AW1" t="str">
            <v>OBRA: Residencial Alameda</v>
          </cell>
          <cell r="AZ1" t="str">
            <v>FOLHA:</v>
          </cell>
          <cell r="BB1" t="str">
            <v xml:space="preserve">  OBRA:  Residencial Alameda das Rosas</v>
          </cell>
          <cell r="BE1" t="str">
            <v>FOLHA:</v>
          </cell>
        </row>
        <row r="2">
          <cell r="J2" t="str">
            <v>01/06</v>
          </cell>
          <cell r="Q2" t="str">
            <v>02/06</v>
          </cell>
          <cell r="R2" t="str">
            <v>02/04</v>
          </cell>
          <cell r="S2" t="str">
            <v>02/06</v>
          </cell>
          <cell r="Y2" t="str">
            <v>03/06</v>
          </cell>
          <cell r="Z2" t="str">
            <v>03/04</v>
          </cell>
          <cell r="AA2" t="str">
            <v>03/06</v>
          </cell>
          <cell r="AE2" t="str">
            <v xml:space="preserve"> DATA:  OUTUBRO / 07</v>
          </cell>
          <cell r="AF2" t="str">
            <v>04/06</v>
          </cell>
          <cell r="AI2" t="str">
            <v>04/04</v>
          </cell>
          <cell r="AJ2" t="str">
            <v>04/06</v>
          </cell>
          <cell r="AO2" t="str">
            <v>05/06</v>
          </cell>
          <cell r="AT2" t="str">
            <v>05/06</v>
          </cell>
          <cell r="AZ2" t="str">
            <v>06/06</v>
          </cell>
          <cell r="BE2" t="str">
            <v>06/06</v>
          </cell>
        </row>
        <row r="3">
          <cell r="G3" t="str">
            <v xml:space="preserve">  DATA:  OUTUBRO / 07</v>
          </cell>
          <cell r="N3" t="str">
            <v xml:space="preserve">  DATA:  OUTUBRO / 07</v>
          </cell>
          <cell r="O3" t="str">
            <v xml:space="preserve">  DATA:  OUTUBRO / 07</v>
          </cell>
          <cell r="P3" t="str">
            <v xml:space="preserve">  DATA:  OUTUBRO / 07</v>
          </cell>
          <cell r="V3" t="str">
            <v xml:space="preserve">  DATA:  OUTUBRO / 07</v>
          </cell>
          <cell r="W3" t="str">
            <v xml:space="preserve">  DATA:  OUTUBRO / 07</v>
          </cell>
          <cell r="X3" t="str">
            <v xml:space="preserve">  DATA:  OUTUBRO / 07</v>
          </cell>
          <cell r="AC3" t="str">
            <v xml:space="preserve">  DATA:  OUTUBRO / 07</v>
          </cell>
          <cell r="AG3" t="str">
            <v xml:space="preserve">  DATA:  OUTUBRO / 07</v>
          </cell>
          <cell r="AL3" t="str">
            <v xml:space="preserve">  DATA:  OUTUBRO / 07</v>
          </cell>
          <cell r="AQ3" t="str">
            <v xml:space="preserve">  DATA:  OUTUBRO / 07</v>
          </cell>
          <cell r="AW3" t="str">
            <v xml:space="preserve">  DATA:  OUTUBRO / 07</v>
          </cell>
          <cell r="BB3" t="str">
            <v xml:space="preserve">  DATA:  OUTUBRO / 07</v>
          </cell>
        </row>
        <row r="4">
          <cell r="B4" t="str">
            <v>TIPO PAR (X10)</v>
          </cell>
          <cell r="C4" t="str">
            <v>APARTAMENTO 1</v>
          </cell>
          <cell r="K4" t="str">
            <v>APARTAMENTO 1</v>
          </cell>
          <cell r="R4" t="str">
            <v>DUPLEX INFERIOR (APTO 2)</v>
          </cell>
          <cell r="T4" t="str">
            <v>APARTAMENTO 2</v>
          </cell>
          <cell r="Z4" t="str">
            <v>DUPLEX INFERIOR (APTO 2)</v>
          </cell>
          <cell r="AB4" t="str">
            <v>APARTAMENTO 2</v>
          </cell>
          <cell r="AG4" t="str">
            <v>ÁREA COMUM</v>
          </cell>
          <cell r="AK4" t="str">
            <v>ÁREA COMUM</v>
          </cell>
          <cell r="AP4" t="str">
            <v>TRIPLEX INTERMEDIÁRIO</v>
          </cell>
          <cell r="AU4" t="str">
            <v>DUPLEX SUPERIOR</v>
          </cell>
        </row>
        <row r="5">
          <cell r="A5" t="str">
            <v>PEÇA</v>
          </cell>
          <cell r="C5" t="str">
            <v>sala</v>
          </cell>
          <cell r="D5" t="str">
            <v>circulação</v>
          </cell>
          <cell r="E5" t="str">
            <v>suite 1</v>
          </cell>
          <cell r="F5" t="str">
            <v>suite 2</v>
          </cell>
          <cell r="G5" t="str">
            <v>suite 3</v>
          </cell>
          <cell r="H5" t="str">
            <v>suite casal</v>
          </cell>
          <cell r="I5" t="str">
            <v>qt serviço</v>
          </cell>
          <cell r="J5" t="str">
            <v>cozinha</v>
          </cell>
          <cell r="K5" t="str">
            <v>área de serviço</v>
          </cell>
          <cell r="L5" t="str">
            <v>sacada</v>
          </cell>
          <cell r="M5" t="str">
            <v>lavabo</v>
          </cell>
          <cell r="N5" t="str">
            <v>banho suite 1</v>
          </cell>
          <cell r="O5" t="str">
            <v>banho suite 2</v>
          </cell>
          <cell r="P5" t="str">
            <v>banho suite 3</v>
          </cell>
          <cell r="Q5" t="str">
            <v>banho suite casal</v>
          </cell>
          <cell r="R5" t="str">
            <v>banho serviço</v>
          </cell>
          <cell r="S5" t="str">
            <v>TOTAL DO  APTO 1</v>
          </cell>
          <cell r="T5" t="str">
            <v>sala</v>
          </cell>
          <cell r="U5" t="str">
            <v>circulação</v>
          </cell>
          <cell r="V5" t="str">
            <v>suite 1</v>
          </cell>
          <cell r="W5" t="str">
            <v>suite 2</v>
          </cell>
          <cell r="X5" t="str">
            <v>suite 3</v>
          </cell>
          <cell r="Y5" t="str">
            <v>suite casal</v>
          </cell>
          <cell r="Z5" t="str">
            <v>qt serviço</v>
          </cell>
          <cell r="AA5" t="str">
            <v>cozinha</v>
          </cell>
          <cell r="AB5" t="str">
            <v>área de serviço</v>
          </cell>
          <cell r="AC5" t="str">
            <v>sacada</v>
          </cell>
          <cell r="AD5" t="str">
            <v>lavabo</v>
          </cell>
          <cell r="AE5" t="str">
            <v>banho suite 1</v>
          </cell>
          <cell r="AF5" t="str">
            <v>banho suite 2</v>
          </cell>
          <cell r="AG5" t="str">
            <v>banho suite 3</v>
          </cell>
          <cell r="AH5" t="str">
            <v>banho suite casal</v>
          </cell>
          <cell r="AI5" t="str">
            <v>banho serviço</v>
          </cell>
          <cell r="AJ5" t="str">
            <v>TOTAL DO  APTO 2</v>
          </cell>
          <cell r="AK5" t="str">
            <v>hall apto 1</v>
          </cell>
          <cell r="AL5" t="str">
            <v>hall apto 2</v>
          </cell>
          <cell r="AM5" t="str">
            <v>hall serviço</v>
          </cell>
          <cell r="AN5" t="str">
            <v>ante-camara</v>
          </cell>
          <cell r="AO5" t="str">
            <v>escada</v>
          </cell>
          <cell r="AP5" t="str">
            <v xml:space="preserve">poço elevador </v>
          </cell>
          <cell r="AQ5" t="str">
            <v xml:space="preserve">poço elevador </v>
          </cell>
          <cell r="AR5" t="str">
            <v xml:space="preserve">poço elevador </v>
          </cell>
          <cell r="AS5" t="str">
            <v>escaninho</v>
          </cell>
          <cell r="AT5" t="str">
            <v>TOTAL ÁREA COMUM</v>
          </cell>
          <cell r="AU5" t="str">
            <v>circulação</v>
          </cell>
          <cell r="AV5" t="str">
            <v>suite 1</v>
          </cell>
          <cell r="AW5" t="str">
            <v>suite 2</v>
          </cell>
          <cell r="AX5" t="str">
            <v>suite 3</v>
          </cell>
          <cell r="AY5" t="str">
            <v>suite casal</v>
          </cell>
          <cell r="AZ5" t="str">
            <v>banho suite 1</v>
          </cell>
          <cell r="BA5" t="str">
            <v>banho suite 2</v>
          </cell>
          <cell r="BB5" t="str">
            <v>banho suite 3</v>
          </cell>
          <cell r="BC5" t="str">
            <v>banho suite casal</v>
          </cell>
          <cell r="BD5" t="str">
            <v>TOTAL DUPLEX SUPERIOR</v>
          </cell>
          <cell r="BE5" t="str">
            <v>TOTAL TIPO PAR   (X10)</v>
          </cell>
        </row>
        <row r="6">
          <cell r="A6" t="str">
            <v>Nº VEZES</v>
          </cell>
          <cell r="C6">
            <v>1</v>
          </cell>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V6">
            <v>1</v>
          </cell>
          <cell r="W6">
            <v>1</v>
          </cell>
          <cell r="X6">
            <v>1</v>
          </cell>
          <cell r="Y6">
            <v>1</v>
          </cell>
          <cell r="Z6">
            <v>1</v>
          </cell>
          <cell r="AA6">
            <v>1</v>
          </cell>
          <cell r="AB6">
            <v>1</v>
          </cell>
          <cell r="AC6">
            <v>1</v>
          </cell>
          <cell r="AD6">
            <v>1</v>
          </cell>
          <cell r="AE6">
            <v>1</v>
          </cell>
          <cell r="AF6">
            <v>1</v>
          </cell>
          <cell r="AG6">
            <v>1</v>
          </cell>
          <cell r="AH6">
            <v>1</v>
          </cell>
          <cell r="AI6">
            <v>1</v>
          </cell>
          <cell r="AJ6">
            <v>1</v>
          </cell>
          <cell r="AK6">
            <v>1</v>
          </cell>
          <cell r="AL6">
            <v>1</v>
          </cell>
          <cell r="AM6">
            <v>1</v>
          </cell>
          <cell r="AN6">
            <v>1</v>
          </cell>
          <cell r="AO6">
            <v>1</v>
          </cell>
          <cell r="AP6">
            <v>1</v>
          </cell>
          <cell r="AQ6">
            <v>1</v>
          </cell>
          <cell r="AR6">
            <v>1</v>
          </cell>
          <cell r="AS6">
            <v>1</v>
          </cell>
          <cell r="AT6">
            <v>1</v>
          </cell>
          <cell r="AU6">
            <v>1</v>
          </cell>
          <cell r="AV6">
            <v>1</v>
          </cell>
          <cell r="AW6">
            <v>1</v>
          </cell>
          <cell r="AX6">
            <v>1</v>
          </cell>
          <cell r="AY6">
            <v>1</v>
          </cell>
          <cell r="AZ6">
            <v>1</v>
          </cell>
          <cell r="BA6">
            <v>1</v>
          </cell>
          <cell r="BB6">
            <v>1</v>
          </cell>
          <cell r="BC6">
            <v>1</v>
          </cell>
        </row>
        <row r="7">
          <cell r="A7" t="str">
            <v>P I S O S</v>
          </cell>
          <cell r="B7" t="str">
            <v>Comprimento</v>
          </cell>
        </row>
        <row r="8">
          <cell r="B8" t="str">
            <v>Largura</v>
          </cell>
        </row>
        <row r="9">
          <cell r="B9" t="str">
            <v>Área Bruta</v>
          </cell>
        </row>
        <row r="10">
          <cell r="B10" t="str">
            <v>Acréscimos</v>
          </cell>
        </row>
        <row r="11">
          <cell r="B11" t="str">
            <v>Descontos</v>
          </cell>
        </row>
        <row r="12">
          <cell r="B12" t="str">
            <v>Área Líquida</v>
          </cell>
        </row>
        <row r="13">
          <cell r="B13" t="str">
            <v>Área Total</v>
          </cell>
        </row>
        <row r="14">
          <cell r="B14" t="str">
            <v>Contrapiso</v>
          </cell>
        </row>
        <row r="15">
          <cell r="B15" t="str">
            <v>Pintura à base de resina especial</v>
          </cell>
        </row>
        <row r="16">
          <cell r="B16" t="str">
            <v>Granito Branco Siena polido 55x55cm</v>
          </cell>
        </row>
        <row r="17">
          <cell r="B17" t="str">
            <v>Porcelanato Loft White retificado 45x45cm acetinado Portinari</v>
          </cell>
        </row>
        <row r="18">
          <cell r="B18" t="str">
            <v>Porcelanato 45x45cm Pérola polido</v>
          </cell>
        </row>
        <row r="19">
          <cell r="B19" t="str">
            <v xml:space="preserve">Porcelanato Loft Be retificado lapado 45x45cm </v>
          </cell>
        </row>
        <row r="20">
          <cell r="B20" t="str">
            <v xml:space="preserve">Porcelanato Bianco Ami polido 45x90cm </v>
          </cell>
        </row>
        <row r="21">
          <cell r="B21" t="str">
            <v xml:space="preserve">Porcelanato Loft Bold SGR 45x45cm </v>
          </cell>
        </row>
        <row r="22">
          <cell r="B22" t="str">
            <v>Cerâmica Medano Ar 45x45cm</v>
          </cell>
        </row>
        <row r="23">
          <cell r="B23" t="str">
            <v>Cerâmica Cecrisa White Basic Matte 30x30cm</v>
          </cell>
        </row>
        <row r="24">
          <cell r="A24" t="str">
            <v>T E T O S</v>
          </cell>
          <cell r="B24" t="str">
            <v>Área Total</v>
          </cell>
        </row>
        <row r="25">
          <cell r="B25" t="str">
            <v>Massa de gesso</v>
          </cell>
        </row>
        <row r="26">
          <cell r="A26" t="str">
            <v>T E T O S</v>
          </cell>
          <cell r="B26" t="str">
            <v>Forro placa de gesso liso</v>
          </cell>
        </row>
        <row r="27">
          <cell r="B27" t="str">
            <v>Pintura acrílica sobre massa PVA</v>
          </cell>
        </row>
        <row r="28">
          <cell r="B28" t="str">
            <v>Pintura acrílica sobre massa acrílica</v>
          </cell>
        </row>
        <row r="29">
          <cell r="A29" t="str">
            <v>T E T O S</v>
          </cell>
          <cell r="B29" t="str">
            <v>Textura a base de cal e cola</v>
          </cell>
        </row>
        <row r="30">
          <cell r="B30" t="str">
            <v xml:space="preserve">Tabica de gesso liso </v>
          </cell>
        </row>
        <row r="31">
          <cell r="B31" t="str">
            <v>Moldura reta 15x22cm</v>
          </cell>
        </row>
        <row r="32">
          <cell r="A32" t="str">
            <v>P A R E D E S</v>
          </cell>
          <cell r="B32" t="str">
            <v>Perímetro</v>
          </cell>
        </row>
        <row r="33">
          <cell r="B33" t="str">
            <v>Pé Direito</v>
          </cell>
        </row>
        <row r="34">
          <cell r="A34" t="str">
            <v>P A R E D E S</v>
          </cell>
          <cell r="B34" t="str">
            <v>Área Bruta</v>
          </cell>
        </row>
        <row r="35">
          <cell r="B35" t="str">
            <v>Desconto</v>
          </cell>
        </row>
        <row r="36">
          <cell r="B36" t="str">
            <v>Área Unitária</v>
          </cell>
        </row>
        <row r="37">
          <cell r="B37" t="str">
            <v>Área Total</v>
          </cell>
        </row>
        <row r="38">
          <cell r="B38" t="str">
            <v>Reboco Paulista</v>
          </cell>
        </row>
        <row r="39">
          <cell r="A39" t="str">
            <v>P A R E D E S</v>
          </cell>
          <cell r="B39" t="str">
            <v>Pintura Acrílica semi-brilho  (F-106 Suvinil) sobre massa PVA</v>
          </cell>
        </row>
        <row r="40">
          <cell r="B40" t="str">
            <v>Pintura Acrílica perolada na cor B-187-Suvinil sobre massa PVA</v>
          </cell>
        </row>
        <row r="41">
          <cell r="B41" t="str">
            <v>Textura a base de cal e cola</v>
          </cell>
        </row>
        <row r="42">
          <cell r="B42" t="str">
            <v>Caiação</v>
          </cell>
        </row>
        <row r="43">
          <cell r="B43" t="str">
            <v>Pintura acrilica acetinada (F156 Suvinil) com massa PVA</v>
          </cell>
        </row>
        <row r="44">
          <cell r="A44" t="str">
            <v>P A R E D E S</v>
          </cell>
          <cell r="B44" t="str">
            <v>Cerâmica White Plain matte retificada 33x45cm</v>
          </cell>
        </row>
        <row r="45">
          <cell r="B45" t="str">
            <v>Pintura perolada na cor E188-Suvinil</v>
          </cell>
        </row>
        <row r="46">
          <cell r="A46" t="str">
            <v>P A R E D E S</v>
          </cell>
          <cell r="B46" t="str">
            <v>Moisaco de mármore branco especial anticato ref. 8921A Camon Pavimenti</v>
          </cell>
        </row>
        <row r="47">
          <cell r="B47" t="str">
            <v xml:space="preserve">Porcelanato Loft Be retificado lapado 45x45cm </v>
          </cell>
        </row>
        <row r="48">
          <cell r="B48" t="str">
            <v>Filete em alumínio polido  (ml)</v>
          </cell>
        </row>
        <row r="49">
          <cell r="B49" t="str">
            <v>Cantoneira de alumínio (ml)</v>
          </cell>
        </row>
        <row r="50">
          <cell r="B50" t="str">
            <v>Granito lavado Fultec 564</v>
          </cell>
        </row>
        <row r="51">
          <cell r="B51" t="str">
            <v>Pastilha brancolux 20x20cm</v>
          </cell>
        </row>
        <row r="52">
          <cell r="B52" t="str">
            <v>Cerâmica Cecrisa branca 20x20cm</v>
          </cell>
        </row>
        <row r="53">
          <cell r="A53" t="str">
            <v>R  O  D  A  P  É</v>
          </cell>
          <cell r="B53" t="str">
            <v>Perímetro Unit.</v>
          </cell>
        </row>
        <row r="54">
          <cell r="B54" t="str">
            <v>Perímetro Total</v>
          </cell>
        </row>
        <row r="55">
          <cell r="A55" t="str">
            <v>R  O  D  A  P  É</v>
          </cell>
          <cell r="B55" t="str">
            <v>Pintura acrílica para cimentado 7cm</v>
          </cell>
        </row>
        <row r="56">
          <cell r="B56" t="str">
            <v>Porcelanato Loft White retificado 45x45cm acetinado Portinari (h=10cm)</v>
          </cell>
        </row>
        <row r="57">
          <cell r="B57" t="str">
            <v>Porcelanato 45x45cm Pérola polido  h = 22,5 cm</v>
          </cell>
        </row>
        <row r="58">
          <cell r="B58" t="str">
            <v>Porcelanato Loft Be retificado lapado 45x45cm  (h=45cm)</v>
          </cell>
        </row>
        <row r="59">
          <cell r="B59" t="str">
            <v xml:space="preserve">Porcelanato Bianco Ami polido 45x90cm </v>
          </cell>
        </row>
        <row r="60">
          <cell r="B60" t="str">
            <v xml:space="preserve">Porcelanato Loft Bold SGR 45x45cm </v>
          </cell>
        </row>
        <row r="61">
          <cell r="B61" t="str">
            <v>Mármore branco Piguês (h=20cm)</v>
          </cell>
        </row>
        <row r="62">
          <cell r="B62" t="str">
            <v>Cerâmica Cecrisa White Basic Matte 30x30cm</v>
          </cell>
        </row>
        <row r="63">
          <cell r="B63" t="str">
            <v>Granito Branco Siena   h = 15cm</v>
          </cell>
        </row>
        <row r="64">
          <cell r="B64" t="str">
            <v>Cerâmica Medano Ar 45x45cm (h=10cm)</v>
          </cell>
        </row>
        <row r="65">
          <cell r="A65" t="str">
            <v>soleira / filetes</v>
          </cell>
          <cell r="B65" t="str">
            <v>peça (metros)</v>
          </cell>
        </row>
        <row r="66">
          <cell r="A66" t="str">
            <v>R  O  D  A  P  É</v>
          </cell>
          <cell r="B66" t="str">
            <v>Mármore branco Piguês</v>
          </cell>
        </row>
        <row r="67">
          <cell r="B67" t="str">
            <v>Granito Branco Siena polido</v>
          </cell>
        </row>
        <row r="68">
          <cell r="A68" t="str">
            <v>soleira / filetes</v>
          </cell>
          <cell r="B68" t="str">
            <v>Filete de granito Branco Piguês 3cm</v>
          </cell>
        </row>
        <row r="69">
          <cell r="B69" t="str">
            <v>Filete de granito Branco Siema 3cm</v>
          </cell>
        </row>
        <row r="70">
          <cell r="A70" t="str">
            <v xml:space="preserve">Rodamão </v>
          </cell>
          <cell r="B70" t="str">
            <v>peça (área)</v>
          </cell>
        </row>
        <row r="71">
          <cell r="A71" t="str">
            <v>Soleira</v>
          </cell>
          <cell r="B71" t="str">
            <v>Mármore branco Piguês</v>
          </cell>
        </row>
        <row r="72">
          <cell r="B72" t="str">
            <v>Testeira Mármore Crema marfil</v>
          </cell>
        </row>
        <row r="73">
          <cell r="A73" t="str">
            <v>rodamão / testeira</v>
          </cell>
          <cell r="B73" t="str">
            <v>peça (metros)</v>
          </cell>
        </row>
        <row r="74">
          <cell r="B74" t="str">
            <v>Mármore branco Piguês</v>
          </cell>
        </row>
        <row r="75">
          <cell r="B75" t="str">
            <v>Testeira Mármore Crema marfil</v>
          </cell>
        </row>
      </sheetData>
      <sheetData sheetId="6" refreshError="1">
        <row r="1">
          <cell r="C1" t="str">
            <v xml:space="preserve">REVESTIMENTO INTERNO </v>
          </cell>
          <cell r="G1" t="str">
            <v xml:space="preserve">  OBRA:  Residencial Alameda das Rosas</v>
          </cell>
          <cell r="J1" t="str">
            <v>FOLHA:</v>
          </cell>
          <cell r="K1" t="str">
            <v xml:space="preserve">REVESTIMENTO INTERNO </v>
          </cell>
          <cell r="O1" t="str">
            <v xml:space="preserve">  OBRA:  Residencial Alameda das Rosas</v>
          </cell>
          <cell r="P1" t="str">
            <v xml:space="preserve">  OBRA:Residencial Alameda </v>
          </cell>
          <cell r="R1" t="str">
            <v>FOLHA:</v>
          </cell>
          <cell r="S1" t="str">
            <v>FOLHA:</v>
          </cell>
          <cell r="T1" t="str">
            <v xml:space="preserve">REVESTIMENTO INTERNO </v>
          </cell>
          <cell r="V1" t="str">
            <v>FOLHA:</v>
          </cell>
          <cell r="X1" t="str">
            <v xml:space="preserve">  OBRA:Residencial Alameda </v>
          </cell>
          <cell r="AA1" t="str">
            <v>FOLHA:</v>
          </cell>
          <cell r="AB1" t="str">
            <v xml:space="preserve">REVESTIMENTO INTERNO </v>
          </cell>
          <cell r="AD1" t="str">
            <v>FOLHA:</v>
          </cell>
          <cell r="AE1" t="str">
            <v xml:space="preserve">REVESTIMENTO INTERNO </v>
          </cell>
          <cell r="AG1" t="str">
            <v xml:space="preserve">  OBRA:Residencial Alameda </v>
          </cell>
          <cell r="AI1" t="str">
            <v xml:space="preserve">  OBRA:  Residencial Alameda das Rosas</v>
          </cell>
          <cell r="AJ1" t="str">
            <v>FOLHA:</v>
          </cell>
          <cell r="AK1" t="str">
            <v xml:space="preserve">REVESTIMENTO INTERNO </v>
          </cell>
          <cell r="AL1" t="str">
            <v>FOLHA:</v>
          </cell>
          <cell r="AP1" t="str">
            <v xml:space="preserve">  OBRA:  Residencial Alameda das Rosas</v>
          </cell>
          <cell r="AQ1" t="str">
            <v xml:space="preserve">  OBRA:Residencial Alameda </v>
          </cell>
          <cell r="AS1" t="str">
            <v>FOLHA:</v>
          </cell>
          <cell r="AT1" t="str">
            <v>FOLHA:</v>
          </cell>
          <cell r="AU1" t="str">
            <v xml:space="preserve">REVESTIMENTO INTERNO </v>
          </cell>
          <cell r="AZ1" t="str">
            <v xml:space="preserve">  OBRA:  Residencial Alameda das Rosas</v>
          </cell>
          <cell r="BC1" t="str">
            <v xml:space="preserve">  OBRA:Residencial Alameda </v>
          </cell>
          <cell r="BF1" t="str">
            <v>FOLHA:</v>
          </cell>
        </row>
        <row r="2">
          <cell r="J2" t="str">
            <v>01/06</v>
          </cell>
          <cell r="R2" t="str">
            <v>02/04</v>
          </cell>
          <cell r="S2" t="str">
            <v>02/06</v>
          </cell>
          <cell r="V2" t="str">
            <v>03/03</v>
          </cell>
          <cell r="AA2" t="str">
            <v>01/06</v>
          </cell>
          <cell r="AD2" t="str">
            <v>03/04</v>
          </cell>
          <cell r="AJ2" t="str">
            <v>02/06</v>
          </cell>
          <cell r="AL2" t="str">
            <v>04/04</v>
          </cell>
          <cell r="AS2" t="str">
            <v>05/06</v>
          </cell>
          <cell r="AT2" t="str">
            <v>05/06</v>
          </cell>
          <cell r="BC2" t="str">
            <v>06/06</v>
          </cell>
          <cell r="BF2" t="str">
            <v>06/06</v>
          </cell>
        </row>
        <row r="3">
          <cell r="G3" t="str">
            <v xml:space="preserve">  DATA:  OUTUBRO / 07</v>
          </cell>
          <cell r="O3" t="str">
            <v xml:space="preserve">  DATA:  OUTUBRO / 07</v>
          </cell>
          <cell r="P3" t="str">
            <v xml:space="preserve">  DATA:  OUTUBRO / 07</v>
          </cell>
          <cell r="S3" t="str">
            <v xml:space="preserve">  DATA:  OUTUBRO / 07</v>
          </cell>
          <cell r="X3" t="str">
            <v xml:space="preserve">  DATA:  OUTUBRO / 07</v>
          </cell>
          <cell r="AA3" t="str">
            <v xml:space="preserve">  DATA:  OUTUBRO/07</v>
          </cell>
          <cell r="AG3" t="str">
            <v xml:space="preserve">  DATA:  OUTUBRO / 07</v>
          </cell>
          <cell r="AI3" t="str">
            <v xml:space="preserve">  DATA:  OUTUBRO / 07</v>
          </cell>
          <cell r="AP3" t="str">
            <v xml:space="preserve">  DATA:  OUTUBRO / 07</v>
          </cell>
          <cell r="AQ3" t="str">
            <v xml:space="preserve">  DATA:  OUTUBRO / 07</v>
          </cell>
          <cell r="AZ3" t="str">
            <v xml:space="preserve">  DATA:  OUTUBRO / 07</v>
          </cell>
          <cell r="BC3" t="str">
            <v xml:space="preserve">  DATA:  OUTUBRO / 07</v>
          </cell>
        </row>
        <row r="4">
          <cell r="B4" t="str">
            <v>PAVIMENTO 21°</v>
          </cell>
          <cell r="C4" t="str">
            <v>APARTAMENTO 1</v>
          </cell>
          <cell r="K4" t="str">
            <v>APARTAMENTO 1</v>
          </cell>
          <cell r="S4" t="str">
            <v>ÁREA COMUM</v>
          </cell>
          <cell r="T4" t="str">
            <v>APARTAMENTO 2</v>
          </cell>
          <cell r="AB4" t="str">
            <v>APARTAMENTO 2</v>
          </cell>
          <cell r="AE4" t="str">
            <v>TRIPLEX SUPERIOR</v>
          </cell>
          <cell r="AK4" t="str">
            <v>ÁREA COMUM</v>
          </cell>
          <cell r="AT4" t="str">
            <v>DUPLEX INFERIOR</v>
          </cell>
          <cell r="AU4" t="str">
            <v>TRIPLEX INFERIOR</v>
          </cell>
        </row>
        <row r="5">
          <cell r="A5" t="str">
            <v>PEÇA</v>
          </cell>
          <cell r="C5" t="str">
            <v>sala</v>
          </cell>
          <cell r="D5" t="str">
            <v>circulação</v>
          </cell>
          <cell r="E5" t="str">
            <v>suite 1</v>
          </cell>
          <cell r="F5" t="str">
            <v>suite 2</v>
          </cell>
          <cell r="G5" t="str">
            <v>suite 3</v>
          </cell>
          <cell r="H5" t="str">
            <v>suite casal</v>
          </cell>
          <cell r="I5" t="str">
            <v>qt serviço</v>
          </cell>
          <cell r="J5" t="str">
            <v>cozinha</v>
          </cell>
          <cell r="K5" t="str">
            <v>área de serviço</v>
          </cell>
          <cell r="L5" t="str">
            <v>sacada</v>
          </cell>
          <cell r="M5" t="str">
            <v>lavabo</v>
          </cell>
          <cell r="N5" t="str">
            <v>banho suite 1</v>
          </cell>
          <cell r="O5" t="str">
            <v>banho suite 2</v>
          </cell>
          <cell r="P5" t="str">
            <v>banho suite 3</v>
          </cell>
          <cell r="Q5" t="str">
            <v>banho suite casal</v>
          </cell>
          <cell r="R5" t="str">
            <v>banho serviço</v>
          </cell>
          <cell r="S5" t="str">
            <v>TOTAL DO  APTO 1</v>
          </cell>
          <cell r="T5" t="str">
            <v>sala</v>
          </cell>
          <cell r="U5" t="str">
            <v>circulação</v>
          </cell>
          <cell r="V5" t="str">
            <v>suite 1</v>
          </cell>
          <cell r="W5" t="str">
            <v>suite 2</v>
          </cell>
          <cell r="X5" t="str">
            <v>suite 3</v>
          </cell>
          <cell r="Y5" t="str">
            <v>suite casal</v>
          </cell>
          <cell r="Z5" t="str">
            <v>qt serviço</v>
          </cell>
          <cell r="AA5" t="str">
            <v>cozinha</v>
          </cell>
          <cell r="AB5" t="str">
            <v>área de serviço</v>
          </cell>
          <cell r="AC5" t="str">
            <v>sacada</v>
          </cell>
          <cell r="AD5" t="str">
            <v>lavabo</v>
          </cell>
          <cell r="AE5" t="str">
            <v>banho suite 1</v>
          </cell>
          <cell r="AF5" t="str">
            <v>banho suite 2</v>
          </cell>
          <cell r="AG5" t="str">
            <v>banho suite 3</v>
          </cell>
          <cell r="AH5" t="str">
            <v>banho suite casal</v>
          </cell>
          <cell r="AI5" t="str">
            <v>banho serviço</v>
          </cell>
          <cell r="AJ5" t="str">
            <v>TOTAL DO  APTO 2</v>
          </cell>
          <cell r="AK5" t="str">
            <v>hall apto 1</v>
          </cell>
          <cell r="AL5" t="str">
            <v>hall apto 2</v>
          </cell>
          <cell r="AM5" t="str">
            <v>hall serviço</v>
          </cell>
          <cell r="AN5" t="str">
            <v>ante-camara</v>
          </cell>
          <cell r="AO5" t="str">
            <v>escada</v>
          </cell>
          <cell r="AP5" t="str">
            <v xml:space="preserve">poço elevador </v>
          </cell>
          <cell r="AQ5" t="str">
            <v xml:space="preserve">poço elevador </v>
          </cell>
          <cell r="AR5" t="str">
            <v xml:space="preserve">poço elevador </v>
          </cell>
          <cell r="AS5" t="str">
            <v>escaninho</v>
          </cell>
          <cell r="AT5" t="str">
            <v>TOTAL ÁREA COMUM</v>
          </cell>
          <cell r="AU5" t="str">
            <v>circulação</v>
          </cell>
          <cell r="AV5" t="str">
            <v>suite 1</v>
          </cell>
          <cell r="AW5" t="str">
            <v>suite 2</v>
          </cell>
          <cell r="AX5" t="str">
            <v>suite 3</v>
          </cell>
          <cell r="AY5" t="str">
            <v>suite casal</v>
          </cell>
          <cell r="AZ5" t="str">
            <v>escada</v>
          </cell>
          <cell r="BA5" t="str">
            <v>banho suite 1</v>
          </cell>
          <cell r="BB5" t="str">
            <v>banho suite 2</v>
          </cell>
          <cell r="BC5" t="str">
            <v>banho suite 3</v>
          </cell>
          <cell r="BD5" t="str">
            <v>banho suite casal</v>
          </cell>
          <cell r="BE5" t="str">
            <v>TOTAL TRIPLEX INFERIOR</v>
          </cell>
          <cell r="BF5" t="str">
            <v>TOTAL 21° PAV</v>
          </cell>
        </row>
        <row r="6">
          <cell r="A6" t="str">
            <v>Nº VEZES</v>
          </cell>
          <cell r="C6">
            <v>1</v>
          </cell>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V6">
            <v>1</v>
          </cell>
          <cell r="W6">
            <v>1</v>
          </cell>
          <cell r="X6">
            <v>1</v>
          </cell>
          <cell r="Y6">
            <v>1</v>
          </cell>
          <cell r="Z6">
            <v>1</v>
          </cell>
          <cell r="AA6">
            <v>1</v>
          </cell>
          <cell r="AB6">
            <v>1</v>
          </cell>
          <cell r="AC6">
            <v>1</v>
          </cell>
          <cell r="AD6">
            <v>1</v>
          </cell>
          <cell r="AE6">
            <v>1</v>
          </cell>
          <cell r="AF6">
            <v>1</v>
          </cell>
          <cell r="AG6">
            <v>1</v>
          </cell>
          <cell r="AH6">
            <v>1</v>
          </cell>
          <cell r="AI6">
            <v>1</v>
          </cell>
          <cell r="AJ6">
            <v>1</v>
          </cell>
          <cell r="AK6">
            <v>1</v>
          </cell>
          <cell r="AL6">
            <v>1</v>
          </cell>
          <cell r="AM6">
            <v>1</v>
          </cell>
          <cell r="AN6">
            <v>1</v>
          </cell>
          <cell r="AO6">
            <v>1</v>
          </cell>
          <cell r="AP6">
            <v>1</v>
          </cell>
          <cell r="AQ6">
            <v>1</v>
          </cell>
          <cell r="AR6">
            <v>1</v>
          </cell>
          <cell r="AS6">
            <v>1</v>
          </cell>
          <cell r="AT6">
            <v>1</v>
          </cell>
          <cell r="AU6">
            <v>1</v>
          </cell>
          <cell r="AV6">
            <v>1</v>
          </cell>
          <cell r="AW6">
            <v>1</v>
          </cell>
          <cell r="AX6">
            <v>1</v>
          </cell>
          <cell r="AY6">
            <v>1</v>
          </cell>
          <cell r="AZ6">
            <v>1</v>
          </cell>
          <cell r="BA6">
            <v>1</v>
          </cell>
          <cell r="BB6">
            <v>1</v>
          </cell>
          <cell r="BC6">
            <v>1</v>
          </cell>
          <cell r="BD6">
            <v>1</v>
          </cell>
        </row>
        <row r="7">
          <cell r="A7" t="str">
            <v>P I S O S</v>
          </cell>
          <cell r="B7" t="str">
            <v>Comprimento</v>
          </cell>
        </row>
        <row r="8">
          <cell r="B8" t="str">
            <v>Largura</v>
          </cell>
        </row>
        <row r="9">
          <cell r="B9" t="str">
            <v>Área Bruta</v>
          </cell>
        </row>
        <row r="10">
          <cell r="B10" t="str">
            <v>Acréscimos</v>
          </cell>
        </row>
        <row r="11">
          <cell r="B11" t="str">
            <v>Descontos</v>
          </cell>
        </row>
        <row r="12">
          <cell r="B12" t="str">
            <v>Área Líquida</v>
          </cell>
        </row>
        <row r="13">
          <cell r="B13" t="str">
            <v>Área Total</v>
          </cell>
        </row>
        <row r="14">
          <cell r="B14" t="str">
            <v>Contrapiso</v>
          </cell>
        </row>
        <row r="15">
          <cell r="B15" t="str">
            <v>Pintura à base de resina especial</v>
          </cell>
        </row>
        <row r="16">
          <cell r="B16" t="str">
            <v>Granito Branco Siena polido 55x55cm</v>
          </cell>
        </row>
        <row r="17">
          <cell r="B17" t="str">
            <v>Mármore Travertino romano bruto</v>
          </cell>
        </row>
        <row r="18">
          <cell r="B18" t="str">
            <v>Porcelanato Loft White retificado 45x45cm acetinado Portinari</v>
          </cell>
        </row>
        <row r="19">
          <cell r="B19" t="str">
            <v>Porcelanato 45x45cm Pérola polido Portinari</v>
          </cell>
        </row>
        <row r="20">
          <cell r="B20" t="str">
            <v xml:space="preserve">Porcelanato Loft Be retificado lapado 45x45cm </v>
          </cell>
        </row>
        <row r="21">
          <cell r="B21" t="str">
            <v xml:space="preserve">Porcelanato Bianco Ami polido 45x90cm </v>
          </cell>
        </row>
        <row r="22">
          <cell r="B22" t="str">
            <v xml:space="preserve">Porcelanato Loft Bold SGR 45x45cm </v>
          </cell>
        </row>
        <row r="23">
          <cell r="B23" t="str">
            <v>Cerâmica Medano Ar 45x45cm</v>
          </cell>
        </row>
        <row r="24">
          <cell r="B24" t="str">
            <v>Cerâmica Cecrisa White Basic Matte 30x30cm</v>
          </cell>
        </row>
        <row r="25">
          <cell r="A25" t="str">
            <v>T E T O S</v>
          </cell>
          <cell r="B25" t="str">
            <v>Área Total</v>
          </cell>
        </row>
        <row r="26">
          <cell r="B26" t="str">
            <v>Massa de gesso</v>
          </cell>
        </row>
        <row r="27">
          <cell r="B27" t="str">
            <v>Forro placa de gesso liso</v>
          </cell>
        </row>
        <row r="28">
          <cell r="A28" t="str">
            <v>T E T O S</v>
          </cell>
          <cell r="B28" t="str">
            <v>Pintura acrílica sobre massa PVA</v>
          </cell>
        </row>
        <row r="29">
          <cell r="B29" t="str">
            <v>Pintura acrílica sobre massa acrílica</v>
          </cell>
        </row>
        <row r="30">
          <cell r="B30" t="str">
            <v>Textura a base de cal e cola</v>
          </cell>
        </row>
        <row r="31">
          <cell r="B31" t="str">
            <v xml:space="preserve">Tabica de gesso liso </v>
          </cell>
        </row>
        <row r="32">
          <cell r="B32" t="str">
            <v>Moldura reta 15x22cm</v>
          </cell>
        </row>
        <row r="33">
          <cell r="A33" t="str">
            <v>P A R E D E S</v>
          </cell>
          <cell r="B33" t="str">
            <v>Perímetro</v>
          </cell>
        </row>
        <row r="34">
          <cell r="B34" t="str">
            <v>Pé Direito</v>
          </cell>
        </row>
        <row r="35">
          <cell r="B35" t="str">
            <v>Área Bruta</v>
          </cell>
        </row>
        <row r="36">
          <cell r="B36" t="str">
            <v>Desconto</v>
          </cell>
        </row>
        <row r="37">
          <cell r="B37" t="str">
            <v>Área Unitária</v>
          </cell>
        </row>
        <row r="38">
          <cell r="A38" t="str">
            <v>P A R E D E S</v>
          </cell>
          <cell r="B38" t="str">
            <v>Área Total</v>
          </cell>
        </row>
        <row r="39">
          <cell r="B39" t="str">
            <v>Reboco Paulista</v>
          </cell>
        </row>
        <row r="40">
          <cell r="B40" t="str">
            <v>Pintura Acrílica semi-brilho  (F-106 Suvinil) sobre massa PVA</v>
          </cell>
        </row>
        <row r="41">
          <cell r="B41" t="str">
            <v>Pintura perolada na cor E188-Suvinil</v>
          </cell>
        </row>
        <row r="42">
          <cell r="B42" t="str">
            <v>Pintura Acrílica perolada na cor B-187-Suvinil sobre massa PVA</v>
          </cell>
        </row>
        <row r="43">
          <cell r="B43" t="str">
            <v>Caiação</v>
          </cell>
        </row>
        <row r="44">
          <cell r="A44" t="str">
            <v>P A R E D E S</v>
          </cell>
          <cell r="B44" t="str">
            <v>Pintura acrilica acetinada (F156 Suvinil) com massa PVA</v>
          </cell>
        </row>
        <row r="45">
          <cell r="B45" t="str">
            <v>Textura a base de cal e cola</v>
          </cell>
        </row>
        <row r="46">
          <cell r="A46" t="str">
            <v>P A R E D E S</v>
          </cell>
          <cell r="B46" t="str">
            <v>Cerâmica White Plain matte retificada 33x45cm</v>
          </cell>
        </row>
        <row r="47">
          <cell r="A47" t="str">
            <v>R  O  D  A  P  É</v>
          </cell>
          <cell r="B47" t="str">
            <v>Moisaco de mármore branco especial anticato ref. 8921A Camon Pavimenti</v>
          </cell>
        </row>
        <row r="48">
          <cell r="B48" t="str">
            <v xml:space="preserve">Porcelanato Loft Be retificado lapado 45x45cm </v>
          </cell>
        </row>
        <row r="49">
          <cell r="B49" t="str">
            <v>Filete em alumínio polido  (ml)</v>
          </cell>
        </row>
        <row r="50">
          <cell r="B50" t="str">
            <v>Cantoneira de alumínio (ml)</v>
          </cell>
        </row>
        <row r="51">
          <cell r="B51" t="str">
            <v>Granito lavado Fultec 564</v>
          </cell>
        </row>
        <row r="52">
          <cell r="B52" t="str">
            <v>Pastilha brancolux 20x20cm</v>
          </cell>
        </row>
        <row r="53">
          <cell r="B53" t="str">
            <v>Cerâmica Cecrisa branca 20x20cm</v>
          </cell>
        </row>
        <row r="54">
          <cell r="A54" t="str">
            <v>R  O  D  A  P  É</v>
          </cell>
          <cell r="B54" t="str">
            <v>Perímetro Unit.</v>
          </cell>
        </row>
        <row r="55">
          <cell r="B55" t="str">
            <v>Perímetro Total</v>
          </cell>
        </row>
        <row r="56">
          <cell r="A56" t="str">
            <v>soleira / filetes</v>
          </cell>
          <cell r="B56" t="str">
            <v>Pintura acrílica para cimentado 7cm</v>
          </cell>
        </row>
        <row r="57">
          <cell r="B57" t="str">
            <v>Porcelanato Loft White retificado 45x45cm acetinado Portinari (h=10cm)</v>
          </cell>
        </row>
        <row r="58">
          <cell r="B58" t="str">
            <v>Porcelanato 45x45 cm Pérola polido Portinari h = 22,5cm</v>
          </cell>
        </row>
        <row r="59">
          <cell r="A59" t="str">
            <v>Rodamão</v>
          </cell>
          <cell r="B59" t="str">
            <v>Porcelanato Loft Be retificado lapado 45x45cm  (h=45cm)</v>
          </cell>
        </row>
        <row r="60">
          <cell r="B60" t="str">
            <v xml:space="preserve">Porcelanato Bianco Ami polido 45x90cm </v>
          </cell>
        </row>
        <row r="61">
          <cell r="B61" t="str">
            <v xml:space="preserve">Porcelanato Loft Bold SGR 45x45cm </v>
          </cell>
        </row>
        <row r="62">
          <cell r="A62" t="str">
            <v>R  O  D  A  P  É</v>
          </cell>
          <cell r="B62" t="str">
            <v>Mármore Travertino romano bruto (h=10cm)</v>
          </cell>
        </row>
        <row r="63">
          <cell r="B63" t="str">
            <v>Mármore branco Piguês (h=20cm)</v>
          </cell>
        </row>
        <row r="64">
          <cell r="B64" t="str">
            <v>Granito Branco Siena   h = 15cm</v>
          </cell>
        </row>
        <row r="65">
          <cell r="B65" t="str">
            <v>Cerâmica Cecrisa White Basic Matte 30x30cm</v>
          </cell>
        </row>
        <row r="66">
          <cell r="A66" t="str">
            <v>soleira / filetes</v>
          </cell>
          <cell r="B66" t="str">
            <v>Cerâmica Medano Ar 45x45cm (h=10cm)</v>
          </cell>
        </row>
        <row r="67">
          <cell r="A67" t="str">
            <v>soleira / filetes</v>
          </cell>
          <cell r="B67" t="str">
            <v>peça (metros)</v>
          </cell>
        </row>
        <row r="68">
          <cell r="B68" t="str">
            <v>Mármore branco Piguês</v>
          </cell>
        </row>
        <row r="69">
          <cell r="A69" t="str">
            <v>soleira / filetes</v>
          </cell>
          <cell r="B69" t="str">
            <v>Granito Branco Siena polido</v>
          </cell>
        </row>
        <row r="70">
          <cell r="B70" t="str">
            <v>Filete de granito Branco Piguês 3cm</v>
          </cell>
        </row>
        <row r="71">
          <cell r="A71" t="str">
            <v xml:space="preserve">rodamão </v>
          </cell>
          <cell r="B71" t="str">
            <v>Filete de granito Branco Siena 3cm</v>
          </cell>
        </row>
        <row r="72">
          <cell r="A72" t="str">
            <v>Rodamão</v>
          </cell>
          <cell r="B72" t="str">
            <v>peça (área)</v>
          </cell>
        </row>
        <row r="73">
          <cell r="B73" t="str">
            <v>Mármore branco Piguês</v>
          </cell>
        </row>
        <row r="74">
          <cell r="B74" t="str">
            <v xml:space="preserve">Testeira Mármore Crema </v>
          </cell>
        </row>
      </sheetData>
      <sheetData sheetId="7" refreshError="1">
        <row r="1">
          <cell r="C1" t="str">
            <v xml:space="preserve">REVESTIMENTO INTERNO </v>
          </cell>
          <cell r="G1" t="str">
            <v xml:space="preserve">  OBRA:  Residencial Alameda das Rosas</v>
          </cell>
          <cell r="J1" t="str">
            <v>FOLHA:</v>
          </cell>
          <cell r="K1" t="str">
            <v xml:space="preserve">REVESTIMENTO INTERNO </v>
          </cell>
          <cell r="N1" t="str">
            <v xml:space="preserve">  OBRA:  Residencial Alameda das Rosas</v>
          </cell>
          <cell r="O1" t="str">
            <v xml:space="preserve">  OBRA:  Residencial Alameda das Rosas</v>
          </cell>
          <cell r="P1" t="str">
            <v xml:space="preserve">  OBRA:  Residencial Alameda das Rosas</v>
          </cell>
          <cell r="Q1" t="str">
            <v>FOLHA:</v>
          </cell>
          <cell r="R1" t="str">
            <v xml:space="preserve">REVESTIMENTO INTERNO </v>
          </cell>
          <cell r="S1" t="str">
            <v>FOLHA:</v>
          </cell>
          <cell r="T1" t="str">
            <v xml:space="preserve">REVESTIMENTO INTERNO </v>
          </cell>
          <cell r="V1" t="str">
            <v>OBRA: Residencial Alameda</v>
          </cell>
          <cell r="W1" t="str">
            <v xml:space="preserve">  OBRA:  Residencial Alameda das Rosas</v>
          </cell>
          <cell r="X1" t="str">
            <v xml:space="preserve">  OBRA:  Residencial Alameda das Rosas</v>
          </cell>
          <cell r="Y1" t="str">
            <v>FOLHA:</v>
          </cell>
          <cell r="Z1" t="str">
            <v xml:space="preserve">REVESTIMENTO INTERNO </v>
          </cell>
          <cell r="AA1" t="str">
            <v>FOLHA:</v>
          </cell>
          <cell r="AB1" t="str">
            <v xml:space="preserve">REVESTIMENTO INTERNO </v>
          </cell>
          <cell r="AC1" t="str">
            <v xml:space="preserve">  OBRA:  Residencial Alameda das Rosas</v>
          </cell>
          <cell r="AE1" t="str">
            <v xml:space="preserve">  OBRA:  Residencial Alameda das Rosas </v>
          </cell>
          <cell r="AF1" t="str">
            <v>FOLHA:</v>
          </cell>
          <cell r="AG1" t="str">
            <v xml:space="preserve">REVESTIMENTO INTERNO </v>
          </cell>
          <cell r="AI1" t="str">
            <v>FOLHA:</v>
          </cell>
          <cell r="AJ1" t="str">
            <v>FOLHA:</v>
          </cell>
          <cell r="AK1" t="str">
            <v xml:space="preserve">REVESTIMENTO INTERNO </v>
          </cell>
          <cell r="AL1" t="str">
            <v>OBRA: Residencial Alameda</v>
          </cell>
          <cell r="AO1" t="str">
            <v>FOLHA:</v>
          </cell>
          <cell r="AP1" t="str">
            <v xml:space="preserve">REVESTIMENTO INTERNO </v>
          </cell>
          <cell r="AQ1" t="str">
            <v xml:space="preserve">  OBRA:  Residencial Alameda das Rosas</v>
          </cell>
          <cell r="AT1" t="str">
            <v>FOLHA:</v>
          </cell>
          <cell r="AU1" t="str">
            <v xml:space="preserve">REVESTIMENTO INTERNO </v>
          </cell>
          <cell r="AW1" t="str">
            <v>OBRA: Residencial Alameda</v>
          </cell>
          <cell r="AZ1" t="str">
            <v>FOLHA:</v>
          </cell>
          <cell r="BB1" t="str">
            <v xml:space="preserve">  OBRA:  Residencial Alameda das Rosas</v>
          </cell>
          <cell r="BE1" t="str">
            <v>FOLHA:</v>
          </cell>
        </row>
        <row r="2">
          <cell r="J2" t="str">
            <v>01/06</v>
          </cell>
          <cell r="Q2" t="str">
            <v>02/06</v>
          </cell>
          <cell r="R2" t="str">
            <v>02/04</v>
          </cell>
          <cell r="S2" t="str">
            <v>02/06</v>
          </cell>
          <cell r="Y2" t="str">
            <v>03/06</v>
          </cell>
          <cell r="Z2" t="str">
            <v>03/04</v>
          </cell>
          <cell r="AA2" t="str">
            <v>03/06</v>
          </cell>
          <cell r="AE2" t="str">
            <v xml:space="preserve"> DATA:  OUTUBRO / 07</v>
          </cell>
          <cell r="AF2" t="str">
            <v>04/06</v>
          </cell>
          <cell r="AI2" t="str">
            <v>04/04</v>
          </cell>
          <cell r="AJ2" t="str">
            <v>04/06</v>
          </cell>
          <cell r="AO2" t="str">
            <v>05/06</v>
          </cell>
          <cell r="AT2" t="str">
            <v>05/06</v>
          </cell>
          <cell r="AZ2" t="str">
            <v>06/06</v>
          </cell>
          <cell r="BE2" t="str">
            <v>06/06</v>
          </cell>
        </row>
        <row r="3">
          <cell r="G3" t="str">
            <v xml:space="preserve">  DATA:  OUTUBRO / 07</v>
          </cell>
          <cell r="N3" t="str">
            <v xml:space="preserve">  DATA:  OUTUBRO / 07</v>
          </cell>
          <cell r="O3" t="str">
            <v xml:space="preserve">  DATA:  OUTUBRO / 07</v>
          </cell>
          <cell r="P3" t="str">
            <v xml:space="preserve">  DATA:  OUTUBRO / 07</v>
          </cell>
          <cell r="V3" t="str">
            <v xml:space="preserve">  DATA:  OUTUBRO / 07</v>
          </cell>
          <cell r="W3" t="str">
            <v xml:space="preserve">  DATA:  OUTUBRO / 07</v>
          </cell>
          <cell r="X3" t="str">
            <v xml:space="preserve">  DATA:  OUTUBRO / 07</v>
          </cell>
          <cell r="AC3" t="str">
            <v xml:space="preserve">  DATA:  OUTUBRO / 07</v>
          </cell>
          <cell r="AG3" t="str">
            <v xml:space="preserve">  DATA:  OUTUBRO / 07</v>
          </cell>
          <cell r="AL3" t="str">
            <v xml:space="preserve">  DATA:  OUTUBRO / 07</v>
          </cell>
          <cell r="AQ3" t="str">
            <v xml:space="preserve">  DATA:  OUTUBRO / 07</v>
          </cell>
          <cell r="AW3" t="str">
            <v xml:space="preserve">  DATA:  OUTUBRO / 07</v>
          </cell>
          <cell r="BB3" t="str">
            <v xml:space="preserve">  DATA:  OUTUBRO / 07</v>
          </cell>
        </row>
        <row r="4">
          <cell r="B4" t="str">
            <v>PAVIMENTO 22°</v>
          </cell>
          <cell r="C4" t="str">
            <v>DUPLEX INFERIOR (APTO 1)</v>
          </cell>
          <cell r="K4" t="str">
            <v>DUPLEX INFERIOR (APTO 1)</v>
          </cell>
          <cell r="R4" t="str">
            <v>DUPLEX INFERIOR (APTO 2)</v>
          </cell>
          <cell r="T4" t="str">
            <v>APARTAMENTO 2</v>
          </cell>
          <cell r="Z4" t="str">
            <v>DUPLEX INFERIOR (APTO 2)</v>
          </cell>
          <cell r="AB4" t="str">
            <v>APARTAMENTO 2</v>
          </cell>
          <cell r="AG4" t="str">
            <v>ÁREA COMUM</v>
          </cell>
          <cell r="AK4" t="str">
            <v>ÁREA COMUM</v>
          </cell>
          <cell r="AP4" t="str">
            <v>TRIPLEX INTERMEDIÁRIO</v>
          </cell>
          <cell r="AU4" t="str">
            <v>DUPLEX SUPERIOR</v>
          </cell>
        </row>
        <row r="5">
          <cell r="A5" t="str">
            <v>PEÇA</v>
          </cell>
          <cell r="C5" t="str">
            <v>circulação</v>
          </cell>
          <cell r="D5" t="str">
            <v>suite 1</v>
          </cell>
          <cell r="E5" t="str">
            <v>suite 2</v>
          </cell>
          <cell r="F5" t="str">
            <v>suite 3</v>
          </cell>
          <cell r="G5" t="str">
            <v>suite 4</v>
          </cell>
          <cell r="H5" t="str">
            <v>suite casal</v>
          </cell>
          <cell r="I5" t="str">
            <v>qt serviço</v>
          </cell>
          <cell r="J5" t="str">
            <v>área de serviço</v>
          </cell>
          <cell r="K5" t="str">
            <v>banho suite 1</v>
          </cell>
          <cell r="L5" t="str">
            <v>banho suite 2</v>
          </cell>
          <cell r="M5" t="str">
            <v>banho suite 3</v>
          </cell>
          <cell r="N5" t="str">
            <v>banho suite 4</v>
          </cell>
          <cell r="O5" t="str">
            <v>banho suite casal</v>
          </cell>
          <cell r="P5" t="str">
            <v>banho serviço</v>
          </cell>
          <cell r="Q5" t="str">
            <v>TOTAL DO  APTO 1</v>
          </cell>
          <cell r="R5" t="str">
            <v>circulação</v>
          </cell>
          <cell r="S5" t="str">
            <v>suite 1</v>
          </cell>
          <cell r="T5" t="str">
            <v>suite 2</v>
          </cell>
          <cell r="U5" t="str">
            <v>suite 3</v>
          </cell>
          <cell r="V5" t="str">
            <v>suite 4</v>
          </cell>
          <cell r="W5" t="str">
            <v>suite casal</v>
          </cell>
          <cell r="X5" t="str">
            <v>qt serviço</v>
          </cell>
          <cell r="Y5" t="str">
            <v>área de serviço</v>
          </cell>
          <cell r="Z5" t="str">
            <v>banho suite 1</v>
          </cell>
          <cell r="AA5" t="str">
            <v>banho suite 2</v>
          </cell>
          <cell r="AB5" t="str">
            <v>banho suite 3</v>
          </cell>
          <cell r="AC5" t="str">
            <v>banho suite 4</v>
          </cell>
          <cell r="AD5" t="str">
            <v>banho suite casal</v>
          </cell>
          <cell r="AE5" t="str">
            <v>banho serviço</v>
          </cell>
          <cell r="AF5" t="str">
            <v>TOTAL DO  APTO 2</v>
          </cell>
          <cell r="AG5" t="str">
            <v>hall duplex (apto 1)</v>
          </cell>
          <cell r="AH5" t="str">
            <v>hall serviço</v>
          </cell>
          <cell r="AI5" t="str">
            <v>ante-camara</v>
          </cell>
          <cell r="AJ5" t="str">
            <v>escada</v>
          </cell>
          <cell r="AK5" t="str">
            <v xml:space="preserve">poço elevador </v>
          </cell>
          <cell r="AL5" t="str">
            <v xml:space="preserve">poço elevador </v>
          </cell>
          <cell r="AM5" t="str">
            <v xml:space="preserve">poço elevador </v>
          </cell>
          <cell r="AN5" t="str">
            <v>escaninho</v>
          </cell>
          <cell r="AO5" t="str">
            <v>TOTAL ÁREA COMUM</v>
          </cell>
          <cell r="AP5" t="str">
            <v>sala</v>
          </cell>
          <cell r="AQ5" t="str">
            <v>Qt serviço</v>
          </cell>
          <cell r="AR5" t="str">
            <v>Jantar</v>
          </cell>
          <cell r="AS5" t="str">
            <v>escada</v>
          </cell>
          <cell r="AT5" t="str">
            <v>terraço descoberto</v>
          </cell>
          <cell r="AU5" t="str">
            <v>lavabo</v>
          </cell>
          <cell r="AV5" t="str">
            <v>banho servço</v>
          </cell>
          <cell r="AW5" t="str">
            <v>cozinha</v>
          </cell>
          <cell r="AX5" t="str">
            <v>área serviço</v>
          </cell>
          <cell r="AY5" t="str">
            <v>TOTAL TRIPLEX INT</v>
          </cell>
          <cell r="AZ5" t="str">
            <v>TOTAL 22° PAV</v>
          </cell>
          <cell r="BA5" t="str">
            <v>banho suite 2</v>
          </cell>
          <cell r="BB5" t="str">
            <v>banho suite 3</v>
          </cell>
          <cell r="BC5" t="str">
            <v>banho suite casal</v>
          </cell>
          <cell r="BD5" t="str">
            <v>TOTAL DUPLEX SUPERIOR</v>
          </cell>
          <cell r="BE5" t="str">
            <v>TOTAL TIPO PAR   (X10)</v>
          </cell>
        </row>
        <row r="6">
          <cell r="A6" t="str">
            <v>Nº VEZES</v>
          </cell>
          <cell r="C6">
            <v>1</v>
          </cell>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V6">
            <v>1</v>
          </cell>
          <cell r="W6">
            <v>1</v>
          </cell>
          <cell r="X6">
            <v>1</v>
          </cell>
          <cell r="Y6">
            <v>1</v>
          </cell>
          <cell r="Z6">
            <v>1</v>
          </cell>
          <cell r="AA6">
            <v>1</v>
          </cell>
          <cell r="AB6">
            <v>1</v>
          </cell>
          <cell r="AC6">
            <v>1</v>
          </cell>
          <cell r="AD6">
            <v>1</v>
          </cell>
          <cell r="AE6">
            <v>1</v>
          </cell>
          <cell r="AF6">
            <v>1</v>
          </cell>
          <cell r="AG6">
            <v>1</v>
          </cell>
          <cell r="AH6">
            <v>1</v>
          </cell>
          <cell r="AI6">
            <v>1</v>
          </cell>
          <cell r="AJ6">
            <v>1</v>
          </cell>
          <cell r="AK6">
            <v>1</v>
          </cell>
          <cell r="AL6">
            <v>1</v>
          </cell>
          <cell r="AM6">
            <v>1</v>
          </cell>
          <cell r="AN6">
            <v>1</v>
          </cell>
          <cell r="AO6">
            <v>1</v>
          </cell>
          <cell r="AP6">
            <v>1</v>
          </cell>
          <cell r="AQ6">
            <v>1</v>
          </cell>
          <cell r="AR6">
            <v>1</v>
          </cell>
          <cell r="AS6">
            <v>1</v>
          </cell>
          <cell r="AT6">
            <v>1</v>
          </cell>
          <cell r="AU6">
            <v>1</v>
          </cell>
          <cell r="AV6">
            <v>1</v>
          </cell>
          <cell r="AW6">
            <v>1</v>
          </cell>
          <cell r="AX6">
            <v>1</v>
          </cell>
          <cell r="AY6">
            <v>1</v>
          </cell>
          <cell r="AZ6">
            <v>1</v>
          </cell>
          <cell r="BA6">
            <v>1</v>
          </cell>
          <cell r="BB6">
            <v>1</v>
          </cell>
          <cell r="BC6">
            <v>1</v>
          </cell>
        </row>
        <row r="7">
          <cell r="A7" t="str">
            <v>P I S O S</v>
          </cell>
          <cell r="B7" t="str">
            <v>Comprimento</v>
          </cell>
        </row>
        <row r="8">
          <cell r="B8" t="str">
            <v>Largura</v>
          </cell>
        </row>
        <row r="9">
          <cell r="B9" t="str">
            <v>Área Bruta</v>
          </cell>
        </row>
        <row r="10">
          <cell r="B10" t="str">
            <v>Acréscimos</v>
          </cell>
        </row>
        <row r="11">
          <cell r="B11" t="str">
            <v>Descontos</v>
          </cell>
        </row>
        <row r="12">
          <cell r="B12" t="str">
            <v>Área Líquida</v>
          </cell>
        </row>
        <row r="13">
          <cell r="B13" t="str">
            <v>Área Total</v>
          </cell>
        </row>
        <row r="14">
          <cell r="B14" t="str">
            <v>Contrapiso</v>
          </cell>
        </row>
        <row r="15">
          <cell r="B15" t="str">
            <v>Pintura à base de resina especial</v>
          </cell>
        </row>
        <row r="16">
          <cell r="B16" t="str">
            <v>Granito Branco Siena polido 55x55cm</v>
          </cell>
        </row>
        <row r="17">
          <cell r="B17" t="str">
            <v>Mármore Travertino romano bruto</v>
          </cell>
        </row>
        <row r="18">
          <cell r="B18" t="str">
            <v>Porcelanato Loft White retificado 45x45cm acetinado Portinari</v>
          </cell>
        </row>
        <row r="19">
          <cell r="B19" t="str">
            <v xml:space="preserve">Porcelanato Loft Be retificado lapado 45x45cm </v>
          </cell>
        </row>
        <row r="20">
          <cell r="B20" t="str">
            <v xml:space="preserve">Porcelanato Pérola polido 45x45cm </v>
          </cell>
        </row>
        <row r="21">
          <cell r="B21" t="str">
            <v xml:space="preserve">Porcelanato Bianco Ami polido 45x90cm </v>
          </cell>
        </row>
        <row r="22">
          <cell r="B22" t="str">
            <v>Porcelanato Travertino romano 45x90cm  Portinari</v>
          </cell>
        </row>
        <row r="23">
          <cell r="B23" t="str">
            <v xml:space="preserve">Porcelanato Loft Bold SGR 45x45cm </v>
          </cell>
        </row>
        <row r="24">
          <cell r="A24" t="str">
            <v>T E T O S</v>
          </cell>
          <cell r="B24" t="str">
            <v>Cerâmica Medano Ar 45x45cm</v>
          </cell>
        </row>
        <row r="25">
          <cell r="B25" t="str">
            <v>Cerâmica Cecrisa White Basic Matte 30x30cm</v>
          </cell>
        </row>
        <row r="26">
          <cell r="A26" t="str">
            <v>T E T O S</v>
          </cell>
          <cell r="B26" t="str">
            <v>Área Total</v>
          </cell>
        </row>
        <row r="27">
          <cell r="B27" t="str">
            <v>Massa de gesso</v>
          </cell>
        </row>
        <row r="28">
          <cell r="B28" t="str">
            <v>Forro placa de gesso liso</v>
          </cell>
        </row>
        <row r="29">
          <cell r="A29" t="str">
            <v>T E T O S</v>
          </cell>
          <cell r="B29" t="str">
            <v>Pintura acrílica sobre massa PVA</v>
          </cell>
        </row>
        <row r="30">
          <cell r="B30" t="str">
            <v>Pintura acrílica sobre massa acrílica</v>
          </cell>
        </row>
        <row r="31">
          <cell r="B31" t="str">
            <v>Textura a base de cal e cola</v>
          </cell>
        </row>
        <row r="32">
          <cell r="A32" t="str">
            <v>P A R E D E S</v>
          </cell>
          <cell r="B32" t="str">
            <v xml:space="preserve">Tabica de gesso liso </v>
          </cell>
        </row>
        <row r="33">
          <cell r="B33" t="str">
            <v>Moldura reta 15x22cm</v>
          </cell>
        </row>
        <row r="34">
          <cell r="A34" t="str">
            <v>P A R E D E S</v>
          </cell>
          <cell r="B34" t="str">
            <v>Perímetro</v>
          </cell>
        </row>
        <row r="35">
          <cell r="B35" t="str">
            <v>Pé Direito</v>
          </cell>
        </row>
        <row r="36">
          <cell r="B36" t="str">
            <v>Área Bruta</v>
          </cell>
        </row>
        <row r="37">
          <cell r="B37" t="str">
            <v>Desconto</v>
          </cell>
        </row>
        <row r="38">
          <cell r="B38" t="str">
            <v>Área Unitária</v>
          </cell>
        </row>
        <row r="39">
          <cell r="A39" t="str">
            <v>P A R E D E S</v>
          </cell>
          <cell r="B39" t="str">
            <v>Área Total</v>
          </cell>
        </row>
        <row r="40">
          <cell r="B40" t="str">
            <v>Reboco Paulista</v>
          </cell>
        </row>
        <row r="41">
          <cell r="B41" t="str">
            <v>Pintura perolada na cor E188-Suvinil</v>
          </cell>
        </row>
        <row r="42">
          <cell r="B42" t="str">
            <v>Pintura Acrílica perolada na cor B-187-Suvinil sobre massa PVA</v>
          </cell>
        </row>
        <row r="43">
          <cell r="B43" t="str">
            <v>Pintura Acrílica semi-brilho  (F-106 Suvinil) sobre massa PVA</v>
          </cell>
        </row>
        <row r="44">
          <cell r="A44" t="str">
            <v>P A R E D E S</v>
          </cell>
          <cell r="B44" t="str">
            <v>Caiação</v>
          </cell>
        </row>
        <row r="45">
          <cell r="B45" t="str">
            <v>Pintura acrilica acetinada (F156 Suvinil) com massa PVA</v>
          </cell>
        </row>
        <row r="46">
          <cell r="A46" t="str">
            <v>P A R E D E S</v>
          </cell>
          <cell r="B46" t="str">
            <v>Textura a base de cal e cola</v>
          </cell>
        </row>
        <row r="47">
          <cell r="B47" t="str">
            <v>Revestimento rústico Leinertex Marfim</v>
          </cell>
        </row>
        <row r="48">
          <cell r="B48" t="str">
            <v>Cerâmica White Plain matte retificada 33x45cm</v>
          </cell>
        </row>
        <row r="49">
          <cell r="B49" t="str">
            <v>Moisaco de mármore branco especial anticato ref. 8921A Camon Pavimenti</v>
          </cell>
        </row>
        <row r="50">
          <cell r="B50" t="str">
            <v xml:space="preserve">Porcelanato Loft Be retificado lapado 45x45cm </v>
          </cell>
        </row>
        <row r="51">
          <cell r="B51" t="str">
            <v>Filete em alumínio polido  (ml)</v>
          </cell>
        </row>
        <row r="52">
          <cell r="B52" t="str">
            <v>Cantoneira de alumínio (ml)</v>
          </cell>
        </row>
        <row r="53">
          <cell r="A53" t="str">
            <v>R  O  D  A  P  É</v>
          </cell>
          <cell r="B53" t="str">
            <v>Pastilha brancolux 20x20cm</v>
          </cell>
        </row>
        <row r="54">
          <cell r="B54" t="str">
            <v>Cerâmica Cecrisa branca 20x20cm</v>
          </cell>
        </row>
        <row r="55">
          <cell r="A55" t="str">
            <v>R  O  D  A  P  É</v>
          </cell>
          <cell r="B55" t="str">
            <v>Perímetro Unit.</v>
          </cell>
        </row>
        <row r="56">
          <cell r="B56" t="str">
            <v>Perímetro Total</v>
          </cell>
        </row>
        <row r="57">
          <cell r="B57" t="str">
            <v>Pintura acrílica para cimentado 7cm</v>
          </cell>
        </row>
        <row r="58">
          <cell r="B58" t="str">
            <v>Porcelanato Loft White retificado 45x45cm acetinado Portinari (h=10cm)</v>
          </cell>
        </row>
        <row r="59">
          <cell r="B59" t="str">
            <v>Porcelanato 45x45cm Pérola polido h=22,5 cm</v>
          </cell>
        </row>
        <row r="60">
          <cell r="B60" t="str">
            <v>Porcelanato Loft Be retificado lapado 45x45cm  (h=45cm)</v>
          </cell>
        </row>
        <row r="61">
          <cell r="B61" t="str">
            <v>Porcelanato Travertino romano 45x45cm  Portinari (h=10cm)</v>
          </cell>
        </row>
        <row r="62">
          <cell r="B62" t="str">
            <v xml:space="preserve">Porcelanato Loft Bold SGR 45x45cm </v>
          </cell>
        </row>
        <row r="63">
          <cell r="B63" t="str">
            <v>Mármore Travertino romano bruto (h=10cm)</v>
          </cell>
        </row>
        <row r="64">
          <cell r="B64" t="str">
            <v>Mármore branco Piguês (h=20cm)</v>
          </cell>
        </row>
        <row r="65">
          <cell r="A65" t="str">
            <v>soleira / filetes</v>
          </cell>
          <cell r="B65" t="str">
            <v>Márnore Branco Siena  h = 15cm</v>
          </cell>
        </row>
        <row r="66">
          <cell r="A66" t="str">
            <v>R  O  D  A  P  É</v>
          </cell>
          <cell r="B66" t="str">
            <v>Cerâmica Cecrisa White Basic Matte 30x30cm</v>
          </cell>
        </row>
        <row r="67">
          <cell r="B67" t="str">
            <v>Cerâmica Medano Ar 45x45cm (h=10cm)</v>
          </cell>
        </row>
        <row r="68">
          <cell r="A68" t="str">
            <v>soleira / filetes</v>
          </cell>
          <cell r="B68" t="str">
            <v>peça (metros)</v>
          </cell>
        </row>
        <row r="69">
          <cell r="B69" t="str">
            <v>mármore branco Piguês</v>
          </cell>
        </row>
        <row r="70">
          <cell r="A70" t="str">
            <v xml:space="preserve">Rodamão </v>
          </cell>
          <cell r="B70" t="str">
            <v>Granito Branco Siena polido</v>
          </cell>
        </row>
        <row r="71">
          <cell r="A71" t="str">
            <v>Soleira</v>
          </cell>
          <cell r="B71" t="str">
            <v>Filete Granito Branco Piguês 3cm</v>
          </cell>
        </row>
        <row r="72">
          <cell r="B72" t="str">
            <v>Filete granito Branco Siena 3cm</v>
          </cell>
        </row>
        <row r="73">
          <cell r="A73" t="str">
            <v>rodamão / testeira</v>
          </cell>
          <cell r="B73" t="str">
            <v>peça (metros)</v>
          </cell>
        </row>
        <row r="74">
          <cell r="B74" t="str">
            <v>Mármore branco Piguês</v>
          </cell>
        </row>
        <row r="75">
          <cell r="B75" t="str">
            <v>Testeira Mármore Crema marfil</v>
          </cell>
        </row>
      </sheetData>
      <sheetData sheetId="8" refreshError="1">
        <row r="1">
          <cell r="C1" t="str">
            <v xml:space="preserve">REVESTIMENTO INTERNO </v>
          </cell>
          <cell r="G1" t="str">
            <v xml:space="preserve">  OBRA:  Residencial Alameda das Rosas</v>
          </cell>
          <cell r="J1" t="str">
            <v>FOLHA:</v>
          </cell>
          <cell r="K1" t="str">
            <v xml:space="preserve">REVESTIMENTO INTERNO </v>
          </cell>
          <cell r="O1" t="str">
            <v xml:space="preserve">  OBRA:  Residencial Alameda das Rosas</v>
          </cell>
          <cell r="P1" t="str">
            <v xml:space="preserve">  OBRA:Residencial Alameda </v>
          </cell>
          <cell r="R1" t="str">
            <v>FOLHA:</v>
          </cell>
          <cell r="S1" t="str">
            <v xml:space="preserve">REVESTIMENTO INTERNO </v>
          </cell>
          <cell r="T1" t="str">
            <v xml:space="preserve">REVESTIMENTO INTERNO </v>
          </cell>
          <cell r="V1" t="str">
            <v>FOLHA:</v>
          </cell>
          <cell r="X1" t="str">
            <v xml:space="preserve">  OBRA:Residencial Alameda </v>
          </cell>
          <cell r="AA1" t="str">
            <v xml:space="preserve">  OBRA:  Residencial Alameda das Rosas</v>
          </cell>
          <cell r="AB1" t="str">
            <v xml:space="preserve">REVESTIMENTO INTERNO </v>
          </cell>
          <cell r="AD1" t="str">
            <v>FOLHA:</v>
          </cell>
          <cell r="AE1" t="str">
            <v xml:space="preserve">REVESTIMENTO INTERNO </v>
          </cell>
          <cell r="AG1" t="str">
            <v xml:space="preserve">  OBRA:Residencial Alameda </v>
          </cell>
          <cell r="AI1" t="str">
            <v xml:space="preserve">  OBRA:  Residencial Alameda das Rosas</v>
          </cell>
          <cell r="AJ1" t="str">
            <v>FOLHA:</v>
          </cell>
          <cell r="AK1" t="str">
            <v xml:space="preserve">REVESTIMENTO INTERNO </v>
          </cell>
          <cell r="AL1" t="str">
            <v>FOLHA:</v>
          </cell>
          <cell r="AP1" t="str">
            <v xml:space="preserve">  OBRA:  Residencial Alameda das Rosas</v>
          </cell>
          <cell r="AQ1" t="str">
            <v xml:space="preserve">  OBRA:Residencial Alameda </v>
          </cell>
          <cell r="AS1" t="str">
            <v>FOLHA:</v>
          </cell>
          <cell r="AT1" t="str">
            <v>FOLHA:</v>
          </cell>
          <cell r="AU1" t="str">
            <v xml:space="preserve">REVESTIMENTO INTERNO </v>
          </cell>
          <cell r="AZ1" t="str">
            <v xml:space="preserve">  OBRA:  Residencial Alameda das Rosas</v>
          </cell>
          <cell r="BC1" t="str">
            <v xml:space="preserve">  OBRA:Residencial Alameda </v>
          </cell>
          <cell r="BF1" t="str">
            <v>FOLHA:</v>
          </cell>
        </row>
        <row r="2">
          <cell r="J2" t="str">
            <v>01/04</v>
          </cell>
          <cell r="R2" t="str">
            <v>02/04</v>
          </cell>
          <cell r="S2" t="str">
            <v>02/06</v>
          </cell>
          <cell r="V2" t="str">
            <v>03/03</v>
          </cell>
          <cell r="AA2" t="str">
            <v>01/06</v>
          </cell>
          <cell r="AD2" t="str">
            <v>03/04</v>
          </cell>
          <cell r="AJ2" t="str">
            <v>02/06</v>
          </cell>
          <cell r="AL2" t="str">
            <v>04/04</v>
          </cell>
          <cell r="AS2" t="str">
            <v>05/06</v>
          </cell>
          <cell r="AT2" t="str">
            <v>05/06</v>
          </cell>
          <cell r="BC2" t="str">
            <v>06/06</v>
          </cell>
          <cell r="BF2" t="str">
            <v>06/06</v>
          </cell>
        </row>
        <row r="3">
          <cell r="G3" t="str">
            <v xml:space="preserve">  DATA:  OUTUBRO / 07</v>
          </cell>
          <cell r="O3" t="str">
            <v xml:space="preserve">  DATA:  OUTUBRO / 07</v>
          </cell>
          <cell r="P3" t="str">
            <v xml:space="preserve">  DATA:  OUTUBRO / 07</v>
          </cell>
          <cell r="S3" t="str">
            <v xml:space="preserve">  DATA:  OUTUBRO / 07</v>
          </cell>
          <cell r="X3" t="str">
            <v xml:space="preserve">  DATA:  OUTUBRO / 07</v>
          </cell>
          <cell r="AA3" t="str">
            <v xml:space="preserve">  DATA:  OUTUBRO/07</v>
          </cell>
          <cell r="AG3" t="str">
            <v xml:space="preserve">  DATA:  OUTUBRO / 07</v>
          </cell>
          <cell r="AI3" t="str">
            <v xml:space="preserve">  DATA:  OUTUBRO / 07</v>
          </cell>
          <cell r="AP3" t="str">
            <v xml:space="preserve">  DATA:  OUTUBRO / 07</v>
          </cell>
          <cell r="AQ3" t="str">
            <v xml:space="preserve">  DATA:  OUTUBRO / 07</v>
          </cell>
          <cell r="AZ3" t="str">
            <v xml:space="preserve">  DATA:  OUTUBRO / 07</v>
          </cell>
          <cell r="BC3" t="str">
            <v xml:space="preserve">  DATA:  OUTUBRO / 07</v>
          </cell>
        </row>
        <row r="4">
          <cell r="B4" t="str">
            <v>PAVIMENTO 23°</v>
          </cell>
          <cell r="C4" t="str">
            <v>DUPLEX SUPERIOR (APTO 1)</v>
          </cell>
          <cell r="K4" t="str">
            <v>DUPLEX SUPERIOR (APTO 2)</v>
          </cell>
          <cell r="S4" t="str">
            <v>ÁREA COMUM</v>
          </cell>
          <cell r="T4" t="str">
            <v>APARTAMENTO 2</v>
          </cell>
          <cell r="AB4" t="str">
            <v>APARTAMENTO 2</v>
          </cell>
          <cell r="AE4" t="str">
            <v>TRIPLEX SUPERIOR</v>
          </cell>
          <cell r="AK4" t="str">
            <v>ÁREA COMUM</v>
          </cell>
          <cell r="AT4" t="str">
            <v>DUPLEX INFERIOR</v>
          </cell>
          <cell r="AU4" t="str">
            <v>TRIPLEX INFERIOR</v>
          </cell>
        </row>
        <row r="5">
          <cell r="A5" t="str">
            <v>PEÇA</v>
          </cell>
          <cell r="C5" t="str">
            <v xml:space="preserve">sala </v>
          </cell>
          <cell r="D5" t="str">
            <v>sala TV</v>
          </cell>
          <cell r="E5" t="str">
            <v>escada</v>
          </cell>
          <cell r="F5" t="str">
            <v>lavabo</v>
          </cell>
          <cell r="G5" t="str">
            <v>cozinha</v>
          </cell>
          <cell r="H5" t="str">
            <v>terraço descoberto</v>
          </cell>
          <cell r="I5" t="str">
            <v>spa</v>
          </cell>
          <cell r="J5" t="str">
            <v>TOTAL DO  APTO 1</v>
          </cell>
          <cell r="K5" t="str">
            <v xml:space="preserve">sala </v>
          </cell>
          <cell r="L5" t="str">
            <v>sala TV</v>
          </cell>
          <cell r="M5" t="str">
            <v>escada</v>
          </cell>
          <cell r="N5" t="str">
            <v>lavabo</v>
          </cell>
          <cell r="O5" t="str">
            <v>cozinha</v>
          </cell>
          <cell r="P5" t="str">
            <v>terraço descoberto</v>
          </cell>
          <cell r="Q5" t="str">
            <v>spa</v>
          </cell>
          <cell r="R5" t="str">
            <v>TOTAL DO  APTO 2</v>
          </cell>
          <cell r="S5" t="str">
            <v>hall duplex (apto 1)</v>
          </cell>
          <cell r="T5" t="str">
            <v>hall duplex (apto 2)</v>
          </cell>
          <cell r="U5" t="str">
            <v>hall serviço</v>
          </cell>
          <cell r="V5" t="str">
            <v>ante-camara</v>
          </cell>
          <cell r="W5" t="str">
            <v>escada</v>
          </cell>
          <cell r="X5" t="str">
            <v xml:space="preserve">poço elevador </v>
          </cell>
          <cell r="Y5" t="str">
            <v xml:space="preserve">poço elevador </v>
          </cell>
          <cell r="Z5" t="str">
            <v xml:space="preserve">poço elevador </v>
          </cell>
          <cell r="AA5" t="str">
            <v>escaninho</v>
          </cell>
          <cell r="AB5" t="str">
            <v>escaninho</v>
          </cell>
          <cell r="AC5" t="str">
            <v>escaninho</v>
          </cell>
          <cell r="AD5" t="str">
            <v>TOTAL ÁREA COMUM</v>
          </cell>
          <cell r="AE5" t="str">
            <v>office</v>
          </cell>
          <cell r="AF5" t="str">
            <v>escada</v>
          </cell>
          <cell r="AG5" t="str">
            <v>terraço descoberto</v>
          </cell>
          <cell r="AH5" t="str">
            <v>terraço descoberto</v>
          </cell>
          <cell r="AI5" t="str">
            <v>SPA</v>
          </cell>
          <cell r="AJ5" t="str">
            <v>lavabo</v>
          </cell>
          <cell r="AK5" t="str">
            <v>TOTAL TRIPLEX SUP</v>
          </cell>
          <cell r="AL5" t="str">
            <v>TOTAL 23° PAV</v>
          </cell>
          <cell r="AM5" t="str">
            <v>hall serviço</v>
          </cell>
          <cell r="AN5" t="str">
            <v>ante-camara</v>
          </cell>
          <cell r="AO5" t="str">
            <v>escada</v>
          </cell>
          <cell r="AP5" t="str">
            <v xml:space="preserve">poço elevador </v>
          </cell>
          <cell r="AQ5" t="str">
            <v xml:space="preserve">poço elevador </v>
          </cell>
          <cell r="AR5" t="str">
            <v xml:space="preserve">poço elevador </v>
          </cell>
          <cell r="AS5" t="str">
            <v>escaninho</v>
          </cell>
          <cell r="AT5" t="str">
            <v>TOTAL ÁREA COMUM</v>
          </cell>
          <cell r="AU5" t="str">
            <v>circulação</v>
          </cell>
          <cell r="AV5" t="str">
            <v>suite 1</v>
          </cell>
          <cell r="AW5" t="str">
            <v>suite 2</v>
          </cell>
          <cell r="AX5" t="str">
            <v>suite 3</v>
          </cell>
          <cell r="AY5" t="str">
            <v>suite casal</v>
          </cell>
          <cell r="AZ5" t="str">
            <v>escada</v>
          </cell>
          <cell r="BA5" t="str">
            <v>banho suite 1</v>
          </cell>
          <cell r="BB5" t="str">
            <v>banho suite 2</v>
          </cell>
          <cell r="BC5" t="str">
            <v>banho suite 3</v>
          </cell>
          <cell r="BD5" t="str">
            <v>banho suite casal</v>
          </cell>
          <cell r="BE5" t="str">
            <v>TOTAL TRIPLEX INFERIOR</v>
          </cell>
          <cell r="BF5" t="str">
            <v>TOTAL 21° PAV</v>
          </cell>
        </row>
        <row r="6">
          <cell r="A6" t="str">
            <v>Nº VEZES</v>
          </cell>
          <cell r="C6">
            <v>1</v>
          </cell>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V6">
            <v>1</v>
          </cell>
          <cell r="W6">
            <v>1</v>
          </cell>
          <cell r="X6">
            <v>1</v>
          </cell>
          <cell r="Y6">
            <v>1</v>
          </cell>
          <cell r="Z6">
            <v>1</v>
          </cell>
          <cell r="AA6">
            <v>1</v>
          </cell>
          <cell r="AB6">
            <v>1</v>
          </cell>
          <cell r="AC6">
            <v>1</v>
          </cell>
          <cell r="AD6">
            <v>1</v>
          </cell>
          <cell r="AE6">
            <v>1</v>
          </cell>
          <cell r="AF6">
            <v>1</v>
          </cell>
          <cell r="AG6">
            <v>1</v>
          </cell>
          <cell r="AH6">
            <v>1</v>
          </cell>
          <cell r="AI6">
            <v>1</v>
          </cell>
          <cell r="AJ6">
            <v>1</v>
          </cell>
          <cell r="AK6">
            <v>1</v>
          </cell>
          <cell r="AL6">
            <v>1</v>
          </cell>
          <cell r="AM6">
            <v>1</v>
          </cell>
          <cell r="AN6">
            <v>1</v>
          </cell>
          <cell r="AO6">
            <v>1</v>
          </cell>
          <cell r="AP6">
            <v>1</v>
          </cell>
          <cell r="AQ6">
            <v>1</v>
          </cell>
          <cell r="AR6">
            <v>1</v>
          </cell>
          <cell r="AS6">
            <v>1</v>
          </cell>
          <cell r="AT6">
            <v>1</v>
          </cell>
          <cell r="AU6">
            <v>1</v>
          </cell>
          <cell r="AV6">
            <v>1</v>
          </cell>
          <cell r="AW6">
            <v>1</v>
          </cell>
          <cell r="AX6">
            <v>1</v>
          </cell>
          <cell r="AY6">
            <v>1</v>
          </cell>
          <cell r="AZ6">
            <v>1</v>
          </cell>
          <cell r="BA6">
            <v>1</v>
          </cell>
          <cell r="BB6">
            <v>1</v>
          </cell>
          <cell r="BC6">
            <v>1</v>
          </cell>
          <cell r="BD6">
            <v>1</v>
          </cell>
        </row>
        <row r="7">
          <cell r="A7" t="str">
            <v>P I S O S</v>
          </cell>
          <cell r="B7" t="str">
            <v>Comprimento</v>
          </cell>
        </row>
        <row r="8">
          <cell r="B8" t="str">
            <v>Largura</v>
          </cell>
        </row>
        <row r="9">
          <cell r="B9" t="str">
            <v>Área Bruta</v>
          </cell>
        </row>
        <row r="10">
          <cell r="B10" t="str">
            <v>Acréscimos</v>
          </cell>
        </row>
        <row r="11">
          <cell r="B11" t="str">
            <v>Descontos</v>
          </cell>
        </row>
        <row r="12">
          <cell r="B12" t="str">
            <v>Área Líquida</v>
          </cell>
        </row>
        <row r="13">
          <cell r="B13" t="str">
            <v>Área Total</v>
          </cell>
        </row>
        <row r="14">
          <cell r="B14" t="str">
            <v>Contrapiso</v>
          </cell>
        </row>
        <row r="15">
          <cell r="B15" t="str">
            <v>Pintura à base de resina especial</v>
          </cell>
        </row>
        <row r="16">
          <cell r="B16" t="str">
            <v>Deck de madeira ipê, réguas de 10cm</v>
          </cell>
        </row>
        <row r="17">
          <cell r="B17" t="str">
            <v>Granito Branco Siena polido 55x55cm</v>
          </cell>
        </row>
        <row r="18">
          <cell r="B18" t="str">
            <v>Mármore Travertino romano bruto</v>
          </cell>
        </row>
        <row r="19">
          <cell r="B19" t="str">
            <v>Porcelanato Loft White retificado 45x45cm acetinado Portinari</v>
          </cell>
        </row>
        <row r="20">
          <cell r="B20" t="str">
            <v xml:space="preserve">Porcelanato Bianco Ami polido 45x90cm </v>
          </cell>
        </row>
        <row r="21">
          <cell r="B21" t="str">
            <v>Porcelanato Travertino romano 45x90cm  Portinari</v>
          </cell>
        </row>
        <row r="22">
          <cell r="B22" t="str">
            <v>Porcelanato Travertino romano 45x45cm  Portinari</v>
          </cell>
        </row>
        <row r="23">
          <cell r="B23" t="str">
            <v xml:space="preserve">Porcelanato Loft Bold SGR 45x45cm </v>
          </cell>
        </row>
        <row r="24">
          <cell r="B24" t="str">
            <v>Cerâmica Cecrisa White Basic Matte 30x30cm</v>
          </cell>
        </row>
        <row r="25">
          <cell r="A25" t="str">
            <v>T E T O S</v>
          </cell>
          <cell r="B25" t="str">
            <v>Área Total</v>
          </cell>
        </row>
        <row r="26">
          <cell r="B26" t="str">
            <v>Massa de gesso</v>
          </cell>
        </row>
        <row r="27">
          <cell r="B27" t="str">
            <v>Forro placa de gesso liso</v>
          </cell>
        </row>
        <row r="28">
          <cell r="A28" t="str">
            <v>T E T O S</v>
          </cell>
          <cell r="B28" t="str">
            <v>Pintura acrílica sobre massa PVA</v>
          </cell>
        </row>
        <row r="29">
          <cell r="B29" t="str">
            <v>Pintura acrílica sobre massa acrílica</v>
          </cell>
        </row>
        <row r="30">
          <cell r="B30" t="str">
            <v>Textura a base de cal e cola</v>
          </cell>
        </row>
        <row r="31">
          <cell r="B31" t="str">
            <v xml:space="preserve">Tabica de gesso liso </v>
          </cell>
        </row>
        <row r="32">
          <cell r="B32" t="str">
            <v>Moldura reta 15x22cm</v>
          </cell>
        </row>
        <row r="33">
          <cell r="A33" t="str">
            <v>P A R E D E S</v>
          </cell>
          <cell r="B33" t="str">
            <v>Perímetro</v>
          </cell>
        </row>
        <row r="34">
          <cell r="B34" t="str">
            <v>Pé Direito</v>
          </cell>
        </row>
        <row r="35">
          <cell r="B35" t="str">
            <v>Área Bruta</v>
          </cell>
        </row>
        <row r="36">
          <cell r="B36" t="str">
            <v>Desconto</v>
          </cell>
        </row>
        <row r="37">
          <cell r="B37" t="str">
            <v>Área Unitária</v>
          </cell>
        </row>
        <row r="38">
          <cell r="A38" t="str">
            <v>P A R E D E S</v>
          </cell>
          <cell r="B38" t="str">
            <v>Área Total</v>
          </cell>
        </row>
        <row r="39">
          <cell r="B39" t="str">
            <v>Reboco Paulista</v>
          </cell>
        </row>
        <row r="40">
          <cell r="B40" t="str">
            <v>Pintura Acrílica perolada na cor B-187-Suvinil sobre massa PVA</v>
          </cell>
        </row>
        <row r="41">
          <cell r="B41" t="str">
            <v>Caiação</v>
          </cell>
        </row>
        <row r="42">
          <cell r="B42" t="str">
            <v>Pintura acrilica acetinada (F156 Suvinil) com massa PVA</v>
          </cell>
        </row>
        <row r="43">
          <cell r="B43" t="str">
            <v>Textura a base de cal e cola</v>
          </cell>
        </row>
        <row r="44">
          <cell r="A44" t="str">
            <v>P A R E D E S</v>
          </cell>
          <cell r="B44" t="str">
            <v>Revestimento rústico Leinertex Marfim</v>
          </cell>
        </row>
        <row r="45">
          <cell r="B45" t="str">
            <v>Cerâmica White Plain matte retificada 33x45cm</v>
          </cell>
        </row>
        <row r="46">
          <cell r="A46" t="str">
            <v>P A R E D E S</v>
          </cell>
          <cell r="B46" t="str">
            <v>Granicor Verde Itapeva</v>
          </cell>
        </row>
        <row r="47">
          <cell r="A47" t="str">
            <v>R  O  D  A  P  É</v>
          </cell>
          <cell r="B47" t="str">
            <v>Perímetro Unit.</v>
          </cell>
        </row>
        <row r="48">
          <cell r="B48" t="str">
            <v>Perímetro Total</v>
          </cell>
        </row>
        <row r="49">
          <cell r="B49" t="str">
            <v>Pintura acrílica para cimentado 7cm</v>
          </cell>
        </row>
        <row r="50">
          <cell r="B50" t="str">
            <v xml:space="preserve">Porcelanato Bianco Ami polido 45x90cm </v>
          </cell>
        </row>
        <row r="51">
          <cell r="B51" t="str">
            <v>Porcelanato Travertino romano 45x90cm  Portinari (h=10cm)</v>
          </cell>
        </row>
        <row r="52">
          <cell r="B52" t="str">
            <v xml:space="preserve">Porcelanato Loft Bold SGR 45x45cm </v>
          </cell>
        </row>
        <row r="53">
          <cell r="B53" t="str">
            <v>Mármore Travertino romano bruto (h=10cm)</v>
          </cell>
        </row>
        <row r="54">
          <cell r="A54" t="str">
            <v>R  O  D  A  P  É</v>
          </cell>
          <cell r="B54" t="str">
            <v>mármore branco Piguês (h=20cm)</v>
          </cell>
        </row>
        <row r="55">
          <cell r="B55" t="str">
            <v>Cerâmica Cecrisa White Basic Matte 30x30cm</v>
          </cell>
        </row>
        <row r="56">
          <cell r="A56" t="str">
            <v>soleira / filetes</v>
          </cell>
          <cell r="B56" t="str">
            <v>peça (metros)</v>
          </cell>
        </row>
        <row r="57">
          <cell r="B57" t="str">
            <v>Mármore branco Piguês</v>
          </cell>
        </row>
        <row r="58">
          <cell r="B58" t="str">
            <v>Granito Branco Siena polido</v>
          </cell>
        </row>
        <row r="59">
          <cell r="A59" t="str">
            <v>Rodamão</v>
          </cell>
          <cell r="B59" t="str">
            <v>peça (metros)</v>
          </cell>
        </row>
        <row r="60">
          <cell r="B60" t="str">
            <v>Mármore branco Piguês(h=28cm)</v>
          </cell>
        </row>
        <row r="61">
          <cell r="B61" t="str">
            <v xml:space="preserve">Porcelanato Loft Bold SGR 45x45cm </v>
          </cell>
        </row>
        <row r="62">
          <cell r="A62" t="str">
            <v>R  O  D  A  P  É</v>
          </cell>
          <cell r="B62" t="str">
            <v>Mármore Travertino romano bruto (h=10cm)</v>
          </cell>
        </row>
        <row r="63">
          <cell r="B63" t="str">
            <v>Mármore branco Piguês (h=20cm)</v>
          </cell>
        </row>
        <row r="64">
          <cell r="B64" t="str">
            <v>Granito Branco Siena   h = 15cm</v>
          </cell>
        </row>
        <row r="65">
          <cell r="B65" t="str">
            <v>Cerâmica Cecrisa White Basic Matte 30x30cm</v>
          </cell>
        </row>
        <row r="66">
          <cell r="A66" t="str">
            <v>soleira / filetes</v>
          </cell>
          <cell r="B66" t="str">
            <v>Cerâmica Medano Ar 45x45cm (h=10cm)</v>
          </cell>
        </row>
        <row r="67">
          <cell r="A67" t="str">
            <v>soleira / filetes</v>
          </cell>
          <cell r="B67" t="str">
            <v>peça (metros)</v>
          </cell>
        </row>
        <row r="68">
          <cell r="B68" t="str">
            <v>Mármore branco Piguês</v>
          </cell>
        </row>
        <row r="69">
          <cell r="A69" t="str">
            <v>soleira / filetes</v>
          </cell>
          <cell r="B69" t="str">
            <v>Granito Branco Siena polido</v>
          </cell>
        </row>
        <row r="70">
          <cell r="B70" t="str">
            <v>Filete de granito Branco Piguês 3cm</v>
          </cell>
        </row>
        <row r="71">
          <cell r="A71" t="str">
            <v xml:space="preserve">rodamão </v>
          </cell>
          <cell r="B71" t="str">
            <v>Filete de granito Branco Siena 3cm</v>
          </cell>
        </row>
        <row r="72">
          <cell r="A72" t="str">
            <v>Rodamão</v>
          </cell>
          <cell r="B72" t="str">
            <v>peça (área)</v>
          </cell>
        </row>
        <row r="73">
          <cell r="B73" t="str">
            <v>Mármore branco Piguês</v>
          </cell>
        </row>
        <row r="74">
          <cell r="B74" t="str">
            <v xml:space="preserve">Testeira Mármore Crema </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23_AE"/>
      <sheetName val="SERV"/>
      <sheetName val="T23_Estrut"/>
      <sheetName val="Alv SS 2"/>
      <sheetName val="Alv SS 1"/>
      <sheetName val="Alv térreo"/>
      <sheetName val="Alv mez 1"/>
      <sheetName val="Alv mez 2"/>
      <sheetName val="Alv tipo"/>
      <sheetName val="Alv 23° PAV - DI"/>
      <sheetName val="Alv DS"/>
      <sheetName val="Alv TI"/>
      <sheetName val="Alv TINT"/>
      <sheetName val="Alv TS"/>
      <sheetName val="Alv BARRILETE"/>
      <sheetName val="Esq sub 2"/>
      <sheetName val="Esq sub 1"/>
      <sheetName val="Esq térreo"/>
      <sheetName val="Esq mez 1"/>
      <sheetName val="Esq mez2"/>
      <sheetName val="Esq tipo"/>
      <sheetName val="Esq 23° pav"/>
      <sheetName val="Esq DI"/>
      <sheetName val="Esq DS"/>
      <sheetName val="Esq TI"/>
      <sheetName val="Esq TINT"/>
      <sheetName val="Esq TS"/>
      <sheetName val="Esq COB"/>
      <sheetName val="rev int subsolo 2"/>
      <sheetName val="rev int subsolo 1"/>
      <sheetName val="rev int térreo"/>
      <sheetName val="rev int mez 1"/>
      <sheetName val="rev int mez 2"/>
      <sheetName val="rev int TP"/>
      <sheetName val="rev int 23°"/>
      <sheetName val="rev int DI 25°,27°"/>
      <sheetName val="rev int DS  24°,26°,28°"/>
      <sheetName val="rev int TI"/>
      <sheetName val="rev int T.INT"/>
      <sheetName val="rev int TS"/>
      <sheetName val="rev int COB"/>
      <sheetName val="Rev Externo"/>
      <sheetName val="Diversos"/>
      <sheetName val="Bancas"/>
      <sheetName val="Inst TIPO"/>
      <sheetName val="Inst DI"/>
      <sheetName val="Inst DS"/>
      <sheetName val="Inst TI"/>
      <sheetName val="Inst TINT"/>
      <sheetName val="Inst TS"/>
      <sheetName val="sapat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1">
          <cell r="C1" t="str">
            <v xml:space="preserve">REVESTIMENTO   INTERNO </v>
          </cell>
          <cell r="H1" t="str">
            <v xml:space="preserve">  OBRA:  Twenty  Three  Park</v>
          </cell>
          <cell r="R1" t="str">
            <v xml:space="preserve">REVESTIMENTO INTERNO </v>
          </cell>
          <cell r="W1" t="str">
            <v xml:space="preserve">  OBRA:  Twenty  Three  Park</v>
          </cell>
        </row>
        <row r="3">
          <cell r="H3" t="str">
            <v xml:space="preserve">  DATA:  DEZEMBRO / 09</v>
          </cell>
          <cell r="W3" t="str">
            <v xml:space="preserve">  DATA:  DEZEMBRO / 09</v>
          </cell>
        </row>
        <row r="4">
          <cell r="B4" t="str">
            <v>TIPO (1° ao 22° Pav)</v>
          </cell>
          <cell r="C4" t="str">
            <v xml:space="preserve">APARTAMENTO </v>
          </cell>
          <cell r="R4" t="str">
            <v xml:space="preserve">APARTAMENTO </v>
          </cell>
          <cell r="V4" t="str">
            <v>ÁREA COMUM</v>
          </cell>
        </row>
        <row r="5">
          <cell r="A5" t="str">
            <v>PEÇA</v>
          </cell>
          <cell r="C5" t="str">
            <v>estar / jantar</v>
          </cell>
          <cell r="D5" t="str">
            <v>Circulação</v>
          </cell>
          <cell r="E5" t="str">
            <v>Suite master</v>
          </cell>
          <cell r="F5" t="str">
            <v>suite 1</v>
          </cell>
          <cell r="G5" t="str">
            <v>suite 2</v>
          </cell>
          <cell r="H5" t="str">
            <v>suite 3</v>
          </cell>
          <cell r="I5" t="str">
            <v>dormitório serv.</v>
          </cell>
          <cell r="J5" t="str">
            <v>varanda</v>
          </cell>
          <cell r="K5" t="str">
            <v>banho suite master</v>
          </cell>
          <cell r="L5" t="str">
            <v>banho suite 1</v>
          </cell>
          <cell r="M5" t="str">
            <v>banho suite 2 e 3</v>
          </cell>
          <cell r="N5" t="str">
            <v>cozinha</v>
          </cell>
          <cell r="O5" t="str">
            <v>área de serviço</v>
          </cell>
          <cell r="P5" t="str">
            <v>banho serviço</v>
          </cell>
          <cell r="Q5" t="str">
            <v>lavabo</v>
          </cell>
          <cell r="R5" t="str">
            <v>duto churras-queira</v>
          </cell>
          <cell r="S5" t="str">
            <v>laje técnica   (prox  AS)</v>
          </cell>
          <cell r="T5" t="str">
            <v>laje técnica   (prox bhos)</v>
          </cell>
          <cell r="U5" t="str">
            <v>TOTAL DO  APTO</v>
          </cell>
          <cell r="V5" t="str">
            <v>hall social</v>
          </cell>
          <cell r="W5" t="str">
            <v>hall serviço</v>
          </cell>
          <cell r="X5" t="str">
            <v>ante-camara</v>
          </cell>
          <cell r="Y5" t="str">
            <v>escada</v>
          </cell>
          <cell r="Z5" t="str">
            <v>duto</v>
          </cell>
          <cell r="AA5" t="str">
            <v xml:space="preserve">vazio elevador </v>
          </cell>
          <cell r="AB5" t="str">
            <v>vazio elevador  emergencia</v>
          </cell>
          <cell r="AC5" t="str">
            <v>vazio</v>
          </cell>
          <cell r="AD5" t="str">
            <v>TOTAL ÁREA COMUM</v>
          </cell>
          <cell r="AE5" t="str">
            <v>TOTAL TIPO</v>
          </cell>
        </row>
        <row r="6">
          <cell r="A6" t="str">
            <v>Nº VEZES</v>
          </cell>
          <cell r="C6">
            <v>2</v>
          </cell>
          <cell r="D6">
            <v>2</v>
          </cell>
          <cell r="E6">
            <v>2</v>
          </cell>
          <cell r="F6">
            <v>2</v>
          </cell>
          <cell r="G6">
            <v>2</v>
          </cell>
          <cell r="H6">
            <v>2</v>
          </cell>
          <cell r="I6">
            <v>2</v>
          </cell>
          <cell r="J6">
            <v>2</v>
          </cell>
          <cell r="K6">
            <v>2</v>
          </cell>
          <cell r="L6">
            <v>2</v>
          </cell>
          <cell r="M6">
            <v>4</v>
          </cell>
          <cell r="N6">
            <v>2</v>
          </cell>
          <cell r="O6">
            <v>2</v>
          </cell>
          <cell r="P6">
            <v>2</v>
          </cell>
          <cell r="Q6">
            <v>2</v>
          </cell>
          <cell r="R6">
            <v>2</v>
          </cell>
          <cell r="S6">
            <v>2</v>
          </cell>
          <cell r="T6">
            <v>2</v>
          </cell>
          <cell r="V6">
            <v>2</v>
          </cell>
          <cell r="W6">
            <v>1</v>
          </cell>
          <cell r="X6">
            <v>1</v>
          </cell>
          <cell r="Y6">
            <v>1</v>
          </cell>
          <cell r="Z6">
            <v>1</v>
          </cell>
          <cell r="AA6">
            <v>2</v>
          </cell>
          <cell r="AB6">
            <v>1</v>
          </cell>
          <cell r="AC6">
            <v>2</v>
          </cell>
        </row>
        <row r="7">
          <cell r="A7" t="str">
            <v>P I S O S</v>
          </cell>
          <cell r="B7" t="str">
            <v>Comprimento</v>
          </cell>
        </row>
        <row r="8">
          <cell r="B8" t="str">
            <v>Largura</v>
          </cell>
        </row>
        <row r="9">
          <cell r="B9" t="str">
            <v>Área Bruta</v>
          </cell>
        </row>
        <row r="10">
          <cell r="B10" t="str">
            <v>Acréscimos</v>
          </cell>
        </row>
        <row r="11">
          <cell r="B11" t="str">
            <v>Descontos</v>
          </cell>
        </row>
        <row r="12">
          <cell r="B12" t="str">
            <v>Área Líquida</v>
          </cell>
        </row>
        <row r="13">
          <cell r="B13" t="str">
            <v>Área Total</v>
          </cell>
        </row>
        <row r="14">
          <cell r="B14" t="str">
            <v>Contrapiso</v>
          </cell>
        </row>
        <row r="15">
          <cell r="B15" t="str">
            <v>Cimentado desempenado</v>
          </cell>
        </row>
        <row r="16">
          <cell r="B16" t="str">
            <v>Pintura à base de resina especial</v>
          </cell>
        </row>
        <row r="17">
          <cell r="B17" t="str">
            <v>Cerâmica Cecrisa White Basic Matte bold 40x40cm</v>
          </cell>
        </row>
        <row r="18">
          <cell r="B18" t="str">
            <v>Porcelanato Portinari Bianco Arni  polido ret 45x90</v>
          </cell>
        </row>
        <row r="19">
          <cell r="B19" t="str">
            <v>Porcelanato Portinari Loft Al Bold  acetinado 45x45</v>
          </cell>
        </row>
        <row r="20">
          <cell r="B20" t="str">
            <v>Porcelanato Portinari Urban Quartzo  acetinado 45x45</v>
          </cell>
        </row>
        <row r="21">
          <cell r="B21" t="str">
            <v>Porcelanato Portinari Urban Quartzo  acetinado 60x60</v>
          </cell>
        </row>
        <row r="22">
          <cell r="B22" t="str">
            <v>Porcelanato Portinari Bianco Delicato polido retificado 80x80</v>
          </cell>
        </row>
        <row r="23">
          <cell r="B23" t="str">
            <v>Porcelanato Essence Bianco acetinado retificado 45x45</v>
          </cell>
        </row>
        <row r="24">
          <cell r="B24" t="str">
            <v>Porcelanato Crema Valencia polido 45x45</v>
          </cell>
        </row>
        <row r="25">
          <cell r="B25" t="str">
            <v>Porcelanato Caribbean Nata bold 45x45cm Portinari</v>
          </cell>
        </row>
        <row r="26">
          <cell r="B26" t="str">
            <v>Impermeabilização áreas úmidas</v>
          </cell>
        </row>
        <row r="28">
          <cell r="A28" t="str">
            <v>T E T O S</v>
          </cell>
          <cell r="B28" t="str">
            <v>Área Total</v>
          </cell>
        </row>
        <row r="29">
          <cell r="B29" t="str">
            <v>Forro placa de gesso liso</v>
          </cell>
        </row>
        <row r="30">
          <cell r="B30" t="str">
            <v>Pintura PVA sobre massa  PVA</v>
          </cell>
        </row>
        <row r="31">
          <cell r="B31" t="str">
            <v>Pintura PVA sobre massa  acrilica</v>
          </cell>
        </row>
        <row r="32">
          <cell r="B32" t="str">
            <v>Pintura texturizada à base de cola</v>
          </cell>
        </row>
        <row r="33">
          <cell r="B33" t="str">
            <v xml:space="preserve">Tabica de gesso liso </v>
          </cell>
        </row>
        <row r="34">
          <cell r="B34" t="str">
            <v>Moldura reta de gesso 15cm</v>
          </cell>
        </row>
        <row r="36">
          <cell r="A36" t="str">
            <v>P A R E D E S</v>
          </cell>
          <cell r="B36" t="str">
            <v>Perímetro</v>
          </cell>
        </row>
        <row r="37">
          <cell r="B37" t="str">
            <v>Pé Direito</v>
          </cell>
        </row>
        <row r="38">
          <cell r="B38" t="str">
            <v>Área Bruta</v>
          </cell>
        </row>
        <row r="39">
          <cell r="B39" t="str">
            <v>Desconto</v>
          </cell>
        </row>
        <row r="40">
          <cell r="B40" t="str">
            <v>Área Unitária</v>
          </cell>
        </row>
        <row r="41">
          <cell r="B41" t="str">
            <v>Área Total</v>
          </cell>
        </row>
        <row r="42">
          <cell r="B42" t="str">
            <v>Reboco Paulista</v>
          </cell>
        </row>
        <row r="43">
          <cell r="B43" t="str">
            <v>Pintura acrílica sobre massa PVA, cor F158-Suvinil</v>
          </cell>
        </row>
        <row r="44">
          <cell r="B44" t="str">
            <v>Pintura acrílica sobre massa PVA, Branco Neve</v>
          </cell>
        </row>
        <row r="45">
          <cell r="B45" t="str">
            <v>Pintura texturizada Ibratin</v>
          </cell>
        </row>
        <row r="46">
          <cell r="B46" t="str">
            <v>Pintura texturizada à base de cola</v>
          </cell>
        </row>
        <row r="47">
          <cell r="B47" t="str">
            <v>Caiação</v>
          </cell>
        </row>
        <row r="48">
          <cell r="B48" t="str">
            <v>revestimento térmico</v>
          </cell>
        </row>
        <row r="49">
          <cell r="B49" t="str">
            <v>Cerâmica Portinari White Plain Matte Bold 20x20cm</v>
          </cell>
        </row>
        <row r="50">
          <cell r="B50" t="str">
            <v>Cerâmica Portinari White Plain Matte 33x45cm</v>
          </cell>
        </row>
        <row r="51">
          <cell r="B51" t="str">
            <v>Cerâmica Portinari White Plain Matte 30x60cm</v>
          </cell>
        </row>
        <row r="52">
          <cell r="B52" t="str">
            <v>Pastilha Portinari  azul marinho lux 20x20cm</v>
          </cell>
        </row>
        <row r="53">
          <cell r="B53" t="str">
            <v>Mosaico Pietre Colorate Mármore Branco Paraná 002 CQT</v>
          </cell>
        </row>
        <row r="54">
          <cell r="B54" t="str">
            <v>Porcelanato Essence Bianco acetinado 45x45</v>
          </cell>
        </row>
        <row r="55">
          <cell r="B55" t="str">
            <v>Porcelanato Crema Valencia polido ret 45x45</v>
          </cell>
        </row>
        <row r="56">
          <cell r="B56" t="str">
            <v>Fechamento de Shaft</v>
          </cell>
        </row>
        <row r="57">
          <cell r="B57" t="str">
            <v>Filete de alumínio 1,5x1,5 cm</v>
          </cell>
        </row>
        <row r="58">
          <cell r="B58" t="str">
            <v>Cantoneira para  reboco (m)</v>
          </cell>
        </row>
        <row r="59">
          <cell r="B59" t="str">
            <v>Cantoneira de alumínio (m)</v>
          </cell>
        </row>
        <row r="60">
          <cell r="A60" t="str">
            <v>R  O  D  A  P  É</v>
          </cell>
          <cell r="B60" t="str">
            <v>Perímetro Unit.</v>
          </cell>
        </row>
        <row r="61">
          <cell r="B61" t="str">
            <v>Descontos</v>
          </cell>
        </row>
        <row r="62">
          <cell r="B62" t="str">
            <v xml:space="preserve">Perímetro </v>
          </cell>
        </row>
        <row r="63">
          <cell r="B63" t="str">
            <v>Perímetro Total</v>
          </cell>
        </row>
        <row r="64">
          <cell r="B64" t="str">
            <v>Pintura acrílica para cimentado 7cm</v>
          </cell>
        </row>
        <row r="65">
          <cell r="B65" t="str">
            <v>Porcelanato Portinari Loft Al Bold  acetinado 45x45 h=10cm</v>
          </cell>
        </row>
        <row r="66">
          <cell r="B66" t="str">
            <v>Porcelanato Portinari Urban Quartzo  acetinado 60x60, h=10cm</v>
          </cell>
        </row>
        <row r="67">
          <cell r="B67" t="str">
            <v>Porcelanato Portinari Urban Quartzo  acetinado 45x45, h=10cm</v>
          </cell>
        </row>
        <row r="68">
          <cell r="B68" t="str">
            <v>Porcelanato Caribbean Nata bold 45x45cm Portinari, com altura de 10cm</v>
          </cell>
        </row>
        <row r="69">
          <cell r="B69" t="str">
            <v>Mármore Branco Carrara  h=20cm</v>
          </cell>
        </row>
        <row r="71">
          <cell r="A71" t="str">
            <v>soleira / filetes</v>
          </cell>
          <cell r="B71" t="str">
            <v>soleira (metros)</v>
          </cell>
        </row>
        <row r="72">
          <cell r="B72" t="str">
            <v>soleira total</v>
          </cell>
        </row>
        <row r="73">
          <cell r="B73" t="str">
            <v>Granito Branco Siena</v>
          </cell>
        </row>
        <row r="74">
          <cell r="B74" t="str">
            <v>Mármore Branco Carrara</v>
          </cell>
        </row>
        <row r="75">
          <cell r="B75" t="str">
            <v>Mármore Crema Marfil</v>
          </cell>
        </row>
        <row r="76">
          <cell r="B76" t="str">
            <v>Filete de box  Mármore Crema Marfil</v>
          </cell>
        </row>
        <row r="77">
          <cell r="B77" t="str">
            <v>Filete de box Mármore branco nacional</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EsquadRIA"/>
      <sheetName val="Cobertura"/>
      <sheetName val="Alv SS"/>
      <sheetName val="Alv térreo"/>
      <sheetName val="Alv pilotis"/>
      <sheetName val="Alv 1° pav"/>
      <sheetName val="Alv tipo"/>
      <sheetName val="Alv 12pav"/>
      <sheetName val="Alv 13pav"/>
      <sheetName val="Alv barrilete"/>
      <sheetName val="rev int subsolo"/>
      <sheetName val="rev int térreo"/>
      <sheetName val="rev int pilotis"/>
      <sheetName val="rev int 1° pav"/>
      <sheetName val="rev int TP"/>
      <sheetName val="rev int 12°pav"/>
      <sheetName val="rev int 13°pav"/>
      <sheetName val="rev int COBERTURA"/>
      <sheetName val="Diversos"/>
      <sheetName val="banca"/>
      <sheetName val="Rev Externo"/>
      <sheetName val="Rev Externo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row r="1">
          <cell r="C1" t="str">
            <v xml:space="preserve">REVESTIMENTO                 INTERNO </v>
          </cell>
          <cell r="G1" t="str">
            <v xml:space="preserve">  OBRA:  </v>
          </cell>
          <cell r="J1" t="str">
            <v>FOLHA:</v>
          </cell>
          <cell r="K1" t="str">
            <v xml:space="preserve">REVESTIMENTO                 INTERNO </v>
          </cell>
          <cell r="Q1" t="str">
            <v xml:space="preserve">  OBRA:  </v>
          </cell>
          <cell r="T1" t="str">
            <v>FOLHA:</v>
          </cell>
          <cell r="U1" t="str">
            <v xml:space="preserve">REVESTIMENTO INTERNO </v>
          </cell>
          <cell r="AD1" t="str">
            <v xml:space="preserve">  OBRA:  </v>
          </cell>
          <cell r="AG1" t="str">
            <v>FOLHA:</v>
          </cell>
        </row>
        <row r="2">
          <cell r="J2" t="str">
            <v>01/03</v>
          </cell>
          <cell r="T2" t="str">
            <v>02/03</v>
          </cell>
          <cell r="AG2" t="str">
            <v>03/03</v>
          </cell>
        </row>
        <row r="3">
          <cell r="G3" t="str">
            <v xml:space="preserve">  DATA:  DEZEMBRO / 07</v>
          </cell>
          <cell r="Q3" t="str">
            <v xml:space="preserve">  DATA:  DEZEMBRO / 07</v>
          </cell>
          <cell r="AD3" t="str">
            <v xml:space="preserve">  DATA:  DEZEMBRO / 07</v>
          </cell>
        </row>
        <row r="4">
          <cell r="B4" t="str">
            <v>TIPO (2° ao 11° Pav)</v>
          </cell>
          <cell r="C4" t="str">
            <v xml:space="preserve">APARTAMENTO </v>
          </cell>
          <cell r="K4" t="str">
            <v xml:space="preserve">APARTAMENTO </v>
          </cell>
          <cell r="U4" t="str">
            <v>ÁREA COMUM</v>
          </cell>
        </row>
        <row r="5">
          <cell r="A5" t="str">
            <v>PEÇA</v>
          </cell>
          <cell r="C5" t="str">
            <v>sala</v>
          </cell>
          <cell r="D5" t="str">
            <v>circulação</v>
          </cell>
          <cell r="E5" t="str">
            <v>semi-suite 1</v>
          </cell>
          <cell r="F5" t="str">
            <v>suite 2</v>
          </cell>
          <cell r="G5" t="str">
            <v>semi-suite 2</v>
          </cell>
          <cell r="H5" t="str">
            <v>suite MASTER</v>
          </cell>
          <cell r="I5" t="str">
            <v>despensa</v>
          </cell>
          <cell r="J5" t="str">
            <v>cozinha</v>
          </cell>
          <cell r="K5" t="str">
            <v>área de serviço</v>
          </cell>
          <cell r="L5" t="str">
            <v>varanda sala</v>
          </cell>
          <cell r="M5" t="str">
            <v>varanda suite</v>
          </cell>
          <cell r="N5" t="str">
            <v>lavabo</v>
          </cell>
          <cell r="O5" t="str">
            <v>banho  1</v>
          </cell>
          <cell r="P5" t="str">
            <v>banho  2</v>
          </cell>
          <cell r="Q5" t="str">
            <v>banho 3</v>
          </cell>
          <cell r="R5" t="str">
            <v>toucador</v>
          </cell>
          <cell r="S5" t="str">
            <v>banho serviço</v>
          </cell>
          <cell r="T5" t="str">
            <v>TOTAL DO  APTO</v>
          </cell>
          <cell r="U5" t="str">
            <v>hall social 1</v>
          </cell>
          <cell r="V5" t="str">
            <v>hall social 2</v>
          </cell>
          <cell r="W5" t="str">
            <v>lixo</v>
          </cell>
          <cell r="X5" t="str">
            <v>instalações</v>
          </cell>
          <cell r="Y5" t="str">
            <v>ante-camara</v>
          </cell>
          <cell r="Z5" t="str">
            <v>escada</v>
          </cell>
          <cell r="AA5" t="str">
            <v>Ar condicionado</v>
          </cell>
          <cell r="AB5" t="str">
            <v>duto ar</v>
          </cell>
          <cell r="AC5" t="str">
            <v>duto ar</v>
          </cell>
          <cell r="AD5" t="str">
            <v>poço elevador 1 e 2</v>
          </cell>
          <cell r="AE5" t="str">
            <v>poço elevador 3</v>
          </cell>
          <cell r="AF5" t="str">
            <v>TOTAL ÁREA COMUM</v>
          </cell>
          <cell r="AG5" t="str">
            <v>TOTAL TIPO</v>
          </cell>
        </row>
        <row r="6">
          <cell r="A6" t="str">
            <v>Nº VEZES</v>
          </cell>
          <cell r="C6">
            <v>1</v>
          </cell>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U6">
            <v>1</v>
          </cell>
          <cell r="V6">
            <v>1</v>
          </cell>
          <cell r="W6">
            <v>1</v>
          </cell>
          <cell r="X6">
            <v>1</v>
          </cell>
          <cell r="Y6">
            <v>1</v>
          </cell>
          <cell r="Z6">
            <v>1</v>
          </cell>
          <cell r="AA6">
            <v>2</v>
          </cell>
          <cell r="AB6">
            <v>1</v>
          </cell>
          <cell r="AC6">
            <v>1</v>
          </cell>
          <cell r="AD6">
            <v>2</v>
          </cell>
          <cell r="AE6">
            <v>1</v>
          </cell>
        </row>
        <row r="7">
          <cell r="A7" t="str">
            <v>P I S O S</v>
          </cell>
          <cell r="B7" t="str">
            <v>Comprimento</v>
          </cell>
        </row>
        <row r="8">
          <cell r="B8" t="str">
            <v>Largura</v>
          </cell>
        </row>
        <row r="9">
          <cell r="B9" t="str">
            <v>Área Bruta</v>
          </cell>
        </row>
        <row r="10">
          <cell r="B10" t="str">
            <v>Acréscimos</v>
          </cell>
        </row>
        <row r="11">
          <cell r="B11" t="str">
            <v>Descontos</v>
          </cell>
        </row>
        <row r="12">
          <cell r="B12" t="str">
            <v>Área Líquida</v>
          </cell>
        </row>
        <row r="13">
          <cell r="B13" t="str">
            <v>Área Total</v>
          </cell>
        </row>
        <row r="14">
          <cell r="B14" t="str">
            <v>Contrapiso</v>
          </cell>
        </row>
        <row r="15">
          <cell r="B15" t="str">
            <v>Pintura à base de resina especial</v>
          </cell>
        </row>
        <row r="16">
          <cell r="B16" t="str">
            <v>Cerâmica</v>
          </cell>
        </row>
        <row r="18">
          <cell r="A18" t="str">
            <v>T E T O S</v>
          </cell>
          <cell r="B18" t="str">
            <v>Área Total</v>
          </cell>
        </row>
        <row r="19">
          <cell r="B19" t="str">
            <v>Massa de gesso</v>
          </cell>
        </row>
        <row r="20">
          <cell r="B20" t="str">
            <v>Forro placa de gesso liso</v>
          </cell>
        </row>
        <row r="21">
          <cell r="B21" t="str">
            <v>Pintura PVA sobre massa  PVA</v>
          </cell>
        </row>
        <row r="22">
          <cell r="B22" t="str">
            <v>Pintura PVA sobre massa  acrílica</v>
          </cell>
        </row>
        <row r="23">
          <cell r="B23" t="str">
            <v>Pintura texturizada à base de cola</v>
          </cell>
        </row>
        <row r="24">
          <cell r="B24" t="str">
            <v xml:space="preserve">Tabica de gesso liso </v>
          </cell>
        </row>
        <row r="26">
          <cell r="A26" t="str">
            <v>P A R E D E S</v>
          </cell>
          <cell r="B26" t="str">
            <v>Perímetro</v>
          </cell>
        </row>
        <row r="27">
          <cell r="B27" t="str">
            <v>Pé Direito</v>
          </cell>
        </row>
        <row r="28">
          <cell r="B28" t="str">
            <v>Área Bruta</v>
          </cell>
        </row>
        <row r="29">
          <cell r="B29" t="str">
            <v>Desconto</v>
          </cell>
        </row>
        <row r="30">
          <cell r="B30" t="str">
            <v>Área Unitária</v>
          </cell>
        </row>
        <row r="31">
          <cell r="B31" t="str">
            <v>Área Total</v>
          </cell>
        </row>
        <row r="32">
          <cell r="B32" t="str">
            <v>Reboco Paulista</v>
          </cell>
        </row>
        <row r="33">
          <cell r="B33" t="str">
            <v>Fundo para ceramica</v>
          </cell>
        </row>
        <row r="34">
          <cell r="B34" t="str">
            <v>Pintura PVA sobre massa</v>
          </cell>
        </row>
        <row r="35">
          <cell r="B35" t="str">
            <v>Pintura texturizada à base de cola</v>
          </cell>
        </row>
        <row r="36">
          <cell r="B36" t="str">
            <v>Pintura acrílica sobre massa</v>
          </cell>
        </row>
        <row r="37">
          <cell r="B37" t="str">
            <v>Pintura textura acrílica</v>
          </cell>
        </row>
        <row r="38">
          <cell r="B38" t="str">
            <v>Caiação</v>
          </cell>
        </row>
        <row r="39">
          <cell r="B39" t="str">
            <v>Cerâmica</v>
          </cell>
        </row>
        <row r="41">
          <cell r="A41" t="str">
            <v>R  O  D  A  P  É</v>
          </cell>
          <cell r="B41" t="str">
            <v>Perímetro Unit.</v>
          </cell>
        </row>
        <row r="42">
          <cell r="B42" t="str">
            <v>Descontos</v>
          </cell>
        </row>
        <row r="43">
          <cell r="B43" t="str">
            <v xml:space="preserve">Perímetro </v>
          </cell>
        </row>
        <row r="44">
          <cell r="B44" t="str">
            <v>Perímetro Total</v>
          </cell>
        </row>
        <row r="45">
          <cell r="B45" t="str">
            <v>Pintura acrílica para cimentado 7cm</v>
          </cell>
        </row>
        <row r="46">
          <cell r="B46" t="str">
            <v>Cerâmica</v>
          </cell>
        </row>
        <row r="48">
          <cell r="A48" t="str">
            <v>soleira / filetes</v>
          </cell>
          <cell r="B48" t="str">
            <v>soleira (metros)</v>
          </cell>
        </row>
        <row r="49">
          <cell r="B49" t="str">
            <v>soleira total</v>
          </cell>
        </row>
        <row r="50">
          <cell r="B50" t="str">
            <v>Granito</v>
          </cell>
        </row>
      </sheetData>
      <sheetData sheetId="16"/>
      <sheetData sheetId="17"/>
      <sheetData sheetId="18"/>
      <sheetData sheetId="19"/>
      <sheetData sheetId="20"/>
      <sheetData sheetId="21"/>
      <sheetData sheetId="2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EsquadRIA"/>
      <sheetName val="Cobertura"/>
      <sheetName val="Alv SS"/>
      <sheetName val="Alv térreo"/>
      <sheetName val="Alv pilotis"/>
      <sheetName val="Alv 1° pav"/>
      <sheetName val="Alv tipo"/>
      <sheetName val="Alv 12pav"/>
      <sheetName val="Alv 13pav"/>
      <sheetName val="Alv barrilete"/>
      <sheetName val="rev int subsolo"/>
      <sheetName val="rev int térreo"/>
      <sheetName val="rev int pilotis"/>
      <sheetName val="rev int 1° pav"/>
      <sheetName val="rev int TP"/>
      <sheetName val="rev int 12°pav"/>
      <sheetName val="rev int 13°pav"/>
      <sheetName val="rev int COBERTURA"/>
      <sheetName val="Diversos"/>
      <sheetName val="banca"/>
      <sheetName val="Rev Externo"/>
      <sheetName val="Rev Externo (2)"/>
      <sheetName val="TAB GERAL"/>
      <sheetName val="detai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row r="1">
          <cell r="C1" t="str">
            <v xml:space="preserve">REVESTIMENTO                 INTERNO </v>
          </cell>
          <cell r="G1" t="str">
            <v xml:space="preserve">  OBRA:  </v>
          </cell>
          <cell r="J1" t="str">
            <v>FOLHA:</v>
          </cell>
          <cell r="K1" t="str">
            <v xml:space="preserve">REVESTIMENTO                 INTERNO </v>
          </cell>
          <cell r="Q1" t="str">
            <v xml:space="preserve">  OBRA:  </v>
          </cell>
          <cell r="T1" t="str">
            <v>FOLHA:</v>
          </cell>
          <cell r="U1" t="str">
            <v xml:space="preserve">REVESTIMENTO INTERNO </v>
          </cell>
          <cell r="AD1" t="str">
            <v xml:space="preserve">  OBRA:  </v>
          </cell>
          <cell r="AG1" t="str">
            <v>FOLHA:</v>
          </cell>
        </row>
        <row r="2">
          <cell r="J2" t="str">
            <v>01/03</v>
          </cell>
          <cell r="T2" t="str">
            <v>02/03</v>
          </cell>
          <cell r="AG2" t="str">
            <v>03/03</v>
          </cell>
        </row>
        <row r="3">
          <cell r="G3" t="str">
            <v xml:space="preserve">  DATA:  DEZEMBRO / 07</v>
          </cell>
          <cell r="Q3" t="str">
            <v xml:space="preserve">  DATA:  DEZEMBRO / 07</v>
          </cell>
          <cell r="AD3" t="str">
            <v xml:space="preserve">  DATA:  DEZEMBRO / 07</v>
          </cell>
        </row>
        <row r="4">
          <cell r="B4" t="str">
            <v>TIPO (2° ao 11° Pav)</v>
          </cell>
          <cell r="C4" t="str">
            <v xml:space="preserve">APARTAMENTO </v>
          </cell>
          <cell r="K4" t="str">
            <v xml:space="preserve">APARTAMENTO </v>
          </cell>
          <cell r="U4" t="str">
            <v>ÁREA COMUM</v>
          </cell>
        </row>
        <row r="5">
          <cell r="A5" t="str">
            <v>PEÇA</v>
          </cell>
          <cell r="C5" t="str">
            <v>sala</v>
          </cell>
          <cell r="D5" t="str">
            <v>circulação</v>
          </cell>
          <cell r="E5" t="str">
            <v>semi-suite 1</v>
          </cell>
          <cell r="F5" t="str">
            <v>suite 2</v>
          </cell>
          <cell r="G5" t="str">
            <v>semi-suite 2</v>
          </cell>
          <cell r="H5" t="str">
            <v>suite MASTER</v>
          </cell>
          <cell r="I5" t="str">
            <v>despensa</v>
          </cell>
          <cell r="J5" t="str">
            <v>cozinha</v>
          </cell>
          <cell r="K5" t="str">
            <v>área de serviço</v>
          </cell>
          <cell r="L5" t="str">
            <v>varanda sala</v>
          </cell>
          <cell r="M5" t="str">
            <v>varanda suite</v>
          </cell>
          <cell r="N5" t="str">
            <v>lavabo</v>
          </cell>
          <cell r="O5" t="str">
            <v>banho  1</v>
          </cell>
          <cell r="P5" t="str">
            <v>banho  2</v>
          </cell>
          <cell r="Q5" t="str">
            <v>banho 3</v>
          </cell>
          <cell r="R5" t="str">
            <v>toucador</v>
          </cell>
          <cell r="S5" t="str">
            <v>banho serviço</v>
          </cell>
          <cell r="T5" t="str">
            <v>TOTAL DO  APTO</v>
          </cell>
          <cell r="U5" t="str">
            <v>hall social 1</v>
          </cell>
          <cell r="V5" t="str">
            <v>hall social 2</v>
          </cell>
          <cell r="W5" t="str">
            <v>lixo</v>
          </cell>
          <cell r="X5" t="str">
            <v>instalações</v>
          </cell>
          <cell r="Y5" t="str">
            <v>ante-camara</v>
          </cell>
          <cell r="Z5" t="str">
            <v>escada</v>
          </cell>
          <cell r="AA5" t="str">
            <v>Ar condicionado</v>
          </cell>
          <cell r="AB5" t="str">
            <v>duto ar</v>
          </cell>
          <cell r="AC5" t="str">
            <v>duto ar</v>
          </cell>
          <cell r="AD5" t="str">
            <v>poço elevador 1 e 2</v>
          </cell>
          <cell r="AE5" t="str">
            <v>poço elevador 3</v>
          </cell>
          <cell r="AF5" t="str">
            <v>TOTAL ÁREA COMUM</v>
          </cell>
          <cell r="AG5" t="str">
            <v>TOTAL TIPO</v>
          </cell>
        </row>
        <row r="6">
          <cell r="A6" t="str">
            <v>Nº VEZES</v>
          </cell>
          <cell r="C6">
            <v>1</v>
          </cell>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U6">
            <v>1</v>
          </cell>
          <cell r="V6">
            <v>1</v>
          </cell>
          <cell r="W6">
            <v>1</v>
          </cell>
          <cell r="X6">
            <v>1</v>
          </cell>
          <cell r="Y6">
            <v>1</v>
          </cell>
          <cell r="Z6">
            <v>1</v>
          </cell>
          <cell r="AA6">
            <v>2</v>
          </cell>
          <cell r="AB6">
            <v>1</v>
          </cell>
          <cell r="AC6">
            <v>1</v>
          </cell>
          <cell r="AD6">
            <v>2</v>
          </cell>
          <cell r="AE6">
            <v>1</v>
          </cell>
        </row>
        <row r="7">
          <cell r="A7" t="str">
            <v>P I S O S</v>
          </cell>
          <cell r="B7" t="str">
            <v>Comprimento</v>
          </cell>
        </row>
        <row r="8">
          <cell r="B8" t="str">
            <v>Largura</v>
          </cell>
        </row>
        <row r="9">
          <cell r="B9" t="str">
            <v>Área Bruta</v>
          </cell>
        </row>
        <row r="10">
          <cell r="B10" t="str">
            <v>Acréscimos</v>
          </cell>
        </row>
        <row r="11">
          <cell r="B11" t="str">
            <v>Descontos</v>
          </cell>
        </row>
        <row r="12">
          <cell r="B12" t="str">
            <v>Área Líquida</v>
          </cell>
        </row>
        <row r="13">
          <cell r="B13" t="str">
            <v>Área Total</v>
          </cell>
        </row>
        <row r="14">
          <cell r="B14" t="str">
            <v>Contrapiso</v>
          </cell>
        </row>
        <row r="15">
          <cell r="B15" t="str">
            <v>Pintura à base de resina especial</v>
          </cell>
        </row>
        <row r="16">
          <cell r="B16" t="str">
            <v>Cerâmica</v>
          </cell>
        </row>
        <row r="18">
          <cell r="A18" t="str">
            <v>T E T O S</v>
          </cell>
          <cell r="B18" t="str">
            <v>Área Total</v>
          </cell>
        </row>
        <row r="19">
          <cell r="B19" t="str">
            <v>Massa de gesso</v>
          </cell>
        </row>
        <row r="20">
          <cell r="B20" t="str">
            <v>Forro placa de gesso liso</v>
          </cell>
        </row>
        <row r="21">
          <cell r="B21" t="str">
            <v>Pintura PVA sobre massa  PVA</v>
          </cell>
        </row>
        <row r="22">
          <cell r="B22" t="str">
            <v>Pintura PVA sobre massa  acrílica</v>
          </cell>
        </row>
        <row r="23">
          <cell r="B23" t="str">
            <v>Pintura texturizada à base de cola</v>
          </cell>
        </row>
        <row r="24">
          <cell r="B24" t="str">
            <v xml:space="preserve">Tabica de gesso liso </v>
          </cell>
        </row>
        <row r="26">
          <cell r="A26" t="str">
            <v>P A R E D E S</v>
          </cell>
          <cell r="B26" t="str">
            <v>Perímetro</v>
          </cell>
        </row>
        <row r="27">
          <cell r="B27" t="str">
            <v>Pé Direito</v>
          </cell>
        </row>
        <row r="28">
          <cell r="B28" t="str">
            <v>Área Bruta</v>
          </cell>
        </row>
        <row r="29">
          <cell r="B29" t="str">
            <v>Desconto</v>
          </cell>
        </row>
        <row r="30">
          <cell r="B30" t="str">
            <v>Área Unitária</v>
          </cell>
        </row>
        <row r="31">
          <cell r="B31" t="str">
            <v>Área Total</v>
          </cell>
        </row>
        <row r="32">
          <cell r="B32" t="str">
            <v>Reboco Paulista</v>
          </cell>
        </row>
        <row r="33">
          <cell r="B33" t="str">
            <v>Fundo para ceramica</v>
          </cell>
        </row>
        <row r="34">
          <cell r="B34" t="str">
            <v>Pintura PVA sobre massa</v>
          </cell>
        </row>
        <row r="35">
          <cell r="B35" t="str">
            <v>Pintura texturizada à base de cola</v>
          </cell>
        </row>
        <row r="36">
          <cell r="B36" t="str">
            <v>Pintura acrílica sobre massa</v>
          </cell>
        </row>
        <row r="37">
          <cell r="B37" t="str">
            <v>Pintura textura acrílica</v>
          </cell>
        </row>
        <row r="38">
          <cell r="B38" t="str">
            <v>Caiação</v>
          </cell>
        </row>
        <row r="39">
          <cell r="B39" t="str">
            <v>Cerâmica</v>
          </cell>
        </row>
        <row r="41">
          <cell r="A41" t="str">
            <v>R  O  D  A  P  É</v>
          </cell>
          <cell r="B41" t="str">
            <v>Perímetro Unit.</v>
          </cell>
        </row>
        <row r="42">
          <cell r="B42" t="str">
            <v>Descontos</v>
          </cell>
        </row>
        <row r="43">
          <cell r="B43" t="str">
            <v xml:space="preserve">Perímetro </v>
          </cell>
        </row>
        <row r="44">
          <cell r="B44" t="str">
            <v>Perímetro Total</v>
          </cell>
        </row>
        <row r="45">
          <cell r="B45" t="str">
            <v>Pintura acrílica para cimentado 7cm</v>
          </cell>
        </row>
        <row r="46">
          <cell r="B46" t="str">
            <v>Cerâmica</v>
          </cell>
        </row>
        <row r="48">
          <cell r="A48" t="str">
            <v>soleira / filetes</v>
          </cell>
          <cell r="B48" t="str">
            <v>soleira (metros)</v>
          </cell>
        </row>
        <row r="49">
          <cell r="B49" t="str">
            <v>soleira total</v>
          </cell>
        </row>
        <row r="50">
          <cell r="B50" t="str">
            <v>Granito</v>
          </cell>
        </row>
      </sheetData>
      <sheetData sheetId="16"/>
      <sheetData sheetId="17"/>
      <sheetData sheetId="18"/>
      <sheetData sheetId="19"/>
      <sheetData sheetId="20"/>
      <sheetData sheetId="21"/>
      <sheetData sheetId="22"/>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BRES-92"/>
      <sheetName val="NBRES_92"/>
    </sheetNames>
    <sheetDataSet>
      <sheetData sheetId="0" refreshError="1"/>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ARANTÃS"/>
    </sheetNames>
    <sheetDataSet>
      <sheetData sheetId="0"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A0B545-6006-4625-BB15-EE4DBF03CC98}">
  <dimension ref="A1:N667"/>
  <sheetViews>
    <sheetView showGridLines="0" tabSelected="1" zoomScaleNormal="100" zoomScalePageLayoutView="55" workbookViewId="0">
      <pane ySplit="10" topLeftCell="A11" activePane="bottomLeft" state="frozen"/>
      <selection activeCell="E21" sqref="E21"/>
      <selection pane="bottomLeft" activeCell="E27" sqref="E27"/>
    </sheetView>
  </sheetViews>
  <sheetFormatPr defaultColWidth="11.5703125" defaultRowHeight="15" x14ac:dyDescent="0.2"/>
  <cols>
    <col min="1" max="1" width="17.28515625" style="3" bestFit="1" customWidth="1"/>
    <col min="2" max="2" width="11.7109375" style="4" bestFit="1" customWidth="1"/>
    <col min="3" max="3" width="13.85546875" style="4" bestFit="1" customWidth="1"/>
    <col min="4" max="4" width="11.5703125" style="4" bestFit="1" customWidth="1"/>
    <col min="5" max="5" width="72.42578125" style="3" customWidth="1"/>
    <col min="6" max="6" width="8.140625" style="4" customWidth="1"/>
    <col min="7" max="7" width="12.85546875" style="333" bestFit="1" customWidth="1"/>
    <col min="8" max="8" width="62" style="3" customWidth="1"/>
    <col min="9" max="9" width="11.5703125" style="3"/>
    <col min="10" max="10" width="4.85546875" style="3" bestFit="1" customWidth="1"/>
    <col min="11" max="11" width="12.85546875" style="3" bestFit="1" customWidth="1"/>
    <col min="12" max="16384" width="11.5703125" style="3"/>
  </cols>
  <sheetData>
    <row r="1" spans="1:14" ht="18" customHeight="1" x14ac:dyDescent="0.2">
      <c r="A1" s="429" t="s">
        <v>378</v>
      </c>
      <c r="B1" s="429"/>
      <c r="C1" s="429"/>
      <c r="D1" s="429"/>
      <c r="E1" s="429"/>
      <c r="F1" s="429"/>
      <c r="G1" s="429"/>
      <c r="H1" s="429"/>
    </row>
    <row r="2" spans="1:14" ht="15.75" x14ac:dyDescent="0.25">
      <c r="A2" s="244" t="s">
        <v>283</v>
      </c>
      <c r="B2" s="430" t="s">
        <v>379</v>
      </c>
      <c r="C2" s="431"/>
      <c r="D2" s="431"/>
      <c r="E2" s="431"/>
      <c r="F2" s="37"/>
      <c r="G2" s="326"/>
    </row>
    <row r="3" spans="1:14" x14ac:dyDescent="0.25">
      <c r="A3" s="38" t="s">
        <v>380</v>
      </c>
      <c r="B3" s="277">
        <v>54.54</v>
      </c>
      <c r="C3" s="48"/>
      <c r="D3" s="277"/>
      <c r="E3" s="49" t="s">
        <v>381</v>
      </c>
      <c r="F3" s="324">
        <v>8</v>
      </c>
      <c r="G3" s="326"/>
    </row>
    <row r="4" spans="1:14" x14ac:dyDescent="0.25">
      <c r="A4" s="38" t="s">
        <v>382</v>
      </c>
      <c r="B4" s="277" t="s">
        <v>383</v>
      </c>
      <c r="C4" s="50">
        <v>26</v>
      </c>
      <c r="D4" s="51">
        <f>+C4*$B$3</f>
        <v>1418.04</v>
      </c>
      <c r="E4" s="277"/>
      <c r="F4" s="37"/>
      <c r="G4" s="326"/>
      <c r="L4" s="20"/>
      <c r="M4" s="20"/>
      <c r="N4" s="20"/>
    </row>
    <row r="5" spans="1:14" x14ac:dyDescent="0.25">
      <c r="A5" s="38"/>
      <c r="B5" s="277" t="s">
        <v>384</v>
      </c>
      <c r="C5" s="50">
        <v>2</v>
      </c>
      <c r="D5" s="51">
        <f t="shared" ref="D5:D6" si="0">+C5*$B$3</f>
        <v>109.08</v>
      </c>
      <c r="E5" s="432" t="s">
        <v>385</v>
      </c>
      <c r="F5" s="432"/>
      <c r="G5" s="432"/>
      <c r="L5" s="20"/>
      <c r="M5" s="52"/>
      <c r="N5" s="20"/>
    </row>
    <row r="6" spans="1:14" ht="13.5" customHeight="1" x14ac:dyDescent="0.25">
      <c r="A6" s="38"/>
      <c r="B6" s="277" t="s">
        <v>374</v>
      </c>
      <c r="C6" s="48">
        <f>+C4+C5</f>
        <v>28</v>
      </c>
      <c r="D6" s="51">
        <f t="shared" si="0"/>
        <v>1527.12</v>
      </c>
      <c r="E6" s="432" t="s">
        <v>1751</v>
      </c>
      <c r="F6" s="432"/>
      <c r="G6" s="432"/>
      <c r="L6" s="20"/>
      <c r="M6" s="20"/>
      <c r="N6" s="20"/>
    </row>
    <row r="7" spans="1:14" ht="12.75" x14ac:dyDescent="0.2">
      <c r="A7" s="38"/>
      <c r="B7" s="277"/>
      <c r="C7" s="277"/>
      <c r="D7" s="277"/>
      <c r="E7" s="277"/>
      <c r="F7" s="37"/>
      <c r="G7" s="326"/>
      <c r="L7" s="20"/>
      <c r="M7" s="20"/>
      <c r="N7" s="20"/>
    </row>
    <row r="8" spans="1:14" ht="18" customHeight="1" x14ac:dyDescent="0.2">
      <c r="A8" s="429" t="s">
        <v>386</v>
      </c>
      <c r="B8" s="429"/>
      <c r="C8" s="429"/>
      <c r="D8" s="429"/>
      <c r="E8" s="429"/>
      <c r="F8" s="429"/>
      <c r="G8" s="429"/>
      <c r="H8" s="429"/>
    </row>
    <row r="9" spans="1:14" ht="21.75" customHeight="1" x14ac:dyDescent="0.2">
      <c r="A9" s="428" t="s">
        <v>387</v>
      </c>
      <c r="B9" s="428" t="s">
        <v>292</v>
      </c>
      <c r="C9" s="428" t="s">
        <v>306</v>
      </c>
      <c r="D9" s="428" t="s">
        <v>327</v>
      </c>
      <c r="E9" s="428" t="s">
        <v>283</v>
      </c>
      <c r="F9" s="428" t="s">
        <v>328</v>
      </c>
      <c r="G9" s="339" t="s">
        <v>329</v>
      </c>
      <c r="H9" s="428" t="s">
        <v>1213</v>
      </c>
    </row>
    <row r="10" spans="1:14" ht="17.25" customHeight="1" x14ac:dyDescent="0.2">
      <c r="A10" s="428"/>
      <c r="B10" s="428"/>
      <c r="C10" s="428"/>
      <c r="D10" s="428"/>
      <c r="E10" s="428"/>
      <c r="F10" s="428"/>
      <c r="G10" s="327" t="s">
        <v>18</v>
      </c>
      <c r="H10" s="428"/>
    </row>
    <row r="11" spans="1:14" ht="12.75" x14ac:dyDescent="0.2">
      <c r="A11" s="231" t="s">
        <v>388</v>
      </c>
      <c r="B11" s="232" t="s">
        <v>238</v>
      </c>
      <c r="C11" s="232" t="s">
        <v>238</v>
      </c>
      <c r="D11" s="232" t="s">
        <v>238</v>
      </c>
      <c r="E11" s="232" t="s">
        <v>1752</v>
      </c>
      <c r="F11" s="233" t="s">
        <v>238</v>
      </c>
      <c r="G11" s="328"/>
      <c r="H11" s="281"/>
    </row>
    <row r="12" spans="1:14" ht="12.75" x14ac:dyDescent="0.2">
      <c r="A12" s="234" t="s">
        <v>389</v>
      </c>
      <c r="B12" s="235" t="s">
        <v>238</v>
      </c>
      <c r="C12" s="235" t="s">
        <v>238</v>
      </c>
      <c r="D12" s="235" t="s">
        <v>238</v>
      </c>
      <c r="E12" s="235" t="s">
        <v>390</v>
      </c>
      <c r="F12" s="236" t="s">
        <v>238</v>
      </c>
      <c r="G12" s="155"/>
      <c r="H12" s="268"/>
      <c r="I12" s="278"/>
      <c r="J12" s="278"/>
    </row>
    <row r="13" spans="1:14" ht="18" x14ac:dyDescent="0.25">
      <c r="A13" s="234" t="s">
        <v>391</v>
      </c>
      <c r="B13" s="235"/>
      <c r="C13" s="235"/>
      <c r="D13" s="235"/>
      <c r="E13" s="235" t="s">
        <v>211</v>
      </c>
      <c r="F13" s="236"/>
      <c r="G13" s="155"/>
      <c r="H13" s="268"/>
      <c r="K13" s="279"/>
    </row>
    <row r="14" spans="1:14" x14ac:dyDescent="0.2">
      <c r="A14" s="276" t="s">
        <v>392</v>
      </c>
      <c r="B14" s="27" t="s">
        <v>287</v>
      </c>
      <c r="C14" s="27" t="s">
        <v>393</v>
      </c>
      <c r="D14" s="352">
        <v>21400</v>
      </c>
      <c r="E14" s="55" t="s">
        <v>27</v>
      </c>
      <c r="F14" s="54" t="s">
        <v>8</v>
      </c>
      <c r="G14" s="329">
        <v>706.75</v>
      </c>
      <c r="H14" s="243" t="s">
        <v>1215</v>
      </c>
      <c r="I14" s="347"/>
      <c r="K14" s="341"/>
    </row>
    <row r="15" spans="1:14" x14ac:dyDescent="0.2">
      <c r="A15" s="276" t="s">
        <v>395</v>
      </c>
      <c r="B15" s="27" t="s">
        <v>287</v>
      </c>
      <c r="C15" s="27" t="s">
        <v>393</v>
      </c>
      <c r="D15" s="352">
        <v>21401</v>
      </c>
      <c r="E15" s="55" t="s">
        <v>28</v>
      </c>
      <c r="F15" s="54" t="s">
        <v>29</v>
      </c>
      <c r="G15" s="329">
        <v>5032.12</v>
      </c>
      <c r="H15" s="243" t="s">
        <v>1215</v>
      </c>
      <c r="I15" s="347"/>
      <c r="K15" s="341"/>
    </row>
    <row r="16" spans="1:14" x14ac:dyDescent="0.2">
      <c r="A16" s="276" t="s">
        <v>397</v>
      </c>
      <c r="B16" s="27" t="s">
        <v>287</v>
      </c>
      <c r="C16" s="27" t="s">
        <v>393</v>
      </c>
      <c r="D16" s="352">
        <v>60105</v>
      </c>
      <c r="E16" s="55" t="s">
        <v>44</v>
      </c>
      <c r="F16" s="54" t="s">
        <v>5</v>
      </c>
      <c r="G16" s="330">
        <v>4019.9599999999996</v>
      </c>
      <c r="H16" s="282" t="s">
        <v>1215</v>
      </c>
      <c r="I16" s="347"/>
      <c r="K16" s="341"/>
    </row>
    <row r="17" spans="1:11" ht="25.5" x14ac:dyDescent="0.2">
      <c r="A17" s="276" t="s">
        <v>398</v>
      </c>
      <c r="B17" s="27" t="s">
        <v>287</v>
      </c>
      <c r="C17" s="27" t="s">
        <v>393</v>
      </c>
      <c r="D17" s="352">
        <v>30105</v>
      </c>
      <c r="E17" s="55" t="s">
        <v>30</v>
      </c>
      <c r="F17" s="54" t="s">
        <v>8</v>
      </c>
      <c r="G17" s="329">
        <f>49.66+3.82+80</f>
        <v>133.47999999999999</v>
      </c>
      <c r="H17" s="243" t="s">
        <v>1355</v>
      </c>
      <c r="I17" s="347"/>
      <c r="K17" s="341"/>
    </row>
    <row r="18" spans="1:11" x14ac:dyDescent="0.2">
      <c r="A18" s="276" t="s">
        <v>1447</v>
      </c>
      <c r="B18" s="27" t="s">
        <v>287</v>
      </c>
      <c r="C18" s="27" t="s">
        <v>393</v>
      </c>
      <c r="D18" s="352">
        <v>20203</v>
      </c>
      <c r="E18" s="55" t="s">
        <v>22</v>
      </c>
      <c r="F18" s="280" t="s">
        <v>5</v>
      </c>
      <c r="G18" s="329">
        <f>'MEMÓRIA PATAMARIZAÇÃO'!D38-28*54.54</f>
        <v>5706.59</v>
      </c>
      <c r="H18" s="243" t="s">
        <v>1355</v>
      </c>
      <c r="I18" s="347"/>
      <c r="K18" s="341"/>
    </row>
    <row r="19" spans="1:11" ht="12.75" x14ac:dyDescent="0.2">
      <c r="A19" s="234" t="s">
        <v>400</v>
      </c>
      <c r="B19" s="235" t="s">
        <v>238</v>
      </c>
      <c r="C19" s="235" t="s">
        <v>238</v>
      </c>
      <c r="D19" s="235" t="s">
        <v>238</v>
      </c>
      <c r="E19" s="235" t="s">
        <v>212</v>
      </c>
      <c r="F19" s="236" t="s">
        <v>238</v>
      </c>
      <c r="G19" s="155"/>
      <c r="H19" s="268"/>
      <c r="K19" s="341"/>
    </row>
    <row r="20" spans="1:11" x14ac:dyDescent="0.2">
      <c r="A20" s="276" t="s">
        <v>401</v>
      </c>
      <c r="B20" s="27" t="s">
        <v>287</v>
      </c>
      <c r="C20" s="27" t="s">
        <v>393</v>
      </c>
      <c r="D20" s="352">
        <v>250101</v>
      </c>
      <c r="E20" s="55" t="s">
        <v>105</v>
      </c>
      <c r="F20" s="54" t="s">
        <v>112</v>
      </c>
      <c r="G20" s="329">
        <v>880</v>
      </c>
      <c r="H20" s="243" t="s">
        <v>1215</v>
      </c>
      <c r="I20" s="347"/>
      <c r="K20" s="341"/>
    </row>
    <row r="21" spans="1:11" x14ac:dyDescent="0.2">
      <c r="A21" s="276" t="s">
        <v>402</v>
      </c>
      <c r="B21" s="27" t="s">
        <v>287</v>
      </c>
      <c r="C21" s="27" t="s">
        <v>393</v>
      </c>
      <c r="D21" s="352">
        <v>250113</v>
      </c>
      <c r="E21" s="55" t="s">
        <v>111</v>
      </c>
      <c r="F21" s="54" t="s">
        <v>112</v>
      </c>
      <c r="G21" s="329">
        <v>880</v>
      </c>
      <c r="H21" s="243" t="s">
        <v>1215</v>
      </c>
      <c r="I21" s="347"/>
      <c r="K21" s="341"/>
    </row>
    <row r="22" spans="1:11" x14ac:dyDescent="0.2">
      <c r="A22" s="276" t="s">
        <v>403</v>
      </c>
      <c r="B22" s="27" t="s">
        <v>287</v>
      </c>
      <c r="C22" s="27" t="s">
        <v>393</v>
      </c>
      <c r="D22" s="352">
        <v>250102</v>
      </c>
      <c r="E22" s="55" t="s">
        <v>106</v>
      </c>
      <c r="F22" s="54" t="s">
        <v>112</v>
      </c>
      <c r="G22" s="329">
        <v>1760</v>
      </c>
      <c r="H22" s="243" t="s">
        <v>1215</v>
      </c>
      <c r="I22" s="347"/>
      <c r="K22" s="341"/>
    </row>
    <row r="23" spans="1:11" x14ac:dyDescent="0.2">
      <c r="A23" s="276" t="s">
        <v>404</v>
      </c>
      <c r="B23" s="27" t="s">
        <v>287</v>
      </c>
      <c r="C23" s="27" t="s">
        <v>393</v>
      </c>
      <c r="D23" s="352">
        <v>250112</v>
      </c>
      <c r="E23" s="55" t="s">
        <v>405</v>
      </c>
      <c r="F23" s="54" t="s">
        <v>112</v>
      </c>
      <c r="G23" s="329">
        <v>1760</v>
      </c>
      <c r="H23" s="243" t="s">
        <v>1215</v>
      </c>
      <c r="I23" s="347"/>
      <c r="K23" s="341"/>
    </row>
    <row r="24" spans="1:11" x14ac:dyDescent="0.2">
      <c r="A24" s="276" t="s">
        <v>406</v>
      </c>
      <c r="B24" s="27" t="s">
        <v>287</v>
      </c>
      <c r="C24" s="27" t="s">
        <v>393</v>
      </c>
      <c r="D24" s="352">
        <v>250105</v>
      </c>
      <c r="E24" s="55" t="s">
        <v>108</v>
      </c>
      <c r="F24" s="54" t="s">
        <v>112</v>
      </c>
      <c r="G24" s="329">
        <v>1760</v>
      </c>
      <c r="H24" s="243" t="s">
        <v>1215</v>
      </c>
      <c r="I24" s="347"/>
      <c r="K24" s="341"/>
    </row>
    <row r="25" spans="1:11" x14ac:dyDescent="0.2">
      <c r="A25" s="276" t="s">
        <v>407</v>
      </c>
      <c r="B25" s="27" t="s">
        <v>287</v>
      </c>
      <c r="C25" s="27" t="s">
        <v>393</v>
      </c>
      <c r="D25" s="352">
        <v>250109</v>
      </c>
      <c r="E25" s="55" t="s">
        <v>109</v>
      </c>
      <c r="F25" s="54" t="s">
        <v>112</v>
      </c>
      <c r="G25" s="329">
        <v>1760</v>
      </c>
      <c r="H25" s="243" t="s">
        <v>1215</v>
      </c>
      <c r="I25" s="347"/>
      <c r="K25" s="341"/>
    </row>
    <row r="26" spans="1:11" x14ac:dyDescent="0.2">
      <c r="A26" s="276" t="s">
        <v>408</v>
      </c>
      <c r="B26" s="27" t="s">
        <v>287</v>
      </c>
      <c r="C26" s="27" t="s">
        <v>393</v>
      </c>
      <c r="D26" s="352">
        <v>250110</v>
      </c>
      <c r="E26" s="55" t="s">
        <v>110</v>
      </c>
      <c r="F26" s="54" t="s">
        <v>112</v>
      </c>
      <c r="G26" s="329">
        <v>3520</v>
      </c>
      <c r="H26" s="243" t="s">
        <v>1215</v>
      </c>
      <c r="I26" s="347"/>
      <c r="K26" s="341"/>
    </row>
    <row r="27" spans="1:11" ht="25.5" x14ac:dyDescent="0.2">
      <c r="A27" s="276" t="s">
        <v>410</v>
      </c>
      <c r="B27" s="27" t="s">
        <v>287</v>
      </c>
      <c r="C27" s="27" t="s">
        <v>393</v>
      </c>
      <c r="D27" s="352">
        <v>20200</v>
      </c>
      <c r="E27" s="55" t="s">
        <v>20</v>
      </c>
      <c r="F27" s="54" t="s">
        <v>5</v>
      </c>
      <c r="G27" s="325">
        <v>763.56</v>
      </c>
      <c r="H27" s="243" t="s">
        <v>1355</v>
      </c>
      <c r="I27" s="347"/>
      <c r="K27" s="341"/>
    </row>
    <row r="28" spans="1:11" ht="25.5" x14ac:dyDescent="0.2">
      <c r="A28" s="276" t="s">
        <v>411</v>
      </c>
      <c r="B28" s="27" t="s">
        <v>287</v>
      </c>
      <c r="C28" s="27" t="s">
        <v>393</v>
      </c>
      <c r="D28" s="27">
        <v>21602</v>
      </c>
      <c r="E28" s="55" t="s">
        <v>412</v>
      </c>
      <c r="F28" s="54" t="s">
        <v>5</v>
      </c>
      <c r="G28" s="325">
        <v>763.56</v>
      </c>
      <c r="H28" s="243" t="s">
        <v>1355</v>
      </c>
      <c r="I28" s="347"/>
      <c r="K28" s="341"/>
    </row>
    <row r="29" spans="1:11" x14ac:dyDescent="0.2">
      <c r="A29" s="276" t="s">
        <v>413</v>
      </c>
      <c r="B29" s="27" t="s">
        <v>287</v>
      </c>
      <c r="C29" s="27" t="s">
        <v>393</v>
      </c>
      <c r="D29" s="352">
        <v>271500</v>
      </c>
      <c r="E29" s="55" t="s">
        <v>125</v>
      </c>
      <c r="F29" s="54" t="s">
        <v>126</v>
      </c>
      <c r="G29" s="329">
        <v>4204</v>
      </c>
      <c r="H29" s="243" t="s">
        <v>1109</v>
      </c>
      <c r="I29" s="347"/>
      <c r="K29" s="341"/>
    </row>
    <row r="30" spans="1:11" x14ac:dyDescent="0.2">
      <c r="A30" s="276" t="s">
        <v>415</v>
      </c>
      <c r="B30" s="27" t="s">
        <v>287</v>
      </c>
      <c r="C30" s="27" t="s">
        <v>393</v>
      </c>
      <c r="D30" s="352">
        <v>271502</v>
      </c>
      <c r="E30" s="55" t="s">
        <v>127</v>
      </c>
      <c r="F30" s="54" t="s">
        <v>126</v>
      </c>
      <c r="G30" s="329">
        <f>G29</f>
        <v>4204</v>
      </c>
      <c r="H30" s="243" t="s">
        <v>1109</v>
      </c>
      <c r="I30" s="347"/>
      <c r="K30" s="341"/>
    </row>
    <row r="31" spans="1:11" ht="12.75" x14ac:dyDescent="0.2">
      <c r="A31" s="234" t="s">
        <v>417</v>
      </c>
      <c r="B31" s="235" t="s">
        <v>238</v>
      </c>
      <c r="C31" s="235" t="s">
        <v>238</v>
      </c>
      <c r="D31" s="235" t="s">
        <v>238</v>
      </c>
      <c r="E31" s="235" t="s">
        <v>418</v>
      </c>
      <c r="F31" s="236" t="s">
        <v>238</v>
      </c>
      <c r="G31" s="155"/>
      <c r="H31" s="268"/>
      <c r="I31" s="347"/>
      <c r="K31" s="341"/>
    </row>
    <row r="32" spans="1:11" ht="12.75" x14ac:dyDescent="0.2">
      <c r="A32" s="234" t="s">
        <v>419</v>
      </c>
      <c r="B32" s="235" t="s">
        <v>238</v>
      </c>
      <c r="C32" s="235" t="s">
        <v>238</v>
      </c>
      <c r="D32" s="235" t="s">
        <v>238</v>
      </c>
      <c r="E32" s="235" t="s">
        <v>420</v>
      </c>
      <c r="F32" s="236" t="s">
        <v>238</v>
      </c>
      <c r="G32" s="155"/>
      <c r="H32" s="268"/>
      <c r="I32" s="347"/>
      <c r="K32" s="341"/>
    </row>
    <row r="33" spans="1:11" ht="12.75" x14ac:dyDescent="0.2">
      <c r="A33" s="234" t="s">
        <v>421</v>
      </c>
      <c r="B33" s="235"/>
      <c r="C33" s="235"/>
      <c r="D33" s="235"/>
      <c r="E33" s="235" t="s">
        <v>3</v>
      </c>
      <c r="F33" s="236"/>
      <c r="G33" s="155"/>
      <c r="H33" s="268"/>
      <c r="I33" s="347"/>
      <c r="K33" s="341"/>
    </row>
    <row r="34" spans="1:11" x14ac:dyDescent="0.2">
      <c r="A34" s="276" t="s">
        <v>422</v>
      </c>
      <c r="B34" s="27" t="s">
        <v>287</v>
      </c>
      <c r="C34" s="27" t="s">
        <v>393</v>
      </c>
      <c r="D34" s="352">
        <v>20190</v>
      </c>
      <c r="E34" s="55" t="s">
        <v>423</v>
      </c>
      <c r="F34" s="54" t="s">
        <v>5</v>
      </c>
      <c r="G34" s="329">
        <v>0</v>
      </c>
      <c r="H34" s="243" t="s">
        <v>1355</v>
      </c>
      <c r="I34" s="347"/>
      <c r="K34" s="341"/>
    </row>
    <row r="35" spans="1:11" ht="38.25" x14ac:dyDescent="0.2">
      <c r="A35" s="276" t="s">
        <v>424</v>
      </c>
      <c r="B35" s="27" t="s">
        <v>287</v>
      </c>
      <c r="C35" s="27" t="s">
        <v>393</v>
      </c>
      <c r="D35" s="352">
        <v>270704</v>
      </c>
      <c r="E35" s="55" t="s">
        <v>123</v>
      </c>
      <c r="F35" s="54" t="s">
        <v>6</v>
      </c>
      <c r="G35" s="329">
        <f>'MEMÓRIA PATAMARIZAÇÃO'!D24</f>
        <v>397.88</v>
      </c>
      <c r="H35" s="243" t="s">
        <v>1084</v>
      </c>
      <c r="I35" s="347"/>
      <c r="K35" s="341"/>
    </row>
    <row r="36" spans="1:11" ht="63.75" x14ac:dyDescent="0.2">
      <c r="A36" s="276" t="s">
        <v>425</v>
      </c>
      <c r="B36" s="27" t="s">
        <v>287</v>
      </c>
      <c r="C36" s="27" t="s">
        <v>393</v>
      </c>
      <c r="D36" s="352">
        <v>20212</v>
      </c>
      <c r="E36" s="55" t="s">
        <v>23</v>
      </c>
      <c r="F36" s="54" t="s">
        <v>5</v>
      </c>
      <c r="G36" s="329">
        <v>0</v>
      </c>
      <c r="H36" s="243" t="s">
        <v>1355</v>
      </c>
      <c r="I36" s="347"/>
      <c r="K36" s="341"/>
    </row>
    <row r="37" spans="1:11" ht="25.5" x14ac:dyDescent="0.2">
      <c r="A37" s="276" t="s">
        <v>426</v>
      </c>
      <c r="B37" s="27" t="s">
        <v>287</v>
      </c>
      <c r="C37" s="27" t="s">
        <v>393</v>
      </c>
      <c r="D37" s="352">
        <v>20303</v>
      </c>
      <c r="E37" s="55" t="s">
        <v>427</v>
      </c>
      <c r="F37" s="54" t="s">
        <v>19</v>
      </c>
      <c r="G37" s="329">
        <v>0</v>
      </c>
      <c r="H37" s="243" t="s">
        <v>1355</v>
      </c>
      <c r="I37" s="347"/>
      <c r="K37" s="341"/>
    </row>
    <row r="38" spans="1:11" ht="25.5" x14ac:dyDescent="0.2">
      <c r="A38" s="276" t="s">
        <v>428</v>
      </c>
      <c r="B38" s="27" t="s">
        <v>287</v>
      </c>
      <c r="C38" s="27" t="s">
        <v>393</v>
      </c>
      <c r="D38" s="352">
        <v>20400</v>
      </c>
      <c r="E38" s="55" t="s">
        <v>429</v>
      </c>
      <c r="F38" s="54" t="s">
        <v>7</v>
      </c>
      <c r="G38" s="329">
        <v>0</v>
      </c>
      <c r="H38" s="243" t="s">
        <v>1355</v>
      </c>
      <c r="I38" s="347"/>
      <c r="K38" s="341"/>
    </row>
    <row r="39" spans="1:11" ht="38.25" x14ac:dyDescent="0.2">
      <c r="A39" s="276" t="s">
        <v>430</v>
      </c>
      <c r="B39" s="27" t="s">
        <v>193</v>
      </c>
      <c r="C39" s="27" t="s">
        <v>393</v>
      </c>
      <c r="D39" s="27" t="s">
        <v>205</v>
      </c>
      <c r="E39" s="55" t="s">
        <v>209</v>
      </c>
      <c r="F39" s="54" t="s">
        <v>19</v>
      </c>
      <c r="G39" s="329">
        <v>0</v>
      </c>
      <c r="H39" s="243" t="s">
        <v>1355</v>
      </c>
      <c r="I39" s="347"/>
      <c r="K39" s="341"/>
    </row>
    <row r="40" spans="1:11" x14ac:dyDescent="0.2">
      <c r="A40" s="276" t="s">
        <v>431</v>
      </c>
      <c r="B40" s="27" t="s">
        <v>287</v>
      </c>
      <c r="C40" s="27" t="s">
        <v>393</v>
      </c>
      <c r="D40" s="352">
        <v>20501</v>
      </c>
      <c r="E40" s="55" t="s">
        <v>24</v>
      </c>
      <c r="F40" s="54" t="s">
        <v>7</v>
      </c>
      <c r="G40" s="329">
        <v>0</v>
      </c>
      <c r="H40" s="243" t="s">
        <v>1355</v>
      </c>
      <c r="I40" s="347"/>
      <c r="K40" s="341"/>
    </row>
    <row r="41" spans="1:11" ht="25.5" x14ac:dyDescent="0.2">
      <c r="A41" s="276" t="s">
        <v>432</v>
      </c>
      <c r="B41" s="27" t="s">
        <v>287</v>
      </c>
      <c r="C41" s="27" t="s">
        <v>393</v>
      </c>
      <c r="D41" s="352">
        <v>21301</v>
      </c>
      <c r="E41" s="55" t="s">
        <v>26</v>
      </c>
      <c r="F41" s="54" t="s">
        <v>5</v>
      </c>
      <c r="G41" s="329">
        <v>7.7</v>
      </c>
      <c r="H41" s="243" t="s">
        <v>1355</v>
      </c>
      <c r="I41" s="347"/>
      <c r="K41" s="341"/>
    </row>
    <row r="42" spans="1:11" ht="12.75" x14ac:dyDescent="0.2">
      <c r="A42" s="234" t="s">
        <v>433</v>
      </c>
      <c r="B42" s="235" t="s">
        <v>238</v>
      </c>
      <c r="C42" s="235" t="s">
        <v>238</v>
      </c>
      <c r="D42" s="235" t="s">
        <v>238</v>
      </c>
      <c r="E42" s="235" t="s">
        <v>213</v>
      </c>
      <c r="F42" s="236" t="s">
        <v>238</v>
      </c>
      <c r="G42" s="155"/>
      <c r="H42" s="268"/>
      <c r="K42" s="341"/>
    </row>
    <row r="43" spans="1:11" s="53" customFormat="1" ht="25.5" x14ac:dyDescent="0.2">
      <c r="A43" s="237" t="s">
        <v>434</v>
      </c>
      <c r="B43" s="238" t="s">
        <v>238</v>
      </c>
      <c r="C43" s="238" t="s">
        <v>238</v>
      </c>
      <c r="D43" s="238" t="s">
        <v>238</v>
      </c>
      <c r="E43" s="238" t="s">
        <v>214</v>
      </c>
      <c r="F43" s="239" t="s">
        <v>238</v>
      </c>
      <c r="G43" s="331"/>
      <c r="H43" s="283"/>
      <c r="J43" s="3"/>
      <c r="K43" s="341"/>
    </row>
    <row r="44" spans="1:11" x14ac:dyDescent="0.2">
      <c r="A44" s="276" t="s">
        <v>435</v>
      </c>
      <c r="B44" s="27" t="s">
        <v>193</v>
      </c>
      <c r="C44" s="27" t="s">
        <v>294</v>
      </c>
      <c r="D44" s="27" t="s">
        <v>436</v>
      </c>
      <c r="E44" s="55" t="s">
        <v>437</v>
      </c>
      <c r="F44" s="54" t="s">
        <v>373</v>
      </c>
      <c r="G44" s="329">
        <v>0</v>
      </c>
      <c r="H44" s="243" t="s">
        <v>1355</v>
      </c>
      <c r="K44" s="341"/>
    </row>
    <row r="45" spans="1:11" x14ac:dyDescent="0.2">
      <c r="A45" s="276" t="s">
        <v>438</v>
      </c>
      <c r="B45" s="27" t="s">
        <v>193</v>
      </c>
      <c r="C45" s="27" t="s">
        <v>294</v>
      </c>
      <c r="D45" s="27" t="s">
        <v>439</v>
      </c>
      <c r="E45" s="55" t="s">
        <v>440</v>
      </c>
      <c r="F45" s="54" t="s">
        <v>373</v>
      </c>
      <c r="G45" s="329">
        <v>0</v>
      </c>
      <c r="H45" s="243" t="s">
        <v>1355</v>
      </c>
      <c r="K45" s="341"/>
    </row>
    <row r="46" spans="1:11" x14ac:dyDescent="0.2">
      <c r="A46" s="276" t="s">
        <v>441</v>
      </c>
      <c r="B46" s="27" t="s">
        <v>193</v>
      </c>
      <c r="C46" s="27" t="s">
        <v>294</v>
      </c>
      <c r="D46" s="27" t="s">
        <v>369</v>
      </c>
      <c r="E46" s="55" t="s">
        <v>370</v>
      </c>
      <c r="F46" s="54" t="s">
        <v>112</v>
      </c>
      <c r="G46" s="329">
        <v>0</v>
      </c>
      <c r="H46" s="243" t="s">
        <v>1355</v>
      </c>
      <c r="K46" s="341"/>
    </row>
    <row r="47" spans="1:11" x14ac:dyDescent="0.2">
      <c r="A47" s="276" t="s">
        <v>442</v>
      </c>
      <c r="B47" s="27" t="s">
        <v>193</v>
      </c>
      <c r="C47" s="27" t="s">
        <v>294</v>
      </c>
      <c r="D47" s="27" t="s">
        <v>371</v>
      </c>
      <c r="E47" s="55" t="s">
        <v>372</v>
      </c>
      <c r="F47" s="54" t="s">
        <v>373</v>
      </c>
      <c r="G47" s="329">
        <v>0</v>
      </c>
      <c r="H47" s="243" t="s">
        <v>1355</v>
      </c>
      <c r="K47" s="341"/>
    </row>
    <row r="48" spans="1:11" x14ac:dyDescent="0.2">
      <c r="A48" s="276" t="s">
        <v>443</v>
      </c>
      <c r="B48" s="27" t="s">
        <v>193</v>
      </c>
      <c r="C48" s="27" t="s">
        <v>294</v>
      </c>
      <c r="D48" s="27" t="s">
        <v>444</v>
      </c>
      <c r="E48" s="55" t="s">
        <v>445</v>
      </c>
      <c r="F48" s="54" t="s">
        <v>373</v>
      </c>
      <c r="G48" s="329">
        <v>0</v>
      </c>
      <c r="H48" s="243" t="s">
        <v>1355</v>
      </c>
      <c r="K48" s="341"/>
    </row>
    <row r="49" spans="1:11" s="53" customFormat="1" ht="12.75" x14ac:dyDescent="0.2">
      <c r="A49" s="237" t="s">
        <v>446</v>
      </c>
      <c r="B49" s="238" t="s">
        <v>238</v>
      </c>
      <c r="C49" s="238" t="s">
        <v>238</v>
      </c>
      <c r="D49" s="238" t="s">
        <v>238</v>
      </c>
      <c r="E49" s="238" t="s">
        <v>215</v>
      </c>
      <c r="F49" s="239" t="s">
        <v>238</v>
      </c>
      <c r="G49" s="331"/>
      <c r="H49" s="283"/>
      <c r="J49" s="3"/>
      <c r="K49" s="341"/>
    </row>
    <row r="50" spans="1:11" ht="38.25" x14ac:dyDescent="0.2">
      <c r="A50" s="276" t="s">
        <v>447</v>
      </c>
      <c r="B50" s="27" t="s">
        <v>193</v>
      </c>
      <c r="C50" s="27" t="s">
        <v>393</v>
      </c>
      <c r="D50" s="27" t="s">
        <v>448</v>
      </c>
      <c r="E50" s="55" t="s">
        <v>449</v>
      </c>
      <c r="F50" s="54" t="s">
        <v>19</v>
      </c>
      <c r="G50" s="329">
        <v>0</v>
      </c>
      <c r="H50" s="243" t="s">
        <v>1355</v>
      </c>
      <c r="K50" s="341"/>
    </row>
    <row r="51" spans="1:11" ht="25.5" x14ac:dyDescent="0.2">
      <c r="A51" s="276" t="s">
        <v>450</v>
      </c>
      <c r="B51" s="27" t="s">
        <v>193</v>
      </c>
      <c r="C51" s="27" t="s">
        <v>393</v>
      </c>
      <c r="D51" s="27" t="s">
        <v>451</v>
      </c>
      <c r="E51" s="55" t="s">
        <v>452</v>
      </c>
      <c r="F51" s="54" t="s">
        <v>19</v>
      </c>
      <c r="G51" s="329">
        <v>0</v>
      </c>
      <c r="H51" s="243" t="s">
        <v>1355</v>
      </c>
      <c r="K51" s="341"/>
    </row>
    <row r="52" spans="1:11" ht="25.5" x14ac:dyDescent="0.2">
      <c r="A52" s="276" t="s">
        <v>453</v>
      </c>
      <c r="B52" s="27" t="s">
        <v>193</v>
      </c>
      <c r="C52" s="27" t="s">
        <v>393</v>
      </c>
      <c r="D52" s="27" t="s">
        <v>454</v>
      </c>
      <c r="E52" s="55" t="s">
        <v>455</v>
      </c>
      <c r="F52" s="54" t="s">
        <v>19</v>
      </c>
      <c r="G52" s="329">
        <v>0</v>
      </c>
      <c r="H52" s="243" t="s">
        <v>1355</v>
      </c>
      <c r="K52" s="341"/>
    </row>
    <row r="53" spans="1:11" ht="25.5" x14ac:dyDescent="0.2">
      <c r="A53" s="276" t="s">
        <v>456</v>
      </c>
      <c r="B53" s="27" t="s">
        <v>193</v>
      </c>
      <c r="C53" s="27" t="s">
        <v>393</v>
      </c>
      <c r="D53" s="27" t="s">
        <v>457</v>
      </c>
      <c r="E53" s="55" t="s">
        <v>458</v>
      </c>
      <c r="F53" s="54" t="s">
        <v>19</v>
      </c>
      <c r="G53" s="329">
        <v>0</v>
      </c>
      <c r="H53" s="243" t="s">
        <v>1355</v>
      </c>
      <c r="K53" s="341"/>
    </row>
    <row r="54" spans="1:11" ht="25.5" x14ac:dyDescent="0.2">
      <c r="A54" s="276" t="s">
        <v>459</v>
      </c>
      <c r="B54" s="27" t="s">
        <v>193</v>
      </c>
      <c r="C54" s="27" t="s">
        <v>393</v>
      </c>
      <c r="D54" s="27" t="s">
        <v>460</v>
      </c>
      <c r="E54" s="55" t="s">
        <v>461</v>
      </c>
      <c r="F54" s="54" t="s">
        <v>19</v>
      </c>
      <c r="G54" s="329">
        <v>0</v>
      </c>
      <c r="H54" s="243" t="s">
        <v>1355</v>
      </c>
      <c r="K54" s="341"/>
    </row>
    <row r="55" spans="1:11" ht="12.75" x14ac:dyDescent="0.2">
      <c r="A55" s="234" t="s">
        <v>462</v>
      </c>
      <c r="B55" s="235" t="s">
        <v>238</v>
      </c>
      <c r="C55" s="235" t="s">
        <v>238</v>
      </c>
      <c r="D55" s="235" t="s">
        <v>238</v>
      </c>
      <c r="E55" s="235" t="s">
        <v>463</v>
      </c>
      <c r="F55" s="236" t="s">
        <v>238</v>
      </c>
      <c r="G55" s="155"/>
      <c r="H55" s="268"/>
      <c r="I55" s="347"/>
      <c r="K55" s="341"/>
    </row>
    <row r="56" spans="1:11" s="53" customFormat="1" ht="12.75" x14ac:dyDescent="0.2">
      <c r="A56" s="237" t="s">
        <v>1241</v>
      </c>
      <c r="B56" s="238" t="s">
        <v>238</v>
      </c>
      <c r="C56" s="238" t="s">
        <v>238</v>
      </c>
      <c r="D56" s="238" t="s">
        <v>238</v>
      </c>
      <c r="E56" s="238" t="s">
        <v>1242</v>
      </c>
      <c r="F56" s="239" t="s">
        <v>238</v>
      </c>
      <c r="G56" s="331"/>
      <c r="H56" s="283"/>
      <c r="I56" s="348"/>
      <c r="J56" s="3"/>
      <c r="K56" s="341"/>
    </row>
    <row r="57" spans="1:11" ht="12.75" x14ac:dyDescent="0.2">
      <c r="A57" s="276" t="s">
        <v>1243</v>
      </c>
      <c r="B57" s="27" t="s">
        <v>287</v>
      </c>
      <c r="C57" s="27" t="s">
        <v>393</v>
      </c>
      <c r="D57" s="352">
        <v>41004</v>
      </c>
      <c r="E57" s="55" t="s">
        <v>35</v>
      </c>
      <c r="F57" s="54" t="s">
        <v>8</v>
      </c>
      <c r="G57" s="240">
        <f>'MEMÓRIA PATAMARIZAÇÃO'!F8</f>
        <v>1.45</v>
      </c>
      <c r="H57" s="241" t="s">
        <v>1085</v>
      </c>
      <c r="I57" s="347"/>
      <c r="K57" s="341"/>
    </row>
    <row r="58" spans="1:11" ht="25.5" x14ac:dyDescent="0.2">
      <c r="A58" s="276" t="s">
        <v>1244</v>
      </c>
      <c r="B58" s="27" t="s">
        <v>287</v>
      </c>
      <c r="C58" s="27" t="s">
        <v>393</v>
      </c>
      <c r="D58" s="27">
        <v>41146</v>
      </c>
      <c r="E58" s="55" t="s">
        <v>464</v>
      </c>
      <c r="F58" s="54" t="s">
        <v>236</v>
      </c>
      <c r="G58" s="240">
        <f>'MEMÓRIA PATAMARIZAÇÃO'!F10</f>
        <v>377.36</v>
      </c>
      <c r="H58" s="241" t="s">
        <v>1085</v>
      </c>
      <c r="I58" s="347"/>
      <c r="K58" s="341"/>
    </row>
    <row r="59" spans="1:11" ht="12.75" x14ac:dyDescent="0.2">
      <c r="A59" s="276" t="s">
        <v>1245</v>
      </c>
      <c r="B59" s="27" t="s">
        <v>287</v>
      </c>
      <c r="C59" s="27" t="s">
        <v>393</v>
      </c>
      <c r="D59" s="352">
        <v>41006</v>
      </c>
      <c r="E59" s="55" t="s">
        <v>36</v>
      </c>
      <c r="F59" s="54" t="s">
        <v>37</v>
      </c>
      <c r="G59" s="240">
        <f>'MEMÓRIA PATAMARIZAÇÃO'!F11</f>
        <v>7547.22</v>
      </c>
      <c r="H59" s="241" t="s">
        <v>1085</v>
      </c>
      <c r="I59" s="347"/>
      <c r="K59" s="341"/>
    </row>
    <row r="60" spans="1:11" ht="12.75" x14ac:dyDescent="0.2">
      <c r="A60" s="276" t="s">
        <v>1246</v>
      </c>
      <c r="B60" s="27" t="s">
        <v>287</v>
      </c>
      <c r="C60" s="27" t="s">
        <v>393</v>
      </c>
      <c r="D60" s="352">
        <v>41008</v>
      </c>
      <c r="E60" s="55" t="s">
        <v>38</v>
      </c>
      <c r="F60" s="54" t="s">
        <v>8</v>
      </c>
      <c r="G60" s="240">
        <f>'MEMÓRIA PATAMARIZAÇÃO'!F13</f>
        <v>344.37</v>
      </c>
      <c r="H60" s="241" t="s">
        <v>1085</v>
      </c>
      <c r="I60" s="347"/>
      <c r="K60" s="341"/>
    </row>
    <row r="61" spans="1:11" ht="12.75" x14ac:dyDescent="0.2">
      <c r="A61" s="276" t="s">
        <v>1247</v>
      </c>
      <c r="B61" s="27" t="s">
        <v>287</v>
      </c>
      <c r="C61" s="27" t="s">
        <v>393</v>
      </c>
      <c r="D61" s="352">
        <v>41010</v>
      </c>
      <c r="E61" s="55" t="s">
        <v>39</v>
      </c>
      <c r="F61" s="54" t="s">
        <v>8</v>
      </c>
      <c r="G61" s="240">
        <f>'MEMÓRIA PATAMARIZAÇÃO'!F12</f>
        <v>1.45</v>
      </c>
      <c r="H61" s="284" t="s">
        <v>1085</v>
      </c>
      <c r="I61" s="347"/>
      <c r="K61" s="341"/>
    </row>
    <row r="62" spans="1:11" s="53" customFormat="1" ht="12.75" x14ac:dyDescent="0.2">
      <c r="A62" s="237" t="s">
        <v>1248</v>
      </c>
      <c r="B62" s="238" t="s">
        <v>238</v>
      </c>
      <c r="C62" s="238" t="s">
        <v>238</v>
      </c>
      <c r="D62" s="238" t="s">
        <v>238</v>
      </c>
      <c r="E62" s="238" t="s">
        <v>465</v>
      </c>
      <c r="F62" s="239" t="s">
        <v>238</v>
      </c>
      <c r="G62" s="331"/>
      <c r="H62" s="283"/>
      <c r="J62" s="3"/>
      <c r="K62" s="341"/>
    </row>
    <row r="63" spans="1:11" ht="25.5" x14ac:dyDescent="0.2">
      <c r="A63" s="276" t="s">
        <v>1249</v>
      </c>
      <c r="B63" s="27" t="s">
        <v>193</v>
      </c>
      <c r="C63" s="27" t="s">
        <v>393</v>
      </c>
      <c r="D63" s="27" t="s">
        <v>466</v>
      </c>
      <c r="E63" s="55" t="s">
        <v>467</v>
      </c>
      <c r="F63" s="54" t="s">
        <v>468</v>
      </c>
      <c r="G63" s="329">
        <v>900</v>
      </c>
      <c r="H63" s="243" t="s">
        <v>1215</v>
      </c>
      <c r="K63" s="341"/>
    </row>
    <row r="64" spans="1:11" ht="25.5" x14ac:dyDescent="0.2">
      <c r="A64" s="276" t="s">
        <v>1250</v>
      </c>
      <c r="B64" s="27" t="s">
        <v>193</v>
      </c>
      <c r="C64" s="27" t="s">
        <v>393</v>
      </c>
      <c r="D64" s="27" t="s">
        <v>469</v>
      </c>
      <c r="E64" s="55" t="s">
        <v>470</v>
      </c>
      <c r="F64" s="54" t="s">
        <v>468</v>
      </c>
      <c r="G64" s="329">
        <v>900</v>
      </c>
      <c r="H64" s="243" t="s">
        <v>1215</v>
      </c>
      <c r="K64" s="341"/>
    </row>
    <row r="65" spans="1:11" ht="25.5" x14ac:dyDescent="0.2">
      <c r="A65" s="276" t="s">
        <v>1251</v>
      </c>
      <c r="B65" s="27" t="s">
        <v>193</v>
      </c>
      <c r="C65" s="27" t="s">
        <v>393</v>
      </c>
      <c r="D65" s="27" t="s">
        <v>471</v>
      </c>
      <c r="E65" s="55" t="s">
        <v>472</v>
      </c>
      <c r="F65" s="54" t="s">
        <v>468</v>
      </c>
      <c r="G65" s="329">
        <v>900</v>
      </c>
      <c r="H65" s="243" t="s">
        <v>1215</v>
      </c>
      <c r="K65" s="341"/>
    </row>
    <row r="66" spans="1:11" x14ac:dyDescent="0.2">
      <c r="A66" s="276" t="s">
        <v>1252</v>
      </c>
      <c r="B66" s="27" t="s">
        <v>193</v>
      </c>
      <c r="C66" s="27" t="s">
        <v>393</v>
      </c>
      <c r="D66" s="27" t="s">
        <v>473</v>
      </c>
      <c r="E66" s="55" t="s">
        <v>474</v>
      </c>
      <c r="F66" s="54" t="s">
        <v>468</v>
      </c>
      <c r="G66" s="329">
        <v>900</v>
      </c>
      <c r="H66" s="243" t="s">
        <v>1215</v>
      </c>
      <c r="K66" s="341"/>
    </row>
    <row r="67" spans="1:11" x14ac:dyDescent="0.2">
      <c r="A67" s="276" t="s">
        <v>1253</v>
      </c>
      <c r="B67" s="27" t="s">
        <v>193</v>
      </c>
      <c r="C67" s="27" t="s">
        <v>393</v>
      </c>
      <c r="D67" s="27" t="s">
        <v>475</v>
      </c>
      <c r="E67" s="55" t="s">
        <v>476</v>
      </c>
      <c r="F67" s="54" t="s">
        <v>468</v>
      </c>
      <c r="G67" s="329">
        <v>900</v>
      </c>
      <c r="H67" s="243" t="s">
        <v>1215</v>
      </c>
      <c r="K67" s="341"/>
    </row>
    <row r="68" spans="1:11" ht="25.5" x14ac:dyDescent="0.2">
      <c r="A68" s="276" t="s">
        <v>1254</v>
      </c>
      <c r="B68" s="27" t="s">
        <v>193</v>
      </c>
      <c r="C68" s="27" t="s">
        <v>393</v>
      </c>
      <c r="D68" s="27" t="s">
        <v>477</v>
      </c>
      <c r="E68" s="55" t="s">
        <v>478</v>
      </c>
      <c r="F68" s="54" t="s">
        <v>468</v>
      </c>
      <c r="G68" s="329">
        <v>900</v>
      </c>
      <c r="H68" s="243" t="s">
        <v>1215</v>
      </c>
      <c r="K68" s="341"/>
    </row>
    <row r="69" spans="1:11" ht="25.5" x14ac:dyDescent="0.2">
      <c r="A69" s="276" t="s">
        <v>1255</v>
      </c>
      <c r="B69" s="27" t="s">
        <v>193</v>
      </c>
      <c r="C69" s="27" t="s">
        <v>393</v>
      </c>
      <c r="D69" s="27" t="s">
        <v>479</v>
      </c>
      <c r="E69" s="55" t="s">
        <v>480</v>
      </c>
      <c r="F69" s="54" t="s">
        <v>468</v>
      </c>
      <c r="G69" s="329">
        <v>900</v>
      </c>
      <c r="H69" s="243" t="s">
        <v>1215</v>
      </c>
      <c r="K69" s="341"/>
    </row>
    <row r="70" spans="1:11" ht="12.75" x14ac:dyDescent="0.2">
      <c r="A70" s="234" t="s">
        <v>481</v>
      </c>
      <c r="B70" s="235" t="s">
        <v>238</v>
      </c>
      <c r="C70" s="235" t="s">
        <v>238</v>
      </c>
      <c r="D70" s="235" t="s">
        <v>238</v>
      </c>
      <c r="E70" s="235" t="s">
        <v>482</v>
      </c>
      <c r="F70" s="236" t="s">
        <v>238</v>
      </c>
      <c r="G70" s="155"/>
      <c r="H70" s="268"/>
      <c r="K70" s="341"/>
    </row>
    <row r="71" spans="1:11" ht="12.75" x14ac:dyDescent="0.2">
      <c r="A71" s="234" t="s">
        <v>483</v>
      </c>
      <c r="B71" s="235" t="s">
        <v>238</v>
      </c>
      <c r="C71" s="235" t="s">
        <v>238</v>
      </c>
      <c r="D71" s="235" t="s">
        <v>238</v>
      </c>
      <c r="E71" s="235" t="s">
        <v>484</v>
      </c>
      <c r="F71" s="236" t="s">
        <v>238</v>
      </c>
      <c r="G71" s="155"/>
      <c r="H71" s="268"/>
      <c r="K71" s="341"/>
    </row>
    <row r="72" spans="1:11" ht="51" x14ac:dyDescent="0.2">
      <c r="A72" s="276" t="s">
        <v>1256</v>
      </c>
      <c r="B72" s="27" t="s">
        <v>193</v>
      </c>
      <c r="C72" s="27" t="s">
        <v>393</v>
      </c>
      <c r="D72" s="27" t="s">
        <v>1257</v>
      </c>
      <c r="E72" s="55" t="s">
        <v>1258</v>
      </c>
      <c r="F72" s="54" t="s">
        <v>237</v>
      </c>
      <c r="G72" s="329">
        <f>'MEMÓRIA PATAMARIZAÇÃO'!D15</f>
        <v>34.89</v>
      </c>
      <c r="H72" s="243" t="s">
        <v>1084</v>
      </c>
      <c r="I72" s="347"/>
      <c r="K72" s="341"/>
    </row>
    <row r="73" spans="1:11" ht="38.25" x14ac:dyDescent="0.2">
      <c r="A73" s="276" t="s">
        <v>485</v>
      </c>
      <c r="B73" s="27" t="s">
        <v>193</v>
      </c>
      <c r="C73" s="27" t="s">
        <v>393</v>
      </c>
      <c r="D73" s="27" t="s">
        <v>203</v>
      </c>
      <c r="E73" s="55" t="s">
        <v>486</v>
      </c>
      <c r="F73" s="54" t="s">
        <v>237</v>
      </c>
      <c r="G73" s="329">
        <f>'MEMÓRIA PATAMARIZAÇÃO'!D16</f>
        <v>15.82</v>
      </c>
      <c r="H73" s="243" t="s">
        <v>1084</v>
      </c>
      <c r="I73" s="347"/>
      <c r="K73" s="341"/>
    </row>
    <row r="74" spans="1:11" ht="25.5" x14ac:dyDescent="0.2">
      <c r="A74" s="276" t="s">
        <v>487</v>
      </c>
      <c r="B74" s="27" t="s">
        <v>287</v>
      </c>
      <c r="C74" s="27" t="s">
        <v>393</v>
      </c>
      <c r="D74" s="352">
        <v>121101</v>
      </c>
      <c r="E74" s="55" t="s">
        <v>89</v>
      </c>
      <c r="F74" s="54" t="s">
        <v>5</v>
      </c>
      <c r="G74" s="329">
        <f>'MEMÓRIA PATAMARIZAÇÃO'!D18</f>
        <v>50.71</v>
      </c>
      <c r="H74" s="243" t="s">
        <v>1084</v>
      </c>
      <c r="I74" s="347"/>
      <c r="K74" s="341"/>
    </row>
    <row r="75" spans="1:11" x14ac:dyDescent="0.2">
      <c r="A75" s="276" t="s">
        <v>488</v>
      </c>
      <c r="B75" s="27" t="s">
        <v>287</v>
      </c>
      <c r="C75" s="27" t="s">
        <v>393</v>
      </c>
      <c r="D75" s="352">
        <v>200403</v>
      </c>
      <c r="E75" s="55" t="s">
        <v>94</v>
      </c>
      <c r="F75" s="54" t="s">
        <v>5</v>
      </c>
      <c r="G75" s="329">
        <f>'MEMÓRIA PATAMARIZAÇÃO'!D19</f>
        <v>101.42</v>
      </c>
      <c r="H75" s="243" t="s">
        <v>1084</v>
      </c>
      <c r="I75" s="347"/>
      <c r="K75" s="341"/>
    </row>
    <row r="76" spans="1:11" ht="38.25" x14ac:dyDescent="0.2">
      <c r="A76" s="276" t="s">
        <v>1259</v>
      </c>
      <c r="B76" s="27" t="s">
        <v>193</v>
      </c>
      <c r="C76" s="27" t="s">
        <v>393</v>
      </c>
      <c r="D76" s="27" t="s">
        <v>1260</v>
      </c>
      <c r="E76" s="55" t="s">
        <v>489</v>
      </c>
      <c r="F76" s="54" t="s">
        <v>237</v>
      </c>
      <c r="G76" s="329">
        <v>0</v>
      </c>
      <c r="H76" s="243" t="s">
        <v>1355</v>
      </c>
      <c r="I76" s="347"/>
      <c r="K76" s="341"/>
    </row>
    <row r="77" spans="1:11" ht="25.5" x14ac:dyDescent="0.2">
      <c r="A77" s="276" t="s">
        <v>490</v>
      </c>
      <c r="B77" s="27" t="s">
        <v>287</v>
      </c>
      <c r="C77" s="27" t="s">
        <v>393</v>
      </c>
      <c r="D77" s="352">
        <v>81824</v>
      </c>
      <c r="E77" s="55" t="s">
        <v>1261</v>
      </c>
      <c r="F77" s="54" t="s">
        <v>19</v>
      </c>
      <c r="G77" s="329">
        <v>0</v>
      </c>
      <c r="H77" s="243" t="s">
        <v>1355</v>
      </c>
      <c r="I77" s="347"/>
      <c r="K77" s="341"/>
    </row>
    <row r="78" spans="1:11" ht="25.5" x14ac:dyDescent="0.2">
      <c r="A78" s="276" t="s">
        <v>491</v>
      </c>
      <c r="B78" s="27" t="s">
        <v>193</v>
      </c>
      <c r="C78" s="27" t="s">
        <v>393</v>
      </c>
      <c r="D78" s="27" t="s">
        <v>156</v>
      </c>
      <c r="E78" s="55" t="s">
        <v>157</v>
      </c>
      <c r="F78" s="54" t="s">
        <v>6</v>
      </c>
      <c r="G78" s="329">
        <v>0</v>
      </c>
      <c r="H78" s="243" t="s">
        <v>1355</v>
      </c>
      <c r="I78" s="347"/>
      <c r="K78" s="341"/>
    </row>
    <row r="79" spans="1:11" x14ac:dyDescent="0.2">
      <c r="A79" s="276" t="s">
        <v>492</v>
      </c>
      <c r="B79" s="27" t="s">
        <v>287</v>
      </c>
      <c r="C79" s="27" t="s">
        <v>393</v>
      </c>
      <c r="D79" s="352">
        <v>82365</v>
      </c>
      <c r="E79" s="55" t="s">
        <v>88</v>
      </c>
      <c r="F79" s="54" t="s">
        <v>6</v>
      </c>
      <c r="G79" s="329">
        <v>0</v>
      </c>
      <c r="H79" s="243" t="s">
        <v>1355</v>
      </c>
      <c r="I79" s="347"/>
      <c r="K79" s="341"/>
    </row>
    <row r="80" spans="1:11" x14ac:dyDescent="0.2">
      <c r="A80" s="276" t="s">
        <v>493</v>
      </c>
      <c r="B80" s="27" t="s">
        <v>287</v>
      </c>
      <c r="C80" s="27" t="s">
        <v>393</v>
      </c>
      <c r="D80" s="352">
        <v>82304</v>
      </c>
      <c r="E80" s="55" t="s">
        <v>494</v>
      </c>
      <c r="F80" s="54" t="s">
        <v>6</v>
      </c>
      <c r="G80" s="329">
        <v>0</v>
      </c>
      <c r="H80" s="243" t="s">
        <v>1355</v>
      </c>
      <c r="I80" s="347"/>
      <c r="K80" s="341"/>
    </row>
    <row r="81" spans="1:11" x14ac:dyDescent="0.2">
      <c r="A81" s="276" t="s">
        <v>495</v>
      </c>
      <c r="B81" s="27" t="s">
        <v>287</v>
      </c>
      <c r="C81" s="27" t="s">
        <v>393</v>
      </c>
      <c r="D81" s="352">
        <v>41004</v>
      </c>
      <c r="E81" s="242" t="s">
        <v>35</v>
      </c>
      <c r="F81" s="54" t="s">
        <v>8</v>
      </c>
      <c r="G81" s="329">
        <v>0</v>
      </c>
      <c r="H81" s="243" t="s">
        <v>1355</v>
      </c>
      <c r="I81" s="347"/>
      <c r="K81" s="341"/>
    </row>
    <row r="82" spans="1:11" x14ac:dyDescent="0.2">
      <c r="A82" s="276" t="s">
        <v>496</v>
      </c>
      <c r="B82" s="27" t="s">
        <v>287</v>
      </c>
      <c r="C82" s="27" t="s">
        <v>393</v>
      </c>
      <c r="D82" s="352">
        <v>40902</v>
      </c>
      <c r="E82" s="55" t="s">
        <v>34</v>
      </c>
      <c r="F82" s="54" t="s">
        <v>8</v>
      </c>
      <c r="G82" s="329">
        <v>0</v>
      </c>
      <c r="H82" s="243" t="s">
        <v>1355</v>
      </c>
      <c r="I82" s="347"/>
      <c r="K82" s="341"/>
    </row>
    <row r="83" spans="1:11" x14ac:dyDescent="0.2">
      <c r="A83" s="276" t="s">
        <v>497</v>
      </c>
      <c r="B83" s="27" t="s">
        <v>287</v>
      </c>
      <c r="C83" s="27" t="s">
        <v>393</v>
      </c>
      <c r="D83" s="352">
        <v>51027</v>
      </c>
      <c r="E83" s="55" t="s">
        <v>42</v>
      </c>
      <c r="F83" s="54" t="s">
        <v>8</v>
      </c>
      <c r="G83" s="329">
        <v>0</v>
      </c>
      <c r="H83" s="243" t="s">
        <v>1355</v>
      </c>
      <c r="I83" s="347"/>
      <c r="K83" s="341"/>
    </row>
    <row r="84" spans="1:11" x14ac:dyDescent="0.2">
      <c r="A84" s="276" t="s">
        <v>498</v>
      </c>
      <c r="B84" s="27" t="s">
        <v>193</v>
      </c>
      <c r="C84" s="27" t="s">
        <v>393</v>
      </c>
      <c r="D84" s="27" t="s">
        <v>499</v>
      </c>
      <c r="E84" s="55" t="s">
        <v>210</v>
      </c>
      <c r="F84" s="54" t="s">
        <v>237</v>
      </c>
      <c r="G84" s="329">
        <v>0</v>
      </c>
      <c r="H84" s="243" t="s">
        <v>1355</v>
      </c>
      <c r="I84" s="347"/>
      <c r="K84" s="341"/>
    </row>
    <row r="85" spans="1:11" ht="12.75" x14ac:dyDescent="0.2">
      <c r="A85" s="234" t="s">
        <v>500</v>
      </c>
      <c r="B85" s="235" t="s">
        <v>238</v>
      </c>
      <c r="C85" s="235" t="s">
        <v>238</v>
      </c>
      <c r="D85" s="235" t="s">
        <v>238</v>
      </c>
      <c r="E85" s="235" t="s">
        <v>501</v>
      </c>
      <c r="F85" s="236" t="s">
        <v>238</v>
      </c>
      <c r="G85" s="155"/>
      <c r="H85" s="268"/>
      <c r="I85" s="347"/>
      <c r="K85" s="341"/>
    </row>
    <row r="86" spans="1:11" ht="38.25" x14ac:dyDescent="0.2">
      <c r="A86" s="276" t="s">
        <v>502</v>
      </c>
      <c r="B86" s="27" t="s">
        <v>287</v>
      </c>
      <c r="C86" s="27" t="s">
        <v>393</v>
      </c>
      <c r="D86" s="352">
        <v>30110</v>
      </c>
      <c r="E86" s="55" t="s">
        <v>503</v>
      </c>
      <c r="F86" s="54" t="s">
        <v>31</v>
      </c>
      <c r="G86" s="240">
        <f>'MEMÓRIA BLOCOS'!J26</f>
        <v>917.47244086400008</v>
      </c>
      <c r="H86" s="284" t="s">
        <v>1108</v>
      </c>
      <c r="I86" s="347"/>
      <c r="K86" s="341"/>
    </row>
    <row r="87" spans="1:11" ht="38.25" x14ac:dyDescent="0.2">
      <c r="A87" s="276" t="s">
        <v>504</v>
      </c>
      <c r="B87" s="27" t="s">
        <v>287</v>
      </c>
      <c r="C87" s="27" t="s">
        <v>393</v>
      </c>
      <c r="D87" s="352">
        <v>30110</v>
      </c>
      <c r="E87" s="55" t="s">
        <v>505</v>
      </c>
      <c r="F87" s="54" t="s">
        <v>31</v>
      </c>
      <c r="G87" s="240">
        <f>'MEMÓRIA AÇO (MURO ARRIMO)'!H25</f>
        <v>93.974609574999988</v>
      </c>
      <c r="H87" s="284" t="s">
        <v>1108</v>
      </c>
      <c r="I87" s="347"/>
      <c r="K87" s="341"/>
    </row>
    <row r="88" spans="1:11" ht="12.75" x14ac:dyDescent="0.2">
      <c r="A88" s="234" t="s">
        <v>506</v>
      </c>
      <c r="B88" s="235" t="s">
        <v>238</v>
      </c>
      <c r="C88" s="235" t="s">
        <v>238</v>
      </c>
      <c r="D88" s="235" t="s">
        <v>238</v>
      </c>
      <c r="E88" s="235" t="s">
        <v>507</v>
      </c>
      <c r="F88" s="236" t="s">
        <v>238</v>
      </c>
      <c r="G88" s="155"/>
      <c r="H88" s="268"/>
      <c r="I88" s="347"/>
      <c r="K88" s="341"/>
    </row>
    <row r="89" spans="1:11" s="53" customFormat="1" ht="12.75" x14ac:dyDescent="0.2">
      <c r="A89" s="237" t="s">
        <v>508</v>
      </c>
      <c r="B89" s="238" t="s">
        <v>238</v>
      </c>
      <c r="C89" s="238" t="s">
        <v>238</v>
      </c>
      <c r="D89" s="238" t="s">
        <v>238</v>
      </c>
      <c r="E89" s="238" t="s">
        <v>509</v>
      </c>
      <c r="F89" s="239" t="s">
        <v>238</v>
      </c>
      <c r="G89" s="331"/>
      <c r="H89" s="283"/>
      <c r="I89" s="348"/>
      <c r="J89" s="3"/>
      <c r="K89" s="341"/>
    </row>
    <row r="90" spans="1:11" ht="38.25" x14ac:dyDescent="0.2">
      <c r="A90" s="276" t="s">
        <v>510</v>
      </c>
      <c r="B90" s="27" t="s">
        <v>287</v>
      </c>
      <c r="C90" s="27" t="s">
        <v>393</v>
      </c>
      <c r="D90" s="352">
        <v>20701</v>
      </c>
      <c r="E90" s="55" t="s">
        <v>25</v>
      </c>
      <c r="F90" s="54" t="s">
        <v>5</v>
      </c>
      <c r="G90" s="329">
        <v>0</v>
      </c>
      <c r="H90" s="243" t="s">
        <v>1355</v>
      </c>
      <c r="I90" s="347"/>
      <c r="K90" s="341"/>
    </row>
    <row r="91" spans="1:11" s="53" customFormat="1" ht="12.75" x14ac:dyDescent="0.2">
      <c r="A91" s="237" t="s">
        <v>511</v>
      </c>
      <c r="B91" s="238" t="s">
        <v>238</v>
      </c>
      <c r="C91" s="238" t="s">
        <v>238</v>
      </c>
      <c r="D91" s="238" t="s">
        <v>238</v>
      </c>
      <c r="E91" s="238" t="s">
        <v>512</v>
      </c>
      <c r="F91" s="239" t="s">
        <v>238</v>
      </c>
      <c r="G91" s="331"/>
      <c r="H91" s="283"/>
      <c r="I91" s="348"/>
      <c r="J91" s="3"/>
      <c r="K91" s="341"/>
    </row>
    <row r="92" spans="1:11" ht="38.25" x14ac:dyDescent="0.2">
      <c r="A92" s="276" t="s">
        <v>513</v>
      </c>
      <c r="B92" s="27" t="s">
        <v>287</v>
      </c>
      <c r="C92" s="27" t="s">
        <v>393</v>
      </c>
      <c r="D92" s="352">
        <v>20701</v>
      </c>
      <c r="E92" s="55" t="s">
        <v>25</v>
      </c>
      <c r="F92" s="54" t="s">
        <v>5</v>
      </c>
      <c r="G92" s="329">
        <v>0</v>
      </c>
      <c r="H92" s="243" t="s">
        <v>1355</v>
      </c>
      <c r="I92" s="347"/>
      <c r="K92" s="341"/>
    </row>
    <row r="93" spans="1:11" ht="25.5" x14ac:dyDescent="0.2">
      <c r="A93" s="234" t="s">
        <v>514</v>
      </c>
      <c r="B93" s="235" t="s">
        <v>238</v>
      </c>
      <c r="C93" s="235" t="s">
        <v>238</v>
      </c>
      <c r="D93" s="235" t="s">
        <v>238</v>
      </c>
      <c r="E93" s="235" t="s">
        <v>1262</v>
      </c>
      <c r="F93" s="236" t="s">
        <v>238</v>
      </c>
      <c r="G93" s="155"/>
      <c r="H93" s="268"/>
      <c r="I93" s="347"/>
      <c r="K93" s="341"/>
    </row>
    <row r="94" spans="1:11" x14ac:dyDescent="0.2">
      <c r="A94" s="276" t="s">
        <v>1263</v>
      </c>
      <c r="B94" s="27" t="s">
        <v>287</v>
      </c>
      <c r="C94" s="27" t="s">
        <v>393</v>
      </c>
      <c r="D94" s="352">
        <v>51009</v>
      </c>
      <c r="E94" s="55" t="s">
        <v>1264</v>
      </c>
      <c r="F94" s="54" t="s">
        <v>5</v>
      </c>
      <c r="G94" s="329">
        <v>0</v>
      </c>
      <c r="H94" s="243" t="s">
        <v>1355</v>
      </c>
      <c r="I94" s="347"/>
      <c r="K94" s="341"/>
    </row>
    <row r="95" spans="1:11" x14ac:dyDescent="0.2">
      <c r="A95" s="276" t="s">
        <v>1265</v>
      </c>
      <c r="B95" s="27" t="s">
        <v>287</v>
      </c>
      <c r="C95" s="27" t="s">
        <v>393</v>
      </c>
      <c r="D95" s="352">
        <v>50907</v>
      </c>
      <c r="E95" s="55" t="s">
        <v>1266</v>
      </c>
      <c r="F95" s="54" t="s">
        <v>5</v>
      </c>
      <c r="G95" s="329">
        <v>0</v>
      </c>
      <c r="H95" s="243" t="s">
        <v>1355</v>
      </c>
      <c r="I95" s="347"/>
      <c r="K95" s="341"/>
    </row>
    <row r="96" spans="1:11" ht="25.5" x14ac:dyDescent="0.2">
      <c r="A96" s="276" t="s">
        <v>1267</v>
      </c>
      <c r="B96" s="27" t="s">
        <v>193</v>
      </c>
      <c r="C96" s="27" t="s">
        <v>393</v>
      </c>
      <c r="D96" s="27" t="s">
        <v>1268</v>
      </c>
      <c r="E96" s="55" t="s">
        <v>1269</v>
      </c>
      <c r="F96" s="54" t="s">
        <v>11</v>
      </c>
      <c r="G96" s="329">
        <v>0</v>
      </c>
      <c r="H96" s="243" t="s">
        <v>1355</v>
      </c>
      <c r="I96" s="347"/>
      <c r="K96" s="341"/>
    </row>
    <row r="97" spans="1:11" x14ac:dyDescent="0.2">
      <c r="A97" s="276" t="s">
        <v>1270</v>
      </c>
      <c r="B97" s="27" t="s">
        <v>287</v>
      </c>
      <c r="C97" s="27" t="s">
        <v>393</v>
      </c>
      <c r="D97" s="352">
        <v>41004</v>
      </c>
      <c r="E97" s="55" t="s">
        <v>35</v>
      </c>
      <c r="F97" s="54" t="s">
        <v>8</v>
      </c>
      <c r="G97" s="329">
        <v>0</v>
      </c>
      <c r="H97" s="243" t="s">
        <v>1355</v>
      </c>
      <c r="I97" s="347"/>
      <c r="K97" s="341"/>
    </row>
    <row r="98" spans="1:11" ht="25.5" x14ac:dyDescent="0.2">
      <c r="A98" s="276" t="s">
        <v>1271</v>
      </c>
      <c r="B98" s="27" t="s">
        <v>287</v>
      </c>
      <c r="C98" s="27" t="s">
        <v>393</v>
      </c>
      <c r="D98" s="352">
        <v>41140</v>
      </c>
      <c r="E98" s="55" t="s">
        <v>40</v>
      </c>
      <c r="F98" s="54" t="s">
        <v>5</v>
      </c>
      <c r="G98" s="329">
        <v>0</v>
      </c>
      <c r="H98" s="243" t="s">
        <v>1355</v>
      </c>
      <c r="I98" s="347"/>
      <c r="K98" s="341"/>
    </row>
    <row r="99" spans="1:11" x14ac:dyDescent="0.2">
      <c r="A99" s="276" t="s">
        <v>1272</v>
      </c>
      <c r="B99" s="27" t="s">
        <v>287</v>
      </c>
      <c r="C99" s="27" t="s">
        <v>393</v>
      </c>
      <c r="D99" s="352">
        <v>51027</v>
      </c>
      <c r="E99" s="55" t="s">
        <v>42</v>
      </c>
      <c r="F99" s="54" t="s">
        <v>8</v>
      </c>
      <c r="G99" s="329">
        <v>0</v>
      </c>
      <c r="H99" s="243" t="s">
        <v>1355</v>
      </c>
      <c r="I99" s="347"/>
      <c r="K99" s="341"/>
    </row>
    <row r="100" spans="1:11" ht="25.5" x14ac:dyDescent="0.2">
      <c r="A100" s="276" t="s">
        <v>1273</v>
      </c>
      <c r="B100" s="27" t="s">
        <v>193</v>
      </c>
      <c r="C100" s="27" t="s">
        <v>393</v>
      </c>
      <c r="D100" s="27" t="s">
        <v>1274</v>
      </c>
      <c r="E100" s="55" t="s">
        <v>1275</v>
      </c>
      <c r="F100" s="54" t="s">
        <v>237</v>
      </c>
      <c r="G100" s="329">
        <v>0</v>
      </c>
      <c r="H100" s="243" t="s">
        <v>1355</v>
      </c>
      <c r="I100" s="347"/>
      <c r="K100" s="341"/>
    </row>
    <row r="101" spans="1:11" ht="25.5" x14ac:dyDescent="0.2">
      <c r="A101" s="276" t="s">
        <v>1276</v>
      </c>
      <c r="B101" s="27" t="s">
        <v>287</v>
      </c>
      <c r="C101" s="27" t="s">
        <v>393</v>
      </c>
      <c r="D101" s="27">
        <v>51060</v>
      </c>
      <c r="E101" s="55" t="s">
        <v>1277</v>
      </c>
      <c r="F101" s="54" t="s">
        <v>8</v>
      </c>
      <c r="G101" s="329">
        <v>0</v>
      </c>
      <c r="H101" s="243" t="s">
        <v>1355</v>
      </c>
      <c r="I101" s="347"/>
      <c r="K101" s="341"/>
    </row>
    <row r="102" spans="1:11" x14ac:dyDescent="0.2">
      <c r="A102" s="276" t="s">
        <v>1278</v>
      </c>
      <c r="B102" s="27" t="s">
        <v>287</v>
      </c>
      <c r="C102" s="27" t="s">
        <v>393</v>
      </c>
      <c r="D102" s="27">
        <v>51036</v>
      </c>
      <c r="E102" s="55" t="s">
        <v>1279</v>
      </c>
      <c r="F102" s="54" t="s">
        <v>8</v>
      </c>
      <c r="G102" s="329">
        <v>0</v>
      </c>
      <c r="H102" s="243" t="s">
        <v>1355</v>
      </c>
      <c r="I102" s="347"/>
      <c r="K102" s="341"/>
    </row>
    <row r="103" spans="1:11" ht="12.75" x14ac:dyDescent="0.2">
      <c r="A103" s="234" t="s">
        <v>1280</v>
      </c>
      <c r="B103" s="235" t="s">
        <v>238</v>
      </c>
      <c r="C103" s="235" t="s">
        <v>238</v>
      </c>
      <c r="D103" s="235" t="s">
        <v>238</v>
      </c>
      <c r="E103" s="235" t="s">
        <v>1281</v>
      </c>
      <c r="F103" s="236" t="s">
        <v>238</v>
      </c>
      <c r="G103" s="155"/>
      <c r="H103" s="268"/>
      <c r="I103" s="347"/>
      <c r="K103" s="341"/>
    </row>
    <row r="104" spans="1:11" ht="38.25" x14ac:dyDescent="0.2">
      <c r="A104" s="276" t="s">
        <v>1282</v>
      </c>
      <c r="B104" s="27" t="s">
        <v>287</v>
      </c>
      <c r="C104" s="27" t="s">
        <v>393</v>
      </c>
      <c r="D104" s="352">
        <v>30110</v>
      </c>
      <c r="E104" s="55" t="s">
        <v>505</v>
      </c>
      <c r="F104" s="54" t="s">
        <v>31</v>
      </c>
      <c r="G104" s="240">
        <f>'MEMÓRIA AÇO'!F12</f>
        <v>0</v>
      </c>
      <c r="H104" s="284" t="s">
        <v>1108</v>
      </c>
      <c r="I104" s="347"/>
      <c r="K104" s="341"/>
    </row>
    <row r="105" spans="1:11" ht="12.75" x14ac:dyDescent="0.2">
      <c r="A105" s="276" t="s">
        <v>1282</v>
      </c>
      <c r="B105" s="27" t="s">
        <v>193</v>
      </c>
      <c r="C105" s="27" t="s">
        <v>393</v>
      </c>
      <c r="D105" s="27" t="s">
        <v>1160</v>
      </c>
      <c r="E105" s="55" t="s">
        <v>1048</v>
      </c>
      <c r="F105" s="54" t="s">
        <v>1283</v>
      </c>
      <c r="G105" s="240">
        <f>'MEMÓRIA CÁLCULO (CONCRETO)'!G12</f>
        <v>0</v>
      </c>
      <c r="H105" s="284" t="s">
        <v>1108</v>
      </c>
      <c r="K105" s="341"/>
    </row>
    <row r="106" spans="1:11" ht="12.75" x14ac:dyDescent="0.2">
      <c r="A106" s="234" t="s">
        <v>516</v>
      </c>
      <c r="B106" s="235" t="s">
        <v>238</v>
      </c>
      <c r="C106" s="235" t="s">
        <v>238</v>
      </c>
      <c r="D106" s="235" t="s">
        <v>238</v>
      </c>
      <c r="E106" s="235" t="s">
        <v>517</v>
      </c>
      <c r="F106" s="236" t="s">
        <v>238</v>
      </c>
      <c r="G106" s="155"/>
      <c r="H106" s="268"/>
      <c r="K106" s="341"/>
    </row>
    <row r="107" spans="1:11" ht="12.75" x14ac:dyDescent="0.2">
      <c r="A107" s="234" t="s">
        <v>518</v>
      </c>
      <c r="B107" s="235" t="s">
        <v>238</v>
      </c>
      <c r="C107" s="235" t="s">
        <v>238</v>
      </c>
      <c r="D107" s="235" t="s">
        <v>238</v>
      </c>
      <c r="E107" s="235" t="s">
        <v>1284</v>
      </c>
      <c r="F107" s="236" t="s">
        <v>238</v>
      </c>
      <c r="G107" s="155"/>
      <c r="H107" s="268"/>
      <c r="K107" s="341"/>
    </row>
    <row r="108" spans="1:11" ht="12.75" x14ac:dyDescent="0.2">
      <c r="A108" s="234" t="s">
        <v>519</v>
      </c>
      <c r="B108" s="235" t="s">
        <v>238</v>
      </c>
      <c r="C108" s="235" t="s">
        <v>238</v>
      </c>
      <c r="D108" s="235" t="s">
        <v>238</v>
      </c>
      <c r="E108" s="235" t="s">
        <v>1285</v>
      </c>
      <c r="F108" s="236" t="s">
        <v>238</v>
      </c>
      <c r="G108" s="155"/>
      <c r="H108" s="268"/>
      <c r="K108" s="341"/>
    </row>
    <row r="109" spans="1:11" ht="25.5" x14ac:dyDescent="0.2">
      <c r="A109" s="276" t="s">
        <v>520</v>
      </c>
      <c r="B109" s="27" t="s">
        <v>193</v>
      </c>
      <c r="C109" s="27" t="s">
        <v>393</v>
      </c>
      <c r="D109" s="27" t="s">
        <v>132</v>
      </c>
      <c r="E109" s="55" t="s">
        <v>532</v>
      </c>
      <c r="F109" s="54" t="s">
        <v>237</v>
      </c>
      <c r="G109" s="329">
        <v>0</v>
      </c>
      <c r="H109" s="243" t="s">
        <v>1355</v>
      </c>
      <c r="I109" s="347"/>
      <c r="K109" s="341"/>
    </row>
    <row r="110" spans="1:11" x14ac:dyDescent="0.2">
      <c r="A110" s="276" t="s">
        <v>521</v>
      </c>
      <c r="B110" s="27" t="s">
        <v>193</v>
      </c>
      <c r="C110" s="27" t="s">
        <v>393</v>
      </c>
      <c r="D110" s="27" t="s">
        <v>1286</v>
      </c>
      <c r="E110" s="55" t="s">
        <v>1287</v>
      </c>
      <c r="F110" s="54" t="s">
        <v>236</v>
      </c>
      <c r="G110" s="329">
        <v>0</v>
      </c>
      <c r="H110" s="243" t="s">
        <v>1355</v>
      </c>
      <c r="I110" s="347"/>
      <c r="K110" s="341"/>
    </row>
    <row r="111" spans="1:11" x14ac:dyDescent="0.2">
      <c r="A111" s="276" t="s">
        <v>522</v>
      </c>
      <c r="B111" s="27" t="s">
        <v>287</v>
      </c>
      <c r="C111" s="27" t="s">
        <v>393</v>
      </c>
      <c r="D111" s="352">
        <v>60304</v>
      </c>
      <c r="E111" s="55" t="s">
        <v>45</v>
      </c>
      <c r="F111" s="54" t="s">
        <v>11</v>
      </c>
      <c r="G111" s="329">
        <v>0</v>
      </c>
      <c r="H111" s="243" t="s">
        <v>1355</v>
      </c>
      <c r="I111" s="347"/>
      <c r="K111" s="341"/>
    </row>
    <row r="112" spans="1:11" x14ac:dyDescent="0.2">
      <c r="A112" s="276" t="s">
        <v>523</v>
      </c>
      <c r="B112" s="27" t="s">
        <v>287</v>
      </c>
      <c r="C112" s="27" t="s">
        <v>393</v>
      </c>
      <c r="D112" s="352">
        <v>60305</v>
      </c>
      <c r="E112" s="55" t="s">
        <v>43</v>
      </c>
      <c r="F112" s="54" t="s">
        <v>11</v>
      </c>
      <c r="G112" s="330">
        <v>0</v>
      </c>
      <c r="H112" s="282" t="s">
        <v>1355</v>
      </c>
      <c r="I112" s="347"/>
      <c r="K112" s="341"/>
    </row>
    <row r="113" spans="1:11" ht="25.5" x14ac:dyDescent="0.2">
      <c r="A113" s="276" t="s">
        <v>1434</v>
      </c>
      <c r="B113" s="27" t="s">
        <v>287</v>
      </c>
      <c r="C113" s="27" t="s">
        <v>393</v>
      </c>
      <c r="D113" s="27">
        <v>20118</v>
      </c>
      <c r="E113" s="242" t="s">
        <v>1433</v>
      </c>
      <c r="F113" s="343" t="s">
        <v>8</v>
      </c>
      <c r="G113" s="329">
        <v>0.36</v>
      </c>
      <c r="H113" s="282" t="s">
        <v>1431</v>
      </c>
      <c r="I113" s="347"/>
      <c r="K113" s="341"/>
    </row>
    <row r="114" spans="1:11" ht="12.75" x14ac:dyDescent="0.2">
      <c r="A114" s="234" t="s">
        <v>524</v>
      </c>
      <c r="B114" s="235" t="s">
        <v>238</v>
      </c>
      <c r="C114" s="235" t="s">
        <v>238</v>
      </c>
      <c r="D114" s="235" t="s">
        <v>238</v>
      </c>
      <c r="E114" s="235" t="s">
        <v>1290</v>
      </c>
      <c r="F114" s="236" t="s">
        <v>238</v>
      </c>
      <c r="G114" s="155"/>
      <c r="H114" s="268"/>
      <c r="I114" s="347"/>
      <c r="K114" s="341"/>
    </row>
    <row r="115" spans="1:11" ht="38.25" x14ac:dyDescent="0.2">
      <c r="A115" s="276" t="s">
        <v>525</v>
      </c>
      <c r="B115" s="27" t="s">
        <v>287</v>
      </c>
      <c r="C115" s="27" t="s">
        <v>393</v>
      </c>
      <c r="D115" s="352">
        <v>30110</v>
      </c>
      <c r="E115" s="55" t="s">
        <v>503</v>
      </c>
      <c r="F115" s="54" t="s">
        <v>31</v>
      </c>
      <c r="G115" s="329">
        <f>'MEMÓRIA BLOCOS'!J42</f>
        <v>0</v>
      </c>
      <c r="H115" s="243" t="s">
        <v>1108</v>
      </c>
      <c r="I115" s="347"/>
      <c r="K115" s="341"/>
    </row>
    <row r="116" spans="1:11" ht="38.25" x14ac:dyDescent="0.2">
      <c r="A116" s="276" t="s">
        <v>1047</v>
      </c>
      <c r="B116" s="27" t="s">
        <v>287</v>
      </c>
      <c r="C116" s="27" t="s">
        <v>393</v>
      </c>
      <c r="D116" s="352">
        <v>30110</v>
      </c>
      <c r="E116" s="55" t="s">
        <v>505</v>
      </c>
      <c r="F116" s="54" t="s">
        <v>31</v>
      </c>
      <c r="G116" s="329">
        <f>'MEMÓRIA AÇO'!F24</f>
        <v>0</v>
      </c>
      <c r="H116" s="243" t="s">
        <v>1108</v>
      </c>
      <c r="I116" s="347"/>
      <c r="K116" s="341"/>
    </row>
    <row r="117" spans="1:11" ht="12.75" x14ac:dyDescent="0.2">
      <c r="A117" s="234" t="s">
        <v>526</v>
      </c>
      <c r="B117" s="235" t="s">
        <v>238</v>
      </c>
      <c r="C117" s="235" t="s">
        <v>238</v>
      </c>
      <c r="D117" s="235" t="s">
        <v>238</v>
      </c>
      <c r="E117" s="235" t="s">
        <v>1291</v>
      </c>
      <c r="F117" s="236" t="s">
        <v>238</v>
      </c>
      <c r="G117" s="155"/>
      <c r="H117" s="268"/>
      <c r="K117" s="341"/>
    </row>
    <row r="118" spans="1:11" ht="12.75" x14ac:dyDescent="0.2">
      <c r="A118" s="234" t="s">
        <v>1292</v>
      </c>
      <c r="B118" s="235" t="s">
        <v>238</v>
      </c>
      <c r="C118" s="235" t="s">
        <v>238</v>
      </c>
      <c r="D118" s="235" t="s">
        <v>238</v>
      </c>
      <c r="E118" s="235" t="s">
        <v>1293</v>
      </c>
      <c r="F118" s="236" t="s">
        <v>238</v>
      </c>
      <c r="G118" s="155"/>
      <c r="H118" s="268"/>
      <c r="I118" s="347"/>
      <c r="K118" s="341"/>
    </row>
    <row r="119" spans="1:11" ht="25.5" x14ac:dyDescent="0.2">
      <c r="A119" s="276" t="s">
        <v>1294</v>
      </c>
      <c r="B119" s="27" t="s">
        <v>193</v>
      </c>
      <c r="C119" s="27" t="s">
        <v>393</v>
      </c>
      <c r="D119" s="27" t="s">
        <v>131</v>
      </c>
      <c r="E119" s="55" t="s">
        <v>1295</v>
      </c>
      <c r="F119" s="54" t="s">
        <v>237</v>
      </c>
      <c r="G119" s="329">
        <v>0</v>
      </c>
      <c r="H119" s="243" t="s">
        <v>1355</v>
      </c>
      <c r="I119" s="347"/>
      <c r="K119" s="341"/>
    </row>
    <row r="120" spans="1:11" x14ac:dyDescent="0.2">
      <c r="A120" s="276" t="s">
        <v>1296</v>
      </c>
      <c r="B120" s="27" t="s">
        <v>287</v>
      </c>
      <c r="C120" s="27" t="s">
        <v>393</v>
      </c>
      <c r="D120" s="352">
        <v>60312</v>
      </c>
      <c r="E120" s="55" t="s">
        <v>46</v>
      </c>
      <c r="F120" s="54" t="s">
        <v>11</v>
      </c>
      <c r="G120" s="329">
        <v>0</v>
      </c>
      <c r="H120" s="243" t="s">
        <v>1355</v>
      </c>
      <c r="I120" s="347"/>
      <c r="K120" s="341"/>
    </row>
    <row r="121" spans="1:11" x14ac:dyDescent="0.2">
      <c r="A121" s="276" t="s">
        <v>1298</v>
      </c>
      <c r="B121" s="27" t="s">
        <v>287</v>
      </c>
      <c r="C121" s="27" t="s">
        <v>393</v>
      </c>
      <c r="D121" s="352">
        <v>60314</v>
      </c>
      <c r="E121" s="55" t="s">
        <v>47</v>
      </c>
      <c r="F121" s="54" t="s">
        <v>11</v>
      </c>
      <c r="G121" s="329">
        <v>0</v>
      </c>
      <c r="H121" s="243" t="s">
        <v>1355</v>
      </c>
      <c r="I121" s="347"/>
      <c r="K121" s="341"/>
    </row>
    <row r="122" spans="1:11" ht="25.5" x14ac:dyDescent="0.2">
      <c r="A122" s="276" t="s">
        <v>1300</v>
      </c>
      <c r="B122" s="27" t="s">
        <v>193</v>
      </c>
      <c r="C122" s="27" t="s">
        <v>393</v>
      </c>
      <c r="D122" s="27" t="s">
        <v>132</v>
      </c>
      <c r="E122" s="55" t="s">
        <v>532</v>
      </c>
      <c r="F122" s="54" t="s">
        <v>237</v>
      </c>
      <c r="G122" s="329">
        <v>0</v>
      </c>
      <c r="H122" s="243" t="s">
        <v>1355</v>
      </c>
      <c r="I122" s="347"/>
      <c r="K122" s="341"/>
    </row>
    <row r="123" spans="1:11" ht="12.75" x14ac:dyDescent="0.2">
      <c r="A123" s="234" t="s">
        <v>1301</v>
      </c>
      <c r="B123" s="235" t="s">
        <v>238</v>
      </c>
      <c r="C123" s="235" t="s">
        <v>238</v>
      </c>
      <c r="D123" s="235" t="s">
        <v>238</v>
      </c>
      <c r="E123" s="235" t="s">
        <v>1302</v>
      </c>
      <c r="F123" s="236"/>
      <c r="G123" s="155"/>
      <c r="H123" s="268"/>
      <c r="I123" s="347"/>
      <c r="K123" s="341"/>
    </row>
    <row r="124" spans="1:11" ht="38.25" x14ac:dyDescent="0.2">
      <c r="A124" s="276" t="s">
        <v>1303</v>
      </c>
      <c r="B124" s="27" t="s">
        <v>287</v>
      </c>
      <c r="C124" s="27" t="s">
        <v>393</v>
      </c>
      <c r="D124" s="352">
        <v>30110</v>
      </c>
      <c r="E124" s="55" t="s">
        <v>503</v>
      </c>
      <c r="F124" s="54" t="s">
        <v>31</v>
      </c>
      <c r="G124" s="329">
        <f>'MEMÓRIA BLOCOS'!J57</f>
        <v>0</v>
      </c>
      <c r="H124" s="243" t="s">
        <v>1108</v>
      </c>
      <c r="I124" s="347"/>
      <c r="K124" s="341"/>
    </row>
    <row r="125" spans="1:11" ht="38.25" x14ac:dyDescent="0.2">
      <c r="A125" s="276" t="s">
        <v>1304</v>
      </c>
      <c r="B125" s="27" t="s">
        <v>287</v>
      </c>
      <c r="C125" s="27" t="s">
        <v>393</v>
      </c>
      <c r="D125" s="352">
        <v>30110</v>
      </c>
      <c r="E125" s="55" t="s">
        <v>505</v>
      </c>
      <c r="F125" s="54" t="s">
        <v>31</v>
      </c>
      <c r="G125" s="329">
        <f>'MEMÓRIA AÇO'!F36</f>
        <v>0</v>
      </c>
      <c r="H125" s="243" t="s">
        <v>1108</v>
      </c>
      <c r="I125" s="347"/>
      <c r="K125" s="341"/>
    </row>
    <row r="126" spans="1:11" ht="12.75" x14ac:dyDescent="0.2">
      <c r="A126" s="234" t="s">
        <v>1305</v>
      </c>
      <c r="B126" s="235" t="s">
        <v>238</v>
      </c>
      <c r="C126" s="235" t="s">
        <v>238</v>
      </c>
      <c r="D126" s="235" t="s">
        <v>238</v>
      </c>
      <c r="E126" s="235" t="s">
        <v>528</v>
      </c>
      <c r="F126" s="236" t="s">
        <v>238</v>
      </c>
      <c r="G126" s="155"/>
      <c r="H126" s="268"/>
      <c r="I126" s="347"/>
      <c r="K126" s="341"/>
    </row>
    <row r="127" spans="1:11" s="53" customFormat="1" ht="12.75" x14ac:dyDescent="0.2">
      <c r="A127" s="237" t="s">
        <v>1306</v>
      </c>
      <c r="B127" s="238" t="s">
        <v>238</v>
      </c>
      <c r="C127" s="238" t="s">
        <v>238</v>
      </c>
      <c r="D127" s="238" t="s">
        <v>238</v>
      </c>
      <c r="E127" s="238" t="s">
        <v>509</v>
      </c>
      <c r="F127" s="239" t="s">
        <v>238</v>
      </c>
      <c r="G127" s="331"/>
      <c r="H127" s="283"/>
      <c r="I127" s="348"/>
      <c r="J127" s="3"/>
      <c r="K127" s="341"/>
    </row>
    <row r="128" spans="1:11" x14ac:dyDescent="0.2">
      <c r="A128" s="276" t="s">
        <v>1307</v>
      </c>
      <c r="B128" s="27" t="s">
        <v>287</v>
      </c>
      <c r="C128" s="27" t="s">
        <v>393</v>
      </c>
      <c r="D128" s="352">
        <v>100101</v>
      </c>
      <c r="E128" s="55" t="s">
        <v>1308</v>
      </c>
      <c r="F128" s="54" t="s">
        <v>5</v>
      </c>
      <c r="G128" s="329">
        <v>101.22</v>
      </c>
      <c r="H128" s="243" t="s">
        <v>1355</v>
      </c>
      <c r="I128" s="347"/>
      <c r="K128" s="341"/>
    </row>
    <row r="129" spans="1:11" x14ac:dyDescent="0.2">
      <c r="A129" s="276" t="s">
        <v>1309</v>
      </c>
      <c r="B129" s="27" t="s">
        <v>287</v>
      </c>
      <c r="C129" s="27" t="s">
        <v>393</v>
      </c>
      <c r="D129" s="352">
        <v>100102</v>
      </c>
      <c r="E129" s="55" t="s">
        <v>534</v>
      </c>
      <c r="F129" s="54" t="s">
        <v>5</v>
      </c>
      <c r="G129" s="329">
        <v>55.9</v>
      </c>
      <c r="H129" s="243" t="s">
        <v>1355</v>
      </c>
      <c r="I129" s="347"/>
      <c r="K129" s="341"/>
    </row>
    <row r="130" spans="1:11" s="53" customFormat="1" x14ac:dyDescent="0.2">
      <c r="A130" s="237" t="s">
        <v>1310</v>
      </c>
      <c r="B130" s="238" t="s">
        <v>238</v>
      </c>
      <c r="C130" s="238" t="s">
        <v>238</v>
      </c>
      <c r="D130" s="238" t="s">
        <v>238</v>
      </c>
      <c r="E130" s="238" t="s">
        <v>512</v>
      </c>
      <c r="F130" s="239" t="s">
        <v>238</v>
      </c>
      <c r="G130" s="329"/>
      <c r="H130" s="243"/>
      <c r="I130" s="348"/>
      <c r="J130" s="3"/>
      <c r="K130" s="341"/>
    </row>
    <row r="131" spans="1:11" x14ac:dyDescent="0.2">
      <c r="A131" s="276" t="s">
        <v>1311</v>
      </c>
      <c r="B131" s="27" t="s">
        <v>287</v>
      </c>
      <c r="C131" s="27" t="s">
        <v>393</v>
      </c>
      <c r="D131" s="352">
        <v>100101</v>
      </c>
      <c r="E131" s="55" t="s">
        <v>1308</v>
      </c>
      <c r="F131" s="54" t="s">
        <v>5</v>
      </c>
      <c r="G131" s="329">
        <v>7.23</v>
      </c>
      <c r="H131" s="243" t="s">
        <v>1355</v>
      </c>
      <c r="I131" s="347"/>
      <c r="K131" s="341"/>
    </row>
    <row r="132" spans="1:11" x14ac:dyDescent="0.2">
      <c r="A132" s="276" t="s">
        <v>1312</v>
      </c>
      <c r="B132" s="27" t="s">
        <v>287</v>
      </c>
      <c r="C132" s="27" t="s">
        <v>393</v>
      </c>
      <c r="D132" s="352">
        <v>100102</v>
      </c>
      <c r="E132" s="55" t="s">
        <v>534</v>
      </c>
      <c r="F132" s="54" t="s">
        <v>5</v>
      </c>
      <c r="G132" s="329">
        <v>4.3</v>
      </c>
      <c r="H132" s="243" t="s">
        <v>1355</v>
      </c>
      <c r="I132" s="347"/>
      <c r="K132" s="341"/>
    </row>
    <row r="133" spans="1:11" ht="12.75" x14ac:dyDescent="0.2">
      <c r="A133" s="234" t="s">
        <v>536</v>
      </c>
      <c r="B133" s="235" t="s">
        <v>238</v>
      </c>
      <c r="C133" s="235" t="s">
        <v>238</v>
      </c>
      <c r="D133" s="235" t="s">
        <v>238</v>
      </c>
      <c r="E133" s="235" t="s">
        <v>537</v>
      </c>
      <c r="F133" s="236" t="s">
        <v>238</v>
      </c>
      <c r="G133" s="155"/>
      <c r="H133" s="268"/>
      <c r="K133" s="341"/>
    </row>
    <row r="134" spans="1:11" ht="12.75" x14ac:dyDescent="0.2">
      <c r="A134" s="234" t="s">
        <v>538</v>
      </c>
      <c r="B134" s="235" t="s">
        <v>238</v>
      </c>
      <c r="C134" s="235" t="s">
        <v>238</v>
      </c>
      <c r="D134" s="235" t="s">
        <v>238</v>
      </c>
      <c r="E134" s="235" t="s">
        <v>539</v>
      </c>
      <c r="F134" s="236" t="s">
        <v>238</v>
      </c>
      <c r="G134" s="155"/>
      <c r="H134" s="268"/>
      <c r="I134" s="347"/>
      <c r="K134" s="341"/>
    </row>
    <row r="135" spans="1:11" s="53" customFormat="1" ht="12.75" x14ac:dyDescent="0.2">
      <c r="A135" s="237" t="s">
        <v>540</v>
      </c>
      <c r="B135" s="238" t="s">
        <v>238</v>
      </c>
      <c r="C135" s="238" t="s">
        <v>238</v>
      </c>
      <c r="D135" s="238" t="s">
        <v>238</v>
      </c>
      <c r="E135" s="238" t="s">
        <v>509</v>
      </c>
      <c r="F135" s="239" t="s">
        <v>238</v>
      </c>
      <c r="G135" s="331"/>
      <c r="H135" s="283"/>
      <c r="I135" s="348"/>
      <c r="J135" s="3"/>
      <c r="K135" s="341"/>
    </row>
    <row r="136" spans="1:11" ht="25.5" x14ac:dyDescent="0.2">
      <c r="A136" s="276" t="s">
        <v>541</v>
      </c>
      <c r="B136" s="27" t="s">
        <v>287</v>
      </c>
      <c r="C136" s="27" t="s">
        <v>393</v>
      </c>
      <c r="D136" s="352">
        <v>81846</v>
      </c>
      <c r="E136" s="55" t="s">
        <v>84</v>
      </c>
      <c r="F136" s="54" t="s">
        <v>19</v>
      </c>
      <c r="G136" s="329"/>
      <c r="H136" s="243" t="s">
        <v>1355</v>
      </c>
      <c r="I136" s="347"/>
      <c r="K136" s="341"/>
    </row>
    <row r="137" spans="1:11" x14ac:dyDescent="0.2">
      <c r="A137" s="276" t="s">
        <v>542</v>
      </c>
      <c r="B137" s="27" t="s">
        <v>287</v>
      </c>
      <c r="C137" s="27" t="s">
        <v>393</v>
      </c>
      <c r="D137" s="352">
        <v>81829</v>
      </c>
      <c r="E137" s="55" t="s">
        <v>83</v>
      </c>
      <c r="F137" s="54" t="s">
        <v>5</v>
      </c>
      <c r="G137" s="329"/>
      <c r="H137" s="243" t="s">
        <v>1355</v>
      </c>
      <c r="I137" s="347"/>
      <c r="K137" s="341"/>
    </row>
    <row r="138" spans="1:11" ht="25.5" x14ac:dyDescent="0.2">
      <c r="A138" s="276" t="s">
        <v>543</v>
      </c>
      <c r="B138" s="27" t="s">
        <v>287</v>
      </c>
      <c r="C138" s="27" t="s">
        <v>393</v>
      </c>
      <c r="D138" s="27">
        <v>81826</v>
      </c>
      <c r="E138" s="55" t="s">
        <v>1406</v>
      </c>
      <c r="F138" s="280" t="s">
        <v>7</v>
      </c>
      <c r="G138" s="329">
        <v>18</v>
      </c>
      <c r="H138" s="243" t="s">
        <v>1355</v>
      </c>
      <c r="I138" s="347"/>
      <c r="K138" s="341"/>
    </row>
    <row r="139" spans="1:11" x14ac:dyDescent="0.2">
      <c r="A139" s="276" t="s">
        <v>1313</v>
      </c>
      <c r="B139" s="27" t="s">
        <v>287</v>
      </c>
      <c r="C139" s="27" t="s">
        <v>393</v>
      </c>
      <c r="D139" s="352">
        <v>81822</v>
      </c>
      <c r="E139" s="55" t="s">
        <v>544</v>
      </c>
      <c r="F139" s="280" t="s">
        <v>7</v>
      </c>
      <c r="G139" s="329"/>
      <c r="H139" s="243" t="s">
        <v>1355</v>
      </c>
      <c r="I139" s="347"/>
      <c r="K139" s="341"/>
    </row>
    <row r="140" spans="1:11" x14ac:dyDescent="0.2">
      <c r="A140" s="276" t="s">
        <v>1314</v>
      </c>
      <c r="B140" s="27" t="s">
        <v>287</v>
      </c>
      <c r="C140" s="27" t="s">
        <v>393</v>
      </c>
      <c r="D140" s="352">
        <v>81663</v>
      </c>
      <c r="E140" s="55" t="s">
        <v>898</v>
      </c>
      <c r="F140" s="54" t="s">
        <v>7</v>
      </c>
      <c r="G140" s="329"/>
      <c r="H140" s="243" t="s">
        <v>1355</v>
      </c>
      <c r="I140" s="347"/>
      <c r="K140" s="341"/>
    </row>
    <row r="141" spans="1:11" x14ac:dyDescent="0.2">
      <c r="A141" s="276" t="s">
        <v>1315</v>
      </c>
      <c r="B141" s="27" t="s">
        <v>287</v>
      </c>
      <c r="C141" s="27" t="s">
        <v>393</v>
      </c>
      <c r="D141" s="352">
        <v>81695</v>
      </c>
      <c r="E141" s="55" t="s">
        <v>78</v>
      </c>
      <c r="F141" s="54" t="s">
        <v>6</v>
      </c>
      <c r="G141" s="329"/>
      <c r="H141" s="243" t="s">
        <v>1355</v>
      </c>
      <c r="I141" s="347"/>
      <c r="K141" s="341"/>
    </row>
    <row r="142" spans="1:11" x14ac:dyDescent="0.2">
      <c r="A142" s="276" t="s">
        <v>1316</v>
      </c>
      <c r="B142" s="27" t="s">
        <v>287</v>
      </c>
      <c r="C142" s="27" t="s">
        <v>393</v>
      </c>
      <c r="D142" s="352">
        <v>81696</v>
      </c>
      <c r="E142" s="55" t="s">
        <v>79</v>
      </c>
      <c r="F142" s="54" t="s">
        <v>6</v>
      </c>
      <c r="G142" s="329">
        <v>52</v>
      </c>
      <c r="H142" s="243" t="s">
        <v>1355</v>
      </c>
      <c r="I142" s="347"/>
      <c r="K142" s="341"/>
    </row>
    <row r="143" spans="1:11" x14ac:dyDescent="0.2">
      <c r="A143" s="276" t="s">
        <v>1407</v>
      </c>
      <c r="B143" s="27" t="s">
        <v>287</v>
      </c>
      <c r="C143" s="27" t="s">
        <v>393</v>
      </c>
      <c r="D143" s="352">
        <v>81691</v>
      </c>
      <c r="E143" s="55" t="s">
        <v>77</v>
      </c>
      <c r="F143" s="54" t="s">
        <v>7</v>
      </c>
      <c r="G143" s="329">
        <v>26</v>
      </c>
      <c r="H143" s="243" t="s">
        <v>1355</v>
      </c>
      <c r="I143" s="347"/>
      <c r="K143" s="341"/>
    </row>
    <row r="144" spans="1:11" s="53" customFormat="1" ht="12.75" x14ac:dyDescent="0.2">
      <c r="A144" s="237" t="s">
        <v>545</v>
      </c>
      <c r="B144" s="238" t="s">
        <v>238</v>
      </c>
      <c r="C144" s="238" t="s">
        <v>238</v>
      </c>
      <c r="D144" s="238" t="s">
        <v>238</v>
      </c>
      <c r="E144" s="238" t="s">
        <v>512</v>
      </c>
      <c r="F144" s="239" t="s">
        <v>238</v>
      </c>
      <c r="G144" s="331"/>
      <c r="H144" s="283"/>
      <c r="I144" s="348"/>
      <c r="J144" s="3"/>
      <c r="K144" s="341"/>
    </row>
    <row r="145" spans="1:11" ht="25.5" x14ac:dyDescent="0.2">
      <c r="A145" s="276" t="s">
        <v>546</v>
      </c>
      <c r="B145" s="27" t="s">
        <v>287</v>
      </c>
      <c r="C145" s="27" t="s">
        <v>393</v>
      </c>
      <c r="D145" s="352">
        <v>81846</v>
      </c>
      <c r="E145" s="55" t="s">
        <v>84</v>
      </c>
      <c r="F145" s="54" t="s">
        <v>19</v>
      </c>
      <c r="G145" s="329"/>
      <c r="H145" s="243" t="s">
        <v>1355</v>
      </c>
      <c r="I145" s="347"/>
      <c r="K145" s="341"/>
    </row>
    <row r="146" spans="1:11" x14ac:dyDescent="0.2">
      <c r="A146" s="276" t="s">
        <v>547</v>
      </c>
      <c r="B146" s="27" t="s">
        <v>287</v>
      </c>
      <c r="C146" s="27" t="s">
        <v>393</v>
      </c>
      <c r="D146" s="352">
        <v>81829</v>
      </c>
      <c r="E146" s="55" t="s">
        <v>83</v>
      </c>
      <c r="F146" s="54" t="s">
        <v>5</v>
      </c>
      <c r="G146" s="329"/>
      <c r="H146" s="243" t="s">
        <v>1355</v>
      </c>
      <c r="I146" s="347"/>
      <c r="K146" s="341"/>
    </row>
    <row r="147" spans="1:11" x14ac:dyDescent="0.2">
      <c r="A147" s="276" t="s">
        <v>548</v>
      </c>
      <c r="B147" s="27" t="s">
        <v>287</v>
      </c>
      <c r="C147" s="27" t="s">
        <v>393</v>
      </c>
      <c r="D147" s="352">
        <v>81822</v>
      </c>
      <c r="E147" s="55" t="s">
        <v>544</v>
      </c>
      <c r="F147" s="54" t="s">
        <v>19</v>
      </c>
      <c r="G147" s="329"/>
      <c r="H147" s="243" t="s">
        <v>1355</v>
      </c>
      <c r="I147" s="347"/>
      <c r="K147" s="341"/>
    </row>
    <row r="148" spans="1:11" x14ac:dyDescent="0.2">
      <c r="A148" s="276" t="s">
        <v>1317</v>
      </c>
      <c r="B148" s="27" t="s">
        <v>287</v>
      </c>
      <c r="C148" s="27" t="s">
        <v>393</v>
      </c>
      <c r="D148" s="352">
        <v>81663</v>
      </c>
      <c r="E148" s="55" t="s">
        <v>898</v>
      </c>
      <c r="F148" s="54" t="s">
        <v>7</v>
      </c>
      <c r="G148" s="329"/>
      <c r="H148" s="243" t="s">
        <v>1355</v>
      </c>
      <c r="I148" s="347"/>
      <c r="K148" s="341"/>
    </row>
    <row r="149" spans="1:11" x14ac:dyDescent="0.2">
      <c r="A149" s="276" t="s">
        <v>1318</v>
      </c>
      <c r="B149" s="27" t="s">
        <v>287</v>
      </c>
      <c r="C149" s="27" t="s">
        <v>393</v>
      </c>
      <c r="D149" s="352">
        <v>81695</v>
      </c>
      <c r="E149" s="55" t="s">
        <v>78</v>
      </c>
      <c r="F149" s="54" t="s">
        <v>6</v>
      </c>
      <c r="G149" s="329"/>
      <c r="H149" s="243" t="s">
        <v>1355</v>
      </c>
      <c r="I149" s="347"/>
      <c r="K149" s="341"/>
    </row>
    <row r="150" spans="1:11" x14ac:dyDescent="0.2">
      <c r="A150" s="276" t="s">
        <v>1319</v>
      </c>
      <c r="B150" s="27" t="s">
        <v>287</v>
      </c>
      <c r="C150" s="27" t="s">
        <v>393</v>
      </c>
      <c r="D150" s="352">
        <v>81696</v>
      </c>
      <c r="E150" s="55" t="s">
        <v>79</v>
      </c>
      <c r="F150" s="54" t="s">
        <v>6</v>
      </c>
      <c r="G150" s="329">
        <v>4</v>
      </c>
      <c r="H150" s="243" t="s">
        <v>1355</v>
      </c>
      <c r="I150" s="347"/>
      <c r="K150" s="341"/>
    </row>
    <row r="151" spans="1:11" x14ac:dyDescent="0.2">
      <c r="A151" s="276" t="s">
        <v>1320</v>
      </c>
      <c r="B151" s="27" t="s">
        <v>287</v>
      </c>
      <c r="C151" s="27" t="s">
        <v>393</v>
      </c>
      <c r="D151" s="352">
        <v>81691</v>
      </c>
      <c r="E151" s="55" t="s">
        <v>77</v>
      </c>
      <c r="F151" s="54" t="s">
        <v>7</v>
      </c>
      <c r="G151" s="329">
        <v>2</v>
      </c>
      <c r="H151" s="243" t="s">
        <v>1355</v>
      </c>
      <c r="I151" s="347"/>
      <c r="K151" s="341"/>
    </row>
    <row r="152" spans="1:11" ht="63.75" x14ac:dyDescent="0.2">
      <c r="A152" s="234" t="s">
        <v>549</v>
      </c>
      <c r="B152" s="235" t="s">
        <v>238</v>
      </c>
      <c r="C152" s="235" t="s">
        <v>238</v>
      </c>
      <c r="D152" s="235" t="s">
        <v>238</v>
      </c>
      <c r="E152" s="235" t="s">
        <v>1437</v>
      </c>
      <c r="F152" s="236" t="s">
        <v>238</v>
      </c>
      <c r="G152" s="155"/>
      <c r="H152" s="268"/>
      <c r="K152" s="341"/>
    </row>
    <row r="153" spans="1:11" ht="38.25" x14ac:dyDescent="0.2">
      <c r="A153" s="276" t="s">
        <v>550</v>
      </c>
      <c r="B153" s="27" t="s">
        <v>193</v>
      </c>
      <c r="C153" s="27" t="s">
        <v>393</v>
      </c>
      <c r="D153" s="27" t="s">
        <v>204</v>
      </c>
      <c r="E153" s="55" t="s">
        <v>551</v>
      </c>
      <c r="F153" s="54" t="s">
        <v>19</v>
      </c>
      <c r="G153" s="329">
        <v>13</v>
      </c>
      <c r="H153" s="243" t="s">
        <v>1431</v>
      </c>
      <c r="K153" s="341"/>
    </row>
    <row r="154" spans="1:11" ht="38.25" x14ac:dyDescent="0.2">
      <c r="A154" s="276" t="s">
        <v>552</v>
      </c>
      <c r="B154" s="27" t="s">
        <v>193</v>
      </c>
      <c r="C154" s="27" t="s">
        <v>393</v>
      </c>
      <c r="D154" s="27" t="s">
        <v>1321</v>
      </c>
      <c r="E154" s="55" t="s">
        <v>1322</v>
      </c>
      <c r="F154" s="54" t="s">
        <v>19</v>
      </c>
      <c r="G154" s="329">
        <v>13</v>
      </c>
      <c r="H154" s="243" t="s">
        <v>1431</v>
      </c>
      <c r="K154" s="341"/>
    </row>
    <row r="155" spans="1:11" ht="76.5" x14ac:dyDescent="0.2">
      <c r="A155" s="276" t="s">
        <v>553</v>
      </c>
      <c r="B155" s="27" t="s">
        <v>193</v>
      </c>
      <c r="C155" s="27" t="s">
        <v>393</v>
      </c>
      <c r="D155" s="27" t="s">
        <v>1370</v>
      </c>
      <c r="E155" s="55" t="s">
        <v>1368</v>
      </c>
      <c r="F155" s="280" t="s">
        <v>19</v>
      </c>
      <c r="G155" s="329">
        <v>15</v>
      </c>
      <c r="H155" s="243" t="s">
        <v>1431</v>
      </c>
      <c r="I155" s="347"/>
      <c r="K155" s="341"/>
    </row>
    <row r="156" spans="1:11" x14ac:dyDescent="0.2">
      <c r="A156" s="276" t="s">
        <v>555</v>
      </c>
      <c r="B156" s="27" t="s">
        <v>193</v>
      </c>
      <c r="C156" s="27" t="s">
        <v>393</v>
      </c>
      <c r="D156" s="27" t="s">
        <v>178</v>
      </c>
      <c r="E156" s="55" t="s">
        <v>554</v>
      </c>
      <c r="F156" s="54" t="s">
        <v>19</v>
      </c>
      <c r="G156" s="329">
        <v>0</v>
      </c>
      <c r="H156" s="243" t="s">
        <v>1432</v>
      </c>
      <c r="I156" s="349"/>
      <c r="K156" s="341"/>
    </row>
    <row r="157" spans="1:11" x14ac:dyDescent="0.2">
      <c r="A157" s="276" t="s">
        <v>557</v>
      </c>
      <c r="B157" s="27" t="s">
        <v>287</v>
      </c>
      <c r="C157" s="27" t="s">
        <v>393</v>
      </c>
      <c r="D157" s="352">
        <v>81938</v>
      </c>
      <c r="E157" s="55" t="s">
        <v>556</v>
      </c>
      <c r="F157" s="54" t="s">
        <v>7</v>
      </c>
      <c r="G157" s="329">
        <f>1*G154</f>
        <v>13</v>
      </c>
      <c r="H157" s="243" t="s">
        <v>1432</v>
      </c>
      <c r="I157" s="349"/>
      <c r="K157" s="341"/>
    </row>
    <row r="158" spans="1:11" x14ac:dyDescent="0.2">
      <c r="A158" s="276" t="s">
        <v>559</v>
      </c>
      <c r="B158" s="27" t="s">
        <v>287</v>
      </c>
      <c r="C158" s="27" t="s">
        <v>393</v>
      </c>
      <c r="D158" s="352">
        <v>82235</v>
      </c>
      <c r="E158" s="55" t="s">
        <v>558</v>
      </c>
      <c r="F158" s="54" t="s">
        <v>7</v>
      </c>
      <c r="G158" s="329">
        <f>2*G154</f>
        <v>26</v>
      </c>
      <c r="H158" s="243" t="s">
        <v>1432</v>
      </c>
      <c r="I158" s="349"/>
      <c r="K158" s="341"/>
    </row>
    <row r="159" spans="1:11" x14ac:dyDescent="0.2">
      <c r="A159" s="276" t="s">
        <v>560</v>
      </c>
      <c r="B159" s="27" t="s">
        <v>287</v>
      </c>
      <c r="C159" s="27" t="s">
        <v>393</v>
      </c>
      <c r="D159" s="352">
        <v>81643</v>
      </c>
      <c r="E159" s="55" t="s">
        <v>76</v>
      </c>
      <c r="F159" s="54" t="s">
        <v>7</v>
      </c>
      <c r="G159" s="329">
        <f>4*G154</f>
        <v>52</v>
      </c>
      <c r="H159" s="243" t="s">
        <v>1432</v>
      </c>
      <c r="I159" s="349"/>
      <c r="K159" s="341"/>
    </row>
    <row r="160" spans="1:11" x14ac:dyDescent="0.2">
      <c r="A160" s="276" t="s">
        <v>1369</v>
      </c>
      <c r="B160" s="27" t="s">
        <v>287</v>
      </c>
      <c r="C160" s="27" t="s">
        <v>393</v>
      </c>
      <c r="D160" s="352">
        <v>82304</v>
      </c>
      <c r="E160" s="55" t="s">
        <v>494</v>
      </c>
      <c r="F160" s="54" t="s">
        <v>6</v>
      </c>
      <c r="G160" s="329">
        <f>8.9*G154</f>
        <v>115.7</v>
      </c>
      <c r="H160" s="243" t="s">
        <v>1432</v>
      </c>
      <c r="I160" s="349"/>
      <c r="K160" s="341"/>
    </row>
    <row r="161" spans="1:11" ht="12.75" x14ac:dyDescent="0.2">
      <c r="A161" s="234" t="s">
        <v>561</v>
      </c>
      <c r="B161" s="235" t="s">
        <v>238</v>
      </c>
      <c r="C161" s="235" t="s">
        <v>238</v>
      </c>
      <c r="D161" s="235" t="s">
        <v>238</v>
      </c>
      <c r="E161" s="235" t="s">
        <v>562</v>
      </c>
      <c r="F161" s="236" t="s">
        <v>238</v>
      </c>
      <c r="G161" s="155"/>
      <c r="H161" s="268"/>
      <c r="K161" s="341"/>
    </row>
    <row r="162" spans="1:11" s="53" customFormat="1" ht="12.75" x14ac:dyDescent="0.2">
      <c r="A162" s="237" t="s">
        <v>563</v>
      </c>
      <c r="B162" s="238" t="s">
        <v>238</v>
      </c>
      <c r="C162" s="238" t="s">
        <v>238</v>
      </c>
      <c r="D162" s="238" t="s">
        <v>238</v>
      </c>
      <c r="E162" s="238" t="s">
        <v>10</v>
      </c>
      <c r="F162" s="239" t="s">
        <v>238</v>
      </c>
      <c r="G162" s="331"/>
      <c r="H162" s="283"/>
      <c r="J162" s="3"/>
      <c r="K162" s="341"/>
    </row>
    <row r="163" spans="1:11" ht="25.5" x14ac:dyDescent="0.2">
      <c r="A163" s="276" t="s">
        <v>564</v>
      </c>
      <c r="B163" s="27" t="s">
        <v>193</v>
      </c>
      <c r="C163" s="27" t="s">
        <v>393</v>
      </c>
      <c r="D163" s="27" t="s">
        <v>161</v>
      </c>
      <c r="E163" s="55" t="s">
        <v>565</v>
      </c>
      <c r="F163" s="54" t="s">
        <v>237</v>
      </c>
      <c r="G163" s="329">
        <v>1740.76</v>
      </c>
      <c r="H163" s="243" t="s">
        <v>1355</v>
      </c>
      <c r="K163" s="341"/>
    </row>
    <row r="164" spans="1:11" s="53" customFormat="1" ht="12.75" x14ac:dyDescent="0.2">
      <c r="A164" s="237" t="s">
        <v>566</v>
      </c>
      <c r="B164" s="238" t="s">
        <v>238</v>
      </c>
      <c r="C164" s="238" t="s">
        <v>238</v>
      </c>
      <c r="D164" s="238" t="s">
        <v>238</v>
      </c>
      <c r="E164" s="238" t="s">
        <v>218</v>
      </c>
      <c r="F164" s="239" t="s">
        <v>238</v>
      </c>
      <c r="G164" s="331"/>
      <c r="H164" s="283"/>
      <c r="I164" s="348"/>
      <c r="J164" s="3"/>
      <c r="K164" s="341"/>
    </row>
    <row r="165" spans="1:11" ht="38.25" x14ac:dyDescent="0.2">
      <c r="A165" s="276" t="s">
        <v>567</v>
      </c>
      <c r="B165" s="27" t="s">
        <v>193</v>
      </c>
      <c r="C165" s="27" t="s">
        <v>393</v>
      </c>
      <c r="D165" s="27" t="s">
        <v>162</v>
      </c>
      <c r="E165" s="55" t="s">
        <v>568</v>
      </c>
      <c r="F165" s="54" t="s">
        <v>237</v>
      </c>
      <c r="G165" s="329"/>
      <c r="H165" s="243" t="s">
        <v>1355</v>
      </c>
      <c r="I165" s="347"/>
      <c r="K165" s="341"/>
    </row>
    <row r="166" spans="1:11" ht="25.5" x14ac:dyDescent="0.2">
      <c r="A166" s="276" t="s">
        <v>569</v>
      </c>
      <c r="B166" s="27" t="s">
        <v>287</v>
      </c>
      <c r="C166" s="27" t="s">
        <v>393</v>
      </c>
      <c r="D166" s="352">
        <v>150204</v>
      </c>
      <c r="E166" s="55" t="s">
        <v>90</v>
      </c>
      <c r="F166" s="54" t="s">
        <v>11</v>
      </c>
      <c r="G166" s="329">
        <v>9776.9</v>
      </c>
      <c r="H166" s="243" t="s">
        <v>1355</v>
      </c>
      <c r="I166" s="347"/>
      <c r="K166" s="341"/>
    </row>
    <row r="167" spans="1:11" s="53" customFormat="1" ht="12.75" x14ac:dyDescent="0.2">
      <c r="A167" s="237" t="s">
        <v>570</v>
      </c>
      <c r="B167" s="238" t="s">
        <v>238</v>
      </c>
      <c r="C167" s="238" t="s">
        <v>238</v>
      </c>
      <c r="D167" s="238" t="s">
        <v>238</v>
      </c>
      <c r="E167" s="238" t="s">
        <v>217</v>
      </c>
      <c r="F167" s="239" t="s">
        <v>238</v>
      </c>
      <c r="G167" s="331"/>
      <c r="H167" s="283"/>
      <c r="I167" s="348"/>
      <c r="J167" s="3"/>
      <c r="K167" s="341"/>
    </row>
    <row r="168" spans="1:11" x14ac:dyDescent="0.2">
      <c r="A168" s="276" t="s">
        <v>571</v>
      </c>
      <c r="B168" s="27" t="s">
        <v>287</v>
      </c>
      <c r="C168" s="27" t="s">
        <v>393</v>
      </c>
      <c r="D168" s="352">
        <v>160501</v>
      </c>
      <c r="E168" s="55" t="s">
        <v>572</v>
      </c>
      <c r="F168" s="54" t="s">
        <v>5</v>
      </c>
      <c r="G168" s="329">
        <v>756.84</v>
      </c>
      <c r="H168" s="243" t="s">
        <v>1355</v>
      </c>
      <c r="I168" s="347"/>
      <c r="K168" s="341"/>
    </row>
    <row r="169" spans="1:11" x14ac:dyDescent="0.2">
      <c r="A169" s="276" t="s">
        <v>573</v>
      </c>
      <c r="B169" s="27" t="s">
        <v>287</v>
      </c>
      <c r="C169" s="27" t="s">
        <v>393</v>
      </c>
      <c r="D169" s="352">
        <v>160603</v>
      </c>
      <c r="E169" s="55" t="s">
        <v>91</v>
      </c>
      <c r="F169" s="54" t="s">
        <v>5</v>
      </c>
      <c r="G169" s="329">
        <v>222.88</v>
      </c>
      <c r="H169" s="243" t="s">
        <v>1355</v>
      </c>
      <c r="I169" s="347"/>
      <c r="K169" s="341"/>
    </row>
    <row r="170" spans="1:11" ht="38.25" x14ac:dyDescent="0.2">
      <c r="A170" s="276" t="s">
        <v>574</v>
      </c>
      <c r="B170" s="27" t="s">
        <v>287</v>
      </c>
      <c r="C170" s="27" t="s">
        <v>393</v>
      </c>
      <c r="D170" s="352">
        <v>201410</v>
      </c>
      <c r="E170" s="55" t="s">
        <v>97</v>
      </c>
      <c r="F170" s="54" t="s">
        <v>5</v>
      </c>
      <c r="G170" s="329">
        <f>114.1+17.68</f>
        <v>131.78</v>
      </c>
      <c r="H170" s="342" t="s">
        <v>1435</v>
      </c>
      <c r="I170" s="347"/>
      <c r="K170" s="341"/>
    </row>
    <row r="171" spans="1:11" ht="25.5" x14ac:dyDescent="0.2">
      <c r="A171" s="276" t="s">
        <v>575</v>
      </c>
      <c r="B171" s="27" t="s">
        <v>193</v>
      </c>
      <c r="C171" s="27" t="s">
        <v>393</v>
      </c>
      <c r="D171" s="27" t="s">
        <v>179</v>
      </c>
      <c r="E171" s="55" t="s">
        <v>576</v>
      </c>
      <c r="F171" s="54" t="s">
        <v>237</v>
      </c>
      <c r="G171" s="329">
        <v>35.840000000000003</v>
      </c>
      <c r="H171" s="243" t="s">
        <v>1355</v>
      </c>
      <c r="I171" s="347"/>
      <c r="K171" s="341"/>
    </row>
    <row r="172" spans="1:11" x14ac:dyDescent="0.2">
      <c r="A172" s="276"/>
      <c r="B172" s="27"/>
      <c r="C172" s="27"/>
      <c r="D172" s="27">
        <v>201305</v>
      </c>
      <c r="E172" s="242" t="s">
        <v>1436</v>
      </c>
      <c r="F172" s="280" t="s">
        <v>6</v>
      </c>
      <c r="G172" s="329">
        <v>362.18</v>
      </c>
      <c r="H172" s="243" t="s">
        <v>1431</v>
      </c>
      <c r="I172" s="347"/>
      <c r="K172" s="341"/>
    </row>
    <row r="173" spans="1:11" s="53" customFormat="1" x14ac:dyDescent="0.2">
      <c r="A173" s="237" t="s">
        <v>577</v>
      </c>
      <c r="B173" s="238" t="s">
        <v>238</v>
      </c>
      <c r="C173" s="238" t="s">
        <v>238</v>
      </c>
      <c r="D173" s="238" t="s">
        <v>238</v>
      </c>
      <c r="E173" s="238" t="s">
        <v>219</v>
      </c>
      <c r="F173" s="239" t="s">
        <v>238</v>
      </c>
      <c r="G173" s="329"/>
      <c r="H173" s="243"/>
      <c r="I173" s="348"/>
      <c r="J173" s="3"/>
      <c r="K173" s="341"/>
    </row>
    <row r="174" spans="1:11" x14ac:dyDescent="0.2">
      <c r="A174" s="276" t="s">
        <v>578</v>
      </c>
      <c r="B174" s="27" t="s">
        <v>287</v>
      </c>
      <c r="C174" s="27" t="s">
        <v>393</v>
      </c>
      <c r="D174" s="352">
        <v>261609</v>
      </c>
      <c r="E174" s="55" t="s">
        <v>579</v>
      </c>
      <c r="F174" s="54" t="s">
        <v>5</v>
      </c>
      <c r="G174" s="329">
        <v>646.66</v>
      </c>
      <c r="H174" s="243" t="s">
        <v>1355</v>
      </c>
      <c r="I174" s="347"/>
      <c r="K174" s="341"/>
    </row>
    <row r="175" spans="1:11" ht="12.75" x14ac:dyDescent="0.2">
      <c r="A175" s="234" t="s">
        <v>580</v>
      </c>
      <c r="B175" s="235" t="s">
        <v>238</v>
      </c>
      <c r="C175" s="235" t="s">
        <v>238</v>
      </c>
      <c r="D175" s="235" t="s">
        <v>238</v>
      </c>
      <c r="E175" s="235" t="s">
        <v>216</v>
      </c>
      <c r="F175" s="236" t="s">
        <v>238</v>
      </c>
      <c r="G175" s="155"/>
      <c r="H175" s="268"/>
      <c r="I175" s="347"/>
      <c r="K175" s="341"/>
    </row>
    <row r="176" spans="1:11" x14ac:dyDescent="0.2">
      <c r="A176" s="276" t="s">
        <v>581</v>
      </c>
      <c r="B176" s="27" t="s">
        <v>287</v>
      </c>
      <c r="C176" s="27" t="s">
        <v>393</v>
      </c>
      <c r="D176" s="352">
        <v>50251</v>
      </c>
      <c r="E176" s="55" t="s">
        <v>41</v>
      </c>
      <c r="F176" s="54" t="s">
        <v>7</v>
      </c>
      <c r="G176" s="329">
        <v>0</v>
      </c>
      <c r="H176" s="243" t="s">
        <v>1355</v>
      </c>
      <c r="I176" s="347"/>
      <c r="K176" s="341"/>
    </row>
    <row r="177" spans="1:11" ht="12.75" x14ac:dyDescent="0.2">
      <c r="A177" s="234" t="s">
        <v>582</v>
      </c>
      <c r="B177" s="235" t="s">
        <v>238</v>
      </c>
      <c r="C177" s="235" t="s">
        <v>238</v>
      </c>
      <c r="D177" s="235" t="s">
        <v>238</v>
      </c>
      <c r="E177" s="235" t="s">
        <v>583</v>
      </c>
      <c r="F177" s="236" t="s">
        <v>238</v>
      </c>
      <c r="G177" s="155"/>
      <c r="H177" s="268"/>
      <c r="K177" s="341"/>
    </row>
    <row r="178" spans="1:11" ht="12.75" x14ac:dyDescent="0.2">
      <c r="A178" s="234" t="s">
        <v>527</v>
      </c>
      <c r="B178" s="235" t="s">
        <v>238</v>
      </c>
      <c r="C178" s="235" t="s">
        <v>238</v>
      </c>
      <c r="D178" s="235" t="s">
        <v>238</v>
      </c>
      <c r="E178" s="235" t="s">
        <v>509</v>
      </c>
      <c r="F178" s="236" t="s">
        <v>238</v>
      </c>
      <c r="G178" s="155"/>
      <c r="H178" s="268"/>
      <c r="I178" s="347"/>
      <c r="K178" s="341"/>
    </row>
    <row r="179" spans="1:11" s="53" customFormat="1" ht="12.75" x14ac:dyDescent="0.2">
      <c r="A179" s="237" t="s">
        <v>529</v>
      </c>
      <c r="B179" s="238" t="s">
        <v>238</v>
      </c>
      <c r="C179" s="238" t="s">
        <v>238</v>
      </c>
      <c r="D179" s="238" t="s">
        <v>238</v>
      </c>
      <c r="E179" s="238" t="s">
        <v>10</v>
      </c>
      <c r="F179" s="239" t="s">
        <v>238</v>
      </c>
      <c r="G179" s="331"/>
      <c r="H179" s="283"/>
      <c r="I179" s="348"/>
      <c r="J179" s="3"/>
      <c r="K179" s="341"/>
    </row>
    <row r="180" spans="1:11" ht="25.5" x14ac:dyDescent="0.2">
      <c r="A180" s="276" t="s">
        <v>530</v>
      </c>
      <c r="B180" s="27" t="s">
        <v>287</v>
      </c>
      <c r="C180" s="27" t="s">
        <v>393</v>
      </c>
      <c r="D180" s="352">
        <v>121101</v>
      </c>
      <c r="E180" s="55" t="s">
        <v>89</v>
      </c>
      <c r="F180" s="54" t="s">
        <v>5</v>
      </c>
      <c r="G180" s="329">
        <v>1538.94</v>
      </c>
      <c r="H180" s="243" t="s">
        <v>1355</v>
      </c>
      <c r="I180" s="347"/>
      <c r="K180" s="341"/>
    </row>
    <row r="181" spans="1:11" ht="38.25" x14ac:dyDescent="0.2">
      <c r="A181" s="276" t="s">
        <v>531</v>
      </c>
      <c r="B181" s="27" t="s">
        <v>193</v>
      </c>
      <c r="C181" s="27" t="s">
        <v>393</v>
      </c>
      <c r="D181" s="27" t="s">
        <v>159</v>
      </c>
      <c r="E181" s="55" t="s">
        <v>160</v>
      </c>
      <c r="F181" s="54" t="s">
        <v>237</v>
      </c>
      <c r="G181" s="329">
        <v>403.95</v>
      </c>
      <c r="H181" s="243" t="s">
        <v>1355</v>
      </c>
      <c r="K181" s="341"/>
    </row>
    <row r="182" spans="1:11" ht="25.5" x14ac:dyDescent="0.2">
      <c r="A182" s="276" t="s">
        <v>533</v>
      </c>
      <c r="B182" s="27" t="s">
        <v>193</v>
      </c>
      <c r="C182" s="27" t="s">
        <v>393</v>
      </c>
      <c r="D182" s="27" t="s">
        <v>161</v>
      </c>
      <c r="E182" s="55" t="s">
        <v>565</v>
      </c>
      <c r="F182" s="54" t="s">
        <v>237</v>
      </c>
      <c r="G182" s="329">
        <v>33.75</v>
      </c>
      <c r="H182" s="243" t="s">
        <v>1355</v>
      </c>
      <c r="K182" s="341"/>
    </row>
    <row r="183" spans="1:11" s="53" customFormat="1" ht="12.75" x14ac:dyDescent="0.2">
      <c r="A183" s="237" t="s">
        <v>535</v>
      </c>
      <c r="B183" s="238" t="s">
        <v>238</v>
      </c>
      <c r="C183" s="238" t="s">
        <v>238</v>
      </c>
      <c r="D183" s="238" t="s">
        <v>238</v>
      </c>
      <c r="E183" s="238" t="s">
        <v>12</v>
      </c>
      <c r="F183" s="239" t="s">
        <v>238</v>
      </c>
      <c r="G183" s="331"/>
      <c r="H183" s="283"/>
      <c r="I183" s="348"/>
      <c r="J183" s="3"/>
      <c r="K183" s="341"/>
    </row>
    <row r="184" spans="1:11" x14ac:dyDescent="0.2">
      <c r="A184" s="276" t="s">
        <v>713</v>
      </c>
      <c r="B184" s="28" t="s">
        <v>238</v>
      </c>
      <c r="C184" s="28" t="s">
        <v>238</v>
      </c>
      <c r="D184" s="28" t="s">
        <v>238</v>
      </c>
      <c r="E184" s="28" t="s">
        <v>714</v>
      </c>
      <c r="F184" s="54" t="s">
        <v>238</v>
      </c>
      <c r="G184" s="329"/>
      <c r="H184" s="243"/>
      <c r="I184" s="347"/>
      <c r="K184" s="341"/>
    </row>
    <row r="185" spans="1:11" x14ac:dyDescent="0.2">
      <c r="A185" s="276" t="s">
        <v>715</v>
      </c>
      <c r="B185" s="27" t="s">
        <v>287</v>
      </c>
      <c r="C185" s="27" t="s">
        <v>393</v>
      </c>
      <c r="D185" s="352">
        <v>200150</v>
      </c>
      <c r="E185" s="55" t="s">
        <v>92</v>
      </c>
      <c r="F185" s="54" t="s">
        <v>5</v>
      </c>
      <c r="G185" s="329"/>
      <c r="H185" s="243" t="s">
        <v>1355</v>
      </c>
      <c r="I185" s="347"/>
      <c r="K185" s="341"/>
    </row>
    <row r="186" spans="1:11" x14ac:dyDescent="0.2">
      <c r="A186" s="276" t="s">
        <v>1323</v>
      </c>
      <c r="B186" s="27" t="s">
        <v>287</v>
      </c>
      <c r="C186" s="27" t="s">
        <v>393</v>
      </c>
      <c r="D186" s="352">
        <v>200499</v>
      </c>
      <c r="E186" s="55" t="s">
        <v>95</v>
      </c>
      <c r="F186" s="54" t="s">
        <v>5</v>
      </c>
      <c r="G186" s="329">
        <v>719.34</v>
      </c>
      <c r="H186" s="243" t="s">
        <v>1355</v>
      </c>
      <c r="I186" s="347"/>
      <c r="K186" s="341"/>
    </row>
    <row r="187" spans="1:11" x14ac:dyDescent="0.2">
      <c r="A187" s="276" t="s">
        <v>716</v>
      </c>
      <c r="B187" s="27" t="s">
        <v>287</v>
      </c>
      <c r="C187" s="27" t="s">
        <v>393</v>
      </c>
      <c r="D187" s="352">
        <v>200201</v>
      </c>
      <c r="E187" s="55" t="s">
        <v>93</v>
      </c>
      <c r="F187" s="54" t="s">
        <v>5</v>
      </c>
      <c r="G187" s="329">
        <v>333.9</v>
      </c>
      <c r="H187" s="243" t="s">
        <v>1355</v>
      </c>
      <c r="I187" s="347"/>
      <c r="K187" s="341"/>
    </row>
    <row r="188" spans="1:11" x14ac:dyDescent="0.2">
      <c r="A188" s="276" t="s">
        <v>717</v>
      </c>
      <c r="B188" s="27" t="s">
        <v>193</v>
      </c>
      <c r="C188" s="27" t="s">
        <v>393</v>
      </c>
      <c r="D188" s="27" t="s">
        <v>164</v>
      </c>
      <c r="E188" s="55" t="s">
        <v>718</v>
      </c>
      <c r="F188" s="54" t="s">
        <v>6</v>
      </c>
      <c r="G188" s="329">
        <v>161.20000000000002</v>
      </c>
      <c r="H188" s="243" t="s">
        <v>1355</v>
      </c>
      <c r="I188" s="347"/>
      <c r="K188" s="341"/>
    </row>
    <row r="189" spans="1:11" ht="25.5" x14ac:dyDescent="0.2">
      <c r="A189" s="276" t="s">
        <v>1443</v>
      </c>
      <c r="B189" s="27" t="s">
        <v>287</v>
      </c>
      <c r="C189" s="27" t="s">
        <v>393</v>
      </c>
      <c r="D189" s="27">
        <v>20117</v>
      </c>
      <c r="E189" s="242" t="s">
        <v>1439</v>
      </c>
      <c r="F189" s="343" t="s">
        <v>5</v>
      </c>
      <c r="G189" s="329">
        <v>6.94</v>
      </c>
      <c r="H189" s="243" t="s">
        <v>1355</v>
      </c>
      <c r="I189" s="347"/>
      <c r="K189" s="341"/>
    </row>
    <row r="190" spans="1:11" s="53" customFormat="1" x14ac:dyDescent="0.2">
      <c r="A190" s="237" t="s">
        <v>719</v>
      </c>
      <c r="B190" s="238" t="s">
        <v>238</v>
      </c>
      <c r="C190" s="238" t="s">
        <v>238</v>
      </c>
      <c r="D190" s="238" t="s">
        <v>238</v>
      </c>
      <c r="E190" s="344" t="s">
        <v>720</v>
      </c>
      <c r="F190" s="345" t="s">
        <v>238</v>
      </c>
      <c r="G190" s="335"/>
      <c r="H190" s="336"/>
      <c r="I190" s="348"/>
      <c r="J190" s="3"/>
      <c r="K190" s="341"/>
    </row>
    <row r="191" spans="1:11" x14ac:dyDescent="0.2">
      <c r="A191" s="276" t="s">
        <v>1324</v>
      </c>
      <c r="B191" s="27" t="s">
        <v>287</v>
      </c>
      <c r="C191" s="27" t="s">
        <v>393</v>
      </c>
      <c r="D191" s="352">
        <v>200150</v>
      </c>
      <c r="E191" s="242" t="s">
        <v>92</v>
      </c>
      <c r="F191" s="343" t="s">
        <v>5</v>
      </c>
      <c r="G191" s="329"/>
      <c r="H191" s="243" t="s">
        <v>1355</v>
      </c>
      <c r="I191" s="347"/>
      <c r="K191" s="341"/>
    </row>
    <row r="192" spans="1:11" x14ac:dyDescent="0.2">
      <c r="A192" s="276" t="s">
        <v>1325</v>
      </c>
      <c r="B192" s="27" t="s">
        <v>287</v>
      </c>
      <c r="C192" s="27" t="s">
        <v>393</v>
      </c>
      <c r="D192" s="352">
        <v>200499</v>
      </c>
      <c r="E192" s="242" t="s">
        <v>95</v>
      </c>
      <c r="F192" s="343" t="s">
        <v>5</v>
      </c>
      <c r="G192" s="329">
        <v>186.41</v>
      </c>
      <c r="H192" s="243" t="s">
        <v>1355</v>
      </c>
      <c r="I192" s="347"/>
      <c r="K192" s="341"/>
    </row>
    <row r="193" spans="1:11" x14ac:dyDescent="0.2">
      <c r="A193" s="276" t="s">
        <v>721</v>
      </c>
      <c r="B193" s="27" t="s">
        <v>193</v>
      </c>
      <c r="C193" s="27" t="s">
        <v>393</v>
      </c>
      <c r="D193" s="27" t="s">
        <v>181</v>
      </c>
      <c r="E193" s="242" t="s">
        <v>1408</v>
      </c>
      <c r="F193" s="343" t="s">
        <v>6</v>
      </c>
      <c r="G193" s="329">
        <v>665.6</v>
      </c>
      <c r="H193" s="243" t="s">
        <v>1355</v>
      </c>
      <c r="I193" s="347"/>
      <c r="K193" s="341"/>
    </row>
    <row r="194" spans="1:11" s="53" customFormat="1" ht="12.75" x14ac:dyDescent="0.2">
      <c r="A194" s="237" t="s">
        <v>722</v>
      </c>
      <c r="B194" s="238" t="s">
        <v>238</v>
      </c>
      <c r="C194" s="238" t="s">
        <v>238</v>
      </c>
      <c r="D194" s="238" t="s">
        <v>238</v>
      </c>
      <c r="E194" s="344" t="s">
        <v>723</v>
      </c>
      <c r="F194" s="345" t="s">
        <v>238</v>
      </c>
      <c r="G194" s="331"/>
      <c r="H194" s="283"/>
      <c r="I194" s="348"/>
      <c r="J194" s="3"/>
      <c r="K194" s="341"/>
    </row>
    <row r="195" spans="1:11" x14ac:dyDescent="0.2">
      <c r="A195" s="276" t="s">
        <v>724</v>
      </c>
      <c r="B195" s="27" t="s">
        <v>287</v>
      </c>
      <c r="C195" s="27" t="s">
        <v>393</v>
      </c>
      <c r="D195" s="352">
        <v>220102</v>
      </c>
      <c r="E195" s="242" t="s">
        <v>101</v>
      </c>
      <c r="F195" s="343" t="s">
        <v>5</v>
      </c>
      <c r="G195" s="329"/>
      <c r="H195" s="243" t="s">
        <v>1355</v>
      </c>
      <c r="I195" s="347"/>
      <c r="K195" s="341"/>
    </row>
    <row r="196" spans="1:11" x14ac:dyDescent="0.2">
      <c r="A196" s="276" t="s">
        <v>726</v>
      </c>
      <c r="B196" s="27" t="s">
        <v>287</v>
      </c>
      <c r="C196" s="27" t="s">
        <v>393</v>
      </c>
      <c r="D196" s="352">
        <v>220053</v>
      </c>
      <c r="E196" s="242" t="s">
        <v>100</v>
      </c>
      <c r="F196" s="343" t="s">
        <v>5</v>
      </c>
      <c r="G196" s="329">
        <f>26.26+326.82</f>
        <v>353.08</v>
      </c>
      <c r="H196" s="243" t="s">
        <v>1355</v>
      </c>
      <c r="I196" s="347"/>
      <c r="K196" s="341"/>
    </row>
    <row r="197" spans="1:11" x14ac:dyDescent="0.2">
      <c r="A197" s="276" t="s">
        <v>1441</v>
      </c>
      <c r="B197" s="27" t="s">
        <v>287</v>
      </c>
      <c r="C197" s="27" t="s">
        <v>393</v>
      </c>
      <c r="D197" s="27">
        <v>120101</v>
      </c>
      <c r="E197" s="242" t="s">
        <v>1440</v>
      </c>
      <c r="F197" s="343" t="s">
        <v>5</v>
      </c>
      <c r="G197" s="329">
        <f>26*11.17</f>
        <v>290.42</v>
      </c>
      <c r="H197" s="243" t="s">
        <v>1431</v>
      </c>
      <c r="I197" s="347"/>
      <c r="K197" s="341"/>
    </row>
    <row r="198" spans="1:11" ht="25.5" x14ac:dyDescent="0.2">
      <c r="A198" s="276" t="s">
        <v>1442</v>
      </c>
      <c r="B198" s="27" t="s">
        <v>287</v>
      </c>
      <c r="C198" s="27" t="s">
        <v>393</v>
      </c>
      <c r="D198" s="27">
        <v>20109</v>
      </c>
      <c r="E198" s="242" t="s">
        <v>1438</v>
      </c>
      <c r="F198" s="343" t="s">
        <v>5</v>
      </c>
      <c r="G198" s="329">
        <v>32.4</v>
      </c>
      <c r="H198" s="243" t="s">
        <v>1355</v>
      </c>
      <c r="I198" s="347"/>
      <c r="K198" s="341"/>
    </row>
    <row r="199" spans="1:11" ht="12.75" x14ac:dyDescent="0.2">
      <c r="A199" s="234" t="s">
        <v>727</v>
      </c>
      <c r="B199" s="235" t="s">
        <v>238</v>
      </c>
      <c r="C199" s="235" t="s">
        <v>238</v>
      </c>
      <c r="D199" s="235" t="s">
        <v>238</v>
      </c>
      <c r="E199" s="235" t="s">
        <v>512</v>
      </c>
      <c r="F199" s="236" t="s">
        <v>238</v>
      </c>
      <c r="G199" s="155"/>
      <c r="H199" s="268"/>
      <c r="I199" s="347"/>
      <c r="K199" s="341"/>
    </row>
    <row r="200" spans="1:11" s="53" customFormat="1" ht="12.75" x14ac:dyDescent="0.2">
      <c r="A200" s="237" t="s">
        <v>728</v>
      </c>
      <c r="B200" s="238" t="s">
        <v>238</v>
      </c>
      <c r="C200" s="238" t="s">
        <v>238</v>
      </c>
      <c r="D200" s="238" t="s">
        <v>238</v>
      </c>
      <c r="E200" s="238" t="s">
        <v>10</v>
      </c>
      <c r="F200" s="239" t="s">
        <v>238</v>
      </c>
      <c r="G200" s="331"/>
      <c r="H200" s="283"/>
      <c r="I200" s="348"/>
      <c r="J200" s="3"/>
      <c r="K200" s="341"/>
    </row>
    <row r="201" spans="1:11" ht="25.5" x14ac:dyDescent="0.2">
      <c r="A201" s="276" t="s">
        <v>729</v>
      </c>
      <c r="B201" s="27" t="s">
        <v>287</v>
      </c>
      <c r="C201" s="27" t="s">
        <v>393</v>
      </c>
      <c r="D201" s="352">
        <v>121101</v>
      </c>
      <c r="E201" s="55" t="s">
        <v>89</v>
      </c>
      <c r="F201" s="54" t="s">
        <v>5</v>
      </c>
      <c r="G201" s="329">
        <v>118.38</v>
      </c>
      <c r="H201" s="243" t="s">
        <v>1355</v>
      </c>
      <c r="I201" s="347"/>
      <c r="K201" s="341"/>
    </row>
    <row r="202" spans="1:11" ht="38.25" x14ac:dyDescent="0.2">
      <c r="A202" s="276" t="s">
        <v>730</v>
      </c>
      <c r="B202" s="27" t="s">
        <v>193</v>
      </c>
      <c r="C202" s="27" t="s">
        <v>393</v>
      </c>
      <c r="D202" s="27" t="s">
        <v>159</v>
      </c>
      <c r="E202" s="55" t="s">
        <v>160</v>
      </c>
      <c r="F202" s="54" t="s">
        <v>237</v>
      </c>
      <c r="G202" s="329">
        <v>53.86</v>
      </c>
      <c r="H202" s="243" t="s">
        <v>1355</v>
      </c>
      <c r="K202" s="341"/>
    </row>
    <row r="203" spans="1:11" ht="25.5" x14ac:dyDescent="0.2">
      <c r="A203" s="276" t="s">
        <v>731</v>
      </c>
      <c r="B203" s="27" t="s">
        <v>193</v>
      </c>
      <c r="C203" s="27" t="s">
        <v>393</v>
      </c>
      <c r="D203" s="27" t="s">
        <v>161</v>
      </c>
      <c r="E203" s="55" t="s">
        <v>565</v>
      </c>
      <c r="F203" s="54" t="s">
        <v>237</v>
      </c>
      <c r="G203" s="329">
        <v>1.35</v>
      </c>
      <c r="H203" s="243" t="s">
        <v>1355</v>
      </c>
      <c r="K203" s="341"/>
    </row>
    <row r="204" spans="1:11" s="53" customFormat="1" ht="12.75" x14ac:dyDescent="0.2">
      <c r="A204" s="237" t="s">
        <v>732</v>
      </c>
      <c r="B204" s="238" t="s">
        <v>238</v>
      </c>
      <c r="C204" s="238" t="s">
        <v>238</v>
      </c>
      <c r="D204" s="238" t="s">
        <v>238</v>
      </c>
      <c r="E204" s="238" t="s">
        <v>12</v>
      </c>
      <c r="F204" s="239" t="s">
        <v>238</v>
      </c>
      <c r="G204" s="331"/>
      <c r="H204" s="283"/>
      <c r="I204" s="348"/>
      <c r="J204" s="3"/>
      <c r="K204" s="341"/>
    </row>
    <row r="205" spans="1:11" x14ac:dyDescent="0.2">
      <c r="A205" s="276" t="s">
        <v>733</v>
      </c>
      <c r="B205" s="28" t="s">
        <v>238</v>
      </c>
      <c r="C205" s="28" t="s">
        <v>238</v>
      </c>
      <c r="D205" s="28" t="s">
        <v>238</v>
      </c>
      <c r="E205" s="28" t="s">
        <v>714</v>
      </c>
      <c r="F205" s="54" t="s">
        <v>238</v>
      </c>
      <c r="G205" s="329"/>
      <c r="H205" s="243"/>
      <c r="I205" s="347"/>
      <c r="K205" s="341"/>
    </row>
    <row r="206" spans="1:11" x14ac:dyDescent="0.2">
      <c r="A206" s="276" t="s">
        <v>734</v>
      </c>
      <c r="B206" s="27" t="s">
        <v>287</v>
      </c>
      <c r="C206" s="27" t="s">
        <v>393</v>
      </c>
      <c r="D206" s="352">
        <v>200150</v>
      </c>
      <c r="E206" s="55" t="s">
        <v>92</v>
      </c>
      <c r="F206" s="54" t="s">
        <v>5</v>
      </c>
      <c r="G206" s="329">
        <v>142.15</v>
      </c>
      <c r="H206" s="243" t="s">
        <v>1355</v>
      </c>
      <c r="I206" s="347"/>
      <c r="K206" s="341"/>
    </row>
    <row r="207" spans="1:11" x14ac:dyDescent="0.2">
      <c r="A207" s="276" t="s">
        <v>1326</v>
      </c>
      <c r="B207" s="27" t="s">
        <v>287</v>
      </c>
      <c r="C207" s="27" t="s">
        <v>393</v>
      </c>
      <c r="D207" s="352">
        <v>200499</v>
      </c>
      <c r="E207" s="55" t="s">
        <v>95</v>
      </c>
      <c r="F207" s="54" t="s">
        <v>5</v>
      </c>
      <c r="G207" s="329">
        <v>119.89</v>
      </c>
      <c r="H207" s="243" t="s">
        <v>1355</v>
      </c>
      <c r="I207" s="347"/>
      <c r="K207" s="341"/>
    </row>
    <row r="208" spans="1:11" x14ac:dyDescent="0.2">
      <c r="A208" s="276" t="s">
        <v>735</v>
      </c>
      <c r="B208" s="27" t="s">
        <v>287</v>
      </c>
      <c r="C208" s="27" t="s">
        <v>393</v>
      </c>
      <c r="D208" s="352">
        <v>200201</v>
      </c>
      <c r="E208" s="55" t="s">
        <v>93</v>
      </c>
      <c r="F208" s="54" t="s">
        <v>5</v>
      </c>
      <c r="G208" s="329">
        <v>22.26</v>
      </c>
      <c r="H208" s="243" t="s">
        <v>1355</v>
      </c>
      <c r="I208" s="347"/>
      <c r="K208" s="341"/>
    </row>
    <row r="209" spans="1:11" x14ac:dyDescent="0.2">
      <c r="A209" s="276" t="s">
        <v>736</v>
      </c>
      <c r="B209" s="27" t="s">
        <v>193</v>
      </c>
      <c r="C209" s="27" t="s">
        <v>393</v>
      </c>
      <c r="D209" s="27" t="s">
        <v>164</v>
      </c>
      <c r="E209" s="55" t="s">
        <v>718</v>
      </c>
      <c r="F209" s="54" t="s">
        <v>6</v>
      </c>
      <c r="G209" s="329">
        <v>12.4</v>
      </c>
      <c r="H209" s="243" t="s">
        <v>1355</v>
      </c>
      <c r="K209" s="341"/>
    </row>
    <row r="210" spans="1:11" s="53" customFormat="1" x14ac:dyDescent="0.2">
      <c r="A210" s="237" t="s">
        <v>737</v>
      </c>
      <c r="B210" s="238" t="s">
        <v>238</v>
      </c>
      <c r="C210" s="238" t="s">
        <v>238</v>
      </c>
      <c r="D210" s="238" t="s">
        <v>238</v>
      </c>
      <c r="E210" s="238" t="s">
        <v>720</v>
      </c>
      <c r="F210" s="239" t="s">
        <v>238</v>
      </c>
      <c r="G210" s="335"/>
      <c r="H210" s="336"/>
      <c r="I210" s="348"/>
      <c r="J210" s="3"/>
      <c r="K210" s="341"/>
    </row>
    <row r="211" spans="1:11" x14ac:dyDescent="0.2">
      <c r="A211" s="276" t="s">
        <v>738</v>
      </c>
      <c r="B211" s="27" t="s">
        <v>193</v>
      </c>
      <c r="C211" s="27" t="s">
        <v>393</v>
      </c>
      <c r="D211" s="27" t="s">
        <v>181</v>
      </c>
      <c r="E211" s="55" t="s">
        <v>1408</v>
      </c>
      <c r="F211" s="54" t="s">
        <v>6</v>
      </c>
      <c r="G211" s="329">
        <v>51.2</v>
      </c>
      <c r="H211" s="243" t="s">
        <v>1355</v>
      </c>
      <c r="I211" s="347"/>
      <c r="K211" s="341"/>
    </row>
    <row r="212" spans="1:11" x14ac:dyDescent="0.2">
      <c r="A212" s="276" t="s">
        <v>1327</v>
      </c>
      <c r="B212" s="27" t="s">
        <v>287</v>
      </c>
      <c r="C212" s="27" t="s">
        <v>393</v>
      </c>
      <c r="D212" s="352">
        <v>200499</v>
      </c>
      <c r="E212" s="55" t="s">
        <v>95</v>
      </c>
      <c r="F212" s="54" t="s">
        <v>5</v>
      </c>
      <c r="G212" s="329">
        <v>186.41</v>
      </c>
      <c r="H212" s="243" t="s">
        <v>1355</v>
      </c>
      <c r="I212" s="347"/>
      <c r="K212" s="341"/>
    </row>
    <row r="213" spans="1:11" x14ac:dyDescent="0.2">
      <c r="A213" s="276" t="s">
        <v>1328</v>
      </c>
      <c r="B213" s="27" t="s">
        <v>287</v>
      </c>
      <c r="C213" s="27" t="s">
        <v>393</v>
      </c>
      <c r="D213" s="352">
        <v>200150</v>
      </c>
      <c r="E213" s="55" t="s">
        <v>92</v>
      </c>
      <c r="F213" s="54" t="s">
        <v>5</v>
      </c>
      <c r="G213" s="329">
        <v>186.41</v>
      </c>
      <c r="H213" s="243" t="s">
        <v>1355</v>
      </c>
      <c r="I213" s="347"/>
      <c r="K213" s="341"/>
    </row>
    <row r="214" spans="1:11" s="53" customFormat="1" ht="12.75" x14ac:dyDescent="0.2">
      <c r="A214" s="237" t="s">
        <v>739</v>
      </c>
      <c r="B214" s="238" t="s">
        <v>238</v>
      </c>
      <c r="C214" s="238" t="s">
        <v>238</v>
      </c>
      <c r="D214" s="238" t="s">
        <v>238</v>
      </c>
      <c r="E214" s="238" t="s">
        <v>723</v>
      </c>
      <c r="F214" s="239" t="s">
        <v>238</v>
      </c>
      <c r="G214" s="331"/>
      <c r="H214" s="283"/>
      <c r="I214" s="348"/>
      <c r="J214" s="3"/>
      <c r="K214" s="341"/>
    </row>
    <row r="215" spans="1:11" x14ac:dyDescent="0.2">
      <c r="A215" s="276" t="s">
        <v>740</v>
      </c>
      <c r="B215" s="27" t="s">
        <v>287</v>
      </c>
      <c r="C215" s="27" t="s">
        <v>393</v>
      </c>
      <c r="D215" s="352">
        <v>220102</v>
      </c>
      <c r="E215" s="55" t="s">
        <v>101</v>
      </c>
      <c r="F215" s="54" t="s">
        <v>5</v>
      </c>
      <c r="G215" s="329">
        <v>23.64</v>
      </c>
      <c r="H215" s="243" t="s">
        <v>1355</v>
      </c>
      <c r="I215" s="347"/>
      <c r="K215" s="341"/>
    </row>
    <row r="216" spans="1:11" x14ac:dyDescent="0.2">
      <c r="A216" s="276" t="s">
        <v>741</v>
      </c>
      <c r="B216" s="27" t="s">
        <v>287</v>
      </c>
      <c r="C216" s="27" t="s">
        <v>393</v>
      </c>
      <c r="D216" s="352">
        <v>220053</v>
      </c>
      <c r="E216" s="55" t="s">
        <v>100</v>
      </c>
      <c r="F216" s="54" t="s">
        <v>5</v>
      </c>
      <c r="G216" s="329">
        <v>2.02</v>
      </c>
      <c r="H216" s="243" t="s">
        <v>1355</v>
      </c>
      <c r="I216" s="347"/>
      <c r="K216" s="341"/>
    </row>
    <row r="217" spans="1:11" x14ac:dyDescent="0.2">
      <c r="A217" s="276" t="s">
        <v>1444</v>
      </c>
      <c r="B217" s="27" t="s">
        <v>287</v>
      </c>
      <c r="C217" s="27" t="s">
        <v>393</v>
      </c>
      <c r="D217" s="27">
        <v>120101</v>
      </c>
      <c r="E217" s="242" t="s">
        <v>1440</v>
      </c>
      <c r="F217" s="280" t="s">
        <v>5</v>
      </c>
      <c r="G217" s="329">
        <f>2*20.11</f>
        <v>40.22</v>
      </c>
      <c r="H217" s="243" t="s">
        <v>1431</v>
      </c>
      <c r="I217" s="347"/>
      <c r="K217" s="341"/>
    </row>
    <row r="218" spans="1:11" ht="12.75" x14ac:dyDescent="0.2">
      <c r="A218" s="234" t="s">
        <v>584</v>
      </c>
      <c r="B218" s="235" t="s">
        <v>238</v>
      </c>
      <c r="C218" s="235" t="s">
        <v>238</v>
      </c>
      <c r="D218" s="235" t="s">
        <v>238</v>
      </c>
      <c r="E218" s="235" t="s">
        <v>585</v>
      </c>
      <c r="F218" s="236" t="s">
        <v>238</v>
      </c>
      <c r="G218" s="155"/>
      <c r="H218" s="268"/>
      <c r="K218" s="341"/>
    </row>
    <row r="219" spans="1:11" s="53" customFormat="1" ht="12.75" x14ac:dyDescent="0.2">
      <c r="A219" s="237" t="s">
        <v>586</v>
      </c>
      <c r="B219" s="238" t="s">
        <v>238</v>
      </c>
      <c r="C219" s="238" t="s">
        <v>238</v>
      </c>
      <c r="D219" s="238" t="s">
        <v>238</v>
      </c>
      <c r="E219" s="238" t="s">
        <v>509</v>
      </c>
      <c r="F219" s="239" t="s">
        <v>238</v>
      </c>
      <c r="G219" s="331"/>
      <c r="H219" s="283"/>
      <c r="J219" s="3"/>
      <c r="K219" s="341"/>
    </row>
    <row r="220" spans="1:11" x14ac:dyDescent="0.2">
      <c r="A220" s="276" t="s">
        <v>587</v>
      </c>
      <c r="B220" s="27" t="s">
        <v>193</v>
      </c>
      <c r="C220" s="27" t="s">
        <v>393</v>
      </c>
      <c r="D220" s="27" t="s">
        <v>143</v>
      </c>
      <c r="E220" s="55" t="s">
        <v>588</v>
      </c>
      <c r="F220" s="54" t="s">
        <v>19</v>
      </c>
      <c r="G220" s="329">
        <f>208</f>
        <v>208</v>
      </c>
      <c r="H220" s="243" t="s">
        <v>1355</v>
      </c>
      <c r="K220" s="341"/>
    </row>
    <row r="221" spans="1:11" x14ac:dyDescent="0.2">
      <c r="A221" s="276" t="s">
        <v>589</v>
      </c>
      <c r="B221" s="27" t="s">
        <v>193</v>
      </c>
      <c r="C221" s="27" t="s">
        <v>393</v>
      </c>
      <c r="D221" s="27" t="s">
        <v>144</v>
      </c>
      <c r="E221" s="55" t="s">
        <v>590</v>
      </c>
      <c r="F221" s="54" t="s">
        <v>19</v>
      </c>
      <c r="G221" s="329">
        <f>8</f>
        <v>8</v>
      </c>
      <c r="H221" s="243" t="s">
        <v>1355</v>
      </c>
      <c r="I221" s="347"/>
      <c r="K221" s="341"/>
    </row>
    <row r="222" spans="1:11" x14ac:dyDescent="0.2">
      <c r="A222" s="276" t="s">
        <v>591</v>
      </c>
      <c r="B222" s="27" t="s">
        <v>193</v>
      </c>
      <c r="C222" s="27" t="s">
        <v>393</v>
      </c>
      <c r="D222" s="27" t="s">
        <v>145</v>
      </c>
      <c r="E222" s="55" t="s">
        <v>592</v>
      </c>
      <c r="F222" s="54" t="s">
        <v>19</v>
      </c>
      <c r="G222" s="329">
        <f>182</f>
        <v>182</v>
      </c>
      <c r="H222" s="243" t="s">
        <v>1355</v>
      </c>
      <c r="I222" s="347"/>
      <c r="K222" s="341"/>
    </row>
    <row r="223" spans="1:11" x14ac:dyDescent="0.2">
      <c r="A223" s="276" t="s">
        <v>593</v>
      </c>
      <c r="B223" s="27" t="s">
        <v>287</v>
      </c>
      <c r="C223" s="27" t="s">
        <v>393</v>
      </c>
      <c r="D223" s="352">
        <v>71193</v>
      </c>
      <c r="E223" s="55" t="s">
        <v>52</v>
      </c>
      <c r="F223" s="54" t="s">
        <v>6</v>
      </c>
      <c r="G223" s="329"/>
      <c r="H223" s="243" t="s">
        <v>1355</v>
      </c>
      <c r="I223" s="347"/>
      <c r="K223" s="341"/>
    </row>
    <row r="224" spans="1:11" x14ac:dyDescent="0.2">
      <c r="A224" s="276" t="s">
        <v>594</v>
      </c>
      <c r="B224" s="27" t="s">
        <v>287</v>
      </c>
      <c r="C224" s="27" t="s">
        <v>393</v>
      </c>
      <c r="D224" s="352">
        <v>71194</v>
      </c>
      <c r="E224" s="55" t="s">
        <v>53</v>
      </c>
      <c r="F224" s="54" t="s">
        <v>6</v>
      </c>
      <c r="G224" s="329"/>
      <c r="H224" s="243" t="s">
        <v>1355</v>
      </c>
      <c r="I224" s="347"/>
      <c r="K224" s="341"/>
    </row>
    <row r="225" spans="1:11" ht="25.5" x14ac:dyDescent="0.2">
      <c r="A225" s="276" t="s">
        <v>1329</v>
      </c>
      <c r="B225" s="27" t="s">
        <v>193</v>
      </c>
      <c r="C225" s="27" t="s">
        <v>393</v>
      </c>
      <c r="D225" s="27" t="s">
        <v>1330</v>
      </c>
      <c r="E225" s="55" t="s">
        <v>1331</v>
      </c>
      <c r="F225" s="54" t="s">
        <v>6</v>
      </c>
      <c r="G225" s="329"/>
      <c r="H225" s="243" t="s">
        <v>1355</v>
      </c>
      <c r="I225" s="347"/>
      <c r="K225" s="341"/>
    </row>
    <row r="226" spans="1:11" ht="25.5" x14ac:dyDescent="0.2">
      <c r="A226" s="276" t="s">
        <v>595</v>
      </c>
      <c r="B226" s="27" t="s">
        <v>193</v>
      </c>
      <c r="C226" s="27" t="s">
        <v>393</v>
      </c>
      <c r="D226" s="27" t="s">
        <v>142</v>
      </c>
      <c r="E226" s="55" t="s">
        <v>596</v>
      </c>
      <c r="F226" s="54" t="s">
        <v>19</v>
      </c>
      <c r="G226" s="329"/>
      <c r="H226" s="243" t="s">
        <v>1355</v>
      </c>
      <c r="I226" s="347"/>
      <c r="K226" s="341"/>
    </row>
    <row r="227" spans="1:11" x14ac:dyDescent="0.2">
      <c r="A227" s="276" t="s">
        <v>597</v>
      </c>
      <c r="B227" s="27" t="s">
        <v>287</v>
      </c>
      <c r="C227" s="27" t="s">
        <v>393</v>
      </c>
      <c r="D227" s="352">
        <v>71195</v>
      </c>
      <c r="E227" s="55" t="s">
        <v>54</v>
      </c>
      <c r="F227" s="54" t="s">
        <v>6</v>
      </c>
      <c r="G227" s="329"/>
      <c r="H227" s="243" t="s">
        <v>1355</v>
      </c>
      <c r="I227" s="347"/>
      <c r="K227" s="341"/>
    </row>
    <row r="228" spans="1:11" s="53" customFormat="1" ht="12.75" x14ac:dyDescent="0.2">
      <c r="A228" s="237" t="s">
        <v>598</v>
      </c>
      <c r="B228" s="238" t="s">
        <v>238</v>
      </c>
      <c r="C228" s="238" t="s">
        <v>238</v>
      </c>
      <c r="D228" s="238" t="s">
        <v>238</v>
      </c>
      <c r="E228" s="238" t="s">
        <v>512</v>
      </c>
      <c r="F228" s="239" t="s">
        <v>238</v>
      </c>
      <c r="G228" s="331"/>
      <c r="H228" s="283"/>
      <c r="J228" s="3"/>
      <c r="K228" s="341"/>
    </row>
    <row r="229" spans="1:11" x14ac:dyDescent="0.2">
      <c r="A229" s="276" t="s">
        <v>599</v>
      </c>
      <c r="B229" s="27" t="s">
        <v>193</v>
      </c>
      <c r="C229" s="27" t="s">
        <v>393</v>
      </c>
      <c r="D229" s="27" t="s">
        <v>143</v>
      </c>
      <c r="E229" s="55" t="s">
        <v>588</v>
      </c>
      <c r="F229" s="54" t="s">
        <v>19</v>
      </c>
      <c r="G229" s="329">
        <v>26</v>
      </c>
      <c r="H229" s="243" t="s">
        <v>1355</v>
      </c>
      <c r="K229" s="341"/>
    </row>
    <row r="230" spans="1:11" x14ac:dyDescent="0.2">
      <c r="A230" s="276" t="s">
        <v>600</v>
      </c>
      <c r="B230" s="27" t="s">
        <v>193</v>
      </c>
      <c r="C230" s="27" t="s">
        <v>393</v>
      </c>
      <c r="D230" s="27" t="s">
        <v>144</v>
      </c>
      <c r="E230" s="55" t="s">
        <v>590</v>
      </c>
      <c r="F230" s="54" t="s">
        <v>19</v>
      </c>
      <c r="G230" s="329">
        <v>1</v>
      </c>
      <c r="H230" s="243" t="s">
        <v>1355</v>
      </c>
      <c r="I230" s="347"/>
      <c r="K230" s="341"/>
    </row>
    <row r="231" spans="1:11" x14ac:dyDescent="0.2">
      <c r="A231" s="276" t="s">
        <v>601</v>
      </c>
      <c r="B231" s="27" t="s">
        <v>193</v>
      </c>
      <c r="C231" s="27" t="s">
        <v>393</v>
      </c>
      <c r="D231" s="27" t="s">
        <v>145</v>
      </c>
      <c r="E231" s="55" t="s">
        <v>592</v>
      </c>
      <c r="F231" s="54" t="s">
        <v>19</v>
      </c>
      <c r="G231" s="329">
        <v>14</v>
      </c>
      <c r="H231" s="243" t="s">
        <v>1355</v>
      </c>
      <c r="I231" s="347"/>
      <c r="K231" s="341"/>
    </row>
    <row r="232" spans="1:11" x14ac:dyDescent="0.2">
      <c r="A232" s="276" t="s">
        <v>602</v>
      </c>
      <c r="B232" s="27" t="s">
        <v>287</v>
      </c>
      <c r="C232" s="27" t="s">
        <v>393</v>
      </c>
      <c r="D232" s="352">
        <v>71193</v>
      </c>
      <c r="E232" s="55" t="s">
        <v>52</v>
      </c>
      <c r="F232" s="54" t="s">
        <v>6</v>
      </c>
      <c r="G232" s="329">
        <v>4.8600000000000003</v>
      </c>
      <c r="H232" s="243" t="s">
        <v>1355</v>
      </c>
      <c r="I232" s="347"/>
      <c r="K232" s="341"/>
    </row>
    <row r="233" spans="1:11" x14ac:dyDescent="0.2">
      <c r="A233" s="276" t="s">
        <v>603</v>
      </c>
      <c r="B233" s="27" t="s">
        <v>287</v>
      </c>
      <c r="C233" s="27" t="s">
        <v>393</v>
      </c>
      <c r="D233" s="352">
        <v>71194</v>
      </c>
      <c r="E233" s="55" t="s">
        <v>53</v>
      </c>
      <c r="F233" s="54" t="s">
        <v>6</v>
      </c>
      <c r="G233" s="329"/>
      <c r="H233" s="243" t="s">
        <v>1355</v>
      </c>
      <c r="I233" s="347"/>
      <c r="K233" s="341"/>
    </row>
    <row r="234" spans="1:11" x14ac:dyDescent="0.2">
      <c r="A234" s="276" t="s">
        <v>604</v>
      </c>
      <c r="B234" s="27" t="s">
        <v>287</v>
      </c>
      <c r="C234" s="27" t="s">
        <v>393</v>
      </c>
      <c r="D234" s="352">
        <v>71195</v>
      </c>
      <c r="E234" s="55" t="s">
        <v>54</v>
      </c>
      <c r="F234" s="54" t="s">
        <v>6</v>
      </c>
      <c r="G234" s="329"/>
      <c r="H234" s="243" t="s">
        <v>1355</v>
      </c>
      <c r="I234" s="347"/>
      <c r="K234" s="341"/>
    </row>
    <row r="235" spans="1:11" ht="25.5" x14ac:dyDescent="0.2">
      <c r="A235" s="276" t="s">
        <v>1332</v>
      </c>
      <c r="B235" s="27" t="s">
        <v>193</v>
      </c>
      <c r="C235" s="27" t="s">
        <v>393</v>
      </c>
      <c r="D235" s="27" t="s">
        <v>1330</v>
      </c>
      <c r="E235" s="55" t="s">
        <v>1331</v>
      </c>
      <c r="F235" s="54" t="s">
        <v>6</v>
      </c>
      <c r="G235" s="329"/>
      <c r="H235" s="243" t="s">
        <v>1355</v>
      </c>
      <c r="K235" s="341"/>
    </row>
    <row r="236" spans="1:11" ht="25.5" x14ac:dyDescent="0.2">
      <c r="A236" s="276" t="s">
        <v>605</v>
      </c>
      <c r="B236" s="27" t="s">
        <v>193</v>
      </c>
      <c r="C236" s="27" t="s">
        <v>393</v>
      </c>
      <c r="D236" s="27" t="s">
        <v>142</v>
      </c>
      <c r="E236" s="55" t="s">
        <v>596</v>
      </c>
      <c r="F236" s="54" t="s">
        <v>19</v>
      </c>
      <c r="G236" s="329"/>
      <c r="H236" s="243" t="s">
        <v>1355</v>
      </c>
      <c r="K236" s="341"/>
    </row>
    <row r="237" spans="1:11" ht="12.75" x14ac:dyDescent="0.2">
      <c r="A237" s="234" t="s">
        <v>606</v>
      </c>
      <c r="B237" s="235" t="s">
        <v>238</v>
      </c>
      <c r="C237" s="235" t="s">
        <v>238</v>
      </c>
      <c r="D237" s="235" t="s">
        <v>238</v>
      </c>
      <c r="E237" s="235" t="s">
        <v>607</v>
      </c>
      <c r="F237" s="236" t="s">
        <v>238</v>
      </c>
      <c r="G237" s="155"/>
      <c r="H237" s="268"/>
      <c r="K237" s="341"/>
    </row>
    <row r="238" spans="1:11" s="53" customFormat="1" ht="12.75" x14ac:dyDescent="0.2">
      <c r="A238" s="237" t="s">
        <v>608</v>
      </c>
      <c r="B238" s="238" t="s">
        <v>238</v>
      </c>
      <c r="C238" s="238" t="s">
        <v>238</v>
      </c>
      <c r="D238" s="238" t="s">
        <v>238</v>
      </c>
      <c r="E238" s="238" t="s">
        <v>509</v>
      </c>
      <c r="F238" s="239" t="s">
        <v>238</v>
      </c>
      <c r="G238" s="331"/>
      <c r="H238" s="283"/>
      <c r="I238" s="348"/>
      <c r="J238" s="3"/>
      <c r="K238" s="341"/>
    </row>
    <row r="239" spans="1:11" x14ac:dyDescent="0.2">
      <c r="A239" s="276" t="s">
        <v>609</v>
      </c>
      <c r="B239" s="27" t="s">
        <v>193</v>
      </c>
      <c r="C239" s="27" t="s">
        <v>393</v>
      </c>
      <c r="D239" s="27" t="s">
        <v>143</v>
      </c>
      <c r="E239" s="55" t="s">
        <v>588</v>
      </c>
      <c r="F239" s="54" t="s">
        <v>19</v>
      </c>
      <c r="G239" s="329"/>
      <c r="H239" s="243" t="s">
        <v>1355</v>
      </c>
      <c r="I239" s="347"/>
      <c r="K239" s="341"/>
    </row>
    <row r="240" spans="1:11" x14ac:dyDescent="0.2">
      <c r="A240" s="276" t="s">
        <v>610</v>
      </c>
      <c r="B240" s="27" t="s">
        <v>287</v>
      </c>
      <c r="C240" s="27" t="s">
        <v>393</v>
      </c>
      <c r="D240" s="352">
        <v>71193</v>
      </c>
      <c r="E240" s="55" t="s">
        <v>52</v>
      </c>
      <c r="F240" s="54" t="s">
        <v>6</v>
      </c>
      <c r="G240" s="329"/>
      <c r="H240" s="243" t="s">
        <v>1355</v>
      </c>
      <c r="I240" s="347"/>
      <c r="K240" s="341"/>
    </row>
    <row r="241" spans="1:11" ht="25.5" x14ac:dyDescent="0.2">
      <c r="A241" s="276" t="s">
        <v>1333</v>
      </c>
      <c r="B241" s="27" t="s">
        <v>287</v>
      </c>
      <c r="C241" s="27" t="s">
        <v>393</v>
      </c>
      <c r="D241" s="352">
        <v>70710</v>
      </c>
      <c r="E241" s="55" t="s">
        <v>611</v>
      </c>
      <c r="F241" s="54" t="s">
        <v>7</v>
      </c>
      <c r="G241" s="329"/>
      <c r="H241" s="243" t="s">
        <v>1355</v>
      </c>
      <c r="I241" s="347"/>
      <c r="K241" s="341"/>
    </row>
    <row r="242" spans="1:11" ht="25.5" x14ac:dyDescent="0.2">
      <c r="A242" s="276" t="s">
        <v>1334</v>
      </c>
      <c r="B242" s="27" t="s">
        <v>193</v>
      </c>
      <c r="C242" s="27" t="s">
        <v>393</v>
      </c>
      <c r="D242" s="27" t="s">
        <v>1330</v>
      </c>
      <c r="E242" s="55" t="s">
        <v>1331</v>
      </c>
      <c r="F242" s="54" t="s">
        <v>6</v>
      </c>
      <c r="G242" s="329"/>
      <c r="H242" s="243" t="s">
        <v>1355</v>
      </c>
      <c r="K242" s="341"/>
    </row>
    <row r="243" spans="1:11" s="53" customFormat="1" ht="12.75" x14ac:dyDescent="0.2">
      <c r="A243" s="237" t="s">
        <v>612</v>
      </c>
      <c r="B243" s="238" t="s">
        <v>238</v>
      </c>
      <c r="C243" s="238" t="s">
        <v>238</v>
      </c>
      <c r="D243" s="238" t="s">
        <v>238</v>
      </c>
      <c r="E243" s="238" t="s">
        <v>512</v>
      </c>
      <c r="F243" s="239" t="s">
        <v>238</v>
      </c>
      <c r="G243" s="331"/>
      <c r="H243" s="283"/>
      <c r="I243" s="348"/>
      <c r="J243" s="3"/>
      <c r="K243" s="341"/>
    </row>
    <row r="244" spans="1:11" x14ac:dyDescent="0.2">
      <c r="A244" s="276" t="s">
        <v>613</v>
      </c>
      <c r="B244" s="27" t="s">
        <v>193</v>
      </c>
      <c r="C244" s="27" t="s">
        <v>393</v>
      </c>
      <c r="D244" s="27" t="s">
        <v>143</v>
      </c>
      <c r="E244" s="55" t="s">
        <v>588</v>
      </c>
      <c r="F244" s="54" t="s">
        <v>19</v>
      </c>
      <c r="G244" s="329"/>
      <c r="H244" s="243" t="s">
        <v>1355</v>
      </c>
      <c r="I244" s="347"/>
      <c r="K244" s="341"/>
    </row>
    <row r="245" spans="1:11" x14ac:dyDescent="0.2">
      <c r="A245" s="276" t="s">
        <v>614</v>
      </c>
      <c r="B245" s="27" t="s">
        <v>287</v>
      </c>
      <c r="C245" s="27" t="s">
        <v>393</v>
      </c>
      <c r="D245" s="352">
        <v>71193</v>
      </c>
      <c r="E245" s="55" t="s">
        <v>52</v>
      </c>
      <c r="F245" s="54" t="s">
        <v>6</v>
      </c>
      <c r="G245" s="329"/>
      <c r="H245" s="243" t="s">
        <v>1355</v>
      </c>
      <c r="I245" s="347"/>
      <c r="K245" s="341"/>
    </row>
    <row r="246" spans="1:11" ht="25.5" x14ac:dyDescent="0.2">
      <c r="A246" s="276" t="s">
        <v>1335</v>
      </c>
      <c r="B246" s="27" t="s">
        <v>287</v>
      </c>
      <c r="C246" s="27" t="s">
        <v>393</v>
      </c>
      <c r="D246" s="352">
        <v>70710</v>
      </c>
      <c r="E246" s="55" t="s">
        <v>611</v>
      </c>
      <c r="F246" s="54" t="s">
        <v>7</v>
      </c>
      <c r="G246" s="329"/>
      <c r="H246" s="243" t="s">
        <v>1355</v>
      </c>
      <c r="I246" s="347"/>
      <c r="K246" s="341"/>
    </row>
    <row r="247" spans="1:11" ht="25.5" x14ac:dyDescent="0.2">
      <c r="A247" s="276" t="s">
        <v>1336</v>
      </c>
      <c r="B247" s="27" t="s">
        <v>193</v>
      </c>
      <c r="C247" s="27" t="s">
        <v>393</v>
      </c>
      <c r="D247" s="27" t="s">
        <v>1330</v>
      </c>
      <c r="E247" s="55" t="s">
        <v>1331</v>
      </c>
      <c r="F247" s="54" t="s">
        <v>6</v>
      </c>
      <c r="G247" s="329"/>
      <c r="H247" s="243" t="s">
        <v>1355</v>
      </c>
      <c r="K247" s="341"/>
    </row>
    <row r="248" spans="1:11" ht="12.75" x14ac:dyDescent="0.2">
      <c r="A248" s="234" t="s">
        <v>615</v>
      </c>
      <c r="B248" s="235" t="s">
        <v>238</v>
      </c>
      <c r="C248" s="235" t="s">
        <v>238</v>
      </c>
      <c r="D248" s="235" t="s">
        <v>238</v>
      </c>
      <c r="E248" s="235" t="s">
        <v>616</v>
      </c>
      <c r="F248" s="236" t="s">
        <v>238</v>
      </c>
      <c r="G248" s="155"/>
      <c r="H248" s="268"/>
      <c r="I248" s="347"/>
      <c r="K248" s="341"/>
    </row>
    <row r="249" spans="1:11" s="53" customFormat="1" ht="12.75" x14ac:dyDescent="0.2">
      <c r="A249" s="237" t="s">
        <v>617</v>
      </c>
      <c r="B249" s="238" t="s">
        <v>238</v>
      </c>
      <c r="C249" s="238" t="s">
        <v>238</v>
      </c>
      <c r="D249" s="238" t="s">
        <v>238</v>
      </c>
      <c r="E249" s="238" t="s">
        <v>509</v>
      </c>
      <c r="F249" s="239" t="s">
        <v>238</v>
      </c>
      <c r="G249" s="331"/>
      <c r="H249" s="283"/>
      <c r="I249" s="348"/>
      <c r="J249" s="3"/>
      <c r="K249" s="341"/>
    </row>
    <row r="250" spans="1:11" x14ac:dyDescent="0.2">
      <c r="A250" s="276" t="s">
        <v>618</v>
      </c>
      <c r="B250" s="27" t="s">
        <v>287</v>
      </c>
      <c r="C250" s="27" t="s">
        <v>393</v>
      </c>
      <c r="D250" s="360">
        <v>81888</v>
      </c>
      <c r="E250" s="55" t="s">
        <v>85</v>
      </c>
      <c r="F250" s="54" t="s">
        <v>7</v>
      </c>
      <c r="G250" s="329"/>
      <c r="H250" s="243" t="s">
        <v>1355</v>
      </c>
      <c r="I250" s="347"/>
      <c r="K250" s="341"/>
    </row>
    <row r="251" spans="1:11" x14ac:dyDescent="0.2">
      <c r="A251" s="276" t="s">
        <v>619</v>
      </c>
      <c r="B251" s="27" t="s">
        <v>193</v>
      </c>
      <c r="C251" s="27" t="s">
        <v>393</v>
      </c>
      <c r="D251" s="359" t="s">
        <v>1389</v>
      </c>
      <c r="E251" s="55" t="s">
        <v>1383</v>
      </c>
      <c r="F251" s="280" t="s">
        <v>7</v>
      </c>
      <c r="G251" s="329">
        <v>13</v>
      </c>
      <c r="H251" s="243" t="s">
        <v>1355</v>
      </c>
      <c r="I251" s="347"/>
      <c r="K251" s="341"/>
    </row>
    <row r="252" spans="1:11" x14ac:dyDescent="0.2">
      <c r="A252" s="276" t="s">
        <v>621</v>
      </c>
      <c r="B252" s="27" t="s">
        <v>287</v>
      </c>
      <c r="C252" s="27" t="s">
        <v>393</v>
      </c>
      <c r="D252" s="360">
        <v>81162</v>
      </c>
      <c r="E252" s="55" t="s">
        <v>620</v>
      </c>
      <c r="F252" s="280" t="s">
        <v>7</v>
      </c>
      <c r="G252" s="329">
        <v>13</v>
      </c>
      <c r="H252" s="243" t="s">
        <v>1355</v>
      </c>
      <c r="I252" s="347"/>
      <c r="K252" s="341"/>
    </row>
    <row r="253" spans="1:11" x14ac:dyDescent="0.2">
      <c r="A253" s="276" t="s">
        <v>622</v>
      </c>
      <c r="B253" s="27" t="s">
        <v>287</v>
      </c>
      <c r="C253" s="27" t="s">
        <v>393</v>
      </c>
      <c r="D253" s="360">
        <v>81179</v>
      </c>
      <c r="E253" s="55" t="s">
        <v>1384</v>
      </c>
      <c r="F253" s="280" t="s">
        <v>7</v>
      </c>
      <c r="G253" s="329">
        <v>13</v>
      </c>
      <c r="H253" s="243" t="s">
        <v>1355</v>
      </c>
      <c r="I253" s="347"/>
      <c r="K253" s="341"/>
    </row>
    <row r="254" spans="1:11" x14ac:dyDescent="0.2">
      <c r="A254" s="276" t="s">
        <v>623</v>
      </c>
      <c r="B254" s="27" t="s">
        <v>287</v>
      </c>
      <c r="C254" s="27" t="s">
        <v>393</v>
      </c>
      <c r="D254" s="360">
        <v>81537</v>
      </c>
      <c r="E254" s="55" t="s">
        <v>1385</v>
      </c>
      <c r="F254" s="280" t="s">
        <v>7</v>
      </c>
      <c r="G254" s="329">
        <v>130</v>
      </c>
      <c r="H254" s="243" t="s">
        <v>1355</v>
      </c>
      <c r="I254" s="347"/>
      <c r="K254" s="341"/>
    </row>
    <row r="255" spans="1:11" x14ac:dyDescent="0.2">
      <c r="A255" s="276" t="s">
        <v>625</v>
      </c>
      <c r="B255" s="27" t="s">
        <v>287</v>
      </c>
      <c r="C255" s="27" t="s">
        <v>393</v>
      </c>
      <c r="D255" s="360">
        <v>81538</v>
      </c>
      <c r="E255" s="55" t="s">
        <v>1386</v>
      </c>
      <c r="F255" s="280" t="s">
        <v>7</v>
      </c>
      <c r="G255" s="329">
        <v>91</v>
      </c>
      <c r="H255" s="243" t="s">
        <v>1355</v>
      </c>
      <c r="I255" s="347"/>
      <c r="K255" s="341"/>
    </row>
    <row r="256" spans="1:11" x14ac:dyDescent="0.2">
      <c r="A256" s="276" t="s">
        <v>627</v>
      </c>
      <c r="B256" s="27" t="s">
        <v>287</v>
      </c>
      <c r="C256" s="27" t="s">
        <v>393</v>
      </c>
      <c r="D256" s="360">
        <v>81540</v>
      </c>
      <c r="E256" s="55" t="s">
        <v>1387</v>
      </c>
      <c r="F256" s="280" t="s">
        <v>7</v>
      </c>
      <c r="G256" s="329">
        <v>39</v>
      </c>
      <c r="H256" s="243" t="s">
        <v>1355</v>
      </c>
      <c r="I256" s="347"/>
      <c r="K256" s="341"/>
    </row>
    <row r="257" spans="1:11" x14ac:dyDescent="0.2">
      <c r="A257" s="276" t="s">
        <v>629</v>
      </c>
      <c r="B257" s="27" t="s">
        <v>287</v>
      </c>
      <c r="C257" s="27" t="s">
        <v>393</v>
      </c>
      <c r="D257" s="360">
        <v>81302</v>
      </c>
      <c r="E257" s="55" t="s">
        <v>1388</v>
      </c>
      <c r="F257" s="280" t="s">
        <v>7</v>
      </c>
      <c r="G257" s="329">
        <v>13</v>
      </c>
      <c r="H257" s="243" t="s">
        <v>1355</v>
      </c>
      <c r="I257" s="347"/>
      <c r="K257" s="341"/>
    </row>
    <row r="258" spans="1:11" x14ac:dyDescent="0.2">
      <c r="A258" s="276" t="s">
        <v>631</v>
      </c>
      <c r="B258" s="27" t="s">
        <v>287</v>
      </c>
      <c r="C258" s="27" t="s">
        <v>393</v>
      </c>
      <c r="D258" s="360">
        <v>81402</v>
      </c>
      <c r="E258" s="55" t="s">
        <v>624</v>
      </c>
      <c r="F258" s="280" t="s">
        <v>7</v>
      </c>
      <c r="G258" s="329">
        <v>39</v>
      </c>
      <c r="H258" s="243" t="s">
        <v>1355</v>
      </c>
      <c r="I258" s="347"/>
      <c r="K258" s="341"/>
    </row>
    <row r="259" spans="1:11" x14ac:dyDescent="0.2">
      <c r="A259" s="276" t="s">
        <v>633</v>
      </c>
      <c r="B259" s="27" t="s">
        <v>287</v>
      </c>
      <c r="C259" s="27" t="s">
        <v>393</v>
      </c>
      <c r="D259" s="360">
        <v>81403</v>
      </c>
      <c r="E259" s="55" t="s">
        <v>626</v>
      </c>
      <c r="F259" s="280" t="s">
        <v>7</v>
      </c>
      <c r="G259" s="329">
        <v>26</v>
      </c>
      <c r="H259" s="243" t="s">
        <v>1355</v>
      </c>
      <c r="I259" s="347"/>
      <c r="K259" s="341"/>
    </row>
    <row r="260" spans="1:11" x14ac:dyDescent="0.2">
      <c r="A260" s="276" t="s">
        <v>634</v>
      </c>
      <c r="B260" s="27" t="s">
        <v>287</v>
      </c>
      <c r="C260" s="27" t="s">
        <v>393</v>
      </c>
      <c r="D260" s="360">
        <v>81421</v>
      </c>
      <c r="E260" s="55" t="s">
        <v>1390</v>
      </c>
      <c r="F260" s="280" t="s">
        <v>7</v>
      </c>
      <c r="G260" s="329">
        <v>26</v>
      </c>
      <c r="H260" s="243" t="s">
        <v>1355</v>
      </c>
      <c r="I260" s="347"/>
      <c r="K260" s="341"/>
    </row>
    <row r="261" spans="1:11" x14ac:dyDescent="0.2">
      <c r="A261" s="276" t="s">
        <v>636</v>
      </c>
      <c r="B261" s="27" t="s">
        <v>287</v>
      </c>
      <c r="C261" s="27" t="s">
        <v>393</v>
      </c>
      <c r="D261" s="360">
        <v>81425</v>
      </c>
      <c r="E261" s="55" t="s">
        <v>1391</v>
      </c>
      <c r="F261" s="280" t="s">
        <v>7</v>
      </c>
      <c r="G261" s="329">
        <v>13</v>
      </c>
      <c r="H261" s="243" t="s">
        <v>1355</v>
      </c>
      <c r="I261" s="347"/>
      <c r="K261" s="341"/>
    </row>
    <row r="262" spans="1:11" x14ac:dyDescent="0.2">
      <c r="A262" s="276" t="s">
        <v>1396</v>
      </c>
      <c r="B262" s="27" t="s">
        <v>287</v>
      </c>
      <c r="C262" s="27" t="s">
        <v>393</v>
      </c>
      <c r="D262" s="360">
        <v>81369</v>
      </c>
      <c r="E262" s="55" t="s">
        <v>1392</v>
      </c>
      <c r="F262" s="280" t="s">
        <v>7</v>
      </c>
      <c r="G262" s="329">
        <v>13</v>
      </c>
      <c r="H262" s="243" t="s">
        <v>1355</v>
      </c>
      <c r="I262" s="347"/>
      <c r="K262" s="341"/>
    </row>
    <row r="263" spans="1:11" x14ac:dyDescent="0.2">
      <c r="A263" s="276" t="s">
        <v>1397</v>
      </c>
      <c r="B263" s="27" t="s">
        <v>287</v>
      </c>
      <c r="C263" s="27" t="s">
        <v>393</v>
      </c>
      <c r="D263" s="360">
        <v>81360</v>
      </c>
      <c r="E263" s="55" t="s">
        <v>1393</v>
      </c>
      <c r="F263" s="280" t="s">
        <v>7</v>
      </c>
      <c r="G263" s="329">
        <v>78</v>
      </c>
      <c r="H263" s="243" t="s">
        <v>1355</v>
      </c>
      <c r="I263" s="347"/>
      <c r="K263" s="341"/>
    </row>
    <row r="264" spans="1:11" x14ac:dyDescent="0.2">
      <c r="A264" s="276" t="s">
        <v>1398</v>
      </c>
      <c r="B264" s="27" t="s">
        <v>287</v>
      </c>
      <c r="C264" s="27" t="s">
        <v>393</v>
      </c>
      <c r="D264" s="359" t="s">
        <v>1446</v>
      </c>
      <c r="E264" s="55" t="s">
        <v>1395</v>
      </c>
      <c r="F264" s="280" t="s">
        <v>7</v>
      </c>
      <c r="G264" s="329">
        <v>13</v>
      </c>
      <c r="H264" s="243" t="s">
        <v>1355</v>
      </c>
      <c r="I264" s="347"/>
      <c r="K264" s="341"/>
    </row>
    <row r="265" spans="1:11" x14ac:dyDescent="0.2">
      <c r="A265" s="276" t="s">
        <v>1399</v>
      </c>
      <c r="B265" s="27" t="s">
        <v>287</v>
      </c>
      <c r="C265" s="27" t="s">
        <v>393</v>
      </c>
      <c r="D265" s="360">
        <v>81445</v>
      </c>
      <c r="E265" s="55" t="s">
        <v>1394</v>
      </c>
      <c r="F265" s="280" t="s">
        <v>7</v>
      </c>
      <c r="G265" s="329">
        <v>13</v>
      </c>
      <c r="H265" s="243" t="s">
        <v>1355</v>
      </c>
      <c r="I265" s="347"/>
      <c r="K265" s="341"/>
    </row>
    <row r="266" spans="1:11" x14ac:dyDescent="0.2">
      <c r="A266" s="276" t="s">
        <v>621</v>
      </c>
      <c r="B266" s="27" t="s">
        <v>287</v>
      </c>
      <c r="C266" s="27" t="s">
        <v>393</v>
      </c>
      <c r="D266" s="360">
        <v>81321</v>
      </c>
      <c r="E266" s="55" t="s">
        <v>74</v>
      </c>
      <c r="F266" s="54" t="s">
        <v>7</v>
      </c>
      <c r="G266" s="329"/>
      <c r="H266" s="243" t="s">
        <v>1355</v>
      </c>
      <c r="I266" s="347"/>
      <c r="K266" s="341"/>
    </row>
    <row r="267" spans="1:11" x14ac:dyDescent="0.2">
      <c r="A267" s="276" t="s">
        <v>622</v>
      </c>
      <c r="B267" s="27" t="s">
        <v>287</v>
      </c>
      <c r="C267" s="27" t="s">
        <v>393</v>
      </c>
      <c r="D267" s="360">
        <v>81322</v>
      </c>
      <c r="E267" s="55" t="s">
        <v>75</v>
      </c>
      <c r="F267" s="54" t="s">
        <v>7</v>
      </c>
      <c r="G267" s="329"/>
      <c r="H267" s="243" t="s">
        <v>1355</v>
      </c>
      <c r="I267" s="347"/>
      <c r="K267" s="341"/>
    </row>
    <row r="268" spans="1:11" x14ac:dyDescent="0.2">
      <c r="A268" s="276" t="s">
        <v>627</v>
      </c>
      <c r="B268" s="27" t="s">
        <v>287</v>
      </c>
      <c r="C268" s="27" t="s">
        <v>393</v>
      </c>
      <c r="D268" s="360">
        <v>81369</v>
      </c>
      <c r="E268" s="55" t="s">
        <v>628</v>
      </c>
      <c r="F268" s="54" t="s">
        <v>7</v>
      </c>
      <c r="G268" s="329"/>
      <c r="H268" s="243" t="s">
        <v>1355</v>
      </c>
      <c r="I268" s="347"/>
      <c r="K268" s="341"/>
    </row>
    <row r="269" spans="1:11" x14ac:dyDescent="0.2">
      <c r="A269" s="276" t="s">
        <v>629</v>
      </c>
      <c r="B269" s="27" t="s">
        <v>287</v>
      </c>
      <c r="C269" s="27" t="s">
        <v>393</v>
      </c>
      <c r="D269" s="360">
        <v>81360</v>
      </c>
      <c r="E269" s="55" t="s">
        <v>630</v>
      </c>
      <c r="F269" s="54" t="s">
        <v>7</v>
      </c>
      <c r="G269" s="329"/>
      <c r="H269" s="243" t="s">
        <v>1355</v>
      </c>
      <c r="I269" s="347"/>
      <c r="K269" s="341"/>
    </row>
    <row r="270" spans="1:11" ht="25.5" x14ac:dyDescent="0.2">
      <c r="A270" s="276" t="s">
        <v>631</v>
      </c>
      <c r="B270" s="27" t="s">
        <v>287</v>
      </c>
      <c r="C270" s="27" t="s">
        <v>393</v>
      </c>
      <c r="D270" s="360">
        <v>81445</v>
      </c>
      <c r="E270" s="55" t="s">
        <v>632</v>
      </c>
      <c r="F270" s="54" t="s">
        <v>7</v>
      </c>
      <c r="G270" s="329"/>
      <c r="H270" s="243" t="s">
        <v>1355</v>
      </c>
      <c r="I270" s="347"/>
      <c r="K270" s="341"/>
    </row>
    <row r="271" spans="1:11" ht="25.5" x14ac:dyDescent="0.2">
      <c r="A271" s="276" t="s">
        <v>633</v>
      </c>
      <c r="B271" s="27" t="s">
        <v>193</v>
      </c>
      <c r="C271" s="27" t="s">
        <v>393</v>
      </c>
      <c r="D271" s="359" t="s">
        <v>199</v>
      </c>
      <c r="E271" s="55" t="s">
        <v>200</v>
      </c>
      <c r="F271" s="54" t="s">
        <v>19</v>
      </c>
      <c r="G271" s="329"/>
      <c r="H271" s="243" t="s">
        <v>1355</v>
      </c>
      <c r="I271" s="347"/>
      <c r="K271" s="341"/>
    </row>
    <row r="272" spans="1:11" x14ac:dyDescent="0.2">
      <c r="A272" s="276" t="s">
        <v>634</v>
      </c>
      <c r="B272" s="27" t="s">
        <v>287</v>
      </c>
      <c r="C272" s="27" t="s">
        <v>393</v>
      </c>
      <c r="D272" s="360">
        <v>81003</v>
      </c>
      <c r="E272" s="55" t="s">
        <v>635</v>
      </c>
      <c r="F272" s="54" t="s">
        <v>6</v>
      </c>
      <c r="G272" s="329">
        <v>941.2</v>
      </c>
      <c r="H272" s="243" t="s">
        <v>1355</v>
      </c>
      <c r="I272" s="347"/>
      <c r="K272" s="341"/>
    </row>
    <row r="273" spans="1:11" x14ac:dyDescent="0.2">
      <c r="A273" s="276" t="s">
        <v>636</v>
      </c>
      <c r="B273" s="27" t="s">
        <v>287</v>
      </c>
      <c r="C273" s="27" t="s">
        <v>393</v>
      </c>
      <c r="D273" s="360">
        <v>81004</v>
      </c>
      <c r="E273" s="55" t="s">
        <v>637</v>
      </c>
      <c r="F273" s="54" t="s">
        <v>6</v>
      </c>
      <c r="G273" s="329">
        <v>0</v>
      </c>
      <c r="H273" s="243" t="s">
        <v>1355</v>
      </c>
      <c r="I273" s="347"/>
      <c r="K273" s="341"/>
    </row>
    <row r="274" spans="1:11" s="53" customFormat="1" ht="12.75" x14ac:dyDescent="0.2">
      <c r="A274" s="237" t="s">
        <v>638</v>
      </c>
      <c r="B274" s="238" t="s">
        <v>238</v>
      </c>
      <c r="C274" s="238" t="s">
        <v>238</v>
      </c>
      <c r="D274" s="238" t="s">
        <v>238</v>
      </c>
      <c r="E274" s="238" t="s">
        <v>512</v>
      </c>
      <c r="F274" s="239" t="s">
        <v>238</v>
      </c>
      <c r="G274" s="331"/>
      <c r="H274" s="283"/>
      <c r="I274" s="348"/>
      <c r="J274" s="3"/>
      <c r="K274" s="341"/>
    </row>
    <row r="275" spans="1:11" x14ac:dyDescent="0.2">
      <c r="A275" s="276" t="s">
        <v>639</v>
      </c>
      <c r="B275" s="27" t="s">
        <v>287</v>
      </c>
      <c r="C275" s="27" t="s">
        <v>393</v>
      </c>
      <c r="D275" s="360">
        <v>81888</v>
      </c>
      <c r="E275" s="55" t="s">
        <v>85</v>
      </c>
      <c r="F275" s="280" t="s">
        <v>7</v>
      </c>
      <c r="G275" s="329"/>
      <c r="H275" s="243" t="s">
        <v>1355</v>
      </c>
      <c r="I275" s="347"/>
      <c r="K275" s="341"/>
    </row>
    <row r="276" spans="1:11" x14ac:dyDescent="0.2">
      <c r="A276" s="276" t="s">
        <v>640</v>
      </c>
      <c r="B276" s="27" t="s">
        <v>193</v>
      </c>
      <c r="C276" s="27" t="s">
        <v>393</v>
      </c>
      <c r="D276" s="359" t="s">
        <v>1389</v>
      </c>
      <c r="E276" s="55" t="s">
        <v>1383</v>
      </c>
      <c r="F276" s="280" t="s">
        <v>7</v>
      </c>
      <c r="G276" s="329">
        <v>1</v>
      </c>
      <c r="H276" s="243" t="s">
        <v>1355</v>
      </c>
      <c r="I276" s="347"/>
      <c r="K276" s="341"/>
    </row>
    <row r="277" spans="1:11" x14ac:dyDescent="0.2">
      <c r="A277" s="276" t="s">
        <v>641</v>
      </c>
      <c r="B277" s="27" t="s">
        <v>287</v>
      </c>
      <c r="C277" s="27" t="s">
        <v>393</v>
      </c>
      <c r="D277" s="360">
        <v>81162</v>
      </c>
      <c r="E277" s="55" t="s">
        <v>620</v>
      </c>
      <c r="F277" s="280" t="s">
        <v>7</v>
      </c>
      <c r="G277" s="329">
        <v>1</v>
      </c>
      <c r="H277" s="243" t="s">
        <v>1355</v>
      </c>
      <c r="I277" s="347"/>
      <c r="K277" s="341"/>
    </row>
    <row r="278" spans="1:11" x14ac:dyDescent="0.2">
      <c r="A278" s="276" t="s">
        <v>642</v>
      </c>
      <c r="B278" s="27" t="s">
        <v>287</v>
      </c>
      <c r="C278" s="27" t="s">
        <v>393</v>
      </c>
      <c r="D278" s="360">
        <v>81179</v>
      </c>
      <c r="E278" s="55" t="s">
        <v>1384</v>
      </c>
      <c r="F278" s="280" t="s">
        <v>7</v>
      </c>
      <c r="G278" s="329">
        <v>1</v>
      </c>
      <c r="H278" s="243" t="s">
        <v>1355</v>
      </c>
      <c r="I278" s="347"/>
      <c r="K278" s="341"/>
    </row>
    <row r="279" spans="1:11" x14ac:dyDescent="0.2">
      <c r="A279" s="276" t="s">
        <v>643</v>
      </c>
      <c r="B279" s="27" t="s">
        <v>287</v>
      </c>
      <c r="C279" s="27" t="s">
        <v>393</v>
      </c>
      <c r="D279" s="360">
        <v>81537</v>
      </c>
      <c r="E279" s="55" t="s">
        <v>1385</v>
      </c>
      <c r="F279" s="280" t="s">
        <v>7</v>
      </c>
      <c r="G279" s="329">
        <v>10</v>
      </c>
      <c r="H279" s="243" t="s">
        <v>1355</v>
      </c>
      <c r="I279" s="347"/>
      <c r="K279" s="341"/>
    </row>
    <row r="280" spans="1:11" x14ac:dyDescent="0.2">
      <c r="A280" s="276" t="s">
        <v>644</v>
      </c>
      <c r="B280" s="27" t="s">
        <v>287</v>
      </c>
      <c r="C280" s="27" t="s">
        <v>393</v>
      </c>
      <c r="D280" s="360">
        <v>81538</v>
      </c>
      <c r="E280" s="55" t="s">
        <v>1386</v>
      </c>
      <c r="F280" s="280" t="s">
        <v>7</v>
      </c>
      <c r="G280" s="329">
        <v>7</v>
      </c>
      <c r="H280" s="243" t="s">
        <v>1355</v>
      </c>
      <c r="I280" s="347"/>
      <c r="K280" s="341"/>
    </row>
    <row r="281" spans="1:11" x14ac:dyDescent="0.2">
      <c r="A281" s="276" t="s">
        <v>645</v>
      </c>
      <c r="B281" s="27" t="s">
        <v>287</v>
      </c>
      <c r="C281" s="27" t="s">
        <v>393</v>
      </c>
      <c r="D281" s="360">
        <v>81540</v>
      </c>
      <c r="E281" s="55" t="s">
        <v>1387</v>
      </c>
      <c r="F281" s="280" t="s">
        <v>7</v>
      </c>
      <c r="G281" s="329">
        <v>3</v>
      </c>
      <c r="H281" s="243" t="s">
        <v>1355</v>
      </c>
      <c r="I281" s="347"/>
      <c r="K281" s="341"/>
    </row>
    <row r="282" spans="1:11" x14ac:dyDescent="0.2">
      <c r="A282" s="276" t="s">
        <v>646</v>
      </c>
      <c r="B282" s="27" t="s">
        <v>287</v>
      </c>
      <c r="C282" s="27" t="s">
        <v>393</v>
      </c>
      <c r="D282" s="360">
        <v>81302</v>
      </c>
      <c r="E282" s="55" t="s">
        <v>1388</v>
      </c>
      <c r="F282" s="280" t="s">
        <v>7</v>
      </c>
      <c r="G282" s="329">
        <v>1</v>
      </c>
      <c r="H282" s="243" t="s">
        <v>1355</v>
      </c>
      <c r="I282" s="347"/>
      <c r="K282" s="341"/>
    </row>
    <row r="283" spans="1:11" x14ac:dyDescent="0.2">
      <c r="A283" s="276" t="s">
        <v>647</v>
      </c>
      <c r="B283" s="27" t="s">
        <v>287</v>
      </c>
      <c r="C283" s="27" t="s">
        <v>393</v>
      </c>
      <c r="D283" s="360">
        <v>81402</v>
      </c>
      <c r="E283" s="55" t="s">
        <v>624</v>
      </c>
      <c r="F283" s="280" t="s">
        <v>7</v>
      </c>
      <c r="G283" s="329">
        <v>3</v>
      </c>
      <c r="H283" s="243" t="s">
        <v>1355</v>
      </c>
      <c r="I283" s="347"/>
      <c r="K283" s="341"/>
    </row>
    <row r="284" spans="1:11" x14ac:dyDescent="0.2">
      <c r="A284" s="276" t="s">
        <v>648</v>
      </c>
      <c r="B284" s="27" t="s">
        <v>287</v>
      </c>
      <c r="C284" s="27" t="s">
        <v>393</v>
      </c>
      <c r="D284" s="360">
        <v>81403</v>
      </c>
      <c r="E284" s="55" t="s">
        <v>626</v>
      </c>
      <c r="F284" s="280" t="s">
        <v>7</v>
      </c>
      <c r="G284" s="329">
        <v>2</v>
      </c>
      <c r="H284" s="243" t="s">
        <v>1355</v>
      </c>
      <c r="I284" s="347"/>
      <c r="K284" s="341"/>
    </row>
    <row r="285" spans="1:11" x14ac:dyDescent="0.2">
      <c r="A285" s="276" t="s">
        <v>649</v>
      </c>
      <c r="B285" s="27" t="s">
        <v>287</v>
      </c>
      <c r="C285" s="27" t="s">
        <v>393</v>
      </c>
      <c r="D285" s="360">
        <v>81421</v>
      </c>
      <c r="E285" s="55" t="s">
        <v>1390</v>
      </c>
      <c r="F285" s="280" t="s">
        <v>7</v>
      </c>
      <c r="G285" s="329">
        <v>2</v>
      </c>
      <c r="H285" s="243" t="s">
        <v>1355</v>
      </c>
      <c r="I285" s="347"/>
      <c r="K285" s="341"/>
    </row>
    <row r="286" spans="1:11" x14ac:dyDescent="0.2">
      <c r="A286" s="276" t="s">
        <v>650</v>
      </c>
      <c r="B286" s="27" t="s">
        <v>287</v>
      </c>
      <c r="C286" s="27" t="s">
        <v>393</v>
      </c>
      <c r="D286" s="360">
        <v>81425</v>
      </c>
      <c r="E286" s="55" t="s">
        <v>1391</v>
      </c>
      <c r="F286" s="280" t="s">
        <v>7</v>
      </c>
      <c r="G286" s="329">
        <v>1</v>
      </c>
      <c r="H286" s="243" t="s">
        <v>1355</v>
      </c>
      <c r="I286" s="347"/>
      <c r="K286" s="341"/>
    </row>
    <row r="287" spans="1:11" x14ac:dyDescent="0.2">
      <c r="A287" s="276" t="s">
        <v>1414</v>
      </c>
      <c r="B287" s="27" t="s">
        <v>287</v>
      </c>
      <c r="C287" s="27" t="s">
        <v>393</v>
      </c>
      <c r="D287" s="360">
        <v>81369</v>
      </c>
      <c r="E287" s="55" t="s">
        <v>1392</v>
      </c>
      <c r="F287" s="280" t="s">
        <v>7</v>
      </c>
      <c r="G287" s="329">
        <v>1</v>
      </c>
      <c r="H287" s="243" t="s">
        <v>1355</v>
      </c>
      <c r="I287" s="347"/>
      <c r="K287" s="341"/>
    </row>
    <row r="288" spans="1:11" x14ac:dyDescent="0.2">
      <c r="A288" s="276" t="s">
        <v>1415</v>
      </c>
      <c r="B288" s="27" t="s">
        <v>287</v>
      </c>
      <c r="C288" s="27" t="s">
        <v>393</v>
      </c>
      <c r="D288" s="360">
        <v>81360</v>
      </c>
      <c r="E288" s="55" t="s">
        <v>1393</v>
      </c>
      <c r="F288" s="280" t="s">
        <v>7</v>
      </c>
      <c r="G288" s="329">
        <v>6</v>
      </c>
      <c r="H288" s="243" t="s">
        <v>1355</v>
      </c>
      <c r="I288" s="347"/>
      <c r="K288" s="341"/>
    </row>
    <row r="289" spans="1:11" x14ac:dyDescent="0.2">
      <c r="A289" s="276" t="s">
        <v>1416</v>
      </c>
      <c r="B289" s="27" t="s">
        <v>287</v>
      </c>
      <c r="C289" s="27" t="s">
        <v>393</v>
      </c>
      <c r="D289" s="359" t="s">
        <v>1446</v>
      </c>
      <c r="E289" s="55" t="s">
        <v>1395</v>
      </c>
      <c r="F289" s="280" t="s">
        <v>7</v>
      </c>
      <c r="G289" s="329">
        <v>1</v>
      </c>
      <c r="H289" s="243" t="s">
        <v>1355</v>
      </c>
      <c r="I289" s="347"/>
      <c r="K289" s="341"/>
    </row>
    <row r="290" spans="1:11" x14ac:dyDescent="0.2">
      <c r="A290" s="276" t="s">
        <v>1417</v>
      </c>
      <c r="B290" s="27" t="s">
        <v>287</v>
      </c>
      <c r="C290" s="27" t="s">
        <v>393</v>
      </c>
      <c r="D290" s="360">
        <v>81445</v>
      </c>
      <c r="E290" s="55" t="s">
        <v>1394</v>
      </c>
      <c r="F290" s="280" t="s">
        <v>7</v>
      </c>
      <c r="G290" s="329">
        <v>1</v>
      </c>
      <c r="H290" s="243" t="s">
        <v>1355</v>
      </c>
      <c r="I290" s="347"/>
      <c r="K290" s="341"/>
    </row>
    <row r="291" spans="1:11" x14ac:dyDescent="0.2">
      <c r="A291" s="276" t="s">
        <v>1418</v>
      </c>
      <c r="B291" s="27" t="s">
        <v>287</v>
      </c>
      <c r="C291" s="27" t="s">
        <v>393</v>
      </c>
      <c r="D291" s="360">
        <v>81321</v>
      </c>
      <c r="E291" s="55" t="s">
        <v>74</v>
      </c>
      <c r="F291" s="280" t="s">
        <v>7</v>
      </c>
      <c r="G291" s="329"/>
      <c r="H291" s="243" t="s">
        <v>1355</v>
      </c>
      <c r="I291" s="347"/>
      <c r="K291" s="341"/>
    </row>
    <row r="292" spans="1:11" x14ac:dyDescent="0.2">
      <c r="A292" s="276" t="s">
        <v>1419</v>
      </c>
      <c r="B292" s="27" t="s">
        <v>287</v>
      </c>
      <c r="C292" s="27" t="s">
        <v>393</v>
      </c>
      <c r="D292" s="360">
        <v>81322</v>
      </c>
      <c r="E292" s="55" t="s">
        <v>75</v>
      </c>
      <c r="F292" s="280" t="s">
        <v>7</v>
      </c>
      <c r="G292" s="329"/>
      <c r="H292" s="243" t="s">
        <v>1355</v>
      </c>
      <c r="I292" s="347"/>
      <c r="K292" s="341"/>
    </row>
    <row r="293" spans="1:11" x14ac:dyDescent="0.2">
      <c r="A293" s="276" t="s">
        <v>1420</v>
      </c>
      <c r="B293" s="27" t="s">
        <v>287</v>
      </c>
      <c r="C293" s="27" t="s">
        <v>393</v>
      </c>
      <c r="D293" s="360">
        <v>81369</v>
      </c>
      <c r="E293" s="55" t="s">
        <v>628</v>
      </c>
      <c r="F293" s="280" t="s">
        <v>7</v>
      </c>
      <c r="G293" s="329"/>
      <c r="H293" s="243" t="s">
        <v>1355</v>
      </c>
      <c r="I293" s="347"/>
      <c r="K293" s="341"/>
    </row>
    <row r="294" spans="1:11" x14ac:dyDescent="0.2">
      <c r="A294" s="276" t="s">
        <v>1421</v>
      </c>
      <c r="B294" s="27" t="s">
        <v>287</v>
      </c>
      <c r="C294" s="27" t="s">
        <v>393</v>
      </c>
      <c r="D294" s="360">
        <v>81360</v>
      </c>
      <c r="E294" s="55" t="s">
        <v>630</v>
      </c>
      <c r="F294" s="280" t="s">
        <v>7</v>
      </c>
      <c r="G294" s="329"/>
      <c r="H294" s="243" t="s">
        <v>1355</v>
      </c>
      <c r="I294" s="347"/>
      <c r="K294" s="341"/>
    </row>
    <row r="295" spans="1:11" ht="25.5" x14ac:dyDescent="0.2">
      <c r="A295" s="276" t="s">
        <v>1422</v>
      </c>
      <c r="B295" s="27" t="s">
        <v>287</v>
      </c>
      <c r="C295" s="27" t="s">
        <v>393</v>
      </c>
      <c r="D295" s="360">
        <v>81445</v>
      </c>
      <c r="E295" s="55" t="s">
        <v>632</v>
      </c>
      <c r="F295" s="280" t="s">
        <v>7</v>
      </c>
      <c r="G295" s="329"/>
      <c r="H295" s="243" t="s">
        <v>1355</v>
      </c>
      <c r="I295" s="347"/>
      <c r="K295" s="341"/>
    </row>
    <row r="296" spans="1:11" ht="25.5" x14ac:dyDescent="0.2">
      <c r="A296" s="276" t="s">
        <v>1423</v>
      </c>
      <c r="B296" s="27" t="s">
        <v>193</v>
      </c>
      <c r="C296" s="27" t="s">
        <v>393</v>
      </c>
      <c r="D296" s="359" t="s">
        <v>199</v>
      </c>
      <c r="E296" s="55" t="s">
        <v>200</v>
      </c>
      <c r="F296" s="280" t="s">
        <v>19</v>
      </c>
      <c r="G296" s="329"/>
      <c r="H296" s="243" t="s">
        <v>1355</v>
      </c>
      <c r="I296" s="347"/>
      <c r="K296" s="341"/>
    </row>
    <row r="297" spans="1:11" x14ac:dyDescent="0.2">
      <c r="A297" s="276" t="s">
        <v>1424</v>
      </c>
      <c r="B297" s="27" t="s">
        <v>287</v>
      </c>
      <c r="C297" s="27" t="s">
        <v>393</v>
      </c>
      <c r="D297" s="360">
        <v>81003</v>
      </c>
      <c r="E297" s="55" t="s">
        <v>635</v>
      </c>
      <c r="F297" s="280" t="s">
        <v>6</v>
      </c>
      <c r="G297" s="329"/>
      <c r="H297" s="243" t="s">
        <v>1355</v>
      </c>
      <c r="I297" s="347"/>
      <c r="K297" s="341"/>
    </row>
    <row r="298" spans="1:11" x14ac:dyDescent="0.2">
      <c r="A298" s="276" t="s">
        <v>1425</v>
      </c>
      <c r="B298" s="27" t="s">
        <v>287</v>
      </c>
      <c r="C298" s="27" t="s">
        <v>393</v>
      </c>
      <c r="D298" s="360">
        <v>81004</v>
      </c>
      <c r="E298" s="55" t="s">
        <v>637</v>
      </c>
      <c r="F298" s="280" t="s">
        <v>6</v>
      </c>
      <c r="G298" s="329"/>
      <c r="H298" s="243" t="s">
        <v>1355</v>
      </c>
      <c r="I298" s="347"/>
      <c r="K298" s="341"/>
    </row>
    <row r="299" spans="1:11" ht="12.75" x14ac:dyDescent="0.2">
      <c r="A299" s="234" t="s">
        <v>651</v>
      </c>
      <c r="B299" s="235" t="s">
        <v>238</v>
      </c>
      <c r="C299" s="235" t="s">
        <v>238</v>
      </c>
      <c r="D299" s="235" t="s">
        <v>238</v>
      </c>
      <c r="E299" s="235" t="s">
        <v>652</v>
      </c>
      <c r="F299" s="236" t="s">
        <v>238</v>
      </c>
      <c r="G299" s="155"/>
      <c r="H299" s="268"/>
      <c r="K299" s="341"/>
    </row>
    <row r="300" spans="1:11" s="53" customFormat="1" ht="12.75" x14ac:dyDescent="0.2">
      <c r="A300" s="237" t="s">
        <v>653</v>
      </c>
      <c r="B300" s="238" t="s">
        <v>238</v>
      </c>
      <c r="C300" s="238" t="s">
        <v>238</v>
      </c>
      <c r="D300" s="238" t="s">
        <v>238</v>
      </c>
      <c r="E300" s="238" t="s">
        <v>509</v>
      </c>
      <c r="F300" s="239" t="s">
        <v>238</v>
      </c>
      <c r="G300" s="331"/>
      <c r="H300" s="283"/>
      <c r="I300" s="348"/>
      <c r="J300" s="3"/>
      <c r="K300" s="341"/>
    </row>
    <row r="301" spans="1:11" ht="25.5" x14ac:dyDescent="0.2">
      <c r="A301" s="276" t="s">
        <v>654</v>
      </c>
      <c r="B301" s="27" t="s">
        <v>193</v>
      </c>
      <c r="C301" s="27" t="s">
        <v>393</v>
      </c>
      <c r="D301" s="359" t="s">
        <v>154</v>
      </c>
      <c r="E301" s="55" t="s">
        <v>155</v>
      </c>
      <c r="F301" s="54" t="s">
        <v>19</v>
      </c>
      <c r="G301" s="329"/>
      <c r="H301" s="243" t="s">
        <v>1355</v>
      </c>
      <c r="I301" s="347"/>
      <c r="K301" s="341"/>
    </row>
    <row r="302" spans="1:11" x14ac:dyDescent="0.2">
      <c r="A302" s="276" t="s">
        <v>655</v>
      </c>
      <c r="B302" s="27" t="s">
        <v>287</v>
      </c>
      <c r="C302" s="27" t="s">
        <v>393</v>
      </c>
      <c r="D302" s="360">
        <v>81730</v>
      </c>
      <c r="E302" s="55" t="s">
        <v>656</v>
      </c>
      <c r="F302" s="54" t="s">
        <v>7</v>
      </c>
      <c r="G302" s="329"/>
      <c r="H302" s="243" t="s">
        <v>1355</v>
      </c>
      <c r="I302" s="347"/>
      <c r="K302" s="341"/>
    </row>
    <row r="303" spans="1:11" x14ac:dyDescent="0.2">
      <c r="A303" s="276" t="s">
        <v>657</v>
      </c>
      <c r="B303" s="27" t="s">
        <v>287</v>
      </c>
      <c r="C303" s="27" t="s">
        <v>393</v>
      </c>
      <c r="D303" s="360">
        <v>81731</v>
      </c>
      <c r="E303" s="55" t="s">
        <v>658</v>
      </c>
      <c r="F303" s="54" t="s">
        <v>7</v>
      </c>
      <c r="G303" s="329"/>
      <c r="H303" s="243" t="s">
        <v>1355</v>
      </c>
      <c r="I303" s="347"/>
      <c r="K303" s="341"/>
    </row>
    <row r="304" spans="1:11" x14ac:dyDescent="0.2">
      <c r="A304" s="276" t="s">
        <v>659</v>
      </c>
      <c r="B304" s="27" t="s">
        <v>287</v>
      </c>
      <c r="C304" s="27" t="s">
        <v>393</v>
      </c>
      <c r="D304" s="360">
        <v>81921</v>
      </c>
      <c r="E304" s="55" t="s">
        <v>660</v>
      </c>
      <c r="F304" s="54" t="s">
        <v>7</v>
      </c>
      <c r="G304" s="329"/>
      <c r="H304" s="243" t="s">
        <v>1355</v>
      </c>
      <c r="I304" s="347"/>
      <c r="K304" s="341"/>
    </row>
    <row r="305" spans="1:11" x14ac:dyDescent="0.2">
      <c r="A305" s="276" t="s">
        <v>661</v>
      </c>
      <c r="B305" s="27" t="s">
        <v>287</v>
      </c>
      <c r="C305" s="27" t="s">
        <v>393</v>
      </c>
      <c r="D305" s="360">
        <v>81922</v>
      </c>
      <c r="E305" s="55" t="s">
        <v>662</v>
      </c>
      <c r="F305" s="54" t="s">
        <v>7</v>
      </c>
      <c r="G305" s="329"/>
      <c r="H305" s="243" t="s">
        <v>1355</v>
      </c>
      <c r="I305" s="347"/>
      <c r="K305" s="341"/>
    </row>
    <row r="306" spans="1:11" x14ac:dyDescent="0.2">
      <c r="A306" s="276" t="s">
        <v>663</v>
      </c>
      <c r="B306" s="27" t="s">
        <v>287</v>
      </c>
      <c r="C306" s="27" t="s">
        <v>393</v>
      </c>
      <c r="D306" s="360">
        <v>81927</v>
      </c>
      <c r="E306" s="55" t="s">
        <v>664</v>
      </c>
      <c r="F306" s="54" t="s">
        <v>7</v>
      </c>
      <c r="G306" s="329"/>
      <c r="H306" s="243" t="s">
        <v>1355</v>
      </c>
      <c r="I306" s="347"/>
      <c r="K306" s="341"/>
    </row>
    <row r="307" spans="1:11" x14ac:dyDescent="0.2">
      <c r="A307" s="276" t="s">
        <v>667</v>
      </c>
      <c r="B307" s="27" t="s">
        <v>287</v>
      </c>
      <c r="C307" s="27" t="s">
        <v>393</v>
      </c>
      <c r="D307" s="360">
        <v>81936</v>
      </c>
      <c r="E307" s="55" t="s">
        <v>666</v>
      </c>
      <c r="F307" s="54" t="s">
        <v>7</v>
      </c>
      <c r="G307" s="329"/>
      <c r="H307" s="243" t="s">
        <v>1355</v>
      </c>
      <c r="I307" s="347"/>
      <c r="K307" s="341"/>
    </row>
    <row r="308" spans="1:11" x14ac:dyDescent="0.2">
      <c r="A308" s="276" t="s">
        <v>668</v>
      </c>
      <c r="B308" s="27" t="s">
        <v>287</v>
      </c>
      <c r="C308" s="27" t="s">
        <v>393</v>
      </c>
      <c r="D308" s="360">
        <v>81938</v>
      </c>
      <c r="E308" s="55" t="s">
        <v>556</v>
      </c>
      <c r="F308" s="54" t="s">
        <v>7</v>
      </c>
      <c r="G308" s="329"/>
      <c r="H308" s="243" t="s">
        <v>1355</v>
      </c>
      <c r="I308" s="347"/>
      <c r="K308" s="341"/>
    </row>
    <row r="309" spans="1:11" x14ac:dyDescent="0.2">
      <c r="A309" s="276" t="s">
        <v>670</v>
      </c>
      <c r="B309" s="27" t="s">
        <v>287</v>
      </c>
      <c r="C309" s="27" t="s">
        <v>393</v>
      </c>
      <c r="D309" s="360">
        <v>81961</v>
      </c>
      <c r="E309" s="55" t="s">
        <v>669</v>
      </c>
      <c r="F309" s="54" t="s">
        <v>7</v>
      </c>
      <c r="G309" s="329"/>
      <c r="H309" s="243" t="s">
        <v>1355</v>
      </c>
      <c r="I309" s="347"/>
      <c r="K309" s="341"/>
    </row>
    <row r="310" spans="1:11" x14ac:dyDescent="0.2">
      <c r="A310" s="276" t="s">
        <v>672</v>
      </c>
      <c r="B310" s="27" t="s">
        <v>287</v>
      </c>
      <c r="C310" s="27" t="s">
        <v>393</v>
      </c>
      <c r="D310" s="360">
        <v>81973</v>
      </c>
      <c r="E310" s="55" t="s">
        <v>671</v>
      </c>
      <c r="F310" s="54" t="s">
        <v>7</v>
      </c>
      <c r="G310" s="329"/>
      <c r="H310" s="243" t="s">
        <v>1355</v>
      </c>
      <c r="I310" s="347"/>
      <c r="K310" s="341"/>
    </row>
    <row r="311" spans="1:11" x14ac:dyDescent="0.2">
      <c r="A311" s="276" t="s">
        <v>674</v>
      </c>
      <c r="B311" s="27" t="s">
        <v>287</v>
      </c>
      <c r="C311" s="27" t="s">
        <v>393</v>
      </c>
      <c r="D311" s="360">
        <v>82301</v>
      </c>
      <c r="E311" s="55" t="s">
        <v>673</v>
      </c>
      <c r="F311" s="54" t="s">
        <v>6</v>
      </c>
      <c r="G311" s="329"/>
      <c r="H311" s="243" t="s">
        <v>1355</v>
      </c>
      <c r="I311" s="347"/>
      <c r="K311" s="341"/>
    </row>
    <row r="312" spans="1:11" x14ac:dyDescent="0.2">
      <c r="A312" s="276" t="s">
        <v>676</v>
      </c>
      <c r="B312" s="27" t="s">
        <v>287</v>
      </c>
      <c r="C312" s="27" t="s">
        <v>393</v>
      </c>
      <c r="D312" s="360">
        <v>82302</v>
      </c>
      <c r="E312" s="55" t="s">
        <v>675</v>
      </c>
      <c r="F312" s="54" t="s">
        <v>6</v>
      </c>
      <c r="G312" s="329"/>
      <c r="H312" s="243" t="s">
        <v>1355</v>
      </c>
      <c r="I312" s="347"/>
      <c r="K312" s="341"/>
    </row>
    <row r="313" spans="1:11" x14ac:dyDescent="0.2">
      <c r="A313" s="276" t="s">
        <v>678</v>
      </c>
      <c r="B313" s="27" t="s">
        <v>287</v>
      </c>
      <c r="C313" s="27" t="s">
        <v>393</v>
      </c>
      <c r="D313" s="360">
        <v>82303</v>
      </c>
      <c r="E313" s="55" t="s">
        <v>677</v>
      </c>
      <c r="F313" s="54" t="s">
        <v>6</v>
      </c>
      <c r="G313" s="329">
        <v>56.55</v>
      </c>
      <c r="H313" s="243" t="s">
        <v>1355</v>
      </c>
      <c r="I313" s="347"/>
      <c r="K313" s="341"/>
    </row>
    <row r="314" spans="1:11" x14ac:dyDescent="0.2">
      <c r="A314" s="276" t="s">
        <v>679</v>
      </c>
      <c r="B314" s="27" t="s">
        <v>287</v>
      </c>
      <c r="C314" s="27" t="s">
        <v>393</v>
      </c>
      <c r="D314" s="360">
        <v>82304</v>
      </c>
      <c r="E314" s="55" t="s">
        <v>494</v>
      </c>
      <c r="F314" s="54" t="s">
        <v>6</v>
      </c>
      <c r="G314" s="329">
        <v>182</v>
      </c>
      <c r="H314" s="243" t="s">
        <v>1355</v>
      </c>
      <c r="I314" s="347"/>
      <c r="K314" s="341"/>
    </row>
    <row r="315" spans="1:11" x14ac:dyDescent="0.2">
      <c r="A315" s="276" t="s">
        <v>681</v>
      </c>
      <c r="B315" s="27" t="s">
        <v>287</v>
      </c>
      <c r="C315" s="27" t="s">
        <v>393</v>
      </c>
      <c r="D315" s="360">
        <v>82001</v>
      </c>
      <c r="E315" s="55" t="s">
        <v>680</v>
      </c>
      <c r="F315" s="54" t="s">
        <v>7</v>
      </c>
      <c r="G315" s="329"/>
      <c r="H315" s="243" t="s">
        <v>1355</v>
      </c>
      <c r="I315" s="347"/>
      <c r="K315" s="341"/>
    </row>
    <row r="316" spans="1:11" x14ac:dyDescent="0.2">
      <c r="A316" s="276" t="s">
        <v>683</v>
      </c>
      <c r="B316" s="27" t="s">
        <v>287</v>
      </c>
      <c r="C316" s="27" t="s">
        <v>393</v>
      </c>
      <c r="D316" s="360">
        <v>82002</v>
      </c>
      <c r="E316" s="55" t="s">
        <v>682</v>
      </c>
      <c r="F316" s="54" t="s">
        <v>7</v>
      </c>
      <c r="G316" s="329"/>
      <c r="H316" s="243" t="s">
        <v>1355</v>
      </c>
      <c r="I316" s="347"/>
      <c r="K316" s="341"/>
    </row>
    <row r="317" spans="1:11" x14ac:dyDescent="0.2">
      <c r="A317" s="276" t="s">
        <v>685</v>
      </c>
      <c r="B317" s="27" t="s">
        <v>287</v>
      </c>
      <c r="C317" s="27" t="s">
        <v>393</v>
      </c>
      <c r="D317" s="360">
        <v>82003</v>
      </c>
      <c r="E317" s="55" t="s">
        <v>684</v>
      </c>
      <c r="F317" s="54" t="s">
        <v>7</v>
      </c>
      <c r="G317" s="329"/>
      <c r="H317" s="243" t="s">
        <v>1355</v>
      </c>
      <c r="I317" s="347"/>
      <c r="K317" s="341"/>
    </row>
    <row r="318" spans="1:11" x14ac:dyDescent="0.2">
      <c r="A318" s="276" t="s">
        <v>687</v>
      </c>
      <c r="B318" s="27" t="s">
        <v>287</v>
      </c>
      <c r="C318" s="27" t="s">
        <v>393</v>
      </c>
      <c r="D318" s="360">
        <v>82004</v>
      </c>
      <c r="E318" s="55" t="s">
        <v>686</v>
      </c>
      <c r="F318" s="54" t="s">
        <v>7</v>
      </c>
      <c r="G318" s="329"/>
      <c r="H318" s="243" t="s">
        <v>1355</v>
      </c>
      <c r="I318" s="347"/>
      <c r="K318" s="341"/>
    </row>
    <row r="319" spans="1:11" x14ac:dyDescent="0.2">
      <c r="A319" s="276" t="s">
        <v>689</v>
      </c>
      <c r="B319" s="27" t="s">
        <v>287</v>
      </c>
      <c r="C319" s="27" t="s">
        <v>393</v>
      </c>
      <c r="D319" s="360">
        <v>82230</v>
      </c>
      <c r="E319" s="55" t="s">
        <v>688</v>
      </c>
      <c r="F319" s="54" t="s">
        <v>7</v>
      </c>
      <c r="G319" s="329"/>
      <c r="H319" s="243" t="s">
        <v>1355</v>
      </c>
      <c r="I319" s="347"/>
      <c r="K319" s="341"/>
    </row>
    <row r="320" spans="1:11" x14ac:dyDescent="0.2">
      <c r="A320" s="276" t="s">
        <v>691</v>
      </c>
      <c r="B320" s="27" t="s">
        <v>287</v>
      </c>
      <c r="C320" s="27" t="s">
        <v>393</v>
      </c>
      <c r="D320" s="360">
        <v>82233</v>
      </c>
      <c r="E320" s="55" t="s">
        <v>690</v>
      </c>
      <c r="F320" s="54" t="s">
        <v>7</v>
      </c>
      <c r="G320" s="329"/>
      <c r="H320" s="243" t="s">
        <v>1355</v>
      </c>
      <c r="I320" s="347"/>
      <c r="K320" s="341"/>
    </row>
    <row r="321" spans="1:11" x14ac:dyDescent="0.2">
      <c r="A321" s="276" t="s">
        <v>1405</v>
      </c>
      <c r="B321" s="27" t="s">
        <v>287</v>
      </c>
      <c r="C321" s="27" t="s">
        <v>393</v>
      </c>
      <c r="D321" s="360">
        <v>81885</v>
      </c>
      <c r="E321" s="55" t="s">
        <v>692</v>
      </c>
      <c r="F321" s="54" t="s">
        <v>7</v>
      </c>
      <c r="G321" s="329">
        <v>78</v>
      </c>
      <c r="H321" s="243" t="s">
        <v>1355</v>
      </c>
      <c r="I321" s="347"/>
      <c r="K321" s="341"/>
    </row>
    <row r="322" spans="1:11" x14ac:dyDescent="0.2">
      <c r="A322" s="276" t="s">
        <v>665</v>
      </c>
      <c r="B322" s="27" t="s">
        <v>287</v>
      </c>
      <c r="C322" s="27" t="s">
        <v>393</v>
      </c>
      <c r="D322" s="360">
        <v>81935</v>
      </c>
      <c r="E322" s="55" t="s">
        <v>1404</v>
      </c>
      <c r="F322" s="280" t="s">
        <v>7</v>
      </c>
      <c r="G322" s="329">
        <v>26</v>
      </c>
      <c r="H322" s="243" t="s">
        <v>1355</v>
      </c>
      <c r="I322" s="347"/>
      <c r="K322" s="341"/>
    </row>
    <row r="323" spans="1:11" s="53" customFormat="1" ht="12.75" x14ac:dyDescent="0.2">
      <c r="A323" s="237" t="s">
        <v>693</v>
      </c>
      <c r="B323" s="238" t="s">
        <v>238</v>
      </c>
      <c r="C323" s="238" t="s">
        <v>238</v>
      </c>
      <c r="D323" s="238" t="s">
        <v>238</v>
      </c>
      <c r="E323" s="238" t="s">
        <v>512</v>
      </c>
      <c r="F323" s="239" t="s">
        <v>238</v>
      </c>
      <c r="G323" s="331"/>
      <c r="H323" s="283"/>
      <c r="I323" s="348"/>
      <c r="J323" s="3"/>
      <c r="K323" s="341"/>
    </row>
    <row r="324" spans="1:11" ht="25.5" x14ac:dyDescent="0.2">
      <c r="A324" s="276" t="s">
        <v>694</v>
      </c>
      <c r="B324" s="27" t="s">
        <v>193</v>
      </c>
      <c r="C324" s="27" t="s">
        <v>393</v>
      </c>
      <c r="D324" s="359" t="s">
        <v>154</v>
      </c>
      <c r="E324" s="55" t="s">
        <v>155</v>
      </c>
      <c r="F324" s="54" t="s">
        <v>19</v>
      </c>
      <c r="G324" s="329"/>
      <c r="H324" s="243" t="s">
        <v>1355</v>
      </c>
      <c r="I324" s="347"/>
      <c r="K324" s="341"/>
    </row>
    <row r="325" spans="1:11" x14ac:dyDescent="0.2">
      <c r="A325" s="276" t="s">
        <v>695</v>
      </c>
      <c r="B325" s="27" t="s">
        <v>287</v>
      </c>
      <c r="C325" s="27" t="s">
        <v>393</v>
      </c>
      <c r="D325" s="360">
        <v>81730</v>
      </c>
      <c r="E325" s="55" t="s">
        <v>656</v>
      </c>
      <c r="F325" s="54" t="s">
        <v>7</v>
      </c>
      <c r="G325" s="329"/>
      <c r="H325" s="243" t="s">
        <v>1355</v>
      </c>
      <c r="I325" s="347"/>
      <c r="K325" s="341"/>
    </row>
    <row r="326" spans="1:11" x14ac:dyDescent="0.2">
      <c r="A326" s="276" t="s">
        <v>696</v>
      </c>
      <c r="B326" s="27" t="s">
        <v>287</v>
      </c>
      <c r="C326" s="27" t="s">
        <v>393</v>
      </c>
      <c r="D326" s="360">
        <v>81731</v>
      </c>
      <c r="E326" s="55" t="s">
        <v>658</v>
      </c>
      <c r="F326" s="54" t="s">
        <v>7</v>
      </c>
      <c r="G326" s="329"/>
      <c r="H326" s="243" t="s">
        <v>1355</v>
      </c>
      <c r="I326" s="347"/>
      <c r="K326" s="341"/>
    </row>
    <row r="327" spans="1:11" x14ac:dyDescent="0.2">
      <c r="A327" s="276" t="s">
        <v>697</v>
      </c>
      <c r="B327" s="27" t="s">
        <v>287</v>
      </c>
      <c r="C327" s="27" t="s">
        <v>393</v>
      </c>
      <c r="D327" s="360">
        <v>81921</v>
      </c>
      <c r="E327" s="55" t="s">
        <v>660</v>
      </c>
      <c r="F327" s="54" t="s">
        <v>7</v>
      </c>
      <c r="G327" s="329"/>
      <c r="H327" s="243" t="s">
        <v>1355</v>
      </c>
      <c r="I327" s="347"/>
      <c r="K327" s="341"/>
    </row>
    <row r="328" spans="1:11" x14ac:dyDescent="0.2">
      <c r="A328" s="276" t="s">
        <v>698</v>
      </c>
      <c r="B328" s="27" t="s">
        <v>287</v>
      </c>
      <c r="C328" s="27" t="s">
        <v>393</v>
      </c>
      <c r="D328" s="360">
        <v>81922</v>
      </c>
      <c r="E328" s="55" t="s">
        <v>662</v>
      </c>
      <c r="F328" s="54" t="s">
        <v>7</v>
      </c>
      <c r="G328" s="329"/>
      <c r="H328" s="243" t="s">
        <v>1355</v>
      </c>
      <c r="I328" s="347"/>
      <c r="K328" s="341"/>
    </row>
    <row r="329" spans="1:11" x14ac:dyDescent="0.2">
      <c r="A329" s="276" t="s">
        <v>699</v>
      </c>
      <c r="B329" s="27" t="s">
        <v>287</v>
      </c>
      <c r="C329" s="27" t="s">
        <v>393</v>
      </c>
      <c r="D329" s="360">
        <v>81927</v>
      </c>
      <c r="E329" s="55" t="s">
        <v>664</v>
      </c>
      <c r="F329" s="54" t="s">
        <v>7</v>
      </c>
      <c r="G329" s="329"/>
      <c r="H329" s="243" t="s">
        <v>1355</v>
      </c>
      <c r="I329" s="347"/>
      <c r="K329" s="341"/>
    </row>
    <row r="330" spans="1:11" x14ac:dyDescent="0.2">
      <c r="A330" s="276" t="s">
        <v>701</v>
      </c>
      <c r="B330" s="27" t="s">
        <v>287</v>
      </c>
      <c r="C330" s="27" t="s">
        <v>393</v>
      </c>
      <c r="D330" s="360">
        <v>81936</v>
      </c>
      <c r="E330" s="55" t="s">
        <v>666</v>
      </c>
      <c r="F330" s="54" t="s">
        <v>7</v>
      </c>
      <c r="G330" s="329"/>
      <c r="H330" s="243" t="s">
        <v>1355</v>
      </c>
      <c r="I330" s="347"/>
      <c r="K330" s="341"/>
    </row>
    <row r="331" spans="1:11" x14ac:dyDescent="0.2">
      <c r="A331" s="276" t="s">
        <v>702</v>
      </c>
      <c r="B331" s="27" t="s">
        <v>287</v>
      </c>
      <c r="C331" s="27" t="s">
        <v>393</v>
      </c>
      <c r="D331" s="360">
        <v>81973</v>
      </c>
      <c r="E331" s="55" t="s">
        <v>671</v>
      </c>
      <c r="F331" s="54" t="s">
        <v>7</v>
      </c>
      <c r="G331" s="329"/>
      <c r="H331" s="243" t="s">
        <v>1355</v>
      </c>
      <c r="I331" s="347"/>
      <c r="K331" s="341"/>
    </row>
    <row r="332" spans="1:11" x14ac:dyDescent="0.2">
      <c r="A332" s="276" t="s">
        <v>706</v>
      </c>
      <c r="B332" s="27" t="s">
        <v>287</v>
      </c>
      <c r="C332" s="27" t="s">
        <v>393</v>
      </c>
      <c r="D332" s="360">
        <v>82304</v>
      </c>
      <c r="E332" s="55" t="s">
        <v>494</v>
      </c>
      <c r="F332" s="54" t="s">
        <v>6</v>
      </c>
      <c r="G332" s="329"/>
      <c r="H332" s="243" t="s">
        <v>1355</v>
      </c>
      <c r="I332" s="347"/>
      <c r="K332" s="341"/>
    </row>
    <row r="333" spans="1:11" x14ac:dyDescent="0.2">
      <c r="A333" s="276" t="s">
        <v>703</v>
      </c>
      <c r="B333" s="27" t="s">
        <v>287</v>
      </c>
      <c r="C333" s="27" t="s">
        <v>393</v>
      </c>
      <c r="D333" s="360">
        <v>82301</v>
      </c>
      <c r="E333" s="55" t="s">
        <v>673</v>
      </c>
      <c r="F333" s="54" t="s">
        <v>6</v>
      </c>
      <c r="G333" s="329"/>
      <c r="H333" s="243" t="s">
        <v>1355</v>
      </c>
      <c r="I333" s="347"/>
      <c r="K333" s="341"/>
    </row>
    <row r="334" spans="1:11" x14ac:dyDescent="0.2">
      <c r="A334" s="276" t="s">
        <v>704</v>
      </c>
      <c r="B334" s="27" t="s">
        <v>287</v>
      </c>
      <c r="C334" s="27" t="s">
        <v>393</v>
      </c>
      <c r="D334" s="360">
        <v>82302</v>
      </c>
      <c r="E334" s="55" t="s">
        <v>675</v>
      </c>
      <c r="F334" s="54" t="s">
        <v>6</v>
      </c>
      <c r="G334" s="329"/>
      <c r="H334" s="243" t="s">
        <v>1355</v>
      </c>
      <c r="I334" s="347"/>
      <c r="K334" s="341"/>
    </row>
    <row r="335" spans="1:11" x14ac:dyDescent="0.2">
      <c r="A335" s="276" t="s">
        <v>705</v>
      </c>
      <c r="B335" s="27" t="s">
        <v>287</v>
      </c>
      <c r="C335" s="27" t="s">
        <v>393</v>
      </c>
      <c r="D335" s="360">
        <v>82303</v>
      </c>
      <c r="E335" s="55" t="s">
        <v>677</v>
      </c>
      <c r="F335" s="54" t="s">
        <v>6</v>
      </c>
      <c r="G335" s="329"/>
      <c r="H335" s="243" t="s">
        <v>1355</v>
      </c>
      <c r="I335" s="347"/>
      <c r="K335" s="341"/>
    </row>
    <row r="336" spans="1:11" x14ac:dyDescent="0.2">
      <c r="A336" s="276" t="s">
        <v>707</v>
      </c>
      <c r="B336" s="27" t="s">
        <v>287</v>
      </c>
      <c r="C336" s="27" t="s">
        <v>393</v>
      </c>
      <c r="D336" s="360">
        <v>82001</v>
      </c>
      <c r="E336" s="55" t="s">
        <v>680</v>
      </c>
      <c r="F336" s="54" t="s">
        <v>7</v>
      </c>
      <c r="G336" s="329"/>
      <c r="H336" s="243" t="s">
        <v>1355</v>
      </c>
      <c r="I336" s="347"/>
      <c r="K336" s="341"/>
    </row>
    <row r="337" spans="1:11" x14ac:dyDescent="0.2">
      <c r="A337" s="276" t="s">
        <v>708</v>
      </c>
      <c r="B337" s="27" t="s">
        <v>287</v>
      </c>
      <c r="C337" s="27" t="s">
        <v>393</v>
      </c>
      <c r="D337" s="360">
        <v>82002</v>
      </c>
      <c r="E337" s="55" t="s">
        <v>682</v>
      </c>
      <c r="F337" s="54" t="s">
        <v>7</v>
      </c>
      <c r="G337" s="329"/>
      <c r="H337" s="243" t="s">
        <v>1355</v>
      </c>
      <c r="I337" s="347"/>
      <c r="K337" s="341"/>
    </row>
    <row r="338" spans="1:11" x14ac:dyDescent="0.2">
      <c r="A338" s="276" t="s">
        <v>709</v>
      </c>
      <c r="B338" s="27" t="s">
        <v>287</v>
      </c>
      <c r="C338" s="27" t="s">
        <v>393</v>
      </c>
      <c r="D338" s="360">
        <v>82003</v>
      </c>
      <c r="E338" s="55" t="s">
        <v>684</v>
      </c>
      <c r="F338" s="54" t="s">
        <v>7</v>
      </c>
      <c r="G338" s="329"/>
      <c r="H338" s="243" t="s">
        <v>1355</v>
      </c>
      <c r="I338" s="347"/>
      <c r="K338" s="341"/>
    </row>
    <row r="339" spans="1:11" x14ac:dyDescent="0.2">
      <c r="A339" s="276" t="s">
        <v>710</v>
      </c>
      <c r="B339" s="27" t="s">
        <v>287</v>
      </c>
      <c r="C339" s="27" t="s">
        <v>393</v>
      </c>
      <c r="D339" s="360">
        <v>82004</v>
      </c>
      <c r="E339" s="55" t="s">
        <v>686</v>
      </c>
      <c r="F339" s="54" t="s">
        <v>7</v>
      </c>
      <c r="G339" s="329"/>
      <c r="H339" s="243" t="s">
        <v>1355</v>
      </c>
      <c r="I339" s="347"/>
      <c r="K339" s="341"/>
    </row>
    <row r="340" spans="1:11" x14ac:dyDescent="0.2">
      <c r="A340" s="276" t="s">
        <v>711</v>
      </c>
      <c r="B340" s="27" t="s">
        <v>287</v>
      </c>
      <c r="C340" s="27" t="s">
        <v>393</v>
      </c>
      <c r="D340" s="360">
        <v>82230</v>
      </c>
      <c r="E340" s="55" t="s">
        <v>688</v>
      </c>
      <c r="F340" s="54" t="s">
        <v>7</v>
      </c>
      <c r="G340" s="329"/>
      <c r="H340" s="243" t="s">
        <v>1355</v>
      </c>
      <c r="I340" s="347"/>
      <c r="K340" s="341"/>
    </row>
    <row r="341" spans="1:11" x14ac:dyDescent="0.2">
      <c r="A341" s="276" t="s">
        <v>712</v>
      </c>
      <c r="B341" s="27" t="s">
        <v>287</v>
      </c>
      <c r="C341" s="27" t="s">
        <v>393</v>
      </c>
      <c r="D341" s="360">
        <v>82233</v>
      </c>
      <c r="E341" s="55" t="s">
        <v>690</v>
      </c>
      <c r="F341" s="54" t="s">
        <v>7</v>
      </c>
      <c r="G341" s="329"/>
      <c r="H341" s="243" t="s">
        <v>1355</v>
      </c>
      <c r="I341" s="347"/>
      <c r="K341" s="341"/>
    </row>
    <row r="342" spans="1:11" x14ac:dyDescent="0.2">
      <c r="A342" s="276" t="s">
        <v>1429</v>
      </c>
      <c r="B342" s="27" t="s">
        <v>287</v>
      </c>
      <c r="C342" s="27" t="s">
        <v>393</v>
      </c>
      <c r="D342" s="360">
        <v>81885</v>
      </c>
      <c r="E342" s="55" t="s">
        <v>692</v>
      </c>
      <c r="F342" s="54" t="s">
        <v>7</v>
      </c>
      <c r="G342" s="329">
        <v>6</v>
      </c>
      <c r="H342" s="243" t="s">
        <v>1355</v>
      </c>
      <c r="I342" s="347"/>
      <c r="K342" s="341"/>
    </row>
    <row r="343" spans="1:11" x14ac:dyDescent="0.2">
      <c r="A343" s="276" t="s">
        <v>700</v>
      </c>
      <c r="B343" s="27" t="s">
        <v>287</v>
      </c>
      <c r="C343" s="27" t="s">
        <v>393</v>
      </c>
      <c r="D343" s="360">
        <v>81935</v>
      </c>
      <c r="E343" s="55" t="s">
        <v>1404</v>
      </c>
      <c r="F343" s="280" t="s">
        <v>7</v>
      </c>
      <c r="G343" s="329">
        <v>2</v>
      </c>
      <c r="H343" s="243" t="s">
        <v>1355</v>
      </c>
      <c r="I343" s="347"/>
      <c r="K343" s="341"/>
    </row>
    <row r="344" spans="1:11" ht="12.75" x14ac:dyDescent="0.2">
      <c r="A344" s="234" t="s">
        <v>742</v>
      </c>
      <c r="B344" s="235" t="s">
        <v>238</v>
      </c>
      <c r="C344" s="235" t="s">
        <v>238</v>
      </c>
      <c r="D344" s="235" t="s">
        <v>238</v>
      </c>
      <c r="E344" s="235" t="s">
        <v>231</v>
      </c>
      <c r="F344" s="236" t="s">
        <v>238</v>
      </c>
      <c r="G344" s="155"/>
      <c r="H344" s="268"/>
      <c r="K344" s="341"/>
    </row>
    <row r="345" spans="1:11" ht="12.75" x14ac:dyDescent="0.2">
      <c r="A345" s="234" t="s">
        <v>743</v>
      </c>
      <c r="B345" s="235" t="s">
        <v>238</v>
      </c>
      <c r="C345" s="235" t="s">
        <v>238</v>
      </c>
      <c r="D345" s="235" t="s">
        <v>238</v>
      </c>
      <c r="E345" s="235" t="s">
        <v>744</v>
      </c>
      <c r="F345" s="236" t="s">
        <v>238</v>
      </c>
      <c r="G345" s="155"/>
      <c r="H345" s="268"/>
      <c r="K345" s="341"/>
    </row>
    <row r="346" spans="1:11" ht="12.75" x14ac:dyDescent="0.2">
      <c r="A346" s="234" t="s">
        <v>745</v>
      </c>
      <c r="B346" s="235" t="s">
        <v>238</v>
      </c>
      <c r="C346" s="235" t="s">
        <v>238</v>
      </c>
      <c r="D346" s="235" t="s">
        <v>238</v>
      </c>
      <c r="E346" s="235" t="s">
        <v>746</v>
      </c>
      <c r="F346" s="236" t="s">
        <v>238</v>
      </c>
      <c r="G346" s="155"/>
      <c r="H346" s="268"/>
      <c r="K346" s="341"/>
    </row>
    <row r="347" spans="1:11" ht="89.25" x14ac:dyDescent="0.2">
      <c r="A347" s="276" t="s">
        <v>747</v>
      </c>
      <c r="B347" s="27" t="s">
        <v>193</v>
      </c>
      <c r="C347" s="27" t="s">
        <v>393</v>
      </c>
      <c r="D347" s="27" t="s">
        <v>185</v>
      </c>
      <c r="E347" s="55" t="s">
        <v>748</v>
      </c>
      <c r="F347" s="54" t="s">
        <v>19</v>
      </c>
      <c r="G347" s="329">
        <v>130</v>
      </c>
      <c r="H347" s="243" t="s">
        <v>1355</v>
      </c>
      <c r="K347" s="341"/>
    </row>
    <row r="348" spans="1:11" ht="102" x14ac:dyDescent="0.2">
      <c r="A348" s="276" t="s">
        <v>749</v>
      </c>
      <c r="B348" s="27" t="s">
        <v>193</v>
      </c>
      <c r="C348" s="27" t="s">
        <v>393</v>
      </c>
      <c r="D348" s="27" t="s">
        <v>186</v>
      </c>
      <c r="E348" s="55" t="s">
        <v>187</v>
      </c>
      <c r="F348" s="54" t="s">
        <v>19</v>
      </c>
      <c r="G348" s="329">
        <v>26</v>
      </c>
      <c r="H348" s="243" t="s">
        <v>1355</v>
      </c>
      <c r="K348" s="341"/>
    </row>
    <row r="349" spans="1:11" ht="25.5" x14ac:dyDescent="0.2">
      <c r="A349" s="276" t="s">
        <v>750</v>
      </c>
      <c r="B349" s="27" t="s">
        <v>193</v>
      </c>
      <c r="C349" s="27" t="s">
        <v>393</v>
      </c>
      <c r="D349" s="27" t="s">
        <v>163</v>
      </c>
      <c r="E349" s="55" t="s">
        <v>751</v>
      </c>
      <c r="F349" s="54" t="s">
        <v>19</v>
      </c>
      <c r="G349" s="329">
        <v>26</v>
      </c>
      <c r="H349" s="243" t="s">
        <v>1355</v>
      </c>
      <c r="K349" s="341"/>
    </row>
    <row r="350" spans="1:11" ht="114.75" x14ac:dyDescent="0.2">
      <c r="A350" s="276" t="s">
        <v>752</v>
      </c>
      <c r="B350" s="27" t="s">
        <v>193</v>
      </c>
      <c r="C350" s="27" t="s">
        <v>393</v>
      </c>
      <c r="D350" s="27" t="s">
        <v>188</v>
      </c>
      <c r="E350" s="55" t="s">
        <v>753</v>
      </c>
      <c r="F350" s="54" t="s">
        <v>19</v>
      </c>
      <c r="G350" s="329">
        <v>52</v>
      </c>
      <c r="H350" s="243" t="s">
        <v>1355</v>
      </c>
      <c r="K350" s="341"/>
    </row>
    <row r="351" spans="1:11" ht="114.75" x14ac:dyDescent="0.2">
      <c r="A351" s="276" t="s">
        <v>754</v>
      </c>
      <c r="B351" s="27" t="s">
        <v>193</v>
      </c>
      <c r="C351" s="27" t="s">
        <v>393</v>
      </c>
      <c r="D351" s="27" t="s">
        <v>189</v>
      </c>
      <c r="E351" s="55" t="s">
        <v>755</v>
      </c>
      <c r="F351" s="54" t="s">
        <v>19</v>
      </c>
      <c r="G351" s="329">
        <v>52</v>
      </c>
      <c r="H351" s="243" t="s">
        <v>1355</v>
      </c>
      <c r="K351" s="341"/>
    </row>
    <row r="352" spans="1:11" ht="102" x14ac:dyDescent="0.2">
      <c r="A352" s="276" t="s">
        <v>756</v>
      </c>
      <c r="B352" s="27" t="s">
        <v>193</v>
      </c>
      <c r="C352" s="27" t="s">
        <v>393</v>
      </c>
      <c r="D352" s="27" t="s">
        <v>190</v>
      </c>
      <c r="E352" s="55" t="s">
        <v>757</v>
      </c>
      <c r="F352" s="54" t="s">
        <v>19</v>
      </c>
      <c r="G352" s="329">
        <v>26</v>
      </c>
      <c r="H352" s="243" t="s">
        <v>1355</v>
      </c>
      <c r="K352" s="341"/>
    </row>
    <row r="353" spans="1:11" ht="12.75" x14ac:dyDescent="0.2">
      <c r="A353" s="234" t="s">
        <v>758</v>
      </c>
      <c r="B353" s="235" t="s">
        <v>238</v>
      </c>
      <c r="C353" s="235" t="s">
        <v>238</v>
      </c>
      <c r="D353" s="235" t="s">
        <v>238</v>
      </c>
      <c r="E353" s="235" t="s">
        <v>759</v>
      </c>
      <c r="F353" s="236" t="s">
        <v>238</v>
      </c>
      <c r="G353" s="155"/>
      <c r="H353" s="268"/>
      <c r="K353" s="341"/>
    </row>
    <row r="354" spans="1:11" ht="89.25" x14ac:dyDescent="0.2">
      <c r="A354" s="276" t="s">
        <v>760</v>
      </c>
      <c r="B354" s="27" t="s">
        <v>193</v>
      </c>
      <c r="C354" s="27" t="s">
        <v>393</v>
      </c>
      <c r="D354" s="27" t="s">
        <v>185</v>
      </c>
      <c r="E354" s="55" t="s">
        <v>748</v>
      </c>
      <c r="F354" s="54" t="s">
        <v>19</v>
      </c>
      <c r="G354" s="329">
        <v>10</v>
      </c>
      <c r="H354" s="243" t="s">
        <v>1355</v>
      </c>
      <c r="K354" s="341"/>
    </row>
    <row r="355" spans="1:11" ht="102" x14ac:dyDescent="0.2">
      <c r="A355" s="276" t="s">
        <v>761</v>
      </c>
      <c r="B355" s="27" t="s">
        <v>193</v>
      </c>
      <c r="C355" s="27" t="s">
        <v>393</v>
      </c>
      <c r="D355" s="27" t="s">
        <v>186</v>
      </c>
      <c r="E355" s="55" t="s">
        <v>187</v>
      </c>
      <c r="F355" s="54" t="s">
        <v>19</v>
      </c>
      <c r="G355" s="329">
        <v>2</v>
      </c>
      <c r="H355" s="243" t="s">
        <v>1355</v>
      </c>
      <c r="K355" s="341"/>
    </row>
    <row r="356" spans="1:11" ht="25.5" x14ac:dyDescent="0.2">
      <c r="A356" s="276" t="s">
        <v>762</v>
      </c>
      <c r="B356" s="27" t="s">
        <v>193</v>
      </c>
      <c r="C356" s="27" t="s">
        <v>393</v>
      </c>
      <c r="D356" s="27" t="s">
        <v>163</v>
      </c>
      <c r="E356" s="55" t="s">
        <v>751</v>
      </c>
      <c r="F356" s="54" t="s">
        <v>19</v>
      </c>
      <c r="G356" s="329">
        <v>2</v>
      </c>
      <c r="H356" s="243" t="s">
        <v>1355</v>
      </c>
      <c r="K356" s="341"/>
    </row>
    <row r="357" spans="1:11" ht="114.75" x14ac:dyDescent="0.2">
      <c r="A357" s="276" t="s">
        <v>763</v>
      </c>
      <c r="B357" s="27" t="s">
        <v>193</v>
      </c>
      <c r="C357" s="27" t="s">
        <v>393</v>
      </c>
      <c r="D357" s="27" t="s">
        <v>188</v>
      </c>
      <c r="E357" s="55" t="s">
        <v>753</v>
      </c>
      <c r="F357" s="54" t="s">
        <v>19</v>
      </c>
      <c r="G357" s="329">
        <v>4</v>
      </c>
      <c r="H357" s="243" t="s">
        <v>1355</v>
      </c>
      <c r="K357" s="341"/>
    </row>
    <row r="358" spans="1:11" ht="114.75" x14ac:dyDescent="0.2">
      <c r="A358" s="276" t="s">
        <v>764</v>
      </c>
      <c r="B358" s="27" t="s">
        <v>193</v>
      </c>
      <c r="C358" s="27" t="s">
        <v>393</v>
      </c>
      <c r="D358" s="27" t="s">
        <v>189</v>
      </c>
      <c r="E358" s="55" t="s">
        <v>755</v>
      </c>
      <c r="F358" s="54" t="s">
        <v>19</v>
      </c>
      <c r="G358" s="329">
        <v>4</v>
      </c>
      <c r="H358" s="243" t="s">
        <v>1355</v>
      </c>
      <c r="K358" s="341"/>
    </row>
    <row r="359" spans="1:11" ht="102" x14ac:dyDescent="0.2">
      <c r="A359" s="276" t="s">
        <v>765</v>
      </c>
      <c r="B359" s="27" t="s">
        <v>193</v>
      </c>
      <c r="C359" s="27" t="s">
        <v>393</v>
      </c>
      <c r="D359" s="27" t="s">
        <v>190</v>
      </c>
      <c r="E359" s="55" t="s">
        <v>757</v>
      </c>
      <c r="F359" s="54" t="s">
        <v>19</v>
      </c>
      <c r="G359" s="329">
        <v>2</v>
      </c>
      <c r="H359" s="243" t="s">
        <v>1355</v>
      </c>
      <c r="I359" s="347"/>
      <c r="K359" s="341"/>
    </row>
    <row r="360" spans="1:11" ht="12.75" x14ac:dyDescent="0.2">
      <c r="A360" s="234" t="s">
        <v>766</v>
      </c>
      <c r="B360" s="235"/>
      <c r="C360" s="235"/>
      <c r="D360" s="235"/>
      <c r="E360" s="235" t="s">
        <v>767</v>
      </c>
      <c r="F360" s="236"/>
      <c r="G360" s="155"/>
      <c r="H360" s="268"/>
      <c r="I360" s="348"/>
      <c r="K360" s="341"/>
    </row>
    <row r="361" spans="1:11" ht="12.75" x14ac:dyDescent="0.2">
      <c r="A361" s="234" t="s">
        <v>768</v>
      </c>
      <c r="B361" s="235" t="s">
        <v>238</v>
      </c>
      <c r="C361" s="235" t="s">
        <v>238</v>
      </c>
      <c r="D361" s="235" t="s">
        <v>238</v>
      </c>
      <c r="E361" s="235" t="s">
        <v>509</v>
      </c>
      <c r="F361" s="236" t="s">
        <v>238</v>
      </c>
      <c r="G361" s="155"/>
      <c r="H361" s="268"/>
      <c r="I361" s="347"/>
      <c r="K361" s="341"/>
    </row>
    <row r="362" spans="1:11" s="53" customFormat="1" ht="12.75" x14ac:dyDescent="0.2">
      <c r="A362" s="237" t="s">
        <v>769</v>
      </c>
      <c r="B362" s="238" t="s">
        <v>238</v>
      </c>
      <c r="C362" s="238" t="s">
        <v>238</v>
      </c>
      <c r="D362" s="238" t="s">
        <v>238</v>
      </c>
      <c r="E362" s="238" t="s">
        <v>770</v>
      </c>
      <c r="F362" s="239" t="s">
        <v>238</v>
      </c>
      <c r="G362" s="331"/>
      <c r="H362" s="283"/>
      <c r="I362" s="348"/>
      <c r="J362" s="3"/>
      <c r="K362" s="341"/>
    </row>
    <row r="363" spans="1:11" x14ac:dyDescent="0.2">
      <c r="A363" s="276" t="s">
        <v>771</v>
      </c>
      <c r="B363" s="27" t="s">
        <v>287</v>
      </c>
      <c r="C363" s="27" t="s">
        <v>393</v>
      </c>
      <c r="D363" s="352">
        <v>201302</v>
      </c>
      <c r="E363" s="55" t="s">
        <v>96</v>
      </c>
      <c r="F363" s="54" t="s">
        <v>5</v>
      </c>
      <c r="G363" s="329">
        <v>578.76</v>
      </c>
      <c r="H363" s="243" t="s">
        <v>1355</v>
      </c>
      <c r="I363" s="347"/>
      <c r="K363" s="341"/>
    </row>
    <row r="364" spans="1:11" s="53" customFormat="1" ht="12.75" x14ac:dyDescent="0.2">
      <c r="A364" s="237" t="s">
        <v>772</v>
      </c>
      <c r="B364" s="238" t="s">
        <v>238</v>
      </c>
      <c r="C364" s="238" t="s">
        <v>238</v>
      </c>
      <c r="D364" s="238" t="s">
        <v>238</v>
      </c>
      <c r="E364" s="238" t="s">
        <v>13</v>
      </c>
      <c r="F364" s="239" t="s">
        <v>238</v>
      </c>
      <c r="G364" s="331"/>
      <c r="H364" s="283"/>
      <c r="J364" s="3"/>
      <c r="K364" s="341"/>
    </row>
    <row r="365" spans="1:11" x14ac:dyDescent="0.2">
      <c r="A365" s="276" t="s">
        <v>773</v>
      </c>
      <c r="B365" s="27" t="s">
        <v>287</v>
      </c>
      <c r="C365" s="27" t="s">
        <v>393</v>
      </c>
      <c r="D365" s="352">
        <v>210515</v>
      </c>
      <c r="E365" s="55" t="s">
        <v>98</v>
      </c>
      <c r="F365" s="54" t="s">
        <v>5</v>
      </c>
      <c r="G365" s="329">
        <v>1237.08</v>
      </c>
      <c r="H365" s="243" t="s">
        <v>1355</v>
      </c>
      <c r="I365" s="347"/>
      <c r="K365" s="341"/>
    </row>
    <row r="366" spans="1:11" s="53" customFormat="1" ht="12.75" x14ac:dyDescent="0.2">
      <c r="A366" s="237" t="s">
        <v>774</v>
      </c>
      <c r="B366" s="238" t="s">
        <v>238</v>
      </c>
      <c r="C366" s="238" t="s">
        <v>238</v>
      </c>
      <c r="D366" s="238" t="s">
        <v>238</v>
      </c>
      <c r="E366" s="238" t="s">
        <v>775</v>
      </c>
      <c r="F366" s="239" t="s">
        <v>238</v>
      </c>
      <c r="G366" s="331"/>
      <c r="H366" s="283"/>
      <c r="I366" s="347"/>
      <c r="J366" s="3"/>
      <c r="K366" s="341"/>
    </row>
    <row r="367" spans="1:11" ht="51" x14ac:dyDescent="0.2">
      <c r="A367" s="276" t="s">
        <v>776</v>
      </c>
      <c r="B367" s="27" t="s">
        <v>193</v>
      </c>
      <c r="C367" s="27" t="s">
        <v>393</v>
      </c>
      <c r="D367" s="27" t="s">
        <v>165</v>
      </c>
      <c r="E367" s="55" t="s">
        <v>191</v>
      </c>
      <c r="F367" s="54" t="s">
        <v>237</v>
      </c>
      <c r="G367" s="329">
        <v>1210.82</v>
      </c>
      <c r="H367" s="243" t="s">
        <v>1355</v>
      </c>
      <c r="I367" s="347"/>
      <c r="K367" s="341"/>
    </row>
    <row r="368" spans="1:11" ht="51" x14ac:dyDescent="0.2">
      <c r="A368" s="276" t="s">
        <v>777</v>
      </c>
      <c r="B368" s="27" t="s">
        <v>193</v>
      </c>
      <c r="C368" s="27" t="s">
        <v>393</v>
      </c>
      <c r="D368" s="27" t="s">
        <v>166</v>
      </c>
      <c r="E368" s="55" t="s">
        <v>778</v>
      </c>
      <c r="F368" s="54" t="s">
        <v>6</v>
      </c>
      <c r="G368" s="329">
        <v>1113.06</v>
      </c>
      <c r="H368" s="243" t="s">
        <v>1355</v>
      </c>
      <c r="I368" s="347"/>
      <c r="K368" s="341"/>
    </row>
    <row r="369" spans="1:11" x14ac:dyDescent="0.2">
      <c r="A369" s="276" t="s">
        <v>779</v>
      </c>
      <c r="B369" s="27" t="s">
        <v>287</v>
      </c>
      <c r="C369" s="27" t="s">
        <v>393</v>
      </c>
      <c r="D369" s="352">
        <v>220920</v>
      </c>
      <c r="E369" s="55" t="s">
        <v>102</v>
      </c>
      <c r="F369" s="54" t="s">
        <v>5</v>
      </c>
      <c r="G369" s="329">
        <v>10.92</v>
      </c>
      <c r="H369" s="243" t="s">
        <v>1355</v>
      </c>
      <c r="I369" s="348"/>
      <c r="K369" s="341"/>
    </row>
    <row r="370" spans="1:11" ht="12.75" x14ac:dyDescent="0.2">
      <c r="A370" s="234" t="s">
        <v>780</v>
      </c>
      <c r="B370" s="235" t="s">
        <v>238</v>
      </c>
      <c r="C370" s="235" t="s">
        <v>238</v>
      </c>
      <c r="D370" s="235" t="s">
        <v>238</v>
      </c>
      <c r="E370" s="235" t="s">
        <v>512</v>
      </c>
      <c r="F370" s="236" t="s">
        <v>238</v>
      </c>
      <c r="G370" s="155"/>
      <c r="H370" s="268"/>
      <c r="I370" s="347"/>
      <c r="K370" s="341"/>
    </row>
    <row r="371" spans="1:11" s="53" customFormat="1" ht="12.75" x14ac:dyDescent="0.2">
      <c r="A371" s="237" t="s">
        <v>781</v>
      </c>
      <c r="B371" s="238"/>
      <c r="C371" s="238"/>
      <c r="D371" s="238"/>
      <c r="E371" s="238" t="s">
        <v>770</v>
      </c>
      <c r="F371" s="239"/>
      <c r="G371" s="331"/>
      <c r="H371" s="283"/>
      <c r="I371" s="348"/>
      <c r="J371" s="3"/>
      <c r="K371" s="341"/>
    </row>
    <row r="372" spans="1:11" x14ac:dyDescent="0.2">
      <c r="A372" s="276" t="s">
        <v>782</v>
      </c>
      <c r="B372" s="27" t="s">
        <v>287</v>
      </c>
      <c r="C372" s="27" t="s">
        <v>393</v>
      </c>
      <c r="D372" s="352">
        <v>201302</v>
      </c>
      <c r="E372" s="55" t="s">
        <v>96</v>
      </c>
      <c r="F372" s="54" t="s">
        <v>5</v>
      </c>
      <c r="G372" s="329">
        <v>44.52</v>
      </c>
      <c r="H372" s="243" t="s">
        <v>1355</v>
      </c>
      <c r="I372" s="347"/>
      <c r="K372" s="341"/>
    </row>
    <row r="373" spans="1:11" s="53" customFormat="1" ht="12.75" x14ac:dyDescent="0.2">
      <c r="A373" s="237" t="s">
        <v>783</v>
      </c>
      <c r="B373" s="238" t="s">
        <v>238</v>
      </c>
      <c r="C373" s="238" t="s">
        <v>238</v>
      </c>
      <c r="D373" s="238" t="s">
        <v>238</v>
      </c>
      <c r="E373" s="238" t="s">
        <v>13</v>
      </c>
      <c r="F373" s="239" t="s">
        <v>238</v>
      </c>
      <c r="G373" s="331"/>
      <c r="H373" s="283"/>
      <c r="J373" s="3"/>
      <c r="K373" s="341"/>
    </row>
    <row r="374" spans="1:11" x14ac:dyDescent="0.2">
      <c r="A374" s="276" t="s">
        <v>784</v>
      </c>
      <c r="B374" s="27" t="s">
        <v>287</v>
      </c>
      <c r="C374" s="27" t="s">
        <v>393</v>
      </c>
      <c r="D374" s="352">
        <v>210515</v>
      </c>
      <c r="E374" s="55" t="s">
        <v>98</v>
      </c>
      <c r="F374" s="54" t="s">
        <v>5</v>
      </c>
      <c r="G374" s="329">
        <v>95.16</v>
      </c>
      <c r="H374" s="243" t="s">
        <v>1355</v>
      </c>
      <c r="I374" s="347"/>
      <c r="K374" s="341"/>
    </row>
    <row r="375" spans="1:11" s="53" customFormat="1" ht="12.75" x14ac:dyDescent="0.2">
      <c r="A375" s="237" t="s">
        <v>785</v>
      </c>
      <c r="B375" s="238" t="s">
        <v>238</v>
      </c>
      <c r="C375" s="238" t="s">
        <v>238</v>
      </c>
      <c r="D375" s="238" t="s">
        <v>238</v>
      </c>
      <c r="E375" s="238" t="s">
        <v>775</v>
      </c>
      <c r="F375" s="239" t="s">
        <v>238</v>
      </c>
      <c r="G375" s="331"/>
      <c r="H375" s="283"/>
      <c r="I375" s="347"/>
      <c r="J375" s="3"/>
      <c r="K375" s="341"/>
    </row>
    <row r="376" spans="1:11" ht="51" x14ac:dyDescent="0.2">
      <c r="A376" s="276" t="s">
        <v>786</v>
      </c>
      <c r="B376" s="27" t="s">
        <v>193</v>
      </c>
      <c r="C376" s="27" t="s">
        <v>393</v>
      </c>
      <c r="D376" s="27" t="s">
        <v>165</v>
      </c>
      <c r="E376" s="55" t="s">
        <v>191</v>
      </c>
      <c r="F376" s="54" t="s">
        <v>237</v>
      </c>
      <c r="G376" s="329">
        <v>93.14</v>
      </c>
      <c r="H376" s="243" t="s">
        <v>1355</v>
      </c>
      <c r="I376" s="347"/>
      <c r="K376" s="341"/>
    </row>
    <row r="377" spans="1:11" ht="51" x14ac:dyDescent="0.2">
      <c r="A377" s="276" t="s">
        <v>787</v>
      </c>
      <c r="B377" s="27" t="s">
        <v>193</v>
      </c>
      <c r="C377" s="27" t="s">
        <v>393</v>
      </c>
      <c r="D377" s="27" t="s">
        <v>166</v>
      </c>
      <c r="E377" s="55" t="s">
        <v>778</v>
      </c>
      <c r="F377" s="54" t="s">
        <v>6</v>
      </c>
      <c r="G377" s="329">
        <v>85.62</v>
      </c>
      <c r="H377" s="243" t="s">
        <v>1355</v>
      </c>
      <c r="K377" s="341"/>
    </row>
    <row r="378" spans="1:11" x14ac:dyDescent="0.2">
      <c r="A378" s="276" t="s">
        <v>788</v>
      </c>
      <c r="B378" s="27" t="s">
        <v>287</v>
      </c>
      <c r="C378" s="27" t="s">
        <v>393</v>
      </c>
      <c r="D378" s="352">
        <v>220920</v>
      </c>
      <c r="E378" s="55" t="s">
        <v>102</v>
      </c>
      <c r="F378" s="54" t="s">
        <v>5</v>
      </c>
      <c r="G378" s="329">
        <v>0.84</v>
      </c>
      <c r="H378" s="243" t="s">
        <v>1355</v>
      </c>
      <c r="I378" s="347"/>
      <c r="K378" s="341"/>
    </row>
    <row r="379" spans="1:11" ht="12.75" x14ac:dyDescent="0.2">
      <c r="A379" s="234" t="s">
        <v>789</v>
      </c>
      <c r="B379" s="235" t="s">
        <v>238</v>
      </c>
      <c r="C379" s="235" t="s">
        <v>238</v>
      </c>
      <c r="D379" s="235" t="s">
        <v>238</v>
      </c>
      <c r="E379" s="235" t="s">
        <v>790</v>
      </c>
      <c r="F379" s="236" t="s">
        <v>238</v>
      </c>
      <c r="G379" s="155"/>
      <c r="H379" s="268"/>
      <c r="I379" s="348"/>
      <c r="K379" s="341"/>
    </row>
    <row r="380" spans="1:11" ht="12.75" x14ac:dyDescent="0.2">
      <c r="A380" s="234" t="s">
        <v>791</v>
      </c>
      <c r="B380" s="235" t="s">
        <v>238</v>
      </c>
      <c r="C380" s="235" t="s">
        <v>238</v>
      </c>
      <c r="D380" s="235" t="s">
        <v>238</v>
      </c>
      <c r="E380" s="235" t="s">
        <v>509</v>
      </c>
      <c r="F380" s="236" t="s">
        <v>238</v>
      </c>
      <c r="G380" s="155"/>
      <c r="H380" s="268"/>
      <c r="I380" s="347"/>
      <c r="K380" s="341"/>
    </row>
    <row r="381" spans="1:11" s="53" customFormat="1" ht="12.75" x14ac:dyDescent="0.2">
      <c r="A381" s="237" t="s">
        <v>792</v>
      </c>
      <c r="B381" s="238" t="s">
        <v>238</v>
      </c>
      <c r="C381" s="238" t="s">
        <v>238</v>
      </c>
      <c r="D381" s="238" t="s">
        <v>238</v>
      </c>
      <c r="E381" s="238" t="s">
        <v>220</v>
      </c>
      <c r="F381" s="239" t="s">
        <v>238</v>
      </c>
      <c r="G381" s="331"/>
      <c r="H381" s="283"/>
      <c r="I381" s="347"/>
      <c r="J381" s="3"/>
      <c r="K381" s="341"/>
    </row>
    <row r="382" spans="1:11" x14ac:dyDescent="0.2">
      <c r="A382" s="276" t="s">
        <v>793</v>
      </c>
      <c r="B382" s="28" t="s">
        <v>238</v>
      </c>
      <c r="C382" s="28" t="s">
        <v>238</v>
      </c>
      <c r="D382" s="28" t="s">
        <v>238</v>
      </c>
      <c r="E382" s="28" t="s">
        <v>794</v>
      </c>
      <c r="F382" s="54" t="s">
        <v>238</v>
      </c>
      <c r="G382" s="329"/>
      <c r="H382" s="243"/>
      <c r="I382" s="347"/>
      <c r="K382" s="341"/>
    </row>
    <row r="383" spans="1:11" x14ac:dyDescent="0.2">
      <c r="A383" s="276" t="s">
        <v>1337</v>
      </c>
      <c r="B383" s="27" t="s">
        <v>287</v>
      </c>
      <c r="C383" s="27" t="s">
        <v>393</v>
      </c>
      <c r="D383" s="353">
        <v>70540</v>
      </c>
      <c r="E383" s="55" t="s">
        <v>1338</v>
      </c>
      <c r="F383" s="54" t="s">
        <v>6</v>
      </c>
      <c r="G383" s="329">
        <v>0</v>
      </c>
      <c r="H383" s="243" t="s">
        <v>1355</v>
      </c>
      <c r="I383" s="347"/>
      <c r="K383" s="341"/>
    </row>
    <row r="384" spans="1:11" x14ac:dyDescent="0.2">
      <c r="A384" s="276" t="s">
        <v>1339</v>
      </c>
      <c r="B384" s="27" t="s">
        <v>287</v>
      </c>
      <c r="C384" s="27" t="s">
        <v>393</v>
      </c>
      <c r="D384" s="353">
        <v>70509</v>
      </c>
      <c r="E384" s="55" t="s">
        <v>1340</v>
      </c>
      <c r="F384" s="54" t="s">
        <v>6</v>
      </c>
      <c r="G384" s="329">
        <v>0</v>
      </c>
      <c r="H384" s="243" t="s">
        <v>1355</v>
      </c>
      <c r="I384" s="347"/>
      <c r="K384" s="341"/>
    </row>
    <row r="385" spans="1:11" x14ac:dyDescent="0.2">
      <c r="A385" s="276" t="s">
        <v>795</v>
      </c>
      <c r="B385" s="27" t="s">
        <v>287</v>
      </c>
      <c r="C385" s="27" t="s">
        <v>393</v>
      </c>
      <c r="D385" s="334">
        <v>70541</v>
      </c>
      <c r="E385" s="55" t="s">
        <v>1372</v>
      </c>
      <c r="F385" s="280" t="s">
        <v>6</v>
      </c>
      <c r="G385" s="329">
        <v>193.18</v>
      </c>
      <c r="H385" s="243" t="s">
        <v>1355</v>
      </c>
      <c r="I385" s="347"/>
      <c r="K385" s="341"/>
    </row>
    <row r="386" spans="1:11" x14ac:dyDescent="0.2">
      <c r="A386" s="276" t="s">
        <v>797</v>
      </c>
      <c r="B386" s="27" t="s">
        <v>287</v>
      </c>
      <c r="C386" s="27" t="s">
        <v>393</v>
      </c>
      <c r="D386" s="334">
        <v>70585</v>
      </c>
      <c r="E386" s="55" t="s">
        <v>1373</v>
      </c>
      <c r="F386" s="280" t="s">
        <v>6</v>
      </c>
      <c r="G386" s="329">
        <v>876.46</v>
      </c>
      <c r="H386" s="243" t="s">
        <v>1355</v>
      </c>
      <c r="I386" s="347"/>
      <c r="K386" s="341"/>
    </row>
    <row r="387" spans="1:11" x14ac:dyDescent="0.2">
      <c r="A387" s="276" t="s">
        <v>799</v>
      </c>
      <c r="B387" s="27" t="s">
        <v>193</v>
      </c>
      <c r="C387" s="27" t="s">
        <v>393</v>
      </c>
      <c r="D387" s="334" t="s">
        <v>146</v>
      </c>
      <c r="E387" s="55" t="s">
        <v>796</v>
      </c>
      <c r="F387" s="54" t="s">
        <v>19</v>
      </c>
      <c r="G387" s="329">
        <v>52</v>
      </c>
      <c r="H387" s="243" t="s">
        <v>1355</v>
      </c>
      <c r="I387" s="347"/>
      <c r="K387" s="341"/>
    </row>
    <row r="388" spans="1:11" ht="38.25" x14ac:dyDescent="0.2">
      <c r="A388" s="276" t="s">
        <v>800</v>
      </c>
      <c r="B388" s="27" t="s">
        <v>193</v>
      </c>
      <c r="C388" s="27" t="s">
        <v>393</v>
      </c>
      <c r="D388" s="334" t="s">
        <v>1379</v>
      </c>
      <c r="E388" s="55" t="s">
        <v>1380</v>
      </c>
      <c r="F388" s="280" t="s">
        <v>7</v>
      </c>
      <c r="G388" s="329">
        <v>52</v>
      </c>
      <c r="H388" s="243" t="s">
        <v>1355</v>
      </c>
      <c r="I388" s="347"/>
      <c r="K388" s="341"/>
    </row>
    <row r="389" spans="1:11" ht="25.5" x14ac:dyDescent="0.2">
      <c r="A389" s="276" t="s">
        <v>1374</v>
      </c>
      <c r="B389" s="27" t="s">
        <v>193</v>
      </c>
      <c r="C389" s="27" t="s">
        <v>393</v>
      </c>
      <c r="D389" s="334" t="s">
        <v>202</v>
      </c>
      <c r="E389" s="55" t="s">
        <v>798</v>
      </c>
      <c r="F389" s="54" t="s">
        <v>19</v>
      </c>
      <c r="G389" s="329">
        <v>26</v>
      </c>
      <c r="H389" s="243" t="s">
        <v>1355</v>
      </c>
      <c r="I389" s="347"/>
      <c r="K389" s="341"/>
    </row>
    <row r="390" spans="1:11" ht="25.5" x14ac:dyDescent="0.2">
      <c r="A390" s="276" t="s">
        <v>1375</v>
      </c>
      <c r="B390" s="27" t="s">
        <v>287</v>
      </c>
      <c r="C390" s="27" t="s">
        <v>393</v>
      </c>
      <c r="D390" s="353">
        <v>70710</v>
      </c>
      <c r="E390" s="55" t="s">
        <v>611</v>
      </c>
      <c r="F390" s="54" t="s">
        <v>7</v>
      </c>
      <c r="G390" s="329">
        <v>26</v>
      </c>
      <c r="H390" s="243" t="s">
        <v>1355</v>
      </c>
      <c r="I390" s="347"/>
      <c r="K390" s="341"/>
    </row>
    <row r="391" spans="1:11" x14ac:dyDescent="0.2">
      <c r="A391" s="276" t="s">
        <v>1376</v>
      </c>
      <c r="B391" s="27" t="s">
        <v>287</v>
      </c>
      <c r="C391" s="27" t="s">
        <v>393</v>
      </c>
      <c r="D391" s="334">
        <v>71801</v>
      </c>
      <c r="E391" s="55" t="s">
        <v>1381</v>
      </c>
      <c r="F391" s="280" t="s">
        <v>7</v>
      </c>
      <c r="G391" s="329">
        <v>0</v>
      </c>
      <c r="H391" s="243" t="s">
        <v>1355</v>
      </c>
      <c r="I391" s="347"/>
      <c r="K391" s="341"/>
    </row>
    <row r="392" spans="1:11" x14ac:dyDescent="0.2">
      <c r="A392" s="276" t="s">
        <v>1377</v>
      </c>
      <c r="B392" s="27" t="s">
        <v>287</v>
      </c>
      <c r="C392" s="27" t="s">
        <v>393</v>
      </c>
      <c r="D392" s="353">
        <v>71805</v>
      </c>
      <c r="E392" s="55" t="s">
        <v>59</v>
      </c>
      <c r="F392" s="280" t="s">
        <v>7</v>
      </c>
      <c r="G392" s="329">
        <v>26</v>
      </c>
      <c r="H392" s="243" t="s">
        <v>1355</v>
      </c>
      <c r="I392" s="348"/>
      <c r="K392" s="341"/>
    </row>
    <row r="393" spans="1:11" ht="38.25" x14ac:dyDescent="0.2">
      <c r="A393" s="276" t="s">
        <v>1378</v>
      </c>
      <c r="B393" s="27" t="s">
        <v>193</v>
      </c>
      <c r="C393" s="27" t="s">
        <v>393</v>
      </c>
      <c r="D393" s="334" t="s">
        <v>142</v>
      </c>
      <c r="E393" s="55" t="s">
        <v>1382</v>
      </c>
      <c r="F393" s="280" t="s">
        <v>7</v>
      </c>
      <c r="G393" s="329">
        <v>26</v>
      </c>
      <c r="H393" s="243" t="s">
        <v>1355</v>
      </c>
      <c r="I393" s="347"/>
      <c r="K393" s="341"/>
    </row>
    <row r="394" spans="1:11" s="53" customFormat="1" x14ac:dyDescent="0.2">
      <c r="A394" s="237" t="s">
        <v>801</v>
      </c>
      <c r="B394" s="238" t="s">
        <v>238</v>
      </c>
      <c r="C394" s="238" t="s">
        <v>238</v>
      </c>
      <c r="D394" s="238" t="s">
        <v>238</v>
      </c>
      <c r="E394" s="238" t="s">
        <v>802</v>
      </c>
      <c r="F394" s="239" t="s">
        <v>238</v>
      </c>
      <c r="G394" s="335"/>
      <c r="H394" s="336"/>
      <c r="I394" s="347"/>
      <c r="J394" s="3"/>
      <c r="K394" s="341"/>
    </row>
    <row r="395" spans="1:11" x14ac:dyDescent="0.2">
      <c r="A395" s="276" t="s">
        <v>803</v>
      </c>
      <c r="B395" s="27" t="s">
        <v>287</v>
      </c>
      <c r="C395" s="27" t="s">
        <v>393</v>
      </c>
      <c r="D395" s="353">
        <v>72160</v>
      </c>
      <c r="E395" s="55" t="s">
        <v>60</v>
      </c>
      <c r="F395" s="54" t="s">
        <v>7</v>
      </c>
      <c r="G395" s="329">
        <v>26</v>
      </c>
      <c r="H395" s="243" t="s">
        <v>1355</v>
      </c>
      <c r="I395" s="347"/>
      <c r="K395" s="341"/>
    </row>
    <row r="396" spans="1:11" x14ac:dyDescent="0.2">
      <c r="A396" s="276" t="s">
        <v>804</v>
      </c>
      <c r="B396" s="27" t="s">
        <v>193</v>
      </c>
      <c r="C396" s="27" t="s">
        <v>393</v>
      </c>
      <c r="D396" s="27" t="s">
        <v>137</v>
      </c>
      <c r="E396" s="55" t="s">
        <v>805</v>
      </c>
      <c r="F396" s="54" t="s">
        <v>19</v>
      </c>
      <c r="G396" s="329">
        <v>26</v>
      </c>
      <c r="H396" s="243" t="s">
        <v>1355</v>
      </c>
      <c r="I396" s="347"/>
      <c r="K396" s="341"/>
    </row>
    <row r="397" spans="1:11" x14ac:dyDescent="0.2">
      <c r="A397" s="276" t="s">
        <v>806</v>
      </c>
      <c r="B397" s="27" t="s">
        <v>287</v>
      </c>
      <c r="C397" s="27" t="s">
        <v>393</v>
      </c>
      <c r="D397" s="352">
        <v>71440</v>
      </c>
      <c r="E397" s="55" t="s">
        <v>56</v>
      </c>
      <c r="F397" s="54" t="s">
        <v>7</v>
      </c>
      <c r="G397" s="329">
        <v>26</v>
      </c>
      <c r="H397" s="243" t="s">
        <v>1355</v>
      </c>
      <c r="I397" s="347"/>
      <c r="K397" s="341"/>
    </row>
    <row r="398" spans="1:11" ht="25.5" x14ac:dyDescent="0.2">
      <c r="A398" s="276" t="s">
        <v>807</v>
      </c>
      <c r="B398" s="27" t="s">
        <v>287</v>
      </c>
      <c r="C398" s="27" t="s">
        <v>393</v>
      </c>
      <c r="D398" s="352">
        <v>71443</v>
      </c>
      <c r="E398" s="55" t="s">
        <v>57</v>
      </c>
      <c r="F398" s="54" t="s">
        <v>7</v>
      </c>
      <c r="G398" s="329">
        <v>78</v>
      </c>
      <c r="H398" s="243" t="s">
        <v>1355</v>
      </c>
      <c r="I398" s="347"/>
      <c r="K398" s="341"/>
    </row>
    <row r="399" spans="1:11" ht="38.25" x14ac:dyDescent="0.2">
      <c r="A399" s="276" t="s">
        <v>808</v>
      </c>
      <c r="B399" s="27" t="s">
        <v>193</v>
      </c>
      <c r="C399" s="27" t="s">
        <v>393</v>
      </c>
      <c r="D399" s="27" t="s">
        <v>134</v>
      </c>
      <c r="E399" s="55" t="s">
        <v>809</v>
      </c>
      <c r="F399" s="54" t="s">
        <v>19</v>
      </c>
      <c r="G399" s="329">
        <v>52</v>
      </c>
      <c r="H399" s="243" t="s">
        <v>1355</v>
      </c>
      <c r="I399" s="347"/>
      <c r="K399" s="341"/>
    </row>
    <row r="400" spans="1:11" x14ac:dyDescent="0.2">
      <c r="A400" s="276" t="s">
        <v>810</v>
      </c>
      <c r="B400" s="27" t="s">
        <v>287</v>
      </c>
      <c r="C400" s="27" t="s">
        <v>393</v>
      </c>
      <c r="D400" s="352">
        <v>71431</v>
      </c>
      <c r="E400" s="55" t="s">
        <v>55</v>
      </c>
      <c r="F400" s="54" t="s">
        <v>7</v>
      </c>
      <c r="G400" s="329">
        <v>52</v>
      </c>
      <c r="H400" s="243" t="s">
        <v>1355</v>
      </c>
      <c r="I400" s="347"/>
      <c r="K400" s="341"/>
    </row>
    <row r="401" spans="1:11" ht="38.25" x14ac:dyDescent="0.2">
      <c r="A401" s="276" t="s">
        <v>811</v>
      </c>
      <c r="B401" s="27" t="s">
        <v>193</v>
      </c>
      <c r="C401" s="27" t="s">
        <v>393</v>
      </c>
      <c r="D401" s="27" t="s">
        <v>135</v>
      </c>
      <c r="E401" s="55" t="s">
        <v>812</v>
      </c>
      <c r="F401" s="54" t="s">
        <v>19</v>
      </c>
      <c r="G401" s="329">
        <v>52</v>
      </c>
      <c r="H401" s="243" t="s">
        <v>1355</v>
      </c>
      <c r="I401" s="347"/>
      <c r="K401" s="341"/>
    </row>
    <row r="402" spans="1:11" x14ac:dyDescent="0.2">
      <c r="A402" s="276" t="s">
        <v>813</v>
      </c>
      <c r="B402" s="27" t="s">
        <v>287</v>
      </c>
      <c r="C402" s="27" t="s">
        <v>393</v>
      </c>
      <c r="D402" s="352">
        <v>72578</v>
      </c>
      <c r="E402" s="55" t="s">
        <v>62</v>
      </c>
      <c r="F402" s="54" t="s">
        <v>7</v>
      </c>
      <c r="G402" s="329">
        <v>156</v>
      </c>
      <c r="H402" s="243" t="s">
        <v>1355</v>
      </c>
      <c r="I402" s="347"/>
      <c r="K402" s="341"/>
    </row>
    <row r="403" spans="1:11" x14ac:dyDescent="0.2">
      <c r="A403" s="276" t="s">
        <v>814</v>
      </c>
      <c r="B403" s="27" t="s">
        <v>287</v>
      </c>
      <c r="C403" s="27" t="s">
        <v>393</v>
      </c>
      <c r="D403" s="352">
        <v>72579</v>
      </c>
      <c r="E403" s="55" t="s">
        <v>63</v>
      </c>
      <c r="F403" s="54" t="s">
        <v>19</v>
      </c>
      <c r="G403" s="329">
        <v>156</v>
      </c>
      <c r="H403" s="243" t="s">
        <v>1355</v>
      </c>
      <c r="I403" s="347"/>
      <c r="K403" s="341"/>
    </row>
    <row r="404" spans="1:11" x14ac:dyDescent="0.2">
      <c r="A404" s="276" t="s">
        <v>815</v>
      </c>
      <c r="B404" s="27" t="s">
        <v>287</v>
      </c>
      <c r="C404" s="27" t="s">
        <v>393</v>
      </c>
      <c r="D404" s="352">
        <v>72397</v>
      </c>
      <c r="E404" s="55" t="s">
        <v>61</v>
      </c>
      <c r="F404" s="54" t="s">
        <v>19</v>
      </c>
      <c r="G404" s="329">
        <v>26</v>
      </c>
      <c r="H404" s="243" t="s">
        <v>1355</v>
      </c>
      <c r="I404" s="347"/>
      <c r="K404" s="341"/>
    </row>
    <row r="405" spans="1:11" ht="25.5" x14ac:dyDescent="0.2">
      <c r="A405" s="276" t="s">
        <v>816</v>
      </c>
      <c r="B405" s="27" t="s">
        <v>287</v>
      </c>
      <c r="C405" s="27" t="s">
        <v>393</v>
      </c>
      <c r="D405" s="352">
        <v>71043</v>
      </c>
      <c r="E405" s="55" t="s">
        <v>49</v>
      </c>
      <c r="F405" s="54" t="s">
        <v>19</v>
      </c>
      <c r="G405" s="329">
        <v>26</v>
      </c>
      <c r="H405" s="243" t="s">
        <v>1355</v>
      </c>
      <c r="I405" s="347"/>
      <c r="K405" s="341"/>
    </row>
    <row r="406" spans="1:11" ht="25.5" x14ac:dyDescent="0.2">
      <c r="A406" s="276" t="s">
        <v>817</v>
      </c>
      <c r="B406" s="27" t="s">
        <v>193</v>
      </c>
      <c r="C406" s="27" t="s">
        <v>393</v>
      </c>
      <c r="D406" s="27" t="s">
        <v>136</v>
      </c>
      <c r="E406" s="55" t="s">
        <v>818</v>
      </c>
      <c r="F406" s="54" t="s">
        <v>19</v>
      </c>
      <c r="G406" s="329">
        <v>26</v>
      </c>
      <c r="H406" s="243" t="s">
        <v>1355</v>
      </c>
      <c r="I406" s="347"/>
      <c r="K406" s="341"/>
    </row>
    <row r="407" spans="1:11" x14ac:dyDescent="0.2">
      <c r="A407" s="276" t="s">
        <v>819</v>
      </c>
      <c r="B407" s="27" t="s">
        <v>287</v>
      </c>
      <c r="C407" s="27" t="s">
        <v>393</v>
      </c>
      <c r="D407" s="353">
        <v>71171</v>
      </c>
      <c r="E407" s="55" t="s">
        <v>50</v>
      </c>
      <c r="F407" s="54" t="s">
        <v>7</v>
      </c>
      <c r="G407" s="329">
        <v>156</v>
      </c>
      <c r="H407" s="243" t="s">
        <v>1355</v>
      </c>
      <c r="I407" s="347"/>
      <c r="K407" s="341"/>
    </row>
    <row r="408" spans="1:11" x14ac:dyDescent="0.2">
      <c r="A408" s="276" t="s">
        <v>820</v>
      </c>
      <c r="B408" s="27" t="s">
        <v>193</v>
      </c>
      <c r="C408" s="27" t="s">
        <v>393</v>
      </c>
      <c r="D408" s="27" t="s">
        <v>141</v>
      </c>
      <c r="E408" s="55" t="s">
        <v>821</v>
      </c>
      <c r="F408" s="54" t="s">
        <v>19</v>
      </c>
      <c r="G408" s="329">
        <v>26</v>
      </c>
      <c r="H408" s="243" t="s">
        <v>1355</v>
      </c>
      <c r="I408" s="347"/>
      <c r="K408" s="341"/>
    </row>
    <row r="409" spans="1:11" x14ac:dyDescent="0.2">
      <c r="A409" s="276" t="s">
        <v>822</v>
      </c>
      <c r="B409" s="27" t="s">
        <v>287</v>
      </c>
      <c r="C409" s="27" t="s">
        <v>393</v>
      </c>
      <c r="D409" s="352">
        <v>71457</v>
      </c>
      <c r="E409" s="55" t="s">
        <v>58</v>
      </c>
      <c r="F409" s="54" t="s">
        <v>7</v>
      </c>
      <c r="G409" s="329">
        <v>26</v>
      </c>
      <c r="H409" s="243" t="s">
        <v>1355</v>
      </c>
      <c r="I409" s="347"/>
      <c r="K409" s="341"/>
    </row>
    <row r="410" spans="1:11" x14ac:dyDescent="0.2">
      <c r="A410" s="276" t="s">
        <v>823</v>
      </c>
      <c r="B410" s="27" t="s">
        <v>287</v>
      </c>
      <c r="C410" s="27" t="s">
        <v>393</v>
      </c>
      <c r="D410" s="352">
        <v>71184</v>
      </c>
      <c r="E410" s="55" t="s">
        <v>51</v>
      </c>
      <c r="F410" s="54" t="s">
        <v>7</v>
      </c>
      <c r="G410" s="329">
        <v>26</v>
      </c>
      <c r="H410" s="243" t="s">
        <v>1355</v>
      </c>
      <c r="I410" s="347"/>
      <c r="K410" s="341"/>
    </row>
    <row r="411" spans="1:11" x14ac:dyDescent="0.2">
      <c r="A411" s="276" t="s">
        <v>824</v>
      </c>
      <c r="B411" s="27" t="s">
        <v>287</v>
      </c>
      <c r="C411" s="27" t="s">
        <v>393</v>
      </c>
      <c r="D411" s="352">
        <v>71290</v>
      </c>
      <c r="E411" s="55" t="s">
        <v>825</v>
      </c>
      <c r="F411" s="54" t="s">
        <v>6</v>
      </c>
      <c r="G411" s="329">
        <v>5455.06</v>
      </c>
      <c r="H411" s="243" t="s">
        <v>1355</v>
      </c>
      <c r="I411" s="347"/>
      <c r="K411" s="341"/>
    </row>
    <row r="412" spans="1:11" x14ac:dyDescent="0.2">
      <c r="A412" s="276" t="s">
        <v>826</v>
      </c>
      <c r="B412" s="27" t="s">
        <v>287</v>
      </c>
      <c r="C412" s="27" t="s">
        <v>393</v>
      </c>
      <c r="D412" s="352">
        <v>71291</v>
      </c>
      <c r="E412" s="55" t="s">
        <v>827</v>
      </c>
      <c r="F412" s="54" t="s">
        <v>6</v>
      </c>
      <c r="G412" s="329">
        <v>6708.7799999999988</v>
      </c>
      <c r="H412" s="243" t="s">
        <v>1355</v>
      </c>
      <c r="I412" s="347"/>
      <c r="K412" s="341"/>
    </row>
    <row r="413" spans="1:11" x14ac:dyDescent="0.2">
      <c r="A413" s="276" t="s">
        <v>828</v>
      </c>
      <c r="B413" s="27" t="s">
        <v>287</v>
      </c>
      <c r="C413" s="27" t="s">
        <v>393</v>
      </c>
      <c r="D413" s="352">
        <v>71292</v>
      </c>
      <c r="E413" s="55" t="s">
        <v>829</v>
      </c>
      <c r="F413" s="54" t="s">
        <v>6</v>
      </c>
      <c r="G413" s="329">
        <v>328.38</v>
      </c>
      <c r="H413" s="243" t="s">
        <v>1355</v>
      </c>
      <c r="I413" s="347"/>
      <c r="K413" s="341"/>
    </row>
    <row r="414" spans="1:11" ht="25.5" x14ac:dyDescent="0.2">
      <c r="A414" s="276" t="s">
        <v>830</v>
      </c>
      <c r="B414" s="27" t="s">
        <v>193</v>
      </c>
      <c r="C414" s="27" t="s">
        <v>393</v>
      </c>
      <c r="D414" s="27" t="s">
        <v>133</v>
      </c>
      <c r="E414" s="55" t="s">
        <v>831</v>
      </c>
      <c r="F414" s="54" t="s">
        <v>19</v>
      </c>
      <c r="G414" s="329">
        <v>52</v>
      </c>
      <c r="H414" s="243" t="s">
        <v>1355</v>
      </c>
      <c r="I414" s="53"/>
      <c r="K414" s="341"/>
    </row>
    <row r="415" spans="1:11" x14ac:dyDescent="0.2">
      <c r="A415" s="276" t="s">
        <v>832</v>
      </c>
      <c r="B415" s="27" t="s">
        <v>193</v>
      </c>
      <c r="C415" s="27" t="s">
        <v>393</v>
      </c>
      <c r="D415" s="27" t="s">
        <v>833</v>
      </c>
      <c r="E415" s="55" t="s">
        <v>834</v>
      </c>
      <c r="F415" s="54" t="s">
        <v>19</v>
      </c>
      <c r="G415" s="329">
        <v>182</v>
      </c>
      <c r="H415" s="243" t="s">
        <v>1355</v>
      </c>
      <c r="K415" s="341"/>
    </row>
    <row r="416" spans="1:11" s="53" customFormat="1" ht="12.75" x14ac:dyDescent="0.2">
      <c r="A416" s="237" t="s">
        <v>835</v>
      </c>
      <c r="B416" s="238" t="s">
        <v>238</v>
      </c>
      <c r="C416" s="238" t="s">
        <v>238</v>
      </c>
      <c r="D416" s="238" t="s">
        <v>238</v>
      </c>
      <c r="E416" s="238" t="s">
        <v>221</v>
      </c>
      <c r="F416" s="239" t="s">
        <v>238</v>
      </c>
      <c r="G416" s="331"/>
      <c r="H416" s="283"/>
      <c r="I416" s="3"/>
      <c r="J416" s="3"/>
      <c r="K416" s="341"/>
    </row>
    <row r="417" spans="1:11" ht="25.5" x14ac:dyDescent="0.2">
      <c r="A417" s="276" t="s">
        <v>836</v>
      </c>
      <c r="B417" s="27" t="s">
        <v>193</v>
      </c>
      <c r="C417" s="27" t="s">
        <v>393</v>
      </c>
      <c r="D417" s="27" t="s">
        <v>138</v>
      </c>
      <c r="E417" s="55" t="s">
        <v>837</v>
      </c>
      <c r="F417" s="54" t="s">
        <v>19</v>
      </c>
      <c r="G417" s="329">
        <v>26</v>
      </c>
      <c r="H417" s="243" t="s">
        <v>1355</v>
      </c>
      <c r="I417" s="53"/>
      <c r="K417" s="341"/>
    </row>
    <row r="418" spans="1:11" ht="25.5" x14ac:dyDescent="0.2">
      <c r="A418" s="276" t="s">
        <v>838</v>
      </c>
      <c r="B418" s="27" t="s">
        <v>193</v>
      </c>
      <c r="C418" s="27" t="s">
        <v>393</v>
      </c>
      <c r="D418" s="27" t="s">
        <v>139</v>
      </c>
      <c r="E418" s="55" t="s">
        <v>839</v>
      </c>
      <c r="F418" s="54" t="s">
        <v>19</v>
      </c>
      <c r="G418" s="329">
        <v>26</v>
      </c>
      <c r="H418" s="243" t="s">
        <v>1355</v>
      </c>
      <c r="I418" s="348"/>
      <c r="K418" s="341"/>
    </row>
    <row r="419" spans="1:11" s="53" customFormat="1" ht="12.75" x14ac:dyDescent="0.2">
      <c r="A419" s="237" t="s">
        <v>840</v>
      </c>
      <c r="B419" s="238" t="s">
        <v>238</v>
      </c>
      <c r="C419" s="238" t="s">
        <v>238</v>
      </c>
      <c r="D419" s="238" t="s">
        <v>238</v>
      </c>
      <c r="E419" s="238" t="s">
        <v>222</v>
      </c>
      <c r="F419" s="239" t="s">
        <v>238</v>
      </c>
      <c r="G419" s="331"/>
      <c r="H419" s="283"/>
      <c r="I419" s="347"/>
      <c r="J419" s="3"/>
      <c r="K419" s="341"/>
    </row>
    <row r="420" spans="1:11" s="53" customFormat="1" x14ac:dyDescent="0.2">
      <c r="A420" s="237" t="s">
        <v>841</v>
      </c>
      <c r="B420" s="238" t="s">
        <v>238</v>
      </c>
      <c r="C420" s="238" t="s">
        <v>238</v>
      </c>
      <c r="D420" s="238" t="s">
        <v>238</v>
      </c>
      <c r="E420" s="238" t="s">
        <v>842</v>
      </c>
      <c r="F420" s="239" t="s">
        <v>238</v>
      </c>
      <c r="G420" s="335"/>
      <c r="H420" s="336"/>
      <c r="I420" s="347"/>
      <c r="J420" s="3"/>
      <c r="K420" s="341"/>
    </row>
    <row r="421" spans="1:11" ht="51" x14ac:dyDescent="0.2">
      <c r="A421" s="276" t="s">
        <v>843</v>
      </c>
      <c r="B421" s="27" t="s">
        <v>193</v>
      </c>
      <c r="C421" s="27" t="s">
        <v>393</v>
      </c>
      <c r="D421" s="27" t="s">
        <v>844</v>
      </c>
      <c r="E421" s="55" t="s">
        <v>845</v>
      </c>
      <c r="F421" s="54" t="s">
        <v>19</v>
      </c>
      <c r="G421" s="329">
        <v>26</v>
      </c>
      <c r="H421" s="243" t="s">
        <v>1355</v>
      </c>
      <c r="I421" s="347"/>
      <c r="K421" s="341"/>
    </row>
    <row r="422" spans="1:11" x14ac:dyDescent="0.2">
      <c r="A422" s="276" t="s">
        <v>846</v>
      </c>
      <c r="B422" s="27" t="s">
        <v>287</v>
      </c>
      <c r="C422" s="27" t="s">
        <v>393</v>
      </c>
      <c r="D422" s="352">
        <v>81811</v>
      </c>
      <c r="E422" s="55" t="s">
        <v>82</v>
      </c>
      <c r="F422" s="54" t="s">
        <v>7</v>
      </c>
      <c r="G422" s="329">
        <v>26</v>
      </c>
      <c r="H422" s="243" t="s">
        <v>1355</v>
      </c>
      <c r="I422" s="347"/>
      <c r="K422" s="341"/>
    </row>
    <row r="423" spans="1:11" x14ac:dyDescent="0.2">
      <c r="A423" s="276" t="s">
        <v>847</v>
      </c>
      <c r="B423" s="27" t="s">
        <v>287</v>
      </c>
      <c r="C423" s="27" t="s">
        <v>393</v>
      </c>
      <c r="D423" s="352">
        <v>81321</v>
      </c>
      <c r="E423" s="55" t="s">
        <v>74</v>
      </c>
      <c r="F423" s="54" t="s">
        <v>7</v>
      </c>
      <c r="G423" s="329">
        <f>7*G422</f>
        <v>182</v>
      </c>
      <c r="H423" s="243" t="s">
        <v>1215</v>
      </c>
      <c r="I423" s="347"/>
      <c r="K423" s="341"/>
    </row>
    <row r="424" spans="1:11" x14ac:dyDescent="0.2">
      <c r="A424" s="276" t="s">
        <v>848</v>
      </c>
      <c r="B424" s="27" t="s">
        <v>287</v>
      </c>
      <c r="C424" s="27" t="s">
        <v>393</v>
      </c>
      <c r="D424" s="352">
        <v>81402</v>
      </c>
      <c r="E424" s="55" t="s">
        <v>624</v>
      </c>
      <c r="F424" s="54" t="s">
        <v>7</v>
      </c>
      <c r="G424" s="329">
        <f>G422</f>
        <v>26</v>
      </c>
      <c r="H424" s="243" t="s">
        <v>1215</v>
      </c>
      <c r="I424" s="348"/>
      <c r="K424" s="341"/>
    </row>
    <row r="425" spans="1:11" x14ac:dyDescent="0.2">
      <c r="A425" s="276" t="s">
        <v>849</v>
      </c>
      <c r="B425" s="27" t="s">
        <v>287</v>
      </c>
      <c r="C425" s="27" t="s">
        <v>393</v>
      </c>
      <c r="D425" s="352">
        <v>81003</v>
      </c>
      <c r="E425" s="55" t="s">
        <v>635</v>
      </c>
      <c r="F425" s="54" t="s">
        <v>6</v>
      </c>
      <c r="G425" s="329">
        <f>18.52*G422</f>
        <v>481.52</v>
      </c>
      <c r="H425" s="243" t="s">
        <v>1215</v>
      </c>
      <c r="I425" s="347"/>
      <c r="K425" s="341"/>
    </row>
    <row r="426" spans="1:11" s="53" customFormat="1" x14ac:dyDescent="0.2">
      <c r="A426" s="237" t="s">
        <v>850</v>
      </c>
      <c r="B426" s="238" t="s">
        <v>238</v>
      </c>
      <c r="C426" s="238" t="s">
        <v>238</v>
      </c>
      <c r="D426" s="238" t="s">
        <v>238</v>
      </c>
      <c r="E426" s="238" t="s">
        <v>223</v>
      </c>
      <c r="F426" s="239" t="s">
        <v>238</v>
      </c>
      <c r="G426" s="335"/>
      <c r="H426" s="336"/>
      <c r="I426" s="347"/>
      <c r="J426" s="3"/>
      <c r="K426" s="341"/>
    </row>
    <row r="427" spans="1:11" x14ac:dyDescent="0.2">
      <c r="A427" s="276" t="s">
        <v>851</v>
      </c>
      <c r="B427" s="27" t="s">
        <v>287</v>
      </c>
      <c r="C427" s="27" t="s">
        <v>393</v>
      </c>
      <c r="D427" s="352">
        <v>81861</v>
      </c>
      <c r="E427" s="55" t="s">
        <v>852</v>
      </c>
      <c r="F427" s="54" t="s">
        <v>7</v>
      </c>
      <c r="G427" s="329">
        <v>13</v>
      </c>
      <c r="H427" s="243" t="s">
        <v>1355</v>
      </c>
      <c r="I427" s="347"/>
      <c r="K427" s="341"/>
    </row>
    <row r="428" spans="1:11" ht="25.5" x14ac:dyDescent="0.2">
      <c r="A428" s="276" t="s">
        <v>853</v>
      </c>
      <c r="B428" s="27" t="s">
        <v>287</v>
      </c>
      <c r="C428" s="27" t="s">
        <v>393</v>
      </c>
      <c r="D428" s="352">
        <v>81041</v>
      </c>
      <c r="E428" s="55" t="s">
        <v>854</v>
      </c>
      <c r="F428" s="280" t="s">
        <v>7</v>
      </c>
      <c r="G428" s="329">
        <v>13</v>
      </c>
      <c r="H428" s="243" t="s">
        <v>1355</v>
      </c>
      <c r="I428" s="347"/>
      <c r="K428" s="341"/>
    </row>
    <row r="429" spans="1:11" ht="25.5" x14ac:dyDescent="0.2">
      <c r="A429" s="276" t="s">
        <v>855</v>
      </c>
      <c r="B429" s="27" t="s">
        <v>287</v>
      </c>
      <c r="C429" s="27" t="s">
        <v>393</v>
      </c>
      <c r="D429" s="352">
        <v>81042</v>
      </c>
      <c r="E429" s="55" t="s">
        <v>856</v>
      </c>
      <c r="F429" s="280" t="s">
        <v>7</v>
      </c>
      <c r="G429" s="329">
        <v>39</v>
      </c>
      <c r="H429" s="243" t="s">
        <v>1355</v>
      </c>
      <c r="I429" s="347"/>
      <c r="K429" s="341"/>
    </row>
    <row r="430" spans="1:11" x14ac:dyDescent="0.2">
      <c r="A430" s="276"/>
      <c r="B430" s="27" t="s">
        <v>287</v>
      </c>
      <c r="C430" s="27" t="s">
        <v>393</v>
      </c>
      <c r="D430" s="27">
        <v>81043</v>
      </c>
      <c r="E430" s="55" t="s">
        <v>1400</v>
      </c>
      <c r="F430" s="280" t="s">
        <v>7</v>
      </c>
      <c r="G430" s="329">
        <v>13</v>
      </c>
      <c r="H430" s="243" t="s">
        <v>1355</v>
      </c>
      <c r="I430" s="347"/>
      <c r="K430" s="341"/>
    </row>
    <row r="431" spans="1:11" x14ac:dyDescent="0.2">
      <c r="A431" s="276" t="s">
        <v>857</v>
      </c>
      <c r="B431" s="27" t="s">
        <v>287</v>
      </c>
      <c r="C431" s="27" t="s">
        <v>393</v>
      </c>
      <c r="D431" s="352">
        <v>81067</v>
      </c>
      <c r="E431" s="55" t="s">
        <v>858</v>
      </c>
      <c r="F431" s="280" t="s">
        <v>7</v>
      </c>
      <c r="G431" s="329">
        <v>104</v>
      </c>
      <c r="H431" s="243" t="s">
        <v>1355</v>
      </c>
      <c r="I431" s="347"/>
      <c r="K431" s="341"/>
    </row>
    <row r="432" spans="1:11" ht="25.5" x14ac:dyDescent="0.2">
      <c r="A432" s="276" t="s">
        <v>859</v>
      </c>
      <c r="B432" s="27" t="s">
        <v>287</v>
      </c>
      <c r="C432" s="27" t="s">
        <v>393</v>
      </c>
      <c r="D432" s="352">
        <v>81066</v>
      </c>
      <c r="E432" s="55" t="s">
        <v>860</v>
      </c>
      <c r="F432" s="280" t="s">
        <v>7</v>
      </c>
      <c r="G432" s="329">
        <v>104</v>
      </c>
      <c r="H432" s="243" t="s">
        <v>1355</v>
      </c>
      <c r="I432" s="347"/>
      <c r="K432" s="341"/>
    </row>
    <row r="433" spans="1:11" x14ac:dyDescent="0.2">
      <c r="A433" s="276" t="s">
        <v>861</v>
      </c>
      <c r="B433" s="27" t="s">
        <v>287</v>
      </c>
      <c r="C433" s="27" t="s">
        <v>393</v>
      </c>
      <c r="D433" s="352">
        <v>80946</v>
      </c>
      <c r="E433" s="55" t="s">
        <v>73</v>
      </c>
      <c r="F433" s="280" t="s">
        <v>7</v>
      </c>
      <c r="G433" s="329">
        <v>26</v>
      </c>
      <c r="H433" s="243" t="s">
        <v>1355</v>
      </c>
      <c r="I433" s="347"/>
      <c r="K433" s="341"/>
    </row>
    <row r="434" spans="1:11" ht="25.5" x14ac:dyDescent="0.2">
      <c r="A434" s="276"/>
      <c r="B434" s="27"/>
      <c r="C434" s="27"/>
      <c r="D434" s="27" t="s">
        <v>1401</v>
      </c>
      <c r="E434" s="55" t="s">
        <v>1402</v>
      </c>
      <c r="F434" s="280" t="s">
        <v>7</v>
      </c>
      <c r="G434" s="329">
        <v>13</v>
      </c>
      <c r="H434" s="243" t="s">
        <v>1355</v>
      </c>
      <c r="I434" s="347"/>
      <c r="K434" s="341"/>
    </row>
    <row r="435" spans="1:11" x14ac:dyDescent="0.2">
      <c r="A435" s="276" t="s">
        <v>862</v>
      </c>
      <c r="B435" s="27" t="s">
        <v>287</v>
      </c>
      <c r="C435" s="27" t="s">
        <v>393</v>
      </c>
      <c r="D435" s="352">
        <v>80926</v>
      </c>
      <c r="E435" s="55" t="s">
        <v>72</v>
      </c>
      <c r="F435" s="280" t="s">
        <v>7</v>
      </c>
      <c r="G435" s="329">
        <v>52</v>
      </c>
      <c r="H435" s="243" t="s">
        <v>1355</v>
      </c>
      <c r="I435" s="347"/>
      <c r="K435" s="341"/>
    </row>
    <row r="436" spans="1:11" x14ac:dyDescent="0.2">
      <c r="A436" s="276"/>
      <c r="B436" s="27"/>
      <c r="C436" s="27"/>
      <c r="D436" s="27">
        <v>80927</v>
      </c>
      <c r="E436" s="55" t="s">
        <v>1403</v>
      </c>
      <c r="F436" s="280" t="s">
        <v>7</v>
      </c>
      <c r="G436" s="329">
        <v>78</v>
      </c>
      <c r="H436" s="243" t="s">
        <v>1355</v>
      </c>
      <c r="I436" s="347"/>
      <c r="K436" s="341"/>
    </row>
    <row r="437" spans="1:11" x14ac:dyDescent="0.2">
      <c r="A437" s="276" t="s">
        <v>863</v>
      </c>
      <c r="B437" s="27" t="s">
        <v>287</v>
      </c>
      <c r="C437" s="27" t="s">
        <v>393</v>
      </c>
      <c r="D437" s="352">
        <v>80902</v>
      </c>
      <c r="E437" s="55" t="s">
        <v>70</v>
      </c>
      <c r="F437" s="280" t="s">
        <v>7</v>
      </c>
      <c r="G437" s="329">
        <v>13</v>
      </c>
      <c r="H437" s="243" t="s">
        <v>1355</v>
      </c>
      <c r="I437" s="348"/>
      <c r="K437" s="341"/>
    </row>
    <row r="438" spans="1:11" x14ac:dyDescent="0.2">
      <c r="A438" s="276" t="s">
        <v>864</v>
      </c>
      <c r="B438" s="27" t="s">
        <v>287</v>
      </c>
      <c r="C438" s="27" t="s">
        <v>393</v>
      </c>
      <c r="D438" s="352">
        <v>80903</v>
      </c>
      <c r="E438" s="55" t="s">
        <v>71</v>
      </c>
      <c r="F438" s="280" t="s">
        <v>7</v>
      </c>
      <c r="G438" s="329">
        <v>13</v>
      </c>
      <c r="H438" s="243" t="s">
        <v>1355</v>
      </c>
      <c r="I438" s="347"/>
      <c r="K438" s="341"/>
    </row>
    <row r="439" spans="1:11" s="53" customFormat="1" ht="12.75" x14ac:dyDescent="0.2">
      <c r="A439" s="237" t="s">
        <v>865</v>
      </c>
      <c r="B439" s="238" t="s">
        <v>238</v>
      </c>
      <c r="C439" s="238" t="s">
        <v>238</v>
      </c>
      <c r="D439" s="238" t="s">
        <v>238</v>
      </c>
      <c r="E439" s="238" t="s">
        <v>225</v>
      </c>
      <c r="F439" s="239" t="s">
        <v>238</v>
      </c>
      <c r="G439" s="331"/>
      <c r="H439" s="283"/>
      <c r="I439" s="347"/>
      <c r="J439" s="3"/>
      <c r="K439" s="341"/>
    </row>
    <row r="440" spans="1:11" ht="38.25" x14ac:dyDescent="0.2">
      <c r="A440" s="276" t="s">
        <v>1341</v>
      </c>
      <c r="B440" s="27" t="s">
        <v>193</v>
      </c>
      <c r="C440" s="27" t="s">
        <v>393</v>
      </c>
      <c r="D440" s="27" t="s">
        <v>158</v>
      </c>
      <c r="E440" s="55" t="s">
        <v>1342</v>
      </c>
      <c r="F440" s="54" t="s">
        <v>237</v>
      </c>
      <c r="G440" s="329">
        <v>3.95</v>
      </c>
      <c r="H440" s="243" t="s">
        <v>1431</v>
      </c>
      <c r="I440" s="347"/>
      <c r="K440" s="341"/>
    </row>
    <row r="441" spans="1:11" ht="38.25" x14ac:dyDescent="0.2">
      <c r="A441" s="276" t="s">
        <v>866</v>
      </c>
      <c r="B441" s="27" t="s">
        <v>193</v>
      </c>
      <c r="C441" s="27" t="s">
        <v>393</v>
      </c>
      <c r="D441" s="27" t="s">
        <v>153</v>
      </c>
      <c r="E441" s="55" t="s">
        <v>184</v>
      </c>
      <c r="F441" s="54" t="s">
        <v>19</v>
      </c>
      <c r="G441" s="329">
        <v>26</v>
      </c>
      <c r="H441" s="243" t="s">
        <v>1355</v>
      </c>
      <c r="I441" s="347"/>
      <c r="K441" s="341"/>
    </row>
    <row r="442" spans="1:11" x14ac:dyDescent="0.2">
      <c r="A442" s="276" t="s">
        <v>867</v>
      </c>
      <c r="B442" s="27" t="s">
        <v>287</v>
      </c>
      <c r="C442" s="27" t="s">
        <v>393</v>
      </c>
      <c r="D442" s="352">
        <v>80803</v>
      </c>
      <c r="E442" s="55" t="s">
        <v>68</v>
      </c>
      <c r="F442" s="54" t="s">
        <v>7</v>
      </c>
      <c r="G442" s="329">
        <v>26</v>
      </c>
      <c r="H442" s="243" t="s">
        <v>1355</v>
      </c>
      <c r="I442" s="347"/>
      <c r="K442" s="341"/>
    </row>
    <row r="443" spans="1:11" x14ac:dyDescent="0.2">
      <c r="A443" s="276" t="s">
        <v>868</v>
      </c>
      <c r="B443" s="27" t="s">
        <v>287</v>
      </c>
      <c r="C443" s="27" t="s">
        <v>393</v>
      </c>
      <c r="D443" s="352">
        <v>271608</v>
      </c>
      <c r="E443" s="55" t="s">
        <v>869</v>
      </c>
      <c r="F443" s="54" t="s">
        <v>5</v>
      </c>
      <c r="G443" s="329">
        <v>21.58</v>
      </c>
      <c r="H443" s="243" t="s">
        <v>1355</v>
      </c>
      <c r="I443" s="347"/>
      <c r="K443" s="341"/>
    </row>
    <row r="444" spans="1:11" ht="38.25" x14ac:dyDescent="0.2">
      <c r="A444" s="276" t="s">
        <v>870</v>
      </c>
      <c r="B444" s="27" t="s">
        <v>193</v>
      </c>
      <c r="C444" s="27" t="s">
        <v>393</v>
      </c>
      <c r="D444" s="27" t="s">
        <v>201</v>
      </c>
      <c r="E444" s="55" t="s">
        <v>871</v>
      </c>
      <c r="F444" s="54" t="s">
        <v>6</v>
      </c>
      <c r="G444" s="329">
        <v>14.3</v>
      </c>
      <c r="H444" s="243" t="s">
        <v>1355</v>
      </c>
      <c r="I444" s="347"/>
      <c r="K444" s="341"/>
    </row>
    <row r="445" spans="1:11" ht="38.25" x14ac:dyDescent="0.2">
      <c r="A445" s="276" t="s">
        <v>872</v>
      </c>
      <c r="B445" s="27" t="s">
        <v>193</v>
      </c>
      <c r="C445" s="27" t="s">
        <v>393</v>
      </c>
      <c r="D445" s="27" t="s">
        <v>150</v>
      </c>
      <c r="E445" s="55" t="s">
        <v>873</v>
      </c>
      <c r="F445" s="54" t="s">
        <v>19</v>
      </c>
      <c r="G445" s="329">
        <v>52</v>
      </c>
      <c r="H445" s="243" t="s">
        <v>1355</v>
      </c>
      <c r="I445" s="348"/>
      <c r="K445" s="341"/>
    </row>
    <row r="446" spans="1:11" ht="38.25" x14ac:dyDescent="0.2">
      <c r="A446" s="276" t="s">
        <v>874</v>
      </c>
      <c r="B446" s="27" t="s">
        <v>193</v>
      </c>
      <c r="C446" s="27" t="s">
        <v>393</v>
      </c>
      <c r="D446" s="27" t="s">
        <v>151</v>
      </c>
      <c r="E446" s="55" t="s">
        <v>875</v>
      </c>
      <c r="F446" s="54" t="s">
        <v>19</v>
      </c>
      <c r="G446" s="329">
        <v>26</v>
      </c>
      <c r="H446" s="243" t="s">
        <v>1355</v>
      </c>
      <c r="I446" s="347"/>
      <c r="K446" s="341"/>
    </row>
    <row r="447" spans="1:11" s="53" customFormat="1" ht="12.75" x14ac:dyDescent="0.2">
      <c r="A447" s="237" t="s">
        <v>876</v>
      </c>
      <c r="B447" s="238" t="s">
        <v>238</v>
      </c>
      <c r="C447" s="238" t="s">
        <v>238</v>
      </c>
      <c r="D447" s="238" t="s">
        <v>238</v>
      </c>
      <c r="E447" s="238" t="s">
        <v>224</v>
      </c>
      <c r="F447" s="239" t="s">
        <v>238</v>
      </c>
      <c r="G447" s="331"/>
      <c r="H447" s="283"/>
      <c r="I447" s="347"/>
      <c r="J447" s="3"/>
      <c r="K447" s="341"/>
    </row>
    <row r="448" spans="1:11" ht="25.5" x14ac:dyDescent="0.2">
      <c r="A448" s="276" t="s">
        <v>877</v>
      </c>
      <c r="B448" s="27" t="s">
        <v>287</v>
      </c>
      <c r="C448" s="27" t="s">
        <v>393</v>
      </c>
      <c r="D448" s="352">
        <v>80811</v>
      </c>
      <c r="E448" s="55" t="s">
        <v>69</v>
      </c>
      <c r="F448" s="54" t="s">
        <v>7</v>
      </c>
      <c r="G448" s="329">
        <v>52</v>
      </c>
      <c r="H448" s="243" t="s">
        <v>1355</v>
      </c>
      <c r="I448" s="347"/>
      <c r="K448" s="341"/>
    </row>
    <row r="449" spans="1:11" ht="38.25" x14ac:dyDescent="0.2">
      <c r="A449" s="276" t="s">
        <v>878</v>
      </c>
      <c r="B449" s="27" t="s">
        <v>193</v>
      </c>
      <c r="C449" s="27" t="s">
        <v>393</v>
      </c>
      <c r="D449" s="27" t="s">
        <v>147</v>
      </c>
      <c r="E449" s="55" t="s">
        <v>182</v>
      </c>
      <c r="F449" s="54" t="s">
        <v>19</v>
      </c>
      <c r="G449" s="329">
        <v>26</v>
      </c>
      <c r="H449" s="243" t="s">
        <v>1355</v>
      </c>
      <c r="I449" s="348"/>
      <c r="K449" s="341"/>
    </row>
    <row r="450" spans="1:11" x14ac:dyDescent="0.2">
      <c r="A450" s="276" t="s">
        <v>879</v>
      </c>
      <c r="B450" s="27" t="s">
        <v>287</v>
      </c>
      <c r="C450" s="27" t="s">
        <v>393</v>
      </c>
      <c r="D450" s="352">
        <v>80656</v>
      </c>
      <c r="E450" s="55" t="s">
        <v>66</v>
      </c>
      <c r="F450" s="54" t="s">
        <v>19</v>
      </c>
      <c r="G450" s="329">
        <v>78</v>
      </c>
      <c r="H450" s="243" t="s">
        <v>1355</v>
      </c>
      <c r="I450" s="347"/>
      <c r="K450" s="341"/>
    </row>
    <row r="451" spans="1:11" s="53" customFormat="1" ht="12.75" x14ac:dyDescent="0.2">
      <c r="A451" s="237" t="s">
        <v>880</v>
      </c>
      <c r="B451" s="238" t="s">
        <v>238</v>
      </c>
      <c r="C451" s="238" t="s">
        <v>238</v>
      </c>
      <c r="D451" s="238" t="s">
        <v>238</v>
      </c>
      <c r="E451" s="238" t="s">
        <v>226</v>
      </c>
      <c r="F451" s="239" t="s">
        <v>238</v>
      </c>
      <c r="G451" s="331"/>
      <c r="H451" s="283"/>
      <c r="I451" s="347"/>
      <c r="J451" s="3"/>
      <c r="K451" s="341"/>
    </row>
    <row r="452" spans="1:11" ht="25.5" x14ac:dyDescent="0.2">
      <c r="A452" s="276" t="s">
        <v>881</v>
      </c>
      <c r="B452" s="27" t="s">
        <v>287</v>
      </c>
      <c r="C452" s="27" t="s">
        <v>393</v>
      </c>
      <c r="D452" s="352">
        <v>80526</v>
      </c>
      <c r="E452" s="55" t="s">
        <v>64</v>
      </c>
      <c r="F452" s="54" t="s">
        <v>7</v>
      </c>
      <c r="G452" s="329">
        <v>26</v>
      </c>
      <c r="H452" s="243" t="s">
        <v>1355</v>
      </c>
      <c r="I452" s="347"/>
      <c r="K452" s="341"/>
    </row>
    <row r="453" spans="1:11" x14ac:dyDescent="0.2">
      <c r="A453" s="276" t="s">
        <v>882</v>
      </c>
      <c r="B453" s="27" t="s">
        <v>287</v>
      </c>
      <c r="C453" s="27" t="s">
        <v>393</v>
      </c>
      <c r="D453" s="352">
        <v>80721</v>
      </c>
      <c r="E453" s="55" t="s">
        <v>67</v>
      </c>
      <c r="F453" s="54" t="s">
        <v>7</v>
      </c>
      <c r="G453" s="329">
        <v>26</v>
      </c>
      <c r="H453" s="243" t="s">
        <v>1355</v>
      </c>
      <c r="I453" s="347"/>
      <c r="K453" s="341"/>
    </row>
    <row r="454" spans="1:11" ht="25.5" x14ac:dyDescent="0.2">
      <c r="A454" s="276" t="s">
        <v>883</v>
      </c>
      <c r="B454" s="27" t="s">
        <v>287</v>
      </c>
      <c r="C454" s="27" t="s">
        <v>393</v>
      </c>
      <c r="D454" s="352">
        <v>80504</v>
      </c>
      <c r="E454" s="55" t="s">
        <v>884</v>
      </c>
      <c r="F454" s="54" t="s">
        <v>7</v>
      </c>
      <c r="G454" s="329">
        <v>26</v>
      </c>
      <c r="H454" s="243" t="s">
        <v>1355</v>
      </c>
      <c r="I454" s="347"/>
      <c r="K454" s="341"/>
    </row>
    <row r="455" spans="1:11" ht="25.5" x14ac:dyDescent="0.2">
      <c r="A455" s="276" t="s">
        <v>885</v>
      </c>
      <c r="B455" s="27" t="s">
        <v>193</v>
      </c>
      <c r="C455" s="27" t="s">
        <v>393</v>
      </c>
      <c r="D455" s="27" t="s">
        <v>152</v>
      </c>
      <c r="E455" s="55" t="s">
        <v>183</v>
      </c>
      <c r="F455" s="54" t="s">
        <v>19</v>
      </c>
      <c r="G455" s="329">
        <v>26</v>
      </c>
      <c r="H455" s="243" t="s">
        <v>1355</v>
      </c>
      <c r="I455" s="347"/>
      <c r="K455" s="341"/>
    </row>
    <row r="456" spans="1:11" x14ac:dyDescent="0.2">
      <c r="A456" s="276" t="s">
        <v>886</v>
      </c>
      <c r="B456" s="27" t="s">
        <v>287</v>
      </c>
      <c r="C456" s="27" t="s">
        <v>393</v>
      </c>
      <c r="D456" s="352">
        <v>80580</v>
      </c>
      <c r="E456" s="55" t="s">
        <v>887</v>
      </c>
      <c r="F456" s="54" t="s">
        <v>7</v>
      </c>
      <c r="G456" s="329">
        <v>52</v>
      </c>
      <c r="H456" s="243" t="s">
        <v>1355</v>
      </c>
      <c r="I456" s="347"/>
      <c r="K456" s="341"/>
    </row>
    <row r="457" spans="1:11" x14ac:dyDescent="0.2">
      <c r="A457" s="276" t="s">
        <v>888</v>
      </c>
      <c r="B457" s="27" t="s">
        <v>287</v>
      </c>
      <c r="C457" s="27" t="s">
        <v>393</v>
      </c>
      <c r="D457" s="352">
        <v>80680</v>
      </c>
      <c r="E457" s="55" t="s">
        <v>889</v>
      </c>
      <c r="F457" s="54" t="s">
        <v>7</v>
      </c>
      <c r="G457" s="329">
        <v>26</v>
      </c>
      <c r="H457" s="243" t="s">
        <v>1355</v>
      </c>
      <c r="I457" s="347"/>
      <c r="K457" s="341"/>
    </row>
    <row r="458" spans="1:11" x14ac:dyDescent="0.2">
      <c r="A458" s="276" t="s">
        <v>890</v>
      </c>
      <c r="B458" s="27" t="s">
        <v>287</v>
      </c>
      <c r="C458" s="27" t="s">
        <v>393</v>
      </c>
      <c r="D458" s="352">
        <v>80555</v>
      </c>
      <c r="E458" s="55" t="s">
        <v>65</v>
      </c>
      <c r="F458" s="54" t="s">
        <v>7</v>
      </c>
      <c r="G458" s="329">
        <v>78</v>
      </c>
      <c r="H458" s="243" t="s">
        <v>1355</v>
      </c>
      <c r="I458" s="347"/>
      <c r="K458" s="341"/>
    </row>
    <row r="459" spans="1:11" x14ac:dyDescent="0.2">
      <c r="A459" s="276" t="s">
        <v>891</v>
      </c>
      <c r="B459" s="27" t="s">
        <v>287</v>
      </c>
      <c r="C459" s="27" t="s">
        <v>393</v>
      </c>
      <c r="D459" s="352">
        <v>80562</v>
      </c>
      <c r="E459" s="55" t="s">
        <v>892</v>
      </c>
      <c r="F459" s="54" t="s">
        <v>7</v>
      </c>
      <c r="G459" s="329">
        <v>78</v>
      </c>
      <c r="H459" s="243" t="s">
        <v>1355</v>
      </c>
      <c r="I459" s="347"/>
      <c r="K459" s="341"/>
    </row>
    <row r="460" spans="1:11" x14ac:dyDescent="0.2">
      <c r="A460" s="276" t="s">
        <v>893</v>
      </c>
      <c r="B460" s="27" t="s">
        <v>287</v>
      </c>
      <c r="C460" s="27" t="s">
        <v>393</v>
      </c>
      <c r="D460" s="352">
        <v>81752</v>
      </c>
      <c r="E460" s="55" t="s">
        <v>81</v>
      </c>
      <c r="F460" s="54" t="s">
        <v>7</v>
      </c>
      <c r="G460" s="329">
        <v>52</v>
      </c>
      <c r="H460" s="243" t="s">
        <v>1355</v>
      </c>
      <c r="I460" s="347"/>
      <c r="K460" s="341"/>
    </row>
    <row r="461" spans="1:11" x14ac:dyDescent="0.2">
      <c r="A461" s="276" t="s">
        <v>894</v>
      </c>
      <c r="B461" s="27" t="s">
        <v>287</v>
      </c>
      <c r="C461" s="27" t="s">
        <v>393</v>
      </c>
      <c r="D461" s="352">
        <v>82052</v>
      </c>
      <c r="E461" s="55" t="s">
        <v>87</v>
      </c>
      <c r="F461" s="54" t="s">
        <v>7</v>
      </c>
      <c r="G461" s="329">
        <v>52</v>
      </c>
      <c r="H461" s="243" t="s">
        <v>1355</v>
      </c>
      <c r="I461" s="347"/>
      <c r="K461" s="341"/>
    </row>
    <row r="462" spans="1:11" x14ac:dyDescent="0.2">
      <c r="A462" s="276" t="s">
        <v>895</v>
      </c>
      <c r="B462" s="27" t="s">
        <v>287</v>
      </c>
      <c r="C462" s="27" t="s">
        <v>393</v>
      </c>
      <c r="D462" s="352">
        <v>82053</v>
      </c>
      <c r="E462" s="55" t="s">
        <v>896</v>
      </c>
      <c r="F462" s="54" t="s">
        <v>7</v>
      </c>
      <c r="G462" s="329">
        <v>26</v>
      </c>
      <c r="H462" s="243" t="s">
        <v>1355</v>
      </c>
      <c r="I462" s="348"/>
      <c r="K462" s="341"/>
    </row>
    <row r="463" spans="1:11" x14ac:dyDescent="0.2">
      <c r="A463" s="276" t="s">
        <v>897</v>
      </c>
      <c r="B463" s="27" t="s">
        <v>287</v>
      </c>
      <c r="C463" s="27" t="s">
        <v>393</v>
      </c>
      <c r="D463" s="352">
        <v>81751</v>
      </c>
      <c r="E463" s="55" t="s">
        <v>80</v>
      </c>
      <c r="F463" s="54" t="s">
        <v>7</v>
      </c>
      <c r="G463" s="329">
        <v>26</v>
      </c>
      <c r="H463" s="243" t="s">
        <v>1355</v>
      </c>
      <c r="I463" s="347"/>
      <c r="K463" s="341"/>
    </row>
    <row r="464" spans="1:11" s="53" customFormat="1" ht="12.75" x14ac:dyDescent="0.2">
      <c r="A464" s="237" t="s">
        <v>899</v>
      </c>
      <c r="B464" s="238" t="s">
        <v>238</v>
      </c>
      <c r="C464" s="238" t="s">
        <v>238</v>
      </c>
      <c r="D464" s="238" t="s">
        <v>238</v>
      </c>
      <c r="E464" s="238" t="s">
        <v>227</v>
      </c>
      <c r="F464" s="239" t="s">
        <v>238</v>
      </c>
      <c r="G464" s="331"/>
      <c r="H464" s="283"/>
      <c r="I464" s="3"/>
      <c r="J464" s="3"/>
      <c r="K464" s="341"/>
    </row>
    <row r="465" spans="1:11" ht="38.25" x14ac:dyDescent="0.2">
      <c r="A465" s="276" t="s">
        <v>900</v>
      </c>
      <c r="B465" s="27" t="s">
        <v>193</v>
      </c>
      <c r="C465" s="27" t="s">
        <v>393</v>
      </c>
      <c r="D465" s="27" t="s">
        <v>206</v>
      </c>
      <c r="E465" s="55" t="s">
        <v>901</v>
      </c>
      <c r="F465" s="54" t="s">
        <v>19</v>
      </c>
      <c r="G465" s="329">
        <v>26</v>
      </c>
      <c r="H465" s="243" t="s">
        <v>1355</v>
      </c>
      <c r="K465" s="341"/>
    </row>
    <row r="466" spans="1:11" ht="51" x14ac:dyDescent="0.2">
      <c r="A466" s="276" t="s">
        <v>902</v>
      </c>
      <c r="B466" s="27" t="s">
        <v>193</v>
      </c>
      <c r="C466" s="27" t="s">
        <v>393</v>
      </c>
      <c r="D466" s="27" t="s">
        <v>207</v>
      </c>
      <c r="E466" s="55" t="s">
        <v>208</v>
      </c>
      <c r="F466" s="54" t="s">
        <v>19</v>
      </c>
      <c r="G466" s="329">
        <v>26</v>
      </c>
      <c r="H466" s="243" t="s">
        <v>1355</v>
      </c>
      <c r="I466" s="348"/>
      <c r="K466" s="341"/>
    </row>
    <row r="467" spans="1:11" ht="12.75" x14ac:dyDescent="0.2">
      <c r="A467" s="234" t="s">
        <v>903</v>
      </c>
      <c r="B467" s="235" t="s">
        <v>238</v>
      </c>
      <c r="C467" s="235" t="s">
        <v>238</v>
      </c>
      <c r="D467" s="235" t="s">
        <v>238</v>
      </c>
      <c r="E467" s="235" t="s">
        <v>512</v>
      </c>
      <c r="F467" s="236" t="s">
        <v>238</v>
      </c>
      <c r="G467" s="155"/>
      <c r="H467" s="268"/>
      <c r="I467" s="348"/>
      <c r="K467" s="341"/>
    </row>
    <row r="468" spans="1:11" s="53" customFormat="1" ht="12.75" x14ac:dyDescent="0.2">
      <c r="A468" s="237" t="s">
        <v>904</v>
      </c>
      <c r="B468" s="238" t="s">
        <v>238</v>
      </c>
      <c r="C468" s="238" t="s">
        <v>238</v>
      </c>
      <c r="D468" s="238" t="s">
        <v>238</v>
      </c>
      <c r="E468" s="238" t="s">
        <v>220</v>
      </c>
      <c r="F468" s="239" t="s">
        <v>238</v>
      </c>
      <c r="G468" s="331"/>
      <c r="H468" s="283"/>
      <c r="I468" s="347"/>
      <c r="J468" s="3"/>
      <c r="K468" s="341"/>
    </row>
    <row r="469" spans="1:11" s="53" customFormat="1" x14ac:dyDescent="0.2">
      <c r="A469" s="237" t="s">
        <v>905</v>
      </c>
      <c r="B469" s="238" t="s">
        <v>238</v>
      </c>
      <c r="C469" s="238" t="s">
        <v>238</v>
      </c>
      <c r="D469" s="238" t="s">
        <v>238</v>
      </c>
      <c r="E469" s="238" t="s">
        <v>794</v>
      </c>
      <c r="F469" s="239" t="s">
        <v>238</v>
      </c>
      <c r="G469" s="335"/>
      <c r="H469" s="336"/>
      <c r="I469" s="347"/>
      <c r="J469" s="3"/>
      <c r="K469" s="341"/>
    </row>
    <row r="470" spans="1:11" x14ac:dyDescent="0.2">
      <c r="A470" s="276" t="s">
        <v>1343</v>
      </c>
      <c r="B470" s="27" t="s">
        <v>287</v>
      </c>
      <c r="C470" s="27" t="s">
        <v>393</v>
      </c>
      <c r="D470" s="352">
        <v>70540</v>
      </c>
      <c r="E470" s="55" t="s">
        <v>1338</v>
      </c>
      <c r="F470" s="54" t="s">
        <v>6</v>
      </c>
      <c r="G470" s="329"/>
      <c r="H470" s="243" t="s">
        <v>1355</v>
      </c>
      <c r="I470" s="347"/>
      <c r="K470" s="341"/>
    </row>
    <row r="471" spans="1:11" x14ac:dyDescent="0.2">
      <c r="A471" s="276" t="s">
        <v>1344</v>
      </c>
      <c r="B471" s="27" t="s">
        <v>287</v>
      </c>
      <c r="C471" s="27" t="s">
        <v>393</v>
      </c>
      <c r="D471" s="352">
        <v>70509</v>
      </c>
      <c r="E471" s="55" t="s">
        <v>1340</v>
      </c>
      <c r="F471" s="54" t="s">
        <v>6</v>
      </c>
      <c r="G471" s="329"/>
      <c r="H471" s="243" t="s">
        <v>1355</v>
      </c>
      <c r="I471" s="347"/>
      <c r="K471" s="341"/>
    </row>
    <row r="472" spans="1:11" x14ac:dyDescent="0.2">
      <c r="A472" s="276" t="s">
        <v>906</v>
      </c>
      <c r="B472" s="27" t="s">
        <v>287</v>
      </c>
      <c r="C472" s="27" t="s">
        <v>393</v>
      </c>
      <c r="D472" s="27">
        <v>70541</v>
      </c>
      <c r="E472" s="55" t="s">
        <v>1372</v>
      </c>
      <c r="F472" s="280" t="s">
        <v>1371</v>
      </c>
      <c r="G472" s="329">
        <v>14.86</v>
      </c>
      <c r="H472" s="243" t="s">
        <v>1355</v>
      </c>
      <c r="I472" s="347"/>
      <c r="K472" s="341"/>
    </row>
    <row r="473" spans="1:11" x14ac:dyDescent="0.2">
      <c r="A473" s="276" t="s">
        <v>907</v>
      </c>
      <c r="B473" s="27" t="s">
        <v>287</v>
      </c>
      <c r="C473" s="27" t="s">
        <v>393</v>
      </c>
      <c r="D473" s="27">
        <v>70585</v>
      </c>
      <c r="E473" s="55" t="s">
        <v>1373</v>
      </c>
      <c r="F473" s="280" t="s">
        <v>1371</v>
      </c>
      <c r="G473" s="329">
        <v>67.42</v>
      </c>
      <c r="H473" s="243" t="s">
        <v>1355</v>
      </c>
      <c r="I473" s="347"/>
      <c r="K473" s="341"/>
    </row>
    <row r="474" spans="1:11" x14ac:dyDescent="0.2">
      <c r="A474" s="276" t="s">
        <v>908</v>
      </c>
      <c r="B474" s="27" t="s">
        <v>193</v>
      </c>
      <c r="C474" s="27" t="s">
        <v>393</v>
      </c>
      <c r="D474" s="27" t="s">
        <v>146</v>
      </c>
      <c r="E474" s="55" t="s">
        <v>796</v>
      </c>
      <c r="F474" s="280" t="s">
        <v>7</v>
      </c>
      <c r="G474" s="329">
        <v>4</v>
      </c>
      <c r="H474" s="243" t="s">
        <v>1355</v>
      </c>
      <c r="I474" s="347"/>
      <c r="K474" s="341"/>
    </row>
    <row r="475" spans="1:11" ht="38.25" x14ac:dyDescent="0.2">
      <c r="A475" s="276" t="s">
        <v>909</v>
      </c>
      <c r="B475" s="27" t="s">
        <v>193</v>
      </c>
      <c r="C475" s="27" t="s">
        <v>393</v>
      </c>
      <c r="D475" s="27" t="s">
        <v>1379</v>
      </c>
      <c r="E475" s="55" t="s">
        <v>1380</v>
      </c>
      <c r="F475" s="280" t="s">
        <v>7</v>
      </c>
      <c r="G475" s="329">
        <v>4</v>
      </c>
      <c r="H475" s="243" t="s">
        <v>1355</v>
      </c>
      <c r="I475" s="347"/>
      <c r="K475" s="341"/>
    </row>
    <row r="476" spans="1:11" ht="25.5" x14ac:dyDescent="0.2">
      <c r="A476" s="276" t="s">
        <v>1409</v>
      </c>
      <c r="B476" s="27" t="s">
        <v>193</v>
      </c>
      <c r="C476" s="27" t="s">
        <v>393</v>
      </c>
      <c r="D476" s="27" t="s">
        <v>202</v>
      </c>
      <c r="E476" s="55" t="s">
        <v>798</v>
      </c>
      <c r="F476" s="280" t="s">
        <v>7</v>
      </c>
      <c r="G476" s="329">
        <v>2</v>
      </c>
      <c r="H476" s="243" t="s">
        <v>1355</v>
      </c>
      <c r="I476" s="347"/>
      <c r="K476" s="341"/>
    </row>
    <row r="477" spans="1:11" ht="25.5" x14ac:dyDescent="0.2">
      <c r="A477" s="276" t="s">
        <v>1410</v>
      </c>
      <c r="B477" s="27" t="s">
        <v>287</v>
      </c>
      <c r="C477" s="27" t="s">
        <v>393</v>
      </c>
      <c r="D477" s="352">
        <v>70710</v>
      </c>
      <c r="E477" s="55" t="s">
        <v>611</v>
      </c>
      <c r="F477" s="54" t="s">
        <v>7</v>
      </c>
      <c r="G477" s="329">
        <v>2</v>
      </c>
      <c r="H477" s="243" t="s">
        <v>1355</v>
      </c>
      <c r="I477" s="347"/>
      <c r="K477" s="341"/>
    </row>
    <row r="478" spans="1:11" x14ac:dyDescent="0.2">
      <c r="A478" s="276" t="s">
        <v>1411</v>
      </c>
      <c r="B478" s="27" t="s">
        <v>287</v>
      </c>
      <c r="C478" s="27" t="s">
        <v>393</v>
      </c>
      <c r="D478" s="27">
        <v>71801</v>
      </c>
      <c r="E478" s="55" t="s">
        <v>1381</v>
      </c>
      <c r="F478" s="280" t="s">
        <v>7</v>
      </c>
      <c r="G478" s="329">
        <v>0</v>
      </c>
      <c r="H478" s="243" t="s">
        <v>1355</v>
      </c>
      <c r="I478" s="347"/>
      <c r="K478" s="341"/>
    </row>
    <row r="479" spans="1:11" x14ac:dyDescent="0.2">
      <c r="A479" s="276" t="s">
        <v>1412</v>
      </c>
      <c r="B479" s="27" t="s">
        <v>287</v>
      </c>
      <c r="C479" s="27" t="s">
        <v>393</v>
      </c>
      <c r="D479" s="352">
        <v>71805</v>
      </c>
      <c r="E479" s="55" t="s">
        <v>59</v>
      </c>
      <c r="F479" s="54" t="s">
        <v>7</v>
      </c>
      <c r="G479" s="329">
        <v>2</v>
      </c>
      <c r="H479" s="243" t="s">
        <v>1355</v>
      </c>
      <c r="I479" s="348"/>
      <c r="K479" s="341"/>
    </row>
    <row r="480" spans="1:11" ht="38.25" x14ac:dyDescent="0.2">
      <c r="A480" s="276" t="s">
        <v>1413</v>
      </c>
      <c r="B480" s="27" t="s">
        <v>193</v>
      </c>
      <c r="C480" s="27" t="s">
        <v>393</v>
      </c>
      <c r="D480" s="27" t="s">
        <v>142</v>
      </c>
      <c r="E480" s="55" t="s">
        <v>1382</v>
      </c>
      <c r="F480" s="280" t="s">
        <v>19</v>
      </c>
      <c r="G480" s="329">
        <v>2</v>
      </c>
      <c r="H480" s="243" t="s">
        <v>1355</v>
      </c>
      <c r="I480" s="347"/>
      <c r="K480" s="341"/>
    </row>
    <row r="481" spans="1:11" s="53" customFormat="1" x14ac:dyDescent="0.2">
      <c r="A481" s="237" t="s">
        <v>910</v>
      </c>
      <c r="B481" s="238" t="s">
        <v>238</v>
      </c>
      <c r="C481" s="238" t="s">
        <v>238</v>
      </c>
      <c r="D481" s="238" t="s">
        <v>238</v>
      </c>
      <c r="E481" s="238" t="s">
        <v>802</v>
      </c>
      <c r="F481" s="239" t="s">
        <v>238</v>
      </c>
      <c r="G481" s="335"/>
      <c r="H481" s="336"/>
      <c r="I481" s="347"/>
      <c r="J481" s="3"/>
      <c r="K481" s="341"/>
    </row>
    <row r="482" spans="1:11" x14ac:dyDescent="0.2">
      <c r="A482" s="276" t="s">
        <v>911</v>
      </c>
      <c r="B482" s="27" t="s">
        <v>287</v>
      </c>
      <c r="C482" s="27" t="s">
        <v>393</v>
      </c>
      <c r="D482" s="352">
        <v>72160</v>
      </c>
      <c r="E482" s="55" t="s">
        <v>60</v>
      </c>
      <c r="F482" s="54" t="s">
        <v>7</v>
      </c>
      <c r="G482" s="329">
        <v>2</v>
      </c>
      <c r="H482" s="243" t="s">
        <v>1355</v>
      </c>
      <c r="I482" s="347"/>
      <c r="K482" s="341"/>
    </row>
    <row r="483" spans="1:11" x14ac:dyDescent="0.2">
      <c r="A483" s="276" t="s">
        <v>912</v>
      </c>
      <c r="B483" s="27" t="s">
        <v>193</v>
      </c>
      <c r="C483" s="27" t="s">
        <v>393</v>
      </c>
      <c r="D483" s="27" t="s">
        <v>137</v>
      </c>
      <c r="E483" s="55" t="s">
        <v>805</v>
      </c>
      <c r="F483" s="54" t="s">
        <v>19</v>
      </c>
      <c r="G483" s="329">
        <v>2</v>
      </c>
      <c r="H483" s="243" t="s">
        <v>1355</v>
      </c>
      <c r="I483" s="347"/>
      <c r="K483" s="341"/>
    </row>
    <row r="484" spans="1:11" x14ac:dyDescent="0.2">
      <c r="A484" s="276" t="s">
        <v>913</v>
      </c>
      <c r="B484" s="27" t="s">
        <v>287</v>
      </c>
      <c r="C484" s="27" t="s">
        <v>393</v>
      </c>
      <c r="D484" s="352">
        <v>71440</v>
      </c>
      <c r="E484" s="55" t="s">
        <v>56</v>
      </c>
      <c r="F484" s="54" t="s">
        <v>7</v>
      </c>
      <c r="G484" s="329">
        <v>2</v>
      </c>
      <c r="H484" s="243" t="s">
        <v>1355</v>
      </c>
      <c r="I484" s="347"/>
      <c r="K484" s="341"/>
    </row>
    <row r="485" spans="1:11" ht="25.5" x14ac:dyDescent="0.2">
      <c r="A485" s="276" t="s">
        <v>914</v>
      </c>
      <c r="B485" s="27" t="s">
        <v>287</v>
      </c>
      <c r="C485" s="27" t="s">
        <v>393</v>
      </c>
      <c r="D485" s="352">
        <v>71443</v>
      </c>
      <c r="E485" s="55" t="s">
        <v>57</v>
      </c>
      <c r="F485" s="54" t="s">
        <v>7</v>
      </c>
      <c r="G485" s="329">
        <v>6</v>
      </c>
      <c r="H485" s="243" t="s">
        <v>1355</v>
      </c>
      <c r="I485" s="347"/>
      <c r="K485" s="341"/>
    </row>
    <row r="486" spans="1:11" ht="38.25" x14ac:dyDescent="0.2">
      <c r="A486" s="276" t="s">
        <v>915</v>
      </c>
      <c r="B486" s="27" t="s">
        <v>193</v>
      </c>
      <c r="C486" s="27" t="s">
        <v>393</v>
      </c>
      <c r="D486" s="27" t="s">
        <v>134</v>
      </c>
      <c r="E486" s="55" t="s">
        <v>809</v>
      </c>
      <c r="F486" s="54" t="s">
        <v>19</v>
      </c>
      <c r="G486" s="329">
        <v>4</v>
      </c>
      <c r="H486" s="243" t="s">
        <v>1355</v>
      </c>
      <c r="I486" s="347"/>
      <c r="K486" s="341"/>
    </row>
    <row r="487" spans="1:11" x14ac:dyDescent="0.2">
      <c r="A487" s="276" t="s">
        <v>916</v>
      </c>
      <c r="B487" s="27" t="s">
        <v>287</v>
      </c>
      <c r="C487" s="27" t="s">
        <v>393</v>
      </c>
      <c r="D487" s="352">
        <v>71431</v>
      </c>
      <c r="E487" s="55" t="s">
        <v>55</v>
      </c>
      <c r="F487" s="54" t="s">
        <v>7</v>
      </c>
      <c r="G487" s="329">
        <v>4</v>
      </c>
      <c r="H487" s="243" t="s">
        <v>1355</v>
      </c>
      <c r="I487" s="347"/>
      <c r="K487" s="341"/>
    </row>
    <row r="488" spans="1:11" ht="38.25" x14ac:dyDescent="0.2">
      <c r="A488" s="276" t="s">
        <v>917</v>
      </c>
      <c r="B488" s="27" t="s">
        <v>193</v>
      </c>
      <c r="C488" s="27" t="s">
        <v>393</v>
      </c>
      <c r="D488" s="27" t="s">
        <v>135</v>
      </c>
      <c r="E488" s="55" t="s">
        <v>812</v>
      </c>
      <c r="F488" s="54" t="s">
        <v>19</v>
      </c>
      <c r="G488" s="329">
        <v>4</v>
      </c>
      <c r="H488" s="243" t="s">
        <v>1355</v>
      </c>
      <c r="I488" s="347"/>
      <c r="K488" s="341"/>
    </row>
    <row r="489" spans="1:11" x14ac:dyDescent="0.2">
      <c r="A489" s="276" t="s">
        <v>918</v>
      </c>
      <c r="B489" s="27" t="s">
        <v>287</v>
      </c>
      <c r="C489" s="27" t="s">
        <v>393</v>
      </c>
      <c r="D489" s="352">
        <v>72578</v>
      </c>
      <c r="E489" s="55" t="s">
        <v>62</v>
      </c>
      <c r="F489" s="54" t="s">
        <v>7</v>
      </c>
      <c r="G489" s="329">
        <v>12</v>
      </c>
      <c r="H489" s="243" t="s">
        <v>1355</v>
      </c>
      <c r="I489" s="347"/>
      <c r="K489" s="341"/>
    </row>
    <row r="490" spans="1:11" x14ac:dyDescent="0.2">
      <c r="A490" s="276" t="s">
        <v>919</v>
      </c>
      <c r="B490" s="27" t="s">
        <v>287</v>
      </c>
      <c r="C490" s="27" t="s">
        <v>393</v>
      </c>
      <c r="D490" s="352">
        <v>72579</v>
      </c>
      <c r="E490" s="55" t="s">
        <v>63</v>
      </c>
      <c r="F490" s="54" t="s">
        <v>19</v>
      </c>
      <c r="G490" s="329">
        <v>12</v>
      </c>
      <c r="H490" s="243" t="s">
        <v>1355</v>
      </c>
      <c r="I490" s="347"/>
      <c r="K490" s="341"/>
    </row>
    <row r="491" spans="1:11" x14ac:dyDescent="0.2">
      <c r="A491" s="276" t="s">
        <v>920</v>
      </c>
      <c r="B491" s="27" t="s">
        <v>287</v>
      </c>
      <c r="C491" s="27" t="s">
        <v>393</v>
      </c>
      <c r="D491" s="352">
        <v>72397</v>
      </c>
      <c r="E491" s="55" t="s">
        <v>61</v>
      </c>
      <c r="F491" s="54" t="s">
        <v>19</v>
      </c>
      <c r="G491" s="329">
        <v>2</v>
      </c>
      <c r="H491" s="243" t="s">
        <v>1355</v>
      </c>
      <c r="I491" s="347"/>
      <c r="K491" s="341"/>
    </row>
    <row r="492" spans="1:11" ht="25.5" x14ac:dyDescent="0.2">
      <c r="A492" s="276" t="s">
        <v>921</v>
      </c>
      <c r="B492" s="27" t="s">
        <v>287</v>
      </c>
      <c r="C492" s="27" t="s">
        <v>393</v>
      </c>
      <c r="D492" s="352">
        <v>71043</v>
      </c>
      <c r="E492" s="55" t="s">
        <v>49</v>
      </c>
      <c r="F492" s="54" t="s">
        <v>19</v>
      </c>
      <c r="G492" s="329">
        <v>2</v>
      </c>
      <c r="H492" s="243" t="s">
        <v>1355</v>
      </c>
      <c r="I492" s="347"/>
      <c r="K492" s="341"/>
    </row>
    <row r="493" spans="1:11" ht="25.5" x14ac:dyDescent="0.2">
      <c r="A493" s="276" t="s">
        <v>922</v>
      </c>
      <c r="B493" s="27" t="s">
        <v>193</v>
      </c>
      <c r="C493" s="27" t="s">
        <v>393</v>
      </c>
      <c r="D493" s="27" t="s">
        <v>136</v>
      </c>
      <c r="E493" s="55" t="s">
        <v>818</v>
      </c>
      <c r="F493" s="54" t="s">
        <v>19</v>
      </c>
      <c r="G493" s="329">
        <v>2</v>
      </c>
      <c r="H493" s="243" t="s">
        <v>1355</v>
      </c>
      <c r="I493" s="347"/>
      <c r="K493" s="341"/>
    </row>
    <row r="494" spans="1:11" x14ac:dyDescent="0.2">
      <c r="A494" s="276" t="s">
        <v>923</v>
      </c>
      <c r="B494" s="27" t="s">
        <v>287</v>
      </c>
      <c r="C494" s="27" t="s">
        <v>393</v>
      </c>
      <c r="D494" s="352">
        <v>71171</v>
      </c>
      <c r="E494" s="55" t="s">
        <v>50</v>
      </c>
      <c r="F494" s="54" t="s">
        <v>7</v>
      </c>
      <c r="G494" s="329">
        <v>12</v>
      </c>
      <c r="H494" s="243" t="s">
        <v>1355</v>
      </c>
      <c r="I494" s="347"/>
      <c r="K494" s="341"/>
    </row>
    <row r="495" spans="1:11" x14ac:dyDescent="0.2">
      <c r="A495" s="276" t="s">
        <v>924</v>
      </c>
      <c r="B495" s="27" t="s">
        <v>193</v>
      </c>
      <c r="C495" s="27" t="s">
        <v>393</v>
      </c>
      <c r="D495" s="27" t="s">
        <v>141</v>
      </c>
      <c r="E495" s="55" t="s">
        <v>821</v>
      </c>
      <c r="F495" s="54" t="s">
        <v>19</v>
      </c>
      <c r="G495" s="329">
        <v>2</v>
      </c>
      <c r="H495" s="243" t="s">
        <v>1355</v>
      </c>
      <c r="I495" s="347"/>
      <c r="K495" s="341"/>
    </row>
    <row r="496" spans="1:11" x14ac:dyDescent="0.2">
      <c r="A496" s="276" t="s">
        <v>925</v>
      </c>
      <c r="B496" s="27" t="s">
        <v>287</v>
      </c>
      <c r="C496" s="27" t="s">
        <v>393</v>
      </c>
      <c r="D496" s="352">
        <v>71457</v>
      </c>
      <c r="E496" s="55" t="s">
        <v>58</v>
      </c>
      <c r="F496" s="54" t="s">
        <v>7</v>
      </c>
      <c r="G496" s="329">
        <v>2</v>
      </c>
      <c r="H496" s="243" t="s">
        <v>1355</v>
      </c>
      <c r="I496" s="347"/>
      <c r="K496" s="341"/>
    </row>
    <row r="497" spans="1:11" x14ac:dyDescent="0.2">
      <c r="A497" s="276" t="s">
        <v>926</v>
      </c>
      <c r="B497" s="27" t="s">
        <v>287</v>
      </c>
      <c r="C497" s="27" t="s">
        <v>393</v>
      </c>
      <c r="D497" s="352">
        <v>71184</v>
      </c>
      <c r="E497" s="55" t="s">
        <v>51</v>
      </c>
      <c r="F497" s="54" t="s">
        <v>7</v>
      </c>
      <c r="G497" s="329">
        <v>2</v>
      </c>
      <c r="H497" s="243" t="s">
        <v>1355</v>
      </c>
      <c r="I497" s="347"/>
      <c r="K497" s="341"/>
    </row>
    <row r="498" spans="1:11" x14ac:dyDescent="0.2">
      <c r="A498" s="276" t="s">
        <v>927</v>
      </c>
      <c r="B498" s="27" t="s">
        <v>287</v>
      </c>
      <c r="C498" s="27" t="s">
        <v>393</v>
      </c>
      <c r="D498" s="353">
        <v>71290</v>
      </c>
      <c r="E498" s="55" t="s">
        <v>825</v>
      </c>
      <c r="F498" s="54" t="s">
        <v>6</v>
      </c>
      <c r="G498" s="337">
        <v>419.62</v>
      </c>
      <c r="H498" s="243" t="s">
        <v>1355</v>
      </c>
      <c r="I498" s="347"/>
      <c r="K498" s="341"/>
    </row>
    <row r="499" spans="1:11" x14ac:dyDescent="0.2">
      <c r="A499" s="276" t="s">
        <v>928</v>
      </c>
      <c r="B499" s="27" t="s">
        <v>287</v>
      </c>
      <c r="C499" s="27" t="s">
        <v>393</v>
      </c>
      <c r="D499" s="352">
        <v>71291</v>
      </c>
      <c r="E499" s="55" t="s">
        <v>827</v>
      </c>
      <c r="F499" s="54" t="s">
        <v>6</v>
      </c>
      <c r="G499" s="337">
        <v>516.05999999999995</v>
      </c>
      <c r="H499" s="243" t="s">
        <v>1355</v>
      </c>
      <c r="I499" s="347"/>
      <c r="K499" s="341"/>
    </row>
    <row r="500" spans="1:11" x14ac:dyDescent="0.2">
      <c r="A500" s="276" t="s">
        <v>929</v>
      </c>
      <c r="B500" s="27" t="s">
        <v>287</v>
      </c>
      <c r="C500" s="27" t="s">
        <v>393</v>
      </c>
      <c r="D500" s="352">
        <v>71292</v>
      </c>
      <c r="E500" s="55" t="s">
        <v>829</v>
      </c>
      <c r="F500" s="54" t="s">
        <v>6</v>
      </c>
      <c r="G500" s="337">
        <v>25.26</v>
      </c>
      <c r="H500" s="243" t="s">
        <v>1355</v>
      </c>
      <c r="I500" s="347"/>
      <c r="K500" s="341"/>
    </row>
    <row r="501" spans="1:11" ht="25.5" x14ac:dyDescent="0.2">
      <c r="A501" s="276" t="s">
        <v>930</v>
      </c>
      <c r="B501" s="27" t="s">
        <v>193</v>
      </c>
      <c r="C501" s="27" t="s">
        <v>393</v>
      </c>
      <c r="D501" s="27" t="s">
        <v>133</v>
      </c>
      <c r="E501" s="55" t="s">
        <v>831</v>
      </c>
      <c r="F501" s="54" t="s">
        <v>19</v>
      </c>
      <c r="G501" s="338">
        <v>4</v>
      </c>
      <c r="H501" s="243" t="s">
        <v>1355</v>
      </c>
      <c r="I501" s="53"/>
      <c r="K501" s="341"/>
    </row>
    <row r="502" spans="1:11" x14ac:dyDescent="0.2">
      <c r="A502" s="276" t="s">
        <v>931</v>
      </c>
      <c r="B502" s="27" t="s">
        <v>193</v>
      </c>
      <c r="C502" s="27" t="s">
        <v>393</v>
      </c>
      <c r="D502" s="27" t="s">
        <v>833</v>
      </c>
      <c r="E502" s="55" t="s">
        <v>834</v>
      </c>
      <c r="F502" s="54" t="s">
        <v>19</v>
      </c>
      <c r="G502" s="338">
        <v>14</v>
      </c>
      <c r="H502" s="243" t="s">
        <v>1355</v>
      </c>
      <c r="K502" s="341"/>
    </row>
    <row r="503" spans="1:11" s="53" customFormat="1" ht="12.75" x14ac:dyDescent="0.2">
      <c r="A503" s="237" t="s">
        <v>932</v>
      </c>
      <c r="B503" s="238" t="s">
        <v>238</v>
      </c>
      <c r="C503" s="238" t="s">
        <v>238</v>
      </c>
      <c r="D503" s="238" t="s">
        <v>238</v>
      </c>
      <c r="E503" s="238" t="s">
        <v>221</v>
      </c>
      <c r="F503" s="239" t="s">
        <v>238</v>
      </c>
      <c r="G503" s="331"/>
      <c r="H503" s="283"/>
      <c r="I503" s="3"/>
      <c r="J503" s="3"/>
      <c r="K503" s="341"/>
    </row>
    <row r="504" spans="1:11" ht="25.5" x14ac:dyDescent="0.2">
      <c r="A504" s="276" t="s">
        <v>933</v>
      </c>
      <c r="B504" s="27" t="s">
        <v>193</v>
      </c>
      <c r="C504" s="27" t="s">
        <v>393</v>
      </c>
      <c r="D504" s="27" t="s">
        <v>138</v>
      </c>
      <c r="E504" s="55" t="s">
        <v>837</v>
      </c>
      <c r="F504" s="54" t="s">
        <v>19</v>
      </c>
      <c r="G504" s="329">
        <v>2</v>
      </c>
      <c r="H504" s="243" t="s">
        <v>1355</v>
      </c>
      <c r="I504" s="53"/>
      <c r="K504" s="341"/>
    </row>
    <row r="505" spans="1:11" ht="25.5" x14ac:dyDescent="0.2">
      <c r="A505" s="276" t="s">
        <v>934</v>
      </c>
      <c r="B505" s="27" t="s">
        <v>193</v>
      </c>
      <c r="C505" s="27" t="s">
        <v>393</v>
      </c>
      <c r="D505" s="27" t="s">
        <v>139</v>
      </c>
      <c r="E505" s="55" t="s">
        <v>839</v>
      </c>
      <c r="F505" s="54" t="s">
        <v>19</v>
      </c>
      <c r="G505" s="329">
        <v>2</v>
      </c>
      <c r="H505" s="243" t="s">
        <v>1355</v>
      </c>
      <c r="I505" s="347"/>
      <c r="K505" s="341"/>
    </row>
    <row r="506" spans="1:11" s="53" customFormat="1" ht="12.75" x14ac:dyDescent="0.2">
      <c r="A506" s="237" t="s">
        <v>935</v>
      </c>
      <c r="B506" s="238" t="s">
        <v>238</v>
      </c>
      <c r="C506" s="238" t="s">
        <v>238</v>
      </c>
      <c r="D506" s="238" t="s">
        <v>238</v>
      </c>
      <c r="E506" s="238" t="s">
        <v>222</v>
      </c>
      <c r="F506" s="239" t="s">
        <v>238</v>
      </c>
      <c r="G506" s="331"/>
      <c r="H506" s="283"/>
      <c r="I506" s="347"/>
      <c r="J506" s="3"/>
      <c r="K506" s="341"/>
    </row>
    <row r="507" spans="1:11" x14ac:dyDescent="0.2">
      <c r="A507" s="276" t="s">
        <v>936</v>
      </c>
      <c r="B507" s="28" t="s">
        <v>238</v>
      </c>
      <c r="C507" s="28" t="s">
        <v>238</v>
      </c>
      <c r="D507" s="28" t="s">
        <v>238</v>
      </c>
      <c r="E507" s="28" t="s">
        <v>937</v>
      </c>
      <c r="F507" s="54" t="s">
        <v>238</v>
      </c>
      <c r="G507" s="329"/>
      <c r="H507" s="243"/>
      <c r="I507" s="347"/>
      <c r="K507" s="341"/>
    </row>
    <row r="508" spans="1:11" ht="51" x14ac:dyDescent="0.2">
      <c r="A508" s="276" t="s">
        <v>938</v>
      </c>
      <c r="B508" s="27" t="s">
        <v>193</v>
      </c>
      <c r="C508" s="27" t="s">
        <v>393</v>
      </c>
      <c r="D508" s="27" t="s">
        <v>844</v>
      </c>
      <c r="E508" s="55" t="s">
        <v>845</v>
      </c>
      <c r="F508" s="54" t="s">
        <v>19</v>
      </c>
      <c r="G508" s="329">
        <v>2</v>
      </c>
      <c r="H508" s="243" t="s">
        <v>1355</v>
      </c>
      <c r="I508" s="347"/>
      <c r="K508" s="341"/>
    </row>
    <row r="509" spans="1:11" x14ac:dyDescent="0.2">
      <c r="A509" s="276" t="s">
        <v>939</v>
      </c>
      <c r="B509" s="27" t="s">
        <v>287</v>
      </c>
      <c r="C509" s="27" t="s">
        <v>393</v>
      </c>
      <c r="D509" s="352">
        <v>81811</v>
      </c>
      <c r="E509" s="55" t="s">
        <v>82</v>
      </c>
      <c r="F509" s="54" t="s">
        <v>7</v>
      </c>
      <c r="G509" s="329">
        <v>2</v>
      </c>
      <c r="H509" s="243" t="s">
        <v>1355</v>
      </c>
      <c r="I509" s="347"/>
      <c r="K509" s="341"/>
    </row>
    <row r="510" spans="1:11" x14ac:dyDescent="0.2">
      <c r="A510" s="276" t="s">
        <v>940</v>
      </c>
      <c r="B510" s="27" t="s">
        <v>287</v>
      </c>
      <c r="C510" s="27" t="s">
        <v>393</v>
      </c>
      <c r="D510" s="352">
        <v>81321</v>
      </c>
      <c r="E510" s="55" t="s">
        <v>74</v>
      </c>
      <c r="F510" s="54" t="s">
        <v>7</v>
      </c>
      <c r="G510" s="329">
        <f>7*G509</f>
        <v>14</v>
      </c>
      <c r="H510" s="243" t="s">
        <v>1215</v>
      </c>
      <c r="I510" s="347"/>
      <c r="K510" s="341"/>
    </row>
    <row r="511" spans="1:11" x14ac:dyDescent="0.2">
      <c r="A511" s="276" t="s">
        <v>941</v>
      </c>
      <c r="B511" s="27" t="s">
        <v>287</v>
      </c>
      <c r="C511" s="27" t="s">
        <v>393</v>
      </c>
      <c r="D511" s="352">
        <v>81402</v>
      </c>
      <c r="E511" s="55" t="s">
        <v>624</v>
      </c>
      <c r="F511" s="54" t="s">
        <v>7</v>
      </c>
      <c r="G511" s="329">
        <f>G509</f>
        <v>2</v>
      </c>
      <c r="H511" s="243" t="s">
        <v>1215</v>
      </c>
      <c r="I511" s="348"/>
      <c r="K511" s="341"/>
    </row>
    <row r="512" spans="1:11" x14ac:dyDescent="0.2">
      <c r="A512" s="276" t="s">
        <v>942</v>
      </c>
      <c r="B512" s="27" t="s">
        <v>287</v>
      </c>
      <c r="C512" s="27" t="s">
        <v>393</v>
      </c>
      <c r="D512" s="352">
        <v>81003</v>
      </c>
      <c r="E512" s="55" t="s">
        <v>635</v>
      </c>
      <c r="F512" s="54" t="s">
        <v>6</v>
      </c>
      <c r="G512" s="329">
        <f>18.52*G509</f>
        <v>37.04</v>
      </c>
      <c r="H512" s="243" t="s">
        <v>1215</v>
      </c>
      <c r="I512" s="347"/>
      <c r="K512" s="341"/>
    </row>
    <row r="513" spans="1:11" s="53" customFormat="1" x14ac:dyDescent="0.2">
      <c r="A513" s="237" t="s">
        <v>943</v>
      </c>
      <c r="B513" s="238" t="s">
        <v>238</v>
      </c>
      <c r="C513" s="238" t="s">
        <v>238</v>
      </c>
      <c r="D513" s="238" t="s">
        <v>238</v>
      </c>
      <c r="E513" s="238" t="s">
        <v>223</v>
      </c>
      <c r="F513" s="239" t="s">
        <v>238</v>
      </c>
      <c r="G513" s="335"/>
      <c r="H513" s="336"/>
      <c r="I513" s="347"/>
      <c r="J513" s="3"/>
      <c r="K513" s="341"/>
    </row>
    <row r="514" spans="1:11" x14ac:dyDescent="0.2">
      <c r="A514" s="276" t="s">
        <v>944</v>
      </c>
      <c r="B514" s="27" t="s">
        <v>287</v>
      </c>
      <c r="C514" s="27" t="s">
        <v>393</v>
      </c>
      <c r="D514" s="352">
        <v>81861</v>
      </c>
      <c r="E514" s="55" t="s">
        <v>852</v>
      </c>
      <c r="F514" s="54" t="s">
        <v>7</v>
      </c>
      <c r="G514" s="329">
        <v>1</v>
      </c>
      <c r="H514" s="243" t="s">
        <v>1355</v>
      </c>
      <c r="I514" s="347"/>
      <c r="K514" s="341"/>
    </row>
    <row r="515" spans="1:11" ht="25.5" x14ac:dyDescent="0.2">
      <c r="A515" s="276" t="s">
        <v>945</v>
      </c>
      <c r="B515" s="27" t="s">
        <v>287</v>
      </c>
      <c r="C515" s="27" t="s">
        <v>393</v>
      </c>
      <c r="D515" s="352">
        <v>81041</v>
      </c>
      <c r="E515" s="55" t="s">
        <v>854</v>
      </c>
      <c r="F515" s="54" t="s">
        <v>7</v>
      </c>
      <c r="G515" s="329">
        <v>1</v>
      </c>
      <c r="H515" s="243" t="s">
        <v>1355</v>
      </c>
      <c r="I515" s="347"/>
      <c r="K515" s="341"/>
    </row>
    <row r="516" spans="1:11" ht="25.5" x14ac:dyDescent="0.2">
      <c r="A516" s="276" t="s">
        <v>946</v>
      </c>
      <c r="B516" s="27" t="s">
        <v>287</v>
      </c>
      <c r="C516" s="27" t="s">
        <v>393</v>
      </c>
      <c r="D516" s="352">
        <v>81042</v>
      </c>
      <c r="E516" s="55" t="s">
        <v>856</v>
      </c>
      <c r="F516" s="54" t="s">
        <v>7</v>
      </c>
      <c r="G516" s="329">
        <v>3</v>
      </c>
      <c r="H516" s="243" t="s">
        <v>1355</v>
      </c>
      <c r="I516" s="347"/>
      <c r="K516" s="341"/>
    </row>
    <row r="517" spans="1:11" x14ac:dyDescent="0.2">
      <c r="A517" s="276" t="s">
        <v>947</v>
      </c>
      <c r="B517" s="27" t="s">
        <v>287</v>
      </c>
      <c r="C517" s="27" t="s">
        <v>393</v>
      </c>
      <c r="D517" s="27">
        <v>81043</v>
      </c>
      <c r="E517" s="55" t="s">
        <v>1400</v>
      </c>
      <c r="F517" s="280" t="s">
        <v>7</v>
      </c>
      <c r="G517" s="329">
        <v>1</v>
      </c>
      <c r="H517" s="243" t="s">
        <v>1355</v>
      </c>
      <c r="I517" s="347"/>
      <c r="K517" s="341"/>
    </row>
    <row r="518" spans="1:11" x14ac:dyDescent="0.2">
      <c r="A518" s="276" t="s">
        <v>948</v>
      </c>
      <c r="B518" s="27" t="s">
        <v>287</v>
      </c>
      <c r="C518" s="27" t="s">
        <v>393</v>
      </c>
      <c r="D518" s="352">
        <v>81067</v>
      </c>
      <c r="E518" s="55" t="s">
        <v>858</v>
      </c>
      <c r="F518" s="54" t="s">
        <v>7</v>
      </c>
      <c r="G518" s="329">
        <v>8</v>
      </c>
      <c r="H518" s="243" t="s">
        <v>1355</v>
      </c>
      <c r="I518" s="347"/>
      <c r="K518" s="341"/>
    </row>
    <row r="519" spans="1:11" ht="25.5" x14ac:dyDescent="0.2">
      <c r="A519" s="276" t="s">
        <v>949</v>
      </c>
      <c r="B519" s="27" t="s">
        <v>287</v>
      </c>
      <c r="C519" s="27" t="s">
        <v>393</v>
      </c>
      <c r="D519" s="352">
        <v>81066</v>
      </c>
      <c r="E519" s="55" t="s">
        <v>860</v>
      </c>
      <c r="F519" s="54" t="s">
        <v>7</v>
      </c>
      <c r="G519" s="329">
        <v>8</v>
      </c>
      <c r="H519" s="243" t="s">
        <v>1355</v>
      </c>
      <c r="I519" s="347"/>
      <c r="K519" s="341"/>
    </row>
    <row r="520" spans="1:11" x14ac:dyDescent="0.2">
      <c r="A520" s="276" t="s">
        <v>950</v>
      </c>
      <c r="B520" s="27" t="s">
        <v>287</v>
      </c>
      <c r="C520" s="27" t="s">
        <v>393</v>
      </c>
      <c r="D520" s="352">
        <v>80946</v>
      </c>
      <c r="E520" s="55" t="s">
        <v>73</v>
      </c>
      <c r="F520" s="54" t="s">
        <v>7</v>
      </c>
      <c r="G520" s="329">
        <v>2</v>
      </c>
      <c r="H520" s="243" t="s">
        <v>1355</v>
      </c>
      <c r="I520" s="347"/>
      <c r="K520" s="341"/>
    </row>
    <row r="521" spans="1:11" ht="25.5" x14ac:dyDescent="0.2">
      <c r="A521" s="276" t="s">
        <v>951</v>
      </c>
      <c r="B521" s="27"/>
      <c r="C521" s="27"/>
      <c r="D521" s="27" t="s">
        <v>1401</v>
      </c>
      <c r="E521" s="55" t="s">
        <v>1402</v>
      </c>
      <c r="F521" s="280" t="s">
        <v>7</v>
      </c>
      <c r="G521" s="329">
        <v>1</v>
      </c>
      <c r="H521" s="243" t="s">
        <v>1355</v>
      </c>
      <c r="I521" s="347"/>
      <c r="K521" s="341"/>
    </row>
    <row r="522" spans="1:11" x14ac:dyDescent="0.2">
      <c r="A522" s="276" t="s">
        <v>952</v>
      </c>
      <c r="B522" s="27" t="s">
        <v>287</v>
      </c>
      <c r="C522" s="27" t="s">
        <v>393</v>
      </c>
      <c r="D522" s="352">
        <v>80926</v>
      </c>
      <c r="E522" s="55" t="s">
        <v>72</v>
      </c>
      <c r="F522" s="54" t="s">
        <v>7</v>
      </c>
      <c r="G522" s="329">
        <v>4</v>
      </c>
      <c r="H522" s="243" t="s">
        <v>1355</v>
      </c>
      <c r="I522" s="347"/>
      <c r="K522" s="341"/>
    </row>
    <row r="523" spans="1:11" x14ac:dyDescent="0.2">
      <c r="A523" s="276" t="s">
        <v>1426</v>
      </c>
      <c r="B523" s="27"/>
      <c r="C523" s="27"/>
      <c r="D523" s="27">
        <v>80927</v>
      </c>
      <c r="E523" s="55" t="s">
        <v>1403</v>
      </c>
      <c r="F523" s="280" t="s">
        <v>7</v>
      </c>
      <c r="G523" s="329">
        <v>6</v>
      </c>
      <c r="H523" s="243" t="s">
        <v>1355</v>
      </c>
      <c r="I523" s="347"/>
      <c r="K523" s="341"/>
    </row>
    <row r="524" spans="1:11" x14ac:dyDescent="0.2">
      <c r="A524" s="276" t="s">
        <v>1427</v>
      </c>
      <c r="B524" s="27" t="s">
        <v>287</v>
      </c>
      <c r="C524" s="27" t="s">
        <v>393</v>
      </c>
      <c r="D524" s="352">
        <v>80902</v>
      </c>
      <c r="E524" s="55" t="s">
        <v>70</v>
      </c>
      <c r="F524" s="54" t="s">
        <v>7</v>
      </c>
      <c r="G524" s="329">
        <v>1</v>
      </c>
      <c r="H524" s="243" t="s">
        <v>1355</v>
      </c>
      <c r="I524" s="348"/>
      <c r="K524" s="341"/>
    </row>
    <row r="525" spans="1:11" x14ac:dyDescent="0.2">
      <c r="A525" s="276" t="s">
        <v>1428</v>
      </c>
      <c r="B525" s="27" t="s">
        <v>287</v>
      </c>
      <c r="C525" s="27" t="s">
        <v>393</v>
      </c>
      <c r="D525" s="352">
        <v>80903</v>
      </c>
      <c r="E525" s="55" t="s">
        <v>71</v>
      </c>
      <c r="F525" s="54" t="s">
        <v>7</v>
      </c>
      <c r="G525" s="329">
        <v>1</v>
      </c>
      <c r="H525" s="243" t="s">
        <v>1355</v>
      </c>
      <c r="I525" s="347"/>
      <c r="K525" s="341"/>
    </row>
    <row r="526" spans="1:11" s="53" customFormat="1" ht="12.75" x14ac:dyDescent="0.2">
      <c r="A526" s="237" t="s">
        <v>953</v>
      </c>
      <c r="B526" s="238" t="s">
        <v>238</v>
      </c>
      <c r="C526" s="238" t="s">
        <v>238</v>
      </c>
      <c r="D526" s="238" t="s">
        <v>238</v>
      </c>
      <c r="E526" s="238" t="s">
        <v>225</v>
      </c>
      <c r="F526" s="239" t="s">
        <v>238</v>
      </c>
      <c r="G526" s="331"/>
      <c r="H526" s="283"/>
      <c r="I526" s="347"/>
      <c r="J526" s="3"/>
      <c r="K526" s="341"/>
    </row>
    <row r="527" spans="1:11" ht="38.25" x14ac:dyDescent="0.2">
      <c r="A527" s="276" t="s">
        <v>1345</v>
      </c>
      <c r="B527" s="27" t="s">
        <v>193</v>
      </c>
      <c r="C527" s="27" t="s">
        <v>393</v>
      </c>
      <c r="D527" s="27" t="s">
        <v>158</v>
      </c>
      <c r="E527" s="55" t="s">
        <v>1342</v>
      </c>
      <c r="F527" s="54" t="s">
        <v>237</v>
      </c>
      <c r="G527" s="329">
        <v>0</v>
      </c>
      <c r="H527" s="243" t="s">
        <v>1431</v>
      </c>
      <c r="I527" s="347"/>
      <c r="K527" s="341"/>
    </row>
    <row r="528" spans="1:11" ht="38.25" x14ac:dyDescent="0.2">
      <c r="A528" s="276" t="s">
        <v>954</v>
      </c>
      <c r="B528" s="27" t="s">
        <v>193</v>
      </c>
      <c r="C528" s="27" t="s">
        <v>393</v>
      </c>
      <c r="D528" s="27" t="s">
        <v>153</v>
      </c>
      <c r="E528" s="55" t="s">
        <v>184</v>
      </c>
      <c r="F528" s="54" t="s">
        <v>19</v>
      </c>
      <c r="G528" s="329">
        <v>2</v>
      </c>
      <c r="H528" s="243" t="s">
        <v>1355</v>
      </c>
      <c r="I528" s="347"/>
      <c r="K528" s="341"/>
    </row>
    <row r="529" spans="1:11" x14ac:dyDescent="0.2">
      <c r="A529" s="276" t="s">
        <v>955</v>
      </c>
      <c r="B529" s="27" t="s">
        <v>287</v>
      </c>
      <c r="C529" s="27" t="s">
        <v>393</v>
      </c>
      <c r="D529" s="352">
        <v>80803</v>
      </c>
      <c r="E529" s="55" t="s">
        <v>68</v>
      </c>
      <c r="F529" s="54" t="s">
        <v>7</v>
      </c>
      <c r="G529" s="329">
        <v>2</v>
      </c>
      <c r="H529" s="243" t="s">
        <v>1355</v>
      </c>
      <c r="I529" s="347"/>
      <c r="K529" s="341"/>
    </row>
    <row r="530" spans="1:11" x14ac:dyDescent="0.2">
      <c r="A530" s="276" t="s">
        <v>956</v>
      </c>
      <c r="B530" s="27" t="s">
        <v>287</v>
      </c>
      <c r="C530" s="27" t="s">
        <v>393</v>
      </c>
      <c r="D530" s="352">
        <v>271608</v>
      </c>
      <c r="E530" s="55" t="s">
        <v>869</v>
      </c>
      <c r="F530" s="54" t="s">
        <v>5</v>
      </c>
      <c r="G530" s="329">
        <v>1.66</v>
      </c>
      <c r="H530" s="243" t="s">
        <v>1355</v>
      </c>
      <c r="I530" s="347"/>
      <c r="K530" s="341"/>
    </row>
    <row r="531" spans="1:11" ht="38.25" x14ac:dyDescent="0.2">
      <c r="A531" s="276" t="s">
        <v>957</v>
      </c>
      <c r="B531" s="27" t="s">
        <v>193</v>
      </c>
      <c r="C531" s="27" t="s">
        <v>393</v>
      </c>
      <c r="D531" s="27" t="s">
        <v>201</v>
      </c>
      <c r="E531" s="55" t="s">
        <v>871</v>
      </c>
      <c r="F531" s="54" t="s">
        <v>6</v>
      </c>
      <c r="G531" s="329">
        <v>1.1000000000000001</v>
      </c>
      <c r="H531" s="243" t="s">
        <v>1355</v>
      </c>
      <c r="K531" s="341"/>
    </row>
    <row r="532" spans="1:11" ht="38.25" x14ac:dyDescent="0.2">
      <c r="A532" s="276" t="s">
        <v>958</v>
      </c>
      <c r="B532" s="27" t="s">
        <v>193</v>
      </c>
      <c r="C532" s="27" t="s">
        <v>393</v>
      </c>
      <c r="D532" s="27" t="s">
        <v>150</v>
      </c>
      <c r="E532" s="55" t="s">
        <v>873</v>
      </c>
      <c r="F532" s="54" t="s">
        <v>19</v>
      </c>
      <c r="G532" s="329">
        <v>4</v>
      </c>
      <c r="H532" s="243" t="s">
        <v>1355</v>
      </c>
      <c r="I532" s="348"/>
      <c r="K532" s="341"/>
    </row>
    <row r="533" spans="1:11" ht="38.25" x14ac:dyDescent="0.2">
      <c r="A533" s="276" t="s">
        <v>959</v>
      </c>
      <c r="B533" s="27" t="s">
        <v>193</v>
      </c>
      <c r="C533" s="27" t="s">
        <v>393</v>
      </c>
      <c r="D533" s="27" t="s">
        <v>151</v>
      </c>
      <c r="E533" s="55" t="s">
        <v>875</v>
      </c>
      <c r="F533" s="54" t="s">
        <v>19</v>
      </c>
      <c r="G533" s="329">
        <v>2</v>
      </c>
      <c r="H533" s="243" t="s">
        <v>1355</v>
      </c>
      <c r="I533" s="347"/>
      <c r="K533" s="341"/>
    </row>
    <row r="534" spans="1:11" s="53" customFormat="1" ht="12.75" x14ac:dyDescent="0.2">
      <c r="A534" s="237" t="s">
        <v>960</v>
      </c>
      <c r="B534" s="238" t="s">
        <v>238</v>
      </c>
      <c r="C534" s="238" t="s">
        <v>238</v>
      </c>
      <c r="D534" s="238" t="s">
        <v>238</v>
      </c>
      <c r="E534" s="238" t="s">
        <v>224</v>
      </c>
      <c r="F534" s="239" t="s">
        <v>238</v>
      </c>
      <c r="G534" s="331"/>
      <c r="H534" s="283"/>
      <c r="I534" s="347"/>
      <c r="J534" s="3"/>
      <c r="K534" s="341"/>
    </row>
    <row r="535" spans="1:11" ht="38.25" x14ac:dyDescent="0.2">
      <c r="A535" s="276" t="s">
        <v>961</v>
      </c>
      <c r="B535" s="27" t="s">
        <v>193</v>
      </c>
      <c r="C535" s="27" t="s">
        <v>393</v>
      </c>
      <c r="D535" s="27" t="s">
        <v>148</v>
      </c>
      <c r="E535" s="55" t="s">
        <v>192</v>
      </c>
      <c r="F535" s="54" t="s">
        <v>19</v>
      </c>
      <c r="G535" s="329">
        <v>6</v>
      </c>
      <c r="H535" s="243" t="s">
        <v>1355</v>
      </c>
      <c r="I535" s="347"/>
      <c r="K535" s="341"/>
    </row>
    <row r="536" spans="1:11" ht="25.5" x14ac:dyDescent="0.2">
      <c r="A536" s="276" t="s">
        <v>962</v>
      </c>
      <c r="B536" s="27" t="s">
        <v>287</v>
      </c>
      <c r="C536" s="27" t="s">
        <v>393</v>
      </c>
      <c r="D536" s="352">
        <v>80811</v>
      </c>
      <c r="E536" s="55" t="s">
        <v>69</v>
      </c>
      <c r="F536" s="54" t="s">
        <v>7</v>
      </c>
      <c r="G536" s="329">
        <v>4</v>
      </c>
      <c r="H536" s="243" t="s">
        <v>1355</v>
      </c>
      <c r="I536" s="347"/>
      <c r="K536" s="341"/>
    </row>
    <row r="537" spans="1:11" ht="38.25" x14ac:dyDescent="0.2">
      <c r="A537" s="276" t="s">
        <v>963</v>
      </c>
      <c r="B537" s="27" t="s">
        <v>193</v>
      </c>
      <c r="C537" s="27" t="s">
        <v>393</v>
      </c>
      <c r="D537" s="27" t="s">
        <v>147</v>
      </c>
      <c r="E537" s="55" t="s">
        <v>182</v>
      </c>
      <c r="F537" s="54" t="s">
        <v>19</v>
      </c>
      <c r="G537" s="329">
        <v>2</v>
      </c>
      <c r="H537" s="243" t="s">
        <v>1355</v>
      </c>
      <c r="K537" s="341"/>
    </row>
    <row r="538" spans="1:11" x14ac:dyDescent="0.2">
      <c r="A538" s="276" t="s">
        <v>964</v>
      </c>
      <c r="B538" s="27" t="s">
        <v>287</v>
      </c>
      <c r="C538" s="27" t="s">
        <v>393</v>
      </c>
      <c r="D538" s="352">
        <v>230174</v>
      </c>
      <c r="E538" s="55" t="s">
        <v>104</v>
      </c>
      <c r="F538" s="54" t="s">
        <v>19</v>
      </c>
      <c r="G538" s="329">
        <v>4</v>
      </c>
      <c r="H538" s="243" t="s">
        <v>1355</v>
      </c>
      <c r="I538" s="347"/>
      <c r="K538" s="341"/>
    </row>
    <row r="539" spans="1:11" ht="25.5" x14ac:dyDescent="0.2">
      <c r="A539" s="276" t="s">
        <v>965</v>
      </c>
      <c r="B539" s="27" t="s">
        <v>193</v>
      </c>
      <c r="C539" s="27" t="s">
        <v>393</v>
      </c>
      <c r="D539" s="27" t="s">
        <v>167</v>
      </c>
      <c r="E539" s="55" t="s">
        <v>966</v>
      </c>
      <c r="F539" s="54" t="s">
        <v>19</v>
      </c>
      <c r="G539" s="329">
        <v>4</v>
      </c>
      <c r="H539" s="243" t="s">
        <v>1355</v>
      </c>
      <c r="K539" s="341"/>
    </row>
    <row r="540" spans="1:11" ht="38.25" x14ac:dyDescent="0.2">
      <c r="A540" s="276" t="s">
        <v>967</v>
      </c>
      <c r="B540" s="27" t="s">
        <v>193</v>
      </c>
      <c r="C540" s="27" t="s">
        <v>393</v>
      </c>
      <c r="D540" s="27" t="s">
        <v>168</v>
      </c>
      <c r="E540" s="55" t="s">
        <v>169</v>
      </c>
      <c r="F540" s="54" t="s">
        <v>19</v>
      </c>
      <c r="G540" s="329">
        <v>2</v>
      </c>
      <c r="H540" s="243" t="s">
        <v>1355</v>
      </c>
      <c r="I540" s="347"/>
      <c r="K540" s="341"/>
    </row>
    <row r="541" spans="1:11" x14ac:dyDescent="0.2">
      <c r="A541" s="276" t="s">
        <v>968</v>
      </c>
      <c r="B541" s="27" t="s">
        <v>193</v>
      </c>
      <c r="C541" s="27" t="s">
        <v>393</v>
      </c>
      <c r="D541" s="27" t="s">
        <v>180</v>
      </c>
      <c r="E541" s="55" t="s">
        <v>969</v>
      </c>
      <c r="F541" s="54" t="s">
        <v>19</v>
      </c>
      <c r="G541" s="329">
        <v>2</v>
      </c>
      <c r="H541" s="243" t="s">
        <v>1355</v>
      </c>
      <c r="I541" s="348"/>
      <c r="K541" s="341"/>
    </row>
    <row r="542" spans="1:11" ht="25.5" x14ac:dyDescent="0.2">
      <c r="A542" s="276" t="s">
        <v>970</v>
      </c>
      <c r="B542" s="27" t="s">
        <v>193</v>
      </c>
      <c r="C542" s="27" t="s">
        <v>393</v>
      </c>
      <c r="D542" s="27" t="s">
        <v>170</v>
      </c>
      <c r="E542" s="55" t="s">
        <v>971</v>
      </c>
      <c r="F542" s="54" t="s">
        <v>19</v>
      </c>
      <c r="G542" s="329">
        <v>2</v>
      </c>
      <c r="H542" s="243" t="s">
        <v>1355</v>
      </c>
      <c r="I542" s="347"/>
      <c r="K542" s="341"/>
    </row>
    <row r="543" spans="1:11" s="53" customFormat="1" ht="12.75" x14ac:dyDescent="0.2">
      <c r="A543" s="237" t="s">
        <v>972</v>
      </c>
      <c r="B543" s="238" t="s">
        <v>238</v>
      </c>
      <c r="C543" s="238" t="s">
        <v>238</v>
      </c>
      <c r="D543" s="238" t="s">
        <v>238</v>
      </c>
      <c r="E543" s="238" t="s">
        <v>226</v>
      </c>
      <c r="F543" s="239" t="s">
        <v>238</v>
      </c>
      <c r="G543" s="331"/>
      <c r="H543" s="283"/>
      <c r="I543" s="347"/>
      <c r="J543" s="3"/>
      <c r="K543" s="341"/>
    </row>
    <row r="544" spans="1:11" ht="25.5" x14ac:dyDescent="0.2">
      <c r="A544" s="276" t="s">
        <v>973</v>
      </c>
      <c r="B544" s="27" t="s">
        <v>287</v>
      </c>
      <c r="C544" s="27" t="s">
        <v>393</v>
      </c>
      <c r="D544" s="352">
        <v>80526</v>
      </c>
      <c r="E544" s="55" t="s">
        <v>64</v>
      </c>
      <c r="F544" s="54" t="s">
        <v>7</v>
      </c>
      <c r="G544" s="329">
        <v>2</v>
      </c>
      <c r="H544" s="243" t="s">
        <v>1355</v>
      </c>
      <c r="I544" s="347"/>
      <c r="K544" s="341"/>
    </row>
    <row r="545" spans="1:11" x14ac:dyDescent="0.2">
      <c r="A545" s="276" t="s">
        <v>974</v>
      </c>
      <c r="B545" s="27" t="s">
        <v>287</v>
      </c>
      <c r="C545" s="27" t="s">
        <v>393</v>
      </c>
      <c r="D545" s="352">
        <v>80721</v>
      </c>
      <c r="E545" s="55" t="s">
        <v>67</v>
      </c>
      <c r="F545" s="54" t="s">
        <v>7</v>
      </c>
      <c r="G545" s="329">
        <v>2</v>
      </c>
      <c r="H545" s="243" t="s">
        <v>1355</v>
      </c>
      <c r="I545" s="347"/>
      <c r="K545" s="341"/>
    </row>
    <row r="546" spans="1:11" ht="25.5" x14ac:dyDescent="0.2">
      <c r="A546" s="276" t="s">
        <v>975</v>
      </c>
      <c r="B546" s="27" t="s">
        <v>287</v>
      </c>
      <c r="C546" s="27" t="s">
        <v>393</v>
      </c>
      <c r="D546" s="352">
        <v>80505</v>
      </c>
      <c r="E546" s="55" t="s">
        <v>976</v>
      </c>
      <c r="F546" s="54" t="s">
        <v>19</v>
      </c>
      <c r="G546" s="329">
        <v>2</v>
      </c>
      <c r="H546" s="243" t="s">
        <v>1355</v>
      </c>
      <c r="I546" s="347"/>
      <c r="K546" s="341"/>
    </row>
    <row r="547" spans="1:11" ht="25.5" x14ac:dyDescent="0.2">
      <c r="A547" s="276" t="s">
        <v>977</v>
      </c>
      <c r="B547" s="27" t="s">
        <v>193</v>
      </c>
      <c r="C547" s="27" t="s">
        <v>393</v>
      </c>
      <c r="D547" s="27" t="s">
        <v>152</v>
      </c>
      <c r="E547" s="55" t="s">
        <v>183</v>
      </c>
      <c r="F547" s="54" t="s">
        <v>19</v>
      </c>
      <c r="G547" s="329">
        <v>2</v>
      </c>
      <c r="H547" s="243" t="s">
        <v>1355</v>
      </c>
      <c r="I547" s="347"/>
      <c r="K547" s="341"/>
    </row>
    <row r="548" spans="1:11" x14ac:dyDescent="0.2">
      <c r="A548" s="276" t="s">
        <v>978</v>
      </c>
      <c r="B548" s="27" t="s">
        <v>193</v>
      </c>
      <c r="C548" s="27" t="s">
        <v>393</v>
      </c>
      <c r="D548" s="27" t="s">
        <v>149</v>
      </c>
      <c r="E548" s="55" t="s">
        <v>979</v>
      </c>
      <c r="F548" s="54" t="s">
        <v>19</v>
      </c>
      <c r="G548" s="329">
        <v>2</v>
      </c>
      <c r="H548" s="243" t="s">
        <v>1355</v>
      </c>
      <c r="I548" s="347"/>
      <c r="K548" s="341"/>
    </row>
    <row r="549" spans="1:11" x14ac:dyDescent="0.2">
      <c r="A549" s="276" t="s">
        <v>980</v>
      </c>
      <c r="B549" s="27" t="s">
        <v>287</v>
      </c>
      <c r="C549" s="27" t="s">
        <v>393</v>
      </c>
      <c r="D549" s="352">
        <v>80580</v>
      </c>
      <c r="E549" s="55" t="s">
        <v>887</v>
      </c>
      <c r="F549" s="54" t="s">
        <v>7</v>
      </c>
      <c r="G549" s="329"/>
      <c r="H549" s="243" t="s">
        <v>1355</v>
      </c>
      <c r="I549" s="347"/>
      <c r="K549" s="341"/>
    </row>
    <row r="550" spans="1:11" x14ac:dyDescent="0.2">
      <c r="A550" s="276" t="s">
        <v>981</v>
      </c>
      <c r="B550" s="27" t="s">
        <v>287</v>
      </c>
      <c r="C550" s="27" t="s">
        <v>393</v>
      </c>
      <c r="D550" s="352">
        <v>80680</v>
      </c>
      <c r="E550" s="55" t="s">
        <v>889</v>
      </c>
      <c r="F550" s="54" t="s">
        <v>7</v>
      </c>
      <c r="G550" s="329"/>
      <c r="H550" s="243" t="s">
        <v>1355</v>
      </c>
      <c r="I550" s="347"/>
      <c r="K550" s="341"/>
    </row>
    <row r="551" spans="1:11" x14ac:dyDescent="0.2">
      <c r="A551" s="276" t="s">
        <v>982</v>
      </c>
      <c r="B551" s="27" t="s">
        <v>287</v>
      </c>
      <c r="C551" s="27" t="s">
        <v>393</v>
      </c>
      <c r="D551" s="352">
        <v>80555</v>
      </c>
      <c r="E551" s="55" t="s">
        <v>65</v>
      </c>
      <c r="F551" s="54" t="s">
        <v>7</v>
      </c>
      <c r="G551" s="329"/>
      <c r="H551" s="243" t="s">
        <v>1355</v>
      </c>
      <c r="I551" s="347"/>
      <c r="K551" s="341"/>
    </row>
    <row r="552" spans="1:11" x14ac:dyDescent="0.2">
      <c r="A552" s="276" t="s">
        <v>983</v>
      </c>
      <c r="B552" s="27" t="s">
        <v>287</v>
      </c>
      <c r="C552" s="27" t="s">
        <v>393</v>
      </c>
      <c r="D552" s="352">
        <v>80562</v>
      </c>
      <c r="E552" s="55" t="s">
        <v>892</v>
      </c>
      <c r="F552" s="54" t="s">
        <v>7</v>
      </c>
      <c r="G552" s="329"/>
      <c r="H552" s="243" t="s">
        <v>1355</v>
      </c>
      <c r="I552" s="347"/>
      <c r="K552" s="341"/>
    </row>
    <row r="553" spans="1:11" x14ac:dyDescent="0.2">
      <c r="A553" s="276" t="s">
        <v>984</v>
      </c>
      <c r="B553" s="27" t="s">
        <v>287</v>
      </c>
      <c r="C553" s="27" t="s">
        <v>393</v>
      </c>
      <c r="D553" s="352">
        <v>81752</v>
      </c>
      <c r="E553" s="55" t="s">
        <v>81</v>
      </c>
      <c r="F553" s="54" t="s">
        <v>7</v>
      </c>
      <c r="G553" s="329">
        <v>4</v>
      </c>
      <c r="H553" s="243" t="s">
        <v>1355</v>
      </c>
      <c r="I553" s="347"/>
      <c r="K553" s="341"/>
    </row>
    <row r="554" spans="1:11" x14ac:dyDescent="0.2">
      <c r="A554" s="276" t="s">
        <v>985</v>
      </c>
      <c r="B554" s="27" t="s">
        <v>287</v>
      </c>
      <c r="C554" s="27" t="s">
        <v>393</v>
      </c>
      <c r="D554" s="352">
        <v>82052</v>
      </c>
      <c r="E554" s="55" t="s">
        <v>87</v>
      </c>
      <c r="F554" s="54" t="s">
        <v>7</v>
      </c>
      <c r="G554" s="329">
        <v>4</v>
      </c>
      <c r="H554" s="243" t="s">
        <v>1355</v>
      </c>
      <c r="I554" s="347"/>
      <c r="K554" s="341"/>
    </row>
    <row r="555" spans="1:11" x14ac:dyDescent="0.2">
      <c r="A555" s="276" t="s">
        <v>986</v>
      </c>
      <c r="B555" s="27" t="s">
        <v>287</v>
      </c>
      <c r="C555" s="27" t="s">
        <v>393</v>
      </c>
      <c r="D555" s="352">
        <v>82053</v>
      </c>
      <c r="E555" s="55" t="s">
        <v>896</v>
      </c>
      <c r="F555" s="54" t="s">
        <v>7</v>
      </c>
      <c r="G555" s="329">
        <v>2</v>
      </c>
      <c r="H555" s="243" t="s">
        <v>1355</v>
      </c>
      <c r="I555" s="348"/>
      <c r="K555" s="341"/>
    </row>
    <row r="556" spans="1:11" x14ac:dyDescent="0.2">
      <c r="A556" s="276" t="s">
        <v>987</v>
      </c>
      <c r="B556" s="27" t="s">
        <v>287</v>
      </c>
      <c r="C556" s="27" t="s">
        <v>393</v>
      </c>
      <c r="D556" s="352">
        <v>81751</v>
      </c>
      <c r="E556" s="55" t="s">
        <v>80</v>
      </c>
      <c r="F556" s="54" t="s">
        <v>7</v>
      </c>
      <c r="G556" s="329">
        <v>2</v>
      </c>
      <c r="H556" s="243" t="s">
        <v>1355</v>
      </c>
      <c r="I556" s="347"/>
      <c r="K556" s="341"/>
    </row>
    <row r="557" spans="1:11" s="53" customFormat="1" ht="12.75" x14ac:dyDescent="0.2">
      <c r="A557" s="237" t="s">
        <v>988</v>
      </c>
      <c r="B557" s="238" t="s">
        <v>238</v>
      </c>
      <c r="C557" s="238" t="s">
        <v>238</v>
      </c>
      <c r="D557" s="238" t="s">
        <v>238</v>
      </c>
      <c r="E557" s="238" t="s">
        <v>227</v>
      </c>
      <c r="F557" s="239" t="s">
        <v>238</v>
      </c>
      <c r="G557" s="331"/>
      <c r="H557" s="283"/>
      <c r="I557" s="3"/>
      <c r="J557" s="3"/>
      <c r="K557" s="341"/>
    </row>
    <row r="558" spans="1:11" ht="38.25" x14ac:dyDescent="0.2">
      <c r="A558" s="276" t="s">
        <v>989</v>
      </c>
      <c r="B558" s="27" t="s">
        <v>193</v>
      </c>
      <c r="C558" s="27" t="s">
        <v>393</v>
      </c>
      <c r="D558" s="27" t="s">
        <v>206</v>
      </c>
      <c r="E558" s="55" t="s">
        <v>901</v>
      </c>
      <c r="F558" s="54" t="s">
        <v>19</v>
      </c>
      <c r="G558" s="329">
        <v>2</v>
      </c>
      <c r="H558" s="243" t="s">
        <v>1355</v>
      </c>
      <c r="K558" s="341"/>
    </row>
    <row r="559" spans="1:11" ht="51" x14ac:dyDescent="0.2">
      <c r="A559" s="276" t="s">
        <v>990</v>
      </c>
      <c r="B559" s="27" t="s">
        <v>193</v>
      </c>
      <c r="C559" s="27" t="s">
        <v>393</v>
      </c>
      <c r="D559" s="27" t="s">
        <v>207</v>
      </c>
      <c r="E559" s="55" t="s">
        <v>208</v>
      </c>
      <c r="F559" s="54" t="s">
        <v>19</v>
      </c>
      <c r="G559" s="329">
        <v>2</v>
      </c>
      <c r="H559" s="243" t="s">
        <v>1355</v>
      </c>
      <c r="K559" s="341"/>
    </row>
    <row r="560" spans="1:11" ht="12.75" x14ac:dyDescent="0.2">
      <c r="A560" s="234" t="s">
        <v>991</v>
      </c>
      <c r="B560" s="235" t="s">
        <v>238</v>
      </c>
      <c r="C560" s="235" t="s">
        <v>238</v>
      </c>
      <c r="D560" s="235" t="s">
        <v>238</v>
      </c>
      <c r="E560" s="235" t="s">
        <v>992</v>
      </c>
      <c r="F560" s="236" t="s">
        <v>238</v>
      </c>
      <c r="G560" s="155"/>
      <c r="H560" s="268"/>
      <c r="I560" s="348"/>
      <c r="K560" s="341"/>
    </row>
    <row r="561" spans="1:11" ht="12.75" x14ac:dyDescent="0.2">
      <c r="A561" s="234" t="s">
        <v>993</v>
      </c>
      <c r="B561" s="235" t="s">
        <v>238</v>
      </c>
      <c r="C561" s="235" t="s">
        <v>238</v>
      </c>
      <c r="D561" s="235" t="s">
        <v>238</v>
      </c>
      <c r="E561" s="235" t="s">
        <v>509</v>
      </c>
      <c r="F561" s="236" t="s">
        <v>238</v>
      </c>
      <c r="G561" s="155"/>
      <c r="H561" s="268"/>
      <c r="I561" s="347"/>
      <c r="K561" s="341"/>
    </row>
    <row r="562" spans="1:11" s="53" customFormat="1" ht="12.75" x14ac:dyDescent="0.2">
      <c r="A562" s="237" t="s">
        <v>994</v>
      </c>
      <c r="B562" s="238" t="s">
        <v>238</v>
      </c>
      <c r="C562" s="238" t="s">
        <v>238</v>
      </c>
      <c r="D562" s="238" t="s">
        <v>238</v>
      </c>
      <c r="E562" s="238" t="s">
        <v>15</v>
      </c>
      <c r="F562" s="239" t="s">
        <v>238</v>
      </c>
      <c r="G562" s="331"/>
      <c r="H562" s="283"/>
      <c r="I562" s="347"/>
      <c r="J562" s="3"/>
      <c r="K562" s="341"/>
    </row>
    <row r="563" spans="1:11" x14ac:dyDescent="0.2">
      <c r="A563" s="276" t="s">
        <v>995</v>
      </c>
      <c r="B563" s="28" t="s">
        <v>238</v>
      </c>
      <c r="C563" s="28" t="s">
        <v>238</v>
      </c>
      <c r="D563" s="28" t="s">
        <v>238</v>
      </c>
      <c r="E563" s="28" t="s">
        <v>228</v>
      </c>
      <c r="F563" s="54" t="s">
        <v>238</v>
      </c>
      <c r="G563" s="329"/>
      <c r="H563" s="243"/>
      <c r="I563" s="347"/>
      <c r="K563" s="341"/>
    </row>
    <row r="564" spans="1:11" x14ac:dyDescent="0.2">
      <c r="A564" s="276" t="s">
        <v>996</v>
      </c>
      <c r="B564" s="27" t="s">
        <v>287</v>
      </c>
      <c r="C564" s="27" t="s">
        <v>393</v>
      </c>
      <c r="D564" s="352">
        <v>261001</v>
      </c>
      <c r="E564" s="55" t="s">
        <v>115</v>
      </c>
      <c r="F564" s="54" t="s">
        <v>5</v>
      </c>
      <c r="G564" s="329">
        <f>105.64*$C$4</f>
        <v>2746.64</v>
      </c>
      <c r="H564" s="243" t="s">
        <v>1216</v>
      </c>
      <c r="I564" s="347"/>
      <c r="K564" s="341"/>
    </row>
    <row r="565" spans="1:11" x14ac:dyDescent="0.2">
      <c r="A565" s="276" t="s">
        <v>997</v>
      </c>
      <c r="B565" s="27" t="s">
        <v>287</v>
      </c>
      <c r="C565" s="27" t="s">
        <v>393</v>
      </c>
      <c r="D565" s="352">
        <v>260601</v>
      </c>
      <c r="E565" s="55" t="s">
        <v>113</v>
      </c>
      <c r="F565" s="54" t="s">
        <v>5</v>
      </c>
      <c r="G565" s="329">
        <f>14.33*$C$4</f>
        <v>372.58</v>
      </c>
      <c r="H565" s="243" t="s">
        <v>1216</v>
      </c>
      <c r="I565" s="347"/>
      <c r="K565" s="341"/>
    </row>
    <row r="566" spans="1:11" x14ac:dyDescent="0.2">
      <c r="A566" s="276" t="s">
        <v>998</v>
      </c>
      <c r="B566" s="27" t="s">
        <v>287</v>
      </c>
      <c r="C566" s="27" t="s">
        <v>393</v>
      </c>
      <c r="D566" s="352">
        <v>261300</v>
      </c>
      <c r="E566" s="55" t="s">
        <v>117</v>
      </c>
      <c r="F566" s="54" t="s">
        <v>5</v>
      </c>
      <c r="G566" s="329">
        <f>91.62*$C$4</f>
        <v>2382.12</v>
      </c>
      <c r="H566" s="243" t="s">
        <v>1216</v>
      </c>
      <c r="I566" s="347"/>
      <c r="K566" s="341"/>
    </row>
    <row r="567" spans="1:11" x14ac:dyDescent="0.2">
      <c r="A567" s="276" t="s">
        <v>999</v>
      </c>
      <c r="B567" s="27" t="s">
        <v>287</v>
      </c>
      <c r="C567" s="27" t="s">
        <v>393</v>
      </c>
      <c r="D567" s="352">
        <v>261304</v>
      </c>
      <c r="E567" s="55" t="s">
        <v>118</v>
      </c>
      <c r="F567" s="54" t="s">
        <v>5</v>
      </c>
      <c r="G567" s="329">
        <f>14.02*$C$4</f>
        <v>364.52</v>
      </c>
      <c r="H567" s="243" t="s">
        <v>1216</v>
      </c>
      <c r="I567" s="348"/>
      <c r="K567" s="341"/>
    </row>
    <row r="568" spans="1:11" x14ac:dyDescent="0.2">
      <c r="A568" s="276" t="s">
        <v>1000</v>
      </c>
      <c r="B568" s="27" t="s">
        <v>287</v>
      </c>
      <c r="C568" s="27" t="s">
        <v>393</v>
      </c>
      <c r="D568" s="352">
        <v>261005</v>
      </c>
      <c r="E568" s="55" t="s">
        <v>116</v>
      </c>
      <c r="F568" s="54" t="s">
        <v>5</v>
      </c>
      <c r="G568" s="329">
        <f>46.7*$C$4</f>
        <v>1214.2</v>
      </c>
      <c r="H568" s="243" t="s">
        <v>1216</v>
      </c>
      <c r="I568" s="347"/>
      <c r="K568" s="341"/>
    </row>
    <row r="569" spans="1:11" s="53" customFormat="1" x14ac:dyDescent="0.2">
      <c r="A569" s="237" t="s">
        <v>1001</v>
      </c>
      <c r="B569" s="238" t="s">
        <v>238</v>
      </c>
      <c r="C569" s="238" t="s">
        <v>238</v>
      </c>
      <c r="D569" s="238" t="s">
        <v>238</v>
      </c>
      <c r="E569" s="238" t="s">
        <v>229</v>
      </c>
      <c r="F569" s="239" t="s">
        <v>238</v>
      </c>
      <c r="G569" s="335"/>
      <c r="H569" s="336"/>
      <c r="I569" s="347"/>
      <c r="J569" s="3"/>
      <c r="K569" s="341"/>
    </row>
    <row r="570" spans="1:11" x14ac:dyDescent="0.2">
      <c r="A570" s="276" t="s">
        <v>1002</v>
      </c>
      <c r="B570" s="27" t="s">
        <v>287</v>
      </c>
      <c r="C570" s="27" t="s">
        <v>393</v>
      </c>
      <c r="D570" s="352">
        <v>260601</v>
      </c>
      <c r="E570" s="55" t="s">
        <v>113</v>
      </c>
      <c r="F570" s="54" t="s">
        <v>5</v>
      </c>
      <c r="G570" s="329">
        <v>3732.8199999999997</v>
      </c>
      <c r="H570" s="243" t="s">
        <v>1355</v>
      </c>
      <c r="I570" s="347"/>
      <c r="K570" s="341"/>
    </row>
    <row r="571" spans="1:11" x14ac:dyDescent="0.2">
      <c r="A571" s="276" t="s">
        <v>1003</v>
      </c>
      <c r="B571" s="27" t="s">
        <v>287</v>
      </c>
      <c r="C571" s="27" t="s">
        <v>393</v>
      </c>
      <c r="D571" s="352">
        <v>260902</v>
      </c>
      <c r="E571" s="55" t="s">
        <v>114</v>
      </c>
      <c r="F571" s="54" t="s">
        <v>5</v>
      </c>
      <c r="G571" s="329">
        <v>92.82</v>
      </c>
      <c r="H571" s="243" t="s">
        <v>1355</v>
      </c>
      <c r="I571" s="347"/>
      <c r="K571" s="341"/>
    </row>
    <row r="572" spans="1:11" x14ac:dyDescent="0.2">
      <c r="A572" s="276" t="s">
        <v>1004</v>
      </c>
      <c r="B572" s="27" t="s">
        <v>287</v>
      </c>
      <c r="C572" s="27" t="s">
        <v>393</v>
      </c>
      <c r="D572" s="352">
        <v>261001</v>
      </c>
      <c r="E572" s="55" t="s">
        <v>115</v>
      </c>
      <c r="F572" s="54" t="s">
        <v>5</v>
      </c>
      <c r="G572" s="329">
        <v>670.54</v>
      </c>
      <c r="H572" s="243" t="s">
        <v>1355</v>
      </c>
      <c r="I572" s="348"/>
      <c r="K572" s="341"/>
    </row>
    <row r="573" spans="1:11" x14ac:dyDescent="0.2">
      <c r="A573" s="276" t="s">
        <v>1005</v>
      </c>
      <c r="B573" s="27" t="s">
        <v>287</v>
      </c>
      <c r="C573" s="27" t="s">
        <v>393</v>
      </c>
      <c r="D573" s="352">
        <v>261005</v>
      </c>
      <c r="E573" s="55" t="s">
        <v>116</v>
      </c>
      <c r="F573" s="54" t="s">
        <v>5</v>
      </c>
      <c r="G573" s="329">
        <v>26.26</v>
      </c>
      <c r="H573" s="243" t="s">
        <v>1355</v>
      </c>
      <c r="I573" s="347"/>
      <c r="K573" s="341"/>
    </row>
    <row r="574" spans="1:11" s="53" customFormat="1" x14ac:dyDescent="0.2">
      <c r="A574" s="237" t="s">
        <v>1006</v>
      </c>
      <c r="B574" s="238" t="s">
        <v>238</v>
      </c>
      <c r="C574" s="238" t="s">
        <v>238</v>
      </c>
      <c r="D574" s="238" t="s">
        <v>238</v>
      </c>
      <c r="E574" s="238" t="s">
        <v>230</v>
      </c>
      <c r="F574" s="239" t="s">
        <v>238</v>
      </c>
      <c r="G574" s="335"/>
      <c r="H574" s="336"/>
      <c r="I574" s="348"/>
      <c r="J574" s="3"/>
      <c r="K574" s="341"/>
    </row>
    <row r="575" spans="1:11" x14ac:dyDescent="0.2">
      <c r="A575" s="276" t="s">
        <v>1007</v>
      </c>
      <c r="B575" s="27" t="s">
        <v>287</v>
      </c>
      <c r="C575" s="27" t="s">
        <v>393</v>
      </c>
      <c r="D575" s="352">
        <v>261703</v>
      </c>
      <c r="E575" s="55" t="s">
        <v>1008</v>
      </c>
      <c r="F575" s="54" t="s">
        <v>5</v>
      </c>
      <c r="G575" s="329">
        <v>353.08</v>
      </c>
      <c r="H575" s="243" t="s">
        <v>1355</v>
      </c>
      <c r="I575" s="347"/>
      <c r="K575" s="341"/>
    </row>
    <row r="576" spans="1:11" s="53" customFormat="1" ht="12.75" x14ac:dyDescent="0.2">
      <c r="A576" s="237" t="s">
        <v>1009</v>
      </c>
      <c r="B576" s="238" t="s">
        <v>238</v>
      </c>
      <c r="C576" s="238" t="s">
        <v>238</v>
      </c>
      <c r="D576" s="238" t="s">
        <v>238</v>
      </c>
      <c r="E576" s="238" t="s">
        <v>0</v>
      </c>
      <c r="F576" s="239" t="s">
        <v>238</v>
      </c>
      <c r="G576" s="331"/>
      <c r="H576" s="283"/>
      <c r="I576" s="347"/>
      <c r="J576" s="3"/>
      <c r="K576" s="341"/>
    </row>
    <row r="577" spans="1:11" x14ac:dyDescent="0.2">
      <c r="A577" s="276" t="s">
        <v>1010</v>
      </c>
      <c r="B577" s="27" t="s">
        <v>287</v>
      </c>
      <c r="C577" s="27" t="s">
        <v>393</v>
      </c>
      <c r="D577" s="352">
        <v>270501</v>
      </c>
      <c r="E577" s="55" t="s">
        <v>122</v>
      </c>
      <c r="F577" s="54" t="s">
        <v>5</v>
      </c>
      <c r="G577" s="329">
        <v>1418.04</v>
      </c>
      <c r="H577" s="243" t="s">
        <v>1355</v>
      </c>
      <c r="I577" s="347"/>
      <c r="K577" s="341"/>
    </row>
    <row r="578" spans="1:11" x14ac:dyDescent="0.2">
      <c r="A578" s="276" t="s">
        <v>1346</v>
      </c>
      <c r="B578" s="27" t="s">
        <v>287</v>
      </c>
      <c r="C578" s="27" t="s">
        <v>393</v>
      </c>
      <c r="D578" s="352">
        <v>51027</v>
      </c>
      <c r="E578" s="55" t="s">
        <v>42</v>
      </c>
      <c r="F578" s="54" t="s">
        <v>8</v>
      </c>
      <c r="G578" s="329">
        <v>0</v>
      </c>
      <c r="H578" s="243" t="s">
        <v>1355</v>
      </c>
      <c r="I578" s="347"/>
      <c r="K578" s="341"/>
    </row>
    <row r="579" spans="1:11" ht="25.5" x14ac:dyDescent="0.2">
      <c r="A579" s="276" t="s">
        <v>1012</v>
      </c>
      <c r="B579" s="27" t="s">
        <v>193</v>
      </c>
      <c r="C579" s="27" t="s">
        <v>393</v>
      </c>
      <c r="D579" s="27" t="s">
        <v>175</v>
      </c>
      <c r="E579" s="55" t="s">
        <v>1013</v>
      </c>
      <c r="F579" s="54" t="s">
        <v>19</v>
      </c>
      <c r="G579" s="329">
        <v>26</v>
      </c>
      <c r="H579" s="243" t="s">
        <v>1355</v>
      </c>
      <c r="K579" s="341"/>
    </row>
    <row r="580" spans="1:11" x14ac:dyDescent="0.2">
      <c r="A580" s="276" t="s">
        <v>1014</v>
      </c>
      <c r="B580" s="27" t="s">
        <v>193</v>
      </c>
      <c r="C580" s="27" t="s">
        <v>393</v>
      </c>
      <c r="D580" s="27" t="s">
        <v>171</v>
      </c>
      <c r="E580" s="55" t="s">
        <v>172</v>
      </c>
      <c r="F580" s="54" t="s">
        <v>19</v>
      </c>
      <c r="G580" s="329">
        <v>26</v>
      </c>
      <c r="H580" s="243" t="s">
        <v>1355</v>
      </c>
      <c r="K580" s="341"/>
    </row>
    <row r="581" spans="1:11" x14ac:dyDescent="0.2">
      <c r="A581" s="276" t="s">
        <v>1015</v>
      </c>
      <c r="B581" s="27" t="s">
        <v>193</v>
      </c>
      <c r="C581" s="27" t="s">
        <v>393</v>
      </c>
      <c r="D581" s="27" t="s">
        <v>173</v>
      </c>
      <c r="E581" s="55" t="s">
        <v>174</v>
      </c>
      <c r="F581" s="54" t="s">
        <v>19</v>
      </c>
      <c r="G581" s="329">
        <v>26</v>
      </c>
      <c r="H581" s="243" t="s">
        <v>1355</v>
      </c>
      <c r="I581" s="348"/>
      <c r="K581" s="341"/>
    </row>
    <row r="582" spans="1:11" ht="12.75" x14ac:dyDescent="0.2">
      <c r="A582" s="234" t="s">
        <v>1016</v>
      </c>
      <c r="B582" s="235" t="s">
        <v>238</v>
      </c>
      <c r="C582" s="235" t="s">
        <v>238</v>
      </c>
      <c r="D582" s="235" t="s">
        <v>238</v>
      </c>
      <c r="E582" s="235" t="s">
        <v>512</v>
      </c>
      <c r="F582" s="236" t="s">
        <v>238</v>
      </c>
      <c r="G582" s="155"/>
      <c r="H582" s="268"/>
      <c r="I582" s="348"/>
      <c r="K582" s="341"/>
    </row>
    <row r="583" spans="1:11" s="53" customFormat="1" ht="12.75" x14ac:dyDescent="0.2">
      <c r="A583" s="237" t="s">
        <v>1017</v>
      </c>
      <c r="B583" s="238" t="s">
        <v>238</v>
      </c>
      <c r="C583" s="238" t="s">
        <v>238</v>
      </c>
      <c r="D583" s="238" t="s">
        <v>238</v>
      </c>
      <c r="E583" s="238" t="s">
        <v>15</v>
      </c>
      <c r="F583" s="239" t="s">
        <v>238</v>
      </c>
      <c r="G583" s="331"/>
      <c r="H583" s="283"/>
      <c r="I583" s="347"/>
      <c r="J583" s="3"/>
      <c r="K583" s="341"/>
    </row>
    <row r="584" spans="1:11" s="53" customFormat="1" x14ac:dyDescent="0.2">
      <c r="A584" s="237" t="s">
        <v>1018</v>
      </c>
      <c r="B584" s="238" t="s">
        <v>238</v>
      </c>
      <c r="C584" s="238" t="s">
        <v>238</v>
      </c>
      <c r="D584" s="238" t="s">
        <v>238</v>
      </c>
      <c r="E584" s="238" t="s">
        <v>228</v>
      </c>
      <c r="F584" s="239" t="s">
        <v>238</v>
      </c>
      <c r="G584" s="335"/>
      <c r="H584" s="336"/>
      <c r="I584" s="347"/>
      <c r="J584" s="3"/>
      <c r="K584" s="341"/>
    </row>
    <row r="585" spans="1:11" x14ac:dyDescent="0.2">
      <c r="A585" s="276" t="s">
        <v>1019</v>
      </c>
      <c r="B585" s="27" t="s">
        <v>287</v>
      </c>
      <c r="C585" s="27" t="s">
        <v>393</v>
      </c>
      <c r="D585" s="352">
        <v>261001</v>
      </c>
      <c r="E585" s="55" t="s">
        <v>115</v>
      </c>
      <c r="F585" s="54" t="s">
        <v>5</v>
      </c>
      <c r="G585" s="329">
        <f>105.64*$C$5</f>
        <v>211.28</v>
      </c>
      <c r="H585" s="243" t="s">
        <v>1216</v>
      </c>
      <c r="I585" s="347"/>
      <c r="K585" s="341"/>
    </row>
    <row r="586" spans="1:11" x14ac:dyDescent="0.2">
      <c r="A586" s="276" t="s">
        <v>1020</v>
      </c>
      <c r="B586" s="27" t="s">
        <v>287</v>
      </c>
      <c r="C586" s="27" t="s">
        <v>393</v>
      </c>
      <c r="D586" s="352">
        <v>260601</v>
      </c>
      <c r="E586" s="55" t="s">
        <v>113</v>
      </c>
      <c r="F586" s="54" t="s">
        <v>5</v>
      </c>
      <c r="G586" s="329">
        <f>14.33*$C$5</f>
        <v>28.66</v>
      </c>
      <c r="H586" s="243" t="s">
        <v>1216</v>
      </c>
      <c r="I586" s="347"/>
      <c r="K586" s="341"/>
    </row>
    <row r="587" spans="1:11" x14ac:dyDescent="0.2">
      <c r="A587" s="276" t="s">
        <v>1021</v>
      </c>
      <c r="B587" s="27" t="s">
        <v>287</v>
      </c>
      <c r="C587" s="27" t="s">
        <v>393</v>
      </c>
      <c r="D587" s="352">
        <v>261300</v>
      </c>
      <c r="E587" s="55" t="s">
        <v>117</v>
      </c>
      <c r="F587" s="54" t="s">
        <v>5</v>
      </c>
      <c r="G587" s="329">
        <f>91.62*$C$5</f>
        <v>183.24</v>
      </c>
      <c r="H587" s="243" t="s">
        <v>1216</v>
      </c>
      <c r="I587" s="347"/>
      <c r="K587" s="341"/>
    </row>
    <row r="588" spans="1:11" x14ac:dyDescent="0.2">
      <c r="A588" s="276" t="s">
        <v>1022</v>
      </c>
      <c r="B588" s="27" t="s">
        <v>287</v>
      </c>
      <c r="C588" s="27" t="s">
        <v>393</v>
      </c>
      <c r="D588" s="352">
        <v>261304</v>
      </c>
      <c r="E588" s="55" t="s">
        <v>118</v>
      </c>
      <c r="F588" s="54" t="s">
        <v>5</v>
      </c>
      <c r="G588" s="329">
        <f>14.02*$C$5</f>
        <v>28.04</v>
      </c>
      <c r="H588" s="243" t="s">
        <v>1216</v>
      </c>
      <c r="I588" s="348"/>
      <c r="K588" s="341"/>
    </row>
    <row r="589" spans="1:11" x14ac:dyDescent="0.2">
      <c r="A589" s="276" t="s">
        <v>1023</v>
      </c>
      <c r="B589" s="27" t="s">
        <v>287</v>
      </c>
      <c r="C589" s="27" t="s">
        <v>393</v>
      </c>
      <c r="D589" s="352">
        <v>261005</v>
      </c>
      <c r="E589" s="55" t="s">
        <v>116</v>
      </c>
      <c r="F589" s="54" t="s">
        <v>5</v>
      </c>
      <c r="G589" s="329">
        <f>46.7*$C$5</f>
        <v>93.4</v>
      </c>
      <c r="H589" s="243" t="s">
        <v>1216</v>
      </c>
      <c r="I589" s="347"/>
      <c r="K589" s="341"/>
    </row>
    <row r="590" spans="1:11" s="53" customFormat="1" x14ac:dyDescent="0.2">
      <c r="A590" s="237" t="s">
        <v>1024</v>
      </c>
      <c r="B590" s="238" t="s">
        <v>238</v>
      </c>
      <c r="C590" s="238" t="s">
        <v>238</v>
      </c>
      <c r="D590" s="238" t="s">
        <v>238</v>
      </c>
      <c r="E590" s="238" t="s">
        <v>229</v>
      </c>
      <c r="F590" s="239" t="s">
        <v>238</v>
      </c>
      <c r="G590" s="335"/>
      <c r="H590" s="336"/>
      <c r="I590" s="347"/>
      <c r="J590" s="3"/>
      <c r="K590" s="341"/>
    </row>
    <row r="591" spans="1:11" x14ac:dyDescent="0.2">
      <c r="A591" s="276" t="s">
        <v>1025</v>
      </c>
      <c r="B591" s="27" t="s">
        <v>287</v>
      </c>
      <c r="C591" s="27" t="s">
        <v>393</v>
      </c>
      <c r="D591" s="352">
        <v>260601</v>
      </c>
      <c r="E591" s="55" t="s">
        <v>113</v>
      </c>
      <c r="F591" s="54" t="s">
        <v>5</v>
      </c>
      <c r="G591" s="329">
        <v>287.14</v>
      </c>
      <c r="H591" s="243" t="s">
        <v>1355</v>
      </c>
      <c r="I591" s="347"/>
      <c r="K591" s="341"/>
    </row>
    <row r="592" spans="1:11" x14ac:dyDescent="0.2">
      <c r="A592" s="276" t="s">
        <v>1026</v>
      </c>
      <c r="B592" s="27" t="s">
        <v>287</v>
      </c>
      <c r="C592" s="27" t="s">
        <v>393</v>
      </c>
      <c r="D592" s="352">
        <v>260902</v>
      </c>
      <c r="E592" s="55" t="s">
        <v>114</v>
      </c>
      <c r="F592" s="54" t="s">
        <v>5</v>
      </c>
      <c r="G592" s="329">
        <v>7.14</v>
      </c>
      <c r="H592" s="243" t="s">
        <v>1355</v>
      </c>
      <c r="I592" s="347"/>
      <c r="K592" s="341"/>
    </row>
    <row r="593" spans="1:11" x14ac:dyDescent="0.2">
      <c r="A593" s="276" t="s">
        <v>1027</v>
      </c>
      <c r="B593" s="27" t="s">
        <v>287</v>
      </c>
      <c r="C593" s="27" t="s">
        <v>393</v>
      </c>
      <c r="D593" s="352">
        <v>261001</v>
      </c>
      <c r="E593" s="55" t="s">
        <v>115</v>
      </c>
      <c r="F593" s="54" t="s">
        <v>5</v>
      </c>
      <c r="G593" s="329">
        <v>51.58</v>
      </c>
      <c r="H593" s="243" t="s">
        <v>1355</v>
      </c>
      <c r="I593" s="348"/>
      <c r="K593" s="341"/>
    </row>
    <row r="594" spans="1:11" x14ac:dyDescent="0.2">
      <c r="A594" s="276" t="s">
        <v>1028</v>
      </c>
      <c r="B594" s="27" t="s">
        <v>287</v>
      </c>
      <c r="C594" s="27" t="s">
        <v>393</v>
      </c>
      <c r="D594" s="352">
        <v>261005</v>
      </c>
      <c r="E594" s="55" t="s">
        <v>116</v>
      </c>
      <c r="F594" s="54" t="s">
        <v>5</v>
      </c>
      <c r="G594" s="329">
        <v>2.02</v>
      </c>
      <c r="H594" s="243" t="s">
        <v>1355</v>
      </c>
      <c r="I594" s="347"/>
      <c r="K594" s="341"/>
    </row>
    <row r="595" spans="1:11" s="53" customFormat="1" x14ac:dyDescent="0.2">
      <c r="A595" s="237" t="s">
        <v>1029</v>
      </c>
      <c r="B595" s="238" t="s">
        <v>238</v>
      </c>
      <c r="C595" s="238" t="s">
        <v>238</v>
      </c>
      <c r="D595" s="238" t="s">
        <v>238</v>
      </c>
      <c r="E595" s="238" t="s">
        <v>230</v>
      </c>
      <c r="F595" s="239" t="s">
        <v>238</v>
      </c>
      <c r="G595" s="335"/>
      <c r="H595" s="336"/>
      <c r="I595" s="348"/>
      <c r="J595" s="3"/>
      <c r="K595" s="341"/>
    </row>
    <row r="596" spans="1:11" x14ac:dyDescent="0.2">
      <c r="A596" s="276" t="s">
        <v>1030</v>
      </c>
      <c r="B596" s="27" t="s">
        <v>287</v>
      </c>
      <c r="C596" s="27" t="s">
        <v>393</v>
      </c>
      <c r="D596" s="352">
        <v>261703</v>
      </c>
      <c r="E596" s="55" t="s">
        <v>1008</v>
      </c>
      <c r="F596" s="54" t="s">
        <v>5</v>
      </c>
      <c r="G596" s="329">
        <v>49.3</v>
      </c>
      <c r="H596" s="243" t="s">
        <v>1355</v>
      </c>
      <c r="I596" s="347"/>
      <c r="K596" s="341"/>
    </row>
    <row r="597" spans="1:11" s="53" customFormat="1" ht="12.75" x14ac:dyDescent="0.2">
      <c r="A597" s="237" t="s">
        <v>1031</v>
      </c>
      <c r="B597" s="238" t="s">
        <v>238</v>
      </c>
      <c r="C597" s="238" t="s">
        <v>238</v>
      </c>
      <c r="D597" s="238" t="s">
        <v>238</v>
      </c>
      <c r="E597" s="238" t="s">
        <v>0</v>
      </c>
      <c r="F597" s="239" t="s">
        <v>238</v>
      </c>
      <c r="G597" s="331"/>
      <c r="H597" s="283"/>
      <c r="I597" s="347"/>
      <c r="J597" s="3"/>
      <c r="K597" s="341"/>
    </row>
    <row r="598" spans="1:11" x14ac:dyDescent="0.2">
      <c r="A598" s="276" t="s">
        <v>1032</v>
      </c>
      <c r="B598" s="27" t="s">
        <v>287</v>
      </c>
      <c r="C598" s="27" t="s">
        <v>393</v>
      </c>
      <c r="D598" s="352">
        <v>270501</v>
      </c>
      <c r="E598" s="55" t="s">
        <v>122</v>
      </c>
      <c r="F598" s="54" t="s">
        <v>5</v>
      </c>
      <c r="G598" s="329">
        <v>109.08</v>
      </c>
      <c r="H598" s="243" t="s">
        <v>1355</v>
      </c>
      <c r="I598" s="347"/>
      <c r="K598" s="341"/>
    </row>
    <row r="599" spans="1:11" x14ac:dyDescent="0.2">
      <c r="A599" s="276" t="s">
        <v>1347</v>
      </c>
      <c r="B599" s="27" t="s">
        <v>287</v>
      </c>
      <c r="C599" s="27" t="s">
        <v>393</v>
      </c>
      <c r="D599" s="352">
        <v>51027</v>
      </c>
      <c r="E599" s="55" t="s">
        <v>42</v>
      </c>
      <c r="F599" s="54" t="s">
        <v>8</v>
      </c>
      <c r="G599" s="329"/>
      <c r="H599" s="243" t="s">
        <v>1355</v>
      </c>
      <c r="I599" s="347"/>
      <c r="K599" s="341"/>
    </row>
    <row r="600" spans="1:11" ht="25.5" x14ac:dyDescent="0.2">
      <c r="A600" s="276" t="s">
        <v>1033</v>
      </c>
      <c r="B600" s="27" t="s">
        <v>193</v>
      </c>
      <c r="C600" s="27" t="s">
        <v>393</v>
      </c>
      <c r="D600" s="27" t="s">
        <v>175</v>
      </c>
      <c r="E600" s="55" t="s">
        <v>1013</v>
      </c>
      <c r="F600" s="54" t="s">
        <v>19</v>
      </c>
      <c r="G600" s="329">
        <v>2</v>
      </c>
      <c r="H600" s="243" t="s">
        <v>1355</v>
      </c>
      <c r="I600" s="347"/>
      <c r="K600" s="341"/>
    </row>
    <row r="601" spans="1:11" ht="12" customHeight="1" x14ac:dyDescent="0.2">
      <c r="A601" s="276" t="s">
        <v>1034</v>
      </c>
      <c r="B601" s="27" t="s">
        <v>193</v>
      </c>
      <c r="C601" s="27" t="s">
        <v>393</v>
      </c>
      <c r="D601" s="27" t="s">
        <v>171</v>
      </c>
      <c r="E601" s="55" t="s">
        <v>172</v>
      </c>
      <c r="F601" s="54" t="s">
        <v>19</v>
      </c>
      <c r="G601" s="329">
        <v>2</v>
      </c>
      <c r="H601" s="243" t="s">
        <v>1355</v>
      </c>
      <c r="I601" s="347"/>
      <c r="K601" s="341"/>
    </row>
    <row r="602" spans="1:11" x14ac:dyDescent="0.2">
      <c r="A602" s="276" t="s">
        <v>1035</v>
      </c>
      <c r="B602" s="27" t="s">
        <v>193</v>
      </c>
      <c r="C602" s="27" t="s">
        <v>393</v>
      </c>
      <c r="D602" s="27" t="s">
        <v>173</v>
      </c>
      <c r="E602" s="55" t="s">
        <v>174</v>
      </c>
      <c r="F602" s="54" t="s">
        <v>19</v>
      </c>
      <c r="G602" s="329">
        <v>2</v>
      </c>
      <c r="H602" s="243" t="s">
        <v>1355</v>
      </c>
      <c r="I602" s="347"/>
      <c r="K602" s="341"/>
    </row>
    <row r="603" spans="1:11" ht="12.75" x14ac:dyDescent="0.2">
      <c r="A603" s="234" t="s">
        <v>1036</v>
      </c>
      <c r="B603" s="235"/>
      <c r="C603" s="235"/>
      <c r="D603" s="235"/>
      <c r="E603" s="235" t="s">
        <v>1037</v>
      </c>
      <c r="F603" s="236"/>
      <c r="G603" s="155"/>
      <c r="H603" s="268"/>
      <c r="I603" s="347"/>
      <c r="K603" s="341"/>
    </row>
    <row r="604" spans="1:11" ht="25.5" x14ac:dyDescent="0.2">
      <c r="A604" s="276" t="s">
        <v>1038</v>
      </c>
      <c r="B604" s="27" t="s">
        <v>287</v>
      </c>
      <c r="C604" s="27" t="s">
        <v>393</v>
      </c>
      <c r="D604" s="27">
        <v>270210</v>
      </c>
      <c r="E604" s="55" t="s">
        <v>120</v>
      </c>
      <c r="F604" s="54" t="s">
        <v>5</v>
      </c>
      <c r="G604" s="329">
        <f>'MEMÓRIA PATAMARIZAÇÃO'!J21</f>
        <v>2159.63</v>
      </c>
      <c r="H604" s="243" t="s">
        <v>1084</v>
      </c>
      <c r="I604" s="350"/>
      <c r="K604" s="341"/>
    </row>
    <row r="605" spans="1:11" x14ac:dyDescent="0.2">
      <c r="A605" s="276" t="s">
        <v>1445</v>
      </c>
      <c r="B605" s="27" t="s">
        <v>287</v>
      </c>
      <c r="C605" s="27" t="s">
        <v>393</v>
      </c>
      <c r="D605" s="352">
        <v>220102</v>
      </c>
      <c r="E605" s="55" t="s">
        <v>101</v>
      </c>
      <c r="F605" s="54" t="s">
        <v>5</v>
      </c>
      <c r="G605" s="329">
        <f>'MEMÓRIA PATAMARIZAÇÃO'!D23</f>
        <v>39.43</v>
      </c>
      <c r="H605" s="243" t="s">
        <v>1084</v>
      </c>
      <c r="I605" s="347"/>
      <c r="K605" s="341"/>
    </row>
    <row r="606" spans="1:11" x14ac:dyDescent="0.2">
      <c r="A606" s="276" t="s">
        <v>1040</v>
      </c>
      <c r="B606" s="27" t="s">
        <v>287</v>
      </c>
      <c r="C606" s="27" t="s">
        <v>393</v>
      </c>
      <c r="D606" s="352">
        <v>261703</v>
      </c>
      <c r="E606" s="55" t="s">
        <v>1008</v>
      </c>
      <c r="F606" s="54" t="s">
        <v>5</v>
      </c>
      <c r="G606" s="329">
        <v>197.23</v>
      </c>
      <c r="H606" s="243" t="s">
        <v>1355</v>
      </c>
      <c r="I606" s="347"/>
      <c r="K606" s="341"/>
    </row>
    <row r="607" spans="1:11" ht="38.25" x14ac:dyDescent="0.2">
      <c r="A607" s="276" t="s">
        <v>1041</v>
      </c>
      <c r="B607" s="27" t="s">
        <v>287</v>
      </c>
      <c r="C607" s="27" t="s">
        <v>393</v>
      </c>
      <c r="D607" s="352">
        <v>30116</v>
      </c>
      <c r="E607" s="55" t="s">
        <v>32</v>
      </c>
      <c r="F607" s="54" t="s">
        <v>19</v>
      </c>
      <c r="G607" s="329">
        <v>1</v>
      </c>
      <c r="H607" s="243" t="s">
        <v>1355</v>
      </c>
      <c r="I607" s="347"/>
      <c r="K607" s="341"/>
    </row>
    <row r="608" spans="1:11" x14ac:dyDescent="0.2">
      <c r="A608" s="276" t="s">
        <v>1042</v>
      </c>
      <c r="B608" s="27" t="s">
        <v>287</v>
      </c>
      <c r="C608" s="27" t="s">
        <v>393</v>
      </c>
      <c r="D608" s="352">
        <v>270804</v>
      </c>
      <c r="E608" s="55" t="s">
        <v>124</v>
      </c>
      <c r="F608" s="54" t="s">
        <v>19</v>
      </c>
      <c r="G608" s="329">
        <v>1</v>
      </c>
      <c r="H608" s="243" t="s">
        <v>1355</v>
      </c>
      <c r="I608" s="347"/>
      <c r="K608" s="341"/>
    </row>
    <row r="609" spans="1:11" x14ac:dyDescent="0.2">
      <c r="A609" s="276" t="s">
        <v>1043</v>
      </c>
      <c r="B609" s="27" t="s">
        <v>193</v>
      </c>
      <c r="C609" s="27" t="s">
        <v>393</v>
      </c>
      <c r="D609" s="27" t="s">
        <v>194</v>
      </c>
      <c r="E609" s="55" t="s">
        <v>195</v>
      </c>
      <c r="F609" s="54" t="s">
        <v>19</v>
      </c>
      <c r="G609" s="329">
        <v>1</v>
      </c>
      <c r="H609" s="243" t="s">
        <v>1355</v>
      </c>
      <c r="I609" s="347"/>
      <c r="K609" s="341"/>
    </row>
    <row r="610" spans="1:11" s="346" customFormat="1" ht="25.5" x14ac:dyDescent="0.2">
      <c r="A610" s="241" t="s">
        <v>1039</v>
      </c>
      <c r="B610" s="334" t="s">
        <v>287</v>
      </c>
      <c r="C610" s="334" t="s">
        <v>393</v>
      </c>
      <c r="D610" s="334">
        <v>20109</v>
      </c>
      <c r="E610" s="242" t="s">
        <v>1438</v>
      </c>
      <c r="F610" s="343" t="s">
        <v>5</v>
      </c>
      <c r="G610" s="329">
        <v>13.2</v>
      </c>
      <c r="H610" s="243" t="s">
        <v>1355</v>
      </c>
      <c r="I610" s="347"/>
      <c r="J610" s="3"/>
      <c r="K610" s="341"/>
    </row>
    <row r="611" spans="1:11" ht="12.75" x14ac:dyDescent="0.2">
      <c r="A611" s="234" t="s">
        <v>1044</v>
      </c>
      <c r="B611" s="235" t="s">
        <v>238</v>
      </c>
      <c r="C611" s="235" t="s">
        <v>238</v>
      </c>
      <c r="D611" s="235" t="s">
        <v>238</v>
      </c>
      <c r="E611" s="235" t="s">
        <v>232</v>
      </c>
      <c r="F611" s="236" t="s">
        <v>238</v>
      </c>
      <c r="G611" s="155"/>
      <c r="H611" s="268"/>
      <c r="I611" s="347"/>
      <c r="K611" s="341"/>
    </row>
    <row r="612" spans="1:11" ht="12.75" x14ac:dyDescent="0.2">
      <c r="A612" s="234" t="s">
        <v>1045</v>
      </c>
      <c r="B612" s="235" t="s">
        <v>238</v>
      </c>
      <c r="C612" s="235" t="s">
        <v>238</v>
      </c>
      <c r="D612" s="235" t="s">
        <v>238</v>
      </c>
      <c r="E612" s="235" t="s">
        <v>1046</v>
      </c>
      <c r="F612" s="236" t="s">
        <v>238</v>
      </c>
      <c r="G612" s="155"/>
      <c r="H612" s="268"/>
      <c r="I612" s="347"/>
      <c r="K612" s="341"/>
    </row>
    <row r="613" spans="1:11" ht="12.75" x14ac:dyDescent="0.2">
      <c r="A613" s="234" t="s">
        <v>1348</v>
      </c>
      <c r="B613" s="235" t="s">
        <v>238</v>
      </c>
      <c r="C613" s="235" t="s">
        <v>238</v>
      </c>
      <c r="D613" s="235" t="s">
        <v>238</v>
      </c>
      <c r="E613" s="235" t="s">
        <v>1349</v>
      </c>
      <c r="F613" s="236" t="s">
        <v>238</v>
      </c>
      <c r="G613" s="155"/>
      <c r="H613" s="268"/>
      <c r="I613" s="347"/>
      <c r="K613" s="341"/>
    </row>
    <row r="614" spans="1:11" x14ac:dyDescent="0.25">
      <c r="A614" s="276" t="s">
        <v>1350</v>
      </c>
      <c r="B614" s="27" t="s">
        <v>287</v>
      </c>
      <c r="C614" s="27" t="s">
        <v>393</v>
      </c>
      <c r="D614" s="352">
        <v>41004</v>
      </c>
      <c r="E614" s="55" t="s">
        <v>35</v>
      </c>
      <c r="F614" s="54" t="s">
        <v>8</v>
      </c>
      <c r="G614" s="329">
        <f>'MEMÓRIA PATAMARIZAÇÃO'!G8</f>
        <v>0.96</v>
      </c>
      <c r="H614" s="243" t="s">
        <v>1110</v>
      </c>
      <c r="I614" s="351"/>
      <c r="K614" s="341"/>
    </row>
    <row r="615" spans="1:11" ht="25.5" x14ac:dyDescent="0.2">
      <c r="A615" s="276" t="s">
        <v>1351</v>
      </c>
      <c r="B615" s="27" t="s">
        <v>287</v>
      </c>
      <c r="C615" s="27" t="s">
        <v>393</v>
      </c>
      <c r="D615" s="27">
        <v>41146</v>
      </c>
      <c r="E615" s="55" t="s">
        <v>464</v>
      </c>
      <c r="F615" s="54" t="s">
        <v>236</v>
      </c>
      <c r="G615" s="329">
        <f>'MEMÓRIA PATAMARIZAÇÃO'!G10</f>
        <v>251.57</v>
      </c>
      <c r="H615" s="243" t="s">
        <v>1110</v>
      </c>
      <c r="I615" s="347"/>
      <c r="K615" s="341"/>
    </row>
    <row r="616" spans="1:11" x14ac:dyDescent="0.2">
      <c r="A616" s="276" t="s">
        <v>1352</v>
      </c>
      <c r="B616" s="27" t="s">
        <v>287</v>
      </c>
      <c r="C616" s="27" t="s">
        <v>393</v>
      </c>
      <c r="D616" s="352">
        <v>41006</v>
      </c>
      <c r="E616" s="55" t="s">
        <v>36</v>
      </c>
      <c r="F616" s="54" t="s">
        <v>37</v>
      </c>
      <c r="G616" s="329">
        <f>'MEMÓRIA PATAMARIZAÇÃO'!G11</f>
        <v>5031.4799999999996</v>
      </c>
      <c r="H616" s="243" t="s">
        <v>1110</v>
      </c>
      <c r="I616" s="347"/>
      <c r="K616" s="341"/>
    </row>
    <row r="617" spans="1:11" x14ac:dyDescent="0.2">
      <c r="A617" s="276" t="s">
        <v>1353</v>
      </c>
      <c r="B617" s="27" t="s">
        <v>287</v>
      </c>
      <c r="C617" s="27" t="s">
        <v>393</v>
      </c>
      <c r="D617" s="352">
        <v>41008</v>
      </c>
      <c r="E617" s="55" t="s">
        <v>38</v>
      </c>
      <c r="F617" s="54" t="s">
        <v>8</v>
      </c>
      <c r="G617" s="329">
        <f>'MEMÓRIA PATAMARIZAÇÃO'!G13</f>
        <v>229.58</v>
      </c>
      <c r="H617" s="243" t="s">
        <v>1110</v>
      </c>
      <c r="I617" s="347"/>
      <c r="K617" s="341"/>
    </row>
    <row r="618" spans="1:11" x14ac:dyDescent="0.2">
      <c r="A618" s="276" t="s">
        <v>1354</v>
      </c>
      <c r="B618" s="27" t="s">
        <v>287</v>
      </c>
      <c r="C618" s="27" t="s">
        <v>393</v>
      </c>
      <c r="D618" s="352">
        <v>41010</v>
      </c>
      <c r="E618" s="55" t="s">
        <v>39</v>
      </c>
      <c r="F618" s="54" t="s">
        <v>8</v>
      </c>
      <c r="G618" s="329">
        <f>'MEMÓRIA PATAMARIZAÇÃO'!G12</f>
        <v>0.96</v>
      </c>
      <c r="H618" s="243" t="s">
        <v>1110</v>
      </c>
      <c r="I618" s="347"/>
      <c r="K618" s="341"/>
    </row>
    <row r="619" spans="1:11" ht="12.75" x14ac:dyDescent="0.2">
      <c r="A619" s="136"/>
      <c r="B619" s="137" t="s">
        <v>238</v>
      </c>
      <c r="C619" s="135" t="s">
        <v>238</v>
      </c>
      <c r="D619" s="135" t="s">
        <v>238</v>
      </c>
      <c r="E619" s="135" t="s">
        <v>1115</v>
      </c>
      <c r="F619" s="136" t="s">
        <v>238</v>
      </c>
      <c r="G619" s="332"/>
      <c r="H619" s="136"/>
      <c r="I619" s="347"/>
      <c r="K619" s="341"/>
    </row>
    <row r="620" spans="1:11" ht="12.75" x14ac:dyDescent="0.2">
      <c r="A620" s="140"/>
      <c r="B620" s="141"/>
      <c r="C620" s="139"/>
      <c r="D620" s="139"/>
      <c r="E620" s="139" t="s">
        <v>3</v>
      </c>
      <c r="F620" s="140"/>
      <c r="G620" s="130"/>
      <c r="H620" s="140"/>
      <c r="I620" s="347"/>
      <c r="K620" s="341"/>
    </row>
    <row r="621" spans="1:11" ht="25.5" x14ac:dyDescent="0.2">
      <c r="A621" s="145"/>
      <c r="B621" s="143" t="s">
        <v>287</v>
      </c>
      <c r="C621" s="143" t="s">
        <v>393</v>
      </c>
      <c r="D621" s="354">
        <v>20703</v>
      </c>
      <c r="E621" s="144" t="s">
        <v>1118</v>
      </c>
      <c r="F621" s="145" t="s">
        <v>5</v>
      </c>
      <c r="G621" s="151">
        <f>+G630+G631+G634</f>
        <v>1099.98</v>
      </c>
      <c r="H621" s="243" t="s">
        <v>1367</v>
      </c>
      <c r="I621" s="347"/>
      <c r="K621" s="341"/>
    </row>
    <row r="622" spans="1:11" x14ac:dyDescent="0.2">
      <c r="A622" s="145"/>
      <c r="B622" s="147" t="s">
        <v>287</v>
      </c>
      <c r="C622" s="147" t="s">
        <v>393</v>
      </c>
      <c r="D622" s="147">
        <v>20202</v>
      </c>
      <c r="E622" s="148" t="s">
        <v>21</v>
      </c>
      <c r="F622" s="145" t="s">
        <v>5</v>
      </c>
      <c r="G622" s="151">
        <f>+G621</f>
        <v>1099.98</v>
      </c>
      <c r="H622" s="243" t="s">
        <v>1367</v>
      </c>
      <c r="I622" s="347"/>
      <c r="K622" s="341"/>
    </row>
    <row r="623" spans="1:11" x14ac:dyDescent="0.2">
      <c r="A623" s="149"/>
      <c r="B623" s="147" t="s">
        <v>287</v>
      </c>
      <c r="C623" s="147" t="s">
        <v>393</v>
      </c>
      <c r="D623" s="147">
        <v>20143</v>
      </c>
      <c r="E623" s="148" t="s">
        <v>1122</v>
      </c>
      <c r="F623" s="149" t="s">
        <v>6</v>
      </c>
      <c r="G623" s="150">
        <v>116.06</v>
      </c>
      <c r="H623" s="243" t="s">
        <v>1367</v>
      </c>
      <c r="I623" s="347"/>
      <c r="K623" s="341"/>
    </row>
    <row r="624" spans="1:11" ht="12.75" x14ac:dyDescent="0.2">
      <c r="A624" s="140"/>
      <c r="B624" s="141"/>
      <c r="C624" s="139"/>
      <c r="D624" s="139"/>
      <c r="E624" s="139" t="s">
        <v>9</v>
      </c>
      <c r="F624" s="140"/>
      <c r="G624" s="130"/>
      <c r="H624" s="140"/>
      <c r="I624" s="347"/>
      <c r="K624" s="341"/>
    </row>
    <row r="625" spans="1:11" ht="25.5" x14ac:dyDescent="0.2">
      <c r="A625" s="145"/>
      <c r="B625" s="143" t="s">
        <v>287</v>
      </c>
      <c r="C625" s="143" t="s">
        <v>393</v>
      </c>
      <c r="D625" s="354">
        <v>30105</v>
      </c>
      <c r="E625" s="144" t="s">
        <v>30</v>
      </c>
      <c r="F625" s="145" t="s">
        <v>8</v>
      </c>
      <c r="G625" s="151">
        <f>+G621*7%</f>
        <v>76.99860000000001</v>
      </c>
      <c r="H625" s="243" t="s">
        <v>1367</v>
      </c>
      <c r="I625" s="347"/>
      <c r="K625" s="341"/>
    </row>
    <row r="626" spans="1:11" ht="12.75" x14ac:dyDescent="0.2">
      <c r="A626" s="140"/>
      <c r="B626" s="141"/>
      <c r="C626" s="139"/>
      <c r="D626" s="139"/>
      <c r="E626" s="139" t="s">
        <v>33</v>
      </c>
      <c r="F626" s="140"/>
      <c r="G626" s="130"/>
      <c r="H626" s="140"/>
      <c r="I626" s="347"/>
      <c r="K626" s="341"/>
    </row>
    <row r="627" spans="1:11" ht="25.5" x14ac:dyDescent="0.2">
      <c r="A627" s="145"/>
      <c r="B627" s="147" t="s">
        <v>287</v>
      </c>
      <c r="C627" s="147" t="s">
        <v>393</v>
      </c>
      <c r="D627" s="355">
        <v>41140</v>
      </c>
      <c r="E627" s="148" t="s">
        <v>40</v>
      </c>
      <c r="F627" s="145" t="s">
        <v>5</v>
      </c>
      <c r="G627" s="151">
        <f>+G621</f>
        <v>1099.98</v>
      </c>
      <c r="H627" s="243" t="s">
        <v>1367</v>
      </c>
      <c r="I627" s="347"/>
      <c r="K627" s="341"/>
    </row>
    <row r="628" spans="1:11" ht="12.75" x14ac:dyDescent="0.2">
      <c r="A628" s="140"/>
      <c r="B628" s="141"/>
      <c r="C628" s="139"/>
      <c r="D628" s="139"/>
      <c r="E628" s="139" t="s">
        <v>14</v>
      </c>
      <c r="F628" s="140"/>
      <c r="G628" s="130"/>
      <c r="H628" s="140"/>
      <c r="I628" s="347"/>
      <c r="K628" s="341"/>
    </row>
    <row r="629" spans="1:11" ht="25.5" x14ac:dyDescent="0.2">
      <c r="A629" s="145"/>
      <c r="B629" s="143" t="s">
        <v>287</v>
      </c>
      <c r="C629" s="143" t="s">
        <v>393</v>
      </c>
      <c r="D629" s="354">
        <v>220050</v>
      </c>
      <c r="E629" s="144" t="s">
        <v>99</v>
      </c>
      <c r="F629" s="145" t="s">
        <v>5</v>
      </c>
      <c r="G629" s="151">
        <f>+G630</f>
        <v>123.94</v>
      </c>
      <c r="H629" s="243" t="s">
        <v>1367</v>
      </c>
      <c r="I629" s="347"/>
      <c r="K629" s="341"/>
    </row>
    <row r="630" spans="1:11" ht="25.5" x14ac:dyDescent="0.2">
      <c r="A630" s="149"/>
      <c r="B630" s="147" t="s">
        <v>287</v>
      </c>
      <c r="C630" s="147" t="s">
        <v>393</v>
      </c>
      <c r="D630" s="355">
        <v>221126</v>
      </c>
      <c r="E630" s="148" t="s">
        <v>103</v>
      </c>
      <c r="F630" s="149" t="s">
        <v>5</v>
      </c>
      <c r="G630" s="151">
        <f>97.56+26.38</f>
        <v>123.94</v>
      </c>
      <c r="H630" s="243" t="s">
        <v>1367</v>
      </c>
      <c r="I630" s="347"/>
      <c r="K630" s="341"/>
    </row>
    <row r="631" spans="1:11" x14ac:dyDescent="0.2">
      <c r="A631" s="149"/>
      <c r="B631" s="143" t="s">
        <v>287</v>
      </c>
      <c r="C631" s="143" t="s">
        <v>393</v>
      </c>
      <c r="D631" s="354">
        <v>220102</v>
      </c>
      <c r="E631" s="144" t="s">
        <v>101</v>
      </c>
      <c r="F631" s="149" t="s">
        <v>5</v>
      </c>
      <c r="G631" s="151">
        <v>627.41</v>
      </c>
      <c r="H631" s="243" t="s">
        <v>1367</v>
      </c>
      <c r="I631" s="347"/>
      <c r="K631" s="341"/>
    </row>
    <row r="632" spans="1:11" ht="12.75" x14ac:dyDescent="0.2">
      <c r="A632" s="140"/>
      <c r="B632" s="141"/>
      <c r="C632" s="139"/>
      <c r="D632" s="139"/>
      <c r="E632" s="139" t="s">
        <v>0</v>
      </c>
      <c r="F632" s="140"/>
      <c r="G632" s="130"/>
      <c r="H632" s="140"/>
      <c r="I632" s="347"/>
      <c r="K632" s="341"/>
    </row>
    <row r="633" spans="1:11" ht="25.5" x14ac:dyDescent="0.2">
      <c r="A633" s="145"/>
      <c r="B633" s="147" t="s">
        <v>287</v>
      </c>
      <c r="C633" s="147" t="s">
        <v>393</v>
      </c>
      <c r="D633" s="355">
        <v>270205</v>
      </c>
      <c r="E633" s="148" t="s">
        <v>119</v>
      </c>
      <c r="F633" s="145" t="s">
        <v>7</v>
      </c>
      <c r="G633" s="151">
        <f>+G636</f>
        <v>32</v>
      </c>
      <c r="H633" s="243" t="s">
        <v>1367</v>
      </c>
      <c r="I633" s="347"/>
      <c r="K633" s="341"/>
    </row>
    <row r="634" spans="1:11" ht="25.5" x14ac:dyDescent="0.2">
      <c r="A634" s="149"/>
      <c r="B634" s="143" t="s">
        <v>287</v>
      </c>
      <c r="C634" s="143" t="s">
        <v>393</v>
      </c>
      <c r="D634" s="143">
        <v>270210</v>
      </c>
      <c r="E634" s="144" t="s">
        <v>120</v>
      </c>
      <c r="F634" s="149" t="s">
        <v>5</v>
      </c>
      <c r="G634" s="151">
        <v>348.63</v>
      </c>
      <c r="H634" s="243" t="s">
        <v>1367</v>
      </c>
      <c r="I634" s="347"/>
      <c r="K634" s="341"/>
    </row>
    <row r="635" spans="1:11" ht="38.25" x14ac:dyDescent="0.2">
      <c r="A635" s="149"/>
      <c r="B635" s="147" t="s">
        <v>287</v>
      </c>
      <c r="C635" s="147" t="s">
        <v>393</v>
      </c>
      <c r="D635" s="355">
        <v>270212</v>
      </c>
      <c r="E635" s="148" t="s">
        <v>121</v>
      </c>
      <c r="F635" s="149" t="s">
        <v>19</v>
      </c>
      <c r="G635" s="151">
        <f>+G636</f>
        <v>32</v>
      </c>
      <c r="H635" s="243" t="s">
        <v>1367</v>
      </c>
      <c r="I635" s="347"/>
      <c r="K635" s="341"/>
    </row>
    <row r="636" spans="1:11" ht="25.5" x14ac:dyDescent="0.2">
      <c r="A636" s="149"/>
      <c r="B636" s="143" t="s">
        <v>1142</v>
      </c>
      <c r="C636" s="143" t="s">
        <v>294</v>
      </c>
      <c r="D636" s="354">
        <v>358</v>
      </c>
      <c r="E636" s="144" t="s">
        <v>1140</v>
      </c>
      <c r="F636" s="149" t="s">
        <v>19</v>
      </c>
      <c r="G636" s="151">
        <v>32</v>
      </c>
      <c r="H636" s="243" t="s">
        <v>1367</v>
      </c>
      <c r="I636" s="347"/>
      <c r="K636" s="341"/>
    </row>
    <row r="637" spans="1:11" x14ac:dyDescent="0.2">
      <c r="A637" s="149"/>
      <c r="B637" s="147" t="s">
        <v>287</v>
      </c>
      <c r="C637" s="147" t="s">
        <v>393</v>
      </c>
      <c r="D637" s="355">
        <v>270501</v>
      </c>
      <c r="E637" s="148" t="s">
        <v>122</v>
      </c>
      <c r="F637" s="149" t="s">
        <v>5</v>
      </c>
      <c r="G637" s="151">
        <f>+G621</f>
        <v>1099.98</v>
      </c>
      <c r="H637" s="243" t="s">
        <v>1367</v>
      </c>
      <c r="I637" s="347"/>
      <c r="K637" s="341"/>
    </row>
    <row r="638" spans="1:11" ht="63.75" x14ac:dyDescent="0.2">
      <c r="A638" s="149"/>
      <c r="B638" s="143" t="s">
        <v>287</v>
      </c>
      <c r="C638" s="143" t="s">
        <v>393</v>
      </c>
      <c r="D638" s="354">
        <v>271711</v>
      </c>
      <c r="E638" s="144" t="s">
        <v>128</v>
      </c>
      <c r="F638" s="149" t="s">
        <v>6</v>
      </c>
      <c r="G638" s="151">
        <f>116.06</f>
        <v>116.06</v>
      </c>
      <c r="H638" s="243" t="s">
        <v>1367</v>
      </c>
      <c r="I638" s="347"/>
      <c r="K638" s="341"/>
    </row>
    <row r="639" spans="1:11" ht="12.75" x14ac:dyDescent="0.2">
      <c r="A639" s="136"/>
      <c r="B639" s="137" t="s">
        <v>238</v>
      </c>
      <c r="C639" s="135" t="s">
        <v>238</v>
      </c>
      <c r="D639" s="135" t="s">
        <v>238</v>
      </c>
      <c r="E639" s="135" t="s">
        <v>1217</v>
      </c>
      <c r="F639" s="136" t="s">
        <v>238</v>
      </c>
      <c r="G639" s="332"/>
      <c r="H639" s="136"/>
      <c r="I639" s="347"/>
      <c r="K639" s="341"/>
    </row>
    <row r="640" spans="1:11" ht="12.75" x14ac:dyDescent="0.2">
      <c r="A640" s="271" t="s">
        <v>1226</v>
      </c>
      <c r="B640" s="265" t="s">
        <v>238</v>
      </c>
      <c r="C640" s="265" t="s">
        <v>238</v>
      </c>
      <c r="D640" s="265" t="s">
        <v>238</v>
      </c>
      <c r="E640" s="265" t="s">
        <v>1218</v>
      </c>
      <c r="F640" s="266" t="s">
        <v>238</v>
      </c>
      <c r="G640" s="267"/>
      <c r="H640" s="267"/>
      <c r="I640" s="347"/>
      <c r="K640" s="341"/>
    </row>
    <row r="641" spans="1:11" x14ac:dyDescent="0.2">
      <c r="A641" s="272" t="s">
        <v>1227</v>
      </c>
      <c r="B641" s="261" t="s">
        <v>287</v>
      </c>
      <c r="C641" s="261" t="s">
        <v>393</v>
      </c>
      <c r="D641" s="362">
        <v>250110</v>
      </c>
      <c r="E641" s="262" t="s">
        <v>110</v>
      </c>
      <c r="F641" s="263" t="s">
        <v>112</v>
      </c>
      <c r="G641" s="264">
        <v>440</v>
      </c>
      <c r="H641" s="361" t="s">
        <v>1108</v>
      </c>
      <c r="I641" s="347"/>
      <c r="K641" s="341"/>
    </row>
    <row r="642" spans="1:11" x14ac:dyDescent="0.2">
      <c r="A642" s="272" t="s">
        <v>1228</v>
      </c>
      <c r="B642" s="261" t="s">
        <v>287</v>
      </c>
      <c r="C642" s="261" t="s">
        <v>393</v>
      </c>
      <c r="D642" s="362">
        <v>250104</v>
      </c>
      <c r="E642" s="262" t="s">
        <v>107</v>
      </c>
      <c r="F642" s="263" t="s">
        <v>112</v>
      </c>
      <c r="G642" s="264">
        <v>220</v>
      </c>
      <c r="H642" s="361" t="s">
        <v>1108</v>
      </c>
      <c r="I642" s="347"/>
      <c r="K642" s="341"/>
    </row>
    <row r="643" spans="1:11" x14ac:dyDescent="0.2">
      <c r="A643" s="272" t="s">
        <v>1229</v>
      </c>
      <c r="B643" s="261" t="s">
        <v>287</v>
      </c>
      <c r="C643" s="261" t="s">
        <v>393</v>
      </c>
      <c r="D643" s="362">
        <v>271500</v>
      </c>
      <c r="E643" s="262" t="s">
        <v>125</v>
      </c>
      <c r="F643" s="263" t="s">
        <v>126</v>
      </c>
      <c r="G643" s="264">
        <v>82</v>
      </c>
      <c r="H643" s="361" t="s">
        <v>1108</v>
      </c>
      <c r="I643" s="347"/>
      <c r="K643" s="341"/>
    </row>
    <row r="644" spans="1:11" x14ac:dyDescent="0.2">
      <c r="A644" s="272" t="s">
        <v>1230</v>
      </c>
      <c r="B644" s="261" t="s">
        <v>287</v>
      </c>
      <c r="C644" s="261" t="s">
        <v>393</v>
      </c>
      <c r="D644" s="362">
        <v>271502</v>
      </c>
      <c r="E644" s="262" t="s">
        <v>127</v>
      </c>
      <c r="F644" s="263" t="s">
        <v>126</v>
      </c>
      <c r="G644" s="264">
        <v>82</v>
      </c>
      <c r="H644" s="361" t="s">
        <v>1108</v>
      </c>
      <c r="I644" s="347"/>
      <c r="K644" s="341"/>
    </row>
    <row r="645" spans="1:11" x14ac:dyDescent="0.2">
      <c r="A645" s="272" t="s">
        <v>1231</v>
      </c>
      <c r="B645" s="261" t="s">
        <v>287</v>
      </c>
      <c r="C645" s="261" t="s">
        <v>393</v>
      </c>
      <c r="D645" s="362">
        <v>21400</v>
      </c>
      <c r="E645" s="262" t="s">
        <v>27</v>
      </c>
      <c r="F645" s="263" t="s">
        <v>8</v>
      </c>
      <c r="G645" s="264">
        <v>10</v>
      </c>
      <c r="H645" s="361" t="s">
        <v>1108</v>
      </c>
      <c r="I645" s="347"/>
      <c r="K645" s="341"/>
    </row>
    <row r="646" spans="1:11" x14ac:dyDescent="0.2">
      <c r="A646" s="272" t="s">
        <v>1232</v>
      </c>
      <c r="B646" s="261" t="s">
        <v>287</v>
      </c>
      <c r="C646" s="261" t="s">
        <v>393</v>
      </c>
      <c r="D646" s="362">
        <v>21401</v>
      </c>
      <c r="E646" s="262" t="s">
        <v>28</v>
      </c>
      <c r="F646" s="263" t="s">
        <v>29</v>
      </c>
      <c r="G646" s="264">
        <v>50</v>
      </c>
      <c r="H646" s="361" t="s">
        <v>1108</v>
      </c>
      <c r="I646" s="347"/>
      <c r="K646" s="341"/>
    </row>
    <row r="647" spans="1:11" x14ac:dyDescent="0.2">
      <c r="A647" s="272" t="s">
        <v>1233</v>
      </c>
      <c r="B647" s="261" t="s">
        <v>287</v>
      </c>
      <c r="C647" s="261" t="s">
        <v>393</v>
      </c>
      <c r="D647" s="362">
        <v>270206</v>
      </c>
      <c r="E647" s="262" t="s">
        <v>1221</v>
      </c>
      <c r="F647" s="263" t="s">
        <v>5</v>
      </c>
      <c r="G647" s="264">
        <v>2159.63</v>
      </c>
      <c r="H647" s="361" t="s">
        <v>1108</v>
      </c>
      <c r="I647" s="347"/>
      <c r="K647" s="341"/>
    </row>
    <row r="648" spans="1:11" ht="12.75" x14ac:dyDescent="0.2">
      <c r="A648" s="271" t="s">
        <v>1226</v>
      </c>
      <c r="B648" s="265" t="s">
        <v>238</v>
      </c>
      <c r="C648" s="265" t="s">
        <v>238</v>
      </c>
      <c r="D648" s="265" t="s">
        <v>238</v>
      </c>
      <c r="E648" s="265" t="s">
        <v>1448</v>
      </c>
      <c r="F648" s="266" t="s">
        <v>238</v>
      </c>
      <c r="G648" s="267"/>
      <c r="H648" s="267"/>
      <c r="I648" s="347"/>
      <c r="K648" s="341"/>
    </row>
    <row r="649" spans="1:11" x14ac:dyDescent="0.2">
      <c r="A649" s="272" t="s">
        <v>1227</v>
      </c>
      <c r="B649" s="261" t="s">
        <v>287</v>
      </c>
      <c r="C649" s="261" t="s">
        <v>393</v>
      </c>
      <c r="D649" s="362">
        <v>250110</v>
      </c>
      <c r="E649" s="262" t="s">
        <v>110</v>
      </c>
      <c r="F649" s="263" t="s">
        <v>112</v>
      </c>
      <c r="G649" s="264">
        <v>440</v>
      </c>
      <c r="H649" s="361" t="s">
        <v>1108</v>
      </c>
      <c r="I649" s="347"/>
      <c r="K649" s="341"/>
    </row>
    <row r="650" spans="1:11" x14ac:dyDescent="0.2">
      <c r="A650" s="272" t="s">
        <v>1228</v>
      </c>
      <c r="B650" s="261" t="s">
        <v>287</v>
      </c>
      <c r="C650" s="261" t="s">
        <v>393</v>
      </c>
      <c r="D650" s="362">
        <v>250104</v>
      </c>
      <c r="E650" s="262" t="s">
        <v>107</v>
      </c>
      <c r="F650" s="263" t="s">
        <v>112</v>
      </c>
      <c r="G650" s="264">
        <v>220</v>
      </c>
      <c r="H650" s="361" t="s">
        <v>1108</v>
      </c>
      <c r="I650" s="347"/>
      <c r="K650" s="341"/>
    </row>
    <row r="651" spans="1:11" x14ac:dyDescent="0.2">
      <c r="A651" s="272" t="s">
        <v>1229</v>
      </c>
      <c r="B651" s="261" t="s">
        <v>287</v>
      </c>
      <c r="C651" s="261" t="s">
        <v>393</v>
      </c>
      <c r="D651" s="362">
        <v>271500</v>
      </c>
      <c r="E651" s="262" t="s">
        <v>125</v>
      </c>
      <c r="F651" s="263" t="s">
        <v>126</v>
      </c>
      <c r="G651" s="264">
        <v>82</v>
      </c>
      <c r="H651" s="361" t="s">
        <v>1108</v>
      </c>
      <c r="I651" s="347"/>
      <c r="K651" s="341"/>
    </row>
    <row r="652" spans="1:11" x14ac:dyDescent="0.2">
      <c r="A652" s="272" t="s">
        <v>1230</v>
      </c>
      <c r="B652" s="261" t="s">
        <v>287</v>
      </c>
      <c r="C652" s="261" t="s">
        <v>393</v>
      </c>
      <c r="D652" s="362">
        <v>271502</v>
      </c>
      <c r="E652" s="262" t="s">
        <v>127</v>
      </c>
      <c r="F652" s="263" t="s">
        <v>126</v>
      </c>
      <c r="G652" s="264">
        <v>82</v>
      </c>
      <c r="H652" s="361" t="s">
        <v>1108</v>
      </c>
      <c r="I652" s="347"/>
      <c r="K652" s="341"/>
    </row>
    <row r="653" spans="1:11" x14ac:dyDescent="0.2">
      <c r="A653" s="272" t="s">
        <v>1231</v>
      </c>
      <c r="B653" s="261" t="s">
        <v>287</v>
      </c>
      <c r="C653" s="261" t="s">
        <v>393</v>
      </c>
      <c r="D653" s="362">
        <v>21400</v>
      </c>
      <c r="E653" s="262" t="s">
        <v>27</v>
      </c>
      <c r="F653" s="263" t="s">
        <v>8</v>
      </c>
      <c r="G653" s="264">
        <v>10</v>
      </c>
      <c r="H653" s="361" t="s">
        <v>1108</v>
      </c>
      <c r="I653" s="347"/>
      <c r="K653" s="341"/>
    </row>
    <row r="654" spans="1:11" x14ac:dyDescent="0.2">
      <c r="A654" s="272" t="s">
        <v>1232</v>
      </c>
      <c r="B654" s="261" t="s">
        <v>287</v>
      </c>
      <c r="C654" s="261" t="s">
        <v>393</v>
      </c>
      <c r="D654" s="362">
        <v>21401</v>
      </c>
      <c r="E654" s="262" t="s">
        <v>28</v>
      </c>
      <c r="F654" s="263" t="s">
        <v>29</v>
      </c>
      <c r="G654" s="264">
        <v>50</v>
      </c>
      <c r="H654" s="361" t="s">
        <v>1108</v>
      </c>
      <c r="I654" s="347"/>
      <c r="K654" s="341"/>
    </row>
    <row r="655" spans="1:11" x14ac:dyDescent="0.2">
      <c r="A655" s="272" t="s">
        <v>1233</v>
      </c>
      <c r="B655" s="261" t="s">
        <v>287</v>
      </c>
      <c r="C655" s="261" t="s">
        <v>393</v>
      </c>
      <c r="D655" s="362">
        <v>270206</v>
      </c>
      <c r="E655" s="262" t="s">
        <v>1221</v>
      </c>
      <c r="F655" s="263" t="s">
        <v>5</v>
      </c>
      <c r="G655" s="264">
        <v>2159.63</v>
      </c>
      <c r="H655" s="361" t="s">
        <v>1108</v>
      </c>
      <c r="I655" s="347"/>
      <c r="K655" s="341"/>
    </row>
    <row r="656" spans="1:11" ht="12.75" x14ac:dyDescent="0.2">
      <c r="A656" s="271" t="s">
        <v>1226</v>
      </c>
      <c r="B656" s="265" t="s">
        <v>238</v>
      </c>
      <c r="C656" s="265" t="s">
        <v>238</v>
      </c>
      <c r="D656" s="265" t="s">
        <v>238</v>
      </c>
      <c r="E656" s="265" t="s">
        <v>1449</v>
      </c>
      <c r="F656" s="266" t="s">
        <v>238</v>
      </c>
      <c r="G656" s="267"/>
      <c r="H656" s="267"/>
      <c r="I656" s="347"/>
      <c r="K656" s="341"/>
    </row>
    <row r="657" spans="1:11" x14ac:dyDescent="0.2">
      <c r="A657" s="272" t="s">
        <v>1227</v>
      </c>
      <c r="B657" s="261" t="s">
        <v>287</v>
      </c>
      <c r="C657" s="261" t="s">
        <v>393</v>
      </c>
      <c r="D657" s="362">
        <v>250110</v>
      </c>
      <c r="E657" s="262" t="s">
        <v>110</v>
      </c>
      <c r="F657" s="263" t="s">
        <v>112</v>
      </c>
      <c r="G657" s="264">
        <v>440</v>
      </c>
      <c r="H657" s="361" t="s">
        <v>1108</v>
      </c>
      <c r="I657" s="347"/>
      <c r="K657" s="341"/>
    </row>
    <row r="658" spans="1:11" x14ac:dyDescent="0.2">
      <c r="A658" s="272" t="s">
        <v>1228</v>
      </c>
      <c r="B658" s="261" t="s">
        <v>287</v>
      </c>
      <c r="C658" s="261" t="s">
        <v>393</v>
      </c>
      <c r="D658" s="362">
        <v>250104</v>
      </c>
      <c r="E658" s="262" t="s">
        <v>107</v>
      </c>
      <c r="F658" s="263" t="s">
        <v>112</v>
      </c>
      <c r="G658" s="264">
        <v>220</v>
      </c>
      <c r="H658" s="361" t="s">
        <v>1108</v>
      </c>
      <c r="I658" s="347"/>
      <c r="K658" s="341"/>
    </row>
    <row r="659" spans="1:11" x14ac:dyDescent="0.2">
      <c r="A659" s="272" t="s">
        <v>1229</v>
      </c>
      <c r="B659" s="261" t="s">
        <v>287</v>
      </c>
      <c r="C659" s="261" t="s">
        <v>393</v>
      </c>
      <c r="D659" s="362">
        <v>271500</v>
      </c>
      <c r="E659" s="262" t="s">
        <v>125</v>
      </c>
      <c r="F659" s="263" t="s">
        <v>126</v>
      </c>
      <c r="G659" s="264">
        <v>82</v>
      </c>
      <c r="H659" s="361" t="s">
        <v>1108</v>
      </c>
      <c r="I659" s="347"/>
      <c r="K659" s="341"/>
    </row>
    <row r="660" spans="1:11" x14ac:dyDescent="0.2">
      <c r="A660" s="272" t="s">
        <v>1230</v>
      </c>
      <c r="B660" s="261" t="s">
        <v>287</v>
      </c>
      <c r="C660" s="261" t="s">
        <v>393</v>
      </c>
      <c r="D660" s="362">
        <v>271502</v>
      </c>
      <c r="E660" s="262" t="s">
        <v>127</v>
      </c>
      <c r="F660" s="263" t="s">
        <v>126</v>
      </c>
      <c r="G660" s="264">
        <v>82</v>
      </c>
      <c r="H660" s="361" t="s">
        <v>1108</v>
      </c>
      <c r="I660" s="347"/>
      <c r="K660" s="341"/>
    </row>
    <row r="661" spans="1:11" x14ac:dyDescent="0.2">
      <c r="A661" s="272" t="s">
        <v>1231</v>
      </c>
      <c r="B661" s="261" t="s">
        <v>287</v>
      </c>
      <c r="C661" s="261" t="s">
        <v>393</v>
      </c>
      <c r="D661" s="362">
        <v>21400</v>
      </c>
      <c r="E661" s="262" t="s">
        <v>27</v>
      </c>
      <c r="F661" s="263" t="s">
        <v>8</v>
      </c>
      <c r="G661" s="264">
        <v>10</v>
      </c>
      <c r="H661" s="361" t="s">
        <v>1108</v>
      </c>
      <c r="I661" s="347"/>
      <c r="K661" s="341"/>
    </row>
    <row r="662" spans="1:11" x14ac:dyDescent="0.2">
      <c r="A662" s="272" t="s">
        <v>1232</v>
      </c>
      <c r="B662" s="261" t="s">
        <v>287</v>
      </c>
      <c r="C662" s="261" t="s">
        <v>393</v>
      </c>
      <c r="D662" s="362">
        <v>21401</v>
      </c>
      <c r="E662" s="262" t="s">
        <v>28</v>
      </c>
      <c r="F662" s="263" t="s">
        <v>29</v>
      </c>
      <c r="G662" s="264">
        <v>50</v>
      </c>
      <c r="H662" s="361" t="s">
        <v>1108</v>
      </c>
      <c r="I662" s="347"/>
      <c r="K662" s="341"/>
    </row>
    <row r="663" spans="1:11" x14ac:dyDescent="0.2">
      <c r="A663" s="272" t="s">
        <v>1233</v>
      </c>
      <c r="B663" s="261" t="s">
        <v>287</v>
      </c>
      <c r="C663" s="261" t="s">
        <v>393</v>
      </c>
      <c r="D663" s="362">
        <v>270206</v>
      </c>
      <c r="E663" s="262" t="s">
        <v>1221</v>
      </c>
      <c r="F663" s="263" t="s">
        <v>5</v>
      </c>
      <c r="G663" s="264">
        <v>2159.63</v>
      </c>
      <c r="H663" s="361" t="s">
        <v>1108</v>
      </c>
      <c r="I663" s="347"/>
      <c r="K663" s="341"/>
    </row>
    <row r="664" spans="1:11" ht="12.75" x14ac:dyDescent="0.2">
      <c r="A664" s="271" t="s">
        <v>1234</v>
      </c>
      <c r="B664" s="265" t="s">
        <v>238</v>
      </c>
      <c r="C664" s="265" t="s">
        <v>238</v>
      </c>
      <c r="D664" s="265" t="s">
        <v>238</v>
      </c>
      <c r="E664" s="265" t="s">
        <v>1222</v>
      </c>
      <c r="F664" s="266" t="s">
        <v>238</v>
      </c>
      <c r="G664" s="267"/>
      <c r="H664" s="267"/>
      <c r="K664" s="341"/>
    </row>
    <row r="665" spans="1:11" x14ac:dyDescent="0.2">
      <c r="A665" s="272" t="s">
        <v>1235</v>
      </c>
      <c r="B665" s="261" t="s">
        <v>287</v>
      </c>
      <c r="C665" s="261" t="s">
        <v>393</v>
      </c>
      <c r="D665" s="362">
        <v>20202</v>
      </c>
      <c r="E665" s="262" t="s">
        <v>21</v>
      </c>
      <c r="F665" s="263" t="s">
        <v>5</v>
      </c>
      <c r="G665" s="264">
        <v>1913.25</v>
      </c>
      <c r="H665" s="361" t="s">
        <v>1108</v>
      </c>
      <c r="I665" s="347"/>
      <c r="K665" s="341"/>
    </row>
    <row r="666" spans="1:11" x14ac:dyDescent="0.2">
      <c r="A666" s="272" t="s">
        <v>1236</v>
      </c>
      <c r="B666" s="261" t="s">
        <v>287</v>
      </c>
      <c r="C666" s="261" t="s">
        <v>393</v>
      </c>
      <c r="D666" s="362">
        <v>20203</v>
      </c>
      <c r="E666" s="262" t="s">
        <v>22</v>
      </c>
      <c r="F666" s="263" t="s">
        <v>5</v>
      </c>
      <c r="G666" s="264">
        <v>2159.63</v>
      </c>
      <c r="H666" s="361" t="s">
        <v>1108</v>
      </c>
      <c r="I666" s="347"/>
      <c r="K666" s="341"/>
    </row>
    <row r="667" spans="1:11" x14ac:dyDescent="0.2">
      <c r="A667" s="272" t="s">
        <v>1237</v>
      </c>
      <c r="B667" s="261" t="s">
        <v>287</v>
      </c>
      <c r="C667" s="261" t="s">
        <v>393</v>
      </c>
      <c r="D667" s="362">
        <v>270501</v>
      </c>
      <c r="E667" s="262" t="s">
        <v>122</v>
      </c>
      <c r="F667" s="263" t="s">
        <v>5</v>
      </c>
      <c r="G667" s="264">
        <v>1527.12</v>
      </c>
      <c r="H667" s="361" t="s">
        <v>1108</v>
      </c>
      <c r="I667" s="347"/>
      <c r="K667" s="341"/>
    </row>
  </sheetData>
  <mergeCells count="12">
    <mergeCell ref="D9:D10"/>
    <mergeCell ref="E9:E10"/>
    <mergeCell ref="H9:H10"/>
    <mergeCell ref="A8:H8"/>
    <mergeCell ref="A1:H1"/>
    <mergeCell ref="F9:F10"/>
    <mergeCell ref="B2:E2"/>
    <mergeCell ref="E5:G5"/>
    <mergeCell ref="E6:G6"/>
    <mergeCell ref="A9:A10"/>
    <mergeCell ref="B9:B10"/>
    <mergeCell ref="C9:C10"/>
  </mergeCells>
  <phoneticPr fontId="39" type="noConversion"/>
  <pageMargins left="0.23622047244094491" right="0.23622047244094491" top="0.23622047244094491" bottom="0.23622047244094491" header="0.23622047244094491" footer="0.23622047244094491"/>
  <pageSetup paperSize="9" scale="65" orientation="portrait" useFirstPageNumber="1" horizontalDpi="300" verticalDpi="300" r:id="rId1"/>
  <headerFooter>
    <oddHeader>&amp;C&amp;"Times New Roman,Normal"&amp;12&amp;A</oddHeader>
    <oddFooter>&amp;C&amp;"Times New Roman,Normal"&amp;12Página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3FE5C-FA77-4433-BF49-D15D3D65199E}">
  <dimension ref="B2:J36"/>
  <sheetViews>
    <sheetView showGridLines="0" workbookViewId="0">
      <selection activeCell="H19" sqref="H19"/>
    </sheetView>
  </sheetViews>
  <sheetFormatPr defaultColWidth="9.140625" defaultRowHeight="12.75" x14ac:dyDescent="0.2"/>
  <cols>
    <col min="1" max="1" width="9.140625" style="3"/>
    <col min="2" max="2" width="15.7109375" style="3" customWidth="1"/>
    <col min="3" max="3" width="8.28515625" style="3" bestFit="1" customWidth="1"/>
    <col min="4" max="4" width="9.28515625" style="3" customWidth="1"/>
    <col min="5" max="5" width="77.85546875" style="3" customWidth="1"/>
    <col min="6" max="6" width="15.7109375" style="3" customWidth="1"/>
    <col min="7" max="7" width="5.7109375" style="20" customWidth="1"/>
    <col min="8" max="16384" width="9.140625" style="3"/>
  </cols>
  <sheetData>
    <row r="2" spans="2:10" ht="13.5" thickBot="1" x14ac:dyDescent="0.25"/>
    <row r="3" spans="2:10" ht="31.5" customHeight="1" thickBot="1" x14ac:dyDescent="0.25">
      <c r="B3" s="433" t="s">
        <v>1363</v>
      </c>
      <c r="C3" s="434"/>
      <c r="D3" s="434"/>
      <c r="E3" s="434"/>
      <c r="F3" s="434"/>
      <c r="G3" s="21"/>
    </row>
    <row r="4" spans="2:10" ht="15.75" thickBot="1" x14ac:dyDescent="0.3">
      <c r="B4" s="285"/>
      <c r="C4" s="285"/>
      <c r="D4" s="285"/>
      <c r="E4" s="285"/>
      <c r="F4"/>
      <c r="G4" s="5"/>
      <c r="H4" s="6" t="s">
        <v>281</v>
      </c>
    </row>
    <row r="5" spans="2:10" ht="39" customHeight="1" thickBot="1" x14ac:dyDescent="0.25">
      <c r="B5" s="435" t="s">
        <v>292</v>
      </c>
      <c r="C5" s="436"/>
      <c r="D5" s="436"/>
      <c r="E5" s="286" t="s">
        <v>283</v>
      </c>
      <c r="F5" s="289" t="s">
        <v>293</v>
      </c>
      <c r="G5" s="22"/>
    </row>
    <row r="6" spans="2:10" ht="15" customHeight="1" thickBot="1" x14ac:dyDescent="0.3">
      <c r="B6" s="316" t="s">
        <v>1268</v>
      </c>
      <c r="C6" s="317" t="s">
        <v>294</v>
      </c>
      <c r="D6" s="317" t="s">
        <v>193</v>
      </c>
      <c r="E6" s="318" t="s">
        <v>1269</v>
      </c>
      <c r="F6" s="319"/>
      <c r="G6" s="274"/>
      <c r="H6" s="275"/>
      <c r="I6" s="275"/>
      <c r="J6" s="275"/>
    </row>
    <row r="7" spans="2:10" ht="13.5" thickBot="1" x14ac:dyDescent="0.25">
      <c r="B7" s="437" t="s">
        <v>288</v>
      </c>
      <c r="C7" s="438"/>
      <c r="D7" s="438"/>
      <c r="E7" s="438"/>
      <c r="F7" s="320">
        <f>SUM(F6:F6)</f>
        <v>0</v>
      </c>
      <c r="G7" s="274"/>
      <c r="H7" s="275"/>
      <c r="I7" s="275"/>
      <c r="J7" s="275"/>
    </row>
    <row r="8" spans="2:10" ht="13.5" thickBot="1" x14ac:dyDescent="0.25">
      <c r="B8" s="437" t="s">
        <v>289</v>
      </c>
      <c r="C8" s="438"/>
      <c r="D8" s="438"/>
      <c r="E8" s="438"/>
      <c r="F8" s="321">
        <f>F7/1000</f>
        <v>0</v>
      </c>
      <c r="G8" s="274"/>
      <c r="H8" s="275"/>
      <c r="I8" s="275"/>
      <c r="J8" s="275"/>
    </row>
    <row r="9" spans="2:10" ht="15.75" thickBot="1" x14ac:dyDescent="0.3">
      <c r="B9"/>
      <c r="C9"/>
      <c r="D9"/>
      <c r="E9"/>
      <c r="F9"/>
      <c r="G9" s="274"/>
      <c r="H9" s="275"/>
      <c r="I9" s="275"/>
      <c r="J9" s="275"/>
    </row>
    <row r="10" spans="2:10" ht="13.5" thickBot="1" x14ac:dyDescent="0.25">
      <c r="B10" s="439" t="s">
        <v>1357</v>
      </c>
      <c r="C10" s="440"/>
      <c r="D10" s="440"/>
      <c r="E10" s="440"/>
      <c r="F10" s="312">
        <v>137.9</v>
      </c>
      <c r="G10" s="274"/>
      <c r="H10" s="275"/>
      <c r="I10" s="275"/>
      <c r="J10" s="275"/>
    </row>
    <row r="11" spans="2:10" ht="15.75" thickBot="1" x14ac:dyDescent="0.3">
      <c r="B11" s="313"/>
      <c r="C11" s="313"/>
      <c r="D11" s="313"/>
      <c r="E11" s="313"/>
      <c r="F11"/>
      <c r="G11" s="31"/>
    </row>
    <row r="12" spans="2:10" ht="15.75" thickBot="1" x14ac:dyDescent="0.3">
      <c r="B12"/>
      <c r="C12"/>
      <c r="D12"/>
      <c r="E12"/>
      <c r="F12" s="315">
        <f>F10*F8</f>
        <v>0</v>
      </c>
      <c r="G12" s="31"/>
    </row>
    <row r="13" spans="2:10" ht="15.75" thickBot="1" x14ac:dyDescent="0.3">
      <c r="B13"/>
      <c r="C13"/>
      <c r="D13"/>
      <c r="E13"/>
      <c r="F13"/>
    </row>
    <row r="14" spans="2:10" ht="15" customHeight="1" thickBot="1" x14ac:dyDescent="0.25">
      <c r="B14" s="433" t="s">
        <v>1364</v>
      </c>
      <c r="C14" s="434"/>
      <c r="D14" s="434"/>
      <c r="E14" s="434"/>
      <c r="F14" s="434"/>
      <c r="G14" s="31"/>
      <c r="H14" s="33"/>
    </row>
    <row r="15" spans="2:10" ht="15.75" thickBot="1" x14ac:dyDescent="0.3">
      <c r="B15" s="285"/>
      <c r="C15" s="285"/>
      <c r="D15" s="285"/>
      <c r="E15" s="285"/>
      <c r="F15"/>
    </row>
    <row r="16" spans="2:10" ht="13.5" thickBot="1" x14ac:dyDescent="0.25">
      <c r="B16" s="435" t="s">
        <v>292</v>
      </c>
      <c r="C16" s="436"/>
      <c r="D16" s="436"/>
      <c r="E16" s="286" t="s">
        <v>283</v>
      </c>
      <c r="F16" s="289" t="s">
        <v>293</v>
      </c>
      <c r="G16" s="35"/>
    </row>
    <row r="17" spans="2:6" ht="30" x14ac:dyDescent="0.25">
      <c r="B17" s="316" t="s">
        <v>1288</v>
      </c>
      <c r="C17" s="317" t="s">
        <v>294</v>
      </c>
      <c r="D17" s="317" t="s">
        <v>287</v>
      </c>
      <c r="E17" s="318" t="s">
        <v>45</v>
      </c>
      <c r="F17" s="319"/>
    </row>
    <row r="18" spans="2:6" ht="30.75" thickBot="1" x14ac:dyDescent="0.3">
      <c r="B18" s="303" t="s">
        <v>1289</v>
      </c>
      <c r="C18" s="298" t="s">
        <v>294</v>
      </c>
      <c r="D18" s="298" t="s">
        <v>287</v>
      </c>
      <c r="E18" s="299" t="s">
        <v>43</v>
      </c>
      <c r="F18" s="322"/>
    </row>
    <row r="19" spans="2:6" ht="13.5" thickBot="1" x14ac:dyDescent="0.25">
      <c r="B19" s="437" t="s">
        <v>288</v>
      </c>
      <c r="C19" s="438"/>
      <c r="D19" s="438"/>
      <c r="E19" s="438"/>
      <c r="F19" s="320">
        <f>SUM(F17:F18)</f>
        <v>0</v>
      </c>
    </row>
    <row r="20" spans="2:6" ht="13.5" thickBot="1" x14ac:dyDescent="0.25">
      <c r="B20" s="437" t="s">
        <v>289</v>
      </c>
      <c r="C20" s="438"/>
      <c r="D20" s="438"/>
      <c r="E20" s="438"/>
      <c r="F20" s="321">
        <f>F19/1000</f>
        <v>0</v>
      </c>
    </row>
    <row r="21" spans="2:6" ht="15.75" thickBot="1" x14ac:dyDescent="0.3">
      <c r="B21"/>
      <c r="C21"/>
      <c r="D21"/>
      <c r="E21"/>
      <c r="F21"/>
    </row>
    <row r="22" spans="2:6" ht="13.5" thickBot="1" x14ac:dyDescent="0.25">
      <c r="B22" s="439" t="s">
        <v>1357</v>
      </c>
      <c r="C22" s="440"/>
      <c r="D22" s="440"/>
      <c r="E22" s="440"/>
      <c r="F22" s="312">
        <f>F10</f>
        <v>137.9</v>
      </c>
    </row>
    <row r="23" spans="2:6" ht="15.75" thickBot="1" x14ac:dyDescent="0.3">
      <c r="B23" s="313"/>
      <c r="C23" s="313"/>
      <c r="D23" s="313"/>
      <c r="E23" s="313"/>
      <c r="F23"/>
    </row>
    <row r="24" spans="2:6" ht="15.75" thickBot="1" x14ac:dyDescent="0.3">
      <c r="B24"/>
      <c r="C24"/>
      <c r="D24"/>
      <c r="E24"/>
      <c r="F24" s="315">
        <f>F22*F20</f>
        <v>0</v>
      </c>
    </row>
    <row r="25" spans="2:6" ht="15.75" thickBot="1" x14ac:dyDescent="0.3">
      <c r="B25"/>
      <c r="C25"/>
      <c r="D25"/>
      <c r="E25"/>
      <c r="F25"/>
    </row>
    <row r="26" spans="2:6" ht="13.5" thickBot="1" x14ac:dyDescent="0.25">
      <c r="B26" s="433" t="s">
        <v>1365</v>
      </c>
      <c r="C26" s="434"/>
      <c r="D26" s="434"/>
      <c r="E26" s="434"/>
      <c r="F26" s="434"/>
    </row>
    <row r="27" spans="2:6" ht="15.75" thickBot="1" x14ac:dyDescent="0.3">
      <c r="B27" s="285"/>
      <c r="C27" s="285"/>
      <c r="D27" s="285"/>
      <c r="E27" s="285"/>
      <c r="F27"/>
    </row>
    <row r="28" spans="2:6" ht="13.5" thickBot="1" x14ac:dyDescent="0.25">
      <c r="B28" s="435" t="s">
        <v>292</v>
      </c>
      <c r="C28" s="436"/>
      <c r="D28" s="436"/>
      <c r="E28" s="286" t="s">
        <v>283</v>
      </c>
      <c r="F28" s="289" t="s">
        <v>293</v>
      </c>
    </row>
    <row r="29" spans="2:6" ht="30" x14ac:dyDescent="0.25">
      <c r="B29" s="316" t="s">
        <v>1297</v>
      </c>
      <c r="C29" s="317" t="s">
        <v>294</v>
      </c>
      <c r="D29" s="317" t="s">
        <v>287</v>
      </c>
      <c r="E29" s="318" t="s">
        <v>46</v>
      </c>
      <c r="F29" s="319"/>
    </row>
    <row r="30" spans="2:6" ht="30.75" thickBot="1" x14ac:dyDescent="0.3">
      <c r="B30" s="316" t="s">
        <v>1299</v>
      </c>
      <c r="C30" s="317" t="s">
        <v>294</v>
      </c>
      <c r="D30" s="317" t="s">
        <v>287</v>
      </c>
      <c r="E30" s="318" t="s">
        <v>47</v>
      </c>
      <c r="F30" s="323"/>
    </row>
    <row r="31" spans="2:6" ht="13.5" thickBot="1" x14ac:dyDescent="0.25">
      <c r="B31" s="437" t="s">
        <v>288</v>
      </c>
      <c r="C31" s="438"/>
      <c r="D31" s="438"/>
      <c r="E31" s="438"/>
      <c r="F31" s="320">
        <f>SUM(F29:F30)</f>
        <v>0</v>
      </c>
    </row>
    <row r="32" spans="2:6" ht="13.5" thickBot="1" x14ac:dyDescent="0.25">
      <c r="B32" s="437" t="s">
        <v>289</v>
      </c>
      <c r="C32" s="438"/>
      <c r="D32" s="438"/>
      <c r="E32" s="438"/>
      <c r="F32" s="321">
        <f>F31/1000</f>
        <v>0</v>
      </c>
    </row>
    <row r="33" spans="2:6" ht="15.75" thickBot="1" x14ac:dyDescent="0.3">
      <c r="B33"/>
      <c r="C33"/>
      <c r="D33"/>
      <c r="E33"/>
      <c r="F33"/>
    </row>
    <row r="34" spans="2:6" ht="13.5" thickBot="1" x14ac:dyDescent="0.25">
      <c r="B34" s="439" t="s">
        <v>1357</v>
      </c>
      <c r="C34" s="440"/>
      <c r="D34" s="440"/>
      <c r="E34" s="440"/>
      <c r="F34" s="312">
        <f>F22</f>
        <v>137.9</v>
      </c>
    </row>
    <row r="35" spans="2:6" ht="15.75" thickBot="1" x14ac:dyDescent="0.3">
      <c r="B35" s="313"/>
      <c r="C35" s="313"/>
      <c r="D35" s="313"/>
      <c r="E35" s="313"/>
      <c r="F35"/>
    </row>
    <row r="36" spans="2:6" ht="15.75" thickBot="1" x14ac:dyDescent="0.3">
      <c r="B36"/>
      <c r="C36"/>
      <c r="D36"/>
      <c r="E36"/>
      <c r="F36" s="315">
        <f>F34*F32</f>
        <v>0</v>
      </c>
    </row>
  </sheetData>
  <mergeCells count="15">
    <mergeCell ref="B31:E31"/>
    <mergeCell ref="B32:E32"/>
    <mergeCell ref="B34:E34"/>
    <mergeCell ref="B16:D16"/>
    <mergeCell ref="B19:E19"/>
    <mergeCell ref="B20:E20"/>
    <mergeCell ref="B22:E22"/>
    <mergeCell ref="B26:F26"/>
    <mergeCell ref="B28:D28"/>
    <mergeCell ref="B14:F14"/>
    <mergeCell ref="B3:F3"/>
    <mergeCell ref="B5:D5"/>
    <mergeCell ref="B7:E7"/>
    <mergeCell ref="B8:E8"/>
    <mergeCell ref="B10:E10"/>
  </mergeCell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FFEE0F-7E9B-42CD-AA6D-39537DD6D30B}">
  <sheetPr>
    <pageSetUpPr fitToPage="1"/>
  </sheetPr>
  <dimension ref="B1:I12"/>
  <sheetViews>
    <sheetView showGridLines="0" workbookViewId="0">
      <selection activeCell="F34" sqref="F34"/>
    </sheetView>
  </sheetViews>
  <sheetFormatPr defaultColWidth="9.140625" defaultRowHeight="12.75" x14ac:dyDescent="0.2"/>
  <cols>
    <col min="1" max="1" width="9.140625" style="3"/>
    <col min="2" max="2" width="10" style="3" bestFit="1" customWidth="1"/>
    <col min="3" max="3" width="13.140625" style="3" customWidth="1"/>
    <col min="4" max="4" width="62.7109375" style="3" customWidth="1"/>
    <col min="5" max="5" width="12.5703125" style="3" customWidth="1"/>
    <col min="6" max="6" width="29" style="3" customWidth="1"/>
    <col min="7" max="7" width="13.5703125" style="3" customWidth="1"/>
    <col min="8" max="16384" width="9.140625" style="3"/>
  </cols>
  <sheetData>
    <row r="1" spans="2:9" ht="13.5" thickBot="1" x14ac:dyDescent="0.25"/>
    <row r="2" spans="2:9" ht="21" customHeight="1" thickBot="1" x14ac:dyDescent="0.25">
      <c r="B2" s="443" t="s">
        <v>280</v>
      </c>
      <c r="C2" s="444"/>
      <c r="D2" s="444"/>
      <c r="E2" s="444"/>
      <c r="F2" s="444"/>
      <c r="G2" s="445"/>
    </row>
    <row r="3" spans="2:9" ht="13.5" thickBot="1" x14ac:dyDescent="0.25">
      <c r="B3" s="4"/>
      <c r="C3" s="4"/>
      <c r="D3" s="4"/>
      <c r="H3" s="5"/>
      <c r="I3" s="6" t="s">
        <v>281</v>
      </c>
    </row>
    <row r="4" spans="2:9" ht="13.5" thickBot="1" x14ac:dyDescent="0.25">
      <c r="B4" s="446" t="s">
        <v>282</v>
      </c>
      <c r="C4" s="447"/>
      <c r="D4" s="7" t="s">
        <v>283</v>
      </c>
      <c r="E4" s="7" t="s">
        <v>284</v>
      </c>
      <c r="F4" s="7" t="s">
        <v>285</v>
      </c>
      <c r="G4" s="8" t="s">
        <v>286</v>
      </c>
    </row>
    <row r="5" spans="2:9" ht="38.25" customHeight="1" thickBot="1" x14ac:dyDescent="0.25">
      <c r="B5" s="9">
        <v>6520</v>
      </c>
      <c r="C5" s="10" t="s">
        <v>287</v>
      </c>
      <c r="D5" s="10" t="s">
        <v>48</v>
      </c>
      <c r="E5" s="11"/>
      <c r="F5" s="12">
        <v>2400</v>
      </c>
      <c r="G5" s="13">
        <f>E5*F5</f>
        <v>0</v>
      </c>
    </row>
    <row r="6" spans="2:9" ht="13.5" thickBot="1" x14ac:dyDescent="0.25"/>
    <row r="7" spans="2:9" ht="13.5" thickBot="1" x14ac:dyDescent="0.25">
      <c r="B7" s="448" t="s">
        <v>288</v>
      </c>
      <c r="C7" s="448"/>
      <c r="D7" s="448"/>
      <c r="E7" s="448"/>
      <c r="F7" s="448"/>
      <c r="G7" s="14">
        <f>SUM(G5:G5)</f>
        <v>0</v>
      </c>
    </row>
    <row r="8" spans="2:9" ht="13.5" thickBot="1" x14ac:dyDescent="0.25">
      <c r="B8" s="448" t="s">
        <v>289</v>
      </c>
      <c r="C8" s="448"/>
      <c r="D8" s="448"/>
      <c r="E8" s="448"/>
      <c r="F8" s="448"/>
      <c r="G8" s="15">
        <f>G7/1000</f>
        <v>0</v>
      </c>
    </row>
    <row r="9" spans="2:9" ht="13.5" thickBot="1" x14ac:dyDescent="0.25"/>
    <row r="10" spans="2:9" ht="13.5" thickBot="1" x14ac:dyDescent="0.25">
      <c r="B10" s="449" t="s">
        <v>290</v>
      </c>
      <c r="C10" s="450"/>
      <c r="D10" s="450"/>
      <c r="E10" s="450"/>
      <c r="F10" s="451"/>
      <c r="G10" s="16">
        <v>90</v>
      </c>
    </row>
    <row r="11" spans="2:9" ht="13.5" thickBot="1" x14ac:dyDescent="0.25">
      <c r="B11" s="17"/>
      <c r="C11" s="17"/>
      <c r="D11" s="17"/>
    </row>
    <row r="12" spans="2:9" ht="13.5" thickBot="1" x14ac:dyDescent="0.25">
      <c r="E12" s="441" t="s">
        <v>291</v>
      </c>
      <c r="F12" s="442"/>
      <c r="G12" s="18">
        <f>G10*G8</f>
        <v>0</v>
      </c>
    </row>
  </sheetData>
  <mergeCells count="6">
    <mergeCell ref="E12:F12"/>
    <mergeCell ref="B2:G2"/>
    <mergeCell ref="B4:C4"/>
    <mergeCell ref="B7:F7"/>
    <mergeCell ref="B8:F8"/>
    <mergeCell ref="B10:F10"/>
  </mergeCells>
  <pageMargins left="0.25" right="0.25" top="0.75" bottom="0.75" header="0.3" footer="0.3"/>
  <pageSetup paperSize="9" scale="7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DA912E-E59B-4E5F-B0AF-BAB446BD3249}">
  <dimension ref="B1:L31"/>
  <sheetViews>
    <sheetView showGridLines="0" workbookViewId="0">
      <selection activeCell="B28" sqref="B28:H28"/>
    </sheetView>
  </sheetViews>
  <sheetFormatPr defaultRowHeight="12.75" x14ac:dyDescent="0.2"/>
  <cols>
    <col min="1" max="1" width="9.140625" style="3"/>
    <col min="2" max="2" width="15.7109375" style="3" customWidth="1"/>
    <col min="3" max="3" width="8.28515625" style="3" bestFit="1" customWidth="1"/>
    <col min="4" max="4" width="9.28515625" style="3" customWidth="1"/>
    <col min="5" max="5" width="50.7109375" style="3" customWidth="1"/>
    <col min="6" max="6" width="10.85546875" style="3" bestFit="1" customWidth="1"/>
    <col min="7" max="7" width="13.140625" style="3" bestFit="1" customWidth="1"/>
    <col min="8" max="8" width="15.7109375" style="3" customWidth="1"/>
    <col min="9" max="9" width="5.7109375" style="20" customWidth="1"/>
    <col min="10" max="16384" width="9.140625" style="3"/>
  </cols>
  <sheetData>
    <row r="1" spans="2:12" ht="13.5" thickBot="1" x14ac:dyDescent="0.25"/>
    <row r="2" spans="2:12" ht="21" customHeight="1" thickBot="1" x14ac:dyDescent="0.25">
      <c r="B2" s="461" t="s">
        <v>1104</v>
      </c>
      <c r="C2" s="462"/>
      <c r="D2" s="462"/>
      <c r="E2" s="462"/>
      <c r="F2" s="462"/>
      <c r="G2" s="462"/>
      <c r="H2" s="462"/>
      <c r="I2" s="21"/>
    </row>
    <row r="3" spans="2:12" ht="13.5" thickBot="1" x14ac:dyDescent="0.25">
      <c r="B3" s="4"/>
      <c r="C3" s="4"/>
      <c r="D3" s="4"/>
      <c r="E3" s="4"/>
      <c r="F3" s="4"/>
      <c r="I3" s="5"/>
      <c r="J3" s="6" t="s">
        <v>281</v>
      </c>
    </row>
    <row r="4" spans="2:12" ht="39" customHeight="1" thickBot="1" x14ac:dyDescent="0.25">
      <c r="B4" s="446" t="s">
        <v>292</v>
      </c>
      <c r="C4" s="447"/>
      <c r="D4" s="447"/>
      <c r="E4" s="56" t="s">
        <v>283</v>
      </c>
      <c r="F4" s="95" t="s">
        <v>1087</v>
      </c>
      <c r="G4" s="463" t="s">
        <v>1088</v>
      </c>
      <c r="H4" s="465" t="s">
        <v>293</v>
      </c>
      <c r="I4" s="22"/>
    </row>
    <row r="5" spans="2:12" ht="15.75" customHeight="1" thickBot="1" x14ac:dyDescent="0.25">
      <c r="B5" s="467" t="s">
        <v>1092</v>
      </c>
      <c r="C5" s="468"/>
      <c r="D5" s="468"/>
      <c r="E5" s="468"/>
      <c r="F5" s="469"/>
      <c r="G5" s="464"/>
      <c r="H5" s="466"/>
      <c r="I5" s="22"/>
    </row>
    <row r="6" spans="2:12" ht="30" customHeight="1" thickBot="1" x14ac:dyDescent="0.25">
      <c r="B6" s="96" t="s">
        <v>1093</v>
      </c>
      <c r="C6" s="456" t="s">
        <v>1094</v>
      </c>
      <c r="D6" s="456"/>
      <c r="E6" s="456"/>
      <c r="F6" s="456"/>
      <c r="G6" s="456"/>
      <c r="H6" s="457"/>
      <c r="I6" s="97"/>
    </row>
    <row r="7" spans="2:12" x14ac:dyDescent="0.2">
      <c r="B7" s="115">
        <v>2439</v>
      </c>
      <c r="C7" s="116" t="s">
        <v>294</v>
      </c>
      <c r="D7" s="116" t="s">
        <v>287</v>
      </c>
      <c r="E7" s="117" t="s">
        <v>1105</v>
      </c>
      <c r="F7" s="118">
        <v>5.7276999999999996</v>
      </c>
      <c r="G7" s="454">
        <f>'MEMÓRIA PATAMARIZAÇÃO'!D17</f>
        <v>0</v>
      </c>
      <c r="H7" s="119">
        <v>0</v>
      </c>
      <c r="I7" s="102"/>
      <c r="J7" s="455"/>
      <c r="K7" s="455"/>
      <c r="L7" s="455"/>
    </row>
    <row r="8" spans="2:12" x14ac:dyDescent="0.2">
      <c r="B8" s="26">
        <v>2438</v>
      </c>
      <c r="C8" s="27" t="s">
        <v>294</v>
      </c>
      <c r="D8" s="27" t="s">
        <v>287</v>
      </c>
      <c r="E8" s="28" t="s">
        <v>1106</v>
      </c>
      <c r="F8" s="120">
        <v>5.9000700000000004</v>
      </c>
      <c r="G8" s="454"/>
      <c r="H8" s="121">
        <f>F8*$G$7</f>
        <v>0</v>
      </c>
      <c r="I8" s="102"/>
      <c r="J8" s="455"/>
      <c r="K8" s="455"/>
      <c r="L8" s="455"/>
    </row>
    <row r="9" spans="2:12" ht="13.5" thickBot="1" x14ac:dyDescent="0.25">
      <c r="B9" s="122">
        <v>2448</v>
      </c>
      <c r="C9" s="27" t="s">
        <v>294</v>
      </c>
      <c r="D9" s="27" t="s">
        <v>287</v>
      </c>
      <c r="E9" s="123" t="s">
        <v>1107</v>
      </c>
      <c r="F9" s="124">
        <v>2.2966899999999999</v>
      </c>
      <c r="G9" s="454"/>
      <c r="H9" s="125">
        <f>F9*$G$7</f>
        <v>0</v>
      </c>
      <c r="I9" s="102"/>
      <c r="J9" s="47"/>
      <c r="K9" s="47"/>
      <c r="L9" s="47"/>
    </row>
    <row r="10" spans="2:12" ht="30" customHeight="1" thickBot="1" x14ac:dyDescent="0.25">
      <c r="B10" s="96" t="s">
        <v>1097</v>
      </c>
      <c r="C10" s="456" t="s">
        <v>486</v>
      </c>
      <c r="D10" s="456"/>
      <c r="E10" s="456"/>
      <c r="F10" s="456"/>
      <c r="G10" s="456"/>
      <c r="H10" s="457"/>
      <c r="I10" s="97"/>
    </row>
    <row r="11" spans="2:12" x14ac:dyDescent="0.2">
      <c r="B11" s="26">
        <v>2439</v>
      </c>
      <c r="C11" s="27" t="s">
        <v>294</v>
      </c>
      <c r="D11" s="27" t="s">
        <v>287</v>
      </c>
      <c r="E11" s="28" t="s">
        <v>1105</v>
      </c>
      <c r="F11" s="120">
        <v>3.5419999999999998</v>
      </c>
      <c r="G11" s="453">
        <f>'MEMÓRIA PATAMARIZAÇÃO'!D16</f>
        <v>15.82</v>
      </c>
      <c r="H11" s="126">
        <f>+G11*F11</f>
        <v>56.034439999999996</v>
      </c>
      <c r="I11" s="102"/>
      <c r="J11" s="455"/>
      <c r="K11" s="455"/>
      <c r="L11" s="455"/>
    </row>
    <row r="12" spans="2:12" x14ac:dyDescent="0.2">
      <c r="B12" s="26">
        <v>2438</v>
      </c>
      <c r="C12" s="27" t="s">
        <v>294</v>
      </c>
      <c r="D12" s="27" t="s">
        <v>287</v>
      </c>
      <c r="E12" s="28" t="s">
        <v>1106</v>
      </c>
      <c r="F12" s="120">
        <v>6.391</v>
      </c>
      <c r="G12" s="454"/>
      <c r="H12" s="127">
        <f>+G11*F12</f>
        <v>101.10562</v>
      </c>
      <c r="I12" s="102"/>
      <c r="J12" s="455"/>
      <c r="K12" s="455"/>
      <c r="L12" s="455"/>
    </row>
    <row r="13" spans="2:12" ht="13.5" thickBot="1" x14ac:dyDescent="0.25">
      <c r="B13" s="122">
        <v>2448</v>
      </c>
      <c r="C13" s="27" t="s">
        <v>294</v>
      </c>
      <c r="D13" s="27" t="s">
        <v>287</v>
      </c>
      <c r="E13" s="123" t="s">
        <v>1107</v>
      </c>
      <c r="F13" s="124">
        <v>1.7270000000000001</v>
      </c>
      <c r="G13" s="454"/>
      <c r="H13" s="128">
        <f>+G11*F13</f>
        <v>27.321140000000003</v>
      </c>
      <c r="I13" s="102"/>
      <c r="J13" s="47"/>
      <c r="K13" s="47"/>
      <c r="L13" s="47"/>
    </row>
    <row r="14" spans="2:12" ht="54.95" customHeight="1" thickBot="1" x14ac:dyDescent="0.25">
      <c r="B14" s="96" t="s">
        <v>1100</v>
      </c>
      <c r="C14" s="456" t="s">
        <v>1101</v>
      </c>
      <c r="D14" s="456"/>
      <c r="E14" s="456"/>
      <c r="F14" s="456"/>
      <c r="G14" s="456"/>
      <c r="H14" s="457"/>
      <c r="I14" s="97"/>
    </row>
    <row r="15" spans="2:12" x14ac:dyDescent="0.2">
      <c r="B15" s="26">
        <v>2439</v>
      </c>
      <c r="C15" s="27" t="s">
        <v>294</v>
      </c>
      <c r="D15" s="27" t="s">
        <v>287</v>
      </c>
      <c r="E15" s="28" t="s">
        <v>1105</v>
      </c>
      <c r="F15" s="120">
        <v>3.278</v>
      </c>
      <c r="G15" s="453">
        <f>'MEMÓRIA PATAMARIZAÇÃO'!D15</f>
        <v>34.89</v>
      </c>
      <c r="H15" s="126">
        <f>+G15*F15</f>
        <v>114.36942000000001</v>
      </c>
      <c r="I15" s="102"/>
      <c r="J15" s="455"/>
      <c r="K15" s="455"/>
      <c r="L15" s="455"/>
    </row>
    <row r="16" spans="2:12" x14ac:dyDescent="0.2">
      <c r="B16" s="26">
        <v>2438</v>
      </c>
      <c r="C16" s="27" t="s">
        <v>294</v>
      </c>
      <c r="D16" s="27" t="s">
        <v>287</v>
      </c>
      <c r="E16" s="28" t="s">
        <v>1106</v>
      </c>
      <c r="F16" s="120">
        <v>8.36</v>
      </c>
      <c r="G16" s="454"/>
      <c r="H16" s="127">
        <f>+G15*F16</f>
        <v>291.68039999999996</v>
      </c>
      <c r="I16" s="102"/>
      <c r="J16" s="455"/>
      <c r="K16" s="455"/>
      <c r="L16" s="455"/>
    </row>
    <row r="17" spans="2:12" ht="13.5" thickBot="1" x14ac:dyDescent="0.25">
      <c r="B17" s="122">
        <v>2448</v>
      </c>
      <c r="C17" s="27" t="s">
        <v>294</v>
      </c>
      <c r="D17" s="27" t="s">
        <v>287</v>
      </c>
      <c r="E17" s="123" t="s">
        <v>1107</v>
      </c>
      <c r="F17" s="124">
        <v>2.6070000000000002</v>
      </c>
      <c r="G17" s="454"/>
      <c r="H17" s="128">
        <f>+G15*F17</f>
        <v>90.958230000000015</v>
      </c>
      <c r="I17" s="102"/>
      <c r="J17" s="47"/>
      <c r="K17" s="47"/>
      <c r="L17" s="47"/>
    </row>
    <row r="18" spans="2:12" ht="29.25" customHeight="1" thickBot="1" x14ac:dyDescent="0.25">
      <c r="B18" s="96" t="s">
        <v>1103</v>
      </c>
      <c r="C18" s="456" t="s">
        <v>489</v>
      </c>
      <c r="D18" s="456"/>
      <c r="E18" s="456"/>
      <c r="F18" s="456"/>
      <c r="G18" s="456"/>
      <c r="H18" s="457"/>
      <c r="I18" s="97"/>
    </row>
    <row r="19" spans="2:12" ht="13.5" thickBot="1" x14ac:dyDescent="0.25">
      <c r="B19" s="26">
        <v>2439</v>
      </c>
      <c r="C19" s="27" t="s">
        <v>294</v>
      </c>
      <c r="D19" s="27" t="s">
        <v>287</v>
      </c>
      <c r="E19" s="28" t="s">
        <v>1105</v>
      </c>
      <c r="F19" s="120">
        <v>1.1879999999999999</v>
      </c>
      <c r="G19" s="129">
        <f>'MEMÓRIA PATAMARIZAÇÃO'!D20</f>
        <v>0</v>
      </c>
      <c r="H19" s="126">
        <f>+G19*F19</f>
        <v>0</v>
      </c>
      <c r="I19" s="102"/>
      <c r="J19" s="455"/>
      <c r="K19" s="455"/>
      <c r="L19" s="455"/>
    </row>
    <row r="20" spans="2:12" ht="13.5" thickBot="1" x14ac:dyDescent="0.25">
      <c r="B20" s="458" t="s">
        <v>288</v>
      </c>
      <c r="C20" s="459"/>
      <c r="D20" s="459"/>
      <c r="E20" s="459"/>
      <c r="F20" s="459"/>
      <c r="G20" s="460"/>
      <c r="H20" s="30">
        <f>SUM(H7:H9,H11:H13,H15:H17,H19:H19)</f>
        <v>681.46924999999987</v>
      </c>
      <c r="I20" s="31"/>
    </row>
    <row r="21" spans="2:12" ht="13.5" thickBot="1" x14ac:dyDescent="0.25">
      <c r="B21" s="458" t="s">
        <v>289</v>
      </c>
      <c r="C21" s="459"/>
      <c r="D21" s="459"/>
      <c r="E21" s="459"/>
      <c r="F21" s="459"/>
      <c r="G21" s="460"/>
      <c r="H21" s="32">
        <f>H20/1000</f>
        <v>0.68146924999999992</v>
      </c>
      <c r="I21" s="31"/>
    </row>
    <row r="22" spans="2:12" ht="13.5" thickBot="1" x14ac:dyDescent="0.25"/>
    <row r="23" spans="2:12" ht="15" customHeight="1" thickBot="1" x14ac:dyDescent="0.25">
      <c r="B23" s="449" t="s">
        <v>1357</v>
      </c>
      <c r="C23" s="450"/>
      <c r="D23" s="450"/>
      <c r="E23" s="450"/>
      <c r="F23" s="450"/>
      <c r="G23" s="451"/>
      <c r="H23" s="16">
        <v>137.9</v>
      </c>
      <c r="I23" s="31"/>
      <c r="J23" s="33"/>
    </row>
    <row r="24" spans="2:12" ht="13.5" thickBot="1" x14ac:dyDescent="0.25">
      <c r="B24" s="17"/>
      <c r="C24" s="17"/>
      <c r="D24" s="17"/>
      <c r="E24" s="17"/>
      <c r="F24" s="17"/>
      <c r="G24" s="17"/>
    </row>
    <row r="25" spans="2:12" ht="13.5" thickBot="1" x14ac:dyDescent="0.25">
      <c r="G25" s="112" t="s">
        <v>291</v>
      </c>
      <c r="H25" s="34">
        <f>H23*H21</f>
        <v>93.974609574999988</v>
      </c>
      <c r="I25" s="35"/>
    </row>
    <row r="27" spans="2:12" x14ac:dyDescent="0.2">
      <c r="I27" s="114"/>
    </row>
    <row r="28" spans="2:12" x14ac:dyDescent="0.2">
      <c r="B28" s="452"/>
      <c r="C28" s="452"/>
      <c r="D28" s="452"/>
      <c r="E28" s="452"/>
      <c r="F28" s="452"/>
      <c r="G28" s="452"/>
      <c r="H28" s="452"/>
    </row>
    <row r="29" spans="2:12" x14ac:dyDescent="0.2">
      <c r="B29" s="17"/>
      <c r="C29" s="17"/>
      <c r="D29" s="17"/>
      <c r="E29" s="17"/>
      <c r="F29" s="17"/>
      <c r="G29" s="17"/>
    </row>
    <row r="30" spans="2:12" x14ac:dyDescent="0.2">
      <c r="B30" s="17"/>
      <c r="C30" s="17"/>
      <c r="D30" s="17"/>
      <c r="E30" s="17"/>
      <c r="F30" s="17"/>
      <c r="G30" s="17"/>
    </row>
    <row r="31" spans="2:12" x14ac:dyDescent="0.2">
      <c r="B31" s="17"/>
      <c r="C31" s="17"/>
      <c r="D31" s="17"/>
      <c r="E31" s="17"/>
      <c r="F31" s="17"/>
      <c r="G31" s="17"/>
    </row>
  </sheetData>
  <mergeCells count="20">
    <mergeCell ref="C6:H6"/>
    <mergeCell ref="G7:G9"/>
    <mergeCell ref="B2:H2"/>
    <mergeCell ref="B4:D4"/>
    <mergeCell ref="G4:G5"/>
    <mergeCell ref="H4:H5"/>
    <mergeCell ref="B5:F5"/>
    <mergeCell ref="J7:L8"/>
    <mergeCell ref="C10:H10"/>
    <mergeCell ref="G11:G13"/>
    <mergeCell ref="J11:L12"/>
    <mergeCell ref="B23:G23"/>
    <mergeCell ref="C14:H14"/>
    <mergeCell ref="B28:H28"/>
    <mergeCell ref="G15:G17"/>
    <mergeCell ref="J15:L16"/>
    <mergeCell ref="C18:H18"/>
    <mergeCell ref="J19:L19"/>
    <mergeCell ref="B20:G20"/>
    <mergeCell ref="B21:G21"/>
  </mergeCells>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106E41-D116-495A-BCA6-10FF5F4CE263}">
  <dimension ref="B1:N57"/>
  <sheetViews>
    <sheetView showGridLines="0" workbookViewId="0">
      <selection activeCell="E21" sqref="E21"/>
    </sheetView>
  </sheetViews>
  <sheetFormatPr defaultRowHeight="12.75" x14ac:dyDescent="0.2"/>
  <cols>
    <col min="1" max="1" width="9.140625" style="3"/>
    <col min="2" max="2" width="15.7109375" style="3" customWidth="1"/>
    <col min="3" max="3" width="8.28515625" style="3" bestFit="1" customWidth="1"/>
    <col min="4" max="4" width="9.28515625" style="3" customWidth="1"/>
    <col min="5" max="5" width="43.5703125" style="3" customWidth="1"/>
    <col min="6" max="6" width="10.5703125" style="3" bestFit="1" customWidth="1"/>
    <col min="7" max="7" width="9.42578125" style="3" bestFit="1" customWidth="1"/>
    <col min="8" max="8" width="11.140625" style="3" bestFit="1" customWidth="1"/>
    <col min="9" max="9" width="15.7109375" style="3" customWidth="1"/>
    <col min="10" max="10" width="12" style="3" customWidth="1"/>
    <col min="11" max="11" width="5.7109375" style="20" customWidth="1"/>
    <col min="12" max="16384" width="9.140625" style="3"/>
  </cols>
  <sheetData>
    <row r="1" spans="2:14" ht="13.5" thickBot="1" x14ac:dyDescent="0.25"/>
    <row r="2" spans="2:14" ht="21" customHeight="1" thickBot="1" x14ac:dyDescent="0.25">
      <c r="B2" s="461" t="s">
        <v>1086</v>
      </c>
      <c r="C2" s="462"/>
      <c r="D2" s="462"/>
      <c r="E2" s="462"/>
      <c r="F2" s="462"/>
      <c r="G2" s="462"/>
      <c r="H2" s="462"/>
      <c r="I2" s="462"/>
      <c r="J2" s="481"/>
      <c r="K2" s="21"/>
    </row>
    <row r="3" spans="2:14" ht="13.5" thickBot="1" x14ac:dyDescent="0.25">
      <c r="B3" s="4"/>
      <c r="C3" s="4"/>
      <c r="D3" s="4"/>
      <c r="E3" s="4"/>
      <c r="F3" s="4"/>
      <c r="K3" s="5"/>
      <c r="L3" s="6" t="s">
        <v>281</v>
      </c>
    </row>
    <row r="4" spans="2:14" ht="39" customHeight="1" thickBot="1" x14ac:dyDescent="0.25">
      <c r="B4" s="446" t="s">
        <v>292</v>
      </c>
      <c r="C4" s="447"/>
      <c r="D4" s="447"/>
      <c r="E4" s="56" t="s">
        <v>283</v>
      </c>
      <c r="F4" s="95" t="s">
        <v>1087</v>
      </c>
      <c r="G4" s="463" t="s">
        <v>1088</v>
      </c>
      <c r="H4" s="463" t="s">
        <v>1089</v>
      </c>
      <c r="I4" s="463" t="s">
        <v>1090</v>
      </c>
      <c r="J4" s="465" t="s">
        <v>1091</v>
      </c>
      <c r="K4" s="22"/>
    </row>
    <row r="5" spans="2:14" ht="15.75" customHeight="1" thickBot="1" x14ac:dyDescent="0.25">
      <c r="B5" s="467" t="s">
        <v>1092</v>
      </c>
      <c r="C5" s="468"/>
      <c r="D5" s="468"/>
      <c r="E5" s="468"/>
      <c r="F5" s="469"/>
      <c r="G5" s="464"/>
      <c r="H5" s="482"/>
      <c r="I5" s="482"/>
      <c r="J5" s="466"/>
      <c r="K5" s="22"/>
    </row>
    <row r="6" spans="2:14" ht="30" customHeight="1" thickBot="1" x14ac:dyDescent="0.25">
      <c r="B6" s="96" t="s">
        <v>1093</v>
      </c>
      <c r="C6" s="456" t="s">
        <v>1094</v>
      </c>
      <c r="D6" s="456"/>
      <c r="E6" s="456"/>
      <c r="F6" s="456"/>
      <c r="G6" s="456"/>
      <c r="H6" s="456"/>
      <c r="I6" s="456"/>
      <c r="J6" s="457"/>
      <c r="K6" s="97"/>
    </row>
    <row r="7" spans="2:14" ht="25.5" x14ac:dyDescent="0.2">
      <c r="B7" s="23">
        <v>2879</v>
      </c>
      <c r="C7" s="24" t="s">
        <v>294</v>
      </c>
      <c r="D7" s="24" t="s">
        <v>287</v>
      </c>
      <c r="E7" s="25" t="s">
        <v>1095</v>
      </c>
      <c r="F7" s="98">
        <v>7.8333000000000004</v>
      </c>
      <c r="G7" s="479">
        <f>'MEMÓRIA PATAMARIZAÇÃO'!D17</f>
        <v>0</v>
      </c>
      <c r="H7" s="99">
        <f>G7*F7</f>
        <v>0</v>
      </c>
      <c r="I7" s="100">
        <v>11.7</v>
      </c>
      <c r="J7" s="101">
        <f>I7*H7</f>
        <v>0</v>
      </c>
      <c r="K7" s="102"/>
      <c r="L7" s="455"/>
      <c r="M7" s="455"/>
      <c r="N7" s="455"/>
    </row>
    <row r="8" spans="2:14" ht="26.25" thickBot="1" x14ac:dyDescent="0.25">
      <c r="B8" s="29">
        <v>2882</v>
      </c>
      <c r="C8" s="10" t="s">
        <v>294</v>
      </c>
      <c r="D8" s="10" t="s">
        <v>287</v>
      </c>
      <c r="E8" s="19" t="s">
        <v>1096</v>
      </c>
      <c r="F8" s="103">
        <v>2</v>
      </c>
      <c r="G8" s="480"/>
      <c r="H8" s="104">
        <f>G7*F8</f>
        <v>0</v>
      </c>
      <c r="I8" s="105">
        <v>5.4</v>
      </c>
      <c r="J8" s="106">
        <f>I8*H8</f>
        <v>0</v>
      </c>
      <c r="K8" s="102"/>
      <c r="L8" s="455"/>
      <c r="M8" s="455"/>
      <c r="N8" s="455"/>
    </row>
    <row r="9" spans="2:14" ht="30" customHeight="1" thickBot="1" x14ac:dyDescent="0.25">
      <c r="B9" s="96" t="s">
        <v>1097</v>
      </c>
      <c r="C9" s="456" t="s">
        <v>486</v>
      </c>
      <c r="D9" s="456"/>
      <c r="E9" s="456"/>
      <c r="F9" s="456"/>
      <c r="G9" s="456"/>
      <c r="H9" s="456"/>
      <c r="I9" s="456"/>
      <c r="J9" s="457"/>
      <c r="K9" s="97"/>
    </row>
    <row r="10" spans="2:14" ht="35.1" customHeight="1" x14ac:dyDescent="0.2">
      <c r="B10" s="23">
        <v>38595</v>
      </c>
      <c r="C10" s="24" t="s">
        <v>294</v>
      </c>
      <c r="D10" s="24" t="s">
        <v>287</v>
      </c>
      <c r="E10" s="25" t="s">
        <v>1098</v>
      </c>
      <c r="F10" s="98">
        <v>0.5</v>
      </c>
      <c r="G10" s="474">
        <f>'MEMÓRIA PATAMARIZAÇÃO'!D16</f>
        <v>15.82</v>
      </c>
      <c r="H10" s="99">
        <f>$G$10*F10</f>
        <v>7.91</v>
      </c>
      <c r="I10" s="100">
        <v>5.9</v>
      </c>
      <c r="J10" s="101">
        <f>I10*H10</f>
        <v>46.669000000000004</v>
      </c>
      <c r="K10" s="102"/>
      <c r="L10" s="455"/>
      <c r="M10" s="455"/>
      <c r="N10" s="455"/>
    </row>
    <row r="11" spans="2:14" ht="26.25" thickBot="1" x14ac:dyDescent="0.25">
      <c r="B11" s="26">
        <v>2880</v>
      </c>
      <c r="C11" s="27" t="s">
        <v>294</v>
      </c>
      <c r="D11" s="27" t="s">
        <v>287</v>
      </c>
      <c r="E11" s="28" t="s">
        <v>1099</v>
      </c>
      <c r="F11" s="107">
        <v>11.5</v>
      </c>
      <c r="G11" s="454"/>
      <c r="H11" s="108">
        <f t="shared" ref="H11" si="0">$G$10*F11</f>
        <v>181.93</v>
      </c>
      <c r="I11" s="54">
        <v>11.7</v>
      </c>
      <c r="J11" s="109">
        <f t="shared" ref="J11" si="1">I11*H11</f>
        <v>2128.5810000000001</v>
      </c>
      <c r="K11" s="102"/>
      <c r="L11" s="455"/>
      <c r="M11" s="455"/>
      <c r="N11" s="455"/>
    </row>
    <row r="12" spans="2:14" ht="54.95" customHeight="1" thickBot="1" x14ac:dyDescent="0.25">
      <c r="B12" s="96" t="s">
        <v>1100</v>
      </c>
      <c r="C12" s="456" t="s">
        <v>1101</v>
      </c>
      <c r="D12" s="456"/>
      <c r="E12" s="456"/>
      <c r="F12" s="456"/>
      <c r="G12" s="456"/>
      <c r="H12" s="456"/>
      <c r="I12" s="456"/>
      <c r="J12" s="457"/>
      <c r="K12" s="97"/>
    </row>
    <row r="13" spans="2:14" ht="35.1" customHeight="1" x14ac:dyDescent="0.2">
      <c r="B13" s="23">
        <v>38595</v>
      </c>
      <c r="C13" s="24" t="s">
        <v>294</v>
      </c>
      <c r="D13" s="24" t="s">
        <v>287</v>
      </c>
      <c r="E13" s="25" t="s">
        <v>1098</v>
      </c>
      <c r="F13" s="98">
        <v>2.27</v>
      </c>
      <c r="G13" s="474">
        <f>'MEMÓRIA PATAMARIZAÇÃO'!D15</f>
        <v>34.89</v>
      </c>
      <c r="H13" s="99">
        <f>$G$13*F13</f>
        <v>79.200299999999999</v>
      </c>
      <c r="I13" s="100">
        <v>5.9</v>
      </c>
      <c r="J13" s="101">
        <f>I13*H13</f>
        <v>467.28176999999999</v>
      </c>
      <c r="K13" s="102"/>
      <c r="L13" s="455"/>
      <c r="M13" s="455"/>
      <c r="N13" s="455"/>
    </row>
    <row r="14" spans="2:14" ht="25.5" x14ac:dyDescent="0.2">
      <c r="B14" s="26">
        <v>2880</v>
      </c>
      <c r="C14" s="27" t="s">
        <v>294</v>
      </c>
      <c r="D14" s="27" t="s">
        <v>287</v>
      </c>
      <c r="E14" s="28" t="s">
        <v>1099</v>
      </c>
      <c r="F14" s="107">
        <v>9.35</v>
      </c>
      <c r="G14" s="454"/>
      <c r="H14" s="108">
        <f t="shared" ref="H14:H16" si="2">$G$13*F14</f>
        <v>326.22149999999999</v>
      </c>
      <c r="I14" s="54">
        <v>11.7</v>
      </c>
      <c r="J14" s="109">
        <f t="shared" ref="J14" si="3">I14*H14</f>
        <v>3816.7915499999995</v>
      </c>
      <c r="K14" s="102"/>
      <c r="L14" s="455"/>
      <c r="M14" s="455"/>
      <c r="N14" s="455"/>
    </row>
    <row r="15" spans="2:14" ht="35.1" customHeight="1" x14ac:dyDescent="0.2">
      <c r="B15" s="26">
        <v>38588</v>
      </c>
      <c r="C15" s="27" t="s">
        <v>294</v>
      </c>
      <c r="D15" s="27" t="s">
        <v>287</v>
      </c>
      <c r="E15" s="28" t="s">
        <v>1102</v>
      </c>
      <c r="F15" s="107">
        <v>0.56999999999999995</v>
      </c>
      <c r="G15" s="454"/>
      <c r="H15" s="108">
        <f t="shared" si="2"/>
        <v>19.8873</v>
      </c>
      <c r="I15" s="54">
        <v>4</v>
      </c>
      <c r="J15" s="109">
        <f>I15*H15</f>
        <v>79.549199999999999</v>
      </c>
      <c r="K15" s="102"/>
      <c r="L15" s="455"/>
      <c r="M15" s="455"/>
      <c r="N15" s="455"/>
    </row>
    <row r="16" spans="2:14" ht="26.25" thickBot="1" x14ac:dyDescent="0.25">
      <c r="B16" s="29">
        <v>2879</v>
      </c>
      <c r="C16" s="10" t="s">
        <v>294</v>
      </c>
      <c r="D16" s="10" t="s">
        <v>287</v>
      </c>
      <c r="E16" s="19" t="s">
        <v>1095</v>
      </c>
      <c r="F16" s="103">
        <v>0.28000000000000003</v>
      </c>
      <c r="G16" s="475"/>
      <c r="H16" s="104">
        <f t="shared" si="2"/>
        <v>9.7692000000000014</v>
      </c>
      <c r="I16" s="105">
        <v>11.7</v>
      </c>
      <c r="J16" s="106">
        <f t="shared" ref="J16" si="4">I16*H16</f>
        <v>114.29964000000001</v>
      </c>
      <c r="K16" s="102"/>
      <c r="L16" s="455"/>
      <c r="M16" s="455"/>
      <c r="N16" s="455"/>
    </row>
    <row r="17" spans="2:14" ht="30" customHeight="1" thickBot="1" x14ac:dyDescent="0.25">
      <c r="B17" s="96" t="s">
        <v>1103</v>
      </c>
      <c r="C17" s="456" t="s">
        <v>489</v>
      </c>
      <c r="D17" s="456"/>
      <c r="E17" s="456"/>
      <c r="F17" s="456"/>
      <c r="G17" s="456"/>
      <c r="H17" s="456"/>
      <c r="I17" s="456"/>
      <c r="J17" s="457"/>
      <c r="K17" s="97"/>
    </row>
    <row r="18" spans="2:14" ht="25.5" x14ac:dyDescent="0.2">
      <c r="B18" s="23">
        <v>2879</v>
      </c>
      <c r="C18" s="24" t="s">
        <v>294</v>
      </c>
      <c r="D18" s="24" t="s">
        <v>287</v>
      </c>
      <c r="E18" s="25" t="s">
        <v>1095</v>
      </c>
      <c r="F18" s="98">
        <v>10</v>
      </c>
      <c r="G18" s="476">
        <f>'MEMÓRIA PATAMARIZAÇÃO'!D20</f>
        <v>0</v>
      </c>
      <c r="H18" s="99">
        <f>G18*F18</f>
        <v>0</v>
      </c>
      <c r="I18" s="100">
        <v>11.7</v>
      </c>
      <c r="J18" s="101">
        <f>I18*H18</f>
        <v>0</v>
      </c>
      <c r="K18" s="102"/>
      <c r="L18" s="455"/>
      <c r="M18" s="455"/>
      <c r="N18" s="455"/>
    </row>
    <row r="19" spans="2:14" ht="25.5" x14ac:dyDescent="0.2">
      <c r="B19" s="26">
        <v>2882</v>
      </c>
      <c r="C19" s="27" t="s">
        <v>294</v>
      </c>
      <c r="D19" s="27" t="s">
        <v>287</v>
      </c>
      <c r="E19" s="28" t="s">
        <v>1096</v>
      </c>
      <c r="F19" s="107">
        <v>0.83</v>
      </c>
      <c r="G19" s="477"/>
      <c r="H19" s="108">
        <f>G18*F19</f>
        <v>0</v>
      </c>
      <c r="I19" s="54">
        <v>5.4</v>
      </c>
      <c r="J19" s="109">
        <f>I19*H19</f>
        <v>0</v>
      </c>
      <c r="K19" s="102"/>
      <c r="L19" s="455"/>
      <c r="M19" s="455"/>
      <c r="N19" s="455"/>
    </row>
    <row r="20" spans="2:14" ht="26.25" thickBot="1" x14ac:dyDescent="0.25">
      <c r="B20" s="29">
        <v>38595</v>
      </c>
      <c r="C20" s="10" t="s">
        <v>294</v>
      </c>
      <c r="D20" s="10" t="s">
        <v>287</v>
      </c>
      <c r="E20" s="19" t="s">
        <v>1098</v>
      </c>
      <c r="F20" s="103">
        <v>4.17</v>
      </c>
      <c r="G20" s="478"/>
      <c r="H20" s="104">
        <f>G18*F20</f>
        <v>0</v>
      </c>
      <c r="I20" s="105">
        <v>5.9</v>
      </c>
      <c r="J20" s="106">
        <f>I20*H20</f>
        <v>0</v>
      </c>
      <c r="K20" s="102"/>
      <c r="L20" s="455"/>
      <c r="M20" s="455"/>
      <c r="N20" s="455"/>
    </row>
    <row r="21" spans="2:14" x14ac:dyDescent="0.2">
      <c r="B21" s="470" t="s">
        <v>288</v>
      </c>
      <c r="C21" s="471"/>
      <c r="D21" s="471"/>
      <c r="E21" s="471"/>
      <c r="F21" s="471"/>
      <c r="G21" s="471"/>
      <c r="H21" s="471"/>
      <c r="I21" s="471"/>
      <c r="J21" s="110">
        <f>SUM(J7:J20)</f>
        <v>6653.1721600000001</v>
      </c>
      <c r="K21" s="31"/>
    </row>
    <row r="22" spans="2:14" ht="13.5" thickBot="1" x14ac:dyDescent="0.25">
      <c r="B22" s="472" t="s">
        <v>289</v>
      </c>
      <c r="C22" s="473"/>
      <c r="D22" s="473"/>
      <c r="E22" s="473"/>
      <c r="F22" s="473"/>
      <c r="G22" s="473"/>
      <c r="H22" s="473"/>
      <c r="I22" s="473"/>
      <c r="J22" s="111">
        <f>J21/1000</f>
        <v>6.6531721600000004</v>
      </c>
      <c r="K22" s="31"/>
    </row>
    <row r="23" spans="2:14" ht="13.5" thickBot="1" x14ac:dyDescent="0.25"/>
    <row r="24" spans="2:14" ht="15" customHeight="1" thickBot="1" x14ac:dyDescent="0.25">
      <c r="B24" s="449" t="s">
        <v>1357</v>
      </c>
      <c r="C24" s="450"/>
      <c r="D24" s="450"/>
      <c r="E24" s="450"/>
      <c r="F24" s="450"/>
      <c r="G24" s="450"/>
      <c r="H24" s="450"/>
      <c r="I24" s="451"/>
      <c r="J24" s="16">
        <v>137.9</v>
      </c>
      <c r="K24" s="31"/>
      <c r="L24" s="33"/>
    </row>
    <row r="25" spans="2:14" ht="13.5" thickBot="1" x14ac:dyDescent="0.25">
      <c r="B25" s="17"/>
      <c r="C25" s="17"/>
      <c r="D25" s="17"/>
      <c r="E25" s="17"/>
      <c r="F25" s="17"/>
      <c r="G25" s="17"/>
      <c r="H25" s="17"/>
    </row>
    <row r="26" spans="2:14" ht="13.5" thickBot="1" x14ac:dyDescent="0.25">
      <c r="I26" s="112" t="s">
        <v>291</v>
      </c>
      <c r="J26" s="34">
        <f>J22*J24</f>
        <v>917.47244086400008</v>
      </c>
      <c r="K26" s="35"/>
    </row>
    <row r="28" spans="2:14" ht="13.5" thickBot="1" x14ac:dyDescent="0.25">
      <c r="J28" s="113"/>
      <c r="K28" s="114"/>
    </row>
    <row r="29" spans="2:14" ht="13.5" thickBot="1" x14ac:dyDescent="0.25">
      <c r="B29" s="433" t="s">
        <v>1358</v>
      </c>
      <c r="C29" s="434"/>
      <c r="D29" s="434"/>
      <c r="E29" s="434"/>
      <c r="F29" s="434"/>
      <c r="G29" s="434"/>
      <c r="H29" s="434"/>
      <c r="I29" s="434"/>
      <c r="J29" s="483"/>
    </row>
    <row r="30" spans="2:14" ht="15.75" thickBot="1" x14ac:dyDescent="0.3">
      <c r="B30" s="285"/>
      <c r="C30" s="285"/>
      <c r="D30" s="285"/>
      <c r="E30" s="285"/>
      <c r="F30" s="285"/>
      <c r="G30"/>
      <c r="H30"/>
      <c r="I30"/>
      <c r="J30"/>
    </row>
    <row r="31" spans="2:14" ht="39" thickBot="1" x14ac:dyDescent="0.25">
      <c r="B31" s="435" t="s">
        <v>292</v>
      </c>
      <c r="C31" s="436"/>
      <c r="D31" s="436"/>
      <c r="E31" s="286" t="s">
        <v>283</v>
      </c>
      <c r="F31" s="287" t="s">
        <v>1087</v>
      </c>
      <c r="G31" s="288" t="s">
        <v>1088</v>
      </c>
      <c r="H31" s="288" t="s">
        <v>1089</v>
      </c>
      <c r="I31" s="288" t="s">
        <v>1090</v>
      </c>
      <c r="J31" s="289" t="s">
        <v>1091</v>
      </c>
    </row>
    <row r="32" spans="2:14" ht="13.5" thickBot="1" x14ac:dyDescent="0.25">
      <c r="B32" s="290" t="s">
        <v>1359</v>
      </c>
      <c r="C32" s="484" t="s">
        <v>532</v>
      </c>
      <c r="D32" s="484"/>
      <c r="E32" s="484"/>
      <c r="F32" s="484"/>
      <c r="G32" s="484"/>
      <c r="H32" s="484"/>
      <c r="I32" s="484"/>
      <c r="J32" s="485"/>
    </row>
    <row r="33" spans="2:10" ht="30" x14ac:dyDescent="0.2">
      <c r="B33" s="291">
        <v>2882</v>
      </c>
      <c r="C33" s="292" t="s">
        <v>294</v>
      </c>
      <c r="D33" s="292" t="s">
        <v>287</v>
      </c>
      <c r="E33" s="293" t="s">
        <v>1360</v>
      </c>
      <c r="F33" s="294">
        <v>1.46</v>
      </c>
      <c r="G33" s="486">
        <v>0</v>
      </c>
      <c r="H33" s="295">
        <f>$G$33*F33</f>
        <v>0</v>
      </c>
      <c r="I33" s="295">
        <v>5.4</v>
      </c>
      <c r="J33" s="296">
        <f>I33*H33</f>
        <v>0</v>
      </c>
    </row>
    <row r="34" spans="2:10" ht="30" x14ac:dyDescent="0.2">
      <c r="B34" s="297">
        <v>2880</v>
      </c>
      <c r="C34" s="298" t="s">
        <v>294</v>
      </c>
      <c r="D34" s="298" t="s">
        <v>287</v>
      </c>
      <c r="E34" s="299" t="s">
        <v>1099</v>
      </c>
      <c r="F34" s="300">
        <v>0.97</v>
      </c>
      <c r="G34" s="487"/>
      <c r="H34" s="301">
        <f t="shared" ref="H34:H36" si="5">$G$33*F34</f>
        <v>0</v>
      </c>
      <c r="I34" s="301">
        <v>11.7</v>
      </c>
      <c r="J34" s="302">
        <f t="shared" ref="J34" si="6">I34*H34</f>
        <v>0</v>
      </c>
    </row>
    <row r="35" spans="2:10" ht="30" x14ac:dyDescent="0.2">
      <c r="B35" s="303">
        <v>38591</v>
      </c>
      <c r="C35" s="298" t="s">
        <v>294</v>
      </c>
      <c r="D35" s="298" t="s">
        <v>287</v>
      </c>
      <c r="E35" s="299" t="s">
        <v>1361</v>
      </c>
      <c r="F35" s="300">
        <v>0.56999999999999995</v>
      </c>
      <c r="G35" s="487"/>
      <c r="H35" s="301">
        <f t="shared" si="5"/>
        <v>0</v>
      </c>
      <c r="I35" s="301">
        <v>10.199999999999999</v>
      </c>
      <c r="J35" s="302">
        <f>I35*H35</f>
        <v>0</v>
      </c>
    </row>
    <row r="36" spans="2:10" ht="30.75" thickBot="1" x14ac:dyDescent="0.25">
      <c r="B36" s="304">
        <v>2879</v>
      </c>
      <c r="C36" s="305" t="s">
        <v>294</v>
      </c>
      <c r="D36" s="305" t="s">
        <v>287</v>
      </c>
      <c r="E36" s="306" t="s">
        <v>1095</v>
      </c>
      <c r="F36" s="307">
        <v>10.204000000000001</v>
      </c>
      <c r="G36" s="488"/>
      <c r="H36" s="308">
        <f t="shared" si="5"/>
        <v>0</v>
      </c>
      <c r="I36" s="308">
        <v>11.7</v>
      </c>
      <c r="J36" s="309">
        <f t="shared" ref="J36" si="7">I36*H36</f>
        <v>0</v>
      </c>
    </row>
    <row r="37" spans="2:10" x14ac:dyDescent="0.2">
      <c r="B37" s="489" t="s">
        <v>288</v>
      </c>
      <c r="C37" s="490"/>
      <c r="D37" s="490"/>
      <c r="E37" s="490"/>
      <c r="F37" s="490"/>
      <c r="G37" s="490"/>
      <c r="H37" s="490"/>
      <c r="I37" s="490"/>
      <c r="J37" s="310">
        <f>SUM(J33:J36)</f>
        <v>0</v>
      </c>
    </row>
    <row r="38" spans="2:10" ht="13.5" thickBot="1" x14ac:dyDescent="0.25">
      <c r="B38" s="491" t="s">
        <v>289</v>
      </c>
      <c r="C38" s="492"/>
      <c r="D38" s="492"/>
      <c r="E38" s="492"/>
      <c r="F38" s="492"/>
      <c r="G38" s="492"/>
      <c r="H38" s="492"/>
      <c r="I38" s="492"/>
      <c r="J38" s="311">
        <f>J37/1000</f>
        <v>0</v>
      </c>
    </row>
    <row r="39" spans="2:10" ht="15.75" thickBot="1" x14ac:dyDescent="0.3">
      <c r="B39"/>
      <c r="C39"/>
      <c r="D39"/>
      <c r="E39"/>
      <c r="F39"/>
      <c r="G39"/>
      <c r="H39"/>
      <c r="I39"/>
      <c r="J39"/>
    </row>
    <row r="40" spans="2:10" ht="13.5" thickBot="1" x14ac:dyDescent="0.25">
      <c r="B40" s="449" t="s">
        <v>1357</v>
      </c>
      <c r="C40" s="450"/>
      <c r="D40" s="450"/>
      <c r="E40" s="450"/>
      <c r="F40" s="450"/>
      <c r="G40" s="450"/>
      <c r="H40" s="450"/>
      <c r="I40" s="451"/>
      <c r="J40" s="16">
        <v>137.9</v>
      </c>
    </row>
    <row r="41" spans="2:10" ht="15.75" thickBot="1" x14ac:dyDescent="0.3">
      <c r="B41" s="313"/>
      <c r="C41" s="313"/>
      <c r="D41" s="313"/>
      <c r="E41" s="313"/>
      <c r="F41" s="313"/>
      <c r="G41" s="313"/>
      <c r="H41" s="313"/>
      <c r="I41"/>
      <c r="J41"/>
    </row>
    <row r="42" spans="2:10" ht="15.75" thickBot="1" x14ac:dyDescent="0.3">
      <c r="B42"/>
      <c r="C42"/>
      <c r="D42"/>
      <c r="E42"/>
      <c r="F42"/>
      <c r="G42"/>
      <c r="H42"/>
      <c r="I42" s="314" t="s">
        <v>291</v>
      </c>
      <c r="J42" s="315">
        <f>J38*J40</f>
        <v>0</v>
      </c>
    </row>
    <row r="43" spans="2:10" ht="15.75" thickBot="1" x14ac:dyDescent="0.3">
      <c r="B43"/>
      <c r="C43"/>
      <c r="D43"/>
      <c r="E43"/>
      <c r="F43"/>
      <c r="G43"/>
      <c r="H43"/>
      <c r="I43"/>
      <c r="J43"/>
    </row>
    <row r="44" spans="2:10" ht="13.5" thickBot="1" x14ac:dyDescent="0.25">
      <c r="B44" s="433" t="s">
        <v>1362</v>
      </c>
      <c r="C44" s="434"/>
      <c r="D44" s="434"/>
      <c r="E44" s="434"/>
      <c r="F44" s="434"/>
      <c r="G44" s="434"/>
      <c r="H44" s="434"/>
      <c r="I44" s="434"/>
      <c r="J44" s="483"/>
    </row>
    <row r="45" spans="2:10" ht="15.75" thickBot="1" x14ac:dyDescent="0.3">
      <c r="B45" s="285"/>
      <c r="C45" s="285"/>
      <c r="D45" s="285"/>
      <c r="E45" s="285"/>
      <c r="F45" s="285"/>
      <c r="G45"/>
      <c r="H45"/>
      <c r="I45"/>
      <c r="J45"/>
    </row>
    <row r="46" spans="2:10" ht="39" thickBot="1" x14ac:dyDescent="0.25">
      <c r="B46" s="435" t="s">
        <v>292</v>
      </c>
      <c r="C46" s="436"/>
      <c r="D46" s="436"/>
      <c r="E46" s="286" t="s">
        <v>283</v>
      </c>
      <c r="F46" s="287" t="s">
        <v>1087</v>
      </c>
      <c r="G46" s="288" t="s">
        <v>1088</v>
      </c>
      <c r="H46" s="288" t="s">
        <v>1089</v>
      </c>
      <c r="I46" s="288" t="s">
        <v>1090</v>
      </c>
      <c r="J46" s="289" t="s">
        <v>1091</v>
      </c>
    </row>
    <row r="47" spans="2:10" ht="13.5" thickBot="1" x14ac:dyDescent="0.25">
      <c r="B47" s="290" t="s">
        <v>1359</v>
      </c>
      <c r="C47" s="484" t="s">
        <v>532</v>
      </c>
      <c r="D47" s="484"/>
      <c r="E47" s="484"/>
      <c r="F47" s="484"/>
      <c r="G47" s="484"/>
      <c r="H47" s="484"/>
      <c r="I47" s="484"/>
      <c r="J47" s="485"/>
    </row>
    <row r="48" spans="2:10" ht="30" x14ac:dyDescent="0.2">
      <c r="B48" s="291">
        <v>2882</v>
      </c>
      <c r="C48" s="292" t="s">
        <v>294</v>
      </c>
      <c r="D48" s="292" t="s">
        <v>287</v>
      </c>
      <c r="E48" s="293" t="s">
        <v>1360</v>
      </c>
      <c r="F48" s="294">
        <v>1.46</v>
      </c>
      <c r="G48" s="486">
        <v>0</v>
      </c>
      <c r="H48" s="295">
        <f>$G$48*F48</f>
        <v>0</v>
      </c>
      <c r="I48" s="295">
        <v>5.4</v>
      </c>
      <c r="J48" s="296">
        <f>I48*H48</f>
        <v>0</v>
      </c>
    </row>
    <row r="49" spans="2:10" ht="30" x14ac:dyDescent="0.2">
      <c r="B49" s="297">
        <v>2880</v>
      </c>
      <c r="C49" s="298" t="s">
        <v>294</v>
      </c>
      <c r="D49" s="298" t="s">
        <v>287</v>
      </c>
      <c r="E49" s="299" t="s">
        <v>1099</v>
      </c>
      <c r="F49" s="300">
        <v>0.97</v>
      </c>
      <c r="G49" s="487"/>
      <c r="H49" s="301">
        <f t="shared" ref="H49:H51" si="8">$G$48*F49</f>
        <v>0</v>
      </c>
      <c r="I49" s="301">
        <v>11.7</v>
      </c>
      <c r="J49" s="302">
        <f t="shared" ref="J49" si="9">I49*H49</f>
        <v>0</v>
      </c>
    </row>
    <row r="50" spans="2:10" ht="30" x14ac:dyDescent="0.2">
      <c r="B50" s="303">
        <v>38591</v>
      </c>
      <c r="C50" s="298" t="s">
        <v>294</v>
      </c>
      <c r="D50" s="298" t="s">
        <v>287</v>
      </c>
      <c r="E50" s="299" t="s">
        <v>1361</v>
      </c>
      <c r="F50" s="300">
        <v>0.56999999999999995</v>
      </c>
      <c r="G50" s="487"/>
      <c r="H50" s="301">
        <f t="shared" si="8"/>
        <v>0</v>
      </c>
      <c r="I50" s="301">
        <v>10.199999999999999</v>
      </c>
      <c r="J50" s="302">
        <f>I50*H50</f>
        <v>0</v>
      </c>
    </row>
    <row r="51" spans="2:10" ht="30.75" thickBot="1" x14ac:dyDescent="0.25">
      <c r="B51" s="304">
        <v>2879</v>
      </c>
      <c r="C51" s="305" t="s">
        <v>294</v>
      </c>
      <c r="D51" s="305" t="s">
        <v>287</v>
      </c>
      <c r="E51" s="306" t="s">
        <v>1095</v>
      </c>
      <c r="F51" s="307">
        <v>10.204000000000001</v>
      </c>
      <c r="G51" s="488"/>
      <c r="H51" s="308">
        <f t="shared" si="8"/>
        <v>0</v>
      </c>
      <c r="I51" s="308">
        <v>11.7</v>
      </c>
      <c r="J51" s="309">
        <f t="shared" ref="J51" si="10">I51*H51</f>
        <v>0</v>
      </c>
    </row>
    <row r="52" spans="2:10" x14ac:dyDescent="0.2">
      <c r="B52" s="489" t="s">
        <v>288</v>
      </c>
      <c r="C52" s="490"/>
      <c r="D52" s="490"/>
      <c r="E52" s="490"/>
      <c r="F52" s="490"/>
      <c r="G52" s="490"/>
      <c r="H52" s="490"/>
      <c r="I52" s="490"/>
      <c r="J52" s="310">
        <f>SUM(J48:J51)</f>
        <v>0</v>
      </c>
    </row>
    <row r="53" spans="2:10" ht="13.5" thickBot="1" x14ac:dyDescent="0.25">
      <c r="B53" s="491" t="s">
        <v>289</v>
      </c>
      <c r="C53" s="492"/>
      <c r="D53" s="492"/>
      <c r="E53" s="492"/>
      <c r="F53" s="492"/>
      <c r="G53" s="492"/>
      <c r="H53" s="492"/>
      <c r="I53" s="492"/>
      <c r="J53" s="311">
        <f>J52/1000</f>
        <v>0</v>
      </c>
    </row>
    <row r="54" spans="2:10" ht="15.75" thickBot="1" x14ac:dyDescent="0.3">
      <c r="B54"/>
      <c r="C54"/>
      <c r="D54"/>
      <c r="E54"/>
      <c r="F54"/>
      <c r="G54"/>
      <c r="H54"/>
      <c r="I54"/>
      <c r="J54"/>
    </row>
    <row r="55" spans="2:10" ht="13.5" thickBot="1" x14ac:dyDescent="0.25">
      <c r="B55" s="449" t="s">
        <v>1357</v>
      </c>
      <c r="C55" s="450"/>
      <c r="D55" s="450"/>
      <c r="E55" s="450"/>
      <c r="F55" s="450"/>
      <c r="G55" s="450"/>
      <c r="H55" s="450"/>
      <c r="I55" s="451"/>
      <c r="J55" s="16">
        <v>137.9</v>
      </c>
    </row>
    <row r="56" spans="2:10" ht="15.75" thickBot="1" x14ac:dyDescent="0.3">
      <c r="B56" s="313"/>
      <c r="C56" s="313"/>
      <c r="D56" s="313"/>
      <c r="E56" s="313"/>
      <c r="F56" s="313"/>
      <c r="G56" s="313"/>
      <c r="H56" s="313"/>
      <c r="I56"/>
      <c r="J56"/>
    </row>
    <row r="57" spans="2:10" ht="15.75" thickBot="1" x14ac:dyDescent="0.3">
      <c r="B57"/>
      <c r="C57"/>
      <c r="D57"/>
      <c r="E57"/>
      <c r="F57"/>
      <c r="G57"/>
      <c r="H57"/>
      <c r="I57" s="314" t="s">
        <v>291</v>
      </c>
      <c r="J57" s="315">
        <f>J53*J55</f>
        <v>0</v>
      </c>
    </row>
  </sheetData>
  <mergeCells count="37">
    <mergeCell ref="G48:G51"/>
    <mergeCell ref="B52:I52"/>
    <mergeCell ref="B53:I53"/>
    <mergeCell ref="B55:I55"/>
    <mergeCell ref="B38:I38"/>
    <mergeCell ref="B40:I40"/>
    <mergeCell ref="B44:J44"/>
    <mergeCell ref="B46:D46"/>
    <mergeCell ref="C47:J47"/>
    <mergeCell ref="B29:J29"/>
    <mergeCell ref="B31:D31"/>
    <mergeCell ref="C32:J32"/>
    <mergeCell ref="G33:G36"/>
    <mergeCell ref="B37:I37"/>
    <mergeCell ref="B2:J2"/>
    <mergeCell ref="B4:D4"/>
    <mergeCell ref="G4:G5"/>
    <mergeCell ref="H4:H5"/>
    <mergeCell ref="I4:I5"/>
    <mergeCell ref="J4:J5"/>
    <mergeCell ref="B5:F5"/>
    <mergeCell ref="C6:J6"/>
    <mergeCell ref="G7:G8"/>
    <mergeCell ref="L7:N8"/>
    <mergeCell ref="C9:J9"/>
    <mergeCell ref="G10:G11"/>
    <mergeCell ref="L10:N11"/>
    <mergeCell ref="L13:N14"/>
    <mergeCell ref="L15:N16"/>
    <mergeCell ref="C17:J17"/>
    <mergeCell ref="G18:G20"/>
    <mergeCell ref="L18:N20"/>
    <mergeCell ref="B21:I21"/>
    <mergeCell ref="B22:I22"/>
    <mergeCell ref="B24:I24"/>
    <mergeCell ref="C12:J12"/>
    <mergeCell ref="G13:G16"/>
  </mergeCells>
  <pageMargins left="0.511811024" right="0.511811024" top="0.78740157499999996" bottom="0.78740157499999996" header="0.31496062000000002" footer="0.31496062000000002"/>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AE9E0-7FD7-4286-BF7C-40A550A49151}">
  <sheetPr>
    <pageSetUpPr fitToPage="1"/>
  </sheetPr>
  <dimension ref="A1:G41"/>
  <sheetViews>
    <sheetView showGridLines="0" workbookViewId="0">
      <selection activeCell="E21" sqref="E21"/>
    </sheetView>
  </sheetViews>
  <sheetFormatPr defaultRowHeight="12.75" x14ac:dyDescent="0.2"/>
  <cols>
    <col min="1" max="1" width="9.140625" style="2"/>
    <col min="2" max="2" width="21.7109375" style="2" bestFit="1" customWidth="1"/>
    <col min="3" max="3" width="66.85546875" style="2" customWidth="1"/>
    <col min="4" max="4" width="9.140625" style="2"/>
    <col min="5" max="5" width="11.5703125" style="2" bestFit="1" customWidth="1"/>
    <col min="6" max="6" width="9.140625" style="2"/>
    <col min="7" max="7" width="11.42578125" style="2" customWidth="1"/>
    <col min="8" max="16384" width="9.140625" style="2"/>
  </cols>
  <sheetData>
    <row r="1" spans="1:7" ht="18.75" x14ac:dyDescent="0.2">
      <c r="A1" s="495" t="s">
        <v>1159</v>
      </c>
      <c r="B1" s="495"/>
      <c r="C1" s="495"/>
      <c r="D1" s="495"/>
      <c r="E1" s="495"/>
      <c r="F1" s="495"/>
      <c r="G1" s="495"/>
    </row>
    <row r="2" spans="1:7" ht="15" x14ac:dyDescent="0.25">
      <c r="A2" s="131" t="s">
        <v>1111</v>
      </c>
      <c r="B2" s="132"/>
      <c r="C2" s="133" t="s">
        <v>1112</v>
      </c>
      <c r="D2" s="496" t="s">
        <v>1113</v>
      </c>
      <c r="E2" s="497"/>
      <c r="F2" s="133"/>
      <c r="G2" s="131"/>
    </row>
    <row r="3" spans="1:7" ht="15" x14ac:dyDescent="0.25">
      <c r="A3" s="64"/>
      <c r="B3" s="64"/>
      <c r="C3" s="133"/>
      <c r="D3" s="496"/>
      <c r="E3" s="497"/>
      <c r="F3" s="133"/>
      <c r="G3" s="64"/>
    </row>
    <row r="4" spans="1:7" x14ac:dyDescent="0.2">
      <c r="A4" s="498" t="s">
        <v>387</v>
      </c>
      <c r="B4" s="499" t="s">
        <v>306</v>
      </c>
      <c r="C4" s="498" t="s">
        <v>283</v>
      </c>
      <c r="D4" s="498" t="s">
        <v>328</v>
      </c>
      <c r="E4" s="498" t="s">
        <v>329</v>
      </c>
      <c r="F4" s="498" t="s">
        <v>327</v>
      </c>
      <c r="G4" s="498" t="s">
        <v>292</v>
      </c>
    </row>
    <row r="5" spans="1:7" x14ac:dyDescent="0.2">
      <c r="A5" s="498"/>
      <c r="B5" s="500"/>
      <c r="C5" s="498"/>
      <c r="D5" s="498"/>
      <c r="E5" s="498"/>
      <c r="F5" s="498"/>
      <c r="G5" s="498"/>
    </row>
    <row r="6" spans="1:7" x14ac:dyDescent="0.2">
      <c r="A6" s="134" t="s">
        <v>1114</v>
      </c>
      <c r="B6" s="135" t="s">
        <v>238</v>
      </c>
      <c r="C6" s="135" t="s">
        <v>1115</v>
      </c>
      <c r="D6" s="136" t="s">
        <v>238</v>
      </c>
      <c r="E6" s="136"/>
      <c r="F6" s="135" t="s">
        <v>238</v>
      </c>
      <c r="G6" s="137" t="s">
        <v>238</v>
      </c>
    </row>
    <row r="7" spans="1:7" x14ac:dyDescent="0.2">
      <c r="A7" s="138" t="s">
        <v>1116</v>
      </c>
      <c r="B7" s="139"/>
      <c r="C7" s="139" t="s">
        <v>3</v>
      </c>
      <c r="D7" s="140"/>
      <c r="E7" s="140"/>
      <c r="F7" s="139"/>
      <c r="G7" s="141"/>
    </row>
    <row r="8" spans="1:7" ht="25.5" x14ac:dyDescent="0.2">
      <c r="A8" s="142" t="s">
        <v>1117</v>
      </c>
      <c r="B8" s="143" t="s">
        <v>393</v>
      </c>
      <c r="C8" s="144" t="s">
        <v>1118</v>
      </c>
      <c r="D8" s="145" t="s">
        <v>5</v>
      </c>
      <c r="E8" s="146">
        <f>+E17+E18+E21</f>
        <v>1099.98</v>
      </c>
      <c r="F8" s="143" t="s">
        <v>1119</v>
      </c>
      <c r="G8" s="143" t="s">
        <v>287</v>
      </c>
    </row>
    <row r="9" spans="1:7" x14ac:dyDescent="0.2">
      <c r="A9" s="142" t="s">
        <v>1120</v>
      </c>
      <c r="B9" s="147" t="s">
        <v>393</v>
      </c>
      <c r="C9" s="148" t="s">
        <v>21</v>
      </c>
      <c r="D9" s="145" t="s">
        <v>5</v>
      </c>
      <c r="E9" s="146">
        <f>+E8</f>
        <v>1099.98</v>
      </c>
      <c r="F9" s="147">
        <v>20202</v>
      </c>
      <c r="G9" s="147" t="s">
        <v>287</v>
      </c>
    </row>
    <row r="10" spans="1:7" ht="25.5" x14ac:dyDescent="0.2">
      <c r="A10" s="142" t="s">
        <v>1121</v>
      </c>
      <c r="B10" s="147" t="s">
        <v>393</v>
      </c>
      <c r="C10" s="148" t="s">
        <v>1122</v>
      </c>
      <c r="D10" s="149" t="s">
        <v>6</v>
      </c>
      <c r="E10" s="150">
        <v>116.06</v>
      </c>
      <c r="F10" s="147">
        <v>20143</v>
      </c>
      <c r="G10" s="147" t="s">
        <v>287</v>
      </c>
    </row>
    <row r="11" spans="1:7" x14ac:dyDescent="0.2">
      <c r="A11" s="138" t="s">
        <v>1123</v>
      </c>
      <c r="B11" s="139"/>
      <c r="C11" s="139" t="s">
        <v>9</v>
      </c>
      <c r="D11" s="140"/>
      <c r="E11" s="130"/>
      <c r="F11" s="139"/>
      <c r="G11" s="141"/>
    </row>
    <row r="12" spans="1:7" ht="25.5" x14ac:dyDescent="0.2">
      <c r="A12" s="142" t="s">
        <v>1124</v>
      </c>
      <c r="B12" s="143" t="s">
        <v>393</v>
      </c>
      <c r="C12" s="144" t="s">
        <v>30</v>
      </c>
      <c r="D12" s="145" t="s">
        <v>8</v>
      </c>
      <c r="E12" s="146">
        <f>+E8*7%</f>
        <v>76.99860000000001</v>
      </c>
      <c r="F12" s="143" t="s">
        <v>399</v>
      </c>
      <c r="G12" s="143" t="s">
        <v>287</v>
      </c>
    </row>
    <row r="13" spans="1:7" x14ac:dyDescent="0.2">
      <c r="A13" s="138" t="s">
        <v>1125</v>
      </c>
      <c r="B13" s="139"/>
      <c r="C13" s="139" t="s">
        <v>33</v>
      </c>
      <c r="D13" s="140"/>
      <c r="E13" s="130"/>
      <c r="F13" s="139"/>
      <c r="G13" s="141"/>
    </row>
    <row r="14" spans="1:7" ht="25.5" x14ac:dyDescent="0.2">
      <c r="A14" s="142" t="s">
        <v>1126</v>
      </c>
      <c r="B14" s="147" t="s">
        <v>393</v>
      </c>
      <c r="C14" s="148" t="s">
        <v>40</v>
      </c>
      <c r="D14" s="145" t="s">
        <v>5</v>
      </c>
      <c r="E14" s="146">
        <f>+E8</f>
        <v>1099.98</v>
      </c>
      <c r="F14" s="147" t="s">
        <v>515</v>
      </c>
      <c r="G14" s="147" t="s">
        <v>287</v>
      </c>
    </row>
    <row r="15" spans="1:7" x14ac:dyDescent="0.2">
      <c r="A15" s="138" t="s">
        <v>1127</v>
      </c>
      <c r="B15" s="139"/>
      <c r="C15" s="139" t="s">
        <v>14</v>
      </c>
      <c r="D15" s="140"/>
      <c r="E15" s="130"/>
      <c r="F15" s="139"/>
      <c r="G15" s="141"/>
    </row>
    <row r="16" spans="1:7" ht="25.5" x14ac:dyDescent="0.2">
      <c r="A16" s="142" t="s">
        <v>1128</v>
      </c>
      <c r="B16" s="143" t="s">
        <v>393</v>
      </c>
      <c r="C16" s="144" t="s">
        <v>99</v>
      </c>
      <c r="D16" s="145" t="s">
        <v>5</v>
      </c>
      <c r="E16" s="146">
        <f>+E17</f>
        <v>123.94</v>
      </c>
      <c r="F16" s="143" t="s">
        <v>1129</v>
      </c>
      <c r="G16" s="143" t="s">
        <v>287</v>
      </c>
    </row>
    <row r="17" spans="1:7" ht="25.5" x14ac:dyDescent="0.2">
      <c r="A17" s="142" t="s">
        <v>1130</v>
      </c>
      <c r="B17" s="147" t="s">
        <v>393</v>
      </c>
      <c r="C17" s="148" t="s">
        <v>103</v>
      </c>
      <c r="D17" s="149" t="s">
        <v>5</v>
      </c>
      <c r="E17" s="151">
        <f>97.56+26.38</f>
        <v>123.94</v>
      </c>
      <c r="F17" s="147" t="s">
        <v>1131</v>
      </c>
      <c r="G17" s="147" t="s">
        <v>287</v>
      </c>
    </row>
    <row r="18" spans="1:7" x14ac:dyDescent="0.2">
      <c r="A18" s="142" t="s">
        <v>1132</v>
      </c>
      <c r="B18" s="143" t="s">
        <v>393</v>
      </c>
      <c r="C18" s="144" t="s">
        <v>101</v>
      </c>
      <c r="D18" s="149" t="s">
        <v>5</v>
      </c>
      <c r="E18" s="151">
        <v>627.41</v>
      </c>
      <c r="F18" s="143" t="s">
        <v>725</v>
      </c>
      <c r="G18" s="143" t="s">
        <v>287</v>
      </c>
    </row>
    <row r="19" spans="1:7" x14ac:dyDescent="0.2">
      <c r="A19" s="138" t="s">
        <v>1133</v>
      </c>
      <c r="B19" s="139"/>
      <c r="C19" s="139" t="s">
        <v>0</v>
      </c>
      <c r="D19" s="140"/>
      <c r="E19" s="130"/>
      <c r="F19" s="139"/>
      <c r="G19" s="141"/>
    </row>
    <row r="20" spans="1:7" ht="25.5" x14ac:dyDescent="0.2">
      <c r="A20" s="142" t="s">
        <v>1134</v>
      </c>
      <c r="B20" s="147" t="s">
        <v>393</v>
      </c>
      <c r="C20" s="148" t="s">
        <v>119</v>
      </c>
      <c r="D20" s="145" t="s">
        <v>7</v>
      </c>
      <c r="E20" s="146">
        <f>+E23</f>
        <v>32</v>
      </c>
      <c r="F20" s="147" t="s">
        <v>1135</v>
      </c>
      <c r="G20" s="147" t="s">
        <v>287</v>
      </c>
    </row>
    <row r="21" spans="1:7" ht="25.5" x14ac:dyDescent="0.2">
      <c r="A21" s="142" t="s">
        <v>1136</v>
      </c>
      <c r="B21" s="143" t="s">
        <v>393</v>
      </c>
      <c r="C21" s="144" t="s">
        <v>120</v>
      </c>
      <c r="D21" s="149" t="s">
        <v>5</v>
      </c>
      <c r="E21" s="151">
        <v>348.63</v>
      </c>
      <c r="F21" s="143">
        <v>270210</v>
      </c>
      <c r="G21" s="143" t="s">
        <v>287</v>
      </c>
    </row>
    <row r="22" spans="1:7" ht="38.25" x14ac:dyDescent="0.2">
      <c r="A22" s="142" t="s">
        <v>1137</v>
      </c>
      <c r="B22" s="147" t="s">
        <v>393</v>
      </c>
      <c r="C22" s="148" t="s">
        <v>121</v>
      </c>
      <c r="D22" s="149" t="s">
        <v>19</v>
      </c>
      <c r="E22" s="146">
        <f>+E23</f>
        <v>32</v>
      </c>
      <c r="F22" s="147" t="s">
        <v>1138</v>
      </c>
      <c r="G22" s="147" t="s">
        <v>287</v>
      </c>
    </row>
    <row r="23" spans="1:7" ht="38.25" x14ac:dyDescent="0.2">
      <c r="A23" s="142" t="s">
        <v>1139</v>
      </c>
      <c r="B23" s="143" t="s">
        <v>294</v>
      </c>
      <c r="C23" s="144" t="s">
        <v>1140</v>
      </c>
      <c r="D23" s="149" t="s">
        <v>19</v>
      </c>
      <c r="E23" s="151">
        <v>32</v>
      </c>
      <c r="F23" s="143" t="s">
        <v>1141</v>
      </c>
      <c r="G23" s="143" t="s">
        <v>1142</v>
      </c>
    </row>
    <row r="24" spans="1:7" x14ac:dyDescent="0.2">
      <c r="A24" s="142" t="s">
        <v>1143</v>
      </c>
      <c r="B24" s="147" t="s">
        <v>393</v>
      </c>
      <c r="C24" s="148" t="s">
        <v>122</v>
      </c>
      <c r="D24" s="149" t="s">
        <v>5</v>
      </c>
      <c r="E24" s="146">
        <f>+E8</f>
        <v>1099.98</v>
      </c>
      <c r="F24" s="147" t="s">
        <v>1011</v>
      </c>
      <c r="G24" s="147" t="s">
        <v>287</v>
      </c>
    </row>
    <row r="25" spans="1:7" ht="63.75" x14ac:dyDescent="0.2">
      <c r="A25" s="142" t="s">
        <v>1144</v>
      </c>
      <c r="B25" s="143" t="s">
        <v>393</v>
      </c>
      <c r="C25" s="144" t="s">
        <v>128</v>
      </c>
      <c r="D25" s="149" t="s">
        <v>6</v>
      </c>
      <c r="E25" s="151">
        <f>116.06</f>
        <v>116.06</v>
      </c>
      <c r="F25" s="143" t="s">
        <v>1145</v>
      </c>
      <c r="G25" s="143" t="s">
        <v>287</v>
      </c>
    </row>
    <row r="26" spans="1:7" x14ac:dyDescent="0.2">
      <c r="A26" s="152" t="s">
        <v>1146</v>
      </c>
      <c r="B26" s="153"/>
      <c r="C26" s="153" t="s">
        <v>1147</v>
      </c>
      <c r="D26" s="154"/>
      <c r="E26" s="155"/>
      <c r="F26" s="153"/>
      <c r="G26" s="153"/>
    </row>
    <row r="27" spans="1:7" ht="45" x14ac:dyDescent="0.2">
      <c r="A27" s="156" t="s">
        <v>1148</v>
      </c>
      <c r="B27" s="157" t="s">
        <v>393</v>
      </c>
      <c r="C27" s="74" t="s">
        <v>1052</v>
      </c>
      <c r="D27" s="1" t="s">
        <v>8</v>
      </c>
      <c r="E27" s="158">
        <f>B35</f>
        <v>0</v>
      </c>
      <c r="F27" s="78">
        <v>41004</v>
      </c>
      <c r="G27" s="157" t="s">
        <v>287</v>
      </c>
    </row>
    <row r="28" spans="1:7" ht="30" x14ac:dyDescent="0.2">
      <c r="A28" s="156" t="s">
        <v>1149</v>
      </c>
      <c r="B28" s="157" t="s">
        <v>393</v>
      </c>
      <c r="C28" s="74" t="s">
        <v>1053</v>
      </c>
      <c r="D28" s="1" t="s">
        <v>8</v>
      </c>
      <c r="E28" s="158">
        <f>E27-E31</f>
        <v>0</v>
      </c>
      <c r="F28" s="78">
        <v>41005</v>
      </c>
      <c r="G28" s="157" t="s">
        <v>287</v>
      </c>
    </row>
    <row r="29" spans="1:7" ht="30" x14ac:dyDescent="0.2">
      <c r="A29" s="156" t="s">
        <v>1150</v>
      </c>
      <c r="B29" s="157" t="s">
        <v>393</v>
      </c>
      <c r="C29" s="74" t="s">
        <v>464</v>
      </c>
      <c r="D29" s="1" t="s">
        <v>8</v>
      </c>
      <c r="E29" s="158">
        <f>B36*1.1-B35</f>
        <v>0</v>
      </c>
      <c r="F29" s="78">
        <v>41146</v>
      </c>
      <c r="G29" s="157" t="s">
        <v>287</v>
      </c>
    </row>
    <row r="30" spans="1:7" ht="30" x14ac:dyDescent="0.2">
      <c r="A30" s="156" t="s">
        <v>1151</v>
      </c>
      <c r="B30" s="157" t="s">
        <v>393</v>
      </c>
      <c r="C30" s="74" t="s">
        <v>1054</v>
      </c>
      <c r="D30" s="1" t="s">
        <v>37</v>
      </c>
      <c r="E30" s="158">
        <f>E29*20</f>
        <v>0</v>
      </c>
      <c r="F30" s="79">
        <v>41006</v>
      </c>
      <c r="G30" s="157" t="s">
        <v>287</v>
      </c>
    </row>
    <row r="31" spans="1:7" ht="30" x14ac:dyDescent="0.2">
      <c r="A31" s="156" t="s">
        <v>1152</v>
      </c>
      <c r="B31" s="157" t="s">
        <v>393</v>
      </c>
      <c r="C31" s="74" t="s">
        <v>1055</v>
      </c>
      <c r="D31" s="1" t="s">
        <v>8</v>
      </c>
      <c r="E31" s="158">
        <f>B35</f>
        <v>0</v>
      </c>
      <c r="F31" s="78">
        <v>41010</v>
      </c>
      <c r="G31" s="157" t="s">
        <v>287</v>
      </c>
    </row>
    <row r="32" spans="1:7" ht="15" x14ac:dyDescent="0.2">
      <c r="A32" s="156" t="s">
        <v>1153</v>
      </c>
      <c r="B32" s="157" t="s">
        <v>393</v>
      </c>
      <c r="C32" s="74" t="s">
        <v>251</v>
      </c>
      <c r="D32" s="1" t="s">
        <v>8</v>
      </c>
      <c r="E32" s="158">
        <f>B36</f>
        <v>0</v>
      </c>
      <c r="F32" s="78">
        <v>41008</v>
      </c>
      <c r="G32" s="157" t="s">
        <v>287</v>
      </c>
    </row>
    <row r="33" spans="1:7" ht="15" x14ac:dyDescent="0.2">
      <c r="A33" s="156" t="s">
        <v>1154</v>
      </c>
      <c r="B33" s="157" t="s">
        <v>393</v>
      </c>
      <c r="C33" s="80" t="s">
        <v>1056</v>
      </c>
      <c r="D33" s="1" t="s">
        <v>5</v>
      </c>
      <c r="E33" s="159">
        <v>0</v>
      </c>
      <c r="F33" s="82">
        <v>41007</v>
      </c>
      <c r="G33" s="157" t="s">
        <v>287</v>
      </c>
    </row>
    <row r="35" spans="1:7" x14ac:dyDescent="0.2">
      <c r="A35" s="160" t="s">
        <v>1155</v>
      </c>
      <c r="B35" s="160"/>
    </row>
    <row r="36" spans="1:7" x14ac:dyDescent="0.2">
      <c r="A36" s="160" t="s">
        <v>1156</v>
      </c>
      <c r="B36" s="160"/>
    </row>
    <row r="39" spans="1:7" ht="15" x14ac:dyDescent="0.25">
      <c r="A39" s="161" t="s">
        <v>1157</v>
      </c>
      <c r="B39" s="64"/>
      <c r="C39" s="64"/>
      <c r="D39" s="64"/>
      <c r="E39" s="64"/>
      <c r="F39" s="64"/>
    </row>
    <row r="40" spans="1:7" ht="15" x14ac:dyDescent="0.2">
      <c r="A40" s="493" t="s">
        <v>1366</v>
      </c>
      <c r="B40" s="494"/>
      <c r="C40" s="494"/>
      <c r="D40" s="494"/>
      <c r="E40" s="494"/>
      <c r="F40" s="494"/>
    </row>
    <row r="41" spans="1:7" ht="15" x14ac:dyDescent="0.2">
      <c r="A41" s="493" t="s">
        <v>1158</v>
      </c>
      <c r="B41" s="494"/>
      <c r="C41" s="494"/>
      <c r="D41" s="494"/>
      <c r="E41" s="494"/>
      <c r="F41" s="494"/>
    </row>
  </sheetData>
  <mergeCells count="12">
    <mergeCell ref="A40:F40"/>
    <mergeCell ref="A41:F41"/>
    <mergeCell ref="A1:G1"/>
    <mergeCell ref="D2:E2"/>
    <mergeCell ref="D3:E3"/>
    <mergeCell ref="A4:A5"/>
    <mergeCell ref="B4:B5"/>
    <mergeCell ref="C4:C5"/>
    <mergeCell ref="D4:D5"/>
    <mergeCell ref="E4:E5"/>
    <mergeCell ref="F4:F5"/>
    <mergeCell ref="G4:G5"/>
  </mergeCells>
  <pageMargins left="0.25" right="0.25" top="0.75" bottom="0.75" header="0.3" footer="0.3"/>
  <pageSetup paperSize="9" scale="7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22BC85-9E87-4E6A-A520-1E785ACEDAF1}">
  <dimension ref="A1:I22"/>
  <sheetViews>
    <sheetView workbookViewId="0">
      <selection activeCell="E21" sqref="E21"/>
    </sheetView>
  </sheetViews>
  <sheetFormatPr defaultRowHeight="15" x14ac:dyDescent="0.25"/>
  <cols>
    <col min="1" max="2" width="9.140625" style="269"/>
    <col min="3" max="3" width="14.28515625" style="269" customWidth="1"/>
    <col min="4" max="4" width="12.7109375" style="269" customWidth="1"/>
    <col min="5" max="5" width="67.5703125" style="269" customWidth="1"/>
    <col min="6" max="6" width="9.140625" style="269"/>
    <col min="7" max="7" width="10.5703125" style="270" bestFit="1" customWidth="1"/>
  </cols>
  <sheetData>
    <row r="1" spans="1:9" x14ac:dyDescent="0.25">
      <c r="H1" s="269"/>
    </row>
    <row r="2" spans="1:9" x14ac:dyDescent="0.25">
      <c r="H2" s="269"/>
    </row>
    <row r="3" spans="1:9" x14ac:dyDescent="0.25">
      <c r="H3" s="269"/>
    </row>
    <row r="4" spans="1:9" x14ac:dyDescent="0.25">
      <c r="A4" s="271" t="s">
        <v>1225</v>
      </c>
      <c r="B4" s="265" t="s">
        <v>238</v>
      </c>
      <c r="C4" s="265" t="s">
        <v>238</v>
      </c>
      <c r="D4" s="265" t="s">
        <v>238</v>
      </c>
      <c r="E4" s="265" t="s">
        <v>1217</v>
      </c>
      <c r="F4" s="266" t="s">
        <v>238</v>
      </c>
      <c r="G4" s="267"/>
      <c r="H4" s="269"/>
    </row>
    <row r="5" spans="1:9" x14ac:dyDescent="0.25">
      <c r="A5" s="271" t="s">
        <v>1226</v>
      </c>
      <c r="B5" s="265" t="s">
        <v>238</v>
      </c>
      <c r="C5" s="265" t="s">
        <v>238</v>
      </c>
      <c r="D5" s="265" t="s">
        <v>238</v>
      </c>
      <c r="E5" s="265" t="s">
        <v>1218</v>
      </c>
      <c r="F5" s="266" t="s">
        <v>238</v>
      </c>
      <c r="G5" s="267"/>
      <c r="H5" s="269"/>
    </row>
    <row r="6" spans="1:9" ht="25.5" x14ac:dyDescent="0.25">
      <c r="A6" s="272" t="s">
        <v>1227</v>
      </c>
      <c r="B6" s="261" t="s">
        <v>287</v>
      </c>
      <c r="C6" s="261" t="s">
        <v>393</v>
      </c>
      <c r="D6" s="261" t="s">
        <v>409</v>
      </c>
      <c r="E6" s="262" t="s">
        <v>110</v>
      </c>
      <c r="F6" s="263" t="s">
        <v>112</v>
      </c>
      <c r="G6" s="264">
        <v>440</v>
      </c>
      <c r="H6" s="269"/>
    </row>
    <row r="7" spans="1:9" ht="25.5" x14ac:dyDescent="0.25">
      <c r="A7" s="272" t="s">
        <v>1228</v>
      </c>
      <c r="B7" s="261" t="s">
        <v>287</v>
      </c>
      <c r="C7" s="261" t="s">
        <v>393</v>
      </c>
      <c r="D7" s="261" t="s">
        <v>1219</v>
      </c>
      <c r="E7" s="262" t="s">
        <v>107</v>
      </c>
      <c r="F7" s="263" t="s">
        <v>112</v>
      </c>
      <c r="G7" s="264">
        <v>220</v>
      </c>
      <c r="H7" s="269"/>
    </row>
    <row r="8" spans="1:9" ht="25.5" x14ac:dyDescent="0.25">
      <c r="A8" s="272" t="s">
        <v>1229</v>
      </c>
      <c r="B8" s="261" t="s">
        <v>287</v>
      </c>
      <c r="C8" s="261" t="s">
        <v>393</v>
      </c>
      <c r="D8" s="261" t="s">
        <v>414</v>
      </c>
      <c r="E8" s="262" t="s">
        <v>125</v>
      </c>
      <c r="F8" s="263" t="s">
        <v>126</v>
      </c>
      <c r="G8" s="264">
        <v>82</v>
      </c>
      <c r="H8" s="269"/>
      <c r="I8" s="340"/>
    </row>
    <row r="9" spans="1:9" ht="25.5" x14ac:dyDescent="0.25">
      <c r="A9" s="272" t="s">
        <v>1230</v>
      </c>
      <c r="B9" s="261" t="s">
        <v>287</v>
      </c>
      <c r="C9" s="261" t="s">
        <v>393</v>
      </c>
      <c r="D9" s="261" t="s">
        <v>416</v>
      </c>
      <c r="E9" s="262" t="s">
        <v>127</v>
      </c>
      <c r="F9" s="263" t="s">
        <v>126</v>
      </c>
      <c r="G9" s="264">
        <v>82</v>
      </c>
      <c r="H9" s="269"/>
    </row>
    <row r="10" spans="1:9" ht="25.5" x14ac:dyDescent="0.25">
      <c r="A10" s="272" t="s">
        <v>1231</v>
      </c>
      <c r="B10" s="261" t="s">
        <v>287</v>
      </c>
      <c r="C10" s="261" t="s">
        <v>393</v>
      </c>
      <c r="D10" s="261" t="s">
        <v>394</v>
      </c>
      <c r="E10" s="262" t="s">
        <v>27</v>
      </c>
      <c r="F10" s="263" t="s">
        <v>8</v>
      </c>
      <c r="G10" s="264">
        <v>10</v>
      </c>
      <c r="H10" s="269"/>
    </row>
    <row r="11" spans="1:9" ht="25.5" x14ac:dyDescent="0.25">
      <c r="A11" s="272" t="s">
        <v>1232</v>
      </c>
      <c r="B11" s="261" t="s">
        <v>287</v>
      </c>
      <c r="C11" s="261" t="s">
        <v>393</v>
      </c>
      <c r="D11" s="261" t="s">
        <v>396</v>
      </c>
      <c r="E11" s="262" t="s">
        <v>28</v>
      </c>
      <c r="F11" s="263" t="s">
        <v>29</v>
      </c>
      <c r="G11" s="264">
        <v>50</v>
      </c>
      <c r="H11" s="269"/>
    </row>
    <row r="12" spans="1:9" ht="25.5" x14ac:dyDescent="0.25">
      <c r="A12" s="272" t="s">
        <v>1233</v>
      </c>
      <c r="B12" s="261" t="s">
        <v>287</v>
      </c>
      <c r="C12" s="261" t="s">
        <v>393</v>
      </c>
      <c r="D12" s="261" t="s">
        <v>1220</v>
      </c>
      <c r="E12" s="262" t="s">
        <v>1221</v>
      </c>
      <c r="F12" s="263" t="s">
        <v>5</v>
      </c>
      <c r="G12" s="264">
        <f>G20</f>
        <v>2159.63</v>
      </c>
      <c r="H12" s="269"/>
    </row>
    <row r="13" spans="1:9" x14ac:dyDescent="0.25">
      <c r="A13" s="271" t="s">
        <v>1234</v>
      </c>
      <c r="B13" s="265" t="s">
        <v>238</v>
      </c>
      <c r="C13" s="265" t="s">
        <v>238</v>
      </c>
      <c r="D13" s="265" t="s">
        <v>238</v>
      </c>
      <c r="E13" s="265" t="s">
        <v>1222</v>
      </c>
      <c r="F13" s="266" t="s">
        <v>238</v>
      </c>
      <c r="G13" s="267"/>
      <c r="H13" s="269"/>
    </row>
    <row r="14" spans="1:9" ht="25.5" x14ac:dyDescent="0.25">
      <c r="A14" s="272" t="s">
        <v>1235</v>
      </c>
      <c r="B14" s="261" t="s">
        <v>287</v>
      </c>
      <c r="C14" s="261" t="s">
        <v>393</v>
      </c>
      <c r="D14" s="261" t="s">
        <v>1223</v>
      </c>
      <c r="E14" s="262" t="s">
        <v>21</v>
      </c>
      <c r="F14" s="263" t="s">
        <v>5</v>
      </c>
      <c r="G14" s="264">
        <f>G19-G18-G20</f>
        <v>1913.25</v>
      </c>
      <c r="H14" s="273"/>
    </row>
    <row r="15" spans="1:9" ht="25.5" x14ac:dyDescent="0.25">
      <c r="A15" s="272" t="s">
        <v>1236</v>
      </c>
      <c r="B15" s="261" t="s">
        <v>287</v>
      </c>
      <c r="C15" s="261" t="s">
        <v>393</v>
      </c>
      <c r="D15" s="261" t="s">
        <v>1224</v>
      </c>
      <c r="E15" s="262" t="s">
        <v>22</v>
      </c>
      <c r="F15" s="263" t="s">
        <v>5</v>
      </c>
      <c r="G15" s="264">
        <f>G12</f>
        <v>2159.63</v>
      </c>
      <c r="H15" s="269"/>
    </row>
    <row r="16" spans="1:9" ht="25.5" x14ac:dyDescent="0.25">
      <c r="A16" s="272" t="s">
        <v>1237</v>
      </c>
      <c r="B16" s="261" t="s">
        <v>287</v>
      </c>
      <c r="C16" s="261" t="s">
        <v>393</v>
      </c>
      <c r="D16" s="261" t="s">
        <v>1011</v>
      </c>
      <c r="E16" s="262" t="s">
        <v>122</v>
      </c>
      <c r="F16" s="263" t="s">
        <v>5</v>
      </c>
      <c r="G16" s="264">
        <f>G18</f>
        <v>1527.12</v>
      </c>
      <c r="H16" s="269"/>
    </row>
    <row r="17" spans="5:8" x14ac:dyDescent="0.25">
      <c r="H17" s="269"/>
    </row>
    <row r="18" spans="5:8" x14ac:dyDescent="0.25">
      <c r="E18" s="262" t="s">
        <v>1238</v>
      </c>
      <c r="F18" s="263" t="s">
        <v>5</v>
      </c>
      <c r="G18" s="264">
        <f>28*54.54</f>
        <v>1527.12</v>
      </c>
      <c r="H18" s="269"/>
    </row>
    <row r="19" spans="5:8" x14ac:dyDescent="0.25">
      <c r="E19" s="262" t="s">
        <v>1239</v>
      </c>
      <c r="F19" s="263" t="s">
        <v>5</v>
      </c>
      <c r="G19" s="264">
        <f>28*200</f>
        <v>5600</v>
      </c>
      <c r="H19" s="269"/>
    </row>
    <row r="20" spans="5:8" x14ac:dyDescent="0.25">
      <c r="E20" s="262" t="s">
        <v>1240</v>
      </c>
      <c r="F20" s="263" t="s">
        <v>5</v>
      </c>
      <c r="G20" s="264">
        <f>'MEMÓRIA PATAMARIZAÇÃO'!J21</f>
        <v>2159.63</v>
      </c>
      <c r="H20" s="269"/>
    </row>
    <row r="21" spans="5:8" x14ac:dyDescent="0.25">
      <c r="H21" s="269"/>
    </row>
    <row r="22" spans="5:8" x14ac:dyDescent="0.25">
      <c r="H22" s="269"/>
    </row>
  </sheetData>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41F919-4683-4E3E-8D43-6A448270E927}">
  <dimension ref="A1:R63"/>
  <sheetViews>
    <sheetView showGridLines="0" workbookViewId="0">
      <selection activeCell="E21" sqref="E21"/>
    </sheetView>
  </sheetViews>
  <sheetFormatPr defaultRowHeight="12.75" x14ac:dyDescent="0.2"/>
  <cols>
    <col min="1" max="1" width="15.5703125" style="2" bestFit="1" customWidth="1"/>
    <col min="2" max="2" width="9.140625" style="2" bestFit="1" customWidth="1"/>
    <col min="3" max="3" width="89.140625" style="2" customWidth="1"/>
    <col min="4" max="4" width="13.42578125" style="2" customWidth="1"/>
    <col min="5" max="5" width="12.85546875" style="2" bestFit="1" customWidth="1"/>
    <col min="6" max="6" width="10.140625" style="2" bestFit="1" customWidth="1"/>
    <col min="7" max="7" width="11.85546875" style="2" customWidth="1"/>
    <col min="8" max="9" width="13.5703125" style="58" bestFit="1" customWidth="1"/>
    <col min="10" max="11" width="9.140625" style="2"/>
    <col min="12" max="12" width="24" style="2" bestFit="1" customWidth="1"/>
    <col min="13" max="16384" width="9.140625" style="2"/>
  </cols>
  <sheetData>
    <row r="1" spans="1:13" ht="18.75" x14ac:dyDescent="0.25">
      <c r="A1" s="57"/>
      <c r="B1" s="495" t="s">
        <v>240</v>
      </c>
      <c r="C1" s="495"/>
      <c r="D1" s="495"/>
      <c r="E1" s="495"/>
      <c r="F1" s="495"/>
      <c r="G1" s="495"/>
    </row>
    <row r="2" spans="1:13" ht="15" x14ac:dyDescent="0.25">
      <c r="A2" s="59" t="s">
        <v>1049</v>
      </c>
      <c r="B2" s="60"/>
      <c r="C2" s="57" t="s">
        <v>130</v>
      </c>
      <c r="D2" s="57"/>
      <c r="E2" s="57"/>
      <c r="F2" s="57"/>
      <c r="G2" s="57"/>
      <c r="H2" s="61"/>
      <c r="I2" s="61"/>
    </row>
    <row r="3" spans="1:13" ht="15" x14ac:dyDescent="0.25">
      <c r="A3" s="59" t="s">
        <v>241</v>
      </c>
      <c r="B3" s="60">
        <v>2.41</v>
      </c>
      <c r="C3" s="62" t="s">
        <v>196</v>
      </c>
      <c r="D3" s="62"/>
      <c r="E3" s="63"/>
      <c r="F3" s="502"/>
      <c r="G3" s="497"/>
      <c r="H3" s="61"/>
      <c r="I3" s="61"/>
    </row>
    <row r="4" spans="1:13" ht="15" x14ac:dyDescent="0.25">
      <c r="A4" s="59" t="s">
        <v>242</v>
      </c>
      <c r="B4" s="60">
        <v>573.95000000000005</v>
      </c>
      <c r="C4" s="57" t="s">
        <v>196</v>
      </c>
      <c r="D4" s="65"/>
      <c r="E4" s="66"/>
      <c r="F4" s="57"/>
      <c r="G4" s="57"/>
      <c r="H4" s="61"/>
      <c r="I4" s="61"/>
    </row>
    <row r="5" spans="1:13" ht="15" x14ac:dyDescent="0.25">
      <c r="A5" s="59" t="s">
        <v>243</v>
      </c>
      <c r="B5" s="60">
        <v>28</v>
      </c>
      <c r="C5" s="57" t="s">
        <v>140</v>
      </c>
      <c r="D5" s="67"/>
      <c r="E5" s="57"/>
      <c r="F5" s="57"/>
      <c r="G5" s="57"/>
      <c r="H5" s="61"/>
      <c r="I5" s="61"/>
    </row>
    <row r="6" spans="1:13" ht="15" x14ac:dyDescent="0.25">
      <c r="A6" s="59"/>
      <c r="B6" s="57"/>
      <c r="C6" s="57"/>
      <c r="D6" s="57"/>
      <c r="E6" s="57"/>
      <c r="F6" s="57"/>
      <c r="G6" s="57"/>
      <c r="H6" s="61"/>
      <c r="I6" s="61"/>
    </row>
    <row r="7" spans="1:13" ht="15" x14ac:dyDescent="0.2">
      <c r="A7" s="68"/>
      <c r="B7" s="69" t="s">
        <v>244</v>
      </c>
      <c r="C7" s="70" t="s">
        <v>239</v>
      </c>
      <c r="D7" s="69" t="s">
        <v>235</v>
      </c>
      <c r="E7" s="69" t="s">
        <v>245</v>
      </c>
      <c r="F7" s="71">
        <v>0.6</v>
      </c>
      <c r="G7" s="71">
        <v>0.4</v>
      </c>
      <c r="H7" s="69" t="s">
        <v>1050</v>
      </c>
      <c r="I7" s="69" t="s">
        <v>1051</v>
      </c>
    </row>
    <row r="8" spans="1:13" ht="30" x14ac:dyDescent="0.25">
      <c r="A8" s="72"/>
      <c r="B8" s="73" t="s">
        <v>176</v>
      </c>
      <c r="C8" s="74" t="s">
        <v>1052</v>
      </c>
      <c r="D8" s="75">
        <f>$B$3</f>
        <v>2.41</v>
      </c>
      <c r="E8" s="76">
        <f>TRUNC(D8/$B$5,2)</f>
        <v>0.08</v>
      </c>
      <c r="F8" s="77">
        <f>ROUND(D8*0.6,2)</f>
        <v>1.45</v>
      </c>
      <c r="G8" s="77">
        <f>ROUND(D8*0.4,2)</f>
        <v>0.96</v>
      </c>
      <c r="H8" s="78">
        <v>41004</v>
      </c>
      <c r="I8" s="78" t="s">
        <v>287</v>
      </c>
      <c r="L8" s="65"/>
      <c r="M8" s="66"/>
    </row>
    <row r="9" spans="1:13" ht="15" x14ac:dyDescent="0.2">
      <c r="A9" s="72"/>
      <c r="B9" s="73" t="s">
        <v>246</v>
      </c>
      <c r="C9" s="74" t="s">
        <v>1053</v>
      </c>
      <c r="D9" s="75">
        <f>$D$8-$D$12</f>
        <v>0</v>
      </c>
      <c r="E9" s="76">
        <f t="shared" ref="E9:E13" si="0">TRUNC(D9/$B$5,2)</f>
        <v>0</v>
      </c>
      <c r="F9" s="77">
        <f t="shared" ref="F9:F14" si="1">ROUND(D9*0.6,2)</f>
        <v>0</v>
      </c>
      <c r="G9" s="77">
        <f t="shared" ref="G9:G14" si="2">ROUND(D9*0.4,2)</f>
        <v>0</v>
      </c>
      <c r="H9" s="78">
        <v>41005</v>
      </c>
      <c r="I9" s="78" t="s">
        <v>287</v>
      </c>
    </row>
    <row r="10" spans="1:13" ht="30" x14ac:dyDescent="0.2">
      <c r="A10" s="72"/>
      <c r="B10" s="73" t="s">
        <v>247</v>
      </c>
      <c r="C10" s="74" t="s">
        <v>464</v>
      </c>
      <c r="D10" s="75">
        <f>+(B4*1.1)-B3</f>
        <v>628.93500000000017</v>
      </c>
      <c r="E10" s="76">
        <f t="shared" si="0"/>
        <v>22.46</v>
      </c>
      <c r="F10" s="77">
        <f t="shared" si="1"/>
        <v>377.36</v>
      </c>
      <c r="G10" s="77">
        <f t="shared" si="2"/>
        <v>251.57</v>
      </c>
      <c r="H10" s="78">
        <v>41146</v>
      </c>
      <c r="I10" s="78" t="s">
        <v>287</v>
      </c>
    </row>
    <row r="11" spans="1:13" ht="30" x14ac:dyDescent="0.2">
      <c r="A11" s="72"/>
      <c r="B11" s="73" t="s">
        <v>248</v>
      </c>
      <c r="C11" s="74" t="s">
        <v>1054</v>
      </c>
      <c r="D11" s="75">
        <f>D10*20</f>
        <v>12578.700000000004</v>
      </c>
      <c r="E11" s="76">
        <f t="shared" si="0"/>
        <v>449.23</v>
      </c>
      <c r="F11" s="77">
        <f t="shared" si="1"/>
        <v>7547.22</v>
      </c>
      <c r="G11" s="77">
        <f t="shared" si="2"/>
        <v>5031.4799999999996</v>
      </c>
      <c r="H11" s="79">
        <v>41006</v>
      </c>
      <c r="I11" s="79" t="s">
        <v>287</v>
      </c>
    </row>
    <row r="12" spans="1:13" ht="30" x14ac:dyDescent="0.2">
      <c r="A12" s="72"/>
      <c r="B12" s="73" t="s">
        <v>249</v>
      </c>
      <c r="C12" s="74" t="s">
        <v>1055</v>
      </c>
      <c r="D12" s="75">
        <f>+B3</f>
        <v>2.41</v>
      </c>
      <c r="E12" s="76">
        <f t="shared" si="0"/>
        <v>0.08</v>
      </c>
      <c r="F12" s="77">
        <f t="shared" si="1"/>
        <v>1.45</v>
      </c>
      <c r="G12" s="77">
        <f t="shared" si="2"/>
        <v>0.96</v>
      </c>
      <c r="H12" s="78">
        <v>41010</v>
      </c>
      <c r="I12" s="79" t="s">
        <v>287</v>
      </c>
    </row>
    <row r="13" spans="1:13" ht="15" x14ac:dyDescent="0.2">
      <c r="A13" s="72"/>
      <c r="B13" s="73" t="s">
        <v>250</v>
      </c>
      <c r="C13" s="74" t="s">
        <v>251</v>
      </c>
      <c r="D13" s="75">
        <f>$B$4</f>
        <v>573.95000000000005</v>
      </c>
      <c r="E13" s="76">
        <f t="shared" si="0"/>
        <v>20.49</v>
      </c>
      <c r="F13" s="77">
        <f t="shared" si="1"/>
        <v>344.37</v>
      </c>
      <c r="G13" s="77">
        <f t="shared" si="2"/>
        <v>229.58</v>
      </c>
      <c r="H13" s="78">
        <v>41008</v>
      </c>
      <c r="I13" s="79" t="s">
        <v>287</v>
      </c>
    </row>
    <row r="14" spans="1:13" ht="15" x14ac:dyDescent="0.2">
      <c r="A14" s="72"/>
      <c r="B14" s="73" t="s">
        <v>252</v>
      </c>
      <c r="C14" s="80" t="s">
        <v>1056</v>
      </c>
      <c r="D14" s="77"/>
      <c r="E14" s="81">
        <f t="shared" ref="E14:E38" si="3">ROUND(D14/$B$5,2)</f>
        <v>0</v>
      </c>
      <c r="F14" s="77">
        <f t="shared" si="1"/>
        <v>0</v>
      </c>
      <c r="G14" s="77">
        <f t="shared" si="2"/>
        <v>0</v>
      </c>
      <c r="H14" s="82">
        <v>41007</v>
      </c>
      <c r="I14" s="79" t="s">
        <v>287</v>
      </c>
    </row>
    <row r="15" spans="1:13" ht="30" x14ac:dyDescent="0.25">
      <c r="A15" s="72"/>
      <c r="B15" s="73" t="s">
        <v>253</v>
      </c>
      <c r="C15" s="80" t="s">
        <v>1057</v>
      </c>
      <c r="D15" s="83">
        <v>34.89</v>
      </c>
      <c r="E15" s="81">
        <f t="shared" si="3"/>
        <v>1.25</v>
      </c>
      <c r="F15" s="83" t="s">
        <v>4</v>
      </c>
      <c r="G15" s="84" t="s">
        <v>4</v>
      </c>
      <c r="H15" s="82">
        <v>61131</v>
      </c>
      <c r="I15" s="82" t="s">
        <v>193</v>
      </c>
    </row>
    <row r="16" spans="1:13" ht="30" x14ac:dyDescent="0.25">
      <c r="A16" s="72"/>
      <c r="B16" s="85" t="s">
        <v>254</v>
      </c>
      <c r="C16" s="80" t="s">
        <v>1058</v>
      </c>
      <c r="D16" s="83">
        <v>15.82</v>
      </c>
      <c r="E16" s="77">
        <f t="shared" si="3"/>
        <v>0.56999999999999995</v>
      </c>
      <c r="F16" s="83" t="s">
        <v>4</v>
      </c>
      <c r="G16" s="84" t="s">
        <v>4</v>
      </c>
      <c r="H16" s="82">
        <v>61129</v>
      </c>
      <c r="I16" s="82" t="s">
        <v>193</v>
      </c>
    </row>
    <row r="17" spans="1:18" ht="30" x14ac:dyDescent="0.25">
      <c r="A17" s="72"/>
      <c r="B17" s="85" t="s">
        <v>256</v>
      </c>
      <c r="C17" s="80" t="s">
        <v>1059</v>
      </c>
      <c r="D17" s="83"/>
      <c r="E17" s="77">
        <f t="shared" si="3"/>
        <v>0</v>
      </c>
      <c r="F17" s="83" t="s">
        <v>4</v>
      </c>
      <c r="G17" s="84" t="s">
        <v>4</v>
      </c>
      <c r="H17" s="82">
        <v>61137</v>
      </c>
      <c r="I17" s="86" t="s">
        <v>287</v>
      </c>
    </row>
    <row r="18" spans="1:18" ht="15" x14ac:dyDescent="0.25">
      <c r="A18" s="72"/>
      <c r="B18" s="85" t="s">
        <v>258</v>
      </c>
      <c r="C18" s="87" t="s">
        <v>255</v>
      </c>
      <c r="D18" s="88">
        <f>SUM(D15:D17)</f>
        <v>50.71</v>
      </c>
      <c r="E18" s="81">
        <f t="shared" si="3"/>
        <v>1.81</v>
      </c>
      <c r="F18" s="89" t="s">
        <v>4</v>
      </c>
      <c r="G18" s="90" t="s">
        <v>4</v>
      </c>
      <c r="H18" s="86">
        <v>121101</v>
      </c>
      <c r="I18" s="79" t="s">
        <v>287</v>
      </c>
    </row>
    <row r="19" spans="1:18" ht="15" x14ac:dyDescent="0.25">
      <c r="A19" s="72"/>
      <c r="B19" s="85" t="s">
        <v>260</v>
      </c>
      <c r="C19" s="87" t="s">
        <v>257</v>
      </c>
      <c r="D19" s="88">
        <f>D18*2</f>
        <v>101.42</v>
      </c>
      <c r="E19" s="81">
        <f t="shared" si="3"/>
        <v>3.62</v>
      </c>
      <c r="F19" s="89" t="s">
        <v>4</v>
      </c>
      <c r="G19" s="90" t="s">
        <v>4</v>
      </c>
      <c r="H19" s="86">
        <v>200403</v>
      </c>
      <c r="I19" s="79" t="s">
        <v>287</v>
      </c>
    </row>
    <row r="20" spans="1:18" ht="15" x14ac:dyDescent="0.25">
      <c r="A20" s="72"/>
      <c r="B20" s="85" t="s">
        <v>262</v>
      </c>
      <c r="C20" s="87" t="s">
        <v>1060</v>
      </c>
      <c r="D20" s="83"/>
      <c r="E20" s="81">
        <f>ROUND(D20/$B$5,2)</f>
        <v>0</v>
      </c>
      <c r="F20" s="89"/>
      <c r="G20" s="90"/>
      <c r="H20" s="86">
        <v>61149</v>
      </c>
      <c r="I20" s="78" t="s">
        <v>193</v>
      </c>
    </row>
    <row r="21" spans="1:18" ht="15" x14ac:dyDescent="0.25">
      <c r="A21" s="72"/>
      <c r="B21" s="85" t="s">
        <v>263</v>
      </c>
      <c r="C21" s="87" t="s">
        <v>259</v>
      </c>
      <c r="D21" s="83">
        <v>557.37</v>
      </c>
      <c r="E21" s="81">
        <f t="shared" ref="E21:E29" si="4">ROUND(D21/$B$5,2)</f>
        <v>19.91</v>
      </c>
      <c r="F21" s="89" t="s">
        <v>4</v>
      </c>
      <c r="G21" s="90" t="s">
        <v>4</v>
      </c>
      <c r="H21" s="86">
        <v>270210</v>
      </c>
      <c r="I21" s="79" t="s">
        <v>287</v>
      </c>
      <c r="J21" s="75">
        <f>+D21+D22</f>
        <v>2159.63</v>
      </c>
      <c r="K21" s="2" t="s">
        <v>1061</v>
      </c>
    </row>
    <row r="22" spans="1:18" ht="15" x14ac:dyDescent="0.25">
      <c r="A22" s="91"/>
      <c r="B22" s="85" t="s">
        <v>264</v>
      </c>
      <c r="C22" s="87" t="s">
        <v>261</v>
      </c>
      <c r="D22" s="83">
        <v>1602.26</v>
      </c>
      <c r="E22" s="81">
        <f t="shared" si="4"/>
        <v>57.22</v>
      </c>
      <c r="F22" s="89" t="s">
        <v>4</v>
      </c>
      <c r="G22" s="90" t="s">
        <v>4</v>
      </c>
      <c r="H22" s="86">
        <v>270210</v>
      </c>
      <c r="I22" s="79" t="s">
        <v>287</v>
      </c>
    </row>
    <row r="23" spans="1:18" ht="30" x14ac:dyDescent="0.25">
      <c r="A23" s="91"/>
      <c r="B23" s="85" t="s">
        <v>265</v>
      </c>
      <c r="C23" s="80" t="s">
        <v>1062</v>
      </c>
      <c r="D23" s="83">
        <v>39.43</v>
      </c>
      <c r="E23" s="81">
        <f t="shared" si="4"/>
        <v>1.41</v>
      </c>
      <c r="F23" s="89" t="s">
        <v>4</v>
      </c>
      <c r="G23" s="90" t="s">
        <v>4</v>
      </c>
      <c r="H23" s="82">
        <v>220102</v>
      </c>
      <c r="I23" s="79" t="s">
        <v>287</v>
      </c>
    </row>
    <row r="24" spans="1:18" ht="15" x14ac:dyDescent="0.25">
      <c r="A24" s="91"/>
      <c r="B24" s="85" t="s">
        <v>266</v>
      </c>
      <c r="C24" s="87" t="s">
        <v>1063</v>
      </c>
      <c r="D24" s="83">
        <v>397.88</v>
      </c>
      <c r="E24" s="81">
        <f t="shared" si="4"/>
        <v>14.21</v>
      </c>
      <c r="F24" s="89" t="s">
        <v>4</v>
      </c>
      <c r="G24" s="90" t="s">
        <v>4</v>
      </c>
      <c r="H24" s="86">
        <v>270704</v>
      </c>
      <c r="I24" s="79" t="s">
        <v>287</v>
      </c>
    </row>
    <row r="25" spans="1:18" ht="15" x14ac:dyDescent="0.25">
      <c r="A25" s="91"/>
      <c r="B25" s="85" t="s">
        <v>267</v>
      </c>
      <c r="C25" s="87" t="s">
        <v>1064</v>
      </c>
      <c r="D25" s="83"/>
      <c r="E25" s="81">
        <f t="shared" si="4"/>
        <v>0</v>
      </c>
      <c r="F25" s="89" t="s">
        <v>4</v>
      </c>
      <c r="G25" s="90" t="s">
        <v>4</v>
      </c>
      <c r="H25" s="86">
        <v>81824</v>
      </c>
      <c r="I25" s="79" t="s">
        <v>287</v>
      </c>
    </row>
    <row r="26" spans="1:18" ht="15" x14ac:dyDescent="0.25">
      <c r="A26" s="91"/>
      <c r="B26" s="85" t="s">
        <v>269</v>
      </c>
      <c r="C26" s="87" t="s">
        <v>1065</v>
      </c>
      <c r="D26" s="83"/>
      <c r="E26" s="81">
        <f t="shared" si="4"/>
        <v>0</v>
      </c>
      <c r="F26" s="89" t="s">
        <v>4</v>
      </c>
      <c r="G26" s="90" t="s">
        <v>4</v>
      </c>
      <c r="H26" s="86">
        <v>81830</v>
      </c>
      <c r="I26" s="79" t="s">
        <v>287</v>
      </c>
    </row>
    <row r="27" spans="1:18" ht="15" x14ac:dyDescent="0.25">
      <c r="A27" s="91"/>
      <c r="B27" s="85" t="s">
        <v>271</v>
      </c>
      <c r="C27" s="87" t="s">
        <v>86</v>
      </c>
      <c r="D27" s="83"/>
      <c r="E27" s="81">
        <f t="shared" si="4"/>
        <v>0</v>
      </c>
      <c r="F27" s="89" t="s">
        <v>4</v>
      </c>
      <c r="G27" s="90" t="s">
        <v>4</v>
      </c>
      <c r="H27" s="86">
        <v>81938</v>
      </c>
      <c r="I27" s="79" t="s">
        <v>287</v>
      </c>
    </row>
    <row r="28" spans="1:18" ht="15" x14ac:dyDescent="0.25">
      <c r="A28" s="91"/>
      <c r="B28" s="85" t="s">
        <v>273</v>
      </c>
      <c r="C28" s="87" t="s">
        <v>1066</v>
      </c>
      <c r="D28" s="83"/>
      <c r="E28" s="81">
        <f t="shared" si="4"/>
        <v>0</v>
      </c>
      <c r="F28" s="89"/>
      <c r="G28" s="90"/>
      <c r="H28" s="86">
        <v>81924</v>
      </c>
      <c r="I28" s="79" t="s">
        <v>287</v>
      </c>
    </row>
    <row r="29" spans="1:18" ht="15" x14ac:dyDescent="0.25">
      <c r="A29" s="91"/>
      <c r="B29" s="85" t="s">
        <v>274</v>
      </c>
      <c r="C29" s="87" t="s">
        <v>268</v>
      </c>
      <c r="D29" s="83"/>
      <c r="E29" s="81">
        <f t="shared" si="4"/>
        <v>0</v>
      </c>
      <c r="F29" s="89" t="s">
        <v>4</v>
      </c>
      <c r="G29" s="90" t="s">
        <v>4</v>
      </c>
      <c r="H29" s="86">
        <v>82365</v>
      </c>
      <c r="I29" s="79" t="s">
        <v>287</v>
      </c>
    </row>
    <row r="30" spans="1:18" ht="15" x14ac:dyDescent="0.25">
      <c r="A30" s="91"/>
      <c r="B30" s="85" t="s">
        <v>276</v>
      </c>
      <c r="C30" s="87" t="s">
        <v>270</v>
      </c>
      <c r="D30" s="83"/>
      <c r="E30" s="77">
        <f t="shared" si="3"/>
        <v>0</v>
      </c>
      <c r="F30" s="89" t="s">
        <v>4</v>
      </c>
      <c r="G30" s="90" t="s">
        <v>4</v>
      </c>
      <c r="H30" s="86">
        <v>82304</v>
      </c>
      <c r="I30" s="79" t="s">
        <v>287</v>
      </c>
    </row>
    <row r="31" spans="1:18" ht="15" x14ac:dyDescent="0.25">
      <c r="A31" s="91"/>
      <c r="B31" s="85" t="s">
        <v>1067</v>
      </c>
      <c r="C31" s="87" t="s">
        <v>1068</v>
      </c>
      <c r="D31" s="83"/>
      <c r="E31" s="77">
        <f t="shared" si="3"/>
        <v>0</v>
      </c>
      <c r="F31" s="89"/>
      <c r="G31" s="90"/>
      <c r="H31" s="94"/>
      <c r="I31" s="79" t="s">
        <v>287</v>
      </c>
    </row>
    <row r="32" spans="1:18" ht="15" customHeight="1" x14ac:dyDescent="0.25">
      <c r="A32" s="91"/>
      <c r="B32" s="85" t="s">
        <v>1069</v>
      </c>
      <c r="C32" s="87" t="s">
        <v>272</v>
      </c>
      <c r="D32" s="83"/>
      <c r="E32" s="77">
        <f t="shared" si="3"/>
        <v>0</v>
      </c>
      <c r="F32" s="89" t="s">
        <v>4</v>
      </c>
      <c r="G32" s="90" t="s">
        <v>4</v>
      </c>
      <c r="H32" s="86">
        <v>40101</v>
      </c>
      <c r="I32" s="79" t="s">
        <v>287</v>
      </c>
      <c r="J32" s="503" t="s">
        <v>1070</v>
      </c>
      <c r="K32" s="504"/>
      <c r="L32" s="504"/>
      <c r="M32" s="504"/>
      <c r="N32" s="504"/>
      <c r="O32" s="504"/>
      <c r="P32" s="504"/>
      <c r="Q32" s="504"/>
      <c r="R32" s="504"/>
    </row>
    <row r="33" spans="1:18" ht="15" x14ac:dyDescent="0.25">
      <c r="A33" s="91"/>
      <c r="B33" s="85" t="s">
        <v>1071</v>
      </c>
      <c r="C33" s="87" t="s">
        <v>1072</v>
      </c>
      <c r="D33" s="83"/>
      <c r="E33" s="77">
        <f t="shared" si="3"/>
        <v>0</v>
      </c>
      <c r="F33" s="89" t="s">
        <v>4</v>
      </c>
      <c r="G33" s="90" t="s">
        <v>4</v>
      </c>
      <c r="H33" s="86">
        <v>41004</v>
      </c>
      <c r="I33" s="79" t="s">
        <v>287</v>
      </c>
      <c r="J33" s="503"/>
      <c r="K33" s="504"/>
      <c r="L33" s="504"/>
      <c r="M33" s="504"/>
      <c r="N33" s="504"/>
      <c r="O33" s="504"/>
      <c r="P33" s="504"/>
      <c r="Q33" s="504"/>
      <c r="R33" s="504"/>
    </row>
    <row r="34" spans="1:18" ht="15" x14ac:dyDescent="0.25">
      <c r="A34" s="91"/>
      <c r="B34" s="85" t="s">
        <v>1073</v>
      </c>
      <c r="C34" s="87" t="s">
        <v>34</v>
      </c>
      <c r="D34" s="83"/>
      <c r="E34" s="77">
        <f t="shared" si="3"/>
        <v>0</v>
      </c>
      <c r="F34" s="89" t="s">
        <v>4</v>
      </c>
      <c r="G34" s="90" t="s">
        <v>4</v>
      </c>
      <c r="H34" s="86">
        <v>40902</v>
      </c>
      <c r="I34" s="79" t="s">
        <v>287</v>
      </c>
    </row>
    <row r="35" spans="1:18" ht="15" x14ac:dyDescent="0.25">
      <c r="A35" s="91"/>
      <c r="B35" s="85" t="s">
        <v>1074</v>
      </c>
      <c r="C35" s="87" t="s">
        <v>275</v>
      </c>
      <c r="D35" s="83"/>
      <c r="E35" s="77">
        <f t="shared" si="3"/>
        <v>0</v>
      </c>
      <c r="F35" s="89" t="s">
        <v>4</v>
      </c>
      <c r="G35" s="90" t="s">
        <v>4</v>
      </c>
      <c r="H35" s="86">
        <v>51027</v>
      </c>
      <c r="I35" s="79" t="s">
        <v>287</v>
      </c>
    </row>
    <row r="36" spans="1:18" ht="15" x14ac:dyDescent="0.25">
      <c r="A36" s="91"/>
      <c r="B36" s="85" t="s">
        <v>1075</v>
      </c>
      <c r="C36" s="87" t="s">
        <v>277</v>
      </c>
      <c r="D36" s="83"/>
      <c r="E36" s="77">
        <f t="shared" si="3"/>
        <v>0</v>
      </c>
      <c r="F36" s="89" t="s">
        <v>4</v>
      </c>
      <c r="G36" s="90" t="s">
        <v>4</v>
      </c>
      <c r="H36" s="86">
        <v>50003</v>
      </c>
      <c r="I36" s="86" t="s">
        <v>193</v>
      </c>
    </row>
    <row r="37" spans="1:18" ht="15" x14ac:dyDescent="0.25">
      <c r="A37" s="91"/>
      <c r="B37" s="85" t="s">
        <v>1076</v>
      </c>
      <c r="C37" s="87" t="s">
        <v>1077</v>
      </c>
      <c r="D37" s="83"/>
      <c r="E37" s="77">
        <f t="shared" si="3"/>
        <v>0</v>
      </c>
      <c r="F37" s="89" t="s">
        <v>4</v>
      </c>
      <c r="G37" s="90" t="s">
        <v>4</v>
      </c>
      <c r="H37" s="86">
        <v>81837</v>
      </c>
      <c r="I37" s="86" t="s">
        <v>193</v>
      </c>
    </row>
    <row r="38" spans="1:18" ht="15" x14ac:dyDescent="0.25">
      <c r="A38" s="91"/>
      <c r="B38" s="85" t="s">
        <v>1078</v>
      </c>
      <c r="C38" s="87" t="s">
        <v>1079</v>
      </c>
      <c r="D38" s="83">
        <v>7233.71</v>
      </c>
      <c r="E38" s="77">
        <f t="shared" si="3"/>
        <v>258.35000000000002</v>
      </c>
      <c r="F38" s="89" t="s">
        <v>4</v>
      </c>
      <c r="G38" s="90" t="s">
        <v>4</v>
      </c>
      <c r="H38" s="86">
        <v>20190</v>
      </c>
      <c r="I38" s="86" t="s">
        <v>287</v>
      </c>
    </row>
    <row r="39" spans="1:18" ht="15" x14ac:dyDescent="0.25">
      <c r="A39" s="92"/>
      <c r="B39" s="57"/>
      <c r="C39" s="57"/>
      <c r="D39" s="57"/>
      <c r="E39" s="57"/>
      <c r="F39" s="57"/>
      <c r="G39" s="57"/>
      <c r="H39" s="61"/>
      <c r="I39" s="61"/>
    </row>
    <row r="40" spans="1:18" ht="15" x14ac:dyDescent="0.25">
      <c r="A40" s="93" t="s">
        <v>278</v>
      </c>
      <c r="B40" s="57"/>
      <c r="C40" s="57"/>
      <c r="D40" s="57"/>
      <c r="E40" s="57"/>
      <c r="F40" s="57"/>
      <c r="G40" s="57"/>
      <c r="H40" s="61"/>
      <c r="I40" s="61"/>
    </row>
    <row r="41" spans="1:18" ht="15" x14ac:dyDescent="0.25">
      <c r="A41" s="505" t="s">
        <v>1356</v>
      </c>
      <c r="B41" s="505"/>
      <c r="C41" s="505"/>
      <c r="D41" s="505"/>
      <c r="E41" s="505"/>
      <c r="F41" s="505"/>
      <c r="G41" s="57"/>
    </row>
    <row r="42" spans="1:18" ht="15" x14ac:dyDescent="0.25">
      <c r="A42" s="494" t="s">
        <v>279</v>
      </c>
      <c r="B42" s="494"/>
      <c r="C42" s="494"/>
      <c r="D42" s="494"/>
      <c r="E42" s="494"/>
      <c r="F42" s="494"/>
      <c r="G42" s="57"/>
    </row>
    <row r="43" spans="1:18" ht="15" x14ac:dyDescent="0.25">
      <c r="A43" s="494" t="s">
        <v>1080</v>
      </c>
      <c r="B43" s="494"/>
      <c r="C43" s="494"/>
      <c r="D43" s="494"/>
      <c r="E43" s="494"/>
      <c r="F43" s="494"/>
      <c r="G43" s="57"/>
    </row>
    <row r="44" spans="1:18" ht="15" x14ac:dyDescent="0.25">
      <c r="A44" s="494" t="s">
        <v>1081</v>
      </c>
      <c r="B44" s="494"/>
      <c r="C44" s="494"/>
      <c r="D44" s="494"/>
      <c r="E44" s="494"/>
      <c r="F44" s="494"/>
      <c r="G44" s="57"/>
    </row>
    <row r="45" spans="1:18" ht="33.75" customHeight="1" x14ac:dyDescent="0.2">
      <c r="A45" s="501" t="s">
        <v>1082</v>
      </c>
      <c r="B45" s="501"/>
      <c r="C45" s="501"/>
      <c r="D45" s="501"/>
      <c r="E45" s="501"/>
      <c r="F45" s="501"/>
      <c r="G45" s="501"/>
      <c r="H45" s="501"/>
      <c r="I45" s="501"/>
    </row>
    <row r="46" spans="1:18" ht="15" x14ac:dyDescent="0.25">
      <c r="A46" s="494" t="s">
        <v>1083</v>
      </c>
      <c r="B46" s="494"/>
      <c r="C46" s="494"/>
      <c r="D46" s="494"/>
      <c r="E46" s="494"/>
      <c r="F46" s="494"/>
      <c r="G46" s="57"/>
    </row>
    <row r="47" spans="1:18" ht="15" x14ac:dyDescent="0.25">
      <c r="A47" s="494"/>
      <c r="B47" s="494"/>
      <c r="C47" s="494"/>
      <c r="D47" s="494"/>
      <c r="E47" s="494"/>
      <c r="F47" s="494"/>
      <c r="G47" s="57"/>
    </row>
    <row r="48" spans="1:18" ht="15" x14ac:dyDescent="0.25">
      <c r="A48" s="57"/>
      <c r="B48" s="57"/>
      <c r="C48" s="57"/>
      <c r="D48" s="57"/>
      <c r="E48" s="57"/>
      <c r="F48" s="57"/>
      <c r="G48" s="57"/>
      <c r="H48" s="61"/>
      <c r="I48" s="61"/>
    </row>
    <row r="49" spans="1:9" ht="15" x14ac:dyDescent="0.25">
      <c r="A49" s="57"/>
      <c r="B49" s="57"/>
      <c r="C49" s="57"/>
      <c r="D49" s="57"/>
      <c r="E49" s="57"/>
      <c r="F49" s="57"/>
      <c r="G49" s="57"/>
      <c r="H49" s="61"/>
      <c r="I49" s="61"/>
    </row>
    <row r="50" spans="1:9" ht="15" x14ac:dyDescent="0.25">
      <c r="A50" s="57"/>
      <c r="B50" s="57"/>
      <c r="C50" s="57"/>
      <c r="D50" s="57"/>
      <c r="E50" s="57"/>
      <c r="F50" s="57"/>
      <c r="G50" s="57"/>
      <c r="H50" s="61"/>
      <c r="I50" s="61"/>
    </row>
    <row r="51" spans="1:9" ht="15" x14ac:dyDescent="0.25">
      <c r="A51" s="57"/>
      <c r="B51" s="57"/>
      <c r="C51" s="57"/>
      <c r="D51" s="57"/>
      <c r="E51" s="57"/>
      <c r="F51" s="57"/>
      <c r="G51" s="57"/>
      <c r="H51" s="61"/>
      <c r="I51" s="61"/>
    </row>
    <row r="52" spans="1:9" ht="15" x14ac:dyDescent="0.25">
      <c r="A52" s="57"/>
      <c r="B52" s="57"/>
      <c r="C52" s="57"/>
      <c r="D52" s="57"/>
      <c r="E52" s="57"/>
      <c r="F52" s="57"/>
      <c r="G52" s="57"/>
      <c r="H52" s="61"/>
      <c r="I52" s="61"/>
    </row>
    <row r="53" spans="1:9" ht="15" x14ac:dyDescent="0.25">
      <c r="A53" s="57"/>
      <c r="B53" s="57"/>
      <c r="C53" s="57"/>
      <c r="D53" s="57"/>
      <c r="E53" s="57"/>
      <c r="F53" s="57"/>
      <c r="G53" s="57"/>
      <c r="H53" s="61"/>
      <c r="I53" s="61"/>
    </row>
    <row r="54" spans="1:9" ht="15" x14ac:dyDescent="0.25">
      <c r="A54" s="494"/>
      <c r="B54" s="494"/>
      <c r="C54" s="494"/>
      <c r="D54" s="494"/>
      <c r="E54" s="494"/>
      <c r="F54" s="494"/>
      <c r="G54" s="57"/>
    </row>
    <row r="55" spans="1:9" ht="15" x14ac:dyDescent="0.25">
      <c r="A55" s="57"/>
      <c r="B55" s="57"/>
      <c r="C55" s="57"/>
      <c r="D55" s="57"/>
      <c r="E55" s="57"/>
      <c r="F55" s="57"/>
      <c r="G55" s="57"/>
      <c r="H55" s="61"/>
      <c r="I55" s="61"/>
    </row>
    <row r="56" spans="1:9" ht="15" x14ac:dyDescent="0.25">
      <c r="A56" s="57"/>
      <c r="B56" s="57"/>
      <c r="C56" s="57"/>
      <c r="D56" s="57"/>
      <c r="E56" s="57"/>
      <c r="F56" s="57"/>
      <c r="G56" s="57"/>
      <c r="H56" s="61"/>
      <c r="I56" s="61"/>
    </row>
    <row r="57" spans="1:9" ht="15" x14ac:dyDescent="0.25">
      <c r="A57" s="57"/>
      <c r="B57" s="57"/>
      <c r="C57" s="57"/>
      <c r="D57" s="57"/>
      <c r="E57" s="57"/>
      <c r="F57" s="57"/>
      <c r="G57" s="57"/>
      <c r="H57" s="61"/>
      <c r="I57" s="61"/>
    </row>
    <row r="58" spans="1:9" ht="15" x14ac:dyDescent="0.25">
      <c r="A58" s="57"/>
      <c r="B58" s="57"/>
      <c r="C58" s="57"/>
      <c r="D58" s="57"/>
      <c r="E58" s="57"/>
      <c r="F58" s="57"/>
      <c r="G58" s="57"/>
      <c r="H58" s="61"/>
      <c r="I58" s="61"/>
    </row>
    <row r="59" spans="1:9" ht="15" x14ac:dyDescent="0.25">
      <c r="A59" s="57"/>
      <c r="B59" s="57"/>
      <c r="C59" s="57"/>
      <c r="D59" s="57"/>
      <c r="E59" s="57"/>
      <c r="F59" s="57"/>
      <c r="G59" s="57"/>
      <c r="H59" s="61"/>
      <c r="I59" s="61"/>
    </row>
    <row r="60" spans="1:9" ht="15" x14ac:dyDescent="0.25">
      <c r="A60" s="57"/>
      <c r="B60" s="57"/>
      <c r="C60" s="57"/>
      <c r="D60" s="57"/>
      <c r="E60" s="57"/>
      <c r="F60" s="57"/>
      <c r="G60" s="57"/>
      <c r="H60" s="61"/>
      <c r="I60" s="61"/>
    </row>
    <row r="61" spans="1:9" ht="15" x14ac:dyDescent="0.25">
      <c r="A61" s="57"/>
      <c r="B61" s="57"/>
      <c r="C61" s="57"/>
      <c r="D61" s="57"/>
      <c r="E61" s="57"/>
      <c r="F61" s="57"/>
      <c r="G61" s="57"/>
      <c r="H61" s="61"/>
      <c r="I61" s="61"/>
    </row>
    <row r="62" spans="1:9" ht="15" x14ac:dyDescent="0.25">
      <c r="A62" s="57"/>
      <c r="B62" s="57"/>
      <c r="C62" s="57"/>
      <c r="D62" s="57"/>
      <c r="E62" s="57"/>
      <c r="F62" s="57"/>
      <c r="G62" s="57"/>
      <c r="H62" s="61"/>
      <c r="I62" s="61"/>
    </row>
    <row r="63" spans="1:9" ht="15" x14ac:dyDescent="0.25">
      <c r="A63" s="57"/>
      <c r="B63" s="57"/>
      <c r="C63" s="57"/>
      <c r="D63" s="57"/>
      <c r="E63" s="57"/>
      <c r="F63" s="57"/>
      <c r="G63" s="57"/>
      <c r="H63" s="61"/>
      <c r="I63" s="61"/>
    </row>
  </sheetData>
  <mergeCells count="11">
    <mergeCell ref="A43:F43"/>
    <mergeCell ref="B1:G1"/>
    <mergeCell ref="F3:G3"/>
    <mergeCell ref="J32:R33"/>
    <mergeCell ref="A41:F41"/>
    <mergeCell ref="A42:F42"/>
    <mergeCell ref="A44:F44"/>
    <mergeCell ref="A45:I45"/>
    <mergeCell ref="A46:F46"/>
    <mergeCell ref="A47:F47"/>
    <mergeCell ref="A54:F54"/>
  </mergeCells>
  <pageMargins left="0.511811024" right="0.511811024" top="0.78740157499999996" bottom="0.78740157499999996" header="0.31496062000000002" footer="0.31496062000000002"/>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E14B5-49B3-4946-88C3-45A426A9B566}">
  <dimension ref="A1:L95"/>
  <sheetViews>
    <sheetView view="pageBreakPreview" topLeftCell="A8" zoomScaleNormal="100" zoomScaleSheetLayoutView="100" workbookViewId="0">
      <selection activeCell="N34" sqref="N34"/>
    </sheetView>
  </sheetViews>
  <sheetFormatPr defaultRowHeight="12.75" x14ac:dyDescent="0.2"/>
  <cols>
    <col min="1" max="16384" width="9.140625" style="2"/>
  </cols>
  <sheetData>
    <row r="1" spans="1:12" s="164" customFormat="1" ht="20.100000000000001" customHeight="1" x14ac:dyDescent="0.25">
      <c r="A1" s="507" t="s">
        <v>1161</v>
      </c>
      <c r="B1" s="507"/>
      <c r="C1" s="507"/>
      <c r="D1" s="507"/>
      <c r="E1" s="162"/>
      <c r="F1" s="163"/>
      <c r="G1" s="163"/>
      <c r="H1" s="162"/>
      <c r="I1" s="162"/>
      <c r="J1" s="162"/>
      <c r="L1" s="165"/>
    </row>
    <row r="2" spans="1:12" ht="20.100000000000001" customHeight="1" x14ac:dyDescent="0.2">
      <c r="A2" s="507" t="s">
        <v>1162</v>
      </c>
      <c r="B2" s="507"/>
      <c r="C2" s="507"/>
      <c r="D2" s="507"/>
      <c r="E2" s="507"/>
      <c r="F2" s="507"/>
      <c r="G2" s="163"/>
      <c r="H2" s="162"/>
      <c r="I2" s="162"/>
      <c r="J2" s="162"/>
      <c r="L2" s="165"/>
    </row>
    <row r="3" spans="1:12" ht="20.100000000000001" customHeight="1" x14ac:dyDescent="0.2">
      <c r="A3" s="508" t="s">
        <v>1202</v>
      </c>
      <c r="B3" s="508"/>
      <c r="C3" s="508"/>
      <c r="D3" s="508"/>
      <c r="E3" s="508"/>
      <c r="F3" s="508"/>
      <c r="G3" s="163"/>
      <c r="H3" s="162"/>
      <c r="I3" s="162"/>
      <c r="J3" s="162"/>
      <c r="L3" s="165"/>
    </row>
    <row r="4" spans="1:12" ht="20.100000000000001" customHeight="1" x14ac:dyDescent="0.2">
      <c r="A4" s="507" t="s">
        <v>1203</v>
      </c>
      <c r="B4" s="507"/>
      <c r="C4" s="507"/>
      <c r="D4" s="507"/>
      <c r="E4" s="507"/>
      <c r="F4" s="507"/>
      <c r="G4" s="163"/>
      <c r="H4" s="162"/>
      <c r="I4" s="162"/>
      <c r="J4" s="162"/>
      <c r="L4" s="165"/>
    </row>
    <row r="5" spans="1:12" ht="24" customHeight="1" x14ac:dyDescent="0.2">
      <c r="A5" s="507" t="s">
        <v>1211</v>
      </c>
      <c r="B5" s="507"/>
      <c r="C5" s="507"/>
      <c r="D5" s="507"/>
      <c r="E5" s="507"/>
      <c r="F5" s="507"/>
      <c r="G5" s="507"/>
      <c r="H5" s="507"/>
      <c r="I5" s="507"/>
      <c r="J5" s="507"/>
      <c r="L5" s="165"/>
    </row>
    <row r="6" spans="1:12" ht="20.100000000000001" customHeight="1" x14ac:dyDescent="0.2">
      <c r="A6" s="509" t="s">
        <v>1212</v>
      </c>
      <c r="B6" s="509"/>
      <c r="C6" s="509"/>
      <c r="D6" s="509"/>
      <c r="E6" s="509"/>
      <c r="F6" s="509"/>
      <c r="G6" s="509"/>
      <c r="H6" s="162"/>
      <c r="I6" s="162"/>
      <c r="J6" s="162"/>
      <c r="L6" s="165"/>
    </row>
    <row r="7" spans="1:12" ht="20.100000000000001" customHeight="1" x14ac:dyDescent="0.2">
      <c r="A7" s="507" t="s">
        <v>1201</v>
      </c>
      <c r="B7" s="507"/>
      <c r="C7" s="507"/>
      <c r="D7" s="507"/>
      <c r="E7" s="162"/>
      <c r="F7" s="163"/>
      <c r="G7" s="163"/>
      <c r="H7" s="162"/>
      <c r="I7" s="162"/>
      <c r="J7" s="162"/>
      <c r="L7" s="165"/>
    </row>
    <row r="8" spans="1:12" ht="20.100000000000001" customHeight="1" x14ac:dyDescent="0.2">
      <c r="A8" s="507"/>
      <c r="B8" s="507"/>
      <c r="C8" s="507"/>
      <c r="D8" s="507"/>
      <c r="E8" s="507"/>
      <c r="F8" s="507"/>
      <c r="G8" s="163"/>
      <c r="H8" s="162"/>
      <c r="I8" s="162"/>
      <c r="J8" s="162"/>
      <c r="L8" s="165"/>
    </row>
    <row r="9" spans="1:12" ht="20.100000000000001" customHeight="1" x14ac:dyDescent="0.2">
      <c r="A9" s="166" t="s">
        <v>1</v>
      </c>
      <c r="B9" s="167">
        <f>'BDI COM DESON.'!D26</f>
        <v>0.25240000000000001</v>
      </c>
      <c r="C9" s="168" t="s">
        <v>1163</v>
      </c>
      <c r="D9" s="510" t="s">
        <v>1198</v>
      </c>
      <c r="E9" s="510"/>
      <c r="F9" s="169"/>
      <c r="G9" s="169"/>
      <c r="H9" s="170"/>
      <c r="I9" s="170"/>
      <c r="J9" s="162"/>
      <c r="L9" s="165"/>
    </row>
    <row r="10" spans="1:12" ht="40.5" customHeight="1" x14ac:dyDescent="0.2">
      <c r="A10" s="511" t="s">
        <v>1199</v>
      </c>
      <c r="B10" s="511"/>
      <c r="C10" s="511"/>
      <c r="D10" s="511"/>
      <c r="E10" s="511"/>
      <c r="F10" s="511"/>
      <c r="G10" s="511"/>
      <c r="H10" s="511"/>
      <c r="I10" s="511"/>
    </row>
    <row r="11" spans="1:12" ht="7.5" customHeight="1" x14ac:dyDescent="0.2">
      <c r="A11" s="171"/>
      <c r="B11" s="172"/>
      <c r="C11" s="172"/>
      <c r="D11" s="172"/>
      <c r="E11" s="172"/>
      <c r="F11" s="172"/>
      <c r="G11" s="172"/>
      <c r="H11" s="172"/>
      <c r="I11" s="173"/>
    </row>
    <row r="12" spans="1:12" ht="15.75" customHeight="1" x14ac:dyDescent="0.2">
      <c r="A12" s="512" t="s">
        <v>1166</v>
      </c>
      <c r="B12" s="512"/>
      <c r="C12" s="512"/>
      <c r="D12" s="512"/>
      <c r="E12" s="512"/>
      <c r="F12" s="512"/>
      <c r="G12" s="512"/>
      <c r="H12" s="512"/>
      <c r="I12" s="512"/>
    </row>
    <row r="13" spans="1:12" ht="7.5" customHeight="1" x14ac:dyDescent="0.2">
      <c r="A13" s="174"/>
      <c r="B13" s="175"/>
      <c r="C13" s="175"/>
      <c r="D13" s="175"/>
      <c r="E13" s="175"/>
      <c r="F13" s="175"/>
      <c r="G13" s="175"/>
      <c r="H13" s="175"/>
      <c r="I13" s="176"/>
    </row>
    <row r="14" spans="1:12" ht="64.5" customHeight="1" x14ac:dyDescent="0.2">
      <c r="A14" s="506" t="s">
        <v>1167</v>
      </c>
      <c r="B14" s="506"/>
      <c r="C14" s="506"/>
      <c r="D14" s="506"/>
      <c r="E14" s="506"/>
      <c r="F14" s="506"/>
      <c r="G14" s="506"/>
      <c r="H14" s="506"/>
      <c r="I14" s="506"/>
    </row>
    <row r="15" spans="1:12" ht="7.5" customHeight="1" x14ac:dyDescent="0.2">
      <c r="A15" s="177"/>
      <c r="B15" s="178"/>
      <c r="C15" s="178"/>
      <c r="D15" s="178"/>
      <c r="E15" s="178"/>
      <c r="F15" s="178"/>
      <c r="G15" s="178"/>
      <c r="H15" s="178"/>
      <c r="I15" s="179"/>
    </row>
    <row r="16" spans="1:12" ht="15.75" customHeight="1" x14ac:dyDescent="0.25">
      <c r="A16" s="514" t="s">
        <v>1168</v>
      </c>
      <c r="B16" s="514"/>
      <c r="C16" s="514"/>
      <c r="D16" s="514"/>
      <c r="E16" s="514"/>
      <c r="F16" s="514"/>
      <c r="G16" s="514"/>
      <c r="H16" s="514"/>
      <c r="I16" s="514"/>
    </row>
    <row r="17" spans="1:9" ht="7.5" customHeight="1" x14ac:dyDescent="0.3">
      <c r="A17" s="180"/>
      <c r="B17" s="181"/>
      <c r="C17" s="181"/>
      <c r="D17" s="181"/>
      <c r="E17" s="181"/>
      <c r="F17" s="181"/>
      <c r="G17" s="181"/>
      <c r="H17" s="181"/>
      <c r="I17" s="182"/>
    </row>
    <row r="18" spans="1:9" x14ac:dyDescent="0.2">
      <c r="A18" s="515" t="s">
        <v>16</v>
      </c>
      <c r="B18" s="515"/>
      <c r="C18" s="516" t="s">
        <v>1169</v>
      </c>
      <c r="D18" s="516"/>
      <c r="E18" s="516"/>
      <c r="F18" s="516"/>
      <c r="G18" s="516"/>
      <c r="I18" s="183"/>
    </row>
    <row r="19" spans="1:9" x14ac:dyDescent="0.2">
      <c r="A19" s="184" t="s">
        <v>1170</v>
      </c>
      <c r="B19" s="185">
        <v>4</v>
      </c>
      <c r="C19" s="516" t="s">
        <v>1171</v>
      </c>
      <c r="D19" s="516"/>
      <c r="E19" s="516"/>
      <c r="F19" s="516"/>
      <c r="G19" s="516"/>
      <c r="H19" s="186"/>
      <c r="I19" s="183"/>
    </row>
    <row r="20" spans="1:9" x14ac:dyDescent="0.2">
      <c r="A20" s="184" t="s">
        <v>1172</v>
      </c>
      <c r="B20" s="185">
        <v>0.12</v>
      </c>
      <c r="C20" s="516" t="s">
        <v>1173</v>
      </c>
      <c r="D20" s="516"/>
      <c r="E20" s="516"/>
      <c r="F20" s="516"/>
      <c r="G20" s="516"/>
      <c r="H20" s="186"/>
      <c r="I20" s="183"/>
    </row>
    <row r="21" spans="1:9" x14ac:dyDescent="0.2">
      <c r="A21" s="184" t="s">
        <v>1174</v>
      </c>
      <c r="B21" s="185">
        <v>0.97</v>
      </c>
      <c r="C21" s="516" t="s">
        <v>1175</v>
      </c>
      <c r="D21" s="516"/>
      <c r="E21" s="516"/>
      <c r="F21" s="516"/>
      <c r="G21" s="516"/>
      <c r="H21" s="186"/>
      <c r="I21" s="183"/>
    </row>
    <row r="22" spans="1:9" x14ac:dyDescent="0.2">
      <c r="A22" s="184" t="s">
        <v>1176</v>
      </c>
      <c r="B22" s="185">
        <v>1.17</v>
      </c>
      <c r="C22" s="516" t="s">
        <v>1177</v>
      </c>
      <c r="D22" s="516"/>
      <c r="E22" s="516"/>
      <c r="F22" s="516"/>
      <c r="G22" s="516"/>
      <c r="H22" s="186"/>
      <c r="I22" s="183"/>
    </row>
    <row r="23" spans="1:9" x14ac:dyDescent="0.2">
      <c r="A23" s="184" t="s">
        <v>1178</v>
      </c>
      <c r="B23" s="185">
        <v>7.4</v>
      </c>
      <c r="C23" s="516" t="s">
        <v>1179</v>
      </c>
      <c r="D23" s="516"/>
      <c r="E23" s="516"/>
      <c r="F23" s="516"/>
      <c r="G23" s="516"/>
      <c r="H23" s="186"/>
      <c r="I23" s="183"/>
    </row>
    <row r="24" spans="1:9" x14ac:dyDescent="0.2">
      <c r="A24" s="184" t="s">
        <v>1180</v>
      </c>
      <c r="B24" s="187"/>
      <c r="C24" s="188">
        <f>B38</f>
        <v>8.8281155547263044</v>
      </c>
      <c r="D24" s="516" t="s">
        <v>1181</v>
      </c>
      <c r="E24" s="516"/>
      <c r="F24" s="516"/>
      <c r="G24" s="516"/>
      <c r="H24" s="186"/>
      <c r="I24" s="183"/>
    </row>
    <row r="25" spans="1:9" ht="7.5" customHeight="1" x14ac:dyDescent="0.2">
      <c r="A25" s="186"/>
      <c r="B25" s="189"/>
      <c r="C25" s="189"/>
      <c r="D25" s="189"/>
      <c r="E25" s="189"/>
      <c r="F25" s="189"/>
      <c r="G25" s="189"/>
      <c r="H25" s="189"/>
      <c r="I25" s="183"/>
    </row>
    <row r="26" spans="1:9" ht="21" x14ac:dyDescent="0.2">
      <c r="A26" s="186"/>
      <c r="B26" s="190"/>
      <c r="C26" s="191" t="s">
        <v>2</v>
      </c>
      <c r="D26" s="221">
        <f>ROUND((((1+B19/100+B20/100+B21/100)*(1+B22/100)*(1+B23/100)/(1-(C24/100)))-1),4)</f>
        <v>0.25240000000000001</v>
      </c>
      <c r="E26" s="192" t="s">
        <v>1200</v>
      </c>
      <c r="F26" s="189"/>
      <c r="G26" s="189"/>
      <c r="H26" s="189"/>
      <c r="I26" s="183"/>
    </row>
    <row r="27" spans="1:9" ht="7.5" customHeight="1" x14ac:dyDescent="0.2">
      <c r="A27" s="186"/>
      <c r="B27" s="193"/>
      <c r="C27" s="194"/>
      <c r="D27" s="195"/>
      <c r="E27" s="196"/>
      <c r="F27" s="189"/>
      <c r="G27" s="189"/>
      <c r="H27" s="189"/>
      <c r="I27" s="183"/>
    </row>
    <row r="28" spans="1:9" ht="18.75" hidden="1" x14ac:dyDescent="0.2">
      <c r="A28" s="197" t="s">
        <v>1183</v>
      </c>
      <c r="B28" s="198">
        <f>IF(OR(B37="",B19="",B20="",B21="",B22="",B23=""),0,IF(OR(ROUND((((1+B19/100+B20/100+B21/100)*(1+B22/100)*(1+B23/100)/(1-((B38-B36)/100)))-1)*100,2)&gt;25,ROUND((((1+B19/100+B20/100+B21/100)*(1+B22/100)*(1+B23/100)/(1-((B38-B36)/100)))-1)*100,2)&lt;20.34),"FORA DO LIMITE !",ROUND((((1+B19/100+B20/100+B21/100)*(1+B22/100)*(1+B23/100)/(1-((B38-B36)/100)))-1)*100,2)))</f>
        <v>20.49</v>
      </c>
      <c r="C28" s="199" t="s">
        <v>1184</v>
      </c>
      <c r="D28" s="195"/>
      <c r="E28" s="196"/>
      <c r="F28" s="189"/>
      <c r="G28" s="189"/>
      <c r="H28" s="189"/>
      <c r="I28" s="183"/>
    </row>
    <row r="29" spans="1:9" ht="7.5" hidden="1" customHeight="1" x14ac:dyDescent="0.2">
      <c r="A29" s="197"/>
      <c r="B29" s="195"/>
      <c r="C29" s="199"/>
      <c r="D29" s="195"/>
      <c r="E29" s="196"/>
      <c r="F29" s="189"/>
      <c r="G29" s="189"/>
      <c r="H29" s="189"/>
      <c r="I29" s="183"/>
    </row>
    <row r="30" spans="1:9" x14ac:dyDescent="0.2">
      <c r="A30" s="186" t="s">
        <v>1185</v>
      </c>
      <c r="B30" s="193"/>
      <c r="C30" s="200"/>
      <c r="D30" s="200"/>
      <c r="E30" s="189"/>
      <c r="F30" s="189"/>
      <c r="G30" s="189"/>
      <c r="H30" s="189"/>
      <c r="I30" s="183"/>
    </row>
    <row r="31" spans="1:9" x14ac:dyDescent="0.2">
      <c r="A31" s="186" t="s">
        <v>1186</v>
      </c>
      <c r="B31" s="193"/>
      <c r="C31" s="200"/>
      <c r="D31" s="200"/>
      <c r="E31" s="189"/>
      <c r="F31" s="189"/>
      <c r="G31" s="189"/>
      <c r="H31" s="189"/>
      <c r="I31" s="183"/>
    </row>
    <row r="32" spans="1:9" ht="7.5" customHeight="1" x14ac:dyDescent="0.2">
      <c r="A32" s="186"/>
      <c r="B32" s="193"/>
      <c r="C32" s="200"/>
      <c r="D32" s="200"/>
      <c r="E32" s="189"/>
      <c r="F32" s="189"/>
      <c r="G32" s="189"/>
      <c r="H32" s="189"/>
      <c r="I32" s="183"/>
    </row>
    <row r="33" spans="1:9" x14ac:dyDescent="0.2">
      <c r="A33" s="201" t="s">
        <v>1187</v>
      </c>
      <c r="B33" s="202" t="s">
        <v>177</v>
      </c>
      <c r="C33" s="203"/>
      <c r="D33" s="200"/>
      <c r="E33" s="519" t="s">
        <v>1753</v>
      </c>
      <c r="F33" s="519"/>
      <c r="G33" s="519"/>
      <c r="H33" s="519"/>
      <c r="I33" s="520"/>
    </row>
    <row r="34" spans="1:9" x14ac:dyDescent="0.2">
      <c r="A34" s="204" t="s">
        <v>1188</v>
      </c>
      <c r="B34" s="205">
        <v>0.65</v>
      </c>
      <c r="C34" s="203"/>
      <c r="D34" s="200"/>
      <c r="E34" s="519"/>
      <c r="F34" s="519"/>
      <c r="G34" s="519"/>
      <c r="H34" s="519"/>
      <c r="I34" s="520"/>
    </row>
    <row r="35" spans="1:9" x14ac:dyDescent="0.2">
      <c r="A35" s="204" t="s">
        <v>1189</v>
      </c>
      <c r="B35" s="205">
        <v>3</v>
      </c>
      <c r="C35" s="203"/>
      <c r="D35" s="200"/>
      <c r="E35" s="519"/>
      <c r="F35" s="519"/>
      <c r="G35" s="519"/>
      <c r="H35" s="519"/>
      <c r="I35" s="520"/>
    </row>
    <row r="36" spans="1:9" x14ac:dyDescent="0.2">
      <c r="A36" s="204" t="s">
        <v>1190</v>
      </c>
      <c r="B36" s="205">
        <v>3.6</v>
      </c>
      <c r="C36" s="230" t="s">
        <v>1191</v>
      </c>
      <c r="D36" s="200"/>
      <c r="E36" s="189"/>
      <c r="F36" s="189"/>
      <c r="G36" s="189"/>
      <c r="H36" s="189"/>
      <c r="I36" s="183"/>
    </row>
    <row r="37" spans="1:9" ht="15.75" x14ac:dyDescent="0.2">
      <c r="A37" s="204" t="s">
        <v>1192</v>
      </c>
      <c r="B37" s="222">
        <f>E41*100</f>
        <v>1.5781155547263039</v>
      </c>
      <c r="C37" s="206"/>
      <c r="D37" s="200"/>
      <c r="E37" s="189"/>
      <c r="F37" s="189"/>
      <c r="G37" s="189"/>
      <c r="H37" s="189"/>
      <c r="I37" s="183"/>
    </row>
    <row r="38" spans="1:9" x14ac:dyDescent="0.2">
      <c r="A38" s="207" t="s">
        <v>18</v>
      </c>
      <c r="B38" s="208">
        <f>IF(B37="","",SUM(B34:B37))</f>
        <v>8.8281155547263044</v>
      </c>
      <c r="C38" s="200"/>
      <c r="D38" s="200"/>
      <c r="E38" s="189"/>
      <c r="F38" s="189"/>
      <c r="G38" s="189"/>
      <c r="H38" s="189"/>
      <c r="I38" s="183"/>
    </row>
    <row r="39" spans="1:9" x14ac:dyDescent="0.2">
      <c r="A39" s="517" t="s">
        <v>1193</v>
      </c>
      <c r="B39" s="517"/>
      <c r="C39" s="517"/>
      <c r="D39" s="517"/>
      <c r="E39" s="517"/>
      <c r="F39" s="517"/>
      <c r="G39" s="517"/>
      <c r="H39" s="517"/>
      <c r="I39" s="183"/>
    </row>
    <row r="40" spans="1:9" ht="12.75" customHeight="1" x14ac:dyDescent="0.2">
      <c r="A40" s="518" t="s">
        <v>1194</v>
      </c>
      <c r="B40" s="518"/>
      <c r="C40" s="518"/>
      <c r="D40" s="518"/>
      <c r="E40" s="518"/>
      <c r="F40" s="518"/>
      <c r="G40" s="518"/>
      <c r="H40" s="518"/>
      <c r="I40" s="183"/>
    </row>
    <row r="41" spans="1:9" x14ac:dyDescent="0.2">
      <c r="A41" s="209"/>
      <c r="B41" s="189"/>
      <c r="C41" s="189"/>
      <c r="D41" s="189"/>
      <c r="E41" s="223">
        <f>'BDI SEM DESON.'!E41</f>
        <v>1.5781155547263039E-2</v>
      </c>
      <c r="F41" s="189" t="s">
        <v>1195</v>
      </c>
      <c r="I41" s="183"/>
    </row>
    <row r="42" spans="1:9" ht="7.5" customHeight="1" x14ac:dyDescent="0.2">
      <c r="A42" s="210"/>
      <c r="B42" s="200"/>
      <c r="C42" s="200"/>
      <c r="D42" s="200"/>
      <c r="E42" s="189"/>
      <c r="F42" s="189"/>
      <c r="G42" s="189"/>
      <c r="H42" s="189"/>
      <c r="I42" s="183"/>
    </row>
    <row r="43" spans="1:9" ht="15.75" x14ac:dyDescent="0.25">
      <c r="A43" s="513" t="s">
        <v>1196</v>
      </c>
      <c r="B43" s="513"/>
      <c r="C43" s="513"/>
      <c r="D43" s="513"/>
      <c r="E43" s="513"/>
      <c r="F43" s="513"/>
      <c r="G43" s="513"/>
      <c r="H43" s="513"/>
      <c r="I43" s="513"/>
    </row>
    <row r="44" spans="1:9" ht="7.5" customHeight="1" x14ac:dyDescent="0.2">
      <c r="A44" s="186"/>
      <c r="B44" s="189"/>
      <c r="C44" s="189"/>
      <c r="D44" s="189"/>
      <c r="E44" s="189"/>
      <c r="F44" s="189"/>
      <c r="G44" s="189"/>
      <c r="H44" s="189"/>
      <c r="I44" s="183"/>
    </row>
    <row r="45" spans="1:9" ht="13.5" customHeight="1" x14ac:dyDescent="0.2">
      <c r="A45" s="523" t="s">
        <v>1197</v>
      </c>
      <c r="B45" s="523"/>
      <c r="C45" s="523"/>
      <c r="D45" s="523"/>
      <c r="E45" s="523"/>
      <c r="F45" s="523"/>
      <c r="G45" s="523"/>
      <c r="H45" s="523"/>
      <c r="I45" s="523"/>
    </row>
    <row r="46" spans="1:9" x14ac:dyDescent="0.2">
      <c r="A46" s="523"/>
      <c r="B46" s="523"/>
      <c r="C46" s="523"/>
      <c r="D46" s="523"/>
      <c r="E46" s="523"/>
      <c r="F46" s="523"/>
      <c r="G46" s="523"/>
      <c r="H46" s="523"/>
      <c r="I46" s="523"/>
    </row>
    <row r="47" spans="1:9" x14ac:dyDescent="0.2">
      <c r="A47" s="523"/>
      <c r="B47" s="523"/>
      <c r="C47" s="523"/>
      <c r="D47" s="523"/>
      <c r="E47" s="523"/>
      <c r="F47" s="523"/>
      <c r="G47" s="523"/>
      <c r="H47" s="523"/>
      <c r="I47" s="523"/>
    </row>
    <row r="48" spans="1:9" x14ac:dyDescent="0.2">
      <c r="A48" s="211"/>
      <c r="B48" s="212"/>
      <c r="C48" s="212"/>
      <c r="D48" s="212"/>
      <c r="E48" s="212"/>
      <c r="F48" s="212"/>
      <c r="G48" s="212"/>
      <c r="H48" s="212"/>
      <c r="I48" s="213"/>
    </row>
    <row r="49" spans="1:9" x14ac:dyDescent="0.2">
      <c r="A49" s="524" t="s">
        <v>1207</v>
      </c>
      <c r="B49" s="524"/>
      <c r="C49" s="524"/>
      <c r="D49" s="524"/>
      <c r="E49" s="189"/>
      <c r="F49" s="189"/>
      <c r="G49" s="189"/>
      <c r="H49" s="189"/>
      <c r="I49" s="183"/>
    </row>
    <row r="50" spans="1:9" x14ac:dyDescent="0.2">
      <c r="A50" s="214" t="s">
        <v>1208</v>
      </c>
      <c r="B50" s="215"/>
      <c r="C50" s="215"/>
      <c r="D50" s="216"/>
      <c r="E50" s="216"/>
      <c r="F50" s="216"/>
      <c r="G50" s="216"/>
      <c r="H50" s="215"/>
      <c r="I50" s="217"/>
    </row>
    <row r="51" spans="1:9" ht="20.100000000000001" customHeight="1" x14ac:dyDescent="0.2">
      <c r="A51" s="507" t="s">
        <v>1161</v>
      </c>
      <c r="B51" s="507"/>
      <c r="C51" s="507"/>
      <c r="D51" s="507"/>
      <c r="E51" s="162"/>
      <c r="F51" s="163"/>
      <c r="G51" s="163"/>
      <c r="H51" s="189"/>
      <c r="I51" s="189"/>
    </row>
    <row r="52" spans="1:9" ht="20.100000000000001" customHeight="1" x14ac:dyDescent="0.2">
      <c r="A52" s="507" t="s">
        <v>1162</v>
      </c>
      <c r="B52" s="507"/>
      <c r="C52" s="507"/>
      <c r="D52" s="507"/>
      <c r="E52" s="507"/>
      <c r="F52" s="507"/>
      <c r="G52" s="163"/>
      <c r="H52" s="189"/>
      <c r="I52" s="189"/>
    </row>
    <row r="53" spans="1:9" ht="20.100000000000001" customHeight="1" x14ac:dyDescent="0.2">
      <c r="A53" s="508" t="s">
        <v>1202</v>
      </c>
      <c r="B53" s="508"/>
      <c r="C53" s="508"/>
      <c r="D53" s="508"/>
      <c r="E53" s="508"/>
      <c r="F53" s="508"/>
      <c r="G53" s="163"/>
      <c r="H53" s="189"/>
      <c r="I53" s="189"/>
    </row>
    <row r="54" spans="1:9" ht="20.100000000000001" customHeight="1" x14ac:dyDescent="0.2">
      <c r="A54" s="507" t="s">
        <v>1209</v>
      </c>
      <c r="B54" s="507"/>
      <c r="C54" s="507"/>
      <c r="D54" s="507"/>
      <c r="E54" s="507"/>
      <c r="F54" s="507"/>
      <c r="G54" s="163"/>
      <c r="H54" s="189"/>
      <c r="I54" s="189"/>
    </row>
    <row r="55" spans="1:9" ht="20.100000000000001" customHeight="1" x14ac:dyDescent="0.2">
      <c r="A55" s="507" t="s">
        <v>1211</v>
      </c>
      <c r="B55" s="507"/>
      <c r="C55" s="507"/>
      <c r="D55" s="507"/>
      <c r="E55" s="219"/>
      <c r="F55" s="220"/>
      <c r="G55" s="220"/>
      <c r="H55" s="189"/>
      <c r="I55" s="189"/>
    </row>
    <row r="56" spans="1:9" ht="20.100000000000001" customHeight="1" x14ac:dyDescent="0.2">
      <c r="A56" s="509" t="s">
        <v>1212</v>
      </c>
      <c r="B56" s="509"/>
      <c r="C56" s="509"/>
      <c r="D56" s="509"/>
      <c r="E56" s="509"/>
      <c r="F56" s="509"/>
      <c r="G56" s="509"/>
      <c r="H56" s="189"/>
      <c r="I56" s="189"/>
    </row>
    <row r="57" spans="1:9" ht="20.100000000000001" customHeight="1" x14ac:dyDescent="0.2">
      <c r="A57" s="507" t="s">
        <v>1201</v>
      </c>
      <c r="B57" s="507"/>
      <c r="C57" s="507"/>
      <c r="D57" s="507"/>
      <c r="E57" s="162"/>
      <c r="F57" s="163"/>
      <c r="G57" s="163"/>
      <c r="H57" s="224"/>
      <c r="I57" s="189"/>
    </row>
    <row r="58" spans="1:9" ht="20.100000000000001" customHeight="1" x14ac:dyDescent="0.2">
      <c r="A58" s="218" t="s">
        <v>1</v>
      </c>
      <c r="B58" s="225">
        <f>'BDI COM DESON.'!D75</f>
        <v>0.18970000000000001</v>
      </c>
      <c r="C58" s="226" t="s">
        <v>1163</v>
      </c>
      <c r="D58" s="521" t="s">
        <v>1198</v>
      </c>
      <c r="E58" s="521"/>
      <c r="F58" s="163"/>
      <c r="G58" s="163"/>
      <c r="H58" s="227"/>
      <c r="I58" s="189"/>
    </row>
    <row r="59" spans="1:9" s="228" customFormat="1" ht="56.65" customHeight="1" x14ac:dyDescent="0.2">
      <c r="A59" s="522" t="s">
        <v>1210</v>
      </c>
      <c r="B59" s="522"/>
      <c r="C59" s="522"/>
      <c r="D59" s="522"/>
      <c r="E59" s="522"/>
      <c r="F59" s="522"/>
      <c r="G59" s="522"/>
      <c r="H59" s="522"/>
      <c r="I59" s="522"/>
    </row>
    <row r="60" spans="1:9" ht="18.75" x14ac:dyDescent="0.2">
      <c r="A60" s="171"/>
      <c r="B60" s="172"/>
      <c r="C60" s="172"/>
      <c r="D60" s="172"/>
      <c r="E60" s="172"/>
      <c r="F60" s="172"/>
      <c r="G60" s="172"/>
      <c r="H60" s="172"/>
      <c r="I60" s="173"/>
    </row>
    <row r="61" spans="1:9" ht="15.75" customHeight="1" x14ac:dyDescent="0.2">
      <c r="A61" s="512" t="s">
        <v>1166</v>
      </c>
      <c r="B61" s="512"/>
      <c r="C61" s="512"/>
      <c r="D61" s="512"/>
      <c r="E61" s="512"/>
      <c r="F61" s="512"/>
      <c r="G61" s="512"/>
      <c r="H61" s="512"/>
      <c r="I61" s="512"/>
    </row>
    <row r="62" spans="1:9" ht="15.75" x14ac:dyDescent="0.2">
      <c r="A62" s="174"/>
      <c r="B62" s="175"/>
      <c r="C62" s="175"/>
      <c r="D62" s="175"/>
      <c r="E62" s="175"/>
      <c r="F62" s="175"/>
      <c r="G62" s="175"/>
      <c r="H62" s="175"/>
      <c r="I62" s="176"/>
    </row>
    <row r="63" spans="1:9" ht="61.5" customHeight="1" x14ac:dyDescent="0.2">
      <c r="A63" s="506" t="s">
        <v>1167</v>
      </c>
      <c r="B63" s="506"/>
      <c r="C63" s="506"/>
      <c r="D63" s="506"/>
      <c r="E63" s="506"/>
      <c r="F63" s="506"/>
      <c r="G63" s="506"/>
      <c r="H63" s="506"/>
      <c r="I63" s="506"/>
    </row>
    <row r="64" spans="1:9" x14ac:dyDescent="0.2">
      <c r="A64" s="177"/>
      <c r="B64" s="178"/>
      <c r="C64" s="178"/>
      <c r="D64" s="178"/>
      <c r="E64" s="178"/>
      <c r="F64" s="178"/>
      <c r="G64" s="178"/>
      <c r="H64" s="178"/>
      <c r="I64" s="179"/>
    </row>
    <row r="65" spans="1:9" ht="15.75" customHeight="1" x14ac:dyDescent="0.25">
      <c r="A65" s="514" t="s">
        <v>1168</v>
      </c>
      <c r="B65" s="514"/>
      <c r="C65" s="514"/>
      <c r="D65" s="514"/>
      <c r="E65" s="514"/>
      <c r="F65" s="514"/>
      <c r="G65" s="514"/>
      <c r="H65" s="514"/>
      <c r="I65" s="514"/>
    </row>
    <row r="66" spans="1:9" ht="17.25" x14ac:dyDescent="0.3">
      <c r="A66" s="180"/>
      <c r="B66" s="181"/>
      <c r="C66" s="181"/>
      <c r="D66" s="181"/>
      <c r="E66" s="181"/>
      <c r="F66" s="181"/>
      <c r="G66" s="181"/>
      <c r="H66" s="181"/>
      <c r="I66" s="182"/>
    </row>
    <row r="67" spans="1:9" x14ac:dyDescent="0.2">
      <c r="A67" s="184" t="s">
        <v>387</v>
      </c>
      <c r="B67" s="229" t="s">
        <v>16</v>
      </c>
      <c r="C67" s="516" t="s">
        <v>1169</v>
      </c>
      <c r="D67" s="516"/>
      <c r="E67" s="516"/>
      <c r="F67" s="516"/>
      <c r="G67" s="516"/>
      <c r="H67" s="189"/>
      <c r="I67" s="183"/>
    </row>
    <row r="68" spans="1:9" x14ac:dyDescent="0.2">
      <c r="A68" s="184" t="s">
        <v>1170</v>
      </c>
      <c r="B68" s="185">
        <v>3.45</v>
      </c>
      <c r="C68" s="516" t="s">
        <v>1171</v>
      </c>
      <c r="D68" s="516"/>
      <c r="E68" s="516"/>
      <c r="F68" s="516"/>
      <c r="G68" s="516"/>
      <c r="H68" s="189"/>
      <c r="I68" s="183"/>
    </row>
    <row r="69" spans="1:9" x14ac:dyDescent="0.2">
      <c r="A69" s="184" t="s">
        <v>1172</v>
      </c>
      <c r="B69" s="185">
        <v>0.06</v>
      </c>
      <c r="C69" s="516" t="s">
        <v>1173</v>
      </c>
      <c r="D69" s="516"/>
      <c r="E69" s="516"/>
      <c r="F69" s="516"/>
      <c r="G69" s="516"/>
      <c r="H69" s="189"/>
      <c r="I69" s="183"/>
    </row>
    <row r="70" spans="1:9" x14ac:dyDescent="0.2">
      <c r="A70" s="184" t="s">
        <v>1174</v>
      </c>
      <c r="B70" s="185">
        <v>0.56000000000000005</v>
      </c>
      <c r="C70" s="516" t="s">
        <v>1175</v>
      </c>
      <c r="D70" s="516"/>
      <c r="E70" s="516"/>
      <c r="F70" s="516"/>
      <c r="G70" s="516"/>
      <c r="H70" s="189"/>
      <c r="I70" s="183"/>
    </row>
    <row r="71" spans="1:9" x14ac:dyDescent="0.2">
      <c r="A71" s="184" t="s">
        <v>1176</v>
      </c>
      <c r="B71" s="185">
        <v>1.17</v>
      </c>
      <c r="C71" s="516" t="s">
        <v>1177</v>
      </c>
      <c r="D71" s="516"/>
      <c r="E71" s="516"/>
      <c r="F71" s="516"/>
      <c r="G71" s="516"/>
      <c r="H71" s="189"/>
      <c r="I71" s="183"/>
    </row>
    <row r="72" spans="1:9" x14ac:dyDescent="0.2">
      <c r="A72" s="184" t="s">
        <v>1178</v>
      </c>
      <c r="B72" s="185">
        <v>4.8</v>
      </c>
      <c r="C72" s="516" t="s">
        <v>1179</v>
      </c>
      <c r="D72" s="516"/>
      <c r="E72" s="516"/>
      <c r="F72" s="516"/>
      <c r="G72" s="516"/>
      <c r="H72" s="189"/>
      <c r="I72" s="183"/>
    </row>
    <row r="73" spans="1:9" x14ac:dyDescent="0.2">
      <c r="A73" s="184" t="s">
        <v>1180</v>
      </c>
      <c r="B73" s="188">
        <f>B85</f>
        <v>7.25</v>
      </c>
      <c r="C73" s="516" t="s">
        <v>1181</v>
      </c>
      <c r="D73" s="516"/>
      <c r="E73" s="516"/>
      <c r="F73" s="516"/>
      <c r="G73" s="516"/>
      <c r="H73" s="189"/>
      <c r="I73" s="183"/>
    </row>
    <row r="74" spans="1:9" x14ac:dyDescent="0.2">
      <c r="A74" s="186"/>
      <c r="B74" s="189"/>
      <c r="C74" s="189"/>
      <c r="D74" s="189"/>
      <c r="E74" s="189"/>
      <c r="F74" s="189"/>
      <c r="G74" s="189"/>
      <c r="H74" s="189"/>
      <c r="I74" s="183"/>
    </row>
    <row r="75" spans="1:9" ht="21" x14ac:dyDescent="0.2">
      <c r="A75" s="186"/>
      <c r="B75" s="190"/>
      <c r="C75" s="191" t="s">
        <v>2</v>
      </c>
      <c r="D75" s="221">
        <f>ROUND((((1+B68/100+B69/100+B70/100)*(1+B71/100)*(1+B72/100)/(1-(B73/100)))-1),4)</f>
        <v>0.18970000000000001</v>
      </c>
      <c r="E75" s="192" t="s">
        <v>1200</v>
      </c>
      <c r="F75" s="189"/>
      <c r="G75" s="189"/>
      <c r="H75" s="189"/>
      <c r="I75" s="183"/>
    </row>
    <row r="76" spans="1:9" ht="18.75" x14ac:dyDescent="0.2">
      <c r="A76" s="186"/>
      <c r="B76" s="193"/>
      <c r="C76" s="194"/>
      <c r="D76" s="195"/>
      <c r="E76" s="196"/>
      <c r="F76" s="189"/>
      <c r="G76" s="189"/>
      <c r="H76" s="189"/>
      <c r="I76" s="183"/>
    </row>
    <row r="77" spans="1:9" x14ac:dyDescent="0.2">
      <c r="A77" s="186" t="s">
        <v>1185</v>
      </c>
      <c r="B77" s="193"/>
      <c r="C77" s="200"/>
      <c r="D77" s="200"/>
      <c r="E77" s="189"/>
      <c r="F77" s="189"/>
      <c r="G77" s="189"/>
      <c r="H77" s="189"/>
      <c r="I77" s="183"/>
    </row>
    <row r="78" spans="1:9" x14ac:dyDescent="0.2">
      <c r="A78" s="186" t="s">
        <v>1186</v>
      </c>
      <c r="B78" s="193"/>
      <c r="C78" s="200"/>
      <c r="D78" s="200"/>
      <c r="E78" s="189"/>
      <c r="F78" s="189"/>
      <c r="G78" s="189"/>
      <c r="H78" s="189"/>
      <c r="I78" s="183"/>
    </row>
    <row r="79" spans="1:9" x14ac:dyDescent="0.2">
      <c r="A79" s="186"/>
      <c r="B79" s="193"/>
      <c r="C79" s="200"/>
      <c r="D79" s="200"/>
      <c r="E79" s="189"/>
      <c r="F79" s="189"/>
      <c r="G79" s="189"/>
      <c r="H79" s="189"/>
      <c r="I79" s="183"/>
    </row>
    <row r="80" spans="1:9" x14ac:dyDescent="0.2">
      <c r="A80" s="201" t="s">
        <v>1187</v>
      </c>
      <c r="B80" s="202" t="s">
        <v>177</v>
      </c>
      <c r="C80" s="203"/>
      <c r="D80" s="200"/>
      <c r="E80" s="189"/>
      <c r="F80" s="189"/>
      <c r="G80" s="189"/>
      <c r="H80" s="189"/>
      <c r="I80" s="183"/>
    </row>
    <row r="81" spans="1:9" x14ac:dyDescent="0.2">
      <c r="A81" s="204" t="s">
        <v>1188</v>
      </c>
      <c r="B81" s="205">
        <v>0.65</v>
      </c>
      <c r="C81" s="203"/>
      <c r="D81" s="200"/>
      <c r="E81" s="189"/>
      <c r="F81" s="189"/>
      <c r="G81" s="189"/>
      <c r="H81" s="189"/>
      <c r="I81" s="183"/>
    </row>
    <row r="82" spans="1:9" x14ac:dyDescent="0.2">
      <c r="A82" s="204" t="s">
        <v>1189</v>
      </c>
      <c r="B82" s="205">
        <v>3</v>
      </c>
      <c r="C82" s="203"/>
      <c r="D82" s="200"/>
      <c r="E82" s="189"/>
      <c r="F82" s="189"/>
      <c r="G82" s="189"/>
      <c r="H82" s="189"/>
      <c r="I82" s="183"/>
    </row>
    <row r="83" spans="1:9" x14ac:dyDescent="0.2">
      <c r="A83" s="204" t="s">
        <v>1190</v>
      </c>
      <c r="B83" s="205">
        <v>3.6</v>
      </c>
      <c r="C83" s="230" t="s">
        <v>1191</v>
      </c>
      <c r="D83" s="200"/>
      <c r="E83" s="189"/>
      <c r="F83" s="189"/>
      <c r="G83" s="189"/>
      <c r="H83" s="189"/>
      <c r="I83" s="183"/>
    </row>
    <row r="84" spans="1:9" ht="15.75" x14ac:dyDescent="0.2">
      <c r="A84" s="204" t="s">
        <v>1192</v>
      </c>
      <c r="B84" s="222">
        <v>0</v>
      </c>
      <c r="C84" s="206"/>
      <c r="D84" s="200"/>
      <c r="E84" s="189"/>
      <c r="F84" s="189"/>
      <c r="G84" s="189"/>
      <c r="H84" s="189"/>
      <c r="I84" s="183"/>
    </row>
    <row r="85" spans="1:9" x14ac:dyDescent="0.2">
      <c r="A85" s="207" t="s">
        <v>18</v>
      </c>
      <c r="B85" s="208">
        <f>IF(B84="","",SUM(B81:B84))</f>
        <v>7.25</v>
      </c>
      <c r="C85" s="200"/>
      <c r="D85" s="200"/>
      <c r="E85" s="189"/>
      <c r="F85" s="189"/>
      <c r="G85" s="189"/>
      <c r="H85" s="189"/>
      <c r="I85" s="183"/>
    </row>
    <row r="86" spans="1:9" x14ac:dyDescent="0.2">
      <c r="A86" s="517"/>
      <c r="B86" s="517"/>
      <c r="C86" s="517"/>
      <c r="D86" s="517"/>
      <c r="E86" s="517"/>
      <c r="F86" s="517"/>
      <c r="G86" s="517"/>
      <c r="H86" s="517"/>
      <c r="I86" s="183"/>
    </row>
    <row r="87" spans="1:9" x14ac:dyDescent="0.2">
      <c r="A87" s="210"/>
      <c r="B87" s="200"/>
      <c r="C87" s="200"/>
      <c r="D87" s="200"/>
      <c r="E87" s="189"/>
      <c r="F87" s="189"/>
      <c r="G87" s="189"/>
      <c r="H87" s="189"/>
      <c r="I87" s="183"/>
    </row>
    <row r="88" spans="1:9" ht="15.75" x14ac:dyDescent="0.25">
      <c r="A88" s="513" t="s">
        <v>1196</v>
      </c>
      <c r="B88" s="513"/>
      <c r="C88" s="513"/>
      <c r="D88" s="513"/>
      <c r="E88" s="513"/>
      <c r="F88" s="513"/>
      <c r="G88" s="513"/>
      <c r="H88" s="513"/>
      <c r="I88" s="513"/>
    </row>
    <row r="89" spans="1:9" x14ac:dyDescent="0.2">
      <c r="A89" s="186"/>
      <c r="B89" s="189"/>
      <c r="C89" s="189"/>
      <c r="D89" s="189"/>
      <c r="E89" s="189"/>
      <c r="F89" s="189"/>
      <c r="G89" s="189"/>
      <c r="H89" s="189"/>
      <c r="I89" s="183"/>
    </row>
    <row r="90" spans="1:9" ht="13.5" customHeight="1" x14ac:dyDescent="0.2">
      <c r="A90" s="523" t="s">
        <v>1197</v>
      </c>
      <c r="B90" s="523"/>
      <c r="C90" s="523"/>
      <c r="D90" s="523"/>
      <c r="E90" s="523"/>
      <c r="F90" s="523"/>
      <c r="G90" s="523"/>
      <c r="H90" s="523"/>
      <c r="I90" s="523"/>
    </row>
    <row r="91" spans="1:9" x14ac:dyDescent="0.2">
      <c r="A91" s="523"/>
      <c r="B91" s="523"/>
      <c r="C91" s="523"/>
      <c r="D91" s="523"/>
      <c r="E91" s="523"/>
      <c r="F91" s="523"/>
      <c r="G91" s="523"/>
      <c r="H91" s="523"/>
      <c r="I91" s="523"/>
    </row>
    <row r="92" spans="1:9" x14ac:dyDescent="0.2">
      <c r="A92" s="523"/>
      <c r="B92" s="523"/>
      <c r="C92" s="523"/>
      <c r="D92" s="523"/>
      <c r="E92" s="523"/>
      <c r="F92" s="523"/>
      <c r="G92" s="523"/>
      <c r="H92" s="523"/>
      <c r="I92" s="523"/>
    </row>
    <row r="93" spans="1:9" x14ac:dyDescent="0.2">
      <c r="A93" s="211"/>
      <c r="B93" s="212"/>
      <c r="C93" s="212"/>
      <c r="D93" s="212"/>
      <c r="E93" s="212"/>
      <c r="F93" s="212"/>
      <c r="G93" s="212"/>
      <c r="H93" s="212"/>
      <c r="I93" s="213"/>
    </row>
    <row r="94" spans="1:9" x14ac:dyDescent="0.2">
      <c r="A94" s="524" t="s">
        <v>1207</v>
      </c>
      <c r="B94" s="524"/>
      <c r="C94" s="524"/>
      <c r="D94" s="524"/>
      <c r="E94" s="189"/>
      <c r="F94" s="189"/>
      <c r="G94" s="189"/>
      <c r="H94" s="189"/>
      <c r="I94" s="183"/>
    </row>
    <row r="95" spans="1:9" x14ac:dyDescent="0.2">
      <c r="A95" s="214" t="s">
        <v>1208</v>
      </c>
      <c r="B95" s="215"/>
      <c r="C95" s="215"/>
      <c r="D95" s="216"/>
      <c r="E95" s="216"/>
      <c r="F95" s="216"/>
      <c r="G95" s="216"/>
      <c r="H95" s="215"/>
      <c r="I95" s="217"/>
    </row>
  </sheetData>
  <mergeCells count="50">
    <mergeCell ref="A94:D94"/>
    <mergeCell ref="A5:J5"/>
    <mergeCell ref="C71:G71"/>
    <mergeCell ref="C72:G72"/>
    <mergeCell ref="C73:G73"/>
    <mergeCell ref="A86:H86"/>
    <mergeCell ref="A88:I88"/>
    <mergeCell ref="A90:I92"/>
    <mergeCell ref="A63:I63"/>
    <mergeCell ref="A65:I65"/>
    <mergeCell ref="C67:G67"/>
    <mergeCell ref="C68:G68"/>
    <mergeCell ref="C69:G69"/>
    <mergeCell ref="C70:G70"/>
    <mergeCell ref="A55:D55"/>
    <mergeCell ref="A56:G56"/>
    <mergeCell ref="A57:D57"/>
    <mergeCell ref="D58:E58"/>
    <mergeCell ref="A59:I59"/>
    <mergeCell ref="A61:I61"/>
    <mergeCell ref="A45:I47"/>
    <mergeCell ref="A49:D49"/>
    <mergeCell ref="A51:D51"/>
    <mergeCell ref="A52:F52"/>
    <mergeCell ref="A53:F53"/>
    <mergeCell ref="A54:F54"/>
    <mergeCell ref="A43:I43"/>
    <mergeCell ref="A16:I16"/>
    <mergeCell ref="A18:B18"/>
    <mergeCell ref="C18:G18"/>
    <mergeCell ref="C19:G19"/>
    <mergeCell ref="C20:G20"/>
    <mergeCell ref="C21:G21"/>
    <mergeCell ref="C22:G22"/>
    <mergeCell ref="C23:G23"/>
    <mergeCell ref="D24:G24"/>
    <mergeCell ref="A39:H39"/>
    <mergeCell ref="A40:H40"/>
    <mergeCell ref="E33:I35"/>
    <mergeCell ref="A14:I14"/>
    <mergeCell ref="A1:D1"/>
    <mergeCell ref="A2:F2"/>
    <mergeCell ref="A3:F3"/>
    <mergeCell ref="A4:F4"/>
    <mergeCell ref="A6:G6"/>
    <mergeCell ref="A7:D7"/>
    <mergeCell ref="A8:F8"/>
    <mergeCell ref="D9:E9"/>
    <mergeCell ref="A10:I10"/>
    <mergeCell ref="A12:I12"/>
  </mergeCells>
  <conditionalFormatting sqref="A49:D49">
    <cfRule type="cellIs" dxfId="18" priority="1" operator="equal">
      <formula>""</formula>
    </cfRule>
  </conditionalFormatting>
  <conditionalFormatting sqref="A94:D94">
    <cfRule type="cellIs" dxfId="17" priority="5" operator="equal">
      <formula>""</formula>
    </cfRule>
  </conditionalFormatting>
  <conditionalFormatting sqref="B28:B29">
    <cfRule type="cellIs" dxfId="16" priority="2" operator="equal">
      <formula>0</formula>
    </cfRule>
    <cfRule type="cellIs" dxfId="15" priority="3" operator="equal">
      <formula>"FORA DO LIMITE !"</formula>
    </cfRule>
  </conditionalFormatting>
  <conditionalFormatting sqref="B37:B38">
    <cfRule type="cellIs" dxfId="14" priority="4" operator="equal">
      <formula>"ERRO"</formula>
    </cfRule>
  </conditionalFormatting>
  <conditionalFormatting sqref="B73">
    <cfRule type="cellIs" dxfId="13" priority="8" operator="equal">
      <formula>0</formula>
    </cfRule>
  </conditionalFormatting>
  <conditionalFormatting sqref="B84:B85">
    <cfRule type="cellIs" dxfId="12" priority="7" operator="equal">
      <formula>"ERRO"</formula>
    </cfRule>
  </conditionalFormatting>
  <conditionalFormatting sqref="B87">
    <cfRule type="cellIs" dxfId="11" priority="6" operator="equal">
      <formula>0</formula>
    </cfRule>
  </conditionalFormatting>
  <dataValidations count="4">
    <dataValidation type="decimal" allowBlank="1" showInputMessage="1" showErrorMessage="1" sqref="C24 IY24 SU24 ACQ24 B73" xr:uid="{E0F71F91-ADC8-4F58-ADE7-53BC6905A358}">
      <formula1>5.65</formula1>
      <formula2>10.65</formula2>
    </dataValidation>
    <dataValidation type="decimal" allowBlank="1" showInputMessage="1" showErrorMessage="1" sqref="IX19:IX23 ST19:ST23 ACP19:ACP23" xr:uid="{761A2439-0BA0-489D-B5BA-4B852A6B14F7}">
      <formula1>3</formula1>
      <formula2>5.5</formula2>
    </dataValidation>
    <dataValidation type="decimal" allowBlank="1" showInputMessage="1" showErrorMessage="1" sqref="E41 JC41 SY41 ACU41" xr:uid="{A78792FB-6E3F-496C-92E4-18F81B733AE2}">
      <formula1>0</formula1>
      <formula2>0.05</formula2>
    </dataValidation>
    <dataValidation type="decimal" allowBlank="1" showInputMessage="1" showErrorMessage="1" sqref="JE40 TA40 ACW40" xr:uid="{05C0AA1F-C706-4B60-9DA7-FB419AB3CCB8}">
      <formula1>0</formula1>
      <formula2>1</formula2>
    </dataValidation>
  </dataValidations>
  <printOptions horizontalCentered="1"/>
  <pageMargins left="0.51181102362204722" right="0.51181102362204722" top="0.78740157480314965" bottom="0.78740157480314965" header="0.51181102362204722" footer="0.51181102362204722"/>
  <pageSetup paperSize="9" scale="77" firstPageNumber="0" fitToHeight="2" orientation="portrait" r:id="rId1"/>
  <rowBreaks count="1" manualBreakCount="1">
    <brk id="50"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FAA3F0-9DB6-4C30-857A-A6DEA295B9D6}">
  <dimension ref="A1:Q95"/>
  <sheetViews>
    <sheetView view="pageBreakPreview" topLeftCell="A12" zoomScaleNormal="100" zoomScaleSheetLayoutView="100" workbookViewId="0">
      <selection activeCell="E33" sqref="E33:I35"/>
    </sheetView>
  </sheetViews>
  <sheetFormatPr defaultRowHeight="12.75" x14ac:dyDescent="0.2"/>
  <cols>
    <col min="1" max="16384" width="9.140625" style="2"/>
  </cols>
  <sheetData>
    <row r="1" spans="1:12" s="164" customFormat="1" ht="20.100000000000001" customHeight="1" x14ac:dyDescent="0.25">
      <c r="A1" s="507" t="s">
        <v>1161</v>
      </c>
      <c r="B1" s="507"/>
      <c r="C1" s="507"/>
      <c r="D1" s="507"/>
      <c r="E1" s="162"/>
      <c r="F1" s="163"/>
      <c r="G1" s="163"/>
      <c r="H1" s="162"/>
      <c r="I1" s="162"/>
      <c r="J1" s="162"/>
      <c r="L1" s="165"/>
    </row>
    <row r="2" spans="1:12" ht="20.100000000000001" customHeight="1" x14ac:dyDescent="0.2">
      <c r="A2" s="507" t="s">
        <v>1162</v>
      </c>
      <c r="B2" s="507"/>
      <c r="C2" s="507"/>
      <c r="D2" s="507"/>
      <c r="E2" s="507"/>
      <c r="F2" s="507"/>
      <c r="G2" s="163"/>
      <c r="H2" s="162"/>
      <c r="I2" s="162"/>
      <c r="J2" s="162"/>
      <c r="L2" s="165"/>
    </row>
    <row r="3" spans="1:12" ht="20.100000000000001" customHeight="1" x14ac:dyDescent="0.2">
      <c r="A3" s="508" t="s">
        <v>1202</v>
      </c>
      <c r="B3" s="508"/>
      <c r="C3" s="508"/>
      <c r="D3" s="508"/>
      <c r="E3" s="508"/>
      <c r="F3" s="508"/>
      <c r="G3" s="163"/>
      <c r="H3" s="162"/>
      <c r="I3" s="162"/>
      <c r="J3" s="162"/>
      <c r="L3" s="165"/>
    </row>
    <row r="4" spans="1:12" ht="20.100000000000001" customHeight="1" x14ac:dyDescent="0.2">
      <c r="A4" s="507" t="s">
        <v>1203</v>
      </c>
      <c r="B4" s="507"/>
      <c r="C4" s="507"/>
      <c r="D4" s="507"/>
      <c r="E4" s="507"/>
      <c r="F4" s="507"/>
      <c r="G4" s="163"/>
      <c r="H4" s="162"/>
      <c r="I4" s="162"/>
      <c r="J4" s="162"/>
      <c r="L4" s="165"/>
    </row>
    <row r="5" spans="1:12" ht="24" customHeight="1" x14ac:dyDescent="0.2">
      <c r="A5" s="507" t="s">
        <v>1204</v>
      </c>
      <c r="B5" s="507"/>
      <c r="C5" s="507"/>
      <c r="D5" s="507"/>
      <c r="E5" s="507"/>
      <c r="F5" s="507"/>
      <c r="G5" s="507"/>
      <c r="H5" s="507"/>
      <c r="I5" s="507"/>
      <c r="J5" s="507"/>
      <c r="K5" s="2" t="s">
        <v>1430</v>
      </c>
      <c r="L5" s="165"/>
    </row>
    <row r="6" spans="1:12" ht="20.100000000000001" customHeight="1" x14ac:dyDescent="0.2">
      <c r="A6" s="509" t="s">
        <v>1205</v>
      </c>
      <c r="B6" s="509"/>
      <c r="C6" s="509"/>
      <c r="D6" s="509"/>
      <c r="E6" s="509"/>
      <c r="F6" s="509"/>
      <c r="G6" s="509"/>
      <c r="H6" s="162"/>
      <c r="I6" s="162"/>
      <c r="J6" s="162"/>
      <c r="L6" s="165"/>
    </row>
    <row r="7" spans="1:12" ht="20.100000000000001" customHeight="1" x14ac:dyDescent="0.2">
      <c r="A7" s="507" t="s">
        <v>1206</v>
      </c>
      <c r="B7" s="507"/>
      <c r="C7" s="507"/>
      <c r="D7" s="507"/>
      <c r="E7" s="162"/>
      <c r="F7" s="163"/>
      <c r="G7" s="163"/>
      <c r="H7" s="162"/>
      <c r="I7" s="162"/>
      <c r="J7" s="162"/>
      <c r="L7" s="165"/>
    </row>
    <row r="8" spans="1:12" ht="20.100000000000001" customHeight="1" x14ac:dyDescent="0.2">
      <c r="A8" s="507"/>
      <c r="B8" s="507"/>
      <c r="C8" s="507"/>
      <c r="D8" s="507"/>
      <c r="E8" s="507"/>
      <c r="F8" s="507"/>
      <c r="G8" s="163"/>
      <c r="H8" s="162"/>
      <c r="I8" s="162"/>
      <c r="J8" s="162"/>
      <c r="L8" s="165"/>
    </row>
    <row r="9" spans="1:12" ht="20.100000000000001" customHeight="1" x14ac:dyDescent="0.2">
      <c r="A9" s="166" t="s">
        <v>1</v>
      </c>
      <c r="B9" s="167">
        <f>'BDI SEM DESON.'!D26</f>
        <v>0.2049</v>
      </c>
      <c r="C9" s="168" t="s">
        <v>1163</v>
      </c>
      <c r="D9" s="510" t="s">
        <v>1164</v>
      </c>
      <c r="E9" s="510"/>
      <c r="F9" s="169"/>
      <c r="G9" s="169"/>
      <c r="H9" s="170"/>
      <c r="I9" s="170"/>
      <c r="J9" s="162"/>
      <c r="L9" s="165"/>
    </row>
    <row r="10" spans="1:12" ht="40.5" customHeight="1" x14ac:dyDescent="0.2">
      <c r="A10" s="511" t="s">
        <v>1165</v>
      </c>
      <c r="B10" s="511"/>
      <c r="C10" s="511"/>
      <c r="D10" s="511"/>
      <c r="E10" s="511"/>
      <c r="F10" s="511"/>
      <c r="G10" s="511"/>
      <c r="H10" s="511"/>
      <c r="I10" s="511"/>
    </row>
    <row r="11" spans="1:12" ht="7.5" customHeight="1" x14ac:dyDescent="0.2">
      <c r="A11" s="171"/>
      <c r="B11" s="172"/>
      <c r="C11" s="172"/>
      <c r="D11" s="172"/>
      <c r="E11" s="172"/>
      <c r="F11" s="172"/>
      <c r="G11" s="172"/>
      <c r="H11" s="172"/>
      <c r="I11" s="173"/>
    </row>
    <row r="12" spans="1:12" ht="15.75" customHeight="1" x14ac:dyDescent="0.2">
      <c r="A12" s="512" t="s">
        <v>1166</v>
      </c>
      <c r="B12" s="512"/>
      <c r="C12" s="512"/>
      <c r="D12" s="512"/>
      <c r="E12" s="512"/>
      <c r="F12" s="512"/>
      <c r="G12" s="512"/>
      <c r="H12" s="512"/>
      <c r="I12" s="512"/>
    </row>
    <row r="13" spans="1:12" ht="7.5" customHeight="1" x14ac:dyDescent="0.2">
      <c r="A13" s="174"/>
      <c r="B13" s="175"/>
      <c r="C13" s="175"/>
      <c r="D13" s="175"/>
      <c r="E13" s="175"/>
      <c r="F13" s="175"/>
      <c r="G13" s="175"/>
      <c r="H13" s="175"/>
      <c r="I13" s="176"/>
    </row>
    <row r="14" spans="1:12" ht="64.5" customHeight="1" x14ac:dyDescent="0.2">
      <c r="A14" s="506" t="s">
        <v>1167</v>
      </c>
      <c r="B14" s="506"/>
      <c r="C14" s="506"/>
      <c r="D14" s="506"/>
      <c r="E14" s="506"/>
      <c r="F14" s="506"/>
      <c r="G14" s="506"/>
      <c r="H14" s="506"/>
      <c r="I14" s="506"/>
    </row>
    <row r="15" spans="1:12" ht="7.5" customHeight="1" x14ac:dyDescent="0.2">
      <c r="A15" s="177"/>
      <c r="B15" s="178"/>
      <c r="C15" s="178"/>
      <c r="D15" s="178"/>
      <c r="E15" s="178"/>
      <c r="F15" s="178"/>
      <c r="G15" s="178"/>
      <c r="H15" s="178"/>
      <c r="I15" s="179"/>
    </row>
    <row r="16" spans="1:12" ht="15.75" customHeight="1" x14ac:dyDescent="0.25">
      <c r="A16" s="514" t="s">
        <v>1168</v>
      </c>
      <c r="B16" s="514"/>
      <c r="C16" s="514"/>
      <c r="D16" s="514"/>
      <c r="E16" s="514"/>
      <c r="F16" s="514"/>
      <c r="G16" s="514"/>
      <c r="H16" s="514"/>
      <c r="I16" s="514"/>
    </row>
    <row r="17" spans="1:9" ht="7.5" customHeight="1" x14ac:dyDescent="0.3">
      <c r="A17" s="180"/>
      <c r="B17" s="181"/>
      <c r="C17" s="181"/>
      <c r="D17" s="181"/>
      <c r="E17" s="181"/>
      <c r="F17" s="181"/>
      <c r="G17" s="181"/>
      <c r="H17" s="181"/>
      <c r="I17" s="182"/>
    </row>
    <row r="18" spans="1:9" x14ac:dyDescent="0.2">
      <c r="A18" s="515" t="s">
        <v>16</v>
      </c>
      <c r="B18" s="515"/>
      <c r="C18" s="516" t="s">
        <v>1169</v>
      </c>
      <c r="D18" s="516"/>
      <c r="E18" s="516"/>
      <c r="F18" s="516"/>
      <c r="G18" s="516"/>
      <c r="I18" s="183"/>
    </row>
    <row r="19" spans="1:9" x14ac:dyDescent="0.2">
      <c r="A19" s="184" t="s">
        <v>1170</v>
      </c>
      <c r="B19" s="185">
        <v>4</v>
      </c>
      <c r="C19" s="516" t="s">
        <v>1171</v>
      </c>
      <c r="D19" s="516"/>
      <c r="E19" s="516"/>
      <c r="F19" s="516"/>
      <c r="G19" s="516"/>
      <c r="H19" s="186"/>
      <c r="I19" s="183"/>
    </row>
    <row r="20" spans="1:9" x14ac:dyDescent="0.2">
      <c r="A20" s="184" t="s">
        <v>1172</v>
      </c>
      <c r="B20" s="185">
        <v>0.12</v>
      </c>
      <c r="C20" s="516" t="s">
        <v>1173</v>
      </c>
      <c r="D20" s="516"/>
      <c r="E20" s="516"/>
      <c r="F20" s="516"/>
      <c r="G20" s="516"/>
      <c r="H20" s="186"/>
      <c r="I20" s="183"/>
    </row>
    <row r="21" spans="1:9" x14ac:dyDescent="0.2">
      <c r="A21" s="184" t="s">
        <v>1174</v>
      </c>
      <c r="B21" s="185">
        <v>0.97</v>
      </c>
      <c r="C21" s="516" t="s">
        <v>1175</v>
      </c>
      <c r="D21" s="516"/>
      <c r="E21" s="516"/>
      <c r="F21" s="516"/>
      <c r="G21" s="516"/>
      <c r="H21" s="186"/>
      <c r="I21" s="183"/>
    </row>
    <row r="22" spans="1:9" x14ac:dyDescent="0.2">
      <c r="A22" s="184" t="s">
        <v>1176</v>
      </c>
      <c r="B22" s="185">
        <v>1.17</v>
      </c>
      <c r="C22" s="516" t="s">
        <v>1177</v>
      </c>
      <c r="D22" s="516"/>
      <c r="E22" s="516"/>
      <c r="F22" s="516"/>
      <c r="G22" s="516"/>
      <c r="H22" s="186"/>
      <c r="I22" s="183"/>
    </row>
    <row r="23" spans="1:9" x14ac:dyDescent="0.2">
      <c r="A23" s="184" t="s">
        <v>1178</v>
      </c>
      <c r="B23" s="185">
        <v>7.4</v>
      </c>
      <c r="C23" s="516" t="s">
        <v>1179</v>
      </c>
      <c r="D23" s="516"/>
      <c r="E23" s="516"/>
      <c r="F23" s="516"/>
      <c r="G23" s="516"/>
      <c r="H23" s="186"/>
      <c r="I23" s="183"/>
    </row>
    <row r="24" spans="1:9" x14ac:dyDescent="0.2">
      <c r="A24" s="184" t="s">
        <v>1180</v>
      </c>
      <c r="B24" s="187"/>
      <c r="C24" s="188">
        <f>B38</f>
        <v>5.2281155547263038</v>
      </c>
      <c r="D24" s="516" t="s">
        <v>1181</v>
      </c>
      <c r="E24" s="516"/>
      <c r="F24" s="516"/>
      <c r="G24" s="516"/>
      <c r="H24" s="186"/>
      <c r="I24" s="183"/>
    </row>
    <row r="25" spans="1:9" ht="7.5" customHeight="1" x14ac:dyDescent="0.2">
      <c r="A25" s="186"/>
      <c r="B25" s="189"/>
      <c r="C25" s="189"/>
      <c r="D25" s="189"/>
      <c r="E25" s="189"/>
      <c r="F25" s="189"/>
      <c r="G25" s="189"/>
      <c r="H25" s="189"/>
      <c r="I25" s="183"/>
    </row>
    <row r="26" spans="1:9" ht="21" x14ac:dyDescent="0.2">
      <c r="A26" s="186"/>
      <c r="B26" s="190"/>
      <c r="C26" s="191" t="s">
        <v>2</v>
      </c>
      <c r="D26" s="221">
        <f>ROUND((((1+B19/100+B20/100+B21/100)*(1+B22/100)*(1+B23/100)/(1-(C24/100)))-1),4)</f>
        <v>0.2049</v>
      </c>
      <c r="E26" s="192" t="s">
        <v>1182</v>
      </c>
      <c r="F26" s="189"/>
      <c r="G26" s="189"/>
      <c r="H26" s="189"/>
      <c r="I26" s="183"/>
    </row>
    <row r="27" spans="1:9" ht="7.5" customHeight="1" x14ac:dyDescent="0.2">
      <c r="A27" s="186"/>
      <c r="B27" s="193"/>
      <c r="C27" s="194"/>
      <c r="D27" s="195"/>
      <c r="E27" s="196"/>
      <c r="F27" s="189"/>
      <c r="G27" s="189"/>
      <c r="H27" s="189"/>
      <c r="I27" s="183"/>
    </row>
    <row r="28" spans="1:9" ht="18.75" hidden="1" x14ac:dyDescent="0.2">
      <c r="A28" s="197" t="s">
        <v>1183</v>
      </c>
      <c r="B28" s="198">
        <f>IF(OR(B37="",B19="",B20="",B21="",B22="",B23=""),0,IF(OR(ROUND((((1+B19/100+B20/100+B21/100)*(1+B22/100)*(1+B23/100)/(1-((B38-B36)/100)))-1)*100,2)&gt;25,ROUND((((1+B19/100+B20/100+B21/100)*(1+B22/100)*(1+B23/100)/(1-((B38-B36)/100)))-1)*100,2)&lt;20.34),"FORA DO LIMITE !",ROUND((((1+B19/100+B20/100+B21/100)*(1+B22/100)*(1+B23/100)/(1-((B38-B36)/100)))-1)*100,2)))</f>
        <v>20.49</v>
      </c>
      <c r="C28" s="199" t="s">
        <v>1184</v>
      </c>
      <c r="D28" s="195"/>
      <c r="E28" s="196"/>
      <c r="F28" s="189"/>
      <c r="G28" s="189"/>
      <c r="H28" s="189"/>
      <c r="I28" s="183"/>
    </row>
    <row r="29" spans="1:9" ht="7.5" hidden="1" customHeight="1" x14ac:dyDescent="0.2">
      <c r="A29" s="197"/>
      <c r="B29" s="195"/>
      <c r="C29" s="199"/>
      <c r="D29" s="195"/>
      <c r="E29" s="196"/>
      <c r="F29" s="189"/>
      <c r="G29" s="189"/>
      <c r="H29" s="189"/>
      <c r="I29" s="183"/>
    </row>
    <row r="30" spans="1:9" x14ac:dyDescent="0.2">
      <c r="A30" s="186" t="s">
        <v>1185</v>
      </c>
      <c r="B30" s="193"/>
      <c r="C30" s="200"/>
      <c r="D30" s="200"/>
      <c r="E30" s="189"/>
      <c r="F30" s="189"/>
      <c r="G30" s="189"/>
      <c r="H30" s="189"/>
      <c r="I30" s="183"/>
    </row>
    <row r="31" spans="1:9" x14ac:dyDescent="0.2">
      <c r="A31" s="186" t="s">
        <v>1186</v>
      </c>
      <c r="B31" s="193"/>
      <c r="C31" s="200"/>
      <c r="D31" s="200"/>
      <c r="E31" s="189"/>
      <c r="F31" s="189"/>
      <c r="G31" s="189"/>
      <c r="H31" s="189"/>
      <c r="I31" s="183"/>
    </row>
    <row r="32" spans="1:9" ht="7.5" customHeight="1" x14ac:dyDescent="0.2">
      <c r="A32" s="186"/>
      <c r="B32" s="193"/>
      <c r="C32" s="200"/>
      <c r="D32" s="200"/>
      <c r="E32" s="189"/>
      <c r="F32" s="189"/>
      <c r="G32" s="189"/>
      <c r="H32" s="189"/>
      <c r="I32" s="183"/>
    </row>
    <row r="33" spans="1:17" x14ac:dyDescent="0.2">
      <c r="A33" s="201" t="s">
        <v>1187</v>
      </c>
      <c r="B33" s="202" t="s">
        <v>177</v>
      </c>
      <c r="C33" s="203"/>
      <c r="D33" s="200"/>
      <c r="E33" s="519" t="s">
        <v>1753</v>
      </c>
      <c r="F33" s="519"/>
      <c r="G33" s="519"/>
      <c r="H33" s="519"/>
      <c r="I33" s="520"/>
    </row>
    <row r="34" spans="1:17" x14ac:dyDescent="0.2">
      <c r="A34" s="204" t="s">
        <v>1188</v>
      </c>
      <c r="B34" s="205">
        <v>0.65</v>
      </c>
      <c r="C34" s="203"/>
      <c r="D34" s="200"/>
      <c r="E34" s="519"/>
      <c r="F34" s="519"/>
      <c r="G34" s="519"/>
      <c r="H34" s="519"/>
      <c r="I34" s="520"/>
    </row>
    <row r="35" spans="1:17" x14ac:dyDescent="0.2">
      <c r="A35" s="204" t="s">
        <v>1189</v>
      </c>
      <c r="B35" s="205">
        <v>3</v>
      </c>
      <c r="C35" s="203"/>
      <c r="D35" s="200"/>
      <c r="E35" s="519"/>
      <c r="F35" s="519"/>
      <c r="G35" s="519"/>
      <c r="H35" s="519"/>
      <c r="I35" s="520"/>
    </row>
    <row r="36" spans="1:17" x14ac:dyDescent="0.2">
      <c r="A36" s="204" t="s">
        <v>1190</v>
      </c>
      <c r="B36" s="205">
        <v>0</v>
      </c>
      <c r="C36" s="230" t="s">
        <v>1191</v>
      </c>
      <c r="D36" s="200"/>
      <c r="E36" s="189"/>
      <c r="F36" s="189"/>
      <c r="G36" s="189"/>
      <c r="H36" s="189"/>
      <c r="I36" s="183"/>
    </row>
    <row r="37" spans="1:17" ht="15.75" x14ac:dyDescent="0.2">
      <c r="A37" s="204" t="s">
        <v>1192</v>
      </c>
      <c r="B37" s="222">
        <f>E41*100</f>
        <v>1.5781155547263039</v>
      </c>
      <c r="C37" s="206"/>
      <c r="D37" s="200"/>
      <c r="E37" s="189"/>
      <c r="F37" s="189"/>
      <c r="G37" s="189"/>
      <c r="H37" s="189"/>
      <c r="I37" s="183"/>
      <c r="Q37" s="427"/>
    </row>
    <row r="38" spans="1:17" x14ac:dyDescent="0.2">
      <c r="A38" s="207" t="s">
        <v>18</v>
      </c>
      <c r="B38" s="208">
        <f>IF(B37="","",SUM(B34:B37))</f>
        <v>5.2281155547263038</v>
      </c>
      <c r="C38" s="200"/>
      <c r="D38" s="200"/>
      <c r="E38" s="189"/>
      <c r="F38" s="189"/>
      <c r="G38" s="189"/>
      <c r="H38" s="189"/>
      <c r="I38" s="183"/>
    </row>
    <row r="39" spans="1:17" x14ac:dyDescent="0.2">
      <c r="A39" s="517" t="s">
        <v>1193</v>
      </c>
      <c r="B39" s="517"/>
      <c r="C39" s="517"/>
      <c r="D39" s="517"/>
      <c r="E39" s="517"/>
      <c r="F39" s="517"/>
      <c r="G39" s="517"/>
      <c r="H39" s="517"/>
      <c r="I39" s="183"/>
    </row>
    <row r="40" spans="1:17" ht="12.75" customHeight="1" x14ac:dyDescent="0.2">
      <c r="A40" s="518" t="s">
        <v>1194</v>
      </c>
      <c r="B40" s="518"/>
      <c r="C40" s="518"/>
      <c r="D40" s="518"/>
      <c r="E40" s="518"/>
      <c r="F40" s="518"/>
      <c r="G40" s="518"/>
      <c r="H40" s="518"/>
      <c r="I40" s="183"/>
    </row>
    <row r="41" spans="1:17" x14ac:dyDescent="0.2">
      <c r="A41" s="209"/>
      <c r="B41" s="189"/>
      <c r="C41" s="189"/>
      <c r="D41" s="189"/>
      <c r="E41" s="223">
        <f>3%*'Estudo ISS'!T691</f>
        <v>1.5781155547263039E-2</v>
      </c>
      <c r="F41" s="189" t="s">
        <v>1195</v>
      </c>
      <c r="I41" s="183"/>
    </row>
    <row r="42" spans="1:17" ht="7.5" customHeight="1" x14ac:dyDescent="0.2">
      <c r="A42" s="210"/>
      <c r="B42" s="200"/>
      <c r="C42" s="200"/>
      <c r="D42" s="200"/>
      <c r="E42" s="189"/>
      <c r="F42" s="189"/>
      <c r="G42" s="189"/>
      <c r="H42" s="189"/>
      <c r="I42" s="183"/>
    </row>
    <row r="43" spans="1:17" ht="15.75" x14ac:dyDescent="0.25">
      <c r="A43" s="513" t="s">
        <v>1196</v>
      </c>
      <c r="B43" s="513"/>
      <c r="C43" s="513"/>
      <c r="D43" s="513"/>
      <c r="E43" s="513"/>
      <c r="F43" s="513"/>
      <c r="G43" s="513"/>
      <c r="H43" s="513"/>
      <c r="I43" s="513"/>
    </row>
    <row r="44" spans="1:17" ht="7.5" customHeight="1" x14ac:dyDescent="0.2">
      <c r="A44" s="186"/>
      <c r="B44" s="189"/>
      <c r="C44" s="189"/>
      <c r="D44" s="189"/>
      <c r="E44" s="189"/>
      <c r="F44" s="189"/>
      <c r="G44" s="189"/>
      <c r="H44" s="189"/>
      <c r="I44" s="183"/>
    </row>
    <row r="45" spans="1:17" ht="13.5" customHeight="1" x14ac:dyDescent="0.2">
      <c r="A45" s="523" t="s">
        <v>1197</v>
      </c>
      <c r="B45" s="523"/>
      <c r="C45" s="523"/>
      <c r="D45" s="523"/>
      <c r="E45" s="523"/>
      <c r="F45" s="523"/>
      <c r="G45" s="523"/>
      <c r="H45" s="523"/>
      <c r="I45" s="523"/>
    </row>
    <row r="46" spans="1:17" x14ac:dyDescent="0.2">
      <c r="A46" s="523"/>
      <c r="B46" s="523"/>
      <c r="C46" s="523"/>
      <c r="D46" s="523"/>
      <c r="E46" s="523"/>
      <c r="F46" s="523"/>
      <c r="G46" s="523"/>
      <c r="H46" s="523"/>
      <c r="I46" s="523"/>
    </row>
    <row r="47" spans="1:17" x14ac:dyDescent="0.2">
      <c r="A47" s="523"/>
      <c r="B47" s="523"/>
      <c r="C47" s="523"/>
      <c r="D47" s="523"/>
      <c r="E47" s="523"/>
      <c r="F47" s="523"/>
      <c r="G47" s="523"/>
      <c r="H47" s="523"/>
      <c r="I47" s="523"/>
    </row>
    <row r="48" spans="1:17" x14ac:dyDescent="0.2">
      <c r="A48" s="211"/>
      <c r="B48" s="212"/>
      <c r="C48" s="212"/>
      <c r="D48" s="212"/>
      <c r="E48" s="212"/>
      <c r="F48" s="212"/>
      <c r="G48" s="212"/>
      <c r="H48" s="212"/>
      <c r="I48" s="213"/>
    </row>
    <row r="49" spans="1:10" x14ac:dyDescent="0.2">
      <c r="A49" s="524" t="s">
        <v>1207</v>
      </c>
      <c r="B49" s="524"/>
      <c r="C49" s="524"/>
      <c r="D49" s="524"/>
      <c r="E49" s="189"/>
      <c r="F49" s="189"/>
      <c r="G49" s="189"/>
      <c r="H49" s="189"/>
      <c r="I49" s="183"/>
    </row>
    <row r="50" spans="1:10" x14ac:dyDescent="0.2">
      <c r="A50" s="214" t="s">
        <v>1208</v>
      </c>
      <c r="B50" s="215"/>
      <c r="C50" s="215"/>
      <c r="D50" s="216"/>
      <c r="E50" s="216"/>
      <c r="F50" s="216"/>
      <c r="G50" s="216"/>
      <c r="H50" s="215"/>
      <c r="I50" s="217"/>
    </row>
    <row r="51" spans="1:10" ht="20.100000000000001" customHeight="1" x14ac:dyDescent="0.2">
      <c r="A51" s="507" t="s">
        <v>1161</v>
      </c>
      <c r="B51" s="507"/>
      <c r="C51" s="507"/>
      <c r="D51" s="507"/>
      <c r="E51" s="162"/>
      <c r="F51" s="163"/>
      <c r="G51" s="163"/>
      <c r="H51" s="189"/>
      <c r="I51" s="189"/>
    </row>
    <row r="52" spans="1:10" ht="20.100000000000001" customHeight="1" x14ac:dyDescent="0.2">
      <c r="A52" s="507" t="s">
        <v>1162</v>
      </c>
      <c r="B52" s="507"/>
      <c r="C52" s="507"/>
      <c r="D52" s="507"/>
      <c r="E52" s="507"/>
      <c r="F52" s="507"/>
      <c r="G52" s="163"/>
      <c r="H52" s="189"/>
      <c r="I52" s="189"/>
    </row>
    <row r="53" spans="1:10" ht="20.100000000000001" customHeight="1" x14ac:dyDescent="0.2">
      <c r="A53" s="508" t="s">
        <v>1202</v>
      </c>
      <c r="B53" s="508"/>
      <c r="C53" s="508"/>
      <c r="D53" s="508"/>
      <c r="E53" s="508"/>
      <c r="F53" s="508"/>
      <c r="G53" s="163"/>
      <c r="H53" s="189"/>
      <c r="I53" s="189"/>
    </row>
    <row r="54" spans="1:10" ht="20.100000000000001" customHeight="1" x14ac:dyDescent="0.2">
      <c r="A54" s="507" t="s">
        <v>1209</v>
      </c>
      <c r="B54" s="507"/>
      <c r="C54" s="507"/>
      <c r="D54" s="507"/>
      <c r="E54" s="507"/>
      <c r="F54" s="507"/>
      <c r="G54" s="163"/>
      <c r="H54" s="189"/>
      <c r="I54" s="189"/>
    </row>
    <row r="55" spans="1:10" ht="20.100000000000001" customHeight="1" x14ac:dyDescent="0.2">
      <c r="A55" s="507" t="s">
        <v>1204</v>
      </c>
      <c r="B55" s="507"/>
      <c r="C55" s="507"/>
      <c r="D55" s="507"/>
      <c r="E55" s="507"/>
      <c r="F55" s="507"/>
      <c r="G55" s="507"/>
      <c r="H55" s="507"/>
      <c r="I55" s="507"/>
      <c r="J55" s="507"/>
    </row>
    <row r="56" spans="1:10" ht="20.100000000000001" customHeight="1" x14ac:dyDescent="0.2">
      <c r="A56" s="509" t="s">
        <v>1205</v>
      </c>
      <c r="B56" s="509"/>
      <c r="C56" s="509"/>
      <c r="D56" s="509"/>
      <c r="E56" s="509"/>
      <c r="F56" s="509"/>
      <c r="G56" s="509"/>
      <c r="H56" s="189"/>
      <c r="I56" s="189"/>
    </row>
    <row r="57" spans="1:10" ht="20.100000000000001" customHeight="1" x14ac:dyDescent="0.2">
      <c r="A57" s="507" t="s">
        <v>1206</v>
      </c>
      <c r="B57" s="507"/>
      <c r="C57" s="507"/>
      <c r="D57" s="507"/>
      <c r="E57" s="162"/>
      <c r="F57" s="163"/>
      <c r="G57" s="163"/>
      <c r="H57" s="224"/>
      <c r="I57" s="189"/>
    </row>
    <row r="58" spans="1:10" ht="20.100000000000001" customHeight="1" x14ac:dyDescent="0.2">
      <c r="A58" s="218" t="s">
        <v>1</v>
      </c>
      <c r="B58" s="225">
        <f>'BDI SEM DESON.'!D75</f>
        <v>0.1452</v>
      </c>
      <c r="C58" s="226" t="s">
        <v>1163</v>
      </c>
      <c r="D58" s="521" t="s">
        <v>1164</v>
      </c>
      <c r="E58" s="521"/>
      <c r="F58" s="163"/>
      <c r="G58" s="163"/>
      <c r="H58" s="227"/>
      <c r="I58" s="189"/>
    </row>
    <row r="59" spans="1:10" s="228" customFormat="1" ht="56.65" customHeight="1" x14ac:dyDescent="0.2">
      <c r="A59" s="522" t="s">
        <v>1210</v>
      </c>
      <c r="B59" s="522"/>
      <c r="C59" s="522"/>
      <c r="D59" s="522"/>
      <c r="E59" s="522"/>
      <c r="F59" s="522"/>
      <c r="G59" s="522"/>
      <c r="H59" s="522"/>
      <c r="I59" s="522"/>
    </row>
    <row r="60" spans="1:10" ht="18.75" x14ac:dyDescent="0.2">
      <c r="A60" s="171"/>
      <c r="B60" s="172"/>
      <c r="C60" s="172"/>
      <c r="D60" s="172"/>
      <c r="E60" s="172"/>
      <c r="F60" s="172"/>
      <c r="G60" s="172"/>
      <c r="H60" s="172"/>
      <c r="I60" s="173"/>
    </row>
    <row r="61" spans="1:10" ht="15.75" customHeight="1" x14ac:dyDescent="0.2">
      <c r="A61" s="512" t="s">
        <v>1166</v>
      </c>
      <c r="B61" s="512"/>
      <c r="C61" s="512"/>
      <c r="D61" s="512"/>
      <c r="E61" s="512"/>
      <c r="F61" s="512"/>
      <c r="G61" s="512"/>
      <c r="H61" s="512"/>
      <c r="I61" s="512"/>
    </row>
    <row r="62" spans="1:10" ht="15.75" x14ac:dyDescent="0.2">
      <c r="A62" s="174"/>
      <c r="B62" s="175"/>
      <c r="C62" s="175"/>
      <c r="D62" s="175"/>
      <c r="E62" s="175"/>
      <c r="F62" s="175"/>
      <c r="G62" s="175"/>
      <c r="H62" s="175"/>
      <c r="I62" s="176"/>
    </row>
    <row r="63" spans="1:10" ht="61.5" customHeight="1" x14ac:dyDescent="0.2">
      <c r="A63" s="506" t="s">
        <v>1167</v>
      </c>
      <c r="B63" s="506"/>
      <c r="C63" s="506"/>
      <c r="D63" s="506"/>
      <c r="E63" s="506"/>
      <c r="F63" s="506"/>
      <c r="G63" s="506"/>
      <c r="H63" s="506"/>
      <c r="I63" s="506"/>
    </row>
    <row r="64" spans="1:10" x14ac:dyDescent="0.2">
      <c r="A64" s="177"/>
      <c r="B64" s="178"/>
      <c r="C64" s="178"/>
      <c r="D64" s="178"/>
      <c r="E64" s="178"/>
      <c r="F64" s="178"/>
      <c r="G64" s="178"/>
      <c r="H64" s="178"/>
      <c r="I64" s="179"/>
    </row>
    <row r="65" spans="1:9" ht="15.75" customHeight="1" x14ac:dyDescent="0.25">
      <c r="A65" s="514" t="s">
        <v>1168</v>
      </c>
      <c r="B65" s="514"/>
      <c r="C65" s="514"/>
      <c r="D65" s="514"/>
      <c r="E65" s="514"/>
      <c r="F65" s="514"/>
      <c r="G65" s="514"/>
      <c r="H65" s="514"/>
      <c r="I65" s="514"/>
    </row>
    <row r="66" spans="1:9" ht="17.25" x14ac:dyDescent="0.3">
      <c r="A66" s="180"/>
      <c r="B66" s="181"/>
      <c r="C66" s="181"/>
      <c r="D66" s="181"/>
      <c r="E66" s="181"/>
      <c r="F66" s="181"/>
      <c r="G66" s="181"/>
      <c r="H66" s="181"/>
      <c r="I66" s="182"/>
    </row>
    <row r="67" spans="1:9" x14ac:dyDescent="0.2">
      <c r="A67" s="184" t="s">
        <v>387</v>
      </c>
      <c r="B67" s="229" t="s">
        <v>16</v>
      </c>
      <c r="C67" s="516" t="s">
        <v>1169</v>
      </c>
      <c r="D67" s="516"/>
      <c r="E67" s="516"/>
      <c r="F67" s="516"/>
      <c r="G67" s="516"/>
      <c r="H67" s="189"/>
      <c r="I67" s="183"/>
    </row>
    <row r="68" spans="1:9" x14ac:dyDescent="0.2">
      <c r="A68" s="184" t="s">
        <v>1170</v>
      </c>
      <c r="B68" s="185">
        <v>3.45</v>
      </c>
      <c r="C68" s="516" t="s">
        <v>1171</v>
      </c>
      <c r="D68" s="516"/>
      <c r="E68" s="516"/>
      <c r="F68" s="516"/>
      <c r="G68" s="516"/>
      <c r="H68" s="189"/>
      <c r="I68" s="183"/>
    </row>
    <row r="69" spans="1:9" x14ac:dyDescent="0.2">
      <c r="A69" s="184" t="s">
        <v>1172</v>
      </c>
      <c r="B69" s="185">
        <v>0.06</v>
      </c>
      <c r="C69" s="516" t="s">
        <v>1173</v>
      </c>
      <c r="D69" s="516"/>
      <c r="E69" s="516"/>
      <c r="F69" s="516"/>
      <c r="G69" s="516"/>
      <c r="H69" s="189"/>
      <c r="I69" s="183"/>
    </row>
    <row r="70" spans="1:9" x14ac:dyDescent="0.2">
      <c r="A70" s="184" t="s">
        <v>1174</v>
      </c>
      <c r="B70" s="185">
        <v>0.56000000000000005</v>
      </c>
      <c r="C70" s="516" t="s">
        <v>1175</v>
      </c>
      <c r="D70" s="516"/>
      <c r="E70" s="516"/>
      <c r="F70" s="516"/>
      <c r="G70" s="516"/>
      <c r="H70" s="189"/>
      <c r="I70" s="183"/>
    </row>
    <row r="71" spans="1:9" x14ac:dyDescent="0.2">
      <c r="A71" s="184" t="s">
        <v>1176</v>
      </c>
      <c r="B71" s="185">
        <v>1.17</v>
      </c>
      <c r="C71" s="516" t="s">
        <v>1177</v>
      </c>
      <c r="D71" s="516"/>
      <c r="E71" s="516"/>
      <c r="F71" s="516"/>
      <c r="G71" s="516"/>
      <c r="H71" s="189"/>
      <c r="I71" s="183"/>
    </row>
    <row r="72" spans="1:9" x14ac:dyDescent="0.2">
      <c r="A72" s="184" t="s">
        <v>1178</v>
      </c>
      <c r="B72" s="185">
        <v>4.8</v>
      </c>
      <c r="C72" s="516" t="s">
        <v>1179</v>
      </c>
      <c r="D72" s="516"/>
      <c r="E72" s="516"/>
      <c r="F72" s="516"/>
      <c r="G72" s="516"/>
      <c r="H72" s="189"/>
      <c r="I72" s="183"/>
    </row>
    <row r="73" spans="1:9" x14ac:dyDescent="0.2">
      <c r="A73" s="184" t="s">
        <v>1180</v>
      </c>
      <c r="B73" s="188">
        <f>B85</f>
        <v>3.65</v>
      </c>
      <c r="C73" s="516" t="s">
        <v>1181</v>
      </c>
      <c r="D73" s="516"/>
      <c r="E73" s="516"/>
      <c r="F73" s="516"/>
      <c r="G73" s="516"/>
      <c r="H73" s="189"/>
      <c r="I73" s="183"/>
    </row>
    <row r="74" spans="1:9" x14ac:dyDescent="0.2">
      <c r="A74" s="186"/>
      <c r="B74" s="189"/>
      <c r="C74" s="189"/>
      <c r="D74" s="189"/>
      <c r="E74" s="189"/>
      <c r="F74" s="189"/>
      <c r="G74" s="189"/>
      <c r="H74" s="189"/>
      <c r="I74" s="183"/>
    </row>
    <row r="75" spans="1:9" ht="21" x14ac:dyDescent="0.2">
      <c r="A75" s="186"/>
      <c r="B75" s="190"/>
      <c r="C75" s="191" t="s">
        <v>2</v>
      </c>
      <c r="D75" s="221">
        <f>ROUND((((1+B68/100+B69/100+B70/100)*(1+B71/100)*(1+B72/100)/(1-(B73/100)))-1),4)</f>
        <v>0.1452</v>
      </c>
      <c r="E75" s="192" t="s">
        <v>1182</v>
      </c>
      <c r="F75" s="189"/>
      <c r="G75" s="189"/>
      <c r="H75" s="189"/>
      <c r="I75" s="183"/>
    </row>
    <row r="76" spans="1:9" ht="18.75" x14ac:dyDescent="0.2">
      <c r="A76" s="186"/>
      <c r="B76" s="193"/>
      <c r="C76" s="194"/>
      <c r="D76" s="195"/>
      <c r="E76" s="196"/>
      <c r="F76" s="189"/>
      <c r="G76" s="189"/>
      <c r="H76" s="189"/>
      <c r="I76" s="183"/>
    </row>
    <row r="77" spans="1:9" x14ac:dyDescent="0.2">
      <c r="A77" s="186" t="s">
        <v>1185</v>
      </c>
      <c r="B77" s="193"/>
      <c r="C77" s="200"/>
      <c r="D77" s="200"/>
      <c r="E77" s="189"/>
      <c r="F77" s="189"/>
      <c r="G77" s="189"/>
      <c r="H77" s="189"/>
      <c r="I77" s="183"/>
    </row>
    <row r="78" spans="1:9" x14ac:dyDescent="0.2">
      <c r="A78" s="186" t="s">
        <v>1186</v>
      </c>
      <c r="B78" s="193"/>
      <c r="C78" s="200"/>
      <c r="D78" s="200"/>
      <c r="E78" s="189"/>
      <c r="F78" s="189"/>
      <c r="G78" s="189"/>
      <c r="H78" s="189"/>
      <c r="I78" s="183"/>
    </row>
    <row r="79" spans="1:9" x14ac:dyDescent="0.2">
      <c r="A79" s="186"/>
      <c r="B79" s="193"/>
      <c r="C79" s="200"/>
      <c r="D79" s="200"/>
      <c r="E79" s="189"/>
      <c r="F79" s="189"/>
      <c r="G79" s="189"/>
      <c r="H79" s="189"/>
      <c r="I79" s="183"/>
    </row>
    <row r="80" spans="1:9" x14ac:dyDescent="0.2">
      <c r="A80" s="201" t="s">
        <v>1187</v>
      </c>
      <c r="B80" s="202" t="s">
        <v>177</v>
      </c>
      <c r="C80" s="203"/>
      <c r="D80" s="200"/>
      <c r="E80" s="189"/>
      <c r="F80" s="189"/>
      <c r="G80" s="189"/>
      <c r="H80" s="189"/>
      <c r="I80" s="183"/>
    </row>
    <row r="81" spans="1:9" x14ac:dyDescent="0.2">
      <c r="A81" s="204" t="s">
        <v>1188</v>
      </c>
      <c r="B81" s="205">
        <v>0.65</v>
      </c>
      <c r="C81" s="203"/>
      <c r="D81" s="200"/>
      <c r="E81" s="189"/>
      <c r="F81" s="189"/>
      <c r="G81" s="189"/>
      <c r="H81" s="189"/>
      <c r="I81" s="183"/>
    </row>
    <row r="82" spans="1:9" x14ac:dyDescent="0.2">
      <c r="A82" s="204" t="s">
        <v>1189</v>
      </c>
      <c r="B82" s="205">
        <v>3</v>
      </c>
      <c r="C82" s="203"/>
      <c r="D82" s="200"/>
      <c r="E82" s="189"/>
      <c r="F82" s="189"/>
      <c r="G82" s="189"/>
      <c r="H82" s="189"/>
      <c r="I82" s="183"/>
    </row>
    <row r="83" spans="1:9" x14ac:dyDescent="0.2">
      <c r="A83" s="204" t="s">
        <v>1190</v>
      </c>
      <c r="B83" s="205">
        <v>0</v>
      </c>
      <c r="C83" s="230" t="s">
        <v>1191</v>
      </c>
      <c r="D83" s="200"/>
      <c r="E83" s="189"/>
      <c r="F83" s="189"/>
      <c r="G83" s="189"/>
      <c r="H83" s="189"/>
      <c r="I83" s="183"/>
    </row>
    <row r="84" spans="1:9" ht="15.75" x14ac:dyDescent="0.2">
      <c r="A84" s="204" t="s">
        <v>1192</v>
      </c>
      <c r="B84" s="222">
        <v>0</v>
      </c>
      <c r="C84" s="206"/>
      <c r="D84" s="200"/>
      <c r="E84" s="189"/>
      <c r="F84" s="189"/>
      <c r="G84" s="189"/>
      <c r="H84" s="189"/>
      <c r="I84" s="183"/>
    </row>
    <row r="85" spans="1:9" x14ac:dyDescent="0.2">
      <c r="A85" s="207" t="s">
        <v>18</v>
      </c>
      <c r="B85" s="208">
        <f>IF(B84="","",SUM(B81:B84))</f>
        <v>3.65</v>
      </c>
      <c r="C85" s="200"/>
      <c r="D85" s="200"/>
      <c r="E85" s="189"/>
      <c r="F85" s="189"/>
      <c r="G85" s="189"/>
      <c r="H85" s="189"/>
      <c r="I85" s="183"/>
    </row>
    <row r="86" spans="1:9" x14ac:dyDescent="0.2">
      <c r="A86" s="517"/>
      <c r="B86" s="517"/>
      <c r="C86" s="517"/>
      <c r="D86" s="517"/>
      <c r="E86" s="517"/>
      <c r="F86" s="517"/>
      <c r="G86" s="517"/>
      <c r="H86" s="517"/>
      <c r="I86" s="183"/>
    </row>
    <row r="87" spans="1:9" x14ac:dyDescent="0.2">
      <c r="A87" s="210"/>
      <c r="B87" s="200"/>
      <c r="C87" s="200"/>
      <c r="D87" s="200"/>
      <c r="E87" s="189"/>
      <c r="F87" s="189"/>
      <c r="G87" s="189"/>
      <c r="H87" s="189"/>
      <c r="I87" s="183"/>
    </row>
    <row r="88" spans="1:9" ht="15.75" x14ac:dyDescent="0.25">
      <c r="A88" s="513" t="s">
        <v>1196</v>
      </c>
      <c r="B88" s="513"/>
      <c r="C88" s="513"/>
      <c r="D88" s="513"/>
      <c r="E88" s="513"/>
      <c r="F88" s="513"/>
      <c r="G88" s="513"/>
      <c r="H88" s="513"/>
      <c r="I88" s="513"/>
    </row>
    <row r="89" spans="1:9" x14ac:dyDescent="0.2">
      <c r="A89" s="186"/>
      <c r="B89" s="189"/>
      <c r="C89" s="189"/>
      <c r="D89" s="189"/>
      <c r="E89" s="189"/>
      <c r="F89" s="189"/>
      <c r="G89" s="189"/>
      <c r="H89" s="189"/>
      <c r="I89" s="183"/>
    </row>
    <row r="90" spans="1:9" ht="13.5" customHeight="1" x14ac:dyDescent="0.2">
      <c r="A90" s="523" t="s">
        <v>1197</v>
      </c>
      <c r="B90" s="523"/>
      <c r="C90" s="523"/>
      <c r="D90" s="523"/>
      <c r="E90" s="523"/>
      <c r="F90" s="523"/>
      <c r="G90" s="523"/>
      <c r="H90" s="523"/>
      <c r="I90" s="523"/>
    </row>
    <row r="91" spans="1:9" x14ac:dyDescent="0.2">
      <c r="A91" s="523"/>
      <c r="B91" s="523"/>
      <c r="C91" s="523"/>
      <c r="D91" s="523"/>
      <c r="E91" s="523"/>
      <c r="F91" s="523"/>
      <c r="G91" s="523"/>
      <c r="H91" s="523"/>
      <c r="I91" s="523"/>
    </row>
    <row r="92" spans="1:9" x14ac:dyDescent="0.2">
      <c r="A92" s="523"/>
      <c r="B92" s="523"/>
      <c r="C92" s="523"/>
      <c r="D92" s="523"/>
      <c r="E92" s="523"/>
      <c r="F92" s="523"/>
      <c r="G92" s="523"/>
      <c r="H92" s="523"/>
      <c r="I92" s="523"/>
    </row>
    <row r="93" spans="1:9" x14ac:dyDescent="0.2">
      <c r="A93" s="211"/>
      <c r="B93" s="212"/>
      <c r="C93" s="212"/>
      <c r="D93" s="212"/>
      <c r="E93" s="212"/>
      <c r="F93" s="212"/>
      <c r="G93" s="212"/>
      <c r="H93" s="212"/>
      <c r="I93" s="213"/>
    </row>
    <row r="94" spans="1:9" x14ac:dyDescent="0.2">
      <c r="A94" s="524" t="s">
        <v>1207</v>
      </c>
      <c r="B94" s="524"/>
      <c r="C94" s="524"/>
      <c r="D94" s="524"/>
      <c r="E94" s="189"/>
      <c r="F94" s="189"/>
      <c r="G94" s="189"/>
      <c r="H94" s="189"/>
      <c r="I94" s="183"/>
    </row>
    <row r="95" spans="1:9" x14ac:dyDescent="0.2">
      <c r="A95" s="214" t="s">
        <v>1208</v>
      </c>
      <c r="B95" s="215"/>
      <c r="C95" s="215"/>
      <c r="D95" s="216"/>
      <c r="E95" s="216"/>
      <c r="F95" s="216"/>
      <c r="G95" s="216"/>
      <c r="H95" s="215"/>
      <c r="I95" s="217"/>
    </row>
  </sheetData>
  <mergeCells count="50">
    <mergeCell ref="A94:D94"/>
    <mergeCell ref="A5:J5"/>
    <mergeCell ref="A55:J55"/>
    <mergeCell ref="C71:G71"/>
    <mergeCell ref="C72:G72"/>
    <mergeCell ref="C73:G73"/>
    <mergeCell ref="A86:H86"/>
    <mergeCell ref="A88:I88"/>
    <mergeCell ref="A90:I92"/>
    <mergeCell ref="A63:I63"/>
    <mergeCell ref="A65:I65"/>
    <mergeCell ref="C67:G67"/>
    <mergeCell ref="C68:G68"/>
    <mergeCell ref="C69:G69"/>
    <mergeCell ref="C70:G70"/>
    <mergeCell ref="A56:G56"/>
    <mergeCell ref="A57:D57"/>
    <mergeCell ref="D58:E58"/>
    <mergeCell ref="A59:I59"/>
    <mergeCell ref="A61:I61"/>
    <mergeCell ref="A45:I47"/>
    <mergeCell ref="A49:D49"/>
    <mergeCell ref="A51:D51"/>
    <mergeCell ref="A52:F52"/>
    <mergeCell ref="A53:F53"/>
    <mergeCell ref="A54:F54"/>
    <mergeCell ref="A43:I43"/>
    <mergeCell ref="A16:I16"/>
    <mergeCell ref="A18:B18"/>
    <mergeCell ref="C18:G18"/>
    <mergeCell ref="C19:G19"/>
    <mergeCell ref="C20:G20"/>
    <mergeCell ref="C21:G21"/>
    <mergeCell ref="C22:G22"/>
    <mergeCell ref="C23:G23"/>
    <mergeCell ref="D24:G24"/>
    <mergeCell ref="A39:H39"/>
    <mergeCell ref="A40:H40"/>
    <mergeCell ref="E33:I35"/>
    <mergeCell ref="A14:I14"/>
    <mergeCell ref="A1:D1"/>
    <mergeCell ref="A2:F2"/>
    <mergeCell ref="A3:F3"/>
    <mergeCell ref="A4:F4"/>
    <mergeCell ref="A6:G6"/>
    <mergeCell ref="A7:D7"/>
    <mergeCell ref="A8:F8"/>
    <mergeCell ref="D9:E9"/>
    <mergeCell ref="A10:I10"/>
    <mergeCell ref="A12:I12"/>
  </mergeCells>
  <conditionalFormatting sqref="A49:D49">
    <cfRule type="cellIs" dxfId="10" priority="1" operator="equal">
      <formula>""</formula>
    </cfRule>
  </conditionalFormatting>
  <conditionalFormatting sqref="A94:D94">
    <cfRule type="cellIs" dxfId="9" priority="5" operator="equal">
      <formula>""</formula>
    </cfRule>
  </conditionalFormatting>
  <conditionalFormatting sqref="B28:B29">
    <cfRule type="cellIs" dxfId="8" priority="2" operator="equal">
      <formula>0</formula>
    </cfRule>
    <cfRule type="cellIs" dxfId="7" priority="3" operator="equal">
      <formula>"FORA DO LIMITE !"</formula>
    </cfRule>
  </conditionalFormatting>
  <conditionalFormatting sqref="B37:B38">
    <cfRule type="cellIs" dxfId="6" priority="4" operator="equal">
      <formula>"ERRO"</formula>
    </cfRule>
  </conditionalFormatting>
  <conditionalFormatting sqref="B73">
    <cfRule type="cellIs" dxfId="5" priority="8" operator="equal">
      <formula>0</formula>
    </cfRule>
  </conditionalFormatting>
  <conditionalFormatting sqref="B84:B85">
    <cfRule type="cellIs" dxfId="4" priority="7" operator="equal">
      <formula>"ERRO"</formula>
    </cfRule>
  </conditionalFormatting>
  <conditionalFormatting sqref="B87">
    <cfRule type="cellIs" dxfId="3" priority="6" operator="equal">
      <formula>0</formula>
    </cfRule>
  </conditionalFormatting>
  <dataValidations count="4">
    <dataValidation type="decimal" allowBlank="1" showInputMessage="1" showErrorMessage="1" sqref="C24 IY24 SU24 ACQ24 B73" xr:uid="{1852BDF3-F48E-4076-8335-E0FF7BA4C552}">
      <formula1>5.65</formula1>
      <formula2>10.65</formula2>
    </dataValidation>
    <dataValidation type="decimal" allowBlank="1" showInputMessage="1" showErrorMessage="1" sqref="IX19:IX23 ST19:ST23 ACP19:ACP23" xr:uid="{AD23AA22-F34C-492D-A7B8-A6911DE81741}">
      <formula1>3</formula1>
      <formula2>5.5</formula2>
    </dataValidation>
    <dataValidation type="decimal" allowBlank="1" showInputMessage="1" showErrorMessage="1" sqref="E41 JC41 SY41 ACU41" xr:uid="{58D9BB3F-FA0F-4326-A4C2-09788CEC20FA}">
      <formula1>0</formula1>
      <formula2>0.05</formula2>
    </dataValidation>
    <dataValidation type="decimal" allowBlank="1" showInputMessage="1" showErrorMessage="1" sqref="JE40 TA40 ACW40" xr:uid="{949D3F66-4BCA-4CA1-86C7-F141B78C306C}">
      <formula1>0</formula1>
      <formula2>1</formula2>
    </dataValidation>
  </dataValidations>
  <printOptions horizontalCentered="1"/>
  <pageMargins left="0.51181102362204722" right="0.51181102362204722" top="0.78740157480314965" bottom="0.78740157480314965" header="0.51181102362204722" footer="0.51181102362204722"/>
  <pageSetup paperSize="9" scale="77" firstPageNumber="0" fitToHeight="2" orientation="portrait" r:id="rId1"/>
  <rowBreaks count="1" manualBreakCount="1">
    <brk id="50" max="16383"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FD9F0C-EBF4-4FD3-A7A2-838D4A43E63D}">
  <sheetPr>
    <pageSetUpPr fitToPage="1"/>
  </sheetPr>
  <dimension ref="A1:J54"/>
  <sheetViews>
    <sheetView showGridLines="0" topLeftCell="A26" zoomScale="85" zoomScaleNormal="85" zoomScalePageLayoutView="55" workbookViewId="0">
      <selection activeCell="E21" sqref="E21"/>
    </sheetView>
  </sheetViews>
  <sheetFormatPr defaultColWidth="11.5703125" defaultRowHeight="12.75" x14ac:dyDescent="0.2"/>
  <cols>
    <col min="1" max="1" width="14.42578125" style="4" customWidth="1"/>
    <col min="2" max="2" width="13.5703125" style="4" customWidth="1"/>
    <col min="3" max="3" width="11.5703125" style="4" customWidth="1"/>
    <col min="4" max="4" width="72.42578125" style="3" customWidth="1"/>
    <col min="5" max="5" width="8.140625" style="4" customWidth="1"/>
    <col min="6" max="6" width="13.28515625" style="47" customWidth="1"/>
    <col min="7" max="7" width="12.85546875" style="3" customWidth="1"/>
    <col min="8" max="8" width="16" style="3" customWidth="1"/>
    <col min="9" max="9" width="15.5703125" style="3" customWidth="1"/>
    <col min="10" max="16384" width="11.5703125" style="3"/>
  </cols>
  <sheetData>
    <row r="1" spans="1:10" ht="18" customHeight="1" thickBot="1" x14ac:dyDescent="0.25">
      <c r="A1" s="533" t="s">
        <v>295</v>
      </c>
      <c r="B1" s="534"/>
      <c r="C1" s="534"/>
      <c r="D1" s="534"/>
      <c r="E1" s="534"/>
      <c r="F1" s="534"/>
      <c r="G1" s="534"/>
      <c r="H1" s="534"/>
      <c r="I1" s="534"/>
      <c r="J1" s="535"/>
    </row>
    <row r="2" spans="1:10" ht="15" x14ac:dyDescent="0.25">
      <c r="A2" s="245" t="s">
        <v>296</v>
      </c>
      <c r="B2" s="558" t="s">
        <v>297</v>
      </c>
      <c r="C2" s="559"/>
      <c r="D2" s="559"/>
      <c r="E2" s="559"/>
      <c r="F2" s="559"/>
      <c r="G2" s="246"/>
      <c r="H2" s="36"/>
      <c r="I2"/>
      <c r="J2"/>
    </row>
    <row r="3" spans="1:10" ht="15" x14ac:dyDescent="0.25">
      <c r="A3" s="247" t="s">
        <v>298</v>
      </c>
      <c r="B3" s="542" t="s">
        <v>1450</v>
      </c>
      <c r="C3" s="554"/>
      <c r="D3" s="554"/>
      <c r="E3" s="554"/>
      <c r="F3" s="554"/>
      <c r="G3" s="248"/>
      <c r="H3" s="249"/>
      <c r="I3"/>
      <c r="J3"/>
    </row>
    <row r="4" spans="1:10" ht="15" x14ac:dyDescent="0.25">
      <c r="A4" s="250" t="s">
        <v>299</v>
      </c>
      <c r="B4" s="552" t="s">
        <v>238</v>
      </c>
      <c r="C4" s="553"/>
      <c r="D4" s="553"/>
      <c r="E4" s="553"/>
      <c r="F4" s="553"/>
      <c r="G4" s="251"/>
      <c r="H4" s="249"/>
      <c r="I4"/>
      <c r="J4"/>
    </row>
    <row r="5" spans="1:10" ht="15" x14ac:dyDescent="0.25">
      <c r="A5" s="247" t="s">
        <v>300</v>
      </c>
      <c r="B5" s="542" t="s">
        <v>1451</v>
      </c>
      <c r="C5" s="554"/>
      <c r="D5" s="554"/>
      <c r="E5" s="554"/>
      <c r="F5" s="554"/>
      <c r="G5" s="251"/>
      <c r="H5" s="249"/>
      <c r="I5"/>
      <c r="J5"/>
    </row>
    <row r="6" spans="1:10" ht="15" x14ac:dyDescent="0.25">
      <c r="A6" s="250" t="s">
        <v>301</v>
      </c>
      <c r="B6" s="552"/>
      <c r="C6" s="553"/>
      <c r="D6" s="553"/>
      <c r="E6" s="553"/>
      <c r="F6" s="553"/>
      <c r="G6" s="248"/>
      <c r="H6" s="252"/>
      <c r="I6"/>
      <c r="J6"/>
    </row>
    <row r="7" spans="1:10" ht="15" x14ac:dyDescent="0.25">
      <c r="A7" s="247" t="s">
        <v>283</v>
      </c>
      <c r="B7" s="550" t="s">
        <v>238</v>
      </c>
      <c r="C7" s="551"/>
      <c r="D7" s="551"/>
      <c r="E7" s="551"/>
      <c r="F7" s="551"/>
      <c r="G7" s="248"/>
      <c r="H7" s="252"/>
      <c r="I7"/>
      <c r="J7"/>
    </row>
    <row r="8" spans="1:10" ht="15" x14ac:dyDescent="0.25">
      <c r="A8" s="250" t="s">
        <v>302</v>
      </c>
      <c r="B8" s="552" t="s">
        <v>1214</v>
      </c>
      <c r="C8" s="553"/>
      <c r="D8" s="553"/>
      <c r="E8" s="553"/>
      <c r="F8" s="553"/>
      <c r="G8" s="248"/>
      <c r="H8" s="252"/>
      <c r="I8"/>
      <c r="J8"/>
    </row>
    <row r="9" spans="1:10" ht="15" x14ac:dyDescent="0.25">
      <c r="A9" s="247" t="s">
        <v>303</v>
      </c>
      <c r="B9" s="542" t="s">
        <v>304</v>
      </c>
      <c r="C9" s="554"/>
      <c r="D9" s="554"/>
      <c r="E9" s="554"/>
      <c r="F9" s="554"/>
      <c r="G9" s="248"/>
      <c r="H9" s="252"/>
      <c r="I9"/>
      <c r="J9"/>
    </row>
    <row r="10" spans="1:10" s="20" customFormat="1" ht="15.75" thickBot="1" x14ac:dyDescent="0.3">
      <c r="A10" s="253"/>
      <c r="B10" s="254"/>
      <c r="C10" s="254"/>
      <c r="D10" s="254"/>
      <c r="E10" s="254"/>
      <c r="F10" s="248"/>
      <c r="G10" s="252"/>
      <c r="H10" s="255"/>
      <c r="I10" s="256"/>
      <c r="J10" s="256"/>
    </row>
    <row r="11" spans="1:10" ht="18" customHeight="1" thickBot="1" x14ac:dyDescent="0.3">
      <c r="A11" s="533" t="s">
        <v>305</v>
      </c>
      <c r="B11" s="534"/>
      <c r="C11" s="534"/>
      <c r="D11" s="534"/>
      <c r="E11" s="534"/>
      <c r="F11" s="534"/>
      <c r="G11" s="534"/>
      <c r="H11" s="535"/>
      <c r="I11"/>
      <c r="J11"/>
    </row>
    <row r="12" spans="1:10" ht="22.5" customHeight="1" x14ac:dyDescent="0.25">
      <c r="A12" s="555" t="s">
        <v>306</v>
      </c>
      <c r="B12" s="555"/>
      <c r="C12" s="555" t="s">
        <v>307</v>
      </c>
      <c r="D12" s="555"/>
      <c r="E12" s="556" t="s">
        <v>308</v>
      </c>
      <c r="F12" s="557"/>
      <c r="G12" s="555" t="s">
        <v>309</v>
      </c>
      <c r="H12" s="555"/>
      <c r="I12"/>
      <c r="J12"/>
    </row>
    <row r="13" spans="1:10" ht="15" x14ac:dyDescent="0.25">
      <c r="A13" s="538" t="s">
        <v>18</v>
      </c>
      <c r="B13" s="538"/>
      <c r="C13" s="527" t="s">
        <v>310</v>
      </c>
      <c r="D13" s="528"/>
      <c r="E13" s="539">
        <v>1079693.47</v>
      </c>
      <c r="F13" s="539"/>
      <c r="G13" s="531">
        <v>8.3526000000000003E-2</v>
      </c>
      <c r="H13" s="532"/>
      <c r="I13"/>
      <c r="J13"/>
    </row>
    <row r="14" spans="1:10" ht="15" x14ac:dyDescent="0.25">
      <c r="A14" s="548" t="s">
        <v>311</v>
      </c>
      <c r="B14" s="548"/>
      <c r="C14" s="542" t="s">
        <v>312</v>
      </c>
      <c r="D14" s="543"/>
      <c r="E14" s="549">
        <v>997615.65027602029</v>
      </c>
      <c r="F14" s="549"/>
      <c r="G14" s="546" t="s">
        <v>4</v>
      </c>
      <c r="H14" s="547"/>
      <c r="I14"/>
      <c r="J14"/>
    </row>
    <row r="15" spans="1:10" ht="15" x14ac:dyDescent="0.25">
      <c r="A15" s="538" t="s">
        <v>17</v>
      </c>
      <c r="B15" s="538"/>
      <c r="C15" s="527" t="s">
        <v>17</v>
      </c>
      <c r="D15" s="528"/>
      <c r="E15" s="539">
        <v>0</v>
      </c>
      <c r="F15" s="539"/>
      <c r="G15" s="531">
        <v>8.3526000000000003E-2</v>
      </c>
      <c r="H15" s="532"/>
      <c r="I15"/>
      <c r="J15"/>
    </row>
    <row r="16" spans="1:10" ht="15" x14ac:dyDescent="0.25">
      <c r="A16" s="548" t="s">
        <v>313</v>
      </c>
      <c r="B16" s="548"/>
      <c r="C16" s="542" t="s">
        <v>313</v>
      </c>
      <c r="D16" s="543"/>
      <c r="E16" s="549">
        <v>1079693.47</v>
      </c>
      <c r="F16" s="549"/>
      <c r="G16" s="546">
        <v>8.3526000000000003E-2</v>
      </c>
      <c r="H16" s="547"/>
      <c r="I16"/>
      <c r="J16"/>
    </row>
    <row r="17" spans="1:10" ht="15" x14ac:dyDescent="0.25">
      <c r="A17" s="538" t="s">
        <v>314</v>
      </c>
      <c r="B17" s="538"/>
      <c r="C17" s="527" t="s">
        <v>315</v>
      </c>
      <c r="D17" s="528"/>
      <c r="E17" s="539">
        <v>1079693.47</v>
      </c>
      <c r="F17" s="539"/>
      <c r="G17" s="531" t="s">
        <v>4</v>
      </c>
      <c r="H17" s="532"/>
      <c r="I17"/>
      <c r="J17"/>
    </row>
    <row r="18" spans="1:10" ht="15" x14ac:dyDescent="0.25">
      <c r="A18" s="548" t="s">
        <v>316</v>
      </c>
      <c r="B18" s="548"/>
      <c r="C18" s="542" t="s">
        <v>316</v>
      </c>
      <c r="D18" s="543"/>
      <c r="E18" s="549">
        <v>0</v>
      </c>
      <c r="F18" s="549"/>
      <c r="G18" s="546">
        <v>8.3526000000000003E-2</v>
      </c>
      <c r="H18" s="547"/>
      <c r="I18"/>
      <c r="J18"/>
    </row>
    <row r="19" spans="1:10" ht="15" x14ac:dyDescent="0.25">
      <c r="A19" s="538" t="s">
        <v>317</v>
      </c>
      <c r="B19" s="538"/>
      <c r="C19" s="527" t="s">
        <v>317</v>
      </c>
      <c r="D19" s="528"/>
      <c r="E19" s="539">
        <v>0</v>
      </c>
      <c r="F19" s="539"/>
      <c r="G19" s="531">
        <v>8.3526000000000003E-2</v>
      </c>
      <c r="H19" s="532"/>
      <c r="I19"/>
      <c r="J19"/>
    </row>
    <row r="20" spans="1:10" ht="15" x14ac:dyDescent="0.25">
      <c r="A20" s="540" t="s">
        <v>318</v>
      </c>
      <c r="B20" s="541"/>
      <c r="C20" s="542" t="s">
        <v>319</v>
      </c>
      <c r="D20" s="543"/>
      <c r="E20" s="544">
        <v>0</v>
      </c>
      <c r="F20" s="545"/>
      <c r="G20" s="546">
        <v>8.3526000000000003E-2</v>
      </c>
      <c r="H20" s="547"/>
      <c r="I20"/>
      <c r="J20"/>
    </row>
    <row r="21" spans="1:10" ht="15" x14ac:dyDescent="0.25">
      <c r="A21" s="525" t="s">
        <v>320</v>
      </c>
      <c r="B21" s="526"/>
      <c r="C21" s="527" t="s">
        <v>321</v>
      </c>
      <c r="D21" s="528"/>
      <c r="E21" s="529">
        <v>0</v>
      </c>
      <c r="F21" s="530"/>
      <c r="G21" s="531">
        <v>8.3526000000000003E-2</v>
      </c>
      <c r="H21" s="532"/>
      <c r="I21"/>
      <c r="J21"/>
    </row>
    <row r="22" spans="1:10" ht="15" x14ac:dyDescent="0.25">
      <c r="A22" s="540" t="s">
        <v>322</v>
      </c>
      <c r="B22" s="541"/>
      <c r="C22" s="542" t="s">
        <v>323</v>
      </c>
      <c r="D22" s="543"/>
      <c r="E22" s="544">
        <v>0</v>
      </c>
      <c r="F22" s="545"/>
      <c r="G22" s="546">
        <v>8.3526000000000003E-2</v>
      </c>
      <c r="H22" s="547"/>
      <c r="I22"/>
      <c r="J22"/>
    </row>
    <row r="23" spans="1:10" ht="15" x14ac:dyDescent="0.25">
      <c r="A23" s="525" t="s">
        <v>324</v>
      </c>
      <c r="B23" s="526"/>
      <c r="C23" s="527" t="s">
        <v>325</v>
      </c>
      <c r="D23" s="528"/>
      <c r="E23" s="529">
        <v>0</v>
      </c>
      <c r="F23" s="530"/>
      <c r="G23" s="531">
        <v>8.3526000000000003E-2</v>
      </c>
      <c r="H23" s="532"/>
      <c r="I23"/>
      <c r="J23"/>
    </row>
    <row r="24" spans="1:10" ht="13.5" thickBot="1" x14ac:dyDescent="0.25">
      <c r="A24" s="39"/>
      <c r="B24" s="39"/>
      <c r="C24" s="39"/>
      <c r="D24" s="39"/>
      <c r="E24" s="39"/>
      <c r="F24" s="39"/>
      <c r="G24" s="39"/>
      <c r="H24" s="39"/>
    </row>
    <row r="25" spans="1:10" ht="18" customHeight="1" thickBot="1" x14ac:dyDescent="0.25">
      <c r="A25" s="533" t="s">
        <v>326</v>
      </c>
      <c r="B25" s="534"/>
      <c r="C25" s="534"/>
      <c r="D25" s="534"/>
      <c r="E25" s="534"/>
      <c r="F25" s="534"/>
      <c r="G25" s="534"/>
      <c r="H25" s="534"/>
      <c r="I25" s="534"/>
      <c r="J25" s="535"/>
    </row>
    <row r="26" spans="1:10" ht="21.75" customHeight="1" x14ac:dyDescent="0.2">
      <c r="A26" s="428" t="s">
        <v>292</v>
      </c>
      <c r="B26" s="428" t="s">
        <v>306</v>
      </c>
      <c r="C26" s="428" t="s">
        <v>327</v>
      </c>
      <c r="D26" s="428" t="s">
        <v>283</v>
      </c>
      <c r="E26" s="428" t="s">
        <v>328</v>
      </c>
      <c r="F26" s="428" t="s">
        <v>329</v>
      </c>
      <c r="G26" s="536" t="s">
        <v>308</v>
      </c>
      <c r="H26" s="537"/>
      <c r="I26" s="428" t="s">
        <v>330</v>
      </c>
      <c r="J26" s="428" t="s">
        <v>331</v>
      </c>
    </row>
    <row r="27" spans="1:10" ht="17.25" customHeight="1" x14ac:dyDescent="0.2">
      <c r="A27" s="428"/>
      <c r="B27" s="428"/>
      <c r="C27" s="428"/>
      <c r="D27" s="428"/>
      <c r="E27" s="428"/>
      <c r="F27" s="428"/>
      <c r="G27" s="40" t="s">
        <v>332</v>
      </c>
      <c r="H27" s="40" t="s">
        <v>18</v>
      </c>
      <c r="I27" s="428"/>
      <c r="J27" s="428"/>
    </row>
    <row r="28" spans="1:10" ht="15" x14ac:dyDescent="0.2">
      <c r="A28" s="257" t="s">
        <v>287</v>
      </c>
      <c r="B28" s="257" t="s">
        <v>294</v>
      </c>
      <c r="C28" s="257" t="s">
        <v>333</v>
      </c>
      <c r="D28" s="258" t="s">
        <v>334</v>
      </c>
      <c r="E28" s="259" t="s">
        <v>112</v>
      </c>
      <c r="F28" s="259">
        <v>10004.996207040569</v>
      </c>
      <c r="G28" s="260">
        <v>16.5779478</v>
      </c>
      <c r="H28" s="260">
        <v>165862.30485951662</v>
      </c>
      <c r="I28" s="41">
        <v>0.15361980920336271</v>
      </c>
      <c r="J28" s="43" t="s">
        <v>233</v>
      </c>
    </row>
    <row r="29" spans="1:10" ht="15" x14ac:dyDescent="0.2">
      <c r="A29" s="257" t="s">
        <v>287</v>
      </c>
      <c r="B29" s="257" t="s">
        <v>294</v>
      </c>
      <c r="C29" s="257" t="s">
        <v>338</v>
      </c>
      <c r="D29" s="258" t="s">
        <v>339</v>
      </c>
      <c r="E29" s="259" t="s">
        <v>112</v>
      </c>
      <c r="F29" s="259">
        <v>6069.000228888588</v>
      </c>
      <c r="G29" s="260">
        <v>25.365343660000001</v>
      </c>
      <c r="H29" s="260">
        <v>153942.27647837764</v>
      </c>
      <c r="I29" s="41">
        <v>0.14257961241386191</v>
      </c>
      <c r="J29" s="43" t="s">
        <v>233</v>
      </c>
    </row>
    <row r="30" spans="1:10" ht="15" x14ac:dyDescent="0.2">
      <c r="A30" s="257" t="s">
        <v>287</v>
      </c>
      <c r="B30" s="257" t="s">
        <v>294</v>
      </c>
      <c r="C30" s="257" t="s">
        <v>349</v>
      </c>
      <c r="D30" s="258" t="s">
        <v>350</v>
      </c>
      <c r="E30" s="259" t="s">
        <v>112</v>
      </c>
      <c r="F30" s="259">
        <v>4838.947993873966</v>
      </c>
      <c r="G30" s="260">
        <v>21.074580699999999</v>
      </c>
      <c r="H30" s="260">
        <v>101978.8</v>
      </c>
      <c r="I30" s="41">
        <v>9.4451622459104073E-2</v>
      </c>
      <c r="J30" s="42" t="s">
        <v>233</v>
      </c>
    </row>
    <row r="31" spans="1:10" ht="15" x14ac:dyDescent="0.2">
      <c r="A31" s="257" t="s">
        <v>287</v>
      </c>
      <c r="B31" s="257" t="s">
        <v>294</v>
      </c>
      <c r="C31" s="257" t="s">
        <v>337</v>
      </c>
      <c r="D31" s="258" t="s">
        <v>197</v>
      </c>
      <c r="E31" s="259" t="s">
        <v>112</v>
      </c>
      <c r="F31" s="259">
        <v>5478.4382217780376</v>
      </c>
      <c r="G31" s="260">
        <v>18.181566280000002</v>
      </c>
      <c r="H31" s="260">
        <v>99606.587640142796</v>
      </c>
      <c r="I31" s="41">
        <v>9.225450593874833E-2</v>
      </c>
      <c r="J31" s="42" t="s">
        <v>233</v>
      </c>
    </row>
    <row r="32" spans="1:10" ht="15" x14ac:dyDescent="0.2">
      <c r="A32" s="257" t="s">
        <v>287</v>
      </c>
      <c r="B32" s="257" t="s">
        <v>294</v>
      </c>
      <c r="C32" s="257" t="s">
        <v>342</v>
      </c>
      <c r="D32" s="258" t="s">
        <v>343</v>
      </c>
      <c r="E32" s="259" t="s">
        <v>112</v>
      </c>
      <c r="F32" s="259">
        <v>1759.9748805583417</v>
      </c>
      <c r="G32" s="260">
        <v>56.050799979999994</v>
      </c>
      <c r="H32" s="260">
        <v>98647.999999999985</v>
      </c>
      <c r="I32" s="41">
        <v>9.1366672802050006E-2</v>
      </c>
      <c r="J32" s="43" t="s">
        <v>233</v>
      </c>
    </row>
    <row r="33" spans="1:10" ht="15" x14ac:dyDescent="0.2">
      <c r="A33" s="257" t="s">
        <v>287</v>
      </c>
      <c r="B33" s="257" t="s">
        <v>294</v>
      </c>
      <c r="C33" s="257" t="s">
        <v>340</v>
      </c>
      <c r="D33" s="258" t="s">
        <v>341</v>
      </c>
      <c r="E33" s="259" t="s">
        <v>112</v>
      </c>
      <c r="F33" s="259">
        <v>879.97602178626914</v>
      </c>
      <c r="G33" s="260">
        <v>110.69301616</v>
      </c>
      <c r="H33" s="260">
        <v>97407.2</v>
      </c>
      <c r="I33" s="41">
        <v>9.0217457738259732E-2</v>
      </c>
      <c r="J33" s="43" t="s">
        <v>233</v>
      </c>
    </row>
    <row r="34" spans="1:10" ht="15" x14ac:dyDescent="0.2">
      <c r="A34" s="257" t="s">
        <v>287</v>
      </c>
      <c r="B34" s="257" t="s">
        <v>294</v>
      </c>
      <c r="C34" s="257" t="s">
        <v>335</v>
      </c>
      <c r="D34" s="258" t="s">
        <v>336</v>
      </c>
      <c r="E34" s="259" t="s">
        <v>112</v>
      </c>
      <c r="F34" s="259">
        <v>2891.062990558592</v>
      </c>
      <c r="G34" s="260">
        <v>25.365343660000001</v>
      </c>
      <c r="H34" s="260">
        <v>73332.806298226074</v>
      </c>
      <c r="I34" s="41">
        <v>6.7920023910328989E-2</v>
      </c>
      <c r="J34" s="43" t="s">
        <v>233</v>
      </c>
    </row>
    <row r="35" spans="1:10" ht="15" x14ac:dyDescent="0.2">
      <c r="A35" s="257" t="s">
        <v>287</v>
      </c>
      <c r="B35" s="257" t="s">
        <v>294</v>
      </c>
      <c r="C35" s="257" t="s">
        <v>347</v>
      </c>
      <c r="D35" s="258" t="s">
        <v>348</v>
      </c>
      <c r="E35" s="259" t="s">
        <v>112</v>
      </c>
      <c r="F35" s="259">
        <v>3518.7968623972097</v>
      </c>
      <c r="G35" s="260">
        <v>20.326947760000003</v>
      </c>
      <c r="H35" s="260">
        <v>71526.399999999994</v>
      </c>
      <c r="I35" s="41">
        <v>6.6246950627570245E-2</v>
      </c>
      <c r="J35" s="43" t="s">
        <v>233</v>
      </c>
    </row>
    <row r="36" spans="1:10" ht="15" x14ac:dyDescent="0.2">
      <c r="A36" s="257" t="s">
        <v>287</v>
      </c>
      <c r="B36" s="257" t="s">
        <v>294</v>
      </c>
      <c r="C36" s="257" t="s">
        <v>359</v>
      </c>
      <c r="D36" s="258" t="s">
        <v>360</v>
      </c>
      <c r="E36" s="259" t="s">
        <v>112</v>
      </c>
      <c r="F36" s="259">
        <v>1759.3408557822345</v>
      </c>
      <c r="G36" s="260">
        <v>25.419519960000002</v>
      </c>
      <c r="H36" s="260">
        <v>44721.599999999999</v>
      </c>
      <c r="I36" s="41">
        <v>4.1420645065122046E-2</v>
      </c>
      <c r="J36" s="42" t="s">
        <v>234</v>
      </c>
    </row>
    <row r="37" spans="1:10" ht="15" x14ac:dyDescent="0.2">
      <c r="A37" s="257" t="s">
        <v>287</v>
      </c>
      <c r="B37" s="257" t="s">
        <v>294</v>
      </c>
      <c r="C37" s="257" t="s">
        <v>345</v>
      </c>
      <c r="D37" s="258" t="s">
        <v>346</v>
      </c>
      <c r="E37" s="259" t="s">
        <v>112</v>
      </c>
      <c r="F37" s="259">
        <v>1536.5508178897744</v>
      </c>
      <c r="G37" s="260">
        <v>25.365343660000001</v>
      </c>
      <c r="H37" s="260">
        <v>38975.139546828177</v>
      </c>
      <c r="I37" s="41">
        <v>3.6098337750276641E-2</v>
      </c>
      <c r="J37" s="43" t="s">
        <v>234</v>
      </c>
    </row>
    <row r="38" spans="1:10" ht="15" x14ac:dyDescent="0.2">
      <c r="A38" s="257" t="s">
        <v>287</v>
      </c>
      <c r="B38" s="257" t="s">
        <v>294</v>
      </c>
      <c r="C38" s="257" t="s">
        <v>353</v>
      </c>
      <c r="D38" s="258" t="s">
        <v>354</v>
      </c>
      <c r="E38" s="259" t="s">
        <v>112</v>
      </c>
      <c r="F38" s="259">
        <v>1484.014436083284</v>
      </c>
      <c r="G38" s="260">
        <v>25.365343660000001</v>
      </c>
      <c r="H38" s="260">
        <v>37642.536167653605</v>
      </c>
      <c r="I38" s="41">
        <v>3.4864095424837205E-2</v>
      </c>
      <c r="J38" s="42" t="s">
        <v>234</v>
      </c>
    </row>
    <row r="39" spans="1:10" ht="15" x14ac:dyDescent="0.2">
      <c r="A39" s="257" t="s">
        <v>287</v>
      </c>
      <c r="B39" s="257" t="s">
        <v>294</v>
      </c>
      <c r="C39" s="257" t="s">
        <v>344</v>
      </c>
      <c r="D39" s="258" t="s">
        <v>198</v>
      </c>
      <c r="E39" s="259" t="s">
        <v>112</v>
      </c>
      <c r="F39" s="259">
        <v>1077.5340545635988</v>
      </c>
      <c r="G39" s="260">
        <v>25.365343660000001</v>
      </c>
      <c r="H39" s="260">
        <v>27332.021599358872</v>
      </c>
      <c r="I39" s="41">
        <v>2.5314612303211272E-2</v>
      </c>
      <c r="J39" s="43" t="s">
        <v>234</v>
      </c>
    </row>
    <row r="40" spans="1:10" ht="15" x14ac:dyDescent="0.2">
      <c r="A40" s="257" t="s">
        <v>287</v>
      </c>
      <c r="B40" s="257" t="s">
        <v>294</v>
      </c>
      <c r="C40" s="257" t="s">
        <v>363</v>
      </c>
      <c r="D40" s="258" t="s">
        <v>364</v>
      </c>
      <c r="E40" s="259" t="s">
        <v>112</v>
      </c>
      <c r="F40" s="259">
        <v>879.79010547780126</v>
      </c>
      <c r="G40" s="260">
        <v>27.45654884</v>
      </c>
      <c r="H40" s="260">
        <v>24156.000000000004</v>
      </c>
      <c r="I40" s="41">
        <v>2.2373016667406542E-2</v>
      </c>
      <c r="J40" s="42" t="s">
        <v>129</v>
      </c>
    </row>
    <row r="41" spans="1:10" ht="15" x14ac:dyDescent="0.2">
      <c r="A41" s="257" t="s">
        <v>287</v>
      </c>
      <c r="B41" s="257" t="s">
        <v>294</v>
      </c>
      <c r="C41" s="257" t="s">
        <v>357</v>
      </c>
      <c r="D41" s="258" t="s">
        <v>358</v>
      </c>
      <c r="E41" s="259" t="s">
        <v>112</v>
      </c>
      <c r="F41" s="259">
        <v>407.45594065827828</v>
      </c>
      <c r="G41" s="260">
        <v>25.365343660000001</v>
      </c>
      <c r="H41" s="260">
        <v>10335.259961105794</v>
      </c>
      <c r="I41" s="41">
        <v>9.5724020273140996E-3</v>
      </c>
      <c r="J41" s="43" t="s">
        <v>129</v>
      </c>
    </row>
    <row r="42" spans="1:10" ht="15" x14ac:dyDescent="0.2">
      <c r="A42" s="257" t="s">
        <v>287</v>
      </c>
      <c r="B42" s="257" t="s">
        <v>294</v>
      </c>
      <c r="C42" s="257" t="s">
        <v>1452</v>
      </c>
      <c r="D42" s="258" t="s">
        <v>1453</v>
      </c>
      <c r="E42" s="259" t="s">
        <v>112</v>
      </c>
      <c r="F42" s="259">
        <v>659.79983620571443</v>
      </c>
      <c r="G42" s="260">
        <v>13.28402876</v>
      </c>
      <c r="H42" s="260">
        <v>8764.8000000000011</v>
      </c>
      <c r="I42" s="41">
        <v>8.1178595995398603E-3</v>
      </c>
      <c r="J42" s="42" t="s">
        <v>129</v>
      </c>
    </row>
    <row r="43" spans="1:10" ht="15" x14ac:dyDescent="0.2">
      <c r="A43" s="257" t="s">
        <v>287</v>
      </c>
      <c r="B43" s="257" t="s">
        <v>294</v>
      </c>
      <c r="C43" s="257" t="s">
        <v>361</v>
      </c>
      <c r="D43" s="258" t="s">
        <v>362</v>
      </c>
      <c r="E43" s="259" t="s">
        <v>112</v>
      </c>
      <c r="F43" s="259">
        <v>320.10617404686855</v>
      </c>
      <c r="G43" s="260">
        <v>25.365343660000001</v>
      </c>
      <c r="H43" s="260">
        <v>8119.6031123865941</v>
      </c>
      <c r="I43" s="41">
        <v>7.520285468047329E-3</v>
      </c>
      <c r="J43" s="42" t="s">
        <v>129</v>
      </c>
    </row>
    <row r="44" spans="1:10" ht="15" x14ac:dyDescent="0.2">
      <c r="A44" s="257" t="s">
        <v>287</v>
      </c>
      <c r="B44" s="257" t="s">
        <v>294</v>
      </c>
      <c r="C44" s="257" t="s">
        <v>351</v>
      </c>
      <c r="D44" s="258" t="s">
        <v>352</v>
      </c>
      <c r="E44" s="259" t="s">
        <v>112</v>
      </c>
      <c r="F44" s="259">
        <v>254.94132727362538</v>
      </c>
      <c r="G44" s="260">
        <v>25.365343660000001</v>
      </c>
      <c r="H44" s="260">
        <v>6466.6743794320373</v>
      </c>
      <c r="I44" s="41">
        <v>5.9893613873871418E-3</v>
      </c>
      <c r="J44" s="42" t="s">
        <v>129</v>
      </c>
    </row>
    <row r="45" spans="1:10" ht="15" x14ac:dyDescent="0.2">
      <c r="A45" s="257" t="s">
        <v>287</v>
      </c>
      <c r="B45" s="257" t="s">
        <v>294</v>
      </c>
      <c r="C45" s="257" t="s">
        <v>367</v>
      </c>
      <c r="D45" s="258" t="s">
        <v>368</v>
      </c>
      <c r="E45" s="259" t="s">
        <v>112</v>
      </c>
      <c r="F45" s="259">
        <v>310.61111363759869</v>
      </c>
      <c r="G45" s="260">
        <v>16.415418899999999</v>
      </c>
      <c r="H45" s="260">
        <v>5098.8115453566843</v>
      </c>
      <c r="I45" s="41">
        <v>4.7224621497031789E-3</v>
      </c>
      <c r="J45" s="43" t="s">
        <v>129</v>
      </c>
    </row>
    <row r="46" spans="1:10" ht="15" x14ac:dyDescent="0.2">
      <c r="A46" s="257" t="s">
        <v>287</v>
      </c>
      <c r="B46" s="257" t="s">
        <v>294</v>
      </c>
      <c r="C46" s="257" t="s">
        <v>365</v>
      </c>
      <c r="D46" s="258" t="s">
        <v>366</v>
      </c>
      <c r="E46" s="259" t="s">
        <v>112</v>
      </c>
      <c r="F46" s="259">
        <v>160.24497030332415</v>
      </c>
      <c r="G46" s="260">
        <v>19.89353736</v>
      </c>
      <c r="H46" s="260">
        <v>3187.8393034812689</v>
      </c>
      <c r="I46" s="41">
        <v>2.9525410610117602E-3</v>
      </c>
      <c r="J46" s="43" t="s">
        <v>129</v>
      </c>
    </row>
    <row r="47" spans="1:10" ht="15" x14ac:dyDescent="0.2">
      <c r="A47" s="257" t="s">
        <v>287</v>
      </c>
      <c r="B47" s="257" t="s">
        <v>294</v>
      </c>
      <c r="C47" s="257" t="s">
        <v>355</v>
      </c>
      <c r="D47" s="258" t="s">
        <v>356</v>
      </c>
      <c r="E47" s="259" t="s">
        <v>112</v>
      </c>
      <c r="F47" s="259">
        <v>69.309476998360864</v>
      </c>
      <c r="G47" s="260">
        <v>25.365343660000001</v>
      </c>
      <c r="H47" s="260">
        <v>1758.0587029582884</v>
      </c>
      <c r="I47" s="41">
        <v>1.6282942814855484E-3</v>
      </c>
      <c r="J47" s="42" t="s">
        <v>129</v>
      </c>
    </row>
    <row r="48" spans="1:10" ht="15" x14ac:dyDescent="0.2">
      <c r="A48" s="257" t="s">
        <v>1142</v>
      </c>
      <c r="B48" s="257" t="s">
        <v>294</v>
      </c>
      <c r="C48" s="257" t="s">
        <v>1454</v>
      </c>
      <c r="D48" s="258" t="s">
        <v>1455</v>
      </c>
      <c r="E48" s="259" t="s">
        <v>112</v>
      </c>
      <c r="F48" s="259">
        <v>33.958001254157246</v>
      </c>
      <c r="G48" s="260">
        <v>24.35766448</v>
      </c>
      <c r="H48" s="260">
        <v>827.13760096018132</v>
      </c>
      <c r="I48" s="41">
        <v>7.6608558256833885E-4</v>
      </c>
      <c r="J48" s="42" t="s">
        <v>129</v>
      </c>
    </row>
    <row r="51" spans="5:6" ht="15" x14ac:dyDescent="0.2">
      <c r="E51" s="44" t="s">
        <v>374</v>
      </c>
      <c r="F51" s="45">
        <f>+SUM(F28:F48)-F33</f>
        <v>43514.874495269905</v>
      </c>
    </row>
    <row r="52" spans="5:6" ht="15" x14ac:dyDescent="0.2">
      <c r="E52" s="44" t="s">
        <v>375</v>
      </c>
      <c r="F52" s="45">
        <f>+F51/8.8</f>
        <v>4944.8721017352163</v>
      </c>
    </row>
    <row r="53" spans="5:6" ht="15" x14ac:dyDescent="0.2">
      <c r="E53" s="44" t="s">
        <v>376</v>
      </c>
      <c r="F53" s="45">
        <f>+F52*0.85</f>
        <v>4203.1412864749336</v>
      </c>
    </row>
    <row r="54" spans="5:6" x14ac:dyDescent="0.2">
      <c r="E54" s="44" t="s">
        <v>377</v>
      </c>
      <c r="F54" s="46">
        <f>+ROUNDUP(F53,0)</f>
        <v>4204</v>
      </c>
    </row>
  </sheetData>
  <mergeCells count="68">
    <mergeCell ref="B6:F6"/>
    <mergeCell ref="A1:J1"/>
    <mergeCell ref="B2:F2"/>
    <mergeCell ref="B3:F3"/>
    <mergeCell ref="B4:F4"/>
    <mergeCell ref="B5:F5"/>
    <mergeCell ref="B7:F7"/>
    <mergeCell ref="B8:F8"/>
    <mergeCell ref="B9:F9"/>
    <mergeCell ref="A11:H11"/>
    <mergeCell ref="A12:B12"/>
    <mergeCell ref="C12:D12"/>
    <mergeCell ref="E12:F12"/>
    <mergeCell ref="G12:H12"/>
    <mergeCell ref="A13:B13"/>
    <mergeCell ref="C13:D13"/>
    <mergeCell ref="E13:F13"/>
    <mergeCell ref="G13:H13"/>
    <mergeCell ref="A14:B14"/>
    <mergeCell ref="C14:D14"/>
    <mergeCell ref="E14:F14"/>
    <mergeCell ref="G14:H14"/>
    <mergeCell ref="A15:B15"/>
    <mergeCell ref="C15:D15"/>
    <mergeCell ref="E15:F15"/>
    <mergeCell ref="G15:H15"/>
    <mergeCell ref="A16:B16"/>
    <mergeCell ref="C16:D16"/>
    <mergeCell ref="E16:F16"/>
    <mergeCell ref="G16:H16"/>
    <mergeCell ref="A17:B17"/>
    <mergeCell ref="C17:D17"/>
    <mergeCell ref="E17:F17"/>
    <mergeCell ref="G17:H17"/>
    <mergeCell ref="A18:B18"/>
    <mergeCell ref="C18:D18"/>
    <mergeCell ref="E18:F18"/>
    <mergeCell ref="G18:H18"/>
    <mergeCell ref="A21:B21"/>
    <mergeCell ref="C21:D21"/>
    <mergeCell ref="E21:F21"/>
    <mergeCell ref="G21:H21"/>
    <mergeCell ref="A22:B22"/>
    <mergeCell ref="C22:D22"/>
    <mergeCell ref="E22:F22"/>
    <mergeCell ref="G22:H22"/>
    <mergeCell ref="A19:B19"/>
    <mergeCell ref="C19:D19"/>
    <mergeCell ref="E19:F19"/>
    <mergeCell ref="G19:H19"/>
    <mergeCell ref="A20:B20"/>
    <mergeCell ref="C20:D20"/>
    <mergeCell ref="E20:F20"/>
    <mergeCell ref="G20:H20"/>
    <mergeCell ref="A23:B23"/>
    <mergeCell ref="C23:D23"/>
    <mergeCell ref="E23:F23"/>
    <mergeCell ref="G23:H23"/>
    <mergeCell ref="J26:J27"/>
    <mergeCell ref="A25:J25"/>
    <mergeCell ref="A26:A27"/>
    <mergeCell ref="B26:B27"/>
    <mergeCell ref="C26:C27"/>
    <mergeCell ref="D26:D27"/>
    <mergeCell ref="E26:E27"/>
    <mergeCell ref="F26:F27"/>
    <mergeCell ref="G26:H26"/>
    <mergeCell ref="I26:I27"/>
  </mergeCells>
  <conditionalFormatting sqref="I28:I48 J28">
    <cfRule type="dataBar" priority="16">
      <dataBar>
        <cfvo type="min"/>
        <cfvo type="max"/>
        <color rgb="FF800080"/>
      </dataBar>
      <extLst>
        <ext xmlns:x14="http://schemas.microsoft.com/office/spreadsheetml/2009/9/main" uri="{B025F937-C7B1-47D3-B67F-A62EFF666E3E}">
          <x14:id>{F9285F05-F538-4688-8D8B-19BD0CB5F3A7}</x14:id>
        </ext>
      </extLst>
    </cfRule>
  </conditionalFormatting>
  <conditionalFormatting sqref="I49:I20003">
    <cfRule type="dataBar" priority="12">
      <dataBar>
        <cfvo type="min"/>
        <cfvo type="max"/>
        <color rgb="FF800080"/>
      </dataBar>
      <extLst>
        <ext xmlns:x14="http://schemas.microsoft.com/office/spreadsheetml/2009/9/main" uri="{B025F937-C7B1-47D3-B67F-A62EFF666E3E}">
          <x14:id>{5677D470-EC5A-451A-A43C-96BE68D92F18}</x14:id>
        </ext>
      </extLst>
    </cfRule>
  </conditionalFormatting>
  <conditionalFormatting sqref="J28:J48988">
    <cfRule type="cellIs" dxfId="2" priority="1" operator="equal">
      <formula>"C"</formula>
    </cfRule>
    <cfRule type="cellIs" dxfId="1" priority="2" operator="equal">
      <formula>"B"</formula>
    </cfRule>
    <cfRule type="cellIs" dxfId="0" priority="3" operator="equal">
      <formula>"A"</formula>
    </cfRule>
  </conditionalFormatting>
  <pageMargins left="0.78749999999999998" right="0.78749999999999998" top="1.05277777777778" bottom="1.05277777777778" header="0.78749999999999998" footer="0.78749999999999998"/>
  <pageSetup paperSize="9" scale="53" orientation="landscape" useFirstPageNumber="1" horizontalDpi="300" verticalDpi="300"/>
  <headerFooter>
    <oddHeader>&amp;C&amp;"Times New Roman,Normal"&amp;12&amp;A</oddHeader>
    <oddFooter>&amp;C&amp;"Times New Roman,Normal"&amp;12Página &amp;P</oddFooter>
  </headerFooter>
  <drawing r:id="rId1"/>
  <extLst>
    <ext xmlns:x14="http://schemas.microsoft.com/office/spreadsheetml/2009/9/main" uri="{78C0D931-6437-407d-A8EE-F0AAD7539E65}">
      <x14:conditionalFormattings>
        <x14:conditionalFormatting xmlns:xm="http://schemas.microsoft.com/office/excel/2006/main">
          <x14:cfRule type="dataBar" id="{F9285F05-F538-4688-8D8B-19BD0CB5F3A7}">
            <x14:dataBar minLength="0" maxLength="100" gradient="0">
              <x14:cfvo type="autoMin"/>
              <x14:cfvo type="autoMax"/>
              <x14:negativeFillColor rgb="FFFF0000"/>
              <x14:axisColor rgb="FF000000"/>
            </x14:dataBar>
          </x14:cfRule>
          <xm:sqref>I28:I48 J28</xm:sqref>
        </x14:conditionalFormatting>
        <x14:conditionalFormatting xmlns:xm="http://schemas.microsoft.com/office/excel/2006/main">
          <x14:cfRule type="dataBar" id="{5677D470-EC5A-451A-A43C-96BE68D92F18}">
            <x14:dataBar minLength="0" maxLength="100" gradient="0">
              <x14:cfvo type="autoMin"/>
              <x14:cfvo type="autoMax"/>
              <x14:negativeFillColor rgb="FFFF0000"/>
              <x14:axisColor rgb="FF000000"/>
            </x14:dataBar>
          </x14:cfRule>
          <xm:sqref>I49:I20003</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2865B-A9AC-4B17-BE33-BD67E399684D}">
  <sheetPr>
    <pageSetUpPr fitToPage="1"/>
  </sheetPr>
  <dimension ref="A1:AL691"/>
  <sheetViews>
    <sheetView showGridLines="0" topLeftCell="A666" zoomScale="85" zoomScaleNormal="85" zoomScalePageLayoutView="55" workbookViewId="0">
      <selection activeCell="T692" sqref="T692"/>
    </sheetView>
  </sheetViews>
  <sheetFormatPr defaultColWidth="11.5703125" defaultRowHeight="12.75" x14ac:dyDescent="0.2"/>
  <cols>
    <col min="1" max="1" width="12.28515625" style="3" customWidth="1"/>
    <col min="2" max="2" width="11.7109375" style="4" bestFit="1" customWidth="1"/>
    <col min="3" max="3" width="13.7109375" style="4" customWidth="1"/>
    <col min="4" max="4" width="11.5703125" style="4" customWidth="1"/>
    <col min="5" max="5" width="72.42578125" style="3" customWidth="1"/>
    <col min="6" max="6" width="8.140625" style="4" customWidth="1"/>
    <col min="7" max="7" width="12.7109375" style="358" customWidth="1"/>
    <col min="8" max="10" width="11.28515625" style="358" hidden="1" customWidth="1"/>
    <col min="11" max="11" width="13" style="358" hidden="1" customWidth="1"/>
    <col min="12" max="12" width="11.28515625" style="358" hidden="1" customWidth="1"/>
    <col min="13" max="13" width="13" style="358" hidden="1" customWidth="1"/>
    <col min="14" max="14" width="17.140625" style="358" hidden="1" customWidth="1"/>
    <col min="15" max="17" width="11.28515625" style="358" hidden="1" customWidth="1"/>
    <col min="18" max="18" width="8" style="358" hidden="1" customWidth="1"/>
    <col min="19" max="19" width="12.28515625" style="358" bestFit="1" customWidth="1"/>
    <col min="20" max="22" width="15.7109375" style="358" customWidth="1"/>
    <col min="23" max="34" width="15.7109375" style="358" hidden="1" customWidth="1"/>
    <col min="35" max="35" width="11.7109375" style="358" hidden="1" customWidth="1"/>
    <col min="36" max="36" width="16.28515625" style="358" hidden="1" customWidth="1"/>
    <col min="37" max="37" width="12.28515625" style="3" bestFit="1" customWidth="1"/>
    <col min="38" max="38" width="16" style="3" bestFit="1" customWidth="1"/>
    <col min="39" max="16384" width="11.5703125" style="3"/>
  </cols>
  <sheetData>
    <row r="1" spans="1:38" ht="18" customHeight="1" x14ac:dyDescent="0.2">
      <c r="A1" s="575" t="s">
        <v>295</v>
      </c>
      <c r="B1" s="576"/>
      <c r="C1" s="576"/>
      <c r="D1" s="576"/>
      <c r="E1" s="576"/>
      <c r="F1" s="576"/>
      <c r="G1" s="576"/>
      <c r="H1" s="409"/>
      <c r="I1" s="409"/>
      <c r="J1" s="409"/>
      <c r="K1" s="409"/>
      <c r="L1" s="409"/>
      <c r="M1" s="409"/>
      <c r="N1" s="409"/>
      <c r="O1" s="409"/>
      <c r="P1" s="409"/>
      <c r="Q1" s="409"/>
      <c r="R1" s="409"/>
      <c r="S1" s="409"/>
      <c r="T1" s="409"/>
      <c r="U1" s="409"/>
      <c r="V1" s="409"/>
      <c r="W1" s="409"/>
      <c r="X1" s="409"/>
      <c r="Y1" s="409"/>
      <c r="Z1" s="409"/>
      <c r="AA1" s="409"/>
      <c r="AB1" s="409"/>
      <c r="AC1" s="409"/>
      <c r="AD1" s="409"/>
      <c r="AE1" s="409"/>
      <c r="AF1" s="409"/>
      <c r="AG1" s="409"/>
      <c r="AH1" s="409"/>
      <c r="AI1" s="409"/>
      <c r="AJ1" s="409"/>
      <c r="AK1" s="409"/>
      <c r="AL1" s="409"/>
    </row>
    <row r="2" spans="1:38" ht="15" x14ac:dyDescent="0.2">
      <c r="A2" s="418" t="s">
        <v>296</v>
      </c>
      <c r="B2" s="567" t="s">
        <v>1745</v>
      </c>
      <c r="C2" s="568"/>
      <c r="D2" s="568"/>
      <c r="E2" s="568"/>
      <c r="F2" s="422"/>
      <c r="G2" s="421"/>
      <c r="H2" s="409"/>
      <c r="I2" s="409"/>
      <c r="J2" s="409"/>
      <c r="K2" s="409"/>
      <c r="L2" s="409"/>
      <c r="M2" s="409"/>
      <c r="N2" s="409"/>
      <c r="O2" s="409"/>
      <c r="P2" s="409"/>
      <c r="Q2" s="409"/>
      <c r="R2" s="409"/>
      <c r="S2" s="409"/>
      <c r="T2" s="409"/>
      <c r="U2" s="409"/>
      <c r="V2" s="409"/>
      <c r="W2" s="409"/>
      <c r="X2" s="409"/>
      <c r="Y2" s="409"/>
      <c r="Z2" s="409"/>
      <c r="AA2" s="409"/>
      <c r="AB2" s="409"/>
      <c r="AC2" s="409"/>
      <c r="AD2" s="409"/>
      <c r="AE2" s="409"/>
      <c r="AF2" s="409"/>
      <c r="AG2" s="409"/>
      <c r="AH2" s="409"/>
      <c r="AI2" s="409"/>
      <c r="AJ2" s="409"/>
      <c r="AK2" s="409"/>
      <c r="AL2" s="409"/>
    </row>
    <row r="3" spans="1:38" x14ac:dyDescent="0.2">
      <c r="A3" s="415" t="s">
        <v>298</v>
      </c>
      <c r="B3" s="570" t="s">
        <v>1744</v>
      </c>
      <c r="C3" s="571"/>
      <c r="D3" s="571"/>
      <c r="E3" s="571"/>
      <c r="F3" s="417"/>
      <c r="G3" s="419"/>
      <c r="H3" s="409"/>
      <c r="I3" s="409"/>
      <c r="J3" s="409"/>
      <c r="K3" s="409"/>
      <c r="L3" s="409"/>
      <c r="M3" s="409"/>
      <c r="N3" s="409"/>
      <c r="O3" s="409"/>
      <c r="P3" s="409"/>
      <c r="Q3" s="409"/>
      <c r="R3" s="409"/>
      <c r="S3" s="409"/>
      <c r="T3" s="409"/>
      <c r="U3" s="409"/>
      <c r="V3" s="409"/>
      <c r="W3" s="409"/>
      <c r="X3" s="409"/>
      <c r="Y3" s="409"/>
      <c r="Z3" s="409"/>
      <c r="AA3" s="409"/>
      <c r="AB3" s="409"/>
      <c r="AC3" s="409"/>
      <c r="AD3" s="409"/>
      <c r="AE3" s="409"/>
      <c r="AF3" s="409"/>
      <c r="AG3" s="409"/>
      <c r="AH3" s="409"/>
      <c r="AI3" s="409"/>
      <c r="AJ3" s="409"/>
      <c r="AK3" s="409"/>
      <c r="AL3" s="409"/>
    </row>
    <row r="4" spans="1:38" x14ac:dyDescent="0.2">
      <c r="A4" s="418" t="s">
        <v>299</v>
      </c>
      <c r="B4" s="567" t="s">
        <v>1743</v>
      </c>
      <c r="C4" s="568"/>
      <c r="D4" s="568"/>
      <c r="E4" s="568"/>
      <c r="F4" s="420"/>
      <c r="G4" s="419"/>
      <c r="H4" s="409"/>
      <c r="I4" s="409"/>
      <c r="J4" s="409"/>
      <c r="K4" s="409"/>
      <c r="L4" s="409"/>
      <c r="M4" s="409"/>
      <c r="N4" s="409"/>
      <c r="O4" s="409"/>
      <c r="P4" s="409"/>
      <c r="Q4" s="409"/>
      <c r="R4" s="409"/>
      <c r="S4" s="409"/>
      <c r="T4" s="409"/>
      <c r="U4" s="409"/>
      <c r="V4" s="409"/>
      <c r="W4" s="409"/>
      <c r="X4" s="409"/>
      <c r="Y4" s="409"/>
      <c r="Z4" s="409"/>
      <c r="AA4" s="409"/>
      <c r="AB4" s="409"/>
      <c r="AC4" s="409"/>
      <c r="AD4" s="409"/>
      <c r="AE4" s="409"/>
      <c r="AF4" s="409"/>
      <c r="AG4" s="409"/>
      <c r="AH4" s="409"/>
      <c r="AI4" s="409"/>
      <c r="AJ4" s="409"/>
      <c r="AK4" s="409"/>
      <c r="AL4" s="409"/>
    </row>
    <row r="5" spans="1:38" x14ac:dyDescent="0.2">
      <c r="A5" s="415" t="s">
        <v>300</v>
      </c>
      <c r="B5" s="570" t="s">
        <v>1742</v>
      </c>
      <c r="C5" s="571"/>
      <c r="D5" s="571"/>
      <c r="E5" s="571"/>
      <c r="F5" s="420"/>
      <c r="G5" s="41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row>
    <row r="6" spans="1:38" x14ac:dyDescent="0.2">
      <c r="A6" s="418" t="s">
        <v>301</v>
      </c>
      <c r="B6" s="567" t="s">
        <v>1741</v>
      </c>
      <c r="C6" s="568"/>
      <c r="D6" s="568"/>
      <c r="E6" s="568"/>
      <c r="F6" s="417"/>
      <c r="G6" s="416"/>
      <c r="H6" s="409"/>
      <c r="I6" s="409"/>
      <c r="J6" s="409"/>
      <c r="K6" s="409"/>
      <c r="L6" s="409"/>
      <c r="M6" s="409"/>
      <c r="N6" s="409"/>
      <c r="O6" s="409"/>
      <c r="P6" s="409"/>
      <c r="Q6" s="409"/>
      <c r="R6" s="409"/>
      <c r="S6" s="409"/>
      <c r="T6" s="409"/>
      <c r="U6" s="409"/>
      <c r="V6" s="409"/>
      <c r="W6" s="409"/>
      <c r="X6" s="409"/>
      <c r="Y6" s="409"/>
      <c r="Z6" s="409"/>
      <c r="AA6" s="409"/>
      <c r="AB6" s="409"/>
      <c r="AC6" s="409"/>
      <c r="AD6" s="409"/>
      <c r="AE6" s="409"/>
      <c r="AF6" s="409"/>
      <c r="AG6" s="409"/>
      <c r="AH6" s="409"/>
      <c r="AI6" s="409"/>
      <c r="AJ6" s="409"/>
      <c r="AK6" s="409"/>
      <c r="AL6" s="409"/>
    </row>
    <row r="7" spans="1:38" x14ac:dyDescent="0.2">
      <c r="A7" s="415" t="s">
        <v>283</v>
      </c>
      <c r="B7" s="570" t="s">
        <v>1740</v>
      </c>
      <c r="C7" s="571"/>
      <c r="D7" s="571"/>
      <c r="E7" s="571"/>
      <c r="F7" s="417"/>
      <c r="G7" s="416"/>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row>
    <row r="8" spans="1:38" x14ac:dyDescent="0.2">
      <c r="A8" s="418" t="s">
        <v>302</v>
      </c>
      <c r="B8" s="567" t="s">
        <v>1739</v>
      </c>
      <c r="C8" s="568"/>
      <c r="D8" s="568"/>
      <c r="E8" s="568"/>
      <c r="F8" s="417"/>
      <c r="G8" s="416"/>
      <c r="H8" s="409"/>
      <c r="I8" s="409"/>
      <c r="J8" s="409"/>
      <c r="K8" s="409"/>
      <c r="L8" s="409"/>
      <c r="M8" s="409"/>
      <c r="N8" s="409"/>
      <c r="O8" s="409"/>
      <c r="P8" s="409"/>
      <c r="Q8" s="409"/>
      <c r="R8" s="409"/>
      <c r="S8" s="409"/>
      <c r="T8" s="409"/>
      <c r="U8" s="409"/>
      <c r="V8" s="409"/>
      <c r="W8" s="409"/>
      <c r="X8" s="409"/>
      <c r="Y8" s="409"/>
      <c r="Z8" s="409"/>
      <c r="AA8" s="409"/>
      <c r="AB8" s="409"/>
      <c r="AC8" s="409"/>
      <c r="AD8" s="409"/>
      <c r="AE8" s="409"/>
      <c r="AF8" s="409"/>
      <c r="AG8" s="409"/>
      <c r="AH8" s="409"/>
      <c r="AI8" s="409"/>
      <c r="AJ8" s="409"/>
      <c r="AK8" s="409"/>
      <c r="AL8" s="409"/>
    </row>
    <row r="9" spans="1:38" x14ac:dyDescent="0.2">
      <c r="A9" s="415" t="s">
        <v>303</v>
      </c>
      <c r="B9" s="570" t="s">
        <v>304</v>
      </c>
      <c r="C9" s="571"/>
      <c r="D9" s="571"/>
      <c r="E9" s="571"/>
      <c r="F9" s="414"/>
      <c r="G9" s="413"/>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row>
    <row r="10" spans="1:38" x14ac:dyDescent="0.2">
      <c r="A10" s="38"/>
      <c r="B10" s="357"/>
      <c r="C10" s="357"/>
      <c r="D10" s="357"/>
      <c r="E10" s="357"/>
      <c r="F10" s="37"/>
      <c r="G10" s="21"/>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row>
    <row r="11" spans="1:38" ht="18" customHeight="1" x14ac:dyDescent="0.2">
      <c r="A11" s="572" t="s">
        <v>305</v>
      </c>
      <c r="B11" s="573"/>
      <c r="C11" s="573"/>
      <c r="D11" s="573"/>
      <c r="E11" s="573"/>
      <c r="F11" s="573"/>
      <c r="G11" s="573"/>
      <c r="H11" s="409"/>
      <c r="I11" s="409"/>
      <c r="J11" s="409"/>
      <c r="K11" s="409"/>
      <c r="L11" s="409"/>
      <c r="M11" s="409"/>
      <c r="N11" s="409"/>
      <c r="O11" s="409"/>
      <c r="P11" s="409"/>
      <c r="Q11" s="409"/>
      <c r="R11" s="409"/>
      <c r="S11" s="409"/>
      <c r="T11" s="409"/>
      <c r="U11" s="409"/>
      <c r="V11" s="409"/>
      <c r="W11" s="409"/>
      <c r="X11" s="409"/>
      <c r="Y11" s="409"/>
      <c r="Z11" s="409"/>
      <c r="AA11" s="409"/>
      <c r="AB11" s="409"/>
      <c r="AC11" s="409"/>
      <c r="AD11" s="409"/>
      <c r="AE11" s="409"/>
      <c r="AF11" s="409"/>
      <c r="AG11" s="409"/>
      <c r="AH11" s="409"/>
      <c r="AI11" s="409"/>
      <c r="AJ11" s="409"/>
      <c r="AK11" s="409"/>
      <c r="AL11" s="409"/>
    </row>
    <row r="12" spans="1:38" ht="23.25" customHeight="1" x14ac:dyDescent="0.2">
      <c r="A12" s="574" t="s">
        <v>306</v>
      </c>
      <c r="B12" s="574"/>
      <c r="C12" s="574" t="s">
        <v>308</v>
      </c>
      <c r="D12" s="574"/>
      <c r="E12" s="412" t="s">
        <v>307</v>
      </c>
      <c r="F12" s="577" t="s">
        <v>309</v>
      </c>
      <c r="G12" s="578"/>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row>
    <row r="13" spans="1:38" ht="15" x14ac:dyDescent="0.25">
      <c r="A13" s="538" t="s">
        <v>18</v>
      </c>
      <c r="B13" s="538"/>
      <c r="C13" s="539">
        <f>SUBTOTAL(109,AL28:AL684)</f>
        <v>2810922.459999999</v>
      </c>
      <c r="D13" s="539"/>
      <c r="E13" s="410" t="s">
        <v>310</v>
      </c>
      <c r="F13" s="531">
        <v>8.3526000000000003E-2</v>
      </c>
      <c r="G13" s="532"/>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row>
    <row r="14" spans="1:38" ht="15" x14ac:dyDescent="0.25">
      <c r="A14" s="548" t="s">
        <v>311</v>
      </c>
      <c r="B14" s="548"/>
      <c r="C14" s="549">
        <v>2595002.0800000015</v>
      </c>
      <c r="D14" s="549"/>
      <c r="E14" s="411" t="s">
        <v>312</v>
      </c>
      <c r="F14" s="546" t="s">
        <v>4</v>
      </c>
      <c r="G14" s="547"/>
      <c r="H14" s="409"/>
      <c r="I14" s="409"/>
      <c r="J14" s="409"/>
      <c r="K14" s="409"/>
      <c r="L14" s="409"/>
      <c r="M14" s="409"/>
      <c r="N14" s="409"/>
      <c r="O14" s="409"/>
      <c r="P14" s="409"/>
      <c r="Q14" s="409"/>
      <c r="R14" s="409"/>
      <c r="S14" s="409"/>
      <c r="T14" s="409"/>
      <c r="U14" s="409"/>
      <c r="V14" s="409"/>
      <c r="W14" s="409"/>
      <c r="X14" s="409"/>
      <c r="Y14" s="409"/>
      <c r="Z14" s="409"/>
      <c r="AA14" s="409"/>
      <c r="AB14" s="409"/>
      <c r="AC14" s="409"/>
      <c r="AD14" s="409"/>
      <c r="AE14" s="409"/>
      <c r="AF14" s="409"/>
      <c r="AG14" s="409"/>
      <c r="AH14" s="409"/>
      <c r="AI14" s="409"/>
      <c r="AJ14" s="409"/>
      <c r="AK14" s="409"/>
      <c r="AL14" s="409"/>
    </row>
    <row r="15" spans="1:38" ht="15" x14ac:dyDescent="0.25">
      <c r="A15" s="538" t="s">
        <v>17</v>
      </c>
      <c r="B15" s="538"/>
      <c r="C15" s="539">
        <f>SUBTOTAL(109,T28:T684)</f>
        <v>1729510.6900000002</v>
      </c>
      <c r="D15" s="539"/>
      <c r="E15" s="410" t="s">
        <v>17</v>
      </c>
      <c r="F15" s="531">
        <v>8.3526000000000003E-2</v>
      </c>
      <c r="G15" s="532"/>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row>
    <row r="16" spans="1:38" ht="15" x14ac:dyDescent="0.25">
      <c r="A16" s="548" t="s">
        <v>313</v>
      </c>
      <c r="B16" s="548"/>
      <c r="C16" s="549">
        <f>SUBTOTAL(109,X28:X684)</f>
        <v>1079799.4500000009</v>
      </c>
      <c r="D16" s="549"/>
      <c r="E16" s="411" t="s">
        <v>313</v>
      </c>
      <c r="F16" s="546">
        <v>8.3526000000000003E-2</v>
      </c>
      <c r="G16" s="547"/>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row>
    <row r="17" spans="1:38" ht="15" x14ac:dyDescent="0.25">
      <c r="A17" s="538" t="s">
        <v>314</v>
      </c>
      <c r="B17" s="538"/>
      <c r="C17" s="539">
        <f>SUBTOTAL(109,V28:V684)</f>
        <v>1081411.7700000012</v>
      </c>
      <c r="D17" s="539"/>
      <c r="E17" s="410" t="s">
        <v>315</v>
      </c>
      <c r="F17" s="531" t="s">
        <v>4</v>
      </c>
      <c r="G17" s="532"/>
      <c r="H17" s="409"/>
      <c r="I17" s="409"/>
      <c r="J17" s="409"/>
      <c r="K17" s="409"/>
      <c r="L17" s="409"/>
      <c r="M17" s="409"/>
      <c r="N17" s="409"/>
      <c r="O17" s="409"/>
      <c r="P17" s="409"/>
      <c r="Q17" s="409"/>
      <c r="R17" s="409"/>
      <c r="S17" s="409"/>
      <c r="T17" s="409"/>
      <c r="U17" s="409"/>
      <c r="V17" s="409"/>
      <c r="W17" s="409"/>
      <c r="X17" s="409"/>
      <c r="Y17" s="409"/>
      <c r="Z17" s="409"/>
      <c r="AA17" s="409"/>
      <c r="AB17" s="409"/>
      <c r="AC17" s="409"/>
      <c r="AD17" s="409"/>
      <c r="AE17" s="409"/>
      <c r="AF17" s="409"/>
      <c r="AG17" s="409"/>
      <c r="AH17" s="409"/>
      <c r="AI17" s="409"/>
      <c r="AJ17" s="409"/>
      <c r="AK17" s="409"/>
      <c r="AL17" s="409"/>
    </row>
    <row r="18" spans="1:38" ht="15" x14ac:dyDescent="0.25">
      <c r="A18" s="548" t="s">
        <v>316</v>
      </c>
      <c r="B18" s="548"/>
      <c r="C18" s="549">
        <f>SUBTOTAL(109,AB28:AB684)</f>
        <v>0</v>
      </c>
      <c r="D18" s="549"/>
      <c r="E18" s="411" t="s">
        <v>316</v>
      </c>
      <c r="F18" s="546">
        <v>8.3526000000000003E-2</v>
      </c>
      <c r="G18" s="547"/>
      <c r="H18" s="409"/>
      <c r="I18" s="409"/>
      <c r="J18" s="409"/>
      <c r="K18" s="409"/>
      <c r="L18" s="409"/>
      <c r="M18" s="409"/>
      <c r="N18" s="409"/>
      <c r="O18" s="409"/>
      <c r="P18" s="409"/>
      <c r="Q18" s="409"/>
      <c r="R18" s="409"/>
      <c r="S18" s="409"/>
      <c r="T18" s="409"/>
      <c r="U18" s="409"/>
      <c r="V18" s="409"/>
      <c r="W18" s="409"/>
      <c r="X18" s="409"/>
      <c r="Y18" s="409"/>
      <c r="Z18" s="409"/>
      <c r="AA18" s="409"/>
      <c r="AB18" s="409"/>
      <c r="AC18" s="409"/>
      <c r="AD18" s="409"/>
      <c r="AE18" s="409"/>
      <c r="AF18" s="409"/>
      <c r="AG18" s="409"/>
      <c r="AH18" s="409"/>
      <c r="AI18" s="409"/>
      <c r="AJ18" s="409"/>
      <c r="AK18" s="409"/>
      <c r="AL18" s="409"/>
    </row>
    <row r="19" spans="1:38" ht="15" x14ac:dyDescent="0.25">
      <c r="A19" s="538" t="s">
        <v>317</v>
      </c>
      <c r="B19" s="538"/>
      <c r="C19" s="539">
        <f>SUBTOTAL(109,Z28:Z684)</f>
        <v>1603.5199999999998</v>
      </c>
      <c r="D19" s="539"/>
      <c r="E19" s="410" t="s">
        <v>317</v>
      </c>
      <c r="F19" s="531">
        <v>8.3526000000000003E-2</v>
      </c>
      <c r="G19" s="532"/>
      <c r="H19" s="409"/>
      <c r="I19" s="409"/>
      <c r="J19" s="409"/>
      <c r="K19" s="409"/>
      <c r="L19" s="409"/>
      <c r="M19" s="409"/>
      <c r="N19" s="409"/>
      <c r="O19" s="409"/>
      <c r="P19" s="409"/>
      <c r="Q19" s="409"/>
      <c r="R19" s="409"/>
      <c r="S19" s="409"/>
      <c r="T19" s="409"/>
      <c r="U19" s="409"/>
      <c r="V19" s="409"/>
      <c r="W19" s="409"/>
      <c r="X19" s="409"/>
      <c r="Y19" s="409"/>
      <c r="Z19" s="409"/>
      <c r="AA19" s="409"/>
      <c r="AB19" s="409"/>
      <c r="AC19" s="409"/>
      <c r="AD19" s="409"/>
      <c r="AE19" s="409"/>
      <c r="AF19" s="409"/>
      <c r="AG19" s="409"/>
      <c r="AH19" s="409"/>
      <c r="AI19" s="409"/>
      <c r="AJ19" s="409"/>
      <c r="AK19" s="409"/>
      <c r="AL19" s="409"/>
    </row>
    <row r="20" spans="1:38" ht="15" x14ac:dyDescent="0.25">
      <c r="A20" s="540" t="s">
        <v>318</v>
      </c>
      <c r="B20" s="541"/>
      <c r="C20" s="544">
        <f>SUBTOTAL(109,AD28:AD684)</f>
        <v>0</v>
      </c>
      <c r="D20" s="545"/>
      <c r="E20" s="411" t="s">
        <v>319</v>
      </c>
      <c r="F20" s="546">
        <v>8.3526000000000003E-2</v>
      </c>
      <c r="G20" s="547"/>
      <c r="H20" s="409"/>
      <c r="I20" s="409"/>
      <c r="J20" s="409"/>
      <c r="K20" s="409"/>
      <c r="L20" s="409"/>
      <c r="M20" s="409"/>
      <c r="N20" s="409"/>
      <c r="O20" s="409"/>
      <c r="P20" s="409"/>
      <c r="Q20" s="409"/>
      <c r="R20" s="409"/>
      <c r="S20" s="409"/>
      <c r="T20" s="409"/>
      <c r="U20" s="409"/>
      <c r="V20" s="409"/>
      <c r="W20" s="409"/>
      <c r="X20" s="409"/>
      <c r="Y20" s="409"/>
      <c r="Z20" s="409"/>
      <c r="AA20" s="409"/>
      <c r="AB20" s="409"/>
      <c r="AC20" s="409"/>
      <c r="AD20" s="409"/>
      <c r="AE20" s="409"/>
      <c r="AF20" s="409"/>
      <c r="AG20" s="409"/>
      <c r="AH20" s="409"/>
      <c r="AI20" s="409"/>
      <c r="AJ20" s="409"/>
      <c r="AK20" s="409"/>
      <c r="AL20" s="409"/>
    </row>
    <row r="21" spans="1:38" ht="15" x14ac:dyDescent="0.25">
      <c r="A21" s="525" t="s">
        <v>320</v>
      </c>
      <c r="B21" s="526"/>
      <c r="C21" s="529">
        <f>SUBTOTAL(109,AH28:AH684)</f>
        <v>0</v>
      </c>
      <c r="D21" s="530"/>
      <c r="E21" s="410" t="s">
        <v>321</v>
      </c>
      <c r="F21" s="531">
        <v>8.3526000000000003E-2</v>
      </c>
      <c r="G21" s="532"/>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row>
    <row r="22" spans="1:38" ht="15" x14ac:dyDescent="0.25">
      <c r="A22" s="540" t="s">
        <v>322</v>
      </c>
      <c r="B22" s="541"/>
      <c r="C22" s="544">
        <f>SUBTOTAL(109,AF28:AF684)</f>
        <v>0</v>
      </c>
      <c r="D22" s="545"/>
      <c r="E22" s="411" t="s">
        <v>323</v>
      </c>
      <c r="F22" s="546">
        <v>8.3526000000000003E-2</v>
      </c>
      <c r="G22" s="547"/>
      <c r="H22" s="409"/>
      <c r="I22" s="409"/>
      <c r="J22" s="409"/>
      <c r="K22" s="409"/>
      <c r="L22" s="409"/>
      <c r="M22" s="409"/>
      <c r="N22" s="409"/>
      <c r="O22" s="409"/>
      <c r="P22" s="409"/>
      <c r="Q22" s="409"/>
      <c r="R22" s="409"/>
      <c r="S22" s="409"/>
      <c r="T22" s="409"/>
      <c r="U22" s="409"/>
      <c r="V22" s="409"/>
      <c r="W22" s="409"/>
      <c r="X22" s="409"/>
      <c r="Y22" s="409"/>
      <c r="Z22" s="409"/>
      <c r="AA22" s="409"/>
      <c r="AB22" s="409"/>
      <c r="AC22" s="409"/>
      <c r="AD22" s="409"/>
      <c r="AE22" s="409"/>
      <c r="AF22" s="409"/>
      <c r="AG22" s="409"/>
      <c r="AH22" s="409"/>
      <c r="AI22" s="409"/>
      <c r="AJ22" s="409"/>
      <c r="AK22" s="409"/>
      <c r="AL22" s="409"/>
    </row>
    <row r="23" spans="1:38" ht="15" x14ac:dyDescent="0.25">
      <c r="A23" s="525" t="s">
        <v>324</v>
      </c>
      <c r="B23" s="526"/>
      <c r="C23" s="529">
        <f>SUBTOTAL(109,AJ28:AJ684)</f>
        <v>8.8000000000000007</v>
      </c>
      <c r="D23" s="530"/>
      <c r="E23" s="410" t="s">
        <v>325</v>
      </c>
      <c r="F23" s="531">
        <v>8.3526000000000003E-2</v>
      </c>
      <c r="G23" s="532"/>
      <c r="H23" s="409"/>
      <c r="I23" s="409"/>
      <c r="J23" s="409"/>
      <c r="K23" s="409"/>
      <c r="L23" s="409"/>
      <c r="M23" s="409"/>
      <c r="N23" s="409"/>
      <c r="O23" s="409"/>
      <c r="P23" s="409"/>
      <c r="Q23" s="409"/>
      <c r="R23" s="409"/>
      <c r="S23" s="409"/>
      <c r="T23" s="409"/>
      <c r="U23" s="409"/>
      <c r="V23" s="409"/>
      <c r="W23" s="409"/>
      <c r="X23" s="409"/>
      <c r="Y23" s="409"/>
      <c r="Z23" s="409"/>
      <c r="AA23" s="409"/>
      <c r="AB23" s="409"/>
      <c r="AC23" s="409"/>
      <c r="AD23" s="409"/>
      <c r="AE23" s="409"/>
      <c r="AF23" s="409"/>
      <c r="AG23" s="409"/>
      <c r="AH23" s="409"/>
      <c r="AI23" s="409"/>
      <c r="AJ23" s="409"/>
      <c r="AK23" s="409"/>
      <c r="AL23" s="409"/>
    </row>
    <row r="24" spans="1:38" x14ac:dyDescent="0.2">
      <c r="A24" s="408"/>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c r="AL24" s="408"/>
    </row>
    <row r="25" spans="1:38" ht="18" customHeight="1" x14ac:dyDescent="0.2">
      <c r="A25" s="564" t="s">
        <v>1738</v>
      </c>
      <c r="B25" s="565"/>
      <c r="C25" s="565"/>
      <c r="D25" s="565"/>
      <c r="E25" s="565"/>
      <c r="F25" s="565"/>
      <c r="G25" s="565"/>
      <c r="H25" s="565"/>
      <c r="I25" s="565"/>
      <c r="J25" s="565"/>
      <c r="K25" s="565"/>
      <c r="L25" s="565"/>
      <c r="M25" s="565"/>
      <c r="N25" s="565"/>
      <c r="O25" s="565"/>
      <c r="P25" s="565"/>
      <c r="Q25" s="565"/>
      <c r="R25" s="565"/>
      <c r="S25" s="565"/>
      <c r="T25" s="565"/>
      <c r="U25" s="565"/>
      <c r="V25" s="565"/>
      <c r="W25" s="565"/>
      <c r="X25" s="565"/>
      <c r="Y25" s="565"/>
      <c r="Z25" s="565"/>
      <c r="AA25" s="565"/>
      <c r="AB25" s="565"/>
      <c r="AC25" s="565"/>
      <c r="AD25" s="565"/>
      <c r="AE25" s="565"/>
      <c r="AF25" s="565"/>
      <c r="AG25" s="565"/>
      <c r="AH25" s="565"/>
      <c r="AI25" s="565"/>
      <c r="AJ25" s="565"/>
      <c r="AK25" s="565"/>
      <c r="AL25" s="566"/>
    </row>
    <row r="26" spans="1:38" ht="25.5" customHeight="1" x14ac:dyDescent="0.2">
      <c r="A26" s="428" t="s">
        <v>387</v>
      </c>
      <c r="B26" s="428" t="s">
        <v>292</v>
      </c>
      <c r="C26" s="428" t="s">
        <v>306</v>
      </c>
      <c r="D26" s="428" t="s">
        <v>327</v>
      </c>
      <c r="E26" s="428" t="s">
        <v>283</v>
      </c>
      <c r="F26" s="428" t="s">
        <v>328</v>
      </c>
      <c r="G26" s="428" t="s">
        <v>329</v>
      </c>
      <c r="H26" s="562" t="s">
        <v>1737</v>
      </c>
      <c r="I26" s="562" t="s">
        <v>1736</v>
      </c>
      <c r="J26" s="562" t="s">
        <v>1735</v>
      </c>
      <c r="K26" s="562" t="s">
        <v>1734</v>
      </c>
      <c r="L26" s="562" t="s">
        <v>1733</v>
      </c>
      <c r="M26" s="562" t="s">
        <v>1732</v>
      </c>
      <c r="N26" s="562" t="s">
        <v>1731</v>
      </c>
      <c r="O26" s="562" t="s">
        <v>1730</v>
      </c>
      <c r="P26" s="562" t="s">
        <v>1729</v>
      </c>
      <c r="Q26" s="562" t="s">
        <v>1728</v>
      </c>
      <c r="R26" s="560" t="s">
        <v>16</v>
      </c>
      <c r="S26" s="428" t="s">
        <v>1727</v>
      </c>
      <c r="T26" s="428"/>
      <c r="U26" s="569" t="s">
        <v>1726</v>
      </c>
      <c r="V26" s="428"/>
      <c r="W26" s="428" t="s">
        <v>1725</v>
      </c>
      <c r="X26" s="428"/>
      <c r="Y26" s="428" t="s">
        <v>1724</v>
      </c>
      <c r="Z26" s="428"/>
      <c r="AA26" s="428" t="s">
        <v>1723</v>
      </c>
      <c r="AB26" s="428"/>
      <c r="AC26" s="428" t="s">
        <v>1722</v>
      </c>
      <c r="AD26" s="428"/>
      <c r="AE26" s="428" t="s">
        <v>1721</v>
      </c>
      <c r="AF26" s="428"/>
      <c r="AG26" s="428" t="s">
        <v>1720</v>
      </c>
      <c r="AH26" s="428"/>
      <c r="AI26" s="428" t="s">
        <v>1719</v>
      </c>
      <c r="AJ26" s="428"/>
      <c r="AK26" s="428" t="s">
        <v>308</v>
      </c>
      <c r="AL26" s="428"/>
    </row>
    <row r="27" spans="1:38" ht="17.25" customHeight="1" x14ac:dyDescent="0.2">
      <c r="A27" s="428"/>
      <c r="B27" s="428"/>
      <c r="C27" s="428"/>
      <c r="D27" s="428"/>
      <c r="E27" s="428"/>
      <c r="F27" s="428"/>
      <c r="G27" s="428"/>
      <c r="H27" s="563"/>
      <c r="I27" s="563"/>
      <c r="J27" s="563"/>
      <c r="K27" s="563"/>
      <c r="L27" s="563"/>
      <c r="M27" s="563"/>
      <c r="N27" s="563"/>
      <c r="O27" s="563"/>
      <c r="P27" s="563"/>
      <c r="Q27" s="563"/>
      <c r="R27" s="561"/>
      <c r="S27" s="356" t="s">
        <v>332</v>
      </c>
      <c r="T27" s="356" t="s">
        <v>18</v>
      </c>
      <c r="U27" s="356" t="s">
        <v>332</v>
      </c>
      <c r="V27" s="356" t="s">
        <v>18</v>
      </c>
      <c r="W27" s="356" t="s">
        <v>332</v>
      </c>
      <c r="X27" s="356" t="s">
        <v>18</v>
      </c>
      <c r="Y27" s="356" t="s">
        <v>332</v>
      </c>
      <c r="Z27" s="356" t="s">
        <v>18</v>
      </c>
      <c r="AA27" s="356" t="s">
        <v>332</v>
      </c>
      <c r="AB27" s="356" t="s">
        <v>18</v>
      </c>
      <c r="AC27" s="356" t="s">
        <v>332</v>
      </c>
      <c r="AD27" s="356" t="s">
        <v>18</v>
      </c>
      <c r="AE27" s="356" t="s">
        <v>332</v>
      </c>
      <c r="AF27" s="356" t="s">
        <v>18</v>
      </c>
      <c r="AG27" s="356" t="s">
        <v>332</v>
      </c>
      <c r="AH27" s="356" t="s">
        <v>18</v>
      </c>
      <c r="AI27" s="356" t="s">
        <v>332</v>
      </c>
      <c r="AJ27" s="356" t="s">
        <v>18</v>
      </c>
      <c r="AK27" s="356" t="s">
        <v>332</v>
      </c>
      <c r="AL27" s="356" t="s">
        <v>18</v>
      </c>
    </row>
    <row r="28" spans="1:38" x14ac:dyDescent="0.2">
      <c r="A28" s="386" t="s">
        <v>388</v>
      </c>
      <c r="B28" s="385" t="s">
        <v>238</v>
      </c>
      <c r="C28" s="384" t="s">
        <v>238</v>
      </c>
      <c r="D28" s="384" t="s">
        <v>238</v>
      </c>
      <c r="E28" s="384" t="s">
        <v>1718</v>
      </c>
      <c r="F28" s="383" t="s">
        <v>238</v>
      </c>
      <c r="G28" s="383"/>
      <c r="H28" s="381"/>
      <c r="I28" s="381"/>
      <c r="J28" s="381"/>
      <c r="K28" s="381"/>
      <c r="L28" s="381"/>
      <c r="M28" s="381"/>
      <c r="N28" s="381"/>
      <c r="O28" s="381"/>
      <c r="P28" s="381"/>
      <c r="Q28" s="381"/>
      <c r="R28" s="382" t="s">
        <v>4</v>
      </c>
      <c r="S28" s="381"/>
      <c r="T28" s="381">
        <f>SUBTOTAL(109,T29:T635)</f>
        <v>1644128.9099999997</v>
      </c>
      <c r="U28" s="381"/>
      <c r="V28" s="381">
        <f>SUBTOTAL(109,V29:V635)</f>
        <v>986783.47000000079</v>
      </c>
      <c r="W28" s="381"/>
      <c r="X28" s="381">
        <f>SUBTOTAL(109,X29:X635)</f>
        <v>985171.15000000061</v>
      </c>
      <c r="Y28" s="381"/>
      <c r="Z28" s="381">
        <f>SUBTOTAL(109,Z29:Z635)</f>
        <v>1603.5199999999998</v>
      </c>
      <c r="AA28" s="381"/>
      <c r="AB28" s="381">
        <f>SUBTOTAL(109,AB29:AB635)</f>
        <v>0</v>
      </c>
      <c r="AC28" s="381"/>
      <c r="AD28" s="381">
        <f>SUBTOTAL(109,AD29:AD635)</f>
        <v>0</v>
      </c>
      <c r="AE28" s="381"/>
      <c r="AF28" s="381">
        <f>SUBTOTAL(109,AF29:AF635)</f>
        <v>0</v>
      </c>
      <c r="AG28" s="381"/>
      <c r="AH28" s="381">
        <f>SUBTOTAL(109,AH29:AH635)</f>
        <v>0</v>
      </c>
      <c r="AI28" s="381"/>
      <c r="AJ28" s="381">
        <f>SUBTOTAL(109,AJ29:AJ635)</f>
        <v>8.8000000000000007</v>
      </c>
      <c r="AK28" s="381"/>
      <c r="AL28" s="381">
        <f>SUBTOTAL(109,AL29:AL635)</f>
        <v>2630912.38</v>
      </c>
    </row>
    <row r="29" spans="1:38" ht="15" x14ac:dyDescent="0.2">
      <c r="A29" s="380" t="s">
        <v>389</v>
      </c>
      <c r="B29" s="379" t="s">
        <v>238</v>
      </c>
      <c r="C29" s="378" t="s">
        <v>238</v>
      </c>
      <c r="D29" s="378" t="s">
        <v>238</v>
      </c>
      <c r="E29" s="378" t="s">
        <v>390</v>
      </c>
      <c r="F29" s="377" t="s">
        <v>238</v>
      </c>
      <c r="G29" s="377"/>
      <c r="H29" s="375"/>
      <c r="I29" s="375"/>
      <c r="J29" s="375"/>
      <c r="K29" s="375"/>
      <c r="L29" s="375"/>
      <c r="M29" s="375"/>
      <c r="N29" s="375"/>
      <c r="O29" s="375"/>
      <c r="P29" s="375"/>
      <c r="Q29" s="375"/>
      <c r="R29" s="376" t="s">
        <v>4</v>
      </c>
      <c r="S29" s="375"/>
      <c r="T29" s="375">
        <f>SUBTOTAL(109,T30:T47)</f>
        <v>273989.28999999998</v>
      </c>
      <c r="U29" s="375"/>
      <c r="V29" s="375">
        <f>SUBTOTAL(109,V30:V47)</f>
        <v>443162.62</v>
      </c>
      <c r="W29" s="375"/>
      <c r="X29" s="375">
        <f>SUBTOTAL(109,X30:X47)</f>
        <v>443162.62</v>
      </c>
      <c r="Y29" s="375"/>
      <c r="Z29" s="375">
        <f>SUBTOTAL(109,Z30:Z47)</f>
        <v>0</v>
      </c>
      <c r="AA29" s="375"/>
      <c r="AB29" s="375">
        <f>SUBTOTAL(109,AB30:AB47)</f>
        <v>0</v>
      </c>
      <c r="AC29" s="375"/>
      <c r="AD29" s="375">
        <f>SUBTOTAL(109,AD30:AD47)</f>
        <v>0</v>
      </c>
      <c r="AE29" s="375"/>
      <c r="AF29" s="375">
        <f>SUBTOTAL(109,AF30:AF47)</f>
        <v>0</v>
      </c>
      <c r="AG29" s="375"/>
      <c r="AH29" s="375">
        <f>SUBTOTAL(109,AH30:AH47)</f>
        <v>0</v>
      </c>
      <c r="AI29" s="375"/>
      <c r="AJ29" s="375">
        <f>SUBTOTAL(109,AJ30:AJ47)</f>
        <v>0</v>
      </c>
      <c r="AK29" s="375"/>
      <c r="AL29" s="375">
        <f>SUBTOTAL(109,AL30:AL47)</f>
        <v>717151.91</v>
      </c>
    </row>
    <row r="30" spans="1:38" ht="15" x14ac:dyDescent="0.2">
      <c r="A30" s="397" t="s">
        <v>391</v>
      </c>
      <c r="B30" s="396"/>
      <c r="C30" s="396"/>
      <c r="D30" s="396"/>
      <c r="E30" s="396" t="s">
        <v>211</v>
      </c>
      <c r="F30" s="395"/>
      <c r="G30" s="395"/>
      <c r="H30" s="393"/>
      <c r="I30" s="393"/>
      <c r="J30" s="393"/>
      <c r="K30" s="393"/>
      <c r="L30" s="393"/>
      <c r="M30" s="393"/>
      <c r="N30" s="393"/>
      <c r="O30" s="393"/>
      <c r="P30" s="393"/>
      <c r="Q30" s="393"/>
      <c r="R30" s="394" t="s">
        <v>4</v>
      </c>
      <c r="S30" s="393"/>
      <c r="T30" s="393">
        <f>SUBTOTAL(109,T31:T35)</f>
        <v>110551.38</v>
      </c>
      <c r="U30" s="393"/>
      <c r="V30" s="393">
        <f>SUBTOTAL(109,V31:V35)</f>
        <v>32537.02</v>
      </c>
      <c r="W30" s="393"/>
      <c r="X30" s="393">
        <f>SUBTOTAL(109,X31:X35)</f>
        <v>32537.02</v>
      </c>
      <c r="Y30" s="393"/>
      <c r="Z30" s="393">
        <f>SUBTOTAL(109,Z31:Z35)</f>
        <v>0</v>
      </c>
      <c r="AA30" s="393"/>
      <c r="AB30" s="393">
        <f>SUBTOTAL(109,AB31:AB35)</f>
        <v>0</v>
      </c>
      <c r="AC30" s="393"/>
      <c r="AD30" s="393">
        <f>SUBTOTAL(109,AD31:AD35)</f>
        <v>0</v>
      </c>
      <c r="AE30" s="393"/>
      <c r="AF30" s="393">
        <f>SUBTOTAL(109,AF31:AF35)</f>
        <v>0</v>
      </c>
      <c r="AG30" s="393"/>
      <c r="AH30" s="393">
        <f>SUBTOTAL(109,AH31:AH35)</f>
        <v>0</v>
      </c>
      <c r="AI30" s="393"/>
      <c r="AJ30" s="393">
        <f>SUBTOTAL(109,AJ31:AJ35)</f>
        <v>0</v>
      </c>
      <c r="AK30" s="393"/>
      <c r="AL30" s="393">
        <f>SUBTOTAL(109,AL31:AL35)</f>
        <v>143088.4</v>
      </c>
    </row>
    <row r="31" spans="1:38" ht="25.5" x14ac:dyDescent="0.2">
      <c r="A31" s="374" t="s">
        <v>392</v>
      </c>
      <c r="B31" s="373" t="s">
        <v>287</v>
      </c>
      <c r="C31" s="373" t="s">
        <v>393</v>
      </c>
      <c r="D31" s="373" t="s">
        <v>394</v>
      </c>
      <c r="E31" s="372" t="s">
        <v>27</v>
      </c>
      <c r="F31" s="371" t="s">
        <v>8</v>
      </c>
      <c r="G31" s="371">
        <v>706.75</v>
      </c>
      <c r="H31" s="369">
        <v>11.73</v>
      </c>
      <c r="I31" s="369">
        <v>0</v>
      </c>
      <c r="J31" s="369">
        <v>0</v>
      </c>
      <c r="K31" s="369">
        <v>0</v>
      </c>
      <c r="L31" s="369">
        <v>0</v>
      </c>
      <c r="M31" s="369">
        <v>0</v>
      </c>
      <c r="N31" s="369">
        <v>0</v>
      </c>
      <c r="O31" s="369">
        <v>0</v>
      </c>
      <c r="P31" s="369">
        <v>0</v>
      </c>
      <c r="Q31" s="369">
        <f>TRUNC(H31 + N31 + K31 + J31 + P31 + M31 + L31 + O31, 2)</f>
        <v>11.73</v>
      </c>
      <c r="R31" s="370">
        <v>8.3526000000000003E-2</v>
      </c>
      <c r="S31" s="369">
        <f>IF(H31*(1+R31)=0,0,IF((TRUNC(AK31,2)-(TRUNC(H31*(1+R31),2)+TRUNC(J31*(1+R31),2)+TRUNC(K31*(1+R31),2)+TRUNC(L31*(1+R31),2)+TRUNC(M31*(1+R31),2)+TRUNC(N31*(1+R31),2)+TRUNC(O31*(1+R31),2)+TRUNC(P31*(1+R31),2)))=0,TRUNC(H31*(1+R31),2),IF((TRUNC(TRUNC(H31*(1+R31),2),2)+(TRUNC(AK31,2)-(TRUNC(H31*(1+R31),2)+TRUNC(J31*(1+R31),2)+TRUNC(K31*(1+R31),2)+TRUNC(L31*(1+R31),2)+TRUNC(M31*(1+R31),2)+TRUNC(N31*(1+R31),2)+TRUNC(O31*(1+R31),2)+TRUNC(P31*(1+R31),2))))&lt;=0,TRUNC(H31*(1+R31),2),IF(AND(IF(AND(H31*(1+R31)&lt;&gt;0,(TRUNC(H31*(1+R31),2)+(TRUNC(AK31,2)-(TRUNC(H31*(1+R31),2)+TRUNC(J31*(1+R31),2)+TRUNC(K31*(1+R31),2)+TRUNC(L31*(1+R31),2)+TRUNC(M31*(1+R31),2)+TRUNC(N31*(1+R31),2)+TRUNC(O31*(1+R31),2)+TRUNC(P31*(1+R31),2))))&gt;=0),ABS((H31*(1+R31)-(TRUNC(H31*(1+R31),2)+(TRUNC(AK31,2)-(TRUNC(H31*(1+R31),2)+TRUNC(J31*(1+R31),2)+TRUNC(K31*(1+R31),2)+TRUNC(L31*(1+R31),2)+TRUNC(M31*(1+R31),2)+TRUNC(N31*(1+R31),2)+TRUNC(O31*(1+R31),2)+TRUNC(P31*(1+R31),2)))))/H31*(1+R31))&lt;=ABS((H31*(1+R31)-(TRUNC(H31*(1+R31),2)+(TRUNC(AK31,2)-(TRUNC(H31*(1+R31),2)+TRUNC(J31*(1+R31),2)+TRUNC(K31*(1+R31),2)+TRUNC(L31*(1+R31),2)+TRUNC(M31*(1+R31),2)+TRUNC(N31*(1+R31),2)+TRUNC(O31*(1+R31),2)+TRUNC(P31*(1+R31),2)))))/H31*(1+R31)),TRUE),IF(AND(J31*(1+R31)&lt;&gt;0,(TRUNC(J31*(1+R31),2)+(TRUNC(AK31,2)-(TRUNC(H31*(1+R31),2)+TRUNC(J31*(1+R31),2)+TRUNC(K31*(1+R31),2)+TRUNC(L31*(1+R31),2)+TRUNC(M31*(1+R31),2)+TRUNC(N31*(1+R31),2)+TRUNC(O31*(1+R31),2)+TRUNC(P31*(1+R31),2))))&gt;=0),ABS((H31*(1+R31)-(TRUNC(H31*(1+R31),2)+(TRUNC(AK31,2)-(TRUNC(H31*(1+R31),2)+TRUNC(J31*(1+R31),2)+TRUNC(K31*(1+R31),2)+TRUNC(L31*(1+R31),2)+TRUNC(M31*(1+R31),2)+TRUNC(N31*(1+R31),2)+TRUNC(O31*(1+R31),2)+TRUNC(P31*(1+R31),2)))))/H31*(1+R31))&lt;=ABS((J31*(1+R31)-(TRUNC(J31*(1+R31),2)+(TRUNC(AK31,2)-(TRUNC(H31*(1+R31),2)+TRUNC(J31*(1+R31),2)+TRUNC(K31*(1+R31),2)+TRUNC(L31*(1+R31),2)+TRUNC(M31*(1+R31),2)+TRUNC(N31*(1+R31),2)+TRUNC(O31*(1+R31),2)+TRUNC(P31*(1+R31),2)))))/J31*(1+R31)),TRUE),IF(AND(K31*(1+R31)&lt;&gt;0,(TRUNC(K31*(1+R31),2)+(TRUNC(AK31,2)-(TRUNC(H31*(1+R31),2)+TRUNC(J31*(1+R31),2)+TRUNC(K31*(1+R31),2)+TRUNC(L31*(1+R31),2)+TRUNC(M31*(1+R31),2)+TRUNC(N31*(1+R31),2)+TRUNC(O31*(1+R31),2)+TRUNC(P31*(1+R31),2))))&gt;=0),ABS((H31*(1+R31)-(TRUNC(H31*(1+R31),2)+(TRUNC(AK31,2)-(TRUNC(H31*(1+R31),2)+TRUNC(J31*(1+R31),2)+TRUNC(K31*(1+R31),2)+TRUNC(L31*(1+R31),2)+TRUNC(M31*(1+R31),2)+TRUNC(N31*(1+R31),2)+TRUNC(O31*(1+R31),2)+TRUNC(P31*(1+R31),2)))))/H31*(1+R31))&lt;=ABS((K31*(1+R31)-(TRUNC(K31*(1+R31),2)+(TRUNC(AK31,2)-(TRUNC(H31*(1+R31),2)+TRUNC(J31*(1+R31),2)+TRUNC(K31*(1+R31),2)+TRUNC(L31*(1+R31),2)+TRUNC(M31*(1+R31),2)+TRUNC(N31*(1+R31),2)+TRUNC(O31*(1+R31),2)+TRUNC(P31*(1+R31),2)))))/K31*(1+R31)),TRUE),IF(AND(L31*(1+R31)&lt;&gt;0,(TRUNC(L31*(1+R31),2)+(TRUNC(AK31,2)-(TRUNC(H31*(1+R31),2)+TRUNC(J31*(1+R31),2)+TRUNC(K31*(1+R31),2)+TRUNC(L31*(1+R31),2)+TRUNC(M31*(1+R31),2)+TRUNC(N31*(1+R31),2)+TRUNC(O31*(1+R31),2)+TRUNC(P31*(1+R31),2))))&gt;=0),ABS((H31*(1+R31)-(TRUNC(H31*(1+R31),2)+(TRUNC(AK31,2)-(TRUNC(H31*(1+R31),2)+TRUNC(J31*(1+R31),2)+TRUNC(K31*(1+R31),2)+TRUNC(L31*(1+R31),2)+TRUNC(M31*(1+R31),2)+TRUNC(N31*(1+R31),2)+TRUNC(O31*(1+R31),2)+TRUNC(P31*(1+R31),2)))))/H31*(1+R31))&lt;=ABS((L31*(1+R31)-(TRUNC(L31*(1+R31),2)+(TRUNC(AK31,2)-(TRUNC(H31*(1+R31),2)+TRUNC(J31*(1+R31),2)+TRUNC(K31*(1+R31),2)+TRUNC(L31*(1+R31),2)+TRUNC(M31*(1+R31),2)+TRUNC(N31*(1+R31),2)+TRUNC(O31*(1+R31),2)+TRUNC(P31*(1+R31),2)))))/L31*(1+R31)),TRUE),IF(AND(M31*(1+R31)&lt;&gt;0,(TRUNC(M31*(1+R31),2)+(TRUNC(AK31,2)-(TRUNC(H31*(1+R31),2)+TRUNC(J31*(1+R31),2)+TRUNC(K31*(1+R31),2)+TRUNC(L31*(1+R31),2)+TRUNC(M31*(1+R31),2)+TRUNC(N31*(1+R31),2)+TRUNC(O31*(1+R31),2)+TRUNC(P31*(1+R31),2))))&gt;=0),ABS((H31*(1+R31)-(TRUNC(H31*(1+R31),2)+(TRUNC(AK31,2)-(TRUNC(H31*(1+R31),2)+TRUNC(J31*(1+R31),2)+TRUNC(K31*(1+R31),2)+TRUNC(L31*(1+R31),2)+TRUNC(M31*(1+R31),2)+TRUNC(N31*(1+R31),2)+TRUNC(O31*(1+R31),2)+TRUNC(P31*(1+R31),2)))))/H31*(1+R31))&lt;=ABS((M31*(1+R31)-(TRUNC(M31*(1+R31),2)+(TRUNC(AK31,2)-(TRUNC(H31*(1+R31),2)+TRUNC(J31*(1+R31),2)+TRUNC(K31*(1+R31),2)+TRUNC(L31*(1+R31),2)+TRUNC(M31*(1+R31),2)+TRUNC(N31*(1+R31),2)+TRUNC(O31*(1+R31),2)+TRUNC(P31*(1+R31),2)))))/M31*(1+R31)),TRUE),IF(AND(N31*(1+R31)&lt;&gt;0,(TRUNC(N31*(1+R31),2)+(TRUNC(AK31,2)-(TRUNC(H31*(1+R31),2)+TRUNC(J31*(1+R31),2)+TRUNC(K31*(1+R31),2)+TRUNC(L31*(1+R31),2)+TRUNC(M31*(1+R31),2)+TRUNC(N31*(1+R31),2)+TRUNC(O31*(1+R31),2)+TRUNC(P31*(1+R31),2))))&gt;=0),ABS((H31*(1+R31)-(TRUNC(H31*(1+R31),2)+(TRUNC(AK31,2)-(TRUNC(H31*(1+R31),2)+TRUNC(J31*(1+R31),2)+TRUNC(K31*(1+R31),2)+TRUNC(L31*(1+R31),2)+TRUNC(M31*(1+R31),2)+TRUNC(N31*(1+R31),2)+TRUNC(O31*(1+R31),2)+TRUNC(P31*(1+R31),2)))))/H31*(1+R31))&lt;=ABS((N31*(1+R31)-(TRUNC(N31*(1+R31),2)+(TRUNC(AK31,2)-(TRUNC(H31*(1+R31),2)+TRUNC(J31*(1+R31),2)+TRUNC(K31*(1+R31),2)+TRUNC(L31*(1+R31),2)+TRUNC(M31*(1+R31),2)+TRUNC(N31*(1+R31),2)+TRUNC(O31*(1+R31),2)+TRUNC(P31*(1+R31),2)))))/N31*(1+R31)),TRUE),IF(AND(O31*(1+R31)&lt;&gt;0,(TRUNC(O31*(1+R31),2)+(TRUNC(AK31,2)-(TRUNC(H31*(1+R31),2)+TRUNC(J31*(1+R31),2)+TRUNC(K31*(1+R31),2)+TRUNC(L31*(1+R31),2)+TRUNC(M31*(1+R31),2)+TRUNC(N31*(1+R31),2)+TRUNC(O31*(1+R31),2)+TRUNC(P31*(1+R31),2))))&gt;=0),ABS((H31*(1+R31)-(TRUNC(H31*(1+R31),2)+(TRUNC(AK31,2)-(TRUNC(H31*(1+R31),2)+TRUNC(J31*(1+R31),2)+TRUNC(K31*(1+R31),2)+TRUNC(L31*(1+R31),2)+TRUNC(M31*(1+R31),2)+TRUNC(N31*(1+R31),2)+TRUNC(O31*(1+R31),2)+TRUNC(P31*(1+R31),2)))))/H31*(1+R31))&lt;=ABS((O31*(1+R31)-(TRUNC(O31*(1+R31),2)+(TRUNC(AK31,2)-(TRUNC(H31*(1+R31),2)+TRUNC(J31*(1+R31),2)+TRUNC(K31*(1+R31),2)+TRUNC(L31*(1+R31),2)+TRUNC(M31*(1+R31),2)+TRUNC(N31*(1+R31),2)+TRUNC(O31*(1+R31),2)+TRUNC(P31*(1+R31),2)))))/O31*(1+R31)),TRUE),IF(AND(P31*(1+R31)&lt;&gt;0,(TRUNC(P31*(1+R31),2)+(TRUNC(AK31,2)-(TRUNC(H31*(1+R31),2)+TRUNC(J31*(1+R31),2)+TRUNC(K31*(1+R31),2)+TRUNC(L31*(1+R31),2)+TRUNC(M31*(1+R31),2)+TRUNC(N31*(1+R31),2)+TRUNC(O31*(1+R31),2)+TRUNC(P31*(1+R31),2))))&gt;=0),ABS((H31*(1+R31)-(TRUNC(H31*(1+R31),2)+(TRUNC(AK31,2)-(TRUNC(H31*(1+R31),2)+TRUNC(J31*(1+R31),2)+TRUNC(K31*(1+R31),2)+TRUNC(L31*(1+R31),2)+TRUNC(M31*(1+R31),2)+TRUNC(N31*(1+R31),2)+TRUNC(O31*(1+R31),2)+TRUNC(P31*(1+R31),2)))))/H31*(1+R31))&lt;=ABS((P31*(1+R31)-(TRUNC(P31*(1+R31),2)+(TRUNC(AK31,2)-(TRUNC(H31*(1+R31),2)+TRUNC(J31*(1+R31),2)+TRUNC(K31*(1+R31),2)+TRUNC(L31*(1+R31),2)+TRUNC(M31*(1+R31),2)+TRUNC(N31*(1+R31),2)+TRUNC(O31*(1+R31),2)+TRUNC(P31*(1+R31),2)))))/P31*(1+R31)),TRUE)),TRUNC(H31*(1+R31),2)+(TRUNC(AK31,2)-(TRUNC(H31*(1+R31),2)+TRUNC(J31*(1+R31),2)+TRUNC(K31*(1+R31),2)+TRUNC(L31*(1+R31),2)+TRUNC(M31*(1+R31),2)+TRUNC(N31*(1+R31),2)+TRUNC(O31*(1+R31),2)+TRUNC(P31*(1+R31),2))),TRUNC(H31*(1+R31),2)))))</f>
        <v>12.7</v>
      </c>
      <c r="T31" s="423">
        <f>IF(S31*G31=0,0,IF((TRUNC(AL31,2)-(TRUNC(S31*G31,2)+TRUNC(W31*G31,2)+TRUNC(Y31*G31,2)+TRUNC(AA31*G31,2)+TRUNC(AC31*G31,2)+TRUNC(AE31*G31,2)+TRUNC(AG31*G31,2)+TRUNC(AI31*G31,2)))=0,TRUNC(S31*G31,2),IF((TRUNC(TRUNC(S31*G31,2),2)+(TRUNC(AL31,2)-(TRUNC(S31*G31,2)+TRUNC(W31*G31,2)+TRUNC(Y31*G31,2)+TRUNC(AA31*G31,2)+TRUNC(AC31*G31,2)+TRUNC(AE31*G31,2)+TRUNC(AG31*G31,2)+TRUNC(AI31*G31,2))))&lt;=0,TRUNC(S31*G31,2),IF(AND(IF(AND(S31*G31&lt;&gt;0,(TRUNC(S31*G31,2)+(TRUNC(AL31,2)-(TRUNC(S31*G31,2)+TRUNC(W31*G31,2)+TRUNC(Y31*G31,2)+TRUNC(AA31*G31,2)+TRUNC(AC31*G31,2)+TRUNC(AE31*G31,2)+TRUNC(AG31*G31,2)+TRUNC(AI31*G31,2))))&gt;=0),ABS((S31*G31-(TRUNC(S31*G31,2)+(TRUNC(AL31,2)-(TRUNC(S31*G31,2)+TRUNC(W31*G31,2)+TRUNC(Y31*G31,2)+TRUNC(AA31*G31,2)+TRUNC(AC31*G31,2)+TRUNC(AE31*G31,2)+TRUNC(AG31*G31,2)+TRUNC(AI31*G31,2)))))/S31*G31)&lt;=ABS((S31*G31-(TRUNC(S31*G31,2)+(TRUNC(AL31,2)-(TRUNC(S31*G31,2)+TRUNC(W31*G31,2)+TRUNC(Y31*G31,2)+TRUNC(AA31*G31,2)+TRUNC(AC31*G31,2)+TRUNC(AE31*G31,2)+TRUNC(AG31*G31,2)+TRUNC(AI31*G31,2)))))/S31*G31),TRUE),IF(AND(W31*G31&lt;&gt;0,(TRUNC(W31*G31,2)+(TRUNC(AL31,2)-(TRUNC(S31*G31,2)+TRUNC(W31*G31,2)+TRUNC(Y31*G31,2)+TRUNC(AA31*G31,2)+TRUNC(AC31*G31,2)+TRUNC(AE31*G31,2)+TRUNC(AG31*G31,2)+TRUNC(AI31*G31,2))))&gt;=0),ABS((S31*G31-(TRUNC(S31*G31,2)+(TRUNC(AL31,2)-(TRUNC(S31*G31,2)+TRUNC(W31*G31,2)+TRUNC(Y31*G31,2)+TRUNC(AA31*G31,2)+TRUNC(AC31*G31,2)+TRUNC(AE31*G31,2)+TRUNC(AG31*G31,2)+TRUNC(AI31*G31,2)))))/S31*G31)&lt;=ABS((W31*G31-(TRUNC(W31*G31,2)+(TRUNC(AL31,2)-(TRUNC(S31*G31,2)+TRUNC(W31*G31,2)+TRUNC(Y31*G31,2)+TRUNC(AA31*G31,2)+TRUNC(AC31*G31,2)+TRUNC(AE31*G31,2)+TRUNC(AG31*G31,2)+TRUNC(AI31*G31,2)))))/W31*G31),TRUE),IF(AND(Y31*G31&lt;&gt;0,(TRUNC(Y31*G31,2)+(TRUNC(AL31,2)-(TRUNC(S31*G31,2)+TRUNC(W31*G31,2)+TRUNC(Y31*G31,2)+TRUNC(AA31*G31,2)+TRUNC(AC31*G31,2)+TRUNC(AE31*G31,2)+TRUNC(AG31*G31,2)+TRUNC(AI31*G31,2))))&gt;=0),ABS((S31*G31-(TRUNC(S31*G31,2)+(TRUNC(AL31,2)-(TRUNC(S31*G31,2)+TRUNC(W31*G31,2)+TRUNC(Y31*G31,2)+TRUNC(AA31*G31,2)+TRUNC(AC31*G31,2)+TRUNC(AE31*G31,2)+TRUNC(AG31*G31,2)+TRUNC(AI31*G31,2)))))/S31*G31)&lt;=ABS((Y31*G31-(TRUNC(Y31*G31,2)+(TRUNC(AL31,2)-(TRUNC(S31*G31,2)+TRUNC(W31*G31,2)+TRUNC(Y31*G31,2)+TRUNC(AA31*G31,2)+TRUNC(AC31*G31,2)+TRUNC(AE31*G31,2)+TRUNC(AG31*G31,2)+TRUNC(AI31*G31,2)))))/Y31*G31),TRUE),IF(AND(AA31*G31&lt;&gt;0,(TRUNC(AA31*G31,2)+(TRUNC(AL31,2)-(TRUNC(S31*G31,2)+TRUNC(W31*G31,2)+TRUNC(Y31*G31,2)+TRUNC(AA31*G31,2)+TRUNC(AC31*G31,2)+TRUNC(AE31*G31,2)+TRUNC(AG31*G31,2)+TRUNC(AI31*G31,2))))&gt;=0),ABS((S31*G31-(TRUNC(S31*G31,2)+(TRUNC(AL31,2)-(TRUNC(S31*G31,2)+TRUNC(W31*G31,2)+TRUNC(Y31*G31,2)+TRUNC(AA31*G31,2)+TRUNC(AC31*G31,2)+TRUNC(AE31*G31,2)+TRUNC(AG31*G31,2)+TRUNC(AI31*G31,2)))))/S31*G31)&lt;=ABS((AA31*G31-(TRUNC(AA31*G31,2)+(TRUNC(AL31,2)-(TRUNC(S31*G31,2)+TRUNC(W31*G31,2)+TRUNC(Y31*G31,2)+TRUNC(AA31*G31,2)+TRUNC(AC31*G31,2)+TRUNC(AE31*G31,2)+TRUNC(AG31*G31,2)+TRUNC(AI31*G31,2)))))/AA31*G31),TRUE),IF(AND(AC31*G31&lt;&gt;0,(TRUNC(AC31*G31,2)+(TRUNC(AL31,2)-(TRUNC(S31*G31,2)+TRUNC(W31*G31,2)+TRUNC(Y31*G31,2)+TRUNC(AA31*G31,2)+TRUNC(AC31*G31,2)+TRUNC(AE31*G31,2)+TRUNC(AG31*G31,2)+TRUNC(AI31*G31,2))))&gt;=0),ABS((S31*G31-(TRUNC(S31*G31,2)+(TRUNC(AL31,2)-(TRUNC(S31*G31,2)+TRUNC(W31*G31,2)+TRUNC(Y31*G31,2)+TRUNC(AA31*G31,2)+TRUNC(AC31*G31,2)+TRUNC(AE31*G31,2)+TRUNC(AG31*G31,2)+TRUNC(AI31*G31,2)))))/S31*G31)&lt;=ABS((AC31*G31-(TRUNC(AC31*G31,2)+(TRUNC(AL31,2)-(TRUNC(S31*G31,2)+TRUNC(W31*G31,2)+TRUNC(Y31*G31,2)+TRUNC(AA31*G31,2)+TRUNC(AC31*G31,2)+TRUNC(AE31*G31,2)+TRUNC(AG31*G31,2)+TRUNC(AI31*G31,2)))))/AC31*G31),TRUE),IF(AND(AE31*G31&lt;&gt;0,(TRUNC(AE31*G31,2)+(TRUNC(AL31,2)-(TRUNC(S31*G31,2)+TRUNC(W31*G31,2)+TRUNC(Y31*G31,2)+TRUNC(AA31*G31,2)+TRUNC(AC31*G31,2)+TRUNC(AE31*G31,2)+TRUNC(AG31*G31,2)+TRUNC(AI31*G31,2))))&gt;=0),ABS((S31*G31-(TRUNC(S31*G31,2)+(TRUNC(AL31,2)-(TRUNC(S31*G31,2)+TRUNC(W31*G31,2)+TRUNC(Y31*G31,2)+TRUNC(AA31*G31,2)+TRUNC(AC31*G31,2)+TRUNC(AE31*G31,2)+TRUNC(AG31*G31,2)+TRUNC(AI31*G31,2)))))/S31*G31)&lt;=ABS((AE31*G31-(TRUNC(AE31*G31,2)+(TRUNC(AL31,2)-(TRUNC(S31*G31,2)+TRUNC(W31*G31,2)+TRUNC(Y31*G31,2)+TRUNC(AA31*G31,2)+TRUNC(AC31*G31,2)+TRUNC(AE31*G31,2)+TRUNC(AG31*G31,2)+TRUNC(AI31*G31,2)))))/AE31*G31),TRUE),IF(AND(AG31*G31&lt;&gt;0,(TRUNC(AG31*G31,2)+(TRUNC(AL31,2)-(TRUNC(S31*G31,2)+TRUNC(W31*G31,2)+TRUNC(Y31*G31,2)+TRUNC(AA31*G31,2)+TRUNC(AC31*G31,2)+TRUNC(AE31*G31,2)+TRUNC(AG31*G31,2)+TRUNC(AI31*G31,2))))&gt;=0),ABS((S31*G31-(TRUNC(S31*G31,2)+(TRUNC(AL31,2)-(TRUNC(S31*G31,2)+TRUNC(W31*G31,2)+TRUNC(Y31*G31,2)+TRUNC(AA31*G31,2)+TRUNC(AC31*G31,2)+TRUNC(AE31*G31,2)+TRUNC(AG31*G31,2)+TRUNC(AI31*G31,2)))))/S31*G31)&lt;=ABS((AG31*G31-(TRUNC(AG31*G31,2)+(TRUNC(AL31,2)-(TRUNC(S31*G31,2)+TRUNC(W31*G31,2)+TRUNC(Y31*G31,2)+TRUNC(AA31*G31,2)+TRUNC(AC31*G31,2)+TRUNC(AE31*G31,2)+TRUNC(AG31*G31,2)+TRUNC(AI31*G31,2)))))/AG31*G31),TRUE),IF(AND(AI31*G31&lt;&gt;0,(TRUNC(AI31*G31,2)+(TRUNC(AL31,2)-(TRUNC(S31*G31,2)+TRUNC(W31*G31,2)+TRUNC(Y31*G31,2)+TRUNC(AA31*G31,2)+TRUNC(AC31*G31,2)+TRUNC(AE31*G31,2)+TRUNC(AG31*G31,2)+TRUNC(AI31*G31,2))))&gt;=0),ABS((S31*G31-(TRUNC(S31*G31,2)+(TRUNC(AL31,2)-(TRUNC(S31*G31,2)+TRUNC(W31*G31,2)+TRUNC(Y31*G31,2)+TRUNC(AA31*G31,2)+TRUNC(AC31*G31,2)+TRUNC(AE31*G31,2)+TRUNC(AG31*G31,2)+TRUNC(AI31*G31,2)))))/S31*G31)&lt;=ABS((AI31*G31-(TRUNC(AI31*G31,2)+(TRUNC(AL31,2)-(TRUNC(S31*G31,2)+TRUNC(W31*G31,2)+TRUNC(Y31*G31,2)+TRUNC(AA31*G31,2)+TRUNC(AC31*G31,2)+TRUNC(AE31*G31,2)+TRUNC(AG31*G31,2)+TRUNC(AI31*G31,2)))))/AI31*G31),TRUE)),TRUNC(S31*G31,2)+(TRUNC(AL31,2)-(TRUNC(S31*G31,2)+TRUNC(W31*G31,2)+TRUNC(Y31*G31,2)+TRUNC(AA31*G31,2)+TRUNC(AC31*G31,2)+TRUNC(AE31*G31,2)+TRUNC(AG31*G31,2)+TRUNC(AI31*G31,2))),TRUNC(S31*G31,2)))))</f>
        <v>8975.7199999999993</v>
      </c>
      <c r="U31" s="369">
        <f t="shared" ref="U31:V35" si="0">TRUNC(AE31 + Y31 + W31 + AI31 + AC31 + AA31 + AG31, 2)</f>
        <v>0</v>
      </c>
      <c r="V31" s="369">
        <f t="shared" si="0"/>
        <v>0</v>
      </c>
      <c r="W31" s="369">
        <f>IF(J31*(1+R31)=0,0,IF((TRUNC(AK31,2)-(TRUNC(H31*(1+R31),2)+TRUNC(J31*(1+R31),2)+TRUNC(K31*(1+R31),2)+TRUNC(L31*(1+R31),2)+TRUNC(M31*(1+R31),2)+TRUNC(N31*(1+R31),2)+TRUNC(O31*(1+R31),2)+TRUNC(P31*(1+R31),2)))=0,TRUNC(J31*(1+R31),2),IF((TRUNC(TRUNC(J31*(1+R31),2),2)+(TRUNC(AK31,2)-(TRUNC(H31*(1+R31),2)+TRUNC(J31*(1+R31),2)+TRUNC(K31*(1+R31),2)+TRUNC(L31*(1+R31),2)+TRUNC(M31*(1+R31),2)+TRUNC(N31*(1+R31),2)+TRUNC(O31*(1+R31),2)+TRUNC(P31*(1+R31),2))))&lt;=0,TRUNC(J31*(1+R31),2),IF(AND(IF(AND(H31*(1+R31)&lt;&gt;0,(TRUNC(H31*(1+R31),2)+(TRUNC(AK31,2)-(TRUNC(H31*(1+R31),2)+TRUNC(J31*(1+R31),2)+TRUNC(K31*(1+R31),2)+TRUNC(L31*(1+R31),2)+TRUNC(M31*(1+R31),2)+TRUNC(N31*(1+R31),2)+TRUNC(O31*(1+R31),2)+TRUNC(P31*(1+R31),2))))&gt;=0),ABS((J31*(1+R31)-(TRUNC(J31*(1+R31),2)+(TRUNC(AK31,2)-(TRUNC(H31*(1+R31),2)+TRUNC(J31*(1+R31),2)+TRUNC(K31*(1+R31),2)+TRUNC(L31*(1+R31),2)+TRUNC(M31*(1+R31),2)+TRUNC(N31*(1+R31),2)+TRUNC(O31*(1+R31),2)+TRUNC(P31*(1+R31),2)))))/J31*(1+R31))&lt;ABS((H31*(1+R31)-(TRUNC(H31*(1+R31),2)+(TRUNC(AK31,2)-(TRUNC(H31*(1+R31),2)+TRUNC(J31*(1+R31),2)+TRUNC(K31*(1+R31),2)+TRUNC(L31*(1+R31),2)+TRUNC(M31*(1+R31),2)+TRUNC(N31*(1+R31),2)+TRUNC(O31*(1+R31),2)+TRUNC(P31*(1+R31),2)))))/H31*(1+R31)),TRUE),IF(AND(J31*(1+R31)&lt;&gt;0,(TRUNC(J31*(1+R31),2)+(TRUNC(AK31,2)-(TRUNC(H31*(1+R31),2)+TRUNC(J31*(1+R31),2)+TRUNC(K31*(1+R31),2)+TRUNC(L31*(1+R31),2)+TRUNC(M31*(1+R31),2)+TRUNC(N31*(1+R31),2)+TRUNC(O31*(1+R31),2)+TRUNC(P31*(1+R31),2))))&gt;=0),ABS((J31*(1+R31)-(TRUNC(J31*(1+R31),2)+(TRUNC(AK31,2)-(TRUNC(H31*(1+R31),2)+TRUNC(J31*(1+R31),2)+TRUNC(K31*(1+R31),2)+TRUNC(L31*(1+R31),2)+TRUNC(M31*(1+R31),2)+TRUNC(N31*(1+R31),2)+TRUNC(O31*(1+R31),2)+TRUNC(P31*(1+R31),2)))))/J31*(1+R31))&lt;=ABS((J31*(1+R31)-(TRUNC(J31*(1+R31),2)+(TRUNC(AK31,2)-(TRUNC(H31*(1+R31),2)+TRUNC(J31*(1+R31),2)+TRUNC(K31*(1+R31),2)+TRUNC(L31*(1+R31),2)+TRUNC(M31*(1+R31),2)+TRUNC(N31*(1+R31),2)+TRUNC(O31*(1+R31),2)+TRUNC(P31*(1+R31),2)))))/J31*(1+R31)),TRUE),IF(AND(K31*(1+R31)&lt;&gt;0,(TRUNC(K31*(1+R31),2)+(TRUNC(AK31,2)-(TRUNC(H31*(1+R31),2)+TRUNC(J31*(1+R31),2)+TRUNC(K31*(1+R31),2)+TRUNC(L31*(1+R31),2)+TRUNC(M31*(1+R31),2)+TRUNC(N31*(1+R31),2)+TRUNC(O31*(1+R31),2)+TRUNC(P31*(1+R31),2))))&gt;=0),ABS((J31*(1+R31)-(TRUNC(J31*(1+R31),2)+(TRUNC(AK31,2)-(TRUNC(H31*(1+R31),2)+TRUNC(J31*(1+R31),2)+TRUNC(K31*(1+R31),2)+TRUNC(L31*(1+R31),2)+TRUNC(M31*(1+R31),2)+TRUNC(N31*(1+R31),2)+TRUNC(O31*(1+R31),2)+TRUNC(P31*(1+R31),2)))))/J31*(1+R31))&lt;=ABS((K31*(1+R31)-(TRUNC(K31*(1+R31),2)+(TRUNC(AK31,2)-(TRUNC(H31*(1+R31),2)+TRUNC(J31*(1+R31),2)+TRUNC(K31*(1+R31),2)+TRUNC(L31*(1+R31),2)+TRUNC(M31*(1+R31),2)+TRUNC(N31*(1+R31),2)+TRUNC(O31*(1+R31),2)+TRUNC(P31*(1+R31),2)))))/K31*(1+R31)),TRUE),IF(AND(L31*(1+R31)&lt;&gt;0,(TRUNC(L31*(1+R31),2)+(TRUNC(AK31,2)-(TRUNC(H31*(1+R31),2)+TRUNC(J31*(1+R31),2)+TRUNC(K31*(1+R31),2)+TRUNC(L31*(1+R31),2)+TRUNC(M31*(1+R31),2)+TRUNC(N31*(1+R31),2)+TRUNC(O31*(1+R31),2)+TRUNC(P31*(1+R31),2))))&gt;=0),ABS((J31*(1+R31)-(TRUNC(J31*(1+R31),2)+(TRUNC(AK31,2)-(TRUNC(H31*(1+R31),2)+TRUNC(J31*(1+R31),2)+TRUNC(K31*(1+R31),2)+TRUNC(L31*(1+R31),2)+TRUNC(M31*(1+R31),2)+TRUNC(N31*(1+R31),2)+TRUNC(O31*(1+R31),2)+TRUNC(P31*(1+R31),2)))))/J31*(1+R31))&lt;=ABS((L31*(1+R31)-(TRUNC(L31*(1+R31),2)+(TRUNC(AK31,2)-(TRUNC(H31*(1+R31),2)+TRUNC(J31*(1+R31),2)+TRUNC(K31*(1+R31),2)+TRUNC(L31*(1+R31),2)+TRUNC(M31*(1+R31),2)+TRUNC(N31*(1+R31),2)+TRUNC(O31*(1+R31),2)+TRUNC(P31*(1+R31),2)))))/L31*(1+R31)),TRUE),IF(AND(M31*(1+R31)&lt;&gt;0,(TRUNC(M31*(1+R31),2)+(TRUNC(AK31,2)-(TRUNC(H31*(1+R31),2)+TRUNC(J31*(1+R31),2)+TRUNC(K31*(1+R31),2)+TRUNC(L31*(1+R31),2)+TRUNC(M31*(1+R31),2)+TRUNC(N31*(1+R31),2)+TRUNC(O31*(1+R31),2)+TRUNC(P31*(1+R31),2))))&gt;=0),ABS((J31*(1+R31)-(TRUNC(J31*(1+R31),2)+(TRUNC(AK31,2)-(TRUNC(H31*(1+R31),2)+TRUNC(J31*(1+R31),2)+TRUNC(K31*(1+R31),2)+TRUNC(L31*(1+R31),2)+TRUNC(M31*(1+R31),2)+TRUNC(N31*(1+R31),2)+TRUNC(O31*(1+R31),2)+TRUNC(P31*(1+R31),2)))))/J31*(1+R31))&lt;=ABS((M31*(1+R31)-(TRUNC(M31*(1+R31),2)+(TRUNC(AK31,2)-(TRUNC(H31*(1+R31),2)+TRUNC(J31*(1+R31),2)+TRUNC(K31*(1+R31),2)+TRUNC(L31*(1+R31),2)+TRUNC(M31*(1+R31),2)+TRUNC(N31*(1+R31),2)+TRUNC(O31*(1+R31),2)+TRUNC(P31*(1+R31),2)))))/M31*(1+R31)),TRUE),IF(AND(N31*(1+R31)&lt;&gt;0,(TRUNC(N31*(1+R31),2)+(TRUNC(AK31,2)-(TRUNC(H31*(1+R31),2)+TRUNC(J31*(1+R31),2)+TRUNC(K31*(1+R31),2)+TRUNC(L31*(1+R31),2)+TRUNC(M31*(1+R31),2)+TRUNC(N31*(1+R31),2)+TRUNC(O31*(1+R31),2)+TRUNC(P31*(1+R31),2))))&gt;=0),ABS((J31*(1+R31)-(TRUNC(J31*(1+R31),2)+(TRUNC(AK31,2)-(TRUNC(H31*(1+R31),2)+TRUNC(J31*(1+R31),2)+TRUNC(K31*(1+R31),2)+TRUNC(L31*(1+R31),2)+TRUNC(M31*(1+R31),2)+TRUNC(N31*(1+R31),2)+TRUNC(O31*(1+R31),2)+TRUNC(P31*(1+R31),2)))))/J31*(1+R31))&lt;=ABS((N31*(1+R31)-(TRUNC(N31*(1+R31),2)+(TRUNC(AK31,2)-(TRUNC(H31*(1+R31),2)+TRUNC(J31*(1+R31),2)+TRUNC(K31*(1+R31),2)+TRUNC(L31*(1+R31),2)+TRUNC(M31*(1+R31),2)+TRUNC(N31*(1+R31),2)+TRUNC(O31*(1+R31),2)+TRUNC(P31*(1+R31),2)))))/N31*(1+R31)),TRUE),IF(AND(O31*(1+R31)&lt;&gt;0,(TRUNC(O31*(1+R31),2)+(TRUNC(AK31,2)-(TRUNC(H31*(1+R31),2)+TRUNC(J31*(1+R31),2)+TRUNC(K31*(1+R31),2)+TRUNC(L31*(1+R31),2)+TRUNC(M31*(1+R31),2)+TRUNC(N31*(1+R31),2)+TRUNC(O31*(1+R31),2)+TRUNC(P31*(1+R31),2))))&gt;=0),ABS((J31*(1+R31)-(TRUNC(J31*(1+R31),2)+(TRUNC(AK31,2)-(TRUNC(H31*(1+R31),2)+TRUNC(J31*(1+R31),2)+TRUNC(K31*(1+R31),2)+TRUNC(L31*(1+R31),2)+TRUNC(M31*(1+R31),2)+TRUNC(N31*(1+R31),2)+TRUNC(O31*(1+R31),2)+TRUNC(P31*(1+R31),2)))))/J31*(1+R31))&lt;=ABS((O31*(1+R31)-(TRUNC(O31*(1+R31),2)+(TRUNC(AK31,2)-(TRUNC(H31*(1+R31),2)+TRUNC(J31*(1+R31),2)+TRUNC(K31*(1+R31),2)+TRUNC(L31*(1+R31),2)+TRUNC(M31*(1+R31),2)+TRUNC(N31*(1+R31),2)+TRUNC(O31*(1+R31),2)+TRUNC(P31*(1+R31),2)))))/O31*(1+R31)),TRUE),IF(AND(P31*(1+R31)&lt;&gt;0,(TRUNC(P31*(1+R31),2)+(TRUNC(AK31,2)-(TRUNC(H31*(1+R31),2)+TRUNC(J31*(1+R31),2)+TRUNC(K31*(1+R31),2)+TRUNC(L31*(1+R31),2)+TRUNC(M31*(1+R31),2)+TRUNC(N31*(1+R31),2)+TRUNC(O31*(1+R31),2)+TRUNC(P31*(1+R31),2))))&gt;=0),ABS((J31*(1+R31)-(TRUNC(J31*(1+R31),2)+(TRUNC(AK31,2)-(TRUNC(H31*(1+R31),2)+TRUNC(J31*(1+R31),2)+TRUNC(K31*(1+R31),2)+TRUNC(L31*(1+R31),2)+TRUNC(M31*(1+R31),2)+TRUNC(N31*(1+R31),2)+TRUNC(O31*(1+R31),2)+TRUNC(P31*(1+R31),2)))))/J31*(1+R31))&lt;=ABS((P31*(1+R31)-(TRUNC(P31*(1+R31),2)+(TRUNC(AK31,2)-(TRUNC(H31*(1+R31),2)+TRUNC(J31*(1+R31),2)+TRUNC(K31*(1+R31),2)+TRUNC(L31*(1+R31),2)+TRUNC(M31*(1+R31),2)+TRUNC(N31*(1+R31),2)+TRUNC(O31*(1+R31),2)+TRUNC(P31*(1+R31),2)))))/P31*(1+R31)),TRUE)),TRUNC(J31*(1+R31),2)+(TRUNC(AK31,2)-(TRUNC(H31*(1+R31),2)+TRUNC(J31*(1+R31),2)+TRUNC(K31*(1+R31),2)+TRUNC(L31*(1+R31),2)+TRUNC(M31*(1+R31),2)+TRUNC(N31*(1+R31),2)+TRUNC(O31*(1+R31),2)+TRUNC(P31*(1+R31),2))),TRUNC(J31*(1+R31),2)))))</f>
        <v>0</v>
      </c>
      <c r="X31" s="369">
        <f>IF(W31*G31=0,0,IF((TRUNC(AL31,2)-(TRUNC(S31*G31,2)+TRUNC(W31*G31,2)+TRUNC(Y31*G31,2)+TRUNC(AA31*G31,2)+TRUNC(AC31*G31,2)+TRUNC(AE31*G31,2)+TRUNC(AG31*G31,2)+TRUNC(AI31*G31,2)))=0,TRUNC(W31*G31,2),IF((TRUNC(TRUNC(W31*G31,2),2)+(TRUNC(AL31,2)-(TRUNC(S31*G31,2)+TRUNC(W31*G31,2)+TRUNC(Y31*G31,2)+TRUNC(AA31*G31,2)+TRUNC(AC31*G31,2)+TRUNC(AE31*G31,2)+TRUNC(AG31*G31,2)+TRUNC(AI31*G31,2))))&lt;=0,TRUNC(W31*G31,2),IF(AND(IF(AND(S31*G31&lt;&gt;0,(TRUNC(S31*G31,2)+(TRUNC(AL31,2)-(TRUNC(S31*G31,2)+TRUNC(W31*G31,2)+TRUNC(Y31*G31,2)+TRUNC(AA31*G31,2)+TRUNC(AC31*G31,2)+TRUNC(AE31*G31,2)+TRUNC(AG31*G31,2)+TRUNC(AI31*G31,2))))&gt;=0),ABS((W31*G31-(TRUNC(W31*G31,2)+(TRUNC(AL31,2)-(TRUNC(S31*G31,2)+TRUNC(W31*G31,2)+TRUNC(Y31*G31,2)+TRUNC(AA31*G31,2)+TRUNC(AC31*G31,2)+TRUNC(AE31*G31,2)+TRUNC(AG31*G31,2)+TRUNC(AI31*G31,2)))))/W31*G31)&lt;ABS((S31*G31-(TRUNC(S31*G31,2)+(TRUNC(AL31,2)-(TRUNC(S31*G31,2)+TRUNC(W31*G31,2)+TRUNC(Y31*G31,2)+TRUNC(AA31*G31,2)+TRUNC(AC31*G31,2)+TRUNC(AE31*G31,2)+TRUNC(AG31*G31,2)+TRUNC(AI31*G31,2)))))/S31*G31),TRUE),IF(AND(W31*G31&lt;&gt;0,(TRUNC(W31*G31,2)+(TRUNC(AL31,2)-(TRUNC(S31*G31,2)+TRUNC(W31*G31,2)+TRUNC(Y31*G31,2)+TRUNC(AA31*G31,2)+TRUNC(AC31*G31,2)+TRUNC(AE31*G31,2)+TRUNC(AG31*G31,2)+TRUNC(AI31*G31,2))))&gt;=0),ABS((W31*G31-(TRUNC(W31*G31,2)+(TRUNC(AL31,2)-(TRUNC(S31*G31,2)+TRUNC(W31*G31,2)+TRUNC(Y31*G31,2)+TRUNC(AA31*G31,2)+TRUNC(AC31*G31,2)+TRUNC(AE31*G31,2)+TRUNC(AG31*G31,2)+TRUNC(AI31*G31,2)))))/W31*G31)&lt;=ABS((W31*G31-(TRUNC(W31*G31,2)+(TRUNC(AL31,2)-(TRUNC(S31*G31,2)+TRUNC(W31*G31,2)+TRUNC(Y31*G31,2)+TRUNC(AA31*G31,2)+TRUNC(AC31*G31,2)+TRUNC(AE31*G31,2)+TRUNC(AG31*G31,2)+TRUNC(AI31*G31,2)))))/W31*G31),TRUE),IF(AND(Y31*G31&lt;&gt;0,(TRUNC(Y31*G31,2)+(TRUNC(AL31,2)-(TRUNC(S31*G31,2)+TRUNC(W31*G31,2)+TRUNC(Y31*G31,2)+TRUNC(AA31*G31,2)+TRUNC(AC31*G31,2)+TRUNC(AE31*G31,2)+TRUNC(AG31*G31,2)+TRUNC(AI31*G31,2))))&gt;=0),ABS((W31*G31-(TRUNC(W31*G31,2)+(TRUNC(AL31,2)-(TRUNC(S31*G31,2)+TRUNC(W31*G31,2)+TRUNC(Y31*G31,2)+TRUNC(AA31*G31,2)+TRUNC(AC31*G31,2)+TRUNC(AE31*G31,2)+TRUNC(AG31*G31,2)+TRUNC(AI31*G31,2)))))/W31*G31)&lt;=ABS((Y31*G31-(TRUNC(Y31*G31,2)+(TRUNC(AL31,2)-(TRUNC(S31*G31,2)+TRUNC(W31*G31,2)+TRUNC(Y31*G31,2)+TRUNC(AA31*G31,2)+TRUNC(AC31*G31,2)+TRUNC(AE31*G31,2)+TRUNC(AG31*G31,2)+TRUNC(AI31*G31,2)))))/Y31*G31),TRUE),IF(AND(AA31*G31&lt;&gt;0,(TRUNC(AA31*G31,2)+(TRUNC(AL31,2)-(TRUNC(S31*G31,2)+TRUNC(W31*G31,2)+TRUNC(Y31*G31,2)+TRUNC(AA31*G31,2)+TRUNC(AC31*G31,2)+TRUNC(AE31*G31,2)+TRUNC(AG31*G31,2)+TRUNC(AI31*G31,2))))&gt;=0),ABS((W31*G31-(TRUNC(W31*G31,2)+(TRUNC(AL31,2)-(TRUNC(S31*G31,2)+TRUNC(W31*G31,2)+TRUNC(Y31*G31,2)+TRUNC(AA31*G31,2)+TRUNC(AC31*G31,2)+TRUNC(AE31*G31,2)+TRUNC(AG31*G31,2)+TRUNC(AI31*G31,2)))))/W31*G31)&lt;=ABS((AA31*G31-(TRUNC(AA31*G31,2)+(TRUNC(AL31,2)-(TRUNC(S31*G31,2)+TRUNC(W31*G31,2)+TRUNC(Y31*G31,2)+TRUNC(AA31*G31,2)+TRUNC(AC31*G31,2)+TRUNC(AE31*G31,2)+TRUNC(AG31*G31,2)+TRUNC(AI31*G31,2)))))/AA31*G31),TRUE),IF(AND(AC31*G31&lt;&gt;0,(TRUNC(AC31*G31,2)+(TRUNC(AL31,2)-(TRUNC(S31*G31,2)+TRUNC(W31*G31,2)+TRUNC(Y31*G31,2)+TRUNC(AA31*G31,2)+TRUNC(AC31*G31,2)+TRUNC(AE31*G31,2)+TRUNC(AG31*G31,2)+TRUNC(AI31*G31,2))))&gt;=0),ABS((W31*G31-(TRUNC(W31*G31,2)+(TRUNC(AL31,2)-(TRUNC(S31*G31,2)+TRUNC(W31*G31,2)+TRUNC(Y31*G31,2)+TRUNC(AA31*G31,2)+TRUNC(AC31*G31,2)+TRUNC(AE31*G31,2)+TRUNC(AG31*G31,2)+TRUNC(AI31*G31,2)))))/W31*G31)&lt;=ABS((AC31*G31-(TRUNC(AC31*G31,2)+(TRUNC(AL31,2)-(TRUNC(S31*G31,2)+TRUNC(W31*G31,2)+TRUNC(Y31*G31,2)+TRUNC(AA31*G31,2)+TRUNC(AC31*G31,2)+TRUNC(AE31*G31,2)+TRUNC(AG31*G31,2)+TRUNC(AI31*G31,2)))))/AC31*G31),TRUE),IF(AND(AE31*G31&lt;&gt;0,(TRUNC(AE31*G31,2)+(TRUNC(AL31,2)-(TRUNC(S31*G31,2)+TRUNC(W31*G31,2)+TRUNC(Y31*G31,2)+TRUNC(AA31*G31,2)+TRUNC(AC31*G31,2)+TRUNC(AE31*G31,2)+TRUNC(AG31*G31,2)+TRUNC(AI31*G31,2))))&gt;=0),ABS((W31*G31-(TRUNC(W31*G31,2)+(TRUNC(AL31,2)-(TRUNC(S31*G31,2)+TRUNC(W31*G31,2)+TRUNC(Y31*G31,2)+TRUNC(AA31*G31,2)+TRUNC(AC31*G31,2)+TRUNC(AE31*G31,2)+TRUNC(AG31*G31,2)+TRUNC(AI31*G31,2)))))/W31*G31)&lt;=ABS((AE31*G31-(TRUNC(AE31*G31,2)+(TRUNC(AL31,2)-(TRUNC(S31*G31,2)+TRUNC(W31*G31,2)+TRUNC(Y31*G31,2)+TRUNC(AA31*G31,2)+TRUNC(AC31*G31,2)+TRUNC(AE31*G31,2)+TRUNC(AG31*G31,2)+TRUNC(AI31*G31,2)))))/AE31*G31),TRUE),IF(AND(AG31*G31&lt;&gt;0,(TRUNC(AG31*G31,2)+(TRUNC(AL31,2)-(TRUNC(S31*G31,2)+TRUNC(W31*G31,2)+TRUNC(Y31*G31,2)+TRUNC(AA31*G31,2)+TRUNC(AC31*G31,2)+TRUNC(AE31*G31,2)+TRUNC(AG31*G31,2)+TRUNC(AI31*G31,2))))&gt;=0),ABS((W31*G31-(TRUNC(W31*G31,2)+(TRUNC(AL31,2)-(TRUNC(S31*G31,2)+TRUNC(W31*G31,2)+TRUNC(Y31*G31,2)+TRUNC(AA31*G31,2)+TRUNC(AC31*G31,2)+TRUNC(AE31*G31,2)+TRUNC(AG31*G31,2)+TRUNC(AI31*G31,2)))))/W31*G31)&lt;=ABS((AG31*G31-(TRUNC(AG31*G31,2)+(TRUNC(AL31,2)-(TRUNC(S31*G31,2)+TRUNC(W31*G31,2)+TRUNC(Y31*G31,2)+TRUNC(AA31*G31,2)+TRUNC(AC31*G31,2)+TRUNC(AE31*G31,2)+TRUNC(AG31*G31,2)+TRUNC(AI31*G31,2)))))/AG31*G31),TRUE),IF(AND(AI31*G31&lt;&gt;0,(TRUNC(AI31*G31,2)+(TRUNC(AL31,2)-(TRUNC(S31*G31,2)+TRUNC(W31*G31,2)+TRUNC(Y31*G31,2)+TRUNC(AA31*G31,2)+TRUNC(AC31*G31,2)+TRUNC(AE31*G31,2)+TRUNC(AG31*G31,2)+TRUNC(AI31*G31,2))))&gt;=0),ABS((W31*G31-(TRUNC(W31*G31,2)+(TRUNC(AL31,2)-(TRUNC(S31*G31,2)+TRUNC(W31*G31,2)+TRUNC(Y31*G31,2)+TRUNC(AA31*G31,2)+TRUNC(AC31*G31,2)+TRUNC(AE31*G31,2)+TRUNC(AG31*G31,2)+TRUNC(AI31*G31,2)))))/W31*G31)&lt;=ABS((AI31*G31-(TRUNC(AI31*G31,2)+(TRUNC(AL31,2)-(TRUNC(S31*G31,2)+TRUNC(W31*G31,2)+TRUNC(Y31*G31,2)+TRUNC(AA31*G31,2)+TRUNC(AC31*G31,2)+TRUNC(AE31*G31,2)+TRUNC(AG31*G31,2)+TRUNC(AI31*G31,2)))))/AI31*G31),TRUE)),TRUNC(W31*G31,2)+(TRUNC(AL31,2)-(TRUNC(S31*G31,2)+TRUNC(W31*G31,2)+TRUNC(Y31*G31,2)+TRUNC(AA31*G31,2)+TRUNC(AC31*G31,2)+TRUNC(AE31*G31,2)+TRUNC(AG31*G31,2)+TRUNC(AI31*G31,2))),TRUNC(W31*G31,2)))))</f>
        <v>0</v>
      </c>
      <c r="Y31" s="369">
        <f>IF(K31*(1+R31)=0,0,IF((TRUNC(AK31,2)-(TRUNC(H31*(1+R31),2)+TRUNC(J31*(1+R31),2)+TRUNC(K31*(1+R31),2)+TRUNC(L31*(1+R31),2)+TRUNC(M31*(1+R31),2)+TRUNC(N31*(1+R31),2)+TRUNC(O31*(1+R31),2)+TRUNC(P31*(1+R31),2)))=0,TRUNC(K31*(1+R31),2),IF((TRUNC(TRUNC(K31*(1+R31),2),2)+(TRUNC(AK31,2)-(TRUNC(H31*(1+R31),2)+TRUNC(J31*(1+R31),2)+TRUNC(K31*(1+R31),2)+TRUNC(L31*(1+R31),2)+TRUNC(M31*(1+R31),2)+TRUNC(N31*(1+R31),2)+TRUNC(O31*(1+R31),2)+TRUNC(P31*(1+R31),2))))&lt;=0,TRUNC(K31*(1+R31),2),IF(AND(IF(AND(H31*(1+R31)&lt;&gt;0,(TRUNC(H31*(1+R31),2)+(TRUNC(AK31,2)-(TRUNC(H31*(1+R31),2)+TRUNC(J31*(1+R31),2)+TRUNC(K31*(1+R31),2)+TRUNC(L31*(1+R31),2)+TRUNC(M31*(1+R31),2)+TRUNC(N31*(1+R31),2)+TRUNC(O31*(1+R31),2)+TRUNC(P31*(1+R31),2))))&gt;=0),ABS((K31*(1+R31)-(TRUNC(K31*(1+R31),2)+(TRUNC(AK31,2)-(TRUNC(H31*(1+R31),2)+TRUNC(J31*(1+R31),2)+TRUNC(K31*(1+R31),2)+TRUNC(L31*(1+R31),2)+TRUNC(M31*(1+R31),2)+TRUNC(N31*(1+R31),2)+TRUNC(O31*(1+R31),2)+TRUNC(P31*(1+R31),2)))))/K31*(1+R31))&lt;ABS((H31*(1+R31)-(TRUNC(H31*(1+R31),2)+(TRUNC(AK31,2)-(TRUNC(H31*(1+R31),2)+TRUNC(J31*(1+R31),2)+TRUNC(K31*(1+R31),2)+TRUNC(L31*(1+R31),2)+TRUNC(M31*(1+R31),2)+TRUNC(N31*(1+R31),2)+TRUNC(O31*(1+R31),2)+TRUNC(P31*(1+R31),2)))))/H31*(1+R31)),TRUE),IF(AND(J31*(1+R31)&lt;&gt;0,(TRUNC(J31*(1+R31),2)+(TRUNC(AK31,2)-(TRUNC(H31*(1+R31),2)+TRUNC(J31*(1+R31),2)+TRUNC(K31*(1+R31),2)+TRUNC(L31*(1+R31),2)+TRUNC(M31*(1+R31),2)+TRUNC(N31*(1+R31),2)+TRUNC(O31*(1+R31),2)+TRUNC(P31*(1+R31),2))))&gt;=0),ABS((K31*(1+R31)-(TRUNC(K31*(1+R31),2)+(TRUNC(AK31,2)-(TRUNC(H31*(1+R31),2)+TRUNC(J31*(1+R31),2)+TRUNC(K31*(1+R31),2)+TRUNC(L31*(1+R31),2)+TRUNC(M31*(1+R31),2)+TRUNC(N31*(1+R31),2)+TRUNC(O31*(1+R31),2)+TRUNC(P31*(1+R31),2)))))/K31*(1+R31))&lt;ABS((J31*(1+R31)-(TRUNC(J31*(1+R31),2)+(TRUNC(AK31,2)-(TRUNC(H31*(1+R31),2)+TRUNC(J31*(1+R31),2)+TRUNC(K31*(1+R31),2)+TRUNC(L31*(1+R31),2)+TRUNC(M31*(1+R31),2)+TRUNC(N31*(1+R31),2)+TRUNC(O31*(1+R31),2)+TRUNC(P31*(1+R31),2)))))/J31*(1+R31)),TRUE),IF(AND(K31*(1+R31)&lt;&gt;0,(TRUNC(K31*(1+R31),2)+(TRUNC(AK31,2)-(TRUNC(H31*(1+R31),2)+TRUNC(J31*(1+R31),2)+TRUNC(K31*(1+R31),2)+TRUNC(L31*(1+R31),2)+TRUNC(M31*(1+R31),2)+TRUNC(N31*(1+R31),2)+TRUNC(O31*(1+R31),2)+TRUNC(P31*(1+R31),2))))&gt;=0),ABS((K31*(1+R31)-(TRUNC(K31*(1+R31),2)+(TRUNC(AK31,2)-(TRUNC(H31*(1+R31),2)+TRUNC(J31*(1+R31),2)+TRUNC(K31*(1+R31),2)+TRUNC(L31*(1+R31),2)+TRUNC(M31*(1+R31),2)+TRUNC(N31*(1+R31),2)+TRUNC(O31*(1+R31),2)+TRUNC(P31*(1+R31),2)))))/K31*(1+R31))&lt;=ABS((K31*(1+R31)-(TRUNC(K31*(1+R31),2)+(TRUNC(AK31,2)-(TRUNC(H31*(1+R31),2)+TRUNC(J31*(1+R31),2)+TRUNC(K31*(1+R31),2)+TRUNC(L31*(1+R31),2)+TRUNC(M31*(1+R31),2)+TRUNC(N31*(1+R31),2)+TRUNC(O31*(1+R31),2)+TRUNC(P31*(1+R31),2)))))/K31*(1+R31)),TRUE),IF(AND(L31*(1+R31)&lt;&gt;0,(TRUNC(L31*(1+R31),2)+(TRUNC(AK31,2)-(TRUNC(H31*(1+R31),2)+TRUNC(J31*(1+R31),2)+TRUNC(K31*(1+R31),2)+TRUNC(L31*(1+R31),2)+TRUNC(M31*(1+R31),2)+TRUNC(N31*(1+R31),2)+TRUNC(O31*(1+R31),2)+TRUNC(P31*(1+R31),2))))&gt;=0),ABS((K31*(1+R31)-(TRUNC(K31*(1+R31),2)+(TRUNC(AK31,2)-(TRUNC(H31*(1+R31),2)+TRUNC(J31*(1+R31),2)+TRUNC(K31*(1+R31),2)+TRUNC(L31*(1+R31),2)+TRUNC(M31*(1+R31),2)+TRUNC(N31*(1+R31),2)+TRUNC(O31*(1+R31),2)+TRUNC(P31*(1+R31),2)))))/K31*(1+R31))&lt;=ABS((L31*(1+R31)-(TRUNC(L31*(1+R31),2)+(TRUNC(AK31,2)-(TRUNC(H31*(1+R31),2)+TRUNC(J31*(1+R31),2)+TRUNC(K31*(1+R31),2)+TRUNC(L31*(1+R31),2)+TRUNC(M31*(1+R31),2)+TRUNC(N31*(1+R31),2)+TRUNC(O31*(1+R31),2)+TRUNC(P31*(1+R31),2)))))/L31*(1+R31)),TRUE),IF(AND(M31*(1+R31)&lt;&gt;0,(TRUNC(M31*(1+R31),2)+(TRUNC(AK31,2)-(TRUNC(H31*(1+R31),2)+TRUNC(J31*(1+R31),2)+TRUNC(K31*(1+R31),2)+TRUNC(L31*(1+R31),2)+TRUNC(M31*(1+R31),2)+TRUNC(N31*(1+R31),2)+TRUNC(O31*(1+R31),2)+TRUNC(P31*(1+R31),2))))&gt;=0),ABS((K31*(1+R31)-(TRUNC(K31*(1+R31),2)+(TRUNC(AK31,2)-(TRUNC(H31*(1+R31),2)+TRUNC(J31*(1+R31),2)+TRUNC(K31*(1+R31),2)+TRUNC(L31*(1+R31),2)+TRUNC(M31*(1+R31),2)+TRUNC(N31*(1+R31),2)+TRUNC(O31*(1+R31),2)+TRUNC(P31*(1+R31),2)))))/K31*(1+R31))&lt;=ABS((M31*(1+R31)-(TRUNC(M31*(1+R31),2)+(TRUNC(AK31,2)-(TRUNC(H31*(1+R31),2)+TRUNC(J31*(1+R31),2)+TRUNC(K31*(1+R31),2)+TRUNC(L31*(1+R31),2)+TRUNC(M31*(1+R31),2)+TRUNC(N31*(1+R31),2)+TRUNC(O31*(1+R31),2)+TRUNC(P31*(1+R31),2)))))/M31*(1+R31)),TRUE),IF(AND(N31*(1+R31)&lt;&gt;0,(TRUNC(N31*(1+R31),2)+(TRUNC(AK31,2)-(TRUNC(H31*(1+R31),2)+TRUNC(J31*(1+R31),2)+TRUNC(K31*(1+R31),2)+TRUNC(L31*(1+R31),2)+TRUNC(M31*(1+R31),2)+TRUNC(N31*(1+R31),2)+TRUNC(O31*(1+R31),2)+TRUNC(P31*(1+R31),2))))&gt;=0),ABS((K31*(1+R31)-(TRUNC(K31*(1+R31),2)+(TRUNC(AK31,2)-(TRUNC(H31*(1+R31),2)+TRUNC(J31*(1+R31),2)+TRUNC(K31*(1+R31),2)+TRUNC(L31*(1+R31),2)+TRUNC(M31*(1+R31),2)+TRUNC(N31*(1+R31),2)+TRUNC(O31*(1+R31),2)+TRUNC(P31*(1+R31),2)))))/K31*(1+R31))&lt;=ABS((N31*(1+R31)-(TRUNC(N31*(1+R31),2)+(TRUNC(AK31,2)-(TRUNC(H31*(1+R31),2)+TRUNC(J31*(1+R31),2)+TRUNC(K31*(1+R31),2)+TRUNC(L31*(1+R31),2)+TRUNC(M31*(1+R31),2)+TRUNC(N31*(1+R31),2)+TRUNC(O31*(1+R31),2)+TRUNC(P31*(1+R31),2)))))/N31*(1+R31)),TRUE),IF(AND(O31*(1+R31)&lt;&gt;0,(TRUNC(O31*(1+R31),2)+(TRUNC(AK31,2)-(TRUNC(H31*(1+R31),2)+TRUNC(J31*(1+R31),2)+TRUNC(K31*(1+R31),2)+TRUNC(L31*(1+R31),2)+TRUNC(M31*(1+R31),2)+TRUNC(N31*(1+R31),2)+TRUNC(O31*(1+R31),2)+TRUNC(P31*(1+R31),2))))&gt;=0),ABS((K31*(1+R31)-(TRUNC(K31*(1+R31),2)+(TRUNC(AK31,2)-(TRUNC(H31*(1+R31),2)+TRUNC(J31*(1+R31),2)+TRUNC(K31*(1+R31),2)+TRUNC(L31*(1+R31),2)+TRUNC(M31*(1+R31),2)+TRUNC(N31*(1+R31),2)+TRUNC(O31*(1+R31),2)+TRUNC(P31*(1+R31),2)))))/K31*(1+R31))&lt;=ABS((O31*(1+R31)-(TRUNC(O31*(1+R31),2)+(TRUNC(AK31,2)-(TRUNC(H31*(1+R31),2)+TRUNC(J31*(1+R31),2)+TRUNC(K31*(1+R31),2)+TRUNC(L31*(1+R31),2)+TRUNC(M31*(1+R31),2)+TRUNC(N31*(1+R31),2)+TRUNC(O31*(1+R31),2)+TRUNC(P31*(1+R31),2)))))/O31*(1+R31)),TRUE),IF(AND(P31*(1+R31)&lt;&gt;0,(TRUNC(P31*(1+R31),2)+(TRUNC(AK31,2)-(TRUNC(H31*(1+R31),2)+TRUNC(J31*(1+R31),2)+TRUNC(K31*(1+R31),2)+TRUNC(L31*(1+R31),2)+TRUNC(M31*(1+R31),2)+TRUNC(N31*(1+R31),2)+TRUNC(O31*(1+R31),2)+TRUNC(P31*(1+R31),2))))&gt;=0),ABS((K31*(1+R31)-(TRUNC(K31*(1+R31),2)+(TRUNC(AK31,2)-(TRUNC(H31*(1+R31),2)+TRUNC(J31*(1+R31),2)+TRUNC(K31*(1+R31),2)+TRUNC(L31*(1+R31),2)+TRUNC(M31*(1+R31),2)+TRUNC(N31*(1+R31),2)+TRUNC(O31*(1+R31),2)+TRUNC(P31*(1+R31),2)))))/K31*(1+R31))&lt;=ABS((P31*(1+R31)-(TRUNC(P31*(1+R31),2)+(TRUNC(AK31,2)-(TRUNC(H31*(1+R31),2)+TRUNC(J31*(1+R31),2)+TRUNC(K31*(1+R31),2)+TRUNC(L31*(1+R31),2)+TRUNC(M31*(1+R31),2)+TRUNC(N31*(1+R31),2)+TRUNC(O31*(1+R31),2)+TRUNC(P31*(1+R31),2)))))/P31*(1+R31)),TRUE)),TRUNC(K31*(1+R31),2)+(TRUNC(AK31,2)-(TRUNC(H31*(1+R31),2)+TRUNC(J31*(1+R31),2)+TRUNC(K31*(1+R31),2)+TRUNC(L31*(1+R31),2)+TRUNC(M31*(1+R31),2)+TRUNC(N31*(1+R31),2)+TRUNC(O31*(1+R31),2)+TRUNC(P31*(1+R31),2))),TRUNC(K31*(1+R31),2)))))</f>
        <v>0</v>
      </c>
      <c r="Z31" s="369">
        <f>IF(Y31*G31=0,0,IF((TRUNC(AL31,2)-(TRUNC(S31*G31,2)+TRUNC(W31*G31,2)+TRUNC(Y31*G31,2)+TRUNC(AA31*G31,2)+TRUNC(AC31*G31,2)+TRUNC(AE31*G31,2)+TRUNC(AG31*G31,2)+TRUNC(AI31*G31,2)))=0,TRUNC(Y31*G31,2),IF((TRUNC(TRUNC(Y31*G31,2),2)+(TRUNC(AL31,2)-(TRUNC(S31*G31,2)+TRUNC(W31*G31,2)+TRUNC(Y31*G31,2)+TRUNC(AA31*G31,2)+TRUNC(AC31*G31,2)+TRUNC(AE31*G31,2)+TRUNC(AG31*G31,2)+TRUNC(AI31*G31,2))))&lt;=0,TRUNC(Y31*G31,2),IF(AND(IF(AND(S31*G31&lt;&gt;0,(TRUNC(S31*G31,2)+(TRUNC(AL31,2)-(TRUNC(S31*G31,2)+TRUNC(W31*G31,2)+TRUNC(Y31*G31,2)+TRUNC(AA31*G31,2)+TRUNC(AC31*G31,2)+TRUNC(AE31*G31,2)+TRUNC(AG31*G31,2)+TRUNC(AI31*G31,2))))&gt;=0),ABS((Y31*G31-(TRUNC(Y31*G31,2)+(TRUNC(AL31,2)-(TRUNC(S31*G31,2)+TRUNC(W31*G31,2)+TRUNC(Y31*G31,2)+TRUNC(AA31*G31,2)+TRUNC(AC31*G31,2)+TRUNC(AE31*G31,2)+TRUNC(AG31*G31,2)+TRUNC(AI31*G31,2)))))/Y31*G31)&lt;ABS((S31*G31-(TRUNC(S31*G31,2)+(TRUNC(AL31,2)-(TRUNC(S31*G31,2)+TRUNC(W31*G31,2)+TRUNC(Y31*G31,2)+TRUNC(AA31*G31,2)+TRUNC(AC31*G31,2)+TRUNC(AE31*G31,2)+TRUNC(AG31*G31,2)+TRUNC(AI31*G31,2)))))/S31*G31),TRUE),IF(AND(W31*G31&lt;&gt;0,(TRUNC(W31*G31,2)+(TRUNC(AL31,2)-(TRUNC(S31*G31,2)+TRUNC(W31*G31,2)+TRUNC(Y31*G31,2)+TRUNC(AA31*G31,2)+TRUNC(AC31*G31,2)+TRUNC(AE31*G31,2)+TRUNC(AG31*G31,2)+TRUNC(AI31*G31,2))))&gt;=0),ABS((Y31*G31-(TRUNC(Y31*G31,2)+(TRUNC(AL31,2)-(TRUNC(S31*G31,2)+TRUNC(W31*G31,2)+TRUNC(Y31*G31,2)+TRUNC(AA31*G31,2)+TRUNC(AC31*G31,2)+TRUNC(AE31*G31,2)+TRUNC(AG31*G31,2)+TRUNC(AI31*G31,2)))))/Y31*G31)&lt;ABS((W31*G31-(TRUNC(W31*G31,2)+(TRUNC(AL31,2)-(TRUNC(S31*G31,2)+TRUNC(W31*G31,2)+TRUNC(Y31*G31,2)+TRUNC(AA31*G31,2)+TRUNC(AC31*G31,2)+TRUNC(AE31*G31,2)+TRUNC(AG31*G31,2)+TRUNC(AI31*G31,2)))))/W31*G31),TRUE),IF(AND(Y31*G31&lt;&gt;0,(TRUNC(Y31*G31,2)+(TRUNC(AL31,2)-(TRUNC(S31*G31,2)+TRUNC(W31*G31,2)+TRUNC(Y31*G31,2)+TRUNC(AA31*G31,2)+TRUNC(AC31*G31,2)+TRUNC(AE31*G31,2)+TRUNC(AG31*G31,2)+TRUNC(AI31*G31,2))))&gt;=0),ABS((Y31*G31-(TRUNC(Y31*G31,2)+(TRUNC(AL31,2)-(TRUNC(S31*G31,2)+TRUNC(W31*G31,2)+TRUNC(Y31*G31,2)+TRUNC(AA31*G31,2)+TRUNC(AC31*G31,2)+TRUNC(AE31*G31,2)+TRUNC(AG31*G31,2)+TRUNC(AI31*G31,2)))))/Y31*G31)&lt;=ABS((Y31*G31-(TRUNC(Y31*G31,2)+(TRUNC(AL31,2)-(TRUNC(S31*G31,2)+TRUNC(W31*G31,2)+TRUNC(Y31*G31,2)+TRUNC(AA31*G31,2)+TRUNC(AC31*G31,2)+TRUNC(AE31*G31,2)+TRUNC(AG31*G31,2)+TRUNC(AI31*G31,2)))))/Y31*G31),TRUE),IF(AND(AA31*G31&lt;&gt;0,(TRUNC(AA31*G31,2)+(TRUNC(AL31,2)-(TRUNC(S31*G31,2)+TRUNC(W31*G31,2)+TRUNC(Y31*G31,2)+TRUNC(AA31*G31,2)+TRUNC(AC31*G31,2)+TRUNC(AE31*G31,2)+TRUNC(AG31*G31,2)+TRUNC(AI31*G31,2))))&gt;=0),ABS((Y31*G31-(TRUNC(Y31*G31,2)+(TRUNC(AL31,2)-(TRUNC(S31*G31,2)+TRUNC(W31*G31,2)+TRUNC(Y31*G31,2)+TRUNC(AA31*G31,2)+TRUNC(AC31*G31,2)+TRUNC(AE31*G31,2)+TRUNC(AG31*G31,2)+TRUNC(AI31*G31,2)))))/Y31*G31)&lt;=ABS((AA31*G31-(TRUNC(AA31*G31,2)+(TRUNC(AL31,2)-(TRUNC(S31*G31,2)+TRUNC(W31*G31,2)+TRUNC(Y31*G31,2)+TRUNC(AA31*G31,2)+TRUNC(AC31*G31,2)+TRUNC(AE31*G31,2)+TRUNC(AG31*G31,2)+TRUNC(AI31*G31,2)))))/AA31*G31),TRUE),IF(AND(AC31*G31&lt;&gt;0,(TRUNC(AC31*G31,2)+(TRUNC(AL31,2)-(TRUNC(S31*G31,2)+TRUNC(W31*G31,2)+TRUNC(Y31*G31,2)+TRUNC(AA31*G31,2)+TRUNC(AC31*G31,2)+TRUNC(AE31*G31,2)+TRUNC(AG31*G31,2)+TRUNC(AI31*G31,2))))&gt;=0),ABS((Y31*G31-(TRUNC(Y31*G31,2)+(TRUNC(AL31,2)-(TRUNC(S31*G31,2)+TRUNC(W31*G31,2)+TRUNC(Y31*G31,2)+TRUNC(AA31*G31,2)+TRUNC(AC31*G31,2)+TRUNC(AE31*G31,2)+TRUNC(AG31*G31,2)+TRUNC(AI31*G31,2)))))/Y31*G31)&lt;=ABS((AC31*G31-(TRUNC(AC31*G31,2)+(TRUNC(AL31,2)-(TRUNC(S31*G31,2)+TRUNC(W31*G31,2)+TRUNC(Y31*G31,2)+TRUNC(AA31*G31,2)+TRUNC(AC31*G31,2)+TRUNC(AE31*G31,2)+TRUNC(AG31*G31,2)+TRUNC(AI31*G31,2)))))/AC31*G31),TRUE),IF(AND(AE31*G31&lt;&gt;0,(TRUNC(AE31*G31,2)+(TRUNC(AL31,2)-(TRUNC(S31*G31,2)+TRUNC(W31*G31,2)+TRUNC(Y31*G31,2)+TRUNC(AA31*G31,2)+TRUNC(AC31*G31,2)+TRUNC(AE31*G31,2)+TRUNC(AG31*G31,2)+TRUNC(AI31*G31,2))))&gt;=0),ABS((Y31*G31-(TRUNC(Y31*G31,2)+(TRUNC(AL31,2)-(TRUNC(S31*G31,2)+TRUNC(W31*G31,2)+TRUNC(Y31*G31,2)+TRUNC(AA31*G31,2)+TRUNC(AC31*G31,2)+TRUNC(AE31*G31,2)+TRUNC(AG31*G31,2)+TRUNC(AI31*G31,2)))))/Y31*G31)&lt;=ABS((AE31*G31-(TRUNC(AE31*G31,2)+(TRUNC(AL31,2)-(TRUNC(S31*G31,2)+TRUNC(W31*G31,2)+TRUNC(Y31*G31,2)+TRUNC(AA31*G31,2)+TRUNC(AC31*G31,2)+TRUNC(AE31*G31,2)+TRUNC(AG31*G31,2)+TRUNC(AI31*G31,2)))))/AE31*G31),TRUE),IF(AND(AG31*G31&lt;&gt;0,(TRUNC(AG31*G31,2)+(TRUNC(AL31,2)-(TRUNC(S31*G31,2)+TRUNC(W31*G31,2)+TRUNC(Y31*G31,2)+TRUNC(AA31*G31,2)+TRUNC(AC31*G31,2)+TRUNC(AE31*G31,2)+TRUNC(AG31*G31,2)+TRUNC(AI31*G31,2))))&gt;=0),ABS((Y31*G31-(TRUNC(Y31*G31,2)+(TRUNC(AL31,2)-(TRUNC(S31*G31,2)+TRUNC(W31*G31,2)+TRUNC(Y31*G31,2)+TRUNC(AA31*G31,2)+TRUNC(AC31*G31,2)+TRUNC(AE31*G31,2)+TRUNC(AG31*G31,2)+TRUNC(AI31*G31,2)))))/Y31*G31)&lt;=ABS((AG31*G31-(TRUNC(AG31*G31,2)+(TRUNC(AL31,2)-(TRUNC(S31*G31,2)+TRUNC(W31*G31,2)+TRUNC(Y31*G31,2)+TRUNC(AA31*G31,2)+TRUNC(AC31*G31,2)+TRUNC(AE31*G31,2)+TRUNC(AG31*G31,2)+TRUNC(AI31*G31,2)))))/AG31*G31),TRUE),IF(AND(AI31*G31&lt;&gt;0,(TRUNC(AI31*G31,2)+(TRUNC(AL31,2)-(TRUNC(S31*G31,2)+TRUNC(W31*G31,2)+TRUNC(Y31*G31,2)+TRUNC(AA31*G31,2)+TRUNC(AC31*G31,2)+TRUNC(AE31*G31,2)+TRUNC(AG31*G31,2)+TRUNC(AI31*G31,2))))&gt;=0),ABS((Y31*G31-(TRUNC(Y31*G31,2)+(TRUNC(AL31,2)-(TRUNC(S31*G31,2)+TRUNC(W31*G31,2)+TRUNC(Y31*G31,2)+TRUNC(AA31*G31,2)+TRUNC(AC31*G31,2)+TRUNC(AE31*G31,2)+TRUNC(AG31*G31,2)+TRUNC(AI31*G31,2)))))/Y31*G31)&lt;=ABS((AI31*G31-(TRUNC(AI31*G31,2)+(TRUNC(AL31,2)-(TRUNC(S31*G31,2)+TRUNC(W31*G31,2)+TRUNC(Y31*G31,2)+TRUNC(AA31*G31,2)+TRUNC(AC31*G31,2)+TRUNC(AE31*G31,2)+TRUNC(AG31*G31,2)+TRUNC(AI31*G31,2)))))/AI31*G31),TRUE)),TRUNC(Y31*G31,2)+(TRUNC(AL31,2)-(TRUNC(S31*G31,2)+TRUNC(W31*G31,2)+TRUNC(Y31*G31,2)+TRUNC(AA31*G31,2)+TRUNC(AC31*G31,2)+TRUNC(AE31*G31,2)+TRUNC(AG31*G31,2)+TRUNC(AI31*G31,2))),TRUNC(Y31*G31,2)))))</f>
        <v>0</v>
      </c>
      <c r="AA31" s="369">
        <f>IF(L31*(1+R31)=0,0,IF((TRUNC(AK31,2)-(TRUNC(H31*(1+R31),2)+TRUNC(J31*(1+R31),2)+TRUNC(K31*(1+R31),2)+TRUNC(L31*(1+R31),2)+TRUNC(M31*(1+R31),2)+TRUNC(N31*(1+R31),2)+TRUNC(O31*(1+R31),2)+TRUNC(P31*(1+R31),2)))=0,TRUNC(L31*(1+R31),2),IF((TRUNC(TRUNC(L31*(1+R31),2),2)+(TRUNC(AK31,2)-(TRUNC(H31*(1+R31),2)+TRUNC(J31*(1+R31),2)+TRUNC(K31*(1+R31),2)+TRUNC(L31*(1+R31),2)+TRUNC(M31*(1+R31),2)+TRUNC(N31*(1+R31),2)+TRUNC(O31*(1+R31),2)+TRUNC(P31*(1+R31),2))))&lt;=0,TRUNC(L31*(1+R31),2),IF(AND(IF(AND(H31*(1+R31)&lt;&gt;0,(TRUNC(H31*(1+R31),2)+(TRUNC(AK31,2)-(TRUNC(H31*(1+R31),2)+TRUNC(J31*(1+R31),2)+TRUNC(K31*(1+R31),2)+TRUNC(L31*(1+R31),2)+TRUNC(M31*(1+R31),2)+TRUNC(N31*(1+R31),2)+TRUNC(O31*(1+R31),2)+TRUNC(P31*(1+R31),2))))&gt;=0),ABS((L31*(1+R31)-(TRUNC(L31*(1+R31),2)+(TRUNC(AK31,2)-(TRUNC(H31*(1+R31),2)+TRUNC(J31*(1+R31),2)+TRUNC(K31*(1+R31),2)+TRUNC(L31*(1+R31),2)+TRUNC(M31*(1+R31),2)+TRUNC(N31*(1+R31),2)+TRUNC(O31*(1+R31),2)+TRUNC(P31*(1+R31),2)))))/L31*(1+R31))&lt;ABS((H31*(1+R31)-(TRUNC(H31*(1+R31),2)+(TRUNC(AK31,2)-(TRUNC(H31*(1+R31),2)+TRUNC(J31*(1+R31),2)+TRUNC(K31*(1+R31),2)+TRUNC(L31*(1+R31),2)+TRUNC(M31*(1+R31),2)+TRUNC(N31*(1+R31),2)+TRUNC(O31*(1+R31),2)+TRUNC(P31*(1+R31),2)))))/H31*(1+R31)),TRUE),IF(AND(J31*(1+R31)&lt;&gt;0,(TRUNC(J31*(1+R31),2)+(TRUNC(AK31,2)-(TRUNC(H31*(1+R31),2)+TRUNC(J31*(1+R31),2)+TRUNC(K31*(1+R31),2)+TRUNC(L31*(1+R31),2)+TRUNC(M31*(1+R31),2)+TRUNC(N31*(1+R31),2)+TRUNC(O31*(1+R31),2)+TRUNC(P31*(1+R31),2))))&gt;=0),ABS((L31*(1+R31)-(TRUNC(L31*(1+R31),2)+(TRUNC(AK31,2)-(TRUNC(H31*(1+R31),2)+TRUNC(J31*(1+R31),2)+TRUNC(K31*(1+R31),2)+TRUNC(L31*(1+R31),2)+TRUNC(M31*(1+R31),2)+TRUNC(N31*(1+R31),2)+TRUNC(O31*(1+R31),2)+TRUNC(P31*(1+R31),2)))))/L31*(1+R31))&lt;ABS((J31*(1+R31)-(TRUNC(J31*(1+R31),2)+(TRUNC(AK31,2)-(TRUNC(H31*(1+R31),2)+TRUNC(J31*(1+R31),2)+TRUNC(K31*(1+R31),2)+TRUNC(L31*(1+R31),2)+TRUNC(M31*(1+R31),2)+TRUNC(N31*(1+R31),2)+TRUNC(O31*(1+R31),2)+TRUNC(P31*(1+R31),2)))))/J31*(1+R31)),TRUE),IF(AND(K31*(1+R31)&lt;&gt;0,(TRUNC(K31*(1+R31),2)+(TRUNC(AK31,2)-(TRUNC(H31*(1+R31),2)+TRUNC(J31*(1+R31),2)+TRUNC(K31*(1+R31),2)+TRUNC(L31*(1+R31),2)+TRUNC(M31*(1+R31),2)+TRUNC(N31*(1+R31),2)+TRUNC(O31*(1+R31),2)+TRUNC(P31*(1+R31),2))))&gt;=0),ABS((L31*(1+R31)-(TRUNC(L31*(1+R31),2)+(TRUNC(AK31,2)-(TRUNC(H31*(1+R31),2)+TRUNC(J31*(1+R31),2)+TRUNC(K31*(1+R31),2)+TRUNC(L31*(1+R31),2)+TRUNC(M31*(1+R31),2)+TRUNC(N31*(1+R31),2)+TRUNC(O31*(1+R31),2)+TRUNC(P31*(1+R31),2)))))/L31*(1+R31))&lt;ABS((K31*(1+R31)-(TRUNC(K31*(1+R31),2)+(TRUNC(AK31,2)-(TRUNC(H31*(1+R31),2)+TRUNC(J31*(1+R31),2)+TRUNC(K31*(1+R31),2)+TRUNC(L31*(1+R31),2)+TRUNC(M31*(1+R31),2)+TRUNC(N31*(1+R31),2)+TRUNC(O31*(1+R31),2)+TRUNC(P31*(1+R31),2)))))/K31*(1+R31)),TRUE),IF(AND(L31*(1+R31)&lt;&gt;0,(TRUNC(L31*(1+R31),2)+(TRUNC(AK31,2)-(TRUNC(H31*(1+R31),2)+TRUNC(J31*(1+R31),2)+TRUNC(K31*(1+R31),2)+TRUNC(L31*(1+R31),2)+TRUNC(M31*(1+R31),2)+TRUNC(N31*(1+R31),2)+TRUNC(O31*(1+R31),2)+TRUNC(P31*(1+R31),2))))&gt;=0),ABS((L31*(1+R31)-(TRUNC(L31*(1+R31),2)+(TRUNC(AK31,2)-(TRUNC(H31*(1+R31),2)+TRUNC(J31*(1+R31),2)+TRUNC(K31*(1+R31),2)+TRUNC(L31*(1+R31),2)+TRUNC(M31*(1+R31),2)+TRUNC(N31*(1+R31),2)+TRUNC(O31*(1+R31),2)+TRUNC(P31*(1+R31),2)))))/L31*(1+R31))&lt;=ABS((L31*(1+R31)-(TRUNC(L31*(1+R31),2)+(TRUNC(AK31,2)-(TRUNC(H31*(1+R31),2)+TRUNC(J31*(1+R31),2)+TRUNC(K31*(1+R31),2)+TRUNC(L31*(1+R31),2)+TRUNC(M31*(1+R31),2)+TRUNC(N31*(1+R31),2)+TRUNC(O31*(1+R31),2)+TRUNC(P31*(1+R31),2)))))/L31*(1+R31)),TRUE),IF(AND(M31*(1+R31)&lt;&gt;0,(TRUNC(M31*(1+R31),2)+(TRUNC(AK31,2)-(TRUNC(H31*(1+R31),2)+TRUNC(J31*(1+R31),2)+TRUNC(K31*(1+R31),2)+TRUNC(L31*(1+R31),2)+TRUNC(M31*(1+R31),2)+TRUNC(N31*(1+R31),2)+TRUNC(O31*(1+R31),2)+TRUNC(P31*(1+R31),2))))&gt;=0),ABS((L31*(1+R31)-(TRUNC(L31*(1+R31),2)+(TRUNC(AK31,2)-(TRUNC(H31*(1+R31),2)+TRUNC(J31*(1+R31),2)+TRUNC(K31*(1+R31),2)+TRUNC(L31*(1+R31),2)+TRUNC(M31*(1+R31),2)+TRUNC(N31*(1+R31),2)+TRUNC(O31*(1+R31),2)+TRUNC(P31*(1+R31),2)))))/L31*(1+R31))&lt;=ABS((M31*(1+R31)-(TRUNC(M31*(1+R31),2)+(TRUNC(AK31,2)-(TRUNC(H31*(1+R31),2)+TRUNC(J31*(1+R31),2)+TRUNC(K31*(1+R31),2)+TRUNC(L31*(1+R31),2)+TRUNC(M31*(1+R31),2)+TRUNC(N31*(1+R31),2)+TRUNC(O31*(1+R31),2)+TRUNC(P31*(1+R31),2)))))/M31*(1+R31)),TRUE),IF(AND(N31*(1+R31)&lt;&gt;0,(TRUNC(N31*(1+R31),2)+(TRUNC(AK31,2)-(TRUNC(H31*(1+R31),2)+TRUNC(J31*(1+R31),2)+TRUNC(K31*(1+R31),2)+TRUNC(L31*(1+R31),2)+TRUNC(M31*(1+R31),2)+TRUNC(N31*(1+R31),2)+TRUNC(O31*(1+R31),2)+TRUNC(P31*(1+R31),2))))&gt;=0),ABS((L31*(1+R31)-(TRUNC(L31*(1+R31),2)+(TRUNC(AK31,2)-(TRUNC(H31*(1+R31),2)+TRUNC(J31*(1+R31),2)+TRUNC(K31*(1+R31),2)+TRUNC(L31*(1+R31),2)+TRUNC(M31*(1+R31),2)+TRUNC(N31*(1+R31),2)+TRUNC(O31*(1+R31),2)+TRUNC(P31*(1+R31),2)))))/L31*(1+R31))&lt;=ABS((N31*(1+R31)-(TRUNC(N31*(1+R31),2)+(TRUNC(AK31,2)-(TRUNC(H31*(1+R31),2)+TRUNC(J31*(1+R31),2)+TRUNC(K31*(1+R31),2)+TRUNC(L31*(1+R31),2)+TRUNC(M31*(1+R31),2)+TRUNC(N31*(1+R31),2)+TRUNC(O31*(1+R31),2)+TRUNC(P31*(1+R31),2)))))/N31*(1+R31)),TRUE),IF(AND(O31*(1+R31)&lt;&gt;0,(TRUNC(O31*(1+R31),2)+(TRUNC(AK31,2)-(TRUNC(H31*(1+R31),2)+TRUNC(J31*(1+R31),2)+TRUNC(K31*(1+R31),2)+TRUNC(L31*(1+R31),2)+TRUNC(M31*(1+R31),2)+TRUNC(N31*(1+R31),2)+TRUNC(O31*(1+R31),2)+TRUNC(P31*(1+R31),2))))&gt;=0),ABS((L31*(1+R31)-(TRUNC(L31*(1+R31),2)+(TRUNC(AK31,2)-(TRUNC(H31*(1+R31),2)+TRUNC(J31*(1+R31),2)+TRUNC(K31*(1+R31),2)+TRUNC(L31*(1+R31),2)+TRUNC(M31*(1+R31),2)+TRUNC(N31*(1+R31),2)+TRUNC(O31*(1+R31),2)+TRUNC(P31*(1+R31),2)))))/L31*(1+R31))&lt;=ABS((O31*(1+R31)-(TRUNC(O31*(1+R31),2)+(TRUNC(AK31,2)-(TRUNC(H31*(1+R31),2)+TRUNC(J31*(1+R31),2)+TRUNC(K31*(1+R31),2)+TRUNC(L31*(1+R31),2)+TRUNC(M31*(1+R31),2)+TRUNC(N31*(1+R31),2)+TRUNC(O31*(1+R31),2)+TRUNC(P31*(1+R31),2)))))/O31*(1+R31)),TRUE),IF(AND(P31*(1+R31)&lt;&gt;0,(TRUNC(P31*(1+R31),2)+(TRUNC(AK31,2)-(TRUNC(H31*(1+R31),2)+TRUNC(J31*(1+R31),2)+TRUNC(K31*(1+R31),2)+TRUNC(L31*(1+R31),2)+TRUNC(M31*(1+R31),2)+TRUNC(N31*(1+R31),2)+TRUNC(O31*(1+R31),2)+TRUNC(P31*(1+R31),2))))&gt;=0),ABS((L31*(1+R31)-(TRUNC(L31*(1+R31),2)+(TRUNC(AK31,2)-(TRUNC(H31*(1+R31),2)+TRUNC(J31*(1+R31),2)+TRUNC(K31*(1+R31),2)+TRUNC(L31*(1+R31),2)+TRUNC(M31*(1+R31),2)+TRUNC(N31*(1+R31),2)+TRUNC(O31*(1+R31),2)+TRUNC(P31*(1+R31),2)))))/L31*(1+R31))&lt;=ABS((P31*(1+R31)-(TRUNC(P31*(1+R31),2)+(TRUNC(AK31,2)-(TRUNC(H31*(1+R31),2)+TRUNC(J31*(1+R31),2)+TRUNC(K31*(1+R31),2)+TRUNC(L31*(1+R31),2)+TRUNC(M31*(1+R31),2)+TRUNC(N31*(1+R31),2)+TRUNC(O31*(1+R31),2)+TRUNC(P31*(1+R31),2)))))/P31*(1+R31)),TRUE)),TRUNC(L31*(1+R31),2)+(TRUNC(AK31,2)-(TRUNC(H31*(1+R31),2)+TRUNC(J31*(1+R31),2)+TRUNC(K31*(1+R31),2)+TRUNC(L31*(1+R31),2)+TRUNC(M31*(1+R31),2)+TRUNC(N31*(1+R31),2)+TRUNC(O31*(1+R31),2)+TRUNC(P31*(1+R31),2))),TRUNC(L31*(1+R31),2)))))</f>
        <v>0</v>
      </c>
      <c r="AB31" s="369">
        <f>IF(AA31*G31=0,0,IF((TRUNC(AL31,2)-(TRUNC(S31*G31,2)+TRUNC(W31*G31,2)+TRUNC(Y31*G31,2)+TRUNC(AA31*G31,2)+TRUNC(AC31*G31,2)+TRUNC(AE31*G31,2)+TRUNC(AG31*G31,2)+TRUNC(AI31*G31,2)))=0,TRUNC(AA31*G31,2),IF((TRUNC(TRUNC(AA31*G31,2),2)+(TRUNC(AL31,2)-(TRUNC(S31*G31,2)+TRUNC(W31*G31,2)+TRUNC(Y31*G31,2)+TRUNC(AA31*G31,2)+TRUNC(AC31*G31,2)+TRUNC(AE31*G31,2)+TRUNC(AG31*G31,2)+TRUNC(AI31*G31,2))))&lt;=0,TRUNC(AA31*G31,2),IF(AND(IF(AND(S31*G31&lt;&gt;0,(TRUNC(S31*G31,2)+(TRUNC(AL31,2)-(TRUNC(S31*G31,2)+TRUNC(W31*G31,2)+TRUNC(Y31*G31,2)+TRUNC(AA31*G31,2)+TRUNC(AC31*G31,2)+TRUNC(AE31*G31,2)+TRUNC(AG31*G31,2)+TRUNC(AI31*G31,2))))&gt;=0),ABS((AA31*G31-(TRUNC(AA31*G31,2)+(TRUNC(AL31,2)-(TRUNC(S31*G31,2)+TRUNC(W31*G31,2)+TRUNC(Y31*G31,2)+TRUNC(AA31*G31,2)+TRUNC(AC31*G31,2)+TRUNC(AE31*G31,2)+TRUNC(AG31*G31,2)+TRUNC(AI31*G31,2)))))/AA31*G31)&lt;ABS((S31*G31-(TRUNC(S31*G31,2)+(TRUNC(AL31,2)-(TRUNC(S31*G31,2)+TRUNC(W31*G31,2)+TRUNC(Y31*G31,2)+TRUNC(AA31*G31,2)+TRUNC(AC31*G31,2)+TRUNC(AE31*G31,2)+TRUNC(AG31*G31,2)+TRUNC(AI31*G31,2)))))/S31*G31),TRUE),IF(AND(W31*G31&lt;&gt;0,(TRUNC(W31*G31,2)+(TRUNC(AL31,2)-(TRUNC(S31*G31,2)+TRUNC(W31*G31,2)+TRUNC(Y31*G31,2)+TRUNC(AA31*G31,2)+TRUNC(AC31*G31,2)+TRUNC(AE31*G31,2)+TRUNC(AG31*G31,2)+TRUNC(AI31*G31,2))))&gt;=0),ABS((AA31*G31-(TRUNC(AA31*G31,2)+(TRUNC(AL31,2)-(TRUNC(S31*G31,2)+TRUNC(W31*G31,2)+TRUNC(Y31*G31,2)+TRUNC(AA31*G31,2)+TRUNC(AC31*G31,2)+TRUNC(AE31*G31,2)+TRUNC(AG31*G31,2)+TRUNC(AI31*G31,2)))))/AA31*G31)&lt;ABS((W31*G31-(TRUNC(W31*G31,2)+(TRUNC(AL31,2)-(TRUNC(S31*G31,2)+TRUNC(W31*G31,2)+TRUNC(Y31*G31,2)+TRUNC(AA31*G31,2)+TRUNC(AC31*G31,2)+TRUNC(AE31*G31,2)+TRUNC(AG31*G31,2)+TRUNC(AI31*G31,2)))))/W31*G31),TRUE),IF(AND(Y31*G31&lt;&gt;0,(TRUNC(Y31*G31,2)+(TRUNC(AL31,2)-(TRUNC(S31*G31,2)+TRUNC(W31*G31,2)+TRUNC(Y31*G31,2)+TRUNC(AA31*G31,2)+TRUNC(AC31*G31,2)+TRUNC(AE31*G31,2)+TRUNC(AG31*G31,2)+TRUNC(AI31*G31,2))))&gt;=0),ABS((AA31*G31-(TRUNC(AA31*G31,2)+(TRUNC(AL31,2)-(TRUNC(S31*G31,2)+TRUNC(W31*G31,2)+TRUNC(Y31*G31,2)+TRUNC(AA31*G31,2)+TRUNC(AC31*G31,2)+TRUNC(AE31*G31,2)+TRUNC(AG31*G31,2)+TRUNC(AI31*G31,2)))))/AA31*G31)&lt;ABS((Y31*G31-(TRUNC(Y31*G31,2)+(TRUNC(AL31,2)-(TRUNC(S31*G31,2)+TRUNC(W31*G31,2)+TRUNC(Y31*G31,2)+TRUNC(AA31*G31,2)+TRUNC(AC31*G31,2)+TRUNC(AE31*G31,2)+TRUNC(AG31*G31,2)+TRUNC(AI31*G31,2)))))/Y31*G31),TRUE),IF(AND(AA31*G31&lt;&gt;0,(TRUNC(AA31*G31,2)+(TRUNC(AL31,2)-(TRUNC(S31*G31,2)+TRUNC(W31*G31,2)+TRUNC(Y31*G31,2)+TRUNC(AA31*G31,2)+TRUNC(AC31*G31,2)+TRUNC(AE31*G31,2)+TRUNC(AG31*G31,2)+TRUNC(AI31*G31,2))))&gt;=0),ABS((AA31*G31-(TRUNC(AA31*G31,2)+(TRUNC(AL31,2)-(TRUNC(S31*G31,2)+TRUNC(W31*G31,2)+TRUNC(Y31*G31,2)+TRUNC(AA31*G31,2)+TRUNC(AC31*G31,2)+TRUNC(AE31*G31,2)+TRUNC(AG31*G31,2)+TRUNC(AI31*G31,2)))))/AA31*G31)&lt;=ABS((AA31*G31-(TRUNC(AA31*G31,2)+(TRUNC(AL31,2)-(TRUNC(S31*G31,2)+TRUNC(W31*G31,2)+TRUNC(Y31*G31,2)+TRUNC(AA31*G31,2)+TRUNC(AC31*G31,2)+TRUNC(AE31*G31,2)+TRUNC(AG31*G31,2)+TRUNC(AI31*G31,2)))))/AA31*G31),TRUE),IF(AND(AC31*G31&lt;&gt;0,(TRUNC(AC31*G31,2)+(TRUNC(AL31,2)-(TRUNC(S31*G31,2)+TRUNC(W31*G31,2)+TRUNC(Y31*G31,2)+TRUNC(AA31*G31,2)+TRUNC(AC31*G31,2)+TRUNC(AE31*G31,2)+TRUNC(AG31*G31,2)+TRUNC(AI31*G31,2))))&gt;=0),ABS((AA31*G31-(TRUNC(AA31*G31,2)+(TRUNC(AL31,2)-(TRUNC(S31*G31,2)+TRUNC(W31*G31,2)+TRUNC(Y31*G31,2)+TRUNC(AA31*G31,2)+TRUNC(AC31*G31,2)+TRUNC(AE31*G31,2)+TRUNC(AG31*G31,2)+TRUNC(AI31*G31,2)))))/AA31*G31)&lt;=ABS((AC31*G31-(TRUNC(AC31*G31,2)+(TRUNC(AL31,2)-(TRUNC(S31*G31,2)+TRUNC(W31*G31,2)+TRUNC(Y31*G31,2)+TRUNC(AA31*G31,2)+TRUNC(AC31*G31,2)+TRUNC(AE31*G31,2)+TRUNC(AG31*G31,2)+TRUNC(AI31*G31,2)))))/AC31*G31),TRUE),IF(AND(AE31*G31&lt;&gt;0,(TRUNC(AE31*G31,2)+(TRUNC(AL31,2)-(TRUNC(S31*G31,2)+TRUNC(W31*G31,2)+TRUNC(Y31*G31,2)+TRUNC(AA31*G31,2)+TRUNC(AC31*G31,2)+TRUNC(AE31*G31,2)+TRUNC(AG31*G31,2)+TRUNC(AI31*G31,2))))&gt;=0),ABS((AA31*G31-(TRUNC(AA31*G31,2)+(TRUNC(AL31,2)-(TRUNC(S31*G31,2)+TRUNC(W31*G31,2)+TRUNC(Y31*G31,2)+TRUNC(AA31*G31,2)+TRUNC(AC31*G31,2)+TRUNC(AE31*G31,2)+TRUNC(AG31*G31,2)+TRUNC(AI31*G31,2)))))/AA31*G31)&lt;=ABS((AE31*G31-(TRUNC(AE31*G31,2)+(TRUNC(AL31,2)-(TRUNC(S31*G31,2)+TRUNC(W31*G31,2)+TRUNC(Y31*G31,2)+TRUNC(AA31*G31,2)+TRUNC(AC31*G31,2)+TRUNC(AE31*G31,2)+TRUNC(AG31*G31,2)+TRUNC(AI31*G31,2)))))/AE31*G31),TRUE),IF(AND(AG31*G31&lt;&gt;0,(TRUNC(AG31*G31,2)+(TRUNC(AL31,2)-(TRUNC(S31*G31,2)+TRUNC(W31*G31,2)+TRUNC(Y31*G31,2)+TRUNC(AA31*G31,2)+TRUNC(AC31*G31,2)+TRUNC(AE31*G31,2)+TRUNC(AG31*G31,2)+TRUNC(AI31*G31,2))))&gt;=0),ABS((AA31*G31-(TRUNC(AA31*G31,2)+(TRUNC(AL31,2)-(TRUNC(S31*G31,2)+TRUNC(W31*G31,2)+TRUNC(Y31*G31,2)+TRUNC(AA31*G31,2)+TRUNC(AC31*G31,2)+TRUNC(AE31*G31,2)+TRUNC(AG31*G31,2)+TRUNC(AI31*G31,2)))))/AA31*G31)&lt;=ABS((AG31*G31-(TRUNC(AG31*G31,2)+(TRUNC(AL31,2)-(TRUNC(S31*G31,2)+TRUNC(W31*G31,2)+TRUNC(Y31*G31,2)+TRUNC(AA31*G31,2)+TRUNC(AC31*G31,2)+TRUNC(AE31*G31,2)+TRUNC(AG31*G31,2)+TRUNC(AI31*G31,2)))))/AG31*G31),TRUE),IF(AND(AI31*G31&lt;&gt;0,(TRUNC(AI31*G31,2)+(TRUNC(AL31,2)-(TRUNC(S31*G31,2)+TRUNC(W31*G31,2)+TRUNC(Y31*G31,2)+TRUNC(AA31*G31,2)+TRUNC(AC31*G31,2)+TRUNC(AE31*G31,2)+TRUNC(AG31*G31,2)+TRUNC(AI31*G31,2))))&gt;=0),ABS((AA31*G31-(TRUNC(AA31*G31,2)+(TRUNC(AL31,2)-(TRUNC(S31*G31,2)+TRUNC(W31*G31,2)+TRUNC(Y31*G31,2)+TRUNC(AA31*G31,2)+TRUNC(AC31*G31,2)+TRUNC(AE31*G31,2)+TRUNC(AG31*G31,2)+TRUNC(AI31*G31,2)))))/AA31*G31)&lt;=ABS((AI31*G31-(TRUNC(AI31*G31,2)+(TRUNC(AL31,2)-(TRUNC(S31*G31,2)+TRUNC(W31*G31,2)+TRUNC(Y31*G31,2)+TRUNC(AA31*G31,2)+TRUNC(AC31*G31,2)+TRUNC(AE31*G31,2)+TRUNC(AG31*G31,2)+TRUNC(AI31*G31,2)))))/AI31*G31),TRUE)),TRUNC(AA31*G31,2)+(TRUNC(AL31,2)-(TRUNC(S31*G31,2)+TRUNC(W31*G31,2)+TRUNC(Y31*G31,2)+TRUNC(AA31*G31,2)+TRUNC(AC31*G31,2)+TRUNC(AE31*G31,2)+TRUNC(AG31*G31,2)+TRUNC(AI31*G31,2))),TRUNC(AA31*G31,2)))))</f>
        <v>0</v>
      </c>
      <c r="AC31" s="369">
        <f>IF(M31*(1+R31)=0,0,IF((TRUNC(AK31,2)-(TRUNC(H31*(1+R31),2)+TRUNC(J31*(1+R31),2)+TRUNC(K31*(1+R31),2)+TRUNC(L31*(1+R31),2)+TRUNC(M31*(1+R31),2)+TRUNC(N31*(1+R31),2)+TRUNC(O31*(1+R31),2)+TRUNC(P31*(1+R31),2)))=0,TRUNC(M31*(1+R31),2),IF((TRUNC(TRUNC(M31*(1+R31),2),2)+(TRUNC(AK31,2)-(TRUNC(H31*(1+R31),2)+TRUNC(J31*(1+R31),2)+TRUNC(K31*(1+R31),2)+TRUNC(L31*(1+R31),2)+TRUNC(M31*(1+R31),2)+TRUNC(N31*(1+R31),2)+TRUNC(O31*(1+R31),2)+TRUNC(P31*(1+R31),2))))&lt;=0,TRUNC(M31*(1+R31),2),IF(AND(IF(AND(H31*(1+R31)&lt;&gt;0,(TRUNC(H31*(1+R31),2)+(TRUNC(AK31,2)-(TRUNC(H31*(1+R31),2)+TRUNC(J31*(1+R31),2)+TRUNC(K31*(1+R31),2)+TRUNC(L31*(1+R31),2)+TRUNC(M31*(1+R31),2)+TRUNC(N31*(1+R31),2)+TRUNC(O31*(1+R31),2)+TRUNC(P31*(1+R31),2))))&gt;=0),ABS((M31*(1+R31)-(TRUNC(M31*(1+R31),2)+(TRUNC(AK31,2)-(TRUNC(H31*(1+R31),2)+TRUNC(J31*(1+R31),2)+TRUNC(K31*(1+R31),2)+TRUNC(L31*(1+R31),2)+TRUNC(M31*(1+R31),2)+TRUNC(N31*(1+R31),2)+TRUNC(O31*(1+R31),2)+TRUNC(P31*(1+R31),2)))))/M31*(1+R31))&lt;ABS((H31*(1+R31)-(TRUNC(H31*(1+R31),2)+(TRUNC(AK31,2)-(TRUNC(H31*(1+R31),2)+TRUNC(J31*(1+R31),2)+TRUNC(K31*(1+R31),2)+TRUNC(L31*(1+R31),2)+TRUNC(M31*(1+R31),2)+TRUNC(N31*(1+R31),2)+TRUNC(O31*(1+R31),2)+TRUNC(P31*(1+R31),2)))))/H31*(1+R31)),TRUE),IF(AND(J31*(1+R31)&lt;&gt;0,(TRUNC(J31*(1+R31),2)+(TRUNC(AK31,2)-(TRUNC(H31*(1+R31),2)+TRUNC(J31*(1+R31),2)+TRUNC(K31*(1+R31),2)+TRUNC(L31*(1+R31),2)+TRUNC(M31*(1+R31),2)+TRUNC(N31*(1+R31),2)+TRUNC(O31*(1+R31),2)+TRUNC(P31*(1+R31),2))))&gt;=0),ABS((M31*(1+R31)-(TRUNC(M31*(1+R31),2)+(TRUNC(AK31,2)-(TRUNC(H31*(1+R31),2)+TRUNC(J31*(1+R31),2)+TRUNC(K31*(1+R31),2)+TRUNC(L31*(1+R31),2)+TRUNC(M31*(1+R31),2)+TRUNC(N31*(1+R31),2)+TRUNC(O31*(1+R31),2)+TRUNC(P31*(1+R31),2)))))/M31*(1+R31))&lt;ABS((J31*(1+R31)-(TRUNC(J31*(1+R31),2)+(TRUNC(AK31,2)-(TRUNC(H31*(1+R31),2)+TRUNC(J31*(1+R31),2)+TRUNC(K31*(1+R31),2)+TRUNC(L31*(1+R31),2)+TRUNC(M31*(1+R31),2)+TRUNC(N31*(1+R31),2)+TRUNC(O31*(1+R31),2)+TRUNC(P31*(1+R31),2)))))/J31*(1+R31)),TRUE),IF(AND(K31*(1+R31)&lt;&gt;0,(TRUNC(K31*(1+R31),2)+(TRUNC(AK31,2)-(TRUNC(H31*(1+R31),2)+TRUNC(J31*(1+R31),2)+TRUNC(K31*(1+R31),2)+TRUNC(L31*(1+R31),2)+TRUNC(M31*(1+R31),2)+TRUNC(N31*(1+R31),2)+TRUNC(O31*(1+R31),2)+TRUNC(P31*(1+R31),2))))&gt;=0),ABS((M31*(1+R31)-(TRUNC(M31*(1+R31),2)+(TRUNC(AK31,2)-(TRUNC(H31*(1+R31),2)+TRUNC(J31*(1+R31),2)+TRUNC(K31*(1+R31),2)+TRUNC(L31*(1+R31),2)+TRUNC(M31*(1+R31),2)+TRUNC(N31*(1+R31),2)+TRUNC(O31*(1+R31),2)+TRUNC(P31*(1+R31),2)))))/M31*(1+R31))&lt;ABS((K31*(1+R31)-(TRUNC(K31*(1+R31),2)+(TRUNC(AK31,2)-(TRUNC(H31*(1+R31),2)+TRUNC(J31*(1+R31),2)+TRUNC(K31*(1+R31),2)+TRUNC(L31*(1+R31),2)+TRUNC(M31*(1+R31),2)+TRUNC(N31*(1+R31),2)+TRUNC(O31*(1+R31),2)+TRUNC(P31*(1+R31),2)))))/K31*(1+R31)),TRUE),IF(AND(L31*(1+R31)&lt;&gt;0,(TRUNC(L31*(1+R31),2)+(TRUNC(AK31,2)-(TRUNC(H31*(1+R31),2)+TRUNC(J31*(1+R31),2)+TRUNC(K31*(1+R31),2)+TRUNC(L31*(1+R31),2)+TRUNC(M31*(1+R31),2)+TRUNC(N31*(1+R31),2)+TRUNC(O31*(1+R31),2)+TRUNC(P31*(1+R31),2))))&gt;=0),ABS((M31*(1+R31)-(TRUNC(M31*(1+R31),2)+(TRUNC(AK31,2)-(TRUNC(H31*(1+R31),2)+TRUNC(J31*(1+R31),2)+TRUNC(K31*(1+R31),2)+TRUNC(L31*(1+R31),2)+TRUNC(M31*(1+R31),2)+TRUNC(N31*(1+R31),2)+TRUNC(O31*(1+R31),2)+TRUNC(P31*(1+R31),2)))))/M31*(1+R31))&lt;ABS((L31*(1+R31)-(TRUNC(L31*(1+R31),2)+(TRUNC(AK31,2)-(TRUNC(H31*(1+R31),2)+TRUNC(J31*(1+R31),2)+TRUNC(K31*(1+R31),2)+TRUNC(L31*(1+R31),2)+TRUNC(M31*(1+R31),2)+TRUNC(N31*(1+R31),2)+TRUNC(O31*(1+R31),2)+TRUNC(P31*(1+R31),2)))))/L31*(1+R31)),TRUE),IF(AND(M31*(1+R31)&lt;&gt;0,(TRUNC(M31*(1+R31),2)+(TRUNC(AK31,2)-(TRUNC(H31*(1+R31),2)+TRUNC(J31*(1+R31),2)+TRUNC(K31*(1+R31),2)+TRUNC(L31*(1+R31),2)+TRUNC(M31*(1+R31),2)+TRUNC(N31*(1+R31),2)+TRUNC(O31*(1+R31),2)+TRUNC(P31*(1+R31),2))))&gt;=0),ABS((M31*(1+R31)-(TRUNC(M31*(1+R31),2)+(TRUNC(AK31,2)-(TRUNC(H31*(1+R31),2)+TRUNC(J31*(1+R31),2)+TRUNC(K31*(1+R31),2)+TRUNC(L31*(1+R31),2)+TRUNC(M31*(1+R31),2)+TRUNC(N31*(1+R31),2)+TRUNC(O31*(1+R31),2)+TRUNC(P31*(1+R31),2)))))/M31*(1+R31))&lt;=ABS((M31*(1+R31)-(TRUNC(M31*(1+R31),2)+(TRUNC(AK31,2)-(TRUNC(H31*(1+R31),2)+TRUNC(J31*(1+R31),2)+TRUNC(K31*(1+R31),2)+TRUNC(L31*(1+R31),2)+TRUNC(M31*(1+R31),2)+TRUNC(N31*(1+R31),2)+TRUNC(O31*(1+R31),2)+TRUNC(P31*(1+R31),2)))))/M31*(1+R31)),TRUE),IF(AND(N31*(1+R31)&lt;&gt;0,(TRUNC(N31*(1+R31),2)+(TRUNC(AK31,2)-(TRUNC(H31*(1+R31),2)+TRUNC(J31*(1+R31),2)+TRUNC(K31*(1+R31),2)+TRUNC(L31*(1+R31),2)+TRUNC(M31*(1+R31),2)+TRUNC(N31*(1+R31),2)+TRUNC(O31*(1+R31),2)+TRUNC(P31*(1+R31),2))))&gt;=0),ABS((M31*(1+R31)-(TRUNC(M31*(1+R31),2)+(TRUNC(AK31,2)-(TRUNC(H31*(1+R31),2)+TRUNC(J31*(1+R31),2)+TRUNC(K31*(1+R31),2)+TRUNC(L31*(1+R31),2)+TRUNC(M31*(1+R31),2)+TRUNC(N31*(1+R31),2)+TRUNC(O31*(1+R31),2)+TRUNC(P31*(1+R31),2)))))/M31*(1+R31))&lt;=ABS((N31*(1+R31)-(TRUNC(N31*(1+R31),2)+(TRUNC(AK31,2)-(TRUNC(H31*(1+R31),2)+TRUNC(J31*(1+R31),2)+TRUNC(K31*(1+R31),2)+TRUNC(L31*(1+R31),2)+TRUNC(M31*(1+R31),2)+TRUNC(N31*(1+R31),2)+TRUNC(O31*(1+R31),2)+TRUNC(P31*(1+R31),2)))))/N31*(1+R31)),TRUE),IF(AND(O31*(1+R31)&lt;&gt;0,(TRUNC(O31*(1+R31),2)+(TRUNC(AK31,2)-(TRUNC(H31*(1+R31),2)+TRUNC(J31*(1+R31),2)+TRUNC(K31*(1+R31),2)+TRUNC(L31*(1+R31),2)+TRUNC(M31*(1+R31),2)+TRUNC(N31*(1+R31),2)+TRUNC(O31*(1+R31),2)+TRUNC(P31*(1+R31),2))))&gt;=0),ABS((M31*(1+R31)-(TRUNC(M31*(1+R31),2)+(TRUNC(AK31,2)-(TRUNC(H31*(1+R31),2)+TRUNC(J31*(1+R31),2)+TRUNC(K31*(1+R31),2)+TRUNC(L31*(1+R31),2)+TRUNC(M31*(1+R31),2)+TRUNC(N31*(1+R31),2)+TRUNC(O31*(1+R31),2)+TRUNC(P31*(1+R31),2)))))/M31*(1+R31))&lt;=ABS((O31*(1+R31)-(TRUNC(O31*(1+R31),2)+(TRUNC(AK31,2)-(TRUNC(H31*(1+R31),2)+TRUNC(J31*(1+R31),2)+TRUNC(K31*(1+R31),2)+TRUNC(L31*(1+R31),2)+TRUNC(M31*(1+R31),2)+TRUNC(N31*(1+R31),2)+TRUNC(O31*(1+R31),2)+TRUNC(P31*(1+R31),2)))))/O31*(1+R31)),TRUE),IF(AND(P31*(1+R31)&lt;&gt;0,(TRUNC(P31*(1+R31),2)+(TRUNC(AK31,2)-(TRUNC(H31*(1+R31),2)+TRUNC(J31*(1+R31),2)+TRUNC(K31*(1+R31),2)+TRUNC(L31*(1+R31),2)+TRUNC(M31*(1+R31),2)+TRUNC(N31*(1+R31),2)+TRUNC(O31*(1+R31),2)+TRUNC(P31*(1+R31),2))))&gt;=0),ABS((M31*(1+R31)-(TRUNC(M31*(1+R31),2)+(TRUNC(AK31,2)-(TRUNC(H31*(1+R31),2)+TRUNC(J31*(1+R31),2)+TRUNC(K31*(1+R31),2)+TRUNC(L31*(1+R31),2)+TRUNC(M31*(1+R31),2)+TRUNC(N31*(1+R31),2)+TRUNC(O31*(1+R31),2)+TRUNC(P31*(1+R31),2)))))/M31*(1+R31))&lt;=ABS((P31*(1+R31)-(TRUNC(P31*(1+R31),2)+(TRUNC(AK31,2)-(TRUNC(H31*(1+R31),2)+TRUNC(J31*(1+R31),2)+TRUNC(K31*(1+R31),2)+TRUNC(L31*(1+R31),2)+TRUNC(M31*(1+R31),2)+TRUNC(N31*(1+R31),2)+TRUNC(O31*(1+R31),2)+TRUNC(P31*(1+R31),2)))))/P31*(1+R31)),TRUE)),TRUNC(M31*(1+R31),2)+(TRUNC(AK31,2)-(TRUNC(H31*(1+R31),2)+TRUNC(J31*(1+R31),2)+TRUNC(K31*(1+R31),2)+TRUNC(L31*(1+R31),2)+TRUNC(M31*(1+R31),2)+TRUNC(N31*(1+R31),2)+TRUNC(O31*(1+R31),2)+TRUNC(P31*(1+R31),2))),TRUNC(M31*(1+R31),2)))))</f>
        <v>0</v>
      </c>
      <c r="AD31" s="369">
        <f>IF(AC31*G31=0,0,IF((TRUNC(AL31,2)-(TRUNC(S31*G31,2)+TRUNC(W31*G31,2)+TRUNC(Y31*G31,2)+TRUNC(AA31*G31,2)+TRUNC(AC31*G31,2)+TRUNC(AE31*G31,2)+TRUNC(AG31*G31,2)+TRUNC(AI31*G31,2)))=0,TRUNC(AC31*G31,2),IF((TRUNC(TRUNC(AC31*G31,2),2)+(TRUNC(AL31,2)-(TRUNC(S31*G31,2)+TRUNC(W31*G31,2)+TRUNC(Y31*G31,2)+TRUNC(AA31*G31,2)+TRUNC(AC31*G31,2)+TRUNC(AE31*G31,2)+TRUNC(AG31*G31,2)+TRUNC(AI31*G31,2))))&lt;=0,TRUNC(AC31*G31,2),IF(AND(IF(AND(S31*G31&lt;&gt;0,(TRUNC(S31*G31,2)+(TRUNC(AL31,2)-(TRUNC(S31*G31,2)+TRUNC(W31*G31,2)+TRUNC(Y31*G31,2)+TRUNC(AA31*G31,2)+TRUNC(AC31*G31,2)+TRUNC(AE31*G31,2)+TRUNC(AG31*G31,2)+TRUNC(AI31*G31,2))))&gt;=0),ABS((AC31*G31-(TRUNC(AC31*G31,2)+(TRUNC(AL31,2)-(TRUNC(S31*G31,2)+TRUNC(W31*G31,2)+TRUNC(Y31*G31,2)+TRUNC(AA31*G31,2)+TRUNC(AC31*G31,2)+TRUNC(AE31*G31,2)+TRUNC(AG31*G31,2)+TRUNC(AI31*G31,2)))))/AC31*G31)&lt;ABS((S31*G31-(TRUNC(S31*G31,2)+(TRUNC(AL31,2)-(TRUNC(S31*G31,2)+TRUNC(W31*G31,2)+TRUNC(Y31*G31,2)+TRUNC(AA31*G31,2)+TRUNC(AC31*G31,2)+TRUNC(AE31*G31,2)+TRUNC(AG31*G31,2)+TRUNC(AI31*G31,2)))))/S31*G31),TRUE),IF(AND(W31*G31&lt;&gt;0,(TRUNC(W31*G31,2)+(TRUNC(AL31,2)-(TRUNC(S31*G31,2)+TRUNC(W31*G31,2)+TRUNC(Y31*G31,2)+TRUNC(AA31*G31,2)+TRUNC(AC31*G31,2)+TRUNC(AE31*G31,2)+TRUNC(AG31*G31,2)+TRUNC(AI31*G31,2))))&gt;=0),ABS((AC31*G31-(TRUNC(AC31*G31,2)+(TRUNC(AL31,2)-(TRUNC(S31*G31,2)+TRUNC(W31*G31,2)+TRUNC(Y31*G31,2)+TRUNC(AA31*G31,2)+TRUNC(AC31*G31,2)+TRUNC(AE31*G31,2)+TRUNC(AG31*G31,2)+TRUNC(AI31*G31,2)))))/AC31*G31)&lt;ABS((W31*G31-(TRUNC(W31*G31,2)+(TRUNC(AL31,2)-(TRUNC(S31*G31,2)+TRUNC(W31*G31,2)+TRUNC(Y31*G31,2)+TRUNC(AA31*G31,2)+TRUNC(AC31*G31,2)+TRUNC(AE31*G31,2)+TRUNC(AG31*G31,2)+TRUNC(AI31*G31,2)))))/W31*G31),TRUE),IF(AND(Y31*G31&lt;&gt;0,(TRUNC(Y31*G31,2)+(TRUNC(AL31,2)-(TRUNC(S31*G31,2)+TRUNC(W31*G31,2)+TRUNC(Y31*G31,2)+TRUNC(AA31*G31,2)+TRUNC(AC31*G31,2)+TRUNC(AE31*G31,2)+TRUNC(AG31*G31,2)+TRUNC(AI31*G31,2))))&gt;=0),ABS((AC31*G31-(TRUNC(AC31*G31,2)+(TRUNC(AL31,2)-(TRUNC(S31*G31,2)+TRUNC(W31*G31,2)+TRUNC(Y31*G31,2)+TRUNC(AA31*G31,2)+TRUNC(AC31*G31,2)+TRUNC(AE31*G31,2)+TRUNC(AG31*G31,2)+TRUNC(AI31*G31,2)))))/AC31*G31)&lt;ABS((Y31*G31-(TRUNC(Y31*G31,2)+(TRUNC(AL31,2)-(TRUNC(S31*G31,2)+TRUNC(W31*G31,2)+TRUNC(Y31*G31,2)+TRUNC(AA31*G31,2)+TRUNC(AC31*G31,2)+TRUNC(AE31*G31,2)+TRUNC(AG31*G31,2)+TRUNC(AI31*G31,2)))))/Y31*G31),TRUE),IF(AND(AA31*G31&lt;&gt;0,(TRUNC(AA31*G31,2)+(TRUNC(AL31,2)-(TRUNC(S31*G31,2)+TRUNC(W31*G31,2)+TRUNC(Y31*G31,2)+TRUNC(AA31*G31,2)+TRUNC(AC31*G31,2)+TRUNC(AE31*G31,2)+TRUNC(AG31*G31,2)+TRUNC(AI31*G31,2))))&gt;=0),ABS((AC31*G31-(TRUNC(AC31*G31,2)+(TRUNC(AL31,2)-(TRUNC(S31*G31,2)+TRUNC(W31*G31,2)+TRUNC(Y31*G31,2)+TRUNC(AA31*G31,2)+TRUNC(AC31*G31,2)+TRUNC(AE31*G31,2)+TRUNC(AG31*G31,2)+TRUNC(AI31*G31,2)))))/AC31*G31)&lt;ABS((AA31*G31-(TRUNC(AA31*G31,2)+(TRUNC(AL31,2)-(TRUNC(S31*G31,2)+TRUNC(W31*G31,2)+TRUNC(Y31*G31,2)+TRUNC(AA31*G31,2)+TRUNC(AC31*G31,2)+TRUNC(AE31*G31,2)+TRUNC(AG31*G31,2)+TRUNC(AI31*G31,2)))))/AA31*G31),TRUE),IF(AND(AC31*G31&lt;&gt;0,(TRUNC(AC31*G31,2)+(TRUNC(AL31,2)-(TRUNC(S31*G31,2)+TRUNC(W31*G31,2)+TRUNC(Y31*G31,2)+TRUNC(AA31*G31,2)+TRUNC(AC31*G31,2)+TRUNC(AE31*G31,2)+TRUNC(AG31*G31,2)+TRUNC(AI31*G31,2))))&gt;=0),ABS((AC31*G31-(TRUNC(AC31*G31,2)+(TRUNC(AL31,2)-(TRUNC(S31*G31,2)+TRUNC(W31*G31,2)+TRUNC(Y31*G31,2)+TRUNC(AA31*G31,2)+TRUNC(AC31*G31,2)+TRUNC(AE31*G31,2)+TRUNC(AG31*G31,2)+TRUNC(AI31*G31,2)))))/AC31*G31)&lt;=ABS((AC31*G31-(TRUNC(AC31*G31,2)+(TRUNC(AL31,2)-(TRUNC(S31*G31,2)+TRUNC(W31*G31,2)+TRUNC(Y31*G31,2)+TRUNC(AA31*G31,2)+TRUNC(AC31*G31,2)+TRUNC(AE31*G31,2)+TRUNC(AG31*G31,2)+TRUNC(AI31*G31,2)))))/AC31*G31),TRUE),IF(AND(AE31*G31&lt;&gt;0,(TRUNC(AE31*G31,2)+(TRUNC(AL31,2)-(TRUNC(S31*G31,2)+TRUNC(W31*G31,2)+TRUNC(Y31*G31,2)+TRUNC(AA31*G31,2)+TRUNC(AC31*G31,2)+TRUNC(AE31*G31,2)+TRUNC(AG31*G31,2)+TRUNC(AI31*G31,2))))&gt;=0),ABS((AC31*G31-(TRUNC(AC31*G31,2)+(TRUNC(AL31,2)-(TRUNC(S31*G31,2)+TRUNC(W31*G31,2)+TRUNC(Y31*G31,2)+TRUNC(AA31*G31,2)+TRUNC(AC31*G31,2)+TRUNC(AE31*G31,2)+TRUNC(AG31*G31,2)+TRUNC(AI31*G31,2)))))/AC31*G31)&lt;=ABS((AE31*G31-(TRUNC(AE31*G31,2)+(TRUNC(AL31,2)-(TRUNC(S31*G31,2)+TRUNC(W31*G31,2)+TRUNC(Y31*G31,2)+TRUNC(AA31*G31,2)+TRUNC(AC31*G31,2)+TRUNC(AE31*G31,2)+TRUNC(AG31*G31,2)+TRUNC(AI31*G31,2)))))/AE31*G31),TRUE),IF(AND(AG31*G31&lt;&gt;0,(TRUNC(AG31*G31,2)+(TRUNC(AL31,2)-(TRUNC(S31*G31,2)+TRUNC(W31*G31,2)+TRUNC(Y31*G31,2)+TRUNC(AA31*G31,2)+TRUNC(AC31*G31,2)+TRUNC(AE31*G31,2)+TRUNC(AG31*G31,2)+TRUNC(AI31*G31,2))))&gt;=0),ABS((AC31*G31-(TRUNC(AC31*G31,2)+(TRUNC(AL31,2)-(TRUNC(S31*G31,2)+TRUNC(W31*G31,2)+TRUNC(Y31*G31,2)+TRUNC(AA31*G31,2)+TRUNC(AC31*G31,2)+TRUNC(AE31*G31,2)+TRUNC(AG31*G31,2)+TRUNC(AI31*G31,2)))))/AC31*G31)&lt;=ABS((AG31*G31-(TRUNC(AG31*G31,2)+(TRUNC(AL31,2)-(TRUNC(S31*G31,2)+TRUNC(W31*G31,2)+TRUNC(Y31*G31,2)+TRUNC(AA31*G31,2)+TRUNC(AC31*G31,2)+TRUNC(AE31*G31,2)+TRUNC(AG31*G31,2)+TRUNC(AI31*G31,2)))))/AG31*G31),TRUE),IF(AND(AI31*G31&lt;&gt;0,(TRUNC(AI31*G31,2)+(TRUNC(AL31,2)-(TRUNC(S31*G31,2)+TRUNC(W31*G31,2)+TRUNC(Y31*G31,2)+TRUNC(AA31*G31,2)+TRUNC(AC31*G31,2)+TRUNC(AE31*G31,2)+TRUNC(AG31*G31,2)+TRUNC(AI31*G31,2))))&gt;=0),ABS((AC31*G31-(TRUNC(AC31*G31,2)+(TRUNC(AL31,2)-(TRUNC(S31*G31,2)+TRUNC(W31*G31,2)+TRUNC(Y31*G31,2)+TRUNC(AA31*G31,2)+TRUNC(AC31*G31,2)+TRUNC(AE31*G31,2)+TRUNC(AG31*G31,2)+TRUNC(AI31*G31,2)))))/AC31*G31)&lt;=ABS((AI31*G31-(TRUNC(AI31*G31,2)+(TRUNC(AL31,2)-(TRUNC(S31*G31,2)+TRUNC(W31*G31,2)+TRUNC(Y31*G31,2)+TRUNC(AA31*G31,2)+TRUNC(AC31*G31,2)+TRUNC(AE31*G31,2)+TRUNC(AG31*G31,2)+TRUNC(AI31*G31,2)))))/AI31*G31),TRUE)),TRUNC(AC31*G31,2)+(TRUNC(AL31,2)-(TRUNC(S31*G31,2)+TRUNC(W31*G31,2)+TRUNC(Y31*G31,2)+TRUNC(AA31*G31,2)+TRUNC(AC31*G31,2)+TRUNC(AE31*G31,2)+TRUNC(AG31*G31,2)+TRUNC(AI31*G31,2))),TRUNC(AC31*G31,2)))))</f>
        <v>0</v>
      </c>
      <c r="AE31" s="369">
        <f>IF(N31*(1+R31)=0,0,IF((TRUNC(AK31,2)-(TRUNC(H31*(1+R31),2)+TRUNC(J31*(1+R31),2)+TRUNC(K31*(1+R31),2)+TRUNC(L31*(1+R31),2)+TRUNC(M31*(1+R31),2)+TRUNC(N31*(1+R31),2)+TRUNC(O31*(1+R31),2)+TRUNC(P31*(1+R31),2)))=0,TRUNC(N31*(1+R31),2),IF((TRUNC(TRUNC(N31*(1+R31),2),2)+(TRUNC(AK31,2)-(TRUNC(H31*(1+R31),2)+TRUNC(J31*(1+R31),2)+TRUNC(K31*(1+R31),2)+TRUNC(L31*(1+R31),2)+TRUNC(M31*(1+R31),2)+TRUNC(N31*(1+R31),2)+TRUNC(O31*(1+R31),2)+TRUNC(P31*(1+R31),2))))&lt;=0,TRUNC(N31*(1+R31),2),IF(AND(IF(AND(H31*(1+R31)&lt;&gt;0,(TRUNC(H31*(1+R31),2)+(TRUNC(AK31,2)-(TRUNC(H31*(1+R31),2)+TRUNC(J31*(1+R31),2)+TRUNC(K31*(1+R31),2)+TRUNC(L31*(1+R31),2)+TRUNC(M31*(1+R31),2)+TRUNC(N31*(1+R31),2)+TRUNC(O31*(1+R31),2)+TRUNC(P31*(1+R31),2))))&gt;=0),ABS((N31*(1+R31)-(TRUNC(N31*(1+R31),2)+(TRUNC(AK31,2)-(TRUNC(H31*(1+R31),2)+TRUNC(J31*(1+R31),2)+TRUNC(K31*(1+R31),2)+TRUNC(L31*(1+R31),2)+TRUNC(M31*(1+R31),2)+TRUNC(N31*(1+R31),2)+TRUNC(O31*(1+R31),2)+TRUNC(P31*(1+R31),2)))))/N31*(1+R31))&lt;ABS((H31*(1+R31)-(TRUNC(H31*(1+R31),2)+(TRUNC(AK31,2)-(TRUNC(H31*(1+R31),2)+TRUNC(J31*(1+R31),2)+TRUNC(K31*(1+R31),2)+TRUNC(L31*(1+R31),2)+TRUNC(M31*(1+R31),2)+TRUNC(N31*(1+R31),2)+TRUNC(O31*(1+R31),2)+TRUNC(P31*(1+R31),2)))))/H31*(1+R31)),TRUE),IF(AND(J31*(1+R31)&lt;&gt;0,(TRUNC(J31*(1+R31),2)+(TRUNC(AK31,2)-(TRUNC(H31*(1+R31),2)+TRUNC(J31*(1+R31),2)+TRUNC(K31*(1+R31),2)+TRUNC(L31*(1+R31),2)+TRUNC(M31*(1+R31),2)+TRUNC(N31*(1+R31),2)+TRUNC(O31*(1+R31),2)+TRUNC(P31*(1+R31),2))))&gt;=0),ABS((N31*(1+R31)-(TRUNC(N31*(1+R31),2)+(TRUNC(AK31,2)-(TRUNC(H31*(1+R31),2)+TRUNC(J31*(1+R31),2)+TRUNC(K31*(1+R31),2)+TRUNC(L31*(1+R31),2)+TRUNC(M31*(1+R31),2)+TRUNC(N31*(1+R31),2)+TRUNC(O31*(1+R31),2)+TRUNC(P31*(1+R31),2)))))/N31*(1+R31))&lt;ABS((J31*(1+R31)-(TRUNC(J31*(1+R31),2)+(TRUNC(AK31,2)-(TRUNC(H31*(1+R31),2)+TRUNC(J31*(1+R31),2)+TRUNC(K31*(1+R31),2)+TRUNC(L31*(1+R31),2)+TRUNC(M31*(1+R31),2)+TRUNC(N31*(1+R31),2)+TRUNC(O31*(1+R31),2)+TRUNC(P31*(1+R31),2)))))/J31*(1+R31)),TRUE),IF(AND(K31*(1+R31)&lt;&gt;0,(TRUNC(K31*(1+R31),2)+(TRUNC(AK31,2)-(TRUNC(H31*(1+R31),2)+TRUNC(J31*(1+R31),2)+TRUNC(K31*(1+R31),2)+TRUNC(L31*(1+R31),2)+TRUNC(M31*(1+R31),2)+TRUNC(N31*(1+R31),2)+TRUNC(O31*(1+R31),2)+TRUNC(P31*(1+R31),2))))&gt;=0),ABS((N31*(1+R31)-(TRUNC(N31*(1+R31),2)+(TRUNC(AK31,2)-(TRUNC(H31*(1+R31),2)+TRUNC(J31*(1+R31),2)+TRUNC(K31*(1+R31),2)+TRUNC(L31*(1+R31),2)+TRUNC(M31*(1+R31),2)+TRUNC(N31*(1+R31),2)+TRUNC(O31*(1+R31),2)+TRUNC(P31*(1+R31),2)))))/N31*(1+R31))&lt;ABS((K31*(1+R31)-(TRUNC(K31*(1+R31),2)+(TRUNC(AK31,2)-(TRUNC(H31*(1+R31),2)+TRUNC(J31*(1+R31),2)+TRUNC(K31*(1+R31),2)+TRUNC(L31*(1+R31),2)+TRUNC(M31*(1+R31),2)+TRUNC(N31*(1+R31),2)+TRUNC(O31*(1+R31),2)+TRUNC(P31*(1+R31),2)))))/K31*(1+R31)),TRUE),IF(AND(L31*(1+R31)&lt;&gt;0,(TRUNC(L31*(1+R31),2)+(TRUNC(AK31,2)-(TRUNC(H31*(1+R31),2)+TRUNC(J31*(1+R31),2)+TRUNC(K31*(1+R31),2)+TRUNC(L31*(1+R31),2)+TRUNC(M31*(1+R31),2)+TRUNC(N31*(1+R31),2)+TRUNC(O31*(1+R31),2)+TRUNC(P31*(1+R31),2))))&gt;=0),ABS((N31*(1+R31)-(TRUNC(N31*(1+R31),2)+(TRUNC(AK31,2)-(TRUNC(H31*(1+R31),2)+TRUNC(J31*(1+R31),2)+TRUNC(K31*(1+R31),2)+TRUNC(L31*(1+R31),2)+TRUNC(M31*(1+R31),2)+TRUNC(N31*(1+R31),2)+TRUNC(O31*(1+R31),2)+TRUNC(P31*(1+R31),2)))))/N31*(1+R31))&lt;ABS((L31*(1+R31)-(TRUNC(L31*(1+R31),2)+(TRUNC(AK31,2)-(TRUNC(H31*(1+R31),2)+TRUNC(J31*(1+R31),2)+TRUNC(K31*(1+R31),2)+TRUNC(L31*(1+R31),2)+TRUNC(M31*(1+R31),2)+TRUNC(N31*(1+R31),2)+TRUNC(O31*(1+R31),2)+TRUNC(P31*(1+R31),2)))))/L31*(1+R31)),TRUE),IF(AND(M31*(1+R31)&lt;&gt;0,(TRUNC(M31*(1+R31),2)+(TRUNC(AK31,2)-(TRUNC(H31*(1+R31),2)+TRUNC(J31*(1+R31),2)+TRUNC(K31*(1+R31),2)+TRUNC(L31*(1+R31),2)+TRUNC(M31*(1+R31),2)+TRUNC(N31*(1+R31),2)+TRUNC(O31*(1+R31),2)+TRUNC(P31*(1+R31),2))))&gt;=0),ABS((N31*(1+R31)-(TRUNC(N31*(1+R31),2)+(TRUNC(AK31,2)-(TRUNC(H31*(1+R31),2)+TRUNC(J31*(1+R31),2)+TRUNC(K31*(1+R31),2)+TRUNC(L31*(1+R31),2)+TRUNC(M31*(1+R31),2)+TRUNC(N31*(1+R31),2)+TRUNC(O31*(1+R31),2)+TRUNC(P31*(1+R31),2)))))/N31*(1+R31))&lt;ABS((M31*(1+R31)-(TRUNC(M31*(1+R31),2)+(TRUNC(AK31,2)-(TRUNC(H31*(1+R31),2)+TRUNC(J31*(1+R31),2)+TRUNC(K31*(1+R31),2)+TRUNC(L31*(1+R31),2)+TRUNC(M31*(1+R31),2)+TRUNC(N31*(1+R31),2)+TRUNC(O31*(1+R31),2)+TRUNC(P31*(1+R31),2)))))/M31*(1+R31)),TRUE),IF(AND(N31*(1+R31)&lt;&gt;0,(TRUNC(N31*(1+R31),2)+(TRUNC(AK31,2)-(TRUNC(H31*(1+R31),2)+TRUNC(J31*(1+R31),2)+TRUNC(K31*(1+R31),2)+TRUNC(L31*(1+R31),2)+TRUNC(M31*(1+R31),2)+TRUNC(N31*(1+R31),2)+TRUNC(O31*(1+R31),2)+TRUNC(P31*(1+R31),2))))&gt;=0),ABS((N31*(1+R31)-(TRUNC(N31*(1+R31),2)+(TRUNC(AK31,2)-(TRUNC(H31*(1+R31),2)+TRUNC(J31*(1+R31),2)+TRUNC(K31*(1+R31),2)+TRUNC(L31*(1+R31),2)+TRUNC(M31*(1+R31),2)+TRUNC(N31*(1+R31),2)+TRUNC(O31*(1+R31),2)+TRUNC(P31*(1+R31),2)))))/N31*(1+R31))&lt;=ABS((N31*(1+R31)-(TRUNC(N31*(1+R31),2)+(TRUNC(AK31,2)-(TRUNC(H31*(1+R31),2)+TRUNC(J31*(1+R31),2)+TRUNC(K31*(1+R31),2)+TRUNC(L31*(1+R31),2)+TRUNC(M31*(1+R31),2)+TRUNC(N31*(1+R31),2)+TRUNC(O31*(1+R31),2)+TRUNC(P31*(1+R31),2)))))/N31*(1+R31)),TRUE),IF(AND(O31*(1+R31)&lt;&gt;0,(TRUNC(O31*(1+R31),2)+(TRUNC(AK31,2)-(TRUNC(H31*(1+R31),2)+TRUNC(J31*(1+R31),2)+TRUNC(K31*(1+R31),2)+TRUNC(L31*(1+R31),2)+TRUNC(M31*(1+R31),2)+TRUNC(N31*(1+R31),2)+TRUNC(O31*(1+R31),2)+TRUNC(P31*(1+R31),2))))&gt;=0),ABS((N31*(1+R31)-(TRUNC(N31*(1+R31),2)+(TRUNC(AK31,2)-(TRUNC(H31*(1+R31),2)+TRUNC(J31*(1+R31),2)+TRUNC(K31*(1+R31),2)+TRUNC(L31*(1+R31),2)+TRUNC(M31*(1+R31),2)+TRUNC(N31*(1+R31),2)+TRUNC(O31*(1+R31),2)+TRUNC(P31*(1+R31),2)))))/N31*(1+R31))&lt;=ABS((O31*(1+R31)-(TRUNC(O31*(1+R31),2)+(TRUNC(AK31,2)-(TRUNC(H31*(1+R31),2)+TRUNC(J31*(1+R31),2)+TRUNC(K31*(1+R31),2)+TRUNC(L31*(1+R31),2)+TRUNC(M31*(1+R31),2)+TRUNC(N31*(1+R31),2)+TRUNC(O31*(1+R31),2)+TRUNC(P31*(1+R31),2)))))/O31*(1+R31)),TRUE),IF(AND(P31*(1+R31)&lt;&gt;0,(TRUNC(P31*(1+R31),2)+(TRUNC(AK31,2)-(TRUNC(H31*(1+R31),2)+TRUNC(J31*(1+R31),2)+TRUNC(K31*(1+R31),2)+TRUNC(L31*(1+R31),2)+TRUNC(M31*(1+R31),2)+TRUNC(N31*(1+R31),2)+TRUNC(O31*(1+R31),2)+TRUNC(P31*(1+R31),2))))&gt;=0),ABS((N31*(1+R31)-(TRUNC(N31*(1+R31),2)+(TRUNC(AK31,2)-(TRUNC(H31*(1+R31),2)+TRUNC(J31*(1+R31),2)+TRUNC(K31*(1+R31),2)+TRUNC(L31*(1+R31),2)+TRUNC(M31*(1+R31),2)+TRUNC(N31*(1+R31),2)+TRUNC(O31*(1+R31),2)+TRUNC(P31*(1+R31),2)))))/N31*(1+R31))&lt;=ABS((P31*(1+R31)-(TRUNC(P31*(1+R31),2)+(TRUNC(AK31,2)-(TRUNC(H31*(1+R31),2)+TRUNC(J31*(1+R31),2)+TRUNC(K31*(1+R31),2)+TRUNC(L31*(1+R31),2)+TRUNC(M31*(1+R31),2)+TRUNC(N31*(1+R31),2)+TRUNC(O31*(1+R31),2)+TRUNC(P31*(1+R31),2)))))/P31*(1+R31)),TRUE)),TRUNC(N31*(1+R31),2)+(TRUNC(AK31,2)-(TRUNC(H31*(1+R31),2)+TRUNC(J31*(1+R31),2)+TRUNC(K31*(1+R31),2)+TRUNC(L31*(1+R31),2)+TRUNC(M31*(1+R31),2)+TRUNC(N31*(1+R31),2)+TRUNC(O31*(1+R31),2)+TRUNC(P31*(1+R31),2))),TRUNC(N31*(1+R31),2)))))</f>
        <v>0</v>
      </c>
      <c r="AF31" s="369">
        <f>IF(AE31*G31=0,0,IF((TRUNC(AL31,2)-(TRUNC(S31*G31,2)+TRUNC(W31*G31,2)+TRUNC(Y31*G31,2)+TRUNC(AA31*G31,2)+TRUNC(AC31*G31,2)+TRUNC(AE31*G31,2)+TRUNC(AG31*G31,2)+TRUNC(AI31*G31,2)))=0,TRUNC(AE31*G31,2),IF((TRUNC(TRUNC(AE31*G31,2),2)+(TRUNC(AL31,2)-(TRUNC(S31*G31,2)+TRUNC(W31*G31,2)+TRUNC(Y31*G31,2)+TRUNC(AA31*G31,2)+TRUNC(AC31*G31,2)+TRUNC(AE31*G31,2)+TRUNC(AG31*G31,2)+TRUNC(AI31*G31,2))))&lt;=0,TRUNC(AE31*G31,2),IF(AND(IF(AND(S31*G31&lt;&gt;0,(TRUNC(S31*G31,2)+(TRUNC(AL31,2)-(TRUNC(S31*G31,2)+TRUNC(W31*G31,2)+TRUNC(Y31*G31,2)+TRUNC(AA31*G31,2)+TRUNC(AC31*G31,2)+TRUNC(AE31*G31,2)+TRUNC(AG31*G31,2)+TRUNC(AI31*G31,2))))&gt;=0),ABS((AE31*G31-(TRUNC(AE31*G31,2)+(TRUNC(AL31,2)-(TRUNC(S31*G31,2)+TRUNC(W31*G31,2)+TRUNC(Y31*G31,2)+TRUNC(AA31*G31,2)+TRUNC(AC31*G31,2)+TRUNC(AE31*G31,2)+TRUNC(AG31*G31,2)+TRUNC(AI31*G31,2)))))/AE31*G31)&lt;ABS((S31*G31-(TRUNC(S31*G31,2)+(TRUNC(AL31,2)-(TRUNC(S31*G31,2)+TRUNC(W31*G31,2)+TRUNC(Y31*G31,2)+TRUNC(AA31*G31,2)+TRUNC(AC31*G31,2)+TRUNC(AE31*G31,2)+TRUNC(AG31*G31,2)+TRUNC(AI31*G31,2)))))/S31*G31),TRUE),IF(AND(W31*G31&lt;&gt;0,(TRUNC(W31*G31,2)+(TRUNC(AL31,2)-(TRUNC(S31*G31,2)+TRUNC(W31*G31,2)+TRUNC(Y31*G31,2)+TRUNC(AA31*G31,2)+TRUNC(AC31*G31,2)+TRUNC(AE31*G31,2)+TRUNC(AG31*G31,2)+TRUNC(AI31*G31,2))))&gt;=0),ABS((AE31*G31-(TRUNC(AE31*G31,2)+(TRUNC(AL31,2)-(TRUNC(S31*G31,2)+TRUNC(W31*G31,2)+TRUNC(Y31*G31,2)+TRUNC(AA31*G31,2)+TRUNC(AC31*G31,2)+TRUNC(AE31*G31,2)+TRUNC(AG31*G31,2)+TRUNC(AI31*G31,2)))))/AE31*G31)&lt;ABS((W31*G31-(TRUNC(W31*G31,2)+(TRUNC(AL31,2)-(TRUNC(S31*G31,2)+TRUNC(W31*G31,2)+TRUNC(Y31*G31,2)+TRUNC(AA31*G31,2)+TRUNC(AC31*G31,2)+TRUNC(AE31*G31,2)+TRUNC(AG31*G31,2)+TRUNC(AI31*G31,2)))))/W31*G31),TRUE),IF(AND(Y31*G31&lt;&gt;0,(TRUNC(Y31*G31,2)+(TRUNC(AL31,2)-(TRUNC(S31*G31,2)+TRUNC(W31*G31,2)+TRUNC(Y31*G31,2)+TRUNC(AA31*G31,2)+TRUNC(AC31*G31,2)+TRUNC(AE31*G31,2)+TRUNC(AG31*G31,2)+TRUNC(AI31*G31,2))))&gt;=0),ABS((AE31*G31-(TRUNC(AE31*G31,2)+(TRUNC(AL31,2)-(TRUNC(S31*G31,2)+TRUNC(W31*G31,2)+TRUNC(Y31*G31,2)+TRUNC(AA31*G31,2)+TRUNC(AC31*G31,2)+TRUNC(AE31*G31,2)+TRUNC(AG31*G31,2)+TRUNC(AI31*G31,2)))))/AE31*G31)&lt;ABS((Y31*G31-(TRUNC(Y31*G31,2)+(TRUNC(AL31,2)-(TRUNC(S31*G31,2)+TRUNC(W31*G31,2)+TRUNC(Y31*G31,2)+TRUNC(AA31*G31,2)+TRUNC(AC31*G31,2)+TRUNC(AE31*G31,2)+TRUNC(AG31*G31,2)+TRUNC(AI31*G31,2)))))/Y31*G31),TRUE),IF(AND(AA31*G31&lt;&gt;0,(TRUNC(AA31*G31,2)+(TRUNC(AL31,2)-(TRUNC(S31*G31,2)+TRUNC(W31*G31,2)+TRUNC(Y31*G31,2)+TRUNC(AA31*G31,2)+TRUNC(AC31*G31,2)+TRUNC(AE31*G31,2)+TRUNC(AG31*G31,2)+TRUNC(AI31*G31,2))))&gt;=0),ABS((AE31*G31-(TRUNC(AE31*G31,2)+(TRUNC(AL31,2)-(TRUNC(S31*G31,2)+TRUNC(W31*G31,2)+TRUNC(Y31*G31,2)+TRUNC(AA31*G31,2)+TRUNC(AC31*G31,2)+TRUNC(AE31*G31,2)+TRUNC(AG31*G31,2)+TRUNC(AI31*G31,2)))))/AE31*G31)&lt;ABS((AA31*G31-(TRUNC(AA31*G31,2)+(TRUNC(AL31,2)-(TRUNC(S31*G31,2)+TRUNC(W31*G31,2)+TRUNC(Y31*G31,2)+TRUNC(AA31*G31,2)+TRUNC(AC31*G31,2)+TRUNC(AE31*G31,2)+TRUNC(AG31*G31,2)+TRUNC(AI31*G31,2)))))/AA31*G31),TRUE),IF(AND(AC31*G31&lt;&gt;0,(TRUNC(AC31*G31,2)+(TRUNC(AL31,2)-(TRUNC(S31*G31,2)+TRUNC(W31*G31,2)+TRUNC(Y31*G31,2)+TRUNC(AA31*G31,2)+TRUNC(AC31*G31,2)+TRUNC(AE31*G31,2)+TRUNC(AG31*G31,2)+TRUNC(AI31*G31,2))))&gt;=0),ABS((AE31*G31-(TRUNC(AE31*G31,2)+(TRUNC(AL31,2)-(TRUNC(S31*G31,2)+TRUNC(W31*G31,2)+TRUNC(Y31*G31,2)+TRUNC(AA31*G31,2)+TRUNC(AC31*G31,2)+TRUNC(AE31*G31,2)+TRUNC(AG31*G31,2)+TRUNC(AI31*G31,2)))))/AE31*G31)&lt;ABS((AC31*G31-(TRUNC(AC31*G31,2)+(TRUNC(AL31,2)-(TRUNC(S31*G31,2)+TRUNC(W31*G31,2)+TRUNC(Y31*G31,2)+TRUNC(AA31*G31,2)+TRUNC(AC31*G31,2)+TRUNC(AE31*G31,2)+TRUNC(AG31*G31,2)+TRUNC(AI31*G31,2)))))/AC31*G31),TRUE),IF(AND(AE31*G31&lt;&gt;0,(TRUNC(AE31*G31,2)+(TRUNC(AL31,2)-(TRUNC(S31*G31,2)+TRUNC(W31*G31,2)+TRUNC(Y31*G31,2)+TRUNC(AA31*G31,2)+TRUNC(AC31*G31,2)+TRUNC(AE31*G31,2)+TRUNC(AG31*G31,2)+TRUNC(AI31*G31,2))))&gt;=0),ABS((AE31*G31-(TRUNC(AE31*G31,2)+(TRUNC(AL31,2)-(TRUNC(S31*G31,2)+TRUNC(W31*G31,2)+TRUNC(Y31*G31,2)+TRUNC(AA31*G31,2)+TRUNC(AC31*G31,2)+TRUNC(AE31*G31,2)+TRUNC(AG31*G31,2)+TRUNC(AI31*G31,2)))))/AE31*G31)&lt;=ABS((AE31*G31-(TRUNC(AE31*G31,2)+(TRUNC(AL31,2)-(TRUNC(S31*G31,2)+TRUNC(W31*G31,2)+TRUNC(Y31*G31,2)+TRUNC(AA31*G31,2)+TRUNC(AC31*G31,2)+TRUNC(AE31*G31,2)+TRUNC(AG31*G31,2)+TRUNC(AI31*G31,2)))))/AE31*G31),TRUE),IF(AND(AG31*G31&lt;&gt;0,(TRUNC(AG31*G31,2)+(TRUNC(AL31,2)-(TRUNC(S31*G31,2)+TRUNC(W31*G31,2)+TRUNC(Y31*G31,2)+TRUNC(AA31*G31,2)+TRUNC(AC31*G31,2)+TRUNC(AE31*G31,2)+TRUNC(AG31*G31,2)+TRUNC(AI31*G31,2))))&gt;=0),ABS((AE31*G31-(TRUNC(AE31*G31,2)+(TRUNC(AL31,2)-(TRUNC(S31*G31,2)+TRUNC(W31*G31,2)+TRUNC(Y31*G31,2)+TRUNC(AA31*G31,2)+TRUNC(AC31*G31,2)+TRUNC(AE31*G31,2)+TRUNC(AG31*G31,2)+TRUNC(AI31*G31,2)))))/AE31*G31)&lt;=ABS((AG31*G31-(TRUNC(AG31*G31,2)+(TRUNC(AL31,2)-(TRUNC(S31*G31,2)+TRUNC(W31*G31,2)+TRUNC(Y31*G31,2)+TRUNC(AA31*G31,2)+TRUNC(AC31*G31,2)+TRUNC(AE31*G31,2)+TRUNC(AG31*G31,2)+TRUNC(AI31*G31,2)))))/AG31*G31),TRUE),IF(AND(AI31*G31&lt;&gt;0,(TRUNC(AI31*G31,2)+(TRUNC(AL31,2)-(TRUNC(S31*G31,2)+TRUNC(W31*G31,2)+TRUNC(Y31*G31,2)+TRUNC(AA31*G31,2)+TRUNC(AC31*G31,2)+TRUNC(AE31*G31,2)+TRUNC(AG31*G31,2)+TRUNC(AI31*G31,2))))&gt;=0),ABS((AE31*G31-(TRUNC(AE31*G31,2)+(TRUNC(AL31,2)-(TRUNC(S31*G31,2)+TRUNC(W31*G31,2)+TRUNC(Y31*G31,2)+TRUNC(AA31*G31,2)+TRUNC(AC31*G31,2)+TRUNC(AE31*G31,2)+TRUNC(AG31*G31,2)+TRUNC(AI31*G31,2)))))/AE31*G31)&lt;=ABS((AI31*G31-(TRUNC(AI31*G31,2)+(TRUNC(AL31,2)-(TRUNC(S31*G31,2)+TRUNC(W31*G31,2)+TRUNC(Y31*G31,2)+TRUNC(AA31*G31,2)+TRUNC(AC31*G31,2)+TRUNC(AE31*G31,2)+TRUNC(AG31*G31,2)+TRUNC(AI31*G31,2)))))/AI31*G31),TRUE)),TRUNC(AE31*G31,2)+(TRUNC(AL31,2)-(TRUNC(S31*G31,2)+TRUNC(W31*G31,2)+TRUNC(Y31*G31,2)+TRUNC(AA31*G31,2)+TRUNC(AC31*G31,2)+TRUNC(AE31*G31,2)+TRUNC(AG31*G31,2)+TRUNC(AI31*G31,2))),TRUNC(AE31*G31,2)))))</f>
        <v>0</v>
      </c>
      <c r="AG31" s="369">
        <f>IF(O31*(1+R31)=0,0,IF((TRUNC(AK31,2)-(TRUNC(H31*(1+R31),2)+TRUNC(J31*(1+R31),2)+TRUNC(K31*(1+R31),2)+TRUNC(L31*(1+R31),2)+TRUNC(M31*(1+R31),2)+TRUNC(N31*(1+R31),2)+TRUNC(O31*(1+R31),2)+TRUNC(P31*(1+R31),2)))=0,TRUNC(O31*(1+R31),2),IF((TRUNC(TRUNC(O31*(1+R31),2),2)+(TRUNC(AK31,2)-(TRUNC(H31*(1+R31),2)+TRUNC(J31*(1+R31),2)+TRUNC(K31*(1+R31),2)+TRUNC(L31*(1+R31),2)+TRUNC(M31*(1+R31),2)+TRUNC(N31*(1+R31),2)+TRUNC(O31*(1+R31),2)+TRUNC(P31*(1+R31),2))))&lt;=0,TRUNC(O31*(1+R31),2),IF(AND(IF(AND(H31*(1+R31)&lt;&gt;0,(TRUNC(H31*(1+R31),2)+(TRUNC(AK31,2)-(TRUNC(H31*(1+R31),2)+TRUNC(J31*(1+R31),2)+TRUNC(K31*(1+R31),2)+TRUNC(L31*(1+R31),2)+TRUNC(M31*(1+R31),2)+TRUNC(N31*(1+R31),2)+TRUNC(O31*(1+R31),2)+TRUNC(P31*(1+R31),2))))&gt;=0),ABS((O31*(1+R31)-(TRUNC(O31*(1+R31),2)+(TRUNC(AK31,2)-(TRUNC(H31*(1+R31),2)+TRUNC(J31*(1+R31),2)+TRUNC(K31*(1+R31),2)+TRUNC(L31*(1+R31),2)+TRUNC(M31*(1+R31),2)+TRUNC(N31*(1+R31),2)+TRUNC(O31*(1+R31),2)+TRUNC(P31*(1+R31),2)))))/O31*(1+R31))&lt;ABS((H31*(1+R31)-(TRUNC(H31*(1+R31),2)+(TRUNC(AK31,2)-(TRUNC(H31*(1+R31),2)+TRUNC(J31*(1+R31),2)+TRUNC(K31*(1+R31),2)+TRUNC(L31*(1+R31),2)+TRUNC(M31*(1+R31),2)+TRUNC(N31*(1+R31),2)+TRUNC(O31*(1+R31),2)+TRUNC(P31*(1+R31),2)))))/H31*(1+R31)),TRUE),IF(AND(J31*(1+R31)&lt;&gt;0,(TRUNC(J31*(1+R31),2)+(TRUNC(AK31,2)-(TRUNC(H31*(1+R31),2)+TRUNC(J31*(1+R31),2)+TRUNC(K31*(1+R31),2)+TRUNC(L31*(1+R31),2)+TRUNC(M31*(1+R31),2)+TRUNC(N31*(1+R31),2)+TRUNC(O31*(1+R31),2)+TRUNC(P31*(1+R31),2))))&gt;=0),ABS((O31*(1+R31)-(TRUNC(O31*(1+R31),2)+(TRUNC(AK31,2)-(TRUNC(H31*(1+R31),2)+TRUNC(J31*(1+R31),2)+TRUNC(K31*(1+R31),2)+TRUNC(L31*(1+R31),2)+TRUNC(M31*(1+R31),2)+TRUNC(N31*(1+R31),2)+TRUNC(O31*(1+R31),2)+TRUNC(P31*(1+R31),2)))))/O31*(1+R31))&lt;ABS((J31*(1+R31)-(TRUNC(J31*(1+R31),2)+(TRUNC(AK31,2)-(TRUNC(H31*(1+R31),2)+TRUNC(J31*(1+R31),2)+TRUNC(K31*(1+R31),2)+TRUNC(L31*(1+R31),2)+TRUNC(M31*(1+R31),2)+TRUNC(N31*(1+R31),2)+TRUNC(O31*(1+R31),2)+TRUNC(P31*(1+R31),2)))))/J31*(1+R31)),TRUE),IF(AND(K31*(1+R31)&lt;&gt;0,(TRUNC(K31*(1+R31),2)+(TRUNC(AK31,2)-(TRUNC(H31*(1+R31),2)+TRUNC(J31*(1+R31),2)+TRUNC(K31*(1+R31),2)+TRUNC(L31*(1+R31),2)+TRUNC(M31*(1+R31),2)+TRUNC(N31*(1+R31),2)+TRUNC(O31*(1+R31),2)+TRUNC(P31*(1+R31),2))))&gt;=0),ABS((O31*(1+R31)-(TRUNC(O31*(1+R31),2)+(TRUNC(AK31,2)-(TRUNC(H31*(1+R31),2)+TRUNC(J31*(1+R31),2)+TRUNC(K31*(1+R31),2)+TRUNC(L31*(1+R31),2)+TRUNC(M31*(1+R31),2)+TRUNC(N31*(1+R31),2)+TRUNC(O31*(1+R31),2)+TRUNC(P31*(1+R31),2)))))/O31*(1+R31))&lt;ABS((K31*(1+R31)-(TRUNC(K31*(1+R31),2)+(TRUNC(AK31,2)-(TRUNC(H31*(1+R31),2)+TRUNC(J31*(1+R31),2)+TRUNC(K31*(1+R31),2)+TRUNC(L31*(1+R31),2)+TRUNC(M31*(1+R31),2)+TRUNC(N31*(1+R31),2)+TRUNC(O31*(1+R31),2)+TRUNC(P31*(1+R31),2)))))/K31*(1+R31)),TRUE),IF(AND(L31*(1+R31)&lt;&gt;0,(TRUNC(L31*(1+R31),2)+(TRUNC(AK31,2)-(TRUNC(H31*(1+R31),2)+TRUNC(J31*(1+R31),2)+TRUNC(K31*(1+R31),2)+TRUNC(L31*(1+R31),2)+TRUNC(M31*(1+R31),2)+TRUNC(N31*(1+R31),2)+TRUNC(O31*(1+R31),2)+TRUNC(P31*(1+R31),2))))&gt;=0),ABS((O31*(1+R31)-(TRUNC(O31*(1+R31),2)+(TRUNC(AK31,2)-(TRUNC(H31*(1+R31),2)+TRUNC(J31*(1+R31),2)+TRUNC(K31*(1+R31),2)+TRUNC(L31*(1+R31),2)+TRUNC(M31*(1+R31),2)+TRUNC(N31*(1+R31),2)+TRUNC(O31*(1+R31),2)+TRUNC(P31*(1+R31),2)))))/O31*(1+R31))&lt;ABS((L31*(1+R31)-(TRUNC(L31*(1+R31),2)+(TRUNC(AK31,2)-(TRUNC(H31*(1+R31),2)+TRUNC(J31*(1+R31),2)+TRUNC(K31*(1+R31),2)+TRUNC(L31*(1+R31),2)+TRUNC(M31*(1+R31),2)+TRUNC(N31*(1+R31),2)+TRUNC(O31*(1+R31),2)+TRUNC(P31*(1+R31),2)))))/L31*(1+R31)),TRUE),IF(AND(M31*(1+R31)&lt;&gt;0,(TRUNC(M31*(1+R31),2)+(TRUNC(AK31,2)-(TRUNC(H31*(1+R31),2)+TRUNC(J31*(1+R31),2)+TRUNC(K31*(1+R31),2)+TRUNC(L31*(1+R31),2)+TRUNC(M31*(1+R31),2)+TRUNC(N31*(1+R31),2)+TRUNC(O31*(1+R31),2)+TRUNC(P31*(1+R31),2))))&gt;=0),ABS((O31*(1+R31)-(TRUNC(O31*(1+R31),2)+(TRUNC(AK31,2)-(TRUNC(H31*(1+R31),2)+TRUNC(J31*(1+R31),2)+TRUNC(K31*(1+R31),2)+TRUNC(L31*(1+R31),2)+TRUNC(M31*(1+R31),2)+TRUNC(N31*(1+R31),2)+TRUNC(O31*(1+R31),2)+TRUNC(P31*(1+R31),2)))))/O31*(1+R31))&lt;ABS((M31*(1+R31)-(TRUNC(M31*(1+R31),2)+(TRUNC(AK31,2)-(TRUNC(H31*(1+R31),2)+TRUNC(J31*(1+R31),2)+TRUNC(K31*(1+R31),2)+TRUNC(L31*(1+R31),2)+TRUNC(M31*(1+R31),2)+TRUNC(N31*(1+R31),2)+TRUNC(O31*(1+R31),2)+TRUNC(P31*(1+R31),2)))))/M31*(1+R31)),TRUE),IF(AND(N31*(1+R31)&lt;&gt;0,(TRUNC(N31*(1+R31),2)+(TRUNC(AK31,2)-(TRUNC(H31*(1+R31),2)+TRUNC(J31*(1+R31),2)+TRUNC(K31*(1+R31),2)+TRUNC(L31*(1+R31),2)+TRUNC(M31*(1+R31),2)+TRUNC(N31*(1+R31),2)+TRUNC(O31*(1+R31),2)+TRUNC(P31*(1+R31),2))))&gt;=0),ABS((O31*(1+R31)-(TRUNC(O31*(1+R31),2)+(TRUNC(AK31,2)-(TRUNC(H31*(1+R31),2)+TRUNC(J31*(1+R31),2)+TRUNC(K31*(1+R31),2)+TRUNC(L31*(1+R31),2)+TRUNC(M31*(1+R31),2)+TRUNC(N31*(1+R31),2)+TRUNC(O31*(1+R31),2)+TRUNC(P31*(1+R31),2)))))/O31*(1+R31))&lt;ABS((N31*(1+R31)-(TRUNC(N31*(1+R31),2)+(TRUNC(AK31,2)-(TRUNC(H31*(1+R31),2)+TRUNC(J31*(1+R31),2)+TRUNC(K31*(1+R31),2)+TRUNC(L31*(1+R31),2)+TRUNC(M31*(1+R31),2)+TRUNC(N31*(1+R31),2)+TRUNC(O31*(1+R31),2)+TRUNC(P31*(1+R31),2)))))/N31*(1+R31)),TRUE),IF(AND(O31*(1+R31)&lt;&gt;0,(TRUNC(O31*(1+R31),2)+(TRUNC(AK31,2)-(TRUNC(H31*(1+R31),2)+TRUNC(J31*(1+R31),2)+TRUNC(K31*(1+R31),2)+TRUNC(L31*(1+R31),2)+TRUNC(M31*(1+R31),2)+TRUNC(N31*(1+R31),2)+TRUNC(O31*(1+R31),2)+TRUNC(P31*(1+R31),2))))&gt;=0),ABS((O31*(1+R31)-(TRUNC(O31*(1+R31),2)+(TRUNC(AK31,2)-(TRUNC(H31*(1+R31),2)+TRUNC(J31*(1+R31),2)+TRUNC(K31*(1+R31),2)+TRUNC(L31*(1+R31),2)+TRUNC(M31*(1+R31),2)+TRUNC(N31*(1+R31),2)+TRUNC(O31*(1+R31),2)+TRUNC(P31*(1+R31),2)))))/O31*(1+R31))&lt;=ABS((O31*(1+R31)-(TRUNC(O31*(1+R31),2)+(TRUNC(AK31,2)-(TRUNC(H31*(1+R31),2)+TRUNC(J31*(1+R31),2)+TRUNC(K31*(1+R31),2)+TRUNC(L31*(1+R31),2)+TRUNC(M31*(1+R31),2)+TRUNC(N31*(1+R31),2)+TRUNC(O31*(1+R31),2)+TRUNC(P31*(1+R31),2)))))/O31*(1+R31)),TRUE),IF(AND(P31*(1+R31)&lt;&gt;0,(TRUNC(P31*(1+R31),2)+(TRUNC(AK31,2)-(TRUNC(H31*(1+R31),2)+TRUNC(J31*(1+R31),2)+TRUNC(K31*(1+R31),2)+TRUNC(L31*(1+R31),2)+TRUNC(M31*(1+R31),2)+TRUNC(N31*(1+R31),2)+TRUNC(O31*(1+R31),2)+TRUNC(P31*(1+R31),2))))&gt;=0),ABS((O31*(1+R31)-(TRUNC(O31*(1+R31),2)+(TRUNC(AK31,2)-(TRUNC(H31*(1+R31),2)+TRUNC(J31*(1+R31),2)+TRUNC(K31*(1+R31),2)+TRUNC(L31*(1+R31),2)+TRUNC(M31*(1+R31),2)+TRUNC(N31*(1+R31),2)+TRUNC(O31*(1+R31),2)+TRUNC(P31*(1+R31),2)))))/O31*(1+R31))&lt;=ABS((P31*(1+R31)-(TRUNC(P31*(1+R31),2)+(TRUNC(AK31,2)-(TRUNC(H31*(1+R31),2)+TRUNC(J31*(1+R31),2)+TRUNC(K31*(1+R31),2)+TRUNC(L31*(1+R31),2)+TRUNC(M31*(1+R31),2)+TRUNC(N31*(1+R31),2)+TRUNC(O31*(1+R31),2)+TRUNC(P31*(1+R31),2)))))/P31*(1+R31)),TRUE)),TRUNC(O31*(1+R31),2)+(TRUNC(AK31,2)-(TRUNC(H31*(1+R31),2)+TRUNC(J31*(1+R31),2)+TRUNC(K31*(1+R31),2)+TRUNC(L31*(1+R31),2)+TRUNC(M31*(1+R31),2)+TRUNC(N31*(1+R31),2)+TRUNC(O31*(1+R31),2)+TRUNC(P31*(1+R31),2))),TRUNC(O31*(1+R31),2)))))</f>
        <v>0</v>
      </c>
      <c r="AH31" s="369">
        <f>IF(AG31*G31=0,0,IF((TRUNC(AL31,2)-(TRUNC(S31*G31,2)+TRUNC(W31*G31,2)+TRUNC(Y31*G31,2)+TRUNC(AA31*G31,2)+TRUNC(AC31*G31,2)+TRUNC(AE31*G31,2)+TRUNC(AG31*G31,2)+TRUNC(AI31*G31,2)))=0,TRUNC(AG31*G31,2),IF((TRUNC(TRUNC(AG31*G31,2),2)+(TRUNC(AL31,2)-(TRUNC(S31*G31,2)+TRUNC(W31*G31,2)+TRUNC(Y31*G31,2)+TRUNC(AA31*G31,2)+TRUNC(AC31*G31,2)+TRUNC(AE31*G31,2)+TRUNC(AG31*G31,2)+TRUNC(AI31*G31,2))))&lt;=0,TRUNC(AG31*G31,2),IF(AND(IF(AND(S31*G31&lt;&gt;0,(TRUNC(S31*G31,2)+(TRUNC(AL31,2)-(TRUNC(S31*G31,2)+TRUNC(W31*G31,2)+TRUNC(Y31*G31,2)+TRUNC(AA31*G31,2)+TRUNC(AC31*G31,2)+TRUNC(AE31*G31,2)+TRUNC(AG31*G31,2)+TRUNC(AI31*G31,2))))&gt;=0),ABS((AG31*G31-(TRUNC(AG31*G31,2)+(TRUNC(AL31,2)-(TRUNC(S31*G31,2)+TRUNC(W31*G31,2)+TRUNC(Y31*G31,2)+TRUNC(AA31*G31,2)+TRUNC(AC31*G31,2)+TRUNC(AE31*G31,2)+TRUNC(AG31*G31,2)+TRUNC(AI31*G31,2)))))/AG31*G31)&lt;ABS((S31*G31-(TRUNC(S31*G31,2)+(TRUNC(AL31,2)-(TRUNC(S31*G31,2)+TRUNC(W31*G31,2)+TRUNC(Y31*G31,2)+TRUNC(AA31*G31,2)+TRUNC(AC31*G31,2)+TRUNC(AE31*G31,2)+TRUNC(AG31*G31,2)+TRUNC(AI31*G31,2)))))/S31*G31),TRUE),IF(AND(W31*G31&lt;&gt;0,(TRUNC(W31*G31,2)+(TRUNC(AL31,2)-(TRUNC(S31*G31,2)+TRUNC(W31*G31,2)+TRUNC(Y31*G31,2)+TRUNC(AA31*G31,2)+TRUNC(AC31*G31,2)+TRUNC(AE31*G31,2)+TRUNC(AG31*G31,2)+TRUNC(AI31*G31,2))))&gt;=0),ABS((AG31*G31-(TRUNC(AG31*G31,2)+(TRUNC(AL31,2)-(TRUNC(S31*G31,2)+TRUNC(W31*G31,2)+TRUNC(Y31*G31,2)+TRUNC(AA31*G31,2)+TRUNC(AC31*G31,2)+TRUNC(AE31*G31,2)+TRUNC(AG31*G31,2)+TRUNC(AI31*G31,2)))))/AG31*G31)&lt;ABS((W31*G31-(TRUNC(W31*G31,2)+(TRUNC(AL31,2)-(TRUNC(S31*G31,2)+TRUNC(W31*G31,2)+TRUNC(Y31*G31,2)+TRUNC(AA31*G31,2)+TRUNC(AC31*G31,2)+TRUNC(AE31*G31,2)+TRUNC(AG31*G31,2)+TRUNC(AI31*G31,2)))))/W31*G31),TRUE),IF(AND(Y31*G31&lt;&gt;0,(TRUNC(Y31*G31,2)+(TRUNC(AL31,2)-(TRUNC(S31*G31,2)+TRUNC(W31*G31,2)+TRUNC(Y31*G31,2)+TRUNC(AA31*G31,2)+TRUNC(AC31*G31,2)+TRUNC(AE31*G31,2)+TRUNC(AG31*G31,2)+TRUNC(AI31*G31,2))))&gt;=0),ABS((AG31*G31-(TRUNC(AG31*G31,2)+(TRUNC(AL31,2)-(TRUNC(S31*G31,2)+TRUNC(W31*G31,2)+TRUNC(Y31*G31,2)+TRUNC(AA31*G31,2)+TRUNC(AC31*G31,2)+TRUNC(AE31*G31,2)+TRUNC(AG31*G31,2)+TRUNC(AI31*G31,2)))))/AG31*G31)&lt;ABS((Y31*G31-(TRUNC(Y31*G31,2)+(TRUNC(AL31,2)-(TRUNC(S31*G31,2)+TRUNC(W31*G31,2)+TRUNC(Y31*G31,2)+TRUNC(AA31*G31,2)+TRUNC(AC31*G31,2)+TRUNC(AE31*G31,2)+TRUNC(AG31*G31,2)+TRUNC(AI31*G31,2)))))/Y31*G31),TRUE),IF(AND(AA31*G31&lt;&gt;0,(TRUNC(AA31*G31,2)+(TRUNC(AL31,2)-(TRUNC(S31*G31,2)+TRUNC(W31*G31,2)+TRUNC(Y31*G31,2)+TRUNC(AA31*G31,2)+TRUNC(AC31*G31,2)+TRUNC(AE31*G31,2)+TRUNC(AG31*G31,2)+TRUNC(AI31*G31,2))))&gt;=0),ABS((AG31*G31-(TRUNC(AG31*G31,2)+(TRUNC(AL31,2)-(TRUNC(S31*G31,2)+TRUNC(W31*G31,2)+TRUNC(Y31*G31,2)+TRUNC(AA31*G31,2)+TRUNC(AC31*G31,2)+TRUNC(AE31*G31,2)+TRUNC(AG31*G31,2)+TRUNC(AI31*G31,2)))))/AG31*G31)&lt;ABS((AA31*G31-(TRUNC(AA31*G31,2)+(TRUNC(AL31,2)-(TRUNC(S31*G31,2)+TRUNC(W31*G31,2)+TRUNC(Y31*G31,2)+TRUNC(AA31*G31,2)+TRUNC(AC31*G31,2)+TRUNC(AE31*G31,2)+TRUNC(AG31*G31,2)+TRUNC(AI31*G31,2)))))/AA31*G31),TRUE),IF(AND(AC31*G31&lt;&gt;0,(TRUNC(AC31*G31,2)+(TRUNC(AL31,2)-(TRUNC(S31*G31,2)+TRUNC(W31*G31,2)+TRUNC(Y31*G31,2)+TRUNC(AA31*G31,2)+TRUNC(AC31*G31,2)+TRUNC(AE31*G31,2)+TRUNC(AG31*G31,2)+TRUNC(AI31*G31,2))))&gt;=0),ABS((AG31*G31-(TRUNC(AG31*G31,2)+(TRUNC(AL31,2)-(TRUNC(S31*G31,2)+TRUNC(W31*G31,2)+TRUNC(Y31*G31,2)+TRUNC(AA31*G31,2)+TRUNC(AC31*G31,2)+TRUNC(AE31*G31,2)+TRUNC(AG31*G31,2)+TRUNC(AI31*G31,2)))))/AG31*G31)&lt;ABS((AC31*G31-(TRUNC(AC31*G31,2)+(TRUNC(AL31,2)-(TRUNC(S31*G31,2)+TRUNC(W31*G31,2)+TRUNC(Y31*G31,2)+TRUNC(AA31*G31,2)+TRUNC(AC31*G31,2)+TRUNC(AE31*G31,2)+TRUNC(AG31*G31,2)+TRUNC(AI31*G31,2)))))/AC31*G31),TRUE),IF(AND(AE31*G31&lt;&gt;0,(TRUNC(AE31*G31,2)+(TRUNC(AL31,2)-(TRUNC(S31*G31,2)+TRUNC(W31*G31,2)+TRUNC(Y31*G31,2)+TRUNC(AA31*G31,2)+TRUNC(AC31*G31,2)+TRUNC(AE31*G31,2)+TRUNC(AG31*G31,2)+TRUNC(AI31*G31,2))))&gt;=0),ABS((AG31*G31-(TRUNC(AG31*G31,2)+(TRUNC(AL31,2)-(TRUNC(S31*G31,2)+TRUNC(W31*G31,2)+TRUNC(Y31*G31,2)+TRUNC(AA31*G31,2)+TRUNC(AC31*G31,2)+TRUNC(AE31*G31,2)+TRUNC(AG31*G31,2)+TRUNC(AI31*G31,2)))))/AG31*G31)&lt;ABS((AE31*G31-(TRUNC(AE31*G31,2)+(TRUNC(AL31,2)-(TRUNC(S31*G31,2)+TRUNC(W31*G31,2)+TRUNC(Y31*G31,2)+TRUNC(AA31*G31,2)+TRUNC(AC31*G31,2)+TRUNC(AE31*G31,2)+TRUNC(AG31*G31,2)+TRUNC(AI31*G31,2)))))/AE31*G31),TRUE),IF(AND(AG31*G31&lt;&gt;0,(TRUNC(AG31*G31,2)+(TRUNC(AL31,2)-(TRUNC(S31*G31,2)+TRUNC(W31*G31,2)+TRUNC(Y31*G31,2)+TRUNC(AA31*G31,2)+TRUNC(AC31*G31,2)+TRUNC(AE31*G31,2)+TRUNC(AG31*G31,2)+TRUNC(AI31*G31,2))))&gt;=0),ABS((AG31*G31-(TRUNC(AG31*G31,2)+(TRUNC(AL31,2)-(TRUNC(S31*G31,2)+TRUNC(W31*G31,2)+TRUNC(Y31*G31,2)+TRUNC(AA31*G31,2)+TRUNC(AC31*G31,2)+TRUNC(AE31*G31,2)+TRUNC(AG31*G31,2)+TRUNC(AI31*G31,2)))))/AG31*G31)&lt;=ABS((AG31*G31-(TRUNC(AG31*G31,2)+(TRUNC(AL31,2)-(TRUNC(S31*G31,2)+TRUNC(W31*G31,2)+TRUNC(Y31*G31,2)+TRUNC(AA31*G31,2)+TRUNC(AC31*G31,2)+TRUNC(AE31*G31,2)+TRUNC(AG31*G31,2)+TRUNC(AI31*G31,2)))))/AG31*G31),TRUE),IF(AND(AI31*G31&lt;&gt;0,(TRUNC(AI31*G31,2)+(TRUNC(AL31,2)-(TRUNC(S31*G31,2)+TRUNC(W31*G31,2)+TRUNC(Y31*G31,2)+TRUNC(AA31*G31,2)+TRUNC(AC31*G31,2)+TRUNC(AE31*G31,2)+TRUNC(AG31*G31,2)+TRUNC(AI31*G31,2))))&gt;=0),ABS((AG31*G31-(TRUNC(AG31*G31,2)+(TRUNC(AL31,2)-(TRUNC(S31*G31,2)+TRUNC(W31*G31,2)+TRUNC(Y31*G31,2)+TRUNC(AA31*G31,2)+TRUNC(AC31*G31,2)+TRUNC(AE31*G31,2)+TRUNC(AG31*G31,2)+TRUNC(AI31*G31,2)))))/AG31*G31)&lt;=ABS((AI31*G31-(TRUNC(AI31*G31,2)+(TRUNC(AL31,2)-(TRUNC(S31*G31,2)+TRUNC(W31*G31,2)+TRUNC(Y31*G31,2)+TRUNC(AA31*G31,2)+TRUNC(AC31*G31,2)+TRUNC(AE31*G31,2)+TRUNC(AG31*G31,2)+TRUNC(AI31*G31,2)))))/AI31*G31),TRUE)),TRUNC(AG31*G31,2)+(TRUNC(AL31,2)-(TRUNC(S31*G31,2)+TRUNC(W31*G31,2)+TRUNC(Y31*G31,2)+TRUNC(AA31*G31,2)+TRUNC(AC31*G31,2)+TRUNC(AE31*G31,2)+TRUNC(AG31*G31,2)+TRUNC(AI31*G31,2))),TRUNC(AG31*G31,2)))))</f>
        <v>0</v>
      </c>
      <c r="AI31" s="369">
        <f>IF(P31*(1+R31)=0,0,IF((TRUNC(AK31,2)-(TRUNC(H31*(1+R31),2)+TRUNC(J31*(1+R31),2)+TRUNC(K31*(1+R31),2)+TRUNC(L31*(1+R31),2)+TRUNC(M31*(1+R31),2)+TRUNC(N31*(1+R31),2)+TRUNC(O31*(1+R31),2)+TRUNC(P31*(1+R31),2)))=0,TRUNC(P31*(1+R31),2),IF((TRUNC(TRUNC(P31*(1+R31),2),2)+(TRUNC(AK31,2)-(TRUNC(H31*(1+R31),2)+TRUNC(J31*(1+R31),2)+TRUNC(K31*(1+R31),2)+TRUNC(L31*(1+R31),2)+TRUNC(M31*(1+R31),2)+TRUNC(N31*(1+R31),2)+TRUNC(O31*(1+R31),2)+TRUNC(P31*(1+R31),2))))&lt;=0,TRUNC(P31*(1+R31),2),IF(AND(IF(AND(H31*(1+R31)&lt;&gt;0,(TRUNC(H31*(1+R31),2)+(TRUNC(AK31,2)-(TRUNC(H31*(1+R31),2)+TRUNC(J31*(1+R31),2)+TRUNC(K31*(1+R31),2)+TRUNC(L31*(1+R31),2)+TRUNC(M31*(1+R31),2)+TRUNC(N31*(1+R31),2)+TRUNC(O31*(1+R31),2)+TRUNC(P31*(1+R31),2))))&gt;=0),ABS((P31*(1+R31)-(TRUNC(P31*(1+R31),2)+(TRUNC(AK31,2)-(TRUNC(H31*(1+R31),2)+TRUNC(J31*(1+R31),2)+TRUNC(K31*(1+R31),2)+TRUNC(L31*(1+R31),2)+TRUNC(M31*(1+R31),2)+TRUNC(N31*(1+R31),2)+TRUNC(O31*(1+R31),2)+TRUNC(P31*(1+R31),2)))))/P31*(1+R31))&lt;ABS((H31*(1+R31)-(TRUNC(H31*(1+R31),2)+(TRUNC(AK31,2)-(TRUNC(H31*(1+R31),2)+TRUNC(J31*(1+R31),2)+TRUNC(K31*(1+R31),2)+TRUNC(L31*(1+R31),2)+TRUNC(M31*(1+R31),2)+TRUNC(N31*(1+R31),2)+TRUNC(O31*(1+R31),2)+TRUNC(P31*(1+R31),2)))))/H31*(1+R31)),TRUE),IF(AND(J31*(1+R31)&lt;&gt;0,(TRUNC(J31*(1+R31),2)+(TRUNC(AK31,2)-(TRUNC(H31*(1+R31),2)+TRUNC(J31*(1+R31),2)+TRUNC(K31*(1+R31),2)+TRUNC(L31*(1+R31),2)+TRUNC(M31*(1+R31),2)+TRUNC(N31*(1+R31),2)+TRUNC(O31*(1+R31),2)+TRUNC(P31*(1+R31),2))))&gt;=0),ABS((P31*(1+R31)-(TRUNC(P31*(1+R31),2)+(TRUNC(AK31,2)-(TRUNC(H31*(1+R31),2)+TRUNC(J31*(1+R31),2)+TRUNC(K31*(1+R31),2)+TRUNC(L31*(1+R31),2)+TRUNC(M31*(1+R31),2)+TRUNC(N31*(1+R31),2)+TRUNC(O31*(1+R31),2)+TRUNC(P31*(1+R31),2)))))/P31*(1+R31))&lt;ABS((J31*(1+R31)-(TRUNC(J31*(1+R31),2)+(TRUNC(AK31,2)-(TRUNC(H31*(1+R31),2)+TRUNC(J31*(1+R31),2)+TRUNC(K31*(1+R31),2)+TRUNC(L31*(1+R31),2)+TRUNC(M31*(1+R31),2)+TRUNC(N31*(1+R31),2)+TRUNC(O31*(1+R31),2)+TRUNC(P31*(1+R31),2)))))/J31*(1+R31)),TRUE),IF(AND(K31*(1+R31)&lt;&gt;0,(TRUNC(K31*(1+R31),2)+(TRUNC(AK31,2)-(TRUNC(H31*(1+R31),2)+TRUNC(J31*(1+R31),2)+TRUNC(K31*(1+R31),2)+TRUNC(L31*(1+R31),2)+TRUNC(M31*(1+R31),2)+TRUNC(N31*(1+R31),2)+TRUNC(O31*(1+R31),2)+TRUNC(P31*(1+R31),2))))&gt;=0),ABS((P31*(1+R31)-(TRUNC(P31*(1+R31),2)+(TRUNC(AK31,2)-(TRUNC(H31*(1+R31),2)+TRUNC(J31*(1+R31),2)+TRUNC(K31*(1+R31),2)+TRUNC(L31*(1+R31),2)+TRUNC(M31*(1+R31),2)+TRUNC(N31*(1+R31),2)+TRUNC(O31*(1+R31),2)+TRUNC(P31*(1+R31),2)))))/P31*(1+R31))&lt;ABS((K31*(1+R31)-(TRUNC(K31*(1+R31),2)+(TRUNC(AK31,2)-(TRUNC(H31*(1+R31),2)+TRUNC(J31*(1+R31),2)+TRUNC(K31*(1+R31),2)+TRUNC(L31*(1+R31),2)+TRUNC(M31*(1+R31),2)+TRUNC(N31*(1+R31),2)+TRUNC(O31*(1+R31),2)+TRUNC(P31*(1+R31),2)))))/K31*(1+R31)),TRUE),IF(AND(L31*(1+R31)&lt;&gt;0,(TRUNC(L31*(1+R31),2)+(TRUNC(AK31,2)-(TRUNC(H31*(1+R31),2)+TRUNC(J31*(1+R31),2)+TRUNC(K31*(1+R31),2)+TRUNC(L31*(1+R31),2)+TRUNC(M31*(1+R31),2)+TRUNC(N31*(1+R31),2)+TRUNC(O31*(1+R31),2)+TRUNC(P31*(1+R31),2))))&gt;=0),ABS((P31*(1+R31)-(TRUNC(P31*(1+R31),2)+(TRUNC(AK31,2)-(TRUNC(H31*(1+R31),2)+TRUNC(J31*(1+R31),2)+TRUNC(K31*(1+R31),2)+TRUNC(L31*(1+R31),2)+TRUNC(M31*(1+R31),2)+TRUNC(N31*(1+R31),2)+TRUNC(O31*(1+R31),2)+TRUNC(P31*(1+R31),2)))))/P31*(1+R31))&lt;ABS((L31*(1+R31)-(TRUNC(L31*(1+R31),2)+(TRUNC(AK31,2)-(TRUNC(H31*(1+R31),2)+TRUNC(J31*(1+R31),2)+TRUNC(K31*(1+R31),2)+TRUNC(L31*(1+R31),2)+TRUNC(M31*(1+R31),2)+TRUNC(N31*(1+R31),2)+TRUNC(O31*(1+R31),2)+TRUNC(P31*(1+R31),2)))))/L31*(1+R31)),TRUE),IF(AND(M31*(1+R31)&lt;&gt;0,(TRUNC(M31*(1+R31),2)+(TRUNC(AK31,2)-(TRUNC(H31*(1+R31),2)+TRUNC(J31*(1+R31),2)+TRUNC(K31*(1+R31),2)+TRUNC(L31*(1+R31),2)+TRUNC(M31*(1+R31),2)+TRUNC(N31*(1+R31),2)+TRUNC(O31*(1+R31),2)+TRUNC(P31*(1+R31),2))))&gt;=0),ABS((P31*(1+R31)-(TRUNC(P31*(1+R31),2)+(TRUNC(AK31,2)-(TRUNC(H31*(1+R31),2)+TRUNC(J31*(1+R31),2)+TRUNC(K31*(1+R31),2)+TRUNC(L31*(1+R31),2)+TRUNC(M31*(1+R31),2)+TRUNC(N31*(1+R31),2)+TRUNC(O31*(1+R31),2)+TRUNC(P31*(1+R31),2)))))/P31*(1+R31))&lt;ABS((M31*(1+R31)-(TRUNC(M31*(1+R31),2)+(TRUNC(AK31,2)-(TRUNC(H31*(1+R31),2)+TRUNC(J31*(1+R31),2)+TRUNC(K31*(1+R31),2)+TRUNC(L31*(1+R31),2)+TRUNC(M31*(1+R31),2)+TRUNC(N31*(1+R31),2)+TRUNC(O31*(1+R31),2)+TRUNC(P31*(1+R31),2)))))/M31*(1+R31)),TRUE),IF(AND(N31*(1+R31)&lt;&gt;0,(TRUNC(N31*(1+R31),2)+(TRUNC(AK31,2)-(TRUNC(H31*(1+R31),2)+TRUNC(J31*(1+R31),2)+TRUNC(K31*(1+R31),2)+TRUNC(L31*(1+R31),2)+TRUNC(M31*(1+R31),2)+TRUNC(N31*(1+R31),2)+TRUNC(O31*(1+R31),2)+TRUNC(P31*(1+R31),2))))&gt;=0),ABS((P31*(1+R31)-(TRUNC(P31*(1+R31),2)+(TRUNC(AK31,2)-(TRUNC(H31*(1+R31),2)+TRUNC(J31*(1+R31),2)+TRUNC(K31*(1+R31),2)+TRUNC(L31*(1+R31),2)+TRUNC(M31*(1+R31),2)+TRUNC(N31*(1+R31),2)+TRUNC(O31*(1+R31),2)+TRUNC(P31*(1+R31),2)))))/P31*(1+R31))&lt;ABS((N31*(1+R31)-(TRUNC(N31*(1+R31),2)+(TRUNC(AK31,2)-(TRUNC(H31*(1+R31),2)+TRUNC(J31*(1+R31),2)+TRUNC(K31*(1+R31),2)+TRUNC(L31*(1+R31),2)+TRUNC(M31*(1+R31),2)+TRUNC(N31*(1+R31),2)+TRUNC(O31*(1+R31),2)+TRUNC(P31*(1+R31),2)))))/N31*(1+R31)),TRUE),IF(AND(O31*(1+R31)&lt;&gt;0,(TRUNC(O31*(1+R31),2)+(TRUNC(AK31,2)-(TRUNC(H31*(1+R31),2)+TRUNC(J31*(1+R31),2)+TRUNC(K31*(1+R31),2)+TRUNC(L31*(1+R31),2)+TRUNC(M31*(1+R31),2)+TRUNC(N31*(1+R31),2)+TRUNC(O31*(1+R31),2)+TRUNC(P31*(1+R31),2))))&gt;=0),ABS((P31*(1+R31)-(TRUNC(P31*(1+R31),2)+(TRUNC(AK31,2)-(TRUNC(H31*(1+R31),2)+TRUNC(J31*(1+R31),2)+TRUNC(K31*(1+R31),2)+TRUNC(L31*(1+R31),2)+TRUNC(M31*(1+R31),2)+TRUNC(N31*(1+R31),2)+TRUNC(O31*(1+R31),2)+TRUNC(P31*(1+R31),2)))))/P31*(1+R31))&lt;ABS((O31*(1+R31)-(TRUNC(O31*(1+R31),2)+(TRUNC(AK31,2)-(TRUNC(H31*(1+R31),2)+TRUNC(J31*(1+R31),2)+TRUNC(K31*(1+R31),2)+TRUNC(L31*(1+R31),2)+TRUNC(M31*(1+R31),2)+TRUNC(N31*(1+R31),2)+TRUNC(O31*(1+R31),2)+TRUNC(P31*(1+R31),2)))))/O31*(1+R31)),TRUE),IF(AND(P31*(1+R31)&lt;&gt;0,(TRUNC(P31*(1+R31),2)+(TRUNC(AK31,2)-(TRUNC(H31*(1+R31),2)+TRUNC(J31*(1+R31),2)+TRUNC(K31*(1+R31),2)+TRUNC(L31*(1+R31),2)+TRUNC(M31*(1+R31),2)+TRUNC(N31*(1+R31),2)+TRUNC(O31*(1+R31),2)+TRUNC(P31*(1+R31),2))))&gt;=0),ABS((P31*(1+R31)-(TRUNC(P31*(1+R31),2)+(TRUNC(AK31,2)-(TRUNC(H31*(1+R31),2)+TRUNC(J31*(1+R31),2)+TRUNC(K31*(1+R31),2)+TRUNC(L31*(1+R31),2)+TRUNC(M31*(1+R31),2)+TRUNC(N31*(1+R31),2)+TRUNC(O31*(1+R31),2)+TRUNC(P31*(1+R31),2)))))/P31*(1+R31))&lt;=ABS((P31*(1+R31)-(TRUNC(P31*(1+R31),2)+(TRUNC(AK31,2)-(TRUNC(H31*(1+R31),2)+TRUNC(J31*(1+R31),2)+TRUNC(K31*(1+R31),2)+TRUNC(L31*(1+R31),2)+TRUNC(M31*(1+R31),2)+TRUNC(N31*(1+R31),2)+TRUNC(O31*(1+R31),2)+TRUNC(P31*(1+R31),2)))))/P31*(1+R31)),TRUE)),TRUNC(P31*(1+R31),2)+(TRUNC(AK31,2)-(TRUNC(H31*(1+R31),2)+TRUNC(J31*(1+R31),2)+TRUNC(K31*(1+R31),2)+TRUNC(L31*(1+R31),2)+TRUNC(M31*(1+R31),2)+TRUNC(N31*(1+R31),2)+TRUNC(O31*(1+R31),2)+TRUNC(P31*(1+R31),2))),TRUNC(P31*(1+R31),2)))))</f>
        <v>0</v>
      </c>
      <c r="AJ31" s="369">
        <f>IF(AI31*G31=0,0,IF((TRUNC(AL31,2)-(TRUNC(S31*G31,2)+TRUNC(W31*G31,2)+TRUNC(Y31*G31,2)+TRUNC(AA31*G31,2)+TRUNC(AC31*G31,2)+TRUNC(AE31*G31,2)+TRUNC(AG31*G31,2)+TRUNC(AI31*G31,2)))=0,TRUNC(AI31*G31,2),IF((TRUNC(TRUNC(AI31*G31,2),2)+(TRUNC(AL31,2)-(TRUNC(S31*G31,2)+TRUNC(W31*G31,2)+TRUNC(Y31*G31,2)+TRUNC(AA31*G31,2)+TRUNC(AC31*G31,2)+TRUNC(AE31*G31,2)+TRUNC(AG31*G31,2)+TRUNC(AI31*G31,2))))&lt;=0,TRUNC(AI31*G31,2),IF(AND(IF(AND(S31*G31&lt;&gt;0,(TRUNC(S31*G31,2)+(TRUNC(AL31,2)-(TRUNC(S31*G31,2)+TRUNC(W31*G31,2)+TRUNC(Y31*G31,2)+TRUNC(AA31*G31,2)+TRUNC(AC31*G31,2)+TRUNC(AE31*G31,2)+TRUNC(AG31*G31,2)+TRUNC(AI31*G31,2))))&gt;=0),ABS((AI31*G31-(TRUNC(AI31*G31,2)+(TRUNC(AL31,2)-(TRUNC(S31*G31,2)+TRUNC(W31*G31,2)+TRUNC(Y31*G31,2)+TRUNC(AA31*G31,2)+TRUNC(AC31*G31,2)+TRUNC(AE31*G31,2)+TRUNC(AG31*G31,2)+TRUNC(AI31*G31,2)))))/AI31*G31)&lt;ABS((S31*G31-(TRUNC(S31*G31,2)+(TRUNC(AL31,2)-(TRUNC(S31*G31,2)+TRUNC(W31*G31,2)+TRUNC(Y31*G31,2)+TRUNC(AA31*G31,2)+TRUNC(AC31*G31,2)+TRUNC(AE31*G31,2)+TRUNC(AG31*G31,2)+TRUNC(AI31*G31,2)))))/S31*G31),TRUE),IF(AND(W31*G31&lt;&gt;0,(TRUNC(W31*G31,2)+(TRUNC(AL31,2)-(TRUNC(S31*G31,2)+TRUNC(W31*G31,2)+TRUNC(Y31*G31,2)+TRUNC(AA31*G31,2)+TRUNC(AC31*G31,2)+TRUNC(AE31*G31,2)+TRUNC(AG31*G31,2)+TRUNC(AI31*G31,2))))&gt;=0),ABS((AI31*G31-(TRUNC(AI31*G31,2)+(TRUNC(AL31,2)-(TRUNC(S31*G31,2)+TRUNC(W31*G31,2)+TRUNC(Y31*G31,2)+TRUNC(AA31*G31,2)+TRUNC(AC31*G31,2)+TRUNC(AE31*G31,2)+TRUNC(AG31*G31,2)+TRUNC(AI31*G31,2)))))/AI31*G31)&lt;ABS((W31*G31-(TRUNC(W31*G31,2)+(TRUNC(AL31,2)-(TRUNC(S31*G31,2)+TRUNC(W31*G31,2)+TRUNC(Y31*G31,2)+TRUNC(AA31*G31,2)+TRUNC(AC31*G31,2)+TRUNC(AE31*G31,2)+TRUNC(AG31*G31,2)+TRUNC(AI31*G31,2)))))/W31*G31),TRUE),IF(AND(Y31*G31&lt;&gt;0,(TRUNC(Y31*G31,2)+(TRUNC(AL31,2)-(TRUNC(S31*G31,2)+TRUNC(W31*G31,2)+TRUNC(Y31*G31,2)+TRUNC(AA31*G31,2)+TRUNC(AC31*G31,2)+TRUNC(AE31*G31,2)+TRUNC(AG31*G31,2)+TRUNC(AI31*G31,2))))&gt;=0),ABS((AI31*G31-(TRUNC(AI31*G31,2)+(TRUNC(AL31,2)-(TRUNC(S31*G31,2)+TRUNC(W31*G31,2)+TRUNC(Y31*G31,2)+TRUNC(AA31*G31,2)+TRUNC(AC31*G31,2)+TRUNC(AE31*G31,2)+TRUNC(AG31*G31,2)+TRUNC(AI31*G31,2)))))/AI31*G31)&lt;ABS((Y31*G31-(TRUNC(Y31*G31,2)+(TRUNC(AL31,2)-(TRUNC(S31*G31,2)+TRUNC(W31*G31,2)+TRUNC(Y31*G31,2)+TRUNC(AA31*G31,2)+TRUNC(AC31*G31,2)+TRUNC(AE31*G31,2)+TRUNC(AG31*G31,2)+TRUNC(AI31*G31,2)))))/Y31*G31),TRUE),IF(AND(AA31*G31&lt;&gt;0,(TRUNC(AA31*G31,2)+(TRUNC(AL31,2)-(TRUNC(S31*G31,2)+TRUNC(W31*G31,2)+TRUNC(Y31*G31,2)+TRUNC(AA31*G31,2)+TRUNC(AC31*G31,2)+TRUNC(AE31*G31,2)+TRUNC(AG31*G31,2)+TRUNC(AI31*G31,2))))&gt;=0),ABS((AI31*G31-(TRUNC(AI31*G31,2)+(TRUNC(AL31,2)-(TRUNC(S31*G31,2)+TRUNC(W31*G31,2)+TRUNC(Y31*G31,2)+TRUNC(AA31*G31,2)+TRUNC(AC31*G31,2)+TRUNC(AE31*G31,2)+TRUNC(AG31*G31,2)+TRUNC(AI31*G31,2)))))/AI31*G31)&lt;ABS((AA31*G31-(TRUNC(AA31*G31,2)+(TRUNC(AL31,2)-(TRUNC(S31*G31,2)+TRUNC(W31*G31,2)+TRUNC(Y31*G31,2)+TRUNC(AA31*G31,2)+TRUNC(AC31*G31,2)+TRUNC(AE31*G31,2)+TRUNC(AG31*G31,2)+TRUNC(AI31*G31,2)))))/AA31*G31),TRUE),IF(AND(AC31*G31&lt;&gt;0,(TRUNC(AC31*G31,2)+(TRUNC(AL31,2)-(TRUNC(S31*G31,2)+TRUNC(W31*G31,2)+TRUNC(Y31*G31,2)+TRUNC(AA31*G31,2)+TRUNC(AC31*G31,2)+TRUNC(AE31*G31,2)+TRUNC(AG31*G31,2)+TRUNC(AI31*G31,2))))&gt;=0),ABS((AI31*G31-(TRUNC(AI31*G31,2)+(TRUNC(AL31,2)-(TRUNC(S31*G31,2)+TRUNC(W31*G31,2)+TRUNC(Y31*G31,2)+TRUNC(AA31*G31,2)+TRUNC(AC31*G31,2)+TRUNC(AE31*G31,2)+TRUNC(AG31*G31,2)+TRUNC(AI31*G31,2)))))/AI31*G31)&lt;ABS((AC31*G31-(TRUNC(AC31*G31,2)+(TRUNC(AL31,2)-(TRUNC(S31*G31,2)+TRUNC(W31*G31,2)+TRUNC(Y31*G31,2)+TRUNC(AA31*G31,2)+TRUNC(AC31*G31,2)+TRUNC(AE31*G31,2)+TRUNC(AG31*G31,2)+TRUNC(AI31*G31,2)))))/AC31*G31),TRUE),IF(AND(AE31*G31&lt;&gt;0,(TRUNC(AE31*G31,2)+(TRUNC(AL31,2)-(TRUNC(S31*G31,2)+TRUNC(W31*G31,2)+TRUNC(Y31*G31,2)+TRUNC(AA31*G31,2)+TRUNC(AC31*G31,2)+TRUNC(AE31*G31,2)+TRUNC(AG31*G31,2)+TRUNC(AI31*G31,2))))&gt;=0),ABS((AI31*G31-(TRUNC(AI31*G31,2)+(TRUNC(AL31,2)-(TRUNC(S31*G31,2)+TRUNC(W31*G31,2)+TRUNC(Y31*G31,2)+TRUNC(AA31*G31,2)+TRUNC(AC31*G31,2)+TRUNC(AE31*G31,2)+TRUNC(AG31*G31,2)+TRUNC(AI31*G31,2)))))/AI31*G31)&lt;ABS((AE31*G31-(TRUNC(AE31*G31,2)+(TRUNC(AL31,2)-(TRUNC(S31*G31,2)+TRUNC(W31*G31,2)+TRUNC(Y31*G31,2)+TRUNC(AA31*G31,2)+TRUNC(AC31*G31,2)+TRUNC(AE31*G31,2)+TRUNC(AG31*G31,2)+TRUNC(AI31*G31,2)))))/AE31*G31),TRUE),IF(AND(AG31*G31&lt;&gt;0,(TRUNC(AG31*G31,2)+(TRUNC(AL31,2)-(TRUNC(S31*G31,2)+TRUNC(W31*G31,2)+TRUNC(Y31*G31,2)+TRUNC(AA31*G31,2)+TRUNC(AC31*G31,2)+TRUNC(AE31*G31,2)+TRUNC(AG31*G31,2)+TRUNC(AI31*G31,2))))&gt;=0),ABS((AI31*G31-(TRUNC(AI31*G31,2)+(TRUNC(AL31,2)-(TRUNC(S31*G31,2)+TRUNC(W31*G31,2)+TRUNC(Y31*G31,2)+TRUNC(AA31*G31,2)+TRUNC(AC31*G31,2)+TRUNC(AE31*G31,2)+TRUNC(AG31*G31,2)+TRUNC(AI31*G31,2)))))/AI31*G31)&lt;ABS((AG31*G31-(TRUNC(AG31*G31,2)+(TRUNC(AL31,2)-(TRUNC(S31*G31,2)+TRUNC(W31*G31,2)+TRUNC(Y31*G31,2)+TRUNC(AA31*G31,2)+TRUNC(AC31*G31,2)+TRUNC(AE31*G31,2)+TRUNC(AG31*G31,2)+TRUNC(AI31*G31,2)))))/AG31*G31),TRUE),IF(AND(AI31*G31&lt;&gt;0,(TRUNC(AI31*G31,2)+(TRUNC(AL31,2)-(TRUNC(S31*G31,2)+TRUNC(W31*G31,2)+TRUNC(Y31*G31,2)+TRUNC(AA31*G31,2)+TRUNC(AC31*G31,2)+TRUNC(AE31*G31,2)+TRUNC(AG31*G31,2)+TRUNC(AI31*G31,2))))&gt;=0),ABS((AI31*G31-(TRUNC(AI31*G31,2)+(TRUNC(AL31,2)-(TRUNC(S31*G31,2)+TRUNC(W31*G31,2)+TRUNC(Y31*G31,2)+TRUNC(AA31*G31,2)+TRUNC(AC31*G31,2)+TRUNC(AE31*G31,2)+TRUNC(AG31*G31,2)+TRUNC(AI31*G31,2)))))/AI31*G31)&lt;=ABS((AI31*G31-(TRUNC(AI31*G31,2)+(TRUNC(AL31,2)-(TRUNC(S31*G31,2)+TRUNC(W31*G31,2)+TRUNC(Y31*G31,2)+TRUNC(AA31*G31,2)+TRUNC(AC31*G31,2)+TRUNC(AE31*G31,2)+TRUNC(AG31*G31,2)+TRUNC(AI31*G31,2)))))/AI31*G31),TRUE)),TRUNC(AI31*G31,2)+(TRUNC(AL31,2)-(TRUNC(S31*G31,2)+TRUNC(W31*G31,2)+TRUNC(Y31*G31,2)+TRUNC(AA31*G31,2)+TRUNC(AC31*G31,2)+TRUNC(AE31*G31,2)+TRUNC(AG31*G31,2)+TRUNC(AI31*G31,2))),TRUNC(AI31*G31,2)))))</f>
        <v>0</v>
      </c>
      <c r="AK31" s="369">
        <f>TRUNC(Q31*(1+R31), 2)</f>
        <v>12.7</v>
      </c>
      <c r="AL31" s="369">
        <f>TRUNC(G31*TRUNC(AK31, 2), 2)</f>
        <v>8975.7199999999993</v>
      </c>
    </row>
    <row r="32" spans="1:38" ht="25.5" x14ac:dyDescent="0.2">
      <c r="A32" s="368" t="s">
        <v>395</v>
      </c>
      <c r="B32" s="367" t="s">
        <v>287</v>
      </c>
      <c r="C32" s="367" t="s">
        <v>393</v>
      </c>
      <c r="D32" s="367" t="s">
        <v>396</v>
      </c>
      <c r="E32" s="366" t="s">
        <v>28</v>
      </c>
      <c r="F32" s="365" t="s">
        <v>29</v>
      </c>
      <c r="G32" s="365">
        <v>5032.12</v>
      </c>
      <c r="H32" s="363">
        <v>0.92</v>
      </c>
      <c r="I32" s="363">
        <v>0</v>
      </c>
      <c r="J32" s="363">
        <v>0</v>
      </c>
      <c r="K32" s="363">
        <v>0</v>
      </c>
      <c r="L32" s="363">
        <v>0</v>
      </c>
      <c r="M32" s="363">
        <v>0</v>
      </c>
      <c r="N32" s="363">
        <v>0</v>
      </c>
      <c r="O32" s="363">
        <v>0</v>
      </c>
      <c r="P32" s="363">
        <v>0</v>
      </c>
      <c r="Q32" s="363">
        <f>TRUNC(H32 + N32 + K32 + J32 + P32 + M32 + L32 + O32, 2)</f>
        <v>0.92</v>
      </c>
      <c r="R32" s="364">
        <v>8.3526000000000003E-2</v>
      </c>
      <c r="S32" s="363">
        <f>IF(H32*(1+R32)=0,0,IF((TRUNC(AK32,2)-(TRUNC(H32*(1+R32),2)+TRUNC(J32*(1+R32),2)+TRUNC(K32*(1+R32),2)+TRUNC(L32*(1+R32),2)+TRUNC(M32*(1+R32),2)+TRUNC(N32*(1+R32),2)+TRUNC(O32*(1+R32),2)+TRUNC(P32*(1+R32),2)))=0,TRUNC(H32*(1+R32),2),IF((TRUNC(TRUNC(H32*(1+R32),2),2)+(TRUNC(AK32,2)-(TRUNC(H32*(1+R32),2)+TRUNC(J32*(1+R32),2)+TRUNC(K32*(1+R32),2)+TRUNC(L32*(1+R32),2)+TRUNC(M32*(1+R32),2)+TRUNC(N32*(1+R32),2)+TRUNC(O32*(1+R32),2)+TRUNC(P32*(1+R32),2))))&lt;=0,TRUNC(H32*(1+R32),2),IF(AND(IF(AND(H32*(1+R32)&lt;&gt;0,(TRUNC(H32*(1+R32),2)+(TRUNC(AK32,2)-(TRUNC(H32*(1+R32),2)+TRUNC(J32*(1+R32),2)+TRUNC(K32*(1+R32),2)+TRUNC(L32*(1+R32),2)+TRUNC(M32*(1+R32),2)+TRUNC(N32*(1+R32),2)+TRUNC(O32*(1+R32),2)+TRUNC(P32*(1+R32),2))))&gt;=0),ABS((H32*(1+R32)-(TRUNC(H32*(1+R32),2)+(TRUNC(AK32,2)-(TRUNC(H32*(1+R32),2)+TRUNC(J32*(1+R32),2)+TRUNC(K32*(1+R32),2)+TRUNC(L32*(1+R32),2)+TRUNC(M32*(1+R32),2)+TRUNC(N32*(1+R32),2)+TRUNC(O32*(1+R32),2)+TRUNC(P32*(1+R32),2)))))/H32*(1+R32))&lt;=ABS((H32*(1+R32)-(TRUNC(H32*(1+R32),2)+(TRUNC(AK32,2)-(TRUNC(H32*(1+R32),2)+TRUNC(J32*(1+R32),2)+TRUNC(K32*(1+R32),2)+TRUNC(L32*(1+R32),2)+TRUNC(M32*(1+R32),2)+TRUNC(N32*(1+R32),2)+TRUNC(O32*(1+R32),2)+TRUNC(P32*(1+R32),2)))))/H32*(1+R32)),TRUE),IF(AND(J32*(1+R32)&lt;&gt;0,(TRUNC(J32*(1+R32),2)+(TRUNC(AK32,2)-(TRUNC(H32*(1+R32),2)+TRUNC(J32*(1+R32),2)+TRUNC(K32*(1+R32),2)+TRUNC(L32*(1+R32),2)+TRUNC(M32*(1+R32),2)+TRUNC(N32*(1+R32),2)+TRUNC(O32*(1+R32),2)+TRUNC(P32*(1+R32),2))))&gt;=0),ABS((H32*(1+R32)-(TRUNC(H32*(1+R32),2)+(TRUNC(AK32,2)-(TRUNC(H32*(1+R32),2)+TRUNC(J32*(1+R32),2)+TRUNC(K32*(1+R32),2)+TRUNC(L32*(1+R32),2)+TRUNC(M32*(1+R32),2)+TRUNC(N32*(1+R32),2)+TRUNC(O32*(1+R32),2)+TRUNC(P32*(1+R32),2)))))/H32*(1+R32))&lt;=ABS((J32*(1+R32)-(TRUNC(J32*(1+R32),2)+(TRUNC(AK32,2)-(TRUNC(H32*(1+R32),2)+TRUNC(J32*(1+R32),2)+TRUNC(K32*(1+R32),2)+TRUNC(L32*(1+R32),2)+TRUNC(M32*(1+R32),2)+TRUNC(N32*(1+R32),2)+TRUNC(O32*(1+R32),2)+TRUNC(P32*(1+R32),2)))))/J32*(1+R32)),TRUE),IF(AND(K32*(1+R32)&lt;&gt;0,(TRUNC(K32*(1+R32),2)+(TRUNC(AK32,2)-(TRUNC(H32*(1+R32),2)+TRUNC(J32*(1+R32),2)+TRUNC(K32*(1+R32),2)+TRUNC(L32*(1+R32),2)+TRUNC(M32*(1+R32),2)+TRUNC(N32*(1+R32),2)+TRUNC(O32*(1+R32),2)+TRUNC(P32*(1+R32),2))))&gt;=0),ABS((H32*(1+R32)-(TRUNC(H32*(1+R32),2)+(TRUNC(AK32,2)-(TRUNC(H32*(1+R32),2)+TRUNC(J32*(1+R32),2)+TRUNC(K32*(1+R32),2)+TRUNC(L32*(1+R32),2)+TRUNC(M32*(1+R32),2)+TRUNC(N32*(1+R32),2)+TRUNC(O32*(1+R32),2)+TRUNC(P32*(1+R32),2)))))/H32*(1+R32))&lt;=ABS((K32*(1+R32)-(TRUNC(K32*(1+R32),2)+(TRUNC(AK32,2)-(TRUNC(H32*(1+R32),2)+TRUNC(J32*(1+R32),2)+TRUNC(K32*(1+R32),2)+TRUNC(L32*(1+R32),2)+TRUNC(M32*(1+R32),2)+TRUNC(N32*(1+R32),2)+TRUNC(O32*(1+R32),2)+TRUNC(P32*(1+R32),2)))))/K32*(1+R32)),TRUE),IF(AND(L32*(1+R32)&lt;&gt;0,(TRUNC(L32*(1+R32),2)+(TRUNC(AK32,2)-(TRUNC(H32*(1+R32),2)+TRUNC(J32*(1+R32),2)+TRUNC(K32*(1+R32),2)+TRUNC(L32*(1+R32),2)+TRUNC(M32*(1+R32),2)+TRUNC(N32*(1+R32),2)+TRUNC(O32*(1+R32),2)+TRUNC(P32*(1+R32),2))))&gt;=0),ABS((H32*(1+R32)-(TRUNC(H32*(1+R32),2)+(TRUNC(AK32,2)-(TRUNC(H32*(1+R32),2)+TRUNC(J32*(1+R32),2)+TRUNC(K32*(1+R32),2)+TRUNC(L32*(1+R32),2)+TRUNC(M32*(1+R32),2)+TRUNC(N32*(1+R32),2)+TRUNC(O32*(1+R32),2)+TRUNC(P32*(1+R32),2)))))/H32*(1+R32))&lt;=ABS((L32*(1+R32)-(TRUNC(L32*(1+R32),2)+(TRUNC(AK32,2)-(TRUNC(H32*(1+R32),2)+TRUNC(J32*(1+R32),2)+TRUNC(K32*(1+R32),2)+TRUNC(L32*(1+R32),2)+TRUNC(M32*(1+R32),2)+TRUNC(N32*(1+R32),2)+TRUNC(O32*(1+R32),2)+TRUNC(P32*(1+R32),2)))))/L32*(1+R32)),TRUE),IF(AND(M32*(1+R32)&lt;&gt;0,(TRUNC(M32*(1+R32),2)+(TRUNC(AK32,2)-(TRUNC(H32*(1+R32),2)+TRUNC(J32*(1+R32),2)+TRUNC(K32*(1+R32),2)+TRUNC(L32*(1+R32),2)+TRUNC(M32*(1+R32),2)+TRUNC(N32*(1+R32),2)+TRUNC(O32*(1+R32),2)+TRUNC(P32*(1+R32),2))))&gt;=0),ABS((H32*(1+R32)-(TRUNC(H32*(1+R32),2)+(TRUNC(AK32,2)-(TRUNC(H32*(1+R32),2)+TRUNC(J32*(1+R32),2)+TRUNC(K32*(1+R32),2)+TRUNC(L32*(1+R32),2)+TRUNC(M32*(1+R32),2)+TRUNC(N32*(1+R32),2)+TRUNC(O32*(1+R32),2)+TRUNC(P32*(1+R32),2)))))/H32*(1+R32))&lt;=ABS((M32*(1+R32)-(TRUNC(M32*(1+R32),2)+(TRUNC(AK32,2)-(TRUNC(H32*(1+R32),2)+TRUNC(J32*(1+R32),2)+TRUNC(K32*(1+R32),2)+TRUNC(L32*(1+R32),2)+TRUNC(M32*(1+R32),2)+TRUNC(N32*(1+R32),2)+TRUNC(O32*(1+R32),2)+TRUNC(P32*(1+R32),2)))))/M32*(1+R32)),TRUE),IF(AND(N32*(1+R32)&lt;&gt;0,(TRUNC(N32*(1+R32),2)+(TRUNC(AK32,2)-(TRUNC(H32*(1+R32),2)+TRUNC(J32*(1+R32),2)+TRUNC(K32*(1+R32),2)+TRUNC(L32*(1+R32),2)+TRUNC(M32*(1+R32),2)+TRUNC(N32*(1+R32),2)+TRUNC(O32*(1+R32),2)+TRUNC(P32*(1+R32),2))))&gt;=0),ABS((H32*(1+R32)-(TRUNC(H32*(1+R32),2)+(TRUNC(AK32,2)-(TRUNC(H32*(1+R32),2)+TRUNC(J32*(1+R32),2)+TRUNC(K32*(1+R32),2)+TRUNC(L32*(1+R32),2)+TRUNC(M32*(1+R32),2)+TRUNC(N32*(1+R32),2)+TRUNC(O32*(1+R32),2)+TRUNC(P32*(1+R32),2)))))/H32*(1+R32))&lt;=ABS((N32*(1+R32)-(TRUNC(N32*(1+R32),2)+(TRUNC(AK32,2)-(TRUNC(H32*(1+R32),2)+TRUNC(J32*(1+R32),2)+TRUNC(K32*(1+R32),2)+TRUNC(L32*(1+R32),2)+TRUNC(M32*(1+R32),2)+TRUNC(N32*(1+R32),2)+TRUNC(O32*(1+R32),2)+TRUNC(P32*(1+R32),2)))))/N32*(1+R32)),TRUE),IF(AND(O32*(1+R32)&lt;&gt;0,(TRUNC(O32*(1+R32),2)+(TRUNC(AK32,2)-(TRUNC(H32*(1+R32),2)+TRUNC(J32*(1+R32),2)+TRUNC(K32*(1+R32),2)+TRUNC(L32*(1+R32),2)+TRUNC(M32*(1+R32),2)+TRUNC(N32*(1+R32),2)+TRUNC(O32*(1+R32),2)+TRUNC(P32*(1+R32),2))))&gt;=0),ABS((H32*(1+R32)-(TRUNC(H32*(1+R32),2)+(TRUNC(AK32,2)-(TRUNC(H32*(1+R32),2)+TRUNC(J32*(1+R32),2)+TRUNC(K32*(1+R32),2)+TRUNC(L32*(1+R32),2)+TRUNC(M32*(1+R32),2)+TRUNC(N32*(1+R32),2)+TRUNC(O32*(1+R32),2)+TRUNC(P32*(1+R32),2)))))/H32*(1+R32))&lt;=ABS((O32*(1+R32)-(TRUNC(O32*(1+R32),2)+(TRUNC(AK32,2)-(TRUNC(H32*(1+R32),2)+TRUNC(J32*(1+R32),2)+TRUNC(K32*(1+R32),2)+TRUNC(L32*(1+R32),2)+TRUNC(M32*(1+R32),2)+TRUNC(N32*(1+R32),2)+TRUNC(O32*(1+R32),2)+TRUNC(P32*(1+R32),2)))))/O32*(1+R32)),TRUE),IF(AND(P32*(1+R32)&lt;&gt;0,(TRUNC(P32*(1+R32),2)+(TRUNC(AK32,2)-(TRUNC(H32*(1+R32),2)+TRUNC(J32*(1+R32),2)+TRUNC(K32*(1+R32),2)+TRUNC(L32*(1+R32),2)+TRUNC(M32*(1+R32),2)+TRUNC(N32*(1+R32),2)+TRUNC(O32*(1+R32),2)+TRUNC(P32*(1+R32),2))))&gt;=0),ABS((H32*(1+R32)-(TRUNC(H32*(1+R32),2)+(TRUNC(AK32,2)-(TRUNC(H32*(1+R32),2)+TRUNC(J32*(1+R32),2)+TRUNC(K32*(1+R32),2)+TRUNC(L32*(1+R32),2)+TRUNC(M32*(1+R32),2)+TRUNC(N32*(1+R32),2)+TRUNC(O32*(1+R32),2)+TRUNC(P32*(1+R32),2)))))/H32*(1+R32))&lt;=ABS((P32*(1+R32)-(TRUNC(P32*(1+R32),2)+(TRUNC(AK32,2)-(TRUNC(H32*(1+R32),2)+TRUNC(J32*(1+R32),2)+TRUNC(K32*(1+R32),2)+TRUNC(L32*(1+R32),2)+TRUNC(M32*(1+R32),2)+TRUNC(N32*(1+R32),2)+TRUNC(O32*(1+R32),2)+TRUNC(P32*(1+R32),2)))))/P32*(1+R32)),TRUE)),TRUNC(H32*(1+R32),2)+(TRUNC(AK32,2)-(TRUNC(H32*(1+R32),2)+TRUNC(J32*(1+R32),2)+TRUNC(K32*(1+R32),2)+TRUNC(L32*(1+R32),2)+TRUNC(M32*(1+R32),2)+TRUNC(N32*(1+R32),2)+TRUNC(O32*(1+R32),2)+TRUNC(P32*(1+R32),2))),TRUNC(H32*(1+R32),2)))))</f>
        <v>0.99</v>
      </c>
      <c r="T32" s="423">
        <f>IF(S32*G32=0,0,IF((TRUNC(AL32,2)-(TRUNC(S32*G32,2)+TRUNC(W32*G32,2)+TRUNC(Y32*G32,2)+TRUNC(AA32*G32,2)+TRUNC(AC32*G32,2)+TRUNC(AE32*G32,2)+TRUNC(AG32*G32,2)+TRUNC(AI32*G32,2)))=0,TRUNC(S32*G32,2),IF((TRUNC(TRUNC(S32*G32,2),2)+(TRUNC(AL32,2)-(TRUNC(S32*G32,2)+TRUNC(W32*G32,2)+TRUNC(Y32*G32,2)+TRUNC(AA32*G32,2)+TRUNC(AC32*G32,2)+TRUNC(AE32*G32,2)+TRUNC(AG32*G32,2)+TRUNC(AI32*G32,2))))&lt;=0,TRUNC(S32*G32,2),IF(AND(IF(AND(S32*G32&lt;&gt;0,(TRUNC(S32*G32,2)+(TRUNC(AL32,2)-(TRUNC(S32*G32,2)+TRUNC(W32*G32,2)+TRUNC(Y32*G32,2)+TRUNC(AA32*G32,2)+TRUNC(AC32*G32,2)+TRUNC(AE32*G32,2)+TRUNC(AG32*G32,2)+TRUNC(AI32*G32,2))))&gt;=0),ABS((S32*G32-(TRUNC(S32*G32,2)+(TRUNC(AL32,2)-(TRUNC(S32*G32,2)+TRUNC(W32*G32,2)+TRUNC(Y32*G32,2)+TRUNC(AA32*G32,2)+TRUNC(AC32*G32,2)+TRUNC(AE32*G32,2)+TRUNC(AG32*G32,2)+TRUNC(AI32*G32,2)))))/S32*G32)&lt;=ABS((S32*G32-(TRUNC(S32*G32,2)+(TRUNC(AL32,2)-(TRUNC(S32*G32,2)+TRUNC(W32*G32,2)+TRUNC(Y32*G32,2)+TRUNC(AA32*G32,2)+TRUNC(AC32*G32,2)+TRUNC(AE32*G32,2)+TRUNC(AG32*G32,2)+TRUNC(AI32*G32,2)))))/S32*G32),TRUE),IF(AND(W32*G32&lt;&gt;0,(TRUNC(W32*G32,2)+(TRUNC(AL32,2)-(TRUNC(S32*G32,2)+TRUNC(W32*G32,2)+TRUNC(Y32*G32,2)+TRUNC(AA32*G32,2)+TRUNC(AC32*G32,2)+TRUNC(AE32*G32,2)+TRUNC(AG32*G32,2)+TRUNC(AI32*G32,2))))&gt;=0),ABS((S32*G32-(TRUNC(S32*G32,2)+(TRUNC(AL32,2)-(TRUNC(S32*G32,2)+TRUNC(W32*G32,2)+TRUNC(Y32*G32,2)+TRUNC(AA32*G32,2)+TRUNC(AC32*G32,2)+TRUNC(AE32*G32,2)+TRUNC(AG32*G32,2)+TRUNC(AI32*G32,2)))))/S32*G32)&lt;=ABS((W32*G32-(TRUNC(W32*G32,2)+(TRUNC(AL32,2)-(TRUNC(S32*G32,2)+TRUNC(W32*G32,2)+TRUNC(Y32*G32,2)+TRUNC(AA32*G32,2)+TRUNC(AC32*G32,2)+TRUNC(AE32*G32,2)+TRUNC(AG32*G32,2)+TRUNC(AI32*G32,2)))))/W32*G32),TRUE),IF(AND(Y32*G32&lt;&gt;0,(TRUNC(Y32*G32,2)+(TRUNC(AL32,2)-(TRUNC(S32*G32,2)+TRUNC(W32*G32,2)+TRUNC(Y32*G32,2)+TRUNC(AA32*G32,2)+TRUNC(AC32*G32,2)+TRUNC(AE32*G32,2)+TRUNC(AG32*G32,2)+TRUNC(AI32*G32,2))))&gt;=0),ABS((S32*G32-(TRUNC(S32*G32,2)+(TRUNC(AL32,2)-(TRUNC(S32*G32,2)+TRUNC(W32*G32,2)+TRUNC(Y32*G32,2)+TRUNC(AA32*G32,2)+TRUNC(AC32*G32,2)+TRUNC(AE32*G32,2)+TRUNC(AG32*G32,2)+TRUNC(AI32*G32,2)))))/S32*G32)&lt;=ABS((Y32*G32-(TRUNC(Y32*G32,2)+(TRUNC(AL32,2)-(TRUNC(S32*G32,2)+TRUNC(W32*G32,2)+TRUNC(Y32*G32,2)+TRUNC(AA32*G32,2)+TRUNC(AC32*G32,2)+TRUNC(AE32*G32,2)+TRUNC(AG32*G32,2)+TRUNC(AI32*G32,2)))))/Y32*G32),TRUE),IF(AND(AA32*G32&lt;&gt;0,(TRUNC(AA32*G32,2)+(TRUNC(AL32,2)-(TRUNC(S32*G32,2)+TRUNC(W32*G32,2)+TRUNC(Y32*G32,2)+TRUNC(AA32*G32,2)+TRUNC(AC32*G32,2)+TRUNC(AE32*G32,2)+TRUNC(AG32*G32,2)+TRUNC(AI32*G32,2))))&gt;=0),ABS((S32*G32-(TRUNC(S32*G32,2)+(TRUNC(AL32,2)-(TRUNC(S32*G32,2)+TRUNC(W32*G32,2)+TRUNC(Y32*G32,2)+TRUNC(AA32*G32,2)+TRUNC(AC32*G32,2)+TRUNC(AE32*G32,2)+TRUNC(AG32*G32,2)+TRUNC(AI32*G32,2)))))/S32*G32)&lt;=ABS((AA32*G32-(TRUNC(AA32*G32,2)+(TRUNC(AL32,2)-(TRUNC(S32*G32,2)+TRUNC(W32*G32,2)+TRUNC(Y32*G32,2)+TRUNC(AA32*G32,2)+TRUNC(AC32*G32,2)+TRUNC(AE32*G32,2)+TRUNC(AG32*G32,2)+TRUNC(AI32*G32,2)))))/AA32*G32),TRUE),IF(AND(AC32*G32&lt;&gt;0,(TRUNC(AC32*G32,2)+(TRUNC(AL32,2)-(TRUNC(S32*G32,2)+TRUNC(W32*G32,2)+TRUNC(Y32*G32,2)+TRUNC(AA32*G32,2)+TRUNC(AC32*G32,2)+TRUNC(AE32*G32,2)+TRUNC(AG32*G32,2)+TRUNC(AI32*G32,2))))&gt;=0),ABS((S32*G32-(TRUNC(S32*G32,2)+(TRUNC(AL32,2)-(TRUNC(S32*G32,2)+TRUNC(W32*G32,2)+TRUNC(Y32*G32,2)+TRUNC(AA32*G32,2)+TRUNC(AC32*G32,2)+TRUNC(AE32*G32,2)+TRUNC(AG32*G32,2)+TRUNC(AI32*G32,2)))))/S32*G32)&lt;=ABS((AC32*G32-(TRUNC(AC32*G32,2)+(TRUNC(AL32,2)-(TRUNC(S32*G32,2)+TRUNC(W32*G32,2)+TRUNC(Y32*G32,2)+TRUNC(AA32*G32,2)+TRUNC(AC32*G32,2)+TRUNC(AE32*G32,2)+TRUNC(AG32*G32,2)+TRUNC(AI32*G32,2)))))/AC32*G32),TRUE),IF(AND(AE32*G32&lt;&gt;0,(TRUNC(AE32*G32,2)+(TRUNC(AL32,2)-(TRUNC(S32*G32,2)+TRUNC(W32*G32,2)+TRUNC(Y32*G32,2)+TRUNC(AA32*G32,2)+TRUNC(AC32*G32,2)+TRUNC(AE32*G32,2)+TRUNC(AG32*G32,2)+TRUNC(AI32*G32,2))))&gt;=0),ABS((S32*G32-(TRUNC(S32*G32,2)+(TRUNC(AL32,2)-(TRUNC(S32*G32,2)+TRUNC(W32*G32,2)+TRUNC(Y32*G32,2)+TRUNC(AA32*G32,2)+TRUNC(AC32*G32,2)+TRUNC(AE32*G32,2)+TRUNC(AG32*G32,2)+TRUNC(AI32*G32,2)))))/S32*G32)&lt;=ABS((AE32*G32-(TRUNC(AE32*G32,2)+(TRUNC(AL32,2)-(TRUNC(S32*G32,2)+TRUNC(W32*G32,2)+TRUNC(Y32*G32,2)+TRUNC(AA32*G32,2)+TRUNC(AC32*G32,2)+TRUNC(AE32*G32,2)+TRUNC(AG32*G32,2)+TRUNC(AI32*G32,2)))))/AE32*G32),TRUE),IF(AND(AG32*G32&lt;&gt;0,(TRUNC(AG32*G32,2)+(TRUNC(AL32,2)-(TRUNC(S32*G32,2)+TRUNC(W32*G32,2)+TRUNC(Y32*G32,2)+TRUNC(AA32*G32,2)+TRUNC(AC32*G32,2)+TRUNC(AE32*G32,2)+TRUNC(AG32*G32,2)+TRUNC(AI32*G32,2))))&gt;=0),ABS((S32*G32-(TRUNC(S32*G32,2)+(TRUNC(AL32,2)-(TRUNC(S32*G32,2)+TRUNC(W32*G32,2)+TRUNC(Y32*G32,2)+TRUNC(AA32*G32,2)+TRUNC(AC32*G32,2)+TRUNC(AE32*G32,2)+TRUNC(AG32*G32,2)+TRUNC(AI32*G32,2)))))/S32*G32)&lt;=ABS((AG32*G32-(TRUNC(AG32*G32,2)+(TRUNC(AL32,2)-(TRUNC(S32*G32,2)+TRUNC(W32*G32,2)+TRUNC(Y32*G32,2)+TRUNC(AA32*G32,2)+TRUNC(AC32*G32,2)+TRUNC(AE32*G32,2)+TRUNC(AG32*G32,2)+TRUNC(AI32*G32,2)))))/AG32*G32),TRUE),IF(AND(AI32*G32&lt;&gt;0,(TRUNC(AI32*G32,2)+(TRUNC(AL32,2)-(TRUNC(S32*G32,2)+TRUNC(W32*G32,2)+TRUNC(Y32*G32,2)+TRUNC(AA32*G32,2)+TRUNC(AC32*G32,2)+TRUNC(AE32*G32,2)+TRUNC(AG32*G32,2)+TRUNC(AI32*G32,2))))&gt;=0),ABS((S32*G32-(TRUNC(S32*G32,2)+(TRUNC(AL32,2)-(TRUNC(S32*G32,2)+TRUNC(W32*G32,2)+TRUNC(Y32*G32,2)+TRUNC(AA32*G32,2)+TRUNC(AC32*G32,2)+TRUNC(AE32*G32,2)+TRUNC(AG32*G32,2)+TRUNC(AI32*G32,2)))))/S32*G32)&lt;=ABS((AI32*G32-(TRUNC(AI32*G32,2)+(TRUNC(AL32,2)-(TRUNC(S32*G32,2)+TRUNC(W32*G32,2)+TRUNC(Y32*G32,2)+TRUNC(AA32*G32,2)+TRUNC(AC32*G32,2)+TRUNC(AE32*G32,2)+TRUNC(AG32*G32,2)+TRUNC(AI32*G32,2)))))/AI32*G32),TRUE)),TRUNC(S32*G32,2)+(TRUNC(AL32,2)-(TRUNC(S32*G32,2)+TRUNC(W32*G32,2)+TRUNC(Y32*G32,2)+TRUNC(AA32*G32,2)+TRUNC(AC32*G32,2)+TRUNC(AE32*G32,2)+TRUNC(AG32*G32,2)+TRUNC(AI32*G32,2))),TRUNC(S32*G32,2)))))</f>
        <v>4981.79</v>
      </c>
      <c r="U32" s="363">
        <f t="shared" si="0"/>
        <v>0</v>
      </c>
      <c r="V32" s="363">
        <f t="shared" si="0"/>
        <v>0</v>
      </c>
      <c r="W32" s="363">
        <f>IF(J32*(1+R32)=0,0,IF((TRUNC(AK32,2)-(TRUNC(H32*(1+R32),2)+TRUNC(J32*(1+R32),2)+TRUNC(K32*(1+R32),2)+TRUNC(L32*(1+R32),2)+TRUNC(M32*(1+R32),2)+TRUNC(N32*(1+R32),2)+TRUNC(O32*(1+R32),2)+TRUNC(P32*(1+R32),2)))=0,TRUNC(J32*(1+R32),2),IF((TRUNC(TRUNC(J32*(1+R32),2),2)+(TRUNC(AK32,2)-(TRUNC(H32*(1+R32),2)+TRUNC(J32*(1+R32),2)+TRUNC(K32*(1+R32),2)+TRUNC(L32*(1+R32),2)+TRUNC(M32*(1+R32),2)+TRUNC(N32*(1+R32),2)+TRUNC(O32*(1+R32),2)+TRUNC(P32*(1+R32),2))))&lt;=0,TRUNC(J32*(1+R32),2),IF(AND(IF(AND(H32*(1+R32)&lt;&gt;0,(TRUNC(H32*(1+R32),2)+(TRUNC(AK32,2)-(TRUNC(H32*(1+R32),2)+TRUNC(J32*(1+R32),2)+TRUNC(K32*(1+R32),2)+TRUNC(L32*(1+R32),2)+TRUNC(M32*(1+R32),2)+TRUNC(N32*(1+R32),2)+TRUNC(O32*(1+R32),2)+TRUNC(P32*(1+R32),2))))&gt;=0),ABS((J32*(1+R32)-(TRUNC(J32*(1+R32),2)+(TRUNC(AK32,2)-(TRUNC(H32*(1+R32),2)+TRUNC(J32*(1+R32),2)+TRUNC(K32*(1+R32),2)+TRUNC(L32*(1+R32),2)+TRUNC(M32*(1+R32),2)+TRUNC(N32*(1+R32),2)+TRUNC(O32*(1+R32),2)+TRUNC(P32*(1+R32),2)))))/J32*(1+R32))&lt;ABS((H32*(1+R32)-(TRUNC(H32*(1+R32),2)+(TRUNC(AK32,2)-(TRUNC(H32*(1+R32),2)+TRUNC(J32*(1+R32),2)+TRUNC(K32*(1+R32),2)+TRUNC(L32*(1+R32),2)+TRUNC(M32*(1+R32),2)+TRUNC(N32*(1+R32),2)+TRUNC(O32*(1+R32),2)+TRUNC(P32*(1+R32),2)))))/H32*(1+R32)),TRUE),IF(AND(J32*(1+R32)&lt;&gt;0,(TRUNC(J32*(1+R32),2)+(TRUNC(AK32,2)-(TRUNC(H32*(1+R32),2)+TRUNC(J32*(1+R32),2)+TRUNC(K32*(1+R32),2)+TRUNC(L32*(1+R32),2)+TRUNC(M32*(1+R32),2)+TRUNC(N32*(1+R32),2)+TRUNC(O32*(1+R32),2)+TRUNC(P32*(1+R32),2))))&gt;=0),ABS((J32*(1+R32)-(TRUNC(J32*(1+R32),2)+(TRUNC(AK32,2)-(TRUNC(H32*(1+R32),2)+TRUNC(J32*(1+R32),2)+TRUNC(K32*(1+R32),2)+TRUNC(L32*(1+R32),2)+TRUNC(M32*(1+R32),2)+TRUNC(N32*(1+R32),2)+TRUNC(O32*(1+R32),2)+TRUNC(P32*(1+R32),2)))))/J32*(1+R32))&lt;=ABS((J32*(1+R32)-(TRUNC(J32*(1+R32),2)+(TRUNC(AK32,2)-(TRUNC(H32*(1+R32),2)+TRUNC(J32*(1+R32),2)+TRUNC(K32*(1+R32),2)+TRUNC(L32*(1+R32),2)+TRUNC(M32*(1+R32),2)+TRUNC(N32*(1+R32),2)+TRUNC(O32*(1+R32),2)+TRUNC(P32*(1+R32),2)))))/J32*(1+R32)),TRUE),IF(AND(K32*(1+R32)&lt;&gt;0,(TRUNC(K32*(1+R32),2)+(TRUNC(AK32,2)-(TRUNC(H32*(1+R32),2)+TRUNC(J32*(1+R32),2)+TRUNC(K32*(1+R32),2)+TRUNC(L32*(1+R32),2)+TRUNC(M32*(1+R32),2)+TRUNC(N32*(1+R32),2)+TRUNC(O32*(1+R32),2)+TRUNC(P32*(1+R32),2))))&gt;=0),ABS((J32*(1+R32)-(TRUNC(J32*(1+R32),2)+(TRUNC(AK32,2)-(TRUNC(H32*(1+R32),2)+TRUNC(J32*(1+R32),2)+TRUNC(K32*(1+R32),2)+TRUNC(L32*(1+R32),2)+TRUNC(M32*(1+R32),2)+TRUNC(N32*(1+R32),2)+TRUNC(O32*(1+R32),2)+TRUNC(P32*(1+R32),2)))))/J32*(1+R32))&lt;=ABS((K32*(1+R32)-(TRUNC(K32*(1+R32),2)+(TRUNC(AK32,2)-(TRUNC(H32*(1+R32),2)+TRUNC(J32*(1+R32),2)+TRUNC(K32*(1+R32),2)+TRUNC(L32*(1+R32),2)+TRUNC(M32*(1+R32),2)+TRUNC(N32*(1+R32),2)+TRUNC(O32*(1+R32),2)+TRUNC(P32*(1+R32),2)))))/K32*(1+R32)),TRUE),IF(AND(L32*(1+R32)&lt;&gt;0,(TRUNC(L32*(1+R32),2)+(TRUNC(AK32,2)-(TRUNC(H32*(1+R32),2)+TRUNC(J32*(1+R32),2)+TRUNC(K32*(1+R32),2)+TRUNC(L32*(1+R32),2)+TRUNC(M32*(1+R32),2)+TRUNC(N32*(1+R32),2)+TRUNC(O32*(1+R32),2)+TRUNC(P32*(1+R32),2))))&gt;=0),ABS((J32*(1+R32)-(TRUNC(J32*(1+R32),2)+(TRUNC(AK32,2)-(TRUNC(H32*(1+R32),2)+TRUNC(J32*(1+R32),2)+TRUNC(K32*(1+R32),2)+TRUNC(L32*(1+R32),2)+TRUNC(M32*(1+R32),2)+TRUNC(N32*(1+R32),2)+TRUNC(O32*(1+R32),2)+TRUNC(P32*(1+R32),2)))))/J32*(1+R32))&lt;=ABS((L32*(1+R32)-(TRUNC(L32*(1+R32),2)+(TRUNC(AK32,2)-(TRUNC(H32*(1+R32),2)+TRUNC(J32*(1+R32),2)+TRUNC(K32*(1+R32),2)+TRUNC(L32*(1+R32),2)+TRUNC(M32*(1+R32),2)+TRUNC(N32*(1+R32),2)+TRUNC(O32*(1+R32),2)+TRUNC(P32*(1+R32),2)))))/L32*(1+R32)),TRUE),IF(AND(M32*(1+R32)&lt;&gt;0,(TRUNC(M32*(1+R32),2)+(TRUNC(AK32,2)-(TRUNC(H32*(1+R32),2)+TRUNC(J32*(1+R32),2)+TRUNC(K32*(1+R32),2)+TRUNC(L32*(1+R32),2)+TRUNC(M32*(1+R32),2)+TRUNC(N32*(1+R32),2)+TRUNC(O32*(1+R32),2)+TRUNC(P32*(1+R32),2))))&gt;=0),ABS((J32*(1+R32)-(TRUNC(J32*(1+R32),2)+(TRUNC(AK32,2)-(TRUNC(H32*(1+R32),2)+TRUNC(J32*(1+R32),2)+TRUNC(K32*(1+R32),2)+TRUNC(L32*(1+R32),2)+TRUNC(M32*(1+R32),2)+TRUNC(N32*(1+R32),2)+TRUNC(O32*(1+R32),2)+TRUNC(P32*(1+R32),2)))))/J32*(1+R32))&lt;=ABS((M32*(1+R32)-(TRUNC(M32*(1+R32),2)+(TRUNC(AK32,2)-(TRUNC(H32*(1+R32),2)+TRUNC(J32*(1+R32),2)+TRUNC(K32*(1+R32),2)+TRUNC(L32*(1+R32),2)+TRUNC(M32*(1+R32),2)+TRUNC(N32*(1+R32),2)+TRUNC(O32*(1+R32),2)+TRUNC(P32*(1+R32),2)))))/M32*(1+R32)),TRUE),IF(AND(N32*(1+R32)&lt;&gt;0,(TRUNC(N32*(1+R32),2)+(TRUNC(AK32,2)-(TRUNC(H32*(1+R32),2)+TRUNC(J32*(1+R32),2)+TRUNC(K32*(1+R32),2)+TRUNC(L32*(1+R32),2)+TRUNC(M32*(1+R32),2)+TRUNC(N32*(1+R32),2)+TRUNC(O32*(1+R32),2)+TRUNC(P32*(1+R32),2))))&gt;=0),ABS((J32*(1+R32)-(TRUNC(J32*(1+R32),2)+(TRUNC(AK32,2)-(TRUNC(H32*(1+R32),2)+TRUNC(J32*(1+R32),2)+TRUNC(K32*(1+R32),2)+TRUNC(L32*(1+R32),2)+TRUNC(M32*(1+R32),2)+TRUNC(N32*(1+R32),2)+TRUNC(O32*(1+R32),2)+TRUNC(P32*(1+R32),2)))))/J32*(1+R32))&lt;=ABS((N32*(1+R32)-(TRUNC(N32*(1+R32),2)+(TRUNC(AK32,2)-(TRUNC(H32*(1+R32),2)+TRUNC(J32*(1+R32),2)+TRUNC(K32*(1+R32),2)+TRUNC(L32*(1+R32),2)+TRUNC(M32*(1+R32),2)+TRUNC(N32*(1+R32),2)+TRUNC(O32*(1+R32),2)+TRUNC(P32*(1+R32),2)))))/N32*(1+R32)),TRUE),IF(AND(O32*(1+R32)&lt;&gt;0,(TRUNC(O32*(1+R32),2)+(TRUNC(AK32,2)-(TRUNC(H32*(1+R32),2)+TRUNC(J32*(1+R32),2)+TRUNC(K32*(1+R32),2)+TRUNC(L32*(1+R32),2)+TRUNC(M32*(1+R32),2)+TRUNC(N32*(1+R32),2)+TRUNC(O32*(1+R32),2)+TRUNC(P32*(1+R32),2))))&gt;=0),ABS((J32*(1+R32)-(TRUNC(J32*(1+R32),2)+(TRUNC(AK32,2)-(TRUNC(H32*(1+R32),2)+TRUNC(J32*(1+R32),2)+TRUNC(K32*(1+R32),2)+TRUNC(L32*(1+R32),2)+TRUNC(M32*(1+R32),2)+TRUNC(N32*(1+R32),2)+TRUNC(O32*(1+R32),2)+TRUNC(P32*(1+R32),2)))))/J32*(1+R32))&lt;=ABS((O32*(1+R32)-(TRUNC(O32*(1+R32),2)+(TRUNC(AK32,2)-(TRUNC(H32*(1+R32),2)+TRUNC(J32*(1+R32),2)+TRUNC(K32*(1+R32),2)+TRUNC(L32*(1+R32),2)+TRUNC(M32*(1+R32),2)+TRUNC(N32*(1+R32),2)+TRUNC(O32*(1+R32),2)+TRUNC(P32*(1+R32),2)))))/O32*(1+R32)),TRUE),IF(AND(P32*(1+R32)&lt;&gt;0,(TRUNC(P32*(1+R32),2)+(TRUNC(AK32,2)-(TRUNC(H32*(1+R32),2)+TRUNC(J32*(1+R32),2)+TRUNC(K32*(1+R32),2)+TRUNC(L32*(1+R32),2)+TRUNC(M32*(1+R32),2)+TRUNC(N32*(1+R32),2)+TRUNC(O32*(1+R32),2)+TRUNC(P32*(1+R32),2))))&gt;=0),ABS((J32*(1+R32)-(TRUNC(J32*(1+R32),2)+(TRUNC(AK32,2)-(TRUNC(H32*(1+R32),2)+TRUNC(J32*(1+R32),2)+TRUNC(K32*(1+R32),2)+TRUNC(L32*(1+R32),2)+TRUNC(M32*(1+R32),2)+TRUNC(N32*(1+R32),2)+TRUNC(O32*(1+R32),2)+TRUNC(P32*(1+R32),2)))))/J32*(1+R32))&lt;=ABS((P32*(1+R32)-(TRUNC(P32*(1+R32),2)+(TRUNC(AK32,2)-(TRUNC(H32*(1+R32),2)+TRUNC(J32*(1+R32),2)+TRUNC(K32*(1+R32),2)+TRUNC(L32*(1+R32),2)+TRUNC(M32*(1+R32),2)+TRUNC(N32*(1+R32),2)+TRUNC(O32*(1+R32),2)+TRUNC(P32*(1+R32),2)))))/P32*(1+R32)),TRUE)),TRUNC(J32*(1+R32),2)+(TRUNC(AK32,2)-(TRUNC(H32*(1+R32),2)+TRUNC(J32*(1+R32),2)+TRUNC(K32*(1+R32),2)+TRUNC(L32*(1+R32),2)+TRUNC(M32*(1+R32),2)+TRUNC(N32*(1+R32),2)+TRUNC(O32*(1+R32),2)+TRUNC(P32*(1+R32),2))),TRUNC(J32*(1+R32),2)))))</f>
        <v>0</v>
      </c>
      <c r="X32" s="363">
        <f>IF(W32*G32=0,0,IF((TRUNC(AL32,2)-(TRUNC(S32*G32,2)+TRUNC(W32*G32,2)+TRUNC(Y32*G32,2)+TRUNC(AA32*G32,2)+TRUNC(AC32*G32,2)+TRUNC(AE32*G32,2)+TRUNC(AG32*G32,2)+TRUNC(AI32*G32,2)))=0,TRUNC(W32*G32,2),IF((TRUNC(TRUNC(W32*G32,2),2)+(TRUNC(AL32,2)-(TRUNC(S32*G32,2)+TRUNC(W32*G32,2)+TRUNC(Y32*G32,2)+TRUNC(AA32*G32,2)+TRUNC(AC32*G32,2)+TRUNC(AE32*G32,2)+TRUNC(AG32*G32,2)+TRUNC(AI32*G32,2))))&lt;=0,TRUNC(W32*G32,2),IF(AND(IF(AND(S32*G32&lt;&gt;0,(TRUNC(S32*G32,2)+(TRUNC(AL32,2)-(TRUNC(S32*G32,2)+TRUNC(W32*G32,2)+TRUNC(Y32*G32,2)+TRUNC(AA32*G32,2)+TRUNC(AC32*G32,2)+TRUNC(AE32*G32,2)+TRUNC(AG32*G32,2)+TRUNC(AI32*G32,2))))&gt;=0),ABS((W32*G32-(TRUNC(W32*G32,2)+(TRUNC(AL32,2)-(TRUNC(S32*G32,2)+TRUNC(W32*G32,2)+TRUNC(Y32*G32,2)+TRUNC(AA32*G32,2)+TRUNC(AC32*G32,2)+TRUNC(AE32*G32,2)+TRUNC(AG32*G32,2)+TRUNC(AI32*G32,2)))))/W32*G32)&lt;ABS((S32*G32-(TRUNC(S32*G32,2)+(TRUNC(AL32,2)-(TRUNC(S32*G32,2)+TRUNC(W32*G32,2)+TRUNC(Y32*G32,2)+TRUNC(AA32*G32,2)+TRUNC(AC32*G32,2)+TRUNC(AE32*G32,2)+TRUNC(AG32*G32,2)+TRUNC(AI32*G32,2)))))/S32*G32),TRUE),IF(AND(W32*G32&lt;&gt;0,(TRUNC(W32*G32,2)+(TRUNC(AL32,2)-(TRUNC(S32*G32,2)+TRUNC(W32*G32,2)+TRUNC(Y32*G32,2)+TRUNC(AA32*G32,2)+TRUNC(AC32*G32,2)+TRUNC(AE32*G32,2)+TRUNC(AG32*G32,2)+TRUNC(AI32*G32,2))))&gt;=0),ABS((W32*G32-(TRUNC(W32*G32,2)+(TRUNC(AL32,2)-(TRUNC(S32*G32,2)+TRUNC(W32*G32,2)+TRUNC(Y32*G32,2)+TRUNC(AA32*G32,2)+TRUNC(AC32*G32,2)+TRUNC(AE32*G32,2)+TRUNC(AG32*G32,2)+TRUNC(AI32*G32,2)))))/W32*G32)&lt;=ABS((W32*G32-(TRUNC(W32*G32,2)+(TRUNC(AL32,2)-(TRUNC(S32*G32,2)+TRUNC(W32*G32,2)+TRUNC(Y32*G32,2)+TRUNC(AA32*G32,2)+TRUNC(AC32*G32,2)+TRUNC(AE32*G32,2)+TRUNC(AG32*G32,2)+TRUNC(AI32*G32,2)))))/W32*G32),TRUE),IF(AND(Y32*G32&lt;&gt;0,(TRUNC(Y32*G32,2)+(TRUNC(AL32,2)-(TRUNC(S32*G32,2)+TRUNC(W32*G32,2)+TRUNC(Y32*G32,2)+TRUNC(AA32*G32,2)+TRUNC(AC32*G32,2)+TRUNC(AE32*G32,2)+TRUNC(AG32*G32,2)+TRUNC(AI32*G32,2))))&gt;=0),ABS((W32*G32-(TRUNC(W32*G32,2)+(TRUNC(AL32,2)-(TRUNC(S32*G32,2)+TRUNC(W32*G32,2)+TRUNC(Y32*G32,2)+TRUNC(AA32*G32,2)+TRUNC(AC32*G32,2)+TRUNC(AE32*G32,2)+TRUNC(AG32*G32,2)+TRUNC(AI32*G32,2)))))/W32*G32)&lt;=ABS((Y32*G32-(TRUNC(Y32*G32,2)+(TRUNC(AL32,2)-(TRUNC(S32*G32,2)+TRUNC(W32*G32,2)+TRUNC(Y32*G32,2)+TRUNC(AA32*G32,2)+TRUNC(AC32*G32,2)+TRUNC(AE32*G32,2)+TRUNC(AG32*G32,2)+TRUNC(AI32*G32,2)))))/Y32*G32),TRUE),IF(AND(AA32*G32&lt;&gt;0,(TRUNC(AA32*G32,2)+(TRUNC(AL32,2)-(TRUNC(S32*G32,2)+TRUNC(W32*G32,2)+TRUNC(Y32*G32,2)+TRUNC(AA32*G32,2)+TRUNC(AC32*G32,2)+TRUNC(AE32*G32,2)+TRUNC(AG32*G32,2)+TRUNC(AI32*G32,2))))&gt;=0),ABS((W32*G32-(TRUNC(W32*G32,2)+(TRUNC(AL32,2)-(TRUNC(S32*G32,2)+TRUNC(W32*G32,2)+TRUNC(Y32*G32,2)+TRUNC(AA32*G32,2)+TRUNC(AC32*G32,2)+TRUNC(AE32*G32,2)+TRUNC(AG32*G32,2)+TRUNC(AI32*G32,2)))))/W32*G32)&lt;=ABS((AA32*G32-(TRUNC(AA32*G32,2)+(TRUNC(AL32,2)-(TRUNC(S32*G32,2)+TRUNC(W32*G32,2)+TRUNC(Y32*G32,2)+TRUNC(AA32*G32,2)+TRUNC(AC32*G32,2)+TRUNC(AE32*G32,2)+TRUNC(AG32*G32,2)+TRUNC(AI32*G32,2)))))/AA32*G32),TRUE),IF(AND(AC32*G32&lt;&gt;0,(TRUNC(AC32*G32,2)+(TRUNC(AL32,2)-(TRUNC(S32*G32,2)+TRUNC(W32*G32,2)+TRUNC(Y32*G32,2)+TRUNC(AA32*G32,2)+TRUNC(AC32*G32,2)+TRUNC(AE32*G32,2)+TRUNC(AG32*G32,2)+TRUNC(AI32*G32,2))))&gt;=0),ABS((W32*G32-(TRUNC(W32*G32,2)+(TRUNC(AL32,2)-(TRUNC(S32*G32,2)+TRUNC(W32*G32,2)+TRUNC(Y32*G32,2)+TRUNC(AA32*G32,2)+TRUNC(AC32*G32,2)+TRUNC(AE32*G32,2)+TRUNC(AG32*G32,2)+TRUNC(AI32*G32,2)))))/W32*G32)&lt;=ABS((AC32*G32-(TRUNC(AC32*G32,2)+(TRUNC(AL32,2)-(TRUNC(S32*G32,2)+TRUNC(W32*G32,2)+TRUNC(Y32*G32,2)+TRUNC(AA32*G32,2)+TRUNC(AC32*G32,2)+TRUNC(AE32*G32,2)+TRUNC(AG32*G32,2)+TRUNC(AI32*G32,2)))))/AC32*G32),TRUE),IF(AND(AE32*G32&lt;&gt;0,(TRUNC(AE32*G32,2)+(TRUNC(AL32,2)-(TRUNC(S32*G32,2)+TRUNC(W32*G32,2)+TRUNC(Y32*G32,2)+TRUNC(AA32*G32,2)+TRUNC(AC32*G32,2)+TRUNC(AE32*G32,2)+TRUNC(AG32*G32,2)+TRUNC(AI32*G32,2))))&gt;=0),ABS((W32*G32-(TRUNC(W32*G32,2)+(TRUNC(AL32,2)-(TRUNC(S32*G32,2)+TRUNC(W32*G32,2)+TRUNC(Y32*G32,2)+TRUNC(AA32*G32,2)+TRUNC(AC32*G32,2)+TRUNC(AE32*G32,2)+TRUNC(AG32*G32,2)+TRUNC(AI32*G32,2)))))/W32*G32)&lt;=ABS((AE32*G32-(TRUNC(AE32*G32,2)+(TRUNC(AL32,2)-(TRUNC(S32*G32,2)+TRUNC(W32*G32,2)+TRUNC(Y32*G32,2)+TRUNC(AA32*G32,2)+TRUNC(AC32*G32,2)+TRUNC(AE32*G32,2)+TRUNC(AG32*G32,2)+TRUNC(AI32*G32,2)))))/AE32*G32),TRUE),IF(AND(AG32*G32&lt;&gt;0,(TRUNC(AG32*G32,2)+(TRUNC(AL32,2)-(TRUNC(S32*G32,2)+TRUNC(W32*G32,2)+TRUNC(Y32*G32,2)+TRUNC(AA32*G32,2)+TRUNC(AC32*G32,2)+TRUNC(AE32*G32,2)+TRUNC(AG32*G32,2)+TRUNC(AI32*G32,2))))&gt;=0),ABS((W32*G32-(TRUNC(W32*G32,2)+(TRUNC(AL32,2)-(TRUNC(S32*G32,2)+TRUNC(W32*G32,2)+TRUNC(Y32*G32,2)+TRUNC(AA32*G32,2)+TRUNC(AC32*G32,2)+TRUNC(AE32*G32,2)+TRUNC(AG32*G32,2)+TRUNC(AI32*G32,2)))))/W32*G32)&lt;=ABS((AG32*G32-(TRUNC(AG32*G32,2)+(TRUNC(AL32,2)-(TRUNC(S32*G32,2)+TRUNC(W32*G32,2)+TRUNC(Y32*G32,2)+TRUNC(AA32*G32,2)+TRUNC(AC32*G32,2)+TRUNC(AE32*G32,2)+TRUNC(AG32*G32,2)+TRUNC(AI32*G32,2)))))/AG32*G32),TRUE),IF(AND(AI32*G32&lt;&gt;0,(TRUNC(AI32*G32,2)+(TRUNC(AL32,2)-(TRUNC(S32*G32,2)+TRUNC(W32*G32,2)+TRUNC(Y32*G32,2)+TRUNC(AA32*G32,2)+TRUNC(AC32*G32,2)+TRUNC(AE32*G32,2)+TRUNC(AG32*G32,2)+TRUNC(AI32*G32,2))))&gt;=0),ABS((W32*G32-(TRUNC(W32*G32,2)+(TRUNC(AL32,2)-(TRUNC(S32*G32,2)+TRUNC(W32*G32,2)+TRUNC(Y32*G32,2)+TRUNC(AA32*G32,2)+TRUNC(AC32*G32,2)+TRUNC(AE32*G32,2)+TRUNC(AG32*G32,2)+TRUNC(AI32*G32,2)))))/W32*G32)&lt;=ABS((AI32*G32-(TRUNC(AI32*G32,2)+(TRUNC(AL32,2)-(TRUNC(S32*G32,2)+TRUNC(W32*G32,2)+TRUNC(Y32*G32,2)+TRUNC(AA32*G32,2)+TRUNC(AC32*G32,2)+TRUNC(AE32*G32,2)+TRUNC(AG32*G32,2)+TRUNC(AI32*G32,2)))))/AI32*G32),TRUE)),TRUNC(W32*G32,2)+(TRUNC(AL32,2)-(TRUNC(S32*G32,2)+TRUNC(W32*G32,2)+TRUNC(Y32*G32,2)+TRUNC(AA32*G32,2)+TRUNC(AC32*G32,2)+TRUNC(AE32*G32,2)+TRUNC(AG32*G32,2)+TRUNC(AI32*G32,2))),TRUNC(W32*G32,2)))))</f>
        <v>0</v>
      </c>
      <c r="Y32" s="363">
        <f>IF(K32*(1+R32)=0,0,IF((TRUNC(AK32,2)-(TRUNC(H32*(1+R32),2)+TRUNC(J32*(1+R32),2)+TRUNC(K32*(1+R32),2)+TRUNC(L32*(1+R32),2)+TRUNC(M32*(1+R32),2)+TRUNC(N32*(1+R32),2)+TRUNC(O32*(1+R32),2)+TRUNC(P32*(1+R32),2)))=0,TRUNC(K32*(1+R32),2),IF((TRUNC(TRUNC(K32*(1+R32),2),2)+(TRUNC(AK32,2)-(TRUNC(H32*(1+R32),2)+TRUNC(J32*(1+R32),2)+TRUNC(K32*(1+R32),2)+TRUNC(L32*(1+R32),2)+TRUNC(M32*(1+R32),2)+TRUNC(N32*(1+R32),2)+TRUNC(O32*(1+R32),2)+TRUNC(P32*(1+R32),2))))&lt;=0,TRUNC(K32*(1+R32),2),IF(AND(IF(AND(H32*(1+R32)&lt;&gt;0,(TRUNC(H32*(1+R32),2)+(TRUNC(AK32,2)-(TRUNC(H32*(1+R32),2)+TRUNC(J32*(1+R32),2)+TRUNC(K32*(1+R32),2)+TRUNC(L32*(1+R32),2)+TRUNC(M32*(1+R32),2)+TRUNC(N32*(1+R32),2)+TRUNC(O32*(1+R32),2)+TRUNC(P32*(1+R32),2))))&gt;=0),ABS((K32*(1+R32)-(TRUNC(K32*(1+R32),2)+(TRUNC(AK32,2)-(TRUNC(H32*(1+R32),2)+TRUNC(J32*(1+R32),2)+TRUNC(K32*(1+R32),2)+TRUNC(L32*(1+R32),2)+TRUNC(M32*(1+R32),2)+TRUNC(N32*(1+R32),2)+TRUNC(O32*(1+R32),2)+TRUNC(P32*(1+R32),2)))))/K32*(1+R32))&lt;ABS((H32*(1+R32)-(TRUNC(H32*(1+R32),2)+(TRUNC(AK32,2)-(TRUNC(H32*(1+R32),2)+TRUNC(J32*(1+R32),2)+TRUNC(K32*(1+R32),2)+TRUNC(L32*(1+R32),2)+TRUNC(M32*(1+R32),2)+TRUNC(N32*(1+R32),2)+TRUNC(O32*(1+R32),2)+TRUNC(P32*(1+R32),2)))))/H32*(1+R32)),TRUE),IF(AND(J32*(1+R32)&lt;&gt;0,(TRUNC(J32*(1+R32),2)+(TRUNC(AK32,2)-(TRUNC(H32*(1+R32),2)+TRUNC(J32*(1+R32),2)+TRUNC(K32*(1+R32),2)+TRUNC(L32*(1+R32),2)+TRUNC(M32*(1+R32),2)+TRUNC(N32*(1+R32),2)+TRUNC(O32*(1+R32),2)+TRUNC(P32*(1+R32),2))))&gt;=0),ABS((K32*(1+R32)-(TRUNC(K32*(1+R32),2)+(TRUNC(AK32,2)-(TRUNC(H32*(1+R32),2)+TRUNC(J32*(1+R32),2)+TRUNC(K32*(1+R32),2)+TRUNC(L32*(1+R32),2)+TRUNC(M32*(1+R32),2)+TRUNC(N32*(1+R32),2)+TRUNC(O32*(1+R32),2)+TRUNC(P32*(1+R32),2)))))/K32*(1+R32))&lt;ABS((J32*(1+R32)-(TRUNC(J32*(1+R32),2)+(TRUNC(AK32,2)-(TRUNC(H32*(1+R32),2)+TRUNC(J32*(1+R32),2)+TRUNC(K32*(1+R32),2)+TRUNC(L32*(1+R32),2)+TRUNC(M32*(1+R32),2)+TRUNC(N32*(1+R32),2)+TRUNC(O32*(1+R32),2)+TRUNC(P32*(1+R32),2)))))/J32*(1+R32)),TRUE),IF(AND(K32*(1+R32)&lt;&gt;0,(TRUNC(K32*(1+R32),2)+(TRUNC(AK32,2)-(TRUNC(H32*(1+R32),2)+TRUNC(J32*(1+R32),2)+TRUNC(K32*(1+R32),2)+TRUNC(L32*(1+R32),2)+TRUNC(M32*(1+R32),2)+TRUNC(N32*(1+R32),2)+TRUNC(O32*(1+R32),2)+TRUNC(P32*(1+R32),2))))&gt;=0),ABS((K32*(1+R32)-(TRUNC(K32*(1+R32),2)+(TRUNC(AK32,2)-(TRUNC(H32*(1+R32),2)+TRUNC(J32*(1+R32),2)+TRUNC(K32*(1+R32),2)+TRUNC(L32*(1+R32),2)+TRUNC(M32*(1+R32),2)+TRUNC(N32*(1+R32),2)+TRUNC(O32*(1+R32),2)+TRUNC(P32*(1+R32),2)))))/K32*(1+R32))&lt;=ABS((K32*(1+R32)-(TRUNC(K32*(1+R32),2)+(TRUNC(AK32,2)-(TRUNC(H32*(1+R32),2)+TRUNC(J32*(1+R32),2)+TRUNC(K32*(1+R32),2)+TRUNC(L32*(1+R32),2)+TRUNC(M32*(1+R32),2)+TRUNC(N32*(1+R32),2)+TRUNC(O32*(1+R32),2)+TRUNC(P32*(1+R32),2)))))/K32*(1+R32)),TRUE),IF(AND(L32*(1+R32)&lt;&gt;0,(TRUNC(L32*(1+R32),2)+(TRUNC(AK32,2)-(TRUNC(H32*(1+R32),2)+TRUNC(J32*(1+R32),2)+TRUNC(K32*(1+R32),2)+TRUNC(L32*(1+R32),2)+TRUNC(M32*(1+R32),2)+TRUNC(N32*(1+R32),2)+TRUNC(O32*(1+R32),2)+TRUNC(P32*(1+R32),2))))&gt;=0),ABS((K32*(1+R32)-(TRUNC(K32*(1+R32),2)+(TRUNC(AK32,2)-(TRUNC(H32*(1+R32),2)+TRUNC(J32*(1+R32),2)+TRUNC(K32*(1+R32),2)+TRUNC(L32*(1+R32),2)+TRUNC(M32*(1+R32),2)+TRUNC(N32*(1+R32),2)+TRUNC(O32*(1+R32),2)+TRUNC(P32*(1+R32),2)))))/K32*(1+R32))&lt;=ABS((L32*(1+R32)-(TRUNC(L32*(1+R32),2)+(TRUNC(AK32,2)-(TRUNC(H32*(1+R32),2)+TRUNC(J32*(1+R32),2)+TRUNC(K32*(1+R32),2)+TRUNC(L32*(1+R32),2)+TRUNC(M32*(1+R32),2)+TRUNC(N32*(1+R32),2)+TRUNC(O32*(1+R32),2)+TRUNC(P32*(1+R32),2)))))/L32*(1+R32)),TRUE),IF(AND(M32*(1+R32)&lt;&gt;0,(TRUNC(M32*(1+R32),2)+(TRUNC(AK32,2)-(TRUNC(H32*(1+R32),2)+TRUNC(J32*(1+R32),2)+TRUNC(K32*(1+R32),2)+TRUNC(L32*(1+R32),2)+TRUNC(M32*(1+R32),2)+TRUNC(N32*(1+R32),2)+TRUNC(O32*(1+R32),2)+TRUNC(P32*(1+R32),2))))&gt;=0),ABS((K32*(1+R32)-(TRUNC(K32*(1+R32),2)+(TRUNC(AK32,2)-(TRUNC(H32*(1+R32),2)+TRUNC(J32*(1+R32),2)+TRUNC(K32*(1+R32),2)+TRUNC(L32*(1+R32),2)+TRUNC(M32*(1+R32),2)+TRUNC(N32*(1+R32),2)+TRUNC(O32*(1+R32),2)+TRUNC(P32*(1+R32),2)))))/K32*(1+R32))&lt;=ABS((M32*(1+R32)-(TRUNC(M32*(1+R32),2)+(TRUNC(AK32,2)-(TRUNC(H32*(1+R32),2)+TRUNC(J32*(1+R32),2)+TRUNC(K32*(1+R32),2)+TRUNC(L32*(1+R32),2)+TRUNC(M32*(1+R32),2)+TRUNC(N32*(1+R32),2)+TRUNC(O32*(1+R32),2)+TRUNC(P32*(1+R32),2)))))/M32*(1+R32)),TRUE),IF(AND(N32*(1+R32)&lt;&gt;0,(TRUNC(N32*(1+R32),2)+(TRUNC(AK32,2)-(TRUNC(H32*(1+R32),2)+TRUNC(J32*(1+R32),2)+TRUNC(K32*(1+R32),2)+TRUNC(L32*(1+R32),2)+TRUNC(M32*(1+R32),2)+TRUNC(N32*(1+R32),2)+TRUNC(O32*(1+R32),2)+TRUNC(P32*(1+R32),2))))&gt;=0),ABS((K32*(1+R32)-(TRUNC(K32*(1+R32),2)+(TRUNC(AK32,2)-(TRUNC(H32*(1+R32),2)+TRUNC(J32*(1+R32),2)+TRUNC(K32*(1+R32),2)+TRUNC(L32*(1+R32),2)+TRUNC(M32*(1+R32),2)+TRUNC(N32*(1+R32),2)+TRUNC(O32*(1+R32),2)+TRUNC(P32*(1+R32),2)))))/K32*(1+R32))&lt;=ABS((N32*(1+R32)-(TRUNC(N32*(1+R32),2)+(TRUNC(AK32,2)-(TRUNC(H32*(1+R32),2)+TRUNC(J32*(1+R32),2)+TRUNC(K32*(1+R32),2)+TRUNC(L32*(1+R32),2)+TRUNC(M32*(1+R32),2)+TRUNC(N32*(1+R32),2)+TRUNC(O32*(1+R32),2)+TRUNC(P32*(1+R32),2)))))/N32*(1+R32)),TRUE),IF(AND(O32*(1+R32)&lt;&gt;0,(TRUNC(O32*(1+R32),2)+(TRUNC(AK32,2)-(TRUNC(H32*(1+R32),2)+TRUNC(J32*(1+R32),2)+TRUNC(K32*(1+R32),2)+TRUNC(L32*(1+R32),2)+TRUNC(M32*(1+R32),2)+TRUNC(N32*(1+R32),2)+TRUNC(O32*(1+R32),2)+TRUNC(P32*(1+R32),2))))&gt;=0),ABS((K32*(1+R32)-(TRUNC(K32*(1+R32),2)+(TRUNC(AK32,2)-(TRUNC(H32*(1+R32),2)+TRUNC(J32*(1+R32),2)+TRUNC(K32*(1+R32),2)+TRUNC(L32*(1+R32),2)+TRUNC(M32*(1+R32),2)+TRUNC(N32*(1+R32),2)+TRUNC(O32*(1+R32),2)+TRUNC(P32*(1+R32),2)))))/K32*(1+R32))&lt;=ABS((O32*(1+R32)-(TRUNC(O32*(1+R32),2)+(TRUNC(AK32,2)-(TRUNC(H32*(1+R32),2)+TRUNC(J32*(1+R32),2)+TRUNC(K32*(1+R32),2)+TRUNC(L32*(1+R32),2)+TRUNC(M32*(1+R32),2)+TRUNC(N32*(1+R32),2)+TRUNC(O32*(1+R32),2)+TRUNC(P32*(1+R32),2)))))/O32*(1+R32)),TRUE),IF(AND(P32*(1+R32)&lt;&gt;0,(TRUNC(P32*(1+R32),2)+(TRUNC(AK32,2)-(TRUNC(H32*(1+R32),2)+TRUNC(J32*(1+R32),2)+TRUNC(K32*(1+R32),2)+TRUNC(L32*(1+R32),2)+TRUNC(M32*(1+R32),2)+TRUNC(N32*(1+R32),2)+TRUNC(O32*(1+R32),2)+TRUNC(P32*(1+R32),2))))&gt;=0),ABS((K32*(1+R32)-(TRUNC(K32*(1+R32),2)+(TRUNC(AK32,2)-(TRUNC(H32*(1+R32),2)+TRUNC(J32*(1+R32),2)+TRUNC(K32*(1+R32),2)+TRUNC(L32*(1+R32),2)+TRUNC(M32*(1+R32),2)+TRUNC(N32*(1+R32),2)+TRUNC(O32*(1+R32),2)+TRUNC(P32*(1+R32),2)))))/K32*(1+R32))&lt;=ABS((P32*(1+R32)-(TRUNC(P32*(1+R32),2)+(TRUNC(AK32,2)-(TRUNC(H32*(1+R32),2)+TRUNC(J32*(1+R32),2)+TRUNC(K32*(1+R32),2)+TRUNC(L32*(1+R32),2)+TRUNC(M32*(1+R32),2)+TRUNC(N32*(1+R32),2)+TRUNC(O32*(1+R32),2)+TRUNC(P32*(1+R32),2)))))/P32*(1+R32)),TRUE)),TRUNC(K32*(1+R32),2)+(TRUNC(AK32,2)-(TRUNC(H32*(1+R32),2)+TRUNC(J32*(1+R32),2)+TRUNC(K32*(1+R32),2)+TRUNC(L32*(1+R32),2)+TRUNC(M32*(1+R32),2)+TRUNC(N32*(1+R32),2)+TRUNC(O32*(1+R32),2)+TRUNC(P32*(1+R32),2))),TRUNC(K32*(1+R32),2)))))</f>
        <v>0</v>
      </c>
      <c r="Z32" s="363">
        <f>IF(Y32*G32=0,0,IF((TRUNC(AL32,2)-(TRUNC(S32*G32,2)+TRUNC(W32*G32,2)+TRUNC(Y32*G32,2)+TRUNC(AA32*G32,2)+TRUNC(AC32*G32,2)+TRUNC(AE32*G32,2)+TRUNC(AG32*G32,2)+TRUNC(AI32*G32,2)))=0,TRUNC(Y32*G32,2),IF((TRUNC(TRUNC(Y32*G32,2),2)+(TRUNC(AL32,2)-(TRUNC(S32*G32,2)+TRUNC(W32*G32,2)+TRUNC(Y32*G32,2)+TRUNC(AA32*G32,2)+TRUNC(AC32*G32,2)+TRUNC(AE32*G32,2)+TRUNC(AG32*G32,2)+TRUNC(AI32*G32,2))))&lt;=0,TRUNC(Y32*G32,2),IF(AND(IF(AND(S32*G32&lt;&gt;0,(TRUNC(S32*G32,2)+(TRUNC(AL32,2)-(TRUNC(S32*G32,2)+TRUNC(W32*G32,2)+TRUNC(Y32*G32,2)+TRUNC(AA32*G32,2)+TRUNC(AC32*G32,2)+TRUNC(AE32*G32,2)+TRUNC(AG32*G32,2)+TRUNC(AI32*G32,2))))&gt;=0),ABS((Y32*G32-(TRUNC(Y32*G32,2)+(TRUNC(AL32,2)-(TRUNC(S32*G32,2)+TRUNC(W32*G32,2)+TRUNC(Y32*G32,2)+TRUNC(AA32*G32,2)+TRUNC(AC32*G32,2)+TRUNC(AE32*G32,2)+TRUNC(AG32*G32,2)+TRUNC(AI32*G32,2)))))/Y32*G32)&lt;ABS((S32*G32-(TRUNC(S32*G32,2)+(TRUNC(AL32,2)-(TRUNC(S32*G32,2)+TRUNC(W32*G32,2)+TRUNC(Y32*G32,2)+TRUNC(AA32*G32,2)+TRUNC(AC32*G32,2)+TRUNC(AE32*G32,2)+TRUNC(AG32*G32,2)+TRUNC(AI32*G32,2)))))/S32*G32),TRUE),IF(AND(W32*G32&lt;&gt;0,(TRUNC(W32*G32,2)+(TRUNC(AL32,2)-(TRUNC(S32*G32,2)+TRUNC(W32*G32,2)+TRUNC(Y32*G32,2)+TRUNC(AA32*G32,2)+TRUNC(AC32*G32,2)+TRUNC(AE32*G32,2)+TRUNC(AG32*G32,2)+TRUNC(AI32*G32,2))))&gt;=0),ABS((Y32*G32-(TRUNC(Y32*G32,2)+(TRUNC(AL32,2)-(TRUNC(S32*G32,2)+TRUNC(W32*G32,2)+TRUNC(Y32*G32,2)+TRUNC(AA32*G32,2)+TRUNC(AC32*G32,2)+TRUNC(AE32*G32,2)+TRUNC(AG32*G32,2)+TRUNC(AI32*G32,2)))))/Y32*G32)&lt;ABS((W32*G32-(TRUNC(W32*G32,2)+(TRUNC(AL32,2)-(TRUNC(S32*G32,2)+TRUNC(W32*G32,2)+TRUNC(Y32*G32,2)+TRUNC(AA32*G32,2)+TRUNC(AC32*G32,2)+TRUNC(AE32*G32,2)+TRUNC(AG32*G32,2)+TRUNC(AI32*G32,2)))))/W32*G32),TRUE),IF(AND(Y32*G32&lt;&gt;0,(TRUNC(Y32*G32,2)+(TRUNC(AL32,2)-(TRUNC(S32*G32,2)+TRUNC(W32*G32,2)+TRUNC(Y32*G32,2)+TRUNC(AA32*G32,2)+TRUNC(AC32*G32,2)+TRUNC(AE32*G32,2)+TRUNC(AG32*G32,2)+TRUNC(AI32*G32,2))))&gt;=0),ABS((Y32*G32-(TRUNC(Y32*G32,2)+(TRUNC(AL32,2)-(TRUNC(S32*G32,2)+TRUNC(W32*G32,2)+TRUNC(Y32*G32,2)+TRUNC(AA32*G32,2)+TRUNC(AC32*G32,2)+TRUNC(AE32*G32,2)+TRUNC(AG32*G32,2)+TRUNC(AI32*G32,2)))))/Y32*G32)&lt;=ABS((Y32*G32-(TRUNC(Y32*G32,2)+(TRUNC(AL32,2)-(TRUNC(S32*G32,2)+TRUNC(W32*G32,2)+TRUNC(Y32*G32,2)+TRUNC(AA32*G32,2)+TRUNC(AC32*G32,2)+TRUNC(AE32*G32,2)+TRUNC(AG32*G32,2)+TRUNC(AI32*G32,2)))))/Y32*G32),TRUE),IF(AND(AA32*G32&lt;&gt;0,(TRUNC(AA32*G32,2)+(TRUNC(AL32,2)-(TRUNC(S32*G32,2)+TRUNC(W32*G32,2)+TRUNC(Y32*G32,2)+TRUNC(AA32*G32,2)+TRUNC(AC32*G32,2)+TRUNC(AE32*G32,2)+TRUNC(AG32*G32,2)+TRUNC(AI32*G32,2))))&gt;=0),ABS((Y32*G32-(TRUNC(Y32*G32,2)+(TRUNC(AL32,2)-(TRUNC(S32*G32,2)+TRUNC(W32*G32,2)+TRUNC(Y32*G32,2)+TRUNC(AA32*G32,2)+TRUNC(AC32*G32,2)+TRUNC(AE32*G32,2)+TRUNC(AG32*G32,2)+TRUNC(AI32*G32,2)))))/Y32*G32)&lt;=ABS((AA32*G32-(TRUNC(AA32*G32,2)+(TRUNC(AL32,2)-(TRUNC(S32*G32,2)+TRUNC(W32*G32,2)+TRUNC(Y32*G32,2)+TRUNC(AA32*G32,2)+TRUNC(AC32*G32,2)+TRUNC(AE32*G32,2)+TRUNC(AG32*G32,2)+TRUNC(AI32*G32,2)))))/AA32*G32),TRUE),IF(AND(AC32*G32&lt;&gt;0,(TRUNC(AC32*G32,2)+(TRUNC(AL32,2)-(TRUNC(S32*G32,2)+TRUNC(W32*G32,2)+TRUNC(Y32*G32,2)+TRUNC(AA32*G32,2)+TRUNC(AC32*G32,2)+TRUNC(AE32*G32,2)+TRUNC(AG32*G32,2)+TRUNC(AI32*G32,2))))&gt;=0),ABS((Y32*G32-(TRUNC(Y32*G32,2)+(TRUNC(AL32,2)-(TRUNC(S32*G32,2)+TRUNC(W32*G32,2)+TRUNC(Y32*G32,2)+TRUNC(AA32*G32,2)+TRUNC(AC32*G32,2)+TRUNC(AE32*G32,2)+TRUNC(AG32*G32,2)+TRUNC(AI32*G32,2)))))/Y32*G32)&lt;=ABS((AC32*G32-(TRUNC(AC32*G32,2)+(TRUNC(AL32,2)-(TRUNC(S32*G32,2)+TRUNC(W32*G32,2)+TRUNC(Y32*G32,2)+TRUNC(AA32*G32,2)+TRUNC(AC32*G32,2)+TRUNC(AE32*G32,2)+TRUNC(AG32*G32,2)+TRUNC(AI32*G32,2)))))/AC32*G32),TRUE),IF(AND(AE32*G32&lt;&gt;0,(TRUNC(AE32*G32,2)+(TRUNC(AL32,2)-(TRUNC(S32*G32,2)+TRUNC(W32*G32,2)+TRUNC(Y32*G32,2)+TRUNC(AA32*G32,2)+TRUNC(AC32*G32,2)+TRUNC(AE32*G32,2)+TRUNC(AG32*G32,2)+TRUNC(AI32*G32,2))))&gt;=0),ABS((Y32*G32-(TRUNC(Y32*G32,2)+(TRUNC(AL32,2)-(TRUNC(S32*G32,2)+TRUNC(W32*G32,2)+TRUNC(Y32*G32,2)+TRUNC(AA32*G32,2)+TRUNC(AC32*G32,2)+TRUNC(AE32*G32,2)+TRUNC(AG32*G32,2)+TRUNC(AI32*G32,2)))))/Y32*G32)&lt;=ABS((AE32*G32-(TRUNC(AE32*G32,2)+(TRUNC(AL32,2)-(TRUNC(S32*G32,2)+TRUNC(W32*G32,2)+TRUNC(Y32*G32,2)+TRUNC(AA32*G32,2)+TRUNC(AC32*G32,2)+TRUNC(AE32*G32,2)+TRUNC(AG32*G32,2)+TRUNC(AI32*G32,2)))))/AE32*G32),TRUE),IF(AND(AG32*G32&lt;&gt;0,(TRUNC(AG32*G32,2)+(TRUNC(AL32,2)-(TRUNC(S32*G32,2)+TRUNC(W32*G32,2)+TRUNC(Y32*G32,2)+TRUNC(AA32*G32,2)+TRUNC(AC32*G32,2)+TRUNC(AE32*G32,2)+TRUNC(AG32*G32,2)+TRUNC(AI32*G32,2))))&gt;=0),ABS((Y32*G32-(TRUNC(Y32*G32,2)+(TRUNC(AL32,2)-(TRUNC(S32*G32,2)+TRUNC(W32*G32,2)+TRUNC(Y32*G32,2)+TRUNC(AA32*G32,2)+TRUNC(AC32*G32,2)+TRUNC(AE32*G32,2)+TRUNC(AG32*G32,2)+TRUNC(AI32*G32,2)))))/Y32*G32)&lt;=ABS((AG32*G32-(TRUNC(AG32*G32,2)+(TRUNC(AL32,2)-(TRUNC(S32*G32,2)+TRUNC(W32*G32,2)+TRUNC(Y32*G32,2)+TRUNC(AA32*G32,2)+TRUNC(AC32*G32,2)+TRUNC(AE32*G32,2)+TRUNC(AG32*G32,2)+TRUNC(AI32*G32,2)))))/AG32*G32),TRUE),IF(AND(AI32*G32&lt;&gt;0,(TRUNC(AI32*G32,2)+(TRUNC(AL32,2)-(TRUNC(S32*G32,2)+TRUNC(W32*G32,2)+TRUNC(Y32*G32,2)+TRUNC(AA32*G32,2)+TRUNC(AC32*G32,2)+TRUNC(AE32*G32,2)+TRUNC(AG32*G32,2)+TRUNC(AI32*G32,2))))&gt;=0),ABS((Y32*G32-(TRUNC(Y32*G32,2)+(TRUNC(AL32,2)-(TRUNC(S32*G32,2)+TRUNC(W32*G32,2)+TRUNC(Y32*G32,2)+TRUNC(AA32*G32,2)+TRUNC(AC32*G32,2)+TRUNC(AE32*G32,2)+TRUNC(AG32*G32,2)+TRUNC(AI32*G32,2)))))/Y32*G32)&lt;=ABS((AI32*G32-(TRUNC(AI32*G32,2)+(TRUNC(AL32,2)-(TRUNC(S32*G32,2)+TRUNC(W32*G32,2)+TRUNC(Y32*G32,2)+TRUNC(AA32*G32,2)+TRUNC(AC32*G32,2)+TRUNC(AE32*G32,2)+TRUNC(AG32*G32,2)+TRUNC(AI32*G32,2)))))/AI32*G32),TRUE)),TRUNC(Y32*G32,2)+(TRUNC(AL32,2)-(TRUNC(S32*G32,2)+TRUNC(W32*G32,2)+TRUNC(Y32*G32,2)+TRUNC(AA32*G32,2)+TRUNC(AC32*G32,2)+TRUNC(AE32*G32,2)+TRUNC(AG32*G32,2)+TRUNC(AI32*G32,2))),TRUNC(Y32*G32,2)))))</f>
        <v>0</v>
      </c>
      <c r="AA32" s="363">
        <f>IF(L32*(1+R32)=0,0,IF((TRUNC(AK32,2)-(TRUNC(H32*(1+R32),2)+TRUNC(J32*(1+R32),2)+TRUNC(K32*(1+R32),2)+TRUNC(L32*(1+R32),2)+TRUNC(M32*(1+R32),2)+TRUNC(N32*(1+R32),2)+TRUNC(O32*(1+R32),2)+TRUNC(P32*(1+R32),2)))=0,TRUNC(L32*(1+R32),2),IF((TRUNC(TRUNC(L32*(1+R32),2),2)+(TRUNC(AK32,2)-(TRUNC(H32*(1+R32),2)+TRUNC(J32*(1+R32),2)+TRUNC(K32*(1+R32),2)+TRUNC(L32*(1+R32),2)+TRUNC(M32*(1+R32),2)+TRUNC(N32*(1+R32),2)+TRUNC(O32*(1+R32),2)+TRUNC(P32*(1+R32),2))))&lt;=0,TRUNC(L32*(1+R32),2),IF(AND(IF(AND(H32*(1+R32)&lt;&gt;0,(TRUNC(H32*(1+R32),2)+(TRUNC(AK32,2)-(TRUNC(H32*(1+R32),2)+TRUNC(J32*(1+R32),2)+TRUNC(K32*(1+R32),2)+TRUNC(L32*(1+R32),2)+TRUNC(M32*(1+R32),2)+TRUNC(N32*(1+R32),2)+TRUNC(O32*(1+R32),2)+TRUNC(P32*(1+R32),2))))&gt;=0),ABS((L32*(1+R32)-(TRUNC(L32*(1+R32),2)+(TRUNC(AK32,2)-(TRUNC(H32*(1+R32),2)+TRUNC(J32*(1+R32),2)+TRUNC(K32*(1+R32),2)+TRUNC(L32*(1+R32),2)+TRUNC(M32*(1+R32),2)+TRUNC(N32*(1+R32),2)+TRUNC(O32*(1+R32),2)+TRUNC(P32*(1+R32),2)))))/L32*(1+R32))&lt;ABS((H32*(1+R32)-(TRUNC(H32*(1+R32),2)+(TRUNC(AK32,2)-(TRUNC(H32*(1+R32),2)+TRUNC(J32*(1+R32),2)+TRUNC(K32*(1+R32),2)+TRUNC(L32*(1+R32),2)+TRUNC(M32*(1+R32),2)+TRUNC(N32*(1+R32),2)+TRUNC(O32*(1+R32),2)+TRUNC(P32*(1+R32),2)))))/H32*(1+R32)),TRUE),IF(AND(J32*(1+R32)&lt;&gt;0,(TRUNC(J32*(1+R32),2)+(TRUNC(AK32,2)-(TRUNC(H32*(1+R32),2)+TRUNC(J32*(1+R32),2)+TRUNC(K32*(1+R32),2)+TRUNC(L32*(1+R32),2)+TRUNC(M32*(1+R32),2)+TRUNC(N32*(1+R32),2)+TRUNC(O32*(1+R32),2)+TRUNC(P32*(1+R32),2))))&gt;=0),ABS((L32*(1+R32)-(TRUNC(L32*(1+R32),2)+(TRUNC(AK32,2)-(TRUNC(H32*(1+R32),2)+TRUNC(J32*(1+R32),2)+TRUNC(K32*(1+R32),2)+TRUNC(L32*(1+R32),2)+TRUNC(M32*(1+R32),2)+TRUNC(N32*(1+R32),2)+TRUNC(O32*(1+R32),2)+TRUNC(P32*(1+R32),2)))))/L32*(1+R32))&lt;ABS((J32*(1+R32)-(TRUNC(J32*(1+R32),2)+(TRUNC(AK32,2)-(TRUNC(H32*(1+R32),2)+TRUNC(J32*(1+R32),2)+TRUNC(K32*(1+R32),2)+TRUNC(L32*(1+R32),2)+TRUNC(M32*(1+R32),2)+TRUNC(N32*(1+R32),2)+TRUNC(O32*(1+R32),2)+TRUNC(P32*(1+R32),2)))))/J32*(1+R32)),TRUE),IF(AND(K32*(1+R32)&lt;&gt;0,(TRUNC(K32*(1+R32),2)+(TRUNC(AK32,2)-(TRUNC(H32*(1+R32),2)+TRUNC(J32*(1+R32),2)+TRUNC(K32*(1+R32),2)+TRUNC(L32*(1+R32),2)+TRUNC(M32*(1+R32),2)+TRUNC(N32*(1+R32),2)+TRUNC(O32*(1+R32),2)+TRUNC(P32*(1+R32),2))))&gt;=0),ABS((L32*(1+R32)-(TRUNC(L32*(1+R32),2)+(TRUNC(AK32,2)-(TRUNC(H32*(1+R32),2)+TRUNC(J32*(1+R32),2)+TRUNC(K32*(1+R32),2)+TRUNC(L32*(1+R32),2)+TRUNC(M32*(1+R32),2)+TRUNC(N32*(1+R32),2)+TRUNC(O32*(1+R32),2)+TRUNC(P32*(1+R32),2)))))/L32*(1+R32))&lt;ABS((K32*(1+R32)-(TRUNC(K32*(1+R32),2)+(TRUNC(AK32,2)-(TRUNC(H32*(1+R32),2)+TRUNC(J32*(1+R32),2)+TRUNC(K32*(1+R32),2)+TRUNC(L32*(1+R32),2)+TRUNC(M32*(1+R32),2)+TRUNC(N32*(1+R32),2)+TRUNC(O32*(1+R32),2)+TRUNC(P32*(1+R32),2)))))/K32*(1+R32)),TRUE),IF(AND(L32*(1+R32)&lt;&gt;0,(TRUNC(L32*(1+R32),2)+(TRUNC(AK32,2)-(TRUNC(H32*(1+R32),2)+TRUNC(J32*(1+R32),2)+TRUNC(K32*(1+R32),2)+TRUNC(L32*(1+R32),2)+TRUNC(M32*(1+R32),2)+TRUNC(N32*(1+R32),2)+TRUNC(O32*(1+R32),2)+TRUNC(P32*(1+R32),2))))&gt;=0),ABS((L32*(1+R32)-(TRUNC(L32*(1+R32),2)+(TRUNC(AK32,2)-(TRUNC(H32*(1+R32),2)+TRUNC(J32*(1+R32),2)+TRUNC(K32*(1+R32),2)+TRUNC(L32*(1+R32),2)+TRUNC(M32*(1+R32),2)+TRUNC(N32*(1+R32),2)+TRUNC(O32*(1+R32),2)+TRUNC(P32*(1+R32),2)))))/L32*(1+R32))&lt;=ABS((L32*(1+R32)-(TRUNC(L32*(1+R32),2)+(TRUNC(AK32,2)-(TRUNC(H32*(1+R32),2)+TRUNC(J32*(1+R32),2)+TRUNC(K32*(1+R32),2)+TRUNC(L32*(1+R32),2)+TRUNC(M32*(1+R32),2)+TRUNC(N32*(1+R32),2)+TRUNC(O32*(1+R32),2)+TRUNC(P32*(1+R32),2)))))/L32*(1+R32)),TRUE),IF(AND(M32*(1+R32)&lt;&gt;0,(TRUNC(M32*(1+R32),2)+(TRUNC(AK32,2)-(TRUNC(H32*(1+R32),2)+TRUNC(J32*(1+R32),2)+TRUNC(K32*(1+R32),2)+TRUNC(L32*(1+R32),2)+TRUNC(M32*(1+R32),2)+TRUNC(N32*(1+R32),2)+TRUNC(O32*(1+R32),2)+TRUNC(P32*(1+R32),2))))&gt;=0),ABS((L32*(1+R32)-(TRUNC(L32*(1+R32),2)+(TRUNC(AK32,2)-(TRUNC(H32*(1+R32),2)+TRUNC(J32*(1+R32),2)+TRUNC(K32*(1+R32),2)+TRUNC(L32*(1+R32),2)+TRUNC(M32*(1+R32),2)+TRUNC(N32*(1+R32),2)+TRUNC(O32*(1+R32),2)+TRUNC(P32*(1+R32),2)))))/L32*(1+R32))&lt;=ABS((M32*(1+R32)-(TRUNC(M32*(1+R32),2)+(TRUNC(AK32,2)-(TRUNC(H32*(1+R32),2)+TRUNC(J32*(1+R32),2)+TRUNC(K32*(1+R32),2)+TRUNC(L32*(1+R32),2)+TRUNC(M32*(1+R32),2)+TRUNC(N32*(1+R32),2)+TRUNC(O32*(1+R32),2)+TRUNC(P32*(1+R32),2)))))/M32*(1+R32)),TRUE),IF(AND(N32*(1+R32)&lt;&gt;0,(TRUNC(N32*(1+R32),2)+(TRUNC(AK32,2)-(TRUNC(H32*(1+R32),2)+TRUNC(J32*(1+R32),2)+TRUNC(K32*(1+R32),2)+TRUNC(L32*(1+R32),2)+TRUNC(M32*(1+R32),2)+TRUNC(N32*(1+R32),2)+TRUNC(O32*(1+R32),2)+TRUNC(P32*(1+R32),2))))&gt;=0),ABS((L32*(1+R32)-(TRUNC(L32*(1+R32),2)+(TRUNC(AK32,2)-(TRUNC(H32*(1+R32),2)+TRUNC(J32*(1+R32),2)+TRUNC(K32*(1+R32),2)+TRUNC(L32*(1+R32),2)+TRUNC(M32*(1+R32),2)+TRUNC(N32*(1+R32),2)+TRUNC(O32*(1+R32),2)+TRUNC(P32*(1+R32),2)))))/L32*(1+R32))&lt;=ABS((N32*(1+R32)-(TRUNC(N32*(1+R32),2)+(TRUNC(AK32,2)-(TRUNC(H32*(1+R32),2)+TRUNC(J32*(1+R32),2)+TRUNC(K32*(1+R32),2)+TRUNC(L32*(1+R32),2)+TRUNC(M32*(1+R32),2)+TRUNC(N32*(1+R32),2)+TRUNC(O32*(1+R32),2)+TRUNC(P32*(1+R32),2)))))/N32*(1+R32)),TRUE),IF(AND(O32*(1+R32)&lt;&gt;0,(TRUNC(O32*(1+R32),2)+(TRUNC(AK32,2)-(TRUNC(H32*(1+R32),2)+TRUNC(J32*(1+R32),2)+TRUNC(K32*(1+R32),2)+TRUNC(L32*(1+R32),2)+TRUNC(M32*(1+R32),2)+TRUNC(N32*(1+R32),2)+TRUNC(O32*(1+R32),2)+TRUNC(P32*(1+R32),2))))&gt;=0),ABS((L32*(1+R32)-(TRUNC(L32*(1+R32),2)+(TRUNC(AK32,2)-(TRUNC(H32*(1+R32),2)+TRUNC(J32*(1+R32),2)+TRUNC(K32*(1+R32),2)+TRUNC(L32*(1+R32),2)+TRUNC(M32*(1+R32),2)+TRUNC(N32*(1+R32),2)+TRUNC(O32*(1+R32),2)+TRUNC(P32*(1+R32),2)))))/L32*(1+R32))&lt;=ABS((O32*(1+R32)-(TRUNC(O32*(1+R32),2)+(TRUNC(AK32,2)-(TRUNC(H32*(1+R32),2)+TRUNC(J32*(1+R32),2)+TRUNC(K32*(1+R32),2)+TRUNC(L32*(1+R32),2)+TRUNC(M32*(1+R32),2)+TRUNC(N32*(1+R32),2)+TRUNC(O32*(1+R32),2)+TRUNC(P32*(1+R32),2)))))/O32*(1+R32)),TRUE),IF(AND(P32*(1+R32)&lt;&gt;0,(TRUNC(P32*(1+R32),2)+(TRUNC(AK32,2)-(TRUNC(H32*(1+R32),2)+TRUNC(J32*(1+R32),2)+TRUNC(K32*(1+R32),2)+TRUNC(L32*(1+R32),2)+TRUNC(M32*(1+R32),2)+TRUNC(N32*(1+R32),2)+TRUNC(O32*(1+R32),2)+TRUNC(P32*(1+R32),2))))&gt;=0),ABS((L32*(1+R32)-(TRUNC(L32*(1+R32),2)+(TRUNC(AK32,2)-(TRUNC(H32*(1+R32),2)+TRUNC(J32*(1+R32),2)+TRUNC(K32*(1+R32),2)+TRUNC(L32*(1+R32),2)+TRUNC(M32*(1+R32),2)+TRUNC(N32*(1+R32),2)+TRUNC(O32*(1+R32),2)+TRUNC(P32*(1+R32),2)))))/L32*(1+R32))&lt;=ABS((P32*(1+R32)-(TRUNC(P32*(1+R32),2)+(TRUNC(AK32,2)-(TRUNC(H32*(1+R32),2)+TRUNC(J32*(1+R32),2)+TRUNC(K32*(1+R32),2)+TRUNC(L32*(1+R32),2)+TRUNC(M32*(1+R32),2)+TRUNC(N32*(1+R32),2)+TRUNC(O32*(1+R32),2)+TRUNC(P32*(1+R32),2)))))/P32*(1+R32)),TRUE)),TRUNC(L32*(1+R32),2)+(TRUNC(AK32,2)-(TRUNC(H32*(1+R32),2)+TRUNC(J32*(1+R32),2)+TRUNC(K32*(1+R32),2)+TRUNC(L32*(1+R32),2)+TRUNC(M32*(1+R32),2)+TRUNC(N32*(1+R32),2)+TRUNC(O32*(1+R32),2)+TRUNC(P32*(1+R32),2))),TRUNC(L32*(1+R32),2)))))</f>
        <v>0</v>
      </c>
      <c r="AB32" s="363">
        <f>IF(AA32*G32=0,0,IF((TRUNC(AL32,2)-(TRUNC(S32*G32,2)+TRUNC(W32*G32,2)+TRUNC(Y32*G32,2)+TRUNC(AA32*G32,2)+TRUNC(AC32*G32,2)+TRUNC(AE32*G32,2)+TRUNC(AG32*G32,2)+TRUNC(AI32*G32,2)))=0,TRUNC(AA32*G32,2),IF((TRUNC(TRUNC(AA32*G32,2),2)+(TRUNC(AL32,2)-(TRUNC(S32*G32,2)+TRUNC(W32*G32,2)+TRUNC(Y32*G32,2)+TRUNC(AA32*G32,2)+TRUNC(AC32*G32,2)+TRUNC(AE32*G32,2)+TRUNC(AG32*G32,2)+TRUNC(AI32*G32,2))))&lt;=0,TRUNC(AA32*G32,2),IF(AND(IF(AND(S32*G32&lt;&gt;0,(TRUNC(S32*G32,2)+(TRUNC(AL32,2)-(TRUNC(S32*G32,2)+TRUNC(W32*G32,2)+TRUNC(Y32*G32,2)+TRUNC(AA32*G32,2)+TRUNC(AC32*G32,2)+TRUNC(AE32*G32,2)+TRUNC(AG32*G32,2)+TRUNC(AI32*G32,2))))&gt;=0),ABS((AA32*G32-(TRUNC(AA32*G32,2)+(TRUNC(AL32,2)-(TRUNC(S32*G32,2)+TRUNC(W32*G32,2)+TRUNC(Y32*G32,2)+TRUNC(AA32*G32,2)+TRUNC(AC32*G32,2)+TRUNC(AE32*G32,2)+TRUNC(AG32*G32,2)+TRUNC(AI32*G32,2)))))/AA32*G32)&lt;ABS((S32*G32-(TRUNC(S32*G32,2)+(TRUNC(AL32,2)-(TRUNC(S32*G32,2)+TRUNC(W32*G32,2)+TRUNC(Y32*G32,2)+TRUNC(AA32*G32,2)+TRUNC(AC32*G32,2)+TRUNC(AE32*G32,2)+TRUNC(AG32*G32,2)+TRUNC(AI32*G32,2)))))/S32*G32),TRUE),IF(AND(W32*G32&lt;&gt;0,(TRUNC(W32*G32,2)+(TRUNC(AL32,2)-(TRUNC(S32*G32,2)+TRUNC(W32*G32,2)+TRUNC(Y32*G32,2)+TRUNC(AA32*G32,2)+TRUNC(AC32*G32,2)+TRUNC(AE32*G32,2)+TRUNC(AG32*G32,2)+TRUNC(AI32*G32,2))))&gt;=0),ABS((AA32*G32-(TRUNC(AA32*G32,2)+(TRUNC(AL32,2)-(TRUNC(S32*G32,2)+TRUNC(W32*G32,2)+TRUNC(Y32*G32,2)+TRUNC(AA32*G32,2)+TRUNC(AC32*G32,2)+TRUNC(AE32*G32,2)+TRUNC(AG32*G32,2)+TRUNC(AI32*G32,2)))))/AA32*G32)&lt;ABS((W32*G32-(TRUNC(W32*G32,2)+(TRUNC(AL32,2)-(TRUNC(S32*G32,2)+TRUNC(W32*G32,2)+TRUNC(Y32*G32,2)+TRUNC(AA32*G32,2)+TRUNC(AC32*G32,2)+TRUNC(AE32*G32,2)+TRUNC(AG32*G32,2)+TRUNC(AI32*G32,2)))))/W32*G32),TRUE),IF(AND(Y32*G32&lt;&gt;0,(TRUNC(Y32*G32,2)+(TRUNC(AL32,2)-(TRUNC(S32*G32,2)+TRUNC(W32*G32,2)+TRUNC(Y32*G32,2)+TRUNC(AA32*G32,2)+TRUNC(AC32*G32,2)+TRUNC(AE32*G32,2)+TRUNC(AG32*G32,2)+TRUNC(AI32*G32,2))))&gt;=0),ABS((AA32*G32-(TRUNC(AA32*G32,2)+(TRUNC(AL32,2)-(TRUNC(S32*G32,2)+TRUNC(W32*G32,2)+TRUNC(Y32*G32,2)+TRUNC(AA32*G32,2)+TRUNC(AC32*G32,2)+TRUNC(AE32*G32,2)+TRUNC(AG32*G32,2)+TRUNC(AI32*G32,2)))))/AA32*G32)&lt;ABS((Y32*G32-(TRUNC(Y32*G32,2)+(TRUNC(AL32,2)-(TRUNC(S32*G32,2)+TRUNC(W32*G32,2)+TRUNC(Y32*G32,2)+TRUNC(AA32*G32,2)+TRUNC(AC32*G32,2)+TRUNC(AE32*G32,2)+TRUNC(AG32*G32,2)+TRUNC(AI32*G32,2)))))/Y32*G32),TRUE),IF(AND(AA32*G32&lt;&gt;0,(TRUNC(AA32*G32,2)+(TRUNC(AL32,2)-(TRUNC(S32*G32,2)+TRUNC(W32*G32,2)+TRUNC(Y32*G32,2)+TRUNC(AA32*G32,2)+TRUNC(AC32*G32,2)+TRUNC(AE32*G32,2)+TRUNC(AG32*G32,2)+TRUNC(AI32*G32,2))))&gt;=0),ABS((AA32*G32-(TRUNC(AA32*G32,2)+(TRUNC(AL32,2)-(TRUNC(S32*G32,2)+TRUNC(W32*G32,2)+TRUNC(Y32*G32,2)+TRUNC(AA32*G32,2)+TRUNC(AC32*G32,2)+TRUNC(AE32*G32,2)+TRUNC(AG32*G32,2)+TRUNC(AI32*G32,2)))))/AA32*G32)&lt;=ABS((AA32*G32-(TRUNC(AA32*G32,2)+(TRUNC(AL32,2)-(TRUNC(S32*G32,2)+TRUNC(W32*G32,2)+TRUNC(Y32*G32,2)+TRUNC(AA32*G32,2)+TRUNC(AC32*G32,2)+TRUNC(AE32*G32,2)+TRUNC(AG32*G32,2)+TRUNC(AI32*G32,2)))))/AA32*G32),TRUE),IF(AND(AC32*G32&lt;&gt;0,(TRUNC(AC32*G32,2)+(TRUNC(AL32,2)-(TRUNC(S32*G32,2)+TRUNC(W32*G32,2)+TRUNC(Y32*G32,2)+TRUNC(AA32*G32,2)+TRUNC(AC32*G32,2)+TRUNC(AE32*G32,2)+TRUNC(AG32*G32,2)+TRUNC(AI32*G32,2))))&gt;=0),ABS((AA32*G32-(TRUNC(AA32*G32,2)+(TRUNC(AL32,2)-(TRUNC(S32*G32,2)+TRUNC(W32*G32,2)+TRUNC(Y32*G32,2)+TRUNC(AA32*G32,2)+TRUNC(AC32*G32,2)+TRUNC(AE32*G32,2)+TRUNC(AG32*G32,2)+TRUNC(AI32*G32,2)))))/AA32*G32)&lt;=ABS((AC32*G32-(TRUNC(AC32*G32,2)+(TRUNC(AL32,2)-(TRUNC(S32*G32,2)+TRUNC(W32*G32,2)+TRUNC(Y32*G32,2)+TRUNC(AA32*G32,2)+TRUNC(AC32*G32,2)+TRUNC(AE32*G32,2)+TRUNC(AG32*G32,2)+TRUNC(AI32*G32,2)))))/AC32*G32),TRUE),IF(AND(AE32*G32&lt;&gt;0,(TRUNC(AE32*G32,2)+(TRUNC(AL32,2)-(TRUNC(S32*G32,2)+TRUNC(W32*G32,2)+TRUNC(Y32*G32,2)+TRUNC(AA32*G32,2)+TRUNC(AC32*G32,2)+TRUNC(AE32*G32,2)+TRUNC(AG32*G32,2)+TRUNC(AI32*G32,2))))&gt;=0),ABS((AA32*G32-(TRUNC(AA32*G32,2)+(TRUNC(AL32,2)-(TRUNC(S32*G32,2)+TRUNC(W32*G32,2)+TRUNC(Y32*G32,2)+TRUNC(AA32*G32,2)+TRUNC(AC32*G32,2)+TRUNC(AE32*G32,2)+TRUNC(AG32*G32,2)+TRUNC(AI32*G32,2)))))/AA32*G32)&lt;=ABS((AE32*G32-(TRUNC(AE32*G32,2)+(TRUNC(AL32,2)-(TRUNC(S32*G32,2)+TRUNC(W32*G32,2)+TRUNC(Y32*G32,2)+TRUNC(AA32*G32,2)+TRUNC(AC32*G32,2)+TRUNC(AE32*G32,2)+TRUNC(AG32*G32,2)+TRUNC(AI32*G32,2)))))/AE32*G32),TRUE),IF(AND(AG32*G32&lt;&gt;0,(TRUNC(AG32*G32,2)+(TRUNC(AL32,2)-(TRUNC(S32*G32,2)+TRUNC(W32*G32,2)+TRUNC(Y32*G32,2)+TRUNC(AA32*G32,2)+TRUNC(AC32*G32,2)+TRUNC(AE32*G32,2)+TRUNC(AG32*G32,2)+TRUNC(AI32*G32,2))))&gt;=0),ABS((AA32*G32-(TRUNC(AA32*G32,2)+(TRUNC(AL32,2)-(TRUNC(S32*G32,2)+TRUNC(W32*G32,2)+TRUNC(Y32*G32,2)+TRUNC(AA32*G32,2)+TRUNC(AC32*G32,2)+TRUNC(AE32*G32,2)+TRUNC(AG32*G32,2)+TRUNC(AI32*G32,2)))))/AA32*G32)&lt;=ABS((AG32*G32-(TRUNC(AG32*G32,2)+(TRUNC(AL32,2)-(TRUNC(S32*G32,2)+TRUNC(W32*G32,2)+TRUNC(Y32*G32,2)+TRUNC(AA32*G32,2)+TRUNC(AC32*G32,2)+TRUNC(AE32*G32,2)+TRUNC(AG32*G32,2)+TRUNC(AI32*G32,2)))))/AG32*G32),TRUE),IF(AND(AI32*G32&lt;&gt;0,(TRUNC(AI32*G32,2)+(TRUNC(AL32,2)-(TRUNC(S32*G32,2)+TRUNC(W32*G32,2)+TRUNC(Y32*G32,2)+TRUNC(AA32*G32,2)+TRUNC(AC32*G32,2)+TRUNC(AE32*G32,2)+TRUNC(AG32*G32,2)+TRUNC(AI32*G32,2))))&gt;=0),ABS((AA32*G32-(TRUNC(AA32*G32,2)+(TRUNC(AL32,2)-(TRUNC(S32*G32,2)+TRUNC(W32*G32,2)+TRUNC(Y32*G32,2)+TRUNC(AA32*G32,2)+TRUNC(AC32*G32,2)+TRUNC(AE32*G32,2)+TRUNC(AG32*G32,2)+TRUNC(AI32*G32,2)))))/AA32*G32)&lt;=ABS((AI32*G32-(TRUNC(AI32*G32,2)+(TRUNC(AL32,2)-(TRUNC(S32*G32,2)+TRUNC(W32*G32,2)+TRUNC(Y32*G32,2)+TRUNC(AA32*G32,2)+TRUNC(AC32*G32,2)+TRUNC(AE32*G32,2)+TRUNC(AG32*G32,2)+TRUNC(AI32*G32,2)))))/AI32*G32),TRUE)),TRUNC(AA32*G32,2)+(TRUNC(AL32,2)-(TRUNC(S32*G32,2)+TRUNC(W32*G32,2)+TRUNC(Y32*G32,2)+TRUNC(AA32*G32,2)+TRUNC(AC32*G32,2)+TRUNC(AE32*G32,2)+TRUNC(AG32*G32,2)+TRUNC(AI32*G32,2))),TRUNC(AA32*G32,2)))))</f>
        <v>0</v>
      </c>
      <c r="AC32" s="363">
        <f>IF(M32*(1+R32)=0,0,IF((TRUNC(AK32,2)-(TRUNC(H32*(1+R32),2)+TRUNC(J32*(1+R32),2)+TRUNC(K32*(1+R32),2)+TRUNC(L32*(1+R32),2)+TRUNC(M32*(1+R32),2)+TRUNC(N32*(1+R32),2)+TRUNC(O32*(1+R32),2)+TRUNC(P32*(1+R32),2)))=0,TRUNC(M32*(1+R32),2),IF((TRUNC(TRUNC(M32*(1+R32),2),2)+(TRUNC(AK32,2)-(TRUNC(H32*(1+R32),2)+TRUNC(J32*(1+R32),2)+TRUNC(K32*(1+R32),2)+TRUNC(L32*(1+R32),2)+TRUNC(M32*(1+R32),2)+TRUNC(N32*(1+R32),2)+TRUNC(O32*(1+R32),2)+TRUNC(P32*(1+R32),2))))&lt;=0,TRUNC(M32*(1+R32),2),IF(AND(IF(AND(H32*(1+R32)&lt;&gt;0,(TRUNC(H32*(1+R32),2)+(TRUNC(AK32,2)-(TRUNC(H32*(1+R32),2)+TRUNC(J32*(1+R32),2)+TRUNC(K32*(1+R32),2)+TRUNC(L32*(1+R32),2)+TRUNC(M32*(1+R32),2)+TRUNC(N32*(1+R32),2)+TRUNC(O32*(1+R32),2)+TRUNC(P32*(1+R32),2))))&gt;=0),ABS((M32*(1+R32)-(TRUNC(M32*(1+R32),2)+(TRUNC(AK32,2)-(TRUNC(H32*(1+R32),2)+TRUNC(J32*(1+R32),2)+TRUNC(K32*(1+R32),2)+TRUNC(L32*(1+R32),2)+TRUNC(M32*(1+R32),2)+TRUNC(N32*(1+R32),2)+TRUNC(O32*(1+R32),2)+TRUNC(P32*(1+R32),2)))))/M32*(1+R32))&lt;ABS((H32*(1+R32)-(TRUNC(H32*(1+R32),2)+(TRUNC(AK32,2)-(TRUNC(H32*(1+R32),2)+TRUNC(J32*(1+R32),2)+TRUNC(K32*(1+R32),2)+TRUNC(L32*(1+R32),2)+TRUNC(M32*(1+R32),2)+TRUNC(N32*(1+R32),2)+TRUNC(O32*(1+R32),2)+TRUNC(P32*(1+R32),2)))))/H32*(1+R32)),TRUE),IF(AND(J32*(1+R32)&lt;&gt;0,(TRUNC(J32*(1+R32),2)+(TRUNC(AK32,2)-(TRUNC(H32*(1+R32),2)+TRUNC(J32*(1+R32),2)+TRUNC(K32*(1+R32),2)+TRUNC(L32*(1+R32),2)+TRUNC(M32*(1+R32),2)+TRUNC(N32*(1+R32),2)+TRUNC(O32*(1+R32),2)+TRUNC(P32*(1+R32),2))))&gt;=0),ABS((M32*(1+R32)-(TRUNC(M32*(1+R32),2)+(TRUNC(AK32,2)-(TRUNC(H32*(1+R32),2)+TRUNC(J32*(1+R32),2)+TRUNC(K32*(1+R32),2)+TRUNC(L32*(1+R32),2)+TRUNC(M32*(1+R32),2)+TRUNC(N32*(1+R32),2)+TRUNC(O32*(1+R32),2)+TRUNC(P32*(1+R32),2)))))/M32*(1+R32))&lt;ABS((J32*(1+R32)-(TRUNC(J32*(1+R32),2)+(TRUNC(AK32,2)-(TRUNC(H32*(1+R32),2)+TRUNC(J32*(1+R32),2)+TRUNC(K32*(1+R32),2)+TRUNC(L32*(1+R32),2)+TRUNC(M32*(1+R32),2)+TRUNC(N32*(1+R32),2)+TRUNC(O32*(1+R32),2)+TRUNC(P32*(1+R32),2)))))/J32*(1+R32)),TRUE),IF(AND(K32*(1+R32)&lt;&gt;0,(TRUNC(K32*(1+R32),2)+(TRUNC(AK32,2)-(TRUNC(H32*(1+R32),2)+TRUNC(J32*(1+R32),2)+TRUNC(K32*(1+R32),2)+TRUNC(L32*(1+R32),2)+TRUNC(M32*(1+R32),2)+TRUNC(N32*(1+R32),2)+TRUNC(O32*(1+R32),2)+TRUNC(P32*(1+R32),2))))&gt;=0),ABS((M32*(1+R32)-(TRUNC(M32*(1+R32),2)+(TRUNC(AK32,2)-(TRUNC(H32*(1+R32),2)+TRUNC(J32*(1+R32),2)+TRUNC(K32*(1+R32),2)+TRUNC(L32*(1+R32),2)+TRUNC(M32*(1+R32),2)+TRUNC(N32*(1+R32),2)+TRUNC(O32*(1+R32),2)+TRUNC(P32*(1+R32),2)))))/M32*(1+R32))&lt;ABS((K32*(1+R32)-(TRUNC(K32*(1+R32),2)+(TRUNC(AK32,2)-(TRUNC(H32*(1+R32),2)+TRUNC(J32*(1+R32),2)+TRUNC(K32*(1+R32),2)+TRUNC(L32*(1+R32),2)+TRUNC(M32*(1+R32),2)+TRUNC(N32*(1+R32),2)+TRUNC(O32*(1+R32),2)+TRUNC(P32*(1+R32),2)))))/K32*(1+R32)),TRUE),IF(AND(L32*(1+R32)&lt;&gt;0,(TRUNC(L32*(1+R32),2)+(TRUNC(AK32,2)-(TRUNC(H32*(1+R32),2)+TRUNC(J32*(1+R32),2)+TRUNC(K32*(1+R32),2)+TRUNC(L32*(1+R32),2)+TRUNC(M32*(1+R32),2)+TRUNC(N32*(1+R32),2)+TRUNC(O32*(1+R32),2)+TRUNC(P32*(1+R32),2))))&gt;=0),ABS((M32*(1+R32)-(TRUNC(M32*(1+R32),2)+(TRUNC(AK32,2)-(TRUNC(H32*(1+R32),2)+TRUNC(J32*(1+R32),2)+TRUNC(K32*(1+R32),2)+TRUNC(L32*(1+R32),2)+TRUNC(M32*(1+R32),2)+TRUNC(N32*(1+R32),2)+TRUNC(O32*(1+R32),2)+TRUNC(P32*(1+R32),2)))))/M32*(1+R32))&lt;ABS((L32*(1+R32)-(TRUNC(L32*(1+R32),2)+(TRUNC(AK32,2)-(TRUNC(H32*(1+R32),2)+TRUNC(J32*(1+R32),2)+TRUNC(K32*(1+R32),2)+TRUNC(L32*(1+R32),2)+TRUNC(M32*(1+R32),2)+TRUNC(N32*(1+R32),2)+TRUNC(O32*(1+R32),2)+TRUNC(P32*(1+R32),2)))))/L32*(1+R32)),TRUE),IF(AND(M32*(1+R32)&lt;&gt;0,(TRUNC(M32*(1+R32),2)+(TRUNC(AK32,2)-(TRUNC(H32*(1+R32),2)+TRUNC(J32*(1+R32),2)+TRUNC(K32*(1+R32),2)+TRUNC(L32*(1+R32),2)+TRUNC(M32*(1+R32),2)+TRUNC(N32*(1+R32),2)+TRUNC(O32*(1+R32),2)+TRUNC(P32*(1+R32),2))))&gt;=0),ABS((M32*(1+R32)-(TRUNC(M32*(1+R32),2)+(TRUNC(AK32,2)-(TRUNC(H32*(1+R32),2)+TRUNC(J32*(1+R32),2)+TRUNC(K32*(1+R32),2)+TRUNC(L32*(1+R32),2)+TRUNC(M32*(1+R32),2)+TRUNC(N32*(1+R32),2)+TRUNC(O32*(1+R32),2)+TRUNC(P32*(1+R32),2)))))/M32*(1+R32))&lt;=ABS((M32*(1+R32)-(TRUNC(M32*(1+R32),2)+(TRUNC(AK32,2)-(TRUNC(H32*(1+R32),2)+TRUNC(J32*(1+R32),2)+TRUNC(K32*(1+R32),2)+TRUNC(L32*(1+R32),2)+TRUNC(M32*(1+R32),2)+TRUNC(N32*(1+R32),2)+TRUNC(O32*(1+R32),2)+TRUNC(P32*(1+R32),2)))))/M32*(1+R32)),TRUE),IF(AND(N32*(1+R32)&lt;&gt;0,(TRUNC(N32*(1+R32),2)+(TRUNC(AK32,2)-(TRUNC(H32*(1+R32),2)+TRUNC(J32*(1+R32),2)+TRUNC(K32*(1+R32),2)+TRUNC(L32*(1+R32),2)+TRUNC(M32*(1+R32),2)+TRUNC(N32*(1+R32),2)+TRUNC(O32*(1+R32),2)+TRUNC(P32*(1+R32),2))))&gt;=0),ABS((M32*(1+R32)-(TRUNC(M32*(1+R32),2)+(TRUNC(AK32,2)-(TRUNC(H32*(1+R32),2)+TRUNC(J32*(1+R32),2)+TRUNC(K32*(1+R32),2)+TRUNC(L32*(1+R32),2)+TRUNC(M32*(1+R32),2)+TRUNC(N32*(1+R32),2)+TRUNC(O32*(1+R32),2)+TRUNC(P32*(1+R32),2)))))/M32*(1+R32))&lt;=ABS((N32*(1+R32)-(TRUNC(N32*(1+R32),2)+(TRUNC(AK32,2)-(TRUNC(H32*(1+R32),2)+TRUNC(J32*(1+R32),2)+TRUNC(K32*(1+R32),2)+TRUNC(L32*(1+R32),2)+TRUNC(M32*(1+R32),2)+TRUNC(N32*(1+R32),2)+TRUNC(O32*(1+R32),2)+TRUNC(P32*(1+R32),2)))))/N32*(1+R32)),TRUE),IF(AND(O32*(1+R32)&lt;&gt;0,(TRUNC(O32*(1+R32),2)+(TRUNC(AK32,2)-(TRUNC(H32*(1+R32),2)+TRUNC(J32*(1+R32),2)+TRUNC(K32*(1+R32),2)+TRUNC(L32*(1+R32),2)+TRUNC(M32*(1+R32),2)+TRUNC(N32*(1+R32),2)+TRUNC(O32*(1+R32),2)+TRUNC(P32*(1+R32),2))))&gt;=0),ABS((M32*(1+R32)-(TRUNC(M32*(1+R32),2)+(TRUNC(AK32,2)-(TRUNC(H32*(1+R32),2)+TRUNC(J32*(1+R32),2)+TRUNC(K32*(1+R32),2)+TRUNC(L32*(1+R32),2)+TRUNC(M32*(1+R32),2)+TRUNC(N32*(1+R32),2)+TRUNC(O32*(1+R32),2)+TRUNC(P32*(1+R32),2)))))/M32*(1+R32))&lt;=ABS((O32*(1+R32)-(TRUNC(O32*(1+R32),2)+(TRUNC(AK32,2)-(TRUNC(H32*(1+R32),2)+TRUNC(J32*(1+R32),2)+TRUNC(K32*(1+R32),2)+TRUNC(L32*(1+R32),2)+TRUNC(M32*(1+R32),2)+TRUNC(N32*(1+R32),2)+TRUNC(O32*(1+R32),2)+TRUNC(P32*(1+R32),2)))))/O32*(1+R32)),TRUE),IF(AND(P32*(1+R32)&lt;&gt;0,(TRUNC(P32*(1+R32),2)+(TRUNC(AK32,2)-(TRUNC(H32*(1+R32),2)+TRUNC(J32*(1+R32),2)+TRUNC(K32*(1+R32),2)+TRUNC(L32*(1+R32),2)+TRUNC(M32*(1+R32),2)+TRUNC(N32*(1+R32),2)+TRUNC(O32*(1+R32),2)+TRUNC(P32*(1+R32),2))))&gt;=0),ABS((M32*(1+R32)-(TRUNC(M32*(1+R32),2)+(TRUNC(AK32,2)-(TRUNC(H32*(1+R32),2)+TRUNC(J32*(1+R32),2)+TRUNC(K32*(1+R32),2)+TRUNC(L32*(1+R32),2)+TRUNC(M32*(1+R32),2)+TRUNC(N32*(1+R32),2)+TRUNC(O32*(1+R32),2)+TRUNC(P32*(1+R32),2)))))/M32*(1+R32))&lt;=ABS((P32*(1+R32)-(TRUNC(P32*(1+R32),2)+(TRUNC(AK32,2)-(TRUNC(H32*(1+R32),2)+TRUNC(J32*(1+R32),2)+TRUNC(K32*(1+R32),2)+TRUNC(L32*(1+R32),2)+TRUNC(M32*(1+R32),2)+TRUNC(N32*(1+R32),2)+TRUNC(O32*(1+R32),2)+TRUNC(P32*(1+R32),2)))))/P32*(1+R32)),TRUE)),TRUNC(M32*(1+R32),2)+(TRUNC(AK32,2)-(TRUNC(H32*(1+R32),2)+TRUNC(J32*(1+R32),2)+TRUNC(K32*(1+R32),2)+TRUNC(L32*(1+R32),2)+TRUNC(M32*(1+R32),2)+TRUNC(N32*(1+R32),2)+TRUNC(O32*(1+R32),2)+TRUNC(P32*(1+R32),2))),TRUNC(M32*(1+R32),2)))))</f>
        <v>0</v>
      </c>
      <c r="AD32" s="363">
        <f>IF(AC32*G32=0,0,IF((TRUNC(AL32,2)-(TRUNC(S32*G32,2)+TRUNC(W32*G32,2)+TRUNC(Y32*G32,2)+TRUNC(AA32*G32,2)+TRUNC(AC32*G32,2)+TRUNC(AE32*G32,2)+TRUNC(AG32*G32,2)+TRUNC(AI32*G32,2)))=0,TRUNC(AC32*G32,2),IF((TRUNC(TRUNC(AC32*G32,2),2)+(TRUNC(AL32,2)-(TRUNC(S32*G32,2)+TRUNC(W32*G32,2)+TRUNC(Y32*G32,2)+TRUNC(AA32*G32,2)+TRUNC(AC32*G32,2)+TRUNC(AE32*G32,2)+TRUNC(AG32*G32,2)+TRUNC(AI32*G32,2))))&lt;=0,TRUNC(AC32*G32,2),IF(AND(IF(AND(S32*G32&lt;&gt;0,(TRUNC(S32*G32,2)+(TRUNC(AL32,2)-(TRUNC(S32*G32,2)+TRUNC(W32*G32,2)+TRUNC(Y32*G32,2)+TRUNC(AA32*G32,2)+TRUNC(AC32*G32,2)+TRUNC(AE32*G32,2)+TRUNC(AG32*G32,2)+TRUNC(AI32*G32,2))))&gt;=0),ABS((AC32*G32-(TRUNC(AC32*G32,2)+(TRUNC(AL32,2)-(TRUNC(S32*G32,2)+TRUNC(W32*G32,2)+TRUNC(Y32*G32,2)+TRUNC(AA32*G32,2)+TRUNC(AC32*G32,2)+TRUNC(AE32*G32,2)+TRUNC(AG32*G32,2)+TRUNC(AI32*G32,2)))))/AC32*G32)&lt;ABS((S32*G32-(TRUNC(S32*G32,2)+(TRUNC(AL32,2)-(TRUNC(S32*G32,2)+TRUNC(W32*G32,2)+TRUNC(Y32*G32,2)+TRUNC(AA32*G32,2)+TRUNC(AC32*G32,2)+TRUNC(AE32*G32,2)+TRUNC(AG32*G32,2)+TRUNC(AI32*G32,2)))))/S32*G32),TRUE),IF(AND(W32*G32&lt;&gt;0,(TRUNC(W32*G32,2)+(TRUNC(AL32,2)-(TRUNC(S32*G32,2)+TRUNC(W32*G32,2)+TRUNC(Y32*G32,2)+TRUNC(AA32*G32,2)+TRUNC(AC32*G32,2)+TRUNC(AE32*G32,2)+TRUNC(AG32*G32,2)+TRUNC(AI32*G32,2))))&gt;=0),ABS((AC32*G32-(TRUNC(AC32*G32,2)+(TRUNC(AL32,2)-(TRUNC(S32*G32,2)+TRUNC(W32*G32,2)+TRUNC(Y32*G32,2)+TRUNC(AA32*G32,2)+TRUNC(AC32*G32,2)+TRUNC(AE32*G32,2)+TRUNC(AG32*G32,2)+TRUNC(AI32*G32,2)))))/AC32*G32)&lt;ABS((W32*G32-(TRUNC(W32*G32,2)+(TRUNC(AL32,2)-(TRUNC(S32*G32,2)+TRUNC(W32*G32,2)+TRUNC(Y32*G32,2)+TRUNC(AA32*G32,2)+TRUNC(AC32*G32,2)+TRUNC(AE32*G32,2)+TRUNC(AG32*G32,2)+TRUNC(AI32*G32,2)))))/W32*G32),TRUE),IF(AND(Y32*G32&lt;&gt;0,(TRUNC(Y32*G32,2)+(TRUNC(AL32,2)-(TRUNC(S32*G32,2)+TRUNC(W32*G32,2)+TRUNC(Y32*G32,2)+TRUNC(AA32*G32,2)+TRUNC(AC32*G32,2)+TRUNC(AE32*G32,2)+TRUNC(AG32*G32,2)+TRUNC(AI32*G32,2))))&gt;=0),ABS((AC32*G32-(TRUNC(AC32*G32,2)+(TRUNC(AL32,2)-(TRUNC(S32*G32,2)+TRUNC(W32*G32,2)+TRUNC(Y32*G32,2)+TRUNC(AA32*G32,2)+TRUNC(AC32*G32,2)+TRUNC(AE32*G32,2)+TRUNC(AG32*G32,2)+TRUNC(AI32*G32,2)))))/AC32*G32)&lt;ABS((Y32*G32-(TRUNC(Y32*G32,2)+(TRUNC(AL32,2)-(TRUNC(S32*G32,2)+TRUNC(W32*G32,2)+TRUNC(Y32*G32,2)+TRUNC(AA32*G32,2)+TRUNC(AC32*G32,2)+TRUNC(AE32*G32,2)+TRUNC(AG32*G32,2)+TRUNC(AI32*G32,2)))))/Y32*G32),TRUE),IF(AND(AA32*G32&lt;&gt;0,(TRUNC(AA32*G32,2)+(TRUNC(AL32,2)-(TRUNC(S32*G32,2)+TRUNC(W32*G32,2)+TRUNC(Y32*G32,2)+TRUNC(AA32*G32,2)+TRUNC(AC32*G32,2)+TRUNC(AE32*G32,2)+TRUNC(AG32*G32,2)+TRUNC(AI32*G32,2))))&gt;=0),ABS((AC32*G32-(TRUNC(AC32*G32,2)+(TRUNC(AL32,2)-(TRUNC(S32*G32,2)+TRUNC(W32*G32,2)+TRUNC(Y32*G32,2)+TRUNC(AA32*G32,2)+TRUNC(AC32*G32,2)+TRUNC(AE32*G32,2)+TRUNC(AG32*G32,2)+TRUNC(AI32*G32,2)))))/AC32*G32)&lt;ABS((AA32*G32-(TRUNC(AA32*G32,2)+(TRUNC(AL32,2)-(TRUNC(S32*G32,2)+TRUNC(W32*G32,2)+TRUNC(Y32*G32,2)+TRUNC(AA32*G32,2)+TRUNC(AC32*G32,2)+TRUNC(AE32*G32,2)+TRUNC(AG32*G32,2)+TRUNC(AI32*G32,2)))))/AA32*G32),TRUE),IF(AND(AC32*G32&lt;&gt;0,(TRUNC(AC32*G32,2)+(TRUNC(AL32,2)-(TRUNC(S32*G32,2)+TRUNC(W32*G32,2)+TRUNC(Y32*G32,2)+TRUNC(AA32*G32,2)+TRUNC(AC32*G32,2)+TRUNC(AE32*G32,2)+TRUNC(AG32*G32,2)+TRUNC(AI32*G32,2))))&gt;=0),ABS((AC32*G32-(TRUNC(AC32*G32,2)+(TRUNC(AL32,2)-(TRUNC(S32*G32,2)+TRUNC(W32*G32,2)+TRUNC(Y32*G32,2)+TRUNC(AA32*G32,2)+TRUNC(AC32*G32,2)+TRUNC(AE32*G32,2)+TRUNC(AG32*G32,2)+TRUNC(AI32*G32,2)))))/AC32*G32)&lt;=ABS((AC32*G32-(TRUNC(AC32*G32,2)+(TRUNC(AL32,2)-(TRUNC(S32*G32,2)+TRUNC(W32*G32,2)+TRUNC(Y32*G32,2)+TRUNC(AA32*G32,2)+TRUNC(AC32*G32,2)+TRUNC(AE32*G32,2)+TRUNC(AG32*G32,2)+TRUNC(AI32*G32,2)))))/AC32*G32),TRUE),IF(AND(AE32*G32&lt;&gt;0,(TRUNC(AE32*G32,2)+(TRUNC(AL32,2)-(TRUNC(S32*G32,2)+TRUNC(W32*G32,2)+TRUNC(Y32*G32,2)+TRUNC(AA32*G32,2)+TRUNC(AC32*G32,2)+TRUNC(AE32*G32,2)+TRUNC(AG32*G32,2)+TRUNC(AI32*G32,2))))&gt;=0),ABS((AC32*G32-(TRUNC(AC32*G32,2)+(TRUNC(AL32,2)-(TRUNC(S32*G32,2)+TRUNC(W32*G32,2)+TRUNC(Y32*G32,2)+TRUNC(AA32*G32,2)+TRUNC(AC32*G32,2)+TRUNC(AE32*G32,2)+TRUNC(AG32*G32,2)+TRUNC(AI32*G32,2)))))/AC32*G32)&lt;=ABS((AE32*G32-(TRUNC(AE32*G32,2)+(TRUNC(AL32,2)-(TRUNC(S32*G32,2)+TRUNC(W32*G32,2)+TRUNC(Y32*G32,2)+TRUNC(AA32*G32,2)+TRUNC(AC32*G32,2)+TRUNC(AE32*G32,2)+TRUNC(AG32*G32,2)+TRUNC(AI32*G32,2)))))/AE32*G32),TRUE),IF(AND(AG32*G32&lt;&gt;0,(TRUNC(AG32*G32,2)+(TRUNC(AL32,2)-(TRUNC(S32*G32,2)+TRUNC(W32*G32,2)+TRUNC(Y32*G32,2)+TRUNC(AA32*G32,2)+TRUNC(AC32*G32,2)+TRUNC(AE32*G32,2)+TRUNC(AG32*G32,2)+TRUNC(AI32*G32,2))))&gt;=0),ABS((AC32*G32-(TRUNC(AC32*G32,2)+(TRUNC(AL32,2)-(TRUNC(S32*G32,2)+TRUNC(W32*G32,2)+TRUNC(Y32*G32,2)+TRUNC(AA32*G32,2)+TRUNC(AC32*G32,2)+TRUNC(AE32*G32,2)+TRUNC(AG32*G32,2)+TRUNC(AI32*G32,2)))))/AC32*G32)&lt;=ABS((AG32*G32-(TRUNC(AG32*G32,2)+(TRUNC(AL32,2)-(TRUNC(S32*G32,2)+TRUNC(W32*G32,2)+TRUNC(Y32*G32,2)+TRUNC(AA32*G32,2)+TRUNC(AC32*G32,2)+TRUNC(AE32*G32,2)+TRUNC(AG32*G32,2)+TRUNC(AI32*G32,2)))))/AG32*G32),TRUE),IF(AND(AI32*G32&lt;&gt;0,(TRUNC(AI32*G32,2)+(TRUNC(AL32,2)-(TRUNC(S32*G32,2)+TRUNC(W32*G32,2)+TRUNC(Y32*G32,2)+TRUNC(AA32*G32,2)+TRUNC(AC32*G32,2)+TRUNC(AE32*G32,2)+TRUNC(AG32*G32,2)+TRUNC(AI32*G32,2))))&gt;=0),ABS((AC32*G32-(TRUNC(AC32*G32,2)+(TRUNC(AL32,2)-(TRUNC(S32*G32,2)+TRUNC(W32*G32,2)+TRUNC(Y32*G32,2)+TRUNC(AA32*G32,2)+TRUNC(AC32*G32,2)+TRUNC(AE32*G32,2)+TRUNC(AG32*G32,2)+TRUNC(AI32*G32,2)))))/AC32*G32)&lt;=ABS((AI32*G32-(TRUNC(AI32*G32,2)+(TRUNC(AL32,2)-(TRUNC(S32*G32,2)+TRUNC(W32*G32,2)+TRUNC(Y32*G32,2)+TRUNC(AA32*G32,2)+TRUNC(AC32*G32,2)+TRUNC(AE32*G32,2)+TRUNC(AG32*G32,2)+TRUNC(AI32*G32,2)))))/AI32*G32),TRUE)),TRUNC(AC32*G32,2)+(TRUNC(AL32,2)-(TRUNC(S32*G32,2)+TRUNC(W32*G32,2)+TRUNC(Y32*G32,2)+TRUNC(AA32*G32,2)+TRUNC(AC32*G32,2)+TRUNC(AE32*G32,2)+TRUNC(AG32*G32,2)+TRUNC(AI32*G32,2))),TRUNC(AC32*G32,2)))))</f>
        <v>0</v>
      </c>
      <c r="AE32" s="363">
        <f>IF(N32*(1+R32)=0,0,IF((TRUNC(AK32,2)-(TRUNC(H32*(1+R32),2)+TRUNC(J32*(1+R32),2)+TRUNC(K32*(1+R32),2)+TRUNC(L32*(1+R32),2)+TRUNC(M32*(1+R32),2)+TRUNC(N32*(1+R32),2)+TRUNC(O32*(1+R32),2)+TRUNC(P32*(1+R32),2)))=0,TRUNC(N32*(1+R32),2),IF((TRUNC(TRUNC(N32*(1+R32),2),2)+(TRUNC(AK32,2)-(TRUNC(H32*(1+R32),2)+TRUNC(J32*(1+R32),2)+TRUNC(K32*(1+R32),2)+TRUNC(L32*(1+R32),2)+TRUNC(M32*(1+R32),2)+TRUNC(N32*(1+R32),2)+TRUNC(O32*(1+R32),2)+TRUNC(P32*(1+R32),2))))&lt;=0,TRUNC(N32*(1+R32),2),IF(AND(IF(AND(H32*(1+R32)&lt;&gt;0,(TRUNC(H32*(1+R32),2)+(TRUNC(AK32,2)-(TRUNC(H32*(1+R32),2)+TRUNC(J32*(1+R32),2)+TRUNC(K32*(1+R32),2)+TRUNC(L32*(1+R32),2)+TRUNC(M32*(1+R32),2)+TRUNC(N32*(1+R32),2)+TRUNC(O32*(1+R32),2)+TRUNC(P32*(1+R32),2))))&gt;=0),ABS((N32*(1+R32)-(TRUNC(N32*(1+R32),2)+(TRUNC(AK32,2)-(TRUNC(H32*(1+R32),2)+TRUNC(J32*(1+R32),2)+TRUNC(K32*(1+R32),2)+TRUNC(L32*(1+R32),2)+TRUNC(M32*(1+R32),2)+TRUNC(N32*(1+R32),2)+TRUNC(O32*(1+R32),2)+TRUNC(P32*(1+R32),2)))))/N32*(1+R32))&lt;ABS((H32*(1+R32)-(TRUNC(H32*(1+R32),2)+(TRUNC(AK32,2)-(TRUNC(H32*(1+R32),2)+TRUNC(J32*(1+R32),2)+TRUNC(K32*(1+R32),2)+TRUNC(L32*(1+R32),2)+TRUNC(M32*(1+R32),2)+TRUNC(N32*(1+R32),2)+TRUNC(O32*(1+R32),2)+TRUNC(P32*(1+R32),2)))))/H32*(1+R32)),TRUE),IF(AND(J32*(1+R32)&lt;&gt;0,(TRUNC(J32*(1+R32),2)+(TRUNC(AK32,2)-(TRUNC(H32*(1+R32),2)+TRUNC(J32*(1+R32),2)+TRUNC(K32*(1+R32),2)+TRUNC(L32*(1+R32),2)+TRUNC(M32*(1+R32),2)+TRUNC(N32*(1+R32),2)+TRUNC(O32*(1+R32),2)+TRUNC(P32*(1+R32),2))))&gt;=0),ABS((N32*(1+R32)-(TRUNC(N32*(1+R32),2)+(TRUNC(AK32,2)-(TRUNC(H32*(1+R32),2)+TRUNC(J32*(1+R32),2)+TRUNC(K32*(1+R32),2)+TRUNC(L32*(1+R32),2)+TRUNC(M32*(1+R32),2)+TRUNC(N32*(1+R32),2)+TRUNC(O32*(1+R32),2)+TRUNC(P32*(1+R32),2)))))/N32*(1+R32))&lt;ABS((J32*(1+R32)-(TRUNC(J32*(1+R32),2)+(TRUNC(AK32,2)-(TRUNC(H32*(1+R32),2)+TRUNC(J32*(1+R32),2)+TRUNC(K32*(1+R32),2)+TRUNC(L32*(1+R32),2)+TRUNC(M32*(1+R32),2)+TRUNC(N32*(1+R32),2)+TRUNC(O32*(1+R32),2)+TRUNC(P32*(1+R32),2)))))/J32*(1+R32)),TRUE),IF(AND(K32*(1+R32)&lt;&gt;0,(TRUNC(K32*(1+R32),2)+(TRUNC(AK32,2)-(TRUNC(H32*(1+R32),2)+TRUNC(J32*(1+R32),2)+TRUNC(K32*(1+R32),2)+TRUNC(L32*(1+R32),2)+TRUNC(M32*(1+R32),2)+TRUNC(N32*(1+R32),2)+TRUNC(O32*(1+R32),2)+TRUNC(P32*(1+R32),2))))&gt;=0),ABS((N32*(1+R32)-(TRUNC(N32*(1+R32),2)+(TRUNC(AK32,2)-(TRUNC(H32*(1+R32),2)+TRUNC(J32*(1+R32),2)+TRUNC(K32*(1+R32),2)+TRUNC(L32*(1+R32),2)+TRUNC(M32*(1+R32),2)+TRUNC(N32*(1+R32),2)+TRUNC(O32*(1+R32),2)+TRUNC(P32*(1+R32),2)))))/N32*(1+R32))&lt;ABS((K32*(1+R32)-(TRUNC(K32*(1+R32),2)+(TRUNC(AK32,2)-(TRUNC(H32*(1+R32),2)+TRUNC(J32*(1+R32),2)+TRUNC(K32*(1+R32),2)+TRUNC(L32*(1+R32),2)+TRUNC(M32*(1+R32),2)+TRUNC(N32*(1+R32),2)+TRUNC(O32*(1+R32),2)+TRUNC(P32*(1+R32),2)))))/K32*(1+R32)),TRUE),IF(AND(L32*(1+R32)&lt;&gt;0,(TRUNC(L32*(1+R32),2)+(TRUNC(AK32,2)-(TRUNC(H32*(1+R32),2)+TRUNC(J32*(1+R32),2)+TRUNC(K32*(1+R32),2)+TRUNC(L32*(1+R32),2)+TRUNC(M32*(1+R32),2)+TRUNC(N32*(1+R32),2)+TRUNC(O32*(1+R32),2)+TRUNC(P32*(1+R32),2))))&gt;=0),ABS((N32*(1+R32)-(TRUNC(N32*(1+R32),2)+(TRUNC(AK32,2)-(TRUNC(H32*(1+R32),2)+TRUNC(J32*(1+R32),2)+TRUNC(K32*(1+R32),2)+TRUNC(L32*(1+R32),2)+TRUNC(M32*(1+R32),2)+TRUNC(N32*(1+R32),2)+TRUNC(O32*(1+R32),2)+TRUNC(P32*(1+R32),2)))))/N32*(1+R32))&lt;ABS((L32*(1+R32)-(TRUNC(L32*(1+R32),2)+(TRUNC(AK32,2)-(TRUNC(H32*(1+R32),2)+TRUNC(J32*(1+R32),2)+TRUNC(K32*(1+R32),2)+TRUNC(L32*(1+R32),2)+TRUNC(M32*(1+R32),2)+TRUNC(N32*(1+R32),2)+TRUNC(O32*(1+R32),2)+TRUNC(P32*(1+R32),2)))))/L32*(1+R32)),TRUE),IF(AND(M32*(1+R32)&lt;&gt;0,(TRUNC(M32*(1+R32),2)+(TRUNC(AK32,2)-(TRUNC(H32*(1+R32),2)+TRUNC(J32*(1+R32),2)+TRUNC(K32*(1+R32),2)+TRUNC(L32*(1+R32),2)+TRUNC(M32*(1+R32),2)+TRUNC(N32*(1+R32),2)+TRUNC(O32*(1+R32),2)+TRUNC(P32*(1+R32),2))))&gt;=0),ABS((N32*(1+R32)-(TRUNC(N32*(1+R32),2)+(TRUNC(AK32,2)-(TRUNC(H32*(1+R32),2)+TRUNC(J32*(1+R32),2)+TRUNC(K32*(1+R32),2)+TRUNC(L32*(1+R32),2)+TRUNC(M32*(1+R32),2)+TRUNC(N32*(1+R32),2)+TRUNC(O32*(1+R32),2)+TRUNC(P32*(1+R32),2)))))/N32*(1+R32))&lt;ABS((M32*(1+R32)-(TRUNC(M32*(1+R32),2)+(TRUNC(AK32,2)-(TRUNC(H32*(1+R32),2)+TRUNC(J32*(1+R32),2)+TRUNC(K32*(1+R32),2)+TRUNC(L32*(1+R32),2)+TRUNC(M32*(1+R32),2)+TRUNC(N32*(1+R32),2)+TRUNC(O32*(1+R32),2)+TRUNC(P32*(1+R32),2)))))/M32*(1+R32)),TRUE),IF(AND(N32*(1+R32)&lt;&gt;0,(TRUNC(N32*(1+R32),2)+(TRUNC(AK32,2)-(TRUNC(H32*(1+R32),2)+TRUNC(J32*(1+R32),2)+TRUNC(K32*(1+R32),2)+TRUNC(L32*(1+R32),2)+TRUNC(M32*(1+R32),2)+TRUNC(N32*(1+R32),2)+TRUNC(O32*(1+R32),2)+TRUNC(P32*(1+R32),2))))&gt;=0),ABS((N32*(1+R32)-(TRUNC(N32*(1+R32),2)+(TRUNC(AK32,2)-(TRUNC(H32*(1+R32),2)+TRUNC(J32*(1+R32),2)+TRUNC(K32*(1+R32),2)+TRUNC(L32*(1+R32),2)+TRUNC(M32*(1+R32),2)+TRUNC(N32*(1+R32),2)+TRUNC(O32*(1+R32),2)+TRUNC(P32*(1+R32),2)))))/N32*(1+R32))&lt;=ABS((N32*(1+R32)-(TRUNC(N32*(1+R32),2)+(TRUNC(AK32,2)-(TRUNC(H32*(1+R32),2)+TRUNC(J32*(1+R32),2)+TRUNC(K32*(1+R32),2)+TRUNC(L32*(1+R32),2)+TRUNC(M32*(1+R32),2)+TRUNC(N32*(1+R32),2)+TRUNC(O32*(1+R32),2)+TRUNC(P32*(1+R32),2)))))/N32*(1+R32)),TRUE),IF(AND(O32*(1+R32)&lt;&gt;0,(TRUNC(O32*(1+R32),2)+(TRUNC(AK32,2)-(TRUNC(H32*(1+R32),2)+TRUNC(J32*(1+R32),2)+TRUNC(K32*(1+R32),2)+TRUNC(L32*(1+R32),2)+TRUNC(M32*(1+R32),2)+TRUNC(N32*(1+R32),2)+TRUNC(O32*(1+R32),2)+TRUNC(P32*(1+R32),2))))&gt;=0),ABS((N32*(1+R32)-(TRUNC(N32*(1+R32),2)+(TRUNC(AK32,2)-(TRUNC(H32*(1+R32),2)+TRUNC(J32*(1+R32),2)+TRUNC(K32*(1+R32),2)+TRUNC(L32*(1+R32),2)+TRUNC(M32*(1+R32),2)+TRUNC(N32*(1+R32),2)+TRUNC(O32*(1+R32),2)+TRUNC(P32*(1+R32),2)))))/N32*(1+R32))&lt;=ABS((O32*(1+R32)-(TRUNC(O32*(1+R32),2)+(TRUNC(AK32,2)-(TRUNC(H32*(1+R32),2)+TRUNC(J32*(1+R32),2)+TRUNC(K32*(1+R32),2)+TRUNC(L32*(1+R32),2)+TRUNC(M32*(1+R32),2)+TRUNC(N32*(1+R32),2)+TRUNC(O32*(1+R32),2)+TRUNC(P32*(1+R32),2)))))/O32*(1+R32)),TRUE),IF(AND(P32*(1+R32)&lt;&gt;0,(TRUNC(P32*(1+R32),2)+(TRUNC(AK32,2)-(TRUNC(H32*(1+R32),2)+TRUNC(J32*(1+R32),2)+TRUNC(K32*(1+R32),2)+TRUNC(L32*(1+R32),2)+TRUNC(M32*(1+R32),2)+TRUNC(N32*(1+R32),2)+TRUNC(O32*(1+R32),2)+TRUNC(P32*(1+R32),2))))&gt;=0),ABS((N32*(1+R32)-(TRUNC(N32*(1+R32),2)+(TRUNC(AK32,2)-(TRUNC(H32*(1+R32),2)+TRUNC(J32*(1+R32),2)+TRUNC(K32*(1+R32),2)+TRUNC(L32*(1+R32),2)+TRUNC(M32*(1+R32),2)+TRUNC(N32*(1+R32),2)+TRUNC(O32*(1+R32),2)+TRUNC(P32*(1+R32),2)))))/N32*(1+R32))&lt;=ABS((P32*(1+R32)-(TRUNC(P32*(1+R32),2)+(TRUNC(AK32,2)-(TRUNC(H32*(1+R32),2)+TRUNC(J32*(1+R32),2)+TRUNC(K32*(1+R32),2)+TRUNC(L32*(1+R32),2)+TRUNC(M32*(1+R32),2)+TRUNC(N32*(1+R32),2)+TRUNC(O32*(1+R32),2)+TRUNC(P32*(1+R32),2)))))/P32*(1+R32)),TRUE)),TRUNC(N32*(1+R32),2)+(TRUNC(AK32,2)-(TRUNC(H32*(1+R32),2)+TRUNC(J32*(1+R32),2)+TRUNC(K32*(1+R32),2)+TRUNC(L32*(1+R32),2)+TRUNC(M32*(1+R32),2)+TRUNC(N32*(1+R32),2)+TRUNC(O32*(1+R32),2)+TRUNC(P32*(1+R32),2))),TRUNC(N32*(1+R32),2)))))</f>
        <v>0</v>
      </c>
      <c r="AF32" s="363">
        <f>IF(AE32*G32=0,0,IF((TRUNC(AL32,2)-(TRUNC(S32*G32,2)+TRUNC(W32*G32,2)+TRUNC(Y32*G32,2)+TRUNC(AA32*G32,2)+TRUNC(AC32*G32,2)+TRUNC(AE32*G32,2)+TRUNC(AG32*G32,2)+TRUNC(AI32*G32,2)))=0,TRUNC(AE32*G32,2),IF((TRUNC(TRUNC(AE32*G32,2),2)+(TRUNC(AL32,2)-(TRUNC(S32*G32,2)+TRUNC(W32*G32,2)+TRUNC(Y32*G32,2)+TRUNC(AA32*G32,2)+TRUNC(AC32*G32,2)+TRUNC(AE32*G32,2)+TRUNC(AG32*G32,2)+TRUNC(AI32*G32,2))))&lt;=0,TRUNC(AE32*G32,2),IF(AND(IF(AND(S32*G32&lt;&gt;0,(TRUNC(S32*G32,2)+(TRUNC(AL32,2)-(TRUNC(S32*G32,2)+TRUNC(W32*G32,2)+TRUNC(Y32*G32,2)+TRUNC(AA32*G32,2)+TRUNC(AC32*G32,2)+TRUNC(AE32*G32,2)+TRUNC(AG32*G32,2)+TRUNC(AI32*G32,2))))&gt;=0),ABS((AE32*G32-(TRUNC(AE32*G32,2)+(TRUNC(AL32,2)-(TRUNC(S32*G32,2)+TRUNC(W32*G32,2)+TRUNC(Y32*G32,2)+TRUNC(AA32*G32,2)+TRUNC(AC32*G32,2)+TRUNC(AE32*G32,2)+TRUNC(AG32*G32,2)+TRUNC(AI32*G32,2)))))/AE32*G32)&lt;ABS((S32*G32-(TRUNC(S32*G32,2)+(TRUNC(AL32,2)-(TRUNC(S32*G32,2)+TRUNC(W32*G32,2)+TRUNC(Y32*G32,2)+TRUNC(AA32*G32,2)+TRUNC(AC32*G32,2)+TRUNC(AE32*G32,2)+TRUNC(AG32*G32,2)+TRUNC(AI32*G32,2)))))/S32*G32),TRUE),IF(AND(W32*G32&lt;&gt;0,(TRUNC(W32*G32,2)+(TRUNC(AL32,2)-(TRUNC(S32*G32,2)+TRUNC(W32*G32,2)+TRUNC(Y32*G32,2)+TRUNC(AA32*G32,2)+TRUNC(AC32*G32,2)+TRUNC(AE32*G32,2)+TRUNC(AG32*G32,2)+TRUNC(AI32*G32,2))))&gt;=0),ABS((AE32*G32-(TRUNC(AE32*G32,2)+(TRUNC(AL32,2)-(TRUNC(S32*G32,2)+TRUNC(W32*G32,2)+TRUNC(Y32*G32,2)+TRUNC(AA32*G32,2)+TRUNC(AC32*G32,2)+TRUNC(AE32*G32,2)+TRUNC(AG32*G32,2)+TRUNC(AI32*G32,2)))))/AE32*G32)&lt;ABS((W32*G32-(TRUNC(W32*G32,2)+(TRUNC(AL32,2)-(TRUNC(S32*G32,2)+TRUNC(W32*G32,2)+TRUNC(Y32*G32,2)+TRUNC(AA32*G32,2)+TRUNC(AC32*G32,2)+TRUNC(AE32*G32,2)+TRUNC(AG32*G32,2)+TRUNC(AI32*G32,2)))))/W32*G32),TRUE),IF(AND(Y32*G32&lt;&gt;0,(TRUNC(Y32*G32,2)+(TRUNC(AL32,2)-(TRUNC(S32*G32,2)+TRUNC(W32*G32,2)+TRUNC(Y32*G32,2)+TRUNC(AA32*G32,2)+TRUNC(AC32*G32,2)+TRUNC(AE32*G32,2)+TRUNC(AG32*G32,2)+TRUNC(AI32*G32,2))))&gt;=0),ABS((AE32*G32-(TRUNC(AE32*G32,2)+(TRUNC(AL32,2)-(TRUNC(S32*G32,2)+TRUNC(W32*G32,2)+TRUNC(Y32*G32,2)+TRUNC(AA32*G32,2)+TRUNC(AC32*G32,2)+TRUNC(AE32*G32,2)+TRUNC(AG32*G32,2)+TRUNC(AI32*G32,2)))))/AE32*G32)&lt;ABS((Y32*G32-(TRUNC(Y32*G32,2)+(TRUNC(AL32,2)-(TRUNC(S32*G32,2)+TRUNC(W32*G32,2)+TRUNC(Y32*G32,2)+TRUNC(AA32*G32,2)+TRUNC(AC32*G32,2)+TRUNC(AE32*G32,2)+TRUNC(AG32*G32,2)+TRUNC(AI32*G32,2)))))/Y32*G32),TRUE),IF(AND(AA32*G32&lt;&gt;0,(TRUNC(AA32*G32,2)+(TRUNC(AL32,2)-(TRUNC(S32*G32,2)+TRUNC(W32*G32,2)+TRUNC(Y32*G32,2)+TRUNC(AA32*G32,2)+TRUNC(AC32*G32,2)+TRUNC(AE32*G32,2)+TRUNC(AG32*G32,2)+TRUNC(AI32*G32,2))))&gt;=0),ABS((AE32*G32-(TRUNC(AE32*G32,2)+(TRUNC(AL32,2)-(TRUNC(S32*G32,2)+TRUNC(W32*G32,2)+TRUNC(Y32*G32,2)+TRUNC(AA32*G32,2)+TRUNC(AC32*G32,2)+TRUNC(AE32*G32,2)+TRUNC(AG32*G32,2)+TRUNC(AI32*G32,2)))))/AE32*G32)&lt;ABS((AA32*G32-(TRUNC(AA32*G32,2)+(TRUNC(AL32,2)-(TRUNC(S32*G32,2)+TRUNC(W32*G32,2)+TRUNC(Y32*G32,2)+TRUNC(AA32*G32,2)+TRUNC(AC32*G32,2)+TRUNC(AE32*G32,2)+TRUNC(AG32*G32,2)+TRUNC(AI32*G32,2)))))/AA32*G32),TRUE),IF(AND(AC32*G32&lt;&gt;0,(TRUNC(AC32*G32,2)+(TRUNC(AL32,2)-(TRUNC(S32*G32,2)+TRUNC(W32*G32,2)+TRUNC(Y32*G32,2)+TRUNC(AA32*G32,2)+TRUNC(AC32*G32,2)+TRUNC(AE32*G32,2)+TRUNC(AG32*G32,2)+TRUNC(AI32*G32,2))))&gt;=0),ABS((AE32*G32-(TRUNC(AE32*G32,2)+(TRUNC(AL32,2)-(TRUNC(S32*G32,2)+TRUNC(W32*G32,2)+TRUNC(Y32*G32,2)+TRUNC(AA32*G32,2)+TRUNC(AC32*G32,2)+TRUNC(AE32*G32,2)+TRUNC(AG32*G32,2)+TRUNC(AI32*G32,2)))))/AE32*G32)&lt;ABS((AC32*G32-(TRUNC(AC32*G32,2)+(TRUNC(AL32,2)-(TRUNC(S32*G32,2)+TRUNC(W32*G32,2)+TRUNC(Y32*G32,2)+TRUNC(AA32*G32,2)+TRUNC(AC32*G32,2)+TRUNC(AE32*G32,2)+TRUNC(AG32*G32,2)+TRUNC(AI32*G32,2)))))/AC32*G32),TRUE),IF(AND(AE32*G32&lt;&gt;0,(TRUNC(AE32*G32,2)+(TRUNC(AL32,2)-(TRUNC(S32*G32,2)+TRUNC(W32*G32,2)+TRUNC(Y32*G32,2)+TRUNC(AA32*G32,2)+TRUNC(AC32*G32,2)+TRUNC(AE32*G32,2)+TRUNC(AG32*G32,2)+TRUNC(AI32*G32,2))))&gt;=0),ABS((AE32*G32-(TRUNC(AE32*G32,2)+(TRUNC(AL32,2)-(TRUNC(S32*G32,2)+TRUNC(W32*G32,2)+TRUNC(Y32*G32,2)+TRUNC(AA32*G32,2)+TRUNC(AC32*G32,2)+TRUNC(AE32*G32,2)+TRUNC(AG32*G32,2)+TRUNC(AI32*G32,2)))))/AE32*G32)&lt;=ABS((AE32*G32-(TRUNC(AE32*G32,2)+(TRUNC(AL32,2)-(TRUNC(S32*G32,2)+TRUNC(W32*G32,2)+TRUNC(Y32*G32,2)+TRUNC(AA32*G32,2)+TRUNC(AC32*G32,2)+TRUNC(AE32*G32,2)+TRUNC(AG32*G32,2)+TRUNC(AI32*G32,2)))))/AE32*G32),TRUE),IF(AND(AG32*G32&lt;&gt;0,(TRUNC(AG32*G32,2)+(TRUNC(AL32,2)-(TRUNC(S32*G32,2)+TRUNC(W32*G32,2)+TRUNC(Y32*G32,2)+TRUNC(AA32*G32,2)+TRUNC(AC32*G32,2)+TRUNC(AE32*G32,2)+TRUNC(AG32*G32,2)+TRUNC(AI32*G32,2))))&gt;=0),ABS((AE32*G32-(TRUNC(AE32*G32,2)+(TRUNC(AL32,2)-(TRUNC(S32*G32,2)+TRUNC(W32*G32,2)+TRUNC(Y32*G32,2)+TRUNC(AA32*G32,2)+TRUNC(AC32*G32,2)+TRUNC(AE32*G32,2)+TRUNC(AG32*G32,2)+TRUNC(AI32*G32,2)))))/AE32*G32)&lt;=ABS((AG32*G32-(TRUNC(AG32*G32,2)+(TRUNC(AL32,2)-(TRUNC(S32*G32,2)+TRUNC(W32*G32,2)+TRUNC(Y32*G32,2)+TRUNC(AA32*G32,2)+TRUNC(AC32*G32,2)+TRUNC(AE32*G32,2)+TRUNC(AG32*G32,2)+TRUNC(AI32*G32,2)))))/AG32*G32),TRUE),IF(AND(AI32*G32&lt;&gt;0,(TRUNC(AI32*G32,2)+(TRUNC(AL32,2)-(TRUNC(S32*G32,2)+TRUNC(W32*G32,2)+TRUNC(Y32*G32,2)+TRUNC(AA32*G32,2)+TRUNC(AC32*G32,2)+TRUNC(AE32*G32,2)+TRUNC(AG32*G32,2)+TRUNC(AI32*G32,2))))&gt;=0),ABS((AE32*G32-(TRUNC(AE32*G32,2)+(TRUNC(AL32,2)-(TRUNC(S32*G32,2)+TRUNC(W32*G32,2)+TRUNC(Y32*G32,2)+TRUNC(AA32*G32,2)+TRUNC(AC32*G32,2)+TRUNC(AE32*G32,2)+TRUNC(AG32*G32,2)+TRUNC(AI32*G32,2)))))/AE32*G32)&lt;=ABS((AI32*G32-(TRUNC(AI32*G32,2)+(TRUNC(AL32,2)-(TRUNC(S32*G32,2)+TRUNC(W32*G32,2)+TRUNC(Y32*G32,2)+TRUNC(AA32*G32,2)+TRUNC(AC32*G32,2)+TRUNC(AE32*G32,2)+TRUNC(AG32*G32,2)+TRUNC(AI32*G32,2)))))/AI32*G32),TRUE)),TRUNC(AE32*G32,2)+(TRUNC(AL32,2)-(TRUNC(S32*G32,2)+TRUNC(W32*G32,2)+TRUNC(Y32*G32,2)+TRUNC(AA32*G32,2)+TRUNC(AC32*G32,2)+TRUNC(AE32*G32,2)+TRUNC(AG32*G32,2)+TRUNC(AI32*G32,2))),TRUNC(AE32*G32,2)))))</f>
        <v>0</v>
      </c>
      <c r="AG32" s="363">
        <f>IF(O32*(1+R32)=0,0,IF((TRUNC(AK32,2)-(TRUNC(H32*(1+R32),2)+TRUNC(J32*(1+R32),2)+TRUNC(K32*(1+R32),2)+TRUNC(L32*(1+R32),2)+TRUNC(M32*(1+R32),2)+TRUNC(N32*(1+R32),2)+TRUNC(O32*(1+R32),2)+TRUNC(P32*(1+R32),2)))=0,TRUNC(O32*(1+R32),2),IF((TRUNC(TRUNC(O32*(1+R32),2),2)+(TRUNC(AK32,2)-(TRUNC(H32*(1+R32),2)+TRUNC(J32*(1+R32),2)+TRUNC(K32*(1+R32),2)+TRUNC(L32*(1+R32),2)+TRUNC(M32*(1+R32),2)+TRUNC(N32*(1+R32),2)+TRUNC(O32*(1+R32),2)+TRUNC(P32*(1+R32),2))))&lt;=0,TRUNC(O32*(1+R32),2),IF(AND(IF(AND(H32*(1+R32)&lt;&gt;0,(TRUNC(H32*(1+R32),2)+(TRUNC(AK32,2)-(TRUNC(H32*(1+R32),2)+TRUNC(J32*(1+R32),2)+TRUNC(K32*(1+R32),2)+TRUNC(L32*(1+R32),2)+TRUNC(M32*(1+R32),2)+TRUNC(N32*(1+R32),2)+TRUNC(O32*(1+R32),2)+TRUNC(P32*(1+R32),2))))&gt;=0),ABS((O32*(1+R32)-(TRUNC(O32*(1+R32),2)+(TRUNC(AK32,2)-(TRUNC(H32*(1+R32),2)+TRUNC(J32*(1+R32),2)+TRUNC(K32*(1+R32),2)+TRUNC(L32*(1+R32),2)+TRUNC(M32*(1+R32),2)+TRUNC(N32*(1+R32),2)+TRUNC(O32*(1+R32),2)+TRUNC(P32*(1+R32),2)))))/O32*(1+R32))&lt;ABS((H32*(1+R32)-(TRUNC(H32*(1+R32),2)+(TRUNC(AK32,2)-(TRUNC(H32*(1+R32),2)+TRUNC(J32*(1+R32),2)+TRUNC(K32*(1+R32),2)+TRUNC(L32*(1+R32),2)+TRUNC(M32*(1+R32),2)+TRUNC(N32*(1+R32),2)+TRUNC(O32*(1+R32),2)+TRUNC(P32*(1+R32),2)))))/H32*(1+R32)),TRUE),IF(AND(J32*(1+R32)&lt;&gt;0,(TRUNC(J32*(1+R32),2)+(TRUNC(AK32,2)-(TRUNC(H32*(1+R32),2)+TRUNC(J32*(1+R32),2)+TRUNC(K32*(1+R32),2)+TRUNC(L32*(1+R32),2)+TRUNC(M32*(1+R32),2)+TRUNC(N32*(1+R32),2)+TRUNC(O32*(1+R32),2)+TRUNC(P32*(1+R32),2))))&gt;=0),ABS((O32*(1+R32)-(TRUNC(O32*(1+R32),2)+(TRUNC(AK32,2)-(TRUNC(H32*(1+R32),2)+TRUNC(J32*(1+R32),2)+TRUNC(K32*(1+R32),2)+TRUNC(L32*(1+R32),2)+TRUNC(M32*(1+R32),2)+TRUNC(N32*(1+R32),2)+TRUNC(O32*(1+R32),2)+TRUNC(P32*(1+R32),2)))))/O32*(1+R32))&lt;ABS((J32*(1+R32)-(TRUNC(J32*(1+R32),2)+(TRUNC(AK32,2)-(TRUNC(H32*(1+R32),2)+TRUNC(J32*(1+R32),2)+TRUNC(K32*(1+R32),2)+TRUNC(L32*(1+R32),2)+TRUNC(M32*(1+R32),2)+TRUNC(N32*(1+R32),2)+TRUNC(O32*(1+R32),2)+TRUNC(P32*(1+R32),2)))))/J32*(1+R32)),TRUE),IF(AND(K32*(1+R32)&lt;&gt;0,(TRUNC(K32*(1+R32),2)+(TRUNC(AK32,2)-(TRUNC(H32*(1+R32),2)+TRUNC(J32*(1+R32),2)+TRUNC(K32*(1+R32),2)+TRUNC(L32*(1+R32),2)+TRUNC(M32*(1+R32),2)+TRUNC(N32*(1+R32),2)+TRUNC(O32*(1+R32),2)+TRUNC(P32*(1+R32),2))))&gt;=0),ABS((O32*(1+R32)-(TRUNC(O32*(1+R32),2)+(TRUNC(AK32,2)-(TRUNC(H32*(1+R32),2)+TRUNC(J32*(1+R32),2)+TRUNC(K32*(1+R32),2)+TRUNC(L32*(1+R32),2)+TRUNC(M32*(1+R32),2)+TRUNC(N32*(1+R32),2)+TRUNC(O32*(1+R32),2)+TRUNC(P32*(1+R32),2)))))/O32*(1+R32))&lt;ABS((K32*(1+R32)-(TRUNC(K32*(1+R32),2)+(TRUNC(AK32,2)-(TRUNC(H32*(1+R32),2)+TRUNC(J32*(1+R32),2)+TRUNC(K32*(1+R32),2)+TRUNC(L32*(1+R32),2)+TRUNC(M32*(1+R32),2)+TRUNC(N32*(1+R32),2)+TRUNC(O32*(1+R32),2)+TRUNC(P32*(1+R32),2)))))/K32*(1+R32)),TRUE),IF(AND(L32*(1+R32)&lt;&gt;0,(TRUNC(L32*(1+R32),2)+(TRUNC(AK32,2)-(TRUNC(H32*(1+R32),2)+TRUNC(J32*(1+R32),2)+TRUNC(K32*(1+R32),2)+TRUNC(L32*(1+R32),2)+TRUNC(M32*(1+R32),2)+TRUNC(N32*(1+R32),2)+TRUNC(O32*(1+R32),2)+TRUNC(P32*(1+R32),2))))&gt;=0),ABS((O32*(1+R32)-(TRUNC(O32*(1+R32),2)+(TRUNC(AK32,2)-(TRUNC(H32*(1+R32),2)+TRUNC(J32*(1+R32),2)+TRUNC(K32*(1+R32),2)+TRUNC(L32*(1+R32),2)+TRUNC(M32*(1+R32),2)+TRUNC(N32*(1+R32),2)+TRUNC(O32*(1+R32),2)+TRUNC(P32*(1+R32),2)))))/O32*(1+R32))&lt;ABS((L32*(1+R32)-(TRUNC(L32*(1+R32),2)+(TRUNC(AK32,2)-(TRUNC(H32*(1+R32),2)+TRUNC(J32*(1+R32),2)+TRUNC(K32*(1+R32),2)+TRUNC(L32*(1+R32),2)+TRUNC(M32*(1+R32),2)+TRUNC(N32*(1+R32),2)+TRUNC(O32*(1+R32),2)+TRUNC(P32*(1+R32),2)))))/L32*(1+R32)),TRUE),IF(AND(M32*(1+R32)&lt;&gt;0,(TRUNC(M32*(1+R32),2)+(TRUNC(AK32,2)-(TRUNC(H32*(1+R32),2)+TRUNC(J32*(1+R32),2)+TRUNC(K32*(1+R32),2)+TRUNC(L32*(1+R32),2)+TRUNC(M32*(1+R32),2)+TRUNC(N32*(1+R32),2)+TRUNC(O32*(1+R32),2)+TRUNC(P32*(1+R32),2))))&gt;=0),ABS((O32*(1+R32)-(TRUNC(O32*(1+R32),2)+(TRUNC(AK32,2)-(TRUNC(H32*(1+R32),2)+TRUNC(J32*(1+R32),2)+TRUNC(K32*(1+R32),2)+TRUNC(L32*(1+R32),2)+TRUNC(M32*(1+R32),2)+TRUNC(N32*(1+R32),2)+TRUNC(O32*(1+R32),2)+TRUNC(P32*(1+R32),2)))))/O32*(1+R32))&lt;ABS((M32*(1+R32)-(TRUNC(M32*(1+R32),2)+(TRUNC(AK32,2)-(TRUNC(H32*(1+R32),2)+TRUNC(J32*(1+R32),2)+TRUNC(K32*(1+R32),2)+TRUNC(L32*(1+R32),2)+TRUNC(M32*(1+R32),2)+TRUNC(N32*(1+R32),2)+TRUNC(O32*(1+R32),2)+TRUNC(P32*(1+R32),2)))))/M32*(1+R32)),TRUE),IF(AND(N32*(1+R32)&lt;&gt;0,(TRUNC(N32*(1+R32),2)+(TRUNC(AK32,2)-(TRUNC(H32*(1+R32),2)+TRUNC(J32*(1+R32),2)+TRUNC(K32*(1+R32),2)+TRUNC(L32*(1+R32),2)+TRUNC(M32*(1+R32),2)+TRUNC(N32*(1+R32),2)+TRUNC(O32*(1+R32),2)+TRUNC(P32*(1+R32),2))))&gt;=0),ABS((O32*(1+R32)-(TRUNC(O32*(1+R32),2)+(TRUNC(AK32,2)-(TRUNC(H32*(1+R32),2)+TRUNC(J32*(1+R32),2)+TRUNC(K32*(1+R32),2)+TRUNC(L32*(1+R32),2)+TRUNC(M32*(1+R32),2)+TRUNC(N32*(1+R32),2)+TRUNC(O32*(1+R32),2)+TRUNC(P32*(1+R32),2)))))/O32*(1+R32))&lt;ABS((N32*(1+R32)-(TRUNC(N32*(1+R32),2)+(TRUNC(AK32,2)-(TRUNC(H32*(1+R32),2)+TRUNC(J32*(1+R32),2)+TRUNC(K32*(1+R32),2)+TRUNC(L32*(1+R32),2)+TRUNC(M32*(1+R32),2)+TRUNC(N32*(1+R32),2)+TRUNC(O32*(1+R32),2)+TRUNC(P32*(1+R32),2)))))/N32*(1+R32)),TRUE),IF(AND(O32*(1+R32)&lt;&gt;0,(TRUNC(O32*(1+R32),2)+(TRUNC(AK32,2)-(TRUNC(H32*(1+R32),2)+TRUNC(J32*(1+R32),2)+TRUNC(K32*(1+R32),2)+TRUNC(L32*(1+R32),2)+TRUNC(M32*(1+R32),2)+TRUNC(N32*(1+R32),2)+TRUNC(O32*(1+R32),2)+TRUNC(P32*(1+R32),2))))&gt;=0),ABS((O32*(1+R32)-(TRUNC(O32*(1+R32),2)+(TRUNC(AK32,2)-(TRUNC(H32*(1+R32),2)+TRUNC(J32*(1+R32),2)+TRUNC(K32*(1+R32),2)+TRUNC(L32*(1+R32),2)+TRUNC(M32*(1+R32),2)+TRUNC(N32*(1+R32),2)+TRUNC(O32*(1+R32),2)+TRUNC(P32*(1+R32),2)))))/O32*(1+R32))&lt;=ABS((O32*(1+R32)-(TRUNC(O32*(1+R32),2)+(TRUNC(AK32,2)-(TRUNC(H32*(1+R32),2)+TRUNC(J32*(1+R32),2)+TRUNC(K32*(1+R32),2)+TRUNC(L32*(1+R32),2)+TRUNC(M32*(1+R32),2)+TRUNC(N32*(1+R32),2)+TRUNC(O32*(1+R32),2)+TRUNC(P32*(1+R32),2)))))/O32*(1+R32)),TRUE),IF(AND(P32*(1+R32)&lt;&gt;0,(TRUNC(P32*(1+R32),2)+(TRUNC(AK32,2)-(TRUNC(H32*(1+R32),2)+TRUNC(J32*(1+R32),2)+TRUNC(K32*(1+R32),2)+TRUNC(L32*(1+R32),2)+TRUNC(M32*(1+R32),2)+TRUNC(N32*(1+R32),2)+TRUNC(O32*(1+R32),2)+TRUNC(P32*(1+R32),2))))&gt;=0),ABS((O32*(1+R32)-(TRUNC(O32*(1+R32),2)+(TRUNC(AK32,2)-(TRUNC(H32*(1+R32),2)+TRUNC(J32*(1+R32),2)+TRUNC(K32*(1+R32),2)+TRUNC(L32*(1+R32),2)+TRUNC(M32*(1+R32),2)+TRUNC(N32*(1+R32),2)+TRUNC(O32*(1+R32),2)+TRUNC(P32*(1+R32),2)))))/O32*(1+R32))&lt;=ABS((P32*(1+R32)-(TRUNC(P32*(1+R32),2)+(TRUNC(AK32,2)-(TRUNC(H32*(1+R32),2)+TRUNC(J32*(1+R32),2)+TRUNC(K32*(1+R32),2)+TRUNC(L32*(1+R32),2)+TRUNC(M32*(1+R32),2)+TRUNC(N32*(1+R32),2)+TRUNC(O32*(1+R32),2)+TRUNC(P32*(1+R32),2)))))/P32*(1+R32)),TRUE)),TRUNC(O32*(1+R32),2)+(TRUNC(AK32,2)-(TRUNC(H32*(1+R32),2)+TRUNC(J32*(1+R32),2)+TRUNC(K32*(1+R32),2)+TRUNC(L32*(1+R32),2)+TRUNC(M32*(1+R32),2)+TRUNC(N32*(1+R32),2)+TRUNC(O32*(1+R32),2)+TRUNC(P32*(1+R32),2))),TRUNC(O32*(1+R32),2)))))</f>
        <v>0</v>
      </c>
      <c r="AH32" s="363">
        <f>IF(AG32*G32=0,0,IF((TRUNC(AL32,2)-(TRUNC(S32*G32,2)+TRUNC(W32*G32,2)+TRUNC(Y32*G32,2)+TRUNC(AA32*G32,2)+TRUNC(AC32*G32,2)+TRUNC(AE32*G32,2)+TRUNC(AG32*G32,2)+TRUNC(AI32*G32,2)))=0,TRUNC(AG32*G32,2),IF((TRUNC(TRUNC(AG32*G32,2),2)+(TRUNC(AL32,2)-(TRUNC(S32*G32,2)+TRUNC(W32*G32,2)+TRUNC(Y32*G32,2)+TRUNC(AA32*G32,2)+TRUNC(AC32*G32,2)+TRUNC(AE32*G32,2)+TRUNC(AG32*G32,2)+TRUNC(AI32*G32,2))))&lt;=0,TRUNC(AG32*G32,2),IF(AND(IF(AND(S32*G32&lt;&gt;0,(TRUNC(S32*G32,2)+(TRUNC(AL32,2)-(TRUNC(S32*G32,2)+TRUNC(W32*G32,2)+TRUNC(Y32*G32,2)+TRUNC(AA32*G32,2)+TRUNC(AC32*G32,2)+TRUNC(AE32*G32,2)+TRUNC(AG32*G32,2)+TRUNC(AI32*G32,2))))&gt;=0),ABS((AG32*G32-(TRUNC(AG32*G32,2)+(TRUNC(AL32,2)-(TRUNC(S32*G32,2)+TRUNC(W32*G32,2)+TRUNC(Y32*G32,2)+TRUNC(AA32*G32,2)+TRUNC(AC32*G32,2)+TRUNC(AE32*G32,2)+TRUNC(AG32*G32,2)+TRUNC(AI32*G32,2)))))/AG32*G32)&lt;ABS((S32*G32-(TRUNC(S32*G32,2)+(TRUNC(AL32,2)-(TRUNC(S32*G32,2)+TRUNC(W32*G32,2)+TRUNC(Y32*G32,2)+TRUNC(AA32*G32,2)+TRUNC(AC32*G32,2)+TRUNC(AE32*G32,2)+TRUNC(AG32*G32,2)+TRUNC(AI32*G32,2)))))/S32*G32),TRUE),IF(AND(W32*G32&lt;&gt;0,(TRUNC(W32*G32,2)+(TRUNC(AL32,2)-(TRUNC(S32*G32,2)+TRUNC(W32*G32,2)+TRUNC(Y32*G32,2)+TRUNC(AA32*G32,2)+TRUNC(AC32*G32,2)+TRUNC(AE32*G32,2)+TRUNC(AG32*G32,2)+TRUNC(AI32*G32,2))))&gt;=0),ABS((AG32*G32-(TRUNC(AG32*G32,2)+(TRUNC(AL32,2)-(TRUNC(S32*G32,2)+TRUNC(W32*G32,2)+TRUNC(Y32*G32,2)+TRUNC(AA32*G32,2)+TRUNC(AC32*G32,2)+TRUNC(AE32*G32,2)+TRUNC(AG32*G32,2)+TRUNC(AI32*G32,2)))))/AG32*G32)&lt;ABS((W32*G32-(TRUNC(W32*G32,2)+(TRUNC(AL32,2)-(TRUNC(S32*G32,2)+TRUNC(W32*G32,2)+TRUNC(Y32*G32,2)+TRUNC(AA32*G32,2)+TRUNC(AC32*G32,2)+TRUNC(AE32*G32,2)+TRUNC(AG32*G32,2)+TRUNC(AI32*G32,2)))))/W32*G32),TRUE),IF(AND(Y32*G32&lt;&gt;0,(TRUNC(Y32*G32,2)+(TRUNC(AL32,2)-(TRUNC(S32*G32,2)+TRUNC(W32*G32,2)+TRUNC(Y32*G32,2)+TRUNC(AA32*G32,2)+TRUNC(AC32*G32,2)+TRUNC(AE32*G32,2)+TRUNC(AG32*G32,2)+TRUNC(AI32*G32,2))))&gt;=0),ABS((AG32*G32-(TRUNC(AG32*G32,2)+(TRUNC(AL32,2)-(TRUNC(S32*G32,2)+TRUNC(W32*G32,2)+TRUNC(Y32*G32,2)+TRUNC(AA32*G32,2)+TRUNC(AC32*G32,2)+TRUNC(AE32*G32,2)+TRUNC(AG32*G32,2)+TRUNC(AI32*G32,2)))))/AG32*G32)&lt;ABS((Y32*G32-(TRUNC(Y32*G32,2)+(TRUNC(AL32,2)-(TRUNC(S32*G32,2)+TRUNC(W32*G32,2)+TRUNC(Y32*G32,2)+TRUNC(AA32*G32,2)+TRUNC(AC32*G32,2)+TRUNC(AE32*G32,2)+TRUNC(AG32*G32,2)+TRUNC(AI32*G32,2)))))/Y32*G32),TRUE),IF(AND(AA32*G32&lt;&gt;0,(TRUNC(AA32*G32,2)+(TRUNC(AL32,2)-(TRUNC(S32*G32,2)+TRUNC(W32*G32,2)+TRUNC(Y32*G32,2)+TRUNC(AA32*G32,2)+TRUNC(AC32*G32,2)+TRUNC(AE32*G32,2)+TRUNC(AG32*G32,2)+TRUNC(AI32*G32,2))))&gt;=0),ABS((AG32*G32-(TRUNC(AG32*G32,2)+(TRUNC(AL32,2)-(TRUNC(S32*G32,2)+TRUNC(W32*G32,2)+TRUNC(Y32*G32,2)+TRUNC(AA32*G32,2)+TRUNC(AC32*G32,2)+TRUNC(AE32*G32,2)+TRUNC(AG32*G32,2)+TRUNC(AI32*G32,2)))))/AG32*G32)&lt;ABS((AA32*G32-(TRUNC(AA32*G32,2)+(TRUNC(AL32,2)-(TRUNC(S32*G32,2)+TRUNC(W32*G32,2)+TRUNC(Y32*G32,2)+TRUNC(AA32*G32,2)+TRUNC(AC32*G32,2)+TRUNC(AE32*G32,2)+TRUNC(AG32*G32,2)+TRUNC(AI32*G32,2)))))/AA32*G32),TRUE),IF(AND(AC32*G32&lt;&gt;0,(TRUNC(AC32*G32,2)+(TRUNC(AL32,2)-(TRUNC(S32*G32,2)+TRUNC(W32*G32,2)+TRUNC(Y32*G32,2)+TRUNC(AA32*G32,2)+TRUNC(AC32*G32,2)+TRUNC(AE32*G32,2)+TRUNC(AG32*G32,2)+TRUNC(AI32*G32,2))))&gt;=0),ABS((AG32*G32-(TRUNC(AG32*G32,2)+(TRUNC(AL32,2)-(TRUNC(S32*G32,2)+TRUNC(W32*G32,2)+TRUNC(Y32*G32,2)+TRUNC(AA32*G32,2)+TRUNC(AC32*G32,2)+TRUNC(AE32*G32,2)+TRUNC(AG32*G32,2)+TRUNC(AI32*G32,2)))))/AG32*G32)&lt;ABS((AC32*G32-(TRUNC(AC32*G32,2)+(TRUNC(AL32,2)-(TRUNC(S32*G32,2)+TRUNC(W32*G32,2)+TRUNC(Y32*G32,2)+TRUNC(AA32*G32,2)+TRUNC(AC32*G32,2)+TRUNC(AE32*G32,2)+TRUNC(AG32*G32,2)+TRUNC(AI32*G32,2)))))/AC32*G32),TRUE),IF(AND(AE32*G32&lt;&gt;0,(TRUNC(AE32*G32,2)+(TRUNC(AL32,2)-(TRUNC(S32*G32,2)+TRUNC(W32*G32,2)+TRUNC(Y32*G32,2)+TRUNC(AA32*G32,2)+TRUNC(AC32*G32,2)+TRUNC(AE32*G32,2)+TRUNC(AG32*G32,2)+TRUNC(AI32*G32,2))))&gt;=0),ABS((AG32*G32-(TRUNC(AG32*G32,2)+(TRUNC(AL32,2)-(TRUNC(S32*G32,2)+TRUNC(W32*G32,2)+TRUNC(Y32*G32,2)+TRUNC(AA32*G32,2)+TRUNC(AC32*G32,2)+TRUNC(AE32*G32,2)+TRUNC(AG32*G32,2)+TRUNC(AI32*G32,2)))))/AG32*G32)&lt;ABS((AE32*G32-(TRUNC(AE32*G32,2)+(TRUNC(AL32,2)-(TRUNC(S32*G32,2)+TRUNC(W32*G32,2)+TRUNC(Y32*G32,2)+TRUNC(AA32*G32,2)+TRUNC(AC32*G32,2)+TRUNC(AE32*G32,2)+TRUNC(AG32*G32,2)+TRUNC(AI32*G32,2)))))/AE32*G32),TRUE),IF(AND(AG32*G32&lt;&gt;0,(TRUNC(AG32*G32,2)+(TRUNC(AL32,2)-(TRUNC(S32*G32,2)+TRUNC(W32*G32,2)+TRUNC(Y32*G32,2)+TRUNC(AA32*G32,2)+TRUNC(AC32*G32,2)+TRUNC(AE32*G32,2)+TRUNC(AG32*G32,2)+TRUNC(AI32*G32,2))))&gt;=0),ABS((AG32*G32-(TRUNC(AG32*G32,2)+(TRUNC(AL32,2)-(TRUNC(S32*G32,2)+TRUNC(W32*G32,2)+TRUNC(Y32*G32,2)+TRUNC(AA32*G32,2)+TRUNC(AC32*G32,2)+TRUNC(AE32*G32,2)+TRUNC(AG32*G32,2)+TRUNC(AI32*G32,2)))))/AG32*G32)&lt;=ABS((AG32*G32-(TRUNC(AG32*G32,2)+(TRUNC(AL32,2)-(TRUNC(S32*G32,2)+TRUNC(W32*G32,2)+TRUNC(Y32*G32,2)+TRUNC(AA32*G32,2)+TRUNC(AC32*G32,2)+TRUNC(AE32*G32,2)+TRUNC(AG32*G32,2)+TRUNC(AI32*G32,2)))))/AG32*G32),TRUE),IF(AND(AI32*G32&lt;&gt;0,(TRUNC(AI32*G32,2)+(TRUNC(AL32,2)-(TRUNC(S32*G32,2)+TRUNC(W32*G32,2)+TRUNC(Y32*G32,2)+TRUNC(AA32*G32,2)+TRUNC(AC32*G32,2)+TRUNC(AE32*G32,2)+TRUNC(AG32*G32,2)+TRUNC(AI32*G32,2))))&gt;=0),ABS((AG32*G32-(TRUNC(AG32*G32,2)+(TRUNC(AL32,2)-(TRUNC(S32*G32,2)+TRUNC(W32*G32,2)+TRUNC(Y32*G32,2)+TRUNC(AA32*G32,2)+TRUNC(AC32*G32,2)+TRUNC(AE32*G32,2)+TRUNC(AG32*G32,2)+TRUNC(AI32*G32,2)))))/AG32*G32)&lt;=ABS((AI32*G32-(TRUNC(AI32*G32,2)+(TRUNC(AL32,2)-(TRUNC(S32*G32,2)+TRUNC(W32*G32,2)+TRUNC(Y32*G32,2)+TRUNC(AA32*G32,2)+TRUNC(AC32*G32,2)+TRUNC(AE32*G32,2)+TRUNC(AG32*G32,2)+TRUNC(AI32*G32,2)))))/AI32*G32),TRUE)),TRUNC(AG32*G32,2)+(TRUNC(AL32,2)-(TRUNC(S32*G32,2)+TRUNC(W32*G32,2)+TRUNC(Y32*G32,2)+TRUNC(AA32*G32,2)+TRUNC(AC32*G32,2)+TRUNC(AE32*G32,2)+TRUNC(AG32*G32,2)+TRUNC(AI32*G32,2))),TRUNC(AG32*G32,2)))))</f>
        <v>0</v>
      </c>
      <c r="AI32" s="363">
        <f>IF(P32*(1+R32)=0,0,IF((TRUNC(AK32,2)-(TRUNC(H32*(1+R32),2)+TRUNC(J32*(1+R32),2)+TRUNC(K32*(1+R32),2)+TRUNC(L32*(1+R32),2)+TRUNC(M32*(1+R32),2)+TRUNC(N32*(1+R32),2)+TRUNC(O32*(1+R32),2)+TRUNC(P32*(1+R32),2)))=0,TRUNC(P32*(1+R32),2),IF((TRUNC(TRUNC(P32*(1+R32),2),2)+(TRUNC(AK32,2)-(TRUNC(H32*(1+R32),2)+TRUNC(J32*(1+R32),2)+TRUNC(K32*(1+R32),2)+TRUNC(L32*(1+R32),2)+TRUNC(M32*(1+R32),2)+TRUNC(N32*(1+R32),2)+TRUNC(O32*(1+R32),2)+TRUNC(P32*(1+R32),2))))&lt;=0,TRUNC(P32*(1+R32),2),IF(AND(IF(AND(H32*(1+R32)&lt;&gt;0,(TRUNC(H32*(1+R32),2)+(TRUNC(AK32,2)-(TRUNC(H32*(1+R32),2)+TRUNC(J32*(1+R32),2)+TRUNC(K32*(1+R32),2)+TRUNC(L32*(1+R32),2)+TRUNC(M32*(1+R32),2)+TRUNC(N32*(1+R32),2)+TRUNC(O32*(1+R32),2)+TRUNC(P32*(1+R32),2))))&gt;=0),ABS((P32*(1+R32)-(TRUNC(P32*(1+R32),2)+(TRUNC(AK32,2)-(TRUNC(H32*(1+R32),2)+TRUNC(J32*(1+R32),2)+TRUNC(K32*(1+R32),2)+TRUNC(L32*(1+R32),2)+TRUNC(M32*(1+R32),2)+TRUNC(N32*(1+R32),2)+TRUNC(O32*(1+R32),2)+TRUNC(P32*(1+R32),2)))))/P32*(1+R32))&lt;ABS((H32*(1+R32)-(TRUNC(H32*(1+R32),2)+(TRUNC(AK32,2)-(TRUNC(H32*(1+R32),2)+TRUNC(J32*(1+R32),2)+TRUNC(K32*(1+R32),2)+TRUNC(L32*(1+R32),2)+TRUNC(M32*(1+R32),2)+TRUNC(N32*(1+R32),2)+TRUNC(O32*(1+R32),2)+TRUNC(P32*(1+R32),2)))))/H32*(1+R32)),TRUE),IF(AND(J32*(1+R32)&lt;&gt;0,(TRUNC(J32*(1+R32),2)+(TRUNC(AK32,2)-(TRUNC(H32*(1+R32),2)+TRUNC(J32*(1+R32),2)+TRUNC(K32*(1+R32),2)+TRUNC(L32*(1+R32),2)+TRUNC(M32*(1+R32),2)+TRUNC(N32*(1+R32),2)+TRUNC(O32*(1+R32),2)+TRUNC(P32*(1+R32),2))))&gt;=0),ABS((P32*(1+R32)-(TRUNC(P32*(1+R32),2)+(TRUNC(AK32,2)-(TRUNC(H32*(1+R32),2)+TRUNC(J32*(1+R32),2)+TRUNC(K32*(1+R32),2)+TRUNC(L32*(1+R32),2)+TRUNC(M32*(1+R32),2)+TRUNC(N32*(1+R32),2)+TRUNC(O32*(1+R32),2)+TRUNC(P32*(1+R32),2)))))/P32*(1+R32))&lt;ABS((J32*(1+R32)-(TRUNC(J32*(1+R32),2)+(TRUNC(AK32,2)-(TRUNC(H32*(1+R32),2)+TRUNC(J32*(1+R32),2)+TRUNC(K32*(1+R32),2)+TRUNC(L32*(1+R32),2)+TRUNC(M32*(1+R32),2)+TRUNC(N32*(1+R32),2)+TRUNC(O32*(1+R32),2)+TRUNC(P32*(1+R32),2)))))/J32*(1+R32)),TRUE),IF(AND(K32*(1+R32)&lt;&gt;0,(TRUNC(K32*(1+R32),2)+(TRUNC(AK32,2)-(TRUNC(H32*(1+R32),2)+TRUNC(J32*(1+R32),2)+TRUNC(K32*(1+R32),2)+TRUNC(L32*(1+R32),2)+TRUNC(M32*(1+R32),2)+TRUNC(N32*(1+R32),2)+TRUNC(O32*(1+R32),2)+TRUNC(P32*(1+R32),2))))&gt;=0),ABS((P32*(1+R32)-(TRUNC(P32*(1+R32),2)+(TRUNC(AK32,2)-(TRUNC(H32*(1+R32),2)+TRUNC(J32*(1+R32),2)+TRUNC(K32*(1+R32),2)+TRUNC(L32*(1+R32),2)+TRUNC(M32*(1+R32),2)+TRUNC(N32*(1+R32),2)+TRUNC(O32*(1+R32),2)+TRUNC(P32*(1+R32),2)))))/P32*(1+R32))&lt;ABS((K32*(1+R32)-(TRUNC(K32*(1+R32),2)+(TRUNC(AK32,2)-(TRUNC(H32*(1+R32),2)+TRUNC(J32*(1+R32),2)+TRUNC(K32*(1+R32),2)+TRUNC(L32*(1+R32),2)+TRUNC(M32*(1+R32),2)+TRUNC(N32*(1+R32),2)+TRUNC(O32*(1+R32),2)+TRUNC(P32*(1+R32),2)))))/K32*(1+R32)),TRUE),IF(AND(L32*(1+R32)&lt;&gt;0,(TRUNC(L32*(1+R32),2)+(TRUNC(AK32,2)-(TRUNC(H32*(1+R32),2)+TRUNC(J32*(1+R32),2)+TRUNC(K32*(1+R32),2)+TRUNC(L32*(1+R32),2)+TRUNC(M32*(1+R32),2)+TRUNC(N32*(1+R32),2)+TRUNC(O32*(1+R32),2)+TRUNC(P32*(1+R32),2))))&gt;=0),ABS((P32*(1+R32)-(TRUNC(P32*(1+R32),2)+(TRUNC(AK32,2)-(TRUNC(H32*(1+R32),2)+TRUNC(J32*(1+R32),2)+TRUNC(K32*(1+R32),2)+TRUNC(L32*(1+R32),2)+TRUNC(M32*(1+R32),2)+TRUNC(N32*(1+R32),2)+TRUNC(O32*(1+R32),2)+TRUNC(P32*(1+R32),2)))))/P32*(1+R32))&lt;ABS((L32*(1+R32)-(TRUNC(L32*(1+R32),2)+(TRUNC(AK32,2)-(TRUNC(H32*(1+R32),2)+TRUNC(J32*(1+R32),2)+TRUNC(K32*(1+R32),2)+TRUNC(L32*(1+R32),2)+TRUNC(M32*(1+R32),2)+TRUNC(N32*(1+R32),2)+TRUNC(O32*(1+R32),2)+TRUNC(P32*(1+R32),2)))))/L32*(1+R32)),TRUE),IF(AND(M32*(1+R32)&lt;&gt;0,(TRUNC(M32*(1+R32),2)+(TRUNC(AK32,2)-(TRUNC(H32*(1+R32),2)+TRUNC(J32*(1+R32),2)+TRUNC(K32*(1+R32),2)+TRUNC(L32*(1+R32),2)+TRUNC(M32*(1+R32),2)+TRUNC(N32*(1+R32),2)+TRUNC(O32*(1+R32),2)+TRUNC(P32*(1+R32),2))))&gt;=0),ABS((P32*(1+R32)-(TRUNC(P32*(1+R32),2)+(TRUNC(AK32,2)-(TRUNC(H32*(1+R32),2)+TRUNC(J32*(1+R32),2)+TRUNC(K32*(1+R32),2)+TRUNC(L32*(1+R32),2)+TRUNC(M32*(1+R32),2)+TRUNC(N32*(1+R32),2)+TRUNC(O32*(1+R32),2)+TRUNC(P32*(1+R32),2)))))/P32*(1+R32))&lt;ABS((M32*(1+R32)-(TRUNC(M32*(1+R32),2)+(TRUNC(AK32,2)-(TRUNC(H32*(1+R32),2)+TRUNC(J32*(1+R32),2)+TRUNC(K32*(1+R32),2)+TRUNC(L32*(1+R32),2)+TRUNC(M32*(1+R32),2)+TRUNC(N32*(1+R32),2)+TRUNC(O32*(1+R32),2)+TRUNC(P32*(1+R32),2)))))/M32*(1+R32)),TRUE),IF(AND(N32*(1+R32)&lt;&gt;0,(TRUNC(N32*(1+R32),2)+(TRUNC(AK32,2)-(TRUNC(H32*(1+R32),2)+TRUNC(J32*(1+R32),2)+TRUNC(K32*(1+R32),2)+TRUNC(L32*(1+R32),2)+TRUNC(M32*(1+R32),2)+TRUNC(N32*(1+R32),2)+TRUNC(O32*(1+R32),2)+TRUNC(P32*(1+R32),2))))&gt;=0),ABS((P32*(1+R32)-(TRUNC(P32*(1+R32),2)+(TRUNC(AK32,2)-(TRUNC(H32*(1+R32),2)+TRUNC(J32*(1+R32),2)+TRUNC(K32*(1+R32),2)+TRUNC(L32*(1+R32),2)+TRUNC(M32*(1+R32),2)+TRUNC(N32*(1+R32),2)+TRUNC(O32*(1+R32),2)+TRUNC(P32*(1+R32),2)))))/P32*(1+R32))&lt;ABS((N32*(1+R32)-(TRUNC(N32*(1+R32),2)+(TRUNC(AK32,2)-(TRUNC(H32*(1+R32),2)+TRUNC(J32*(1+R32),2)+TRUNC(K32*(1+R32),2)+TRUNC(L32*(1+R32),2)+TRUNC(M32*(1+R32),2)+TRUNC(N32*(1+R32),2)+TRUNC(O32*(1+R32),2)+TRUNC(P32*(1+R32),2)))))/N32*(1+R32)),TRUE),IF(AND(O32*(1+R32)&lt;&gt;0,(TRUNC(O32*(1+R32),2)+(TRUNC(AK32,2)-(TRUNC(H32*(1+R32),2)+TRUNC(J32*(1+R32),2)+TRUNC(K32*(1+R32),2)+TRUNC(L32*(1+R32),2)+TRUNC(M32*(1+R32),2)+TRUNC(N32*(1+R32),2)+TRUNC(O32*(1+R32),2)+TRUNC(P32*(1+R32),2))))&gt;=0),ABS((P32*(1+R32)-(TRUNC(P32*(1+R32),2)+(TRUNC(AK32,2)-(TRUNC(H32*(1+R32),2)+TRUNC(J32*(1+R32),2)+TRUNC(K32*(1+R32),2)+TRUNC(L32*(1+R32),2)+TRUNC(M32*(1+R32),2)+TRUNC(N32*(1+R32),2)+TRUNC(O32*(1+R32),2)+TRUNC(P32*(1+R32),2)))))/P32*(1+R32))&lt;ABS((O32*(1+R32)-(TRUNC(O32*(1+R32),2)+(TRUNC(AK32,2)-(TRUNC(H32*(1+R32),2)+TRUNC(J32*(1+R32),2)+TRUNC(K32*(1+R32),2)+TRUNC(L32*(1+R32),2)+TRUNC(M32*(1+R32),2)+TRUNC(N32*(1+R32),2)+TRUNC(O32*(1+R32),2)+TRUNC(P32*(1+R32),2)))))/O32*(1+R32)),TRUE),IF(AND(P32*(1+R32)&lt;&gt;0,(TRUNC(P32*(1+R32),2)+(TRUNC(AK32,2)-(TRUNC(H32*(1+R32),2)+TRUNC(J32*(1+R32),2)+TRUNC(K32*(1+R32),2)+TRUNC(L32*(1+R32),2)+TRUNC(M32*(1+R32),2)+TRUNC(N32*(1+R32),2)+TRUNC(O32*(1+R32),2)+TRUNC(P32*(1+R32),2))))&gt;=0),ABS((P32*(1+R32)-(TRUNC(P32*(1+R32),2)+(TRUNC(AK32,2)-(TRUNC(H32*(1+R32),2)+TRUNC(J32*(1+R32),2)+TRUNC(K32*(1+R32),2)+TRUNC(L32*(1+R32),2)+TRUNC(M32*(1+R32),2)+TRUNC(N32*(1+R32),2)+TRUNC(O32*(1+R32),2)+TRUNC(P32*(1+R32),2)))))/P32*(1+R32))&lt;=ABS((P32*(1+R32)-(TRUNC(P32*(1+R32),2)+(TRUNC(AK32,2)-(TRUNC(H32*(1+R32),2)+TRUNC(J32*(1+R32),2)+TRUNC(K32*(1+R32),2)+TRUNC(L32*(1+R32),2)+TRUNC(M32*(1+R32),2)+TRUNC(N32*(1+R32),2)+TRUNC(O32*(1+R32),2)+TRUNC(P32*(1+R32),2)))))/P32*(1+R32)),TRUE)),TRUNC(P32*(1+R32),2)+(TRUNC(AK32,2)-(TRUNC(H32*(1+R32),2)+TRUNC(J32*(1+R32),2)+TRUNC(K32*(1+R32),2)+TRUNC(L32*(1+R32),2)+TRUNC(M32*(1+R32),2)+TRUNC(N32*(1+R32),2)+TRUNC(O32*(1+R32),2)+TRUNC(P32*(1+R32),2))),TRUNC(P32*(1+R32),2)))))</f>
        <v>0</v>
      </c>
      <c r="AJ32" s="363">
        <f>IF(AI32*G32=0,0,IF((TRUNC(AL32,2)-(TRUNC(S32*G32,2)+TRUNC(W32*G32,2)+TRUNC(Y32*G32,2)+TRUNC(AA32*G32,2)+TRUNC(AC32*G32,2)+TRUNC(AE32*G32,2)+TRUNC(AG32*G32,2)+TRUNC(AI32*G32,2)))=0,TRUNC(AI32*G32,2),IF((TRUNC(TRUNC(AI32*G32,2),2)+(TRUNC(AL32,2)-(TRUNC(S32*G32,2)+TRUNC(W32*G32,2)+TRUNC(Y32*G32,2)+TRUNC(AA32*G32,2)+TRUNC(AC32*G32,2)+TRUNC(AE32*G32,2)+TRUNC(AG32*G32,2)+TRUNC(AI32*G32,2))))&lt;=0,TRUNC(AI32*G32,2),IF(AND(IF(AND(S32*G32&lt;&gt;0,(TRUNC(S32*G32,2)+(TRUNC(AL32,2)-(TRUNC(S32*G32,2)+TRUNC(W32*G32,2)+TRUNC(Y32*G32,2)+TRUNC(AA32*G32,2)+TRUNC(AC32*G32,2)+TRUNC(AE32*G32,2)+TRUNC(AG32*G32,2)+TRUNC(AI32*G32,2))))&gt;=0),ABS((AI32*G32-(TRUNC(AI32*G32,2)+(TRUNC(AL32,2)-(TRUNC(S32*G32,2)+TRUNC(W32*G32,2)+TRUNC(Y32*G32,2)+TRUNC(AA32*G32,2)+TRUNC(AC32*G32,2)+TRUNC(AE32*G32,2)+TRUNC(AG32*G32,2)+TRUNC(AI32*G32,2)))))/AI32*G32)&lt;ABS((S32*G32-(TRUNC(S32*G32,2)+(TRUNC(AL32,2)-(TRUNC(S32*G32,2)+TRUNC(W32*G32,2)+TRUNC(Y32*G32,2)+TRUNC(AA32*G32,2)+TRUNC(AC32*G32,2)+TRUNC(AE32*G32,2)+TRUNC(AG32*G32,2)+TRUNC(AI32*G32,2)))))/S32*G32),TRUE),IF(AND(W32*G32&lt;&gt;0,(TRUNC(W32*G32,2)+(TRUNC(AL32,2)-(TRUNC(S32*G32,2)+TRUNC(W32*G32,2)+TRUNC(Y32*G32,2)+TRUNC(AA32*G32,2)+TRUNC(AC32*G32,2)+TRUNC(AE32*G32,2)+TRUNC(AG32*G32,2)+TRUNC(AI32*G32,2))))&gt;=0),ABS((AI32*G32-(TRUNC(AI32*G32,2)+(TRUNC(AL32,2)-(TRUNC(S32*G32,2)+TRUNC(W32*G32,2)+TRUNC(Y32*G32,2)+TRUNC(AA32*G32,2)+TRUNC(AC32*G32,2)+TRUNC(AE32*G32,2)+TRUNC(AG32*G32,2)+TRUNC(AI32*G32,2)))))/AI32*G32)&lt;ABS((W32*G32-(TRUNC(W32*G32,2)+(TRUNC(AL32,2)-(TRUNC(S32*G32,2)+TRUNC(W32*G32,2)+TRUNC(Y32*G32,2)+TRUNC(AA32*G32,2)+TRUNC(AC32*G32,2)+TRUNC(AE32*G32,2)+TRUNC(AG32*G32,2)+TRUNC(AI32*G32,2)))))/W32*G32),TRUE),IF(AND(Y32*G32&lt;&gt;0,(TRUNC(Y32*G32,2)+(TRUNC(AL32,2)-(TRUNC(S32*G32,2)+TRUNC(W32*G32,2)+TRUNC(Y32*G32,2)+TRUNC(AA32*G32,2)+TRUNC(AC32*G32,2)+TRUNC(AE32*G32,2)+TRUNC(AG32*G32,2)+TRUNC(AI32*G32,2))))&gt;=0),ABS((AI32*G32-(TRUNC(AI32*G32,2)+(TRUNC(AL32,2)-(TRUNC(S32*G32,2)+TRUNC(W32*G32,2)+TRUNC(Y32*G32,2)+TRUNC(AA32*G32,2)+TRUNC(AC32*G32,2)+TRUNC(AE32*G32,2)+TRUNC(AG32*G32,2)+TRUNC(AI32*G32,2)))))/AI32*G32)&lt;ABS((Y32*G32-(TRUNC(Y32*G32,2)+(TRUNC(AL32,2)-(TRUNC(S32*G32,2)+TRUNC(W32*G32,2)+TRUNC(Y32*G32,2)+TRUNC(AA32*G32,2)+TRUNC(AC32*G32,2)+TRUNC(AE32*G32,2)+TRUNC(AG32*G32,2)+TRUNC(AI32*G32,2)))))/Y32*G32),TRUE),IF(AND(AA32*G32&lt;&gt;0,(TRUNC(AA32*G32,2)+(TRUNC(AL32,2)-(TRUNC(S32*G32,2)+TRUNC(W32*G32,2)+TRUNC(Y32*G32,2)+TRUNC(AA32*G32,2)+TRUNC(AC32*G32,2)+TRUNC(AE32*G32,2)+TRUNC(AG32*G32,2)+TRUNC(AI32*G32,2))))&gt;=0),ABS((AI32*G32-(TRUNC(AI32*G32,2)+(TRUNC(AL32,2)-(TRUNC(S32*G32,2)+TRUNC(W32*G32,2)+TRUNC(Y32*G32,2)+TRUNC(AA32*G32,2)+TRUNC(AC32*G32,2)+TRUNC(AE32*G32,2)+TRUNC(AG32*G32,2)+TRUNC(AI32*G32,2)))))/AI32*G32)&lt;ABS((AA32*G32-(TRUNC(AA32*G32,2)+(TRUNC(AL32,2)-(TRUNC(S32*G32,2)+TRUNC(W32*G32,2)+TRUNC(Y32*G32,2)+TRUNC(AA32*G32,2)+TRUNC(AC32*G32,2)+TRUNC(AE32*G32,2)+TRUNC(AG32*G32,2)+TRUNC(AI32*G32,2)))))/AA32*G32),TRUE),IF(AND(AC32*G32&lt;&gt;0,(TRUNC(AC32*G32,2)+(TRUNC(AL32,2)-(TRUNC(S32*G32,2)+TRUNC(W32*G32,2)+TRUNC(Y32*G32,2)+TRUNC(AA32*G32,2)+TRUNC(AC32*G32,2)+TRUNC(AE32*G32,2)+TRUNC(AG32*G32,2)+TRUNC(AI32*G32,2))))&gt;=0),ABS((AI32*G32-(TRUNC(AI32*G32,2)+(TRUNC(AL32,2)-(TRUNC(S32*G32,2)+TRUNC(W32*G32,2)+TRUNC(Y32*G32,2)+TRUNC(AA32*G32,2)+TRUNC(AC32*G32,2)+TRUNC(AE32*G32,2)+TRUNC(AG32*G32,2)+TRUNC(AI32*G32,2)))))/AI32*G32)&lt;ABS((AC32*G32-(TRUNC(AC32*G32,2)+(TRUNC(AL32,2)-(TRUNC(S32*G32,2)+TRUNC(W32*G32,2)+TRUNC(Y32*G32,2)+TRUNC(AA32*G32,2)+TRUNC(AC32*G32,2)+TRUNC(AE32*G32,2)+TRUNC(AG32*G32,2)+TRUNC(AI32*G32,2)))))/AC32*G32),TRUE),IF(AND(AE32*G32&lt;&gt;0,(TRUNC(AE32*G32,2)+(TRUNC(AL32,2)-(TRUNC(S32*G32,2)+TRUNC(W32*G32,2)+TRUNC(Y32*G32,2)+TRUNC(AA32*G32,2)+TRUNC(AC32*G32,2)+TRUNC(AE32*G32,2)+TRUNC(AG32*G32,2)+TRUNC(AI32*G32,2))))&gt;=0),ABS((AI32*G32-(TRUNC(AI32*G32,2)+(TRUNC(AL32,2)-(TRUNC(S32*G32,2)+TRUNC(W32*G32,2)+TRUNC(Y32*G32,2)+TRUNC(AA32*G32,2)+TRUNC(AC32*G32,2)+TRUNC(AE32*G32,2)+TRUNC(AG32*G32,2)+TRUNC(AI32*G32,2)))))/AI32*G32)&lt;ABS((AE32*G32-(TRUNC(AE32*G32,2)+(TRUNC(AL32,2)-(TRUNC(S32*G32,2)+TRUNC(W32*G32,2)+TRUNC(Y32*G32,2)+TRUNC(AA32*G32,2)+TRUNC(AC32*G32,2)+TRUNC(AE32*G32,2)+TRUNC(AG32*G32,2)+TRUNC(AI32*G32,2)))))/AE32*G32),TRUE),IF(AND(AG32*G32&lt;&gt;0,(TRUNC(AG32*G32,2)+(TRUNC(AL32,2)-(TRUNC(S32*G32,2)+TRUNC(W32*G32,2)+TRUNC(Y32*G32,2)+TRUNC(AA32*G32,2)+TRUNC(AC32*G32,2)+TRUNC(AE32*G32,2)+TRUNC(AG32*G32,2)+TRUNC(AI32*G32,2))))&gt;=0),ABS((AI32*G32-(TRUNC(AI32*G32,2)+(TRUNC(AL32,2)-(TRUNC(S32*G32,2)+TRUNC(W32*G32,2)+TRUNC(Y32*G32,2)+TRUNC(AA32*G32,2)+TRUNC(AC32*G32,2)+TRUNC(AE32*G32,2)+TRUNC(AG32*G32,2)+TRUNC(AI32*G32,2)))))/AI32*G32)&lt;ABS((AG32*G32-(TRUNC(AG32*G32,2)+(TRUNC(AL32,2)-(TRUNC(S32*G32,2)+TRUNC(W32*G32,2)+TRUNC(Y32*G32,2)+TRUNC(AA32*G32,2)+TRUNC(AC32*G32,2)+TRUNC(AE32*G32,2)+TRUNC(AG32*G32,2)+TRUNC(AI32*G32,2)))))/AG32*G32),TRUE),IF(AND(AI32*G32&lt;&gt;0,(TRUNC(AI32*G32,2)+(TRUNC(AL32,2)-(TRUNC(S32*G32,2)+TRUNC(W32*G32,2)+TRUNC(Y32*G32,2)+TRUNC(AA32*G32,2)+TRUNC(AC32*G32,2)+TRUNC(AE32*G32,2)+TRUNC(AG32*G32,2)+TRUNC(AI32*G32,2))))&gt;=0),ABS((AI32*G32-(TRUNC(AI32*G32,2)+(TRUNC(AL32,2)-(TRUNC(S32*G32,2)+TRUNC(W32*G32,2)+TRUNC(Y32*G32,2)+TRUNC(AA32*G32,2)+TRUNC(AC32*G32,2)+TRUNC(AE32*G32,2)+TRUNC(AG32*G32,2)+TRUNC(AI32*G32,2)))))/AI32*G32)&lt;=ABS((AI32*G32-(TRUNC(AI32*G32,2)+(TRUNC(AL32,2)-(TRUNC(S32*G32,2)+TRUNC(W32*G32,2)+TRUNC(Y32*G32,2)+TRUNC(AA32*G32,2)+TRUNC(AC32*G32,2)+TRUNC(AE32*G32,2)+TRUNC(AG32*G32,2)+TRUNC(AI32*G32,2)))))/AI32*G32),TRUE)),TRUNC(AI32*G32,2)+(TRUNC(AL32,2)-(TRUNC(S32*G32,2)+TRUNC(W32*G32,2)+TRUNC(Y32*G32,2)+TRUNC(AA32*G32,2)+TRUNC(AC32*G32,2)+TRUNC(AE32*G32,2)+TRUNC(AG32*G32,2)+TRUNC(AI32*G32,2))),TRUNC(AI32*G32,2)))))</f>
        <v>0</v>
      </c>
      <c r="AK32" s="363">
        <f>TRUNC(Q32*(1+R32), 2)</f>
        <v>0.99</v>
      </c>
      <c r="AL32" s="363">
        <f>TRUNC(G32*TRUNC(AK32, 2), 2)</f>
        <v>4981.79</v>
      </c>
    </row>
    <row r="33" spans="1:38" ht="25.5" x14ac:dyDescent="0.2">
      <c r="A33" s="374" t="s">
        <v>397</v>
      </c>
      <c r="B33" s="373" t="s">
        <v>287</v>
      </c>
      <c r="C33" s="373" t="s">
        <v>393</v>
      </c>
      <c r="D33" s="373" t="s">
        <v>1717</v>
      </c>
      <c r="E33" s="372" t="s">
        <v>44</v>
      </c>
      <c r="F33" s="371" t="s">
        <v>1716</v>
      </c>
      <c r="G33" s="371">
        <v>4019.96</v>
      </c>
      <c r="H33" s="369">
        <v>19.39</v>
      </c>
      <c r="I33" s="369">
        <v>4.3099999999999996</v>
      </c>
      <c r="J33" s="369">
        <v>4.3099999999999996</v>
      </c>
      <c r="K33" s="369">
        <v>0</v>
      </c>
      <c r="L33" s="369">
        <v>0</v>
      </c>
      <c r="M33" s="369">
        <v>0</v>
      </c>
      <c r="N33" s="369">
        <v>0</v>
      </c>
      <c r="O33" s="369">
        <v>0</v>
      </c>
      <c r="P33" s="369">
        <v>0</v>
      </c>
      <c r="Q33" s="369">
        <f>TRUNC(H33 + N33 + K33 + J33 + P33 + M33 + L33 + O33, 2)</f>
        <v>23.7</v>
      </c>
      <c r="R33" s="370">
        <v>8.3526000000000003E-2</v>
      </c>
      <c r="S33" s="369">
        <f>IF(H33*(1+R33)=0,0,IF((TRUNC(AK33,2)-(TRUNC(H33*(1+R33),2)+TRUNC(J33*(1+R33),2)+TRUNC(K33*(1+R33),2)+TRUNC(L33*(1+R33),2)+TRUNC(M33*(1+R33),2)+TRUNC(N33*(1+R33),2)+TRUNC(O33*(1+R33),2)+TRUNC(P33*(1+R33),2)))=0,TRUNC(H33*(1+R33),2),IF((TRUNC(TRUNC(H33*(1+R33),2),2)+(TRUNC(AK33,2)-(TRUNC(H33*(1+R33),2)+TRUNC(J33*(1+R33),2)+TRUNC(K33*(1+R33),2)+TRUNC(L33*(1+R33),2)+TRUNC(M33*(1+R33),2)+TRUNC(N33*(1+R33),2)+TRUNC(O33*(1+R33),2)+TRUNC(P33*(1+R33),2))))&lt;=0,TRUNC(H33*(1+R33),2),IF(AND(IF(AND(H33*(1+R33)&lt;&gt;0,(TRUNC(H33*(1+R33),2)+(TRUNC(AK33,2)-(TRUNC(H33*(1+R33),2)+TRUNC(J33*(1+R33),2)+TRUNC(K33*(1+R33),2)+TRUNC(L33*(1+R33),2)+TRUNC(M33*(1+R33),2)+TRUNC(N33*(1+R33),2)+TRUNC(O33*(1+R33),2)+TRUNC(P33*(1+R33),2))))&gt;=0),ABS((H33*(1+R33)-(TRUNC(H33*(1+R33),2)+(TRUNC(AK33,2)-(TRUNC(H33*(1+R33),2)+TRUNC(J33*(1+R33),2)+TRUNC(K33*(1+R33),2)+TRUNC(L33*(1+R33),2)+TRUNC(M33*(1+R33),2)+TRUNC(N33*(1+R33),2)+TRUNC(O33*(1+R33),2)+TRUNC(P33*(1+R33),2)))))/H33*(1+R33))&lt;=ABS((H33*(1+R33)-(TRUNC(H33*(1+R33),2)+(TRUNC(AK33,2)-(TRUNC(H33*(1+R33),2)+TRUNC(J33*(1+R33),2)+TRUNC(K33*(1+R33),2)+TRUNC(L33*(1+R33),2)+TRUNC(M33*(1+R33),2)+TRUNC(N33*(1+R33),2)+TRUNC(O33*(1+R33),2)+TRUNC(P33*(1+R33),2)))))/H33*(1+R33)),TRUE),IF(AND(J33*(1+R33)&lt;&gt;0,(TRUNC(J33*(1+R33),2)+(TRUNC(AK33,2)-(TRUNC(H33*(1+R33),2)+TRUNC(J33*(1+R33),2)+TRUNC(K33*(1+R33),2)+TRUNC(L33*(1+R33),2)+TRUNC(M33*(1+R33),2)+TRUNC(N33*(1+R33),2)+TRUNC(O33*(1+R33),2)+TRUNC(P33*(1+R33),2))))&gt;=0),ABS((H33*(1+R33)-(TRUNC(H33*(1+R33),2)+(TRUNC(AK33,2)-(TRUNC(H33*(1+R33),2)+TRUNC(J33*(1+R33),2)+TRUNC(K33*(1+R33),2)+TRUNC(L33*(1+R33),2)+TRUNC(M33*(1+R33),2)+TRUNC(N33*(1+R33),2)+TRUNC(O33*(1+R33),2)+TRUNC(P33*(1+R33),2)))))/H33*(1+R33))&lt;=ABS((J33*(1+R33)-(TRUNC(J33*(1+R33),2)+(TRUNC(AK33,2)-(TRUNC(H33*(1+R33),2)+TRUNC(J33*(1+R33),2)+TRUNC(K33*(1+R33),2)+TRUNC(L33*(1+R33),2)+TRUNC(M33*(1+R33),2)+TRUNC(N33*(1+R33),2)+TRUNC(O33*(1+R33),2)+TRUNC(P33*(1+R33),2)))))/J33*(1+R33)),TRUE),IF(AND(K33*(1+R33)&lt;&gt;0,(TRUNC(K33*(1+R33),2)+(TRUNC(AK33,2)-(TRUNC(H33*(1+R33),2)+TRUNC(J33*(1+R33),2)+TRUNC(K33*(1+R33),2)+TRUNC(L33*(1+R33),2)+TRUNC(M33*(1+R33),2)+TRUNC(N33*(1+R33),2)+TRUNC(O33*(1+R33),2)+TRUNC(P33*(1+R33),2))))&gt;=0),ABS((H33*(1+R33)-(TRUNC(H33*(1+R33),2)+(TRUNC(AK33,2)-(TRUNC(H33*(1+R33),2)+TRUNC(J33*(1+R33),2)+TRUNC(K33*(1+R33),2)+TRUNC(L33*(1+R33),2)+TRUNC(M33*(1+R33),2)+TRUNC(N33*(1+R33),2)+TRUNC(O33*(1+R33),2)+TRUNC(P33*(1+R33),2)))))/H33*(1+R33))&lt;=ABS((K33*(1+R33)-(TRUNC(K33*(1+R33),2)+(TRUNC(AK33,2)-(TRUNC(H33*(1+R33),2)+TRUNC(J33*(1+R33),2)+TRUNC(K33*(1+R33),2)+TRUNC(L33*(1+R33),2)+TRUNC(M33*(1+R33),2)+TRUNC(N33*(1+R33),2)+TRUNC(O33*(1+R33),2)+TRUNC(P33*(1+R33),2)))))/K33*(1+R33)),TRUE),IF(AND(L33*(1+R33)&lt;&gt;0,(TRUNC(L33*(1+R33),2)+(TRUNC(AK33,2)-(TRUNC(H33*(1+R33),2)+TRUNC(J33*(1+R33),2)+TRUNC(K33*(1+R33),2)+TRUNC(L33*(1+R33),2)+TRUNC(M33*(1+R33),2)+TRUNC(N33*(1+R33),2)+TRUNC(O33*(1+R33),2)+TRUNC(P33*(1+R33),2))))&gt;=0),ABS((H33*(1+R33)-(TRUNC(H33*(1+R33),2)+(TRUNC(AK33,2)-(TRUNC(H33*(1+R33),2)+TRUNC(J33*(1+R33),2)+TRUNC(K33*(1+R33),2)+TRUNC(L33*(1+R33),2)+TRUNC(M33*(1+R33),2)+TRUNC(N33*(1+R33),2)+TRUNC(O33*(1+R33),2)+TRUNC(P33*(1+R33),2)))))/H33*(1+R33))&lt;=ABS((L33*(1+R33)-(TRUNC(L33*(1+R33),2)+(TRUNC(AK33,2)-(TRUNC(H33*(1+R33),2)+TRUNC(J33*(1+R33),2)+TRUNC(K33*(1+R33),2)+TRUNC(L33*(1+R33),2)+TRUNC(M33*(1+R33),2)+TRUNC(N33*(1+R33),2)+TRUNC(O33*(1+R33),2)+TRUNC(P33*(1+R33),2)))))/L33*(1+R33)),TRUE),IF(AND(M33*(1+R33)&lt;&gt;0,(TRUNC(M33*(1+R33),2)+(TRUNC(AK33,2)-(TRUNC(H33*(1+R33),2)+TRUNC(J33*(1+R33),2)+TRUNC(K33*(1+R33),2)+TRUNC(L33*(1+R33),2)+TRUNC(M33*(1+R33),2)+TRUNC(N33*(1+R33),2)+TRUNC(O33*(1+R33),2)+TRUNC(P33*(1+R33),2))))&gt;=0),ABS((H33*(1+R33)-(TRUNC(H33*(1+R33),2)+(TRUNC(AK33,2)-(TRUNC(H33*(1+R33),2)+TRUNC(J33*(1+R33),2)+TRUNC(K33*(1+R33),2)+TRUNC(L33*(1+R33),2)+TRUNC(M33*(1+R33),2)+TRUNC(N33*(1+R33),2)+TRUNC(O33*(1+R33),2)+TRUNC(P33*(1+R33),2)))))/H33*(1+R33))&lt;=ABS((M33*(1+R33)-(TRUNC(M33*(1+R33),2)+(TRUNC(AK33,2)-(TRUNC(H33*(1+R33),2)+TRUNC(J33*(1+R33),2)+TRUNC(K33*(1+R33),2)+TRUNC(L33*(1+R33),2)+TRUNC(M33*(1+R33),2)+TRUNC(N33*(1+R33),2)+TRUNC(O33*(1+R33),2)+TRUNC(P33*(1+R33),2)))))/M33*(1+R33)),TRUE),IF(AND(N33*(1+R33)&lt;&gt;0,(TRUNC(N33*(1+R33),2)+(TRUNC(AK33,2)-(TRUNC(H33*(1+R33),2)+TRUNC(J33*(1+R33),2)+TRUNC(K33*(1+R33),2)+TRUNC(L33*(1+R33),2)+TRUNC(M33*(1+R33),2)+TRUNC(N33*(1+R33),2)+TRUNC(O33*(1+R33),2)+TRUNC(P33*(1+R33),2))))&gt;=0),ABS((H33*(1+R33)-(TRUNC(H33*(1+R33),2)+(TRUNC(AK33,2)-(TRUNC(H33*(1+R33),2)+TRUNC(J33*(1+R33),2)+TRUNC(K33*(1+R33),2)+TRUNC(L33*(1+R33),2)+TRUNC(M33*(1+R33),2)+TRUNC(N33*(1+R33),2)+TRUNC(O33*(1+R33),2)+TRUNC(P33*(1+R33),2)))))/H33*(1+R33))&lt;=ABS((N33*(1+R33)-(TRUNC(N33*(1+R33),2)+(TRUNC(AK33,2)-(TRUNC(H33*(1+R33),2)+TRUNC(J33*(1+R33),2)+TRUNC(K33*(1+R33),2)+TRUNC(L33*(1+R33),2)+TRUNC(M33*(1+R33),2)+TRUNC(N33*(1+R33),2)+TRUNC(O33*(1+R33),2)+TRUNC(P33*(1+R33),2)))))/N33*(1+R33)),TRUE),IF(AND(O33*(1+R33)&lt;&gt;0,(TRUNC(O33*(1+R33),2)+(TRUNC(AK33,2)-(TRUNC(H33*(1+R33),2)+TRUNC(J33*(1+R33),2)+TRUNC(K33*(1+R33),2)+TRUNC(L33*(1+R33),2)+TRUNC(M33*(1+R33),2)+TRUNC(N33*(1+R33),2)+TRUNC(O33*(1+R33),2)+TRUNC(P33*(1+R33),2))))&gt;=0),ABS((H33*(1+R33)-(TRUNC(H33*(1+R33),2)+(TRUNC(AK33,2)-(TRUNC(H33*(1+R33),2)+TRUNC(J33*(1+R33),2)+TRUNC(K33*(1+R33),2)+TRUNC(L33*(1+R33),2)+TRUNC(M33*(1+R33),2)+TRUNC(N33*(1+R33),2)+TRUNC(O33*(1+R33),2)+TRUNC(P33*(1+R33),2)))))/H33*(1+R33))&lt;=ABS((O33*(1+R33)-(TRUNC(O33*(1+R33),2)+(TRUNC(AK33,2)-(TRUNC(H33*(1+R33),2)+TRUNC(J33*(1+R33),2)+TRUNC(K33*(1+R33),2)+TRUNC(L33*(1+R33),2)+TRUNC(M33*(1+R33),2)+TRUNC(N33*(1+R33),2)+TRUNC(O33*(1+R33),2)+TRUNC(P33*(1+R33),2)))))/O33*(1+R33)),TRUE),IF(AND(P33*(1+R33)&lt;&gt;0,(TRUNC(P33*(1+R33),2)+(TRUNC(AK33,2)-(TRUNC(H33*(1+R33),2)+TRUNC(J33*(1+R33),2)+TRUNC(K33*(1+R33),2)+TRUNC(L33*(1+R33),2)+TRUNC(M33*(1+R33),2)+TRUNC(N33*(1+R33),2)+TRUNC(O33*(1+R33),2)+TRUNC(P33*(1+R33),2))))&gt;=0),ABS((H33*(1+R33)-(TRUNC(H33*(1+R33),2)+(TRUNC(AK33,2)-(TRUNC(H33*(1+R33),2)+TRUNC(J33*(1+R33),2)+TRUNC(K33*(1+R33),2)+TRUNC(L33*(1+R33),2)+TRUNC(M33*(1+R33),2)+TRUNC(N33*(1+R33),2)+TRUNC(O33*(1+R33),2)+TRUNC(P33*(1+R33),2)))))/H33*(1+R33))&lt;=ABS((P33*(1+R33)-(TRUNC(P33*(1+R33),2)+(TRUNC(AK33,2)-(TRUNC(H33*(1+R33),2)+TRUNC(J33*(1+R33),2)+TRUNC(K33*(1+R33),2)+TRUNC(L33*(1+R33),2)+TRUNC(M33*(1+R33),2)+TRUNC(N33*(1+R33),2)+TRUNC(O33*(1+R33),2)+TRUNC(P33*(1+R33),2)))))/P33*(1+R33)),TRUE)),TRUNC(H33*(1+R33),2)+(TRUNC(AK33,2)-(TRUNC(H33*(1+R33),2)+TRUNC(J33*(1+R33),2)+TRUNC(K33*(1+R33),2)+TRUNC(L33*(1+R33),2)+TRUNC(M33*(1+R33),2)+TRUNC(N33*(1+R33),2)+TRUNC(O33*(1+R33),2)+TRUNC(P33*(1+R33),2))),TRUNC(H33*(1+R33),2)))))</f>
        <v>21</v>
      </c>
      <c r="T33" s="423">
        <f>IF(S33*G33=0,0,IF((TRUNC(AL33,2)-(TRUNC(S33*G33,2)+TRUNC(W33*G33,2)+TRUNC(Y33*G33,2)+TRUNC(AA33*G33,2)+TRUNC(AC33*G33,2)+TRUNC(AE33*G33,2)+TRUNC(AG33*G33,2)+TRUNC(AI33*G33,2)))=0,TRUNC(S33*G33,2),IF((TRUNC(TRUNC(S33*G33,2),2)+(TRUNC(AL33,2)-(TRUNC(S33*G33,2)+TRUNC(W33*G33,2)+TRUNC(Y33*G33,2)+TRUNC(AA33*G33,2)+TRUNC(AC33*G33,2)+TRUNC(AE33*G33,2)+TRUNC(AG33*G33,2)+TRUNC(AI33*G33,2))))&lt;=0,TRUNC(S33*G33,2),IF(AND(IF(AND(S33*G33&lt;&gt;0,(TRUNC(S33*G33,2)+(TRUNC(AL33,2)-(TRUNC(S33*G33,2)+TRUNC(W33*G33,2)+TRUNC(Y33*G33,2)+TRUNC(AA33*G33,2)+TRUNC(AC33*G33,2)+TRUNC(AE33*G33,2)+TRUNC(AG33*G33,2)+TRUNC(AI33*G33,2))))&gt;=0),ABS((S33*G33-(TRUNC(S33*G33,2)+(TRUNC(AL33,2)-(TRUNC(S33*G33,2)+TRUNC(W33*G33,2)+TRUNC(Y33*G33,2)+TRUNC(AA33*G33,2)+TRUNC(AC33*G33,2)+TRUNC(AE33*G33,2)+TRUNC(AG33*G33,2)+TRUNC(AI33*G33,2)))))/S33*G33)&lt;=ABS((S33*G33-(TRUNC(S33*G33,2)+(TRUNC(AL33,2)-(TRUNC(S33*G33,2)+TRUNC(W33*G33,2)+TRUNC(Y33*G33,2)+TRUNC(AA33*G33,2)+TRUNC(AC33*G33,2)+TRUNC(AE33*G33,2)+TRUNC(AG33*G33,2)+TRUNC(AI33*G33,2)))))/S33*G33),TRUE),IF(AND(W33*G33&lt;&gt;0,(TRUNC(W33*G33,2)+(TRUNC(AL33,2)-(TRUNC(S33*G33,2)+TRUNC(W33*G33,2)+TRUNC(Y33*G33,2)+TRUNC(AA33*G33,2)+TRUNC(AC33*G33,2)+TRUNC(AE33*G33,2)+TRUNC(AG33*G33,2)+TRUNC(AI33*G33,2))))&gt;=0),ABS((S33*G33-(TRUNC(S33*G33,2)+(TRUNC(AL33,2)-(TRUNC(S33*G33,2)+TRUNC(W33*G33,2)+TRUNC(Y33*G33,2)+TRUNC(AA33*G33,2)+TRUNC(AC33*G33,2)+TRUNC(AE33*G33,2)+TRUNC(AG33*G33,2)+TRUNC(AI33*G33,2)))))/S33*G33)&lt;=ABS((W33*G33-(TRUNC(W33*G33,2)+(TRUNC(AL33,2)-(TRUNC(S33*G33,2)+TRUNC(W33*G33,2)+TRUNC(Y33*G33,2)+TRUNC(AA33*G33,2)+TRUNC(AC33*G33,2)+TRUNC(AE33*G33,2)+TRUNC(AG33*G33,2)+TRUNC(AI33*G33,2)))))/W33*G33),TRUE),IF(AND(Y33*G33&lt;&gt;0,(TRUNC(Y33*G33,2)+(TRUNC(AL33,2)-(TRUNC(S33*G33,2)+TRUNC(W33*G33,2)+TRUNC(Y33*G33,2)+TRUNC(AA33*G33,2)+TRUNC(AC33*G33,2)+TRUNC(AE33*G33,2)+TRUNC(AG33*G33,2)+TRUNC(AI33*G33,2))))&gt;=0),ABS((S33*G33-(TRUNC(S33*G33,2)+(TRUNC(AL33,2)-(TRUNC(S33*G33,2)+TRUNC(W33*G33,2)+TRUNC(Y33*G33,2)+TRUNC(AA33*G33,2)+TRUNC(AC33*G33,2)+TRUNC(AE33*G33,2)+TRUNC(AG33*G33,2)+TRUNC(AI33*G33,2)))))/S33*G33)&lt;=ABS((Y33*G33-(TRUNC(Y33*G33,2)+(TRUNC(AL33,2)-(TRUNC(S33*G33,2)+TRUNC(W33*G33,2)+TRUNC(Y33*G33,2)+TRUNC(AA33*G33,2)+TRUNC(AC33*G33,2)+TRUNC(AE33*G33,2)+TRUNC(AG33*G33,2)+TRUNC(AI33*G33,2)))))/Y33*G33),TRUE),IF(AND(AA33*G33&lt;&gt;0,(TRUNC(AA33*G33,2)+(TRUNC(AL33,2)-(TRUNC(S33*G33,2)+TRUNC(W33*G33,2)+TRUNC(Y33*G33,2)+TRUNC(AA33*G33,2)+TRUNC(AC33*G33,2)+TRUNC(AE33*G33,2)+TRUNC(AG33*G33,2)+TRUNC(AI33*G33,2))))&gt;=0),ABS((S33*G33-(TRUNC(S33*G33,2)+(TRUNC(AL33,2)-(TRUNC(S33*G33,2)+TRUNC(W33*G33,2)+TRUNC(Y33*G33,2)+TRUNC(AA33*G33,2)+TRUNC(AC33*G33,2)+TRUNC(AE33*G33,2)+TRUNC(AG33*G33,2)+TRUNC(AI33*G33,2)))))/S33*G33)&lt;=ABS((AA33*G33-(TRUNC(AA33*G33,2)+(TRUNC(AL33,2)-(TRUNC(S33*G33,2)+TRUNC(W33*G33,2)+TRUNC(Y33*G33,2)+TRUNC(AA33*G33,2)+TRUNC(AC33*G33,2)+TRUNC(AE33*G33,2)+TRUNC(AG33*G33,2)+TRUNC(AI33*G33,2)))))/AA33*G33),TRUE),IF(AND(AC33*G33&lt;&gt;0,(TRUNC(AC33*G33,2)+(TRUNC(AL33,2)-(TRUNC(S33*G33,2)+TRUNC(W33*G33,2)+TRUNC(Y33*G33,2)+TRUNC(AA33*G33,2)+TRUNC(AC33*G33,2)+TRUNC(AE33*G33,2)+TRUNC(AG33*G33,2)+TRUNC(AI33*G33,2))))&gt;=0),ABS((S33*G33-(TRUNC(S33*G33,2)+(TRUNC(AL33,2)-(TRUNC(S33*G33,2)+TRUNC(W33*G33,2)+TRUNC(Y33*G33,2)+TRUNC(AA33*G33,2)+TRUNC(AC33*G33,2)+TRUNC(AE33*G33,2)+TRUNC(AG33*G33,2)+TRUNC(AI33*G33,2)))))/S33*G33)&lt;=ABS((AC33*G33-(TRUNC(AC33*G33,2)+(TRUNC(AL33,2)-(TRUNC(S33*G33,2)+TRUNC(W33*G33,2)+TRUNC(Y33*G33,2)+TRUNC(AA33*G33,2)+TRUNC(AC33*G33,2)+TRUNC(AE33*G33,2)+TRUNC(AG33*G33,2)+TRUNC(AI33*G33,2)))))/AC33*G33),TRUE),IF(AND(AE33*G33&lt;&gt;0,(TRUNC(AE33*G33,2)+(TRUNC(AL33,2)-(TRUNC(S33*G33,2)+TRUNC(W33*G33,2)+TRUNC(Y33*G33,2)+TRUNC(AA33*G33,2)+TRUNC(AC33*G33,2)+TRUNC(AE33*G33,2)+TRUNC(AG33*G33,2)+TRUNC(AI33*G33,2))))&gt;=0),ABS((S33*G33-(TRUNC(S33*G33,2)+(TRUNC(AL33,2)-(TRUNC(S33*G33,2)+TRUNC(W33*G33,2)+TRUNC(Y33*G33,2)+TRUNC(AA33*G33,2)+TRUNC(AC33*G33,2)+TRUNC(AE33*G33,2)+TRUNC(AG33*G33,2)+TRUNC(AI33*G33,2)))))/S33*G33)&lt;=ABS((AE33*G33-(TRUNC(AE33*G33,2)+(TRUNC(AL33,2)-(TRUNC(S33*G33,2)+TRUNC(W33*G33,2)+TRUNC(Y33*G33,2)+TRUNC(AA33*G33,2)+TRUNC(AC33*G33,2)+TRUNC(AE33*G33,2)+TRUNC(AG33*G33,2)+TRUNC(AI33*G33,2)))))/AE33*G33),TRUE),IF(AND(AG33*G33&lt;&gt;0,(TRUNC(AG33*G33,2)+(TRUNC(AL33,2)-(TRUNC(S33*G33,2)+TRUNC(W33*G33,2)+TRUNC(Y33*G33,2)+TRUNC(AA33*G33,2)+TRUNC(AC33*G33,2)+TRUNC(AE33*G33,2)+TRUNC(AG33*G33,2)+TRUNC(AI33*G33,2))))&gt;=0),ABS((S33*G33-(TRUNC(S33*G33,2)+(TRUNC(AL33,2)-(TRUNC(S33*G33,2)+TRUNC(W33*G33,2)+TRUNC(Y33*G33,2)+TRUNC(AA33*G33,2)+TRUNC(AC33*G33,2)+TRUNC(AE33*G33,2)+TRUNC(AG33*G33,2)+TRUNC(AI33*G33,2)))))/S33*G33)&lt;=ABS((AG33*G33-(TRUNC(AG33*G33,2)+(TRUNC(AL33,2)-(TRUNC(S33*G33,2)+TRUNC(W33*G33,2)+TRUNC(Y33*G33,2)+TRUNC(AA33*G33,2)+TRUNC(AC33*G33,2)+TRUNC(AE33*G33,2)+TRUNC(AG33*G33,2)+TRUNC(AI33*G33,2)))))/AG33*G33),TRUE),IF(AND(AI33*G33&lt;&gt;0,(TRUNC(AI33*G33,2)+(TRUNC(AL33,2)-(TRUNC(S33*G33,2)+TRUNC(W33*G33,2)+TRUNC(Y33*G33,2)+TRUNC(AA33*G33,2)+TRUNC(AC33*G33,2)+TRUNC(AE33*G33,2)+TRUNC(AG33*G33,2)+TRUNC(AI33*G33,2))))&gt;=0),ABS((S33*G33-(TRUNC(S33*G33,2)+(TRUNC(AL33,2)-(TRUNC(S33*G33,2)+TRUNC(W33*G33,2)+TRUNC(Y33*G33,2)+TRUNC(AA33*G33,2)+TRUNC(AC33*G33,2)+TRUNC(AE33*G33,2)+TRUNC(AG33*G33,2)+TRUNC(AI33*G33,2)))))/S33*G33)&lt;=ABS((AI33*G33-(TRUNC(AI33*G33,2)+(TRUNC(AL33,2)-(TRUNC(S33*G33,2)+TRUNC(W33*G33,2)+TRUNC(Y33*G33,2)+TRUNC(AA33*G33,2)+TRUNC(AC33*G33,2)+TRUNC(AE33*G33,2)+TRUNC(AG33*G33,2)+TRUNC(AI33*G33,2)))))/AI33*G33),TRUE)),TRUNC(S33*G33,2)+(TRUNC(AL33,2)-(TRUNC(S33*G33,2)+TRUNC(W33*G33,2)+TRUNC(Y33*G33,2)+TRUNC(AA33*G33,2)+TRUNC(AC33*G33,2)+TRUNC(AE33*G33,2)+TRUNC(AG33*G33,2)+TRUNC(AI33*G33,2))),TRUNC(S33*G33,2)))))</f>
        <v>84419.16</v>
      </c>
      <c r="U33" s="369">
        <f t="shared" si="0"/>
        <v>4.67</v>
      </c>
      <c r="V33" s="369">
        <f t="shared" si="0"/>
        <v>18773.21</v>
      </c>
      <c r="W33" s="369">
        <f>IF(J33*(1+R33)=0,0,IF((TRUNC(AK33,2)-(TRUNC(H33*(1+R33),2)+TRUNC(J33*(1+R33),2)+TRUNC(K33*(1+R33),2)+TRUNC(L33*(1+R33),2)+TRUNC(M33*(1+R33),2)+TRUNC(N33*(1+R33),2)+TRUNC(O33*(1+R33),2)+TRUNC(P33*(1+R33),2)))=0,TRUNC(J33*(1+R33),2),IF((TRUNC(TRUNC(J33*(1+R33),2),2)+(TRUNC(AK33,2)-(TRUNC(H33*(1+R33),2)+TRUNC(J33*(1+R33),2)+TRUNC(K33*(1+R33),2)+TRUNC(L33*(1+R33),2)+TRUNC(M33*(1+R33),2)+TRUNC(N33*(1+R33),2)+TRUNC(O33*(1+R33),2)+TRUNC(P33*(1+R33),2))))&lt;=0,TRUNC(J33*(1+R33),2),IF(AND(IF(AND(H33*(1+R33)&lt;&gt;0,(TRUNC(H33*(1+R33),2)+(TRUNC(AK33,2)-(TRUNC(H33*(1+R33),2)+TRUNC(J33*(1+R33),2)+TRUNC(K33*(1+R33),2)+TRUNC(L33*(1+R33),2)+TRUNC(M33*(1+R33),2)+TRUNC(N33*(1+R33),2)+TRUNC(O33*(1+R33),2)+TRUNC(P33*(1+R33),2))))&gt;=0),ABS((J33*(1+R33)-(TRUNC(J33*(1+R33),2)+(TRUNC(AK33,2)-(TRUNC(H33*(1+R33),2)+TRUNC(J33*(1+R33),2)+TRUNC(K33*(1+R33),2)+TRUNC(L33*(1+R33),2)+TRUNC(M33*(1+R33),2)+TRUNC(N33*(1+R33),2)+TRUNC(O33*(1+R33),2)+TRUNC(P33*(1+R33),2)))))/J33*(1+R33))&lt;ABS((H33*(1+R33)-(TRUNC(H33*(1+R33),2)+(TRUNC(AK33,2)-(TRUNC(H33*(1+R33),2)+TRUNC(J33*(1+R33),2)+TRUNC(K33*(1+R33),2)+TRUNC(L33*(1+R33),2)+TRUNC(M33*(1+R33),2)+TRUNC(N33*(1+R33),2)+TRUNC(O33*(1+R33),2)+TRUNC(P33*(1+R33),2)))))/H33*(1+R33)),TRUE),IF(AND(J33*(1+R33)&lt;&gt;0,(TRUNC(J33*(1+R33),2)+(TRUNC(AK33,2)-(TRUNC(H33*(1+R33),2)+TRUNC(J33*(1+R33),2)+TRUNC(K33*(1+R33),2)+TRUNC(L33*(1+R33),2)+TRUNC(M33*(1+R33),2)+TRUNC(N33*(1+R33),2)+TRUNC(O33*(1+R33),2)+TRUNC(P33*(1+R33),2))))&gt;=0),ABS((J33*(1+R33)-(TRUNC(J33*(1+R33),2)+(TRUNC(AK33,2)-(TRUNC(H33*(1+R33),2)+TRUNC(J33*(1+R33),2)+TRUNC(K33*(1+R33),2)+TRUNC(L33*(1+R33),2)+TRUNC(M33*(1+R33),2)+TRUNC(N33*(1+R33),2)+TRUNC(O33*(1+R33),2)+TRUNC(P33*(1+R33),2)))))/J33*(1+R33))&lt;=ABS((J33*(1+R33)-(TRUNC(J33*(1+R33),2)+(TRUNC(AK33,2)-(TRUNC(H33*(1+R33),2)+TRUNC(J33*(1+R33),2)+TRUNC(K33*(1+R33),2)+TRUNC(L33*(1+R33),2)+TRUNC(M33*(1+R33),2)+TRUNC(N33*(1+R33),2)+TRUNC(O33*(1+R33),2)+TRUNC(P33*(1+R33),2)))))/J33*(1+R33)),TRUE),IF(AND(K33*(1+R33)&lt;&gt;0,(TRUNC(K33*(1+R33),2)+(TRUNC(AK33,2)-(TRUNC(H33*(1+R33),2)+TRUNC(J33*(1+R33),2)+TRUNC(K33*(1+R33),2)+TRUNC(L33*(1+R33),2)+TRUNC(M33*(1+R33),2)+TRUNC(N33*(1+R33),2)+TRUNC(O33*(1+R33),2)+TRUNC(P33*(1+R33),2))))&gt;=0),ABS((J33*(1+R33)-(TRUNC(J33*(1+R33),2)+(TRUNC(AK33,2)-(TRUNC(H33*(1+R33),2)+TRUNC(J33*(1+R33),2)+TRUNC(K33*(1+R33),2)+TRUNC(L33*(1+R33),2)+TRUNC(M33*(1+R33),2)+TRUNC(N33*(1+R33),2)+TRUNC(O33*(1+R33),2)+TRUNC(P33*(1+R33),2)))))/J33*(1+R33))&lt;=ABS((K33*(1+R33)-(TRUNC(K33*(1+R33),2)+(TRUNC(AK33,2)-(TRUNC(H33*(1+R33),2)+TRUNC(J33*(1+R33),2)+TRUNC(K33*(1+R33),2)+TRUNC(L33*(1+R33),2)+TRUNC(M33*(1+R33),2)+TRUNC(N33*(1+R33),2)+TRUNC(O33*(1+R33),2)+TRUNC(P33*(1+R33),2)))))/K33*(1+R33)),TRUE),IF(AND(L33*(1+R33)&lt;&gt;0,(TRUNC(L33*(1+R33),2)+(TRUNC(AK33,2)-(TRUNC(H33*(1+R33),2)+TRUNC(J33*(1+R33),2)+TRUNC(K33*(1+R33),2)+TRUNC(L33*(1+R33),2)+TRUNC(M33*(1+R33),2)+TRUNC(N33*(1+R33),2)+TRUNC(O33*(1+R33),2)+TRUNC(P33*(1+R33),2))))&gt;=0),ABS((J33*(1+R33)-(TRUNC(J33*(1+R33),2)+(TRUNC(AK33,2)-(TRUNC(H33*(1+R33),2)+TRUNC(J33*(1+R33),2)+TRUNC(K33*(1+R33),2)+TRUNC(L33*(1+R33),2)+TRUNC(M33*(1+R33),2)+TRUNC(N33*(1+R33),2)+TRUNC(O33*(1+R33),2)+TRUNC(P33*(1+R33),2)))))/J33*(1+R33))&lt;=ABS((L33*(1+R33)-(TRUNC(L33*(1+R33),2)+(TRUNC(AK33,2)-(TRUNC(H33*(1+R33),2)+TRUNC(J33*(1+R33),2)+TRUNC(K33*(1+R33),2)+TRUNC(L33*(1+R33),2)+TRUNC(M33*(1+R33),2)+TRUNC(N33*(1+R33),2)+TRUNC(O33*(1+R33),2)+TRUNC(P33*(1+R33),2)))))/L33*(1+R33)),TRUE),IF(AND(M33*(1+R33)&lt;&gt;0,(TRUNC(M33*(1+R33),2)+(TRUNC(AK33,2)-(TRUNC(H33*(1+R33),2)+TRUNC(J33*(1+R33),2)+TRUNC(K33*(1+R33),2)+TRUNC(L33*(1+R33),2)+TRUNC(M33*(1+R33),2)+TRUNC(N33*(1+R33),2)+TRUNC(O33*(1+R33),2)+TRUNC(P33*(1+R33),2))))&gt;=0),ABS((J33*(1+R33)-(TRUNC(J33*(1+R33),2)+(TRUNC(AK33,2)-(TRUNC(H33*(1+R33),2)+TRUNC(J33*(1+R33),2)+TRUNC(K33*(1+R33),2)+TRUNC(L33*(1+R33),2)+TRUNC(M33*(1+R33),2)+TRUNC(N33*(1+R33),2)+TRUNC(O33*(1+R33),2)+TRUNC(P33*(1+R33),2)))))/J33*(1+R33))&lt;=ABS((M33*(1+R33)-(TRUNC(M33*(1+R33),2)+(TRUNC(AK33,2)-(TRUNC(H33*(1+R33),2)+TRUNC(J33*(1+R33),2)+TRUNC(K33*(1+R33),2)+TRUNC(L33*(1+R33),2)+TRUNC(M33*(1+R33),2)+TRUNC(N33*(1+R33),2)+TRUNC(O33*(1+R33),2)+TRUNC(P33*(1+R33),2)))))/M33*(1+R33)),TRUE),IF(AND(N33*(1+R33)&lt;&gt;0,(TRUNC(N33*(1+R33),2)+(TRUNC(AK33,2)-(TRUNC(H33*(1+R33),2)+TRUNC(J33*(1+R33),2)+TRUNC(K33*(1+R33),2)+TRUNC(L33*(1+R33),2)+TRUNC(M33*(1+R33),2)+TRUNC(N33*(1+R33),2)+TRUNC(O33*(1+R33),2)+TRUNC(P33*(1+R33),2))))&gt;=0),ABS((J33*(1+R33)-(TRUNC(J33*(1+R33),2)+(TRUNC(AK33,2)-(TRUNC(H33*(1+R33),2)+TRUNC(J33*(1+R33),2)+TRUNC(K33*(1+R33),2)+TRUNC(L33*(1+R33),2)+TRUNC(M33*(1+R33),2)+TRUNC(N33*(1+R33),2)+TRUNC(O33*(1+R33),2)+TRUNC(P33*(1+R33),2)))))/J33*(1+R33))&lt;=ABS((N33*(1+R33)-(TRUNC(N33*(1+R33),2)+(TRUNC(AK33,2)-(TRUNC(H33*(1+R33),2)+TRUNC(J33*(1+R33),2)+TRUNC(K33*(1+R33),2)+TRUNC(L33*(1+R33),2)+TRUNC(M33*(1+R33),2)+TRUNC(N33*(1+R33),2)+TRUNC(O33*(1+R33),2)+TRUNC(P33*(1+R33),2)))))/N33*(1+R33)),TRUE),IF(AND(O33*(1+R33)&lt;&gt;0,(TRUNC(O33*(1+R33),2)+(TRUNC(AK33,2)-(TRUNC(H33*(1+R33),2)+TRUNC(J33*(1+R33),2)+TRUNC(K33*(1+R33),2)+TRUNC(L33*(1+R33),2)+TRUNC(M33*(1+R33),2)+TRUNC(N33*(1+R33),2)+TRUNC(O33*(1+R33),2)+TRUNC(P33*(1+R33),2))))&gt;=0),ABS((J33*(1+R33)-(TRUNC(J33*(1+R33),2)+(TRUNC(AK33,2)-(TRUNC(H33*(1+R33),2)+TRUNC(J33*(1+R33),2)+TRUNC(K33*(1+R33),2)+TRUNC(L33*(1+R33),2)+TRUNC(M33*(1+R33),2)+TRUNC(N33*(1+R33),2)+TRUNC(O33*(1+R33),2)+TRUNC(P33*(1+R33),2)))))/J33*(1+R33))&lt;=ABS((O33*(1+R33)-(TRUNC(O33*(1+R33),2)+(TRUNC(AK33,2)-(TRUNC(H33*(1+R33),2)+TRUNC(J33*(1+R33),2)+TRUNC(K33*(1+R33),2)+TRUNC(L33*(1+R33),2)+TRUNC(M33*(1+R33),2)+TRUNC(N33*(1+R33),2)+TRUNC(O33*(1+R33),2)+TRUNC(P33*(1+R33),2)))))/O33*(1+R33)),TRUE),IF(AND(P33*(1+R33)&lt;&gt;0,(TRUNC(P33*(1+R33),2)+(TRUNC(AK33,2)-(TRUNC(H33*(1+R33),2)+TRUNC(J33*(1+R33),2)+TRUNC(K33*(1+R33),2)+TRUNC(L33*(1+R33),2)+TRUNC(M33*(1+R33),2)+TRUNC(N33*(1+R33),2)+TRUNC(O33*(1+R33),2)+TRUNC(P33*(1+R33),2))))&gt;=0),ABS((J33*(1+R33)-(TRUNC(J33*(1+R33),2)+(TRUNC(AK33,2)-(TRUNC(H33*(1+R33),2)+TRUNC(J33*(1+R33),2)+TRUNC(K33*(1+R33),2)+TRUNC(L33*(1+R33),2)+TRUNC(M33*(1+R33),2)+TRUNC(N33*(1+R33),2)+TRUNC(O33*(1+R33),2)+TRUNC(P33*(1+R33),2)))))/J33*(1+R33))&lt;=ABS((P33*(1+R33)-(TRUNC(P33*(1+R33),2)+(TRUNC(AK33,2)-(TRUNC(H33*(1+R33),2)+TRUNC(J33*(1+R33),2)+TRUNC(K33*(1+R33),2)+TRUNC(L33*(1+R33),2)+TRUNC(M33*(1+R33),2)+TRUNC(N33*(1+R33),2)+TRUNC(O33*(1+R33),2)+TRUNC(P33*(1+R33),2)))))/P33*(1+R33)),TRUE)),TRUNC(J33*(1+R33),2)+(TRUNC(AK33,2)-(TRUNC(H33*(1+R33),2)+TRUNC(J33*(1+R33),2)+TRUNC(K33*(1+R33),2)+TRUNC(L33*(1+R33),2)+TRUNC(M33*(1+R33),2)+TRUNC(N33*(1+R33),2)+TRUNC(O33*(1+R33),2)+TRUNC(P33*(1+R33),2))),TRUNC(J33*(1+R33),2)))))</f>
        <v>4.6700000000000017</v>
      </c>
      <c r="X33" s="369">
        <f>IF(W33*G33=0,0,IF((TRUNC(AL33,2)-(TRUNC(S33*G33,2)+TRUNC(W33*G33,2)+TRUNC(Y33*G33,2)+TRUNC(AA33*G33,2)+TRUNC(AC33*G33,2)+TRUNC(AE33*G33,2)+TRUNC(AG33*G33,2)+TRUNC(AI33*G33,2)))=0,TRUNC(W33*G33,2),IF((TRUNC(TRUNC(W33*G33,2),2)+(TRUNC(AL33,2)-(TRUNC(S33*G33,2)+TRUNC(W33*G33,2)+TRUNC(Y33*G33,2)+TRUNC(AA33*G33,2)+TRUNC(AC33*G33,2)+TRUNC(AE33*G33,2)+TRUNC(AG33*G33,2)+TRUNC(AI33*G33,2))))&lt;=0,TRUNC(W33*G33,2),IF(AND(IF(AND(S33*G33&lt;&gt;0,(TRUNC(S33*G33,2)+(TRUNC(AL33,2)-(TRUNC(S33*G33,2)+TRUNC(W33*G33,2)+TRUNC(Y33*G33,2)+TRUNC(AA33*G33,2)+TRUNC(AC33*G33,2)+TRUNC(AE33*G33,2)+TRUNC(AG33*G33,2)+TRUNC(AI33*G33,2))))&gt;=0),ABS((W33*G33-(TRUNC(W33*G33,2)+(TRUNC(AL33,2)-(TRUNC(S33*G33,2)+TRUNC(W33*G33,2)+TRUNC(Y33*G33,2)+TRUNC(AA33*G33,2)+TRUNC(AC33*G33,2)+TRUNC(AE33*G33,2)+TRUNC(AG33*G33,2)+TRUNC(AI33*G33,2)))))/W33*G33)&lt;ABS((S33*G33-(TRUNC(S33*G33,2)+(TRUNC(AL33,2)-(TRUNC(S33*G33,2)+TRUNC(W33*G33,2)+TRUNC(Y33*G33,2)+TRUNC(AA33*G33,2)+TRUNC(AC33*G33,2)+TRUNC(AE33*G33,2)+TRUNC(AG33*G33,2)+TRUNC(AI33*G33,2)))))/S33*G33),TRUE),IF(AND(W33*G33&lt;&gt;0,(TRUNC(W33*G33,2)+(TRUNC(AL33,2)-(TRUNC(S33*G33,2)+TRUNC(W33*G33,2)+TRUNC(Y33*G33,2)+TRUNC(AA33*G33,2)+TRUNC(AC33*G33,2)+TRUNC(AE33*G33,2)+TRUNC(AG33*G33,2)+TRUNC(AI33*G33,2))))&gt;=0),ABS((W33*G33-(TRUNC(W33*G33,2)+(TRUNC(AL33,2)-(TRUNC(S33*G33,2)+TRUNC(W33*G33,2)+TRUNC(Y33*G33,2)+TRUNC(AA33*G33,2)+TRUNC(AC33*G33,2)+TRUNC(AE33*G33,2)+TRUNC(AG33*G33,2)+TRUNC(AI33*G33,2)))))/W33*G33)&lt;=ABS((W33*G33-(TRUNC(W33*G33,2)+(TRUNC(AL33,2)-(TRUNC(S33*G33,2)+TRUNC(W33*G33,2)+TRUNC(Y33*G33,2)+TRUNC(AA33*G33,2)+TRUNC(AC33*G33,2)+TRUNC(AE33*G33,2)+TRUNC(AG33*G33,2)+TRUNC(AI33*G33,2)))))/W33*G33),TRUE),IF(AND(Y33*G33&lt;&gt;0,(TRUNC(Y33*G33,2)+(TRUNC(AL33,2)-(TRUNC(S33*G33,2)+TRUNC(W33*G33,2)+TRUNC(Y33*G33,2)+TRUNC(AA33*G33,2)+TRUNC(AC33*G33,2)+TRUNC(AE33*G33,2)+TRUNC(AG33*G33,2)+TRUNC(AI33*G33,2))))&gt;=0),ABS((W33*G33-(TRUNC(W33*G33,2)+(TRUNC(AL33,2)-(TRUNC(S33*G33,2)+TRUNC(W33*G33,2)+TRUNC(Y33*G33,2)+TRUNC(AA33*G33,2)+TRUNC(AC33*G33,2)+TRUNC(AE33*G33,2)+TRUNC(AG33*G33,2)+TRUNC(AI33*G33,2)))))/W33*G33)&lt;=ABS((Y33*G33-(TRUNC(Y33*G33,2)+(TRUNC(AL33,2)-(TRUNC(S33*G33,2)+TRUNC(W33*G33,2)+TRUNC(Y33*G33,2)+TRUNC(AA33*G33,2)+TRUNC(AC33*G33,2)+TRUNC(AE33*G33,2)+TRUNC(AG33*G33,2)+TRUNC(AI33*G33,2)))))/Y33*G33),TRUE),IF(AND(AA33*G33&lt;&gt;0,(TRUNC(AA33*G33,2)+(TRUNC(AL33,2)-(TRUNC(S33*G33,2)+TRUNC(W33*G33,2)+TRUNC(Y33*G33,2)+TRUNC(AA33*G33,2)+TRUNC(AC33*G33,2)+TRUNC(AE33*G33,2)+TRUNC(AG33*G33,2)+TRUNC(AI33*G33,2))))&gt;=0),ABS((W33*G33-(TRUNC(W33*G33,2)+(TRUNC(AL33,2)-(TRUNC(S33*G33,2)+TRUNC(W33*G33,2)+TRUNC(Y33*G33,2)+TRUNC(AA33*G33,2)+TRUNC(AC33*G33,2)+TRUNC(AE33*G33,2)+TRUNC(AG33*G33,2)+TRUNC(AI33*G33,2)))))/W33*G33)&lt;=ABS((AA33*G33-(TRUNC(AA33*G33,2)+(TRUNC(AL33,2)-(TRUNC(S33*G33,2)+TRUNC(W33*G33,2)+TRUNC(Y33*G33,2)+TRUNC(AA33*G33,2)+TRUNC(AC33*G33,2)+TRUNC(AE33*G33,2)+TRUNC(AG33*G33,2)+TRUNC(AI33*G33,2)))))/AA33*G33),TRUE),IF(AND(AC33*G33&lt;&gt;0,(TRUNC(AC33*G33,2)+(TRUNC(AL33,2)-(TRUNC(S33*G33,2)+TRUNC(W33*G33,2)+TRUNC(Y33*G33,2)+TRUNC(AA33*G33,2)+TRUNC(AC33*G33,2)+TRUNC(AE33*G33,2)+TRUNC(AG33*G33,2)+TRUNC(AI33*G33,2))))&gt;=0),ABS((W33*G33-(TRUNC(W33*G33,2)+(TRUNC(AL33,2)-(TRUNC(S33*G33,2)+TRUNC(W33*G33,2)+TRUNC(Y33*G33,2)+TRUNC(AA33*G33,2)+TRUNC(AC33*G33,2)+TRUNC(AE33*G33,2)+TRUNC(AG33*G33,2)+TRUNC(AI33*G33,2)))))/W33*G33)&lt;=ABS((AC33*G33-(TRUNC(AC33*G33,2)+(TRUNC(AL33,2)-(TRUNC(S33*G33,2)+TRUNC(W33*G33,2)+TRUNC(Y33*G33,2)+TRUNC(AA33*G33,2)+TRUNC(AC33*G33,2)+TRUNC(AE33*G33,2)+TRUNC(AG33*G33,2)+TRUNC(AI33*G33,2)))))/AC33*G33),TRUE),IF(AND(AE33*G33&lt;&gt;0,(TRUNC(AE33*G33,2)+(TRUNC(AL33,2)-(TRUNC(S33*G33,2)+TRUNC(W33*G33,2)+TRUNC(Y33*G33,2)+TRUNC(AA33*G33,2)+TRUNC(AC33*G33,2)+TRUNC(AE33*G33,2)+TRUNC(AG33*G33,2)+TRUNC(AI33*G33,2))))&gt;=0),ABS((W33*G33-(TRUNC(W33*G33,2)+(TRUNC(AL33,2)-(TRUNC(S33*G33,2)+TRUNC(W33*G33,2)+TRUNC(Y33*G33,2)+TRUNC(AA33*G33,2)+TRUNC(AC33*G33,2)+TRUNC(AE33*G33,2)+TRUNC(AG33*G33,2)+TRUNC(AI33*G33,2)))))/W33*G33)&lt;=ABS((AE33*G33-(TRUNC(AE33*G33,2)+(TRUNC(AL33,2)-(TRUNC(S33*G33,2)+TRUNC(W33*G33,2)+TRUNC(Y33*G33,2)+TRUNC(AA33*G33,2)+TRUNC(AC33*G33,2)+TRUNC(AE33*G33,2)+TRUNC(AG33*G33,2)+TRUNC(AI33*G33,2)))))/AE33*G33),TRUE),IF(AND(AG33*G33&lt;&gt;0,(TRUNC(AG33*G33,2)+(TRUNC(AL33,2)-(TRUNC(S33*G33,2)+TRUNC(W33*G33,2)+TRUNC(Y33*G33,2)+TRUNC(AA33*G33,2)+TRUNC(AC33*G33,2)+TRUNC(AE33*G33,2)+TRUNC(AG33*G33,2)+TRUNC(AI33*G33,2))))&gt;=0),ABS((W33*G33-(TRUNC(W33*G33,2)+(TRUNC(AL33,2)-(TRUNC(S33*G33,2)+TRUNC(W33*G33,2)+TRUNC(Y33*G33,2)+TRUNC(AA33*G33,2)+TRUNC(AC33*G33,2)+TRUNC(AE33*G33,2)+TRUNC(AG33*G33,2)+TRUNC(AI33*G33,2)))))/W33*G33)&lt;=ABS((AG33*G33-(TRUNC(AG33*G33,2)+(TRUNC(AL33,2)-(TRUNC(S33*G33,2)+TRUNC(W33*G33,2)+TRUNC(Y33*G33,2)+TRUNC(AA33*G33,2)+TRUNC(AC33*G33,2)+TRUNC(AE33*G33,2)+TRUNC(AG33*G33,2)+TRUNC(AI33*G33,2)))))/AG33*G33),TRUE),IF(AND(AI33*G33&lt;&gt;0,(TRUNC(AI33*G33,2)+(TRUNC(AL33,2)-(TRUNC(S33*G33,2)+TRUNC(W33*G33,2)+TRUNC(Y33*G33,2)+TRUNC(AA33*G33,2)+TRUNC(AC33*G33,2)+TRUNC(AE33*G33,2)+TRUNC(AG33*G33,2)+TRUNC(AI33*G33,2))))&gt;=0),ABS((W33*G33-(TRUNC(W33*G33,2)+(TRUNC(AL33,2)-(TRUNC(S33*G33,2)+TRUNC(W33*G33,2)+TRUNC(Y33*G33,2)+TRUNC(AA33*G33,2)+TRUNC(AC33*G33,2)+TRUNC(AE33*G33,2)+TRUNC(AG33*G33,2)+TRUNC(AI33*G33,2)))))/W33*G33)&lt;=ABS((AI33*G33-(TRUNC(AI33*G33,2)+(TRUNC(AL33,2)-(TRUNC(S33*G33,2)+TRUNC(W33*G33,2)+TRUNC(Y33*G33,2)+TRUNC(AA33*G33,2)+TRUNC(AC33*G33,2)+TRUNC(AE33*G33,2)+TRUNC(AG33*G33,2)+TRUNC(AI33*G33,2)))))/AI33*G33),TRUE)),TRUNC(W33*G33,2)+(TRUNC(AL33,2)-(TRUNC(S33*G33,2)+TRUNC(W33*G33,2)+TRUNC(Y33*G33,2)+TRUNC(AA33*G33,2)+TRUNC(AC33*G33,2)+TRUNC(AE33*G33,2)+TRUNC(AG33*G33,2)+TRUNC(AI33*G33,2))),TRUNC(W33*G33,2)))))</f>
        <v>18773.21</v>
      </c>
      <c r="Y33" s="369">
        <f>IF(K33*(1+R33)=0,0,IF((TRUNC(AK33,2)-(TRUNC(H33*(1+R33),2)+TRUNC(J33*(1+R33),2)+TRUNC(K33*(1+R33),2)+TRUNC(L33*(1+R33),2)+TRUNC(M33*(1+R33),2)+TRUNC(N33*(1+R33),2)+TRUNC(O33*(1+R33),2)+TRUNC(P33*(1+R33),2)))=0,TRUNC(K33*(1+R33),2),IF((TRUNC(TRUNC(K33*(1+R33),2),2)+(TRUNC(AK33,2)-(TRUNC(H33*(1+R33),2)+TRUNC(J33*(1+R33),2)+TRUNC(K33*(1+R33),2)+TRUNC(L33*(1+R33),2)+TRUNC(M33*(1+R33),2)+TRUNC(N33*(1+R33),2)+TRUNC(O33*(1+R33),2)+TRUNC(P33*(1+R33),2))))&lt;=0,TRUNC(K33*(1+R33),2),IF(AND(IF(AND(H33*(1+R33)&lt;&gt;0,(TRUNC(H33*(1+R33),2)+(TRUNC(AK33,2)-(TRUNC(H33*(1+R33),2)+TRUNC(J33*(1+R33),2)+TRUNC(K33*(1+R33),2)+TRUNC(L33*(1+R33),2)+TRUNC(M33*(1+R33),2)+TRUNC(N33*(1+R33),2)+TRUNC(O33*(1+R33),2)+TRUNC(P33*(1+R33),2))))&gt;=0),ABS((K33*(1+R33)-(TRUNC(K33*(1+R33),2)+(TRUNC(AK33,2)-(TRUNC(H33*(1+R33),2)+TRUNC(J33*(1+R33),2)+TRUNC(K33*(1+R33),2)+TRUNC(L33*(1+R33),2)+TRUNC(M33*(1+R33),2)+TRUNC(N33*(1+R33),2)+TRUNC(O33*(1+R33),2)+TRUNC(P33*(1+R33),2)))))/K33*(1+R33))&lt;ABS((H33*(1+R33)-(TRUNC(H33*(1+R33),2)+(TRUNC(AK33,2)-(TRUNC(H33*(1+R33),2)+TRUNC(J33*(1+R33),2)+TRUNC(K33*(1+R33),2)+TRUNC(L33*(1+R33),2)+TRUNC(M33*(1+R33),2)+TRUNC(N33*(1+R33),2)+TRUNC(O33*(1+R33),2)+TRUNC(P33*(1+R33),2)))))/H33*(1+R33)),TRUE),IF(AND(J33*(1+R33)&lt;&gt;0,(TRUNC(J33*(1+R33),2)+(TRUNC(AK33,2)-(TRUNC(H33*(1+R33),2)+TRUNC(J33*(1+R33),2)+TRUNC(K33*(1+R33),2)+TRUNC(L33*(1+R33),2)+TRUNC(M33*(1+R33),2)+TRUNC(N33*(1+R33),2)+TRUNC(O33*(1+R33),2)+TRUNC(P33*(1+R33),2))))&gt;=0),ABS((K33*(1+R33)-(TRUNC(K33*(1+R33),2)+(TRUNC(AK33,2)-(TRUNC(H33*(1+R33),2)+TRUNC(J33*(1+R33),2)+TRUNC(K33*(1+R33),2)+TRUNC(L33*(1+R33),2)+TRUNC(M33*(1+R33),2)+TRUNC(N33*(1+R33),2)+TRUNC(O33*(1+R33),2)+TRUNC(P33*(1+R33),2)))))/K33*(1+R33))&lt;ABS((J33*(1+R33)-(TRUNC(J33*(1+R33),2)+(TRUNC(AK33,2)-(TRUNC(H33*(1+R33),2)+TRUNC(J33*(1+R33),2)+TRUNC(K33*(1+R33),2)+TRUNC(L33*(1+R33),2)+TRUNC(M33*(1+R33),2)+TRUNC(N33*(1+R33),2)+TRUNC(O33*(1+R33),2)+TRUNC(P33*(1+R33),2)))))/J33*(1+R33)),TRUE),IF(AND(K33*(1+R33)&lt;&gt;0,(TRUNC(K33*(1+R33),2)+(TRUNC(AK33,2)-(TRUNC(H33*(1+R33),2)+TRUNC(J33*(1+R33),2)+TRUNC(K33*(1+R33),2)+TRUNC(L33*(1+R33),2)+TRUNC(M33*(1+R33),2)+TRUNC(N33*(1+R33),2)+TRUNC(O33*(1+R33),2)+TRUNC(P33*(1+R33),2))))&gt;=0),ABS((K33*(1+R33)-(TRUNC(K33*(1+R33),2)+(TRUNC(AK33,2)-(TRUNC(H33*(1+R33),2)+TRUNC(J33*(1+R33),2)+TRUNC(K33*(1+R33),2)+TRUNC(L33*(1+R33),2)+TRUNC(M33*(1+R33),2)+TRUNC(N33*(1+R33),2)+TRUNC(O33*(1+R33),2)+TRUNC(P33*(1+R33),2)))))/K33*(1+R33))&lt;=ABS((K33*(1+R33)-(TRUNC(K33*(1+R33),2)+(TRUNC(AK33,2)-(TRUNC(H33*(1+R33),2)+TRUNC(J33*(1+R33),2)+TRUNC(K33*(1+R33),2)+TRUNC(L33*(1+R33),2)+TRUNC(M33*(1+R33),2)+TRUNC(N33*(1+R33),2)+TRUNC(O33*(1+R33),2)+TRUNC(P33*(1+R33),2)))))/K33*(1+R33)),TRUE),IF(AND(L33*(1+R33)&lt;&gt;0,(TRUNC(L33*(1+R33),2)+(TRUNC(AK33,2)-(TRUNC(H33*(1+R33),2)+TRUNC(J33*(1+R33),2)+TRUNC(K33*(1+R33),2)+TRUNC(L33*(1+R33),2)+TRUNC(M33*(1+R33),2)+TRUNC(N33*(1+R33),2)+TRUNC(O33*(1+R33),2)+TRUNC(P33*(1+R33),2))))&gt;=0),ABS((K33*(1+R33)-(TRUNC(K33*(1+R33),2)+(TRUNC(AK33,2)-(TRUNC(H33*(1+R33),2)+TRUNC(J33*(1+R33),2)+TRUNC(K33*(1+R33),2)+TRUNC(L33*(1+R33),2)+TRUNC(M33*(1+R33),2)+TRUNC(N33*(1+R33),2)+TRUNC(O33*(1+R33),2)+TRUNC(P33*(1+R33),2)))))/K33*(1+R33))&lt;=ABS((L33*(1+R33)-(TRUNC(L33*(1+R33),2)+(TRUNC(AK33,2)-(TRUNC(H33*(1+R33),2)+TRUNC(J33*(1+R33),2)+TRUNC(K33*(1+R33),2)+TRUNC(L33*(1+R33),2)+TRUNC(M33*(1+R33),2)+TRUNC(N33*(1+R33),2)+TRUNC(O33*(1+R33),2)+TRUNC(P33*(1+R33),2)))))/L33*(1+R33)),TRUE),IF(AND(M33*(1+R33)&lt;&gt;0,(TRUNC(M33*(1+R33),2)+(TRUNC(AK33,2)-(TRUNC(H33*(1+R33),2)+TRUNC(J33*(1+R33),2)+TRUNC(K33*(1+R33),2)+TRUNC(L33*(1+R33),2)+TRUNC(M33*(1+R33),2)+TRUNC(N33*(1+R33),2)+TRUNC(O33*(1+R33),2)+TRUNC(P33*(1+R33),2))))&gt;=0),ABS((K33*(1+R33)-(TRUNC(K33*(1+R33),2)+(TRUNC(AK33,2)-(TRUNC(H33*(1+R33),2)+TRUNC(J33*(1+R33),2)+TRUNC(K33*(1+R33),2)+TRUNC(L33*(1+R33),2)+TRUNC(M33*(1+R33),2)+TRUNC(N33*(1+R33),2)+TRUNC(O33*(1+R33),2)+TRUNC(P33*(1+R33),2)))))/K33*(1+R33))&lt;=ABS((M33*(1+R33)-(TRUNC(M33*(1+R33),2)+(TRUNC(AK33,2)-(TRUNC(H33*(1+R33),2)+TRUNC(J33*(1+R33),2)+TRUNC(K33*(1+R33),2)+TRUNC(L33*(1+R33),2)+TRUNC(M33*(1+R33),2)+TRUNC(N33*(1+R33),2)+TRUNC(O33*(1+R33),2)+TRUNC(P33*(1+R33),2)))))/M33*(1+R33)),TRUE),IF(AND(N33*(1+R33)&lt;&gt;0,(TRUNC(N33*(1+R33),2)+(TRUNC(AK33,2)-(TRUNC(H33*(1+R33),2)+TRUNC(J33*(1+R33),2)+TRUNC(K33*(1+R33),2)+TRUNC(L33*(1+R33),2)+TRUNC(M33*(1+R33),2)+TRUNC(N33*(1+R33),2)+TRUNC(O33*(1+R33),2)+TRUNC(P33*(1+R33),2))))&gt;=0),ABS((K33*(1+R33)-(TRUNC(K33*(1+R33),2)+(TRUNC(AK33,2)-(TRUNC(H33*(1+R33),2)+TRUNC(J33*(1+R33),2)+TRUNC(K33*(1+R33),2)+TRUNC(L33*(1+R33),2)+TRUNC(M33*(1+R33),2)+TRUNC(N33*(1+R33),2)+TRUNC(O33*(1+R33),2)+TRUNC(P33*(1+R33),2)))))/K33*(1+R33))&lt;=ABS((N33*(1+R33)-(TRUNC(N33*(1+R33),2)+(TRUNC(AK33,2)-(TRUNC(H33*(1+R33),2)+TRUNC(J33*(1+R33),2)+TRUNC(K33*(1+R33),2)+TRUNC(L33*(1+R33),2)+TRUNC(M33*(1+R33),2)+TRUNC(N33*(1+R33),2)+TRUNC(O33*(1+R33),2)+TRUNC(P33*(1+R33),2)))))/N33*(1+R33)),TRUE),IF(AND(O33*(1+R33)&lt;&gt;0,(TRUNC(O33*(1+R33),2)+(TRUNC(AK33,2)-(TRUNC(H33*(1+R33),2)+TRUNC(J33*(1+R33),2)+TRUNC(K33*(1+R33),2)+TRUNC(L33*(1+R33),2)+TRUNC(M33*(1+R33),2)+TRUNC(N33*(1+R33),2)+TRUNC(O33*(1+R33),2)+TRUNC(P33*(1+R33),2))))&gt;=0),ABS((K33*(1+R33)-(TRUNC(K33*(1+R33),2)+(TRUNC(AK33,2)-(TRUNC(H33*(1+R33),2)+TRUNC(J33*(1+R33),2)+TRUNC(K33*(1+R33),2)+TRUNC(L33*(1+R33),2)+TRUNC(M33*(1+R33),2)+TRUNC(N33*(1+R33),2)+TRUNC(O33*(1+R33),2)+TRUNC(P33*(1+R33),2)))))/K33*(1+R33))&lt;=ABS((O33*(1+R33)-(TRUNC(O33*(1+R33),2)+(TRUNC(AK33,2)-(TRUNC(H33*(1+R33),2)+TRUNC(J33*(1+R33),2)+TRUNC(K33*(1+R33),2)+TRUNC(L33*(1+R33),2)+TRUNC(M33*(1+R33),2)+TRUNC(N33*(1+R33),2)+TRUNC(O33*(1+R33),2)+TRUNC(P33*(1+R33),2)))))/O33*(1+R33)),TRUE),IF(AND(P33*(1+R33)&lt;&gt;0,(TRUNC(P33*(1+R33),2)+(TRUNC(AK33,2)-(TRUNC(H33*(1+R33),2)+TRUNC(J33*(1+R33),2)+TRUNC(K33*(1+R33),2)+TRUNC(L33*(1+R33),2)+TRUNC(M33*(1+R33),2)+TRUNC(N33*(1+R33),2)+TRUNC(O33*(1+R33),2)+TRUNC(P33*(1+R33),2))))&gt;=0),ABS((K33*(1+R33)-(TRUNC(K33*(1+R33),2)+(TRUNC(AK33,2)-(TRUNC(H33*(1+R33),2)+TRUNC(J33*(1+R33),2)+TRUNC(K33*(1+R33),2)+TRUNC(L33*(1+R33),2)+TRUNC(M33*(1+R33),2)+TRUNC(N33*(1+R33),2)+TRUNC(O33*(1+R33),2)+TRUNC(P33*(1+R33),2)))))/K33*(1+R33))&lt;=ABS((P33*(1+R33)-(TRUNC(P33*(1+R33),2)+(TRUNC(AK33,2)-(TRUNC(H33*(1+R33),2)+TRUNC(J33*(1+R33),2)+TRUNC(K33*(1+R33),2)+TRUNC(L33*(1+R33),2)+TRUNC(M33*(1+R33),2)+TRUNC(N33*(1+R33),2)+TRUNC(O33*(1+R33),2)+TRUNC(P33*(1+R33),2)))))/P33*(1+R33)),TRUE)),TRUNC(K33*(1+R33),2)+(TRUNC(AK33,2)-(TRUNC(H33*(1+R33),2)+TRUNC(J33*(1+R33),2)+TRUNC(K33*(1+R33),2)+TRUNC(L33*(1+R33),2)+TRUNC(M33*(1+R33),2)+TRUNC(N33*(1+R33),2)+TRUNC(O33*(1+R33),2)+TRUNC(P33*(1+R33),2))),TRUNC(K33*(1+R33),2)))))</f>
        <v>0</v>
      </c>
      <c r="Z33" s="369">
        <f>IF(Y33*G33=0,0,IF((TRUNC(AL33,2)-(TRUNC(S33*G33,2)+TRUNC(W33*G33,2)+TRUNC(Y33*G33,2)+TRUNC(AA33*G33,2)+TRUNC(AC33*G33,2)+TRUNC(AE33*G33,2)+TRUNC(AG33*G33,2)+TRUNC(AI33*G33,2)))=0,TRUNC(Y33*G33,2),IF((TRUNC(TRUNC(Y33*G33,2),2)+(TRUNC(AL33,2)-(TRUNC(S33*G33,2)+TRUNC(W33*G33,2)+TRUNC(Y33*G33,2)+TRUNC(AA33*G33,2)+TRUNC(AC33*G33,2)+TRUNC(AE33*G33,2)+TRUNC(AG33*G33,2)+TRUNC(AI33*G33,2))))&lt;=0,TRUNC(Y33*G33,2),IF(AND(IF(AND(S33*G33&lt;&gt;0,(TRUNC(S33*G33,2)+(TRUNC(AL33,2)-(TRUNC(S33*G33,2)+TRUNC(W33*G33,2)+TRUNC(Y33*G33,2)+TRUNC(AA33*G33,2)+TRUNC(AC33*G33,2)+TRUNC(AE33*G33,2)+TRUNC(AG33*G33,2)+TRUNC(AI33*G33,2))))&gt;=0),ABS((Y33*G33-(TRUNC(Y33*G33,2)+(TRUNC(AL33,2)-(TRUNC(S33*G33,2)+TRUNC(W33*G33,2)+TRUNC(Y33*G33,2)+TRUNC(AA33*G33,2)+TRUNC(AC33*G33,2)+TRUNC(AE33*G33,2)+TRUNC(AG33*G33,2)+TRUNC(AI33*G33,2)))))/Y33*G33)&lt;ABS((S33*G33-(TRUNC(S33*G33,2)+(TRUNC(AL33,2)-(TRUNC(S33*G33,2)+TRUNC(W33*G33,2)+TRUNC(Y33*G33,2)+TRUNC(AA33*G33,2)+TRUNC(AC33*G33,2)+TRUNC(AE33*G33,2)+TRUNC(AG33*G33,2)+TRUNC(AI33*G33,2)))))/S33*G33),TRUE),IF(AND(W33*G33&lt;&gt;0,(TRUNC(W33*G33,2)+(TRUNC(AL33,2)-(TRUNC(S33*G33,2)+TRUNC(W33*G33,2)+TRUNC(Y33*G33,2)+TRUNC(AA33*G33,2)+TRUNC(AC33*G33,2)+TRUNC(AE33*G33,2)+TRUNC(AG33*G33,2)+TRUNC(AI33*G33,2))))&gt;=0),ABS((Y33*G33-(TRUNC(Y33*G33,2)+(TRUNC(AL33,2)-(TRUNC(S33*G33,2)+TRUNC(W33*G33,2)+TRUNC(Y33*G33,2)+TRUNC(AA33*G33,2)+TRUNC(AC33*G33,2)+TRUNC(AE33*G33,2)+TRUNC(AG33*G33,2)+TRUNC(AI33*G33,2)))))/Y33*G33)&lt;ABS((W33*G33-(TRUNC(W33*G33,2)+(TRUNC(AL33,2)-(TRUNC(S33*G33,2)+TRUNC(W33*G33,2)+TRUNC(Y33*G33,2)+TRUNC(AA33*G33,2)+TRUNC(AC33*G33,2)+TRUNC(AE33*G33,2)+TRUNC(AG33*G33,2)+TRUNC(AI33*G33,2)))))/W33*G33),TRUE),IF(AND(Y33*G33&lt;&gt;0,(TRUNC(Y33*G33,2)+(TRUNC(AL33,2)-(TRUNC(S33*G33,2)+TRUNC(W33*G33,2)+TRUNC(Y33*G33,2)+TRUNC(AA33*G33,2)+TRUNC(AC33*G33,2)+TRUNC(AE33*G33,2)+TRUNC(AG33*G33,2)+TRUNC(AI33*G33,2))))&gt;=0),ABS((Y33*G33-(TRUNC(Y33*G33,2)+(TRUNC(AL33,2)-(TRUNC(S33*G33,2)+TRUNC(W33*G33,2)+TRUNC(Y33*G33,2)+TRUNC(AA33*G33,2)+TRUNC(AC33*G33,2)+TRUNC(AE33*G33,2)+TRUNC(AG33*G33,2)+TRUNC(AI33*G33,2)))))/Y33*G33)&lt;=ABS((Y33*G33-(TRUNC(Y33*G33,2)+(TRUNC(AL33,2)-(TRUNC(S33*G33,2)+TRUNC(W33*G33,2)+TRUNC(Y33*G33,2)+TRUNC(AA33*G33,2)+TRUNC(AC33*G33,2)+TRUNC(AE33*G33,2)+TRUNC(AG33*G33,2)+TRUNC(AI33*G33,2)))))/Y33*G33),TRUE),IF(AND(AA33*G33&lt;&gt;0,(TRUNC(AA33*G33,2)+(TRUNC(AL33,2)-(TRUNC(S33*G33,2)+TRUNC(W33*G33,2)+TRUNC(Y33*G33,2)+TRUNC(AA33*G33,2)+TRUNC(AC33*G33,2)+TRUNC(AE33*G33,2)+TRUNC(AG33*G33,2)+TRUNC(AI33*G33,2))))&gt;=0),ABS((Y33*G33-(TRUNC(Y33*G33,2)+(TRUNC(AL33,2)-(TRUNC(S33*G33,2)+TRUNC(W33*G33,2)+TRUNC(Y33*G33,2)+TRUNC(AA33*G33,2)+TRUNC(AC33*G33,2)+TRUNC(AE33*G33,2)+TRUNC(AG33*G33,2)+TRUNC(AI33*G33,2)))))/Y33*G33)&lt;=ABS((AA33*G33-(TRUNC(AA33*G33,2)+(TRUNC(AL33,2)-(TRUNC(S33*G33,2)+TRUNC(W33*G33,2)+TRUNC(Y33*G33,2)+TRUNC(AA33*G33,2)+TRUNC(AC33*G33,2)+TRUNC(AE33*G33,2)+TRUNC(AG33*G33,2)+TRUNC(AI33*G33,2)))))/AA33*G33),TRUE),IF(AND(AC33*G33&lt;&gt;0,(TRUNC(AC33*G33,2)+(TRUNC(AL33,2)-(TRUNC(S33*G33,2)+TRUNC(W33*G33,2)+TRUNC(Y33*G33,2)+TRUNC(AA33*G33,2)+TRUNC(AC33*G33,2)+TRUNC(AE33*G33,2)+TRUNC(AG33*G33,2)+TRUNC(AI33*G33,2))))&gt;=0),ABS((Y33*G33-(TRUNC(Y33*G33,2)+(TRUNC(AL33,2)-(TRUNC(S33*G33,2)+TRUNC(W33*G33,2)+TRUNC(Y33*G33,2)+TRUNC(AA33*G33,2)+TRUNC(AC33*G33,2)+TRUNC(AE33*G33,2)+TRUNC(AG33*G33,2)+TRUNC(AI33*G33,2)))))/Y33*G33)&lt;=ABS((AC33*G33-(TRUNC(AC33*G33,2)+(TRUNC(AL33,2)-(TRUNC(S33*G33,2)+TRUNC(W33*G33,2)+TRUNC(Y33*G33,2)+TRUNC(AA33*G33,2)+TRUNC(AC33*G33,2)+TRUNC(AE33*G33,2)+TRUNC(AG33*G33,2)+TRUNC(AI33*G33,2)))))/AC33*G33),TRUE),IF(AND(AE33*G33&lt;&gt;0,(TRUNC(AE33*G33,2)+(TRUNC(AL33,2)-(TRUNC(S33*G33,2)+TRUNC(W33*G33,2)+TRUNC(Y33*G33,2)+TRUNC(AA33*G33,2)+TRUNC(AC33*G33,2)+TRUNC(AE33*G33,2)+TRUNC(AG33*G33,2)+TRUNC(AI33*G33,2))))&gt;=0),ABS((Y33*G33-(TRUNC(Y33*G33,2)+(TRUNC(AL33,2)-(TRUNC(S33*G33,2)+TRUNC(W33*G33,2)+TRUNC(Y33*G33,2)+TRUNC(AA33*G33,2)+TRUNC(AC33*G33,2)+TRUNC(AE33*G33,2)+TRUNC(AG33*G33,2)+TRUNC(AI33*G33,2)))))/Y33*G33)&lt;=ABS((AE33*G33-(TRUNC(AE33*G33,2)+(TRUNC(AL33,2)-(TRUNC(S33*G33,2)+TRUNC(W33*G33,2)+TRUNC(Y33*G33,2)+TRUNC(AA33*G33,2)+TRUNC(AC33*G33,2)+TRUNC(AE33*G33,2)+TRUNC(AG33*G33,2)+TRUNC(AI33*G33,2)))))/AE33*G33),TRUE),IF(AND(AG33*G33&lt;&gt;0,(TRUNC(AG33*G33,2)+(TRUNC(AL33,2)-(TRUNC(S33*G33,2)+TRUNC(W33*G33,2)+TRUNC(Y33*G33,2)+TRUNC(AA33*G33,2)+TRUNC(AC33*G33,2)+TRUNC(AE33*G33,2)+TRUNC(AG33*G33,2)+TRUNC(AI33*G33,2))))&gt;=0),ABS((Y33*G33-(TRUNC(Y33*G33,2)+(TRUNC(AL33,2)-(TRUNC(S33*G33,2)+TRUNC(W33*G33,2)+TRUNC(Y33*G33,2)+TRUNC(AA33*G33,2)+TRUNC(AC33*G33,2)+TRUNC(AE33*G33,2)+TRUNC(AG33*G33,2)+TRUNC(AI33*G33,2)))))/Y33*G33)&lt;=ABS((AG33*G33-(TRUNC(AG33*G33,2)+(TRUNC(AL33,2)-(TRUNC(S33*G33,2)+TRUNC(W33*G33,2)+TRUNC(Y33*G33,2)+TRUNC(AA33*G33,2)+TRUNC(AC33*G33,2)+TRUNC(AE33*G33,2)+TRUNC(AG33*G33,2)+TRUNC(AI33*G33,2)))))/AG33*G33),TRUE),IF(AND(AI33*G33&lt;&gt;0,(TRUNC(AI33*G33,2)+(TRUNC(AL33,2)-(TRUNC(S33*G33,2)+TRUNC(W33*G33,2)+TRUNC(Y33*G33,2)+TRUNC(AA33*G33,2)+TRUNC(AC33*G33,2)+TRUNC(AE33*G33,2)+TRUNC(AG33*G33,2)+TRUNC(AI33*G33,2))))&gt;=0),ABS((Y33*G33-(TRUNC(Y33*G33,2)+(TRUNC(AL33,2)-(TRUNC(S33*G33,2)+TRUNC(W33*G33,2)+TRUNC(Y33*G33,2)+TRUNC(AA33*G33,2)+TRUNC(AC33*G33,2)+TRUNC(AE33*G33,2)+TRUNC(AG33*G33,2)+TRUNC(AI33*G33,2)))))/Y33*G33)&lt;=ABS((AI33*G33-(TRUNC(AI33*G33,2)+(TRUNC(AL33,2)-(TRUNC(S33*G33,2)+TRUNC(W33*G33,2)+TRUNC(Y33*G33,2)+TRUNC(AA33*G33,2)+TRUNC(AC33*G33,2)+TRUNC(AE33*G33,2)+TRUNC(AG33*G33,2)+TRUNC(AI33*G33,2)))))/AI33*G33),TRUE)),TRUNC(Y33*G33,2)+(TRUNC(AL33,2)-(TRUNC(S33*G33,2)+TRUNC(W33*G33,2)+TRUNC(Y33*G33,2)+TRUNC(AA33*G33,2)+TRUNC(AC33*G33,2)+TRUNC(AE33*G33,2)+TRUNC(AG33*G33,2)+TRUNC(AI33*G33,2))),TRUNC(Y33*G33,2)))))</f>
        <v>0</v>
      </c>
      <c r="AA33" s="369">
        <f>IF(L33*(1+R33)=0,0,IF((TRUNC(AK33,2)-(TRUNC(H33*(1+R33),2)+TRUNC(J33*(1+R33),2)+TRUNC(K33*(1+R33),2)+TRUNC(L33*(1+R33),2)+TRUNC(M33*(1+R33),2)+TRUNC(N33*(1+R33),2)+TRUNC(O33*(1+R33),2)+TRUNC(P33*(1+R33),2)))=0,TRUNC(L33*(1+R33),2),IF((TRUNC(TRUNC(L33*(1+R33),2),2)+(TRUNC(AK33,2)-(TRUNC(H33*(1+R33),2)+TRUNC(J33*(1+R33),2)+TRUNC(K33*(1+R33),2)+TRUNC(L33*(1+R33),2)+TRUNC(M33*(1+R33),2)+TRUNC(N33*(1+R33),2)+TRUNC(O33*(1+R33),2)+TRUNC(P33*(1+R33),2))))&lt;=0,TRUNC(L33*(1+R33),2),IF(AND(IF(AND(H33*(1+R33)&lt;&gt;0,(TRUNC(H33*(1+R33),2)+(TRUNC(AK33,2)-(TRUNC(H33*(1+R33),2)+TRUNC(J33*(1+R33),2)+TRUNC(K33*(1+R33),2)+TRUNC(L33*(1+R33),2)+TRUNC(M33*(1+R33),2)+TRUNC(N33*(1+R33),2)+TRUNC(O33*(1+R33),2)+TRUNC(P33*(1+R33),2))))&gt;=0),ABS((L33*(1+R33)-(TRUNC(L33*(1+R33),2)+(TRUNC(AK33,2)-(TRUNC(H33*(1+R33),2)+TRUNC(J33*(1+R33),2)+TRUNC(K33*(1+R33),2)+TRUNC(L33*(1+R33),2)+TRUNC(M33*(1+R33),2)+TRUNC(N33*(1+R33),2)+TRUNC(O33*(1+R33),2)+TRUNC(P33*(1+R33),2)))))/L33*(1+R33))&lt;ABS((H33*(1+R33)-(TRUNC(H33*(1+R33),2)+(TRUNC(AK33,2)-(TRUNC(H33*(1+R33),2)+TRUNC(J33*(1+R33),2)+TRUNC(K33*(1+R33),2)+TRUNC(L33*(1+R33),2)+TRUNC(M33*(1+R33),2)+TRUNC(N33*(1+R33),2)+TRUNC(O33*(1+R33),2)+TRUNC(P33*(1+R33),2)))))/H33*(1+R33)),TRUE),IF(AND(J33*(1+R33)&lt;&gt;0,(TRUNC(J33*(1+R33),2)+(TRUNC(AK33,2)-(TRUNC(H33*(1+R33),2)+TRUNC(J33*(1+R33),2)+TRUNC(K33*(1+R33),2)+TRUNC(L33*(1+R33),2)+TRUNC(M33*(1+R33),2)+TRUNC(N33*(1+R33),2)+TRUNC(O33*(1+R33),2)+TRUNC(P33*(1+R33),2))))&gt;=0),ABS((L33*(1+R33)-(TRUNC(L33*(1+R33),2)+(TRUNC(AK33,2)-(TRUNC(H33*(1+R33),2)+TRUNC(J33*(1+R33),2)+TRUNC(K33*(1+R33),2)+TRUNC(L33*(1+R33),2)+TRUNC(M33*(1+R33),2)+TRUNC(N33*(1+R33),2)+TRUNC(O33*(1+R33),2)+TRUNC(P33*(1+R33),2)))))/L33*(1+R33))&lt;ABS((J33*(1+R33)-(TRUNC(J33*(1+R33),2)+(TRUNC(AK33,2)-(TRUNC(H33*(1+R33),2)+TRUNC(J33*(1+R33),2)+TRUNC(K33*(1+R33),2)+TRUNC(L33*(1+R33),2)+TRUNC(M33*(1+R33),2)+TRUNC(N33*(1+R33),2)+TRUNC(O33*(1+R33),2)+TRUNC(P33*(1+R33),2)))))/J33*(1+R33)),TRUE),IF(AND(K33*(1+R33)&lt;&gt;0,(TRUNC(K33*(1+R33),2)+(TRUNC(AK33,2)-(TRUNC(H33*(1+R33),2)+TRUNC(J33*(1+R33),2)+TRUNC(K33*(1+R33),2)+TRUNC(L33*(1+R33),2)+TRUNC(M33*(1+R33),2)+TRUNC(N33*(1+R33),2)+TRUNC(O33*(1+R33),2)+TRUNC(P33*(1+R33),2))))&gt;=0),ABS((L33*(1+R33)-(TRUNC(L33*(1+R33),2)+(TRUNC(AK33,2)-(TRUNC(H33*(1+R33),2)+TRUNC(J33*(1+R33),2)+TRUNC(K33*(1+R33),2)+TRUNC(L33*(1+R33),2)+TRUNC(M33*(1+R33),2)+TRUNC(N33*(1+R33),2)+TRUNC(O33*(1+R33),2)+TRUNC(P33*(1+R33),2)))))/L33*(1+R33))&lt;ABS((K33*(1+R33)-(TRUNC(K33*(1+R33),2)+(TRUNC(AK33,2)-(TRUNC(H33*(1+R33),2)+TRUNC(J33*(1+R33),2)+TRUNC(K33*(1+R33),2)+TRUNC(L33*(1+R33),2)+TRUNC(M33*(1+R33),2)+TRUNC(N33*(1+R33),2)+TRUNC(O33*(1+R33),2)+TRUNC(P33*(1+R33),2)))))/K33*(1+R33)),TRUE),IF(AND(L33*(1+R33)&lt;&gt;0,(TRUNC(L33*(1+R33),2)+(TRUNC(AK33,2)-(TRUNC(H33*(1+R33),2)+TRUNC(J33*(1+R33),2)+TRUNC(K33*(1+R33),2)+TRUNC(L33*(1+R33),2)+TRUNC(M33*(1+R33),2)+TRUNC(N33*(1+R33),2)+TRUNC(O33*(1+R33),2)+TRUNC(P33*(1+R33),2))))&gt;=0),ABS((L33*(1+R33)-(TRUNC(L33*(1+R33),2)+(TRUNC(AK33,2)-(TRUNC(H33*(1+R33),2)+TRUNC(J33*(1+R33),2)+TRUNC(K33*(1+R33),2)+TRUNC(L33*(1+R33),2)+TRUNC(M33*(1+R33),2)+TRUNC(N33*(1+R33),2)+TRUNC(O33*(1+R33),2)+TRUNC(P33*(1+R33),2)))))/L33*(1+R33))&lt;=ABS((L33*(1+R33)-(TRUNC(L33*(1+R33),2)+(TRUNC(AK33,2)-(TRUNC(H33*(1+R33),2)+TRUNC(J33*(1+R33),2)+TRUNC(K33*(1+R33),2)+TRUNC(L33*(1+R33),2)+TRUNC(M33*(1+R33),2)+TRUNC(N33*(1+R33),2)+TRUNC(O33*(1+R33),2)+TRUNC(P33*(1+R33),2)))))/L33*(1+R33)),TRUE),IF(AND(M33*(1+R33)&lt;&gt;0,(TRUNC(M33*(1+R33),2)+(TRUNC(AK33,2)-(TRUNC(H33*(1+R33),2)+TRUNC(J33*(1+R33),2)+TRUNC(K33*(1+R33),2)+TRUNC(L33*(1+R33),2)+TRUNC(M33*(1+R33),2)+TRUNC(N33*(1+R33),2)+TRUNC(O33*(1+R33),2)+TRUNC(P33*(1+R33),2))))&gt;=0),ABS((L33*(1+R33)-(TRUNC(L33*(1+R33),2)+(TRUNC(AK33,2)-(TRUNC(H33*(1+R33),2)+TRUNC(J33*(1+R33),2)+TRUNC(K33*(1+R33),2)+TRUNC(L33*(1+R33),2)+TRUNC(M33*(1+R33),2)+TRUNC(N33*(1+R33),2)+TRUNC(O33*(1+R33),2)+TRUNC(P33*(1+R33),2)))))/L33*(1+R33))&lt;=ABS((M33*(1+R33)-(TRUNC(M33*(1+R33),2)+(TRUNC(AK33,2)-(TRUNC(H33*(1+R33),2)+TRUNC(J33*(1+R33),2)+TRUNC(K33*(1+R33),2)+TRUNC(L33*(1+R33),2)+TRUNC(M33*(1+R33),2)+TRUNC(N33*(1+R33),2)+TRUNC(O33*(1+R33),2)+TRUNC(P33*(1+R33),2)))))/M33*(1+R33)),TRUE),IF(AND(N33*(1+R33)&lt;&gt;0,(TRUNC(N33*(1+R33),2)+(TRUNC(AK33,2)-(TRUNC(H33*(1+R33),2)+TRUNC(J33*(1+R33),2)+TRUNC(K33*(1+R33),2)+TRUNC(L33*(1+R33),2)+TRUNC(M33*(1+R33),2)+TRUNC(N33*(1+R33),2)+TRUNC(O33*(1+R33),2)+TRUNC(P33*(1+R33),2))))&gt;=0),ABS((L33*(1+R33)-(TRUNC(L33*(1+R33),2)+(TRUNC(AK33,2)-(TRUNC(H33*(1+R33),2)+TRUNC(J33*(1+R33),2)+TRUNC(K33*(1+R33),2)+TRUNC(L33*(1+R33),2)+TRUNC(M33*(1+R33),2)+TRUNC(N33*(1+R33),2)+TRUNC(O33*(1+R33),2)+TRUNC(P33*(1+R33),2)))))/L33*(1+R33))&lt;=ABS((N33*(1+R33)-(TRUNC(N33*(1+R33),2)+(TRUNC(AK33,2)-(TRUNC(H33*(1+R33),2)+TRUNC(J33*(1+R33),2)+TRUNC(K33*(1+R33),2)+TRUNC(L33*(1+R33),2)+TRUNC(M33*(1+R33),2)+TRUNC(N33*(1+R33),2)+TRUNC(O33*(1+R33),2)+TRUNC(P33*(1+R33),2)))))/N33*(1+R33)),TRUE),IF(AND(O33*(1+R33)&lt;&gt;0,(TRUNC(O33*(1+R33),2)+(TRUNC(AK33,2)-(TRUNC(H33*(1+R33),2)+TRUNC(J33*(1+R33),2)+TRUNC(K33*(1+R33),2)+TRUNC(L33*(1+R33),2)+TRUNC(M33*(1+R33),2)+TRUNC(N33*(1+R33),2)+TRUNC(O33*(1+R33),2)+TRUNC(P33*(1+R33),2))))&gt;=0),ABS((L33*(1+R33)-(TRUNC(L33*(1+R33),2)+(TRUNC(AK33,2)-(TRUNC(H33*(1+R33),2)+TRUNC(J33*(1+R33),2)+TRUNC(K33*(1+R33),2)+TRUNC(L33*(1+R33),2)+TRUNC(M33*(1+R33),2)+TRUNC(N33*(1+R33),2)+TRUNC(O33*(1+R33),2)+TRUNC(P33*(1+R33),2)))))/L33*(1+R33))&lt;=ABS((O33*(1+R33)-(TRUNC(O33*(1+R33),2)+(TRUNC(AK33,2)-(TRUNC(H33*(1+R33),2)+TRUNC(J33*(1+R33),2)+TRUNC(K33*(1+R33),2)+TRUNC(L33*(1+R33),2)+TRUNC(M33*(1+R33),2)+TRUNC(N33*(1+R33),2)+TRUNC(O33*(1+R33),2)+TRUNC(P33*(1+R33),2)))))/O33*(1+R33)),TRUE),IF(AND(P33*(1+R33)&lt;&gt;0,(TRUNC(P33*(1+R33),2)+(TRUNC(AK33,2)-(TRUNC(H33*(1+R33),2)+TRUNC(J33*(1+R33),2)+TRUNC(K33*(1+R33),2)+TRUNC(L33*(1+R33),2)+TRUNC(M33*(1+R33),2)+TRUNC(N33*(1+R33),2)+TRUNC(O33*(1+R33),2)+TRUNC(P33*(1+R33),2))))&gt;=0),ABS((L33*(1+R33)-(TRUNC(L33*(1+R33),2)+(TRUNC(AK33,2)-(TRUNC(H33*(1+R33),2)+TRUNC(J33*(1+R33),2)+TRUNC(K33*(1+R33),2)+TRUNC(L33*(1+R33),2)+TRUNC(M33*(1+R33),2)+TRUNC(N33*(1+R33),2)+TRUNC(O33*(1+R33),2)+TRUNC(P33*(1+R33),2)))))/L33*(1+R33))&lt;=ABS((P33*(1+R33)-(TRUNC(P33*(1+R33),2)+(TRUNC(AK33,2)-(TRUNC(H33*(1+R33),2)+TRUNC(J33*(1+R33),2)+TRUNC(K33*(1+R33),2)+TRUNC(L33*(1+R33),2)+TRUNC(M33*(1+R33),2)+TRUNC(N33*(1+R33),2)+TRUNC(O33*(1+R33),2)+TRUNC(P33*(1+R33),2)))))/P33*(1+R33)),TRUE)),TRUNC(L33*(1+R33),2)+(TRUNC(AK33,2)-(TRUNC(H33*(1+R33),2)+TRUNC(J33*(1+R33),2)+TRUNC(K33*(1+R33),2)+TRUNC(L33*(1+R33),2)+TRUNC(M33*(1+R33),2)+TRUNC(N33*(1+R33),2)+TRUNC(O33*(1+R33),2)+TRUNC(P33*(1+R33),2))),TRUNC(L33*(1+R33),2)))))</f>
        <v>0</v>
      </c>
      <c r="AB33" s="369">
        <f>IF(AA33*G33=0,0,IF((TRUNC(AL33,2)-(TRUNC(S33*G33,2)+TRUNC(W33*G33,2)+TRUNC(Y33*G33,2)+TRUNC(AA33*G33,2)+TRUNC(AC33*G33,2)+TRUNC(AE33*G33,2)+TRUNC(AG33*G33,2)+TRUNC(AI33*G33,2)))=0,TRUNC(AA33*G33,2),IF((TRUNC(TRUNC(AA33*G33,2),2)+(TRUNC(AL33,2)-(TRUNC(S33*G33,2)+TRUNC(W33*G33,2)+TRUNC(Y33*G33,2)+TRUNC(AA33*G33,2)+TRUNC(AC33*G33,2)+TRUNC(AE33*G33,2)+TRUNC(AG33*G33,2)+TRUNC(AI33*G33,2))))&lt;=0,TRUNC(AA33*G33,2),IF(AND(IF(AND(S33*G33&lt;&gt;0,(TRUNC(S33*G33,2)+(TRUNC(AL33,2)-(TRUNC(S33*G33,2)+TRUNC(W33*G33,2)+TRUNC(Y33*G33,2)+TRUNC(AA33*G33,2)+TRUNC(AC33*G33,2)+TRUNC(AE33*G33,2)+TRUNC(AG33*G33,2)+TRUNC(AI33*G33,2))))&gt;=0),ABS((AA33*G33-(TRUNC(AA33*G33,2)+(TRUNC(AL33,2)-(TRUNC(S33*G33,2)+TRUNC(W33*G33,2)+TRUNC(Y33*G33,2)+TRUNC(AA33*G33,2)+TRUNC(AC33*G33,2)+TRUNC(AE33*G33,2)+TRUNC(AG33*G33,2)+TRUNC(AI33*G33,2)))))/AA33*G33)&lt;ABS((S33*G33-(TRUNC(S33*G33,2)+(TRUNC(AL33,2)-(TRUNC(S33*G33,2)+TRUNC(W33*G33,2)+TRUNC(Y33*G33,2)+TRUNC(AA33*G33,2)+TRUNC(AC33*G33,2)+TRUNC(AE33*G33,2)+TRUNC(AG33*G33,2)+TRUNC(AI33*G33,2)))))/S33*G33),TRUE),IF(AND(W33*G33&lt;&gt;0,(TRUNC(W33*G33,2)+(TRUNC(AL33,2)-(TRUNC(S33*G33,2)+TRUNC(W33*G33,2)+TRUNC(Y33*G33,2)+TRUNC(AA33*G33,2)+TRUNC(AC33*G33,2)+TRUNC(AE33*G33,2)+TRUNC(AG33*G33,2)+TRUNC(AI33*G33,2))))&gt;=0),ABS((AA33*G33-(TRUNC(AA33*G33,2)+(TRUNC(AL33,2)-(TRUNC(S33*G33,2)+TRUNC(W33*G33,2)+TRUNC(Y33*G33,2)+TRUNC(AA33*G33,2)+TRUNC(AC33*G33,2)+TRUNC(AE33*G33,2)+TRUNC(AG33*G33,2)+TRUNC(AI33*G33,2)))))/AA33*G33)&lt;ABS((W33*G33-(TRUNC(W33*G33,2)+(TRUNC(AL33,2)-(TRUNC(S33*G33,2)+TRUNC(W33*G33,2)+TRUNC(Y33*G33,2)+TRUNC(AA33*G33,2)+TRUNC(AC33*G33,2)+TRUNC(AE33*G33,2)+TRUNC(AG33*G33,2)+TRUNC(AI33*G33,2)))))/W33*G33),TRUE),IF(AND(Y33*G33&lt;&gt;0,(TRUNC(Y33*G33,2)+(TRUNC(AL33,2)-(TRUNC(S33*G33,2)+TRUNC(W33*G33,2)+TRUNC(Y33*G33,2)+TRUNC(AA33*G33,2)+TRUNC(AC33*G33,2)+TRUNC(AE33*G33,2)+TRUNC(AG33*G33,2)+TRUNC(AI33*G33,2))))&gt;=0),ABS((AA33*G33-(TRUNC(AA33*G33,2)+(TRUNC(AL33,2)-(TRUNC(S33*G33,2)+TRUNC(W33*G33,2)+TRUNC(Y33*G33,2)+TRUNC(AA33*G33,2)+TRUNC(AC33*G33,2)+TRUNC(AE33*G33,2)+TRUNC(AG33*G33,2)+TRUNC(AI33*G33,2)))))/AA33*G33)&lt;ABS((Y33*G33-(TRUNC(Y33*G33,2)+(TRUNC(AL33,2)-(TRUNC(S33*G33,2)+TRUNC(W33*G33,2)+TRUNC(Y33*G33,2)+TRUNC(AA33*G33,2)+TRUNC(AC33*G33,2)+TRUNC(AE33*G33,2)+TRUNC(AG33*G33,2)+TRUNC(AI33*G33,2)))))/Y33*G33),TRUE),IF(AND(AA33*G33&lt;&gt;0,(TRUNC(AA33*G33,2)+(TRUNC(AL33,2)-(TRUNC(S33*G33,2)+TRUNC(W33*G33,2)+TRUNC(Y33*G33,2)+TRUNC(AA33*G33,2)+TRUNC(AC33*G33,2)+TRUNC(AE33*G33,2)+TRUNC(AG33*G33,2)+TRUNC(AI33*G33,2))))&gt;=0),ABS((AA33*G33-(TRUNC(AA33*G33,2)+(TRUNC(AL33,2)-(TRUNC(S33*G33,2)+TRUNC(W33*G33,2)+TRUNC(Y33*G33,2)+TRUNC(AA33*G33,2)+TRUNC(AC33*G33,2)+TRUNC(AE33*G33,2)+TRUNC(AG33*G33,2)+TRUNC(AI33*G33,2)))))/AA33*G33)&lt;=ABS((AA33*G33-(TRUNC(AA33*G33,2)+(TRUNC(AL33,2)-(TRUNC(S33*G33,2)+TRUNC(W33*G33,2)+TRUNC(Y33*G33,2)+TRUNC(AA33*G33,2)+TRUNC(AC33*G33,2)+TRUNC(AE33*G33,2)+TRUNC(AG33*G33,2)+TRUNC(AI33*G33,2)))))/AA33*G33),TRUE),IF(AND(AC33*G33&lt;&gt;0,(TRUNC(AC33*G33,2)+(TRUNC(AL33,2)-(TRUNC(S33*G33,2)+TRUNC(W33*G33,2)+TRUNC(Y33*G33,2)+TRUNC(AA33*G33,2)+TRUNC(AC33*G33,2)+TRUNC(AE33*G33,2)+TRUNC(AG33*G33,2)+TRUNC(AI33*G33,2))))&gt;=0),ABS((AA33*G33-(TRUNC(AA33*G33,2)+(TRUNC(AL33,2)-(TRUNC(S33*G33,2)+TRUNC(W33*G33,2)+TRUNC(Y33*G33,2)+TRUNC(AA33*G33,2)+TRUNC(AC33*G33,2)+TRUNC(AE33*G33,2)+TRUNC(AG33*G33,2)+TRUNC(AI33*G33,2)))))/AA33*G33)&lt;=ABS((AC33*G33-(TRUNC(AC33*G33,2)+(TRUNC(AL33,2)-(TRUNC(S33*G33,2)+TRUNC(W33*G33,2)+TRUNC(Y33*G33,2)+TRUNC(AA33*G33,2)+TRUNC(AC33*G33,2)+TRUNC(AE33*G33,2)+TRUNC(AG33*G33,2)+TRUNC(AI33*G33,2)))))/AC33*G33),TRUE),IF(AND(AE33*G33&lt;&gt;0,(TRUNC(AE33*G33,2)+(TRUNC(AL33,2)-(TRUNC(S33*G33,2)+TRUNC(W33*G33,2)+TRUNC(Y33*G33,2)+TRUNC(AA33*G33,2)+TRUNC(AC33*G33,2)+TRUNC(AE33*G33,2)+TRUNC(AG33*G33,2)+TRUNC(AI33*G33,2))))&gt;=0),ABS((AA33*G33-(TRUNC(AA33*G33,2)+(TRUNC(AL33,2)-(TRUNC(S33*G33,2)+TRUNC(W33*G33,2)+TRUNC(Y33*G33,2)+TRUNC(AA33*G33,2)+TRUNC(AC33*G33,2)+TRUNC(AE33*G33,2)+TRUNC(AG33*G33,2)+TRUNC(AI33*G33,2)))))/AA33*G33)&lt;=ABS((AE33*G33-(TRUNC(AE33*G33,2)+(TRUNC(AL33,2)-(TRUNC(S33*G33,2)+TRUNC(W33*G33,2)+TRUNC(Y33*G33,2)+TRUNC(AA33*G33,2)+TRUNC(AC33*G33,2)+TRUNC(AE33*G33,2)+TRUNC(AG33*G33,2)+TRUNC(AI33*G33,2)))))/AE33*G33),TRUE),IF(AND(AG33*G33&lt;&gt;0,(TRUNC(AG33*G33,2)+(TRUNC(AL33,2)-(TRUNC(S33*G33,2)+TRUNC(W33*G33,2)+TRUNC(Y33*G33,2)+TRUNC(AA33*G33,2)+TRUNC(AC33*G33,2)+TRUNC(AE33*G33,2)+TRUNC(AG33*G33,2)+TRUNC(AI33*G33,2))))&gt;=0),ABS((AA33*G33-(TRUNC(AA33*G33,2)+(TRUNC(AL33,2)-(TRUNC(S33*G33,2)+TRUNC(W33*G33,2)+TRUNC(Y33*G33,2)+TRUNC(AA33*G33,2)+TRUNC(AC33*G33,2)+TRUNC(AE33*G33,2)+TRUNC(AG33*G33,2)+TRUNC(AI33*G33,2)))))/AA33*G33)&lt;=ABS((AG33*G33-(TRUNC(AG33*G33,2)+(TRUNC(AL33,2)-(TRUNC(S33*G33,2)+TRUNC(W33*G33,2)+TRUNC(Y33*G33,2)+TRUNC(AA33*G33,2)+TRUNC(AC33*G33,2)+TRUNC(AE33*G33,2)+TRUNC(AG33*G33,2)+TRUNC(AI33*G33,2)))))/AG33*G33),TRUE),IF(AND(AI33*G33&lt;&gt;0,(TRUNC(AI33*G33,2)+(TRUNC(AL33,2)-(TRUNC(S33*G33,2)+TRUNC(W33*G33,2)+TRUNC(Y33*G33,2)+TRUNC(AA33*G33,2)+TRUNC(AC33*G33,2)+TRUNC(AE33*G33,2)+TRUNC(AG33*G33,2)+TRUNC(AI33*G33,2))))&gt;=0),ABS((AA33*G33-(TRUNC(AA33*G33,2)+(TRUNC(AL33,2)-(TRUNC(S33*G33,2)+TRUNC(W33*G33,2)+TRUNC(Y33*G33,2)+TRUNC(AA33*G33,2)+TRUNC(AC33*G33,2)+TRUNC(AE33*G33,2)+TRUNC(AG33*G33,2)+TRUNC(AI33*G33,2)))))/AA33*G33)&lt;=ABS((AI33*G33-(TRUNC(AI33*G33,2)+(TRUNC(AL33,2)-(TRUNC(S33*G33,2)+TRUNC(W33*G33,2)+TRUNC(Y33*G33,2)+TRUNC(AA33*G33,2)+TRUNC(AC33*G33,2)+TRUNC(AE33*G33,2)+TRUNC(AG33*G33,2)+TRUNC(AI33*G33,2)))))/AI33*G33),TRUE)),TRUNC(AA33*G33,2)+(TRUNC(AL33,2)-(TRUNC(S33*G33,2)+TRUNC(W33*G33,2)+TRUNC(Y33*G33,2)+TRUNC(AA33*G33,2)+TRUNC(AC33*G33,2)+TRUNC(AE33*G33,2)+TRUNC(AG33*G33,2)+TRUNC(AI33*G33,2))),TRUNC(AA33*G33,2)))))</f>
        <v>0</v>
      </c>
      <c r="AC33" s="369">
        <f>IF(M33*(1+R33)=0,0,IF((TRUNC(AK33,2)-(TRUNC(H33*(1+R33),2)+TRUNC(J33*(1+R33),2)+TRUNC(K33*(1+R33),2)+TRUNC(L33*(1+R33),2)+TRUNC(M33*(1+R33),2)+TRUNC(N33*(1+R33),2)+TRUNC(O33*(1+R33),2)+TRUNC(P33*(1+R33),2)))=0,TRUNC(M33*(1+R33),2),IF((TRUNC(TRUNC(M33*(1+R33),2),2)+(TRUNC(AK33,2)-(TRUNC(H33*(1+R33),2)+TRUNC(J33*(1+R33),2)+TRUNC(K33*(1+R33),2)+TRUNC(L33*(1+R33),2)+TRUNC(M33*(1+R33),2)+TRUNC(N33*(1+R33),2)+TRUNC(O33*(1+R33),2)+TRUNC(P33*(1+R33),2))))&lt;=0,TRUNC(M33*(1+R33),2),IF(AND(IF(AND(H33*(1+R33)&lt;&gt;0,(TRUNC(H33*(1+R33),2)+(TRUNC(AK33,2)-(TRUNC(H33*(1+R33),2)+TRUNC(J33*(1+R33),2)+TRUNC(K33*(1+R33),2)+TRUNC(L33*(1+R33),2)+TRUNC(M33*(1+R33),2)+TRUNC(N33*(1+R33),2)+TRUNC(O33*(1+R33),2)+TRUNC(P33*(1+R33),2))))&gt;=0),ABS((M33*(1+R33)-(TRUNC(M33*(1+R33),2)+(TRUNC(AK33,2)-(TRUNC(H33*(1+R33),2)+TRUNC(J33*(1+R33),2)+TRUNC(K33*(1+R33),2)+TRUNC(L33*(1+R33),2)+TRUNC(M33*(1+R33),2)+TRUNC(N33*(1+R33),2)+TRUNC(O33*(1+R33),2)+TRUNC(P33*(1+R33),2)))))/M33*(1+R33))&lt;ABS((H33*(1+R33)-(TRUNC(H33*(1+R33),2)+(TRUNC(AK33,2)-(TRUNC(H33*(1+R33),2)+TRUNC(J33*(1+R33),2)+TRUNC(K33*(1+R33),2)+TRUNC(L33*(1+R33),2)+TRUNC(M33*(1+R33),2)+TRUNC(N33*(1+R33),2)+TRUNC(O33*(1+R33),2)+TRUNC(P33*(1+R33),2)))))/H33*(1+R33)),TRUE),IF(AND(J33*(1+R33)&lt;&gt;0,(TRUNC(J33*(1+R33),2)+(TRUNC(AK33,2)-(TRUNC(H33*(1+R33),2)+TRUNC(J33*(1+R33),2)+TRUNC(K33*(1+R33),2)+TRUNC(L33*(1+R33),2)+TRUNC(M33*(1+R33),2)+TRUNC(N33*(1+R33),2)+TRUNC(O33*(1+R33),2)+TRUNC(P33*(1+R33),2))))&gt;=0),ABS((M33*(1+R33)-(TRUNC(M33*(1+R33),2)+(TRUNC(AK33,2)-(TRUNC(H33*(1+R33),2)+TRUNC(J33*(1+R33),2)+TRUNC(K33*(1+R33),2)+TRUNC(L33*(1+R33),2)+TRUNC(M33*(1+R33),2)+TRUNC(N33*(1+R33),2)+TRUNC(O33*(1+R33),2)+TRUNC(P33*(1+R33),2)))))/M33*(1+R33))&lt;ABS((J33*(1+R33)-(TRUNC(J33*(1+R33),2)+(TRUNC(AK33,2)-(TRUNC(H33*(1+R33),2)+TRUNC(J33*(1+R33),2)+TRUNC(K33*(1+R33),2)+TRUNC(L33*(1+R33),2)+TRUNC(M33*(1+R33),2)+TRUNC(N33*(1+R33),2)+TRUNC(O33*(1+R33),2)+TRUNC(P33*(1+R33),2)))))/J33*(1+R33)),TRUE),IF(AND(K33*(1+R33)&lt;&gt;0,(TRUNC(K33*(1+R33),2)+(TRUNC(AK33,2)-(TRUNC(H33*(1+R33),2)+TRUNC(J33*(1+R33),2)+TRUNC(K33*(1+R33),2)+TRUNC(L33*(1+R33),2)+TRUNC(M33*(1+R33),2)+TRUNC(N33*(1+R33),2)+TRUNC(O33*(1+R33),2)+TRUNC(P33*(1+R33),2))))&gt;=0),ABS((M33*(1+R33)-(TRUNC(M33*(1+R33),2)+(TRUNC(AK33,2)-(TRUNC(H33*(1+R33),2)+TRUNC(J33*(1+R33),2)+TRUNC(K33*(1+R33),2)+TRUNC(L33*(1+R33),2)+TRUNC(M33*(1+R33),2)+TRUNC(N33*(1+R33),2)+TRUNC(O33*(1+R33),2)+TRUNC(P33*(1+R33),2)))))/M33*(1+R33))&lt;ABS((K33*(1+R33)-(TRUNC(K33*(1+R33),2)+(TRUNC(AK33,2)-(TRUNC(H33*(1+R33),2)+TRUNC(J33*(1+R33),2)+TRUNC(K33*(1+R33),2)+TRUNC(L33*(1+R33),2)+TRUNC(M33*(1+R33),2)+TRUNC(N33*(1+R33),2)+TRUNC(O33*(1+R33),2)+TRUNC(P33*(1+R33),2)))))/K33*(1+R33)),TRUE),IF(AND(L33*(1+R33)&lt;&gt;0,(TRUNC(L33*(1+R33),2)+(TRUNC(AK33,2)-(TRUNC(H33*(1+R33),2)+TRUNC(J33*(1+R33),2)+TRUNC(K33*(1+R33),2)+TRUNC(L33*(1+R33),2)+TRUNC(M33*(1+R33),2)+TRUNC(N33*(1+R33),2)+TRUNC(O33*(1+R33),2)+TRUNC(P33*(1+R33),2))))&gt;=0),ABS((M33*(1+R33)-(TRUNC(M33*(1+R33),2)+(TRUNC(AK33,2)-(TRUNC(H33*(1+R33),2)+TRUNC(J33*(1+R33),2)+TRUNC(K33*(1+R33),2)+TRUNC(L33*(1+R33),2)+TRUNC(M33*(1+R33),2)+TRUNC(N33*(1+R33),2)+TRUNC(O33*(1+R33),2)+TRUNC(P33*(1+R33),2)))))/M33*(1+R33))&lt;ABS((L33*(1+R33)-(TRUNC(L33*(1+R33),2)+(TRUNC(AK33,2)-(TRUNC(H33*(1+R33),2)+TRUNC(J33*(1+R33),2)+TRUNC(K33*(1+R33),2)+TRUNC(L33*(1+R33),2)+TRUNC(M33*(1+R33),2)+TRUNC(N33*(1+R33),2)+TRUNC(O33*(1+R33),2)+TRUNC(P33*(1+R33),2)))))/L33*(1+R33)),TRUE),IF(AND(M33*(1+R33)&lt;&gt;0,(TRUNC(M33*(1+R33),2)+(TRUNC(AK33,2)-(TRUNC(H33*(1+R33),2)+TRUNC(J33*(1+R33),2)+TRUNC(K33*(1+R33),2)+TRUNC(L33*(1+R33),2)+TRUNC(M33*(1+R33),2)+TRUNC(N33*(1+R33),2)+TRUNC(O33*(1+R33),2)+TRUNC(P33*(1+R33),2))))&gt;=0),ABS((M33*(1+R33)-(TRUNC(M33*(1+R33),2)+(TRUNC(AK33,2)-(TRUNC(H33*(1+R33),2)+TRUNC(J33*(1+R33),2)+TRUNC(K33*(1+R33),2)+TRUNC(L33*(1+R33),2)+TRUNC(M33*(1+R33),2)+TRUNC(N33*(1+R33),2)+TRUNC(O33*(1+R33),2)+TRUNC(P33*(1+R33),2)))))/M33*(1+R33))&lt;=ABS((M33*(1+R33)-(TRUNC(M33*(1+R33),2)+(TRUNC(AK33,2)-(TRUNC(H33*(1+R33),2)+TRUNC(J33*(1+R33),2)+TRUNC(K33*(1+R33),2)+TRUNC(L33*(1+R33),2)+TRUNC(M33*(1+R33),2)+TRUNC(N33*(1+R33),2)+TRUNC(O33*(1+R33),2)+TRUNC(P33*(1+R33),2)))))/M33*(1+R33)),TRUE),IF(AND(N33*(1+R33)&lt;&gt;0,(TRUNC(N33*(1+R33),2)+(TRUNC(AK33,2)-(TRUNC(H33*(1+R33),2)+TRUNC(J33*(1+R33),2)+TRUNC(K33*(1+R33),2)+TRUNC(L33*(1+R33),2)+TRUNC(M33*(1+R33),2)+TRUNC(N33*(1+R33),2)+TRUNC(O33*(1+R33),2)+TRUNC(P33*(1+R33),2))))&gt;=0),ABS((M33*(1+R33)-(TRUNC(M33*(1+R33),2)+(TRUNC(AK33,2)-(TRUNC(H33*(1+R33),2)+TRUNC(J33*(1+R33),2)+TRUNC(K33*(1+R33),2)+TRUNC(L33*(1+R33),2)+TRUNC(M33*(1+R33),2)+TRUNC(N33*(1+R33),2)+TRUNC(O33*(1+R33),2)+TRUNC(P33*(1+R33),2)))))/M33*(1+R33))&lt;=ABS((N33*(1+R33)-(TRUNC(N33*(1+R33),2)+(TRUNC(AK33,2)-(TRUNC(H33*(1+R33),2)+TRUNC(J33*(1+R33),2)+TRUNC(K33*(1+R33),2)+TRUNC(L33*(1+R33),2)+TRUNC(M33*(1+R33),2)+TRUNC(N33*(1+R33),2)+TRUNC(O33*(1+R33),2)+TRUNC(P33*(1+R33),2)))))/N33*(1+R33)),TRUE),IF(AND(O33*(1+R33)&lt;&gt;0,(TRUNC(O33*(1+R33),2)+(TRUNC(AK33,2)-(TRUNC(H33*(1+R33),2)+TRUNC(J33*(1+R33),2)+TRUNC(K33*(1+R33),2)+TRUNC(L33*(1+R33),2)+TRUNC(M33*(1+R33),2)+TRUNC(N33*(1+R33),2)+TRUNC(O33*(1+R33),2)+TRUNC(P33*(1+R33),2))))&gt;=0),ABS((M33*(1+R33)-(TRUNC(M33*(1+R33),2)+(TRUNC(AK33,2)-(TRUNC(H33*(1+R33),2)+TRUNC(J33*(1+R33),2)+TRUNC(K33*(1+R33),2)+TRUNC(L33*(1+R33),2)+TRUNC(M33*(1+R33),2)+TRUNC(N33*(1+R33),2)+TRUNC(O33*(1+R33),2)+TRUNC(P33*(1+R33),2)))))/M33*(1+R33))&lt;=ABS((O33*(1+R33)-(TRUNC(O33*(1+R33),2)+(TRUNC(AK33,2)-(TRUNC(H33*(1+R33),2)+TRUNC(J33*(1+R33),2)+TRUNC(K33*(1+R33),2)+TRUNC(L33*(1+R33),2)+TRUNC(M33*(1+R33),2)+TRUNC(N33*(1+R33),2)+TRUNC(O33*(1+R33),2)+TRUNC(P33*(1+R33),2)))))/O33*(1+R33)),TRUE),IF(AND(P33*(1+R33)&lt;&gt;0,(TRUNC(P33*(1+R33),2)+(TRUNC(AK33,2)-(TRUNC(H33*(1+R33),2)+TRUNC(J33*(1+R33),2)+TRUNC(K33*(1+R33),2)+TRUNC(L33*(1+R33),2)+TRUNC(M33*(1+R33),2)+TRUNC(N33*(1+R33),2)+TRUNC(O33*(1+R33),2)+TRUNC(P33*(1+R33),2))))&gt;=0),ABS((M33*(1+R33)-(TRUNC(M33*(1+R33),2)+(TRUNC(AK33,2)-(TRUNC(H33*(1+R33),2)+TRUNC(J33*(1+R33),2)+TRUNC(K33*(1+R33),2)+TRUNC(L33*(1+R33),2)+TRUNC(M33*(1+R33),2)+TRUNC(N33*(1+R33),2)+TRUNC(O33*(1+R33),2)+TRUNC(P33*(1+R33),2)))))/M33*(1+R33))&lt;=ABS((P33*(1+R33)-(TRUNC(P33*(1+R33),2)+(TRUNC(AK33,2)-(TRUNC(H33*(1+R33),2)+TRUNC(J33*(1+R33),2)+TRUNC(K33*(1+R33),2)+TRUNC(L33*(1+R33),2)+TRUNC(M33*(1+R33),2)+TRUNC(N33*(1+R33),2)+TRUNC(O33*(1+R33),2)+TRUNC(P33*(1+R33),2)))))/P33*(1+R33)),TRUE)),TRUNC(M33*(1+R33),2)+(TRUNC(AK33,2)-(TRUNC(H33*(1+R33),2)+TRUNC(J33*(1+R33),2)+TRUNC(K33*(1+R33),2)+TRUNC(L33*(1+R33),2)+TRUNC(M33*(1+R33),2)+TRUNC(N33*(1+R33),2)+TRUNC(O33*(1+R33),2)+TRUNC(P33*(1+R33),2))),TRUNC(M33*(1+R33),2)))))</f>
        <v>0</v>
      </c>
      <c r="AD33" s="369">
        <f>IF(AC33*G33=0,0,IF((TRUNC(AL33,2)-(TRUNC(S33*G33,2)+TRUNC(W33*G33,2)+TRUNC(Y33*G33,2)+TRUNC(AA33*G33,2)+TRUNC(AC33*G33,2)+TRUNC(AE33*G33,2)+TRUNC(AG33*G33,2)+TRUNC(AI33*G33,2)))=0,TRUNC(AC33*G33,2),IF((TRUNC(TRUNC(AC33*G33,2),2)+(TRUNC(AL33,2)-(TRUNC(S33*G33,2)+TRUNC(W33*G33,2)+TRUNC(Y33*G33,2)+TRUNC(AA33*G33,2)+TRUNC(AC33*G33,2)+TRUNC(AE33*G33,2)+TRUNC(AG33*G33,2)+TRUNC(AI33*G33,2))))&lt;=0,TRUNC(AC33*G33,2),IF(AND(IF(AND(S33*G33&lt;&gt;0,(TRUNC(S33*G33,2)+(TRUNC(AL33,2)-(TRUNC(S33*G33,2)+TRUNC(W33*G33,2)+TRUNC(Y33*G33,2)+TRUNC(AA33*G33,2)+TRUNC(AC33*G33,2)+TRUNC(AE33*G33,2)+TRUNC(AG33*G33,2)+TRUNC(AI33*G33,2))))&gt;=0),ABS((AC33*G33-(TRUNC(AC33*G33,2)+(TRUNC(AL33,2)-(TRUNC(S33*G33,2)+TRUNC(W33*G33,2)+TRUNC(Y33*G33,2)+TRUNC(AA33*G33,2)+TRUNC(AC33*G33,2)+TRUNC(AE33*G33,2)+TRUNC(AG33*G33,2)+TRUNC(AI33*G33,2)))))/AC33*G33)&lt;ABS((S33*G33-(TRUNC(S33*G33,2)+(TRUNC(AL33,2)-(TRUNC(S33*G33,2)+TRUNC(W33*G33,2)+TRUNC(Y33*G33,2)+TRUNC(AA33*G33,2)+TRUNC(AC33*G33,2)+TRUNC(AE33*G33,2)+TRUNC(AG33*G33,2)+TRUNC(AI33*G33,2)))))/S33*G33),TRUE),IF(AND(W33*G33&lt;&gt;0,(TRUNC(W33*G33,2)+(TRUNC(AL33,2)-(TRUNC(S33*G33,2)+TRUNC(W33*G33,2)+TRUNC(Y33*G33,2)+TRUNC(AA33*G33,2)+TRUNC(AC33*G33,2)+TRUNC(AE33*G33,2)+TRUNC(AG33*G33,2)+TRUNC(AI33*G33,2))))&gt;=0),ABS((AC33*G33-(TRUNC(AC33*G33,2)+(TRUNC(AL33,2)-(TRUNC(S33*G33,2)+TRUNC(W33*G33,2)+TRUNC(Y33*G33,2)+TRUNC(AA33*G33,2)+TRUNC(AC33*G33,2)+TRUNC(AE33*G33,2)+TRUNC(AG33*G33,2)+TRUNC(AI33*G33,2)))))/AC33*G33)&lt;ABS((W33*G33-(TRUNC(W33*G33,2)+(TRUNC(AL33,2)-(TRUNC(S33*G33,2)+TRUNC(W33*G33,2)+TRUNC(Y33*G33,2)+TRUNC(AA33*G33,2)+TRUNC(AC33*G33,2)+TRUNC(AE33*G33,2)+TRUNC(AG33*G33,2)+TRUNC(AI33*G33,2)))))/W33*G33),TRUE),IF(AND(Y33*G33&lt;&gt;0,(TRUNC(Y33*G33,2)+(TRUNC(AL33,2)-(TRUNC(S33*G33,2)+TRUNC(W33*G33,2)+TRUNC(Y33*G33,2)+TRUNC(AA33*G33,2)+TRUNC(AC33*G33,2)+TRUNC(AE33*G33,2)+TRUNC(AG33*G33,2)+TRUNC(AI33*G33,2))))&gt;=0),ABS((AC33*G33-(TRUNC(AC33*G33,2)+(TRUNC(AL33,2)-(TRUNC(S33*G33,2)+TRUNC(W33*G33,2)+TRUNC(Y33*G33,2)+TRUNC(AA33*G33,2)+TRUNC(AC33*G33,2)+TRUNC(AE33*G33,2)+TRUNC(AG33*G33,2)+TRUNC(AI33*G33,2)))))/AC33*G33)&lt;ABS((Y33*G33-(TRUNC(Y33*G33,2)+(TRUNC(AL33,2)-(TRUNC(S33*G33,2)+TRUNC(W33*G33,2)+TRUNC(Y33*G33,2)+TRUNC(AA33*G33,2)+TRUNC(AC33*G33,2)+TRUNC(AE33*G33,2)+TRUNC(AG33*G33,2)+TRUNC(AI33*G33,2)))))/Y33*G33),TRUE),IF(AND(AA33*G33&lt;&gt;0,(TRUNC(AA33*G33,2)+(TRUNC(AL33,2)-(TRUNC(S33*G33,2)+TRUNC(W33*G33,2)+TRUNC(Y33*G33,2)+TRUNC(AA33*G33,2)+TRUNC(AC33*G33,2)+TRUNC(AE33*G33,2)+TRUNC(AG33*G33,2)+TRUNC(AI33*G33,2))))&gt;=0),ABS((AC33*G33-(TRUNC(AC33*G33,2)+(TRUNC(AL33,2)-(TRUNC(S33*G33,2)+TRUNC(W33*G33,2)+TRUNC(Y33*G33,2)+TRUNC(AA33*G33,2)+TRUNC(AC33*G33,2)+TRUNC(AE33*G33,2)+TRUNC(AG33*G33,2)+TRUNC(AI33*G33,2)))))/AC33*G33)&lt;ABS((AA33*G33-(TRUNC(AA33*G33,2)+(TRUNC(AL33,2)-(TRUNC(S33*G33,2)+TRUNC(W33*G33,2)+TRUNC(Y33*G33,2)+TRUNC(AA33*G33,2)+TRUNC(AC33*G33,2)+TRUNC(AE33*G33,2)+TRUNC(AG33*G33,2)+TRUNC(AI33*G33,2)))))/AA33*G33),TRUE),IF(AND(AC33*G33&lt;&gt;0,(TRUNC(AC33*G33,2)+(TRUNC(AL33,2)-(TRUNC(S33*G33,2)+TRUNC(W33*G33,2)+TRUNC(Y33*G33,2)+TRUNC(AA33*G33,2)+TRUNC(AC33*G33,2)+TRUNC(AE33*G33,2)+TRUNC(AG33*G33,2)+TRUNC(AI33*G33,2))))&gt;=0),ABS((AC33*G33-(TRUNC(AC33*G33,2)+(TRUNC(AL33,2)-(TRUNC(S33*G33,2)+TRUNC(W33*G33,2)+TRUNC(Y33*G33,2)+TRUNC(AA33*G33,2)+TRUNC(AC33*G33,2)+TRUNC(AE33*G33,2)+TRUNC(AG33*G33,2)+TRUNC(AI33*G33,2)))))/AC33*G33)&lt;=ABS((AC33*G33-(TRUNC(AC33*G33,2)+(TRUNC(AL33,2)-(TRUNC(S33*G33,2)+TRUNC(W33*G33,2)+TRUNC(Y33*G33,2)+TRUNC(AA33*G33,2)+TRUNC(AC33*G33,2)+TRUNC(AE33*G33,2)+TRUNC(AG33*G33,2)+TRUNC(AI33*G33,2)))))/AC33*G33),TRUE),IF(AND(AE33*G33&lt;&gt;0,(TRUNC(AE33*G33,2)+(TRUNC(AL33,2)-(TRUNC(S33*G33,2)+TRUNC(W33*G33,2)+TRUNC(Y33*G33,2)+TRUNC(AA33*G33,2)+TRUNC(AC33*G33,2)+TRUNC(AE33*G33,2)+TRUNC(AG33*G33,2)+TRUNC(AI33*G33,2))))&gt;=0),ABS((AC33*G33-(TRUNC(AC33*G33,2)+(TRUNC(AL33,2)-(TRUNC(S33*G33,2)+TRUNC(W33*G33,2)+TRUNC(Y33*G33,2)+TRUNC(AA33*G33,2)+TRUNC(AC33*G33,2)+TRUNC(AE33*G33,2)+TRUNC(AG33*G33,2)+TRUNC(AI33*G33,2)))))/AC33*G33)&lt;=ABS((AE33*G33-(TRUNC(AE33*G33,2)+(TRUNC(AL33,2)-(TRUNC(S33*G33,2)+TRUNC(W33*G33,2)+TRUNC(Y33*G33,2)+TRUNC(AA33*G33,2)+TRUNC(AC33*G33,2)+TRUNC(AE33*G33,2)+TRUNC(AG33*G33,2)+TRUNC(AI33*G33,2)))))/AE33*G33),TRUE),IF(AND(AG33*G33&lt;&gt;0,(TRUNC(AG33*G33,2)+(TRUNC(AL33,2)-(TRUNC(S33*G33,2)+TRUNC(W33*G33,2)+TRUNC(Y33*G33,2)+TRUNC(AA33*G33,2)+TRUNC(AC33*G33,2)+TRUNC(AE33*G33,2)+TRUNC(AG33*G33,2)+TRUNC(AI33*G33,2))))&gt;=0),ABS((AC33*G33-(TRUNC(AC33*G33,2)+(TRUNC(AL33,2)-(TRUNC(S33*G33,2)+TRUNC(W33*G33,2)+TRUNC(Y33*G33,2)+TRUNC(AA33*G33,2)+TRUNC(AC33*G33,2)+TRUNC(AE33*G33,2)+TRUNC(AG33*G33,2)+TRUNC(AI33*G33,2)))))/AC33*G33)&lt;=ABS((AG33*G33-(TRUNC(AG33*G33,2)+(TRUNC(AL33,2)-(TRUNC(S33*G33,2)+TRUNC(W33*G33,2)+TRUNC(Y33*G33,2)+TRUNC(AA33*G33,2)+TRUNC(AC33*G33,2)+TRUNC(AE33*G33,2)+TRUNC(AG33*G33,2)+TRUNC(AI33*G33,2)))))/AG33*G33),TRUE),IF(AND(AI33*G33&lt;&gt;0,(TRUNC(AI33*G33,2)+(TRUNC(AL33,2)-(TRUNC(S33*G33,2)+TRUNC(W33*G33,2)+TRUNC(Y33*G33,2)+TRUNC(AA33*G33,2)+TRUNC(AC33*G33,2)+TRUNC(AE33*G33,2)+TRUNC(AG33*G33,2)+TRUNC(AI33*G33,2))))&gt;=0),ABS((AC33*G33-(TRUNC(AC33*G33,2)+(TRUNC(AL33,2)-(TRUNC(S33*G33,2)+TRUNC(W33*G33,2)+TRUNC(Y33*G33,2)+TRUNC(AA33*G33,2)+TRUNC(AC33*G33,2)+TRUNC(AE33*G33,2)+TRUNC(AG33*G33,2)+TRUNC(AI33*G33,2)))))/AC33*G33)&lt;=ABS((AI33*G33-(TRUNC(AI33*G33,2)+(TRUNC(AL33,2)-(TRUNC(S33*G33,2)+TRUNC(W33*G33,2)+TRUNC(Y33*G33,2)+TRUNC(AA33*G33,2)+TRUNC(AC33*G33,2)+TRUNC(AE33*G33,2)+TRUNC(AG33*G33,2)+TRUNC(AI33*G33,2)))))/AI33*G33),TRUE)),TRUNC(AC33*G33,2)+(TRUNC(AL33,2)-(TRUNC(S33*G33,2)+TRUNC(W33*G33,2)+TRUNC(Y33*G33,2)+TRUNC(AA33*G33,2)+TRUNC(AC33*G33,2)+TRUNC(AE33*G33,2)+TRUNC(AG33*G33,2)+TRUNC(AI33*G33,2))),TRUNC(AC33*G33,2)))))</f>
        <v>0</v>
      </c>
      <c r="AE33" s="369">
        <f>IF(N33*(1+R33)=0,0,IF((TRUNC(AK33,2)-(TRUNC(H33*(1+R33),2)+TRUNC(J33*(1+R33),2)+TRUNC(K33*(1+R33),2)+TRUNC(L33*(1+R33),2)+TRUNC(M33*(1+R33),2)+TRUNC(N33*(1+R33),2)+TRUNC(O33*(1+R33),2)+TRUNC(P33*(1+R33),2)))=0,TRUNC(N33*(1+R33),2),IF((TRUNC(TRUNC(N33*(1+R33),2),2)+(TRUNC(AK33,2)-(TRUNC(H33*(1+R33),2)+TRUNC(J33*(1+R33),2)+TRUNC(K33*(1+R33),2)+TRUNC(L33*(1+R33),2)+TRUNC(M33*(1+R33),2)+TRUNC(N33*(1+R33),2)+TRUNC(O33*(1+R33),2)+TRUNC(P33*(1+R33),2))))&lt;=0,TRUNC(N33*(1+R33),2),IF(AND(IF(AND(H33*(1+R33)&lt;&gt;0,(TRUNC(H33*(1+R33),2)+(TRUNC(AK33,2)-(TRUNC(H33*(1+R33),2)+TRUNC(J33*(1+R33),2)+TRUNC(K33*(1+R33),2)+TRUNC(L33*(1+R33),2)+TRUNC(M33*(1+R33),2)+TRUNC(N33*(1+R33),2)+TRUNC(O33*(1+R33),2)+TRUNC(P33*(1+R33),2))))&gt;=0),ABS((N33*(1+R33)-(TRUNC(N33*(1+R33),2)+(TRUNC(AK33,2)-(TRUNC(H33*(1+R33),2)+TRUNC(J33*(1+R33),2)+TRUNC(K33*(1+R33),2)+TRUNC(L33*(1+R33),2)+TRUNC(M33*(1+R33),2)+TRUNC(N33*(1+R33),2)+TRUNC(O33*(1+R33),2)+TRUNC(P33*(1+R33),2)))))/N33*(1+R33))&lt;ABS((H33*(1+R33)-(TRUNC(H33*(1+R33),2)+(TRUNC(AK33,2)-(TRUNC(H33*(1+R33),2)+TRUNC(J33*(1+R33),2)+TRUNC(K33*(1+R33),2)+TRUNC(L33*(1+R33),2)+TRUNC(M33*(1+R33),2)+TRUNC(N33*(1+R33),2)+TRUNC(O33*(1+R33),2)+TRUNC(P33*(1+R33),2)))))/H33*(1+R33)),TRUE),IF(AND(J33*(1+R33)&lt;&gt;0,(TRUNC(J33*(1+R33),2)+(TRUNC(AK33,2)-(TRUNC(H33*(1+R33),2)+TRUNC(J33*(1+R33),2)+TRUNC(K33*(1+R33),2)+TRUNC(L33*(1+R33),2)+TRUNC(M33*(1+R33),2)+TRUNC(N33*(1+R33),2)+TRUNC(O33*(1+R33),2)+TRUNC(P33*(1+R33),2))))&gt;=0),ABS((N33*(1+R33)-(TRUNC(N33*(1+R33),2)+(TRUNC(AK33,2)-(TRUNC(H33*(1+R33),2)+TRUNC(J33*(1+R33),2)+TRUNC(K33*(1+R33),2)+TRUNC(L33*(1+R33),2)+TRUNC(M33*(1+R33),2)+TRUNC(N33*(1+R33),2)+TRUNC(O33*(1+R33),2)+TRUNC(P33*(1+R33),2)))))/N33*(1+R33))&lt;ABS((J33*(1+R33)-(TRUNC(J33*(1+R33),2)+(TRUNC(AK33,2)-(TRUNC(H33*(1+R33),2)+TRUNC(J33*(1+R33),2)+TRUNC(K33*(1+R33),2)+TRUNC(L33*(1+R33),2)+TRUNC(M33*(1+R33),2)+TRUNC(N33*(1+R33),2)+TRUNC(O33*(1+R33),2)+TRUNC(P33*(1+R33),2)))))/J33*(1+R33)),TRUE),IF(AND(K33*(1+R33)&lt;&gt;0,(TRUNC(K33*(1+R33),2)+(TRUNC(AK33,2)-(TRUNC(H33*(1+R33),2)+TRUNC(J33*(1+R33),2)+TRUNC(K33*(1+R33),2)+TRUNC(L33*(1+R33),2)+TRUNC(M33*(1+R33),2)+TRUNC(N33*(1+R33),2)+TRUNC(O33*(1+R33),2)+TRUNC(P33*(1+R33),2))))&gt;=0),ABS((N33*(1+R33)-(TRUNC(N33*(1+R33),2)+(TRUNC(AK33,2)-(TRUNC(H33*(1+R33),2)+TRUNC(J33*(1+R33),2)+TRUNC(K33*(1+R33),2)+TRUNC(L33*(1+R33),2)+TRUNC(M33*(1+R33),2)+TRUNC(N33*(1+R33),2)+TRUNC(O33*(1+R33),2)+TRUNC(P33*(1+R33),2)))))/N33*(1+R33))&lt;ABS((K33*(1+R33)-(TRUNC(K33*(1+R33),2)+(TRUNC(AK33,2)-(TRUNC(H33*(1+R33),2)+TRUNC(J33*(1+R33),2)+TRUNC(K33*(1+R33),2)+TRUNC(L33*(1+R33),2)+TRUNC(M33*(1+R33),2)+TRUNC(N33*(1+R33),2)+TRUNC(O33*(1+R33),2)+TRUNC(P33*(1+R33),2)))))/K33*(1+R33)),TRUE),IF(AND(L33*(1+R33)&lt;&gt;0,(TRUNC(L33*(1+R33),2)+(TRUNC(AK33,2)-(TRUNC(H33*(1+R33),2)+TRUNC(J33*(1+R33),2)+TRUNC(K33*(1+R33),2)+TRUNC(L33*(1+R33),2)+TRUNC(M33*(1+R33),2)+TRUNC(N33*(1+R33),2)+TRUNC(O33*(1+R33),2)+TRUNC(P33*(1+R33),2))))&gt;=0),ABS((N33*(1+R33)-(TRUNC(N33*(1+R33),2)+(TRUNC(AK33,2)-(TRUNC(H33*(1+R33),2)+TRUNC(J33*(1+R33),2)+TRUNC(K33*(1+R33),2)+TRUNC(L33*(1+R33),2)+TRUNC(M33*(1+R33),2)+TRUNC(N33*(1+R33),2)+TRUNC(O33*(1+R33),2)+TRUNC(P33*(1+R33),2)))))/N33*(1+R33))&lt;ABS((L33*(1+R33)-(TRUNC(L33*(1+R33),2)+(TRUNC(AK33,2)-(TRUNC(H33*(1+R33),2)+TRUNC(J33*(1+R33),2)+TRUNC(K33*(1+R33),2)+TRUNC(L33*(1+R33),2)+TRUNC(M33*(1+R33),2)+TRUNC(N33*(1+R33),2)+TRUNC(O33*(1+R33),2)+TRUNC(P33*(1+R33),2)))))/L33*(1+R33)),TRUE),IF(AND(M33*(1+R33)&lt;&gt;0,(TRUNC(M33*(1+R33),2)+(TRUNC(AK33,2)-(TRUNC(H33*(1+R33),2)+TRUNC(J33*(1+R33),2)+TRUNC(K33*(1+R33),2)+TRUNC(L33*(1+R33),2)+TRUNC(M33*(1+R33),2)+TRUNC(N33*(1+R33),2)+TRUNC(O33*(1+R33),2)+TRUNC(P33*(1+R33),2))))&gt;=0),ABS((N33*(1+R33)-(TRUNC(N33*(1+R33),2)+(TRUNC(AK33,2)-(TRUNC(H33*(1+R33),2)+TRUNC(J33*(1+R33),2)+TRUNC(K33*(1+R33),2)+TRUNC(L33*(1+R33),2)+TRUNC(M33*(1+R33),2)+TRUNC(N33*(1+R33),2)+TRUNC(O33*(1+R33),2)+TRUNC(P33*(1+R33),2)))))/N33*(1+R33))&lt;ABS((M33*(1+R33)-(TRUNC(M33*(1+R33),2)+(TRUNC(AK33,2)-(TRUNC(H33*(1+R33),2)+TRUNC(J33*(1+R33),2)+TRUNC(K33*(1+R33),2)+TRUNC(L33*(1+R33),2)+TRUNC(M33*(1+R33),2)+TRUNC(N33*(1+R33),2)+TRUNC(O33*(1+R33),2)+TRUNC(P33*(1+R33),2)))))/M33*(1+R33)),TRUE),IF(AND(N33*(1+R33)&lt;&gt;0,(TRUNC(N33*(1+R33),2)+(TRUNC(AK33,2)-(TRUNC(H33*(1+R33),2)+TRUNC(J33*(1+R33),2)+TRUNC(K33*(1+R33),2)+TRUNC(L33*(1+R33),2)+TRUNC(M33*(1+R33),2)+TRUNC(N33*(1+R33),2)+TRUNC(O33*(1+R33),2)+TRUNC(P33*(1+R33),2))))&gt;=0),ABS((N33*(1+R33)-(TRUNC(N33*(1+R33),2)+(TRUNC(AK33,2)-(TRUNC(H33*(1+R33),2)+TRUNC(J33*(1+R33),2)+TRUNC(K33*(1+R33),2)+TRUNC(L33*(1+R33),2)+TRUNC(M33*(1+R33),2)+TRUNC(N33*(1+R33),2)+TRUNC(O33*(1+R33),2)+TRUNC(P33*(1+R33),2)))))/N33*(1+R33))&lt;=ABS((N33*(1+R33)-(TRUNC(N33*(1+R33),2)+(TRUNC(AK33,2)-(TRUNC(H33*(1+R33),2)+TRUNC(J33*(1+R33),2)+TRUNC(K33*(1+R33),2)+TRUNC(L33*(1+R33),2)+TRUNC(M33*(1+R33),2)+TRUNC(N33*(1+R33),2)+TRUNC(O33*(1+R33),2)+TRUNC(P33*(1+R33),2)))))/N33*(1+R33)),TRUE),IF(AND(O33*(1+R33)&lt;&gt;0,(TRUNC(O33*(1+R33),2)+(TRUNC(AK33,2)-(TRUNC(H33*(1+R33),2)+TRUNC(J33*(1+R33),2)+TRUNC(K33*(1+R33),2)+TRUNC(L33*(1+R33),2)+TRUNC(M33*(1+R33),2)+TRUNC(N33*(1+R33),2)+TRUNC(O33*(1+R33),2)+TRUNC(P33*(1+R33),2))))&gt;=0),ABS((N33*(1+R33)-(TRUNC(N33*(1+R33),2)+(TRUNC(AK33,2)-(TRUNC(H33*(1+R33),2)+TRUNC(J33*(1+R33),2)+TRUNC(K33*(1+R33),2)+TRUNC(L33*(1+R33),2)+TRUNC(M33*(1+R33),2)+TRUNC(N33*(1+R33),2)+TRUNC(O33*(1+R33),2)+TRUNC(P33*(1+R33),2)))))/N33*(1+R33))&lt;=ABS((O33*(1+R33)-(TRUNC(O33*(1+R33),2)+(TRUNC(AK33,2)-(TRUNC(H33*(1+R33),2)+TRUNC(J33*(1+R33),2)+TRUNC(K33*(1+R33),2)+TRUNC(L33*(1+R33),2)+TRUNC(M33*(1+R33),2)+TRUNC(N33*(1+R33),2)+TRUNC(O33*(1+R33),2)+TRUNC(P33*(1+R33),2)))))/O33*(1+R33)),TRUE),IF(AND(P33*(1+R33)&lt;&gt;0,(TRUNC(P33*(1+R33),2)+(TRUNC(AK33,2)-(TRUNC(H33*(1+R33),2)+TRUNC(J33*(1+R33),2)+TRUNC(K33*(1+R33),2)+TRUNC(L33*(1+R33),2)+TRUNC(M33*(1+R33),2)+TRUNC(N33*(1+R33),2)+TRUNC(O33*(1+R33),2)+TRUNC(P33*(1+R33),2))))&gt;=0),ABS((N33*(1+R33)-(TRUNC(N33*(1+R33),2)+(TRUNC(AK33,2)-(TRUNC(H33*(1+R33),2)+TRUNC(J33*(1+R33),2)+TRUNC(K33*(1+R33),2)+TRUNC(L33*(1+R33),2)+TRUNC(M33*(1+R33),2)+TRUNC(N33*(1+R33),2)+TRUNC(O33*(1+R33),2)+TRUNC(P33*(1+R33),2)))))/N33*(1+R33))&lt;=ABS((P33*(1+R33)-(TRUNC(P33*(1+R33),2)+(TRUNC(AK33,2)-(TRUNC(H33*(1+R33),2)+TRUNC(J33*(1+R33),2)+TRUNC(K33*(1+R33),2)+TRUNC(L33*(1+R33),2)+TRUNC(M33*(1+R33),2)+TRUNC(N33*(1+R33),2)+TRUNC(O33*(1+R33),2)+TRUNC(P33*(1+R33),2)))))/P33*(1+R33)),TRUE)),TRUNC(N33*(1+R33),2)+(TRUNC(AK33,2)-(TRUNC(H33*(1+R33),2)+TRUNC(J33*(1+R33),2)+TRUNC(K33*(1+R33),2)+TRUNC(L33*(1+R33),2)+TRUNC(M33*(1+R33),2)+TRUNC(N33*(1+R33),2)+TRUNC(O33*(1+R33),2)+TRUNC(P33*(1+R33),2))),TRUNC(N33*(1+R33),2)))))</f>
        <v>0</v>
      </c>
      <c r="AF33" s="369">
        <f>IF(AE33*G33=0,0,IF((TRUNC(AL33,2)-(TRUNC(S33*G33,2)+TRUNC(W33*G33,2)+TRUNC(Y33*G33,2)+TRUNC(AA33*G33,2)+TRUNC(AC33*G33,2)+TRUNC(AE33*G33,2)+TRUNC(AG33*G33,2)+TRUNC(AI33*G33,2)))=0,TRUNC(AE33*G33,2),IF((TRUNC(TRUNC(AE33*G33,2),2)+(TRUNC(AL33,2)-(TRUNC(S33*G33,2)+TRUNC(W33*G33,2)+TRUNC(Y33*G33,2)+TRUNC(AA33*G33,2)+TRUNC(AC33*G33,2)+TRUNC(AE33*G33,2)+TRUNC(AG33*G33,2)+TRUNC(AI33*G33,2))))&lt;=0,TRUNC(AE33*G33,2),IF(AND(IF(AND(S33*G33&lt;&gt;0,(TRUNC(S33*G33,2)+(TRUNC(AL33,2)-(TRUNC(S33*G33,2)+TRUNC(W33*G33,2)+TRUNC(Y33*G33,2)+TRUNC(AA33*G33,2)+TRUNC(AC33*G33,2)+TRUNC(AE33*G33,2)+TRUNC(AG33*G33,2)+TRUNC(AI33*G33,2))))&gt;=0),ABS((AE33*G33-(TRUNC(AE33*G33,2)+(TRUNC(AL33,2)-(TRUNC(S33*G33,2)+TRUNC(W33*G33,2)+TRUNC(Y33*G33,2)+TRUNC(AA33*G33,2)+TRUNC(AC33*G33,2)+TRUNC(AE33*G33,2)+TRUNC(AG33*G33,2)+TRUNC(AI33*G33,2)))))/AE33*G33)&lt;ABS((S33*G33-(TRUNC(S33*G33,2)+(TRUNC(AL33,2)-(TRUNC(S33*G33,2)+TRUNC(W33*G33,2)+TRUNC(Y33*G33,2)+TRUNC(AA33*G33,2)+TRUNC(AC33*G33,2)+TRUNC(AE33*G33,2)+TRUNC(AG33*G33,2)+TRUNC(AI33*G33,2)))))/S33*G33),TRUE),IF(AND(W33*G33&lt;&gt;0,(TRUNC(W33*G33,2)+(TRUNC(AL33,2)-(TRUNC(S33*G33,2)+TRUNC(W33*G33,2)+TRUNC(Y33*G33,2)+TRUNC(AA33*G33,2)+TRUNC(AC33*G33,2)+TRUNC(AE33*G33,2)+TRUNC(AG33*G33,2)+TRUNC(AI33*G33,2))))&gt;=0),ABS((AE33*G33-(TRUNC(AE33*G33,2)+(TRUNC(AL33,2)-(TRUNC(S33*G33,2)+TRUNC(W33*G33,2)+TRUNC(Y33*G33,2)+TRUNC(AA33*G33,2)+TRUNC(AC33*G33,2)+TRUNC(AE33*G33,2)+TRUNC(AG33*G33,2)+TRUNC(AI33*G33,2)))))/AE33*G33)&lt;ABS((W33*G33-(TRUNC(W33*G33,2)+(TRUNC(AL33,2)-(TRUNC(S33*G33,2)+TRUNC(W33*G33,2)+TRUNC(Y33*G33,2)+TRUNC(AA33*G33,2)+TRUNC(AC33*G33,2)+TRUNC(AE33*G33,2)+TRUNC(AG33*G33,2)+TRUNC(AI33*G33,2)))))/W33*G33),TRUE),IF(AND(Y33*G33&lt;&gt;0,(TRUNC(Y33*G33,2)+(TRUNC(AL33,2)-(TRUNC(S33*G33,2)+TRUNC(W33*G33,2)+TRUNC(Y33*G33,2)+TRUNC(AA33*G33,2)+TRUNC(AC33*G33,2)+TRUNC(AE33*G33,2)+TRUNC(AG33*G33,2)+TRUNC(AI33*G33,2))))&gt;=0),ABS((AE33*G33-(TRUNC(AE33*G33,2)+(TRUNC(AL33,2)-(TRUNC(S33*G33,2)+TRUNC(W33*G33,2)+TRUNC(Y33*G33,2)+TRUNC(AA33*G33,2)+TRUNC(AC33*G33,2)+TRUNC(AE33*G33,2)+TRUNC(AG33*G33,2)+TRUNC(AI33*G33,2)))))/AE33*G33)&lt;ABS((Y33*G33-(TRUNC(Y33*G33,2)+(TRUNC(AL33,2)-(TRUNC(S33*G33,2)+TRUNC(W33*G33,2)+TRUNC(Y33*G33,2)+TRUNC(AA33*G33,2)+TRUNC(AC33*G33,2)+TRUNC(AE33*G33,2)+TRUNC(AG33*G33,2)+TRUNC(AI33*G33,2)))))/Y33*G33),TRUE),IF(AND(AA33*G33&lt;&gt;0,(TRUNC(AA33*G33,2)+(TRUNC(AL33,2)-(TRUNC(S33*G33,2)+TRUNC(W33*G33,2)+TRUNC(Y33*G33,2)+TRUNC(AA33*G33,2)+TRUNC(AC33*G33,2)+TRUNC(AE33*G33,2)+TRUNC(AG33*G33,2)+TRUNC(AI33*G33,2))))&gt;=0),ABS((AE33*G33-(TRUNC(AE33*G33,2)+(TRUNC(AL33,2)-(TRUNC(S33*G33,2)+TRUNC(W33*G33,2)+TRUNC(Y33*G33,2)+TRUNC(AA33*G33,2)+TRUNC(AC33*G33,2)+TRUNC(AE33*G33,2)+TRUNC(AG33*G33,2)+TRUNC(AI33*G33,2)))))/AE33*G33)&lt;ABS((AA33*G33-(TRUNC(AA33*G33,2)+(TRUNC(AL33,2)-(TRUNC(S33*G33,2)+TRUNC(W33*G33,2)+TRUNC(Y33*G33,2)+TRUNC(AA33*G33,2)+TRUNC(AC33*G33,2)+TRUNC(AE33*G33,2)+TRUNC(AG33*G33,2)+TRUNC(AI33*G33,2)))))/AA33*G33),TRUE),IF(AND(AC33*G33&lt;&gt;0,(TRUNC(AC33*G33,2)+(TRUNC(AL33,2)-(TRUNC(S33*G33,2)+TRUNC(W33*G33,2)+TRUNC(Y33*G33,2)+TRUNC(AA33*G33,2)+TRUNC(AC33*G33,2)+TRUNC(AE33*G33,2)+TRUNC(AG33*G33,2)+TRUNC(AI33*G33,2))))&gt;=0),ABS((AE33*G33-(TRUNC(AE33*G33,2)+(TRUNC(AL33,2)-(TRUNC(S33*G33,2)+TRUNC(W33*G33,2)+TRUNC(Y33*G33,2)+TRUNC(AA33*G33,2)+TRUNC(AC33*G33,2)+TRUNC(AE33*G33,2)+TRUNC(AG33*G33,2)+TRUNC(AI33*G33,2)))))/AE33*G33)&lt;ABS((AC33*G33-(TRUNC(AC33*G33,2)+(TRUNC(AL33,2)-(TRUNC(S33*G33,2)+TRUNC(W33*G33,2)+TRUNC(Y33*G33,2)+TRUNC(AA33*G33,2)+TRUNC(AC33*G33,2)+TRUNC(AE33*G33,2)+TRUNC(AG33*G33,2)+TRUNC(AI33*G33,2)))))/AC33*G33),TRUE),IF(AND(AE33*G33&lt;&gt;0,(TRUNC(AE33*G33,2)+(TRUNC(AL33,2)-(TRUNC(S33*G33,2)+TRUNC(W33*G33,2)+TRUNC(Y33*G33,2)+TRUNC(AA33*G33,2)+TRUNC(AC33*G33,2)+TRUNC(AE33*G33,2)+TRUNC(AG33*G33,2)+TRUNC(AI33*G33,2))))&gt;=0),ABS((AE33*G33-(TRUNC(AE33*G33,2)+(TRUNC(AL33,2)-(TRUNC(S33*G33,2)+TRUNC(W33*G33,2)+TRUNC(Y33*G33,2)+TRUNC(AA33*G33,2)+TRUNC(AC33*G33,2)+TRUNC(AE33*G33,2)+TRUNC(AG33*G33,2)+TRUNC(AI33*G33,2)))))/AE33*G33)&lt;=ABS((AE33*G33-(TRUNC(AE33*G33,2)+(TRUNC(AL33,2)-(TRUNC(S33*G33,2)+TRUNC(W33*G33,2)+TRUNC(Y33*G33,2)+TRUNC(AA33*G33,2)+TRUNC(AC33*G33,2)+TRUNC(AE33*G33,2)+TRUNC(AG33*G33,2)+TRUNC(AI33*G33,2)))))/AE33*G33),TRUE),IF(AND(AG33*G33&lt;&gt;0,(TRUNC(AG33*G33,2)+(TRUNC(AL33,2)-(TRUNC(S33*G33,2)+TRUNC(W33*G33,2)+TRUNC(Y33*G33,2)+TRUNC(AA33*G33,2)+TRUNC(AC33*G33,2)+TRUNC(AE33*G33,2)+TRUNC(AG33*G33,2)+TRUNC(AI33*G33,2))))&gt;=0),ABS((AE33*G33-(TRUNC(AE33*G33,2)+(TRUNC(AL33,2)-(TRUNC(S33*G33,2)+TRUNC(W33*G33,2)+TRUNC(Y33*G33,2)+TRUNC(AA33*G33,2)+TRUNC(AC33*G33,2)+TRUNC(AE33*G33,2)+TRUNC(AG33*G33,2)+TRUNC(AI33*G33,2)))))/AE33*G33)&lt;=ABS((AG33*G33-(TRUNC(AG33*G33,2)+(TRUNC(AL33,2)-(TRUNC(S33*G33,2)+TRUNC(W33*G33,2)+TRUNC(Y33*G33,2)+TRUNC(AA33*G33,2)+TRUNC(AC33*G33,2)+TRUNC(AE33*G33,2)+TRUNC(AG33*G33,2)+TRUNC(AI33*G33,2)))))/AG33*G33),TRUE),IF(AND(AI33*G33&lt;&gt;0,(TRUNC(AI33*G33,2)+(TRUNC(AL33,2)-(TRUNC(S33*G33,2)+TRUNC(W33*G33,2)+TRUNC(Y33*G33,2)+TRUNC(AA33*G33,2)+TRUNC(AC33*G33,2)+TRUNC(AE33*G33,2)+TRUNC(AG33*G33,2)+TRUNC(AI33*G33,2))))&gt;=0),ABS((AE33*G33-(TRUNC(AE33*G33,2)+(TRUNC(AL33,2)-(TRUNC(S33*G33,2)+TRUNC(W33*G33,2)+TRUNC(Y33*G33,2)+TRUNC(AA33*G33,2)+TRUNC(AC33*G33,2)+TRUNC(AE33*G33,2)+TRUNC(AG33*G33,2)+TRUNC(AI33*G33,2)))))/AE33*G33)&lt;=ABS((AI33*G33-(TRUNC(AI33*G33,2)+(TRUNC(AL33,2)-(TRUNC(S33*G33,2)+TRUNC(W33*G33,2)+TRUNC(Y33*G33,2)+TRUNC(AA33*G33,2)+TRUNC(AC33*G33,2)+TRUNC(AE33*G33,2)+TRUNC(AG33*G33,2)+TRUNC(AI33*G33,2)))))/AI33*G33),TRUE)),TRUNC(AE33*G33,2)+(TRUNC(AL33,2)-(TRUNC(S33*G33,2)+TRUNC(W33*G33,2)+TRUNC(Y33*G33,2)+TRUNC(AA33*G33,2)+TRUNC(AC33*G33,2)+TRUNC(AE33*G33,2)+TRUNC(AG33*G33,2)+TRUNC(AI33*G33,2))),TRUNC(AE33*G33,2)))))</f>
        <v>0</v>
      </c>
      <c r="AG33" s="369">
        <f>IF(O33*(1+R33)=0,0,IF((TRUNC(AK33,2)-(TRUNC(H33*(1+R33),2)+TRUNC(J33*(1+R33),2)+TRUNC(K33*(1+R33),2)+TRUNC(L33*(1+R33),2)+TRUNC(M33*(1+R33),2)+TRUNC(N33*(1+R33),2)+TRUNC(O33*(1+R33),2)+TRUNC(P33*(1+R33),2)))=0,TRUNC(O33*(1+R33),2),IF((TRUNC(TRUNC(O33*(1+R33),2),2)+(TRUNC(AK33,2)-(TRUNC(H33*(1+R33),2)+TRUNC(J33*(1+R33),2)+TRUNC(K33*(1+R33),2)+TRUNC(L33*(1+R33),2)+TRUNC(M33*(1+R33),2)+TRUNC(N33*(1+R33),2)+TRUNC(O33*(1+R33),2)+TRUNC(P33*(1+R33),2))))&lt;=0,TRUNC(O33*(1+R33),2),IF(AND(IF(AND(H33*(1+R33)&lt;&gt;0,(TRUNC(H33*(1+R33),2)+(TRUNC(AK33,2)-(TRUNC(H33*(1+R33),2)+TRUNC(J33*(1+R33),2)+TRUNC(K33*(1+R33),2)+TRUNC(L33*(1+R33),2)+TRUNC(M33*(1+R33),2)+TRUNC(N33*(1+R33),2)+TRUNC(O33*(1+R33),2)+TRUNC(P33*(1+R33),2))))&gt;=0),ABS((O33*(1+R33)-(TRUNC(O33*(1+R33),2)+(TRUNC(AK33,2)-(TRUNC(H33*(1+R33),2)+TRUNC(J33*(1+R33),2)+TRUNC(K33*(1+R33),2)+TRUNC(L33*(1+R33),2)+TRUNC(M33*(1+R33),2)+TRUNC(N33*(1+R33),2)+TRUNC(O33*(1+R33),2)+TRUNC(P33*(1+R33),2)))))/O33*(1+R33))&lt;ABS((H33*(1+R33)-(TRUNC(H33*(1+R33),2)+(TRUNC(AK33,2)-(TRUNC(H33*(1+R33),2)+TRUNC(J33*(1+R33),2)+TRUNC(K33*(1+R33),2)+TRUNC(L33*(1+R33),2)+TRUNC(M33*(1+R33),2)+TRUNC(N33*(1+R33),2)+TRUNC(O33*(1+R33),2)+TRUNC(P33*(1+R33),2)))))/H33*(1+R33)),TRUE),IF(AND(J33*(1+R33)&lt;&gt;0,(TRUNC(J33*(1+R33),2)+(TRUNC(AK33,2)-(TRUNC(H33*(1+R33),2)+TRUNC(J33*(1+R33),2)+TRUNC(K33*(1+R33),2)+TRUNC(L33*(1+R33),2)+TRUNC(M33*(1+R33),2)+TRUNC(N33*(1+R33),2)+TRUNC(O33*(1+R33),2)+TRUNC(P33*(1+R33),2))))&gt;=0),ABS((O33*(1+R33)-(TRUNC(O33*(1+R33),2)+(TRUNC(AK33,2)-(TRUNC(H33*(1+R33),2)+TRUNC(J33*(1+R33),2)+TRUNC(K33*(1+R33),2)+TRUNC(L33*(1+R33),2)+TRUNC(M33*(1+R33),2)+TRUNC(N33*(1+R33),2)+TRUNC(O33*(1+R33),2)+TRUNC(P33*(1+R33),2)))))/O33*(1+R33))&lt;ABS((J33*(1+R33)-(TRUNC(J33*(1+R33),2)+(TRUNC(AK33,2)-(TRUNC(H33*(1+R33),2)+TRUNC(J33*(1+R33),2)+TRUNC(K33*(1+R33),2)+TRUNC(L33*(1+R33),2)+TRUNC(M33*(1+R33),2)+TRUNC(N33*(1+R33),2)+TRUNC(O33*(1+R33),2)+TRUNC(P33*(1+R33),2)))))/J33*(1+R33)),TRUE),IF(AND(K33*(1+R33)&lt;&gt;0,(TRUNC(K33*(1+R33),2)+(TRUNC(AK33,2)-(TRUNC(H33*(1+R33),2)+TRUNC(J33*(1+R33),2)+TRUNC(K33*(1+R33),2)+TRUNC(L33*(1+R33),2)+TRUNC(M33*(1+R33),2)+TRUNC(N33*(1+R33),2)+TRUNC(O33*(1+R33),2)+TRUNC(P33*(1+R33),2))))&gt;=0),ABS((O33*(1+R33)-(TRUNC(O33*(1+R33),2)+(TRUNC(AK33,2)-(TRUNC(H33*(1+R33),2)+TRUNC(J33*(1+R33),2)+TRUNC(K33*(1+R33),2)+TRUNC(L33*(1+R33),2)+TRUNC(M33*(1+R33),2)+TRUNC(N33*(1+R33),2)+TRUNC(O33*(1+R33),2)+TRUNC(P33*(1+R33),2)))))/O33*(1+R33))&lt;ABS((K33*(1+R33)-(TRUNC(K33*(1+R33),2)+(TRUNC(AK33,2)-(TRUNC(H33*(1+R33),2)+TRUNC(J33*(1+R33),2)+TRUNC(K33*(1+R33),2)+TRUNC(L33*(1+R33),2)+TRUNC(M33*(1+R33),2)+TRUNC(N33*(1+R33),2)+TRUNC(O33*(1+R33),2)+TRUNC(P33*(1+R33),2)))))/K33*(1+R33)),TRUE),IF(AND(L33*(1+R33)&lt;&gt;0,(TRUNC(L33*(1+R33),2)+(TRUNC(AK33,2)-(TRUNC(H33*(1+R33),2)+TRUNC(J33*(1+R33),2)+TRUNC(K33*(1+R33),2)+TRUNC(L33*(1+R33),2)+TRUNC(M33*(1+R33),2)+TRUNC(N33*(1+R33),2)+TRUNC(O33*(1+R33),2)+TRUNC(P33*(1+R33),2))))&gt;=0),ABS((O33*(1+R33)-(TRUNC(O33*(1+R33),2)+(TRUNC(AK33,2)-(TRUNC(H33*(1+R33),2)+TRUNC(J33*(1+R33),2)+TRUNC(K33*(1+R33),2)+TRUNC(L33*(1+R33),2)+TRUNC(M33*(1+R33),2)+TRUNC(N33*(1+R33),2)+TRUNC(O33*(1+R33),2)+TRUNC(P33*(1+R33),2)))))/O33*(1+R33))&lt;ABS((L33*(1+R33)-(TRUNC(L33*(1+R33),2)+(TRUNC(AK33,2)-(TRUNC(H33*(1+R33),2)+TRUNC(J33*(1+R33),2)+TRUNC(K33*(1+R33),2)+TRUNC(L33*(1+R33),2)+TRUNC(M33*(1+R33),2)+TRUNC(N33*(1+R33),2)+TRUNC(O33*(1+R33),2)+TRUNC(P33*(1+R33),2)))))/L33*(1+R33)),TRUE),IF(AND(M33*(1+R33)&lt;&gt;0,(TRUNC(M33*(1+R33),2)+(TRUNC(AK33,2)-(TRUNC(H33*(1+R33),2)+TRUNC(J33*(1+R33),2)+TRUNC(K33*(1+R33),2)+TRUNC(L33*(1+R33),2)+TRUNC(M33*(1+R33),2)+TRUNC(N33*(1+R33),2)+TRUNC(O33*(1+R33),2)+TRUNC(P33*(1+R33),2))))&gt;=0),ABS((O33*(1+R33)-(TRUNC(O33*(1+R33),2)+(TRUNC(AK33,2)-(TRUNC(H33*(1+R33),2)+TRUNC(J33*(1+R33),2)+TRUNC(K33*(1+R33),2)+TRUNC(L33*(1+R33),2)+TRUNC(M33*(1+R33),2)+TRUNC(N33*(1+R33),2)+TRUNC(O33*(1+R33),2)+TRUNC(P33*(1+R33),2)))))/O33*(1+R33))&lt;ABS((M33*(1+R33)-(TRUNC(M33*(1+R33),2)+(TRUNC(AK33,2)-(TRUNC(H33*(1+R33),2)+TRUNC(J33*(1+R33),2)+TRUNC(K33*(1+R33),2)+TRUNC(L33*(1+R33),2)+TRUNC(M33*(1+R33),2)+TRUNC(N33*(1+R33),2)+TRUNC(O33*(1+R33),2)+TRUNC(P33*(1+R33),2)))))/M33*(1+R33)),TRUE),IF(AND(N33*(1+R33)&lt;&gt;0,(TRUNC(N33*(1+R33),2)+(TRUNC(AK33,2)-(TRUNC(H33*(1+R33),2)+TRUNC(J33*(1+R33),2)+TRUNC(K33*(1+R33),2)+TRUNC(L33*(1+R33),2)+TRUNC(M33*(1+R33),2)+TRUNC(N33*(1+R33),2)+TRUNC(O33*(1+R33),2)+TRUNC(P33*(1+R33),2))))&gt;=0),ABS((O33*(1+R33)-(TRUNC(O33*(1+R33),2)+(TRUNC(AK33,2)-(TRUNC(H33*(1+R33),2)+TRUNC(J33*(1+R33),2)+TRUNC(K33*(1+R33),2)+TRUNC(L33*(1+R33),2)+TRUNC(M33*(1+R33),2)+TRUNC(N33*(1+R33),2)+TRUNC(O33*(1+R33),2)+TRUNC(P33*(1+R33),2)))))/O33*(1+R33))&lt;ABS((N33*(1+R33)-(TRUNC(N33*(1+R33),2)+(TRUNC(AK33,2)-(TRUNC(H33*(1+R33),2)+TRUNC(J33*(1+R33),2)+TRUNC(K33*(1+R33),2)+TRUNC(L33*(1+R33),2)+TRUNC(M33*(1+R33),2)+TRUNC(N33*(1+R33),2)+TRUNC(O33*(1+R33),2)+TRUNC(P33*(1+R33),2)))))/N33*(1+R33)),TRUE),IF(AND(O33*(1+R33)&lt;&gt;0,(TRUNC(O33*(1+R33),2)+(TRUNC(AK33,2)-(TRUNC(H33*(1+R33),2)+TRUNC(J33*(1+R33),2)+TRUNC(K33*(1+R33),2)+TRUNC(L33*(1+R33),2)+TRUNC(M33*(1+R33),2)+TRUNC(N33*(1+R33),2)+TRUNC(O33*(1+R33),2)+TRUNC(P33*(1+R33),2))))&gt;=0),ABS((O33*(1+R33)-(TRUNC(O33*(1+R33),2)+(TRUNC(AK33,2)-(TRUNC(H33*(1+R33),2)+TRUNC(J33*(1+R33),2)+TRUNC(K33*(1+R33),2)+TRUNC(L33*(1+R33),2)+TRUNC(M33*(1+R33),2)+TRUNC(N33*(1+R33),2)+TRUNC(O33*(1+R33),2)+TRUNC(P33*(1+R33),2)))))/O33*(1+R33))&lt;=ABS((O33*(1+R33)-(TRUNC(O33*(1+R33),2)+(TRUNC(AK33,2)-(TRUNC(H33*(1+R33),2)+TRUNC(J33*(1+R33),2)+TRUNC(K33*(1+R33),2)+TRUNC(L33*(1+R33),2)+TRUNC(M33*(1+R33),2)+TRUNC(N33*(1+R33),2)+TRUNC(O33*(1+R33),2)+TRUNC(P33*(1+R33),2)))))/O33*(1+R33)),TRUE),IF(AND(P33*(1+R33)&lt;&gt;0,(TRUNC(P33*(1+R33),2)+(TRUNC(AK33,2)-(TRUNC(H33*(1+R33),2)+TRUNC(J33*(1+R33),2)+TRUNC(K33*(1+R33),2)+TRUNC(L33*(1+R33),2)+TRUNC(M33*(1+R33),2)+TRUNC(N33*(1+R33),2)+TRUNC(O33*(1+R33),2)+TRUNC(P33*(1+R33),2))))&gt;=0),ABS((O33*(1+R33)-(TRUNC(O33*(1+R33),2)+(TRUNC(AK33,2)-(TRUNC(H33*(1+R33),2)+TRUNC(J33*(1+R33),2)+TRUNC(K33*(1+R33),2)+TRUNC(L33*(1+R33),2)+TRUNC(M33*(1+R33),2)+TRUNC(N33*(1+R33),2)+TRUNC(O33*(1+R33),2)+TRUNC(P33*(1+R33),2)))))/O33*(1+R33))&lt;=ABS((P33*(1+R33)-(TRUNC(P33*(1+R33),2)+(TRUNC(AK33,2)-(TRUNC(H33*(1+R33),2)+TRUNC(J33*(1+R33),2)+TRUNC(K33*(1+R33),2)+TRUNC(L33*(1+R33),2)+TRUNC(M33*(1+R33),2)+TRUNC(N33*(1+R33),2)+TRUNC(O33*(1+R33),2)+TRUNC(P33*(1+R33),2)))))/P33*(1+R33)),TRUE)),TRUNC(O33*(1+R33),2)+(TRUNC(AK33,2)-(TRUNC(H33*(1+R33),2)+TRUNC(J33*(1+R33),2)+TRUNC(K33*(1+R33),2)+TRUNC(L33*(1+R33),2)+TRUNC(M33*(1+R33),2)+TRUNC(N33*(1+R33),2)+TRUNC(O33*(1+R33),2)+TRUNC(P33*(1+R33),2))),TRUNC(O33*(1+R33),2)))))</f>
        <v>0</v>
      </c>
      <c r="AH33" s="369">
        <f>IF(AG33*G33=0,0,IF((TRUNC(AL33,2)-(TRUNC(S33*G33,2)+TRUNC(W33*G33,2)+TRUNC(Y33*G33,2)+TRUNC(AA33*G33,2)+TRUNC(AC33*G33,2)+TRUNC(AE33*G33,2)+TRUNC(AG33*G33,2)+TRUNC(AI33*G33,2)))=0,TRUNC(AG33*G33,2),IF((TRUNC(TRUNC(AG33*G33,2),2)+(TRUNC(AL33,2)-(TRUNC(S33*G33,2)+TRUNC(W33*G33,2)+TRUNC(Y33*G33,2)+TRUNC(AA33*G33,2)+TRUNC(AC33*G33,2)+TRUNC(AE33*G33,2)+TRUNC(AG33*G33,2)+TRUNC(AI33*G33,2))))&lt;=0,TRUNC(AG33*G33,2),IF(AND(IF(AND(S33*G33&lt;&gt;0,(TRUNC(S33*G33,2)+(TRUNC(AL33,2)-(TRUNC(S33*G33,2)+TRUNC(W33*G33,2)+TRUNC(Y33*G33,2)+TRUNC(AA33*G33,2)+TRUNC(AC33*G33,2)+TRUNC(AE33*G33,2)+TRUNC(AG33*G33,2)+TRUNC(AI33*G33,2))))&gt;=0),ABS((AG33*G33-(TRUNC(AG33*G33,2)+(TRUNC(AL33,2)-(TRUNC(S33*G33,2)+TRUNC(W33*G33,2)+TRUNC(Y33*G33,2)+TRUNC(AA33*G33,2)+TRUNC(AC33*G33,2)+TRUNC(AE33*G33,2)+TRUNC(AG33*G33,2)+TRUNC(AI33*G33,2)))))/AG33*G33)&lt;ABS((S33*G33-(TRUNC(S33*G33,2)+(TRUNC(AL33,2)-(TRUNC(S33*G33,2)+TRUNC(W33*G33,2)+TRUNC(Y33*G33,2)+TRUNC(AA33*G33,2)+TRUNC(AC33*G33,2)+TRUNC(AE33*G33,2)+TRUNC(AG33*G33,2)+TRUNC(AI33*G33,2)))))/S33*G33),TRUE),IF(AND(W33*G33&lt;&gt;0,(TRUNC(W33*G33,2)+(TRUNC(AL33,2)-(TRUNC(S33*G33,2)+TRUNC(W33*G33,2)+TRUNC(Y33*G33,2)+TRUNC(AA33*G33,2)+TRUNC(AC33*G33,2)+TRUNC(AE33*G33,2)+TRUNC(AG33*G33,2)+TRUNC(AI33*G33,2))))&gt;=0),ABS((AG33*G33-(TRUNC(AG33*G33,2)+(TRUNC(AL33,2)-(TRUNC(S33*G33,2)+TRUNC(W33*G33,2)+TRUNC(Y33*G33,2)+TRUNC(AA33*G33,2)+TRUNC(AC33*G33,2)+TRUNC(AE33*G33,2)+TRUNC(AG33*G33,2)+TRUNC(AI33*G33,2)))))/AG33*G33)&lt;ABS((W33*G33-(TRUNC(W33*G33,2)+(TRUNC(AL33,2)-(TRUNC(S33*G33,2)+TRUNC(W33*G33,2)+TRUNC(Y33*G33,2)+TRUNC(AA33*G33,2)+TRUNC(AC33*G33,2)+TRUNC(AE33*G33,2)+TRUNC(AG33*G33,2)+TRUNC(AI33*G33,2)))))/W33*G33),TRUE),IF(AND(Y33*G33&lt;&gt;0,(TRUNC(Y33*G33,2)+(TRUNC(AL33,2)-(TRUNC(S33*G33,2)+TRUNC(W33*G33,2)+TRUNC(Y33*G33,2)+TRUNC(AA33*G33,2)+TRUNC(AC33*G33,2)+TRUNC(AE33*G33,2)+TRUNC(AG33*G33,2)+TRUNC(AI33*G33,2))))&gt;=0),ABS((AG33*G33-(TRUNC(AG33*G33,2)+(TRUNC(AL33,2)-(TRUNC(S33*G33,2)+TRUNC(W33*G33,2)+TRUNC(Y33*G33,2)+TRUNC(AA33*G33,2)+TRUNC(AC33*G33,2)+TRUNC(AE33*G33,2)+TRUNC(AG33*G33,2)+TRUNC(AI33*G33,2)))))/AG33*G33)&lt;ABS((Y33*G33-(TRUNC(Y33*G33,2)+(TRUNC(AL33,2)-(TRUNC(S33*G33,2)+TRUNC(W33*G33,2)+TRUNC(Y33*G33,2)+TRUNC(AA33*G33,2)+TRUNC(AC33*G33,2)+TRUNC(AE33*G33,2)+TRUNC(AG33*G33,2)+TRUNC(AI33*G33,2)))))/Y33*G33),TRUE),IF(AND(AA33*G33&lt;&gt;0,(TRUNC(AA33*G33,2)+(TRUNC(AL33,2)-(TRUNC(S33*G33,2)+TRUNC(W33*G33,2)+TRUNC(Y33*G33,2)+TRUNC(AA33*G33,2)+TRUNC(AC33*G33,2)+TRUNC(AE33*G33,2)+TRUNC(AG33*G33,2)+TRUNC(AI33*G33,2))))&gt;=0),ABS((AG33*G33-(TRUNC(AG33*G33,2)+(TRUNC(AL33,2)-(TRUNC(S33*G33,2)+TRUNC(W33*G33,2)+TRUNC(Y33*G33,2)+TRUNC(AA33*G33,2)+TRUNC(AC33*G33,2)+TRUNC(AE33*G33,2)+TRUNC(AG33*G33,2)+TRUNC(AI33*G33,2)))))/AG33*G33)&lt;ABS((AA33*G33-(TRUNC(AA33*G33,2)+(TRUNC(AL33,2)-(TRUNC(S33*G33,2)+TRUNC(W33*G33,2)+TRUNC(Y33*G33,2)+TRUNC(AA33*G33,2)+TRUNC(AC33*G33,2)+TRUNC(AE33*G33,2)+TRUNC(AG33*G33,2)+TRUNC(AI33*G33,2)))))/AA33*G33),TRUE),IF(AND(AC33*G33&lt;&gt;0,(TRUNC(AC33*G33,2)+(TRUNC(AL33,2)-(TRUNC(S33*G33,2)+TRUNC(W33*G33,2)+TRUNC(Y33*G33,2)+TRUNC(AA33*G33,2)+TRUNC(AC33*G33,2)+TRUNC(AE33*G33,2)+TRUNC(AG33*G33,2)+TRUNC(AI33*G33,2))))&gt;=0),ABS((AG33*G33-(TRUNC(AG33*G33,2)+(TRUNC(AL33,2)-(TRUNC(S33*G33,2)+TRUNC(W33*G33,2)+TRUNC(Y33*G33,2)+TRUNC(AA33*G33,2)+TRUNC(AC33*G33,2)+TRUNC(AE33*G33,2)+TRUNC(AG33*G33,2)+TRUNC(AI33*G33,2)))))/AG33*G33)&lt;ABS((AC33*G33-(TRUNC(AC33*G33,2)+(TRUNC(AL33,2)-(TRUNC(S33*G33,2)+TRUNC(W33*G33,2)+TRUNC(Y33*G33,2)+TRUNC(AA33*G33,2)+TRUNC(AC33*G33,2)+TRUNC(AE33*G33,2)+TRUNC(AG33*G33,2)+TRUNC(AI33*G33,2)))))/AC33*G33),TRUE),IF(AND(AE33*G33&lt;&gt;0,(TRUNC(AE33*G33,2)+(TRUNC(AL33,2)-(TRUNC(S33*G33,2)+TRUNC(W33*G33,2)+TRUNC(Y33*G33,2)+TRUNC(AA33*G33,2)+TRUNC(AC33*G33,2)+TRUNC(AE33*G33,2)+TRUNC(AG33*G33,2)+TRUNC(AI33*G33,2))))&gt;=0),ABS((AG33*G33-(TRUNC(AG33*G33,2)+(TRUNC(AL33,2)-(TRUNC(S33*G33,2)+TRUNC(W33*G33,2)+TRUNC(Y33*G33,2)+TRUNC(AA33*G33,2)+TRUNC(AC33*G33,2)+TRUNC(AE33*G33,2)+TRUNC(AG33*G33,2)+TRUNC(AI33*G33,2)))))/AG33*G33)&lt;ABS((AE33*G33-(TRUNC(AE33*G33,2)+(TRUNC(AL33,2)-(TRUNC(S33*G33,2)+TRUNC(W33*G33,2)+TRUNC(Y33*G33,2)+TRUNC(AA33*G33,2)+TRUNC(AC33*G33,2)+TRUNC(AE33*G33,2)+TRUNC(AG33*G33,2)+TRUNC(AI33*G33,2)))))/AE33*G33),TRUE),IF(AND(AG33*G33&lt;&gt;0,(TRUNC(AG33*G33,2)+(TRUNC(AL33,2)-(TRUNC(S33*G33,2)+TRUNC(W33*G33,2)+TRUNC(Y33*G33,2)+TRUNC(AA33*G33,2)+TRUNC(AC33*G33,2)+TRUNC(AE33*G33,2)+TRUNC(AG33*G33,2)+TRUNC(AI33*G33,2))))&gt;=0),ABS((AG33*G33-(TRUNC(AG33*G33,2)+(TRUNC(AL33,2)-(TRUNC(S33*G33,2)+TRUNC(W33*G33,2)+TRUNC(Y33*G33,2)+TRUNC(AA33*G33,2)+TRUNC(AC33*G33,2)+TRUNC(AE33*G33,2)+TRUNC(AG33*G33,2)+TRUNC(AI33*G33,2)))))/AG33*G33)&lt;=ABS((AG33*G33-(TRUNC(AG33*G33,2)+(TRUNC(AL33,2)-(TRUNC(S33*G33,2)+TRUNC(W33*G33,2)+TRUNC(Y33*G33,2)+TRUNC(AA33*G33,2)+TRUNC(AC33*G33,2)+TRUNC(AE33*G33,2)+TRUNC(AG33*G33,2)+TRUNC(AI33*G33,2)))))/AG33*G33),TRUE),IF(AND(AI33*G33&lt;&gt;0,(TRUNC(AI33*G33,2)+(TRUNC(AL33,2)-(TRUNC(S33*G33,2)+TRUNC(W33*G33,2)+TRUNC(Y33*G33,2)+TRUNC(AA33*G33,2)+TRUNC(AC33*G33,2)+TRUNC(AE33*G33,2)+TRUNC(AG33*G33,2)+TRUNC(AI33*G33,2))))&gt;=0),ABS((AG33*G33-(TRUNC(AG33*G33,2)+(TRUNC(AL33,2)-(TRUNC(S33*G33,2)+TRUNC(W33*G33,2)+TRUNC(Y33*G33,2)+TRUNC(AA33*G33,2)+TRUNC(AC33*G33,2)+TRUNC(AE33*G33,2)+TRUNC(AG33*G33,2)+TRUNC(AI33*G33,2)))))/AG33*G33)&lt;=ABS((AI33*G33-(TRUNC(AI33*G33,2)+(TRUNC(AL33,2)-(TRUNC(S33*G33,2)+TRUNC(W33*G33,2)+TRUNC(Y33*G33,2)+TRUNC(AA33*G33,2)+TRUNC(AC33*G33,2)+TRUNC(AE33*G33,2)+TRUNC(AG33*G33,2)+TRUNC(AI33*G33,2)))))/AI33*G33),TRUE)),TRUNC(AG33*G33,2)+(TRUNC(AL33,2)-(TRUNC(S33*G33,2)+TRUNC(W33*G33,2)+TRUNC(Y33*G33,2)+TRUNC(AA33*G33,2)+TRUNC(AC33*G33,2)+TRUNC(AE33*G33,2)+TRUNC(AG33*G33,2)+TRUNC(AI33*G33,2))),TRUNC(AG33*G33,2)))))</f>
        <v>0</v>
      </c>
      <c r="AI33" s="369">
        <f>IF(P33*(1+R33)=0,0,IF((TRUNC(AK33,2)-(TRUNC(H33*(1+R33),2)+TRUNC(J33*(1+R33),2)+TRUNC(K33*(1+R33),2)+TRUNC(L33*(1+R33),2)+TRUNC(M33*(1+R33),2)+TRUNC(N33*(1+R33),2)+TRUNC(O33*(1+R33),2)+TRUNC(P33*(1+R33),2)))=0,TRUNC(P33*(1+R33),2),IF((TRUNC(TRUNC(P33*(1+R33),2),2)+(TRUNC(AK33,2)-(TRUNC(H33*(1+R33),2)+TRUNC(J33*(1+R33),2)+TRUNC(K33*(1+R33),2)+TRUNC(L33*(1+R33),2)+TRUNC(M33*(1+R33),2)+TRUNC(N33*(1+R33),2)+TRUNC(O33*(1+R33),2)+TRUNC(P33*(1+R33),2))))&lt;=0,TRUNC(P33*(1+R33),2),IF(AND(IF(AND(H33*(1+R33)&lt;&gt;0,(TRUNC(H33*(1+R33),2)+(TRUNC(AK33,2)-(TRUNC(H33*(1+R33),2)+TRUNC(J33*(1+R33),2)+TRUNC(K33*(1+R33),2)+TRUNC(L33*(1+R33),2)+TRUNC(M33*(1+R33),2)+TRUNC(N33*(1+R33),2)+TRUNC(O33*(1+R33),2)+TRUNC(P33*(1+R33),2))))&gt;=0),ABS((P33*(1+R33)-(TRUNC(P33*(1+R33),2)+(TRUNC(AK33,2)-(TRUNC(H33*(1+R33),2)+TRUNC(J33*(1+R33),2)+TRUNC(K33*(1+R33),2)+TRUNC(L33*(1+R33),2)+TRUNC(M33*(1+R33),2)+TRUNC(N33*(1+R33),2)+TRUNC(O33*(1+R33),2)+TRUNC(P33*(1+R33),2)))))/P33*(1+R33))&lt;ABS((H33*(1+R33)-(TRUNC(H33*(1+R33),2)+(TRUNC(AK33,2)-(TRUNC(H33*(1+R33),2)+TRUNC(J33*(1+R33),2)+TRUNC(K33*(1+R33),2)+TRUNC(L33*(1+R33),2)+TRUNC(M33*(1+R33),2)+TRUNC(N33*(1+R33),2)+TRUNC(O33*(1+R33),2)+TRUNC(P33*(1+R33),2)))))/H33*(1+R33)),TRUE),IF(AND(J33*(1+R33)&lt;&gt;0,(TRUNC(J33*(1+R33),2)+(TRUNC(AK33,2)-(TRUNC(H33*(1+R33),2)+TRUNC(J33*(1+R33),2)+TRUNC(K33*(1+R33),2)+TRUNC(L33*(1+R33),2)+TRUNC(M33*(1+R33),2)+TRUNC(N33*(1+R33),2)+TRUNC(O33*(1+R33),2)+TRUNC(P33*(1+R33),2))))&gt;=0),ABS((P33*(1+R33)-(TRUNC(P33*(1+R33),2)+(TRUNC(AK33,2)-(TRUNC(H33*(1+R33),2)+TRUNC(J33*(1+R33),2)+TRUNC(K33*(1+R33),2)+TRUNC(L33*(1+R33),2)+TRUNC(M33*(1+R33),2)+TRUNC(N33*(1+R33),2)+TRUNC(O33*(1+R33),2)+TRUNC(P33*(1+R33),2)))))/P33*(1+R33))&lt;ABS((J33*(1+R33)-(TRUNC(J33*(1+R33),2)+(TRUNC(AK33,2)-(TRUNC(H33*(1+R33),2)+TRUNC(J33*(1+R33),2)+TRUNC(K33*(1+R33),2)+TRUNC(L33*(1+R33),2)+TRUNC(M33*(1+R33),2)+TRUNC(N33*(1+R33),2)+TRUNC(O33*(1+R33),2)+TRUNC(P33*(1+R33),2)))))/J33*(1+R33)),TRUE),IF(AND(K33*(1+R33)&lt;&gt;0,(TRUNC(K33*(1+R33),2)+(TRUNC(AK33,2)-(TRUNC(H33*(1+R33),2)+TRUNC(J33*(1+R33),2)+TRUNC(K33*(1+R33),2)+TRUNC(L33*(1+R33),2)+TRUNC(M33*(1+R33),2)+TRUNC(N33*(1+R33),2)+TRUNC(O33*(1+R33),2)+TRUNC(P33*(1+R33),2))))&gt;=0),ABS((P33*(1+R33)-(TRUNC(P33*(1+R33),2)+(TRUNC(AK33,2)-(TRUNC(H33*(1+R33),2)+TRUNC(J33*(1+R33),2)+TRUNC(K33*(1+R33),2)+TRUNC(L33*(1+R33),2)+TRUNC(M33*(1+R33),2)+TRUNC(N33*(1+R33),2)+TRUNC(O33*(1+R33),2)+TRUNC(P33*(1+R33),2)))))/P33*(1+R33))&lt;ABS((K33*(1+R33)-(TRUNC(K33*(1+R33),2)+(TRUNC(AK33,2)-(TRUNC(H33*(1+R33),2)+TRUNC(J33*(1+R33),2)+TRUNC(K33*(1+R33),2)+TRUNC(L33*(1+R33),2)+TRUNC(M33*(1+R33),2)+TRUNC(N33*(1+R33),2)+TRUNC(O33*(1+R33),2)+TRUNC(P33*(1+R33),2)))))/K33*(1+R33)),TRUE),IF(AND(L33*(1+R33)&lt;&gt;0,(TRUNC(L33*(1+R33),2)+(TRUNC(AK33,2)-(TRUNC(H33*(1+R33),2)+TRUNC(J33*(1+R33),2)+TRUNC(K33*(1+R33),2)+TRUNC(L33*(1+R33),2)+TRUNC(M33*(1+R33),2)+TRUNC(N33*(1+R33),2)+TRUNC(O33*(1+R33),2)+TRUNC(P33*(1+R33),2))))&gt;=0),ABS((P33*(1+R33)-(TRUNC(P33*(1+R33),2)+(TRUNC(AK33,2)-(TRUNC(H33*(1+R33),2)+TRUNC(J33*(1+R33),2)+TRUNC(K33*(1+R33),2)+TRUNC(L33*(1+R33),2)+TRUNC(M33*(1+R33),2)+TRUNC(N33*(1+R33),2)+TRUNC(O33*(1+R33),2)+TRUNC(P33*(1+R33),2)))))/P33*(1+R33))&lt;ABS((L33*(1+R33)-(TRUNC(L33*(1+R33),2)+(TRUNC(AK33,2)-(TRUNC(H33*(1+R33),2)+TRUNC(J33*(1+R33),2)+TRUNC(K33*(1+R33),2)+TRUNC(L33*(1+R33),2)+TRUNC(M33*(1+R33),2)+TRUNC(N33*(1+R33),2)+TRUNC(O33*(1+R33),2)+TRUNC(P33*(1+R33),2)))))/L33*(1+R33)),TRUE),IF(AND(M33*(1+R33)&lt;&gt;0,(TRUNC(M33*(1+R33),2)+(TRUNC(AK33,2)-(TRUNC(H33*(1+R33),2)+TRUNC(J33*(1+R33),2)+TRUNC(K33*(1+R33),2)+TRUNC(L33*(1+R33),2)+TRUNC(M33*(1+R33),2)+TRUNC(N33*(1+R33),2)+TRUNC(O33*(1+R33),2)+TRUNC(P33*(1+R33),2))))&gt;=0),ABS((P33*(1+R33)-(TRUNC(P33*(1+R33),2)+(TRUNC(AK33,2)-(TRUNC(H33*(1+R33),2)+TRUNC(J33*(1+R33),2)+TRUNC(K33*(1+R33),2)+TRUNC(L33*(1+R33),2)+TRUNC(M33*(1+R33),2)+TRUNC(N33*(1+R33),2)+TRUNC(O33*(1+R33),2)+TRUNC(P33*(1+R33),2)))))/P33*(1+R33))&lt;ABS((M33*(1+R33)-(TRUNC(M33*(1+R33),2)+(TRUNC(AK33,2)-(TRUNC(H33*(1+R33),2)+TRUNC(J33*(1+R33),2)+TRUNC(K33*(1+R33),2)+TRUNC(L33*(1+R33),2)+TRUNC(M33*(1+R33),2)+TRUNC(N33*(1+R33),2)+TRUNC(O33*(1+R33),2)+TRUNC(P33*(1+R33),2)))))/M33*(1+R33)),TRUE),IF(AND(N33*(1+R33)&lt;&gt;0,(TRUNC(N33*(1+R33),2)+(TRUNC(AK33,2)-(TRUNC(H33*(1+R33),2)+TRUNC(J33*(1+R33),2)+TRUNC(K33*(1+R33),2)+TRUNC(L33*(1+R33),2)+TRUNC(M33*(1+R33),2)+TRUNC(N33*(1+R33),2)+TRUNC(O33*(1+R33),2)+TRUNC(P33*(1+R33),2))))&gt;=0),ABS((P33*(1+R33)-(TRUNC(P33*(1+R33),2)+(TRUNC(AK33,2)-(TRUNC(H33*(1+R33),2)+TRUNC(J33*(1+R33),2)+TRUNC(K33*(1+R33),2)+TRUNC(L33*(1+R33),2)+TRUNC(M33*(1+R33),2)+TRUNC(N33*(1+R33),2)+TRUNC(O33*(1+R33),2)+TRUNC(P33*(1+R33),2)))))/P33*(1+R33))&lt;ABS((N33*(1+R33)-(TRUNC(N33*(1+R33),2)+(TRUNC(AK33,2)-(TRUNC(H33*(1+R33),2)+TRUNC(J33*(1+R33),2)+TRUNC(K33*(1+R33),2)+TRUNC(L33*(1+R33),2)+TRUNC(M33*(1+R33),2)+TRUNC(N33*(1+R33),2)+TRUNC(O33*(1+R33),2)+TRUNC(P33*(1+R33),2)))))/N33*(1+R33)),TRUE),IF(AND(O33*(1+R33)&lt;&gt;0,(TRUNC(O33*(1+R33),2)+(TRUNC(AK33,2)-(TRUNC(H33*(1+R33),2)+TRUNC(J33*(1+R33),2)+TRUNC(K33*(1+R33),2)+TRUNC(L33*(1+R33),2)+TRUNC(M33*(1+R33),2)+TRUNC(N33*(1+R33),2)+TRUNC(O33*(1+R33),2)+TRUNC(P33*(1+R33),2))))&gt;=0),ABS((P33*(1+R33)-(TRUNC(P33*(1+R33),2)+(TRUNC(AK33,2)-(TRUNC(H33*(1+R33),2)+TRUNC(J33*(1+R33),2)+TRUNC(K33*(1+R33),2)+TRUNC(L33*(1+R33),2)+TRUNC(M33*(1+R33),2)+TRUNC(N33*(1+R33),2)+TRUNC(O33*(1+R33),2)+TRUNC(P33*(1+R33),2)))))/P33*(1+R33))&lt;ABS((O33*(1+R33)-(TRUNC(O33*(1+R33),2)+(TRUNC(AK33,2)-(TRUNC(H33*(1+R33),2)+TRUNC(J33*(1+R33),2)+TRUNC(K33*(1+R33),2)+TRUNC(L33*(1+R33),2)+TRUNC(M33*(1+R33),2)+TRUNC(N33*(1+R33),2)+TRUNC(O33*(1+R33),2)+TRUNC(P33*(1+R33),2)))))/O33*(1+R33)),TRUE),IF(AND(P33*(1+R33)&lt;&gt;0,(TRUNC(P33*(1+R33),2)+(TRUNC(AK33,2)-(TRUNC(H33*(1+R33),2)+TRUNC(J33*(1+R33),2)+TRUNC(K33*(1+R33),2)+TRUNC(L33*(1+R33),2)+TRUNC(M33*(1+R33),2)+TRUNC(N33*(1+R33),2)+TRUNC(O33*(1+R33),2)+TRUNC(P33*(1+R33),2))))&gt;=0),ABS((P33*(1+R33)-(TRUNC(P33*(1+R33),2)+(TRUNC(AK33,2)-(TRUNC(H33*(1+R33),2)+TRUNC(J33*(1+R33),2)+TRUNC(K33*(1+R33),2)+TRUNC(L33*(1+R33),2)+TRUNC(M33*(1+R33),2)+TRUNC(N33*(1+R33),2)+TRUNC(O33*(1+R33),2)+TRUNC(P33*(1+R33),2)))))/P33*(1+R33))&lt;=ABS((P33*(1+R33)-(TRUNC(P33*(1+R33),2)+(TRUNC(AK33,2)-(TRUNC(H33*(1+R33),2)+TRUNC(J33*(1+R33),2)+TRUNC(K33*(1+R33),2)+TRUNC(L33*(1+R33),2)+TRUNC(M33*(1+R33),2)+TRUNC(N33*(1+R33),2)+TRUNC(O33*(1+R33),2)+TRUNC(P33*(1+R33),2)))))/P33*(1+R33)),TRUE)),TRUNC(P33*(1+R33),2)+(TRUNC(AK33,2)-(TRUNC(H33*(1+R33),2)+TRUNC(J33*(1+R33),2)+TRUNC(K33*(1+R33),2)+TRUNC(L33*(1+R33),2)+TRUNC(M33*(1+R33),2)+TRUNC(N33*(1+R33),2)+TRUNC(O33*(1+R33),2)+TRUNC(P33*(1+R33),2))),TRUNC(P33*(1+R33),2)))))</f>
        <v>0</v>
      </c>
      <c r="AJ33" s="369">
        <f>IF(AI33*G33=0,0,IF((TRUNC(AL33,2)-(TRUNC(S33*G33,2)+TRUNC(W33*G33,2)+TRUNC(Y33*G33,2)+TRUNC(AA33*G33,2)+TRUNC(AC33*G33,2)+TRUNC(AE33*G33,2)+TRUNC(AG33*G33,2)+TRUNC(AI33*G33,2)))=0,TRUNC(AI33*G33,2),IF((TRUNC(TRUNC(AI33*G33,2),2)+(TRUNC(AL33,2)-(TRUNC(S33*G33,2)+TRUNC(W33*G33,2)+TRUNC(Y33*G33,2)+TRUNC(AA33*G33,2)+TRUNC(AC33*G33,2)+TRUNC(AE33*G33,2)+TRUNC(AG33*G33,2)+TRUNC(AI33*G33,2))))&lt;=0,TRUNC(AI33*G33,2),IF(AND(IF(AND(S33*G33&lt;&gt;0,(TRUNC(S33*G33,2)+(TRUNC(AL33,2)-(TRUNC(S33*G33,2)+TRUNC(W33*G33,2)+TRUNC(Y33*G33,2)+TRUNC(AA33*G33,2)+TRUNC(AC33*G33,2)+TRUNC(AE33*G33,2)+TRUNC(AG33*G33,2)+TRUNC(AI33*G33,2))))&gt;=0),ABS((AI33*G33-(TRUNC(AI33*G33,2)+(TRUNC(AL33,2)-(TRUNC(S33*G33,2)+TRUNC(W33*G33,2)+TRUNC(Y33*G33,2)+TRUNC(AA33*G33,2)+TRUNC(AC33*G33,2)+TRUNC(AE33*G33,2)+TRUNC(AG33*G33,2)+TRUNC(AI33*G33,2)))))/AI33*G33)&lt;ABS((S33*G33-(TRUNC(S33*G33,2)+(TRUNC(AL33,2)-(TRUNC(S33*G33,2)+TRUNC(W33*G33,2)+TRUNC(Y33*G33,2)+TRUNC(AA33*G33,2)+TRUNC(AC33*G33,2)+TRUNC(AE33*G33,2)+TRUNC(AG33*G33,2)+TRUNC(AI33*G33,2)))))/S33*G33),TRUE),IF(AND(W33*G33&lt;&gt;0,(TRUNC(W33*G33,2)+(TRUNC(AL33,2)-(TRUNC(S33*G33,2)+TRUNC(W33*G33,2)+TRUNC(Y33*G33,2)+TRUNC(AA33*G33,2)+TRUNC(AC33*G33,2)+TRUNC(AE33*G33,2)+TRUNC(AG33*G33,2)+TRUNC(AI33*G33,2))))&gt;=0),ABS((AI33*G33-(TRUNC(AI33*G33,2)+(TRUNC(AL33,2)-(TRUNC(S33*G33,2)+TRUNC(W33*G33,2)+TRUNC(Y33*G33,2)+TRUNC(AA33*G33,2)+TRUNC(AC33*G33,2)+TRUNC(AE33*G33,2)+TRUNC(AG33*G33,2)+TRUNC(AI33*G33,2)))))/AI33*G33)&lt;ABS((W33*G33-(TRUNC(W33*G33,2)+(TRUNC(AL33,2)-(TRUNC(S33*G33,2)+TRUNC(W33*G33,2)+TRUNC(Y33*G33,2)+TRUNC(AA33*G33,2)+TRUNC(AC33*G33,2)+TRUNC(AE33*G33,2)+TRUNC(AG33*G33,2)+TRUNC(AI33*G33,2)))))/W33*G33),TRUE),IF(AND(Y33*G33&lt;&gt;0,(TRUNC(Y33*G33,2)+(TRUNC(AL33,2)-(TRUNC(S33*G33,2)+TRUNC(W33*G33,2)+TRUNC(Y33*G33,2)+TRUNC(AA33*G33,2)+TRUNC(AC33*G33,2)+TRUNC(AE33*G33,2)+TRUNC(AG33*G33,2)+TRUNC(AI33*G33,2))))&gt;=0),ABS((AI33*G33-(TRUNC(AI33*G33,2)+(TRUNC(AL33,2)-(TRUNC(S33*G33,2)+TRUNC(W33*G33,2)+TRUNC(Y33*G33,2)+TRUNC(AA33*G33,2)+TRUNC(AC33*G33,2)+TRUNC(AE33*G33,2)+TRUNC(AG33*G33,2)+TRUNC(AI33*G33,2)))))/AI33*G33)&lt;ABS((Y33*G33-(TRUNC(Y33*G33,2)+(TRUNC(AL33,2)-(TRUNC(S33*G33,2)+TRUNC(W33*G33,2)+TRUNC(Y33*G33,2)+TRUNC(AA33*G33,2)+TRUNC(AC33*G33,2)+TRUNC(AE33*G33,2)+TRUNC(AG33*G33,2)+TRUNC(AI33*G33,2)))))/Y33*G33),TRUE),IF(AND(AA33*G33&lt;&gt;0,(TRUNC(AA33*G33,2)+(TRUNC(AL33,2)-(TRUNC(S33*G33,2)+TRUNC(W33*G33,2)+TRUNC(Y33*G33,2)+TRUNC(AA33*G33,2)+TRUNC(AC33*G33,2)+TRUNC(AE33*G33,2)+TRUNC(AG33*G33,2)+TRUNC(AI33*G33,2))))&gt;=0),ABS((AI33*G33-(TRUNC(AI33*G33,2)+(TRUNC(AL33,2)-(TRUNC(S33*G33,2)+TRUNC(W33*G33,2)+TRUNC(Y33*G33,2)+TRUNC(AA33*G33,2)+TRUNC(AC33*G33,2)+TRUNC(AE33*G33,2)+TRUNC(AG33*G33,2)+TRUNC(AI33*G33,2)))))/AI33*G33)&lt;ABS((AA33*G33-(TRUNC(AA33*G33,2)+(TRUNC(AL33,2)-(TRUNC(S33*G33,2)+TRUNC(W33*G33,2)+TRUNC(Y33*G33,2)+TRUNC(AA33*G33,2)+TRUNC(AC33*G33,2)+TRUNC(AE33*G33,2)+TRUNC(AG33*G33,2)+TRUNC(AI33*G33,2)))))/AA33*G33),TRUE),IF(AND(AC33*G33&lt;&gt;0,(TRUNC(AC33*G33,2)+(TRUNC(AL33,2)-(TRUNC(S33*G33,2)+TRUNC(W33*G33,2)+TRUNC(Y33*G33,2)+TRUNC(AA33*G33,2)+TRUNC(AC33*G33,2)+TRUNC(AE33*G33,2)+TRUNC(AG33*G33,2)+TRUNC(AI33*G33,2))))&gt;=0),ABS((AI33*G33-(TRUNC(AI33*G33,2)+(TRUNC(AL33,2)-(TRUNC(S33*G33,2)+TRUNC(W33*G33,2)+TRUNC(Y33*G33,2)+TRUNC(AA33*G33,2)+TRUNC(AC33*G33,2)+TRUNC(AE33*G33,2)+TRUNC(AG33*G33,2)+TRUNC(AI33*G33,2)))))/AI33*G33)&lt;ABS((AC33*G33-(TRUNC(AC33*G33,2)+(TRUNC(AL33,2)-(TRUNC(S33*G33,2)+TRUNC(W33*G33,2)+TRUNC(Y33*G33,2)+TRUNC(AA33*G33,2)+TRUNC(AC33*G33,2)+TRUNC(AE33*G33,2)+TRUNC(AG33*G33,2)+TRUNC(AI33*G33,2)))))/AC33*G33),TRUE),IF(AND(AE33*G33&lt;&gt;0,(TRUNC(AE33*G33,2)+(TRUNC(AL33,2)-(TRUNC(S33*G33,2)+TRUNC(W33*G33,2)+TRUNC(Y33*G33,2)+TRUNC(AA33*G33,2)+TRUNC(AC33*G33,2)+TRUNC(AE33*G33,2)+TRUNC(AG33*G33,2)+TRUNC(AI33*G33,2))))&gt;=0),ABS((AI33*G33-(TRUNC(AI33*G33,2)+(TRUNC(AL33,2)-(TRUNC(S33*G33,2)+TRUNC(W33*G33,2)+TRUNC(Y33*G33,2)+TRUNC(AA33*G33,2)+TRUNC(AC33*G33,2)+TRUNC(AE33*G33,2)+TRUNC(AG33*G33,2)+TRUNC(AI33*G33,2)))))/AI33*G33)&lt;ABS((AE33*G33-(TRUNC(AE33*G33,2)+(TRUNC(AL33,2)-(TRUNC(S33*G33,2)+TRUNC(W33*G33,2)+TRUNC(Y33*G33,2)+TRUNC(AA33*G33,2)+TRUNC(AC33*G33,2)+TRUNC(AE33*G33,2)+TRUNC(AG33*G33,2)+TRUNC(AI33*G33,2)))))/AE33*G33),TRUE),IF(AND(AG33*G33&lt;&gt;0,(TRUNC(AG33*G33,2)+(TRUNC(AL33,2)-(TRUNC(S33*G33,2)+TRUNC(W33*G33,2)+TRUNC(Y33*G33,2)+TRUNC(AA33*G33,2)+TRUNC(AC33*G33,2)+TRUNC(AE33*G33,2)+TRUNC(AG33*G33,2)+TRUNC(AI33*G33,2))))&gt;=0),ABS((AI33*G33-(TRUNC(AI33*G33,2)+(TRUNC(AL33,2)-(TRUNC(S33*G33,2)+TRUNC(W33*G33,2)+TRUNC(Y33*G33,2)+TRUNC(AA33*G33,2)+TRUNC(AC33*G33,2)+TRUNC(AE33*G33,2)+TRUNC(AG33*G33,2)+TRUNC(AI33*G33,2)))))/AI33*G33)&lt;ABS((AG33*G33-(TRUNC(AG33*G33,2)+(TRUNC(AL33,2)-(TRUNC(S33*G33,2)+TRUNC(W33*G33,2)+TRUNC(Y33*G33,2)+TRUNC(AA33*G33,2)+TRUNC(AC33*G33,2)+TRUNC(AE33*G33,2)+TRUNC(AG33*G33,2)+TRUNC(AI33*G33,2)))))/AG33*G33),TRUE),IF(AND(AI33*G33&lt;&gt;0,(TRUNC(AI33*G33,2)+(TRUNC(AL33,2)-(TRUNC(S33*G33,2)+TRUNC(W33*G33,2)+TRUNC(Y33*G33,2)+TRUNC(AA33*G33,2)+TRUNC(AC33*G33,2)+TRUNC(AE33*G33,2)+TRUNC(AG33*G33,2)+TRUNC(AI33*G33,2))))&gt;=0),ABS((AI33*G33-(TRUNC(AI33*G33,2)+(TRUNC(AL33,2)-(TRUNC(S33*G33,2)+TRUNC(W33*G33,2)+TRUNC(Y33*G33,2)+TRUNC(AA33*G33,2)+TRUNC(AC33*G33,2)+TRUNC(AE33*G33,2)+TRUNC(AG33*G33,2)+TRUNC(AI33*G33,2)))))/AI33*G33)&lt;=ABS((AI33*G33-(TRUNC(AI33*G33,2)+(TRUNC(AL33,2)-(TRUNC(S33*G33,2)+TRUNC(W33*G33,2)+TRUNC(Y33*G33,2)+TRUNC(AA33*G33,2)+TRUNC(AC33*G33,2)+TRUNC(AE33*G33,2)+TRUNC(AG33*G33,2)+TRUNC(AI33*G33,2)))))/AI33*G33),TRUE)),TRUNC(AI33*G33,2)+(TRUNC(AL33,2)-(TRUNC(S33*G33,2)+TRUNC(W33*G33,2)+TRUNC(Y33*G33,2)+TRUNC(AA33*G33,2)+TRUNC(AC33*G33,2)+TRUNC(AE33*G33,2)+TRUNC(AG33*G33,2)+TRUNC(AI33*G33,2))),TRUNC(AI33*G33,2)))))</f>
        <v>0</v>
      </c>
      <c r="AK33" s="369">
        <f>TRUNC(Q33*(1+R33), 2)</f>
        <v>25.67</v>
      </c>
      <c r="AL33" s="369">
        <f>TRUNC(G33*TRUNC(AK33, 2), 2)</f>
        <v>103192.37</v>
      </c>
    </row>
    <row r="34" spans="1:38" ht="25.5" x14ac:dyDescent="0.2">
      <c r="A34" s="368" t="s">
        <v>398</v>
      </c>
      <c r="B34" s="367" t="s">
        <v>287</v>
      </c>
      <c r="C34" s="367" t="s">
        <v>393</v>
      </c>
      <c r="D34" s="367" t="s">
        <v>399</v>
      </c>
      <c r="E34" s="366" t="s">
        <v>30</v>
      </c>
      <c r="F34" s="365" t="s">
        <v>8</v>
      </c>
      <c r="G34" s="365">
        <v>133.47999999999999</v>
      </c>
      <c r="H34" s="363">
        <v>84.18</v>
      </c>
      <c r="I34" s="363">
        <v>9.94</v>
      </c>
      <c r="J34" s="363">
        <v>9.94</v>
      </c>
      <c r="K34" s="363">
        <v>0</v>
      </c>
      <c r="L34" s="363">
        <v>0</v>
      </c>
      <c r="M34" s="363">
        <v>0</v>
      </c>
      <c r="N34" s="363">
        <v>0</v>
      </c>
      <c r="O34" s="363">
        <v>0</v>
      </c>
      <c r="P34" s="363">
        <v>0</v>
      </c>
      <c r="Q34" s="363">
        <f>TRUNC(H34 + N34 + K34 + J34 + P34 + M34 + L34 + O34, 2)</f>
        <v>94.12</v>
      </c>
      <c r="R34" s="364">
        <v>8.3526000000000003E-2</v>
      </c>
      <c r="S34" s="363">
        <f>IF(H34*(1+R34)=0,0,IF((TRUNC(AK34,2)-(TRUNC(H34*(1+R34),2)+TRUNC(J34*(1+R34),2)+TRUNC(K34*(1+R34),2)+TRUNC(L34*(1+R34),2)+TRUNC(M34*(1+R34),2)+TRUNC(N34*(1+R34),2)+TRUNC(O34*(1+R34),2)+TRUNC(P34*(1+R34),2)))=0,TRUNC(H34*(1+R34),2),IF((TRUNC(TRUNC(H34*(1+R34),2),2)+(TRUNC(AK34,2)-(TRUNC(H34*(1+R34),2)+TRUNC(J34*(1+R34),2)+TRUNC(K34*(1+R34),2)+TRUNC(L34*(1+R34),2)+TRUNC(M34*(1+R34),2)+TRUNC(N34*(1+R34),2)+TRUNC(O34*(1+R34),2)+TRUNC(P34*(1+R34),2))))&lt;=0,TRUNC(H34*(1+R34),2),IF(AND(IF(AND(H34*(1+R34)&lt;&gt;0,(TRUNC(H34*(1+R34),2)+(TRUNC(AK34,2)-(TRUNC(H34*(1+R34),2)+TRUNC(J34*(1+R34),2)+TRUNC(K34*(1+R34),2)+TRUNC(L34*(1+R34),2)+TRUNC(M34*(1+R34),2)+TRUNC(N34*(1+R34),2)+TRUNC(O34*(1+R34),2)+TRUNC(P34*(1+R34),2))))&gt;=0),ABS((H34*(1+R34)-(TRUNC(H34*(1+R34),2)+(TRUNC(AK34,2)-(TRUNC(H34*(1+R34),2)+TRUNC(J34*(1+R34),2)+TRUNC(K34*(1+R34),2)+TRUNC(L34*(1+R34),2)+TRUNC(M34*(1+R34),2)+TRUNC(N34*(1+R34),2)+TRUNC(O34*(1+R34),2)+TRUNC(P34*(1+R34),2)))))/H34*(1+R34))&lt;=ABS((H34*(1+R34)-(TRUNC(H34*(1+R34),2)+(TRUNC(AK34,2)-(TRUNC(H34*(1+R34),2)+TRUNC(J34*(1+R34),2)+TRUNC(K34*(1+R34),2)+TRUNC(L34*(1+R34),2)+TRUNC(M34*(1+R34),2)+TRUNC(N34*(1+R34),2)+TRUNC(O34*(1+R34),2)+TRUNC(P34*(1+R34),2)))))/H34*(1+R34)),TRUE),IF(AND(J34*(1+R34)&lt;&gt;0,(TRUNC(J34*(1+R34),2)+(TRUNC(AK34,2)-(TRUNC(H34*(1+R34),2)+TRUNC(J34*(1+R34),2)+TRUNC(K34*(1+R34),2)+TRUNC(L34*(1+R34),2)+TRUNC(M34*(1+R34),2)+TRUNC(N34*(1+R34),2)+TRUNC(O34*(1+R34),2)+TRUNC(P34*(1+R34),2))))&gt;=0),ABS((H34*(1+R34)-(TRUNC(H34*(1+R34),2)+(TRUNC(AK34,2)-(TRUNC(H34*(1+R34),2)+TRUNC(J34*(1+R34),2)+TRUNC(K34*(1+R34),2)+TRUNC(L34*(1+R34),2)+TRUNC(M34*(1+R34),2)+TRUNC(N34*(1+R34),2)+TRUNC(O34*(1+R34),2)+TRUNC(P34*(1+R34),2)))))/H34*(1+R34))&lt;=ABS((J34*(1+R34)-(TRUNC(J34*(1+R34),2)+(TRUNC(AK34,2)-(TRUNC(H34*(1+R34),2)+TRUNC(J34*(1+R34),2)+TRUNC(K34*(1+R34),2)+TRUNC(L34*(1+R34),2)+TRUNC(M34*(1+R34),2)+TRUNC(N34*(1+R34),2)+TRUNC(O34*(1+R34),2)+TRUNC(P34*(1+R34),2)))))/J34*(1+R34)),TRUE),IF(AND(K34*(1+R34)&lt;&gt;0,(TRUNC(K34*(1+R34),2)+(TRUNC(AK34,2)-(TRUNC(H34*(1+R34),2)+TRUNC(J34*(1+R34),2)+TRUNC(K34*(1+R34),2)+TRUNC(L34*(1+R34),2)+TRUNC(M34*(1+R34),2)+TRUNC(N34*(1+R34),2)+TRUNC(O34*(1+R34),2)+TRUNC(P34*(1+R34),2))))&gt;=0),ABS((H34*(1+R34)-(TRUNC(H34*(1+R34),2)+(TRUNC(AK34,2)-(TRUNC(H34*(1+R34),2)+TRUNC(J34*(1+R34),2)+TRUNC(K34*(1+R34),2)+TRUNC(L34*(1+R34),2)+TRUNC(M34*(1+R34),2)+TRUNC(N34*(1+R34),2)+TRUNC(O34*(1+R34),2)+TRUNC(P34*(1+R34),2)))))/H34*(1+R34))&lt;=ABS((K34*(1+R34)-(TRUNC(K34*(1+R34),2)+(TRUNC(AK34,2)-(TRUNC(H34*(1+R34),2)+TRUNC(J34*(1+R34),2)+TRUNC(K34*(1+R34),2)+TRUNC(L34*(1+R34),2)+TRUNC(M34*(1+R34),2)+TRUNC(N34*(1+R34),2)+TRUNC(O34*(1+R34),2)+TRUNC(P34*(1+R34),2)))))/K34*(1+R34)),TRUE),IF(AND(L34*(1+R34)&lt;&gt;0,(TRUNC(L34*(1+R34),2)+(TRUNC(AK34,2)-(TRUNC(H34*(1+R34),2)+TRUNC(J34*(1+R34),2)+TRUNC(K34*(1+R34),2)+TRUNC(L34*(1+R34),2)+TRUNC(M34*(1+R34),2)+TRUNC(N34*(1+R34),2)+TRUNC(O34*(1+R34),2)+TRUNC(P34*(1+R34),2))))&gt;=0),ABS((H34*(1+R34)-(TRUNC(H34*(1+R34),2)+(TRUNC(AK34,2)-(TRUNC(H34*(1+R34),2)+TRUNC(J34*(1+R34),2)+TRUNC(K34*(1+R34),2)+TRUNC(L34*(1+R34),2)+TRUNC(M34*(1+R34),2)+TRUNC(N34*(1+R34),2)+TRUNC(O34*(1+R34),2)+TRUNC(P34*(1+R34),2)))))/H34*(1+R34))&lt;=ABS((L34*(1+R34)-(TRUNC(L34*(1+R34),2)+(TRUNC(AK34,2)-(TRUNC(H34*(1+R34),2)+TRUNC(J34*(1+R34),2)+TRUNC(K34*(1+R34),2)+TRUNC(L34*(1+R34),2)+TRUNC(M34*(1+R34),2)+TRUNC(N34*(1+R34),2)+TRUNC(O34*(1+R34),2)+TRUNC(P34*(1+R34),2)))))/L34*(1+R34)),TRUE),IF(AND(M34*(1+R34)&lt;&gt;0,(TRUNC(M34*(1+R34),2)+(TRUNC(AK34,2)-(TRUNC(H34*(1+R34),2)+TRUNC(J34*(1+R34),2)+TRUNC(K34*(1+R34),2)+TRUNC(L34*(1+R34),2)+TRUNC(M34*(1+R34),2)+TRUNC(N34*(1+R34),2)+TRUNC(O34*(1+R34),2)+TRUNC(P34*(1+R34),2))))&gt;=0),ABS((H34*(1+R34)-(TRUNC(H34*(1+R34),2)+(TRUNC(AK34,2)-(TRUNC(H34*(1+R34),2)+TRUNC(J34*(1+R34),2)+TRUNC(K34*(1+R34),2)+TRUNC(L34*(1+R34),2)+TRUNC(M34*(1+R34),2)+TRUNC(N34*(1+R34),2)+TRUNC(O34*(1+R34),2)+TRUNC(P34*(1+R34),2)))))/H34*(1+R34))&lt;=ABS((M34*(1+R34)-(TRUNC(M34*(1+R34),2)+(TRUNC(AK34,2)-(TRUNC(H34*(1+R34),2)+TRUNC(J34*(1+R34),2)+TRUNC(K34*(1+R34),2)+TRUNC(L34*(1+R34),2)+TRUNC(M34*(1+R34),2)+TRUNC(N34*(1+R34),2)+TRUNC(O34*(1+R34),2)+TRUNC(P34*(1+R34),2)))))/M34*(1+R34)),TRUE),IF(AND(N34*(1+R34)&lt;&gt;0,(TRUNC(N34*(1+R34),2)+(TRUNC(AK34,2)-(TRUNC(H34*(1+R34),2)+TRUNC(J34*(1+R34),2)+TRUNC(K34*(1+R34),2)+TRUNC(L34*(1+R34),2)+TRUNC(M34*(1+R34),2)+TRUNC(N34*(1+R34),2)+TRUNC(O34*(1+R34),2)+TRUNC(P34*(1+R34),2))))&gt;=0),ABS((H34*(1+R34)-(TRUNC(H34*(1+R34),2)+(TRUNC(AK34,2)-(TRUNC(H34*(1+R34),2)+TRUNC(J34*(1+R34),2)+TRUNC(K34*(1+R34),2)+TRUNC(L34*(1+R34),2)+TRUNC(M34*(1+R34),2)+TRUNC(N34*(1+R34),2)+TRUNC(O34*(1+R34),2)+TRUNC(P34*(1+R34),2)))))/H34*(1+R34))&lt;=ABS((N34*(1+R34)-(TRUNC(N34*(1+R34),2)+(TRUNC(AK34,2)-(TRUNC(H34*(1+R34),2)+TRUNC(J34*(1+R34),2)+TRUNC(K34*(1+R34),2)+TRUNC(L34*(1+R34),2)+TRUNC(M34*(1+R34),2)+TRUNC(N34*(1+R34),2)+TRUNC(O34*(1+R34),2)+TRUNC(P34*(1+R34),2)))))/N34*(1+R34)),TRUE),IF(AND(O34*(1+R34)&lt;&gt;0,(TRUNC(O34*(1+R34),2)+(TRUNC(AK34,2)-(TRUNC(H34*(1+R34),2)+TRUNC(J34*(1+R34),2)+TRUNC(K34*(1+R34),2)+TRUNC(L34*(1+R34),2)+TRUNC(M34*(1+R34),2)+TRUNC(N34*(1+R34),2)+TRUNC(O34*(1+R34),2)+TRUNC(P34*(1+R34),2))))&gt;=0),ABS((H34*(1+R34)-(TRUNC(H34*(1+R34),2)+(TRUNC(AK34,2)-(TRUNC(H34*(1+R34),2)+TRUNC(J34*(1+R34),2)+TRUNC(K34*(1+R34),2)+TRUNC(L34*(1+R34),2)+TRUNC(M34*(1+R34),2)+TRUNC(N34*(1+R34),2)+TRUNC(O34*(1+R34),2)+TRUNC(P34*(1+R34),2)))))/H34*(1+R34))&lt;=ABS((O34*(1+R34)-(TRUNC(O34*(1+R34),2)+(TRUNC(AK34,2)-(TRUNC(H34*(1+R34),2)+TRUNC(J34*(1+R34),2)+TRUNC(K34*(1+R34),2)+TRUNC(L34*(1+R34),2)+TRUNC(M34*(1+R34),2)+TRUNC(N34*(1+R34),2)+TRUNC(O34*(1+R34),2)+TRUNC(P34*(1+R34),2)))))/O34*(1+R34)),TRUE),IF(AND(P34*(1+R34)&lt;&gt;0,(TRUNC(P34*(1+R34),2)+(TRUNC(AK34,2)-(TRUNC(H34*(1+R34),2)+TRUNC(J34*(1+R34),2)+TRUNC(K34*(1+R34),2)+TRUNC(L34*(1+R34),2)+TRUNC(M34*(1+R34),2)+TRUNC(N34*(1+R34),2)+TRUNC(O34*(1+R34),2)+TRUNC(P34*(1+R34),2))))&gt;=0),ABS((H34*(1+R34)-(TRUNC(H34*(1+R34),2)+(TRUNC(AK34,2)-(TRUNC(H34*(1+R34),2)+TRUNC(J34*(1+R34),2)+TRUNC(K34*(1+R34),2)+TRUNC(L34*(1+R34),2)+TRUNC(M34*(1+R34),2)+TRUNC(N34*(1+R34),2)+TRUNC(O34*(1+R34),2)+TRUNC(P34*(1+R34),2)))))/H34*(1+R34))&lt;=ABS((P34*(1+R34)-(TRUNC(P34*(1+R34),2)+(TRUNC(AK34,2)-(TRUNC(H34*(1+R34),2)+TRUNC(J34*(1+R34),2)+TRUNC(K34*(1+R34),2)+TRUNC(L34*(1+R34),2)+TRUNC(M34*(1+R34),2)+TRUNC(N34*(1+R34),2)+TRUNC(O34*(1+R34),2)+TRUNC(P34*(1+R34),2)))))/P34*(1+R34)),TRUE)),TRUNC(H34*(1+R34),2)+(TRUNC(AK34,2)-(TRUNC(H34*(1+R34),2)+TRUNC(J34*(1+R34),2)+TRUNC(K34*(1+R34),2)+TRUNC(L34*(1+R34),2)+TRUNC(M34*(1+R34),2)+TRUNC(N34*(1+R34),2)+TRUNC(O34*(1+R34),2)+TRUNC(P34*(1+R34),2))),TRUNC(H34*(1+R34),2)))))</f>
        <v>91.210000000000008</v>
      </c>
      <c r="T34" s="423">
        <f>IF(S34*G34=0,0,IF((TRUNC(AL34,2)-(TRUNC(S34*G34,2)+TRUNC(W34*G34,2)+TRUNC(Y34*G34,2)+TRUNC(AA34*G34,2)+TRUNC(AC34*G34,2)+TRUNC(AE34*G34,2)+TRUNC(AG34*G34,2)+TRUNC(AI34*G34,2)))=0,TRUNC(S34*G34,2),IF((TRUNC(TRUNC(S34*G34,2),2)+(TRUNC(AL34,2)-(TRUNC(S34*G34,2)+TRUNC(W34*G34,2)+TRUNC(Y34*G34,2)+TRUNC(AA34*G34,2)+TRUNC(AC34*G34,2)+TRUNC(AE34*G34,2)+TRUNC(AG34*G34,2)+TRUNC(AI34*G34,2))))&lt;=0,TRUNC(S34*G34,2),IF(AND(IF(AND(S34*G34&lt;&gt;0,(TRUNC(S34*G34,2)+(TRUNC(AL34,2)-(TRUNC(S34*G34,2)+TRUNC(W34*G34,2)+TRUNC(Y34*G34,2)+TRUNC(AA34*G34,2)+TRUNC(AC34*G34,2)+TRUNC(AE34*G34,2)+TRUNC(AG34*G34,2)+TRUNC(AI34*G34,2))))&gt;=0),ABS((S34*G34-(TRUNC(S34*G34,2)+(TRUNC(AL34,2)-(TRUNC(S34*G34,2)+TRUNC(W34*G34,2)+TRUNC(Y34*G34,2)+TRUNC(AA34*G34,2)+TRUNC(AC34*G34,2)+TRUNC(AE34*G34,2)+TRUNC(AG34*G34,2)+TRUNC(AI34*G34,2)))))/S34*G34)&lt;=ABS((S34*G34-(TRUNC(S34*G34,2)+(TRUNC(AL34,2)-(TRUNC(S34*G34,2)+TRUNC(W34*G34,2)+TRUNC(Y34*G34,2)+TRUNC(AA34*G34,2)+TRUNC(AC34*G34,2)+TRUNC(AE34*G34,2)+TRUNC(AG34*G34,2)+TRUNC(AI34*G34,2)))))/S34*G34),TRUE),IF(AND(W34*G34&lt;&gt;0,(TRUNC(W34*G34,2)+(TRUNC(AL34,2)-(TRUNC(S34*G34,2)+TRUNC(W34*G34,2)+TRUNC(Y34*G34,2)+TRUNC(AA34*G34,2)+TRUNC(AC34*G34,2)+TRUNC(AE34*G34,2)+TRUNC(AG34*G34,2)+TRUNC(AI34*G34,2))))&gt;=0),ABS((S34*G34-(TRUNC(S34*G34,2)+(TRUNC(AL34,2)-(TRUNC(S34*G34,2)+TRUNC(W34*G34,2)+TRUNC(Y34*G34,2)+TRUNC(AA34*G34,2)+TRUNC(AC34*G34,2)+TRUNC(AE34*G34,2)+TRUNC(AG34*G34,2)+TRUNC(AI34*G34,2)))))/S34*G34)&lt;=ABS((W34*G34-(TRUNC(W34*G34,2)+(TRUNC(AL34,2)-(TRUNC(S34*G34,2)+TRUNC(W34*G34,2)+TRUNC(Y34*G34,2)+TRUNC(AA34*G34,2)+TRUNC(AC34*G34,2)+TRUNC(AE34*G34,2)+TRUNC(AG34*G34,2)+TRUNC(AI34*G34,2)))))/W34*G34),TRUE),IF(AND(Y34*G34&lt;&gt;0,(TRUNC(Y34*G34,2)+(TRUNC(AL34,2)-(TRUNC(S34*G34,2)+TRUNC(W34*G34,2)+TRUNC(Y34*G34,2)+TRUNC(AA34*G34,2)+TRUNC(AC34*G34,2)+TRUNC(AE34*G34,2)+TRUNC(AG34*G34,2)+TRUNC(AI34*G34,2))))&gt;=0),ABS((S34*G34-(TRUNC(S34*G34,2)+(TRUNC(AL34,2)-(TRUNC(S34*G34,2)+TRUNC(W34*G34,2)+TRUNC(Y34*G34,2)+TRUNC(AA34*G34,2)+TRUNC(AC34*G34,2)+TRUNC(AE34*G34,2)+TRUNC(AG34*G34,2)+TRUNC(AI34*G34,2)))))/S34*G34)&lt;=ABS((Y34*G34-(TRUNC(Y34*G34,2)+(TRUNC(AL34,2)-(TRUNC(S34*G34,2)+TRUNC(W34*G34,2)+TRUNC(Y34*G34,2)+TRUNC(AA34*G34,2)+TRUNC(AC34*G34,2)+TRUNC(AE34*G34,2)+TRUNC(AG34*G34,2)+TRUNC(AI34*G34,2)))))/Y34*G34),TRUE),IF(AND(AA34*G34&lt;&gt;0,(TRUNC(AA34*G34,2)+(TRUNC(AL34,2)-(TRUNC(S34*G34,2)+TRUNC(W34*G34,2)+TRUNC(Y34*G34,2)+TRUNC(AA34*G34,2)+TRUNC(AC34*G34,2)+TRUNC(AE34*G34,2)+TRUNC(AG34*G34,2)+TRUNC(AI34*G34,2))))&gt;=0),ABS((S34*G34-(TRUNC(S34*G34,2)+(TRUNC(AL34,2)-(TRUNC(S34*G34,2)+TRUNC(W34*G34,2)+TRUNC(Y34*G34,2)+TRUNC(AA34*G34,2)+TRUNC(AC34*G34,2)+TRUNC(AE34*G34,2)+TRUNC(AG34*G34,2)+TRUNC(AI34*G34,2)))))/S34*G34)&lt;=ABS((AA34*G34-(TRUNC(AA34*G34,2)+(TRUNC(AL34,2)-(TRUNC(S34*G34,2)+TRUNC(W34*G34,2)+TRUNC(Y34*G34,2)+TRUNC(AA34*G34,2)+TRUNC(AC34*G34,2)+TRUNC(AE34*G34,2)+TRUNC(AG34*G34,2)+TRUNC(AI34*G34,2)))))/AA34*G34),TRUE),IF(AND(AC34*G34&lt;&gt;0,(TRUNC(AC34*G34,2)+(TRUNC(AL34,2)-(TRUNC(S34*G34,2)+TRUNC(W34*G34,2)+TRUNC(Y34*G34,2)+TRUNC(AA34*G34,2)+TRUNC(AC34*G34,2)+TRUNC(AE34*G34,2)+TRUNC(AG34*G34,2)+TRUNC(AI34*G34,2))))&gt;=0),ABS((S34*G34-(TRUNC(S34*G34,2)+(TRUNC(AL34,2)-(TRUNC(S34*G34,2)+TRUNC(W34*G34,2)+TRUNC(Y34*G34,2)+TRUNC(AA34*G34,2)+TRUNC(AC34*G34,2)+TRUNC(AE34*G34,2)+TRUNC(AG34*G34,2)+TRUNC(AI34*G34,2)))))/S34*G34)&lt;=ABS((AC34*G34-(TRUNC(AC34*G34,2)+(TRUNC(AL34,2)-(TRUNC(S34*G34,2)+TRUNC(W34*G34,2)+TRUNC(Y34*G34,2)+TRUNC(AA34*G34,2)+TRUNC(AC34*G34,2)+TRUNC(AE34*G34,2)+TRUNC(AG34*G34,2)+TRUNC(AI34*G34,2)))))/AC34*G34),TRUE),IF(AND(AE34*G34&lt;&gt;0,(TRUNC(AE34*G34,2)+(TRUNC(AL34,2)-(TRUNC(S34*G34,2)+TRUNC(W34*G34,2)+TRUNC(Y34*G34,2)+TRUNC(AA34*G34,2)+TRUNC(AC34*G34,2)+TRUNC(AE34*G34,2)+TRUNC(AG34*G34,2)+TRUNC(AI34*G34,2))))&gt;=0),ABS((S34*G34-(TRUNC(S34*G34,2)+(TRUNC(AL34,2)-(TRUNC(S34*G34,2)+TRUNC(W34*G34,2)+TRUNC(Y34*G34,2)+TRUNC(AA34*G34,2)+TRUNC(AC34*G34,2)+TRUNC(AE34*G34,2)+TRUNC(AG34*G34,2)+TRUNC(AI34*G34,2)))))/S34*G34)&lt;=ABS((AE34*G34-(TRUNC(AE34*G34,2)+(TRUNC(AL34,2)-(TRUNC(S34*G34,2)+TRUNC(W34*G34,2)+TRUNC(Y34*G34,2)+TRUNC(AA34*G34,2)+TRUNC(AC34*G34,2)+TRUNC(AE34*G34,2)+TRUNC(AG34*G34,2)+TRUNC(AI34*G34,2)))))/AE34*G34),TRUE),IF(AND(AG34*G34&lt;&gt;0,(TRUNC(AG34*G34,2)+(TRUNC(AL34,2)-(TRUNC(S34*G34,2)+TRUNC(W34*G34,2)+TRUNC(Y34*G34,2)+TRUNC(AA34*G34,2)+TRUNC(AC34*G34,2)+TRUNC(AE34*G34,2)+TRUNC(AG34*G34,2)+TRUNC(AI34*G34,2))))&gt;=0),ABS((S34*G34-(TRUNC(S34*G34,2)+(TRUNC(AL34,2)-(TRUNC(S34*G34,2)+TRUNC(W34*G34,2)+TRUNC(Y34*G34,2)+TRUNC(AA34*G34,2)+TRUNC(AC34*G34,2)+TRUNC(AE34*G34,2)+TRUNC(AG34*G34,2)+TRUNC(AI34*G34,2)))))/S34*G34)&lt;=ABS((AG34*G34-(TRUNC(AG34*G34,2)+(TRUNC(AL34,2)-(TRUNC(S34*G34,2)+TRUNC(W34*G34,2)+TRUNC(Y34*G34,2)+TRUNC(AA34*G34,2)+TRUNC(AC34*G34,2)+TRUNC(AE34*G34,2)+TRUNC(AG34*G34,2)+TRUNC(AI34*G34,2)))))/AG34*G34),TRUE),IF(AND(AI34*G34&lt;&gt;0,(TRUNC(AI34*G34,2)+(TRUNC(AL34,2)-(TRUNC(S34*G34,2)+TRUNC(W34*G34,2)+TRUNC(Y34*G34,2)+TRUNC(AA34*G34,2)+TRUNC(AC34*G34,2)+TRUNC(AE34*G34,2)+TRUNC(AG34*G34,2)+TRUNC(AI34*G34,2))))&gt;=0),ABS((S34*G34-(TRUNC(S34*G34,2)+(TRUNC(AL34,2)-(TRUNC(S34*G34,2)+TRUNC(W34*G34,2)+TRUNC(Y34*G34,2)+TRUNC(AA34*G34,2)+TRUNC(AC34*G34,2)+TRUNC(AE34*G34,2)+TRUNC(AG34*G34,2)+TRUNC(AI34*G34,2)))))/S34*G34)&lt;=ABS((AI34*G34-(TRUNC(AI34*G34,2)+(TRUNC(AL34,2)-(TRUNC(S34*G34,2)+TRUNC(W34*G34,2)+TRUNC(Y34*G34,2)+TRUNC(AA34*G34,2)+TRUNC(AC34*G34,2)+TRUNC(AE34*G34,2)+TRUNC(AG34*G34,2)+TRUNC(AI34*G34,2)))))/AI34*G34),TRUE)),TRUNC(S34*G34,2)+(TRUNC(AL34,2)-(TRUNC(S34*G34,2)+TRUNC(W34*G34,2)+TRUNC(Y34*G34,2)+TRUNC(AA34*G34,2)+TRUNC(AC34*G34,2)+TRUNC(AE34*G34,2)+TRUNC(AG34*G34,2)+TRUNC(AI34*G34,2))),TRUNC(S34*G34,2)))))</f>
        <v>12174.71</v>
      </c>
      <c r="U34" s="363">
        <f t="shared" si="0"/>
        <v>10.77</v>
      </c>
      <c r="V34" s="363">
        <f t="shared" si="0"/>
        <v>1437.58</v>
      </c>
      <c r="W34" s="363">
        <f>IF(J34*(1+R34)=0,0,IF((TRUNC(AK34,2)-(TRUNC(H34*(1+R34),2)+TRUNC(J34*(1+R34),2)+TRUNC(K34*(1+R34),2)+TRUNC(L34*(1+R34),2)+TRUNC(M34*(1+R34),2)+TRUNC(N34*(1+R34),2)+TRUNC(O34*(1+R34),2)+TRUNC(P34*(1+R34),2)))=0,TRUNC(J34*(1+R34),2),IF((TRUNC(TRUNC(J34*(1+R34),2),2)+(TRUNC(AK34,2)-(TRUNC(H34*(1+R34),2)+TRUNC(J34*(1+R34),2)+TRUNC(K34*(1+R34),2)+TRUNC(L34*(1+R34),2)+TRUNC(M34*(1+R34),2)+TRUNC(N34*(1+R34),2)+TRUNC(O34*(1+R34),2)+TRUNC(P34*(1+R34),2))))&lt;=0,TRUNC(J34*(1+R34),2),IF(AND(IF(AND(H34*(1+R34)&lt;&gt;0,(TRUNC(H34*(1+R34),2)+(TRUNC(AK34,2)-(TRUNC(H34*(1+R34),2)+TRUNC(J34*(1+R34),2)+TRUNC(K34*(1+R34),2)+TRUNC(L34*(1+R34),2)+TRUNC(M34*(1+R34),2)+TRUNC(N34*(1+R34),2)+TRUNC(O34*(1+R34),2)+TRUNC(P34*(1+R34),2))))&gt;=0),ABS((J34*(1+R34)-(TRUNC(J34*(1+R34),2)+(TRUNC(AK34,2)-(TRUNC(H34*(1+R34),2)+TRUNC(J34*(1+R34),2)+TRUNC(K34*(1+R34),2)+TRUNC(L34*(1+R34),2)+TRUNC(M34*(1+R34),2)+TRUNC(N34*(1+R34),2)+TRUNC(O34*(1+R34),2)+TRUNC(P34*(1+R34),2)))))/J34*(1+R34))&lt;ABS((H34*(1+R34)-(TRUNC(H34*(1+R34),2)+(TRUNC(AK34,2)-(TRUNC(H34*(1+R34),2)+TRUNC(J34*(1+R34),2)+TRUNC(K34*(1+R34),2)+TRUNC(L34*(1+R34),2)+TRUNC(M34*(1+R34),2)+TRUNC(N34*(1+R34),2)+TRUNC(O34*(1+R34),2)+TRUNC(P34*(1+R34),2)))))/H34*(1+R34)),TRUE),IF(AND(J34*(1+R34)&lt;&gt;0,(TRUNC(J34*(1+R34),2)+(TRUNC(AK34,2)-(TRUNC(H34*(1+R34),2)+TRUNC(J34*(1+R34),2)+TRUNC(K34*(1+R34),2)+TRUNC(L34*(1+R34),2)+TRUNC(M34*(1+R34),2)+TRUNC(N34*(1+R34),2)+TRUNC(O34*(1+R34),2)+TRUNC(P34*(1+R34),2))))&gt;=0),ABS((J34*(1+R34)-(TRUNC(J34*(1+R34),2)+(TRUNC(AK34,2)-(TRUNC(H34*(1+R34),2)+TRUNC(J34*(1+R34),2)+TRUNC(K34*(1+R34),2)+TRUNC(L34*(1+R34),2)+TRUNC(M34*(1+R34),2)+TRUNC(N34*(1+R34),2)+TRUNC(O34*(1+R34),2)+TRUNC(P34*(1+R34),2)))))/J34*(1+R34))&lt;=ABS((J34*(1+R34)-(TRUNC(J34*(1+R34),2)+(TRUNC(AK34,2)-(TRUNC(H34*(1+R34),2)+TRUNC(J34*(1+R34),2)+TRUNC(K34*(1+R34),2)+TRUNC(L34*(1+R34),2)+TRUNC(M34*(1+R34),2)+TRUNC(N34*(1+R34),2)+TRUNC(O34*(1+R34),2)+TRUNC(P34*(1+R34),2)))))/J34*(1+R34)),TRUE),IF(AND(K34*(1+R34)&lt;&gt;0,(TRUNC(K34*(1+R34),2)+(TRUNC(AK34,2)-(TRUNC(H34*(1+R34),2)+TRUNC(J34*(1+R34),2)+TRUNC(K34*(1+R34),2)+TRUNC(L34*(1+R34),2)+TRUNC(M34*(1+R34),2)+TRUNC(N34*(1+R34),2)+TRUNC(O34*(1+R34),2)+TRUNC(P34*(1+R34),2))))&gt;=0),ABS((J34*(1+R34)-(TRUNC(J34*(1+R34),2)+(TRUNC(AK34,2)-(TRUNC(H34*(1+R34),2)+TRUNC(J34*(1+R34),2)+TRUNC(K34*(1+R34),2)+TRUNC(L34*(1+R34),2)+TRUNC(M34*(1+R34),2)+TRUNC(N34*(1+R34),2)+TRUNC(O34*(1+R34),2)+TRUNC(P34*(1+R34),2)))))/J34*(1+R34))&lt;=ABS((K34*(1+R34)-(TRUNC(K34*(1+R34),2)+(TRUNC(AK34,2)-(TRUNC(H34*(1+R34),2)+TRUNC(J34*(1+R34),2)+TRUNC(K34*(1+R34),2)+TRUNC(L34*(1+R34),2)+TRUNC(M34*(1+R34),2)+TRUNC(N34*(1+R34),2)+TRUNC(O34*(1+R34),2)+TRUNC(P34*(1+R34),2)))))/K34*(1+R34)),TRUE),IF(AND(L34*(1+R34)&lt;&gt;0,(TRUNC(L34*(1+R34),2)+(TRUNC(AK34,2)-(TRUNC(H34*(1+R34),2)+TRUNC(J34*(1+R34),2)+TRUNC(K34*(1+R34),2)+TRUNC(L34*(1+R34),2)+TRUNC(M34*(1+R34),2)+TRUNC(N34*(1+R34),2)+TRUNC(O34*(1+R34),2)+TRUNC(P34*(1+R34),2))))&gt;=0),ABS((J34*(1+R34)-(TRUNC(J34*(1+R34),2)+(TRUNC(AK34,2)-(TRUNC(H34*(1+R34),2)+TRUNC(J34*(1+R34),2)+TRUNC(K34*(1+R34),2)+TRUNC(L34*(1+R34),2)+TRUNC(M34*(1+R34),2)+TRUNC(N34*(1+R34),2)+TRUNC(O34*(1+R34),2)+TRUNC(P34*(1+R34),2)))))/J34*(1+R34))&lt;=ABS((L34*(1+R34)-(TRUNC(L34*(1+R34),2)+(TRUNC(AK34,2)-(TRUNC(H34*(1+R34),2)+TRUNC(J34*(1+R34),2)+TRUNC(K34*(1+R34),2)+TRUNC(L34*(1+R34),2)+TRUNC(M34*(1+R34),2)+TRUNC(N34*(1+R34),2)+TRUNC(O34*(1+R34),2)+TRUNC(P34*(1+R34),2)))))/L34*(1+R34)),TRUE),IF(AND(M34*(1+R34)&lt;&gt;0,(TRUNC(M34*(1+R34),2)+(TRUNC(AK34,2)-(TRUNC(H34*(1+R34),2)+TRUNC(J34*(1+R34),2)+TRUNC(K34*(1+R34),2)+TRUNC(L34*(1+R34),2)+TRUNC(M34*(1+R34),2)+TRUNC(N34*(1+R34),2)+TRUNC(O34*(1+R34),2)+TRUNC(P34*(1+R34),2))))&gt;=0),ABS((J34*(1+R34)-(TRUNC(J34*(1+R34),2)+(TRUNC(AK34,2)-(TRUNC(H34*(1+R34),2)+TRUNC(J34*(1+R34),2)+TRUNC(K34*(1+R34),2)+TRUNC(L34*(1+R34),2)+TRUNC(M34*(1+R34),2)+TRUNC(N34*(1+R34),2)+TRUNC(O34*(1+R34),2)+TRUNC(P34*(1+R34),2)))))/J34*(1+R34))&lt;=ABS((M34*(1+R34)-(TRUNC(M34*(1+R34),2)+(TRUNC(AK34,2)-(TRUNC(H34*(1+R34),2)+TRUNC(J34*(1+R34),2)+TRUNC(K34*(1+R34),2)+TRUNC(L34*(1+R34),2)+TRUNC(M34*(1+R34),2)+TRUNC(N34*(1+R34),2)+TRUNC(O34*(1+R34),2)+TRUNC(P34*(1+R34),2)))))/M34*(1+R34)),TRUE),IF(AND(N34*(1+R34)&lt;&gt;0,(TRUNC(N34*(1+R34),2)+(TRUNC(AK34,2)-(TRUNC(H34*(1+R34),2)+TRUNC(J34*(1+R34),2)+TRUNC(K34*(1+R34),2)+TRUNC(L34*(1+R34),2)+TRUNC(M34*(1+R34),2)+TRUNC(N34*(1+R34),2)+TRUNC(O34*(1+R34),2)+TRUNC(P34*(1+R34),2))))&gt;=0),ABS((J34*(1+R34)-(TRUNC(J34*(1+R34),2)+(TRUNC(AK34,2)-(TRUNC(H34*(1+R34),2)+TRUNC(J34*(1+R34),2)+TRUNC(K34*(1+R34),2)+TRUNC(L34*(1+R34),2)+TRUNC(M34*(1+R34),2)+TRUNC(N34*(1+R34),2)+TRUNC(O34*(1+R34),2)+TRUNC(P34*(1+R34),2)))))/J34*(1+R34))&lt;=ABS((N34*(1+R34)-(TRUNC(N34*(1+R34),2)+(TRUNC(AK34,2)-(TRUNC(H34*(1+R34),2)+TRUNC(J34*(1+R34),2)+TRUNC(K34*(1+R34),2)+TRUNC(L34*(1+R34),2)+TRUNC(M34*(1+R34),2)+TRUNC(N34*(1+R34),2)+TRUNC(O34*(1+R34),2)+TRUNC(P34*(1+R34),2)))))/N34*(1+R34)),TRUE),IF(AND(O34*(1+R34)&lt;&gt;0,(TRUNC(O34*(1+R34),2)+(TRUNC(AK34,2)-(TRUNC(H34*(1+R34),2)+TRUNC(J34*(1+R34),2)+TRUNC(K34*(1+R34),2)+TRUNC(L34*(1+R34),2)+TRUNC(M34*(1+R34),2)+TRUNC(N34*(1+R34),2)+TRUNC(O34*(1+R34),2)+TRUNC(P34*(1+R34),2))))&gt;=0),ABS((J34*(1+R34)-(TRUNC(J34*(1+R34),2)+(TRUNC(AK34,2)-(TRUNC(H34*(1+R34),2)+TRUNC(J34*(1+R34),2)+TRUNC(K34*(1+R34),2)+TRUNC(L34*(1+R34),2)+TRUNC(M34*(1+R34),2)+TRUNC(N34*(1+R34),2)+TRUNC(O34*(1+R34),2)+TRUNC(P34*(1+R34),2)))))/J34*(1+R34))&lt;=ABS((O34*(1+R34)-(TRUNC(O34*(1+R34),2)+(TRUNC(AK34,2)-(TRUNC(H34*(1+R34),2)+TRUNC(J34*(1+R34),2)+TRUNC(K34*(1+R34),2)+TRUNC(L34*(1+R34),2)+TRUNC(M34*(1+R34),2)+TRUNC(N34*(1+R34),2)+TRUNC(O34*(1+R34),2)+TRUNC(P34*(1+R34),2)))))/O34*(1+R34)),TRUE),IF(AND(P34*(1+R34)&lt;&gt;0,(TRUNC(P34*(1+R34),2)+(TRUNC(AK34,2)-(TRUNC(H34*(1+R34),2)+TRUNC(J34*(1+R34),2)+TRUNC(K34*(1+R34),2)+TRUNC(L34*(1+R34),2)+TRUNC(M34*(1+R34),2)+TRUNC(N34*(1+R34),2)+TRUNC(O34*(1+R34),2)+TRUNC(P34*(1+R34),2))))&gt;=0),ABS((J34*(1+R34)-(TRUNC(J34*(1+R34),2)+(TRUNC(AK34,2)-(TRUNC(H34*(1+R34),2)+TRUNC(J34*(1+R34),2)+TRUNC(K34*(1+R34),2)+TRUNC(L34*(1+R34),2)+TRUNC(M34*(1+R34),2)+TRUNC(N34*(1+R34),2)+TRUNC(O34*(1+R34),2)+TRUNC(P34*(1+R34),2)))))/J34*(1+R34))&lt;=ABS((P34*(1+R34)-(TRUNC(P34*(1+R34),2)+(TRUNC(AK34,2)-(TRUNC(H34*(1+R34),2)+TRUNC(J34*(1+R34),2)+TRUNC(K34*(1+R34),2)+TRUNC(L34*(1+R34),2)+TRUNC(M34*(1+R34),2)+TRUNC(N34*(1+R34),2)+TRUNC(O34*(1+R34),2)+TRUNC(P34*(1+R34),2)))))/P34*(1+R34)),TRUE)),TRUNC(J34*(1+R34),2)+(TRUNC(AK34,2)-(TRUNC(H34*(1+R34),2)+TRUNC(J34*(1+R34),2)+TRUNC(K34*(1+R34),2)+TRUNC(L34*(1+R34),2)+TRUNC(M34*(1+R34),2)+TRUNC(N34*(1+R34),2)+TRUNC(O34*(1+R34),2)+TRUNC(P34*(1+R34),2))),TRUNC(J34*(1+R34),2)))))</f>
        <v>10.77</v>
      </c>
      <c r="X34" s="363">
        <f>IF(W34*G34=0,0,IF((TRUNC(AL34,2)-(TRUNC(S34*G34,2)+TRUNC(W34*G34,2)+TRUNC(Y34*G34,2)+TRUNC(AA34*G34,2)+TRUNC(AC34*G34,2)+TRUNC(AE34*G34,2)+TRUNC(AG34*G34,2)+TRUNC(AI34*G34,2)))=0,TRUNC(W34*G34,2),IF((TRUNC(TRUNC(W34*G34,2),2)+(TRUNC(AL34,2)-(TRUNC(S34*G34,2)+TRUNC(W34*G34,2)+TRUNC(Y34*G34,2)+TRUNC(AA34*G34,2)+TRUNC(AC34*G34,2)+TRUNC(AE34*G34,2)+TRUNC(AG34*G34,2)+TRUNC(AI34*G34,2))))&lt;=0,TRUNC(W34*G34,2),IF(AND(IF(AND(S34*G34&lt;&gt;0,(TRUNC(S34*G34,2)+(TRUNC(AL34,2)-(TRUNC(S34*G34,2)+TRUNC(W34*G34,2)+TRUNC(Y34*G34,2)+TRUNC(AA34*G34,2)+TRUNC(AC34*G34,2)+TRUNC(AE34*G34,2)+TRUNC(AG34*G34,2)+TRUNC(AI34*G34,2))))&gt;=0),ABS((W34*G34-(TRUNC(W34*G34,2)+(TRUNC(AL34,2)-(TRUNC(S34*G34,2)+TRUNC(W34*G34,2)+TRUNC(Y34*G34,2)+TRUNC(AA34*G34,2)+TRUNC(AC34*G34,2)+TRUNC(AE34*G34,2)+TRUNC(AG34*G34,2)+TRUNC(AI34*G34,2)))))/W34*G34)&lt;ABS((S34*G34-(TRUNC(S34*G34,2)+(TRUNC(AL34,2)-(TRUNC(S34*G34,2)+TRUNC(W34*G34,2)+TRUNC(Y34*G34,2)+TRUNC(AA34*G34,2)+TRUNC(AC34*G34,2)+TRUNC(AE34*G34,2)+TRUNC(AG34*G34,2)+TRUNC(AI34*G34,2)))))/S34*G34),TRUE),IF(AND(W34*G34&lt;&gt;0,(TRUNC(W34*G34,2)+(TRUNC(AL34,2)-(TRUNC(S34*G34,2)+TRUNC(W34*G34,2)+TRUNC(Y34*G34,2)+TRUNC(AA34*G34,2)+TRUNC(AC34*G34,2)+TRUNC(AE34*G34,2)+TRUNC(AG34*G34,2)+TRUNC(AI34*G34,2))))&gt;=0),ABS((W34*G34-(TRUNC(W34*G34,2)+(TRUNC(AL34,2)-(TRUNC(S34*G34,2)+TRUNC(W34*G34,2)+TRUNC(Y34*G34,2)+TRUNC(AA34*G34,2)+TRUNC(AC34*G34,2)+TRUNC(AE34*G34,2)+TRUNC(AG34*G34,2)+TRUNC(AI34*G34,2)))))/W34*G34)&lt;=ABS((W34*G34-(TRUNC(W34*G34,2)+(TRUNC(AL34,2)-(TRUNC(S34*G34,2)+TRUNC(W34*G34,2)+TRUNC(Y34*G34,2)+TRUNC(AA34*G34,2)+TRUNC(AC34*G34,2)+TRUNC(AE34*G34,2)+TRUNC(AG34*G34,2)+TRUNC(AI34*G34,2)))))/W34*G34),TRUE),IF(AND(Y34*G34&lt;&gt;0,(TRUNC(Y34*G34,2)+(TRUNC(AL34,2)-(TRUNC(S34*G34,2)+TRUNC(W34*G34,2)+TRUNC(Y34*G34,2)+TRUNC(AA34*G34,2)+TRUNC(AC34*G34,2)+TRUNC(AE34*G34,2)+TRUNC(AG34*G34,2)+TRUNC(AI34*G34,2))))&gt;=0),ABS((W34*G34-(TRUNC(W34*G34,2)+(TRUNC(AL34,2)-(TRUNC(S34*G34,2)+TRUNC(W34*G34,2)+TRUNC(Y34*G34,2)+TRUNC(AA34*G34,2)+TRUNC(AC34*G34,2)+TRUNC(AE34*G34,2)+TRUNC(AG34*G34,2)+TRUNC(AI34*G34,2)))))/W34*G34)&lt;=ABS((Y34*G34-(TRUNC(Y34*G34,2)+(TRUNC(AL34,2)-(TRUNC(S34*G34,2)+TRUNC(W34*G34,2)+TRUNC(Y34*G34,2)+TRUNC(AA34*G34,2)+TRUNC(AC34*G34,2)+TRUNC(AE34*G34,2)+TRUNC(AG34*G34,2)+TRUNC(AI34*G34,2)))))/Y34*G34),TRUE),IF(AND(AA34*G34&lt;&gt;0,(TRUNC(AA34*G34,2)+(TRUNC(AL34,2)-(TRUNC(S34*G34,2)+TRUNC(W34*G34,2)+TRUNC(Y34*G34,2)+TRUNC(AA34*G34,2)+TRUNC(AC34*G34,2)+TRUNC(AE34*G34,2)+TRUNC(AG34*G34,2)+TRUNC(AI34*G34,2))))&gt;=0),ABS((W34*G34-(TRUNC(W34*G34,2)+(TRUNC(AL34,2)-(TRUNC(S34*G34,2)+TRUNC(W34*G34,2)+TRUNC(Y34*G34,2)+TRUNC(AA34*G34,2)+TRUNC(AC34*G34,2)+TRUNC(AE34*G34,2)+TRUNC(AG34*G34,2)+TRUNC(AI34*G34,2)))))/W34*G34)&lt;=ABS((AA34*G34-(TRUNC(AA34*G34,2)+(TRUNC(AL34,2)-(TRUNC(S34*G34,2)+TRUNC(W34*G34,2)+TRUNC(Y34*G34,2)+TRUNC(AA34*G34,2)+TRUNC(AC34*G34,2)+TRUNC(AE34*G34,2)+TRUNC(AG34*G34,2)+TRUNC(AI34*G34,2)))))/AA34*G34),TRUE),IF(AND(AC34*G34&lt;&gt;0,(TRUNC(AC34*G34,2)+(TRUNC(AL34,2)-(TRUNC(S34*G34,2)+TRUNC(W34*G34,2)+TRUNC(Y34*G34,2)+TRUNC(AA34*G34,2)+TRUNC(AC34*G34,2)+TRUNC(AE34*G34,2)+TRUNC(AG34*G34,2)+TRUNC(AI34*G34,2))))&gt;=0),ABS((W34*G34-(TRUNC(W34*G34,2)+(TRUNC(AL34,2)-(TRUNC(S34*G34,2)+TRUNC(W34*G34,2)+TRUNC(Y34*G34,2)+TRUNC(AA34*G34,2)+TRUNC(AC34*G34,2)+TRUNC(AE34*G34,2)+TRUNC(AG34*G34,2)+TRUNC(AI34*G34,2)))))/W34*G34)&lt;=ABS((AC34*G34-(TRUNC(AC34*G34,2)+(TRUNC(AL34,2)-(TRUNC(S34*G34,2)+TRUNC(W34*G34,2)+TRUNC(Y34*G34,2)+TRUNC(AA34*G34,2)+TRUNC(AC34*G34,2)+TRUNC(AE34*G34,2)+TRUNC(AG34*G34,2)+TRUNC(AI34*G34,2)))))/AC34*G34),TRUE),IF(AND(AE34*G34&lt;&gt;0,(TRUNC(AE34*G34,2)+(TRUNC(AL34,2)-(TRUNC(S34*G34,2)+TRUNC(W34*G34,2)+TRUNC(Y34*G34,2)+TRUNC(AA34*G34,2)+TRUNC(AC34*G34,2)+TRUNC(AE34*G34,2)+TRUNC(AG34*G34,2)+TRUNC(AI34*G34,2))))&gt;=0),ABS((W34*G34-(TRUNC(W34*G34,2)+(TRUNC(AL34,2)-(TRUNC(S34*G34,2)+TRUNC(W34*G34,2)+TRUNC(Y34*G34,2)+TRUNC(AA34*G34,2)+TRUNC(AC34*G34,2)+TRUNC(AE34*G34,2)+TRUNC(AG34*G34,2)+TRUNC(AI34*G34,2)))))/W34*G34)&lt;=ABS((AE34*G34-(TRUNC(AE34*G34,2)+(TRUNC(AL34,2)-(TRUNC(S34*G34,2)+TRUNC(W34*G34,2)+TRUNC(Y34*G34,2)+TRUNC(AA34*G34,2)+TRUNC(AC34*G34,2)+TRUNC(AE34*G34,2)+TRUNC(AG34*G34,2)+TRUNC(AI34*G34,2)))))/AE34*G34),TRUE),IF(AND(AG34*G34&lt;&gt;0,(TRUNC(AG34*G34,2)+(TRUNC(AL34,2)-(TRUNC(S34*G34,2)+TRUNC(W34*G34,2)+TRUNC(Y34*G34,2)+TRUNC(AA34*G34,2)+TRUNC(AC34*G34,2)+TRUNC(AE34*G34,2)+TRUNC(AG34*G34,2)+TRUNC(AI34*G34,2))))&gt;=0),ABS((W34*G34-(TRUNC(W34*G34,2)+(TRUNC(AL34,2)-(TRUNC(S34*G34,2)+TRUNC(W34*G34,2)+TRUNC(Y34*G34,2)+TRUNC(AA34*G34,2)+TRUNC(AC34*G34,2)+TRUNC(AE34*G34,2)+TRUNC(AG34*G34,2)+TRUNC(AI34*G34,2)))))/W34*G34)&lt;=ABS((AG34*G34-(TRUNC(AG34*G34,2)+(TRUNC(AL34,2)-(TRUNC(S34*G34,2)+TRUNC(W34*G34,2)+TRUNC(Y34*G34,2)+TRUNC(AA34*G34,2)+TRUNC(AC34*G34,2)+TRUNC(AE34*G34,2)+TRUNC(AG34*G34,2)+TRUNC(AI34*G34,2)))))/AG34*G34),TRUE),IF(AND(AI34*G34&lt;&gt;0,(TRUNC(AI34*G34,2)+(TRUNC(AL34,2)-(TRUNC(S34*G34,2)+TRUNC(W34*G34,2)+TRUNC(Y34*G34,2)+TRUNC(AA34*G34,2)+TRUNC(AC34*G34,2)+TRUNC(AE34*G34,2)+TRUNC(AG34*G34,2)+TRUNC(AI34*G34,2))))&gt;=0),ABS((W34*G34-(TRUNC(W34*G34,2)+(TRUNC(AL34,2)-(TRUNC(S34*G34,2)+TRUNC(W34*G34,2)+TRUNC(Y34*G34,2)+TRUNC(AA34*G34,2)+TRUNC(AC34*G34,2)+TRUNC(AE34*G34,2)+TRUNC(AG34*G34,2)+TRUNC(AI34*G34,2)))))/W34*G34)&lt;=ABS((AI34*G34-(TRUNC(AI34*G34,2)+(TRUNC(AL34,2)-(TRUNC(S34*G34,2)+TRUNC(W34*G34,2)+TRUNC(Y34*G34,2)+TRUNC(AA34*G34,2)+TRUNC(AC34*G34,2)+TRUNC(AE34*G34,2)+TRUNC(AG34*G34,2)+TRUNC(AI34*G34,2)))))/AI34*G34),TRUE)),TRUNC(W34*G34,2)+(TRUNC(AL34,2)-(TRUNC(S34*G34,2)+TRUNC(W34*G34,2)+TRUNC(Y34*G34,2)+TRUNC(AA34*G34,2)+TRUNC(AC34*G34,2)+TRUNC(AE34*G34,2)+TRUNC(AG34*G34,2)+TRUNC(AI34*G34,2))),TRUNC(W34*G34,2)))))</f>
        <v>1437.580000000002</v>
      </c>
      <c r="Y34" s="363">
        <f>IF(K34*(1+R34)=0,0,IF((TRUNC(AK34,2)-(TRUNC(H34*(1+R34),2)+TRUNC(J34*(1+R34),2)+TRUNC(K34*(1+R34),2)+TRUNC(L34*(1+R34),2)+TRUNC(M34*(1+R34),2)+TRUNC(N34*(1+R34),2)+TRUNC(O34*(1+R34),2)+TRUNC(P34*(1+R34),2)))=0,TRUNC(K34*(1+R34),2),IF((TRUNC(TRUNC(K34*(1+R34),2),2)+(TRUNC(AK34,2)-(TRUNC(H34*(1+R34),2)+TRUNC(J34*(1+R34),2)+TRUNC(K34*(1+R34),2)+TRUNC(L34*(1+R34),2)+TRUNC(M34*(1+R34),2)+TRUNC(N34*(1+R34),2)+TRUNC(O34*(1+R34),2)+TRUNC(P34*(1+R34),2))))&lt;=0,TRUNC(K34*(1+R34),2),IF(AND(IF(AND(H34*(1+R34)&lt;&gt;0,(TRUNC(H34*(1+R34),2)+(TRUNC(AK34,2)-(TRUNC(H34*(1+R34),2)+TRUNC(J34*(1+R34),2)+TRUNC(K34*(1+R34),2)+TRUNC(L34*(1+R34),2)+TRUNC(M34*(1+R34),2)+TRUNC(N34*(1+R34),2)+TRUNC(O34*(1+R34),2)+TRUNC(P34*(1+R34),2))))&gt;=0),ABS((K34*(1+R34)-(TRUNC(K34*(1+R34),2)+(TRUNC(AK34,2)-(TRUNC(H34*(1+R34),2)+TRUNC(J34*(1+R34),2)+TRUNC(K34*(1+R34),2)+TRUNC(L34*(1+R34),2)+TRUNC(M34*(1+R34),2)+TRUNC(N34*(1+R34),2)+TRUNC(O34*(1+R34),2)+TRUNC(P34*(1+R34),2)))))/K34*(1+R34))&lt;ABS((H34*(1+R34)-(TRUNC(H34*(1+R34),2)+(TRUNC(AK34,2)-(TRUNC(H34*(1+R34),2)+TRUNC(J34*(1+R34),2)+TRUNC(K34*(1+R34),2)+TRUNC(L34*(1+R34),2)+TRUNC(M34*(1+R34),2)+TRUNC(N34*(1+R34),2)+TRUNC(O34*(1+R34),2)+TRUNC(P34*(1+R34),2)))))/H34*(1+R34)),TRUE),IF(AND(J34*(1+R34)&lt;&gt;0,(TRUNC(J34*(1+R34),2)+(TRUNC(AK34,2)-(TRUNC(H34*(1+R34),2)+TRUNC(J34*(1+R34),2)+TRUNC(K34*(1+R34),2)+TRUNC(L34*(1+R34),2)+TRUNC(M34*(1+R34),2)+TRUNC(N34*(1+R34),2)+TRUNC(O34*(1+R34),2)+TRUNC(P34*(1+R34),2))))&gt;=0),ABS((K34*(1+R34)-(TRUNC(K34*(1+R34),2)+(TRUNC(AK34,2)-(TRUNC(H34*(1+R34),2)+TRUNC(J34*(1+R34),2)+TRUNC(K34*(1+R34),2)+TRUNC(L34*(1+R34),2)+TRUNC(M34*(1+R34),2)+TRUNC(N34*(1+R34),2)+TRUNC(O34*(1+R34),2)+TRUNC(P34*(1+R34),2)))))/K34*(1+R34))&lt;ABS((J34*(1+R34)-(TRUNC(J34*(1+R34),2)+(TRUNC(AK34,2)-(TRUNC(H34*(1+R34),2)+TRUNC(J34*(1+R34),2)+TRUNC(K34*(1+R34),2)+TRUNC(L34*(1+R34),2)+TRUNC(M34*(1+R34),2)+TRUNC(N34*(1+R34),2)+TRUNC(O34*(1+R34),2)+TRUNC(P34*(1+R34),2)))))/J34*(1+R34)),TRUE),IF(AND(K34*(1+R34)&lt;&gt;0,(TRUNC(K34*(1+R34),2)+(TRUNC(AK34,2)-(TRUNC(H34*(1+R34),2)+TRUNC(J34*(1+R34),2)+TRUNC(K34*(1+R34),2)+TRUNC(L34*(1+R34),2)+TRUNC(M34*(1+R34),2)+TRUNC(N34*(1+R34),2)+TRUNC(O34*(1+R34),2)+TRUNC(P34*(1+R34),2))))&gt;=0),ABS((K34*(1+R34)-(TRUNC(K34*(1+R34),2)+(TRUNC(AK34,2)-(TRUNC(H34*(1+R34),2)+TRUNC(J34*(1+R34),2)+TRUNC(K34*(1+R34),2)+TRUNC(L34*(1+R34),2)+TRUNC(M34*(1+R34),2)+TRUNC(N34*(1+R34),2)+TRUNC(O34*(1+R34),2)+TRUNC(P34*(1+R34),2)))))/K34*(1+R34))&lt;=ABS((K34*(1+R34)-(TRUNC(K34*(1+R34),2)+(TRUNC(AK34,2)-(TRUNC(H34*(1+R34),2)+TRUNC(J34*(1+R34),2)+TRUNC(K34*(1+R34),2)+TRUNC(L34*(1+R34),2)+TRUNC(M34*(1+R34),2)+TRUNC(N34*(1+R34),2)+TRUNC(O34*(1+R34),2)+TRUNC(P34*(1+R34),2)))))/K34*(1+R34)),TRUE),IF(AND(L34*(1+R34)&lt;&gt;0,(TRUNC(L34*(1+R34),2)+(TRUNC(AK34,2)-(TRUNC(H34*(1+R34),2)+TRUNC(J34*(1+R34),2)+TRUNC(K34*(1+R34),2)+TRUNC(L34*(1+R34),2)+TRUNC(M34*(1+R34),2)+TRUNC(N34*(1+R34),2)+TRUNC(O34*(1+R34),2)+TRUNC(P34*(1+R34),2))))&gt;=0),ABS((K34*(1+R34)-(TRUNC(K34*(1+R34),2)+(TRUNC(AK34,2)-(TRUNC(H34*(1+R34),2)+TRUNC(J34*(1+R34),2)+TRUNC(K34*(1+R34),2)+TRUNC(L34*(1+R34),2)+TRUNC(M34*(1+R34),2)+TRUNC(N34*(1+R34),2)+TRUNC(O34*(1+R34),2)+TRUNC(P34*(1+R34),2)))))/K34*(1+R34))&lt;=ABS((L34*(1+R34)-(TRUNC(L34*(1+R34),2)+(TRUNC(AK34,2)-(TRUNC(H34*(1+R34),2)+TRUNC(J34*(1+R34),2)+TRUNC(K34*(1+R34),2)+TRUNC(L34*(1+R34),2)+TRUNC(M34*(1+R34),2)+TRUNC(N34*(1+R34),2)+TRUNC(O34*(1+R34),2)+TRUNC(P34*(1+R34),2)))))/L34*(1+R34)),TRUE),IF(AND(M34*(1+R34)&lt;&gt;0,(TRUNC(M34*(1+R34),2)+(TRUNC(AK34,2)-(TRUNC(H34*(1+R34),2)+TRUNC(J34*(1+R34),2)+TRUNC(K34*(1+R34),2)+TRUNC(L34*(1+R34),2)+TRUNC(M34*(1+R34),2)+TRUNC(N34*(1+R34),2)+TRUNC(O34*(1+R34),2)+TRUNC(P34*(1+R34),2))))&gt;=0),ABS((K34*(1+R34)-(TRUNC(K34*(1+R34),2)+(TRUNC(AK34,2)-(TRUNC(H34*(1+R34),2)+TRUNC(J34*(1+R34),2)+TRUNC(K34*(1+R34),2)+TRUNC(L34*(1+R34),2)+TRUNC(M34*(1+R34),2)+TRUNC(N34*(1+R34),2)+TRUNC(O34*(1+R34),2)+TRUNC(P34*(1+R34),2)))))/K34*(1+R34))&lt;=ABS((M34*(1+R34)-(TRUNC(M34*(1+R34),2)+(TRUNC(AK34,2)-(TRUNC(H34*(1+R34),2)+TRUNC(J34*(1+R34),2)+TRUNC(K34*(1+R34),2)+TRUNC(L34*(1+R34),2)+TRUNC(M34*(1+R34),2)+TRUNC(N34*(1+R34),2)+TRUNC(O34*(1+R34),2)+TRUNC(P34*(1+R34),2)))))/M34*(1+R34)),TRUE),IF(AND(N34*(1+R34)&lt;&gt;0,(TRUNC(N34*(1+R34),2)+(TRUNC(AK34,2)-(TRUNC(H34*(1+R34),2)+TRUNC(J34*(1+R34),2)+TRUNC(K34*(1+R34),2)+TRUNC(L34*(1+R34),2)+TRUNC(M34*(1+R34),2)+TRUNC(N34*(1+R34),2)+TRUNC(O34*(1+R34),2)+TRUNC(P34*(1+R34),2))))&gt;=0),ABS((K34*(1+R34)-(TRUNC(K34*(1+R34),2)+(TRUNC(AK34,2)-(TRUNC(H34*(1+R34),2)+TRUNC(J34*(1+R34),2)+TRUNC(K34*(1+R34),2)+TRUNC(L34*(1+R34),2)+TRUNC(M34*(1+R34),2)+TRUNC(N34*(1+R34),2)+TRUNC(O34*(1+R34),2)+TRUNC(P34*(1+R34),2)))))/K34*(1+R34))&lt;=ABS((N34*(1+R34)-(TRUNC(N34*(1+R34),2)+(TRUNC(AK34,2)-(TRUNC(H34*(1+R34),2)+TRUNC(J34*(1+R34),2)+TRUNC(K34*(1+R34),2)+TRUNC(L34*(1+R34),2)+TRUNC(M34*(1+R34),2)+TRUNC(N34*(1+R34),2)+TRUNC(O34*(1+R34),2)+TRUNC(P34*(1+R34),2)))))/N34*(1+R34)),TRUE),IF(AND(O34*(1+R34)&lt;&gt;0,(TRUNC(O34*(1+R34),2)+(TRUNC(AK34,2)-(TRUNC(H34*(1+R34),2)+TRUNC(J34*(1+R34),2)+TRUNC(K34*(1+R34),2)+TRUNC(L34*(1+R34),2)+TRUNC(M34*(1+R34),2)+TRUNC(N34*(1+R34),2)+TRUNC(O34*(1+R34),2)+TRUNC(P34*(1+R34),2))))&gt;=0),ABS((K34*(1+R34)-(TRUNC(K34*(1+R34),2)+(TRUNC(AK34,2)-(TRUNC(H34*(1+R34),2)+TRUNC(J34*(1+R34),2)+TRUNC(K34*(1+R34),2)+TRUNC(L34*(1+R34),2)+TRUNC(M34*(1+R34),2)+TRUNC(N34*(1+R34),2)+TRUNC(O34*(1+R34),2)+TRUNC(P34*(1+R34),2)))))/K34*(1+R34))&lt;=ABS((O34*(1+R34)-(TRUNC(O34*(1+R34),2)+(TRUNC(AK34,2)-(TRUNC(H34*(1+R34),2)+TRUNC(J34*(1+R34),2)+TRUNC(K34*(1+R34),2)+TRUNC(L34*(1+R34),2)+TRUNC(M34*(1+R34),2)+TRUNC(N34*(1+R34),2)+TRUNC(O34*(1+R34),2)+TRUNC(P34*(1+R34),2)))))/O34*(1+R34)),TRUE),IF(AND(P34*(1+R34)&lt;&gt;0,(TRUNC(P34*(1+R34),2)+(TRUNC(AK34,2)-(TRUNC(H34*(1+R34),2)+TRUNC(J34*(1+R34),2)+TRUNC(K34*(1+R34),2)+TRUNC(L34*(1+R34),2)+TRUNC(M34*(1+R34),2)+TRUNC(N34*(1+R34),2)+TRUNC(O34*(1+R34),2)+TRUNC(P34*(1+R34),2))))&gt;=0),ABS((K34*(1+R34)-(TRUNC(K34*(1+R34),2)+(TRUNC(AK34,2)-(TRUNC(H34*(1+R34),2)+TRUNC(J34*(1+R34),2)+TRUNC(K34*(1+R34),2)+TRUNC(L34*(1+R34),2)+TRUNC(M34*(1+R34),2)+TRUNC(N34*(1+R34),2)+TRUNC(O34*(1+R34),2)+TRUNC(P34*(1+R34),2)))))/K34*(1+R34))&lt;=ABS((P34*(1+R34)-(TRUNC(P34*(1+R34),2)+(TRUNC(AK34,2)-(TRUNC(H34*(1+R34),2)+TRUNC(J34*(1+R34),2)+TRUNC(K34*(1+R34),2)+TRUNC(L34*(1+R34),2)+TRUNC(M34*(1+R34),2)+TRUNC(N34*(1+R34),2)+TRUNC(O34*(1+R34),2)+TRUNC(P34*(1+R34),2)))))/P34*(1+R34)),TRUE)),TRUNC(K34*(1+R34),2)+(TRUNC(AK34,2)-(TRUNC(H34*(1+R34),2)+TRUNC(J34*(1+R34),2)+TRUNC(K34*(1+R34),2)+TRUNC(L34*(1+R34),2)+TRUNC(M34*(1+R34),2)+TRUNC(N34*(1+R34),2)+TRUNC(O34*(1+R34),2)+TRUNC(P34*(1+R34),2))),TRUNC(K34*(1+R34),2)))))</f>
        <v>0</v>
      </c>
      <c r="Z34" s="363">
        <f>IF(Y34*G34=0,0,IF((TRUNC(AL34,2)-(TRUNC(S34*G34,2)+TRUNC(W34*G34,2)+TRUNC(Y34*G34,2)+TRUNC(AA34*G34,2)+TRUNC(AC34*G34,2)+TRUNC(AE34*G34,2)+TRUNC(AG34*G34,2)+TRUNC(AI34*G34,2)))=0,TRUNC(Y34*G34,2),IF((TRUNC(TRUNC(Y34*G34,2),2)+(TRUNC(AL34,2)-(TRUNC(S34*G34,2)+TRUNC(W34*G34,2)+TRUNC(Y34*G34,2)+TRUNC(AA34*G34,2)+TRUNC(AC34*G34,2)+TRUNC(AE34*G34,2)+TRUNC(AG34*G34,2)+TRUNC(AI34*G34,2))))&lt;=0,TRUNC(Y34*G34,2),IF(AND(IF(AND(S34*G34&lt;&gt;0,(TRUNC(S34*G34,2)+(TRUNC(AL34,2)-(TRUNC(S34*G34,2)+TRUNC(W34*G34,2)+TRUNC(Y34*G34,2)+TRUNC(AA34*G34,2)+TRUNC(AC34*G34,2)+TRUNC(AE34*G34,2)+TRUNC(AG34*G34,2)+TRUNC(AI34*G34,2))))&gt;=0),ABS((Y34*G34-(TRUNC(Y34*G34,2)+(TRUNC(AL34,2)-(TRUNC(S34*G34,2)+TRUNC(W34*G34,2)+TRUNC(Y34*G34,2)+TRUNC(AA34*G34,2)+TRUNC(AC34*G34,2)+TRUNC(AE34*G34,2)+TRUNC(AG34*G34,2)+TRUNC(AI34*G34,2)))))/Y34*G34)&lt;ABS((S34*G34-(TRUNC(S34*G34,2)+(TRUNC(AL34,2)-(TRUNC(S34*G34,2)+TRUNC(W34*G34,2)+TRUNC(Y34*G34,2)+TRUNC(AA34*G34,2)+TRUNC(AC34*G34,2)+TRUNC(AE34*G34,2)+TRUNC(AG34*G34,2)+TRUNC(AI34*G34,2)))))/S34*G34),TRUE),IF(AND(W34*G34&lt;&gt;0,(TRUNC(W34*G34,2)+(TRUNC(AL34,2)-(TRUNC(S34*G34,2)+TRUNC(W34*G34,2)+TRUNC(Y34*G34,2)+TRUNC(AA34*G34,2)+TRUNC(AC34*G34,2)+TRUNC(AE34*G34,2)+TRUNC(AG34*G34,2)+TRUNC(AI34*G34,2))))&gt;=0),ABS((Y34*G34-(TRUNC(Y34*G34,2)+(TRUNC(AL34,2)-(TRUNC(S34*G34,2)+TRUNC(W34*G34,2)+TRUNC(Y34*G34,2)+TRUNC(AA34*G34,2)+TRUNC(AC34*G34,2)+TRUNC(AE34*G34,2)+TRUNC(AG34*G34,2)+TRUNC(AI34*G34,2)))))/Y34*G34)&lt;ABS((W34*G34-(TRUNC(W34*G34,2)+(TRUNC(AL34,2)-(TRUNC(S34*G34,2)+TRUNC(W34*G34,2)+TRUNC(Y34*G34,2)+TRUNC(AA34*G34,2)+TRUNC(AC34*G34,2)+TRUNC(AE34*G34,2)+TRUNC(AG34*G34,2)+TRUNC(AI34*G34,2)))))/W34*G34),TRUE),IF(AND(Y34*G34&lt;&gt;0,(TRUNC(Y34*G34,2)+(TRUNC(AL34,2)-(TRUNC(S34*G34,2)+TRUNC(W34*G34,2)+TRUNC(Y34*G34,2)+TRUNC(AA34*G34,2)+TRUNC(AC34*G34,2)+TRUNC(AE34*G34,2)+TRUNC(AG34*G34,2)+TRUNC(AI34*G34,2))))&gt;=0),ABS((Y34*G34-(TRUNC(Y34*G34,2)+(TRUNC(AL34,2)-(TRUNC(S34*G34,2)+TRUNC(W34*G34,2)+TRUNC(Y34*G34,2)+TRUNC(AA34*G34,2)+TRUNC(AC34*G34,2)+TRUNC(AE34*G34,2)+TRUNC(AG34*G34,2)+TRUNC(AI34*G34,2)))))/Y34*G34)&lt;=ABS((Y34*G34-(TRUNC(Y34*G34,2)+(TRUNC(AL34,2)-(TRUNC(S34*G34,2)+TRUNC(W34*G34,2)+TRUNC(Y34*G34,2)+TRUNC(AA34*G34,2)+TRUNC(AC34*G34,2)+TRUNC(AE34*G34,2)+TRUNC(AG34*G34,2)+TRUNC(AI34*G34,2)))))/Y34*G34),TRUE),IF(AND(AA34*G34&lt;&gt;0,(TRUNC(AA34*G34,2)+(TRUNC(AL34,2)-(TRUNC(S34*G34,2)+TRUNC(W34*G34,2)+TRUNC(Y34*G34,2)+TRUNC(AA34*G34,2)+TRUNC(AC34*G34,2)+TRUNC(AE34*G34,2)+TRUNC(AG34*G34,2)+TRUNC(AI34*G34,2))))&gt;=0),ABS((Y34*G34-(TRUNC(Y34*G34,2)+(TRUNC(AL34,2)-(TRUNC(S34*G34,2)+TRUNC(W34*G34,2)+TRUNC(Y34*G34,2)+TRUNC(AA34*G34,2)+TRUNC(AC34*G34,2)+TRUNC(AE34*G34,2)+TRUNC(AG34*G34,2)+TRUNC(AI34*G34,2)))))/Y34*G34)&lt;=ABS((AA34*G34-(TRUNC(AA34*G34,2)+(TRUNC(AL34,2)-(TRUNC(S34*G34,2)+TRUNC(W34*G34,2)+TRUNC(Y34*G34,2)+TRUNC(AA34*G34,2)+TRUNC(AC34*G34,2)+TRUNC(AE34*G34,2)+TRUNC(AG34*G34,2)+TRUNC(AI34*G34,2)))))/AA34*G34),TRUE),IF(AND(AC34*G34&lt;&gt;0,(TRUNC(AC34*G34,2)+(TRUNC(AL34,2)-(TRUNC(S34*G34,2)+TRUNC(W34*G34,2)+TRUNC(Y34*G34,2)+TRUNC(AA34*G34,2)+TRUNC(AC34*G34,2)+TRUNC(AE34*G34,2)+TRUNC(AG34*G34,2)+TRUNC(AI34*G34,2))))&gt;=0),ABS((Y34*G34-(TRUNC(Y34*G34,2)+(TRUNC(AL34,2)-(TRUNC(S34*G34,2)+TRUNC(W34*G34,2)+TRUNC(Y34*G34,2)+TRUNC(AA34*G34,2)+TRUNC(AC34*G34,2)+TRUNC(AE34*G34,2)+TRUNC(AG34*G34,2)+TRUNC(AI34*G34,2)))))/Y34*G34)&lt;=ABS((AC34*G34-(TRUNC(AC34*G34,2)+(TRUNC(AL34,2)-(TRUNC(S34*G34,2)+TRUNC(W34*G34,2)+TRUNC(Y34*G34,2)+TRUNC(AA34*G34,2)+TRUNC(AC34*G34,2)+TRUNC(AE34*G34,2)+TRUNC(AG34*G34,2)+TRUNC(AI34*G34,2)))))/AC34*G34),TRUE),IF(AND(AE34*G34&lt;&gt;0,(TRUNC(AE34*G34,2)+(TRUNC(AL34,2)-(TRUNC(S34*G34,2)+TRUNC(W34*G34,2)+TRUNC(Y34*G34,2)+TRUNC(AA34*G34,2)+TRUNC(AC34*G34,2)+TRUNC(AE34*G34,2)+TRUNC(AG34*G34,2)+TRUNC(AI34*G34,2))))&gt;=0),ABS((Y34*G34-(TRUNC(Y34*G34,2)+(TRUNC(AL34,2)-(TRUNC(S34*G34,2)+TRUNC(W34*G34,2)+TRUNC(Y34*G34,2)+TRUNC(AA34*G34,2)+TRUNC(AC34*G34,2)+TRUNC(AE34*G34,2)+TRUNC(AG34*G34,2)+TRUNC(AI34*G34,2)))))/Y34*G34)&lt;=ABS((AE34*G34-(TRUNC(AE34*G34,2)+(TRUNC(AL34,2)-(TRUNC(S34*G34,2)+TRUNC(W34*G34,2)+TRUNC(Y34*G34,2)+TRUNC(AA34*G34,2)+TRUNC(AC34*G34,2)+TRUNC(AE34*G34,2)+TRUNC(AG34*G34,2)+TRUNC(AI34*G34,2)))))/AE34*G34),TRUE),IF(AND(AG34*G34&lt;&gt;0,(TRUNC(AG34*G34,2)+(TRUNC(AL34,2)-(TRUNC(S34*G34,2)+TRUNC(W34*G34,2)+TRUNC(Y34*G34,2)+TRUNC(AA34*G34,2)+TRUNC(AC34*G34,2)+TRUNC(AE34*G34,2)+TRUNC(AG34*G34,2)+TRUNC(AI34*G34,2))))&gt;=0),ABS((Y34*G34-(TRUNC(Y34*G34,2)+(TRUNC(AL34,2)-(TRUNC(S34*G34,2)+TRUNC(W34*G34,2)+TRUNC(Y34*G34,2)+TRUNC(AA34*G34,2)+TRUNC(AC34*G34,2)+TRUNC(AE34*G34,2)+TRUNC(AG34*G34,2)+TRUNC(AI34*G34,2)))))/Y34*G34)&lt;=ABS((AG34*G34-(TRUNC(AG34*G34,2)+(TRUNC(AL34,2)-(TRUNC(S34*G34,2)+TRUNC(W34*G34,2)+TRUNC(Y34*G34,2)+TRUNC(AA34*G34,2)+TRUNC(AC34*G34,2)+TRUNC(AE34*G34,2)+TRUNC(AG34*G34,2)+TRUNC(AI34*G34,2)))))/AG34*G34),TRUE),IF(AND(AI34*G34&lt;&gt;0,(TRUNC(AI34*G34,2)+(TRUNC(AL34,2)-(TRUNC(S34*G34,2)+TRUNC(W34*G34,2)+TRUNC(Y34*G34,2)+TRUNC(AA34*G34,2)+TRUNC(AC34*G34,2)+TRUNC(AE34*G34,2)+TRUNC(AG34*G34,2)+TRUNC(AI34*G34,2))))&gt;=0),ABS((Y34*G34-(TRUNC(Y34*G34,2)+(TRUNC(AL34,2)-(TRUNC(S34*G34,2)+TRUNC(W34*G34,2)+TRUNC(Y34*G34,2)+TRUNC(AA34*G34,2)+TRUNC(AC34*G34,2)+TRUNC(AE34*G34,2)+TRUNC(AG34*G34,2)+TRUNC(AI34*G34,2)))))/Y34*G34)&lt;=ABS((AI34*G34-(TRUNC(AI34*G34,2)+(TRUNC(AL34,2)-(TRUNC(S34*G34,2)+TRUNC(W34*G34,2)+TRUNC(Y34*G34,2)+TRUNC(AA34*G34,2)+TRUNC(AC34*G34,2)+TRUNC(AE34*G34,2)+TRUNC(AG34*G34,2)+TRUNC(AI34*G34,2)))))/AI34*G34),TRUE)),TRUNC(Y34*G34,2)+(TRUNC(AL34,2)-(TRUNC(S34*G34,2)+TRUNC(W34*G34,2)+TRUNC(Y34*G34,2)+TRUNC(AA34*G34,2)+TRUNC(AC34*G34,2)+TRUNC(AE34*G34,2)+TRUNC(AG34*G34,2)+TRUNC(AI34*G34,2))),TRUNC(Y34*G34,2)))))</f>
        <v>0</v>
      </c>
      <c r="AA34" s="363">
        <f>IF(L34*(1+R34)=0,0,IF((TRUNC(AK34,2)-(TRUNC(H34*(1+R34),2)+TRUNC(J34*(1+R34),2)+TRUNC(K34*(1+R34),2)+TRUNC(L34*(1+R34),2)+TRUNC(M34*(1+R34),2)+TRUNC(N34*(1+R34),2)+TRUNC(O34*(1+R34),2)+TRUNC(P34*(1+R34),2)))=0,TRUNC(L34*(1+R34),2),IF((TRUNC(TRUNC(L34*(1+R34),2),2)+(TRUNC(AK34,2)-(TRUNC(H34*(1+R34),2)+TRUNC(J34*(1+R34),2)+TRUNC(K34*(1+R34),2)+TRUNC(L34*(1+R34),2)+TRUNC(M34*(1+R34),2)+TRUNC(N34*(1+R34),2)+TRUNC(O34*(1+R34),2)+TRUNC(P34*(1+R34),2))))&lt;=0,TRUNC(L34*(1+R34),2),IF(AND(IF(AND(H34*(1+R34)&lt;&gt;0,(TRUNC(H34*(1+R34),2)+(TRUNC(AK34,2)-(TRUNC(H34*(1+R34),2)+TRUNC(J34*(1+R34),2)+TRUNC(K34*(1+R34),2)+TRUNC(L34*(1+R34),2)+TRUNC(M34*(1+R34),2)+TRUNC(N34*(1+R34),2)+TRUNC(O34*(1+R34),2)+TRUNC(P34*(1+R34),2))))&gt;=0),ABS((L34*(1+R34)-(TRUNC(L34*(1+R34),2)+(TRUNC(AK34,2)-(TRUNC(H34*(1+R34),2)+TRUNC(J34*(1+R34),2)+TRUNC(K34*(1+R34),2)+TRUNC(L34*(1+R34),2)+TRUNC(M34*(1+R34),2)+TRUNC(N34*(1+R34),2)+TRUNC(O34*(1+R34),2)+TRUNC(P34*(1+R34),2)))))/L34*(1+R34))&lt;ABS((H34*(1+R34)-(TRUNC(H34*(1+R34),2)+(TRUNC(AK34,2)-(TRUNC(H34*(1+R34),2)+TRUNC(J34*(1+R34),2)+TRUNC(K34*(1+R34),2)+TRUNC(L34*(1+R34),2)+TRUNC(M34*(1+R34),2)+TRUNC(N34*(1+R34),2)+TRUNC(O34*(1+R34),2)+TRUNC(P34*(1+R34),2)))))/H34*(1+R34)),TRUE),IF(AND(J34*(1+R34)&lt;&gt;0,(TRUNC(J34*(1+R34),2)+(TRUNC(AK34,2)-(TRUNC(H34*(1+R34),2)+TRUNC(J34*(1+R34),2)+TRUNC(K34*(1+R34),2)+TRUNC(L34*(1+R34),2)+TRUNC(M34*(1+R34),2)+TRUNC(N34*(1+R34),2)+TRUNC(O34*(1+R34),2)+TRUNC(P34*(1+R34),2))))&gt;=0),ABS((L34*(1+R34)-(TRUNC(L34*(1+R34),2)+(TRUNC(AK34,2)-(TRUNC(H34*(1+R34),2)+TRUNC(J34*(1+R34),2)+TRUNC(K34*(1+R34),2)+TRUNC(L34*(1+R34),2)+TRUNC(M34*(1+R34),2)+TRUNC(N34*(1+R34),2)+TRUNC(O34*(1+R34),2)+TRUNC(P34*(1+R34),2)))))/L34*(1+R34))&lt;ABS((J34*(1+R34)-(TRUNC(J34*(1+R34),2)+(TRUNC(AK34,2)-(TRUNC(H34*(1+R34),2)+TRUNC(J34*(1+R34),2)+TRUNC(K34*(1+R34),2)+TRUNC(L34*(1+R34),2)+TRUNC(M34*(1+R34),2)+TRUNC(N34*(1+R34),2)+TRUNC(O34*(1+R34),2)+TRUNC(P34*(1+R34),2)))))/J34*(1+R34)),TRUE),IF(AND(K34*(1+R34)&lt;&gt;0,(TRUNC(K34*(1+R34),2)+(TRUNC(AK34,2)-(TRUNC(H34*(1+R34),2)+TRUNC(J34*(1+R34),2)+TRUNC(K34*(1+R34),2)+TRUNC(L34*(1+R34),2)+TRUNC(M34*(1+R34),2)+TRUNC(N34*(1+R34),2)+TRUNC(O34*(1+R34),2)+TRUNC(P34*(1+R34),2))))&gt;=0),ABS((L34*(1+R34)-(TRUNC(L34*(1+R34),2)+(TRUNC(AK34,2)-(TRUNC(H34*(1+R34),2)+TRUNC(J34*(1+R34),2)+TRUNC(K34*(1+R34),2)+TRUNC(L34*(1+R34),2)+TRUNC(M34*(1+R34),2)+TRUNC(N34*(1+R34),2)+TRUNC(O34*(1+R34),2)+TRUNC(P34*(1+R34),2)))))/L34*(1+R34))&lt;ABS((K34*(1+R34)-(TRUNC(K34*(1+R34),2)+(TRUNC(AK34,2)-(TRUNC(H34*(1+R34),2)+TRUNC(J34*(1+R34),2)+TRUNC(K34*(1+R34),2)+TRUNC(L34*(1+R34),2)+TRUNC(M34*(1+R34),2)+TRUNC(N34*(1+R34),2)+TRUNC(O34*(1+R34),2)+TRUNC(P34*(1+R34),2)))))/K34*(1+R34)),TRUE),IF(AND(L34*(1+R34)&lt;&gt;0,(TRUNC(L34*(1+R34),2)+(TRUNC(AK34,2)-(TRUNC(H34*(1+R34),2)+TRUNC(J34*(1+R34),2)+TRUNC(K34*(1+R34),2)+TRUNC(L34*(1+R34),2)+TRUNC(M34*(1+R34),2)+TRUNC(N34*(1+R34),2)+TRUNC(O34*(1+R34),2)+TRUNC(P34*(1+R34),2))))&gt;=0),ABS((L34*(1+R34)-(TRUNC(L34*(1+R34),2)+(TRUNC(AK34,2)-(TRUNC(H34*(1+R34),2)+TRUNC(J34*(1+R34),2)+TRUNC(K34*(1+R34),2)+TRUNC(L34*(1+R34),2)+TRUNC(M34*(1+R34),2)+TRUNC(N34*(1+R34),2)+TRUNC(O34*(1+R34),2)+TRUNC(P34*(1+R34),2)))))/L34*(1+R34))&lt;=ABS((L34*(1+R34)-(TRUNC(L34*(1+R34),2)+(TRUNC(AK34,2)-(TRUNC(H34*(1+R34),2)+TRUNC(J34*(1+R34),2)+TRUNC(K34*(1+R34),2)+TRUNC(L34*(1+R34),2)+TRUNC(M34*(1+R34),2)+TRUNC(N34*(1+R34),2)+TRUNC(O34*(1+R34),2)+TRUNC(P34*(1+R34),2)))))/L34*(1+R34)),TRUE),IF(AND(M34*(1+R34)&lt;&gt;0,(TRUNC(M34*(1+R34),2)+(TRUNC(AK34,2)-(TRUNC(H34*(1+R34),2)+TRUNC(J34*(1+R34),2)+TRUNC(K34*(1+R34),2)+TRUNC(L34*(1+R34),2)+TRUNC(M34*(1+R34),2)+TRUNC(N34*(1+R34),2)+TRUNC(O34*(1+R34),2)+TRUNC(P34*(1+R34),2))))&gt;=0),ABS((L34*(1+R34)-(TRUNC(L34*(1+R34),2)+(TRUNC(AK34,2)-(TRUNC(H34*(1+R34),2)+TRUNC(J34*(1+R34),2)+TRUNC(K34*(1+R34),2)+TRUNC(L34*(1+R34),2)+TRUNC(M34*(1+R34),2)+TRUNC(N34*(1+R34),2)+TRUNC(O34*(1+R34),2)+TRUNC(P34*(1+R34),2)))))/L34*(1+R34))&lt;=ABS((M34*(1+R34)-(TRUNC(M34*(1+R34),2)+(TRUNC(AK34,2)-(TRUNC(H34*(1+R34),2)+TRUNC(J34*(1+R34),2)+TRUNC(K34*(1+R34),2)+TRUNC(L34*(1+R34),2)+TRUNC(M34*(1+R34),2)+TRUNC(N34*(1+R34),2)+TRUNC(O34*(1+R34),2)+TRUNC(P34*(1+R34),2)))))/M34*(1+R34)),TRUE),IF(AND(N34*(1+R34)&lt;&gt;0,(TRUNC(N34*(1+R34),2)+(TRUNC(AK34,2)-(TRUNC(H34*(1+R34),2)+TRUNC(J34*(1+R34),2)+TRUNC(K34*(1+R34),2)+TRUNC(L34*(1+R34),2)+TRUNC(M34*(1+R34),2)+TRUNC(N34*(1+R34),2)+TRUNC(O34*(1+R34),2)+TRUNC(P34*(1+R34),2))))&gt;=0),ABS((L34*(1+R34)-(TRUNC(L34*(1+R34),2)+(TRUNC(AK34,2)-(TRUNC(H34*(1+R34),2)+TRUNC(J34*(1+R34),2)+TRUNC(K34*(1+R34),2)+TRUNC(L34*(1+R34),2)+TRUNC(M34*(1+R34),2)+TRUNC(N34*(1+R34),2)+TRUNC(O34*(1+R34),2)+TRUNC(P34*(1+R34),2)))))/L34*(1+R34))&lt;=ABS((N34*(1+R34)-(TRUNC(N34*(1+R34),2)+(TRUNC(AK34,2)-(TRUNC(H34*(1+R34),2)+TRUNC(J34*(1+R34),2)+TRUNC(K34*(1+R34),2)+TRUNC(L34*(1+R34),2)+TRUNC(M34*(1+R34),2)+TRUNC(N34*(1+R34),2)+TRUNC(O34*(1+R34),2)+TRUNC(P34*(1+R34),2)))))/N34*(1+R34)),TRUE),IF(AND(O34*(1+R34)&lt;&gt;0,(TRUNC(O34*(1+R34),2)+(TRUNC(AK34,2)-(TRUNC(H34*(1+R34),2)+TRUNC(J34*(1+R34),2)+TRUNC(K34*(1+R34),2)+TRUNC(L34*(1+R34),2)+TRUNC(M34*(1+R34),2)+TRUNC(N34*(1+R34),2)+TRUNC(O34*(1+R34),2)+TRUNC(P34*(1+R34),2))))&gt;=0),ABS((L34*(1+R34)-(TRUNC(L34*(1+R34),2)+(TRUNC(AK34,2)-(TRUNC(H34*(1+R34),2)+TRUNC(J34*(1+R34),2)+TRUNC(K34*(1+R34),2)+TRUNC(L34*(1+R34),2)+TRUNC(M34*(1+R34),2)+TRUNC(N34*(1+R34),2)+TRUNC(O34*(1+R34),2)+TRUNC(P34*(1+R34),2)))))/L34*(1+R34))&lt;=ABS((O34*(1+R34)-(TRUNC(O34*(1+R34),2)+(TRUNC(AK34,2)-(TRUNC(H34*(1+R34),2)+TRUNC(J34*(1+R34),2)+TRUNC(K34*(1+R34),2)+TRUNC(L34*(1+R34),2)+TRUNC(M34*(1+R34),2)+TRUNC(N34*(1+R34),2)+TRUNC(O34*(1+R34),2)+TRUNC(P34*(1+R34),2)))))/O34*(1+R34)),TRUE),IF(AND(P34*(1+R34)&lt;&gt;0,(TRUNC(P34*(1+R34),2)+(TRUNC(AK34,2)-(TRUNC(H34*(1+R34),2)+TRUNC(J34*(1+R34),2)+TRUNC(K34*(1+R34),2)+TRUNC(L34*(1+R34),2)+TRUNC(M34*(1+R34),2)+TRUNC(N34*(1+R34),2)+TRUNC(O34*(1+R34),2)+TRUNC(P34*(1+R34),2))))&gt;=0),ABS((L34*(1+R34)-(TRUNC(L34*(1+R34),2)+(TRUNC(AK34,2)-(TRUNC(H34*(1+R34),2)+TRUNC(J34*(1+R34),2)+TRUNC(K34*(1+R34),2)+TRUNC(L34*(1+R34),2)+TRUNC(M34*(1+R34),2)+TRUNC(N34*(1+R34),2)+TRUNC(O34*(1+R34),2)+TRUNC(P34*(1+R34),2)))))/L34*(1+R34))&lt;=ABS((P34*(1+R34)-(TRUNC(P34*(1+R34),2)+(TRUNC(AK34,2)-(TRUNC(H34*(1+R34),2)+TRUNC(J34*(1+R34),2)+TRUNC(K34*(1+R34),2)+TRUNC(L34*(1+R34),2)+TRUNC(M34*(1+R34),2)+TRUNC(N34*(1+R34),2)+TRUNC(O34*(1+R34),2)+TRUNC(P34*(1+R34),2)))))/P34*(1+R34)),TRUE)),TRUNC(L34*(1+R34),2)+(TRUNC(AK34,2)-(TRUNC(H34*(1+R34),2)+TRUNC(J34*(1+R34),2)+TRUNC(K34*(1+R34),2)+TRUNC(L34*(1+R34),2)+TRUNC(M34*(1+R34),2)+TRUNC(N34*(1+R34),2)+TRUNC(O34*(1+R34),2)+TRUNC(P34*(1+R34),2))),TRUNC(L34*(1+R34),2)))))</f>
        <v>0</v>
      </c>
      <c r="AB34" s="363">
        <f>IF(AA34*G34=0,0,IF((TRUNC(AL34,2)-(TRUNC(S34*G34,2)+TRUNC(W34*G34,2)+TRUNC(Y34*G34,2)+TRUNC(AA34*G34,2)+TRUNC(AC34*G34,2)+TRUNC(AE34*G34,2)+TRUNC(AG34*G34,2)+TRUNC(AI34*G34,2)))=0,TRUNC(AA34*G34,2),IF((TRUNC(TRUNC(AA34*G34,2),2)+(TRUNC(AL34,2)-(TRUNC(S34*G34,2)+TRUNC(W34*G34,2)+TRUNC(Y34*G34,2)+TRUNC(AA34*G34,2)+TRUNC(AC34*G34,2)+TRUNC(AE34*G34,2)+TRUNC(AG34*G34,2)+TRUNC(AI34*G34,2))))&lt;=0,TRUNC(AA34*G34,2),IF(AND(IF(AND(S34*G34&lt;&gt;0,(TRUNC(S34*G34,2)+(TRUNC(AL34,2)-(TRUNC(S34*G34,2)+TRUNC(W34*G34,2)+TRUNC(Y34*G34,2)+TRUNC(AA34*G34,2)+TRUNC(AC34*G34,2)+TRUNC(AE34*G34,2)+TRUNC(AG34*G34,2)+TRUNC(AI34*G34,2))))&gt;=0),ABS((AA34*G34-(TRUNC(AA34*G34,2)+(TRUNC(AL34,2)-(TRUNC(S34*G34,2)+TRUNC(W34*G34,2)+TRUNC(Y34*G34,2)+TRUNC(AA34*G34,2)+TRUNC(AC34*G34,2)+TRUNC(AE34*G34,2)+TRUNC(AG34*G34,2)+TRUNC(AI34*G34,2)))))/AA34*G34)&lt;ABS((S34*G34-(TRUNC(S34*G34,2)+(TRUNC(AL34,2)-(TRUNC(S34*G34,2)+TRUNC(W34*G34,2)+TRUNC(Y34*G34,2)+TRUNC(AA34*G34,2)+TRUNC(AC34*G34,2)+TRUNC(AE34*G34,2)+TRUNC(AG34*G34,2)+TRUNC(AI34*G34,2)))))/S34*G34),TRUE),IF(AND(W34*G34&lt;&gt;0,(TRUNC(W34*G34,2)+(TRUNC(AL34,2)-(TRUNC(S34*G34,2)+TRUNC(W34*G34,2)+TRUNC(Y34*G34,2)+TRUNC(AA34*G34,2)+TRUNC(AC34*G34,2)+TRUNC(AE34*G34,2)+TRUNC(AG34*G34,2)+TRUNC(AI34*G34,2))))&gt;=0),ABS((AA34*G34-(TRUNC(AA34*G34,2)+(TRUNC(AL34,2)-(TRUNC(S34*G34,2)+TRUNC(W34*G34,2)+TRUNC(Y34*G34,2)+TRUNC(AA34*G34,2)+TRUNC(AC34*G34,2)+TRUNC(AE34*G34,2)+TRUNC(AG34*G34,2)+TRUNC(AI34*G34,2)))))/AA34*G34)&lt;ABS((W34*G34-(TRUNC(W34*G34,2)+(TRUNC(AL34,2)-(TRUNC(S34*G34,2)+TRUNC(W34*G34,2)+TRUNC(Y34*G34,2)+TRUNC(AA34*G34,2)+TRUNC(AC34*G34,2)+TRUNC(AE34*G34,2)+TRUNC(AG34*G34,2)+TRUNC(AI34*G34,2)))))/W34*G34),TRUE),IF(AND(Y34*G34&lt;&gt;0,(TRUNC(Y34*G34,2)+(TRUNC(AL34,2)-(TRUNC(S34*G34,2)+TRUNC(W34*G34,2)+TRUNC(Y34*G34,2)+TRUNC(AA34*G34,2)+TRUNC(AC34*G34,2)+TRUNC(AE34*G34,2)+TRUNC(AG34*G34,2)+TRUNC(AI34*G34,2))))&gt;=0),ABS((AA34*G34-(TRUNC(AA34*G34,2)+(TRUNC(AL34,2)-(TRUNC(S34*G34,2)+TRUNC(W34*G34,2)+TRUNC(Y34*G34,2)+TRUNC(AA34*G34,2)+TRUNC(AC34*G34,2)+TRUNC(AE34*G34,2)+TRUNC(AG34*G34,2)+TRUNC(AI34*G34,2)))))/AA34*G34)&lt;ABS((Y34*G34-(TRUNC(Y34*G34,2)+(TRUNC(AL34,2)-(TRUNC(S34*G34,2)+TRUNC(W34*G34,2)+TRUNC(Y34*G34,2)+TRUNC(AA34*G34,2)+TRUNC(AC34*G34,2)+TRUNC(AE34*G34,2)+TRUNC(AG34*G34,2)+TRUNC(AI34*G34,2)))))/Y34*G34),TRUE),IF(AND(AA34*G34&lt;&gt;0,(TRUNC(AA34*G34,2)+(TRUNC(AL34,2)-(TRUNC(S34*G34,2)+TRUNC(W34*G34,2)+TRUNC(Y34*G34,2)+TRUNC(AA34*G34,2)+TRUNC(AC34*G34,2)+TRUNC(AE34*G34,2)+TRUNC(AG34*G34,2)+TRUNC(AI34*G34,2))))&gt;=0),ABS((AA34*G34-(TRUNC(AA34*G34,2)+(TRUNC(AL34,2)-(TRUNC(S34*G34,2)+TRUNC(W34*G34,2)+TRUNC(Y34*G34,2)+TRUNC(AA34*G34,2)+TRUNC(AC34*G34,2)+TRUNC(AE34*G34,2)+TRUNC(AG34*G34,2)+TRUNC(AI34*G34,2)))))/AA34*G34)&lt;=ABS((AA34*G34-(TRUNC(AA34*G34,2)+(TRUNC(AL34,2)-(TRUNC(S34*G34,2)+TRUNC(W34*G34,2)+TRUNC(Y34*G34,2)+TRUNC(AA34*G34,2)+TRUNC(AC34*G34,2)+TRUNC(AE34*G34,2)+TRUNC(AG34*G34,2)+TRUNC(AI34*G34,2)))))/AA34*G34),TRUE),IF(AND(AC34*G34&lt;&gt;0,(TRUNC(AC34*G34,2)+(TRUNC(AL34,2)-(TRUNC(S34*G34,2)+TRUNC(W34*G34,2)+TRUNC(Y34*G34,2)+TRUNC(AA34*G34,2)+TRUNC(AC34*G34,2)+TRUNC(AE34*G34,2)+TRUNC(AG34*G34,2)+TRUNC(AI34*G34,2))))&gt;=0),ABS((AA34*G34-(TRUNC(AA34*G34,2)+(TRUNC(AL34,2)-(TRUNC(S34*G34,2)+TRUNC(W34*G34,2)+TRUNC(Y34*G34,2)+TRUNC(AA34*G34,2)+TRUNC(AC34*G34,2)+TRUNC(AE34*G34,2)+TRUNC(AG34*G34,2)+TRUNC(AI34*G34,2)))))/AA34*G34)&lt;=ABS((AC34*G34-(TRUNC(AC34*G34,2)+(TRUNC(AL34,2)-(TRUNC(S34*G34,2)+TRUNC(W34*G34,2)+TRUNC(Y34*G34,2)+TRUNC(AA34*G34,2)+TRUNC(AC34*G34,2)+TRUNC(AE34*G34,2)+TRUNC(AG34*G34,2)+TRUNC(AI34*G34,2)))))/AC34*G34),TRUE),IF(AND(AE34*G34&lt;&gt;0,(TRUNC(AE34*G34,2)+(TRUNC(AL34,2)-(TRUNC(S34*G34,2)+TRUNC(W34*G34,2)+TRUNC(Y34*G34,2)+TRUNC(AA34*G34,2)+TRUNC(AC34*G34,2)+TRUNC(AE34*G34,2)+TRUNC(AG34*G34,2)+TRUNC(AI34*G34,2))))&gt;=0),ABS((AA34*G34-(TRUNC(AA34*G34,2)+(TRUNC(AL34,2)-(TRUNC(S34*G34,2)+TRUNC(W34*G34,2)+TRUNC(Y34*G34,2)+TRUNC(AA34*G34,2)+TRUNC(AC34*G34,2)+TRUNC(AE34*G34,2)+TRUNC(AG34*G34,2)+TRUNC(AI34*G34,2)))))/AA34*G34)&lt;=ABS((AE34*G34-(TRUNC(AE34*G34,2)+(TRUNC(AL34,2)-(TRUNC(S34*G34,2)+TRUNC(W34*G34,2)+TRUNC(Y34*G34,2)+TRUNC(AA34*G34,2)+TRUNC(AC34*G34,2)+TRUNC(AE34*G34,2)+TRUNC(AG34*G34,2)+TRUNC(AI34*G34,2)))))/AE34*G34),TRUE),IF(AND(AG34*G34&lt;&gt;0,(TRUNC(AG34*G34,2)+(TRUNC(AL34,2)-(TRUNC(S34*G34,2)+TRUNC(W34*G34,2)+TRUNC(Y34*G34,2)+TRUNC(AA34*G34,2)+TRUNC(AC34*G34,2)+TRUNC(AE34*G34,2)+TRUNC(AG34*G34,2)+TRUNC(AI34*G34,2))))&gt;=0),ABS((AA34*G34-(TRUNC(AA34*G34,2)+(TRUNC(AL34,2)-(TRUNC(S34*G34,2)+TRUNC(W34*G34,2)+TRUNC(Y34*G34,2)+TRUNC(AA34*G34,2)+TRUNC(AC34*G34,2)+TRUNC(AE34*G34,2)+TRUNC(AG34*G34,2)+TRUNC(AI34*G34,2)))))/AA34*G34)&lt;=ABS((AG34*G34-(TRUNC(AG34*G34,2)+(TRUNC(AL34,2)-(TRUNC(S34*G34,2)+TRUNC(W34*G34,2)+TRUNC(Y34*G34,2)+TRUNC(AA34*G34,2)+TRUNC(AC34*G34,2)+TRUNC(AE34*G34,2)+TRUNC(AG34*G34,2)+TRUNC(AI34*G34,2)))))/AG34*G34),TRUE),IF(AND(AI34*G34&lt;&gt;0,(TRUNC(AI34*G34,2)+(TRUNC(AL34,2)-(TRUNC(S34*G34,2)+TRUNC(W34*G34,2)+TRUNC(Y34*G34,2)+TRUNC(AA34*G34,2)+TRUNC(AC34*G34,2)+TRUNC(AE34*G34,2)+TRUNC(AG34*G34,2)+TRUNC(AI34*G34,2))))&gt;=0),ABS((AA34*G34-(TRUNC(AA34*G34,2)+(TRUNC(AL34,2)-(TRUNC(S34*G34,2)+TRUNC(W34*G34,2)+TRUNC(Y34*G34,2)+TRUNC(AA34*G34,2)+TRUNC(AC34*G34,2)+TRUNC(AE34*G34,2)+TRUNC(AG34*G34,2)+TRUNC(AI34*G34,2)))))/AA34*G34)&lt;=ABS((AI34*G34-(TRUNC(AI34*G34,2)+(TRUNC(AL34,2)-(TRUNC(S34*G34,2)+TRUNC(W34*G34,2)+TRUNC(Y34*G34,2)+TRUNC(AA34*G34,2)+TRUNC(AC34*G34,2)+TRUNC(AE34*G34,2)+TRUNC(AG34*G34,2)+TRUNC(AI34*G34,2)))))/AI34*G34),TRUE)),TRUNC(AA34*G34,2)+(TRUNC(AL34,2)-(TRUNC(S34*G34,2)+TRUNC(W34*G34,2)+TRUNC(Y34*G34,2)+TRUNC(AA34*G34,2)+TRUNC(AC34*G34,2)+TRUNC(AE34*G34,2)+TRUNC(AG34*G34,2)+TRUNC(AI34*G34,2))),TRUNC(AA34*G34,2)))))</f>
        <v>0</v>
      </c>
      <c r="AC34" s="363">
        <f>IF(M34*(1+R34)=0,0,IF((TRUNC(AK34,2)-(TRUNC(H34*(1+R34),2)+TRUNC(J34*(1+R34),2)+TRUNC(K34*(1+R34),2)+TRUNC(L34*(1+R34),2)+TRUNC(M34*(1+R34),2)+TRUNC(N34*(1+R34),2)+TRUNC(O34*(1+R34),2)+TRUNC(P34*(1+R34),2)))=0,TRUNC(M34*(1+R34),2),IF((TRUNC(TRUNC(M34*(1+R34),2),2)+(TRUNC(AK34,2)-(TRUNC(H34*(1+R34),2)+TRUNC(J34*(1+R34),2)+TRUNC(K34*(1+R34),2)+TRUNC(L34*(1+R34),2)+TRUNC(M34*(1+R34),2)+TRUNC(N34*(1+R34),2)+TRUNC(O34*(1+R34),2)+TRUNC(P34*(1+R34),2))))&lt;=0,TRUNC(M34*(1+R34),2),IF(AND(IF(AND(H34*(1+R34)&lt;&gt;0,(TRUNC(H34*(1+R34),2)+(TRUNC(AK34,2)-(TRUNC(H34*(1+R34),2)+TRUNC(J34*(1+R34),2)+TRUNC(K34*(1+R34),2)+TRUNC(L34*(1+R34),2)+TRUNC(M34*(1+R34),2)+TRUNC(N34*(1+R34),2)+TRUNC(O34*(1+R34),2)+TRUNC(P34*(1+R34),2))))&gt;=0),ABS((M34*(1+R34)-(TRUNC(M34*(1+R34),2)+(TRUNC(AK34,2)-(TRUNC(H34*(1+R34),2)+TRUNC(J34*(1+R34),2)+TRUNC(K34*(1+R34),2)+TRUNC(L34*(1+R34),2)+TRUNC(M34*(1+R34),2)+TRUNC(N34*(1+R34),2)+TRUNC(O34*(1+R34),2)+TRUNC(P34*(1+R34),2)))))/M34*(1+R34))&lt;ABS((H34*(1+R34)-(TRUNC(H34*(1+R34),2)+(TRUNC(AK34,2)-(TRUNC(H34*(1+R34),2)+TRUNC(J34*(1+R34),2)+TRUNC(K34*(1+R34),2)+TRUNC(L34*(1+R34),2)+TRUNC(M34*(1+R34),2)+TRUNC(N34*(1+R34),2)+TRUNC(O34*(1+R34),2)+TRUNC(P34*(1+R34),2)))))/H34*(1+R34)),TRUE),IF(AND(J34*(1+R34)&lt;&gt;0,(TRUNC(J34*(1+R34),2)+(TRUNC(AK34,2)-(TRUNC(H34*(1+R34),2)+TRUNC(J34*(1+R34),2)+TRUNC(K34*(1+R34),2)+TRUNC(L34*(1+R34),2)+TRUNC(M34*(1+R34),2)+TRUNC(N34*(1+R34),2)+TRUNC(O34*(1+R34),2)+TRUNC(P34*(1+R34),2))))&gt;=0),ABS((M34*(1+R34)-(TRUNC(M34*(1+R34),2)+(TRUNC(AK34,2)-(TRUNC(H34*(1+R34),2)+TRUNC(J34*(1+R34),2)+TRUNC(K34*(1+R34),2)+TRUNC(L34*(1+R34),2)+TRUNC(M34*(1+R34),2)+TRUNC(N34*(1+R34),2)+TRUNC(O34*(1+R34),2)+TRUNC(P34*(1+R34),2)))))/M34*(1+R34))&lt;ABS((J34*(1+R34)-(TRUNC(J34*(1+R34),2)+(TRUNC(AK34,2)-(TRUNC(H34*(1+R34),2)+TRUNC(J34*(1+R34),2)+TRUNC(K34*(1+R34),2)+TRUNC(L34*(1+R34),2)+TRUNC(M34*(1+R34),2)+TRUNC(N34*(1+R34),2)+TRUNC(O34*(1+R34),2)+TRUNC(P34*(1+R34),2)))))/J34*(1+R34)),TRUE),IF(AND(K34*(1+R34)&lt;&gt;0,(TRUNC(K34*(1+R34),2)+(TRUNC(AK34,2)-(TRUNC(H34*(1+R34),2)+TRUNC(J34*(1+R34),2)+TRUNC(K34*(1+R34),2)+TRUNC(L34*(1+R34),2)+TRUNC(M34*(1+R34),2)+TRUNC(N34*(1+R34),2)+TRUNC(O34*(1+R34),2)+TRUNC(P34*(1+R34),2))))&gt;=0),ABS((M34*(1+R34)-(TRUNC(M34*(1+R34),2)+(TRUNC(AK34,2)-(TRUNC(H34*(1+R34),2)+TRUNC(J34*(1+R34),2)+TRUNC(K34*(1+R34),2)+TRUNC(L34*(1+R34),2)+TRUNC(M34*(1+R34),2)+TRUNC(N34*(1+R34),2)+TRUNC(O34*(1+R34),2)+TRUNC(P34*(1+R34),2)))))/M34*(1+R34))&lt;ABS((K34*(1+R34)-(TRUNC(K34*(1+R34),2)+(TRUNC(AK34,2)-(TRUNC(H34*(1+R34),2)+TRUNC(J34*(1+R34),2)+TRUNC(K34*(1+R34),2)+TRUNC(L34*(1+R34),2)+TRUNC(M34*(1+R34),2)+TRUNC(N34*(1+R34),2)+TRUNC(O34*(1+R34),2)+TRUNC(P34*(1+R34),2)))))/K34*(1+R34)),TRUE),IF(AND(L34*(1+R34)&lt;&gt;0,(TRUNC(L34*(1+R34),2)+(TRUNC(AK34,2)-(TRUNC(H34*(1+R34),2)+TRUNC(J34*(1+R34),2)+TRUNC(K34*(1+R34),2)+TRUNC(L34*(1+R34),2)+TRUNC(M34*(1+R34),2)+TRUNC(N34*(1+R34),2)+TRUNC(O34*(1+R34),2)+TRUNC(P34*(1+R34),2))))&gt;=0),ABS((M34*(1+R34)-(TRUNC(M34*(1+R34),2)+(TRUNC(AK34,2)-(TRUNC(H34*(1+R34),2)+TRUNC(J34*(1+R34),2)+TRUNC(K34*(1+R34),2)+TRUNC(L34*(1+R34),2)+TRUNC(M34*(1+R34),2)+TRUNC(N34*(1+R34),2)+TRUNC(O34*(1+R34),2)+TRUNC(P34*(1+R34),2)))))/M34*(1+R34))&lt;ABS((L34*(1+R34)-(TRUNC(L34*(1+R34),2)+(TRUNC(AK34,2)-(TRUNC(H34*(1+R34),2)+TRUNC(J34*(1+R34),2)+TRUNC(K34*(1+R34),2)+TRUNC(L34*(1+R34),2)+TRUNC(M34*(1+R34),2)+TRUNC(N34*(1+R34),2)+TRUNC(O34*(1+R34),2)+TRUNC(P34*(1+R34),2)))))/L34*(1+R34)),TRUE),IF(AND(M34*(1+R34)&lt;&gt;0,(TRUNC(M34*(1+R34),2)+(TRUNC(AK34,2)-(TRUNC(H34*(1+R34),2)+TRUNC(J34*(1+R34),2)+TRUNC(K34*(1+R34),2)+TRUNC(L34*(1+R34),2)+TRUNC(M34*(1+R34),2)+TRUNC(N34*(1+R34),2)+TRUNC(O34*(1+R34),2)+TRUNC(P34*(1+R34),2))))&gt;=0),ABS((M34*(1+R34)-(TRUNC(M34*(1+R34),2)+(TRUNC(AK34,2)-(TRUNC(H34*(1+R34),2)+TRUNC(J34*(1+R34),2)+TRUNC(K34*(1+R34),2)+TRUNC(L34*(1+R34),2)+TRUNC(M34*(1+R34),2)+TRUNC(N34*(1+R34),2)+TRUNC(O34*(1+R34),2)+TRUNC(P34*(1+R34),2)))))/M34*(1+R34))&lt;=ABS((M34*(1+R34)-(TRUNC(M34*(1+R34),2)+(TRUNC(AK34,2)-(TRUNC(H34*(1+R34),2)+TRUNC(J34*(1+R34),2)+TRUNC(K34*(1+R34),2)+TRUNC(L34*(1+R34),2)+TRUNC(M34*(1+R34),2)+TRUNC(N34*(1+R34),2)+TRUNC(O34*(1+R34),2)+TRUNC(P34*(1+R34),2)))))/M34*(1+R34)),TRUE),IF(AND(N34*(1+R34)&lt;&gt;0,(TRUNC(N34*(1+R34),2)+(TRUNC(AK34,2)-(TRUNC(H34*(1+R34),2)+TRUNC(J34*(1+R34),2)+TRUNC(K34*(1+R34),2)+TRUNC(L34*(1+R34),2)+TRUNC(M34*(1+R34),2)+TRUNC(N34*(1+R34),2)+TRUNC(O34*(1+R34),2)+TRUNC(P34*(1+R34),2))))&gt;=0),ABS((M34*(1+R34)-(TRUNC(M34*(1+R34),2)+(TRUNC(AK34,2)-(TRUNC(H34*(1+R34),2)+TRUNC(J34*(1+R34),2)+TRUNC(K34*(1+R34),2)+TRUNC(L34*(1+R34),2)+TRUNC(M34*(1+R34),2)+TRUNC(N34*(1+R34),2)+TRUNC(O34*(1+R34),2)+TRUNC(P34*(1+R34),2)))))/M34*(1+R34))&lt;=ABS((N34*(1+R34)-(TRUNC(N34*(1+R34),2)+(TRUNC(AK34,2)-(TRUNC(H34*(1+R34),2)+TRUNC(J34*(1+R34),2)+TRUNC(K34*(1+R34),2)+TRUNC(L34*(1+R34),2)+TRUNC(M34*(1+R34),2)+TRUNC(N34*(1+R34),2)+TRUNC(O34*(1+R34),2)+TRUNC(P34*(1+R34),2)))))/N34*(1+R34)),TRUE),IF(AND(O34*(1+R34)&lt;&gt;0,(TRUNC(O34*(1+R34),2)+(TRUNC(AK34,2)-(TRUNC(H34*(1+R34),2)+TRUNC(J34*(1+R34),2)+TRUNC(K34*(1+R34),2)+TRUNC(L34*(1+R34),2)+TRUNC(M34*(1+R34),2)+TRUNC(N34*(1+R34),2)+TRUNC(O34*(1+R34),2)+TRUNC(P34*(1+R34),2))))&gt;=0),ABS((M34*(1+R34)-(TRUNC(M34*(1+R34),2)+(TRUNC(AK34,2)-(TRUNC(H34*(1+R34),2)+TRUNC(J34*(1+R34),2)+TRUNC(K34*(1+R34),2)+TRUNC(L34*(1+R34),2)+TRUNC(M34*(1+R34),2)+TRUNC(N34*(1+R34),2)+TRUNC(O34*(1+R34),2)+TRUNC(P34*(1+R34),2)))))/M34*(1+R34))&lt;=ABS((O34*(1+R34)-(TRUNC(O34*(1+R34),2)+(TRUNC(AK34,2)-(TRUNC(H34*(1+R34),2)+TRUNC(J34*(1+R34),2)+TRUNC(K34*(1+R34),2)+TRUNC(L34*(1+R34),2)+TRUNC(M34*(1+R34),2)+TRUNC(N34*(1+R34),2)+TRUNC(O34*(1+R34),2)+TRUNC(P34*(1+R34),2)))))/O34*(1+R34)),TRUE),IF(AND(P34*(1+R34)&lt;&gt;0,(TRUNC(P34*(1+R34),2)+(TRUNC(AK34,2)-(TRUNC(H34*(1+R34),2)+TRUNC(J34*(1+R34),2)+TRUNC(K34*(1+R34),2)+TRUNC(L34*(1+R34),2)+TRUNC(M34*(1+R34),2)+TRUNC(N34*(1+R34),2)+TRUNC(O34*(1+R34),2)+TRUNC(P34*(1+R34),2))))&gt;=0),ABS((M34*(1+R34)-(TRUNC(M34*(1+R34),2)+(TRUNC(AK34,2)-(TRUNC(H34*(1+R34),2)+TRUNC(J34*(1+R34),2)+TRUNC(K34*(1+R34),2)+TRUNC(L34*(1+R34),2)+TRUNC(M34*(1+R34),2)+TRUNC(N34*(1+R34),2)+TRUNC(O34*(1+R34),2)+TRUNC(P34*(1+R34),2)))))/M34*(1+R34))&lt;=ABS((P34*(1+R34)-(TRUNC(P34*(1+R34),2)+(TRUNC(AK34,2)-(TRUNC(H34*(1+R34),2)+TRUNC(J34*(1+R34),2)+TRUNC(K34*(1+R34),2)+TRUNC(L34*(1+R34),2)+TRUNC(M34*(1+R34),2)+TRUNC(N34*(1+R34),2)+TRUNC(O34*(1+R34),2)+TRUNC(P34*(1+R34),2)))))/P34*(1+R34)),TRUE)),TRUNC(M34*(1+R34),2)+(TRUNC(AK34,2)-(TRUNC(H34*(1+R34),2)+TRUNC(J34*(1+R34),2)+TRUNC(K34*(1+R34),2)+TRUNC(L34*(1+R34),2)+TRUNC(M34*(1+R34),2)+TRUNC(N34*(1+R34),2)+TRUNC(O34*(1+R34),2)+TRUNC(P34*(1+R34),2))),TRUNC(M34*(1+R34),2)))))</f>
        <v>0</v>
      </c>
      <c r="AD34" s="363">
        <f>IF(AC34*G34=0,0,IF((TRUNC(AL34,2)-(TRUNC(S34*G34,2)+TRUNC(W34*G34,2)+TRUNC(Y34*G34,2)+TRUNC(AA34*G34,2)+TRUNC(AC34*G34,2)+TRUNC(AE34*G34,2)+TRUNC(AG34*G34,2)+TRUNC(AI34*G34,2)))=0,TRUNC(AC34*G34,2),IF((TRUNC(TRUNC(AC34*G34,2),2)+(TRUNC(AL34,2)-(TRUNC(S34*G34,2)+TRUNC(W34*G34,2)+TRUNC(Y34*G34,2)+TRUNC(AA34*G34,2)+TRUNC(AC34*G34,2)+TRUNC(AE34*G34,2)+TRUNC(AG34*G34,2)+TRUNC(AI34*G34,2))))&lt;=0,TRUNC(AC34*G34,2),IF(AND(IF(AND(S34*G34&lt;&gt;0,(TRUNC(S34*G34,2)+(TRUNC(AL34,2)-(TRUNC(S34*G34,2)+TRUNC(W34*G34,2)+TRUNC(Y34*G34,2)+TRUNC(AA34*G34,2)+TRUNC(AC34*G34,2)+TRUNC(AE34*G34,2)+TRUNC(AG34*G34,2)+TRUNC(AI34*G34,2))))&gt;=0),ABS((AC34*G34-(TRUNC(AC34*G34,2)+(TRUNC(AL34,2)-(TRUNC(S34*G34,2)+TRUNC(W34*G34,2)+TRUNC(Y34*G34,2)+TRUNC(AA34*G34,2)+TRUNC(AC34*G34,2)+TRUNC(AE34*G34,2)+TRUNC(AG34*G34,2)+TRUNC(AI34*G34,2)))))/AC34*G34)&lt;ABS((S34*G34-(TRUNC(S34*G34,2)+(TRUNC(AL34,2)-(TRUNC(S34*G34,2)+TRUNC(W34*G34,2)+TRUNC(Y34*G34,2)+TRUNC(AA34*G34,2)+TRUNC(AC34*G34,2)+TRUNC(AE34*G34,2)+TRUNC(AG34*G34,2)+TRUNC(AI34*G34,2)))))/S34*G34),TRUE),IF(AND(W34*G34&lt;&gt;0,(TRUNC(W34*G34,2)+(TRUNC(AL34,2)-(TRUNC(S34*G34,2)+TRUNC(W34*G34,2)+TRUNC(Y34*G34,2)+TRUNC(AA34*G34,2)+TRUNC(AC34*G34,2)+TRUNC(AE34*G34,2)+TRUNC(AG34*G34,2)+TRUNC(AI34*G34,2))))&gt;=0),ABS((AC34*G34-(TRUNC(AC34*G34,2)+(TRUNC(AL34,2)-(TRUNC(S34*G34,2)+TRUNC(W34*G34,2)+TRUNC(Y34*G34,2)+TRUNC(AA34*G34,2)+TRUNC(AC34*G34,2)+TRUNC(AE34*G34,2)+TRUNC(AG34*G34,2)+TRUNC(AI34*G34,2)))))/AC34*G34)&lt;ABS((W34*G34-(TRUNC(W34*G34,2)+(TRUNC(AL34,2)-(TRUNC(S34*G34,2)+TRUNC(W34*G34,2)+TRUNC(Y34*G34,2)+TRUNC(AA34*G34,2)+TRUNC(AC34*G34,2)+TRUNC(AE34*G34,2)+TRUNC(AG34*G34,2)+TRUNC(AI34*G34,2)))))/W34*G34),TRUE),IF(AND(Y34*G34&lt;&gt;0,(TRUNC(Y34*G34,2)+(TRUNC(AL34,2)-(TRUNC(S34*G34,2)+TRUNC(W34*G34,2)+TRUNC(Y34*G34,2)+TRUNC(AA34*G34,2)+TRUNC(AC34*G34,2)+TRUNC(AE34*G34,2)+TRUNC(AG34*G34,2)+TRUNC(AI34*G34,2))))&gt;=0),ABS((AC34*G34-(TRUNC(AC34*G34,2)+(TRUNC(AL34,2)-(TRUNC(S34*G34,2)+TRUNC(W34*G34,2)+TRUNC(Y34*G34,2)+TRUNC(AA34*G34,2)+TRUNC(AC34*G34,2)+TRUNC(AE34*G34,2)+TRUNC(AG34*G34,2)+TRUNC(AI34*G34,2)))))/AC34*G34)&lt;ABS((Y34*G34-(TRUNC(Y34*G34,2)+(TRUNC(AL34,2)-(TRUNC(S34*G34,2)+TRUNC(W34*G34,2)+TRUNC(Y34*G34,2)+TRUNC(AA34*G34,2)+TRUNC(AC34*G34,2)+TRUNC(AE34*G34,2)+TRUNC(AG34*G34,2)+TRUNC(AI34*G34,2)))))/Y34*G34),TRUE),IF(AND(AA34*G34&lt;&gt;0,(TRUNC(AA34*G34,2)+(TRUNC(AL34,2)-(TRUNC(S34*G34,2)+TRUNC(W34*G34,2)+TRUNC(Y34*G34,2)+TRUNC(AA34*G34,2)+TRUNC(AC34*G34,2)+TRUNC(AE34*G34,2)+TRUNC(AG34*G34,2)+TRUNC(AI34*G34,2))))&gt;=0),ABS((AC34*G34-(TRUNC(AC34*G34,2)+(TRUNC(AL34,2)-(TRUNC(S34*G34,2)+TRUNC(W34*G34,2)+TRUNC(Y34*G34,2)+TRUNC(AA34*G34,2)+TRUNC(AC34*G34,2)+TRUNC(AE34*G34,2)+TRUNC(AG34*G34,2)+TRUNC(AI34*G34,2)))))/AC34*G34)&lt;ABS((AA34*G34-(TRUNC(AA34*G34,2)+(TRUNC(AL34,2)-(TRUNC(S34*G34,2)+TRUNC(W34*G34,2)+TRUNC(Y34*G34,2)+TRUNC(AA34*G34,2)+TRUNC(AC34*G34,2)+TRUNC(AE34*G34,2)+TRUNC(AG34*G34,2)+TRUNC(AI34*G34,2)))))/AA34*G34),TRUE),IF(AND(AC34*G34&lt;&gt;0,(TRUNC(AC34*G34,2)+(TRUNC(AL34,2)-(TRUNC(S34*G34,2)+TRUNC(W34*G34,2)+TRUNC(Y34*G34,2)+TRUNC(AA34*G34,2)+TRUNC(AC34*G34,2)+TRUNC(AE34*G34,2)+TRUNC(AG34*G34,2)+TRUNC(AI34*G34,2))))&gt;=0),ABS((AC34*G34-(TRUNC(AC34*G34,2)+(TRUNC(AL34,2)-(TRUNC(S34*G34,2)+TRUNC(W34*G34,2)+TRUNC(Y34*G34,2)+TRUNC(AA34*G34,2)+TRUNC(AC34*G34,2)+TRUNC(AE34*G34,2)+TRUNC(AG34*G34,2)+TRUNC(AI34*G34,2)))))/AC34*G34)&lt;=ABS((AC34*G34-(TRUNC(AC34*G34,2)+(TRUNC(AL34,2)-(TRUNC(S34*G34,2)+TRUNC(W34*G34,2)+TRUNC(Y34*G34,2)+TRUNC(AA34*G34,2)+TRUNC(AC34*G34,2)+TRUNC(AE34*G34,2)+TRUNC(AG34*G34,2)+TRUNC(AI34*G34,2)))))/AC34*G34),TRUE),IF(AND(AE34*G34&lt;&gt;0,(TRUNC(AE34*G34,2)+(TRUNC(AL34,2)-(TRUNC(S34*G34,2)+TRUNC(W34*G34,2)+TRUNC(Y34*G34,2)+TRUNC(AA34*G34,2)+TRUNC(AC34*G34,2)+TRUNC(AE34*G34,2)+TRUNC(AG34*G34,2)+TRUNC(AI34*G34,2))))&gt;=0),ABS((AC34*G34-(TRUNC(AC34*G34,2)+(TRUNC(AL34,2)-(TRUNC(S34*G34,2)+TRUNC(W34*G34,2)+TRUNC(Y34*G34,2)+TRUNC(AA34*G34,2)+TRUNC(AC34*G34,2)+TRUNC(AE34*G34,2)+TRUNC(AG34*G34,2)+TRUNC(AI34*G34,2)))))/AC34*G34)&lt;=ABS((AE34*G34-(TRUNC(AE34*G34,2)+(TRUNC(AL34,2)-(TRUNC(S34*G34,2)+TRUNC(W34*G34,2)+TRUNC(Y34*G34,2)+TRUNC(AA34*G34,2)+TRUNC(AC34*G34,2)+TRUNC(AE34*G34,2)+TRUNC(AG34*G34,2)+TRUNC(AI34*G34,2)))))/AE34*G34),TRUE),IF(AND(AG34*G34&lt;&gt;0,(TRUNC(AG34*G34,2)+(TRUNC(AL34,2)-(TRUNC(S34*G34,2)+TRUNC(W34*G34,2)+TRUNC(Y34*G34,2)+TRUNC(AA34*G34,2)+TRUNC(AC34*G34,2)+TRUNC(AE34*G34,2)+TRUNC(AG34*G34,2)+TRUNC(AI34*G34,2))))&gt;=0),ABS((AC34*G34-(TRUNC(AC34*G34,2)+(TRUNC(AL34,2)-(TRUNC(S34*G34,2)+TRUNC(W34*G34,2)+TRUNC(Y34*G34,2)+TRUNC(AA34*G34,2)+TRUNC(AC34*G34,2)+TRUNC(AE34*G34,2)+TRUNC(AG34*G34,2)+TRUNC(AI34*G34,2)))))/AC34*G34)&lt;=ABS((AG34*G34-(TRUNC(AG34*G34,2)+(TRUNC(AL34,2)-(TRUNC(S34*G34,2)+TRUNC(W34*G34,2)+TRUNC(Y34*G34,2)+TRUNC(AA34*G34,2)+TRUNC(AC34*G34,2)+TRUNC(AE34*G34,2)+TRUNC(AG34*G34,2)+TRUNC(AI34*G34,2)))))/AG34*G34),TRUE),IF(AND(AI34*G34&lt;&gt;0,(TRUNC(AI34*G34,2)+(TRUNC(AL34,2)-(TRUNC(S34*G34,2)+TRUNC(W34*G34,2)+TRUNC(Y34*G34,2)+TRUNC(AA34*G34,2)+TRUNC(AC34*G34,2)+TRUNC(AE34*G34,2)+TRUNC(AG34*G34,2)+TRUNC(AI34*G34,2))))&gt;=0),ABS((AC34*G34-(TRUNC(AC34*G34,2)+(TRUNC(AL34,2)-(TRUNC(S34*G34,2)+TRUNC(W34*G34,2)+TRUNC(Y34*G34,2)+TRUNC(AA34*G34,2)+TRUNC(AC34*G34,2)+TRUNC(AE34*G34,2)+TRUNC(AG34*G34,2)+TRUNC(AI34*G34,2)))))/AC34*G34)&lt;=ABS((AI34*G34-(TRUNC(AI34*G34,2)+(TRUNC(AL34,2)-(TRUNC(S34*G34,2)+TRUNC(W34*G34,2)+TRUNC(Y34*G34,2)+TRUNC(AA34*G34,2)+TRUNC(AC34*G34,2)+TRUNC(AE34*G34,2)+TRUNC(AG34*G34,2)+TRUNC(AI34*G34,2)))))/AI34*G34),TRUE)),TRUNC(AC34*G34,2)+(TRUNC(AL34,2)-(TRUNC(S34*G34,2)+TRUNC(W34*G34,2)+TRUNC(Y34*G34,2)+TRUNC(AA34*G34,2)+TRUNC(AC34*G34,2)+TRUNC(AE34*G34,2)+TRUNC(AG34*G34,2)+TRUNC(AI34*G34,2))),TRUNC(AC34*G34,2)))))</f>
        <v>0</v>
      </c>
      <c r="AE34" s="363">
        <f>IF(N34*(1+R34)=0,0,IF((TRUNC(AK34,2)-(TRUNC(H34*(1+R34),2)+TRUNC(J34*(1+R34),2)+TRUNC(K34*(1+R34),2)+TRUNC(L34*(1+R34),2)+TRUNC(M34*(1+R34),2)+TRUNC(N34*(1+R34),2)+TRUNC(O34*(1+R34),2)+TRUNC(P34*(1+R34),2)))=0,TRUNC(N34*(1+R34),2),IF((TRUNC(TRUNC(N34*(1+R34),2),2)+(TRUNC(AK34,2)-(TRUNC(H34*(1+R34),2)+TRUNC(J34*(1+R34),2)+TRUNC(K34*(1+R34),2)+TRUNC(L34*(1+R34),2)+TRUNC(M34*(1+R34),2)+TRUNC(N34*(1+R34),2)+TRUNC(O34*(1+R34),2)+TRUNC(P34*(1+R34),2))))&lt;=0,TRUNC(N34*(1+R34),2),IF(AND(IF(AND(H34*(1+R34)&lt;&gt;0,(TRUNC(H34*(1+R34),2)+(TRUNC(AK34,2)-(TRUNC(H34*(1+R34),2)+TRUNC(J34*(1+R34),2)+TRUNC(K34*(1+R34),2)+TRUNC(L34*(1+R34),2)+TRUNC(M34*(1+R34),2)+TRUNC(N34*(1+R34),2)+TRUNC(O34*(1+R34),2)+TRUNC(P34*(1+R34),2))))&gt;=0),ABS((N34*(1+R34)-(TRUNC(N34*(1+R34),2)+(TRUNC(AK34,2)-(TRUNC(H34*(1+R34),2)+TRUNC(J34*(1+R34),2)+TRUNC(K34*(1+R34),2)+TRUNC(L34*(1+R34),2)+TRUNC(M34*(1+R34),2)+TRUNC(N34*(1+R34),2)+TRUNC(O34*(1+R34),2)+TRUNC(P34*(1+R34),2)))))/N34*(1+R34))&lt;ABS((H34*(1+R34)-(TRUNC(H34*(1+R34),2)+(TRUNC(AK34,2)-(TRUNC(H34*(1+R34),2)+TRUNC(J34*(1+R34),2)+TRUNC(K34*(1+R34),2)+TRUNC(L34*(1+R34),2)+TRUNC(M34*(1+R34),2)+TRUNC(N34*(1+R34),2)+TRUNC(O34*(1+R34),2)+TRUNC(P34*(1+R34),2)))))/H34*(1+R34)),TRUE),IF(AND(J34*(1+R34)&lt;&gt;0,(TRUNC(J34*(1+R34),2)+(TRUNC(AK34,2)-(TRUNC(H34*(1+R34),2)+TRUNC(J34*(1+R34),2)+TRUNC(K34*(1+R34),2)+TRUNC(L34*(1+R34),2)+TRUNC(M34*(1+R34),2)+TRUNC(N34*(1+R34),2)+TRUNC(O34*(1+R34),2)+TRUNC(P34*(1+R34),2))))&gt;=0),ABS((N34*(1+R34)-(TRUNC(N34*(1+R34),2)+(TRUNC(AK34,2)-(TRUNC(H34*(1+R34),2)+TRUNC(J34*(1+R34),2)+TRUNC(K34*(1+R34),2)+TRUNC(L34*(1+R34),2)+TRUNC(M34*(1+R34),2)+TRUNC(N34*(1+R34),2)+TRUNC(O34*(1+R34),2)+TRUNC(P34*(1+R34),2)))))/N34*(1+R34))&lt;ABS((J34*(1+R34)-(TRUNC(J34*(1+R34),2)+(TRUNC(AK34,2)-(TRUNC(H34*(1+R34),2)+TRUNC(J34*(1+R34),2)+TRUNC(K34*(1+R34),2)+TRUNC(L34*(1+R34),2)+TRUNC(M34*(1+R34),2)+TRUNC(N34*(1+R34),2)+TRUNC(O34*(1+R34),2)+TRUNC(P34*(1+R34),2)))))/J34*(1+R34)),TRUE),IF(AND(K34*(1+R34)&lt;&gt;0,(TRUNC(K34*(1+R34),2)+(TRUNC(AK34,2)-(TRUNC(H34*(1+R34),2)+TRUNC(J34*(1+R34),2)+TRUNC(K34*(1+R34),2)+TRUNC(L34*(1+R34),2)+TRUNC(M34*(1+R34),2)+TRUNC(N34*(1+R34),2)+TRUNC(O34*(1+R34),2)+TRUNC(P34*(1+R34),2))))&gt;=0),ABS((N34*(1+R34)-(TRUNC(N34*(1+R34),2)+(TRUNC(AK34,2)-(TRUNC(H34*(1+R34),2)+TRUNC(J34*(1+R34),2)+TRUNC(K34*(1+R34),2)+TRUNC(L34*(1+R34),2)+TRUNC(M34*(1+R34),2)+TRUNC(N34*(1+R34),2)+TRUNC(O34*(1+R34),2)+TRUNC(P34*(1+R34),2)))))/N34*(1+R34))&lt;ABS((K34*(1+R34)-(TRUNC(K34*(1+R34),2)+(TRUNC(AK34,2)-(TRUNC(H34*(1+R34),2)+TRUNC(J34*(1+R34),2)+TRUNC(K34*(1+R34),2)+TRUNC(L34*(1+R34),2)+TRUNC(M34*(1+R34),2)+TRUNC(N34*(1+R34),2)+TRUNC(O34*(1+R34),2)+TRUNC(P34*(1+R34),2)))))/K34*(1+R34)),TRUE),IF(AND(L34*(1+R34)&lt;&gt;0,(TRUNC(L34*(1+R34),2)+(TRUNC(AK34,2)-(TRUNC(H34*(1+R34),2)+TRUNC(J34*(1+R34),2)+TRUNC(K34*(1+R34),2)+TRUNC(L34*(1+R34),2)+TRUNC(M34*(1+R34),2)+TRUNC(N34*(1+R34),2)+TRUNC(O34*(1+R34),2)+TRUNC(P34*(1+R34),2))))&gt;=0),ABS((N34*(1+R34)-(TRUNC(N34*(1+R34),2)+(TRUNC(AK34,2)-(TRUNC(H34*(1+R34),2)+TRUNC(J34*(1+R34),2)+TRUNC(K34*(1+R34),2)+TRUNC(L34*(1+R34),2)+TRUNC(M34*(1+R34),2)+TRUNC(N34*(1+R34),2)+TRUNC(O34*(1+R34),2)+TRUNC(P34*(1+R34),2)))))/N34*(1+R34))&lt;ABS((L34*(1+R34)-(TRUNC(L34*(1+R34),2)+(TRUNC(AK34,2)-(TRUNC(H34*(1+R34),2)+TRUNC(J34*(1+R34),2)+TRUNC(K34*(1+R34),2)+TRUNC(L34*(1+R34),2)+TRUNC(M34*(1+R34),2)+TRUNC(N34*(1+R34),2)+TRUNC(O34*(1+R34),2)+TRUNC(P34*(1+R34),2)))))/L34*(1+R34)),TRUE),IF(AND(M34*(1+R34)&lt;&gt;0,(TRUNC(M34*(1+R34),2)+(TRUNC(AK34,2)-(TRUNC(H34*(1+R34),2)+TRUNC(J34*(1+R34),2)+TRUNC(K34*(1+R34),2)+TRUNC(L34*(1+R34),2)+TRUNC(M34*(1+R34),2)+TRUNC(N34*(1+R34),2)+TRUNC(O34*(1+R34),2)+TRUNC(P34*(1+R34),2))))&gt;=0),ABS((N34*(1+R34)-(TRUNC(N34*(1+R34),2)+(TRUNC(AK34,2)-(TRUNC(H34*(1+R34),2)+TRUNC(J34*(1+R34),2)+TRUNC(K34*(1+R34),2)+TRUNC(L34*(1+R34),2)+TRUNC(M34*(1+R34),2)+TRUNC(N34*(1+R34),2)+TRUNC(O34*(1+R34),2)+TRUNC(P34*(1+R34),2)))))/N34*(1+R34))&lt;ABS((M34*(1+R34)-(TRUNC(M34*(1+R34),2)+(TRUNC(AK34,2)-(TRUNC(H34*(1+R34),2)+TRUNC(J34*(1+R34),2)+TRUNC(K34*(1+R34),2)+TRUNC(L34*(1+R34),2)+TRUNC(M34*(1+R34),2)+TRUNC(N34*(1+R34),2)+TRUNC(O34*(1+R34),2)+TRUNC(P34*(1+R34),2)))))/M34*(1+R34)),TRUE),IF(AND(N34*(1+R34)&lt;&gt;0,(TRUNC(N34*(1+R34),2)+(TRUNC(AK34,2)-(TRUNC(H34*(1+R34),2)+TRUNC(J34*(1+R34),2)+TRUNC(K34*(1+R34),2)+TRUNC(L34*(1+R34),2)+TRUNC(M34*(1+R34),2)+TRUNC(N34*(1+R34),2)+TRUNC(O34*(1+R34),2)+TRUNC(P34*(1+R34),2))))&gt;=0),ABS((N34*(1+R34)-(TRUNC(N34*(1+R34),2)+(TRUNC(AK34,2)-(TRUNC(H34*(1+R34),2)+TRUNC(J34*(1+R34),2)+TRUNC(K34*(1+R34),2)+TRUNC(L34*(1+R34),2)+TRUNC(M34*(1+R34),2)+TRUNC(N34*(1+R34),2)+TRUNC(O34*(1+R34),2)+TRUNC(P34*(1+R34),2)))))/N34*(1+R34))&lt;=ABS((N34*(1+R34)-(TRUNC(N34*(1+R34),2)+(TRUNC(AK34,2)-(TRUNC(H34*(1+R34),2)+TRUNC(J34*(1+R34),2)+TRUNC(K34*(1+R34),2)+TRUNC(L34*(1+R34),2)+TRUNC(M34*(1+R34),2)+TRUNC(N34*(1+R34),2)+TRUNC(O34*(1+R34),2)+TRUNC(P34*(1+R34),2)))))/N34*(1+R34)),TRUE),IF(AND(O34*(1+R34)&lt;&gt;0,(TRUNC(O34*(1+R34),2)+(TRUNC(AK34,2)-(TRUNC(H34*(1+R34),2)+TRUNC(J34*(1+R34),2)+TRUNC(K34*(1+R34),2)+TRUNC(L34*(1+R34),2)+TRUNC(M34*(1+R34),2)+TRUNC(N34*(1+R34),2)+TRUNC(O34*(1+R34),2)+TRUNC(P34*(1+R34),2))))&gt;=0),ABS((N34*(1+R34)-(TRUNC(N34*(1+R34),2)+(TRUNC(AK34,2)-(TRUNC(H34*(1+R34),2)+TRUNC(J34*(1+R34),2)+TRUNC(K34*(1+R34),2)+TRUNC(L34*(1+R34),2)+TRUNC(M34*(1+R34),2)+TRUNC(N34*(1+R34),2)+TRUNC(O34*(1+R34),2)+TRUNC(P34*(1+R34),2)))))/N34*(1+R34))&lt;=ABS((O34*(1+R34)-(TRUNC(O34*(1+R34),2)+(TRUNC(AK34,2)-(TRUNC(H34*(1+R34),2)+TRUNC(J34*(1+R34),2)+TRUNC(K34*(1+R34),2)+TRUNC(L34*(1+R34),2)+TRUNC(M34*(1+R34),2)+TRUNC(N34*(1+R34),2)+TRUNC(O34*(1+R34),2)+TRUNC(P34*(1+R34),2)))))/O34*(1+R34)),TRUE),IF(AND(P34*(1+R34)&lt;&gt;0,(TRUNC(P34*(1+R34),2)+(TRUNC(AK34,2)-(TRUNC(H34*(1+R34),2)+TRUNC(J34*(1+R34),2)+TRUNC(K34*(1+R34),2)+TRUNC(L34*(1+R34),2)+TRUNC(M34*(1+R34),2)+TRUNC(N34*(1+R34),2)+TRUNC(O34*(1+R34),2)+TRUNC(P34*(1+R34),2))))&gt;=0),ABS((N34*(1+R34)-(TRUNC(N34*(1+R34),2)+(TRUNC(AK34,2)-(TRUNC(H34*(1+R34),2)+TRUNC(J34*(1+R34),2)+TRUNC(K34*(1+R34),2)+TRUNC(L34*(1+R34),2)+TRUNC(M34*(1+R34),2)+TRUNC(N34*(1+R34),2)+TRUNC(O34*(1+R34),2)+TRUNC(P34*(1+R34),2)))))/N34*(1+R34))&lt;=ABS((P34*(1+R34)-(TRUNC(P34*(1+R34),2)+(TRUNC(AK34,2)-(TRUNC(H34*(1+R34),2)+TRUNC(J34*(1+R34),2)+TRUNC(K34*(1+R34),2)+TRUNC(L34*(1+R34),2)+TRUNC(M34*(1+R34),2)+TRUNC(N34*(1+R34),2)+TRUNC(O34*(1+R34),2)+TRUNC(P34*(1+R34),2)))))/P34*(1+R34)),TRUE)),TRUNC(N34*(1+R34),2)+(TRUNC(AK34,2)-(TRUNC(H34*(1+R34),2)+TRUNC(J34*(1+R34),2)+TRUNC(K34*(1+R34),2)+TRUNC(L34*(1+R34),2)+TRUNC(M34*(1+R34),2)+TRUNC(N34*(1+R34),2)+TRUNC(O34*(1+R34),2)+TRUNC(P34*(1+R34),2))),TRUNC(N34*(1+R34),2)))))</f>
        <v>0</v>
      </c>
      <c r="AF34" s="363">
        <f>IF(AE34*G34=0,0,IF((TRUNC(AL34,2)-(TRUNC(S34*G34,2)+TRUNC(W34*G34,2)+TRUNC(Y34*G34,2)+TRUNC(AA34*G34,2)+TRUNC(AC34*G34,2)+TRUNC(AE34*G34,2)+TRUNC(AG34*G34,2)+TRUNC(AI34*G34,2)))=0,TRUNC(AE34*G34,2),IF((TRUNC(TRUNC(AE34*G34,2),2)+(TRUNC(AL34,2)-(TRUNC(S34*G34,2)+TRUNC(W34*G34,2)+TRUNC(Y34*G34,2)+TRUNC(AA34*G34,2)+TRUNC(AC34*G34,2)+TRUNC(AE34*G34,2)+TRUNC(AG34*G34,2)+TRUNC(AI34*G34,2))))&lt;=0,TRUNC(AE34*G34,2),IF(AND(IF(AND(S34*G34&lt;&gt;0,(TRUNC(S34*G34,2)+(TRUNC(AL34,2)-(TRUNC(S34*G34,2)+TRUNC(W34*G34,2)+TRUNC(Y34*G34,2)+TRUNC(AA34*G34,2)+TRUNC(AC34*G34,2)+TRUNC(AE34*G34,2)+TRUNC(AG34*G34,2)+TRUNC(AI34*G34,2))))&gt;=0),ABS((AE34*G34-(TRUNC(AE34*G34,2)+(TRUNC(AL34,2)-(TRUNC(S34*G34,2)+TRUNC(W34*G34,2)+TRUNC(Y34*G34,2)+TRUNC(AA34*G34,2)+TRUNC(AC34*G34,2)+TRUNC(AE34*G34,2)+TRUNC(AG34*G34,2)+TRUNC(AI34*G34,2)))))/AE34*G34)&lt;ABS((S34*G34-(TRUNC(S34*G34,2)+(TRUNC(AL34,2)-(TRUNC(S34*G34,2)+TRUNC(W34*G34,2)+TRUNC(Y34*G34,2)+TRUNC(AA34*G34,2)+TRUNC(AC34*G34,2)+TRUNC(AE34*G34,2)+TRUNC(AG34*G34,2)+TRUNC(AI34*G34,2)))))/S34*G34),TRUE),IF(AND(W34*G34&lt;&gt;0,(TRUNC(W34*G34,2)+(TRUNC(AL34,2)-(TRUNC(S34*G34,2)+TRUNC(W34*G34,2)+TRUNC(Y34*G34,2)+TRUNC(AA34*G34,2)+TRUNC(AC34*G34,2)+TRUNC(AE34*G34,2)+TRUNC(AG34*G34,2)+TRUNC(AI34*G34,2))))&gt;=0),ABS((AE34*G34-(TRUNC(AE34*G34,2)+(TRUNC(AL34,2)-(TRUNC(S34*G34,2)+TRUNC(W34*G34,2)+TRUNC(Y34*G34,2)+TRUNC(AA34*G34,2)+TRUNC(AC34*G34,2)+TRUNC(AE34*G34,2)+TRUNC(AG34*G34,2)+TRUNC(AI34*G34,2)))))/AE34*G34)&lt;ABS((W34*G34-(TRUNC(W34*G34,2)+(TRUNC(AL34,2)-(TRUNC(S34*G34,2)+TRUNC(W34*G34,2)+TRUNC(Y34*G34,2)+TRUNC(AA34*G34,2)+TRUNC(AC34*G34,2)+TRUNC(AE34*G34,2)+TRUNC(AG34*G34,2)+TRUNC(AI34*G34,2)))))/W34*G34),TRUE),IF(AND(Y34*G34&lt;&gt;0,(TRUNC(Y34*G34,2)+(TRUNC(AL34,2)-(TRUNC(S34*G34,2)+TRUNC(W34*G34,2)+TRUNC(Y34*G34,2)+TRUNC(AA34*G34,2)+TRUNC(AC34*G34,2)+TRUNC(AE34*G34,2)+TRUNC(AG34*G34,2)+TRUNC(AI34*G34,2))))&gt;=0),ABS((AE34*G34-(TRUNC(AE34*G34,2)+(TRUNC(AL34,2)-(TRUNC(S34*G34,2)+TRUNC(W34*G34,2)+TRUNC(Y34*G34,2)+TRUNC(AA34*G34,2)+TRUNC(AC34*G34,2)+TRUNC(AE34*G34,2)+TRUNC(AG34*G34,2)+TRUNC(AI34*G34,2)))))/AE34*G34)&lt;ABS((Y34*G34-(TRUNC(Y34*G34,2)+(TRUNC(AL34,2)-(TRUNC(S34*G34,2)+TRUNC(W34*G34,2)+TRUNC(Y34*G34,2)+TRUNC(AA34*G34,2)+TRUNC(AC34*G34,2)+TRUNC(AE34*G34,2)+TRUNC(AG34*G34,2)+TRUNC(AI34*G34,2)))))/Y34*G34),TRUE),IF(AND(AA34*G34&lt;&gt;0,(TRUNC(AA34*G34,2)+(TRUNC(AL34,2)-(TRUNC(S34*G34,2)+TRUNC(W34*G34,2)+TRUNC(Y34*G34,2)+TRUNC(AA34*G34,2)+TRUNC(AC34*G34,2)+TRUNC(AE34*G34,2)+TRUNC(AG34*G34,2)+TRUNC(AI34*G34,2))))&gt;=0),ABS((AE34*G34-(TRUNC(AE34*G34,2)+(TRUNC(AL34,2)-(TRUNC(S34*G34,2)+TRUNC(W34*G34,2)+TRUNC(Y34*G34,2)+TRUNC(AA34*G34,2)+TRUNC(AC34*G34,2)+TRUNC(AE34*G34,2)+TRUNC(AG34*G34,2)+TRUNC(AI34*G34,2)))))/AE34*G34)&lt;ABS((AA34*G34-(TRUNC(AA34*G34,2)+(TRUNC(AL34,2)-(TRUNC(S34*G34,2)+TRUNC(W34*G34,2)+TRUNC(Y34*G34,2)+TRUNC(AA34*G34,2)+TRUNC(AC34*G34,2)+TRUNC(AE34*G34,2)+TRUNC(AG34*G34,2)+TRUNC(AI34*G34,2)))))/AA34*G34),TRUE),IF(AND(AC34*G34&lt;&gt;0,(TRUNC(AC34*G34,2)+(TRUNC(AL34,2)-(TRUNC(S34*G34,2)+TRUNC(W34*G34,2)+TRUNC(Y34*G34,2)+TRUNC(AA34*G34,2)+TRUNC(AC34*G34,2)+TRUNC(AE34*G34,2)+TRUNC(AG34*G34,2)+TRUNC(AI34*G34,2))))&gt;=0),ABS((AE34*G34-(TRUNC(AE34*G34,2)+(TRUNC(AL34,2)-(TRUNC(S34*G34,2)+TRUNC(W34*G34,2)+TRUNC(Y34*G34,2)+TRUNC(AA34*G34,2)+TRUNC(AC34*G34,2)+TRUNC(AE34*G34,2)+TRUNC(AG34*G34,2)+TRUNC(AI34*G34,2)))))/AE34*G34)&lt;ABS((AC34*G34-(TRUNC(AC34*G34,2)+(TRUNC(AL34,2)-(TRUNC(S34*G34,2)+TRUNC(W34*G34,2)+TRUNC(Y34*G34,2)+TRUNC(AA34*G34,2)+TRUNC(AC34*G34,2)+TRUNC(AE34*G34,2)+TRUNC(AG34*G34,2)+TRUNC(AI34*G34,2)))))/AC34*G34),TRUE),IF(AND(AE34*G34&lt;&gt;0,(TRUNC(AE34*G34,2)+(TRUNC(AL34,2)-(TRUNC(S34*G34,2)+TRUNC(W34*G34,2)+TRUNC(Y34*G34,2)+TRUNC(AA34*G34,2)+TRUNC(AC34*G34,2)+TRUNC(AE34*G34,2)+TRUNC(AG34*G34,2)+TRUNC(AI34*G34,2))))&gt;=0),ABS((AE34*G34-(TRUNC(AE34*G34,2)+(TRUNC(AL34,2)-(TRUNC(S34*G34,2)+TRUNC(W34*G34,2)+TRUNC(Y34*G34,2)+TRUNC(AA34*G34,2)+TRUNC(AC34*G34,2)+TRUNC(AE34*G34,2)+TRUNC(AG34*G34,2)+TRUNC(AI34*G34,2)))))/AE34*G34)&lt;=ABS((AE34*G34-(TRUNC(AE34*G34,2)+(TRUNC(AL34,2)-(TRUNC(S34*G34,2)+TRUNC(W34*G34,2)+TRUNC(Y34*G34,2)+TRUNC(AA34*G34,2)+TRUNC(AC34*G34,2)+TRUNC(AE34*G34,2)+TRUNC(AG34*G34,2)+TRUNC(AI34*G34,2)))))/AE34*G34),TRUE),IF(AND(AG34*G34&lt;&gt;0,(TRUNC(AG34*G34,2)+(TRUNC(AL34,2)-(TRUNC(S34*G34,2)+TRUNC(W34*G34,2)+TRUNC(Y34*G34,2)+TRUNC(AA34*G34,2)+TRUNC(AC34*G34,2)+TRUNC(AE34*G34,2)+TRUNC(AG34*G34,2)+TRUNC(AI34*G34,2))))&gt;=0),ABS((AE34*G34-(TRUNC(AE34*G34,2)+(TRUNC(AL34,2)-(TRUNC(S34*G34,2)+TRUNC(W34*G34,2)+TRUNC(Y34*G34,2)+TRUNC(AA34*G34,2)+TRUNC(AC34*G34,2)+TRUNC(AE34*G34,2)+TRUNC(AG34*G34,2)+TRUNC(AI34*G34,2)))))/AE34*G34)&lt;=ABS((AG34*G34-(TRUNC(AG34*G34,2)+(TRUNC(AL34,2)-(TRUNC(S34*G34,2)+TRUNC(W34*G34,2)+TRUNC(Y34*G34,2)+TRUNC(AA34*G34,2)+TRUNC(AC34*G34,2)+TRUNC(AE34*G34,2)+TRUNC(AG34*G34,2)+TRUNC(AI34*G34,2)))))/AG34*G34),TRUE),IF(AND(AI34*G34&lt;&gt;0,(TRUNC(AI34*G34,2)+(TRUNC(AL34,2)-(TRUNC(S34*G34,2)+TRUNC(W34*G34,2)+TRUNC(Y34*G34,2)+TRUNC(AA34*G34,2)+TRUNC(AC34*G34,2)+TRUNC(AE34*G34,2)+TRUNC(AG34*G34,2)+TRUNC(AI34*G34,2))))&gt;=0),ABS((AE34*G34-(TRUNC(AE34*G34,2)+(TRUNC(AL34,2)-(TRUNC(S34*G34,2)+TRUNC(W34*G34,2)+TRUNC(Y34*G34,2)+TRUNC(AA34*G34,2)+TRUNC(AC34*G34,2)+TRUNC(AE34*G34,2)+TRUNC(AG34*G34,2)+TRUNC(AI34*G34,2)))))/AE34*G34)&lt;=ABS((AI34*G34-(TRUNC(AI34*G34,2)+(TRUNC(AL34,2)-(TRUNC(S34*G34,2)+TRUNC(W34*G34,2)+TRUNC(Y34*G34,2)+TRUNC(AA34*G34,2)+TRUNC(AC34*G34,2)+TRUNC(AE34*G34,2)+TRUNC(AG34*G34,2)+TRUNC(AI34*G34,2)))))/AI34*G34),TRUE)),TRUNC(AE34*G34,2)+(TRUNC(AL34,2)-(TRUNC(S34*G34,2)+TRUNC(W34*G34,2)+TRUNC(Y34*G34,2)+TRUNC(AA34*G34,2)+TRUNC(AC34*G34,2)+TRUNC(AE34*G34,2)+TRUNC(AG34*G34,2)+TRUNC(AI34*G34,2))),TRUNC(AE34*G34,2)))))</f>
        <v>0</v>
      </c>
      <c r="AG34" s="363">
        <f>IF(O34*(1+R34)=0,0,IF((TRUNC(AK34,2)-(TRUNC(H34*(1+R34),2)+TRUNC(J34*(1+R34),2)+TRUNC(K34*(1+R34),2)+TRUNC(L34*(1+R34),2)+TRUNC(M34*(1+R34),2)+TRUNC(N34*(1+R34),2)+TRUNC(O34*(1+R34),2)+TRUNC(P34*(1+R34),2)))=0,TRUNC(O34*(1+R34),2),IF((TRUNC(TRUNC(O34*(1+R34),2),2)+(TRUNC(AK34,2)-(TRUNC(H34*(1+R34),2)+TRUNC(J34*(1+R34),2)+TRUNC(K34*(1+R34),2)+TRUNC(L34*(1+R34),2)+TRUNC(M34*(1+R34),2)+TRUNC(N34*(1+R34),2)+TRUNC(O34*(1+R34),2)+TRUNC(P34*(1+R34),2))))&lt;=0,TRUNC(O34*(1+R34),2),IF(AND(IF(AND(H34*(1+R34)&lt;&gt;0,(TRUNC(H34*(1+R34),2)+(TRUNC(AK34,2)-(TRUNC(H34*(1+R34),2)+TRUNC(J34*(1+R34),2)+TRUNC(K34*(1+R34),2)+TRUNC(L34*(1+R34),2)+TRUNC(M34*(1+R34),2)+TRUNC(N34*(1+R34),2)+TRUNC(O34*(1+R34),2)+TRUNC(P34*(1+R34),2))))&gt;=0),ABS((O34*(1+R34)-(TRUNC(O34*(1+R34),2)+(TRUNC(AK34,2)-(TRUNC(H34*(1+R34),2)+TRUNC(J34*(1+R34),2)+TRUNC(K34*(1+R34),2)+TRUNC(L34*(1+R34),2)+TRUNC(M34*(1+R34),2)+TRUNC(N34*(1+R34),2)+TRUNC(O34*(1+R34),2)+TRUNC(P34*(1+R34),2)))))/O34*(1+R34))&lt;ABS((H34*(1+R34)-(TRUNC(H34*(1+R34),2)+(TRUNC(AK34,2)-(TRUNC(H34*(1+R34),2)+TRUNC(J34*(1+R34),2)+TRUNC(K34*(1+R34),2)+TRUNC(L34*(1+R34),2)+TRUNC(M34*(1+R34),2)+TRUNC(N34*(1+R34),2)+TRUNC(O34*(1+R34),2)+TRUNC(P34*(1+R34),2)))))/H34*(1+R34)),TRUE),IF(AND(J34*(1+R34)&lt;&gt;0,(TRUNC(J34*(1+R34),2)+(TRUNC(AK34,2)-(TRUNC(H34*(1+R34),2)+TRUNC(J34*(1+R34),2)+TRUNC(K34*(1+R34),2)+TRUNC(L34*(1+R34),2)+TRUNC(M34*(1+R34),2)+TRUNC(N34*(1+R34),2)+TRUNC(O34*(1+R34),2)+TRUNC(P34*(1+R34),2))))&gt;=0),ABS((O34*(1+R34)-(TRUNC(O34*(1+R34),2)+(TRUNC(AK34,2)-(TRUNC(H34*(1+R34),2)+TRUNC(J34*(1+R34),2)+TRUNC(K34*(1+R34),2)+TRUNC(L34*(1+R34),2)+TRUNC(M34*(1+R34),2)+TRUNC(N34*(1+R34),2)+TRUNC(O34*(1+R34),2)+TRUNC(P34*(1+R34),2)))))/O34*(1+R34))&lt;ABS((J34*(1+R34)-(TRUNC(J34*(1+R34),2)+(TRUNC(AK34,2)-(TRUNC(H34*(1+R34),2)+TRUNC(J34*(1+R34),2)+TRUNC(K34*(1+R34),2)+TRUNC(L34*(1+R34),2)+TRUNC(M34*(1+R34),2)+TRUNC(N34*(1+R34),2)+TRUNC(O34*(1+R34),2)+TRUNC(P34*(1+R34),2)))))/J34*(1+R34)),TRUE),IF(AND(K34*(1+R34)&lt;&gt;0,(TRUNC(K34*(1+R34),2)+(TRUNC(AK34,2)-(TRUNC(H34*(1+R34),2)+TRUNC(J34*(1+R34),2)+TRUNC(K34*(1+R34),2)+TRUNC(L34*(1+R34),2)+TRUNC(M34*(1+R34),2)+TRUNC(N34*(1+R34),2)+TRUNC(O34*(1+R34),2)+TRUNC(P34*(1+R34),2))))&gt;=0),ABS((O34*(1+R34)-(TRUNC(O34*(1+R34),2)+(TRUNC(AK34,2)-(TRUNC(H34*(1+R34),2)+TRUNC(J34*(1+R34),2)+TRUNC(K34*(1+R34),2)+TRUNC(L34*(1+R34),2)+TRUNC(M34*(1+R34),2)+TRUNC(N34*(1+R34),2)+TRUNC(O34*(1+R34),2)+TRUNC(P34*(1+R34),2)))))/O34*(1+R34))&lt;ABS((K34*(1+R34)-(TRUNC(K34*(1+R34),2)+(TRUNC(AK34,2)-(TRUNC(H34*(1+R34),2)+TRUNC(J34*(1+R34),2)+TRUNC(K34*(1+R34),2)+TRUNC(L34*(1+R34),2)+TRUNC(M34*(1+R34),2)+TRUNC(N34*(1+R34),2)+TRUNC(O34*(1+R34),2)+TRUNC(P34*(1+R34),2)))))/K34*(1+R34)),TRUE),IF(AND(L34*(1+R34)&lt;&gt;0,(TRUNC(L34*(1+R34),2)+(TRUNC(AK34,2)-(TRUNC(H34*(1+R34),2)+TRUNC(J34*(1+R34),2)+TRUNC(K34*(1+R34),2)+TRUNC(L34*(1+R34),2)+TRUNC(M34*(1+R34),2)+TRUNC(N34*(1+R34),2)+TRUNC(O34*(1+R34),2)+TRUNC(P34*(1+R34),2))))&gt;=0),ABS((O34*(1+R34)-(TRUNC(O34*(1+R34),2)+(TRUNC(AK34,2)-(TRUNC(H34*(1+R34),2)+TRUNC(J34*(1+R34),2)+TRUNC(K34*(1+R34),2)+TRUNC(L34*(1+R34),2)+TRUNC(M34*(1+R34),2)+TRUNC(N34*(1+R34),2)+TRUNC(O34*(1+R34),2)+TRUNC(P34*(1+R34),2)))))/O34*(1+R34))&lt;ABS((L34*(1+R34)-(TRUNC(L34*(1+R34),2)+(TRUNC(AK34,2)-(TRUNC(H34*(1+R34),2)+TRUNC(J34*(1+R34),2)+TRUNC(K34*(1+R34),2)+TRUNC(L34*(1+R34),2)+TRUNC(M34*(1+R34),2)+TRUNC(N34*(1+R34),2)+TRUNC(O34*(1+R34),2)+TRUNC(P34*(1+R34),2)))))/L34*(1+R34)),TRUE),IF(AND(M34*(1+R34)&lt;&gt;0,(TRUNC(M34*(1+R34),2)+(TRUNC(AK34,2)-(TRUNC(H34*(1+R34),2)+TRUNC(J34*(1+R34),2)+TRUNC(K34*(1+R34),2)+TRUNC(L34*(1+R34),2)+TRUNC(M34*(1+R34),2)+TRUNC(N34*(1+R34),2)+TRUNC(O34*(1+R34),2)+TRUNC(P34*(1+R34),2))))&gt;=0),ABS((O34*(1+R34)-(TRUNC(O34*(1+R34),2)+(TRUNC(AK34,2)-(TRUNC(H34*(1+R34),2)+TRUNC(J34*(1+R34),2)+TRUNC(K34*(1+R34),2)+TRUNC(L34*(1+R34),2)+TRUNC(M34*(1+R34),2)+TRUNC(N34*(1+R34),2)+TRUNC(O34*(1+R34),2)+TRUNC(P34*(1+R34),2)))))/O34*(1+R34))&lt;ABS((M34*(1+R34)-(TRUNC(M34*(1+R34),2)+(TRUNC(AK34,2)-(TRUNC(H34*(1+R34),2)+TRUNC(J34*(1+R34),2)+TRUNC(K34*(1+R34),2)+TRUNC(L34*(1+R34),2)+TRUNC(M34*(1+R34),2)+TRUNC(N34*(1+R34),2)+TRUNC(O34*(1+R34),2)+TRUNC(P34*(1+R34),2)))))/M34*(1+R34)),TRUE),IF(AND(N34*(1+R34)&lt;&gt;0,(TRUNC(N34*(1+R34),2)+(TRUNC(AK34,2)-(TRUNC(H34*(1+R34),2)+TRUNC(J34*(1+R34),2)+TRUNC(K34*(1+R34),2)+TRUNC(L34*(1+R34),2)+TRUNC(M34*(1+R34),2)+TRUNC(N34*(1+R34),2)+TRUNC(O34*(1+R34),2)+TRUNC(P34*(1+R34),2))))&gt;=0),ABS((O34*(1+R34)-(TRUNC(O34*(1+R34),2)+(TRUNC(AK34,2)-(TRUNC(H34*(1+R34),2)+TRUNC(J34*(1+R34),2)+TRUNC(K34*(1+R34),2)+TRUNC(L34*(1+R34),2)+TRUNC(M34*(1+R34),2)+TRUNC(N34*(1+R34),2)+TRUNC(O34*(1+R34),2)+TRUNC(P34*(1+R34),2)))))/O34*(1+R34))&lt;ABS((N34*(1+R34)-(TRUNC(N34*(1+R34),2)+(TRUNC(AK34,2)-(TRUNC(H34*(1+R34),2)+TRUNC(J34*(1+R34),2)+TRUNC(K34*(1+R34),2)+TRUNC(L34*(1+R34),2)+TRUNC(M34*(1+R34),2)+TRUNC(N34*(1+R34),2)+TRUNC(O34*(1+R34),2)+TRUNC(P34*(1+R34),2)))))/N34*(1+R34)),TRUE),IF(AND(O34*(1+R34)&lt;&gt;0,(TRUNC(O34*(1+R34),2)+(TRUNC(AK34,2)-(TRUNC(H34*(1+R34),2)+TRUNC(J34*(1+R34),2)+TRUNC(K34*(1+R34),2)+TRUNC(L34*(1+R34),2)+TRUNC(M34*(1+R34),2)+TRUNC(N34*(1+R34),2)+TRUNC(O34*(1+R34),2)+TRUNC(P34*(1+R34),2))))&gt;=0),ABS((O34*(1+R34)-(TRUNC(O34*(1+R34),2)+(TRUNC(AK34,2)-(TRUNC(H34*(1+R34),2)+TRUNC(J34*(1+R34),2)+TRUNC(K34*(1+R34),2)+TRUNC(L34*(1+R34),2)+TRUNC(M34*(1+R34),2)+TRUNC(N34*(1+R34),2)+TRUNC(O34*(1+R34),2)+TRUNC(P34*(1+R34),2)))))/O34*(1+R34))&lt;=ABS((O34*(1+R34)-(TRUNC(O34*(1+R34),2)+(TRUNC(AK34,2)-(TRUNC(H34*(1+R34),2)+TRUNC(J34*(1+R34),2)+TRUNC(K34*(1+R34),2)+TRUNC(L34*(1+R34),2)+TRUNC(M34*(1+R34),2)+TRUNC(N34*(1+R34),2)+TRUNC(O34*(1+R34),2)+TRUNC(P34*(1+R34),2)))))/O34*(1+R34)),TRUE),IF(AND(P34*(1+R34)&lt;&gt;0,(TRUNC(P34*(1+R34),2)+(TRUNC(AK34,2)-(TRUNC(H34*(1+R34),2)+TRUNC(J34*(1+R34),2)+TRUNC(K34*(1+R34),2)+TRUNC(L34*(1+R34),2)+TRUNC(M34*(1+R34),2)+TRUNC(N34*(1+R34),2)+TRUNC(O34*(1+R34),2)+TRUNC(P34*(1+R34),2))))&gt;=0),ABS((O34*(1+R34)-(TRUNC(O34*(1+R34),2)+(TRUNC(AK34,2)-(TRUNC(H34*(1+R34),2)+TRUNC(J34*(1+R34),2)+TRUNC(K34*(1+R34),2)+TRUNC(L34*(1+R34),2)+TRUNC(M34*(1+R34),2)+TRUNC(N34*(1+R34),2)+TRUNC(O34*(1+R34),2)+TRUNC(P34*(1+R34),2)))))/O34*(1+R34))&lt;=ABS((P34*(1+R34)-(TRUNC(P34*(1+R34),2)+(TRUNC(AK34,2)-(TRUNC(H34*(1+R34),2)+TRUNC(J34*(1+R34),2)+TRUNC(K34*(1+R34),2)+TRUNC(L34*(1+R34),2)+TRUNC(M34*(1+R34),2)+TRUNC(N34*(1+R34),2)+TRUNC(O34*(1+R34),2)+TRUNC(P34*(1+R34),2)))))/P34*(1+R34)),TRUE)),TRUNC(O34*(1+R34),2)+(TRUNC(AK34,2)-(TRUNC(H34*(1+R34),2)+TRUNC(J34*(1+R34),2)+TRUNC(K34*(1+R34),2)+TRUNC(L34*(1+R34),2)+TRUNC(M34*(1+R34),2)+TRUNC(N34*(1+R34),2)+TRUNC(O34*(1+R34),2)+TRUNC(P34*(1+R34),2))),TRUNC(O34*(1+R34),2)))))</f>
        <v>0</v>
      </c>
      <c r="AH34" s="363">
        <f>IF(AG34*G34=0,0,IF((TRUNC(AL34,2)-(TRUNC(S34*G34,2)+TRUNC(W34*G34,2)+TRUNC(Y34*G34,2)+TRUNC(AA34*G34,2)+TRUNC(AC34*G34,2)+TRUNC(AE34*G34,2)+TRUNC(AG34*G34,2)+TRUNC(AI34*G34,2)))=0,TRUNC(AG34*G34,2),IF((TRUNC(TRUNC(AG34*G34,2),2)+(TRUNC(AL34,2)-(TRUNC(S34*G34,2)+TRUNC(W34*G34,2)+TRUNC(Y34*G34,2)+TRUNC(AA34*G34,2)+TRUNC(AC34*G34,2)+TRUNC(AE34*G34,2)+TRUNC(AG34*G34,2)+TRUNC(AI34*G34,2))))&lt;=0,TRUNC(AG34*G34,2),IF(AND(IF(AND(S34*G34&lt;&gt;0,(TRUNC(S34*G34,2)+(TRUNC(AL34,2)-(TRUNC(S34*G34,2)+TRUNC(W34*G34,2)+TRUNC(Y34*G34,2)+TRUNC(AA34*G34,2)+TRUNC(AC34*G34,2)+TRUNC(AE34*G34,2)+TRUNC(AG34*G34,2)+TRUNC(AI34*G34,2))))&gt;=0),ABS((AG34*G34-(TRUNC(AG34*G34,2)+(TRUNC(AL34,2)-(TRUNC(S34*G34,2)+TRUNC(W34*G34,2)+TRUNC(Y34*G34,2)+TRUNC(AA34*G34,2)+TRUNC(AC34*G34,2)+TRUNC(AE34*G34,2)+TRUNC(AG34*G34,2)+TRUNC(AI34*G34,2)))))/AG34*G34)&lt;ABS((S34*G34-(TRUNC(S34*G34,2)+(TRUNC(AL34,2)-(TRUNC(S34*G34,2)+TRUNC(W34*G34,2)+TRUNC(Y34*G34,2)+TRUNC(AA34*G34,2)+TRUNC(AC34*G34,2)+TRUNC(AE34*G34,2)+TRUNC(AG34*G34,2)+TRUNC(AI34*G34,2)))))/S34*G34),TRUE),IF(AND(W34*G34&lt;&gt;0,(TRUNC(W34*G34,2)+(TRUNC(AL34,2)-(TRUNC(S34*G34,2)+TRUNC(W34*G34,2)+TRUNC(Y34*G34,2)+TRUNC(AA34*G34,2)+TRUNC(AC34*G34,2)+TRUNC(AE34*G34,2)+TRUNC(AG34*G34,2)+TRUNC(AI34*G34,2))))&gt;=0),ABS((AG34*G34-(TRUNC(AG34*G34,2)+(TRUNC(AL34,2)-(TRUNC(S34*G34,2)+TRUNC(W34*G34,2)+TRUNC(Y34*G34,2)+TRUNC(AA34*G34,2)+TRUNC(AC34*G34,2)+TRUNC(AE34*G34,2)+TRUNC(AG34*G34,2)+TRUNC(AI34*G34,2)))))/AG34*G34)&lt;ABS((W34*G34-(TRUNC(W34*G34,2)+(TRUNC(AL34,2)-(TRUNC(S34*G34,2)+TRUNC(W34*G34,2)+TRUNC(Y34*G34,2)+TRUNC(AA34*G34,2)+TRUNC(AC34*G34,2)+TRUNC(AE34*G34,2)+TRUNC(AG34*G34,2)+TRUNC(AI34*G34,2)))))/W34*G34),TRUE),IF(AND(Y34*G34&lt;&gt;0,(TRUNC(Y34*G34,2)+(TRUNC(AL34,2)-(TRUNC(S34*G34,2)+TRUNC(W34*G34,2)+TRUNC(Y34*G34,2)+TRUNC(AA34*G34,2)+TRUNC(AC34*G34,2)+TRUNC(AE34*G34,2)+TRUNC(AG34*G34,2)+TRUNC(AI34*G34,2))))&gt;=0),ABS((AG34*G34-(TRUNC(AG34*G34,2)+(TRUNC(AL34,2)-(TRUNC(S34*G34,2)+TRUNC(W34*G34,2)+TRUNC(Y34*G34,2)+TRUNC(AA34*G34,2)+TRUNC(AC34*G34,2)+TRUNC(AE34*G34,2)+TRUNC(AG34*G34,2)+TRUNC(AI34*G34,2)))))/AG34*G34)&lt;ABS((Y34*G34-(TRUNC(Y34*G34,2)+(TRUNC(AL34,2)-(TRUNC(S34*G34,2)+TRUNC(W34*G34,2)+TRUNC(Y34*G34,2)+TRUNC(AA34*G34,2)+TRUNC(AC34*G34,2)+TRUNC(AE34*G34,2)+TRUNC(AG34*G34,2)+TRUNC(AI34*G34,2)))))/Y34*G34),TRUE),IF(AND(AA34*G34&lt;&gt;0,(TRUNC(AA34*G34,2)+(TRUNC(AL34,2)-(TRUNC(S34*G34,2)+TRUNC(W34*G34,2)+TRUNC(Y34*G34,2)+TRUNC(AA34*G34,2)+TRUNC(AC34*G34,2)+TRUNC(AE34*G34,2)+TRUNC(AG34*G34,2)+TRUNC(AI34*G34,2))))&gt;=0),ABS((AG34*G34-(TRUNC(AG34*G34,2)+(TRUNC(AL34,2)-(TRUNC(S34*G34,2)+TRUNC(W34*G34,2)+TRUNC(Y34*G34,2)+TRUNC(AA34*G34,2)+TRUNC(AC34*G34,2)+TRUNC(AE34*G34,2)+TRUNC(AG34*G34,2)+TRUNC(AI34*G34,2)))))/AG34*G34)&lt;ABS((AA34*G34-(TRUNC(AA34*G34,2)+(TRUNC(AL34,2)-(TRUNC(S34*G34,2)+TRUNC(W34*G34,2)+TRUNC(Y34*G34,2)+TRUNC(AA34*G34,2)+TRUNC(AC34*G34,2)+TRUNC(AE34*G34,2)+TRUNC(AG34*G34,2)+TRUNC(AI34*G34,2)))))/AA34*G34),TRUE),IF(AND(AC34*G34&lt;&gt;0,(TRUNC(AC34*G34,2)+(TRUNC(AL34,2)-(TRUNC(S34*G34,2)+TRUNC(W34*G34,2)+TRUNC(Y34*G34,2)+TRUNC(AA34*G34,2)+TRUNC(AC34*G34,2)+TRUNC(AE34*G34,2)+TRUNC(AG34*G34,2)+TRUNC(AI34*G34,2))))&gt;=0),ABS((AG34*G34-(TRUNC(AG34*G34,2)+(TRUNC(AL34,2)-(TRUNC(S34*G34,2)+TRUNC(W34*G34,2)+TRUNC(Y34*G34,2)+TRUNC(AA34*G34,2)+TRUNC(AC34*G34,2)+TRUNC(AE34*G34,2)+TRUNC(AG34*G34,2)+TRUNC(AI34*G34,2)))))/AG34*G34)&lt;ABS((AC34*G34-(TRUNC(AC34*G34,2)+(TRUNC(AL34,2)-(TRUNC(S34*G34,2)+TRUNC(W34*G34,2)+TRUNC(Y34*G34,2)+TRUNC(AA34*G34,2)+TRUNC(AC34*G34,2)+TRUNC(AE34*G34,2)+TRUNC(AG34*G34,2)+TRUNC(AI34*G34,2)))))/AC34*G34),TRUE),IF(AND(AE34*G34&lt;&gt;0,(TRUNC(AE34*G34,2)+(TRUNC(AL34,2)-(TRUNC(S34*G34,2)+TRUNC(W34*G34,2)+TRUNC(Y34*G34,2)+TRUNC(AA34*G34,2)+TRUNC(AC34*G34,2)+TRUNC(AE34*G34,2)+TRUNC(AG34*G34,2)+TRUNC(AI34*G34,2))))&gt;=0),ABS((AG34*G34-(TRUNC(AG34*G34,2)+(TRUNC(AL34,2)-(TRUNC(S34*G34,2)+TRUNC(W34*G34,2)+TRUNC(Y34*G34,2)+TRUNC(AA34*G34,2)+TRUNC(AC34*G34,2)+TRUNC(AE34*G34,2)+TRUNC(AG34*G34,2)+TRUNC(AI34*G34,2)))))/AG34*G34)&lt;ABS((AE34*G34-(TRUNC(AE34*G34,2)+(TRUNC(AL34,2)-(TRUNC(S34*G34,2)+TRUNC(W34*G34,2)+TRUNC(Y34*G34,2)+TRUNC(AA34*G34,2)+TRUNC(AC34*G34,2)+TRUNC(AE34*G34,2)+TRUNC(AG34*G34,2)+TRUNC(AI34*G34,2)))))/AE34*G34),TRUE),IF(AND(AG34*G34&lt;&gt;0,(TRUNC(AG34*G34,2)+(TRUNC(AL34,2)-(TRUNC(S34*G34,2)+TRUNC(W34*G34,2)+TRUNC(Y34*G34,2)+TRUNC(AA34*G34,2)+TRUNC(AC34*G34,2)+TRUNC(AE34*G34,2)+TRUNC(AG34*G34,2)+TRUNC(AI34*G34,2))))&gt;=0),ABS((AG34*G34-(TRUNC(AG34*G34,2)+(TRUNC(AL34,2)-(TRUNC(S34*G34,2)+TRUNC(W34*G34,2)+TRUNC(Y34*G34,2)+TRUNC(AA34*G34,2)+TRUNC(AC34*G34,2)+TRUNC(AE34*G34,2)+TRUNC(AG34*G34,2)+TRUNC(AI34*G34,2)))))/AG34*G34)&lt;=ABS((AG34*G34-(TRUNC(AG34*G34,2)+(TRUNC(AL34,2)-(TRUNC(S34*G34,2)+TRUNC(W34*G34,2)+TRUNC(Y34*G34,2)+TRUNC(AA34*G34,2)+TRUNC(AC34*G34,2)+TRUNC(AE34*G34,2)+TRUNC(AG34*G34,2)+TRUNC(AI34*G34,2)))))/AG34*G34),TRUE),IF(AND(AI34*G34&lt;&gt;0,(TRUNC(AI34*G34,2)+(TRUNC(AL34,2)-(TRUNC(S34*G34,2)+TRUNC(W34*G34,2)+TRUNC(Y34*G34,2)+TRUNC(AA34*G34,2)+TRUNC(AC34*G34,2)+TRUNC(AE34*G34,2)+TRUNC(AG34*G34,2)+TRUNC(AI34*G34,2))))&gt;=0),ABS((AG34*G34-(TRUNC(AG34*G34,2)+(TRUNC(AL34,2)-(TRUNC(S34*G34,2)+TRUNC(W34*G34,2)+TRUNC(Y34*G34,2)+TRUNC(AA34*G34,2)+TRUNC(AC34*G34,2)+TRUNC(AE34*G34,2)+TRUNC(AG34*G34,2)+TRUNC(AI34*G34,2)))))/AG34*G34)&lt;=ABS((AI34*G34-(TRUNC(AI34*G34,2)+(TRUNC(AL34,2)-(TRUNC(S34*G34,2)+TRUNC(W34*G34,2)+TRUNC(Y34*G34,2)+TRUNC(AA34*G34,2)+TRUNC(AC34*G34,2)+TRUNC(AE34*G34,2)+TRUNC(AG34*G34,2)+TRUNC(AI34*G34,2)))))/AI34*G34),TRUE)),TRUNC(AG34*G34,2)+(TRUNC(AL34,2)-(TRUNC(S34*G34,2)+TRUNC(W34*G34,2)+TRUNC(Y34*G34,2)+TRUNC(AA34*G34,2)+TRUNC(AC34*G34,2)+TRUNC(AE34*G34,2)+TRUNC(AG34*G34,2)+TRUNC(AI34*G34,2))),TRUNC(AG34*G34,2)))))</f>
        <v>0</v>
      </c>
      <c r="AI34" s="363">
        <f>IF(P34*(1+R34)=0,0,IF((TRUNC(AK34,2)-(TRUNC(H34*(1+R34),2)+TRUNC(J34*(1+R34),2)+TRUNC(K34*(1+R34),2)+TRUNC(L34*(1+R34),2)+TRUNC(M34*(1+R34),2)+TRUNC(N34*(1+R34),2)+TRUNC(O34*(1+R34),2)+TRUNC(P34*(1+R34),2)))=0,TRUNC(P34*(1+R34),2),IF((TRUNC(TRUNC(P34*(1+R34),2),2)+(TRUNC(AK34,2)-(TRUNC(H34*(1+R34),2)+TRUNC(J34*(1+R34),2)+TRUNC(K34*(1+R34),2)+TRUNC(L34*(1+R34),2)+TRUNC(M34*(1+R34),2)+TRUNC(N34*(1+R34),2)+TRUNC(O34*(1+R34),2)+TRUNC(P34*(1+R34),2))))&lt;=0,TRUNC(P34*(1+R34),2),IF(AND(IF(AND(H34*(1+R34)&lt;&gt;0,(TRUNC(H34*(1+R34),2)+(TRUNC(AK34,2)-(TRUNC(H34*(1+R34),2)+TRUNC(J34*(1+R34),2)+TRUNC(K34*(1+R34),2)+TRUNC(L34*(1+R34),2)+TRUNC(M34*(1+R34),2)+TRUNC(N34*(1+R34),2)+TRUNC(O34*(1+R34),2)+TRUNC(P34*(1+R34),2))))&gt;=0),ABS((P34*(1+R34)-(TRUNC(P34*(1+R34),2)+(TRUNC(AK34,2)-(TRUNC(H34*(1+R34),2)+TRUNC(J34*(1+R34),2)+TRUNC(K34*(1+R34),2)+TRUNC(L34*(1+R34),2)+TRUNC(M34*(1+R34),2)+TRUNC(N34*(1+R34),2)+TRUNC(O34*(1+R34),2)+TRUNC(P34*(1+R34),2)))))/P34*(1+R34))&lt;ABS((H34*(1+R34)-(TRUNC(H34*(1+R34),2)+(TRUNC(AK34,2)-(TRUNC(H34*(1+R34),2)+TRUNC(J34*(1+R34),2)+TRUNC(K34*(1+R34),2)+TRUNC(L34*(1+R34),2)+TRUNC(M34*(1+R34),2)+TRUNC(N34*(1+R34),2)+TRUNC(O34*(1+R34),2)+TRUNC(P34*(1+R34),2)))))/H34*(1+R34)),TRUE),IF(AND(J34*(1+R34)&lt;&gt;0,(TRUNC(J34*(1+R34),2)+(TRUNC(AK34,2)-(TRUNC(H34*(1+R34),2)+TRUNC(J34*(1+R34),2)+TRUNC(K34*(1+R34),2)+TRUNC(L34*(1+R34),2)+TRUNC(M34*(1+R34),2)+TRUNC(N34*(1+R34),2)+TRUNC(O34*(1+R34),2)+TRUNC(P34*(1+R34),2))))&gt;=0),ABS((P34*(1+R34)-(TRUNC(P34*(1+R34),2)+(TRUNC(AK34,2)-(TRUNC(H34*(1+R34),2)+TRUNC(J34*(1+R34),2)+TRUNC(K34*(1+R34),2)+TRUNC(L34*(1+R34),2)+TRUNC(M34*(1+R34),2)+TRUNC(N34*(1+R34),2)+TRUNC(O34*(1+R34),2)+TRUNC(P34*(1+R34),2)))))/P34*(1+R34))&lt;ABS((J34*(1+R34)-(TRUNC(J34*(1+R34),2)+(TRUNC(AK34,2)-(TRUNC(H34*(1+R34),2)+TRUNC(J34*(1+R34),2)+TRUNC(K34*(1+R34),2)+TRUNC(L34*(1+R34),2)+TRUNC(M34*(1+R34),2)+TRUNC(N34*(1+R34),2)+TRUNC(O34*(1+R34),2)+TRUNC(P34*(1+R34),2)))))/J34*(1+R34)),TRUE),IF(AND(K34*(1+R34)&lt;&gt;0,(TRUNC(K34*(1+R34),2)+(TRUNC(AK34,2)-(TRUNC(H34*(1+R34),2)+TRUNC(J34*(1+R34),2)+TRUNC(K34*(1+R34),2)+TRUNC(L34*(1+R34),2)+TRUNC(M34*(1+R34),2)+TRUNC(N34*(1+R34),2)+TRUNC(O34*(1+R34),2)+TRUNC(P34*(1+R34),2))))&gt;=0),ABS((P34*(1+R34)-(TRUNC(P34*(1+R34),2)+(TRUNC(AK34,2)-(TRUNC(H34*(1+R34),2)+TRUNC(J34*(1+R34),2)+TRUNC(K34*(1+R34),2)+TRUNC(L34*(1+R34),2)+TRUNC(M34*(1+R34),2)+TRUNC(N34*(1+R34),2)+TRUNC(O34*(1+R34),2)+TRUNC(P34*(1+R34),2)))))/P34*(1+R34))&lt;ABS((K34*(1+R34)-(TRUNC(K34*(1+R34),2)+(TRUNC(AK34,2)-(TRUNC(H34*(1+R34),2)+TRUNC(J34*(1+R34),2)+TRUNC(K34*(1+R34),2)+TRUNC(L34*(1+R34),2)+TRUNC(M34*(1+R34),2)+TRUNC(N34*(1+R34),2)+TRUNC(O34*(1+R34),2)+TRUNC(P34*(1+R34),2)))))/K34*(1+R34)),TRUE),IF(AND(L34*(1+R34)&lt;&gt;0,(TRUNC(L34*(1+R34),2)+(TRUNC(AK34,2)-(TRUNC(H34*(1+R34),2)+TRUNC(J34*(1+R34),2)+TRUNC(K34*(1+R34),2)+TRUNC(L34*(1+R34),2)+TRUNC(M34*(1+R34),2)+TRUNC(N34*(1+R34),2)+TRUNC(O34*(1+R34),2)+TRUNC(P34*(1+R34),2))))&gt;=0),ABS((P34*(1+R34)-(TRUNC(P34*(1+R34),2)+(TRUNC(AK34,2)-(TRUNC(H34*(1+R34),2)+TRUNC(J34*(1+R34),2)+TRUNC(K34*(1+R34),2)+TRUNC(L34*(1+R34),2)+TRUNC(M34*(1+R34),2)+TRUNC(N34*(1+R34),2)+TRUNC(O34*(1+R34),2)+TRUNC(P34*(1+R34),2)))))/P34*(1+R34))&lt;ABS((L34*(1+R34)-(TRUNC(L34*(1+R34),2)+(TRUNC(AK34,2)-(TRUNC(H34*(1+R34),2)+TRUNC(J34*(1+R34),2)+TRUNC(K34*(1+R34),2)+TRUNC(L34*(1+R34),2)+TRUNC(M34*(1+R34),2)+TRUNC(N34*(1+R34),2)+TRUNC(O34*(1+R34),2)+TRUNC(P34*(1+R34),2)))))/L34*(1+R34)),TRUE),IF(AND(M34*(1+R34)&lt;&gt;0,(TRUNC(M34*(1+R34),2)+(TRUNC(AK34,2)-(TRUNC(H34*(1+R34),2)+TRUNC(J34*(1+R34),2)+TRUNC(K34*(1+R34),2)+TRUNC(L34*(1+R34),2)+TRUNC(M34*(1+R34),2)+TRUNC(N34*(1+R34),2)+TRUNC(O34*(1+R34),2)+TRUNC(P34*(1+R34),2))))&gt;=0),ABS((P34*(1+R34)-(TRUNC(P34*(1+R34),2)+(TRUNC(AK34,2)-(TRUNC(H34*(1+R34),2)+TRUNC(J34*(1+R34),2)+TRUNC(K34*(1+R34),2)+TRUNC(L34*(1+R34),2)+TRUNC(M34*(1+R34),2)+TRUNC(N34*(1+R34),2)+TRUNC(O34*(1+R34),2)+TRUNC(P34*(1+R34),2)))))/P34*(1+R34))&lt;ABS((M34*(1+R34)-(TRUNC(M34*(1+R34),2)+(TRUNC(AK34,2)-(TRUNC(H34*(1+R34),2)+TRUNC(J34*(1+R34),2)+TRUNC(K34*(1+R34),2)+TRUNC(L34*(1+R34),2)+TRUNC(M34*(1+R34),2)+TRUNC(N34*(1+R34),2)+TRUNC(O34*(1+R34),2)+TRUNC(P34*(1+R34),2)))))/M34*(1+R34)),TRUE),IF(AND(N34*(1+R34)&lt;&gt;0,(TRUNC(N34*(1+R34),2)+(TRUNC(AK34,2)-(TRUNC(H34*(1+R34),2)+TRUNC(J34*(1+R34),2)+TRUNC(K34*(1+R34),2)+TRUNC(L34*(1+R34),2)+TRUNC(M34*(1+R34),2)+TRUNC(N34*(1+R34),2)+TRUNC(O34*(1+R34),2)+TRUNC(P34*(1+R34),2))))&gt;=0),ABS((P34*(1+R34)-(TRUNC(P34*(1+R34),2)+(TRUNC(AK34,2)-(TRUNC(H34*(1+R34),2)+TRUNC(J34*(1+R34),2)+TRUNC(K34*(1+R34),2)+TRUNC(L34*(1+R34),2)+TRUNC(M34*(1+R34),2)+TRUNC(N34*(1+R34),2)+TRUNC(O34*(1+R34),2)+TRUNC(P34*(1+R34),2)))))/P34*(1+R34))&lt;ABS((N34*(1+R34)-(TRUNC(N34*(1+R34),2)+(TRUNC(AK34,2)-(TRUNC(H34*(1+R34),2)+TRUNC(J34*(1+R34),2)+TRUNC(K34*(1+R34),2)+TRUNC(L34*(1+R34),2)+TRUNC(M34*(1+R34),2)+TRUNC(N34*(1+R34),2)+TRUNC(O34*(1+R34),2)+TRUNC(P34*(1+R34),2)))))/N34*(1+R34)),TRUE),IF(AND(O34*(1+R34)&lt;&gt;0,(TRUNC(O34*(1+R34),2)+(TRUNC(AK34,2)-(TRUNC(H34*(1+R34),2)+TRUNC(J34*(1+R34),2)+TRUNC(K34*(1+R34),2)+TRUNC(L34*(1+R34),2)+TRUNC(M34*(1+R34),2)+TRUNC(N34*(1+R34),2)+TRUNC(O34*(1+R34),2)+TRUNC(P34*(1+R34),2))))&gt;=0),ABS((P34*(1+R34)-(TRUNC(P34*(1+R34),2)+(TRUNC(AK34,2)-(TRUNC(H34*(1+R34),2)+TRUNC(J34*(1+R34),2)+TRUNC(K34*(1+R34),2)+TRUNC(L34*(1+R34),2)+TRUNC(M34*(1+R34),2)+TRUNC(N34*(1+R34),2)+TRUNC(O34*(1+R34),2)+TRUNC(P34*(1+R34),2)))))/P34*(1+R34))&lt;ABS((O34*(1+R34)-(TRUNC(O34*(1+R34),2)+(TRUNC(AK34,2)-(TRUNC(H34*(1+R34),2)+TRUNC(J34*(1+R34),2)+TRUNC(K34*(1+R34),2)+TRUNC(L34*(1+R34),2)+TRUNC(M34*(1+R34),2)+TRUNC(N34*(1+R34),2)+TRUNC(O34*(1+R34),2)+TRUNC(P34*(1+R34),2)))))/O34*(1+R34)),TRUE),IF(AND(P34*(1+R34)&lt;&gt;0,(TRUNC(P34*(1+R34),2)+(TRUNC(AK34,2)-(TRUNC(H34*(1+R34),2)+TRUNC(J34*(1+R34),2)+TRUNC(K34*(1+R34),2)+TRUNC(L34*(1+R34),2)+TRUNC(M34*(1+R34),2)+TRUNC(N34*(1+R34),2)+TRUNC(O34*(1+R34),2)+TRUNC(P34*(1+R34),2))))&gt;=0),ABS((P34*(1+R34)-(TRUNC(P34*(1+R34),2)+(TRUNC(AK34,2)-(TRUNC(H34*(1+R34),2)+TRUNC(J34*(1+R34),2)+TRUNC(K34*(1+R34),2)+TRUNC(L34*(1+R34),2)+TRUNC(M34*(1+R34),2)+TRUNC(N34*(1+R34),2)+TRUNC(O34*(1+R34),2)+TRUNC(P34*(1+R34),2)))))/P34*(1+R34))&lt;=ABS((P34*(1+R34)-(TRUNC(P34*(1+R34),2)+(TRUNC(AK34,2)-(TRUNC(H34*(1+R34),2)+TRUNC(J34*(1+R34),2)+TRUNC(K34*(1+R34),2)+TRUNC(L34*(1+R34),2)+TRUNC(M34*(1+R34),2)+TRUNC(N34*(1+R34),2)+TRUNC(O34*(1+R34),2)+TRUNC(P34*(1+R34),2)))))/P34*(1+R34)),TRUE)),TRUNC(P34*(1+R34),2)+(TRUNC(AK34,2)-(TRUNC(H34*(1+R34),2)+TRUNC(J34*(1+R34),2)+TRUNC(K34*(1+R34),2)+TRUNC(L34*(1+R34),2)+TRUNC(M34*(1+R34),2)+TRUNC(N34*(1+R34),2)+TRUNC(O34*(1+R34),2)+TRUNC(P34*(1+R34),2))),TRUNC(P34*(1+R34),2)))))</f>
        <v>0</v>
      </c>
      <c r="AJ34" s="363">
        <f>IF(AI34*G34=0,0,IF((TRUNC(AL34,2)-(TRUNC(S34*G34,2)+TRUNC(W34*G34,2)+TRUNC(Y34*G34,2)+TRUNC(AA34*G34,2)+TRUNC(AC34*G34,2)+TRUNC(AE34*G34,2)+TRUNC(AG34*G34,2)+TRUNC(AI34*G34,2)))=0,TRUNC(AI34*G34,2),IF((TRUNC(TRUNC(AI34*G34,2),2)+(TRUNC(AL34,2)-(TRUNC(S34*G34,2)+TRUNC(W34*G34,2)+TRUNC(Y34*G34,2)+TRUNC(AA34*G34,2)+TRUNC(AC34*G34,2)+TRUNC(AE34*G34,2)+TRUNC(AG34*G34,2)+TRUNC(AI34*G34,2))))&lt;=0,TRUNC(AI34*G34,2),IF(AND(IF(AND(S34*G34&lt;&gt;0,(TRUNC(S34*G34,2)+(TRUNC(AL34,2)-(TRUNC(S34*G34,2)+TRUNC(W34*G34,2)+TRUNC(Y34*G34,2)+TRUNC(AA34*G34,2)+TRUNC(AC34*G34,2)+TRUNC(AE34*G34,2)+TRUNC(AG34*G34,2)+TRUNC(AI34*G34,2))))&gt;=0),ABS((AI34*G34-(TRUNC(AI34*G34,2)+(TRUNC(AL34,2)-(TRUNC(S34*G34,2)+TRUNC(W34*G34,2)+TRUNC(Y34*G34,2)+TRUNC(AA34*G34,2)+TRUNC(AC34*G34,2)+TRUNC(AE34*G34,2)+TRUNC(AG34*G34,2)+TRUNC(AI34*G34,2)))))/AI34*G34)&lt;ABS((S34*G34-(TRUNC(S34*G34,2)+(TRUNC(AL34,2)-(TRUNC(S34*G34,2)+TRUNC(W34*G34,2)+TRUNC(Y34*G34,2)+TRUNC(AA34*G34,2)+TRUNC(AC34*G34,2)+TRUNC(AE34*G34,2)+TRUNC(AG34*G34,2)+TRUNC(AI34*G34,2)))))/S34*G34),TRUE),IF(AND(W34*G34&lt;&gt;0,(TRUNC(W34*G34,2)+(TRUNC(AL34,2)-(TRUNC(S34*G34,2)+TRUNC(W34*G34,2)+TRUNC(Y34*G34,2)+TRUNC(AA34*G34,2)+TRUNC(AC34*G34,2)+TRUNC(AE34*G34,2)+TRUNC(AG34*G34,2)+TRUNC(AI34*G34,2))))&gt;=0),ABS((AI34*G34-(TRUNC(AI34*G34,2)+(TRUNC(AL34,2)-(TRUNC(S34*G34,2)+TRUNC(W34*G34,2)+TRUNC(Y34*G34,2)+TRUNC(AA34*G34,2)+TRUNC(AC34*G34,2)+TRUNC(AE34*G34,2)+TRUNC(AG34*G34,2)+TRUNC(AI34*G34,2)))))/AI34*G34)&lt;ABS((W34*G34-(TRUNC(W34*G34,2)+(TRUNC(AL34,2)-(TRUNC(S34*G34,2)+TRUNC(W34*G34,2)+TRUNC(Y34*G34,2)+TRUNC(AA34*G34,2)+TRUNC(AC34*G34,2)+TRUNC(AE34*G34,2)+TRUNC(AG34*G34,2)+TRUNC(AI34*G34,2)))))/W34*G34),TRUE),IF(AND(Y34*G34&lt;&gt;0,(TRUNC(Y34*G34,2)+(TRUNC(AL34,2)-(TRUNC(S34*G34,2)+TRUNC(W34*G34,2)+TRUNC(Y34*G34,2)+TRUNC(AA34*G34,2)+TRUNC(AC34*G34,2)+TRUNC(AE34*G34,2)+TRUNC(AG34*G34,2)+TRUNC(AI34*G34,2))))&gt;=0),ABS((AI34*G34-(TRUNC(AI34*G34,2)+(TRUNC(AL34,2)-(TRUNC(S34*G34,2)+TRUNC(W34*G34,2)+TRUNC(Y34*G34,2)+TRUNC(AA34*G34,2)+TRUNC(AC34*G34,2)+TRUNC(AE34*G34,2)+TRUNC(AG34*G34,2)+TRUNC(AI34*G34,2)))))/AI34*G34)&lt;ABS((Y34*G34-(TRUNC(Y34*G34,2)+(TRUNC(AL34,2)-(TRUNC(S34*G34,2)+TRUNC(W34*G34,2)+TRUNC(Y34*G34,2)+TRUNC(AA34*G34,2)+TRUNC(AC34*G34,2)+TRUNC(AE34*G34,2)+TRUNC(AG34*G34,2)+TRUNC(AI34*G34,2)))))/Y34*G34),TRUE),IF(AND(AA34*G34&lt;&gt;0,(TRUNC(AA34*G34,2)+(TRUNC(AL34,2)-(TRUNC(S34*G34,2)+TRUNC(W34*G34,2)+TRUNC(Y34*G34,2)+TRUNC(AA34*G34,2)+TRUNC(AC34*G34,2)+TRUNC(AE34*G34,2)+TRUNC(AG34*G34,2)+TRUNC(AI34*G34,2))))&gt;=0),ABS((AI34*G34-(TRUNC(AI34*G34,2)+(TRUNC(AL34,2)-(TRUNC(S34*G34,2)+TRUNC(W34*G34,2)+TRUNC(Y34*G34,2)+TRUNC(AA34*G34,2)+TRUNC(AC34*G34,2)+TRUNC(AE34*G34,2)+TRUNC(AG34*G34,2)+TRUNC(AI34*G34,2)))))/AI34*G34)&lt;ABS((AA34*G34-(TRUNC(AA34*G34,2)+(TRUNC(AL34,2)-(TRUNC(S34*G34,2)+TRUNC(W34*G34,2)+TRUNC(Y34*G34,2)+TRUNC(AA34*G34,2)+TRUNC(AC34*G34,2)+TRUNC(AE34*G34,2)+TRUNC(AG34*G34,2)+TRUNC(AI34*G34,2)))))/AA34*G34),TRUE),IF(AND(AC34*G34&lt;&gt;0,(TRUNC(AC34*G34,2)+(TRUNC(AL34,2)-(TRUNC(S34*G34,2)+TRUNC(W34*G34,2)+TRUNC(Y34*G34,2)+TRUNC(AA34*G34,2)+TRUNC(AC34*G34,2)+TRUNC(AE34*G34,2)+TRUNC(AG34*G34,2)+TRUNC(AI34*G34,2))))&gt;=0),ABS((AI34*G34-(TRUNC(AI34*G34,2)+(TRUNC(AL34,2)-(TRUNC(S34*G34,2)+TRUNC(W34*G34,2)+TRUNC(Y34*G34,2)+TRUNC(AA34*G34,2)+TRUNC(AC34*G34,2)+TRUNC(AE34*G34,2)+TRUNC(AG34*G34,2)+TRUNC(AI34*G34,2)))))/AI34*G34)&lt;ABS((AC34*G34-(TRUNC(AC34*G34,2)+(TRUNC(AL34,2)-(TRUNC(S34*G34,2)+TRUNC(W34*G34,2)+TRUNC(Y34*G34,2)+TRUNC(AA34*G34,2)+TRUNC(AC34*G34,2)+TRUNC(AE34*G34,2)+TRUNC(AG34*G34,2)+TRUNC(AI34*G34,2)))))/AC34*G34),TRUE),IF(AND(AE34*G34&lt;&gt;0,(TRUNC(AE34*G34,2)+(TRUNC(AL34,2)-(TRUNC(S34*G34,2)+TRUNC(W34*G34,2)+TRUNC(Y34*G34,2)+TRUNC(AA34*G34,2)+TRUNC(AC34*G34,2)+TRUNC(AE34*G34,2)+TRUNC(AG34*G34,2)+TRUNC(AI34*G34,2))))&gt;=0),ABS((AI34*G34-(TRUNC(AI34*G34,2)+(TRUNC(AL34,2)-(TRUNC(S34*G34,2)+TRUNC(W34*G34,2)+TRUNC(Y34*G34,2)+TRUNC(AA34*G34,2)+TRUNC(AC34*G34,2)+TRUNC(AE34*G34,2)+TRUNC(AG34*G34,2)+TRUNC(AI34*G34,2)))))/AI34*G34)&lt;ABS((AE34*G34-(TRUNC(AE34*G34,2)+(TRUNC(AL34,2)-(TRUNC(S34*G34,2)+TRUNC(W34*G34,2)+TRUNC(Y34*G34,2)+TRUNC(AA34*G34,2)+TRUNC(AC34*G34,2)+TRUNC(AE34*G34,2)+TRUNC(AG34*G34,2)+TRUNC(AI34*G34,2)))))/AE34*G34),TRUE),IF(AND(AG34*G34&lt;&gt;0,(TRUNC(AG34*G34,2)+(TRUNC(AL34,2)-(TRUNC(S34*G34,2)+TRUNC(W34*G34,2)+TRUNC(Y34*G34,2)+TRUNC(AA34*G34,2)+TRUNC(AC34*G34,2)+TRUNC(AE34*G34,2)+TRUNC(AG34*G34,2)+TRUNC(AI34*G34,2))))&gt;=0),ABS((AI34*G34-(TRUNC(AI34*G34,2)+(TRUNC(AL34,2)-(TRUNC(S34*G34,2)+TRUNC(W34*G34,2)+TRUNC(Y34*G34,2)+TRUNC(AA34*G34,2)+TRUNC(AC34*G34,2)+TRUNC(AE34*G34,2)+TRUNC(AG34*G34,2)+TRUNC(AI34*G34,2)))))/AI34*G34)&lt;ABS((AG34*G34-(TRUNC(AG34*G34,2)+(TRUNC(AL34,2)-(TRUNC(S34*G34,2)+TRUNC(W34*G34,2)+TRUNC(Y34*G34,2)+TRUNC(AA34*G34,2)+TRUNC(AC34*G34,2)+TRUNC(AE34*G34,2)+TRUNC(AG34*G34,2)+TRUNC(AI34*G34,2)))))/AG34*G34),TRUE),IF(AND(AI34*G34&lt;&gt;0,(TRUNC(AI34*G34,2)+(TRUNC(AL34,2)-(TRUNC(S34*G34,2)+TRUNC(W34*G34,2)+TRUNC(Y34*G34,2)+TRUNC(AA34*G34,2)+TRUNC(AC34*G34,2)+TRUNC(AE34*G34,2)+TRUNC(AG34*G34,2)+TRUNC(AI34*G34,2))))&gt;=0),ABS((AI34*G34-(TRUNC(AI34*G34,2)+(TRUNC(AL34,2)-(TRUNC(S34*G34,2)+TRUNC(W34*G34,2)+TRUNC(Y34*G34,2)+TRUNC(AA34*G34,2)+TRUNC(AC34*G34,2)+TRUNC(AE34*G34,2)+TRUNC(AG34*G34,2)+TRUNC(AI34*G34,2)))))/AI34*G34)&lt;=ABS((AI34*G34-(TRUNC(AI34*G34,2)+(TRUNC(AL34,2)-(TRUNC(S34*G34,2)+TRUNC(W34*G34,2)+TRUNC(Y34*G34,2)+TRUNC(AA34*G34,2)+TRUNC(AC34*G34,2)+TRUNC(AE34*G34,2)+TRUNC(AG34*G34,2)+TRUNC(AI34*G34,2)))))/AI34*G34),TRUE)),TRUNC(AI34*G34,2)+(TRUNC(AL34,2)-(TRUNC(S34*G34,2)+TRUNC(W34*G34,2)+TRUNC(Y34*G34,2)+TRUNC(AA34*G34,2)+TRUNC(AC34*G34,2)+TRUNC(AE34*G34,2)+TRUNC(AG34*G34,2)+TRUNC(AI34*G34,2))),TRUNC(AI34*G34,2)))))</f>
        <v>0</v>
      </c>
      <c r="AK34" s="363">
        <f>TRUNC(Q34*(1+R34), 2)</f>
        <v>101.98</v>
      </c>
      <c r="AL34" s="363">
        <f>TRUNC(G34*TRUNC(AK34, 2), 2)</f>
        <v>13612.29</v>
      </c>
    </row>
    <row r="35" spans="1:38" ht="25.5" x14ac:dyDescent="0.2">
      <c r="A35" s="374" t="s">
        <v>1715</v>
      </c>
      <c r="B35" s="373" t="s">
        <v>287</v>
      </c>
      <c r="C35" s="373" t="s">
        <v>393</v>
      </c>
      <c r="D35" s="373" t="s">
        <v>1224</v>
      </c>
      <c r="E35" s="372" t="s">
        <v>22</v>
      </c>
      <c r="F35" s="371" t="s">
        <v>5</v>
      </c>
      <c r="G35" s="371">
        <v>5706.59</v>
      </c>
      <c r="H35" s="369">
        <v>0</v>
      </c>
      <c r="I35" s="369">
        <v>2</v>
      </c>
      <c r="J35" s="369">
        <v>2</v>
      </c>
      <c r="K35" s="369">
        <v>0</v>
      </c>
      <c r="L35" s="369">
        <v>0</v>
      </c>
      <c r="M35" s="369">
        <v>0</v>
      </c>
      <c r="N35" s="369">
        <v>0</v>
      </c>
      <c r="O35" s="369">
        <v>0</v>
      </c>
      <c r="P35" s="369">
        <v>0</v>
      </c>
      <c r="Q35" s="369">
        <f>TRUNC(H35 + N35 + K35 + J35 + P35 + M35 + L35 + O35, 2)</f>
        <v>2</v>
      </c>
      <c r="R35" s="370">
        <v>8.3526000000000003E-2</v>
      </c>
      <c r="S35" s="369">
        <f>IF(H35*(1+R35)=0,0,IF((TRUNC(AK35,2)-(TRUNC(H35*(1+R35),2)+TRUNC(J35*(1+R35),2)+TRUNC(K35*(1+R35),2)+TRUNC(L35*(1+R35),2)+TRUNC(M35*(1+R35),2)+TRUNC(N35*(1+R35),2)+TRUNC(O35*(1+R35),2)+TRUNC(P35*(1+R35),2)))=0,TRUNC(H35*(1+R35),2),IF((TRUNC(TRUNC(H35*(1+R35),2),2)+(TRUNC(AK35,2)-(TRUNC(H35*(1+R35),2)+TRUNC(J35*(1+R35),2)+TRUNC(K35*(1+R35),2)+TRUNC(L35*(1+R35),2)+TRUNC(M35*(1+R35),2)+TRUNC(N35*(1+R35),2)+TRUNC(O35*(1+R35),2)+TRUNC(P35*(1+R35),2))))&lt;=0,TRUNC(H35*(1+R35),2),IF(AND(IF(AND(H35*(1+R35)&lt;&gt;0,(TRUNC(H35*(1+R35),2)+(TRUNC(AK35,2)-(TRUNC(H35*(1+R35),2)+TRUNC(J35*(1+R35),2)+TRUNC(K35*(1+R35),2)+TRUNC(L35*(1+R35),2)+TRUNC(M35*(1+R35),2)+TRUNC(N35*(1+R35),2)+TRUNC(O35*(1+R35),2)+TRUNC(P35*(1+R35),2))))&gt;=0),ABS((H35*(1+R35)-(TRUNC(H35*(1+R35),2)+(TRUNC(AK35,2)-(TRUNC(H35*(1+R35),2)+TRUNC(J35*(1+R35),2)+TRUNC(K35*(1+R35),2)+TRUNC(L35*(1+R35),2)+TRUNC(M35*(1+R35),2)+TRUNC(N35*(1+R35),2)+TRUNC(O35*(1+R35),2)+TRUNC(P35*(1+R35),2)))))/H35*(1+R35))&lt;=ABS((H35*(1+R35)-(TRUNC(H35*(1+R35),2)+(TRUNC(AK35,2)-(TRUNC(H35*(1+R35),2)+TRUNC(J35*(1+R35),2)+TRUNC(K35*(1+R35),2)+TRUNC(L35*(1+R35),2)+TRUNC(M35*(1+R35),2)+TRUNC(N35*(1+R35),2)+TRUNC(O35*(1+R35),2)+TRUNC(P35*(1+R35),2)))))/H35*(1+R35)),TRUE),IF(AND(J35*(1+R35)&lt;&gt;0,(TRUNC(J35*(1+R35),2)+(TRUNC(AK35,2)-(TRUNC(H35*(1+R35),2)+TRUNC(J35*(1+R35),2)+TRUNC(K35*(1+R35),2)+TRUNC(L35*(1+R35),2)+TRUNC(M35*(1+R35),2)+TRUNC(N35*(1+R35),2)+TRUNC(O35*(1+R35),2)+TRUNC(P35*(1+R35),2))))&gt;=0),ABS((H35*(1+R35)-(TRUNC(H35*(1+R35),2)+(TRUNC(AK35,2)-(TRUNC(H35*(1+R35),2)+TRUNC(J35*(1+R35),2)+TRUNC(K35*(1+R35),2)+TRUNC(L35*(1+R35),2)+TRUNC(M35*(1+R35),2)+TRUNC(N35*(1+R35),2)+TRUNC(O35*(1+R35),2)+TRUNC(P35*(1+R35),2)))))/H35*(1+R35))&lt;=ABS((J35*(1+R35)-(TRUNC(J35*(1+R35),2)+(TRUNC(AK35,2)-(TRUNC(H35*(1+R35),2)+TRUNC(J35*(1+R35),2)+TRUNC(K35*(1+R35),2)+TRUNC(L35*(1+R35),2)+TRUNC(M35*(1+R35),2)+TRUNC(N35*(1+R35),2)+TRUNC(O35*(1+R35),2)+TRUNC(P35*(1+R35),2)))))/J35*(1+R35)),TRUE),IF(AND(K35*(1+R35)&lt;&gt;0,(TRUNC(K35*(1+R35),2)+(TRUNC(AK35,2)-(TRUNC(H35*(1+R35),2)+TRUNC(J35*(1+R35),2)+TRUNC(K35*(1+R35),2)+TRUNC(L35*(1+R35),2)+TRUNC(M35*(1+R35),2)+TRUNC(N35*(1+R35),2)+TRUNC(O35*(1+R35),2)+TRUNC(P35*(1+R35),2))))&gt;=0),ABS((H35*(1+R35)-(TRUNC(H35*(1+R35),2)+(TRUNC(AK35,2)-(TRUNC(H35*(1+R35),2)+TRUNC(J35*(1+R35),2)+TRUNC(K35*(1+R35),2)+TRUNC(L35*(1+R35),2)+TRUNC(M35*(1+R35),2)+TRUNC(N35*(1+R35),2)+TRUNC(O35*(1+R35),2)+TRUNC(P35*(1+R35),2)))))/H35*(1+R35))&lt;=ABS((K35*(1+R35)-(TRUNC(K35*(1+R35),2)+(TRUNC(AK35,2)-(TRUNC(H35*(1+R35),2)+TRUNC(J35*(1+R35),2)+TRUNC(K35*(1+R35),2)+TRUNC(L35*(1+R35),2)+TRUNC(M35*(1+R35),2)+TRUNC(N35*(1+R35),2)+TRUNC(O35*(1+R35),2)+TRUNC(P35*(1+R35),2)))))/K35*(1+R35)),TRUE),IF(AND(L35*(1+R35)&lt;&gt;0,(TRUNC(L35*(1+R35),2)+(TRUNC(AK35,2)-(TRUNC(H35*(1+R35),2)+TRUNC(J35*(1+R35),2)+TRUNC(K35*(1+R35),2)+TRUNC(L35*(1+R35),2)+TRUNC(M35*(1+R35),2)+TRUNC(N35*(1+R35),2)+TRUNC(O35*(1+R35),2)+TRUNC(P35*(1+R35),2))))&gt;=0),ABS((H35*(1+R35)-(TRUNC(H35*(1+R35),2)+(TRUNC(AK35,2)-(TRUNC(H35*(1+R35),2)+TRUNC(J35*(1+R35),2)+TRUNC(K35*(1+R35),2)+TRUNC(L35*(1+R35),2)+TRUNC(M35*(1+R35),2)+TRUNC(N35*(1+R35),2)+TRUNC(O35*(1+R35),2)+TRUNC(P35*(1+R35),2)))))/H35*(1+R35))&lt;=ABS((L35*(1+R35)-(TRUNC(L35*(1+R35),2)+(TRUNC(AK35,2)-(TRUNC(H35*(1+R35),2)+TRUNC(J35*(1+R35),2)+TRUNC(K35*(1+R35),2)+TRUNC(L35*(1+R35),2)+TRUNC(M35*(1+R35),2)+TRUNC(N35*(1+R35),2)+TRUNC(O35*(1+R35),2)+TRUNC(P35*(1+R35),2)))))/L35*(1+R35)),TRUE),IF(AND(M35*(1+R35)&lt;&gt;0,(TRUNC(M35*(1+R35),2)+(TRUNC(AK35,2)-(TRUNC(H35*(1+R35),2)+TRUNC(J35*(1+R35),2)+TRUNC(K35*(1+R35),2)+TRUNC(L35*(1+R35),2)+TRUNC(M35*(1+R35),2)+TRUNC(N35*(1+R35),2)+TRUNC(O35*(1+R35),2)+TRUNC(P35*(1+R35),2))))&gt;=0),ABS((H35*(1+R35)-(TRUNC(H35*(1+R35),2)+(TRUNC(AK35,2)-(TRUNC(H35*(1+R35),2)+TRUNC(J35*(1+R35),2)+TRUNC(K35*(1+R35),2)+TRUNC(L35*(1+R35),2)+TRUNC(M35*(1+R35),2)+TRUNC(N35*(1+R35),2)+TRUNC(O35*(1+R35),2)+TRUNC(P35*(1+R35),2)))))/H35*(1+R35))&lt;=ABS((M35*(1+R35)-(TRUNC(M35*(1+R35),2)+(TRUNC(AK35,2)-(TRUNC(H35*(1+R35),2)+TRUNC(J35*(1+R35),2)+TRUNC(K35*(1+R35),2)+TRUNC(L35*(1+R35),2)+TRUNC(M35*(1+R35),2)+TRUNC(N35*(1+R35),2)+TRUNC(O35*(1+R35),2)+TRUNC(P35*(1+R35),2)))))/M35*(1+R35)),TRUE),IF(AND(N35*(1+R35)&lt;&gt;0,(TRUNC(N35*(1+R35),2)+(TRUNC(AK35,2)-(TRUNC(H35*(1+R35),2)+TRUNC(J35*(1+R35),2)+TRUNC(K35*(1+R35),2)+TRUNC(L35*(1+R35),2)+TRUNC(M35*(1+R35),2)+TRUNC(N35*(1+R35),2)+TRUNC(O35*(1+R35),2)+TRUNC(P35*(1+R35),2))))&gt;=0),ABS((H35*(1+R35)-(TRUNC(H35*(1+R35),2)+(TRUNC(AK35,2)-(TRUNC(H35*(1+R35),2)+TRUNC(J35*(1+R35),2)+TRUNC(K35*(1+R35),2)+TRUNC(L35*(1+R35),2)+TRUNC(M35*(1+R35),2)+TRUNC(N35*(1+R35),2)+TRUNC(O35*(1+R35),2)+TRUNC(P35*(1+R35),2)))))/H35*(1+R35))&lt;=ABS((N35*(1+R35)-(TRUNC(N35*(1+R35),2)+(TRUNC(AK35,2)-(TRUNC(H35*(1+R35),2)+TRUNC(J35*(1+R35),2)+TRUNC(K35*(1+R35),2)+TRUNC(L35*(1+R35),2)+TRUNC(M35*(1+R35),2)+TRUNC(N35*(1+R35),2)+TRUNC(O35*(1+R35),2)+TRUNC(P35*(1+R35),2)))))/N35*(1+R35)),TRUE),IF(AND(O35*(1+R35)&lt;&gt;0,(TRUNC(O35*(1+R35),2)+(TRUNC(AK35,2)-(TRUNC(H35*(1+R35),2)+TRUNC(J35*(1+R35),2)+TRUNC(K35*(1+R35),2)+TRUNC(L35*(1+R35),2)+TRUNC(M35*(1+R35),2)+TRUNC(N35*(1+R35),2)+TRUNC(O35*(1+R35),2)+TRUNC(P35*(1+R35),2))))&gt;=0),ABS((H35*(1+R35)-(TRUNC(H35*(1+R35),2)+(TRUNC(AK35,2)-(TRUNC(H35*(1+R35),2)+TRUNC(J35*(1+R35),2)+TRUNC(K35*(1+R35),2)+TRUNC(L35*(1+R35),2)+TRUNC(M35*(1+R35),2)+TRUNC(N35*(1+R35),2)+TRUNC(O35*(1+R35),2)+TRUNC(P35*(1+R35),2)))))/H35*(1+R35))&lt;=ABS((O35*(1+R35)-(TRUNC(O35*(1+R35),2)+(TRUNC(AK35,2)-(TRUNC(H35*(1+R35),2)+TRUNC(J35*(1+R35),2)+TRUNC(K35*(1+R35),2)+TRUNC(L35*(1+R35),2)+TRUNC(M35*(1+R35),2)+TRUNC(N35*(1+R35),2)+TRUNC(O35*(1+R35),2)+TRUNC(P35*(1+R35),2)))))/O35*(1+R35)),TRUE),IF(AND(P35*(1+R35)&lt;&gt;0,(TRUNC(P35*(1+R35),2)+(TRUNC(AK35,2)-(TRUNC(H35*(1+R35),2)+TRUNC(J35*(1+R35),2)+TRUNC(K35*(1+R35),2)+TRUNC(L35*(1+R35),2)+TRUNC(M35*(1+R35),2)+TRUNC(N35*(1+R35),2)+TRUNC(O35*(1+R35),2)+TRUNC(P35*(1+R35),2))))&gt;=0),ABS((H35*(1+R35)-(TRUNC(H35*(1+R35),2)+(TRUNC(AK35,2)-(TRUNC(H35*(1+R35),2)+TRUNC(J35*(1+R35),2)+TRUNC(K35*(1+R35),2)+TRUNC(L35*(1+R35),2)+TRUNC(M35*(1+R35),2)+TRUNC(N35*(1+R35),2)+TRUNC(O35*(1+R35),2)+TRUNC(P35*(1+R35),2)))))/H35*(1+R35))&lt;=ABS((P35*(1+R35)-(TRUNC(P35*(1+R35),2)+(TRUNC(AK35,2)-(TRUNC(H35*(1+R35),2)+TRUNC(J35*(1+R35),2)+TRUNC(K35*(1+R35),2)+TRUNC(L35*(1+R35),2)+TRUNC(M35*(1+R35),2)+TRUNC(N35*(1+R35),2)+TRUNC(O35*(1+R35),2)+TRUNC(P35*(1+R35),2)))))/P35*(1+R35)),TRUE)),TRUNC(H35*(1+R35),2)+(TRUNC(AK35,2)-(TRUNC(H35*(1+R35),2)+TRUNC(J35*(1+R35),2)+TRUNC(K35*(1+R35),2)+TRUNC(L35*(1+R35),2)+TRUNC(M35*(1+R35),2)+TRUNC(N35*(1+R35),2)+TRUNC(O35*(1+R35),2)+TRUNC(P35*(1+R35),2))),TRUNC(H35*(1+R35),2)))))</f>
        <v>0</v>
      </c>
      <c r="T35" s="423">
        <f>IF(S35*G35=0,0,IF((TRUNC(AL35,2)-(TRUNC(S35*G35,2)+TRUNC(W35*G35,2)+TRUNC(Y35*G35,2)+TRUNC(AA35*G35,2)+TRUNC(AC35*G35,2)+TRUNC(AE35*G35,2)+TRUNC(AG35*G35,2)+TRUNC(AI35*G35,2)))=0,TRUNC(S35*G35,2),IF((TRUNC(TRUNC(S35*G35,2),2)+(TRUNC(AL35,2)-(TRUNC(S35*G35,2)+TRUNC(W35*G35,2)+TRUNC(Y35*G35,2)+TRUNC(AA35*G35,2)+TRUNC(AC35*G35,2)+TRUNC(AE35*G35,2)+TRUNC(AG35*G35,2)+TRUNC(AI35*G35,2))))&lt;=0,TRUNC(S35*G35,2),IF(AND(IF(AND(S35*G35&lt;&gt;0,(TRUNC(S35*G35,2)+(TRUNC(AL35,2)-(TRUNC(S35*G35,2)+TRUNC(W35*G35,2)+TRUNC(Y35*G35,2)+TRUNC(AA35*G35,2)+TRUNC(AC35*G35,2)+TRUNC(AE35*G35,2)+TRUNC(AG35*G35,2)+TRUNC(AI35*G35,2))))&gt;=0),ABS((S35*G35-(TRUNC(S35*G35,2)+(TRUNC(AL35,2)-(TRUNC(S35*G35,2)+TRUNC(W35*G35,2)+TRUNC(Y35*G35,2)+TRUNC(AA35*G35,2)+TRUNC(AC35*G35,2)+TRUNC(AE35*G35,2)+TRUNC(AG35*G35,2)+TRUNC(AI35*G35,2)))))/S35*G35)&lt;=ABS((S35*G35-(TRUNC(S35*G35,2)+(TRUNC(AL35,2)-(TRUNC(S35*G35,2)+TRUNC(W35*G35,2)+TRUNC(Y35*G35,2)+TRUNC(AA35*G35,2)+TRUNC(AC35*G35,2)+TRUNC(AE35*G35,2)+TRUNC(AG35*G35,2)+TRUNC(AI35*G35,2)))))/S35*G35),TRUE),IF(AND(W35*G35&lt;&gt;0,(TRUNC(W35*G35,2)+(TRUNC(AL35,2)-(TRUNC(S35*G35,2)+TRUNC(W35*G35,2)+TRUNC(Y35*G35,2)+TRUNC(AA35*G35,2)+TRUNC(AC35*G35,2)+TRUNC(AE35*G35,2)+TRUNC(AG35*G35,2)+TRUNC(AI35*G35,2))))&gt;=0),ABS((S35*G35-(TRUNC(S35*G35,2)+(TRUNC(AL35,2)-(TRUNC(S35*G35,2)+TRUNC(W35*G35,2)+TRUNC(Y35*G35,2)+TRUNC(AA35*G35,2)+TRUNC(AC35*G35,2)+TRUNC(AE35*G35,2)+TRUNC(AG35*G35,2)+TRUNC(AI35*G35,2)))))/S35*G35)&lt;=ABS((W35*G35-(TRUNC(W35*G35,2)+(TRUNC(AL35,2)-(TRUNC(S35*G35,2)+TRUNC(W35*G35,2)+TRUNC(Y35*G35,2)+TRUNC(AA35*G35,2)+TRUNC(AC35*G35,2)+TRUNC(AE35*G35,2)+TRUNC(AG35*G35,2)+TRUNC(AI35*G35,2)))))/W35*G35),TRUE),IF(AND(Y35*G35&lt;&gt;0,(TRUNC(Y35*G35,2)+(TRUNC(AL35,2)-(TRUNC(S35*G35,2)+TRUNC(W35*G35,2)+TRUNC(Y35*G35,2)+TRUNC(AA35*G35,2)+TRUNC(AC35*G35,2)+TRUNC(AE35*G35,2)+TRUNC(AG35*G35,2)+TRUNC(AI35*G35,2))))&gt;=0),ABS((S35*G35-(TRUNC(S35*G35,2)+(TRUNC(AL35,2)-(TRUNC(S35*G35,2)+TRUNC(W35*G35,2)+TRUNC(Y35*G35,2)+TRUNC(AA35*G35,2)+TRUNC(AC35*G35,2)+TRUNC(AE35*G35,2)+TRUNC(AG35*G35,2)+TRUNC(AI35*G35,2)))))/S35*G35)&lt;=ABS((Y35*G35-(TRUNC(Y35*G35,2)+(TRUNC(AL35,2)-(TRUNC(S35*G35,2)+TRUNC(W35*G35,2)+TRUNC(Y35*G35,2)+TRUNC(AA35*G35,2)+TRUNC(AC35*G35,2)+TRUNC(AE35*G35,2)+TRUNC(AG35*G35,2)+TRUNC(AI35*G35,2)))))/Y35*G35),TRUE),IF(AND(AA35*G35&lt;&gt;0,(TRUNC(AA35*G35,2)+(TRUNC(AL35,2)-(TRUNC(S35*G35,2)+TRUNC(W35*G35,2)+TRUNC(Y35*G35,2)+TRUNC(AA35*G35,2)+TRUNC(AC35*G35,2)+TRUNC(AE35*G35,2)+TRUNC(AG35*G35,2)+TRUNC(AI35*G35,2))))&gt;=0),ABS((S35*G35-(TRUNC(S35*G35,2)+(TRUNC(AL35,2)-(TRUNC(S35*G35,2)+TRUNC(W35*G35,2)+TRUNC(Y35*G35,2)+TRUNC(AA35*G35,2)+TRUNC(AC35*G35,2)+TRUNC(AE35*G35,2)+TRUNC(AG35*G35,2)+TRUNC(AI35*G35,2)))))/S35*G35)&lt;=ABS((AA35*G35-(TRUNC(AA35*G35,2)+(TRUNC(AL35,2)-(TRUNC(S35*G35,2)+TRUNC(W35*G35,2)+TRUNC(Y35*G35,2)+TRUNC(AA35*G35,2)+TRUNC(AC35*G35,2)+TRUNC(AE35*G35,2)+TRUNC(AG35*G35,2)+TRUNC(AI35*G35,2)))))/AA35*G35),TRUE),IF(AND(AC35*G35&lt;&gt;0,(TRUNC(AC35*G35,2)+(TRUNC(AL35,2)-(TRUNC(S35*G35,2)+TRUNC(W35*G35,2)+TRUNC(Y35*G35,2)+TRUNC(AA35*G35,2)+TRUNC(AC35*G35,2)+TRUNC(AE35*G35,2)+TRUNC(AG35*G35,2)+TRUNC(AI35*G35,2))))&gt;=0),ABS((S35*G35-(TRUNC(S35*G35,2)+(TRUNC(AL35,2)-(TRUNC(S35*G35,2)+TRUNC(W35*G35,2)+TRUNC(Y35*G35,2)+TRUNC(AA35*G35,2)+TRUNC(AC35*G35,2)+TRUNC(AE35*G35,2)+TRUNC(AG35*G35,2)+TRUNC(AI35*G35,2)))))/S35*G35)&lt;=ABS((AC35*G35-(TRUNC(AC35*G35,2)+(TRUNC(AL35,2)-(TRUNC(S35*G35,2)+TRUNC(W35*G35,2)+TRUNC(Y35*G35,2)+TRUNC(AA35*G35,2)+TRUNC(AC35*G35,2)+TRUNC(AE35*G35,2)+TRUNC(AG35*G35,2)+TRUNC(AI35*G35,2)))))/AC35*G35),TRUE),IF(AND(AE35*G35&lt;&gt;0,(TRUNC(AE35*G35,2)+(TRUNC(AL35,2)-(TRUNC(S35*G35,2)+TRUNC(W35*G35,2)+TRUNC(Y35*G35,2)+TRUNC(AA35*G35,2)+TRUNC(AC35*G35,2)+TRUNC(AE35*G35,2)+TRUNC(AG35*G35,2)+TRUNC(AI35*G35,2))))&gt;=0),ABS((S35*G35-(TRUNC(S35*G35,2)+(TRUNC(AL35,2)-(TRUNC(S35*G35,2)+TRUNC(W35*G35,2)+TRUNC(Y35*G35,2)+TRUNC(AA35*G35,2)+TRUNC(AC35*G35,2)+TRUNC(AE35*G35,2)+TRUNC(AG35*G35,2)+TRUNC(AI35*G35,2)))))/S35*G35)&lt;=ABS((AE35*G35-(TRUNC(AE35*G35,2)+(TRUNC(AL35,2)-(TRUNC(S35*G35,2)+TRUNC(W35*G35,2)+TRUNC(Y35*G35,2)+TRUNC(AA35*G35,2)+TRUNC(AC35*G35,2)+TRUNC(AE35*G35,2)+TRUNC(AG35*G35,2)+TRUNC(AI35*G35,2)))))/AE35*G35),TRUE),IF(AND(AG35*G35&lt;&gt;0,(TRUNC(AG35*G35,2)+(TRUNC(AL35,2)-(TRUNC(S35*G35,2)+TRUNC(W35*G35,2)+TRUNC(Y35*G35,2)+TRUNC(AA35*G35,2)+TRUNC(AC35*G35,2)+TRUNC(AE35*G35,2)+TRUNC(AG35*G35,2)+TRUNC(AI35*G35,2))))&gt;=0),ABS((S35*G35-(TRUNC(S35*G35,2)+(TRUNC(AL35,2)-(TRUNC(S35*G35,2)+TRUNC(W35*G35,2)+TRUNC(Y35*G35,2)+TRUNC(AA35*G35,2)+TRUNC(AC35*G35,2)+TRUNC(AE35*G35,2)+TRUNC(AG35*G35,2)+TRUNC(AI35*G35,2)))))/S35*G35)&lt;=ABS((AG35*G35-(TRUNC(AG35*G35,2)+(TRUNC(AL35,2)-(TRUNC(S35*G35,2)+TRUNC(W35*G35,2)+TRUNC(Y35*G35,2)+TRUNC(AA35*G35,2)+TRUNC(AC35*G35,2)+TRUNC(AE35*G35,2)+TRUNC(AG35*G35,2)+TRUNC(AI35*G35,2)))))/AG35*G35),TRUE),IF(AND(AI35*G35&lt;&gt;0,(TRUNC(AI35*G35,2)+(TRUNC(AL35,2)-(TRUNC(S35*G35,2)+TRUNC(W35*G35,2)+TRUNC(Y35*G35,2)+TRUNC(AA35*G35,2)+TRUNC(AC35*G35,2)+TRUNC(AE35*G35,2)+TRUNC(AG35*G35,2)+TRUNC(AI35*G35,2))))&gt;=0),ABS((S35*G35-(TRUNC(S35*G35,2)+(TRUNC(AL35,2)-(TRUNC(S35*G35,2)+TRUNC(W35*G35,2)+TRUNC(Y35*G35,2)+TRUNC(AA35*G35,2)+TRUNC(AC35*G35,2)+TRUNC(AE35*G35,2)+TRUNC(AG35*G35,2)+TRUNC(AI35*G35,2)))))/S35*G35)&lt;=ABS((AI35*G35-(TRUNC(AI35*G35,2)+(TRUNC(AL35,2)-(TRUNC(S35*G35,2)+TRUNC(W35*G35,2)+TRUNC(Y35*G35,2)+TRUNC(AA35*G35,2)+TRUNC(AC35*G35,2)+TRUNC(AE35*G35,2)+TRUNC(AG35*G35,2)+TRUNC(AI35*G35,2)))))/AI35*G35),TRUE)),TRUNC(S35*G35,2)+(TRUNC(AL35,2)-(TRUNC(S35*G35,2)+TRUNC(W35*G35,2)+TRUNC(Y35*G35,2)+TRUNC(AA35*G35,2)+TRUNC(AC35*G35,2)+TRUNC(AE35*G35,2)+TRUNC(AG35*G35,2)+TRUNC(AI35*G35,2))),TRUNC(S35*G35,2)))))</f>
        <v>0</v>
      </c>
      <c r="U35" s="369">
        <f t="shared" si="0"/>
        <v>2.16</v>
      </c>
      <c r="V35" s="369">
        <f t="shared" si="0"/>
        <v>12326.23</v>
      </c>
      <c r="W35" s="369">
        <f>IF(J35*(1+R35)=0,0,IF((TRUNC(AK35,2)-(TRUNC(H35*(1+R35),2)+TRUNC(J35*(1+R35),2)+TRUNC(K35*(1+R35),2)+TRUNC(L35*(1+R35),2)+TRUNC(M35*(1+R35),2)+TRUNC(N35*(1+R35),2)+TRUNC(O35*(1+R35),2)+TRUNC(P35*(1+R35),2)))=0,TRUNC(J35*(1+R35),2),IF((TRUNC(TRUNC(J35*(1+R35),2),2)+(TRUNC(AK35,2)-(TRUNC(H35*(1+R35),2)+TRUNC(J35*(1+R35),2)+TRUNC(K35*(1+R35),2)+TRUNC(L35*(1+R35),2)+TRUNC(M35*(1+R35),2)+TRUNC(N35*(1+R35),2)+TRUNC(O35*(1+R35),2)+TRUNC(P35*(1+R35),2))))&lt;=0,TRUNC(J35*(1+R35),2),IF(AND(IF(AND(H35*(1+R35)&lt;&gt;0,(TRUNC(H35*(1+R35),2)+(TRUNC(AK35,2)-(TRUNC(H35*(1+R35),2)+TRUNC(J35*(1+R35),2)+TRUNC(K35*(1+R35),2)+TRUNC(L35*(1+R35),2)+TRUNC(M35*(1+R35),2)+TRUNC(N35*(1+R35),2)+TRUNC(O35*(1+R35),2)+TRUNC(P35*(1+R35),2))))&gt;=0),ABS((J35*(1+R35)-(TRUNC(J35*(1+R35),2)+(TRUNC(AK35,2)-(TRUNC(H35*(1+R35),2)+TRUNC(J35*(1+R35),2)+TRUNC(K35*(1+R35),2)+TRUNC(L35*(1+R35),2)+TRUNC(M35*(1+R35),2)+TRUNC(N35*(1+R35),2)+TRUNC(O35*(1+R35),2)+TRUNC(P35*(1+R35),2)))))/J35*(1+R35))&lt;ABS((H35*(1+R35)-(TRUNC(H35*(1+R35),2)+(TRUNC(AK35,2)-(TRUNC(H35*(1+R35),2)+TRUNC(J35*(1+R35),2)+TRUNC(K35*(1+R35),2)+TRUNC(L35*(1+R35),2)+TRUNC(M35*(1+R35),2)+TRUNC(N35*(1+R35),2)+TRUNC(O35*(1+R35),2)+TRUNC(P35*(1+R35),2)))))/H35*(1+R35)),TRUE),IF(AND(J35*(1+R35)&lt;&gt;0,(TRUNC(J35*(1+R35),2)+(TRUNC(AK35,2)-(TRUNC(H35*(1+R35),2)+TRUNC(J35*(1+R35),2)+TRUNC(K35*(1+R35),2)+TRUNC(L35*(1+R35),2)+TRUNC(M35*(1+R35),2)+TRUNC(N35*(1+R35),2)+TRUNC(O35*(1+R35),2)+TRUNC(P35*(1+R35),2))))&gt;=0),ABS((J35*(1+R35)-(TRUNC(J35*(1+R35),2)+(TRUNC(AK35,2)-(TRUNC(H35*(1+R35),2)+TRUNC(J35*(1+R35),2)+TRUNC(K35*(1+R35),2)+TRUNC(L35*(1+R35),2)+TRUNC(M35*(1+R35),2)+TRUNC(N35*(1+R35),2)+TRUNC(O35*(1+R35),2)+TRUNC(P35*(1+R35),2)))))/J35*(1+R35))&lt;=ABS((J35*(1+R35)-(TRUNC(J35*(1+R35),2)+(TRUNC(AK35,2)-(TRUNC(H35*(1+R35),2)+TRUNC(J35*(1+R35),2)+TRUNC(K35*(1+R35),2)+TRUNC(L35*(1+R35),2)+TRUNC(M35*(1+R35),2)+TRUNC(N35*(1+R35),2)+TRUNC(O35*(1+R35),2)+TRUNC(P35*(1+R35),2)))))/J35*(1+R35)),TRUE),IF(AND(K35*(1+R35)&lt;&gt;0,(TRUNC(K35*(1+R35),2)+(TRUNC(AK35,2)-(TRUNC(H35*(1+R35),2)+TRUNC(J35*(1+R35),2)+TRUNC(K35*(1+R35),2)+TRUNC(L35*(1+R35),2)+TRUNC(M35*(1+R35),2)+TRUNC(N35*(1+R35),2)+TRUNC(O35*(1+R35),2)+TRUNC(P35*(1+R35),2))))&gt;=0),ABS((J35*(1+R35)-(TRUNC(J35*(1+R35),2)+(TRUNC(AK35,2)-(TRUNC(H35*(1+R35),2)+TRUNC(J35*(1+R35),2)+TRUNC(K35*(1+R35),2)+TRUNC(L35*(1+R35),2)+TRUNC(M35*(1+R35),2)+TRUNC(N35*(1+R35),2)+TRUNC(O35*(1+R35),2)+TRUNC(P35*(1+R35),2)))))/J35*(1+R35))&lt;=ABS((K35*(1+R35)-(TRUNC(K35*(1+R35),2)+(TRUNC(AK35,2)-(TRUNC(H35*(1+R35),2)+TRUNC(J35*(1+R35),2)+TRUNC(K35*(1+R35),2)+TRUNC(L35*(1+R35),2)+TRUNC(M35*(1+R35),2)+TRUNC(N35*(1+R35),2)+TRUNC(O35*(1+R35),2)+TRUNC(P35*(1+R35),2)))))/K35*(1+R35)),TRUE),IF(AND(L35*(1+R35)&lt;&gt;0,(TRUNC(L35*(1+R35),2)+(TRUNC(AK35,2)-(TRUNC(H35*(1+R35),2)+TRUNC(J35*(1+R35),2)+TRUNC(K35*(1+R35),2)+TRUNC(L35*(1+R35),2)+TRUNC(M35*(1+R35),2)+TRUNC(N35*(1+R35),2)+TRUNC(O35*(1+R35),2)+TRUNC(P35*(1+R35),2))))&gt;=0),ABS((J35*(1+R35)-(TRUNC(J35*(1+R35),2)+(TRUNC(AK35,2)-(TRUNC(H35*(1+R35),2)+TRUNC(J35*(1+R35),2)+TRUNC(K35*(1+R35),2)+TRUNC(L35*(1+R35),2)+TRUNC(M35*(1+R35),2)+TRUNC(N35*(1+R35),2)+TRUNC(O35*(1+R35),2)+TRUNC(P35*(1+R35),2)))))/J35*(1+R35))&lt;=ABS((L35*(1+R35)-(TRUNC(L35*(1+R35),2)+(TRUNC(AK35,2)-(TRUNC(H35*(1+R35),2)+TRUNC(J35*(1+R35),2)+TRUNC(K35*(1+R35),2)+TRUNC(L35*(1+R35),2)+TRUNC(M35*(1+R35),2)+TRUNC(N35*(1+R35),2)+TRUNC(O35*(1+R35),2)+TRUNC(P35*(1+R35),2)))))/L35*(1+R35)),TRUE),IF(AND(M35*(1+R35)&lt;&gt;0,(TRUNC(M35*(1+R35),2)+(TRUNC(AK35,2)-(TRUNC(H35*(1+R35),2)+TRUNC(J35*(1+R35),2)+TRUNC(K35*(1+R35),2)+TRUNC(L35*(1+R35),2)+TRUNC(M35*(1+R35),2)+TRUNC(N35*(1+R35),2)+TRUNC(O35*(1+R35),2)+TRUNC(P35*(1+R35),2))))&gt;=0),ABS((J35*(1+R35)-(TRUNC(J35*(1+R35),2)+(TRUNC(AK35,2)-(TRUNC(H35*(1+R35),2)+TRUNC(J35*(1+R35),2)+TRUNC(K35*(1+R35),2)+TRUNC(L35*(1+R35),2)+TRUNC(M35*(1+R35),2)+TRUNC(N35*(1+R35),2)+TRUNC(O35*(1+R35),2)+TRUNC(P35*(1+R35),2)))))/J35*(1+R35))&lt;=ABS((M35*(1+R35)-(TRUNC(M35*(1+R35),2)+(TRUNC(AK35,2)-(TRUNC(H35*(1+R35),2)+TRUNC(J35*(1+R35),2)+TRUNC(K35*(1+R35),2)+TRUNC(L35*(1+R35),2)+TRUNC(M35*(1+R35),2)+TRUNC(N35*(1+R35),2)+TRUNC(O35*(1+R35),2)+TRUNC(P35*(1+R35),2)))))/M35*(1+R35)),TRUE),IF(AND(N35*(1+R35)&lt;&gt;0,(TRUNC(N35*(1+R35),2)+(TRUNC(AK35,2)-(TRUNC(H35*(1+R35),2)+TRUNC(J35*(1+R35),2)+TRUNC(K35*(1+R35),2)+TRUNC(L35*(1+R35),2)+TRUNC(M35*(1+R35),2)+TRUNC(N35*(1+R35),2)+TRUNC(O35*(1+R35),2)+TRUNC(P35*(1+R35),2))))&gt;=0),ABS((J35*(1+R35)-(TRUNC(J35*(1+R35),2)+(TRUNC(AK35,2)-(TRUNC(H35*(1+R35),2)+TRUNC(J35*(1+R35),2)+TRUNC(K35*(1+R35),2)+TRUNC(L35*(1+R35),2)+TRUNC(M35*(1+R35),2)+TRUNC(N35*(1+R35),2)+TRUNC(O35*(1+R35),2)+TRUNC(P35*(1+R35),2)))))/J35*(1+R35))&lt;=ABS((N35*(1+R35)-(TRUNC(N35*(1+R35),2)+(TRUNC(AK35,2)-(TRUNC(H35*(1+R35),2)+TRUNC(J35*(1+R35),2)+TRUNC(K35*(1+R35),2)+TRUNC(L35*(1+R35),2)+TRUNC(M35*(1+R35),2)+TRUNC(N35*(1+R35),2)+TRUNC(O35*(1+R35),2)+TRUNC(P35*(1+R35),2)))))/N35*(1+R35)),TRUE),IF(AND(O35*(1+R35)&lt;&gt;0,(TRUNC(O35*(1+R35),2)+(TRUNC(AK35,2)-(TRUNC(H35*(1+R35),2)+TRUNC(J35*(1+R35),2)+TRUNC(K35*(1+R35),2)+TRUNC(L35*(1+R35),2)+TRUNC(M35*(1+R35),2)+TRUNC(N35*(1+R35),2)+TRUNC(O35*(1+R35),2)+TRUNC(P35*(1+R35),2))))&gt;=0),ABS((J35*(1+R35)-(TRUNC(J35*(1+R35),2)+(TRUNC(AK35,2)-(TRUNC(H35*(1+R35),2)+TRUNC(J35*(1+R35),2)+TRUNC(K35*(1+R35),2)+TRUNC(L35*(1+R35),2)+TRUNC(M35*(1+R35),2)+TRUNC(N35*(1+R35),2)+TRUNC(O35*(1+R35),2)+TRUNC(P35*(1+R35),2)))))/J35*(1+R35))&lt;=ABS((O35*(1+R35)-(TRUNC(O35*(1+R35),2)+(TRUNC(AK35,2)-(TRUNC(H35*(1+R35),2)+TRUNC(J35*(1+R35),2)+TRUNC(K35*(1+R35),2)+TRUNC(L35*(1+R35),2)+TRUNC(M35*(1+R35),2)+TRUNC(N35*(1+R35),2)+TRUNC(O35*(1+R35),2)+TRUNC(P35*(1+R35),2)))))/O35*(1+R35)),TRUE),IF(AND(P35*(1+R35)&lt;&gt;0,(TRUNC(P35*(1+R35),2)+(TRUNC(AK35,2)-(TRUNC(H35*(1+R35),2)+TRUNC(J35*(1+R35),2)+TRUNC(K35*(1+R35),2)+TRUNC(L35*(1+R35),2)+TRUNC(M35*(1+R35),2)+TRUNC(N35*(1+R35),2)+TRUNC(O35*(1+R35),2)+TRUNC(P35*(1+R35),2))))&gt;=0),ABS((J35*(1+R35)-(TRUNC(J35*(1+R35),2)+(TRUNC(AK35,2)-(TRUNC(H35*(1+R35),2)+TRUNC(J35*(1+R35),2)+TRUNC(K35*(1+R35),2)+TRUNC(L35*(1+R35),2)+TRUNC(M35*(1+R35),2)+TRUNC(N35*(1+R35),2)+TRUNC(O35*(1+R35),2)+TRUNC(P35*(1+R35),2)))))/J35*(1+R35))&lt;=ABS((P35*(1+R35)-(TRUNC(P35*(1+R35),2)+(TRUNC(AK35,2)-(TRUNC(H35*(1+R35),2)+TRUNC(J35*(1+R35),2)+TRUNC(K35*(1+R35),2)+TRUNC(L35*(1+R35),2)+TRUNC(M35*(1+R35),2)+TRUNC(N35*(1+R35),2)+TRUNC(O35*(1+R35),2)+TRUNC(P35*(1+R35),2)))))/P35*(1+R35)),TRUE)),TRUNC(J35*(1+R35),2)+(TRUNC(AK35,2)-(TRUNC(H35*(1+R35),2)+TRUNC(J35*(1+R35),2)+TRUNC(K35*(1+R35),2)+TRUNC(L35*(1+R35),2)+TRUNC(M35*(1+R35),2)+TRUNC(N35*(1+R35),2)+TRUNC(O35*(1+R35),2)+TRUNC(P35*(1+R35),2))),TRUNC(J35*(1+R35),2)))))</f>
        <v>2.16</v>
      </c>
      <c r="X35" s="369">
        <f>IF(W35*G35=0,0,IF((TRUNC(AL35,2)-(TRUNC(S35*G35,2)+TRUNC(W35*G35,2)+TRUNC(Y35*G35,2)+TRUNC(AA35*G35,2)+TRUNC(AC35*G35,2)+TRUNC(AE35*G35,2)+TRUNC(AG35*G35,2)+TRUNC(AI35*G35,2)))=0,TRUNC(W35*G35,2),IF((TRUNC(TRUNC(W35*G35,2),2)+(TRUNC(AL35,2)-(TRUNC(S35*G35,2)+TRUNC(W35*G35,2)+TRUNC(Y35*G35,2)+TRUNC(AA35*G35,2)+TRUNC(AC35*G35,2)+TRUNC(AE35*G35,2)+TRUNC(AG35*G35,2)+TRUNC(AI35*G35,2))))&lt;=0,TRUNC(W35*G35,2),IF(AND(IF(AND(S35*G35&lt;&gt;0,(TRUNC(S35*G35,2)+(TRUNC(AL35,2)-(TRUNC(S35*G35,2)+TRUNC(W35*G35,2)+TRUNC(Y35*G35,2)+TRUNC(AA35*G35,2)+TRUNC(AC35*G35,2)+TRUNC(AE35*G35,2)+TRUNC(AG35*G35,2)+TRUNC(AI35*G35,2))))&gt;=0),ABS((W35*G35-(TRUNC(W35*G35,2)+(TRUNC(AL35,2)-(TRUNC(S35*G35,2)+TRUNC(W35*G35,2)+TRUNC(Y35*G35,2)+TRUNC(AA35*G35,2)+TRUNC(AC35*G35,2)+TRUNC(AE35*G35,2)+TRUNC(AG35*G35,2)+TRUNC(AI35*G35,2)))))/W35*G35)&lt;ABS((S35*G35-(TRUNC(S35*G35,2)+(TRUNC(AL35,2)-(TRUNC(S35*G35,2)+TRUNC(W35*G35,2)+TRUNC(Y35*G35,2)+TRUNC(AA35*G35,2)+TRUNC(AC35*G35,2)+TRUNC(AE35*G35,2)+TRUNC(AG35*G35,2)+TRUNC(AI35*G35,2)))))/S35*G35),TRUE),IF(AND(W35*G35&lt;&gt;0,(TRUNC(W35*G35,2)+(TRUNC(AL35,2)-(TRUNC(S35*G35,2)+TRUNC(W35*G35,2)+TRUNC(Y35*G35,2)+TRUNC(AA35*G35,2)+TRUNC(AC35*G35,2)+TRUNC(AE35*G35,2)+TRUNC(AG35*G35,2)+TRUNC(AI35*G35,2))))&gt;=0),ABS((W35*G35-(TRUNC(W35*G35,2)+(TRUNC(AL35,2)-(TRUNC(S35*G35,2)+TRUNC(W35*G35,2)+TRUNC(Y35*G35,2)+TRUNC(AA35*G35,2)+TRUNC(AC35*G35,2)+TRUNC(AE35*G35,2)+TRUNC(AG35*G35,2)+TRUNC(AI35*G35,2)))))/W35*G35)&lt;=ABS((W35*G35-(TRUNC(W35*G35,2)+(TRUNC(AL35,2)-(TRUNC(S35*G35,2)+TRUNC(W35*G35,2)+TRUNC(Y35*G35,2)+TRUNC(AA35*G35,2)+TRUNC(AC35*G35,2)+TRUNC(AE35*G35,2)+TRUNC(AG35*G35,2)+TRUNC(AI35*G35,2)))))/W35*G35),TRUE),IF(AND(Y35*G35&lt;&gt;0,(TRUNC(Y35*G35,2)+(TRUNC(AL35,2)-(TRUNC(S35*G35,2)+TRUNC(W35*G35,2)+TRUNC(Y35*G35,2)+TRUNC(AA35*G35,2)+TRUNC(AC35*G35,2)+TRUNC(AE35*G35,2)+TRUNC(AG35*G35,2)+TRUNC(AI35*G35,2))))&gt;=0),ABS((W35*G35-(TRUNC(W35*G35,2)+(TRUNC(AL35,2)-(TRUNC(S35*G35,2)+TRUNC(W35*G35,2)+TRUNC(Y35*G35,2)+TRUNC(AA35*G35,2)+TRUNC(AC35*G35,2)+TRUNC(AE35*G35,2)+TRUNC(AG35*G35,2)+TRUNC(AI35*G35,2)))))/W35*G35)&lt;=ABS((Y35*G35-(TRUNC(Y35*G35,2)+(TRUNC(AL35,2)-(TRUNC(S35*G35,2)+TRUNC(W35*G35,2)+TRUNC(Y35*G35,2)+TRUNC(AA35*G35,2)+TRUNC(AC35*G35,2)+TRUNC(AE35*G35,2)+TRUNC(AG35*G35,2)+TRUNC(AI35*G35,2)))))/Y35*G35),TRUE),IF(AND(AA35*G35&lt;&gt;0,(TRUNC(AA35*G35,2)+(TRUNC(AL35,2)-(TRUNC(S35*G35,2)+TRUNC(W35*G35,2)+TRUNC(Y35*G35,2)+TRUNC(AA35*G35,2)+TRUNC(AC35*G35,2)+TRUNC(AE35*G35,2)+TRUNC(AG35*G35,2)+TRUNC(AI35*G35,2))))&gt;=0),ABS((W35*G35-(TRUNC(W35*G35,2)+(TRUNC(AL35,2)-(TRUNC(S35*G35,2)+TRUNC(W35*G35,2)+TRUNC(Y35*G35,2)+TRUNC(AA35*G35,2)+TRUNC(AC35*G35,2)+TRUNC(AE35*G35,2)+TRUNC(AG35*G35,2)+TRUNC(AI35*G35,2)))))/W35*G35)&lt;=ABS((AA35*G35-(TRUNC(AA35*G35,2)+(TRUNC(AL35,2)-(TRUNC(S35*G35,2)+TRUNC(W35*G35,2)+TRUNC(Y35*G35,2)+TRUNC(AA35*G35,2)+TRUNC(AC35*G35,2)+TRUNC(AE35*G35,2)+TRUNC(AG35*G35,2)+TRUNC(AI35*G35,2)))))/AA35*G35),TRUE),IF(AND(AC35*G35&lt;&gt;0,(TRUNC(AC35*G35,2)+(TRUNC(AL35,2)-(TRUNC(S35*G35,2)+TRUNC(W35*G35,2)+TRUNC(Y35*G35,2)+TRUNC(AA35*G35,2)+TRUNC(AC35*G35,2)+TRUNC(AE35*G35,2)+TRUNC(AG35*G35,2)+TRUNC(AI35*G35,2))))&gt;=0),ABS((W35*G35-(TRUNC(W35*G35,2)+(TRUNC(AL35,2)-(TRUNC(S35*G35,2)+TRUNC(W35*G35,2)+TRUNC(Y35*G35,2)+TRUNC(AA35*G35,2)+TRUNC(AC35*G35,2)+TRUNC(AE35*G35,2)+TRUNC(AG35*G35,2)+TRUNC(AI35*G35,2)))))/W35*G35)&lt;=ABS((AC35*G35-(TRUNC(AC35*G35,2)+(TRUNC(AL35,2)-(TRUNC(S35*G35,2)+TRUNC(W35*G35,2)+TRUNC(Y35*G35,2)+TRUNC(AA35*G35,2)+TRUNC(AC35*G35,2)+TRUNC(AE35*G35,2)+TRUNC(AG35*G35,2)+TRUNC(AI35*G35,2)))))/AC35*G35),TRUE),IF(AND(AE35*G35&lt;&gt;0,(TRUNC(AE35*G35,2)+(TRUNC(AL35,2)-(TRUNC(S35*G35,2)+TRUNC(W35*G35,2)+TRUNC(Y35*G35,2)+TRUNC(AA35*G35,2)+TRUNC(AC35*G35,2)+TRUNC(AE35*G35,2)+TRUNC(AG35*G35,2)+TRUNC(AI35*G35,2))))&gt;=0),ABS((W35*G35-(TRUNC(W35*G35,2)+(TRUNC(AL35,2)-(TRUNC(S35*G35,2)+TRUNC(W35*G35,2)+TRUNC(Y35*G35,2)+TRUNC(AA35*G35,2)+TRUNC(AC35*G35,2)+TRUNC(AE35*G35,2)+TRUNC(AG35*G35,2)+TRUNC(AI35*G35,2)))))/W35*G35)&lt;=ABS((AE35*G35-(TRUNC(AE35*G35,2)+(TRUNC(AL35,2)-(TRUNC(S35*G35,2)+TRUNC(W35*G35,2)+TRUNC(Y35*G35,2)+TRUNC(AA35*G35,2)+TRUNC(AC35*G35,2)+TRUNC(AE35*G35,2)+TRUNC(AG35*G35,2)+TRUNC(AI35*G35,2)))))/AE35*G35),TRUE),IF(AND(AG35*G35&lt;&gt;0,(TRUNC(AG35*G35,2)+(TRUNC(AL35,2)-(TRUNC(S35*G35,2)+TRUNC(W35*G35,2)+TRUNC(Y35*G35,2)+TRUNC(AA35*G35,2)+TRUNC(AC35*G35,2)+TRUNC(AE35*G35,2)+TRUNC(AG35*G35,2)+TRUNC(AI35*G35,2))))&gt;=0),ABS((W35*G35-(TRUNC(W35*G35,2)+(TRUNC(AL35,2)-(TRUNC(S35*G35,2)+TRUNC(W35*G35,2)+TRUNC(Y35*G35,2)+TRUNC(AA35*G35,2)+TRUNC(AC35*G35,2)+TRUNC(AE35*G35,2)+TRUNC(AG35*G35,2)+TRUNC(AI35*G35,2)))))/W35*G35)&lt;=ABS((AG35*G35-(TRUNC(AG35*G35,2)+(TRUNC(AL35,2)-(TRUNC(S35*G35,2)+TRUNC(W35*G35,2)+TRUNC(Y35*G35,2)+TRUNC(AA35*G35,2)+TRUNC(AC35*G35,2)+TRUNC(AE35*G35,2)+TRUNC(AG35*G35,2)+TRUNC(AI35*G35,2)))))/AG35*G35),TRUE),IF(AND(AI35*G35&lt;&gt;0,(TRUNC(AI35*G35,2)+(TRUNC(AL35,2)-(TRUNC(S35*G35,2)+TRUNC(W35*G35,2)+TRUNC(Y35*G35,2)+TRUNC(AA35*G35,2)+TRUNC(AC35*G35,2)+TRUNC(AE35*G35,2)+TRUNC(AG35*G35,2)+TRUNC(AI35*G35,2))))&gt;=0),ABS((W35*G35-(TRUNC(W35*G35,2)+(TRUNC(AL35,2)-(TRUNC(S35*G35,2)+TRUNC(W35*G35,2)+TRUNC(Y35*G35,2)+TRUNC(AA35*G35,2)+TRUNC(AC35*G35,2)+TRUNC(AE35*G35,2)+TRUNC(AG35*G35,2)+TRUNC(AI35*G35,2)))))/W35*G35)&lt;=ABS((AI35*G35-(TRUNC(AI35*G35,2)+(TRUNC(AL35,2)-(TRUNC(S35*G35,2)+TRUNC(W35*G35,2)+TRUNC(Y35*G35,2)+TRUNC(AA35*G35,2)+TRUNC(AC35*G35,2)+TRUNC(AE35*G35,2)+TRUNC(AG35*G35,2)+TRUNC(AI35*G35,2)))))/AI35*G35),TRUE)),TRUNC(W35*G35,2)+(TRUNC(AL35,2)-(TRUNC(S35*G35,2)+TRUNC(W35*G35,2)+TRUNC(Y35*G35,2)+TRUNC(AA35*G35,2)+TRUNC(AC35*G35,2)+TRUNC(AE35*G35,2)+TRUNC(AG35*G35,2)+TRUNC(AI35*G35,2))),TRUNC(W35*G35,2)))))</f>
        <v>12326.23</v>
      </c>
      <c r="Y35" s="369">
        <f>IF(K35*(1+R35)=0,0,IF((TRUNC(AK35,2)-(TRUNC(H35*(1+R35),2)+TRUNC(J35*(1+R35),2)+TRUNC(K35*(1+R35),2)+TRUNC(L35*(1+R35),2)+TRUNC(M35*(1+R35),2)+TRUNC(N35*(1+R35),2)+TRUNC(O35*(1+R35),2)+TRUNC(P35*(1+R35),2)))=0,TRUNC(K35*(1+R35),2),IF((TRUNC(TRUNC(K35*(1+R35),2),2)+(TRUNC(AK35,2)-(TRUNC(H35*(1+R35),2)+TRUNC(J35*(1+R35),2)+TRUNC(K35*(1+R35),2)+TRUNC(L35*(1+R35),2)+TRUNC(M35*(1+R35),2)+TRUNC(N35*(1+R35),2)+TRUNC(O35*(1+R35),2)+TRUNC(P35*(1+R35),2))))&lt;=0,TRUNC(K35*(1+R35),2),IF(AND(IF(AND(H35*(1+R35)&lt;&gt;0,(TRUNC(H35*(1+R35),2)+(TRUNC(AK35,2)-(TRUNC(H35*(1+R35),2)+TRUNC(J35*(1+R35),2)+TRUNC(K35*(1+R35),2)+TRUNC(L35*(1+R35),2)+TRUNC(M35*(1+R35),2)+TRUNC(N35*(1+R35),2)+TRUNC(O35*(1+R35),2)+TRUNC(P35*(1+R35),2))))&gt;=0),ABS((K35*(1+R35)-(TRUNC(K35*(1+R35),2)+(TRUNC(AK35,2)-(TRUNC(H35*(1+R35),2)+TRUNC(J35*(1+R35),2)+TRUNC(K35*(1+R35),2)+TRUNC(L35*(1+R35),2)+TRUNC(M35*(1+R35),2)+TRUNC(N35*(1+R35),2)+TRUNC(O35*(1+R35),2)+TRUNC(P35*(1+R35),2)))))/K35*(1+R35))&lt;ABS((H35*(1+R35)-(TRUNC(H35*(1+R35),2)+(TRUNC(AK35,2)-(TRUNC(H35*(1+R35),2)+TRUNC(J35*(1+R35),2)+TRUNC(K35*(1+R35),2)+TRUNC(L35*(1+R35),2)+TRUNC(M35*(1+R35),2)+TRUNC(N35*(1+R35),2)+TRUNC(O35*(1+R35),2)+TRUNC(P35*(1+R35),2)))))/H35*(1+R35)),TRUE),IF(AND(J35*(1+R35)&lt;&gt;0,(TRUNC(J35*(1+R35),2)+(TRUNC(AK35,2)-(TRUNC(H35*(1+R35),2)+TRUNC(J35*(1+R35),2)+TRUNC(K35*(1+R35),2)+TRUNC(L35*(1+R35),2)+TRUNC(M35*(1+R35),2)+TRUNC(N35*(1+R35),2)+TRUNC(O35*(1+R35),2)+TRUNC(P35*(1+R35),2))))&gt;=0),ABS((K35*(1+R35)-(TRUNC(K35*(1+R35),2)+(TRUNC(AK35,2)-(TRUNC(H35*(1+R35),2)+TRUNC(J35*(1+R35),2)+TRUNC(K35*(1+R35),2)+TRUNC(L35*(1+R35),2)+TRUNC(M35*(1+R35),2)+TRUNC(N35*(1+R35),2)+TRUNC(O35*(1+R35),2)+TRUNC(P35*(1+R35),2)))))/K35*(1+R35))&lt;ABS((J35*(1+R35)-(TRUNC(J35*(1+R35),2)+(TRUNC(AK35,2)-(TRUNC(H35*(1+R35),2)+TRUNC(J35*(1+R35),2)+TRUNC(K35*(1+R35),2)+TRUNC(L35*(1+R35),2)+TRUNC(M35*(1+R35),2)+TRUNC(N35*(1+R35),2)+TRUNC(O35*(1+R35),2)+TRUNC(P35*(1+R35),2)))))/J35*(1+R35)),TRUE),IF(AND(K35*(1+R35)&lt;&gt;0,(TRUNC(K35*(1+R35),2)+(TRUNC(AK35,2)-(TRUNC(H35*(1+R35),2)+TRUNC(J35*(1+R35),2)+TRUNC(K35*(1+R35),2)+TRUNC(L35*(1+R35),2)+TRUNC(M35*(1+R35),2)+TRUNC(N35*(1+R35),2)+TRUNC(O35*(1+R35),2)+TRUNC(P35*(1+R35),2))))&gt;=0),ABS((K35*(1+R35)-(TRUNC(K35*(1+R35),2)+(TRUNC(AK35,2)-(TRUNC(H35*(1+R35),2)+TRUNC(J35*(1+R35),2)+TRUNC(K35*(1+R35),2)+TRUNC(L35*(1+R35),2)+TRUNC(M35*(1+R35),2)+TRUNC(N35*(1+R35),2)+TRUNC(O35*(1+R35),2)+TRUNC(P35*(1+R35),2)))))/K35*(1+R35))&lt;=ABS((K35*(1+R35)-(TRUNC(K35*(1+R35),2)+(TRUNC(AK35,2)-(TRUNC(H35*(1+R35),2)+TRUNC(J35*(1+R35),2)+TRUNC(K35*(1+R35),2)+TRUNC(L35*(1+R35),2)+TRUNC(M35*(1+R35),2)+TRUNC(N35*(1+R35),2)+TRUNC(O35*(1+R35),2)+TRUNC(P35*(1+R35),2)))))/K35*(1+R35)),TRUE),IF(AND(L35*(1+R35)&lt;&gt;0,(TRUNC(L35*(1+R35),2)+(TRUNC(AK35,2)-(TRUNC(H35*(1+R35),2)+TRUNC(J35*(1+R35),2)+TRUNC(K35*(1+R35),2)+TRUNC(L35*(1+R35),2)+TRUNC(M35*(1+R35),2)+TRUNC(N35*(1+R35),2)+TRUNC(O35*(1+R35),2)+TRUNC(P35*(1+R35),2))))&gt;=0),ABS((K35*(1+R35)-(TRUNC(K35*(1+R35),2)+(TRUNC(AK35,2)-(TRUNC(H35*(1+R35),2)+TRUNC(J35*(1+R35),2)+TRUNC(K35*(1+R35),2)+TRUNC(L35*(1+R35),2)+TRUNC(M35*(1+R35),2)+TRUNC(N35*(1+R35),2)+TRUNC(O35*(1+R35),2)+TRUNC(P35*(1+R35),2)))))/K35*(1+R35))&lt;=ABS((L35*(1+R35)-(TRUNC(L35*(1+R35),2)+(TRUNC(AK35,2)-(TRUNC(H35*(1+R35),2)+TRUNC(J35*(1+R35),2)+TRUNC(K35*(1+R35),2)+TRUNC(L35*(1+R35),2)+TRUNC(M35*(1+R35),2)+TRUNC(N35*(1+R35),2)+TRUNC(O35*(1+R35),2)+TRUNC(P35*(1+R35),2)))))/L35*(1+R35)),TRUE),IF(AND(M35*(1+R35)&lt;&gt;0,(TRUNC(M35*(1+R35),2)+(TRUNC(AK35,2)-(TRUNC(H35*(1+R35),2)+TRUNC(J35*(1+R35),2)+TRUNC(K35*(1+R35),2)+TRUNC(L35*(1+R35),2)+TRUNC(M35*(1+R35),2)+TRUNC(N35*(1+R35),2)+TRUNC(O35*(1+R35),2)+TRUNC(P35*(1+R35),2))))&gt;=0),ABS((K35*(1+R35)-(TRUNC(K35*(1+R35),2)+(TRUNC(AK35,2)-(TRUNC(H35*(1+R35),2)+TRUNC(J35*(1+R35),2)+TRUNC(K35*(1+R35),2)+TRUNC(L35*(1+R35),2)+TRUNC(M35*(1+R35),2)+TRUNC(N35*(1+R35),2)+TRUNC(O35*(1+R35),2)+TRUNC(P35*(1+R35),2)))))/K35*(1+R35))&lt;=ABS((M35*(1+R35)-(TRUNC(M35*(1+R35),2)+(TRUNC(AK35,2)-(TRUNC(H35*(1+R35),2)+TRUNC(J35*(1+R35),2)+TRUNC(K35*(1+R35),2)+TRUNC(L35*(1+R35),2)+TRUNC(M35*(1+R35),2)+TRUNC(N35*(1+R35),2)+TRUNC(O35*(1+R35),2)+TRUNC(P35*(1+R35),2)))))/M35*(1+R35)),TRUE),IF(AND(N35*(1+R35)&lt;&gt;0,(TRUNC(N35*(1+R35),2)+(TRUNC(AK35,2)-(TRUNC(H35*(1+R35),2)+TRUNC(J35*(1+R35),2)+TRUNC(K35*(1+R35),2)+TRUNC(L35*(1+R35),2)+TRUNC(M35*(1+R35),2)+TRUNC(N35*(1+R35),2)+TRUNC(O35*(1+R35),2)+TRUNC(P35*(1+R35),2))))&gt;=0),ABS((K35*(1+R35)-(TRUNC(K35*(1+R35),2)+(TRUNC(AK35,2)-(TRUNC(H35*(1+R35),2)+TRUNC(J35*(1+R35),2)+TRUNC(K35*(1+R35),2)+TRUNC(L35*(1+R35),2)+TRUNC(M35*(1+R35),2)+TRUNC(N35*(1+R35),2)+TRUNC(O35*(1+R35),2)+TRUNC(P35*(1+R35),2)))))/K35*(1+R35))&lt;=ABS((N35*(1+R35)-(TRUNC(N35*(1+R35),2)+(TRUNC(AK35,2)-(TRUNC(H35*(1+R35),2)+TRUNC(J35*(1+R35),2)+TRUNC(K35*(1+R35),2)+TRUNC(L35*(1+R35),2)+TRUNC(M35*(1+R35),2)+TRUNC(N35*(1+R35),2)+TRUNC(O35*(1+R35),2)+TRUNC(P35*(1+R35),2)))))/N35*(1+R35)),TRUE),IF(AND(O35*(1+R35)&lt;&gt;0,(TRUNC(O35*(1+R35),2)+(TRUNC(AK35,2)-(TRUNC(H35*(1+R35),2)+TRUNC(J35*(1+R35),2)+TRUNC(K35*(1+R35),2)+TRUNC(L35*(1+R35),2)+TRUNC(M35*(1+R35),2)+TRUNC(N35*(1+R35),2)+TRUNC(O35*(1+R35),2)+TRUNC(P35*(1+R35),2))))&gt;=0),ABS((K35*(1+R35)-(TRUNC(K35*(1+R35),2)+(TRUNC(AK35,2)-(TRUNC(H35*(1+R35),2)+TRUNC(J35*(1+R35),2)+TRUNC(K35*(1+R35),2)+TRUNC(L35*(1+R35),2)+TRUNC(M35*(1+R35),2)+TRUNC(N35*(1+R35),2)+TRUNC(O35*(1+R35),2)+TRUNC(P35*(1+R35),2)))))/K35*(1+R35))&lt;=ABS((O35*(1+R35)-(TRUNC(O35*(1+R35),2)+(TRUNC(AK35,2)-(TRUNC(H35*(1+R35),2)+TRUNC(J35*(1+R35),2)+TRUNC(K35*(1+R35),2)+TRUNC(L35*(1+R35),2)+TRUNC(M35*(1+R35),2)+TRUNC(N35*(1+R35),2)+TRUNC(O35*(1+R35),2)+TRUNC(P35*(1+R35),2)))))/O35*(1+R35)),TRUE),IF(AND(P35*(1+R35)&lt;&gt;0,(TRUNC(P35*(1+R35),2)+(TRUNC(AK35,2)-(TRUNC(H35*(1+R35),2)+TRUNC(J35*(1+R35),2)+TRUNC(K35*(1+R35),2)+TRUNC(L35*(1+R35),2)+TRUNC(M35*(1+R35),2)+TRUNC(N35*(1+R35),2)+TRUNC(O35*(1+R35),2)+TRUNC(P35*(1+R35),2))))&gt;=0),ABS((K35*(1+R35)-(TRUNC(K35*(1+R35),2)+(TRUNC(AK35,2)-(TRUNC(H35*(1+R35),2)+TRUNC(J35*(1+R35),2)+TRUNC(K35*(1+R35),2)+TRUNC(L35*(1+R35),2)+TRUNC(M35*(1+R35),2)+TRUNC(N35*(1+R35),2)+TRUNC(O35*(1+R35),2)+TRUNC(P35*(1+R35),2)))))/K35*(1+R35))&lt;=ABS((P35*(1+R35)-(TRUNC(P35*(1+R35),2)+(TRUNC(AK35,2)-(TRUNC(H35*(1+R35),2)+TRUNC(J35*(1+R35),2)+TRUNC(K35*(1+R35),2)+TRUNC(L35*(1+R35),2)+TRUNC(M35*(1+R35),2)+TRUNC(N35*(1+R35),2)+TRUNC(O35*(1+R35),2)+TRUNC(P35*(1+R35),2)))))/P35*(1+R35)),TRUE)),TRUNC(K35*(1+R35),2)+(TRUNC(AK35,2)-(TRUNC(H35*(1+R35),2)+TRUNC(J35*(1+R35),2)+TRUNC(K35*(1+R35),2)+TRUNC(L35*(1+R35),2)+TRUNC(M35*(1+R35),2)+TRUNC(N35*(1+R35),2)+TRUNC(O35*(1+R35),2)+TRUNC(P35*(1+R35),2))),TRUNC(K35*(1+R35),2)))))</f>
        <v>0</v>
      </c>
      <c r="Z35" s="369">
        <f>IF(Y35*G35=0,0,IF((TRUNC(AL35,2)-(TRUNC(S35*G35,2)+TRUNC(W35*G35,2)+TRUNC(Y35*G35,2)+TRUNC(AA35*G35,2)+TRUNC(AC35*G35,2)+TRUNC(AE35*G35,2)+TRUNC(AG35*G35,2)+TRUNC(AI35*G35,2)))=0,TRUNC(Y35*G35,2),IF((TRUNC(TRUNC(Y35*G35,2),2)+(TRUNC(AL35,2)-(TRUNC(S35*G35,2)+TRUNC(W35*G35,2)+TRUNC(Y35*G35,2)+TRUNC(AA35*G35,2)+TRUNC(AC35*G35,2)+TRUNC(AE35*G35,2)+TRUNC(AG35*G35,2)+TRUNC(AI35*G35,2))))&lt;=0,TRUNC(Y35*G35,2),IF(AND(IF(AND(S35*G35&lt;&gt;0,(TRUNC(S35*G35,2)+(TRUNC(AL35,2)-(TRUNC(S35*G35,2)+TRUNC(W35*G35,2)+TRUNC(Y35*G35,2)+TRUNC(AA35*G35,2)+TRUNC(AC35*G35,2)+TRUNC(AE35*G35,2)+TRUNC(AG35*G35,2)+TRUNC(AI35*G35,2))))&gt;=0),ABS((Y35*G35-(TRUNC(Y35*G35,2)+(TRUNC(AL35,2)-(TRUNC(S35*G35,2)+TRUNC(W35*G35,2)+TRUNC(Y35*G35,2)+TRUNC(AA35*G35,2)+TRUNC(AC35*G35,2)+TRUNC(AE35*G35,2)+TRUNC(AG35*G35,2)+TRUNC(AI35*G35,2)))))/Y35*G35)&lt;ABS((S35*G35-(TRUNC(S35*G35,2)+(TRUNC(AL35,2)-(TRUNC(S35*G35,2)+TRUNC(W35*G35,2)+TRUNC(Y35*G35,2)+TRUNC(AA35*G35,2)+TRUNC(AC35*G35,2)+TRUNC(AE35*G35,2)+TRUNC(AG35*G35,2)+TRUNC(AI35*G35,2)))))/S35*G35),TRUE),IF(AND(W35*G35&lt;&gt;0,(TRUNC(W35*G35,2)+(TRUNC(AL35,2)-(TRUNC(S35*G35,2)+TRUNC(W35*G35,2)+TRUNC(Y35*G35,2)+TRUNC(AA35*G35,2)+TRUNC(AC35*G35,2)+TRUNC(AE35*G35,2)+TRUNC(AG35*G35,2)+TRUNC(AI35*G35,2))))&gt;=0),ABS((Y35*G35-(TRUNC(Y35*G35,2)+(TRUNC(AL35,2)-(TRUNC(S35*G35,2)+TRUNC(W35*G35,2)+TRUNC(Y35*G35,2)+TRUNC(AA35*G35,2)+TRUNC(AC35*G35,2)+TRUNC(AE35*G35,2)+TRUNC(AG35*G35,2)+TRUNC(AI35*G35,2)))))/Y35*G35)&lt;ABS((W35*G35-(TRUNC(W35*G35,2)+(TRUNC(AL35,2)-(TRUNC(S35*G35,2)+TRUNC(W35*G35,2)+TRUNC(Y35*G35,2)+TRUNC(AA35*G35,2)+TRUNC(AC35*G35,2)+TRUNC(AE35*G35,2)+TRUNC(AG35*G35,2)+TRUNC(AI35*G35,2)))))/W35*G35),TRUE),IF(AND(Y35*G35&lt;&gt;0,(TRUNC(Y35*G35,2)+(TRUNC(AL35,2)-(TRUNC(S35*G35,2)+TRUNC(W35*G35,2)+TRUNC(Y35*G35,2)+TRUNC(AA35*G35,2)+TRUNC(AC35*G35,2)+TRUNC(AE35*G35,2)+TRUNC(AG35*G35,2)+TRUNC(AI35*G35,2))))&gt;=0),ABS((Y35*G35-(TRUNC(Y35*G35,2)+(TRUNC(AL35,2)-(TRUNC(S35*G35,2)+TRUNC(W35*G35,2)+TRUNC(Y35*G35,2)+TRUNC(AA35*G35,2)+TRUNC(AC35*G35,2)+TRUNC(AE35*G35,2)+TRUNC(AG35*G35,2)+TRUNC(AI35*G35,2)))))/Y35*G35)&lt;=ABS((Y35*G35-(TRUNC(Y35*G35,2)+(TRUNC(AL35,2)-(TRUNC(S35*G35,2)+TRUNC(W35*G35,2)+TRUNC(Y35*G35,2)+TRUNC(AA35*G35,2)+TRUNC(AC35*G35,2)+TRUNC(AE35*G35,2)+TRUNC(AG35*G35,2)+TRUNC(AI35*G35,2)))))/Y35*G35),TRUE),IF(AND(AA35*G35&lt;&gt;0,(TRUNC(AA35*G35,2)+(TRUNC(AL35,2)-(TRUNC(S35*G35,2)+TRUNC(W35*G35,2)+TRUNC(Y35*G35,2)+TRUNC(AA35*G35,2)+TRUNC(AC35*G35,2)+TRUNC(AE35*G35,2)+TRUNC(AG35*G35,2)+TRUNC(AI35*G35,2))))&gt;=0),ABS((Y35*G35-(TRUNC(Y35*G35,2)+(TRUNC(AL35,2)-(TRUNC(S35*G35,2)+TRUNC(W35*G35,2)+TRUNC(Y35*G35,2)+TRUNC(AA35*G35,2)+TRUNC(AC35*G35,2)+TRUNC(AE35*G35,2)+TRUNC(AG35*G35,2)+TRUNC(AI35*G35,2)))))/Y35*G35)&lt;=ABS((AA35*G35-(TRUNC(AA35*G35,2)+(TRUNC(AL35,2)-(TRUNC(S35*G35,2)+TRUNC(W35*G35,2)+TRUNC(Y35*G35,2)+TRUNC(AA35*G35,2)+TRUNC(AC35*G35,2)+TRUNC(AE35*G35,2)+TRUNC(AG35*G35,2)+TRUNC(AI35*G35,2)))))/AA35*G35),TRUE),IF(AND(AC35*G35&lt;&gt;0,(TRUNC(AC35*G35,2)+(TRUNC(AL35,2)-(TRUNC(S35*G35,2)+TRUNC(W35*G35,2)+TRUNC(Y35*G35,2)+TRUNC(AA35*G35,2)+TRUNC(AC35*G35,2)+TRUNC(AE35*G35,2)+TRUNC(AG35*G35,2)+TRUNC(AI35*G35,2))))&gt;=0),ABS((Y35*G35-(TRUNC(Y35*G35,2)+(TRUNC(AL35,2)-(TRUNC(S35*G35,2)+TRUNC(W35*G35,2)+TRUNC(Y35*G35,2)+TRUNC(AA35*G35,2)+TRUNC(AC35*G35,2)+TRUNC(AE35*G35,2)+TRUNC(AG35*G35,2)+TRUNC(AI35*G35,2)))))/Y35*G35)&lt;=ABS((AC35*G35-(TRUNC(AC35*G35,2)+(TRUNC(AL35,2)-(TRUNC(S35*G35,2)+TRUNC(W35*G35,2)+TRUNC(Y35*G35,2)+TRUNC(AA35*G35,2)+TRUNC(AC35*G35,2)+TRUNC(AE35*G35,2)+TRUNC(AG35*G35,2)+TRUNC(AI35*G35,2)))))/AC35*G35),TRUE),IF(AND(AE35*G35&lt;&gt;0,(TRUNC(AE35*G35,2)+(TRUNC(AL35,2)-(TRUNC(S35*G35,2)+TRUNC(W35*G35,2)+TRUNC(Y35*G35,2)+TRUNC(AA35*G35,2)+TRUNC(AC35*G35,2)+TRUNC(AE35*G35,2)+TRUNC(AG35*G35,2)+TRUNC(AI35*G35,2))))&gt;=0),ABS((Y35*G35-(TRUNC(Y35*G35,2)+(TRUNC(AL35,2)-(TRUNC(S35*G35,2)+TRUNC(W35*G35,2)+TRUNC(Y35*G35,2)+TRUNC(AA35*G35,2)+TRUNC(AC35*G35,2)+TRUNC(AE35*G35,2)+TRUNC(AG35*G35,2)+TRUNC(AI35*G35,2)))))/Y35*G35)&lt;=ABS((AE35*G35-(TRUNC(AE35*G35,2)+(TRUNC(AL35,2)-(TRUNC(S35*G35,2)+TRUNC(W35*G35,2)+TRUNC(Y35*G35,2)+TRUNC(AA35*G35,2)+TRUNC(AC35*G35,2)+TRUNC(AE35*G35,2)+TRUNC(AG35*G35,2)+TRUNC(AI35*G35,2)))))/AE35*G35),TRUE),IF(AND(AG35*G35&lt;&gt;0,(TRUNC(AG35*G35,2)+(TRUNC(AL35,2)-(TRUNC(S35*G35,2)+TRUNC(W35*G35,2)+TRUNC(Y35*G35,2)+TRUNC(AA35*G35,2)+TRUNC(AC35*G35,2)+TRUNC(AE35*G35,2)+TRUNC(AG35*G35,2)+TRUNC(AI35*G35,2))))&gt;=0),ABS((Y35*G35-(TRUNC(Y35*G35,2)+(TRUNC(AL35,2)-(TRUNC(S35*G35,2)+TRUNC(W35*G35,2)+TRUNC(Y35*G35,2)+TRUNC(AA35*G35,2)+TRUNC(AC35*G35,2)+TRUNC(AE35*G35,2)+TRUNC(AG35*G35,2)+TRUNC(AI35*G35,2)))))/Y35*G35)&lt;=ABS((AG35*G35-(TRUNC(AG35*G35,2)+(TRUNC(AL35,2)-(TRUNC(S35*G35,2)+TRUNC(W35*G35,2)+TRUNC(Y35*G35,2)+TRUNC(AA35*G35,2)+TRUNC(AC35*G35,2)+TRUNC(AE35*G35,2)+TRUNC(AG35*G35,2)+TRUNC(AI35*G35,2)))))/AG35*G35),TRUE),IF(AND(AI35*G35&lt;&gt;0,(TRUNC(AI35*G35,2)+(TRUNC(AL35,2)-(TRUNC(S35*G35,2)+TRUNC(W35*G35,2)+TRUNC(Y35*G35,2)+TRUNC(AA35*G35,2)+TRUNC(AC35*G35,2)+TRUNC(AE35*G35,2)+TRUNC(AG35*G35,2)+TRUNC(AI35*G35,2))))&gt;=0),ABS((Y35*G35-(TRUNC(Y35*G35,2)+(TRUNC(AL35,2)-(TRUNC(S35*G35,2)+TRUNC(W35*G35,2)+TRUNC(Y35*G35,2)+TRUNC(AA35*G35,2)+TRUNC(AC35*G35,2)+TRUNC(AE35*G35,2)+TRUNC(AG35*G35,2)+TRUNC(AI35*G35,2)))))/Y35*G35)&lt;=ABS((AI35*G35-(TRUNC(AI35*G35,2)+(TRUNC(AL35,2)-(TRUNC(S35*G35,2)+TRUNC(W35*G35,2)+TRUNC(Y35*G35,2)+TRUNC(AA35*G35,2)+TRUNC(AC35*G35,2)+TRUNC(AE35*G35,2)+TRUNC(AG35*G35,2)+TRUNC(AI35*G35,2)))))/AI35*G35),TRUE)),TRUNC(Y35*G35,2)+(TRUNC(AL35,2)-(TRUNC(S35*G35,2)+TRUNC(W35*G35,2)+TRUNC(Y35*G35,2)+TRUNC(AA35*G35,2)+TRUNC(AC35*G35,2)+TRUNC(AE35*G35,2)+TRUNC(AG35*G35,2)+TRUNC(AI35*G35,2))),TRUNC(Y35*G35,2)))))</f>
        <v>0</v>
      </c>
      <c r="AA35" s="369">
        <f>IF(L35*(1+R35)=0,0,IF((TRUNC(AK35,2)-(TRUNC(H35*(1+R35),2)+TRUNC(J35*(1+R35),2)+TRUNC(K35*(1+R35),2)+TRUNC(L35*(1+R35),2)+TRUNC(M35*(1+R35),2)+TRUNC(N35*(1+R35),2)+TRUNC(O35*(1+R35),2)+TRUNC(P35*(1+R35),2)))=0,TRUNC(L35*(1+R35),2),IF((TRUNC(TRUNC(L35*(1+R35),2),2)+(TRUNC(AK35,2)-(TRUNC(H35*(1+R35),2)+TRUNC(J35*(1+R35),2)+TRUNC(K35*(1+R35),2)+TRUNC(L35*(1+R35),2)+TRUNC(M35*(1+R35),2)+TRUNC(N35*(1+R35),2)+TRUNC(O35*(1+R35),2)+TRUNC(P35*(1+R35),2))))&lt;=0,TRUNC(L35*(1+R35),2),IF(AND(IF(AND(H35*(1+R35)&lt;&gt;0,(TRUNC(H35*(1+R35),2)+(TRUNC(AK35,2)-(TRUNC(H35*(1+R35),2)+TRUNC(J35*(1+R35),2)+TRUNC(K35*(1+R35),2)+TRUNC(L35*(1+R35),2)+TRUNC(M35*(1+R35),2)+TRUNC(N35*(1+R35),2)+TRUNC(O35*(1+R35),2)+TRUNC(P35*(1+R35),2))))&gt;=0),ABS((L35*(1+R35)-(TRUNC(L35*(1+R35),2)+(TRUNC(AK35,2)-(TRUNC(H35*(1+R35),2)+TRUNC(J35*(1+R35),2)+TRUNC(K35*(1+R35),2)+TRUNC(L35*(1+R35),2)+TRUNC(M35*(1+R35),2)+TRUNC(N35*(1+R35),2)+TRUNC(O35*(1+R35),2)+TRUNC(P35*(1+R35),2)))))/L35*(1+R35))&lt;ABS((H35*(1+R35)-(TRUNC(H35*(1+R35),2)+(TRUNC(AK35,2)-(TRUNC(H35*(1+R35),2)+TRUNC(J35*(1+R35),2)+TRUNC(K35*(1+R35),2)+TRUNC(L35*(1+R35),2)+TRUNC(M35*(1+R35),2)+TRUNC(N35*(1+R35),2)+TRUNC(O35*(1+R35),2)+TRUNC(P35*(1+R35),2)))))/H35*(1+R35)),TRUE),IF(AND(J35*(1+R35)&lt;&gt;0,(TRUNC(J35*(1+R35),2)+(TRUNC(AK35,2)-(TRUNC(H35*(1+R35),2)+TRUNC(J35*(1+R35),2)+TRUNC(K35*(1+R35),2)+TRUNC(L35*(1+R35),2)+TRUNC(M35*(1+R35),2)+TRUNC(N35*(1+R35),2)+TRUNC(O35*(1+R35),2)+TRUNC(P35*(1+R35),2))))&gt;=0),ABS((L35*(1+R35)-(TRUNC(L35*(1+R35),2)+(TRUNC(AK35,2)-(TRUNC(H35*(1+R35),2)+TRUNC(J35*(1+R35),2)+TRUNC(K35*(1+R35),2)+TRUNC(L35*(1+R35),2)+TRUNC(M35*(1+R35),2)+TRUNC(N35*(1+R35),2)+TRUNC(O35*(1+R35),2)+TRUNC(P35*(1+R35),2)))))/L35*(1+R35))&lt;ABS((J35*(1+R35)-(TRUNC(J35*(1+R35),2)+(TRUNC(AK35,2)-(TRUNC(H35*(1+R35),2)+TRUNC(J35*(1+R35),2)+TRUNC(K35*(1+R35),2)+TRUNC(L35*(1+R35),2)+TRUNC(M35*(1+R35),2)+TRUNC(N35*(1+R35),2)+TRUNC(O35*(1+R35),2)+TRUNC(P35*(1+R35),2)))))/J35*(1+R35)),TRUE),IF(AND(K35*(1+R35)&lt;&gt;0,(TRUNC(K35*(1+R35),2)+(TRUNC(AK35,2)-(TRUNC(H35*(1+R35),2)+TRUNC(J35*(1+R35),2)+TRUNC(K35*(1+R35),2)+TRUNC(L35*(1+R35),2)+TRUNC(M35*(1+R35),2)+TRUNC(N35*(1+R35),2)+TRUNC(O35*(1+R35),2)+TRUNC(P35*(1+R35),2))))&gt;=0),ABS((L35*(1+R35)-(TRUNC(L35*(1+R35),2)+(TRUNC(AK35,2)-(TRUNC(H35*(1+R35),2)+TRUNC(J35*(1+R35),2)+TRUNC(K35*(1+R35),2)+TRUNC(L35*(1+R35),2)+TRUNC(M35*(1+R35),2)+TRUNC(N35*(1+R35),2)+TRUNC(O35*(1+R35),2)+TRUNC(P35*(1+R35),2)))))/L35*(1+R35))&lt;ABS((K35*(1+R35)-(TRUNC(K35*(1+R35),2)+(TRUNC(AK35,2)-(TRUNC(H35*(1+R35),2)+TRUNC(J35*(1+R35),2)+TRUNC(K35*(1+R35),2)+TRUNC(L35*(1+R35),2)+TRUNC(M35*(1+R35),2)+TRUNC(N35*(1+R35),2)+TRUNC(O35*(1+R35),2)+TRUNC(P35*(1+R35),2)))))/K35*(1+R35)),TRUE),IF(AND(L35*(1+R35)&lt;&gt;0,(TRUNC(L35*(1+R35),2)+(TRUNC(AK35,2)-(TRUNC(H35*(1+R35),2)+TRUNC(J35*(1+R35),2)+TRUNC(K35*(1+R35),2)+TRUNC(L35*(1+R35),2)+TRUNC(M35*(1+R35),2)+TRUNC(N35*(1+R35),2)+TRUNC(O35*(1+R35),2)+TRUNC(P35*(1+R35),2))))&gt;=0),ABS((L35*(1+R35)-(TRUNC(L35*(1+R35),2)+(TRUNC(AK35,2)-(TRUNC(H35*(1+R35),2)+TRUNC(J35*(1+R35),2)+TRUNC(K35*(1+R35),2)+TRUNC(L35*(1+R35),2)+TRUNC(M35*(1+R35),2)+TRUNC(N35*(1+R35),2)+TRUNC(O35*(1+R35),2)+TRUNC(P35*(1+R35),2)))))/L35*(1+R35))&lt;=ABS((L35*(1+R35)-(TRUNC(L35*(1+R35),2)+(TRUNC(AK35,2)-(TRUNC(H35*(1+R35),2)+TRUNC(J35*(1+R35),2)+TRUNC(K35*(1+R35),2)+TRUNC(L35*(1+R35),2)+TRUNC(M35*(1+R35),2)+TRUNC(N35*(1+R35),2)+TRUNC(O35*(1+R35),2)+TRUNC(P35*(1+R35),2)))))/L35*(1+R35)),TRUE),IF(AND(M35*(1+R35)&lt;&gt;0,(TRUNC(M35*(1+R35),2)+(TRUNC(AK35,2)-(TRUNC(H35*(1+R35),2)+TRUNC(J35*(1+R35),2)+TRUNC(K35*(1+R35),2)+TRUNC(L35*(1+R35),2)+TRUNC(M35*(1+R35),2)+TRUNC(N35*(1+R35),2)+TRUNC(O35*(1+R35),2)+TRUNC(P35*(1+R35),2))))&gt;=0),ABS((L35*(1+R35)-(TRUNC(L35*(1+R35),2)+(TRUNC(AK35,2)-(TRUNC(H35*(1+R35),2)+TRUNC(J35*(1+R35),2)+TRUNC(K35*(1+R35),2)+TRUNC(L35*(1+R35),2)+TRUNC(M35*(1+R35),2)+TRUNC(N35*(1+R35),2)+TRUNC(O35*(1+R35),2)+TRUNC(P35*(1+R35),2)))))/L35*(1+R35))&lt;=ABS((M35*(1+R35)-(TRUNC(M35*(1+R35),2)+(TRUNC(AK35,2)-(TRUNC(H35*(1+R35),2)+TRUNC(J35*(1+R35),2)+TRUNC(K35*(1+R35),2)+TRUNC(L35*(1+R35),2)+TRUNC(M35*(1+R35),2)+TRUNC(N35*(1+R35),2)+TRUNC(O35*(1+R35),2)+TRUNC(P35*(1+R35),2)))))/M35*(1+R35)),TRUE),IF(AND(N35*(1+R35)&lt;&gt;0,(TRUNC(N35*(1+R35),2)+(TRUNC(AK35,2)-(TRUNC(H35*(1+R35),2)+TRUNC(J35*(1+R35),2)+TRUNC(K35*(1+R35),2)+TRUNC(L35*(1+R35),2)+TRUNC(M35*(1+R35),2)+TRUNC(N35*(1+R35),2)+TRUNC(O35*(1+R35),2)+TRUNC(P35*(1+R35),2))))&gt;=0),ABS((L35*(1+R35)-(TRUNC(L35*(1+R35),2)+(TRUNC(AK35,2)-(TRUNC(H35*(1+R35),2)+TRUNC(J35*(1+R35),2)+TRUNC(K35*(1+R35),2)+TRUNC(L35*(1+R35),2)+TRUNC(M35*(1+R35),2)+TRUNC(N35*(1+R35),2)+TRUNC(O35*(1+R35),2)+TRUNC(P35*(1+R35),2)))))/L35*(1+R35))&lt;=ABS((N35*(1+R35)-(TRUNC(N35*(1+R35),2)+(TRUNC(AK35,2)-(TRUNC(H35*(1+R35),2)+TRUNC(J35*(1+R35),2)+TRUNC(K35*(1+R35),2)+TRUNC(L35*(1+R35),2)+TRUNC(M35*(1+R35),2)+TRUNC(N35*(1+R35),2)+TRUNC(O35*(1+R35),2)+TRUNC(P35*(1+R35),2)))))/N35*(1+R35)),TRUE),IF(AND(O35*(1+R35)&lt;&gt;0,(TRUNC(O35*(1+R35),2)+(TRUNC(AK35,2)-(TRUNC(H35*(1+R35),2)+TRUNC(J35*(1+R35),2)+TRUNC(K35*(1+R35),2)+TRUNC(L35*(1+R35),2)+TRUNC(M35*(1+R35),2)+TRUNC(N35*(1+R35),2)+TRUNC(O35*(1+R35),2)+TRUNC(P35*(1+R35),2))))&gt;=0),ABS((L35*(1+R35)-(TRUNC(L35*(1+R35),2)+(TRUNC(AK35,2)-(TRUNC(H35*(1+R35),2)+TRUNC(J35*(1+R35),2)+TRUNC(K35*(1+R35),2)+TRUNC(L35*(1+R35),2)+TRUNC(M35*(1+R35),2)+TRUNC(N35*(1+R35),2)+TRUNC(O35*(1+R35),2)+TRUNC(P35*(1+R35),2)))))/L35*(1+R35))&lt;=ABS((O35*(1+R35)-(TRUNC(O35*(1+R35),2)+(TRUNC(AK35,2)-(TRUNC(H35*(1+R35),2)+TRUNC(J35*(1+R35),2)+TRUNC(K35*(1+R35),2)+TRUNC(L35*(1+R35),2)+TRUNC(M35*(1+R35),2)+TRUNC(N35*(1+R35),2)+TRUNC(O35*(1+R35),2)+TRUNC(P35*(1+R35),2)))))/O35*(1+R35)),TRUE),IF(AND(P35*(1+R35)&lt;&gt;0,(TRUNC(P35*(1+R35),2)+(TRUNC(AK35,2)-(TRUNC(H35*(1+R35),2)+TRUNC(J35*(1+R35),2)+TRUNC(K35*(1+R35),2)+TRUNC(L35*(1+R35),2)+TRUNC(M35*(1+R35),2)+TRUNC(N35*(1+R35),2)+TRUNC(O35*(1+R35),2)+TRUNC(P35*(1+R35),2))))&gt;=0),ABS((L35*(1+R35)-(TRUNC(L35*(1+R35),2)+(TRUNC(AK35,2)-(TRUNC(H35*(1+R35),2)+TRUNC(J35*(1+R35),2)+TRUNC(K35*(1+R35),2)+TRUNC(L35*(1+R35),2)+TRUNC(M35*(1+R35),2)+TRUNC(N35*(1+R35),2)+TRUNC(O35*(1+R35),2)+TRUNC(P35*(1+R35),2)))))/L35*(1+R35))&lt;=ABS((P35*(1+R35)-(TRUNC(P35*(1+R35),2)+(TRUNC(AK35,2)-(TRUNC(H35*(1+R35),2)+TRUNC(J35*(1+R35),2)+TRUNC(K35*(1+R35),2)+TRUNC(L35*(1+R35),2)+TRUNC(M35*(1+R35),2)+TRUNC(N35*(1+R35),2)+TRUNC(O35*(1+R35),2)+TRUNC(P35*(1+R35),2)))))/P35*(1+R35)),TRUE)),TRUNC(L35*(1+R35),2)+(TRUNC(AK35,2)-(TRUNC(H35*(1+R35),2)+TRUNC(J35*(1+R35),2)+TRUNC(K35*(1+R35),2)+TRUNC(L35*(1+R35),2)+TRUNC(M35*(1+R35),2)+TRUNC(N35*(1+R35),2)+TRUNC(O35*(1+R35),2)+TRUNC(P35*(1+R35),2))),TRUNC(L35*(1+R35),2)))))</f>
        <v>0</v>
      </c>
      <c r="AB35" s="369">
        <f>IF(AA35*G35=0,0,IF((TRUNC(AL35,2)-(TRUNC(S35*G35,2)+TRUNC(W35*G35,2)+TRUNC(Y35*G35,2)+TRUNC(AA35*G35,2)+TRUNC(AC35*G35,2)+TRUNC(AE35*G35,2)+TRUNC(AG35*G35,2)+TRUNC(AI35*G35,2)))=0,TRUNC(AA35*G35,2),IF((TRUNC(TRUNC(AA35*G35,2),2)+(TRUNC(AL35,2)-(TRUNC(S35*G35,2)+TRUNC(W35*G35,2)+TRUNC(Y35*G35,2)+TRUNC(AA35*G35,2)+TRUNC(AC35*G35,2)+TRUNC(AE35*G35,2)+TRUNC(AG35*G35,2)+TRUNC(AI35*G35,2))))&lt;=0,TRUNC(AA35*G35,2),IF(AND(IF(AND(S35*G35&lt;&gt;0,(TRUNC(S35*G35,2)+(TRUNC(AL35,2)-(TRUNC(S35*G35,2)+TRUNC(W35*G35,2)+TRUNC(Y35*G35,2)+TRUNC(AA35*G35,2)+TRUNC(AC35*G35,2)+TRUNC(AE35*G35,2)+TRUNC(AG35*G35,2)+TRUNC(AI35*G35,2))))&gt;=0),ABS((AA35*G35-(TRUNC(AA35*G35,2)+(TRUNC(AL35,2)-(TRUNC(S35*G35,2)+TRUNC(W35*G35,2)+TRUNC(Y35*G35,2)+TRUNC(AA35*G35,2)+TRUNC(AC35*G35,2)+TRUNC(AE35*G35,2)+TRUNC(AG35*G35,2)+TRUNC(AI35*G35,2)))))/AA35*G35)&lt;ABS((S35*G35-(TRUNC(S35*G35,2)+(TRUNC(AL35,2)-(TRUNC(S35*G35,2)+TRUNC(W35*G35,2)+TRUNC(Y35*G35,2)+TRUNC(AA35*G35,2)+TRUNC(AC35*G35,2)+TRUNC(AE35*G35,2)+TRUNC(AG35*G35,2)+TRUNC(AI35*G35,2)))))/S35*G35),TRUE),IF(AND(W35*G35&lt;&gt;0,(TRUNC(W35*G35,2)+(TRUNC(AL35,2)-(TRUNC(S35*G35,2)+TRUNC(W35*G35,2)+TRUNC(Y35*G35,2)+TRUNC(AA35*G35,2)+TRUNC(AC35*G35,2)+TRUNC(AE35*G35,2)+TRUNC(AG35*G35,2)+TRUNC(AI35*G35,2))))&gt;=0),ABS((AA35*G35-(TRUNC(AA35*G35,2)+(TRUNC(AL35,2)-(TRUNC(S35*G35,2)+TRUNC(W35*G35,2)+TRUNC(Y35*G35,2)+TRUNC(AA35*G35,2)+TRUNC(AC35*G35,2)+TRUNC(AE35*G35,2)+TRUNC(AG35*G35,2)+TRUNC(AI35*G35,2)))))/AA35*G35)&lt;ABS((W35*G35-(TRUNC(W35*G35,2)+(TRUNC(AL35,2)-(TRUNC(S35*G35,2)+TRUNC(W35*G35,2)+TRUNC(Y35*G35,2)+TRUNC(AA35*G35,2)+TRUNC(AC35*G35,2)+TRUNC(AE35*G35,2)+TRUNC(AG35*G35,2)+TRUNC(AI35*G35,2)))))/W35*G35),TRUE),IF(AND(Y35*G35&lt;&gt;0,(TRUNC(Y35*G35,2)+(TRUNC(AL35,2)-(TRUNC(S35*G35,2)+TRUNC(W35*G35,2)+TRUNC(Y35*G35,2)+TRUNC(AA35*G35,2)+TRUNC(AC35*G35,2)+TRUNC(AE35*G35,2)+TRUNC(AG35*G35,2)+TRUNC(AI35*G35,2))))&gt;=0),ABS((AA35*G35-(TRUNC(AA35*G35,2)+(TRUNC(AL35,2)-(TRUNC(S35*G35,2)+TRUNC(W35*G35,2)+TRUNC(Y35*G35,2)+TRUNC(AA35*G35,2)+TRUNC(AC35*G35,2)+TRUNC(AE35*G35,2)+TRUNC(AG35*G35,2)+TRUNC(AI35*G35,2)))))/AA35*G35)&lt;ABS((Y35*G35-(TRUNC(Y35*G35,2)+(TRUNC(AL35,2)-(TRUNC(S35*G35,2)+TRUNC(W35*G35,2)+TRUNC(Y35*G35,2)+TRUNC(AA35*G35,2)+TRUNC(AC35*G35,2)+TRUNC(AE35*G35,2)+TRUNC(AG35*G35,2)+TRUNC(AI35*G35,2)))))/Y35*G35),TRUE),IF(AND(AA35*G35&lt;&gt;0,(TRUNC(AA35*G35,2)+(TRUNC(AL35,2)-(TRUNC(S35*G35,2)+TRUNC(W35*G35,2)+TRUNC(Y35*G35,2)+TRUNC(AA35*G35,2)+TRUNC(AC35*G35,2)+TRUNC(AE35*G35,2)+TRUNC(AG35*G35,2)+TRUNC(AI35*G35,2))))&gt;=0),ABS((AA35*G35-(TRUNC(AA35*G35,2)+(TRUNC(AL35,2)-(TRUNC(S35*G35,2)+TRUNC(W35*G35,2)+TRUNC(Y35*G35,2)+TRUNC(AA35*G35,2)+TRUNC(AC35*G35,2)+TRUNC(AE35*G35,2)+TRUNC(AG35*G35,2)+TRUNC(AI35*G35,2)))))/AA35*G35)&lt;=ABS((AA35*G35-(TRUNC(AA35*G35,2)+(TRUNC(AL35,2)-(TRUNC(S35*G35,2)+TRUNC(W35*G35,2)+TRUNC(Y35*G35,2)+TRUNC(AA35*G35,2)+TRUNC(AC35*G35,2)+TRUNC(AE35*G35,2)+TRUNC(AG35*G35,2)+TRUNC(AI35*G35,2)))))/AA35*G35),TRUE),IF(AND(AC35*G35&lt;&gt;0,(TRUNC(AC35*G35,2)+(TRUNC(AL35,2)-(TRUNC(S35*G35,2)+TRUNC(W35*G35,2)+TRUNC(Y35*G35,2)+TRUNC(AA35*G35,2)+TRUNC(AC35*G35,2)+TRUNC(AE35*G35,2)+TRUNC(AG35*G35,2)+TRUNC(AI35*G35,2))))&gt;=0),ABS((AA35*G35-(TRUNC(AA35*G35,2)+(TRUNC(AL35,2)-(TRUNC(S35*G35,2)+TRUNC(W35*G35,2)+TRUNC(Y35*G35,2)+TRUNC(AA35*G35,2)+TRUNC(AC35*G35,2)+TRUNC(AE35*G35,2)+TRUNC(AG35*G35,2)+TRUNC(AI35*G35,2)))))/AA35*G35)&lt;=ABS((AC35*G35-(TRUNC(AC35*G35,2)+(TRUNC(AL35,2)-(TRUNC(S35*G35,2)+TRUNC(W35*G35,2)+TRUNC(Y35*G35,2)+TRUNC(AA35*G35,2)+TRUNC(AC35*G35,2)+TRUNC(AE35*G35,2)+TRUNC(AG35*G35,2)+TRUNC(AI35*G35,2)))))/AC35*G35),TRUE),IF(AND(AE35*G35&lt;&gt;0,(TRUNC(AE35*G35,2)+(TRUNC(AL35,2)-(TRUNC(S35*G35,2)+TRUNC(W35*G35,2)+TRUNC(Y35*G35,2)+TRUNC(AA35*G35,2)+TRUNC(AC35*G35,2)+TRUNC(AE35*G35,2)+TRUNC(AG35*G35,2)+TRUNC(AI35*G35,2))))&gt;=0),ABS((AA35*G35-(TRUNC(AA35*G35,2)+(TRUNC(AL35,2)-(TRUNC(S35*G35,2)+TRUNC(W35*G35,2)+TRUNC(Y35*G35,2)+TRUNC(AA35*G35,2)+TRUNC(AC35*G35,2)+TRUNC(AE35*G35,2)+TRUNC(AG35*G35,2)+TRUNC(AI35*G35,2)))))/AA35*G35)&lt;=ABS((AE35*G35-(TRUNC(AE35*G35,2)+(TRUNC(AL35,2)-(TRUNC(S35*G35,2)+TRUNC(W35*G35,2)+TRUNC(Y35*G35,2)+TRUNC(AA35*G35,2)+TRUNC(AC35*G35,2)+TRUNC(AE35*G35,2)+TRUNC(AG35*G35,2)+TRUNC(AI35*G35,2)))))/AE35*G35),TRUE),IF(AND(AG35*G35&lt;&gt;0,(TRUNC(AG35*G35,2)+(TRUNC(AL35,2)-(TRUNC(S35*G35,2)+TRUNC(W35*G35,2)+TRUNC(Y35*G35,2)+TRUNC(AA35*G35,2)+TRUNC(AC35*G35,2)+TRUNC(AE35*G35,2)+TRUNC(AG35*G35,2)+TRUNC(AI35*G35,2))))&gt;=0),ABS((AA35*G35-(TRUNC(AA35*G35,2)+(TRUNC(AL35,2)-(TRUNC(S35*G35,2)+TRUNC(W35*G35,2)+TRUNC(Y35*G35,2)+TRUNC(AA35*G35,2)+TRUNC(AC35*G35,2)+TRUNC(AE35*G35,2)+TRUNC(AG35*G35,2)+TRUNC(AI35*G35,2)))))/AA35*G35)&lt;=ABS((AG35*G35-(TRUNC(AG35*G35,2)+(TRUNC(AL35,2)-(TRUNC(S35*G35,2)+TRUNC(W35*G35,2)+TRUNC(Y35*G35,2)+TRUNC(AA35*G35,2)+TRUNC(AC35*G35,2)+TRUNC(AE35*G35,2)+TRUNC(AG35*G35,2)+TRUNC(AI35*G35,2)))))/AG35*G35),TRUE),IF(AND(AI35*G35&lt;&gt;0,(TRUNC(AI35*G35,2)+(TRUNC(AL35,2)-(TRUNC(S35*G35,2)+TRUNC(W35*G35,2)+TRUNC(Y35*G35,2)+TRUNC(AA35*G35,2)+TRUNC(AC35*G35,2)+TRUNC(AE35*G35,2)+TRUNC(AG35*G35,2)+TRUNC(AI35*G35,2))))&gt;=0),ABS((AA35*G35-(TRUNC(AA35*G35,2)+(TRUNC(AL35,2)-(TRUNC(S35*G35,2)+TRUNC(W35*G35,2)+TRUNC(Y35*G35,2)+TRUNC(AA35*G35,2)+TRUNC(AC35*G35,2)+TRUNC(AE35*G35,2)+TRUNC(AG35*G35,2)+TRUNC(AI35*G35,2)))))/AA35*G35)&lt;=ABS((AI35*G35-(TRUNC(AI35*G35,2)+(TRUNC(AL35,2)-(TRUNC(S35*G35,2)+TRUNC(W35*G35,2)+TRUNC(Y35*G35,2)+TRUNC(AA35*G35,2)+TRUNC(AC35*G35,2)+TRUNC(AE35*G35,2)+TRUNC(AG35*G35,2)+TRUNC(AI35*G35,2)))))/AI35*G35),TRUE)),TRUNC(AA35*G35,2)+(TRUNC(AL35,2)-(TRUNC(S35*G35,2)+TRUNC(W35*G35,2)+TRUNC(Y35*G35,2)+TRUNC(AA35*G35,2)+TRUNC(AC35*G35,2)+TRUNC(AE35*G35,2)+TRUNC(AG35*G35,2)+TRUNC(AI35*G35,2))),TRUNC(AA35*G35,2)))))</f>
        <v>0</v>
      </c>
      <c r="AC35" s="369">
        <f>IF(M35*(1+R35)=0,0,IF((TRUNC(AK35,2)-(TRUNC(H35*(1+R35),2)+TRUNC(J35*(1+R35),2)+TRUNC(K35*(1+R35),2)+TRUNC(L35*(1+R35),2)+TRUNC(M35*(1+R35),2)+TRUNC(N35*(1+R35),2)+TRUNC(O35*(1+R35),2)+TRUNC(P35*(1+R35),2)))=0,TRUNC(M35*(1+R35),2),IF((TRUNC(TRUNC(M35*(1+R35),2),2)+(TRUNC(AK35,2)-(TRUNC(H35*(1+R35),2)+TRUNC(J35*(1+R35),2)+TRUNC(K35*(1+R35),2)+TRUNC(L35*(1+R35),2)+TRUNC(M35*(1+R35),2)+TRUNC(N35*(1+R35),2)+TRUNC(O35*(1+R35),2)+TRUNC(P35*(1+R35),2))))&lt;=0,TRUNC(M35*(1+R35),2),IF(AND(IF(AND(H35*(1+R35)&lt;&gt;0,(TRUNC(H35*(1+R35),2)+(TRUNC(AK35,2)-(TRUNC(H35*(1+R35),2)+TRUNC(J35*(1+R35),2)+TRUNC(K35*(1+R35),2)+TRUNC(L35*(1+R35),2)+TRUNC(M35*(1+R35),2)+TRUNC(N35*(1+R35),2)+TRUNC(O35*(1+R35),2)+TRUNC(P35*(1+R35),2))))&gt;=0),ABS((M35*(1+R35)-(TRUNC(M35*(1+R35),2)+(TRUNC(AK35,2)-(TRUNC(H35*(1+R35),2)+TRUNC(J35*(1+R35),2)+TRUNC(K35*(1+R35),2)+TRUNC(L35*(1+R35),2)+TRUNC(M35*(1+R35),2)+TRUNC(N35*(1+R35),2)+TRUNC(O35*(1+R35),2)+TRUNC(P35*(1+R35),2)))))/M35*(1+R35))&lt;ABS((H35*(1+R35)-(TRUNC(H35*(1+R35),2)+(TRUNC(AK35,2)-(TRUNC(H35*(1+R35),2)+TRUNC(J35*(1+R35),2)+TRUNC(K35*(1+R35),2)+TRUNC(L35*(1+R35),2)+TRUNC(M35*(1+R35),2)+TRUNC(N35*(1+R35),2)+TRUNC(O35*(1+R35),2)+TRUNC(P35*(1+R35),2)))))/H35*(1+R35)),TRUE),IF(AND(J35*(1+R35)&lt;&gt;0,(TRUNC(J35*(1+R35),2)+(TRUNC(AK35,2)-(TRUNC(H35*(1+R35),2)+TRUNC(J35*(1+R35),2)+TRUNC(K35*(1+R35),2)+TRUNC(L35*(1+R35),2)+TRUNC(M35*(1+R35),2)+TRUNC(N35*(1+R35),2)+TRUNC(O35*(1+R35),2)+TRUNC(P35*(1+R35),2))))&gt;=0),ABS((M35*(1+R35)-(TRUNC(M35*(1+R35),2)+(TRUNC(AK35,2)-(TRUNC(H35*(1+R35),2)+TRUNC(J35*(1+R35),2)+TRUNC(K35*(1+R35),2)+TRUNC(L35*(1+R35),2)+TRUNC(M35*(1+R35),2)+TRUNC(N35*(1+R35),2)+TRUNC(O35*(1+R35),2)+TRUNC(P35*(1+R35),2)))))/M35*(1+R35))&lt;ABS((J35*(1+R35)-(TRUNC(J35*(1+R35),2)+(TRUNC(AK35,2)-(TRUNC(H35*(1+R35),2)+TRUNC(J35*(1+R35),2)+TRUNC(K35*(1+R35),2)+TRUNC(L35*(1+R35),2)+TRUNC(M35*(1+R35),2)+TRUNC(N35*(1+R35),2)+TRUNC(O35*(1+R35),2)+TRUNC(P35*(1+R35),2)))))/J35*(1+R35)),TRUE),IF(AND(K35*(1+R35)&lt;&gt;0,(TRUNC(K35*(1+R35),2)+(TRUNC(AK35,2)-(TRUNC(H35*(1+R35),2)+TRUNC(J35*(1+R35),2)+TRUNC(K35*(1+R35),2)+TRUNC(L35*(1+R35),2)+TRUNC(M35*(1+R35),2)+TRUNC(N35*(1+R35),2)+TRUNC(O35*(1+R35),2)+TRUNC(P35*(1+R35),2))))&gt;=0),ABS((M35*(1+R35)-(TRUNC(M35*(1+R35),2)+(TRUNC(AK35,2)-(TRUNC(H35*(1+R35),2)+TRUNC(J35*(1+R35),2)+TRUNC(K35*(1+R35),2)+TRUNC(L35*(1+R35),2)+TRUNC(M35*(1+R35),2)+TRUNC(N35*(1+R35),2)+TRUNC(O35*(1+R35),2)+TRUNC(P35*(1+R35),2)))))/M35*(1+R35))&lt;ABS((K35*(1+R35)-(TRUNC(K35*(1+R35),2)+(TRUNC(AK35,2)-(TRUNC(H35*(1+R35),2)+TRUNC(J35*(1+R35),2)+TRUNC(K35*(1+R35),2)+TRUNC(L35*(1+R35),2)+TRUNC(M35*(1+R35),2)+TRUNC(N35*(1+R35),2)+TRUNC(O35*(1+R35),2)+TRUNC(P35*(1+R35),2)))))/K35*(1+R35)),TRUE),IF(AND(L35*(1+R35)&lt;&gt;0,(TRUNC(L35*(1+R35),2)+(TRUNC(AK35,2)-(TRUNC(H35*(1+R35),2)+TRUNC(J35*(1+R35),2)+TRUNC(K35*(1+R35),2)+TRUNC(L35*(1+R35),2)+TRUNC(M35*(1+R35),2)+TRUNC(N35*(1+R35),2)+TRUNC(O35*(1+R35),2)+TRUNC(P35*(1+R35),2))))&gt;=0),ABS((M35*(1+R35)-(TRUNC(M35*(1+R35),2)+(TRUNC(AK35,2)-(TRUNC(H35*(1+R35),2)+TRUNC(J35*(1+R35),2)+TRUNC(K35*(1+R35),2)+TRUNC(L35*(1+R35),2)+TRUNC(M35*(1+R35),2)+TRUNC(N35*(1+R35),2)+TRUNC(O35*(1+R35),2)+TRUNC(P35*(1+R35),2)))))/M35*(1+R35))&lt;ABS((L35*(1+R35)-(TRUNC(L35*(1+R35),2)+(TRUNC(AK35,2)-(TRUNC(H35*(1+R35),2)+TRUNC(J35*(1+R35),2)+TRUNC(K35*(1+R35),2)+TRUNC(L35*(1+R35),2)+TRUNC(M35*(1+R35),2)+TRUNC(N35*(1+R35),2)+TRUNC(O35*(1+R35),2)+TRUNC(P35*(1+R35),2)))))/L35*(1+R35)),TRUE),IF(AND(M35*(1+R35)&lt;&gt;0,(TRUNC(M35*(1+R35),2)+(TRUNC(AK35,2)-(TRUNC(H35*(1+R35),2)+TRUNC(J35*(1+R35),2)+TRUNC(K35*(1+R35),2)+TRUNC(L35*(1+R35),2)+TRUNC(M35*(1+R35),2)+TRUNC(N35*(1+R35),2)+TRUNC(O35*(1+R35),2)+TRUNC(P35*(1+R35),2))))&gt;=0),ABS((M35*(1+R35)-(TRUNC(M35*(1+R35),2)+(TRUNC(AK35,2)-(TRUNC(H35*(1+R35),2)+TRUNC(J35*(1+R35),2)+TRUNC(K35*(1+R35),2)+TRUNC(L35*(1+R35),2)+TRUNC(M35*(1+R35),2)+TRUNC(N35*(1+R35),2)+TRUNC(O35*(1+R35),2)+TRUNC(P35*(1+R35),2)))))/M35*(1+R35))&lt;=ABS((M35*(1+R35)-(TRUNC(M35*(1+R35),2)+(TRUNC(AK35,2)-(TRUNC(H35*(1+R35),2)+TRUNC(J35*(1+R35),2)+TRUNC(K35*(1+R35),2)+TRUNC(L35*(1+R35),2)+TRUNC(M35*(1+R35),2)+TRUNC(N35*(1+R35),2)+TRUNC(O35*(1+R35),2)+TRUNC(P35*(1+R35),2)))))/M35*(1+R35)),TRUE),IF(AND(N35*(1+R35)&lt;&gt;0,(TRUNC(N35*(1+R35),2)+(TRUNC(AK35,2)-(TRUNC(H35*(1+R35),2)+TRUNC(J35*(1+R35),2)+TRUNC(K35*(1+R35),2)+TRUNC(L35*(1+R35),2)+TRUNC(M35*(1+R35),2)+TRUNC(N35*(1+R35),2)+TRUNC(O35*(1+R35),2)+TRUNC(P35*(1+R35),2))))&gt;=0),ABS((M35*(1+R35)-(TRUNC(M35*(1+R35),2)+(TRUNC(AK35,2)-(TRUNC(H35*(1+R35),2)+TRUNC(J35*(1+R35),2)+TRUNC(K35*(1+R35),2)+TRUNC(L35*(1+R35),2)+TRUNC(M35*(1+R35),2)+TRUNC(N35*(1+R35),2)+TRUNC(O35*(1+R35),2)+TRUNC(P35*(1+R35),2)))))/M35*(1+R35))&lt;=ABS((N35*(1+R35)-(TRUNC(N35*(1+R35),2)+(TRUNC(AK35,2)-(TRUNC(H35*(1+R35),2)+TRUNC(J35*(1+R35),2)+TRUNC(K35*(1+R35),2)+TRUNC(L35*(1+R35),2)+TRUNC(M35*(1+R35),2)+TRUNC(N35*(1+R35),2)+TRUNC(O35*(1+R35),2)+TRUNC(P35*(1+R35),2)))))/N35*(1+R35)),TRUE),IF(AND(O35*(1+R35)&lt;&gt;0,(TRUNC(O35*(1+R35),2)+(TRUNC(AK35,2)-(TRUNC(H35*(1+R35),2)+TRUNC(J35*(1+R35),2)+TRUNC(K35*(1+R35),2)+TRUNC(L35*(1+R35),2)+TRUNC(M35*(1+R35),2)+TRUNC(N35*(1+R35),2)+TRUNC(O35*(1+R35),2)+TRUNC(P35*(1+R35),2))))&gt;=0),ABS((M35*(1+R35)-(TRUNC(M35*(1+R35),2)+(TRUNC(AK35,2)-(TRUNC(H35*(1+R35),2)+TRUNC(J35*(1+R35),2)+TRUNC(K35*(1+R35),2)+TRUNC(L35*(1+R35),2)+TRUNC(M35*(1+R35),2)+TRUNC(N35*(1+R35),2)+TRUNC(O35*(1+R35),2)+TRUNC(P35*(1+R35),2)))))/M35*(1+R35))&lt;=ABS((O35*(1+R35)-(TRUNC(O35*(1+R35),2)+(TRUNC(AK35,2)-(TRUNC(H35*(1+R35),2)+TRUNC(J35*(1+R35),2)+TRUNC(K35*(1+R35),2)+TRUNC(L35*(1+R35),2)+TRUNC(M35*(1+R35),2)+TRUNC(N35*(1+R35),2)+TRUNC(O35*(1+R35),2)+TRUNC(P35*(1+R35),2)))))/O35*(1+R35)),TRUE),IF(AND(P35*(1+R35)&lt;&gt;0,(TRUNC(P35*(1+R35),2)+(TRUNC(AK35,2)-(TRUNC(H35*(1+R35),2)+TRUNC(J35*(1+R35),2)+TRUNC(K35*(1+R35),2)+TRUNC(L35*(1+R35),2)+TRUNC(M35*(1+R35),2)+TRUNC(N35*(1+R35),2)+TRUNC(O35*(1+R35),2)+TRUNC(P35*(1+R35),2))))&gt;=0),ABS((M35*(1+R35)-(TRUNC(M35*(1+R35),2)+(TRUNC(AK35,2)-(TRUNC(H35*(1+R35),2)+TRUNC(J35*(1+R35),2)+TRUNC(K35*(1+R35),2)+TRUNC(L35*(1+R35),2)+TRUNC(M35*(1+R35),2)+TRUNC(N35*(1+R35),2)+TRUNC(O35*(1+R35),2)+TRUNC(P35*(1+R35),2)))))/M35*(1+R35))&lt;=ABS((P35*(1+R35)-(TRUNC(P35*(1+R35),2)+(TRUNC(AK35,2)-(TRUNC(H35*(1+R35),2)+TRUNC(J35*(1+R35),2)+TRUNC(K35*(1+R35),2)+TRUNC(L35*(1+R35),2)+TRUNC(M35*(1+R35),2)+TRUNC(N35*(1+R35),2)+TRUNC(O35*(1+R35),2)+TRUNC(P35*(1+R35),2)))))/P35*(1+R35)),TRUE)),TRUNC(M35*(1+R35),2)+(TRUNC(AK35,2)-(TRUNC(H35*(1+R35),2)+TRUNC(J35*(1+R35),2)+TRUNC(K35*(1+R35),2)+TRUNC(L35*(1+R35),2)+TRUNC(M35*(1+R35),2)+TRUNC(N35*(1+R35),2)+TRUNC(O35*(1+R35),2)+TRUNC(P35*(1+R35),2))),TRUNC(M35*(1+R35),2)))))</f>
        <v>0</v>
      </c>
      <c r="AD35" s="369">
        <f>IF(AC35*G35=0,0,IF((TRUNC(AL35,2)-(TRUNC(S35*G35,2)+TRUNC(W35*G35,2)+TRUNC(Y35*G35,2)+TRUNC(AA35*G35,2)+TRUNC(AC35*G35,2)+TRUNC(AE35*G35,2)+TRUNC(AG35*G35,2)+TRUNC(AI35*G35,2)))=0,TRUNC(AC35*G35,2),IF((TRUNC(TRUNC(AC35*G35,2),2)+(TRUNC(AL35,2)-(TRUNC(S35*G35,2)+TRUNC(W35*G35,2)+TRUNC(Y35*G35,2)+TRUNC(AA35*G35,2)+TRUNC(AC35*G35,2)+TRUNC(AE35*G35,2)+TRUNC(AG35*G35,2)+TRUNC(AI35*G35,2))))&lt;=0,TRUNC(AC35*G35,2),IF(AND(IF(AND(S35*G35&lt;&gt;0,(TRUNC(S35*G35,2)+(TRUNC(AL35,2)-(TRUNC(S35*G35,2)+TRUNC(W35*G35,2)+TRUNC(Y35*G35,2)+TRUNC(AA35*G35,2)+TRUNC(AC35*G35,2)+TRUNC(AE35*G35,2)+TRUNC(AG35*G35,2)+TRUNC(AI35*G35,2))))&gt;=0),ABS((AC35*G35-(TRUNC(AC35*G35,2)+(TRUNC(AL35,2)-(TRUNC(S35*G35,2)+TRUNC(W35*G35,2)+TRUNC(Y35*G35,2)+TRUNC(AA35*G35,2)+TRUNC(AC35*G35,2)+TRUNC(AE35*G35,2)+TRUNC(AG35*G35,2)+TRUNC(AI35*G35,2)))))/AC35*G35)&lt;ABS((S35*G35-(TRUNC(S35*G35,2)+(TRUNC(AL35,2)-(TRUNC(S35*G35,2)+TRUNC(W35*G35,2)+TRUNC(Y35*G35,2)+TRUNC(AA35*G35,2)+TRUNC(AC35*G35,2)+TRUNC(AE35*G35,2)+TRUNC(AG35*G35,2)+TRUNC(AI35*G35,2)))))/S35*G35),TRUE),IF(AND(W35*G35&lt;&gt;0,(TRUNC(W35*G35,2)+(TRUNC(AL35,2)-(TRUNC(S35*G35,2)+TRUNC(W35*G35,2)+TRUNC(Y35*G35,2)+TRUNC(AA35*G35,2)+TRUNC(AC35*G35,2)+TRUNC(AE35*G35,2)+TRUNC(AG35*G35,2)+TRUNC(AI35*G35,2))))&gt;=0),ABS((AC35*G35-(TRUNC(AC35*G35,2)+(TRUNC(AL35,2)-(TRUNC(S35*G35,2)+TRUNC(W35*G35,2)+TRUNC(Y35*G35,2)+TRUNC(AA35*G35,2)+TRUNC(AC35*G35,2)+TRUNC(AE35*G35,2)+TRUNC(AG35*G35,2)+TRUNC(AI35*G35,2)))))/AC35*G35)&lt;ABS((W35*G35-(TRUNC(W35*G35,2)+(TRUNC(AL35,2)-(TRUNC(S35*G35,2)+TRUNC(W35*G35,2)+TRUNC(Y35*G35,2)+TRUNC(AA35*G35,2)+TRUNC(AC35*G35,2)+TRUNC(AE35*G35,2)+TRUNC(AG35*G35,2)+TRUNC(AI35*G35,2)))))/W35*G35),TRUE),IF(AND(Y35*G35&lt;&gt;0,(TRUNC(Y35*G35,2)+(TRUNC(AL35,2)-(TRUNC(S35*G35,2)+TRUNC(W35*G35,2)+TRUNC(Y35*G35,2)+TRUNC(AA35*G35,2)+TRUNC(AC35*G35,2)+TRUNC(AE35*G35,2)+TRUNC(AG35*G35,2)+TRUNC(AI35*G35,2))))&gt;=0),ABS((AC35*G35-(TRUNC(AC35*G35,2)+(TRUNC(AL35,2)-(TRUNC(S35*G35,2)+TRUNC(W35*G35,2)+TRUNC(Y35*G35,2)+TRUNC(AA35*G35,2)+TRUNC(AC35*G35,2)+TRUNC(AE35*G35,2)+TRUNC(AG35*G35,2)+TRUNC(AI35*G35,2)))))/AC35*G35)&lt;ABS((Y35*G35-(TRUNC(Y35*G35,2)+(TRUNC(AL35,2)-(TRUNC(S35*G35,2)+TRUNC(W35*G35,2)+TRUNC(Y35*G35,2)+TRUNC(AA35*G35,2)+TRUNC(AC35*G35,2)+TRUNC(AE35*G35,2)+TRUNC(AG35*G35,2)+TRUNC(AI35*G35,2)))))/Y35*G35),TRUE),IF(AND(AA35*G35&lt;&gt;0,(TRUNC(AA35*G35,2)+(TRUNC(AL35,2)-(TRUNC(S35*G35,2)+TRUNC(W35*G35,2)+TRUNC(Y35*G35,2)+TRUNC(AA35*G35,2)+TRUNC(AC35*G35,2)+TRUNC(AE35*G35,2)+TRUNC(AG35*G35,2)+TRUNC(AI35*G35,2))))&gt;=0),ABS((AC35*G35-(TRUNC(AC35*G35,2)+(TRUNC(AL35,2)-(TRUNC(S35*G35,2)+TRUNC(W35*G35,2)+TRUNC(Y35*G35,2)+TRUNC(AA35*G35,2)+TRUNC(AC35*G35,2)+TRUNC(AE35*G35,2)+TRUNC(AG35*G35,2)+TRUNC(AI35*G35,2)))))/AC35*G35)&lt;ABS((AA35*G35-(TRUNC(AA35*G35,2)+(TRUNC(AL35,2)-(TRUNC(S35*G35,2)+TRUNC(W35*G35,2)+TRUNC(Y35*G35,2)+TRUNC(AA35*G35,2)+TRUNC(AC35*G35,2)+TRUNC(AE35*G35,2)+TRUNC(AG35*G35,2)+TRUNC(AI35*G35,2)))))/AA35*G35),TRUE),IF(AND(AC35*G35&lt;&gt;0,(TRUNC(AC35*G35,2)+(TRUNC(AL35,2)-(TRUNC(S35*G35,2)+TRUNC(W35*G35,2)+TRUNC(Y35*G35,2)+TRUNC(AA35*G35,2)+TRUNC(AC35*G35,2)+TRUNC(AE35*G35,2)+TRUNC(AG35*G35,2)+TRUNC(AI35*G35,2))))&gt;=0),ABS((AC35*G35-(TRUNC(AC35*G35,2)+(TRUNC(AL35,2)-(TRUNC(S35*G35,2)+TRUNC(W35*G35,2)+TRUNC(Y35*G35,2)+TRUNC(AA35*G35,2)+TRUNC(AC35*G35,2)+TRUNC(AE35*G35,2)+TRUNC(AG35*G35,2)+TRUNC(AI35*G35,2)))))/AC35*G35)&lt;=ABS((AC35*G35-(TRUNC(AC35*G35,2)+(TRUNC(AL35,2)-(TRUNC(S35*G35,2)+TRUNC(W35*G35,2)+TRUNC(Y35*G35,2)+TRUNC(AA35*G35,2)+TRUNC(AC35*G35,2)+TRUNC(AE35*G35,2)+TRUNC(AG35*G35,2)+TRUNC(AI35*G35,2)))))/AC35*G35),TRUE),IF(AND(AE35*G35&lt;&gt;0,(TRUNC(AE35*G35,2)+(TRUNC(AL35,2)-(TRUNC(S35*G35,2)+TRUNC(W35*G35,2)+TRUNC(Y35*G35,2)+TRUNC(AA35*G35,2)+TRUNC(AC35*G35,2)+TRUNC(AE35*G35,2)+TRUNC(AG35*G35,2)+TRUNC(AI35*G35,2))))&gt;=0),ABS((AC35*G35-(TRUNC(AC35*G35,2)+(TRUNC(AL35,2)-(TRUNC(S35*G35,2)+TRUNC(W35*G35,2)+TRUNC(Y35*G35,2)+TRUNC(AA35*G35,2)+TRUNC(AC35*G35,2)+TRUNC(AE35*G35,2)+TRUNC(AG35*G35,2)+TRUNC(AI35*G35,2)))))/AC35*G35)&lt;=ABS((AE35*G35-(TRUNC(AE35*G35,2)+(TRUNC(AL35,2)-(TRUNC(S35*G35,2)+TRUNC(W35*G35,2)+TRUNC(Y35*G35,2)+TRUNC(AA35*G35,2)+TRUNC(AC35*G35,2)+TRUNC(AE35*G35,2)+TRUNC(AG35*G35,2)+TRUNC(AI35*G35,2)))))/AE35*G35),TRUE),IF(AND(AG35*G35&lt;&gt;0,(TRUNC(AG35*G35,2)+(TRUNC(AL35,2)-(TRUNC(S35*G35,2)+TRUNC(W35*G35,2)+TRUNC(Y35*G35,2)+TRUNC(AA35*G35,2)+TRUNC(AC35*G35,2)+TRUNC(AE35*G35,2)+TRUNC(AG35*G35,2)+TRUNC(AI35*G35,2))))&gt;=0),ABS((AC35*G35-(TRUNC(AC35*G35,2)+(TRUNC(AL35,2)-(TRUNC(S35*G35,2)+TRUNC(W35*G35,2)+TRUNC(Y35*G35,2)+TRUNC(AA35*G35,2)+TRUNC(AC35*G35,2)+TRUNC(AE35*G35,2)+TRUNC(AG35*G35,2)+TRUNC(AI35*G35,2)))))/AC35*G35)&lt;=ABS((AG35*G35-(TRUNC(AG35*G35,2)+(TRUNC(AL35,2)-(TRUNC(S35*G35,2)+TRUNC(W35*G35,2)+TRUNC(Y35*G35,2)+TRUNC(AA35*G35,2)+TRUNC(AC35*G35,2)+TRUNC(AE35*G35,2)+TRUNC(AG35*G35,2)+TRUNC(AI35*G35,2)))))/AG35*G35),TRUE),IF(AND(AI35*G35&lt;&gt;0,(TRUNC(AI35*G35,2)+(TRUNC(AL35,2)-(TRUNC(S35*G35,2)+TRUNC(W35*G35,2)+TRUNC(Y35*G35,2)+TRUNC(AA35*G35,2)+TRUNC(AC35*G35,2)+TRUNC(AE35*G35,2)+TRUNC(AG35*G35,2)+TRUNC(AI35*G35,2))))&gt;=0),ABS((AC35*G35-(TRUNC(AC35*G35,2)+(TRUNC(AL35,2)-(TRUNC(S35*G35,2)+TRUNC(W35*G35,2)+TRUNC(Y35*G35,2)+TRUNC(AA35*G35,2)+TRUNC(AC35*G35,2)+TRUNC(AE35*G35,2)+TRUNC(AG35*G35,2)+TRUNC(AI35*G35,2)))))/AC35*G35)&lt;=ABS((AI35*G35-(TRUNC(AI35*G35,2)+(TRUNC(AL35,2)-(TRUNC(S35*G35,2)+TRUNC(W35*G35,2)+TRUNC(Y35*G35,2)+TRUNC(AA35*G35,2)+TRUNC(AC35*G35,2)+TRUNC(AE35*G35,2)+TRUNC(AG35*G35,2)+TRUNC(AI35*G35,2)))))/AI35*G35),TRUE)),TRUNC(AC35*G35,2)+(TRUNC(AL35,2)-(TRUNC(S35*G35,2)+TRUNC(W35*G35,2)+TRUNC(Y35*G35,2)+TRUNC(AA35*G35,2)+TRUNC(AC35*G35,2)+TRUNC(AE35*G35,2)+TRUNC(AG35*G35,2)+TRUNC(AI35*G35,2))),TRUNC(AC35*G35,2)))))</f>
        <v>0</v>
      </c>
      <c r="AE35" s="369">
        <f>IF(N35*(1+R35)=0,0,IF((TRUNC(AK35,2)-(TRUNC(H35*(1+R35),2)+TRUNC(J35*(1+R35),2)+TRUNC(K35*(1+R35),2)+TRUNC(L35*(1+R35),2)+TRUNC(M35*(1+R35),2)+TRUNC(N35*(1+R35),2)+TRUNC(O35*(1+R35),2)+TRUNC(P35*(1+R35),2)))=0,TRUNC(N35*(1+R35),2),IF((TRUNC(TRUNC(N35*(1+R35),2),2)+(TRUNC(AK35,2)-(TRUNC(H35*(1+R35),2)+TRUNC(J35*(1+R35),2)+TRUNC(K35*(1+R35),2)+TRUNC(L35*(1+R35),2)+TRUNC(M35*(1+R35),2)+TRUNC(N35*(1+R35),2)+TRUNC(O35*(1+R35),2)+TRUNC(P35*(1+R35),2))))&lt;=0,TRUNC(N35*(1+R35),2),IF(AND(IF(AND(H35*(1+R35)&lt;&gt;0,(TRUNC(H35*(1+R35),2)+(TRUNC(AK35,2)-(TRUNC(H35*(1+R35),2)+TRUNC(J35*(1+R35),2)+TRUNC(K35*(1+R35),2)+TRUNC(L35*(1+R35),2)+TRUNC(M35*(1+R35),2)+TRUNC(N35*(1+R35),2)+TRUNC(O35*(1+R35),2)+TRUNC(P35*(1+R35),2))))&gt;=0),ABS((N35*(1+R35)-(TRUNC(N35*(1+R35),2)+(TRUNC(AK35,2)-(TRUNC(H35*(1+R35),2)+TRUNC(J35*(1+R35),2)+TRUNC(K35*(1+R35),2)+TRUNC(L35*(1+R35),2)+TRUNC(M35*(1+R35),2)+TRUNC(N35*(1+R35),2)+TRUNC(O35*(1+R35),2)+TRUNC(P35*(1+R35),2)))))/N35*(1+R35))&lt;ABS((H35*(1+R35)-(TRUNC(H35*(1+R35),2)+(TRUNC(AK35,2)-(TRUNC(H35*(1+R35),2)+TRUNC(J35*(1+R35),2)+TRUNC(K35*(1+R35),2)+TRUNC(L35*(1+R35),2)+TRUNC(M35*(1+R35),2)+TRUNC(N35*(1+R35),2)+TRUNC(O35*(1+R35),2)+TRUNC(P35*(1+R35),2)))))/H35*(1+R35)),TRUE),IF(AND(J35*(1+R35)&lt;&gt;0,(TRUNC(J35*(1+R35),2)+(TRUNC(AK35,2)-(TRUNC(H35*(1+R35),2)+TRUNC(J35*(1+R35),2)+TRUNC(K35*(1+R35),2)+TRUNC(L35*(1+R35),2)+TRUNC(M35*(1+R35),2)+TRUNC(N35*(1+R35),2)+TRUNC(O35*(1+R35),2)+TRUNC(P35*(1+R35),2))))&gt;=0),ABS((N35*(1+R35)-(TRUNC(N35*(1+R35),2)+(TRUNC(AK35,2)-(TRUNC(H35*(1+R35),2)+TRUNC(J35*(1+R35),2)+TRUNC(K35*(1+R35),2)+TRUNC(L35*(1+R35),2)+TRUNC(M35*(1+R35),2)+TRUNC(N35*(1+R35),2)+TRUNC(O35*(1+R35),2)+TRUNC(P35*(1+R35),2)))))/N35*(1+R35))&lt;ABS((J35*(1+R35)-(TRUNC(J35*(1+R35),2)+(TRUNC(AK35,2)-(TRUNC(H35*(1+R35),2)+TRUNC(J35*(1+R35),2)+TRUNC(K35*(1+R35),2)+TRUNC(L35*(1+R35),2)+TRUNC(M35*(1+R35),2)+TRUNC(N35*(1+R35),2)+TRUNC(O35*(1+R35),2)+TRUNC(P35*(1+R35),2)))))/J35*(1+R35)),TRUE),IF(AND(K35*(1+R35)&lt;&gt;0,(TRUNC(K35*(1+R35),2)+(TRUNC(AK35,2)-(TRUNC(H35*(1+R35),2)+TRUNC(J35*(1+R35),2)+TRUNC(K35*(1+R35),2)+TRUNC(L35*(1+R35),2)+TRUNC(M35*(1+R35),2)+TRUNC(N35*(1+R35),2)+TRUNC(O35*(1+R35),2)+TRUNC(P35*(1+R35),2))))&gt;=0),ABS((N35*(1+R35)-(TRUNC(N35*(1+R35),2)+(TRUNC(AK35,2)-(TRUNC(H35*(1+R35),2)+TRUNC(J35*(1+R35),2)+TRUNC(K35*(1+R35),2)+TRUNC(L35*(1+R35),2)+TRUNC(M35*(1+R35),2)+TRUNC(N35*(1+R35),2)+TRUNC(O35*(1+R35),2)+TRUNC(P35*(1+R35),2)))))/N35*(1+R35))&lt;ABS((K35*(1+R35)-(TRUNC(K35*(1+R35),2)+(TRUNC(AK35,2)-(TRUNC(H35*(1+R35),2)+TRUNC(J35*(1+R35),2)+TRUNC(K35*(1+R35),2)+TRUNC(L35*(1+R35),2)+TRUNC(M35*(1+R35),2)+TRUNC(N35*(1+R35),2)+TRUNC(O35*(1+R35),2)+TRUNC(P35*(1+R35),2)))))/K35*(1+R35)),TRUE),IF(AND(L35*(1+R35)&lt;&gt;0,(TRUNC(L35*(1+R35),2)+(TRUNC(AK35,2)-(TRUNC(H35*(1+R35),2)+TRUNC(J35*(1+R35),2)+TRUNC(K35*(1+R35),2)+TRUNC(L35*(1+R35),2)+TRUNC(M35*(1+R35),2)+TRUNC(N35*(1+R35),2)+TRUNC(O35*(1+R35),2)+TRUNC(P35*(1+R35),2))))&gt;=0),ABS((N35*(1+R35)-(TRUNC(N35*(1+R35),2)+(TRUNC(AK35,2)-(TRUNC(H35*(1+R35),2)+TRUNC(J35*(1+R35),2)+TRUNC(K35*(1+R35),2)+TRUNC(L35*(1+R35),2)+TRUNC(M35*(1+R35),2)+TRUNC(N35*(1+R35),2)+TRUNC(O35*(1+R35),2)+TRUNC(P35*(1+R35),2)))))/N35*(1+R35))&lt;ABS((L35*(1+R35)-(TRUNC(L35*(1+R35),2)+(TRUNC(AK35,2)-(TRUNC(H35*(1+R35),2)+TRUNC(J35*(1+R35),2)+TRUNC(K35*(1+R35),2)+TRUNC(L35*(1+R35),2)+TRUNC(M35*(1+R35),2)+TRUNC(N35*(1+R35),2)+TRUNC(O35*(1+R35),2)+TRUNC(P35*(1+R35),2)))))/L35*(1+R35)),TRUE),IF(AND(M35*(1+R35)&lt;&gt;0,(TRUNC(M35*(1+R35),2)+(TRUNC(AK35,2)-(TRUNC(H35*(1+R35),2)+TRUNC(J35*(1+R35),2)+TRUNC(K35*(1+R35),2)+TRUNC(L35*(1+R35),2)+TRUNC(M35*(1+R35),2)+TRUNC(N35*(1+R35),2)+TRUNC(O35*(1+R35),2)+TRUNC(P35*(1+R35),2))))&gt;=0),ABS((N35*(1+R35)-(TRUNC(N35*(1+R35),2)+(TRUNC(AK35,2)-(TRUNC(H35*(1+R35),2)+TRUNC(J35*(1+R35),2)+TRUNC(K35*(1+R35),2)+TRUNC(L35*(1+R35),2)+TRUNC(M35*(1+R35),2)+TRUNC(N35*(1+R35),2)+TRUNC(O35*(1+R35),2)+TRUNC(P35*(1+R35),2)))))/N35*(1+R35))&lt;ABS((M35*(1+R35)-(TRUNC(M35*(1+R35),2)+(TRUNC(AK35,2)-(TRUNC(H35*(1+R35),2)+TRUNC(J35*(1+R35),2)+TRUNC(K35*(1+R35),2)+TRUNC(L35*(1+R35),2)+TRUNC(M35*(1+R35),2)+TRUNC(N35*(1+R35),2)+TRUNC(O35*(1+R35),2)+TRUNC(P35*(1+R35),2)))))/M35*(1+R35)),TRUE),IF(AND(N35*(1+R35)&lt;&gt;0,(TRUNC(N35*(1+R35),2)+(TRUNC(AK35,2)-(TRUNC(H35*(1+R35),2)+TRUNC(J35*(1+R35),2)+TRUNC(K35*(1+R35),2)+TRUNC(L35*(1+R35),2)+TRUNC(M35*(1+R35),2)+TRUNC(N35*(1+R35),2)+TRUNC(O35*(1+R35),2)+TRUNC(P35*(1+R35),2))))&gt;=0),ABS((N35*(1+R35)-(TRUNC(N35*(1+R35),2)+(TRUNC(AK35,2)-(TRUNC(H35*(1+R35),2)+TRUNC(J35*(1+R35),2)+TRUNC(K35*(1+R35),2)+TRUNC(L35*(1+R35),2)+TRUNC(M35*(1+R35),2)+TRUNC(N35*(1+R35),2)+TRUNC(O35*(1+R35),2)+TRUNC(P35*(1+R35),2)))))/N35*(1+R35))&lt;=ABS((N35*(1+R35)-(TRUNC(N35*(1+R35),2)+(TRUNC(AK35,2)-(TRUNC(H35*(1+R35),2)+TRUNC(J35*(1+R35),2)+TRUNC(K35*(1+R35),2)+TRUNC(L35*(1+R35),2)+TRUNC(M35*(1+R35),2)+TRUNC(N35*(1+R35),2)+TRUNC(O35*(1+R35),2)+TRUNC(P35*(1+R35),2)))))/N35*(1+R35)),TRUE),IF(AND(O35*(1+R35)&lt;&gt;0,(TRUNC(O35*(1+R35),2)+(TRUNC(AK35,2)-(TRUNC(H35*(1+R35),2)+TRUNC(J35*(1+R35),2)+TRUNC(K35*(1+R35),2)+TRUNC(L35*(1+R35),2)+TRUNC(M35*(1+R35),2)+TRUNC(N35*(1+R35),2)+TRUNC(O35*(1+R35),2)+TRUNC(P35*(1+R35),2))))&gt;=0),ABS((N35*(1+R35)-(TRUNC(N35*(1+R35),2)+(TRUNC(AK35,2)-(TRUNC(H35*(1+R35),2)+TRUNC(J35*(1+R35),2)+TRUNC(K35*(1+R35),2)+TRUNC(L35*(1+R35),2)+TRUNC(M35*(1+R35),2)+TRUNC(N35*(1+R35),2)+TRUNC(O35*(1+R35),2)+TRUNC(P35*(1+R35),2)))))/N35*(1+R35))&lt;=ABS((O35*(1+R35)-(TRUNC(O35*(1+R35),2)+(TRUNC(AK35,2)-(TRUNC(H35*(1+R35),2)+TRUNC(J35*(1+R35),2)+TRUNC(K35*(1+R35),2)+TRUNC(L35*(1+R35),2)+TRUNC(M35*(1+R35),2)+TRUNC(N35*(1+R35),2)+TRUNC(O35*(1+R35),2)+TRUNC(P35*(1+R35),2)))))/O35*(1+R35)),TRUE),IF(AND(P35*(1+R35)&lt;&gt;0,(TRUNC(P35*(1+R35),2)+(TRUNC(AK35,2)-(TRUNC(H35*(1+R35),2)+TRUNC(J35*(1+R35),2)+TRUNC(K35*(1+R35),2)+TRUNC(L35*(1+R35),2)+TRUNC(M35*(1+R35),2)+TRUNC(N35*(1+R35),2)+TRUNC(O35*(1+R35),2)+TRUNC(P35*(1+R35),2))))&gt;=0),ABS((N35*(1+R35)-(TRUNC(N35*(1+R35),2)+(TRUNC(AK35,2)-(TRUNC(H35*(1+R35),2)+TRUNC(J35*(1+R35),2)+TRUNC(K35*(1+R35),2)+TRUNC(L35*(1+R35),2)+TRUNC(M35*(1+R35),2)+TRUNC(N35*(1+R35),2)+TRUNC(O35*(1+R35),2)+TRUNC(P35*(1+R35),2)))))/N35*(1+R35))&lt;=ABS((P35*(1+R35)-(TRUNC(P35*(1+R35),2)+(TRUNC(AK35,2)-(TRUNC(H35*(1+R35),2)+TRUNC(J35*(1+R35),2)+TRUNC(K35*(1+R35),2)+TRUNC(L35*(1+R35),2)+TRUNC(M35*(1+R35),2)+TRUNC(N35*(1+R35),2)+TRUNC(O35*(1+R35),2)+TRUNC(P35*(1+R35),2)))))/P35*(1+R35)),TRUE)),TRUNC(N35*(1+R35),2)+(TRUNC(AK35,2)-(TRUNC(H35*(1+R35),2)+TRUNC(J35*(1+R35),2)+TRUNC(K35*(1+R35),2)+TRUNC(L35*(1+R35),2)+TRUNC(M35*(1+R35),2)+TRUNC(N35*(1+R35),2)+TRUNC(O35*(1+R35),2)+TRUNC(P35*(1+R35),2))),TRUNC(N35*(1+R35),2)))))</f>
        <v>0</v>
      </c>
      <c r="AF35" s="369">
        <f>IF(AE35*G35=0,0,IF((TRUNC(AL35,2)-(TRUNC(S35*G35,2)+TRUNC(W35*G35,2)+TRUNC(Y35*G35,2)+TRUNC(AA35*G35,2)+TRUNC(AC35*G35,2)+TRUNC(AE35*G35,2)+TRUNC(AG35*G35,2)+TRUNC(AI35*G35,2)))=0,TRUNC(AE35*G35,2),IF((TRUNC(TRUNC(AE35*G35,2),2)+(TRUNC(AL35,2)-(TRUNC(S35*G35,2)+TRUNC(W35*G35,2)+TRUNC(Y35*G35,2)+TRUNC(AA35*G35,2)+TRUNC(AC35*G35,2)+TRUNC(AE35*G35,2)+TRUNC(AG35*G35,2)+TRUNC(AI35*G35,2))))&lt;=0,TRUNC(AE35*G35,2),IF(AND(IF(AND(S35*G35&lt;&gt;0,(TRUNC(S35*G35,2)+(TRUNC(AL35,2)-(TRUNC(S35*G35,2)+TRUNC(W35*G35,2)+TRUNC(Y35*G35,2)+TRUNC(AA35*G35,2)+TRUNC(AC35*G35,2)+TRUNC(AE35*G35,2)+TRUNC(AG35*G35,2)+TRUNC(AI35*G35,2))))&gt;=0),ABS((AE35*G35-(TRUNC(AE35*G35,2)+(TRUNC(AL35,2)-(TRUNC(S35*G35,2)+TRUNC(W35*G35,2)+TRUNC(Y35*G35,2)+TRUNC(AA35*G35,2)+TRUNC(AC35*G35,2)+TRUNC(AE35*G35,2)+TRUNC(AG35*G35,2)+TRUNC(AI35*G35,2)))))/AE35*G35)&lt;ABS((S35*G35-(TRUNC(S35*G35,2)+(TRUNC(AL35,2)-(TRUNC(S35*G35,2)+TRUNC(W35*G35,2)+TRUNC(Y35*G35,2)+TRUNC(AA35*G35,2)+TRUNC(AC35*G35,2)+TRUNC(AE35*G35,2)+TRUNC(AG35*G35,2)+TRUNC(AI35*G35,2)))))/S35*G35),TRUE),IF(AND(W35*G35&lt;&gt;0,(TRUNC(W35*G35,2)+(TRUNC(AL35,2)-(TRUNC(S35*G35,2)+TRUNC(W35*G35,2)+TRUNC(Y35*G35,2)+TRUNC(AA35*G35,2)+TRUNC(AC35*G35,2)+TRUNC(AE35*G35,2)+TRUNC(AG35*G35,2)+TRUNC(AI35*G35,2))))&gt;=0),ABS((AE35*G35-(TRUNC(AE35*G35,2)+(TRUNC(AL35,2)-(TRUNC(S35*G35,2)+TRUNC(W35*G35,2)+TRUNC(Y35*G35,2)+TRUNC(AA35*G35,2)+TRUNC(AC35*G35,2)+TRUNC(AE35*G35,2)+TRUNC(AG35*G35,2)+TRUNC(AI35*G35,2)))))/AE35*G35)&lt;ABS((W35*G35-(TRUNC(W35*G35,2)+(TRUNC(AL35,2)-(TRUNC(S35*G35,2)+TRUNC(W35*G35,2)+TRUNC(Y35*G35,2)+TRUNC(AA35*G35,2)+TRUNC(AC35*G35,2)+TRUNC(AE35*G35,2)+TRUNC(AG35*G35,2)+TRUNC(AI35*G35,2)))))/W35*G35),TRUE),IF(AND(Y35*G35&lt;&gt;0,(TRUNC(Y35*G35,2)+(TRUNC(AL35,2)-(TRUNC(S35*G35,2)+TRUNC(W35*G35,2)+TRUNC(Y35*G35,2)+TRUNC(AA35*G35,2)+TRUNC(AC35*G35,2)+TRUNC(AE35*G35,2)+TRUNC(AG35*G35,2)+TRUNC(AI35*G35,2))))&gt;=0),ABS((AE35*G35-(TRUNC(AE35*G35,2)+(TRUNC(AL35,2)-(TRUNC(S35*G35,2)+TRUNC(W35*G35,2)+TRUNC(Y35*G35,2)+TRUNC(AA35*G35,2)+TRUNC(AC35*G35,2)+TRUNC(AE35*G35,2)+TRUNC(AG35*G35,2)+TRUNC(AI35*G35,2)))))/AE35*G35)&lt;ABS((Y35*G35-(TRUNC(Y35*G35,2)+(TRUNC(AL35,2)-(TRUNC(S35*G35,2)+TRUNC(W35*G35,2)+TRUNC(Y35*G35,2)+TRUNC(AA35*G35,2)+TRUNC(AC35*G35,2)+TRUNC(AE35*G35,2)+TRUNC(AG35*G35,2)+TRUNC(AI35*G35,2)))))/Y35*G35),TRUE),IF(AND(AA35*G35&lt;&gt;0,(TRUNC(AA35*G35,2)+(TRUNC(AL35,2)-(TRUNC(S35*G35,2)+TRUNC(W35*G35,2)+TRUNC(Y35*G35,2)+TRUNC(AA35*G35,2)+TRUNC(AC35*G35,2)+TRUNC(AE35*G35,2)+TRUNC(AG35*G35,2)+TRUNC(AI35*G35,2))))&gt;=0),ABS((AE35*G35-(TRUNC(AE35*G35,2)+(TRUNC(AL35,2)-(TRUNC(S35*G35,2)+TRUNC(W35*G35,2)+TRUNC(Y35*G35,2)+TRUNC(AA35*G35,2)+TRUNC(AC35*G35,2)+TRUNC(AE35*G35,2)+TRUNC(AG35*G35,2)+TRUNC(AI35*G35,2)))))/AE35*G35)&lt;ABS((AA35*G35-(TRUNC(AA35*G35,2)+(TRUNC(AL35,2)-(TRUNC(S35*G35,2)+TRUNC(W35*G35,2)+TRUNC(Y35*G35,2)+TRUNC(AA35*G35,2)+TRUNC(AC35*G35,2)+TRUNC(AE35*G35,2)+TRUNC(AG35*G35,2)+TRUNC(AI35*G35,2)))))/AA35*G35),TRUE),IF(AND(AC35*G35&lt;&gt;0,(TRUNC(AC35*G35,2)+(TRUNC(AL35,2)-(TRUNC(S35*G35,2)+TRUNC(W35*G35,2)+TRUNC(Y35*G35,2)+TRUNC(AA35*G35,2)+TRUNC(AC35*G35,2)+TRUNC(AE35*G35,2)+TRUNC(AG35*G35,2)+TRUNC(AI35*G35,2))))&gt;=0),ABS((AE35*G35-(TRUNC(AE35*G35,2)+(TRUNC(AL35,2)-(TRUNC(S35*G35,2)+TRUNC(W35*G35,2)+TRUNC(Y35*G35,2)+TRUNC(AA35*G35,2)+TRUNC(AC35*G35,2)+TRUNC(AE35*G35,2)+TRUNC(AG35*G35,2)+TRUNC(AI35*G35,2)))))/AE35*G35)&lt;ABS((AC35*G35-(TRUNC(AC35*G35,2)+(TRUNC(AL35,2)-(TRUNC(S35*G35,2)+TRUNC(W35*G35,2)+TRUNC(Y35*G35,2)+TRUNC(AA35*G35,2)+TRUNC(AC35*G35,2)+TRUNC(AE35*G35,2)+TRUNC(AG35*G35,2)+TRUNC(AI35*G35,2)))))/AC35*G35),TRUE),IF(AND(AE35*G35&lt;&gt;0,(TRUNC(AE35*G35,2)+(TRUNC(AL35,2)-(TRUNC(S35*G35,2)+TRUNC(W35*G35,2)+TRUNC(Y35*G35,2)+TRUNC(AA35*G35,2)+TRUNC(AC35*G35,2)+TRUNC(AE35*G35,2)+TRUNC(AG35*G35,2)+TRUNC(AI35*G35,2))))&gt;=0),ABS((AE35*G35-(TRUNC(AE35*G35,2)+(TRUNC(AL35,2)-(TRUNC(S35*G35,2)+TRUNC(W35*G35,2)+TRUNC(Y35*G35,2)+TRUNC(AA35*G35,2)+TRUNC(AC35*G35,2)+TRUNC(AE35*G35,2)+TRUNC(AG35*G35,2)+TRUNC(AI35*G35,2)))))/AE35*G35)&lt;=ABS((AE35*G35-(TRUNC(AE35*G35,2)+(TRUNC(AL35,2)-(TRUNC(S35*G35,2)+TRUNC(W35*G35,2)+TRUNC(Y35*G35,2)+TRUNC(AA35*G35,2)+TRUNC(AC35*G35,2)+TRUNC(AE35*G35,2)+TRUNC(AG35*G35,2)+TRUNC(AI35*G35,2)))))/AE35*G35),TRUE),IF(AND(AG35*G35&lt;&gt;0,(TRUNC(AG35*G35,2)+(TRUNC(AL35,2)-(TRUNC(S35*G35,2)+TRUNC(W35*G35,2)+TRUNC(Y35*G35,2)+TRUNC(AA35*G35,2)+TRUNC(AC35*G35,2)+TRUNC(AE35*G35,2)+TRUNC(AG35*G35,2)+TRUNC(AI35*G35,2))))&gt;=0),ABS((AE35*G35-(TRUNC(AE35*G35,2)+(TRUNC(AL35,2)-(TRUNC(S35*G35,2)+TRUNC(W35*G35,2)+TRUNC(Y35*G35,2)+TRUNC(AA35*G35,2)+TRUNC(AC35*G35,2)+TRUNC(AE35*G35,2)+TRUNC(AG35*G35,2)+TRUNC(AI35*G35,2)))))/AE35*G35)&lt;=ABS((AG35*G35-(TRUNC(AG35*G35,2)+(TRUNC(AL35,2)-(TRUNC(S35*G35,2)+TRUNC(W35*G35,2)+TRUNC(Y35*G35,2)+TRUNC(AA35*G35,2)+TRUNC(AC35*G35,2)+TRUNC(AE35*G35,2)+TRUNC(AG35*G35,2)+TRUNC(AI35*G35,2)))))/AG35*G35),TRUE),IF(AND(AI35*G35&lt;&gt;0,(TRUNC(AI35*G35,2)+(TRUNC(AL35,2)-(TRUNC(S35*G35,2)+TRUNC(W35*G35,2)+TRUNC(Y35*G35,2)+TRUNC(AA35*G35,2)+TRUNC(AC35*G35,2)+TRUNC(AE35*G35,2)+TRUNC(AG35*G35,2)+TRUNC(AI35*G35,2))))&gt;=0),ABS((AE35*G35-(TRUNC(AE35*G35,2)+(TRUNC(AL35,2)-(TRUNC(S35*G35,2)+TRUNC(W35*G35,2)+TRUNC(Y35*G35,2)+TRUNC(AA35*G35,2)+TRUNC(AC35*G35,2)+TRUNC(AE35*G35,2)+TRUNC(AG35*G35,2)+TRUNC(AI35*G35,2)))))/AE35*G35)&lt;=ABS((AI35*G35-(TRUNC(AI35*G35,2)+(TRUNC(AL35,2)-(TRUNC(S35*G35,2)+TRUNC(W35*G35,2)+TRUNC(Y35*G35,2)+TRUNC(AA35*G35,2)+TRUNC(AC35*G35,2)+TRUNC(AE35*G35,2)+TRUNC(AG35*G35,2)+TRUNC(AI35*G35,2)))))/AI35*G35),TRUE)),TRUNC(AE35*G35,2)+(TRUNC(AL35,2)-(TRUNC(S35*G35,2)+TRUNC(W35*G35,2)+TRUNC(Y35*G35,2)+TRUNC(AA35*G35,2)+TRUNC(AC35*G35,2)+TRUNC(AE35*G35,2)+TRUNC(AG35*G35,2)+TRUNC(AI35*G35,2))),TRUNC(AE35*G35,2)))))</f>
        <v>0</v>
      </c>
      <c r="AG35" s="369">
        <f>IF(O35*(1+R35)=0,0,IF((TRUNC(AK35,2)-(TRUNC(H35*(1+R35),2)+TRUNC(J35*(1+R35),2)+TRUNC(K35*(1+R35),2)+TRUNC(L35*(1+R35),2)+TRUNC(M35*(1+R35),2)+TRUNC(N35*(1+R35),2)+TRUNC(O35*(1+R35),2)+TRUNC(P35*(1+R35),2)))=0,TRUNC(O35*(1+R35),2),IF((TRUNC(TRUNC(O35*(1+R35),2),2)+(TRUNC(AK35,2)-(TRUNC(H35*(1+R35),2)+TRUNC(J35*(1+R35),2)+TRUNC(K35*(1+R35),2)+TRUNC(L35*(1+R35),2)+TRUNC(M35*(1+R35),2)+TRUNC(N35*(1+R35),2)+TRUNC(O35*(1+R35),2)+TRUNC(P35*(1+R35),2))))&lt;=0,TRUNC(O35*(1+R35),2),IF(AND(IF(AND(H35*(1+R35)&lt;&gt;0,(TRUNC(H35*(1+R35),2)+(TRUNC(AK35,2)-(TRUNC(H35*(1+R35),2)+TRUNC(J35*(1+R35),2)+TRUNC(K35*(1+R35),2)+TRUNC(L35*(1+R35),2)+TRUNC(M35*(1+R35),2)+TRUNC(N35*(1+R35),2)+TRUNC(O35*(1+R35),2)+TRUNC(P35*(1+R35),2))))&gt;=0),ABS((O35*(1+R35)-(TRUNC(O35*(1+R35),2)+(TRUNC(AK35,2)-(TRUNC(H35*(1+R35),2)+TRUNC(J35*(1+R35),2)+TRUNC(K35*(1+R35),2)+TRUNC(L35*(1+R35),2)+TRUNC(M35*(1+R35),2)+TRUNC(N35*(1+R35),2)+TRUNC(O35*(1+R35),2)+TRUNC(P35*(1+R35),2)))))/O35*(1+R35))&lt;ABS((H35*(1+R35)-(TRUNC(H35*(1+R35),2)+(TRUNC(AK35,2)-(TRUNC(H35*(1+R35),2)+TRUNC(J35*(1+R35),2)+TRUNC(K35*(1+R35),2)+TRUNC(L35*(1+R35),2)+TRUNC(M35*(1+R35),2)+TRUNC(N35*(1+R35),2)+TRUNC(O35*(1+R35),2)+TRUNC(P35*(1+R35),2)))))/H35*(1+R35)),TRUE),IF(AND(J35*(1+R35)&lt;&gt;0,(TRUNC(J35*(1+R35),2)+(TRUNC(AK35,2)-(TRUNC(H35*(1+R35),2)+TRUNC(J35*(1+R35),2)+TRUNC(K35*(1+R35),2)+TRUNC(L35*(1+R35),2)+TRUNC(M35*(1+R35),2)+TRUNC(N35*(1+R35),2)+TRUNC(O35*(1+R35),2)+TRUNC(P35*(1+R35),2))))&gt;=0),ABS((O35*(1+R35)-(TRUNC(O35*(1+R35),2)+(TRUNC(AK35,2)-(TRUNC(H35*(1+R35),2)+TRUNC(J35*(1+R35),2)+TRUNC(K35*(1+R35),2)+TRUNC(L35*(1+R35),2)+TRUNC(M35*(1+R35),2)+TRUNC(N35*(1+R35),2)+TRUNC(O35*(1+R35),2)+TRUNC(P35*(1+R35),2)))))/O35*(1+R35))&lt;ABS((J35*(1+R35)-(TRUNC(J35*(1+R35),2)+(TRUNC(AK35,2)-(TRUNC(H35*(1+R35),2)+TRUNC(J35*(1+R35),2)+TRUNC(K35*(1+R35),2)+TRUNC(L35*(1+R35),2)+TRUNC(M35*(1+R35),2)+TRUNC(N35*(1+R35),2)+TRUNC(O35*(1+R35),2)+TRUNC(P35*(1+R35),2)))))/J35*(1+R35)),TRUE),IF(AND(K35*(1+R35)&lt;&gt;0,(TRUNC(K35*(1+R35),2)+(TRUNC(AK35,2)-(TRUNC(H35*(1+R35),2)+TRUNC(J35*(1+R35),2)+TRUNC(K35*(1+R35),2)+TRUNC(L35*(1+R35),2)+TRUNC(M35*(1+R35),2)+TRUNC(N35*(1+R35),2)+TRUNC(O35*(1+R35),2)+TRUNC(P35*(1+R35),2))))&gt;=0),ABS((O35*(1+R35)-(TRUNC(O35*(1+R35),2)+(TRUNC(AK35,2)-(TRUNC(H35*(1+R35),2)+TRUNC(J35*(1+R35),2)+TRUNC(K35*(1+R35),2)+TRUNC(L35*(1+R35),2)+TRUNC(M35*(1+R35),2)+TRUNC(N35*(1+R35),2)+TRUNC(O35*(1+R35),2)+TRUNC(P35*(1+R35),2)))))/O35*(1+R35))&lt;ABS((K35*(1+R35)-(TRUNC(K35*(1+R35),2)+(TRUNC(AK35,2)-(TRUNC(H35*(1+R35),2)+TRUNC(J35*(1+R35),2)+TRUNC(K35*(1+R35),2)+TRUNC(L35*(1+R35),2)+TRUNC(M35*(1+R35),2)+TRUNC(N35*(1+R35),2)+TRUNC(O35*(1+R35),2)+TRUNC(P35*(1+R35),2)))))/K35*(1+R35)),TRUE),IF(AND(L35*(1+R35)&lt;&gt;0,(TRUNC(L35*(1+R35),2)+(TRUNC(AK35,2)-(TRUNC(H35*(1+R35),2)+TRUNC(J35*(1+R35),2)+TRUNC(K35*(1+R35),2)+TRUNC(L35*(1+R35),2)+TRUNC(M35*(1+R35),2)+TRUNC(N35*(1+R35),2)+TRUNC(O35*(1+R35),2)+TRUNC(P35*(1+R35),2))))&gt;=0),ABS((O35*(1+R35)-(TRUNC(O35*(1+R35),2)+(TRUNC(AK35,2)-(TRUNC(H35*(1+R35),2)+TRUNC(J35*(1+R35),2)+TRUNC(K35*(1+R35),2)+TRUNC(L35*(1+R35),2)+TRUNC(M35*(1+R35),2)+TRUNC(N35*(1+R35),2)+TRUNC(O35*(1+R35),2)+TRUNC(P35*(1+R35),2)))))/O35*(1+R35))&lt;ABS((L35*(1+R35)-(TRUNC(L35*(1+R35),2)+(TRUNC(AK35,2)-(TRUNC(H35*(1+R35),2)+TRUNC(J35*(1+R35),2)+TRUNC(K35*(1+R35),2)+TRUNC(L35*(1+R35),2)+TRUNC(M35*(1+R35),2)+TRUNC(N35*(1+R35),2)+TRUNC(O35*(1+R35),2)+TRUNC(P35*(1+R35),2)))))/L35*(1+R35)),TRUE),IF(AND(M35*(1+R35)&lt;&gt;0,(TRUNC(M35*(1+R35),2)+(TRUNC(AK35,2)-(TRUNC(H35*(1+R35),2)+TRUNC(J35*(1+R35),2)+TRUNC(K35*(1+R35),2)+TRUNC(L35*(1+R35),2)+TRUNC(M35*(1+R35),2)+TRUNC(N35*(1+R35),2)+TRUNC(O35*(1+R35),2)+TRUNC(P35*(1+R35),2))))&gt;=0),ABS((O35*(1+R35)-(TRUNC(O35*(1+R35),2)+(TRUNC(AK35,2)-(TRUNC(H35*(1+R35),2)+TRUNC(J35*(1+R35),2)+TRUNC(K35*(1+R35),2)+TRUNC(L35*(1+R35),2)+TRUNC(M35*(1+R35),2)+TRUNC(N35*(1+R35),2)+TRUNC(O35*(1+R35),2)+TRUNC(P35*(1+R35),2)))))/O35*(1+R35))&lt;ABS((M35*(1+R35)-(TRUNC(M35*(1+R35),2)+(TRUNC(AK35,2)-(TRUNC(H35*(1+R35),2)+TRUNC(J35*(1+R35),2)+TRUNC(K35*(1+R35),2)+TRUNC(L35*(1+R35),2)+TRUNC(M35*(1+R35),2)+TRUNC(N35*(1+R35),2)+TRUNC(O35*(1+R35),2)+TRUNC(P35*(1+R35),2)))))/M35*(1+R35)),TRUE),IF(AND(N35*(1+R35)&lt;&gt;0,(TRUNC(N35*(1+R35),2)+(TRUNC(AK35,2)-(TRUNC(H35*(1+R35),2)+TRUNC(J35*(1+R35),2)+TRUNC(K35*(1+R35),2)+TRUNC(L35*(1+R35),2)+TRUNC(M35*(1+R35),2)+TRUNC(N35*(1+R35),2)+TRUNC(O35*(1+R35),2)+TRUNC(P35*(1+R35),2))))&gt;=0),ABS((O35*(1+R35)-(TRUNC(O35*(1+R35),2)+(TRUNC(AK35,2)-(TRUNC(H35*(1+R35),2)+TRUNC(J35*(1+R35),2)+TRUNC(K35*(1+R35),2)+TRUNC(L35*(1+R35),2)+TRUNC(M35*(1+R35),2)+TRUNC(N35*(1+R35),2)+TRUNC(O35*(1+R35),2)+TRUNC(P35*(1+R35),2)))))/O35*(1+R35))&lt;ABS((N35*(1+R35)-(TRUNC(N35*(1+R35),2)+(TRUNC(AK35,2)-(TRUNC(H35*(1+R35),2)+TRUNC(J35*(1+R35),2)+TRUNC(K35*(1+R35),2)+TRUNC(L35*(1+R35),2)+TRUNC(M35*(1+R35),2)+TRUNC(N35*(1+R35),2)+TRUNC(O35*(1+R35),2)+TRUNC(P35*(1+R35),2)))))/N35*(1+R35)),TRUE),IF(AND(O35*(1+R35)&lt;&gt;0,(TRUNC(O35*(1+R35),2)+(TRUNC(AK35,2)-(TRUNC(H35*(1+R35),2)+TRUNC(J35*(1+R35),2)+TRUNC(K35*(1+R35),2)+TRUNC(L35*(1+R35),2)+TRUNC(M35*(1+R35),2)+TRUNC(N35*(1+R35),2)+TRUNC(O35*(1+R35),2)+TRUNC(P35*(1+R35),2))))&gt;=0),ABS((O35*(1+R35)-(TRUNC(O35*(1+R35),2)+(TRUNC(AK35,2)-(TRUNC(H35*(1+R35),2)+TRUNC(J35*(1+R35),2)+TRUNC(K35*(1+R35),2)+TRUNC(L35*(1+R35),2)+TRUNC(M35*(1+R35),2)+TRUNC(N35*(1+R35),2)+TRUNC(O35*(1+R35),2)+TRUNC(P35*(1+R35),2)))))/O35*(1+R35))&lt;=ABS((O35*(1+R35)-(TRUNC(O35*(1+R35),2)+(TRUNC(AK35,2)-(TRUNC(H35*(1+R35),2)+TRUNC(J35*(1+R35),2)+TRUNC(K35*(1+R35),2)+TRUNC(L35*(1+R35),2)+TRUNC(M35*(1+R35),2)+TRUNC(N35*(1+R35),2)+TRUNC(O35*(1+R35),2)+TRUNC(P35*(1+R35),2)))))/O35*(1+R35)),TRUE),IF(AND(P35*(1+R35)&lt;&gt;0,(TRUNC(P35*(1+R35),2)+(TRUNC(AK35,2)-(TRUNC(H35*(1+R35),2)+TRUNC(J35*(1+R35),2)+TRUNC(K35*(1+R35),2)+TRUNC(L35*(1+R35),2)+TRUNC(M35*(1+R35),2)+TRUNC(N35*(1+R35),2)+TRUNC(O35*(1+R35),2)+TRUNC(P35*(1+R35),2))))&gt;=0),ABS((O35*(1+R35)-(TRUNC(O35*(1+R35),2)+(TRUNC(AK35,2)-(TRUNC(H35*(1+R35),2)+TRUNC(J35*(1+R35),2)+TRUNC(K35*(1+R35),2)+TRUNC(L35*(1+R35),2)+TRUNC(M35*(1+R35),2)+TRUNC(N35*(1+R35),2)+TRUNC(O35*(1+R35),2)+TRUNC(P35*(1+R35),2)))))/O35*(1+R35))&lt;=ABS((P35*(1+R35)-(TRUNC(P35*(1+R35),2)+(TRUNC(AK35,2)-(TRUNC(H35*(1+R35),2)+TRUNC(J35*(1+R35),2)+TRUNC(K35*(1+R35),2)+TRUNC(L35*(1+R35),2)+TRUNC(M35*(1+R35),2)+TRUNC(N35*(1+R35),2)+TRUNC(O35*(1+R35),2)+TRUNC(P35*(1+R35),2)))))/P35*(1+R35)),TRUE)),TRUNC(O35*(1+R35),2)+(TRUNC(AK35,2)-(TRUNC(H35*(1+R35),2)+TRUNC(J35*(1+R35),2)+TRUNC(K35*(1+R35),2)+TRUNC(L35*(1+R35),2)+TRUNC(M35*(1+R35),2)+TRUNC(N35*(1+R35),2)+TRUNC(O35*(1+R35),2)+TRUNC(P35*(1+R35),2))),TRUNC(O35*(1+R35),2)))))</f>
        <v>0</v>
      </c>
      <c r="AH35" s="369">
        <f>IF(AG35*G35=0,0,IF((TRUNC(AL35,2)-(TRUNC(S35*G35,2)+TRUNC(W35*G35,2)+TRUNC(Y35*G35,2)+TRUNC(AA35*G35,2)+TRUNC(AC35*G35,2)+TRUNC(AE35*G35,2)+TRUNC(AG35*G35,2)+TRUNC(AI35*G35,2)))=0,TRUNC(AG35*G35,2),IF((TRUNC(TRUNC(AG35*G35,2),2)+(TRUNC(AL35,2)-(TRUNC(S35*G35,2)+TRUNC(W35*G35,2)+TRUNC(Y35*G35,2)+TRUNC(AA35*G35,2)+TRUNC(AC35*G35,2)+TRUNC(AE35*G35,2)+TRUNC(AG35*G35,2)+TRUNC(AI35*G35,2))))&lt;=0,TRUNC(AG35*G35,2),IF(AND(IF(AND(S35*G35&lt;&gt;0,(TRUNC(S35*G35,2)+(TRUNC(AL35,2)-(TRUNC(S35*G35,2)+TRUNC(W35*G35,2)+TRUNC(Y35*G35,2)+TRUNC(AA35*G35,2)+TRUNC(AC35*G35,2)+TRUNC(AE35*G35,2)+TRUNC(AG35*G35,2)+TRUNC(AI35*G35,2))))&gt;=0),ABS((AG35*G35-(TRUNC(AG35*G35,2)+(TRUNC(AL35,2)-(TRUNC(S35*G35,2)+TRUNC(W35*G35,2)+TRUNC(Y35*G35,2)+TRUNC(AA35*G35,2)+TRUNC(AC35*G35,2)+TRUNC(AE35*G35,2)+TRUNC(AG35*G35,2)+TRUNC(AI35*G35,2)))))/AG35*G35)&lt;ABS((S35*G35-(TRUNC(S35*G35,2)+(TRUNC(AL35,2)-(TRUNC(S35*G35,2)+TRUNC(W35*G35,2)+TRUNC(Y35*G35,2)+TRUNC(AA35*G35,2)+TRUNC(AC35*G35,2)+TRUNC(AE35*G35,2)+TRUNC(AG35*G35,2)+TRUNC(AI35*G35,2)))))/S35*G35),TRUE),IF(AND(W35*G35&lt;&gt;0,(TRUNC(W35*G35,2)+(TRUNC(AL35,2)-(TRUNC(S35*G35,2)+TRUNC(W35*G35,2)+TRUNC(Y35*G35,2)+TRUNC(AA35*G35,2)+TRUNC(AC35*G35,2)+TRUNC(AE35*G35,2)+TRUNC(AG35*G35,2)+TRUNC(AI35*G35,2))))&gt;=0),ABS((AG35*G35-(TRUNC(AG35*G35,2)+(TRUNC(AL35,2)-(TRUNC(S35*G35,2)+TRUNC(W35*G35,2)+TRUNC(Y35*G35,2)+TRUNC(AA35*G35,2)+TRUNC(AC35*G35,2)+TRUNC(AE35*G35,2)+TRUNC(AG35*G35,2)+TRUNC(AI35*G35,2)))))/AG35*G35)&lt;ABS((W35*G35-(TRUNC(W35*G35,2)+(TRUNC(AL35,2)-(TRUNC(S35*G35,2)+TRUNC(W35*G35,2)+TRUNC(Y35*G35,2)+TRUNC(AA35*G35,2)+TRUNC(AC35*G35,2)+TRUNC(AE35*G35,2)+TRUNC(AG35*G35,2)+TRUNC(AI35*G35,2)))))/W35*G35),TRUE),IF(AND(Y35*G35&lt;&gt;0,(TRUNC(Y35*G35,2)+(TRUNC(AL35,2)-(TRUNC(S35*G35,2)+TRUNC(W35*G35,2)+TRUNC(Y35*G35,2)+TRUNC(AA35*G35,2)+TRUNC(AC35*G35,2)+TRUNC(AE35*G35,2)+TRUNC(AG35*G35,2)+TRUNC(AI35*G35,2))))&gt;=0),ABS((AG35*G35-(TRUNC(AG35*G35,2)+(TRUNC(AL35,2)-(TRUNC(S35*G35,2)+TRUNC(W35*G35,2)+TRUNC(Y35*G35,2)+TRUNC(AA35*G35,2)+TRUNC(AC35*G35,2)+TRUNC(AE35*G35,2)+TRUNC(AG35*G35,2)+TRUNC(AI35*G35,2)))))/AG35*G35)&lt;ABS((Y35*G35-(TRUNC(Y35*G35,2)+(TRUNC(AL35,2)-(TRUNC(S35*G35,2)+TRUNC(W35*G35,2)+TRUNC(Y35*G35,2)+TRUNC(AA35*G35,2)+TRUNC(AC35*G35,2)+TRUNC(AE35*G35,2)+TRUNC(AG35*G35,2)+TRUNC(AI35*G35,2)))))/Y35*G35),TRUE),IF(AND(AA35*G35&lt;&gt;0,(TRUNC(AA35*G35,2)+(TRUNC(AL35,2)-(TRUNC(S35*G35,2)+TRUNC(W35*G35,2)+TRUNC(Y35*G35,2)+TRUNC(AA35*G35,2)+TRUNC(AC35*G35,2)+TRUNC(AE35*G35,2)+TRUNC(AG35*G35,2)+TRUNC(AI35*G35,2))))&gt;=0),ABS((AG35*G35-(TRUNC(AG35*G35,2)+(TRUNC(AL35,2)-(TRUNC(S35*G35,2)+TRUNC(W35*G35,2)+TRUNC(Y35*G35,2)+TRUNC(AA35*G35,2)+TRUNC(AC35*G35,2)+TRUNC(AE35*G35,2)+TRUNC(AG35*G35,2)+TRUNC(AI35*G35,2)))))/AG35*G35)&lt;ABS((AA35*G35-(TRUNC(AA35*G35,2)+(TRUNC(AL35,2)-(TRUNC(S35*G35,2)+TRUNC(W35*G35,2)+TRUNC(Y35*G35,2)+TRUNC(AA35*G35,2)+TRUNC(AC35*G35,2)+TRUNC(AE35*G35,2)+TRUNC(AG35*G35,2)+TRUNC(AI35*G35,2)))))/AA35*G35),TRUE),IF(AND(AC35*G35&lt;&gt;0,(TRUNC(AC35*G35,2)+(TRUNC(AL35,2)-(TRUNC(S35*G35,2)+TRUNC(W35*G35,2)+TRUNC(Y35*G35,2)+TRUNC(AA35*G35,2)+TRUNC(AC35*G35,2)+TRUNC(AE35*G35,2)+TRUNC(AG35*G35,2)+TRUNC(AI35*G35,2))))&gt;=0),ABS((AG35*G35-(TRUNC(AG35*G35,2)+(TRUNC(AL35,2)-(TRUNC(S35*G35,2)+TRUNC(W35*G35,2)+TRUNC(Y35*G35,2)+TRUNC(AA35*G35,2)+TRUNC(AC35*G35,2)+TRUNC(AE35*G35,2)+TRUNC(AG35*G35,2)+TRUNC(AI35*G35,2)))))/AG35*G35)&lt;ABS((AC35*G35-(TRUNC(AC35*G35,2)+(TRUNC(AL35,2)-(TRUNC(S35*G35,2)+TRUNC(W35*G35,2)+TRUNC(Y35*G35,2)+TRUNC(AA35*G35,2)+TRUNC(AC35*G35,2)+TRUNC(AE35*G35,2)+TRUNC(AG35*G35,2)+TRUNC(AI35*G35,2)))))/AC35*G35),TRUE),IF(AND(AE35*G35&lt;&gt;0,(TRUNC(AE35*G35,2)+(TRUNC(AL35,2)-(TRUNC(S35*G35,2)+TRUNC(W35*G35,2)+TRUNC(Y35*G35,2)+TRUNC(AA35*G35,2)+TRUNC(AC35*G35,2)+TRUNC(AE35*G35,2)+TRUNC(AG35*G35,2)+TRUNC(AI35*G35,2))))&gt;=0),ABS((AG35*G35-(TRUNC(AG35*G35,2)+(TRUNC(AL35,2)-(TRUNC(S35*G35,2)+TRUNC(W35*G35,2)+TRUNC(Y35*G35,2)+TRUNC(AA35*G35,2)+TRUNC(AC35*G35,2)+TRUNC(AE35*G35,2)+TRUNC(AG35*G35,2)+TRUNC(AI35*G35,2)))))/AG35*G35)&lt;ABS((AE35*G35-(TRUNC(AE35*G35,2)+(TRUNC(AL35,2)-(TRUNC(S35*G35,2)+TRUNC(W35*G35,2)+TRUNC(Y35*G35,2)+TRUNC(AA35*G35,2)+TRUNC(AC35*G35,2)+TRUNC(AE35*G35,2)+TRUNC(AG35*G35,2)+TRUNC(AI35*G35,2)))))/AE35*G35),TRUE),IF(AND(AG35*G35&lt;&gt;0,(TRUNC(AG35*G35,2)+(TRUNC(AL35,2)-(TRUNC(S35*G35,2)+TRUNC(W35*G35,2)+TRUNC(Y35*G35,2)+TRUNC(AA35*G35,2)+TRUNC(AC35*G35,2)+TRUNC(AE35*G35,2)+TRUNC(AG35*G35,2)+TRUNC(AI35*G35,2))))&gt;=0),ABS((AG35*G35-(TRUNC(AG35*G35,2)+(TRUNC(AL35,2)-(TRUNC(S35*G35,2)+TRUNC(W35*G35,2)+TRUNC(Y35*G35,2)+TRUNC(AA35*G35,2)+TRUNC(AC35*G35,2)+TRUNC(AE35*G35,2)+TRUNC(AG35*G35,2)+TRUNC(AI35*G35,2)))))/AG35*G35)&lt;=ABS((AG35*G35-(TRUNC(AG35*G35,2)+(TRUNC(AL35,2)-(TRUNC(S35*G35,2)+TRUNC(W35*G35,2)+TRUNC(Y35*G35,2)+TRUNC(AA35*G35,2)+TRUNC(AC35*G35,2)+TRUNC(AE35*G35,2)+TRUNC(AG35*G35,2)+TRUNC(AI35*G35,2)))))/AG35*G35),TRUE),IF(AND(AI35*G35&lt;&gt;0,(TRUNC(AI35*G35,2)+(TRUNC(AL35,2)-(TRUNC(S35*G35,2)+TRUNC(W35*G35,2)+TRUNC(Y35*G35,2)+TRUNC(AA35*G35,2)+TRUNC(AC35*G35,2)+TRUNC(AE35*G35,2)+TRUNC(AG35*G35,2)+TRUNC(AI35*G35,2))))&gt;=0),ABS((AG35*G35-(TRUNC(AG35*G35,2)+(TRUNC(AL35,2)-(TRUNC(S35*G35,2)+TRUNC(W35*G35,2)+TRUNC(Y35*G35,2)+TRUNC(AA35*G35,2)+TRUNC(AC35*G35,2)+TRUNC(AE35*G35,2)+TRUNC(AG35*G35,2)+TRUNC(AI35*G35,2)))))/AG35*G35)&lt;=ABS((AI35*G35-(TRUNC(AI35*G35,2)+(TRUNC(AL35,2)-(TRUNC(S35*G35,2)+TRUNC(W35*G35,2)+TRUNC(Y35*G35,2)+TRUNC(AA35*G35,2)+TRUNC(AC35*G35,2)+TRUNC(AE35*G35,2)+TRUNC(AG35*G35,2)+TRUNC(AI35*G35,2)))))/AI35*G35),TRUE)),TRUNC(AG35*G35,2)+(TRUNC(AL35,2)-(TRUNC(S35*G35,2)+TRUNC(W35*G35,2)+TRUNC(Y35*G35,2)+TRUNC(AA35*G35,2)+TRUNC(AC35*G35,2)+TRUNC(AE35*G35,2)+TRUNC(AG35*G35,2)+TRUNC(AI35*G35,2))),TRUNC(AG35*G35,2)))))</f>
        <v>0</v>
      </c>
      <c r="AI35" s="369">
        <f>IF(P35*(1+R35)=0,0,IF((TRUNC(AK35,2)-(TRUNC(H35*(1+R35),2)+TRUNC(J35*(1+R35),2)+TRUNC(K35*(1+R35),2)+TRUNC(L35*(1+R35),2)+TRUNC(M35*(1+R35),2)+TRUNC(N35*(1+R35),2)+TRUNC(O35*(1+R35),2)+TRUNC(P35*(1+R35),2)))=0,TRUNC(P35*(1+R35),2),IF((TRUNC(TRUNC(P35*(1+R35),2),2)+(TRUNC(AK35,2)-(TRUNC(H35*(1+R35),2)+TRUNC(J35*(1+R35),2)+TRUNC(K35*(1+R35),2)+TRUNC(L35*(1+R35),2)+TRUNC(M35*(1+R35),2)+TRUNC(N35*(1+R35),2)+TRUNC(O35*(1+R35),2)+TRUNC(P35*(1+R35),2))))&lt;=0,TRUNC(P35*(1+R35),2),IF(AND(IF(AND(H35*(1+R35)&lt;&gt;0,(TRUNC(H35*(1+R35),2)+(TRUNC(AK35,2)-(TRUNC(H35*(1+R35),2)+TRUNC(J35*(1+R35),2)+TRUNC(K35*(1+R35),2)+TRUNC(L35*(1+R35),2)+TRUNC(M35*(1+R35),2)+TRUNC(N35*(1+R35),2)+TRUNC(O35*(1+R35),2)+TRUNC(P35*(1+R35),2))))&gt;=0),ABS((P35*(1+R35)-(TRUNC(P35*(1+R35),2)+(TRUNC(AK35,2)-(TRUNC(H35*(1+R35),2)+TRUNC(J35*(1+R35),2)+TRUNC(K35*(1+R35),2)+TRUNC(L35*(1+R35),2)+TRUNC(M35*(1+R35),2)+TRUNC(N35*(1+R35),2)+TRUNC(O35*(1+R35),2)+TRUNC(P35*(1+R35),2)))))/P35*(1+R35))&lt;ABS((H35*(1+R35)-(TRUNC(H35*(1+R35),2)+(TRUNC(AK35,2)-(TRUNC(H35*(1+R35),2)+TRUNC(J35*(1+R35),2)+TRUNC(K35*(1+R35),2)+TRUNC(L35*(1+R35),2)+TRUNC(M35*(1+R35),2)+TRUNC(N35*(1+R35),2)+TRUNC(O35*(1+R35),2)+TRUNC(P35*(1+R35),2)))))/H35*(1+R35)),TRUE),IF(AND(J35*(1+R35)&lt;&gt;0,(TRUNC(J35*(1+R35),2)+(TRUNC(AK35,2)-(TRUNC(H35*(1+R35),2)+TRUNC(J35*(1+R35),2)+TRUNC(K35*(1+R35),2)+TRUNC(L35*(1+R35),2)+TRUNC(M35*(1+R35),2)+TRUNC(N35*(1+R35),2)+TRUNC(O35*(1+R35),2)+TRUNC(P35*(1+R35),2))))&gt;=0),ABS((P35*(1+R35)-(TRUNC(P35*(1+R35),2)+(TRUNC(AK35,2)-(TRUNC(H35*(1+R35),2)+TRUNC(J35*(1+R35),2)+TRUNC(K35*(1+R35),2)+TRUNC(L35*(1+R35),2)+TRUNC(M35*(1+R35),2)+TRUNC(N35*(1+R35),2)+TRUNC(O35*(1+R35),2)+TRUNC(P35*(1+R35),2)))))/P35*(1+R35))&lt;ABS((J35*(1+R35)-(TRUNC(J35*(1+R35),2)+(TRUNC(AK35,2)-(TRUNC(H35*(1+R35),2)+TRUNC(J35*(1+R35),2)+TRUNC(K35*(1+R35),2)+TRUNC(L35*(1+R35),2)+TRUNC(M35*(1+R35),2)+TRUNC(N35*(1+R35),2)+TRUNC(O35*(1+R35),2)+TRUNC(P35*(1+R35),2)))))/J35*(1+R35)),TRUE),IF(AND(K35*(1+R35)&lt;&gt;0,(TRUNC(K35*(1+R35),2)+(TRUNC(AK35,2)-(TRUNC(H35*(1+R35),2)+TRUNC(J35*(1+R35),2)+TRUNC(K35*(1+R35),2)+TRUNC(L35*(1+R35),2)+TRUNC(M35*(1+R35),2)+TRUNC(N35*(1+R35),2)+TRUNC(O35*(1+R35),2)+TRUNC(P35*(1+R35),2))))&gt;=0),ABS((P35*(1+R35)-(TRUNC(P35*(1+R35),2)+(TRUNC(AK35,2)-(TRUNC(H35*(1+R35),2)+TRUNC(J35*(1+R35),2)+TRUNC(K35*(1+R35),2)+TRUNC(L35*(1+R35),2)+TRUNC(M35*(1+R35),2)+TRUNC(N35*(1+R35),2)+TRUNC(O35*(1+R35),2)+TRUNC(P35*(1+R35),2)))))/P35*(1+R35))&lt;ABS((K35*(1+R35)-(TRUNC(K35*(1+R35),2)+(TRUNC(AK35,2)-(TRUNC(H35*(1+R35),2)+TRUNC(J35*(1+R35),2)+TRUNC(K35*(1+R35),2)+TRUNC(L35*(1+R35),2)+TRUNC(M35*(1+R35),2)+TRUNC(N35*(1+R35),2)+TRUNC(O35*(1+R35),2)+TRUNC(P35*(1+R35),2)))))/K35*(1+R35)),TRUE),IF(AND(L35*(1+R35)&lt;&gt;0,(TRUNC(L35*(1+R35),2)+(TRUNC(AK35,2)-(TRUNC(H35*(1+R35),2)+TRUNC(J35*(1+R35),2)+TRUNC(K35*(1+R35),2)+TRUNC(L35*(1+R35),2)+TRUNC(M35*(1+R35),2)+TRUNC(N35*(1+R35),2)+TRUNC(O35*(1+R35),2)+TRUNC(P35*(1+R35),2))))&gt;=0),ABS((P35*(1+R35)-(TRUNC(P35*(1+R35),2)+(TRUNC(AK35,2)-(TRUNC(H35*(1+R35),2)+TRUNC(J35*(1+R35),2)+TRUNC(K35*(1+R35),2)+TRUNC(L35*(1+R35),2)+TRUNC(M35*(1+R35),2)+TRUNC(N35*(1+R35),2)+TRUNC(O35*(1+R35),2)+TRUNC(P35*(1+R35),2)))))/P35*(1+R35))&lt;ABS((L35*(1+R35)-(TRUNC(L35*(1+R35),2)+(TRUNC(AK35,2)-(TRUNC(H35*(1+R35),2)+TRUNC(J35*(1+R35),2)+TRUNC(K35*(1+R35),2)+TRUNC(L35*(1+R35),2)+TRUNC(M35*(1+R35),2)+TRUNC(N35*(1+R35),2)+TRUNC(O35*(1+R35),2)+TRUNC(P35*(1+R35),2)))))/L35*(1+R35)),TRUE),IF(AND(M35*(1+R35)&lt;&gt;0,(TRUNC(M35*(1+R35),2)+(TRUNC(AK35,2)-(TRUNC(H35*(1+R35),2)+TRUNC(J35*(1+R35),2)+TRUNC(K35*(1+R35),2)+TRUNC(L35*(1+R35),2)+TRUNC(M35*(1+R35),2)+TRUNC(N35*(1+R35),2)+TRUNC(O35*(1+R35),2)+TRUNC(P35*(1+R35),2))))&gt;=0),ABS((P35*(1+R35)-(TRUNC(P35*(1+R35),2)+(TRUNC(AK35,2)-(TRUNC(H35*(1+R35),2)+TRUNC(J35*(1+R35),2)+TRUNC(K35*(1+R35),2)+TRUNC(L35*(1+R35),2)+TRUNC(M35*(1+R35),2)+TRUNC(N35*(1+R35),2)+TRUNC(O35*(1+R35),2)+TRUNC(P35*(1+R35),2)))))/P35*(1+R35))&lt;ABS((M35*(1+R35)-(TRUNC(M35*(1+R35),2)+(TRUNC(AK35,2)-(TRUNC(H35*(1+R35),2)+TRUNC(J35*(1+R35),2)+TRUNC(K35*(1+R35),2)+TRUNC(L35*(1+R35),2)+TRUNC(M35*(1+R35),2)+TRUNC(N35*(1+R35),2)+TRUNC(O35*(1+R35),2)+TRUNC(P35*(1+R35),2)))))/M35*(1+R35)),TRUE),IF(AND(N35*(1+R35)&lt;&gt;0,(TRUNC(N35*(1+R35),2)+(TRUNC(AK35,2)-(TRUNC(H35*(1+R35),2)+TRUNC(J35*(1+R35),2)+TRUNC(K35*(1+R35),2)+TRUNC(L35*(1+R35),2)+TRUNC(M35*(1+R35),2)+TRUNC(N35*(1+R35),2)+TRUNC(O35*(1+R35),2)+TRUNC(P35*(1+R35),2))))&gt;=0),ABS((P35*(1+R35)-(TRUNC(P35*(1+R35),2)+(TRUNC(AK35,2)-(TRUNC(H35*(1+R35),2)+TRUNC(J35*(1+R35),2)+TRUNC(K35*(1+R35),2)+TRUNC(L35*(1+R35),2)+TRUNC(M35*(1+R35),2)+TRUNC(N35*(1+R35),2)+TRUNC(O35*(1+R35),2)+TRUNC(P35*(1+R35),2)))))/P35*(1+R35))&lt;ABS((N35*(1+R35)-(TRUNC(N35*(1+R35),2)+(TRUNC(AK35,2)-(TRUNC(H35*(1+R35),2)+TRUNC(J35*(1+R35),2)+TRUNC(K35*(1+R35),2)+TRUNC(L35*(1+R35),2)+TRUNC(M35*(1+R35),2)+TRUNC(N35*(1+R35),2)+TRUNC(O35*(1+R35),2)+TRUNC(P35*(1+R35),2)))))/N35*(1+R35)),TRUE),IF(AND(O35*(1+R35)&lt;&gt;0,(TRUNC(O35*(1+R35),2)+(TRUNC(AK35,2)-(TRUNC(H35*(1+R35),2)+TRUNC(J35*(1+R35),2)+TRUNC(K35*(1+R35),2)+TRUNC(L35*(1+R35),2)+TRUNC(M35*(1+R35),2)+TRUNC(N35*(1+R35),2)+TRUNC(O35*(1+R35),2)+TRUNC(P35*(1+R35),2))))&gt;=0),ABS((P35*(1+R35)-(TRUNC(P35*(1+R35),2)+(TRUNC(AK35,2)-(TRUNC(H35*(1+R35),2)+TRUNC(J35*(1+R35),2)+TRUNC(K35*(1+R35),2)+TRUNC(L35*(1+R35),2)+TRUNC(M35*(1+R35),2)+TRUNC(N35*(1+R35),2)+TRUNC(O35*(1+R35),2)+TRUNC(P35*(1+R35),2)))))/P35*(1+R35))&lt;ABS((O35*(1+R35)-(TRUNC(O35*(1+R35),2)+(TRUNC(AK35,2)-(TRUNC(H35*(1+R35),2)+TRUNC(J35*(1+R35),2)+TRUNC(K35*(1+R35),2)+TRUNC(L35*(1+R35),2)+TRUNC(M35*(1+R35),2)+TRUNC(N35*(1+R35),2)+TRUNC(O35*(1+R35),2)+TRUNC(P35*(1+R35),2)))))/O35*(1+R35)),TRUE),IF(AND(P35*(1+R35)&lt;&gt;0,(TRUNC(P35*(1+R35),2)+(TRUNC(AK35,2)-(TRUNC(H35*(1+R35),2)+TRUNC(J35*(1+R35),2)+TRUNC(K35*(1+R35),2)+TRUNC(L35*(1+R35),2)+TRUNC(M35*(1+R35),2)+TRUNC(N35*(1+R35),2)+TRUNC(O35*(1+R35),2)+TRUNC(P35*(1+R35),2))))&gt;=0),ABS((P35*(1+R35)-(TRUNC(P35*(1+R35),2)+(TRUNC(AK35,2)-(TRUNC(H35*(1+R35),2)+TRUNC(J35*(1+R35),2)+TRUNC(K35*(1+R35),2)+TRUNC(L35*(1+R35),2)+TRUNC(M35*(1+R35),2)+TRUNC(N35*(1+R35),2)+TRUNC(O35*(1+R35),2)+TRUNC(P35*(1+R35),2)))))/P35*(1+R35))&lt;=ABS((P35*(1+R35)-(TRUNC(P35*(1+R35),2)+(TRUNC(AK35,2)-(TRUNC(H35*(1+R35),2)+TRUNC(J35*(1+R35),2)+TRUNC(K35*(1+R35),2)+TRUNC(L35*(1+R35),2)+TRUNC(M35*(1+R35),2)+TRUNC(N35*(1+R35),2)+TRUNC(O35*(1+R35),2)+TRUNC(P35*(1+R35),2)))))/P35*(1+R35)),TRUE)),TRUNC(P35*(1+R35),2)+(TRUNC(AK35,2)-(TRUNC(H35*(1+R35),2)+TRUNC(J35*(1+R35),2)+TRUNC(K35*(1+R35),2)+TRUNC(L35*(1+R35),2)+TRUNC(M35*(1+R35),2)+TRUNC(N35*(1+R35),2)+TRUNC(O35*(1+R35),2)+TRUNC(P35*(1+R35),2))),TRUNC(P35*(1+R35),2)))))</f>
        <v>0</v>
      </c>
      <c r="AJ35" s="369">
        <f>IF(AI35*G35=0,0,IF((TRUNC(AL35,2)-(TRUNC(S35*G35,2)+TRUNC(W35*G35,2)+TRUNC(Y35*G35,2)+TRUNC(AA35*G35,2)+TRUNC(AC35*G35,2)+TRUNC(AE35*G35,2)+TRUNC(AG35*G35,2)+TRUNC(AI35*G35,2)))=0,TRUNC(AI35*G35,2),IF((TRUNC(TRUNC(AI35*G35,2),2)+(TRUNC(AL35,2)-(TRUNC(S35*G35,2)+TRUNC(W35*G35,2)+TRUNC(Y35*G35,2)+TRUNC(AA35*G35,2)+TRUNC(AC35*G35,2)+TRUNC(AE35*G35,2)+TRUNC(AG35*G35,2)+TRUNC(AI35*G35,2))))&lt;=0,TRUNC(AI35*G35,2),IF(AND(IF(AND(S35*G35&lt;&gt;0,(TRUNC(S35*G35,2)+(TRUNC(AL35,2)-(TRUNC(S35*G35,2)+TRUNC(W35*G35,2)+TRUNC(Y35*G35,2)+TRUNC(AA35*G35,2)+TRUNC(AC35*G35,2)+TRUNC(AE35*G35,2)+TRUNC(AG35*G35,2)+TRUNC(AI35*G35,2))))&gt;=0),ABS((AI35*G35-(TRUNC(AI35*G35,2)+(TRUNC(AL35,2)-(TRUNC(S35*G35,2)+TRUNC(W35*G35,2)+TRUNC(Y35*G35,2)+TRUNC(AA35*G35,2)+TRUNC(AC35*G35,2)+TRUNC(AE35*G35,2)+TRUNC(AG35*G35,2)+TRUNC(AI35*G35,2)))))/AI35*G35)&lt;ABS((S35*G35-(TRUNC(S35*G35,2)+(TRUNC(AL35,2)-(TRUNC(S35*G35,2)+TRUNC(W35*G35,2)+TRUNC(Y35*G35,2)+TRUNC(AA35*G35,2)+TRUNC(AC35*G35,2)+TRUNC(AE35*G35,2)+TRUNC(AG35*G35,2)+TRUNC(AI35*G35,2)))))/S35*G35),TRUE),IF(AND(W35*G35&lt;&gt;0,(TRUNC(W35*G35,2)+(TRUNC(AL35,2)-(TRUNC(S35*G35,2)+TRUNC(W35*G35,2)+TRUNC(Y35*G35,2)+TRUNC(AA35*G35,2)+TRUNC(AC35*G35,2)+TRUNC(AE35*G35,2)+TRUNC(AG35*G35,2)+TRUNC(AI35*G35,2))))&gt;=0),ABS((AI35*G35-(TRUNC(AI35*G35,2)+(TRUNC(AL35,2)-(TRUNC(S35*G35,2)+TRUNC(W35*G35,2)+TRUNC(Y35*G35,2)+TRUNC(AA35*G35,2)+TRUNC(AC35*G35,2)+TRUNC(AE35*G35,2)+TRUNC(AG35*G35,2)+TRUNC(AI35*G35,2)))))/AI35*G35)&lt;ABS((W35*G35-(TRUNC(W35*G35,2)+(TRUNC(AL35,2)-(TRUNC(S35*G35,2)+TRUNC(W35*G35,2)+TRUNC(Y35*G35,2)+TRUNC(AA35*G35,2)+TRUNC(AC35*G35,2)+TRUNC(AE35*G35,2)+TRUNC(AG35*G35,2)+TRUNC(AI35*G35,2)))))/W35*G35),TRUE),IF(AND(Y35*G35&lt;&gt;0,(TRUNC(Y35*G35,2)+(TRUNC(AL35,2)-(TRUNC(S35*G35,2)+TRUNC(W35*G35,2)+TRUNC(Y35*G35,2)+TRUNC(AA35*G35,2)+TRUNC(AC35*G35,2)+TRUNC(AE35*G35,2)+TRUNC(AG35*G35,2)+TRUNC(AI35*G35,2))))&gt;=0),ABS((AI35*G35-(TRUNC(AI35*G35,2)+(TRUNC(AL35,2)-(TRUNC(S35*G35,2)+TRUNC(W35*G35,2)+TRUNC(Y35*G35,2)+TRUNC(AA35*G35,2)+TRUNC(AC35*G35,2)+TRUNC(AE35*G35,2)+TRUNC(AG35*G35,2)+TRUNC(AI35*G35,2)))))/AI35*G35)&lt;ABS((Y35*G35-(TRUNC(Y35*G35,2)+(TRUNC(AL35,2)-(TRUNC(S35*G35,2)+TRUNC(W35*G35,2)+TRUNC(Y35*G35,2)+TRUNC(AA35*G35,2)+TRUNC(AC35*G35,2)+TRUNC(AE35*G35,2)+TRUNC(AG35*G35,2)+TRUNC(AI35*G35,2)))))/Y35*G35),TRUE),IF(AND(AA35*G35&lt;&gt;0,(TRUNC(AA35*G35,2)+(TRUNC(AL35,2)-(TRUNC(S35*G35,2)+TRUNC(W35*G35,2)+TRUNC(Y35*G35,2)+TRUNC(AA35*G35,2)+TRUNC(AC35*G35,2)+TRUNC(AE35*G35,2)+TRUNC(AG35*G35,2)+TRUNC(AI35*G35,2))))&gt;=0),ABS((AI35*G35-(TRUNC(AI35*G35,2)+(TRUNC(AL35,2)-(TRUNC(S35*G35,2)+TRUNC(W35*G35,2)+TRUNC(Y35*G35,2)+TRUNC(AA35*G35,2)+TRUNC(AC35*G35,2)+TRUNC(AE35*G35,2)+TRUNC(AG35*G35,2)+TRUNC(AI35*G35,2)))))/AI35*G35)&lt;ABS((AA35*G35-(TRUNC(AA35*G35,2)+(TRUNC(AL35,2)-(TRUNC(S35*G35,2)+TRUNC(W35*G35,2)+TRUNC(Y35*G35,2)+TRUNC(AA35*G35,2)+TRUNC(AC35*G35,2)+TRUNC(AE35*G35,2)+TRUNC(AG35*G35,2)+TRUNC(AI35*G35,2)))))/AA35*G35),TRUE),IF(AND(AC35*G35&lt;&gt;0,(TRUNC(AC35*G35,2)+(TRUNC(AL35,2)-(TRUNC(S35*G35,2)+TRUNC(W35*G35,2)+TRUNC(Y35*G35,2)+TRUNC(AA35*G35,2)+TRUNC(AC35*G35,2)+TRUNC(AE35*G35,2)+TRUNC(AG35*G35,2)+TRUNC(AI35*G35,2))))&gt;=0),ABS((AI35*G35-(TRUNC(AI35*G35,2)+(TRUNC(AL35,2)-(TRUNC(S35*G35,2)+TRUNC(W35*G35,2)+TRUNC(Y35*G35,2)+TRUNC(AA35*G35,2)+TRUNC(AC35*G35,2)+TRUNC(AE35*G35,2)+TRUNC(AG35*G35,2)+TRUNC(AI35*G35,2)))))/AI35*G35)&lt;ABS((AC35*G35-(TRUNC(AC35*G35,2)+(TRUNC(AL35,2)-(TRUNC(S35*G35,2)+TRUNC(W35*G35,2)+TRUNC(Y35*G35,2)+TRUNC(AA35*G35,2)+TRUNC(AC35*G35,2)+TRUNC(AE35*G35,2)+TRUNC(AG35*G35,2)+TRUNC(AI35*G35,2)))))/AC35*G35),TRUE),IF(AND(AE35*G35&lt;&gt;0,(TRUNC(AE35*G35,2)+(TRUNC(AL35,2)-(TRUNC(S35*G35,2)+TRUNC(W35*G35,2)+TRUNC(Y35*G35,2)+TRUNC(AA35*G35,2)+TRUNC(AC35*G35,2)+TRUNC(AE35*G35,2)+TRUNC(AG35*G35,2)+TRUNC(AI35*G35,2))))&gt;=0),ABS((AI35*G35-(TRUNC(AI35*G35,2)+(TRUNC(AL35,2)-(TRUNC(S35*G35,2)+TRUNC(W35*G35,2)+TRUNC(Y35*G35,2)+TRUNC(AA35*G35,2)+TRUNC(AC35*G35,2)+TRUNC(AE35*G35,2)+TRUNC(AG35*G35,2)+TRUNC(AI35*G35,2)))))/AI35*G35)&lt;ABS((AE35*G35-(TRUNC(AE35*G35,2)+(TRUNC(AL35,2)-(TRUNC(S35*G35,2)+TRUNC(W35*G35,2)+TRUNC(Y35*G35,2)+TRUNC(AA35*G35,2)+TRUNC(AC35*G35,2)+TRUNC(AE35*G35,2)+TRUNC(AG35*G35,2)+TRUNC(AI35*G35,2)))))/AE35*G35),TRUE),IF(AND(AG35*G35&lt;&gt;0,(TRUNC(AG35*G35,2)+(TRUNC(AL35,2)-(TRUNC(S35*G35,2)+TRUNC(W35*G35,2)+TRUNC(Y35*G35,2)+TRUNC(AA35*G35,2)+TRUNC(AC35*G35,2)+TRUNC(AE35*G35,2)+TRUNC(AG35*G35,2)+TRUNC(AI35*G35,2))))&gt;=0),ABS((AI35*G35-(TRUNC(AI35*G35,2)+(TRUNC(AL35,2)-(TRUNC(S35*G35,2)+TRUNC(W35*G35,2)+TRUNC(Y35*G35,2)+TRUNC(AA35*G35,2)+TRUNC(AC35*G35,2)+TRUNC(AE35*G35,2)+TRUNC(AG35*G35,2)+TRUNC(AI35*G35,2)))))/AI35*G35)&lt;ABS((AG35*G35-(TRUNC(AG35*G35,2)+(TRUNC(AL35,2)-(TRUNC(S35*G35,2)+TRUNC(W35*G35,2)+TRUNC(Y35*G35,2)+TRUNC(AA35*G35,2)+TRUNC(AC35*G35,2)+TRUNC(AE35*G35,2)+TRUNC(AG35*G35,2)+TRUNC(AI35*G35,2)))))/AG35*G35),TRUE),IF(AND(AI35*G35&lt;&gt;0,(TRUNC(AI35*G35,2)+(TRUNC(AL35,2)-(TRUNC(S35*G35,2)+TRUNC(W35*G35,2)+TRUNC(Y35*G35,2)+TRUNC(AA35*G35,2)+TRUNC(AC35*G35,2)+TRUNC(AE35*G35,2)+TRUNC(AG35*G35,2)+TRUNC(AI35*G35,2))))&gt;=0),ABS((AI35*G35-(TRUNC(AI35*G35,2)+(TRUNC(AL35,2)-(TRUNC(S35*G35,2)+TRUNC(W35*G35,2)+TRUNC(Y35*G35,2)+TRUNC(AA35*G35,2)+TRUNC(AC35*G35,2)+TRUNC(AE35*G35,2)+TRUNC(AG35*G35,2)+TRUNC(AI35*G35,2)))))/AI35*G35)&lt;=ABS((AI35*G35-(TRUNC(AI35*G35,2)+(TRUNC(AL35,2)-(TRUNC(S35*G35,2)+TRUNC(W35*G35,2)+TRUNC(Y35*G35,2)+TRUNC(AA35*G35,2)+TRUNC(AC35*G35,2)+TRUNC(AE35*G35,2)+TRUNC(AG35*G35,2)+TRUNC(AI35*G35,2)))))/AI35*G35),TRUE)),TRUNC(AI35*G35,2)+(TRUNC(AL35,2)-(TRUNC(S35*G35,2)+TRUNC(W35*G35,2)+TRUNC(Y35*G35,2)+TRUNC(AA35*G35,2)+TRUNC(AC35*G35,2)+TRUNC(AE35*G35,2)+TRUNC(AG35*G35,2)+TRUNC(AI35*G35,2))),TRUNC(AI35*G35,2)))))</f>
        <v>0</v>
      </c>
      <c r="AK35" s="369">
        <f>TRUNC(Q35*(1+R35), 2)</f>
        <v>2.16</v>
      </c>
      <c r="AL35" s="369">
        <f>TRUNC(G35*TRUNC(AK35, 2), 2)</f>
        <v>12326.23</v>
      </c>
    </row>
    <row r="36" spans="1:38" ht="15" x14ac:dyDescent="0.2">
      <c r="A36" s="397" t="s">
        <v>400</v>
      </c>
      <c r="B36" s="396" t="s">
        <v>238</v>
      </c>
      <c r="C36" s="396" t="s">
        <v>238</v>
      </c>
      <c r="D36" s="396" t="s">
        <v>238</v>
      </c>
      <c r="E36" s="396" t="s">
        <v>212</v>
      </c>
      <c r="F36" s="395" t="s">
        <v>238</v>
      </c>
      <c r="G36" s="395"/>
      <c r="H36" s="393"/>
      <c r="I36" s="393"/>
      <c r="J36" s="393"/>
      <c r="K36" s="393"/>
      <c r="L36" s="393"/>
      <c r="M36" s="393"/>
      <c r="N36" s="393"/>
      <c r="O36" s="393"/>
      <c r="P36" s="393"/>
      <c r="Q36" s="393"/>
      <c r="R36" s="394" t="s">
        <v>4</v>
      </c>
      <c r="S36" s="393"/>
      <c r="T36" s="393">
        <f>SUBTOTAL(109,T37:T47)</f>
        <v>163437.91</v>
      </c>
      <c r="U36" s="393"/>
      <c r="V36" s="393">
        <f>SUBTOTAL(109,V37:V47)</f>
        <v>410625.6</v>
      </c>
      <c r="W36" s="393"/>
      <c r="X36" s="393">
        <f>SUBTOTAL(109,X37:X47)</f>
        <v>410625.6</v>
      </c>
      <c r="Y36" s="393"/>
      <c r="Z36" s="393">
        <f>SUBTOTAL(109,Z37:Z47)</f>
        <v>0</v>
      </c>
      <c r="AA36" s="393"/>
      <c r="AB36" s="393">
        <f>SUBTOTAL(109,AB37:AB47)</f>
        <v>0</v>
      </c>
      <c r="AC36" s="393"/>
      <c r="AD36" s="393">
        <f>SUBTOTAL(109,AD37:AD47)</f>
        <v>0</v>
      </c>
      <c r="AE36" s="393"/>
      <c r="AF36" s="393">
        <f>SUBTOTAL(109,AF37:AF47)</f>
        <v>0</v>
      </c>
      <c r="AG36" s="393"/>
      <c r="AH36" s="393">
        <f>SUBTOTAL(109,AH37:AH47)</f>
        <v>0</v>
      </c>
      <c r="AI36" s="393"/>
      <c r="AJ36" s="393">
        <f>SUBTOTAL(109,AJ37:AJ47)</f>
        <v>0</v>
      </c>
      <c r="AK36" s="393"/>
      <c r="AL36" s="393">
        <f>SUBTOTAL(109,AL37:AL47)</f>
        <v>574063.51</v>
      </c>
    </row>
    <row r="37" spans="1:38" ht="25.5" x14ac:dyDescent="0.2">
      <c r="A37" s="374" t="s">
        <v>401</v>
      </c>
      <c r="B37" s="373" t="s">
        <v>287</v>
      </c>
      <c r="C37" s="373" t="s">
        <v>393</v>
      </c>
      <c r="D37" s="373" t="s">
        <v>1714</v>
      </c>
      <c r="E37" s="372" t="s">
        <v>105</v>
      </c>
      <c r="F37" s="371" t="s">
        <v>112</v>
      </c>
      <c r="G37" s="371">
        <v>880</v>
      </c>
      <c r="H37" s="369">
        <v>0</v>
      </c>
      <c r="I37" s="369">
        <v>102.16</v>
      </c>
      <c r="J37" s="369">
        <v>102.16</v>
      </c>
      <c r="K37" s="369">
        <v>0</v>
      </c>
      <c r="L37" s="369">
        <v>0</v>
      </c>
      <c r="M37" s="369">
        <v>0</v>
      </c>
      <c r="N37" s="369">
        <v>0</v>
      </c>
      <c r="O37" s="369">
        <v>0</v>
      </c>
      <c r="P37" s="369">
        <v>0</v>
      </c>
      <c r="Q37" s="369">
        <f t="shared" ref="Q37:Q47" si="1">TRUNC(H37 + N37 + K37 + J37 + P37 + M37 + L37 + O37, 2)</f>
        <v>102.16</v>
      </c>
      <c r="R37" s="370">
        <v>8.3526000000000003E-2</v>
      </c>
      <c r="S37" s="369">
        <f t="shared" ref="S37:S47" si="2">IF(H37*(1+R37)=0,0,IF((TRUNC(AK37,2)-(TRUNC(H37*(1+R37),2)+TRUNC(J37*(1+R37),2)+TRUNC(K37*(1+R37),2)+TRUNC(L37*(1+R37),2)+TRUNC(M37*(1+R37),2)+TRUNC(N37*(1+R37),2)+TRUNC(O37*(1+R37),2)+TRUNC(P37*(1+R37),2)))=0,TRUNC(H37*(1+R37),2),IF((TRUNC(TRUNC(H37*(1+R37),2),2)+(TRUNC(AK37,2)-(TRUNC(H37*(1+R37),2)+TRUNC(J37*(1+R37),2)+TRUNC(K37*(1+R37),2)+TRUNC(L37*(1+R37),2)+TRUNC(M37*(1+R37),2)+TRUNC(N37*(1+R37),2)+TRUNC(O37*(1+R37),2)+TRUNC(P37*(1+R37),2))))&lt;=0,TRUNC(H37*(1+R37),2),IF(AND(IF(AND(H37*(1+R37)&lt;&gt;0,(TRUNC(H37*(1+R37),2)+(TRUNC(AK37,2)-(TRUNC(H37*(1+R37),2)+TRUNC(J37*(1+R37),2)+TRUNC(K37*(1+R37),2)+TRUNC(L37*(1+R37),2)+TRUNC(M37*(1+R37),2)+TRUNC(N37*(1+R37),2)+TRUNC(O37*(1+R37),2)+TRUNC(P37*(1+R37),2))))&gt;=0),ABS((H37*(1+R37)-(TRUNC(H37*(1+R37),2)+(TRUNC(AK37,2)-(TRUNC(H37*(1+R37),2)+TRUNC(J37*(1+R37),2)+TRUNC(K37*(1+R37),2)+TRUNC(L37*(1+R37),2)+TRUNC(M37*(1+R37),2)+TRUNC(N37*(1+R37),2)+TRUNC(O37*(1+R37),2)+TRUNC(P37*(1+R37),2)))))/H37*(1+R37))&lt;=ABS((H37*(1+R37)-(TRUNC(H37*(1+R37),2)+(TRUNC(AK37,2)-(TRUNC(H37*(1+R37),2)+TRUNC(J37*(1+R37),2)+TRUNC(K37*(1+R37),2)+TRUNC(L37*(1+R37),2)+TRUNC(M37*(1+R37),2)+TRUNC(N37*(1+R37),2)+TRUNC(O37*(1+R37),2)+TRUNC(P37*(1+R37),2)))))/H37*(1+R37)),TRUE),IF(AND(J37*(1+R37)&lt;&gt;0,(TRUNC(J37*(1+R37),2)+(TRUNC(AK37,2)-(TRUNC(H37*(1+R37),2)+TRUNC(J37*(1+R37),2)+TRUNC(K37*(1+R37),2)+TRUNC(L37*(1+R37),2)+TRUNC(M37*(1+R37),2)+TRUNC(N37*(1+R37),2)+TRUNC(O37*(1+R37),2)+TRUNC(P37*(1+R37),2))))&gt;=0),ABS((H37*(1+R37)-(TRUNC(H37*(1+R37),2)+(TRUNC(AK37,2)-(TRUNC(H37*(1+R37),2)+TRUNC(J37*(1+R37),2)+TRUNC(K37*(1+R37),2)+TRUNC(L37*(1+R37),2)+TRUNC(M37*(1+R37),2)+TRUNC(N37*(1+R37),2)+TRUNC(O37*(1+R37),2)+TRUNC(P37*(1+R37),2)))))/H37*(1+R37))&lt;=ABS((J37*(1+R37)-(TRUNC(J37*(1+R37),2)+(TRUNC(AK37,2)-(TRUNC(H37*(1+R37),2)+TRUNC(J37*(1+R37),2)+TRUNC(K37*(1+R37),2)+TRUNC(L37*(1+R37),2)+TRUNC(M37*(1+R37),2)+TRUNC(N37*(1+R37),2)+TRUNC(O37*(1+R37),2)+TRUNC(P37*(1+R37),2)))))/J37*(1+R37)),TRUE),IF(AND(K37*(1+R37)&lt;&gt;0,(TRUNC(K37*(1+R37),2)+(TRUNC(AK37,2)-(TRUNC(H37*(1+R37),2)+TRUNC(J37*(1+R37),2)+TRUNC(K37*(1+R37),2)+TRUNC(L37*(1+R37),2)+TRUNC(M37*(1+R37),2)+TRUNC(N37*(1+R37),2)+TRUNC(O37*(1+R37),2)+TRUNC(P37*(1+R37),2))))&gt;=0),ABS((H37*(1+R37)-(TRUNC(H37*(1+R37),2)+(TRUNC(AK37,2)-(TRUNC(H37*(1+R37),2)+TRUNC(J37*(1+R37),2)+TRUNC(K37*(1+R37),2)+TRUNC(L37*(1+R37),2)+TRUNC(M37*(1+R37),2)+TRUNC(N37*(1+R37),2)+TRUNC(O37*(1+R37),2)+TRUNC(P37*(1+R37),2)))))/H37*(1+R37))&lt;=ABS((K37*(1+R37)-(TRUNC(K37*(1+R37),2)+(TRUNC(AK37,2)-(TRUNC(H37*(1+R37),2)+TRUNC(J37*(1+R37),2)+TRUNC(K37*(1+R37),2)+TRUNC(L37*(1+R37),2)+TRUNC(M37*(1+R37),2)+TRUNC(N37*(1+R37),2)+TRUNC(O37*(1+R37),2)+TRUNC(P37*(1+R37),2)))))/K37*(1+R37)),TRUE),IF(AND(L37*(1+R37)&lt;&gt;0,(TRUNC(L37*(1+R37),2)+(TRUNC(AK37,2)-(TRUNC(H37*(1+R37),2)+TRUNC(J37*(1+R37),2)+TRUNC(K37*(1+R37),2)+TRUNC(L37*(1+R37),2)+TRUNC(M37*(1+R37),2)+TRUNC(N37*(1+R37),2)+TRUNC(O37*(1+R37),2)+TRUNC(P37*(1+R37),2))))&gt;=0),ABS((H37*(1+R37)-(TRUNC(H37*(1+R37),2)+(TRUNC(AK37,2)-(TRUNC(H37*(1+R37),2)+TRUNC(J37*(1+R37),2)+TRUNC(K37*(1+R37),2)+TRUNC(L37*(1+R37),2)+TRUNC(M37*(1+R37),2)+TRUNC(N37*(1+R37),2)+TRUNC(O37*(1+R37),2)+TRUNC(P37*(1+R37),2)))))/H37*(1+R37))&lt;=ABS((L37*(1+R37)-(TRUNC(L37*(1+R37),2)+(TRUNC(AK37,2)-(TRUNC(H37*(1+R37),2)+TRUNC(J37*(1+R37),2)+TRUNC(K37*(1+R37),2)+TRUNC(L37*(1+R37),2)+TRUNC(M37*(1+R37),2)+TRUNC(N37*(1+R37),2)+TRUNC(O37*(1+R37),2)+TRUNC(P37*(1+R37),2)))))/L37*(1+R37)),TRUE),IF(AND(M37*(1+R37)&lt;&gt;0,(TRUNC(M37*(1+R37),2)+(TRUNC(AK37,2)-(TRUNC(H37*(1+R37),2)+TRUNC(J37*(1+R37),2)+TRUNC(K37*(1+R37),2)+TRUNC(L37*(1+R37),2)+TRUNC(M37*(1+R37),2)+TRUNC(N37*(1+R37),2)+TRUNC(O37*(1+R37),2)+TRUNC(P37*(1+R37),2))))&gt;=0),ABS((H37*(1+R37)-(TRUNC(H37*(1+R37),2)+(TRUNC(AK37,2)-(TRUNC(H37*(1+R37),2)+TRUNC(J37*(1+R37),2)+TRUNC(K37*(1+R37),2)+TRUNC(L37*(1+R37),2)+TRUNC(M37*(1+R37),2)+TRUNC(N37*(1+R37),2)+TRUNC(O37*(1+R37),2)+TRUNC(P37*(1+R37),2)))))/H37*(1+R37))&lt;=ABS((M37*(1+R37)-(TRUNC(M37*(1+R37),2)+(TRUNC(AK37,2)-(TRUNC(H37*(1+R37),2)+TRUNC(J37*(1+R37),2)+TRUNC(K37*(1+R37),2)+TRUNC(L37*(1+R37),2)+TRUNC(M37*(1+R37),2)+TRUNC(N37*(1+R37),2)+TRUNC(O37*(1+R37),2)+TRUNC(P37*(1+R37),2)))))/M37*(1+R37)),TRUE),IF(AND(N37*(1+R37)&lt;&gt;0,(TRUNC(N37*(1+R37),2)+(TRUNC(AK37,2)-(TRUNC(H37*(1+R37),2)+TRUNC(J37*(1+R37),2)+TRUNC(K37*(1+R37),2)+TRUNC(L37*(1+R37),2)+TRUNC(M37*(1+R37),2)+TRUNC(N37*(1+R37),2)+TRUNC(O37*(1+R37),2)+TRUNC(P37*(1+R37),2))))&gt;=0),ABS((H37*(1+R37)-(TRUNC(H37*(1+R37),2)+(TRUNC(AK37,2)-(TRUNC(H37*(1+R37),2)+TRUNC(J37*(1+R37),2)+TRUNC(K37*(1+R37),2)+TRUNC(L37*(1+R37),2)+TRUNC(M37*(1+R37),2)+TRUNC(N37*(1+R37),2)+TRUNC(O37*(1+R37),2)+TRUNC(P37*(1+R37),2)))))/H37*(1+R37))&lt;=ABS((N37*(1+R37)-(TRUNC(N37*(1+R37),2)+(TRUNC(AK37,2)-(TRUNC(H37*(1+R37),2)+TRUNC(J37*(1+R37),2)+TRUNC(K37*(1+R37),2)+TRUNC(L37*(1+R37),2)+TRUNC(M37*(1+R37),2)+TRUNC(N37*(1+R37),2)+TRUNC(O37*(1+R37),2)+TRUNC(P37*(1+R37),2)))))/N37*(1+R37)),TRUE),IF(AND(O37*(1+R37)&lt;&gt;0,(TRUNC(O37*(1+R37),2)+(TRUNC(AK37,2)-(TRUNC(H37*(1+R37),2)+TRUNC(J37*(1+R37),2)+TRUNC(K37*(1+R37),2)+TRUNC(L37*(1+R37),2)+TRUNC(M37*(1+R37),2)+TRUNC(N37*(1+R37),2)+TRUNC(O37*(1+R37),2)+TRUNC(P37*(1+R37),2))))&gt;=0),ABS((H37*(1+R37)-(TRUNC(H37*(1+R37),2)+(TRUNC(AK37,2)-(TRUNC(H37*(1+R37),2)+TRUNC(J37*(1+R37),2)+TRUNC(K37*(1+R37),2)+TRUNC(L37*(1+R37),2)+TRUNC(M37*(1+R37),2)+TRUNC(N37*(1+R37),2)+TRUNC(O37*(1+R37),2)+TRUNC(P37*(1+R37),2)))))/H37*(1+R37))&lt;=ABS((O37*(1+R37)-(TRUNC(O37*(1+R37),2)+(TRUNC(AK37,2)-(TRUNC(H37*(1+R37),2)+TRUNC(J37*(1+R37),2)+TRUNC(K37*(1+R37),2)+TRUNC(L37*(1+R37),2)+TRUNC(M37*(1+R37),2)+TRUNC(N37*(1+R37),2)+TRUNC(O37*(1+R37),2)+TRUNC(P37*(1+R37),2)))))/O37*(1+R37)),TRUE),IF(AND(P37*(1+R37)&lt;&gt;0,(TRUNC(P37*(1+R37),2)+(TRUNC(AK37,2)-(TRUNC(H37*(1+R37),2)+TRUNC(J37*(1+R37),2)+TRUNC(K37*(1+R37),2)+TRUNC(L37*(1+R37),2)+TRUNC(M37*(1+R37),2)+TRUNC(N37*(1+R37),2)+TRUNC(O37*(1+R37),2)+TRUNC(P37*(1+R37),2))))&gt;=0),ABS((H37*(1+R37)-(TRUNC(H37*(1+R37),2)+(TRUNC(AK37,2)-(TRUNC(H37*(1+R37),2)+TRUNC(J37*(1+R37),2)+TRUNC(K37*(1+R37),2)+TRUNC(L37*(1+R37),2)+TRUNC(M37*(1+R37),2)+TRUNC(N37*(1+R37),2)+TRUNC(O37*(1+R37),2)+TRUNC(P37*(1+R37),2)))))/H37*(1+R37))&lt;=ABS((P37*(1+R37)-(TRUNC(P37*(1+R37),2)+(TRUNC(AK37,2)-(TRUNC(H37*(1+R37),2)+TRUNC(J37*(1+R37),2)+TRUNC(K37*(1+R37),2)+TRUNC(L37*(1+R37),2)+TRUNC(M37*(1+R37),2)+TRUNC(N37*(1+R37),2)+TRUNC(O37*(1+R37),2)+TRUNC(P37*(1+R37),2)))))/P37*(1+R37)),TRUE)),TRUNC(H37*(1+R37),2)+(TRUNC(AK37,2)-(TRUNC(H37*(1+R37),2)+TRUNC(J37*(1+R37),2)+TRUNC(K37*(1+R37),2)+TRUNC(L37*(1+R37),2)+TRUNC(M37*(1+R37),2)+TRUNC(N37*(1+R37),2)+TRUNC(O37*(1+R37),2)+TRUNC(P37*(1+R37),2))),TRUNC(H37*(1+R37),2)))))</f>
        <v>0</v>
      </c>
      <c r="T37" s="423">
        <f t="shared" ref="T37:T47" si="3">IF(S37*G37=0,0,IF((TRUNC(AL37,2)-(TRUNC(S37*G37,2)+TRUNC(W37*G37,2)+TRUNC(Y37*G37,2)+TRUNC(AA37*G37,2)+TRUNC(AC37*G37,2)+TRUNC(AE37*G37,2)+TRUNC(AG37*G37,2)+TRUNC(AI37*G37,2)))=0,TRUNC(S37*G37,2),IF((TRUNC(TRUNC(S37*G37,2),2)+(TRUNC(AL37,2)-(TRUNC(S37*G37,2)+TRUNC(W37*G37,2)+TRUNC(Y37*G37,2)+TRUNC(AA37*G37,2)+TRUNC(AC37*G37,2)+TRUNC(AE37*G37,2)+TRUNC(AG37*G37,2)+TRUNC(AI37*G37,2))))&lt;=0,TRUNC(S37*G37,2),IF(AND(IF(AND(S37*G37&lt;&gt;0,(TRUNC(S37*G37,2)+(TRUNC(AL37,2)-(TRUNC(S37*G37,2)+TRUNC(W37*G37,2)+TRUNC(Y37*G37,2)+TRUNC(AA37*G37,2)+TRUNC(AC37*G37,2)+TRUNC(AE37*G37,2)+TRUNC(AG37*G37,2)+TRUNC(AI37*G37,2))))&gt;=0),ABS((S37*G37-(TRUNC(S37*G37,2)+(TRUNC(AL37,2)-(TRUNC(S37*G37,2)+TRUNC(W37*G37,2)+TRUNC(Y37*G37,2)+TRUNC(AA37*G37,2)+TRUNC(AC37*G37,2)+TRUNC(AE37*G37,2)+TRUNC(AG37*G37,2)+TRUNC(AI37*G37,2)))))/S37*G37)&lt;=ABS((S37*G37-(TRUNC(S37*G37,2)+(TRUNC(AL37,2)-(TRUNC(S37*G37,2)+TRUNC(W37*G37,2)+TRUNC(Y37*G37,2)+TRUNC(AA37*G37,2)+TRUNC(AC37*G37,2)+TRUNC(AE37*G37,2)+TRUNC(AG37*G37,2)+TRUNC(AI37*G37,2)))))/S37*G37),TRUE),IF(AND(W37*G37&lt;&gt;0,(TRUNC(W37*G37,2)+(TRUNC(AL37,2)-(TRUNC(S37*G37,2)+TRUNC(W37*G37,2)+TRUNC(Y37*G37,2)+TRUNC(AA37*G37,2)+TRUNC(AC37*G37,2)+TRUNC(AE37*G37,2)+TRUNC(AG37*G37,2)+TRUNC(AI37*G37,2))))&gt;=0),ABS((S37*G37-(TRUNC(S37*G37,2)+(TRUNC(AL37,2)-(TRUNC(S37*G37,2)+TRUNC(W37*G37,2)+TRUNC(Y37*G37,2)+TRUNC(AA37*G37,2)+TRUNC(AC37*G37,2)+TRUNC(AE37*G37,2)+TRUNC(AG37*G37,2)+TRUNC(AI37*G37,2)))))/S37*G37)&lt;=ABS((W37*G37-(TRUNC(W37*G37,2)+(TRUNC(AL37,2)-(TRUNC(S37*G37,2)+TRUNC(W37*G37,2)+TRUNC(Y37*G37,2)+TRUNC(AA37*G37,2)+TRUNC(AC37*G37,2)+TRUNC(AE37*G37,2)+TRUNC(AG37*G37,2)+TRUNC(AI37*G37,2)))))/W37*G37),TRUE),IF(AND(Y37*G37&lt;&gt;0,(TRUNC(Y37*G37,2)+(TRUNC(AL37,2)-(TRUNC(S37*G37,2)+TRUNC(W37*G37,2)+TRUNC(Y37*G37,2)+TRUNC(AA37*G37,2)+TRUNC(AC37*G37,2)+TRUNC(AE37*G37,2)+TRUNC(AG37*G37,2)+TRUNC(AI37*G37,2))))&gt;=0),ABS((S37*G37-(TRUNC(S37*G37,2)+(TRUNC(AL37,2)-(TRUNC(S37*G37,2)+TRUNC(W37*G37,2)+TRUNC(Y37*G37,2)+TRUNC(AA37*G37,2)+TRUNC(AC37*G37,2)+TRUNC(AE37*G37,2)+TRUNC(AG37*G37,2)+TRUNC(AI37*G37,2)))))/S37*G37)&lt;=ABS((Y37*G37-(TRUNC(Y37*G37,2)+(TRUNC(AL37,2)-(TRUNC(S37*G37,2)+TRUNC(W37*G37,2)+TRUNC(Y37*G37,2)+TRUNC(AA37*G37,2)+TRUNC(AC37*G37,2)+TRUNC(AE37*G37,2)+TRUNC(AG37*G37,2)+TRUNC(AI37*G37,2)))))/Y37*G37),TRUE),IF(AND(AA37*G37&lt;&gt;0,(TRUNC(AA37*G37,2)+(TRUNC(AL37,2)-(TRUNC(S37*G37,2)+TRUNC(W37*G37,2)+TRUNC(Y37*G37,2)+TRUNC(AA37*G37,2)+TRUNC(AC37*G37,2)+TRUNC(AE37*G37,2)+TRUNC(AG37*G37,2)+TRUNC(AI37*G37,2))))&gt;=0),ABS((S37*G37-(TRUNC(S37*G37,2)+(TRUNC(AL37,2)-(TRUNC(S37*G37,2)+TRUNC(W37*G37,2)+TRUNC(Y37*G37,2)+TRUNC(AA37*G37,2)+TRUNC(AC37*G37,2)+TRUNC(AE37*G37,2)+TRUNC(AG37*G37,2)+TRUNC(AI37*G37,2)))))/S37*G37)&lt;=ABS((AA37*G37-(TRUNC(AA37*G37,2)+(TRUNC(AL37,2)-(TRUNC(S37*G37,2)+TRUNC(W37*G37,2)+TRUNC(Y37*G37,2)+TRUNC(AA37*G37,2)+TRUNC(AC37*G37,2)+TRUNC(AE37*G37,2)+TRUNC(AG37*G37,2)+TRUNC(AI37*G37,2)))))/AA37*G37),TRUE),IF(AND(AC37*G37&lt;&gt;0,(TRUNC(AC37*G37,2)+(TRUNC(AL37,2)-(TRUNC(S37*G37,2)+TRUNC(W37*G37,2)+TRUNC(Y37*G37,2)+TRUNC(AA37*G37,2)+TRUNC(AC37*G37,2)+TRUNC(AE37*G37,2)+TRUNC(AG37*G37,2)+TRUNC(AI37*G37,2))))&gt;=0),ABS((S37*G37-(TRUNC(S37*G37,2)+(TRUNC(AL37,2)-(TRUNC(S37*G37,2)+TRUNC(W37*G37,2)+TRUNC(Y37*G37,2)+TRUNC(AA37*G37,2)+TRUNC(AC37*G37,2)+TRUNC(AE37*G37,2)+TRUNC(AG37*G37,2)+TRUNC(AI37*G37,2)))))/S37*G37)&lt;=ABS((AC37*G37-(TRUNC(AC37*G37,2)+(TRUNC(AL37,2)-(TRUNC(S37*G37,2)+TRUNC(W37*G37,2)+TRUNC(Y37*G37,2)+TRUNC(AA37*G37,2)+TRUNC(AC37*G37,2)+TRUNC(AE37*G37,2)+TRUNC(AG37*G37,2)+TRUNC(AI37*G37,2)))))/AC37*G37),TRUE),IF(AND(AE37*G37&lt;&gt;0,(TRUNC(AE37*G37,2)+(TRUNC(AL37,2)-(TRUNC(S37*G37,2)+TRUNC(W37*G37,2)+TRUNC(Y37*G37,2)+TRUNC(AA37*G37,2)+TRUNC(AC37*G37,2)+TRUNC(AE37*G37,2)+TRUNC(AG37*G37,2)+TRUNC(AI37*G37,2))))&gt;=0),ABS((S37*G37-(TRUNC(S37*G37,2)+(TRUNC(AL37,2)-(TRUNC(S37*G37,2)+TRUNC(W37*G37,2)+TRUNC(Y37*G37,2)+TRUNC(AA37*G37,2)+TRUNC(AC37*G37,2)+TRUNC(AE37*G37,2)+TRUNC(AG37*G37,2)+TRUNC(AI37*G37,2)))))/S37*G37)&lt;=ABS((AE37*G37-(TRUNC(AE37*G37,2)+(TRUNC(AL37,2)-(TRUNC(S37*G37,2)+TRUNC(W37*G37,2)+TRUNC(Y37*G37,2)+TRUNC(AA37*G37,2)+TRUNC(AC37*G37,2)+TRUNC(AE37*G37,2)+TRUNC(AG37*G37,2)+TRUNC(AI37*G37,2)))))/AE37*G37),TRUE),IF(AND(AG37*G37&lt;&gt;0,(TRUNC(AG37*G37,2)+(TRUNC(AL37,2)-(TRUNC(S37*G37,2)+TRUNC(W37*G37,2)+TRUNC(Y37*G37,2)+TRUNC(AA37*G37,2)+TRUNC(AC37*G37,2)+TRUNC(AE37*G37,2)+TRUNC(AG37*G37,2)+TRUNC(AI37*G37,2))))&gt;=0),ABS((S37*G37-(TRUNC(S37*G37,2)+(TRUNC(AL37,2)-(TRUNC(S37*G37,2)+TRUNC(W37*G37,2)+TRUNC(Y37*G37,2)+TRUNC(AA37*G37,2)+TRUNC(AC37*G37,2)+TRUNC(AE37*G37,2)+TRUNC(AG37*G37,2)+TRUNC(AI37*G37,2)))))/S37*G37)&lt;=ABS((AG37*G37-(TRUNC(AG37*G37,2)+(TRUNC(AL37,2)-(TRUNC(S37*G37,2)+TRUNC(W37*G37,2)+TRUNC(Y37*G37,2)+TRUNC(AA37*G37,2)+TRUNC(AC37*G37,2)+TRUNC(AE37*G37,2)+TRUNC(AG37*G37,2)+TRUNC(AI37*G37,2)))))/AG37*G37),TRUE),IF(AND(AI37*G37&lt;&gt;0,(TRUNC(AI37*G37,2)+(TRUNC(AL37,2)-(TRUNC(S37*G37,2)+TRUNC(W37*G37,2)+TRUNC(Y37*G37,2)+TRUNC(AA37*G37,2)+TRUNC(AC37*G37,2)+TRUNC(AE37*G37,2)+TRUNC(AG37*G37,2)+TRUNC(AI37*G37,2))))&gt;=0),ABS((S37*G37-(TRUNC(S37*G37,2)+(TRUNC(AL37,2)-(TRUNC(S37*G37,2)+TRUNC(W37*G37,2)+TRUNC(Y37*G37,2)+TRUNC(AA37*G37,2)+TRUNC(AC37*G37,2)+TRUNC(AE37*G37,2)+TRUNC(AG37*G37,2)+TRUNC(AI37*G37,2)))))/S37*G37)&lt;=ABS((AI37*G37-(TRUNC(AI37*G37,2)+(TRUNC(AL37,2)-(TRUNC(S37*G37,2)+TRUNC(W37*G37,2)+TRUNC(Y37*G37,2)+TRUNC(AA37*G37,2)+TRUNC(AC37*G37,2)+TRUNC(AE37*G37,2)+TRUNC(AG37*G37,2)+TRUNC(AI37*G37,2)))))/AI37*G37),TRUE)),TRUNC(S37*G37,2)+(TRUNC(AL37,2)-(TRUNC(S37*G37,2)+TRUNC(W37*G37,2)+TRUNC(Y37*G37,2)+TRUNC(AA37*G37,2)+TRUNC(AC37*G37,2)+TRUNC(AE37*G37,2)+TRUNC(AG37*G37,2)+TRUNC(AI37*G37,2))),TRUNC(S37*G37,2)))))</f>
        <v>0</v>
      </c>
      <c r="U37" s="369">
        <f t="shared" ref="U37:U47" si="4">TRUNC(AE37 + Y37 + W37 + AI37 + AC37 + AA37 + AG37, 2)</f>
        <v>110.69</v>
      </c>
      <c r="V37" s="369">
        <f t="shared" ref="V37:V47" si="5">TRUNC(AF37 + Z37 + X37 + AJ37 + AD37 + AB37 + AH37, 2)</f>
        <v>97407.2</v>
      </c>
      <c r="W37" s="369">
        <f t="shared" ref="W37:W47" si="6">IF(J37*(1+R37)=0,0,IF((TRUNC(AK37,2)-(TRUNC(H37*(1+R37),2)+TRUNC(J37*(1+R37),2)+TRUNC(K37*(1+R37),2)+TRUNC(L37*(1+R37),2)+TRUNC(M37*(1+R37),2)+TRUNC(N37*(1+R37),2)+TRUNC(O37*(1+R37),2)+TRUNC(P37*(1+R37),2)))=0,TRUNC(J37*(1+R37),2),IF((TRUNC(TRUNC(J37*(1+R37),2),2)+(TRUNC(AK37,2)-(TRUNC(H37*(1+R37),2)+TRUNC(J37*(1+R37),2)+TRUNC(K37*(1+R37),2)+TRUNC(L37*(1+R37),2)+TRUNC(M37*(1+R37),2)+TRUNC(N37*(1+R37),2)+TRUNC(O37*(1+R37),2)+TRUNC(P37*(1+R37),2))))&lt;=0,TRUNC(J37*(1+R37),2),IF(AND(IF(AND(H37*(1+R37)&lt;&gt;0,(TRUNC(H37*(1+R37),2)+(TRUNC(AK37,2)-(TRUNC(H37*(1+R37),2)+TRUNC(J37*(1+R37),2)+TRUNC(K37*(1+R37),2)+TRUNC(L37*(1+R37),2)+TRUNC(M37*(1+R37),2)+TRUNC(N37*(1+R37),2)+TRUNC(O37*(1+R37),2)+TRUNC(P37*(1+R37),2))))&gt;=0),ABS((J37*(1+R37)-(TRUNC(J37*(1+R37),2)+(TRUNC(AK37,2)-(TRUNC(H37*(1+R37),2)+TRUNC(J37*(1+R37),2)+TRUNC(K37*(1+R37),2)+TRUNC(L37*(1+R37),2)+TRUNC(M37*(1+R37),2)+TRUNC(N37*(1+R37),2)+TRUNC(O37*(1+R37),2)+TRUNC(P37*(1+R37),2)))))/J37*(1+R37))&lt;ABS((H37*(1+R37)-(TRUNC(H37*(1+R37),2)+(TRUNC(AK37,2)-(TRUNC(H37*(1+R37),2)+TRUNC(J37*(1+R37),2)+TRUNC(K37*(1+R37),2)+TRUNC(L37*(1+R37),2)+TRUNC(M37*(1+R37),2)+TRUNC(N37*(1+R37),2)+TRUNC(O37*(1+R37),2)+TRUNC(P37*(1+R37),2)))))/H37*(1+R37)),TRUE),IF(AND(J37*(1+R37)&lt;&gt;0,(TRUNC(J37*(1+R37),2)+(TRUNC(AK37,2)-(TRUNC(H37*(1+R37),2)+TRUNC(J37*(1+R37),2)+TRUNC(K37*(1+R37),2)+TRUNC(L37*(1+R37),2)+TRUNC(M37*(1+R37),2)+TRUNC(N37*(1+R37),2)+TRUNC(O37*(1+R37),2)+TRUNC(P37*(1+R37),2))))&gt;=0),ABS((J37*(1+R37)-(TRUNC(J37*(1+R37),2)+(TRUNC(AK37,2)-(TRUNC(H37*(1+R37),2)+TRUNC(J37*(1+R37),2)+TRUNC(K37*(1+R37),2)+TRUNC(L37*(1+R37),2)+TRUNC(M37*(1+R37),2)+TRUNC(N37*(1+R37),2)+TRUNC(O37*(1+R37),2)+TRUNC(P37*(1+R37),2)))))/J37*(1+R37))&lt;=ABS((J37*(1+R37)-(TRUNC(J37*(1+R37),2)+(TRUNC(AK37,2)-(TRUNC(H37*(1+R37),2)+TRUNC(J37*(1+R37),2)+TRUNC(K37*(1+R37),2)+TRUNC(L37*(1+R37),2)+TRUNC(M37*(1+R37),2)+TRUNC(N37*(1+R37),2)+TRUNC(O37*(1+R37),2)+TRUNC(P37*(1+R37),2)))))/J37*(1+R37)),TRUE),IF(AND(K37*(1+R37)&lt;&gt;0,(TRUNC(K37*(1+R37),2)+(TRUNC(AK37,2)-(TRUNC(H37*(1+R37),2)+TRUNC(J37*(1+R37),2)+TRUNC(K37*(1+R37),2)+TRUNC(L37*(1+R37),2)+TRUNC(M37*(1+R37),2)+TRUNC(N37*(1+R37),2)+TRUNC(O37*(1+R37),2)+TRUNC(P37*(1+R37),2))))&gt;=0),ABS((J37*(1+R37)-(TRUNC(J37*(1+R37),2)+(TRUNC(AK37,2)-(TRUNC(H37*(1+R37),2)+TRUNC(J37*(1+R37),2)+TRUNC(K37*(1+R37),2)+TRUNC(L37*(1+R37),2)+TRUNC(M37*(1+R37),2)+TRUNC(N37*(1+R37),2)+TRUNC(O37*(1+R37),2)+TRUNC(P37*(1+R37),2)))))/J37*(1+R37))&lt;=ABS((K37*(1+R37)-(TRUNC(K37*(1+R37),2)+(TRUNC(AK37,2)-(TRUNC(H37*(1+R37),2)+TRUNC(J37*(1+R37),2)+TRUNC(K37*(1+R37),2)+TRUNC(L37*(1+R37),2)+TRUNC(M37*(1+R37),2)+TRUNC(N37*(1+R37),2)+TRUNC(O37*(1+R37),2)+TRUNC(P37*(1+R37),2)))))/K37*(1+R37)),TRUE),IF(AND(L37*(1+R37)&lt;&gt;0,(TRUNC(L37*(1+R37),2)+(TRUNC(AK37,2)-(TRUNC(H37*(1+R37),2)+TRUNC(J37*(1+R37),2)+TRUNC(K37*(1+R37),2)+TRUNC(L37*(1+R37),2)+TRUNC(M37*(1+R37),2)+TRUNC(N37*(1+R37),2)+TRUNC(O37*(1+R37),2)+TRUNC(P37*(1+R37),2))))&gt;=0),ABS((J37*(1+R37)-(TRUNC(J37*(1+R37),2)+(TRUNC(AK37,2)-(TRUNC(H37*(1+R37),2)+TRUNC(J37*(1+R37),2)+TRUNC(K37*(1+R37),2)+TRUNC(L37*(1+R37),2)+TRUNC(M37*(1+R37),2)+TRUNC(N37*(1+R37),2)+TRUNC(O37*(1+R37),2)+TRUNC(P37*(1+R37),2)))))/J37*(1+R37))&lt;=ABS((L37*(1+R37)-(TRUNC(L37*(1+R37),2)+(TRUNC(AK37,2)-(TRUNC(H37*(1+R37),2)+TRUNC(J37*(1+R37),2)+TRUNC(K37*(1+R37),2)+TRUNC(L37*(1+R37),2)+TRUNC(M37*(1+R37),2)+TRUNC(N37*(1+R37),2)+TRUNC(O37*(1+R37),2)+TRUNC(P37*(1+R37),2)))))/L37*(1+R37)),TRUE),IF(AND(M37*(1+R37)&lt;&gt;0,(TRUNC(M37*(1+R37),2)+(TRUNC(AK37,2)-(TRUNC(H37*(1+R37),2)+TRUNC(J37*(1+R37),2)+TRUNC(K37*(1+R37),2)+TRUNC(L37*(1+R37),2)+TRUNC(M37*(1+R37),2)+TRUNC(N37*(1+R37),2)+TRUNC(O37*(1+R37),2)+TRUNC(P37*(1+R37),2))))&gt;=0),ABS((J37*(1+R37)-(TRUNC(J37*(1+R37),2)+(TRUNC(AK37,2)-(TRUNC(H37*(1+R37),2)+TRUNC(J37*(1+R37),2)+TRUNC(K37*(1+R37),2)+TRUNC(L37*(1+R37),2)+TRUNC(M37*(1+R37),2)+TRUNC(N37*(1+R37),2)+TRUNC(O37*(1+R37),2)+TRUNC(P37*(1+R37),2)))))/J37*(1+R37))&lt;=ABS((M37*(1+R37)-(TRUNC(M37*(1+R37),2)+(TRUNC(AK37,2)-(TRUNC(H37*(1+R37),2)+TRUNC(J37*(1+R37),2)+TRUNC(K37*(1+R37),2)+TRUNC(L37*(1+R37),2)+TRUNC(M37*(1+R37),2)+TRUNC(N37*(1+R37),2)+TRUNC(O37*(1+R37),2)+TRUNC(P37*(1+R37),2)))))/M37*(1+R37)),TRUE),IF(AND(N37*(1+R37)&lt;&gt;0,(TRUNC(N37*(1+R37),2)+(TRUNC(AK37,2)-(TRUNC(H37*(1+R37),2)+TRUNC(J37*(1+R37),2)+TRUNC(K37*(1+R37),2)+TRUNC(L37*(1+R37),2)+TRUNC(M37*(1+R37),2)+TRUNC(N37*(1+R37),2)+TRUNC(O37*(1+R37),2)+TRUNC(P37*(1+R37),2))))&gt;=0),ABS((J37*(1+R37)-(TRUNC(J37*(1+R37),2)+(TRUNC(AK37,2)-(TRUNC(H37*(1+R37),2)+TRUNC(J37*(1+R37),2)+TRUNC(K37*(1+R37),2)+TRUNC(L37*(1+R37),2)+TRUNC(M37*(1+R37),2)+TRUNC(N37*(1+R37),2)+TRUNC(O37*(1+R37),2)+TRUNC(P37*(1+R37),2)))))/J37*(1+R37))&lt;=ABS((N37*(1+R37)-(TRUNC(N37*(1+R37),2)+(TRUNC(AK37,2)-(TRUNC(H37*(1+R37),2)+TRUNC(J37*(1+R37),2)+TRUNC(K37*(1+R37),2)+TRUNC(L37*(1+R37),2)+TRUNC(M37*(1+R37),2)+TRUNC(N37*(1+R37),2)+TRUNC(O37*(1+R37),2)+TRUNC(P37*(1+R37),2)))))/N37*(1+R37)),TRUE),IF(AND(O37*(1+R37)&lt;&gt;0,(TRUNC(O37*(1+R37),2)+(TRUNC(AK37,2)-(TRUNC(H37*(1+R37),2)+TRUNC(J37*(1+R37),2)+TRUNC(K37*(1+R37),2)+TRUNC(L37*(1+R37),2)+TRUNC(M37*(1+R37),2)+TRUNC(N37*(1+R37),2)+TRUNC(O37*(1+R37),2)+TRUNC(P37*(1+R37),2))))&gt;=0),ABS((J37*(1+R37)-(TRUNC(J37*(1+R37),2)+(TRUNC(AK37,2)-(TRUNC(H37*(1+R37),2)+TRUNC(J37*(1+R37),2)+TRUNC(K37*(1+R37),2)+TRUNC(L37*(1+R37),2)+TRUNC(M37*(1+R37),2)+TRUNC(N37*(1+R37),2)+TRUNC(O37*(1+R37),2)+TRUNC(P37*(1+R37),2)))))/J37*(1+R37))&lt;=ABS((O37*(1+R37)-(TRUNC(O37*(1+R37),2)+(TRUNC(AK37,2)-(TRUNC(H37*(1+R37),2)+TRUNC(J37*(1+R37),2)+TRUNC(K37*(1+R37),2)+TRUNC(L37*(1+R37),2)+TRUNC(M37*(1+R37),2)+TRUNC(N37*(1+R37),2)+TRUNC(O37*(1+R37),2)+TRUNC(P37*(1+R37),2)))))/O37*(1+R37)),TRUE),IF(AND(P37*(1+R37)&lt;&gt;0,(TRUNC(P37*(1+R37),2)+(TRUNC(AK37,2)-(TRUNC(H37*(1+R37),2)+TRUNC(J37*(1+R37),2)+TRUNC(K37*(1+R37),2)+TRUNC(L37*(1+R37),2)+TRUNC(M37*(1+R37),2)+TRUNC(N37*(1+R37),2)+TRUNC(O37*(1+R37),2)+TRUNC(P37*(1+R37),2))))&gt;=0),ABS((J37*(1+R37)-(TRUNC(J37*(1+R37),2)+(TRUNC(AK37,2)-(TRUNC(H37*(1+R37),2)+TRUNC(J37*(1+R37),2)+TRUNC(K37*(1+R37),2)+TRUNC(L37*(1+R37),2)+TRUNC(M37*(1+R37),2)+TRUNC(N37*(1+R37),2)+TRUNC(O37*(1+R37),2)+TRUNC(P37*(1+R37),2)))))/J37*(1+R37))&lt;=ABS((P37*(1+R37)-(TRUNC(P37*(1+R37),2)+(TRUNC(AK37,2)-(TRUNC(H37*(1+R37),2)+TRUNC(J37*(1+R37),2)+TRUNC(K37*(1+R37),2)+TRUNC(L37*(1+R37),2)+TRUNC(M37*(1+R37),2)+TRUNC(N37*(1+R37),2)+TRUNC(O37*(1+R37),2)+TRUNC(P37*(1+R37),2)))))/P37*(1+R37)),TRUE)),TRUNC(J37*(1+R37),2)+(TRUNC(AK37,2)-(TRUNC(H37*(1+R37),2)+TRUNC(J37*(1+R37),2)+TRUNC(K37*(1+R37),2)+TRUNC(L37*(1+R37),2)+TRUNC(M37*(1+R37),2)+TRUNC(N37*(1+R37),2)+TRUNC(O37*(1+R37),2)+TRUNC(P37*(1+R37),2))),TRUNC(J37*(1+R37),2)))))</f>
        <v>110.69</v>
      </c>
      <c r="X37" s="369">
        <f t="shared" ref="X37:X47" si="7">IF(W37*G37=0,0,IF((TRUNC(AL37,2)-(TRUNC(S37*G37,2)+TRUNC(W37*G37,2)+TRUNC(Y37*G37,2)+TRUNC(AA37*G37,2)+TRUNC(AC37*G37,2)+TRUNC(AE37*G37,2)+TRUNC(AG37*G37,2)+TRUNC(AI37*G37,2)))=0,TRUNC(W37*G37,2),IF((TRUNC(TRUNC(W37*G37,2),2)+(TRUNC(AL37,2)-(TRUNC(S37*G37,2)+TRUNC(W37*G37,2)+TRUNC(Y37*G37,2)+TRUNC(AA37*G37,2)+TRUNC(AC37*G37,2)+TRUNC(AE37*G37,2)+TRUNC(AG37*G37,2)+TRUNC(AI37*G37,2))))&lt;=0,TRUNC(W37*G37,2),IF(AND(IF(AND(S37*G37&lt;&gt;0,(TRUNC(S37*G37,2)+(TRUNC(AL37,2)-(TRUNC(S37*G37,2)+TRUNC(W37*G37,2)+TRUNC(Y37*G37,2)+TRUNC(AA37*G37,2)+TRUNC(AC37*G37,2)+TRUNC(AE37*G37,2)+TRUNC(AG37*G37,2)+TRUNC(AI37*G37,2))))&gt;=0),ABS((W37*G37-(TRUNC(W37*G37,2)+(TRUNC(AL37,2)-(TRUNC(S37*G37,2)+TRUNC(W37*G37,2)+TRUNC(Y37*G37,2)+TRUNC(AA37*G37,2)+TRUNC(AC37*G37,2)+TRUNC(AE37*G37,2)+TRUNC(AG37*G37,2)+TRUNC(AI37*G37,2)))))/W37*G37)&lt;ABS((S37*G37-(TRUNC(S37*G37,2)+(TRUNC(AL37,2)-(TRUNC(S37*G37,2)+TRUNC(W37*G37,2)+TRUNC(Y37*G37,2)+TRUNC(AA37*G37,2)+TRUNC(AC37*G37,2)+TRUNC(AE37*G37,2)+TRUNC(AG37*G37,2)+TRUNC(AI37*G37,2)))))/S37*G37),TRUE),IF(AND(W37*G37&lt;&gt;0,(TRUNC(W37*G37,2)+(TRUNC(AL37,2)-(TRUNC(S37*G37,2)+TRUNC(W37*G37,2)+TRUNC(Y37*G37,2)+TRUNC(AA37*G37,2)+TRUNC(AC37*G37,2)+TRUNC(AE37*G37,2)+TRUNC(AG37*G37,2)+TRUNC(AI37*G37,2))))&gt;=0),ABS((W37*G37-(TRUNC(W37*G37,2)+(TRUNC(AL37,2)-(TRUNC(S37*G37,2)+TRUNC(W37*G37,2)+TRUNC(Y37*G37,2)+TRUNC(AA37*G37,2)+TRUNC(AC37*G37,2)+TRUNC(AE37*G37,2)+TRUNC(AG37*G37,2)+TRUNC(AI37*G37,2)))))/W37*G37)&lt;=ABS((W37*G37-(TRUNC(W37*G37,2)+(TRUNC(AL37,2)-(TRUNC(S37*G37,2)+TRUNC(W37*G37,2)+TRUNC(Y37*G37,2)+TRUNC(AA37*G37,2)+TRUNC(AC37*G37,2)+TRUNC(AE37*G37,2)+TRUNC(AG37*G37,2)+TRUNC(AI37*G37,2)))))/W37*G37),TRUE),IF(AND(Y37*G37&lt;&gt;0,(TRUNC(Y37*G37,2)+(TRUNC(AL37,2)-(TRUNC(S37*G37,2)+TRUNC(W37*G37,2)+TRUNC(Y37*G37,2)+TRUNC(AA37*G37,2)+TRUNC(AC37*G37,2)+TRUNC(AE37*G37,2)+TRUNC(AG37*G37,2)+TRUNC(AI37*G37,2))))&gt;=0),ABS((W37*G37-(TRUNC(W37*G37,2)+(TRUNC(AL37,2)-(TRUNC(S37*G37,2)+TRUNC(W37*G37,2)+TRUNC(Y37*G37,2)+TRUNC(AA37*G37,2)+TRUNC(AC37*G37,2)+TRUNC(AE37*G37,2)+TRUNC(AG37*G37,2)+TRUNC(AI37*G37,2)))))/W37*G37)&lt;=ABS((Y37*G37-(TRUNC(Y37*G37,2)+(TRUNC(AL37,2)-(TRUNC(S37*G37,2)+TRUNC(W37*G37,2)+TRUNC(Y37*G37,2)+TRUNC(AA37*G37,2)+TRUNC(AC37*G37,2)+TRUNC(AE37*G37,2)+TRUNC(AG37*G37,2)+TRUNC(AI37*G37,2)))))/Y37*G37),TRUE),IF(AND(AA37*G37&lt;&gt;0,(TRUNC(AA37*G37,2)+(TRUNC(AL37,2)-(TRUNC(S37*G37,2)+TRUNC(W37*G37,2)+TRUNC(Y37*G37,2)+TRUNC(AA37*G37,2)+TRUNC(AC37*G37,2)+TRUNC(AE37*G37,2)+TRUNC(AG37*G37,2)+TRUNC(AI37*G37,2))))&gt;=0),ABS((W37*G37-(TRUNC(W37*G37,2)+(TRUNC(AL37,2)-(TRUNC(S37*G37,2)+TRUNC(W37*G37,2)+TRUNC(Y37*G37,2)+TRUNC(AA37*G37,2)+TRUNC(AC37*G37,2)+TRUNC(AE37*G37,2)+TRUNC(AG37*G37,2)+TRUNC(AI37*G37,2)))))/W37*G37)&lt;=ABS((AA37*G37-(TRUNC(AA37*G37,2)+(TRUNC(AL37,2)-(TRUNC(S37*G37,2)+TRUNC(W37*G37,2)+TRUNC(Y37*G37,2)+TRUNC(AA37*G37,2)+TRUNC(AC37*G37,2)+TRUNC(AE37*G37,2)+TRUNC(AG37*G37,2)+TRUNC(AI37*G37,2)))))/AA37*G37),TRUE),IF(AND(AC37*G37&lt;&gt;0,(TRUNC(AC37*G37,2)+(TRUNC(AL37,2)-(TRUNC(S37*G37,2)+TRUNC(W37*G37,2)+TRUNC(Y37*G37,2)+TRUNC(AA37*G37,2)+TRUNC(AC37*G37,2)+TRUNC(AE37*G37,2)+TRUNC(AG37*G37,2)+TRUNC(AI37*G37,2))))&gt;=0),ABS((W37*G37-(TRUNC(W37*G37,2)+(TRUNC(AL37,2)-(TRUNC(S37*G37,2)+TRUNC(W37*G37,2)+TRUNC(Y37*G37,2)+TRUNC(AA37*G37,2)+TRUNC(AC37*G37,2)+TRUNC(AE37*G37,2)+TRUNC(AG37*G37,2)+TRUNC(AI37*G37,2)))))/W37*G37)&lt;=ABS((AC37*G37-(TRUNC(AC37*G37,2)+(TRUNC(AL37,2)-(TRUNC(S37*G37,2)+TRUNC(W37*G37,2)+TRUNC(Y37*G37,2)+TRUNC(AA37*G37,2)+TRUNC(AC37*G37,2)+TRUNC(AE37*G37,2)+TRUNC(AG37*G37,2)+TRUNC(AI37*G37,2)))))/AC37*G37),TRUE),IF(AND(AE37*G37&lt;&gt;0,(TRUNC(AE37*G37,2)+(TRUNC(AL37,2)-(TRUNC(S37*G37,2)+TRUNC(W37*G37,2)+TRUNC(Y37*G37,2)+TRUNC(AA37*G37,2)+TRUNC(AC37*G37,2)+TRUNC(AE37*G37,2)+TRUNC(AG37*G37,2)+TRUNC(AI37*G37,2))))&gt;=0),ABS((W37*G37-(TRUNC(W37*G37,2)+(TRUNC(AL37,2)-(TRUNC(S37*G37,2)+TRUNC(W37*G37,2)+TRUNC(Y37*G37,2)+TRUNC(AA37*G37,2)+TRUNC(AC37*G37,2)+TRUNC(AE37*G37,2)+TRUNC(AG37*G37,2)+TRUNC(AI37*G37,2)))))/W37*G37)&lt;=ABS((AE37*G37-(TRUNC(AE37*G37,2)+(TRUNC(AL37,2)-(TRUNC(S37*G37,2)+TRUNC(W37*G37,2)+TRUNC(Y37*G37,2)+TRUNC(AA37*G37,2)+TRUNC(AC37*G37,2)+TRUNC(AE37*G37,2)+TRUNC(AG37*G37,2)+TRUNC(AI37*G37,2)))))/AE37*G37),TRUE),IF(AND(AG37*G37&lt;&gt;0,(TRUNC(AG37*G37,2)+(TRUNC(AL37,2)-(TRUNC(S37*G37,2)+TRUNC(W37*G37,2)+TRUNC(Y37*G37,2)+TRUNC(AA37*G37,2)+TRUNC(AC37*G37,2)+TRUNC(AE37*G37,2)+TRUNC(AG37*G37,2)+TRUNC(AI37*G37,2))))&gt;=0),ABS((W37*G37-(TRUNC(W37*G37,2)+(TRUNC(AL37,2)-(TRUNC(S37*G37,2)+TRUNC(W37*G37,2)+TRUNC(Y37*G37,2)+TRUNC(AA37*G37,2)+TRUNC(AC37*G37,2)+TRUNC(AE37*G37,2)+TRUNC(AG37*G37,2)+TRUNC(AI37*G37,2)))))/W37*G37)&lt;=ABS((AG37*G37-(TRUNC(AG37*G37,2)+(TRUNC(AL37,2)-(TRUNC(S37*G37,2)+TRUNC(W37*G37,2)+TRUNC(Y37*G37,2)+TRUNC(AA37*G37,2)+TRUNC(AC37*G37,2)+TRUNC(AE37*G37,2)+TRUNC(AG37*G37,2)+TRUNC(AI37*G37,2)))))/AG37*G37),TRUE),IF(AND(AI37*G37&lt;&gt;0,(TRUNC(AI37*G37,2)+(TRUNC(AL37,2)-(TRUNC(S37*G37,2)+TRUNC(W37*G37,2)+TRUNC(Y37*G37,2)+TRUNC(AA37*G37,2)+TRUNC(AC37*G37,2)+TRUNC(AE37*G37,2)+TRUNC(AG37*G37,2)+TRUNC(AI37*G37,2))))&gt;=0),ABS((W37*G37-(TRUNC(W37*G37,2)+(TRUNC(AL37,2)-(TRUNC(S37*G37,2)+TRUNC(W37*G37,2)+TRUNC(Y37*G37,2)+TRUNC(AA37*G37,2)+TRUNC(AC37*G37,2)+TRUNC(AE37*G37,2)+TRUNC(AG37*G37,2)+TRUNC(AI37*G37,2)))))/W37*G37)&lt;=ABS((AI37*G37-(TRUNC(AI37*G37,2)+(TRUNC(AL37,2)-(TRUNC(S37*G37,2)+TRUNC(W37*G37,2)+TRUNC(Y37*G37,2)+TRUNC(AA37*G37,2)+TRUNC(AC37*G37,2)+TRUNC(AE37*G37,2)+TRUNC(AG37*G37,2)+TRUNC(AI37*G37,2)))))/AI37*G37),TRUE)),TRUNC(W37*G37,2)+(TRUNC(AL37,2)-(TRUNC(S37*G37,2)+TRUNC(W37*G37,2)+TRUNC(Y37*G37,2)+TRUNC(AA37*G37,2)+TRUNC(AC37*G37,2)+TRUNC(AE37*G37,2)+TRUNC(AG37*G37,2)+TRUNC(AI37*G37,2))),TRUNC(W37*G37,2)))))</f>
        <v>97407.2</v>
      </c>
      <c r="Y37" s="369">
        <f t="shared" ref="Y37:Y47" si="8">IF(K37*(1+R37)=0,0,IF((TRUNC(AK37,2)-(TRUNC(H37*(1+R37),2)+TRUNC(J37*(1+R37),2)+TRUNC(K37*(1+R37),2)+TRUNC(L37*(1+R37),2)+TRUNC(M37*(1+R37),2)+TRUNC(N37*(1+R37),2)+TRUNC(O37*(1+R37),2)+TRUNC(P37*(1+R37),2)))=0,TRUNC(K37*(1+R37),2),IF((TRUNC(TRUNC(K37*(1+R37),2),2)+(TRUNC(AK37,2)-(TRUNC(H37*(1+R37),2)+TRUNC(J37*(1+R37),2)+TRUNC(K37*(1+R37),2)+TRUNC(L37*(1+R37),2)+TRUNC(M37*(1+R37),2)+TRUNC(N37*(1+R37),2)+TRUNC(O37*(1+R37),2)+TRUNC(P37*(1+R37),2))))&lt;=0,TRUNC(K37*(1+R37),2),IF(AND(IF(AND(H37*(1+R37)&lt;&gt;0,(TRUNC(H37*(1+R37),2)+(TRUNC(AK37,2)-(TRUNC(H37*(1+R37),2)+TRUNC(J37*(1+R37),2)+TRUNC(K37*(1+R37),2)+TRUNC(L37*(1+R37),2)+TRUNC(M37*(1+R37),2)+TRUNC(N37*(1+R37),2)+TRUNC(O37*(1+R37),2)+TRUNC(P37*(1+R37),2))))&gt;=0),ABS((K37*(1+R37)-(TRUNC(K37*(1+R37),2)+(TRUNC(AK37,2)-(TRUNC(H37*(1+R37),2)+TRUNC(J37*(1+R37),2)+TRUNC(K37*(1+R37),2)+TRUNC(L37*(1+R37),2)+TRUNC(M37*(1+R37),2)+TRUNC(N37*(1+R37),2)+TRUNC(O37*(1+R37),2)+TRUNC(P37*(1+R37),2)))))/K37*(1+R37))&lt;ABS((H37*(1+R37)-(TRUNC(H37*(1+R37),2)+(TRUNC(AK37,2)-(TRUNC(H37*(1+R37),2)+TRUNC(J37*(1+R37),2)+TRUNC(K37*(1+R37),2)+TRUNC(L37*(1+R37),2)+TRUNC(M37*(1+R37),2)+TRUNC(N37*(1+R37),2)+TRUNC(O37*(1+R37),2)+TRUNC(P37*(1+R37),2)))))/H37*(1+R37)),TRUE),IF(AND(J37*(1+R37)&lt;&gt;0,(TRUNC(J37*(1+R37),2)+(TRUNC(AK37,2)-(TRUNC(H37*(1+R37),2)+TRUNC(J37*(1+R37),2)+TRUNC(K37*(1+R37),2)+TRUNC(L37*(1+R37),2)+TRUNC(M37*(1+R37),2)+TRUNC(N37*(1+R37),2)+TRUNC(O37*(1+R37),2)+TRUNC(P37*(1+R37),2))))&gt;=0),ABS((K37*(1+R37)-(TRUNC(K37*(1+R37),2)+(TRUNC(AK37,2)-(TRUNC(H37*(1+R37),2)+TRUNC(J37*(1+R37),2)+TRUNC(K37*(1+R37),2)+TRUNC(L37*(1+R37),2)+TRUNC(M37*(1+R37),2)+TRUNC(N37*(1+R37),2)+TRUNC(O37*(1+R37),2)+TRUNC(P37*(1+R37),2)))))/K37*(1+R37))&lt;ABS((J37*(1+R37)-(TRUNC(J37*(1+R37),2)+(TRUNC(AK37,2)-(TRUNC(H37*(1+R37),2)+TRUNC(J37*(1+R37),2)+TRUNC(K37*(1+R37),2)+TRUNC(L37*(1+R37),2)+TRUNC(M37*(1+R37),2)+TRUNC(N37*(1+R37),2)+TRUNC(O37*(1+R37),2)+TRUNC(P37*(1+R37),2)))))/J37*(1+R37)),TRUE),IF(AND(K37*(1+R37)&lt;&gt;0,(TRUNC(K37*(1+R37),2)+(TRUNC(AK37,2)-(TRUNC(H37*(1+R37),2)+TRUNC(J37*(1+R37),2)+TRUNC(K37*(1+R37),2)+TRUNC(L37*(1+R37),2)+TRUNC(M37*(1+R37),2)+TRUNC(N37*(1+R37),2)+TRUNC(O37*(1+R37),2)+TRUNC(P37*(1+R37),2))))&gt;=0),ABS((K37*(1+R37)-(TRUNC(K37*(1+R37),2)+(TRUNC(AK37,2)-(TRUNC(H37*(1+R37),2)+TRUNC(J37*(1+R37),2)+TRUNC(K37*(1+R37),2)+TRUNC(L37*(1+R37),2)+TRUNC(M37*(1+R37),2)+TRUNC(N37*(1+R37),2)+TRUNC(O37*(1+R37),2)+TRUNC(P37*(1+R37),2)))))/K37*(1+R37))&lt;=ABS((K37*(1+R37)-(TRUNC(K37*(1+R37),2)+(TRUNC(AK37,2)-(TRUNC(H37*(1+R37),2)+TRUNC(J37*(1+R37),2)+TRUNC(K37*(1+R37),2)+TRUNC(L37*(1+R37),2)+TRUNC(M37*(1+R37),2)+TRUNC(N37*(1+R37),2)+TRUNC(O37*(1+R37),2)+TRUNC(P37*(1+R37),2)))))/K37*(1+R37)),TRUE),IF(AND(L37*(1+R37)&lt;&gt;0,(TRUNC(L37*(1+R37),2)+(TRUNC(AK37,2)-(TRUNC(H37*(1+R37),2)+TRUNC(J37*(1+R37),2)+TRUNC(K37*(1+R37),2)+TRUNC(L37*(1+R37),2)+TRUNC(M37*(1+R37),2)+TRUNC(N37*(1+R37),2)+TRUNC(O37*(1+R37),2)+TRUNC(P37*(1+R37),2))))&gt;=0),ABS((K37*(1+R37)-(TRUNC(K37*(1+R37),2)+(TRUNC(AK37,2)-(TRUNC(H37*(1+R37),2)+TRUNC(J37*(1+R37),2)+TRUNC(K37*(1+R37),2)+TRUNC(L37*(1+R37),2)+TRUNC(M37*(1+R37),2)+TRUNC(N37*(1+R37),2)+TRUNC(O37*(1+R37),2)+TRUNC(P37*(1+R37),2)))))/K37*(1+R37))&lt;=ABS((L37*(1+R37)-(TRUNC(L37*(1+R37),2)+(TRUNC(AK37,2)-(TRUNC(H37*(1+R37),2)+TRUNC(J37*(1+R37),2)+TRUNC(K37*(1+R37),2)+TRUNC(L37*(1+R37),2)+TRUNC(M37*(1+R37),2)+TRUNC(N37*(1+R37),2)+TRUNC(O37*(1+R37),2)+TRUNC(P37*(1+R37),2)))))/L37*(1+R37)),TRUE),IF(AND(M37*(1+R37)&lt;&gt;0,(TRUNC(M37*(1+R37),2)+(TRUNC(AK37,2)-(TRUNC(H37*(1+R37),2)+TRUNC(J37*(1+R37),2)+TRUNC(K37*(1+R37),2)+TRUNC(L37*(1+R37),2)+TRUNC(M37*(1+R37),2)+TRUNC(N37*(1+R37),2)+TRUNC(O37*(1+R37),2)+TRUNC(P37*(1+R37),2))))&gt;=0),ABS((K37*(1+R37)-(TRUNC(K37*(1+R37),2)+(TRUNC(AK37,2)-(TRUNC(H37*(1+R37),2)+TRUNC(J37*(1+R37),2)+TRUNC(K37*(1+R37),2)+TRUNC(L37*(1+R37),2)+TRUNC(M37*(1+R37),2)+TRUNC(N37*(1+R37),2)+TRUNC(O37*(1+R37),2)+TRUNC(P37*(1+R37),2)))))/K37*(1+R37))&lt;=ABS((M37*(1+R37)-(TRUNC(M37*(1+R37),2)+(TRUNC(AK37,2)-(TRUNC(H37*(1+R37),2)+TRUNC(J37*(1+R37),2)+TRUNC(K37*(1+R37),2)+TRUNC(L37*(1+R37),2)+TRUNC(M37*(1+R37),2)+TRUNC(N37*(1+R37),2)+TRUNC(O37*(1+R37),2)+TRUNC(P37*(1+R37),2)))))/M37*(1+R37)),TRUE),IF(AND(N37*(1+R37)&lt;&gt;0,(TRUNC(N37*(1+R37),2)+(TRUNC(AK37,2)-(TRUNC(H37*(1+R37),2)+TRUNC(J37*(1+R37),2)+TRUNC(K37*(1+R37),2)+TRUNC(L37*(1+R37),2)+TRUNC(M37*(1+R37),2)+TRUNC(N37*(1+R37),2)+TRUNC(O37*(1+R37),2)+TRUNC(P37*(1+R37),2))))&gt;=0),ABS((K37*(1+R37)-(TRUNC(K37*(1+R37),2)+(TRUNC(AK37,2)-(TRUNC(H37*(1+R37),2)+TRUNC(J37*(1+R37),2)+TRUNC(K37*(1+R37),2)+TRUNC(L37*(1+R37),2)+TRUNC(M37*(1+R37),2)+TRUNC(N37*(1+R37),2)+TRUNC(O37*(1+R37),2)+TRUNC(P37*(1+R37),2)))))/K37*(1+R37))&lt;=ABS((N37*(1+R37)-(TRUNC(N37*(1+R37),2)+(TRUNC(AK37,2)-(TRUNC(H37*(1+R37),2)+TRUNC(J37*(1+R37),2)+TRUNC(K37*(1+R37),2)+TRUNC(L37*(1+R37),2)+TRUNC(M37*(1+R37),2)+TRUNC(N37*(1+R37),2)+TRUNC(O37*(1+R37),2)+TRUNC(P37*(1+R37),2)))))/N37*(1+R37)),TRUE),IF(AND(O37*(1+R37)&lt;&gt;0,(TRUNC(O37*(1+R37),2)+(TRUNC(AK37,2)-(TRUNC(H37*(1+R37),2)+TRUNC(J37*(1+R37),2)+TRUNC(K37*(1+R37),2)+TRUNC(L37*(1+R37),2)+TRUNC(M37*(1+R37),2)+TRUNC(N37*(1+R37),2)+TRUNC(O37*(1+R37),2)+TRUNC(P37*(1+R37),2))))&gt;=0),ABS((K37*(1+R37)-(TRUNC(K37*(1+R37),2)+(TRUNC(AK37,2)-(TRUNC(H37*(1+R37),2)+TRUNC(J37*(1+R37),2)+TRUNC(K37*(1+R37),2)+TRUNC(L37*(1+R37),2)+TRUNC(M37*(1+R37),2)+TRUNC(N37*(1+R37),2)+TRUNC(O37*(1+R37),2)+TRUNC(P37*(1+R37),2)))))/K37*(1+R37))&lt;=ABS((O37*(1+R37)-(TRUNC(O37*(1+R37),2)+(TRUNC(AK37,2)-(TRUNC(H37*(1+R37),2)+TRUNC(J37*(1+R37),2)+TRUNC(K37*(1+R37),2)+TRUNC(L37*(1+R37),2)+TRUNC(M37*(1+R37),2)+TRUNC(N37*(1+R37),2)+TRUNC(O37*(1+R37),2)+TRUNC(P37*(1+R37),2)))))/O37*(1+R37)),TRUE),IF(AND(P37*(1+R37)&lt;&gt;0,(TRUNC(P37*(1+R37),2)+(TRUNC(AK37,2)-(TRUNC(H37*(1+R37),2)+TRUNC(J37*(1+R37),2)+TRUNC(K37*(1+R37),2)+TRUNC(L37*(1+R37),2)+TRUNC(M37*(1+R37),2)+TRUNC(N37*(1+R37),2)+TRUNC(O37*(1+R37),2)+TRUNC(P37*(1+R37),2))))&gt;=0),ABS((K37*(1+R37)-(TRUNC(K37*(1+R37),2)+(TRUNC(AK37,2)-(TRUNC(H37*(1+R37),2)+TRUNC(J37*(1+R37),2)+TRUNC(K37*(1+R37),2)+TRUNC(L37*(1+R37),2)+TRUNC(M37*(1+R37),2)+TRUNC(N37*(1+R37),2)+TRUNC(O37*(1+R37),2)+TRUNC(P37*(1+R37),2)))))/K37*(1+R37))&lt;=ABS((P37*(1+R37)-(TRUNC(P37*(1+R37),2)+(TRUNC(AK37,2)-(TRUNC(H37*(1+R37),2)+TRUNC(J37*(1+R37),2)+TRUNC(K37*(1+R37),2)+TRUNC(L37*(1+R37),2)+TRUNC(M37*(1+R37),2)+TRUNC(N37*(1+R37),2)+TRUNC(O37*(1+R37),2)+TRUNC(P37*(1+R37),2)))))/P37*(1+R37)),TRUE)),TRUNC(K37*(1+R37),2)+(TRUNC(AK37,2)-(TRUNC(H37*(1+R37),2)+TRUNC(J37*(1+R37),2)+TRUNC(K37*(1+R37),2)+TRUNC(L37*(1+R37),2)+TRUNC(M37*(1+R37),2)+TRUNC(N37*(1+R37),2)+TRUNC(O37*(1+R37),2)+TRUNC(P37*(1+R37),2))),TRUNC(K37*(1+R37),2)))))</f>
        <v>0</v>
      </c>
      <c r="Z37" s="369">
        <f t="shared" ref="Z37:Z47" si="9">IF(Y37*G37=0,0,IF((TRUNC(AL37,2)-(TRUNC(S37*G37,2)+TRUNC(W37*G37,2)+TRUNC(Y37*G37,2)+TRUNC(AA37*G37,2)+TRUNC(AC37*G37,2)+TRUNC(AE37*G37,2)+TRUNC(AG37*G37,2)+TRUNC(AI37*G37,2)))=0,TRUNC(Y37*G37,2),IF((TRUNC(TRUNC(Y37*G37,2),2)+(TRUNC(AL37,2)-(TRUNC(S37*G37,2)+TRUNC(W37*G37,2)+TRUNC(Y37*G37,2)+TRUNC(AA37*G37,2)+TRUNC(AC37*G37,2)+TRUNC(AE37*G37,2)+TRUNC(AG37*G37,2)+TRUNC(AI37*G37,2))))&lt;=0,TRUNC(Y37*G37,2),IF(AND(IF(AND(S37*G37&lt;&gt;0,(TRUNC(S37*G37,2)+(TRUNC(AL37,2)-(TRUNC(S37*G37,2)+TRUNC(W37*G37,2)+TRUNC(Y37*G37,2)+TRUNC(AA37*G37,2)+TRUNC(AC37*G37,2)+TRUNC(AE37*G37,2)+TRUNC(AG37*G37,2)+TRUNC(AI37*G37,2))))&gt;=0),ABS((Y37*G37-(TRUNC(Y37*G37,2)+(TRUNC(AL37,2)-(TRUNC(S37*G37,2)+TRUNC(W37*G37,2)+TRUNC(Y37*G37,2)+TRUNC(AA37*G37,2)+TRUNC(AC37*G37,2)+TRUNC(AE37*G37,2)+TRUNC(AG37*G37,2)+TRUNC(AI37*G37,2)))))/Y37*G37)&lt;ABS((S37*G37-(TRUNC(S37*G37,2)+(TRUNC(AL37,2)-(TRUNC(S37*G37,2)+TRUNC(W37*G37,2)+TRUNC(Y37*G37,2)+TRUNC(AA37*G37,2)+TRUNC(AC37*G37,2)+TRUNC(AE37*G37,2)+TRUNC(AG37*G37,2)+TRUNC(AI37*G37,2)))))/S37*G37),TRUE),IF(AND(W37*G37&lt;&gt;0,(TRUNC(W37*G37,2)+(TRUNC(AL37,2)-(TRUNC(S37*G37,2)+TRUNC(W37*G37,2)+TRUNC(Y37*G37,2)+TRUNC(AA37*G37,2)+TRUNC(AC37*G37,2)+TRUNC(AE37*G37,2)+TRUNC(AG37*G37,2)+TRUNC(AI37*G37,2))))&gt;=0),ABS((Y37*G37-(TRUNC(Y37*G37,2)+(TRUNC(AL37,2)-(TRUNC(S37*G37,2)+TRUNC(W37*G37,2)+TRUNC(Y37*G37,2)+TRUNC(AA37*G37,2)+TRUNC(AC37*G37,2)+TRUNC(AE37*G37,2)+TRUNC(AG37*G37,2)+TRUNC(AI37*G37,2)))))/Y37*G37)&lt;ABS((W37*G37-(TRUNC(W37*G37,2)+(TRUNC(AL37,2)-(TRUNC(S37*G37,2)+TRUNC(W37*G37,2)+TRUNC(Y37*G37,2)+TRUNC(AA37*G37,2)+TRUNC(AC37*G37,2)+TRUNC(AE37*G37,2)+TRUNC(AG37*G37,2)+TRUNC(AI37*G37,2)))))/W37*G37),TRUE),IF(AND(Y37*G37&lt;&gt;0,(TRUNC(Y37*G37,2)+(TRUNC(AL37,2)-(TRUNC(S37*G37,2)+TRUNC(W37*G37,2)+TRUNC(Y37*G37,2)+TRUNC(AA37*G37,2)+TRUNC(AC37*G37,2)+TRUNC(AE37*G37,2)+TRUNC(AG37*G37,2)+TRUNC(AI37*G37,2))))&gt;=0),ABS((Y37*G37-(TRUNC(Y37*G37,2)+(TRUNC(AL37,2)-(TRUNC(S37*G37,2)+TRUNC(W37*G37,2)+TRUNC(Y37*G37,2)+TRUNC(AA37*G37,2)+TRUNC(AC37*G37,2)+TRUNC(AE37*G37,2)+TRUNC(AG37*G37,2)+TRUNC(AI37*G37,2)))))/Y37*G37)&lt;=ABS((Y37*G37-(TRUNC(Y37*G37,2)+(TRUNC(AL37,2)-(TRUNC(S37*G37,2)+TRUNC(W37*G37,2)+TRUNC(Y37*G37,2)+TRUNC(AA37*G37,2)+TRUNC(AC37*G37,2)+TRUNC(AE37*G37,2)+TRUNC(AG37*G37,2)+TRUNC(AI37*G37,2)))))/Y37*G37),TRUE),IF(AND(AA37*G37&lt;&gt;0,(TRUNC(AA37*G37,2)+(TRUNC(AL37,2)-(TRUNC(S37*G37,2)+TRUNC(W37*G37,2)+TRUNC(Y37*G37,2)+TRUNC(AA37*G37,2)+TRUNC(AC37*G37,2)+TRUNC(AE37*G37,2)+TRUNC(AG37*G37,2)+TRUNC(AI37*G37,2))))&gt;=0),ABS((Y37*G37-(TRUNC(Y37*G37,2)+(TRUNC(AL37,2)-(TRUNC(S37*G37,2)+TRUNC(W37*G37,2)+TRUNC(Y37*G37,2)+TRUNC(AA37*G37,2)+TRUNC(AC37*G37,2)+TRUNC(AE37*G37,2)+TRUNC(AG37*G37,2)+TRUNC(AI37*G37,2)))))/Y37*G37)&lt;=ABS((AA37*G37-(TRUNC(AA37*G37,2)+(TRUNC(AL37,2)-(TRUNC(S37*G37,2)+TRUNC(W37*G37,2)+TRUNC(Y37*G37,2)+TRUNC(AA37*G37,2)+TRUNC(AC37*G37,2)+TRUNC(AE37*G37,2)+TRUNC(AG37*G37,2)+TRUNC(AI37*G37,2)))))/AA37*G37),TRUE),IF(AND(AC37*G37&lt;&gt;0,(TRUNC(AC37*G37,2)+(TRUNC(AL37,2)-(TRUNC(S37*G37,2)+TRUNC(W37*G37,2)+TRUNC(Y37*G37,2)+TRUNC(AA37*G37,2)+TRUNC(AC37*G37,2)+TRUNC(AE37*G37,2)+TRUNC(AG37*G37,2)+TRUNC(AI37*G37,2))))&gt;=0),ABS((Y37*G37-(TRUNC(Y37*G37,2)+(TRUNC(AL37,2)-(TRUNC(S37*G37,2)+TRUNC(W37*G37,2)+TRUNC(Y37*G37,2)+TRUNC(AA37*G37,2)+TRUNC(AC37*G37,2)+TRUNC(AE37*G37,2)+TRUNC(AG37*G37,2)+TRUNC(AI37*G37,2)))))/Y37*G37)&lt;=ABS((AC37*G37-(TRUNC(AC37*G37,2)+(TRUNC(AL37,2)-(TRUNC(S37*G37,2)+TRUNC(W37*G37,2)+TRUNC(Y37*G37,2)+TRUNC(AA37*G37,2)+TRUNC(AC37*G37,2)+TRUNC(AE37*G37,2)+TRUNC(AG37*G37,2)+TRUNC(AI37*G37,2)))))/AC37*G37),TRUE),IF(AND(AE37*G37&lt;&gt;0,(TRUNC(AE37*G37,2)+(TRUNC(AL37,2)-(TRUNC(S37*G37,2)+TRUNC(W37*G37,2)+TRUNC(Y37*G37,2)+TRUNC(AA37*G37,2)+TRUNC(AC37*G37,2)+TRUNC(AE37*G37,2)+TRUNC(AG37*G37,2)+TRUNC(AI37*G37,2))))&gt;=0),ABS((Y37*G37-(TRUNC(Y37*G37,2)+(TRUNC(AL37,2)-(TRUNC(S37*G37,2)+TRUNC(W37*G37,2)+TRUNC(Y37*G37,2)+TRUNC(AA37*G37,2)+TRUNC(AC37*G37,2)+TRUNC(AE37*G37,2)+TRUNC(AG37*G37,2)+TRUNC(AI37*G37,2)))))/Y37*G37)&lt;=ABS((AE37*G37-(TRUNC(AE37*G37,2)+(TRUNC(AL37,2)-(TRUNC(S37*G37,2)+TRUNC(W37*G37,2)+TRUNC(Y37*G37,2)+TRUNC(AA37*G37,2)+TRUNC(AC37*G37,2)+TRUNC(AE37*G37,2)+TRUNC(AG37*G37,2)+TRUNC(AI37*G37,2)))))/AE37*G37),TRUE),IF(AND(AG37*G37&lt;&gt;0,(TRUNC(AG37*G37,2)+(TRUNC(AL37,2)-(TRUNC(S37*G37,2)+TRUNC(W37*G37,2)+TRUNC(Y37*G37,2)+TRUNC(AA37*G37,2)+TRUNC(AC37*G37,2)+TRUNC(AE37*G37,2)+TRUNC(AG37*G37,2)+TRUNC(AI37*G37,2))))&gt;=0),ABS((Y37*G37-(TRUNC(Y37*G37,2)+(TRUNC(AL37,2)-(TRUNC(S37*G37,2)+TRUNC(W37*G37,2)+TRUNC(Y37*G37,2)+TRUNC(AA37*G37,2)+TRUNC(AC37*G37,2)+TRUNC(AE37*G37,2)+TRUNC(AG37*G37,2)+TRUNC(AI37*G37,2)))))/Y37*G37)&lt;=ABS((AG37*G37-(TRUNC(AG37*G37,2)+(TRUNC(AL37,2)-(TRUNC(S37*G37,2)+TRUNC(W37*G37,2)+TRUNC(Y37*G37,2)+TRUNC(AA37*G37,2)+TRUNC(AC37*G37,2)+TRUNC(AE37*G37,2)+TRUNC(AG37*G37,2)+TRUNC(AI37*G37,2)))))/AG37*G37),TRUE),IF(AND(AI37*G37&lt;&gt;0,(TRUNC(AI37*G37,2)+(TRUNC(AL37,2)-(TRUNC(S37*G37,2)+TRUNC(W37*G37,2)+TRUNC(Y37*G37,2)+TRUNC(AA37*G37,2)+TRUNC(AC37*G37,2)+TRUNC(AE37*G37,2)+TRUNC(AG37*G37,2)+TRUNC(AI37*G37,2))))&gt;=0),ABS((Y37*G37-(TRUNC(Y37*G37,2)+(TRUNC(AL37,2)-(TRUNC(S37*G37,2)+TRUNC(W37*G37,2)+TRUNC(Y37*G37,2)+TRUNC(AA37*G37,2)+TRUNC(AC37*G37,2)+TRUNC(AE37*G37,2)+TRUNC(AG37*G37,2)+TRUNC(AI37*G37,2)))))/Y37*G37)&lt;=ABS((AI37*G37-(TRUNC(AI37*G37,2)+(TRUNC(AL37,2)-(TRUNC(S37*G37,2)+TRUNC(W37*G37,2)+TRUNC(Y37*G37,2)+TRUNC(AA37*G37,2)+TRUNC(AC37*G37,2)+TRUNC(AE37*G37,2)+TRUNC(AG37*G37,2)+TRUNC(AI37*G37,2)))))/AI37*G37),TRUE)),TRUNC(Y37*G37,2)+(TRUNC(AL37,2)-(TRUNC(S37*G37,2)+TRUNC(W37*G37,2)+TRUNC(Y37*G37,2)+TRUNC(AA37*G37,2)+TRUNC(AC37*G37,2)+TRUNC(AE37*G37,2)+TRUNC(AG37*G37,2)+TRUNC(AI37*G37,2))),TRUNC(Y37*G37,2)))))</f>
        <v>0</v>
      </c>
      <c r="AA37" s="369">
        <f t="shared" ref="AA37:AA47" si="10">IF(L37*(1+R37)=0,0,IF((TRUNC(AK37,2)-(TRUNC(H37*(1+R37),2)+TRUNC(J37*(1+R37),2)+TRUNC(K37*(1+R37),2)+TRUNC(L37*(1+R37),2)+TRUNC(M37*(1+R37),2)+TRUNC(N37*(1+R37),2)+TRUNC(O37*(1+R37),2)+TRUNC(P37*(1+R37),2)))=0,TRUNC(L37*(1+R37),2),IF((TRUNC(TRUNC(L37*(1+R37),2),2)+(TRUNC(AK37,2)-(TRUNC(H37*(1+R37),2)+TRUNC(J37*(1+R37),2)+TRUNC(K37*(1+R37),2)+TRUNC(L37*(1+R37),2)+TRUNC(M37*(1+R37),2)+TRUNC(N37*(1+R37),2)+TRUNC(O37*(1+R37),2)+TRUNC(P37*(1+R37),2))))&lt;=0,TRUNC(L37*(1+R37),2),IF(AND(IF(AND(H37*(1+R37)&lt;&gt;0,(TRUNC(H37*(1+R37),2)+(TRUNC(AK37,2)-(TRUNC(H37*(1+R37),2)+TRUNC(J37*(1+R37),2)+TRUNC(K37*(1+R37),2)+TRUNC(L37*(1+R37),2)+TRUNC(M37*(1+R37),2)+TRUNC(N37*(1+R37),2)+TRUNC(O37*(1+R37),2)+TRUNC(P37*(1+R37),2))))&gt;=0),ABS((L37*(1+R37)-(TRUNC(L37*(1+R37),2)+(TRUNC(AK37,2)-(TRUNC(H37*(1+R37),2)+TRUNC(J37*(1+R37),2)+TRUNC(K37*(1+R37),2)+TRUNC(L37*(1+R37),2)+TRUNC(M37*(1+R37),2)+TRUNC(N37*(1+R37),2)+TRUNC(O37*(1+R37),2)+TRUNC(P37*(1+R37),2)))))/L37*(1+R37))&lt;ABS((H37*(1+R37)-(TRUNC(H37*(1+R37),2)+(TRUNC(AK37,2)-(TRUNC(H37*(1+R37),2)+TRUNC(J37*(1+R37),2)+TRUNC(K37*(1+R37),2)+TRUNC(L37*(1+R37),2)+TRUNC(M37*(1+R37),2)+TRUNC(N37*(1+R37),2)+TRUNC(O37*(1+R37),2)+TRUNC(P37*(1+R37),2)))))/H37*(1+R37)),TRUE),IF(AND(J37*(1+R37)&lt;&gt;0,(TRUNC(J37*(1+R37),2)+(TRUNC(AK37,2)-(TRUNC(H37*(1+R37),2)+TRUNC(J37*(1+R37),2)+TRUNC(K37*(1+R37),2)+TRUNC(L37*(1+R37),2)+TRUNC(M37*(1+R37),2)+TRUNC(N37*(1+R37),2)+TRUNC(O37*(1+R37),2)+TRUNC(P37*(1+R37),2))))&gt;=0),ABS((L37*(1+R37)-(TRUNC(L37*(1+R37),2)+(TRUNC(AK37,2)-(TRUNC(H37*(1+R37),2)+TRUNC(J37*(1+R37),2)+TRUNC(K37*(1+R37),2)+TRUNC(L37*(1+R37),2)+TRUNC(M37*(1+R37),2)+TRUNC(N37*(1+R37),2)+TRUNC(O37*(1+R37),2)+TRUNC(P37*(1+R37),2)))))/L37*(1+R37))&lt;ABS((J37*(1+R37)-(TRUNC(J37*(1+R37),2)+(TRUNC(AK37,2)-(TRUNC(H37*(1+R37),2)+TRUNC(J37*(1+R37),2)+TRUNC(K37*(1+R37),2)+TRUNC(L37*(1+R37),2)+TRUNC(M37*(1+R37),2)+TRUNC(N37*(1+R37),2)+TRUNC(O37*(1+R37),2)+TRUNC(P37*(1+R37),2)))))/J37*(1+R37)),TRUE),IF(AND(K37*(1+R37)&lt;&gt;0,(TRUNC(K37*(1+R37),2)+(TRUNC(AK37,2)-(TRUNC(H37*(1+R37),2)+TRUNC(J37*(1+R37),2)+TRUNC(K37*(1+R37),2)+TRUNC(L37*(1+R37),2)+TRUNC(M37*(1+R37),2)+TRUNC(N37*(1+R37),2)+TRUNC(O37*(1+R37),2)+TRUNC(P37*(1+R37),2))))&gt;=0),ABS((L37*(1+R37)-(TRUNC(L37*(1+R37),2)+(TRUNC(AK37,2)-(TRUNC(H37*(1+R37),2)+TRUNC(J37*(1+R37),2)+TRUNC(K37*(1+R37),2)+TRUNC(L37*(1+R37),2)+TRUNC(M37*(1+R37),2)+TRUNC(N37*(1+R37),2)+TRUNC(O37*(1+R37),2)+TRUNC(P37*(1+R37),2)))))/L37*(1+R37))&lt;ABS((K37*(1+R37)-(TRUNC(K37*(1+R37),2)+(TRUNC(AK37,2)-(TRUNC(H37*(1+R37),2)+TRUNC(J37*(1+R37),2)+TRUNC(K37*(1+R37),2)+TRUNC(L37*(1+R37),2)+TRUNC(M37*(1+R37),2)+TRUNC(N37*(1+R37),2)+TRUNC(O37*(1+R37),2)+TRUNC(P37*(1+R37),2)))))/K37*(1+R37)),TRUE),IF(AND(L37*(1+R37)&lt;&gt;0,(TRUNC(L37*(1+R37),2)+(TRUNC(AK37,2)-(TRUNC(H37*(1+R37),2)+TRUNC(J37*(1+R37),2)+TRUNC(K37*(1+R37),2)+TRUNC(L37*(1+R37),2)+TRUNC(M37*(1+R37),2)+TRUNC(N37*(1+R37),2)+TRUNC(O37*(1+R37),2)+TRUNC(P37*(1+R37),2))))&gt;=0),ABS((L37*(1+R37)-(TRUNC(L37*(1+R37),2)+(TRUNC(AK37,2)-(TRUNC(H37*(1+R37),2)+TRUNC(J37*(1+R37),2)+TRUNC(K37*(1+R37),2)+TRUNC(L37*(1+R37),2)+TRUNC(M37*(1+R37),2)+TRUNC(N37*(1+R37),2)+TRUNC(O37*(1+R37),2)+TRUNC(P37*(1+R37),2)))))/L37*(1+R37))&lt;=ABS((L37*(1+R37)-(TRUNC(L37*(1+R37),2)+(TRUNC(AK37,2)-(TRUNC(H37*(1+R37),2)+TRUNC(J37*(1+R37),2)+TRUNC(K37*(1+R37),2)+TRUNC(L37*(1+R37),2)+TRUNC(M37*(1+R37),2)+TRUNC(N37*(1+R37),2)+TRUNC(O37*(1+R37),2)+TRUNC(P37*(1+R37),2)))))/L37*(1+R37)),TRUE),IF(AND(M37*(1+R37)&lt;&gt;0,(TRUNC(M37*(1+R37),2)+(TRUNC(AK37,2)-(TRUNC(H37*(1+R37),2)+TRUNC(J37*(1+R37),2)+TRUNC(K37*(1+R37),2)+TRUNC(L37*(1+R37),2)+TRUNC(M37*(1+R37),2)+TRUNC(N37*(1+R37),2)+TRUNC(O37*(1+R37),2)+TRUNC(P37*(1+R37),2))))&gt;=0),ABS((L37*(1+R37)-(TRUNC(L37*(1+R37),2)+(TRUNC(AK37,2)-(TRUNC(H37*(1+R37),2)+TRUNC(J37*(1+R37),2)+TRUNC(K37*(1+R37),2)+TRUNC(L37*(1+R37),2)+TRUNC(M37*(1+R37),2)+TRUNC(N37*(1+R37),2)+TRUNC(O37*(1+R37),2)+TRUNC(P37*(1+R37),2)))))/L37*(1+R37))&lt;=ABS((M37*(1+R37)-(TRUNC(M37*(1+R37),2)+(TRUNC(AK37,2)-(TRUNC(H37*(1+R37),2)+TRUNC(J37*(1+R37),2)+TRUNC(K37*(1+R37),2)+TRUNC(L37*(1+R37),2)+TRUNC(M37*(1+R37),2)+TRUNC(N37*(1+R37),2)+TRUNC(O37*(1+R37),2)+TRUNC(P37*(1+R37),2)))))/M37*(1+R37)),TRUE),IF(AND(N37*(1+R37)&lt;&gt;0,(TRUNC(N37*(1+R37),2)+(TRUNC(AK37,2)-(TRUNC(H37*(1+R37),2)+TRUNC(J37*(1+R37),2)+TRUNC(K37*(1+R37),2)+TRUNC(L37*(1+R37),2)+TRUNC(M37*(1+R37),2)+TRUNC(N37*(1+R37),2)+TRUNC(O37*(1+R37),2)+TRUNC(P37*(1+R37),2))))&gt;=0),ABS((L37*(1+R37)-(TRUNC(L37*(1+R37),2)+(TRUNC(AK37,2)-(TRUNC(H37*(1+R37),2)+TRUNC(J37*(1+R37),2)+TRUNC(K37*(1+R37),2)+TRUNC(L37*(1+R37),2)+TRUNC(M37*(1+R37),2)+TRUNC(N37*(1+R37),2)+TRUNC(O37*(1+R37),2)+TRUNC(P37*(1+R37),2)))))/L37*(1+R37))&lt;=ABS((N37*(1+R37)-(TRUNC(N37*(1+R37),2)+(TRUNC(AK37,2)-(TRUNC(H37*(1+R37),2)+TRUNC(J37*(1+R37),2)+TRUNC(K37*(1+R37),2)+TRUNC(L37*(1+R37),2)+TRUNC(M37*(1+R37),2)+TRUNC(N37*(1+R37),2)+TRUNC(O37*(1+R37),2)+TRUNC(P37*(1+R37),2)))))/N37*(1+R37)),TRUE),IF(AND(O37*(1+R37)&lt;&gt;0,(TRUNC(O37*(1+R37),2)+(TRUNC(AK37,2)-(TRUNC(H37*(1+R37),2)+TRUNC(J37*(1+R37),2)+TRUNC(K37*(1+R37),2)+TRUNC(L37*(1+R37),2)+TRUNC(M37*(1+R37),2)+TRUNC(N37*(1+R37),2)+TRUNC(O37*(1+R37),2)+TRUNC(P37*(1+R37),2))))&gt;=0),ABS((L37*(1+R37)-(TRUNC(L37*(1+R37),2)+(TRUNC(AK37,2)-(TRUNC(H37*(1+R37),2)+TRUNC(J37*(1+R37),2)+TRUNC(K37*(1+R37),2)+TRUNC(L37*(1+R37),2)+TRUNC(M37*(1+R37),2)+TRUNC(N37*(1+R37),2)+TRUNC(O37*(1+R37),2)+TRUNC(P37*(1+R37),2)))))/L37*(1+R37))&lt;=ABS((O37*(1+R37)-(TRUNC(O37*(1+R37),2)+(TRUNC(AK37,2)-(TRUNC(H37*(1+R37),2)+TRUNC(J37*(1+R37),2)+TRUNC(K37*(1+R37),2)+TRUNC(L37*(1+R37),2)+TRUNC(M37*(1+R37),2)+TRUNC(N37*(1+R37),2)+TRUNC(O37*(1+R37),2)+TRUNC(P37*(1+R37),2)))))/O37*(1+R37)),TRUE),IF(AND(P37*(1+R37)&lt;&gt;0,(TRUNC(P37*(1+R37),2)+(TRUNC(AK37,2)-(TRUNC(H37*(1+R37),2)+TRUNC(J37*(1+R37),2)+TRUNC(K37*(1+R37),2)+TRUNC(L37*(1+R37),2)+TRUNC(M37*(1+R37),2)+TRUNC(N37*(1+R37),2)+TRUNC(O37*(1+R37),2)+TRUNC(P37*(1+R37),2))))&gt;=0),ABS((L37*(1+R37)-(TRUNC(L37*(1+R37),2)+(TRUNC(AK37,2)-(TRUNC(H37*(1+R37),2)+TRUNC(J37*(1+R37),2)+TRUNC(K37*(1+R37),2)+TRUNC(L37*(1+R37),2)+TRUNC(M37*(1+R37),2)+TRUNC(N37*(1+R37),2)+TRUNC(O37*(1+R37),2)+TRUNC(P37*(1+R37),2)))))/L37*(1+R37))&lt;=ABS((P37*(1+R37)-(TRUNC(P37*(1+R37),2)+(TRUNC(AK37,2)-(TRUNC(H37*(1+R37),2)+TRUNC(J37*(1+R37),2)+TRUNC(K37*(1+R37),2)+TRUNC(L37*(1+R37),2)+TRUNC(M37*(1+R37),2)+TRUNC(N37*(1+R37),2)+TRUNC(O37*(1+R37),2)+TRUNC(P37*(1+R37),2)))))/P37*(1+R37)),TRUE)),TRUNC(L37*(1+R37),2)+(TRUNC(AK37,2)-(TRUNC(H37*(1+R37),2)+TRUNC(J37*(1+R37),2)+TRUNC(K37*(1+R37),2)+TRUNC(L37*(1+R37),2)+TRUNC(M37*(1+R37),2)+TRUNC(N37*(1+R37),2)+TRUNC(O37*(1+R37),2)+TRUNC(P37*(1+R37),2))),TRUNC(L37*(1+R37),2)))))</f>
        <v>0</v>
      </c>
      <c r="AB37" s="369">
        <f t="shared" ref="AB37:AB47" si="11">IF(AA37*G37=0,0,IF((TRUNC(AL37,2)-(TRUNC(S37*G37,2)+TRUNC(W37*G37,2)+TRUNC(Y37*G37,2)+TRUNC(AA37*G37,2)+TRUNC(AC37*G37,2)+TRUNC(AE37*G37,2)+TRUNC(AG37*G37,2)+TRUNC(AI37*G37,2)))=0,TRUNC(AA37*G37,2),IF((TRUNC(TRUNC(AA37*G37,2),2)+(TRUNC(AL37,2)-(TRUNC(S37*G37,2)+TRUNC(W37*G37,2)+TRUNC(Y37*G37,2)+TRUNC(AA37*G37,2)+TRUNC(AC37*G37,2)+TRUNC(AE37*G37,2)+TRUNC(AG37*G37,2)+TRUNC(AI37*G37,2))))&lt;=0,TRUNC(AA37*G37,2),IF(AND(IF(AND(S37*G37&lt;&gt;0,(TRUNC(S37*G37,2)+(TRUNC(AL37,2)-(TRUNC(S37*G37,2)+TRUNC(W37*G37,2)+TRUNC(Y37*G37,2)+TRUNC(AA37*G37,2)+TRUNC(AC37*G37,2)+TRUNC(AE37*G37,2)+TRUNC(AG37*G37,2)+TRUNC(AI37*G37,2))))&gt;=0),ABS((AA37*G37-(TRUNC(AA37*G37,2)+(TRUNC(AL37,2)-(TRUNC(S37*G37,2)+TRUNC(W37*G37,2)+TRUNC(Y37*G37,2)+TRUNC(AA37*G37,2)+TRUNC(AC37*G37,2)+TRUNC(AE37*G37,2)+TRUNC(AG37*G37,2)+TRUNC(AI37*G37,2)))))/AA37*G37)&lt;ABS((S37*G37-(TRUNC(S37*G37,2)+(TRUNC(AL37,2)-(TRUNC(S37*G37,2)+TRUNC(W37*G37,2)+TRUNC(Y37*G37,2)+TRUNC(AA37*G37,2)+TRUNC(AC37*G37,2)+TRUNC(AE37*G37,2)+TRUNC(AG37*G37,2)+TRUNC(AI37*G37,2)))))/S37*G37),TRUE),IF(AND(W37*G37&lt;&gt;0,(TRUNC(W37*G37,2)+(TRUNC(AL37,2)-(TRUNC(S37*G37,2)+TRUNC(W37*G37,2)+TRUNC(Y37*G37,2)+TRUNC(AA37*G37,2)+TRUNC(AC37*G37,2)+TRUNC(AE37*G37,2)+TRUNC(AG37*G37,2)+TRUNC(AI37*G37,2))))&gt;=0),ABS((AA37*G37-(TRUNC(AA37*G37,2)+(TRUNC(AL37,2)-(TRUNC(S37*G37,2)+TRUNC(W37*G37,2)+TRUNC(Y37*G37,2)+TRUNC(AA37*G37,2)+TRUNC(AC37*G37,2)+TRUNC(AE37*G37,2)+TRUNC(AG37*G37,2)+TRUNC(AI37*G37,2)))))/AA37*G37)&lt;ABS((W37*G37-(TRUNC(W37*G37,2)+(TRUNC(AL37,2)-(TRUNC(S37*G37,2)+TRUNC(W37*G37,2)+TRUNC(Y37*G37,2)+TRUNC(AA37*G37,2)+TRUNC(AC37*G37,2)+TRUNC(AE37*G37,2)+TRUNC(AG37*G37,2)+TRUNC(AI37*G37,2)))))/W37*G37),TRUE),IF(AND(Y37*G37&lt;&gt;0,(TRUNC(Y37*G37,2)+(TRUNC(AL37,2)-(TRUNC(S37*G37,2)+TRUNC(W37*G37,2)+TRUNC(Y37*G37,2)+TRUNC(AA37*G37,2)+TRUNC(AC37*G37,2)+TRUNC(AE37*G37,2)+TRUNC(AG37*G37,2)+TRUNC(AI37*G37,2))))&gt;=0),ABS((AA37*G37-(TRUNC(AA37*G37,2)+(TRUNC(AL37,2)-(TRUNC(S37*G37,2)+TRUNC(W37*G37,2)+TRUNC(Y37*G37,2)+TRUNC(AA37*G37,2)+TRUNC(AC37*G37,2)+TRUNC(AE37*G37,2)+TRUNC(AG37*G37,2)+TRUNC(AI37*G37,2)))))/AA37*G37)&lt;ABS((Y37*G37-(TRUNC(Y37*G37,2)+(TRUNC(AL37,2)-(TRUNC(S37*G37,2)+TRUNC(W37*G37,2)+TRUNC(Y37*G37,2)+TRUNC(AA37*G37,2)+TRUNC(AC37*G37,2)+TRUNC(AE37*G37,2)+TRUNC(AG37*G37,2)+TRUNC(AI37*G37,2)))))/Y37*G37),TRUE),IF(AND(AA37*G37&lt;&gt;0,(TRUNC(AA37*G37,2)+(TRUNC(AL37,2)-(TRUNC(S37*G37,2)+TRUNC(W37*G37,2)+TRUNC(Y37*G37,2)+TRUNC(AA37*G37,2)+TRUNC(AC37*G37,2)+TRUNC(AE37*G37,2)+TRUNC(AG37*G37,2)+TRUNC(AI37*G37,2))))&gt;=0),ABS((AA37*G37-(TRUNC(AA37*G37,2)+(TRUNC(AL37,2)-(TRUNC(S37*G37,2)+TRUNC(W37*G37,2)+TRUNC(Y37*G37,2)+TRUNC(AA37*G37,2)+TRUNC(AC37*G37,2)+TRUNC(AE37*G37,2)+TRUNC(AG37*G37,2)+TRUNC(AI37*G37,2)))))/AA37*G37)&lt;=ABS((AA37*G37-(TRUNC(AA37*G37,2)+(TRUNC(AL37,2)-(TRUNC(S37*G37,2)+TRUNC(W37*G37,2)+TRUNC(Y37*G37,2)+TRUNC(AA37*G37,2)+TRUNC(AC37*G37,2)+TRUNC(AE37*G37,2)+TRUNC(AG37*G37,2)+TRUNC(AI37*G37,2)))))/AA37*G37),TRUE),IF(AND(AC37*G37&lt;&gt;0,(TRUNC(AC37*G37,2)+(TRUNC(AL37,2)-(TRUNC(S37*G37,2)+TRUNC(W37*G37,2)+TRUNC(Y37*G37,2)+TRUNC(AA37*G37,2)+TRUNC(AC37*G37,2)+TRUNC(AE37*G37,2)+TRUNC(AG37*G37,2)+TRUNC(AI37*G37,2))))&gt;=0),ABS((AA37*G37-(TRUNC(AA37*G37,2)+(TRUNC(AL37,2)-(TRUNC(S37*G37,2)+TRUNC(W37*G37,2)+TRUNC(Y37*G37,2)+TRUNC(AA37*G37,2)+TRUNC(AC37*G37,2)+TRUNC(AE37*G37,2)+TRUNC(AG37*G37,2)+TRUNC(AI37*G37,2)))))/AA37*G37)&lt;=ABS((AC37*G37-(TRUNC(AC37*G37,2)+(TRUNC(AL37,2)-(TRUNC(S37*G37,2)+TRUNC(W37*G37,2)+TRUNC(Y37*G37,2)+TRUNC(AA37*G37,2)+TRUNC(AC37*G37,2)+TRUNC(AE37*G37,2)+TRUNC(AG37*G37,2)+TRUNC(AI37*G37,2)))))/AC37*G37),TRUE),IF(AND(AE37*G37&lt;&gt;0,(TRUNC(AE37*G37,2)+(TRUNC(AL37,2)-(TRUNC(S37*G37,2)+TRUNC(W37*G37,2)+TRUNC(Y37*G37,2)+TRUNC(AA37*G37,2)+TRUNC(AC37*G37,2)+TRUNC(AE37*G37,2)+TRUNC(AG37*G37,2)+TRUNC(AI37*G37,2))))&gt;=0),ABS((AA37*G37-(TRUNC(AA37*G37,2)+(TRUNC(AL37,2)-(TRUNC(S37*G37,2)+TRUNC(W37*G37,2)+TRUNC(Y37*G37,2)+TRUNC(AA37*G37,2)+TRUNC(AC37*G37,2)+TRUNC(AE37*G37,2)+TRUNC(AG37*G37,2)+TRUNC(AI37*G37,2)))))/AA37*G37)&lt;=ABS((AE37*G37-(TRUNC(AE37*G37,2)+(TRUNC(AL37,2)-(TRUNC(S37*G37,2)+TRUNC(W37*G37,2)+TRUNC(Y37*G37,2)+TRUNC(AA37*G37,2)+TRUNC(AC37*G37,2)+TRUNC(AE37*G37,2)+TRUNC(AG37*G37,2)+TRUNC(AI37*G37,2)))))/AE37*G37),TRUE),IF(AND(AG37*G37&lt;&gt;0,(TRUNC(AG37*G37,2)+(TRUNC(AL37,2)-(TRUNC(S37*G37,2)+TRUNC(W37*G37,2)+TRUNC(Y37*G37,2)+TRUNC(AA37*G37,2)+TRUNC(AC37*G37,2)+TRUNC(AE37*G37,2)+TRUNC(AG37*G37,2)+TRUNC(AI37*G37,2))))&gt;=0),ABS((AA37*G37-(TRUNC(AA37*G37,2)+(TRUNC(AL37,2)-(TRUNC(S37*G37,2)+TRUNC(W37*G37,2)+TRUNC(Y37*G37,2)+TRUNC(AA37*G37,2)+TRUNC(AC37*G37,2)+TRUNC(AE37*G37,2)+TRUNC(AG37*G37,2)+TRUNC(AI37*G37,2)))))/AA37*G37)&lt;=ABS((AG37*G37-(TRUNC(AG37*G37,2)+(TRUNC(AL37,2)-(TRUNC(S37*G37,2)+TRUNC(W37*G37,2)+TRUNC(Y37*G37,2)+TRUNC(AA37*G37,2)+TRUNC(AC37*G37,2)+TRUNC(AE37*G37,2)+TRUNC(AG37*G37,2)+TRUNC(AI37*G37,2)))))/AG37*G37),TRUE),IF(AND(AI37*G37&lt;&gt;0,(TRUNC(AI37*G37,2)+(TRUNC(AL37,2)-(TRUNC(S37*G37,2)+TRUNC(W37*G37,2)+TRUNC(Y37*G37,2)+TRUNC(AA37*G37,2)+TRUNC(AC37*G37,2)+TRUNC(AE37*G37,2)+TRUNC(AG37*G37,2)+TRUNC(AI37*G37,2))))&gt;=0),ABS((AA37*G37-(TRUNC(AA37*G37,2)+(TRUNC(AL37,2)-(TRUNC(S37*G37,2)+TRUNC(W37*G37,2)+TRUNC(Y37*G37,2)+TRUNC(AA37*G37,2)+TRUNC(AC37*G37,2)+TRUNC(AE37*G37,2)+TRUNC(AG37*G37,2)+TRUNC(AI37*G37,2)))))/AA37*G37)&lt;=ABS((AI37*G37-(TRUNC(AI37*G37,2)+(TRUNC(AL37,2)-(TRUNC(S37*G37,2)+TRUNC(W37*G37,2)+TRUNC(Y37*G37,2)+TRUNC(AA37*G37,2)+TRUNC(AC37*G37,2)+TRUNC(AE37*G37,2)+TRUNC(AG37*G37,2)+TRUNC(AI37*G37,2)))))/AI37*G37),TRUE)),TRUNC(AA37*G37,2)+(TRUNC(AL37,2)-(TRUNC(S37*G37,2)+TRUNC(W37*G37,2)+TRUNC(Y37*G37,2)+TRUNC(AA37*G37,2)+TRUNC(AC37*G37,2)+TRUNC(AE37*G37,2)+TRUNC(AG37*G37,2)+TRUNC(AI37*G37,2))),TRUNC(AA37*G37,2)))))</f>
        <v>0</v>
      </c>
      <c r="AC37" s="369">
        <f t="shared" ref="AC37:AC47" si="12">IF(M37*(1+R37)=0,0,IF((TRUNC(AK37,2)-(TRUNC(H37*(1+R37),2)+TRUNC(J37*(1+R37),2)+TRUNC(K37*(1+R37),2)+TRUNC(L37*(1+R37),2)+TRUNC(M37*(1+R37),2)+TRUNC(N37*(1+R37),2)+TRUNC(O37*(1+R37),2)+TRUNC(P37*(1+R37),2)))=0,TRUNC(M37*(1+R37),2),IF((TRUNC(TRUNC(M37*(1+R37),2),2)+(TRUNC(AK37,2)-(TRUNC(H37*(1+R37),2)+TRUNC(J37*(1+R37),2)+TRUNC(K37*(1+R37),2)+TRUNC(L37*(1+R37),2)+TRUNC(M37*(1+R37),2)+TRUNC(N37*(1+R37),2)+TRUNC(O37*(1+R37),2)+TRUNC(P37*(1+R37),2))))&lt;=0,TRUNC(M37*(1+R37),2),IF(AND(IF(AND(H37*(1+R37)&lt;&gt;0,(TRUNC(H37*(1+R37),2)+(TRUNC(AK37,2)-(TRUNC(H37*(1+R37),2)+TRUNC(J37*(1+R37),2)+TRUNC(K37*(1+R37),2)+TRUNC(L37*(1+R37),2)+TRUNC(M37*(1+R37),2)+TRUNC(N37*(1+R37),2)+TRUNC(O37*(1+R37),2)+TRUNC(P37*(1+R37),2))))&gt;=0),ABS((M37*(1+R37)-(TRUNC(M37*(1+R37),2)+(TRUNC(AK37,2)-(TRUNC(H37*(1+R37),2)+TRUNC(J37*(1+R37),2)+TRUNC(K37*(1+R37),2)+TRUNC(L37*(1+R37),2)+TRUNC(M37*(1+R37),2)+TRUNC(N37*(1+R37),2)+TRUNC(O37*(1+R37),2)+TRUNC(P37*(1+R37),2)))))/M37*(1+R37))&lt;ABS((H37*(1+R37)-(TRUNC(H37*(1+R37),2)+(TRUNC(AK37,2)-(TRUNC(H37*(1+R37),2)+TRUNC(J37*(1+R37),2)+TRUNC(K37*(1+R37),2)+TRUNC(L37*(1+R37),2)+TRUNC(M37*(1+R37),2)+TRUNC(N37*(1+R37),2)+TRUNC(O37*(1+R37),2)+TRUNC(P37*(1+R37),2)))))/H37*(1+R37)),TRUE),IF(AND(J37*(1+R37)&lt;&gt;0,(TRUNC(J37*(1+R37),2)+(TRUNC(AK37,2)-(TRUNC(H37*(1+R37),2)+TRUNC(J37*(1+R37),2)+TRUNC(K37*(1+R37),2)+TRUNC(L37*(1+R37),2)+TRUNC(M37*(1+R37),2)+TRUNC(N37*(1+R37),2)+TRUNC(O37*(1+R37),2)+TRUNC(P37*(1+R37),2))))&gt;=0),ABS((M37*(1+R37)-(TRUNC(M37*(1+R37),2)+(TRUNC(AK37,2)-(TRUNC(H37*(1+R37),2)+TRUNC(J37*(1+R37),2)+TRUNC(K37*(1+R37),2)+TRUNC(L37*(1+R37),2)+TRUNC(M37*(1+R37),2)+TRUNC(N37*(1+R37),2)+TRUNC(O37*(1+R37),2)+TRUNC(P37*(1+R37),2)))))/M37*(1+R37))&lt;ABS((J37*(1+R37)-(TRUNC(J37*(1+R37),2)+(TRUNC(AK37,2)-(TRUNC(H37*(1+R37),2)+TRUNC(J37*(1+R37),2)+TRUNC(K37*(1+R37),2)+TRUNC(L37*(1+R37),2)+TRUNC(M37*(1+R37),2)+TRUNC(N37*(1+R37),2)+TRUNC(O37*(1+R37),2)+TRUNC(P37*(1+R37),2)))))/J37*(1+R37)),TRUE),IF(AND(K37*(1+R37)&lt;&gt;0,(TRUNC(K37*(1+R37),2)+(TRUNC(AK37,2)-(TRUNC(H37*(1+R37),2)+TRUNC(J37*(1+R37),2)+TRUNC(K37*(1+R37),2)+TRUNC(L37*(1+R37),2)+TRUNC(M37*(1+R37),2)+TRUNC(N37*(1+R37),2)+TRUNC(O37*(1+R37),2)+TRUNC(P37*(1+R37),2))))&gt;=0),ABS((M37*(1+R37)-(TRUNC(M37*(1+R37),2)+(TRUNC(AK37,2)-(TRUNC(H37*(1+R37),2)+TRUNC(J37*(1+R37),2)+TRUNC(K37*(1+R37),2)+TRUNC(L37*(1+R37),2)+TRUNC(M37*(1+R37),2)+TRUNC(N37*(1+R37),2)+TRUNC(O37*(1+R37),2)+TRUNC(P37*(1+R37),2)))))/M37*(1+R37))&lt;ABS((K37*(1+R37)-(TRUNC(K37*(1+R37),2)+(TRUNC(AK37,2)-(TRUNC(H37*(1+R37),2)+TRUNC(J37*(1+R37),2)+TRUNC(K37*(1+R37),2)+TRUNC(L37*(1+R37),2)+TRUNC(M37*(1+R37),2)+TRUNC(N37*(1+R37),2)+TRUNC(O37*(1+R37),2)+TRUNC(P37*(1+R37),2)))))/K37*(1+R37)),TRUE),IF(AND(L37*(1+R37)&lt;&gt;0,(TRUNC(L37*(1+R37),2)+(TRUNC(AK37,2)-(TRUNC(H37*(1+R37),2)+TRUNC(J37*(1+R37),2)+TRUNC(K37*(1+R37),2)+TRUNC(L37*(1+R37),2)+TRUNC(M37*(1+R37),2)+TRUNC(N37*(1+R37),2)+TRUNC(O37*(1+R37),2)+TRUNC(P37*(1+R37),2))))&gt;=0),ABS((M37*(1+R37)-(TRUNC(M37*(1+R37),2)+(TRUNC(AK37,2)-(TRUNC(H37*(1+R37),2)+TRUNC(J37*(1+R37),2)+TRUNC(K37*(1+R37),2)+TRUNC(L37*(1+R37),2)+TRUNC(M37*(1+R37),2)+TRUNC(N37*(1+R37),2)+TRUNC(O37*(1+R37),2)+TRUNC(P37*(1+R37),2)))))/M37*(1+R37))&lt;ABS((L37*(1+R37)-(TRUNC(L37*(1+R37),2)+(TRUNC(AK37,2)-(TRUNC(H37*(1+R37),2)+TRUNC(J37*(1+R37),2)+TRUNC(K37*(1+R37),2)+TRUNC(L37*(1+R37),2)+TRUNC(M37*(1+R37),2)+TRUNC(N37*(1+R37),2)+TRUNC(O37*(1+R37),2)+TRUNC(P37*(1+R37),2)))))/L37*(1+R37)),TRUE),IF(AND(M37*(1+R37)&lt;&gt;0,(TRUNC(M37*(1+R37),2)+(TRUNC(AK37,2)-(TRUNC(H37*(1+R37),2)+TRUNC(J37*(1+R37),2)+TRUNC(K37*(1+R37),2)+TRUNC(L37*(1+R37),2)+TRUNC(M37*(1+R37),2)+TRUNC(N37*(1+R37),2)+TRUNC(O37*(1+R37),2)+TRUNC(P37*(1+R37),2))))&gt;=0),ABS((M37*(1+R37)-(TRUNC(M37*(1+R37),2)+(TRUNC(AK37,2)-(TRUNC(H37*(1+R37),2)+TRUNC(J37*(1+R37),2)+TRUNC(K37*(1+R37),2)+TRUNC(L37*(1+R37),2)+TRUNC(M37*(1+R37),2)+TRUNC(N37*(1+R37),2)+TRUNC(O37*(1+R37),2)+TRUNC(P37*(1+R37),2)))))/M37*(1+R37))&lt;=ABS((M37*(1+R37)-(TRUNC(M37*(1+R37),2)+(TRUNC(AK37,2)-(TRUNC(H37*(1+R37),2)+TRUNC(J37*(1+R37),2)+TRUNC(K37*(1+R37),2)+TRUNC(L37*(1+R37),2)+TRUNC(M37*(1+R37),2)+TRUNC(N37*(1+R37),2)+TRUNC(O37*(1+R37),2)+TRUNC(P37*(1+R37),2)))))/M37*(1+R37)),TRUE),IF(AND(N37*(1+R37)&lt;&gt;0,(TRUNC(N37*(1+R37),2)+(TRUNC(AK37,2)-(TRUNC(H37*(1+R37),2)+TRUNC(J37*(1+R37),2)+TRUNC(K37*(1+R37),2)+TRUNC(L37*(1+R37),2)+TRUNC(M37*(1+R37),2)+TRUNC(N37*(1+R37),2)+TRUNC(O37*(1+R37),2)+TRUNC(P37*(1+R37),2))))&gt;=0),ABS((M37*(1+R37)-(TRUNC(M37*(1+R37),2)+(TRUNC(AK37,2)-(TRUNC(H37*(1+R37),2)+TRUNC(J37*(1+R37),2)+TRUNC(K37*(1+R37),2)+TRUNC(L37*(1+R37),2)+TRUNC(M37*(1+R37),2)+TRUNC(N37*(1+R37),2)+TRUNC(O37*(1+R37),2)+TRUNC(P37*(1+R37),2)))))/M37*(1+R37))&lt;=ABS((N37*(1+R37)-(TRUNC(N37*(1+R37),2)+(TRUNC(AK37,2)-(TRUNC(H37*(1+R37),2)+TRUNC(J37*(1+R37),2)+TRUNC(K37*(1+R37),2)+TRUNC(L37*(1+R37),2)+TRUNC(M37*(1+R37),2)+TRUNC(N37*(1+R37),2)+TRUNC(O37*(1+R37),2)+TRUNC(P37*(1+R37),2)))))/N37*(1+R37)),TRUE),IF(AND(O37*(1+R37)&lt;&gt;0,(TRUNC(O37*(1+R37),2)+(TRUNC(AK37,2)-(TRUNC(H37*(1+R37),2)+TRUNC(J37*(1+R37),2)+TRUNC(K37*(1+R37),2)+TRUNC(L37*(1+R37),2)+TRUNC(M37*(1+R37),2)+TRUNC(N37*(1+R37),2)+TRUNC(O37*(1+R37),2)+TRUNC(P37*(1+R37),2))))&gt;=0),ABS((M37*(1+R37)-(TRUNC(M37*(1+R37),2)+(TRUNC(AK37,2)-(TRUNC(H37*(1+R37),2)+TRUNC(J37*(1+R37),2)+TRUNC(K37*(1+R37),2)+TRUNC(L37*(1+R37),2)+TRUNC(M37*(1+R37),2)+TRUNC(N37*(1+R37),2)+TRUNC(O37*(1+R37),2)+TRUNC(P37*(1+R37),2)))))/M37*(1+R37))&lt;=ABS((O37*(1+R37)-(TRUNC(O37*(1+R37),2)+(TRUNC(AK37,2)-(TRUNC(H37*(1+R37),2)+TRUNC(J37*(1+R37),2)+TRUNC(K37*(1+R37),2)+TRUNC(L37*(1+R37),2)+TRUNC(M37*(1+R37),2)+TRUNC(N37*(1+R37),2)+TRUNC(O37*(1+R37),2)+TRUNC(P37*(1+R37),2)))))/O37*(1+R37)),TRUE),IF(AND(P37*(1+R37)&lt;&gt;0,(TRUNC(P37*(1+R37),2)+(TRUNC(AK37,2)-(TRUNC(H37*(1+R37),2)+TRUNC(J37*(1+R37),2)+TRUNC(K37*(1+R37),2)+TRUNC(L37*(1+R37),2)+TRUNC(M37*(1+R37),2)+TRUNC(N37*(1+R37),2)+TRUNC(O37*(1+R37),2)+TRUNC(P37*(1+R37),2))))&gt;=0),ABS((M37*(1+R37)-(TRUNC(M37*(1+R37),2)+(TRUNC(AK37,2)-(TRUNC(H37*(1+R37),2)+TRUNC(J37*(1+R37),2)+TRUNC(K37*(1+R37),2)+TRUNC(L37*(1+R37),2)+TRUNC(M37*(1+R37),2)+TRUNC(N37*(1+R37),2)+TRUNC(O37*(1+R37),2)+TRUNC(P37*(1+R37),2)))))/M37*(1+R37))&lt;=ABS((P37*(1+R37)-(TRUNC(P37*(1+R37),2)+(TRUNC(AK37,2)-(TRUNC(H37*(1+R37),2)+TRUNC(J37*(1+R37),2)+TRUNC(K37*(1+R37),2)+TRUNC(L37*(1+R37),2)+TRUNC(M37*(1+R37),2)+TRUNC(N37*(1+R37),2)+TRUNC(O37*(1+R37),2)+TRUNC(P37*(1+R37),2)))))/P37*(1+R37)),TRUE)),TRUNC(M37*(1+R37),2)+(TRUNC(AK37,2)-(TRUNC(H37*(1+R37),2)+TRUNC(J37*(1+R37),2)+TRUNC(K37*(1+R37),2)+TRUNC(L37*(1+R37),2)+TRUNC(M37*(1+R37),2)+TRUNC(N37*(1+R37),2)+TRUNC(O37*(1+R37),2)+TRUNC(P37*(1+R37),2))),TRUNC(M37*(1+R37),2)))))</f>
        <v>0</v>
      </c>
      <c r="AD37" s="369">
        <f t="shared" ref="AD37:AD47" si="13">IF(AC37*G37=0,0,IF((TRUNC(AL37,2)-(TRUNC(S37*G37,2)+TRUNC(W37*G37,2)+TRUNC(Y37*G37,2)+TRUNC(AA37*G37,2)+TRUNC(AC37*G37,2)+TRUNC(AE37*G37,2)+TRUNC(AG37*G37,2)+TRUNC(AI37*G37,2)))=0,TRUNC(AC37*G37,2),IF((TRUNC(TRUNC(AC37*G37,2),2)+(TRUNC(AL37,2)-(TRUNC(S37*G37,2)+TRUNC(W37*G37,2)+TRUNC(Y37*G37,2)+TRUNC(AA37*G37,2)+TRUNC(AC37*G37,2)+TRUNC(AE37*G37,2)+TRUNC(AG37*G37,2)+TRUNC(AI37*G37,2))))&lt;=0,TRUNC(AC37*G37,2),IF(AND(IF(AND(S37*G37&lt;&gt;0,(TRUNC(S37*G37,2)+(TRUNC(AL37,2)-(TRUNC(S37*G37,2)+TRUNC(W37*G37,2)+TRUNC(Y37*G37,2)+TRUNC(AA37*G37,2)+TRUNC(AC37*G37,2)+TRUNC(AE37*G37,2)+TRUNC(AG37*G37,2)+TRUNC(AI37*G37,2))))&gt;=0),ABS((AC37*G37-(TRUNC(AC37*G37,2)+(TRUNC(AL37,2)-(TRUNC(S37*G37,2)+TRUNC(W37*G37,2)+TRUNC(Y37*G37,2)+TRUNC(AA37*G37,2)+TRUNC(AC37*G37,2)+TRUNC(AE37*G37,2)+TRUNC(AG37*G37,2)+TRUNC(AI37*G37,2)))))/AC37*G37)&lt;ABS((S37*G37-(TRUNC(S37*G37,2)+(TRUNC(AL37,2)-(TRUNC(S37*G37,2)+TRUNC(W37*G37,2)+TRUNC(Y37*G37,2)+TRUNC(AA37*G37,2)+TRUNC(AC37*G37,2)+TRUNC(AE37*G37,2)+TRUNC(AG37*G37,2)+TRUNC(AI37*G37,2)))))/S37*G37),TRUE),IF(AND(W37*G37&lt;&gt;0,(TRUNC(W37*G37,2)+(TRUNC(AL37,2)-(TRUNC(S37*G37,2)+TRUNC(W37*G37,2)+TRUNC(Y37*G37,2)+TRUNC(AA37*G37,2)+TRUNC(AC37*G37,2)+TRUNC(AE37*G37,2)+TRUNC(AG37*G37,2)+TRUNC(AI37*G37,2))))&gt;=0),ABS((AC37*G37-(TRUNC(AC37*G37,2)+(TRUNC(AL37,2)-(TRUNC(S37*G37,2)+TRUNC(W37*G37,2)+TRUNC(Y37*G37,2)+TRUNC(AA37*G37,2)+TRUNC(AC37*G37,2)+TRUNC(AE37*G37,2)+TRUNC(AG37*G37,2)+TRUNC(AI37*G37,2)))))/AC37*G37)&lt;ABS((W37*G37-(TRUNC(W37*G37,2)+(TRUNC(AL37,2)-(TRUNC(S37*G37,2)+TRUNC(W37*G37,2)+TRUNC(Y37*G37,2)+TRUNC(AA37*G37,2)+TRUNC(AC37*G37,2)+TRUNC(AE37*G37,2)+TRUNC(AG37*G37,2)+TRUNC(AI37*G37,2)))))/W37*G37),TRUE),IF(AND(Y37*G37&lt;&gt;0,(TRUNC(Y37*G37,2)+(TRUNC(AL37,2)-(TRUNC(S37*G37,2)+TRUNC(W37*G37,2)+TRUNC(Y37*G37,2)+TRUNC(AA37*G37,2)+TRUNC(AC37*G37,2)+TRUNC(AE37*G37,2)+TRUNC(AG37*G37,2)+TRUNC(AI37*G37,2))))&gt;=0),ABS((AC37*G37-(TRUNC(AC37*G37,2)+(TRUNC(AL37,2)-(TRUNC(S37*G37,2)+TRUNC(W37*G37,2)+TRUNC(Y37*G37,2)+TRUNC(AA37*G37,2)+TRUNC(AC37*G37,2)+TRUNC(AE37*G37,2)+TRUNC(AG37*G37,2)+TRUNC(AI37*G37,2)))))/AC37*G37)&lt;ABS((Y37*G37-(TRUNC(Y37*G37,2)+(TRUNC(AL37,2)-(TRUNC(S37*G37,2)+TRUNC(W37*G37,2)+TRUNC(Y37*G37,2)+TRUNC(AA37*G37,2)+TRUNC(AC37*G37,2)+TRUNC(AE37*G37,2)+TRUNC(AG37*G37,2)+TRUNC(AI37*G37,2)))))/Y37*G37),TRUE),IF(AND(AA37*G37&lt;&gt;0,(TRUNC(AA37*G37,2)+(TRUNC(AL37,2)-(TRUNC(S37*G37,2)+TRUNC(W37*G37,2)+TRUNC(Y37*G37,2)+TRUNC(AA37*G37,2)+TRUNC(AC37*G37,2)+TRUNC(AE37*G37,2)+TRUNC(AG37*G37,2)+TRUNC(AI37*G37,2))))&gt;=0),ABS((AC37*G37-(TRUNC(AC37*G37,2)+(TRUNC(AL37,2)-(TRUNC(S37*G37,2)+TRUNC(W37*G37,2)+TRUNC(Y37*G37,2)+TRUNC(AA37*G37,2)+TRUNC(AC37*G37,2)+TRUNC(AE37*G37,2)+TRUNC(AG37*G37,2)+TRUNC(AI37*G37,2)))))/AC37*G37)&lt;ABS((AA37*G37-(TRUNC(AA37*G37,2)+(TRUNC(AL37,2)-(TRUNC(S37*G37,2)+TRUNC(W37*G37,2)+TRUNC(Y37*G37,2)+TRUNC(AA37*G37,2)+TRUNC(AC37*G37,2)+TRUNC(AE37*G37,2)+TRUNC(AG37*G37,2)+TRUNC(AI37*G37,2)))))/AA37*G37),TRUE),IF(AND(AC37*G37&lt;&gt;0,(TRUNC(AC37*G37,2)+(TRUNC(AL37,2)-(TRUNC(S37*G37,2)+TRUNC(W37*G37,2)+TRUNC(Y37*G37,2)+TRUNC(AA37*G37,2)+TRUNC(AC37*G37,2)+TRUNC(AE37*G37,2)+TRUNC(AG37*G37,2)+TRUNC(AI37*G37,2))))&gt;=0),ABS((AC37*G37-(TRUNC(AC37*G37,2)+(TRUNC(AL37,2)-(TRUNC(S37*G37,2)+TRUNC(W37*G37,2)+TRUNC(Y37*G37,2)+TRUNC(AA37*G37,2)+TRUNC(AC37*G37,2)+TRUNC(AE37*G37,2)+TRUNC(AG37*G37,2)+TRUNC(AI37*G37,2)))))/AC37*G37)&lt;=ABS((AC37*G37-(TRUNC(AC37*G37,2)+(TRUNC(AL37,2)-(TRUNC(S37*G37,2)+TRUNC(W37*G37,2)+TRUNC(Y37*G37,2)+TRUNC(AA37*G37,2)+TRUNC(AC37*G37,2)+TRUNC(AE37*G37,2)+TRUNC(AG37*G37,2)+TRUNC(AI37*G37,2)))))/AC37*G37),TRUE),IF(AND(AE37*G37&lt;&gt;0,(TRUNC(AE37*G37,2)+(TRUNC(AL37,2)-(TRUNC(S37*G37,2)+TRUNC(W37*G37,2)+TRUNC(Y37*G37,2)+TRUNC(AA37*G37,2)+TRUNC(AC37*G37,2)+TRUNC(AE37*G37,2)+TRUNC(AG37*G37,2)+TRUNC(AI37*G37,2))))&gt;=0),ABS((AC37*G37-(TRUNC(AC37*G37,2)+(TRUNC(AL37,2)-(TRUNC(S37*G37,2)+TRUNC(W37*G37,2)+TRUNC(Y37*G37,2)+TRUNC(AA37*G37,2)+TRUNC(AC37*G37,2)+TRUNC(AE37*G37,2)+TRUNC(AG37*G37,2)+TRUNC(AI37*G37,2)))))/AC37*G37)&lt;=ABS((AE37*G37-(TRUNC(AE37*G37,2)+(TRUNC(AL37,2)-(TRUNC(S37*G37,2)+TRUNC(W37*G37,2)+TRUNC(Y37*G37,2)+TRUNC(AA37*G37,2)+TRUNC(AC37*G37,2)+TRUNC(AE37*G37,2)+TRUNC(AG37*G37,2)+TRUNC(AI37*G37,2)))))/AE37*G37),TRUE),IF(AND(AG37*G37&lt;&gt;0,(TRUNC(AG37*G37,2)+(TRUNC(AL37,2)-(TRUNC(S37*G37,2)+TRUNC(W37*G37,2)+TRUNC(Y37*G37,2)+TRUNC(AA37*G37,2)+TRUNC(AC37*G37,2)+TRUNC(AE37*G37,2)+TRUNC(AG37*G37,2)+TRUNC(AI37*G37,2))))&gt;=0),ABS((AC37*G37-(TRUNC(AC37*G37,2)+(TRUNC(AL37,2)-(TRUNC(S37*G37,2)+TRUNC(W37*G37,2)+TRUNC(Y37*G37,2)+TRUNC(AA37*G37,2)+TRUNC(AC37*G37,2)+TRUNC(AE37*G37,2)+TRUNC(AG37*G37,2)+TRUNC(AI37*G37,2)))))/AC37*G37)&lt;=ABS((AG37*G37-(TRUNC(AG37*G37,2)+(TRUNC(AL37,2)-(TRUNC(S37*G37,2)+TRUNC(W37*G37,2)+TRUNC(Y37*G37,2)+TRUNC(AA37*G37,2)+TRUNC(AC37*G37,2)+TRUNC(AE37*G37,2)+TRUNC(AG37*G37,2)+TRUNC(AI37*G37,2)))))/AG37*G37),TRUE),IF(AND(AI37*G37&lt;&gt;0,(TRUNC(AI37*G37,2)+(TRUNC(AL37,2)-(TRUNC(S37*G37,2)+TRUNC(W37*G37,2)+TRUNC(Y37*G37,2)+TRUNC(AA37*G37,2)+TRUNC(AC37*G37,2)+TRUNC(AE37*G37,2)+TRUNC(AG37*G37,2)+TRUNC(AI37*G37,2))))&gt;=0),ABS((AC37*G37-(TRUNC(AC37*G37,2)+(TRUNC(AL37,2)-(TRUNC(S37*G37,2)+TRUNC(W37*G37,2)+TRUNC(Y37*G37,2)+TRUNC(AA37*G37,2)+TRUNC(AC37*G37,2)+TRUNC(AE37*G37,2)+TRUNC(AG37*G37,2)+TRUNC(AI37*G37,2)))))/AC37*G37)&lt;=ABS((AI37*G37-(TRUNC(AI37*G37,2)+(TRUNC(AL37,2)-(TRUNC(S37*G37,2)+TRUNC(W37*G37,2)+TRUNC(Y37*G37,2)+TRUNC(AA37*G37,2)+TRUNC(AC37*G37,2)+TRUNC(AE37*G37,2)+TRUNC(AG37*G37,2)+TRUNC(AI37*G37,2)))))/AI37*G37),TRUE)),TRUNC(AC37*G37,2)+(TRUNC(AL37,2)-(TRUNC(S37*G37,2)+TRUNC(W37*G37,2)+TRUNC(Y37*G37,2)+TRUNC(AA37*G37,2)+TRUNC(AC37*G37,2)+TRUNC(AE37*G37,2)+TRUNC(AG37*G37,2)+TRUNC(AI37*G37,2))),TRUNC(AC37*G37,2)))))</f>
        <v>0</v>
      </c>
      <c r="AE37" s="369">
        <f t="shared" ref="AE37:AE47" si="14">IF(N37*(1+R37)=0,0,IF((TRUNC(AK37,2)-(TRUNC(H37*(1+R37),2)+TRUNC(J37*(1+R37),2)+TRUNC(K37*(1+R37),2)+TRUNC(L37*(1+R37),2)+TRUNC(M37*(1+R37),2)+TRUNC(N37*(1+R37),2)+TRUNC(O37*(1+R37),2)+TRUNC(P37*(1+R37),2)))=0,TRUNC(N37*(1+R37),2),IF((TRUNC(TRUNC(N37*(1+R37),2),2)+(TRUNC(AK37,2)-(TRUNC(H37*(1+R37),2)+TRUNC(J37*(1+R37),2)+TRUNC(K37*(1+R37),2)+TRUNC(L37*(1+R37),2)+TRUNC(M37*(1+R37),2)+TRUNC(N37*(1+R37),2)+TRUNC(O37*(1+R37),2)+TRUNC(P37*(1+R37),2))))&lt;=0,TRUNC(N37*(1+R37),2),IF(AND(IF(AND(H37*(1+R37)&lt;&gt;0,(TRUNC(H37*(1+R37),2)+(TRUNC(AK37,2)-(TRUNC(H37*(1+R37),2)+TRUNC(J37*(1+R37),2)+TRUNC(K37*(1+R37),2)+TRUNC(L37*(1+R37),2)+TRUNC(M37*(1+R37),2)+TRUNC(N37*(1+R37),2)+TRUNC(O37*(1+R37),2)+TRUNC(P37*(1+R37),2))))&gt;=0),ABS((N37*(1+R37)-(TRUNC(N37*(1+R37),2)+(TRUNC(AK37,2)-(TRUNC(H37*(1+R37),2)+TRUNC(J37*(1+R37),2)+TRUNC(K37*(1+R37),2)+TRUNC(L37*(1+R37),2)+TRUNC(M37*(1+R37),2)+TRUNC(N37*(1+R37),2)+TRUNC(O37*(1+R37),2)+TRUNC(P37*(1+R37),2)))))/N37*(1+R37))&lt;ABS((H37*(1+R37)-(TRUNC(H37*(1+R37),2)+(TRUNC(AK37,2)-(TRUNC(H37*(1+R37),2)+TRUNC(J37*(1+R37),2)+TRUNC(K37*(1+R37),2)+TRUNC(L37*(1+R37),2)+TRUNC(M37*(1+R37),2)+TRUNC(N37*(1+R37),2)+TRUNC(O37*(1+R37),2)+TRUNC(P37*(1+R37),2)))))/H37*(1+R37)),TRUE),IF(AND(J37*(1+R37)&lt;&gt;0,(TRUNC(J37*(1+R37),2)+(TRUNC(AK37,2)-(TRUNC(H37*(1+R37),2)+TRUNC(J37*(1+R37),2)+TRUNC(K37*(1+R37),2)+TRUNC(L37*(1+R37),2)+TRUNC(M37*(1+R37),2)+TRUNC(N37*(1+R37),2)+TRUNC(O37*(1+R37),2)+TRUNC(P37*(1+R37),2))))&gt;=0),ABS((N37*(1+R37)-(TRUNC(N37*(1+R37),2)+(TRUNC(AK37,2)-(TRUNC(H37*(1+R37),2)+TRUNC(J37*(1+R37),2)+TRUNC(K37*(1+R37),2)+TRUNC(L37*(1+R37),2)+TRUNC(M37*(1+R37),2)+TRUNC(N37*(1+R37),2)+TRUNC(O37*(1+R37),2)+TRUNC(P37*(1+R37),2)))))/N37*(1+R37))&lt;ABS((J37*(1+R37)-(TRUNC(J37*(1+R37),2)+(TRUNC(AK37,2)-(TRUNC(H37*(1+R37),2)+TRUNC(J37*(1+R37),2)+TRUNC(K37*(1+R37),2)+TRUNC(L37*(1+R37),2)+TRUNC(M37*(1+R37),2)+TRUNC(N37*(1+R37),2)+TRUNC(O37*(1+R37),2)+TRUNC(P37*(1+R37),2)))))/J37*(1+R37)),TRUE),IF(AND(K37*(1+R37)&lt;&gt;0,(TRUNC(K37*(1+R37),2)+(TRUNC(AK37,2)-(TRUNC(H37*(1+R37),2)+TRUNC(J37*(1+R37),2)+TRUNC(K37*(1+R37),2)+TRUNC(L37*(1+R37),2)+TRUNC(M37*(1+R37),2)+TRUNC(N37*(1+R37),2)+TRUNC(O37*(1+R37),2)+TRUNC(P37*(1+R37),2))))&gt;=0),ABS((N37*(1+R37)-(TRUNC(N37*(1+R37),2)+(TRUNC(AK37,2)-(TRUNC(H37*(1+R37),2)+TRUNC(J37*(1+R37),2)+TRUNC(K37*(1+R37),2)+TRUNC(L37*(1+R37),2)+TRUNC(M37*(1+R37),2)+TRUNC(N37*(1+R37),2)+TRUNC(O37*(1+R37),2)+TRUNC(P37*(1+R37),2)))))/N37*(1+R37))&lt;ABS((K37*(1+R37)-(TRUNC(K37*(1+R37),2)+(TRUNC(AK37,2)-(TRUNC(H37*(1+R37),2)+TRUNC(J37*(1+R37),2)+TRUNC(K37*(1+R37),2)+TRUNC(L37*(1+R37),2)+TRUNC(M37*(1+R37),2)+TRUNC(N37*(1+R37),2)+TRUNC(O37*(1+R37),2)+TRUNC(P37*(1+R37),2)))))/K37*(1+R37)),TRUE),IF(AND(L37*(1+R37)&lt;&gt;0,(TRUNC(L37*(1+R37),2)+(TRUNC(AK37,2)-(TRUNC(H37*(1+R37),2)+TRUNC(J37*(1+R37),2)+TRUNC(K37*(1+R37),2)+TRUNC(L37*(1+R37),2)+TRUNC(M37*(1+R37),2)+TRUNC(N37*(1+R37),2)+TRUNC(O37*(1+R37),2)+TRUNC(P37*(1+R37),2))))&gt;=0),ABS((N37*(1+R37)-(TRUNC(N37*(1+R37),2)+(TRUNC(AK37,2)-(TRUNC(H37*(1+R37),2)+TRUNC(J37*(1+R37),2)+TRUNC(K37*(1+R37),2)+TRUNC(L37*(1+R37),2)+TRUNC(M37*(1+R37),2)+TRUNC(N37*(1+R37),2)+TRUNC(O37*(1+R37),2)+TRUNC(P37*(1+R37),2)))))/N37*(1+R37))&lt;ABS((L37*(1+R37)-(TRUNC(L37*(1+R37),2)+(TRUNC(AK37,2)-(TRUNC(H37*(1+R37),2)+TRUNC(J37*(1+R37),2)+TRUNC(K37*(1+R37),2)+TRUNC(L37*(1+R37),2)+TRUNC(M37*(1+R37),2)+TRUNC(N37*(1+R37),2)+TRUNC(O37*(1+R37),2)+TRUNC(P37*(1+R37),2)))))/L37*(1+R37)),TRUE),IF(AND(M37*(1+R37)&lt;&gt;0,(TRUNC(M37*(1+R37),2)+(TRUNC(AK37,2)-(TRUNC(H37*(1+R37),2)+TRUNC(J37*(1+R37),2)+TRUNC(K37*(1+R37),2)+TRUNC(L37*(1+R37),2)+TRUNC(M37*(1+R37),2)+TRUNC(N37*(1+R37),2)+TRUNC(O37*(1+R37),2)+TRUNC(P37*(1+R37),2))))&gt;=0),ABS((N37*(1+R37)-(TRUNC(N37*(1+R37),2)+(TRUNC(AK37,2)-(TRUNC(H37*(1+R37),2)+TRUNC(J37*(1+R37),2)+TRUNC(K37*(1+R37),2)+TRUNC(L37*(1+R37),2)+TRUNC(M37*(1+R37),2)+TRUNC(N37*(1+R37),2)+TRUNC(O37*(1+R37),2)+TRUNC(P37*(1+R37),2)))))/N37*(1+R37))&lt;ABS((M37*(1+R37)-(TRUNC(M37*(1+R37),2)+(TRUNC(AK37,2)-(TRUNC(H37*(1+R37),2)+TRUNC(J37*(1+R37),2)+TRUNC(K37*(1+R37),2)+TRUNC(L37*(1+R37),2)+TRUNC(M37*(1+R37),2)+TRUNC(N37*(1+R37),2)+TRUNC(O37*(1+R37),2)+TRUNC(P37*(1+R37),2)))))/M37*(1+R37)),TRUE),IF(AND(N37*(1+R37)&lt;&gt;0,(TRUNC(N37*(1+R37),2)+(TRUNC(AK37,2)-(TRUNC(H37*(1+R37),2)+TRUNC(J37*(1+R37),2)+TRUNC(K37*(1+R37),2)+TRUNC(L37*(1+R37),2)+TRUNC(M37*(1+R37),2)+TRUNC(N37*(1+R37),2)+TRUNC(O37*(1+R37),2)+TRUNC(P37*(1+R37),2))))&gt;=0),ABS((N37*(1+R37)-(TRUNC(N37*(1+R37),2)+(TRUNC(AK37,2)-(TRUNC(H37*(1+R37),2)+TRUNC(J37*(1+R37),2)+TRUNC(K37*(1+R37),2)+TRUNC(L37*(1+R37),2)+TRUNC(M37*(1+R37),2)+TRUNC(N37*(1+R37),2)+TRUNC(O37*(1+R37),2)+TRUNC(P37*(1+R37),2)))))/N37*(1+R37))&lt;=ABS((N37*(1+R37)-(TRUNC(N37*(1+R37),2)+(TRUNC(AK37,2)-(TRUNC(H37*(1+R37),2)+TRUNC(J37*(1+R37),2)+TRUNC(K37*(1+R37),2)+TRUNC(L37*(1+R37),2)+TRUNC(M37*(1+R37),2)+TRUNC(N37*(1+R37),2)+TRUNC(O37*(1+R37),2)+TRUNC(P37*(1+R37),2)))))/N37*(1+R37)),TRUE),IF(AND(O37*(1+R37)&lt;&gt;0,(TRUNC(O37*(1+R37),2)+(TRUNC(AK37,2)-(TRUNC(H37*(1+R37),2)+TRUNC(J37*(1+R37),2)+TRUNC(K37*(1+R37),2)+TRUNC(L37*(1+R37),2)+TRUNC(M37*(1+R37),2)+TRUNC(N37*(1+R37),2)+TRUNC(O37*(1+R37),2)+TRUNC(P37*(1+R37),2))))&gt;=0),ABS((N37*(1+R37)-(TRUNC(N37*(1+R37),2)+(TRUNC(AK37,2)-(TRUNC(H37*(1+R37),2)+TRUNC(J37*(1+R37),2)+TRUNC(K37*(1+R37),2)+TRUNC(L37*(1+R37),2)+TRUNC(M37*(1+R37),2)+TRUNC(N37*(1+R37),2)+TRUNC(O37*(1+R37),2)+TRUNC(P37*(1+R37),2)))))/N37*(1+R37))&lt;=ABS((O37*(1+R37)-(TRUNC(O37*(1+R37),2)+(TRUNC(AK37,2)-(TRUNC(H37*(1+R37),2)+TRUNC(J37*(1+R37),2)+TRUNC(K37*(1+R37),2)+TRUNC(L37*(1+R37),2)+TRUNC(M37*(1+R37),2)+TRUNC(N37*(1+R37),2)+TRUNC(O37*(1+R37),2)+TRUNC(P37*(1+R37),2)))))/O37*(1+R37)),TRUE),IF(AND(P37*(1+R37)&lt;&gt;0,(TRUNC(P37*(1+R37),2)+(TRUNC(AK37,2)-(TRUNC(H37*(1+R37),2)+TRUNC(J37*(1+R37),2)+TRUNC(K37*(1+R37),2)+TRUNC(L37*(1+R37),2)+TRUNC(M37*(1+R37),2)+TRUNC(N37*(1+R37),2)+TRUNC(O37*(1+R37),2)+TRUNC(P37*(1+R37),2))))&gt;=0),ABS((N37*(1+R37)-(TRUNC(N37*(1+R37),2)+(TRUNC(AK37,2)-(TRUNC(H37*(1+R37),2)+TRUNC(J37*(1+R37),2)+TRUNC(K37*(1+R37),2)+TRUNC(L37*(1+R37),2)+TRUNC(M37*(1+R37),2)+TRUNC(N37*(1+R37),2)+TRUNC(O37*(1+R37),2)+TRUNC(P37*(1+R37),2)))))/N37*(1+R37))&lt;=ABS((P37*(1+R37)-(TRUNC(P37*(1+R37),2)+(TRUNC(AK37,2)-(TRUNC(H37*(1+R37),2)+TRUNC(J37*(1+R37),2)+TRUNC(K37*(1+R37),2)+TRUNC(L37*(1+R37),2)+TRUNC(M37*(1+R37),2)+TRUNC(N37*(1+R37),2)+TRUNC(O37*(1+R37),2)+TRUNC(P37*(1+R37),2)))))/P37*(1+R37)),TRUE)),TRUNC(N37*(1+R37),2)+(TRUNC(AK37,2)-(TRUNC(H37*(1+R37),2)+TRUNC(J37*(1+R37),2)+TRUNC(K37*(1+R37),2)+TRUNC(L37*(1+R37),2)+TRUNC(M37*(1+R37),2)+TRUNC(N37*(1+R37),2)+TRUNC(O37*(1+R37),2)+TRUNC(P37*(1+R37),2))),TRUNC(N37*(1+R37),2)))))</f>
        <v>0</v>
      </c>
      <c r="AF37" s="369">
        <f t="shared" ref="AF37:AF47" si="15">IF(AE37*G37=0,0,IF((TRUNC(AL37,2)-(TRUNC(S37*G37,2)+TRUNC(W37*G37,2)+TRUNC(Y37*G37,2)+TRUNC(AA37*G37,2)+TRUNC(AC37*G37,2)+TRUNC(AE37*G37,2)+TRUNC(AG37*G37,2)+TRUNC(AI37*G37,2)))=0,TRUNC(AE37*G37,2),IF((TRUNC(TRUNC(AE37*G37,2),2)+(TRUNC(AL37,2)-(TRUNC(S37*G37,2)+TRUNC(W37*G37,2)+TRUNC(Y37*G37,2)+TRUNC(AA37*G37,2)+TRUNC(AC37*G37,2)+TRUNC(AE37*G37,2)+TRUNC(AG37*G37,2)+TRUNC(AI37*G37,2))))&lt;=0,TRUNC(AE37*G37,2),IF(AND(IF(AND(S37*G37&lt;&gt;0,(TRUNC(S37*G37,2)+(TRUNC(AL37,2)-(TRUNC(S37*G37,2)+TRUNC(W37*G37,2)+TRUNC(Y37*G37,2)+TRUNC(AA37*G37,2)+TRUNC(AC37*G37,2)+TRUNC(AE37*G37,2)+TRUNC(AG37*G37,2)+TRUNC(AI37*G37,2))))&gt;=0),ABS((AE37*G37-(TRUNC(AE37*G37,2)+(TRUNC(AL37,2)-(TRUNC(S37*G37,2)+TRUNC(W37*G37,2)+TRUNC(Y37*G37,2)+TRUNC(AA37*G37,2)+TRUNC(AC37*G37,2)+TRUNC(AE37*G37,2)+TRUNC(AG37*G37,2)+TRUNC(AI37*G37,2)))))/AE37*G37)&lt;ABS((S37*G37-(TRUNC(S37*G37,2)+(TRUNC(AL37,2)-(TRUNC(S37*G37,2)+TRUNC(W37*G37,2)+TRUNC(Y37*G37,2)+TRUNC(AA37*G37,2)+TRUNC(AC37*G37,2)+TRUNC(AE37*G37,2)+TRUNC(AG37*G37,2)+TRUNC(AI37*G37,2)))))/S37*G37),TRUE),IF(AND(W37*G37&lt;&gt;0,(TRUNC(W37*G37,2)+(TRUNC(AL37,2)-(TRUNC(S37*G37,2)+TRUNC(W37*G37,2)+TRUNC(Y37*G37,2)+TRUNC(AA37*G37,2)+TRUNC(AC37*G37,2)+TRUNC(AE37*G37,2)+TRUNC(AG37*G37,2)+TRUNC(AI37*G37,2))))&gt;=0),ABS((AE37*G37-(TRUNC(AE37*G37,2)+(TRUNC(AL37,2)-(TRUNC(S37*G37,2)+TRUNC(W37*G37,2)+TRUNC(Y37*G37,2)+TRUNC(AA37*G37,2)+TRUNC(AC37*G37,2)+TRUNC(AE37*G37,2)+TRUNC(AG37*G37,2)+TRUNC(AI37*G37,2)))))/AE37*G37)&lt;ABS((W37*G37-(TRUNC(W37*G37,2)+(TRUNC(AL37,2)-(TRUNC(S37*G37,2)+TRUNC(W37*G37,2)+TRUNC(Y37*G37,2)+TRUNC(AA37*G37,2)+TRUNC(AC37*G37,2)+TRUNC(AE37*G37,2)+TRUNC(AG37*G37,2)+TRUNC(AI37*G37,2)))))/W37*G37),TRUE),IF(AND(Y37*G37&lt;&gt;0,(TRUNC(Y37*G37,2)+(TRUNC(AL37,2)-(TRUNC(S37*G37,2)+TRUNC(W37*G37,2)+TRUNC(Y37*G37,2)+TRUNC(AA37*G37,2)+TRUNC(AC37*G37,2)+TRUNC(AE37*G37,2)+TRUNC(AG37*G37,2)+TRUNC(AI37*G37,2))))&gt;=0),ABS((AE37*G37-(TRUNC(AE37*G37,2)+(TRUNC(AL37,2)-(TRUNC(S37*G37,2)+TRUNC(W37*G37,2)+TRUNC(Y37*G37,2)+TRUNC(AA37*G37,2)+TRUNC(AC37*G37,2)+TRUNC(AE37*G37,2)+TRUNC(AG37*G37,2)+TRUNC(AI37*G37,2)))))/AE37*G37)&lt;ABS((Y37*G37-(TRUNC(Y37*G37,2)+(TRUNC(AL37,2)-(TRUNC(S37*G37,2)+TRUNC(W37*G37,2)+TRUNC(Y37*G37,2)+TRUNC(AA37*G37,2)+TRUNC(AC37*G37,2)+TRUNC(AE37*G37,2)+TRUNC(AG37*G37,2)+TRUNC(AI37*G37,2)))))/Y37*G37),TRUE),IF(AND(AA37*G37&lt;&gt;0,(TRUNC(AA37*G37,2)+(TRUNC(AL37,2)-(TRUNC(S37*G37,2)+TRUNC(W37*G37,2)+TRUNC(Y37*G37,2)+TRUNC(AA37*G37,2)+TRUNC(AC37*G37,2)+TRUNC(AE37*G37,2)+TRUNC(AG37*G37,2)+TRUNC(AI37*G37,2))))&gt;=0),ABS((AE37*G37-(TRUNC(AE37*G37,2)+(TRUNC(AL37,2)-(TRUNC(S37*G37,2)+TRUNC(W37*G37,2)+TRUNC(Y37*G37,2)+TRUNC(AA37*G37,2)+TRUNC(AC37*G37,2)+TRUNC(AE37*G37,2)+TRUNC(AG37*G37,2)+TRUNC(AI37*G37,2)))))/AE37*G37)&lt;ABS((AA37*G37-(TRUNC(AA37*G37,2)+(TRUNC(AL37,2)-(TRUNC(S37*G37,2)+TRUNC(W37*G37,2)+TRUNC(Y37*G37,2)+TRUNC(AA37*G37,2)+TRUNC(AC37*G37,2)+TRUNC(AE37*G37,2)+TRUNC(AG37*G37,2)+TRUNC(AI37*G37,2)))))/AA37*G37),TRUE),IF(AND(AC37*G37&lt;&gt;0,(TRUNC(AC37*G37,2)+(TRUNC(AL37,2)-(TRUNC(S37*G37,2)+TRUNC(W37*G37,2)+TRUNC(Y37*G37,2)+TRUNC(AA37*G37,2)+TRUNC(AC37*G37,2)+TRUNC(AE37*G37,2)+TRUNC(AG37*G37,2)+TRUNC(AI37*G37,2))))&gt;=0),ABS((AE37*G37-(TRUNC(AE37*G37,2)+(TRUNC(AL37,2)-(TRUNC(S37*G37,2)+TRUNC(W37*G37,2)+TRUNC(Y37*G37,2)+TRUNC(AA37*G37,2)+TRUNC(AC37*G37,2)+TRUNC(AE37*G37,2)+TRUNC(AG37*G37,2)+TRUNC(AI37*G37,2)))))/AE37*G37)&lt;ABS((AC37*G37-(TRUNC(AC37*G37,2)+(TRUNC(AL37,2)-(TRUNC(S37*G37,2)+TRUNC(W37*G37,2)+TRUNC(Y37*G37,2)+TRUNC(AA37*G37,2)+TRUNC(AC37*G37,2)+TRUNC(AE37*G37,2)+TRUNC(AG37*G37,2)+TRUNC(AI37*G37,2)))))/AC37*G37),TRUE),IF(AND(AE37*G37&lt;&gt;0,(TRUNC(AE37*G37,2)+(TRUNC(AL37,2)-(TRUNC(S37*G37,2)+TRUNC(W37*G37,2)+TRUNC(Y37*G37,2)+TRUNC(AA37*G37,2)+TRUNC(AC37*G37,2)+TRUNC(AE37*G37,2)+TRUNC(AG37*G37,2)+TRUNC(AI37*G37,2))))&gt;=0),ABS((AE37*G37-(TRUNC(AE37*G37,2)+(TRUNC(AL37,2)-(TRUNC(S37*G37,2)+TRUNC(W37*G37,2)+TRUNC(Y37*G37,2)+TRUNC(AA37*G37,2)+TRUNC(AC37*G37,2)+TRUNC(AE37*G37,2)+TRUNC(AG37*G37,2)+TRUNC(AI37*G37,2)))))/AE37*G37)&lt;=ABS((AE37*G37-(TRUNC(AE37*G37,2)+(TRUNC(AL37,2)-(TRUNC(S37*G37,2)+TRUNC(W37*G37,2)+TRUNC(Y37*G37,2)+TRUNC(AA37*G37,2)+TRUNC(AC37*G37,2)+TRUNC(AE37*G37,2)+TRUNC(AG37*G37,2)+TRUNC(AI37*G37,2)))))/AE37*G37),TRUE),IF(AND(AG37*G37&lt;&gt;0,(TRUNC(AG37*G37,2)+(TRUNC(AL37,2)-(TRUNC(S37*G37,2)+TRUNC(W37*G37,2)+TRUNC(Y37*G37,2)+TRUNC(AA37*G37,2)+TRUNC(AC37*G37,2)+TRUNC(AE37*G37,2)+TRUNC(AG37*G37,2)+TRUNC(AI37*G37,2))))&gt;=0),ABS((AE37*G37-(TRUNC(AE37*G37,2)+(TRUNC(AL37,2)-(TRUNC(S37*G37,2)+TRUNC(W37*G37,2)+TRUNC(Y37*G37,2)+TRUNC(AA37*G37,2)+TRUNC(AC37*G37,2)+TRUNC(AE37*G37,2)+TRUNC(AG37*G37,2)+TRUNC(AI37*G37,2)))))/AE37*G37)&lt;=ABS((AG37*G37-(TRUNC(AG37*G37,2)+(TRUNC(AL37,2)-(TRUNC(S37*G37,2)+TRUNC(W37*G37,2)+TRUNC(Y37*G37,2)+TRUNC(AA37*G37,2)+TRUNC(AC37*G37,2)+TRUNC(AE37*G37,2)+TRUNC(AG37*G37,2)+TRUNC(AI37*G37,2)))))/AG37*G37),TRUE),IF(AND(AI37*G37&lt;&gt;0,(TRUNC(AI37*G37,2)+(TRUNC(AL37,2)-(TRUNC(S37*G37,2)+TRUNC(W37*G37,2)+TRUNC(Y37*G37,2)+TRUNC(AA37*G37,2)+TRUNC(AC37*G37,2)+TRUNC(AE37*G37,2)+TRUNC(AG37*G37,2)+TRUNC(AI37*G37,2))))&gt;=0),ABS((AE37*G37-(TRUNC(AE37*G37,2)+(TRUNC(AL37,2)-(TRUNC(S37*G37,2)+TRUNC(W37*G37,2)+TRUNC(Y37*G37,2)+TRUNC(AA37*G37,2)+TRUNC(AC37*G37,2)+TRUNC(AE37*G37,2)+TRUNC(AG37*G37,2)+TRUNC(AI37*G37,2)))))/AE37*G37)&lt;=ABS((AI37*G37-(TRUNC(AI37*G37,2)+(TRUNC(AL37,2)-(TRUNC(S37*G37,2)+TRUNC(W37*G37,2)+TRUNC(Y37*G37,2)+TRUNC(AA37*G37,2)+TRUNC(AC37*G37,2)+TRUNC(AE37*G37,2)+TRUNC(AG37*G37,2)+TRUNC(AI37*G37,2)))))/AI37*G37),TRUE)),TRUNC(AE37*G37,2)+(TRUNC(AL37,2)-(TRUNC(S37*G37,2)+TRUNC(W37*G37,2)+TRUNC(Y37*G37,2)+TRUNC(AA37*G37,2)+TRUNC(AC37*G37,2)+TRUNC(AE37*G37,2)+TRUNC(AG37*G37,2)+TRUNC(AI37*G37,2))),TRUNC(AE37*G37,2)))))</f>
        <v>0</v>
      </c>
      <c r="AG37" s="369">
        <f t="shared" ref="AG37:AG47" si="16">IF(O37*(1+R37)=0,0,IF((TRUNC(AK37,2)-(TRUNC(H37*(1+R37),2)+TRUNC(J37*(1+R37),2)+TRUNC(K37*(1+R37),2)+TRUNC(L37*(1+R37),2)+TRUNC(M37*(1+R37),2)+TRUNC(N37*(1+R37),2)+TRUNC(O37*(1+R37),2)+TRUNC(P37*(1+R37),2)))=0,TRUNC(O37*(1+R37),2),IF((TRUNC(TRUNC(O37*(1+R37),2),2)+(TRUNC(AK37,2)-(TRUNC(H37*(1+R37),2)+TRUNC(J37*(1+R37),2)+TRUNC(K37*(1+R37),2)+TRUNC(L37*(1+R37),2)+TRUNC(M37*(1+R37),2)+TRUNC(N37*(1+R37),2)+TRUNC(O37*(1+R37),2)+TRUNC(P37*(1+R37),2))))&lt;=0,TRUNC(O37*(1+R37),2),IF(AND(IF(AND(H37*(1+R37)&lt;&gt;0,(TRUNC(H37*(1+R37),2)+(TRUNC(AK37,2)-(TRUNC(H37*(1+R37),2)+TRUNC(J37*(1+R37),2)+TRUNC(K37*(1+R37),2)+TRUNC(L37*(1+R37),2)+TRUNC(M37*(1+R37),2)+TRUNC(N37*(1+R37),2)+TRUNC(O37*(1+R37),2)+TRUNC(P37*(1+R37),2))))&gt;=0),ABS((O37*(1+R37)-(TRUNC(O37*(1+R37),2)+(TRUNC(AK37,2)-(TRUNC(H37*(1+R37),2)+TRUNC(J37*(1+R37),2)+TRUNC(K37*(1+R37),2)+TRUNC(L37*(1+R37),2)+TRUNC(M37*(1+R37),2)+TRUNC(N37*(1+R37),2)+TRUNC(O37*(1+R37),2)+TRUNC(P37*(1+R37),2)))))/O37*(1+R37))&lt;ABS((H37*(1+R37)-(TRUNC(H37*(1+R37),2)+(TRUNC(AK37,2)-(TRUNC(H37*(1+R37),2)+TRUNC(J37*(1+R37),2)+TRUNC(K37*(1+R37),2)+TRUNC(L37*(1+R37),2)+TRUNC(M37*(1+R37),2)+TRUNC(N37*(1+R37),2)+TRUNC(O37*(1+R37),2)+TRUNC(P37*(1+R37),2)))))/H37*(1+R37)),TRUE),IF(AND(J37*(1+R37)&lt;&gt;0,(TRUNC(J37*(1+R37),2)+(TRUNC(AK37,2)-(TRUNC(H37*(1+R37),2)+TRUNC(J37*(1+R37),2)+TRUNC(K37*(1+R37),2)+TRUNC(L37*(1+R37),2)+TRUNC(M37*(1+R37),2)+TRUNC(N37*(1+R37),2)+TRUNC(O37*(1+R37),2)+TRUNC(P37*(1+R37),2))))&gt;=0),ABS((O37*(1+R37)-(TRUNC(O37*(1+R37),2)+(TRUNC(AK37,2)-(TRUNC(H37*(1+R37),2)+TRUNC(J37*(1+R37),2)+TRUNC(K37*(1+R37),2)+TRUNC(L37*(1+R37),2)+TRUNC(M37*(1+R37),2)+TRUNC(N37*(1+R37),2)+TRUNC(O37*(1+R37),2)+TRUNC(P37*(1+R37),2)))))/O37*(1+R37))&lt;ABS((J37*(1+R37)-(TRUNC(J37*(1+R37),2)+(TRUNC(AK37,2)-(TRUNC(H37*(1+R37),2)+TRUNC(J37*(1+R37),2)+TRUNC(K37*(1+R37),2)+TRUNC(L37*(1+R37),2)+TRUNC(M37*(1+R37),2)+TRUNC(N37*(1+R37),2)+TRUNC(O37*(1+R37),2)+TRUNC(P37*(1+R37),2)))))/J37*(1+R37)),TRUE),IF(AND(K37*(1+R37)&lt;&gt;0,(TRUNC(K37*(1+R37),2)+(TRUNC(AK37,2)-(TRUNC(H37*(1+R37),2)+TRUNC(J37*(1+R37),2)+TRUNC(K37*(1+R37),2)+TRUNC(L37*(1+R37),2)+TRUNC(M37*(1+R37),2)+TRUNC(N37*(1+R37),2)+TRUNC(O37*(1+R37),2)+TRUNC(P37*(1+R37),2))))&gt;=0),ABS((O37*(1+R37)-(TRUNC(O37*(1+R37),2)+(TRUNC(AK37,2)-(TRUNC(H37*(1+R37),2)+TRUNC(J37*(1+R37),2)+TRUNC(K37*(1+R37),2)+TRUNC(L37*(1+R37),2)+TRUNC(M37*(1+R37),2)+TRUNC(N37*(1+R37),2)+TRUNC(O37*(1+R37),2)+TRUNC(P37*(1+R37),2)))))/O37*(1+R37))&lt;ABS((K37*(1+R37)-(TRUNC(K37*(1+R37),2)+(TRUNC(AK37,2)-(TRUNC(H37*(1+R37),2)+TRUNC(J37*(1+R37),2)+TRUNC(K37*(1+R37),2)+TRUNC(L37*(1+R37),2)+TRUNC(M37*(1+R37),2)+TRUNC(N37*(1+R37),2)+TRUNC(O37*(1+R37),2)+TRUNC(P37*(1+R37),2)))))/K37*(1+R37)),TRUE),IF(AND(L37*(1+R37)&lt;&gt;0,(TRUNC(L37*(1+R37),2)+(TRUNC(AK37,2)-(TRUNC(H37*(1+R37),2)+TRUNC(J37*(1+R37),2)+TRUNC(K37*(1+R37),2)+TRUNC(L37*(1+R37),2)+TRUNC(M37*(1+R37),2)+TRUNC(N37*(1+R37),2)+TRUNC(O37*(1+R37),2)+TRUNC(P37*(1+R37),2))))&gt;=0),ABS((O37*(1+R37)-(TRUNC(O37*(1+R37),2)+(TRUNC(AK37,2)-(TRUNC(H37*(1+R37),2)+TRUNC(J37*(1+R37),2)+TRUNC(K37*(1+R37),2)+TRUNC(L37*(1+R37),2)+TRUNC(M37*(1+R37),2)+TRUNC(N37*(1+R37),2)+TRUNC(O37*(1+R37),2)+TRUNC(P37*(1+R37),2)))))/O37*(1+R37))&lt;ABS((L37*(1+R37)-(TRUNC(L37*(1+R37),2)+(TRUNC(AK37,2)-(TRUNC(H37*(1+R37),2)+TRUNC(J37*(1+R37),2)+TRUNC(K37*(1+R37),2)+TRUNC(L37*(1+R37),2)+TRUNC(M37*(1+R37),2)+TRUNC(N37*(1+R37),2)+TRUNC(O37*(1+R37),2)+TRUNC(P37*(1+R37),2)))))/L37*(1+R37)),TRUE),IF(AND(M37*(1+R37)&lt;&gt;0,(TRUNC(M37*(1+R37),2)+(TRUNC(AK37,2)-(TRUNC(H37*(1+R37),2)+TRUNC(J37*(1+R37),2)+TRUNC(K37*(1+R37),2)+TRUNC(L37*(1+R37),2)+TRUNC(M37*(1+R37),2)+TRUNC(N37*(1+R37),2)+TRUNC(O37*(1+R37),2)+TRUNC(P37*(1+R37),2))))&gt;=0),ABS((O37*(1+R37)-(TRUNC(O37*(1+R37),2)+(TRUNC(AK37,2)-(TRUNC(H37*(1+R37),2)+TRUNC(J37*(1+R37),2)+TRUNC(K37*(1+R37),2)+TRUNC(L37*(1+R37),2)+TRUNC(M37*(1+R37),2)+TRUNC(N37*(1+R37),2)+TRUNC(O37*(1+R37),2)+TRUNC(P37*(1+R37),2)))))/O37*(1+R37))&lt;ABS((M37*(1+R37)-(TRUNC(M37*(1+R37),2)+(TRUNC(AK37,2)-(TRUNC(H37*(1+R37),2)+TRUNC(J37*(1+R37),2)+TRUNC(K37*(1+R37),2)+TRUNC(L37*(1+R37),2)+TRUNC(M37*(1+R37),2)+TRUNC(N37*(1+R37),2)+TRUNC(O37*(1+R37),2)+TRUNC(P37*(1+R37),2)))))/M37*(1+R37)),TRUE),IF(AND(N37*(1+R37)&lt;&gt;0,(TRUNC(N37*(1+R37),2)+(TRUNC(AK37,2)-(TRUNC(H37*(1+R37),2)+TRUNC(J37*(1+R37),2)+TRUNC(K37*(1+R37),2)+TRUNC(L37*(1+R37),2)+TRUNC(M37*(1+R37),2)+TRUNC(N37*(1+R37),2)+TRUNC(O37*(1+R37),2)+TRUNC(P37*(1+R37),2))))&gt;=0),ABS((O37*(1+R37)-(TRUNC(O37*(1+R37),2)+(TRUNC(AK37,2)-(TRUNC(H37*(1+R37),2)+TRUNC(J37*(1+R37),2)+TRUNC(K37*(1+R37),2)+TRUNC(L37*(1+R37),2)+TRUNC(M37*(1+R37),2)+TRUNC(N37*(1+R37),2)+TRUNC(O37*(1+R37),2)+TRUNC(P37*(1+R37),2)))))/O37*(1+R37))&lt;ABS((N37*(1+R37)-(TRUNC(N37*(1+R37),2)+(TRUNC(AK37,2)-(TRUNC(H37*(1+R37),2)+TRUNC(J37*(1+R37),2)+TRUNC(K37*(1+R37),2)+TRUNC(L37*(1+R37),2)+TRUNC(M37*(1+R37),2)+TRUNC(N37*(1+R37),2)+TRUNC(O37*(1+R37),2)+TRUNC(P37*(1+R37),2)))))/N37*(1+R37)),TRUE),IF(AND(O37*(1+R37)&lt;&gt;0,(TRUNC(O37*(1+R37),2)+(TRUNC(AK37,2)-(TRUNC(H37*(1+R37),2)+TRUNC(J37*(1+R37),2)+TRUNC(K37*(1+R37),2)+TRUNC(L37*(1+R37),2)+TRUNC(M37*(1+R37),2)+TRUNC(N37*(1+R37),2)+TRUNC(O37*(1+R37),2)+TRUNC(P37*(1+R37),2))))&gt;=0),ABS((O37*(1+R37)-(TRUNC(O37*(1+R37),2)+(TRUNC(AK37,2)-(TRUNC(H37*(1+R37),2)+TRUNC(J37*(1+R37),2)+TRUNC(K37*(1+R37),2)+TRUNC(L37*(1+R37),2)+TRUNC(M37*(1+R37),2)+TRUNC(N37*(1+R37),2)+TRUNC(O37*(1+R37),2)+TRUNC(P37*(1+R37),2)))))/O37*(1+R37))&lt;=ABS((O37*(1+R37)-(TRUNC(O37*(1+R37),2)+(TRUNC(AK37,2)-(TRUNC(H37*(1+R37),2)+TRUNC(J37*(1+R37),2)+TRUNC(K37*(1+R37),2)+TRUNC(L37*(1+R37),2)+TRUNC(M37*(1+R37),2)+TRUNC(N37*(1+R37),2)+TRUNC(O37*(1+R37),2)+TRUNC(P37*(1+R37),2)))))/O37*(1+R37)),TRUE),IF(AND(P37*(1+R37)&lt;&gt;0,(TRUNC(P37*(1+R37),2)+(TRUNC(AK37,2)-(TRUNC(H37*(1+R37),2)+TRUNC(J37*(1+R37),2)+TRUNC(K37*(1+R37),2)+TRUNC(L37*(1+R37),2)+TRUNC(M37*(1+R37),2)+TRUNC(N37*(1+R37),2)+TRUNC(O37*(1+R37),2)+TRUNC(P37*(1+R37),2))))&gt;=0),ABS((O37*(1+R37)-(TRUNC(O37*(1+R37),2)+(TRUNC(AK37,2)-(TRUNC(H37*(1+R37),2)+TRUNC(J37*(1+R37),2)+TRUNC(K37*(1+R37),2)+TRUNC(L37*(1+R37),2)+TRUNC(M37*(1+R37),2)+TRUNC(N37*(1+R37),2)+TRUNC(O37*(1+R37),2)+TRUNC(P37*(1+R37),2)))))/O37*(1+R37))&lt;=ABS((P37*(1+R37)-(TRUNC(P37*(1+R37),2)+(TRUNC(AK37,2)-(TRUNC(H37*(1+R37),2)+TRUNC(J37*(1+R37),2)+TRUNC(K37*(1+R37),2)+TRUNC(L37*(1+R37),2)+TRUNC(M37*(1+R37),2)+TRUNC(N37*(1+R37),2)+TRUNC(O37*(1+R37),2)+TRUNC(P37*(1+R37),2)))))/P37*(1+R37)),TRUE)),TRUNC(O37*(1+R37),2)+(TRUNC(AK37,2)-(TRUNC(H37*(1+R37),2)+TRUNC(J37*(1+R37),2)+TRUNC(K37*(1+R37),2)+TRUNC(L37*(1+R37),2)+TRUNC(M37*(1+R37),2)+TRUNC(N37*(1+R37),2)+TRUNC(O37*(1+R37),2)+TRUNC(P37*(1+R37),2))),TRUNC(O37*(1+R37),2)))))</f>
        <v>0</v>
      </c>
      <c r="AH37" s="369">
        <f t="shared" ref="AH37:AH47" si="17">IF(AG37*G37=0,0,IF((TRUNC(AL37,2)-(TRUNC(S37*G37,2)+TRUNC(W37*G37,2)+TRUNC(Y37*G37,2)+TRUNC(AA37*G37,2)+TRUNC(AC37*G37,2)+TRUNC(AE37*G37,2)+TRUNC(AG37*G37,2)+TRUNC(AI37*G37,2)))=0,TRUNC(AG37*G37,2),IF((TRUNC(TRUNC(AG37*G37,2),2)+(TRUNC(AL37,2)-(TRUNC(S37*G37,2)+TRUNC(W37*G37,2)+TRUNC(Y37*G37,2)+TRUNC(AA37*G37,2)+TRUNC(AC37*G37,2)+TRUNC(AE37*G37,2)+TRUNC(AG37*G37,2)+TRUNC(AI37*G37,2))))&lt;=0,TRUNC(AG37*G37,2),IF(AND(IF(AND(S37*G37&lt;&gt;0,(TRUNC(S37*G37,2)+(TRUNC(AL37,2)-(TRUNC(S37*G37,2)+TRUNC(W37*G37,2)+TRUNC(Y37*G37,2)+TRUNC(AA37*G37,2)+TRUNC(AC37*G37,2)+TRUNC(AE37*G37,2)+TRUNC(AG37*G37,2)+TRUNC(AI37*G37,2))))&gt;=0),ABS((AG37*G37-(TRUNC(AG37*G37,2)+(TRUNC(AL37,2)-(TRUNC(S37*G37,2)+TRUNC(W37*G37,2)+TRUNC(Y37*G37,2)+TRUNC(AA37*G37,2)+TRUNC(AC37*G37,2)+TRUNC(AE37*G37,2)+TRUNC(AG37*G37,2)+TRUNC(AI37*G37,2)))))/AG37*G37)&lt;ABS((S37*G37-(TRUNC(S37*G37,2)+(TRUNC(AL37,2)-(TRUNC(S37*G37,2)+TRUNC(W37*G37,2)+TRUNC(Y37*G37,2)+TRUNC(AA37*G37,2)+TRUNC(AC37*G37,2)+TRUNC(AE37*G37,2)+TRUNC(AG37*G37,2)+TRUNC(AI37*G37,2)))))/S37*G37),TRUE),IF(AND(W37*G37&lt;&gt;0,(TRUNC(W37*G37,2)+(TRUNC(AL37,2)-(TRUNC(S37*G37,2)+TRUNC(W37*G37,2)+TRUNC(Y37*G37,2)+TRUNC(AA37*G37,2)+TRUNC(AC37*G37,2)+TRUNC(AE37*G37,2)+TRUNC(AG37*G37,2)+TRUNC(AI37*G37,2))))&gt;=0),ABS((AG37*G37-(TRUNC(AG37*G37,2)+(TRUNC(AL37,2)-(TRUNC(S37*G37,2)+TRUNC(W37*G37,2)+TRUNC(Y37*G37,2)+TRUNC(AA37*G37,2)+TRUNC(AC37*G37,2)+TRUNC(AE37*G37,2)+TRUNC(AG37*G37,2)+TRUNC(AI37*G37,2)))))/AG37*G37)&lt;ABS((W37*G37-(TRUNC(W37*G37,2)+(TRUNC(AL37,2)-(TRUNC(S37*G37,2)+TRUNC(W37*G37,2)+TRUNC(Y37*G37,2)+TRUNC(AA37*G37,2)+TRUNC(AC37*G37,2)+TRUNC(AE37*G37,2)+TRUNC(AG37*G37,2)+TRUNC(AI37*G37,2)))))/W37*G37),TRUE),IF(AND(Y37*G37&lt;&gt;0,(TRUNC(Y37*G37,2)+(TRUNC(AL37,2)-(TRUNC(S37*G37,2)+TRUNC(W37*G37,2)+TRUNC(Y37*G37,2)+TRUNC(AA37*G37,2)+TRUNC(AC37*G37,2)+TRUNC(AE37*G37,2)+TRUNC(AG37*G37,2)+TRUNC(AI37*G37,2))))&gt;=0),ABS((AG37*G37-(TRUNC(AG37*G37,2)+(TRUNC(AL37,2)-(TRUNC(S37*G37,2)+TRUNC(W37*G37,2)+TRUNC(Y37*G37,2)+TRUNC(AA37*G37,2)+TRUNC(AC37*G37,2)+TRUNC(AE37*G37,2)+TRUNC(AG37*G37,2)+TRUNC(AI37*G37,2)))))/AG37*G37)&lt;ABS((Y37*G37-(TRUNC(Y37*G37,2)+(TRUNC(AL37,2)-(TRUNC(S37*G37,2)+TRUNC(W37*G37,2)+TRUNC(Y37*G37,2)+TRUNC(AA37*G37,2)+TRUNC(AC37*G37,2)+TRUNC(AE37*G37,2)+TRUNC(AG37*G37,2)+TRUNC(AI37*G37,2)))))/Y37*G37),TRUE),IF(AND(AA37*G37&lt;&gt;0,(TRUNC(AA37*G37,2)+(TRUNC(AL37,2)-(TRUNC(S37*G37,2)+TRUNC(W37*G37,2)+TRUNC(Y37*G37,2)+TRUNC(AA37*G37,2)+TRUNC(AC37*G37,2)+TRUNC(AE37*G37,2)+TRUNC(AG37*G37,2)+TRUNC(AI37*G37,2))))&gt;=0),ABS((AG37*G37-(TRUNC(AG37*G37,2)+(TRUNC(AL37,2)-(TRUNC(S37*G37,2)+TRUNC(W37*G37,2)+TRUNC(Y37*G37,2)+TRUNC(AA37*G37,2)+TRUNC(AC37*G37,2)+TRUNC(AE37*G37,2)+TRUNC(AG37*G37,2)+TRUNC(AI37*G37,2)))))/AG37*G37)&lt;ABS((AA37*G37-(TRUNC(AA37*G37,2)+(TRUNC(AL37,2)-(TRUNC(S37*G37,2)+TRUNC(W37*G37,2)+TRUNC(Y37*G37,2)+TRUNC(AA37*G37,2)+TRUNC(AC37*G37,2)+TRUNC(AE37*G37,2)+TRUNC(AG37*G37,2)+TRUNC(AI37*G37,2)))))/AA37*G37),TRUE),IF(AND(AC37*G37&lt;&gt;0,(TRUNC(AC37*G37,2)+(TRUNC(AL37,2)-(TRUNC(S37*G37,2)+TRUNC(W37*G37,2)+TRUNC(Y37*G37,2)+TRUNC(AA37*G37,2)+TRUNC(AC37*G37,2)+TRUNC(AE37*G37,2)+TRUNC(AG37*G37,2)+TRUNC(AI37*G37,2))))&gt;=0),ABS((AG37*G37-(TRUNC(AG37*G37,2)+(TRUNC(AL37,2)-(TRUNC(S37*G37,2)+TRUNC(W37*G37,2)+TRUNC(Y37*G37,2)+TRUNC(AA37*G37,2)+TRUNC(AC37*G37,2)+TRUNC(AE37*G37,2)+TRUNC(AG37*G37,2)+TRUNC(AI37*G37,2)))))/AG37*G37)&lt;ABS((AC37*G37-(TRUNC(AC37*G37,2)+(TRUNC(AL37,2)-(TRUNC(S37*G37,2)+TRUNC(W37*G37,2)+TRUNC(Y37*G37,2)+TRUNC(AA37*G37,2)+TRUNC(AC37*G37,2)+TRUNC(AE37*G37,2)+TRUNC(AG37*G37,2)+TRUNC(AI37*G37,2)))))/AC37*G37),TRUE),IF(AND(AE37*G37&lt;&gt;0,(TRUNC(AE37*G37,2)+(TRUNC(AL37,2)-(TRUNC(S37*G37,2)+TRUNC(W37*G37,2)+TRUNC(Y37*G37,2)+TRUNC(AA37*G37,2)+TRUNC(AC37*G37,2)+TRUNC(AE37*G37,2)+TRUNC(AG37*G37,2)+TRUNC(AI37*G37,2))))&gt;=0),ABS((AG37*G37-(TRUNC(AG37*G37,2)+(TRUNC(AL37,2)-(TRUNC(S37*G37,2)+TRUNC(W37*G37,2)+TRUNC(Y37*G37,2)+TRUNC(AA37*G37,2)+TRUNC(AC37*G37,2)+TRUNC(AE37*G37,2)+TRUNC(AG37*G37,2)+TRUNC(AI37*G37,2)))))/AG37*G37)&lt;ABS((AE37*G37-(TRUNC(AE37*G37,2)+(TRUNC(AL37,2)-(TRUNC(S37*G37,2)+TRUNC(W37*G37,2)+TRUNC(Y37*G37,2)+TRUNC(AA37*G37,2)+TRUNC(AC37*G37,2)+TRUNC(AE37*G37,2)+TRUNC(AG37*G37,2)+TRUNC(AI37*G37,2)))))/AE37*G37),TRUE),IF(AND(AG37*G37&lt;&gt;0,(TRUNC(AG37*G37,2)+(TRUNC(AL37,2)-(TRUNC(S37*G37,2)+TRUNC(W37*G37,2)+TRUNC(Y37*G37,2)+TRUNC(AA37*G37,2)+TRUNC(AC37*G37,2)+TRUNC(AE37*G37,2)+TRUNC(AG37*G37,2)+TRUNC(AI37*G37,2))))&gt;=0),ABS((AG37*G37-(TRUNC(AG37*G37,2)+(TRUNC(AL37,2)-(TRUNC(S37*G37,2)+TRUNC(W37*G37,2)+TRUNC(Y37*G37,2)+TRUNC(AA37*G37,2)+TRUNC(AC37*G37,2)+TRUNC(AE37*G37,2)+TRUNC(AG37*G37,2)+TRUNC(AI37*G37,2)))))/AG37*G37)&lt;=ABS((AG37*G37-(TRUNC(AG37*G37,2)+(TRUNC(AL37,2)-(TRUNC(S37*G37,2)+TRUNC(W37*G37,2)+TRUNC(Y37*G37,2)+TRUNC(AA37*G37,2)+TRUNC(AC37*G37,2)+TRUNC(AE37*G37,2)+TRUNC(AG37*G37,2)+TRUNC(AI37*G37,2)))))/AG37*G37),TRUE),IF(AND(AI37*G37&lt;&gt;0,(TRUNC(AI37*G37,2)+(TRUNC(AL37,2)-(TRUNC(S37*G37,2)+TRUNC(W37*G37,2)+TRUNC(Y37*G37,2)+TRUNC(AA37*G37,2)+TRUNC(AC37*G37,2)+TRUNC(AE37*G37,2)+TRUNC(AG37*G37,2)+TRUNC(AI37*G37,2))))&gt;=0),ABS((AG37*G37-(TRUNC(AG37*G37,2)+(TRUNC(AL37,2)-(TRUNC(S37*G37,2)+TRUNC(W37*G37,2)+TRUNC(Y37*G37,2)+TRUNC(AA37*G37,2)+TRUNC(AC37*G37,2)+TRUNC(AE37*G37,2)+TRUNC(AG37*G37,2)+TRUNC(AI37*G37,2)))))/AG37*G37)&lt;=ABS((AI37*G37-(TRUNC(AI37*G37,2)+(TRUNC(AL37,2)-(TRUNC(S37*G37,2)+TRUNC(W37*G37,2)+TRUNC(Y37*G37,2)+TRUNC(AA37*G37,2)+TRUNC(AC37*G37,2)+TRUNC(AE37*G37,2)+TRUNC(AG37*G37,2)+TRUNC(AI37*G37,2)))))/AI37*G37),TRUE)),TRUNC(AG37*G37,2)+(TRUNC(AL37,2)-(TRUNC(S37*G37,2)+TRUNC(W37*G37,2)+TRUNC(Y37*G37,2)+TRUNC(AA37*G37,2)+TRUNC(AC37*G37,2)+TRUNC(AE37*G37,2)+TRUNC(AG37*G37,2)+TRUNC(AI37*G37,2))),TRUNC(AG37*G37,2)))))</f>
        <v>0</v>
      </c>
      <c r="AI37" s="369">
        <f t="shared" ref="AI37:AI47" si="18">IF(P37*(1+R37)=0,0,IF((TRUNC(AK37,2)-(TRUNC(H37*(1+R37),2)+TRUNC(J37*(1+R37),2)+TRUNC(K37*(1+R37),2)+TRUNC(L37*(1+R37),2)+TRUNC(M37*(1+R37),2)+TRUNC(N37*(1+R37),2)+TRUNC(O37*(1+R37),2)+TRUNC(P37*(1+R37),2)))=0,TRUNC(P37*(1+R37),2),IF((TRUNC(TRUNC(P37*(1+R37),2),2)+(TRUNC(AK37,2)-(TRUNC(H37*(1+R37),2)+TRUNC(J37*(1+R37),2)+TRUNC(K37*(1+R37),2)+TRUNC(L37*(1+R37),2)+TRUNC(M37*(1+R37),2)+TRUNC(N37*(1+R37),2)+TRUNC(O37*(1+R37),2)+TRUNC(P37*(1+R37),2))))&lt;=0,TRUNC(P37*(1+R37),2),IF(AND(IF(AND(H37*(1+R37)&lt;&gt;0,(TRUNC(H37*(1+R37),2)+(TRUNC(AK37,2)-(TRUNC(H37*(1+R37),2)+TRUNC(J37*(1+R37),2)+TRUNC(K37*(1+R37),2)+TRUNC(L37*(1+R37),2)+TRUNC(M37*(1+R37),2)+TRUNC(N37*(1+R37),2)+TRUNC(O37*(1+R37),2)+TRUNC(P37*(1+R37),2))))&gt;=0),ABS((P37*(1+R37)-(TRUNC(P37*(1+R37),2)+(TRUNC(AK37,2)-(TRUNC(H37*(1+R37),2)+TRUNC(J37*(1+R37),2)+TRUNC(K37*(1+R37),2)+TRUNC(L37*(1+R37),2)+TRUNC(M37*(1+R37),2)+TRUNC(N37*(1+R37),2)+TRUNC(O37*(1+R37),2)+TRUNC(P37*(1+R37),2)))))/P37*(1+R37))&lt;ABS((H37*(1+R37)-(TRUNC(H37*(1+R37),2)+(TRUNC(AK37,2)-(TRUNC(H37*(1+R37),2)+TRUNC(J37*(1+R37),2)+TRUNC(K37*(1+R37),2)+TRUNC(L37*(1+R37),2)+TRUNC(M37*(1+R37),2)+TRUNC(N37*(1+R37),2)+TRUNC(O37*(1+R37),2)+TRUNC(P37*(1+R37),2)))))/H37*(1+R37)),TRUE),IF(AND(J37*(1+R37)&lt;&gt;0,(TRUNC(J37*(1+R37),2)+(TRUNC(AK37,2)-(TRUNC(H37*(1+R37),2)+TRUNC(J37*(1+R37),2)+TRUNC(K37*(1+R37),2)+TRUNC(L37*(1+R37),2)+TRUNC(M37*(1+R37),2)+TRUNC(N37*(1+R37),2)+TRUNC(O37*(1+R37),2)+TRUNC(P37*(1+R37),2))))&gt;=0),ABS((P37*(1+R37)-(TRUNC(P37*(1+R37),2)+(TRUNC(AK37,2)-(TRUNC(H37*(1+R37),2)+TRUNC(J37*(1+R37),2)+TRUNC(K37*(1+R37),2)+TRUNC(L37*(1+R37),2)+TRUNC(M37*(1+R37),2)+TRUNC(N37*(1+R37),2)+TRUNC(O37*(1+R37),2)+TRUNC(P37*(1+R37),2)))))/P37*(1+R37))&lt;ABS((J37*(1+R37)-(TRUNC(J37*(1+R37),2)+(TRUNC(AK37,2)-(TRUNC(H37*(1+R37),2)+TRUNC(J37*(1+R37),2)+TRUNC(K37*(1+R37),2)+TRUNC(L37*(1+R37),2)+TRUNC(M37*(1+R37),2)+TRUNC(N37*(1+R37),2)+TRUNC(O37*(1+R37),2)+TRUNC(P37*(1+R37),2)))))/J37*(1+R37)),TRUE),IF(AND(K37*(1+R37)&lt;&gt;0,(TRUNC(K37*(1+R37),2)+(TRUNC(AK37,2)-(TRUNC(H37*(1+R37),2)+TRUNC(J37*(1+R37),2)+TRUNC(K37*(1+R37),2)+TRUNC(L37*(1+R37),2)+TRUNC(M37*(1+R37),2)+TRUNC(N37*(1+R37),2)+TRUNC(O37*(1+R37),2)+TRUNC(P37*(1+R37),2))))&gt;=0),ABS((P37*(1+R37)-(TRUNC(P37*(1+R37),2)+(TRUNC(AK37,2)-(TRUNC(H37*(1+R37),2)+TRUNC(J37*(1+R37),2)+TRUNC(K37*(1+R37),2)+TRUNC(L37*(1+R37),2)+TRUNC(M37*(1+R37),2)+TRUNC(N37*(1+R37),2)+TRUNC(O37*(1+R37),2)+TRUNC(P37*(1+R37),2)))))/P37*(1+R37))&lt;ABS((K37*(1+R37)-(TRUNC(K37*(1+R37),2)+(TRUNC(AK37,2)-(TRUNC(H37*(1+R37),2)+TRUNC(J37*(1+R37),2)+TRUNC(K37*(1+R37),2)+TRUNC(L37*(1+R37),2)+TRUNC(M37*(1+R37),2)+TRUNC(N37*(1+R37),2)+TRUNC(O37*(1+R37),2)+TRUNC(P37*(1+R37),2)))))/K37*(1+R37)),TRUE),IF(AND(L37*(1+R37)&lt;&gt;0,(TRUNC(L37*(1+R37),2)+(TRUNC(AK37,2)-(TRUNC(H37*(1+R37),2)+TRUNC(J37*(1+R37),2)+TRUNC(K37*(1+R37),2)+TRUNC(L37*(1+R37),2)+TRUNC(M37*(1+R37),2)+TRUNC(N37*(1+R37),2)+TRUNC(O37*(1+R37),2)+TRUNC(P37*(1+R37),2))))&gt;=0),ABS((P37*(1+R37)-(TRUNC(P37*(1+R37),2)+(TRUNC(AK37,2)-(TRUNC(H37*(1+R37),2)+TRUNC(J37*(1+R37),2)+TRUNC(K37*(1+R37),2)+TRUNC(L37*(1+R37),2)+TRUNC(M37*(1+R37),2)+TRUNC(N37*(1+R37),2)+TRUNC(O37*(1+R37),2)+TRUNC(P37*(1+R37),2)))))/P37*(1+R37))&lt;ABS((L37*(1+R37)-(TRUNC(L37*(1+R37),2)+(TRUNC(AK37,2)-(TRUNC(H37*(1+R37),2)+TRUNC(J37*(1+R37),2)+TRUNC(K37*(1+R37),2)+TRUNC(L37*(1+R37),2)+TRUNC(M37*(1+R37),2)+TRUNC(N37*(1+R37),2)+TRUNC(O37*(1+R37),2)+TRUNC(P37*(1+R37),2)))))/L37*(1+R37)),TRUE),IF(AND(M37*(1+R37)&lt;&gt;0,(TRUNC(M37*(1+R37),2)+(TRUNC(AK37,2)-(TRUNC(H37*(1+R37),2)+TRUNC(J37*(1+R37),2)+TRUNC(K37*(1+R37),2)+TRUNC(L37*(1+R37),2)+TRUNC(M37*(1+R37),2)+TRUNC(N37*(1+R37),2)+TRUNC(O37*(1+R37),2)+TRUNC(P37*(1+R37),2))))&gt;=0),ABS((P37*(1+R37)-(TRUNC(P37*(1+R37),2)+(TRUNC(AK37,2)-(TRUNC(H37*(1+R37),2)+TRUNC(J37*(1+R37),2)+TRUNC(K37*(1+R37),2)+TRUNC(L37*(1+R37),2)+TRUNC(M37*(1+R37),2)+TRUNC(N37*(1+R37),2)+TRUNC(O37*(1+R37),2)+TRUNC(P37*(1+R37),2)))))/P37*(1+R37))&lt;ABS((M37*(1+R37)-(TRUNC(M37*(1+R37),2)+(TRUNC(AK37,2)-(TRUNC(H37*(1+R37),2)+TRUNC(J37*(1+R37),2)+TRUNC(K37*(1+R37),2)+TRUNC(L37*(1+R37),2)+TRUNC(M37*(1+R37),2)+TRUNC(N37*(1+R37),2)+TRUNC(O37*(1+R37),2)+TRUNC(P37*(1+R37),2)))))/M37*(1+R37)),TRUE),IF(AND(N37*(1+R37)&lt;&gt;0,(TRUNC(N37*(1+R37),2)+(TRUNC(AK37,2)-(TRUNC(H37*(1+R37),2)+TRUNC(J37*(1+R37),2)+TRUNC(K37*(1+R37),2)+TRUNC(L37*(1+R37),2)+TRUNC(M37*(1+R37),2)+TRUNC(N37*(1+R37),2)+TRUNC(O37*(1+R37),2)+TRUNC(P37*(1+R37),2))))&gt;=0),ABS((P37*(1+R37)-(TRUNC(P37*(1+R37),2)+(TRUNC(AK37,2)-(TRUNC(H37*(1+R37),2)+TRUNC(J37*(1+R37),2)+TRUNC(K37*(1+R37),2)+TRUNC(L37*(1+R37),2)+TRUNC(M37*(1+R37),2)+TRUNC(N37*(1+R37),2)+TRUNC(O37*(1+R37),2)+TRUNC(P37*(1+R37),2)))))/P37*(1+R37))&lt;ABS((N37*(1+R37)-(TRUNC(N37*(1+R37),2)+(TRUNC(AK37,2)-(TRUNC(H37*(1+R37),2)+TRUNC(J37*(1+R37),2)+TRUNC(K37*(1+R37),2)+TRUNC(L37*(1+R37),2)+TRUNC(M37*(1+R37),2)+TRUNC(N37*(1+R37),2)+TRUNC(O37*(1+R37),2)+TRUNC(P37*(1+R37),2)))))/N37*(1+R37)),TRUE),IF(AND(O37*(1+R37)&lt;&gt;0,(TRUNC(O37*(1+R37),2)+(TRUNC(AK37,2)-(TRUNC(H37*(1+R37),2)+TRUNC(J37*(1+R37),2)+TRUNC(K37*(1+R37),2)+TRUNC(L37*(1+R37),2)+TRUNC(M37*(1+R37),2)+TRUNC(N37*(1+R37),2)+TRUNC(O37*(1+R37),2)+TRUNC(P37*(1+R37),2))))&gt;=0),ABS((P37*(1+R37)-(TRUNC(P37*(1+R37),2)+(TRUNC(AK37,2)-(TRUNC(H37*(1+R37),2)+TRUNC(J37*(1+R37),2)+TRUNC(K37*(1+R37),2)+TRUNC(L37*(1+R37),2)+TRUNC(M37*(1+R37),2)+TRUNC(N37*(1+R37),2)+TRUNC(O37*(1+R37),2)+TRUNC(P37*(1+R37),2)))))/P37*(1+R37))&lt;ABS((O37*(1+R37)-(TRUNC(O37*(1+R37),2)+(TRUNC(AK37,2)-(TRUNC(H37*(1+R37),2)+TRUNC(J37*(1+R37),2)+TRUNC(K37*(1+R37),2)+TRUNC(L37*(1+R37),2)+TRUNC(M37*(1+R37),2)+TRUNC(N37*(1+R37),2)+TRUNC(O37*(1+R37),2)+TRUNC(P37*(1+R37),2)))))/O37*(1+R37)),TRUE),IF(AND(P37*(1+R37)&lt;&gt;0,(TRUNC(P37*(1+R37),2)+(TRUNC(AK37,2)-(TRUNC(H37*(1+R37),2)+TRUNC(J37*(1+R37),2)+TRUNC(K37*(1+R37),2)+TRUNC(L37*(1+R37),2)+TRUNC(M37*(1+R37),2)+TRUNC(N37*(1+R37),2)+TRUNC(O37*(1+R37),2)+TRUNC(P37*(1+R37),2))))&gt;=0),ABS((P37*(1+R37)-(TRUNC(P37*(1+R37),2)+(TRUNC(AK37,2)-(TRUNC(H37*(1+R37),2)+TRUNC(J37*(1+R37),2)+TRUNC(K37*(1+R37),2)+TRUNC(L37*(1+R37),2)+TRUNC(M37*(1+R37),2)+TRUNC(N37*(1+R37),2)+TRUNC(O37*(1+R37),2)+TRUNC(P37*(1+R37),2)))))/P37*(1+R37))&lt;=ABS((P37*(1+R37)-(TRUNC(P37*(1+R37),2)+(TRUNC(AK37,2)-(TRUNC(H37*(1+R37),2)+TRUNC(J37*(1+R37),2)+TRUNC(K37*(1+R37),2)+TRUNC(L37*(1+R37),2)+TRUNC(M37*(1+R37),2)+TRUNC(N37*(1+R37),2)+TRUNC(O37*(1+R37),2)+TRUNC(P37*(1+R37),2)))))/P37*(1+R37)),TRUE)),TRUNC(P37*(1+R37),2)+(TRUNC(AK37,2)-(TRUNC(H37*(1+R37),2)+TRUNC(J37*(1+R37),2)+TRUNC(K37*(1+R37),2)+TRUNC(L37*(1+R37),2)+TRUNC(M37*(1+R37),2)+TRUNC(N37*(1+R37),2)+TRUNC(O37*(1+R37),2)+TRUNC(P37*(1+R37),2))),TRUNC(P37*(1+R37),2)))))</f>
        <v>0</v>
      </c>
      <c r="AJ37" s="369">
        <f t="shared" ref="AJ37:AJ47" si="19">IF(AI37*G37=0,0,IF((TRUNC(AL37,2)-(TRUNC(S37*G37,2)+TRUNC(W37*G37,2)+TRUNC(Y37*G37,2)+TRUNC(AA37*G37,2)+TRUNC(AC37*G37,2)+TRUNC(AE37*G37,2)+TRUNC(AG37*G37,2)+TRUNC(AI37*G37,2)))=0,TRUNC(AI37*G37,2),IF((TRUNC(TRUNC(AI37*G37,2),2)+(TRUNC(AL37,2)-(TRUNC(S37*G37,2)+TRUNC(W37*G37,2)+TRUNC(Y37*G37,2)+TRUNC(AA37*G37,2)+TRUNC(AC37*G37,2)+TRUNC(AE37*G37,2)+TRUNC(AG37*G37,2)+TRUNC(AI37*G37,2))))&lt;=0,TRUNC(AI37*G37,2),IF(AND(IF(AND(S37*G37&lt;&gt;0,(TRUNC(S37*G37,2)+(TRUNC(AL37,2)-(TRUNC(S37*G37,2)+TRUNC(W37*G37,2)+TRUNC(Y37*G37,2)+TRUNC(AA37*G37,2)+TRUNC(AC37*G37,2)+TRUNC(AE37*G37,2)+TRUNC(AG37*G37,2)+TRUNC(AI37*G37,2))))&gt;=0),ABS((AI37*G37-(TRUNC(AI37*G37,2)+(TRUNC(AL37,2)-(TRUNC(S37*G37,2)+TRUNC(W37*G37,2)+TRUNC(Y37*G37,2)+TRUNC(AA37*G37,2)+TRUNC(AC37*G37,2)+TRUNC(AE37*G37,2)+TRUNC(AG37*G37,2)+TRUNC(AI37*G37,2)))))/AI37*G37)&lt;ABS((S37*G37-(TRUNC(S37*G37,2)+(TRUNC(AL37,2)-(TRUNC(S37*G37,2)+TRUNC(W37*G37,2)+TRUNC(Y37*G37,2)+TRUNC(AA37*G37,2)+TRUNC(AC37*G37,2)+TRUNC(AE37*G37,2)+TRUNC(AG37*G37,2)+TRUNC(AI37*G37,2)))))/S37*G37),TRUE),IF(AND(W37*G37&lt;&gt;0,(TRUNC(W37*G37,2)+(TRUNC(AL37,2)-(TRUNC(S37*G37,2)+TRUNC(W37*G37,2)+TRUNC(Y37*G37,2)+TRUNC(AA37*G37,2)+TRUNC(AC37*G37,2)+TRUNC(AE37*G37,2)+TRUNC(AG37*G37,2)+TRUNC(AI37*G37,2))))&gt;=0),ABS((AI37*G37-(TRUNC(AI37*G37,2)+(TRUNC(AL37,2)-(TRUNC(S37*G37,2)+TRUNC(W37*G37,2)+TRUNC(Y37*G37,2)+TRUNC(AA37*G37,2)+TRUNC(AC37*G37,2)+TRUNC(AE37*G37,2)+TRUNC(AG37*G37,2)+TRUNC(AI37*G37,2)))))/AI37*G37)&lt;ABS((W37*G37-(TRUNC(W37*G37,2)+(TRUNC(AL37,2)-(TRUNC(S37*G37,2)+TRUNC(W37*G37,2)+TRUNC(Y37*G37,2)+TRUNC(AA37*G37,2)+TRUNC(AC37*G37,2)+TRUNC(AE37*G37,2)+TRUNC(AG37*G37,2)+TRUNC(AI37*G37,2)))))/W37*G37),TRUE),IF(AND(Y37*G37&lt;&gt;0,(TRUNC(Y37*G37,2)+(TRUNC(AL37,2)-(TRUNC(S37*G37,2)+TRUNC(W37*G37,2)+TRUNC(Y37*G37,2)+TRUNC(AA37*G37,2)+TRUNC(AC37*G37,2)+TRUNC(AE37*G37,2)+TRUNC(AG37*G37,2)+TRUNC(AI37*G37,2))))&gt;=0),ABS((AI37*G37-(TRUNC(AI37*G37,2)+(TRUNC(AL37,2)-(TRUNC(S37*G37,2)+TRUNC(W37*G37,2)+TRUNC(Y37*G37,2)+TRUNC(AA37*G37,2)+TRUNC(AC37*G37,2)+TRUNC(AE37*G37,2)+TRUNC(AG37*G37,2)+TRUNC(AI37*G37,2)))))/AI37*G37)&lt;ABS((Y37*G37-(TRUNC(Y37*G37,2)+(TRUNC(AL37,2)-(TRUNC(S37*G37,2)+TRUNC(W37*G37,2)+TRUNC(Y37*G37,2)+TRUNC(AA37*G37,2)+TRUNC(AC37*G37,2)+TRUNC(AE37*G37,2)+TRUNC(AG37*G37,2)+TRUNC(AI37*G37,2)))))/Y37*G37),TRUE),IF(AND(AA37*G37&lt;&gt;0,(TRUNC(AA37*G37,2)+(TRUNC(AL37,2)-(TRUNC(S37*G37,2)+TRUNC(W37*G37,2)+TRUNC(Y37*G37,2)+TRUNC(AA37*G37,2)+TRUNC(AC37*G37,2)+TRUNC(AE37*G37,2)+TRUNC(AG37*G37,2)+TRUNC(AI37*G37,2))))&gt;=0),ABS((AI37*G37-(TRUNC(AI37*G37,2)+(TRUNC(AL37,2)-(TRUNC(S37*G37,2)+TRUNC(W37*G37,2)+TRUNC(Y37*G37,2)+TRUNC(AA37*G37,2)+TRUNC(AC37*G37,2)+TRUNC(AE37*G37,2)+TRUNC(AG37*G37,2)+TRUNC(AI37*G37,2)))))/AI37*G37)&lt;ABS((AA37*G37-(TRUNC(AA37*G37,2)+(TRUNC(AL37,2)-(TRUNC(S37*G37,2)+TRUNC(W37*G37,2)+TRUNC(Y37*G37,2)+TRUNC(AA37*G37,2)+TRUNC(AC37*G37,2)+TRUNC(AE37*G37,2)+TRUNC(AG37*G37,2)+TRUNC(AI37*G37,2)))))/AA37*G37),TRUE),IF(AND(AC37*G37&lt;&gt;0,(TRUNC(AC37*G37,2)+(TRUNC(AL37,2)-(TRUNC(S37*G37,2)+TRUNC(W37*G37,2)+TRUNC(Y37*G37,2)+TRUNC(AA37*G37,2)+TRUNC(AC37*G37,2)+TRUNC(AE37*G37,2)+TRUNC(AG37*G37,2)+TRUNC(AI37*G37,2))))&gt;=0),ABS((AI37*G37-(TRUNC(AI37*G37,2)+(TRUNC(AL37,2)-(TRUNC(S37*G37,2)+TRUNC(W37*G37,2)+TRUNC(Y37*G37,2)+TRUNC(AA37*G37,2)+TRUNC(AC37*G37,2)+TRUNC(AE37*G37,2)+TRUNC(AG37*G37,2)+TRUNC(AI37*G37,2)))))/AI37*G37)&lt;ABS((AC37*G37-(TRUNC(AC37*G37,2)+(TRUNC(AL37,2)-(TRUNC(S37*G37,2)+TRUNC(W37*G37,2)+TRUNC(Y37*G37,2)+TRUNC(AA37*G37,2)+TRUNC(AC37*G37,2)+TRUNC(AE37*G37,2)+TRUNC(AG37*G37,2)+TRUNC(AI37*G37,2)))))/AC37*G37),TRUE),IF(AND(AE37*G37&lt;&gt;0,(TRUNC(AE37*G37,2)+(TRUNC(AL37,2)-(TRUNC(S37*G37,2)+TRUNC(W37*G37,2)+TRUNC(Y37*G37,2)+TRUNC(AA37*G37,2)+TRUNC(AC37*G37,2)+TRUNC(AE37*G37,2)+TRUNC(AG37*G37,2)+TRUNC(AI37*G37,2))))&gt;=0),ABS((AI37*G37-(TRUNC(AI37*G37,2)+(TRUNC(AL37,2)-(TRUNC(S37*G37,2)+TRUNC(W37*G37,2)+TRUNC(Y37*G37,2)+TRUNC(AA37*G37,2)+TRUNC(AC37*G37,2)+TRUNC(AE37*G37,2)+TRUNC(AG37*G37,2)+TRUNC(AI37*G37,2)))))/AI37*G37)&lt;ABS((AE37*G37-(TRUNC(AE37*G37,2)+(TRUNC(AL37,2)-(TRUNC(S37*G37,2)+TRUNC(W37*G37,2)+TRUNC(Y37*G37,2)+TRUNC(AA37*G37,2)+TRUNC(AC37*G37,2)+TRUNC(AE37*G37,2)+TRUNC(AG37*G37,2)+TRUNC(AI37*G37,2)))))/AE37*G37),TRUE),IF(AND(AG37*G37&lt;&gt;0,(TRUNC(AG37*G37,2)+(TRUNC(AL37,2)-(TRUNC(S37*G37,2)+TRUNC(W37*G37,2)+TRUNC(Y37*G37,2)+TRUNC(AA37*G37,2)+TRUNC(AC37*G37,2)+TRUNC(AE37*G37,2)+TRUNC(AG37*G37,2)+TRUNC(AI37*G37,2))))&gt;=0),ABS((AI37*G37-(TRUNC(AI37*G37,2)+(TRUNC(AL37,2)-(TRUNC(S37*G37,2)+TRUNC(W37*G37,2)+TRUNC(Y37*G37,2)+TRUNC(AA37*G37,2)+TRUNC(AC37*G37,2)+TRUNC(AE37*G37,2)+TRUNC(AG37*G37,2)+TRUNC(AI37*G37,2)))))/AI37*G37)&lt;ABS((AG37*G37-(TRUNC(AG37*G37,2)+(TRUNC(AL37,2)-(TRUNC(S37*G37,2)+TRUNC(W37*G37,2)+TRUNC(Y37*G37,2)+TRUNC(AA37*G37,2)+TRUNC(AC37*G37,2)+TRUNC(AE37*G37,2)+TRUNC(AG37*G37,2)+TRUNC(AI37*G37,2)))))/AG37*G37),TRUE),IF(AND(AI37*G37&lt;&gt;0,(TRUNC(AI37*G37,2)+(TRUNC(AL37,2)-(TRUNC(S37*G37,2)+TRUNC(W37*G37,2)+TRUNC(Y37*G37,2)+TRUNC(AA37*G37,2)+TRUNC(AC37*G37,2)+TRUNC(AE37*G37,2)+TRUNC(AG37*G37,2)+TRUNC(AI37*G37,2))))&gt;=0),ABS((AI37*G37-(TRUNC(AI37*G37,2)+(TRUNC(AL37,2)-(TRUNC(S37*G37,2)+TRUNC(W37*G37,2)+TRUNC(Y37*G37,2)+TRUNC(AA37*G37,2)+TRUNC(AC37*G37,2)+TRUNC(AE37*G37,2)+TRUNC(AG37*G37,2)+TRUNC(AI37*G37,2)))))/AI37*G37)&lt;=ABS((AI37*G37-(TRUNC(AI37*G37,2)+(TRUNC(AL37,2)-(TRUNC(S37*G37,2)+TRUNC(W37*G37,2)+TRUNC(Y37*G37,2)+TRUNC(AA37*G37,2)+TRUNC(AC37*G37,2)+TRUNC(AE37*G37,2)+TRUNC(AG37*G37,2)+TRUNC(AI37*G37,2)))))/AI37*G37),TRUE)),TRUNC(AI37*G37,2)+(TRUNC(AL37,2)-(TRUNC(S37*G37,2)+TRUNC(W37*G37,2)+TRUNC(Y37*G37,2)+TRUNC(AA37*G37,2)+TRUNC(AC37*G37,2)+TRUNC(AE37*G37,2)+TRUNC(AG37*G37,2)+TRUNC(AI37*G37,2))),TRUNC(AI37*G37,2)))))</f>
        <v>0</v>
      </c>
      <c r="AK37" s="369">
        <f t="shared" ref="AK37:AK47" si="20">TRUNC(Q37*(1+R37), 2)</f>
        <v>110.69</v>
      </c>
      <c r="AL37" s="369">
        <f t="shared" ref="AL37:AL47" si="21">TRUNC(G37*TRUNC(AK37, 2), 2)</f>
        <v>97407.2</v>
      </c>
    </row>
    <row r="38" spans="1:38" ht="25.5" x14ac:dyDescent="0.2">
      <c r="A38" s="368" t="s">
        <v>402</v>
      </c>
      <c r="B38" s="367" t="s">
        <v>287</v>
      </c>
      <c r="C38" s="367" t="s">
        <v>393</v>
      </c>
      <c r="D38" s="367" t="s">
        <v>1713</v>
      </c>
      <c r="E38" s="366" t="s">
        <v>111</v>
      </c>
      <c r="F38" s="365" t="s">
        <v>112</v>
      </c>
      <c r="G38" s="365">
        <v>880</v>
      </c>
      <c r="H38" s="363">
        <v>0</v>
      </c>
      <c r="I38" s="363">
        <v>25.34</v>
      </c>
      <c r="J38" s="363">
        <v>25.34</v>
      </c>
      <c r="K38" s="363">
        <v>0</v>
      </c>
      <c r="L38" s="363">
        <v>0</v>
      </c>
      <c r="M38" s="363">
        <v>0</v>
      </c>
      <c r="N38" s="363">
        <v>0</v>
      </c>
      <c r="O38" s="363">
        <v>0</v>
      </c>
      <c r="P38" s="363">
        <v>0</v>
      </c>
      <c r="Q38" s="363">
        <f t="shared" si="1"/>
        <v>25.34</v>
      </c>
      <c r="R38" s="364">
        <v>8.3526000000000003E-2</v>
      </c>
      <c r="S38" s="363">
        <f t="shared" si="2"/>
        <v>0</v>
      </c>
      <c r="T38" s="423">
        <f t="shared" si="3"/>
        <v>0</v>
      </c>
      <c r="U38" s="363">
        <f t="shared" si="4"/>
        <v>27.45</v>
      </c>
      <c r="V38" s="363">
        <f t="shared" si="5"/>
        <v>24156</v>
      </c>
      <c r="W38" s="363">
        <f t="shared" si="6"/>
        <v>27.45</v>
      </c>
      <c r="X38" s="363">
        <f t="shared" si="7"/>
        <v>24156</v>
      </c>
      <c r="Y38" s="363">
        <f t="shared" si="8"/>
        <v>0</v>
      </c>
      <c r="Z38" s="363">
        <f t="shared" si="9"/>
        <v>0</v>
      </c>
      <c r="AA38" s="363">
        <f t="shared" si="10"/>
        <v>0</v>
      </c>
      <c r="AB38" s="363">
        <f t="shared" si="11"/>
        <v>0</v>
      </c>
      <c r="AC38" s="363">
        <f t="shared" si="12"/>
        <v>0</v>
      </c>
      <c r="AD38" s="363">
        <f t="shared" si="13"/>
        <v>0</v>
      </c>
      <c r="AE38" s="363">
        <f t="shared" si="14"/>
        <v>0</v>
      </c>
      <c r="AF38" s="363">
        <f t="shared" si="15"/>
        <v>0</v>
      </c>
      <c r="AG38" s="363">
        <f t="shared" si="16"/>
        <v>0</v>
      </c>
      <c r="AH38" s="363">
        <f t="shared" si="17"/>
        <v>0</v>
      </c>
      <c r="AI38" s="363">
        <f t="shared" si="18"/>
        <v>0</v>
      </c>
      <c r="AJ38" s="363">
        <f t="shared" si="19"/>
        <v>0</v>
      </c>
      <c r="AK38" s="363">
        <f t="shared" si="20"/>
        <v>27.45</v>
      </c>
      <c r="AL38" s="363">
        <f t="shared" si="21"/>
        <v>24156</v>
      </c>
    </row>
    <row r="39" spans="1:38" ht="25.5" x14ac:dyDescent="0.2">
      <c r="A39" s="374" t="s">
        <v>403</v>
      </c>
      <c r="B39" s="373" t="s">
        <v>287</v>
      </c>
      <c r="C39" s="373" t="s">
        <v>393</v>
      </c>
      <c r="D39" s="373" t="s">
        <v>1712</v>
      </c>
      <c r="E39" s="372" t="s">
        <v>106</v>
      </c>
      <c r="F39" s="371" t="s">
        <v>112</v>
      </c>
      <c r="G39" s="371">
        <v>1760</v>
      </c>
      <c r="H39" s="369">
        <v>0</v>
      </c>
      <c r="I39" s="369">
        <v>51.73</v>
      </c>
      <c r="J39" s="369">
        <v>51.73</v>
      </c>
      <c r="K39" s="369">
        <v>0</v>
      </c>
      <c r="L39" s="369">
        <v>0</v>
      </c>
      <c r="M39" s="369">
        <v>0</v>
      </c>
      <c r="N39" s="369">
        <v>0</v>
      </c>
      <c r="O39" s="369">
        <v>0</v>
      </c>
      <c r="P39" s="369">
        <v>0</v>
      </c>
      <c r="Q39" s="369">
        <f t="shared" si="1"/>
        <v>51.73</v>
      </c>
      <c r="R39" s="370">
        <v>8.3526000000000003E-2</v>
      </c>
      <c r="S39" s="369">
        <f t="shared" si="2"/>
        <v>0</v>
      </c>
      <c r="T39" s="423">
        <f t="shared" si="3"/>
        <v>0</v>
      </c>
      <c r="U39" s="369">
        <f t="shared" si="4"/>
        <v>56.05</v>
      </c>
      <c r="V39" s="369">
        <f t="shared" si="5"/>
        <v>98648</v>
      </c>
      <c r="W39" s="369">
        <f t="shared" si="6"/>
        <v>56.05</v>
      </c>
      <c r="X39" s="369">
        <f t="shared" si="7"/>
        <v>98648</v>
      </c>
      <c r="Y39" s="369">
        <f t="shared" si="8"/>
        <v>0</v>
      </c>
      <c r="Z39" s="369">
        <f t="shared" si="9"/>
        <v>0</v>
      </c>
      <c r="AA39" s="369">
        <f t="shared" si="10"/>
        <v>0</v>
      </c>
      <c r="AB39" s="369">
        <f t="shared" si="11"/>
        <v>0</v>
      </c>
      <c r="AC39" s="369">
        <f t="shared" si="12"/>
        <v>0</v>
      </c>
      <c r="AD39" s="369">
        <f t="shared" si="13"/>
        <v>0</v>
      </c>
      <c r="AE39" s="369">
        <f t="shared" si="14"/>
        <v>0</v>
      </c>
      <c r="AF39" s="369">
        <f t="shared" si="15"/>
        <v>0</v>
      </c>
      <c r="AG39" s="369">
        <f t="shared" si="16"/>
        <v>0</v>
      </c>
      <c r="AH39" s="369">
        <f t="shared" si="17"/>
        <v>0</v>
      </c>
      <c r="AI39" s="369">
        <f t="shared" si="18"/>
        <v>0</v>
      </c>
      <c r="AJ39" s="369">
        <f t="shared" si="19"/>
        <v>0</v>
      </c>
      <c r="AK39" s="369">
        <f t="shared" si="20"/>
        <v>56.05</v>
      </c>
      <c r="AL39" s="369">
        <f t="shared" si="21"/>
        <v>98648</v>
      </c>
    </row>
    <row r="40" spans="1:38" ht="25.5" x14ac:dyDescent="0.2">
      <c r="A40" s="368" t="s">
        <v>404</v>
      </c>
      <c r="B40" s="367" t="s">
        <v>287</v>
      </c>
      <c r="C40" s="367" t="s">
        <v>393</v>
      </c>
      <c r="D40" s="367" t="s">
        <v>1711</v>
      </c>
      <c r="E40" s="366" t="s">
        <v>1710</v>
      </c>
      <c r="F40" s="365" t="s">
        <v>112</v>
      </c>
      <c r="G40" s="365">
        <v>1760</v>
      </c>
      <c r="H40" s="363">
        <v>0</v>
      </c>
      <c r="I40" s="363">
        <v>23.46</v>
      </c>
      <c r="J40" s="363">
        <v>23.46</v>
      </c>
      <c r="K40" s="363">
        <v>0</v>
      </c>
      <c r="L40" s="363">
        <v>0</v>
      </c>
      <c r="M40" s="363">
        <v>0</v>
      </c>
      <c r="N40" s="363">
        <v>0</v>
      </c>
      <c r="O40" s="363">
        <v>0</v>
      </c>
      <c r="P40" s="363">
        <v>0</v>
      </c>
      <c r="Q40" s="363">
        <f t="shared" si="1"/>
        <v>23.46</v>
      </c>
      <c r="R40" s="364">
        <v>8.3526000000000003E-2</v>
      </c>
      <c r="S40" s="363">
        <f t="shared" si="2"/>
        <v>0</v>
      </c>
      <c r="T40" s="423">
        <f t="shared" si="3"/>
        <v>0</v>
      </c>
      <c r="U40" s="363">
        <f t="shared" si="4"/>
        <v>25.41</v>
      </c>
      <c r="V40" s="363">
        <f t="shared" si="5"/>
        <v>44721.599999999999</v>
      </c>
      <c r="W40" s="363">
        <f t="shared" si="6"/>
        <v>25.41</v>
      </c>
      <c r="X40" s="363">
        <f t="shared" si="7"/>
        <v>44721.599999999999</v>
      </c>
      <c r="Y40" s="363">
        <f t="shared" si="8"/>
        <v>0</v>
      </c>
      <c r="Z40" s="363">
        <f t="shared" si="9"/>
        <v>0</v>
      </c>
      <c r="AA40" s="363">
        <f t="shared" si="10"/>
        <v>0</v>
      </c>
      <c r="AB40" s="363">
        <f t="shared" si="11"/>
        <v>0</v>
      </c>
      <c r="AC40" s="363">
        <f t="shared" si="12"/>
        <v>0</v>
      </c>
      <c r="AD40" s="363">
        <f t="shared" si="13"/>
        <v>0</v>
      </c>
      <c r="AE40" s="363">
        <f t="shared" si="14"/>
        <v>0</v>
      </c>
      <c r="AF40" s="363">
        <f t="shared" si="15"/>
        <v>0</v>
      </c>
      <c r="AG40" s="363">
        <f t="shared" si="16"/>
        <v>0</v>
      </c>
      <c r="AH40" s="363">
        <f t="shared" si="17"/>
        <v>0</v>
      </c>
      <c r="AI40" s="363">
        <f t="shared" si="18"/>
        <v>0</v>
      </c>
      <c r="AJ40" s="363">
        <f t="shared" si="19"/>
        <v>0</v>
      </c>
      <c r="AK40" s="363">
        <f t="shared" si="20"/>
        <v>25.41</v>
      </c>
      <c r="AL40" s="363">
        <f t="shared" si="21"/>
        <v>44721.599999999999</v>
      </c>
    </row>
    <row r="41" spans="1:38" ht="25.5" x14ac:dyDescent="0.2">
      <c r="A41" s="374" t="s">
        <v>406</v>
      </c>
      <c r="B41" s="373" t="s">
        <v>287</v>
      </c>
      <c r="C41" s="373" t="s">
        <v>393</v>
      </c>
      <c r="D41" s="373" t="s">
        <v>1709</v>
      </c>
      <c r="E41" s="372" t="s">
        <v>108</v>
      </c>
      <c r="F41" s="371" t="s">
        <v>112</v>
      </c>
      <c r="G41" s="371">
        <v>1760</v>
      </c>
      <c r="H41" s="369">
        <v>0</v>
      </c>
      <c r="I41" s="369">
        <v>18.760000000000002</v>
      </c>
      <c r="J41" s="369">
        <v>18.760000000000002</v>
      </c>
      <c r="K41" s="369">
        <v>0</v>
      </c>
      <c r="L41" s="369">
        <v>0</v>
      </c>
      <c r="M41" s="369">
        <v>0</v>
      </c>
      <c r="N41" s="369">
        <v>0</v>
      </c>
      <c r="O41" s="369">
        <v>0</v>
      </c>
      <c r="P41" s="369">
        <v>0</v>
      </c>
      <c r="Q41" s="369">
        <f t="shared" si="1"/>
        <v>18.760000000000002</v>
      </c>
      <c r="R41" s="370">
        <v>8.3526000000000003E-2</v>
      </c>
      <c r="S41" s="369">
        <f t="shared" si="2"/>
        <v>0</v>
      </c>
      <c r="T41" s="423">
        <f t="shared" si="3"/>
        <v>0</v>
      </c>
      <c r="U41" s="369">
        <f t="shared" si="4"/>
        <v>20.32</v>
      </c>
      <c r="V41" s="369">
        <f t="shared" si="5"/>
        <v>35763.199999999997</v>
      </c>
      <c r="W41" s="369">
        <f t="shared" si="6"/>
        <v>20.32</v>
      </c>
      <c r="X41" s="369">
        <f t="shared" si="7"/>
        <v>35763.199999999997</v>
      </c>
      <c r="Y41" s="369">
        <f t="shared" si="8"/>
        <v>0</v>
      </c>
      <c r="Z41" s="369">
        <f t="shared" si="9"/>
        <v>0</v>
      </c>
      <c r="AA41" s="369">
        <f t="shared" si="10"/>
        <v>0</v>
      </c>
      <c r="AB41" s="369">
        <f t="shared" si="11"/>
        <v>0</v>
      </c>
      <c r="AC41" s="369">
        <f t="shared" si="12"/>
        <v>0</v>
      </c>
      <c r="AD41" s="369">
        <f t="shared" si="13"/>
        <v>0</v>
      </c>
      <c r="AE41" s="369">
        <f t="shared" si="14"/>
        <v>0</v>
      </c>
      <c r="AF41" s="369">
        <f t="shared" si="15"/>
        <v>0</v>
      </c>
      <c r="AG41" s="369">
        <f t="shared" si="16"/>
        <v>0</v>
      </c>
      <c r="AH41" s="369">
        <f t="shared" si="17"/>
        <v>0</v>
      </c>
      <c r="AI41" s="369">
        <f t="shared" si="18"/>
        <v>0</v>
      </c>
      <c r="AJ41" s="369">
        <f t="shared" si="19"/>
        <v>0</v>
      </c>
      <c r="AK41" s="369">
        <f t="shared" si="20"/>
        <v>20.32</v>
      </c>
      <c r="AL41" s="369">
        <f t="shared" si="21"/>
        <v>35763.199999999997</v>
      </c>
    </row>
    <row r="42" spans="1:38" ht="25.5" x14ac:dyDescent="0.2">
      <c r="A42" s="368" t="s">
        <v>407</v>
      </c>
      <c r="B42" s="367" t="s">
        <v>287</v>
      </c>
      <c r="C42" s="367" t="s">
        <v>393</v>
      </c>
      <c r="D42" s="367" t="s">
        <v>1708</v>
      </c>
      <c r="E42" s="366" t="s">
        <v>109</v>
      </c>
      <c r="F42" s="365" t="s">
        <v>112</v>
      </c>
      <c r="G42" s="365">
        <v>1760</v>
      </c>
      <c r="H42" s="363">
        <v>0</v>
      </c>
      <c r="I42" s="363">
        <v>18.760000000000002</v>
      </c>
      <c r="J42" s="363">
        <v>18.760000000000002</v>
      </c>
      <c r="K42" s="363">
        <v>0</v>
      </c>
      <c r="L42" s="363">
        <v>0</v>
      </c>
      <c r="M42" s="363">
        <v>0</v>
      </c>
      <c r="N42" s="363">
        <v>0</v>
      </c>
      <c r="O42" s="363">
        <v>0</v>
      </c>
      <c r="P42" s="363">
        <v>0</v>
      </c>
      <c r="Q42" s="363">
        <f t="shared" si="1"/>
        <v>18.760000000000002</v>
      </c>
      <c r="R42" s="364">
        <v>8.3526000000000003E-2</v>
      </c>
      <c r="S42" s="363">
        <f t="shared" si="2"/>
        <v>0</v>
      </c>
      <c r="T42" s="423">
        <f t="shared" si="3"/>
        <v>0</v>
      </c>
      <c r="U42" s="363">
        <f t="shared" si="4"/>
        <v>20.32</v>
      </c>
      <c r="V42" s="363">
        <f t="shared" si="5"/>
        <v>35763.199999999997</v>
      </c>
      <c r="W42" s="363">
        <f t="shared" si="6"/>
        <v>20.32</v>
      </c>
      <c r="X42" s="363">
        <f t="shared" si="7"/>
        <v>35763.199999999997</v>
      </c>
      <c r="Y42" s="363">
        <f t="shared" si="8"/>
        <v>0</v>
      </c>
      <c r="Z42" s="363">
        <f t="shared" si="9"/>
        <v>0</v>
      </c>
      <c r="AA42" s="363">
        <f t="shared" si="10"/>
        <v>0</v>
      </c>
      <c r="AB42" s="363">
        <f t="shared" si="11"/>
        <v>0</v>
      </c>
      <c r="AC42" s="363">
        <f t="shared" si="12"/>
        <v>0</v>
      </c>
      <c r="AD42" s="363">
        <f t="shared" si="13"/>
        <v>0</v>
      </c>
      <c r="AE42" s="363">
        <f t="shared" si="14"/>
        <v>0</v>
      </c>
      <c r="AF42" s="363">
        <f t="shared" si="15"/>
        <v>0</v>
      </c>
      <c r="AG42" s="363">
        <f t="shared" si="16"/>
        <v>0</v>
      </c>
      <c r="AH42" s="363">
        <f t="shared" si="17"/>
        <v>0</v>
      </c>
      <c r="AI42" s="363">
        <f t="shared" si="18"/>
        <v>0</v>
      </c>
      <c r="AJ42" s="363">
        <f t="shared" si="19"/>
        <v>0</v>
      </c>
      <c r="AK42" s="363">
        <f t="shared" si="20"/>
        <v>20.32</v>
      </c>
      <c r="AL42" s="363">
        <f t="shared" si="21"/>
        <v>35763.199999999997</v>
      </c>
    </row>
    <row r="43" spans="1:38" ht="25.5" x14ac:dyDescent="0.2">
      <c r="A43" s="374" t="s">
        <v>408</v>
      </c>
      <c r="B43" s="373" t="s">
        <v>287</v>
      </c>
      <c r="C43" s="373" t="s">
        <v>393</v>
      </c>
      <c r="D43" s="373" t="s">
        <v>409</v>
      </c>
      <c r="E43" s="372" t="s">
        <v>110</v>
      </c>
      <c r="F43" s="371" t="s">
        <v>112</v>
      </c>
      <c r="G43" s="371">
        <v>3520</v>
      </c>
      <c r="H43" s="369">
        <v>0</v>
      </c>
      <c r="I43" s="369">
        <v>19.45</v>
      </c>
      <c r="J43" s="369">
        <v>19.45</v>
      </c>
      <c r="K43" s="369">
        <v>0</v>
      </c>
      <c r="L43" s="369">
        <v>0</v>
      </c>
      <c r="M43" s="369">
        <v>0</v>
      </c>
      <c r="N43" s="369">
        <v>0</v>
      </c>
      <c r="O43" s="369">
        <v>0</v>
      </c>
      <c r="P43" s="369">
        <v>0</v>
      </c>
      <c r="Q43" s="369">
        <f t="shared" si="1"/>
        <v>19.45</v>
      </c>
      <c r="R43" s="370">
        <v>8.3526000000000003E-2</v>
      </c>
      <c r="S43" s="369">
        <f t="shared" si="2"/>
        <v>0</v>
      </c>
      <c r="T43" s="423">
        <f t="shared" si="3"/>
        <v>0</v>
      </c>
      <c r="U43" s="369">
        <f t="shared" si="4"/>
        <v>21.07</v>
      </c>
      <c r="V43" s="369">
        <f t="shared" si="5"/>
        <v>74166.399999999994</v>
      </c>
      <c r="W43" s="369">
        <f t="shared" si="6"/>
        <v>21.07</v>
      </c>
      <c r="X43" s="369">
        <f t="shared" si="7"/>
        <v>74166.399999999994</v>
      </c>
      <c r="Y43" s="369">
        <f t="shared" si="8"/>
        <v>0</v>
      </c>
      <c r="Z43" s="369">
        <f t="shared" si="9"/>
        <v>0</v>
      </c>
      <c r="AA43" s="369">
        <f t="shared" si="10"/>
        <v>0</v>
      </c>
      <c r="AB43" s="369">
        <f t="shared" si="11"/>
        <v>0</v>
      </c>
      <c r="AC43" s="369">
        <f t="shared" si="12"/>
        <v>0</v>
      </c>
      <c r="AD43" s="369">
        <f t="shared" si="13"/>
        <v>0</v>
      </c>
      <c r="AE43" s="369">
        <f t="shared" si="14"/>
        <v>0</v>
      </c>
      <c r="AF43" s="369">
        <f t="shared" si="15"/>
        <v>0</v>
      </c>
      <c r="AG43" s="369">
        <f t="shared" si="16"/>
        <v>0</v>
      </c>
      <c r="AH43" s="369">
        <f t="shared" si="17"/>
        <v>0</v>
      </c>
      <c r="AI43" s="369">
        <f t="shared" si="18"/>
        <v>0</v>
      </c>
      <c r="AJ43" s="369">
        <f t="shared" si="19"/>
        <v>0</v>
      </c>
      <c r="AK43" s="369">
        <f t="shared" si="20"/>
        <v>21.07</v>
      </c>
      <c r="AL43" s="369">
        <f t="shared" si="21"/>
        <v>74166.399999999994</v>
      </c>
    </row>
    <row r="44" spans="1:38" ht="25.5" x14ac:dyDescent="0.2">
      <c r="A44" s="368" t="s">
        <v>410</v>
      </c>
      <c r="B44" s="367" t="s">
        <v>287</v>
      </c>
      <c r="C44" s="367" t="s">
        <v>393</v>
      </c>
      <c r="D44" s="367" t="s">
        <v>1707</v>
      </c>
      <c r="E44" s="366" t="s">
        <v>20</v>
      </c>
      <c r="F44" s="365" t="s">
        <v>5</v>
      </c>
      <c r="G44" s="365">
        <v>763.56</v>
      </c>
      <c r="H44" s="363">
        <v>6.91</v>
      </c>
      <c r="I44" s="363">
        <v>0</v>
      </c>
      <c r="J44" s="363">
        <v>0</v>
      </c>
      <c r="K44" s="363">
        <v>0</v>
      </c>
      <c r="L44" s="363">
        <v>0</v>
      </c>
      <c r="M44" s="363">
        <v>0</v>
      </c>
      <c r="N44" s="363">
        <v>0</v>
      </c>
      <c r="O44" s="363">
        <v>0</v>
      </c>
      <c r="P44" s="363">
        <v>0</v>
      </c>
      <c r="Q44" s="363">
        <f t="shared" si="1"/>
        <v>6.91</v>
      </c>
      <c r="R44" s="364">
        <v>8.3526000000000003E-2</v>
      </c>
      <c r="S44" s="363">
        <f t="shared" si="2"/>
        <v>7.48</v>
      </c>
      <c r="T44" s="423">
        <f t="shared" si="3"/>
        <v>5711.42</v>
      </c>
      <c r="U44" s="363">
        <f t="shared" si="4"/>
        <v>0</v>
      </c>
      <c r="V44" s="363">
        <f t="shared" si="5"/>
        <v>0</v>
      </c>
      <c r="W44" s="363">
        <f t="shared" si="6"/>
        <v>0</v>
      </c>
      <c r="X44" s="363">
        <f t="shared" si="7"/>
        <v>0</v>
      </c>
      <c r="Y44" s="363">
        <f t="shared" si="8"/>
        <v>0</v>
      </c>
      <c r="Z44" s="363">
        <f t="shared" si="9"/>
        <v>0</v>
      </c>
      <c r="AA44" s="363">
        <f t="shared" si="10"/>
        <v>0</v>
      </c>
      <c r="AB44" s="363">
        <f t="shared" si="11"/>
        <v>0</v>
      </c>
      <c r="AC44" s="363">
        <f t="shared" si="12"/>
        <v>0</v>
      </c>
      <c r="AD44" s="363">
        <f t="shared" si="13"/>
        <v>0</v>
      </c>
      <c r="AE44" s="363">
        <f t="shared" si="14"/>
        <v>0</v>
      </c>
      <c r="AF44" s="363">
        <f t="shared" si="15"/>
        <v>0</v>
      </c>
      <c r="AG44" s="363">
        <f t="shared" si="16"/>
        <v>0</v>
      </c>
      <c r="AH44" s="363">
        <f t="shared" si="17"/>
        <v>0</v>
      </c>
      <c r="AI44" s="363">
        <f t="shared" si="18"/>
        <v>0</v>
      </c>
      <c r="AJ44" s="363">
        <f t="shared" si="19"/>
        <v>0</v>
      </c>
      <c r="AK44" s="363">
        <f t="shared" si="20"/>
        <v>7.48</v>
      </c>
      <c r="AL44" s="363">
        <f t="shared" si="21"/>
        <v>5711.42</v>
      </c>
    </row>
    <row r="45" spans="1:38" ht="25.5" x14ac:dyDescent="0.2">
      <c r="A45" s="374" t="s">
        <v>411</v>
      </c>
      <c r="B45" s="373" t="s">
        <v>287</v>
      </c>
      <c r="C45" s="373" t="s">
        <v>393</v>
      </c>
      <c r="D45" s="373" t="s">
        <v>1706</v>
      </c>
      <c r="E45" s="372" t="s">
        <v>412</v>
      </c>
      <c r="F45" s="371" t="s">
        <v>5</v>
      </c>
      <c r="G45" s="371">
        <v>763.56</v>
      </c>
      <c r="H45" s="369">
        <v>48.22</v>
      </c>
      <c r="I45" s="369">
        <v>0</v>
      </c>
      <c r="J45" s="369">
        <v>0</v>
      </c>
      <c r="K45" s="369">
        <v>0</v>
      </c>
      <c r="L45" s="369">
        <v>0</v>
      </c>
      <c r="M45" s="369">
        <v>0</v>
      </c>
      <c r="N45" s="369">
        <v>0</v>
      </c>
      <c r="O45" s="369">
        <v>0</v>
      </c>
      <c r="P45" s="369">
        <v>0</v>
      </c>
      <c r="Q45" s="369">
        <f t="shared" si="1"/>
        <v>48.22</v>
      </c>
      <c r="R45" s="370">
        <v>8.3526000000000003E-2</v>
      </c>
      <c r="S45" s="369">
        <f t="shared" si="2"/>
        <v>52.24</v>
      </c>
      <c r="T45" s="423">
        <f t="shared" si="3"/>
        <v>39888.370000000003</v>
      </c>
      <c r="U45" s="369">
        <f t="shared" si="4"/>
        <v>0</v>
      </c>
      <c r="V45" s="369">
        <f t="shared" si="5"/>
        <v>0</v>
      </c>
      <c r="W45" s="369">
        <f t="shared" si="6"/>
        <v>0</v>
      </c>
      <c r="X45" s="369">
        <f t="shared" si="7"/>
        <v>0</v>
      </c>
      <c r="Y45" s="369">
        <f t="shared" si="8"/>
        <v>0</v>
      </c>
      <c r="Z45" s="369">
        <f t="shared" si="9"/>
        <v>0</v>
      </c>
      <c r="AA45" s="369">
        <f t="shared" si="10"/>
        <v>0</v>
      </c>
      <c r="AB45" s="369">
        <f t="shared" si="11"/>
        <v>0</v>
      </c>
      <c r="AC45" s="369">
        <f t="shared" si="12"/>
        <v>0</v>
      </c>
      <c r="AD45" s="369">
        <f t="shared" si="13"/>
        <v>0</v>
      </c>
      <c r="AE45" s="369">
        <f t="shared" si="14"/>
        <v>0</v>
      </c>
      <c r="AF45" s="369">
        <f t="shared" si="15"/>
        <v>0</v>
      </c>
      <c r="AG45" s="369">
        <f t="shared" si="16"/>
        <v>0</v>
      </c>
      <c r="AH45" s="369">
        <f t="shared" si="17"/>
        <v>0</v>
      </c>
      <c r="AI45" s="369">
        <f t="shared" si="18"/>
        <v>0</v>
      </c>
      <c r="AJ45" s="369">
        <f t="shared" si="19"/>
        <v>0</v>
      </c>
      <c r="AK45" s="369">
        <f t="shared" si="20"/>
        <v>52.24</v>
      </c>
      <c r="AL45" s="369">
        <f t="shared" si="21"/>
        <v>39888.370000000003</v>
      </c>
    </row>
    <row r="46" spans="1:38" ht="25.5" x14ac:dyDescent="0.2">
      <c r="A46" s="368" t="s">
        <v>413</v>
      </c>
      <c r="B46" s="367" t="s">
        <v>287</v>
      </c>
      <c r="C46" s="367" t="s">
        <v>393</v>
      </c>
      <c r="D46" s="367" t="s">
        <v>414</v>
      </c>
      <c r="E46" s="366" t="s">
        <v>125</v>
      </c>
      <c r="F46" s="365" t="s">
        <v>126</v>
      </c>
      <c r="G46" s="365">
        <v>4204</v>
      </c>
      <c r="H46" s="363">
        <v>3.38</v>
      </c>
      <c r="I46" s="363">
        <v>0</v>
      </c>
      <c r="J46" s="363">
        <v>0</v>
      </c>
      <c r="K46" s="363">
        <v>0</v>
      </c>
      <c r="L46" s="363">
        <v>0</v>
      </c>
      <c r="M46" s="363">
        <v>0</v>
      </c>
      <c r="N46" s="363">
        <v>0</v>
      </c>
      <c r="O46" s="363">
        <v>0</v>
      </c>
      <c r="P46" s="363">
        <v>0</v>
      </c>
      <c r="Q46" s="363">
        <f t="shared" si="1"/>
        <v>3.38</v>
      </c>
      <c r="R46" s="364">
        <v>8.3526000000000003E-2</v>
      </c>
      <c r="S46" s="363">
        <f t="shared" si="2"/>
        <v>3.66</v>
      </c>
      <c r="T46" s="423">
        <f t="shared" si="3"/>
        <v>15386.64</v>
      </c>
      <c r="U46" s="363">
        <f t="shared" si="4"/>
        <v>0</v>
      </c>
      <c r="V46" s="363">
        <f t="shared" si="5"/>
        <v>0</v>
      </c>
      <c r="W46" s="363">
        <f t="shared" si="6"/>
        <v>0</v>
      </c>
      <c r="X46" s="363">
        <f t="shared" si="7"/>
        <v>0</v>
      </c>
      <c r="Y46" s="363">
        <f t="shared" si="8"/>
        <v>0</v>
      </c>
      <c r="Z46" s="363">
        <f t="shared" si="9"/>
        <v>0</v>
      </c>
      <c r="AA46" s="363">
        <f t="shared" si="10"/>
        <v>0</v>
      </c>
      <c r="AB46" s="363">
        <f t="shared" si="11"/>
        <v>0</v>
      </c>
      <c r="AC46" s="363">
        <f t="shared" si="12"/>
        <v>0</v>
      </c>
      <c r="AD46" s="363">
        <f t="shared" si="13"/>
        <v>0</v>
      </c>
      <c r="AE46" s="363">
        <f t="shared" si="14"/>
        <v>0</v>
      </c>
      <c r="AF46" s="363">
        <f t="shared" si="15"/>
        <v>0</v>
      </c>
      <c r="AG46" s="363">
        <f t="shared" si="16"/>
        <v>0</v>
      </c>
      <c r="AH46" s="363">
        <f t="shared" si="17"/>
        <v>0</v>
      </c>
      <c r="AI46" s="363">
        <f t="shared" si="18"/>
        <v>0</v>
      </c>
      <c r="AJ46" s="363">
        <f t="shared" si="19"/>
        <v>0</v>
      </c>
      <c r="AK46" s="363">
        <f t="shared" si="20"/>
        <v>3.66</v>
      </c>
      <c r="AL46" s="363">
        <f t="shared" si="21"/>
        <v>15386.64</v>
      </c>
    </row>
    <row r="47" spans="1:38" ht="25.5" x14ac:dyDescent="0.2">
      <c r="A47" s="374" t="s">
        <v>415</v>
      </c>
      <c r="B47" s="373" t="s">
        <v>287</v>
      </c>
      <c r="C47" s="373" t="s">
        <v>393</v>
      </c>
      <c r="D47" s="373" t="s">
        <v>416</v>
      </c>
      <c r="E47" s="372" t="s">
        <v>127</v>
      </c>
      <c r="F47" s="371" t="s">
        <v>126</v>
      </c>
      <c r="G47" s="371">
        <v>4204</v>
      </c>
      <c r="H47" s="369">
        <v>22.5</v>
      </c>
      <c r="I47" s="369">
        <v>0</v>
      </c>
      <c r="J47" s="369">
        <v>0</v>
      </c>
      <c r="K47" s="369">
        <v>0</v>
      </c>
      <c r="L47" s="369">
        <v>0</v>
      </c>
      <c r="M47" s="369">
        <v>0</v>
      </c>
      <c r="N47" s="369">
        <v>0</v>
      </c>
      <c r="O47" s="369">
        <v>0</v>
      </c>
      <c r="P47" s="369">
        <v>0</v>
      </c>
      <c r="Q47" s="369">
        <f t="shared" si="1"/>
        <v>22.5</v>
      </c>
      <c r="R47" s="370">
        <v>8.3526000000000003E-2</v>
      </c>
      <c r="S47" s="369">
        <f t="shared" si="2"/>
        <v>24.37</v>
      </c>
      <c r="T47" s="423">
        <f t="shared" si="3"/>
        <v>102451.48</v>
      </c>
      <c r="U47" s="369">
        <f t="shared" si="4"/>
        <v>0</v>
      </c>
      <c r="V47" s="369">
        <f t="shared" si="5"/>
        <v>0</v>
      </c>
      <c r="W47" s="369">
        <f t="shared" si="6"/>
        <v>0</v>
      </c>
      <c r="X47" s="369">
        <f t="shared" si="7"/>
        <v>0</v>
      </c>
      <c r="Y47" s="369">
        <f t="shared" si="8"/>
        <v>0</v>
      </c>
      <c r="Z47" s="369">
        <f t="shared" si="9"/>
        <v>0</v>
      </c>
      <c r="AA47" s="369">
        <f t="shared" si="10"/>
        <v>0</v>
      </c>
      <c r="AB47" s="369">
        <f t="shared" si="11"/>
        <v>0</v>
      </c>
      <c r="AC47" s="369">
        <f t="shared" si="12"/>
        <v>0</v>
      </c>
      <c r="AD47" s="369">
        <f t="shared" si="13"/>
        <v>0</v>
      </c>
      <c r="AE47" s="369">
        <f t="shared" si="14"/>
        <v>0</v>
      </c>
      <c r="AF47" s="369">
        <f t="shared" si="15"/>
        <v>0</v>
      </c>
      <c r="AG47" s="369">
        <f t="shared" si="16"/>
        <v>0</v>
      </c>
      <c r="AH47" s="369">
        <f t="shared" si="17"/>
        <v>0</v>
      </c>
      <c r="AI47" s="369">
        <f t="shared" si="18"/>
        <v>0</v>
      </c>
      <c r="AJ47" s="369">
        <f t="shared" si="19"/>
        <v>0</v>
      </c>
      <c r="AK47" s="369">
        <f t="shared" si="20"/>
        <v>24.37</v>
      </c>
      <c r="AL47" s="369">
        <f t="shared" si="21"/>
        <v>102451.48</v>
      </c>
    </row>
    <row r="48" spans="1:38" ht="15" x14ac:dyDescent="0.2">
      <c r="A48" s="380" t="s">
        <v>417</v>
      </c>
      <c r="B48" s="379" t="s">
        <v>238</v>
      </c>
      <c r="C48" s="378" t="s">
        <v>238</v>
      </c>
      <c r="D48" s="378" t="s">
        <v>238</v>
      </c>
      <c r="E48" s="378" t="s">
        <v>418</v>
      </c>
      <c r="F48" s="377" t="s">
        <v>238</v>
      </c>
      <c r="G48" s="377"/>
      <c r="H48" s="375"/>
      <c r="I48" s="375"/>
      <c r="J48" s="375"/>
      <c r="K48" s="375"/>
      <c r="L48" s="375"/>
      <c r="M48" s="375"/>
      <c r="N48" s="375"/>
      <c r="O48" s="375"/>
      <c r="P48" s="375"/>
      <c r="Q48" s="375"/>
      <c r="R48" s="376" t="s">
        <v>4</v>
      </c>
      <c r="S48" s="375"/>
      <c r="T48" s="375">
        <f>SUBTOTAL(109,T49:T122)</f>
        <v>89524.74</v>
      </c>
      <c r="U48" s="375"/>
      <c r="V48" s="375">
        <f>SUBTOTAL(109,V49:V122)</f>
        <v>18615.189999999999</v>
      </c>
      <c r="W48" s="375"/>
      <c r="X48" s="375">
        <f>SUBTOTAL(109,X49:X122)</f>
        <v>18603.989999999998</v>
      </c>
      <c r="Y48" s="375"/>
      <c r="Z48" s="375">
        <f>SUBTOTAL(109,Z49:Z122)</f>
        <v>4.74</v>
      </c>
      <c r="AA48" s="375"/>
      <c r="AB48" s="375">
        <f>SUBTOTAL(109,AB49:AB122)</f>
        <v>0</v>
      </c>
      <c r="AC48" s="375"/>
      <c r="AD48" s="375">
        <f>SUBTOTAL(109,AD49:AD122)</f>
        <v>0</v>
      </c>
      <c r="AE48" s="375"/>
      <c r="AF48" s="375">
        <f>SUBTOTAL(109,AF49:AF122)</f>
        <v>0</v>
      </c>
      <c r="AG48" s="375"/>
      <c r="AH48" s="375">
        <f>SUBTOTAL(109,AH49:AH122)</f>
        <v>0</v>
      </c>
      <c r="AI48" s="375"/>
      <c r="AJ48" s="375">
        <f>SUBTOTAL(109,AJ49:AJ122)</f>
        <v>6.46</v>
      </c>
      <c r="AK48" s="375"/>
      <c r="AL48" s="375">
        <f>SUBTOTAL(109,AL49:AL122)</f>
        <v>108139.93000000001</v>
      </c>
    </row>
    <row r="49" spans="1:38" ht="15" x14ac:dyDescent="0.2">
      <c r="A49" s="397" t="s">
        <v>419</v>
      </c>
      <c r="B49" s="396" t="s">
        <v>238</v>
      </c>
      <c r="C49" s="396" t="s">
        <v>238</v>
      </c>
      <c r="D49" s="396" t="s">
        <v>238</v>
      </c>
      <c r="E49" s="396" t="s">
        <v>420</v>
      </c>
      <c r="F49" s="395" t="s">
        <v>238</v>
      </c>
      <c r="G49" s="395"/>
      <c r="H49" s="393"/>
      <c r="I49" s="393"/>
      <c r="J49" s="393"/>
      <c r="K49" s="393"/>
      <c r="L49" s="393"/>
      <c r="M49" s="393"/>
      <c r="N49" s="393"/>
      <c r="O49" s="393"/>
      <c r="P49" s="393"/>
      <c r="Q49" s="393"/>
      <c r="R49" s="394" t="s">
        <v>4</v>
      </c>
      <c r="S49" s="393"/>
      <c r="T49" s="393">
        <f>SUBTOTAL(109,T50:T86)</f>
        <v>69278.87</v>
      </c>
      <c r="U49" s="393"/>
      <c r="V49" s="393">
        <f>SUBTOTAL(109,V50:V86)</f>
        <v>7050.91</v>
      </c>
      <c r="W49" s="393"/>
      <c r="X49" s="393">
        <f>SUBTOTAL(109,X50:X86)</f>
        <v>7050.91</v>
      </c>
      <c r="Y49" s="393"/>
      <c r="Z49" s="393">
        <f>SUBTOTAL(109,Z50:Z86)</f>
        <v>0</v>
      </c>
      <c r="AA49" s="393"/>
      <c r="AB49" s="393">
        <f>SUBTOTAL(109,AB50:AB86)</f>
        <v>0</v>
      </c>
      <c r="AC49" s="393"/>
      <c r="AD49" s="393">
        <f>SUBTOTAL(109,AD50:AD86)</f>
        <v>0</v>
      </c>
      <c r="AE49" s="393"/>
      <c r="AF49" s="393">
        <f>SUBTOTAL(109,AF50:AF86)</f>
        <v>0</v>
      </c>
      <c r="AG49" s="393"/>
      <c r="AH49" s="393">
        <f>SUBTOTAL(109,AH50:AH86)</f>
        <v>0</v>
      </c>
      <c r="AI49" s="393"/>
      <c r="AJ49" s="393">
        <f>SUBTOTAL(109,AJ50:AJ86)</f>
        <v>0</v>
      </c>
      <c r="AK49" s="393"/>
      <c r="AL49" s="393">
        <f>SUBTOTAL(109,AL50:AL86)</f>
        <v>76329.78</v>
      </c>
    </row>
    <row r="50" spans="1:38" ht="15" x14ac:dyDescent="0.2">
      <c r="A50" s="392" t="s">
        <v>421</v>
      </c>
      <c r="B50" s="391"/>
      <c r="C50" s="390"/>
      <c r="D50" s="390"/>
      <c r="E50" s="390" t="s">
        <v>3</v>
      </c>
      <c r="F50" s="389"/>
      <c r="G50" s="389"/>
      <c r="H50" s="387"/>
      <c r="I50" s="387"/>
      <c r="J50" s="387"/>
      <c r="K50" s="387"/>
      <c r="L50" s="387"/>
      <c r="M50" s="387"/>
      <c r="N50" s="387"/>
      <c r="O50" s="387"/>
      <c r="P50" s="387"/>
      <c r="Q50" s="387"/>
      <c r="R50" s="388" t="s">
        <v>4</v>
      </c>
      <c r="S50" s="387"/>
      <c r="T50" s="387">
        <f>SUBTOTAL(109,T51:T58)</f>
        <v>8346.3100000000013</v>
      </c>
      <c r="U50" s="387"/>
      <c r="V50" s="387">
        <f>SUBTOTAL(109,V51:V58)</f>
        <v>7050.91</v>
      </c>
      <c r="W50" s="387"/>
      <c r="X50" s="387">
        <f>SUBTOTAL(109,X51:X58)</f>
        <v>7050.91</v>
      </c>
      <c r="Y50" s="387"/>
      <c r="Z50" s="387">
        <f>SUBTOTAL(109,Z51:Z58)</f>
        <v>0</v>
      </c>
      <c r="AA50" s="387"/>
      <c r="AB50" s="387">
        <f>SUBTOTAL(109,AB51:AB58)</f>
        <v>0</v>
      </c>
      <c r="AC50" s="387"/>
      <c r="AD50" s="387">
        <f>SUBTOTAL(109,AD51:AD58)</f>
        <v>0</v>
      </c>
      <c r="AE50" s="387"/>
      <c r="AF50" s="387">
        <f>SUBTOTAL(109,AF51:AF58)</f>
        <v>0</v>
      </c>
      <c r="AG50" s="387"/>
      <c r="AH50" s="387">
        <f>SUBTOTAL(109,AH51:AH58)</f>
        <v>0</v>
      </c>
      <c r="AI50" s="387"/>
      <c r="AJ50" s="387">
        <f>SUBTOTAL(109,AJ51:AJ58)</f>
        <v>0</v>
      </c>
      <c r="AK50" s="387"/>
      <c r="AL50" s="387">
        <f>SUBTOTAL(109,AL51:AL58)</f>
        <v>15397.220000000001</v>
      </c>
    </row>
    <row r="51" spans="1:38" ht="25.5" x14ac:dyDescent="0.2">
      <c r="A51" s="368" t="s">
        <v>422</v>
      </c>
      <c r="B51" s="367" t="s">
        <v>287</v>
      </c>
      <c r="C51" s="367" t="s">
        <v>393</v>
      </c>
      <c r="D51" s="367" t="s">
        <v>1705</v>
      </c>
      <c r="E51" s="366" t="s">
        <v>423</v>
      </c>
      <c r="F51" s="365" t="s">
        <v>5</v>
      </c>
      <c r="G51" s="365"/>
      <c r="H51" s="363">
        <v>0.25</v>
      </c>
      <c r="I51" s="363">
        <v>0</v>
      </c>
      <c r="J51" s="363">
        <v>0</v>
      </c>
      <c r="K51" s="363">
        <v>0</v>
      </c>
      <c r="L51" s="363">
        <v>0</v>
      </c>
      <c r="M51" s="363">
        <v>0</v>
      </c>
      <c r="N51" s="363">
        <v>0</v>
      </c>
      <c r="O51" s="363">
        <v>0</v>
      </c>
      <c r="P51" s="363">
        <v>0</v>
      </c>
      <c r="Q51" s="363">
        <f t="shared" ref="Q51:Q58" si="22">TRUNC(H51 + N51 + K51 + J51 + P51 + M51 + L51 + O51, 2)</f>
        <v>0.25</v>
      </c>
      <c r="R51" s="364"/>
      <c r="S51" s="363">
        <f t="shared" ref="S51:S58" si="23">IF(H51*(1+R51)=0,0,IF((TRUNC(AK51,2)-(TRUNC(H51*(1+R51),2)+TRUNC(J51*(1+R51),2)+TRUNC(K51*(1+R51),2)+TRUNC(L51*(1+R51),2)+TRUNC(M51*(1+R51),2)+TRUNC(N51*(1+R51),2)+TRUNC(O51*(1+R51),2)+TRUNC(P51*(1+R51),2)))=0,TRUNC(H51*(1+R51),2),IF((TRUNC(TRUNC(H51*(1+R51),2),2)+(TRUNC(AK51,2)-(TRUNC(H51*(1+R51),2)+TRUNC(J51*(1+R51),2)+TRUNC(K51*(1+R51),2)+TRUNC(L51*(1+R51),2)+TRUNC(M51*(1+R51),2)+TRUNC(N51*(1+R51),2)+TRUNC(O51*(1+R51),2)+TRUNC(P51*(1+R51),2))))&lt;=0,TRUNC(H51*(1+R51),2),IF(AND(IF(AND(H51*(1+R51)&lt;&gt;0,(TRUNC(H51*(1+R51),2)+(TRUNC(AK51,2)-(TRUNC(H51*(1+R51),2)+TRUNC(J51*(1+R51),2)+TRUNC(K51*(1+R51),2)+TRUNC(L51*(1+R51),2)+TRUNC(M51*(1+R51),2)+TRUNC(N51*(1+R51),2)+TRUNC(O51*(1+R51),2)+TRUNC(P51*(1+R51),2))))&gt;=0),ABS((H51*(1+R51)-(TRUNC(H51*(1+R51),2)+(TRUNC(AK51,2)-(TRUNC(H51*(1+R51),2)+TRUNC(J51*(1+R51),2)+TRUNC(K51*(1+R51),2)+TRUNC(L51*(1+R51),2)+TRUNC(M51*(1+R51),2)+TRUNC(N51*(1+R51),2)+TRUNC(O51*(1+R51),2)+TRUNC(P51*(1+R51),2)))))/H51*(1+R51))&lt;=ABS((H51*(1+R51)-(TRUNC(H51*(1+R51),2)+(TRUNC(AK51,2)-(TRUNC(H51*(1+R51),2)+TRUNC(J51*(1+R51),2)+TRUNC(K51*(1+R51),2)+TRUNC(L51*(1+R51),2)+TRUNC(M51*(1+R51),2)+TRUNC(N51*(1+R51),2)+TRUNC(O51*(1+R51),2)+TRUNC(P51*(1+R51),2)))))/H51*(1+R51)),TRUE),IF(AND(J51*(1+R51)&lt;&gt;0,(TRUNC(J51*(1+R51),2)+(TRUNC(AK51,2)-(TRUNC(H51*(1+R51),2)+TRUNC(J51*(1+R51),2)+TRUNC(K51*(1+R51),2)+TRUNC(L51*(1+R51),2)+TRUNC(M51*(1+R51),2)+TRUNC(N51*(1+R51),2)+TRUNC(O51*(1+R51),2)+TRUNC(P51*(1+R51),2))))&gt;=0),ABS((H51*(1+R51)-(TRUNC(H51*(1+R51),2)+(TRUNC(AK51,2)-(TRUNC(H51*(1+R51),2)+TRUNC(J51*(1+R51),2)+TRUNC(K51*(1+R51),2)+TRUNC(L51*(1+R51),2)+TRUNC(M51*(1+R51),2)+TRUNC(N51*(1+R51),2)+TRUNC(O51*(1+R51),2)+TRUNC(P51*(1+R51),2)))))/H51*(1+R51))&lt;=ABS((J51*(1+R51)-(TRUNC(J51*(1+R51),2)+(TRUNC(AK51,2)-(TRUNC(H51*(1+R51),2)+TRUNC(J51*(1+R51),2)+TRUNC(K51*(1+R51),2)+TRUNC(L51*(1+R51),2)+TRUNC(M51*(1+R51),2)+TRUNC(N51*(1+R51),2)+TRUNC(O51*(1+R51),2)+TRUNC(P51*(1+R51),2)))))/J51*(1+R51)),TRUE),IF(AND(K51*(1+R51)&lt;&gt;0,(TRUNC(K51*(1+R51),2)+(TRUNC(AK51,2)-(TRUNC(H51*(1+R51),2)+TRUNC(J51*(1+R51),2)+TRUNC(K51*(1+R51),2)+TRUNC(L51*(1+R51),2)+TRUNC(M51*(1+R51),2)+TRUNC(N51*(1+R51),2)+TRUNC(O51*(1+R51),2)+TRUNC(P51*(1+R51),2))))&gt;=0),ABS((H51*(1+R51)-(TRUNC(H51*(1+R51),2)+(TRUNC(AK51,2)-(TRUNC(H51*(1+R51),2)+TRUNC(J51*(1+R51),2)+TRUNC(K51*(1+R51),2)+TRUNC(L51*(1+R51),2)+TRUNC(M51*(1+R51),2)+TRUNC(N51*(1+R51),2)+TRUNC(O51*(1+R51),2)+TRUNC(P51*(1+R51),2)))))/H51*(1+R51))&lt;=ABS((K51*(1+R51)-(TRUNC(K51*(1+R51),2)+(TRUNC(AK51,2)-(TRUNC(H51*(1+R51),2)+TRUNC(J51*(1+R51),2)+TRUNC(K51*(1+R51),2)+TRUNC(L51*(1+R51),2)+TRUNC(M51*(1+R51),2)+TRUNC(N51*(1+R51),2)+TRUNC(O51*(1+R51),2)+TRUNC(P51*(1+R51),2)))))/K51*(1+R51)),TRUE),IF(AND(L51*(1+R51)&lt;&gt;0,(TRUNC(L51*(1+R51),2)+(TRUNC(AK51,2)-(TRUNC(H51*(1+R51),2)+TRUNC(J51*(1+R51),2)+TRUNC(K51*(1+R51),2)+TRUNC(L51*(1+R51),2)+TRUNC(M51*(1+R51),2)+TRUNC(N51*(1+R51),2)+TRUNC(O51*(1+R51),2)+TRUNC(P51*(1+R51),2))))&gt;=0),ABS((H51*(1+R51)-(TRUNC(H51*(1+R51),2)+(TRUNC(AK51,2)-(TRUNC(H51*(1+R51),2)+TRUNC(J51*(1+R51),2)+TRUNC(K51*(1+R51),2)+TRUNC(L51*(1+R51),2)+TRUNC(M51*(1+R51),2)+TRUNC(N51*(1+R51),2)+TRUNC(O51*(1+R51),2)+TRUNC(P51*(1+R51),2)))))/H51*(1+R51))&lt;=ABS((L51*(1+R51)-(TRUNC(L51*(1+R51),2)+(TRUNC(AK51,2)-(TRUNC(H51*(1+R51),2)+TRUNC(J51*(1+R51),2)+TRUNC(K51*(1+R51),2)+TRUNC(L51*(1+R51),2)+TRUNC(M51*(1+R51),2)+TRUNC(N51*(1+R51),2)+TRUNC(O51*(1+R51),2)+TRUNC(P51*(1+R51),2)))))/L51*(1+R51)),TRUE),IF(AND(M51*(1+R51)&lt;&gt;0,(TRUNC(M51*(1+R51),2)+(TRUNC(AK51,2)-(TRUNC(H51*(1+R51),2)+TRUNC(J51*(1+R51),2)+TRUNC(K51*(1+R51),2)+TRUNC(L51*(1+R51),2)+TRUNC(M51*(1+R51),2)+TRUNC(N51*(1+R51),2)+TRUNC(O51*(1+R51),2)+TRUNC(P51*(1+R51),2))))&gt;=0),ABS((H51*(1+R51)-(TRUNC(H51*(1+R51),2)+(TRUNC(AK51,2)-(TRUNC(H51*(1+R51),2)+TRUNC(J51*(1+R51),2)+TRUNC(K51*(1+R51),2)+TRUNC(L51*(1+R51),2)+TRUNC(M51*(1+R51),2)+TRUNC(N51*(1+R51),2)+TRUNC(O51*(1+R51),2)+TRUNC(P51*(1+R51),2)))))/H51*(1+R51))&lt;=ABS((M51*(1+R51)-(TRUNC(M51*(1+R51),2)+(TRUNC(AK51,2)-(TRUNC(H51*(1+R51),2)+TRUNC(J51*(1+R51),2)+TRUNC(K51*(1+R51),2)+TRUNC(L51*(1+R51),2)+TRUNC(M51*(1+R51),2)+TRUNC(N51*(1+R51),2)+TRUNC(O51*(1+R51),2)+TRUNC(P51*(1+R51),2)))))/M51*(1+R51)),TRUE),IF(AND(N51*(1+R51)&lt;&gt;0,(TRUNC(N51*(1+R51),2)+(TRUNC(AK51,2)-(TRUNC(H51*(1+R51),2)+TRUNC(J51*(1+R51),2)+TRUNC(K51*(1+R51),2)+TRUNC(L51*(1+R51),2)+TRUNC(M51*(1+R51),2)+TRUNC(N51*(1+R51),2)+TRUNC(O51*(1+R51),2)+TRUNC(P51*(1+R51),2))))&gt;=0),ABS((H51*(1+R51)-(TRUNC(H51*(1+R51),2)+(TRUNC(AK51,2)-(TRUNC(H51*(1+R51),2)+TRUNC(J51*(1+R51),2)+TRUNC(K51*(1+R51),2)+TRUNC(L51*(1+R51),2)+TRUNC(M51*(1+R51),2)+TRUNC(N51*(1+R51),2)+TRUNC(O51*(1+R51),2)+TRUNC(P51*(1+R51),2)))))/H51*(1+R51))&lt;=ABS((N51*(1+R51)-(TRUNC(N51*(1+R51),2)+(TRUNC(AK51,2)-(TRUNC(H51*(1+R51),2)+TRUNC(J51*(1+R51),2)+TRUNC(K51*(1+R51),2)+TRUNC(L51*(1+R51),2)+TRUNC(M51*(1+R51),2)+TRUNC(N51*(1+R51),2)+TRUNC(O51*(1+R51),2)+TRUNC(P51*(1+R51),2)))))/N51*(1+R51)),TRUE),IF(AND(O51*(1+R51)&lt;&gt;0,(TRUNC(O51*(1+R51),2)+(TRUNC(AK51,2)-(TRUNC(H51*(1+R51),2)+TRUNC(J51*(1+R51),2)+TRUNC(K51*(1+R51),2)+TRUNC(L51*(1+R51),2)+TRUNC(M51*(1+R51),2)+TRUNC(N51*(1+R51),2)+TRUNC(O51*(1+R51),2)+TRUNC(P51*(1+R51),2))))&gt;=0),ABS((H51*(1+R51)-(TRUNC(H51*(1+R51),2)+(TRUNC(AK51,2)-(TRUNC(H51*(1+R51),2)+TRUNC(J51*(1+R51),2)+TRUNC(K51*(1+R51),2)+TRUNC(L51*(1+R51),2)+TRUNC(M51*(1+R51),2)+TRUNC(N51*(1+R51),2)+TRUNC(O51*(1+R51),2)+TRUNC(P51*(1+R51),2)))))/H51*(1+R51))&lt;=ABS((O51*(1+R51)-(TRUNC(O51*(1+R51),2)+(TRUNC(AK51,2)-(TRUNC(H51*(1+R51),2)+TRUNC(J51*(1+R51),2)+TRUNC(K51*(1+R51),2)+TRUNC(L51*(1+R51),2)+TRUNC(M51*(1+R51),2)+TRUNC(N51*(1+R51),2)+TRUNC(O51*(1+R51),2)+TRUNC(P51*(1+R51),2)))))/O51*(1+R51)),TRUE),IF(AND(P51*(1+R51)&lt;&gt;0,(TRUNC(P51*(1+R51),2)+(TRUNC(AK51,2)-(TRUNC(H51*(1+R51),2)+TRUNC(J51*(1+R51),2)+TRUNC(K51*(1+R51),2)+TRUNC(L51*(1+R51),2)+TRUNC(M51*(1+R51),2)+TRUNC(N51*(1+R51),2)+TRUNC(O51*(1+R51),2)+TRUNC(P51*(1+R51),2))))&gt;=0),ABS((H51*(1+R51)-(TRUNC(H51*(1+R51),2)+(TRUNC(AK51,2)-(TRUNC(H51*(1+R51),2)+TRUNC(J51*(1+R51),2)+TRUNC(K51*(1+R51),2)+TRUNC(L51*(1+R51),2)+TRUNC(M51*(1+R51),2)+TRUNC(N51*(1+R51),2)+TRUNC(O51*(1+R51),2)+TRUNC(P51*(1+R51),2)))))/H51*(1+R51))&lt;=ABS((P51*(1+R51)-(TRUNC(P51*(1+R51),2)+(TRUNC(AK51,2)-(TRUNC(H51*(1+R51),2)+TRUNC(J51*(1+R51),2)+TRUNC(K51*(1+R51),2)+TRUNC(L51*(1+R51),2)+TRUNC(M51*(1+R51),2)+TRUNC(N51*(1+R51),2)+TRUNC(O51*(1+R51),2)+TRUNC(P51*(1+R51),2)))))/P51*(1+R51)),TRUE)),TRUNC(H51*(1+R51),2)+(TRUNC(AK51,2)-(TRUNC(H51*(1+R51),2)+TRUNC(J51*(1+R51),2)+TRUNC(K51*(1+R51),2)+TRUNC(L51*(1+R51),2)+TRUNC(M51*(1+R51),2)+TRUNC(N51*(1+R51),2)+TRUNC(O51*(1+R51),2)+TRUNC(P51*(1+R51),2))),TRUNC(H51*(1+R51),2)))))</f>
        <v>0.25</v>
      </c>
      <c r="T51" s="423">
        <f t="shared" ref="T51:T58" si="24">IF(S51*G51=0,0,IF((TRUNC(AL51,2)-(TRUNC(S51*G51,2)+TRUNC(W51*G51,2)+TRUNC(Y51*G51,2)+TRUNC(AA51*G51,2)+TRUNC(AC51*G51,2)+TRUNC(AE51*G51,2)+TRUNC(AG51*G51,2)+TRUNC(AI51*G51,2)))=0,TRUNC(S51*G51,2),IF((TRUNC(TRUNC(S51*G51,2),2)+(TRUNC(AL51,2)-(TRUNC(S51*G51,2)+TRUNC(W51*G51,2)+TRUNC(Y51*G51,2)+TRUNC(AA51*G51,2)+TRUNC(AC51*G51,2)+TRUNC(AE51*G51,2)+TRUNC(AG51*G51,2)+TRUNC(AI51*G51,2))))&lt;=0,TRUNC(S51*G51,2),IF(AND(IF(AND(S51*G51&lt;&gt;0,(TRUNC(S51*G51,2)+(TRUNC(AL51,2)-(TRUNC(S51*G51,2)+TRUNC(W51*G51,2)+TRUNC(Y51*G51,2)+TRUNC(AA51*G51,2)+TRUNC(AC51*G51,2)+TRUNC(AE51*G51,2)+TRUNC(AG51*G51,2)+TRUNC(AI51*G51,2))))&gt;=0),ABS((S51*G51-(TRUNC(S51*G51,2)+(TRUNC(AL51,2)-(TRUNC(S51*G51,2)+TRUNC(W51*G51,2)+TRUNC(Y51*G51,2)+TRUNC(AA51*G51,2)+TRUNC(AC51*G51,2)+TRUNC(AE51*G51,2)+TRUNC(AG51*G51,2)+TRUNC(AI51*G51,2)))))/S51*G51)&lt;=ABS((S51*G51-(TRUNC(S51*G51,2)+(TRUNC(AL51,2)-(TRUNC(S51*G51,2)+TRUNC(W51*G51,2)+TRUNC(Y51*G51,2)+TRUNC(AA51*G51,2)+TRUNC(AC51*G51,2)+TRUNC(AE51*G51,2)+TRUNC(AG51*G51,2)+TRUNC(AI51*G51,2)))))/S51*G51),TRUE),IF(AND(W51*G51&lt;&gt;0,(TRUNC(W51*G51,2)+(TRUNC(AL51,2)-(TRUNC(S51*G51,2)+TRUNC(W51*G51,2)+TRUNC(Y51*G51,2)+TRUNC(AA51*G51,2)+TRUNC(AC51*G51,2)+TRUNC(AE51*G51,2)+TRUNC(AG51*G51,2)+TRUNC(AI51*G51,2))))&gt;=0),ABS((S51*G51-(TRUNC(S51*G51,2)+(TRUNC(AL51,2)-(TRUNC(S51*G51,2)+TRUNC(W51*G51,2)+TRUNC(Y51*G51,2)+TRUNC(AA51*G51,2)+TRUNC(AC51*G51,2)+TRUNC(AE51*G51,2)+TRUNC(AG51*G51,2)+TRUNC(AI51*G51,2)))))/S51*G51)&lt;=ABS((W51*G51-(TRUNC(W51*G51,2)+(TRUNC(AL51,2)-(TRUNC(S51*G51,2)+TRUNC(W51*G51,2)+TRUNC(Y51*G51,2)+TRUNC(AA51*G51,2)+TRUNC(AC51*G51,2)+TRUNC(AE51*G51,2)+TRUNC(AG51*G51,2)+TRUNC(AI51*G51,2)))))/W51*G51),TRUE),IF(AND(Y51*G51&lt;&gt;0,(TRUNC(Y51*G51,2)+(TRUNC(AL51,2)-(TRUNC(S51*G51,2)+TRUNC(W51*G51,2)+TRUNC(Y51*G51,2)+TRUNC(AA51*G51,2)+TRUNC(AC51*G51,2)+TRUNC(AE51*G51,2)+TRUNC(AG51*G51,2)+TRUNC(AI51*G51,2))))&gt;=0),ABS((S51*G51-(TRUNC(S51*G51,2)+(TRUNC(AL51,2)-(TRUNC(S51*G51,2)+TRUNC(W51*G51,2)+TRUNC(Y51*G51,2)+TRUNC(AA51*G51,2)+TRUNC(AC51*G51,2)+TRUNC(AE51*G51,2)+TRUNC(AG51*G51,2)+TRUNC(AI51*G51,2)))))/S51*G51)&lt;=ABS((Y51*G51-(TRUNC(Y51*G51,2)+(TRUNC(AL51,2)-(TRUNC(S51*G51,2)+TRUNC(W51*G51,2)+TRUNC(Y51*G51,2)+TRUNC(AA51*G51,2)+TRUNC(AC51*G51,2)+TRUNC(AE51*G51,2)+TRUNC(AG51*G51,2)+TRUNC(AI51*G51,2)))))/Y51*G51),TRUE),IF(AND(AA51*G51&lt;&gt;0,(TRUNC(AA51*G51,2)+(TRUNC(AL51,2)-(TRUNC(S51*G51,2)+TRUNC(W51*G51,2)+TRUNC(Y51*G51,2)+TRUNC(AA51*G51,2)+TRUNC(AC51*G51,2)+TRUNC(AE51*G51,2)+TRUNC(AG51*G51,2)+TRUNC(AI51*G51,2))))&gt;=0),ABS((S51*G51-(TRUNC(S51*G51,2)+(TRUNC(AL51,2)-(TRUNC(S51*G51,2)+TRUNC(W51*G51,2)+TRUNC(Y51*G51,2)+TRUNC(AA51*G51,2)+TRUNC(AC51*G51,2)+TRUNC(AE51*G51,2)+TRUNC(AG51*G51,2)+TRUNC(AI51*G51,2)))))/S51*G51)&lt;=ABS((AA51*G51-(TRUNC(AA51*G51,2)+(TRUNC(AL51,2)-(TRUNC(S51*G51,2)+TRUNC(W51*G51,2)+TRUNC(Y51*G51,2)+TRUNC(AA51*G51,2)+TRUNC(AC51*G51,2)+TRUNC(AE51*G51,2)+TRUNC(AG51*G51,2)+TRUNC(AI51*G51,2)))))/AA51*G51),TRUE),IF(AND(AC51*G51&lt;&gt;0,(TRUNC(AC51*G51,2)+(TRUNC(AL51,2)-(TRUNC(S51*G51,2)+TRUNC(W51*G51,2)+TRUNC(Y51*G51,2)+TRUNC(AA51*G51,2)+TRUNC(AC51*G51,2)+TRUNC(AE51*G51,2)+TRUNC(AG51*G51,2)+TRUNC(AI51*G51,2))))&gt;=0),ABS((S51*G51-(TRUNC(S51*G51,2)+(TRUNC(AL51,2)-(TRUNC(S51*G51,2)+TRUNC(W51*G51,2)+TRUNC(Y51*G51,2)+TRUNC(AA51*G51,2)+TRUNC(AC51*G51,2)+TRUNC(AE51*G51,2)+TRUNC(AG51*G51,2)+TRUNC(AI51*G51,2)))))/S51*G51)&lt;=ABS((AC51*G51-(TRUNC(AC51*G51,2)+(TRUNC(AL51,2)-(TRUNC(S51*G51,2)+TRUNC(W51*G51,2)+TRUNC(Y51*G51,2)+TRUNC(AA51*G51,2)+TRUNC(AC51*G51,2)+TRUNC(AE51*G51,2)+TRUNC(AG51*G51,2)+TRUNC(AI51*G51,2)))))/AC51*G51),TRUE),IF(AND(AE51*G51&lt;&gt;0,(TRUNC(AE51*G51,2)+(TRUNC(AL51,2)-(TRUNC(S51*G51,2)+TRUNC(W51*G51,2)+TRUNC(Y51*G51,2)+TRUNC(AA51*G51,2)+TRUNC(AC51*G51,2)+TRUNC(AE51*G51,2)+TRUNC(AG51*G51,2)+TRUNC(AI51*G51,2))))&gt;=0),ABS((S51*G51-(TRUNC(S51*G51,2)+(TRUNC(AL51,2)-(TRUNC(S51*G51,2)+TRUNC(W51*G51,2)+TRUNC(Y51*G51,2)+TRUNC(AA51*G51,2)+TRUNC(AC51*G51,2)+TRUNC(AE51*G51,2)+TRUNC(AG51*G51,2)+TRUNC(AI51*G51,2)))))/S51*G51)&lt;=ABS((AE51*G51-(TRUNC(AE51*G51,2)+(TRUNC(AL51,2)-(TRUNC(S51*G51,2)+TRUNC(W51*G51,2)+TRUNC(Y51*G51,2)+TRUNC(AA51*G51,2)+TRUNC(AC51*G51,2)+TRUNC(AE51*G51,2)+TRUNC(AG51*G51,2)+TRUNC(AI51*G51,2)))))/AE51*G51),TRUE),IF(AND(AG51*G51&lt;&gt;0,(TRUNC(AG51*G51,2)+(TRUNC(AL51,2)-(TRUNC(S51*G51,2)+TRUNC(W51*G51,2)+TRUNC(Y51*G51,2)+TRUNC(AA51*G51,2)+TRUNC(AC51*G51,2)+TRUNC(AE51*G51,2)+TRUNC(AG51*G51,2)+TRUNC(AI51*G51,2))))&gt;=0),ABS((S51*G51-(TRUNC(S51*G51,2)+(TRUNC(AL51,2)-(TRUNC(S51*G51,2)+TRUNC(W51*G51,2)+TRUNC(Y51*G51,2)+TRUNC(AA51*G51,2)+TRUNC(AC51*G51,2)+TRUNC(AE51*G51,2)+TRUNC(AG51*G51,2)+TRUNC(AI51*G51,2)))))/S51*G51)&lt;=ABS((AG51*G51-(TRUNC(AG51*G51,2)+(TRUNC(AL51,2)-(TRUNC(S51*G51,2)+TRUNC(W51*G51,2)+TRUNC(Y51*G51,2)+TRUNC(AA51*G51,2)+TRUNC(AC51*G51,2)+TRUNC(AE51*G51,2)+TRUNC(AG51*G51,2)+TRUNC(AI51*G51,2)))))/AG51*G51),TRUE),IF(AND(AI51*G51&lt;&gt;0,(TRUNC(AI51*G51,2)+(TRUNC(AL51,2)-(TRUNC(S51*G51,2)+TRUNC(W51*G51,2)+TRUNC(Y51*G51,2)+TRUNC(AA51*G51,2)+TRUNC(AC51*G51,2)+TRUNC(AE51*G51,2)+TRUNC(AG51*G51,2)+TRUNC(AI51*G51,2))))&gt;=0),ABS((S51*G51-(TRUNC(S51*G51,2)+(TRUNC(AL51,2)-(TRUNC(S51*G51,2)+TRUNC(W51*G51,2)+TRUNC(Y51*G51,2)+TRUNC(AA51*G51,2)+TRUNC(AC51*G51,2)+TRUNC(AE51*G51,2)+TRUNC(AG51*G51,2)+TRUNC(AI51*G51,2)))))/S51*G51)&lt;=ABS((AI51*G51-(TRUNC(AI51*G51,2)+(TRUNC(AL51,2)-(TRUNC(S51*G51,2)+TRUNC(W51*G51,2)+TRUNC(Y51*G51,2)+TRUNC(AA51*G51,2)+TRUNC(AC51*G51,2)+TRUNC(AE51*G51,2)+TRUNC(AG51*G51,2)+TRUNC(AI51*G51,2)))))/AI51*G51),TRUE)),TRUNC(S51*G51,2)+(TRUNC(AL51,2)-(TRUNC(S51*G51,2)+TRUNC(W51*G51,2)+TRUNC(Y51*G51,2)+TRUNC(AA51*G51,2)+TRUNC(AC51*G51,2)+TRUNC(AE51*G51,2)+TRUNC(AG51*G51,2)+TRUNC(AI51*G51,2))),TRUNC(S51*G51,2)))))</f>
        <v>0</v>
      </c>
      <c r="U51" s="363">
        <f t="shared" ref="U51:V58" si="25">TRUNC(AE51 + Y51 + W51 + AI51 + AC51 + AA51 + AG51, 2)</f>
        <v>0</v>
      </c>
      <c r="V51" s="363">
        <f t="shared" si="25"/>
        <v>0</v>
      </c>
      <c r="W51" s="363">
        <f t="shared" ref="W51:W58" si="26">IF(J51*(1+R51)=0,0,IF((TRUNC(AK51,2)-(TRUNC(H51*(1+R51),2)+TRUNC(J51*(1+R51),2)+TRUNC(K51*(1+R51),2)+TRUNC(L51*(1+R51),2)+TRUNC(M51*(1+R51),2)+TRUNC(N51*(1+R51),2)+TRUNC(O51*(1+R51),2)+TRUNC(P51*(1+R51),2)))=0,TRUNC(J51*(1+R51),2),IF((TRUNC(TRUNC(J51*(1+R51),2),2)+(TRUNC(AK51,2)-(TRUNC(H51*(1+R51),2)+TRUNC(J51*(1+R51),2)+TRUNC(K51*(1+R51),2)+TRUNC(L51*(1+R51),2)+TRUNC(M51*(1+R51),2)+TRUNC(N51*(1+R51),2)+TRUNC(O51*(1+R51),2)+TRUNC(P51*(1+R51),2))))&lt;=0,TRUNC(J51*(1+R51),2),IF(AND(IF(AND(H51*(1+R51)&lt;&gt;0,(TRUNC(H51*(1+R51),2)+(TRUNC(AK51,2)-(TRUNC(H51*(1+R51),2)+TRUNC(J51*(1+R51),2)+TRUNC(K51*(1+R51),2)+TRUNC(L51*(1+R51),2)+TRUNC(M51*(1+R51),2)+TRUNC(N51*(1+R51),2)+TRUNC(O51*(1+R51),2)+TRUNC(P51*(1+R51),2))))&gt;=0),ABS((J51*(1+R51)-(TRUNC(J51*(1+R51),2)+(TRUNC(AK51,2)-(TRUNC(H51*(1+R51),2)+TRUNC(J51*(1+R51),2)+TRUNC(K51*(1+R51),2)+TRUNC(L51*(1+R51),2)+TRUNC(M51*(1+R51),2)+TRUNC(N51*(1+R51),2)+TRUNC(O51*(1+R51),2)+TRUNC(P51*(1+R51),2)))))/J51*(1+R51))&lt;ABS((H51*(1+R51)-(TRUNC(H51*(1+R51),2)+(TRUNC(AK51,2)-(TRUNC(H51*(1+R51),2)+TRUNC(J51*(1+R51),2)+TRUNC(K51*(1+R51),2)+TRUNC(L51*(1+R51),2)+TRUNC(M51*(1+R51),2)+TRUNC(N51*(1+R51),2)+TRUNC(O51*(1+R51),2)+TRUNC(P51*(1+R51),2)))))/H51*(1+R51)),TRUE),IF(AND(J51*(1+R51)&lt;&gt;0,(TRUNC(J51*(1+R51),2)+(TRUNC(AK51,2)-(TRUNC(H51*(1+R51),2)+TRUNC(J51*(1+R51),2)+TRUNC(K51*(1+R51),2)+TRUNC(L51*(1+R51),2)+TRUNC(M51*(1+R51),2)+TRUNC(N51*(1+R51),2)+TRUNC(O51*(1+R51),2)+TRUNC(P51*(1+R51),2))))&gt;=0),ABS((J51*(1+R51)-(TRUNC(J51*(1+R51),2)+(TRUNC(AK51,2)-(TRUNC(H51*(1+R51),2)+TRUNC(J51*(1+R51),2)+TRUNC(K51*(1+R51),2)+TRUNC(L51*(1+R51),2)+TRUNC(M51*(1+R51),2)+TRUNC(N51*(1+R51),2)+TRUNC(O51*(1+R51),2)+TRUNC(P51*(1+R51),2)))))/J51*(1+R51))&lt;=ABS((J51*(1+R51)-(TRUNC(J51*(1+R51),2)+(TRUNC(AK51,2)-(TRUNC(H51*(1+R51),2)+TRUNC(J51*(1+R51),2)+TRUNC(K51*(1+R51),2)+TRUNC(L51*(1+R51),2)+TRUNC(M51*(1+R51),2)+TRUNC(N51*(1+R51),2)+TRUNC(O51*(1+R51),2)+TRUNC(P51*(1+R51),2)))))/J51*(1+R51)),TRUE),IF(AND(K51*(1+R51)&lt;&gt;0,(TRUNC(K51*(1+R51),2)+(TRUNC(AK51,2)-(TRUNC(H51*(1+R51),2)+TRUNC(J51*(1+R51),2)+TRUNC(K51*(1+R51),2)+TRUNC(L51*(1+R51),2)+TRUNC(M51*(1+R51),2)+TRUNC(N51*(1+R51),2)+TRUNC(O51*(1+R51),2)+TRUNC(P51*(1+R51),2))))&gt;=0),ABS((J51*(1+R51)-(TRUNC(J51*(1+R51),2)+(TRUNC(AK51,2)-(TRUNC(H51*(1+R51),2)+TRUNC(J51*(1+R51),2)+TRUNC(K51*(1+R51),2)+TRUNC(L51*(1+R51),2)+TRUNC(M51*(1+R51),2)+TRUNC(N51*(1+R51),2)+TRUNC(O51*(1+R51),2)+TRUNC(P51*(1+R51),2)))))/J51*(1+R51))&lt;=ABS((K51*(1+R51)-(TRUNC(K51*(1+R51),2)+(TRUNC(AK51,2)-(TRUNC(H51*(1+R51),2)+TRUNC(J51*(1+R51),2)+TRUNC(K51*(1+R51),2)+TRUNC(L51*(1+R51),2)+TRUNC(M51*(1+R51),2)+TRUNC(N51*(1+R51),2)+TRUNC(O51*(1+R51),2)+TRUNC(P51*(1+R51),2)))))/K51*(1+R51)),TRUE),IF(AND(L51*(1+R51)&lt;&gt;0,(TRUNC(L51*(1+R51),2)+(TRUNC(AK51,2)-(TRUNC(H51*(1+R51),2)+TRUNC(J51*(1+R51),2)+TRUNC(K51*(1+R51),2)+TRUNC(L51*(1+R51),2)+TRUNC(M51*(1+R51),2)+TRUNC(N51*(1+R51),2)+TRUNC(O51*(1+R51),2)+TRUNC(P51*(1+R51),2))))&gt;=0),ABS((J51*(1+R51)-(TRUNC(J51*(1+R51),2)+(TRUNC(AK51,2)-(TRUNC(H51*(1+R51),2)+TRUNC(J51*(1+R51),2)+TRUNC(K51*(1+R51),2)+TRUNC(L51*(1+R51),2)+TRUNC(M51*(1+R51),2)+TRUNC(N51*(1+R51),2)+TRUNC(O51*(1+R51),2)+TRUNC(P51*(1+R51),2)))))/J51*(1+R51))&lt;=ABS((L51*(1+R51)-(TRUNC(L51*(1+R51),2)+(TRUNC(AK51,2)-(TRUNC(H51*(1+R51),2)+TRUNC(J51*(1+R51),2)+TRUNC(K51*(1+R51),2)+TRUNC(L51*(1+R51),2)+TRUNC(M51*(1+R51),2)+TRUNC(N51*(1+R51),2)+TRUNC(O51*(1+R51),2)+TRUNC(P51*(1+R51),2)))))/L51*(1+R51)),TRUE),IF(AND(M51*(1+R51)&lt;&gt;0,(TRUNC(M51*(1+R51),2)+(TRUNC(AK51,2)-(TRUNC(H51*(1+R51),2)+TRUNC(J51*(1+R51),2)+TRUNC(K51*(1+R51),2)+TRUNC(L51*(1+R51),2)+TRUNC(M51*(1+R51),2)+TRUNC(N51*(1+R51),2)+TRUNC(O51*(1+R51),2)+TRUNC(P51*(1+R51),2))))&gt;=0),ABS((J51*(1+R51)-(TRUNC(J51*(1+R51),2)+(TRUNC(AK51,2)-(TRUNC(H51*(1+R51),2)+TRUNC(J51*(1+R51),2)+TRUNC(K51*(1+R51),2)+TRUNC(L51*(1+R51),2)+TRUNC(M51*(1+R51),2)+TRUNC(N51*(1+R51),2)+TRUNC(O51*(1+R51),2)+TRUNC(P51*(1+R51),2)))))/J51*(1+R51))&lt;=ABS((M51*(1+R51)-(TRUNC(M51*(1+R51),2)+(TRUNC(AK51,2)-(TRUNC(H51*(1+R51),2)+TRUNC(J51*(1+R51),2)+TRUNC(K51*(1+R51),2)+TRUNC(L51*(1+R51),2)+TRUNC(M51*(1+R51),2)+TRUNC(N51*(1+R51),2)+TRUNC(O51*(1+R51),2)+TRUNC(P51*(1+R51),2)))))/M51*(1+R51)),TRUE),IF(AND(N51*(1+R51)&lt;&gt;0,(TRUNC(N51*(1+R51),2)+(TRUNC(AK51,2)-(TRUNC(H51*(1+R51),2)+TRUNC(J51*(1+R51),2)+TRUNC(K51*(1+R51),2)+TRUNC(L51*(1+R51),2)+TRUNC(M51*(1+R51),2)+TRUNC(N51*(1+R51),2)+TRUNC(O51*(1+R51),2)+TRUNC(P51*(1+R51),2))))&gt;=0),ABS((J51*(1+R51)-(TRUNC(J51*(1+R51),2)+(TRUNC(AK51,2)-(TRUNC(H51*(1+R51),2)+TRUNC(J51*(1+R51),2)+TRUNC(K51*(1+R51),2)+TRUNC(L51*(1+R51),2)+TRUNC(M51*(1+R51),2)+TRUNC(N51*(1+R51),2)+TRUNC(O51*(1+R51),2)+TRUNC(P51*(1+R51),2)))))/J51*(1+R51))&lt;=ABS((N51*(1+R51)-(TRUNC(N51*(1+R51),2)+(TRUNC(AK51,2)-(TRUNC(H51*(1+R51),2)+TRUNC(J51*(1+R51),2)+TRUNC(K51*(1+R51),2)+TRUNC(L51*(1+R51),2)+TRUNC(M51*(1+R51),2)+TRUNC(N51*(1+R51),2)+TRUNC(O51*(1+R51),2)+TRUNC(P51*(1+R51),2)))))/N51*(1+R51)),TRUE),IF(AND(O51*(1+R51)&lt;&gt;0,(TRUNC(O51*(1+R51),2)+(TRUNC(AK51,2)-(TRUNC(H51*(1+R51),2)+TRUNC(J51*(1+R51),2)+TRUNC(K51*(1+R51),2)+TRUNC(L51*(1+R51),2)+TRUNC(M51*(1+R51),2)+TRUNC(N51*(1+R51),2)+TRUNC(O51*(1+R51),2)+TRUNC(P51*(1+R51),2))))&gt;=0),ABS((J51*(1+R51)-(TRUNC(J51*(1+R51),2)+(TRUNC(AK51,2)-(TRUNC(H51*(1+R51),2)+TRUNC(J51*(1+R51),2)+TRUNC(K51*(1+R51),2)+TRUNC(L51*(1+R51),2)+TRUNC(M51*(1+R51),2)+TRUNC(N51*(1+R51),2)+TRUNC(O51*(1+R51),2)+TRUNC(P51*(1+R51),2)))))/J51*(1+R51))&lt;=ABS((O51*(1+R51)-(TRUNC(O51*(1+R51),2)+(TRUNC(AK51,2)-(TRUNC(H51*(1+R51),2)+TRUNC(J51*(1+R51),2)+TRUNC(K51*(1+R51),2)+TRUNC(L51*(1+R51),2)+TRUNC(M51*(1+R51),2)+TRUNC(N51*(1+R51),2)+TRUNC(O51*(1+R51),2)+TRUNC(P51*(1+R51),2)))))/O51*(1+R51)),TRUE),IF(AND(P51*(1+R51)&lt;&gt;0,(TRUNC(P51*(1+R51),2)+(TRUNC(AK51,2)-(TRUNC(H51*(1+R51),2)+TRUNC(J51*(1+R51),2)+TRUNC(K51*(1+R51),2)+TRUNC(L51*(1+R51),2)+TRUNC(M51*(1+R51),2)+TRUNC(N51*(1+R51),2)+TRUNC(O51*(1+R51),2)+TRUNC(P51*(1+R51),2))))&gt;=0),ABS((J51*(1+R51)-(TRUNC(J51*(1+R51),2)+(TRUNC(AK51,2)-(TRUNC(H51*(1+R51),2)+TRUNC(J51*(1+R51),2)+TRUNC(K51*(1+R51),2)+TRUNC(L51*(1+R51),2)+TRUNC(M51*(1+R51),2)+TRUNC(N51*(1+R51),2)+TRUNC(O51*(1+R51),2)+TRUNC(P51*(1+R51),2)))))/J51*(1+R51))&lt;=ABS((P51*(1+R51)-(TRUNC(P51*(1+R51),2)+(TRUNC(AK51,2)-(TRUNC(H51*(1+R51),2)+TRUNC(J51*(1+R51),2)+TRUNC(K51*(1+R51),2)+TRUNC(L51*(1+R51),2)+TRUNC(M51*(1+R51),2)+TRUNC(N51*(1+R51),2)+TRUNC(O51*(1+R51),2)+TRUNC(P51*(1+R51),2)))))/P51*(1+R51)),TRUE)),TRUNC(J51*(1+R51),2)+(TRUNC(AK51,2)-(TRUNC(H51*(1+R51),2)+TRUNC(J51*(1+R51),2)+TRUNC(K51*(1+R51),2)+TRUNC(L51*(1+R51),2)+TRUNC(M51*(1+R51),2)+TRUNC(N51*(1+R51),2)+TRUNC(O51*(1+R51),2)+TRUNC(P51*(1+R51),2))),TRUNC(J51*(1+R51),2)))))</f>
        <v>0</v>
      </c>
      <c r="X51" s="363">
        <f t="shared" ref="X51:X58" si="27">IF(W51*G51=0,0,IF((TRUNC(AL51,2)-(TRUNC(S51*G51,2)+TRUNC(W51*G51,2)+TRUNC(Y51*G51,2)+TRUNC(AA51*G51,2)+TRUNC(AC51*G51,2)+TRUNC(AE51*G51,2)+TRUNC(AG51*G51,2)+TRUNC(AI51*G51,2)))=0,TRUNC(W51*G51,2),IF((TRUNC(TRUNC(W51*G51,2),2)+(TRUNC(AL51,2)-(TRUNC(S51*G51,2)+TRUNC(W51*G51,2)+TRUNC(Y51*G51,2)+TRUNC(AA51*G51,2)+TRUNC(AC51*G51,2)+TRUNC(AE51*G51,2)+TRUNC(AG51*G51,2)+TRUNC(AI51*G51,2))))&lt;=0,TRUNC(W51*G51,2),IF(AND(IF(AND(S51*G51&lt;&gt;0,(TRUNC(S51*G51,2)+(TRUNC(AL51,2)-(TRUNC(S51*G51,2)+TRUNC(W51*G51,2)+TRUNC(Y51*G51,2)+TRUNC(AA51*G51,2)+TRUNC(AC51*G51,2)+TRUNC(AE51*G51,2)+TRUNC(AG51*G51,2)+TRUNC(AI51*G51,2))))&gt;=0),ABS((W51*G51-(TRUNC(W51*G51,2)+(TRUNC(AL51,2)-(TRUNC(S51*G51,2)+TRUNC(W51*G51,2)+TRUNC(Y51*G51,2)+TRUNC(AA51*G51,2)+TRUNC(AC51*G51,2)+TRUNC(AE51*G51,2)+TRUNC(AG51*G51,2)+TRUNC(AI51*G51,2)))))/W51*G51)&lt;ABS((S51*G51-(TRUNC(S51*G51,2)+(TRUNC(AL51,2)-(TRUNC(S51*G51,2)+TRUNC(W51*G51,2)+TRUNC(Y51*G51,2)+TRUNC(AA51*G51,2)+TRUNC(AC51*G51,2)+TRUNC(AE51*G51,2)+TRUNC(AG51*G51,2)+TRUNC(AI51*G51,2)))))/S51*G51),TRUE),IF(AND(W51*G51&lt;&gt;0,(TRUNC(W51*G51,2)+(TRUNC(AL51,2)-(TRUNC(S51*G51,2)+TRUNC(W51*G51,2)+TRUNC(Y51*G51,2)+TRUNC(AA51*G51,2)+TRUNC(AC51*G51,2)+TRUNC(AE51*G51,2)+TRUNC(AG51*G51,2)+TRUNC(AI51*G51,2))))&gt;=0),ABS((W51*G51-(TRUNC(W51*G51,2)+(TRUNC(AL51,2)-(TRUNC(S51*G51,2)+TRUNC(W51*G51,2)+TRUNC(Y51*G51,2)+TRUNC(AA51*G51,2)+TRUNC(AC51*G51,2)+TRUNC(AE51*G51,2)+TRUNC(AG51*G51,2)+TRUNC(AI51*G51,2)))))/W51*G51)&lt;=ABS((W51*G51-(TRUNC(W51*G51,2)+(TRUNC(AL51,2)-(TRUNC(S51*G51,2)+TRUNC(W51*G51,2)+TRUNC(Y51*G51,2)+TRUNC(AA51*G51,2)+TRUNC(AC51*G51,2)+TRUNC(AE51*G51,2)+TRUNC(AG51*G51,2)+TRUNC(AI51*G51,2)))))/W51*G51),TRUE),IF(AND(Y51*G51&lt;&gt;0,(TRUNC(Y51*G51,2)+(TRUNC(AL51,2)-(TRUNC(S51*G51,2)+TRUNC(W51*G51,2)+TRUNC(Y51*G51,2)+TRUNC(AA51*G51,2)+TRUNC(AC51*G51,2)+TRUNC(AE51*G51,2)+TRUNC(AG51*G51,2)+TRUNC(AI51*G51,2))))&gt;=0),ABS((W51*G51-(TRUNC(W51*G51,2)+(TRUNC(AL51,2)-(TRUNC(S51*G51,2)+TRUNC(W51*G51,2)+TRUNC(Y51*G51,2)+TRUNC(AA51*G51,2)+TRUNC(AC51*G51,2)+TRUNC(AE51*G51,2)+TRUNC(AG51*G51,2)+TRUNC(AI51*G51,2)))))/W51*G51)&lt;=ABS((Y51*G51-(TRUNC(Y51*G51,2)+(TRUNC(AL51,2)-(TRUNC(S51*G51,2)+TRUNC(W51*G51,2)+TRUNC(Y51*G51,2)+TRUNC(AA51*G51,2)+TRUNC(AC51*G51,2)+TRUNC(AE51*G51,2)+TRUNC(AG51*G51,2)+TRUNC(AI51*G51,2)))))/Y51*G51),TRUE),IF(AND(AA51*G51&lt;&gt;0,(TRUNC(AA51*G51,2)+(TRUNC(AL51,2)-(TRUNC(S51*G51,2)+TRUNC(W51*G51,2)+TRUNC(Y51*G51,2)+TRUNC(AA51*G51,2)+TRUNC(AC51*G51,2)+TRUNC(AE51*G51,2)+TRUNC(AG51*G51,2)+TRUNC(AI51*G51,2))))&gt;=0),ABS((W51*G51-(TRUNC(W51*G51,2)+(TRUNC(AL51,2)-(TRUNC(S51*G51,2)+TRUNC(W51*G51,2)+TRUNC(Y51*G51,2)+TRUNC(AA51*G51,2)+TRUNC(AC51*G51,2)+TRUNC(AE51*G51,2)+TRUNC(AG51*G51,2)+TRUNC(AI51*G51,2)))))/W51*G51)&lt;=ABS((AA51*G51-(TRUNC(AA51*G51,2)+(TRUNC(AL51,2)-(TRUNC(S51*G51,2)+TRUNC(W51*G51,2)+TRUNC(Y51*G51,2)+TRUNC(AA51*G51,2)+TRUNC(AC51*G51,2)+TRUNC(AE51*G51,2)+TRUNC(AG51*G51,2)+TRUNC(AI51*G51,2)))))/AA51*G51),TRUE),IF(AND(AC51*G51&lt;&gt;0,(TRUNC(AC51*G51,2)+(TRUNC(AL51,2)-(TRUNC(S51*G51,2)+TRUNC(W51*G51,2)+TRUNC(Y51*G51,2)+TRUNC(AA51*G51,2)+TRUNC(AC51*G51,2)+TRUNC(AE51*G51,2)+TRUNC(AG51*G51,2)+TRUNC(AI51*G51,2))))&gt;=0),ABS((W51*G51-(TRUNC(W51*G51,2)+(TRUNC(AL51,2)-(TRUNC(S51*G51,2)+TRUNC(W51*G51,2)+TRUNC(Y51*G51,2)+TRUNC(AA51*G51,2)+TRUNC(AC51*G51,2)+TRUNC(AE51*G51,2)+TRUNC(AG51*G51,2)+TRUNC(AI51*G51,2)))))/W51*G51)&lt;=ABS((AC51*G51-(TRUNC(AC51*G51,2)+(TRUNC(AL51,2)-(TRUNC(S51*G51,2)+TRUNC(W51*G51,2)+TRUNC(Y51*G51,2)+TRUNC(AA51*G51,2)+TRUNC(AC51*G51,2)+TRUNC(AE51*G51,2)+TRUNC(AG51*G51,2)+TRUNC(AI51*G51,2)))))/AC51*G51),TRUE),IF(AND(AE51*G51&lt;&gt;0,(TRUNC(AE51*G51,2)+(TRUNC(AL51,2)-(TRUNC(S51*G51,2)+TRUNC(W51*G51,2)+TRUNC(Y51*G51,2)+TRUNC(AA51*G51,2)+TRUNC(AC51*G51,2)+TRUNC(AE51*G51,2)+TRUNC(AG51*G51,2)+TRUNC(AI51*G51,2))))&gt;=0),ABS((W51*G51-(TRUNC(W51*G51,2)+(TRUNC(AL51,2)-(TRUNC(S51*G51,2)+TRUNC(W51*G51,2)+TRUNC(Y51*G51,2)+TRUNC(AA51*G51,2)+TRUNC(AC51*G51,2)+TRUNC(AE51*G51,2)+TRUNC(AG51*G51,2)+TRUNC(AI51*G51,2)))))/W51*G51)&lt;=ABS((AE51*G51-(TRUNC(AE51*G51,2)+(TRUNC(AL51,2)-(TRUNC(S51*G51,2)+TRUNC(W51*G51,2)+TRUNC(Y51*G51,2)+TRUNC(AA51*G51,2)+TRUNC(AC51*G51,2)+TRUNC(AE51*G51,2)+TRUNC(AG51*G51,2)+TRUNC(AI51*G51,2)))))/AE51*G51),TRUE),IF(AND(AG51*G51&lt;&gt;0,(TRUNC(AG51*G51,2)+(TRUNC(AL51,2)-(TRUNC(S51*G51,2)+TRUNC(W51*G51,2)+TRUNC(Y51*G51,2)+TRUNC(AA51*G51,2)+TRUNC(AC51*G51,2)+TRUNC(AE51*G51,2)+TRUNC(AG51*G51,2)+TRUNC(AI51*G51,2))))&gt;=0),ABS((W51*G51-(TRUNC(W51*G51,2)+(TRUNC(AL51,2)-(TRUNC(S51*G51,2)+TRUNC(W51*G51,2)+TRUNC(Y51*G51,2)+TRUNC(AA51*G51,2)+TRUNC(AC51*G51,2)+TRUNC(AE51*G51,2)+TRUNC(AG51*G51,2)+TRUNC(AI51*G51,2)))))/W51*G51)&lt;=ABS((AG51*G51-(TRUNC(AG51*G51,2)+(TRUNC(AL51,2)-(TRUNC(S51*G51,2)+TRUNC(W51*G51,2)+TRUNC(Y51*G51,2)+TRUNC(AA51*G51,2)+TRUNC(AC51*G51,2)+TRUNC(AE51*G51,2)+TRUNC(AG51*G51,2)+TRUNC(AI51*G51,2)))))/AG51*G51),TRUE),IF(AND(AI51*G51&lt;&gt;0,(TRUNC(AI51*G51,2)+(TRUNC(AL51,2)-(TRUNC(S51*G51,2)+TRUNC(W51*G51,2)+TRUNC(Y51*G51,2)+TRUNC(AA51*G51,2)+TRUNC(AC51*G51,2)+TRUNC(AE51*G51,2)+TRUNC(AG51*G51,2)+TRUNC(AI51*G51,2))))&gt;=0),ABS((W51*G51-(TRUNC(W51*G51,2)+(TRUNC(AL51,2)-(TRUNC(S51*G51,2)+TRUNC(W51*G51,2)+TRUNC(Y51*G51,2)+TRUNC(AA51*G51,2)+TRUNC(AC51*G51,2)+TRUNC(AE51*G51,2)+TRUNC(AG51*G51,2)+TRUNC(AI51*G51,2)))))/W51*G51)&lt;=ABS((AI51*G51-(TRUNC(AI51*G51,2)+(TRUNC(AL51,2)-(TRUNC(S51*G51,2)+TRUNC(W51*G51,2)+TRUNC(Y51*G51,2)+TRUNC(AA51*G51,2)+TRUNC(AC51*G51,2)+TRUNC(AE51*G51,2)+TRUNC(AG51*G51,2)+TRUNC(AI51*G51,2)))))/AI51*G51),TRUE)),TRUNC(W51*G51,2)+(TRUNC(AL51,2)-(TRUNC(S51*G51,2)+TRUNC(W51*G51,2)+TRUNC(Y51*G51,2)+TRUNC(AA51*G51,2)+TRUNC(AC51*G51,2)+TRUNC(AE51*G51,2)+TRUNC(AG51*G51,2)+TRUNC(AI51*G51,2))),TRUNC(W51*G51,2)))))</f>
        <v>0</v>
      </c>
      <c r="Y51" s="363">
        <f t="shared" ref="Y51:Y58" si="28">IF(K51*(1+R51)=0,0,IF((TRUNC(AK51,2)-(TRUNC(H51*(1+R51),2)+TRUNC(J51*(1+R51),2)+TRUNC(K51*(1+R51),2)+TRUNC(L51*(1+R51),2)+TRUNC(M51*(1+R51),2)+TRUNC(N51*(1+R51),2)+TRUNC(O51*(1+R51),2)+TRUNC(P51*(1+R51),2)))=0,TRUNC(K51*(1+R51),2),IF((TRUNC(TRUNC(K51*(1+R51),2),2)+(TRUNC(AK51,2)-(TRUNC(H51*(1+R51),2)+TRUNC(J51*(1+R51),2)+TRUNC(K51*(1+R51),2)+TRUNC(L51*(1+R51),2)+TRUNC(M51*(1+R51),2)+TRUNC(N51*(1+R51),2)+TRUNC(O51*(1+R51),2)+TRUNC(P51*(1+R51),2))))&lt;=0,TRUNC(K51*(1+R51),2),IF(AND(IF(AND(H51*(1+R51)&lt;&gt;0,(TRUNC(H51*(1+R51),2)+(TRUNC(AK51,2)-(TRUNC(H51*(1+R51),2)+TRUNC(J51*(1+R51),2)+TRUNC(K51*(1+R51),2)+TRUNC(L51*(1+R51),2)+TRUNC(M51*(1+R51),2)+TRUNC(N51*(1+R51),2)+TRUNC(O51*(1+R51),2)+TRUNC(P51*(1+R51),2))))&gt;=0),ABS((K51*(1+R51)-(TRUNC(K51*(1+R51),2)+(TRUNC(AK51,2)-(TRUNC(H51*(1+R51),2)+TRUNC(J51*(1+R51),2)+TRUNC(K51*(1+R51),2)+TRUNC(L51*(1+R51),2)+TRUNC(M51*(1+R51),2)+TRUNC(N51*(1+R51),2)+TRUNC(O51*(1+R51),2)+TRUNC(P51*(1+R51),2)))))/K51*(1+R51))&lt;ABS((H51*(1+R51)-(TRUNC(H51*(1+R51),2)+(TRUNC(AK51,2)-(TRUNC(H51*(1+R51),2)+TRUNC(J51*(1+R51),2)+TRUNC(K51*(1+R51),2)+TRUNC(L51*(1+R51),2)+TRUNC(M51*(1+R51),2)+TRUNC(N51*(1+R51),2)+TRUNC(O51*(1+R51),2)+TRUNC(P51*(1+R51),2)))))/H51*(1+R51)),TRUE),IF(AND(J51*(1+R51)&lt;&gt;0,(TRUNC(J51*(1+R51),2)+(TRUNC(AK51,2)-(TRUNC(H51*(1+R51),2)+TRUNC(J51*(1+R51),2)+TRUNC(K51*(1+R51),2)+TRUNC(L51*(1+R51),2)+TRUNC(M51*(1+R51),2)+TRUNC(N51*(1+R51),2)+TRUNC(O51*(1+R51),2)+TRUNC(P51*(1+R51),2))))&gt;=0),ABS((K51*(1+R51)-(TRUNC(K51*(1+R51),2)+(TRUNC(AK51,2)-(TRUNC(H51*(1+R51),2)+TRUNC(J51*(1+R51),2)+TRUNC(K51*(1+R51),2)+TRUNC(L51*(1+R51),2)+TRUNC(M51*(1+R51),2)+TRUNC(N51*(1+R51),2)+TRUNC(O51*(1+R51),2)+TRUNC(P51*(1+R51),2)))))/K51*(1+R51))&lt;ABS((J51*(1+R51)-(TRUNC(J51*(1+R51),2)+(TRUNC(AK51,2)-(TRUNC(H51*(1+R51),2)+TRUNC(J51*(1+R51),2)+TRUNC(K51*(1+R51),2)+TRUNC(L51*(1+R51),2)+TRUNC(M51*(1+R51),2)+TRUNC(N51*(1+R51),2)+TRUNC(O51*(1+R51),2)+TRUNC(P51*(1+R51),2)))))/J51*(1+R51)),TRUE),IF(AND(K51*(1+R51)&lt;&gt;0,(TRUNC(K51*(1+R51),2)+(TRUNC(AK51,2)-(TRUNC(H51*(1+R51),2)+TRUNC(J51*(1+R51),2)+TRUNC(K51*(1+R51),2)+TRUNC(L51*(1+R51),2)+TRUNC(M51*(1+R51),2)+TRUNC(N51*(1+R51),2)+TRUNC(O51*(1+R51),2)+TRUNC(P51*(1+R51),2))))&gt;=0),ABS((K51*(1+R51)-(TRUNC(K51*(1+R51),2)+(TRUNC(AK51,2)-(TRUNC(H51*(1+R51),2)+TRUNC(J51*(1+R51),2)+TRUNC(K51*(1+R51),2)+TRUNC(L51*(1+R51),2)+TRUNC(M51*(1+R51),2)+TRUNC(N51*(1+R51),2)+TRUNC(O51*(1+R51),2)+TRUNC(P51*(1+R51),2)))))/K51*(1+R51))&lt;=ABS((K51*(1+R51)-(TRUNC(K51*(1+R51),2)+(TRUNC(AK51,2)-(TRUNC(H51*(1+R51),2)+TRUNC(J51*(1+R51),2)+TRUNC(K51*(1+R51),2)+TRUNC(L51*(1+R51),2)+TRUNC(M51*(1+R51),2)+TRUNC(N51*(1+R51),2)+TRUNC(O51*(1+R51),2)+TRUNC(P51*(1+R51),2)))))/K51*(1+R51)),TRUE),IF(AND(L51*(1+R51)&lt;&gt;0,(TRUNC(L51*(1+R51),2)+(TRUNC(AK51,2)-(TRUNC(H51*(1+R51),2)+TRUNC(J51*(1+R51),2)+TRUNC(K51*(1+R51),2)+TRUNC(L51*(1+R51),2)+TRUNC(M51*(1+R51),2)+TRUNC(N51*(1+R51),2)+TRUNC(O51*(1+R51),2)+TRUNC(P51*(1+R51),2))))&gt;=0),ABS((K51*(1+R51)-(TRUNC(K51*(1+R51),2)+(TRUNC(AK51,2)-(TRUNC(H51*(1+R51),2)+TRUNC(J51*(1+R51),2)+TRUNC(K51*(1+R51),2)+TRUNC(L51*(1+R51),2)+TRUNC(M51*(1+R51),2)+TRUNC(N51*(1+R51),2)+TRUNC(O51*(1+R51),2)+TRUNC(P51*(1+R51),2)))))/K51*(1+R51))&lt;=ABS((L51*(1+R51)-(TRUNC(L51*(1+R51),2)+(TRUNC(AK51,2)-(TRUNC(H51*(1+R51),2)+TRUNC(J51*(1+R51),2)+TRUNC(K51*(1+R51),2)+TRUNC(L51*(1+R51),2)+TRUNC(M51*(1+R51),2)+TRUNC(N51*(1+R51),2)+TRUNC(O51*(1+R51),2)+TRUNC(P51*(1+R51),2)))))/L51*(1+R51)),TRUE),IF(AND(M51*(1+R51)&lt;&gt;0,(TRUNC(M51*(1+R51),2)+(TRUNC(AK51,2)-(TRUNC(H51*(1+R51),2)+TRUNC(J51*(1+R51),2)+TRUNC(K51*(1+R51),2)+TRUNC(L51*(1+R51),2)+TRUNC(M51*(1+R51),2)+TRUNC(N51*(1+R51),2)+TRUNC(O51*(1+R51),2)+TRUNC(P51*(1+R51),2))))&gt;=0),ABS((K51*(1+R51)-(TRUNC(K51*(1+R51),2)+(TRUNC(AK51,2)-(TRUNC(H51*(1+R51),2)+TRUNC(J51*(1+R51),2)+TRUNC(K51*(1+R51),2)+TRUNC(L51*(1+R51),2)+TRUNC(M51*(1+R51),2)+TRUNC(N51*(1+R51),2)+TRUNC(O51*(1+R51),2)+TRUNC(P51*(1+R51),2)))))/K51*(1+R51))&lt;=ABS((M51*(1+R51)-(TRUNC(M51*(1+R51),2)+(TRUNC(AK51,2)-(TRUNC(H51*(1+R51),2)+TRUNC(J51*(1+R51),2)+TRUNC(K51*(1+R51),2)+TRUNC(L51*(1+R51),2)+TRUNC(M51*(1+R51),2)+TRUNC(N51*(1+R51),2)+TRUNC(O51*(1+R51),2)+TRUNC(P51*(1+R51),2)))))/M51*(1+R51)),TRUE),IF(AND(N51*(1+R51)&lt;&gt;0,(TRUNC(N51*(1+R51),2)+(TRUNC(AK51,2)-(TRUNC(H51*(1+R51),2)+TRUNC(J51*(1+R51),2)+TRUNC(K51*(1+R51),2)+TRUNC(L51*(1+R51),2)+TRUNC(M51*(1+R51),2)+TRUNC(N51*(1+R51),2)+TRUNC(O51*(1+R51),2)+TRUNC(P51*(1+R51),2))))&gt;=0),ABS((K51*(1+R51)-(TRUNC(K51*(1+R51),2)+(TRUNC(AK51,2)-(TRUNC(H51*(1+R51),2)+TRUNC(J51*(1+R51),2)+TRUNC(K51*(1+R51),2)+TRUNC(L51*(1+R51),2)+TRUNC(M51*(1+R51),2)+TRUNC(N51*(1+R51),2)+TRUNC(O51*(1+R51),2)+TRUNC(P51*(1+R51),2)))))/K51*(1+R51))&lt;=ABS((N51*(1+R51)-(TRUNC(N51*(1+R51),2)+(TRUNC(AK51,2)-(TRUNC(H51*(1+R51),2)+TRUNC(J51*(1+R51),2)+TRUNC(K51*(1+R51),2)+TRUNC(L51*(1+R51),2)+TRUNC(M51*(1+R51),2)+TRUNC(N51*(1+R51),2)+TRUNC(O51*(1+R51),2)+TRUNC(P51*(1+R51),2)))))/N51*(1+R51)),TRUE),IF(AND(O51*(1+R51)&lt;&gt;0,(TRUNC(O51*(1+R51),2)+(TRUNC(AK51,2)-(TRUNC(H51*(1+R51),2)+TRUNC(J51*(1+R51),2)+TRUNC(K51*(1+R51),2)+TRUNC(L51*(1+R51),2)+TRUNC(M51*(1+R51),2)+TRUNC(N51*(1+R51),2)+TRUNC(O51*(1+R51),2)+TRUNC(P51*(1+R51),2))))&gt;=0),ABS((K51*(1+R51)-(TRUNC(K51*(1+R51),2)+(TRUNC(AK51,2)-(TRUNC(H51*(1+R51),2)+TRUNC(J51*(1+R51),2)+TRUNC(K51*(1+R51),2)+TRUNC(L51*(1+R51),2)+TRUNC(M51*(1+R51),2)+TRUNC(N51*(1+R51),2)+TRUNC(O51*(1+R51),2)+TRUNC(P51*(1+R51),2)))))/K51*(1+R51))&lt;=ABS((O51*(1+R51)-(TRUNC(O51*(1+R51),2)+(TRUNC(AK51,2)-(TRUNC(H51*(1+R51),2)+TRUNC(J51*(1+R51),2)+TRUNC(K51*(1+R51),2)+TRUNC(L51*(1+R51),2)+TRUNC(M51*(1+R51),2)+TRUNC(N51*(1+R51),2)+TRUNC(O51*(1+R51),2)+TRUNC(P51*(1+R51),2)))))/O51*(1+R51)),TRUE),IF(AND(P51*(1+R51)&lt;&gt;0,(TRUNC(P51*(1+R51),2)+(TRUNC(AK51,2)-(TRUNC(H51*(1+R51),2)+TRUNC(J51*(1+R51),2)+TRUNC(K51*(1+R51),2)+TRUNC(L51*(1+R51),2)+TRUNC(M51*(1+R51),2)+TRUNC(N51*(1+R51),2)+TRUNC(O51*(1+R51),2)+TRUNC(P51*(1+R51),2))))&gt;=0),ABS((K51*(1+R51)-(TRUNC(K51*(1+R51),2)+(TRUNC(AK51,2)-(TRUNC(H51*(1+R51),2)+TRUNC(J51*(1+R51),2)+TRUNC(K51*(1+R51),2)+TRUNC(L51*(1+R51),2)+TRUNC(M51*(1+R51),2)+TRUNC(N51*(1+R51),2)+TRUNC(O51*(1+R51),2)+TRUNC(P51*(1+R51),2)))))/K51*(1+R51))&lt;=ABS((P51*(1+R51)-(TRUNC(P51*(1+R51),2)+(TRUNC(AK51,2)-(TRUNC(H51*(1+R51),2)+TRUNC(J51*(1+R51),2)+TRUNC(K51*(1+R51),2)+TRUNC(L51*(1+R51),2)+TRUNC(M51*(1+R51),2)+TRUNC(N51*(1+R51),2)+TRUNC(O51*(1+R51),2)+TRUNC(P51*(1+R51),2)))))/P51*(1+R51)),TRUE)),TRUNC(K51*(1+R51),2)+(TRUNC(AK51,2)-(TRUNC(H51*(1+R51),2)+TRUNC(J51*(1+R51),2)+TRUNC(K51*(1+R51),2)+TRUNC(L51*(1+R51),2)+TRUNC(M51*(1+R51),2)+TRUNC(N51*(1+R51),2)+TRUNC(O51*(1+R51),2)+TRUNC(P51*(1+R51),2))),TRUNC(K51*(1+R51),2)))))</f>
        <v>0</v>
      </c>
      <c r="Z51" s="363">
        <f t="shared" ref="Z51:Z58" si="29">IF(Y51*G51=0,0,IF((TRUNC(AL51,2)-(TRUNC(S51*G51,2)+TRUNC(W51*G51,2)+TRUNC(Y51*G51,2)+TRUNC(AA51*G51,2)+TRUNC(AC51*G51,2)+TRUNC(AE51*G51,2)+TRUNC(AG51*G51,2)+TRUNC(AI51*G51,2)))=0,TRUNC(Y51*G51,2),IF((TRUNC(TRUNC(Y51*G51,2),2)+(TRUNC(AL51,2)-(TRUNC(S51*G51,2)+TRUNC(W51*G51,2)+TRUNC(Y51*G51,2)+TRUNC(AA51*G51,2)+TRUNC(AC51*G51,2)+TRUNC(AE51*G51,2)+TRUNC(AG51*G51,2)+TRUNC(AI51*G51,2))))&lt;=0,TRUNC(Y51*G51,2),IF(AND(IF(AND(S51*G51&lt;&gt;0,(TRUNC(S51*G51,2)+(TRUNC(AL51,2)-(TRUNC(S51*G51,2)+TRUNC(W51*G51,2)+TRUNC(Y51*G51,2)+TRUNC(AA51*G51,2)+TRUNC(AC51*G51,2)+TRUNC(AE51*G51,2)+TRUNC(AG51*G51,2)+TRUNC(AI51*G51,2))))&gt;=0),ABS((Y51*G51-(TRUNC(Y51*G51,2)+(TRUNC(AL51,2)-(TRUNC(S51*G51,2)+TRUNC(W51*G51,2)+TRUNC(Y51*G51,2)+TRUNC(AA51*G51,2)+TRUNC(AC51*G51,2)+TRUNC(AE51*G51,2)+TRUNC(AG51*G51,2)+TRUNC(AI51*G51,2)))))/Y51*G51)&lt;ABS((S51*G51-(TRUNC(S51*G51,2)+(TRUNC(AL51,2)-(TRUNC(S51*G51,2)+TRUNC(W51*G51,2)+TRUNC(Y51*G51,2)+TRUNC(AA51*G51,2)+TRUNC(AC51*G51,2)+TRUNC(AE51*G51,2)+TRUNC(AG51*G51,2)+TRUNC(AI51*G51,2)))))/S51*G51),TRUE),IF(AND(W51*G51&lt;&gt;0,(TRUNC(W51*G51,2)+(TRUNC(AL51,2)-(TRUNC(S51*G51,2)+TRUNC(W51*G51,2)+TRUNC(Y51*G51,2)+TRUNC(AA51*G51,2)+TRUNC(AC51*G51,2)+TRUNC(AE51*G51,2)+TRUNC(AG51*G51,2)+TRUNC(AI51*G51,2))))&gt;=0),ABS((Y51*G51-(TRUNC(Y51*G51,2)+(TRUNC(AL51,2)-(TRUNC(S51*G51,2)+TRUNC(W51*G51,2)+TRUNC(Y51*G51,2)+TRUNC(AA51*G51,2)+TRUNC(AC51*G51,2)+TRUNC(AE51*G51,2)+TRUNC(AG51*G51,2)+TRUNC(AI51*G51,2)))))/Y51*G51)&lt;ABS((W51*G51-(TRUNC(W51*G51,2)+(TRUNC(AL51,2)-(TRUNC(S51*G51,2)+TRUNC(W51*G51,2)+TRUNC(Y51*G51,2)+TRUNC(AA51*G51,2)+TRUNC(AC51*G51,2)+TRUNC(AE51*G51,2)+TRUNC(AG51*G51,2)+TRUNC(AI51*G51,2)))))/W51*G51),TRUE),IF(AND(Y51*G51&lt;&gt;0,(TRUNC(Y51*G51,2)+(TRUNC(AL51,2)-(TRUNC(S51*G51,2)+TRUNC(W51*G51,2)+TRUNC(Y51*G51,2)+TRUNC(AA51*G51,2)+TRUNC(AC51*G51,2)+TRUNC(AE51*G51,2)+TRUNC(AG51*G51,2)+TRUNC(AI51*G51,2))))&gt;=0),ABS((Y51*G51-(TRUNC(Y51*G51,2)+(TRUNC(AL51,2)-(TRUNC(S51*G51,2)+TRUNC(W51*G51,2)+TRUNC(Y51*G51,2)+TRUNC(AA51*G51,2)+TRUNC(AC51*G51,2)+TRUNC(AE51*G51,2)+TRUNC(AG51*G51,2)+TRUNC(AI51*G51,2)))))/Y51*G51)&lt;=ABS((Y51*G51-(TRUNC(Y51*G51,2)+(TRUNC(AL51,2)-(TRUNC(S51*G51,2)+TRUNC(W51*G51,2)+TRUNC(Y51*G51,2)+TRUNC(AA51*G51,2)+TRUNC(AC51*G51,2)+TRUNC(AE51*G51,2)+TRUNC(AG51*G51,2)+TRUNC(AI51*G51,2)))))/Y51*G51),TRUE),IF(AND(AA51*G51&lt;&gt;0,(TRUNC(AA51*G51,2)+(TRUNC(AL51,2)-(TRUNC(S51*G51,2)+TRUNC(W51*G51,2)+TRUNC(Y51*G51,2)+TRUNC(AA51*G51,2)+TRUNC(AC51*G51,2)+TRUNC(AE51*G51,2)+TRUNC(AG51*G51,2)+TRUNC(AI51*G51,2))))&gt;=0),ABS((Y51*G51-(TRUNC(Y51*G51,2)+(TRUNC(AL51,2)-(TRUNC(S51*G51,2)+TRUNC(W51*G51,2)+TRUNC(Y51*G51,2)+TRUNC(AA51*G51,2)+TRUNC(AC51*G51,2)+TRUNC(AE51*G51,2)+TRUNC(AG51*G51,2)+TRUNC(AI51*G51,2)))))/Y51*G51)&lt;=ABS((AA51*G51-(TRUNC(AA51*G51,2)+(TRUNC(AL51,2)-(TRUNC(S51*G51,2)+TRUNC(W51*G51,2)+TRUNC(Y51*G51,2)+TRUNC(AA51*G51,2)+TRUNC(AC51*G51,2)+TRUNC(AE51*G51,2)+TRUNC(AG51*G51,2)+TRUNC(AI51*G51,2)))))/AA51*G51),TRUE),IF(AND(AC51*G51&lt;&gt;0,(TRUNC(AC51*G51,2)+(TRUNC(AL51,2)-(TRUNC(S51*G51,2)+TRUNC(W51*G51,2)+TRUNC(Y51*G51,2)+TRUNC(AA51*G51,2)+TRUNC(AC51*G51,2)+TRUNC(AE51*G51,2)+TRUNC(AG51*G51,2)+TRUNC(AI51*G51,2))))&gt;=0),ABS((Y51*G51-(TRUNC(Y51*G51,2)+(TRUNC(AL51,2)-(TRUNC(S51*G51,2)+TRUNC(W51*G51,2)+TRUNC(Y51*G51,2)+TRUNC(AA51*G51,2)+TRUNC(AC51*G51,2)+TRUNC(AE51*G51,2)+TRUNC(AG51*G51,2)+TRUNC(AI51*G51,2)))))/Y51*G51)&lt;=ABS((AC51*G51-(TRUNC(AC51*G51,2)+(TRUNC(AL51,2)-(TRUNC(S51*G51,2)+TRUNC(W51*G51,2)+TRUNC(Y51*G51,2)+TRUNC(AA51*G51,2)+TRUNC(AC51*G51,2)+TRUNC(AE51*G51,2)+TRUNC(AG51*G51,2)+TRUNC(AI51*G51,2)))))/AC51*G51),TRUE),IF(AND(AE51*G51&lt;&gt;0,(TRUNC(AE51*G51,2)+(TRUNC(AL51,2)-(TRUNC(S51*G51,2)+TRUNC(W51*G51,2)+TRUNC(Y51*G51,2)+TRUNC(AA51*G51,2)+TRUNC(AC51*G51,2)+TRUNC(AE51*G51,2)+TRUNC(AG51*G51,2)+TRUNC(AI51*G51,2))))&gt;=0),ABS((Y51*G51-(TRUNC(Y51*G51,2)+(TRUNC(AL51,2)-(TRUNC(S51*G51,2)+TRUNC(W51*G51,2)+TRUNC(Y51*G51,2)+TRUNC(AA51*G51,2)+TRUNC(AC51*G51,2)+TRUNC(AE51*G51,2)+TRUNC(AG51*G51,2)+TRUNC(AI51*G51,2)))))/Y51*G51)&lt;=ABS((AE51*G51-(TRUNC(AE51*G51,2)+(TRUNC(AL51,2)-(TRUNC(S51*G51,2)+TRUNC(W51*G51,2)+TRUNC(Y51*G51,2)+TRUNC(AA51*G51,2)+TRUNC(AC51*G51,2)+TRUNC(AE51*G51,2)+TRUNC(AG51*G51,2)+TRUNC(AI51*G51,2)))))/AE51*G51),TRUE),IF(AND(AG51*G51&lt;&gt;0,(TRUNC(AG51*G51,2)+(TRUNC(AL51,2)-(TRUNC(S51*G51,2)+TRUNC(W51*G51,2)+TRUNC(Y51*G51,2)+TRUNC(AA51*G51,2)+TRUNC(AC51*G51,2)+TRUNC(AE51*G51,2)+TRUNC(AG51*G51,2)+TRUNC(AI51*G51,2))))&gt;=0),ABS((Y51*G51-(TRUNC(Y51*G51,2)+(TRUNC(AL51,2)-(TRUNC(S51*G51,2)+TRUNC(W51*G51,2)+TRUNC(Y51*G51,2)+TRUNC(AA51*G51,2)+TRUNC(AC51*G51,2)+TRUNC(AE51*G51,2)+TRUNC(AG51*G51,2)+TRUNC(AI51*G51,2)))))/Y51*G51)&lt;=ABS((AG51*G51-(TRUNC(AG51*G51,2)+(TRUNC(AL51,2)-(TRUNC(S51*G51,2)+TRUNC(W51*G51,2)+TRUNC(Y51*G51,2)+TRUNC(AA51*G51,2)+TRUNC(AC51*G51,2)+TRUNC(AE51*G51,2)+TRUNC(AG51*G51,2)+TRUNC(AI51*G51,2)))))/AG51*G51),TRUE),IF(AND(AI51*G51&lt;&gt;0,(TRUNC(AI51*G51,2)+(TRUNC(AL51,2)-(TRUNC(S51*G51,2)+TRUNC(W51*G51,2)+TRUNC(Y51*G51,2)+TRUNC(AA51*G51,2)+TRUNC(AC51*G51,2)+TRUNC(AE51*G51,2)+TRUNC(AG51*G51,2)+TRUNC(AI51*G51,2))))&gt;=0),ABS((Y51*G51-(TRUNC(Y51*G51,2)+(TRUNC(AL51,2)-(TRUNC(S51*G51,2)+TRUNC(W51*G51,2)+TRUNC(Y51*G51,2)+TRUNC(AA51*G51,2)+TRUNC(AC51*G51,2)+TRUNC(AE51*G51,2)+TRUNC(AG51*G51,2)+TRUNC(AI51*G51,2)))))/Y51*G51)&lt;=ABS((AI51*G51-(TRUNC(AI51*G51,2)+(TRUNC(AL51,2)-(TRUNC(S51*G51,2)+TRUNC(W51*G51,2)+TRUNC(Y51*G51,2)+TRUNC(AA51*G51,2)+TRUNC(AC51*G51,2)+TRUNC(AE51*G51,2)+TRUNC(AG51*G51,2)+TRUNC(AI51*G51,2)))))/AI51*G51),TRUE)),TRUNC(Y51*G51,2)+(TRUNC(AL51,2)-(TRUNC(S51*G51,2)+TRUNC(W51*G51,2)+TRUNC(Y51*G51,2)+TRUNC(AA51*G51,2)+TRUNC(AC51*G51,2)+TRUNC(AE51*G51,2)+TRUNC(AG51*G51,2)+TRUNC(AI51*G51,2))),TRUNC(Y51*G51,2)))))</f>
        <v>0</v>
      </c>
      <c r="AA51" s="363">
        <f t="shared" ref="AA51:AA58" si="30">IF(L51*(1+R51)=0,0,IF((TRUNC(AK51,2)-(TRUNC(H51*(1+R51),2)+TRUNC(J51*(1+R51),2)+TRUNC(K51*(1+R51),2)+TRUNC(L51*(1+R51),2)+TRUNC(M51*(1+R51),2)+TRUNC(N51*(1+R51),2)+TRUNC(O51*(1+R51),2)+TRUNC(P51*(1+R51),2)))=0,TRUNC(L51*(1+R51),2),IF((TRUNC(TRUNC(L51*(1+R51),2),2)+(TRUNC(AK51,2)-(TRUNC(H51*(1+R51),2)+TRUNC(J51*(1+R51),2)+TRUNC(K51*(1+R51),2)+TRUNC(L51*(1+R51),2)+TRUNC(M51*(1+R51),2)+TRUNC(N51*(1+R51),2)+TRUNC(O51*(1+R51),2)+TRUNC(P51*(1+R51),2))))&lt;=0,TRUNC(L51*(1+R51),2),IF(AND(IF(AND(H51*(1+R51)&lt;&gt;0,(TRUNC(H51*(1+R51),2)+(TRUNC(AK51,2)-(TRUNC(H51*(1+R51),2)+TRUNC(J51*(1+R51),2)+TRUNC(K51*(1+R51),2)+TRUNC(L51*(1+R51),2)+TRUNC(M51*(1+R51),2)+TRUNC(N51*(1+R51),2)+TRUNC(O51*(1+R51),2)+TRUNC(P51*(1+R51),2))))&gt;=0),ABS((L51*(1+R51)-(TRUNC(L51*(1+R51),2)+(TRUNC(AK51,2)-(TRUNC(H51*(1+R51),2)+TRUNC(J51*(1+R51),2)+TRUNC(K51*(1+R51),2)+TRUNC(L51*(1+R51),2)+TRUNC(M51*(1+R51),2)+TRUNC(N51*(1+R51),2)+TRUNC(O51*(1+R51),2)+TRUNC(P51*(1+R51),2)))))/L51*(1+R51))&lt;ABS((H51*(1+R51)-(TRUNC(H51*(1+R51),2)+(TRUNC(AK51,2)-(TRUNC(H51*(1+R51),2)+TRUNC(J51*(1+R51),2)+TRUNC(K51*(1+R51),2)+TRUNC(L51*(1+R51),2)+TRUNC(M51*(1+R51),2)+TRUNC(N51*(1+R51),2)+TRUNC(O51*(1+R51),2)+TRUNC(P51*(1+R51),2)))))/H51*(1+R51)),TRUE),IF(AND(J51*(1+R51)&lt;&gt;0,(TRUNC(J51*(1+R51),2)+(TRUNC(AK51,2)-(TRUNC(H51*(1+R51),2)+TRUNC(J51*(1+R51),2)+TRUNC(K51*(1+R51),2)+TRUNC(L51*(1+R51),2)+TRUNC(M51*(1+R51),2)+TRUNC(N51*(1+R51),2)+TRUNC(O51*(1+R51),2)+TRUNC(P51*(1+R51),2))))&gt;=0),ABS((L51*(1+R51)-(TRUNC(L51*(1+R51),2)+(TRUNC(AK51,2)-(TRUNC(H51*(1+R51),2)+TRUNC(J51*(1+R51),2)+TRUNC(K51*(1+R51),2)+TRUNC(L51*(1+R51),2)+TRUNC(M51*(1+R51),2)+TRUNC(N51*(1+R51),2)+TRUNC(O51*(1+R51),2)+TRUNC(P51*(1+R51),2)))))/L51*(1+R51))&lt;ABS((J51*(1+R51)-(TRUNC(J51*(1+R51),2)+(TRUNC(AK51,2)-(TRUNC(H51*(1+R51),2)+TRUNC(J51*(1+R51),2)+TRUNC(K51*(1+R51),2)+TRUNC(L51*(1+R51),2)+TRUNC(M51*(1+R51),2)+TRUNC(N51*(1+R51),2)+TRUNC(O51*(1+R51),2)+TRUNC(P51*(1+R51),2)))))/J51*(1+R51)),TRUE),IF(AND(K51*(1+R51)&lt;&gt;0,(TRUNC(K51*(1+R51),2)+(TRUNC(AK51,2)-(TRUNC(H51*(1+R51),2)+TRUNC(J51*(1+R51),2)+TRUNC(K51*(1+R51),2)+TRUNC(L51*(1+R51),2)+TRUNC(M51*(1+R51),2)+TRUNC(N51*(1+R51),2)+TRUNC(O51*(1+R51),2)+TRUNC(P51*(1+R51),2))))&gt;=0),ABS((L51*(1+R51)-(TRUNC(L51*(1+R51),2)+(TRUNC(AK51,2)-(TRUNC(H51*(1+R51),2)+TRUNC(J51*(1+R51),2)+TRUNC(K51*(1+R51),2)+TRUNC(L51*(1+R51),2)+TRUNC(M51*(1+R51),2)+TRUNC(N51*(1+R51),2)+TRUNC(O51*(1+R51),2)+TRUNC(P51*(1+R51),2)))))/L51*(1+R51))&lt;ABS((K51*(1+R51)-(TRUNC(K51*(1+R51),2)+(TRUNC(AK51,2)-(TRUNC(H51*(1+R51),2)+TRUNC(J51*(1+R51),2)+TRUNC(K51*(1+R51),2)+TRUNC(L51*(1+R51),2)+TRUNC(M51*(1+R51),2)+TRUNC(N51*(1+R51),2)+TRUNC(O51*(1+R51),2)+TRUNC(P51*(1+R51),2)))))/K51*(1+R51)),TRUE),IF(AND(L51*(1+R51)&lt;&gt;0,(TRUNC(L51*(1+R51),2)+(TRUNC(AK51,2)-(TRUNC(H51*(1+R51),2)+TRUNC(J51*(1+R51),2)+TRUNC(K51*(1+R51),2)+TRUNC(L51*(1+R51),2)+TRUNC(M51*(1+R51),2)+TRUNC(N51*(1+R51),2)+TRUNC(O51*(1+R51),2)+TRUNC(P51*(1+R51),2))))&gt;=0),ABS((L51*(1+R51)-(TRUNC(L51*(1+R51),2)+(TRUNC(AK51,2)-(TRUNC(H51*(1+R51),2)+TRUNC(J51*(1+R51),2)+TRUNC(K51*(1+R51),2)+TRUNC(L51*(1+R51),2)+TRUNC(M51*(1+R51),2)+TRUNC(N51*(1+R51),2)+TRUNC(O51*(1+R51),2)+TRUNC(P51*(1+R51),2)))))/L51*(1+R51))&lt;=ABS((L51*(1+R51)-(TRUNC(L51*(1+R51),2)+(TRUNC(AK51,2)-(TRUNC(H51*(1+R51),2)+TRUNC(J51*(1+R51),2)+TRUNC(K51*(1+R51),2)+TRUNC(L51*(1+R51),2)+TRUNC(M51*(1+R51),2)+TRUNC(N51*(1+R51),2)+TRUNC(O51*(1+R51),2)+TRUNC(P51*(1+R51),2)))))/L51*(1+R51)),TRUE),IF(AND(M51*(1+R51)&lt;&gt;0,(TRUNC(M51*(1+R51),2)+(TRUNC(AK51,2)-(TRUNC(H51*(1+R51),2)+TRUNC(J51*(1+R51),2)+TRUNC(K51*(1+R51),2)+TRUNC(L51*(1+R51),2)+TRUNC(M51*(1+R51),2)+TRUNC(N51*(1+R51),2)+TRUNC(O51*(1+R51),2)+TRUNC(P51*(1+R51),2))))&gt;=0),ABS((L51*(1+R51)-(TRUNC(L51*(1+R51),2)+(TRUNC(AK51,2)-(TRUNC(H51*(1+R51),2)+TRUNC(J51*(1+R51),2)+TRUNC(K51*(1+R51),2)+TRUNC(L51*(1+R51),2)+TRUNC(M51*(1+R51),2)+TRUNC(N51*(1+R51),2)+TRUNC(O51*(1+R51),2)+TRUNC(P51*(1+R51),2)))))/L51*(1+R51))&lt;=ABS((M51*(1+R51)-(TRUNC(M51*(1+R51),2)+(TRUNC(AK51,2)-(TRUNC(H51*(1+R51),2)+TRUNC(J51*(1+R51),2)+TRUNC(K51*(1+R51),2)+TRUNC(L51*(1+R51),2)+TRUNC(M51*(1+R51),2)+TRUNC(N51*(1+R51),2)+TRUNC(O51*(1+R51),2)+TRUNC(P51*(1+R51),2)))))/M51*(1+R51)),TRUE),IF(AND(N51*(1+R51)&lt;&gt;0,(TRUNC(N51*(1+R51),2)+(TRUNC(AK51,2)-(TRUNC(H51*(1+R51),2)+TRUNC(J51*(1+R51),2)+TRUNC(K51*(1+R51),2)+TRUNC(L51*(1+R51),2)+TRUNC(M51*(1+R51),2)+TRUNC(N51*(1+R51),2)+TRUNC(O51*(1+R51),2)+TRUNC(P51*(1+R51),2))))&gt;=0),ABS((L51*(1+R51)-(TRUNC(L51*(1+R51),2)+(TRUNC(AK51,2)-(TRUNC(H51*(1+R51),2)+TRUNC(J51*(1+R51),2)+TRUNC(K51*(1+R51),2)+TRUNC(L51*(1+R51),2)+TRUNC(M51*(1+R51),2)+TRUNC(N51*(1+R51),2)+TRUNC(O51*(1+R51),2)+TRUNC(P51*(1+R51),2)))))/L51*(1+R51))&lt;=ABS((N51*(1+R51)-(TRUNC(N51*(1+R51),2)+(TRUNC(AK51,2)-(TRUNC(H51*(1+R51),2)+TRUNC(J51*(1+R51),2)+TRUNC(K51*(1+R51),2)+TRUNC(L51*(1+R51),2)+TRUNC(M51*(1+R51),2)+TRUNC(N51*(1+R51),2)+TRUNC(O51*(1+R51),2)+TRUNC(P51*(1+R51),2)))))/N51*(1+R51)),TRUE),IF(AND(O51*(1+R51)&lt;&gt;0,(TRUNC(O51*(1+R51),2)+(TRUNC(AK51,2)-(TRUNC(H51*(1+R51),2)+TRUNC(J51*(1+R51),2)+TRUNC(K51*(1+R51),2)+TRUNC(L51*(1+R51),2)+TRUNC(M51*(1+R51),2)+TRUNC(N51*(1+R51),2)+TRUNC(O51*(1+R51),2)+TRUNC(P51*(1+R51),2))))&gt;=0),ABS((L51*(1+R51)-(TRUNC(L51*(1+R51),2)+(TRUNC(AK51,2)-(TRUNC(H51*(1+R51),2)+TRUNC(J51*(1+R51),2)+TRUNC(K51*(1+R51),2)+TRUNC(L51*(1+R51),2)+TRUNC(M51*(1+R51),2)+TRUNC(N51*(1+R51),2)+TRUNC(O51*(1+R51),2)+TRUNC(P51*(1+R51),2)))))/L51*(1+R51))&lt;=ABS((O51*(1+R51)-(TRUNC(O51*(1+R51),2)+(TRUNC(AK51,2)-(TRUNC(H51*(1+R51),2)+TRUNC(J51*(1+R51),2)+TRUNC(K51*(1+R51),2)+TRUNC(L51*(1+R51),2)+TRUNC(M51*(1+R51),2)+TRUNC(N51*(1+R51),2)+TRUNC(O51*(1+R51),2)+TRUNC(P51*(1+R51),2)))))/O51*(1+R51)),TRUE),IF(AND(P51*(1+R51)&lt;&gt;0,(TRUNC(P51*(1+R51),2)+(TRUNC(AK51,2)-(TRUNC(H51*(1+R51),2)+TRUNC(J51*(1+R51),2)+TRUNC(K51*(1+R51),2)+TRUNC(L51*(1+R51),2)+TRUNC(M51*(1+R51),2)+TRUNC(N51*(1+R51),2)+TRUNC(O51*(1+R51),2)+TRUNC(P51*(1+R51),2))))&gt;=0),ABS((L51*(1+R51)-(TRUNC(L51*(1+R51),2)+(TRUNC(AK51,2)-(TRUNC(H51*(1+R51),2)+TRUNC(J51*(1+R51),2)+TRUNC(K51*(1+R51),2)+TRUNC(L51*(1+R51),2)+TRUNC(M51*(1+R51),2)+TRUNC(N51*(1+R51),2)+TRUNC(O51*(1+R51),2)+TRUNC(P51*(1+R51),2)))))/L51*(1+R51))&lt;=ABS((P51*(1+R51)-(TRUNC(P51*(1+R51),2)+(TRUNC(AK51,2)-(TRUNC(H51*(1+R51),2)+TRUNC(J51*(1+R51),2)+TRUNC(K51*(1+R51),2)+TRUNC(L51*(1+R51),2)+TRUNC(M51*(1+R51),2)+TRUNC(N51*(1+R51),2)+TRUNC(O51*(1+R51),2)+TRUNC(P51*(1+R51),2)))))/P51*(1+R51)),TRUE)),TRUNC(L51*(1+R51),2)+(TRUNC(AK51,2)-(TRUNC(H51*(1+R51),2)+TRUNC(J51*(1+R51),2)+TRUNC(K51*(1+R51),2)+TRUNC(L51*(1+R51),2)+TRUNC(M51*(1+R51),2)+TRUNC(N51*(1+R51),2)+TRUNC(O51*(1+R51),2)+TRUNC(P51*(1+R51),2))),TRUNC(L51*(1+R51),2)))))</f>
        <v>0</v>
      </c>
      <c r="AB51" s="363">
        <f t="shared" ref="AB51:AB58" si="31">IF(AA51*G51=0,0,IF((TRUNC(AL51,2)-(TRUNC(S51*G51,2)+TRUNC(W51*G51,2)+TRUNC(Y51*G51,2)+TRUNC(AA51*G51,2)+TRUNC(AC51*G51,2)+TRUNC(AE51*G51,2)+TRUNC(AG51*G51,2)+TRUNC(AI51*G51,2)))=0,TRUNC(AA51*G51,2),IF((TRUNC(TRUNC(AA51*G51,2),2)+(TRUNC(AL51,2)-(TRUNC(S51*G51,2)+TRUNC(W51*G51,2)+TRUNC(Y51*G51,2)+TRUNC(AA51*G51,2)+TRUNC(AC51*G51,2)+TRUNC(AE51*G51,2)+TRUNC(AG51*G51,2)+TRUNC(AI51*G51,2))))&lt;=0,TRUNC(AA51*G51,2),IF(AND(IF(AND(S51*G51&lt;&gt;0,(TRUNC(S51*G51,2)+(TRUNC(AL51,2)-(TRUNC(S51*G51,2)+TRUNC(W51*G51,2)+TRUNC(Y51*G51,2)+TRUNC(AA51*G51,2)+TRUNC(AC51*G51,2)+TRUNC(AE51*G51,2)+TRUNC(AG51*G51,2)+TRUNC(AI51*G51,2))))&gt;=0),ABS((AA51*G51-(TRUNC(AA51*G51,2)+(TRUNC(AL51,2)-(TRUNC(S51*G51,2)+TRUNC(W51*G51,2)+TRUNC(Y51*G51,2)+TRUNC(AA51*G51,2)+TRUNC(AC51*G51,2)+TRUNC(AE51*G51,2)+TRUNC(AG51*G51,2)+TRUNC(AI51*G51,2)))))/AA51*G51)&lt;ABS((S51*G51-(TRUNC(S51*G51,2)+(TRUNC(AL51,2)-(TRUNC(S51*G51,2)+TRUNC(W51*G51,2)+TRUNC(Y51*G51,2)+TRUNC(AA51*G51,2)+TRUNC(AC51*G51,2)+TRUNC(AE51*G51,2)+TRUNC(AG51*G51,2)+TRUNC(AI51*G51,2)))))/S51*G51),TRUE),IF(AND(W51*G51&lt;&gt;0,(TRUNC(W51*G51,2)+(TRUNC(AL51,2)-(TRUNC(S51*G51,2)+TRUNC(W51*G51,2)+TRUNC(Y51*G51,2)+TRUNC(AA51*G51,2)+TRUNC(AC51*G51,2)+TRUNC(AE51*G51,2)+TRUNC(AG51*G51,2)+TRUNC(AI51*G51,2))))&gt;=0),ABS((AA51*G51-(TRUNC(AA51*G51,2)+(TRUNC(AL51,2)-(TRUNC(S51*G51,2)+TRUNC(W51*G51,2)+TRUNC(Y51*G51,2)+TRUNC(AA51*G51,2)+TRUNC(AC51*G51,2)+TRUNC(AE51*G51,2)+TRUNC(AG51*G51,2)+TRUNC(AI51*G51,2)))))/AA51*G51)&lt;ABS((W51*G51-(TRUNC(W51*G51,2)+(TRUNC(AL51,2)-(TRUNC(S51*G51,2)+TRUNC(W51*G51,2)+TRUNC(Y51*G51,2)+TRUNC(AA51*G51,2)+TRUNC(AC51*G51,2)+TRUNC(AE51*G51,2)+TRUNC(AG51*G51,2)+TRUNC(AI51*G51,2)))))/W51*G51),TRUE),IF(AND(Y51*G51&lt;&gt;0,(TRUNC(Y51*G51,2)+(TRUNC(AL51,2)-(TRUNC(S51*G51,2)+TRUNC(W51*G51,2)+TRUNC(Y51*G51,2)+TRUNC(AA51*G51,2)+TRUNC(AC51*G51,2)+TRUNC(AE51*G51,2)+TRUNC(AG51*G51,2)+TRUNC(AI51*G51,2))))&gt;=0),ABS((AA51*G51-(TRUNC(AA51*G51,2)+(TRUNC(AL51,2)-(TRUNC(S51*G51,2)+TRUNC(W51*G51,2)+TRUNC(Y51*G51,2)+TRUNC(AA51*G51,2)+TRUNC(AC51*G51,2)+TRUNC(AE51*G51,2)+TRUNC(AG51*G51,2)+TRUNC(AI51*G51,2)))))/AA51*G51)&lt;ABS((Y51*G51-(TRUNC(Y51*G51,2)+(TRUNC(AL51,2)-(TRUNC(S51*G51,2)+TRUNC(W51*G51,2)+TRUNC(Y51*G51,2)+TRUNC(AA51*G51,2)+TRUNC(AC51*G51,2)+TRUNC(AE51*G51,2)+TRUNC(AG51*G51,2)+TRUNC(AI51*G51,2)))))/Y51*G51),TRUE),IF(AND(AA51*G51&lt;&gt;0,(TRUNC(AA51*G51,2)+(TRUNC(AL51,2)-(TRUNC(S51*G51,2)+TRUNC(W51*G51,2)+TRUNC(Y51*G51,2)+TRUNC(AA51*G51,2)+TRUNC(AC51*G51,2)+TRUNC(AE51*G51,2)+TRUNC(AG51*G51,2)+TRUNC(AI51*G51,2))))&gt;=0),ABS((AA51*G51-(TRUNC(AA51*G51,2)+(TRUNC(AL51,2)-(TRUNC(S51*G51,2)+TRUNC(W51*G51,2)+TRUNC(Y51*G51,2)+TRUNC(AA51*G51,2)+TRUNC(AC51*G51,2)+TRUNC(AE51*G51,2)+TRUNC(AG51*G51,2)+TRUNC(AI51*G51,2)))))/AA51*G51)&lt;=ABS((AA51*G51-(TRUNC(AA51*G51,2)+(TRUNC(AL51,2)-(TRUNC(S51*G51,2)+TRUNC(W51*G51,2)+TRUNC(Y51*G51,2)+TRUNC(AA51*G51,2)+TRUNC(AC51*G51,2)+TRUNC(AE51*G51,2)+TRUNC(AG51*G51,2)+TRUNC(AI51*G51,2)))))/AA51*G51),TRUE),IF(AND(AC51*G51&lt;&gt;0,(TRUNC(AC51*G51,2)+(TRUNC(AL51,2)-(TRUNC(S51*G51,2)+TRUNC(W51*G51,2)+TRUNC(Y51*G51,2)+TRUNC(AA51*G51,2)+TRUNC(AC51*G51,2)+TRUNC(AE51*G51,2)+TRUNC(AG51*G51,2)+TRUNC(AI51*G51,2))))&gt;=0),ABS((AA51*G51-(TRUNC(AA51*G51,2)+(TRUNC(AL51,2)-(TRUNC(S51*G51,2)+TRUNC(W51*G51,2)+TRUNC(Y51*G51,2)+TRUNC(AA51*G51,2)+TRUNC(AC51*G51,2)+TRUNC(AE51*G51,2)+TRUNC(AG51*G51,2)+TRUNC(AI51*G51,2)))))/AA51*G51)&lt;=ABS((AC51*G51-(TRUNC(AC51*G51,2)+(TRUNC(AL51,2)-(TRUNC(S51*G51,2)+TRUNC(W51*G51,2)+TRUNC(Y51*G51,2)+TRUNC(AA51*G51,2)+TRUNC(AC51*G51,2)+TRUNC(AE51*G51,2)+TRUNC(AG51*G51,2)+TRUNC(AI51*G51,2)))))/AC51*G51),TRUE),IF(AND(AE51*G51&lt;&gt;0,(TRUNC(AE51*G51,2)+(TRUNC(AL51,2)-(TRUNC(S51*G51,2)+TRUNC(W51*G51,2)+TRUNC(Y51*G51,2)+TRUNC(AA51*G51,2)+TRUNC(AC51*G51,2)+TRUNC(AE51*G51,2)+TRUNC(AG51*G51,2)+TRUNC(AI51*G51,2))))&gt;=0),ABS((AA51*G51-(TRUNC(AA51*G51,2)+(TRUNC(AL51,2)-(TRUNC(S51*G51,2)+TRUNC(W51*G51,2)+TRUNC(Y51*G51,2)+TRUNC(AA51*G51,2)+TRUNC(AC51*G51,2)+TRUNC(AE51*G51,2)+TRUNC(AG51*G51,2)+TRUNC(AI51*G51,2)))))/AA51*G51)&lt;=ABS((AE51*G51-(TRUNC(AE51*G51,2)+(TRUNC(AL51,2)-(TRUNC(S51*G51,2)+TRUNC(W51*G51,2)+TRUNC(Y51*G51,2)+TRUNC(AA51*G51,2)+TRUNC(AC51*G51,2)+TRUNC(AE51*G51,2)+TRUNC(AG51*G51,2)+TRUNC(AI51*G51,2)))))/AE51*G51),TRUE),IF(AND(AG51*G51&lt;&gt;0,(TRUNC(AG51*G51,2)+(TRUNC(AL51,2)-(TRUNC(S51*G51,2)+TRUNC(W51*G51,2)+TRUNC(Y51*G51,2)+TRUNC(AA51*G51,2)+TRUNC(AC51*G51,2)+TRUNC(AE51*G51,2)+TRUNC(AG51*G51,2)+TRUNC(AI51*G51,2))))&gt;=0),ABS((AA51*G51-(TRUNC(AA51*G51,2)+(TRUNC(AL51,2)-(TRUNC(S51*G51,2)+TRUNC(W51*G51,2)+TRUNC(Y51*G51,2)+TRUNC(AA51*G51,2)+TRUNC(AC51*G51,2)+TRUNC(AE51*G51,2)+TRUNC(AG51*G51,2)+TRUNC(AI51*G51,2)))))/AA51*G51)&lt;=ABS((AG51*G51-(TRUNC(AG51*G51,2)+(TRUNC(AL51,2)-(TRUNC(S51*G51,2)+TRUNC(W51*G51,2)+TRUNC(Y51*G51,2)+TRUNC(AA51*G51,2)+TRUNC(AC51*G51,2)+TRUNC(AE51*G51,2)+TRUNC(AG51*G51,2)+TRUNC(AI51*G51,2)))))/AG51*G51),TRUE),IF(AND(AI51*G51&lt;&gt;0,(TRUNC(AI51*G51,2)+(TRUNC(AL51,2)-(TRUNC(S51*G51,2)+TRUNC(W51*G51,2)+TRUNC(Y51*G51,2)+TRUNC(AA51*G51,2)+TRUNC(AC51*G51,2)+TRUNC(AE51*G51,2)+TRUNC(AG51*G51,2)+TRUNC(AI51*G51,2))))&gt;=0),ABS((AA51*G51-(TRUNC(AA51*G51,2)+(TRUNC(AL51,2)-(TRUNC(S51*G51,2)+TRUNC(W51*G51,2)+TRUNC(Y51*G51,2)+TRUNC(AA51*G51,2)+TRUNC(AC51*G51,2)+TRUNC(AE51*G51,2)+TRUNC(AG51*G51,2)+TRUNC(AI51*G51,2)))))/AA51*G51)&lt;=ABS((AI51*G51-(TRUNC(AI51*G51,2)+(TRUNC(AL51,2)-(TRUNC(S51*G51,2)+TRUNC(W51*G51,2)+TRUNC(Y51*G51,2)+TRUNC(AA51*G51,2)+TRUNC(AC51*G51,2)+TRUNC(AE51*G51,2)+TRUNC(AG51*G51,2)+TRUNC(AI51*G51,2)))))/AI51*G51),TRUE)),TRUNC(AA51*G51,2)+(TRUNC(AL51,2)-(TRUNC(S51*G51,2)+TRUNC(W51*G51,2)+TRUNC(Y51*G51,2)+TRUNC(AA51*G51,2)+TRUNC(AC51*G51,2)+TRUNC(AE51*G51,2)+TRUNC(AG51*G51,2)+TRUNC(AI51*G51,2))),TRUNC(AA51*G51,2)))))</f>
        <v>0</v>
      </c>
      <c r="AC51" s="363">
        <f t="shared" ref="AC51:AC58" si="32">IF(M51*(1+R51)=0,0,IF((TRUNC(AK51,2)-(TRUNC(H51*(1+R51),2)+TRUNC(J51*(1+R51),2)+TRUNC(K51*(1+R51),2)+TRUNC(L51*(1+R51),2)+TRUNC(M51*(1+R51),2)+TRUNC(N51*(1+R51),2)+TRUNC(O51*(1+R51),2)+TRUNC(P51*(1+R51),2)))=0,TRUNC(M51*(1+R51),2),IF((TRUNC(TRUNC(M51*(1+R51),2),2)+(TRUNC(AK51,2)-(TRUNC(H51*(1+R51),2)+TRUNC(J51*(1+R51),2)+TRUNC(K51*(1+R51),2)+TRUNC(L51*(1+R51),2)+TRUNC(M51*(1+R51),2)+TRUNC(N51*(1+R51),2)+TRUNC(O51*(1+R51),2)+TRUNC(P51*(1+R51),2))))&lt;=0,TRUNC(M51*(1+R51),2),IF(AND(IF(AND(H51*(1+R51)&lt;&gt;0,(TRUNC(H51*(1+R51),2)+(TRUNC(AK51,2)-(TRUNC(H51*(1+R51),2)+TRUNC(J51*(1+R51),2)+TRUNC(K51*(1+R51),2)+TRUNC(L51*(1+R51),2)+TRUNC(M51*(1+R51),2)+TRUNC(N51*(1+R51),2)+TRUNC(O51*(1+R51),2)+TRUNC(P51*(1+R51),2))))&gt;=0),ABS((M51*(1+R51)-(TRUNC(M51*(1+R51),2)+(TRUNC(AK51,2)-(TRUNC(H51*(1+R51),2)+TRUNC(J51*(1+R51),2)+TRUNC(K51*(1+R51),2)+TRUNC(L51*(1+R51),2)+TRUNC(M51*(1+R51),2)+TRUNC(N51*(1+R51),2)+TRUNC(O51*(1+R51),2)+TRUNC(P51*(1+R51),2)))))/M51*(1+R51))&lt;ABS((H51*(1+R51)-(TRUNC(H51*(1+R51),2)+(TRUNC(AK51,2)-(TRUNC(H51*(1+R51),2)+TRUNC(J51*(1+R51),2)+TRUNC(K51*(1+R51),2)+TRUNC(L51*(1+R51),2)+TRUNC(M51*(1+R51),2)+TRUNC(N51*(1+R51),2)+TRUNC(O51*(1+R51),2)+TRUNC(P51*(1+R51),2)))))/H51*(1+R51)),TRUE),IF(AND(J51*(1+R51)&lt;&gt;0,(TRUNC(J51*(1+R51),2)+(TRUNC(AK51,2)-(TRUNC(H51*(1+R51),2)+TRUNC(J51*(1+R51),2)+TRUNC(K51*(1+R51),2)+TRUNC(L51*(1+R51),2)+TRUNC(M51*(1+R51),2)+TRUNC(N51*(1+R51),2)+TRUNC(O51*(1+R51),2)+TRUNC(P51*(1+R51),2))))&gt;=0),ABS((M51*(1+R51)-(TRUNC(M51*(1+R51),2)+(TRUNC(AK51,2)-(TRUNC(H51*(1+R51),2)+TRUNC(J51*(1+R51),2)+TRUNC(K51*(1+R51),2)+TRUNC(L51*(1+R51),2)+TRUNC(M51*(1+R51),2)+TRUNC(N51*(1+R51),2)+TRUNC(O51*(1+R51),2)+TRUNC(P51*(1+R51),2)))))/M51*(1+R51))&lt;ABS((J51*(1+R51)-(TRUNC(J51*(1+R51),2)+(TRUNC(AK51,2)-(TRUNC(H51*(1+R51),2)+TRUNC(J51*(1+R51),2)+TRUNC(K51*(1+R51),2)+TRUNC(L51*(1+R51),2)+TRUNC(M51*(1+R51),2)+TRUNC(N51*(1+R51),2)+TRUNC(O51*(1+R51),2)+TRUNC(P51*(1+R51),2)))))/J51*(1+R51)),TRUE),IF(AND(K51*(1+R51)&lt;&gt;0,(TRUNC(K51*(1+R51),2)+(TRUNC(AK51,2)-(TRUNC(H51*(1+R51),2)+TRUNC(J51*(1+R51),2)+TRUNC(K51*(1+R51),2)+TRUNC(L51*(1+R51),2)+TRUNC(M51*(1+R51),2)+TRUNC(N51*(1+R51),2)+TRUNC(O51*(1+R51),2)+TRUNC(P51*(1+R51),2))))&gt;=0),ABS((M51*(1+R51)-(TRUNC(M51*(1+R51),2)+(TRUNC(AK51,2)-(TRUNC(H51*(1+R51),2)+TRUNC(J51*(1+R51),2)+TRUNC(K51*(1+R51),2)+TRUNC(L51*(1+R51),2)+TRUNC(M51*(1+R51),2)+TRUNC(N51*(1+R51),2)+TRUNC(O51*(1+R51),2)+TRUNC(P51*(1+R51),2)))))/M51*(1+R51))&lt;ABS((K51*(1+R51)-(TRUNC(K51*(1+R51),2)+(TRUNC(AK51,2)-(TRUNC(H51*(1+R51),2)+TRUNC(J51*(1+R51),2)+TRUNC(K51*(1+R51),2)+TRUNC(L51*(1+R51),2)+TRUNC(M51*(1+R51),2)+TRUNC(N51*(1+R51),2)+TRUNC(O51*(1+R51),2)+TRUNC(P51*(1+R51),2)))))/K51*(1+R51)),TRUE),IF(AND(L51*(1+R51)&lt;&gt;0,(TRUNC(L51*(1+R51),2)+(TRUNC(AK51,2)-(TRUNC(H51*(1+R51),2)+TRUNC(J51*(1+R51),2)+TRUNC(K51*(1+R51),2)+TRUNC(L51*(1+R51),2)+TRUNC(M51*(1+R51),2)+TRUNC(N51*(1+R51),2)+TRUNC(O51*(1+R51),2)+TRUNC(P51*(1+R51),2))))&gt;=0),ABS((M51*(1+R51)-(TRUNC(M51*(1+R51),2)+(TRUNC(AK51,2)-(TRUNC(H51*(1+R51),2)+TRUNC(J51*(1+R51),2)+TRUNC(K51*(1+R51),2)+TRUNC(L51*(1+R51),2)+TRUNC(M51*(1+R51),2)+TRUNC(N51*(1+R51),2)+TRUNC(O51*(1+R51),2)+TRUNC(P51*(1+R51),2)))))/M51*(1+R51))&lt;ABS((L51*(1+R51)-(TRUNC(L51*(1+R51),2)+(TRUNC(AK51,2)-(TRUNC(H51*(1+R51),2)+TRUNC(J51*(1+R51),2)+TRUNC(K51*(1+R51),2)+TRUNC(L51*(1+R51),2)+TRUNC(M51*(1+R51),2)+TRUNC(N51*(1+R51),2)+TRUNC(O51*(1+R51),2)+TRUNC(P51*(1+R51),2)))))/L51*(1+R51)),TRUE),IF(AND(M51*(1+R51)&lt;&gt;0,(TRUNC(M51*(1+R51),2)+(TRUNC(AK51,2)-(TRUNC(H51*(1+R51),2)+TRUNC(J51*(1+R51),2)+TRUNC(K51*(1+R51),2)+TRUNC(L51*(1+R51),2)+TRUNC(M51*(1+R51),2)+TRUNC(N51*(1+R51),2)+TRUNC(O51*(1+R51),2)+TRUNC(P51*(1+R51),2))))&gt;=0),ABS((M51*(1+R51)-(TRUNC(M51*(1+R51),2)+(TRUNC(AK51,2)-(TRUNC(H51*(1+R51),2)+TRUNC(J51*(1+R51),2)+TRUNC(K51*(1+R51),2)+TRUNC(L51*(1+R51),2)+TRUNC(M51*(1+R51),2)+TRUNC(N51*(1+R51),2)+TRUNC(O51*(1+R51),2)+TRUNC(P51*(1+R51),2)))))/M51*(1+R51))&lt;=ABS((M51*(1+R51)-(TRUNC(M51*(1+R51),2)+(TRUNC(AK51,2)-(TRUNC(H51*(1+R51),2)+TRUNC(J51*(1+R51),2)+TRUNC(K51*(1+R51),2)+TRUNC(L51*(1+R51),2)+TRUNC(M51*(1+R51),2)+TRUNC(N51*(1+R51),2)+TRUNC(O51*(1+R51),2)+TRUNC(P51*(1+R51),2)))))/M51*(1+R51)),TRUE),IF(AND(N51*(1+R51)&lt;&gt;0,(TRUNC(N51*(1+R51),2)+(TRUNC(AK51,2)-(TRUNC(H51*(1+R51),2)+TRUNC(J51*(1+R51),2)+TRUNC(K51*(1+R51),2)+TRUNC(L51*(1+R51),2)+TRUNC(M51*(1+R51),2)+TRUNC(N51*(1+R51),2)+TRUNC(O51*(1+R51),2)+TRUNC(P51*(1+R51),2))))&gt;=0),ABS((M51*(1+R51)-(TRUNC(M51*(1+R51),2)+(TRUNC(AK51,2)-(TRUNC(H51*(1+R51),2)+TRUNC(J51*(1+R51),2)+TRUNC(K51*(1+R51),2)+TRUNC(L51*(1+R51),2)+TRUNC(M51*(1+R51),2)+TRUNC(N51*(1+R51),2)+TRUNC(O51*(1+R51),2)+TRUNC(P51*(1+R51),2)))))/M51*(1+R51))&lt;=ABS((N51*(1+R51)-(TRUNC(N51*(1+R51),2)+(TRUNC(AK51,2)-(TRUNC(H51*(1+R51),2)+TRUNC(J51*(1+R51),2)+TRUNC(K51*(1+R51),2)+TRUNC(L51*(1+R51),2)+TRUNC(M51*(1+R51),2)+TRUNC(N51*(1+R51),2)+TRUNC(O51*(1+R51),2)+TRUNC(P51*(1+R51),2)))))/N51*(1+R51)),TRUE),IF(AND(O51*(1+R51)&lt;&gt;0,(TRUNC(O51*(1+R51),2)+(TRUNC(AK51,2)-(TRUNC(H51*(1+R51),2)+TRUNC(J51*(1+R51),2)+TRUNC(K51*(1+R51),2)+TRUNC(L51*(1+R51),2)+TRUNC(M51*(1+R51),2)+TRUNC(N51*(1+R51),2)+TRUNC(O51*(1+R51),2)+TRUNC(P51*(1+R51),2))))&gt;=0),ABS((M51*(1+R51)-(TRUNC(M51*(1+R51),2)+(TRUNC(AK51,2)-(TRUNC(H51*(1+R51),2)+TRUNC(J51*(1+R51),2)+TRUNC(K51*(1+R51),2)+TRUNC(L51*(1+R51),2)+TRUNC(M51*(1+R51),2)+TRUNC(N51*(1+R51),2)+TRUNC(O51*(1+R51),2)+TRUNC(P51*(1+R51),2)))))/M51*(1+R51))&lt;=ABS((O51*(1+R51)-(TRUNC(O51*(1+R51),2)+(TRUNC(AK51,2)-(TRUNC(H51*(1+R51),2)+TRUNC(J51*(1+R51),2)+TRUNC(K51*(1+R51),2)+TRUNC(L51*(1+R51),2)+TRUNC(M51*(1+R51),2)+TRUNC(N51*(1+R51),2)+TRUNC(O51*(1+R51),2)+TRUNC(P51*(1+R51),2)))))/O51*(1+R51)),TRUE),IF(AND(P51*(1+R51)&lt;&gt;0,(TRUNC(P51*(1+R51),2)+(TRUNC(AK51,2)-(TRUNC(H51*(1+R51),2)+TRUNC(J51*(1+R51),2)+TRUNC(K51*(1+R51),2)+TRUNC(L51*(1+R51),2)+TRUNC(M51*(1+R51),2)+TRUNC(N51*(1+R51),2)+TRUNC(O51*(1+R51),2)+TRUNC(P51*(1+R51),2))))&gt;=0),ABS((M51*(1+R51)-(TRUNC(M51*(1+R51),2)+(TRUNC(AK51,2)-(TRUNC(H51*(1+R51),2)+TRUNC(J51*(1+R51),2)+TRUNC(K51*(1+R51),2)+TRUNC(L51*(1+R51),2)+TRUNC(M51*(1+R51),2)+TRUNC(N51*(1+R51),2)+TRUNC(O51*(1+R51),2)+TRUNC(P51*(1+R51),2)))))/M51*(1+R51))&lt;=ABS((P51*(1+R51)-(TRUNC(P51*(1+R51),2)+(TRUNC(AK51,2)-(TRUNC(H51*(1+R51),2)+TRUNC(J51*(1+R51),2)+TRUNC(K51*(1+R51),2)+TRUNC(L51*(1+R51),2)+TRUNC(M51*(1+R51),2)+TRUNC(N51*(1+R51),2)+TRUNC(O51*(1+R51),2)+TRUNC(P51*(1+R51),2)))))/P51*(1+R51)),TRUE)),TRUNC(M51*(1+R51),2)+(TRUNC(AK51,2)-(TRUNC(H51*(1+R51),2)+TRUNC(J51*(1+R51),2)+TRUNC(K51*(1+R51),2)+TRUNC(L51*(1+R51),2)+TRUNC(M51*(1+R51),2)+TRUNC(N51*(1+R51),2)+TRUNC(O51*(1+R51),2)+TRUNC(P51*(1+R51),2))),TRUNC(M51*(1+R51),2)))))</f>
        <v>0</v>
      </c>
      <c r="AD51" s="363">
        <f t="shared" ref="AD51:AD58" si="33">IF(AC51*G51=0,0,IF((TRUNC(AL51,2)-(TRUNC(S51*G51,2)+TRUNC(W51*G51,2)+TRUNC(Y51*G51,2)+TRUNC(AA51*G51,2)+TRUNC(AC51*G51,2)+TRUNC(AE51*G51,2)+TRUNC(AG51*G51,2)+TRUNC(AI51*G51,2)))=0,TRUNC(AC51*G51,2),IF((TRUNC(TRUNC(AC51*G51,2),2)+(TRUNC(AL51,2)-(TRUNC(S51*G51,2)+TRUNC(W51*G51,2)+TRUNC(Y51*G51,2)+TRUNC(AA51*G51,2)+TRUNC(AC51*G51,2)+TRUNC(AE51*G51,2)+TRUNC(AG51*G51,2)+TRUNC(AI51*G51,2))))&lt;=0,TRUNC(AC51*G51,2),IF(AND(IF(AND(S51*G51&lt;&gt;0,(TRUNC(S51*G51,2)+(TRUNC(AL51,2)-(TRUNC(S51*G51,2)+TRUNC(W51*G51,2)+TRUNC(Y51*G51,2)+TRUNC(AA51*G51,2)+TRUNC(AC51*G51,2)+TRUNC(AE51*G51,2)+TRUNC(AG51*G51,2)+TRUNC(AI51*G51,2))))&gt;=0),ABS((AC51*G51-(TRUNC(AC51*G51,2)+(TRUNC(AL51,2)-(TRUNC(S51*G51,2)+TRUNC(W51*G51,2)+TRUNC(Y51*G51,2)+TRUNC(AA51*G51,2)+TRUNC(AC51*G51,2)+TRUNC(AE51*G51,2)+TRUNC(AG51*G51,2)+TRUNC(AI51*G51,2)))))/AC51*G51)&lt;ABS((S51*G51-(TRUNC(S51*G51,2)+(TRUNC(AL51,2)-(TRUNC(S51*G51,2)+TRUNC(W51*G51,2)+TRUNC(Y51*G51,2)+TRUNC(AA51*G51,2)+TRUNC(AC51*G51,2)+TRUNC(AE51*G51,2)+TRUNC(AG51*G51,2)+TRUNC(AI51*G51,2)))))/S51*G51),TRUE),IF(AND(W51*G51&lt;&gt;0,(TRUNC(W51*G51,2)+(TRUNC(AL51,2)-(TRUNC(S51*G51,2)+TRUNC(W51*G51,2)+TRUNC(Y51*G51,2)+TRUNC(AA51*G51,2)+TRUNC(AC51*G51,2)+TRUNC(AE51*G51,2)+TRUNC(AG51*G51,2)+TRUNC(AI51*G51,2))))&gt;=0),ABS((AC51*G51-(TRUNC(AC51*G51,2)+(TRUNC(AL51,2)-(TRUNC(S51*G51,2)+TRUNC(W51*G51,2)+TRUNC(Y51*G51,2)+TRUNC(AA51*G51,2)+TRUNC(AC51*G51,2)+TRUNC(AE51*G51,2)+TRUNC(AG51*G51,2)+TRUNC(AI51*G51,2)))))/AC51*G51)&lt;ABS((W51*G51-(TRUNC(W51*G51,2)+(TRUNC(AL51,2)-(TRUNC(S51*G51,2)+TRUNC(W51*G51,2)+TRUNC(Y51*G51,2)+TRUNC(AA51*G51,2)+TRUNC(AC51*G51,2)+TRUNC(AE51*G51,2)+TRUNC(AG51*G51,2)+TRUNC(AI51*G51,2)))))/W51*G51),TRUE),IF(AND(Y51*G51&lt;&gt;0,(TRUNC(Y51*G51,2)+(TRUNC(AL51,2)-(TRUNC(S51*G51,2)+TRUNC(W51*G51,2)+TRUNC(Y51*G51,2)+TRUNC(AA51*G51,2)+TRUNC(AC51*G51,2)+TRUNC(AE51*G51,2)+TRUNC(AG51*G51,2)+TRUNC(AI51*G51,2))))&gt;=0),ABS((AC51*G51-(TRUNC(AC51*G51,2)+(TRUNC(AL51,2)-(TRUNC(S51*G51,2)+TRUNC(W51*G51,2)+TRUNC(Y51*G51,2)+TRUNC(AA51*G51,2)+TRUNC(AC51*G51,2)+TRUNC(AE51*G51,2)+TRUNC(AG51*G51,2)+TRUNC(AI51*G51,2)))))/AC51*G51)&lt;ABS((Y51*G51-(TRUNC(Y51*G51,2)+(TRUNC(AL51,2)-(TRUNC(S51*G51,2)+TRUNC(W51*G51,2)+TRUNC(Y51*G51,2)+TRUNC(AA51*G51,2)+TRUNC(AC51*G51,2)+TRUNC(AE51*G51,2)+TRUNC(AG51*G51,2)+TRUNC(AI51*G51,2)))))/Y51*G51),TRUE),IF(AND(AA51*G51&lt;&gt;0,(TRUNC(AA51*G51,2)+(TRUNC(AL51,2)-(TRUNC(S51*G51,2)+TRUNC(W51*G51,2)+TRUNC(Y51*G51,2)+TRUNC(AA51*G51,2)+TRUNC(AC51*G51,2)+TRUNC(AE51*G51,2)+TRUNC(AG51*G51,2)+TRUNC(AI51*G51,2))))&gt;=0),ABS((AC51*G51-(TRUNC(AC51*G51,2)+(TRUNC(AL51,2)-(TRUNC(S51*G51,2)+TRUNC(W51*G51,2)+TRUNC(Y51*G51,2)+TRUNC(AA51*G51,2)+TRUNC(AC51*G51,2)+TRUNC(AE51*G51,2)+TRUNC(AG51*G51,2)+TRUNC(AI51*G51,2)))))/AC51*G51)&lt;ABS((AA51*G51-(TRUNC(AA51*G51,2)+(TRUNC(AL51,2)-(TRUNC(S51*G51,2)+TRUNC(W51*G51,2)+TRUNC(Y51*G51,2)+TRUNC(AA51*G51,2)+TRUNC(AC51*G51,2)+TRUNC(AE51*G51,2)+TRUNC(AG51*G51,2)+TRUNC(AI51*G51,2)))))/AA51*G51),TRUE),IF(AND(AC51*G51&lt;&gt;0,(TRUNC(AC51*G51,2)+(TRUNC(AL51,2)-(TRUNC(S51*G51,2)+TRUNC(W51*G51,2)+TRUNC(Y51*G51,2)+TRUNC(AA51*G51,2)+TRUNC(AC51*G51,2)+TRUNC(AE51*G51,2)+TRUNC(AG51*G51,2)+TRUNC(AI51*G51,2))))&gt;=0),ABS((AC51*G51-(TRUNC(AC51*G51,2)+(TRUNC(AL51,2)-(TRUNC(S51*G51,2)+TRUNC(W51*G51,2)+TRUNC(Y51*G51,2)+TRUNC(AA51*G51,2)+TRUNC(AC51*G51,2)+TRUNC(AE51*G51,2)+TRUNC(AG51*G51,2)+TRUNC(AI51*G51,2)))))/AC51*G51)&lt;=ABS((AC51*G51-(TRUNC(AC51*G51,2)+(TRUNC(AL51,2)-(TRUNC(S51*G51,2)+TRUNC(W51*G51,2)+TRUNC(Y51*G51,2)+TRUNC(AA51*G51,2)+TRUNC(AC51*G51,2)+TRUNC(AE51*G51,2)+TRUNC(AG51*G51,2)+TRUNC(AI51*G51,2)))))/AC51*G51),TRUE),IF(AND(AE51*G51&lt;&gt;0,(TRUNC(AE51*G51,2)+(TRUNC(AL51,2)-(TRUNC(S51*G51,2)+TRUNC(W51*G51,2)+TRUNC(Y51*G51,2)+TRUNC(AA51*G51,2)+TRUNC(AC51*G51,2)+TRUNC(AE51*G51,2)+TRUNC(AG51*G51,2)+TRUNC(AI51*G51,2))))&gt;=0),ABS((AC51*G51-(TRUNC(AC51*G51,2)+(TRUNC(AL51,2)-(TRUNC(S51*G51,2)+TRUNC(W51*G51,2)+TRUNC(Y51*G51,2)+TRUNC(AA51*G51,2)+TRUNC(AC51*G51,2)+TRUNC(AE51*G51,2)+TRUNC(AG51*G51,2)+TRUNC(AI51*G51,2)))))/AC51*G51)&lt;=ABS((AE51*G51-(TRUNC(AE51*G51,2)+(TRUNC(AL51,2)-(TRUNC(S51*G51,2)+TRUNC(W51*G51,2)+TRUNC(Y51*G51,2)+TRUNC(AA51*G51,2)+TRUNC(AC51*G51,2)+TRUNC(AE51*G51,2)+TRUNC(AG51*G51,2)+TRUNC(AI51*G51,2)))))/AE51*G51),TRUE),IF(AND(AG51*G51&lt;&gt;0,(TRUNC(AG51*G51,2)+(TRUNC(AL51,2)-(TRUNC(S51*G51,2)+TRUNC(W51*G51,2)+TRUNC(Y51*G51,2)+TRUNC(AA51*G51,2)+TRUNC(AC51*G51,2)+TRUNC(AE51*G51,2)+TRUNC(AG51*G51,2)+TRUNC(AI51*G51,2))))&gt;=0),ABS((AC51*G51-(TRUNC(AC51*G51,2)+(TRUNC(AL51,2)-(TRUNC(S51*G51,2)+TRUNC(W51*G51,2)+TRUNC(Y51*G51,2)+TRUNC(AA51*G51,2)+TRUNC(AC51*G51,2)+TRUNC(AE51*G51,2)+TRUNC(AG51*G51,2)+TRUNC(AI51*G51,2)))))/AC51*G51)&lt;=ABS((AG51*G51-(TRUNC(AG51*G51,2)+(TRUNC(AL51,2)-(TRUNC(S51*G51,2)+TRUNC(W51*G51,2)+TRUNC(Y51*G51,2)+TRUNC(AA51*G51,2)+TRUNC(AC51*G51,2)+TRUNC(AE51*G51,2)+TRUNC(AG51*G51,2)+TRUNC(AI51*G51,2)))))/AG51*G51),TRUE),IF(AND(AI51*G51&lt;&gt;0,(TRUNC(AI51*G51,2)+(TRUNC(AL51,2)-(TRUNC(S51*G51,2)+TRUNC(W51*G51,2)+TRUNC(Y51*G51,2)+TRUNC(AA51*G51,2)+TRUNC(AC51*G51,2)+TRUNC(AE51*G51,2)+TRUNC(AG51*G51,2)+TRUNC(AI51*G51,2))))&gt;=0),ABS((AC51*G51-(TRUNC(AC51*G51,2)+(TRUNC(AL51,2)-(TRUNC(S51*G51,2)+TRUNC(W51*G51,2)+TRUNC(Y51*G51,2)+TRUNC(AA51*G51,2)+TRUNC(AC51*G51,2)+TRUNC(AE51*G51,2)+TRUNC(AG51*G51,2)+TRUNC(AI51*G51,2)))))/AC51*G51)&lt;=ABS((AI51*G51-(TRUNC(AI51*G51,2)+(TRUNC(AL51,2)-(TRUNC(S51*G51,2)+TRUNC(W51*G51,2)+TRUNC(Y51*G51,2)+TRUNC(AA51*G51,2)+TRUNC(AC51*G51,2)+TRUNC(AE51*G51,2)+TRUNC(AG51*G51,2)+TRUNC(AI51*G51,2)))))/AI51*G51),TRUE)),TRUNC(AC51*G51,2)+(TRUNC(AL51,2)-(TRUNC(S51*G51,2)+TRUNC(W51*G51,2)+TRUNC(Y51*G51,2)+TRUNC(AA51*G51,2)+TRUNC(AC51*G51,2)+TRUNC(AE51*G51,2)+TRUNC(AG51*G51,2)+TRUNC(AI51*G51,2))),TRUNC(AC51*G51,2)))))</f>
        <v>0</v>
      </c>
      <c r="AE51" s="363">
        <f t="shared" ref="AE51:AE58" si="34">IF(N51*(1+R51)=0,0,IF((TRUNC(AK51,2)-(TRUNC(H51*(1+R51),2)+TRUNC(J51*(1+R51),2)+TRUNC(K51*(1+R51),2)+TRUNC(L51*(1+R51),2)+TRUNC(M51*(1+R51),2)+TRUNC(N51*(1+R51),2)+TRUNC(O51*(1+R51),2)+TRUNC(P51*(1+R51),2)))=0,TRUNC(N51*(1+R51),2),IF((TRUNC(TRUNC(N51*(1+R51),2),2)+(TRUNC(AK51,2)-(TRUNC(H51*(1+R51),2)+TRUNC(J51*(1+R51),2)+TRUNC(K51*(1+R51),2)+TRUNC(L51*(1+R51),2)+TRUNC(M51*(1+R51),2)+TRUNC(N51*(1+R51),2)+TRUNC(O51*(1+R51),2)+TRUNC(P51*(1+R51),2))))&lt;=0,TRUNC(N51*(1+R51),2),IF(AND(IF(AND(H51*(1+R51)&lt;&gt;0,(TRUNC(H51*(1+R51),2)+(TRUNC(AK51,2)-(TRUNC(H51*(1+R51),2)+TRUNC(J51*(1+R51),2)+TRUNC(K51*(1+R51),2)+TRUNC(L51*(1+R51),2)+TRUNC(M51*(1+R51),2)+TRUNC(N51*(1+R51),2)+TRUNC(O51*(1+R51),2)+TRUNC(P51*(1+R51),2))))&gt;=0),ABS((N51*(1+R51)-(TRUNC(N51*(1+R51),2)+(TRUNC(AK51,2)-(TRUNC(H51*(1+R51),2)+TRUNC(J51*(1+R51),2)+TRUNC(K51*(1+R51),2)+TRUNC(L51*(1+R51),2)+TRUNC(M51*(1+R51),2)+TRUNC(N51*(1+R51),2)+TRUNC(O51*(1+R51),2)+TRUNC(P51*(1+R51),2)))))/N51*(1+R51))&lt;ABS((H51*(1+R51)-(TRUNC(H51*(1+R51),2)+(TRUNC(AK51,2)-(TRUNC(H51*(1+R51),2)+TRUNC(J51*(1+R51),2)+TRUNC(K51*(1+R51),2)+TRUNC(L51*(1+R51),2)+TRUNC(M51*(1+R51),2)+TRUNC(N51*(1+R51),2)+TRUNC(O51*(1+R51),2)+TRUNC(P51*(1+R51),2)))))/H51*(1+R51)),TRUE),IF(AND(J51*(1+R51)&lt;&gt;0,(TRUNC(J51*(1+R51),2)+(TRUNC(AK51,2)-(TRUNC(H51*(1+R51),2)+TRUNC(J51*(1+R51),2)+TRUNC(K51*(1+R51),2)+TRUNC(L51*(1+R51),2)+TRUNC(M51*(1+R51),2)+TRUNC(N51*(1+R51),2)+TRUNC(O51*(1+R51),2)+TRUNC(P51*(1+R51),2))))&gt;=0),ABS((N51*(1+R51)-(TRUNC(N51*(1+R51),2)+(TRUNC(AK51,2)-(TRUNC(H51*(1+R51),2)+TRUNC(J51*(1+R51),2)+TRUNC(K51*(1+R51),2)+TRUNC(L51*(1+R51),2)+TRUNC(M51*(1+R51),2)+TRUNC(N51*(1+R51),2)+TRUNC(O51*(1+R51),2)+TRUNC(P51*(1+R51),2)))))/N51*(1+R51))&lt;ABS((J51*(1+R51)-(TRUNC(J51*(1+R51),2)+(TRUNC(AK51,2)-(TRUNC(H51*(1+R51),2)+TRUNC(J51*(1+R51),2)+TRUNC(K51*(1+R51),2)+TRUNC(L51*(1+R51),2)+TRUNC(M51*(1+R51),2)+TRUNC(N51*(1+R51),2)+TRUNC(O51*(1+R51),2)+TRUNC(P51*(1+R51),2)))))/J51*(1+R51)),TRUE),IF(AND(K51*(1+R51)&lt;&gt;0,(TRUNC(K51*(1+R51),2)+(TRUNC(AK51,2)-(TRUNC(H51*(1+R51),2)+TRUNC(J51*(1+R51),2)+TRUNC(K51*(1+R51),2)+TRUNC(L51*(1+R51),2)+TRUNC(M51*(1+R51),2)+TRUNC(N51*(1+R51),2)+TRUNC(O51*(1+R51),2)+TRUNC(P51*(1+R51),2))))&gt;=0),ABS((N51*(1+R51)-(TRUNC(N51*(1+R51),2)+(TRUNC(AK51,2)-(TRUNC(H51*(1+R51),2)+TRUNC(J51*(1+R51),2)+TRUNC(K51*(1+R51),2)+TRUNC(L51*(1+R51),2)+TRUNC(M51*(1+R51),2)+TRUNC(N51*(1+R51),2)+TRUNC(O51*(1+R51),2)+TRUNC(P51*(1+R51),2)))))/N51*(1+R51))&lt;ABS((K51*(1+R51)-(TRUNC(K51*(1+R51),2)+(TRUNC(AK51,2)-(TRUNC(H51*(1+R51),2)+TRUNC(J51*(1+R51),2)+TRUNC(K51*(1+R51),2)+TRUNC(L51*(1+R51),2)+TRUNC(M51*(1+R51),2)+TRUNC(N51*(1+R51),2)+TRUNC(O51*(1+R51),2)+TRUNC(P51*(1+R51),2)))))/K51*(1+R51)),TRUE),IF(AND(L51*(1+R51)&lt;&gt;0,(TRUNC(L51*(1+R51),2)+(TRUNC(AK51,2)-(TRUNC(H51*(1+R51),2)+TRUNC(J51*(1+R51),2)+TRUNC(K51*(1+R51),2)+TRUNC(L51*(1+R51),2)+TRUNC(M51*(1+R51),2)+TRUNC(N51*(1+R51),2)+TRUNC(O51*(1+R51),2)+TRUNC(P51*(1+R51),2))))&gt;=0),ABS((N51*(1+R51)-(TRUNC(N51*(1+R51),2)+(TRUNC(AK51,2)-(TRUNC(H51*(1+R51),2)+TRUNC(J51*(1+R51),2)+TRUNC(K51*(1+R51),2)+TRUNC(L51*(1+R51),2)+TRUNC(M51*(1+R51),2)+TRUNC(N51*(1+R51),2)+TRUNC(O51*(1+R51),2)+TRUNC(P51*(1+R51),2)))))/N51*(1+R51))&lt;ABS((L51*(1+R51)-(TRUNC(L51*(1+R51),2)+(TRUNC(AK51,2)-(TRUNC(H51*(1+R51),2)+TRUNC(J51*(1+R51),2)+TRUNC(K51*(1+R51),2)+TRUNC(L51*(1+R51),2)+TRUNC(M51*(1+R51),2)+TRUNC(N51*(1+R51),2)+TRUNC(O51*(1+R51),2)+TRUNC(P51*(1+R51),2)))))/L51*(1+R51)),TRUE),IF(AND(M51*(1+R51)&lt;&gt;0,(TRUNC(M51*(1+R51),2)+(TRUNC(AK51,2)-(TRUNC(H51*(1+R51),2)+TRUNC(J51*(1+R51),2)+TRUNC(K51*(1+R51),2)+TRUNC(L51*(1+R51),2)+TRUNC(M51*(1+R51),2)+TRUNC(N51*(1+R51),2)+TRUNC(O51*(1+R51),2)+TRUNC(P51*(1+R51),2))))&gt;=0),ABS((N51*(1+R51)-(TRUNC(N51*(1+R51),2)+(TRUNC(AK51,2)-(TRUNC(H51*(1+R51),2)+TRUNC(J51*(1+R51),2)+TRUNC(K51*(1+R51),2)+TRUNC(L51*(1+R51),2)+TRUNC(M51*(1+R51),2)+TRUNC(N51*(1+R51),2)+TRUNC(O51*(1+R51),2)+TRUNC(P51*(1+R51),2)))))/N51*(1+R51))&lt;ABS((M51*(1+R51)-(TRUNC(M51*(1+R51),2)+(TRUNC(AK51,2)-(TRUNC(H51*(1+R51),2)+TRUNC(J51*(1+R51),2)+TRUNC(K51*(1+R51),2)+TRUNC(L51*(1+R51),2)+TRUNC(M51*(1+R51),2)+TRUNC(N51*(1+R51),2)+TRUNC(O51*(1+R51),2)+TRUNC(P51*(1+R51),2)))))/M51*(1+R51)),TRUE),IF(AND(N51*(1+R51)&lt;&gt;0,(TRUNC(N51*(1+R51),2)+(TRUNC(AK51,2)-(TRUNC(H51*(1+R51),2)+TRUNC(J51*(1+R51),2)+TRUNC(K51*(1+R51),2)+TRUNC(L51*(1+R51),2)+TRUNC(M51*(1+R51),2)+TRUNC(N51*(1+R51),2)+TRUNC(O51*(1+R51),2)+TRUNC(P51*(1+R51),2))))&gt;=0),ABS((N51*(1+R51)-(TRUNC(N51*(1+R51),2)+(TRUNC(AK51,2)-(TRUNC(H51*(1+R51),2)+TRUNC(J51*(1+R51),2)+TRUNC(K51*(1+R51),2)+TRUNC(L51*(1+R51),2)+TRUNC(M51*(1+R51),2)+TRUNC(N51*(1+R51),2)+TRUNC(O51*(1+R51),2)+TRUNC(P51*(1+R51),2)))))/N51*(1+R51))&lt;=ABS((N51*(1+R51)-(TRUNC(N51*(1+R51),2)+(TRUNC(AK51,2)-(TRUNC(H51*(1+R51),2)+TRUNC(J51*(1+R51),2)+TRUNC(K51*(1+R51),2)+TRUNC(L51*(1+R51),2)+TRUNC(M51*(1+R51),2)+TRUNC(N51*(1+R51),2)+TRUNC(O51*(1+R51),2)+TRUNC(P51*(1+R51),2)))))/N51*(1+R51)),TRUE),IF(AND(O51*(1+R51)&lt;&gt;0,(TRUNC(O51*(1+R51),2)+(TRUNC(AK51,2)-(TRUNC(H51*(1+R51),2)+TRUNC(J51*(1+R51),2)+TRUNC(K51*(1+R51),2)+TRUNC(L51*(1+R51),2)+TRUNC(M51*(1+R51),2)+TRUNC(N51*(1+R51),2)+TRUNC(O51*(1+R51),2)+TRUNC(P51*(1+R51),2))))&gt;=0),ABS((N51*(1+R51)-(TRUNC(N51*(1+R51),2)+(TRUNC(AK51,2)-(TRUNC(H51*(1+R51),2)+TRUNC(J51*(1+R51),2)+TRUNC(K51*(1+R51),2)+TRUNC(L51*(1+R51),2)+TRUNC(M51*(1+R51),2)+TRUNC(N51*(1+R51),2)+TRUNC(O51*(1+R51),2)+TRUNC(P51*(1+R51),2)))))/N51*(1+R51))&lt;=ABS((O51*(1+R51)-(TRUNC(O51*(1+R51),2)+(TRUNC(AK51,2)-(TRUNC(H51*(1+R51),2)+TRUNC(J51*(1+R51),2)+TRUNC(K51*(1+R51),2)+TRUNC(L51*(1+R51),2)+TRUNC(M51*(1+R51),2)+TRUNC(N51*(1+R51),2)+TRUNC(O51*(1+R51),2)+TRUNC(P51*(1+R51),2)))))/O51*(1+R51)),TRUE),IF(AND(P51*(1+R51)&lt;&gt;0,(TRUNC(P51*(1+R51),2)+(TRUNC(AK51,2)-(TRUNC(H51*(1+R51),2)+TRUNC(J51*(1+R51),2)+TRUNC(K51*(1+R51),2)+TRUNC(L51*(1+R51),2)+TRUNC(M51*(1+R51),2)+TRUNC(N51*(1+R51),2)+TRUNC(O51*(1+R51),2)+TRUNC(P51*(1+R51),2))))&gt;=0),ABS((N51*(1+R51)-(TRUNC(N51*(1+R51),2)+(TRUNC(AK51,2)-(TRUNC(H51*(1+R51),2)+TRUNC(J51*(1+R51),2)+TRUNC(K51*(1+R51),2)+TRUNC(L51*(1+R51),2)+TRUNC(M51*(1+R51),2)+TRUNC(N51*(1+R51),2)+TRUNC(O51*(1+R51),2)+TRUNC(P51*(1+R51),2)))))/N51*(1+R51))&lt;=ABS((P51*(1+R51)-(TRUNC(P51*(1+R51),2)+(TRUNC(AK51,2)-(TRUNC(H51*(1+R51),2)+TRUNC(J51*(1+R51),2)+TRUNC(K51*(1+R51),2)+TRUNC(L51*(1+R51),2)+TRUNC(M51*(1+R51),2)+TRUNC(N51*(1+R51),2)+TRUNC(O51*(1+R51),2)+TRUNC(P51*(1+R51),2)))))/P51*(1+R51)),TRUE)),TRUNC(N51*(1+R51),2)+(TRUNC(AK51,2)-(TRUNC(H51*(1+R51),2)+TRUNC(J51*(1+R51),2)+TRUNC(K51*(1+R51),2)+TRUNC(L51*(1+R51),2)+TRUNC(M51*(1+R51),2)+TRUNC(N51*(1+R51),2)+TRUNC(O51*(1+R51),2)+TRUNC(P51*(1+R51),2))),TRUNC(N51*(1+R51),2)))))</f>
        <v>0</v>
      </c>
      <c r="AF51" s="363">
        <f t="shared" ref="AF51:AF58" si="35">IF(AE51*G51=0,0,IF((TRUNC(AL51,2)-(TRUNC(S51*G51,2)+TRUNC(W51*G51,2)+TRUNC(Y51*G51,2)+TRUNC(AA51*G51,2)+TRUNC(AC51*G51,2)+TRUNC(AE51*G51,2)+TRUNC(AG51*G51,2)+TRUNC(AI51*G51,2)))=0,TRUNC(AE51*G51,2),IF((TRUNC(TRUNC(AE51*G51,2),2)+(TRUNC(AL51,2)-(TRUNC(S51*G51,2)+TRUNC(W51*G51,2)+TRUNC(Y51*G51,2)+TRUNC(AA51*G51,2)+TRUNC(AC51*G51,2)+TRUNC(AE51*G51,2)+TRUNC(AG51*G51,2)+TRUNC(AI51*G51,2))))&lt;=0,TRUNC(AE51*G51,2),IF(AND(IF(AND(S51*G51&lt;&gt;0,(TRUNC(S51*G51,2)+(TRUNC(AL51,2)-(TRUNC(S51*G51,2)+TRUNC(W51*G51,2)+TRUNC(Y51*G51,2)+TRUNC(AA51*G51,2)+TRUNC(AC51*G51,2)+TRUNC(AE51*G51,2)+TRUNC(AG51*G51,2)+TRUNC(AI51*G51,2))))&gt;=0),ABS((AE51*G51-(TRUNC(AE51*G51,2)+(TRUNC(AL51,2)-(TRUNC(S51*G51,2)+TRUNC(W51*G51,2)+TRUNC(Y51*G51,2)+TRUNC(AA51*G51,2)+TRUNC(AC51*G51,2)+TRUNC(AE51*G51,2)+TRUNC(AG51*G51,2)+TRUNC(AI51*G51,2)))))/AE51*G51)&lt;ABS((S51*G51-(TRUNC(S51*G51,2)+(TRUNC(AL51,2)-(TRUNC(S51*G51,2)+TRUNC(W51*G51,2)+TRUNC(Y51*G51,2)+TRUNC(AA51*G51,2)+TRUNC(AC51*G51,2)+TRUNC(AE51*G51,2)+TRUNC(AG51*G51,2)+TRUNC(AI51*G51,2)))))/S51*G51),TRUE),IF(AND(W51*G51&lt;&gt;0,(TRUNC(W51*G51,2)+(TRUNC(AL51,2)-(TRUNC(S51*G51,2)+TRUNC(W51*G51,2)+TRUNC(Y51*G51,2)+TRUNC(AA51*G51,2)+TRUNC(AC51*G51,2)+TRUNC(AE51*G51,2)+TRUNC(AG51*G51,2)+TRUNC(AI51*G51,2))))&gt;=0),ABS((AE51*G51-(TRUNC(AE51*G51,2)+(TRUNC(AL51,2)-(TRUNC(S51*G51,2)+TRUNC(W51*G51,2)+TRUNC(Y51*G51,2)+TRUNC(AA51*G51,2)+TRUNC(AC51*G51,2)+TRUNC(AE51*G51,2)+TRUNC(AG51*G51,2)+TRUNC(AI51*G51,2)))))/AE51*G51)&lt;ABS((W51*G51-(TRUNC(W51*G51,2)+(TRUNC(AL51,2)-(TRUNC(S51*G51,2)+TRUNC(W51*G51,2)+TRUNC(Y51*G51,2)+TRUNC(AA51*G51,2)+TRUNC(AC51*G51,2)+TRUNC(AE51*G51,2)+TRUNC(AG51*G51,2)+TRUNC(AI51*G51,2)))))/W51*G51),TRUE),IF(AND(Y51*G51&lt;&gt;0,(TRUNC(Y51*G51,2)+(TRUNC(AL51,2)-(TRUNC(S51*G51,2)+TRUNC(W51*G51,2)+TRUNC(Y51*G51,2)+TRUNC(AA51*G51,2)+TRUNC(AC51*G51,2)+TRUNC(AE51*G51,2)+TRUNC(AG51*G51,2)+TRUNC(AI51*G51,2))))&gt;=0),ABS((AE51*G51-(TRUNC(AE51*G51,2)+(TRUNC(AL51,2)-(TRUNC(S51*G51,2)+TRUNC(W51*G51,2)+TRUNC(Y51*G51,2)+TRUNC(AA51*G51,2)+TRUNC(AC51*G51,2)+TRUNC(AE51*G51,2)+TRUNC(AG51*G51,2)+TRUNC(AI51*G51,2)))))/AE51*G51)&lt;ABS((Y51*G51-(TRUNC(Y51*G51,2)+(TRUNC(AL51,2)-(TRUNC(S51*G51,2)+TRUNC(W51*G51,2)+TRUNC(Y51*G51,2)+TRUNC(AA51*G51,2)+TRUNC(AC51*G51,2)+TRUNC(AE51*G51,2)+TRUNC(AG51*G51,2)+TRUNC(AI51*G51,2)))))/Y51*G51),TRUE),IF(AND(AA51*G51&lt;&gt;0,(TRUNC(AA51*G51,2)+(TRUNC(AL51,2)-(TRUNC(S51*G51,2)+TRUNC(W51*G51,2)+TRUNC(Y51*G51,2)+TRUNC(AA51*G51,2)+TRUNC(AC51*G51,2)+TRUNC(AE51*G51,2)+TRUNC(AG51*G51,2)+TRUNC(AI51*G51,2))))&gt;=0),ABS((AE51*G51-(TRUNC(AE51*G51,2)+(TRUNC(AL51,2)-(TRUNC(S51*G51,2)+TRUNC(W51*G51,2)+TRUNC(Y51*G51,2)+TRUNC(AA51*G51,2)+TRUNC(AC51*G51,2)+TRUNC(AE51*G51,2)+TRUNC(AG51*G51,2)+TRUNC(AI51*G51,2)))))/AE51*G51)&lt;ABS((AA51*G51-(TRUNC(AA51*G51,2)+(TRUNC(AL51,2)-(TRUNC(S51*G51,2)+TRUNC(W51*G51,2)+TRUNC(Y51*G51,2)+TRUNC(AA51*G51,2)+TRUNC(AC51*G51,2)+TRUNC(AE51*G51,2)+TRUNC(AG51*G51,2)+TRUNC(AI51*G51,2)))))/AA51*G51),TRUE),IF(AND(AC51*G51&lt;&gt;0,(TRUNC(AC51*G51,2)+(TRUNC(AL51,2)-(TRUNC(S51*G51,2)+TRUNC(W51*G51,2)+TRUNC(Y51*G51,2)+TRUNC(AA51*G51,2)+TRUNC(AC51*G51,2)+TRUNC(AE51*G51,2)+TRUNC(AG51*G51,2)+TRUNC(AI51*G51,2))))&gt;=0),ABS((AE51*G51-(TRUNC(AE51*G51,2)+(TRUNC(AL51,2)-(TRUNC(S51*G51,2)+TRUNC(W51*G51,2)+TRUNC(Y51*G51,2)+TRUNC(AA51*G51,2)+TRUNC(AC51*G51,2)+TRUNC(AE51*G51,2)+TRUNC(AG51*G51,2)+TRUNC(AI51*G51,2)))))/AE51*G51)&lt;ABS((AC51*G51-(TRUNC(AC51*G51,2)+(TRUNC(AL51,2)-(TRUNC(S51*G51,2)+TRUNC(W51*G51,2)+TRUNC(Y51*G51,2)+TRUNC(AA51*G51,2)+TRUNC(AC51*G51,2)+TRUNC(AE51*G51,2)+TRUNC(AG51*G51,2)+TRUNC(AI51*G51,2)))))/AC51*G51),TRUE),IF(AND(AE51*G51&lt;&gt;0,(TRUNC(AE51*G51,2)+(TRUNC(AL51,2)-(TRUNC(S51*G51,2)+TRUNC(W51*G51,2)+TRUNC(Y51*G51,2)+TRUNC(AA51*G51,2)+TRUNC(AC51*G51,2)+TRUNC(AE51*G51,2)+TRUNC(AG51*G51,2)+TRUNC(AI51*G51,2))))&gt;=0),ABS((AE51*G51-(TRUNC(AE51*G51,2)+(TRUNC(AL51,2)-(TRUNC(S51*G51,2)+TRUNC(W51*G51,2)+TRUNC(Y51*G51,2)+TRUNC(AA51*G51,2)+TRUNC(AC51*G51,2)+TRUNC(AE51*G51,2)+TRUNC(AG51*G51,2)+TRUNC(AI51*G51,2)))))/AE51*G51)&lt;=ABS((AE51*G51-(TRUNC(AE51*G51,2)+(TRUNC(AL51,2)-(TRUNC(S51*G51,2)+TRUNC(W51*G51,2)+TRUNC(Y51*G51,2)+TRUNC(AA51*G51,2)+TRUNC(AC51*G51,2)+TRUNC(AE51*G51,2)+TRUNC(AG51*G51,2)+TRUNC(AI51*G51,2)))))/AE51*G51),TRUE),IF(AND(AG51*G51&lt;&gt;0,(TRUNC(AG51*G51,2)+(TRUNC(AL51,2)-(TRUNC(S51*G51,2)+TRUNC(W51*G51,2)+TRUNC(Y51*G51,2)+TRUNC(AA51*G51,2)+TRUNC(AC51*G51,2)+TRUNC(AE51*G51,2)+TRUNC(AG51*G51,2)+TRUNC(AI51*G51,2))))&gt;=0),ABS((AE51*G51-(TRUNC(AE51*G51,2)+(TRUNC(AL51,2)-(TRUNC(S51*G51,2)+TRUNC(W51*G51,2)+TRUNC(Y51*G51,2)+TRUNC(AA51*G51,2)+TRUNC(AC51*G51,2)+TRUNC(AE51*G51,2)+TRUNC(AG51*G51,2)+TRUNC(AI51*G51,2)))))/AE51*G51)&lt;=ABS((AG51*G51-(TRUNC(AG51*G51,2)+(TRUNC(AL51,2)-(TRUNC(S51*G51,2)+TRUNC(W51*G51,2)+TRUNC(Y51*G51,2)+TRUNC(AA51*G51,2)+TRUNC(AC51*G51,2)+TRUNC(AE51*G51,2)+TRUNC(AG51*G51,2)+TRUNC(AI51*G51,2)))))/AG51*G51),TRUE),IF(AND(AI51*G51&lt;&gt;0,(TRUNC(AI51*G51,2)+(TRUNC(AL51,2)-(TRUNC(S51*G51,2)+TRUNC(W51*G51,2)+TRUNC(Y51*G51,2)+TRUNC(AA51*G51,2)+TRUNC(AC51*G51,2)+TRUNC(AE51*G51,2)+TRUNC(AG51*G51,2)+TRUNC(AI51*G51,2))))&gt;=0),ABS((AE51*G51-(TRUNC(AE51*G51,2)+(TRUNC(AL51,2)-(TRUNC(S51*G51,2)+TRUNC(W51*G51,2)+TRUNC(Y51*G51,2)+TRUNC(AA51*G51,2)+TRUNC(AC51*G51,2)+TRUNC(AE51*G51,2)+TRUNC(AG51*G51,2)+TRUNC(AI51*G51,2)))))/AE51*G51)&lt;=ABS((AI51*G51-(TRUNC(AI51*G51,2)+(TRUNC(AL51,2)-(TRUNC(S51*G51,2)+TRUNC(W51*G51,2)+TRUNC(Y51*G51,2)+TRUNC(AA51*G51,2)+TRUNC(AC51*G51,2)+TRUNC(AE51*G51,2)+TRUNC(AG51*G51,2)+TRUNC(AI51*G51,2)))))/AI51*G51),TRUE)),TRUNC(AE51*G51,2)+(TRUNC(AL51,2)-(TRUNC(S51*G51,2)+TRUNC(W51*G51,2)+TRUNC(Y51*G51,2)+TRUNC(AA51*G51,2)+TRUNC(AC51*G51,2)+TRUNC(AE51*G51,2)+TRUNC(AG51*G51,2)+TRUNC(AI51*G51,2))),TRUNC(AE51*G51,2)))))</f>
        <v>0</v>
      </c>
      <c r="AG51" s="363">
        <f t="shared" ref="AG51:AG58" si="36">IF(O51*(1+R51)=0,0,IF((TRUNC(AK51,2)-(TRUNC(H51*(1+R51),2)+TRUNC(J51*(1+R51),2)+TRUNC(K51*(1+R51),2)+TRUNC(L51*(1+R51),2)+TRUNC(M51*(1+R51),2)+TRUNC(N51*(1+R51),2)+TRUNC(O51*(1+R51),2)+TRUNC(P51*(1+R51),2)))=0,TRUNC(O51*(1+R51),2),IF((TRUNC(TRUNC(O51*(1+R51),2),2)+(TRUNC(AK51,2)-(TRUNC(H51*(1+R51),2)+TRUNC(J51*(1+R51),2)+TRUNC(K51*(1+R51),2)+TRUNC(L51*(1+R51),2)+TRUNC(M51*(1+R51),2)+TRUNC(N51*(1+R51),2)+TRUNC(O51*(1+R51),2)+TRUNC(P51*(1+R51),2))))&lt;=0,TRUNC(O51*(1+R51),2),IF(AND(IF(AND(H51*(1+R51)&lt;&gt;0,(TRUNC(H51*(1+R51),2)+(TRUNC(AK51,2)-(TRUNC(H51*(1+R51),2)+TRUNC(J51*(1+R51),2)+TRUNC(K51*(1+R51),2)+TRUNC(L51*(1+R51),2)+TRUNC(M51*(1+R51),2)+TRUNC(N51*(1+R51),2)+TRUNC(O51*(1+R51),2)+TRUNC(P51*(1+R51),2))))&gt;=0),ABS((O51*(1+R51)-(TRUNC(O51*(1+R51),2)+(TRUNC(AK51,2)-(TRUNC(H51*(1+R51),2)+TRUNC(J51*(1+R51),2)+TRUNC(K51*(1+R51),2)+TRUNC(L51*(1+R51),2)+TRUNC(M51*(1+R51),2)+TRUNC(N51*(1+R51),2)+TRUNC(O51*(1+R51),2)+TRUNC(P51*(1+R51),2)))))/O51*(1+R51))&lt;ABS((H51*(1+R51)-(TRUNC(H51*(1+R51),2)+(TRUNC(AK51,2)-(TRUNC(H51*(1+R51),2)+TRUNC(J51*(1+R51),2)+TRUNC(K51*(1+R51),2)+TRUNC(L51*(1+R51),2)+TRUNC(M51*(1+R51),2)+TRUNC(N51*(1+R51),2)+TRUNC(O51*(1+R51),2)+TRUNC(P51*(1+R51),2)))))/H51*(1+R51)),TRUE),IF(AND(J51*(1+R51)&lt;&gt;0,(TRUNC(J51*(1+R51),2)+(TRUNC(AK51,2)-(TRUNC(H51*(1+R51),2)+TRUNC(J51*(1+R51),2)+TRUNC(K51*(1+R51),2)+TRUNC(L51*(1+R51),2)+TRUNC(M51*(1+R51),2)+TRUNC(N51*(1+R51),2)+TRUNC(O51*(1+R51),2)+TRUNC(P51*(1+R51),2))))&gt;=0),ABS((O51*(1+R51)-(TRUNC(O51*(1+R51),2)+(TRUNC(AK51,2)-(TRUNC(H51*(1+R51),2)+TRUNC(J51*(1+R51),2)+TRUNC(K51*(1+R51),2)+TRUNC(L51*(1+R51),2)+TRUNC(M51*(1+R51),2)+TRUNC(N51*(1+R51),2)+TRUNC(O51*(1+R51),2)+TRUNC(P51*(1+R51),2)))))/O51*(1+R51))&lt;ABS((J51*(1+R51)-(TRUNC(J51*(1+R51),2)+(TRUNC(AK51,2)-(TRUNC(H51*(1+R51),2)+TRUNC(J51*(1+R51),2)+TRUNC(K51*(1+R51),2)+TRUNC(L51*(1+R51),2)+TRUNC(M51*(1+R51),2)+TRUNC(N51*(1+R51),2)+TRUNC(O51*(1+R51),2)+TRUNC(P51*(1+R51),2)))))/J51*(1+R51)),TRUE),IF(AND(K51*(1+R51)&lt;&gt;0,(TRUNC(K51*(1+R51),2)+(TRUNC(AK51,2)-(TRUNC(H51*(1+R51),2)+TRUNC(J51*(1+R51),2)+TRUNC(K51*(1+R51),2)+TRUNC(L51*(1+R51),2)+TRUNC(M51*(1+R51),2)+TRUNC(N51*(1+R51),2)+TRUNC(O51*(1+R51),2)+TRUNC(P51*(1+R51),2))))&gt;=0),ABS((O51*(1+R51)-(TRUNC(O51*(1+R51),2)+(TRUNC(AK51,2)-(TRUNC(H51*(1+R51),2)+TRUNC(J51*(1+R51),2)+TRUNC(K51*(1+R51),2)+TRUNC(L51*(1+R51),2)+TRUNC(M51*(1+R51),2)+TRUNC(N51*(1+R51),2)+TRUNC(O51*(1+R51),2)+TRUNC(P51*(1+R51),2)))))/O51*(1+R51))&lt;ABS((K51*(1+R51)-(TRUNC(K51*(1+R51),2)+(TRUNC(AK51,2)-(TRUNC(H51*(1+R51),2)+TRUNC(J51*(1+R51),2)+TRUNC(K51*(1+R51),2)+TRUNC(L51*(1+R51),2)+TRUNC(M51*(1+R51),2)+TRUNC(N51*(1+R51),2)+TRUNC(O51*(1+R51),2)+TRUNC(P51*(1+R51),2)))))/K51*(1+R51)),TRUE),IF(AND(L51*(1+R51)&lt;&gt;0,(TRUNC(L51*(1+R51),2)+(TRUNC(AK51,2)-(TRUNC(H51*(1+R51),2)+TRUNC(J51*(1+R51),2)+TRUNC(K51*(1+R51),2)+TRUNC(L51*(1+R51),2)+TRUNC(M51*(1+R51),2)+TRUNC(N51*(1+R51),2)+TRUNC(O51*(1+R51),2)+TRUNC(P51*(1+R51),2))))&gt;=0),ABS((O51*(1+R51)-(TRUNC(O51*(1+R51),2)+(TRUNC(AK51,2)-(TRUNC(H51*(1+R51),2)+TRUNC(J51*(1+R51),2)+TRUNC(K51*(1+R51),2)+TRUNC(L51*(1+R51),2)+TRUNC(M51*(1+R51),2)+TRUNC(N51*(1+R51),2)+TRUNC(O51*(1+R51),2)+TRUNC(P51*(1+R51),2)))))/O51*(1+R51))&lt;ABS((L51*(1+R51)-(TRUNC(L51*(1+R51),2)+(TRUNC(AK51,2)-(TRUNC(H51*(1+R51),2)+TRUNC(J51*(1+R51),2)+TRUNC(K51*(1+R51),2)+TRUNC(L51*(1+R51),2)+TRUNC(M51*(1+R51),2)+TRUNC(N51*(1+R51),2)+TRUNC(O51*(1+R51),2)+TRUNC(P51*(1+R51),2)))))/L51*(1+R51)),TRUE),IF(AND(M51*(1+R51)&lt;&gt;0,(TRUNC(M51*(1+R51),2)+(TRUNC(AK51,2)-(TRUNC(H51*(1+R51),2)+TRUNC(J51*(1+R51),2)+TRUNC(K51*(1+R51),2)+TRUNC(L51*(1+R51),2)+TRUNC(M51*(1+R51),2)+TRUNC(N51*(1+R51),2)+TRUNC(O51*(1+R51),2)+TRUNC(P51*(1+R51),2))))&gt;=0),ABS((O51*(1+R51)-(TRUNC(O51*(1+R51),2)+(TRUNC(AK51,2)-(TRUNC(H51*(1+R51),2)+TRUNC(J51*(1+R51),2)+TRUNC(K51*(1+R51),2)+TRUNC(L51*(1+R51),2)+TRUNC(M51*(1+R51),2)+TRUNC(N51*(1+R51),2)+TRUNC(O51*(1+R51),2)+TRUNC(P51*(1+R51),2)))))/O51*(1+R51))&lt;ABS((M51*(1+R51)-(TRUNC(M51*(1+R51),2)+(TRUNC(AK51,2)-(TRUNC(H51*(1+R51),2)+TRUNC(J51*(1+R51),2)+TRUNC(K51*(1+R51),2)+TRUNC(L51*(1+R51),2)+TRUNC(M51*(1+R51),2)+TRUNC(N51*(1+R51),2)+TRUNC(O51*(1+R51),2)+TRUNC(P51*(1+R51),2)))))/M51*(1+R51)),TRUE),IF(AND(N51*(1+R51)&lt;&gt;0,(TRUNC(N51*(1+R51),2)+(TRUNC(AK51,2)-(TRUNC(H51*(1+R51),2)+TRUNC(J51*(1+R51),2)+TRUNC(K51*(1+R51),2)+TRUNC(L51*(1+R51),2)+TRUNC(M51*(1+R51),2)+TRUNC(N51*(1+R51),2)+TRUNC(O51*(1+R51),2)+TRUNC(P51*(1+R51),2))))&gt;=0),ABS((O51*(1+R51)-(TRUNC(O51*(1+R51),2)+(TRUNC(AK51,2)-(TRUNC(H51*(1+R51),2)+TRUNC(J51*(1+R51),2)+TRUNC(K51*(1+R51),2)+TRUNC(L51*(1+R51),2)+TRUNC(M51*(1+R51),2)+TRUNC(N51*(1+R51),2)+TRUNC(O51*(1+R51),2)+TRUNC(P51*(1+R51),2)))))/O51*(1+R51))&lt;ABS((N51*(1+R51)-(TRUNC(N51*(1+R51),2)+(TRUNC(AK51,2)-(TRUNC(H51*(1+R51),2)+TRUNC(J51*(1+R51),2)+TRUNC(K51*(1+R51),2)+TRUNC(L51*(1+R51),2)+TRUNC(M51*(1+R51),2)+TRUNC(N51*(1+R51),2)+TRUNC(O51*(1+R51),2)+TRUNC(P51*(1+R51),2)))))/N51*(1+R51)),TRUE),IF(AND(O51*(1+R51)&lt;&gt;0,(TRUNC(O51*(1+R51),2)+(TRUNC(AK51,2)-(TRUNC(H51*(1+R51),2)+TRUNC(J51*(1+R51),2)+TRUNC(K51*(1+R51),2)+TRUNC(L51*(1+R51),2)+TRUNC(M51*(1+R51),2)+TRUNC(N51*(1+R51),2)+TRUNC(O51*(1+R51),2)+TRUNC(P51*(1+R51),2))))&gt;=0),ABS((O51*(1+R51)-(TRUNC(O51*(1+R51),2)+(TRUNC(AK51,2)-(TRUNC(H51*(1+R51),2)+TRUNC(J51*(1+R51),2)+TRUNC(K51*(1+R51),2)+TRUNC(L51*(1+R51),2)+TRUNC(M51*(1+R51),2)+TRUNC(N51*(1+R51),2)+TRUNC(O51*(1+R51),2)+TRUNC(P51*(1+R51),2)))))/O51*(1+R51))&lt;=ABS((O51*(1+R51)-(TRUNC(O51*(1+R51),2)+(TRUNC(AK51,2)-(TRUNC(H51*(1+R51),2)+TRUNC(J51*(1+R51),2)+TRUNC(K51*(1+R51),2)+TRUNC(L51*(1+R51),2)+TRUNC(M51*(1+R51),2)+TRUNC(N51*(1+R51),2)+TRUNC(O51*(1+R51),2)+TRUNC(P51*(1+R51),2)))))/O51*(1+R51)),TRUE),IF(AND(P51*(1+R51)&lt;&gt;0,(TRUNC(P51*(1+R51),2)+(TRUNC(AK51,2)-(TRUNC(H51*(1+R51),2)+TRUNC(J51*(1+R51),2)+TRUNC(K51*(1+R51),2)+TRUNC(L51*(1+R51),2)+TRUNC(M51*(1+R51),2)+TRUNC(N51*(1+R51),2)+TRUNC(O51*(1+R51),2)+TRUNC(P51*(1+R51),2))))&gt;=0),ABS((O51*(1+R51)-(TRUNC(O51*(1+R51),2)+(TRUNC(AK51,2)-(TRUNC(H51*(1+R51),2)+TRUNC(J51*(1+R51),2)+TRUNC(K51*(1+R51),2)+TRUNC(L51*(1+R51),2)+TRUNC(M51*(1+R51),2)+TRUNC(N51*(1+R51),2)+TRUNC(O51*(1+R51),2)+TRUNC(P51*(1+R51),2)))))/O51*(1+R51))&lt;=ABS((P51*(1+R51)-(TRUNC(P51*(1+R51),2)+(TRUNC(AK51,2)-(TRUNC(H51*(1+R51),2)+TRUNC(J51*(1+R51),2)+TRUNC(K51*(1+R51),2)+TRUNC(L51*(1+R51),2)+TRUNC(M51*(1+R51),2)+TRUNC(N51*(1+R51),2)+TRUNC(O51*(1+R51),2)+TRUNC(P51*(1+R51),2)))))/P51*(1+R51)),TRUE)),TRUNC(O51*(1+R51),2)+(TRUNC(AK51,2)-(TRUNC(H51*(1+R51),2)+TRUNC(J51*(1+R51),2)+TRUNC(K51*(1+R51),2)+TRUNC(L51*(1+R51),2)+TRUNC(M51*(1+R51),2)+TRUNC(N51*(1+R51),2)+TRUNC(O51*(1+R51),2)+TRUNC(P51*(1+R51),2))),TRUNC(O51*(1+R51),2)))))</f>
        <v>0</v>
      </c>
      <c r="AH51" s="363">
        <f t="shared" ref="AH51:AH58" si="37">IF(AG51*G51=0,0,IF((TRUNC(AL51,2)-(TRUNC(S51*G51,2)+TRUNC(W51*G51,2)+TRUNC(Y51*G51,2)+TRUNC(AA51*G51,2)+TRUNC(AC51*G51,2)+TRUNC(AE51*G51,2)+TRUNC(AG51*G51,2)+TRUNC(AI51*G51,2)))=0,TRUNC(AG51*G51,2),IF((TRUNC(TRUNC(AG51*G51,2),2)+(TRUNC(AL51,2)-(TRUNC(S51*G51,2)+TRUNC(W51*G51,2)+TRUNC(Y51*G51,2)+TRUNC(AA51*G51,2)+TRUNC(AC51*G51,2)+TRUNC(AE51*G51,2)+TRUNC(AG51*G51,2)+TRUNC(AI51*G51,2))))&lt;=0,TRUNC(AG51*G51,2),IF(AND(IF(AND(S51*G51&lt;&gt;0,(TRUNC(S51*G51,2)+(TRUNC(AL51,2)-(TRUNC(S51*G51,2)+TRUNC(W51*G51,2)+TRUNC(Y51*G51,2)+TRUNC(AA51*G51,2)+TRUNC(AC51*G51,2)+TRUNC(AE51*G51,2)+TRUNC(AG51*G51,2)+TRUNC(AI51*G51,2))))&gt;=0),ABS((AG51*G51-(TRUNC(AG51*G51,2)+(TRUNC(AL51,2)-(TRUNC(S51*G51,2)+TRUNC(W51*G51,2)+TRUNC(Y51*G51,2)+TRUNC(AA51*G51,2)+TRUNC(AC51*G51,2)+TRUNC(AE51*G51,2)+TRUNC(AG51*G51,2)+TRUNC(AI51*G51,2)))))/AG51*G51)&lt;ABS((S51*G51-(TRUNC(S51*G51,2)+(TRUNC(AL51,2)-(TRUNC(S51*G51,2)+TRUNC(W51*G51,2)+TRUNC(Y51*G51,2)+TRUNC(AA51*G51,2)+TRUNC(AC51*G51,2)+TRUNC(AE51*G51,2)+TRUNC(AG51*G51,2)+TRUNC(AI51*G51,2)))))/S51*G51),TRUE),IF(AND(W51*G51&lt;&gt;0,(TRUNC(W51*G51,2)+(TRUNC(AL51,2)-(TRUNC(S51*G51,2)+TRUNC(W51*G51,2)+TRUNC(Y51*G51,2)+TRUNC(AA51*G51,2)+TRUNC(AC51*G51,2)+TRUNC(AE51*G51,2)+TRUNC(AG51*G51,2)+TRUNC(AI51*G51,2))))&gt;=0),ABS((AG51*G51-(TRUNC(AG51*G51,2)+(TRUNC(AL51,2)-(TRUNC(S51*G51,2)+TRUNC(W51*G51,2)+TRUNC(Y51*G51,2)+TRUNC(AA51*G51,2)+TRUNC(AC51*G51,2)+TRUNC(AE51*G51,2)+TRUNC(AG51*G51,2)+TRUNC(AI51*G51,2)))))/AG51*G51)&lt;ABS((W51*G51-(TRUNC(W51*G51,2)+(TRUNC(AL51,2)-(TRUNC(S51*G51,2)+TRUNC(W51*G51,2)+TRUNC(Y51*G51,2)+TRUNC(AA51*G51,2)+TRUNC(AC51*G51,2)+TRUNC(AE51*G51,2)+TRUNC(AG51*G51,2)+TRUNC(AI51*G51,2)))))/W51*G51),TRUE),IF(AND(Y51*G51&lt;&gt;0,(TRUNC(Y51*G51,2)+(TRUNC(AL51,2)-(TRUNC(S51*G51,2)+TRUNC(W51*G51,2)+TRUNC(Y51*G51,2)+TRUNC(AA51*G51,2)+TRUNC(AC51*G51,2)+TRUNC(AE51*G51,2)+TRUNC(AG51*G51,2)+TRUNC(AI51*G51,2))))&gt;=0),ABS((AG51*G51-(TRUNC(AG51*G51,2)+(TRUNC(AL51,2)-(TRUNC(S51*G51,2)+TRUNC(W51*G51,2)+TRUNC(Y51*G51,2)+TRUNC(AA51*G51,2)+TRUNC(AC51*G51,2)+TRUNC(AE51*G51,2)+TRUNC(AG51*G51,2)+TRUNC(AI51*G51,2)))))/AG51*G51)&lt;ABS((Y51*G51-(TRUNC(Y51*G51,2)+(TRUNC(AL51,2)-(TRUNC(S51*G51,2)+TRUNC(W51*G51,2)+TRUNC(Y51*G51,2)+TRUNC(AA51*G51,2)+TRUNC(AC51*G51,2)+TRUNC(AE51*G51,2)+TRUNC(AG51*G51,2)+TRUNC(AI51*G51,2)))))/Y51*G51),TRUE),IF(AND(AA51*G51&lt;&gt;0,(TRUNC(AA51*G51,2)+(TRUNC(AL51,2)-(TRUNC(S51*G51,2)+TRUNC(W51*G51,2)+TRUNC(Y51*G51,2)+TRUNC(AA51*G51,2)+TRUNC(AC51*G51,2)+TRUNC(AE51*G51,2)+TRUNC(AG51*G51,2)+TRUNC(AI51*G51,2))))&gt;=0),ABS((AG51*G51-(TRUNC(AG51*G51,2)+(TRUNC(AL51,2)-(TRUNC(S51*G51,2)+TRUNC(W51*G51,2)+TRUNC(Y51*G51,2)+TRUNC(AA51*G51,2)+TRUNC(AC51*G51,2)+TRUNC(AE51*G51,2)+TRUNC(AG51*G51,2)+TRUNC(AI51*G51,2)))))/AG51*G51)&lt;ABS((AA51*G51-(TRUNC(AA51*G51,2)+(TRUNC(AL51,2)-(TRUNC(S51*G51,2)+TRUNC(W51*G51,2)+TRUNC(Y51*G51,2)+TRUNC(AA51*G51,2)+TRUNC(AC51*G51,2)+TRUNC(AE51*G51,2)+TRUNC(AG51*G51,2)+TRUNC(AI51*G51,2)))))/AA51*G51),TRUE),IF(AND(AC51*G51&lt;&gt;0,(TRUNC(AC51*G51,2)+(TRUNC(AL51,2)-(TRUNC(S51*G51,2)+TRUNC(W51*G51,2)+TRUNC(Y51*G51,2)+TRUNC(AA51*G51,2)+TRUNC(AC51*G51,2)+TRUNC(AE51*G51,2)+TRUNC(AG51*G51,2)+TRUNC(AI51*G51,2))))&gt;=0),ABS((AG51*G51-(TRUNC(AG51*G51,2)+(TRUNC(AL51,2)-(TRUNC(S51*G51,2)+TRUNC(W51*G51,2)+TRUNC(Y51*G51,2)+TRUNC(AA51*G51,2)+TRUNC(AC51*G51,2)+TRUNC(AE51*G51,2)+TRUNC(AG51*G51,2)+TRUNC(AI51*G51,2)))))/AG51*G51)&lt;ABS((AC51*G51-(TRUNC(AC51*G51,2)+(TRUNC(AL51,2)-(TRUNC(S51*G51,2)+TRUNC(W51*G51,2)+TRUNC(Y51*G51,2)+TRUNC(AA51*G51,2)+TRUNC(AC51*G51,2)+TRUNC(AE51*G51,2)+TRUNC(AG51*G51,2)+TRUNC(AI51*G51,2)))))/AC51*G51),TRUE),IF(AND(AE51*G51&lt;&gt;0,(TRUNC(AE51*G51,2)+(TRUNC(AL51,2)-(TRUNC(S51*G51,2)+TRUNC(W51*G51,2)+TRUNC(Y51*G51,2)+TRUNC(AA51*G51,2)+TRUNC(AC51*G51,2)+TRUNC(AE51*G51,2)+TRUNC(AG51*G51,2)+TRUNC(AI51*G51,2))))&gt;=0),ABS((AG51*G51-(TRUNC(AG51*G51,2)+(TRUNC(AL51,2)-(TRUNC(S51*G51,2)+TRUNC(W51*G51,2)+TRUNC(Y51*G51,2)+TRUNC(AA51*G51,2)+TRUNC(AC51*G51,2)+TRUNC(AE51*G51,2)+TRUNC(AG51*G51,2)+TRUNC(AI51*G51,2)))))/AG51*G51)&lt;ABS((AE51*G51-(TRUNC(AE51*G51,2)+(TRUNC(AL51,2)-(TRUNC(S51*G51,2)+TRUNC(W51*G51,2)+TRUNC(Y51*G51,2)+TRUNC(AA51*G51,2)+TRUNC(AC51*G51,2)+TRUNC(AE51*G51,2)+TRUNC(AG51*G51,2)+TRUNC(AI51*G51,2)))))/AE51*G51),TRUE),IF(AND(AG51*G51&lt;&gt;0,(TRUNC(AG51*G51,2)+(TRUNC(AL51,2)-(TRUNC(S51*G51,2)+TRUNC(W51*G51,2)+TRUNC(Y51*G51,2)+TRUNC(AA51*G51,2)+TRUNC(AC51*G51,2)+TRUNC(AE51*G51,2)+TRUNC(AG51*G51,2)+TRUNC(AI51*G51,2))))&gt;=0),ABS((AG51*G51-(TRUNC(AG51*G51,2)+(TRUNC(AL51,2)-(TRUNC(S51*G51,2)+TRUNC(W51*G51,2)+TRUNC(Y51*G51,2)+TRUNC(AA51*G51,2)+TRUNC(AC51*G51,2)+TRUNC(AE51*G51,2)+TRUNC(AG51*G51,2)+TRUNC(AI51*G51,2)))))/AG51*G51)&lt;=ABS((AG51*G51-(TRUNC(AG51*G51,2)+(TRUNC(AL51,2)-(TRUNC(S51*G51,2)+TRUNC(W51*G51,2)+TRUNC(Y51*G51,2)+TRUNC(AA51*G51,2)+TRUNC(AC51*G51,2)+TRUNC(AE51*G51,2)+TRUNC(AG51*G51,2)+TRUNC(AI51*G51,2)))))/AG51*G51),TRUE),IF(AND(AI51*G51&lt;&gt;0,(TRUNC(AI51*G51,2)+(TRUNC(AL51,2)-(TRUNC(S51*G51,2)+TRUNC(W51*G51,2)+TRUNC(Y51*G51,2)+TRUNC(AA51*G51,2)+TRUNC(AC51*G51,2)+TRUNC(AE51*G51,2)+TRUNC(AG51*G51,2)+TRUNC(AI51*G51,2))))&gt;=0),ABS((AG51*G51-(TRUNC(AG51*G51,2)+(TRUNC(AL51,2)-(TRUNC(S51*G51,2)+TRUNC(W51*G51,2)+TRUNC(Y51*G51,2)+TRUNC(AA51*G51,2)+TRUNC(AC51*G51,2)+TRUNC(AE51*G51,2)+TRUNC(AG51*G51,2)+TRUNC(AI51*G51,2)))))/AG51*G51)&lt;=ABS((AI51*G51-(TRUNC(AI51*G51,2)+(TRUNC(AL51,2)-(TRUNC(S51*G51,2)+TRUNC(W51*G51,2)+TRUNC(Y51*G51,2)+TRUNC(AA51*G51,2)+TRUNC(AC51*G51,2)+TRUNC(AE51*G51,2)+TRUNC(AG51*G51,2)+TRUNC(AI51*G51,2)))))/AI51*G51),TRUE)),TRUNC(AG51*G51,2)+(TRUNC(AL51,2)-(TRUNC(S51*G51,2)+TRUNC(W51*G51,2)+TRUNC(Y51*G51,2)+TRUNC(AA51*G51,2)+TRUNC(AC51*G51,2)+TRUNC(AE51*G51,2)+TRUNC(AG51*G51,2)+TRUNC(AI51*G51,2))),TRUNC(AG51*G51,2)))))</f>
        <v>0</v>
      </c>
      <c r="AI51" s="363">
        <f t="shared" ref="AI51:AI58" si="38">IF(P51*(1+R51)=0,0,IF((TRUNC(AK51,2)-(TRUNC(H51*(1+R51),2)+TRUNC(J51*(1+R51),2)+TRUNC(K51*(1+R51),2)+TRUNC(L51*(1+R51),2)+TRUNC(M51*(1+R51),2)+TRUNC(N51*(1+R51),2)+TRUNC(O51*(1+R51),2)+TRUNC(P51*(1+R51),2)))=0,TRUNC(P51*(1+R51),2),IF((TRUNC(TRUNC(P51*(1+R51),2),2)+(TRUNC(AK51,2)-(TRUNC(H51*(1+R51),2)+TRUNC(J51*(1+R51),2)+TRUNC(K51*(1+R51),2)+TRUNC(L51*(1+R51),2)+TRUNC(M51*(1+R51),2)+TRUNC(N51*(1+R51),2)+TRUNC(O51*(1+R51),2)+TRUNC(P51*(1+R51),2))))&lt;=0,TRUNC(P51*(1+R51),2),IF(AND(IF(AND(H51*(1+R51)&lt;&gt;0,(TRUNC(H51*(1+R51),2)+(TRUNC(AK51,2)-(TRUNC(H51*(1+R51),2)+TRUNC(J51*(1+R51),2)+TRUNC(K51*(1+R51),2)+TRUNC(L51*(1+R51),2)+TRUNC(M51*(1+R51),2)+TRUNC(N51*(1+R51),2)+TRUNC(O51*(1+R51),2)+TRUNC(P51*(1+R51),2))))&gt;=0),ABS((P51*(1+R51)-(TRUNC(P51*(1+R51),2)+(TRUNC(AK51,2)-(TRUNC(H51*(1+R51),2)+TRUNC(J51*(1+R51),2)+TRUNC(K51*(1+R51),2)+TRUNC(L51*(1+R51),2)+TRUNC(M51*(1+R51),2)+TRUNC(N51*(1+R51),2)+TRUNC(O51*(1+R51),2)+TRUNC(P51*(1+R51),2)))))/P51*(1+R51))&lt;ABS((H51*(1+R51)-(TRUNC(H51*(1+R51),2)+(TRUNC(AK51,2)-(TRUNC(H51*(1+R51),2)+TRUNC(J51*(1+R51),2)+TRUNC(K51*(1+R51),2)+TRUNC(L51*(1+R51),2)+TRUNC(M51*(1+R51),2)+TRUNC(N51*(1+R51),2)+TRUNC(O51*(1+R51),2)+TRUNC(P51*(1+R51),2)))))/H51*(1+R51)),TRUE),IF(AND(J51*(1+R51)&lt;&gt;0,(TRUNC(J51*(1+R51),2)+(TRUNC(AK51,2)-(TRUNC(H51*(1+R51),2)+TRUNC(J51*(1+R51),2)+TRUNC(K51*(1+R51),2)+TRUNC(L51*(1+R51),2)+TRUNC(M51*(1+R51),2)+TRUNC(N51*(1+R51),2)+TRUNC(O51*(1+R51),2)+TRUNC(P51*(1+R51),2))))&gt;=0),ABS((P51*(1+R51)-(TRUNC(P51*(1+R51),2)+(TRUNC(AK51,2)-(TRUNC(H51*(1+R51),2)+TRUNC(J51*(1+R51),2)+TRUNC(K51*(1+R51),2)+TRUNC(L51*(1+R51),2)+TRUNC(M51*(1+R51),2)+TRUNC(N51*(1+R51),2)+TRUNC(O51*(1+R51),2)+TRUNC(P51*(1+R51),2)))))/P51*(1+R51))&lt;ABS((J51*(1+R51)-(TRUNC(J51*(1+R51),2)+(TRUNC(AK51,2)-(TRUNC(H51*(1+R51),2)+TRUNC(J51*(1+R51),2)+TRUNC(K51*(1+R51),2)+TRUNC(L51*(1+R51),2)+TRUNC(M51*(1+R51),2)+TRUNC(N51*(1+R51),2)+TRUNC(O51*(1+R51),2)+TRUNC(P51*(1+R51),2)))))/J51*(1+R51)),TRUE),IF(AND(K51*(1+R51)&lt;&gt;0,(TRUNC(K51*(1+R51),2)+(TRUNC(AK51,2)-(TRUNC(H51*(1+R51),2)+TRUNC(J51*(1+R51),2)+TRUNC(K51*(1+R51),2)+TRUNC(L51*(1+R51),2)+TRUNC(M51*(1+R51),2)+TRUNC(N51*(1+R51),2)+TRUNC(O51*(1+R51),2)+TRUNC(P51*(1+R51),2))))&gt;=0),ABS((P51*(1+R51)-(TRUNC(P51*(1+R51),2)+(TRUNC(AK51,2)-(TRUNC(H51*(1+R51),2)+TRUNC(J51*(1+R51),2)+TRUNC(K51*(1+R51),2)+TRUNC(L51*(1+R51),2)+TRUNC(M51*(1+R51),2)+TRUNC(N51*(1+R51),2)+TRUNC(O51*(1+R51),2)+TRUNC(P51*(1+R51),2)))))/P51*(1+R51))&lt;ABS((K51*(1+R51)-(TRUNC(K51*(1+R51),2)+(TRUNC(AK51,2)-(TRUNC(H51*(1+R51),2)+TRUNC(J51*(1+R51),2)+TRUNC(K51*(1+R51),2)+TRUNC(L51*(1+R51),2)+TRUNC(M51*(1+R51),2)+TRUNC(N51*(1+R51),2)+TRUNC(O51*(1+R51),2)+TRUNC(P51*(1+R51),2)))))/K51*(1+R51)),TRUE),IF(AND(L51*(1+R51)&lt;&gt;0,(TRUNC(L51*(1+R51),2)+(TRUNC(AK51,2)-(TRUNC(H51*(1+R51),2)+TRUNC(J51*(1+R51),2)+TRUNC(K51*(1+R51),2)+TRUNC(L51*(1+R51),2)+TRUNC(M51*(1+R51),2)+TRUNC(N51*(1+R51),2)+TRUNC(O51*(1+R51),2)+TRUNC(P51*(1+R51),2))))&gt;=0),ABS((P51*(1+R51)-(TRUNC(P51*(1+R51),2)+(TRUNC(AK51,2)-(TRUNC(H51*(1+R51),2)+TRUNC(J51*(1+R51),2)+TRUNC(K51*(1+R51),2)+TRUNC(L51*(1+R51),2)+TRUNC(M51*(1+R51),2)+TRUNC(N51*(1+R51),2)+TRUNC(O51*(1+R51),2)+TRUNC(P51*(1+R51),2)))))/P51*(1+R51))&lt;ABS((L51*(1+R51)-(TRUNC(L51*(1+R51),2)+(TRUNC(AK51,2)-(TRUNC(H51*(1+R51),2)+TRUNC(J51*(1+R51),2)+TRUNC(K51*(1+R51),2)+TRUNC(L51*(1+R51),2)+TRUNC(M51*(1+R51),2)+TRUNC(N51*(1+R51),2)+TRUNC(O51*(1+R51),2)+TRUNC(P51*(1+R51),2)))))/L51*(1+R51)),TRUE),IF(AND(M51*(1+R51)&lt;&gt;0,(TRUNC(M51*(1+R51),2)+(TRUNC(AK51,2)-(TRUNC(H51*(1+R51),2)+TRUNC(J51*(1+R51),2)+TRUNC(K51*(1+R51),2)+TRUNC(L51*(1+R51),2)+TRUNC(M51*(1+R51),2)+TRUNC(N51*(1+R51),2)+TRUNC(O51*(1+R51),2)+TRUNC(P51*(1+R51),2))))&gt;=0),ABS((P51*(1+R51)-(TRUNC(P51*(1+R51),2)+(TRUNC(AK51,2)-(TRUNC(H51*(1+R51),2)+TRUNC(J51*(1+R51),2)+TRUNC(K51*(1+R51),2)+TRUNC(L51*(1+R51),2)+TRUNC(M51*(1+R51),2)+TRUNC(N51*(1+R51),2)+TRUNC(O51*(1+R51),2)+TRUNC(P51*(1+R51),2)))))/P51*(1+R51))&lt;ABS((M51*(1+R51)-(TRUNC(M51*(1+R51),2)+(TRUNC(AK51,2)-(TRUNC(H51*(1+R51),2)+TRUNC(J51*(1+R51),2)+TRUNC(K51*(1+R51),2)+TRUNC(L51*(1+R51),2)+TRUNC(M51*(1+R51),2)+TRUNC(N51*(1+R51),2)+TRUNC(O51*(1+R51),2)+TRUNC(P51*(1+R51),2)))))/M51*(1+R51)),TRUE),IF(AND(N51*(1+R51)&lt;&gt;0,(TRUNC(N51*(1+R51),2)+(TRUNC(AK51,2)-(TRUNC(H51*(1+R51),2)+TRUNC(J51*(1+R51),2)+TRUNC(K51*(1+R51),2)+TRUNC(L51*(1+R51),2)+TRUNC(M51*(1+R51),2)+TRUNC(N51*(1+R51),2)+TRUNC(O51*(1+R51),2)+TRUNC(P51*(1+R51),2))))&gt;=0),ABS((P51*(1+R51)-(TRUNC(P51*(1+R51),2)+(TRUNC(AK51,2)-(TRUNC(H51*(1+R51),2)+TRUNC(J51*(1+R51),2)+TRUNC(K51*(1+R51),2)+TRUNC(L51*(1+R51),2)+TRUNC(M51*(1+R51),2)+TRUNC(N51*(1+R51),2)+TRUNC(O51*(1+R51),2)+TRUNC(P51*(1+R51),2)))))/P51*(1+R51))&lt;ABS((N51*(1+R51)-(TRUNC(N51*(1+R51),2)+(TRUNC(AK51,2)-(TRUNC(H51*(1+R51),2)+TRUNC(J51*(1+R51),2)+TRUNC(K51*(1+R51),2)+TRUNC(L51*(1+R51),2)+TRUNC(M51*(1+R51),2)+TRUNC(N51*(1+R51),2)+TRUNC(O51*(1+R51),2)+TRUNC(P51*(1+R51),2)))))/N51*(1+R51)),TRUE),IF(AND(O51*(1+R51)&lt;&gt;0,(TRUNC(O51*(1+R51),2)+(TRUNC(AK51,2)-(TRUNC(H51*(1+R51),2)+TRUNC(J51*(1+R51),2)+TRUNC(K51*(1+R51),2)+TRUNC(L51*(1+R51),2)+TRUNC(M51*(1+R51),2)+TRUNC(N51*(1+R51),2)+TRUNC(O51*(1+R51),2)+TRUNC(P51*(1+R51),2))))&gt;=0),ABS((P51*(1+R51)-(TRUNC(P51*(1+R51),2)+(TRUNC(AK51,2)-(TRUNC(H51*(1+R51),2)+TRUNC(J51*(1+R51),2)+TRUNC(K51*(1+R51),2)+TRUNC(L51*(1+R51),2)+TRUNC(M51*(1+R51),2)+TRUNC(N51*(1+R51),2)+TRUNC(O51*(1+R51),2)+TRUNC(P51*(1+R51),2)))))/P51*(1+R51))&lt;ABS((O51*(1+R51)-(TRUNC(O51*(1+R51),2)+(TRUNC(AK51,2)-(TRUNC(H51*(1+R51),2)+TRUNC(J51*(1+R51),2)+TRUNC(K51*(1+R51),2)+TRUNC(L51*(1+R51),2)+TRUNC(M51*(1+R51),2)+TRUNC(N51*(1+R51),2)+TRUNC(O51*(1+R51),2)+TRUNC(P51*(1+R51),2)))))/O51*(1+R51)),TRUE),IF(AND(P51*(1+R51)&lt;&gt;0,(TRUNC(P51*(1+R51),2)+(TRUNC(AK51,2)-(TRUNC(H51*(1+R51),2)+TRUNC(J51*(1+R51),2)+TRUNC(K51*(1+R51),2)+TRUNC(L51*(1+R51),2)+TRUNC(M51*(1+R51),2)+TRUNC(N51*(1+R51),2)+TRUNC(O51*(1+R51),2)+TRUNC(P51*(1+R51),2))))&gt;=0),ABS((P51*(1+R51)-(TRUNC(P51*(1+R51),2)+(TRUNC(AK51,2)-(TRUNC(H51*(1+R51),2)+TRUNC(J51*(1+R51),2)+TRUNC(K51*(1+R51),2)+TRUNC(L51*(1+R51),2)+TRUNC(M51*(1+R51),2)+TRUNC(N51*(1+R51),2)+TRUNC(O51*(1+R51),2)+TRUNC(P51*(1+R51),2)))))/P51*(1+R51))&lt;=ABS((P51*(1+R51)-(TRUNC(P51*(1+R51),2)+(TRUNC(AK51,2)-(TRUNC(H51*(1+R51),2)+TRUNC(J51*(1+R51),2)+TRUNC(K51*(1+R51),2)+TRUNC(L51*(1+R51),2)+TRUNC(M51*(1+R51),2)+TRUNC(N51*(1+R51),2)+TRUNC(O51*(1+R51),2)+TRUNC(P51*(1+R51),2)))))/P51*(1+R51)),TRUE)),TRUNC(P51*(1+R51),2)+(TRUNC(AK51,2)-(TRUNC(H51*(1+R51),2)+TRUNC(J51*(1+R51),2)+TRUNC(K51*(1+R51),2)+TRUNC(L51*(1+R51),2)+TRUNC(M51*(1+R51),2)+TRUNC(N51*(1+R51),2)+TRUNC(O51*(1+R51),2)+TRUNC(P51*(1+R51),2))),TRUNC(P51*(1+R51),2)))))</f>
        <v>0</v>
      </c>
      <c r="AJ51" s="363">
        <f t="shared" ref="AJ51:AJ58" si="39">IF(AI51*G51=0,0,IF((TRUNC(AL51,2)-(TRUNC(S51*G51,2)+TRUNC(W51*G51,2)+TRUNC(Y51*G51,2)+TRUNC(AA51*G51,2)+TRUNC(AC51*G51,2)+TRUNC(AE51*G51,2)+TRUNC(AG51*G51,2)+TRUNC(AI51*G51,2)))=0,TRUNC(AI51*G51,2),IF((TRUNC(TRUNC(AI51*G51,2),2)+(TRUNC(AL51,2)-(TRUNC(S51*G51,2)+TRUNC(W51*G51,2)+TRUNC(Y51*G51,2)+TRUNC(AA51*G51,2)+TRUNC(AC51*G51,2)+TRUNC(AE51*G51,2)+TRUNC(AG51*G51,2)+TRUNC(AI51*G51,2))))&lt;=0,TRUNC(AI51*G51,2),IF(AND(IF(AND(S51*G51&lt;&gt;0,(TRUNC(S51*G51,2)+(TRUNC(AL51,2)-(TRUNC(S51*G51,2)+TRUNC(W51*G51,2)+TRUNC(Y51*G51,2)+TRUNC(AA51*G51,2)+TRUNC(AC51*G51,2)+TRUNC(AE51*G51,2)+TRUNC(AG51*G51,2)+TRUNC(AI51*G51,2))))&gt;=0),ABS((AI51*G51-(TRUNC(AI51*G51,2)+(TRUNC(AL51,2)-(TRUNC(S51*G51,2)+TRUNC(W51*G51,2)+TRUNC(Y51*G51,2)+TRUNC(AA51*G51,2)+TRUNC(AC51*G51,2)+TRUNC(AE51*G51,2)+TRUNC(AG51*G51,2)+TRUNC(AI51*G51,2)))))/AI51*G51)&lt;ABS((S51*G51-(TRUNC(S51*G51,2)+(TRUNC(AL51,2)-(TRUNC(S51*G51,2)+TRUNC(W51*G51,2)+TRUNC(Y51*G51,2)+TRUNC(AA51*G51,2)+TRUNC(AC51*G51,2)+TRUNC(AE51*G51,2)+TRUNC(AG51*G51,2)+TRUNC(AI51*G51,2)))))/S51*G51),TRUE),IF(AND(W51*G51&lt;&gt;0,(TRUNC(W51*G51,2)+(TRUNC(AL51,2)-(TRUNC(S51*G51,2)+TRUNC(W51*G51,2)+TRUNC(Y51*G51,2)+TRUNC(AA51*G51,2)+TRUNC(AC51*G51,2)+TRUNC(AE51*G51,2)+TRUNC(AG51*G51,2)+TRUNC(AI51*G51,2))))&gt;=0),ABS((AI51*G51-(TRUNC(AI51*G51,2)+(TRUNC(AL51,2)-(TRUNC(S51*G51,2)+TRUNC(W51*G51,2)+TRUNC(Y51*G51,2)+TRUNC(AA51*G51,2)+TRUNC(AC51*G51,2)+TRUNC(AE51*G51,2)+TRUNC(AG51*G51,2)+TRUNC(AI51*G51,2)))))/AI51*G51)&lt;ABS((W51*G51-(TRUNC(W51*G51,2)+(TRUNC(AL51,2)-(TRUNC(S51*G51,2)+TRUNC(W51*G51,2)+TRUNC(Y51*G51,2)+TRUNC(AA51*G51,2)+TRUNC(AC51*G51,2)+TRUNC(AE51*G51,2)+TRUNC(AG51*G51,2)+TRUNC(AI51*G51,2)))))/W51*G51),TRUE),IF(AND(Y51*G51&lt;&gt;0,(TRUNC(Y51*G51,2)+(TRUNC(AL51,2)-(TRUNC(S51*G51,2)+TRUNC(W51*G51,2)+TRUNC(Y51*G51,2)+TRUNC(AA51*G51,2)+TRUNC(AC51*G51,2)+TRUNC(AE51*G51,2)+TRUNC(AG51*G51,2)+TRUNC(AI51*G51,2))))&gt;=0),ABS((AI51*G51-(TRUNC(AI51*G51,2)+(TRUNC(AL51,2)-(TRUNC(S51*G51,2)+TRUNC(W51*G51,2)+TRUNC(Y51*G51,2)+TRUNC(AA51*G51,2)+TRUNC(AC51*G51,2)+TRUNC(AE51*G51,2)+TRUNC(AG51*G51,2)+TRUNC(AI51*G51,2)))))/AI51*G51)&lt;ABS((Y51*G51-(TRUNC(Y51*G51,2)+(TRUNC(AL51,2)-(TRUNC(S51*G51,2)+TRUNC(W51*G51,2)+TRUNC(Y51*G51,2)+TRUNC(AA51*G51,2)+TRUNC(AC51*G51,2)+TRUNC(AE51*G51,2)+TRUNC(AG51*G51,2)+TRUNC(AI51*G51,2)))))/Y51*G51),TRUE),IF(AND(AA51*G51&lt;&gt;0,(TRUNC(AA51*G51,2)+(TRUNC(AL51,2)-(TRUNC(S51*G51,2)+TRUNC(W51*G51,2)+TRUNC(Y51*G51,2)+TRUNC(AA51*G51,2)+TRUNC(AC51*G51,2)+TRUNC(AE51*G51,2)+TRUNC(AG51*G51,2)+TRUNC(AI51*G51,2))))&gt;=0),ABS((AI51*G51-(TRUNC(AI51*G51,2)+(TRUNC(AL51,2)-(TRUNC(S51*G51,2)+TRUNC(W51*G51,2)+TRUNC(Y51*G51,2)+TRUNC(AA51*G51,2)+TRUNC(AC51*G51,2)+TRUNC(AE51*G51,2)+TRUNC(AG51*G51,2)+TRUNC(AI51*G51,2)))))/AI51*G51)&lt;ABS((AA51*G51-(TRUNC(AA51*G51,2)+(TRUNC(AL51,2)-(TRUNC(S51*G51,2)+TRUNC(W51*G51,2)+TRUNC(Y51*G51,2)+TRUNC(AA51*G51,2)+TRUNC(AC51*G51,2)+TRUNC(AE51*G51,2)+TRUNC(AG51*G51,2)+TRUNC(AI51*G51,2)))))/AA51*G51),TRUE),IF(AND(AC51*G51&lt;&gt;0,(TRUNC(AC51*G51,2)+(TRUNC(AL51,2)-(TRUNC(S51*G51,2)+TRUNC(W51*G51,2)+TRUNC(Y51*G51,2)+TRUNC(AA51*G51,2)+TRUNC(AC51*G51,2)+TRUNC(AE51*G51,2)+TRUNC(AG51*G51,2)+TRUNC(AI51*G51,2))))&gt;=0),ABS((AI51*G51-(TRUNC(AI51*G51,2)+(TRUNC(AL51,2)-(TRUNC(S51*G51,2)+TRUNC(W51*G51,2)+TRUNC(Y51*G51,2)+TRUNC(AA51*G51,2)+TRUNC(AC51*G51,2)+TRUNC(AE51*G51,2)+TRUNC(AG51*G51,2)+TRUNC(AI51*G51,2)))))/AI51*G51)&lt;ABS((AC51*G51-(TRUNC(AC51*G51,2)+(TRUNC(AL51,2)-(TRUNC(S51*G51,2)+TRUNC(W51*G51,2)+TRUNC(Y51*G51,2)+TRUNC(AA51*G51,2)+TRUNC(AC51*G51,2)+TRUNC(AE51*G51,2)+TRUNC(AG51*G51,2)+TRUNC(AI51*G51,2)))))/AC51*G51),TRUE),IF(AND(AE51*G51&lt;&gt;0,(TRUNC(AE51*G51,2)+(TRUNC(AL51,2)-(TRUNC(S51*G51,2)+TRUNC(W51*G51,2)+TRUNC(Y51*G51,2)+TRUNC(AA51*G51,2)+TRUNC(AC51*G51,2)+TRUNC(AE51*G51,2)+TRUNC(AG51*G51,2)+TRUNC(AI51*G51,2))))&gt;=0),ABS((AI51*G51-(TRUNC(AI51*G51,2)+(TRUNC(AL51,2)-(TRUNC(S51*G51,2)+TRUNC(W51*G51,2)+TRUNC(Y51*G51,2)+TRUNC(AA51*G51,2)+TRUNC(AC51*G51,2)+TRUNC(AE51*G51,2)+TRUNC(AG51*G51,2)+TRUNC(AI51*G51,2)))))/AI51*G51)&lt;ABS((AE51*G51-(TRUNC(AE51*G51,2)+(TRUNC(AL51,2)-(TRUNC(S51*G51,2)+TRUNC(W51*G51,2)+TRUNC(Y51*G51,2)+TRUNC(AA51*G51,2)+TRUNC(AC51*G51,2)+TRUNC(AE51*G51,2)+TRUNC(AG51*G51,2)+TRUNC(AI51*G51,2)))))/AE51*G51),TRUE),IF(AND(AG51*G51&lt;&gt;0,(TRUNC(AG51*G51,2)+(TRUNC(AL51,2)-(TRUNC(S51*G51,2)+TRUNC(W51*G51,2)+TRUNC(Y51*G51,2)+TRUNC(AA51*G51,2)+TRUNC(AC51*G51,2)+TRUNC(AE51*G51,2)+TRUNC(AG51*G51,2)+TRUNC(AI51*G51,2))))&gt;=0),ABS((AI51*G51-(TRUNC(AI51*G51,2)+(TRUNC(AL51,2)-(TRUNC(S51*G51,2)+TRUNC(W51*G51,2)+TRUNC(Y51*G51,2)+TRUNC(AA51*G51,2)+TRUNC(AC51*G51,2)+TRUNC(AE51*G51,2)+TRUNC(AG51*G51,2)+TRUNC(AI51*G51,2)))))/AI51*G51)&lt;ABS((AG51*G51-(TRUNC(AG51*G51,2)+(TRUNC(AL51,2)-(TRUNC(S51*G51,2)+TRUNC(W51*G51,2)+TRUNC(Y51*G51,2)+TRUNC(AA51*G51,2)+TRUNC(AC51*G51,2)+TRUNC(AE51*G51,2)+TRUNC(AG51*G51,2)+TRUNC(AI51*G51,2)))))/AG51*G51),TRUE),IF(AND(AI51*G51&lt;&gt;0,(TRUNC(AI51*G51,2)+(TRUNC(AL51,2)-(TRUNC(S51*G51,2)+TRUNC(W51*G51,2)+TRUNC(Y51*G51,2)+TRUNC(AA51*G51,2)+TRUNC(AC51*G51,2)+TRUNC(AE51*G51,2)+TRUNC(AG51*G51,2)+TRUNC(AI51*G51,2))))&gt;=0),ABS((AI51*G51-(TRUNC(AI51*G51,2)+(TRUNC(AL51,2)-(TRUNC(S51*G51,2)+TRUNC(W51*G51,2)+TRUNC(Y51*G51,2)+TRUNC(AA51*G51,2)+TRUNC(AC51*G51,2)+TRUNC(AE51*G51,2)+TRUNC(AG51*G51,2)+TRUNC(AI51*G51,2)))))/AI51*G51)&lt;=ABS((AI51*G51-(TRUNC(AI51*G51,2)+(TRUNC(AL51,2)-(TRUNC(S51*G51,2)+TRUNC(W51*G51,2)+TRUNC(Y51*G51,2)+TRUNC(AA51*G51,2)+TRUNC(AC51*G51,2)+TRUNC(AE51*G51,2)+TRUNC(AG51*G51,2)+TRUNC(AI51*G51,2)))))/AI51*G51),TRUE)),TRUNC(AI51*G51,2)+(TRUNC(AL51,2)-(TRUNC(S51*G51,2)+TRUNC(W51*G51,2)+TRUNC(Y51*G51,2)+TRUNC(AA51*G51,2)+TRUNC(AC51*G51,2)+TRUNC(AE51*G51,2)+TRUNC(AG51*G51,2)+TRUNC(AI51*G51,2))),TRUNC(AI51*G51,2)))))</f>
        <v>0</v>
      </c>
      <c r="AK51" s="363">
        <f t="shared" ref="AK51:AK58" si="40">TRUNC(Q51*(1+R51), 2)</f>
        <v>0.25</v>
      </c>
      <c r="AL51" s="363">
        <f t="shared" ref="AL51:AL58" si="41">TRUNC(G51*TRUNC(AK51, 2), 2)</f>
        <v>0</v>
      </c>
    </row>
    <row r="52" spans="1:38" ht="38.25" x14ac:dyDescent="0.2">
      <c r="A52" s="374" t="s">
        <v>424</v>
      </c>
      <c r="B52" s="373" t="s">
        <v>287</v>
      </c>
      <c r="C52" s="373" t="s">
        <v>393</v>
      </c>
      <c r="D52" s="373" t="s">
        <v>1704</v>
      </c>
      <c r="E52" s="372" t="s">
        <v>123</v>
      </c>
      <c r="F52" s="371" t="s">
        <v>6</v>
      </c>
      <c r="G52" s="371">
        <v>397.88</v>
      </c>
      <c r="H52" s="369">
        <v>12.22</v>
      </c>
      <c r="I52" s="369">
        <v>16.29</v>
      </c>
      <c r="J52" s="369">
        <v>16.29</v>
      </c>
      <c r="K52" s="369">
        <v>0</v>
      </c>
      <c r="L52" s="369">
        <v>0</v>
      </c>
      <c r="M52" s="369">
        <v>0</v>
      </c>
      <c r="N52" s="369">
        <v>0</v>
      </c>
      <c r="O52" s="369">
        <v>0</v>
      </c>
      <c r="P52" s="369">
        <v>0</v>
      </c>
      <c r="Q52" s="369">
        <f t="shared" si="22"/>
        <v>28.51</v>
      </c>
      <c r="R52" s="370">
        <v>8.3526000000000003E-2</v>
      </c>
      <c r="S52" s="369">
        <f t="shared" si="23"/>
        <v>13.24</v>
      </c>
      <c r="T52" s="423">
        <f t="shared" si="24"/>
        <v>5267.93</v>
      </c>
      <c r="U52" s="369">
        <f t="shared" si="25"/>
        <v>17.649999999999999</v>
      </c>
      <c r="V52" s="369">
        <f t="shared" si="25"/>
        <v>7022.58</v>
      </c>
      <c r="W52" s="369">
        <f t="shared" si="26"/>
        <v>17.649999999999999</v>
      </c>
      <c r="X52" s="369">
        <f t="shared" si="27"/>
        <v>7022.58</v>
      </c>
      <c r="Y52" s="369">
        <f t="shared" si="28"/>
        <v>0</v>
      </c>
      <c r="Z52" s="369">
        <f t="shared" si="29"/>
        <v>0</v>
      </c>
      <c r="AA52" s="369">
        <f t="shared" si="30"/>
        <v>0</v>
      </c>
      <c r="AB52" s="369">
        <f t="shared" si="31"/>
        <v>0</v>
      </c>
      <c r="AC52" s="369">
        <f t="shared" si="32"/>
        <v>0</v>
      </c>
      <c r="AD52" s="369">
        <f t="shared" si="33"/>
        <v>0</v>
      </c>
      <c r="AE52" s="369">
        <f t="shared" si="34"/>
        <v>0</v>
      </c>
      <c r="AF52" s="369">
        <f t="shared" si="35"/>
        <v>0</v>
      </c>
      <c r="AG52" s="369">
        <f t="shared" si="36"/>
        <v>0</v>
      </c>
      <c r="AH52" s="369">
        <f t="shared" si="37"/>
        <v>0</v>
      </c>
      <c r="AI52" s="369">
        <f t="shared" si="38"/>
        <v>0</v>
      </c>
      <c r="AJ52" s="369">
        <f t="shared" si="39"/>
        <v>0</v>
      </c>
      <c r="AK52" s="369">
        <f t="shared" si="40"/>
        <v>30.89</v>
      </c>
      <c r="AL52" s="369">
        <f t="shared" si="41"/>
        <v>12290.51</v>
      </c>
    </row>
    <row r="53" spans="1:38" ht="63.75" x14ac:dyDescent="0.2">
      <c r="A53" s="368" t="s">
        <v>425</v>
      </c>
      <c r="B53" s="367" t="s">
        <v>287</v>
      </c>
      <c r="C53" s="367" t="s">
        <v>393</v>
      </c>
      <c r="D53" s="367" t="s">
        <v>1703</v>
      </c>
      <c r="E53" s="366" t="s">
        <v>23</v>
      </c>
      <c r="F53" s="365" t="s">
        <v>5</v>
      </c>
      <c r="G53" s="365"/>
      <c r="H53" s="363">
        <v>232.82000000000011</v>
      </c>
      <c r="I53" s="363">
        <v>71.129999999999896</v>
      </c>
      <c r="J53" s="363">
        <v>71.13</v>
      </c>
      <c r="K53" s="363">
        <v>0</v>
      </c>
      <c r="L53" s="363">
        <v>0</v>
      </c>
      <c r="M53" s="363">
        <v>0</v>
      </c>
      <c r="N53" s="363">
        <v>0</v>
      </c>
      <c r="O53" s="363">
        <v>0</v>
      </c>
      <c r="P53" s="363">
        <v>0</v>
      </c>
      <c r="Q53" s="363">
        <f t="shared" si="22"/>
        <v>303.95</v>
      </c>
      <c r="R53" s="364"/>
      <c r="S53" s="363">
        <f t="shared" si="23"/>
        <v>232.82</v>
      </c>
      <c r="T53" s="423">
        <f t="shared" si="24"/>
        <v>0</v>
      </c>
      <c r="U53" s="363">
        <f t="shared" si="25"/>
        <v>71.13</v>
      </c>
      <c r="V53" s="363">
        <f t="shared" si="25"/>
        <v>0</v>
      </c>
      <c r="W53" s="363">
        <f t="shared" si="26"/>
        <v>71.13</v>
      </c>
      <c r="X53" s="363">
        <f t="shared" si="27"/>
        <v>0</v>
      </c>
      <c r="Y53" s="363">
        <f t="shared" si="28"/>
        <v>0</v>
      </c>
      <c r="Z53" s="363">
        <f t="shared" si="29"/>
        <v>0</v>
      </c>
      <c r="AA53" s="363">
        <f t="shared" si="30"/>
        <v>0</v>
      </c>
      <c r="AB53" s="363">
        <f t="shared" si="31"/>
        <v>0</v>
      </c>
      <c r="AC53" s="363">
        <f t="shared" si="32"/>
        <v>0</v>
      </c>
      <c r="AD53" s="363">
        <f t="shared" si="33"/>
        <v>0</v>
      </c>
      <c r="AE53" s="363">
        <f t="shared" si="34"/>
        <v>0</v>
      </c>
      <c r="AF53" s="363">
        <f t="shared" si="35"/>
        <v>0</v>
      </c>
      <c r="AG53" s="363">
        <f t="shared" si="36"/>
        <v>0</v>
      </c>
      <c r="AH53" s="363">
        <f t="shared" si="37"/>
        <v>0</v>
      </c>
      <c r="AI53" s="363">
        <f t="shared" si="38"/>
        <v>0</v>
      </c>
      <c r="AJ53" s="363">
        <f t="shared" si="39"/>
        <v>0</v>
      </c>
      <c r="AK53" s="363">
        <f t="shared" si="40"/>
        <v>303.95</v>
      </c>
      <c r="AL53" s="363">
        <f t="shared" si="41"/>
        <v>0</v>
      </c>
    </row>
    <row r="54" spans="1:38" ht="25.5" x14ac:dyDescent="0.2">
      <c r="A54" s="374" t="s">
        <v>426</v>
      </c>
      <c r="B54" s="373" t="s">
        <v>287</v>
      </c>
      <c r="C54" s="373" t="s">
        <v>393</v>
      </c>
      <c r="D54" s="373" t="s">
        <v>1702</v>
      </c>
      <c r="E54" s="372" t="s">
        <v>427</v>
      </c>
      <c r="F54" s="371" t="s">
        <v>19</v>
      </c>
      <c r="G54" s="371"/>
      <c r="H54" s="369">
        <v>2364.4499999999998</v>
      </c>
      <c r="I54" s="369">
        <v>1311.4800000000005</v>
      </c>
      <c r="J54" s="369">
        <v>1311.48</v>
      </c>
      <c r="K54" s="369">
        <v>0</v>
      </c>
      <c r="L54" s="369">
        <v>0</v>
      </c>
      <c r="M54" s="369">
        <v>0</v>
      </c>
      <c r="N54" s="369">
        <v>0</v>
      </c>
      <c r="O54" s="369">
        <v>0</v>
      </c>
      <c r="P54" s="369">
        <v>0</v>
      </c>
      <c r="Q54" s="369">
        <f t="shared" si="22"/>
        <v>3675.93</v>
      </c>
      <c r="R54" s="370"/>
      <c r="S54" s="369">
        <f t="shared" si="23"/>
        <v>2364.4499999999998</v>
      </c>
      <c r="T54" s="423">
        <f t="shared" si="24"/>
        <v>0</v>
      </c>
      <c r="U54" s="369">
        <f t="shared" si="25"/>
        <v>1311.48</v>
      </c>
      <c r="V54" s="369">
        <f t="shared" si="25"/>
        <v>0</v>
      </c>
      <c r="W54" s="369">
        <f t="shared" si="26"/>
        <v>1311.48</v>
      </c>
      <c r="X54" s="369">
        <f t="shared" si="27"/>
        <v>0</v>
      </c>
      <c r="Y54" s="369">
        <f t="shared" si="28"/>
        <v>0</v>
      </c>
      <c r="Z54" s="369">
        <f t="shared" si="29"/>
        <v>0</v>
      </c>
      <c r="AA54" s="369">
        <f t="shared" si="30"/>
        <v>0</v>
      </c>
      <c r="AB54" s="369">
        <f t="shared" si="31"/>
        <v>0</v>
      </c>
      <c r="AC54" s="369">
        <f t="shared" si="32"/>
        <v>0</v>
      </c>
      <c r="AD54" s="369">
        <f t="shared" si="33"/>
        <v>0</v>
      </c>
      <c r="AE54" s="369">
        <f t="shared" si="34"/>
        <v>0</v>
      </c>
      <c r="AF54" s="369">
        <f t="shared" si="35"/>
        <v>0</v>
      </c>
      <c r="AG54" s="369">
        <f t="shared" si="36"/>
        <v>0</v>
      </c>
      <c r="AH54" s="369">
        <f t="shared" si="37"/>
        <v>0</v>
      </c>
      <c r="AI54" s="369">
        <f t="shared" si="38"/>
        <v>0</v>
      </c>
      <c r="AJ54" s="369">
        <f t="shared" si="39"/>
        <v>0</v>
      </c>
      <c r="AK54" s="369">
        <f t="shared" si="40"/>
        <v>3675.93</v>
      </c>
      <c r="AL54" s="369">
        <f t="shared" si="41"/>
        <v>0</v>
      </c>
    </row>
    <row r="55" spans="1:38" ht="25.5" x14ac:dyDescent="0.2">
      <c r="A55" s="368" t="s">
        <v>428</v>
      </c>
      <c r="B55" s="367" t="s">
        <v>287</v>
      </c>
      <c r="C55" s="367" t="s">
        <v>393</v>
      </c>
      <c r="D55" s="367" t="s">
        <v>1701</v>
      </c>
      <c r="E55" s="366" t="s">
        <v>429</v>
      </c>
      <c r="F55" s="365" t="s">
        <v>7</v>
      </c>
      <c r="G55" s="365"/>
      <c r="H55" s="363">
        <v>1431.26</v>
      </c>
      <c r="I55" s="363">
        <v>2051.4300000000012</v>
      </c>
      <c r="J55" s="363">
        <v>2051.4300000000003</v>
      </c>
      <c r="K55" s="363">
        <v>0</v>
      </c>
      <c r="L55" s="363">
        <v>0</v>
      </c>
      <c r="M55" s="363">
        <v>0</v>
      </c>
      <c r="N55" s="363">
        <v>0</v>
      </c>
      <c r="O55" s="363">
        <v>0</v>
      </c>
      <c r="P55" s="363">
        <v>0</v>
      </c>
      <c r="Q55" s="363">
        <f t="shared" si="22"/>
        <v>3482.69</v>
      </c>
      <c r="R55" s="364"/>
      <c r="S55" s="363">
        <f t="shared" si="23"/>
        <v>1431.26</v>
      </c>
      <c r="T55" s="423">
        <f t="shared" si="24"/>
        <v>0</v>
      </c>
      <c r="U55" s="363">
        <f t="shared" si="25"/>
        <v>2051.4299999999998</v>
      </c>
      <c r="V55" s="363">
        <f t="shared" si="25"/>
        <v>0</v>
      </c>
      <c r="W55" s="363">
        <f t="shared" si="26"/>
        <v>2051.4300000000003</v>
      </c>
      <c r="X55" s="363">
        <f t="shared" si="27"/>
        <v>0</v>
      </c>
      <c r="Y55" s="363">
        <f t="shared" si="28"/>
        <v>0</v>
      </c>
      <c r="Z55" s="363">
        <f t="shared" si="29"/>
        <v>0</v>
      </c>
      <c r="AA55" s="363">
        <f t="shared" si="30"/>
        <v>0</v>
      </c>
      <c r="AB55" s="363">
        <f t="shared" si="31"/>
        <v>0</v>
      </c>
      <c r="AC55" s="363">
        <f t="shared" si="32"/>
        <v>0</v>
      </c>
      <c r="AD55" s="363">
        <f t="shared" si="33"/>
        <v>0</v>
      </c>
      <c r="AE55" s="363">
        <f t="shared" si="34"/>
        <v>0</v>
      </c>
      <c r="AF55" s="363">
        <f t="shared" si="35"/>
        <v>0</v>
      </c>
      <c r="AG55" s="363">
        <f t="shared" si="36"/>
        <v>0</v>
      </c>
      <c r="AH55" s="363">
        <f t="shared" si="37"/>
        <v>0</v>
      </c>
      <c r="AI55" s="363">
        <f t="shared" si="38"/>
        <v>0</v>
      </c>
      <c r="AJ55" s="363">
        <f t="shared" si="39"/>
        <v>0</v>
      </c>
      <c r="AK55" s="363">
        <f t="shared" si="40"/>
        <v>3482.69</v>
      </c>
      <c r="AL55" s="363">
        <f t="shared" si="41"/>
        <v>0</v>
      </c>
    </row>
    <row r="56" spans="1:38" ht="38.25" x14ac:dyDescent="0.2">
      <c r="A56" s="374" t="s">
        <v>430</v>
      </c>
      <c r="B56" s="373" t="s">
        <v>193</v>
      </c>
      <c r="C56" s="373" t="s">
        <v>393</v>
      </c>
      <c r="D56" s="373" t="s">
        <v>205</v>
      </c>
      <c r="E56" s="372" t="s">
        <v>209</v>
      </c>
      <c r="F56" s="371" t="s">
        <v>19</v>
      </c>
      <c r="G56" s="371"/>
      <c r="H56" s="369">
        <v>4439.4799999999996</v>
      </c>
      <c r="I56" s="369">
        <v>755.64000000000033</v>
      </c>
      <c r="J56" s="369">
        <v>642.07999999999993</v>
      </c>
      <c r="K56" s="369">
        <v>113.39</v>
      </c>
      <c r="L56" s="369">
        <v>0</v>
      </c>
      <c r="M56" s="369">
        <v>0</v>
      </c>
      <c r="N56" s="369">
        <v>0</v>
      </c>
      <c r="O56" s="369">
        <v>0</v>
      </c>
      <c r="P56" s="369">
        <v>0.17</v>
      </c>
      <c r="Q56" s="369">
        <f t="shared" si="22"/>
        <v>5195.12</v>
      </c>
      <c r="R56" s="370"/>
      <c r="S56" s="369">
        <f t="shared" si="23"/>
        <v>4439.4799999999996</v>
      </c>
      <c r="T56" s="423">
        <f t="shared" si="24"/>
        <v>0</v>
      </c>
      <c r="U56" s="369">
        <f t="shared" si="25"/>
        <v>755.64</v>
      </c>
      <c r="V56" s="369">
        <f t="shared" si="25"/>
        <v>0</v>
      </c>
      <c r="W56" s="369">
        <f t="shared" si="26"/>
        <v>642.08000000000004</v>
      </c>
      <c r="X56" s="369">
        <f t="shared" si="27"/>
        <v>0</v>
      </c>
      <c r="Y56" s="369">
        <f t="shared" si="28"/>
        <v>113.39</v>
      </c>
      <c r="Z56" s="369">
        <f t="shared" si="29"/>
        <v>0</v>
      </c>
      <c r="AA56" s="369">
        <f t="shared" si="30"/>
        <v>0</v>
      </c>
      <c r="AB56" s="369">
        <f t="shared" si="31"/>
        <v>0</v>
      </c>
      <c r="AC56" s="369">
        <f t="shared" si="32"/>
        <v>0</v>
      </c>
      <c r="AD56" s="369">
        <f t="shared" si="33"/>
        <v>0</v>
      </c>
      <c r="AE56" s="369">
        <f t="shared" si="34"/>
        <v>0</v>
      </c>
      <c r="AF56" s="369">
        <f t="shared" si="35"/>
        <v>0</v>
      </c>
      <c r="AG56" s="369">
        <f t="shared" si="36"/>
        <v>0</v>
      </c>
      <c r="AH56" s="369">
        <f t="shared" si="37"/>
        <v>0</v>
      </c>
      <c r="AI56" s="369">
        <f t="shared" si="38"/>
        <v>0.17</v>
      </c>
      <c r="AJ56" s="369">
        <f t="shared" si="39"/>
        <v>0</v>
      </c>
      <c r="AK56" s="369">
        <f t="shared" si="40"/>
        <v>5195.12</v>
      </c>
      <c r="AL56" s="369">
        <f t="shared" si="41"/>
        <v>0</v>
      </c>
    </row>
    <row r="57" spans="1:38" ht="25.5" x14ac:dyDescent="0.2">
      <c r="A57" s="368" t="s">
        <v>431</v>
      </c>
      <c r="B57" s="367" t="s">
        <v>287</v>
      </c>
      <c r="C57" s="367" t="s">
        <v>393</v>
      </c>
      <c r="D57" s="367" t="s">
        <v>1700</v>
      </c>
      <c r="E57" s="366" t="s">
        <v>24</v>
      </c>
      <c r="F57" s="365" t="s">
        <v>7</v>
      </c>
      <c r="G57" s="365"/>
      <c r="H57" s="363">
        <v>4081.9999999999991</v>
      </c>
      <c r="I57" s="363">
        <v>765.8700000000008</v>
      </c>
      <c r="J57" s="363">
        <v>765.87</v>
      </c>
      <c r="K57" s="363">
        <v>0</v>
      </c>
      <c r="L57" s="363">
        <v>0</v>
      </c>
      <c r="M57" s="363">
        <v>0</v>
      </c>
      <c r="N57" s="363">
        <v>0</v>
      </c>
      <c r="O57" s="363">
        <v>0</v>
      </c>
      <c r="P57" s="363">
        <v>0</v>
      </c>
      <c r="Q57" s="363">
        <f t="shared" si="22"/>
        <v>4847.87</v>
      </c>
      <c r="R57" s="364"/>
      <c r="S57" s="363">
        <f t="shared" si="23"/>
        <v>4082</v>
      </c>
      <c r="T57" s="423">
        <f t="shared" si="24"/>
        <v>0</v>
      </c>
      <c r="U57" s="363">
        <f t="shared" si="25"/>
        <v>765.87</v>
      </c>
      <c r="V57" s="363">
        <f t="shared" si="25"/>
        <v>0</v>
      </c>
      <c r="W57" s="363">
        <f t="shared" si="26"/>
        <v>765.87</v>
      </c>
      <c r="X57" s="363">
        <f t="shared" si="27"/>
        <v>0</v>
      </c>
      <c r="Y57" s="363">
        <f t="shared" si="28"/>
        <v>0</v>
      </c>
      <c r="Z57" s="363">
        <f t="shared" si="29"/>
        <v>0</v>
      </c>
      <c r="AA57" s="363">
        <f t="shared" si="30"/>
        <v>0</v>
      </c>
      <c r="AB57" s="363">
        <f t="shared" si="31"/>
        <v>0</v>
      </c>
      <c r="AC57" s="363">
        <f t="shared" si="32"/>
        <v>0</v>
      </c>
      <c r="AD57" s="363">
        <f t="shared" si="33"/>
        <v>0</v>
      </c>
      <c r="AE57" s="363">
        <f t="shared" si="34"/>
        <v>0</v>
      </c>
      <c r="AF57" s="363">
        <f t="shared" si="35"/>
        <v>0</v>
      </c>
      <c r="AG57" s="363">
        <f t="shared" si="36"/>
        <v>0</v>
      </c>
      <c r="AH57" s="363">
        <f t="shared" si="37"/>
        <v>0</v>
      </c>
      <c r="AI57" s="363">
        <f t="shared" si="38"/>
        <v>0</v>
      </c>
      <c r="AJ57" s="363">
        <f t="shared" si="39"/>
        <v>0</v>
      </c>
      <c r="AK57" s="363">
        <f t="shared" si="40"/>
        <v>4847.87</v>
      </c>
      <c r="AL57" s="363">
        <f t="shared" si="41"/>
        <v>0</v>
      </c>
    </row>
    <row r="58" spans="1:38" ht="25.5" x14ac:dyDescent="0.2">
      <c r="A58" s="374" t="s">
        <v>432</v>
      </c>
      <c r="B58" s="373" t="s">
        <v>287</v>
      </c>
      <c r="C58" s="373" t="s">
        <v>393</v>
      </c>
      <c r="D58" s="373" t="s">
        <v>1699</v>
      </c>
      <c r="E58" s="372" t="s">
        <v>26</v>
      </c>
      <c r="F58" s="371" t="s">
        <v>5</v>
      </c>
      <c r="G58" s="371">
        <v>7.7</v>
      </c>
      <c r="H58" s="369">
        <v>368.97</v>
      </c>
      <c r="I58" s="369">
        <v>3.4000000000000998</v>
      </c>
      <c r="J58" s="369">
        <v>3.4</v>
      </c>
      <c r="K58" s="369">
        <v>0</v>
      </c>
      <c r="L58" s="369">
        <v>0</v>
      </c>
      <c r="M58" s="369">
        <v>0</v>
      </c>
      <c r="N58" s="369">
        <v>0</v>
      </c>
      <c r="O58" s="369">
        <v>0</v>
      </c>
      <c r="P58" s="369">
        <v>0</v>
      </c>
      <c r="Q58" s="369">
        <f t="shared" si="22"/>
        <v>372.37</v>
      </c>
      <c r="R58" s="370">
        <v>8.3526000000000003E-2</v>
      </c>
      <c r="S58" s="369">
        <f t="shared" si="23"/>
        <v>399.79</v>
      </c>
      <c r="T58" s="423">
        <f t="shared" si="24"/>
        <v>3078.38</v>
      </c>
      <c r="U58" s="369">
        <f t="shared" si="25"/>
        <v>3.68</v>
      </c>
      <c r="V58" s="369">
        <f t="shared" si="25"/>
        <v>28.33</v>
      </c>
      <c r="W58" s="369">
        <f t="shared" si="26"/>
        <v>3.68</v>
      </c>
      <c r="X58" s="369">
        <f t="shared" si="27"/>
        <v>28.33</v>
      </c>
      <c r="Y58" s="369">
        <f t="shared" si="28"/>
        <v>0</v>
      </c>
      <c r="Z58" s="369">
        <f t="shared" si="29"/>
        <v>0</v>
      </c>
      <c r="AA58" s="369">
        <f t="shared" si="30"/>
        <v>0</v>
      </c>
      <c r="AB58" s="369">
        <f t="shared" si="31"/>
        <v>0</v>
      </c>
      <c r="AC58" s="369">
        <f t="shared" si="32"/>
        <v>0</v>
      </c>
      <c r="AD58" s="369">
        <f t="shared" si="33"/>
        <v>0</v>
      </c>
      <c r="AE58" s="369">
        <f t="shared" si="34"/>
        <v>0</v>
      </c>
      <c r="AF58" s="369">
        <f t="shared" si="35"/>
        <v>0</v>
      </c>
      <c r="AG58" s="369">
        <f t="shared" si="36"/>
        <v>0</v>
      </c>
      <c r="AH58" s="369">
        <f t="shared" si="37"/>
        <v>0</v>
      </c>
      <c r="AI58" s="369">
        <f t="shared" si="38"/>
        <v>0</v>
      </c>
      <c r="AJ58" s="369">
        <f t="shared" si="39"/>
        <v>0</v>
      </c>
      <c r="AK58" s="369">
        <f t="shared" si="40"/>
        <v>403.47</v>
      </c>
      <c r="AL58" s="369">
        <f t="shared" si="41"/>
        <v>3106.71</v>
      </c>
    </row>
    <row r="59" spans="1:38" ht="15" x14ac:dyDescent="0.2">
      <c r="A59" s="392" t="s">
        <v>433</v>
      </c>
      <c r="B59" s="391" t="s">
        <v>238</v>
      </c>
      <c r="C59" s="390" t="s">
        <v>238</v>
      </c>
      <c r="D59" s="390" t="s">
        <v>238</v>
      </c>
      <c r="E59" s="390" t="s">
        <v>213</v>
      </c>
      <c r="F59" s="389" t="s">
        <v>238</v>
      </c>
      <c r="G59" s="389"/>
      <c r="H59" s="387"/>
      <c r="I59" s="387"/>
      <c r="J59" s="387"/>
      <c r="K59" s="387"/>
      <c r="L59" s="387"/>
      <c r="M59" s="387"/>
      <c r="N59" s="387"/>
      <c r="O59" s="387"/>
      <c r="P59" s="387"/>
      <c r="Q59" s="387"/>
      <c r="R59" s="388"/>
      <c r="S59" s="387"/>
      <c r="T59" s="387">
        <f>SUBTOTAL(109,T60:T71)</f>
        <v>0</v>
      </c>
      <c r="U59" s="387"/>
      <c r="V59" s="387">
        <f>SUBTOTAL(109,V60:V71)</f>
        <v>0</v>
      </c>
      <c r="W59" s="387"/>
      <c r="X59" s="387">
        <f>SUBTOTAL(109,X60:X71)</f>
        <v>0</v>
      </c>
      <c r="Y59" s="387"/>
      <c r="Z59" s="387">
        <f>SUBTOTAL(109,Z60:Z71)</f>
        <v>0</v>
      </c>
      <c r="AA59" s="387"/>
      <c r="AB59" s="387">
        <f>SUBTOTAL(109,AB60:AB71)</f>
        <v>0</v>
      </c>
      <c r="AC59" s="387"/>
      <c r="AD59" s="387">
        <f>SUBTOTAL(109,AD60:AD71)</f>
        <v>0</v>
      </c>
      <c r="AE59" s="387"/>
      <c r="AF59" s="387">
        <f>SUBTOTAL(109,AF60:AF71)</f>
        <v>0</v>
      </c>
      <c r="AG59" s="387"/>
      <c r="AH59" s="387">
        <f>SUBTOTAL(109,AH60:AH71)</f>
        <v>0</v>
      </c>
      <c r="AI59" s="387"/>
      <c r="AJ59" s="387">
        <f>SUBTOTAL(109,AJ60:AJ71)</f>
        <v>0</v>
      </c>
      <c r="AK59" s="387"/>
      <c r="AL59" s="387">
        <f>SUBTOTAL(109,AL60:AL71)</f>
        <v>0</v>
      </c>
    </row>
    <row r="60" spans="1:38" ht="25.5" x14ac:dyDescent="0.2">
      <c r="A60" s="402" t="s">
        <v>434</v>
      </c>
      <c r="B60" s="401" t="s">
        <v>238</v>
      </c>
      <c r="C60" s="401" t="s">
        <v>238</v>
      </c>
      <c r="D60" s="401" t="s">
        <v>238</v>
      </c>
      <c r="E60" s="401" t="s">
        <v>214</v>
      </c>
      <c r="F60" s="400" t="s">
        <v>238</v>
      </c>
      <c r="G60" s="400"/>
      <c r="H60" s="398"/>
      <c r="I60" s="398"/>
      <c r="J60" s="398"/>
      <c r="K60" s="398"/>
      <c r="L60" s="398"/>
      <c r="M60" s="398"/>
      <c r="N60" s="398"/>
      <c r="O60" s="398"/>
      <c r="P60" s="398"/>
      <c r="Q60" s="398"/>
      <c r="R60" s="399"/>
      <c r="S60" s="398"/>
      <c r="T60" s="398">
        <f>SUBTOTAL(109,T61:T65)</f>
        <v>0</v>
      </c>
      <c r="U60" s="398"/>
      <c r="V60" s="398">
        <f>SUBTOTAL(109,V61:V65)</f>
        <v>0</v>
      </c>
      <c r="W60" s="398"/>
      <c r="X60" s="398">
        <f>SUBTOTAL(109,X61:X65)</f>
        <v>0</v>
      </c>
      <c r="Y60" s="398"/>
      <c r="Z60" s="398">
        <f>SUBTOTAL(109,Z61:Z65)</f>
        <v>0</v>
      </c>
      <c r="AA60" s="398"/>
      <c r="AB60" s="398">
        <f>SUBTOTAL(109,AB61:AB65)</f>
        <v>0</v>
      </c>
      <c r="AC60" s="398"/>
      <c r="AD60" s="398">
        <f>SUBTOTAL(109,AD61:AD65)</f>
        <v>0</v>
      </c>
      <c r="AE60" s="398"/>
      <c r="AF60" s="398">
        <f>SUBTOTAL(109,AF61:AF65)</f>
        <v>0</v>
      </c>
      <c r="AG60" s="398"/>
      <c r="AH60" s="398">
        <f>SUBTOTAL(109,AH61:AH65)</f>
        <v>0</v>
      </c>
      <c r="AI60" s="398"/>
      <c r="AJ60" s="398">
        <f>SUBTOTAL(109,AJ61:AJ65)</f>
        <v>0</v>
      </c>
      <c r="AK60" s="398"/>
      <c r="AL60" s="398">
        <f>SUBTOTAL(109,AL61:AL65)</f>
        <v>0</v>
      </c>
    </row>
    <row r="61" spans="1:38" ht="15" x14ac:dyDescent="0.2">
      <c r="A61" s="368" t="s">
        <v>435</v>
      </c>
      <c r="B61" s="367" t="s">
        <v>193</v>
      </c>
      <c r="C61" s="367" t="s">
        <v>294</v>
      </c>
      <c r="D61" s="367" t="s">
        <v>436</v>
      </c>
      <c r="E61" s="366" t="s">
        <v>437</v>
      </c>
      <c r="F61" s="365" t="s">
        <v>373</v>
      </c>
      <c r="G61" s="365"/>
      <c r="H61" s="363">
        <v>108.72</v>
      </c>
      <c r="I61" s="363">
        <v>0</v>
      </c>
      <c r="J61" s="363">
        <v>0</v>
      </c>
      <c r="K61" s="363">
        <v>0</v>
      </c>
      <c r="L61" s="363">
        <v>0</v>
      </c>
      <c r="M61" s="363">
        <v>0</v>
      </c>
      <c r="N61" s="363">
        <v>0</v>
      </c>
      <c r="O61" s="363">
        <v>0</v>
      </c>
      <c r="P61" s="363">
        <v>0</v>
      </c>
      <c r="Q61" s="363">
        <f>TRUNC(H61 + N61 + K61 + J61 + P61 + M61 + L61 + O61, 2)</f>
        <v>108.72</v>
      </c>
      <c r="R61" s="364"/>
      <c r="S61" s="363">
        <f>IF(H61*(1+R61)=0,0,IF((TRUNC(AK61,2)-(TRUNC(H61*(1+R61),2)+TRUNC(J61*(1+R61),2)+TRUNC(K61*(1+R61),2)+TRUNC(L61*(1+R61),2)+TRUNC(M61*(1+R61),2)+TRUNC(N61*(1+R61),2)+TRUNC(O61*(1+R61),2)+TRUNC(P61*(1+R61),2)))=0,TRUNC(H61*(1+R61),2),IF((TRUNC(TRUNC(H61*(1+R61),2),2)+(TRUNC(AK61,2)-(TRUNC(H61*(1+R61),2)+TRUNC(J61*(1+R61),2)+TRUNC(K61*(1+R61),2)+TRUNC(L61*(1+R61),2)+TRUNC(M61*(1+R61),2)+TRUNC(N61*(1+R61),2)+TRUNC(O61*(1+R61),2)+TRUNC(P61*(1+R61),2))))&lt;=0,TRUNC(H61*(1+R61),2),IF(AND(IF(AND(H61*(1+R61)&lt;&gt;0,(TRUNC(H61*(1+R61),2)+(TRUNC(AK61,2)-(TRUNC(H61*(1+R61),2)+TRUNC(J61*(1+R61),2)+TRUNC(K61*(1+R61),2)+TRUNC(L61*(1+R61),2)+TRUNC(M61*(1+R61),2)+TRUNC(N61*(1+R61),2)+TRUNC(O61*(1+R61),2)+TRUNC(P61*(1+R61),2))))&gt;=0),ABS((H61*(1+R61)-(TRUNC(H61*(1+R61),2)+(TRUNC(AK61,2)-(TRUNC(H61*(1+R61),2)+TRUNC(J61*(1+R61),2)+TRUNC(K61*(1+R61),2)+TRUNC(L61*(1+R61),2)+TRUNC(M61*(1+R61),2)+TRUNC(N61*(1+R61),2)+TRUNC(O61*(1+R61),2)+TRUNC(P61*(1+R61),2)))))/H61*(1+R61))&lt;=ABS((H61*(1+R61)-(TRUNC(H61*(1+R61),2)+(TRUNC(AK61,2)-(TRUNC(H61*(1+R61),2)+TRUNC(J61*(1+R61),2)+TRUNC(K61*(1+R61),2)+TRUNC(L61*(1+R61),2)+TRUNC(M61*(1+R61),2)+TRUNC(N61*(1+R61),2)+TRUNC(O61*(1+R61),2)+TRUNC(P61*(1+R61),2)))))/H61*(1+R61)),TRUE),IF(AND(J61*(1+R61)&lt;&gt;0,(TRUNC(J61*(1+R61),2)+(TRUNC(AK61,2)-(TRUNC(H61*(1+R61),2)+TRUNC(J61*(1+R61),2)+TRUNC(K61*(1+R61),2)+TRUNC(L61*(1+R61),2)+TRUNC(M61*(1+R61),2)+TRUNC(N61*(1+R61),2)+TRUNC(O61*(1+R61),2)+TRUNC(P61*(1+R61),2))))&gt;=0),ABS((H61*(1+R61)-(TRUNC(H61*(1+R61),2)+(TRUNC(AK61,2)-(TRUNC(H61*(1+R61),2)+TRUNC(J61*(1+R61),2)+TRUNC(K61*(1+R61),2)+TRUNC(L61*(1+R61),2)+TRUNC(M61*(1+R61),2)+TRUNC(N61*(1+R61),2)+TRUNC(O61*(1+R61),2)+TRUNC(P61*(1+R61),2)))))/H61*(1+R61))&lt;=ABS((J61*(1+R61)-(TRUNC(J61*(1+R61),2)+(TRUNC(AK61,2)-(TRUNC(H61*(1+R61),2)+TRUNC(J61*(1+R61),2)+TRUNC(K61*(1+R61),2)+TRUNC(L61*(1+R61),2)+TRUNC(M61*(1+R61),2)+TRUNC(N61*(1+R61),2)+TRUNC(O61*(1+R61),2)+TRUNC(P61*(1+R61),2)))))/J61*(1+R61)),TRUE),IF(AND(K61*(1+R61)&lt;&gt;0,(TRUNC(K61*(1+R61),2)+(TRUNC(AK61,2)-(TRUNC(H61*(1+R61),2)+TRUNC(J61*(1+R61),2)+TRUNC(K61*(1+R61),2)+TRUNC(L61*(1+R61),2)+TRUNC(M61*(1+R61),2)+TRUNC(N61*(1+R61),2)+TRUNC(O61*(1+R61),2)+TRUNC(P61*(1+R61),2))))&gt;=0),ABS((H61*(1+R61)-(TRUNC(H61*(1+R61),2)+(TRUNC(AK61,2)-(TRUNC(H61*(1+R61),2)+TRUNC(J61*(1+R61),2)+TRUNC(K61*(1+R61),2)+TRUNC(L61*(1+R61),2)+TRUNC(M61*(1+R61),2)+TRUNC(N61*(1+R61),2)+TRUNC(O61*(1+R61),2)+TRUNC(P61*(1+R61),2)))))/H61*(1+R61))&lt;=ABS((K61*(1+R61)-(TRUNC(K61*(1+R61),2)+(TRUNC(AK61,2)-(TRUNC(H61*(1+R61),2)+TRUNC(J61*(1+R61),2)+TRUNC(K61*(1+R61),2)+TRUNC(L61*(1+R61),2)+TRUNC(M61*(1+R61),2)+TRUNC(N61*(1+R61),2)+TRUNC(O61*(1+R61),2)+TRUNC(P61*(1+R61),2)))))/K61*(1+R61)),TRUE),IF(AND(L61*(1+R61)&lt;&gt;0,(TRUNC(L61*(1+R61),2)+(TRUNC(AK61,2)-(TRUNC(H61*(1+R61),2)+TRUNC(J61*(1+R61),2)+TRUNC(K61*(1+R61),2)+TRUNC(L61*(1+R61),2)+TRUNC(M61*(1+R61),2)+TRUNC(N61*(1+R61),2)+TRUNC(O61*(1+R61),2)+TRUNC(P61*(1+R61),2))))&gt;=0),ABS((H61*(1+R61)-(TRUNC(H61*(1+R61),2)+(TRUNC(AK61,2)-(TRUNC(H61*(1+R61),2)+TRUNC(J61*(1+R61),2)+TRUNC(K61*(1+R61),2)+TRUNC(L61*(1+R61),2)+TRUNC(M61*(1+R61),2)+TRUNC(N61*(1+R61),2)+TRUNC(O61*(1+R61),2)+TRUNC(P61*(1+R61),2)))))/H61*(1+R61))&lt;=ABS((L61*(1+R61)-(TRUNC(L61*(1+R61),2)+(TRUNC(AK61,2)-(TRUNC(H61*(1+R61),2)+TRUNC(J61*(1+R61),2)+TRUNC(K61*(1+R61),2)+TRUNC(L61*(1+R61),2)+TRUNC(M61*(1+R61),2)+TRUNC(N61*(1+R61),2)+TRUNC(O61*(1+R61),2)+TRUNC(P61*(1+R61),2)))))/L61*(1+R61)),TRUE),IF(AND(M61*(1+R61)&lt;&gt;0,(TRUNC(M61*(1+R61),2)+(TRUNC(AK61,2)-(TRUNC(H61*(1+R61),2)+TRUNC(J61*(1+R61),2)+TRUNC(K61*(1+R61),2)+TRUNC(L61*(1+R61),2)+TRUNC(M61*(1+R61),2)+TRUNC(N61*(1+R61),2)+TRUNC(O61*(1+R61),2)+TRUNC(P61*(1+R61),2))))&gt;=0),ABS((H61*(1+R61)-(TRUNC(H61*(1+R61),2)+(TRUNC(AK61,2)-(TRUNC(H61*(1+R61),2)+TRUNC(J61*(1+R61),2)+TRUNC(K61*(1+R61),2)+TRUNC(L61*(1+R61),2)+TRUNC(M61*(1+R61),2)+TRUNC(N61*(1+R61),2)+TRUNC(O61*(1+R61),2)+TRUNC(P61*(1+R61),2)))))/H61*(1+R61))&lt;=ABS((M61*(1+R61)-(TRUNC(M61*(1+R61),2)+(TRUNC(AK61,2)-(TRUNC(H61*(1+R61),2)+TRUNC(J61*(1+R61),2)+TRUNC(K61*(1+R61),2)+TRUNC(L61*(1+R61),2)+TRUNC(M61*(1+R61),2)+TRUNC(N61*(1+R61),2)+TRUNC(O61*(1+R61),2)+TRUNC(P61*(1+R61),2)))))/M61*(1+R61)),TRUE),IF(AND(N61*(1+R61)&lt;&gt;0,(TRUNC(N61*(1+R61),2)+(TRUNC(AK61,2)-(TRUNC(H61*(1+R61),2)+TRUNC(J61*(1+R61),2)+TRUNC(K61*(1+R61),2)+TRUNC(L61*(1+R61),2)+TRUNC(M61*(1+R61),2)+TRUNC(N61*(1+R61),2)+TRUNC(O61*(1+R61),2)+TRUNC(P61*(1+R61),2))))&gt;=0),ABS((H61*(1+R61)-(TRUNC(H61*(1+R61),2)+(TRUNC(AK61,2)-(TRUNC(H61*(1+R61),2)+TRUNC(J61*(1+R61),2)+TRUNC(K61*(1+R61),2)+TRUNC(L61*(1+R61),2)+TRUNC(M61*(1+R61),2)+TRUNC(N61*(1+R61),2)+TRUNC(O61*(1+R61),2)+TRUNC(P61*(1+R61),2)))))/H61*(1+R61))&lt;=ABS((N61*(1+R61)-(TRUNC(N61*(1+R61),2)+(TRUNC(AK61,2)-(TRUNC(H61*(1+R61),2)+TRUNC(J61*(1+R61),2)+TRUNC(K61*(1+R61),2)+TRUNC(L61*(1+R61),2)+TRUNC(M61*(1+R61),2)+TRUNC(N61*(1+R61),2)+TRUNC(O61*(1+R61),2)+TRUNC(P61*(1+R61),2)))))/N61*(1+R61)),TRUE),IF(AND(O61*(1+R61)&lt;&gt;0,(TRUNC(O61*(1+R61),2)+(TRUNC(AK61,2)-(TRUNC(H61*(1+R61),2)+TRUNC(J61*(1+R61),2)+TRUNC(K61*(1+R61),2)+TRUNC(L61*(1+R61),2)+TRUNC(M61*(1+R61),2)+TRUNC(N61*(1+R61),2)+TRUNC(O61*(1+R61),2)+TRUNC(P61*(1+R61),2))))&gt;=0),ABS((H61*(1+R61)-(TRUNC(H61*(1+R61),2)+(TRUNC(AK61,2)-(TRUNC(H61*(1+R61),2)+TRUNC(J61*(1+R61),2)+TRUNC(K61*(1+R61),2)+TRUNC(L61*(1+R61),2)+TRUNC(M61*(1+R61),2)+TRUNC(N61*(1+R61),2)+TRUNC(O61*(1+R61),2)+TRUNC(P61*(1+R61),2)))))/H61*(1+R61))&lt;=ABS((O61*(1+R61)-(TRUNC(O61*(1+R61),2)+(TRUNC(AK61,2)-(TRUNC(H61*(1+R61),2)+TRUNC(J61*(1+R61),2)+TRUNC(K61*(1+R61),2)+TRUNC(L61*(1+R61),2)+TRUNC(M61*(1+R61),2)+TRUNC(N61*(1+R61),2)+TRUNC(O61*(1+R61),2)+TRUNC(P61*(1+R61),2)))))/O61*(1+R61)),TRUE),IF(AND(P61*(1+R61)&lt;&gt;0,(TRUNC(P61*(1+R61),2)+(TRUNC(AK61,2)-(TRUNC(H61*(1+R61),2)+TRUNC(J61*(1+R61),2)+TRUNC(K61*(1+R61),2)+TRUNC(L61*(1+R61),2)+TRUNC(M61*(1+R61),2)+TRUNC(N61*(1+R61),2)+TRUNC(O61*(1+R61),2)+TRUNC(P61*(1+R61),2))))&gt;=0),ABS((H61*(1+R61)-(TRUNC(H61*(1+R61),2)+(TRUNC(AK61,2)-(TRUNC(H61*(1+R61),2)+TRUNC(J61*(1+R61),2)+TRUNC(K61*(1+R61),2)+TRUNC(L61*(1+R61),2)+TRUNC(M61*(1+R61),2)+TRUNC(N61*(1+R61),2)+TRUNC(O61*(1+R61),2)+TRUNC(P61*(1+R61),2)))))/H61*(1+R61))&lt;=ABS((P61*(1+R61)-(TRUNC(P61*(1+R61),2)+(TRUNC(AK61,2)-(TRUNC(H61*(1+R61),2)+TRUNC(J61*(1+R61),2)+TRUNC(K61*(1+R61),2)+TRUNC(L61*(1+R61),2)+TRUNC(M61*(1+R61),2)+TRUNC(N61*(1+R61),2)+TRUNC(O61*(1+R61),2)+TRUNC(P61*(1+R61),2)))))/P61*(1+R61)),TRUE)),TRUNC(H61*(1+R61),2)+(TRUNC(AK61,2)-(TRUNC(H61*(1+R61),2)+TRUNC(J61*(1+R61),2)+TRUNC(K61*(1+R61),2)+TRUNC(L61*(1+R61),2)+TRUNC(M61*(1+R61),2)+TRUNC(N61*(1+R61),2)+TRUNC(O61*(1+R61),2)+TRUNC(P61*(1+R61),2))),TRUNC(H61*(1+R61),2)))))</f>
        <v>108.72</v>
      </c>
      <c r="T61" s="363">
        <f>IF(S61*G61=0,0,IF((TRUNC(AL61,2)-(TRUNC(S61*G61,2)+TRUNC(W61*G61,2)+TRUNC(Y61*G61,2)+TRUNC(AA61*G61,2)+TRUNC(AC61*G61,2)+TRUNC(AE61*G61,2)+TRUNC(AG61*G61,2)+TRUNC(AI61*G61,2)))=0,TRUNC(S61*G61,2),IF((TRUNC(TRUNC(S61*G61,2),2)+(TRUNC(AL61,2)-(TRUNC(S61*G61,2)+TRUNC(W61*G61,2)+TRUNC(Y61*G61,2)+TRUNC(AA61*G61,2)+TRUNC(AC61*G61,2)+TRUNC(AE61*G61,2)+TRUNC(AG61*G61,2)+TRUNC(AI61*G61,2))))&lt;=0,TRUNC(S61*G61,2),IF(AND(IF(AND(S61*G61&lt;&gt;0,(TRUNC(S61*G61,2)+(TRUNC(AL61,2)-(TRUNC(S61*G61,2)+TRUNC(W61*G61,2)+TRUNC(Y61*G61,2)+TRUNC(AA61*G61,2)+TRUNC(AC61*G61,2)+TRUNC(AE61*G61,2)+TRUNC(AG61*G61,2)+TRUNC(AI61*G61,2))))&gt;=0),ABS((S61*G61-(TRUNC(S61*G61,2)+(TRUNC(AL61,2)-(TRUNC(S61*G61,2)+TRUNC(W61*G61,2)+TRUNC(Y61*G61,2)+TRUNC(AA61*G61,2)+TRUNC(AC61*G61,2)+TRUNC(AE61*G61,2)+TRUNC(AG61*G61,2)+TRUNC(AI61*G61,2)))))/S61*G61)&lt;=ABS((S61*G61-(TRUNC(S61*G61,2)+(TRUNC(AL61,2)-(TRUNC(S61*G61,2)+TRUNC(W61*G61,2)+TRUNC(Y61*G61,2)+TRUNC(AA61*G61,2)+TRUNC(AC61*G61,2)+TRUNC(AE61*G61,2)+TRUNC(AG61*G61,2)+TRUNC(AI61*G61,2)))))/S61*G61),TRUE),IF(AND(W61*G61&lt;&gt;0,(TRUNC(W61*G61,2)+(TRUNC(AL61,2)-(TRUNC(S61*G61,2)+TRUNC(W61*G61,2)+TRUNC(Y61*G61,2)+TRUNC(AA61*G61,2)+TRUNC(AC61*G61,2)+TRUNC(AE61*G61,2)+TRUNC(AG61*G61,2)+TRUNC(AI61*G61,2))))&gt;=0),ABS((S61*G61-(TRUNC(S61*G61,2)+(TRUNC(AL61,2)-(TRUNC(S61*G61,2)+TRUNC(W61*G61,2)+TRUNC(Y61*G61,2)+TRUNC(AA61*G61,2)+TRUNC(AC61*G61,2)+TRUNC(AE61*G61,2)+TRUNC(AG61*G61,2)+TRUNC(AI61*G61,2)))))/S61*G61)&lt;=ABS((W61*G61-(TRUNC(W61*G61,2)+(TRUNC(AL61,2)-(TRUNC(S61*G61,2)+TRUNC(W61*G61,2)+TRUNC(Y61*G61,2)+TRUNC(AA61*G61,2)+TRUNC(AC61*G61,2)+TRUNC(AE61*G61,2)+TRUNC(AG61*G61,2)+TRUNC(AI61*G61,2)))))/W61*G61),TRUE),IF(AND(Y61*G61&lt;&gt;0,(TRUNC(Y61*G61,2)+(TRUNC(AL61,2)-(TRUNC(S61*G61,2)+TRUNC(W61*G61,2)+TRUNC(Y61*G61,2)+TRUNC(AA61*G61,2)+TRUNC(AC61*G61,2)+TRUNC(AE61*G61,2)+TRUNC(AG61*G61,2)+TRUNC(AI61*G61,2))))&gt;=0),ABS((S61*G61-(TRUNC(S61*G61,2)+(TRUNC(AL61,2)-(TRUNC(S61*G61,2)+TRUNC(W61*G61,2)+TRUNC(Y61*G61,2)+TRUNC(AA61*G61,2)+TRUNC(AC61*G61,2)+TRUNC(AE61*G61,2)+TRUNC(AG61*G61,2)+TRUNC(AI61*G61,2)))))/S61*G61)&lt;=ABS((Y61*G61-(TRUNC(Y61*G61,2)+(TRUNC(AL61,2)-(TRUNC(S61*G61,2)+TRUNC(W61*G61,2)+TRUNC(Y61*G61,2)+TRUNC(AA61*G61,2)+TRUNC(AC61*G61,2)+TRUNC(AE61*G61,2)+TRUNC(AG61*G61,2)+TRUNC(AI61*G61,2)))))/Y61*G61),TRUE),IF(AND(AA61*G61&lt;&gt;0,(TRUNC(AA61*G61,2)+(TRUNC(AL61,2)-(TRUNC(S61*G61,2)+TRUNC(W61*G61,2)+TRUNC(Y61*G61,2)+TRUNC(AA61*G61,2)+TRUNC(AC61*G61,2)+TRUNC(AE61*G61,2)+TRUNC(AG61*G61,2)+TRUNC(AI61*G61,2))))&gt;=0),ABS((S61*G61-(TRUNC(S61*G61,2)+(TRUNC(AL61,2)-(TRUNC(S61*G61,2)+TRUNC(W61*G61,2)+TRUNC(Y61*G61,2)+TRUNC(AA61*G61,2)+TRUNC(AC61*G61,2)+TRUNC(AE61*G61,2)+TRUNC(AG61*G61,2)+TRUNC(AI61*G61,2)))))/S61*G61)&lt;=ABS((AA61*G61-(TRUNC(AA61*G61,2)+(TRUNC(AL61,2)-(TRUNC(S61*G61,2)+TRUNC(W61*G61,2)+TRUNC(Y61*G61,2)+TRUNC(AA61*G61,2)+TRUNC(AC61*G61,2)+TRUNC(AE61*G61,2)+TRUNC(AG61*G61,2)+TRUNC(AI61*G61,2)))))/AA61*G61),TRUE),IF(AND(AC61*G61&lt;&gt;0,(TRUNC(AC61*G61,2)+(TRUNC(AL61,2)-(TRUNC(S61*G61,2)+TRUNC(W61*G61,2)+TRUNC(Y61*G61,2)+TRUNC(AA61*G61,2)+TRUNC(AC61*G61,2)+TRUNC(AE61*G61,2)+TRUNC(AG61*G61,2)+TRUNC(AI61*G61,2))))&gt;=0),ABS((S61*G61-(TRUNC(S61*G61,2)+(TRUNC(AL61,2)-(TRUNC(S61*G61,2)+TRUNC(W61*G61,2)+TRUNC(Y61*G61,2)+TRUNC(AA61*G61,2)+TRUNC(AC61*G61,2)+TRUNC(AE61*G61,2)+TRUNC(AG61*G61,2)+TRUNC(AI61*G61,2)))))/S61*G61)&lt;=ABS((AC61*G61-(TRUNC(AC61*G61,2)+(TRUNC(AL61,2)-(TRUNC(S61*G61,2)+TRUNC(W61*G61,2)+TRUNC(Y61*G61,2)+TRUNC(AA61*G61,2)+TRUNC(AC61*G61,2)+TRUNC(AE61*G61,2)+TRUNC(AG61*G61,2)+TRUNC(AI61*G61,2)))))/AC61*G61),TRUE),IF(AND(AE61*G61&lt;&gt;0,(TRUNC(AE61*G61,2)+(TRUNC(AL61,2)-(TRUNC(S61*G61,2)+TRUNC(W61*G61,2)+TRUNC(Y61*G61,2)+TRUNC(AA61*G61,2)+TRUNC(AC61*G61,2)+TRUNC(AE61*G61,2)+TRUNC(AG61*G61,2)+TRUNC(AI61*G61,2))))&gt;=0),ABS((S61*G61-(TRUNC(S61*G61,2)+(TRUNC(AL61,2)-(TRUNC(S61*G61,2)+TRUNC(W61*G61,2)+TRUNC(Y61*G61,2)+TRUNC(AA61*G61,2)+TRUNC(AC61*G61,2)+TRUNC(AE61*G61,2)+TRUNC(AG61*G61,2)+TRUNC(AI61*G61,2)))))/S61*G61)&lt;=ABS((AE61*G61-(TRUNC(AE61*G61,2)+(TRUNC(AL61,2)-(TRUNC(S61*G61,2)+TRUNC(W61*G61,2)+TRUNC(Y61*G61,2)+TRUNC(AA61*G61,2)+TRUNC(AC61*G61,2)+TRUNC(AE61*G61,2)+TRUNC(AG61*G61,2)+TRUNC(AI61*G61,2)))))/AE61*G61),TRUE),IF(AND(AG61*G61&lt;&gt;0,(TRUNC(AG61*G61,2)+(TRUNC(AL61,2)-(TRUNC(S61*G61,2)+TRUNC(W61*G61,2)+TRUNC(Y61*G61,2)+TRUNC(AA61*G61,2)+TRUNC(AC61*G61,2)+TRUNC(AE61*G61,2)+TRUNC(AG61*G61,2)+TRUNC(AI61*G61,2))))&gt;=0),ABS((S61*G61-(TRUNC(S61*G61,2)+(TRUNC(AL61,2)-(TRUNC(S61*G61,2)+TRUNC(W61*G61,2)+TRUNC(Y61*G61,2)+TRUNC(AA61*G61,2)+TRUNC(AC61*G61,2)+TRUNC(AE61*G61,2)+TRUNC(AG61*G61,2)+TRUNC(AI61*G61,2)))))/S61*G61)&lt;=ABS((AG61*G61-(TRUNC(AG61*G61,2)+(TRUNC(AL61,2)-(TRUNC(S61*G61,2)+TRUNC(W61*G61,2)+TRUNC(Y61*G61,2)+TRUNC(AA61*G61,2)+TRUNC(AC61*G61,2)+TRUNC(AE61*G61,2)+TRUNC(AG61*G61,2)+TRUNC(AI61*G61,2)))))/AG61*G61),TRUE),IF(AND(AI61*G61&lt;&gt;0,(TRUNC(AI61*G61,2)+(TRUNC(AL61,2)-(TRUNC(S61*G61,2)+TRUNC(W61*G61,2)+TRUNC(Y61*G61,2)+TRUNC(AA61*G61,2)+TRUNC(AC61*G61,2)+TRUNC(AE61*G61,2)+TRUNC(AG61*G61,2)+TRUNC(AI61*G61,2))))&gt;=0),ABS((S61*G61-(TRUNC(S61*G61,2)+(TRUNC(AL61,2)-(TRUNC(S61*G61,2)+TRUNC(W61*G61,2)+TRUNC(Y61*G61,2)+TRUNC(AA61*G61,2)+TRUNC(AC61*G61,2)+TRUNC(AE61*G61,2)+TRUNC(AG61*G61,2)+TRUNC(AI61*G61,2)))))/S61*G61)&lt;=ABS((AI61*G61-(TRUNC(AI61*G61,2)+(TRUNC(AL61,2)-(TRUNC(S61*G61,2)+TRUNC(W61*G61,2)+TRUNC(Y61*G61,2)+TRUNC(AA61*G61,2)+TRUNC(AC61*G61,2)+TRUNC(AE61*G61,2)+TRUNC(AG61*G61,2)+TRUNC(AI61*G61,2)))))/AI61*G61),TRUE)),TRUNC(S61*G61,2)+(TRUNC(AL61,2)-(TRUNC(S61*G61,2)+TRUNC(W61*G61,2)+TRUNC(Y61*G61,2)+TRUNC(AA61*G61,2)+TRUNC(AC61*G61,2)+TRUNC(AE61*G61,2)+TRUNC(AG61*G61,2)+TRUNC(AI61*G61,2))),TRUNC(S61*G61,2)))))</f>
        <v>0</v>
      </c>
      <c r="U61" s="363">
        <f t="shared" ref="U61:V65" si="42">TRUNC(AE61 + Y61 + W61 + AI61 + AC61 + AA61 + AG61, 2)</f>
        <v>0</v>
      </c>
      <c r="V61" s="363">
        <f t="shared" si="42"/>
        <v>0</v>
      </c>
      <c r="W61" s="363">
        <f>IF(J61*(1+R61)=0,0,IF((TRUNC(AK61,2)-(TRUNC(H61*(1+R61),2)+TRUNC(J61*(1+R61),2)+TRUNC(K61*(1+R61),2)+TRUNC(L61*(1+R61),2)+TRUNC(M61*(1+R61),2)+TRUNC(N61*(1+R61),2)+TRUNC(O61*(1+R61),2)+TRUNC(P61*(1+R61),2)))=0,TRUNC(J61*(1+R61),2),IF((TRUNC(TRUNC(J61*(1+R61),2),2)+(TRUNC(AK61,2)-(TRUNC(H61*(1+R61),2)+TRUNC(J61*(1+R61),2)+TRUNC(K61*(1+R61),2)+TRUNC(L61*(1+R61),2)+TRUNC(M61*(1+R61),2)+TRUNC(N61*(1+R61),2)+TRUNC(O61*(1+R61),2)+TRUNC(P61*(1+R61),2))))&lt;=0,TRUNC(J61*(1+R61),2),IF(AND(IF(AND(H61*(1+R61)&lt;&gt;0,(TRUNC(H61*(1+R61),2)+(TRUNC(AK61,2)-(TRUNC(H61*(1+R61),2)+TRUNC(J61*(1+R61),2)+TRUNC(K61*(1+R61),2)+TRUNC(L61*(1+R61),2)+TRUNC(M61*(1+R61),2)+TRUNC(N61*(1+R61),2)+TRUNC(O61*(1+R61),2)+TRUNC(P61*(1+R61),2))))&gt;=0),ABS((J61*(1+R61)-(TRUNC(J61*(1+R61),2)+(TRUNC(AK61,2)-(TRUNC(H61*(1+R61),2)+TRUNC(J61*(1+R61),2)+TRUNC(K61*(1+R61),2)+TRUNC(L61*(1+R61),2)+TRUNC(M61*(1+R61),2)+TRUNC(N61*(1+R61),2)+TRUNC(O61*(1+R61),2)+TRUNC(P61*(1+R61),2)))))/J61*(1+R61))&lt;ABS((H61*(1+R61)-(TRUNC(H61*(1+R61),2)+(TRUNC(AK61,2)-(TRUNC(H61*(1+R61),2)+TRUNC(J61*(1+R61),2)+TRUNC(K61*(1+R61),2)+TRUNC(L61*(1+R61),2)+TRUNC(M61*(1+R61),2)+TRUNC(N61*(1+R61),2)+TRUNC(O61*(1+R61),2)+TRUNC(P61*(1+R61),2)))))/H61*(1+R61)),TRUE),IF(AND(J61*(1+R61)&lt;&gt;0,(TRUNC(J61*(1+R61),2)+(TRUNC(AK61,2)-(TRUNC(H61*(1+R61),2)+TRUNC(J61*(1+R61),2)+TRUNC(K61*(1+R61),2)+TRUNC(L61*(1+R61),2)+TRUNC(M61*(1+R61),2)+TRUNC(N61*(1+R61),2)+TRUNC(O61*(1+R61),2)+TRUNC(P61*(1+R61),2))))&gt;=0),ABS((J61*(1+R61)-(TRUNC(J61*(1+R61),2)+(TRUNC(AK61,2)-(TRUNC(H61*(1+R61),2)+TRUNC(J61*(1+R61),2)+TRUNC(K61*(1+R61),2)+TRUNC(L61*(1+R61),2)+TRUNC(M61*(1+R61),2)+TRUNC(N61*(1+R61),2)+TRUNC(O61*(1+R61),2)+TRUNC(P61*(1+R61),2)))))/J61*(1+R61))&lt;=ABS((J61*(1+R61)-(TRUNC(J61*(1+R61),2)+(TRUNC(AK61,2)-(TRUNC(H61*(1+R61),2)+TRUNC(J61*(1+R61),2)+TRUNC(K61*(1+R61),2)+TRUNC(L61*(1+R61),2)+TRUNC(M61*(1+R61),2)+TRUNC(N61*(1+R61),2)+TRUNC(O61*(1+R61),2)+TRUNC(P61*(1+R61),2)))))/J61*(1+R61)),TRUE),IF(AND(K61*(1+R61)&lt;&gt;0,(TRUNC(K61*(1+R61),2)+(TRUNC(AK61,2)-(TRUNC(H61*(1+R61),2)+TRUNC(J61*(1+R61),2)+TRUNC(K61*(1+R61),2)+TRUNC(L61*(1+R61),2)+TRUNC(M61*(1+R61),2)+TRUNC(N61*(1+R61),2)+TRUNC(O61*(1+R61),2)+TRUNC(P61*(1+R61),2))))&gt;=0),ABS((J61*(1+R61)-(TRUNC(J61*(1+R61),2)+(TRUNC(AK61,2)-(TRUNC(H61*(1+R61),2)+TRUNC(J61*(1+R61),2)+TRUNC(K61*(1+R61),2)+TRUNC(L61*(1+R61),2)+TRUNC(M61*(1+R61),2)+TRUNC(N61*(1+R61),2)+TRUNC(O61*(1+R61),2)+TRUNC(P61*(1+R61),2)))))/J61*(1+R61))&lt;=ABS((K61*(1+R61)-(TRUNC(K61*(1+R61),2)+(TRUNC(AK61,2)-(TRUNC(H61*(1+R61),2)+TRUNC(J61*(1+R61),2)+TRUNC(K61*(1+R61),2)+TRUNC(L61*(1+R61),2)+TRUNC(M61*(1+R61),2)+TRUNC(N61*(1+R61),2)+TRUNC(O61*(1+R61),2)+TRUNC(P61*(1+R61),2)))))/K61*(1+R61)),TRUE),IF(AND(L61*(1+R61)&lt;&gt;0,(TRUNC(L61*(1+R61),2)+(TRUNC(AK61,2)-(TRUNC(H61*(1+R61),2)+TRUNC(J61*(1+R61),2)+TRUNC(K61*(1+R61),2)+TRUNC(L61*(1+R61),2)+TRUNC(M61*(1+R61),2)+TRUNC(N61*(1+R61),2)+TRUNC(O61*(1+R61),2)+TRUNC(P61*(1+R61),2))))&gt;=0),ABS((J61*(1+R61)-(TRUNC(J61*(1+R61),2)+(TRUNC(AK61,2)-(TRUNC(H61*(1+R61),2)+TRUNC(J61*(1+R61),2)+TRUNC(K61*(1+R61),2)+TRUNC(L61*(1+R61),2)+TRUNC(M61*(1+R61),2)+TRUNC(N61*(1+R61),2)+TRUNC(O61*(1+R61),2)+TRUNC(P61*(1+R61),2)))))/J61*(1+R61))&lt;=ABS((L61*(1+R61)-(TRUNC(L61*(1+R61),2)+(TRUNC(AK61,2)-(TRUNC(H61*(1+R61),2)+TRUNC(J61*(1+R61),2)+TRUNC(K61*(1+R61),2)+TRUNC(L61*(1+R61),2)+TRUNC(M61*(1+R61),2)+TRUNC(N61*(1+R61),2)+TRUNC(O61*(1+R61),2)+TRUNC(P61*(1+R61),2)))))/L61*(1+R61)),TRUE),IF(AND(M61*(1+R61)&lt;&gt;0,(TRUNC(M61*(1+R61),2)+(TRUNC(AK61,2)-(TRUNC(H61*(1+R61),2)+TRUNC(J61*(1+R61),2)+TRUNC(K61*(1+R61),2)+TRUNC(L61*(1+R61),2)+TRUNC(M61*(1+R61),2)+TRUNC(N61*(1+R61),2)+TRUNC(O61*(1+R61),2)+TRUNC(P61*(1+R61),2))))&gt;=0),ABS((J61*(1+R61)-(TRUNC(J61*(1+R61),2)+(TRUNC(AK61,2)-(TRUNC(H61*(1+R61),2)+TRUNC(J61*(1+R61),2)+TRUNC(K61*(1+R61),2)+TRUNC(L61*(1+R61),2)+TRUNC(M61*(1+R61),2)+TRUNC(N61*(1+R61),2)+TRUNC(O61*(1+R61),2)+TRUNC(P61*(1+R61),2)))))/J61*(1+R61))&lt;=ABS((M61*(1+R61)-(TRUNC(M61*(1+R61),2)+(TRUNC(AK61,2)-(TRUNC(H61*(1+R61),2)+TRUNC(J61*(1+R61),2)+TRUNC(K61*(1+R61),2)+TRUNC(L61*(1+R61),2)+TRUNC(M61*(1+R61),2)+TRUNC(N61*(1+R61),2)+TRUNC(O61*(1+R61),2)+TRUNC(P61*(1+R61),2)))))/M61*(1+R61)),TRUE),IF(AND(N61*(1+R61)&lt;&gt;0,(TRUNC(N61*(1+R61),2)+(TRUNC(AK61,2)-(TRUNC(H61*(1+R61),2)+TRUNC(J61*(1+R61),2)+TRUNC(K61*(1+R61),2)+TRUNC(L61*(1+R61),2)+TRUNC(M61*(1+R61),2)+TRUNC(N61*(1+R61),2)+TRUNC(O61*(1+R61),2)+TRUNC(P61*(1+R61),2))))&gt;=0),ABS((J61*(1+R61)-(TRUNC(J61*(1+R61),2)+(TRUNC(AK61,2)-(TRUNC(H61*(1+R61),2)+TRUNC(J61*(1+R61),2)+TRUNC(K61*(1+R61),2)+TRUNC(L61*(1+R61),2)+TRUNC(M61*(1+R61),2)+TRUNC(N61*(1+R61),2)+TRUNC(O61*(1+R61),2)+TRUNC(P61*(1+R61),2)))))/J61*(1+R61))&lt;=ABS((N61*(1+R61)-(TRUNC(N61*(1+R61),2)+(TRUNC(AK61,2)-(TRUNC(H61*(1+R61),2)+TRUNC(J61*(1+R61),2)+TRUNC(K61*(1+R61),2)+TRUNC(L61*(1+R61),2)+TRUNC(M61*(1+R61),2)+TRUNC(N61*(1+R61),2)+TRUNC(O61*(1+R61),2)+TRUNC(P61*(1+R61),2)))))/N61*(1+R61)),TRUE),IF(AND(O61*(1+R61)&lt;&gt;0,(TRUNC(O61*(1+R61),2)+(TRUNC(AK61,2)-(TRUNC(H61*(1+R61),2)+TRUNC(J61*(1+R61),2)+TRUNC(K61*(1+R61),2)+TRUNC(L61*(1+R61),2)+TRUNC(M61*(1+R61),2)+TRUNC(N61*(1+R61),2)+TRUNC(O61*(1+R61),2)+TRUNC(P61*(1+R61),2))))&gt;=0),ABS((J61*(1+R61)-(TRUNC(J61*(1+R61),2)+(TRUNC(AK61,2)-(TRUNC(H61*(1+R61),2)+TRUNC(J61*(1+R61),2)+TRUNC(K61*(1+R61),2)+TRUNC(L61*(1+R61),2)+TRUNC(M61*(1+R61),2)+TRUNC(N61*(1+R61),2)+TRUNC(O61*(1+R61),2)+TRUNC(P61*(1+R61),2)))))/J61*(1+R61))&lt;=ABS((O61*(1+R61)-(TRUNC(O61*(1+R61),2)+(TRUNC(AK61,2)-(TRUNC(H61*(1+R61),2)+TRUNC(J61*(1+R61),2)+TRUNC(K61*(1+R61),2)+TRUNC(L61*(1+R61),2)+TRUNC(M61*(1+R61),2)+TRUNC(N61*(1+R61),2)+TRUNC(O61*(1+R61),2)+TRUNC(P61*(1+R61),2)))))/O61*(1+R61)),TRUE),IF(AND(P61*(1+R61)&lt;&gt;0,(TRUNC(P61*(1+R61),2)+(TRUNC(AK61,2)-(TRUNC(H61*(1+R61),2)+TRUNC(J61*(1+R61),2)+TRUNC(K61*(1+R61),2)+TRUNC(L61*(1+R61),2)+TRUNC(M61*(1+R61),2)+TRUNC(N61*(1+R61),2)+TRUNC(O61*(1+R61),2)+TRUNC(P61*(1+R61),2))))&gt;=0),ABS((J61*(1+R61)-(TRUNC(J61*(1+R61),2)+(TRUNC(AK61,2)-(TRUNC(H61*(1+R61),2)+TRUNC(J61*(1+R61),2)+TRUNC(K61*(1+R61),2)+TRUNC(L61*(1+R61),2)+TRUNC(M61*(1+R61),2)+TRUNC(N61*(1+R61),2)+TRUNC(O61*(1+R61),2)+TRUNC(P61*(1+R61),2)))))/J61*(1+R61))&lt;=ABS((P61*(1+R61)-(TRUNC(P61*(1+R61),2)+(TRUNC(AK61,2)-(TRUNC(H61*(1+R61),2)+TRUNC(J61*(1+R61),2)+TRUNC(K61*(1+R61),2)+TRUNC(L61*(1+R61),2)+TRUNC(M61*(1+R61),2)+TRUNC(N61*(1+R61),2)+TRUNC(O61*(1+R61),2)+TRUNC(P61*(1+R61),2)))))/P61*(1+R61)),TRUE)),TRUNC(J61*(1+R61),2)+(TRUNC(AK61,2)-(TRUNC(H61*(1+R61),2)+TRUNC(J61*(1+R61),2)+TRUNC(K61*(1+R61),2)+TRUNC(L61*(1+R61),2)+TRUNC(M61*(1+R61),2)+TRUNC(N61*(1+R61),2)+TRUNC(O61*(1+R61),2)+TRUNC(P61*(1+R61),2))),TRUNC(J61*(1+R61),2)))))</f>
        <v>0</v>
      </c>
      <c r="X61" s="363">
        <f>IF(W61*G61=0,0,IF((TRUNC(AL61,2)-(TRUNC(S61*G61,2)+TRUNC(W61*G61,2)+TRUNC(Y61*G61,2)+TRUNC(AA61*G61,2)+TRUNC(AC61*G61,2)+TRUNC(AE61*G61,2)+TRUNC(AG61*G61,2)+TRUNC(AI61*G61,2)))=0,TRUNC(W61*G61,2),IF((TRUNC(TRUNC(W61*G61,2),2)+(TRUNC(AL61,2)-(TRUNC(S61*G61,2)+TRUNC(W61*G61,2)+TRUNC(Y61*G61,2)+TRUNC(AA61*G61,2)+TRUNC(AC61*G61,2)+TRUNC(AE61*G61,2)+TRUNC(AG61*G61,2)+TRUNC(AI61*G61,2))))&lt;=0,TRUNC(W61*G61,2),IF(AND(IF(AND(S61*G61&lt;&gt;0,(TRUNC(S61*G61,2)+(TRUNC(AL61,2)-(TRUNC(S61*G61,2)+TRUNC(W61*G61,2)+TRUNC(Y61*G61,2)+TRUNC(AA61*G61,2)+TRUNC(AC61*G61,2)+TRUNC(AE61*G61,2)+TRUNC(AG61*G61,2)+TRUNC(AI61*G61,2))))&gt;=0),ABS((W61*G61-(TRUNC(W61*G61,2)+(TRUNC(AL61,2)-(TRUNC(S61*G61,2)+TRUNC(W61*G61,2)+TRUNC(Y61*G61,2)+TRUNC(AA61*G61,2)+TRUNC(AC61*G61,2)+TRUNC(AE61*G61,2)+TRUNC(AG61*G61,2)+TRUNC(AI61*G61,2)))))/W61*G61)&lt;ABS((S61*G61-(TRUNC(S61*G61,2)+(TRUNC(AL61,2)-(TRUNC(S61*G61,2)+TRUNC(W61*G61,2)+TRUNC(Y61*G61,2)+TRUNC(AA61*G61,2)+TRUNC(AC61*G61,2)+TRUNC(AE61*G61,2)+TRUNC(AG61*G61,2)+TRUNC(AI61*G61,2)))))/S61*G61),TRUE),IF(AND(W61*G61&lt;&gt;0,(TRUNC(W61*G61,2)+(TRUNC(AL61,2)-(TRUNC(S61*G61,2)+TRUNC(W61*G61,2)+TRUNC(Y61*G61,2)+TRUNC(AA61*G61,2)+TRUNC(AC61*G61,2)+TRUNC(AE61*G61,2)+TRUNC(AG61*G61,2)+TRUNC(AI61*G61,2))))&gt;=0),ABS((W61*G61-(TRUNC(W61*G61,2)+(TRUNC(AL61,2)-(TRUNC(S61*G61,2)+TRUNC(W61*G61,2)+TRUNC(Y61*G61,2)+TRUNC(AA61*G61,2)+TRUNC(AC61*G61,2)+TRUNC(AE61*G61,2)+TRUNC(AG61*G61,2)+TRUNC(AI61*G61,2)))))/W61*G61)&lt;=ABS((W61*G61-(TRUNC(W61*G61,2)+(TRUNC(AL61,2)-(TRUNC(S61*G61,2)+TRUNC(W61*G61,2)+TRUNC(Y61*G61,2)+TRUNC(AA61*G61,2)+TRUNC(AC61*G61,2)+TRUNC(AE61*G61,2)+TRUNC(AG61*G61,2)+TRUNC(AI61*G61,2)))))/W61*G61),TRUE),IF(AND(Y61*G61&lt;&gt;0,(TRUNC(Y61*G61,2)+(TRUNC(AL61,2)-(TRUNC(S61*G61,2)+TRUNC(W61*G61,2)+TRUNC(Y61*G61,2)+TRUNC(AA61*G61,2)+TRUNC(AC61*G61,2)+TRUNC(AE61*G61,2)+TRUNC(AG61*G61,2)+TRUNC(AI61*G61,2))))&gt;=0),ABS((W61*G61-(TRUNC(W61*G61,2)+(TRUNC(AL61,2)-(TRUNC(S61*G61,2)+TRUNC(W61*G61,2)+TRUNC(Y61*G61,2)+TRUNC(AA61*G61,2)+TRUNC(AC61*G61,2)+TRUNC(AE61*G61,2)+TRUNC(AG61*G61,2)+TRUNC(AI61*G61,2)))))/W61*G61)&lt;=ABS((Y61*G61-(TRUNC(Y61*G61,2)+(TRUNC(AL61,2)-(TRUNC(S61*G61,2)+TRUNC(W61*G61,2)+TRUNC(Y61*G61,2)+TRUNC(AA61*G61,2)+TRUNC(AC61*G61,2)+TRUNC(AE61*G61,2)+TRUNC(AG61*G61,2)+TRUNC(AI61*G61,2)))))/Y61*G61),TRUE),IF(AND(AA61*G61&lt;&gt;0,(TRUNC(AA61*G61,2)+(TRUNC(AL61,2)-(TRUNC(S61*G61,2)+TRUNC(W61*G61,2)+TRUNC(Y61*G61,2)+TRUNC(AA61*G61,2)+TRUNC(AC61*G61,2)+TRUNC(AE61*G61,2)+TRUNC(AG61*G61,2)+TRUNC(AI61*G61,2))))&gt;=0),ABS((W61*G61-(TRUNC(W61*G61,2)+(TRUNC(AL61,2)-(TRUNC(S61*G61,2)+TRUNC(W61*G61,2)+TRUNC(Y61*G61,2)+TRUNC(AA61*G61,2)+TRUNC(AC61*G61,2)+TRUNC(AE61*G61,2)+TRUNC(AG61*G61,2)+TRUNC(AI61*G61,2)))))/W61*G61)&lt;=ABS((AA61*G61-(TRUNC(AA61*G61,2)+(TRUNC(AL61,2)-(TRUNC(S61*G61,2)+TRUNC(W61*G61,2)+TRUNC(Y61*G61,2)+TRUNC(AA61*G61,2)+TRUNC(AC61*G61,2)+TRUNC(AE61*G61,2)+TRUNC(AG61*G61,2)+TRUNC(AI61*G61,2)))))/AA61*G61),TRUE),IF(AND(AC61*G61&lt;&gt;0,(TRUNC(AC61*G61,2)+(TRUNC(AL61,2)-(TRUNC(S61*G61,2)+TRUNC(W61*G61,2)+TRUNC(Y61*G61,2)+TRUNC(AA61*G61,2)+TRUNC(AC61*G61,2)+TRUNC(AE61*G61,2)+TRUNC(AG61*G61,2)+TRUNC(AI61*G61,2))))&gt;=0),ABS((W61*G61-(TRUNC(W61*G61,2)+(TRUNC(AL61,2)-(TRUNC(S61*G61,2)+TRUNC(W61*G61,2)+TRUNC(Y61*G61,2)+TRUNC(AA61*G61,2)+TRUNC(AC61*G61,2)+TRUNC(AE61*G61,2)+TRUNC(AG61*G61,2)+TRUNC(AI61*G61,2)))))/W61*G61)&lt;=ABS((AC61*G61-(TRUNC(AC61*G61,2)+(TRUNC(AL61,2)-(TRUNC(S61*G61,2)+TRUNC(W61*G61,2)+TRUNC(Y61*G61,2)+TRUNC(AA61*G61,2)+TRUNC(AC61*G61,2)+TRUNC(AE61*G61,2)+TRUNC(AG61*G61,2)+TRUNC(AI61*G61,2)))))/AC61*G61),TRUE),IF(AND(AE61*G61&lt;&gt;0,(TRUNC(AE61*G61,2)+(TRUNC(AL61,2)-(TRUNC(S61*G61,2)+TRUNC(W61*G61,2)+TRUNC(Y61*G61,2)+TRUNC(AA61*G61,2)+TRUNC(AC61*G61,2)+TRUNC(AE61*G61,2)+TRUNC(AG61*G61,2)+TRUNC(AI61*G61,2))))&gt;=0),ABS((W61*G61-(TRUNC(W61*G61,2)+(TRUNC(AL61,2)-(TRUNC(S61*G61,2)+TRUNC(W61*G61,2)+TRUNC(Y61*G61,2)+TRUNC(AA61*G61,2)+TRUNC(AC61*G61,2)+TRUNC(AE61*G61,2)+TRUNC(AG61*G61,2)+TRUNC(AI61*G61,2)))))/W61*G61)&lt;=ABS((AE61*G61-(TRUNC(AE61*G61,2)+(TRUNC(AL61,2)-(TRUNC(S61*G61,2)+TRUNC(W61*G61,2)+TRUNC(Y61*G61,2)+TRUNC(AA61*G61,2)+TRUNC(AC61*G61,2)+TRUNC(AE61*G61,2)+TRUNC(AG61*G61,2)+TRUNC(AI61*G61,2)))))/AE61*G61),TRUE),IF(AND(AG61*G61&lt;&gt;0,(TRUNC(AG61*G61,2)+(TRUNC(AL61,2)-(TRUNC(S61*G61,2)+TRUNC(W61*G61,2)+TRUNC(Y61*G61,2)+TRUNC(AA61*G61,2)+TRUNC(AC61*G61,2)+TRUNC(AE61*G61,2)+TRUNC(AG61*G61,2)+TRUNC(AI61*G61,2))))&gt;=0),ABS((W61*G61-(TRUNC(W61*G61,2)+(TRUNC(AL61,2)-(TRUNC(S61*G61,2)+TRUNC(W61*G61,2)+TRUNC(Y61*G61,2)+TRUNC(AA61*G61,2)+TRUNC(AC61*G61,2)+TRUNC(AE61*G61,2)+TRUNC(AG61*G61,2)+TRUNC(AI61*G61,2)))))/W61*G61)&lt;=ABS((AG61*G61-(TRUNC(AG61*G61,2)+(TRUNC(AL61,2)-(TRUNC(S61*G61,2)+TRUNC(W61*G61,2)+TRUNC(Y61*G61,2)+TRUNC(AA61*G61,2)+TRUNC(AC61*G61,2)+TRUNC(AE61*G61,2)+TRUNC(AG61*G61,2)+TRUNC(AI61*G61,2)))))/AG61*G61),TRUE),IF(AND(AI61*G61&lt;&gt;0,(TRUNC(AI61*G61,2)+(TRUNC(AL61,2)-(TRUNC(S61*G61,2)+TRUNC(W61*G61,2)+TRUNC(Y61*G61,2)+TRUNC(AA61*G61,2)+TRUNC(AC61*G61,2)+TRUNC(AE61*G61,2)+TRUNC(AG61*G61,2)+TRUNC(AI61*G61,2))))&gt;=0),ABS((W61*G61-(TRUNC(W61*G61,2)+(TRUNC(AL61,2)-(TRUNC(S61*G61,2)+TRUNC(W61*G61,2)+TRUNC(Y61*G61,2)+TRUNC(AA61*G61,2)+TRUNC(AC61*G61,2)+TRUNC(AE61*G61,2)+TRUNC(AG61*G61,2)+TRUNC(AI61*G61,2)))))/W61*G61)&lt;=ABS((AI61*G61-(TRUNC(AI61*G61,2)+(TRUNC(AL61,2)-(TRUNC(S61*G61,2)+TRUNC(W61*G61,2)+TRUNC(Y61*G61,2)+TRUNC(AA61*G61,2)+TRUNC(AC61*G61,2)+TRUNC(AE61*G61,2)+TRUNC(AG61*G61,2)+TRUNC(AI61*G61,2)))))/AI61*G61),TRUE)),TRUNC(W61*G61,2)+(TRUNC(AL61,2)-(TRUNC(S61*G61,2)+TRUNC(W61*G61,2)+TRUNC(Y61*G61,2)+TRUNC(AA61*G61,2)+TRUNC(AC61*G61,2)+TRUNC(AE61*G61,2)+TRUNC(AG61*G61,2)+TRUNC(AI61*G61,2))),TRUNC(W61*G61,2)))))</f>
        <v>0</v>
      </c>
      <c r="Y61" s="363">
        <f>IF(K61*(1+R61)=0,0,IF((TRUNC(AK61,2)-(TRUNC(H61*(1+R61),2)+TRUNC(J61*(1+R61),2)+TRUNC(K61*(1+R61),2)+TRUNC(L61*(1+R61),2)+TRUNC(M61*(1+R61),2)+TRUNC(N61*(1+R61),2)+TRUNC(O61*(1+R61),2)+TRUNC(P61*(1+R61),2)))=0,TRUNC(K61*(1+R61),2),IF((TRUNC(TRUNC(K61*(1+R61),2),2)+(TRUNC(AK61,2)-(TRUNC(H61*(1+R61),2)+TRUNC(J61*(1+R61),2)+TRUNC(K61*(1+R61),2)+TRUNC(L61*(1+R61),2)+TRUNC(M61*(1+R61),2)+TRUNC(N61*(1+R61),2)+TRUNC(O61*(1+R61),2)+TRUNC(P61*(1+R61),2))))&lt;=0,TRUNC(K61*(1+R61),2),IF(AND(IF(AND(H61*(1+R61)&lt;&gt;0,(TRUNC(H61*(1+R61),2)+(TRUNC(AK61,2)-(TRUNC(H61*(1+R61),2)+TRUNC(J61*(1+R61),2)+TRUNC(K61*(1+R61),2)+TRUNC(L61*(1+R61),2)+TRUNC(M61*(1+R61),2)+TRUNC(N61*(1+R61),2)+TRUNC(O61*(1+R61),2)+TRUNC(P61*(1+R61),2))))&gt;=0),ABS((K61*(1+R61)-(TRUNC(K61*(1+R61),2)+(TRUNC(AK61,2)-(TRUNC(H61*(1+R61),2)+TRUNC(J61*(1+R61),2)+TRUNC(K61*(1+R61),2)+TRUNC(L61*(1+R61),2)+TRUNC(M61*(1+R61),2)+TRUNC(N61*(1+R61),2)+TRUNC(O61*(1+R61),2)+TRUNC(P61*(1+R61),2)))))/K61*(1+R61))&lt;ABS((H61*(1+R61)-(TRUNC(H61*(1+R61),2)+(TRUNC(AK61,2)-(TRUNC(H61*(1+R61),2)+TRUNC(J61*(1+R61),2)+TRUNC(K61*(1+R61),2)+TRUNC(L61*(1+R61),2)+TRUNC(M61*(1+R61),2)+TRUNC(N61*(1+R61),2)+TRUNC(O61*(1+R61),2)+TRUNC(P61*(1+R61),2)))))/H61*(1+R61)),TRUE),IF(AND(J61*(1+R61)&lt;&gt;0,(TRUNC(J61*(1+R61),2)+(TRUNC(AK61,2)-(TRUNC(H61*(1+R61),2)+TRUNC(J61*(1+R61),2)+TRUNC(K61*(1+R61),2)+TRUNC(L61*(1+R61),2)+TRUNC(M61*(1+R61),2)+TRUNC(N61*(1+R61),2)+TRUNC(O61*(1+R61),2)+TRUNC(P61*(1+R61),2))))&gt;=0),ABS((K61*(1+R61)-(TRUNC(K61*(1+R61),2)+(TRUNC(AK61,2)-(TRUNC(H61*(1+R61),2)+TRUNC(J61*(1+R61),2)+TRUNC(K61*(1+R61),2)+TRUNC(L61*(1+R61),2)+TRUNC(M61*(1+R61),2)+TRUNC(N61*(1+R61),2)+TRUNC(O61*(1+R61),2)+TRUNC(P61*(1+R61),2)))))/K61*(1+R61))&lt;ABS((J61*(1+R61)-(TRUNC(J61*(1+R61),2)+(TRUNC(AK61,2)-(TRUNC(H61*(1+R61),2)+TRUNC(J61*(1+R61),2)+TRUNC(K61*(1+R61),2)+TRUNC(L61*(1+R61),2)+TRUNC(M61*(1+R61),2)+TRUNC(N61*(1+R61),2)+TRUNC(O61*(1+R61),2)+TRUNC(P61*(1+R61),2)))))/J61*(1+R61)),TRUE),IF(AND(K61*(1+R61)&lt;&gt;0,(TRUNC(K61*(1+R61),2)+(TRUNC(AK61,2)-(TRUNC(H61*(1+R61),2)+TRUNC(J61*(1+R61),2)+TRUNC(K61*(1+R61),2)+TRUNC(L61*(1+R61),2)+TRUNC(M61*(1+R61),2)+TRUNC(N61*(1+R61),2)+TRUNC(O61*(1+R61),2)+TRUNC(P61*(1+R61),2))))&gt;=0),ABS((K61*(1+R61)-(TRUNC(K61*(1+R61),2)+(TRUNC(AK61,2)-(TRUNC(H61*(1+R61),2)+TRUNC(J61*(1+R61),2)+TRUNC(K61*(1+R61),2)+TRUNC(L61*(1+R61),2)+TRUNC(M61*(1+R61),2)+TRUNC(N61*(1+R61),2)+TRUNC(O61*(1+R61),2)+TRUNC(P61*(1+R61),2)))))/K61*(1+R61))&lt;=ABS((K61*(1+R61)-(TRUNC(K61*(1+R61),2)+(TRUNC(AK61,2)-(TRUNC(H61*(1+R61),2)+TRUNC(J61*(1+R61),2)+TRUNC(K61*(1+R61),2)+TRUNC(L61*(1+R61),2)+TRUNC(M61*(1+R61),2)+TRUNC(N61*(1+R61),2)+TRUNC(O61*(1+R61),2)+TRUNC(P61*(1+R61),2)))))/K61*(1+R61)),TRUE),IF(AND(L61*(1+R61)&lt;&gt;0,(TRUNC(L61*(1+R61),2)+(TRUNC(AK61,2)-(TRUNC(H61*(1+R61),2)+TRUNC(J61*(1+R61),2)+TRUNC(K61*(1+R61),2)+TRUNC(L61*(1+R61),2)+TRUNC(M61*(1+R61),2)+TRUNC(N61*(1+R61),2)+TRUNC(O61*(1+R61),2)+TRUNC(P61*(1+R61),2))))&gt;=0),ABS((K61*(1+R61)-(TRUNC(K61*(1+R61),2)+(TRUNC(AK61,2)-(TRUNC(H61*(1+R61),2)+TRUNC(J61*(1+R61),2)+TRUNC(K61*(1+R61),2)+TRUNC(L61*(1+R61),2)+TRUNC(M61*(1+R61),2)+TRUNC(N61*(1+R61),2)+TRUNC(O61*(1+R61),2)+TRUNC(P61*(1+R61),2)))))/K61*(1+R61))&lt;=ABS((L61*(1+R61)-(TRUNC(L61*(1+R61),2)+(TRUNC(AK61,2)-(TRUNC(H61*(1+R61),2)+TRUNC(J61*(1+R61),2)+TRUNC(K61*(1+R61),2)+TRUNC(L61*(1+R61),2)+TRUNC(M61*(1+R61),2)+TRUNC(N61*(1+R61),2)+TRUNC(O61*(1+R61),2)+TRUNC(P61*(1+R61),2)))))/L61*(1+R61)),TRUE),IF(AND(M61*(1+R61)&lt;&gt;0,(TRUNC(M61*(1+R61),2)+(TRUNC(AK61,2)-(TRUNC(H61*(1+R61),2)+TRUNC(J61*(1+R61),2)+TRUNC(K61*(1+R61),2)+TRUNC(L61*(1+R61),2)+TRUNC(M61*(1+R61),2)+TRUNC(N61*(1+R61),2)+TRUNC(O61*(1+R61),2)+TRUNC(P61*(1+R61),2))))&gt;=0),ABS((K61*(1+R61)-(TRUNC(K61*(1+R61),2)+(TRUNC(AK61,2)-(TRUNC(H61*(1+R61),2)+TRUNC(J61*(1+R61),2)+TRUNC(K61*(1+R61),2)+TRUNC(L61*(1+R61),2)+TRUNC(M61*(1+R61),2)+TRUNC(N61*(1+R61),2)+TRUNC(O61*(1+R61),2)+TRUNC(P61*(1+R61),2)))))/K61*(1+R61))&lt;=ABS((M61*(1+R61)-(TRUNC(M61*(1+R61),2)+(TRUNC(AK61,2)-(TRUNC(H61*(1+R61),2)+TRUNC(J61*(1+R61),2)+TRUNC(K61*(1+R61),2)+TRUNC(L61*(1+R61),2)+TRUNC(M61*(1+R61),2)+TRUNC(N61*(1+R61),2)+TRUNC(O61*(1+R61),2)+TRUNC(P61*(1+R61),2)))))/M61*(1+R61)),TRUE),IF(AND(N61*(1+R61)&lt;&gt;0,(TRUNC(N61*(1+R61),2)+(TRUNC(AK61,2)-(TRUNC(H61*(1+R61),2)+TRUNC(J61*(1+R61),2)+TRUNC(K61*(1+R61),2)+TRUNC(L61*(1+R61),2)+TRUNC(M61*(1+R61),2)+TRUNC(N61*(1+R61),2)+TRUNC(O61*(1+R61),2)+TRUNC(P61*(1+R61),2))))&gt;=0),ABS((K61*(1+R61)-(TRUNC(K61*(1+R61),2)+(TRUNC(AK61,2)-(TRUNC(H61*(1+R61),2)+TRUNC(J61*(1+R61),2)+TRUNC(K61*(1+R61),2)+TRUNC(L61*(1+R61),2)+TRUNC(M61*(1+R61),2)+TRUNC(N61*(1+R61),2)+TRUNC(O61*(1+R61),2)+TRUNC(P61*(1+R61),2)))))/K61*(1+R61))&lt;=ABS((N61*(1+R61)-(TRUNC(N61*(1+R61),2)+(TRUNC(AK61,2)-(TRUNC(H61*(1+R61),2)+TRUNC(J61*(1+R61),2)+TRUNC(K61*(1+R61),2)+TRUNC(L61*(1+R61),2)+TRUNC(M61*(1+R61),2)+TRUNC(N61*(1+R61),2)+TRUNC(O61*(1+R61),2)+TRUNC(P61*(1+R61),2)))))/N61*(1+R61)),TRUE),IF(AND(O61*(1+R61)&lt;&gt;0,(TRUNC(O61*(1+R61),2)+(TRUNC(AK61,2)-(TRUNC(H61*(1+R61),2)+TRUNC(J61*(1+R61),2)+TRUNC(K61*(1+R61),2)+TRUNC(L61*(1+R61),2)+TRUNC(M61*(1+R61),2)+TRUNC(N61*(1+R61),2)+TRUNC(O61*(1+R61),2)+TRUNC(P61*(1+R61),2))))&gt;=0),ABS((K61*(1+R61)-(TRUNC(K61*(1+R61),2)+(TRUNC(AK61,2)-(TRUNC(H61*(1+R61),2)+TRUNC(J61*(1+R61),2)+TRUNC(K61*(1+R61),2)+TRUNC(L61*(1+R61),2)+TRUNC(M61*(1+R61),2)+TRUNC(N61*(1+R61),2)+TRUNC(O61*(1+R61),2)+TRUNC(P61*(1+R61),2)))))/K61*(1+R61))&lt;=ABS((O61*(1+R61)-(TRUNC(O61*(1+R61),2)+(TRUNC(AK61,2)-(TRUNC(H61*(1+R61),2)+TRUNC(J61*(1+R61),2)+TRUNC(K61*(1+R61),2)+TRUNC(L61*(1+R61),2)+TRUNC(M61*(1+R61),2)+TRUNC(N61*(1+R61),2)+TRUNC(O61*(1+R61),2)+TRUNC(P61*(1+R61),2)))))/O61*(1+R61)),TRUE),IF(AND(P61*(1+R61)&lt;&gt;0,(TRUNC(P61*(1+R61),2)+(TRUNC(AK61,2)-(TRUNC(H61*(1+R61),2)+TRUNC(J61*(1+R61),2)+TRUNC(K61*(1+R61),2)+TRUNC(L61*(1+R61),2)+TRUNC(M61*(1+R61),2)+TRUNC(N61*(1+R61),2)+TRUNC(O61*(1+R61),2)+TRUNC(P61*(1+R61),2))))&gt;=0),ABS((K61*(1+R61)-(TRUNC(K61*(1+R61),2)+(TRUNC(AK61,2)-(TRUNC(H61*(1+R61),2)+TRUNC(J61*(1+R61),2)+TRUNC(K61*(1+R61),2)+TRUNC(L61*(1+R61),2)+TRUNC(M61*(1+R61),2)+TRUNC(N61*(1+R61),2)+TRUNC(O61*(1+R61),2)+TRUNC(P61*(1+R61),2)))))/K61*(1+R61))&lt;=ABS((P61*(1+R61)-(TRUNC(P61*(1+R61),2)+(TRUNC(AK61,2)-(TRUNC(H61*(1+R61),2)+TRUNC(J61*(1+R61),2)+TRUNC(K61*(1+R61),2)+TRUNC(L61*(1+R61),2)+TRUNC(M61*(1+R61),2)+TRUNC(N61*(1+R61),2)+TRUNC(O61*(1+R61),2)+TRUNC(P61*(1+R61),2)))))/P61*(1+R61)),TRUE)),TRUNC(K61*(1+R61),2)+(TRUNC(AK61,2)-(TRUNC(H61*(1+R61),2)+TRUNC(J61*(1+R61),2)+TRUNC(K61*(1+R61),2)+TRUNC(L61*(1+R61),2)+TRUNC(M61*(1+R61),2)+TRUNC(N61*(1+R61),2)+TRUNC(O61*(1+R61),2)+TRUNC(P61*(1+R61),2))),TRUNC(K61*(1+R61),2)))))</f>
        <v>0</v>
      </c>
      <c r="Z61" s="363">
        <f>IF(Y61*G61=0,0,IF((TRUNC(AL61,2)-(TRUNC(S61*G61,2)+TRUNC(W61*G61,2)+TRUNC(Y61*G61,2)+TRUNC(AA61*G61,2)+TRUNC(AC61*G61,2)+TRUNC(AE61*G61,2)+TRUNC(AG61*G61,2)+TRUNC(AI61*G61,2)))=0,TRUNC(Y61*G61,2),IF((TRUNC(TRUNC(Y61*G61,2),2)+(TRUNC(AL61,2)-(TRUNC(S61*G61,2)+TRUNC(W61*G61,2)+TRUNC(Y61*G61,2)+TRUNC(AA61*G61,2)+TRUNC(AC61*G61,2)+TRUNC(AE61*G61,2)+TRUNC(AG61*G61,2)+TRUNC(AI61*G61,2))))&lt;=0,TRUNC(Y61*G61,2),IF(AND(IF(AND(S61*G61&lt;&gt;0,(TRUNC(S61*G61,2)+(TRUNC(AL61,2)-(TRUNC(S61*G61,2)+TRUNC(W61*G61,2)+TRUNC(Y61*G61,2)+TRUNC(AA61*G61,2)+TRUNC(AC61*G61,2)+TRUNC(AE61*G61,2)+TRUNC(AG61*G61,2)+TRUNC(AI61*G61,2))))&gt;=0),ABS((Y61*G61-(TRUNC(Y61*G61,2)+(TRUNC(AL61,2)-(TRUNC(S61*G61,2)+TRUNC(W61*G61,2)+TRUNC(Y61*G61,2)+TRUNC(AA61*G61,2)+TRUNC(AC61*G61,2)+TRUNC(AE61*G61,2)+TRUNC(AG61*G61,2)+TRUNC(AI61*G61,2)))))/Y61*G61)&lt;ABS((S61*G61-(TRUNC(S61*G61,2)+(TRUNC(AL61,2)-(TRUNC(S61*G61,2)+TRUNC(W61*G61,2)+TRUNC(Y61*G61,2)+TRUNC(AA61*G61,2)+TRUNC(AC61*G61,2)+TRUNC(AE61*G61,2)+TRUNC(AG61*G61,2)+TRUNC(AI61*G61,2)))))/S61*G61),TRUE),IF(AND(W61*G61&lt;&gt;0,(TRUNC(W61*G61,2)+(TRUNC(AL61,2)-(TRUNC(S61*G61,2)+TRUNC(W61*G61,2)+TRUNC(Y61*G61,2)+TRUNC(AA61*G61,2)+TRUNC(AC61*G61,2)+TRUNC(AE61*G61,2)+TRUNC(AG61*G61,2)+TRUNC(AI61*G61,2))))&gt;=0),ABS((Y61*G61-(TRUNC(Y61*G61,2)+(TRUNC(AL61,2)-(TRUNC(S61*G61,2)+TRUNC(W61*G61,2)+TRUNC(Y61*G61,2)+TRUNC(AA61*G61,2)+TRUNC(AC61*G61,2)+TRUNC(AE61*G61,2)+TRUNC(AG61*G61,2)+TRUNC(AI61*G61,2)))))/Y61*G61)&lt;ABS((W61*G61-(TRUNC(W61*G61,2)+(TRUNC(AL61,2)-(TRUNC(S61*G61,2)+TRUNC(W61*G61,2)+TRUNC(Y61*G61,2)+TRUNC(AA61*G61,2)+TRUNC(AC61*G61,2)+TRUNC(AE61*G61,2)+TRUNC(AG61*G61,2)+TRUNC(AI61*G61,2)))))/W61*G61),TRUE),IF(AND(Y61*G61&lt;&gt;0,(TRUNC(Y61*G61,2)+(TRUNC(AL61,2)-(TRUNC(S61*G61,2)+TRUNC(W61*G61,2)+TRUNC(Y61*G61,2)+TRUNC(AA61*G61,2)+TRUNC(AC61*G61,2)+TRUNC(AE61*G61,2)+TRUNC(AG61*G61,2)+TRUNC(AI61*G61,2))))&gt;=0),ABS((Y61*G61-(TRUNC(Y61*G61,2)+(TRUNC(AL61,2)-(TRUNC(S61*G61,2)+TRUNC(W61*G61,2)+TRUNC(Y61*G61,2)+TRUNC(AA61*G61,2)+TRUNC(AC61*G61,2)+TRUNC(AE61*G61,2)+TRUNC(AG61*G61,2)+TRUNC(AI61*G61,2)))))/Y61*G61)&lt;=ABS((Y61*G61-(TRUNC(Y61*G61,2)+(TRUNC(AL61,2)-(TRUNC(S61*G61,2)+TRUNC(W61*G61,2)+TRUNC(Y61*G61,2)+TRUNC(AA61*G61,2)+TRUNC(AC61*G61,2)+TRUNC(AE61*G61,2)+TRUNC(AG61*G61,2)+TRUNC(AI61*G61,2)))))/Y61*G61),TRUE),IF(AND(AA61*G61&lt;&gt;0,(TRUNC(AA61*G61,2)+(TRUNC(AL61,2)-(TRUNC(S61*G61,2)+TRUNC(W61*G61,2)+TRUNC(Y61*G61,2)+TRUNC(AA61*G61,2)+TRUNC(AC61*G61,2)+TRUNC(AE61*G61,2)+TRUNC(AG61*G61,2)+TRUNC(AI61*G61,2))))&gt;=0),ABS((Y61*G61-(TRUNC(Y61*G61,2)+(TRUNC(AL61,2)-(TRUNC(S61*G61,2)+TRUNC(W61*G61,2)+TRUNC(Y61*G61,2)+TRUNC(AA61*G61,2)+TRUNC(AC61*G61,2)+TRUNC(AE61*G61,2)+TRUNC(AG61*G61,2)+TRUNC(AI61*G61,2)))))/Y61*G61)&lt;=ABS((AA61*G61-(TRUNC(AA61*G61,2)+(TRUNC(AL61,2)-(TRUNC(S61*G61,2)+TRUNC(W61*G61,2)+TRUNC(Y61*G61,2)+TRUNC(AA61*G61,2)+TRUNC(AC61*G61,2)+TRUNC(AE61*G61,2)+TRUNC(AG61*G61,2)+TRUNC(AI61*G61,2)))))/AA61*G61),TRUE),IF(AND(AC61*G61&lt;&gt;0,(TRUNC(AC61*G61,2)+(TRUNC(AL61,2)-(TRUNC(S61*G61,2)+TRUNC(W61*G61,2)+TRUNC(Y61*G61,2)+TRUNC(AA61*G61,2)+TRUNC(AC61*G61,2)+TRUNC(AE61*G61,2)+TRUNC(AG61*G61,2)+TRUNC(AI61*G61,2))))&gt;=0),ABS((Y61*G61-(TRUNC(Y61*G61,2)+(TRUNC(AL61,2)-(TRUNC(S61*G61,2)+TRUNC(W61*G61,2)+TRUNC(Y61*G61,2)+TRUNC(AA61*G61,2)+TRUNC(AC61*G61,2)+TRUNC(AE61*G61,2)+TRUNC(AG61*G61,2)+TRUNC(AI61*G61,2)))))/Y61*G61)&lt;=ABS((AC61*G61-(TRUNC(AC61*G61,2)+(TRUNC(AL61,2)-(TRUNC(S61*G61,2)+TRUNC(W61*G61,2)+TRUNC(Y61*G61,2)+TRUNC(AA61*G61,2)+TRUNC(AC61*G61,2)+TRUNC(AE61*G61,2)+TRUNC(AG61*G61,2)+TRUNC(AI61*G61,2)))))/AC61*G61),TRUE),IF(AND(AE61*G61&lt;&gt;0,(TRUNC(AE61*G61,2)+(TRUNC(AL61,2)-(TRUNC(S61*G61,2)+TRUNC(W61*G61,2)+TRUNC(Y61*G61,2)+TRUNC(AA61*G61,2)+TRUNC(AC61*G61,2)+TRUNC(AE61*G61,2)+TRUNC(AG61*G61,2)+TRUNC(AI61*G61,2))))&gt;=0),ABS((Y61*G61-(TRUNC(Y61*G61,2)+(TRUNC(AL61,2)-(TRUNC(S61*G61,2)+TRUNC(W61*G61,2)+TRUNC(Y61*G61,2)+TRUNC(AA61*G61,2)+TRUNC(AC61*G61,2)+TRUNC(AE61*G61,2)+TRUNC(AG61*G61,2)+TRUNC(AI61*G61,2)))))/Y61*G61)&lt;=ABS((AE61*G61-(TRUNC(AE61*G61,2)+(TRUNC(AL61,2)-(TRUNC(S61*G61,2)+TRUNC(W61*G61,2)+TRUNC(Y61*G61,2)+TRUNC(AA61*G61,2)+TRUNC(AC61*G61,2)+TRUNC(AE61*G61,2)+TRUNC(AG61*G61,2)+TRUNC(AI61*G61,2)))))/AE61*G61),TRUE),IF(AND(AG61*G61&lt;&gt;0,(TRUNC(AG61*G61,2)+(TRUNC(AL61,2)-(TRUNC(S61*G61,2)+TRUNC(W61*G61,2)+TRUNC(Y61*G61,2)+TRUNC(AA61*G61,2)+TRUNC(AC61*G61,2)+TRUNC(AE61*G61,2)+TRUNC(AG61*G61,2)+TRUNC(AI61*G61,2))))&gt;=0),ABS((Y61*G61-(TRUNC(Y61*G61,2)+(TRUNC(AL61,2)-(TRUNC(S61*G61,2)+TRUNC(W61*G61,2)+TRUNC(Y61*G61,2)+TRUNC(AA61*G61,2)+TRUNC(AC61*G61,2)+TRUNC(AE61*G61,2)+TRUNC(AG61*G61,2)+TRUNC(AI61*G61,2)))))/Y61*G61)&lt;=ABS((AG61*G61-(TRUNC(AG61*G61,2)+(TRUNC(AL61,2)-(TRUNC(S61*G61,2)+TRUNC(W61*G61,2)+TRUNC(Y61*G61,2)+TRUNC(AA61*G61,2)+TRUNC(AC61*G61,2)+TRUNC(AE61*G61,2)+TRUNC(AG61*G61,2)+TRUNC(AI61*G61,2)))))/AG61*G61),TRUE),IF(AND(AI61*G61&lt;&gt;0,(TRUNC(AI61*G61,2)+(TRUNC(AL61,2)-(TRUNC(S61*G61,2)+TRUNC(W61*G61,2)+TRUNC(Y61*G61,2)+TRUNC(AA61*G61,2)+TRUNC(AC61*G61,2)+TRUNC(AE61*G61,2)+TRUNC(AG61*G61,2)+TRUNC(AI61*G61,2))))&gt;=0),ABS((Y61*G61-(TRUNC(Y61*G61,2)+(TRUNC(AL61,2)-(TRUNC(S61*G61,2)+TRUNC(W61*G61,2)+TRUNC(Y61*G61,2)+TRUNC(AA61*G61,2)+TRUNC(AC61*G61,2)+TRUNC(AE61*G61,2)+TRUNC(AG61*G61,2)+TRUNC(AI61*G61,2)))))/Y61*G61)&lt;=ABS((AI61*G61-(TRUNC(AI61*G61,2)+(TRUNC(AL61,2)-(TRUNC(S61*G61,2)+TRUNC(W61*G61,2)+TRUNC(Y61*G61,2)+TRUNC(AA61*G61,2)+TRUNC(AC61*G61,2)+TRUNC(AE61*G61,2)+TRUNC(AG61*G61,2)+TRUNC(AI61*G61,2)))))/AI61*G61),TRUE)),TRUNC(Y61*G61,2)+(TRUNC(AL61,2)-(TRUNC(S61*G61,2)+TRUNC(W61*G61,2)+TRUNC(Y61*G61,2)+TRUNC(AA61*G61,2)+TRUNC(AC61*G61,2)+TRUNC(AE61*G61,2)+TRUNC(AG61*G61,2)+TRUNC(AI61*G61,2))),TRUNC(Y61*G61,2)))))</f>
        <v>0</v>
      </c>
      <c r="AA61" s="363">
        <f>IF(L61*(1+R61)=0,0,IF((TRUNC(AK61,2)-(TRUNC(H61*(1+R61),2)+TRUNC(J61*(1+R61),2)+TRUNC(K61*(1+R61),2)+TRUNC(L61*(1+R61),2)+TRUNC(M61*(1+R61),2)+TRUNC(N61*(1+R61),2)+TRUNC(O61*(1+R61),2)+TRUNC(P61*(1+R61),2)))=0,TRUNC(L61*(1+R61),2),IF((TRUNC(TRUNC(L61*(1+R61),2),2)+(TRUNC(AK61,2)-(TRUNC(H61*(1+R61),2)+TRUNC(J61*(1+R61),2)+TRUNC(K61*(1+R61),2)+TRUNC(L61*(1+R61),2)+TRUNC(M61*(1+R61),2)+TRUNC(N61*(1+R61),2)+TRUNC(O61*(1+R61),2)+TRUNC(P61*(1+R61),2))))&lt;=0,TRUNC(L61*(1+R61),2),IF(AND(IF(AND(H61*(1+R61)&lt;&gt;0,(TRUNC(H61*(1+R61),2)+(TRUNC(AK61,2)-(TRUNC(H61*(1+R61),2)+TRUNC(J61*(1+R61),2)+TRUNC(K61*(1+R61),2)+TRUNC(L61*(1+R61),2)+TRUNC(M61*(1+R61),2)+TRUNC(N61*(1+R61),2)+TRUNC(O61*(1+R61),2)+TRUNC(P61*(1+R61),2))))&gt;=0),ABS((L61*(1+R61)-(TRUNC(L61*(1+R61),2)+(TRUNC(AK61,2)-(TRUNC(H61*(1+R61),2)+TRUNC(J61*(1+R61),2)+TRUNC(K61*(1+R61),2)+TRUNC(L61*(1+R61),2)+TRUNC(M61*(1+R61),2)+TRUNC(N61*(1+R61),2)+TRUNC(O61*(1+R61),2)+TRUNC(P61*(1+R61),2)))))/L61*(1+R61))&lt;ABS((H61*(1+R61)-(TRUNC(H61*(1+R61),2)+(TRUNC(AK61,2)-(TRUNC(H61*(1+R61),2)+TRUNC(J61*(1+R61),2)+TRUNC(K61*(1+R61),2)+TRUNC(L61*(1+R61),2)+TRUNC(M61*(1+R61),2)+TRUNC(N61*(1+R61),2)+TRUNC(O61*(1+R61),2)+TRUNC(P61*(1+R61),2)))))/H61*(1+R61)),TRUE),IF(AND(J61*(1+R61)&lt;&gt;0,(TRUNC(J61*(1+R61),2)+(TRUNC(AK61,2)-(TRUNC(H61*(1+R61),2)+TRUNC(J61*(1+R61),2)+TRUNC(K61*(1+R61),2)+TRUNC(L61*(1+R61),2)+TRUNC(M61*(1+R61),2)+TRUNC(N61*(1+R61),2)+TRUNC(O61*(1+R61),2)+TRUNC(P61*(1+R61),2))))&gt;=0),ABS((L61*(1+R61)-(TRUNC(L61*(1+R61),2)+(TRUNC(AK61,2)-(TRUNC(H61*(1+R61),2)+TRUNC(J61*(1+R61),2)+TRUNC(K61*(1+R61),2)+TRUNC(L61*(1+R61),2)+TRUNC(M61*(1+R61),2)+TRUNC(N61*(1+R61),2)+TRUNC(O61*(1+R61),2)+TRUNC(P61*(1+R61),2)))))/L61*(1+R61))&lt;ABS((J61*(1+R61)-(TRUNC(J61*(1+R61),2)+(TRUNC(AK61,2)-(TRUNC(H61*(1+R61),2)+TRUNC(J61*(1+R61),2)+TRUNC(K61*(1+R61),2)+TRUNC(L61*(1+R61),2)+TRUNC(M61*(1+R61),2)+TRUNC(N61*(1+R61),2)+TRUNC(O61*(1+R61),2)+TRUNC(P61*(1+R61),2)))))/J61*(1+R61)),TRUE),IF(AND(K61*(1+R61)&lt;&gt;0,(TRUNC(K61*(1+R61),2)+(TRUNC(AK61,2)-(TRUNC(H61*(1+R61),2)+TRUNC(J61*(1+R61),2)+TRUNC(K61*(1+R61),2)+TRUNC(L61*(1+R61),2)+TRUNC(M61*(1+R61),2)+TRUNC(N61*(1+R61),2)+TRUNC(O61*(1+R61),2)+TRUNC(P61*(1+R61),2))))&gt;=0),ABS((L61*(1+R61)-(TRUNC(L61*(1+R61),2)+(TRUNC(AK61,2)-(TRUNC(H61*(1+R61),2)+TRUNC(J61*(1+R61),2)+TRUNC(K61*(1+R61),2)+TRUNC(L61*(1+R61),2)+TRUNC(M61*(1+R61),2)+TRUNC(N61*(1+R61),2)+TRUNC(O61*(1+R61),2)+TRUNC(P61*(1+R61),2)))))/L61*(1+R61))&lt;ABS((K61*(1+R61)-(TRUNC(K61*(1+R61),2)+(TRUNC(AK61,2)-(TRUNC(H61*(1+R61),2)+TRUNC(J61*(1+R61),2)+TRUNC(K61*(1+R61),2)+TRUNC(L61*(1+R61),2)+TRUNC(M61*(1+R61),2)+TRUNC(N61*(1+R61),2)+TRUNC(O61*(1+R61),2)+TRUNC(P61*(1+R61),2)))))/K61*(1+R61)),TRUE),IF(AND(L61*(1+R61)&lt;&gt;0,(TRUNC(L61*(1+R61),2)+(TRUNC(AK61,2)-(TRUNC(H61*(1+R61),2)+TRUNC(J61*(1+R61),2)+TRUNC(K61*(1+R61),2)+TRUNC(L61*(1+R61),2)+TRUNC(M61*(1+R61),2)+TRUNC(N61*(1+R61),2)+TRUNC(O61*(1+R61),2)+TRUNC(P61*(1+R61),2))))&gt;=0),ABS((L61*(1+R61)-(TRUNC(L61*(1+R61),2)+(TRUNC(AK61,2)-(TRUNC(H61*(1+R61),2)+TRUNC(J61*(1+R61),2)+TRUNC(K61*(1+R61),2)+TRUNC(L61*(1+R61),2)+TRUNC(M61*(1+R61),2)+TRUNC(N61*(1+R61),2)+TRUNC(O61*(1+R61),2)+TRUNC(P61*(1+R61),2)))))/L61*(1+R61))&lt;=ABS((L61*(1+R61)-(TRUNC(L61*(1+R61),2)+(TRUNC(AK61,2)-(TRUNC(H61*(1+R61),2)+TRUNC(J61*(1+R61),2)+TRUNC(K61*(1+R61),2)+TRUNC(L61*(1+R61),2)+TRUNC(M61*(1+R61),2)+TRUNC(N61*(1+R61),2)+TRUNC(O61*(1+R61),2)+TRUNC(P61*(1+R61),2)))))/L61*(1+R61)),TRUE),IF(AND(M61*(1+R61)&lt;&gt;0,(TRUNC(M61*(1+R61),2)+(TRUNC(AK61,2)-(TRUNC(H61*(1+R61),2)+TRUNC(J61*(1+R61),2)+TRUNC(K61*(1+R61),2)+TRUNC(L61*(1+R61),2)+TRUNC(M61*(1+R61),2)+TRUNC(N61*(1+R61),2)+TRUNC(O61*(1+R61),2)+TRUNC(P61*(1+R61),2))))&gt;=0),ABS((L61*(1+R61)-(TRUNC(L61*(1+R61),2)+(TRUNC(AK61,2)-(TRUNC(H61*(1+R61),2)+TRUNC(J61*(1+R61),2)+TRUNC(K61*(1+R61),2)+TRUNC(L61*(1+R61),2)+TRUNC(M61*(1+R61),2)+TRUNC(N61*(1+R61),2)+TRUNC(O61*(1+R61),2)+TRUNC(P61*(1+R61),2)))))/L61*(1+R61))&lt;=ABS((M61*(1+R61)-(TRUNC(M61*(1+R61),2)+(TRUNC(AK61,2)-(TRUNC(H61*(1+R61),2)+TRUNC(J61*(1+R61),2)+TRUNC(K61*(1+R61),2)+TRUNC(L61*(1+R61),2)+TRUNC(M61*(1+R61),2)+TRUNC(N61*(1+R61),2)+TRUNC(O61*(1+R61),2)+TRUNC(P61*(1+R61),2)))))/M61*(1+R61)),TRUE),IF(AND(N61*(1+R61)&lt;&gt;0,(TRUNC(N61*(1+R61),2)+(TRUNC(AK61,2)-(TRUNC(H61*(1+R61),2)+TRUNC(J61*(1+R61),2)+TRUNC(K61*(1+R61),2)+TRUNC(L61*(1+R61),2)+TRUNC(M61*(1+R61),2)+TRUNC(N61*(1+R61),2)+TRUNC(O61*(1+R61),2)+TRUNC(P61*(1+R61),2))))&gt;=0),ABS((L61*(1+R61)-(TRUNC(L61*(1+R61),2)+(TRUNC(AK61,2)-(TRUNC(H61*(1+R61),2)+TRUNC(J61*(1+R61),2)+TRUNC(K61*(1+R61),2)+TRUNC(L61*(1+R61),2)+TRUNC(M61*(1+R61),2)+TRUNC(N61*(1+R61),2)+TRUNC(O61*(1+R61),2)+TRUNC(P61*(1+R61),2)))))/L61*(1+R61))&lt;=ABS((N61*(1+R61)-(TRUNC(N61*(1+R61),2)+(TRUNC(AK61,2)-(TRUNC(H61*(1+R61),2)+TRUNC(J61*(1+R61),2)+TRUNC(K61*(1+R61),2)+TRUNC(L61*(1+R61),2)+TRUNC(M61*(1+R61),2)+TRUNC(N61*(1+R61),2)+TRUNC(O61*(1+R61),2)+TRUNC(P61*(1+R61),2)))))/N61*(1+R61)),TRUE),IF(AND(O61*(1+R61)&lt;&gt;0,(TRUNC(O61*(1+R61),2)+(TRUNC(AK61,2)-(TRUNC(H61*(1+R61),2)+TRUNC(J61*(1+R61),2)+TRUNC(K61*(1+R61),2)+TRUNC(L61*(1+R61),2)+TRUNC(M61*(1+R61),2)+TRUNC(N61*(1+R61),2)+TRUNC(O61*(1+R61),2)+TRUNC(P61*(1+R61),2))))&gt;=0),ABS((L61*(1+R61)-(TRUNC(L61*(1+R61),2)+(TRUNC(AK61,2)-(TRUNC(H61*(1+R61),2)+TRUNC(J61*(1+R61),2)+TRUNC(K61*(1+R61),2)+TRUNC(L61*(1+R61),2)+TRUNC(M61*(1+R61),2)+TRUNC(N61*(1+R61),2)+TRUNC(O61*(1+R61),2)+TRUNC(P61*(1+R61),2)))))/L61*(1+R61))&lt;=ABS((O61*(1+R61)-(TRUNC(O61*(1+R61),2)+(TRUNC(AK61,2)-(TRUNC(H61*(1+R61),2)+TRUNC(J61*(1+R61),2)+TRUNC(K61*(1+R61),2)+TRUNC(L61*(1+R61),2)+TRUNC(M61*(1+R61),2)+TRUNC(N61*(1+R61),2)+TRUNC(O61*(1+R61),2)+TRUNC(P61*(1+R61),2)))))/O61*(1+R61)),TRUE),IF(AND(P61*(1+R61)&lt;&gt;0,(TRUNC(P61*(1+R61),2)+(TRUNC(AK61,2)-(TRUNC(H61*(1+R61),2)+TRUNC(J61*(1+R61),2)+TRUNC(K61*(1+R61),2)+TRUNC(L61*(1+R61),2)+TRUNC(M61*(1+R61),2)+TRUNC(N61*(1+R61),2)+TRUNC(O61*(1+R61),2)+TRUNC(P61*(1+R61),2))))&gt;=0),ABS((L61*(1+R61)-(TRUNC(L61*(1+R61),2)+(TRUNC(AK61,2)-(TRUNC(H61*(1+R61),2)+TRUNC(J61*(1+R61),2)+TRUNC(K61*(1+R61),2)+TRUNC(L61*(1+R61),2)+TRUNC(M61*(1+R61),2)+TRUNC(N61*(1+R61),2)+TRUNC(O61*(1+R61),2)+TRUNC(P61*(1+R61),2)))))/L61*(1+R61))&lt;=ABS((P61*(1+R61)-(TRUNC(P61*(1+R61),2)+(TRUNC(AK61,2)-(TRUNC(H61*(1+R61),2)+TRUNC(J61*(1+R61),2)+TRUNC(K61*(1+R61),2)+TRUNC(L61*(1+R61),2)+TRUNC(M61*(1+R61),2)+TRUNC(N61*(1+R61),2)+TRUNC(O61*(1+R61),2)+TRUNC(P61*(1+R61),2)))))/P61*(1+R61)),TRUE)),TRUNC(L61*(1+R61),2)+(TRUNC(AK61,2)-(TRUNC(H61*(1+R61),2)+TRUNC(J61*(1+R61),2)+TRUNC(K61*(1+R61),2)+TRUNC(L61*(1+R61),2)+TRUNC(M61*(1+R61),2)+TRUNC(N61*(1+R61),2)+TRUNC(O61*(1+R61),2)+TRUNC(P61*(1+R61),2))),TRUNC(L61*(1+R61),2)))))</f>
        <v>0</v>
      </c>
      <c r="AB61" s="363">
        <f>IF(AA61*G61=0,0,IF((TRUNC(AL61,2)-(TRUNC(S61*G61,2)+TRUNC(W61*G61,2)+TRUNC(Y61*G61,2)+TRUNC(AA61*G61,2)+TRUNC(AC61*G61,2)+TRUNC(AE61*G61,2)+TRUNC(AG61*G61,2)+TRUNC(AI61*G61,2)))=0,TRUNC(AA61*G61,2),IF((TRUNC(TRUNC(AA61*G61,2),2)+(TRUNC(AL61,2)-(TRUNC(S61*G61,2)+TRUNC(W61*G61,2)+TRUNC(Y61*G61,2)+TRUNC(AA61*G61,2)+TRUNC(AC61*G61,2)+TRUNC(AE61*G61,2)+TRUNC(AG61*G61,2)+TRUNC(AI61*G61,2))))&lt;=0,TRUNC(AA61*G61,2),IF(AND(IF(AND(S61*G61&lt;&gt;0,(TRUNC(S61*G61,2)+(TRUNC(AL61,2)-(TRUNC(S61*G61,2)+TRUNC(W61*G61,2)+TRUNC(Y61*G61,2)+TRUNC(AA61*G61,2)+TRUNC(AC61*G61,2)+TRUNC(AE61*G61,2)+TRUNC(AG61*G61,2)+TRUNC(AI61*G61,2))))&gt;=0),ABS((AA61*G61-(TRUNC(AA61*G61,2)+(TRUNC(AL61,2)-(TRUNC(S61*G61,2)+TRUNC(W61*G61,2)+TRUNC(Y61*G61,2)+TRUNC(AA61*G61,2)+TRUNC(AC61*G61,2)+TRUNC(AE61*G61,2)+TRUNC(AG61*G61,2)+TRUNC(AI61*G61,2)))))/AA61*G61)&lt;ABS((S61*G61-(TRUNC(S61*G61,2)+(TRUNC(AL61,2)-(TRUNC(S61*G61,2)+TRUNC(W61*G61,2)+TRUNC(Y61*G61,2)+TRUNC(AA61*G61,2)+TRUNC(AC61*G61,2)+TRUNC(AE61*G61,2)+TRUNC(AG61*G61,2)+TRUNC(AI61*G61,2)))))/S61*G61),TRUE),IF(AND(W61*G61&lt;&gt;0,(TRUNC(W61*G61,2)+(TRUNC(AL61,2)-(TRUNC(S61*G61,2)+TRUNC(W61*G61,2)+TRUNC(Y61*G61,2)+TRUNC(AA61*G61,2)+TRUNC(AC61*G61,2)+TRUNC(AE61*G61,2)+TRUNC(AG61*G61,2)+TRUNC(AI61*G61,2))))&gt;=0),ABS((AA61*G61-(TRUNC(AA61*G61,2)+(TRUNC(AL61,2)-(TRUNC(S61*G61,2)+TRUNC(W61*G61,2)+TRUNC(Y61*G61,2)+TRUNC(AA61*G61,2)+TRUNC(AC61*G61,2)+TRUNC(AE61*G61,2)+TRUNC(AG61*G61,2)+TRUNC(AI61*G61,2)))))/AA61*G61)&lt;ABS((W61*G61-(TRUNC(W61*G61,2)+(TRUNC(AL61,2)-(TRUNC(S61*G61,2)+TRUNC(W61*G61,2)+TRUNC(Y61*G61,2)+TRUNC(AA61*G61,2)+TRUNC(AC61*G61,2)+TRUNC(AE61*G61,2)+TRUNC(AG61*G61,2)+TRUNC(AI61*G61,2)))))/W61*G61),TRUE),IF(AND(Y61*G61&lt;&gt;0,(TRUNC(Y61*G61,2)+(TRUNC(AL61,2)-(TRUNC(S61*G61,2)+TRUNC(W61*G61,2)+TRUNC(Y61*G61,2)+TRUNC(AA61*G61,2)+TRUNC(AC61*G61,2)+TRUNC(AE61*G61,2)+TRUNC(AG61*G61,2)+TRUNC(AI61*G61,2))))&gt;=0),ABS((AA61*G61-(TRUNC(AA61*G61,2)+(TRUNC(AL61,2)-(TRUNC(S61*G61,2)+TRUNC(W61*G61,2)+TRUNC(Y61*G61,2)+TRUNC(AA61*G61,2)+TRUNC(AC61*G61,2)+TRUNC(AE61*G61,2)+TRUNC(AG61*G61,2)+TRUNC(AI61*G61,2)))))/AA61*G61)&lt;ABS((Y61*G61-(TRUNC(Y61*G61,2)+(TRUNC(AL61,2)-(TRUNC(S61*G61,2)+TRUNC(W61*G61,2)+TRUNC(Y61*G61,2)+TRUNC(AA61*G61,2)+TRUNC(AC61*G61,2)+TRUNC(AE61*G61,2)+TRUNC(AG61*G61,2)+TRUNC(AI61*G61,2)))))/Y61*G61),TRUE),IF(AND(AA61*G61&lt;&gt;0,(TRUNC(AA61*G61,2)+(TRUNC(AL61,2)-(TRUNC(S61*G61,2)+TRUNC(W61*G61,2)+TRUNC(Y61*G61,2)+TRUNC(AA61*G61,2)+TRUNC(AC61*G61,2)+TRUNC(AE61*G61,2)+TRUNC(AG61*G61,2)+TRUNC(AI61*G61,2))))&gt;=0),ABS((AA61*G61-(TRUNC(AA61*G61,2)+(TRUNC(AL61,2)-(TRUNC(S61*G61,2)+TRUNC(W61*G61,2)+TRUNC(Y61*G61,2)+TRUNC(AA61*G61,2)+TRUNC(AC61*G61,2)+TRUNC(AE61*G61,2)+TRUNC(AG61*G61,2)+TRUNC(AI61*G61,2)))))/AA61*G61)&lt;=ABS((AA61*G61-(TRUNC(AA61*G61,2)+(TRUNC(AL61,2)-(TRUNC(S61*G61,2)+TRUNC(W61*G61,2)+TRUNC(Y61*G61,2)+TRUNC(AA61*G61,2)+TRUNC(AC61*G61,2)+TRUNC(AE61*G61,2)+TRUNC(AG61*G61,2)+TRUNC(AI61*G61,2)))))/AA61*G61),TRUE),IF(AND(AC61*G61&lt;&gt;0,(TRUNC(AC61*G61,2)+(TRUNC(AL61,2)-(TRUNC(S61*G61,2)+TRUNC(W61*G61,2)+TRUNC(Y61*G61,2)+TRUNC(AA61*G61,2)+TRUNC(AC61*G61,2)+TRUNC(AE61*G61,2)+TRUNC(AG61*G61,2)+TRUNC(AI61*G61,2))))&gt;=0),ABS((AA61*G61-(TRUNC(AA61*G61,2)+(TRUNC(AL61,2)-(TRUNC(S61*G61,2)+TRUNC(W61*G61,2)+TRUNC(Y61*G61,2)+TRUNC(AA61*G61,2)+TRUNC(AC61*G61,2)+TRUNC(AE61*G61,2)+TRUNC(AG61*G61,2)+TRUNC(AI61*G61,2)))))/AA61*G61)&lt;=ABS((AC61*G61-(TRUNC(AC61*G61,2)+(TRUNC(AL61,2)-(TRUNC(S61*G61,2)+TRUNC(W61*G61,2)+TRUNC(Y61*G61,2)+TRUNC(AA61*G61,2)+TRUNC(AC61*G61,2)+TRUNC(AE61*G61,2)+TRUNC(AG61*G61,2)+TRUNC(AI61*G61,2)))))/AC61*G61),TRUE),IF(AND(AE61*G61&lt;&gt;0,(TRUNC(AE61*G61,2)+(TRUNC(AL61,2)-(TRUNC(S61*G61,2)+TRUNC(W61*G61,2)+TRUNC(Y61*G61,2)+TRUNC(AA61*G61,2)+TRUNC(AC61*G61,2)+TRUNC(AE61*G61,2)+TRUNC(AG61*G61,2)+TRUNC(AI61*G61,2))))&gt;=0),ABS((AA61*G61-(TRUNC(AA61*G61,2)+(TRUNC(AL61,2)-(TRUNC(S61*G61,2)+TRUNC(W61*G61,2)+TRUNC(Y61*G61,2)+TRUNC(AA61*G61,2)+TRUNC(AC61*G61,2)+TRUNC(AE61*G61,2)+TRUNC(AG61*G61,2)+TRUNC(AI61*G61,2)))))/AA61*G61)&lt;=ABS((AE61*G61-(TRUNC(AE61*G61,2)+(TRUNC(AL61,2)-(TRUNC(S61*G61,2)+TRUNC(W61*G61,2)+TRUNC(Y61*G61,2)+TRUNC(AA61*G61,2)+TRUNC(AC61*G61,2)+TRUNC(AE61*G61,2)+TRUNC(AG61*G61,2)+TRUNC(AI61*G61,2)))))/AE61*G61),TRUE),IF(AND(AG61*G61&lt;&gt;0,(TRUNC(AG61*G61,2)+(TRUNC(AL61,2)-(TRUNC(S61*G61,2)+TRUNC(W61*G61,2)+TRUNC(Y61*G61,2)+TRUNC(AA61*G61,2)+TRUNC(AC61*G61,2)+TRUNC(AE61*G61,2)+TRUNC(AG61*G61,2)+TRUNC(AI61*G61,2))))&gt;=0),ABS((AA61*G61-(TRUNC(AA61*G61,2)+(TRUNC(AL61,2)-(TRUNC(S61*G61,2)+TRUNC(W61*G61,2)+TRUNC(Y61*G61,2)+TRUNC(AA61*G61,2)+TRUNC(AC61*G61,2)+TRUNC(AE61*G61,2)+TRUNC(AG61*G61,2)+TRUNC(AI61*G61,2)))))/AA61*G61)&lt;=ABS((AG61*G61-(TRUNC(AG61*G61,2)+(TRUNC(AL61,2)-(TRUNC(S61*G61,2)+TRUNC(W61*G61,2)+TRUNC(Y61*G61,2)+TRUNC(AA61*G61,2)+TRUNC(AC61*G61,2)+TRUNC(AE61*G61,2)+TRUNC(AG61*G61,2)+TRUNC(AI61*G61,2)))))/AG61*G61),TRUE),IF(AND(AI61*G61&lt;&gt;0,(TRUNC(AI61*G61,2)+(TRUNC(AL61,2)-(TRUNC(S61*G61,2)+TRUNC(W61*G61,2)+TRUNC(Y61*G61,2)+TRUNC(AA61*G61,2)+TRUNC(AC61*G61,2)+TRUNC(AE61*G61,2)+TRUNC(AG61*G61,2)+TRUNC(AI61*G61,2))))&gt;=0),ABS((AA61*G61-(TRUNC(AA61*G61,2)+(TRUNC(AL61,2)-(TRUNC(S61*G61,2)+TRUNC(W61*G61,2)+TRUNC(Y61*G61,2)+TRUNC(AA61*G61,2)+TRUNC(AC61*G61,2)+TRUNC(AE61*G61,2)+TRUNC(AG61*G61,2)+TRUNC(AI61*G61,2)))))/AA61*G61)&lt;=ABS((AI61*G61-(TRUNC(AI61*G61,2)+(TRUNC(AL61,2)-(TRUNC(S61*G61,2)+TRUNC(W61*G61,2)+TRUNC(Y61*G61,2)+TRUNC(AA61*G61,2)+TRUNC(AC61*G61,2)+TRUNC(AE61*G61,2)+TRUNC(AG61*G61,2)+TRUNC(AI61*G61,2)))))/AI61*G61),TRUE)),TRUNC(AA61*G61,2)+(TRUNC(AL61,2)-(TRUNC(S61*G61,2)+TRUNC(W61*G61,2)+TRUNC(Y61*G61,2)+TRUNC(AA61*G61,2)+TRUNC(AC61*G61,2)+TRUNC(AE61*G61,2)+TRUNC(AG61*G61,2)+TRUNC(AI61*G61,2))),TRUNC(AA61*G61,2)))))</f>
        <v>0</v>
      </c>
      <c r="AC61" s="363">
        <f>IF(M61*(1+R61)=0,0,IF((TRUNC(AK61,2)-(TRUNC(H61*(1+R61),2)+TRUNC(J61*(1+R61),2)+TRUNC(K61*(1+R61),2)+TRUNC(L61*(1+R61),2)+TRUNC(M61*(1+R61),2)+TRUNC(N61*(1+R61),2)+TRUNC(O61*(1+R61),2)+TRUNC(P61*(1+R61),2)))=0,TRUNC(M61*(1+R61),2),IF((TRUNC(TRUNC(M61*(1+R61),2),2)+(TRUNC(AK61,2)-(TRUNC(H61*(1+R61),2)+TRUNC(J61*(1+R61),2)+TRUNC(K61*(1+R61),2)+TRUNC(L61*(1+R61),2)+TRUNC(M61*(1+R61),2)+TRUNC(N61*(1+R61),2)+TRUNC(O61*(1+R61),2)+TRUNC(P61*(1+R61),2))))&lt;=0,TRUNC(M61*(1+R61),2),IF(AND(IF(AND(H61*(1+R61)&lt;&gt;0,(TRUNC(H61*(1+R61),2)+(TRUNC(AK61,2)-(TRUNC(H61*(1+R61),2)+TRUNC(J61*(1+R61),2)+TRUNC(K61*(1+R61),2)+TRUNC(L61*(1+R61),2)+TRUNC(M61*(1+R61),2)+TRUNC(N61*(1+R61),2)+TRUNC(O61*(1+R61),2)+TRUNC(P61*(1+R61),2))))&gt;=0),ABS((M61*(1+R61)-(TRUNC(M61*(1+R61),2)+(TRUNC(AK61,2)-(TRUNC(H61*(1+R61),2)+TRUNC(J61*(1+R61),2)+TRUNC(K61*(1+R61),2)+TRUNC(L61*(1+R61),2)+TRUNC(M61*(1+R61),2)+TRUNC(N61*(1+R61),2)+TRUNC(O61*(1+R61),2)+TRUNC(P61*(1+R61),2)))))/M61*(1+R61))&lt;ABS((H61*(1+R61)-(TRUNC(H61*(1+R61),2)+(TRUNC(AK61,2)-(TRUNC(H61*(1+R61),2)+TRUNC(J61*(1+R61),2)+TRUNC(K61*(1+R61),2)+TRUNC(L61*(1+R61),2)+TRUNC(M61*(1+R61),2)+TRUNC(N61*(1+R61),2)+TRUNC(O61*(1+R61),2)+TRUNC(P61*(1+R61),2)))))/H61*(1+R61)),TRUE),IF(AND(J61*(1+R61)&lt;&gt;0,(TRUNC(J61*(1+R61),2)+(TRUNC(AK61,2)-(TRUNC(H61*(1+R61),2)+TRUNC(J61*(1+R61),2)+TRUNC(K61*(1+R61),2)+TRUNC(L61*(1+R61),2)+TRUNC(M61*(1+R61),2)+TRUNC(N61*(1+R61),2)+TRUNC(O61*(1+R61),2)+TRUNC(P61*(1+R61),2))))&gt;=0),ABS((M61*(1+R61)-(TRUNC(M61*(1+R61),2)+(TRUNC(AK61,2)-(TRUNC(H61*(1+R61),2)+TRUNC(J61*(1+R61),2)+TRUNC(K61*(1+R61),2)+TRUNC(L61*(1+R61),2)+TRUNC(M61*(1+R61),2)+TRUNC(N61*(1+R61),2)+TRUNC(O61*(1+R61),2)+TRUNC(P61*(1+R61),2)))))/M61*(1+R61))&lt;ABS((J61*(1+R61)-(TRUNC(J61*(1+R61),2)+(TRUNC(AK61,2)-(TRUNC(H61*(1+R61),2)+TRUNC(J61*(1+R61),2)+TRUNC(K61*(1+R61),2)+TRUNC(L61*(1+R61),2)+TRUNC(M61*(1+R61),2)+TRUNC(N61*(1+R61),2)+TRUNC(O61*(1+R61),2)+TRUNC(P61*(1+R61),2)))))/J61*(1+R61)),TRUE),IF(AND(K61*(1+R61)&lt;&gt;0,(TRUNC(K61*(1+R61),2)+(TRUNC(AK61,2)-(TRUNC(H61*(1+R61),2)+TRUNC(J61*(1+R61),2)+TRUNC(K61*(1+R61),2)+TRUNC(L61*(1+R61),2)+TRUNC(M61*(1+R61),2)+TRUNC(N61*(1+R61),2)+TRUNC(O61*(1+R61),2)+TRUNC(P61*(1+R61),2))))&gt;=0),ABS((M61*(1+R61)-(TRUNC(M61*(1+R61),2)+(TRUNC(AK61,2)-(TRUNC(H61*(1+R61),2)+TRUNC(J61*(1+R61),2)+TRUNC(K61*(1+R61),2)+TRUNC(L61*(1+R61),2)+TRUNC(M61*(1+R61),2)+TRUNC(N61*(1+R61),2)+TRUNC(O61*(1+R61),2)+TRUNC(P61*(1+R61),2)))))/M61*(1+R61))&lt;ABS((K61*(1+R61)-(TRUNC(K61*(1+R61),2)+(TRUNC(AK61,2)-(TRUNC(H61*(1+R61),2)+TRUNC(J61*(1+R61),2)+TRUNC(K61*(1+R61),2)+TRUNC(L61*(1+R61),2)+TRUNC(M61*(1+R61),2)+TRUNC(N61*(1+R61),2)+TRUNC(O61*(1+R61),2)+TRUNC(P61*(1+R61),2)))))/K61*(1+R61)),TRUE),IF(AND(L61*(1+R61)&lt;&gt;0,(TRUNC(L61*(1+R61),2)+(TRUNC(AK61,2)-(TRUNC(H61*(1+R61),2)+TRUNC(J61*(1+R61),2)+TRUNC(K61*(1+R61),2)+TRUNC(L61*(1+R61),2)+TRUNC(M61*(1+R61),2)+TRUNC(N61*(1+R61),2)+TRUNC(O61*(1+R61),2)+TRUNC(P61*(1+R61),2))))&gt;=0),ABS((M61*(1+R61)-(TRUNC(M61*(1+R61),2)+(TRUNC(AK61,2)-(TRUNC(H61*(1+R61),2)+TRUNC(J61*(1+R61),2)+TRUNC(K61*(1+R61),2)+TRUNC(L61*(1+R61),2)+TRUNC(M61*(1+R61),2)+TRUNC(N61*(1+R61),2)+TRUNC(O61*(1+R61),2)+TRUNC(P61*(1+R61),2)))))/M61*(1+R61))&lt;ABS((L61*(1+R61)-(TRUNC(L61*(1+R61),2)+(TRUNC(AK61,2)-(TRUNC(H61*(1+R61),2)+TRUNC(J61*(1+R61),2)+TRUNC(K61*(1+R61),2)+TRUNC(L61*(1+R61),2)+TRUNC(M61*(1+R61),2)+TRUNC(N61*(1+R61),2)+TRUNC(O61*(1+R61),2)+TRUNC(P61*(1+R61),2)))))/L61*(1+R61)),TRUE),IF(AND(M61*(1+R61)&lt;&gt;0,(TRUNC(M61*(1+R61),2)+(TRUNC(AK61,2)-(TRUNC(H61*(1+R61),2)+TRUNC(J61*(1+R61),2)+TRUNC(K61*(1+R61),2)+TRUNC(L61*(1+R61),2)+TRUNC(M61*(1+R61),2)+TRUNC(N61*(1+R61),2)+TRUNC(O61*(1+R61),2)+TRUNC(P61*(1+R61),2))))&gt;=0),ABS((M61*(1+R61)-(TRUNC(M61*(1+R61),2)+(TRUNC(AK61,2)-(TRUNC(H61*(1+R61),2)+TRUNC(J61*(1+R61),2)+TRUNC(K61*(1+R61),2)+TRUNC(L61*(1+R61),2)+TRUNC(M61*(1+R61),2)+TRUNC(N61*(1+R61),2)+TRUNC(O61*(1+R61),2)+TRUNC(P61*(1+R61),2)))))/M61*(1+R61))&lt;=ABS((M61*(1+R61)-(TRUNC(M61*(1+R61),2)+(TRUNC(AK61,2)-(TRUNC(H61*(1+R61),2)+TRUNC(J61*(1+R61),2)+TRUNC(K61*(1+R61),2)+TRUNC(L61*(1+R61),2)+TRUNC(M61*(1+R61),2)+TRUNC(N61*(1+R61),2)+TRUNC(O61*(1+R61),2)+TRUNC(P61*(1+R61),2)))))/M61*(1+R61)),TRUE),IF(AND(N61*(1+R61)&lt;&gt;0,(TRUNC(N61*(1+R61),2)+(TRUNC(AK61,2)-(TRUNC(H61*(1+R61),2)+TRUNC(J61*(1+R61),2)+TRUNC(K61*(1+R61),2)+TRUNC(L61*(1+R61),2)+TRUNC(M61*(1+R61),2)+TRUNC(N61*(1+R61),2)+TRUNC(O61*(1+R61),2)+TRUNC(P61*(1+R61),2))))&gt;=0),ABS((M61*(1+R61)-(TRUNC(M61*(1+R61),2)+(TRUNC(AK61,2)-(TRUNC(H61*(1+R61),2)+TRUNC(J61*(1+R61),2)+TRUNC(K61*(1+R61),2)+TRUNC(L61*(1+R61),2)+TRUNC(M61*(1+R61),2)+TRUNC(N61*(1+R61),2)+TRUNC(O61*(1+R61),2)+TRUNC(P61*(1+R61),2)))))/M61*(1+R61))&lt;=ABS((N61*(1+R61)-(TRUNC(N61*(1+R61),2)+(TRUNC(AK61,2)-(TRUNC(H61*(1+R61),2)+TRUNC(J61*(1+R61),2)+TRUNC(K61*(1+R61),2)+TRUNC(L61*(1+R61),2)+TRUNC(M61*(1+R61),2)+TRUNC(N61*(1+R61),2)+TRUNC(O61*(1+R61),2)+TRUNC(P61*(1+R61),2)))))/N61*(1+R61)),TRUE),IF(AND(O61*(1+R61)&lt;&gt;0,(TRUNC(O61*(1+R61),2)+(TRUNC(AK61,2)-(TRUNC(H61*(1+R61),2)+TRUNC(J61*(1+R61),2)+TRUNC(K61*(1+R61),2)+TRUNC(L61*(1+R61),2)+TRUNC(M61*(1+R61),2)+TRUNC(N61*(1+R61),2)+TRUNC(O61*(1+R61),2)+TRUNC(P61*(1+R61),2))))&gt;=0),ABS((M61*(1+R61)-(TRUNC(M61*(1+R61),2)+(TRUNC(AK61,2)-(TRUNC(H61*(1+R61),2)+TRUNC(J61*(1+R61),2)+TRUNC(K61*(1+R61),2)+TRUNC(L61*(1+R61),2)+TRUNC(M61*(1+R61),2)+TRUNC(N61*(1+R61),2)+TRUNC(O61*(1+R61),2)+TRUNC(P61*(1+R61),2)))))/M61*(1+R61))&lt;=ABS((O61*(1+R61)-(TRUNC(O61*(1+R61),2)+(TRUNC(AK61,2)-(TRUNC(H61*(1+R61),2)+TRUNC(J61*(1+R61),2)+TRUNC(K61*(1+R61),2)+TRUNC(L61*(1+R61),2)+TRUNC(M61*(1+R61),2)+TRUNC(N61*(1+R61),2)+TRUNC(O61*(1+R61),2)+TRUNC(P61*(1+R61),2)))))/O61*(1+R61)),TRUE),IF(AND(P61*(1+R61)&lt;&gt;0,(TRUNC(P61*(1+R61),2)+(TRUNC(AK61,2)-(TRUNC(H61*(1+R61),2)+TRUNC(J61*(1+R61),2)+TRUNC(K61*(1+R61),2)+TRUNC(L61*(1+R61),2)+TRUNC(M61*(1+R61),2)+TRUNC(N61*(1+R61),2)+TRUNC(O61*(1+R61),2)+TRUNC(P61*(1+R61),2))))&gt;=0),ABS((M61*(1+R61)-(TRUNC(M61*(1+R61),2)+(TRUNC(AK61,2)-(TRUNC(H61*(1+R61),2)+TRUNC(J61*(1+R61),2)+TRUNC(K61*(1+R61),2)+TRUNC(L61*(1+R61),2)+TRUNC(M61*(1+R61),2)+TRUNC(N61*(1+R61),2)+TRUNC(O61*(1+R61),2)+TRUNC(P61*(1+R61),2)))))/M61*(1+R61))&lt;=ABS((P61*(1+R61)-(TRUNC(P61*(1+R61),2)+(TRUNC(AK61,2)-(TRUNC(H61*(1+R61),2)+TRUNC(J61*(1+R61),2)+TRUNC(K61*(1+R61),2)+TRUNC(L61*(1+R61),2)+TRUNC(M61*(1+R61),2)+TRUNC(N61*(1+R61),2)+TRUNC(O61*(1+R61),2)+TRUNC(P61*(1+R61),2)))))/P61*(1+R61)),TRUE)),TRUNC(M61*(1+R61),2)+(TRUNC(AK61,2)-(TRUNC(H61*(1+R61),2)+TRUNC(J61*(1+R61),2)+TRUNC(K61*(1+R61),2)+TRUNC(L61*(1+R61),2)+TRUNC(M61*(1+R61),2)+TRUNC(N61*(1+R61),2)+TRUNC(O61*(1+R61),2)+TRUNC(P61*(1+R61),2))),TRUNC(M61*(1+R61),2)))))</f>
        <v>0</v>
      </c>
      <c r="AD61" s="363">
        <f>IF(AC61*G61=0,0,IF((TRUNC(AL61,2)-(TRUNC(S61*G61,2)+TRUNC(W61*G61,2)+TRUNC(Y61*G61,2)+TRUNC(AA61*G61,2)+TRUNC(AC61*G61,2)+TRUNC(AE61*G61,2)+TRUNC(AG61*G61,2)+TRUNC(AI61*G61,2)))=0,TRUNC(AC61*G61,2),IF((TRUNC(TRUNC(AC61*G61,2),2)+(TRUNC(AL61,2)-(TRUNC(S61*G61,2)+TRUNC(W61*G61,2)+TRUNC(Y61*G61,2)+TRUNC(AA61*G61,2)+TRUNC(AC61*G61,2)+TRUNC(AE61*G61,2)+TRUNC(AG61*G61,2)+TRUNC(AI61*G61,2))))&lt;=0,TRUNC(AC61*G61,2),IF(AND(IF(AND(S61*G61&lt;&gt;0,(TRUNC(S61*G61,2)+(TRUNC(AL61,2)-(TRUNC(S61*G61,2)+TRUNC(W61*G61,2)+TRUNC(Y61*G61,2)+TRUNC(AA61*G61,2)+TRUNC(AC61*G61,2)+TRUNC(AE61*G61,2)+TRUNC(AG61*G61,2)+TRUNC(AI61*G61,2))))&gt;=0),ABS((AC61*G61-(TRUNC(AC61*G61,2)+(TRUNC(AL61,2)-(TRUNC(S61*G61,2)+TRUNC(W61*G61,2)+TRUNC(Y61*G61,2)+TRUNC(AA61*G61,2)+TRUNC(AC61*G61,2)+TRUNC(AE61*G61,2)+TRUNC(AG61*G61,2)+TRUNC(AI61*G61,2)))))/AC61*G61)&lt;ABS((S61*G61-(TRUNC(S61*G61,2)+(TRUNC(AL61,2)-(TRUNC(S61*G61,2)+TRUNC(W61*G61,2)+TRUNC(Y61*G61,2)+TRUNC(AA61*G61,2)+TRUNC(AC61*G61,2)+TRUNC(AE61*G61,2)+TRUNC(AG61*G61,2)+TRUNC(AI61*G61,2)))))/S61*G61),TRUE),IF(AND(W61*G61&lt;&gt;0,(TRUNC(W61*G61,2)+(TRUNC(AL61,2)-(TRUNC(S61*G61,2)+TRUNC(W61*G61,2)+TRUNC(Y61*G61,2)+TRUNC(AA61*G61,2)+TRUNC(AC61*G61,2)+TRUNC(AE61*G61,2)+TRUNC(AG61*G61,2)+TRUNC(AI61*G61,2))))&gt;=0),ABS((AC61*G61-(TRUNC(AC61*G61,2)+(TRUNC(AL61,2)-(TRUNC(S61*G61,2)+TRUNC(W61*G61,2)+TRUNC(Y61*G61,2)+TRUNC(AA61*G61,2)+TRUNC(AC61*G61,2)+TRUNC(AE61*G61,2)+TRUNC(AG61*G61,2)+TRUNC(AI61*G61,2)))))/AC61*G61)&lt;ABS((W61*G61-(TRUNC(W61*G61,2)+(TRUNC(AL61,2)-(TRUNC(S61*G61,2)+TRUNC(W61*G61,2)+TRUNC(Y61*G61,2)+TRUNC(AA61*G61,2)+TRUNC(AC61*G61,2)+TRUNC(AE61*G61,2)+TRUNC(AG61*G61,2)+TRUNC(AI61*G61,2)))))/W61*G61),TRUE),IF(AND(Y61*G61&lt;&gt;0,(TRUNC(Y61*G61,2)+(TRUNC(AL61,2)-(TRUNC(S61*G61,2)+TRUNC(W61*G61,2)+TRUNC(Y61*G61,2)+TRUNC(AA61*G61,2)+TRUNC(AC61*G61,2)+TRUNC(AE61*G61,2)+TRUNC(AG61*G61,2)+TRUNC(AI61*G61,2))))&gt;=0),ABS((AC61*G61-(TRUNC(AC61*G61,2)+(TRUNC(AL61,2)-(TRUNC(S61*G61,2)+TRUNC(W61*G61,2)+TRUNC(Y61*G61,2)+TRUNC(AA61*G61,2)+TRUNC(AC61*G61,2)+TRUNC(AE61*G61,2)+TRUNC(AG61*G61,2)+TRUNC(AI61*G61,2)))))/AC61*G61)&lt;ABS((Y61*G61-(TRUNC(Y61*G61,2)+(TRUNC(AL61,2)-(TRUNC(S61*G61,2)+TRUNC(W61*G61,2)+TRUNC(Y61*G61,2)+TRUNC(AA61*G61,2)+TRUNC(AC61*G61,2)+TRUNC(AE61*G61,2)+TRUNC(AG61*G61,2)+TRUNC(AI61*G61,2)))))/Y61*G61),TRUE),IF(AND(AA61*G61&lt;&gt;0,(TRUNC(AA61*G61,2)+(TRUNC(AL61,2)-(TRUNC(S61*G61,2)+TRUNC(W61*G61,2)+TRUNC(Y61*G61,2)+TRUNC(AA61*G61,2)+TRUNC(AC61*G61,2)+TRUNC(AE61*G61,2)+TRUNC(AG61*G61,2)+TRUNC(AI61*G61,2))))&gt;=0),ABS((AC61*G61-(TRUNC(AC61*G61,2)+(TRUNC(AL61,2)-(TRUNC(S61*G61,2)+TRUNC(W61*G61,2)+TRUNC(Y61*G61,2)+TRUNC(AA61*G61,2)+TRUNC(AC61*G61,2)+TRUNC(AE61*G61,2)+TRUNC(AG61*G61,2)+TRUNC(AI61*G61,2)))))/AC61*G61)&lt;ABS((AA61*G61-(TRUNC(AA61*G61,2)+(TRUNC(AL61,2)-(TRUNC(S61*G61,2)+TRUNC(W61*G61,2)+TRUNC(Y61*G61,2)+TRUNC(AA61*G61,2)+TRUNC(AC61*G61,2)+TRUNC(AE61*G61,2)+TRUNC(AG61*G61,2)+TRUNC(AI61*G61,2)))))/AA61*G61),TRUE),IF(AND(AC61*G61&lt;&gt;0,(TRUNC(AC61*G61,2)+(TRUNC(AL61,2)-(TRUNC(S61*G61,2)+TRUNC(W61*G61,2)+TRUNC(Y61*G61,2)+TRUNC(AA61*G61,2)+TRUNC(AC61*G61,2)+TRUNC(AE61*G61,2)+TRUNC(AG61*G61,2)+TRUNC(AI61*G61,2))))&gt;=0),ABS((AC61*G61-(TRUNC(AC61*G61,2)+(TRUNC(AL61,2)-(TRUNC(S61*G61,2)+TRUNC(W61*G61,2)+TRUNC(Y61*G61,2)+TRUNC(AA61*G61,2)+TRUNC(AC61*G61,2)+TRUNC(AE61*G61,2)+TRUNC(AG61*G61,2)+TRUNC(AI61*G61,2)))))/AC61*G61)&lt;=ABS((AC61*G61-(TRUNC(AC61*G61,2)+(TRUNC(AL61,2)-(TRUNC(S61*G61,2)+TRUNC(W61*G61,2)+TRUNC(Y61*G61,2)+TRUNC(AA61*G61,2)+TRUNC(AC61*G61,2)+TRUNC(AE61*G61,2)+TRUNC(AG61*G61,2)+TRUNC(AI61*G61,2)))))/AC61*G61),TRUE),IF(AND(AE61*G61&lt;&gt;0,(TRUNC(AE61*G61,2)+(TRUNC(AL61,2)-(TRUNC(S61*G61,2)+TRUNC(W61*G61,2)+TRUNC(Y61*G61,2)+TRUNC(AA61*G61,2)+TRUNC(AC61*G61,2)+TRUNC(AE61*G61,2)+TRUNC(AG61*G61,2)+TRUNC(AI61*G61,2))))&gt;=0),ABS((AC61*G61-(TRUNC(AC61*G61,2)+(TRUNC(AL61,2)-(TRUNC(S61*G61,2)+TRUNC(W61*G61,2)+TRUNC(Y61*G61,2)+TRUNC(AA61*G61,2)+TRUNC(AC61*G61,2)+TRUNC(AE61*G61,2)+TRUNC(AG61*G61,2)+TRUNC(AI61*G61,2)))))/AC61*G61)&lt;=ABS((AE61*G61-(TRUNC(AE61*G61,2)+(TRUNC(AL61,2)-(TRUNC(S61*G61,2)+TRUNC(W61*G61,2)+TRUNC(Y61*G61,2)+TRUNC(AA61*G61,2)+TRUNC(AC61*G61,2)+TRUNC(AE61*G61,2)+TRUNC(AG61*G61,2)+TRUNC(AI61*G61,2)))))/AE61*G61),TRUE),IF(AND(AG61*G61&lt;&gt;0,(TRUNC(AG61*G61,2)+(TRUNC(AL61,2)-(TRUNC(S61*G61,2)+TRUNC(W61*G61,2)+TRUNC(Y61*G61,2)+TRUNC(AA61*G61,2)+TRUNC(AC61*G61,2)+TRUNC(AE61*G61,2)+TRUNC(AG61*G61,2)+TRUNC(AI61*G61,2))))&gt;=0),ABS((AC61*G61-(TRUNC(AC61*G61,2)+(TRUNC(AL61,2)-(TRUNC(S61*G61,2)+TRUNC(W61*G61,2)+TRUNC(Y61*G61,2)+TRUNC(AA61*G61,2)+TRUNC(AC61*G61,2)+TRUNC(AE61*G61,2)+TRUNC(AG61*G61,2)+TRUNC(AI61*G61,2)))))/AC61*G61)&lt;=ABS((AG61*G61-(TRUNC(AG61*G61,2)+(TRUNC(AL61,2)-(TRUNC(S61*G61,2)+TRUNC(W61*G61,2)+TRUNC(Y61*G61,2)+TRUNC(AA61*G61,2)+TRUNC(AC61*G61,2)+TRUNC(AE61*G61,2)+TRUNC(AG61*G61,2)+TRUNC(AI61*G61,2)))))/AG61*G61),TRUE),IF(AND(AI61*G61&lt;&gt;0,(TRUNC(AI61*G61,2)+(TRUNC(AL61,2)-(TRUNC(S61*G61,2)+TRUNC(W61*G61,2)+TRUNC(Y61*G61,2)+TRUNC(AA61*G61,2)+TRUNC(AC61*G61,2)+TRUNC(AE61*G61,2)+TRUNC(AG61*G61,2)+TRUNC(AI61*G61,2))))&gt;=0),ABS((AC61*G61-(TRUNC(AC61*G61,2)+(TRUNC(AL61,2)-(TRUNC(S61*G61,2)+TRUNC(W61*G61,2)+TRUNC(Y61*G61,2)+TRUNC(AA61*G61,2)+TRUNC(AC61*G61,2)+TRUNC(AE61*G61,2)+TRUNC(AG61*G61,2)+TRUNC(AI61*G61,2)))))/AC61*G61)&lt;=ABS((AI61*G61-(TRUNC(AI61*G61,2)+(TRUNC(AL61,2)-(TRUNC(S61*G61,2)+TRUNC(W61*G61,2)+TRUNC(Y61*G61,2)+TRUNC(AA61*G61,2)+TRUNC(AC61*G61,2)+TRUNC(AE61*G61,2)+TRUNC(AG61*G61,2)+TRUNC(AI61*G61,2)))))/AI61*G61),TRUE)),TRUNC(AC61*G61,2)+(TRUNC(AL61,2)-(TRUNC(S61*G61,2)+TRUNC(W61*G61,2)+TRUNC(Y61*G61,2)+TRUNC(AA61*G61,2)+TRUNC(AC61*G61,2)+TRUNC(AE61*G61,2)+TRUNC(AG61*G61,2)+TRUNC(AI61*G61,2))),TRUNC(AC61*G61,2)))))</f>
        <v>0</v>
      </c>
      <c r="AE61" s="363">
        <f>IF(N61*(1+R61)=0,0,IF((TRUNC(AK61,2)-(TRUNC(H61*(1+R61),2)+TRUNC(J61*(1+R61),2)+TRUNC(K61*(1+R61),2)+TRUNC(L61*(1+R61),2)+TRUNC(M61*(1+R61),2)+TRUNC(N61*(1+R61),2)+TRUNC(O61*(1+R61),2)+TRUNC(P61*(1+R61),2)))=0,TRUNC(N61*(1+R61),2),IF((TRUNC(TRUNC(N61*(1+R61),2),2)+(TRUNC(AK61,2)-(TRUNC(H61*(1+R61),2)+TRUNC(J61*(1+R61),2)+TRUNC(K61*(1+R61),2)+TRUNC(L61*(1+R61),2)+TRUNC(M61*(1+R61),2)+TRUNC(N61*(1+R61),2)+TRUNC(O61*(1+R61),2)+TRUNC(P61*(1+R61),2))))&lt;=0,TRUNC(N61*(1+R61),2),IF(AND(IF(AND(H61*(1+R61)&lt;&gt;0,(TRUNC(H61*(1+R61),2)+(TRUNC(AK61,2)-(TRUNC(H61*(1+R61),2)+TRUNC(J61*(1+R61),2)+TRUNC(K61*(1+R61),2)+TRUNC(L61*(1+R61),2)+TRUNC(M61*(1+R61),2)+TRUNC(N61*(1+R61),2)+TRUNC(O61*(1+R61),2)+TRUNC(P61*(1+R61),2))))&gt;=0),ABS((N61*(1+R61)-(TRUNC(N61*(1+R61),2)+(TRUNC(AK61,2)-(TRUNC(H61*(1+R61),2)+TRUNC(J61*(1+R61),2)+TRUNC(K61*(1+R61),2)+TRUNC(L61*(1+R61),2)+TRUNC(M61*(1+R61),2)+TRUNC(N61*(1+R61),2)+TRUNC(O61*(1+R61),2)+TRUNC(P61*(1+R61),2)))))/N61*(1+R61))&lt;ABS((H61*(1+R61)-(TRUNC(H61*(1+R61),2)+(TRUNC(AK61,2)-(TRUNC(H61*(1+R61),2)+TRUNC(J61*(1+R61),2)+TRUNC(K61*(1+R61),2)+TRUNC(L61*(1+R61),2)+TRUNC(M61*(1+R61),2)+TRUNC(N61*(1+R61),2)+TRUNC(O61*(1+R61),2)+TRUNC(P61*(1+R61),2)))))/H61*(1+R61)),TRUE),IF(AND(J61*(1+R61)&lt;&gt;0,(TRUNC(J61*(1+R61),2)+(TRUNC(AK61,2)-(TRUNC(H61*(1+R61),2)+TRUNC(J61*(1+R61),2)+TRUNC(K61*(1+R61),2)+TRUNC(L61*(1+R61),2)+TRUNC(M61*(1+R61),2)+TRUNC(N61*(1+R61),2)+TRUNC(O61*(1+R61),2)+TRUNC(P61*(1+R61),2))))&gt;=0),ABS((N61*(1+R61)-(TRUNC(N61*(1+R61),2)+(TRUNC(AK61,2)-(TRUNC(H61*(1+R61),2)+TRUNC(J61*(1+R61),2)+TRUNC(K61*(1+R61),2)+TRUNC(L61*(1+R61),2)+TRUNC(M61*(1+R61),2)+TRUNC(N61*(1+R61),2)+TRUNC(O61*(1+R61),2)+TRUNC(P61*(1+R61),2)))))/N61*(1+R61))&lt;ABS((J61*(1+R61)-(TRUNC(J61*(1+R61),2)+(TRUNC(AK61,2)-(TRUNC(H61*(1+R61),2)+TRUNC(J61*(1+R61),2)+TRUNC(K61*(1+R61),2)+TRUNC(L61*(1+R61),2)+TRUNC(M61*(1+R61),2)+TRUNC(N61*(1+R61),2)+TRUNC(O61*(1+R61),2)+TRUNC(P61*(1+R61),2)))))/J61*(1+R61)),TRUE),IF(AND(K61*(1+R61)&lt;&gt;0,(TRUNC(K61*(1+R61),2)+(TRUNC(AK61,2)-(TRUNC(H61*(1+R61),2)+TRUNC(J61*(1+R61),2)+TRUNC(K61*(1+R61),2)+TRUNC(L61*(1+R61),2)+TRUNC(M61*(1+R61),2)+TRUNC(N61*(1+R61),2)+TRUNC(O61*(1+R61),2)+TRUNC(P61*(1+R61),2))))&gt;=0),ABS((N61*(1+R61)-(TRUNC(N61*(1+R61),2)+(TRUNC(AK61,2)-(TRUNC(H61*(1+R61),2)+TRUNC(J61*(1+R61),2)+TRUNC(K61*(1+R61),2)+TRUNC(L61*(1+R61),2)+TRUNC(M61*(1+R61),2)+TRUNC(N61*(1+R61),2)+TRUNC(O61*(1+R61),2)+TRUNC(P61*(1+R61),2)))))/N61*(1+R61))&lt;ABS((K61*(1+R61)-(TRUNC(K61*(1+R61),2)+(TRUNC(AK61,2)-(TRUNC(H61*(1+R61),2)+TRUNC(J61*(1+R61),2)+TRUNC(K61*(1+R61),2)+TRUNC(L61*(1+R61),2)+TRUNC(M61*(1+R61),2)+TRUNC(N61*(1+R61),2)+TRUNC(O61*(1+R61),2)+TRUNC(P61*(1+R61),2)))))/K61*(1+R61)),TRUE),IF(AND(L61*(1+R61)&lt;&gt;0,(TRUNC(L61*(1+R61),2)+(TRUNC(AK61,2)-(TRUNC(H61*(1+R61),2)+TRUNC(J61*(1+R61),2)+TRUNC(K61*(1+R61),2)+TRUNC(L61*(1+R61),2)+TRUNC(M61*(1+R61),2)+TRUNC(N61*(1+R61),2)+TRUNC(O61*(1+R61),2)+TRUNC(P61*(1+R61),2))))&gt;=0),ABS((N61*(1+R61)-(TRUNC(N61*(1+R61),2)+(TRUNC(AK61,2)-(TRUNC(H61*(1+R61),2)+TRUNC(J61*(1+R61),2)+TRUNC(K61*(1+R61),2)+TRUNC(L61*(1+R61),2)+TRUNC(M61*(1+R61),2)+TRUNC(N61*(1+R61),2)+TRUNC(O61*(1+R61),2)+TRUNC(P61*(1+R61),2)))))/N61*(1+R61))&lt;ABS((L61*(1+R61)-(TRUNC(L61*(1+R61),2)+(TRUNC(AK61,2)-(TRUNC(H61*(1+R61),2)+TRUNC(J61*(1+R61),2)+TRUNC(K61*(1+R61),2)+TRUNC(L61*(1+R61),2)+TRUNC(M61*(1+R61),2)+TRUNC(N61*(1+R61),2)+TRUNC(O61*(1+R61),2)+TRUNC(P61*(1+R61),2)))))/L61*(1+R61)),TRUE),IF(AND(M61*(1+R61)&lt;&gt;0,(TRUNC(M61*(1+R61),2)+(TRUNC(AK61,2)-(TRUNC(H61*(1+R61),2)+TRUNC(J61*(1+R61),2)+TRUNC(K61*(1+R61),2)+TRUNC(L61*(1+R61),2)+TRUNC(M61*(1+R61),2)+TRUNC(N61*(1+R61),2)+TRUNC(O61*(1+R61),2)+TRUNC(P61*(1+R61),2))))&gt;=0),ABS((N61*(1+R61)-(TRUNC(N61*(1+R61),2)+(TRUNC(AK61,2)-(TRUNC(H61*(1+R61),2)+TRUNC(J61*(1+R61),2)+TRUNC(K61*(1+R61),2)+TRUNC(L61*(1+R61),2)+TRUNC(M61*(1+R61),2)+TRUNC(N61*(1+R61),2)+TRUNC(O61*(1+R61),2)+TRUNC(P61*(1+R61),2)))))/N61*(1+R61))&lt;ABS((M61*(1+R61)-(TRUNC(M61*(1+R61),2)+(TRUNC(AK61,2)-(TRUNC(H61*(1+R61),2)+TRUNC(J61*(1+R61),2)+TRUNC(K61*(1+R61),2)+TRUNC(L61*(1+R61),2)+TRUNC(M61*(1+R61),2)+TRUNC(N61*(1+R61),2)+TRUNC(O61*(1+R61),2)+TRUNC(P61*(1+R61),2)))))/M61*(1+R61)),TRUE),IF(AND(N61*(1+R61)&lt;&gt;0,(TRUNC(N61*(1+R61),2)+(TRUNC(AK61,2)-(TRUNC(H61*(1+R61),2)+TRUNC(J61*(1+R61),2)+TRUNC(K61*(1+R61),2)+TRUNC(L61*(1+R61),2)+TRUNC(M61*(1+R61),2)+TRUNC(N61*(1+R61),2)+TRUNC(O61*(1+R61),2)+TRUNC(P61*(1+R61),2))))&gt;=0),ABS((N61*(1+R61)-(TRUNC(N61*(1+R61),2)+(TRUNC(AK61,2)-(TRUNC(H61*(1+R61),2)+TRUNC(J61*(1+R61),2)+TRUNC(K61*(1+R61),2)+TRUNC(L61*(1+R61),2)+TRUNC(M61*(1+R61),2)+TRUNC(N61*(1+R61),2)+TRUNC(O61*(1+R61),2)+TRUNC(P61*(1+R61),2)))))/N61*(1+R61))&lt;=ABS((N61*(1+R61)-(TRUNC(N61*(1+R61),2)+(TRUNC(AK61,2)-(TRUNC(H61*(1+R61),2)+TRUNC(J61*(1+R61),2)+TRUNC(K61*(1+R61),2)+TRUNC(L61*(1+R61),2)+TRUNC(M61*(1+R61),2)+TRUNC(N61*(1+R61),2)+TRUNC(O61*(1+R61),2)+TRUNC(P61*(1+R61),2)))))/N61*(1+R61)),TRUE),IF(AND(O61*(1+R61)&lt;&gt;0,(TRUNC(O61*(1+R61),2)+(TRUNC(AK61,2)-(TRUNC(H61*(1+R61),2)+TRUNC(J61*(1+R61),2)+TRUNC(K61*(1+R61),2)+TRUNC(L61*(1+R61),2)+TRUNC(M61*(1+R61),2)+TRUNC(N61*(1+R61),2)+TRUNC(O61*(1+R61),2)+TRUNC(P61*(1+R61),2))))&gt;=0),ABS((N61*(1+R61)-(TRUNC(N61*(1+R61),2)+(TRUNC(AK61,2)-(TRUNC(H61*(1+R61),2)+TRUNC(J61*(1+R61),2)+TRUNC(K61*(1+R61),2)+TRUNC(L61*(1+R61),2)+TRUNC(M61*(1+R61),2)+TRUNC(N61*(1+R61),2)+TRUNC(O61*(1+R61),2)+TRUNC(P61*(1+R61),2)))))/N61*(1+R61))&lt;=ABS((O61*(1+R61)-(TRUNC(O61*(1+R61),2)+(TRUNC(AK61,2)-(TRUNC(H61*(1+R61),2)+TRUNC(J61*(1+R61),2)+TRUNC(K61*(1+R61),2)+TRUNC(L61*(1+R61),2)+TRUNC(M61*(1+R61),2)+TRUNC(N61*(1+R61),2)+TRUNC(O61*(1+R61),2)+TRUNC(P61*(1+R61),2)))))/O61*(1+R61)),TRUE),IF(AND(P61*(1+R61)&lt;&gt;0,(TRUNC(P61*(1+R61),2)+(TRUNC(AK61,2)-(TRUNC(H61*(1+R61),2)+TRUNC(J61*(1+R61),2)+TRUNC(K61*(1+R61),2)+TRUNC(L61*(1+R61),2)+TRUNC(M61*(1+R61),2)+TRUNC(N61*(1+R61),2)+TRUNC(O61*(1+R61),2)+TRUNC(P61*(1+R61),2))))&gt;=0),ABS((N61*(1+R61)-(TRUNC(N61*(1+R61),2)+(TRUNC(AK61,2)-(TRUNC(H61*(1+R61),2)+TRUNC(J61*(1+R61),2)+TRUNC(K61*(1+R61),2)+TRUNC(L61*(1+R61),2)+TRUNC(M61*(1+R61),2)+TRUNC(N61*(1+R61),2)+TRUNC(O61*(1+R61),2)+TRUNC(P61*(1+R61),2)))))/N61*(1+R61))&lt;=ABS((P61*(1+R61)-(TRUNC(P61*(1+R61),2)+(TRUNC(AK61,2)-(TRUNC(H61*(1+R61),2)+TRUNC(J61*(1+R61),2)+TRUNC(K61*(1+R61),2)+TRUNC(L61*(1+R61),2)+TRUNC(M61*(1+R61),2)+TRUNC(N61*(1+R61),2)+TRUNC(O61*(1+R61),2)+TRUNC(P61*(1+R61),2)))))/P61*(1+R61)),TRUE)),TRUNC(N61*(1+R61),2)+(TRUNC(AK61,2)-(TRUNC(H61*(1+R61),2)+TRUNC(J61*(1+R61),2)+TRUNC(K61*(1+R61),2)+TRUNC(L61*(1+R61),2)+TRUNC(M61*(1+R61),2)+TRUNC(N61*(1+R61),2)+TRUNC(O61*(1+R61),2)+TRUNC(P61*(1+R61),2))),TRUNC(N61*(1+R61),2)))))</f>
        <v>0</v>
      </c>
      <c r="AF61" s="363">
        <f>IF(AE61*G61=0,0,IF((TRUNC(AL61,2)-(TRUNC(S61*G61,2)+TRUNC(W61*G61,2)+TRUNC(Y61*G61,2)+TRUNC(AA61*G61,2)+TRUNC(AC61*G61,2)+TRUNC(AE61*G61,2)+TRUNC(AG61*G61,2)+TRUNC(AI61*G61,2)))=0,TRUNC(AE61*G61,2),IF((TRUNC(TRUNC(AE61*G61,2),2)+(TRUNC(AL61,2)-(TRUNC(S61*G61,2)+TRUNC(W61*G61,2)+TRUNC(Y61*G61,2)+TRUNC(AA61*G61,2)+TRUNC(AC61*G61,2)+TRUNC(AE61*G61,2)+TRUNC(AG61*G61,2)+TRUNC(AI61*G61,2))))&lt;=0,TRUNC(AE61*G61,2),IF(AND(IF(AND(S61*G61&lt;&gt;0,(TRUNC(S61*G61,2)+(TRUNC(AL61,2)-(TRUNC(S61*G61,2)+TRUNC(W61*G61,2)+TRUNC(Y61*G61,2)+TRUNC(AA61*G61,2)+TRUNC(AC61*G61,2)+TRUNC(AE61*G61,2)+TRUNC(AG61*G61,2)+TRUNC(AI61*G61,2))))&gt;=0),ABS((AE61*G61-(TRUNC(AE61*G61,2)+(TRUNC(AL61,2)-(TRUNC(S61*G61,2)+TRUNC(W61*G61,2)+TRUNC(Y61*G61,2)+TRUNC(AA61*G61,2)+TRUNC(AC61*G61,2)+TRUNC(AE61*G61,2)+TRUNC(AG61*G61,2)+TRUNC(AI61*G61,2)))))/AE61*G61)&lt;ABS((S61*G61-(TRUNC(S61*G61,2)+(TRUNC(AL61,2)-(TRUNC(S61*G61,2)+TRUNC(W61*G61,2)+TRUNC(Y61*G61,2)+TRUNC(AA61*G61,2)+TRUNC(AC61*G61,2)+TRUNC(AE61*G61,2)+TRUNC(AG61*G61,2)+TRUNC(AI61*G61,2)))))/S61*G61),TRUE),IF(AND(W61*G61&lt;&gt;0,(TRUNC(W61*G61,2)+(TRUNC(AL61,2)-(TRUNC(S61*G61,2)+TRUNC(W61*G61,2)+TRUNC(Y61*G61,2)+TRUNC(AA61*G61,2)+TRUNC(AC61*G61,2)+TRUNC(AE61*G61,2)+TRUNC(AG61*G61,2)+TRUNC(AI61*G61,2))))&gt;=0),ABS((AE61*G61-(TRUNC(AE61*G61,2)+(TRUNC(AL61,2)-(TRUNC(S61*G61,2)+TRUNC(W61*G61,2)+TRUNC(Y61*G61,2)+TRUNC(AA61*G61,2)+TRUNC(AC61*G61,2)+TRUNC(AE61*G61,2)+TRUNC(AG61*G61,2)+TRUNC(AI61*G61,2)))))/AE61*G61)&lt;ABS((W61*G61-(TRUNC(W61*G61,2)+(TRUNC(AL61,2)-(TRUNC(S61*G61,2)+TRUNC(W61*G61,2)+TRUNC(Y61*G61,2)+TRUNC(AA61*G61,2)+TRUNC(AC61*G61,2)+TRUNC(AE61*G61,2)+TRUNC(AG61*G61,2)+TRUNC(AI61*G61,2)))))/W61*G61),TRUE),IF(AND(Y61*G61&lt;&gt;0,(TRUNC(Y61*G61,2)+(TRUNC(AL61,2)-(TRUNC(S61*G61,2)+TRUNC(W61*G61,2)+TRUNC(Y61*G61,2)+TRUNC(AA61*G61,2)+TRUNC(AC61*G61,2)+TRUNC(AE61*G61,2)+TRUNC(AG61*G61,2)+TRUNC(AI61*G61,2))))&gt;=0),ABS((AE61*G61-(TRUNC(AE61*G61,2)+(TRUNC(AL61,2)-(TRUNC(S61*G61,2)+TRUNC(W61*G61,2)+TRUNC(Y61*G61,2)+TRUNC(AA61*G61,2)+TRUNC(AC61*G61,2)+TRUNC(AE61*G61,2)+TRUNC(AG61*G61,2)+TRUNC(AI61*G61,2)))))/AE61*G61)&lt;ABS((Y61*G61-(TRUNC(Y61*G61,2)+(TRUNC(AL61,2)-(TRUNC(S61*G61,2)+TRUNC(W61*G61,2)+TRUNC(Y61*G61,2)+TRUNC(AA61*G61,2)+TRUNC(AC61*G61,2)+TRUNC(AE61*G61,2)+TRUNC(AG61*G61,2)+TRUNC(AI61*G61,2)))))/Y61*G61),TRUE),IF(AND(AA61*G61&lt;&gt;0,(TRUNC(AA61*G61,2)+(TRUNC(AL61,2)-(TRUNC(S61*G61,2)+TRUNC(W61*G61,2)+TRUNC(Y61*G61,2)+TRUNC(AA61*G61,2)+TRUNC(AC61*G61,2)+TRUNC(AE61*G61,2)+TRUNC(AG61*G61,2)+TRUNC(AI61*G61,2))))&gt;=0),ABS((AE61*G61-(TRUNC(AE61*G61,2)+(TRUNC(AL61,2)-(TRUNC(S61*G61,2)+TRUNC(W61*G61,2)+TRUNC(Y61*G61,2)+TRUNC(AA61*G61,2)+TRUNC(AC61*G61,2)+TRUNC(AE61*G61,2)+TRUNC(AG61*G61,2)+TRUNC(AI61*G61,2)))))/AE61*G61)&lt;ABS((AA61*G61-(TRUNC(AA61*G61,2)+(TRUNC(AL61,2)-(TRUNC(S61*G61,2)+TRUNC(W61*G61,2)+TRUNC(Y61*G61,2)+TRUNC(AA61*G61,2)+TRUNC(AC61*G61,2)+TRUNC(AE61*G61,2)+TRUNC(AG61*G61,2)+TRUNC(AI61*G61,2)))))/AA61*G61),TRUE),IF(AND(AC61*G61&lt;&gt;0,(TRUNC(AC61*G61,2)+(TRUNC(AL61,2)-(TRUNC(S61*G61,2)+TRUNC(W61*G61,2)+TRUNC(Y61*G61,2)+TRUNC(AA61*G61,2)+TRUNC(AC61*G61,2)+TRUNC(AE61*G61,2)+TRUNC(AG61*G61,2)+TRUNC(AI61*G61,2))))&gt;=0),ABS((AE61*G61-(TRUNC(AE61*G61,2)+(TRUNC(AL61,2)-(TRUNC(S61*G61,2)+TRUNC(W61*G61,2)+TRUNC(Y61*G61,2)+TRUNC(AA61*G61,2)+TRUNC(AC61*G61,2)+TRUNC(AE61*G61,2)+TRUNC(AG61*G61,2)+TRUNC(AI61*G61,2)))))/AE61*G61)&lt;ABS((AC61*G61-(TRUNC(AC61*G61,2)+(TRUNC(AL61,2)-(TRUNC(S61*G61,2)+TRUNC(W61*G61,2)+TRUNC(Y61*G61,2)+TRUNC(AA61*G61,2)+TRUNC(AC61*G61,2)+TRUNC(AE61*G61,2)+TRUNC(AG61*G61,2)+TRUNC(AI61*G61,2)))))/AC61*G61),TRUE),IF(AND(AE61*G61&lt;&gt;0,(TRUNC(AE61*G61,2)+(TRUNC(AL61,2)-(TRUNC(S61*G61,2)+TRUNC(W61*G61,2)+TRUNC(Y61*G61,2)+TRUNC(AA61*G61,2)+TRUNC(AC61*G61,2)+TRUNC(AE61*G61,2)+TRUNC(AG61*G61,2)+TRUNC(AI61*G61,2))))&gt;=0),ABS((AE61*G61-(TRUNC(AE61*G61,2)+(TRUNC(AL61,2)-(TRUNC(S61*G61,2)+TRUNC(W61*G61,2)+TRUNC(Y61*G61,2)+TRUNC(AA61*G61,2)+TRUNC(AC61*G61,2)+TRUNC(AE61*G61,2)+TRUNC(AG61*G61,2)+TRUNC(AI61*G61,2)))))/AE61*G61)&lt;=ABS((AE61*G61-(TRUNC(AE61*G61,2)+(TRUNC(AL61,2)-(TRUNC(S61*G61,2)+TRUNC(W61*G61,2)+TRUNC(Y61*G61,2)+TRUNC(AA61*G61,2)+TRUNC(AC61*G61,2)+TRUNC(AE61*G61,2)+TRUNC(AG61*G61,2)+TRUNC(AI61*G61,2)))))/AE61*G61),TRUE),IF(AND(AG61*G61&lt;&gt;0,(TRUNC(AG61*G61,2)+(TRUNC(AL61,2)-(TRUNC(S61*G61,2)+TRUNC(W61*G61,2)+TRUNC(Y61*G61,2)+TRUNC(AA61*G61,2)+TRUNC(AC61*G61,2)+TRUNC(AE61*G61,2)+TRUNC(AG61*G61,2)+TRUNC(AI61*G61,2))))&gt;=0),ABS((AE61*G61-(TRUNC(AE61*G61,2)+(TRUNC(AL61,2)-(TRUNC(S61*G61,2)+TRUNC(W61*G61,2)+TRUNC(Y61*G61,2)+TRUNC(AA61*G61,2)+TRUNC(AC61*G61,2)+TRUNC(AE61*G61,2)+TRUNC(AG61*G61,2)+TRUNC(AI61*G61,2)))))/AE61*G61)&lt;=ABS((AG61*G61-(TRUNC(AG61*G61,2)+(TRUNC(AL61,2)-(TRUNC(S61*G61,2)+TRUNC(W61*G61,2)+TRUNC(Y61*G61,2)+TRUNC(AA61*G61,2)+TRUNC(AC61*G61,2)+TRUNC(AE61*G61,2)+TRUNC(AG61*G61,2)+TRUNC(AI61*G61,2)))))/AG61*G61),TRUE),IF(AND(AI61*G61&lt;&gt;0,(TRUNC(AI61*G61,2)+(TRUNC(AL61,2)-(TRUNC(S61*G61,2)+TRUNC(W61*G61,2)+TRUNC(Y61*G61,2)+TRUNC(AA61*G61,2)+TRUNC(AC61*G61,2)+TRUNC(AE61*G61,2)+TRUNC(AG61*G61,2)+TRUNC(AI61*G61,2))))&gt;=0),ABS((AE61*G61-(TRUNC(AE61*G61,2)+(TRUNC(AL61,2)-(TRUNC(S61*G61,2)+TRUNC(W61*G61,2)+TRUNC(Y61*G61,2)+TRUNC(AA61*G61,2)+TRUNC(AC61*G61,2)+TRUNC(AE61*G61,2)+TRUNC(AG61*G61,2)+TRUNC(AI61*G61,2)))))/AE61*G61)&lt;=ABS((AI61*G61-(TRUNC(AI61*G61,2)+(TRUNC(AL61,2)-(TRUNC(S61*G61,2)+TRUNC(W61*G61,2)+TRUNC(Y61*G61,2)+TRUNC(AA61*G61,2)+TRUNC(AC61*G61,2)+TRUNC(AE61*G61,2)+TRUNC(AG61*G61,2)+TRUNC(AI61*G61,2)))))/AI61*G61),TRUE)),TRUNC(AE61*G61,2)+(TRUNC(AL61,2)-(TRUNC(S61*G61,2)+TRUNC(W61*G61,2)+TRUNC(Y61*G61,2)+TRUNC(AA61*G61,2)+TRUNC(AC61*G61,2)+TRUNC(AE61*G61,2)+TRUNC(AG61*G61,2)+TRUNC(AI61*G61,2))),TRUNC(AE61*G61,2)))))</f>
        <v>0</v>
      </c>
      <c r="AG61" s="363">
        <f>IF(O61*(1+R61)=0,0,IF((TRUNC(AK61,2)-(TRUNC(H61*(1+R61),2)+TRUNC(J61*(1+R61),2)+TRUNC(K61*(1+R61),2)+TRUNC(L61*(1+R61),2)+TRUNC(M61*(1+R61),2)+TRUNC(N61*(1+R61),2)+TRUNC(O61*(1+R61),2)+TRUNC(P61*(1+R61),2)))=0,TRUNC(O61*(1+R61),2),IF((TRUNC(TRUNC(O61*(1+R61),2),2)+(TRUNC(AK61,2)-(TRUNC(H61*(1+R61),2)+TRUNC(J61*(1+R61),2)+TRUNC(K61*(1+R61),2)+TRUNC(L61*(1+R61),2)+TRUNC(M61*(1+R61),2)+TRUNC(N61*(1+R61),2)+TRUNC(O61*(1+R61),2)+TRUNC(P61*(1+R61),2))))&lt;=0,TRUNC(O61*(1+R61),2),IF(AND(IF(AND(H61*(1+R61)&lt;&gt;0,(TRUNC(H61*(1+R61),2)+(TRUNC(AK61,2)-(TRUNC(H61*(1+R61),2)+TRUNC(J61*(1+R61),2)+TRUNC(K61*(1+R61),2)+TRUNC(L61*(1+R61),2)+TRUNC(M61*(1+R61),2)+TRUNC(N61*(1+R61),2)+TRUNC(O61*(1+R61),2)+TRUNC(P61*(1+R61),2))))&gt;=0),ABS((O61*(1+R61)-(TRUNC(O61*(1+R61),2)+(TRUNC(AK61,2)-(TRUNC(H61*(1+R61),2)+TRUNC(J61*(1+R61),2)+TRUNC(K61*(1+R61),2)+TRUNC(L61*(1+R61),2)+TRUNC(M61*(1+R61),2)+TRUNC(N61*(1+R61),2)+TRUNC(O61*(1+R61),2)+TRUNC(P61*(1+R61),2)))))/O61*(1+R61))&lt;ABS((H61*(1+R61)-(TRUNC(H61*(1+R61),2)+(TRUNC(AK61,2)-(TRUNC(H61*(1+R61),2)+TRUNC(J61*(1+R61),2)+TRUNC(K61*(1+R61),2)+TRUNC(L61*(1+R61),2)+TRUNC(M61*(1+R61),2)+TRUNC(N61*(1+R61),2)+TRUNC(O61*(1+R61),2)+TRUNC(P61*(1+R61),2)))))/H61*(1+R61)),TRUE),IF(AND(J61*(1+R61)&lt;&gt;0,(TRUNC(J61*(1+R61),2)+(TRUNC(AK61,2)-(TRUNC(H61*(1+R61),2)+TRUNC(J61*(1+R61),2)+TRUNC(K61*(1+R61),2)+TRUNC(L61*(1+R61),2)+TRUNC(M61*(1+R61),2)+TRUNC(N61*(1+R61),2)+TRUNC(O61*(1+R61),2)+TRUNC(P61*(1+R61),2))))&gt;=0),ABS((O61*(1+R61)-(TRUNC(O61*(1+R61),2)+(TRUNC(AK61,2)-(TRUNC(H61*(1+R61),2)+TRUNC(J61*(1+R61),2)+TRUNC(K61*(1+R61),2)+TRUNC(L61*(1+R61),2)+TRUNC(M61*(1+R61),2)+TRUNC(N61*(1+R61),2)+TRUNC(O61*(1+R61),2)+TRUNC(P61*(1+R61),2)))))/O61*(1+R61))&lt;ABS((J61*(1+R61)-(TRUNC(J61*(1+R61),2)+(TRUNC(AK61,2)-(TRUNC(H61*(1+R61),2)+TRUNC(J61*(1+R61),2)+TRUNC(K61*(1+R61),2)+TRUNC(L61*(1+R61),2)+TRUNC(M61*(1+R61),2)+TRUNC(N61*(1+R61),2)+TRUNC(O61*(1+R61),2)+TRUNC(P61*(1+R61),2)))))/J61*(1+R61)),TRUE),IF(AND(K61*(1+R61)&lt;&gt;0,(TRUNC(K61*(1+R61),2)+(TRUNC(AK61,2)-(TRUNC(H61*(1+R61),2)+TRUNC(J61*(1+R61),2)+TRUNC(K61*(1+R61),2)+TRUNC(L61*(1+R61),2)+TRUNC(M61*(1+R61),2)+TRUNC(N61*(1+R61),2)+TRUNC(O61*(1+R61),2)+TRUNC(P61*(1+R61),2))))&gt;=0),ABS((O61*(1+R61)-(TRUNC(O61*(1+R61),2)+(TRUNC(AK61,2)-(TRUNC(H61*(1+R61),2)+TRUNC(J61*(1+R61),2)+TRUNC(K61*(1+R61),2)+TRUNC(L61*(1+R61),2)+TRUNC(M61*(1+R61),2)+TRUNC(N61*(1+R61),2)+TRUNC(O61*(1+R61),2)+TRUNC(P61*(1+R61),2)))))/O61*(1+R61))&lt;ABS((K61*(1+R61)-(TRUNC(K61*(1+R61),2)+(TRUNC(AK61,2)-(TRUNC(H61*(1+R61),2)+TRUNC(J61*(1+R61),2)+TRUNC(K61*(1+R61),2)+TRUNC(L61*(1+R61),2)+TRUNC(M61*(1+R61),2)+TRUNC(N61*(1+R61),2)+TRUNC(O61*(1+R61),2)+TRUNC(P61*(1+R61),2)))))/K61*(1+R61)),TRUE),IF(AND(L61*(1+R61)&lt;&gt;0,(TRUNC(L61*(1+R61),2)+(TRUNC(AK61,2)-(TRUNC(H61*(1+R61),2)+TRUNC(J61*(1+R61),2)+TRUNC(K61*(1+R61),2)+TRUNC(L61*(1+R61),2)+TRUNC(M61*(1+R61),2)+TRUNC(N61*(1+R61),2)+TRUNC(O61*(1+R61),2)+TRUNC(P61*(1+R61),2))))&gt;=0),ABS((O61*(1+R61)-(TRUNC(O61*(1+R61),2)+(TRUNC(AK61,2)-(TRUNC(H61*(1+R61),2)+TRUNC(J61*(1+R61),2)+TRUNC(K61*(1+R61),2)+TRUNC(L61*(1+R61),2)+TRUNC(M61*(1+R61),2)+TRUNC(N61*(1+R61),2)+TRUNC(O61*(1+R61),2)+TRUNC(P61*(1+R61),2)))))/O61*(1+R61))&lt;ABS((L61*(1+R61)-(TRUNC(L61*(1+R61),2)+(TRUNC(AK61,2)-(TRUNC(H61*(1+R61),2)+TRUNC(J61*(1+R61),2)+TRUNC(K61*(1+R61),2)+TRUNC(L61*(1+R61),2)+TRUNC(M61*(1+R61),2)+TRUNC(N61*(1+R61),2)+TRUNC(O61*(1+R61),2)+TRUNC(P61*(1+R61),2)))))/L61*(1+R61)),TRUE),IF(AND(M61*(1+R61)&lt;&gt;0,(TRUNC(M61*(1+R61),2)+(TRUNC(AK61,2)-(TRUNC(H61*(1+R61),2)+TRUNC(J61*(1+R61),2)+TRUNC(K61*(1+R61),2)+TRUNC(L61*(1+R61),2)+TRUNC(M61*(1+R61),2)+TRUNC(N61*(1+R61),2)+TRUNC(O61*(1+R61),2)+TRUNC(P61*(1+R61),2))))&gt;=0),ABS((O61*(1+R61)-(TRUNC(O61*(1+R61),2)+(TRUNC(AK61,2)-(TRUNC(H61*(1+R61),2)+TRUNC(J61*(1+R61),2)+TRUNC(K61*(1+R61),2)+TRUNC(L61*(1+R61),2)+TRUNC(M61*(1+R61),2)+TRUNC(N61*(1+R61),2)+TRUNC(O61*(1+R61),2)+TRUNC(P61*(1+R61),2)))))/O61*(1+R61))&lt;ABS((M61*(1+R61)-(TRUNC(M61*(1+R61),2)+(TRUNC(AK61,2)-(TRUNC(H61*(1+R61),2)+TRUNC(J61*(1+R61),2)+TRUNC(K61*(1+R61),2)+TRUNC(L61*(1+R61),2)+TRUNC(M61*(1+R61),2)+TRUNC(N61*(1+R61),2)+TRUNC(O61*(1+R61),2)+TRUNC(P61*(1+R61),2)))))/M61*(1+R61)),TRUE),IF(AND(N61*(1+R61)&lt;&gt;0,(TRUNC(N61*(1+R61),2)+(TRUNC(AK61,2)-(TRUNC(H61*(1+R61),2)+TRUNC(J61*(1+R61),2)+TRUNC(K61*(1+R61),2)+TRUNC(L61*(1+R61),2)+TRUNC(M61*(1+R61),2)+TRUNC(N61*(1+R61),2)+TRUNC(O61*(1+R61),2)+TRUNC(P61*(1+R61),2))))&gt;=0),ABS((O61*(1+R61)-(TRUNC(O61*(1+R61),2)+(TRUNC(AK61,2)-(TRUNC(H61*(1+R61),2)+TRUNC(J61*(1+R61),2)+TRUNC(K61*(1+R61),2)+TRUNC(L61*(1+R61),2)+TRUNC(M61*(1+R61),2)+TRUNC(N61*(1+R61),2)+TRUNC(O61*(1+R61),2)+TRUNC(P61*(1+R61),2)))))/O61*(1+R61))&lt;ABS((N61*(1+R61)-(TRUNC(N61*(1+R61),2)+(TRUNC(AK61,2)-(TRUNC(H61*(1+R61),2)+TRUNC(J61*(1+R61),2)+TRUNC(K61*(1+R61),2)+TRUNC(L61*(1+R61),2)+TRUNC(M61*(1+R61),2)+TRUNC(N61*(1+R61),2)+TRUNC(O61*(1+R61),2)+TRUNC(P61*(1+R61),2)))))/N61*(1+R61)),TRUE),IF(AND(O61*(1+R61)&lt;&gt;0,(TRUNC(O61*(1+R61),2)+(TRUNC(AK61,2)-(TRUNC(H61*(1+R61),2)+TRUNC(J61*(1+R61),2)+TRUNC(K61*(1+R61),2)+TRUNC(L61*(1+R61),2)+TRUNC(M61*(1+R61),2)+TRUNC(N61*(1+R61),2)+TRUNC(O61*(1+R61),2)+TRUNC(P61*(1+R61),2))))&gt;=0),ABS((O61*(1+R61)-(TRUNC(O61*(1+R61),2)+(TRUNC(AK61,2)-(TRUNC(H61*(1+R61),2)+TRUNC(J61*(1+R61),2)+TRUNC(K61*(1+R61),2)+TRUNC(L61*(1+R61),2)+TRUNC(M61*(1+R61),2)+TRUNC(N61*(1+R61),2)+TRUNC(O61*(1+R61),2)+TRUNC(P61*(1+R61),2)))))/O61*(1+R61))&lt;=ABS((O61*(1+R61)-(TRUNC(O61*(1+R61),2)+(TRUNC(AK61,2)-(TRUNC(H61*(1+R61),2)+TRUNC(J61*(1+R61),2)+TRUNC(K61*(1+R61),2)+TRUNC(L61*(1+R61),2)+TRUNC(M61*(1+R61),2)+TRUNC(N61*(1+R61),2)+TRUNC(O61*(1+R61),2)+TRUNC(P61*(1+R61),2)))))/O61*(1+R61)),TRUE),IF(AND(P61*(1+R61)&lt;&gt;0,(TRUNC(P61*(1+R61),2)+(TRUNC(AK61,2)-(TRUNC(H61*(1+R61),2)+TRUNC(J61*(1+R61),2)+TRUNC(K61*(1+R61),2)+TRUNC(L61*(1+R61),2)+TRUNC(M61*(1+R61),2)+TRUNC(N61*(1+R61),2)+TRUNC(O61*(1+R61),2)+TRUNC(P61*(1+R61),2))))&gt;=0),ABS((O61*(1+R61)-(TRUNC(O61*(1+R61),2)+(TRUNC(AK61,2)-(TRUNC(H61*(1+R61),2)+TRUNC(J61*(1+R61),2)+TRUNC(K61*(1+R61),2)+TRUNC(L61*(1+R61),2)+TRUNC(M61*(1+R61),2)+TRUNC(N61*(1+R61),2)+TRUNC(O61*(1+R61),2)+TRUNC(P61*(1+R61),2)))))/O61*(1+R61))&lt;=ABS((P61*(1+R61)-(TRUNC(P61*(1+R61),2)+(TRUNC(AK61,2)-(TRUNC(H61*(1+R61),2)+TRUNC(J61*(1+R61),2)+TRUNC(K61*(1+R61),2)+TRUNC(L61*(1+R61),2)+TRUNC(M61*(1+R61),2)+TRUNC(N61*(1+R61),2)+TRUNC(O61*(1+R61),2)+TRUNC(P61*(1+R61),2)))))/P61*(1+R61)),TRUE)),TRUNC(O61*(1+R61),2)+(TRUNC(AK61,2)-(TRUNC(H61*(1+R61),2)+TRUNC(J61*(1+R61),2)+TRUNC(K61*(1+R61),2)+TRUNC(L61*(1+R61),2)+TRUNC(M61*(1+R61),2)+TRUNC(N61*(1+R61),2)+TRUNC(O61*(1+R61),2)+TRUNC(P61*(1+R61),2))),TRUNC(O61*(1+R61),2)))))</f>
        <v>0</v>
      </c>
      <c r="AH61" s="363">
        <f>IF(AG61*G61=0,0,IF((TRUNC(AL61,2)-(TRUNC(S61*G61,2)+TRUNC(W61*G61,2)+TRUNC(Y61*G61,2)+TRUNC(AA61*G61,2)+TRUNC(AC61*G61,2)+TRUNC(AE61*G61,2)+TRUNC(AG61*G61,2)+TRUNC(AI61*G61,2)))=0,TRUNC(AG61*G61,2),IF((TRUNC(TRUNC(AG61*G61,2),2)+(TRUNC(AL61,2)-(TRUNC(S61*G61,2)+TRUNC(W61*G61,2)+TRUNC(Y61*G61,2)+TRUNC(AA61*G61,2)+TRUNC(AC61*G61,2)+TRUNC(AE61*G61,2)+TRUNC(AG61*G61,2)+TRUNC(AI61*G61,2))))&lt;=0,TRUNC(AG61*G61,2),IF(AND(IF(AND(S61*G61&lt;&gt;0,(TRUNC(S61*G61,2)+(TRUNC(AL61,2)-(TRUNC(S61*G61,2)+TRUNC(W61*G61,2)+TRUNC(Y61*G61,2)+TRUNC(AA61*G61,2)+TRUNC(AC61*G61,2)+TRUNC(AE61*G61,2)+TRUNC(AG61*G61,2)+TRUNC(AI61*G61,2))))&gt;=0),ABS((AG61*G61-(TRUNC(AG61*G61,2)+(TRUNC(AL61,2)-(TRUNC(S61*G61,2)+TRUNC(W61*G61,2)+TRUNC(Y61*G61,2)+TRUNC(AA61*G61,2)+TRUNC(AC61*G61,2)+TRUNC(AE61*G61,2)+TRUNC(AG61*G61,2)+TRUNC(AI61*G61,2)))))/AG61*G61)&lt;ABS((S61*G61-(TRUNC(S61*G61,2)+(TRUNC(AL61,2)-(TRUNC(S61*G61,2)+TRUNC(W61*G61,2)+TRUNC(Y61*G61,2)+TRUNC(AA61*G61,2)+TRUNC(AC61*G61,2)+TRUNC(AE61*G61,2)+TRUNC(AG61*G61,2)+TRUNC(AI61*G61,2)))))/S61*G61),TRUE),IF(AND(W61*G61&lt;&gt;0,(TRUNC(W61*G61,2)+(TRUNC(AL61,2)-(TRUNC(S61*G61,2)+TRUNC(W61*G61,2)+TRUNC(Y61*G61,2)+TRUNC(AA61*G61,2)+TRUNC(AC61*G61,2)+TRUNC(AE61*G61,2)+TRUNC(AG61*G61,2)+TRUNC(AI61*G61,2))))&gt;=0),ABS((AG61*G61-(TRUNC(AG61*G61,2)+(TRUNC(AL61,2)-(TRUNC(S61*G61,2)+TRUNC(W61*G61,2)+TRUNC(Y61*G61,2)+TRUNC(AA61*G61,2)+TRUNC(AC61*G61,2)+TRUNC(AE61*G61,2)+TRUNC(AG61*G61,2)+TRUNC(AI61*G61,2)))))/AG61*G61)&lt;ABS((W61*G61-(TRUNC(W61*G61,2)+(TRUNC(AL61,2)-(TRUNC(S61*G61,2)+TRUNC(W61*G61,2)+TRUNC(Y61*G61,2)+TRUNC(AA61*G61,2)+TRUNC(AC61*G61,2)+TRUNC(AE61*G61,2)+TRUNC(AG61*G61,2)+TRUNC(AI61*G61,2)))))/W61*G61),TRUE),IF(AND(Y61*G61&lt;&gt;0,(TRUNC(Y61*G61,2)+(TRUNC(AL61,2)-(TRUNC(S61*G61,2)+TRUNC(W61*G61,2)+TRUNC(Y61*G61,2)+TRUNC(AA61*G61,2)+TRUNC(AC61*G61,2)+TRUNC(AE61*G61,2)+TRUNC(AG61*G61,2)+TRUNC(AI61*G61,2))))&gt;=0),ABS((AG61*G61-(TRUNC(AG61*G61,2)+(TRUNC(AL61,2)-(TRUNC(S61*G61,2)+TRUNC(W61*G61,2)+TRUNC(Y61*G61,2)+TRUNC(AA61*G61,2)+TRUNC(AC61*G61,2)+TRUNC(AE61*G61,2)+TRUNC(AG61*G61,2)+TRUNC(AI61*G61,2)))))/AG61*G61)&lt;ABS((Y61*G61-(TRUNC(Y61*G61,2)+(TRUNC(AL61,2)-(TRUNC(S61*G61,2)+TRUNC(W61*G61,2)+TRUNC(Y61*G61,2)+TRUNC(AA61*G61,2)+TRUNC(AC61*G61,2)+TRUNC(AE61*G61,2)+TRUNC(AG61*G61,2)+TRUNC(AI61*G61,2)))))/Y61*G61),TRUE),IF(AND(AA61*G61&lt;&gt;0,(TRUNC(AA61*G61,2)+(TRUNC(AL61,2)-(TRUNC(S61*G61,2)+TRUNC(W61*G61,2)+TRUNC(Y61*G61,2)+TRUNC(AA61*G61,2)+TRUNC(AC61*G61,2)+TRUNC(AE61*G61,2)+TRUNC(AG61*G61,2)+TRUNC(AI61*G61,2))))&gt;=0),ABS((AG61*G61-(TRUNC(AG61*G61,2)+(TRUNC(AL61,2)-(TRUNC(S61*G61,2)+TRUNC(W61*G61,2)+TRUNC(Y61*G61,2)+TRUNC(AA61*G61,2)+TRUNC(AC61*G61,2)+TRUNC(AE61*G61,2)+TRUNC(AG61*G61,2)+TRUNC(AI61*G61,2)))))/AG61*G61)&lt;ABS((AA61*G61-(TRUNC(AA61*G61,2)+(TRUNC(AL61,2)-(TRUNC(S61*G61,2)+TRUNC(W61*G61,2)+TRUNC(Y61*G61,2)+TRUNC(AA61*G61,2)+TRUNC(AC61*G61,2)+TRUNC(AE61*G61,2)+TRUNC(AG61*G61,2)+TRUNC(AI61*G61,2)))))/AA61*G61),TRUE),IF(AND(AC61*G61&lt;&gt;0,(TRUNC(AC61*G61,2)+(TRUNC(AL61,2)-(TRUNC(S61*G61,2)+TRUNC(W61*G61,2)+TRUNC(Y61*G61,2)+TRUNC(AA61*G61,2)+TRUNC(AC61*G61,2)+TRUNC(AE61*G61,2)+TRUNC(AG61*G61,2)+TRUNC(AI61*G61,2))))&gt;=0),ABS((AG61*G61-(TRUNC(AG61*G61,2)+(TRUNC(AL61,2)-(TRUNC(S61*G61,2)+TRUNC(W61*G61,2)+TRUNC(Y61*G61,2)+TRUNC(AA61*G61,2)+TRUNC(AC61*G61,2)+TRUNC(AE61*G61,2)+TRUNC(AG61*G61,2)+TRUNC(AI61*G61,2)))))/AG61*G61)&lt;ABS((AC61*G61-(TRUNC(AC61*G61,2)+(TRUNC(AL61,2)-(TRUNC(S61*G61,2)+TRUNC(W61*G61,2)+TRUNC(Y61*G61,2)+TRUNC(AA61*G61,2)+TRUNC(AC61*G61,2)+TRUNC(AE61*G61,2)+TRUNC(AG61*G61,2)+TRUNC(AI61*G61,2)))))/AC61*G61),TRUE),IF(AND(AE61*G61&lt;&gt;0,(TRUNC(AE61*G61,2)+(TRUNC(AL61,2)-(TRUNC(S61*G61,2)+TRUNC(W61*G61,2)+TRUNC(Y61*G61,2)+TRUNC(AA61*G61,2)+TRUNC(AC61*G61,2)+TRUNC(AE61*G61,2)+TRUNC(AG61*G61,2)+TRUNC(AI61*G61,2))))&gt;=0),ABS((AG61*G61-(TRUNC(AG61*G61,2)+(TRUNC(AL61,2)-(TRUNC(S61*G61,2)+TRUNC(W61*G61,2)+TRUNC(Y61*G61,2)+TRUNC(AA61*G61,2)+TRUNC(AC61*G61,2)+TRUNC(AE61*G61,2)+TRUNC(AG61*G61,2)+TRUNC(AI61*G61,2)))))/AG61*G61)&lt;ABS((AE61*G61-(TRUNC(AE61*G61,2)+(TRUNC(AL61,2)-(TRUNC(S61*G61,2)+TRUNC(W61*G61,2)+TRUNC(Y61*G61,2)+TRUNC(AA61*G61,2)+TRUNC(AC61*G61,2)+TRUNC(AE61*G61,2)+TRUNC(AG61*G61,2)+TRUNC(AI61*G61,2)))))/AE61*G61),TRUE),IF(AND(AG61*G61&lt;&gt;0,(TRUNC(AG61*G61,2)+(TRUNC(AL61,2)-(TRUNC(S61*G61,2)+TRUNC(W61*G61,2)+TRUNC(Y61*G61,2)+TRUNC(AA61*G61,2)+TRUNC(AC61*G61,2)+TRUNC(AE61*G61,2)+TRUNC(AG61*G61,2)+TRUNC(AI61*G61,2))))&gt;=0),ABS((AG61*G61-(TRUNC(AG61*G61,2)+(TRUNC(AL61,2)-(TRUNC(S61*G61,2)+TRUNC(W61*G61,2)+TRUNC(Y61*G61,2)+TRUNC(AA61*G61,2)+TRUNC(AC61*G61,2)+TRUNC(AE61*G61,2)+TRUNC(AG61*G61,2)+TRUNC(AI61*G61,2)))))/AG61*G61)&lt;=ABS((AG61*G61-(TRUNC(AG61*G61,2)+(TRUNC(AL61,2)-(TRUNC(S61*G61,2)+TRUNC(W61*G61,2)+TRUNC(Y61*G61,2)+TRUNC(AA61*G61,2)+TRUNC(AC61*G61,2)+TRUNC(AE61*G61,2)+TRUNC(AG61*G61,2)+TRUNC(AI61*G61,2)))))/AG61*G61),TRUE),IF(AND(AI61*G61&lt;&gt;0,(TRUNC(AI61*G61,2)+(TRUNC(AL61,2)-(TRUNC(S61*G61,2)+TRUNC(W61*G61,2)+TRUNC(Y61*G61,2)+TRUNC(AA61*G61,2)+TRUNC(AC61*G61,2)+TRUNC(AE61*G61,2)+TRUNC(AG61*G61,2)+TRUNC(AI61*G61,2))))&gt;=0),ABS((AG61*G61-(TRUNC(AG61*G61,2)+(TRUNC(AL61,2)-(TRUNC(S61*G61,2)+TRUNC(W61*G61,2)+TRUNC(Y61*G61,2)+TRUNC(AA61*G61,2)+TRUNC(AC61*G61,2)+TRUNC(AE61*G61,2)+TRUNC(AG61*G61,2)+TRUNC(AI61*G61,2)))))/AG61*G61)&lt;=ABS((AI61*G61-(TRUNC(AI61*G61,2)+(TRUNC(AL61,2)-(TRUNC(S61*G61,2)+TRUNC(W61*G61,2)+TRUNC(Y61*G61,2)+TRUNC(AA61*G61,2)+TRUNC(AC61*G61,2)+TRUNC(AE61*G61,2)+TRUNC(AG61*G61,2)+TRUNC(AI61*G61,2)))))/AI61*G61),TRUE)),TRUNC(AG61*G61,2)+(TRUNC(AL61,2)-(TRUNC(S61*G61,2)+TRUNC(W61*G61,2)+TRUNC(Y61*G61,2)+TRUNC(AA61*G61,2)+TRUNC(AC61*G61,2)+TRUNC(AE61*G61,2)+TRUNC(AG61*G61,2)+TRUNC(AI61*G61,2))),TRUNC(AG61*G61,2)))))</f>
        <v>0</v>
      </c>
      <c r="AI61" s="363">
        <f>IF(P61*(1+R61)=0,0,IF((TRUNC(AK61,2)-(TRUNC(H61*(1+R61),2)+TRUNC(J61*(1+R61),2)+TRUNC(K61*(1+R61),2)+TRUNC(L61*(1+R61),2)+TRUNC(M61*(1+R61),2)+TRUNC(N61*(1+R61),2)+TRUNC(O61*(1+R61),2)+TRUNC(P61*(1+R61),2)))=0,TRUNC(P61*(1+R61),2),IF((TRUNC(TRUNC(P61*(1+R61),2),2)+(TRUNC(AK61,2)-(TRUNC(H61*(1+R61),2)+TRUNC(J61*(1+R61),2)+TRUNC(K61*(1+R61),2)+TRUNC(L61*(1+R61),2)+TRUNC(M61*(1+R61),2)+TRUNC(N61*(1+R61),2)+TRUNC(O61*(1+R61),2)+TRUNC(P61*(1+R61),2))))&lt;=0,TRUNC(P61*(1+R61),2),IF(AND(IF(AND(H61*(1+R61)&lt;&gt;0,(TRUNC(H61*(1+R61),2)+(TRUNC(AK61,2)-(TRUNC(H61*(1+R61),2)+TRUNC(J61*(1+R61),2)+TRUNC(K61*(1+R61),2)+TRUNC(L61*(1+R61),2)+TRUNC(M61*(1+R61),2)+TRUNC(N61*(1+R61),2)+TRUNC(O61*(1+R61),2)+TRUNC(P61*(1+R61),2))))&gt;=0),ABS((P61*(1+R61)-(TRUNC(P61*(1+R61),2)+(TRUNC(AK61,2)-(TRUNC(H61*(1+R61),2)+TRUNC(J61*(1+R61),2)+TRUNC(K61*(1+R61),2)+TRUNC(L61*(1+R61),2)+TRUNC(M61*(1+R61),2)+TRUNC(N61*(1+R61),2)+TRUNC(O61*(1+R61),2)+TRUNC(P61*(1+R61),2)))))/P61*(1+R61))&lt;ABS((H61*(1+R61)-(TRUNC(H61*(1+R61),2)+(TRUNC(AK61,2)-(TRUNC(H61*(1+R61),2)+TRUNC(J61*(1+R61),2)+TRUNC(K61*(1+R61),2)+TRUNC(L61*(1+R61),2)+TRUNC(M61*(1+R61),2)+TRUNC(N61*(1+R61),2)+TRUNC(O61*(1+R61),2)+TRUNC(P61*(1+R61),2)))))/H61*(1+R61)),TRUE),IF(AND(J61*(1+R61)&lt;&gt;0,(TRUNC(J61*(1+R61),2)+(TRUNC(AK61,2)-(TRUNC(H61*(1+R61),2)+TRUNC(J61*(1+R61),2)+TRUNC(K61*(1+R61),2)+TRUNC(L61*(1+R61),2)+TRUNC(M61*(1+R61),2)+TRUNC(N61*(1+R61),2)+TRUNC(O61*(1+R61),2)+TRUNC(P61*(1+R61),2))))&gt;=0),ABS((P61*(1+R61)-(TRUNC(P61*(1+R61),2)+(TRUNC(AK61,2)-(TRUNC(H61*(1+R61),2)+TRUNC(J61*(1+R61),2)+TRUNC(K61*(1+R61),2)+TRUNC(L61*(1+R61),2)+TRUNC(M61*(1+R61),2)+TRUNC(N61*(1+R61),2)+TRUNC(O61*(1+R61),2)+TRUNC(P61*(1+R61),2)))))/P61*(1+R61))&lt;ABS((J61*(1+R61)-(TRUNC(J61*(1+R61),2)+(TRUNC(AK61,2)-(TRUNC(H61*(1+R61),2)+TRUNC(J61*(1+R61),2)+TRUNC(K61*(1+R61),2)+TRUNC(L61*(1+R61),2)+TRUNC(M61*(1+R61),2)+TRUNC(N61*(1+R61),2)+TRUNC(O61*(1+R61),2)+TRUNC(P61*(1+R61),2)))))/J61*(1+R61)),TRUE),IF(AND(K61*(1+R61)&lt;&gt;0,(TRUNC(K61*(1+R61),2)+(TRUNC(AK61,2)-(TRUNC(H61*(1+R61),2)+TRUNC(J61*(1+R61),2)+TRUNC(K61*(1+R61),2)+TRUNC(L61*(1+R61),2)+TRUNC(M61*(1+R61),2)+TRUNC(N61*(1+R61),2)+TRUNC(O61*(1+R61),2)+TRUNC(P61*(1+R61),2))))&gt;=0),ABS((P61*(1+R61)-(TRUNC(P61*(1+R61),2)+(TRUNC(AK61,2)-(TRUNC(H61*(1+R61),2)+TRUNC(J61*(1+R61),2)+TRUNC(K61*(1+R61),2)+TRUNC(L61*(1+R61),2)+TRUNC(M61*(1+R61),2)+TRUNC(N61*(1+R61),2)+TRUNC(O61*(1+R61),2)+TRUNC(P61*(1+R61),2)))))/P61*(1+R61))&lt;ABS((K61*(1+R61)-(TRUNC(K61*(1+R61),2)+(TRUNC(AK61,2)-(TRUNC(H61*(1+R61),2)+TRUNC(J61*(1+R61),2)+TRUNC(K61*(1+R61),2)+TRUNC(L61*(1+R61),2)+TRUNC(M61*(1+R61),2)+TRUNC(N61*(1+R61),2)+TRUNC(O61*(1+R61),2)+TRUNC(P61*(1+R61),2)))))/K61*(1+R61)),TRUE),IF(AND(L61*(1+R61)&lt;&gt;0,(TRUNC(L61*(1+R61),2)+(TRUNC(AK61,2)-(TRUNC(H61*(1+R61),2)+TRUNC(J61*(1+R61),2)+TRUNC(K61*(1+R61),2)+TRUNC(L61*(1+R61),2)+TRUNC(M61*(1+R61),2)+TRUNC(N61*(1+R61),2)+TRUNC(O61*(1+R61),2)+TRUNC(P61*(1+R61),2))))&gt;=0),ABS((P61*(1+R61)-(TRUNC(P61*(1+R61),2)+(TRUNC(AK61,2)-(TRUNC(H61*(1+R61),2)+TRUNC(J61*(1+R61),2)+TRUNC(K61*(1+R61),2)+TRUNC(L61*(1+R61),2)+TRUNC(M61*(1+R61),2)+TRUNC(N61*(1+R61),2)+TRUNC(O61*(1+R61),2)+TRUNC(P61*(1+R61),2)))))/P61*(1+R61))&lt;ABS((L61*(1+R61)-(TRUNC(L61*(1+R61),2)+(TRUNC(AK61,2)-(TRUNC(H61*(1+R61),2)+TRUNC(J61*(1+R61),2)+TRUNC(K61*(1+R61),2)+TRUNC(L61*(1+R61),2)+TRUNC(M61*(1+R61),2)+TRUNC(N61*(1+R61),2)+TRUNC(O61*(1+R61),2)+TRUNC(P61*(1+R61),2)))))/L61*(1+R61)),TRUE),IF(AND(M61*(1+R61)&lt;&gt;0,(TRUNC(M61*(1+R61),2)+(TRUNC(AK61,2)-(TRUNC(H61*(1+R61),2)+TRUNC(J61*(1+R61),2)+TRUNC(K61*(1+R61),2)+TRUNC(L61*(1+R61),2)+TRUNC(M61*(1+R61),2)+TRUNC(N61*(1+R61),2)+TRUNC(O61*(1+R61),2)+TRUNC(P61*(1+R61),2))))&gt;=0),ABS((P61*(1+R61)-(TRUNC(P61*(1+R61),2)+(TRUNC(AK61,2)-(TRUNC(H61*(1+R61),2)+TRUNC(J61*(1+R61),2)+TRUNC(K61*(1+R61),2)+TRUNC(L61*(1+R61),2)+TRUNC(M61*(1+R61),2)+TRUNC(N61*(1+R61),2)+TRUNC(O61*(1+R61),2)+TRUNC(P61*(1+R61),2)))))/P61*(1+R61))&lt;ABS((M61*(1+R61)-(TRUNC(M61*(1+R61),2)+(TRUNC(AK61,2)-(TRUNC(H61*(1+R61),2)+TRUNC(J61*(1+R61),2)+TRUNC(K61*(1+R61),2)+TRUNC(L61*(1+R61),2)+TRUNC(M61*(1+R61),2)+TRUNC(N61*(1+R61),2)+TRUNC(O61*(1+R61),2)+TRUNC(P61*(1+R61),2)))))/M61*(1+R61)),TRUE),IF(AND(N61*(1+R61)&lt;&gt;0,(TRUNC(N61*(1+R61),2)+(TRUNC(AK61,2)-(TRUNC(H61*(1+R61),2)+TRUNC(J61*(1+R61),2)+TRUNC(K61*(1+R61),2)+TRUNC(L61*(1+R61),2)+TRUNC(M61*(1+R61),2)+TRUNC(N61*(1+R61),2)+TRUNC(O61*(1+R61),2)+TRUNC(P61*(1+R61),2))))&gt;=0),ABS((P61*(1+R61)-(TRUNC(P61*(1+R61),2)+(TRUNC(AK61,2)-(TRUNC(H61*(1+R61),2)+TRUNC(J61*(1+R61),2)+TRUNC(K61*(1+R61),2)+TRUNC(L61*(1+R61),2)+TRUNC(M61*(1+R61),2)+TRUNC(N61*(1+R61),2)+TRUNC(O61*(1+R61),2)+TRUNC(P61*(1+R61),2)))))/P61*(1+R61))&lt;ABS((N61*(1+R61)-(TRUNC(N61*(1+R61),2)+(TRUNC(AK61,2)-(TRUNC(H61*(1+R61),2)+TRUNC(J61*(1+R61),2)+TRUNC(K61*(1+R61),2)+TRUNC(L61*(1+R61),2)+TRUNC(M61*(1+R61),2)+TRUNC(N61*(1+R61),2)+TRUNC(O61*(1+R61),2)+TRUNC(P61*(1+R61),2)))))/N61*(1+R61)),TRUE),IF(AND(O61*(1+R61)&lt;&gt;0,(TRUNC(O61*(1+R61),2)+(TRUNC(AK61,2)-(TRUNC(H61*(1+R61),2)+TRUNC(J61*(1+R61),2)+TRUNC(K61*(1+R61),2)+TRUNC(L61*(1+R61),2)+TRUNC(M61*(1+R61),2)+TRUNC(N61*(1+R61),2)+TRUNC(O61*(1+R61),2)+TRUNC(P61*(1+R61),2))))&gt;=0),ABS((P61*(1+R61)-(TRUNC(P61*(1+R61),2)+(TRUNC(AK61,2)-(TRUNC(H61*(1+R61),2)+TRUNC(J61*(1+R61),2)+TRUNC(K61*(1+R61),2)+TRUNC(L61*(1+R61),2)+TRUNC(M61*(1+R61),2)+TRUNC(N61*(1+R61),2)+TRUNC(O61*(1+R61),2)+TRUNC(P61*(1+R61),2)))))/P61*(1+R61))&lt;ABS((O61*(1+R61)-(TRUNC(O61*(1+R61),2)+(TRUNC(AK61,2)-(TRUNC(H61*(1+R61),2)+TRUNC(J61*(1+R61),2)+TRUNC(K61*(1+R61),2)+TRUNC(L61*(1+R61),2)+TRUNC(M61*(1+R61),2)+TRUNC(N61*(1+R61),2)+TRUNC(O61*(1+R61),2)+TRUNC(P61*(1+R61),2)))))/O61*(1+R61)),TRUE),IF(AND(P61*(1+R61)&lt;&gt;0,(TRUNC(P61*(1+R61),2)+(TRUNC(AK61,2)-(TRUNC(H61*(1+R61),2)+TRUNC(J61*(1+R61),2)+TRUNC(K61*(1+R61),2)+TRUNC(L61*(1+R61),2)+TRUNC(M61*(1+R61),2)+TRUNC(N61*(1+R61),2)+TRUNC(O61*(1+R61),2)+TRUNC(P61*(1+R61),2))))&gt;=0),ABS((P61*(1+R61)-(TRUNC(P61*(1+R61),2)+(TRUNC(AK61,2)-(TRUNC(H61*(1+R61),2)+TRUNC(J61*(1+R61),2)+TRUNC(K61*(1+R61),2)+TRUNC(L61*(1+R61),2)+TRUNC(M61*(1+R61),2)+TRUNC(N61*(1+R61),2)+TRUNC(O61*(1+R61),2)+TRUNC(P61*(1+R61),2)))))/P61*(1+R61))&lt;=ABS((P61*(1+R61)-(TRUNC(P61*(1+R61),2)+(TRUNC(AK61,2)-(TRUNC(H61*(1+R61),2)+TRUNC(J61*(1+R61),2)+TRUNC(K61*(1+R61),2)+TRUNC(L61*(1+R61),2)+TRUNC(M61*(1+R61),2)+TRUNC(N61*(1+R61),2)+TRUNC(O61*(1+R61),2)+TRUNC(P61*(1+R61),2)))))/P61*(1+R61)),TRUE)),TRUNC(P61*(1+R61),2)+(TRUNC(AK61,2)-(TRUNC(H61*(1+R61),2)+TRUNC(J61*(1+R61),2)+TRUNC(K61*(1+R61),2)+TRUNC(L61*(1+R61),2)+TRUNC(M61*(1+R61),2)+TRUNC(N61*(1+R61),2)+TRUNC(O61*(1+R61),2)+TRUNC(P61*(1+R61),2))),TRUNC(P61*(1+R61),2)))))</f>
        <v>0</v>
      </c>
      <c r="AJ61" s="363">
        <f>IF(AI61*G61=0,0,IF((TRUNC(AL61,2)-(TRUNC(S61*G61,2)+TRUNC(W61*G61,2)+TRUNC(Y61*G61,2)+TRUNC(AA61*G61,2)+TRUNC(AC61*G61,2)+TRUNC(AE61*G61,2)+TRUNC(AG61*G61,2)+TRUNC(AI61*G61,2)))=0,TRUNC(AI61*G61,2),IF((TRUNC(TRUNC(AI61*G61,2),2)+(TRUNC(AL61,2)-(TRUNC(S61*G61,2)+TRUNC(W61*G61,2)+TRUNC(Y61*G61,2)+TRUNC(AA61*G61,2)+TRUNC(AC61*G61,2)+TRUNC(AE61*G61,2)+TRUNC(AG61*G61,2)+TRUNC(AI61*G61,2))))&lt;=0,TRUNC(AI61*G61,2),IF(AND(IF(AND(S61*G61&lt;&gt;0,(TRUNC(S61*G61,2)+(TRUNC(AL61,2)-(TRUNC(S61*G61,2)+TRUNC(W61*G61,2)+TRUNC(Y61*G61,2)+TRUNC(AA61*G61,2)+TRUNC(AC61*G61,2)+TRUNC(AE61*G61,2)+TRUNC(AG61*G61,2)+TRUNC(AI61*G61,2))))&gt;=0),ABS((AI61*G61-(TRUNC(AI61*G61,2)+(TRUNC(AL61,2)-(TRUNC(S61*G61,2)+TRUNC(W61*G61,2)+TRUNC(Y61*G61,2)+TRUNC(AA61*G61,2)+TRUNC(AC61*G61,2)+TRUNC(AE61*G61,2)+TRUNC(AG61*G61,2)+TRUNC(AI61*G61,2)))))/AI61*G61)&lt;ABS((S61*G61-(TRUNC(S61*G61,2)+(TRUNC(AL61,2)-(TRUNC(S61*G61,2)+TRUNC(W61*G61,2)+TRUNC(Y61*G61,2)+TRUNC(AA61*G61,2)+TRUNC(AC61*G61,2)+TRUNC(AE61*G61,2)+TRUNC(AG61*G61,2)+TRUNC(AI61*G61,2)))))/S61*G61),TRUE),IF(AND(W61*G61&lt;&gt;0,(TRUNC(W61*G61,2)+(TRUNC(AL61,2)-(TRUNC(S61*G61,2)+TRUNC(W61*G61,2)+TRUNC(Y61*G61,2)+TRUNC(AA61*G61,2)+TRUNC(AC61*G61,2)+TRUNC(AE61*G61,2)+TRUNC(AG61*G61,2)+TRUNC(AI61*G61,2))))&gt;=0),ABS((AI61*G61-(TRUNC(AI61*G61,2)+(TRUNC(AL61,2)-(TRUNC(S61*G61,2)+TRUNC(W61*G61,2)+TRUNC(Y61*G61,2)+TRUNC(AA61*G61,2)+TRUNC(AC61*G61,2)+TRUNC(AE61*G61,2)+TRUNC(AG61*G61,2)+TRUNC(AI61*G61,2)))))/AI61*G61)&lt;ABS((W61*G61-(TRUNC(W61*G61,2)+(TRUNC(AL61,2)-(TRUNC(S61*G61,2)+TRUNC(W61*G61,2)+TRUNC(Y61*G61,2)+TRUNC(AA61*G61,2)+TRUNC(AC61*G61,2)+TRUNC(AE61*G61,2)+TRUNC(AG61*G61,2)+TRUNC(AI61*G61,2)))))/W61*G61),TRUE),IF(AND(Y61*G61&lt;&gt;0,(TRUNC(Y61*G61,2)+(TRUNC(AL61,2)-(TRUNC(S61*G61,2)+TRUNC(W61*G61,2)+TRUNC(Y61*G61,2)+TRUNC(AA61*G61,2)+TRUNC(AC61*G61,2)+TRUNC(AE61*G61,2)+TRUNC(AG61*G61,2)+TRUNC(AI61*G61,2))))&gt;=0),ABS((AI61*G61-(TRUNC(AI61*G61,2)+(TRUNC(AL61,2)-(TRUNC(S61*G61,2)+TRUNC(W61*G61,2)+TRUNC(Y61*G61,2)+TRUNC(AA61*G61,2)+TRUNC(AC61*G61,2)+TRUNC(AE61*G61,2)+TRUNC(AG61*G61,2)+TRUNC(AI61*G61,2)))))/AI61*G61)&lt;ABS((Y61*G61-(TRUNC(Y61*G61,2)+(TRUNC(AL61,2)-(TRUNC(S61*G61,2)+TRUNC(W61*G61,2)+TRUNC(Y61*G61,2)+TRUNC(AA61*G61,2)+TRUNC(AC61*G61,2)+TRUNC(AE61*G61,2)+TRUNC(AG61*G61,2)+TRUNC(AI61*G61,2)))))/Y61*G61),TRUE),IF(AND(AA61*G61&lt;&gt;0,(TRUNC(AA61*G61,2)+(TRUNC(AL61,2)-(TRUNC(S61*G61,2)+TRUNC(W61*G61,2)+TRUNC(Y61*G61,2)+TRUNC(AA61*G61,2)+TRUNC(AC61*G61,2)+TRUNC(AE61*G61,2)+TRUNC(AG61*G61,2)+TRUNC(AI61*G61,2))))&gt;=0),ABS((AI61*G61-(TRUNC(AI61*G61,2)+(TRUNC(AL61,2)-(TRUNC(S61*G61,2)+TRUNC(W61*G61,2)+TRUNC(Y61*G61,2)+TRUNC(AA61*G61,2)+TRUNC(AC61*G61,2)+TRUNC(AE61*G61,2)+TRUNC(AG61*G61,2)+TRUNC(AI61*G61,2)))))/AI61*G61)&lt;ABS((AA61*G61-(TRUNC(AA61*G61,2)+(TRUNC(AL61,2)-(TRUNC(S61*G61,2)+TRUNC(W61*G61,2)+TRUNC(Y61*G61,2)+TRUNC(AA61*G61,2)+TRUNC(AC61*G61,2)+TRUNC(AE61*G61,2)+TRUNC(AG61*G61,2)+TRUNC(AI61*G61,2)))))/AA61*G61),TRUE),IF(AND(AC61*G61&lt;&gt;0,(TRUNC(AC61*G61,2)+(TRUNC(AL61,2)-(TRUNC(S61*G61,2)+TRUNC(W61*G61,2)+TRUNC(Y61*G61,2)+TRUNC(AA61*G61,2)+TRUNC(AC61*G61,2)+TRUNC(AE61*G61,2)+TRUNC(AG61*G61,2)+TRUNC(AI61*G61,2))))&gt;=0),ABS((AI61*G61-(TRUNC(AI61*G61,2)+(TRUNC(AL61,2)-(TRUNC(S61*G61,2)+TRUNC(W61*G61,2)+TRUNC(Y61*G61,2)+TRUNC(AA61*G61,2)+TRUNC(AC61*G61,2)+TRUNC(AE61*G61,2)+TRUNC(AG61*G61,2)+TRUNC(AI61*G61,2)))))/AI61*G61)&lt;ABS((AC61*G61-(TRUNC(AC61*G61,2)+(TRUNC(AL61,2)-(TRUNC(S61*G61,2)+TRUNC(W61*G61,2)+TRUNC(Y61*G61,2)+TRUNC(AA61*G61,2)+TRUNC(AC61*G61,2)+TRUNC(AE61*G61,2)+TRUNC(AG61*G61,2)+TRUNC(AI61*G61,2)))))/AC61*G61),TRUE),IF(AND(AE61*G61&lt;&gt;0,(TRUNC(AE61*G61,2)+(TRUNC(AL61,2)-(TRUNC(S61*G61,2)+TRUNC(W61*G61,2)+TRUNC(Y61*G61,2)+TRUNC(AA61*G61,2)+TRUNC(AC61*G61,2)+TRUNC(AE61*G61,2)+TRUNC(AG61*G61,2)+TRUNC(AI61*G61,2))))&gt;=0),ABS((AI61*G61-(TRUNC(AI61*G61,2)+(TRUNC(AL61,2)-(TRUNC(S61*G61,2)+TRUNC(W61*G61,2)+TRUNC(Y61*G61,2)+TRUNC(AA61*G61,2)+TRUNC(AC61*G61,2)+TRUNC(AE61*G61,2)+TRUNC(AG61*G61,2)+TRUNC(AI61*G61,2)))))/AI61*G61)&lt;ABS((AE61*G61-(TRUNC(AE61*G61,2)+(TRUNC(AL61,2)-(TRUNC(S61*G61,2)+TRUNC(W61*G61,2)+TRUNC(Y61*G61,2)+TRUNC(AA61*G61,2)+TRUNC(AC61*G61,2)+TRUNC(AE61*G61,2)+TRUNC(AG61*G61,2)+TRUNC(AI61*G61,2)))))/AE61*G61),TRUE),IF(AND(AG61*G61&lt;&gt;0,(TRUNC(AG61*G61,2)+(TRUNC(AL61,2)-(TRUNC(S61*G61,2)+TRUNC(W61*G61,2)+TRUNC(Y61*G61,2)+TRUNC(AA61*G61,2)+TRUNC(AC61*G61,2)+TRUNC(AE61*G61,2)+TRUNC(AG61*G61,2)+TRUNC(AI61*G61,2))))&gt;=0),ABS((AI61*G61-(TRUNC(AI61*G61,2)+(TRUNC(AL61,2)-(TRUNC(S61*G61,2)+TRUNC(W61*G61,2)+TRUNC(Y61*G61,2)+TRUNC(AA61*G61,2)+TRUNC(AC61*G61,2)+TRUNC(AE61*G61,2)+TRUNC(AG61*G61,2)+TRUNC(AI61*G61,2)))))/AI61*G61)&lt;ABS((AG61*G61-(TRUNC(AG61*G61,2)+(TRUNC(AL61,2)-(TRUNC(S61*G61,2)+TRUNC(W61*G61,2)+TRUNC(Y61*G61,2)+TRUNC(AA61*G61,2)+TRUNC(AC61*G61,2)+TRUNC(AE61*G61,2)+TRUNC(AG61*G61,2)+TRUNC(AI61*G61,2)))))/AG61*G61),TRUE),IF(AND(AI61*G61&lt;&gt;0,(TRUNC(AI61*G61,2)+(TRUNC(AL61,2)-(TRUNC(S61*G61,2)+TRUNC(W61*G61,2)+TRUNC(Y61*G61,2)+TRUNC(AA61*G61,2)+TRUNC(AC61*G61,2)+TRUNC(AE61*G61,2)+TRUNC(AG61*G61,2)+TRUNC(AI61*G61,2))))&gt;=0),ABS((AI61*G61-(TRUNC(AI61*G61,2)+(TRUNC(AL61,2)-(TRUNC(S61*G61,2)+TRUNC(W61*G61,2)+TRUNC(Y61*G61,2)+TRUNC(AA61*G61,2)+TRUNC(AC61*G61,2)+TRUNC(AE61*G61,2)+TRUNC(AG61*G61,2)+TRUNC(AI61*G61,2)))))/AI61*G61)&lt;=ABS((AI61*G61-(TRUNC(AI61*G61,2)+(TRUNC(AL61,2)-(TRUNC(S61*G61,2)+TRUNC(W61*G61,2)+TRUNC(Y61*G61,2)+TRUNC(AA61*G61,2)+TRUNC(AC61*G61,2)+TRUNC(AE61*G61,2)+TRUNC(AG61*G61,2)+TRUNC(AI61*G61,2)))))/AI61*G61),TRUE)),TRUNC(AI61*G61,2)+(TRUNC(AL61,2)-(TRUNC(S61*G61,2)+TRUNC(W61*G61,2)+TRUNC(Y61*G61,2)+TRUNC(AA61*G61,2)+TRUNC(AC61*G61,2)+TRUNC(AE61*G61,2)+TRUNC(AG61*G61,2)+TRUNC(AI61*G61,2))),TRUNC(AI61*G61,2)))))</f>
        <v>0</v>
      </c>
      <c r="AK61" s="363">
        <f>TRUNC(Q61*(1+R61), 2)</f>
        <v>108.72</v>
      </c>
      <c r="AL61" s="363">
        <f>TRUNC(G61*TRUNC(AK61, 2), 2)</f>
        <v>0</v>
      </c>
    </row>
    <row r="62" spans="1:38" ht="15" x14ac:dyDescent="0.2">
      <c r="A62" s="374" t="s">
        <v>438</v>
      </c>
      <c r="B62" s="373" t="s">
        <v>193</v>
      </c>
      <c r="C62" s="373" t="s">
        <v>294</v>
      </c>
      <c r="D62" s="373" t="s">
        <v>439</v>
      </c>
      <c r="E62" s="372" t="s">
        <v>440</v>
      </c>
      <c r="F62" s="371" t="s">
        <v>373</v>
      </c>
      <c r="G62" s="371"/>
      <c r="H62" s="369">
        <v>0</v>
      </c>
      <c r="I62" s="369">
        <v>138.68</v>
      </c>
      <c r="J62" s="369">
        <v>0</v>
      </c>
      <c r="K62" s="369">
        <v>138.68</v>
      </c>
      <c r="L62" s="369">
        <v>0</v>
      </c>
      <c r="M62" s="369">
        <v>0</v>
      </c>
      <c r="N62" s="369">
        <v>0</v>
      </c>
      <c r="O62" s="369">
        <v>0</v>
      </c>
      <c r="P62" s="369">
        <v>0</v>
      </c>
      <c r="Q62" s="369">
        <f>TRUNC(H62 + N62 + K62 + J62 + P62 + M62 + L62 + O62, 2)</f>
        <v>138.68</v>
      </c>
      <c r="R62" s="370"/>
      <c r="S62" s="369">
        <f>IF(H62*(1+R62)=0,0,IF((TRUNC(AK62,2)-(TRUNC(H62*(1+R62),2)+TRUNC(J62*(1+R62),2)+TRUNC(K62*(1+R62),2)+TRUNC(L62*(1+R62),2)+TRUNC(M62*(1+R62),2)+TRUNC(N62*(1+R62),2)+TRUNC(O62*(1+R62),2)+TRUNC(P62*(1+R62),2)))=0,TRUNC(H62*(1+R62),2),IF((TRUNC(TRUNC(H62*(1+R62),2),2)+(TRUNC(AK62,2)-(TRUNC(H62*(1+R62),2)+TRUNC(J62*(1+R62),2)+TRUNC(K62*(1+R62),2)+TRUNC(L62*(1+R62),2)+TRUNC(M62*(1+R62),2)+TRUNC(N62*(1+R62),2)+TRUNC(O62*(1+R62),2)+TRUNC(P62*(1+R62),2))))&lt;=0,TRUNC(H62*(1+R62),2),IF(AND(IF(AND(H62*(1+R62)&lt;&gt;0,(TRUNC(H62*(1+R62),2)+(TRUNC(AK62,2)-(TRUNC(H62*(1+R62),2)+TRUNC(J62*(1+R62),2)+TRUNC(K62*(1+R62),2)+TRUNC(L62*(1+R62),2)+TRUNC(M62*(1+R62),2)+TRUNC(N62*(1+R62),2)+TRUNC(O62*(1+R62),2)+TRUNC(P62*(1+R62),2))))&gt;=0),ABS((H62*(1+R62)-(TRUNC(H62*(1+R62),2)+(TRUNC(AK62,2)-(TRUNC(H62*(1+R62),2)+TRUNC(J62*(1+R62),2)+TRUNC(K62*(1+R62),2)+TRUNC(L62*(1+R62),2)+TRUNC(M62*(1+R62),2)+TRUNC(N62*(1+R62),2)+TRUNC(O62*(1+R62),2)+TRUNC(P62*(1+R62),2)))))/H62*(1+R62))&lt;=ABS((H62*(1+R62)-(TRUNC(H62*(1+R62),2)+(TRUNC(AK62,2)-(TRUNC(H62*(1+R62),2)+TRUNC(J62*(1+R62),2)+TRUNC(K62*(1+R62),2)+TRUNC(L62*(1+R62),2)+TRUNC(M62*(1+R62),2)+TRUNC(N62*(1+R62),2)+TRUNC(O62*(1+R62),2)+TRUNC(P62*(1+R62),2)))))/H62*(1+R62)),TRUE),IF(AND(J62*(1+R62)&lt;&gt;0,(TRUNC(J62*(1+R62),2)+(TRUNC(AK62,2)-(TRUNC(H62*(1+R62),2)+TRUNC(J62*(1+R62),2)+TRUNC(K62*(1+R62),2)+TRUNC(L62*(1+R62),2)+TRUNC(M62*(1+R62),2)+TRUNC(N62*(1+R62),2)+TRUNC(O62*(1+R62),2)+TRUNC(P62*(1+R62),2))))&gt;=0),ABS((H62*(1+R62)-(TRUNC(H62*(1+R62),2)+(TRUNC(AK62,2)-(TRUNC(H62*(1+R62),2)+TRUNC(J62*(1+R62),2)+TRUNC(K62*(1+R62),2)+TRUNC(L62*(1+R62),2)+TRUNC(M62*(1+R62),2)+TRUNC(N62*(1+R62),2)+TRUNC(O62*(1+R62),2)+TRUNC(P62*(1+R62),2)))))/H62*(1+R62))&lt;=ABS((J62*(1+R62)-(TRUNC(J62*(1+R62),2)+(TRUNC(AK62,2)-(TRUNC(H62*(1+R62),2)+TRUNC(J62*(1+R62),2)+TRUNC(K62*(1+R62),2)+TRUNC(L62*(1+R62),2)+TRUNC(M62*(1+R62),2)+TRUNC(N62*(1+R62),2)+TRUNC(O62*(1+R62),2)+TRUNC(P62*(1+R62),2)))))/J62*(1+R62)),TRUE),IF(AND(K62*(1+R62)&lt;&gt;0,(TRUNC(K62*(1+R62),2)+(TRUNC(AK62,2)-(TRUNC(H62*(1+R62),2)+TRUNC(J62*(1+R62),2)+TRUNC(K62*(1+R62),2)+TRUNC(L62*(1+R62),2)+TRUNC(M62*(1+R62),2)+TRUNC(N62*(1+R62),2)+TRUNC(O62*(1+R62),2)+TRUNC(P62*(1+R62),2))))&gt;=0),ABS((H62*(1+R62)-(TRUNC(H62*(1+R62),2)+(TRUNC(AK62,2)-(TRUNC(H62*(1+R62),2)+TRUNC(J62*(1+R62),2)+TRUNC(K62*(1+R62),2)+TRUNC(L62*(1+R62),2)+TRUNC(M62*(1+R62),2)+TRUNC(N62*(1+R62),2)+TRUNC(O62*(1+R62),2)+TRUNC(P62*(1+R62),2)))))/H62*(1+R62))&lt;=ABS((K62*(1+R62)-(TRUNC(K62*(1+R62),2)+(TRUNC(AK62,2)-(TRUNC(H62*(1+R62),2)+TRUNC(J62*(1+R62),2)+TRUNC(K62*(1+R62),2)+TRUNC(L62*(1+R62),2)+TRUNC(M62*(1+R62),2)+TRUNC(N62*(1+R62),2)+TRUNC(O62*(1+R62),2)+TRUNC(P62*(1+R62),2)))))/K62*(1+R62)),TRUE),IF(AND(L62*(1+R62)&lt;&gt;0,(TRUNC(L62*(1+R62),2)+(TRUNC(AK62,2)-(TRUNC(H62*(1+R62),2)+TRUNC(J62*(1+R62),2)+TRUNC(K62*(1+R62),2)+TRUNC(L62*(1+R62),2)+TRUNC(M62*(1+R62),2)+TRUNC(N62*(1+R62),2)+TRUNC(O62*(1+R62),2)+TRUNC(P62*(1+R62),2))))&gt;=0),ABS((H62*(1+R62)-(TRUNC(H62*(1+R62),2)+(TRUNC(AK62,2)-(TRUNC(H62*(1+R62),2)+TRUNC(J62*(1+R62),2)+TRUNC(K62*(1+R62),2)+TRUNC(L62*(1+R62),2)+TRUNC(M62*(1+R62),2)+TRUNC(N62*(1+R62),2)+TRUNC(O62*(1+R62),2)+TRUNC(P62*(1+R62),2)))))/H62*(1+R62))&lt;=ABS((L62*(1+R62)-(TRUNC(L62*(1+R62),2)+(TRUNC(AK62,2)-(TRUNC(H62*(1+R62),2)+TRUNC(J62*(1+R62),2)+TRUNC(K62*(1+R62),2)+TRUNC(L62*(1+R62),2)+TRUNC(M62*(1+R62),2)+TRUNC(N62*(1+R62),2)+TRUNC(O62*(1+R62),2)+TRUNC(P62*(1+R62),2)))))/L62*(1+R62)),TRUE),IF(AND(M62*(1+R62)&lt;&gt;0,(TRUNC(M62*(1+R62),2)+(TRUNC(AK62,2)-(TRUNC(H62*(1+R62),2)+TRUNC(J62*(1+R62),2)+TRUNC(K62*(1+R62),2)+TRUNC(L62*(1+R62),2)+TRUNC(M62*(1+R62),2)+TRUNC(N62*(1+R62),2)+TRUNC(O62*(1+R62),2)+TRUNC(P62*(1+R62),2))))&gt;=0),ABS((H62*(1+R62)-(TRUNC(H62*(1+R62),2)+(TRUNC(AK62,2)-(TRUNC(H62*(1+R62),2)+TRUNC(J62*(1+R62),2)+TRUNC(K62*(1+R62),2)+TRUNC(L62*(1+R62),2)+TRUNC(M62*(1+R62),2)+TRUNC(N62*(1+R62),2)+TRUNC(O62*(1+R62),2)+TRUNC(P62*(1+R62),2)))))/H62*(1+R62))&lt;=ABS((M62*(1+R62)-(TRUNC(M62*(1+R62),2)+(TRUNC(AK62,2)-(TRUNC(H62*(1+R62),2)+TRUNC(J62*(1+R62),2)+TRUNC(K62*(1+R62),2)+TRUNC(L62*(1+R62),2)+TRUNC(M62*(1+R62),2)+TRUNC(N62*(1+R62),2)+TRUNC(O62*(1+R62),2)+TRUNC(P62*(1+R62),2)))))/M62*(1+R62)),TRUE),IF(AND(N62*(1+R62)&lt;&gt;0,(TRUNC(N62*(1+R62),2)+(TRUNC(AK62,2)-(TRUNC(H62*(1+R62),2)+TRUNC(J62*(1+R62),2)+TRUNC(K62*(1+R62),2)+TRUNC(L62*(1+R62),2)+TRUNC(M62*(1+R62),2)+TRUNC(N62*(1+R62),2)+TRUNC(O62*(1+R62),2)+TRUNC(P62*(1+R62),2))))&gt;=0),ABS((H62*(1+R62)-(TRUNC(H62*(1+R62),2)+(TRUNC(AK62,2)-(TRUNC(H62*(1+R62),2)+TRUNC(J62*(1+R62),2)+TRUNC(K62*(1+R62),2)+TRUNC(L62*(1+R62),2)+TRUNC(M62*(1+R62),2)+TRUNC(N62*(1+R62),2)+TRUNC(O62*(1+R62),2)+TRUNC(P62*(1+R62),2)))))/H62*(1+R62))&lt;=ABS((N62*(1+R62)-(TRUNC(N62*(1+R62),2)+(TRUNC(AK62,2)-(TRUNC(H62*(1+R62),2)+TRUNC(J62*(1+R62),2)+TRUNC(K62*(1+R62),2)+TRUNC(L62*(1+R62),2)+TRUNC(M62*(1+R62),2)+TRUNC(N62*(1+R62),2)+TRUNC(O62*(1+R62),2)+TRUNC(P62*(1+R62),2)))))/N62*(1+R62)),TRUE),IF(AND(O62*(1+R62)&lt;&gt;0,(TRUNC(O62*(1+R62),2)+(TRUNC(AK62,2)-(TRUNC(H62*(1+R62),2)+TRUNC(J62*(1+R62),2)+TRUNC(K62*(1+R62),2)+TRUNC(L62*(1+R62),2)+TRUNC(M62*(1+R62),2)+TRUNC(N62*(1+R62),2)+TRUNC(O62*(1+R62),2)+TRUNC(P62*(1+R62),2))))&gt;=0),ABS((H62*(1+R62)-(TRUNC(H62*(1+R62),2)+(TRUNC(AK62,2)-(TRUNC(H62*(1+R62),2)+TRUNC(J62*(1+R62),2)+TRUNC(K62*(1+R62),2)+TRUNC(L62*(1+R62),2)+TRUNC(M62*(1+R62),2)+TRUNC(N62*(1+R62),2)+TRUNC(O62*(1+R62),2)+TRUNC(P62*(1+R62),2)))))/H62*(1+R62))&lt;=ABS((O62*(1+R62)-(TRUNC(O62*(1+R62),2)+(TRUNC(AK62,2)-(TRUNC(H62*(1+R62),2)+TRUNC(J62*(1+R62),2)+TRUNC(K62*(1+R62),2)+TRUNC(L62*(1+R62),2)+TRUNC(M62*(1+R62),2)+TRUNC(N62*(1+R62),2)+TRUNC(O62*(1+R62),2)+TRUNC(P62*(1+R62),2)))))/O62*(1+R62)),TRUE),IF(AND(P62*(1+R62)&lt;&gt;0,(TRUNC(P62*(1+R62),2)+(TRUNC(AK62,2)-(TRUNC(H62*(1+R62),2)+TRUNC(J62*(1+R62),2)+TRUNC(K62*(1+R62),2)+TRUNC(L62*(1+R62),2)+TRUNC(M62*(1+R62),2)+TRUNC(N62*(1+R62),2)+TRUNC(O62*(1+R62),2)+TRUNC(P62*(1+R62),2))))&gt;=0),ABS((H62*(1+R62)-(TRUNC(H62*(1+R62),2)+(TRUNC(AK62,2)-(TRUNC(H62*(1+R62),2)+TRUNC(J62*(1+R62),2)+TRUNC(K62*(1+R62),2)+TRUNC(L62*(1+R62),2)+TRUNC(M62*(1+R62),2)+TRUNC(N62*(1+R62),2)+TRUNC(O62*(1+R62),2)+TRUNC(P62*(1+R62),2)))))/H62*(1+R62))&lt;=ABS((P62*(1+R62)-(TRUNC(P62*(1+R62),2)+(TRUNC(AK62,2)-(TRUNC(H62*(1+R62),2)+TRUNC(J62*(1+R62),2)+TRUNC(K62*(1+R62),2)+TRUNC(L62*(1+R62),2)+TRUNC(M62*(1+R62),2)+TRUNC(N62*(1+R62),2)+TRUNC(O62*(1+R62),2)+TRUNC(P62*(1+R62),2)))))/P62*(1+R62)),TRUE)),TRUNC(H62*(1+R62),2)+(TRUNC(AK62,2)-(TRUNC(H62*(1+R62),2)+TRUNC(J62*(1+R62),2)+TRUNC(K62*(1+R62),2)+TRUNC(L62*(1+R62),2)+TRUNC(M62*(1+R62),2)+TRUNC(N62*(1+R62),2)+TRUNC(O62*(1+R62),2)+TRUNC(P62*(1+R62),2))),TRUNC(H62*(1+R62),2)))))</f>
        <v>0</v>
      </c>
      <c r="T62" s="369">
        <f>IF(S62*G62=0,0,IF((TRUNC(AL62,2)-(TRUNC(S62*G62,2)+TRUNC(W62*G62,2)+TRUNC(Y62*G62,2)+TRUNC(AA62*G62,2)+TRUNC(AC62*G62,2)+TRUNC(AE62*G62,2)+TRUNC(AG62*G62,2)+TRUNC(AI62*G62,2)))=0,TRUNC(S62*G62,2),IF((TRUNC(TRUNC(S62*G62,2),2)+(TRUNC(AL62,2)-(TRUNC(S62*G62,2)+TRUNC(W62*G62,2)+TRUNC(Y62*G62,2)+TRUNC(AA62*G62,2)+TRUNC(AC62*G62,2)+TRUNC(AE62*G62,2)+TRUNC(AG62*G62,2)+TRUNC(AI62*G62,2))))&lt;=0,TRUNC(S62*G62,2),IF(AND(IF(AND(S62*G62&lt;&gt;0,(TRUNC(S62*G62,2)+(TRUNC(AL62,2)-(TRUNC(S62*G62,2)+TRUNC(W62*G62,2)+TRUNC(Y62*G62,2)+TRUNC(AA62*G62,2)+TRUNC(AC62*G62,2)+TRUNC(AE62*G62,2)+TRUNC(AG62*G62,2)+TRUNC(AI62*G62,2))))&gt;=0),ABS((S62*G62-(TRUNC(S62*G62,2)+(TRUNC(AL62,2)-(TRUNC(S62*G62,2)+TRUNC(W62*G62,2)+TRUNC(Y62*G62,2)+TRUNC(AA62*G62,2)+TRUNC(AC62*G62,2)+TRUNC(AE62*G62,2)+TRUNC(AG62*G62,2)+TRUNC(AI62*G62,2)))))/S62*G62)&lt;=ABS((S62*G62-(TRUNC(S62*G62,2)+(TRUNC(AL62,2)-(TRUNC(S62*G62,2)+TRUNC(W62*G62,2)+TRUNC(Y62*G62,2)+TRUNC(AA62*G62,2)+TRUNC(AC62*G62,2)+TRUNC(AE62*G62,2)+TRUNC(AG62*G62,2)+TRUNC(AI62*G62,2)))))/S62*G62),TRUE),IF(AND(W62*G62&lt;&gt;0,(TRUNC(W62*G62,2)+(TRUNC(AL62,2)-(TRUNC(S62*G62,2)+TRUNC(W62*G62,2)+TRUNC(Y62*G62,2)+TRUNC(AA62*G62,2)+TRUNC(AC62*G62,2)+TRUNC(AE62*G62,2)+TRUNC(AG62*G62,2)+TRUNC(AI62*G62,2))))&gt;=0),ABS((S62*G62-(TRUNC(S62*G62,2)+(TRUNC(AL62,2)-(TRUNC(S62*G62,2)+TRUNC(W62*G62,2)+TRUNC(Y62*G62,2)+TRUNC(AA62*G62,2)+TRUNC(AC62*G62,2)+TRUNC(AE62*G62,2)+TRUNC(AG62*G62,2)+TRUNC(AI62*G62,2)))))/S62*G62)&lt;=ABS((W62*G62-(TRUNC(W62*G62,2)+(TRUNC(AL62,2)-(TRUNC(S62*G62,2)+TRUNC(W62*G62,2)+TRUNC(Y62*G62,2)+TRUNC(AA62*G62,2)+TRUNC(AC62*G62,2)+TRUNC(AE62*G62,2)+TRUNC(AG62*G62,2)+TRUNC(AI62*G62,2)))))/W62*G62),TRUE),IF(AND(Y62*G62&lt;&gt;0,(TRUNC(Y62*G62,2)+(TRUNC(AL62,2)-(TRUNC(S62*G62,2)+TRUNC(W62*G62,2)+TRUNC(Y62*G62,2)+TRUNC(AA62*G62,2)+TRUNC(AC62*G62,2)+TRUNC(AE62*G62,2)+TRUNC(AG62*G62,2)+TRUNC(AI62*G62,2))))&gt;=0),ABS((S62*G62-(TRUNC(S62*G62,2)+(TRUNC(AL62,2)-(TRUNC(S62*G62,2)+TRUNC(W62*G62,2)+TRUNC(Y62*G62,2)+TRUNC(AA62*G62,2)+TRUNC(AC62*G62,2)+TRUNC(AE62*G62,2)+TRUNC(AG62*G62,2)+TRUNC(AI62*G62,2)))))/S62*G62)&lt;=ABS((Y62*G62-(TRUNC(Y62*G62,2)+(TRUNC(AL62,2)-(TRUNC(S62*G62,2)+TRUNC(W62*G62,2)+TRUNC(Y62*G62,2)+TRUNC(AA62*G62,2)+TRUNC(AC62*G62,2)+TRUNC(AE62*G62,2)+TRUNC(AG62*G62,2)+TRUNC(AI62*G62,2)))))/Y62*G62),TRUE),IF(AND(AA62*G62&lt;&gt;0,(TRUNC(AA62*G62,2)+(TRUNC(AL62,2)-(TRUNC(S62*G62,2)+TRUNC(W62*G62,2)+TRUNC(Y62*G62,2)+TRUNC(AA62*G62,2)+TRUNC(AC62*G62,2)+TRUNC(AE62*G62,2)+TRUNC(AG62*G62,2)+TRUNC(AI62*G62,2))))&gt;=0),ABS((S62*G62-(TRUNC(S62*G62,2)+(TRUNC(AL62,2)-(TRUNC(S62*G62,2)+TRUNC(W62*G62,2)+TRUNC(Y62*G62,2)+TRUNC(AA62*G62,2)+TRUNC(AC62*G62,2)+TRUNC(AE62*G62,2)+TRUNC(AG62*G62,2)+TRUNC(AI62*G62,2)))))/S62*G62)&lt;=ABS((AA62*G62-(TRUNC(AA62*G62,2)+(TRUNC(AL62,2)-(TRUNC(S62*G62,2)+TRUNC(W62*G62,2)+TRUNC(Y62*G62,2)+TRUNC(AA62*G62,2)+TRUNC(AC62*G62,2)+TRUNC(AE62*G62,2)+TRUNC(AG62*G62,2)+TRUNC(AI62*G62,2)))))/AA62*G62),TRUE),IF(AND(AC62*G62&lt;&gt;0,(TRUNC(AC62*G62,2)+(TRUNC(AL62,2)-(TRUNC(S62*G62,2)+TRUNC(W62*G62,2)+TRUNC(Y62*G62,2)+TRUNC(AA62*G62,2)+TRUNC(AC62*G62,2)+TRUNC(AE62*G62,2)+TRUNC(AG62*G62,2)+TRUNC(AI62*G62,2))))&gt;=0),ABS((S62*G62-(TRUNC(S62*G62,2)+(TRUNC(AL62,2)-(TRUNC(S62*G62,2)+TRUNC(W62*G62,2)+TRUNC(Y62*G62,2)+TRUNC(AA62*G62,2)+TRUNC(AC62*G62,2)+TRUNC(AE62*G62,2)+TRUNC(AG62*G62,2)+TRUNC(AI62*G62,2)))))/S62*G62)&lt;=ABS((AC62*G62-(TRUNC(AC62*G62,2)+(TRUNC(AL62,2)-(TRUNC(S62*G62,2)+TRUNC(W62*G62,2)+TRUNC(Y62*G62,2)+TRUNC(AA62*G62,2)+TRUNC(AC62*G62,2)+TRUNC(AE62*G62,2)+TRUNC(AG62*G62,2)+TRUNC(AI62*G62,2)))))/AC62*G62),TRUE),IF(AND(AE62*G62&lt;&gt;0,(TRUNC(AE62*G62,2)+(TRUNC(AL62,2)-(TRUNC(S62*G62,2)+TRUNC(W62*G62,2)+TRUNC(Y62*G62,2)+TRUNC(AA62*G62,2)+TRUNC(AC62*G62,2)+TRUNC(AE62*G62,2)+TRUNC(AG62*G62,2)+TRUNC(AI62*G62,2))))&gt;=0),ABS((S62*G62-(TRUNC(S62*G62,2)+(TRUNC(AL62,2)-(TRUNC(S62*G62,2)+TRUNC(W62*G62,2)+TRUNC(Y62*G62,2)+TRUNC(AA62*G62,2)+TRUNC(AC62*G62,2)+TRUNC(AE62*G62,2)+TRUNC(AG62*G62,2)+TRUNC(AI62*G62,2)))))/S62*G62)&lt;=ABS((AE62*G62-(TRUNC(AE62*G62,2)+(TRUNC(AL62,2)-(TRUNC(S62*G62,2)+TRUNC(W62*G62,2)+TRUNC(Y62*G62,2)+TRUNC(AA62*G62,2)+TRUNC(AC62*G62,2)+TRUNC(AE62*G62,2)+TRUNC(AG62*G62,2)+TRUNC(AI62*G62,2)))))/AE62*G62),TRUE),IF(AND(AG62*G62&lt;&gt;0,(TRUNC(AG62*G62,2)+(TRUNC(AL62,2)-(TRUNC(S62*G62,2)+TRUNC(W62*G62,2)+TRUNC(Y62*G62,2)+TRUNC(AA62*G62,2)+TRUNC(AC62*G62,2)+TRUNC(AE62*G62,2)+TRUNC(AG62*G62,2)+TRUNC(AI62*G62,2))))&gt;=0),ABS((S62*G62-(TRUNC(S62*G62,2)+(TRUNC(AL62,2)-(TRUNC(S62*G62,2)+TRUNC(W62*G62,2)+TRUNC(Y62*G62,2)+TRUNC(AA62*G62,2)+TRUNC(AC62*G62,2)+TRUNC(AE62*G62,2)+TRUNC(AG62*G62,2)+TRUNC(AI62*G62,2)))))/S62*G62)&lt;=ABS((AG62*G62-(TRUNC(AG62*G62,2)+(TRUNC(AL62,2)-(TRUNC(S62*G62,2)+TRUNC(W62*G62,2)+TRUNC(Y62*G62,2)+TRUNC(AA62*G62,2)+TRUNC(AC62*G62,2)+TRUNC(AE62*G62,2)+TRUNC(AG62*G62,2)+TRUNC(AI62*G62,2)))))/AG62*G62),TRUE),IF(AND(AI62*G62&lt;&gt;0,(TRUNC(AI62*G62,2)+(TRUNC(AL62,2)-(TRUNC(S62*G62,2)+TRUNC(W62*G62,2)+TRUNC(Y62*G62,2)+TRUNC(AA62*G62,2)+TRUNC(AC62*G62,2)+TRUNC(AE62*G62,2)+TRUNC(AG62*G62,2)+TRUNC(AI62*G62,2))))&gt;=0),ABS((S62*G62-(TRUNC(S62*G62,2)+(TRUNC(AL62,2)-(TRUNC(S62*G62,2)+TRUNC(W62*G62,2)+TRUNC(Y62*G62,2)+TRUNC(AA62*G62,2)+TRUNC(AC62*G62,2)+TRUNC(AE62*G62,2)+TRUNC(AG62*G62,2)+TRUNC(AI62*G62,2)))))/S62*G62)&lt;=ABS((AI62*G62-(TRUNC(AI62*G62,2)+(TRUNC(AL62,2)-(TRUNC(S62*G62,2)+TRUNC(W62*G62,2)+TRUNC(Y62*G62,2)+TRUNC(AA62*G62,2)+TRUNC(AC62*G62,2)+TRUNC(AE62*G62,2)+TRUNC(AG62*G62,2)+TRUNC(AI62*G62,2)))))/AI62*G62),TRUE)),TRUNC(S62*G62,2)+(TRUNC(AL62,2)-(TRUNC(S62*G62,2)+TRUNC(W62*G62,2)+TRUNC(Y62*G62,2)+TRUNC(AA62*G62,2)+TRUNC(AC62*G62,2)+TRUNC(AE62*G62,2)+TRUNC(AG62*G62,2)+TRUNC(AI62*G62,2))),TRUNC(S62*G62,2)))))</f>
        <v>0</v>
      </c>
      <c r="U62" s="369">
        <f t="shared" si="42"/>
        <v>138.68</v>
      </c>
      <c r="V62" s="369">
        <f t="shared" si="42"/>
        <v>0</v>
      </c>
      <c r="W62" s="369">
        <f>IF(J62*(1+R62)=0,0,IF((TRUNC(AK62,2)-(TRUNC(H62*(1+R62),2)+TRUNC(J62*(1+R62),2)+TRUNC(K62*(1+R62),2)+TRUNC(L62*(1+R62),2)+TRUNC(M62*(1+R62),2)+TRUNC(N62*(1+R62),2)+TRUNC(O62*(1+R62),2)+TRUNC(P62*(1+R62),2)))=0,TRUNC(J62*(1+R62),2),IF((TRUNC(TRUNC(J62*(1+R62),2),2)+(TRUNC(AK62,2)-(TRUNC(H62*(1+R62),2)+TRUNC(J62*(1+R62),2)+TRUNC(K62*(1+R62),2)+TRUNC(L62*(1+R62),2)+TRUNC(M62*(1+R62),2)+TRUNC(N62*(1+R62),2)+TRUNC(O62*(1+R62),2)+TRUNC(P62*(1+R62),2))))&lt;=0,TRUNC(J62*(1+R62),2),IF(AND(IF(AND(H62*(1+R62)&lt;&gt;0,(TRUNC(H62*(1+R62),2)+(TRUNC(AK62,2)-(TRUNC(H62*(1+R62),2)+TRUNC(J62*(1+R62),2)+TRUNC(K62*(1+R62),2)+TRUNC(L62*(1+R62),2)+TRUNC(M62*(1+R62),2)+TRUNC(N62*(1+R62),2)+TRUNC(O62*(1+R62),2)+TRUNC(P62*(1+R62),2))))&gt;=0),ABS((J62*(1+R62)-(TRUNC(J62*(1+R62),2)+(TRUNC(AK62,2)-(TRUNC(H62*(1+R62),2)+TRUNC(J62*(1+R62),2)+TRUNC(K62*(1+R62),2)+TRUNC(L62*(1+R62),2)+TRUNC(M62*(1+R62),2)+TRUNC(N62*(1+R62),2)+TRUNC(O62*(1+R62),2)+TRUNC(P62*(1+R62),2)))))/J62*(1+R62))&lt;ABS((H62*(1+R62)-(TRUNC(H62*(1+R62),2)+(TRUNC(AK62,2)-(TRUNC(H62*(1+R62),2)+TRUNC(J62*(1+R62),2)+TRUNC(K62*(1+R62),2)+TRUNC(L62*(1+R62),2)+TRUNC(M62*(1+R62),2)+TRUNC(N62*(1+R62),2)+TRUNC(O62*(1+R62),2)+TRUNC(P62*(1+R62),2)))))/H62*(1+R62)),TRUE),IF(AND(J62*(1+R62)&lt;&gt;0,(TRUNC(J62*(1+R62),2)+(TRUNC(AK62,2)-(TRUNC(H62*(1+R62),2)+TRUNC(J62*(1+R62),2)+TRUNC(K62*(1+R62),2)+TRUNC(L62*(1+R62),2)+TRUNC(M62*(1+R62),2)+TRUNC(N62*(1+R62),2)+TRUNC(O62*(1+R62),2)+TRUNC(P62*(1+R62),2))))&gt;=0),ABS((J62*(1+R62)-(TRUNC(J62*(1+R62),2)+(TRUNC(AK62,2)-(TRUNC(H62*(1+R62),2)+TRUNC(J62*(1+R62),2)+TRUNC(K62*(1+R62),2)+TRUNC(L62*(1+R62),2)+TRUNC(M62*(1+R62),2)+TRUNC(N62*(1+R62),2)+TRUNC(O62*(1+R62),2)+TRUNC(P62*(1+R62),2)))))/J62*(1+R62))&lt;=ABS((J62*(1+R62)-(TRUNC(J62*(1+R62),2)+(TRUNC(AK62,2)-(TRUNC(H62*(1+R62),2)+TRUNC(J62*(1+R62),2)+TRUNC(K62*(1+R62),2)+TRUNC(L62*(1+R62),2)+TRUNC(M62*(1+R62),2)+TRUNC(N62*(1+R62),2)+TRUNC(O62*(1+R62),2)+TRUNC(P62*(1+R62),2)))))/J62*(1+R62)),TRUE),IF(AND(K62*(1+R62)&lt;&gt;0,(TRUNC(K62*(1+R62),2)+(TRUNC(AK62,2)-(TRUNC(H62*(1+R62),2)+TRUNC(J62*(1+R62),2)+TRUNC(K62*(1+R62),2)+TRUNC(L62*(1+R62),2)+TRUNC(M62*(1+R62),2)+TRUNC(N62*(1+R62),2)+TRUNC(O62*(1+R62),2)+TRUNC(P62*(1+R62),2))))&gt;=0),ABS((J62*(1+R62)-(TRUNC(J62*(1+R62),2)+(TRUNC(AK62,2)-(TRUNC(H62*(1+R62),2)+TRUNC(J62*(1+R62),2)+TRUNC(K62*(1+R62),2)+TRUNC(L62*(1+R62),2)+TRUNC(M62*(1+R62),2)+TRUNC(N62*(1+R62),2)+TRUNC(O62*(1+R62),2)+TRUNC(P62*(1+R62),2)))))/J62*(1+R62))&lt;=ABS((K62*(1+R62)-(TRUNC(K62*(1+R62),2)+(TRUNC(AK62,2)-(TRUNC(H62*(1+R62),2)+TRUNC(J62*(1+R62),2)+TRUNC(K62*(1+R62),2)+TRUNC(L62*(1+R62),2)+TRUNC(M62*(1+R62),2)+TRUNC(N62*(1+R62),2)+TRUNC(O62*(1+R62),2)+TRUNC(P62*(1+R62),2)))))/K62*(1+R62)),TRUE),IF(AND(L62*(1+R62)&lt;&gt;0,(TRUNC(L62*(1+R62),2)+(TRUNC(AK62,2)-(TRUNC(H62*(1+R62),2)+TRUNC(J62*(1+R62),2)+TRUNC(K62*(1+R62),2)+TRUNC(L62*(1+R62),2)+TRUNC(M62*(1+R62),2)+TRUNC(N62*(1+R62),2)+TRUNC(O62*(1+R62),2)+TRUNC(P62*(1+R62),2))))&gt;=0),ABS((J62*(1+R62)-(TRUNC(J62*(1+R62),2)+(TRUNC(AK62,2)-(TRUNC(H62*(1+R62),2)+TRUNC(J62*(1+R62),2)+TRUNC(K62*(1+R62),2)+TRUNC(L62*(1+R62),2)+TRUNC(M62*(1+R62),2)+TRUNC(N62*(1+R62),2)+TRUNC(O62*(1+R62),2)+TRUNC(P62*(1+R62),2)))))/J62*(1+R62))&lt;=ABS((L62*(1+R62)-(TRUNC(L62*(1+R62),2)+(TRUNC(AK62,2)-(TRUNC(H62*(1+R62),2)+TRUNC(J62*(1+R62),2)+TRUNC(K62*(1+R62),2)+TRUNC(L62*(1+R62),2)+TRUNC(M62*(1+R62),2)+TRUNC(N62*(1+R62),2)+TRUNC(O62*(1+R62),2)+TRUNC(P62*(1+R62),2)))))/L62*(1+R62)),TRUE),IF(AND(M62*(1+R62)&lt;&gt;0,(TRUNC(M62*(1+R62),2)+(TRUNC(AK62,2)-(TRUNC(H62*(1+R62),2)+TRUNC(J62*(1+R62),2)+TRUNC(K62*(1+R62),2)+TRUNC(L62*(1+R62),2)+TRUNC(M62*(1+R62),2)+TRUNC(N62*(1+R62),2)+TRUNC(O62*(1+R62),2)+TRUNC(P62*(1+R62),2))))&gt;=0),ABS((J62*(1+R62)-(TRUNC(J62*(1+R62),2)+(TRUNC(AK62,2)-(TRUNC(H62*(1+R62),2)+TRUNC(J62*(1+R62),2)+TRUNC(K62*(1+R62),2)+TRUNC(L62*(1+R62),2)+TRUNC(M62*(1+R62),2)+TRUNC(N62*(1+R62),2)+TRUNC(O62*(1+R62),2)+TRUNC(P62*(1+R62),2)))))/J62*(1+R62))&lt;=ABS((M62*(1+R62)-(TRUNC(M62*(1+R62),2)+(TRUNC(AK62,2)-(TRUNC(H62*(1+R62),2)+TRUNC(J62*(1+R62),2)+TRUNC(K62*(1+R62),2)+TRUNC(L62*(1+R62),2)+TRUNC(M62*(1+R62),2)+TRUNC(N62*(1+R62),2)+TRUNC(O62*(1+R62),2)+TRUNC(P62*(1+R62),2)))))/M62*(1+R62)),TRUE),IF(AND(N62*(1+R62)&lt;&gt;0,(TRUNC(N62*(1+R62),2)+(TRUNC(AK62,2)-(TRUNC(H62*(1+R62),2)+TRUNC(J62*(1+R62),2)+TRUNC(K62*(1+R62),2)+TRUNC(L62*(1+R62),2)+TRUNC(M62*(1+R62),2)+TRUNC(N62*(1+R62),2)+TRUNC(O62*(1+R62),2)+TRUNC(P62*(1+R62),2))))&gt;=0),ABS((J62*(1+R62)-(TRUNC(J62*(1+R62),2)+(TRUNC(AK62,2)-(TRUNC(H62*(1+R62),2)+TRUNC(J62*(1+R62),2)+TRUNC(K62*(1+R62),2)+TRUNC(L62*(1+R62),2)+TRUNC(M62*(1+R62),2)+TRUNC(N62*(1+R62),2)+TRUNC(O62*(1+R62),2)+TRUNC(P62*(1+R62),2)))))/J62*(1+R62))&lt;=ABS((N62*(1+R62)-(TRUNC(N62*(1+R62),2)+(TRUNC(AK62,2)-(TRUNC(H62*(1+R62),2)+TRUNC(J62*(1+R62),2)+TRUNC(K62*(1+R62),2)+TRUNC(L62*(1+R62),2)+TRUNC(M62*(1+R62),2)+TRUNC(N62*(1+R62),2)+TRUNC(O62*(1+R62),2)+TRUNC(P62*(1+R62),2)))))/N62*(1+R62)),TRUE),IF(AND(O62*(1+R62)&lt;&gt;0,(TRUNC(O62*(1+R62),2)+(TRUNC(AK62,2)-(TRUNC(H62*(1+R62),2)+TRUNC(J62*(1+R62),2)+TRUNC(K62*(1+R62),2)+TRUNC(L62*(1+R62),2)+TRUNC(M62*(1+R62),2)+TRUNC(N62*(1+R62),2)+TRUNC(O62*(1+R62),2)+TRUNC(P62*(1+R62),2))))&gt;=0),ABS((J62*(1+R62)-(TRUNC(J62*(1+R62),2)+(TRUNC(AK62,2)-(TRUNC(H62*(1+R62),2)+TRUNC(J62*(1+R62),2)+TRUNC(K62*(1+R62),2)+TRUNC(L62*(1+R62),2)+TRUNC(M62*(1+R62),2)+TRUNC(N62*(1+R62),2)+TRUNC(O62*(1+R62),2)+TRUNC(P62*(1+R62),2)))))/J62*(1+R62))&lt;=ABS((O62*(1+R62)-(TRUNC(O62*(1+R62),2)+(TRUNC(AK62,2)-(TRUNC(H62*(1+R62),2)+TRUNC(J62*(1+R62),2)+TRUNC(K62*(1+R62),2)+TRUNC(L62*(1+R62),2)+TRUNC(M62*(1+R62),2)+TRUNC(N62*(1+R62),2)+TRUNC(O62*(1+R62),2)+TRUNC(P62*(1+R62),2)))))/O62*(1+R62)),TRUE),IF(AND(P62*(1+R62)&lt;&gt;0,(TRUNC(P62*(1+R62),2)+(TRUNC(AK62,2)-(TRUNC(H62*(1+R62),2)+TRUNC(J62*(1+R62),2)+TRUNC(K62*(1+R62),2)+TRUNC(L62*(1+R62),2)+TRUNC(M62*(1+R62),2)+TRUNC(N62*(1+R62),2)+TRUNC(O62*(1+R62),2)+TRUNC(P62*(1+R62),2))))&gt;=0),ABS((J62*(1+R62)-(TRUNC(J62*(1+R62),2)+(TRUNC(AK62,2)-(TRUNC(H62*(1+R62),2)+TRUNC(J62*(1+R62),2)+TRUNC(K62*(1+R62),2)+TRUNC(L62*(1+R62),2)+TRUNC(M62*(1+R62),2)+TRUNC(N62*(1+R62),2)+TRUNC(O62*(1+R62),2)+TRUNC(P62*(1+R62),2)))))/J62*(1+R62))&lt;=ABS((P62*(1+R62)-(TRUNC(P62*(1+R62),2)+(TRUNC(AK62,2)-(TRUNC(H62*(1+R62),2)+TRUNC(J62*(1+R62),2)+TRUNC(K62*(1+R62),2)+TRUNC(L62*(1+R62),2)+TRUNC(M62*(1+R62),2)+TRUNC(N62*(1+R62),2)+TRUNC(O62*(1+R62),2)+TRUNC(P62*(1+R62),2)))))/P62*(1+R62)),TRUE)),TRUNC(J62*(1+R62),2)+(TRUNC(AK62,2)-(TRUNC(H62*(1+R62),2)+TRUNC(J62*(1+R62),2)+TRUNC(K62*(1+R62),2)+TRUNC(L62*(1+R62),2)+TRUNC(M62*(1+R62),2)+TRUNC(N62*(1+R62),2)+TRUNC(O62*(1+R62),2)+TRUNC(P62*(1+R62),2))),TRUNC(J62*(1+R62),2)))))</f>
        <v>0</v>
      </c>
      <c r="X62" s="369">
        <f>IF(W62*G62=0,0,IF((TRUNC(AL62,2)-(TRUNC(S62*G62,2)+TRUNC(W62*G62,2)+TRUNC(Y62*G62,2)+TRUNC(AA62*G62,2)+TRUNC(AC62*G62,2)+TRUNC(AE62*G62,2)+TRUNC(AG62*G62,2)+TRUNC(AI62*G62,2)))=0,TRUNC(W62*G62,2),IF((TRUNC(TRUNC(W62*G62,2),2)+(TRUNC(AL62,2)-(TRUNC(S62*G62,2)+TRUNC(W62*G62,2)+TRUNC(Y62*G62,2)+TRUNC(AA62*G62,2)+TRUNC(AC62*G62,2)+TRUNC(AE62*G62,2)+TRUNC(AG62*G62,2)+TRUNC(AI62*G62,2))))&lt;=0,TRUNC(W62*G62,2),IF(AND(IF(AND(S62*G62&lt;&gt;0,(TRUNC(S62*G62,2)+(TRUNC(AL62,2)-(TRUNC(S62*G62,2)+TRUNC(W62*G62,2)+TRUNC(Y62*G62,2)+TRUNC(AA62*G62,2)+TRUNC(AC62*G62,2)+TRUNC(AE62*G62,2)+TRUNC(AG62*G62,2)+TRUNC(AI62*G62,2))))&gt;=0),ABS((W62*G62-(TRUNC(W62*G62,2)+(TRUNC(AL62,2)-(TRUNC(S62*G62,2)+TRUNC(W62*G62,2)+TRUNC(Y62*G62,2)+TRUNC(AA62*G62,2)+TRUNC(AC62*G62,2)+TRUNC(AE62*G62,2)+TRUNC(AG62*G62,2)+TRUNC(AI62*G62,2)))))/W62*G62)&lt;ABS((S62*G62-(TRUNC(S62*G62,2)+(TRUNC(AL62,2)-(TRUNC(S62*G62,2)+TRUNC(W62*G62,2)+TRUNC(Y62*G62,2)+TRUNC(AA62*G62,2)+TRUNC(AC62*G62,2)+TRUNC(AE62*G62,2)+TRUNC(AG62*G62,2)+TRUNC(AI62*G62,2)))))/S62*G62),TRUE),IF(AND(W62*G62&lt;&gt;0,(TRUNC(W62*G62,2)+(TRUNC(AL62,2)-(TRUNC(S62*G62,2)+TRUNC(W62*G62,2)+TRUNC(Y62*G62,2)+TRUNC(AA62*G62,2)+TRUNC(AC62*G62,2)+TRUNC(AE62*G62,2)+TRUNC(AG62*G62,2)+TRUNC(AI62*G62,2))))&gt;=0),ABS((W62*G62-(TRUNC(W62*G62,2)+(TRUNC(AL62,2)-(TRUNC(S62*G62,2)+TRUNC(W62*G62,2)+TRUNC(Y62*G62,2)+TRUNC(AA62*G62,2)+TRUNC(AC62*G62,2)+TRUNC(AE62*G62,2)+TRUNC(AG62*G62,2)+TRUNC(AI62*G62,2)))))/W62*G62)&lt;=ABS((W62*G62-(TRUNC(W62*G62,2)+(TRUNC(AL62,2)-(TRUNC(S62*G62,2)+TRUNC(W62*G62,2)+TRUNC(Y62*G62,2)+TRUNC(AA62*G62,2)+TRUNC(AC62*G62,2)+TRUNC(AE62*G62,2)+TRUNC(AG62*G62,2)+TRUNC(AI62*G62,2)))))/W62*G62),TRUE),IF(AND(Y62*G62&lt;&gt;0,(TRUNC(Y62*G62,2)+(TRUNC(AL62,2)-(TRUNC(S62*G62,2)+TRUNC(W62*G62,2)+TRUNC(Y62*G62,2)+TRUNC(AA62*G62,2)+TRUNC(AC62*G62,2)+TRUNC(AE62*G62,2)+TRUNC(AG62*G62,2)+TRUNC(AI62*G62,2))))&gt;=0),ABS((W62*G62-(TRUNC(W62*G62,2)+(TRUNC(AL62,2)-(TRUNC(S62*G62,2)+TRUNC(W62*G62,2)+TRUNC(Y62*G62,2)+TRUNC(AA62*G62,2)+TRUNC(AC62*G62,2)+TRUNC(AE62*G62,2)+TRUNC(AG62*G62,2)+TRUNC(AI62*G62,2)))))/W62*G62)&lt;=ABS((Y62*G62-(TRUNC(Y62*G62,2)+(TRUNC(AL62,2)-(TRUNC(S62*G62,2)+TRUNC(W62*G62,2)+TRUNC(Y62*G62,2)+TRUNC(AA62*G62,2)+TRUNC(AC62*G62,2)+TRUNC(AE62*G62,2)+TRUNC(AG62*G62,2)+TRUNC(AI62*G62,2)))))/Y62*G62),TRUE),IF(AND(AA62*G62&lt;&gt;0,(TRUNC(AA62*G62,2)+(TRUNC(AL62,2)-(TRUNC(S62*G62,2)+TRUNC(W62*G62,2)+TRUNC(Y62*G62,2)+TRUNC(AA62*G62,2)+TRUNC(AC62*G62,2)+TRUNC(AE62*G62,2)+TRUNC(AG62*G62,2)+TRUNC(AI62*G62,2))))&gt;=0),ABS((W62*G62-(TRUNC(W62*G62,2)+(TRUNC(AL62,2)-(TRUNC(S62*G62,2)+TRUNC(W62*G62,2)+TRUNC(Y62*G62,2)+TRUNC(AA62*G62,2)+TRUNC(AC62*G62,2)+TRUNC(AE62*G62,2)+TRUNC(AG62*G62,2)+TRUNC(AI62*G62,2)))))/W62*G62)&lt;=ABS((AA62*G62-(TRUNC(AA62*G62,2)+(TRUNC(AL62,2)-(TRUNC(S62*G62,2)+TRUNC(W62*G62,2)+TRUNC(Y62*G62,2)+TRUNC(AA62*G62,2)+TRUNC(AC62*G62,2)+TRUNC(AE62*G62,2)+TRUNC(AG62*G62,2)+TRUNC(AI62*G62,2)))))/AA62*G62),TRUE),IF(AND(AC62*G62&lt;&gt;0,(TRUNC(AC62*G62,2)+(TRUNC(AL62,2)-(TRUNC(S62*G62,2)+TRUNC(W62*G62,2)+TRUNC(Y62*G62,2)+TRUNC(AA62*G62,2)+TRUNC(AC62*G62,2)+TRUNC(AE62*G62,2)+TRUNC(AG62*G62,2)+TRUNC(AI62*G62,2))))&gt;=0),ABS((W62*G62-(TRUNC(W62*G62,2)+(TRUNC(AL62,2)-(TRUNC(S62*G62,2)+TRUNC(W62*G62,2)+TRUNC(Y62*G62,2)+TRUNC(AA62*G62,2)+TRUNC(AC62*G62,2)+TRUNC(AE62*G62,2)+TRUNC(AG62*G62,2)+TRUNC(AI62*G62,2)))))/W62*G62)&lt;=ABS((AC62*G62-(TRUNC(AC62*G62,2)+(TRUNC(AL62,2)-(TRUNC(S62*G62,2)+TRUNC(W62*G62,2)+TRUNC(Y62*G62,2)+TRUNC(AA62*G62,2)+TRUNC(AC62*G62,2)+TRUNC(AE62*G62,2)+TRUNC(AG62*G62,2)+TRUNC(AI62*G62,2)))))/AC62*G62),TRUE),IF(AND(AE62*G62&lt;&gt;0,(TRUNC(AE62*G62,2)+(TRUNC(AL62,2)-(TRUNC(S62*G62,2)+TRUNC(W62*G62,2)+TRUNC(Y62*G62,2)+TRUNC(AA62*G62,2)+TRUNC(AC62*G62,2)+TRUNC(AE62*G62,2)+TRUNC(AG62*G62,2)+TRUNC(AI62*G62,2))))&gt;=0),ABS((W62*G62-(TRUNC(W62*G62,2)+(TRUNC(AL62,2)-(TRUNC(S62*G62,2)+TRUNC(W62*G62,2)+TRUNC(Y62*G62,2)+TRUNC(AA62*G62,2)+TRUNC(AC62*G62,2)+TRUNC(AE62*G62,2)+TRUNC(AG62*G62,2)+TRUNC(AI62*G62,2)))))/W62*G62)&lt;=ABS((AE62*G62-(TRUNC(AE62*G62,2)+(TRUNC(AL62,2)-(TRUNC(S62*G62,2)+TRUNC(W62*G62,2)+TRUNC(Y62*G62,2)+TRUNC(AA62*G62,2)+TRUNC(AC62*G62,2)+TRUNC(AE62*G62,2)+TRUNC(AG62*G62,2)+TRUNC(AI62*G62,2)))))/AE62*G62),TRUE),IF(AND(AG62*G62&lt;&gt;0,(TRUNC(AG62*G62,2)+(TRUNC(AL62,2)-(TRUNC(S62*G62,2)+TRUNC(W62*G62,2)+TRUNC(Y62*G62,2)+TRUNC(AA62*G62,2)+TRUNC(AC62*G62,2)+TRUNC(AE62*G62,2)+TRUNC(AG62*G62,2)+TRUNC(AI62*G62,2))))&gt;=0),ABS((W62*G62-(TRUNC(W62*G62,2)+(TRUNC(AL62,2)-(TRUNC(S62*G62,2)+TRUNC(W62*G62,2)+TRUNC(Y62*G62,2)+TRUNC(AA62*G62,2)+TRUNC(AC62*G62,2)+TRUNC(AE62*G62,2)+TRUNC(AG62*G62,2)+TRUNC(AI62*G62,2)))))/W62*G62)&lt;=ABS((AG62*G62-(TRUNC(AG62*G62,2)+(TRUNC(AL62,2)-(TRUNC(S62*G62,2)+TRUNC(W62*G62,2)+TRUNC(Y62*G62,2)+TRUNC(AA62*G62,2)+TRUNC(AC62*G62,2)+TRUNC(AE62*G62,2)+TRUNC(AG62*G62,2)+TRUNC(AI62*G62,2)))))/AG62*G62),TRUE),IF(AND(AI62*G62&lt;&gt;0,(TRUNC(AI62*G62,2)+(TRUNC(AL62,2)-(TRUNC(S62*G62,2)+TRUNC(W62*G62,2)+TRUNC(Y62*G62,2)+TRUNC(AA62*G62,2)+TRUNC(AC62*G62,2)+TRUNC(AE62*G62,2)+TRUNC(AG62*G62,2)+TRUNC(AI62*G62,2))))&gt;=0),ABS((W62*G62-(TRUNC(W62*G62,2)+(TRUNC(AL62,2)-(TRUNC(S62*G62,2)+TRUNC(W62*G62,2)+TRUNC(Y62*G62,2)+TRUNC(AA62*G62,2)+TRUNC(AC62*G62,2)+TRUNC(AE62*G62,2)+TRUNC(AG62*G62,2)+TRUNC(AI62*G62,2)))))/W62*G62)&lt;=ABS((AI62*G62-(TRUNC(AI62*G62,2)+(TRUNC(AL62,2)-(TRUNC(S62*G62,2)+TRUNC(W62*G62,2)+TRUNC(Y62*G62,2)+TRUNC(AA62*G62,2)+TRUNC(AC62*G62,2)+TRUNC(AE62*G62,2)+TRUNC(AG62*G62,2)+TRUNC(AI62*G62,2)))))/AI62*G62),TRUE)),TRUNC(W62*G62,2)+(TRUNC(AL62,2)-(TRUNC(S62*G62,2)+TRUNC(W62*G62,2)+TRUNC(Y62*G62,2)+TRUNC(AA62*G62,2)+TRUNC(AC62*G62,2)+TRUNC(AE62*G62,2)+TRUNC(AG62*G62,2)+TRUNC(AI62*G62,2))),TRUNC(W62*G62,2)))))</f>
        <v>0</v>
      </c>
      <c r="Y62" s="369">
        <f>IF(K62*(1+R62)=0,0,IF((TRUNC(AK62,2)-(TRUNC(H62*(1+R62),2)+TRUNC(J62*(1+R62),2)+TRUNC(K62*(1+R62),2)+TRUNC(L62*(1+R62),2)+TRUNC(M62*(1+R62),2)+TRUNC(N62*(1+R62),2)+TRUNC(O62*(1+R62),2)+TRUNC(P62*(1+R62),2)))=0,TRUNC(K62*(1+R62),2),IF((TRUNC(TRUNC(K62*(1+R62),2),2)+(TRUNC(AK62,2)-(TRUNC(H62*(1+R62),2)+TRUNC(J62*(1+R62),2)+TRUNC(K62*(1+R62),2)+TRUNC(L62*(1+R62),2)+TRUNC(M62*(1+R62),2)+TRUNC(N62*(1+R62),2)+TRUNC(O62*(1+R62),2)+TRUNC(P62*(1+R62),2))))&lt;=0,TRUNC(K62*(1+R62),2),IF(AND(IF(AND(H62*(1+R62)&lt;&gt;0,(TRUNC(H62*(1+R62),2)+(TRUNC(AK62,2)-(TRUNC(H62*(1+R62),2)+TRUNC(J62*(1+R62),2)+TRUNC(K62*(1+R62),2)+TRUNC(L62*(1+R62),2)+TRUNC(M62*(1+R62),2)+TRUNC(N62*(1+R62),2)+TRUNC(O62*(1+R62),2)+TRUNC(P62*(1+R62),2))))&gt;=0),ABS((K62*(1+R62)-(TRUNC(K62*(1+R62),2)+(TRUNC(AK62,2)-(TRUNC(H62*(1+R62),2)+TRUNC(J62*(1+R62),2)+TRUNC(K62*(1+R62),2)+TRUNC(L62*(1+R62),2)+TRUNC(M62*(1+R62),2)+TRUNC(N62*(1+R62),2)+TRUNC(O62*(1+R62),2)+TRUNC(P62*(1+R62),2)))))/K62*(1+R62))&lt;ABS((H62*(1+R62)-(TRUNC(H62*(1+R62),2)+(TRUNC(AK62,2)-(TRUNC(H62*(1+R62),2)+TRUNC(J62*(1+R62),2)+TRUNC(K62*(1+R62),2)+TRUNC(L62*(1+R62),2)+TRUNC(M62*(1+R62),2)+TRUNC(N62*(1+R62),2)+TRUNC(O62*(1+R62),2)+TRUNC(P62*(1+R62),2)))))/H62*(1+R62)),TRUE),IF(AND(J62*(1+R62)&lt;&gt;0,(TRUNC(J62*(1+R62),2)+(TRUNC(AK62,2)-(TRUNC(H62*(1+R62),2)+TRUNC(J62*(1+R62),2)+TRUNC(K62*(1+R62),2)+TRUNC(L62*(1+R62),2)+TRUNC(M62*(1+R62),2)+TRUNC(N62*(1+R62),2)+TRUNC(O62*(1+R62),2)+TRUNC(P62*(1+R62),2))))&gt;=0),ABS((K62*(1+R62)-(TRUNC(K62*(1+R62),2)+(TRUNC(AK62,2)-(TRUNC(H62*(1+R62),2)+TRUNC(J62*(1+R62),2)+TRUNC(K62*(1+R62),2)+TRUNC(L62*(1+R62),2)+TRUNC(M62*(1+R62),2)+TRUNC(N62*(1+R62),2)+TRUNC(O62*(1+R62),2)+TRUNC(P62*(1+R62),2)))))/K62*(1+R62))&lt;ABS((J62*(1+R62)-(TRUNC(J62*(1+R62),2)+(TRUNC(AK62,2)-(TRUNC(H62*(1+R62),2)+TRUNC(J62*(1+R62),2)+TRUNC(K62*(1+R62),2)+TRUNC(L62*(1+R62),2)+TRUNC(M62*(1+R62),2)+TRUNC(N62*(1+R62),2)+TRUNC(O62*(1+R62),2)+TRUNC(P62*(1+R62),2)))))/J62*(1+R62)),TRUE),IF(AND(K62*(1+R62)&lt;&gt;0,(TRUNC(K62*(1+R62),2)+(TRUNC(AK62,2)-(TRUNC(H62*(1+R62),2)+TRUNC(J62*(1+R62),2)+TRUNC(K62*(1+R62),2)+TRUNC(L62*(1+R62),2)+TRUNC(M62*(1+R62),2)+TRUNC(N62*(1+R62),2)+TRUNC(O62*(1+R62),2)+TRUNC(P62*(1+R62),2))))&gt;=0),ABS((K62*(1+R62)-(TRUNC(K62*(1+R62),2)+(TRUNC(AK62,2)-(TRUNC(H62*(1+R62),2)+TRUNC(J62*(1+R62),2)+TRUNC(K62*(1+R62),2)+TRUNC(L62*(1+R62),2)+TRUNC(M62*(1+R62),2)+TRUNC(N62*(1+R62),2)+TRUNC(O62*(1+R62),2)+TRUNC(P62*(1+R62),2)))))/K62*(1+R62))&lt;=ABS((K62*(1+R62)-(TRUNC(K62*(1+R62),2)+(TRUNC(AK62,2)-(TRUNC(H62*(1+R62),2)+TRUNC(J62*(1+R62),2)+TRUNC(K62*(1+R62),2)+TRUNC(L62*(1+R62),2)+TRUNC(M62*(1+R62),2)+TRUNC(N62*(1+R62),2)+TRUNC(O62*(1+R62),2)+TRUNC(P62*(1+R62),2)))))/K62*(1+R62)),TRUE),IF(AND(L62*(1+R62)&lt;&gt;0,(TRUNC(L62*(1+R62),2)+(TRUNC(AK62,2)-(TRUNC(H62*(1+R62),2)+TRUNC(J62*(1+R62),2)+TRUNC(K62*(1+R62),2)+TRUNC(L62*(1+R62),2)+TRUNC(M62*(1+R62),2)+TRUNC(N62*(1+R62),2)+TRUNC(O62*(1+R62),2)+TRUNC(P62*(1+R62),2))))&gt;=0),ABS((K62*(1+R62)-(TRUNC(K62*(1+R62),2)+(TRUNC(AK62,2)-(TRUNC(H62*(1+R62),2)+TRUNC(J62*(1+R62),2)+TRUNC(K62*(1+R62),2)+TRUNC(L62*(1+R62),2)+TRUNC(M62*(1+R62),2)+TRUNC(N62*(1+R62),2)+TRUNC(O62*(1+R62),2)+TRUNC(P62*(1+R62),2)))))/K62*(1+R62))&lt;=ABS((L62*(1+R62)-(TRUNC(L62*(1+R62),2)+(TRUNC(AK62,2)-(TRUNC(H62*(1+R62),2)+TRUNC(J62*(1+R62),2)+TRUNC(K62*(1+R62),2)+TRUNC(L62*(1+R62),2)+TRUNC(M62*(1+R62),2)+TRUNC(N62*(1+R62),2)+TRUNC(O62*(1+R62),2)+TRUNC(P62*(1+R62),2)))))/L62*(1+R62)),TRUE),IF(AND(M62*(1+R62)&lt;&gt;0,(TRUNC(M62*(1+R62),2)+(TRUNC(AK62,2)-(TRUNC(H62*(1+R62),2)+TRUNC(J62*(1+R62),2)+TRUNC(K62*(1+R62),2)+TRUNC(L62*(1+R62),2)+TRUNC(M62*(1+R62),2)+TRUNC(N62*(1+R62),2)+TRUNC(O62*(1+R62),2)+TRUNC(P62*(1+R62),2))))&gt;=0),ABS((K62*(1+R62)-(TRUNC(K62*(1+R62),2)+(TRUNC(AK62,2)-(TRUNC(H62*(1+R62),2)+TRUNC(J62*(1+R62),2)+TRUNC(K62*(1+R62),2)+TRUNC(L62*(1+R62),2)+TRUNC(M62*(1+R62),2)+TRUNC(N62*(1+R62),2)+TRUNC(O62*(1+R62),2)+TRUNC(P62*(1+R62),2)))))/K62*(1+R62))&lt;=ABS((M62*(1+R62)-(TRUNC(M62*(1+R62),2)+(TRUNC(AK62,2)-(TRUNC(H62*(1+R62),2)+TRUNC(J62*(1+R62),2)+TRUNC(K62*(1+R62),2)+TRUNC(L62*(1+R62),2)+TRUNC(M62*(1+R62),2)+TRUNC(N62*(1+R62),2)+TRUNC(O62*(1+R62),2)+TRUNC(P62*(1+R62),2)))))/M62*(1+R62)),TRUE),IF(AND(N62*(1+R62)&lt;&gt;0,(TRUNC(N62*(1+R62),2)+(TRUNC(AK62,2)-(TRUNC(H62*(1+R62),2)+TRUNC(J62*(1+R62),2)+TRUNC(K62*(1+R62),2)+TRUNC(L62*(1+R62),2)+TRUNC(M62*(1+R62),2)+TRUNC(N62*(1+R62),2)+TRUNC(O62*(1+R62),2)+TRUNC(P62*(1+R62),2))))&gt;=0),ABS((K62*(1+R62)-(TRUNC(K62*(1+R62),2)+(TRUNC(AK62,2)-(TRUNC(H62*(1+R62),2)+TRUNC(J62*(1+R62),2)+TRUNC(K62*(1+R62),2)+TRUNC(L62*(1+R62),2)+TRUNC(M62*(1+R62),2)+TRUNC(N62*(1+R62),2)+TRUNC(O62*(1+R62),2)+TRUNC(P62*(1+R62),2)))))/K62*(1+R62))&lt;=ABS((N62*(1+R62)-(TRUNC(N62*(1+R62),2)+(TRUNC(AK62,2)-(TRUNC(H62*(1+R62),2)+TRUNC(J62*(1+R62),2)+TRUNC(K62*(1+R62),2)+TRUNC(L62*(1+R62),2)+TRUNC(M62*(1+R62),2)+TRUNC(N62*(1+R62),2)+TRUNC(O62*(1+R62),2)+TRUNC(P62*(1+R62),2)))))/N62*(1+R62)),TRUE),IF(AND(O62*(1+R62)&lt;&gt;0,(TRUNC(O62*(1+R62),2)+(TRUNC(AK62,2)-(TRUNC(H62*(1+R62),2)+TRUNC(J62*(1+R62),2)+TRUNC(K62*(1+R62),2)+TRUNC(L62*(1+R62),2)+TRUNC(M62*(1+R62),2)+TRUNC(N62*(1+R62),2)+TRUNC(O62*(1+R62),2)+TRUNC(P62*(1+R62),2))))&gt;=0),ABS((K62*(1+R62)-(TRUNC(K62*(1+R62),2)+(TRUNC(AK62,2)-(TRUNC(H62*(1+R62),2)+TRUNC(J62*(1+R62),2)+TRUNC(K62*(1+R62),2)+TRUNC(L62*(1+R62),2)+TRUNC(M62*(1+R62),2)+TRUNC(N62*(1+R62),2)+TRUNC(O62*(1+R62),2)+TRUNC(P62*(1+R62),2)))))/K62*(1+R62))&lt;=ABS((O62*(1+R62)-(TRUNC(O62*(1+R62),2)+(TRUNC(AK62,2)-(TRUNC(H62*(1+R62),2)+TRUNC(J62*(1+R62),2)+TRUNC(K62*(1+R62),2)+TRUNC(L62*(1+R62),2)+TRUNC(M62*(1+R62),2)+TRUNC(N62*(1+R62),2)+TRUNC(O62*(1+R62),2)+TRUNC(P62*(1+R62),2)))))/O62*(1+R62)),TRUE),IF(AND(P62*(1+R62)&lt;&gt;0,(TRUNC(P62*(1+R62),2)+(TRUNC(AK62,2)-(TRUNC(H62*(1+R62),2)+TRUNC(J62*(1+R62),2)+TRUNC(K62*(1+R62),2)+TRUNC(L62*(1+R62),2)+TRUNC(M62*(1+R62),2)+TRUNC(N62*(1+R62),2)+TRUNC(O62*(1+R62),2)+TRUNC(P62*(1+R62),2))))&gt;=0),ABS((K62*(1+R62)-(TRUNC(K62*(1+R62),2)+(TRUNC(AK62,2)-(TRUNC(H62*(1+R62),2)+TRUNC(J62*(1+R62),2)+TRUNC(K62*(1+R62),2)+TRUNC(L62*(1+R62),2)+TRUNC(M62*(1+R62),2)+TRUNC(N62*(1+R62),2)+TRUNC(O62*(1+R62),2)+TRUNC(P62*(1+R62),2)))))/K62*(1+R62))&lt;=ABS((P62*(1+R62)-(TRUNC(P62*(1+R62),2)+(TRUNC(AK62,2)-(TRUNC(H62*(1+R62),2)+TRUNC(J62*(1+R62),2)+TRUNC(K62*(1+R62),2)+TRUNC(L62*(1+R62),2)+TRUNC(M62*(1+R62),2)+TRUNC(N62*(1+R62),2)+TRUNC(O62*(1+R62),2)+TRUNC(P62*(1+R62),2)))))/P62*(1+R62)),TRUE)),TRUNC(K62*(1+R62),2)+(TRUNC(AK62,2)-(TRUNC(H62*(1+R62),2)+TRUNC(J62*(1+R62),2)+TRUNC(K62*(1+R62),2)+TRUNC(L62*(1+R62),2)+TRUNC(M62*(1+R62),2)+TRUNC(N62*(1+R62),2)+TRUNC(O62*(1+R62),2)+TRUNC(P62*(1+R62),2))),TRUNC(K62*(1+R62),2)))))</f>
        <v>138.68</v>
      </c>
      <c r="Z62" s="369">
        <f>IF(Y62*G62=0,0,IF((TRUNC(AL62,2)-(TRUNC(S62*G62,2)+TRUNC(W62*G62,2)+TRUNC(Y62*G62,2)+TRUNC(AA62*G62,2)+TRUNC(AC62*G62,2)+TRUNC(AE62*G62,2)+TRUNC(AG62*G62,2)+TRUNC(AI62*G62,2)))=0,TRUNC(Y62*G62,2),IF((TRUNC(TRUNC(Y62*G62,2),2)+(TRUNC(AL62,2)-(TRUNC(S62*G62,2)+TRUNC(W62*G62,2)+TRUNC(Y62*G62,2)+TRUNC(AA62*G62,2)+TRUNC(AC62*G62,2)+TRUNC(AE62*G62,2)+TRUNC(AG62*G62,2)+TRUNC(AI62*G62,2))))&lt;=0,TRUNC(Y62*G62,2),IF(AND(IF(AND(S62*G62&lt;&gt;0,(TRUNC(S62*G62,2)+(TRUNC(AL62,2)-(TRUNC(S62*G62,2)+TRUNC(W62*G62,2)+TRUNC(Y62*G62,2)+TRUNC(AA62*G62,2)+TRUNC(AC62*G62,2)+TRUNC(AE62*G62,2)+TRUNC(AG62*G62,2)+TRUNC(AI62*G62,2))))&gt;=0),ABS((Y62*G62-(TRUNC(Y62*G62,2)+(TRUNC(AL62,2)-(TRUNC(S62*G62,2)+TRUNC(W62*G62,2)+TRUNC(Y62*G62,2)+TRUNC(AA62*G62,2)+TRUNC(AC62*G62,2)+TRUNC(AE62*G62,2)+TRUNC(AG62*G62,2)+TRUNC(AI62*G62,2)))))/Y62*G62)&lt;ABS((S62*G62-(TRUNC(S62*G62,2)+(TRUNC(AL62,2)-(TRUNC(S62*G62,2)+TRUNC(W62*G62,2)+TRUNC(Y62*G62,2)+TRUNC(AA62*G62,2)+TRUNC(AC62*G62,2)+TRUNC(AE62*G62,2)+TRUNC(AG62*G62,2)+TRUNC(AI62*G62,2)))))/S62*G62),TRUE),IF(AND(W62*G62&lt;&gt;0,(TRUNC(W62*G62,2)+(TRUNC(AL62,2)-(TRUNC(S62*G62,2)+TRUNC(W62*G62,2)+TRUNC(Y62*G62,2)+TRUNC(AA62*G62,2)+TRUNC(AC62*G62,2)+TRUNC(AE62*G62,2)+TRUNC(AG62*G62,2)+TRUNC(AI62*G62,2))))&gt;=0),ABS((Y62*G62-(TRUNC(Y62*G62,2)+(TRUNC(AL62,2)-(TRUNC(S62*G62,2)+TRUNC(W62*G62,2)+TRUNC(Y62*G62,2)+TRUNC(AA62*G62,2)+TRUNC(AC62*G62,2)+TRUNC(AE62*G62,2)+TRUNC(AG62*G62,2)+TRUNC(AI62*G62,2)))))/Y62*G62)&lt;ABS((W62*G62-(TRUNC(W62*G62,2)+(TRUNC(AL62,2)-(TRUNC(S62*G62,2)+TRUNC(W62*G62,2)+TRUNC(Y62*G62,2)+TRUNC(AA62*G62,2)+TRUNC(AC62*G62,2)+TRUNC(AE62*G62,2)+TRUNC(AG62*G62,2)+TRUNC(AI62*G62,2)))))/W62*G62),TRUE),IF(AND(Y62*G62&lt;&gt;0,(TRUNC(Y62*G62,2)+(TRUNC(AL62,2)-(TRUNC(S62*G62,2)+TRUNC(W62*G62,2)+TRUNC(Y62*G62,2)+TRUNC(AA62*G62,2)+TRUNC(AC62*G62,2)+TRUNC(AE62*G62,2)+TRUNC(AG62*G62,2)+TRUNC(AI62*G62,2))))&gt;=0),ABS((Y62*G62-(TRUNC(Y62*G62,2)+(TRUNC(AL62,2)-(TRUNC(S62*G62,2)+TRUNC(W62*G62,2)+TRUNC(Y62*G62,2)+TRUNC(AA62*G62,2)+TRUNC(AC62*G62,2)+TRUNC(AE62*G62,2)+TRUNC(AG62*G62,2)+TRUNC(AI62*G62,2)))))/Y62*G62)&lt;=ABS((Y62*G62-(TRUNC(Y62*G62,2)+(TRUNC(AL62,2)-(TRUNC(S62*G62,2)+TRUNC(W62*G62,2)+TRUNC(Y62*G62,2)+TRUNC(AA62*G62,2)+TRUNC(AC62*G62,2)+TRUNC(AE62*G62,2)+TRUNC(AG62*G62,2)+TRUNC(AI62*G62,2)))))/Y62*G62),TRUE),IF(AND(AA62*G62&lt;&gt;0,(TRUNC(AA62*G62,2)+(TRUNC(AL62,2)-(TRUNC(S62*G62,2)+TRUNC(W62*G62,2)+TRUNC(Y62*G62,2)+TRUNC(AA62*G62,2)+TRUNC(AC62*G62,2)+TRUNC(AE62*G62,2)+TRUNC(AG62*G62,2)+TRUNC(AI62*G62,2))))&gt;=0),ABS((Y62*G62-(TRUNC(Y62*G62,2)+(TRUNC(AL62,2)-(TRUNC(S62*G62,2)+TRUNC(W62*G62,2)+TRUNC(Y62*G62,2)+TRUNC(AA62*G62,2)+TRUNC(AC62*G62,2)+TRUNC(AE62*G62,2)+TRUNC(AG62*G62,2)+TRUNC(AI62*G62,2)))))/Y62*G62)&lt;=ABS((AA62*G62-(TRUNC(AA62*G62,2)+(TRUNC(AL62,2)-(TRUNC(S62*G62,2)+TRUNC(W62*G62,2)+TRUNC(Y62*G62,2)+TRUNC(AA62*G62,2)+TRUNC(AC62*G62,2)+TRUNC(AE62*G62,2)+TRUNC(AG62*G62,2)+TRUNC(AI62*G62,2)))))/AA62*G62),TRUE),IF(AND(AC62*G62&lt;&gt;0,(TRUNC(AC62*G62,2)+(TRUNC(AL62,2)-(TRUNC(S62*G62,2)+TRUNC(W62*G62,2)+TRUNC(Y62*G62,2)+TRUNC(AA62*G62,2)+TRUNC(AC62*G62,2)+TRUNC(AE62*G62,2)+TRUNC(AG62*G62,2)+TRUNC(AI62*G62,2))))&gt;=0),ABS((Y62*G62-(TRUNC(Y62*G62,2)+(TRUNC(AL62,2)-(TRUNC(S62*G62,2)+TRUNC(W62*G62,2)+TRUNC(Y62*G62,2)+TRUNC(AA62*G62,2)+TRUNC(AC62*G62,2)+TRUNC(AE62*G62,2)+TRUNC(AG62*G62,2)+TRUNC(AI62*G62,2)))))/Y62*G62)&lt;=ABS((AC62*G62-(TRUNC(AC62*G62,2)+(TRUNC(AL62,2)-(TRUNC(S62*G62,2)+TRUNC(W62*G62,2)+TRUNC(Y62*G62,2)+TRUNC(AA62*G62,2)+TRUNC(AC62*G62,2)+TRUNC(AE62*G62,2)+TRUNC(AG62*G62,2)+TRUNC(AI62*G62,2)))))/AC62*G62),TRUE),IF(AND(AE62*G62&lt;&gt;0,(TRUNC(AE62*G62,2)+(TRUNC(AL62,2)-(TRUNC(S62*G62,2)+TRUNC(W62*G62,2)+TRUNC(Y62*G62,2)+TRUNC(AA62*G62,2)+TRUNC(AC62*G62,2)+TRUNC(AE62*G62,2)+TRUNC(AG62*G62,2)+TRUNC(AI62*G62,2))))&gt;=0),ABS((Y62*G62-(TRUNC(Y62*G62,2)+(TRUNC(AL62,2)-(TRUNC(S62*G62,2)+TRUNC(W62*G62,2)+TRUNC(Y62*G62,2)+TRUNC(AA62*G62,2)+TRUNC(AC62*G62,2)+TRUNC(AE62*G62,2)+TRUNC(AG62*G62,2)+TRUNC(AI62*G62,2)))))/Y62*G62)&lt;=ABS((AE62*G62-(TRUNC(AE62*G62,2)+(TRUNC(AL62,2)-(TRUNC(S62*G62,2)+TRUNC(W62*G62,2)+TRUNC(Y62*G62,2)+TRUNC(AA62*G62,2)+TRUNC(AC62*G62,2)+TRUNC(AE62*G62,2)+TRUNC(AG62*G62,2)+TRUNC(AI62*G62,2)))))/AE62*G62),TRUE),IF(AND(AG62*G62&lt;&gt;0,(TRUNC(AG62*G62,2)+(TRUNC(AL62,2)-(TRUNC(S62*G62,2)+TRUNC(W62*G62,2)+TRUNC(Y62*G62,2)+TRUNC(AA62*G62,2)+TRUNC(AC62*G62,2)+TRUNC(AE62*G62,2)+TRUNC(AG62*G62,2)+TRUNC(AI62*G62,2))))&gt;=0),ABS((Y62*G62-(TRUNC(Y62*G62,2)+(TRUNC(AL62,2)-(TRUNC(S62*G62,2)+TRUNC(W62*G62,2)+TRUNC(Y62*G62,2)+TRUNC(AA62*G62,2)+TRUNC(AC62*G62,2)+TRUNC(AE62*G62,2)+TRUNC(AG62*G62,2)+TRUNC(AI62*G62,2)))))/Y62*G62)&lt;=ABS((AG62*G62-(TRUNC(AG62*G62,2)+(TRUNC(AL62,2)-(TRUNC(S62*G62,2)+TRUNC(W62*G62,2)+TRUNC(Y62*G62,2)+TRUNC(AA62*G62,2)+TRUNC(AC62*G62,2)+TRUNC(AE62*G62,2)+TRUNC(AG62*G62,2)+TRUNC(AI62*G62,2)))))/AG62*G62),TRUE),IF(AND(AI62*G62&lt;&gt;0,(TRUNC(AI62*G62,2)+(TRUNC(AL62,2)-(TRUNC(S62*G62,2)+TRUNC(W62*G62,2)+TRUNC(Y62*G62,2)+TRUNC(AA62*G62,2)+TRUNC(AC62*G62,2)+TRUNC(AE62*G62,2)+TRUNC(AG62*G62,2)+TRUNC(AI62*G62,2))))&gt;=0),ABS((Y62*G62-(TRUNC(Y62*G62,2)+(TRUNC(AL62,2)-(TRUNC(S62*G62,2)+TRUNC(W62*G62,2)+TRUNC(Y62*G62,2)+TRUNC(AA62*G62,2)+TRUNC(AC62*G62,2)+TRUNC(AE62*G62,2)+TRUNC(AG62*G62,2)+TRUNC(AI62*G62,2)))))/Y62*G62)&lt;=ABS((AI62*G62-(TRUNC(AI62*G62,2)+(TRUNC(AL62,2)-(TRUNC(S62*G62,2)+TRUNC(W62*G62,2)+TRUNC(Y62*G62,2)+TRUNC(AA62*G62,2)+TRUNC(AC62*G62,2)+TRUNC(AE62*G62,2)+TRUNC(AG62*G62,2)+TRUNC(AI62*G62,2)))))/AI62*G62),TRUE)),TRUNC(Y62*G62,2)+(TRUNC(AL62,2)-(TRUNC(S62*G62,2)+TRUNC(W62*G62,2)+TRUNC(Y62*G62,2)+TRUNC(AA62*G62,2)+TRUNC(AC62*G62,2)+TRUNC(AE62*G62,2)+TRUNC(AG62*G62,2)+TRUNC(AI62*G62,2))),TRUNC(Y62*G62,2)))))</f>
        <v>0</v>
      </c>
      <c r="AA62" s="369">
        <f>IF(L62*(1+R62)=0,0,IF((TRUNC(AK62,2)-(TRUNC(H62*(1+R62),2)+TRUNC(J62*(1+R62),2)+TRUNC(K62*(1+R62),2)+TRUNC(L62*(1+R62),2)+TRUNC(M62*(1+R62),2)+TRUNC(N62*(1+R62),2)+TRUNC(O62*(1+R62),2)+TRUNC(P62*(1+R62),2)))=0,TRUNC(L62*(1+R62),2),IF((TRUNC(TRUNC(L62*(1+R62),2),2)+(TRUNC(AK62,2)-(TRUNC(H62*(1+R62),2)+TRUNC(J62*(1+R62),2)+TRUNC(K62*(1+R62),2)+TRUNC(L62*(1+R62),2)+TRUNC(M62*(1+R62),2)+TRUNC(N62*(1+R62),2)+TRUNC(O62*(1+R62),2)+TRUNC(P62*(1+R62),2))))&lt;=0,TRUNC(L62*(1+R62),2),IF(AND(IF(AND(H62*(1+R62)&lt;&gt;0,(TRUNC(H62*(1+R62),2)+(TRUNC(AK62,2)-(TRUNC(H62*(1+R62),2)+TRUNC(J62*(1+R62),2)+TRUNC(K62*(1+R62),2)+TRUNC(L62*(1+R62),2)+TRUNC(M62*(1+R62),2)+TRUNC(N62*(1+R62),2)+TRUNC(O62*(1+R62),2)+TRUNC(P62*(1+R62),2))))&gt;=0),ABS((L62*(1+R62)-(TRUNC(L62*(1+R62),2)+(TRUNC(AK62,2)-(TRUNC(H62*(1+R62),2)+TRUNC(J62*(1+R62),2)+TRUNC(K62*(1+R62),2)+TRUNC(L62*(1+R62),2)+TRUNC(M62*(1+R62),2)+TRUNC(N62*(1+R62),2)+TRUNC(O62*(1+R62),2)+TRUNC(P62*(1+R62),2)))))/L62*(1+R62))&lt;ABS((H62*(1+R62)-(TRUNC(H62*(1+R62),2)+(TRUNC(AK62,2)-(TRUNC(H62*(1+R62),2)+TRUNC(J62*(1+R62),2)+TRUNC(K62*(1+R62),2)+TRUNC(L62*(1+R62),2)+TRUNC(M62*(1+R62),2)+TRUNC(N62*(1+R62),2)+TRUNC(O62*(1+R62),2)+TRUNC(P62*(1+R62),2)))))/H62*(1+R62)),TRUE),IF(AND(J62*(1+R62)&lt;&gt;0,(TRUNC(J62*(1+R62),2)+(TRUNC(AK62,2)-(TRUNC(H62*(1+R62),2)+TRUNC(J62*(1+R62),2)+TRUNC(K62*(1+R62),2)+TRUNC(L62*(1+R62),2)+TRUNC(M62*(1+R62),2)+TRUNC(N62*(1+R62),2)+TRUNC(O62*(1+R62),2)+TRUNC(P62*(1+R62),2))))&gt;=0),ABS((L62*(1+R62)-(TRUNC(L62*(1+R62),2)+(TRUNC(AK62,2)-(TRUNC(H62*(1+R62),2)+TRUNC(J62*(1+R62),2)+TRUNC(K62*(1+R62),2)+TRUNC(L62*(1+R62),2)+TRUNC(M62*(1+R62),2)+TRUNC(N62*(1+R62),2)+TRUNC(O62*(1+R62),2)+TRUNC(P62*(1+R62),2)))))/L62*(1+R62))&lt;ABS((J62*(1+R62)-(TRUNC(J62*(1+R62),2)+(TRUNC(AK62,2)-(TRUNC(H62*(1+R62),2)+TRUNC(J62*(1+R62),2)+TRUNC(K62*(1+R62),2)+TRUNC(L62*(1+R62),2)+TRUNC(M62*(1+R62),2)+TRUNC(N62*(1+R62),2)+TRUNC(O62*(1+R62),2)+TRUNC(P62*(1+R62),2)))))/J62*(1+R62)),TRUE),IF(AND(K62*(1+R62)&lt;&gt;0,(TRUNC(K62*(1+R62),2)+(TRUNC(AK62,2)-(TRUNC(H62*(1+R62),2)+TRUNC(J62*(1+R62),2)+TRUNC(K62*(1+R62),2)+TRUNC(L62*(1+R62),2)+TRUNC(M62*(1+R62),2)+TRUNC(N62*(1+R62),2)+TRUNC(O62*(1+R62),2)+TRUNC(P62*(1+R62),2))))&gt;=0),ABS((L62*(1+R62)-(TRUNC(L62*(1+R62),2)+(TRUNC(AK62,2)-(TRUNC(H62*(1+R62),2)+TRUNC(J62*(1+R62),2)+TRUNC(K62*(1+R62),2)+TRUNC(L62*(1+R62),2)+TRUNC(M62*(1+R62),2)+TRUNC(N62*(1+R62),2)+TRUNC(O62*(1+R62),2)+TRUNC(P62*(1+R62),2)))))/L62*(1+R62))&lt;ABS((K62*(1+R62)-(TRUNC(K62*(1+R62),2)+(TRUNC(AK62,2)-(TRUNC(H62*(1+R62),2)+TRUNC(J62*(1+R62),2)+TRUNC(K62*(1+R62),2)+TRUNC(L62*(1+R62),2)+TRUNC(M62*(1+R62),2)+TRUNC(N62*(1+R62),2)+TRUNC(O62*(1+R62),2)+TRUNC(P62*(1+R62),2)))))/K62*(1+R62)),TRUE),IF(AND(L62*(1+R62)&lt;&gt;0,(TRUNC(L62*(1+R62),2)+(TRUNC(AK62,2)-(TRUNC(H62*(1+R62),2)+TRUNC(J62*(1+R62),2)+TRUNC(K62*(1+R62),2)+TRUNC(L62*(1+R62),2)+TRUNC(M62*(1+R62),2)+TRUNC(N62*(1+R62),2)+TRUNC(O62*(1+R62),2)+TRUNC(P62*(1+R62),2))))&gt;=0),ABS((L62*(1+R62)-(TRUNC(L62*(1+R62),2)+(TRUNC(AK62,2)-(TRUNC(H62*(1+R62),2)+TRUNC(J62*(1+R62),2)+TRUNC(K62*(1+R62),2)+TRUNC(L62*(1+R62),2)+TRUNC(M62*(1+R62),2)+TRUNC(N62*(1+R62),2)+TRUNC(O62*(1+R62),2)+TRUNC(P62*(1+R62),2)))))/L62*(1+R62))&lt;=ABS((L62*(1+R62)-(TRUNC(L62*(1+R62),2)+(TRUNC(AK62,2)-(TRUNC(H62*(1+R62),2)+TRUNC(J62*(1+R62),2)+TRUNC(K62*(1+R62),2)+TRUNC(L62*(1+R62),2)+TRUNC(M62*(1+R62),2)+TRUNC(N62*(1+R62),2)+TRUNC(O62*(1+R62),2)+TRUNC(P62*(1+R62),2)))))/L62*(1+R62)),TRUE),IF(AND(M62*(1+R62)&lt;&gt;0,(TRUNC(M62*(1+R62),2)+(TRUNC(AK62,2)-(TRUNC(H62*(1+R62),2)+TRUNC(J62*(1+R62),2)+TRUNC(K62*(1+R62),2)+TRUNC(L62*(1+R62),2)+TRUNC(M62*(1+R62),2)+TRUNC(N62*(1+R62),2)+TRUNC(O62*(1+R62),2)+TRUNC(P62*(1+R62),2))))&gt;=0),ABS((L62*(1+R62)-(TRUNC(L62*(1+R62),2)+(TRUNC(AK62,2)-(TRUNC(H62*(1+R62),2)+TRUNC(J62*(1+R62),2)+TRUNC(K62*(1+R62),2)+TRUNC(L62*(1+R62),2)+TRUNC(M62*(1+R62),2)+TRUNC(N62*(1+R62),2)+TRUNC(O62*(1+R62),2)+TRUNC(P62*(1+R62),2)))))/L62*(1+R62))&lt;=ABS((M62*(1+R62)-(TRUNC(M62*(1+R62),2)+(TRUNC(AK62,2)-(TRUNC(H62*(1+R62),2)+TRUNC(J62*(1+R62),2)+TRUNC(K62*(1+R62),2)+TRUNC(L62*(1+R62),2)+TRUNC(M62*(1+R62),2)+TRUNC(N62*(1+R62),2)+TRUNC(O62*(1+R62),2)+TRUNC(P62*(1+R62),2)))))/M62*(1+R62)),TRUE),IF(AND(N62*(1+R62)&lt;&gt;0,(TRUNC(N62*(1+R62),2)+(TRUNC(AK62,2)-(TRUNC(H62*(1+R62),2)+TRUNC(J62*(1+R62),2)+TRUNC(K62*(1+R62),2)+TRUNC(L62*(1+R62),2)+TRUNC(M62*(1+R62),2)+TRUNC(N62*(1+R62),2)+TRUNC(O62*(1+R62),2)+TRUNC(P62*(1+R62),2))))&gt;=0),ABS((L62*(1+R62)-(TRUNC(L62*(1+R62),2)+(TRUNC(AK62,2)-(TRUNC(H62*(1+R62),2)+TRUNC(J62*(1+R62),2)+TRUNC(K62*(1+R62),2)+TRUNC(L62*(1+R62),2)+TRUNC(M62*(1+R62),2)+TRUNC(N62*(1+R62),2)+TRUNC(O62*(1+R62),2)+TRUNC(P62*(1+R62),2)))))/L62*(1+R62))&lt;=ABS((N62*(1+R62)-(TRUNC(N62*(1+R62),2)+(TRUNC(AK62,2)-(TRUNC(H62*(1+R62),2)+TRUNC(J62*(1+R62),2)+TRUNC(K62*(1+R62),2)+TRUNC(L62*(1+R62),2)+TRUNC(M62*(1+R62),2)+TRUNC(N62*(1+R62),2)+TRUNC(O62*(1+R62),2)+TRUNC(P62*(1+R62),2)))))/N62*(1+R62)),TRUE),IF(AND(O62*(1+R62)&lt;&gt;0,(TRUNC(O62*(1+R62),2)+(TRUNC(AK62,2)-(TRUNC(H62*(1+R62),2)+TRUNC(J62*(1+R62),2)+TRUNC(K62*(1+R62),2)+TRUNC(L62*(1+R62),2)+TRUNC(M62*(1+R62),2)+TRUNC(N62*(1+R62),2)+TRUNC(O62*(1+R62),2)+TRUNC(P62*(1+R62),2))))&gt;=0),ABS((L62*(1+R62)-(TRUNC(L62*(1+R62),2)+(TRUNC(AK62,2)-(TRUNC(H62*(1+R62),2)+TRUNC(J62*(1+R62),2)+TRUNC(K62*(1+R62),2)+TRUNC(L62*(1+R62),2)+TRUNC(M62*(1+R62),2)+TRUNC(N62*(1+R62),2)+TRUNC(O62*(1+R62),2)+TRUNC(P62*(1+R62),2)))))/L62*(1+R62))&lt;=ABS((O62*(1+R62)-(TRUNC(O62*(1+R62),2)+(TRUNC(AK62,2)-(TRUNC(H62*(1+R62),2)+TRUNC(J62*(1+R62),2)+TRUNC(K62*(1+R62),2)+TRUNC(L62*(1+R62),2)+TRUNC(M62*(1+R62),2)+TRUNC(N62*(1+R62),2)+TRUNC(O62*(1+R62),2)+TRUNC(P62*(1+R62),2)))))/O62*(1+R62)),TRUE),IF(AND(P62*(1+R62)&lt;&gt;0,(TRUNC(P62*(1+R62),2)+(TRUNC(AK62,2)-(TRUNC(H62*(1+R62),2)+TRUNC(J62*(1+R62),2)+TRUNC(K62*(1+R62),2)+TRUNC(L62*(1+R62),2)+TRUNC(M62*(1+R62),2)+TRUNC(N62*(1+R62),2)+TRUNC(O62*(1+R62),2)+TRUNC(P62*(1+R62),2))))&gt;=0),ABS((L62*(1+R62)-(TRUNC(L62*(1+R62),2)+(TRUNC(AK62,2)-(TRUNC(H62*(1+R62),2)+TRUNC(J62*(1+R62),2)+TRUNC(K62*(1+R62),2)+TRUNC(L62*(1+R62),2)+TRUNC(M62*(1+R62),2)+TRUNC(N62*(1+R62),2)+TRUNC(O62*(1+R62),2)+TRUNC(P62*(1+R62),2)))))/L62*(1+R62))&lt;=ABS((P62*(1+R62)-(TRUNC(P62*(1+R62),2)+(TRUNC(AK62,2)-(TRUNC(H62*(1+R62),2)+TRUNC(J62*(1+R62),2)+TRUNC(K62*(1+R62),2)+TRUNC(L62*(1+R62),2)+TRUNC(M62*(1+R62),2)+TRUNC(N62*(1+R62),2)+TRUNC(O62*(1+R62),2)+TRUNC(P62*(1+R62),2)))))/P62*(1+R62)),TRUE)),TRUNC(L62*(1+R62),2)+(TRUNC(AK62,2)-(TRUNC(H62*(1+R62),2)+TRUNC(J62*(1+R62),2)+TRUNC(K62*(1+R62),2)+TRUNC(L62*(1+R62),2)+TRUNC(M62*(1+R62),2)+TRUNC(N62*(1+R62),2)+TRUNC(O62*(1+R62),2)+TRUNC(P62*(1+R62),2))),TRUNC(L62*(1+R62),2)))))</f>
        <v>0</v>
      </c>
      <c r="AB62" s="369">
        <f>IF(AA62*G62=0,0,IF((TRUNC(AL62,2)-(TRUNC(S62*G62,2)+TRUNC(W62*G62,2)+TRUNC(Y62*G62,2)+TRUNC(AA62*G62,2)+TRUNC(AC62*G62,2)+TRUNC(AE62*G62,2)+TRUNC(AG62*G62,2)+TRUNC(AI62*G62,2)))=0,TRUNC(AA62*G62,2),IF((TRUNC(TRUNC(AA62*G62,2),2)+(TRUNC(AL62,2)-(TRUNC(S62*G62,2)+TRUNC(W62*G62,2)+TRUNC(Y62*G62,2)+TRUNC(AA62*G62,2)+TRUNC(AC62*G62,2)+TRUNC(AE62*G62,2)+TRUNC(AG62*G62,2)+TRUNC(AI62*G62,2))))&lt;=0,TRUNC(AA62*G62,2),IF(AND(IF(AND(S62*G62&lt;&gt;0,(TRUNC(S62*G62,2)+(TRUNC(AL62,2)-(TRUNC(S62*G62,2)+TRUNC(W62*G62,2)+TRUNC(Y62*G62,2)+TRUNC(AA62*G62,2)+TRUNC(AC62*G62,2)+TRUNC(AE62*G62,2)+TRUNC(AG62*G62,2)+TRUNC(AI62*G62,2))))&gt;=0),ABS((AA62*G62-(TRUNC(AA62*G62,2)+(TRUNC(AL62,2)-(TRUNC(S62*G62,2)+TRUNC(W62*G62,2)+TRUNC(Y62*G62,2)+TRUNC(AA62*G62,2)+TRUNC(AC62*G62,2)+TRUNC(AE62*G62,2)+TRUNC(AG62*G62,2)+TRUNC(AI62*G62,2)))))/AA62*G62)&lt;ABS((S62*G62-(TRUNC(S62*G62,2)+(TRUNC(AL62,2)-(TRUNC(S62*G62,2)+TRUNC(W62*G62,2)+TRUNC(Y62*G62,2)+TRUNC(AA62*G62,2)+TRUNC(AC62*G62,2)+TRUNC(AE62*G62,2)+TRUNC(AG62*G62,2)+TRUNC(AI62*G62,2)))))/S62*G62),TRUE),IF(AND(W62*G62&lt;&gt;0,(TRUNC(W62*G62,2)+(TRUNC(AL62,2)-(TRUNC(S62*G62,2)+TRUNC(W62*G62,2)+TRUNC(Y62*G62,2)+TRUNC(AA62*G62,2)+TRUNC(AC62*G62,2)+TRUNC(AE62*G62,2)+TRUNC(AG62*G62,2)+TRUNC(AI62*G62,2))))&gt;=0),ABS((AA62*G62-(TRUNC(AA62*G62,2)+(TRUNC(AL62,2)-(TRUNC(S62*G62,2)+TRUNC(W62*G62,2)+TRUNC(Y62*G62,2)+TRUNC(AA62*G62,2)+TRUNC(AC62*G62,2)+TRUNC(AE62*G62,2)+TRUNC(AG62*G62,2)+TRUNC(AI62*G62,2)))))/AA62*G62)&lt;ABS((W62*G62-(TRUNC(W62*G62,2)+(TRUNC(AL62,2)-(TRUNC(S62*G62,2)+TRUNC(W62*G62,2)+TRUNC(Y62*G62,2)+TRUNC(AA62*G62,2)+TRUNC(AC62*G62,2)+TRUNC(AE62*G62,2)+TRUNC(AG62*G62,2)+TRUNC(AI62*G62,2)))))/W62*G62),TRUE),IF(AND(Y62*G62&lt;&gt;0,(TRUNC(Y62*G62,2)+(TRUNC(AL62,2)-(TRUNC(S62*G62,2)+TRUNC(W62*G62,2)+TRUNC(Y62*G62,2)+TRUNC(AA62*G62,2)+TRUNC(AC62*G62,2)+TRUNC(AE62*G62,2)+TRUNC(AG62*G62,2)+TRUNC(AI62*G62,2))))&gt;=0),ABS((AA62*G62-(TRUNC(AA62*G62,2)+(TRUNC(AL62,2)-(TRUNC(S62*G62,2)+TRUNC(W62*G62,2)+TRUNC(Y62*G62,2)+TRUNC(AA62*G62,2)+TRUNC(AC62*G62,2)+TRUNC(AE62*G62,2)+TRUNC(AG62*G62,2)+TRUNC(AI62*G62,2)))))/AA62*G62)&lt;ABS((Y62*G62-(TRUNC(Y62*G62,2)+(TRUNC(AL62,2)-(TRUNC(S62*G62,2)+TRUNC(W62*G62,2)+TRUNC(Y62*G62,2)+TRUNC(AA62*G62,2)+TRUNC(AC62*G62,2)+TRUNC(AE62*G62,2)+TRUNC(AG62*G62,2)+TRUNC(AI62*G62,2)))))/Y62*G62),TRUE),IF(AND(AA62*G62&lt;&gt;0,(TRUNC(AA62*G62,2)+(TRUNC(AL62,2)-(TRUNC(S62*G62,2)+TRUNC(W62*G62,2)+TRUNC(Y62*G62,2)+TRUNC(AA62*G62,2)+TRUNC(AC62*G62,2)+TRUNC(AE62*G62,2)+TRUNC(AG62*G62,2)+TRUNC(AI62*G62,2))))&gt;=0),ABS((AA62*G62-(TRUNC(AA62*G62,2)+(TRUNC(AL62,2)-(TRUNC(S62*G62,2)+TRUNC(W62*G62,2)+TRUNC(Y62*G62,2)+TRUNC(AA62*G62,2)+TRUNC(AC62*G62,2)+TRUNC(AE62*G62,2)+TRUNC(AG62*G62,2)+TRUNC(AI62*G62,2)))))/AA62*G62)&lt;=ABS((AA62*G62-(TRUNC(AA62*G62,2)+(TRUNC(AL62,2)-(TRUNC(S62*G62,2)+TRUNC(W62*G62,2)+TRUNC(Y62*G62,2)+TRUNC(AA62*G62,2)+TRUNC(AC62*G62,2)+TRUNC(AE62*G62,2)+TRUNC(AG62*G62,2)+TRUNC(AI62*G62,2)))))/AA62*G62),TRUE),IF(AND(AC62*G62&lt;&gt;0,(TRUNC(AC62*G62,2)+(TRUNC(AL62,2)-(TRUNC(S62*G62,2)+TRUNC(W62*G62,2)+TRUNC(Y62*G62,2)+TRUNC(AA62*G62,2)+TRUNC(AC62*G62,2)+TRUNC(AE62*G62,2)+TRUNC(AG62*G62,2)+TRUNC(AI62*G62,2))))&gt;=0),ABS((AA62*G62-(TRUNC(AA62*G62,2)+(TRUNC(AL62,2)-(TRUNC(S62*G62,2)+TRUNC(W62*G62,2)+TRUNC(Y62*G62,2)+TRUNC(AA62*G62,2)+TRUNC(AC62*G62,2)+TRUNC(AE62*G62,2)+TRUNC(AG62*G62,2)+TRUNC(AI62*G62,2)))))/AA62*G62)&lt;=ABS((AC62*G62-(TRUNC(AC62*G62,2)+(TRUNC(AL62,2)-(TRUNC(S62*G62,2)+TRUNC(W62*G62,2)+TRUNC(Y62*G62,2)+TRUNC(AA62*G62,2)+TRUNC(AC62*G62,2)+TRUNC(AE62*G62,2)+TRUNC(AG62*G62,2)+TRUNC(AI62*G62,2)))))/AC62*G62),TRUE),IF(AND(AE62*G62&lt;&gt;0,(TRUNC(AE62*G62,2)+(TRUNC(AL62,2)-(TRUNC(S62*G62,2)+TRUNC(W62*G62,2)+TRUNC(Y62*G62,2)+TRUNC(AA62*G62,2)+TRUNC(AC62*G62,2)+TRUNC(AE62*G62,2)+TRUNC(AG62*G62,2)+TRUNC(AI62*G62,2))))&gt;=0),ABS((AA62*G62-(TRUNC(AA62*G62,2)+(TRUNC(AL62,2)-(TRUNC(S62*G62,2)+TRUNC(W62*G62,2)+TRUNC(Y62*G62,2)+TRUNC(AA62*G62,2)+TRUNC(AC62*G62,2)+TRUNC(AE62*G62,2)+TRUNC(AG62*G62,2)+TRUNC(AI62*G62,2)))))/AA62*G62)&lt;=ABS((AE62*G62-(TRUNC(AE62*G62,2)+(TRUNC(AL62,2)-(TRUNC(S62*G62,2)+TRUNC(W62*G62,2)+TRUNC(Y62*G62,2)+TRUNC(AA62*G62,2)+TRUNC(AC62*G62,2)+TRUNC(AE62*G62,2)+TRUNC(AG62*G62,2)+TRUNC(AI62*G62,2)))))/AE62*G62),TRUE),IF(AND(AG62*G62&lt;&gt;0,(TRUNC(AG62*G62,2)+(TRUNC(AL62,2)-(TRUNC(S62*G62,2)+TRUNC(W62*G62,2)+TRUNC(Y62*G62,2)+TRUNC(AA62*G62,2)+TRUNC(AC62*G62,2)+TRUNC(AE62*G62,2)+TRUNC(AG62*G62,2)+TRUNC(AI62*G62,2))))&gt;=0),ABS((AA62*G62-(TRUNC(AA62*G62,2)+(TRUNC(AL62,2)-(TRUNC(S62*G62,2)+TRUNC(W62*G62,2)+TRUNC(Y62*G62,2)+TRUNC(AA62*G62,2)+TRUNC(AC62*G62,2)+TRUNC(AE62*G62,2)+TRUNC(AG62*G62,2)+TRUNC(AI62*G62,2)))))/AA62*G62)&lt;=ABS((AG62*G62-(TRUNC(AG62*G62,2)+(TRUNC(AL62,2)-(TRUNC(S62*G62,2)+TRUNC(W62*G62,2)+TRUNC(Y62*G62,2)+TRUNC(AA62*G62,2)+TRUNC(AC62*G62,2)+TRUNC(AE62*G62,2)+TRUNC(AG62*G62,2)+TRUNC(AI62*G62,2)))))/AG62*G62),TRUE),IF(AND(AI62*G62&lt;&gt;0,(TRUNC(AI62*G62,2)+(TRUNC(AL62,2)-(TRUNC(S62*G62,2)+TRUNC(W62*G62,2)+TRUNC(Y62*G62,2)+TRUNC(AA62*G62,2)+TRUNC(AC62*G62,2)+TRUNC(AE62*G62,2)+TRUNC(AG62*G62,2)+TRUNC(AI62*G62,2))))&gt;=0),ABS((AA62*G62-(TRUNC(AA62*G62,2)+(TRUNC(AL62,2)-(TRUNC(S62*G62,2)+TRUNC(W62*G62,2)+TRUNC(Y62*G62,2)+TRUNC(AA62*G62,2)+TRUNC(AC62*G62,2)+TRUNC(AE62*G62,2)+TRUNC(AG62*G62,2)+TRUNC(AI62*G62,2)))))/AA62*G62)&lt;=ABS((AI62*G62-(TRUNC(AI62*G62,2)+(TRUNC(AL62,2)-(TRUNC(S62*G62,2)+TRUNC(W62*G62,2)+TRUNC(Y62*G62,2)+TRUNC(AA62*G62,2)+TRUNC(AC62*G62,2)+TRUNC(AE62*G62,2)+TRUNC(AG62*G62,2)+TRUNC(AI62*G62,2)))))/AI62*G62),TRUE)),TRUNC(AA62*G62,2)+(TRUNC(AL62,2)-(TRUNC(S62*G62,2)+TRUNC(W62*G62,2)+TRUNC(Y62*G62,2)+TRUNC(AA62*G62,2)+TRUNC(AC62*G62,2)+TRUNC(AE62*G62,2)+TRUNC(AG62*G62,2)+TRUNC(AI62*G62,2))),TRUNC(AA62*G62,2)))))</f>
        <v>0</v>
      </c>
      <c r="AC62" s="369">
        <f>IF(M62*(1+R62)=0,0,IF((TRUNC(AK62,2)-(TRUNC(H62*(1+R62),2)+TRUNC(J62*(1+R62),2)+TRUNC(K62*(1+R62),2)+TRUNC(L62*(1+R62),2)+TRUNC(M62*(1+R62),2)+TRUNC(N62*(1+R62),2)+TRUNC(O62*(1+R62),2)+TRUNC(P62*(1+R62),2)))=0,TRUNC(M62*(1+R62),2),IF((TRUNC(TRUNC(M62*(1+R62),2),2)+(TRUNC(AK62,2)-(TRUNC(H62*(1+R62),2)+TRUNC(J62*(1+R62),2)+TRUNC(K62*(1+R62),2)+TRUNC(L62*(1+R62),2)+TRUNC(M62*(1+R62),2)+TRUNC(N62*(1+R62),2)+TRUNC(O62*(1+R62),2)+TRUNC(P62*(1+R62),2))))&lt;=0,TRUNC(M62*(1+R62),2),IF(AND(IF(AND(H62*(1+R62)&lt;&gt;0,(TRUNC(H62*(1+R62),2)+(TRUNC(AK62,2)-(TRUNC(H62*(1+R62),2)+TRUNC(J62*(1+R62),2)+TRUNC(K62*(1+R62),2)+TRUNC(L62*(1+R62),2)+TRUNC(M62*(1+R62),2)+TRUNC(N62*(1+R62),2)+TRUNC(O62*(1+R62),2)+TRUNC(P62*(1+R62),2))))&gt;=0),ABS((M62*(1+R62)-(TRUNC(M62*(1+R62),2)+(TRUNC(AK62,2)-(TRUNC(H62*(1+R62),2)+TRUNC(J62*(1+R62),2)+TRUNC(K62*(1+R62),2)+TRUNC(L62*(1+R62),2)+TRUNC(M62*(1+R62),2)+TRUNC(N62*(1+R62),2)+TRUNC(O62*(1+R62),2)+TRUNC(P62*(1+R62),2)))))/M62*(1+R62))&lt;ABS((H62*(1+R62)-(TRUNC(H62*(1+R62),2)+(TRUNC(AK62,2)-(TRUNC(H62*(1+R62),2)+TRUNC(J62*(1+R62),2)+TRUNC(K62*(1+R62),2)+TRUNC(L62*(1+R62),2)+TRUNC(M62*(1+R62),2)+TRUNC(N62*(1+R62),2)+TRUNC(O62*(1+R62),2)+TRUNC(P62*(1+R62),2)))))/H62*(1+R62)),TRUE),IF(AND(J62*(1+R62)&lt;&gt;0,(TRUNC(J62*(1+R62),2)+(TRUNC(AK62,2)-(TRUNC(H62*(1+R62),2)+TRUNC(J62*(1+R62),2)+TRUNC(K62*(1+R62),2)+TRUNC(L62*(1+R62),2)+TRUNC(M62*(1+R62),2)+TRUNC(N62*(1+R62),2)+TRUNC(O62*(1+R62),2)+TRUNC(P62*(1+R62),2))))&gt;=0),ABS((M62*(1+R62)-(TRUNC(M62*(1+R62),2)+(TRUNC(AK62,2)-(TRUNC(H62*(1+R62),2)+TRUNC(J62*(1+R62),2)+TRUNC(K62*(1+R62),2)+TRUNC(L62*(1+R62),2)+TRUNC(M62*(1+R62),2)+TRUNC(N62*(1+R62),2)+TRUNC(O62*(1+R62),2)+TRUNC(P62*(1+R62),2)))))/M62*(1+R62))&lt;ABS((J62*(1+R62)-(TRUNC(J62*(1+R62),2)+(TRUNC(AK62,2)-(TRUNC(H62*(1+R62),2)+TRUNC(J62*(1+R62),2)+TRUNC(K62*(1+R62),2)+TRUNC(L62*(1+R62),2)+TRUNC(M62*(1+R62),2)+TRUNC(N62*(1+R62),2)+TRUNC(O62*(1+R62),2)+TRUNC(P62*(1+R62),2)))))/J62*(1+R62)),TRUE),IF(AND(K62*(1+R62)&lt;&gt;0,(TRUNC(K62*(1+R62),2)+(TRUNC(AK62,2)-(TRUNC(H62*(1+R62),2)+TRUNC(J62*(1+R62),2)+TRUNC(K62*(1+R62),2)+TRUNC(L62*(1+R62),2)+TRUNC(M62*(1+R62),2)+TRUNC(N62*(1+R62),2)+TRUNC(O62*(1+R62),2)+TRUNC(P62*(1+R62),2))))&gt;=0),ABS((M62*(1+R62)-(TRUNC(M62*(1+R62),2)+(TRUNC(AK62,2)-(TRUNC(H62*(1+R62),2)+TRUNC(J62*(1+R62),2)+TRUNC(K62*(1+R62),2)+TRUNC(L62*(1+R62),2)+TRUNC(M62*(1+R62),2)+TRUNC(N62*(1+R62),2)+TRUNC(O62*(1+R62),2)+TRUNC(P62*(1+R62),2)))))/M62*(1+R62))&lt;ABS((K62*(1+R62)-(TRUNC(K62*(1+R62),2)+(TRUNC(AK62,2)-(TRUNC(H62*(1+R62),2)+TRUNC(J62*(1+R62),2)+TRUNC(K62*(1+R62),2)+TRUNC(L62*(1+R62),2)+TRUNC(M62*(1+R62),2)+TRUNC(N62*(1+R62),2)+TRUNC(O62*(1+R62),2)+TRUNC(P62*(1+R62),2)))))/K62*(1+R62)),TRUE),IF(AND(L62*(1+R62)&lt;&gt;0,(TRUNC(L62*(1+R62),2)+(TRUNC(AK62,2)-(TRUNC(H62*(1+R62),2)+TRUNC(J62*(1+R62),2)+TRUNC(K62*(1+R62),2)+TRUNC(L62*(1+R62),2)+TRUNC(M62*(1+R62),2)+TRUNC(N62*(1+R62),2)+TRUNC(O62*(1+R62),2)+TRUNC(P62*(1+R62),2))))&gt;=0),ABS((M62*(1+R62)-(TRUNC(M62*(1+R62),2)+(TRUNC(AK62,2)-(TRUNC(H62*(1+R62),2)+TRUNC(J62*(1+R62),2)+TRUNC(K62*(1+R62),2)+TRUNC(L62*(1+R62),2)+TRUNC(M62*(1+R62),2)+TRUNC(N62*(1+R62),2)+TRUNC(O62*(1+R62),2)+TRUNC(P62*(1+R62),2)))))/M62*(1+R62))&lt;ABS((L62*(1+R62)-(TRUNC(L62*(1+R62),2)+(TRUNC(AK62,2)-(TRUNC(H62*(1+R62),2)+TRUNC(J62*(1+R62),2)+TRUNC(K62*(1+R62),2)+TRUNC(L62*(1+R62),2)+TRUNC(M62*(1+R62),2)+TRUNC(N62*(1+R62),2)+TRUNC(O62*(1+R62),2)+TRUNC(P62*(1+R62),2)))))/L62*(1+R62)),TRUE),IF(AND(M62*(1+R62)&lt;&gt;0,(TRUNC(M62*(1+R62),2)+(TRUNC(AK62,2)-(TRUNC(H62*(1+R62),2)+TRUNC(J62*(1+R62),2)+TRUNC(K62*(1+R62),2)+TRUNC(L62*(1+R62),2)+TRUNC(M62*(1+R62),2)+TRUNC(N62*(1+R62),2)+TRUNC(O62*(1+R62),2)+TRUNC(P62*(1+R62),2))))&gt;=0),ABS((M62*(1+R62)-(TRUNC(M62*(1+R62),2)+(TRUNC(AK62,2)-(TRUNC(H62*(1+R62),2)+TRUNC(J62*(1+R62),2)+TRUNC(K62*(1+R62),2)+TRUNC(L62*(1+R62),2)+TRUNC(M62*(1+R62),2)+TRUNC(N62*(1+R62),2)+TRUNC(O62*(1+R62),2)+TRUNC(P62*(1+R62),2)))))/M62*(1+R62))&lt;=ABS((M62*(1+R62)-(TRUNC(M62*(1+R62),2)+(TRUNC(AK62,2)-(TRUNC(H62*(1+R62),2)+TRUNC(J62*(1+R62),2)+TRUNC(K62*(1+R62),2)+TRUNC(L62*(1+R62),2)+TRUNC(M62*(1+R62),2)+TRUNC(N62*(1+R62),2)+TRUNC(O62*(1+R62),2)+TRUNC(P62*(1+R62),2)))))/M62*(1+R62)),TRUE),IF(AND(N62*(1+R62)&lt;&gt;0,(TRUNC(N62*(1+R62),2)+(TRUNC(AK62,2)-(TRUNC(H62*(1+R62),2)+TRUNC(J62*(1+R62),2)+TRUNC(K62*(1+R62),2)+TRUNC(L62*(1+R62),2)+TRUNC(M62*(1+R62),2)+TRUNC(N62*(1+R62),2)+TRUNC(O62*(1+R62),2)+TRUNC(P62*(1+R62),2))))&gt;=0),ABS((M62*(1+R62)-(TRUNC(M62*(1+R62),2)+(TRUNC(AK62,2)-(TRUNC(H62*(1+R62),2)+TRUNC(J62*(1+R62),2)+TRUNC(K62*(1+R62),2)+TRUNC(L62*(1+R62),2)+TRUNC(M62*(1+R62),2)+TRUNC(N62*(1+R62),2)+TRUNC(O62*(1+R62),2)+TRUNC(P62*(1+R62),2)))))/M62*(1+R62))&lt;=ABS((N62*(1+R62)-(TRUNC(N62*(1+R62),2)+(TRUNC(AK62,2)-(TRUNC(H62*(1+R62),2)+TRUNC(J62*(1+R62),2)+TRUNC(K62*(1+R62),2)+TRUNC(L62*(1+R62),2)+TRUNC(M62*(1+R62),2)+TRUNC(N62*(1+R62),2)+TRUNC(O62*(1+R62),2)+TRUNC(P62*(1+R62),2)))))/N62*(1+R62)),TRUE),IF(AND(O62*(1+R62)&lt;&gt;0,(TRUNC(O62*(1+R62),2)+(TRUNC(AK62,2)-(TRUNC(H62*(1+R62),2)+TRUNC(J62*(1+R62),2)+TRUNC(K62*(1+R62),2)+TRUNC(L62*(1+R62),2)+TRUNC(M62*(1+R62),2)+TRUNC(N62*(1+R62),2)+TRUNC(O62*(1+R62),2)+TRUNC(P62*(1+R62),2))))&gt;=0),ABS((M62*(1+R62)-(TRUNC(M62*(1+R62),2)+(TRUNC(AK62,2)-(TRUNC(H62*(1+R62),2)+TRUNC(J62*(1+R62),2)+TRUNC(K62*(1+R62),2)+TRUNC(L62*(1+R62),2)+TRUNC(M62*(1+R62),2)+TRUNC(N62*(1+R62),2)+TRUNC(O62*(1+R62),2)+TRUNC(P62*(1+R62),2)))))/M62*(1+R62))&lt;=ABS((O62*(1+R62)-(TRUNC(O62*(1+R62),2)+(TRUNC(AK62,2)-(TRUNC(H62*(1+R62),2)+TRUNC(J62*(1+R62),2)+TRUNC(K62*(1+R62),2)+TRUNC(L62*(1+R62),2)+TRUNC(M62*(1+R62),2)+TRUNC(N62*(1+R62),2)+TRUNC(O62*(1+R62),2)+TRUNC(P62*(1+R62),2)))))/O62*(1+R62)),TRUE),IF(AND(P62*(1+R62)&lt;&gt;0,(TRUNC(P62*(1+R62),2)+(TRUNC(AK62,2)-(TRUNC(H62*(1+R62),2)+TRUNC(J62*(1+R62),2)+TRUNC(K62*(1+R62),2)+TRUNC(L62*(1+R62),2)+TRUNC(M62*(1+R62),2)+TRUNC(N62*(1+R62),2)+TRUNC(O62*(1+R62),2)+TRUNC(P62*(1+R62),2))))&gt;=0),ABS((M62*(1+R62)-(TRUNC(M62*(1+R62),2)+(TRUNC(AK62,2)-(TRUNC(H62*(1+R62),2)+TRUNC(J62*(1+R62),2)+TRUNC(K62*(1+R62),2)+TRUNC(L62*(1+R62),2)+TRUNC(M62*(1+R62),2)+TRUNC(N62*(1+R62),2)+TRUNC(O62*(1+R62),2)+TRUNC(P62*(1+R62),2)))))/M62*(1+R62))&lt;=ABS((P62*(1+R62)-(TRUNC(P62*(1+R62),2)+(TRUNC(AK62,2)-(TRUNC(H62*(1+R62),2)+TRUNC(J62*(1+R62),2)+TRUNC(K62*(1+R62),2)+TRUNC(L62*(1+R62),2)+TRUNC(M62*(1+R62),2)+TRUNC(N62*(1+R62),2)+TRUNC(O62*(1+R62),2)+TRUNC(P62*(1+R62),2)))))/P62*(1+R62)),TRUE)),TRUNC(M62*(1+R62),2)+(TRUNC(AK62,2)-(TRUNC(H62*(1+R62),2)+TRUNC(J62*(1+R62),2)+TRUNC(K62*(1+R62),2)+TRUNC(L62*(1+R62),2)+TRUNC(M62*(1+R62),2)+TRUNC(N62*(1+R62),2)+TRUNC(O62*(1+R62),2)+TRUNC(P62*(1+R62),2))),TRUNC(M62*(1+R62),2)))))</f>
        <v>0</v>
      </c>
      <c r="AD62" s="369">
        <f>IF(AC62*G62=0,0,IF((TRUNC(AL62,2)-(TRUNC(S62*G62,2)+TRUNC(W62*G62,2)+TRUNC(Y62*G62,2)+TRUNC(AA62*G62,2)+TRUNC(AC62*G62,2)+TRUNC(AE62*G62,2)+TRUNC(AG62*G62,2)+TRUNC(AI62*G62,2)))=0,TRUNC(AC62*G62,2),IF((TRUNC(TRUNC(AC62*G62,2),2)+(TRUNC(AL62,2)-(TRUNC(S62*G62,2)+TRUNC(W62*G62,2)+TRUNC(Y62*G62,2)+TRUNC(AA62*G62,2)+TRUNC(AC62*G62,2)+TRUNC(AE62*G62,2)+TRUNC(AG62*G62,2)+TRUNC(AI62*G62,2))))&lt;=0,TRUNC(AC62*G62,2),IF(AND(IF(AND(S62*G62&lt;&gt;0,(TRUNC(S62*G62,2)+(TRUNC(AL62,2)-(TRUNC(S62*G62,2)+TRUNC(W62*G62,2)+TRUNC(Y62*G62,2)+TRUNC(AA62*G62,2)+TRUNC(AC62*G62,2)+TRUNC(AE62*G62,2)+TRUNC(AG62*G62,2)+TRUNC(AI62*G62,2))))&gt;=0),ABS((AC62*G62-(TRUNC(AC62*G62,2)+(TRUNC(AL62,2)-(TRUNC(S62*G62,2)+TRUNC(W62*G62,2)+TRUNC(Y62*G62,2)+TRUNC(AA62*G62,2)+TRUNC(AC62*G62,2)+TRUNC(AE62*G62,2)+TRUNC(AG62*G62,2)+TRUNC(AI62*G62,2)))))/AC62*G62)&lt;ABS((S62*G62-(TRUNC(S62*G62,2)+(TRUNC(AL62,2)-(TRUNC(S62*G62,2)+TRUNC(W62*G62,2)+TRUNC(Y62*G62,2)+TRUNC(AA62*G62,2)+TRUNC(AC62*G62,2)+TRUNC(AE62*G62,2)+TRUNC(AG62*G62,2)+TRUNC(AI62*G62,2)))))/S62*G62),TRUE),IF(AND(W62*G62&lt;&gt;0,(TRUNC(W62*G62,2)+(TRUNC(AL62,2)-(TRUNC(S62*G62,2)+TRUNC(W62*G62,2)+TRUNC(Y62*G62,2)+TRUNC(AA62*G62,2)+TRUNC(AC62*G62,2)+TRUNC(AE62*G62,2)+TRUNC(AG62*G62,2)+TRUNC(AI62*G62,2))))&gt;=0),ABS((AC62*G62-(TRUNC(AC62*G62,2)+(TRUNC(AL62,2)-(TRUNC(S62*G62,2)+TRUNC(W62*G62,2)+TRUNC(Y62*G62,2)+TRUNC(AA62*G62,2)+TRUNC(AC62*G62,2)+TRUNC(AE62*G62,2)+TRUNC(AG62*G62,2)+TRUNC(AI62*G62,2)))))/AC62*G62)&lt;ABS((W62*G62-(TRUNC(W62*G62,2)+(TRUNC(AL62,2)-(TRUNC(S62*G62,2)+TRUNC(W62*G62,2)+TRUNC(Y62*G62,2)+TRUNC(AA62*G62,2)+TRUNC(AC62*G62,2)+TRUNC(AE62*G62,2)+TRUNC(AG62*G62,2)+TRUNC(AI62*G62,2)))))/W62*G62),TRUE),IF(AND(Y62*G62&lt;&gt;0,(TRUNC(Y62*G62,2)+(TRUNC(AL62,2)-(TRUNC(S62*G62,2)+TRUNC(W62*G62,2)+TRUNC(Y62*G62,2)+TRUNC(AA62*G62,2)+TRUNC(AC62*G62,2)+TRUNC(AE62*G62,2)+TRUNC(AG62*G62,2)+TRUNC(AI62*G62,2))))&gt;=0),ABS((AC62*G62-(TRUNC(AC62*G62,2)+(TRUNC(AL62,2)-(TRUNC(S62*G62,2)+TRUNC(W62*G62,2)+TRUNC(Y62*G62,2)+TRUNC(AA62*G62,2)+TRUNC(AC62*G62,2)+TRUNC(AE62*G62,2)+TRUNC(AG62*G62,2)+TRUNC(AI62*G62,2)))))/AC62*G62)&lt;ABS((Y62*G62-(TRUNC(Y62*G62,2)+(TRUNC(AL62,2)-(TRUNC(S62*G62,2)+TRUNC(W62*G62,2)+TRUNC(Y62*G62,2)+TRUNC(AA62*G62,2)+TRUNC(AC62*G62,2)+TRUNC(AE62*G62,2)+TRUNC(AG62*G62,2)+TRUNC(AI62*G62,2)))))/Y62*G62),TRUE),IF(AND(AA62*G62&lt;&gt;0,(TRUNC(AA62*G62,2)+(TRUNC(AL62,2)-(TRUNC(S62*G62,2)+TRUNC(W62*G62,2)+TRUNC(Y62*G62,2)+TRUNC(AA62*G62,2)+TRUNC(AC62*G62,2)+TRUNC(AE62*G62,2)+TRUNC(AG62*G62,2)+TRUNC(AI62*G62,2))))&gt;=0),ABS((AC62*G62-(TRUNC(AC62*G62,2)+(TRUNC(AL62,2)-(TRUNC(S62*G62,2)+TRUNC(W62*G62,2)+TRUNC(Y62*G62,2)+TRUNC(AA62*G62,2)+TRUNC(AC62*G62,2)+TRUNC(AE62*G62,2)+TRUNC(AG62*G62,2)+TRUNC(AI62*G62,2)))))/AC62*G62)&lt;ABS((AA62*G62-(TRUNC(AA62*G62,2)+(TRUNC(AL62,2)-(TRUNC(S62*G62,2)+TRUNC(W62*G62,2)+TRUNC(Y62*G62,2)+TRUNC(AA62*G62,2)+TRUNC(AC62*G62,2)+TRUNC(AE62*G62,2)+TRUNC(AG62*G62,2)+TRUNC(AI62*G62,2)))))/AA62*G62),TRUE),IF(AND(AC62*G62&lt;&gt;0,(TRUNC(AC62*G62,2)+(TRUNC(AL62,2)-(TRUNC(S62*G62,2)+TRUNC(W62*G62,2)+TRUNC(Y62*G62,2)+TRUNC(AA62*G62,2)+TRUNC(AC62*G62,2)+TRUNC(AE62*G62,2)+TRUNC(AG62*G62,2)+TRUNC(AI62*G62,2))))&gt;=0),ABS((AC62*G62-(TRUNC(AC62*G62,2)+(TRUNC(AL62,2)-(TRUNC(S62*G62,2)+TRUNC(W62*G62,2)+TRUNC(Y62*G62,2)+TRUNC(AA62*G62,2)+TRUNC(AC62*G62,2)+TRUNC(AE62*G62,2)+TRUNC(AG62*G62,2)+TRUNC(AI62*G62,2)))))/AC62*G62)&lt;=ABS((AC62*G62-(TRUNC(AC62*G62,2)+(TRUNC(AL62,2)-(TRUNC(S62*G62,2)+TRUNC(W62*G62,2)+TRUNC(Y62*G62,2)+TRUNC(AA62*G62,2)+TRUNC(AC62*G62,2)+TRUNC(AE62*G62,2)+TRUNC(AG62*G62,2)+TRUNC(AI62*G62,2)))))/AC62*G62),TRUE),IF(AND(AE62*G62&lt;&gt;0,(TRUNC(AE62*G62,2)+(TRUNC(AL62,2)-(TRUNC(S62*G62,2)+TRUNC(W62*G62,2)+TRUNC(Y62*G62,2)+TRUNC(AA62*G62,2)+TRUNC(AC62*G62,2)+TRUNC(AE62*G62,2)+TRUNC(AG62*G62,2)+TRUNC(AI62*G62,2))))&gt;=0),ABS((AC62*G62-(TRUNC(AC62*G62,2)+(TRUNC(AL62,2)-(TRUNC(S62*G62,2)+TRUNC(W62*G62,2)+TRUNC(Y62*G62,2)+TRUNC(AA62*G62,2)+TRUNC(AC62*G62,2)+TRUNC(AE62*G62,2)+TRUNC(AG62*G62,2)+TRUNC(AI62*G62,2)))))/AC62*G62)&lt;=ABS((AE62*G62-(TRUNC(AE62*G62,2)+(TRUNC(AL62,2)-(TRUNC(S62*G62,2)+TRUNC(W62*G62,2)+TRUNC(Y62*G62,2)+TRUNC(AA62*G62,2)+TRUNC(AC62*G62,2)+TRUNC(AE62*G62,2)+TRUNC(AG62*G62,2)+TRUNC(AI62*G62,2)))))/AE62*G62),TRUE),IF(AND(AG62*G62&lt;&gt;0,(TRUNC(AG62*G62,2)+(TRUNC(AL62,2)-(TRUNC(S62*G62,2)+TRUNC(W62*G62,2)+TRUNC(Y62*G62,2)+TRUNC(AA62*G62,2)+TRUNC(AC62*G62,2)+TRUNC(AE62*G62,2)+TRUNC(AG62*G62,2)+TRUNC(AI62*G62,2))))&gt;=0),ABS((AC62*G62-(TRUNC(AC62*G62,2)+(TRUNC(AL62,2)-(TRUNC(S62*G62,2)+TRUNC(W62*G62,2)+TRUNC(Y62*G62,2)+TRUNC(AA62*G62,2)+TRUNC(AC62*G62,2)+TRUNC(AE62*G62,2)+TRUNC(AG62*G62,2)+TRUNC(AI62*G62,2)))))/AC62*G62)&lt;=ABS((AG62*G62-(TRUNC(AG62*G62,2)+(TRUNC(AL62,2)-(TRUNC(S62*G62,2)+TRUNC(W62*G62,2)+TRUNC(Y62*G62,2)+TRUNC(AA62*G62,2)+TRUNC(AC62*G62,2)+TRUNC(AE62*G62,2)+TRUNC(AG62*G62,2)+TRUNC(AI62*G62,2)))))/AG62*G62),TRUE),IF(AND(AI62*G62&lt;&gt;0,(TRUNC(AI62*G62,2)+(TRUNC(AL62,2)-(TRUNC(S62*G62,2)+TRUNC(W62*G62,2)+TRUNC(Y62*G62,2)+TRUNC(AA62*G62,2)+TRUNC(AC62*G62,2)+TRUNC(AE62*G62,2)+TRUNC(AG62*G62,2)+TRUNC(AI62*G62,2))))&gt;=0),ABS((AC62*G62-(TRUNC(AC62*G62,2)+(TRUNC(AL62,2)-(TRUNC(S62*G62,2)+TRUNC(W62*G62,2)+TRUNC(Y62*G62,2)+TRUNC(AA62*G62,2)+TRUNC(AC62*G62,2)+TRUNC(AE62*G62,2)+TRUNC(AG62*G62,2)+TRUNC(AI62*G62,2)))))/AC62*G62)&lt;=ABS((AI62*G62-(TRUNC(AI62*G62,2)+(TRUNC(AL62,2)-(TRUNC(S62*G62,2)+TRUNC(W62*G62,2)+TRUNC(Y62*G62,2)+TRUNC(AA62*G62,2)+TRUNC(AC62*G62,2)+TRUNC(AE62*G62,2)+TRUNC(AG62*G62,2)+TRUNC(AI62*G62,2)))))/AI62*G62),TRUE)),TRUNC(AC62*G62,2)+(TRUNC(AL62,2)-(TRUNC(S62*G62,2)+TRUNC(W62*G62,2)+TRUNC(Y62*G62,2)+TRUNC(AA62*G62,2)+TRUNC(AC62*G62,2)+TRUNC(AE62*G62,2)+TRUNC(AG62*G62,2)+TRUNC(AI62*G62,2))),TRUNC(AC62*G62,2)))))</f>
        <v>0</v>
      </c>
      <c r="AE62" s="369">
        <f>IF(N62*(1+R62)=0,0,IF((TRUNC(AK62,2)-(TRUNC(H62*(1+R62),2)+TRUNC(J62*(1+R62),2)+TRUNC(K62*(1+R62),2)+TRUNC(L62*(1+R62),2)+TRUNC(M62*(1+R62),2)+TRUNC(N62*(1+R62),2)+TRUNC(O62*(1+R62),2)+TRUNC(P62*(1+R62),2)))=0,TRUNC(N62*(1+R62),2),IF((TRUNC(TRUNC(N62*(1+R62),2),2)+(TRUNC(AK62,2)-(TRUNC(H62*(1+R62),2)+TRUNC(J62*(1+R62),2)+TRUNC(K62*(1+R62),2)+TRUNC(L62*(1+R62),2)+TRUNC(M62*(1+R62),2)+TRUNC(N62*(1+R62),2)+TRUNC(O62*(1+R62),2)+TRUNC(P62*(1+R62),2))))&lt;=0,TRUNC(N62*(1+R62),2),IF(AND(IF(AND(H62*(1+R62)&lt;&gt;0,(TRUNC(H62*(1+R62),2)+(TRUNC(AK62,2)-(TRUNC(H62*(1+R62),2)+TRUNC(J62*(1+R62),2)+TRUNC(K62*(1+R62),2)+TRUNC(L62*(1+R62),2)+TRUNC(M62*(1+R62),2)+TRUNC(N62*(1+R62),2)+TRUNC(O62*(1+R62),2)+TRUNC(P62*(1+R62),2))))&gt;=0),ABS((N62*(1+R62)-(TRUNC(N62*(1+R62),2)+(TRUNC(AK62,2)-(TRUNC(H62*(1+R62),2)+TRUNC(J62*(1+R62),2)+TRUNC(K62*(1+R62),2)+TRUNC(L62*(1+R62),2)+TRUNC(M62*(1+R62),2)+TRUNC(N62*(1+R62),2)+TRUNC(O62*(1+R62),2)+TRUNC(P62*(1+R62),2)))))/N62*(1+R62))&lt;ABS((H62*(1+R62)-(TRUNC(H62*(1+R62),2)+(TRUNC(AK62,2)-(TRUNC(H62*(1+R62),2)+TRUNC(J62*(1+R62),2)+TRUNC(K62*(1+R62),2)+TRUNC(L62*(1+R62),2)+TRUNC(M62*(1+R62),2)+TRUNC(N62*(1+R62),2)+TRUNC(O62*(1+R62),2)+TRUNC(P62*(1+R62),2)))))/H62*(1+R62)),TRUE),IF(AND(J62*(1+R62)&lt;&gt;0,(TRUNC(J62*(1+R62),2)+(TRUNC(AK62,2)-(TRUNC(H62*(1+R62),2)+TRUNC(J62*(1+R62),2)+TRUNC(K62*(1+R62),2)+TRUNC(L62*(1+R62),2)+TRUNC(M62*(1+R62),2)+TRUNC(N62*(1+R62),2)+TRUNC(O62*(1+R62),2)+TRUNC(P62*(1+R62),2))))&gt;=0),ABS((N62*(1+R62)-(TRUNC(N62*(1+R62),2)+(TRUNC(AK62,2)-(TRUNC(H62*(1+R62),2)+TRUNC(J62*(1+R62),2)+TRUNC(K62*(1+R62),2)+TRUNC(L62*(1+R62),2)+TRUNC(M62*(1+R62),2)+TRUNC(N62*(1+R62),2)+TRUNC(O62*(1+R62),2)+TRUNC(P62*(1+R62),2)))))/N62*(1+R62))&lt;ABS((J62*(1+R62)-(TRUNC(J62*(1+R62),2)+(TRUNC(AK62,2)-(TRUNC(H62*(1+R62),2)+TRUNC(J62*(1+R62),2)+TRUNC(K62*(1+R62),2)+TRUNC(L62*(1+R62),2)+TRUNC(M62*(1+R62),2)+TRUNC(N62*(1+R62),2)+TRUNC(O62*(1+R62),2)+TRUNC(P62*(1+R62),2)))))/J62*(1+R62)),TRUE),IF(AND(K62*(1+R62)&lt;&gt;0,(TRUNC(K62*(1+R62),2)+(TRUNC(AK62,2)-(TRUNC(H62*(1+R62),2)+TRUNC(J62*(1+R62),2)+TRUNC(K62*(1+R62),2)+TRUNC(L62*(1+R62),2)+TRUNC(M62*(1+R62),2)+TRUNC(N62*(1+R62),2)+TRUNC(O62*(1+R62),2)+TRUNC(P62*(1+R62),2))))&gt;=0),ABS((N62*(1+R62)-(TRUNC(N62*(1+R62),2)+(TRUNC(AK62,2)-(TRUNC(H62*(1+R62),2)+TRUNC(J62*(1+R62),2)+TRUNC(K62*(1+R62),2)+TRUNC(L62*(1+R62),2)+TRUNC(M62*(1+R62),2)+TRUNC(N62*(1+R62),2)+TRUNC(O62*(1+R62),2)+TRUNC(P62*(1+R62),2)))))/N62*(1+R62))&lt;ABS((K62*(1+R62)-(TRUNC(K62*(1+R62),2)+(TRUNC(AK62,2)-(TRUNC(H62*(1+R62),2)+TRUNC(J62*(1+R62),2)+TRUNC(K62*(1+R62),2)+TRUNC(L62*(1+R62),2)+TRUNC(M62*(1+R62),2)+TRUNC(N62*(1+R62),2)+TRUNC(O62*(1+R62),2)+TRUNC(P62*(1+R62),2)))))/K62*(1+R62)),TRUE),IF(AND(L62*(1+R62)&lt;&gt;0,(TRUNC(L62*(1+R62),2)+(TRUNC(AK62,2)-(TRUNC(H62*(1+R62),2)+TRUNC(J62*(1+R62),2)+TRUNC(K62*(1+R62),2)+TRUNC(L62*(1+R62),2)+TRUNC(M62*(1+R62),2)+TRUNC(N62*(1+R62),2)+TRUNC(O62*(1+R62),2)+TRUNC(P62*(1+R62),2))))&gt;=0),ABS((N62*(1+R62)-(TRUNC(N62*(1+R62),2)+(TRUNC(AK62,2)-(TRUNC(H62*(1+R62),2)+TRUNC(J62*(1+R62),2)+TRUNC(K62*(1+R62),2)+TRUNC(L62*(1+R62),2)+TRUNC(M62*(1+R62),2)+TRUNC(N62*(1+R62),2)+TRUNC(O62*(1+R62),2)+TRUNC(P62*(1+R62),2)))))/N62*(1+R62))&lt;ABS((L62*(1+R62)-(TRUNC(L62*(1+R62),2)+(TRUNC(AK62,2)-(TRUNC(H62*(1+R62),2)+TRUNC(J62*(1+R62),2)+TRUNC(K62*(1+R62),2)+TRUNC(L62*(1+R62),2)+TRUNC(M62*(1+R62),2)+TRUNC(N62*(1+R62),2)+TRUNC(O62*(1+R62),2)+TRUNC(P62*(1+R62),2)))))/L62*(1+R62)),TRUE),IF(AND(M62*(1+R62)&lt;&gt;0,(TRUNC(M62*(1+R62),2)+(TRUNC(AK62,2)-(TRUNC(H62*(1+R62),2)+TRUNC(J62*(1+R62),2)+TRUNC(K62*(1+R62),2)+TRUNC(L62*(1+R62),2)+TRUNC(M62*(1+R62),2)+TRUNC(N62*(1+R62),2)+TRUNC(O62*(1+R62),2)+TRUNC(P62*(1+R62),2))))&gt;=0),ABS((N62*(1+R62)-(TRUNC(N62*(1+R62),2)+(TRUNC(AK62,2)-(TRUNC(H62*(1+R62),2)+TRUNC(J62*(1+R62),2)+TRUNC(K62*(1+R62),2)+TRUNC(L62*(1+R62),2)+TRUNC(M62*(1+R62),2)+TRUNC(N62*(1+R62),2)+TRUNC(O62*(1+R62),2)+TRUNC(P62*(1+R62),2)))))/N62*(1+R62))&lt;ABS((M62*(1+R62)-(TRUNC(M62*(1+R62),2)+(TRUNC(AK62,2)-(TRUNC(H62*(1+R62),2)+TRUNC(J62*(1+R62),2)+TRUNC(K62*(1+R62),2)+TRUNC(L62*(1+R62),2)+TRUNC(M62*(1+R62),2)+TRUNC(N62*(1+R62),2)+TRUNC(O62*(1+R62),2)+TRUNC(P62*(1+R62),2)))))/M62*(1+R62)),TRUE),IF(AND(N62*(1+R62)&lt;&gt;0,(TRUNC(N62*(1+R62),2)+(TRUNC(AK62,2)-(TRUNC(H62*(1+R62),2)+TRUNC(J62*(1+R62),2)+TRUNC(K62*(1+R62),2)+TRUNC(L62*(1+R62),2)+TRUNC(M62*(1+R62),2)+TRUNC(N62*(1+R62),2)+TRUNC(O62*(1+R62),2)+TRUNC(P62*(1+R62),2))))&gt;=0),ABS((N62*(1+R62)-(TRUNC(N62*(1+R62),2)+(TRUNC(AK62,2)-(TRUNC(H62*(1+R62),2)+TRUNC(J62*(1+R62),2)+TRUNC(K62*(1+R62),2)+TRUNC(L62*(1+R62),2)+TRUNC(M62*(1+R62),2)+TRUNC(N62*(1+R62),2)+TRUNC(O62*(1+R62),2)+TRUNC(P62*(1+R62),2)))))/N62*(1+R62))&lt;=ABS((N62*(1+R62)-(TRUNC(N62*(1+R62),2)+(TRUNC(AK62,2)-(TRUNC(H62*(1+R62),2)+TRUNC(J62*(1+R62),2)+TRUNC(K62*(1+R62),2)+TRUNC(L62*(1+R62),2)+TRUNC(M62*(1+R62),2)+TRUNC(N62*(1+R62),2)+TRUNC(O62*(1+R62),2)+TRUNC(P62*(1+R62),2)))))/N62*(1+R62)),TRUE),IF(AND(O62*(1+R62)&lt;&gt;0,(TRUNC(O62*(1+R62),2)+(TRUNC(AK62,2)-(TRUNC(H62*(1+R62),2)+TRUNC(J62*(1+R62),2)+TRUNC(K62*(1+R62),2)+TRUNC(L62*(1+R62),2)+TRUNC(M62*(1+R62),2)+TRUNC(N62*(1+R62),2)+TRUNC(O62*(1+R62),2)+TRUNC(P62*(1+R62),2))))&gt;=0),ABS((N62*(1+R62)-(TRUNC(N62*(1+R62),2)+(TRUNC(AK62,2)-(TRUNC(H62*(1+R62),2)+TRUNC(J62*(1+R62),2)+TRUNC(K62*(1+R62),2)+TRUNC(L62*(1+R62),2)+TRUNC(M62*(1+R62),2)+TRUNC(N62*(1+R62),2)+TRUNC(O62*(1+R62),2)+TRUNC(P62*(1+R62),2)))))/N62*(1+R62))&lt;=ABS((O62*(1+R62)-(TRUNC(O62*(1+R62),2)+(TRUNC(AK62,2)-(TRUNC(H62*(1+R62),2)+TRUNC(J62*(1+R62),2)+TRUNC(K62*(1+R62),2)+TRUNC(L62*(1+R62),2)+TRUNC(M62*(1+R62),2)+TRUNC(N62*(1+R62),2)+TRUNC(O62*(1+R62),2)+TRUNC(P62*(1+R62),2)))))/O62*(1+R62)),TRUE),IF(AND(P62*(1+R62)&lt;&gt;0,(TRUNC(P62*(1+R62),2)+(TRUNC(AK62,2)-(TRUNC(H62*(1+R62),2)+TRUNC(J62*(1+R62),2)+TRUNC(K62*(1+R62),2)+TRUNC(L62*(1+R62),2)+TRUNC(M62*(1+R62),2)+TRUNC(N62*(1+R62),2)+TRUNC(O62*(1+R62),2)+TRUNC(P62*(1+R62),2))))&gt;=0),ABS((N62*(1+R62)-(TRUNC(N62*(1+R62),2)+(TRUNC(AK62,2)-(TRUNC(H62*(1+R62),2)+TRUNC(J62*(1+R62),2)+TRUNC(K62*(1+R62),2)+TRUNC(L62*(1+R62),2)+TRUNC(M62*(1+R62),2)+TRUNC(N62*(1+R62),2)+TRUNC(O62*(1+R62),2)+TRUNC(P62*(1+R62),2)))))/N62*(1+R62))&lt;=ABS((P62*(1+R62)-(TRUNC(P62*(1+R62),2)+(TRUNC(AK62,2)-(TRUNC(H62*(1+R62),2)+TRUNC(J62*(1+R62),2)+TRUNC(K62*(1+R62),2)+TRUNC(L62*(1+R62),2)+TRUNC(M62*(1+R62),2)+TRUNC(N62*(1+R62),2)+TRUNC(O62*(1+R62),2)+TRUNC(P62*(1+R62),2)))))/P62*(1+R62)),TRUE)),TRUNC(N62*(1+R62),2)+(TRUNC(AK62,2)-(TRUNC(H62*(1+R62),2)+TRUNC(J62*(1+R62),2)+TRUNC(K62*(1+R62),2)+TRUNC(L62*(1+R62),2)+TRUNC(M62*(1+R62),2)+TRUNC(N62*(1+R62),2)+TRUNC(O62*(1+R62),2)+TRUNC(P62*(1+R62),2))),TRUNC(N62*(1+R62),2)))))</f>
        <v>0</v>
      </c>
      <c r="AF62" s="369">
        <f>IF(AE62*G62=0,0,IF((TRUNC(AL62,2)-(TRUNC(S62*G62,2)+TRUNC(W62*G62,2)+TRUNC(Y62*G62,2)+TRUNC(AA62*G62,2)+TRUNC(AC62*G62,2)+TRUNC(AE62*G62,2)+TRUNC(AG62*G62,2)+TRUNC(AI62*G62,2)))=0,TRUNC(AE62*G62,2),IF((TRUNC(TRUNC(AE62*G62,2),2)+(TRUNC(AL62,2)-(TRUNC(S62*G62,2)+TRUNC(W62*G62,2)+TRUNC(Y62*G62,2)+TRUNC(AA62*G62,2)+TRUNC(AC62*G62,2)+TRUNC(AE62*G62,2)+TRUNC(AG62*G62,2)+TRUNC(AI62*G62,2))))&lt;=0,TRUNC(AE62*G62,2),IF(AND(IF(AND(S62*G62&lt;&gt;0,(TRUNC(S62*G62,2)+(TRUNC(AL62,2)-(TRUNC(S62*G62,2)+TRUNC(W62*G62,2)+TRUNC(Y62*G62,2)+TRUNC(AA62*G62,2)+TRUNC(AC62*G62,2)+TRUNC(AE62*G62,2)+TRUNC(AG62*G62,2)+TRUNC(AI62*G62,2))))&gt;=0),ABS((AE62*G62-(TRUNC(AE62*G62,2)+(TRUNC(AL62,2)-(TRUNC(S62*G62,2)+TRUNC(W62*G62,2)+TRUNC(Y62*G62,2)+TRUNC(AA62*G62,2)+TRUNC(AC62*G62,2)+TRUNC(AE62*G62,2)+TRUNC(AG62*G62,2)+TRUNC(AI62*G62,2)))))/AE62*G62)&lt;ABS((S62*G62-(TRUNC(S62*G62,2)+(TRUNC(AL62,2)-(TRUNC(S62*G62,2)+TRUNC(W62*G62,2)+TRUNC(Y62*G62,2)+TRUNC(AA62*G62,2)+TRUNC(AC62*G62,2)+TRUNC(AE62*G62,2)+TRUNC(AG62*G62,2)+TRUNC(AI62*G62,2)))))/S62*G62),TRUE),IF(AND(W62*G62&lt;&gt;0,(TRUNC(W62*G62,2)+(TRUNC(AL62,2)-(TRUNC(S62*G62,2)+TRUNC(W62*G62,2)+TRUNC(Y62*G62,2)+TRUNC(AA62*G62,2)+TRUNC(AC62*G62,2)+TRUNC(AE62*G62,2)+TRUNC(AG62*G62,2)+TRUNC(AI62*G62,2))))&gt;=0),ABS((AE62*G62-(TRUNC(AE62*G62,2)+(TRUNC(AL62,2)-(TRUNC(S62*G62,2)+TRUNC(W62*G62,2)+TRUNC(Y62*G62,2)+TRUNC(AA62*G62,2)+TRUNC(AC62*G62,2)+TRUNC(AE62*G62,2)+TRUNC(AG62*G62,2)+TRUNC(AI62*G62,2)))))/AE62*G62)&lt;ABS((W62*G62-(TRUNC(W62*G62,2)+(TRUNC(AL62,2)-(TRUNC(S62*G62,2)+TRUNC(W62*G62,2)+TRUNC(Y62*G62,2)+TRUNC(AA62*G62,2)+TRUNC(AC62*G62,2)+TRUNC(AE62*G62,2)+TRUNC(AG62*G62,2)+TRUNC(AI62*G62,2)))))/W62*G62),TRUE),IF(AND(Y62*G62&lt;&gt;0,(TRUNC(Y62*G62,2)+(TRUNC(AL62,2)-(TRUNC(S62*G62,2)+TRUNC(W62*G62,2)+TRUNC(Y62*G62,2)+TRUNC(AA62*G62,2)+TRUNC(AC62*G62,2)+TRUNC(AE62*G62,2)+TRUNC(AG62*G62,2)+TRUNC(AI62*G62,2))))&gt;=0),ABS((AE62*G62-(TRUNC(AE62*G62,2)+(TRUNC(AL62,2)-(TRUNC(S62*G62,2)+TRUNC(W62*G62,2)+TRUNC(Y62*G62,2)+TRUNC(AA62*G62,2)+TRUNC(AC62*G62,2)+TRUNC(AE62*G62,2)+TRUNC(AG62*G62,2)+TRUNC(AI62*G62,2)))))/AE62*G62)&lt;ABS((Y62*G62-(TRUNC(Y62*G62,2)+(TRUNC(AL62,2)-(TRUNC(S62*G62,2)+TRUNC(W62*G62,2)+TRUNC(Y62*G62,2)+TRUNC(AA62*G62,2)+TRUNC(AC62*G62,2)+TRUNC(AE62*G62,2)+TRUNC(AG62*G62,2)+TRUNC(AI62*G62,2)))))/Y62*G62),TRUE),IF(AND(AA62*G62&lt;&gt;0,(TRUNC(AA62*G62,2)+(TRUNC(AL62,2)-(TRUNC(S62*G62,2)+TRUNC(W62*G62,2)+TRUNC(Y62*G62,2)+TRUNC(AA62*G62,2)+TRUNC(AC62*G62,2)+TRUNC(AE62*G62,2)+TRUNC(AG62*G62,2)+TRUNC(AI62*G62,2))))&gt;=0),ABS((AE62*G62-(TRUNC(AE62*G62,2)+(TRUNC(AL62,2)-(TRUNC(S62*G62,2)+TRUNC(W62*G62,2)+TRUNC(Y62*G62,2)+TRUNC(AA62*G62,2)+TRUNC(AC62*G62,2)+TRUNC(AE62*G62,2)+TRUNC(AG62*G62,2)+TRUNC(AI62*G62,2)))))/AE62*G62)&lt;ABS((AA62*G62-(TRUNC(AA62*G62,2)+(TRUNC(AL62,2)-(TRUNC(S62*G62,2)+TRUNC(W62*G62,2)+TRUNC(Y62*G62,2)+TRUNC(AA62*G62,2)+TRUNC(AC62*G62,2)+TRUNC(AE62*G62,2)+TRUNC(AG62*G62,2)+TRUNC(AI62*G62,2)))))/AA62*G62),TRUE),IF(AND(AC62*G62&lt;&gt;0,(TRUNC(AC62*G62,2)+(TRUNC(AL62,2)-(TRUNC(S62*G62,2)+TRUNC(W62*G62,2)+TRUNC(Y62*G62,2)+TRUNC(AA62*G62,2)+TRUNC(AC62*G62,2)+TRUNC(AE62*G62,2)+TRUNC(AG62*G62,2)+TRUNC(AI62*G62,2))))&gt;=0),ABS((AE62*G62-(TRUNC(AE62*G62,2)+(TRUNC(AL62,2)-(TRUNC(S62*G62,2)+TRUNC(W62*G62,2)+TRUNC(Y62*G62,2)+TRUNC(AA62*G62,2)+TRUNC(AC62*G62,2)+TRUNC(AE62*G62,2)+TRUNC(AG62*G62,2)+TRUNC(AI62*G62,2)))))/AE62*G62)&lt;ABS((AC62*G62-(TRUNC(AC62*G62,2)+(TRUNC(AL62,2)-(TRUNC(S62*G62,2)+TRUNC(W62*G62,2)+TRUNC(Y62*G62,2)+TRUNC(AA62*G62,2)+TRUNC(AC62*G62,2)+TRUNC(AE62*G62,2)+TRUNC(AG62*G62,2)+TRUNC(AI62*G62,2)))))/AC62*G62),TRUE),IF(AND(AE62*G62&lt;&gt;0,(TRUNC(AE62*G62,2)+(TRUNC(AL62,2)-(TRUNC(S62*G62,2)+TRUNC(W62*G62,2)+TRUNC(Y62*G62,2)+TRUNC(AA62*G62,2)+TRUNC(AC62*G62,2)+TRUNC(AE62*G62,2)+TRUNC(AG62*G62,2)+TRUNC(AI62*G62,2))))&gt;=0),ABS((AE62*G62-(TRUNC(AE62*G62,2)+(TRUNC(AL62,2)-(TRUNC(S62*G62,2)+TRUNC(W62*G62,2)+TRUNC(Y62*G62,2)+TRUNC(AA62*G62,2)+TRUNC(AC62*G62,2)+TRUNC(AE62*G62,2)+TRUNC(AG62*G62,2)+TRUNC(AI62*G62,2)))))/AE62*G62)&lt;=ABS((AE62*G62-(TRUNC(AE62*G62,2)+(TRUNC(AL62,2)-(TRUNC(S62*G62,2)+TRUNC(W62*G62,2)+TRUNC(Y62*G62,2)+TRUNC(AA62*G62,2)+TRUNC(AC62*G62,2)+TRUNC(AE62*G62,2)+TRUNC(AG62*G62,2)+TRUNC(AI62*G62,2)))))/AE62*G62),TRUE),IF(AND(AG62*G62&lt;&gt;0,(TRUNC(AG62*G62,2)+(TRUNC(AL62,2)-(TRUNC(S62*G62,2)+TRUNC(W62*G62,2)+TRUNC(Y62*G62,2)+TRUNC(AA62*G62,2)+TRUNC(AC62*G62,2)+TRUNC(AE62*G62,2)+TRUNC(AG62*G62,2)+TRUNC(AI62*G62,2))))&gt;=0),ABS((AE62*G62-(TRUNC(AE62*G62,2)+(TRUNC(AL62,2)-(TRUNC(S62*G62,2)+TRUNC(W62*G62,2)+TRUNC(Y62*G62,2)+TRUNC(AA62*G62,2)+TRUNC(AC62*G62,2)+TRUNC(AE62*G62,2)+TRUNC(AG62*G62,2)+TRUNC(AI62*G62,2)))))/AE62*G62)&lt;=ABS((AG62*G62-(TRUNC(AG62*G62,2)+(TRUNC(AL62,2)-(TRUNC(S62*G62,2)+TRUNC(W62*G62,2)+TRUNC(Y62*G62,2)+TRUNC(AA62*G62,2)+TRUNC(AC62*G62,2)+TRUNC(AE62*G62,2)+TRUNC(AG62*G62,2)+TRUNC(AI62*G62,2)))))/AG62*G62),TRUE),IF(AND(AI62*G62&lt;&gt;0,(TRUNC(AI62*G62,2)+(TRUNC(AL62,2)-(TRUNC(S62*G62,2)+TRUNC(W62*G62,2)+TRUNC(Y62*G62,2)+TRUNC(AA62*G62,2)+TRUNC(AC62*G62,2)+TRUNC(AE62*G62,2)+TRUNC(AG62*G62,2)+TRUNC(AI62*G62,2))))&gt;=0),ABS((AE62*G62-(TRUNC(AE62*G62,2)+(TRUNC(AL62,2)-(TRUNC(S62*G62,2)+TRUNC(W62*G62,2)+TRUNC(Y62*G62,2)+TRUNC(AA62*G62,2)+TRUNC(AC62*G62,2)+TRUNC(AE62*G62,2)+TRUNC(AG62*G62,2)+TRUNC(AI62*G62,2)))))/AE62*G62)&lt;=ABS((AI62*G62-(TRUNC(AI62*G62,2)+(TRUNC(AL62,2)-(TRUNC(S62*G62,2)+TRUNC(W62*G62,2)+TRUNC(Y62*G62,2)+TRUNC(AA62*G62,2)+TRUNC(AC62*G62,2)+TRUNC(AE62*G62,2)+TRUNC(AG62*G62,2)+TRUNC(AI62*G62,2)))))/AI62*G62),TRUE)),TRUNC(AE62*G62,2)+(TRUNC(AL62,2)-(TRUNC(S62*G62,2)+TRUNC(W62*G62,2)+TRUNC(Y62*G62,2)+TRUNC(AA62*G62,2)+TRUNC(AC62*G62,2)+TRUNC(AE62*G62,2)+TRUNC(AG62*G62,2)+TRUNC(AI62*G62,2))),TRUNC(AE62*G62,2)))))</f>
        <v>0</v>
      </c>
      <c r="AG62" s="369">
        <f>IF(O62*(1+R62)=0,0,IF((TRUNC(AK62,2)-(TRUNC(H62*(1+R62),2)+TRUNC(J62*(1+R62),2)+TRUNC(K62*(1+R62),2)+TRUNC(L62*(1+R62),2)+TRUNC(M62*(1+R62),2)+TRUNC(N62*(1+R62),2)+TRUNC(O62*(1+R62),2)+TRUNC(P62*(1+R62),2)))=0,TRUNC(O62*(1+R62),2),IF((TRUNC(TRUNC(O62*(1+R62),2),2)+(TRUNC(AK62,2)-(TRUNC(H62*(1+R62),2)+TRUNC(J62*(1+R62),2)+TRUNC(K62*(1+R62),2)+TRUNC(L62*(1+R62),2)+TRUNC(M62*(1+R62),2)+TRUNC(N62*(1+R62),2)+TRUNC(O62*(1+R62),2)+TRUNC(P62*(1+R62),2))))&lt;=0,TRUNC(O62*(1+R62),2),IF(AND(IF(AND(H62*(1+R62)&lt;&gt;0,(TRUNC(H62*(1+R62),2)+(TRUNC(AK62,2)-(TRUNC(H62*(1+R62),2)+TRUNC(J62*(1+R62),2)+TRUNC(K62*(1+R62),2)+TRUNC(L62*(1+R62),2)+TRUNC(M62*(1+R62),2)+TRUNC(N62*(1+R62),2)+TRUNC(O62*(1+R62),2)+TRUNC(P62*(1+R62),2))))&gt;=0),ABS((O62*(1+R62)-(TRUNC(O62*(1+R62),2)+(TRUNC(AK62,2)-(TRUNC(H62*(1+R62),2)+TRUNC(J62*(1+R62),2)+TRUNC(K62*(1+R62),2)+TRUNC(L62*(1+R62),2)+TRUNC(M62*(1+R62),2)+TRUNC(N62*(1+R62),2)+TRUNC(O62*(1+R62),2)+TRUNC(P62*(1+R62),2)))))/O62*(1+R62))&lt;ABS((H62*(1+R62)-(TRUNC(H62*(1+R62),2)+(TRUNC(AK62,2)-(TRUNC(H62*(1+R62),2)+TRUNC(J62*(1+R62),2)+TRUNC(K62*(1+R62),2)+TRUNC(L62*(1+R62),2)+TRUNC(M62*(1+R62),2)+TRUNC(N62*(1+R62),2)+TRUNC(O62*(1+R62),2)+TRUNC(P62*(1+R62),2)))))/H62*(1+R62)),TRUE),IF(AND(J62*(1+R62)&lt;&gt;0,(TRUNC(J62*(1+R62),2)+(TRUNC(AK62,2)-(TRUNC(H62*(1+R62),2)+TRUNC(J62*(1+R62),2)+TRUNC(K62*(1+R62),2)+TRUNC(L62*(1+R62),2)+TRUNC(M62*(1+R62),2)+TRUNC(N62*(1+R62),2)+TRUNC(O62*(1+R62),2)+TRUNC(P62*(1+R62),2))))&gt;=0),ABS((O62*(1+R62)-(TRUNC(O62*(1+R62),2)+(TRUNC(AK62,2)-(TRUNC(H62*(1+R62),2)+TRUNC(J62*(1+R62),2)+TRUNC(K62*(1+R62),2)+TRUNC(L62*(1+R62),2)+TRUNC(M62*(1+R62),2)+TRUNC(N62*(1+R62),2)+TRUNC(O62*(1+R62),2)+TRUNC(P62*(1+R62),2)))))/O62*(1+R62))&lt;ABS((J62*(1+R62)-(TRUNC(J62*(1+R62),2)+(TRUNC(AK62,2)-(TRUNC(H62*(1+R62),2)+TRUNC(J62*(1+R62),2)+TRUNC(K62*(1+R62),2)+TRUNC(L62*(1+R62),2)+TRUNC(M62*(1+R62),2)+TRUNC(N62*(1+R62),2)+TRUNC(O62*(1+R62),2)+TRUNC(P62*(1+R62),2)))))/J62*(1+R62)),TRUE),IF(AND(K62*(1+R62)&lt;&gt;0,(TRUNC(K62*(1+R62),2)+(TRUNC(AK62,2)-(TRUNC(H62*(1+R62),2)+TRUNC(J62*(1+R62),2)+TRUNC(K62*(1+R62),2)+TRUNC(L62*(1+R62),2)+TRUNC(M62*(1+R62),2)+TRUNC(N62*(1+R62),2)+TRUNC(O62*(1+R62),2)+TRUNC(P62*(1+R62),2))))&gt;=0),ABS((O62*(1+R62)-(TRUNC(O62*(1+R62),2)+(TRUNC(AK62,2)-(TRUNC(H62*(1+R62),2)+TRUNC(J62*(1+R62),2)+TRUNC(K62*(1+R62),2)+TRUNC(L62*(1+R62),2)+TRUNC(M62*(1+R62),2)+TRUNC(N62*(1+R62),2)+TRUNC(O62*(1+R62),2)+TRUNC(P62*(1+R62),2)))))/O62*(1+R62))&lt;ABS((K62*(1+R62)-(TRUNC(K62*(1+R62),2)+(TRUNC(AK62,2)-(TRUNC(H62*(1+R62),2)+TRUNC(J62*(1+R62),2)+TRUNC(K62*(1+R62),2)+TRUNC(L62*(1+R62),2)+TRUNC(M62*(1+R62),2)+TRUNC(N62*(1+R62),2)+TRUNC(O62*(1+R62),2)+TRUNC(P62*(1+R62),2)))))/K62*(1+R62)),TRUE),IF(AND(L62*(1+R62)&lt;&gt;0,(TRUNC(L62*(1+R62),2)+(TRUNC(AK62,2)-(TRUNC(H62*(1+R62),2)+TRUNC(J62*(1+R62),2)+TRUNC(K62*(1+R62),2)+TRUNC(L62*(1+R62),2)+TRUNC(M62*(1+R62),2)+TRUNC(N62*(1+R62),2)+TRUNC(O62*(1+R62),2)+TRUNC(P62*(1+R62),2))))&gt;=0),ABS((O62*(1+R62)-(TRUNC(O62*(1+R62),2)+(TRUNC(AK62,2)-(TRUNC(H62*(1+R62),2)+TRUNC(J62*(1+R62),2)+TRUNC(K62*(1+R62),2)+TRUNC(L62*(1+R62),2)+TRUNC(M62*(1+R62),2)+TRUNC(N62*(1+R62),2)+TRUNC(O62*(1+R62),2)+TRUNC(P62*(1+R62),2)))))/O62*(1+R62))&lt;ABS((L62*(1+R62)-(TRUNC(L62*(1+R62),2)+(TRUNC(AK62,2)-(TRUNC(H62*(1+R62),2)+TRUNC(J62*(1+R62),2)+TRUNC(K62*(1+R62),2)+TRUNC(L62*(1+R62),2)+TRUNC(M62*(1+R62),2)+TRUNC(N62*(1+R62),2)+TRUNC(O62*(1+R62),2)+TRUNC(P62*(1+R62),2)))))/L62*(1+R62)),TRUE),IF(AND(M62*(1+R62)&lt;&gt;0,(TRUNC(M62*(1+R62),2)+(TRUNC(AK62,2)-(TRUNC(H62*(1+R62),2)+TRUNC(J62*(1+R62),2)+TRUNC(K62*(1+R62),2)+TRUNC(L62*(1+R62),2)+TRUNC(M62*(1+R62),2)+TRUNC(N62*(1+R62),2)+TRUNC(O62*(1+R62),2)+TRUNC(P62*(1+R62),2))))&gt;=0),ABS((O62*(1+R62)-(TRUNC(O62*(1+R62),2)+(TRUNC(AK62,2)-(TRUNC(H62*(1+R62),2)+TRUNC(J62*(1+R62),2)+TRUNC(K62*(1+R62),2)+TRUNC(L62*(1+R62),2)+TRUNC(M62*(1+R62),2)+TRUNC(N62*(1+R62),2)+TRUNC(O62*(1+R62),2)+TRUNC(P62*(1+R62),2)))))/O62*(1+R62))&lt;ABS((M62*(1+R62)-(TRUNC(M62*(1+R62),2)+(TRUNC(AK62,2)-(TRUNC(H62*(1+R62),2)+TRUNC(J62*(1+R62),2)+TRUNC(K62*(1+R62),2)+TRUNC(L62*(1+R62),2)+TRUNC(M62*(1+R62),2)+TRUNC(N62*(1+R62),2)+TRUNC(O62*(1+R62),2)+TRUNC(P62*(1+R62),2)))))/M62*(1+R62)),TRUE),IF(AND(N62*(1+R62)&lt;&gt;0,(TRUNC(N62*(1+R62),2)+(TRUNC(AK62,2)-(TRUNC(H62*(1+R62),2)+TRUNC(J62*(1+R62),2)+TRUNC(K62*(1+R62),2)+TRUNC(L62*(1+R62),2)+TRUNC(M62*(1+R62),2)+TRUNC(N62*(1+R62),2)+TRUNC(O62*(1+R62),2)+TRUNC(P62*(1+R62),2))))&gt;=0),ABS((O62*(1+R62)-(TRUNC(O62*(1+R62),2)+(TRUNC(AK62,2)-(TRUNC(H62*(1+R62),2)+TRUNC(J62*(1+R62),2)+TRUNC(K62*(1+R62),2)+TRUNC(L62*(1+R62),2)+TRUNC(M62*(1+R62),2)+TRUNC(N62*(1+R62),2)+TRUNC(O62*(1+R62),2)+TRUNC(P62*(1+R62),2)))))/O62*(1+R62))&lt;ABS((N62*(1+R62)-(TRUNC(N62*(1+R62),2)+(TRUNC(AK62,2)-(TRUNC(H62*(1+R62),2)+TRUNC(J62*(1+R62),2)+TRUNC(K62*(1+R62),2)+TRUNC(L62*(1+R62),2)+TRUNC(M62*(1+R62),2)+TRUNC(N62*(1+R62),2)+TRUNC(O62*(1+R62),2)+TRUNC(P62*(1+R62),2)))))/N62*(1+R62)),TRUE),IF(AND(O62*(1+R62)&lt;&gt;0,(TRUNC(O62*(1+R62),2)+(TRUNC(AK62,2)-(TRUNC(H62*(1+R62),2)+TRUNC(J62*(1+R62),2)+TRUNC(K62*(1+R62),2)+TRUNC(L62*(1+R62),2)+TRUNC(M62*(1+R62),2)+TRUNC(N62*(1+R62),2)+TRUNC(O62*(1+R62),2)+TRUNC(P62*(1+R62),2))))&gt;=0),ABS((O62*(1+R62)-(TRUNC(O62*(1+R62),2)+(TRUNC(AK62,2)-(TRUNC(H62*(1+R62),2)+TRUNC(J62*(1+R62),2)+TRUNC(K62*(1+R62),2)+TRUNC(L62*(1+R62),2)+TRUNC(M62*(1+R62),2)+TRUNC(N62*(1+R62),2)+TRUNC(O62*(1+R62),2)+TRUNC(P62*(1+R62),2)))))/O62*(1+R62))&lt;=ABS((O62*(1+R62)-(TRUNC(O62*(1+R62),2)+(TRUNC(AK62,2)-(TRUNC(H62*(1+R62),2)+TRUNC(J62*(1+R62),2)+TRUNC(K62*(1+R62),2)+TRUNC(L62*(1+R62),2)+TRUNC(M62*(1+R62),2)+TRUNC(N62*(1+R62),2)+TRUNC(O62*(1+R62),2)+TRUNC(P62*(1+R62),2)))))/O62*(1+R62)),TRUE),IF(AND(P62*(1+R62)&lt;&gt;0,(TRUNC(P62*(1+R62),2)+(TRUNC(AK62,2)-(TRUNC(H62*(1+R62),2)+TRUNC(J62*(1+R62),2)+TRUNC(K62*(1+R62),2)+TRUNC(L62*(1+R62),2)+TRUNC(M62*(1+R62),2)+TRUNC(N62*(1+R62),2)+TRUNC(O62*(1+R62),2)+TRUNC(P62*(1+R62),2))))&gt;=0),ABS((O62*(1+R62)-(TRUNC(O62*(1+R62),2)+(TRUNC(AK62,2)-(TRUNC(H62*(1+R62),2)+TRUNC(J62*(1+R62),2)+TRUNC(K62*(1+R62),2)+TRUNC(L62*(1+R62),2)+TRUNC(M62*(1+R62),2)+TRUNC(N62*(1+R62),2)+TRUNC(O62*(1+R62),2)+TRUNC(P62*(1+R62),2)))))/O62*(1+R62))&lt;=ABS((P62*(1+R62)-(TRUNC(P62*(1+R62),2)+(TRUNC(AK62,2)-(TRUNC(H62*(1+R62),2)+TRUNC(J62*(1+R62),2)+TRUNC(K62*(1+R62),2)+TRUNC(L62*(1+R62),2)+TRUNC(M62*(1+R62),2)+TRUNC(N62*(1+R62),2)+TRUNC(O62*(1+R62),2)+TRUNC(P62*(1+R62),2)))))/P62*(1+R62)),TRUE)),TRUNC(O62*(1+R62),2)+(TRUNC(AK62,2)-(TRUNC(H62*(1+R62),2)+TRUNC(J62*(1+R62),2)+TRUNC(K62*(1+R62),2)+TRUNC(L62*(1+R62),2)+TRUNC(M62*(1+R62),2)+TRUNC(N62*(1+R62),2)+TRUNC(O62*(1+R62),2)+TRUNC(P62*(1+R62),2))),TRUNC(O62*(1+R62),2)))))</f>
        <v>0</v>
      </c>
      <c r="AH62" s="369">
        <f>IF(AG62*G62=0,0,IF((TRUNC(AL62,2)-(TRUNC(S62*G62,2)+TRUNC(W62*G62,2)+TRUNC(Y62*G62,2)+TRUNC(AA62*G62,2)+TRUNC(AC62*G62,2)+TRUNC(AE62*G62,2)+TRUNC(AG62*G62,2)+TRUNC(AI62*G62,2)))=0,TRUNC(AG62*G62,2),IF((TRUNC(TRUNC(AG62*G62,2),2)+(TRUNC(AL62,2)-(TRUNC(S62*G62,2)+TRUNC(W62*G62,2)+TRUNC(Y62*G62,2)+TRUNC(AA62*G62,2)+TRUNC(AC62*G62,2)+TRUNC(AE62*G62,2)+TRUNC(AG62*G62,2)+TRUNC(AI62*G62,2))))&lt;=0,TRUNC(AG62*G62,2),IF(AND(IF(AND(S62*G62&lt;&gt;0,(TRUNC(S62*G62,2)+(TRUNC(AL62,2)-(TRUNC(S62*G62,2)+TRUNC(W62*G62,2)+TRUNC(Y62*G62,2)+TRUNC(AA62*G62,2)+TRUNC(AC62*G62,2)+TRUNC(AE62*G62,2)+TRUNC(AG62*G62,2)+TRUNC(AI62*G62,2))))&gt;=0),ABS((AG62*G62-(TRUNC(AG62*G62,2)+(TRUNC(AL62,2)-(TRUNC(S62*G62,2)+TRUNC(W62*G62,2)+TRUNC(Y62*G62,2)+TRUNC(AA62*G62,2)+TRUNC(AC62*G62,2)+TRUNC(AE62*G62,2)+TRUNC(AG62*G62,2)+TRUNC(AI62*G62,2)))))/AG62*G62)&lt;ABS((S62*G62-(TRUNC(S62*G62,2)+(TRUNC(AL62,2)-(TRUNC(S62*G62,2)+TRUNC(W62*G62,2)+TRUNC(Y62*G62,2)+TRUNC(AA62*G62,2)+TRUNC(AC62*G62,2)+TRUNC(AE62*G62,2)+TRUNC(AG62*G62,2)+TRUNC(AI62*G62,2)))))/S62*G62),TRUE),IF(AND(W62*G62&lt;&gt;0,(TRUNC(W62*G62,2)+(TRUNC(AL62,2)-(TRUNC(S62*G62,2)+TRUNC(W62*G62,2)+TRUNC(Y62*G62,2)+TRUNC(AA62*G62,2)+TRUNC(AC62*G62,2)+TRUNC(AE62*G62,2)+TRUNC(AG62*G62,2)+TRUNC(AI62*G62,2))))&gt;=0),ABS((AG62*G62-(TRUNC(AG62*G62,2)+(TRUNC(AL62,2)-(TRUNC(S62*G62,2)+TRUNC(W62*G62,2)+TRUNC(Y62*G62,2)+TRUNC(AA62*G62,2)+TRUNC(AC62*G62,2)+TRUNC(AE62*G62,2)+TRUNC(AG62*G62,2)+TRUNC(AI62*G62,2)))))/AG62*G62)&lt;ABS((W62*G62-(TRUNC(W62*G62,2)+(TRUNC(AL62,2)-(TRUNC(S62*G62,2)+TRUNC(W62*G62,2)+TRUNC(Y62*G62,2)+TRUNC(AA62*G62,2)+TRUNC(AC62*G62,2)+TRUNC(AE62*G62,2)+TRUNC(AG62*G62,2)+TRUNC(AI62*G62,2)))))/W62*G62),TRUE),IF(AND(Y62*G62&lt;&gt;0,(TRUNC(Y62*G62,2)+(TRUNC(AL62,2)-(TRUNC(S62*G62,2)+TRUNC(W62*G62,2)+TRUNC(Y62*G62,2)+TRUNC(AA62*G62,2)+TRUNC(AC62*G62,2)+TRUNC(AE62*G62,2)+TRUNC(AG62*G62,2)+TRUNC(AI62*G62,2))))&gt;=0),ABS((AG62*G62-(TRUNC(AG62*G62,2)+(TRUNC(AL62,2)-(TRUNC(S62*G62,2)+TRUNC(W62*G62,2)+TRUNC(Y62*G62,2)+TRUNC(AA62*G62,2)+TRUNC(AC62*G62,2)+TRUNC(AE62*G62,2)+TRUNC(AG62*G62,2)+TRUNC(AI62*G62,2)))))/AG62*G62)&lt;ABS((Y62*G62-(TRUNC(Y62*G62,2)+(TRUNC(AL62,2)-(TRUNC(S62*G62,2)+TRUNC(W62*G62,2)+TRUNC(Y62*G62,2)+TRUNC(AA62*G62,2)+TRUNC(AC62*G62,2)+TRUNC(AE62*G62,2)+TRUNC(AG62*G62,2)+TRUNC(AI62*G62,2)))))/Y62*G62),TRUE),IF(AND(AA62*G62&lt;&gt;0,(TRUNC(AA62*G62,2)+(TRUNC(AL62,2)-(TRUNC(S62*G62,2)+TRUNC(W62*G62,2)+TRUNC(Y62*G62,2)+TRUNC(AA62*G62,2)+TRUNC(AC62*G62,2)+TRUNC(AE62*G62,2)+TRUNC(AG62*G62,2)+TRUNC(AI62*G62,2))))&gt;=0),ABS((AG62*G62-(TRUNC(AG62*G62,2)+(TRUNC(AL62,2)-(TRUNC(S62*G62,2)+TRUNC(W62*G62,2)+TRUNC(Y62*G62,2)+TRUNC(AA62*G62,2)+TRUNC(AC62*G62,2)+TRUNC(AE62*G62,2)+TRUNC(AG62*G62,2)+TRUNC(AI62*G62,2)))))/AG62*G62)&lt;ABS((AA62*G62-(TRUNC(AA62*G62,2)+(TRUNC(AL62,2)-(TRUNC(S62*G62,2)+TRUNC(W62*G62,2)+TRUNC(Y62*G62,2)+TRUNC(AA62*G62,2)+TRUNC(AC62*G62,2)+TRUNC(AE62*G62,2)+TRUNC(AG62*G62,2)+TRUNC(AI62*G62,2)))))/AA62*G62),TRUE),IF(AND(AC62*G62&lt;&gt;0,(TRUNC(AC62*G62,2)+(TRUNC(AL62,2)-(TRUNC(S62*G62,2)+TRUNC(W62*G62,2)+TRUNC(Y62*G62,2)+TRUNC(AA62*G62,2)+TRUNC(AC62*G62,2)+TRUNC(AE62*G62,2)+TRUNC(AG62*G62,2)+TRUNC(AI62*G62,2))))&gt;=0),ABS((AG62*G62-(TRUNC(AG62*G62,2)+(TRUNC(AL62,2)-(TRUNC(S62*G62,2)+TRUNC(W62*G62,2)+TRUNC(Y62*G62,2)+TRUNC(AA62*G62,2)+TRUNC(AC62*G62,2)+TRUNC(AE62*G62,2)+TRUNC(AG62*G62,2)+TRUNC(AI62*G62,2)))))/AG62*G62)&lt;ABS((AC62*G62-(TRUNC(AC62*G62,2)+(TRUNC(AL62,2)-(TRUNC(S62*G62,2)+TRUNC(W62*G62,2)+TRUNC(Y62*G62,2)+TRUNC(AA62*G62,2)+TRUNC(AC62*G62,2)+TRUNC(AE62*G62,2)+TRUNC(AG62*G62,2)+TRUNC(AI62*G62,2)))))/AC62*G62),TRUE),IF(AND(AE62*G62&lt;&gt;0,(TRUNC(AE62*G62,2)+(TRUNC(AL62,2)-(TRUNC(S62*G62,2)+TRUNC(W62*G62,2)+TRUNC(Y62*G62,2)+TRUNC(AA62*G62,2)+TRUNC(AC62*G62,2)+TRUNC(AE62*G62,2)+TRUNC(AG62*G62,2)+TRUNC(AI62*G62,2))))&gt;=0),ABS((AG62*G62-(TRUNC(AG62*G62,2)+(TRUNC(AL62,2)-(TRUNC(S62*G62,2)+TRUNC(W62*G62,2)+TRUNC(Y62*G62,2)+TRUNC(AA62*G62,2)+TRUNC(AC62*G62,2)+TRUNC(AE62*G62,2)+TRUNC(AG62*G62,2)+TRUNC(AI62*G62,2)))))/AG62*G62)&lt;ABS((AE62*G62-(TRUNC(AE62*G62,2)+(TRUNC(AL62,2)-(TRUNC(S62*G62,2)+TRUNC(W62*G62,2)+TRUNC(Y62*G62,2)+TRUNC(AA62*G62,2)+TRUNC(AC62*G62,2)+TRUNC(AE62*G62,2)+TRUNC(AG62*G62,2)+TRUNC(AI62*G62,2)))))/AE62*G62),TRUE),IF(AND(AG62*G62&lt;&gt;0,(TRUNC(AG62*G62,2)+(TRUNC(AL62,2)-(TRUNC(S62*G62,2)+TRUNC(W62*G62,2)+TRUNC(Y62*G62,2)+TRUNC(AA62*G62,2)+TRUNC(AC62*G62,2)+TRUNC(AE62*G62,2)+TRUNC(AG62*G62,2)+TRUNC(AI62*G62,2))))&gt;=0),ABS((AG62*G62-(TRUNC(AG62*G62,2)+(TRUNC(AL62,2)-(TRUNC(S62*G62,2)+TRUNC(W62*G62,2)+TRUNC(Y62*G62,2)+TRUNC(AA62*G62,2)+TRUNC(AC62*G62,2)+TRUNC(AE62*G62,2)+TRUNC(AG62*G62,2)+TRUNC(AI62*G62,2)))))/AG62*G62)&lt;=ABS((AG62*G62-(TRUNC(AG62*G62,2)+(TRUNC(AL62,2)-(TRUNC(S62*G62,2)+TRUNC(W62*G62,2)+TRUNC(Y62*G62,2)+TRUNC(AA62*G62,2)+TRUNC(AC62*G62,2)+TRUNC(AE62*G62,2)+TRUNC(AG62*G62,2)+TRUNC(AI62*G62,2)))))/AG62*G62),TRUE),IF(AND(AI62*G62&lt;&gt;0,(TRUNC(AI62*G62,2)+(TRUNC(AL62,2)-(TRUNC(S62*G62,2)+TRUNC(W62*G62,2)+TRUNC(Y62*G62,2)+TRUNC(AA62*G62,2)+TRUNC(AC62*G62,2)+TRUNC(AE62*G62,2)+TRUNC(AG62*G62,2)+TRUNC(AI62*G62,2))))&gt;=0),ABS((AG62*G62-(TRUNC(AG62*G62,2)+(TRUNC(AL62,2)-(TRUNC(S62*G62,2)+TRUNC(W62*G62,2)+TRUNC(Y62*G62,2)+TRUNC(AA62*G62,2)+TRUNC(AC62*G62,2)+TRUNC(AE62*G62,2)+TRUNC(AG62*G62,2)+TRUNC(AI62*G62,2)))))/AG62*G62)&lt;=ABS((AI62*G62-(TRUNC(AI62*G62,2)+(TRUNC(AL62,2)-(TRUNC(S62*G62,2)+TRUNC(W62*G62,2)+TRUNC(Y62*G62,2)+TRUNC(AA62*G62,2)+TRUNC(AC62*G62,2)+TRUNC(AE62*G62,2)+TRUNC(AG62*G62,2)+TRUNC(AI62*G62,2)))))/AI62*G62),TRUE)),TRUNC(AG62*G62,2)+(TRUNC(AL62,2)-(TRUNC(S62*G62,2)+TRUNC(W62*G62,2)+TRUNC(Y62*G62,2)+TRUNC(AA62*G62,2)+TRUNC(AC62*G62,2)+TRUNC(AE62*G62,2)+TRUNC(AG62*G62,2)+TRUNC(AI62*G62,2))),TRUNC(AG62*G62,2)))))</f>
        <v>0</v>
      </c>
      <c r="AI62" s="369">
        <f>IF(P62*(1+R62)=0,0,IF((TRUNC(AK62,2)-(TRUNC(H62*(1+R62),2)+TRUNC(J62*(1+R62),2)+TRUNC(K62*(1+R62),2)+TRUNC(L62*(1+R62),2)+TRUNC(M62*(1+R62),2)+TRUNC(N62*(1+R62),2)+TRUNC(O62*(1+R62),2)+TRUNC(P62*(1+R62),2)))=0,TRUNC(P62*(1+R62),2),IF((TRUNC(TRUNC(P62*(1+R62),2),2)+(TRUNC(AK62,2)-(TRUNC(H62*(1+R62),2)+TRUNC(J62*(1+R62),2)+TRUNC(K62*(1+R62),2)+TRUNC(L62*(1+R62),2)+TRUNC(M62*(1+R62),2)+TRUNC(N62*(1+R62),2)+TRUNC(O62*(1+R62),2)+TRUNC(P62*(1+R62),2))))&lt;=0,TRUNC(P62*(1+R62),2),IF(AND(IF(AND(H62*(1+R62)&lt;&gt;0,(TRUNC(H62*(1+R62),2)+(TRUNC(AK62,2)-(TRUNC(H62*(1+R62),2)+TRUNC(J62*(1+R62),2)+TRUNC(K62*(1+R62),2)+TRUNC(L62*(1+R62),2)+TRUNC(M62*(1+R62),2)+TRUNC(N62*(1+R62),2)+TRUNC(O62*(1+R62),2)+TRUNC(P62*(1+R62),2))))&gt;=0),ABS((P62*(1+R62)-(TRUNC(P62*(1+R62),2)+(TRUNC(AK62,2)-(TRUNC(H62*(1+R62),2)+TRUNC(J62*(1+R62),2)+TRUNC(K62*(1+R62),2)+TRUNC(L62*(1+R62),2)+TRUNC(M62*(1+R62),2)+TRUNC(N62*(1+R62),2)+TRUNC(O62*(1+R62),2)+TRUNC(P62*(1+R62),2)))))/P62*(1+R62))&lt;ABS((H62*(1+R62)-(TRUNC(H62*(1+R62),2)+(TRUNC(AK62,2)-(TRUNC(H62*(1+R62),2)+TRUNC(J62*(1+R62),2)+TRUNC(K62*(1+R62),2)+TRUNC(L62*(1+R62),2)+TRUNC(M62*(1+R62),2)+TRUNC(N62*(1+R62),2)+TRUNC(O62*(1+R62),2)+TRUNC(P62*(1+R62),2)))))/H62*(1+R62)),TRUE),IF(AND(J62*(1+R62)&lt;&gt;0,(TRUNC(J62*(1+R62),2)+(TRUNC(AK62,2)-(TRUNC(H62*(1+R62),2)+TRUNC(J62*(1+R62),2)+TRUNC(K62*(1+R62),2)+TRUNC(L62*(1+R62),2)+TRUNC(M62*(1+R62),2)+TRUNC(N62*(1+R62),2)+TRUNC(O62*(1+R62),2)+TRUNC(P62*(1+R62),2))))&gt;=0),ABS((P62*(1+R62)-(TRUNC(P62*(1+R62),2)+(TRUNC(AK62,2)-(TRUNC(H62*(1+R62),2)+TRUNC(J62*(1+R62),2)+TRUNC(K62*(1+R62),2)+TRUNC(L62*(1+R62),2)+TRUNC(M62*(1+R62),2)+TRUNC(N62*(1+R62),2)+TRUNC(O62*(1+R62),2)+TRUNC(P62*(1+R62),2)))))/P62*(1+R62))&lt;ABS((J62*(1+R62)-(TRUNC(J62*(1+R62),2)+(TRUNC(AK62,2)-(TRUNC(H62*(1+R62),2)+TRUNC(J62*(1+R62),2)+TRUNC(K62*(1+R62),2)+TRUNC(L62*(1+R62),2)+TRUNC(M62*(1+R62),2)+TRUNC(N62*(1+R62),2)+TRUNC(O62*(1+R62),2)+TRUNC(P62*(1+R62),2)))))/J62*(1+R62)),TRUE),IF(AND(K62*(1+R62)&lt;&gt;0,(TRUNC(K62*(1+R62),2)+(TRUNC(AK62,2)-(TRUNC(H62*(1+R62),2)+TRUNC(J62*(1+R62),2)+TRUNC(K62*(1+R62),2)+TRUNC(L62*(1+R62),2)+TRUNC(M62*(1+R62),2)+TRUNC(N62*(1+R62),2)+TRUNC(O62*(1+R62),2)+TRUNC(P62*(1+R62),2))))&gt;=0),ABS((P62*(1+R62)-(TRUNC(P62*(1+R62),2)+(TRUNC(AK62,2)-(TRUNC(H62*(1+R62),2)+TRUNC(J62*(1+R62),2)+TRUNC(K62*(1+R62),2)+TRUNC(L62*(1+R62),2)+TRUNC(M62*(1+R62),2)+TRUNC(N62*(1+R62),2)+TRUNC(O62*(1+R62),2)+TRUNC(P62*(1+R62),2)))))/P62*(1+R62))&lt;ABS((K62*(1+R62)-(TRUNC(K62*(1+R62),2)+(TRUNC(AK62,2)-(TRUNC(H62*(1+R62),2)+TRUNC(J62*(1+R62),2)+TRUNC(K62*(1+R62),2)+TRUNC(L62*(1+R62),2)+TRUNC(M62*(1+R62),2)+TRUNC(N62*(1+R62),2)+TRUNC(O62*(1+R62),2)+TRUNC(P62*(1+R62),2)))))/K62*(1+R62)),TRUE),IF(AND(L62*(1+R62)&lt;&gt;0,(TRUNC(L62*(1+R62),2)+(TRUNC(AK62,2)-(TRUNC(H62*(1+R62),2)+TRUNC(J62*(1+R62),2)+TRUNC(K62*(1+R62),2)+TRUNC(L62*(1+R62),2)+TRUNC(M62*(1+R62),2)+TRUNC(N62*(1+R62),2)+TRUNC(O62*(1+R62),2)+TRUNC(P62*(1+R62),2))))&gt;=0),ABS((P62*(1+R62)-(TRUNC(P62*(1+R62),2)+(TRUNC(AK62,2)-(TRUNC(H62*(1+R62),2)+TRUNC(J62*(1+R62),2)+TRUNC(K62*(1+R62),2)+TRUNC(L62*(1+R62),2)+TRUNC(M62*(1+R62),2)+TRUNC(N62*(1+R62),2)+TRUNC(O62*(1+R62),2)+TRUNC(P62*(1+R62),2)))))/P62*(1+R62))&lt;ABS((L62*(1+R62)-(TRUNC(L62*(1+R62),2)+(TRUNC(AK62,2)-(TRUNC(H62*(1+R62),2)+TRUNC(J62*(1+R62),2)+TRUNC(K62*(1+R62),2)+TRUNC(L62*(1+R62),2)+TRUNC(M62*(1+R62),2)+TRUNC(N62*(1+R62),2)+TRUNC(O62*(1+R62),2)+TRUNC(P62*(1+R62),2)))))/L62*(1+R62)),TRUE),IF(AND(M62*(1+R62)&lt;&gt;0,(TRUNC(M62*(1+R62),2)+(TRUNC(AK62,2)-(TRUNC(H62*(1+R62),2)+TRUNC(J62*(1+R62),2)+TRUNC(K62*(1+R62),2)+TRUNC(L62*(1+R62),2)+TRUNC(M62*(1+R62),2)+TRUNC(N62*(1+R62),2)+TRUNC(O62*(1+R62),2)+TRUNC(P62*(1+R62),2))))&gt;=0),ABS((P62*(1+R62)-(TRUNC(P62*(1+R62),2)+(TRUNC(AK62,2)-(TRUNC(H62*(1+R62),2)+TRUNC(J62*(1+R62),2)+TRUNC(K62*(1+R62),2)+TRUNC(L62*(1+R62),2)+TRUNC(M62*(1+R62),2)+TRUNC(N62*(1+R62),2)+TRUNC(O62*(1+R62),2)+TRUNC(P62*(1+R62),2)))))/P62*(1+R62))&lt;ABS((M62*(1+R62)-(TRUNC(M62*(1+R62),2)+(TRUNC(AK62,2)-(TRUNC(H62*(1+R62),2)+TRUNC(J62*(1+R62),2)+TRUNC(K62*(1+R62),2)+TRUNC(L62*(1+R62),2)+TRUNC(M62*(1+R62),2)+TRUNC(N62*(1+R62),2)+TRUNC(O62*(1+R62),2)+TRUNC(P62*(1+R62),2)))))/M62*(1+R62)),TRUE),IF(AND(N62*(1+R62)&lt;&gt;0,(TRUNC(N62*(1+R62),2)+(TRUNC(AK62,2)-(TRUNC(H62*(1+R62),2)+TRUNC(J62*(1+R62),2)+TRUNC(K62*(1+R62),2)+TRUNC(L62*(1+R62),2)+TRUNC(M62*(1+R62),2)+TRUNC(N62*(1+R62),2)+TRUNC(O62*(1+R62),2)+TRUNC(P62*(1+R62),2))))&gt;=0),ABS((P62*(1+R62)-(TRUNC(P62*(1+R62),2)+(TRUNC(AK62,2)-(TRUNC(H62*(1+R62),2)+TRUNC(J62*(1+R62),2)+TRUNC(K62*(1+R62),2)+TRUNC(L62*(1+R62),2)+TRUNC(M62*(1+R62),2)+TRUNC(N62*(1+R62),2)+TRUNC(O62*(1+R62),2)+TRUNC(P62*(1+R62),2)))))/P62*(1+R62))&lt;ABS((N62*(1+R62)-(TRUNC(N62*(1+R62),2)+(TRUNC(AK62,2)-(TRUNC(H62*(1+R62),2)+TRUNC(J62*(1+R62),2)+TRUNC(K62*(1+R62),2)+TRUNC(L62*(1+R62),2)+TRUNC(M62*(1+R62),2)+TRUNC(N62*(1+R62),2)+TRUNC(O62*(1+R62),2)+TRUNC(P62*(1+R62),2)))))/N62*(1+R62)),TRUE),IF(AND(O62*(1+R62)&lt;&gt;0,(TRUNC(O62*(1+R62),2)+(TRUNC(AK62,2)-(TRUNC(H62*(1+R62),2)+TRUNC(J62*(1+R62),2)+TRUNC(K62*(1+R62),2)+TRUNC(L62*(1+R62),2)+TRUNC(M62*(1+R62),2)+TRUNC(N62*(1+R62),2)+TRUNC(O62*(1+R62),2)+TRUNC(P62*(1+R62),2))))&gt;=0),ABS((P62*(1+R62)-(TRUNC(P62*(1+R62),2)+(TRUNC(AK62,2)-(TRUNC(H62*(1+R62),2)+TRUNC(J62*(1+R62),2)+TRUNC(K62*(1+R62),2)+TRUNC(L62*(1+R62),2)+TRUNC(M62*(1+R62),2)+TRUNC(N62*(1+R62),2)+TRUNC(O62*(1+R62),2)+TRUNC(P62*(1+R62),2)))))/P62*(1+R62))&lt;ABS((O62*(1+R62)-(TRUNC(O62*(1+R62),2)+(TRUNC(AK62,2)-(TRUNC(H62*(1+R62),2)+TRUNC(J62*(1+R62),2)+TRUNC(K62*(1+R62),2)+TRUNC(L62*(1+R62),2)+TRUNC(M62*(1+R62),2)+TRUNC(N62*(1+R62),2)+TRUNC(O62*(1+R62),2)+TRUNC(P62*(1+R62),2)))))/O62*(1+R62)),TRUE),IF(AND(P62*(1+R62)&lt;&gt;0,(TRUNC(P62*(1+R62),2)+(TRUNC(AK62,2)-(TRUNC(H62*(1+R62),2)+TRUNC(J62*(1+R62),2)+TRUNC(K62*(1+R62),2)+TRUNC(L62*(1+R62),2)+TRUNC(M62*(1+R62),2)+TRUNC(N62*(1+R62),2)+TRUNC(O62*(1+R62),2)+TRUNC(P62*(1+R62),2))))&gt;=0),ABS((P62*(1+R62)-(TRUNC(P62*(1+R62),2)+(TRUNC(AK62,2)-(TRUNC(H62*(1+R62),2)+TRUNC(J62*(1+R62),2)+TRUNC(K62*(1+R62),2)+TRUNC(L62*(1+R62),2)+TRUNC(M62*(1+R62),2)+TRUNC(N62*(1+R62),2)+TRUNC(O62*(1+R62),2)+TRUNC(P62*(1+R62),2)))))/P62*(1+R62))&lt;=ABS((P62*(1+R62)-(TRUNC(P62*(1+R62),2)+(TRUNC(AK62,2)-(TRUNC(H62*(1+R62),2)+TRUNC(J62*(1+R62),2)+TRUNC(K62*(1+R62),2)+TRUNC(L62*(1+R62),2)+TRUNC(M62*(1+R62),2)+TRUNC(N62*(1+R62),2)+TRUNC(O62*(1+R62),2)+TRUNC(P62*(1+R62),2)))))/P62*(1+R62)),TRUE)),TRUNC(P62*(1+R62),2)+(TRUNC(AK62,2)-(TRUNC(H62*(1+R62),2)+TRUNC(J62*(1+R62),2)+TRUNC(K62*(1+R62),2)+TRUNC(L62*(1+R62),2)+TRUNC(M62*(1+R62),2)+TRUNC(N62*(1+R62),2)+TRUNC(O62*(1+R62),2)+TRUNC(P62*(1+R62),2))),TRUNC(P62*(1+R62),2)))))</f>
        <v>0</v>
      </c>
      <c r="AJ62" s="369">
        <f>IF(AI62*G62=0,0,IF((TRUNC(AL62,2)-(TRUNC(S62*G62,2)+TRUNC(W62*G62,2)+TRUNC(Y62*G62,2)+TRUNC(AA62*G62,2)+TRUNC(AC62*G62,2)+TRUNC(AE62*G62,2)+TRUNC(AG62*G62,2)+TRUNC(AI62*G62,2)))=0,TRUNC(AI62*G62,2),IF((TRUNC(TRUNC(AI62*G62,2),2)+(TRUNC(AL62,2)-(TRUNC(S62*G62,2)+TRUNC(W62*G62,2)+TRUNC(Y62*G62,2)+TRUNC(AA62*G62,2)+TRUNC(AC62*G62,2)+TRUNC(AE62*G62,2)+TRUNC(AG62*G62,2)+TRUNC(AI62*G62,2))))&lt;=0,TRUNC(AI62*G62,2),IF(AND(IF(AND(S62*G62&lt;&gt;0,(TRUNC(S62*G62,2)+(TRUNC(AL62,2)-(TRUNC(S62*G62,2)+TRUNC(W62*G62,2)+TRUNC(Y62*G62,2)+TRUNC(AA62*G62,2)+TRUNC(AC62*G62,2)+TRUNC(AE62*G62,2)+TRUNC(AG62*G62,2)+TRUNC(AI62*G62,2))))&gt;=0),ABS((AI62*G62-(TRUNC(AI62*G62,2)+(TRUNC(AL62,2)-(TRUNC(S62*G62,2)+TRUNC(W62*G62,2)+TRUNC(Y62*G62,2)+TRUNC(AA62*G62,2)+TRUNC(AC62*G62,2)+TRUNC(AE62*G62,2)+TRUNC(AG62*G62,2)+TRUNC(AI62*G62,2)))))/AI62*G62)&lt;ABS((S62*G62-(TRUNC(S62*G62,2)+(TRUNC(AL62,2)-(TRUNC(S62*G62,2)+TRUNC(W62*G62,2)+TRUNC(Y62*G62,2)+TRUNC(AA62*G62,2)+TRUNC(AC62*G62,2)+TRUNC(AE62*G62,2)+TRUNC(AG62*G62,2)+TRUNC(AI62*G62,2)))))/S62*G62),TRUE),IF(AND(W62*G62&lt;&gt;0,(TRUNC(W62*G62,2)+(TRUNC(AL62,2)-(TRUNC(S62*G62,2)+TRUNC(W62*G62,2)+TRUNC(Y62*G62,2)+TRUNC(AA62*G62,2)+TRUNC(AC62*G62,2)+TRUNC(AE62*G62,2)+TRUNC(AG62*G62,2)+TRUNC(AI62*G62,2))))&gt;=0),ABS((AI62*G62-(TRUNC(AI62*G62,2)+(TRUNC(AL62,2)-(TRUNC(S62*G62,2)+TRUNC(W62*G62,2)+TRUNC(Y62*G62,2)+TRUNC(AA62*G62,2)+TRUNC(AC62*G62,2)+TRUNC(AE62*G62,2)+TRUNC(AG62*G62,2)+TRUNC(AI62*G62,2)))))/AI62*G62)&lt;ABS((W62*G62-(TRUNC(W62*G62,2)+(TRUNC(AL62,2)-(TRUNC(S62*G62,2)+TRUNC(W62*G62,2)+TRUNC(Y62*G62,2)+TRUNC(AA62*G62,2)+TRUNC(AC62*G62,2)+TRUNC(AE62*G62,2)+TRUNC(AG62*G62,2)+TRUNC(AI62*G62,2)))))/W62*G62),TRUE),IF(AND(Y62*G62&lt;&gt;0,(TRUNC(Y62*G62,2)+(TRUNC(AL62,2)-(TRUNC(S62*G62,2)+TRUNC(W62*G62,2)+TRUNC(Y62*G62,2)+TRUNC(AA62*G62,2)+TRUNC(AC62*G62,2)+TRUNC(AE62*G62,2)+TRUNC(AG62*G62,2)+TRUNC(AI62*G62,2))))&gt;=0),ABS((AI62*G62-(TRUNC(AI62*G62,2)+(TRUNC(AL62,2)-(TRUNC(S62*G62,2)+TRUNC(W62*G62,2)+TRUNC(Y62*G62,2)+TRUNC(AA62*G62,2)+TRUNC(AC62*G62,2)+TRUNC(AE62*G62,2)+TRUNC(AG62*G62,2)+TRUNC(AI62*G62,2)))))/AI62*G62)&lt;ABS((Y62*G62-(TRUNC(Y62*G62,2)+(TRUNC(AL62,2)-(TRUNC(S62*G62,2)+TRUNC(W62*G62,2)+TRUNC(Y62*G62,2)+TRUNC(AA62*G62,2)+TRUNC(AC62*G62,2)+TRUNC(AE62*G62,2)+TRUNC(AG62*G62,2)+TRUNC(AI62*G62,2)))))/Y62*G62),TRUE),IF(AND(AA62*G62&lt;&gt;0,(TRUNC(AA62*G62,2)+(TRUNC(AL62,2)-(TRUNC(S62*G62,2)+TRUNC(W62*G62,2)+TRUNC(Y62*G62,2)+TRUNC(AA62*G62,2)+TRUNC(AC62*G62,2)+TRUNC(AE62*G62,2)+TRUNC(AG62*G62,2)+TRUNC(AI62*G62,2))))&gt;=0),ABS((AI62*G62-(TRUNC(AI62*G62,2)+(TRUNC(AL62,2)-(TRUNC(S62*G62,2)+TRUNC(W62*G62,2)+TRUNC(Y62*G62,2)+TRUNC(AA62*G62,2)+TRUNC(AC62*G62,2)+TRUNC(AE62*G62,2)+TRUNC(AG62*G62,2)+TRUNC(AI62*G62,2)))))/AI62*G62)&lt;ABS((AA62*G62-(TRUNC(AA62*G62,2)+(TRUNC(AL62,2)-(TRUNC(S62*G62,2)+TRUNC(W62*G62,2)+TRUNC(Y62*G62,2)+TRUNC(AA62*G62,2)+TRUNC(AC62*G62,2)+TRUNC(AE62*G62,2)+TRUNC(AG62*G62,2)+TRUNC(AI62*G62,2)))))/AA62*G62),TRUE),IF(AND(AC62*G62&lt;&gt;0,(TRUNC(AC62*G62,2)+(TRUNC(AL62,2)-(TRUNC(S62*G62,2)+TRUNC(W62*G62,2)+TRUNC(Y62*G62,2)+TRUNC(AA62*G62,2)+TRUNC(AC62*G62,2)+TRUNC(AE62*G62,2)+TRUNC(AG62*G62,2)+TRUNC(AI62*G62,2))))&gt;=0),ABS((AI62*G62-(TRUNC(AI62*G62,2)+(TRUNC(AL62,2)-(TRUNC(S62*G62,2)+TRUNC(W62*G62,2)+TRUNC(Y62*G62,2)+TRUNC(AA62*G62,2)+TRUNC(AC62*G62,2)+TRUNC(AE62*G62,2)+TRUNC(AG62*G62,2)+TRUNC(AI62*G62,2)))))/AI62*G62)&lt;ABS((AC62*G62-(TRUNC(AC62*G62,2)+(TRUNC(AL62,2)-(TRUNC(S62*G62,2)+TRUNC(W62*G62,2)+TRUNC(Y62*G62,2)+TRUNC(AA62*G62,2)+TRUNC(AC62*G62,2)+TRUNC(AE62*G62,2)+TRUNC(AG62*G62,2)+TRUNC(AI62*G62,2)))))/AC62*G62),TRUE),IF(AND(AE62*G62&lt;&gt;0,(TRUNC(AE62*G62,2)+(TRUNC(AL62,2)-(TRUNC(S62*G62,2)+TRUNC(W62*G62,2)+TRUNC(Y62*G62,2)+TRUNC(AA62*G62,2)+TRUNC(AC62*G62,2)+TRUNC(AE62*G62,2)+TRUNC(AG62*G62,2)+TRUNC(AI62*G62,2))))&gt;=0),ABS((AI62*G62-(TRUNC(AI62*G62,2)+(TRUNC(AL62,2)-(TRUNC(S62*G62,2)+TRUNC(W62*G62,2)+TRUNC(Y62*G62,2)+TRUNC(AA62*G62,2)+TRUNC(AC62*G62,2)+TRUNC(AE62*G62,2)+TRUNC(AG62*G62,2)+TRUNC(AI62*G62,2)))))/AI62*G62)&lt;ABS((AE62*G62-(TRUNC(AE62*G62,2)+(TRUNC(AL62,2)-(TRUNC(S62*G62,2)+TRUNC(W62*G62,2)+TRUNC(Y62*G62,2)+TRUNC(AA62*G62,2)+TRUNC(AC62*G62,2)+TRUNC(AE62*G62,2)+TRUNC(AG62*G62,2)+TRUNC(AI62*G62,2)))))/AE62*G62),TRUE),IF(AND(AG62*G62&lt;&gt;0,(TRUNC(AG62*G62,2)+(TRUNC(AL62,2)-(TRUNC(S62*G62,2)+TRUNC(W62*G62,2)+TRUNC(Y62*G62,2)+TRUNC(AA62*G62,2)+TRUNC(AC62*G62,2)+TRUNC(AE62*G62,2)+TRUNC(AG62*G62,2)+TRUNC(AI62*G62,2))))&gt;=0),ABS((AI62*G62-(TRUNC(AI62*G62,2)+(TRUNC(AL62,2)-(TRUNC(S62*G62,2)+TRUNC(W62*G62,2)+TRUNC(Y62*G62,2)+TRUNC(AA62*G62,2)+TRUNC(AC62*G62,2)+TRUNC(AE62*G62,2)+TRUNC(AG62*G62,2)+TRUNC(AI62*G62,2)))))/AI62*G62)&lt;ABS((AG62*G62-(TRUNC(AG62*G62,2)+(TRUNC(AL62,2)-(TRUNC(S62*G62,2)+TRUNC(W62*G62,2)+TRUNC(Y62*G62,2)+TRUNC(AA62*G62,2)+TRUNC(AC62*G62,2)+TRUNC(AE62*G62,2)+TRUNC(AG62*G62,2)+TRUNC(AI62*G62,2)))))/AG62*G62),TRUE),IF(AND(AI62*G62&lt;&gt;0,(TRUNC(AI62*G62,2)+(TRUNC(AL62,2)-(TRUNC(S62*G62,2)+TRUNC(W62*G62,2)+TRUNC(Y62*G62,2)+TRUNC(AA62*G62,2)+TRUNC(AC62*G62,2)+TRUNC(AE62*G62,2)+TRUNC(AG62*G62,2)+TRUNC(AI62*G62,2))))&gt;=0),ABS((AI62*G62-(TRUNC(AI62*G62,2)+(TRUNC(AL62,2)-(TRUNC(S62*G62,2)+TRUNC(W62*G62,2)+TRUNC(Y62*G62,2)+TRUNC(AA62*G62,2)+TRUNC(AC62*G62,2)+TRUNC(AE62*G62,2)+TRUNC(AG62*G62,2)+TRUNC(AI62*G62,2)))))/AI62*G62)&lt;=ABS((AI62*G62-(TRUNC(AI62*G62,2)+(TRUNC(AL62,2)-(TRUNC(S62*G62,2)+TRUNC(W62*G62,2)+TRUNC(Y62*G62,2)+TRUNC(AA62*G62,2)+TRUNC(AC62*G62,2)+TRUNC(AE62*G62,2)+TRUNC(AG62*G62,2)+TRUNC(AI62*G62,2)))))/AI62*G62),TRUE)),TRUNC(AI62*G62,2)+(TRUNC(AL62,2)-(TRUNC(S62*G62,2)+TRUNC(W62*G62,2)+TRUNC(Y62*G62,2)+TRUNC(AA62*G62,2)+TRUNC(AC62*G62,2)+TRUNC(AE62*G62,2)+TRUNC(AG62*G62,2)+TRUNC(AI62*G62,2))),TRUNC(AI62*G62,2)))))</f>
        <v>0</v>
      </c>
      <c r="AK62" s="369">
        <f>TRUNC(Q62*(1+R62), 2)</f>
        <v>138.68</v>
      </c>
      <c r="AL62" s="369">
        <f>TRUNC(G62*TRUNC(AK62, 2), 2)</f>
        <v>0</v>
      </c>
    </row>
    <row r="63" spans="1:38" ht="15" x14ac:dyDescent="0.2">
      <c r="A63" s="368" t="s">
        <v>441</v>
      </c>
      <c r="B63" s="367" t="s">
        <v>193</v>
      </c>
      <c r="C63" s="367" t="s">
        <v>294</v>
      </c>
      <c r="D63" s="367" t="s">
        <v>369</v>
      </c>
      <c r="E63" s="366" t="s">
        <v>370</v>
      </c>
      <c r="F63" s="365" t="s">
        <v>112</v>
      </c>
      <c r="G63" s="365"/>
      <c r="H63" s="363">
        <v>0</v>
      </c>
      <c r="I63" s="363">
        <v>30.49</v>
      </c>
      <c r="J63" s="363">
        <v>30.49</v>
      </c>
      <c r="K63" s="363">
        <v>0</v>
      </c>
      <c r="L63" s="363">
        <v>0</v>
      </c>
      <c r="M63" s="363">
        <v>0</v>
      </c>
      <c r="N63" s="363">
        <v>0</v>
      </c>
      <c r="O63" s="363">
        <v>0</v>
      </c>
      <c r="P63" s="363">
        <v>0</v>
      </c>
      <c r="Q63" s="363">
        <f>TRUNC(H63 + N63 + K63 + J63 + P63 + M63 + L63 + O63, 2)</f>
        <v>30.49</v>
      </c>
      <c r="R63" s="364"/>
      <c r="S63" s="363">
        <f>IF(H63*(1+R63)=0,0,IF((TRUNC(AK63,2)-(TRUNC(H63*(1+R63),2)+TRUNC(J63*(1+R63),2)+TRUNC(K63*(1+R63),2)+TRUNC(L63*(1+R63),2)+TRUNC(M63*(1+R63),2)+TRUNC(N63*(1+R63),2)+TRUNC(O63*(1+R63),2)+TRUNC(P63*(1+R63),2)))=0,TRUNC(H63*(1+R63),2),IF((TRUNC(TRUNC(H63*(1+R63),2),2)+(TRUNC(AK63,2)-(TRUNC(H63*(1+R63),2)+TRUNC(J63*(1+R63),2)+TRUNC(K63*(1+R63),2)+TRUNC(L63*(1+R63),2)+TRUNC(M63*(1+R63),2)+TRUNC(N63*(1+R63),2)+TRUNC(O63*(1+R63),2)+TRUNC(P63*(1+R63),2))))&lt;=0,TRUNC(H63*(1+R63),2),IF(AND(IF(AND(H63*(1+R63)&lt;&gt;0,(TRUNC(H63*(1+R63),2)+(TRUNC(AK63,2)-(TRUNC(H63*(1+R63),2)+TRUNC(J63*(1+R63),2)+TRUNC(K63*(1+R63),2)+TRUNC(L63*(1+R63),2)+TRUNC(M63*(1+R63),2)+TRUNC(N63*(1+R63),2)+TRUNC(O63*(1+R63),2)+TRUNC(P63*(1+R63),2))))&gt;=0),ABS((H63*(1+R63)-(TRUNC(H63*(1+R63),2)+(TRUNC(AK63,2)-(TRUNC(H63*(1+R63),2)+TRUNC(J63*(1+R63),2)+TRUNC(K63*(1+R63),2)+TRUNC(L63*(1+R63),2)+TRUNC(M63*(1+R63),2)+TRUNC(N63*(1+R63),2)+TRUNC(O63*(1+R63),2)+TRUNC(P63*(1+R63),2)))))/H63*(1+R63))&lt;=ABS((H63*(1+R63)-(TRUNC(H63*(1+R63),2)+(TRUNC(AK63,2)-(TRUNC(H63*(1+R63),2)+TRUNC(J63*(1+R63),2)+TRUNC(K63*(1+R63),2)+TRUNC(L63*(1+R63),2)+TRUNC(M63*(1+R63),2)+TRUNC(N63*(1+R63),2)+TRUNC(O63*(1+R63),2)+TRUNC(P63*(1+R63),2)))))/H63*(1+R63)),TRUE),IF(AND(J63*(1+R63)&lt;&gt;0,(TRUNC(J63*(1+R63),2)+(TRUNC(AK63,2)-(TRUNC(H63*(1+R63),2)+TRUNC(J63*(1+R63),2)+TRUNC(K63*(1+R63),2)+TRUNC(L63*(1+R63),2)+TRUNC(M63*(1+R63),2)+TRUNC(N63*(1+R63),2)+TRUNC(O63*(1+R63),2)+TRUNC(P63*(1+R63),2))))&gt;=0),ABS((H63*(1+R63)-(TRUNC(H63*(1+R63),2)+(TRUNC(AK63,2)-(TRUNC(H63*(1+R63),2)+TRUNC(J63*(1+R63),2)+TRUNC(K63*(1+R63),2)+TRUNC(L63*(1+R63),2)+TRUNC(M63*(1+R63),2)+TRUNC(N63*(1+R63),2)+TRUNC(O63*(1+R63),2)+TRUNC(P63*(1+R63),2)))))/H63*(1+R63))&lt;=ABS((J63*(1+R63)-(TRUNC(J63*(1+R63),2)+(TRUNC(AK63,2)-(TRUNC(H63*(1+R63),2)+TRUNC(J63*(1+R63),2)+TRUNC(K63*(1+R63),2)+TRUNC(L63*(1+R63),2)+TRUNC(M63*(1+R63),2)+TRUNC(N63*(1+R63),2)+TRUNC(O63*(1+R63),2)+TRUNC(P63*(1+R63),2)))))/J63*(1+R63)),TRUE),IF(AND(K63*(1+R63)&lt;&gt;0,(TRUNC(K63*(1+R63),2)+(TRUNC(AK63,2)-(TRUNC(H63*(1+R63),2)+TRUNC(J63*(1+R63),2)+TRUNC(K63*(1+R63),2)+TRUNC(L63*(1+R63),2)+TRUNC(M63*(1+R63),2)+TRUNC(N63*(1+R63),2)+TRUNC(O63*(1+R63),2)+TRUNC(P63*(1+R63),2))))&gt;=0),ABS((H63*(1+R63)-(TRUNC(H63*(1+R63),2)+(TRUNC(AK63,2)-(TRUNC(H63*(1+R63),2)+TRUNC(J63*(1+R63),2)+TRUNC(K63*(1+R63),2)+TRUNC(L63*(1+R63),2)+TRUNC(M63*(1+R63),2)+TRUNC(N63*(1+R63),2)+TRUNC(O63*(1+R63),2)+TRUNC(P63*(1+R63),2)))))/H63*(1+R63))&lt;=ABS((K63*(1+R63)-(TRUNC(K63*(1+R63),2)+(TRUNC(AK63,2)-(TRUNC(H63*(1+R63),2)+TRUNC(J63*(1+R63),2)+TRUNC(K63*(1+R63),2)+TRUNC(L63*(1+R63),2)+TRUNC(M63*(1+R63),2)+TRUNC(N63*(1+R63),2)+TRUNC(O63*(1+R63),2)+TRUNC(P63*(1+R63),2)))))/K63*(1+R63)),TRUE),IF(AND(L63*(1+R63)&lt;&gt;0,(TRUNC(L63*(1+R63),2)+(TRUNC(AK63,2)-(TRUNC(H63*(1+R63),2)+TRUNC(J63*(1+R63),2)+TRUNC(K63*(1+R63),2)+TRUNC(L63*(1+R63),2)+TRUNC(M63*(1+R63),2)+TRUNC(N63*(1+R63),2)+TRUNC(O63*(1+R63),2)+TRUNC(P63*(1+R63),2))))&gt;=0),ABS((H63*(1+R63)-(TRUNC(H63*(1+R63),2)+(TRUNC(AK63,2)-(TRUNC(H63*(1+R63),2)+TRUNC(J63*(1+R63),2)+TRUNC(K63*(1+R63),2)+TRUNC(L63*(1+R63),2)+TRUNC(M63*(1+R63),2)+TRUNC(N63*(1+R63),2)+TRUNC(O63*(1+R63),2)+TRUNC(P63*(1+R63),2)))))/H63*(1+R63))&lt;=ABS((L63*(1+R63)-(TRUNC(L63*(1+R63),2)+(TRUNC(AK63,2)-(TRUNC(H63*(1+R63),2)+TRUNC(J63*(1+R63),2)+TRUNC(K63*(1+R63),2)+TRUNC(L63*(1+R63),2)+TRUNC(M63*(1+R63),2)+TRUNC(N63*(1+R63),2)+TRUNC(O63*(1+R63),2)+TRUNC(P63*(1+R63),2)))))/L63*(1+R63)),TRUE),IF(AND(M63*(1+R63)&lt;&gt;0,(TRUNC(M63*(1+R63),2)+(TRUNC(AK63,2)-(TRUNC(H63*(1+R63),2)+TRUNC(J63*(1+R63),2)+TRUNC(K63*(1+R63),2)+TRUNC(L63*(1+R63),2)+TRUNC(M63*(1+R63),2)+TRUNC(N63*(1+R63),2)+TRUNC(O63*(1+R63),2)+TRUNC(P63*(1+R63),2))))&gt;=0),ABS((H63*(1+R63)-(TRUNC(H63*(1+R63),2)+(TRUNC(AK63,2)-(TRUNC(H63*(1+R63),2)+TRUNC(J63*(1+R63),2)+TRUNC(K63*(1+R63),2)+TRUNC(L63*(1+R63),2)+TRUNC(M63*(1+R63),2)+TRUNC(N63*(1+R63),2)+TRUNC(O63*(1+R63),2)+TRUNC(P63*(1+R63),2)))))/H63*(1+R63))&lt;=ABS((M63*(1+R63)-(TRUNC(M63*(1+R63),2)+(TRUNC(AK63,2)-(TRUNC(H63*(1+R63),2)+TRUNC(J63*(1+R63),2)+TRUNC(K63*(1+R63),2)+TRUNC(L63*(1+R63),2)+TRUNC(M63*(1+R63),2)+TRUNC(N63*(1+R63),2)+TRUNC(O63*(1+R63),2)+TRUNC(P63*(1+R63),2)))))/M63*(1+R63)),TRUE),IF(AND(N63*(1+R63)&lt;&gt;0,(TRUNC(N63*(1+R63),2)+(TRUNC(AK63,2)-(TRUNC(H63*(1+R63),2)+TRUNC(J63*(1+R63),2)+TRUNC(K63*(1+R63),2)+TRUNC(L63*(1+R63),2)+TRUNC(M63*(1+R63),2)+TRUNC(N63*(1+R63),2)+TRUNC(O63*(1+R63),2)+TRUNC(P63*(1+R63),2))))&gt;=0),ABS((H63*(1+R63)-(TRUNC(H63*(1+R63),2)+(TRUNC(AK63,2)-(TRUNC(H63*(1+R63),2)+TRUNC(J63*(1+R63),2)+TRUNC(K63*(1+R63),2)+TRUNC(L63*(1+R63),2)+TRUNC(M63*(1+R63),2)+TRUNC(N63*(1+R63),2)+TRUNC(O63*(1+R63),2)+TRUNC(P63*(1+R63),2)))))/H63*(1+R63))&lt;=ABS((N63*(1+R63)-(TRUNC(N63*(1+R63),2)+(TRUNC(AK63,2)-(TRUNC(H63*(1+R63),2)+TRUNC(J63*(1+R63),2)+TRUNC(K63*(1+R63),2)+TRUNC(L63*(1+R63),2)+TRUNC(M63*(1+R63),2)+TRUNC(N63*(1+R63),2)+TRUNC(O63*(1+R63),2)+TRUNC(P63*(1+R63),2)))))/N63*(1+R63)),TRUE),IF(AND(O63*(1+R63)&lt;&gt;0,(TRUNC(O63*(1+R63),2)+(TRUNC(AK63,2)-(TRUNC(H63*(1+R63),2)+TRUNC(J63*(1+R63),2)+TRUNC(K63*(1+R63),2)+TRUNC(L63*(1+R63),2)+TRUNC(M63*(1+R63),2)+TRUNC(N63*(1+R63),2)+TRUNC(O63*(1+R63),2)+TRUNC(P63*(1+R63),2))))&gt;=0),ABS((H63*(1+R63)-(TRUNC(H63*(1+R63),2)+(TRUNC(AK63,2)-(TRUNC(H63*(1+R63),2)+TRUNC(J63*(1+R63),2)+TRUNC(K63*(1+R63),2)+TRUNC(L63*(1+R63),2)+TRUNC(M63*(1+R63),2)+TRUNC(N63*(1+R63),2)+TRUNC(O63*(1+R63),2)+TRUNC(P63*(1+R63),2)))))/H63*(1+R63))&lt;=ABS((O63*(1+R63)-(TRUNC(O63*(1+R63),2)+(TRUNC(AK63,2)-(TRUNC(H63*(1+R63),2)+TRUNC(J63*(1+R63),2)+TRUNC(K63*(1+R63),2)+TRUNC(L63*(1+R63),2)+TRUNC(M63*(1+R63),2)+TRUNC(N63*(1+R63),2)+TRUNC(O63*(1+R63),2)+TRUNC(P63*(1+R63),2)))))/O63*(1+R63)),TRUE),IF(AND(P63*(1+R63)&lt;&gt;0,(TRUNC(P63*(1+R63),2)+(TRUNC(AK63,2)-(TRUNC(H63*(1+R63),2)+TRUNC(J63*(1+R63),2)+TRUNC(K63*(1+R63),2)+TRUNC(L63*(1+R63),2)+TRUNC(M63*(1+R63),2)+TRUNC(N63*(1+R63),2)+TRUNC(O63*(1+R63),2)+TRUNC(P63*(1+R63),2))))&gt;=0),ABS((H63*(1+R63)-(TRUNC(H63*(1+R63),2)+(TRUNC(AK63,2)-(TRUNC(H63*(1+R63),2)+TRUNC(J63*(1+R63),2)+TRUNC(K63*(1+R63),2)+TRUNC(L63*(1+R63),2)+TRUNC(M63*(1+R63),2)+TRUNC(N63*(1+R63),2)+TRUNC(O63*(1+R63),2)+TRUNC(P63*(1+R63),2)))))/H63*(1+R63))&lt;=ABS((P63*(1+R63)-(TRUNC(P63*(1+R63),2)+(TRUNC(AK63,2)-(TRUNC(H63*(1+R63),2)+TRUNC(J63*(1+R63),2)+TRUNC(K63*(1+R63),2)+TRUNC(L63*(1+R63),2)+TRUNC(M63*(1+R63),2)+TRUNC(N63*(1+R63),2)+TRUNC(O63*(1+R63),2)+TRUNC(P63*(1+R63),2)))))/P63*(1+R63)),TRUE)),TRUNC(H63*(1+R63),2)+(TRUNC(AK63,2)-(TRUNC(H63*(1+R63),2)+TRUNC(J63*(1+R63),2)+TRUNC(K63*(1+R63),2)+TRUNC(L63*(1+R63),2)+TRUNC(M63*(1+R63),2)+TRUNC(N63*(1+R63),2)+TRUNC(O63*(1+R63),2)+TRUNC(P63*(1+R63),2))),TRUNC(H63*(1+R63),2)))))</f>
        <v>0</v>
      </c>
      <c r="T63" s="363">
        <f>IF(S63*G63=0,0,IF((TRUNC(AL63,2)-(TRUNC(S63*G63,2)+TRUNC(W63*G63,2)+TRUNC(Y63*G63,2)+TRUNC(AA63*G63,2)+TRUNC(AC63*G63,2)+TRUNC(AE63*G63,2)+TRUNC(AG63*G63,2)+TRUNC(AI63*G63,2)))=0,TRUNC(S63*G63,2),IF((TRUNC(TRUNC(S63*G63,2),2)+(TRUNC(AL63,2)-(TRUNC(S63*G63,2)+TRUNC(W63*G63,2)+TRUNC(Y63*G63,2)+TRUNC(AA63*G63,2)+TRUNC(AC63*G63,2)+TRUNC(AE63*G63,2)+TRUNC(AG63*G63,2)+TRUNC(AI63*G63,2))))&lt;=0,TRUNC(S63*G63,2),IF(AND(IF(AND(S63*G63&lt;&gt;0,(TRUNC(S63*G63,2)+(TRUNC(AL63,2)-(TRUNC(S63*G63,2)+TRUNC(W63*G63,2)+TRUNC(Y63*G63,2)+TRUNC(AA63*G63,2)+TRUNC(AC63*G63,2)+TRUNC(AE63*G63,2)+TRUNC(AG63*G63,2)+TRUNC(AI63*G63,2))))&gt;=0),ABS((S63*G63-(TRUNC(S63*G63,2)+(TRUNC(AL63,2)-(TRUNC(S63*G63,2)+TRUNC(W63*G63,2)+TRUNC(Y63*G63,2)+TRUNC(AA63*G63,2)+TRUNC(AC63*G63,2)+TRUNC(AE63*G63,2)+TRUNC(AG63*G63,2)+TRUNC(AI63*G63,2)))))/S63*G63)&lt;=ABS((S63*G63-(TRUNC(S63*G63,2)+(TRUNC(AL63,2)-(TRUNC(S63*G63,2)+TRUNC(W63*G63,2)+TRUNC(Y63*G63,2)+TRUNC(AA63*G63,2)+TRUNC(AC63*G63,2)+TRUNC(AE63*G63,2)+TRUNC(AG63*G63,2)+TRUNC(AI63*G63,2)))))/S63*G63),TRUE),IF(AND(W63*G63&lt;&gt;0,(TRUNC(W63*G63,2)+(TRUNC(AL63,2)-(TRUNC(S63*G63,2)+TRUNC(W63*G63,2)+TRUNC(Y63*G63,2)+TRUNC(AA63*G63,2)+TRUNC(AC63*G63,2)+TRUNC(AE63*G63,2)+TRUNC(AG63*G63,2)+TRUNC(AI63*G63,2))))&gt;=0),ABS((S63*G63-(TRUNC(S63*G63,2)+(TRUNC(AL63,2)-(TRUNC(S63*G63,2)+TRUNC(W63*G63,2)+TRUNC(Y63*G63,2)+TRUNC(AA63*G63,2)+TRUNC(AC63*G63,2)+TRUNC(AE63*G63,2)+TRUNC(AG63*G63,2)+TRUNC(AI63*G63,2)))))/S63*G63)&lt;=ABS((W63*G63-(TRUNC(W63*G63,2)+(TRUNC(AL63,2)-(TRUNC(S63*G63,2)+TRUNC(W63*G63,2)+TRUNC(Y63*G63,2)+TRUNC(AA63*G63,2)+TRUNC(AC63*G63,2)+TRUNC(AE63*G63,2)+TRUNC(AG63*G63,2)+TRUNC(AI63*G63,2)))))/W63*G63),TRUE),IF(AND(Y63*G63&lt;&gt;0,(TRUNC(Y63*G63,2)+(TRUNC(AL63,2)-(TRUNC(S63*G63,2)+TRUNC(W63*G63,2)+TRUNC(Y63*G63,2)+TRUNC(AA63*G63,2)+TRUNC(AC63*G63,2)+TRUNC(AE63*G63,2)+TRUNC(AG63*G63,2)+TRUNC(AI63*G63,2))))&gt;=0),ABS((S63*G63-(TRUNC(S63*G63,2)+(TRUNC(AL63,2)-(TRUNC(S63*G63,2)+TRUNC(W63*G63,2)+TRUNC(Y63*G63,2)+TRUNC(AA63*G63,2)+TRUNC(AC63*G63,2)+TRUNC(AE63*G63,2)+TRUNC(AG63*G63,2)+TRUNC(AI63*G63,2)))))/S63*G63)&lt;=ABS((Y63*G63-(TRUNC(Y63*G63,2)+(TRUNC(AL63,2)-(TRUNC(S63*G63,2)+TRUNC(W63*G63,2)+TRUNC(Y63*G63,2)+TRUNC(AA63*G63,2)+TRUNC(AC63*G63,2)+TRUNC(AE63*G63,2)+TRUNC(AG63*G63,2)+TRUNC(AI63*G63,2)))))/Y63*G63),TRUE),IF(AND(AA63*G63&lt;&gt;0,(TRUNC(AA63*G63,2)+(TRUNC(AL63,2)-(TRUNC(S63*G63,2)+TRUNC(W63*G63,2)+TRUNC(Y63*G63,2)+TRUNC(AA63*G63,2)+TRUNC(AC63*G63,2)+TRUNC(AE63*G63,2)+TRUNC(AG63*G63,2)+TRUNC(AI63*G63,2))))&gt;=0),ABS((S63*G63-(TRUNC(S63*G63,2)+(TRUNC(AL63,2)-(TRUNC(S63*G63,2)+TRUNC(W63*G63,2)+TRUNC(Y63*G63,2)+TRUNC(AA63*G63,2)+TRUNC(AC63*G63,2)+TRUNC(AE63*G63,2)+TRUNC(AG63*G63,2)+TRUNC(AI63*G63,2)))))/S63*G63)&lt;=ABS((AA63*G63-(TRUNC(AA63*G63,2)+(TRUNC(AL63,2)-(TRUNC(S63*G63,2)+TRUNC(W63*G63,2)+TRUNC(Y63*G63,2)+TRUNC(AA63*G63,2)+TRUNC(AC63*G63,2)+TRUNC(AE63*G63,2)+TRUNC(AG63*G63,2)+TRUNC(AI63*G63,2)))))/AA63*G63),TRUE),IF(AND(AC63*G63&lt;&gt;0,(TRUNC(AC63*G63,2)+(TRUNC(AL63,2)-(TRUNC(S63*G63,2)+TRUNC(W63*G63,2)+TRUNC(Y63*G63,2)+TRUNC(AA63*G63,2)+TRUNC(AC63*G63,2)+TRUNC(AE63*G63,2)+TRUNC(AG63*G63,2)+TRUNC(AI63*G63,2))))&gt;=0),ABS((S63*G63-(TRUNC(S63*G63,2)+(TRUNC(AL63,2)-(TRUNC(S63*G63,2)+TRUNC(W63*G63,2)+TRUNC(Y63*G63,2)+TRUNC(AA63*G63,2)+TRUNC(AC63*G63,2)+TRUNC(AE63*G63,2)+TRUNC(AG63*G63,2)+TRUNC(AI63*G63,2)))))/S63*G63)&lt;=ABS((AC63*G63-(TRUNC(AC63*G63,2)+(TRUNC(AL63,2)-(TRUNC(S63*G63,2)+TRUNC(W63*G63,2)+TRUNC(Y63*G63,2)+TRUNC(AA63*G63,2)+TRUNC(AC63*G63,2)+TRUNC(AE63*G63,2)+TRUNC(AG63*G63,2)+TRUNC(AI63*G63,2)))))/AC63*G63),TRUE),IF(AND(AE63*G63&lt;&gt;0,(TRUNC(AE63*G63,2)+(TRUNC(AL63,2)-(TRUNC(S63*G63,2)+TRUNC(W63*G63,2)+TRUNC(Y63*G63,2)+TRUNC(AA63*G63,2)+TRUNC(AC63*G63,2)+TRUNC(AE63*G63,2)+TRUNC(AG63*G63,2)+TRUNC(AI63*G63,2))))&gt;=0),ABS((S63*G63-(TRUNC(S63*G63,2)+(TRUNC(AL63,2)-(TRUNC(S63*G63,2)+TRUNC(W63*G63,2)+TRUNC(Y63*G63,2)+TRUNC(AA63*G63,2)+TRUNC(AC63*G63,2)+TRUNC(AE63*G63,2)+TRUNC(AG63*G63,2)+TRUNC(AI63*G63,2)))))/S63*G63)&lt;=ABS((AE63*G63-(TRUNC(AE63*G63,2)+(TRUNC(AL63,2)-(TRUNC(S63*G63,2)+TRUNC(W63*G63,2)+TRUNC(Y63*G63,2)+TRUNC(AA63*G63,2)+TRUNC(AC63*G63,2)+TRUNC(AE63*G63,2)+TRUNC(AG63*G63,2)+TRUNC(AI63*G63,2)))))/AE63*G63),TRUE),IF(AND(AG63*G63&lt;&gt;0,(TRUNC(AG63*G63,2)+(TRUNC(AL63,2)-(TRUNC(S63*G63,2)+TRUNC(W63*G63,2)+TRUNC(Y63*G63,2)+TRUNC(AA63*G63,2)+TRUNC(AC63*G63,2)+TRUNC(AE63*G63,2)+TRUNC(AG63*G63,2)+TRUNC(AI63*G63,2))))&gt;=0),ABS((S63*G63-(TRUNC(S63*G63,2)+(TRUNC(AL63,2)-(TRUNC(S63*G63,2)+TRUNC(W63*G63,2)+TRUNC(Y63*G63,2)+TRUNC(AA63*G63,2)+TRUNC(AC63*G63,2)+TRUNC(AE63*G63,2)+TRUNC(AG63*G63,2)+TRUNC(AI63*G63,2)))))/S63*G63)&lt;=ABS((AG63*G63-(TRUNC(AG63*G63,2)+(TRUNC(AL63,2)-(TRUNC(S63*G63,2)+TRUNC(W63*G63,2)+TRUNC(Y63*G63,2)+TRUNC(AA63*G63,2)+TRUNC(AC63*G63,2)+TRUNC(AE63*G63,2)+TRUNC(AG63*G63,2)+TRUNC(AI63*G63,2)))))/AG63*G63),TRUE),IF(AND(AI63*G63&lt;&gt;0,(TRUNC(AI63*G63,2)+(TRUNC(AL63,2)-(TRUNC(S63*G63,2)+TRUNC(W63*G63,2)+TRUNC(Y63*G63,2)+TRUNC(AA63*G63,2)+TRUNC(AC63*G63,2)+TRUNC(AE63*G63,2)+TRUNC(AG63*G63,2)+TRUNC(AI63*G63,2))))&gt;=0),ABS((S63*G63-(TRUNC(S63*G63,2)+(TRUNC(AL63,2)-(TRUNC(S63*G63,2)+TRUNC(W63*G63,2)+TRUNC(Y63*G63,2)+TRUNC(AA63*G63,2)+TRUNC(AC63*G63,2)+TRUNC(AE63*G63,2)+TRUNC(AG63*G63,2)+TRUNC(AI63*G63,2)))))/S63*G63)&lt;=ABS((AI63*G63-(TRUNC(AI63*G63,2)+(TRUNC(AL63,2)-(TRUNC(S63*G63,2)+TRUNC(W63*G63,2)+TRUNC(Y63*G63,2)+TRUNC(AA63*G63,2)+TRUNC(AC63*G63,2)+TRUNC(AE63*G63,2)+TRUNC(AG63*G63,2)+TRUNC(AI63*G63,2)))))/AI63*G63),TRUE)),TRUNC(S63*G63,2)+(TRUNC(AL63,2)-(TRUNC(S63*G63,2)+TRUNC(W63*G63,2)+TRUNC(Y63*G63,2)+TRUNC(AA63*G63,2)+TRUNC(AC63*G63,2)+TRUNC(AE63*G63,2)+TRUNC(AG63*G63,2)+TRUNC(AI63*G63,2))),TRUNC(S63*G63,2)))))</f>
        <v>0</v>
      </c>
      <c r="U63" s="363">
        <f t="shared" si="42"/>
        <v>30.49</v>
      </c>
      <c r="V63" s="363">
        <f t="shared" si="42"/>
        <v>0</v>
      </c>
      <c r="W63" s="363">
        <f>IF(J63*(1+R63)=0,0,IF((TRUNC(AK63,2)-(TRUNC(H63*(1+R63),2)+TRUNC(J63*(1+R63),2)+TRUNC(K63*(1+R63),2)+TRUNC(L63*(1+R63),2)+TRUNC(M63*(1+R63),2)+TRUNC(N63*(1+R63),2)+TRUNC(O63*(1+R63),2)+TRUNC(P63*(1+R63),2)))=0,TRUNC(J63*(1+R63),2),IF((TRUNC(TRUNC(J63*(1+R63),2),2)+(TRUNC(AK63,2)-(TRUNC(H63*(1+R63),2)+TRUNC(J63*(1+R63),2)+TRUNC(K63*(1+R63),2)+TRUNC(L63*(1+R63),2)+TRUNC(M63*(1+R63),2)+TRUNC(N63*(1+R63),2)+TRUNC(O63*(1+R63),2)+TRUNC(P63*(1+R63),2))))&lt;=0,TRUNC(J63*(1+R63),2),IF(AND(IF(AND(H63*(1+R63)&lt;&gt;0,(TRUNC(H63*(1+R63),2)+(TRUNC(AK63,2)-(TRUNC(H63*(1+R63),2)+TRUNC(J63*(1+R63),2)+TRUNC(K63*(1+R63),2)+TRUNC(L63*(1+R63),2)+TRUNC(M63*(1+R63),2)+TRUNC(N63*(1+R63),2)+TRUNC(O63*(1+R63),2)+TRUNC(P63*(1+R63),2))))&gt;=0),ABS((J63*(1+R63)-(TRUNC(J63*(1+R63),2)+(TRUNC(AK63,2)-(TRUNC(H63*(1+R63),2)+TRUNC(J63*(1+R63),2)+TRUNC(K63*(1+R63),2)+TRUNC(L63*(1+R63),2)+TRUNC(M63*(1+R63),2)+TRUNC(N63*(1+R63),2)+TRUNC(O63*(1+R63),2)+TRUNC(P63*(1+R63),2)))))/J63*(1+R63))&lt;ABS((H63*(1+R63)-(TRUNC(H63*(1+R63),2)+(TRUNC(AK63,2)-(TRUNC(H63*(1+R63),2)+TRUNC(J63*(1+R63),2)+TRUNC(K63*(1+R63),2)+TRUNC(L63*(1+R63),2)+TRUNC(M63*(1+R63),2)+TRUNC(N63*(1+R63),2)+TRUNC(O63*(1+R63),2)+TRUNC(P63*(1+R63),2)))))/H63*(1+R63)),TRUE),IF(AND(J63*(1+R63)&lt;&gt;0,(TRUNC(J63*(1+R63),2)+(TRUNC(AK63,2)-(TRUNC(H63*(1+R63),2)+TRUNC(J63*(1+R63),2)+TRUNC(K63*(1+R63),2)+TRUNC(L63*(1+R63),2)+TRUNC(M63*(1+R63),2)+TRUNC(N63*(1+R63),2)+TRUNC(O63*(1+R63),2)+TRUNC(P63*(1+R63),2))))&gt;=0),ABS((J63*(1+R63)-(TRUNC(J63*(1+R63),2)+(TRUNC(AK63,2)-(TRUNC(H63*(1+R63),2)+TRUNC(J63*(1+R63),2)+TRUNC(K63*(1+R63),2)+TRUNC(L63*(1+R63),2)+TRUNC(M63*(1+R63),2)+TRUNC(N63*(1+R63),2)+TRUNC(O63*(1+R63),2)+TRUNC(P63*(1+R63),2)))))/J63*(1+R63))&lt;=ABS((J63*(1+R63)-(TRUNC(J63*(1+R63),2)+(TRUNC(AK63,2)-(TRUNC(H63*(1+R63),2)+TRUNC(J63*(1+R63),2)+TRUNC(K63*(1+R63),2)+TRUNC(L63*(1+R63),2)+TRUNC(M63*(1+R63),2)+TRUNC(N63*(1+R63),2)+TRUNC(O63*(1+R63),2)+TRUNC(P63*(1+R63),2)))))/J63*(1+R63)),TRUE),IF(AND(K63*(1+R63)&lt;&gt;0,(TRUNC(K63*(1+R63),2)+(TRUNC(AK63,2)-(TRUNC(H63*(1+R63),2)+TRUNC(J63*(1+R63),2)+TRUNC(K63*(1+R63),2)+TRUNC(L63*(1+R63),2)+TRUNC(M63*(1+R63),2)+TRUNC(N63*(1+R63),2)+TRUNC(O63*(1+R63),2)+TRUNC(P63*(1+R63),2))))&gt;=0),ABS((J63*(1+R63)-(TRUNC(J63*(1+R63),2)+(TRUNC(AK63,2)-(TRUNC(H63*(1+R63),2)+TRUNC(J63*(1+R63),2)+TRUNC(K63*(1+R63),2)+TRUNC(L63*(1+R63),2)+TRUNC(M63*(1+R63),2)+TRUNC(N63*(1+R63),2)+TRUNC(O63*(1+R63),2)+TRUNC(P63*(1+R63),2)))))/J63*(1+R63))&lt;=ABS((K63*(1+R63)-(TRUNC(K63*(1+R63),2)+(TRUNC(AK63,2)-(TRUNC(H63*(1+R63),2)+TRUNC(J63*(1+R63),2)+TRUNC(K63*(1+R63),2)+TRUNC(L63*(1+R63),2)+TRUNC(M63*(1+R63),2)+TRUNC(N63*(1+R63),2)+TRUNC(O63*(1+R63),2)+TRUNC(P63*(1+R63),2)))))/K63*(1+R63)),TRUE),IF(AND(L63*(1+R63)&lt;&gt;0,(TRUNC(L63*(1+R63),2)+(TRUNC(AK63,2)-(TRUNC(H63*(1+R63),2)+TRUNC(J63*(1+R63),2)+TRUNC(K63*(1+R63),2)+TRUNC(L63*(1+R63),2)+TRUNC(M63*(1+R63),2)+TRUNC(N63*(1+R63),2)+TRUNC(O63*(1+R63),2)+TRUNC(P63*(1+R63),2))))&gt;=0),ABS((J63*(1+R63)-(TRUNC(J63*(1+R63),2)+(TRUNC(AK63,2)-(TRUNC(H63*(1+R63),2)+TRUNC(J63*(1+R63),2)+TRUNC(K63*(1+R63),2)+TRUNC(L63*(1+R63),2)+TRUNC(M63*(1+R63),2)+TRUNC(N63*(1+R63),2)+TRUNC(O63*(1+R63),2)+TRUNC(P63*(1+R63),2)))))/J63*(1+R63))&lt;=ABS((L63*(1+R63)-(TRUNC(L63*(1+R63),2)+(TRUNC(AK63,2)-(TRUNC(H63*(1+R63),2)+TRUNC(J63*(1+R63),2)+TRUNC(K63*(1+R63),2)+TRUNC(L63*(1+R63),2)+TRUNC(M63*(1+R63),2)+TRUNC(N63*(1+R63),2)+TRUNC(O63*(1+R63),2)+TRUNC(P63*(1+R63),2)))))/L63*(1+R63)),TRUE),IF(AND(M63*(1+R63)&lt;&gt;0,(TRUNC(M63*(1+R63),2)+(TRUNC(AK63,2)-(TRUNC(H63*(1+R63),2)+TRUNC(J63*(1+R63),2)+TRUNC(K63*(1+R63),2)+TRUNC(L63*(1+R63),2)+TRUNC(M63*(1+R63),2)+TRUNC(N63*(1+R63),2)+TRUNC(O63*(1+R63),2)+TRUNC(P63*(1+R63),2))))&gt;=0),ABS((J63*(1+R63)-(TRUNC(J63*(1+R63),2)+(TRUNC(AK63,2)-(TRUNC(H63*(1+R63),2)+TRUNC(J63*(1+R63),2)+TRUNC(K63*(1+R63),2)+TRUNC(L63*(1+R63),2)+TRUNC(M63*(1+R63),2)+TRUNC(N63*(1+R63),2)+TRUNC(O63*(1+R63),2)+TRUNC(P63*(1+R63),2)))))/J63*(1+R63))&lt;=ABS((M63*(1+R63)-(TRUNC(M63*(1+R63),2)+(TRUNC(AK63,2)-(TRUNC(H63*(1+R63),2)+TRUNC(J63*(1+R63),2)+TRUNC(K63*(1+R63),2)+TRUNC(L63*(1+R63),2)+TRUNC(M63*(1+R63),2)+TRUNC(N63*(1+R63),2)+TRUNC(O63*(1+R63),2)+TRUNC(P63*(1+R63),2)))))/M63*(1+R63)),TRUE),IF(AND(N63*(1+R63)&lt;&gt;0,(TRUNC(N63*(1+R63),2)+(TRUNC(AK63,2)-(TRUNC(H63*(1+R63),2)+TRUNC(J63*(1+R63),2)+TRUNC(K63*(1+R63),2)+TRUNC(L63*(1+R63),2)+TRUNC(M63*(1+R63),2)+TRUNC(N63*(1+R63),2)+TRUNC(O63*(1+R63),2)+TRUNC(P63*(1+R63),2))))&gt;=0),ABS((J63*(1+R63)-(TRUNC(J63*(1+R63),2)+(TRUNC(AK63,2)-(TRUNC(H63*(1+R63),2)+TRUNC(J63*(1+R63),2)+TRUNC(K63*(1+R63),2)+TRUNC(L63*(1+R63),2)+TRUNC(M63*(1+R63),2)+TRUNC(N63*(1+R63),2)+TRUNC(O63*(1+R63),2)+TRUNC(P63*(1+R63),2)))))/J63*(1+R63))&lt;=ABS((N63*(1+R63)-(TRUNC(N63*(1+R63),2)+(TRUNC(AK63,2)-(TRUNC(H63*(1+R63),2)+TRUNC(J63*(1+R63),2)+TRUNC(K63*(1+R63),2)+TRUNC(L63*(1+R63),2)+TRUNC(M63*(1+R63),2)+TRUNC(N63*(1+R63),2)+TRUNC(O63*(1+R63),2)+TRUNC(P63*(1+R63),2)))))/N63*(1+R63)),TRUE),IF(AND(O63*(1+R63)&lt;&gt;0,(TRUNC(O63*(1+R63),2)+(TRUNC(AK63,2)-(TRUNC(H63*(1+R63),2)+TRUNC(J63*(1+R63),2)+TRUNC(K63*(1+R63),2)+TRUNC(L63*(1+R63),2)+TRUNC(M63*(1+R63),2)+TRUNC(N63*(1+R63),2)+TRUNC(O63*(1+R63),2)+TRUNC(P63*(1+R63),2))))&gt;=0),ABS((J63*(1+R63)-(TRUNC(J63*(1+R63),2)+(TRUNC(AK63,2)-(TRUNC(H63*(1+R63),2)+TRUNC(J63*(1+R63),2)+TRUNC(K63*(1+R63),2)+TRUNC(L63*(1+R63),2)+TRUNC(M63*(1+R63),2)+TRUNC(N63*(1+R63),2)+TRUNC(O63*(1+R63),2)+TRUNC(P63*(1+R63),2)))))/J63*(1+R63))&lt;=ABS((O63*(1+R63)-(TRUNC(O63*(1+R63),2)+(TRUNC(AK63,2)-(TRUNC(H63*(1+R63),2)+TRUNC(J63*(1+R63),2)+TRUNC(K63*(1+R63),2)+TRUNC(L63*(1+R63),2)+TRUNC(M63*(1+R63),2)+TRUNC(N63*(1+R63),2)+TRUNC(O63*(1+R63),2)+TRUNC(P63*(1+R63),2)))))/O63*(1+R63)),TRUE),IF(AND(P63*(1+R63)&lt;&gt;0,(TRUNC(P63*(1+R63),2)+(TRUNC(AK63,2)-(TRUNC(H63*(1+R63),2)+TRUNC(J63*(1+R63),2)+TRUNC(K63*(1+R63),2)+TRUNC(L63*(1+R63),2)+TRUNC(M63*(1+R63),2)+TRUNC(N63*(1+R63),2)+TRUNC(O63*(1+R63),2)+TRUNC(P63*(1+R63),2))))&gt;=0),ABS((J63*(1+R63)-(TRUNC(J63*(1+R63),2)+(TRUNC(AK63,2)-(TRUNC(H63*(1+R63),2)+TRUNC(J63*(1+R63),2)+TRUNC(K63*(1+R63),2)+TRUNC(L63*(1+R63),2)+TRUNC(M63*(1+R63),2)+TRUNC(N63*(1+R63),2)+TRUNC(O63*(1+R63),2)+TRUNC(P63*(1+R63),2)))))/J63*(1+R63))&lt;=ABS((P63*(1+R63)-(TRUNC(P63*(1+R63),2)+(TRUNC(AK63,2)-(TRUNC(H63*(1+R63),2)+TRUNC(J63*(1+R63),2)+TRUNC(K63*(1+R63),2)+TRUNC(L63*(1+R63),2)+TRUNC(M63*(1+R63),2)+TRUNC(N63*(1+R63),2)+TRUNC(O63*(1+R63),2)+TRUNC(P63*(1+R63),2)))))/P63*(1+R63)),TRUE)),TRUNC(J63*(1+R63),2)+(TRUNC(AK63,2)-(TRUNC(H63*(1+R63),2)+TRUNC(J63*(1+R63),2)+TRUNC(K63*(1+R63),2)+TRUNC(L63*(1+R63),2)+TRUNC(M63*(1+R63),2)+TRUNC(N63*(1+R63),2)+TRUNC(O63*(1+R63),2)+TRUNC(P63*(1+R63),2))),TRUNC(J63*(1+R63),2)))))</f>
        <v>30.49</v>
      </c>
      <c r="X63" s="363">
        <f>IF(W63*G63=0,0,IF((TRUNC(AL63,2)-(TRUNC(S63*G63,2)+TRUNC(W63*G63,2)+TRUNC(Y63*G63,2)+TRUNC(AA63*G63,2)+TRUNC(AC63*G63,2)+TRUNC(AE63*G63,2)+TRUNC(AG63*G63,2)+TRUNC(AI63*G63,2)))=0,TRUNC(W63*G63,2),IF((TRUNC(TRUNC(W63*G63,2),2)+(TRUNC(AL63,2)-(TRUNC(S63*G63,2)+TRUNC(W63*G63,2)+TRUNC(Y63*G63,2)+TRUNC(AA63*G63,2)+TRUNC(AC63*G63,2)+TRUNC(AE63*G63,2)+TRUNC(AG63*G63,2)+TRUNC(AI63*G63,2))))&lt;=0,TRUNC(W63*G63,2),IF(AND(IF(AND(S63*G63&lt;&gt;0,(TRUNC(S63*G63,2)+(TRUNC(AL63,2)-(TRUNC(S63*G63,2)+TRUNC(W63*G63,2)+TRUNC(Y63*G63,2)+TRUNC(AA63*G63,2)+TRUNC(AC63*G63,2)+TRUNC(AE63*G63,2)+TRUNC(AG63*G63,2)+TRUNC(AI63*G63,2))))&gt;=0),ABS((W63*G63-(TRUNC(W63*G63,2)+(TRUNC(AL63,2)-(TRUNC(S63*G63,2)+TRUNC(W63*G63,2)+TRUNC(Y63*G63,2)+TRUNC(AA63*G63,2)+TRUNC(AC63*G63,2)+TRUNC(AE63*G63,2)+TRUNC(AG63*G63,2)+TRUNC(AI63*G63,2)))))/W63*G63)&lt;ABS((S63*G63-(TRUNC(S63*G63,2)+(TRUNC(AL63,2)-(TRUNC(S63*G63,2)+TRUNC(W63*G63,2)+TRUNC(Y63*G63,2)+TRUNC(AA63*G63,2)+TRUNC(AC63*G63,2)+TRUNC(AE63*G63,2)+TRUNC(AG63*G63,2)+TRUNC(AI63*G63,2)))))/S63*G63),TRUE),IF(AND(W63*G63&lt;&gt;0,(TRUNC(W63*G63,2)+(TRUNC(AL63,2)-(TRUNC(S63*G63,2)+TRUNC(W63*G63,2)+TRUNC(Y63*G63,2)+TRUNC(AA63*G63,2)+TRUNC(AC63*G63,2)+TRUNC(AE63*G63,2)+TRUNC(AG63*G63,2)+TRUNC(AI63*G63,2))))&gt;=0),ABS((W63*G63-(TRUNC(W63*G63,2)+(TRUNC(AL63,2)-(TRUNC(S63*G63,2)+TRUNC(W63*G63,2)+TRUNC(Y63*G63,2)+TRUNC(AA63*G63,2)+TRUNC(AC63*G63,2)+TRUNC(AE63*G63,2)+TRUNC(AG63*G63,2)+TRUNC(AI63*G63,2)))))/W63*G63)&lt;=ABS((W63*G63-(TRUNC(W63*G63,2)+(TRUNC(AL63,2)-(TRUNC(S63*G63,2)+TRUNC(W63*G63,2)+TRUNC(Y63*G63,2)+TRUNC(AA63*G63,2)+TRUNC(AC63*G63,2)+TRUNC(AE63*G63,2)+TRUNC(AG63*G63,2)+TRUNC(AI63*G63,2)))))/W63*G63),TRUE),IF(AND(Y63*G63&lt;&gt;0,(TRUNC(Y63*G63,2)+(TRUNC(AL63,2)-(TRUNC(S63*G63,2)+TRUNC(W63*G63,2)+TRUNC(Y63*G63,2)+TRUNC(AA63*G63,2)+TRUNC(AC63*G63,2)+TRUNC(AE63*G63,2)+TRUNC(AG63*G63,2)+TRUNC(AI63*G63,2))))&gt;=0),ABS((W63*G63-(TRUNC(W63*G63,2)+(TRUNC(AL63,2)-(TRUNC(S63*G63,2)+TRUNC(W63*G63,2)+TRUNC(Y63*G63,2)+TRUNC(AA63*G63,2)+TRUNC(AC63*G63,2)+TRUNC(AE63*G63,2)+TRUNC(AG63*G63,2)+TRUNC(AI63*G63,2)))))/W63*G63)&lt;=ABS((Y63*G63-(TRUNC(Y63*G63,2)+(TRUNC(AL63,2)-(TRUNC(S63*G63,2)+TRUNC(W63*G63,2)+TRUNC(Y63*G63,2)+TRUNC(AA63*G63,2)+TRUNC(AC63*G63,2)+TRUNC(AE63*G63,2)+TRUNC(AG63*G63,2)+TRUNC(AI63*G63,2)))))/Y63*G63),TRUE),IF(AND(AA63*G63&lt;&gt;0,(TRUNC(AA63*G63,2)+(TRUNC(AL63,2)-(TRUNC(S63*G63,2)+TRUNC(W63*G63,2)+TRUNC(Y63*G63,2)+TRUNC(AA63*G63,2)+TRUNC(AC63*G63,2)+TRUNC(AE63*G63,2)+TRUNC(AG63*G63,2)+TRUNC(AI63*G63,2))))&gt;=0),ABS((W63*G63-(TRUNC(W63*G63,2)+(TRUNC(AL63,2)-(TRUNC(S63*G63,2)+TRUNC(W63*G63,2)+TRUNC(Y63*G63,2)+TRUNC(AA63*G63,2)+TRUNC(AC63*G63,2)+TRUNC(AE63*G63,2)+TRUNC(AG63*G63,2)+TRUNC(AI63*G63,2)))))/W63*G63)&lt;=ABS((AA63*G63-(TRUNC(AA63*G63,2)+(TRUNC(AL63,2)-(TRUNC(S63*G63,2)+TRUNC(W63*G63,2)+TRUNC(Y63*G63,2)+TRUNC(AA63*G63,2)+TRUNC(AC63*G63,2)+TRUNC(AE63*G63,2)+TRUNC(AG63*G63,2)+TRUNC(AI63*G63,2)))))/AA63*G63),TRUE),IF(AND(AC63*G63&lt;&gt;0,(TRUNC(AC63*G63,2)+(TRUNC(AL63,2)-(TRUNC(S63*G63,2)+TRUNC(W63*G63,2)+TRUNC(Y63*G63,2)+TRUNC(AA63*G63,2)+TRUNC(AC63*G63,2)+TRUNC(AE63*G63,2)+TRUNC(AG63*G63,2)+TRUNC(AI63*G63,2))))&gt;=0),ABS((W63*G63-(TRUNC(W63*G63,2)+(TRUNC(AL63,2)-(TRUNC(S63*G63,2)+TRUNC(W63*G63,2)+TRUNC(Y63*G63,2)+TRUNC(AA63*G63,2)+TRUNC(AC63*G63,2)+TRUNC(AE63*G63,2)+TRUNC(AG63*G63,2)+TRUNC(AI63*G63,2)))))/W63*G63)&lt;=ABS((AC63*G63-(TRUNC(AC63*G63,2)+(TRUNC(AL63,2)-(TRUNC(S63*G63,2)+TRUNC(W63*G63,2)+TRUNC(Y63*G63,2)+TRUNC(AA63*G63,2)+TRUNC(AC63*G63,2)+TRUNC(AE63*G63,2)+TRUNC(AG63*G63,2)+TRUNC(AI63*G63,2)))))/AC63*G63),TRUE),IF(AND(AE63*G63&lt;&gt;0,(TRUNC(AE63*G63,2)+(TRUNC(AL63,2)-(TRUNC(S63*G63,2)+TRUNC(W63*G63,2)+TRUNC(Y63*G63,2)+TRUNC(AA63*G63,2)+TRUNC(AC63*G63,2)+TRUNC(AE63*G63,2)+TRUNC(AG63*G63,2)+TRUNC(AI63*G63,2))))&gt;=0),ABS((W63*G63-(TRUNC(W63*G63,2)+(TRUNC(AL63,2)-(TRUNC(S63*G63,2)+TRUNC(W63*G63,2)+TRUNC(Y63*G63,2)+TRUNC(AA63*G63,2)+TRUNC(AC63*G63,2)+TRUNC(AE63*G63,2)+TRUNC(AG63*G63,2)+TRUNC(AI63*G63,2)))))/W63*G63)&lt;=ABS((AE63*G63-(TRUNC(AE63*G63,2)+(TRUNC(AL63,2)-(TRUNC(S63*G63,2)+TRUNC(W63*G63,2)+TRUNC(Y63*G63,2)+TRUNC(AA63*G63,2)+TRUNC(AC63*G63,2)+TRUNC(AE63*G63,2)+TRUNC(AG63*G63,2)+TRUNC(AI63*G63,2)))))/AE63*G63),TRUE),IF(AND(AG63*G63&lt;&gt;0,(TRUNC(AG63*G63,2)+(TRUNC(AL63,2)-(TRUNC(S63*G63,2)+TRUNC(W63*G63,2)+TRUNC(Y63*G63,2)+TRUNC(AA63*G63,2)+TRUNC(AC63*G63,2)+TRUNC(AE63*G63,2)+TRUNC(AG63*G63,2)+TRUNC(AI63*G63,2))))&gt;=0),ABS((W63*G63-(TRUNC(W63*G63,2)+(TRUNC(AL63,2)-(TRUNC(S63*G63,2)+TRUNC(W63*G63,2)+TRUNC(Y63*G63,2)+TRUNC(AA63*G63,2)+TRUNC(AC63*G63,2)+TRUNC(AE63*G63,2)+TRUNC(AG63*G63,2)+TRUNC(AI63*G63,2)))))/W63*G63)&lt;=ABS((AG63*G63-(TRUNC(AG63*G63,2)+(TRUNC(AL63,2)-(TRUNC(S63*G63,2)+TRUNC(W63*G63,2)+TRUNC(Y63*G63,2)+TRUNC(AA63*G63,2)+TRUNC(AC63*G63,2)+TRUNC(AE63*G63,2)+TRUNC(AG63*G63,2)+TRUNC(AI63*G63,2)))))/AG63*G63),TRUE),IF(AND(AI63*G63&lt;&gt;0,(TRUNC(AI63*G63,2)+(TRUNC(AL63,2)-(TRUNC(S63*G63,2)+TRUNC(W63*G63,2)+TRUNC(Y63*G63,2)+TRUNC(AA63*G63,2)+TRUNC(AC63*G63,2)+TRUNC(AE63*G63,2)+TRUNC(AG63*G63,2)+TRUNC(AI63*G63,2))))&gt;=0),ABS((W63*G63-(TRUNC(W63*G63,2)+(TRUNC(AL63,2)-(TRUNC(S63*G63,2)+TRUNC(W63*G63,2)+TRUNC(Y63*G63,2)+TRUNC(AA63*G63,2)+TRUNC(AC63*G63,2)+TRUNC(AE63*G63,2)+TRUNC(AG63*G63,2)+TRUNC(AI63*G63,2)))))/W63*G63)&lt;=ABS((AI63*G63-(TRUNC(AI63*G63,2)+(TRUNC(AL63,2)-(TRUNC(S63*G63,2)+TRUNC(W63*G63,2)+TRUNC(Y63*G63,2)+TRUNC(AA63*G63,2)+TRUNC(AC63*G63,2)+TRUNC(AE63*G63,2)+TRUNC(AG63*G63,2)+TRUNC(AI63*G63,2)))))/AI63*G63),TRUE)),TRUNC(W63*G63,2)+(TRUNC(AL63,2)-(TRUNC(S63*G63,2)+TRUNC(W63*G63,2)+TRUNC(Y63*G63,2)+TRUNC(AA63*G63,2)+TRUNC(AC63*G63,2)+TRUNC(AE63*G63,2)+TRUNC(AG63*G63,2)+TRUNC(AI63*G63,2))),TRUNC(W63*G63,2)))))</f>
        <v>0</v>
      </c>
      <c r="Y63" s="363">
        <f>IF(K63*(1+R63)=0,0,IF((TRUNC(AK63,2)-(TRUNC(H63*(1+R63),2)+TRUNC(J63*(1+R63),2)+TRUNC(K63*(1+R63),2)+TRUNC(L63*(1+R63),2)+TRUNC(M63*(1+R63),2)+TRUNC(N63*(1+R63),2)+TRUNC(O63*(1+R63),2)+TRUNC(P63*(1+R63),2)))=0,TRUNC(K63*(1+R63),2),IF((TRUNC(TRUNC(K63*(1+R63),2),2)+(TRUNC(AK63,2)-(TRUNC(H63*(1+R63),2)+TRUNC(J63*(1+R63),2)+TRUNC(K63*(1+R63),2)+TRUNC(L63*(1+R63),2)+TRUNC(M63*(1+R63),2)+TRUNC(N63*(1+R63),2)+TRUNC(O63*(1+R63),2)+TRUNC(P63*(1+R63),2))))&lt;=0,TRUNC(K63*(1+R63),2),IF(AND(IF(AND(H63*(1+R63)&lt;&gt;0,(TRUNC(H63*(1+R63),2)+(TRUNC(AK63,2)-(TRUNC(H63*(1+R63),2)+TRUNC(J63*(1+R63),2)+TRUNC(K63*(1+R63),2)+TRUNC(L63*(1+R63),2)+TRUNC(M63*(1+R63),2)+TRUNC(N63*(1+R63),2)+TRUNC(O63*(1+R63),2)+TRUNC(P63*(1+R63),2))))&gt;=0),ABS((K63*(1+R63)-(TRUNC(K63*(1+R63),2)+(TRUNC(AK63,2)-(TRUNC(H63*(1+R63),2)+TRUNC(J63*(1+R63),2)+TRUNC(K63*(1+R63),2)+TRUNC(L63*(1+R63),2)+TRUNC(M63*(1+R63),2)+TRUNC(N63*(1+R63),2)+TRUNC(O63*(1+R63),2)+TRUNC(P63*(1+R63),2)))))/K63*(1+R63))&lt;ABS((H63*(1+R63)-(TRUNC(H63*(1+R63),2)+(TRUNC(AK63,2)-(TRUNC(H63*(1+R63),2)+TRUNC(J63*(1+R63),2)+TRUNC(K63*(1+R63),2)+TRUNC(L63*(1+R63),2)+TRUNC(M63*(1+R63),2)+TRUNC(N63*(1+R63),2)+TRUNC(O63*(1+R63),2)+TRUNC(P63*(1+R63),2)))))/H63*(1+R63)),TRUE),IF(AND(J63*(1+R63)&lt;&gt;0,(TRUNC(J63*(1+R63),2)+(TRUNC(AK63,2)-(TRUNC(H63*(1+R63),2)+TRUNC(J63*(1+R63),2)+TRUNC(K63*(1+R63),2)+TRUNC(L63*(1+R63),2)+TRUNC(M63*(1+R63),2)+TRUNC(N63*(1+R63),2)+TRUNC(O63*(1+R63),2)+TRUNC(P63*(1+R63),2))))&gt;=0),ABS((K63*(1+R63)-(TRUNC(K63*(1+R63),2)+(TRUNC(AK63,2)-(TRUNC(H63*(1+R63),2)+TRUNC(J63*(1+R63),2)+TRUNC(K63*(1+R63),2)+TRUNC(L63*(1+R63),2)+TRUNC(M63*(1+R63),2)+TRUNC(N63*(1+R63),2)+TRUNC(O63*(1+R63),2)+TRUNC(P63*(1+R63),2)))))/K63*(1+R63))&lt;ABS((J63*(1+R63)-(TRUNC(J63*(1+R63),2)+(TRUNC(AK63,2)-(TRUNC(H63*(1+R63),2)+TRUNC(J63*(1+R63),2)+TRUNC(K63*(1+R63),2)+TRUNC(L63*(1+R63),2)+TRUNC(M63*(1+R63),2)+TRUNC(N63*(1+R63),2)+TRUNC(O63*(1+R63),2)+TRUNC(P63*(1+R63),2)))))/J63*(1+R63)),TRUE),IF(AND(K63*(1+R63)&lt;&gt;0,(TRUNC(K63*(1+R63),2)+(TRUNC(AK63,2)-(TRUNC(H63*(1+R63),2)+TRUNC(J63*(1+R63),2)+TRUNC(K63*(1+R63),2)+TRUNC(L63*(1+R63),2)+TRUNC(M63*(1+R63),2)+TRUNC(N63*(1+R63),2)+TRUNC(O63*(1+R63),2)+TRUNC(P63*(1+R63),2))))&gt;=0),ABS((K63*(1+R63)-(TRUNC(K63*(1+R63),2)+(TRUNC(AK63,2)-(TRUNC(H63*(1+R63),2)+TRUNC(J63*(1+R63),2)+TRUNC(K63*(1+R63),2)+TRUNC(L63*(1+R63),2)+TRUNC(M63*(1+R63),2)+TRUNC(N63*(1+R63),2)+TRUNC(O63*(1+R63),2)+TRUNC(P63*(1+R63),2)))))/K63*(1+R63))&lt;=ABS((K63*(1+R63)-(TRUNC(K63*(1+R63),2)+(TRUNC(AK63,2)-(TRUNC(H63*(1+R63),2)+TRUNC(J63*(1+R63),2)+TRUNC(K63*(1+R63),2)+TRUNC(L63*(1+R63),2)+TRUNC(M63*(1+R63),2)+TRUNC(N63*(1+R63),2)+TRUNC(O63*(1+R63),2)+TRUNC(P63*(1+R63),2)))))/K63*(1+R63)),TRUE),IF(AND(L63*(1+R63)&lt;&gt;0,(TRUNC(L63*(1+R63),2)+(TRUNC(AK63,2)-(TRUNC(H63*(1+R63),2)+TRUNC(J63*(1+R63),2)+TRUNC(K63*(1+R63),2)+TRUNC(L63*(1+R63),2)+TRUNC(M63*(1+R63),2)+TRUNC(N63*(1+R63),2)+TRUNC(O63*(1+R63),2)+TRUNC(P63*(1+R63),2))))&gt;=0),ABS((K63*(1+R63)-(TRUNC(K63*(1+R63),2)+(TRUNC(AK63,2)-(TRUNC(H63*(1+R63),2)+TRUNC(J63*(1+R63),2)+TRUNC(K63*(1+R63),2)+TRUNC(L63*(1+R63),2)+TRUNC(M63*(1+R63),2)+TRUNC(N63*(1+R63),2)+TRUNC(O63*(1+R63),2)+TRUNC(P63*(1+R63),2)))))/K63*(1+R63))&lt;=ABS((L63*(1+R63)-(TRUNC(L63*(1+R63),2)+(TRUNC(AK63,2)-(TRUNC(H63*(1+R63),2)+TRUNC(J63*(1+R63),2)+TRUNC(K63*(1+R63),2)+TRUNC(L63*(1+R63),2)+TRUNC(M63*(1+R63),2)+TRUNC(N63*(1+R63),2)+TRUNC(O63*(1+R63),2)+TRUNC(P63*(1+R63),2)))))/L63*(1+R63)),TRUE),IF(AND(M63*(1+R63)&lt;&gt;0,(TRUNC(M63*(1+R63),2)+(TRUNC(AK63,2)-(TRUNC(H63*(1+R63),2)+TRUNC(J63*(1+R63),2)+TRUNC(K63*(1+R63),2)+TRUNC(L63*(1+R63),2)+TRUNC(M63*(1+R63),2)+TRUNC(N63*(1+R63),2)+TRUNC(O63*(1+R63),2)+TRUNC(P63*(1+R63),2))))&gt;=0),ABS((K63*(1+R63)-(TRUNC(K63*(1+R63),2)+(TRUNC(AK63,2)-(TRUNC(H63*(1+R63),2)+TRUNC(J63*(1+R63),2)+TRUNC(K63*(1+R63),2)+TRUNC(L63*(1+R63),2)+TRUNC(M63*(1+R63),2)+TRUNC(N63*(1+R63),2)+TRUNC(O63*(1+R63),2)+TRUNC(P63*(1+R63),2)))))/K63*(1+R63))&lt;=ABS((M63*(1+R63)-(TRUNC(M63*(1+R63),2)+(TRUNC(AK63,2)-(TRUNC(H63*(1+R63),2)+TRUNC(J63*(1+R63),2)+TRUNC(K63*(1+R63),2)+TRUNC(L63*(1+R63),2)+TRUNC(M63*(1+R63),2)+TRUNC(N63*(1+R63),2)+TRUNC(O63*(1+R63),2)+TRUNC(P63*(1+R63),2)))))/M63*(1+R63)),TRUE),IF(AND(N63*(1+R63)&lt;&gt;0,(TRUNC(N63*(1+R63),2)+(TRUNC(AK63,2)-(TRUNC(H63*(1+R63),2)+TRUNC(J63*(1+R63),2)+TRUNC(K63*(1+R63),2)+TRUNC(L63*(1+R63),2)+TRUNC(M63*(1+R63),2)+TRUNC(N63*(1+R63),2)+TRUNC(O63*(1+R63),2)+TRUNC(P63*(1+R63),2))))&gt;=0),ABS((K63*(1+R63)-(TRUNC(K63*(1+R63),2)+(TRUNC(AK63,2)-(TRUNC(H63*(1+R63),2)+TRUNC(J63*(1+R63),2)+TRUNC(K63*(1+R63),2)+TRUNC(L63*(1+R63),2)+TRUNC(M63*(1+R63),2)+TRUNC(N63*(1+R63),2)+TRUNC(O63*(1+R63),2)+TRUNC(P63*(1+R63),2)))))/K63*(1+R63))&lt;=ABS((N63*(1+R63)-(TRUNC(N63*(1+R63),2)+(TRUNC(AK63,2)-(TRUNC(H63*(1+R63),2)+TRUNC(J63*(1+R63),2)+TRUNC(K63*(1+R63),2)+TRUNC(L63*(1+R63),2)+TRUNC(M63*(1+R63),2)+TRUNC(N63*(1+R63),2)+TRUNC(O63*(1+R63),2)+TRUNC(P63*(1+R63),2)))))/N63*(1+R63)),TRUE),IF(AND(O63*(1+R63)&lt;&gt;0,(TRUNC(O63*(1+R63),2)+(TRUNC(AK63,2)-(TRUNC(H63*(1+R63),2)+TRUNC(J63*(1+R63),2)+TRUNC(K63*(1+R63),2)+TRUNC(L63*(1+R63),2)+TRUNC(M63*(1+R63),2)+TRUNC(N63*(1+R63),2)+TRUNC(O63*(1+R63),2)+TRUNC(P63*(1+R63),2))))&gt;=0),ABS((K63*(1+R63)-(TRUNC(K63*(1+R63),2)+(TRUNC(AK63,2)-(TRUNC(H63*(1+R63),2)+TRUNC(J63*(1+R63),2)+TRUNC(K63*(1+R63),2)+TRUNC(L63*(1+R63),2)+TRUNC(M63*(1+R63),2)+TRUNC(N63*(1+R63),2)+TRUNC(O63*(1+R63),2)+TRUNC(P63*(1+R63),2)))))/K63*(1+R63))&lt;=ABS((O63*(1+R63)-(TRUNC(O63*(1+R63),2)+(TRUNC(AK63,2)-(TRUNC(H63*(1+R63),2)+TRUNC(J63*(1+R63),2)+TRUNC(K63*(1+R63),2)+TRUNC(L63*(1+R63),2)+TRUNC(M63*(1+R63),2)+TRUNC(N63*(1+R63),2)+TRUNC(O63*(1+R63),2)+TRUNC(P63*(1+R63),2)))))/O63*(1+R63)),TRUE),IF(AND(P63*(1+R63)&lt;&gt;0,(TRUNC(P63*(1+R63),2)+(TRUNC(AK63,2)-(TRUNC(H63*(1+R63),2)+TRUNC(J63*(1+R63),2)+TRUNC(K63*(1+R63),2)+TRUNC(L63*(1+R63),2)+TRUNC(M63*(1+R63),2)+TRUNC(N63*(1+R63),2)+TRUNC(O63*(1+R63),2)+TRUNC(P63*(1+R63),2))))&gt;=0),ABS((K63*(1+R63)-(TRUNC(K63*(1+R63),2)+(TRUNC(AK63,2)-(TRUNC(H63*(1+R63),2)+TRUNC(J63*(1+R63),2)+TRUNC(K63*(1+R63),2)+TRUNC(L63*(1+R63),2)+TRUNC(M63*(1+R63),2)+TRUNC(N63*(1+R63),2)+TRUNC(O63*(1+R63),2)+TRUNC(P63*(1+R63),2)))))/K63*(1+R63))&lt;=ABS((P63*(1+R63)-(TRUNC(P63*(1+R63),2)+(TRUNC(AK63,2)-(TRUNC(H63*(1+R63),2)+TRUNC(J63*(1+R63),2)+TRUNC(K63*(1+R63),2)+TRUNC(L63*(1+R63),2)+TRUNC(M63*(1+R63),2)+TRUNC(N63*(1+R63),2)+TRUNC(O63*(1+R63),2)+TRUNC(P63*(1+R63),2)))))/P63*(1+R63)),TRUE)),TRUNC(K63*(1+R63),2)+(TRUNC(AK63,2)-(TRUNC(H63*(1+R63),2)+TRUNC(J63*(1+R63),2)+TRUNC(K63*(1+R63),2)+TRUNC(L63*(1+R63),2)+TRUNC(M63*(1+R63),2)+TRUNC(N63*(1+R63),2)+TRUNC(O63*(1+R63),2)+TRUNC(P63*(1+R63),2))),TRUNC(K63*(1+R63),2)))))</f>
        <v>0</v>
      </c>
      <c r="Z63" s="363">
        <f>IF(Y63*G63=0,0,IF((TRUNC(AL63,2)-(TRUNC(S63*G63,2)+TRUNC(W63*G63,2)+TRUNC(Y63*G63,2)+TRUNC(AA63*G63,2)+TRUNC(AC63*G63,2)+TRUNC(AE63*G63,2)+TRUNC(AG63*G63,2)+TRUNC(AI63*G63,2)))=0,TRUNC(Y63*G63,2),IF((TRUNC(TRUNC(Y63*G63,2),2)+(TRUNC(AL63,2)-(TRUNC(S63*G63,2)+TRUNC(W63*G63,2)+TRUNC(Y63*G63,2)+TRUNC(AA63*G63,2)+TRUNC(AC63*G63,2)+TRUNC(AE63*G63,2)+TRUNC(AG63*G63,2)+TRUNC(AI63*G63,2))))&lt;=0,TRUNC(Y63*G63,2),IF(AND(IF(AND(S63*G63&lt;&gt;0,(TRUNC(S63*G63,2)+(TRUNC(AL63,2)-(TRUNC(S63*G63,2)+TRUNC(W63*G63,2)+TRUNC(Y63*G63,2)+TRUNC(AA63*G63,2)+TRUNC(AC63*G63,2)+TRUNC(AE63*G63,2)+TRUNC(AG63*G63,2)+TRUNC(AI63*G63,2))))&gt;=0),ABS((Y63*G63-(TRUNC(Y63*G63,2)+(TRUNC(AL63,2)-(TRUNC(S63*G63,2)+TRUNC(W63*G63,2)+TRUNC(Y63*G63,2)+TRUNC(AA63*G63,2)+TRUNC(AC63*G63,2)+TRUNC(AE63*G63,2)+TRUNC(AG63*G63,2)+TRUNC(AI63*G63,2)))))/Y63*G63)&lt;ABS((S63*G63-(TRUNC(S63*G63,2)+(TRUNC(AL63,2)-(TRUNC(S63*G63,2)+TRUNC(W63*G63,2)+TRUNC(Y63*G63,2)+TRUNC(AA63*G63,2)+TRUNC(AC63*G63,2)+TRUNC(AE63*G63,2)+TRUNC(AG63*G63,2)+TRUNC(AI63*G63,2)))))/S63*G63),TRUE),IF(AND(W63*G63&lt;&gt;0,(TRUNC(W63*G63,2)+(TRUNC(AL63,2)-(TRUNC(S63*G63,2)+TRUNC(W63*G63,2)+TRUNC(Y63*G63,2)+TRUNC(AA63*G63,2)+TRUNC(AC63*G63,2)+TRUNC(AE63*G63,2)+TRUNC(AG63*G63,2)+TRUNC(AI63*G63,2))))&gt;=0),ABS((Y63*G63-(TRUNC(Y63*G63,2)+(TRUNC(AL63,2)-(TRUNC(S63*G63,2)+TRUNC(W63*G63,2)+TRUNC(Y63*G63,2)+TRUNC(AA63*G63,2)+TRUNC(AC63*G63,2)+TRUNC(AE63*G63,2)+TRUNC(AG63*G63,2)+TRUNC(AI63*G63,2)))))/Y63*G63)&lt;ABS((W63*G63-(TRUNC(W63*G63,2)+(TRUNC(AL63,2)-(TRUNC(S63*G63,2)+TRUNC(W63*G63,2)+TRUNC(Y63*G63,2)+TRUNC(AA63*G63,2)+TRUNC(AC63*G63,2)+TRUNC(AE63*G63,2)+TRUNC(AG63*G63,2)+TRUNC(AI63*G63,2)))))/W63*G63),TRUE),IF(AND(Y63*G63&lt;&gt;0,(TRUNC(Y63*G63,2)+(TRUNC(AL63,2)-(TRUNC(S63*G63,2)+TRUNC(W63*G63,2)+TRUNC(Y63*G63,2)+TRUNC(AA63*G63,2)+TRUNC(AC63*G63,2)+TRUNC(AE63*G63,2)+TRUNC(AG63*G63,2)+TRUNC(AI63*G63,2))))&gt;=0),ABS((Y63*G63-(TRUNC(Y63*G63,2)+(TRUNC(AL63,2)-(TRUNC(S63*G63,2)+TRUNC(W63*G63,2)+TRUNC(Y63*G63,2)+TRUNC(AA63*G63,2)+TRUNC(AC63*G63,2)+TRUNC(AE63*G63,2)+TRUNC(AG63*G63,2)+TRUNC(AI63*G63,2)))))/Y63*G63)&lt;=ABS((Y63*G63-(TRUNC(Y63*G63,2)+(TRUNC(AL63,2)-(TRUNC(S63*G63,2)+TRUNC(W63*G63,2)+TRUNC(Y63*G63,2)+TRUNC(AA63*G63,2)+TRUNC(AC63*G63,2)+TRUNC(AE63*G63,2)+TRUNC(AG63*G63,2)+TRUNC(AI63*G63,2)))))/Y63*G63),TRUE),IF(AND(AA63*G63&lt;&gt;0,(TRUNC(AA63*G63,2)+(TRUNC(AL63,2)-(TRUNC(S63*G63,2)+TRUNC(W63*G63,2)+TRUNC(Y63*G63,2)+TRUNC(AA63*G63,2)+TRUNC(AC63*G63,2)+TRUNC(AE63*G63,2)+TRUNC(AG63*G63,2)+TRUNC(AI63*G63,2))))&gt;=0),ABS((Y63*G63-(TRUNC(Y63*G63,2)+(TRUNC(AL63,2)-(TRUNC(S63*G63,2)+TRUNC(W63*G63,2)+TRUNC(Y63*G63,2)+TRUNC(AA63*G63,2)+TRUNC(AC63*G63,2)+TRUNC(AE63*G63,2)+TRUNC(AG63*G63,2)+TRUNC(AI63*G63,2)))))/Y63*G63)&lt;=ABS((AA63*G63-(TRUNC(AA63*G63,2)+(TRUNC(AL63,2)-(TRUNC(S63*G63,2)+TRUNC(W63*G63,2)+TRUNC(Y63*G63,2)+TRUNC(AA63*G63,2)+TRUNC(AC63*G63,2)+TRUNC(AE63*G63,2)+TRUNC(AG63*G63,2)+TRUNC(AI63*G63,2)))))/AA63*G63),TRUE),IF(AND(AC63*G63&lt;&gt;0,(TRUNC(AC63*G63,2)+(TRUNC(AL63,2)-(TRUNC(S63*G63,2)+TRUNC(W63*G63,2)+TRUNC(Y63*G63,2)+TRUNC(AA63*G63,2)+TRUNC(AC63*G63,2)+TRUNC(AE63*G63,2)+TRUNC(AG63*G63,2)+TRUNC(AI63*G63,2))))&gt;=0),ABS((Y63*G63-(TRUNC(Y63*G63,2)+(TRUNC(AL63,2)-(TRUNC(S63*G63,2)+TRUNC(W63*G63,2)+TRUNC(Y63*G63,2)+TRUNC(AA63*G63,2)+TRUNC(AC63*G63,2)+TRUNC(AE63*G63,2)+TRUNC(AG63*G63,2)+TRUNC(AI63*G63,2)))))/Y63*G63)&lt;=ABS((AC63*G63-(TRUNC(AC63*G63,2)+(TRUNC(AL63,2)-(TRUNC(S63*G63,2)+TRUNC(W63*G63,2)+TRUNC(Y63*G63,2)+TRUNC(AA63*G63,2)+TRUNC(AC63*G63,2)+TRUNC(AE63*G63,2)+TRUNC(AG63*G63,2)+TRUNC(AI63*G63,2)))))/AC63*G63),TRUE),IF(AND(AE63*G63&lt;&gt;0,(TRUNC(AE63*G63,2)+(TRUNC(AL63,2)-(TRUNC(S63*G63,2)+TRUNC(W63*G63,2)+TRUNC(Y63*G63,2)+TRUNC(AA63*G63,2)+TRUNC(AC63*G63,2)+TRUNC(AE63*G63,2)+TRUNC(AG63*G63,2)+TRUNC(AI63*G63,2))))&gt;=0),ABS((Y63*G63-(TRUNC(Y63*G63,2)+(TRUNC(AL63,2)-(TRUNC(S63*G63,2)+TRUNC(W63*G63,2)+TRUNC(Y63*G63,2)+TRUNC(AA63*G63,2)+TRUNC(AC63*G63,2)+TRUNC(AE63*G63,2)+TRUNC(AG63*G63,2)+TRUNC(AI63*G63,2)))))/Y63*G63)&lt;=ABS((AE63*G63-(TRUNC(AE63*G63,2)+(TRUNC(AL63,2)-(TRUNC(S63*G63,2)+TRUNC(W63*G63,2)+TRUNC(Y63*G63,2)+TRUNC(AA63*G63,2)+TRUNC(AC63*G63,2)+TRUNC(AE63*G63,2)+TRUNC(AG63*G63,2)+TRUNC(AI63*G63,2)))))/AE63*G63),TRUE),IF(AND(AG63*G63&lt;&gt;0,(TRUNC(AG63*G63,2)+(TRUNC(AL63,2)-(TRUNC(S63*G63,2)+TRUNC(W63*G63,2)+TRUNC(Y63*G63,2)+TRUNC(AA63*G63,2)+TRUNC(AC63*G63,2)+TRUNC(AE63*G63,2)+TRUNC(AG63*G63,2)+TRUNC(AI63*G63,2))))&gt;=0),ABS((Y63*G63-(TRUNC(Y63*G63,2)+(TRUNC(AL63,2)-(TRUNC(S63*G63,2)+TRUNC(W63*G63,2)+TRUNC(Y63*G63,2)+TRUNC(AA63*G63,2)+TRUNC(AC63*G63,2)+TRUNC(AE63*G63,2)+TRUNC(AG63*G63,2)+TRUNC(AI63*G63,2)))))/Y63*G63)&lt;=ABS((AG63*G63-(TRUNC(AG63*G63,2)+(TRUNC(AL63,2)-(TRUNC(S63*G63,2)+TRUNC(W63*G63,2)+TRUNC(Y63*G63,2)+TRUNC(AA63*G63,2)+TRUNC(AC63*G63,2)+TRUNC(AE63*G63,2)+TRUNC(AG63*G63,2)+TRUNC(AI63*G63,2)))))/AG63*G63),TRUE),IF(AND(AI63*G63&lt;&gt;0,(TRUNC(AI63*G63,2)+(TRUNC(AL63,2)-(TRUNC(S63*G63,2)+TRUNC(W63*G63,2)+TRUNC(Y63*G63,2)+TRUNC(AA63*G63,2)+TRUNC(AC63*G63,2)+TRUNC(AE63*G63,2)+TRUNC(AG63*G63,2)+TRUNC(AI63*G63,2))))&gt;=0),ABS((Y63*G63-(TRUNC(Y63*G63,2)+(TRUNC(AL63,2)-(TRUNC(S63*G63,2)+TRUNC(W63*G63,2)+TRUNC(Y63*G63,2)+TRUNC(AA63*G63,2)+TRUNC(AC63*G63,2)+TRUNC(AE63*G63,2)+TRUNC(AG63*G63,2)+TRUNC(AI63*G63,2)))))/Y63*G63)&lt;=ABS((AI63*G63-(TRUNC(AI63*G63,2)+(TRUNC(AL63,2)-(TRUNC(S63*G63,2)+TRUNC(W63*G63,2)+TRUNC(Y63*G63,2)+TRUNC(AA63*G63,2)+TRUNC(AC63*G63,2)+TRUNC(AE63*G63,2)+TRUNC(AG63*G63,2)+TRUNC(AI63*G63,2)))))/AI63*G63),TRUE)),TRUNC(Y63*G63,2)+(TRUNC(AL63,2)-(TRUNC(S63*G63,2)+TRUNC(W63*G63,2)+TRUNC(Y63*G63,2)+TRUNC(AA63*G63,2)+TRUNC(AC63*G63,2)+TRUNC(AE63*G63,2)+TRUNC(AG63*G63,2)+TRUNC(AI63*G63,2))),TRUNC(Y63*G63,2)))))</f>
        <v>0</v>
      </c>
      <c r="AA63" s="363">
        <f>IF(L63*(1+R63)=0,0,IF((TRUNC(AK63,2)-(TRUNC(H63*(1+R63),2)+TRUNC(J63*(1+R63),2)+TRUNC(K63*(1+R63),2)+TRUNC(L63*(1+R63),2)+TRUNC(M63*(1+R63),2)+TRUNC(N63*(1+R63),2)+TRUNC(O63*(1+R63),2)+TRUNC(P63*(1+R63),2)))=0,TRUNC(L63*(1+R63),2),IF((TRUNC(TRUNC(L63*(1+R63),2),2)+(TRUNC(AK63,2)-(TRUNC(H63*(1+R63),2)+TRUNC(J63*(1+R63),2)+TRUNC(K63*(1+R63),2)+TRUNC(L63*(1+R63),2)+TRUNC(M63*(1+R63),2)+TRUNC(N63*(1+R63),2)+TRUNC(O63*(1+R63),2)+TRUNC(P63*(1+R63),2))))&lt;=0,TRUNC(L63*(1+R63),2),IF(AND(IF(AND(H63*(1+R63)&lt;&gt;0,(TRUNC(H63*(1+R63),2)+(TRUNC(AK63,2)-(TRUNC(H63*(1+R63),2)+TRUNC(J63*(1+R63),2)+TRUNC(K63*(1+R63),2)+TRUNC(L63*(1+R63),2)+TRUNC(M63*(1+R63),2)+TRUNC(N63*(1+R63),2)+TRUNC(O63*(1+R63),2)+TRUNC(P63*(1+R63),2))))&gt;=0),ABS((L63*(1+R63)-(TRUNC(L63*(1+R63),2)+(TRUNC(AK63,2)-(TRUNC(H63*(1+R63),2)+TRUNC(J63*(1+R63),2)+TRUNC(K63*(1+R63),2)+TRUNC(L63*(1+R63),2)+TRUNC(M63*(1+R63),2)+TRUNC(N63*(1+R63),2)+TRUNC(O63*(1+R63),2)+TRUNC(P63*(1+R63),2)))))/L63*(1+R63))&lt;ABS((H63*(1+R63)-(TRUNC(H63*(1+R63),2)+(TRUNC(AK63,2)-(TRUNC(H63*(1+R63),2)+TRUNC(J63*(1+R63),2)+TRUNC(K63*(1+R63),2)+TRUNC(L63*(1+R63),2)+TRUNC(M63*(1+R63),2)+TRUNC(N63*(1+R63),2)+TRUNC(O63*(1+R63),2)+TRUNC(P63*(1+R63),2)))))/H63*(1+R63)),TRUE),IF(AND(J63*(1+R63)&lt;&gt;0,(TRUNC(J63*(1+R63),2)+(TRUNC(AK63,2)-(TRUNC(H63*(1+R63),2)+TRUNC(J63*(1+R63),2)+TRUNC(K63*(1+R63),2)+TRUNC(L63*(1+R63),2)+TRUNC(M63*(1+R63),2)+TRUNC(N63*(1+R63),2)+TRUNC(O63*(1+R63),2)+TRUNC(P63*(1+R63),2))))&gt;=0),ABS((L63*(1+R63)-(TRUNC(L63*(1+R63),2)+(TRUNC(AK63,2)-(TRUNC(H63*(1+R63),2)+TRUNC(J63*(1+R63),2)+TRUNC(K63*(1+R63),2)+TRUNC(L63*(1+R63),2)+TRUNC(M63*(1+R63),2)+TRUNC(N63*(1+R63),2)+TRUNC(O63*(1+R63),2)+TRUNC(P63*(1+R63),2)))))/L63*(1+R63))&lt;ABS((J63*(1+R63)-(TRUNC(J63*(1+R63),2)+(TRUNC(AK63,2)-(TRUNC(H63*(1+R63),2)+TRUNC(J63*(1+R63),2)+TRUNC(K63*(1+R63),2)+TRUNC(L63*(1+R63),2)+TRUNC(M63*(1+R63),2)+TRUNC(N63*(1+R63),2)+TRUNC(O63*(1+R63),2)+TRUNC(P63*(1+R63),2)))))/J63*(1+R63)),TRUE),IF(AND(K63*(1+R63)&lt;&gt;0,(TRUNC(K63*(1+R63),2)+(TRUNC(AK63,2)-(TRUNC(H63*(1+R63),2)+TRUNC(J63*(1+R63),2)+TRUNC(K63*(1+R63),2)+TRUNC(L63*(1+R63),2)+TRUNC(M63*(1+R63),2)+TRUNC(N63*(1+R63),2)+TRUNC(O63*(1+R63),2)+TRUNC(P63*(1+R63),2))))&gt;=0),ABS((L63*(1+R63)-(TRUNC(L63*(1+R63),2)+(TRUNC(AK63,2)-(TRUNC(H63*(1+R63),2)+TRUNC(J63*(1+R63),2)+TRUNC(K63*(1+R63),2)+TRUNC(L63*(1+R63),2)+TRUNC(M63*(1+R63),2)+TRUNC(N63*(1+R63),2)+TRUNC(O63*(1+R63),2)+TRUNC(P63*(1+R63),2)))))/L63*(1+R63))&lt;ABS((K63*(1+R63)-(TRUNC(K63*(1+R63),2)+(TRUNC(AK63,2)-(TRUNC(H63*(1+R63),2)+TRUNC(J63*(1+R63),2)+TRUNC(K63*(1+R63),2)+TRUNC(L63*(1+R63),2)+TRUNC(M63*(1+R63),2)+TRUNC(N63*(1+R63),2)+TRUNC(O63*(1+R63),2)+TRUNC(P63*(1+R63),2)))))/K63*(1+R63)),TRUE),IF(AND(L63*(1+R63)&lt;&gt;0,(TRUNC(L63*(1+R63),2)+(TRUNC(AK63,2)-(TRUNC(H63*(1+R63),2)+TRUNC(J63*(1+R63),2)+TRUNC(K63*(1+R63),2)+TRUNC(L63*(1+R63),2)+TRUNC(M63*(1+R63),2)+TRUNC(N63*(1+R63),2)+TRUNC(O63*(1+R63),2)+TRUNC(P63*(1+R63),2))))&gt;=0),ABS((L63*(1+R63)-(TRUNC(L63*(1+R63),2)+(TRUNC(AK63,2)-(TRUNC(H63*(1+R63),2)+TRUNC(J63*(1+R63),2)+TRUNC(K63*(1+R63),2)+TRUNC(L63*(1+R63),2)+TRUNC(M63*(1+R63),2)+TRUNC(N63*(1+R63),2)+TRUNC(O63*(1+R63),2)+TRUNC(P63*(1+R63),2)))))/L63*(1+R63))&lt;=ABS((L63*(1+R63)-(TRUNC(L63*(1+R63),2)+(TRUNC(AK63,2)-(TRUNC(H63*(1+R63),2)+TRUNC(J63*(1+R63),2)+TRUNC(K63*(1+R63),2)+TRUNC(L63*(1+R63),2)+TRUNC(M63*(1+R63),2)+TRUNC(N63*(1+R63),2)+TRUNC(O63*(1+R63),2)+TRUNC(P63*(1+R63),2)))))/L63*(1+R63)),TRUE),IF(AND(M63*(1+R63)&lt;&gt;0,(TRUNC(M63*(1+R63),2)+(TRUNC(AK63,2)-(TRUNC(H63*(1+R63),2)+TRUNC(J63*(1+R63),2)+TRUNC(K63*(1+R63),2)+TRUNC(L63*(1+R63),2)+TRUNC(M63*(1+R63),2)+TRUNC(N63*(1+R63),2)+TRUNC(O63*(1+R63),2)+TRUNC(P63*(1+R63),2))))&gt;=0),ABS((L63*(1+R63)-(TRUNC(L63*(1+R63),2)+(TRUNC(AK63,2)-(TRUNC(H63*(1+R63),2)+TRUNC(J63*(1+R63),2)+TRUNC(K63*(1+R63),2)+TRUNC(L63*(1+R63),2)+TRUNC(M63*(1+R63),2)+TRUNC(N63*(1+R63),2)+TRUNC(O63*(1+R63),2)+TRUNC(P63*(1+R63),2)))))/L63*(1+R63))&lt;=ABS((M63*(1+R63)-(TRUNC(M63*(1+R63),2)+(TRUNC(AK63,2)-(TRUNC(H63*(1+R63),2)+TRUNC(J63*(1+R63),2)+TRUNC(K63*(1+R63),2)+TRUNC(L63*(1+R63),2)+TRUNC(M63*(1+R63),2)+TRUNC(N63*(1+R63),2)+TRUNC(O63*(1+R63),2)+TRUNC(P63*(1+R63),2)))))/M63*(1+R63)),TRUE),IF(AND(N63*(1+R63)&lt;&gt;0,(TRUNC(N63*(1+R63),2)+(TRUNC(AK63,2)-(TRUNC(H63*(1+R63),2)+TRUNC(J63*(1+R63),2)+TRUNC(K63*(1+R63),2)+TRUNC(L63*(1+R63),2)+TRUNC(M63*(1+R63),2)+TRUNC(N63*(1+R63),2)+TRUNC(O63*(1+R63),2)+TRUNC(P63*(1+R63),2))))&gt;=0),ABS((L63*(1+R63)-(TRUNC(L63*(1+R63),2)+(TRUNC(AK63,2)-(TRUNC(H63*(1+R63),2)+TRUNC(J63*(1+R63),2)+TRUNC(K63*(1+R63),2)+TRUNC(L63*(1+R63),2)+TRUNC(M63*(1+R63),2)+TRUNC(N63*(1+R63),2)+TRUNC(O63*(1+R63),2)+TRUNC(P63*(1+R63),2)))))/L63*(1+R63))&lt;=ABS((N63*(1+R63)-(TRUNC(N63*(1+R63),2)+(TRUNC(AK63,2)-(TRUNC(H63*(1+R63),2)+TRUNC(J63*(1+R63),2)+TRUNC(K63*(1+R63),2)+TRUNC(L63*(1+R63),2)+TRUNC(M63*(1+R63),2)+TRUNC(N63*(1+R63),2)+TRUNC(O63*(1+R63),2)+TRUNC(P63*(1+R63),2)))))/N63*(1+R63)),TRUE),IF(AND(O63*(1+R63)&lt;&gt;0,(TRUNC(O63*(1+R63),2)+(TRUNC(AK63,2)-(TRUNC(H63*(1+R63),2)+TRUNC(J63*(1+R63),2)+TRUNC(K63*(1+R63),2)+TRUNC(L63*(1+R63),2)+TRUNC(M63*(1+R63),2)+TRUNC(N63*(1+R63),2)+TRUNC(O63*(1+R63),2)+TRUNC(P63*(1+R63),2))))&gt;=0),ABS((L63*(1+R63)-(TRUNC(L63*(1+R63),2)+(TRUNC(AK63,2)-(TRUNC(H63*(1+R63),2)+TRUNC(J63*(1+R63),2)+TRUNC(K63*(1+R63),2)+TRUNC(L63*(1+R63),2)+TRUNC(M63*(1+R63),2)+TRUNC(N63*(1+R63),2)+TRUNC(O63*(1+R63),2)+TRUNC(P63*(1+R63),2)))))/L63*(1+R63))&lt;=ABS((O63*(1+R63)-(TRUNC(O63*(1+R63),2)+(TRUNC(AK63,2)-(TRUNC(H63*(1+R63),2)+TRUNC(J63*(1+R63),2)+TRUNC(K63*(1+R63),2)+TRUNC(L63*(1+R63),2)+TRUNC(M63*(1+R63),2)+TRUNC(N63*(1+R63),2)+TRUNC(O63*(1+R63),2)+TRUNC(P63*(1+R63),2)))))/O63*(1+R63)),TRUE),IF(AND(P63*(1+R63)&lt;&gt;0,(TRUNC(P63*(1+R63),2)+(TRUNC(AK63,2)-(TRUNC(H63*(1+R63),2)+TRUNC(J63*(1+R63),2)+TRUNC(K63*(1+R63),2)+TRUNC(L63*(1+R63),2)+TRUNC(M63*(1+R63),2)+TRUNC(N63*(1+R63),2)+TRUNC(O63*(1+R63),2)+TRUNC(P63*(1+R63),2))))&gt;=0),ABS((L63*(1+R63)-(TRUNC(L63*(1+R63),2)+(TRUNC(AK63,2)-(TRUNC(H63*(1+R63),2)+TRUNC(J63*(1+R63),2)+TRUNC(K63*(1+R63),2)+TRUNC(L63*(1+R63),2)+TRUNC(M63*(1+R63),2)+TRUNC(N63*(1+R63),2)+TRUNC(O63*(1+R63),2)+TRUNC(P63*(1+R63),2)))))/L63*(1+R63))&lt;=ABS((P63*(1+R63)-(TRUNC(P63*(1+R63),2)+(TRUNC(AK63,2)-(TRUNC(H63*(1+R63),2)+TRUNC(J63*(1+R63),2)+TRUNC(K63*(1+R63),2)+TRUNC(L63*(1+R63),2)+TRUNC(M63*(1+R63),2)+TRUNC(N63*(1+R63),2)+TRUNC(O63*(1+R63),2)+TRUNC(P63*(1+R63),2)))))/P63*(1+R63)),TRUE)),TRUNC(L63*(1+R63),2)+(TRUNC(AK63,2)-(TRUNC(H63*(1+R63),2)+TRUNC(J63*(1+R63),2)+TRUNC(K63*(1+R63),2)+TRUNC(L63*(1+R63),2)+TRUNC(M63*(1+R63),2)+TRUNC(N63*(1+R63),2)+TRUNC(O63*(1+R63),2)+TRUNC(P63*(1+R63),2))),TRUNC(L63*(1+R63),2)))))</f>
        <v>0</v>
      </c>
      <c r="AB63" s="363">
        <f>IF(AA63*G63=0,0,IF((TRUNC(AL63,2)-(TRUNC(S63*G63,2)+TRUNC(W63*G63,2)+TRUNC(Y63*G63,2)+TRUNC(AA63*G63,2)+TRUNC(AC63*G63,2)+TRUNC(AE63*G63,2)+TRUNC(AG63*G63,2)+TRUNC(AI63*G63,2)))=0,TRUNC(AA63*G63,2),IF((TRUNC(TRUNC(AA63*G63,2),2)+(TRUNC(AL63,2)-(TRUNC(S63*G63,2)+TRUNC(W63*G63,2)+TRUNC(Y63*G63,2)+TRUNC(AA63*G63,2)+TRUNC(AC63*G63,2)+TRUNC(AE63*G63,2)+TRUNC(AG63*G63,2)+TRUNC(AI63*G63,2))))&lt;=0,TRUNC(AA63*G63,2),IF(AND(IF(AND(S63*G63&lt;&gt;0,(TRUNC(S63*G63,2)+(TRUNC(AL63,2)-(TRUNC(S63*G63,2)+TRUNC(W63*G63,2)+TRUNC(Y63*G63,2)+TRUNC(AA63*G63,2)+TRUNC(AC63*G63,2)+TRUNC(AE63*G63,2)+TRUNC(AG63*G63,2)+TRUNC(AI63*G63,2))))&gt;=0),ABS((AA63*G63-(TRUNC(AA63*G63,2)+(TRUNC(AL63,2)-(TRUNC(S63*G63,2)+TRUNC(W63*G63,2)+TRUNC(Y63*G63,2)+TRUNC(AA63*G63,2)+TRUNC(AC63*G63,2)+TRUNC(AE63*G63,2)+TRUNC(AG63*G63,2)+TRUNC(AI63*G63,2)))))/AA63*G63)&lt;ABS((S63*G63-(TRUNC(S63*G63,2)+(TRUNC(AL63,2)-(TRUNC(S63*G63,2)+TRUNC(W63*G63,2)+TRUNC(Y63*G63,2)+TRUNC(AA63*G63,2)+TRUNC(AC63*G63,2)+TRUNC(AE63*G63,2)+TRUNC(AG63*G63,2)+TRUNC(AI63*G63,2)))))/S63*G63),TRUE),IF(AND(W63*G63&lt;&gt;0,(TRUNC(W63*G63,2)+(TRUNC(AL63,2)-(TRUNC(S63*G63,2)+TRUNC(W63*G63,2)+TRUNC(Y63*G63,2)+TRUNC(AA63*G63,2)+TRUNC(AC63*G63,2)+TRUNC(AE63*G63,2)+TRUNC(AG63*G63,2)+TRUNC(AI63*G63,2))))&gt;=0),ABS((AA63*G63-(TRUNC(AA63*G63,2)+(TRUNC(AL63,2)-(TRUNC(S63*G63,2)+TRUNC(W63*G63,2)+TRUNC(Y63*G63,2)+TRUNC(AA63*G63,2)+TRUNC(AC63*G63,2)+TRUNC(AE63*G63,2)+TRUNC(AG63*G63,2)+TRUNC(AI63*G63,2)))))/AA63*G63)&lt;ABS((W63*G63-(TRUNC(W63*G63,2)+(TRUNC(AL63,2)-(TRUNC(S63*G63,2)+TRUNC(W63*G63,2)+TRUNC(Y63*G63,2)+TRUNC(AA63*G63,2)+TRUNC(AC63*G63,2)+TRUNC(AE63*G63,2)+TRUNC(AG63*G63,2)+TRUNC(AI63*G63,2)))))/W63*G63),TRUE),IF(AND(Y63*G63&lt;&gt;0,(TRUNC(Y63*G63,2)+(TRUNC(AL63,2)-(TRUNC(S63*G63,2)+TRUNC(W63*G63,2)+TRUNC(Y63*G63,2)+TRUNC(AA63*G63,2)+TRUNC(AC63*G63,2)+TRUNC(AE63*G63,2)+TRUNC(AG63*G63,2)+TRUNC(AI63*G63,2))))&gt;=0),ABS((AA63*G63-(TRUNC(AA63*G63,2)+(TRUNC(AL63,2)-(TRUNC(S63*G63,2)+TRUNC(W63*G63,2)+TRUNC(Y63*G63,2)+TRUNC(AA63*G63,2)+TRUNC(AC63*G63,2)+TRUNC(AE63*G63,2)+TRUNC(AG63*G63,2)+TRUNC(AI63*G63,2)))))/AA63*G63)&lt;ABS((Y63*G63-(TRUNC(Y63*G63,2)+(TRUNC(AL63,2)-(TRUNC(S63*G63,2)+TRUNC(W63*G63,2)+TRUNC(Y63*G63,2)+TRUNC(AA63*G63,2)+TRUNC(AC63*G63,2)+TRUNC(AE63*G63,2)+TRUNC(AG63*G63,2)+TRUNC(AI63*G63,2)))))/Y63*G63),TRUE),IF(AND(AA63*G63&lt;&gt;0,(TRUNC(AA63*G63,2)+(TRUNC(AL63,2)-(TRUNC(S63*G63,2)+TRUNC(W63*G63,2)+TRUNC(Y63*G63,2)+TRUNC(AA63*G63,2)+TRUNC(AC63*G63,2)+TRUNC(AE63*G63,2)+TRUNC(AG63*G63,2)+TRUNC(AI63*G63,2))))&gt;=0),ABS((AA63*G63-(TRUNC(AA63*G63,2)+(TRUNC(AL63,2)-(TRUNC(S63*G63,2)+TRUNC(W63*G63,2)+TRUNC(Y63*G63,2)+TRUNC(AA63*G63,2)+TRUNC(AC63*G63,2)+TRUNC(AE63*G63,2)+TRUNC(AG63*G63,2)+TRUNC(AI63*G63,2)))))/AA63*G63)&lt;=ABS((AA63*G63-(TRUNC(AA63*G63,2)+(TRUNC(AL63,2)-(TRUNC(S63*G63,2)+TRUNC(W63*G63,2)+TRUNC(Y63*G63,2)+TRUNC(AA63*G63,2)+TRUNC(AC63*G63,2)+TRUNC(AE63*G63,2)+TRUNC(AG63*G63,2)+TRUNC(AI63*G63,2)))))/AA63*G63),TRUE),IF(AND(AC63*G63&lt;&gt;0,(TRUNC(AC63*G63,2)+(TRUNC(AL63,2)-(TRUNC(S63*G63,2)+TRUNC(W63*G63,2)+TRUNC(Y63*G63,2)+TRUNC(AA63*G63,2)+TRUNC(AC63*G63,2)+TRUNC(AE63*G63,2)+TRUNC(AG63*G63,2)+TRUNC(AI63*G63,2))))&gt;=0),ABS((AA63*G63-(TRUNC(AA63*G63,2)+(TRUNC(AL63,2)-(TRUNC(S63*G63,2)+TRUNC(W63*G63,2)+TRUNC(Y63*G63,2)+TRUNC(AA63*G63,2)+TRUNC(AC63*G63,2)+TRUNC(AE63*G63,2)+TRUNC(AG63*G63,2)+TRUNC(AI63*G63,2)))))/AA63*G63)&lt;=ABS((AC63*G63-(TRUNC(AC63*G63,2)+(TRUNC(AL63,2)-(TRUNC(S63*G63,2)+TRUNC(W63*G63,2)+TRUNC(Y63*G63,2)+TRUNC(AA63*G63,2)+TRUNC(AC63*G63,2)+TRUNC(AE63*G63,2)+TRUNC(AG63*G63,2)+TRUNC(AI63*G63,2)))))/AC63*G63),TRUE),IF(AND(AE63*G63&lt;&gt;0,(TRUNC(AE63*G63,2)+(TRUNC(AL63,2)-(TRUNC(S63*G63,2)+TRUNC(W63*G63,2)+TRUNC(Y63*G63,2)+TRUNC(AA63*G63,2)+TRUNC(AC63*G63,2)+TRUNC(AE63*G63,2)+TRUNC(AG63*G63,2)+TRUNC(AI63*G63,2))))&gt;=0),ABS((AA63*G63-(TRUNC(AA63*G63,2)+(TRUNC(AL63,2)-(TRUNC(S63*G63,2)+TRUNC(W63*G63,2)+TRUNC(Y63*G63,2)+TRUNC(AA63*G63,2)+TRUNC(AC63*G63,2)+TRUNC(AE63*G63,2)+TRUNC(AG63*G63,2)+TRUNC(AI63*G63,2)))))/AA63*G63)&lt;=ABS((AE63*G63-(TRUNC(AE63*G63,2)+(TRUNC(AL63,2)-(TRUNC(S63*G63,2)+TRUNC(W63*G63,2)+TRUNC(Y63*G63,2)+TRUNC(AA63*G63,2)+TRUNC(AC63*G63,2)+TRUNC(AE63*G63,2)+TRUNC(AG63*G63,2)+TRUNC(AI63*G63,2)))))/AE63*G63),TRUE),IF(AND(AG63*G63&lt;&gt;0,(TRUNC(AG63*G63,2)+(TRUNC(AL63,2)-(TRUNC(S63*G63,2)+TRUNC(W63*G63,2)+TRUNC(Y63*G63,2)+TRUNC(AA63*G63,2)+TRUNC(AC63*G63,2)+TRUNC(AE63*G63,2)+TRUNC(AG63*G63,2)+TRUNC(AI63*G63,2))))&gt;=0),ABS((AA63*G63-(TRUNC(AA63*G63,2)+(TRUNC(AL63,2)-(TRUNC(S63*G63,2)+TRUNC(W63*G63,2)+TRUNC(Y63*G63,2)+TRUNC(AA63*G63,2)+TRUNC(AC63*G63,2)+TRUNC(AE63*G63,2)+TRUNC(AG63*G63,2)+TRUNC(AI63*G63,2)))))/AA63*G63)&lt;=ABS((AG63*G63-(TRUNC(AG63*G63,2)+(TRUNC(AL63,2)-(TRUNC(S63*G63,2)+TRUNC(W63*G63,2)+TRUNC(Y63*G63,2)+TRUNC(AA63*G63,2)+TRUNC(AC63*G63,2)+TRUNC(AE63*G63,2)+TRUNC(AG63*G63,2)+TRUNC(AI63*G63,2)))))/AG63*G63),TRUE),IF(AND(AI63*G63&lt;&gt;0,(TRUNC(AI63*G63,2)+(TRUNC(AL63,2)-(TRUNC(S63*G63,2)+TRUNC(W63*G63,2)+TRUNC(Y63*G63,2)+TRUNC(AA63*G63,2)+TRUNC(AC63*G63,2)+TRUNC(AE63*G63,2)+TRUNC(AG63*G63,2)+TRUNC(AI63*G63,2))))&gt;=0),ABS((AA63*G63-(TRUNC(AA63*G63,2)+(TRUNC(AL63,2)-(TRUNC(S63*G63,2)+TRUNC(W63*G63,2)+TRUNC(Y63*G63,2)+TRUNC(AA63*G63,2)+TRUNC(AC63*G63,2)+TRUNC(AE63*G63,2)+TRUNC(AG63*G63,2)+TRUNC(AI63*G63,2)))))/AA63*G63)&lt;=ABS((AI63*G63-(TRUNC(AI63*G63,2)+(TRUNC(AL63,2)-(TRUNC(S63*G63,2)+TRUNC(W63*G63,2)+TRUNC(Y63*G63,2)+TRUNC(AA63*G63,2)+TRUNC(AC63*G63,2)+TRUNC(AE63*G63,2)+TRUNC(AG63*G63,2)+TRUNC(AI63*G63,2)))))/AI63*G63),TRUE)),TRUNC(AA63*G63,2)+(TRUNC(AL63,2)-(TRUNC(S63*G63,2)+TRUNC(W63*G63,2)+TRUNC(Y63*G63,2)+TRUNC(AA63*G63,2)+TRUNC(AC63*G63,2)+TRUNC(AE63*G63,2)+TRUNC(AG63*G63,2)+TRUNC(AI63*G63,2))),TRUNC(AA63*G63,2)))))</f>
        <v>0</v>
      </c>
      <c r="AC63" s="363">
        <f>IF(M63*(1+R63)=0,0,IF((TRUNC(AK63,2)-(TRUNC(H63*(1+R63),2)+TRUNC(J63*(1+R63),2)+TRUNC(K63*(1+R63),2)+TRUNC(L63*(1+R63),2)+TRUNC(M63*(1+R63),2)+TRUNC(N63*(1+R63),2)+TRUNC(O63*(1+R63),2)+TRUNC(P63*(1+R63),2)))=0,TRUNC(M63*(1+R63),2),IF((TRUNC(TRUNC(M63*(1+R63),2),2)+(TRUNC(AK63,2)-(TRUNC(H63*(1+R63),2)+TRUNC(J63*(1+R63),2)+TRUNC(K63*(1+R63),2)+TRUNC(L63*(1+R63),2)+TRUNC(M63*(1+R63),2)+TRUNC(N63*(1+R63),2)+TRUNC(O63*(1+R63),2)+TRUNC(P63*(1+R63),2))))&lt;=0,TRUNC(M63*(1+R63),2),IF(AND(IF(AND(H63*(1+R63)&lt;&gt;0,(TRUNC(H63*(1+R63),2)+(TRUNC(AK63,2)-(TRUNC(H63*(1+R63),2)+TRUNC(J63*(1+R63),2)+TRUNC(K63*(1+R63),2)+TRUNC(L63*(1+R63),2)+TRUNC(M63*(1+R63),2)+TRUNC(N63*(1+R63),2)+TRUNC(O63*(1+R63),2)+TRUNC(P63*(1+R63),2))))&gt;=0),ABS((M63*(1+R63)-(TRUNC(M63*(1+R63),2)+(TRUNC(AK63,2)-(TRUNC(H63*(1+R63),2)+TRUNC(J63*(1+R63),2)+TRUNC(K63*(1+R63),2)+TRUNC(L63*(1+R63),2)+TRUNC(M63*(1+R63),2)+TRUNC(N63*(1+R63),2)+TRUNC(O63*(1+R63),2)+TRUNC(P63*(1+R63),2)))))/M63*(1+R63))&lt;ABS((H63*(1+R63)-(TRUNC(H63*(1+R63),2)+(TRUNC(AK63,2)-(TRUNC(H63*(1+R63),2)+TRUNC(J63*(1+R63),2)+TRUNC(K63*(1+R63),2)+TRUNC(L63*(1+R63),2)+TRUNC(M63*(1+R63),2)+TRUNC(N63*(1+R63),2)+TRUNC(O63*(1+R63),2)+TRUNC(P63*(1+R63),2)))))/H63*(1+R63)),TRUE),IF(AND(J63*(1+R63)&lt;&gt;0,(TRUNC(J63*(1+R63),2)+(TRUNC(AK63,2)-(TRUNC(H63*(1+R63),2)+TRUNC(J63*(1+R63),2)+TRUNC(K63*(1+R63),2)+TRUNC(L63*(1+R63),2)+TRUNC(M63*(1+R63),2)+TRUNC(N63*(1+R63),2)+TRUNC(O63*(1+R63),2)+TRUNC(P63*(1+R63),2))))&gt;=0),ABS((M63*(1+R63)-(TRUNC(M63*(1+R63),2)+(TRUNC(AK63,2)-(TRUNC(H63*(1+R63),2)+TRUNC(J63*(1+R63),2)+TRUNC(K63*(1+R63),2)+TRUNC(L63*(1+R63),2)+TRUNC(M63*(1+R63),2)+TRUNC(N63*(1+R63),2)+TRUNC(O63*(1+R63),2)+TRUNC(P63*(1+R63),2)))))/M63*(1+R63))&lt;ABS((J63*(1+R63)-(TRUNC(J63*(1+R63),2)+(TRUNC(AK63,2)-(TRUNC(H63*(1+R63),2)+TRUNC(J63*(1+R63),2)+TRUNC(K63*(1+R63),2)+TRUNC(L63*(1+R63),2)+TRUNC(M63*(1+R63),2)+TRUNC(N63*(1+R63),2)+TRUNC(O63*(1+R63),2)+TRUNC(P63*(1+R63),2)))))/J63*(1+R63)),TRUE),IF(AND(K63*(1+R63)&lt;&gt;0,(TRUNC(K63*(1+R63),2)+(TRUNC(AK63,2)-(TRUNC(H63*(1+R63),2)+TRUNC(J63*(1+R63),2)+TRUNC(K63*(1+R63),2)+TRUNC(L63*(1+R63),2)+TRUNC(M63*(1+R63),2)+TRUNC(N63*(1+R63),2)+TRUNC(O63*(1+R63),2)+TRUNC(P63*(1+R63),2))))&gt;=0),ABS((M63*(1+R63)-(TRUNC(M63*(1+R63),2)+(TRUNC(AK63,2)-(TRUNC(H63*(1+R63),2)+TRUNC(J63*(1+R63),2)+TRUNC(K63*(1+R63),2)+TRUNC(L63*(1+R63),2)+TRUNC(M63*(1+R63),2)+TRUNC(N63*(1+R63),2)+TRUNC(O63*(1+R63),2)+TRUNC(P63*(1+R63),2)))))/M63*(1+R63))&lt;ABS((K63*(1+R63)-(TRUNC(K63*(1+R63),2)+(TRUNC(AK63,2)-(TRUNC(H63*(1+R63),2)+TRUNC(J63*(1+R63),2)+TRUNC(K63*(1+R63),2)+TRUNC(L63*(1+R63),2)+TRUNC(M63*(1+R63),2)+TRUNC(N63*(1+R63),2)+TRUNC(O63*(1+R63),2)+TRUNC(P63*(1+R63),2)))))/K63*(1+R63)),TRUE),IF(AND(L63*(1+R63)&lt;&gt;0,(TRUNC(L63*(1+R63),2)+(TRUNC(AK63,2)-(TRUNC(H63*(1+R63),2)+TRUNC(J63*(1+R63),2)+TRUNC(K63*(1+R63),2)+TRUNC(L63*(1+R63),2)+TRUNC(M63*(1+R63),2)+TRUNC(N63*(1+R63),2)+TRUNC(O63*(1+R63),2)+TRUNC(P63*(1+R63),2))))&gt;=0),ABS((M63*(1+R63)-(TRUNC(M63*(1+R63),2)+(TRUNC(AK63,2)-(TRUNC(H63*(1+R63),2)+TRUNC(J63*(1+R63),2)+TRUNC(K63*(1+R63),2)+TRUNC(L63*(1+R63),2)+TRUNC(M63*(1+R63),2)+TRUNC(N63*(1+R63),2)+TRUNC(O63*(1+R63),2)+TRUNC(P63*(1+R63),2)))))/M63*(1+R63))&lt;ABS((L63*(1+R63)-(TRUNC(L63*(1+R63),2)+(TRUNC(AK63,2)-(TRUNC(H63*(1+R63),2)+TRUNC(J63*(1+R63),2)+TRUNC(K63*(1+R63),2)+TRUNC(L63*(1+R63),2)+TRUNC(M63*(1+R63),2)+TRUNC(N63*(1+R63),2)+TRUNC(O63*(1+R63),2)+TRUNC(P63*(1+R63),2)))))/L63*(1+R63)),TRUE),IF(AND(M63*(1+R63)&lt;&gt;0,(TRUNC(M63*(1+R63),2)+(TRUNC(AK63,2)-(TRUNC(H63*(1+R63),2)+TRUNC(J63*(1+R63),2)+TRUNC(K63*(1+R63),2)+TRUNC(L63*(1+R63),2)+TRUNC(M63*(1+R63),2)+TRUNC(N63*(1+R63),2)+TRUNC(O63*(1+R63),2)+TRUNC(P63*(1+R63),2))))&gt;=0),ABS((M63*(1+R63)-(TRUNC(M63*(1+R63),2)+(TRUNC(AK63,2)-(TRUNC(H63*(1+R63),2)+TRUNC(J63*(1+R63),2)+TRUNC(K63*(1+R63),2)+TRUNC(L63*(1+R63),2)+TRUNC(M63*(1+R63),2)+TRUNC(N63*(1+R63),2)+TRUNC(O63*(1+R63),2)+TRUNC(P63*(1+R63),2)))))/M63*(1+R63))&lt;=ABS((M63*(1+R63)-(TRUNC(M63*(1+R63),2)+(TRUNC(AK63,2)-(TRUNC(H63*(1+R63),2)+TRUNC(J63*(1+R63),2)+TRUNC(K63*(1+R63),2)+TRUNC(L63*(1+R63),2)+TRUNC(M63*(1+R63),2)+TRUNC(N63*(1+R63),2)+TRUNC(O63*(1+R63),2)+TRUNC(P63*(1+R63),2)))))/M63*(1+R63)),TRUE),IF(AND(N63*(1+R63)&lt;&gt;0,(TRUNC(N63*(1+R63),2)+(TRUNC(AK63,2)-(TRUNC(H63*(1+R63),2)+TRUNC(J63*(1+R63),2)+TRUNC(K63*(1+R63),2)+TRUNC(L63*(1+R63),2)+TRUNC(M63*(1+R63),2)+TRUNC(N63*(1+R63),2)+TRUNC(O63*(1+R63),2)+TRUNC(P63*(1+R63),2))))&gt;=0),ABS((M63*(1+R63)-(TRUNC(M63*(1+R63),2)+(TRUNC(AK63,2)-(TRUNC(H63*(1+R63),2)+TRUNC(J63*(1+R63),2)+TRUNC(K63*(1+R63),2)+TRUNC(L63*(1+R63),2)+TRUNC(M63*(1+R63),2)+TRUNC(N63*(1+R63),2)+TRUNC(O63*(1+R63),2)+TRUNC(P63*(1+R63),2)))))/M63*(1+R63))&lt;=ABS((N63*(1+R63)-(TRUNC(N63*(1+R63),2)+(TRUNC(AK63,2)-(TRUNC(H63*(1+R63),2)+TRUNC(J63*(1+R63),2)+TRUNC(K63*(1+R63),2)+TRUNC(L63*(1+R63),2)+TRUNC(M63*(1+R63),2)+TRUNC(N63*(1+R63),2)+TRUNC(O63*(1+R63),2)+TRUNC(P63*(1+R63),2)))))/N63*(1+R63)),TRUE),IF(AND(O63*(1+R63)&lt;&gt;0,(TRUNC(O63*(1+R63),2)+(TRUNC(AK63,2)-(TRUNC(H63*(1+R63),2)+TRUNC(J63*(1+R63),2)+TRUNC(K63*(1+R63),2)+TRUNC(L63*(1+R63),2)+TRUNC(M63*(1+R63),2)+TRUNC(N63*(1+R63),2)+TRUNC(O63*(1+R63),2)+TRUNC(P63*(1+R63),2))))&gt;=0),ABS((M63*(1+R63)-(TRUNC(M63*(1+R63),2)+(TRUNC(AK63,2)-(TRUNC(H63*(1+R63),2)+TRUNC(J63*(1+R63),2)+TRUNC(K63*(1+R63),2)+TRUNC(L63*(1+R63),2)+TRUNC(M63*(1+R63),2)+TRUNC(N63*(1+R63),2)+TRUNC(O63*(1+R63),2)+TRUNC(P63*(1+R63),2)))))/M63*(1+R63))&lt;=ABS((O63*(1+R63)-(TRUNC(O63*(1+R63),2)+(TRUNC(AK63,2)-(TRUNC(H63*(1+R63),2)+TRUNC(J63*(1+R63),2)+TRUNC(K63*(1+R63),2)+TRUNC(L63*(1+R63),2)+TRUNC(M63*(1+R63),2)+TRUNC(N63*(1+R63),2)+TRUNC(O63*(1+R63),2)+TRUNC(P63*(1+R63),2)))))/O63*(1+R63)),TRUE),IF(AND(P63*(1+R63)&lt;&gt;0,(TRUNC(P63*(1+R63),2)+(TRUNC(AK63,2)-(TRUNC(H63*(1+R63),2)+TRUNC(J63*(1+R63),2)+TRUNC(K63*(1+R63),2)+TRUNC(L63*(1+R63),2)+TRUNC(M63*(1+R63),2)+TRUNC(N63*(1+R63),2)+TRUNC(O63*(1+R63),2)+TRUNC(P63*(1+R63),2))))&gt;=0),ABS((M63*(1+R63)-(TRUNC(M63*(1+R63),2)+(TRUNC(AK63,2)-(TRUNC(H63*(1+R63),2)+TRUNC(J63*(1+R63),2)+TRUNC(K63*(1+R63),2)+TRUNC(L63*(1+R63),2)+TRUNC(M63*(1+R63),2)+TRUNC(N63*(1+R63),2)+TRUNC(O63*(1+R63),2)+TRUNC(P63*(1+R63),2)))))/M63*(1+R63))&lt;=ABS((P63*(1+R63)-(TRUNC(P63*(1+R63),2)+(TRUNC(AK63,2)-(TRUNC(H63*(1+R63),2)+TRUNC(J63*(1+R63),2)+TRUNC(K63*(1+R63),2)+TRUNC(L63*(1+R63),2)+TRUNC(M63*(1+R63),2)+TRUNC(N63*(1+R63),2)+TRUNC(O63*(1+R63),2)+TRUNC(P63*(1+R63),2)))))/P63*(1+R63)),TRUE)),TRUNC(M63*(1+R63),2)+(TRUNC(AK63,2)-(TRUNC(H63*(1+R63),2)+TRUNC(J63*(1+R63),2)+TRUNC(K63*(1+R63),2)+TRUNC(L63*(1+R63),2)+TRUNC(M63*(1+R63),2)+TRUNC(N63*(1+R63),2)+TRUNC(O63*(1+R63),2)+TRUNC(P63*(1+R63),2))),TRUNC(M63*(1+R63),2)))))</f>
        <v>0</v>
      </c>
      <c r="AD63" s="363">
        <f>IF(AC63*G63=0,0,IF((TRUNC(AL63,2)-(TRUNC(S63*G63,2)+TRUNC(W63*G63,2)+TRUNC(Y63*G63,2)+TRUNC(AA63*G63,2)+TRUNC(AC63*G63,2)+TRUNC(AE63*G63,2)+TRUNC(AG63*G63,2)+TRUNC(AI63*G63,2)))=0,TRUNC(AC63*G63,2),IF((TRUNC(TRUNC(AC63*G63,2),2)+(TRUNC(AL63,2)-(TRUNC(S63*G63,2)+TRUNC(W63*G63,2)+TRUNC(Y63*G63,2)+TRUNC(AA63*G63,2)+TRUNC(AC63*G63,2)+TRUNC(AE63*G63,2)+TRUNC(AG63*G63,2)+TRUNC(AI63*G63,2))))&lt;=0,TRUNC(AC63*G63,2),IF(AND(IF(AND(S63*G63&lt;&gt;0,(TRUNC(S63*G63,2)+(TRUNC(AL63,2)-(TRUNC(S63*G63,2)+TRUNC(W63*G63,2)+TRUNC(Y63*G63,2)+TRUNC(AA63*G63,2)+TRUNC(AC63*G63,2)+TRUNC(AE63*G63,2)+TRUNC(AG63*G63,2)+TRUNC(AI63*G63,2))))&gt;=0),ABS((AC63*G63-(TRUNC(AC63*G63,2)+(TRUNC(AL63,2)-(TRUNC(S63*G63,2)+TRUNC(W63*G63,2)+TRUNC(Y63*G63,2)+TRUNC(AA63*G63,2)+TRUNC(AC63*G63,2)+TRUNC(AE63*G63,2)+TRUNC(AG63*G63,2)+TRUNC(AI63*G63,2)))))/AC63*G63)&lt;ABS((S63*G63-(TRUNC(S63*G63,2)+(TRUNC(AL63,2)-(TRUNC(S63*G63,2)+TRUNC(W63*G63,2)+TRUNC(Y63*G63,2)+TRUNC(AA63*G63,2)+TRUNC(AC63*G63,2)+TRUNC(AE63*G63,2)+TRUNC(AG63*G63,2)+TRUNC(AI63*G63,2)))))/S63*G63),TRUE),IF(AND(W63*G63&lt;&gt;0,(TRUNC(W63*G63,2)+(TRUNC(AL63,2)-(TRUNC(S63*G63,2)+TRUNC(W63*G63,2)+TRUNC(Y63*G63,2)+TRUNC(AA63*G63,2)+TRUNC(AC63*G63,2)+TRUNC(AE63*G63,2)+TRUNC(AG63*G63,2)+TRUNC(AI63*G63,2))))&gt;=0),ABS((AC63*G63-(TRUNC(AC63*G63,2)+(TRUNC(AL63,2)-(TRUNC(S63*G63,2)+TRUNC(W63*G63,2)+TRUNC(Y63*G63,2)+TRUNC(AA63*G63,2)+TRUNC(AC63*G63,2)+TRUNC(AE63*G63,2)+TRUNC(AG63*G63,2)+TRUNC(AI63*G63,2)))))/AC63*G63)&lt;ABS((W63*G63-(TRUNC(W63*G63,2)+(TRUNC(AL63,2)-(TRUNC(S63*G63,2)+TRUNC(W63*G63,2)+TRUNC(Y63*G63,2)+TRUNC(AA63*G63,2)+TRUNC(AC63*G63,2)+TRUNC(AE63*G63,2)+TRUNC(AG63*G63,2)+TRUNC(AI63*G63,2)))))/W63*G63),TRUE),IF(AND(Y63*G63&lt;&gt;0,(TRUNC(Y63*G63,2)+(TRUNC(AL63,2)-(TRUNC(S63*G63,2)+TRUNC(W63*G63,2)+TRUNC(Y63*G63,2)+TRUNC(AA63*G63,2)+TRUNC(AC63*G63,2)+TRUNC(AE63*G63,2)+TRUNC(AG63*G63,2)+TRUNC(AI63*G63,2))))&gt;=0),ABS((AC63*G63-(TRUNC(AC63*G63,2)+(TRUNC(AL63,2)-(TRUNC(S63*G63,2)+TRUNC(W63*G63,2)+TRUNC(Y63*G63,2)+TRUNC(AA63*G63,2)+TRUNC(AC63*G63,2)+TRUNC(AE63*G63,2)+TRUNC(AG63*G63,2)+TRUNC(AI63*G63,2)))))/AC63*G63)&lt;ABS((Y63*G63-(TRUNC(Y63*G63,2)+(TRUNC(AL63,2)-(TRUNC(S63*G63,2)+TRUNC(W63*G63,2)+TRUNC(Y63*G63,2)+TRUNC(AA63*G63,2)+TRUNC(AC63*G63,2)+TRUNC(AE63*G63,2)+TRUNC(AG63*G63,2)+TRUNC(AI63*G63,2)))))/Y63*G63),TRUE),IF(AND(AA63*G63&lt;&gt;0,(TRUNC(AA63*G63,2)+(TRUNC(AL63,2)-(TRUNC(S63*G63,2)+TRUNC(W63*G63,2)+TRUNC(Y63*G63,2)+TRUNC(AA63*G63,2)+TRUNC(AC63*G63,2)+TRUNC(AE63*G63,2)+TRUNC(AG63*G63,2)+TRUNC(AI63*G63,2))))&gt;=0),ABS((AC63*G63-(TRUNC(AC63*G63,2)+(TRUNC(AL63,2)-(TRUNC(S63*G63,2)+TRUNC(W63*G63,2)+TRUNC(Y63*G63,2)+TRUNC(AA63*G63,2)+TRUNC(AC63*G63,2)+TRUNC(AE63*G63,2)+TRUNC(AG63*G63,2)+TRUNC(AI63*G63,2)))))/AC63*G63)&lt;ABS((AA63*G63-(TRUNC(AA63*G63,2)+(TRUNC(AL63,2)-(TRUNC(S63*G63,2)+TRUNC(W63*G63,2)+TRUNC(Y63*G63,2)+TRUNC(AA63*G63,2)+TRUNC(AC63*G63,2)+TRUNC(AE63*G63,2)+TRUNC(AG63*G63,2)+TRUNC(AI63*G63,2)))))/AA63*G63),TRUE),IF(AND(AC63*G63&lt;&gt;0,(TRUNC(AC63*G63,2)+(TRUNC(AL63,2)-(TRUNC(S63*G63,2)+TRUNC(W63*G63,2)+TRUNC(Y63*G63,2)+TRUNC(AA63*G63,2)+TRUNC(AC63*G63,2)+TRUNC(AE63*G63,2)+TRUNC(AG63*G63,2)+TRUNC(AI63*G63,2))))&gt;=0),ABS((AC63*G63-(TRUNC(AC63*G63,2)+(TRUNC(AL63,2)-(TRUNC(S63*G63,2)+TRUNC(W63*G63,2)+TRUNC(Y63*G63,2)+TRUNC(AA63*G63,2)+TRUNC(AC63*G63,2)+TRUNC(AE63*G63,2)+TRUNC(AG63*G63,2)+TRUNC(AI63*G63,2)))))/AC63*G63)&lt;=ABS((AC63*G63-(TRUNC(AC63*G63,2)+(TRUNC(AL63,2)-(TRUNC(S63*G63,2)+TRUNC(W63*G63,2)+TRUNC(Y63*G63,2)+TRUNC(AA63*G63,2)+TRUNC(AC63*G63,2)+TRUNC(AE63*G63,2)+TRUNC(AG63*G63,2)+TRUNC(AI63*G63,2)))))/AC63*G63),TRUE),IF(AND(AE63*G63&lt;&gt;0,(TRUNC(AE63*G63,2)+(TRUNC(AL63,2)-(TRUNC(S63*G63,2)+TRUNC(W63*G63,2)+TRUNC(Y63*G63,2)+TRUNC(AA63*G63,2)+TRUNC(AC63*G63,2)+TRUNC(AE63*G63,2)+TRUNC(AG63*G63,2)+TRUNC(AI63*G63,2))))&gt;=0),ABS((AC63*G63-(TRUNC(AC63*G63,2)+(TRUNC(AL63,2)-(TRUNC(S63*G63,2)+TRUNC(W63*G63,2)+TRUNC(Y63*G63,2)+TRUNC(AA63*G63,2)+TRUNC(AC63*G63,2)+TRUNC(AE63*G63,2)+TRUNC(AG63*G63,2)+TRUNC(AI63*G63,2)))))/AC63*G63)&lt;=ABS((AE63*G63-(TRUNC(AE63*G63,2)+(TRUNC(AL63,2)-(TRUNC(S63*G63,2)+TRUNC(W63*G63,2)+TRUNC(Y63*G63,2)+TRUNC(AA63*G63,2)+TRUNC(AC63*G63,2)+TRUNC(AE63*G63,2)+TRUNC(AG63*G63,2)+TRUNC(AI63*G63,2)))))/AE63*G63),TRUE),IF(AND(AG63*G63&lt;&gt;0,(TRUNC(AG63*G63,2)+(TRUNC(AL63,2)-(TRUNC(S63*G63,2)+TRUNC(W63*G63,2)+TRUNC(Y63*G63,2)+TRUNC(AA63*G63,2)+TRUNC(AC63*G63,2)+TRUNC(AE63*G63,2)+TRUNC(AG63*G63,2)+TRUNC(AI63*G63,2))))&gt;=0),ABS((AC63*G63-(TRUNC(AC63*G63,2)+(TRUNC(AL63,2)-(TRUNC(S63*G63,2)+TRUNC(W63*G63,2)+TRUNC(Y63*G63,2)+TRUNC(AA63*G63,2)+TRUNC(AC63*G63,2)+TRUNC(AE63*G63,2)+TRUNC(AG63*G63,2)+TRUNC(AI63*G63,2)))))/AC63*G63)&lt;=ABS((AG63*G63-(TRUNC(AG63*G63,2)+(TRUNC(AL63,2)-(TRUNC(S63*G63,2)+TRUNC(W63*G63,2)+TRUNC(Y63*G63,2)+TRUNC(AA63*G63,2)+TRUNC(AC63*G63,2)+TRUNC(AE63*G63,2)+TRUNC(AG63*G63,2)+TRUNC(AI63*G63,2)))))/AG63*G63),TRUE),IF(AND(AI63*G63&lt;&gt;0,(TRUNC(AI63*G63,2)+(TRUNC(AL63,2)-(TRUNC(S63*G63,2)+TRUNC(W63*G63,2)+TRUNC(Y63*G63,2)+TRUNC(AA63*G63,2)+TRUNC(AC63*G63,2)+TRUNC(AE63*G63,2)+TRUNC(AG63*G63,2)+TRUNC(AI63*G63,2))))&gt;=0),ABS((AC63*G63-(TRUNC(AC63*G63,2)+(TRUNC(AL63,2)-(TRUNC(S63*G63,2)+TRUNC(W63*G63,2)+TRUNC(Y63*G63,2)+TRUNC(AA63*G63,2)+TRUNC(AC63*G63,2)+TRUNC(AE63*G63,2)+TRUNC(AG63*G63,2)+TRUNC(AI63*G63,2)))))/AC63*G63)&lt;=ABS((AI63*G63-(TRUNC(AI63*G63,2)+(TRUNC(AL63,2)-(TRUNC(S63*G63,2)+TRUNC(W63*G63,2)+TRUNC(Y63*G63,2)+TRUNC(AA63*G63,2)+TRUNC(AC63*G63,2)+TRUNC(AE63*G63,2)+TRUNC(AG63*G63,2)+TRUNC(AI63*G63,2)))))/AI63*G63),TRUE)),TRUNC(AC63*G63,2)+(TRUNC(AL63,2)-(TRUNC(S63*G63,2)+TRUNC(W63*G63,2)+TRUNC(Y63*G63,2)+TRUNC(AA63*G63,2)+TRUNC(AC63*G63,2)+TRUNC(AE63*G63,2)+TRUNC(AG63*G63,2)+TRUNC(AI63*G63,2))),TRUNC(AC63*G63,2)))))</f>
        <v>0</v>
      </c>
      <c r="AE63" s="363">
        <f>IF(N63*(1+R63)=0,0,IF((TRUNC(AK63,2)-(TRUNC(H63*(1+R63),2)+TRUNC(J63*(1+R63),2)+TRUNC(K63*(1+R63),2)+TRUNC(L63*(1+R63),2)+TRUNC(M63*(1+R63),2)+TRUNC(N63*(1+R63),2)+TRUNC(O63*(1+R63),2)+TRUNC(P63*(1+R63),2)))=0,TRUNC(N63*(1+R63),2),IF((TRUNC(TRUNC(N63*(1+R63),2),2)+(TRUNC(AK63,2)-(TRUNC(H63*(1+R63),2)+TRUNC(J63*(1+R63),2)+TRUNC(K63*(1+R63),2)+TRUNC(L63*(1+R63),2)+TRUNC(M63*(1+R63),2)+TRUNC(N63*(1+R63),2)+TRUNC(O63*(1+R63),2)+TRUNC(P63*(1+R63),2))))&lt;=0,TRUNC(N63*(1+R63),2),IF(AND(IF(AND(H63*(1+R63)&lt;&gt;0,(TRUNC(H63*(1+R63),2)+(TRUNC(AK63,2)-(TRUNC(H63*(1+R63),2)+TRUNC(J63*(1+R63),2)+TRUNC(K63*(1+R63),2)+TRUNC(L63*(1+R63),2)+TRUNC(M63*(1+R63),2)+TRUNC(N63*(1+R63),2)+TRUNC(O63*(1+R63),2)+TRUNC(P63*(1+R63),2))))&gt;=0),ABS((N63*(1+R63)-(TRUNC(N63*(1+R63),2)+(TRUNC(AK63,2)-(TRUNC(H63*(1+R63),2)+TRUNC(J63*(1+R63),2)+TRUNC(K63*(1+R63),2)+TRUNC(L63*(1+R63),2)+TRUNC(M63*(1+R63),2)+TRUNC(N63*(1+R63),2)+TRUNC(O63*(1+R63),2)+TRUNC(P63*(1+R63),2)))))/N63*(1+R63))&lt;ABS((H63*(1+R63)-(TRUNC(H63*(1+R63),2)+(TRUNC(AK63,2)-(TRUNC(H63*(1+R63),2)+TRUNC(J63*(1+R63),2)+TRUNC(K63*(1+R63),2)+TRUNC(L63*(1+R63),2)+TRUNC(M63*(1+R63),2)+TRUNC(N63*(1+R63),2)+TRUNC(O63*(1+R63),2)+TRUNC(P63*(1+R63),2)))))/H63*(1+R63)),TRUE),IF(AND(J63*(1+R63)&lt;&gt;0,(TRUNC(J63*(1+R63),2)+(TRUNC(AK63,2)-(TRUNC(H63*(1+R63),2)+TRUNC(J63*(1+R63),2)+TRUNC(K63*(1+R63),2)+TRUNC(L63*(1+R63),2)+TRUNC(M63*(1+R63),2)+TRUNC(N63*(1+R63),2)+TRUNC(O63*(1+R63),2)+TRUNC(P63*(1+R63),2))))&gt;=0),ABS((N63*(1+R63)-(TRUNC(N63*(1+R63),2)+(TRUNC(AK63,2)-(TRUNC(H63*(1+R63),2)+TRUNC(J63*(1+R63),2)+TRUNC(K63*(1+R63),2)+TRUNC(L63*(1+R63),2)+TRUNC(M63*(1+R63),2)+TRUNC(N63*(1+R63),2)+TRUNC(O63*(1+R63),2)+TRUNC(P63*(1+R63),2)))))/N63*(1+R63))&lt;ABS((J63*(1+R63)-(TRUNC(J63*(1+R63),2)+(TRUNC(AK63,2)-(TRUNC(H63*(1+R63),2)+TRUNC(J63*(1+R63),2)+TRUNC(K63*(1+R63),2)+TRUNC(L63*(1+R63),2)+TRUNC(M63*(1+R63),2)+TRUNC(N63*(1+R63),2)+TRUNC(O63*(1+R63),2)+TRUNC(P63*(1+R63),2)))))/J63*(1+R63)),TRUE),IF(AND(K63*(1+R63)&lt;&gt;0,(TRUNC(K63*(1+R63),2)+(TRUNC(AK63,2)-(TRUNC(H63*(1+R63),2)+TRUNC(J63*(1+R63),2)+TRUNC(K63*(1+R63),2)+TRUNC(L63*(1+R63),2)+TRUNC(M63*(1+R63),2)+TRUNC(N63*(1+R63),2)+TRUNC(O63*(1+R63),2)+TRUNC(P63*(1+R63),2))))&gt;=0),ABS((N63*(1+R63)-(TRUNC(N63*(1+R63),2)+(TRUNC(AK63,2)-(TRUNC(H63*(1+R63),2)+TRUNC(J63*(1+R63),2)+TRUNC(K63*(1+R63),2)+TRUNC(L63*(1+R63),2)+TRUNC(M63*(1+R63),2)+TRUNC(N63*(1+R63),2)+TRUNC(O63*(1+R63),2)+TRUNC(P63*(1+R63),2)))))/N63*(1+R63))&lt;ABS((K63*(1+R63)-(TRUNC(K63*(1+R63),2)+(TRUNC(AK63,2)-(TRUNC(H63*(1+R63),2)+TRUNC(J63*(1+R63),2)+TRUNC(K63*(1+R63),2)+TRUNC(L63*(1+R63),2)+TRUNC(M63*(1+R63),2)+TRUNC(N63*(1+R63),2)+TRUNC(O63*(1+R63),2)+TRUNC(P63*(1+R63),2)))))/K63*(1+R63)),TRUE),IF(AND(L63*(1+R63)&lt;&gt;0,(TRUNC(L63*(1+R63),2)+(TRUNC(AK63,2)-(TRUNC(H63*(1+R63),2)+TRUNC(J63*(1+R63),2)+TRUNC(K63*(1+R63),2)+TRUNC(L63*(1+R63),2)+TRUNC(M63*(1+R63),2)+TRUNC(N63*(1+R63),2)+TRUNC(O63*(1+R63),2)+TRUNC(P63*(1+R63),2))))&gt;=0),ABS((N63*(1+R63)-(TRUNC(N63*(1+R63),2)+(TRUNC(AK63,2)-(TRUNC(H63*(1+R63),2)+TRUNC(J63*(1+R63),2)+TRUNC(K63*(1+R63),2)+TRUNC(L63*(1+R63),2)+TRUNC(M63*(1+R63),2)+TRUNC(N63*(1+R63),2)+TRUNC(O63*(1+R63),2)+TRUNC(P63*(1+R63),2)))))/N63*(1+R63))&lt;ABS((L63*(1+R63)-(TRUNC(L63*(1+R63),2)+(TRUNC(AK63,2)-(TRUNC(H63*(1+R63),2)+TRUNC(J63*(1+R63),2)+TRUNC(K63*(1+R63),2)+TRUNC(L63*(1+R63),2)+TRUNC(M63*(1+R63),2)+TRUNC(N63*(1+R63),2)+TRUNC(O63*(1+R63),2)+TRUNC(P63*(1+R63),2)))))/L63*(1+R63)),TRUE),IF(AND(M63*(1+R63)&lt;&gt;0,(TRUNC(M63*(1+R63),2)+(TRUNC(AK63,2)-(TRUNC(H63*(1+R63),2)+TRUNC(J63*(1+R63),2)+TRUNC(K63*(1+R63),2)+TRUNC(L63*(1+R63),2)+TRUNC(M63*(1+R63),2)+TRUNC(N63*(1+R63),2)+TRUNC(O63*(1+R63),2)+TRUNC(P63*(1+R63),2))))&gt;=0),ABS((N63*(1+R63)-(TRUNC(N63*(1+R63),2)+(TRUNC(AK63,2)-(TRUNC(H63*(1+R63),2)+TRUNC(J63*(1+R63),2)+TRUNC(K63*(1+R63),2)+TRUNC(L63*(1+R63),2)+TRUNC(M63*(1+R63),2)+TRUNC(N63*(1+R63),2)+TRUNC(O63*(1+R63),2)+TRUNC(P63*(1+R63),2)))))/N63*(1+R63))&lt;ABS((M63*(1+R63)-(TRUNC(M63*(1+R63),2)+(TRUNC(AK63,2)-(TRUNC(H63*(1+R63),2)+TRUNC(J63*(1+R63),2)+TRUNC(K63*(1+R63),2)+TRUNC(L63*(1+R63),2)+TRUNC(M63*(1+R63),2)+TRUNC(N63*(1+R63),2)+TRUNC(O63*(1+R63),2)+TRUNC(P63*(1+R63),2)))))/M63*(1+R63)),TRUE),IF(AND(N63*(1+R63)&lt;&gt;0,(TRUNC(N63*(1+R63),2)+(TRUNC(AK63,2)-(TRUNC(H63*(1+R63),2)+TRUNC(J63*(1+R63),2)+TRUNC(K63*(1+R63),2)+TRUNC(L63*(1+R63),2)+TRUNC(M63*(1+R63),2)+TRUNC(N63*(1+R63),2)+TRUNC(O63*(1+R63),2)+TRUNC(P63*(1+R63),2))))&gt;=0),ABS((N63*(1+R63)-(TRUNC(N63*(1+R63),2)+(TRUNC(AK63,2)-(TRUNC(H63*(1+R63),2)+TRUNC(J63*(1+R63),2)+TRUNC(K63*(1+R63),2)+TRUNC(L63*(1+R63),2)+TRUNC(M63*(1+R63),2)+TRUNC(N63*(1+R63),2)+TRUNC(O63*(1+R63),2)+TRUNC(P63*(1+R63),2)))))/N63*(1+R63))&lt;=ABS((N63*(1+R63)-(TRUNC(N63*(1+R63),2)+(TRUNC(AK63,2)-(TRUNC(H63*(1+R63),2)+TRUNC(J63*(1+R63),2)+TRUNC(K63*(1+R63),2)+TRUNC(L63*(1+R63),2)+TRUNC(M63*(1+R63),2)+TRUNC(N63*(1+R63),2)+TRUNC(O63*(1+R63),2)+TRUNC(P63*(1+R63),2)))))/N63*(1+R63)),TRUE),IF(AND(O63*(1+R63)&lt;&gt;0,(TRUNC(O63*(1+R63),2)+(TRUNC(AK63,2)-(TRUNC(H63*(1+R63),2)+TRUNC(J63*(1+R63),2)+TRUNC(K63*(1+R63),2)+TRUNC(L63*(1+R63),2)+TRUNC(M63*(1+R63),2)+TRUNC(N63*(1+R63),2)+TRUNC(O63*(1+R63),2)+TRUNC(P63*(1+R63),2))))&gt;=0),ABS((N63*(1+R63)-(TRUNC(N63*(1+R63),2)+(TRUNC(AK63,2)-(TRUNC(H63*(1+R63),2)+TRUNC(J63*(1+R63),2)+TRUNC(K63*(1+R63),2)+TRUNC(L63*(1+R63),2)+TRUNC(M63*(1+R63),2)+TRUNC(N63*(1+R63),2)+TRUNC(O63*(1+R63),2)+TRUNC(P63*(1+R63),2)))))/N63*(1+R63))&lt;=ABS((O63*(1+R63)-(TRUNC(O63*(1+R63),2)+(TRUNC(AK63,2)-(TRUNC(H63*(1+R63),2)+TRUNC(J63*(1+R63),2)+TRUNC(K63*(1+R63),2)+TRUNC(L63*(1+R63),2)+TRUNC(M63*(1+R63),2)+TRUNC(N63*(1+R63),2)+TRUNC(O63*(1+R63),2)+TRUNC(P63*(1+R63),2)))))/O63*(1+R63)),TRUE),IF(AND(P63*(1+R63)&lt;&gt;0,(TRUNC(P63*(1+R63),2)+(TRUNC(AK63,2)-(TRUNC(H63*(1+R63),2)+TRUNC(J63*(1+R63),2)+TRUNC(K63*(1+R63),2)+TRUNC(L63*(1+R63),2)+TRUNC(M63*(1+R63),2)+TRUNC(N63*(1+R63),2)+TRUNC(O63*(1+R63),2)+TRUNC(P63*(1+R63),2))))&gt;=0),ABS((N63*(1+R63)-(TRUNC(N63*(1+R63),2)+(TRUNC(AK63,2)-(TRUNC(H63*(1+R63),2)+TRUNC(J63*(1+R63),2)+TRUNC(K63*(1+R63),2)+TRUNC(L63*(1+R63),2)+TRUNC(M63*(1+R63),2)+TRUNC(N63*(1+R63),2)+TRUNC(O63*(1+R63),2)+TRUNC(P63*(1+R63),2)))))/N63*(1+R63))&lt;=ABS((P63*(1+R63)-(TRUNC(P63*(1+R63),2)+(TRUNC(AK63,2)-(TRUNC(H63*(1+R63),2)+TRUNC(J63*(1+R63),2)+TRUNC(K63*(1+R63),2)+TRUNC(L63*(1+R63),2)+TRUNC(M63*(1+R63),2)+TRUNC(N63*(1+R63),2)+TRUNC(O63*(1+R63),2)+TRUNC(P63*(1+R63),2)))))/P63*(1+R63)),TRUE)),TRUNC(N63*(1+R63),2)+(TRUNC(AK63,2)-(TRUNC(H63*(1+R63),2)+TRUNC(J63*(1+R63),2)+TRUNC(K63*(1+R63),2)+TRUNC(L63*(1+R63),2)+TRUNC(M63*(1+R63),2)+TRUNC(N63*(1+R63),2)+TRUNC(O63*(1+R63),2)+TRUNC(P63*(1+R63),2))),TRUNC(N63*(1+R63),2)))))</f>
        <v>0</v>
      </c>
      <c r="AF63" s="363">
        <f>IF(AE63*G63=0,0,IF((TRUNC(AL63,2)-(TRUNC(S63*G63,2)+TRUNC(W63*G63,2)+TRUNC(Y63*G63,2)+TRUNC(AA63*G63,2)+TRUNC(AC63*G63,2)+TRUNC(AE63*G63,2)+TRUNC(AG63*G63,2)+TRUNC(AI63*G63,2)))=0,TRUNC(AE63*G63,2),IF((TRUNC(TRUNC(AE63*G63,2),2)+(TRUNC(AL63,2)-(TRUNC(S63*G63,2)+TRUNC(W63*G63,2)+TRUNC(Y63*G63,2)+TRUNC(AA63*G63,2)+TRUNC(AC63*G63,2)+TRUNC(AE63*G63,2)+TRUNC(AG63*G63,2)+TRUNC(AI63*G63,2))))&lt;=0,TRUNC(AE63*G63,2),IF(AND(IF(AND(S63*G63&lt;&gt;0,(TRUNC(S63*G63,2)+(TRUNC(AL63,2)-(TRUNC(S63*G63,2)+TRUNC(W63*G63,2)+TRUNC(Y63*G63,2)+TRUNC(AA63*G63,2)+TRUNC(AC63*G63,2)+TRUNC(AE63*G63,2)+TRUNC(AG63*G63,2)+TRUNC(AI63*G63,2))))&gt;=0),ABS((AE63*G63-(TRUNC(AE63*G63,2)+(TRUNC(AL63,2)-(TRUNC(S63*G63,2)+TRUNC(W63*G63,2)+TRUNC(Y63*G63,2)+TRUNC(AA63*G63,2)+TRUNC(AC63*G63,2)+TRUNC(AE63*G63,2)+TRUNC(AG63*G63,2)+TRUNC(AI63*G63,2)))))/AE63*G63)&lt;ABS((S63*G63-(TRUNC(S63*G63,2)+(TRUNC(AL63,2)-(TRUNC(S63*G63,2)+TRUNC(W63*G63,2)+TRUNC(Y63*G63,2)+TRUNC(AA63*G63,2)+TRUNC(AC63*G63,2)+TRUNC(AE63*G63,2)+TRUNC(AG63*G63,2)+TRUNC(AI63*G63,2)))))/S63*G63),TRUE),IF(AND(W63*G63&lt;&gt;0,(TRUNC(W63*G63,2)+(TRUNC(AL63,2)-(TRUNC(S63*G63,2)+TRUNC(W63*G63,2)+TRUNC(Y63*G63,2)+TRUNC(AA63*G63,2)+TRUNC(AC63*G63,2)+TRUNC(AE63*G63,2)+TRUNC(AG63*G63,2)+TRUNC(AI63*G63,2))))&gt;=0),ABS((AE63*G63-(TRUNC(AE63*G63,2)+(TRUNC(AL63,2)-(TRUNC(S63*G63,2)+TRUNC(W63*G63,2)+TRUNC(Y63*G63,2)+TRUNC(AA63*G63,2)+TRUNC(AC63*G63,2)+TRUNC(AE63*G63,2)+TRUNC(AG63*G63,2)+TRUNC(AI63*G63,2)))))/AE63*G63)&lt;ABS((W63*G63-(TRUNC(W63*G63,2)+(TRUNC(AL63,2)-(TRUNC(S63*G63,2)+TRUNC(W63*G63,2)+TRUNC(Y63*G63,2)+TRUNC(AA63*G63,2)+TRUNC(AC63*G63,2)+TRUNC(AE63*G63,2)+TRUNC(AG63*G63,2)+TRUNC(AI63*G63,2)))))/W63*G63),TRUE),IF(AND(Y63*G63&lt;&gt;0,(TRUNC(Y63*G63,2)+(TRUNC(AL63,2)-(TRUNC(S63*G63,2)+TRUNC(W63*G63,2)+TRUNC(Y63*G63,2)+TRUNC(AA63*G63,2)+TRUNC(AC63*G63,2)+TRUNC(AE63*G63,2)+TRUNC(AG63*G63,2)+TRUNC(AI63*G63,2))))&gt;=0),ABS((AE63*G63-(TRUNC(AE63*G63,2)+(TRUNC(AL63,2)-(TRUNC(S63*G63,2)+TRUNC(W63*G63,2)+TRUNC(Y63*G63,2)+TRUNC(AA63*G63,2)+TRUNC(AC63*G63,2)+TRUNC(AE63*G63,2)+TRUNC(AG63*G63,2)+TRUNC(AI63*G63,2)))))/AE63*G63)&lt;ABS((Y63*G63-(TRUNC(Y63*G63,2)+(TRUNC(AL63,2)-(TRUNC(S63*G63,2)+TRUNC(W63*G63,2)+TRUNC(Y63*G63,2)+TRUNC(AA63*G63,2)+TRUNC(AC63*G63,2)+TRUNC(AE63*G63,2)+TRUNC(AG63*G63,2)+TRUNC(AI63*G63,2)))))/Y63*G63),TRUE),IF(AND(AA63*G63&lt;&gt;0,(TRUNC(AA63*G63,2)+(TRUNC(AL63,2)-(TRUNC(S63*G63,2)+TRUNC(W63*G63,2)+TRUNC(Y63*G63,2)+TRUNC(AA63*G63,2)+TRUNC(AC63*G63,2)+TRUNC(AE63*G63,2)+TRUNC(AG63*G63,2)+TRUNC(AI63*G63,2))))&gt;=0),ABS((AE63*G63-(TRUNC(AE63*G63,2)+(TRUNC(AL63,2)-(TRUNC(S63*G63,2)+TRUNC(W63*G63,2)+TRUNC(Y63*G63,2)+TRUNC(AA63*G63,2)+TRUNC(AC63*G63,2)+TRUNC(AE63*G63,2)+TRUNC(AG63*G63,2)+TRUNC(AI63*G63,2)))))/AE63*G63)&lt;ABS((AA63*G63-(TRUNC(AA63*G63,2)+(TRUNC(AL63,2)-(TRUNC(S63*G63,2)+TRUNC(W63*G63,2)+TRUNC(Y63*G63,2)+TRUNC(AA63*G63,2)+TRUNC(AC63*G63,2)+TRUNC(AE63*G63,2)+TRUNC(AG63*G63,2)+TRUNC(AI63*G63,2)))))/AA63*G63),TRUE),IF(AND(AC63*G63&lt;&gt;0,(TRUNC(AC63*G63,2)+(TRUNC(AL63,2)-(TRUNC(S63*G63,2)+TRUNC(W63*G63,2)+TRUNC(Y63*G63,2)+TRUNC(AA63*G63,2)+TRUNC(AC63*G63,2)+TRUNC(AE63*G63,2)+TRUNC(AG63*G63,2)+TRUNC(AI63*G63,2))))&gt;=0),ABS((AE63*G63-(TRUNC(AE63*G63,2)+(TRUNC(AL63,2)-(TRUNC(S63*G63,2)+TRUNC(W63*G63,2)+TRUNC(Y63*G63,2)+TRUNC(AA63*G63,2)+TRUNC(AC63*G63,2)+TRUNC(AE63*G63,2)+TRUNC(AG63*G63,2)+TRUNC(AI63*G63,2)))))/AE63*G63)&lt;ABS((AC63*G63-(TRUNC(AC63*G63,2)+(TRUNC(AL63,2)-(TRUNC(S63*G63,2)+TRUNC(W63*G63,2)+TRUNC(Y63*G63,2)+TRUNC(AA63*G63,2)+TRUNC(AC63*G63,2)+TRUNC(AE63*G63,2)+TRUNC(AG63*G63,2)+TRUNC(AI63*G63,2)))))/AC63*G63),TRUE),IF(AND(AE63*G63&lt;&gt;0,(TRUNC(AE63*G63,2)+(TRUNC(AL63,2)-(TRUNC(S63*G63,2)+TRUNC(W63*G63,2)+TRUNC(Y63*G63,2)+TRUNC(AA63*G63,2)+TRUNC(AC63*G63,2)+TRUNC(AE63*G63,2)+TRUNC(AG63*G63,2)+TRUNC(AI63*G63,2))))&gt;=0),ABS((AE63*G63-(TRUNC(AE63*G63,2)+(TRUNC(AL63,2)-(TRUNC(S63*G63,2)+TRUNC(W63*G63,2)+TRUNC(Y63*G63,2)+TRUNC(AA63*G63,2)+TRUNC(AC63*G63,2)+TRUNC(AE63*G63,2)+TRUNC(AG63*G63,2)+TRUNC(AI63*G63,2)))))/AE63*G63)&lt;=ABS((AE63*G63-(TRUNC(AE63*G63,2)+(TRUNC(AL63,2)-(TRUNC(S63*G63,2)+TRUNC(W63*G63,2)+TRUNC(Y63*G63,2)+TRUNC(AA63*G63,2)+TRUNC(AC63*G63,2)+TRUNC(AE63*G63,2)+TRUNC(AG63*G63,2)+TRUNC(AI63*G63,2)))))/AE63*G63),TRUE),IF(AND(AG63*G63&lt;&gt;0,(TRUNC(AG63*G63,2)+(TRUNC(AL63,2)-(TRUNC(S63*G63,2)+TRUNC(W63*G63,2)+TRUNC(Y63*G63,2)+TRUNC(AA63*G63,2)+TRUNC(AC63*G63,2)+TRUNC(AE63*G63,2)+TRUNC(AG63*G63,2)+TRUNC(AI63*G63,2))))&gt;=0),ABS((AE63*G63-(TRUNC(AE63*G63,2)+(TRUNC(AL63,2)-(TRUNC(S63*G63,2)+TRUNC(W63*G63,2)+TRUNC(Y63*G63,2)+TRUNC(AA63*G63,2)+TRUNC(AC63*G63,2)+TRUNC(AE63*G63,2)+TRUNC(AG63*G63,2)+TRUNC(AI63*G63,2)))))/AE63*G63)&lt;=ABS((AG63*G63-(TRUNC(AG63*G63,2)+(TRUNC(AL63,2)-(TRUNC(S63*G63,2)+TRUNC(W63*G63,2)+TRUNC(Y63*G63,2)+TRUNC(AA63*G63,2)+TRUNC(AC63*G63,2)+TRUNC(AE63*G63,2)+TRUNC(AG63*G63,2)+TRUNC(AI63*G63,2)))))/AG63*G63),TRUE),IF(AND(AI63*G63&lt;&gt;0,(TRUNC(AI63*G63,2)+(TRUNC(AL63,2)-(TRUNC(S63*G63,2)+TRUNC(W63*G63,2)+TRUNC(Y63*G63,2)+TRUNC(AA63*G63,2)+TRUNC(AC63*G63,2)+TRUNC(AE63*G63,2)+TRUNC(AG63*G63,2)+TRUNC(AI63*G63,2))))&gt;=0),ABS((AE63*G63-(TRUNC(AE63*G63,2)+(TRUNC(AL63,2)-(TRUNC(S63*G63,2)+TRUNC(W63*G63,2)+TRUNC(Y63*G63,2)+TRUNC(AA63*G63,2)+TRUNC(AC63*G63,2)+TRUNC(AE63*G63,2)+TRUNC(AG63*G63,2)+TRUNC(AI63*G63,2)))))/AE63*G63)&lt;=ABS((AI63*G63-(TRUNC(AI63*G63,2)+(TRUNC(AL63,2)-(TRUNC(S63*G63,2)+TRUNC(W63*G63,2)+TRUNC(Y63*G63,2)+TRUNC(AA63*G63,2)+TRUNC(AC63*G63,2)+TRUNC(AE63*G63,2)+TRUNC(AG63*G63,2)+TRUNC(AI63*G63,2)))))/AI63*G63),TRUE)),TRUNC(AE63*G63,2)+(TRUNC(AL63,2)-(TRUNC(S63*G63,2)+TRUNC(W63*G63,2)+TRUNC(Y63*G63,2)+TRUNC(AA63*G63,2)+TRUNC(AC63*G63,2)+TRUNC(AE63*G63,2)+TRUNC(AG63*G63,2)+TRUNC(AI63*G63,2))),TRUNC(AE63*G63,2)))))</f>
        <v>0</v>
      </c>
      <c r="AG63" s="363">
        <f>IF(O63*(1+R63)=0,0,IF((TRUNC(AK63,2)-(TRUNC(H63*(1+R63),2)+TRUNC(J63*(1+R63),2)+TRUNC(K63*(1+R63),2)+TRUNC(L63*(1+R63),2)+TRUNC(M63*(1+R63),2)+TRUNC(N63*(1+R63),2)+TRUNC(O63*(1+R63),2)+TRUNC(P63*(1+R63),2)))=0,TRUNC(O63*(1+R63),2),IF((TRUNC(TRUNC(O63*(1+R63),2),2)+(TRUNC(AK63,2)-(TRUNC(H63*(1+R63),2)+TRUNC(J63*(1+R63),2)+TRUNC(K63*(1+R63),2)+TRUNC(L63*(1+R63),2)+TRUNC(M63*(1+R63),2)+TRUNC(N63*(1+R63),2)+TRUNC(O63*(1+R63),2)+TRUNC(P63*(1+R63),2))))&lt;=0,TRUNC(O63*(1+R63),2),IF(AND(IF(AND(H63*(1+R63)&lt;&gt;0,(TRUNC(H63*(1+R63),2)+(TRUNC(AK63,2)-(TRUNC(H63*(1+R63),2)+TRUNC(J63*(1+R63),2)+TRUNC(K63*(1+R63),2)+TRUNC(L63*(1+R63),2)+TRUNC(M63*(1+R63),2)+TRUNC(N63*(1+R63),2)+TRUNC(O63*(1+R63),2)+TRUNC(P63*(1+R63),2))))&gt;=0),ABS((O63*(1+R63)-(TRUNC(O63*(1+R63),2)+(TRUNC(AK63,2)-(TRUNC(H63*(1+R63),2)+TRUNC(J63*(1+R63),2)+TRUNC(K63*(1+R63),2)+TRUNC(L63*(1+R63),2)+TRUNC(M63*(1+R63),2)+TRUNC(N63*(1+R63),2)+TRUNC(O63*(1+R63),2)+TRUNC(P63*(1+R63),2)))))/O63*(1+R63))&lt;ABS((H63*(1+R63)-(TRUNC(H63*(1+R63),2)+(TRUNC(AK63,2)-(TRUNC(H63*(1+R63),2)+TRUNC(J63*(1+R63),2)+TRUNC(K63*(1+R63),2)+TRUNC(L63*(1+R63),2)+TRUNC(M63*(1+R63),2)+TRUNC(N63*(1+R63),2)+TRUNC(O63*(1+R63),2)+TRUNC(P63*(1+R63),2)))))/H63*(1+R63)),TRUE),IF(AND(J63*(1+R63)&lt;&gt;0,(TRUNC(J63*(1+R63),2)+(TRUNC(AK63,2)-(TRUNC(H63*(1+R63),2)+TRUNC(J63*(1+R63),2)+TRUNC(K63*(1+R63),2)+TRUNC(L63*(1+R63),2)+TRUNC(M63*(1+R63),2)+TRUNC(N63*(1+R63),2)+TRUNC(O63*(1+R63),2)+TRUNC(P63*(1+R63),2))))&gt;=0),ABS((O63*(1+R63)-(TRUNC(O63*(1+R63),2)+(TRUNC(AK63,2)-(TRUNC(H63*(1+R63),2)+TRUNC(J63*(1+R63),2)+TRUNC(K63*(1+R63),2)+TRUNC(L63*(1+R63),2)+TRUNC(M63*(1+R63),2)+TRUNC(N63*(1+R63),2)+TRUNC(O63*(1+R63),2)+TRUNC(P63*(1+R63),2)))))/O63*(1+R63))&lt;ABS((J63*(1+R63)-(TRUNC(J63*(1+R63),2)+(TRUNC(AK63,2)-(TRUNC(H63*(1+R63),2)+TRUNC(J63*(1+R63),2)+TRUNC(K63*(1+R63),2)+TRUNC(L63*(1+R63),2)+TRUNC(M63*(1+R63),2)+TRUNC(N63*(1+R63),2)+TRUNC(O63*(1+R63),2)+TRUNC(P63*(1+R63),2)))))/J63*(1+R63)),TRUE),IF(AND(K63*(1+R63)&lt;&gt;0,(TRUNC(K63*(1+R63),2)+(TRUNC(AK63,2)-(TRUNC(H63*(1+R63),2)+TRUNC(J63*(1+R63),2)+TRUNC(K63*(1+R63),2)+TRUNC(L63*(1+R63),2)+TRUNC(M63*(1+R63),2)+TRUNC(N63*(1+R63),2)+TRUNC(O63*(1+R63),2)+TRUNC(P63*(1+R63),2))))&gt;=0),ABS((O63*(1+R63)-(TRUNC(O63*(1+R63),2)+(TRUNC(AK63,2)-(TRUNC(H63*(1+R63),2)+TRUNC(J63*(1+R63),2)+TRUNC(K63*(1+R63),2)+TRUNC(L63*(1+R63),2)+TRUNC(M63*(1+R63),2)+TRUNC(N63*(1+R63),2)+TRUNC(O63*(1+R63),2)+TRUNC(P63*(1+R63),2)))))/O63*(1+R63))&lt;ABS((K63*(1+R63)-(TRUNC(K63*(1+R63),2)+(TRUNC(AK63,2)-(TRUNC(H63*(1+R63),2)+TRUNC(J63*(1+R63),2)+TRUNC(K63*(1+R63),2)+TRUNC(L63*(1+R63),2)+TRUNC(M63*(1+R63),2)+TRUNC(N63*(1+R63),2)+TRUNC(O63*(1+R63),2)+TRUNC(P63*(1+R63),2)))))/K63*(1+R63)),TRUE),IF(AND(L63*(1+R63)&lt;&gt;0,(TRUNC(L63*(1+R63),2)+(TRUNC(AK63,2)-(TRUNC(H63*(1+R63),2)+TRUNC(J63*(1+R63),2)+TRUNC(K63*(1+R63),2)+TRUNC(L63*(1+R63),2)+TRUNC(M63*(1+R63),2)+TRUNC(N63*(1+R63),2)+TRUNC(O63*(1+R63),2)+TRUNC(P63*(1+R63),2))))&gt;=0),ABS((O63*(1+R63)-(TRUNC(O63*(1+R63),2)+(TRUNC(AK63,2)-(TRUNC(H63*(1+R63),2)+TRUNC(J63*(1+R63),2)+TRUNC(K63*(1+R63),2)+TRUNC(L63*(1+R63),2)+TRUNC(M63*(1+R63),2)+TRUNC(N63*(1+R63),2)+TRUNC(O63*(1+R63),2)+TRUNC(P63*(1+R63),2)))))/O63*(1+R63))&lt;ABS((L63*(1+R63)-(TRUNC(L63*(1+R63),2)+(TRUNC(AK63,2)-(TRUNC(H63*(1+R63),2)+TRUNC(J63*(1+R63),2)+TRUNC(K63*(1+R63),2)+TRUNC(L63*(1+R63),2)+TRUNC(M63*(1+R63),2)+TRUNC(N63*(1+R63),2)+TRUNC(O63*(1+R63),2)+TRUNC(P63*(1+R63),2)))))/L63*(1+R63)),TRUE),IF(AND(M63*(1+R63)&lt;&gt;0,(TRUNC(M63*(1+R63),2)+(TRUNC(AK63,2)-(TRUNC(H63*(1+R63),2)+TRUNC(J63*(1+R63),2)+TRUNC(K63*(1+R63),2)+TRUNC(L63*(1+R63),2)+TRUNC(M63*(1+R63),2)+TRUNC(N63*(1+R63),2)+TRUNC(O63*(1+R63),2)+TRUNC(P63*(1+R63),2))))&gt;=0),ABS((O63*(1+R63)-(TRUNC(O63*(1+R63),2)+(TRUNC(AK63,2)-(TRUNC(H63*(1+R63),2)+TRUNC(J63*(1+R63),2)+TRUNC(K63*(1+R63),2)+TRUNC(L63*(1+R63),2)+TRUNC(M63*(1+R63),2)+TRUNC(N63*(1+R63),2)+TRUNC(O63*(1+R63),2)+TRUNC(P63*(1+R63),2)))))/O63*(1+R63))&lt;ABS((M63*(1+R63)-(TRUNC(M63*(1+R63),2)+(TRUNC(AK63,2)-(TRUNC(H63*(1+R63),2)+TRUNC(J63*(1+R63),2)+TRUNC(K63*(1+R63),2)+TRUNC(L63*(1+R63),2)+TRUNC(M63*(1+R63),2)+TRUNC(N63*(1+R63),2)+TRUNC(O63*(1+R63),2)+TRUNC(P63*(1+R63),2)))))/M63*(1+R63)),TRUE),IF(AND(N63*(1+R63)&lt;&gt;0,(TRUNC(N63*(1+R63),2)+(TRUNC(AK63,2)-(TRUNC(H63*(1+R63),2)+TRUNC(J63*(1+R63),2)+TRUNC(K63*(1+R63),2)+TRUNC(L63*(1+R63),2)+TRUNC(M63*(1+R63),2)+TRUNC(N63*(1+R63),2)+TRUNC(O63*(1+R63),2)+TRUNC(P63*(1+R63),2))))&gt;=0),ABS((O63*(1+R63)-(TRUNC(O63*(1+R63),2)+(TRUNC(AK63,2)-(TRUNC(H63*(1+R63),2)+TRUNC(J63*(1+R63),2)+TRUNC(K63*(1+R63),2)+TRUNC(L63*(1+R63),2)+TRUNC(M63*(1+R63),2)+TRUNC(N63*(1+R63),2)+TRUNC(O63*(1+R63),2)+TRUNC(P63*(1+R63),2)))))/O63*(1+R63))&lt;ABS((N63*(1+R63)-(TRUNC(N63*(1+R63),2)+(TRUNC(AK63,2)-(TRUNC(H63*(1+R63),2)+TRUNC(J63*(1+R63),2)+TRUNC(K63*(1+R63),2)+TRUNC(L63*(1+R63),2)+TRUNC(M63*(1+R63),2)+TRUNC(N63*(1+R63),2)+TRUNC(O63*(1+R63),2)+TRUNC(P63*(1+R63),2)))))/N63*(1+R63)),TRUE),IF(AND(O63*(1+R63)&lt;&gt;0,(TRUNC(O63*(1+R63),2)+(TRUNC(AK63,2)-(TRUNC(H63*(1+R63),2)+TRUNC(J63*(1+R63),2)+TRUNC(K63*(1+R63),2)+TRUNC(L63*(1+R63),2)+TRUNC(M63*(1+R63),2)+TRUNC(N63*(1+R63),2)+TRUNC(O63*(1+R63),2)+TRUNC(P63*(1+R63),2))))&gt;=0),ABS((O63*(1+R63)-(TRUNC(O63*(1+R63),2)+(TRUNC(AK63,2)-(TRUNC(H63*(1+R63),2)+TRUNC(J63*(1+R63),2)+TRUNC(K63*(1+R63),2)+TRUNC(L63*(1+R63),2)+TRUNC(M63*(1+R63),2)+TRUNC(N63*(1+R63),2)+TRUNC(O63*(1+R63),2)+TRUNC(P63*(1+R63),2)))))/O63*(1+R63))&lt;=ABS((O63*(1+R63)-(TRUNC(O63*(1+R63),2)+(TRUNC(AK63,2)-(TRUNC(H63*(1+R63),2)+TRUNC(J63*(1+R63),2)+TRUNC(K63*(1+R63),2)+TRUNC(L63*(1+R63),2)+TRUNC(M63*(1+R63),2)+TRUNC(N63*(1+R63),2)+TRUNC(O63*(1+R63),2)+TRUNC(P63*(1+R63),2)))))/O63*(1+R63)),TRUE),IF(AND(P63*(1+R63)&lt;&gt;0,(TRUNC(P63*(1+R63),2)+(TRUNC(AK63,2)-(TRUNC(H63*(1+R63),2)+TRUNC(J63*(1+R63),2)+TRUNC(K63*(1+R63),2)+TRUNC(L63*(1+R63),2)+TRUNC(M63*(1+R63),2)+TRUNC(N63*(1+R63),2)+TRUNC(O63*(1+R63),2)+TRUNC(P63*(1+R63),2))))&gt;=0),ABS((O63*(1+R63)-(TRUNC(O63*(1+R63),2)+(TRUNC(AK63,2)-(TRUNC(H63*(1+R63),2)+TRUNC(J63*(1+R63),2)+TRUNC(K63*(1+R63),2)+TRUNC(L63*(1+R63),2)+TRUNC(M63*(1+R63),2)+TRUNC(N63*(1+R63),2)+TRUNC(O63*(1+R63),2)+TRUNC(P63*(1+R63),2)))))/O63*(1+R63))&lt;=ABS((P63*(1+R63)-(TRUNC(P63*(1+R63),2)+(TRUNC(AK63,2)-(TRUNC(H63*(1+R63),2)+TRUNC(J63*(1+R63),2)+TRUNC(K63*(1+R63),2)+TRUNC(L63*(1+R63),2)+TRUNC(M63*(1+R63),2)+TRUNC(N63*(1+R63),2)+TRUNC(O63*(1+R63),2)+TRUNC(P63*(1+R63),2)))))/P63*(1+R63)),TRUE)),TRUNC(O63*(1+R63),2)+(TRUNC(AK63,2)-(TRUNC(H63*(1+R63),2)+TRUNC(J63*(1+R63),2)+TRUNC(K63*(1+R63),2)+TRUNC(L63*(1+R63),2)+TRUNC(M63*(1+R63),2)+TRUNC(N63*(1+R63),2)+TRUNC(O63*(1+R63),2)+TRUNC(P63*(1+R63),2))),TRUNC(O63*(1+R63),2)))))</f>
        <v>0</v>
      </c>
      <c r="AH63" s="363">
        <f>IF(AG63*G63=0,0,IF((TRUNC(AL63,2)-(TRUNC(S63*G63,2)+TRUNC(W63*G63,2)+TRUNC(Y63*G63,2)+TRUNC(AA63*G63,2)+TRUNC(AC63*G63,2)+TRUNC(AE63*G63,2)+TRUNC(AG63*G63,2)+TRUNC(AI63*G63,2)))=0,TRUNC(AG63*G63,2),IF((TRUNC(TRUNC(AG63*G63,2),2)+(TRUNC(AL63,2)-(TRUNC(S63*G63,2)+TRUNC(W63*G63,2)+TRUNC(Y63*G63,2)+TRUNC(AA63*G63,2)+TRUNC(AC63*G63,2)+TRUNC(AE63*G63,2)+TRUNC(AG63*G63,2)+TRUNC(AI63*G63,2))))&lt;=0,TRUNC(AG63*G63,2),IF(AND(IF(AND(S63*G63&lt;&gt;0,(TRUNC(S63*G63,2)+(TRUNC(AL63,2)-(TRUNC(S63*G63,2)+TRUNC(W63*G63,2)+TRUNC(Y63*G63,2)+TRUNC(AA63*G63,2)+TRUNC(AC63*G63,2)+TRUNC(AE63*G63,2)+TRUNC(AG63*G63,2)+TRUNC(AI63*G63,2))))&gt;=0),ABS((AG63*G63-(TRUNC(AG63*G63,2)+(TRUNC(AL63,2)-(TRUNC(S63*G63,2)+TRUNC(W63*G63,2)+TRUNC(Y63*G63,2)+TRUNC(AA63*G63,2)+TRUNC(AC63*G63,2)+TRUNC(AE63*G63,2)+TRUNC(AG63*G63,2)+TRUNC(AI63*G63,2)))))/AG63*G63)&lt;ABS((S63*G63-(TRUNC(S63*G63,2)+(TRUNC(AL63,2)-(TRUNC(S63*G63,2)+TRUNC(W63*G63,2)+TRUNC(Y63*G63,2)+TRUNC(AA63*G63,2)+TRUNC(AC63*G63,2)+TRUNC(AE63*G63,2)+TRUNC(AG63*G63,2)+TRUNC(AI63*G63,2)))))/S63*G63),TRUE),IF(AND(W63*G63&lt;&gt;0,(TRUNC(W63*G63,2)+(TRUNC(AL63,2)-(TRUNC(S63*G63,2)+TRUNC(W63*G63,2)+TRUNC(Y63*G63,2)+TRUNC(AA63*G63,2)+TRUNC(AC63*G63,2)+TRUNC(AE63*G63,2)+TRUNC(AG63*G63,2)+TRUNC(AI63*G63,2))))&gt;=0),ABS((AG63*G63-(TRUNC(AG63*G63,2)+(TRUNC(AL63,2)-(TRUNC(S63*G63,2)+TRUNC(W63*G63,2)+TRUNC(Y63*G63,2)+TRUNC(AA63*G63,2)+TRUNC(AC63*G63,2)+TRUNC(AE63*G63,2)+TRUNC(AG63*G63,2)+TRUNC(AI63*G63,2)))))/AG63*G63)&lt;ABS((W63*G63-(TRUNC(W63*G63,2)+(TRUNC(AL63,2)-(TRUNC(S63*G63,2)+TRUNC(W63*G63,2)+TRUNC(Y63*G63,2)+TRUNC(AA63*G63,2)+TRUNC(AC63*G63,2)+TRUNC(AE63*G63,2)+TRUNC(AG63*G63,2)+TRUNC(AI63*G63,2)))))/W63*G63),TRUE),IF(AND(Y63*G63&lt;&gt;0,(TRUNC(Y63*G63,2)+(TRUNC(AL63,2)-(TRUNC(S63*G63,2)+TRUNC(W63*G63,2)+TRUNC(Y63*G63,2)+TRUNC(AA63*G63,2)+TRUNC(AC63*G63,2)+TRUNC(AE63*G63,2)+TRUNC(AG63*G63,2)+TRUNC(AI63*G63,2))))&gt;=0),ABS((AG63*G63-(TRUNC(AG63*G63,2)+(TRUNC(AL63,2)-(TRUNC(S63*G63,2)+TRUNC(W63*G63,2)+TRUNC(Y63*G63,2)+TRUNC(AA63*G63,2)+TRUNC(AC63*G63,2)+TRUNC(AE63*G63,2)+TRUNC(AG63*G63,2)+TRUNC(AI63*G63,2)))))/AG63*G63)&lt;ABS((Y63*G63-(TRUNC(Y63*G63,2)+(TRUNC(AL63,2)-(TRUNC(S63*G63,2)+TRUNC(W63*G63,2)+TRUNC(Y63*G63,2)+TRUNC(AA63*G63,2)+TRUNC(AC63*G63,2)+TRUNC(AE63*G63,2)+TRUNC(AG63*G63,2)+TRUNC(AI63*G63,2)))))/Y63*G63),TRUE),IF(AND(AA63*G63&lt;&gt;0,(TRUNC(AA63*G63,2)+(TRUNC(AL63,2)-(TRUNC(S63*G63,2)+TRUNC(W63*G63,2)+TRUNC(Y63*G63,2)+TRUNC(AA63*G63,2)+TRUNC(AC63*G63,2)+TRUNC(AE63*G63,2)+TRUNC(AG63*G63,2)+TRUNC(AI63*G63,2))))&gt;=0),ABS((AG63*G63-(TRUNC(AG63*G63,2)+(TRUNC(AL63,2)-(TRUNC(S63*G63,2)+TRUNC(W63*G63,2)+TRUNC(Y63*G63,2)+TRUNC(AA63*G63,2)+TRUNC(AC63*G63,2)+TRUNC(AE63*G63,2)+TRUNC(AG63*G63,2)+TRUNC(AI63*G63,2)))))/AG63*G63)&lt;ABS((AA63*G63-(TRUNC(AA63*G63,2)+(TRUNC(AL63,2)-(TRUNC(S63*G63,2)+TRUNC(W63*G63,2)+TRUNC(Y63*G63,2)+TRUNC(AA63*G63,2)+TRUNC(AC63*G63,2)+TRUNC(AE63*G63,2)+TRUNC(AG63*G63,2)+TRUNC(AI63*G63,2)))))/AA63*G63),TRUE),IF(AND(AC63*G63&lt;&gt;0,(TRUNC(AC63*G63,2)+(TRUNC(AL63,2)-(TRUNC(S63*G63,2)+TRUNC(W63*G63,2)+TRUNC(Y63*G63,2)+TRUNC(AA63*G63,2)+TRUNC(AC63*G63,2)+TRUNC(AE63*G63,2)+TRUNC(AG63*G63,2)+TRUNC(AI63*G63,2))))&gt;=0),ABS((AG63*G63-(TRUNC(AG63*G63,2)+(TRUNC(AL63,2)-(TRUNC(S63*G63,2)+TRUNC(W63*G63,2)+TRUNC(Y63*G63,2)+TRUNC(AA63*G63,2)+TRUNC(AC63*G63,2)+TRUNC(AE63*G63,2)+TRUNC(AG63*G63,2)+TRUNC(AI63*G63,2)))))/AG63*G63)&lt;ABS((AC63*G63-(TRUNC(AC63*G63,2)+(TRUNC(AL63,2)-(TRUNC(S63*G63,2)+TRUNC(W63*G63,2)+TRUNC(Y63*G63,2)+TRUNC(AA63*G63,2)+TRUNC(AC63*G63,2)+TRUNC(AE63*G63,2)+TRUNC(AG63*G63,2)+TRUNC(AI63*G63,2)))))/AC63*G63),TRUE),IF(AND(AE63*G63&lt;&gt;0,(TRUNC(AE63*G63,2)+(TRUNC(AL63,2)-(TRUNC(S63*G63,2)+TRUNC(W63*G63,2)+TRUNC(Y63*G63,2)+TRUNC(AA63*G63,2)+TRUNC(AC63*G63,2)+TRUNC(AE63*G63,2)+TRUNC(AG63*G63,2)+TRUNC(AI63*G63,2))))&gt;=0),ABS((AG63*G63-(TRUNC(AG63*G63,2)+(TRUNC(AL63,2)-(TRUNC(S63*G63,2)+TRUNC(W63*G63,2)+TRUNC(Y63*G63,2)+TRUNC(AA63*G63,2)+TRUNC(AC63*G63,2)+TRUNC(AE63*G63,2)+TRUNC(AG63*G63,2)+TRUNC(AI63*G63,2)))))/AG63*G63)&lt;ABS((AE63*G63-(TRUNC(AE63*G63,2)+(TRUNC(AL63,2)-(TRUNC(S63*G63,2)+TRUNC(W63*G63,2)+TRUNC(Y63*G63,2)+TRUNC(AA63*G63,2)+TRUNC(AC63*G63,2)+TRUNC(AE63*G63,2)+TRUNC(AG63*G63,2)+TRUNC(AI63*G63,2)))))/AE63*G63),TRUE),IF(AND(AG63*G63&lt;&gt;0,(TRUNC(AG63*G63,2)+(TRUNC(AL63,2)-(TRUNC(S63*G63,2)+TRUNC(W63*G63,2)+TRUNC(Y63*G63,2)+TRUNC(AA63*G63,2)+TRUNC(AC63*G63,2)+TRUNC(AE63*G63,2)+TRUNC(AG63*G63,2)+TRUNC(AI63*G63,2))))&gt;=0),ABS((AG63*G63-(TRUNC(AG63*G63,2)+(TRUNC(AL63,2)-(TRUNC(S63*G63,2)+TRUNC(W63*G63,2)+TRUNC(Y63*G63,2)+TRUNC(AA63*G63,2)+TRUNC(AC63*G63,2)+TRUNC(AE63*G63,2)+TRUNC(AG63*G63,2)+TRUNC(AI63*G63,2)))))/AG63*G63)&lt;=ABS((AG63*G63-(TRUNC(AG63*G63,2)+(TRUNC(AL63,2)-(TRUNC(S63*G63,2)+TRUNC(W63*G63,2)+TRUNC(Y63*G63,2)+TRUNC(AA63*G63,2)+TRUNC(AC63*G63,2)+TRUNC(AE63*G63,2)+TRUNC(AG63*G63,2)+TRUNC(AI63*G63,2)))))/AG63*G63),TRUE),IF(AND(AI63*G63&lt;&gt;0,(TRUNC(AI63*G63,2)+(TRUNC(AL63,2)-(TRUNC(S63*G63,2)+TRUNC(W63*G63,2)+TRUNC(Y63*G63,2)+TRUNC(AA63*G63,2)+TRUNC(AC63*G63,2)+TRUNC(AE63*G63,2)+TRUNC(AG63*G63,2)+TRUNC(AI63*G63,2))))&gt;=0),ABS((AG63*G63-(TRUNC(AG63*G63,2)+(TRUNC(AL63,2)-(TRUNC(S63*G63,2)+TRUNC(W63*G63,2)+TRUNC(Y63*G63,2)+TRUNC(AA63*G63,2)+TRUNC(AC63*G63,2)+TRUNC(AE63*G63,2)+TRUNC(AG63*G63,2)+TRUNC(AI63*G63,2)))))/AG63*G63)&lt;=ABS((AI63*G63-(TRUNC(AI63*G63,2)+(TRUNC(AL63,2)-(TRUNC(S63*G63,2)+TRUNC(W63*G63,2)+TRUNC(Y63*G63,2)+TRUNC(AA63*G63,2)+TRUNC(AC63*G63,2)+TRUNC(AE63*G63,2)+TRUNC(AG63*G63,2)+TRUNC(AI63*G63,2)))))/AI63*G63),TRUE)),TRUNC(AG63*G63,2)+(TRUNC(AL63,2)-(TRUNC(S63*G63,2)+TRUNC(W63*G63,2)+TRUNC(Y63*G63,2)+TRUNC(AA63*G63,2)+TRUNC(AC63*G63,2)+TRUNC(AE63*G63,2)+TRUNC(AG63*G63,2)+TRUNC(AI63*G63,2))),TRUNC(AG63*G63,2)))))</f>
        <v>0</v>
      </c>
      <c r="AI63" s="363">
        <f>IF(P63*(1+R63)=0,0,IF((TRUNC(AK63,2)-(TRUNC(H63*(1+R63),2)+TRUNC(J63*(1+R63),2)+TRUNC(K63*(1+R63),2)+TRUNC(L63*(1+R63),2)+TRUNC(M63*(1+R63),2)+TRUNC(N63*(1+R63),2)+TRUNC(O63*(1+R63),2)+TRUNC(P63*(1+R63),2)))=0,TRUNC(P63*(1+R63),2),IF((TRUNC(TRUNC(P63*(1+R63),2),2)+(TRUNC(AK63,2)-(TRUNC(H63*(1+R63),2)+TRUNC(J63*(1+R63),2)+TRUNC(K63*(1+R63),2)+TRUNC(L63*(1+R63),2)+TRUNC(M63*(1+R63),2)+TRUNC(N63*(1+R63),2)+TRUNC(O63*(1+R63),2)+TRUNC(P63*(1+R63),2))))&lt;=0,TRUNC(P63*(1+R63),2),IF(AND(IF(AND(H63*(1+R63)&lt;&gt;0,(TRUNC(H63*(1+R63),2)+(TRUNC(AK63,2)-(TRUNC(H63*(1+R63),2)+TRUNC(J63*(1+R63),2)+TRUNC(K63*(1+R63),2)+TRUNC(L63*(1+R63),2)+TRUNC(M63*(1+R63),2)+TRUNC(N63*(1+R63),2)+TRUNC(O63*(1+R63),2)+TRUNC(P63*(1+R63),2))))&gt;=0),ABS((P63*(1+R63)-(TRUNC(P63*(1+R63),2)+(TRUNC(AK63,2)-(TRUNC(H63*(1+R63),2)+TRUNC(J63*(1+R63),2)+TRUNC(K63*(1+R63),2)+TRUNC(L63*(1+R63),2)+TRUNC(M63*(1+R63),2)+TRUNC(N63*(1+R63),2)+TRUNC(O63*(1+R63),2)+TRUNC(P63*(1+R63),2)))))/P63*(1+R63))&lt;ABS((H63*(1+R63)-(TRUNC(H63*(1+R63),2)+(TRUNC(AK63,2)-(TRUNC(H63*(1+R63),2)+TRUNC(J63*(1+R63),2)+TRUNC(K63*(1+R63),2)+TRUNC(L63*(1+R63),2)+TRUNC(M63*(1+R63),2)+TRUNC(N63*(1+R63),2)+TRUNC(O63*(1+R63),2)+TRUNC(P63*(1+R63),2)))))/H63*(1+R63)),TRUE),IF(AND(J63*(1+R63)&lt;&gt;0,(TRUNC(J63*(1+R63),2)+(TRUNC(AK63,2)-(TRUNC(H63*(1+R63),2)+TRUNC(J63*(1+R63),2)+TRUNC(K63*(1+R63),2)+TRUNC(L63*(1+R63),2)+TRUNC(M63*(1+R63),2)+TRUNC(N63*(1+R63),2)+TRUNC(O63*(1+R63),2)+TRUNC(P63*(1+R63),2))))&gt;=0),ABS((P63*(1+R63)-(TRUNC(P63*(1+R63),2)+(TRUNC(AK63,2)-(TRUNC(H63*(1+R63),2)+TRUNC(J63*(1+R63),2)+TRUNC(K63*(1+R63),2)+TRUNC(L63*(1+R63),2)+TRUNC(M63*(1+R63),2)+TRUNC(N63*(1+R63),2)+TRUNC(O63*(1+R63),2)+TRUNC(P63*(1+R63),2)))))/P63*(1+R63))&lt;ABS((J63*(1+R63)-(TRUNC(J63*(1+R63),2)+(TRUNC(AK63,2)-(TRUNC(H63*(1+R63),2)+TRUNC(J63*(1+R63),2)+TRUNC(K63*(1+R63),2)+TRUNC(L63*(1+R63),2)+TRUNC(M63*(1+R63),2)+TRUNC(N63*(1+R63),2)+TRUNC(O63*(1+R63),2)+TRUNC(P63*(1+R63),2)))))/J63*(1+R63)),TRUE),IF(AND(K63*(1+R63)&lt;&gt;0,(TRUNC(K63*(1+R63),2)+(TRUNC(AK63,2)-(TRUNC(H63*(1+R63),2)+TRUNC(J63*(1+R63),2)+TRUNC(K63*(1+R63),2)+TRUNC(L63*(1+R63),2)+TRUNC(M63*(1+R63),2)+TRUNC(N63*(1+R63),2)+TRUNC(O63*(1+R63),2)+TRUNC(P63*(1+R63),2))))&gt;=0),ABS((P63*(1+R63)-(TRUNC(P63*(1+R63),2)+(TRUNC(AK63,2)-(TRUNC(H63*(1+R63),2)+TRUNC(J63*(1+R63),2)+TRUNC(K63*(1+R63),2)+TRUNC(L63*(1+R63),2)+TRUNC(M63*(1+R63),2)+TRUNC(N63*(1+R63),2)+TRUNC(O63*(1+R63),2)+TRUNC(P63*(1+R63),2)))))/P63*(1+R63))&lt;ABS((K63*(1+R63)-(TRUNC(K63*(1+R63),2)+(TRUNC(AK63,2)-(TRUNC(H63*(1+R63),2)+TRUNC(J63*(1+R63),2)+TRUNC(K63*(1+R63),2)+TRUNC(L63*(1+R63),2)+TRUNC(M63*(1+R63),2)+TRUNC(N63*(1+R63),2)+TRUNC(O63*(1+R63),2)+TRUNC(P63*(1+R63),2)))))/K63*(1+R63)),TRUE),IF(AND(L63*(1+R63)&lt;&gt;0,(TRUNC(L63*(1+R63),2)+(TRUNC(AK63,2)-(TRUNC(H63*(1+R63),2)+TRUNC(J63*(1+R63),2)+TRUNC(K63*(1+R63),2)+TRUNC(L63*(1+R63),2)+TRUNC(M63*(1+R63),2)+TRUNC(N63*(1+R63),2)+TRUNC(O63*(1+R63),2)+TRUNC(P63*(1+R63),2))))&gt;=0),ABS((P63*(1+R63)-(TRUNC(P63*(1+R63),2)+(TRUNC(AK63,2)-(TRUNC(H63*(1+R63),2)+TRUNC(J63*(1+R63),2)+TRUNC(K63*(1+R63),2)+TRUNC(L63*(1+R63),2)+TRUNC(M63*(1+R63),2)+TRUNC(N63*(1+R63),2)+TRUNC(O63*(1+R63),2)+TRUNC(P63*(1+R63),2)))))/P63*(1+R63))&lt;ABS((L63*(1+R63)-(TRUNC(L63*(1+R63),2)+(TRUNC(AK63,2)-(TRUNC(H63*(1+R63),2)+TRUNC(J63*(1+R63),2)+TRUNC(K63*(1+R63),2)+TRUNC(L63*(1+R63),2)+TRUNC(M63*(1+R63),2)+TRUNC(N63*(1+R63),2)+TRUNC(O63*(1+R63),2)+TRUNC(P63*(1+R63),2)))))/L63*(1+R63)),TRUE),IF(AND(M63*(1+R63)&lt;&gt;0,(TRUNC(M63*(1+R63),2)+(TRUNC(AK63,2)-(TRUNC(H63*(1+R63),2)+TRUNC(J63*(1+R63),2)+TRUNC(K63*(1+R63),2)+TRUNC(L63*(1+R63),2)+TRUNC(M63*(1+R63),2)+TRUNC(N63*(1+R63),2)+TRUNC(O63*(1+R63),2)+TRUNC(P63*(1+R63),2))))&gt;=0),ABS((P63*(1+R63)-(TRUNC(P63*(1+R63),2)+(TRUNC(AK63,2)-(TRUNC(H63*(1+R63),2)+TRUNC(J63*(1+R63),2)+TRUNC(K63*(1+R63),2)+TRUNC(L63*(1+R63),2)+TRUNC(M63*(1+R63),2)+TRUNC(N63*(1+R63),2)+TRUNC(O63*(1+R63),2)+TRUNC(P63*(1+R63),2)))))/P63*(1+R63))&lt;ABS((M63*(1+R63)-(TRUNC(M63*(1+R63),2)+(TRUNC(AK63,2)-(TRUNC(H63*(1+R63),2)+TRUNC(J63*(1+R63),2)+TRUNC(K63*(1+R63),2)+TRUNC(L63*(1+R63),2)+TRUNC(M63*(1+R63),2)+TRUNC(N63*(1+R63),2)+TRUNC(O63*(1+R63),2)+TRUNC(P63*(1+R63),2)))))/M63*(1+R63)),TRUE),IF(AND(N63*(1+R63)&lt;&gt;0,(TRUNC(N63*(1+R63),2)+(TRUNC(AK63,2)-(TRUNC(H63*(1+R63),2)+TRUNC(J63*(1+R63),2)+TRUNC(K63*(1+R63),2)+TRUNC(L63*(1+R63),2)+TRUNC(M63*(1+R63),2)+TRUNC(N63*(1+R63),2)+TRUNC(O63*(1+R63),2)+TRUNC(P63*(1+R63),2))))&gt;=0),ABS((P63*(1+R63)-(TRUNC(P63*(1+R63),2)+(TRUNC(AK63,2)-(TRUNC(H63*(1+R63),2)+TRUNC(J63*(1+R63),2)+TRUNC(K63*(1+R63),2)+TRUNC(L63*(1+R63),2)+TRUNC(M63*(1+R63),2)+TRUNC(N63*(1+R63),2)+TRUNC(O63*(1+R63),2)+TRUNC(P63*(1+R63),2)))))/P63*(1+R63))&lt;ABS((N63*(1+R63)-(TRUNC(N63*(1+R63),2)+(TRUNC(AK63,2)-(TRUNC(H63*(1+R63),2)+TRUNC(J63*(1+R63),2)+TRUNC(K63*(1+R63),2)+TRUNC(L63*(1+R63),2)+TRUNC(M63*(1+R63),2)+TRUNC(N63*(1+R63),2)+TRUNC(O63*(1+R63),2)+TRUNC(P63*(1+R63),2)))))/N63*(1+R63)),TRUE),IF(AND(O63*(1+R63)&lt;&gt;0,(TRUNC(O63*(1+R63),2)+(TRUNC(AK63,2)-(TRUNC(H63*(1+R63),2)+TRUNC(J63*(1+R63),2)+TRUNC(K63*(1+R63),2)+TRUNC(L63*(1+R63),2)+TRUNC(M63*(1+R63),2)+TRUNC(N63*(1+R63),2)+TRUNC(O63*(1+R63),2)+TRUNC(P63*(1+R63),2))))&gt;=0),ABS((P63*(1+R63)-(TRUNC(P63*(1+R63),2)+(TRUNC(AK63,2)-(TRUNC(H63*(1+R63),2)+TRUNC(J63*(1+R63),2)+TRUNC(K63*(1+R63),2)+TRUNC(L63*(1+R63),2)+TRUNC(M63*(1+R63),2)+TRUNC(N63*(1+R63),2)+TRUNC(O63*(1+R63),2)+TRUNC(P63*(1+R63),2)))))/P63*(1+R63))&lt;ABS((O63*(1+R63)-(TRUNC(O63*(1+R63),2)+(TRUNC(AK63,2)-(TRUNC(H63*(1+R63),2)+TRUNC(J63*(1+R63),2)+TRUNC(K63*(1+R63),2)+TRUNC(L63*(1+R63),2)+TRUNC(M63*(1+R63),2)+TRUNC(N63*(1+R63),2)+TRUNC(O63*(1+R63),2)+TRUNC(P63*(1+R63),2)))))/O63*(1+R63)),TRUE),IF(AND(P63*(1+R63)&lt;&gt;0,(TRUNC(P63*(1+R63),2)+(TRUNC(AK63,2)-(TRUNC(H63*(1+R63),2)+TRUNC(J63*(1+R63),2)+TRUNC(K63*(1+R63),2)+TRUNC(L63*(1+R63),2)+TRUNC(M63*(1+R63),2)+TRUNC(N63*(1+R63),2)+TRUNC(O63*(1+R63),2)+TRUNC(P63*(1+R63),2))))&gt;=0),ABS((P63*(1+R63)-(TRUNC(P63*(1+R63),2)+(TRUNC(AK63,2)-(TRUNC(H63*(1+R63),2)+TRUNC(J63*(1+R63),2)+TRUNC(K63*(1+R63),2)+TRUNC(L63*(1+R63),2)+TRUNC(M63*(1+R63),2)+TRUNC(N63*(1+R63),2)+TRUNC(O63*(1+R63),2)+TRUNC(P63*(1+R63),2)))))/P63*(1+R63))&lt;=ABS((P63*(1+R63)-(TRUNC(P63*(1+R63),2)+(TRUNC(AK63,2)-(TRUNC(H63*(1+R63),2)+TRUNC(J63*(1+R63),2)+TRUNC(K63*(1+R63),2)+TRUNC(L63*(1+R63),2)+TRUNC(M63*(1+R63),2)+TRUNC(N63*(1+R63),2)+TRUNC(O63*(1+R63),2)+TRUNC(P63*(1+R63),2)))))/P63*(1+R63)),TRUE)),TRUNC(P63*(1+R63),2)+(TRUNC(AK63,2)-(TRUNC(H63*(1+R63),2)+TRUNC(J63*(1+R63),2)+TRUNC(K63*(1+R63),2)+TRUNC(L63*(1+R63),2)+TRUNC(M63*(1+R63),2)+TRUNC(N63*(1+R63),2)+TRUNC(O63*(1+R63),2)+TRUNC(P63*(1+R63),2))),TRUNC(P63*(1+R63),2)))))</f>
        <v>0</v>
      </c>
      <c r="AJ63" s="363">
        <f>IF(AI63*G63=0,0,IF((TRUNC(AL63,2)-(TRUNC(S63*G63,2)+TRUNC(W63*G63,2)+TRUNC(Y63*G63,2)+TRUNC(AA63*G63,2)+TRUNC(AC63*G63,2)+TRUNC(AE63*G63,2)+TRUNC(AG63*G63,2)+TRUNC(AI63*G63,2)))=0,TRUNC(AI63*G63,2),IF((TRUNC(TRUNC(AI63*G63,2),2)+(TRUNC(AL63,2)-(TRUNC(S63*G63,2)+TRUNC(W63*G63,2)+TRUNC(Y63*G63,2)+TRUNC(AA63*G63,2)+TRUNC(AC63*G63,2)+TRUNC(AE63*G63,2)+TRUNC(AG63*G63,2)+TRUNC(AI63*G63,2))))&lt;=0,TRUNC(AI63*G63,2),IF(AND(IF(AND(S63*G63&lt;&gt;0,(TRUNC(S63*G63,2)+(TRUNC(AL63,2)-(TRUNC(S63*G63,2)+TRUNC(W63*G63,2)+TRUNC(Y63*G63,2)+TRUNC(AA63*G63,2)+TRUNC(AC63*G63,2)+TRUNC(AE63*G63,2)+TRUNC(AG63*G63,2)+TRUNC(AI63*G63,2))))&gt;=0),ABS((AI63*G63-(TRUNC(AI63*G63,2)+(TRUNC(AL63,2)-(TRUNC(S63*G63,2)+TRUNC(W63*G63,2)+TRUNC(Y63*G63,2)+TRUNC(AA63*G63,2)+TRUNC(AC63*G63,2)+TRUNC(AE63*G63,2)+TRUNC(AG63*G63,2)+TRUNC(AI63*G63,2)))))/AI63*G63)&lt;ABS((S63*G63-(TRUNC(S63*G63,2)+(TRUNC(AL63,2)-(TRUNC(S63*G63,2)+TRUNC(W63*G63,2)+TRUNC(Y63*G63,2)+TRUNC(AA63*G63,2)+TRUNC(AC63*G63,2)+TRUNC(AE63*G63,2)+TRUNC(AG63*G63,2)+TRUNC(AI63*G63,2)))))/S63*G63),TRUE),IF(AND(W63*G63&lt;&gt;0,(TRUNC(W63*G63,2)+(TRUNC(AL63,2)-(TRUNC(S63*G63,2)+TRUNC(W63*G63,2)+TRUNC(Y63*G63,2)+TRUNC(AA63*G63,2)+TRUNC(AC63*G63,2)+TRUNC(AE63*G63,2)+TRUNC(AG63*G63,2)+TRUNC(AI63*G63,2))))&gt;=0),ABS((AI63*G63-(TRUNC(AI63*G63,2)+(TRUNC(AL63,2)-(TRUNC(S63*G63,2)+TRUNC(W63*G63,2)+TRUNC(Y63*G63,2)+TRUNC(AA63*G63,2)+TRUNC(AC63*G63,2)+TRUNC(AE63*G63,2)+TRUNC(AG63*G63,2)+TRUNC(AI63*G63,2)))))/AI63*G63)&lt;ABS((W63*G63-(TRUNC(W63*G63,2)+(TRUNC(AL63,2)-(TRUNC(S63*G63,2)+TRUNC(W63*G63,2)+TRUNC(Y63*G63,2)+TRUNC(AA63*G63,2)+TRUNC(AC63*G63,2)+TRUNC(AE63*G63,2)+TRUNC(AG63*G63,2)+TRUNC(AI63*G63,2)))))/W63*G63),TRUE),IF(AND(Y63*G63&lt;&gt;0,(TRUNC(Y63*G63,2)+(TRUNC(AL63,2)-(TRUNC(S63*G63,2)+TRUNC(W63*G63,2)+TRUNC(Y63*G63,2)+TRUNC(AA63*G63,2)+TRUNC(AC63*G63,2)+TRUNC(AE63*G63,2)+TRUNC(AG63*G63,2)+TRUNC(AI63*G63,2))))&gt;=0),ABS((AI63*G63-(TRUNC(AI63*G63,2)+(TRUNC(AL63,2)-(TRUNC(S63*G63,2)+TRUNC(W63*G63,2)+TRUNC(Y63*G63,2)+TRUNC(AA63*G63,2)+TRUNC(AC63*G63,2)+TRUNC(AE63*G63,2)+TRUNC(AG63*G63,2)+TRUNC(AI63*G63,2)))))/AI63*G63)&lt;ABS((Y63*G63-(TRUNC(Y63*G63,2)+(TRUNC(AL63,2)-(TRUNC(S63*G63,2)+TRUNC(W63*G63,2)+TRUNC(Y63*G63,2)+TRUNC(AA63*G63,2)+TRUNC(AC63*G63,2)+TRUNC(AE63*G63,2)+TRUNC(AG63*G63,2)+TRUNC(AI63*G63,2)))))/Y63*G63),TRUE),IF(AND(AA63*G63&lt;&gt;0,(TRUNC(AA63*G63,2)+(TRUNC(AL63,2)-(TRUNC(S63*G63,2)+TRUNC(W63*G63,2)+TRUNC(Y63*G63,2)+TRUNC(AA63*G63,2)+TRUNC(AC63*G63,2)+TRUNC(AE63*G63,2)+TRUNC(AG63*G63,2)+TRUNC(AI63*G63,2))))&gt;=0),ABS((AI63*G63-(TRUNC(AI63*G63,2)+(TRUNC(AL63,2)-(TRUNC(S63*G63,2)+TRUNC(W63*G63,2)+TRUNC(Y63*G63,2)+TRUNC(AA63*G63,2)+TRUNC(AC63*G63,2)+TRUNC(AE63*G63,2)+TRUNC(AG63*G63,2)+TRUNC(AI63*G63,2)))))/AI63*G63)&lt;ABS((AA63*G63-(TRUNC(AA63*G63,2)+(TRUNC(AL63,2)-(TRUNC(S63*G63,2)+TRUNC(W63*G63,2)+TRUNC(Y63*G63,2)+TRUNC(AA63*G63,2)+TRUNC(AC63*G63,2)+TRUNC(AE63*G63,2)+TRUNC(AG63*G63,2)+TRUNC(AI63*G63,2)))))/AA63*G63),TRUE),IF(AND(AC63*G63&lt;&gt;0,(TRUNC(AC63*G63,2)+(TRUNC(AL63,2)-(TRUNC(S63*G63,2)+TRUNC(W63*G63,2)+TRUNC(Y63*G63,2)+TRUNC(AA63*G63,2)+TRUNC(AC63*G63,2)+TRUNC(AE63*G63,2)+TRUNC(AG63*G63,2)+TRUNC(AI63*G63,2))))&gt;=0),ABS((AI63*G63-(TRUNC(AI63*G63,2)+(TRUNC(AL63,2)-(TRUNC(S63*G63,2)+TRUNC(W63*G63,2)+TRUNC(Y63*G63,2)+TRUNC(AA63*G63,2)+TRUNC(AC63*G63,2)+TRUNC(AE63*G63,2)+TRUNC(AG63*G63,2)+TRUNC(AI63*G63,2)))))/AI63*G63)&lt;ABS((AC63*G63-(TRUNC(AC63*G63,2)+(TRUNC(AL63,2)-(TRUNC(S63*G63,2)+TRUNC(W63*G63,2)+TRUNC(Y63*G63,2)+TRUNC(AA63*G63,2)+TRUNC(AC63*G63,2)+TRUNC(AE63*G63,2)+TRUNC(AG63*G63,2)+TRUNC(AI63*G63,2)))))/AC63*G63),TRUE),IF(AND(AE63*G63&lt;&gt;0,(TRUNC(AE63*G63,2)+(TRUNC(AL63,2)-(TRUNC(S63*G63,2)+TRUNC(W63*G63,2)+TRUNC(Y63*G63,2)+TRUNC(AA63*G63,2)+TRUNC(AC63*G63,2)+TRUNC(AE63*G63,2)+TRUNC(AG63*G63,2)+TRUNC(AI63*G63,2))))&gt;=0),ABS((AI63*G63-(TRUNC(AI63*G63,2)+(TRUNC(AL63,2)-(TRUNC(S63*G63,2)+TRUNC(W63*G63,2)+TRUNC(Y63*G63,2)+TRUNC(AA63*G63,2)+TRUNC(AC63*G63,2)+TRUNC(AE63*G63,2)+TRUNC(AG63*G63,2)+TRUNC(AI63*G63,2)))))/AI63*G63)&lt;ABS((AE63*G63-(TRUNC(AE63*G63,2)+(TRUNC(AL63,2)-(TRUNC(S63*G63,2)+TRUNC(W63*G63,2)+TRUNC(Y63*G63,2)+TRUNC(AA63*G63,2)+TRUNC(AC63*G63,2)+TRUNC(AE63*G63,2)+TRUNC(AG63*G63,2)+TRUNC(AI63*G63,2)))))/AE63*G63),TRUE),IF(AND(AG63*G63&lt;&gt;0,(TRUNC(AG63*G63,2)+(TRUNC(AL63,2)-(TRUNC(S63*G63,2)+TRUNC(W63*G63,2)+TRUNC(Y63*G63,2)+TRUNC(AA63*G63,2)+TRUNC(AC63*G63,2)+TRUNC(AE63*G63,2)+TRUNC(AG63*G63,2)+TRUNC(AI63*G63,2))))&gt;=0),ABS((AI63*G63-(TRUNC(AI63*G63,2)+(TRUNC(AL63,2)-(TRUNC(S63*G63,2)+TRUNC(W63*G63,2)+TRUNC(Y63*G63,2)+TRUNC(AA63*G63,2)+TRUNC(AC63*G63,2)+TRUNC(AE63*G63,2)+TRUNC(AG63*G63,2)+TRUNC(AI63*G63,2)))))/AI63*G63)&lt;ABS((AG63*G63-(TRUNC(AG63*G63,2)+(TRUNC(AL63,2)-(TRUNC(S63*G63,2)+TRUNC(W63*G63,2)+TRUNC(Y63*G63,2)+TRUNC(AA63*G63,2)+TRUNC(AC63*G63,2)+TRUNC(AE63*G63,2)+TRUNC(AG63*G63,2)+TRUNC(AI63*G63,2)))))/AG63*G63),TRUE),IF(AND(AI63*G63&lt;&gt;0,(TRUNC(AI63*G63,2)+(TRUNC(AL63,2)-(TRUNC(S63*G63,2)+TRUNC(W63*G63,2)+TRUNC(Y63*G63,2)+TRUNC(AA63*G63,2)+TRUNC(AC63*G63,2)+TRUNC(AE63*G63,2)+TRUNC(AG63*G63,2)+TRUNC(AI63*G63,2))))&gt;=0),ABS((AI63*G63-(TRUNC(AI63*G63,2)+(TRUNC(AL63,2)-(TRUNC(S63*G63,2)+TRUNC(W63*G63,2)+TRUNC(Y63*G63,2)+TRUNC(AA63*G63,2)+TRUNC(AC63*G63,2)+TRUNC(AE63*G63,2)+TRUNC(AG63*G63,2)+TRUNC(AI63*G63,2)))))/AI63*G63)&lt;=ABS((AI63*G63-(TRUNC(AI63*G63,2)+(TRUNC(AL63,2)-(TRUNC(S63*G63,2)+TRUNC(W63*G63,2)+TRUNC(Y63*G63,2)+TRUNC(AA63*G63,2)+TRUNC(AC63*G63,2)+TRUNC(AE63*G63,2)+TRUNC(AG63*G63,2)+TRUNC(AI63*G63,2)))))/AI63*G63),TRUE)),TRUNC(AI63*G63,2)+(TRUNC(AL63,2)-(TRUNC(S63*G63,2)+TRUNC(W63*G63,2)+TRUNC(Y63*G63,2)+TRUNC(AA63*G63,2)+TRUNC(AC63*G63,2)+TRUNC(AE63*G63,2)+TRUNC(AG63*G63,2)+TRUNC(AI63*G63,2))),TRUNC(AI63*G63,2)))))</f>
        <v>0</v>
      </c>
      <c r="AK63" s="363">
        <f>TRUNC(Q63*(1+R63), 2)</f>
        <v>30.49</v>
      </c>
      <c r="AL63" s="363">
        <f>TRUNC(G63*TRUNC(AK63, 2), 2)</f>
        <v>0</v>
      </c>
    </row>
    <row r="64" spans="1:38" ht="15" x14ac:dyDescent="0.2">
      <c r="A64" s="374" t="s">
        <v>442</v>
      </c>
      <c r="B64" s="373" t="s">
        <v>193</v>
      </c>
      <c r="C64" s="373" t="s">
        <v>294</v>
      </c>
      <c r="D64" s="373" t="s">
        <v>371</v>
      </c>
      <c r="E64" s="372" t="s">
        <v>372</v>
      </c>
      <c r="F64" s="371" t="s">
        <v>373</v>
      </c>
      <c r="G64" s="371"/>
      <c r="H64" s="369">
        <v>0</v>
      </c>
      <c r="I64" s="369">
        <v>243.99</v>
      </c>
      <c r="J64" s="369">
        <v>243.99</v>
      </c>
      <c r="K64" s="369">
        <v>0</v>
      </c>
      <c r="L64" s="369">
        <v>0</v>
      </c>
      <c r="M64" s="369">
        <v>0</v>
      </c>
      <c r="N64" s="369">
        <v>0</v>
      </c>
      <c r="O64" s="369">
        <v>0</v>
      </c>
      <c r="P64" s="369">
        <v>0</v>
      </c>
      <c r="Q64" s="369">
        <f>TRUNC(H64 + N64 + K64 + J64 + P64 + M64 + L64 + O64, 2)</f>
        <v>243.99</v>
      </c>
      <c r="R64" s="370"/>
      <c r="S64" s="369">
        <f>IF(H64*(1+R64)=0,0,IF((TRUNC(AK64,2)-(TRUNC(H64*(1+R64),2)+TRUNC(J64*(1+R64),2)+TRUNC(K64*(1+R64),2)+TRUNC(L64*(1+R64),2)+TRUNC(M64*(1+R64),2)+TRUNC(N64*(1+R64),2)+TRUNC(O64*(1+R64),2)+TRUNC(P64*(1+R64),2)))=0,TRUNC(H64*(1+R64),2),IF((TRUNC(TRUNC(H64*(1+R64),2),2)+(TRUNC(AK64,2)-(TRUNC(H64*(1+R64),2)+TRUNC(J64*(1+R64),2)+TRUNC(K64*(1+R64),2)+TRUNC(L64*(1+R64),2)+TRUNC(M64*(1+R64),2)+TRUNC(N64*(1+R64),2)+TRUNC(O64*(1+R64),2)+TRUNC(P64*(1+R64),2))))&lt;=0,TRUNC(H64*(1+R64),2),IF(AND(IF(AND(H64*(1+R64)&lt;&gt;0,(TRUNC(H64*(1+R64),2)+(TRUNC(AK64,2)-(TRUNC(H64*(1+R64),2)+TRUNC(J64*(1+R64),2)+TRUNC(K64*(1+R64),2)+TRUNC(L64*(1+R64),2)+TRUNC(M64*(1+R64),2)+TRUNC(N64*(1+R64),2)+TRUNC(O64*(1+R64),2)+TRUNC(P64*(1+R64),2))))&gt;=0),ABS((H64*(1+R64)-(TRUNC(H64*(1+R64),2)+(TRUNC(AK64,2)-(TRUNC(H64*(1+R64),2)+TRUNC(J64*(1+R64),2)+TRUNC(K64*(1+R64),2)+TRUNC(L64*(1+R64),2)+TRUNC(M64*(1+R64),2)+TRUNC(N64*(1+R64),2)+TRUNC(O64*(1+R64),2)+TRUNC(P64*(1+R64),2)))))/H64*(1+R64))&lt;=ABS((H64*(1+R64)-(TRUNC(H64*(1+R64),2)+(TRUNC(AK64,2)-(TRUNC(H64*(1+R64),2)+TRUNC(J64*(1+R64),2)+TRUNC(K64*(1+R64),2)+TRUNC(L64*(1+R64),2)+TRUNC(M64*(1+R64),2)+TRUNC(N64*(1+R64),2)+TRUNC(O64*(1+R64),2)+TRUNC(P64*(1+R64),2)))))/H64*(1+R64)),TRUE),IF(AND(J64*(1+R64)&lt;&gt;0,(TRUNC(J64*(1+R64),2)+(TRUNC(AK64,2)-(TRUNC(H64*(1+R64),2)+TRUNC(J64*(1+R64),2)+TRUNC(K64*(1+R64),2)+TRUNC(L64*(1+R64),2)+TRUNC(M64*(1+R64),2)+TRUNC(N64*(1+R64),2)+TRUNC(O64*(1+R64),2)+TRUNC(P64*(1+R64),2))))&gt;=0),ABS((H64*(1+R64)-(TRUNC(H64*(1+R64),2)+(TRUNC(AK64,2)-(TRUNC(H64*(1+R64),2)+TRUNC(J64*(1+R64),2)+TRUNC(K64*(1+R64),2)+TRUNC(L64*(1+R64),2)+TRUNC(M64*(1+R64),2)+TRUNC(N64*(1+R64),2)+TRUNC(O64*(1+R64),2)+TRUNC(P64*(1+R64),2)))))/H64*(1+R64))&lt;=ABS((J64*(1+R64)-(TRUNC(J64*(1+R64),2)+(TRUNC(AK64,2)-(TRUNC(H64*(1+R64),2)+TRUNC(J64*(1+R64),2)+TRUNC(K64*(1+R64),2)+TRUNC(L64*(1+R64),2)+TRUNC(M64*(1+R64),2)+TRUNC(N64*(1+R64),2)+TRUNC(O64*(1+R64),2)+TRUNC(P64*(1+R64),2)))))/J64*(1+R64)),TRUE),IF(AND(K64*(1+R64)&lt;&gt;0,(TRUNC(K64*(1+R64),2)+(TRUNC(AK64,2)-(TRUNC(H64*(1+R64),2)+TRUNC(J64*(1+R64),2)+TRUNC(K64*(1+R64),2)+TRUNC(L64*(1+R64),2)+TRUNC(M64*(1+R64),2)+TRUNC(N64*(1+R64),2)+TRUNC(O64*(1+R64),2)+TRUNC(P64*(1+R64),2))))&gt;=0),ABS((H64*(1+R64)-(TRUNC(H64*(1+R64),2)+(TRUNC(AK64,2)-(TRUNC(H64*(1+R64),2)+TRUNC(J64*(1+R64),2)+TRUNC(K64*(1+R64),2)+TRUNC(L64*(1+R64),2)+TRUNC(M64*(1+R64),2)+TRUNC(N64*(1+R64),2)+TRUNC(O64*(1+R64),2)+TRUNC(P64*(1+R64),2)))))/H64*(1+R64))&lt;=ABS((K64*(1+R64)-(TRUNC(K64*(1+R64),2)+(TRUNC(AK64,2)-(TRUNC(H64*(1+R64),2)+TRUNC(J64*(1+R64),2)+TRUNC(K64*(1+R64),2)+TRUNC(L64*(1+R64),2)+TRUNC(M64*(1+R64),2)+TRUNC(N64*(1+R64),2)+TRUNC(O64*(1+R64),2)+TRUNC(P64*(1+R64),2)))))/K64*(1+R64)),TRUE),IF(AND(L64*(1+R64)&lt;&gt;0,(TRUNC(L64*(1+R64),2)+(TRUNC(AK64,2)-(TRUNC(H64*(1+R64),2)+TRUNC(J64*(1+R64),2)+TRUNC(K64*(1+R64),2)+TRUNC(L64*(1+R64),2)+TRUNC(M64*(1+R64),2)+TRUNC(N64*(1+R64),2)+TRUNC(O64*(1+R64),2)+TRUNC(P64*(1+R64),2))))&gt;=0),ABS((H64*(1+R64)-(TRUNC(H64*(1+R64),2)+(TRUNC(AK64,2)-(TRUNC(H64*(1+R64),2)+TRUNC(J64*(1+R64),2)+TRUNC(K64*(1+R64),2)+TRUNC(L64*(1+R64),2)+TRUNC(M64*(1+R64),2)+TRUNC(N64*(1+R64),2)+TRUNC(O64*(1+R64),2)+TRUNC(P64*(1+R64),2)))))/H64*(1+R64))&lt;=ABS((L64*(1+R64)-(TRUNC(L64*(1+R64),2)+(TRUNC(AK64,2)-(TRUNC(H64*(1+R64),2)+TRUNC(J64*(1+R64),2)+TRUNC(K64*(1+R64),2)+TRUNC(L64*(1+R64),2)+TRUNC(M64*(1+R64),2)+TRUNC(N64*(1+R64),2)+TRUNC(O64*(1+R64),2)+TRUNC(P64*(1+R64),2)))))/L64*(1+R64)),TRUE),IF(AND(M64*(1+R64)&lt;&gt;0,(TRUNC(M64*(1+R64),2)+(TRUNC(AK64,2)-(TRUNC(H64*(1+R64),2)+TRUNC(J64*(1+R64),2)+TRUNC(K64*(1+R64),2)+TRUNC(L64*(1+R64),2)+TRUNC(M64*(1+R64),2)+TRUNC(N64*(1+R64),2)+TRUNC(O64*(1+R64),2)+TRUNC(P64*(1+R64),2))))&gt;=0),ABS((H64*(1+R64)-(TRUNC(H64*(1+R64),2)+(TRUNC(AK64,2)-(TRUNC(H64*(1+R64),2)+TRUNC(J64*(1+R64),2)+TRUNC(K64*(1+R64),2)+TRUNC(L64*(1+R64),2)+TRUNC(M64*(1+R64),2)+TRUNC(N64*(1+R64),2)+TRUNC(O64*(1+R64),2)+TRUNC(P64*(1+R64),2)))))/H64*(1+R64))&lt;=ABS((M64*(1+R64)-(TRUNC(M64*(1+R64),2)+(TRUNC(AK64,2)-(TRUNC(H64*(1+R64),2)+TRUNC(J64*(1+R64),2)+TRUNC(K64*(1+R64),2)+TRUNC(L64*(1+R64),2)+TRUNC(M64*(1+R64),2)+TRUNC(N64*(1+R64),2)+TRUNC(O64*(1+R64),2)+TRUNC(P64*(1+R64),2)))))/M64*(1+R64)),TRUE),IF(AND(N64*(1+R64)&lt;&gt;0,(TRUNC(N64*(1+R64),2)+(TRUNC(AK64,2)-(TRUNC(H64*(1+R64),2)+TRUNC(J64*(1+R64),2)+TRUNC(K64*(1+R64),2)+TRUNC(L64*(1+R64),2)+TRUNC(M64*(1+R64),2)+TRUNC(N64*(1+R64),2)+TRUNC(O64*(1+R64),2)+TRUNC(P64*(1+R64),2))))&gt;=0),ABS((H64*(1+R64)-(TRUNC(H64*(1+R64),2)+(TRUNC(AK64,2)-(TRUNC(H64*(1+R64),2)+TRUNC(J64*(1+R64),2)+TRUNC(K64*(1+R64),2)+TRUNC(L64*(1+R64),2)+TRUNC(M64*(1+R64),2)+TRUNC(N64*(1+R64),2)+TRUNC(O64*(1+R64),2)+TRUNC(P64*(1+R64),2)))))/H64*(1+R64))&lt;=ABS((N64*(1+R64)-(TRUNC(N64*(1+R64),2)+(TRUNC(AK64,2)-(TRUNC(H64*(1+R64),2)+TRUNC(J64*(1+R64),2)+TRUNC(K64*(1+R64),2)+TRUNC(L64*(1+R64),2)+TRUNC(M64*(1+R64),2)+TRUNC(N64*(1+R64),2)+TRUNC(O64*(1+R64),2)+TRUNC(P64*(1+R64),2)))))/N64*(1+R64)),TRUE),IF(AND(O64*(1+R64)&lt;&gt;0,(TRUNC(O64*(1+R64),2)+(TRUNC(AK64,2)-(TRUNC(H64*(1+R64),2)+TRUNC(J64*(1+R64),2)+TRUNC(K64*(1+R64),2)+TRUNC(L64*(1+R64),2)+TRUNC(M64*(1+R64),2)+TRUNC(N64*(1+R64),2)+TRUNC(O64*(1+R64),2)+TRUNC(P64*(1+R64),2))))&gt;=0),ABS((H64*(1+R64)-(TRUNC(H64*(1+R64),2)+(TRUNC(AK64,2)-(TRUNC(H64*(1+R64),2)+TRUNC(J64*(1+R64),2)+TRUNC(K64*(1+R64),2)+TRUNC(L64*(1+R64),2)+TRUNC(M64*(1+R64),2)+TRUNC(N64*(1+R64),2)+TRUNC(O64*(1+R64),2)+TRUNC(P64*(1+R64),2)))))/H64*(1+R64))&lt;=ABS((O64*(1+R64)-(TRUNC(O64*(1+R64),2)+(TRUNC(AK64,2)-(TRUNC(H64*(1+R64),2)+TRUNC(J64*(1+R64),2)+TRUNC(K64*(1+R64),2)+TRUNC(L64*(1+R64),2)+TRUNC(M64*(1+R64),2)+TRUNC(N64*(1+R64),2)+TRUNC(O64*(1+R64),2)+TRUNC(P64*(1+R64),2)))))/O64*(1+R64)),TRUE),IF(AND(P64*(1+R64)&lt;&gt;0,(TRUNC(P64*(1+R64),2)+(TRUNC(AK64,2)-(TRUNC(H64*(1+R64),2)+TRUNC(J64*(1+R64),2)+TRUNC(K64*(1+R64),2)+TRUNC(L64*(1+R64),2)+TRUNC(M64*(1+R64),2)+TRUNC(N64*(1+R64),2)+TRUNC(O64*(1+R64),2)+TRUNC(P64*(1+R64),2))))&gt;=0),ABS((H64*(1+R64)-(TRUNC(H64*(1+R64),2)+(TRUNC(AK64,2)-(TRUNC(H64*(1+R64),2)+TRUNC(J64*(1+R64),2)+TRUNC(K64*(1+R64),2)+TRUNC(L64*(1+R64),2)+TRUNC(M64*(1+R64),2)+TRUNC(N64*(1+R64),2)+TRUNC(O64*(1+R64),2)+TRUNC(P64*(1+R64),2)))))/H64*(1+R64))&lt;=ABS((P64*(1+R64)-(TRUNC(P64*(1+R64),2)+(TRUNC(AK64,2)-(TRUNC(H64*(1+R64),2)+TRUNC(J64*(1+R64),2)+TRUNC(K64*(1+R64),2)+TRUNC(L64*(1+R64),2)+TRUNC(M64*(1+R64),2)+TRUNC(N64*(1+R64),2)+TRUNC(O64*(1+R64),2)+TRUNC(P64*(1+R64),2)))))/P64*(1+R64)),TRUE)),TRUNC(H64*(1+R64),2)+(TRUNC(AK64,2)-(TRUNC(H64*(1+R64),2)+TRUNC(J64*(1+R64),2)+TRUNC(K64*(1+R64),2)+TRUNC(L64*(1+R64),2)+TRUNC(M64*(1+R64),2)+TRUNC(N64*(1+R64),2)+TRUNC(O64*(1+R64),2)+TRUNC(P64*(1+R64),2))),TRUNC(H64*(1+R64),2)))))</f>
        <v>0</v>
      </c>
      <c r="T64" s="369">
        <f>IF(S64*G64=0,0,IF((TRUNC(AL64,2)-(TRUNC(S64*G64,2)+TRUNC(W64*G64,2)+TRUNC(Y64*G64,2)+TRUNC(AA64*G64,2)+TRUNC(AC64*G64,2)+TRUNC(AE64*G64,2)+TRUNC(AG64*G64,2)+TRUNC(AI64*G64,2)))=0,TRUNC(S64*G64,2),IF((TRUNC(TRUNC(S64*G64,2),2)+(TRUNC(AL64,2)-(TRUNC(S64*G64,2)+TRUNC(W64*G64,2)+TRUNC(Y64*G64,2)+TRUNC(AA64*G64,2)+TRUNC(AC64*G64,2)+TRUNC(AE64*G64,2)+TRUNC(AG64*G64,2)+TRUNC(AI64*G64,2))))&lt;=0,TRUNC(S64*G64,2),IF(AND(IF(AND(S64*G64&lt;&gt;0,(TRUNC(S64*G64,2)+(TRUNC(AL64,2)-(TRUNC(S64*G64,2)+TRUNC(W64*G64,2)+TRUNC(Y64*G64,2)+TRUNC(AA64*G64,2)+TRUNC(AC64*G64,2)+TRUNC(AE64*G64,2)+TRUNC(AG64*G64,2)+TRUNC(AI64*G64,2))))&gt;=0),ABS((S64*G64-(TRUNC(S64*G64,2)+(TRUNC(AL64,2)-(TRUNC(S64*G64,2)+TRUNC(W64*G64,2)+TRUNC(Y64*G64,2)+TRUNC(AA64*G64,2)+TRUNC(AC64*G64,2)+TRUNC(AE64*G64,2)+TRUNC(AG64*G64,2)+TRUNC(AI64*G64,2)))))/S64*G64)&lt;=ABS((S64*G64-(TRUNC(S64*G64,2)+(TRUNC(AL64,2)-(TRUNC(S64*G64,2)+TRUNC(W64*G64,2)+TRUNC(Y64*G64,2)+TRUNC(AA64*G64,2)+TRUNC(AC64*G64,2)+TRUNC(AE64*G64,2)+TRUNC(AG64*G64,2)+TRUNC(AI64*G64,2)))))/S64*G64),TRUE),IF(AND(W64*G64&lt;&gt;0,(TRUNC(W64*G64,2)+(TRUNC(AL64,2)-(TRUNC(S64*G64,2)+TRUNC(W64*G64,2)+TRUNC(Y64*G64,2)+TRUNC(AA64*G64,2)+TRUNC(AC64*G64,2)+TRUNC(AE64*G64,2)+TRUNC(AG64*G64,2)+TRUNC(AI64*G64,2))))&gt;=0),ABS((S64*G64-(TRUNC(S64*G64,2)+(TRUNC(AL64,2)-(TRUNC(S64*G64,2)+TRUNC(W64*G64,2)+TRUNC(Y64*G64,2)+TRUNC(AA64*G64,2)+TRUNC(AC64*G64,2)+TRUNC(AE64*G64,2)+TRUNC(AG64*G64,2)+TRUNC(AI64*G64,2)))))/S64*G64)&lt;=ABS((W64*G64-(TRUNC(W64*G64,2)+(TRUNC(AL64,2)-(TRUNC(S64*G64,2)+TRUNC(W64*G64,2)+TRUNC(Y64*G64,2)+TRUNC(AA64*G64,2)+TRUNC(AC64*G64,2)+TRUNC(AE64*G64,2)+TRUNC(AG64*G64,2)+TRUNC(AI64*G64,2)))))/W64*G64),TRUE),IF(AND(Y64*G64&lt;&gt;0,(TRUNC(Y64*G64,2)+(TRUNC(AL64,2)-(TRUNC(S64*G64,2)+TRUNC(W64*G64,2)+TRUNC(Y64*G64,2)+TRUNC(AA64*G64,2)+TRUNC(AC64*G64,2)+TRUNC(AE64*G64,2)+TRUNC(AG64*G64,2)+TRUNC(AI64*G64,2))))&gt;=0),ABS((S64*G64-(TRUNC(S64*G64,2)+(TRUNC(AL64,2)-(TRUNC(S64*G64,2)+TRUNC(W64*G64,2)+TRUNC(Y64*G64,2)+TRUNC(AA64*G64,2)+TRUNC(AC64*G64,2)+TRUNC(AE64*G64,2)+TRUNC(AG64*G64,2)+TRUNC(AI64*G64,2)))))/S64*G64)&lt;=ABS((Y64*G64-(TRUNC(Y64*G64,2)+(TRUNC(AL64,2)-(TRUNC(S64*G64,2)+TRUNC(W64*G64,2)+TRUNC(Y64*G64,2)+TRUNC(AA64*G64,2)+TRUNC(AC64*G64,2)+TRUNC(AE64*G64,2)+TRUNC(AG64*G64,2)+TRUNC(AI64*G64,2)))))/Y64*G64),TRUE),IF(AND(AA64*G64&lt;&gt;0,(TRUNC(AA64*G64,2)+(TRUNC(AL64,2)-(TRUNC(S64*G64,2)+TRUNC(W64*G64,2)+TRUNC(Y64*G64,2)+TRUNC(AA64*G64,2)+TRUNC(AC64*G64,2)+TRUNC(AE64*G64,2)+TRUNC(AG64*G64,2)+TRUNC(AI64*G64,2))))&gt;=0),ABS((S64*G64-(TRUNC(S64*G64,2)+(TRUNC(AL64,2)-(TRUNC(S64*G64,2)+TRUNC(W64*G64,2)+TRUNC(Y64*G64,2)+TRUNC(AA64*G64,2)+TRUNC(AC64*G64,2)+TRUNC(AE64*G64,2)+TRUNC(AG64*G64,2)+TRUNC(AI64*G64,2)))))/S64*G64)&lt;=ABS((AA64*G64-(TRUNC(AA64*G64,2)+(TRUNC(AL64,2)-(TRUNC(S64*G64,2)+TRUNC(W64*G64,2)+TRUNC(Y64*G64,2)+TRUNC(AA64*G64,2)+TRUNC(AC64*G64,2)+TRUNC(AE64*G64,2)+TRUNC(AG64*G64,2)+TRUNC(AI64*G64,2)))))/AA64*G64),TRUE),IF(AND(AC64*G64&lt;&gt;0,(TRUNC(AC64*G64,2)+(TRUNC(AL64,2)-(TRUNC(S64*G64,2)+TRUNC(W64*G64,2)+TRUNC(Y64*G64,2)+TRUNC(AA64*G64,2)+TRUNC(AC64*G64,2)+TRUNC(AE64*G64,2)+TRUNC(AG64*G64,2)+TRUNC(AI64*G64,2))))&gt;=0),ABS((S64*G64-(TRUNC(S64*G64,2)+(TRUNC(AL64,2)-(TRUNC(S64*G64,2)+TRUNC(W64*G64,2)+TRUNC(Y64*G64,2)+TRUNC(AA64*G64,2)+TRUNC(AC64*G64,2)+TRUNC(AE64*G64,2)+TRUNC(AG64*G64,2)+TRUNC(AI64*G64,2)))))/S64*G64)&lt;=ABS((AC64*G64-(TRUNC(AC64*G64,2)+(TRUNC(AL64,2)-(TRUNC(S64*G64,2)+TRUNC(W64*G64,2)+TRUNC(Y64*G64,2)+TRUNC(AA64*G64,2)+TRUNC(AC64*G64,2)+TRUNC(AE64*G64,2)+TRUNC(AG64*G64,2)+TRUNC(AI64*G64,2)))))/AC64*G64),TRUE),IF(AND(AE64*G64&lt;&gt;0,(TRUNC(AE64*G64,2)+(TRUNC(AL64,2)-(TRUNC(S64*G64,2)+TRUNC(W64*G64,2)+TRUNC(Y64*G64,2)+TRUNC(AA64*G64,2)+TRUNC(AC64*G64,2)+TRUNC(AE64*G64,2)+TRUNC(AG64*G64,2)+TRUNC(AI64*G64,2))))&gt;=0),ABS((S64*G64-(TRUNC(S64*G64,2)+(TRUNC(AL64,2)-(TRUNC(S64*G64,2)+TRUNC(W64*G64,2)+TRUNC(Y64*G64,2)+TRUNC(AA64*G64,2)+TRUNC(AC64*G64,2)+TRUNC(AE64*G64,2)+TRUNC(AG64*G64,2)+TRUNC(AI64*G64,2)))))/S64*G64)&lt;=ABS((AE64*G64-(TRUNC(AE64*G64,2)+(TRUNC(AL64,2)-(TRUNC(S64*G64,2)+TRUNC(W64*G64,2)+TRUNC(Y64*G64,2)+TRUNC(AA64*G64,2)+TRUNC(AC64*G64,2)+TRUNC(AE64*G64,2)+TRUNC(AG64*G64,2)+TRUNC(AI64*G64,2)))))/AE64*G64),TRUE),IF(AND(AG64*G64&lt;&gt;0,(TRUNC(AG64*G64,2)+(TRUNC(AL64,2)-(TRUNC(S64*G64,2)+TRUNC(W64*G64,2)+TRUNC(Y64*G64,2)+TRUNC(AA64*G64,2)+TRUNC(AC64*G64,2)+TRUNC(AE64*G64,2)+TRUNC(AG64*G64,2)+TRUNC(AI64*G64,2))))&gt;=0),ABS((S64*G64-(TRUNC(S64*G64,2)+(TRUNC(AL64,2)-(TRUNC(S64*G64,2)+TRUNC(W64*G64,2)+TRUNC(Y64*G64,2)+TRUNC(AA64*G64,2)+TRUNC(AC64*G64,2)+TRUNC(AE64*G64,2)+TRUNC(AG64*G64,2)+TRUNC(AI64*G64,2)))))/S64*G64)&lt;=ABS((AG64*G64-(TRUNC(AG64*G64,2)+(TRUNC(AL64,2)-(TRUNC(S64*G64,2)+TRUNC(W64*G64,2)+TRUNC(Y64*G64,2)+TRUNC(AA64*G64,2)+TRUNC(AC64*G64,2)+TRUNC(AE64*G64,2)+TRUNC(AG64*G64,2)+TRUNC(AI64*G64,2)))))/AG64*G64),TRUE),IF(AND(AI64*G64&lt;&gt;0,(TRUNC(AI64*G64,2)+(TRUNC(AL64,2)-(TRUNC(S64*G64,2)+TRUNC(W64*G64,2)+TRUNC(Y64*G64,2)+TRUNC(AA64*G64,2)+TRUNC(AC64*G64,2)+TRUNC(AE64*G64,2)+TRUNC(AG64*G64,2)+TRUNC(AI64*G64,2))))&gt;=0),ABS((S64*G64-(TRUNC(S64*G64,2)+(TRUNC(AL64,2)-(TRUNC(S64*G64,2)+TRUNC(W64*G64,2)+TRUNC(Y64*G64,2)+TRUNC(AA64*G64,2)+TRUNC(AC64*G64,2)+TRUNC(AE64*G64,2)+TRUNC(AG64*G64,2)+TRUNC(AI64*G64,2)))))/S64*G64)&lt;=ABS((AI64*G64-(TRUNC(AI64*G64,2)+(TRUNC(AL64,2)-(TRUNC(S64*G64,2)+TRUNC(W64*G64,2)+TRUNC(Y64*G64,2)+TRUNC(AA64*G64,2)+TRUNC(AC64*G64,2)+TRUNC(AE64*G64,2)+TRUNC(AG64*G64,2)+TRUNC(AI64*G64,2)))))/AI64*G64),TRUE)),TRUNC(S64*G64,2)+(TRUNC(AL64,2)-(TRUNC(S64*G64,2)+TRUNC(W64*G64,2)+TRUNC(Y64*G64,2)+TRUNC(AA64*G64,2)+TRUNC(AC64*G64,2)+TRUNC(AE64*G64,2)+TRUNC(AG64*G64,2)+TRUNC(AI64*G64,2))),TRUNC(S64*G64,2)))))</f>
        <v>0</v>
      </c>
      <c r="U64" s="369">
        <f t="shared" si="42"/>
        <v>243.99</v>
      </c>
      <c r="V64" s="369">
        <f t="shared" si="42"/>
        <v>0</v>
      </c>
      <c r="W64" s="369">
        <f>IF(J64*(1+R64)=0,0,IF((TRUNC(AK64,2)-(TRUNC(H64*(1+R64),2)+TRUNC(J64*(1+R64),2)+TRUNC(K64*(1+R64),2)+TRUNC(L64*(1+R64),2)+TRUNC(M64*(1+R64),2)+TRUNC(N64*(1+R64),2)+TRUNC(O64*(1+R64),2)+TRUNC(P64*(1+R64),2)))=0,TRUNC(J64*(1+R64),2),IF((TRUNC(TRUNC(J64*(1+R64),2),2)+(TRUNC(AK64,2)-(TRUNC(H64*(1+R64),2)+TRUNC(J64*(1+R64),2)+TRUNC(K64*(1+R64),2)+TRUNC(L64*(1+R64),2)+TRUNC(M64*(1+R64),2)+TRUNC(N64*(1+R64),2)+TRUNC(O64*(1+R64),2)+TRUNC(P64*(1+R64),2))))&lt;=0,TRUNC(J64*(1+R64),2),IF(AND(IF(AND(H64*(1+R64)&lt;&gt;0,(TRUNC(H64*(1+R64),2)+(TRUNC(AK64,2)-(TRUNC(H64*(1+R64),2)+TRUNC(J64*(1+R64),2)+TRUNC(K64*(1+R64),2)+TRUNC(L64*(1+R64),2)+TRUNC(M64*(1+R64),2)+TRUNC(N64*(1+R64),2)+TRUNC(O64*(1+R64),2)+TRUNC(P64*(1+R64),2))))&gt;=0),ABS((J64*(1+R64)-(TRUNC(J64*(1+R64),2)+(TRUNC(AK64,2)-(TRUNC(H64*(1+R64),2)+TRUNC(J64*(1+R64),2)+TRUNC(K64*(1+R64),2)+TRUNC(L64*(1+R64),2)+TRUNC(M64*(1+R64),2)+TRUNC(N64*(1+R64),2)+TRUNC(O64*(1+R64),2)+TRUNC(P64*(1+R64),2)))))/J64*(1+R64))&lt;ABS((H64*(1+R64)-(TRUNC(H64*(1+R64),2)+(TRUNC(AK64,2)-(TRUNC(H64*(1+R64),2)+TRUNC(J64*(1+R64),2)+TRUNC(K64*(1+R64),2)+TRUNC(L64*(1+R64),2)+TRUNC(M64*(1+R64),2)+TRUNC(N64*(1+R64),2)+TRUNC(O64*(1+R64),2)+TRUNC(P64*(1+R64),2)))))/H64*(1+R64)),TRUE),IF(AND(J64*(1+R64)&lt;&gt;0,(TRUNC(J64*(1+R64),2)+(TRUNC(AK64,2)-(TRUNC(H64*(1+R64),2)+TRUNC(J64*(1+R64),2)+TRUNC(K64*(1+R64),2)+TRUNC(L64*(1+R64),2)+TRUNC(M64*(1+R64),2)+TRUNC(N64*(1+R64),2)+TRUNC(O64*(1+R64),2)+TRUNC(P64*(1+R64),2))))&gt;=0),ABS((J64*(1+R64)-(TRUNC(J64*(1+R64),2)+(TRUNC(AK64,2)-(TRUNC(H64*(1+R64),2)+TRUNC(J64*(1+R64),2)+TRUNC(K64*(1+R64),2)+TRUNC(L64*(1+R64),2)+TRUNC(M64*(1+R64),2)+TRUNC(N64*(1+R64),2)+TRUNC(O64*(1+R64),2)+TRUNC(P64*(1+R64),2)))))/J64*(1+R64))&lt;=ABS((J64*(1+R64)-(TRUNC(J64*(1+R64),2)+(TRUNC(AK64,2)-(TRUNC(H64*(1+R64),2)+TRUNC(J64*(1+R64),2)+TRUNC(K64*(1+R64),2)+TRUNC(L64*(1+R64),2)+TRUNC(M64*(1+R64),2)+TRUNC(N64*(1+R64),2)+TRUNC(O64*(1+R64),2)+TRUNC(P64*(1+R64),2)))))/J64*(1+R64)),TRUE),IF(AND(K64*(1+R64)&lt;&gt;0,(TRUNC(K64*(1+R64),2)+(TRUNC(AK64,2)-(TRUNC(H64*(1+R64),2)+TRUNC(J64*(1+R64),2)+TRUNC(K64*(1+R64),2)+TRUNC(L64*(1+R64),2)+TRUNC(M64*(1+R64),2)+TRUNC(N64*(1+R64),2)+TRUNC(O64*(1+R64),2)+TRUNC(P64*(1+R64),2))))&gt;=0),ABS((J64*(1+R64)-(TRUNC(J64*(1+R64),2)+(TRUNC(AK64,2)-(TRUNC(H64*(1+R64),2)+TRUNC(J64*(1+R64),2)+TRUNC(K64*(1+R64),2)+TRUNC(L64*(1+R64),2)+TRUNC(M64*(1+R64),2)+TRUNC(N64*(1+R64),2)+TRUNC(O64*(1+R64),2)+TRUNC(P64*(1+R64),2)))))/J64*(1+R64))&lt;=ABS((K64*(1+R64)-(TRUNC(K64*(1+R64),2)+(TRUNC(AK64,2)-(TRUNC(H64*(1+R64),2)+TRUNC(J64*(1+R64),2)+TRUNC(K64*(1+R64),2)+TRUNC(L64*(1+R64),2)+TRUNC(M64*(1+R64),2)+TRUNC(N64*(1+R64),2)+TRUNC(O64*(1+R64),2)+TRUNC(P64*(1+R64),2)))))/K64*(1+R64)),TRUE),IF(AND(L64*(1+R64)&lt;&gt;0,(TRUNC(L64*(1+R64),2)+(TRUNC(AK64,2)-(TRUNC(H64*(1+R64),2)+TRUNC(J64*(1+R64),2)+TRUNC(K64*(1+R64),2)+TRUNC(L64*(1+R64),2)+TRUNC(M64*(1+R64),2)+TRUNC(N64*(1+R64),2)+TRUNC(O64*(1+R64),2)+TRUNC(P64*(1+R64),2))))&gt;=0),ABS((J64*(1+R64)-(TRUNC(J64*(1+R64),2)+(TRUNC(AK64,2)-(TRUNC(H64*(1+R64),2)+TRUNC(J64*(1+R64),2)+TRUNC(K64*(1+R64),2)+TRUNC(L64*(1+R64),2)+TRUNC(M64*(1+R64),2)+TRUNC(N64*(1+R64),2)+TRUNC(O64*(1+R64),2)+TRUNC(P64*(1+R64),2)))))/J64*(1+R64))&lt;=ABS((L64*(1+R64)-(TRUNC(L64*(1+R64),2)+(TRUNC(AK64,2)-(TRUNC(H64*(1+R64),2)+TRUNC(J64*(1+R64),2)+TRUNC(K64*(1+R64),2)+TRUNC(L64*(1+R64),2)+TRUNC(M64*(1+R64),2)+TRUNC(N64*(1+R64),2)+TRUNC(O64*(1+R64),2)+TRUNC(P64*(1+R64),2)))))/L64*(1+R64)),TRUE),IF(AND(M64*(1+R64)&lt;&gt;0,(TRUNC(M64*(1+R64),2)+(TRUNC(AK64,2)-(TRUNC(H64*(1+R64),2)+TRUNC(J64*(1+R64),2)+TRUNC(K64*(1+R64),2)+TRUNC(L64*(1+R64),2)+TRUNC(M64*(1+R64),2)+TRUNC(N64*(1+R64),2)+TRUNC(O64*(1+R64),2)+TRUNC(P64*(1+R64),2))))&gt;=0),ABS((J64*(1+R64)-(TRUNC(J64*(1+R64),2)+(TRUNC(AK64,2)-(TRUNC(H64*(1+R64),2)+TRUNC(J64*(1+R64),2)+TRUNC(K64*(1+R64),2)+TRUNC(L64*(1+R64),2)+TRUNC(M64*(1+R64),2)+TRUNC(N64*(1+R64),2)+TRUNC(O64*(1+R64),2)+TRUNC(P64*(1+R64),2)))))/J64*(1+R64))&lt;=ABS((M64*(1+R64)-(TRUNC(M64*(1+R64),2)+(TRUNC(AK64,2)-(TRUNC(H64*(1+R64),2)+TRUNC(J64*(1+R64),2)+TRUNC(K64*(1+R64),2)+TRUNC(L64*(1+R64),2)+TRUNC(M64*(1+R64),2)+TRUNC(N64*(1+R64),2)+TRUNC(O64*(1+R64),2)+TRUNC(P64*(1+R64),2)))))/M64*(1+R64)),TRUE),IF(AND(N64*(1+R64)&lt;&gt;0,(TRUNC(N64*(1+R64),2)+(TRUNC(AK64,2)-(TRUNC(H64*(1+R64),2)+TRUNC(J64*(1+R64),2)+TRUNC(K64*(1+R64),2)+TRUNC(L64*(1+R64),2)+TRUNC(M64*(1+R64),2)+TRUNC(N64*(1+R64),2)+TRUNC(O64*(1+R64),2)+TRUNC(P64*(1+R64),2))))&gt;=0),ABS((J64*(1+R64)-(TRUNC(J64*(1+R64),2)+(TRUNC(AK64,2)-(TRUNC(H64*(1+R64),2)+TRUNC(J64*(1+R64),2)+TRUNC(K64*(1+R64),2)+TRUNC(L64*(1+R64),2)+TRUNC(M64*(1+R64),2)+TRUNC(N64*(1+R64),2)+TRUNC(O64*(1+R64),2)+TRUNC(P64*(1+R64),2)))))/J64*(1+R64))&lt;=ABS((N64*(1+R64)-(TRUNC(N64*(1+R64),2)+(TRUNC(AK64,2)-(TRUNC(H64*(1+R64),2)+TRUNC(J64*(1+R64),2)+TRUNC(K64*(1+R64),2)+TRUNC(L64*(1+R64),2)+TRUNC(M64*(1+R64),2)+TRUNC(N64*(1+R64),2)+TRUNC(O64*(1+R64),2)+TRUNC(P64*(1+R64),2)))))/N64*(1+R64)),TRUE),IF(AND(O64*(1+R64)&lt;&gt;0,(TRUNC(O64*(1+R64),2)+(TRUNC(AK64,2)-(TRUNC(H64*(1+R64),2)+TRUNC(J64*(1+R64),2)+TRUNC(K64*(1+R64),2)+TRUNC(L64*(1+R64),2)+TRUNC(M64*(1+R64),2)+TRUNC(N64*(1+R64),2)+TRUNC(O64*(1+R64),2)+TRUNC(P64*(1+R64),2))))&gt;=0),ABS((J64*(1+R64)-(TRUNC(J64*(1+R64),2)+(TRUNC(AK64,2)-(TRUNC(H64*(1+R64),2)+TRUNC(J64*(1+R64),2)+TRUNC(K64*(1+R64),2)+TRUNC(L64*(1+R64),2)+TRUNC(M64*(1+R64),2)+TRUNC(N64*(1+R64),2)+TRUNC(O64*(1+R64),2)+TRUNC(P64*(1+R64),2)))))/J64*(1+R64))&lt;=ABS((O64*(1+R64)-(TRUNC(O64*(1+R64),2)+(TRUNC(AK64,2)-(TRUNC(H64*(1+R64),2)+TRUNC(J64*(1+R64),2)+TRUNC(K64*(1+R64),2)+TRUNC(L64*(1+R64),2)+TRUNC(M64*(1+R64),2)+TRUNC(N64*(1+R64),2)+TRUNC(O64*(1+R64),2)+TRUNC(P64*(1+R64),2)))))/O64*(1+R64)),TRUE),IF(AND(P64*(1+R64)&lt;&gt;0,(TRUNC(P64*(1+R64),2)+(TRUNC(AK64,2)-(TRUNC(H64*(1+R64),2)+TRUNC(J64*(1+R64),2)+TRUNC(K64*(1+R64),2)+TRUNC(L64*(1+R64),2)+TRUNC(M64*(1+R64),2)+TRUNC(N64*(1+R64),2)+TRUNC(O64*(1+R64),2)+TRUNC(P64*(1+R64),2))))&gt;=0),ABS((J64*(1+R64)-(TRUNC(J64*(1+R64),2)+(TRUNC(AK64,2)-(TRUNC(H64*(1+R64),2)+TRUNC(J64*(1+R64),2)+TRUNC(K64*(1+R64),2)+TRUNC(L64*(1+R64),2)+TRUNC(M64*(1+R64),2)+TRUNC(N64*(1+R64),2)+TRUNC(O64*(1+R64),2)+TRUNC(P64*(1+R64),2)))))/J64*(1+R64))&lt;=ABS((P64*(1+R64)-(TRUNC(P64*(1+R64),2)+(TRUNC(AK64,2)-(TRUNC(H64*(1+R64),2)+TRUNC(J64*(1+R64),2)+TRUNC(K64*(1+R64),2)+TRUNC(L64*(1+R64),2)+TRUNC(M64*(1+R64),2)+TRUNC(N64*(1+R64),2)+TRUNC(O64*(1+R64),2)+TRUNC(P64*(1+R64),2)))))/P64*(1+R64)),TRUE)),TRUNC(J64*(1+R64),2)+(TRUNC(AK64,2)-(TRUNC(H64*(1+R64),2)+TRUNC(J64*(1+R64),2)+TRUNC(K64*(1+R64),2)+TRUNC(L64*(1+R64),2)+TRUNC(M64*(1+R64),2)+TRUNC(N64*(1+R64),2)+TRUNC(O64*(1+R64),2)+TRUNC(P64*(1+R64),2))),TRUNC(J64*(1+R64),2)))))</f>
        <v>243.99</v>
      </c>
      <c r="X64" s="369">
        <f>IF(W64*G64=0,0,IF((TRUNC(AL64,2)-(TRUNC(S64*G64,2)+TRUNC(W64*G64,2)+TRUNC(Y64*G64,2)+TRUNC(AA64*G64,2)+TRUNC(AC64*G64,2)+TRUNC(AE64*G64,2)+TRUNC(AG64*G64,2)+TRUNC(AI64*G64,2)))=0,TRUNC(W64*G64,2),IF((TRUNC(TRUNC(W64*G64,2),2)+(TRUNC(AL64,2)-(TRUNC(S64*G64,2)+TRUNC(W64*G64,2)+TRUNC(Y64*G64,2)+TRUNC(AA64*G64,2)+TRUNC(AC64*G64,2)+TRUNC(AE64*G64,2)+TRUNC(AG64*G64,2)+TRUNC(AI64*G64,2))))&lt;=0,TRUNC(W64*G64,2),IF(AND(IF(AND(S64*G64&lt;&gt;0,(TRUNC(S64*G64,2)+(TRUNC(AL64,2)-(TRUNC(S64*G64,2)+TRUNC(W64*G64,2)+TRUNC(Y64*G64,2)+TRUNC(AA64*G64,2)+TRUNC(AC64*G64,2)+TRUNC(AE64*G64,2)+TRUNC(AG64*G64,2)+TRUNC(AI64*G64,2))))&gt;=0),ABS((W64*G64-(TRUNC(W64*G64,2)+(TRUNC(AL64,2)-(TRUNC(S64*G64,2)+TRUNC(W64*G64,2)+TRUNC(Y64*G64,2)+TRUNC(AA64*G64,2)+TRUNC(AC64*G64,2)+TRUNC(AE64*G64,2)+TRUNC(AG64*G64,2)+TRUNC(AI64*G64,2)))))/W64*G64)&lt;ABS((S64*G64-(TRUNC(S64*G64,2)+(TRUNC(AL64,2)-(TRUNC(S64*G64,2)+TRUNC(W64*G64,2)+TRUNC(Y64*G64,2)+TRUNC(AA64*G64,2)+TRUNC(AC64*G64,2)+TRUNC(AE64*G64,2)+TRUNC(AG64*G64,2)+TRUNC(AI64*G64,2)))))/S64*G64),TRUE),IF(AND(W64*G64&lt;&gt;0,(TRUNC(W64*G64,2)+(TRUNC(AL64,2)-(TRUNC(S64*G64,2)+TRUNC(W64*G64,2)+TRUNC(Y64*G64,2)+TRUNC(AA64*G64,2)+TRUNC(AC64*G64,2)+TRUNC(AE64*G64,2)+TRUNC(AG64*G64,2)+TRUNC(AI64*G64,2))))&gt;=0),ABS((W64*G64-(TRUNC(W64*G64,2)+(TRUNC(AL64,2)-(TRUNC(S64*G64,2)+TRUNC(W64*G64,2)+TRUNC(Y64*G64,2)+TRUNC(AA64*G64,2)+TRUNC(AC64*G64,2)+TRUNC(AE64*G64,2)+TRUNC(AG64*G64,2)+TRUNC(AI64*G64,2)))))/W64*G64)&lt;=ABS((W64*G64-(TRUNC(W64*G64,2)+(TRUNC(AL64,2)-(TRUNC(S64*G64,2)+TRUNC(W64*G64,2)+TRUNC(Y64*G64,2)+TRUNC(AA64*G64,2)+TRUNC(AC64*G64,2)+TRUNC(AE64*G64,2)+TRUNC(AG64*G64,2)+TRUNC(AI64*G64,2)))))/W64*G64),TRUE),IF(AND(Y64*G64&lt;&gt;0,(TRUNC(Y64*G64,2)+(TRUNC(AL64,2)-(TRUNC(S64*G64,2)+TRUNC(W64*G64,2)+TRUNC(Y64*G64,2)+TRUNC(AA64*G64,2)+TRUNC(AC64*G64,2)+TRUNC(AE64*G64,2)+TRUNC(AG64*G64,2)+TRUNC(AI64*G64,2))))&gt;=0),ABS((W64*G64-(TRUNC(W64*G64,2)+(TRUNC(AL64,2)-(TRUNC(S64*G64,2)+TRUNC(W64*G64,2)+TRUNC(Y64*G64,2)+TRUNC(AA64*G64,2)+TRUNC(AC64*G64,2)+TRUNC(AE64*G64,2)+TRUNC(AG64*G64,2)+TRUNC(AI64*G64,2)))))/W64*G64)&lt;=ABS((Y64*G64-(TRUNC(Y64*G64,2)+(TRUNC(AL64,2)-(TRUNC(S64*G64,2)+TRUNC(W64*G64,2)+TRUNC(Y64*G64,2)+TRUNC(AA64*G64,2)+TRUNC(AC64*G64,2)+TRUNC(AE64*G64,2)+TRUNC(AG64*G64,2)+TRUNC(AI64*G64,2)))))/Y64*G64),TRUE),IF(AND(AA64*G64&lt;&gt;0,(TRUNC(AA64*G64,2)+(TRUNC(AL64,2)-(TRUNC(S64*G64,2)+TRUNC(W64*G64,2)+TRUNC(Y64*G64,2)+TRUNC(AA64*G64,2)+TRUNC(AC64*G64,2)+TRUNC(AE64*G64,2)+TRUNC(AG64*G64,2)+TRUNC(AI64*G64,2))))&gt;=0),ABS((W64*G64-(TRUNC(W64*G64,2)+(TRUNC(AL64,2)-(TRUNC(S64*G64,2)+TRUNC(W64*G64,2)+TRUNC(Y64*G64,2)+TRUNC(AA64*G64,2)+TRUNC(AC64*G64,2)+TRUNC(AE64*G64,2)+TRUNC(AG64*G64,2)+TRUNC(AI64*G64,2)))))/W64*G64)&lt;=ABS((AA64*G64-(TRUNC(AA64*G64,2)+(TRUNC(AL64,2)-(TRUNC(S64*G64,2)+TRUNC(W64*G64,2)+TRUNC(Y64*G64,2)+TRUNC(AA64*G64,2)+TRUNC(AC64*G64,2)+TRUNC(AE64*G64,2)+TRUNC(AG64*G64,2)+TRUNC(AI64*G64,2)))))/AA64*G64),TRUE),IF(AND(AC64*G64&lt;&gt;0,(TRUNC(AC64*G64,2)+(TRUNC(AL64,2)-(TRUNC(S64*G64,2)+TRUNC(W64*G64,2)+TRUNC(Y64*G64,2)+TRUNC(AA64*G64,2)+TRUNC(AC64*G64,2)+TRUNC(AE64*G64,2)+TRUNC(AG64*G64,2)+TRUNC(AI64*G64,2))))&gt;=0),ABS((W64*G64-(TRUNC(W64*G64,2)+(TRUNC(AL64,2)-(TRUNC(S64*G64,2)+TRUNC(W64*G64,2)+TRUNC(Y64*G64,2)+TRUNC(AA64*G64,2)+TRUNC(AC64*G64,2)+TRUNC(AE64*G64,2)+TRUNC(AG64*G64,2)+TRUNC(AI64*G64,2)))))/W64*G64)&lt;=ABS((AC64*G64-(TRUNC(AC64*G64,2)+(TRUNC(AL64,2)-(TRUNC(S64*G64,2)+TRUNC(W64*G64,2)+TRUNC(Y64*G64,2)+TRUNC(AA64*G64,2)+TRUNC(AC64*G64,2)+TRUNC(AE64*G64,2)+TRUNC(AG64*G64,2)+TRUNC(AI64*G64,2)))))/AC64*G64),TRUE),IF(AND(AE64*G64&lt;&gt;0,(TRUNC(AE64*G64,2)+(TRUNC(AL64,2)-(TRUNC(S64*G64,2)+TRUNC(W64*G64,2)+TRUNC(Y64*G64,2)+TRUNC(AA64*G64,2)+TRUNC(AC64*G64,2)+TRUNC(AE64*G64,2)+TRUNC(AG64*G64,2)+TRUNC(AI64*G64,2))))&gt;=0),ABS((W64*G64-(TRUNC(W64*G64,2)+(TRUNC(AL64,2)-(TRUNC(S64*G64,2)+TRUNC(W64*G64,2)+TRUNC(Y64*G64,2)+TRUNC(AA64*G64,2)+TRUNC(AC64*G64,2)+TRUNC(AE64*G64,2)+TRUNC(AG64*G64,2)+TRUNC(AI64*G64,2)))))/W64*G64)&lt;=ABS((AE64*G64-(TRUNC(AE64*G64,2)+(TRUNC(AL64,2)-(TRUNC(S64*G64,2)+TRUNC(W64*G64,2)+TRUNC(Y64*G64,2)+TRUNC(AA64*G64,2)+TRUNC(AC64*G64,2)+TRUNC(AE64*G64,2)+TRUNC(AG64*G64,2)+TRUNC(AI64*G64,2)))))/AE64*G64),TRUE),IF(AND(AG64*G64&lt;&gt;0,(TRUNC(AG64*G64,2)+(TRUNC(AL64,2)-(TRUNC(S64*G64,2)+TRUNC(W64*G64,2)+TRUNC(Y64*G64,2)+TRUNC(AA64*G64,2)+TRUNC(AC64*G64,2)+TRUNC(AE64*G64,2)+TRUNC(AG64*G64,2)+TRUNC(AI64*G64,2))))&gt;=0),ABS((W64*G64-(TRUNC(W64*G64,2)+(TRUNC(AL64,2)-(TRUNC(S64*G64,2)+TRUNC(W64*G64,2)+TRUNC(Y64*G64,2)+TRUNC(AA64*G64,2)+TRUNC(AC64*G64,2)+TRUNC(AE64*G64,2)+TRUNC(AG64*G64,2)+TRUNC(AI64*G64,2)))))/W64*G64)&lt;=ABS((AG64*G64-(TRUNC(AG64*G64,2)+(TRUNC(AL64,2)-(TRUNC(S64*G64,2)+TRUNC(W64*G64,2)+TRUNC(Y64*G64,2)+TRUNC(AA64*G64,2)+TRUNC(AC64*G64,2)+TRUNC(AE64*G64,2)+TRUNC(AG64*G64,2)+TRUNC(AI64*G64,2)))))/AG64*G64),TRUE),IF(AND(AI64*G64&lt;&gt;0,(TRUNC(AI64*G64,2)+(TRUNC(AL64,2)-(TRUNC(S64*G64,2)+TRUNC(W64*G64,2)+TRUNC(Y64*G64,2)+TRUNC(AA64*G64,2)+TRUNC(AC64*G64,2)+TRUNC(AE64*G64,2)+TRUNC(AG64*G64,2)+TRUNC(AI64*G64,2))))&gt;=0),ABS((W64*G64-(TRUNC(W64*G64,2)+(TRUNC(AL64,2)-(TRUNC(S64*G64,2)+TRUNC(W64*G64,2)+TRUNC(Y64*G64,2)+TRUNC(AA64*G64,2)+TRUNC(AC64*G64,2)+TRUNC(AE64*G64,2)+TRUNC(AG64*G64,2)+TRUNC(AI64*G64,2)))))/W64*G64)&lt;=ABS((AI64*G64-(TRUNC(AI64*G64,2)+(TRUNC(AL64,2)-(TRUNC(S64*G64,2)+TRUNC(W64*G64,2)+TRUNC(Y64*G64,2)+TRUNC(AA64*G64,2)+TRUNC(AC64*G64,2)+TRUNC(AE64*G64,2)+TRUNC(AG64*G64,2)+TRUNC(AI64*G64,2)))))/AI64*G64),TRUE)),TRUNC(W64*G64,2)+(TRUNC(AL64,2)-(TRUNC(S64*G64,2)+TRUNC(W64*G64,2)+TRUNC(Y64*G64,2)+TRUNC(AA64*G64,2)+TRUNC(AC64*G64,2)+TRUNC(AE64*G64,2)+TRUNC(AG64*G64,2)+TRUNC(AI64*G64,2))),TRUNC(W64*G64,2)))))</f>
        <v>0</v>
      </c>
      <c r="Y64" s="369">
        <f>IF(K64*(1+R64)=0,0,IF((TRUNC(AK64,2)-(TRUNC(H64*(1+R64),2)+TRUNC(J64*(1+R64),2)+TRUNC(K64*(1+R64),2)+TRUNC(L64*(1+R64),2)+TRUNC(M64*(1+R64),2)+TRUNC(N64*(1+R64),2)+TRUNC(O64*(1+R64),2)+TRUNC(P64*(1+R64),2)))=0,TRUNC(K64*(1+R64),2),IF((TRUNC(TRUNC(K64*(1+R64),2),2)+(TRUNC(AK64,2)-(TRUNC(H64*(1+R64),2)+TRUNC(J64*(1+R64),2)+TRUNC(K64*(1+R64),2)+TRUNC(L64*(1+R64),2)+TRUNC(M64*(1+R64),2)+TRUNC(N64*(1+R64),2)+TRUNC(O64*(1+R64),2)+TRUNC(P64*(1+R64),2))))&lt;=0,TRUNC(K64*(1+R64),2),IF(AND(IF(AND(H64*(1+R64)&lt;&gt;0,(TRUNC(H64*(1+R64),2)+(TRUNC(AK64,2)-(TRUNC(H64*(1+R64),2)+TRUNC(J64*(1+R64),2)+TRUNC(K64*(1+R64),2)+TRUNC(L64*(1+R64),2)+TRUNC(M64*(1+R64),2)+TRUNC(N64*(1+R64),2)+TRUNC(O64*(1+R64),2)+TRUNC(P64*(1+R64),2))))&gt;=0),ABS((K64*(1+R64)-(TRUNC(K64*(1+R64),2)+(TRUNC(AK64,2)-(TRUNC(H64*(1+R64),2)+TRUNC(J64*(1+R64),2)+TRUNC(K64*(1+R64),2)+TRUNC(L64*(1+R64),2)+TRUNC(M64*(1+R64),2)+TRUNC(N64*(1+R64),2)+TRUNC(O64*(1+R64),2)+TRUNC(P64*(1+R64),2)))))/K64*(1+R64))&lt;ABS((H64*(1+R64)-(TRUNC(H64*(1+R64),2)+(TRUNC(AK64,2)-(TRUNC(H64*(1+R64),2)+TRUNC(J64*(1+R64),2)+TRUNC(K64*(1+R64),2)+TRUNC(L64*(1+R64),2)+TRUNC(M64*(1+R64),2)+TRUNC(N64*(1+R64),2)+TRUNC(O64*(1+R64),2)+TRUNC(P64*(1+R64),2)))))/H64*(1+R64)),TRUE),IF(AND(J64*(1+R64)&lt;&gt;0,(TRUNC(J64*(1+R64),2)+(TRUNC(AK64,2)-(TRUNC(H64*(1+R64),2)+TRUNC(J64*(1+R64),2)+TRUNC(K64*(1+R64),2)+TRUNC(L64*(1+R64),2)+TRUNC(M64*(1+R64),2)+TRUNC(N64*(1+R64),2)+TRUNC(O64*(1+R64),2)+TRUNC(P64*(1+R64),2))))&gt;=0),ABS((K64*(1+R64)-(TRUNC(K64*(1+R64),2)+(TRUNC(AK64,2)-(TRUNC(H64*(1+R64),2)+TRUNC(J64*(1+R64),2)+TRUNC(K64*(1+R64),2)+TRUNC(L64*(1+R64),2)+TRUNC(M64*(1+R64),2)+TRUNC(N64*(1+R64),2)+TRUNC(O64*(1+R64),2)+TRUNC(P64*(1+R64),2)))))/K64*(1+R64))&lt;ABS((J64*(1+R64)-(TRUNC(J64*(1+R64),2)+(TRUNC(AK64,2)-(TRUNC(H64*(1+R64),2)+TRUNC(J64*(1+R64),2)+TRUNC(K64*(1+R64),2)+TRUNC(L64*(1+R64),2)+TRUNC(M64*(1+R64),2)+TRUNC(N64*(1+R64),2)+TRUNC(O64*(1+R64),2)+TRUNC(P64*(1+R64),2)))))/J64*(1+R64)),TRUE),IF(AND(K64*(1+R64)&lt;&gt;0,(TRUNC(K64*(1+R64),2)+(TRUNC(AK64,2)-(TRUNC(H64*(1+R64),2)+TRUNC(J64*(1+R64),2)+TRUNC(K64*(1+R64),2)+TRUNC(L64*(1+R64),2)+TRUNC(M64*(1+R64),2)+TRUNC(N64*(1+R64),2)+TRUNC(O64*(1+R64),2)+TRUNC(P64*(1+R64),2))))&gt;=0),ABS((K64*(1+R64)-(TRUNC(K64*(1+R64),2)+(TRUNC(AK64,2)-(TRUNC(H64*(1+R64),2)+TRUNC(J64*(1+R64),2)+TRUNC(K64*(1+R64),2)+TRUNC(L64*(1+R64),2)+TRUNC(M64*(1+R64),2)+TRUNC(N64*(1+R64),2)+TRUNC(O64*(1+R64),2)+TRUNC(P64*(1+R64),2)))))/K64*(1+R64))&lt;=ABS((K64*(1+R64)-(TRUNC(K64*(1+R64),2)+(TRUNC(AK64,2)-(TRUNC(H64*(1+R64),2)+TRUNC(J64*(1+R64),2)+TRUNC(K64*(1+R64),2)+TRUNC(L64*(1+R64),2)+TRUNC(M64*(1+R64),2)+TRUNC(N64*(1+R64),2)+TRUNC(O64*(1+R64),2)+TRUNC(P64*(1+R64),2)))))/K64*(1+R64)),TRUE),IF(AND(L64*(1+R64)&lt;&gt;0,(TRUNC(L64*(1+R64),2)+(TRUNC(AK64,2)-(TRUNC(H64*(1+R64),2)+TRUNC(J64*(1+R64),2)+TRUNC(K64*(1+R64),2)+TRUNC(L64*(1+R64),2)+TRUNC(M64*(1+R64),2)+TRUNC(N64*(1+R64),2)+TRUNC(O64*(1+R64),2)+TRUNC(P64*(1+R64),2))))&gt;=0),ABS((K64*(1+R64)-(TRUNC(K64*(1+R64),2)+(TRUNC(AK64,2)-(TRUNC(H64*(1+R64),2)+TRUNC(J64*(1+R64),2)+TRUNC(K64*(1+R64),2)+TRUNC(L64*(1+R64),2)+TRUNC(M64*(1+R64),2)+TRUNC(N64*(1+R64),2)+TRUNC(O64*(1+R64),2)+TRUNC(P64*(1+R64),2)))))/K64*(1+R64))&lt;=ABS((L64*(1+R64)-(TRUNC(L64*(1+R64),2)+(TRUNC(AK64,2)-(TRUNC(H64*(1+R64),2)+TRUNC(J64*(1+R64),2)+TRUNC(K64*(1+R64),2)+TRUNC(L64*(1+R64),2)+TRUNC(M64*(1+R64),2)+TRUNC(N64*(1+R64),2)+TRUNC(O64*(1+R64),2)+TRUNC(P64*(1+R64),2)))))/L64*(1+R64)),TRUE),IF(AND(M64*(1+R64)&lt;&gt;0,(TRUNC(M64*(1+R64),2)+(TRUNC(AK64,2)-(TRUNC(H64*(1+R64),2)+TRUNC(J64*(1+R64),2)+TRUNC(K64*(1+R64),2)+TRUNC(L64*(1+R64),2)+TRUNC(M64*(1+R64),2)+TRUNC(N64*(1+R64),2)+TRUNC(O64*(1+R64),2)+TRUNC(P64*(1+R64),2))))&gt;=0),ABS((K64*(1+R64)-(TRUNC(K64*(1+R64),2)+(TRUNC(AK64,2)-(TRUNC(H64*(1+R64),2)+TRUNC(J64*(1+R64),2)+TRUNC(K64*(1+R64),2)+TRUNC(L64*(1+R64),2)+TRUNC(M64*(1+R64),2)+TRUNC(N64*(1+R64),2)+TRUNC(O64*(1+R64),2)+TRUNC(P64*(1+R64),2)))))/K64*(1+R64))&lt;=ABS((M64*(1+R64)-(TRUNC(M64*(1+R64),2)+(TRUNC(AK64,2)-(TRUNC(H64*(1+R64),2)+TRUNC(J64*(1+R64),2)+TRUNC(K64*(1+R64),2)+TRUNC(L64*(1+R64),2)+TRUNC(M64*(1+R64),2)+TRUNC(N64*(1+R64),2)+TRUNC(O64*(1+R64),2)+TRUNC(P64*(1+R64),2)))))/M64*(1+R64)),TRUE),IF(AND(N64*(1+R64)&lt;&gt;0,(TRUNC(N64*(1+R64),2)+(TRUNC(AK64,2)-(TRUNC(H64*(1+R64),2)+TRUNC(J64*(1+R64),2)+TRUNC(K64*(1+R64),2)+TRUNC(L64*(1+R64),2)+TRUNC(M64*(1+R64),2)+TRUNC(N64*(1+R64),2)+TRUNC(O64*(1+R64),2)+TRUNC(P64*(1+R64),2))))&gt;=0),ABS((K64*(1+R64)-(TRUNC(K64*(1+R64),2)+(TRUNC(AK64,2)-(TRUNC(H64*(1+R64),2)+TRUNC(J64*(1+R64),2)+TRUNC(K64*(1+R64),2)+TRUNC(L64*(1+R64),2)+TRUNC(M64*(1+R64),2)+TRUNC(N64*(1+R64),2)+TRUNC(O64*(1+R64),2)+TRUNC(P64*(1+R64),2)))))/K64*(1+R64))&lt;=ABS((N64*(1+R64)-(TRUNC(N64*(1+R64),2)+(TRUNC(AK64,2)-(TRUNC(H64*(1+R64),2)+TRUNC(J64*(1+R64),2)+TRUNC(K64*(1+R64),2)+TRUNC(L64*(1+R64),2)+TRUNC(M64*(1+R64),2)+TRUNC(N64*(1+R64),2)+TRUNC(O64*(1+R64),2)+TRUNC(P64*(1+R64),2)))))/N64*(1+R64)),TRUE),IF(AND(O64*(1+R64)&lt;&gt;0,(TRUNC(O64*(1+R64),2)+(TRUNC(AK64,2)-(TRUNC(H64*(1+R64),2)+TRUNC(J64*(1+R64),2)+TRUNC(K64*(1+R64),2)+TRUNC(L64*(1+R64),2)+TRUNC(M64*(1+R64),2)+TRUNC(N64*(1+R64),2)+TRUNC(O64*(1+R64),2)+TRUNC(P64*(1+R64),2))))&gt;=0),ABS((K64*(1+R64)-(TRUNC(K64*(1+R64),2)+(TRUNC(AK64,2)-(TRUNC(H64*(1+R64),2)+TRUNC(J64*(1+R64),2)+TRUNC(K64*(1+R64),2)+TRUNC(L64*(1+R64),2)+TRUNC(M64*(1+R64),2)+TRUNC(N64*(1+R64),2)+TRUNC(O64*(1+R64),2)+TRUNC(P64*(1+R64),2)))))/K64*(1+R64))&lt;=ABS((O64*(1+R64)-(TRUNC(O64*(1+R64),2)+(TRUNC(AK64,2)-(TRUNC(H64*(1+R64),2)+TRUNC(J64*(1+R64),2)+TRUNC(K64*(1+R64),2)+TRUNC(L64*(1+R64),2)+TRUNC(M64*(1+R64),2)+TRUNC(N64*(1+R64),2)+TRUNC(O64*(1+R64),2)+TRUNC(P64*(1+R64),2)))))/O64*(1+R64)),TRUE),IF(AND(P64*(1+R64)&lt;&gt;0,(TRUNC(P64*(1+R64),2)+(TRUNC(AK64,2)-(TRUNC(H64*(1+R64),2)+TRUNC(J64*(1+R64),2)+TRUNC(K64*(1+R64),2)+TRUNC(L64*(1+R64),2)+TRUNC(M64*(1+R64),2)+TRUNC(N64*(1+R64),2)+TRUNC(O64*(1+R64),2)+TRUNC(P64*(1+R64),2))))&gt;=0),ABS((K64*(1+R64)-(TRUNC(K64*(1+R64),2)+(TRUNC(AK64,2)-(TRUNC(H64*(1+R64),2)+TRUNC(J64*(1+R64),2)+TRUNC(K64*(1+R64),2)+TRUNC(L64*(1+R64),2)+TRUNC(M64*(1+R64),2)+TRUNC(N64*(1+R64),2)+TRUNC(O64*(1+R64),2)+TRUNC(P64*(1+R64),2)))))/K64*(1+R64))&lt;=ABS((P64*(1+R64)-(TRUNC(P64*(1+R64),2)+(TRUNC(AK64,2)-(TRUNC(H64*(1+R64),2)+TRUNC(J64*(1+R64),2)+TRUNC(K64*(1+R64),2)+TRUNC(L64*(1+R64),2)+TRUNC(M64*(1+R64),2)+TRUNC(N64*(1+R64),2)+TRUNC(O64*(1+R64),2)+TRUNC(P64*(1+R64),2)))))/P64*(1+R64)),TRUE)),TRUNC(K64*(1+R64),2)+(TRUNC(AK64,2)-(TRUNC(H64*(1+R64),2)+TRUNC(J64*(1+R64),2)+TRUNC(K64*(1+R64),2)+TRUNC(L64*(1+R64),2)+TRUNC(M64*(1+R64),2)+TRUNC(N64*(1+R64),2)+TRUNC(O64*(1+R64),2)+TRUNC(P64*(1+R64),2))),TRUNC(K64*(1+R64),2)))))</f>
        <v>0</v>
      </c>
      <c r="Z64" s="369">
        <f>IF(Y64*G64=0,0,IF((TRUNC(AL64,2)-(TRUNC(S64*G64,2)+TRUNC(W64*G64,2)+TRUNC(Y64*G64,2)+TRUNC(AA64*G64,2)+TRUNC(AC64*G64,2)+TRUNC(AE64*G64,2)+TRUNC(AG64*G64,2)+TRUNC(AI64*G64,2)))=0,TRUNC(Y64*G64,2),IF((TRUNC(TRUNC(Y64*G64,2),2)+(TRUNC(AL64,2)-(TRUNC(S64*G64,2)+TRUNC(W64*G64,2)+TRUNC(Y64*G64,2)+TRUNC(AA64*G64,2)+TRUNC(AC64*G64,2)+TRUNC(AE64*G64,2)+TRUNC(AG64*G64,2)+TRUNC(AI64*G64,2))))&lt;=0,TRUNC(Y64*G64,2),IF(AND(IF(AND(S64*G64&lt;&gt;0,(TRUNC(S64*G64,2)+(TRUNC(AL64,2)-(TRUNC(S64*G64,2)+TRUNC(W64*G64,2)+TRUNC(Y64*G64,2)+TRUNC(AA64*G64,2)+TRUNC(AC64*G64,2)+TRUNC(AE64*G64,2)+TRUNC(AG64*G64,2)+TRUNC(AI64*G64,2))))&gt;=0),ABS((Y64*G64-(TRUNC(Y64*G64,2)+(TRUNC(AL64,2)-(TRUNC(S64*G64,2)+TRUNC(W64*G64,2)+TRUNC(Y64*G64,2)+TRUNC(AA64*G64,2)+TRUNC(AC64*G64,2)+TRUNC(AE64*G64,2)+TRUNC(AG64*G64,2)+TRUNC(AI64*G64,2)))))/Y64*G64)&lt;ABS((S64*G64-(TRUNC(S64*G64,2)+(TRUNC(AL64,2)-(TRUNC(S64*G64,2)+TRUNC(W64*G64,2)+TRUNC(Y64*G64,2)+TRUNC(AA64*G64,2)+TRUNC(AC64*G64,2)+TRUNC(AE64*G64,2)+TRUNC(AG64*G64,2)+TRUNC(AI64*G64,2)))))/S64*G64),TRUE),IF(AND(W64*G64&lt;&gt;0,(TRUNC(W64*G64,2)+(TRUNC(AL64,2)-(TRUNC(S64*G64,2)+TRUNC(W64*G64,2)+TRUNC(Y64*G64,2)+TRUNC(AA64*G64,2)+TRUNC(AC64*G64,2)+TRUNC(AE64*G64,2)+TRUNC(AG64*G64,2)+TRUNC(AI64*G64,2))))&gt;=0),ABS((Y64*G64-(TRUNC(Y64*G64,2)+(TRUNC(AL64,2)-(TRUNC(S64*G64,2)+TRUNC(W64*G64,2)+TRUNC(Y64*G64,2)+TRUNC(AA64*G64,2)+TRUNC(AC64*G64,2)+TRUNC(AE64*G64,2)+TRUNC(AG64*G64,2)+TRUNC(AI64*G64,2)))))/Y64*G64)&lt;ABS((W64*G64-(TRUNC(W64*G64,2)+(TRUNC(AL64,2)-(TRUNC(S64*G64,2)+TRUNC(W64*G64,2)+TRUNC(Y64*G64,2)+TRUNC(AA64*G64,2)+TRUNC(AC64*G64,2)+TRUNC(AE64*G64,2)+TRUNC(AG64*G64,2)+TRUNC(AI64*G64,2)))))/W64*G64),TRUE),IF(AND(Y64*G64&lt;&gt;0,(TRUNC(Y64*G64,2)+(TRUNC(AL64,2)-(TRUNC(S64*G64,2)+TRUNC(W64*G64,2)+TRUNC(Y64*G64,2)+TRUNC(AA64*G64,2)+TRUNC(AC64*G64,2)+TRUNC(AE64*G64,2)+TRUNC(AG64*G64,2)+TRUNC(AI64*G64,2))))&gt;=0),ABS((Y64*G64-(TRUNC(Y64*G64,2)+(TRUNC(AL64,2)-(TRUNC(S64*G64,2)+TRUNC(W64*G64,2)+TRUNC(Y64*G64,2)+TRUNC(AA64*G64,2)+TRUNC(AC64*G64,2)+TRUNC(AE64*G64,2)+TRUNC(AG64*G64,2)+TRUNC(AI64*G64,2)))))/Y64*G64)&lt;=ABS((Y64*G64-(TRUNC(Y64*G64,2)+(TRUNC(AL64,2)-(TRUNC(S64*G64,2)+TRUNC(W64*G64,2)+TRUNC(Y64*G64,2)+TRUNC(AA64*G64,2)+TRUNC(AC64*G64,2)+TRUNC(AE64*G64,2)+TRUNC(AG64*G64,2)+TRUNC(AI64*G64,2)))))/Y64*G64),TRUE),IF(AND(AA64*G64&lt;&gt;0,(TRUNC(AA64*G64,2)+(TRUNC(AL64,2)-(TRUNC(S64*G64,2)+TRUNC(W64*G64,2)+TRUNC(Y64*G64,2)+TRUNC(AA64*G64,2)+TRUNC(AC64*G64,2)+TRUNC(AE64*G64,2)+TRUNC(AG64*G64,2)+TRUNC(AI64*G64,2))))&gt;=0),ABS((Y64*G64-(TRUNC(Y64*G64,2)+(TRUNC(AL64,2)-(TRUNC(S64*G64,2)+TRUNC(W64*G64,2)+TRUNC(Y64*G64,2)+TRUNC(AA64*G64,2)+TRUNC(AC64*G64,2)+TRUNC(AE64*G64,2)+TRUNC(AG64*G64,2)+TRUNC(AI64*G64,2)))))/Y64*G64)&lt;=ABS((AA64*G64-(TRUNC(AA64*G64,2)+(TRUNC(AL64,2)-(TRUNC(S64*G64,2)+TRUNC(W64*G64,2)+TRUNC(Y64*G64,2)+TRUNC(AA64*G64,2)+TRUNC(AC64*G64,2)+TRUNC(AE64*G64,2)+TRUNC(AG64*G64,2)+TRUNC(AI64*G64,2)))))/AA64*G64),TRUE),IF(AND(AC64*G64&lt;&gt;0,(TRUNC(AC64*G64,2)+(TRUNC(AL64,2)-(TRUNC(S64*G64,2)+TRUNC(W64*G64,2)+TRUNC(Y64*G64,2)+TRUNC(AA64*G64,2)+TRUNC(AC64*G64,2)+TRUNC(AE64*G64,2)+TRUNC(AG64*G64,2)+TRUNC(AI64*G64,2))))&gt;=0),ABS((Y64*G64-(TRUNC(Y64*G64,2)+(TRUNC(AL64,2)-(TRUNC(S64*G64,2)+TRUNC(W64*G64,2)+TRUNC(Y64*G64,2)+TRUNC(AA64*G64,2)+TRUNC(AC64*G64,2)+TRUNC(AE64*G64,2)+TRUNC(AG64*G64,2)+TRUNC(AI64*G64,2)))))/Y64*G64)&lt;=ABS((AC64*G64-(TRUNC(AC64*G64,2)+(TRUNC(AL64,2)-(TRUNC(S64*G64,2)+TRUNC(W64*G64,2)+TRUNC(Y64*G64,2)+TRUNC(AA64*G64,2)+TRUNC(AC64*G64,2)+TRUNC(AE64*G64,2)+TRUNC(AG64*G64,2)+TRUNC(AI64*G64,2)))))/AC64*G64),TRUE),IF(AND(AE64*G64&lt;&gt;0,(TRUNC(AE64*G64,2)+(TRUNC(AL64,2)-(TRUNC(S64*G64,2)+TRUNC(W64*G64,2)+TRUNC(Y64*G64,2)+TRUNC(AA64*G64,2)+TRUNC(AC64*G64,2)+TRUNC(AE64*G64,2)+TRUNC(AG64*G64,2)+TRUNC(AI64*G64,2))))&gt;=0),ABS((Y64*G64-(TRUNC(Y64*G64,2)+(TRUNC(AL64,2)-(TRUNC(S64*G64,2)+TRUNC(W64*G64,2)+TRUNC(Y64*G64,2)+TRUNC(AA64*G64,2)+TRUNC(AC64*G64,2)+TRUNC(AE64*G64,2)+TRUNC(AG64*G64,2)+TRUNC(AI64*G64,2)))))/Y64*G64)&lt;=ABS((AE64*G64-(TRUNC(AE64*G64,2)+(TRUNC(AL64,2)-(TRUNC(S64*G64,2)+TRUNC(W64*G64,2)+TRUNC(Y64*G64,2)+TRUNC(AA64*G64,2)+TRUNC(AC64*G64,2)+TRUNC(AE64*G64,2)+TRUNC(AG64*G64,2)+TRUNC(AI64*G64,2)))))/AE64*G64),TRUE),IF(AND(AG64*G64&lt;&gt;0,(TRUNC(AG64*G64,2)+(TRUNC(AL64,2)-(TRUNC(S64*G64,2)+TRUNC(W64*G64,2)+TRUNC(Y64*G64,2)+TRUNC(AA64*G64,2)+TRUNC(AC64*G64,2)+TRUNC(AE64*G64,2)+TRUNC(AG64*G64,2)+TRUNC(AI64*G64,2))))&gt;=0),ABS((Y64*G64-(TRUNC(Y64*G64,2)+(TRUNC(AL64,2)-(TRUNC(S64*G64,2)+TRUNC(W64*G64,2)+TRUNC(Y64*G64,2)+TRUNC(AA64*G64,2)+TRUNC(AC64*G64,2)+TRUNC(AE64*G64,2)+TRUNC(AG64*G64,2)+TRUNC(AI64*G64,2)))))/Y64*G64)&lt;=ABS((AG64*G64-(TRUNC(AG64*G64,2)+(TRUNC(AL64,2)-(TRUNC(S64*G64,2)+TRUNC(W64*G64,2)+TRUNC(Y64*G64,2)+TRUNC(AA64*G64,2)+TRUNC(AC64*G64,2)+TRUNC(AE64*G64,2)+TRUNC(AG64*G64,2)+TRUNC(AI64*G64,2)))))/AG64*G64),TRUE),IF(AND(AI64*G64&lt;&gt;0,(TRUNC(AI64*G64,2)+(TRUNC(AL64,2)-(TRUNC(S64*G64,2)+TRUNC(W64*G64,2)+TRUNC(Y64*G64,2)+TRUNC(AA64*G64,2)+TRUNC(AC64*G64,2)+TRUNC(AE64*G64,2)+TRUNC(AG64*G64,2)+TRUNC(AI64*G64,2))))&gt;=0),ABS((Y64*G64-(TRUNC(Y64*G64,2)+(TRUNC(AL64,2)-(TRUNC(S64*G64,2)+TRUNC(W64*G64,2)+TRUNC(Y64*G64,2)+TRUNC(AA64*G64,2)+TRUNC(AC64*G64,2)+TRUNC(AE64*G64,2)+TRUNC(AG64*G64,2)+TRUNC(AI64*G64,2)))))/Y64*G64)&lt;=ABS((AI64*G64-(TRUNC(AI64*G64,2)+(TRUNC(AL64,2)-(TRUNC(S64*G64,2)+TRUNC(W64*G64,2)+TRUNC(Y64*G64,2)+TRUNC(AA64*G64,2)+TRUNC(AC64*G64,2)+TRUNC(AE64*G64,2)+TRUNC(AG64*G64,2)+TRUNC(AI64*G64,2)))))/AI64*G64),TRUE)),TRUNC(Y64*G64,2)+(TRUNC(AL64,2)-(TRUNC(S64*G64,2)+TRUNC(W64*G64,2)+TRUNC(Y64*G64,2)+TRUNC(AA64*G64,2)+TRUNC(AC64*G64,2)+TRUNC(AE64*G64,2)+TRUNC(AG64*G64,2)+TRUNC(AI64*G64,2))),TRUNC(Y64*G64,2)))))</f>
        <v>0</v>
      </c>
      <c r="AA64" s="369">
        <f>IF(L64*(1+R64)=0,0,IF((TRUNC(AK64,2)-(TRUNC(H64*(1+R64),2)+TRUNC(J64*(1+R64),2)+TRUNC(K64*(1+R64),2)+TRUNC(L64*(1+R64),2)+TRUNC(M64*(1+R64),2)+TRUNC(N64*(1+R64),2)+TRUNC(O64*(1+R64),2)+TRUNC(P64*(1+R64),2)))=0,TRUNC(L64*(1+R64),2),IF((TRUNC(TRUNC(L64*(1+R64),2),2)+(TRUNC(AK64,2)-(TRUNC(H64*(1+R64),2)+TRUNC(J64*(1+R64),2)+TRUNC(K64*(1+R64),2)+TRUNC(L64*(1+R64),2)+TRUNC(M64*(1+R64),2)+TRUNC(N64*(1+R64),2)+TRUNC(O64*(1+R64),2)+TRUNC(P64*(1+R64),2))))&lt;=0,TRUNC(L64*(1+R64),2),IF(AND(IF(AND(H64*(1+R64)&lt;&gt;0,(TRUNC(H64*(1+R64),2)+(TRUNC(AK64,2)-(TRUNC(H64*(1+R64),2)+TRUNC(J64*(1+R64),2)+TRUNC(K64*(1+R64),2)+TRUNC(L64*(1+R64),2)+TRUNC(M64*(1+R64),2)+TRUNC(N64*(1+R64),2)+TRUNC(O64*(1+R64),2)+TRUNC(P64*(1+R64),2))))&gt;=0),ABS((L64*(1+R64)-(TRUNC(L64*(1+R64),2)+(TRUNC(AK64,2)-(TRUNC(H64*(1+R64),2)+TRUNC(J64*(1+R64),2)+TRUNC(K64*(1+R64),2)+TRUNC(L64*(1+R64),2)+TRUNC(M64*(1+R64),2)+TRUNC(N64*(1+R64),2)+TRUNC(O64*(1+R64),2)+TRUNC(P64*(1+R64),2)))))/L64*(1+R64))&lt;ABS((H64*(1+R64)-(TRUNC(H64*(1+R64),2)+(TRUNC(AK64,2)-(TRUNC(H64*(1+R64),2)+TRUNC(J64*(1+R64),2)+TRUNC(K64*(1+R64),2)+TRUNC(L64*(1+R64),2)+TRUNC(M64*(1+R64),2)+TRUNC(N64*(1+R64),2)+TRUNC(O64*(1+R64),2)+TRUNC(P64*(1+R64),2)))))/H64*(1+R64)),TRUE),IF(AND(J64*(1+R64)&lt;&gt;0,(TRUNC(J64*(1+R64),2)+(TRUNC(AK64,2)-(TRUNC(H64*(1+R64),2)+TRUNC(J64*(1+R64),2)+TRUNC(K64*(1+R64),2)+TRUNC(L64*(1+R64),2)+TRUNC(M64*(1+R64),2)+TRUNC(N64*(1+R64),2)+TRUNC(O64*(1+R64),2)+TRUNC(P64*(1+R64),2))))&gt;=0),ABS((L64*(1+R64)-(TRUNC(L64*(1+R64),2)+(TRUNC(AK64,2)-(TRUNC(H64*(1+R64),2)+TRUNC(J64*(1+R64),2)+TRUNC(K64*(1+R64),2)+TRUNC(L64*(1+R64),2)+TRUNC(M64*(1+R64),2)+TRUNC(N64*(1+R64),2)+TRUNC(O64*(1+R64),2)+TRUNC(P64*(1+R64),2)))))/L64*(1+R64))&lt;ABS((J64*(1+R64)-(TRUNC(J64*(1+R64),2)+(TRUNC(AK64,2)-(TRUNC(H64*(1+R64),2)+TRUNC(J64*(1+R64),2)+TRUNC(K64*(1+R64),2)+TRUNC(L64*(1+R64),2)+TRUNC(M64*(1+R64),2)+TRUNC(N64*(1+R64),2)+TRUNC(O64*(1+R64),2)+TRUNC(P64*(1+R64),2)))))/J64*(1+R64)),TRUE),IF(AND(K64*(1+R64)&lt;&gt;0,(TRUNC(K64*(1+R64),2)+(TRUNC(AK64,2)-(TRUNC(H64*(1+R64),2)+TRUNC(J64*(1+R64),2)+TRUNC(K64*(1+R64),2)+TRUNC(L64*(1+R64),2)+TRUNC(M64*(1+R64),2)+TRUNC(N64*(1+R64),2)+TRUNC(O64*(1+R64),2)+TRUNC(P64*(1+R64),2))))&gt;=0),ABS((L64*(1+R64)-(TRUNC(L64*(1+R64),2)+(TRUNC(AK64,2)-(TRUNC(H64*(1+R64),2)+TRUNC(J64*(1+R64),2)+TRUNC(K64*(1+R64),2)+TRUNC(L64*(1+R64),2)+TRUNC(M64*(1+R64),2)+TRUNC(N64*(1+R64),2)+TRUNC(O64*(1+R64),2)+TRUNC(P64*(1+R64),2)))))/L64*(1+R64))&lt;ABS((K64*(1+R64)-(TRUNC(K64*(1+R64),2)+(TRUNC(AK64,2)-(TRUNC(H64*(1+R64),2)+TRUNC(J64*(1+R64),2)+TRUNC(K64*(1+R64),2)+TRUNC(L64*(1+R64),2)+TRUNC(M64*(1+R64),2)+TRUNC(N64*(1+R64),2)+TRUNC(O64*(1+R64),2)+TRUNC(P64*(1+R64),2)))))/K64*(1+R64)),TRUE),IF(AND(L64*(1+R64)&lt;&gt;0,(TRUNC(L64*(1+R64),2)+(TRUNC(AK64,2)-(TRUNC(H64*(1+R64),2)+TRUNC(J64*(1+R64),2)+TRUNC(K64*(1+R64),2)+TRUNC(L64*(1+R64),2)+TRUNC(M64*(1+R64),2)+TRUNC(N64*(1+R64),2)+TRUNC(O64*(1+R64),2)+TRUNC(P64*(1+R64),2))))&gt;=0),ABS((L64*(1+R64)-(TRUNC(L64*(1+R64),2)+(TRUNC(AK64,2)-(TRUNC(H64*(1+R64),2)+TRUNC(J64*(1+R64),2)+TRUNC(K64*(1+R64),2)+TRUNC(L64*(1+R64),2)+TRUNC(M64*(1+R64),2)+TRUNC(N64*(1+R64),2)+TRUNC(O64*(1+R64),2)+TRUNC(P64*(1+R64),2)))))/L64*(1+R64))&lt;=ABS((L64*(1+R64)-(TRUNC(L64*(1+R64),2)+(TRUNC(AK64,2)-(TRUNC(H64*(1+R64),2)+TRUNC(J64*(1+R64),2)+TRUNC(K64*(1+R64),2)+TRUNC(L64*(1+R64),2)+TRUNC(M64*(1+R64),2)+TRUNC(N64*(1+R64),2)+TRUNC(O64*(1+R64),2)+TRUNC(P64*(1+R64),2)))))/L64*(1+R64)),TRUE),IF(AND(M64*(1+R64)&lt;&gt;0,(TRUNC(M64*(1+R64),2)+(TRUNC(AK64,2)-(TRUNC(H64*(1+R64),2)+TRUNC(J64*(1+R64),2)+TRUNC(K64*(1+R64),2)+TRUNC(L64*(1+R64),2)+TRUNC(M64*(1+R64),2)+TRUNC(N64*(1+R64),2)+TRUNC(O64*(1+R64),2)+TRUNC(P64*(1+R64),2))))&gt;=0),ABS((L64*(1+R64)-(TRUNC(L64*(1+R64),2)+(TRUNC(AK64,2)-(TRUNC(H64*(1+R64),2)+TRUNC(J64*(1+R64),2)+TRUNC(K64*(1+R64),2)+TRUNC(L64*(1+R64),2)+TRUNC(M64*(1+R64),2)+TRUNC(N64*(1+R64),2)+TRUNC(O64*(1+R64),2)+TRUNC(P64*(1+R64),2)))))/L64*(1+R64))&lt;=ABS((M64*(1+R64)-(TRUNC(M64*(1+R64),2)+(TRUNC(AK64,2)-(TRUNC(H64*(1+R64),2)+TRUNC(J64*(1+R64),2)+TRUNC(K64*(1+R64),2)+TRUNC(L64*(1+R64),2)+TRUNC(M64*(1+R64),2)+TRUNC(N64*(1+R64),2)+TRUNC(O64*(1+R64),2)+TRUNC(P64*(1+R64),2)))))/M64*(1+R64)),TRUE),IF(AND(N64*(1+R64)&lt;&gt;0,(TRUNC(N64*(1+R64),2)+(TRUNC(AK64,2)-(TRUNC(H64*(1+R64),2)+TRUNC(J64*(1+R64),2)+TRUNC(K64*(1+R64),2)+TRUNC(L64*(1+R64),2)+TRUNC(M64*(1+R64),2)+TRUNC(N64*(1+R64),2)+TRUNC(O64*(1+R64),2)+TRUNC(P64*(1+R64),2))))&gt;=0),ABS((L64*(1+R64)-(TRUNC(L64*(1+R64),2)+(TRUNC(AK64,2)-(TRUNC(H64*(1+R64),2)+TRUNC(J64*(1+R64),2)+TRUNC(K64*(1+R64),2)+TRUNC(L64*(1+R64),2)+TRUNC(M64*(1+R64),2)+TRUNC(N64*(1+R64),2)+TRUNC(O64*(1+R64),2)+TRUNC(P64*(1+R64),2)))))/L64*(1+R64))&lt;=ABS((N64*(1+R64)-(TRUNC(N64*(1+R64),2)+(TRUNC(AK64,2)-(TRUNC(H64*(1+R64),2)+TRUNC(J64*(1+R64),2)+TRUNC(K64*(1+R64),2)+TRUNC(L64*(1+R64),2)+TRUNC(M64*(1+R64),2)+TRUNC(N64*(1+R64),2)+TRUNC(O64*(1+R64),2)+TRUNC(P64*(1+R64),2)))))/N64*(1+R64)),TRUE),IF(AND(O64*(1+R64)&lt;&gt;0,(TRUNC(O64*(1+R64),2)+(TRUNC(AK64,2)-(TRUNC(H64*(1+R64),2)+TRUNC(J64*(1+R64),2)+TRUNC(K64*(1+R64),2)+TRUNC(L64*(1+R64),2)+TRUNC(M64*(1+R64),2)+TRUNC(N64*(1+R64),2)+TRUNC(O64*(1+R64),2)+TRUNC(P64*(1+R64),2))))&gt;=0),ABS((L64*(1+R64)-(TRUNC(L64*(1+R64),2)+(TRUNC(AK64,2)-(TRUNC(H64*(1+R64),2)+TRUNC(J64*(1+R64),2)+TRUNC(K64*(1+R64),2)+TRUNC(L64*(1+R64),2)+TRUNC(M64*(1+R64),2)+TRUNC(N64*(1+R64),2)+TRUNC(O64*(1+R64),2)+TRUNC(P64*(1+R64),2)))))/L64*(1+R64))&lt;=ABS((O64*(1+R64)-(TRUNC(O64*(1+R64),2)+(TRUNC(AK64,2)-(TRUNC(H64*(1+R64),2)+TRUNC(J64*(1+R64),2)+TRUNC(K64*(1+R64),2)+TRUNC(L64*(1+R64),2)+TRUNC(M64*(1+R64),2)+TRUNC(N64*(1+R64),2)+TRUNC(O64*(1+R64),2)+TRUNC(P64*(1+R64),2)))))/O64*(1+R64)),TRUE),IF(AND(P64*(1+R64)&lt;&gt;0,(TRUNC(P64*(1+R64),2)+(TRUNC(AK64,2)-(TRUNC(H64*(1+R64),2)+TRUNC(J64*(1+R64),2)+TRUNC(K64*(1+R64),2)+TRUNC(L64*(1+R64),2)+TRUNC(M64*(1+R64),2)+TRUNC(N64*(1+R64),2)+TRUNC(O64*(1+R64),2)+TRUNC(P64*(1+R64),2))))&gt;=0),ABS((L64*(1+R64)-(TRUNC(L64*(1+R64),2)+(TRUNC(AK64,2)-(TRUNC(H64*(1+R64),2)+TRUNC(J64*(1+R64),2)+TRUNC(K64*(1+R64),2)+TRUNC(L64*(1+R64),2)+TRUNC(M64*(1+R64),2)+TRUNC(N64*(1+R64),2)+TRUNC(O64*(1+R64),2)+TRUNC(P64*(1+R64),2)))))/L64*(1+R64))&lt;=ABS((P64*(1+R64)-(TRUNC(P64*(1+R64),2)+(TRUNC(AK64,2)-(TRUNC(H64*(1+R64),2)+TRUNC(J64*(1+R64),2)+TRUNC(K64*(1+R64),2)+TRUNC(L64*(1+R64),2)+TRUNC(M64*(1+R64),2)+TRUNC(N64*(1+R64),2)+TRUNC(O64*(1+R64),2)+TRUNC(P64*(1+R64),2)))))/P64*(1+R64)),TRUE)),TRUNC(L64*(1+R64),2)+(TRUNC(AK64,2)-(TRUNC(H64*(1+R64),2)+TRUNC(J64*(1+R64),2)+TRUNC(K64*(1+R64),2)+TRUNC(L64*(1+R64),2)+TRUNC(M64*(1+R64),2)+TRUNC(N64*(1+R64),2)+TRUNC(O64*(1+R64),2)+TRUNC(P64*(1+R64),2))),TRUNC(L64*(1+R64),2)))))</f>
        <v>0</v>
      </c>
      <c r="AB64" s="369">
        <f>IF(AA64*G64=0,0,IF((TRUNC(AL64,2)-(TRUNC(S64*G64,2)+TRUNC(W64*G64,2)+TRUNC(Y64*G64,2)+TRUNC(AA64*G64,2)+TRUNC(AC64*G64,2)+TRUNC(AE64*G64,2)+TRUNC(AG64*G64,2)+TRUNC(AI64*G64,2)))=0,TRUNC(AA64*G64,2),IF((TRUNC(TRUNC(AA64*G64,2),2)+(TRUNC(AL64,2)-(TRUNC(S64*G64,2)+TRUNC(W64*G64,2)+TRUNC(Y64*G64,2)+TRUNC(AA64*G64,2)+TRUNC(AC64*G64,2)+TRUNC(AE64*G64,2)+TRUNC(AG64*G64,2)+TRUNC(AI64*G64,2))))&lt;=0,TRUNC(AA64*G64,2),IF(AND(IF(AND(S64*G64&lt;&gt;0,(TRUNC(S64*G64,2)+(TRUNC(AL64,2)-(TRUNC(S64*G64,2)+TRUNC(W64*G64,2)+TRUNC(Y64*G64,2)+TRUNC(AA64*G64,2)+TRUNC(AC64*G64,2)+TRUNC(AE64*G64,2)+TRUNC(AG64*G64,2)+TRUNC(AI64*G64,2))))&gt;=0),ABS((AA64*G64-(TRUNC(AA64*G64,2)+(TRUNC(AL64,2)-(TRUNC(S64*G64,2)+TRUNC(W64*G64,2)+TRUNC(Y64*G64,2)+TRUNC(AA64*G64,2)+TRUNC(AC64*G64,2)+TRUNC(AE64*G64,2)+TRUNC(AG64*G64,2)+TRUNC(AI64*G64,2)))))/AA64*G64)&lt;ABS((S64*G64-(TRUNC(S64*G64,2)+(TRUNC(AL64,2)-(TRUNC(S64*G64,2)+TRUNC(W64*G64,2)+TRUNC(Y64*G64,2)+TRUNC(AA64*G64,2)+TRUNC(AC64*G64,2)+TRUNC(AE64*G64,2)+TRUNC(AG64*G64,2)+TRUNC(AI64*G64,2)))))/S64*G64),TRUE),IF(AND(W64*G64&lt;&gt;0,(TRUNC(W64*G64,2)+(TRUNC(AL64,2)-(TRUNC(S64*G64,2)+TRUNC(W64*G64,2)+TRUNC(Y64*G64,2)+TRUNC(AA64*G64,2)+TRUNC(AC64*G64,2)+TRUNC(AE64*G64,2)+TRUNC(AG64*G64,2)+TRUNC(AI64*G64,2))))&gt;=0),ABS((AA64*G64-(TRUNC(AA64*G64,2)+(TRUNC(AL64,2)-(TRUNC(S64*G64,2)+TRUNC(W64*G64,2)+TRUNC(Y64*G64,2)+TRUNC(AA64*G64,2)+TRUNC(AC64*G64,2)+TRUNC(AE64*G64,2)+TRUNC(AG64*G64,2)+TRUNC(AI64*G64,2)))))/AA64*G64)&lt;ABS((W64*G64-(TRUNC(W64*G64,2)+(TRUNC(AL64,2)-(TRUNC(S64*G64,2)+TRUNC(W64*G64,2)+TRUNC(Y64*G64,2)+TRUNC(AA64*G64,2)+TRUNC(AC64*G64,2)+TRUNC(AE64*G64,2)+TRUNC(AG64*G64,2)+TRUNC(AI64*G64,2)))))/W64*G64),TRUE),IF(AND(Y64*G64&lt;&gt;0,(TRUNC(Y64*G64,2)+(TRUNC(AL64,2)-(TRUNC(S64*G64,2)+TRUNC(W64*G64,2)+TRUNC(Y64*G64,2)+TRUNC(AA64*G64,2)+TRUNC(AC64*G64,2)+TRUNC(AE64*G64,2)+TRUNC(AG64*G64,2)+TRUNC(AI64*G64,2))))&gt;=0),ABS((AA64*G64-(TRUNC(AA64*G64,2)+(TRUNC(AL64,2)-(TRUNC(S64*G64,2)+TRUNC(W64*G64,2)+TRUNC(Y64*G64,2)+TRUNC(AA64*G64,2)+TRUNC(AC64*G64,2)+TRUNC(AE64*G64,2)+TRUNC(AG64*G64,2)+TRUNC(AI64*G64,2)))))/AA64*G64)&lt;ABS((Y64*G64-(TRUNC(Y64*G64,2)+(TRUNC(AL64,2)-(TRUNC(S64*G64,2)+TRUNC(W64*G64,2)+TRUNC(Y64*G64,2)+TRUNC(AA64*G64,2)+TRUNC(AC64*G64,2)+TRUNC(AE64*G64,2)+TRUNC(AG64*G64,2)+TRUNC(AI64*G64,2)))))/Y64*G64),TRUE),IF(AND(AA64*G64&lt;&gt;0,(TRUNC(AA64*G64,2)+(TRUNC(AL64,2)-(TRUNC(S64*G64,2)+TRUNC(W64*G64,2)+TRUNC(Y64*G64,2)+TRUNC(AA64*G64,2)+TRUNC(AC64*G64,2)+TRUNC(AE64*G64,2)+TRUNC(AG64*G64,2)+TRUNC(AI64*G64,2))))&gt;=0),ABS((AA64*G64-(TRUNC(AA64*G64,2)+(TRUNC(AL64,2)-(TRUNC(S64*G64,2)+TRUNC(W64*G64,2)+TRUNC(Y64*G64,2)+TRUNC(AA64*G64,2)+TRUNC(AC64*G64,2)+TRUNC(AE64*G64,2)+TRUNC(AG64*G64,2)+TRUNC(AI64*G64,2)))))/AA64*G64)&lt;=ABS((AA64*G64-(TRUNC(AA64*G64,2)+(TRUNC(AL64,2)-(TRUNC(S64*G64,2)+TRUNC(W64*G64,2)+TRUNC(Y64*G64,2)+TRUNC(AA64*G64,2)+TRUNC(AC64*G64,2)+TRUNC(AE64*G64,2)+TRUNC(AG64*G64,2)+TRUNC(AI64*G64,2)))))/AA64*G64),TRUE),IF(AND(AC64*G64&lt;&gt;0,(TRUNC(AC64*G64,2)+(TRUNC(AL64,2)-(TRUNC(S64*G64,2)+TRUNC(W64*G64,2)+TRUNC(Y64*G64,2)+TRUNC(AA64*G64,2)+TRUNC(AC64*G64,2)+TRUNC(AE64*G64,2)+TRUNC(AG64*G64,2)+TRUNC(AI64*G64,2))))&gt;=0),ABS((AA64*G64-(TRUNC(AA64*G64,2)+(TRUNC(AL64,2)-(TRUNC(S64*G64,2)+TRUNC(W64*G64,2)+TRUNC(Y64*G64,2)+TRUNC(AA64*G64,2)+TRUNC(AC64*G64,2)+TRUNC(AE64*G64,2)+TRUNC(AG64*G64,2)+TRUNC(AI64*G64,2)))))/AA64*G64)&lt;=ABS((AC64*G64-(TRUNC(AC64*G64,2)+(TRUNC(AL64,2)-(TRUNC(S64*G64,2)+TRUNC(W64*G64,2)+TRUNC(Y64*G64,2)+TRUNC(AA64*G64,2)+TRUNC(AC64*G64,2)+TRUNC(AE64*G64,2)+TRUNC(AG64*G64,2)+TRUNC(AI64*G64,2)))))/AC64*G64),TRUE),IF(AND(AE64*G64&lt;&gt;0,(TRUNC(AE64*G64,2)+(TRUNC(AL64,2)-(TRUNC(S64*G64,2)+TRUNC(W64*G64,2)+TRUNC(Y64*G64,2)+TRUNC(AA64*G64,2)+TRUNC(AC64*G64,2)+TRUNC(AE64*G64,2)+TRUNC(AG64*G64,2)+TRUNC(AI64*G64,2))))&gt;=0),ABS((AA64*G64-(TRUNC(AA64*G64,2)+(TRUNC(AL64,2)-(TRUNC(S64*G64,2)+TRUNC(W64*G64,2)+TRUNC(Y64*G64,2)+TRUNC(AA64*G64,2)+TRUNC(AC64*G64,2)+TRUNC(AE64*G64,2)+TRUNC(AG64*G64,2)+TRUNC(AI64*G64,2)))))/AA64*G64)&lt;=ABS((AE64*G64-(TRUNC(AE64*G64,2)+(TRUNC(AL64,2)-(TRUNC(S64*G64,2)+TRUNC(W64*G64,2)+TRUNC(Y64*G64,2)+TRUNC(AA64*G64,2)+TRUNC(AC64*G64,2)+TRUNC(AE64*G64,2)+TRUNC(AG64*G64,2)+TRUNC(AI64*G64,2)))))/AE64*G64),TRUE),IF(AND(AG64*G64&lt;&gt;0,(TRUNC(AG64*G64,2)+(TRUNC(AL64,2)-(TRUNC(S64*G64,2)+TRUNC(W64*G64,2)+TRUNC(Y64*G64,2)+TRUNC(AA64*G64,2)+TRUNC(AC64*G64,2)+TRUNC(AE64*G64,2)+TRUNC(AG64*G64,2)+TRUNC(AI64*G64,2))))&gt;=0),ABS((AA64*G64-(TRUNC(AA64*G64,2)+(TRUNC(AL64,2)-(TRUNC(S64*G64,2)+TRUNC(W64*G64,2)+TRUNC(Y64*G64,2)+TRUNC(AA64*G64,2)+TRUNC(AC64*G64,2)+TRUNC(AE64*G64,2)+TRUNC(AG64*G64,2)+TRUNC(AI64*G64,2)))))/AA64*G64)&lt;=ABS((AG64*G64-(TRUNC(AG64*G64,2)+(TRUNC(AL64,2)-(TRUNC(S64*G64,2)+TRUNC(W64*G64,2)+TRUNC(Y64*G64,2)+TRUNC(AA64*G64,2)+TRUNC(AC64*G64,2)+TRUNC(AE64*G64,2)+TRUNC(AG64*G64,2)+TRUNC(AI64*G64,2)))))/AG64*G64),TRUE),IF(AND(AI64*G64&lt;&gt;0,(TRUNC(AI64*G64,2)+(TRUNC(AL64,2)-(TRUNC(S64*G64,2)+TRUNC(W64*G64,2)+TRUNC(Y64*G64,2)+TRUNC(AA64*G64,2)+TRUNC(AC64*G64,2)+TRUNC(AE64*G64,2)+TRUNC(AG64*G64,2)+TRUNC(AI64*G64,2))))&gt;=0),ABS((AA64*G64-(TRUNC(AA64*G64,2)+(TRUNC(AL64,2)-(TRUNC(S64*G64,2)+TRUNC(W64*G64,2)+TRUNC(Y64*G64,2)+TRUNC(AA64*G64,2)+TRUNC(AC64*G64,2)+TRUNC(AE64*G64,2)+TRUNC(AG64*G64,2)+TRUNC(AI64*G64,2)))))/AA64*G64)&lt;=ABS((AI64*G64-(TRUNC(AI64*G64,2)+(TRUNC(AL64,2)-(TRUNC(S64*G64,2)+TRUNC(W64*G64,2)+TRUNC(Y64*G64,2)+TRUNC(AA64*G64,2)+TRUNC(AC64*G64,2)+TRUNC(AE64*G64,2)+TRUNC(AG64*G64,2)+TRUNC(AI64*G64,2)))))/AI64*G64),TRUE)),TRUNC(AA64*G64,2)+(TRUNC(AL64,2)-(TRUNC(S64*G64,2)+TRUNC(W64*G64,2)+TRUNC(Y64*G64,2)+TRUNC(AA64*G64,2)+TRUNC(AC64*G64,2)+TRUNC(AE64*G64,2)+TRUNC(AG64*G64,2)+TRUNC(AI64*G64,2))),TRUNC(AA64*G64,2)))))</f>
        <v>0</v>
      </c>
      <c r="AC64" s="369">
        <f>IF(M64*(1+R64)=0,0,IF((TRUNC(AK64,2)-(TRUNC(H64*(1+R64),2)+TRUNC(J64*(1+R64),2)+TRUNC(K64*(1+R64),2)+TRUNC(L64*(1+R64),2)+TRUNC(M64*(1+R64),2)+TRUNC(N64*(1+R64),2)+TRUNC(O64*(1+R64),2)+TRUNC(P64*(1+R64),2)))=0,TRUNC(M64*(1+R64),2),IF((TRUNC(TRUNC(M64*(1+R64),2),2)+(TRUNC(AK64,2)-(TRUNC(H64*(1+R64),2)+TRUNC(J64*(1+R64),2)+TRUNC(K64*(1+R64),2)+TRUNC(L64*(1+R64),2)+TRUNC(M64*(1+R64),2)+TRUNC(N64*(1+R64),2)+TRUNC(O64*(1+R64),2)+TRUNC(P64*(1+R64),2))))&lt;=0,TRUNC(M64*(1+R64),2),IF(AND(IF(AND(H64*(1+R64)&lt;&gt;0,(TRUNC(H64*(1+R64),2)+(TRUNC(AK64,2)-(TRUNC(H64*(1+R64),2)+TRUNC(J64*(1+R64),2)+TRUNC(K64*(1+R64),2)+TRUNC(L64*(1+R64),2)+TRUNC(M64*(1+R64),2)+TRUNC(N64*(1+R64),2)+TRUNC(O64*(1+R64),2)+TRUNC(P64*(1+R64),2))))&gt;=0),ABS((M64*(1+R64)-(TRUNC(M64*(1+R64),2)+(TRUNC(AK64,2)-(TRUNC(H64*(1+R64),2)+TRUNC(J64*(1+R64),2)+TRUNC(K64*(1+R64),2)+TRUNC(L64*(1+R64),2)+TRUNC(M64*(1+R64),2)+TRUNC(N64*(1+R64),2)+TRUNC(O64*(1+R64),2)+TRUNC(P64*(1+R64),2)))))/M64*(1+R64))&lt;ABS((H64*(1+R64)-(TRUNC(H64*(1+R64),2)+(TRUNC(AK64,2)-(TRUNC(H64*(1+R64),2)+TRUNC(J64*(1+R64),2)+TRUNC(K64*(1+R64),2)+TRUNC(L64*(1+R64),2)+TRUNC(M64*(1+R64),2)+TRUNC(N64*(1+R64),2)+TRUNC(O64*(1+R64),2)+TRUNC(P64*(1+R64),2)))))/H64*(1+R64)),TRUE),IF(AND(J64*(1+R64)&lt;&gt;0,(TRUNC(J64*(1+R64),2)+(TRUNC(AK64,2)-(TRUNC(H64*(1+R64),2)+TRUNC(J64*(1+R64),2)+TRUNC(K64*(1+R64),2)+TRUNC(L64*(1+R64),2)+TRUNC(M64*(1+R64),2)+TRUNC(N64*(1+R64),2)+TRUNC(O64*(1+R64),2)+TRUNC(P64*(1+R64),2))))&gt;=0),ABS((M64*(1+R64)-(TRUNC(M64*(1+R64),2)+(TRUNC(AK64,2)-(TRUNC(H64*(1+R64),2)+TRUNC(J64*(1+R64),2)+TRUNC(K64*(1+R64),2)+TRUNC(L64*(1+R64),2)+TRUNC(M64*(1+R64),2)+TRUNC(N64*(1+R64),2)+TRUNC(O64*(1+R64),2)+TRUNC(P64*(1+R64),2)))))/M64*(1+R64))&lt;ABS((J64*(1+R64)-(TRUNC(J64*(1+R64),2)+(TRUNC(AK64,2)-(TRUNC(H64*(1+R64),2)+TRUNC(J64*(1+R64),2)+TRUNC(K64*(1+R64),2)+TRUNC(L64*(1+R64),2)+TRUNC(M64*(1+R64),2)+TRUNC(N64*(1+R64),2)+TRUNC(O64*(1+R64),2)+TRUNC(P64*(1+R64),2)))))/J64*(1+R64)),TRUE),IF(AND(K64*(1+R64)&lt;&gt;0,(TRUNC(K64*(1+R64),2)+(TRUNC(AK64,2)-(TRUNC(H64*(1+R64),2)+TRUNC(J64*(1+R64),2)+TRUNC(K64*(1+R64),2)+TRUNC(L64*(1+R64),2)+TRUNC(M64*(1+R64),2)+TRUNC(N64*(1+R64),2)+TRUNC(O64*(1+R64),2)+TRUNC(P64*(1+R64),2))))&gt;=0),ABS((M64*(1+R64)-(TRUNC(M64*(1+R64),2)+(TRUNC(AK64,2)-(TRUNC(H64*(1+R64),2)+TRUNC(J64*(1+R64),2)+TRUNC(K64*(1+R64),2)+TRUNC(L64*(1+R64),2)+TRUNC(M64*(1+R64),2)+TRUNC(N64*(1+R64),2)+TRUNC(O64*(1+R64),2)+TRUNC(P64*(1+R64),2)))))/M64*(1+R64))&lt;ABS((K64*(1+R64)-(TRUNC(K64*(1+R64),2)+(TRUNC(AK64,2)-(TRUNC(H64*(1+R64),2)+TRUNC(J64*(1+R64),2)+TRUNC(K64*(1+R64),2)+TRUNC(L64*(1+R64),2)+TRUNC(M64*(1+R64),2)+TRUNC(N64*(1+R64),2)+TRUNC(O64*(1+R64),2)+TRUNC(P64*(1+R64),2)))))/K64*(1+R64)),TRUE),IF(AND(L64*(1+R64)&lt;&gt;0,(TRUNC(L64*(1+R64),2)+(TRUNC(AK64,2)-(TRUNC(H64*(1+R64),2)+TRUNC(J64*(1+R64),2)+TRUNC(K64*(1+R64),2)+TRUNC(L64*(1+R64),2)+TRUNC(M64*(1+R64),2)+TRUNC(N64*(1+R64),2)+TRUNC(O64*(1+R64),2)+TRUNC(P64*(1+R64),2))))&gt;=0),ABS((M64*(1+R64)-(TRUNC(M64*(1+R64),2)+(TRUNC(AK64,2)-(TRUNC(H64*(1+R64),2)+TRUNC(J64*(1+R64),2)+TRUNC(K64*(1+R64),2)+TRUNC(L64*(1+R64),2)+TRUNC(M64*(1+R64),2)+TRUNC(N64*(1+R64),2)+TRUNC(O64*(1+R64),2)+TRUNC(P64*(1+R64),2)))))/M64*(1+R64))&lt;ABS((L64*(1+R64)-(TRUNC(L64*(1+R64),2)+(TRUNC(AK64,2)-(TRUNC(H64*(1+R64),2)+TRUNC(J64*(1+R64),2)+TRUNC(K64*(1+R64),2)+TRUNC(L64*(1+R64),2)+TRUNC(M64*(1+R64),2)+TRUNC(N64*(1+R64),2)+TRUNC(O64*(1+R64),2)+TRUNC(P64*(1+R64),2)))))/L64*(1+R64)),TRUE),IF(AND(M64*(1+R64)&lt;&gt;0,(TRUNC(M64*(1+R64),2)+(TRUNC(AK64,2)-(TRUNC(H64*(1+R64),2)+TRUNC(J64*(1+R64),2)+TRUNC(K64*(1+R64),2)+TRUNC(L64*(1+R64),2)+TRUNC(M64*(1+R64),2)+TRUNC(N64*(1+R64),2)+TRUNC(O64*(1+R64),2)+TRUNC(P64*(1+R64),2))))&gt;=0),ABS((M64*(1+R64)-(TRUNC(M64*(1+R64),2)+(TRUNC(AK64,2)-(TRUNC(H64*(1+R64),2)+TRUNC(J64*(1+R64),2)+TRUNC(K64*(1+R64),2)+TRUNC(L64*(1+R64),2)+TRUNC(M64*(1+R64),2)+TRUNC(N64*(1+R64),2)+TRUNC(O64*(1+R64),2)+TRUNC(P64*(1+R64),2)))))/M64*(1+R64))&lt;=ABS((M64*(1+R64)-(TRUNC(M64*(1+R64),2)+(TRUNC(AK64,2)-(TRUNC(H64*(1+R64),2)+TRUNC(J64*(1+R64),2)+TRUNC(K64*(1+R64),2)+TRUNC(L64*(1+R64),2)+TRUNC(M64*(1+R64),2)+TRUNC(N64*(1+R64),2)+TRUNC(O64*(1+R64),2)+TRUNC(P64*(1+R64),2)))))/M64*(1+R64)),TRUE),IF(AND(N64*(1+R64)&lt;&gt;0,(TRUNC(N64*(1+R64),2)+(TRUNC(AK64,2)-(TRUNC(H64*(1+R64),2)+TRUNC(J64*(1+R64),2)+TRUNC(K64*(1+R64),2)+TRUNC(L64*(1+R64),2)+TRUNC(M64*(1+R64),2)+TRUNC(N64*(1+R64),2)+TRUNC(O64*(1+R64),2)+TRUNC(P64*(1+R64),2))))&gt;=0),ABS((M64*(1+R64)-(TRUNC(M64*(1+R64),2)+(TRUNC(AK64,2)-(TRUNC(H64*(1+R64),2)+TRUNC(J64*(1+R64),2)+TRUNC(K64*(1+R64),2)+TRUNC(L64*(1+R64),2)+TRUNC(M64*(1+R64),2)+TRUNC(N64*(1+R64),2)+TRUNC(O64*(1+R64),2)+TRUNC(P64*(1+R64),2)))))/M64*(1+R64))&lt;=ABS((N64*(1+R64)-(TRUNC(N64*(1+R64),2)+(TRUNC(AK64,2)-(TRUNC(H64*(1+R64),2)+TRUNC(J64*(1+R64),2)+TRUNC(K64*(1+R64),2)+TRUNC(L64*(1+R64),2)+TRUNC(M64*(1+R64),2)+TRUNC(N64*(1+R64),2)+TRUNC(O64*(1+R64),2)+TRUNC(P64*(1+R64),2)))))/N64*(1+R64)),TRUE),IF(AND(O64*(1+R64)&lt;&gt;0,(TRUNC(O64*(1+R64),2)+(TRUNC(AK64,2)-(TRUNC(H64*(1+R64),2)+TRUNC(J64*(1+R64),2)+TRUNC(K64*(1+R64),2)+TRUNC(L64*(1+R64),2)+TRUNC(M64*(1+R64),2)+TRUNC(N64*(1+R64),2)+TRUNC(O64*(1+R64),2)+TRUNC(P64*(1+R64),2))))&gt;=0),ABS((M64*(1+R64)-(TRUNC(M64*(1+R64),2)+(TRUNC(AK64,2)-(TRUNC(H64*(1+R64),2)+TRUNC(J64*(1+R64),2)+TRUNC(K64*(1+R64),2)+TRUNC(L64*(1+R64),2)+TRUNC(M64*(1+R64),2)+TRUNC(N64*(1+R64),2)+TRUNC(O64*(1+R64),2)+TRUNC(P64*(1+R64),2)))))/M64*(1+R64))&lt;=ABS((O64*(1+R64)-(TRUNC(O64*(1+R64),2)+(TRUNC(AK64,2)-(TRUNC(H64*(1+R64),2)+TRUNC(J64*(1+R64),2)+TRUNC(K64*(1+R64),2)+TRUNC(L64*(1+R64),2)+TRUNC(M64*(1+R64),2)+TRUNC(N64*(1+R64),2)+TRUNC(O64*(1+R64),2)+TRUNC(P64*(1+R64),2)))))/O64*(1+R64)),TRUE),IF(AND(P64*(1+R64)&lt;&gt;0,(TRUNC(P64*(1+R64),2)+(TRUNC(AK64,2)-(TRUNC(H64*(1+R64),2)+TRUNC(J64*(1+R64),2)+TRUNC(K64*(1+R64),2)+TRUNC(L64*(1+R64),2)+TRUNC(M64*(1+R64),2)+TRUNC(N64*(1+R64),2)+TRUNC(O64*(1+R64),2)+TRUNC(P64*(1+R64),2))))&gt;=0),ABS((M64*(1+R64)-(TRUNC(M64*(1+R64),2)+(TRUNC(AK64,2)-(TRUNC(H64*(1+R64),2)+TRUNC(J64*(1+R64),2)+TRUNC(K64*(1+R64),2)+TRUNC(L64*(1+R64),2)+TRUNC(M64*(1+R64),2)+TRUNC(N64*(1+R64),2)+TRUNC(O64*(1+R64),2)+TRUNC(P64*(1+R64),2)))))/M64*(1+R64))&lt;=ABS((P64*(1+R64)-(TRUNC(P64*(1+R64),2)+(TRUNC(AK64,2)-(TRUNC(H64*(1+R64),2)+TRUNC(J64*(1+R64),2)+TRUNC(K64*(1+R64),2)+TRUNC(L64*(1+R64),2)+TRUNC(M64*(1+R64),2)+TRUNC(N64*(1+R64),2)+TRUNC(O64*(1+R64),2)+TRUNC(P64*(1+R64),2)))))/P64*(1+R64)),TRUE)),TRUNC(M64*(1+R64),2)+(TRUNC(AK64,2)-(TRUNC(H64*(1+R64),2)+TRUNC(J64*(1+R64),2)+TRUNC(K64*(1+R64),2)+TRUNC(L64*(1+R64),2)+TRUNC(M64*(1+R64),2)+TRUNC(N64*(1+R64),2)+TRUNC(O64*(1+R64),2)+TRUNC(P64*(1+R64),2))),TRUNC(M64*(1+R64),2)))))</f>
        <v>0</v>
      </c>
      <c r="AD64" s="369">
        <f>IF(AC64*G64=0,0,IF((TRUNC(AL64,2)-(TRUNC(S64*G64,2)+TRUNC(W64*G64,2)+TRUNC(Y64*G64,2)+TRUNC(AA64*G64,2)+TRUNC(AC64*G64,2)+TRUNC(AE64*G64,2)+TRUNC(AG64*G64,2)+TRUNC(AI64*G64,2)))=0,TRUNC(AC64*G64,2),IF((TRUNC(TRUNC(AC64*G64,2),2)+(TRUNC(AL64,2)-(TRUNC(S64*G64,2)+TRUNC(W64*G64,2)+TRUNC(Y64*G64,2)+TRUNC(AA64*G64,2)+TRUNC(AC64*G64,2)+TRUNC(AE64*G64,2)+TRUNC(AG64*G64,2)+TRUNC(AI64*G64,2))))&lt;=0,TRUNC(AC64*G64,2),IF(AND(IF(AND(S64*G64&lt;&gt;0,(TRUNC(S64*G64,2)+(TRUNC(AL64,2)-(TRUNC(S64*G64,2)+TRUNC(W64*G64,2)+TRUNC(Y64*G64,2)+TRUNC(AA64*G64,2)+TRUNC(AC64*G64,2)+TRUNC(AE64*G64,2)+TRUNC(AG64*G64,2)+TRUNC(AI64*G64,2))))&gt;=0),ABS((AC64*G64-(TRUNC(AC64*G64,2)+(TRUNC(AL64,2)-(TRUNC(S64*G64,2)+TRUNC(W64*G64,2)+TRUNC(Y64*G64,2)+TRUNC(AA64*G64,2)+TRUNC(AC64*G64,2)+TRUNC(AE64*G64,2)+TRUNC(AG64*G64,2)+TRUNC(AI64*G64,2)))))/AC64*G64)&lt;ABS((S64*G64-(TRUNC(S64*G64,2)+(TRUNC(AL64,2)-(TRUNC(S64*G64,2)+TRUNC(W64*G64,2)+TRUNC(Y64*G64,2)+TRUNC(AA64*G64,2)+TRUNC(AC64*G64,2)+TRUNC(AE64*G64,2)+TRUNC(AG64*G64,2)+TRUNC(AI64*G64,2)))))/S64*G64),TRUE),IF(AND(W64*G64&lt;&gt;0,(TRUNC(W64*G64,2)+(TRUNC(AL64,2)-(TRUNC(S64*G64,2)+TRUNC(W64*G64,2)+TRUNC(Y64*G64,2)+TRUNC(AA64*G64,2)+TRUNC(AC64*G64,2)+TRUNC(AE64*G64,2)+TRUNC(AG64*G64,2)+TRUNC(AI64*G64,2))))&gt;=0),ABS((AC64*G64-(TRUNC(AC64*G64,2)+(TRUNC(AL64,2)-(TRUNC(S64*G64,2)+TRUNC(W64*G64,2)+TRUNC(Y64*G64,2)+TRUNC(AA64*G64,2)+TRUNC(AC64*G64,2)+TRUNC(AE64*G64,2)+TRUNC(AG64*G64,2)+TRUNC(AI64*G64,2)))))/AC64*G64)&lt;ABS((W64*G64-(TRUNC(W64*G64,2)+(TRUNC(AL64,2)-(TRUNC(S64*G64,2)+TRUNC(W64*G64,2)+TRUNC(Y64*G64,2)+TRUNC(AA64*G64,2)+TRUNC(AC64*G64,2)+TRUNC(AE64*G64,2)+TRUNC(AG64*G64,2)+TRUNC(AI64*G64,2)))))/W64*G64),TRUE),IF(AND(Y64*G64&lt;&gt;0,(TRUNC(Y64*G64,2)+(TRUNC(AL64,2)-(TRUNC(S64*G64,2)+TRUNC(W64*G64,2)+TRUNC(Y64*G64,2)+TRUNC(AA64*G64,2)+TRUNC(AC64*G64,2)+TRUNC(AE64*G64,2)+TRUNC(AG64*G64,2)+TRUNC(AI64*G64,2))))&gt;=0),ABS((AC64*G64-(TRUNC(AC64*G64,2)+(TRUNC(AL64,2)-(TRUNC(S64*G64,2)+TRUNC(W64*G64,2)+TRUNC(Y64*G64,2)+TRUNC(AA64*G64,2)+TRUNC(AC64*G64,2)+TRUNC(AE64*G64,2)+TRUNC(AG64*G64,2)+TRUNC(AI64*G64,2)))))/AC64*G64)&lt;ABS((Y64*G64-(TRUNC(Y64*G64,2)+(TRUNC(AL64,2)-(TRUNC(S64*G64,2)+TRUNC(W64*G64,2)+TRUNC(Y64*G64,2)+TRUNC(AA64*G64,2)+TRUNC(AC64*G64,2)+TRUNC(AE64*G64,2)+TRUNC(AG64*G64,2)+TRUNC(AI64*G64,2)))))/Y64*G64),TRUE),IF(AND(AA64*G64&lt;&gt;0,(TRUNC(AA64*G64,2)+(TRUNC(AL64,2)-(TRUNC(S64*G64,2)+TRUNC(W64*G64,2)+TRUNC(Y64*G64,2)+TRUNC(AA64*G64,2)+TRUNC(AC64*G64,2)+TRUNC(AE64*G64,2)+TRUNC(AG64*G64,2)+TRUNC(AI64*G64,2))))&gt;=0),ABS((AC64*G64-(TRUNC(AC64*G64,2)+(TRUNC(AL64,2)-(TRUNC(S64*G64,2)+TRUNC(W64*G64,2)+TRUNC(Y64*G64,2)+TRUNC(AA64*G64,2)+TRUNC(AC64*G64,2)+TRUNC(AE64*G64,2)+TRUNC(AG64*G64,2)+TRUNC(AI64*G64,2)))))/AC64*G64)&lt;ABS((AA64*G64-(TRUNC(AA64*G64,2)+(TRUNC(AL64,2)-(TRUNC(S64*G64,2)+TRUNC(W64*G64,2)+TRUNC(Y64*G64,2)+TRUNC(AA64*G64,2)+TRUNC(AC64*G64,2)+TRUNC(AE64*G64,2)+TRUNC(AG64*G64,2)+TRUNC(AI64*G64,2)))))/AA64*G64),TRUE),IF(AND(AC64*G64&lt;&gt;0,(TRUNC(AC64*G64,2)+(TRUNC(AL64,2)-(TRUNC(S64*G64,2)+TRUNC(W64*G64,2)+TRUNC(Y64*G64,2)+TRUNC(AA64*G64,2)+TRUNC(AC64*G64,2)+TRUNC(AE64*G64,2)+TRUNC(AG64*G64,2)+TRUNC(AI64*G64,2))))&gt;=0),ABS((AC64*G64-(TRUNC(AC64*G64,2)+(TRUNC(AL64,2)-(TRUNC(S64*G64,2)+TRUNC(W64*G64,2)+TRUNC(Y64*G64,2)+TRUNC(AA64*G64,2)+TRUNC(AC64*G64,2)+TRUNC(AE64*G64,2)+TRUNC(AG64*G64,2)+TRUNC(AI64*G64,2)))))/AC64*G64)&lt;=ABS((AC64*G64-(TRUNC(AC64*G64,2)+(TRUNC(AL64,2)-(TRUNC(S64*G64,2)+TRUNC(W64*G64,2)+TRUNC(Y64*G64,2)+TRUNC(AA64*G64,2)+TRUNC(AC64*G64,2)+TRUNC(AE64*G64,2)+TRUNC(AG64*G64,2)+TRUNC(AI64*G64,2)))))/AC64*G64),TRUE),IF(AND(AE64*G64&lt;&gt;0,(TRUNC(AE64*G64,2)+(TRUNC(AL64,2)-(TRUNC(S64*G64,2)+TRUNC(W64*G64,2)+TRUNC(Y64*G64,2)+TRUNC(AA64*G64,2)+TRUNC(AC64*G64,2)+TRUNC(AE64*G64,2)+TRUNC(AG64*G64,2)+TRUNC(AI64*G64,2))))&gt;=0),ABS((AC64*G64-(TRUNC(AC64*G64,2)+(TRUNC(AL64,2)-(TRUNC(S64*G64,2)+TRUNC(W64*G64,2)+TRUNC(Y64*G64,2)+TRUNC(AA64*G64,2)+TRUNC(AC64*G64,2)+TRUNC(AE64*G64,2)+TRUNC(AG64*G64,2)+TRUNC(AI64*G64,2)))))/AC64*G64)&lt;=ABS((AE64*G64-(TRUNC(AE64*G64,2)+(TRUNC(AL64,2)-(TRUNC(S64*G64,2)+TRUNC(W64*G64,2)+TRUNC(Y64*G64,2)+TRUNC(AA64*G64,2)+TRUNC(AC64*G64,2)+TRUNC(AE64*G64,2)+TRUNC(AG64*G64,2)+TRUNC(AI64*G64,2)))))/AE64*G64),TRUE),IF(AND(AG64*G64&lt;&gt;0,(TRUNC(AG64*G64,2)+(TRUNC(AL64,2)-(TRUNC(S64*G64,2)+TRUNC(W64*G64,2)+TRUNC(Y64*G64,2)+TRUNC(AA64*G64,2)+TRUNC(AC64*G64,2)+TRUNC(AE64*G64,2)+TRUNC(AG64*G64,2)+TRUNC(AI64*G64,2))))&gt;=0),ABS((AC64*G64-(TRUNC(AC64*G64,2)+(TRUNC(AL64,2)-(TRUNC(S64*G64,2)+TRUNC(W64*G64,2)+TRUNC(Y64*G64,2)+TRUNC(AA64*G64,2)+TRUNC(AC64*G64,2)+TRUNC(AE64*G64,2)+TRUNC(AG64*G64,2)+TRUNC(AI64*G64,2)))))/AC64*G64)&lt;=ABS((AG64*G64-(TRUNC(AG64*G64,2)+(TRUNC(AL64,2)-(TRUNC(S64*G64,2)+TRUNC(W64*G64,2)+TRUNC(Y64*G64,2)+TRUNC(AA64*G64,2)+TRUNC(AC64*G64,2)+TRUNC(AE64*G64,2)+TRUNC(AG64*G64,2)+TRUNC(AI64*G64,2)))))/AG64*G64),TRUE),IF(AND(AI64*G64&lt;&gt;0,(TRUNC(AI64*G64,2)+(TRUNC(AL64,2)-(TRUNC(S64*G64,2)+TRUNC(W64*G64,2)+TRUNC(Y64*G64,2)+TRUNC(AA64*G64,2)+TRUNC(AC64*G64,2)+TRUNC(AE64*G64,2)+TRUNC(AG64*G64,2)+TRUNC(AI64*G64,2))))&gt;=0),ABS((AC64*G64-(TRUNC(AC64*G64,2)+(TRUNC(AL64,2)-(TRUNC(S64*G64,2)+TRUNC(W64*G64,2)+TRUNC(Y64*G64,2)+TRUNC(AA64*G64,2)+TRUNC(AC64*G64,2)+TRUNC(AE64*G64,2)+TRUNC(AG64*G64,2)+TRUNC(AI64*G64,2)))))/AC64*G64)&lt;=ABS((AI64*G64-(TRUNC(AI64*G64,2)+(TRUNC(AL64,2)-(TRUNC(S64*G64,2)+TRUNC(W64*G64,2)+TRUNC(Y64*G64,2)+TRUNC(AA64*G64,2)+TRUNC(AC64*G64,2)+TRUNC(AE64*G64,2)+TRUNC(AG64*G64,2)+TRUNC(AI64*G64,2)))))/AI64*G64),TRUE)),TRUNC(AC64*G64,2)+(TRUNC(AL64,2)-(TRUNC(S64*G64,2)+TRUNC(W64*G64,2)+TRUNC(Y64*G64,2)+TRUNC(AA64*G64,2)+TRUNC(AC64*G64,2)+TRUNC(AE64*G64,2)+TRUNC(AG64*G64,2)+TRUNC(AI64*G64,2))),TRUNC(AC64*G64,2)))))</f>
        <v>0</v>
      </c>
      <c r="AE64" s="369">
        <f>IF(N64*(1+R64)=0,0,IF((TRUNC(AK64,2)-(TRUNC(H64*(1+R64),2)+TRUNC(J64*(1+R64),2)+TRUNC(K64*(1+R64),2)+TRUNC(L64*(1+R64),2)+TRUNC(M64*(1+R64),2)+TRUNC(N64*(1+R64),2)+TRUNC(O64*(1+R64),2)+TRUNC(P64*(1+R64),2)))=0,TRUNC(N64*(1+R64),2),IF((TRUNC(TRUNC(N64*(1+R64),2),2)+(TRUNC(AK64,2)-(TRUNC(H64*(1+R64),2)+TRUNC(J64*(1+R64),2)+TRUNC(K64*(1+R64),2)+TRUNC(L64*(1+R64),2)+TRUNC(M64*(1+R64),2)+TRUNC(N64*(1+R64),2)+TRUNC(O64*(1+R64),2)+TRUNC(P64*(1+R64),2))))&lt;=0,TRUNC(N64*(1+R64),2),IF(AND(IF(AND(H64*(1+R64)&lt;&gt;0,(TRUNC(H64*(1+R64),2)+(TRUNC(AK64,2)-(TRUNC(H64*(1+R64),2)+TRUNC(J64*(1+R64),2)+TRUNC(K64*(1+R64),2)+TRUNC(L64*(1+R64),2)+TRUNC(M64*(1+R64),2)+TRUNC(N64*(1+R64),2)+TRUNC(O64*(1+R64),2)+TRUNC(P64*(1+R64),2))))&gt;=0),ABS((N64*(1+R64)-(TRUNC(N64*(1+R64),2)+(TRUNC(AK64,2)-(TRUNC(H64*(1+R64),2)+TRUNC(J64*(1+R64),2)+TRUNC(K64*(1+R64),2)+TRUNC(L64*(1+R64),2)+TRUNC(M64*(1+R64),2)+TRUNC(N64*(1+R64),2)+TRUNC(O64*(1+R64),2)+TRUNC(P64*(1+R64),2)))))/N64*(1+R64))&lt;ABS((H64*(1+R64)-(TRUNC(H64*(1+R64),2)+(TRUNC(AK64,2)-(TRUNC(H64*(1+R64),2)+TRUNC(J64*(1+R64),2)+TRUNC(K64*(1+R64),2)+TRUNC(L64*(1+R64),2)+TRUNC(M64*(1+R64),2)+TRUNC(N64*(1+R64),2)+TRUNC(O64*(1+R64),2)+TRUNC(P64*(1+R64),2)))))/H64*(1+R64)),TRUE),IF(AND(J64*(1+R64)&lt;&gt;0,(TRUNC(J64*(1+R64),2)+(TRUNC(AK64,2)-(TRUNC(H64*(1+R64),2)+TRUNC(J64*(1+R64),2)+TRUNC(K64*(1+R64),2)+TRUNC(L64*(1+R64),2)+TRUNC(M64*(1+R64),2)+TRUNC(N64*(1+R64),2)+TRUNC(O64*(1+R64),2)+TRUNC(P64*(1+R64),2))))&gt;=0),ABS((N64*(1+R64)-(TRUNC(N64*(1+R64),2)+(TRUNC(AK64,2)-(TRUNC(H64*(1+R64),2)+TRUNC(J64*(1+R64),2)+TRUNC(K64*(1+R64),2)+TRUNC(L64*(1+R64),2)+TRUNC(M64*(1+R64),2)+TRUNC(N64*(1+R64),2)+TRUNC(O64*(1+R64),2)+TRUNC(P64*(1+R64),2)))))/N64*(1+R64))&lt;ABS((J64*(1+R64)-(TRUNC(J64*(1+R64),2)+(TRUNC(AK64,2)-(TRUNC(H64*(1+R64),2)+TRUNC(J64*(1+R64),2)+TRUNC(K64*(1+R64),2)+TRUNC(L64*(1+R64),2)+TRUNC(M64*(1+R64),2)+TRUNC(N64*(1+R64),2)+TRUNC(O64*(1+R64),2)+TRUNC(P64*(1+R64),2)))))/J64*(1+R64)),TRUE),IF(AND(K64*(1+R64)&lt;&gt;0,(TRUNC(K64*(1+R64),2)+(TRUNC(AK64,2)-(TRUNC(H64*(1+R64),2)+TRUNC(J64*(1+R64),2)+TRUNC(K64*(1+R64),2)+TRUNC(L64*(1+R64),2)+TRUNC(M64*(1+R64),2)+TRUNC(N64*(1+R64),2)+TRUNC(O64*(1+R64),2)+TRUNC(P64*(1+R64),2))))&gt;=0),ABS((N64*(1+R64)-(TRUNC(N64*(1+R64),2)+(TRUNC(AK64,2)-(TRUNC(H64*(1+R64),2)+TRUNC(J64*(1+R64),2)+TRUNC(K64*(1+R64),2)+TRUNC(L64*(1+R64),2)+TRUNC(M64*(1+R64),2)+TRUNC(N64*(1+R64),2)+TRUNC(O64*(1+R64),2)+TRUNC(P64*(1+R64),2)))))/N64*(1+R64))&lt;ABS((K64*(1+R64)-(TRUNC(K64*(1+R64),2)+(TRUNC(AK64,2)-(TRUNC(H64*(1+R64),2)+TRUNC(J64*(1+R64),2)+TRUNC(K64*(1+R64),2)+TRUNC(L64*(1+R64),2)+TRUNC(M64*(1+R64),2)+TRUNC(N64*(1+R64),2)+TRUNC(O64*(1+R64),2)+TRUNC(P64*(1+R64),2)))))/K64*(1+R64)),TRUE),IF(AND(L64*(1+R64)&lt;&gt;0,(TRUNC(L64*(1+R64),2)+(TRUNC(AK64,2)-(TRUNC(H64*(1+R64),2)+TRUNC(J64*(1+R64),2)+TRUNC(K64*(1+R64),2)+TRUNC(L64*(1+R64),2)+TRUNC(M64*(1+R64),2)+TRUNC(N64*(1+R64),2)+TRUNC(O64*(1+R64),2)+TRUNC(P64*(1+R64),2))))&gt;=0),ABS((N64*(1+R64)-(TRUNC(N64*(1+R64),2)+(TRUNC(AK64,2)-(TRUNC(H64*(1+R64),2)+TRUNC(J64*(1+R64),2)+TRUNC(K64*(1+R64),2)+TRUNC(L64*(1+R64),2)+TRUNC(M64*(1+R64),2)+TRUNC(N64*(1+R64),2)+TRUNC(O64*(1+R64),2)+TRUNC(P64*(1+R64),2)))))/N64*(1+R64))&lt;ABS((L64*(1+R64)-(TRUNC(L64*(1+R64),2)+(TRUNC(AK64,2)-(TRUNC(H64*(1+R64),2)+TRUNC(J64*(1+R64),2)+TRUNC(K64*(1+R64),2)+TRUNC(L64*(1+R64),2)+TRUNC(M64*(1+R64),2)+TRUNC(N64*(1+R64),2)+TRUNC(O64*(1+R64),2)+TRUNC(P64*(1+R64),2)))))/L64*(1+R64)),TRUE),IF(AND(M64*(1+R64)&lt;&gt;0,(TRUNC(M64*(1+R64),2)+(TRUNC(AK64,2)-(TRUNC(H64*(1+R64),2)+TRUNC(J64*(1+R64),2)+TRUNC(K64*(1+R64),2)+TRUNC(L64*(1+R64),2)+TRUNC(M64*(1+R64),2)+TRUNC(N64*(1+R64),2)+TRUNC(O64*(1+R64),2)+TRUNC(P64*(1+R64),2))))&gt;=0),ABS((N64*(1+R64)-(TRUNC(N64*(1+R64),2)+(TRUNC(AK64,2)-(TRUNC(H64*(1+R64),2)+TRUNC(J64*(1+R64),2)+TRUNC(K64*(1+R64),2)+TRUNC(L64*(1+R64),2)+TRUNC(M64*(1+R64),2)+TRUNC(N64*(1+R64),2)+TRUNC(O64*(1+R64),2)+TRUNC(P64*(1+R64),2)))))/N64*(1+R64))&lt;ABS((M64*(1+R64)-(TRUNC(M64*(1+R64),2)+(TRUNC(AK64,2)-(TRUNC(H64*(1+R64),2)+TRUNC(J64*(1+R64),2)+TRUNC(K64*(1+R64),2)+TRUNC(L64*(1+R64),2)+TRUNC(M64*(1+R64),2)+TRUNC(N64*(1+R64),2)+TRUNC(O64*(1+R64),2)+TRUNC(P64*(1+R64),2)))))/M64*(1+R64)),TRUE),IF(AND(N64*(1+R64)&lt;&gt;0,(TRUNC(N64*(1+R64),2)+(TRUNC(AK64,2)-(TRUNC(H64*(1+R64),2)+TRUNC(J64*(1+R64),2)+TRUNC(K64*(1+R64),2)+TRUNC(L64*(1+R64),2)+TRUNC(M64*(1+R64),2)+TRUNC(N64*(1+R64),2)+TRUNC(O64*(1+R64),2)+TRUNC(P64*(1+R64),2))))&gt;=0),ABS((N64*(1+R64)-(TRUNC(N64*(1+R64),2)+(TRUNC(AK64,2)-(TRUNC(H64*(1+R64),2)+TRUNC(J64*(1+R64),2)+TRUNC(K64*(1+R64),2)+TRUNC(L64*(1+R64),2)+TRUNC(M64*(1+R64),2)+TRUNC(N64*(1+R64),2)+TRUNC(O64*(1+R64),2)+TRUNC(P64*(1+R64),2)))))/N64*(1+R64))&lt;=ABS((N64*(1+R64)-(TRUNC(N64*(1+R64),2)+(TRUNC(AK64,2)-(TRUNC(H64*(1+R64),2)+TRUNC(J64*(1+R64),2)+TRUNC(K64*(1+R64),2)+TRUNC(L64*(1+R64),2)+TRUNC(M64*(1+R64),2)+TRUNC(N64*(1+R64),2)+TRUNC(O64*(1+R64),2)+TRUNC(P64*(1+R64),2)))))/N64*(1+R64)),TRUE),IF(AND(O64*(1+R64)&lt;&gt;0,(TRUNC(O64*(1+R64),2)+(TRUNC(AK64,2)-(TRUNC(H64*(1+R64),2)+TRUNC(J64*(1+R64),2)+TRUNC(K64*(1+R64),2)+TRUNC(L64*(1+R64),2)+TRUNC(M64*(1+R64),2)+TRUNC(N64*(1+R64),2)+TRUNC(O64*(1+R64),2)+TRUNC(P64*(1+R64),2))))&gt;=0),ABS((N64*(1+R64)-(TRUNC(N64*(1+R64),2)+(TRUNC(AK64,2)-(TRUNC(H64*(1+R64),2)+TRUNC(J64*(1+R64),2)+TRUNC(K64*(1+R64),2)+TRUNC(L64*(1+R64),2)+TRUNC(M64*(1+R64),2)+TRUNC(N64*(1+R64),2)+TRUNC(O64*(1+R64),2)+TRUNC(P64*(1+R64),2)))))/N64*(1+R64))&lt;=ABS((O64*(1+R64)-(TRUNC(O64*(1+R64),2)+(TRUNC(AK64,2)-(TRUNC(H64*(1+R64),2)+TRUNC(J64*(1+R64),2)+TRUNC(K64*(1+R64),2)+TRUNC(L64*(1+R64),2)+TRUNC(M64*(1+R64),2)+TRUNC(N64*(1+R64),2)+TRUNC(O64*(1+R64),2)+TRUNC(P64*(1+R64),2)))))/O64*(1+R64)),TRUE),IF(AND(P64*(1+R64)&lt;&gt;0,(TRUNC(P64*(1+R64),2)+(TRUNC(AK64,2)-(TRUNC(H64*(1+R64),2)+TRUNC(J64*(1+R64),2)+TRUNC(K64*(1+R64),2)+TRUNC(L64*(1+R64),2)+TRUNC(M64*(1+R64),2)+TRUNC(N64*(1+R64),2)+TRUNC(O64*(1+R64),2)+TRUNC(P64*(1+R64),2))))&gt;=0),ABS((N64*(1+R64)-(TRUNC(N64*(1+R64),2)+(TRUNC(AK64,2)-(TRUNC(H64*(1+R64),2)+TRUNC(J64*(1+R64),2)+TRUNC(K64*(1+R64),2)+TRUNC(L64*(1+R64),2)+TRUNC(M64*(1+R64),2)+TRUNC(N64*(1+R64),2)+TRUNC(O64*(1+R64),2)+TRUNC(P64*(1+R64),2)))))/N64*(1+R64))&lt;=ABS((P64*(1+R64)-(TRUNC(P64*(1+R64),2)+(TRUNC(AK64,2)-(TRUNC(H64*(1+R64),2)+TRUNC(J64*(1+R64),2)+TRUNC(K64*(1+R64),2)+TRUNC(L64*(1+R64),2)+TRUNC(M64*(1+R64),2)+TRUNC(N64*(1+R64),2)+TRUNC(O64*(1+R64),2)+TRUNC(P64*(1+R64),2)))))/P64*(1+R64)),TRUE)),TRUNC(N64*(1+R64),2)+(TRUNC(AK64,2)-(TRUNC(H64*(1+R64),2)+TRUNC(J64*(1+R64),2)+TRUNC(K64*(1+R64),2)+TRUNC(L64*(1+R64),2)+TRUNC(M64*(1+R64),2)+TRUNC(N64*(1+R64),2)+TRUNC(O64*(1+R64),2)+TRUNC(P64*(1+R64),2))),TRUNC(N64*(1+R64),2)))))</f>
        <v>0</v>
      </c>
      <c r="AF64" s="369">
        <f>IF(AE64*G64=0,0,IF((TRUNC(AL64,2)-(TRUNC(S64*G64,2)+TRUNC(W64*G64,2)+TRUNC(Y64*G64,2)+TRUNC(AA64*G64,2)+TRUNC(AC64*G64,2)+TRUNC(AE64*G64,2)+TRUNC(AG64*G64,2)+TRUNC(AI64*G64,2)))=0,TRUNC(AE64*G64,2),IF((TRUNC(TRUNC(AE64*G64,2),2)+(TRUNC(AL64,2)-(TRUNC(S64*G64,2)+TRUNC(W64*G64,2)+TRUNC(Y64*G64,2)+TRUNC(AA64*G64,2)+TRUNC(AC64*G64,2)+TRUNC(AE64*G64,2)+TRUNC(AG64*G64,2)+TRUNC(AI64*G64,2))))&lt;=0,TRUNC(AE64*G64,2),IF(AND(IF(AND(S64*G64&lt;&gt;0,(TRUNC(S64*G64,2)+(TRUNC(AL64,2)-(TRUNC(S64*G64,2)+TRUNC(W64*G64,2)+TRUNC(Y64*G64,2)+TRUNC(AA64*G64,2)+TRUNC(AC64*G64,2)+TRUNC(AE64*G64,2)+TRUNC(AG64*G64,2)+TRUNC(AI64*G64,2))))&gt;=0),ABS((AE64*G64-(TRUNC(AE64*G64,2)+(TRUNC(AL64,2)-(TRUNC(S64*G64,2)+TRUNC(W64*G64,2)+TRUNC(Y64*G64,2)+TRUNC(AA64*G64,2)+TRUNC(AC64*G64,2)+TRUNC(AE64*G64,2)+TRUNC(AG64*G64,2)+TRUNC(AI64*G64,2)))))/AE64*G64)&lt;ABS((S64*G64-(TRUNC(S64*G64,2)+(TRUNC(AL64,2)-(TRUNC(S64*G64,2)+TRUNC(W64*G64,2)+TRUNC(Y64*G64,2)+TRUNC(AA64*G64,2)+TRUNC(AC64*G64,2)+TRUNC(AE64*G64,2)+TRUNC(AG64*G64,2)+TRUNC(AI64*G64,2)))))/S64*G64),TRUE),IF(AND(W64*G64&lt;&gt;0,(TRUNC(W64*G64,2)+(TRUNC(AL64,2)-(TRUNC(S64*G64,2)+TRUNC(W64*G64,2)+TRUNC(Y64*G64,2)+TRUNC(AA64*G64,2)+TRUNC(AC64*G64,2)+TRUNC(AE64*G64,2)+TRUNC(AG64*G64,2)+TRUNC(AI64*G64,2))))&gt;=0),ABS((AE64*G64-(TRUNC(AE64*G64,2)+(TRUNC(AL64,2)-(TRUNC(S64*G64,2)+TRUNC(W64*G64,2)+TRUNC(Y64*G64,2)+TRUNC(AA64*G64,2)+TRUNC(AC64*G64,2)+TRUNC(AE64*G64,2)+TRUNC(AG64*G64,2)+TRUNC(AI64*G64,2)))))/AE64*G64)&lt;ABS((W64*G64-(TRUNC(W64*G64,2)+(TRUNC(AL64,2)-(TRUNC(S64*G64,2)+TRUNC(W64*G64,2)+TRUNC(Y64*G64,2)+TRUNC(AA64*G64,2)+TRUNC(AC64*G64,2)+TRUNC(AE64*G64,2)+TRUNC(AG64*G64,2)+TRUNC(AI64*G64,2)))))/W64*G64),TRUE),IF(AND(Y64*G64&lt;&gt;0,(TRUNC(Y64*G64,2)+(TRUNC(AL64,2)-(TRUNC(S64*G64,2)+TRUNC(W64*G64,2)+TRUNC(Y64*G64,2)+TRUNC(AA64*G64,2)+TRUNC(AC64*G64,2)+TRUNC(AE64*G64,2)+TRUNC(AG64*G64,2)+TRUNC(AI64*G64,2))))&gt;=0),ABS((AE64*G64-(TRUNC(AE64*G64,2)+(TRUNC(AL64,2)-(TRUNC(S64*G64,2)+TRUNC(W64*G64,2)+TRUNC(Y64*G64,2)+TRUNC(AA64*G64,2)+TRUNC(AC64*G64,2)+TRUNC(AE64*G64,2)+TRUNC(AG64*G64,2)+TRUNC(AI64*G64,2)))))/AE64*G64)&lt;ABS((Y64*G64-(TRUNC(Y64*G64,2)+(TRUNC(AL64,2)-(TRUNC(S64*G64,2)+TRUNC(W64*G64,2)+TRUNC(Y64*G64,2)+TRUNC(AA64*G64,2)+TRUNC(AC64*G64,2)+TRUNC(AE64*G64,2)+TRUNC(AG64*G64,2)+TRUNC(AI64*G64,2)))))/Y64*G64),TRUE),IF(AND(AA64*G64&lt;&gt;0,(TRUNC(AA64*G64,2)+(TRUNC(AL64,2)-(TRUNC(S64*G64,2)+TRUNC(W64*G64,2)+TRUNC(Y64*G64,2)+TRUNC(AA64*G64,2)+TRUNC(AC64*G64,2)+TRUNC(AE64*G64,2)+TRUNC(AG64*G64,2)+TRUNC(AI64*G64,2))))&gt;=0),ABS((AE64*G64-(TRUNC(AE64*G64,2)+(TRUNC(AL64,2)-(TRUNC(S64*G64,2)+TRUNC(W64*G64,2)+TRUNC(Y64*G64,2)+TRUNC(AA64*G64,2)+TRUNC(AC64*G64,2)+TRUNC(AE64*G64,2)+TRUNC(AG64*G64,2)+TRUNC(AI64*G64,2)))))/AE64*G64)&lt;ABS((AA64*G64-(TRUNC(AA64*G64,2)+(TRUNC(AL64,2)-(TRUNC(S64*G64,2)+TRUNC(W64*G64,2)+TRUNC(Y64*G64,2)+TRUNC(AA64*G64,2)+TRUNC(AC64*G64,2)+TRUNC(AE64*G64,2)+TRUNC(AG64*G64,2)+TRUNC(AI64*G64,2)))))/AA64*G64),TRUE),IF(AND(AC64*G64&lt;&gt;0,(TRUNC(AC64*G64,2)+(TRUNC(AL64,2)-(TRUNC(S64*G64,2)+TRUNC(W64*G64,2)+TRUNC(Y64*G64,2)+TRUNC(AA64*G64,2)+TRUNC(AC64*G64,2)+TRUNC(AE64*G64,2)+TRUNC(AG64*G64,2)+TRUNC(AI64*G64,2))))&gt;=0),ABS((AE64*G64-(TRUNC(AE64*G64,2)+(TRUNC(AL64,2)-(TRUNC(S64*G64,2)+TRUNC(W64*G64,2)+TRUNC(Y64*G64,2)+TRUNC(AA64*G64,2)+TRUNC(AC64*G64,2)+TRUNC(AE64*G64,2)+TRUNC(AG64*G64,2)+TRUNC(AI64*G64,2)))))/AE64*G64)&lt;ABS((AC64*G64-(TRUNC(AC64*G64,2)+(TRUNC(AL64,2)-(TRUNC(S64*G64,2)+TRUNC(W64*G64,2)+TRUNC(Y64*G64,2)+TRUNC(AA64*G64,2)+TRUNC(AC64*G64,2)+TRUNC(AE64*G64,2)+TRUNC(AG64*G64,2)+TRUNC(AI64*G64,2)))))/AC64*G64),TRUE),IF(AND(AE64*G64&lt;&gt;0,(TRUNC(AE64*G64,2)+(TRUNC(AL64,2)-(TRUNC(S64*G64,2)+TRUNC(W64*G64,2)+TRUNC(Y64*G64,2)+TRUNC(AA64*G64,2)+TRUNC(AC64*G64,2)+TRUNC(AE64*G64,2)+TRUNC(AG64*G64,2)+TRUNC(AI64*G64,2))))&gt;=0),ABS((AE64*G64-(TRUNC(AE64*G64,2)+(TRUNC(AL64,2)-(TRUNC(S64*G64,2)+TRUNC(W64*G64,2)+TRUNC(Y64*G64,2)+TRUNC(AA64*G64,2)+TRUNC(AC64*G64,2)+TRUNC(AE64*G64,2)+TRUNC(AG64*G64,2)+TRUNC(AI64*G64,2)))))/AE64*G64)&lt;=ABS((AE64*G64-(TRUNC(AE64*G64,2)+(TRUNC(AL64,2)-(TRUNC(S64*G64,2)+TRUNC(W64*G64,2)+TRUNC(Y64*G64,2)+TRUNC(AA64*G64,2)+TRUNC(AC64*G64,2)+TRUNC(AE64*G64,2)+TRUNC(AG64*G64,2)+TRUNC(AI64*G64,2)))))/AE64*G64),TRUE),IF(AND(AG64*G64&lt;&gt;0,(TRUNC(AG64*G64,2)+(TRUNC(AL64,2)-(TRUNC(S64*G64,2)+TRUNC(W64*G64,2)+TRUNC(Y64*G64,2)+TRUNC(AA64*G64,2)+TRUNC(AC64*G64,2)+TRUNC(AE64*G64,2)+TRUNC(AG64*G64,2)+TRUNC(AI64*G64,2))))&gt;=0),ABS((AE64*G64-(TRUNC(AE64*G64,2)+(TRUNC(AL64,2)-(TRUNC(S64*G64,2)+TRUNC(W64*G64,2)+TRUNC(Y64*G64,2)+TRUNC(AA64*G64,2)+TRUNC(AC64*G64,2)+TRUNC(AE64*G64,2)+TRUNC(AG64*G64,2)+TRUNC(AI64*G64,2)))))/AE64*G64)&lt;=ABS((AG64*G64-(TRUNC(AG64*G64,2)+(TRUNC(AL64,2)-(TRUNC(S64*G64,2)+TRUNC(W64*G64,2)+TRUNC(Y64*G64,2)+TRUNC(AA64*G64,2)+TRUNC(AC64*G64,2)+TRUNC(AE64*G64,2)+TRUNC(AG64*G64,2)+TRUNC(AI64*G64,2)))))/AG64*G64),TRUE),IF(AND(AI64*G64&lt;&gt;0,(TRUNC(AI64*G64,2)+(TRUNC(AL64,2)-(TRUNC(S64*G64,2)+TRUNC(W64*G64,2)+TRUNC(Y64*G64,2)+TRUNC(AA64*G64,2)+TRUNC(AC64*G64,2)+TRUNC(AE64*G64,2)+TRUNC(AG64*G64,2)+TRUNC(AI64*G64,2))))&gt;=0),ABS((AE64*G64-(TRUNC(AE64*G64,2)+(TRUNC(AL64,2)-(TRUNC(S64*G64,2)+TRUNC(W64*G64,2)+TRUNC(Y64*G64,2)+TRUNC(AA64*G64,2)+TRUNC(AC64*G64,2)+TRUNC(AE64*G64,2)+TRUNC(AG64*G64,2)+TRUNC(AI64*G64,2)))))/AE64*G64)&lt;=ABS((AI64*G64-(TRUNC(AI64*G64,2)+(TRUNC(AL64,2)-(TRUNC(S64*G64,2)+TRUNC(W64*G64,2)+TRUNC(Y64*G64,2)+TRUNC(AA64*G64,2)+TRUNC(AC64*G64,2)+TRUNC(AE64*G64,2)+TRUNC(AG64*G64,2)+TRUNC(AI64*G64,2)))))/AI64*G64),TRUE)),TRUNC(AE64*G64,2)+(TRUNC(AL64,2)-(TRUNC(S64*G64,2)+TRUNC(W64*G64,2)+TRUNC(Y64*G64,2)+TRUNC(AA64*G64,2)+TRUNC(AC64*G64,2)+TRUNC(AE64*G64,2)+TRUNC(AG64*G64,2)+TRUNC(AI64*G64,2))),TRUNC(AE64*G64,2)))))</f>
        <v>0</v>
      </c>
      <c r="AG64" s="369">
        <f>IF(O64*(1+R64)=0,0,IF((TRUNC(AK64,2)-(TRUNC(H64*(1+R64),2)+TRUNC(J64*(1+R64),2)+TRUNC(K64*(1+R64),2)+TRUNC(L64*(1+R64),2)+TRUNC(M64*(1+R64),2)+TRUNC(N64*(1+R64),2)+TRUNC(O64*(1+R64),2)+TRUNC(P64*(1+R64),2)))=0,TRUNC(O64*(1+R64),2),IF((TRUNC(TRUNC(O64*(1+R64),2),2)+(TRUNC(AK64,2)-(TRUNC(H64*(1+R64),2)+TRUNC(J64*(1+R64),2)+TRUNC(K64*(1+R64),2)+TRUNC(L64*(1+R64),2)+TRUNC(M64*(1+R64),2)+TRUNC(N64*(1+R64),2)+TRUNC(O64*(1+R64),2)+TRUNC(P64*(1+R64),2))))&lt;=0,TRUNC(O64*(1+R64),2),IF(AND(IF(AND(H64*(1+R64)&lt;&gt;0,(TRUNC(H64*(1+R64),2)+(TRUNC(AK64,2)-(TRUNC(H64*(1+R64),2)+TRUNC(J64*(1+R64),2)+TRUNC(K64*(1+R64),2)+TRUNC(L64*(1+R64),2)+TRUNC(M64*(1+R64),2)+TRUNC(N64*(1+R64),2)+TRUNC(O64*(1+R64),2)+TRUNC(P64*(1+R64),2))))&gt;=0),ABS((O64*(1+R64)-(TRUNC(O64*(1+R64),2)+(TRUNC(AK64,2)-(TRUNC(H64*(1+R64),2)+TRUNC(J64*(1+R64),2)+TRUNC(K64*(1+R64),2)+TRUNC(L64*(1+R64),2)+TRUNC(M64*(1+R64),2)+TRUNC(N64*(1+R64),2)+TRUNC(O64*(1+R64),2)+TRUNC(P64*(1+R64),2)))))/O64*(1+R64))&lt;ABS((H64*(1+R64)-(TRUNC(H64*(1+R64),2)+(TRUNC(AK64,2)-(TRUNC(H64*(1+R64),2)+TRUNC(J64*(1+R64),2)+TRUNC(K64*(1+R64),2)+TRUNC(L64*(1+R64),2)+TRUNC(M64*(1+R64),2)+TRUNC(N64*(1+R64),2)+TRUNC(O64*(1+R64),2)+TRUNC(P64*(1+R64),2)))))/H64*(1+R64)),TRUE),IF(AND(J64*(1+R64)&lt;&gt;0,(TRUNC(J64*(1+R64),2)+(TRUNC(AK64,2)-(TRUNC(H64*(1+R64),2)+TRUNC(J64*(1+R64),2)+TRUNC(K64*(1+R64),2)+TRUNC(L64*(1+R64),2)+TRUNC(M64*(1+R64),2)+TRUNC(N64*(1+R64),2)+TRUNC(O64*(1+R64),2)+TRUNC(P64*(1+R64),2))))&gt;=0),ABS((O64*(1+R64)-(TRUNC(O64*(1+R64),2)+(TRUNC(AK64,2)-(TRUNC(H64*(1+R64),2)+TRUNC(J64*(1+R64),2)+TRUNC(K64*(1+R64),2)+TRUNC(L64*(1+R64),2)+TRUNC(M64*(1+R64),2)+TRUNC(N64*(1+R64),2)+TRUNC(O64*(1+R64),2)+TRUNC(P64*(1+R64),2)))))/O64*(1+R64))&lt;ABS((J64*(1+R64)-(TRUNC(J64*(1+R64),2)+(TRUNC(AK64,2)-(TRUNC(H64*(1+R64),2)+TRUNC(J64*(1+R64),2)+TRUNC(K64*(1+R64),2)+TRUNC(L64*(1+R64),2)+TRUNC(M64*(1+R64),2)+TRUNC(N64*(1+R64),2)+TRUNC(O64*(1+R64),2)+TRUNC(P64*(1+R64),2)))))/J64*(1+R64)),TRUE),IF(AND(K64*(1+R64)&lt;&gt;0,(TRUNC(K64*(1+R64),2)+(TRUNC(AK64,2)-(TRUNC(H64*(1+R64),2)+TRUNC(J64*(1+R64),2)+TRUNC(K64*(1+R64),2)+TRUNC(L64*(1+R64),2)+TRUNC(M64*(1+R64),2)+TRUNC(N64*(1+R64),2)+TRUNC(O64*(1+R64),2)+TRUNC(P64*(1+R64),2))))&gt;=0),ABS((O64*(1+R64)-(TRUNC(O64*(1+R64),2)+(TRUNC(AK64,2)-(TRUNC(H64*(1+R64),2)+TRUNC(J64*(1+R64),2)+TRUNC(K64*(1+R64),2)+TRUNC(L64*(1+R64),2)+TRUNC(M64*(1+R64),2)+TRUNC(N64*(1+R64),2)+TRUNC(O64*(1+R64),2)+TRUNC(P64*(1+R64),2)))))/O64*(1+R64))&lt;ABS((K64*(1+R64)-(TRUNC(K64*(1+R64),2)+(TRUNC(AK64,2)-(TRUNC(H64*(1+R64),2)+TRUNC(J64*(1+R64),2)+TRUNC(K64*(1+R64),2)+TRUNC(L64*(1+R64),2)+TRUNC(M64*(1+R64),2)+TRUNC(N64*(1+R64),2)+TRUNC(O64*(1+R64),2)+TRUNC(P64*(1+R64),2)))))/K64*(1+R64)),TRUE),IF(AND(L64*(1+R64)&lt;&gt;0,(TRUNC(L64*(1+R64),2)+(TRUNC(AK64,2)-(TRUNC(H64*(1+R64),2)+TRUNC(J64*(1+R64),2)+TRUNC(K64*(1+R64),2)+TRUNC(L64*(1+R64),2)+TRUNC(M64*(1+R64),2)+TRUNC(N64*(1+R64),2)+TRUNC(O64*(1+R64),2)+TRUNC(P64*(1+R64),2))))&gt;=0),ABS((O64*(1+R64)-(TRUNC(O64*(1+R64),2)+(TRUNC(AK64,2)-(TRUNC(H64*(1+R64),2)+TRUNC(J64*(1+R64),2)+TRUNC(K64*(1+R64),2)+TRUNC(L64*(1+R64),2)+TRUNC(M64*(1+R64),2)+TRUNC(N64*(1+R64),2)+TRUNC(O64*(1+R64),2)+TRUNC(P64*(1+R64),2)))))/O64*(1+R64))&lt;ABS((L64*(1+R64)-(TRUNC(L64*(1+R64),2)+(TRUNC(AK64,2)-(TRUNC(H64*(1+R64),2)+TRUNC(J64*(1+R64),2)+TRUNC(K64*(1+R64),2)+TRUNC(L64*(1+R64),2)+TRUNC(M64*(1+R64),2)+TRUNC(N64*(1+R64),2)+TRUNC(O64*(1+R64),2)+TRUNC(P64*(1+R64),2)))))/L64*(1+R64)),TRUE),IF(AND(M64*(1+R64)&lt;&gt;0,(TRUNC(M64*(1+R64),2)+(TRUNC(AK64,2)-(TRUNC(H64*(1+R64),2)+TRUNC(J64*(1+R64),2)+TRUNC(K64*(1+R64),2)+TRUNC(L64*(1+R64),2)+TRUNC(M64*(1+R64),2)+TRUNC(N64*(1+R64),2)+TRUNC(O64*(1+R64),2)+TRUNC(P64*(1+R64),2))))&gt;=0),ABS((O64*(1+R64)-(TRUNC(O64*(1+R64),2)+(TRUNC(AK64,2)-(TRUNC(H64*(1+R64),2)+TRUNC(J64*(1+R64),2)+TRUNC(K64*(1+R64),2)+TRUNC(L64*(1+R64),2)+TRUNC(M64*(1+R64),2)+TRUNC(N64*(1+R64),2)+TRUNC(O64*(1+R64),2)+TRUNC(P64*(1+R64),2)))))/O64*(1+R64))&lt;ABS((M64*(1+R64)-(TRUNC(M64*(1+R64),2)+(TRUNC(AK64,2)-(TRUNC(H64*(1+R64),2)+TRUNC(J64*(1+R64),2)+TRUNC(K64*(1+R64),2)+TRUNC(L64*(1+R64),2)+TRUNC(M64*(1+R64),2)+TRUNC(N64*(1+R64),2)+TRUNC(O64*(1+R64),2)+TRUNC(P64*(1+R64),2)))))/M64*(1+R64)),TRUE),IF(AND(N64*(1+R64)&lt;&gt;0,(TRUNC(N64*(1+R64),2)+(TRUNC(AK64,2)-(TRUNC(H64*(1+R64),2)+TRUNC(J64*(1+R64),2)+TRUNC(K64*(1+R64),2)+TRUNC(L64*(1+R64),2)+TRUNC(M64*(1+R64),2)+TRUNC(N64*(1+R64),2)+TRUNC(O64*(1+R64),2)+TRUNC(P64*(1+R64),2))))&gt;=0),ABS((O64*(1+R64)-(TRUNC(O64*(1+R64),2)+(TRUNC(AK64,2)-(TRUNC(H64*(1+R64),2)+TRUNC(J64*(1+R64),2)+TRUNC(K64*(1+R64),2)+TRUNC(L64*(1+R64),2)+TRUNC(M64*(1+R64),2)+TRUNC(N64*(1+R64),2)+TRUNC(O64*(1+R64),2)+TRUNC(P64*(1+R64),2)))))/O64*(1+R64))&lt;ABS((N64*(1+R64)-(TRUNC(N64*(1+R64),2)+(TRUNC(AK64,2)-(TRUNC(H64*(1+R64),2)+TRUNC(J64*(1+R64),2)+TRUNC(K64*(1+R64),2)+TRUNC(L64*(1+R64),2)+TRUNC(M64*(1+R64),2)+TRUNC(N64*(1+R64),2)+TRUNC(O64*(1+R64),2)+TRUNC(P64*(1+R64),2)))))/N64*(1+R64)),TRUE),IF(AND(O64*(1+R64)&lt;&gt;0,(TRUNC(O64*(1+R64),2)+(TRUNC(AK64,2)-(TRUNC(H64*(1+R64),2)+TRUNC(J64*(1+R64),2)+TRUNC(K64*(1+R64),2)+TRUNC(L64*(1+R64),2)+TRUNC(M64*(1+R64),2)+TRUNC(N64*(1+R64),2)+TRUNC(O64*(1+R64),2)+TRUNC(P64*(1+R64),2))))&gt;=0),ABS((O64*(1+R64)-(TRUNC(O64*(1+R64),2)+(TRUNC(AK64,2)-(TRUNC(H64*(1+R64),2)+TRUNC(J64*(1+R64),2)+TRUNC(K64*(1+R64),2)+TRUNC(L64*(1+R64),2)+TRUNC(M64*(1+R64),2)+TRUNC(N64*(1+R64),2)+TRUNC(O64*(1+R64),2)+TRUNC(P64*(1+R64),2)))))/O64*(1+R64))&lt;=ABS((O64*(1+R64)-(TRUNC(O64*(1+R64),2)+(TRUNC(AK64,2)-(TRUNC(H64*(1+R64),2)+TRUNC(J64*(1+R64),2)+TRUNC(K64*(1+R64),2)+TRUNC(L64*(1+R64),2)+TRUNC(M64*(1+R64),2)+TRUNC(N64*(1+R64),2)+TRUNC(O64*(1+R64),2)+TRUNC(P64*(1+R64),2)))))/O64*(1+R64)),TRUE),IF(AND(P64*(1+R64)&lt;&gt;0,(TRUNC(P64*(1+R64),2)+(TRUNC(AK64,2)-(TRUNC(H64*(1+R64),2)+TRUNC(J64*(1+R64),2)+TRUNC(K64*(1+R64),2)+TRUNC(L64*(1+R64),2)+TRUNC(M64*(1+R64),2)+TRUNC(N64*(1+R64),2)+TRUNC(O64*(1+R64),2)+TRUNC(P64*(1+R64),2))))&gt;=0),ABS((O64*(1+R64)-(TRUNC(O64*(1+R64),2)+(TRUNC(AK64,2)-(TRUNC(H64*(1+R64),2)+TRUNC(J64*(1+R64),2)+TRUNC(K64*(1+R64),2)+TRUNC(L64*(1+R64),2)+TRUNC(M64*(1+R64),2)+TRUNC(N64*(1+R64),2)+TRUNC(O64*(1+R64),2)+TRUNC(P64*(1+R64),2)))))/O64*(1+R64))&lt;=ABS((P64*(1+R64)-(TRUNC(P64*(1+R64),2)+(TRUNC(AK64,2)-(TRUNC(H64*(1+R64),2)+TRUNC(J64*(1+R64),2)+TRUNC(K64*(1+R64),2)+TRUNC(L64*(1+R64),2)+TRUNC(M64*(1+R64),2)+TRUNC(N64*(1+R64),2)+TRUNC(O64*(1+R64),2)+TRUNC(P64*(1+R64),2)))))/P64*(1+R64)),TRUE)),TRUNC(O64*(1+R64),2)+(TRUNC(AK64,2)-(TRUNC(H64*(1+R64),2)+TRUNC(J64*(1+R64),2)+TRUNC(K64*(1+R64),2)+TRUNC(L64*(1+R64),2)+TRUNC(M64*(1+R64),2)+TRUNC(N64*(1+R64),2)+TRUNC(O64*(1+R64),2)+TRUNC(P64*(1+R64),2))),TRUNC(O64*(1+R64),2)))))</f>
        <v>0</v>
      </c>
      <c r="AH64" s="369">
        <f>IF(AG64*G64=0,0,IF((TRUNC(AL64,2)-(TRUNC(S64*G64,2)+TRUNC(W64*G64,2)+TRUNC(Y64*G64,2)+TRUNC(AA64*G64,2)+TRUNC(AC64*G64,2)+TRUNC(AE64*G64,2)+TRUNC(AG64*G64,2)+TRUNC(AI64*G64,2)))=0,TRUNC(AG64*G64,2),IF((TRUNC(TRUNC(AG64*G64,2),2)+(TRUNC(AL64,2)-(TRUNC(S64*G64,2)+TRUNC(W64*G64,2)+TRUNC(Y64*G64,2)+TRUNC(AA64*G64,2)+TRUNC(AC64*G64,2)+TRUNC(AE64*G64,2)+TRUNC(AG64*G64,2)+TRUNC(AI64*G64,2))))&lt;=0,TRUNC(AG64*G64,2),IF(AND(IF(AND(S64*G64&lt;&gt;0,(TRUNC(S64*G64,2)+(TRUNC(AL64,2)-(TRUNC(S64*G64,2)+TRUNC(W64*G64,2)+TRUNC(Y64*G64,2)+TRUNC(AA64*G64,2)+TRUNC(AC64*G64,2)+TRUNC(AE64*G64,2)+TRUNC(AG64*G64,2)+TRUNC(AI64*G64,2))))&gt;=0),ABS((AG64*G64-(TRUNC(AG64*G64,2)+(TRUNC(AL64,2)-(TRUNC(S64*G64,2)+TRUNC(W64*G64,2)+TRUNC(Y64*G64,2)+TRUNC(AA64*G64,2)+TRUNC(AC64*G64,2)+TRUNC(AE64*G64,2)+TRUNC(AG64*G64,2)+TRUNC(AI64*G64,2)))))/AG64*G64)&lt;ABS((S64*G64-(TRUNC(S64*G64,2)+(TRUNC(AL64,2)-(TRUNC(S64*G64,2)+TRUNC(W64*G64,2)+TRUNC(Y64*G64,2)+TRUNC(AA64*G64,2)+TRUNC(AC64*G64,2)+TRUNC(AE64*G64,2)+TRUNC(AG64*G64,2)+TRUNC(AI64*G64,2)))))/S64*G64),TRUE),IF(AND(W64*G64&lt;&gt;0,(TRUNC(W64*G64,2)+(TRUNC(AL64,2)-(TRUNC(S64*G64,2)+TRUNC(W64*G64,2)+TRUNC(Y64*G64,2)+TRUNC(AA64*G64,2)+TRUNC(AC64*G64,2)+TRUNC(AE64*G64,2)+TRUNC(AG64*G64,2)+TRUNC(AI64*G64,2))))&gt;=0),ABS((AG64*G64-(TRUNC(AG64*G64,2)+(TRUNC(AL64,2)-(TRUNC(S64*G64,2)+TRUNC(W64*G64,2)+TRUNC(Y64*G64,2)+TRUNC(AA64*G64,2)+TRUNC(AC64*G64,2)+TRUNC(AE64*G64,2)+TRUNC(AG64*G64,2)+TRUNC(AI64*G64,2)))))/AG64*G64)&lt;ABS((W64*G64-(TRUNC(W64*G64,2)+(TRUNC(AL64,2)-(TRUNC(S64*G64,2)+TRUNC(W64*G64,2)+TRUNC(Y64*G64,2)+TRUNC(AA64*G64,2)+TRUNC(AC64*G64,2)+TRUNC(AE64*G64,2)+TRUNC(AG64*G64,2)+TRUNC(AI64*G64,2)))))/W64*G64),TRUE),IF(AND(Y64*G64&lt;&gt;0,(TRUNC(Y64*G64,2)+(TRUNC(AL64,2)-(TRUNC(S64*G64,2)+TRUNC(W64*G64,2)+TRUNC(Y64*G64,2)+TRUNC(AA64*G64,2)+TRUNC(AC64*G64,2)+TRUNC(AE64*G64,2)+TRUNC(AG64*G64,2)+TRUNC(AI64*G64,2))))&gt;=0),ABS((AG64*G64-(TRUNC(AG64*G64,2)+(TRUNC(AL64,2)-(TRUNC(S64*G64,2)+TRUNC(W64*G64,2)+TRUNC(Y64*G64,2)+TRUNC(AA64*G64,2)+TRUNC(AC64*G64,2)+TRUNC(AE64*G64,2)+TRUNC(AG64*G64,2)+TRUNC(AI64*G64,2)))))/AG64*G64)&lt;ABS((Y64*G64-(TRUNC(Y64*G64,2)+(TRUNC(AL64,2)-(TRUNC(S64*G64,2)+TRUNC(W64*G64,2)+TRUNC(Y64*G64,2)+TRUNC(AA64*G64,2)+TRUNC(AC64*G64,2)+TRUNC(AE64*G64,2)+TRUNC(AG64*G64,2)+TRUNC(AI64*G64,2)))))/Y64*G64),TRUE),IF(AND(AA64*G64&lt;&gt;0,(TRUNC(AA64*G64,2)+(TRUNC(AL64,2)-(TRUNC(S64*G64,2)+TRUNC(W64*G64,2)+TRUNC(Y64*G64,2)+TRUNC(AA64*G64,2)+TRUNC(AC64*G64,2)+TRUNC(AE64*G64,2)+TRUNC(AG64*G64,2)+TRUNC(AI64*G64,2))))&gt;=0),ABS((AG64*G64-(TRUNC(AG64*G64,2)+(TRUNC(AL64,2)-(TRUNC(S64*G64,2)+TRUNC(W64*G64,2)+TRUNC(Y64*G64,2)+TRUNC(AA64*G64,2)+TRUNC(AC64*G64,2)+TRUNC(AE64*G64,2)+TRUNC(AG64*G64,2)+TRUNC(AI64*G64,2)))))/AG64*G64)&lt;ABS((AA64*G64-(TRUNC(AA64*G64,2)+(TRUNC(AL64,2)-(TRUNC(S64*G64,2)+TRUNC(W64*G64,2)+TRUNC(Y64*G64,2)+TRUNC(AA64*G64,2)+TRUNC(AC64*G64,2)+TRUNC(AE64*G64,2)+TRUNC(AG64*G64,2)+TRUNC(AI64*G64,2)))))/AA64*G64),TRUE),IF(AND(AC64*G64&lt;&gt;0,(TRUNC(AC64*G64,2)+(TRUNC(AL64,2)-(TRUNC(S64*G64,2)+TRUNC(W64*G64,2)+TRUNC(Y64*G64,2)+TRUNC(AA64*G64,2)+TRUNC(AC64*G64,2)+TRUNC(AE64*G64,2)+TRUNC(AG64*G64,2)+TRUNC(AI64*G64,2))))&gt;=0),ABS((AG64*G64-(TRUNC(AG64*G64,2)+(TRUNC(AL64,2)-(TRUNC(S64*G64,2)+TRUNC(W64*G64,2)+TRUNC(Y64*G64,2)+TRUNC(AA64*G64,2)+TRUNC(AC64*G64,2)+TRUNC(AE64*G64,2)+TRUNC(AG64*G64,2)+TRUNC(AI64*G64,2)))))/AG64*G64)&lt;ABS((AC64*G64-(TRUNC(AC64*G64,2)+(TRUNC(AL64,2)-(TRUNC(S64*G64,2)+TRUNC(W64*G64,2)+TRUNC(Y64*G64,2)+TRUNC(AA64*G64,2)+TRUNC(AC64*G64,2)+TRUNC(AE64*G64,2)+TRUNC(AG64*G64,2)+TRUNC(AI64*G64,2)))))/AC64*G64),TRUE),IF(AND(AE64*G64&lt;&gt;0,(TRUNC(AE64*G64,2)+(TRUNC(AL64,2)-(TRUNC(S64*G64,2)+TRUNC(W64*G64,2)+TRUNC(Y64*G64,2)+TRUNC(AA64*G64,2)+TRUNC(AC64*G64,2)+TRUNC(AE64*G64,2)+TRUNC(AG64*G64,2)+TRUNC(AI64*G64,2))))&gt;=0),ABS((AG64*G64-(TRUNC(AG64*G64,2)+(TRUNC(AL64,2)-(TRUNC(S64*G64,2)+TRUNC(W64*G64,2)+TRUNC(Y64*G64,2)+TRUNC(AA64*G64,2)+TRUNC(AC64*G64,2)+TRUNC(AE64*G64,2)+TRUNC(AG64*G64,2)+TRUNC(AI64*G64,2)))))/AG64*G64)&lt;ABS((AE64*G64-(TRUNC(AE64*G64,2)+(TRUNC(AL64,2)-(TRUNC(S64*G64,2)+TRUNC(W64*G64,2)+TRUNC(Y64*G64,2)+TRUNC(AA64*G64,2)+TRUNC(AC64*G64,2)+TRUNC(AE64*G64,2)+TRUNC(AG64*G64,2)+TRUNC(AI64*G64,2)))))/AE64*G64),TRUE),IF(AND(AG64*G64&lt;&gt;0,(TRUNC(AG64*G64,2)+(TRUNC(AL64,2)-(TRUNC(S64*G64,2)+TRUNC(W64*G64,2)+TRUNC(Y64*G64,2)+TRUNC(AA64*G64,2)+TRUNC(AC64*G64,2)+TRUNC(AE64*G64,2)+TRUNC(AG64*G64,2)+TRUNC(AI64*G64,2))))&gt;=0),ABS((AG64*G64-(TRUNC(AG64*G64,2)+(TRUNC(AL64,2)-(TRUNC(S64*G64,2)+TRUNC(W64*G64,2)+TRUNC(Y64*G64,2)+TRUNC(AA64*G64,2)+TRUNC(AC64*G64,2)+TRUNC(AE64*G64,2)+TRUNC(AG64*G64,2)+TRUNC(AI64*G64,2)))))/AG64*G64)&lt;=ABS((AG64*G64-(TRUNC(AG64*G64,2)+(TRUNC(AL64,2)-(TRUNC(S64*G64,2)+TRUNC(W64*G64,2)+TRUNC(Y64*G64,2)+TRUNC(AA64*G64,2)+TRUNC(AC64*G64,2)+TRUNC(AE64*G64,2)+TRUNC(AG64*G64,2)+TRUNC(AI64*G64,2)))))/AG64*G64),TRUE),IF(AND(AI64*G64&lt;&gt;0,(TRUNC(AI64*G64,2)+(TRUNC(AL64,2)-(TRUNC(S64*G64,2)+TRUNC(W64*G64,2)+TRUNC(Y64*G64,2)+TRUNC(AA64*G64,2)+TRUNC(AC64*G64,2)+TRUNC(AE64*G64,2)+TRUNC(AG64*G64,2)+TRUNC(AI64*G64,2))))&gt;=0),ABS((AG64*G64-(TRUNC(AG64*G64,2)+(TRUNC(AL64,2)-(TRUNC(S64*G64,2)+TRUNC(W64*G64,2)+TRUNC(Y64*G64,2)+TRUNC(AA64*G64,2)+TRUNC(AC64*G64,2)+TRUNC(AE64*G64,2)+TRUNC(AG64*G64,2)+TRUNC(AI64*G64,2)))))/AG64*G64)&lt;=ABS((AI64*G64-(TRUNC(AI64*G64,2)+(TRUNC(AL64,2)-(TRUNC(S64*G64,2)+TRUNC(W64*G64,2)+TRUNC(Y64*G64,2)+TRUNC(AA64*G64,2)+TRUNC(AC64*G64,2)+TRUNC(AE64*G64,2)+TRUNC(AG64*G64,2)+TRUNC(AI64*G64,2)))))/AI64*G64),TRUE)),TRUNC(AG64*G64,2)+(TRUNC(AL64,2)-(TRUNC(S64*G64,2)+TRUNC(W64*G64,2)+TRUNC(Y64*G64,2)+TRUNC(AA64*G64,2)+TRUNC(AC64*G64,2)+TRUNC(AE64*G64,2)+TRUNC(AG64*G64,2)+TRUNC(AI64*G64,2))),TRUNC(AG64*G64,2)))))</f>
        <v>0</v>
      </c>
      <c r="AI64" s="369">
        <f>IF(P64*(1+R64)=0,0,IF((TRUNC(AK64,2)-(TRUNC(H64*(1+R64),2)+TRUNC(J64*(1+R64),2)+TRUNC(K64*(1+R64),2)+TRUNC(L64*(1+R64),2)+TRUNC(M64*(1+R64),2)+TRUNC(N64*(1+R64),2)+TRUNC(O64*(1+R64),2)+TRUNC(P64*(1+R64),2)))=0,TRUNC(P64*(1+R64),2),IF((TRUNC(TRUNC(P64*(1+R64),2),2)+(TRUNC(AK64,2)-(TRUNC(H64*(1+R64),2)+TRUNC(J64*(1+R64),2)+TRUNC(K64*(1+R64),2)+TRUNC(L64*(1+R64),2)+TRUNC(M64*(1+R64),2)+TRUNC(N64*(1+R64),2)+TRUNC(O64*(1+R64),2)+TRUNC(P64*(1+R64),2))))&lt;=0,TRUNC(P64*(1+R64),2),IF(AND(IF(AND(H64*(1+R64)&lt;&gt;0,(TRUNC(H64*(1+R64),2)+(TRUNC(AK64,2)-(TRUNC(H64*(1+R64),2)+TRUNC(J64*(1+R64),2)+TRUNC(K64*(1+R64),2)+TRUNC(L64*(1+R64),2)+TRUNC(M64*(1+R64),2)+TRUNC(N64*(1+R64),2)+TRUNC(O64*(1+R64),2)+TRUNC(P64*(1+R64),2))))&gt;=0),ABS((P64*(1+R64)-(TRUNC(P64*(1+R64),2)+(TRUNC(AK64,2)-(TRUNC(H64*(1+R64),2)+TRUNC(J64*(1+R64),2)+TRUNC(K64*(1+R64),2)+TRUNC(L64*(1+R64),2)+TRUNC(M64*(1+R64),2)+TRUNC(N64*(1+R64),2)+TRUNC(O64*(1+R64),2)+TRUNC(P64*(1+R64),2)))))/P64*(1+R64))&lt;ABS((H64*(1+R64)-(TRUNC(H64*(1+R64),2)+(TRUNC(AK64,2)-(TRUNC(H64*(1+R64),2)+TRUNC(J64*(1+R64),2)+TRUNC(K64*(1+R64),2)+TRUNC(L64*(1+R64),2)+TRUNC(M64*(1+R64),2)+TRUNC(N64*(1+R64),2)+TRUNC(O64*(1+R64),2)+TRUNC(P64*(1+R64),2)))))/H64*(1+R64)),TRUE),IF(AND(J64*(1+R64)&lt;&gt;0,(TRUNC(J64*(1+R64),2)+(TRUNC(AK64,2)-(TRUNC(H64*(1+R64),2)+TRUNC(J64*(1+R64),2)+TRUNC(K64*(1+R64),2)+TRUNC(L64*(1+R64),2)+TRUNC(M64*(1+R64),2)+TRUNC(N64*(1+R64),2)+TRUNC(O64*(1+R64),2)+TRUNC(P64*(1+R64),2))))&gt;=0),ABS((P64*(1+R64)-(TRUNC(P64*(1+R64),2)+(TRUNC(AK64,2)-(TRUNC(H64*(1+R64),2)+TRUNC(J64*(1+R64),2)+TRUNC(K64*(1+R64),2)+TRUNC(L64*(1+R64),2)+TRUNC(M64*(1+R64),2)+TRUNC(N64*(1+R64),2)+TRUNC(O64*(1+R64),2)+TRUNC(P64*(1+R64),2)))))/P64*(1+R64))&lt;ABS((J64*(1+R64)-(TRUNC(J64*(1+R64),2)+(TRUNC(AK64,2)-(TRUNC(H64*(1+R64),2)+TRUNC(J64*(1+R64),2)+TRUNC(K64*(1+R64),2)+TRUNC(L64*(1+R64),2)+TRUNC(M64*(1+R64),2)+TRUNC(N64*(1+R64),2)+TRUNC(O64*(1+R64),2)+TRUNC(P64*(1+R64),2)))))/J64*(1+R64)),TRUE),IF(AND(K64*(1+R64)&lt;&gt;0,(TRUNC(K64*(1+R64),2)+(TRUNC(AK64,2)-(TRUNC(H64*(1+R64),2)+TRUNC(J64*(1+R64),2)+TRUNC(K64*(1+R64),2)+TRUNC(L64*(1+R64),2)+TRUNC(M64*(1+R64),2)+TRUNC(N64*(1+R64),2)+TRUNC(O64*(1+R64),2)+TRUNC(P64*(1+R64),2))))&gt;=0),ABS((P64*(1+R64)-(TRUNC(P64*(1+R64),2)+(TRUNC(AK64,2)-(TRUNC(H64*(1+R64),2)+TRUNC(J64*(1+R64),2)+TRUNC(K64*(1+R64),2)+TRUNC(L64*(1+R64),2)+TRUNC(M64*(1+R64),2)+TRUNC(N64*(1+R64),2)+TRUNC(O64*(1+R64),2)+TRUNC(P64*(1+R64),2)))))/P64*(1+R64))&lt;ABS((K64*(1+R64)-(TRUNC(K64*(1+R64),2)+(TRUNC(AK64,2)-(TRUNC(H64*(1+R64),2)+TRUNC(J64*(1+R64),2)+TRUNC(K64*(1+R64),2)+TRUNC(L64*(1+R64),2)+TRUNC(M64*(1+R64),2)+TRUNC(N64*(1+R64),2)+TRUNC(O64*(1+R64),2)+TRUNC(P64*(1+R64),2)))))/K64*(1+R64)),TRUE),IF(AND(L64*(1+R64)&lt;&gt;0,(TRUNC(L64*(1+R64),2)+(TRUNC(AK64,2)-(TRUNC(H64*(1+R64),2)+TRUNC(J64*(1+R64),2)+TRUNC(K64*(1+R64),2)+TRUNC(L64*(1+R64),2)+TRUNC(M64*(1+R64),2)+TRUNC(N64*(1+R64),2)+TRUNC(O64*(1+R64),2)+TRUNC(P64*(1+R64),2))))&gt;=0),ABS((P64*(1+R64)-(TRUNC(P64*(1+R64),2)+(TRUNC(AK64,2)-(TRUNC(H64*(1+R64),2)+TRUNC(J64*(1+R64),2)+TRUNC(K64*(1+R64),2)+TRUNC(L64*(1+R64),2)+TRUNC(M64*(1+R64),2)+TRUNC(N64*(1+R64),2)+TRUNC(O64*(1+R64),2)+TRUNC(P64*(1+R64),2)))))/P64*(1+R64))&lt;ABS((L64*(1+R64)-(TRUNC(L64*(1+R64),2)+(TRUNC(AK64,2)-(TRUNC(H64*(1+R64),2)+TRUNC(J64*(1+R64),2)+TRUNC(K64*(1+R64),2)+TRUNC(L64*(1+R64),2)+TRUNC(M64*(1+R64),2)+TRUNC(N64*(1+R64),2)+TRUNC(O64*(1+R64),2)+TRUNC(P64*(1+R64),2)))))/L64*(1+R64)),TRUE),IF(AND(M64*(1+R64)&lt;&gt;0,(TRUNC(M64*(1+R64),2)+(TRUNC(AK64,2)-(TRUNC(H64*(1+R64),2)+TRUNC(J64*(1+R64),2)+TRUNC(K64*(1+R64),2)+TRUNC(L64*(1+R64),2)+TRUNC(M64*(1+R64),2)+TRUNC(N64*(1+R64),2)+TRUNC(O64*(1+R64),2)+TRUNC(P64*(1+R64),2))))&gt;=0),ABS((P64*(1+R64)-(TRUNC(P64*(1+R64),2)+(TRUNC(AK64,2)-(TRUNC(H64*(1+R64),2)+TRUNC(J64*(1+R64),2)+TRUNC(K64*(1+R64),2)+TRUNC(L64*(1+R64),2)+TRUNC(M64*(1+R64),2)+TRUNC(N64*(1+R64),2)+TRUNC(O64*(1+R64),2)+TRUNC(P64*(1+R64),2)))))/P64*(1+R64))&lt;ABS((M64*(1+R64)-(TRUNC(M64*(1+R64),2)+(TRUNC(AK64,2)-(TRUNC(H64*(1+R64),2)+TRUNC(J64*(1+R64),2)+TRUNC(K64*(1+R64),2)+TRUNC(L64*(1+R64),2)+TRUNC(M64*(1+R64),2)+TRUNC(N64*(1+R64),2)+TRUNC(O64*(1+R64),2)+TRUNC(P64*(1+R64),2)))))/M64*(1+R64)),TRUE),IF(AND(N64*(1+R64)&lt;&gt;0,(TRUNC(N64*(1+R64),2)+(TRUNC(AK64,2)-(TRUNC(H64*(1+R64),2)+TRUNC(J64*(1+R64),2)+TRUNC(K64*(1+R64),2)+TRUNC(L64*(1+R64),2)+TRUNC(M64*(1+R64),2)+TRUNC(N64*(1+R64),2)+TRUNC(O64*(1+R64),2)+TRUNC(P64*(1+R64),2))))&gt;=0),ABS((P64*(1+R64)-(TRUNC(P64*(1+R64),2)+(TRUNC(AK64,2)-(TRUNC(H64*(1+R64),2)+TRUNC(J64*(1+R64),2)+TRUNC(K64*(1+R64),2)+TRUNC(L64*(1+R64),2)+TRUNC(M64*(1+R64),2)+TRUNC(N64*(1+R64),2)+TRUNC(O64*(1+R64),2)+TRUNC(P64*(1+R64),2)))))/P64*(1+R64))&lt;ABS((N64*(1+R64)-(TRUNC(N64*(1+R64),2)+(TRUNC(AK64,2)-(TRUNC(H64*(1+R64),2)+TRUNC(J64*(1+R64),2)+TRUNC(K64*(1+R64),2)+TRUNC(L64*(1+R64),2)+TRUNC(M64*(1+R64),2)+TRUNC(N64*(1+R64),2)+TRUNC(O64*(1+R64),2)+TRUNC(P64*(1+R64),2)))))/N64*(1+R64)),TRUE),IF(AND(O64*(1+R64)&lt;&gt;0,(TRUNC(O64*(1+R64),2)+(TRUNC(AK64,2)-(TRUNC(H64*(1+R64),2)+TRUNC(J64*(1+R64),2)+TRUNC(K64*(1+R64),2)+TRUNC(L64*(1+R64),2)+TRUNC(M64*(1+R64),2)+TRUNC(N64*(1+R64),2)+TRUNC(O64*(1+R64),2)+TRUNC(P64*(1+R64),2))))&gt;=0),ABS((P64*(1+R64)-(TRUNC(P64*(1+R64),2)+(TRUNC(AK64,2)-(TRUNC(H64*(1+R64),2)+TRUNC(J64*(1+R64),2)+TRUNC(K64*(1+R64),2)+TRUNC(L64*(1+R64),2)+TRUNC(M64*(1+R64),2)+TRUNC(N64*(1+R64),2)+TRUNC(O64*(1+R64),2)+TRUNC(P64*(1+R64),2)))))/P64*(1+R64))&lt;ABS((O64*(1+R64)-(TRUNC(O64*(1+R64),2)+(TRUNC(AK64,2)-(TRUNC(H64*(1+R64),2)+TRUNC(J64*(1+R64),2)+TRUNC(K64*(1+R64),2)+TRUNC(L64*(1+R64),2)+TRUNC(M64*(1+R64),2)+TRUNC(N64*(1+R64),2)+TRUNC(O64*(1+R64),2)+TRUNC(P64*(1+R64),2)))))/O64*(1+R64)),TRUE),IF(AND(P64*(1+R64)&lt;&gt;0,(TRUNC(P64*(1+R64),2)+(TRUNC(AK64,2)-(TRUNC(H64*(1+R64),2)+TRUNC(J64*(1+R64),2)+TRUNC(K64*(1+R64),2)+TRUNC(L64*(1+R64),2)+TRUNC(M64*(1+R64),2)+TRUNC(N64*(1+R64),2)+TRUNC(O64*(1+R64),2)+TRUNC(P64*(1+R64),2))))&gt;=0),ABS((P64*(1+R64)-(TRUNC(P64*(1+R64),2)+(TRUNC(AK64,2)-(TRUNC(H64*(1+R64),2)+TRUNC(J64*(1+R64),2)+TRUNC(K64*(1+R64),2)+TRUNC(L64*(1+R64),2)+TRUNC(M64*(1+R64),2)+TRUNC(N64*(1+R64),2)+TRUNC(O64*(1+R64),2)+TRUNC(P64*(1+R64),2)))))/P64*(1+R64))&lt;=ABS((P64*(1+R64)-(TRUNC(P64*(1+R64),2)+(TRUNC(AK64,2)-(TRUNC(H64*(1+R64),2)+TRUNC(J64*(1+R64),2)+TRUNC(K64*(1+R64),2)+TRUNC(L64*(1+R64),2)+TRUNC(M64*(1+R64),2)+TRUNC(N64*(1+R64),2)+TRUNC(O64*(1+R64),2)+TRUNC(P64*(1+R64),2)))))/P64*(1+R64)),TRUE)),TRUNC(P64*(1+R64),2)+(TRUNC(AK64,2)-(TRUNC(H64*(1+R64),2)+TRUNC(J64*(1+R64),2)+TRUNC(K64*(1+R64),2)+TRUNC(L64*(1+R64),2)+TRUNC(M64*(1+R64),2)+TRUNC(N64*(1+R64),2)+TRUNC(O64*(1+R64),2)+TRUNC(P64*(1+R64),2))),TRUNC(P64*(1+R64),2)))))</f>
        <v>0</v>
      </c>
      <c r="AJ64" s="369">
        <f>IF(AI64*G64=0,0,IF((TRUNC(AL64,2)-(TRUNC(S64*G64,2)+TRUNC(W64*G64,2)+TRUNC(Y64*G64,2)+TRUNC(AA64*G64,2)+TRUNC(AC64*G64,2)+TRUNC(AE64*G64,2)+TRUNC(AG64*G64,2)+TRUNC(AI64*G64,2)))=0,TRUNC(AI64*G64,2),IF((TRUNC(TRUNC(AI64*G64,2),2)+(TRUNC(AL64,2)-(TRUNC(S64*G64,2)+TRUNC(W64*G64,2)+TRUNC(Y64*G64,2)+TRUNC(AA64*G64,2)+TRUNC(AC64*G64,2)+TRUNC(AE64*G64,2)+TRUNC(AG64*G64,2)+TRUNC(AI64*G64,2))))&lt;=0,TRUNC(AI64*G64,2),IF(AND(IF(AND(S64*G64&lt;&gt;0,(TRUNC(S64*G64,2)+(TRUNC(AL64,2)-(TRUNC(S64*G64,2)+TRUNC(W64*G64,2)+TRUNC(Y64*G64,2)+TRUNC(AA64*G64,2)+TRUNC(AC64*G64,2)+TRUNC(AE64*G64,2)+TRUNC(AG64*G64,2)+TRUNC(AI64*G64,2))))&gt;=0),ABS((AI64*G64-(TRUNC(AI64*G64,2)+(TRUNC(AL64,2)-(TRUNC(S64*G64,2)+TRUNC(W64*G64,2)+TRUNC(Y64*G64,2)+TRUNC(AA64*G64,2)+TRUNC(AC64*G64,2)+TRUNC(AE64*G64,2)+TRUNC(AG64*G64,2)+TRUNC(AI64*G64,2)))))/AI64*G64)&lt;ABS((S64*G64-(TRUNC(S64*G64,2)+(TRUNC(AL64,2)-(TRUNC(S64*G64,2)+TRUNC(W64*G64,2)+TRUNC(Y64*G64,2)+TRUNC(AA64*G64,2)+TRUNC(AC64*G64,2)+TRUNC(AE64*G64,2)+TRUNC(AG64*G64,2)+TRUNC(AI64*G64,2)))))/S64*G64),TRUE),IF(AND(W64*G64&lt;&gt;0,(TRUNC(W64*G64,2)+(TRUNC(AL64,2)-(TRUNC(S64*G64,2)+TRUNC(W64*G64,2)+TRUNC(Y64*G64,2)+TRUNC(AA64*G64,2)+TRUNC(AC64*G64,2)+TRUNC(AE64*G64,2)+TRUNC(AG64*G64,2)+TRUNC(AI64*G64,2))))&gt;=0),ABS((AI64*G64-(TRUNC(AI64*G64,2)+(TRUNC(AL64,2)-(TRUNC(S64*G64,2)+TRUNC(W64*G64,2)+TRUNC(Y64*G64,2)+TRUNC(AA64*G64,2)+TRUNC(AC64*G64,2)+TRUNC(AE64*G64,2)+TRUNC(AG64*G64,2)+TRUNC(AI64*G64,2)))))/AI64*G64)&lt;ABS((W64*G64-(TRUNC(W64*G64,2)+(TRUNC(AL64,2)-(TRUNC(S64*G64,2)+TRUNC(W64*G64,2)+TRUNC(Y64*G64,2)+TRUNC(AA64*G64,2)+TRUNC(AC64*G64,2)+TRUNC(AE64*G64,2)+TRUNC(AG64*G64,2)+TRUNC(AI64*G64,2)))))/W64*G64),TRUE),IF(AND(Y64*G64&lt;&gt;0,(TRUNC(Y64*G64,2)+(TRUNC(AL64,2)-(TRUNC(S64*G64,2)+TRUNC(W64*G64,2)+TRUNC(Y64*G64,2)+TRUNC(AA64*G64,2)+TRUNC(AC64*G64,2)+TRUNC(AE64*G64,2)+TRUNC(AG64*G64,2)+TRUNC(AI64*G64,2))))&gt;=0),ABS((AI64*G64-(TRUNC(AI64*G64,2)+(TRUNC(AL64,2)-(TRUNC(S64*G64,2)+TRUNC(W64*G64,2)+TRUNC(Y64*G64,2)+TRUNC(AA64*G64,2)+TRUNC(AC64*G64,2)+TRUNC(AE64*G64,2)+TRUNC(AG64*G64,2)+TRUNC(AI64*G64,2)))))/AI64*G64)&lt;ABS((Y64*G64-(TRUNC(Y64*G64,2)+(TRUNC(AL64,2)-(TRUNC(S64*G64,2)+TRUNC(W64*G64,2)+TRUNC(Y64*G64,2)+TRUNC(AA64*G64,2)+TRUNC(AC64*G64,2)+TRUNC(AE64*G64,2)+TRUNC(AG64*G64,2)+TRUNC(AI64*G64,2)))))/Y64*G64),TRUE),IF(AND(AA64*G64&lt;&gt;0,(TRUNC(AA64*G64,2)+(TRUNC(AL64,2)-(TRUNC(S64*G64,2)+TRUNC(W64*G64,2)+TRUNC(Y64*G64,2)+TRUNC(AA64*G64,2)+TRUNC(AC64*G64,2)+TRUNC(AE64*G64,2)+TRUNC(AG64*G64,2)+TRUNC(AI64*G64,2))))&gt;=0),ABS((AI64*G64-(TRUNC(AI64*G64,2)+(TRUNC(AL64,2)-(TRUNC(S64*G64,2)+TRUNC(W64*G64,2)+TRUNC(Y64*G64,2)+TRUNC(AA64*G64,2)+TRUNC(AC64*G64,2)+TRUNC(AE64*G64,2)+TRUNC(AG64*G64,2)+TRUNC(AI64*G64,2)))))/AI64*G64)&lt;ABS((AA64*G64-(TRUNC(AA64*G64,2)+(TRUNC(AL64,2)-(TRUNC(S64*G64,2)+TRUNC(W64*G64,2)+TRUNC(Y64*G64,2)+TRUNC(AA64*G64,2)+TRUNC(AC64*G64,2)+TRUNC(AE64*G64,2)+TRUNC(AG64*G64,2)+TRUNC(AI64*G64,2)))))/AA64*G64),TRUE),IF(AND(AC64*G64&lt;&gt;0,(TRUNC(AC64*G64,2)+(TRUNC(AL64,2)-(TRUNC(S64*G64,2)+TRUNC(W64*G64,2)+TRUNC(Y64*G64,2)+TRUNC(AA64*G64,2)+TRUNC(AC64*G64,2)+TRUNC(AE64*G64,2)+TRUNC(AG64*G64,2)+TRUNC(AI64*G64,2))))&gt;=0),ABS((AI64*G64-(TRUNC(AI64*G64,2)+(TRUNC(AL64,2)-(TRUNC(S64*G64,2)+TRUNC(W64*G64,2)+TRUNC(Y64*G64,2)+TRUNC(AA64*G64,2)+TRUNC(AC64*G64,2)+TRUNC(AE64*G64,2)+TRUNC(AG64*G64,2)+TRUNC(AI64*G64,2)))))/AI64*G64)&lt;ABS((AC64*G64-(TRUNC(AC64*G64,2)+(TRUNC(AL64,2)-(TRUNC(S64*G64,2)+TRUNC(W64*G64,2)+TRUNC(Y64*G64,2)+TRUNC(AA64*G64,2)+TRUNC(AC64*G64,2)+TRUNC(AE64*G64,2)+TRUNC(AG64*G64,2)+TRUNC(AI64*G64,2)))))/AC64*G64),TRUE),IF(AND(AE64*G64&lt;&gt;0,(TRUNC(AE64*G64,2)+(TRUNC(AL64,2)-(TRUNC(S64*G64,2)+TRUNC(W64*G64,2)+TRUNC(Y64*G64,2)+TRUNC(AA64*G64,2)+TRUNC(AC64*G64,2)+TRUNC(AE64*G64,2)+TRUNC(AG64*G64,2)+TRUNC(AI64*G64,2))))&gt;=0),ABS((AI64*G64-(TRUNC(AI64*G64,2)+(TRUNC(AL64,2)-(TRUNC(S64*G64,2)+TRUNC(W64*G64,2)+TRUNC(Y64*G64,2)+TRUNC(AA64*G64,2)+TRUNC(AC64*G64,2)+TRUNC(AE64*G64,2)+TRUNC(AG64*G64,2)+TRUNC(AI64*G64,2)))))/AI64*G64)&lt;ABS((AE64*G64-(TRUNC(AE64*G64,2)+(TRUNC(AL64,2)-(TRUNC(S64*G64,2)+TRUNC(W64*G64,2)+TRUNC(Y64*G64,2)+TRUNC(AA64*G64,2)+TRUNC(AC64*G64,2)+TRUNC(AE64*G64,2)+TRUNC(AG64*G64,2)+TRUNC(AI64*G64,2)))))/AE64*G64),TRUE),IF(AND(AG64*G64&lt;&gt;0,(TRUNC(AG64*G64,2)+(TRUNC(AL64,2)-(TRUNC(S64*G64,2)+TRUNC(W64*G64,2)+TRUNC(Y64*G64,2)+TRUNC(AA64*G64,2)+TRUNC(AC64*G64,2)+TRUNC(AE64*G64,2)+TRUNC(AG64*G64,2)+TRUNC(AI64*G64,2))))&gt;=0),ABS((AI64*G64-(TRUNC(AI64*G64,2)+(TRUNC(AL64,2)-(TRUNC(S64*G64,2)+TRUNC(W64*G64,2)+TRUNC(Y64*G64,2)+TRUNC(AA64*G64,2)+TRUNC(AC64*G64,2)+TRUNC(AE64*G64,2)+TRUNC(AG64*G64,2)+TRUNC(AI64*G64,2)))))/AI64*G64)&lt;ABS((AG64*G64-(TRUNC(AG64*G64,2)+(TRUNC(AL64,2)-(TRUNC(S64*G64,2)+TRUNC(W64*G64,2)+TRUNC(Y64*G64,2)+TRUNC(AA64*G64,2)+TRUNC(AC64*G64,2)+TRUNC(AE64*G64,2)+TRUNC(AG64*G64,2)+TRUNC(AI64*G64,2)))))/AG64*G64),TRUE),IF(AND(AI64*G64&lt;&gt;0,(TRUNC(AI64*G64,2)+(TRUNC(AL64,2)-(TRUNC(S64*G64,2)+TRUNC(W64*G64,2)+TRUNC(Y64*G64,2)+TRUNC(AA64*G64,2)+TRUNC(AC64*G64,2)+TRUNC(AE64*G64,2)+TRUNC(AG64*G64,2)+TRUNC(AI64*G64,2))))&gt;=0),ABS((AI64*G64-(TRUNC(AI64*G64,2)+(TRUNC(AL64,2)-(TRUNC(S64*G64,2)+TRUNC(W64*G64,2)+TRUNC(Y64*G64,2)+TRUNC(AA64*G64,2)+TRUNC(AC64*G64,2)+TRUNC(AE64*G64,2)+TRUNC(AG64*G64,2)+TRUNC(AI64*G64,2)))))/AI64*G64)&lt;=ABS((AI64*G64-(TRUNC(AI64*G64,2)+(TRUNC(AL64,2)-(TRUNC(S64*G64,2)+TRUNC(W64*G64,2)+TRUNC(Y64*G64,2)+TRUNC(AA64*G64,2)+TRUNC(AC64*G64,2)+TRUNC(AE64*G64,2)+TRUNC(AG64*G64,2)+TRUNC(AI64*G64,2)))))/AI64*G64),TRUE)),TRUNC(AI64*G64,2)+(TRUNC(AL64,2)-(TRUNC(S64*G64,2)+TRUNC(W64*G64,2)+TRUNC(Y64*G64,2)+TRUNC(AA64*G64,2)+TRUNC(AC64*G64,2)+TRUNC(AE64*G64,2)+TRUNC(AG64*G64,2)+TRUNC(AI64*G64,2))),TRUNC(AI64*G64,2)))))</f>
        <v>0</v>
      </c>
      <c r="AK64" s="369">
        <f>TRUNC(Q64*(1+R64), 2)</f>
        <v>243.99</v>
      </c>
      <c r="AL64" s="369">
        <f>TRUNC(G64*TRUNC(AK64, 2), 2)</f>
        <v>0</v>
      </c>
    </row>
    <row r="65" spans="1:38" ht="15" x14ac:dyDescent="0.2">
      <c r="A65" s="368" t="s">
        <v>443</v>
      </c>
      <c r="B65" s="367" t="s">
        <v>193</v>
      </c>
      <c r="C65" s="367" t="s">
        <v>294</v>
      </c>
      <c r="D65" s="367" t="s">
        <v>444</v>
      </c>
      <c r="E65" s="366" t="s">
        <v>445</v>
      </c>
      <c r="F65" s="365" t="s">
        <v>373</v>
      </c>
      <c r="G65" s="365"/>
      <c r="H65" s="363">
        <v>0</v>
      </c>
      <c r="I65" s="363">
        <v>106.04</v>
      </c>
      <c r="J65" s="363">
        <v>0</v>
      </c>
      <c r="K65" s="363">
        <v>106.04</v>
      </c>
      <c r="L65" s="363">
        <v>0</v>
      </c>
      <c r="M65" s="363">
        <v>0</v>
      </c>
      <c r="N65" s="363">
        <v>0</v>
      </c>
      <c r="O65" s="363">
        <v>0</v>
      </c>
      <c r="P65" s="363">
        <v>0</v>
      </c>
      <c r="Q65" s="363">
        <f>TRUNC(H65 + N65 + K65 + J65 + P65 + M65 + L65 + O65, 2)</f>
        <v>106.04</v>
      </c>
      <c r="R65" s="364"/>
      <c r="S65" s="363">
        <f>IF(H65*(1+R65)=0,0,IF((TRUNC(AK65,2)-(TRUNC(H65*(1+R65),2)+TRUNC(J65*(1+R65),2)+TRUNC(K65*(1+R65),2)+TRUNC(L65*(1+R65),2)+TRUNC(M65*(1+R65),2)+TRUNC(N65*(1+R65),2)+TRUNC(O65*(1+R65),2)+TRUNC(P65*(1+R65),2)))=0,TRUNC(H65*(1+R65),2),IF((TRUNC(TRUNC(H65*(1+R65),2),2)+(TRUNC(AK65,2)-(TRUNC(H65*(1+R65),2)+TRUNC(J65*(1+R65),2)+TRUNC(K65*(1+R65),2)+TRUNC(L65*(1+R65),2)+TRUNC(M65*(1+R65),2)+TRUNC(N65*(1+R65),2)+TRUNC(O65*(1+R65),2)+TRUNC(P65*(1+R65),2))))&lt;=0,TRUNC(H65*(1+R65),2),IF(AND(IF(AND(H65*(1+R65)&lt;&gt;0,(TRUNC(H65*(1+R65),2)+(TRUNC(AK65,2)-(TRUNC(H65*(1+R65),2)+TRUNC(J65*(1+R65),2)+TRUNC(K65*(1+R65),2)+TRUNC(L65*(1+R65),2)+TRUNC(M65*(1+R65),2)+TRUNC(N65*(1+R65),2)+TRUNC(O65*(1+R65),2)+TRUNC(P65*(1+R65),2))))&gt;=0),ABS((H65*(1+R65)-(TRUNC(H65*(1+R65),2)+(TRUNC(AK65,2)-(TRUNC(H65*(1+R65),2)+TRUNC(J65*(1+R65),2)+TRUNC(K65*(1+R65),2)+TRUNC(L65*(1+R65),2)+TRUNC(M65*(1+R65),2)+TRUNC(N65*(1+R65),2)+TRUNC(O65*(1+R65),2)+TRUNC(P65*(1+R65),2)))))/H65*(1+R65))&lt;=ABS((H65*(1+R65)-(TRUNC(H65*(1+R65),2)+(TRUNC(AK65,2)-(TRUNC(H65*(1+R65),2)+TRUNC(J65*(1+R65),2)+TRUNC(K65*(1+R65),2)+TRUNC(L65*(1+R65),2)+TRUNC(M65*(1+R65),2)+TRUNC(N65*(1+R65),2)+TRUNC(O65*(1+R65),2)+TRUNC(P65*(1+R65),2)))))/H65*(1+R65)),TRUE),IF(AND(J65*(1+R65)&lt;&gt;0,(TRUNC(J65*(1+R65),2)+(TRUNC(AK65,2)-(TRUNC(H65*(1+R65),2)+TRUNC(J65*(1+R65),2)+TRUNC(K65*(1+R65),2)+TRUNC(L65*(1+R65),2)+TRUNC(M65*(1+R65),2)+TRUNC(N65*(1+R65),2)+TRUNC(O65*(1+R65),2)+TRUNC(P65*(1+R65),2))))&gt;=0),ABS((H65*(1+R65)-(TRUNC(H65*(1+R65),2)+(TRUNC(AK65,2)-(TRUNC(H65*(1+R65),2)+TRUNC(J65*(1+R65),2)+TRUNC(K65*(1+R65),2)+TRUNC(L65*(1+R65),2)+TRUNC(M65*(1+R65),2)+TRUNC(N65*(1+R65),2)+TRUNC(O65*(1+R65),2)+TRUNC(P65*(1+R65),2)))))/H65*(1+R65))&lt;=ABS((J65*(1+R65)-(TRUNC(J65*(1+R65),2)+(TRUNC(AK65,2)-(TRUNC(H65*(1+R65),2)+TRUNC(J65*(1+R65),2)+TRUNC(K65*(1+R65),2)+TRUNC(L65*(1+R65),2)+TRUNC(M65*(1+R65),2)+TRUNC(N65*(1+R65),2)+TRUNC(O65*(1+R65),2)+TRUNC(P65*(1+R65),2)))))/J65*(1+R65)),TRUE),IF(AND(K65*(1+R65)&lt;&gt;0,(TRUNC(K65*(1+R65),2)+(TRUNC(AK65,2)-(TRUNC(H65*(1+R65),2)+TRUNC(J65*(1+R65),2)+TRUNC(K65*(1+R65),2)+TRUNC(L65*(1+R65),2)+TRUNC(M65*(1+R65),2)+TRUNC(N65*(1+R65),2)+TRUNC(O65*(1+R65),2)+TRUNC(P65*(1+R65),2))))&gt;=0),ABS((H65*(1+R65)-(TRUNC(H65*(1+R65),2)+(TRUNC(AK65,2)-(TRUNC(H65*(1+R65),2)+TRUNC(J65*(1+R65),2)+TRUNC(K65*(1+R65),2)+TRUNC(L65*(1+R65),2)+TRUNC(M65*(1+R65),2)+TRUNC(N65*(1+R65),2)+TRUNC(O65*(1+R65),2)+TRUNC(P65*(1+R65),2)))))/H65*(1+R65))&lt;=ABS((K65*(1+R65)-(TRUNC(K65*(1+R65),2)+(TRUNC(AK65,2)-(TRUNC(H65*(1+R65),2)+TRUNC(J65*(1+R65),2)+TRUNC(K65*(1+R65),2)+TRUNC(L65*(1+R65),2)+TRUNC(M65*(1+R65),2)+TRUNC(N65*(1+R65),2)+TRUNC(O65*(1+R65),2)+TRUNC(P65*(1+R65),2)))))/K65*(1+R65)),TRUE),IF(AND(L65*(1+R65)&lt;&gt;0,(TRUNC(L65*(1+R65),2)+(TRUNC(AK65,2)-(TRUNC(H65*(1+R65),2)+TRUNC(J65*(1+R65),2)+TRUNC(K65*(1+R65),2)+TRUNC(L65*(1+R65),2)+TRUNC(M65*(1+R65),2)+TRUNC(N65*(1+R65),2)+TRUNC(O65*(1+R65),2)+TRUNC(P65*(1+R65),2))))&gt;=0),ABS((H65*(1+R65)-(TRUNC(H65*(1+R65),2)+(TRUNC(AK65,2)-(TRUNC(H65*(1+R65),2)+TRUNC(J65*(1+R65),2)+TRUNC(K65*(1+R65),2)+TRUNC(L65*(1+R65),2)+TRUNC(M65*(1+R65),2)+TRUNC(N65*(1+R65),2)+TRUNC(O65*(1+R65),2)+TRUNC(P65*(1+R65),2)))))/H65*(1+R65))&lt;=ABS((L65*(1+R65)-(TRUNC(L65*(1+R65),2)+(TRUNC(AK65,2)-(TRUNC(H65*(1+R65),2)+TRUNC(J65*(1+R65),2)+TRUNC(K65*(1+R65),2)+TRUNC(L65*(1+R65),2)+TRUNC(M65*(1+R65),2)+TRUNC(N65*(1+R65),2)+TRUNC(O65*(1+R65),2)+TRUNC(P65*(1+R65),2)))))/L65*(1+R65)),TRUE),IF(AND(M65*(1+R65)&lt;&gt;0,(TRUNC(M65*(1+R65),2)+(TRUNC(AK65,2)-(TRUNC(H65*(1+R65),2)+TRUNC(J65*(1+R65),2)+TRUNC(K65*(1+R65),2)+TRUNC(L65*(1+R65),2)+TRUNC(M65*(1+R65),2)+TRUNC(N65*(1+R65),2)+TRUNC(O65*(1+R65),2)+TRUNC(P65*(1+R65),2))))&gt;=0),ABS((H65*(1+R65)-(TRUNC(H65*(1+R65),2)+(TRUNC(AK65,2)-(TRUNC(H65*(1+R65),2)+TRUNC(J65*(1+R65),2)+TRUNC(K65*(1+R65),2)+TRUNC(L65*(1+R65),2)+TRUNC(M65*(1+R65),2)+TRUNC(N65*(1+R65),2)+TRUNC(O65*(1+R65),2)+TRUNC(P65*(1+R65),2)))))/H65*(1+R65))&lt;=ABS((M65*(1+R65)-(TRUNC(M65*(1+R65),2)+(TRUNC(AK65,2)-(TRUNC(H65*(1+R65),2)+TRUNC(J65*(1+R65),2)+TRUNC(K65*(1+R65),2)+TRUNC(L65*(1+R65),2)+TRUNC(M65*(1+R65),2)+TRUNC(N65*(1+R65),2)+TRUNC(O65*(1+R65),2)+TRUNC(P65*(1+R65),2)))))/M65*(1+R65)),TRUE),IF(AND(N65*(1+R65)&lt;&gt;0,(TRUNC(N65*(1+R65),2)+(TRUNC(AK65,2)-(TRUNC(H65*(1+R65),2)+TRUNC(J65*(1+R65),2)+TRUNC(K65*(1+R65),2)+TRUNC(L65*(1+R65),2)+TRUNC(M65*(1+R65),2)+TRUNC(N65*(1+R65),2)+TRUNC(O65*(1+R65),2)+TRUNC(P65*(1+R65),2))))&gt;=0),ABS((H65*(1+R65)-(TRUNC(H65*(1+R65),2)+(TRUNC(AK65,2)-(TRUNC(H65*(1+R65),2)+TRUNC(J65*(1+R65),2)+TRUNC(K65*(1+R65),2)+TRUNC(L65*(1+R65),2)+TRUNC(M65*(1+R65),2)+TRUNC(N65*(1+R65),2)+TRUNC(O65*(1+R65),2)+TRUNC(P65*(1+R65),2)))))/H65*(1+R65))&lt;=ABS((N65*(1+R65)-(TRUNC(N65*(1+R65),2)+(TRUNC(AK65,2)-(TRUNC(H65*(1+R65),2)+TRUNC(J65*(1+R65),2)+TRUNC(K65*(1+R65),2)+TRUNC(L65*(1+R65),2)+TRUNC(M65*(1+R65),2)+TRUNC(N65*(1+R65),2)+TRUNC(O65*(1+R65),2)+TRUNC(P65*(1+R65),2)))))/N65*(1+R65)),TRUE),IF(AND(O65*(1+R65)&lt;&gt;0,(TRUNC(O65*(1+R65),2)+(TRUNC(AK65,2)-(TRUNC(H65*(1+R65),2)+TRUNC(J65*(1+R65),2)+TRUNC(K65*(1+R65),2)+TRUNC(L65*(1+R65),2)+TRUNC(M65*(1+R65),2)+TRUNC(N65*(1+R65),2)+TRUNC(O65*(1+R65),2)+TRUNC(P65*(1+R65),2))))&gt;=0),ABS((H65*(1+R65)-(TRUNC(H65*(1+R65),2)+(TRUNC(AK65,2)-(TRUNC(H65*(1+R65),2)+TRUNC(J65*(1+R65),2)+TRUNC(K65*(1+R65),2)+TRUNC(L65*(1+R65),2)+TRUNC(M65*(1+R65),2)+TRUNC(N65*(1+R65),2)+TRUNC(O65*(1+R65),2)+TRUNC(P65*(1+R65),2)))))/H65*(1+R65))&lt;=ABS((O65*(1+R65)-(TRUNC(O65*(1+R65),2)+(TRUNC(AK65,2)-(TRUNC(H65*(1+R65),2)+TRUNC(J65*(1+R65),2)+TRUNC(K65*(1+R65),2)+TRUNC(L65*(1+R65),2)+TRUNC(M65*(1+R65),2)+TRUNC(N65*(1+R65),2)+TRUNC(O65*(1+R65),2)+TRUNC(P65*(1+R65),2)))))/O65*(1+R65)),TRUE),IF(AND(P65*(1+R65)&lt;&gt;0,(TRUNC(P65*(1+R65),2)+(TRUNC(AK65,2)-(TRUNC(H65*(1+R65),2)+TRUNC(J65*(1+R65),2)+TRUNC(K65*(1+R65),2)+TRUNC(L65*(1+R65),2)+TRUNC(M65*(1+R65),2)+TRUNC(N65*(1+R65),2)+TRUNC(O65*(1+R65),2)+TRUNC(P65*(1+R65),2))))&gt;=0),ABS((H65*(1+R65)-(TRUNC(H65*(1+R65),2)+(TRUNC(AK65,2)-(TRUNC(H65*(1+R65),2)+TRUNC(J65*(1+R65),2)+TRUNC(K65*(1+R65),2)+TRUNC(L65*(1+R65),2)+TRUNC(M65*(1+R65),2)+TRUNC(N65*(1+R65),2)+TRUNC(O65*(1+R65),2)+TRUNC(P65*(1+R65),2)))))/H65*(1+R65))&lt;=ABS((P65*(1+R65)-(TRUNC(P65*(1+R65),2)+(TRUNC(AK65,2)-(TRUNC(H65*(1+R65),2)+TRUNC(J65*(1+R65),2)+TRUNC(K65*(1+R65),2)+TRUNC(L65*(1+R65),2)+TRUNC(M65*(1+R65),2)+TRUNC(N65*(1+R65),2)+TRUNC(O65*(1+R65),2)+TRUNC(P65*(1+R65),2)))))/P65*(1+R65)),TRUE)),TRUNC(H65*(1+R65),2)+(TRUNC(AK65,2)-(TRUNC(H65*(1+R65),2)+TRUNC(J65*(1+R65),2)+TRUNC(K65*(1+R65),2)+TRUNC(L65*(1+R65),2)+TRUNC(M65*(1+R65),2)+TRUNC(N65*(1+R65),2)+TRUNC(O65*(1+R65),2)+TRUNC(P65*(1+R65),2))),TRUNC(H65*(1+R65),2)))))</f>
        <v>0</v>
      </c>
      <c r="T65" s="363">
        <f>IF(S65*G65=0,0,IF((TRUNC(AL65,2)-(TRUNC(S65*G65,2)+TRUNC(W65*G65,2)+TRUNC(Y65*G65,2)+TRUNC(AA65*G65,2)+TRUNC(AC65*G65,2)+TRUNC(AE65*G65,2)+TRUNC(AG65*G65,2)+TRUNC(AI65*G65,2)))=0,TRUNC(S65*G65,2),IF((TRUNC(TRUNC(S65*G65,2),2)+(TRUNC(AL65,2)-(TRUNC(S65*G65,2)+TRUNC(W65*G65,2)+TRUNC(Y65*G65,2)+TRUNC(AA65*G65,2)+TRUNC(AC65*G65,2)+TRUNC(AE65*G65,2)+TRUNC(AG65*G65,2)+TRUNC(AI65*G65,2))))&lt;=0,TRUNC(S65*G65,2),IF(AND(IF(AND(S65*G65&lt;&gt;0,(TRUNC(S65*G65,2)+(TRUNC(AL65,2)-(TRUNC(S65*G65,2)+TRUNC(W65*G65,2)+TRUNC(Y65*G65,2)+TRUNC(AA65*G65,2)+TRUNC(AC65*G65,2)+TRUNC(AE65*G65,2)+TRUNC(AG65*G65,2)+TRUNC(AI65*G65,2))))&gt;=0),ABS((S65*G65-(TRUNC(S65*G65,2)+(TRUNC(AL65,2)-(TRUNC(S65*G65,2)+TRUNC(W65*G65,2)+TRUNC(Y65*G65,2)+TRUNC(AA65*G65,2)+TRUNC(AC65*G65,2)+TRUNC(AE65*G65,2)+TRUNC(AG65*G65,2)+TRUNC(AI65*G65,2)))))/S65*G65)&lt;=ABS((S65*G65-(TRUNC(S65*G65,2)+(TRUNC(AL65,2)-(TRUNC(S65*G65,2)+TRUNC(W65*G65,2)+TRUNC(Y65*G65,2)+TRUNC(AA65*G65,2)+TRUNC(AC65*G65,2)+TRUNC(AE65*G65,2)+TRUNC(AG65*G65,2)+TRUNC(AI65*G65,2)))))/S65*G65),TRUE),IF(AND(W65*G65&lt;&gt;0,(TRUNC(W65*G65,2)+(TRUNC(AL65,2)-(TRUNC(S65*G65,2)+TRUNC(W65*G65,2)+TRUNC(Y65*G65,2)+TRUNC(AA65*G65,2)+TRUNC(AC65*G65,2)+TRUNC(AE65*G65,2)+TRUNC(AG65*G65,2)+TRUNC(AI65*G65,2))))&gt;=0),ABS((S65*G65-(TRUNC(S65*G65,2)+(TRUNC(AL65,2)-(TRUNC(S65*G65,2)+TRUNC(W65*G65,2)+TRUNC(Y65*G65,2)+TRUNC(AA65*G65,2)+TRUNC(AC65*G65,2)+TRUNC(AE65*G65,2)+TRUNC(AG65*G65,2)+TRUNC(AI65*G65,2)))))/S65*G65)&lt;=ABS((W65*G65-(TRUNC(W65*G65,2)+(TRUNC(AL65,2)-(TRUNC(S65*G65,2)+TRUNC(W65*G65,2)+TRUNC(Y65*G65,2)+TRUNC(AA65*G65,2)+TRUNC(AC65*G65,2)+TRUNC(AE65*G65,2)+TRUNC(AG65*G65,2)+TRUNC(AI65*G65,2)))))/W65*G65),TRUE),IF(AND(Y65*G65&lt;&gt;0,(TRUNC(Y65*G65,2)+(TRUNC(AL65,2)-(TRUNC(S65*G65,2)+TRUNC(W65*G65,2)+TRUNC(Y65*G65,2)+TRUNC(AA65*G65,2)+TRUNC(AC65*G65,2)+TRUNC(AE65*G65,2)+TRUNC(AG65*G65,2)+TRUNC(AI65*G65,2))))&gt;=0),ABS((S65*G65-(TRUNC(S65*G65,2)+(TRUNC(AL65,2)-(TRUNC(S65*G65,2)+TRUNC(W65*G65,2)+TRUNC(Y65*G65,2)+TRUNC(AA65*G65,2)+TRUNC(AC65*G65,2)+TRUNC(AE65*G65,2)+TRUNC(AG65*G65,2)+TRUNC(AI65*G65,2)))))/S65*G65)&lt;=ABS((Y65*G65-(TRUNC(Y65*G65,2)+(TRUNC(AL65,2)-(TRUNC(S65*G65,2)+TRUNC(W65*G65,2)+TRUNC(Y65*G65,2)+TRUNC(AA65*G65,2)+TRUNC(AC65*G65,2)+TRUNC(AE65*G65,2)+TRUNC(AG65*G65,2)+TRUNC(AI65*G65,2)))))/Y65*G65),TRUE),IF(AND(AA65*G65&lt;&gt;0,(TRUNC(AA65*G65,2)+(TRUNC(AL65,2)-(TRUNC(S65*G65,2)+TRUNC(W65*G65,2)+TRUNC(Y65*G65,2)+TRUNC(AA65*G65,2)+TRUNC(AC65*G65,2)+TRUNC(AE65*G65,2)+TRUNC(AG65*G65,2)+TRUNC(AI65*G65,2))))&gt;=0),ABS((S65*G65-(TRUNC(S65*G65,2)+(TRUNC(AL65,2)-(TRUNC(S65*G65,2)+TRUNC(W65*G65,2)+TRUNC(Y65*G65,2)+TRUNC(AA65*G65,2)+TRUNC(AC65*G65,2)+TRUNC(AE65*G65,2)+TRUNC(AG65*G65,2)+TRUNC(AI65*G65,2)))))/S65*G65)&lt;=ABS((AA65*G65-(TRUNC(AA65*G65,2)+(TRUNC(AL65,2)-(TRUNC(S65*G65,2)+TRUNC(W65*G65,2)+TRUNC(Y65*G65,2)+TRUNC(AA65*G65,2)+TRUNC(AC65*G65,2)+TRUNC(AE65*G65,2)+TRUNC(AG65*G65,2)+TRUNC(AI65*G65,2)))))/AA65*G65),TRUE),IF(AND(AC65*G65&lt;&gt;0,(TRUNC(AC65*G65,2)+(TRUNC(AL65,2)-(TRUNC(S65*G65,2)+TRUNC(W65*G65,2)+TRUNC(Y65*G65,2)+TRUNC(AA65*G65,2)+TRUNC(AC65*G65,2)+TRUNC(AE65*G65,2)+TRUNC(AG65*G65,2)+TRUNC(AI65*G65,2))))&gt;=0),ABS((S65*G65-(TRUNC(S65*G65,2)+(TRUNC(AL65,2)-(TRUNC(S65*G65,2)+TRUNC(W65*G65,2)+TRUNC(Y65*G65,2)+TRUNC(AA65*G65,2)+TRUNC(AC65*G65,2)+TRUNC(AE65*G65,2)+TRUNC(AG65*G65,2)+TRUNC(AI65*G65,2)))))/S65*G65)&lt;=ABS((AC65*G65-(TRUNC(AC65*G65,2)+(TRUNC(AL65,2)-(TRUNC(S65*G65,2)+TRUNC(W65*G65,2)+TRUNC(Y65*G65,2)+TRUNC(AA65*G65,2)+TRUNC(AC65*G65,2)+TRUNC(AE65*G65,2)+TRUNC(AG65*G65,2)+TRUNC(AI65*G65,2)))))/AC65*G65),TRUE),IF(AND(AE65*G65&lt;&gt;0,(TRUNC(AE65*G65,2)+(TRUNC(AL65,2)-(TRUNC(S65*G65,2)+TRUNC(W65*G65,2)+TRUNC(Y65*G65,2)+TRUNC(AA65*G65,2)+TRUNC(AC65*G65,2)+TRUNC(AE65*G65,2)+TRUNC(AG65*G65,2)+TRUNC(AI65*G65,2))))&gt;=0),ABS((S65*G65-(TRUNC(S65*G65,2)+(TRUNC(AL65,2)-(TRUNC(S65*G65,2)+TRUNC(W65*G65,2)+TRUNC(Y65*G65,2)+TRUNC(AA65*G65,2)+TRUNC(AC65*G65,2)+TRUNC(AE65*G65,2)+TRUNC(AG65*G65,2)+TRUNC(AI65*G65,2)))))/S65*G65)&lt;=ABS((AE65*G65-(TRUNC(AE65*G65,2)+(TRUNC(AL65,2)-(TRUNC(S65*G65,2)+TRUNC(W65*G65,2)+TRUNC(Y65*G65,2)+TRUNC(AA65*G65,2)+TRUNC(AC65*G65,2)+TRUNC(AE65*G65,2)+TRUNC(AG65*G65,2)+TRUNC(AI65*G65,2)))))/AE65*G65),TRUE),IF(AND(AG65*G65&lt;&gt;0,(TRUNC(AG65*G65,2)+(TRUNC(AL65,2)-(TRUNC(S65*G65,2)+TRUNC(W65*G65,2)+TRUNC(Y65*G65,2)+TRUNC(AA65*G65,2)+TRUNC(AC65*G65,2)+TRUNC(AE65*G65,2)+TRUNC(AG65*G65,2)+TRUNC(AI65*G65,2))))&gt;=0),ABS((S65*G65-(TRUNC(S65*G65,2)+(TRUNC(AL65,2)-(TRUNC(S65*G65,2)+TRUNC(W65*G65,2)+TRUNC(Y65*G65,2)+TRUNC(AA65*G65,2)+TRUNC(AC65*G65,2)+TRUNC(AE65*G65,2)+TRUNC(AG65*G65,2)+TRUNC(AI65*G65,2)))))/S65*G65)&lt;=ABS((AG65*G65-(TRUNC(AG65*G65,2)+(TRUNC(AL65,2)-(TRUNC(S65*G65,2)+TRUNC(W65*G65,2)+TRUNC(Y65*G65,2)+TRUNC(AA65*G65,2)+TRUNC(AC65*G65,2)+TRUNC(AE65*G65,2)+TRUNC(AG65*G65,2)+TRUNC(AI65*G65,2)))))/AG65*G65),TRUE),IF(AND(AI65*G65&lt;&gt;0,(TRUNC(AI65*G65,2)+(TRUNC(AL65,2)-(TRUNC(S65*G65,2)+TRUNC(W65*G65,2)+TRUNC(Y65*G65,2)+TRUNC(AA65*G65,2)+TRUNC(AC65*G65,2)+TRUNC(AE65*G65,2)+TRUNC(AG65*G65,2)+TRUNC(AI65*G65,2))))&gt;=0),ABS((S65*G65-(TRUNC(S65*G65,2)+(TRUNC(AL65,2)-(TRUNC(S65*G65,2)+TRUNC(W65*G65,2)+TRUNC(Y65*G65,2)+TRUNC(AA65*G65,2)+TRUNC(AC65*G65,2)+TRUNC(AE65*G65,2)+TRUNC(AG65*G65,2)+TRUNC(AI65*G65,2)))))/S65*G65)&lt;=ABS((AI65*G65-(TRUNC(AI65*G65,2)+(TRUNC(AL65,2)-(TRUNC(S65*G65,2)+TRUNC(W65*G65,2)+TRUNC(Y65*G65,2)+TRUNC(AA65*G65,2)+TRUNC(AC65*G65,2)+TRUNC(AE65*G65,2)+TRUNC(AG65*G65,2)+TRUNC(AI65*G65,2)))))/AI65*G65),TRUE)),TRUNC(S65*G65,2)+(TRUNC(AL65,2)-(TRUNC(S65*G65,2)+TRUNC(W65*G65,2)+TRUNC(Y65*G65,2)+TRUNC(AA65*G65,2)+TRUNC(AC65*G65,2)+TRUNC(AE65*G65,2)+TRUNC(AG65*G65,2)+TRUNC(AI65*G65,2))),TRUNC(S65*G65,2)))))</f>
        <v>0</v>
      </c>
      <c r="U65" s="363">
        <f t="shared" si="42"/>
        <v>106.04</v>
      </c>
      <c r="V65" s="363">
        <f t="shared" si="42"/>
        <v>0</v>
      </c>
      <c r="W65" s="363">
        <f>IF(J65*(1+R65)=0,0,IF((TRUNC(AK65,2)-(TRUNC(H65*(1+R65),2)+TRUNC(J65*(1+R65),2)+TRUNC(K65*(1+R65),2)+TRUNC(L65*(1+R65),2)+TRUNC(M65*(1+R65),2)+TRUNC(N65*(1+R65),2)+TRUNC(O65*(1+R65),2)+TRUNC(P65*(1+R65),2)))=0,TRUNC(J65*(1+R65),2),IF((TRUNC(TRUNC(J65*(1+R65),2),2)+(TRUNC(AK65,2)-(TRUNC(H65*(1+R65),2)+TRUNC(J65*(1+R65),2)+TRUNC(K65*(1+R65),2)+TRUNC(L65*(1+R65),2)+TRUNC(M65*(1+R65),2)+TRUNC(N65*(1+R65),2)+TRUNC(O65*(1+R65),2)+TRUNC(P65*(1+R65),2))))&lt;=0,TRUNC(J65*(1+R65),2),IF(AND(IF(AND(H65*(1+R65)&lt;&gt;0,(TRUNC(H65*(1+R65),2)+(TRUNC(AK65,2)-(TRUNC(H65*(1+R65),2)+TRUNC(J65*(1+R65),2)+TRUNC(K65*(1+R65),2)+TRUNC(L65*(1+R65),2)+TRUNC(M65*(1+R65),2)+TRUNC(N65*(1+R65),2)+TRUNC(O65*(1+R65),2)+TRUNC(P65*(1+R65),2))))&gt;=0),ABS((J65*(1+R65)-(TRUNC(J65*(1+R65),2)+(TRUNC(AK65,2)-(TRUNC(H65*(1+R65),2)+TRUNC(J65*(1+R65),2)+TRUNC(K65*(1+R65),2)+TRUNC(L65*(1+R65),2)+TRUNC(M65*(1+R65),2)+TRUNC(N65*(1+R65),2)+TRUNC(O65*(1+R65),2)+TRUNC(P65*(1+R65),2)))))/J65*(1+R65))&lt;ABS((H65*(1+R65)-(TRUNC(H65*(1+R65),2)+(TRUNC(AK65,2)-(TRUNC(H65*(1+R65),2)+TRUNC(J65*(1+R65),2)+TRUNC(K65*(1+R65),2)+TRUNC(L65*(1+R65),2)+TRUNC(M65*(1+R65),2)+TRUNC(N65*(1+R65),2)+TRUNC(O65*(1+R65),2)+TRUNC(P65*(1+R65),2)))))/H65*(1+R65)),TRUE),IF(AND(J65*(1+R65)&lt;&gt;0,(TRUNC(J65*(1+R65),2)+(TRUNC(AK65,2)-(TRUNC(H65*(1+R65),2)+TRUNC(J65*(1+R65),2)+TRUNC(K65*(1+R65),2)+TRUNC(L65*(1+R65),2)+TRUNC(M65*(1+R65),2)+TRUNC(N65*(1+R65),2)+TRUNC(O65*(1+R65),2)+TRUNC(P65*(1+R65),2))))&gt;=0),ABS((J65*(1+R65)-(TRUNC(J65*(1+R65),2)+(TRUNC(AK65,2)-(TRUNC(H65*(1+R65),2)+TRUNC(J65*(1+R65),2)+TRUNC(K65*(1+R65),2)+TRUNC(L65*(1+R65),2)+TRUNC(M65*(1+R65),2)+TRUNC(N65*(1+R65),2)+TRUNC(O65*(1+R65),2)+TRUNC(P65*(1+R65),2)))))/J65*(1+R65))&lt;=ABS((J65*(1+R65)-(TRUNC(J65*(1+R65),2)+(TRUNC(AK65,2)-(TRUNC(H65*(1+R65),2)+TRUNC(J65*(1+R65),2)+TRUNC(K65*(1+R65),2)+TRUNC(L65*(1+R65),2)+TRUNC(M65*(1+R65),2)+TRUNC(N65*(1+R65),2)+TRUNC(O65*(1+R65),2)+TRUNC(P65*(1+R65),2)))))/J65*(1+R65)),TRUE),IF(AND(K65*(1+R65)&lt;&gt;0,(TRUNC(K65*(1+R65),2)+(TRUNC(AK65,2)-(TRUNC(H65*(1+R65),2)+TRUNC(J65*(1+R65),2)+TRUNC(K65*(1+R65),2)+TRUNC(L65*(1+R65),2)+TRUNC(M65*(1+R65),2)+TRUNC(N65*(1+R65),2)+TRUNC(O65*(1+R65),2)+TRUNC(P65*(1+R65),2))))&gt;=0),ABS((J65*(1+R65)-(TRUNC(J65*(1+R65),2)+(TRUNC(AK65,2)-(TRUNC(H65*(1+R65),2)+TRUNC(J65*(1+R65),2)+TRUNC(K65*(1+R65),2)+TRUNC(L65*(1+R65),2)+TRUNC(M65*(1+R65),2)+TRUNC(N65*(1+R65),2)+TRUNC(O65*(1+R65),2)+TRUNC(P65*(1+R65),2)))))/J65*(1+R65))&lt;=ABS((K65*(1+R65)-(TRUNC(K65*(1+R65),2)+(TRUNC(AK65,2)-(TRUNC(H65*(1+R65),2)+TRUNC(J65*(1+R65),2)+TRUNC(K65*(1+R65),2)+TRUNC(L65*(1+R65),2)+TRUNC(M65*(1+R65),2)+TRUNC(N65*(1+R65),2)+TRUNC(O65*(1+R65),2)+TRUNC(P65*(1+R65),2)))))/K65*(1+R65)),TRUE),IF(AND(L65*(1+R65)&lt;&gt;0,(TRUNC(L65*(1+R65),2)+(TRUNC(AK65,2)-(TRUNC(H65*(1+R65),2)+TRUNC(J65*(1+R65),2)+TRUNC(K65*(1+R65),2)+TRUNC(L65*(1+R65),2)+TRUNC(M65*(1+R65),2)+TRUNC(N65*(1+R65),2)+TRUNC(O65*(1+R65),2)+TRUNC(P65*(1+R65),2))))&gt;=0),ABS((J65*(1+R65)-(TRUNC(J65*(1+R65),2)+(TRUNC(AK65,2)-(TRUNC(H65*(1+R65),2)+TRUNC(J65*(1+R65),2)+TRUNC(K65*(1+R65),2)+TRUNC(L65*(1+R65),2)+TRUNC(M65*(1+R65),2)+TRUNC(N65*(1+R65),2)+TRUNC(O65*(1+R65),2)+TRUNC(P65*(1+R65),2)))))/J65*(1+R65))&lt;=ABS((L65*(1+R65)-(TRUNC(L65*(1+R65),2)+(TRUNC(AK65,2)-(TRUNC(H65*(1+R65),2)+TRUNC(J65*(1+R65),2)+TRUNC(K65*(1+R65),2)+TRUNC(L65*(1+R65),2)+TRUNC(M65*(1+R65),2)+TRUNC(N65*(1+R65),2)+TRUNC(O65*(1+R65),2)+TRUNC(P65*(1+R65),2)))))/L65*(1+R65)),TRUE),IF(AND(M65*(1+R65)&lt;&gt;0,(TRUNC(M65*(1+R65),2)+(TRUNC(AK65,2)-(TRUNC(H65*(1+R65),2)+TRUNC(J65*(1+R65),2)+TRUNC(K65*(1+R65),2)+TRUNC(L65*(1+R65),2)+TRUNC(M65*(1+R65),2)+TRUNC(N65*(1+R65),2)+TRUNC(O65*(1+R65),2)+TRUNC(P65*(1+R65),2))))&gt;=0),ABS((J65*(1+R65)-(TRUNC(J65*(1+R65),2)+(TRUNC(AK65,2)-(TRUNC(H65*(1+R65),2)+TRUNC(J65*(1+R65),2)+TRUNC(K65*(1+R65),2)+TRUNC(L65*(1+R65),2)+TRUNC(M65*(1+R65),2)+TRUNC(N65*(1+R65),2)+TRUNC(O65*(1+R65),2)+TRUNC(P65*(1+R65),2)))))/J65*(1+R65))&lt;=ABS((M65*(1+R65)-(TRUNC(M65*(1+R65),2)+(TRUNC(AK65,2)-(TRUNC(H65*(1+R65),2)+TRUNC(J65*(1+R65),2)+TRUNC(K65*(1+R65),2)+TRUNC(L65*(1+R65),2)+TRUNC(M65*(1+R65),2)+TRUNC(N65*(1+R65),2)+TRUNC(O65*(1+R65),2)+TRUNC(P65*(1+R65),2)))))/M65*(1+R65)),TRUE),IF(AND(N65*(1+R65)&lt;&gt;0,(TRUNC(N65*(1+R65),2)+(TRUNC(AK65,2)-(TRUNC(H65*(1+R65),2)+TRUNC(J65*(1+R65),2)+TRUNC(K65*(1+R65),2)+TRUNC(L65*(1+R65),2)+TRUNC(M65*(1+R65),2)+TRUNC(N65*(1+R65),2)+TRUNC(O65*(1+R65),2)+TRUNC(P65*(1+R65),2))))&gt;=0),ABS((J65*(1+R65)-(TRUNC(J65*(1+R65),2)+(TRUNC(AK65,2)-(TRUNC(H65*(1+R65),2)+TRUNC(J65*(1+R65),2)+TRUNC(K65*(1+R65),2)+TRUNC(L65*(1+R65),2)+TRUNC(M65*(1+R65),2)+TRUNC(N65*(1+R65),2)+TRUNC(O65*(1+R65),2)+TRUNC(P65*(1+R65),2)))))/J65*(1+R65))&lt;=ABS((N65*(1+R65)-(TRUNC(N65*(1+R65),2)+(TRUNC(AK65,2)-(TRUNC(H65*(1+R65),2)+TRUNC(J65*(1+R65),2)+TRUNC(K65*(1+R65),2)+TRUNC(L65*(1+R65),2)+TRUNC(M65*(1+R65),2)+TRUNC(N65*(1+R65),2)+TRUNC(O65*(1+R65),2)+TRUNC(P65*(1+R65),2)))))/N65*(1+R65)),TRUE),IF(AND(O65*(1+R65)&lt;&gt;0,(TRUNC(O65*(1+R65),2)+(TRUNC(AK65,2)-(TRUNC(H65*(1+R65),2)+TRUNC(J65*(1+R65),2)+TRUNC(K65*(1+R65),2)+TRUNC(L65*(1+R65),2)+TRUNC(M65*(1+R65),2)+TRUNC(N65*(1+R65),2)+TRUNC(O65*(1+R65),2)+TRUNC(P65*(1+R65),2))))&gt;=0),ABS((J65*(1+R65)-(TRUNC(J65*(1+R65),2)+(TRUNC(AK65,2)-(TRUNC(H65*(1+R65),2)+TRUNC(J65*(1+R65),2)+TRUNC(K65*(1+R65),2)+TRUNC(L65*(1+R65),2)+TRUNC(M65*(1+R65),2)+TRUNC(N65*(1+R65),2)+TRUNC(O65*(1+R65),2)+TRUNC(P65*(1+R65),2)))))/J65*(1+R65))&lt;=ABS((O65*(1+R65)-(TRUNC(O65*(1+R65),2)+(TRUNC(AK65,2)-(TRUNC(H65*(1+R65),2)+TRUNC(J65*(1+R65),2)+TRUNC(K65*(1+R65),2)+TRUNC(L65*(1+R65),2)+TRUNC(M65*(1+R65),2)+TRUNC(N65*(1+R65),2)+TRUNC(O65*(1+R65),2)+TRUNC(P65*(1+R65),2)))))/O65*(1+R65)),TRUE),IF(AND(P65*(1+R65)&lt;&gt;0,(TRUNC(P65*(1+R65),2)+(TRUNC(AK65,2)-(TRUNC(H65*(1+R65),2)+TRUNC(J65*(1+R65),2)+TRUNC(K65*(1+R65),2)+TRUNC(L65*(1+R65),2)+TRUNC(M65*(1+R65),2)+TRUNC(N65*(1+R65),2)+TRUNC(O65*(1+R65),2)+TRUNC(P65*(1+R65),2))))&gt;=0),ABS((J65*(1+R65)-(TRUNC(J65*(1+R65),2)+(TRUNC(AK65,2)-(TRUNC(H65*(1+R65),2)+TRUNC(J65*(1+R65),2)+TRUNC(K65*(1+R65),2)+TRUNC(L65*(1+R65),2)+TRUNC(M65*(1+R65),2)+TRUNC(N65*(1+R65),2)+TRUNC(O65*(1+R65),2)+TRUNC(P65*(1+R65),2)))))/J65*(1+R65))&lt;=ABS((P65*(1+R65)-(TRUNC(P65*(1+R65),2)+(TRUNC(AK65,2)-(TRUNC(H65*(1+R65),2)+TRUNC(J65*(1+R65),2)+TRUNC(K65*(1+R65),2)+TRUNC(L65*(1+R65),2)+TRUNC(M65*(1+R65),2)+TRUNC(N65*(1+R65),2)+TRUNC(O65*(1+R65),2)+TRUNC(P65*(1+R65),2)))))/P65*(1+R65)),TRUE)),TRUNC(J65*(1+R65),2)+(TRUNC(AK65,2)-(TRUNC(H65*(1+R65),2)+TRUNC(J65*(1+R65),2)+TRUNC(K65*(1+R65),2)+TRUNC(L65*(1+R65),2)+TRUNC(M65*(1+R65),2)+TRUNC(N65*(1+R65),2)+TRUNC(O65*(1+R65),2)+TRUNC(P65*(1+R65),2))),TRUNC(J65*(1+R65),2)))))</f>
        <v>0</v>
      </c>
      <c r="X65" s="363">
        <f>IF(W65*G65=0,0,IF((TRUNC(AL65,2)-(TRUNC(S65*G65,2)+TRUNC(W65*G65,2)+TRUNC(Y65*G65,2)+TRUNC(AA65*G65,2)+TRUNC(AC65*G65,2)+TRUNC(AE65*G65,2)+TRUNC(AG65*G65,2)+TRUNC(AI65*G65,2)))=0,TRUNC(W65*G65,2),IF((TRUNC(TRUNC(W65*G65,2),2)+(TRUNC(AL65,2)-(TRUNC(S65*G65,2)+TRUNC(W65*G65,2)+TRUNC(Y65*G65,2)+TRUNC(AA65*G65,2)+TRUNC(AC65*G65,2)+TRUNC(AE65*G65,2)+TRUNC(AG65*G65,2)+TRUNC(AI65*G65,2))))&lt;=0,TRUNC(W65*G65,2),IF(AND(IF(AND(S65*G65&lt;&gt;0,(TRUNC(S65*G65,2)+(TRUNC(AL65,2)-(TRUNC(S65*G65,2)+TRUNC(W65*G65,2)+TRUNC(Y65*G65,2)+TRUNC(AA65*G65,2)+TRUNC(AC65*G65,2)+TRUNC(AE65*G65,2)+TRUNC(AG65*G65,2)+TRUNC(AI65*G65,2))))&gt;=0),ABS((W65*G65-(TRUNC(W65*G65,2)+(TRUNC(AL65,2)-(TRUNC(S65*G65,2)+TRUNC(W65*G65,2)+TRUNC(Y65*G65,2)+TRUNC(AA65*G65,2)+TRUNC(AC65*G65,2)+TRUNC(AE65*G65,2)+TRUNC(AG65*G65,2)+TRUNC(AI65*G65,2)))))/W65*G65)&lt;ABS((S65*G65-(TRUNC(S65*G65,2)+(TRUNC(AL65,2)-(TRUNC(S65*G65,2)+TRUNC(W65*G65,2)+TRUNC(Y65*G65,2)+TRUNC(AA65*G65,2)+TRUNC(AC65*G65,2)+TRUNC(AE65*G65,2)+TRUNC(AG65*G65,2)+TRUNC(AI65*G65,2)))))/S65*G65),TRUE),IF(AND(W65*G65&lt;&gt;0,(TRUNC(W65*G65,2)+(TRUNC(AL65,2)-(TRUNC(S65*G65,2)+TRUNC(W65*G65,2)+TRUNC(Y65*G65,2)+TRUNC(AA65*G65,2)+TRUNC(AC65*G65,2)+TRUNC(AE65*G65,2)+TRUNC(AG65*G65,2)+TRUNC(AI65*G65,2))))&gt;=0),ABS((W65*G65-(TRUNC(W65*G65,2)+(TRUNC(AL65,2)-(TRUNC(S65*G65,2)+TRUNC(W65*G65,2)+TRUNC(Y65*G65,2)+TRUNC(AA65*G65,2)+TRUNC(AC65*G65,2)+TRUNC(AE65*G65,2)+TRUNC(AG65*G65,2)+TRUNC(AI65*G65,2)))))/W65*G65)&lt;=ABS((W65*G65-(TRUNC(W65*G65,2)+(TRUNC(AL65,2)-(TRUNC(S65*G65,2)+TRUNC(W65*G65,2)+TRUNC(Y65*G65,2)+TRUNC(AA65*G65,2)+TRUNC(AC65*G65,2)+TRUNC(AE65*G65,2)+TRUNC(AG65*G65,2)+TRUNC(AI65*G65,2)))))/W65*G65),TRUE),IF(AND(Y65*G65&lt;&gt;0,(TRUNC(Y65*G65,2)+(TRUNC(AL65,2)-(TRUNC(S65*G65,2)+TRUNC(W65*G65,2)+TRUNC(Y65*G65,2)+TRUNC(AA65*G65,2)+TRUNC(AC65*G65,2)+TRUNC(AE65*G65,2)+TRUNC(AG65*G65,2)+TRUNC(AI65*G65,2))))&gt;=0),ABS((W65*G65-(TRUNC(W65*G65,2)+(TRUNC(AL65,2)-(TRUNC(S65*G65,2)+TRUNC(W65*G65,2)+TRUNC(Y65*G65,2)+TRUNC(AA65*G65,2)+TRUNC(AC65*G65,2)+TRUNC(AE65*G65,2)+TRUNC(AG65*G65,2)+TRUNC(AI65*G65,2)))))/W65*G65)&lt;=ABS((Y65*G65-(TRUNC(Y65*G65,2)+(TRUNC(AL65,2)-(TRUNC(S65*G65,2)+TRUNC(W65*G65,2)+TRUNC(Y65*G65,2)+TRUNC(AA65*G65,2)+TRUNC(AC65*G65,2)+TRUNC(AE65*G65,2)+TRUNC(AG65*G65,2)+TRUNC(AI65*G65,2)))))/Y65*G65),TRUE),IF(AND(AA65*G65&lt;&gt;0,(TRUNC(AA65*G65,2)+(TRUNC(AL65,2)-(TRUNC(S65*G65,2)+TRUNC(W65*G65,2)+TRUNC(Y65*G65,2)+TRUNC(AA65*G65,2)+TRUNC(AC65*G65,2)+TRUNC(AE65*G65,2)+TRUNC(AG65*G65,2)+TRUNC(AI65*G65,2))))&gt;=0),ABS((W65*G65-(TRUNC(W65*G65,2)+(TRUNC(AL65,2)-(TRUNC(S65*G65,2)+TRUNC(W65*G65,2)+TRUNC(Y65*G65,2)+TRUNC(AA65*G65,2)+TRUNC(AC65*G65,2)+TRUNC(AE65*G65,2)+TRUNC(AG65*G65,2)+TRUNC(AI65*G65,2)))))/W65*G65)&lt;=ABS((AA65*G65-(TRUNC(AA65*G65,2)+(TRUNC(AL65,2)-(TRUNC(S65*G65,2)+TRUNC(W65*G65,2)+TRUNC(Y65*G65,2)+TRUNC(AA65*G65,2)+TRUNC(AC65*G65,2)+TRUNC(AE65*G65,2)+TRUNC(AG65*G65,2)+TRUNC(AI65*G65,2)))))/AA65*G65),TRUE),IF(AND(AC65*G65&lt;&gt;0,(TRUNC(AC65*G65,2)+(TRUNC(AL65,2)-(TRUNC(S65*G65,2)+TRUNC(W65*G65,2)+TRUNC(Y65*G65,2)+TRUNC(AA65*G65,2)+TRUNC(AC65*G65,2)+TRUNC(AE65*G65,2)+TRUNC(AG65*G65,2)+TRUNC(AI65*G65,2))))&gt;=0),ABS((W65*G65-(TRUNC(W65*G65,2)+(TRUNC(AL65,2)-(TRUNC(S65*G65,2)+TRUNC(W65*G65,2)+TRUNC(Y65*G65,2)+TRUNC(AA65*G65,2)+TRUNC(AC65*G65,2)+TRUNC(AE65*G65,2)+TRUNC(AG65*G65,2)+TRUNC(AI65*G65,2)))))/W65*G65)&lt;=ABS((AC65*G65-(TRUNC(AC65*G65,2)+(TRUNC(AL65,2)-(TRUNC(S65*G65,2)+TRUNC(W65*G65,2)+TRUNC(Y65*G65,2)+TRUNC(AA65*G65,2)+TRUNC(AC65*G65,2)+TRUNC(AE65*G65,2)+TRUNC(AG65*G65,2)+TRUNC(AI65*G65,2)))))/AC65*G65),TRUE),IF(AND(AE65*G65&lt;&gt;0,(TRUNC(AE65*G65,2)+(TRUNC(AL65,2)-(TRUNC(S65*G65,2)+TRUNC(W65*G65,2)+TRUNC(Y65*G65,2)+TRUNC(AA65*G65,2)+TRUNC(AC65*G65,2)+TRUNC(AE65*G65,2)+TRUNC(AG65*G65,2)+TRUNC(AI65*G65,2))))&gt;=0),ABS((W65*G65-(TRUNC(W65*G65,2)+(TRUNC(AL65,2)-(TRUNC(S65*G65,2)+TRUNC(W65*G65,2)+TRUNC(Y65*G65,2)+TRUNC(AA65*G65,2)+TRUNC(AC65*G65,2)+TRUNC(AE65*G65,2)+TRUNC(AG65*G65,2)+TRUNC(AI65*G65,2)))))/W65*G65)&lt;=ABS((AE65*G65-(TRUNC(AE65*G65,2)+(TRUNC(AL65,2)-(TRUNC(S65*G65,2)+TRUNC(W65*G65,2)+TRUNC(Y65*G65,2)+TRUNC(AA65*G65,2)+TRUNC(AC65*G65,2)+TRUNC(AE65*G65,2)+TRUNC(AG65*G65,2)+TRUNC(AI65*G65,2)))))/AE65*G65),TRUE),IF(AND(AG65*G65&lt;&gt;0,(TRUNC(AG65*G65,2)+(TRUNC(AL65,2)-(TRUNC(S65*G65,2)+TRUNC(W65*G65,2)+TRUNC(Y65*G65,2)+TRUNC(AA65*G65,2)+TRUNC(AC65*G65,2)+TRUNC(AE65*G65,2)+TRUNC(AG65*G65,2)+TRUNC(AI65*G65,2))))&gt;=0),ABS((W65*G65-(TRUNC(W65*G65,2)+(TRUNC(AL65,2)-(TRUNC(S65*G65,2)+TRUNC(W65*G65,2)+TRUNC(Y65*G65,2)+TRUNC(AA65*G65,2)+TRUNC(AC65*G65,2)+TRUNC(AE65*G65,2)+TRUNC(AG65*G65,2)+TRUNC(AI65*G65,2)))))/W65*G65)&lt;=ABS((AG65*G65-(TRUNC(AG65*G65,2)+(TRUNC(AL65,2)-(TRUNC(S65*G65,2)+TRUNC(W65*G65,2)+TRUNC(Y65*G65,2)+TRUNC(AA65*G65,2)+TRUNC(AC65*G65,2)+TRUNC(AE65*G65,2)+TRUNC(AG65*G65,2)+TRUNC(AI65*G65,2)))))/AG65*G65),TRUE),IF(AND(AI65*G65&lt;&gt;0,(TRUNC(AI65*G65,2)+(TRUNC(AL65,2)-(TRUNC(S65*G65,2)+TRUNC(W65*G65,2)+TRUNC(Y65*G65,2)+TRUNC(AA65*G65,2)+TRUNC(AC65*G65,2)+TRUNC(AE65*G65,2)+TRUNC(AG65*G65,2)+TRUNC(AI65*G65,2))))&gt;=0),ABS((W65*G65-(TRUNC(W65*G65,2)+(TRUNC(AL65,2)-(TRUNC(S65*G65,2)+TRUNC(W65*G65,2)+TRUNC(Y65*G65,2)+TRUNC(AA65*G65,2)+TRUNC(AC65*G65,2)+TRUNC(AE65*G65,2)+TRUNC(AG65*G65,2)+TRUNC(AI65*G65,2)))))/W65*G65)&lt;=ABS((AI65*G65-(TRUNC(AI65*G65,2)+(TRUNC(AL65,2)-(TRUNC(S65*G65,2)+TRUNC(W65*G65,2)+TRUNC(Y65*G65,2)+TRUNC(AA65*G65,2)+TRUNC(AC65*G65,2)+TRUNC(AE65*G65,2)+TRUNC(AG65*G65,2)+TRUNC(AI65*G65,2)))))/AI65*G65),TRUE)),TRUNC(W65*G65,2)+(TRUNC(AL65,2)-(TRUNC(S65*G65,2)+TRUNC(W65*G65,2)+TRUNC(Y65*G65,2)+TRUNC(AA65*G65,2)+TRUNC(AC65*G65,2)+TRUNC(AE65*G65,2)+TRUNC(AG65*G65,2)+TRUNC(AI65*G65,2))),TRUNC(W65*G65,2)))))</f>
        <v>0</v>
      </c>
      <c r="Y65" s="363">
        <f>IF(K65*(1+R65)=0,0,IF((TRUNC(AK65,2)-(TRUNC(H65*(1+R65),2)+TRUNC(J65*(1+R65),2)+TRUNC(K65*(1+R65),2)+TRUNC(L65*(1+R65),2)+TRUNC(M65*(1+R65),2)+TRUNC(N65*(1+R65),2)+TRUNC(O65*(1+R65),2)+TRUNC(P65*(1+R65),2)))=0,TRUNC(K65*(1+R65),2),IF((TRUNC(TRUNC(K65*(1+R65),2),2)+(TRUNC(AK65,2)-(TRUNC(H65*(1+R65),2)+TRUNC(J65*(1+R65),2)+TRUNC(K65*(1+R65),2)+TRUNC(L65*(1+R65),2)+TRUNC(M65*(1+R65),2)+TRUNC(N65*(1+R65),2)+TRUNC(O65*(1+R65),2)+TRUNC(P65*(1+R65),2))))&lt;=0,TRUNC(K65*(1+R65),2),IF(AND(IF(AND(H65*(1+R65)&lt;&gt;0,(TRUNC(H65*(1+R65),2)+(TRUNC(AK65,2)-(TRUNC(H65*(1+R65),2)+TRUNC(J65*(1+R65),2)+TRUNC(K65*(1+R65),2)+TRUNC(L65*(1+R65),2)+TRUNC(M65*(1+R65),2)+TRUNC(N65*(1+R65),2)+TRUNC(O65*(1+R65),2)+TRUNC(P65*(1+R65),2))))&gt;=0),ABS((K65*(1+R65)-(TRUNC(K65*(1+R65),2)+(TRUNC(AK65,2)-(TRUNC(H65*(1+R65),2)+TRUNC(J65*(1+R65),2)+TRUNC(K65*(1+R65),2)+TRUNC(L65*(1+R65),2)+TRUNC(M65*(1+R65),2)+TRUNC(N65*(1+R65),2)+TRUNC(O65*(1+R65),2)+TRUNC(P65*(1+R65),2)))))/K65*(1+R65))&lt;ABS((H65*(1+R65)-(TRUNC(H65*(1+R65),2)+(TRUNC(AK65,2)-(TRUNC(H65*(1+R65),2)+TRUNC(J65*(1+R65),2)+TRUNC(K65*(1+R65),2)+TRUNC(L65*(1+R65),2)+TRUNC(M65*(1+R65),2)+TRUNC(N65*(1+R65),2)+TRUNC(O65*(1+R65),2)+TRUNC(P65*(1+R65),2)))))/H65*(1+R65)),TRUE),IF(AND(J65*(1+R65)&lt;&gt;0,(TRUNC(J65*(1+R65),2)+(TRUNC(AK65,2)-(TRUNC(H65*(1+R65),2)+TRUNC(J65*(1+R65),2)+TRUNC(K65*(1+R65),2)+TRUNC(L65*(1+R65),2)+TRUNC(M65*(1+R65),2)+TRUNC(N65*(1+R65),2)+TRUNC(O65*(1+R65),2)+TRUNC(P65*(1+R65),2))))&gt;=0),ABS((K65*(1+R65)-(TRUNC(K65*(1+R65),2)+(TRUNC(AK65,2)-(TRUNC(H65*(1+R65),2)+TRUNC(J65*(1+R65),2)+TRUNC(K65*(1+R65),2)+TRUNC(L65*(1+R65),2)+TRUNC(M65*(1+R65),2)+TRUNC(N65*(1+R65),2)+TRUNC(O65*(1+R65),2)+TRUNC(P65*(1+R65),2)))))/K65*(1+R65))&lt;ABS((J65*(1+R65)-(TRUNC(J65*(1+R65),2)+(TRUNC(AK65,2)-(TRUNC(H65*(1+R65),2)+TRUNC(J65*(1+R65),2)+TRUNC(K65*(1+R65),2)+TRUNC(L65*(1+R65),2)+TRUNC(M65*(1+R65),2)+TRUNC(N65*(1+R65),2)+TRUNC(O65*(1+R65),2)+TRUNC(P65*(1+R65),2)))))/J65*(1+R65)),TRUE),IF(AND(K65*(1+R65)&lt;&gt;0,(TRUNC(K65*(1+R65),2)+(TRUNC(AK65,2)-(TRUNC(H65*(1+R65),2)+TRUNC(J65*(1+R65),2)+TRUNC(K65*(1+R65),2)+TRUNC(L65*(1+R65),2)+TRUNC(M65*(1+R65),2)+TRUNC(N65*(1+R65),2)+TRUNC(O65*(1+R65),2)+TRUNC(P65*(1+R65),2))))&gt;=0),ABS((K65*(1+R65)-(TRUNC(K65*(1+R65),2)+(TRUNC(AK65,2)-(TRUNC(H65*(1+R65),2)+TRUNC(J65*(1+R65),2)+TRUNC(K65*(1+R65),2)+TRUNC(L65*(1+R65),2)+TRUNC(M65*(1+R65),2)+TRUNC(N65*(1+R65),2)+TRUNC(O65*(1+R65),2)+TRUNC(P65*(1+R65),2)))))/K65*(1+R65))&lt;=ABS((K65*(1+R65)-(TRUNC(K65*(1+R65),2)+(TRUNC(AK65,2)-(TRUNC(H65*(1+R65),2)+TRUNC(J65*(1+R65),2)+TRUNC(K65*(1+R65),2)+TRUNC(L65*(1+R65),2)+TRUNC(M65*(1+R65),2)+TRUNC(N65*(1+R65),2)+TRUNC(O65*(1+R65),2)+TRUNC(P65*(1+R65),2)))))/K65*(1+R65)),TRUE),IF(AND(L65*(1+R65)&lt;&gt;0,(TRUNC(L65*(1+R65),2)+(TRUNC(AK65,2)-(TRUNC(H65*(1+R65),2)+TRUNC(J65*(1+R65),2)+TRUNC(K65*(1+R65),2)+TRUNC(L65*(1+R65),2)+TRUNC(M65*(1+R65),2)+TRUNC(N65*(1+R65),2)+TRUNC(O65*(1+R65),2)+TRUNC(P65*(1+R65),2))))&gt;=0),ABS((K65*(1+R65)-(TRUNC(K65*(1+R65),2)+(TRUNC(AK65,2)-(TRUNC(H65*(1+R65),2)+TRUNC(J65*(1+R65),2)+TRUNC(K65*(1+R65),2)+TRUNC(L65*(1+R65),2)+TRUNC(M65*(1+R65),2)+TRUNC(N65*(1+R65),2)+TRUNC(O65*(1+R65),2)+TRUNC(P65*(1+R65),2)))))/K65*(1+R65))&lt;=ABS((L65*(1+R65)-(TRUNC(L65*(1+R65),2)+(TRUNC(AK65,2)-(TRUNC(H65*(1+R65),2)+TRUNC(J65*(1+R65),2)+TRUNC(K65*(1+R65),2)+TRUNC(L65*(1+R65),2)+TRUNC(M65*(1+R65),2)+TRUNC(N65*(1+R65),2)+TRUNC(O65*(1+R65),2)+TRUNC(P65*(1+R65),2)))))/L65*(1+R65)),TRUE),IF(AND(M65*(1+R65)&lt;&gt;0,(TRUNC(M65*(1+R65),2)+(TRUNC(AK65,2)-(TRUNC(H65*(1+R65),2)+TRUNC(J65*(1+R65),2)+TRUNC(K65*(1+R65),2)+TRUNC(L65*(1+R65),2)+TRUNC(M65*(1+R65),2)+TRUNC(N65*(1+R65),2)+TRUNC(O65*(1+R65),2)+TRUNC(P65*(1+R65),2))))&gt;=0),ABS((K65*(1+R65)-(TRUNC(K65*(1+R65),2)+(TRUNC(AK65,2)-(TRUNC(H65*(1+R65),2)+TRUNC(J65*(1+R65),2)+TRUNC(K65*(1+R65),2)+TRUNC(L65*(1+R65),2)+TRUNC(M65*(1+R65),2)+TRUNC(N65*(1+R65),2)+TRUNC(O65*(1+R65),2)+TRUNC(P65*(1+R65),2)))))/K65*(1+R65))&lt;=ABS((M65*(1+R65)-(TRUNC(M65*(1+R65),2)+(TRUNC(AK65,2)-(TRUNC(H65*(1+R65),2)+TRUNC(J65*(1+R65),2)+TRUNC(K65*(1+R65),2)+TRUNC(L65*(1+R65),2)+TRUNC(M65*(1+R65),2)+TRUNC(N65*(1+R65),2)+TRUNC(O65*(1+R65),2)+TRUNC(P65*(1+R65),2)))))/M65*(1+R65)),TRUE),IF(AND(N65*(1+R65)&lt;&gt;0,(TRUNC(N65*(1+R65),2)+(TRUNC(AK65,2)-(TRUNC(H65*(1+R65),2)+TRUNC(J65*(1+R65),2)+TRUNC(K65*(1+R65),2)+TRUNC(L65*(1+R65),2)+TRUNC(M65*(1+R65),2)+TRUNC(N65*(1+R65),2)+TRUNC(O65*(1+R65),2)+TRUNC(P65*(1+R65),2))))&gt;=0),ABS((K65*(1+R65)-(TRUNC(K65*(1+R65),2)+(TRUNC(AK65,2)-(TRUNC(H65*(1+R65),2)+TRUNC(J65*(1+R65),2)+TRUNC(K65*(1+R65),2)+TRUNC(L65*(1+R65),2)+TRUNC(M65*(1+R65),2)+TRUNC(N65*(1+R65),2)+TRUNC(O65*(1+R65),2)+TRUNC(P65*(1+R65),2)))))/K65*(1+R65))&lt;=ABS((N65*(1+R65)-(TRUNC(N65*(1+R65),2)+(TRUNC(AK65,2)-(TRUNC(H65*(1+R65),2)+TRUNC(J65*(1+R65),2)+TRUNC(K65*(1+R65),2)+TRUNC(L65*(1+R65),2)+TRUNC(M65*(1+R65),2)+TRUNC(N65*(1+R65),2)+TRUNC(O65*(1+R65),2)+TRUNC(P65*(1+R65),2)))))/N65*(1+R65)),TRUE),IF(AND(O65*(1+R65)&lt;&gt;0,(TRUNC(O65*(1+R65),2)+(TRUNC(AK65,2)-(TRUNC(H65*(1+R65),2)+TRUNC(J65*(1+R65),2)+TRUNC(K65*(1+R65),2)+TRUNC(L65*(1+R65),2)+TRUNC(M65*(1+R65),2)+TRUNC(N65*(1+R65),2)+TRUNC(O65*(1+R65),2)+TRUNC(P65*(1+R65),2))))&gt;=0),ABS((K65*(1+R65)-(TRUNC(K65*(1+R65),2)+(TRUNC(AK65,2)-(TRUNC(H65*(1+R65),2)+TRUNC(J65*(1+R65),2)+TRUNC(K65*(1+R65),2)+TRUNC(L65*(1+R65),2)+TRUNC(M65*(1+R65),2)+TRUNC(N65*(1+R65),2)+TRUNC(O65*(1+R65),2)+TRUNC(P65*(1+R65),2)))))/K65*(1+R65))&lt;=ABS((O65*(1+R65)-(TRUNC(O65*(1+R65),2)+(TRUNC(AK65,2)-(TRUNC(H65*(1+R65),2)+TRUNC(J65*(1+R65),2)+TRUNC(K65*(1+R65),2)+TRUNC(L65*(1+R65),2)+TRUNC(M65*(1+R65),2)+TRUNC(N65*(1+R65),2)+TRUNC(O65*(1+R65),2)+TRUNC(P65*(1+R65),2)))))/O65*(1+R65)),TRUE),IF(AND(P65*(1+R65)&lt;&gt;0,(TRUNC(P65*(1+R65),2)+(TRUNC(AK65,2)-(TRUNC(H65*(1+R65),2)+TRUNC(J65*(1+R65),2)+TRUNC(K65*(1+R65),2)+TRUNC(L65*(1+R65),2)+TRUNC(M65*(1+R65),2)+TRUNC(N65*(1+R65),2)+TRUNC(O65*(1+R65),2)+TRUNC(P65*(1+R65),2))))&gt;=0),ABS((K65*(1+R65)-(TRUNC(K65*(1+R65),2)+(TRUNC(AK65,2)-(TRUNC(H65*(1+R65),2)+TRUNC(J65*(1+R65),2)+TRUNC(K65*(1+R65),2)+TRUNC(L65*(1+R65),2)+TRUNC(M65*(1+R65),2)+TRUNC(N65*(1+R65),2)+TRUNC(O65*(1+R65),2)+TRUNC(P65*(1+R65),2)))))/K65*(1+R65))&lt;=ABS((P65*(1+R65)-(TRUNC(P65*(1+R65),2)+(TRUNC(AK65,2)-(TRUNC(H65*(1+R65),2)+TRUNC(J65*(1+R65),2)+TRUNC(K65*(1+R65),2)+TRUNC(L65*(1+R65),2)+TRUNC(M65*(1+R65),2)+TRUNC(N65*(1+R65),2)+TRUNC(O65*(1+R65),2)+TRUNC(P65*(1+R65),2)))))/P65*(1+R65)),TRUE)),TRUNC(K65*(1+R65),2)+(TRUNC(AK65,2)-(TRUNC(H65*(1+R65),2)+TRUNC(J65*(1+R65),2)+TRUNC(K65*(1+R65),2)+TRUNC(L65*(1+R65),2)+TRUNC(M65*(1+R65),2)+TRUNC(N65*(1+R65),2)+TRUNC(O65*(1+R65),2)+TRUNC(P65*(1+R65),2))),TRUNC(K65*(1+R65),2)))))</f>
        <v>106.04</v>
      </c>
      <c r="Z65" s="363">
        <f>IF(Y65*G65=0,0,IF((TRUNC(AL65,2)-(TRUNC(S65*G65,2)+TRUNC(W65*G65,2)+TRUNC(Y65*G65,2)+TRUNC(AA65*G65,2)+TRUNC(AC65*G65,2)+TRUNC(AE65*G65,2)+TRUNC(AG65*G65,2)+TRUNC(AI65*G65,2)))=0,TRUNC(Y65*G65,2),IF((TRUNC(TRUNC(Y65*G65,2),2)+(TRUNC(AL65,2)-(TRUNC(S65*G65,2)+TRUNC(W65*G65,2)+TRUNC(Y65*G65,2)+TRUNC(AA65*G65,2)+TRUNC(AC65*G65,2)+TRUNC(AE65*G65,2)+TRUNC(AG65*G65,2)+TRUNC(AI65*G65,2))))&lt;=0,TRUNC(Y65*G65,2),IF(AND(IF(AND(S65*G65&lt;&gt;0,(TRUNC(S65*G65,2)+(TRUNC(AL65,2)-(TRUNC(S65*G65,2)+TRUNC(W65*G65,2)+TRUNC(Y65*G65,2)+TRUNC(AA65*G65,2)+TRUNC(AC65*G65,2)+TRUNC(AE65*G65,2)+TRUNC(AG65*G65,2)+TRUNC(AI65*G65,2))))&gt;=0),ABS((Y65*G65-(TRUNC(Y65*G65,2)+(TRUNC(AL65,2)-(TRUNC(S65*G65,2)+TRUNC(W65*G65,2)+TRUNC(Y65*G65,2)+TRUNC(AA65*G65,2)+TRUNC(AC65*G65,2)+TRUNC(AE65*G65,2)+TRUNC(AG65*G65,2)+TRUNC(AI65*G65,2)))))/Y65*G65)&lt;ABS((S65*G65-(TRUNC(S65*G65,2)+(TRUNC(AL65,2)-(TRUNC(S65*G65,2)+TRUNC(W65*G65,2)+TRUNC(Y65*G65,2)+TRUNC(AA65*G65,2)+TRUNC(AC65*G65,2)+TRUNC(AE65*G65,2)+TRUNC(AG65*G65,2)+TRUNC(AI65*G65,2)))))/S65*G65),TRUE),IF(AND(W65*G65&lt;&gt;0,(TRUNC(W65*G65,2)+(TRUNC(AL65,2)-(TRUNC(S65*G65,2)+TRUNC(W65*G65,2)+TRUNC(Y65*G65,2)+TRUNC(AA65*G65,2)+TRUNC(AC65*G65,2)+TRUNC(AE65*G65,2)+TRUNC(AG65*G65,2)+TRUNC(AI65*G65,2))))&gt;=0),ABS((Y65*G65-(TRUNC(Y65*G65,2)+(TRUNC(AL65,2)-(TRUNC(S65*G65,2)+TRUNC(W65*G65,2)+TRUNC(Y65*G65,2)+TRUNC(AA65*G65,2)+TRUNC(AC65*G65,2)+TRUNC(AE65*G65,2)+TRUNC(AG65*G65,2)+TRUNC(AI65*G65,2)))))/Y65*G65)&lt;ABS((W65*G65-(TRUNC(W65*G65,2)+(TRUNC(AL65,2)-(TRUNC(S65*G65,2)+TRUNC(W65*G65,2)+TRUNC(Y65*G65,2)+TRUNC(AA65*G65,2)+TRUNC(AC65*G65,2)+TRUNC(AE65*G65,2)+TRUNC(AG65*G65,2)+TRUNC(AI65*G65,2)))))/W65*G65),TRUE),IF(AND(Y65*G65&lt;&gt;0,(TRUNC(Y65*G65,2)+(TRUNC(AL65,2)-(TRUNC(S65*G65,2)+TRUNC(W65*G65,2)+TRUNC(Y65*G65,2)+TRUNC(AA65*G65,2)+TRUNC(AC65*G65,2)+TRUNC(AE65*G65,2)+TRUNC(AG65*G65,2)+TRUNC(AI65*G65,2))))&gt;=0),ABS((Y65*G65-(TRUNC(Y65*G65,2)+(TRUNC(AL65,2)-(TRUNC(S65*G65,2)+TRUNC(W65*G65,2)+TRUNC(Y65*G65,2)+TRUNC(AA65*G65,2)+TRUNC(AC65*G65,2)+TRUNC(AE65*G65,2)+TRUNC(AG65*G65,2)+TRUNC(AI65*G65,2)))))/Y65*G65)&lt;=ABS((Y65*G65-(TRUNC(Y65*G65,2)+(TRUNC(AL65,2)-(TRUNC(S65*G65,2)+TRUNC(W65*G65,2)+TRUNC(Y65*G65,2)+TRUNC(AA65*G65,2)+TRUNC(AC65*G65,2)+TRUNC(AE65*G65,2)+TRUNC(AG65*G65,2)+TRUNC(AI65*G65,2)))))/Y65*G65),TRUE),IF(AND(AA65*G65&lt;&gt;0,(TRUNC(AA65*G65,2)+(TRUNC(AL65,2)-(TRUNC(S65*G65,2)+TRUNC(W65*G65,2)+TRUNC(Y65*G65,2)+TRUNC(AA65*G65,2)+TRUNC(AC65*G65,2)+TRUNC(AE65*G65,2)+TRUNC(AG65*G65,2)+TRUNC(AI65*G65,2))))&gt;=0),ABS((Y65*G65-(TRUNC(Y65*G65,2)+(TRUNC(AL65,2)-(TRUNC(S65*G65,2)+TRUNC(W65*G65,2)+TRUNC(Y65*G65,2)+TRUNC(AA65*G65,2)+TRUNC(AC65*G65,2)+TRUNC(AE65*G65,2)+TRUNC(AG65*G65,2)+TRUNC(AI65*G65,2)))))/Y65*G65)&lt;=ABS((AA65*G65-(TRUNC(AA65*G65,2)+(TRUNC(AL65,2)-(TRUNC(S65*G65,2)+TRUNC(W65*G65,2)+TRUNC(Y65*G65,2)+TRUNC(AA65*G65,2)+TRUNC(AC65*G65,2)+TRUNC(AE65*G65,2)+TRUNC(AG65*G65,2)+TRUNC(AI65*G65,2)))))/AA65*G65),TRUE),IF(AND(AC65*G65&lt;&gt;0,(TRUNC(AC65*G65,2)+(TRUNC(AL65,2)-(TRUNC(S65*G65,2)+TRUNC(W65*G65,2)+TRUNC(Y65*G65,2)+TRUNC(AA65*G65,2)+TRUNC(AC65*G65,2)+TRUNC(AE65*G65,2)+TRUNC(AG65*G65,2)+TRUNC(AI65*G65,2))))&gt;=0),ABS((Y65*G65-(TRUNC(Y65*G65,2)+(TRUNC(AL65,2)-(TRUNC(S65*G65,2)+TRUNC(W65*G65,2)+TRUNC(Y65*G65,2)+TRUNC(AA65*G65,2)+TRUNC(AC65*G65,2)+TRUNC(AE65*G65,2)+TRUNC(AG65*G65,2)+TRUNC(AI65*G65,2)))))/Y65*G65)&lt;=ABS((AC65*G65-(TRUNC(AC65*G65,2)+(TRUNC(AL65,2)-(TRUNC(S65*G65,2)+TRUNC(W65*G65,2)+TRUNC(Y65*G65,2)+TRUNC(AA65*G65,2)+TRUNC(AC65*G65,2)+TRUNC(AE65*G65,2)+TRUNC(AG65*G65,2)+TRUNC(AI65*G65,2)))))/AC65*G65),TRUE),IF(AND(AE65*G65&lt;&gt;0,(TRUNC(AE65*G65,2)+(TRUNC(AL65,2)-(TRUNC(S65*G65,2)+TRUNC(W65*G65,2)+TRUNC(Y65*G65,2)+TRUNC(AA65*G65,2)+TRUNC(AC65*G65,2)+TRUNC(AE65*G65,2)+TRUNC(AG65*G65,2)+TRUNC(AI65*G65,2))))&gt;=0),ABS((Y65*G65-(TRUNC(Y65*G65,2)+(TRUNC(AL65,2)-(TRUNC(S65*G65,2)+TRUNC(W65*G65,2)+TRUNC(Y65*G65,2)+TRUNC(AA65*G65,2)+TRUNC(AC65*G65,2)+TRUNC(AE65*G65,2)+TRUNC(AG65*G65,2)+TRUNC(AI65*G65,2)))))/Y65*G65)&lt;=ABS((AE65*G65-(TRUNC(AE65*G65,2)+(TRUNC(AL65,2)-(TRUNC(S65*G65,2)+TRUNC(W65*G65,2)+TRUNC(Y65*G65,2)+TRUNC(AA65*G65,2)+TRUNC(AC65*G65,2)+TRUNC(AE65*G65,2)+TRUNC(AG65*G65,2)+TRUNC(AI65*G65,2)))))/AE65*G65),TRUE),IF(AND(AG65*G65&lt;&gt;0,(TRUNC(AG65*G65,2)+(TRUNC(AL65,2)-(TRUNC(S65*G65,2)+TRUNC(W65*G65,2)+TRUNC(Y65*G65,2)+TRUNC(AA65*G65,2)+TRUNC(AC65*G65,2)+TRUNC(AE65*G65,2)+TRUNC(AG65*G65,2)+TRUNC(AI65*G65,2))))&gt;=0),ABS((Y65*G65-(TRUNC(Y65*G65,2)+(TRUNC(AL65,2)-(TRUNC(S65*G65,2)+TRUNC(W65*G65,2)+TRUNC(Y65*G65,2)+TRUNC(AA65*G65,2)+TRUNC(AC65*G65,2)+TRUNC(AE65*G65,2)+TRUNC(AG65*G65,2)+TRUNC(AI65*G65,2)))))/Y65*G65)&lt;=ABS((AG65*G65-(TRUNC(AG65*G65,2)+(TRUNC(AL65,2)-(TRUNC(S65*G65,2)+TRUNC(W65*G65,2)+TRUNC(Y65*G65,2)+TRUNC(AA65*G65,2)+TRUNC(AC65*G65,2)+TRUNC(AE65*G65,2)+TRUNC(AG65*G65,2)+TRUNC(AI65*G65,2)))))/AG65*G65),TRUE),IF(AND(AI65*G65&lt;&gt;0,(TRUNC(AI65*G65,2)+(TRUNC(AL65,2)-(TRUNC(S65*G65,2)+TRUNC(W65*G65,2)+TRUNC(Y65*G65,2)+TRUNC(AA65*G65,2)+TRUNC(AC65*G65,2)+TRUNC(AE65*G65,2)+TRUNC(AG65*G65,2)+TRUNC(AI65*G65,2))))&gt;=0),ABS((Y65*G65-(TRUNC(Y65*G65,2)+(TRUNC(AL65,2)-(TRUNC(S65*G65,2)+TRUNC(W65*G65,2)+TRUNC(Y65*G65,2)+TRUNC(AA65*G65,2)+TRUNC(AC65*G65,2)+TRUNC(AE65*G65,2)+TRUNC(AG65*G65,2)+TRUNC(AI65*G65,2)))))/Y65*G65)&lt;=ABS((AI65*G65-(TRUNC(AI65*G65,2)+(TRUNC(AL65,2)-(TRUNC(S65*G65,2)+TRUNC(W65*G65,2)+TRUNC(Y65*G65,2)+TRUNC(AA65*G65,2)+TRUNC(AC65*G65,2)+TRUNC(AE65*G65,2)+TRUNC(AG65*G65,2)+TRUNC(AI65*G65,2)))))/AI65*G65),TRUE)),TRUNC(Y65*G65,2)+(TRUNC(AL65,2)-(TRUNC(S65*G65,2)+TRUNC(W65*G65,2)+TRUNC(Y65*G65,2)+TRUNC(AA65*G65,2)+TRUNC(AC65*G65,2)+TRUNC(AE65*G65,2)+TRUNC(AG65*G65,2)+TRUNC(AI65*G65,2))),TRUNC(Y65*G65,2)))))</f>
        <v>0</v>
      </c>
      <c r="AA65" s="363">
        <f>IF(L65*(1+R65)=0,0,IF((TRUNC(AK65,2)-(TRUNC(H65*(1+R65),2)+TRUNC(J65*(1+R65),2)+TRUNC(K65*(1+R65),2)+TRUNC(L65*(1+R65),2)+TRUNC(M65*(1+R65),2)+TRUNC(N65*(1+R65),2)+TRUNC(O65*(1+R65),2)+TRUNC(P65*(1+R65),2)))=0,TRUNC(L65*(1+R65),2),IF((TRUNC(TRUNC(L65*(1+R65),2),2)+(TRUNC(AK65,2)-(TRUNC(H65*(1+R65),2)+TRUNC(J65*(1+R65),2)+TRUNC(K65*(1+R65),2)+TRUNC(L65*(1+R65),2)+TRUNC(M65*(1+R65),2)+TRUNC(N65*(1+R65),2)+TRUNC(O65*(1+R65),2)+TRUNC(P65*(1+R65),2))))&lt;=0,TRUNC(L65*(1+R65),2),IF(AND(IF(AND(H65*(1+R65)&lt;&gt;0,(TRUNC(H65*(1+R65),2)+(TRUNC(AK65,2)-(TRUNC(H65*(1+R65),2)+TRUNC(J65*(1+R65),2)+TRUNC(K65*(1+R65),2)+TRUNC(L65*(1+R65),2)+TRUNC(M65*(1+R65),2)+TRUNC(N65*(1+R65),2)+TRUNC(O65*(1+R65),2)+TRUNC(P65*(1+R65),2))))&gt;=0),ABS((L65*(1+R65)-(TRUNC(L65*(1+R65),2)+(TRUNC(AK65,2)-(TRUNC(H65*(1+R65),2)+TRUNC(J65*(1+R65),2)+TRUNC(K65*(1+R65),2)+TRUNC(L65*(1+R65),2)+TRUNC(M65*(1+R65),2)+TRUNC(N65*(1+R65),2)+TRUNC(O65*(1+R65),2)+TRUNC(P65*(1+R65),2)))))/L65*(1+R65))&lt;ABS((H65*(1+R65)-(TRUNC(H65*(1+R65),2)+(TRUNC(AK65,2)-(TRUNC(H65*(1+R65),2)+TRUNC(J65*(1+R65),2)+TRUNC(K65*(1+R65),2)+TRUNC(L65*(1+R65),2)+TRUNC(M65*(1+R65),2)+TRUNC(N65*(1+R65),2)+TRUNC(O65*(1+R65),2)+TRUNC(P65*(1+R65),2)))))/H65*(1+R65)),TRUE),IF(AND(J65*(1+R65)&lt;&gt;0,(TRUNC(J65*(1+R65),2)+(TRUNC(AK65,2)-(TRUNC(H65*(1+R65),2)+TRUNC(J65*(1+R65),2)+TRUNC(K65*(1+R65),2)+TRUNC(L65*(1+R65),2)+TRUNC(M65*(1+R65),2)+TRUNC(N65*(1+R65),2)+TRUNC(O65*(1+R65),2)+TRUNC(P65*(1+R65),2))))&gt;=0),ABS((L65*(1+R65)-(TRUNC(L65*(1+R65),2)+(TRUNC(AK65,2)-(TRUNC(H65*(1+R65),2)+TRUNC(J65*(1+R65),2)+TRUNC(K65*(1+R65),2)+TRUNC(L65*(1+R65),2)+TRUNC(M65*(1+R65),2)+TRUNC(N65*(1+R65),2)+TRUNC(O65*(1+R65),2)+TRUNC(P65*(1+R65),2)))))/L65*(1+R65))&lt;ABS((J65*(1+R65)-(TRUNC(J65*(1+R65),2)+(TRUNC(AK65,2)-(TRUNC(H65*(1+R65),2)+TRUNC(J65*(1+R65),2)+TRUNC(K65*(1+R65),2)+TRUNC(L65*(1+R65),2)+TRUNC(M65*(1+R65),2)+TRUNC(N65*(1+R65),2)+TRUNC(O65*(1+R65),2)+TRUNC(P65*(1+R65),2)))))/J65*(1+R65)),TRUE),IF(AND(K65*(1+R65)&lt;&gt;0,(TRUNC(K65*(1+R65),2)+(TRUNC(AK65,2)-(TRUNC(H65*(1+R65),2)+TRUNC(J65*(1+R65),2)+TRUNC(K65*(1+R65),2)+TRUNC(L65*(1+R65),2)+TRUNC(M65*(1+R65),2)+TRUNC(N65*(1+R65),2)+TRUNC(O65*(1+R65),2)+TRUNC(P65*(1+R65),2))))&gt;=0),ABS((L65*(1+R65)-(TRUNC(L65*(1+R65),2)+(TRUNC(AK65,2)-(TRUNC(H65*(1+R65),2)+TRUNC(J65*(1+R65),2)+TRUNC(K65*(1+R65),2)+TRUNC(L65*(1+R65),2)+TRUNC(M65*(1+R65),2)+TRUNC(N65*(1+R65),2)+TRUNC(O65*(1+R65),2)+TRUNC(P65*(1+R65),2)))))/L65*(1+R65))&lt;ABS((K65*(1+R65)-(TRUNC(K65*(1+R65),2)+(TRUNC(AK65,2)-(TRUNC(H65*(1+R65),2)+TRUNC(J65*(1+R65),2)+TRUNC(K65*(1+R65),2)+TRUNC(L65*(1+R65),2)+TRUNC(M65*(1+R65),2)+TRUNC(N65*(1+R65),2)+TRUNC(O65*(1+R65),2)+TRUNC(P65*(1+R65),2)))))/K65*(1+R65)),TRUE),IF(AND(L65*(1+R65)&lt;&gt;0,(TRUNC(L65*(1+R65),2)+(TRUNC(AK65,2)-(TRUNC(H65*(1+R65),2)+TRUNC(J65*(1+R65),2)+TRUNC(K65*(1+R65),2)+TRUNC(L65*(1+R65),2)+TRUNC(M65*(1+R65),2)+TRUNC(N65*(1+R65),2)+TRUNC(O65*(1+R65),2)+TRUNC(P65*(1+R65),2))))&gt;=0),ABS((L65*(1+R65)-(TRUNC(L65*(1+R65),2)+(TRUNC(AK65,2)-(TRUNC(H65*(1+R65),2)+TRUNC(J65*(1+R65),2)+TRUNC(K65*(1+R65),2)+TRUNC(L65*(1+R65),2)+TRUNC(M65*(1+R65),2)+TRUNC(N65*(1+R65),2)+TRUNC(O65*(1+R65),2)+TRUNC(P65*(1+R65),2)))))/L65*(1+R65))&lt;=ABS((L65*(1+R65)-(TRUNC(L65*(1+R65),2)+(TRUNC(AK65,2)-(TRUNC(H65*(1+R65),2)+TRUNC(J65*(1+R65),2)+TRUNC(K65*(1+R65),2)+TRUNC(L65*(1+R65),2)+TRUNC(M65*(1+R65),2)+TRUNC(N65*(1+R65),2)+TRUNC(O65*(1+R65),2)+TRUNC(P65*(1+R65),2)))))/L65*(1+R65)),TRUE),IF(AND(M65*(1+R65)&lt;&gt;0,(TRUNC(M65*(1+R65),2)+(TRUNC(AK65,2)-(TRUNC(H65*(1+R65),2)+TRUNC(J65*(1+R65),2)+TRUNC(K65*(1+R65),2)+TRUNC(L65*(1+R65),2)+TRUNC(M65*(1+R65),2)+TRUNC(N65*(1+R65),2)+TRUNC(O65*(1+R65),2)+TRUNC(P65*(1+R65),2))))&gt;=0),ABS((L65*(1+R65)-(TRUNC(L65*(1+R65),2)+(TRUNC(AK65,2)-(TRUNC(H65*(1+R65),2)+TRUNC(J65*(1+R65),2)+TRUNC(K65*(1+R65),2)+TRUNC(L65*(1+R65),2)+TRUNC(M65*(1+R65),2)+TRUNC(N65*(1+R65),2)+TRUNC(O65*(1+R65),2)+TRUNC(P65*(1+R65),2)))))/L65*(1+R65))&lt;=ABS((M65*(1+R65)-(TRUNC(M65*(1+R65),2)+(TRUNC(AK65,2)-(TRUNC(H65*(1+R65),2)+TRUNC(J65*(1+R65),2)+TRUNC(K65*(1+R65),2)+TRUNC(L65*(1+R65),2)+TRUNC(M65*(1+R65),2)+TRUNC(N65*(1+R65),2)+TRUNC(O65*(1+R65),2)+TRUNC(P65*(1+R65),2)))))/M65*(1+R65)),TRUE),IF(AND(N65*(1+R65)&lt;&gt;0,(TRUNC(N65*(1+R65),2)+(TRUNC(AK65,2)-(TRUNC(H65*(1+R65),2)+TRUNC(J65*(1+R65),2)+TRUNC(K65*(1+R65),2)+TRUNC(L65*(1+R65),2)+TRUNC(M65*(1+R65),2)+TRUNC(N65*(1+R65),2)+TRUNC(O65*(1+R65),2)+TRUNC(P65*(1+R65),2))))&gt;=0),ABS((L65*(1+R65)-(TRUNC(L65*(1+R65),2)+(TRUNC(AK65,2)-(TRUNC(H65*(1+R65),2)+TRUNC(J65*(1+R65),2)+TRUNC(K65*(1+R65),2)+TRUNC(L65*(1+R65),2)+TRUNC(M65*(1+R65),2)+TRUNC(N65*(1+R65),2)+TRUNC(O65*(1+R65),2)+TRUNC(P65*(1+R65),2)))))/L65*(1+R65))&lt;=ABS((N65*(1+R65)-(TRUNC(N65*(1+R65),2)+(TRUNC(AK65,2)-(TRUNC(H65*(1+R65),2)+TRUNC(J65*(1+R65),2)+TRUNC(K65*(1+R65),2)+TRUNC(L65*(1+R65),2)+TRUNC(M65*(1+R65),2)+TRUNC(N65*(1+R65),2)+TRUNC(O65*(1+R65),2)+TRUNC(P65*(1+R65),2)))))/N65*(1+R65)),TRUE),IF(AND(O65*(1+R65)&lt;&gt;0,(TRUNC(O65*(1+R65),2)+(TRUNC(AK65,2)-(TRUNC(H65*(1+R65),2)+TRUNC(J65*(1+R65),2)+TRUNC(K65*(1+R65),2)+TRUNC(L65*(1+R65),2)+TRUNC(M65*(1+R65),2)+TRUNC(N65*(1+R65),2)+TRUNC(O65*(1+R65),2)+TRUNC(P65*(1+R65),2))))&gt;=0),ABS((L65*(1+R65)-(TRUNC(L65*(1+R65),2)+(TRUNC(AK65,2)-(TRUNC(H65*(1+R65),2)+TRUNC(J65*(1+R65),2)+TRUNC(K65*(1+R65),2)+TRUNC(L65*(1+R65),2)+TRUNC(M65*(1+R65),2)+TRUNC(N65*(1+R65),2)+TRUNC(O65*(1+R65),2)+TRUNC(P65*(1+R65),2)))))/L65*(1+R65))&lt;=ABS((O65*(1+R65)-(TRUNC(O65*(1+R65),2)+(TRUNC(AK65,2)-(TRUNC(H65*(1+R65),2)+TRUNC(J65*(1+R65),2)+TRUNC(K65*(1+R65),2)+TRUNC(L65*(1+R65),2)+TRUNC(M65*(1+R65),2)+TRUNC(N65*(1+R65),2)+TRUNC(O65*(1+R65),2)+TRUNC(P65*(1+R65),2)))))/O65*(1+R65)),TRUE),IF(AND(P65*(1+R65)&lt;&gt;0,(TRUNC(P65*(1+R65),2)+(TRUNC(AK65,2)-(TRUNC(H65*(1+R65),2)+TRUNC(J65*(1+R65),2)+TRUNC(K65*(1+R65),2)+TRUNC(L65*(1+R65),2)+TRUNC(M65*(1+R65),2)+TRUNC(N65*(1+R65),2)+TRUNC(O65*(1+R65),2)+TRUNC(P65*(1+R65),2))))&gt;=0),ABS((L65*(1+R65)-(TRUNC(L65*(1+R65),2)+(TRUNC(AK65,2)-(TRUNC(H65*(1+R65),2)+TRUNC(J65*(1+R65),2)+TRUNC(K65*(1+R65),2)+TRUNC(L65*(1+R65),2)+TRUNC(M65*(1+R65),2)+TRUNC(N65*(1+R65),2)+TRUNC(O65*(1+R65),2)+TRUNC(P65*(1+R65),2)))))/L65*(1+R65))&lt;=ABS((P65*(1+R65)-(TRUNC(P65*(1+R65),2)+(TRUNC(AK65,2)-(TRUNC(H65*(1+R65),2)+TRUNC(J65*(1+R65),2)+TRUNC(K65*(1+R65),2)+TRUNC(L65*(1+R65),2)+TRUNC(M65*(1+R65),2)+TRUNC(N65*(1+R65),2)+TRUNC(O65*(1+R65),2)+TRUNC(P65*(1+R65),2)))))/P65*(1+R65)),TRUE)),TRUNC(L65*(1+R65),2)+(TRUNC(AK65,2)-(TRUNC(H65*(1+R65),2)+TRUNC(J65*(1+R65),2)+TRUNC(K65*(1+R65),2)+TRUNC(L65*(1+R65),2)+TRUNC(M65*(1+R65),2)+TRUNC(N65*(1+R65),2)+TRUNC(O65*(1+R65),2)+TRUNC(P65*(1+R65),2))),TRUNC(L65*(1+R65),2)))))</f>
        <v>0</v>
      </c>
      <c r="AB65" s="363">
        <f>IF(AA65*G65=0,0,IF((TRUNC(AL65,2)-(TRUNC(S65*G65,2)+TRUNC(W65*G65,2)+TRUNC(Y65*G65,2)+TRUNC(AA65*G65,2)+TRUNC(AC65*G65,2)+TRUNC(AE65*G65,2)+TRUNC(AG65*G65,2)+TRUNC(AI65*G65,2)))=0,TRUNC(AA65*G65,2),IF((TRUNC(TRUNC(AA65*G65,2),2)+(TRUNC(AL65,2)-(TRUNC(S65*G65,2)+TRUNC(W65*G65,2)+TRUNC(Y65*G65,2)+TRUNC(AA65*G65,2)+TRUNC(AC65*G65,2)+TRUNC(AE65*G65,2)+TRUNC(AG65*G65,2)+TRUNC(AI65*G65,2))))&lt;=0,TRUNC(AA65*G65,2),IF(AND(IF(AND(S65*G65&lt;&gt;0,(TRUNC(S65*G65,2)+(TRUNC(AL65,2)-(TRUNC(S65*G65,2)+TRUNC(W65*G65,2)+TRUNC(Y65*G65,2)+TRUNC(AA65*G65,2)+TRUNC(AC65*G65,2)+TRUNC(AE65*G65,2)+TRUNC(AG65*G65,2)+TRUNC(AI65*G65,2))))&gt;=0),ABS((AA65*G65-(TRUNC(AA65*G65,2)+(TRUNC(AL65,2)-(TRUNC(S65*G65,2)+TRUNC(W65*G65,2)+TRUNC(Y65*G65,2)+TRUNC(AA65*G65,2)+TRUNC(AC65*G65,2)+TRUNC(AE65*G65,2)+TRUNC(AG65*G65,2)+TRUNC(AI65*G65,2)))))/AA65*G65)&lt;ABS((S65*G65-(TRUNC(S65*G65,2)+(TRUNC(AL65,2)-(TRUNC(S65*G65,2)+TRUNC(W65*G65,2)+TRUNC(Y65*G65,2)+TRUNC(AA65*G65,2)+TRUNC(AC65*G65,2)+TRUNC(AE65*G65,2)+TRUNC(AG65*G65,2)+TRUNC(AI65*G65,2)))))/S65*G65),TRUE),IF(AND(W65*G65&lt;&gt;0,(TRUNC(W65*G65,2)+(TRUNC(AL65,2)-(TRUNC(S65*G65,2)+TRUNC(W65*G65,2)+TRUNC(Y65*G65,2)+TRUNC(AA65*G65,2)+TRUNC(AC65*G65,2)+TRUNC(AE65*G65,2)+TRUNC(AG65*G65,2)+TRUNC(AI65*G65,2))))&gt;=0),ABS((AA65*G65-(TRUNC(AA65*G65,2)+(TRUNC(AL65,2)-(TRUNC(S65*G65,2)+TRUNC(W65*G65,2)+TRUNC(Y65*G65,2)+TRUNC(AA65*G65,2)+TRUNC(AC65*G65,2)+TRUNC(AE65*G65,2)+TRUNC(AG65*G65,2)+TRUNC(AI65*G65,2)))))/AA65*G65)&lt;ABS((W65*G65-(TRUNC(W65*G65,2)+(TRUNC(AL65,2)-(TRUNC(S65*G65,2)+TRUNC(W65*G65,2)+TRUNC(Y65*G65,2)+TRUNC(AA65*G65,2)+TRUNC(AC65*G65,2)+TRUNC(AE65*G65,2)+TRUNC(AG65*G65,2)+TRUNC(AI65*G65,2)))))/W65*G65),TRUE),IF(AND(Y65*G65&lt;&gt;0,(TRUNC(Y65*G65,2)+(TRUNC(AL65,2)-(TRUNC(S65*G65,2)+TRUNC(W65*G65,2)+TRUNC(Y65*G65,2)+TRUNC(AA65*G65,2)+TRUNC(AC65*G65,2)+TRUNC(AE65*G65,2)+TRUNC(AG65*G65,2)+TRUNC(AI65*G65,2))))&gt;=0),ABS((AA65*G65-(TRUNC(AA65*G65,2)+(TRUNC(AL65,2)-(TRUNC(S65*G65,2)+TRUNC(W65*G65,2)+TRUNC(Y65*G65,2)+TRUNC(AA65*G65,2)+TRUNC(AC65*G65,2)+TRUNC(AE65*G65,2)+TRUNC(AG65*G65,2)+TRUNC(AI65*G65,2)))))/AA65*G65)&lt;ABS((Y65*G65-(TRUNC(Y65*G65,2)+(TRUNC(AL65,2)-(TRUNC(S65*G65,2)+TRUNC(W65*G65,2)+TRUNC(Y65*G65,2)+TRUNC(AA65*G65,2)+TRUNC(AC65*G65,2)+TRUNC(AE65*G65,2)+TRUNC(AG65*G65,2)+TRUNC(AI65*G65,2)))))/Y65*G65),TRUE),IF(AND(AA65*G65&lt;&gt;0,(TRUNC(AA65*G65,2)+(TRUNC(AL65,2)-(TRUNC(S65*G65,2)+TRUNC(W65*G65,2)+TRUNC(Y65*G65,2)+TRUNC(AA65*G65,2)+TRUNC(AC65*G65,2)+TRUNC(AE65*G65,2)+TRUNC(AG65*G65,2)+TRUNC(AI65*G65,2))))&gt;=0),ABS((AA65*G65-(TRUNC(AA65*G65,2)+(TRUNC(AL65,2)-(TRUNC(S65*G65,2)+TRUNC(W65*G65,2)+TRUNC(Y65*G65,2)+TRUNC(AA65*G65,2)+TRUNC(AC65*G65,2)+TRUNC(AE65*G65,2)+TRUNC(AG65*G65,2)+TRUNC(AI65*G65,2)))))/AA65*G65)&lt;=ABS((AA65*G65-(TRUNC(AA65*G65,2)+(TRUNC(AL65,2)-(TRUNC(S65*G65,2)+TRUNC(W65*G65,2)+TRUNC(Y65*G65,2)+TRUNC(AA65*G65,2)+TRUNC(AC65*G65,2)+TRUNC(AE65*G65,2)+TRUNC(AG65*G65,2)+TRUNC(AI65*G65,2)))))/AA65*G65),TRUE),IF(AND(AC65*G65&lt;&gt;0,(TRUNC(AC65*G65,2)+(TRUNC(AL65,2)-(TRUNC(S65*G65,2)+TRUNC(W65*G65,2)+TRUNC(Y65*G65,2)+TRUNC(AA65*G65,2)+TRUNC(AC65*G65,2)+TRUNC(AE65*G65,2)+TRUNC(AG65*G65,2)+TRUNC(AI65*G65,2))))&gt;=0),ABS((AA65*G65-(TRUNC(AA65*G65,2)+(TRUNC(AL65,2)-(TRUNC(S65*G65,2)+TRUNC(W65*G65,2)+TRUNC(Y65*G65,2)+TRUNC(AA65*G65,2)+TRUNC(AC65*G65,2)+TRUNC(AE65*G65,2)+TRUNC(AG65*G65,2)+TRUNC(AI65*G65,2)))))/AA65*G65)&lt;=ABS((AC65*G65-(TRUNC(AC65*G65,2)+(TRUNC(AL65,2)-(TRUNC(S65*G65,2)+TRUNC(W65*G65,2)+TRUNC(Y65*G65,2)+TRUNC(AA65*G65,2)+TRUNC(AC65*G65,2)+TRUNC(AE65*G65,2)+TRUNC(AG65*G65,2)+TRUNC(AI65*G65,2)))))/AC65*G65),TRUE),IF(AND(AE65*G65&lt;&gt;0,(TRUNC(AE65*G65,2)+(TRUNC(AL65,2)-(TRUNC(S65*G65,2)+TRUNC(W65*G65,2)+TRUNC(Y65*G65,2)+TRUNC(AA65*G65,2)+TRUNC(AC65*G65,2)+TRUNC(AE65*G65,2)+TRUNC(AG65*G65,2)+TRUNC(AI65*G65,2))))&gt;=0),ABS((AA65*G65-(TRUNC(AA65*G65,2)+(TRUNC(AL65,2)-(TRUNC(S65*G65,2)+TRUNC(W65*G65,2)+TRUNC(Y65*G65,2)+TRUNC(AA65*G65,2)+TRUNC(AC65*G65,2)+TRUNC(AE65*G65,2)+TRUNC(AG65*G65,2)+TRUNC(AI65*G65,2)))))/AA65*G65)&lt;=ABS((AE65*G65-(TRUNC(AE65*G65,2)+(TRUNC(AL65,2)-(TRUNC(S65*G65,2)+TRUNC(W65*G65,2)+TRUNC(Y65*G65,2)+TRUNC(AA65*G65,2)+TRUNC(AC65*G65,2)+TRUNC(AE65*G65,2)+TRUNC(AG65*G65,2)+TRUNC(AI65*G65,2)))))/AE65*G65),TRUE),IF(AND(AG65*G65&lt;&gt;0,(TRUNC(AG65*G65,2)+(TRUNC(AL65,2)-(TRUNC(S65*G65,2)+TRUNC(W65*G65,2)+TRUNC(Y65*G65,2)+TRUNC(AA65*G65,2)+TRUNC(AC65*G65,2)+TRUNC(AE65*G65,2)+TRUNC(AG65*G65,2)+TRUNC(AI65*G65,2))))&gt;=0),ABS((AA65*G65-(TRUNC(AA65*G65,2)+(TRUNC(AL65,2)-(TRUNC(S65*G65,2)+TRUNC(W65*G65,2)+TRUNC(Y65*G65,2)+TRUNC(AA65*G65,2)+TRUNC(AC65*G65,2)+TRUNC(AE65*G65,2)+TRUNC(AG65*G65,2)+TRUNC(AI65*G65,2)))))/AA65*G65)&lt;=ABS((AG65*G65-(TRUNC(AG65*G65,2)+(TRUNC(AL65,2)-(TRUNC(S65*G65,2)+TRUNC(W65*G65,2)+TRUNC(Y65*G65,2)+TRUNC(AA65*G65,2)+TRUNC(AC65*G65,2)+TRUNC(AE65*G65,2)+TRUNC(AG65*G65,2)+TRUNC(AI65*G65,2)))))/AG65*G65),TRUE),IF(AND(AI65*G65&lt;&gt;0,(TRUNC(AI65*G65,2)+(TRUNC(AL65,2)-(TRUNC(S65*G65,2)+TRUNC(W65*G65,2)+TRUNC(Y65*G65,2)+TRUNC(AA65*G65,2)+TRUNC(AC65*G65,2)+TRUNC(AE65*G65,2)+TRUNC(AG65*G65,2)+TRUNC(AI65*G65,2))))&gt;=0),ABS((AA65*G65-(TRUNC(AA65*G65,2)+(TRUNC(AL65,2)-(TRUNC(S65*G65,2)+TRUNC(W65*G65,2)+TRUNC(Y65*G65,2)+TRUNC(AA65*G65,2)+TRUNC(AC65*G65,2)+TRUNC(AE65*G65,2)+TRUNC(AG65*G65,2)+TRUNC(AI65*G65,2)))))/AA65*G65)&lt;=ABS((AI65*G65-(TRUNC(AI65*G65,2)+(TRUNC(AL65,2)-(TRUNC(S65*G65,2)+TRUNC(W65*G65,2)+TRUNC(Y65*G65,2)+TRUNC(AA65*G65,2)+TRUNC(AC65*G65,2)+TRUNC(AE65*G65,2)+TRUNC(AG65*G65,2)+TRUNC(AI65*G65,2)))))/AI65*G65),TRUE)),TRUNC(AA65*G65,2)+(TRUNC(AL65,2)-(TRUNC(S65*G65,2)+TRUNC(W65*G65,2)+TRUNC(Y65*G65,2)+TRUNC(AA65*G65,2)+TRUNC(AC65*G65,2)+TRUNC(AE65*G65,2)+TRUNC(AG65*G65,2)+TRUNC(AI65*G65,2))),TRUNC(AA65*G65,2)))))</f>
        <v>0</v>
      </c>
      <c r="AC65" s="363">
        <f>IF(M65*(1+R65)=0,0,IF((TRUNC(AK65,2)-(TRUNC(H65*(1+R65),2)+TRUNC(J65*(1+R65),2)+TRUNC(K65*(1+R65),2)+TRUNC(L65*(1+R65),2)+TRUNC(M65*(1+R65),2)+TRUNC(N65*(1+R65),2)+TRUNC(O65*(1+R65),2)+TRUNC(P65*(1+R65),2)))=0,TRUNC(M65*(1+R65),2),IF((TRUNC(TRUNC(M65*(1+R65),2),2)+(TRUNC(AK65,2)-(TRUNC(H65*(1+R65),2)+TRUNC(J65*(1+R65),2)+TRUNC(K65*(1+R65),2)+TRUNC(L65*(1+R65),2)+TRUNC(M65*(1+R65),2)+TRUNC(N65*(1+R65),2)+TRUNC(O65*(1+R65),2)+TRUNC(P65*(1+R65),2))))&lt;=0,TRUNC(M65*(1+R65),2),IF(AND(IF(AND(H65*(1+R65)&lt;&gt;0,(TRUNC(H65*(1+R65),2)+(TRUNC(AK65,2)-(TRUNC(H65*(1+R65),2)+TRUNC(J65*(1+R65),2)+TRUNC(K65*(1+R65),2)+TRUNC(L65*(1+R65),2)+TRUNC(M65*(1+R65),2)+TRUNC(N65*(1+R65),2)+TRUNC(O65*(1+R65),2)+TRUNC(P65*(1+R65),2))))&gt;=0),ABS((M65*(1+R65)-(TRUNC(M65*(1+R65),2)+(TRUNC(AK65,2)-(TRUNC(H65*(1+R65),2)+TRUNC(J65*(1+R65),2)+TRUNC(K65*(1+R65),2)+TRUNC(L65*(1+R65),2)+TRUNC(M65*(1+R65),2)+TRUNC(N65*(1+R65),2)+TRUNC(O65*(1+R65),2)+TRUNC(P65*(1+R65),2)))))/M65*(1+R65))&lt;ABS((H65*(1+R65)-(TRUNC(H65*(1+R65),2)+(TRUNC(AK65,2)-(TRUNC(H65*(1+R65),2)+TRUNC(J65*(1+R65),2)+TRUNC(K65*(1+R65),2)+TRUNC(L65*(1+R65),2)+TRUNC(M65*(1+R65),2)+TRUNC(N65*(1+R65),2)+TRUNC(O65*(1+R65),2)+TRUNC(P65*(1+R65),2)))))/H65*(1+R65)),TRUE),IF(AND(J65*(1+R65)&lt;&gt;0,(TRUNC(J65*(1+R65),2)+(TRUNC(AK65,2)-(TRUNC(H65*(1+R65),2)+TRUNC(J65*(1+R65),2)+TRUNC(K65*(1+R65),2)+TRUNC(L65*(1+R65),2)+TRUNC(M65*(1+R65),2)+TRUNC(N65*(1+R65),2)+TRUNC(O65*(1+R65),2)+TRUNC(P65*(1+R65),2))))&gt;=0),ABS((M65*(1+R65)-(TRUNC(M65*(1+R65),2)+(TRUNC(AK65,2)-(TRUNC(H65*(1+R65),2)+TRUNC(J65*(1+R65),2)+TRUNC(K65*(1+R65),2)+TRUNC(L65*(1+R65),2)+TRUNC(M65*(1+R65),2)+TRUNC(N65*(1+R65),2)+TRUNC(O65*(1+R65),2)+TRUNC(P65*(1+R65),2)))))/M65*(1+R65))&lt;ABS((J65*(1+R65)-(TRUNC(J65*(1+R65),2)+(TRUNC(AK65,2)-(TRUNC(H65*(1+R65),2)+TRUNC(J65*(1+R65),2)+TRUNC(K65*(1+R65),2)+TRUNC(L65*(1+R65),2)+TRUNC(M65*(1+R65),2)+TRUNC(N65*(1+R65),2)+TRUNC(O65*(1+R65),2)+TRUNC(P65*(1+R65),2)))))/J65*(1+R65)),TRUE),IF(AND(K65*(1+R65)&lt;&gt;0,(TRUNC(K65*(1+R65),2)+(TRUNC(AK65,2)-(TRUNC(H65*(1+R65),2)+TRUNC(J65*(1+R65),2)+TRUNC(K65*(1+R65),2)+TRUNC(L65*(1+R65),2)+TRUNC(M65*(1+R65),2)+TRUNC(N65*(1+R65),2)+TRUNC(O65*(1+R65),2)+TRUNC(P65*(1+R65),2))))&gt;=0),ABS((M65*(1+R65)-(TRUNC(M65*(1+R65),2)+(TRUNC(AK65,2)-(TRUNC(H65*(1+R65),2)+TRUNC(J65*(1+R65),2)+TRUNC(K65*(1+R65),2)+TRUNC(L65*(1+R65),2)+TRUNC(M65*(1+R65),2)+TRUNC(N65*(1+R65),2)+TRUNC(O65*(1+R65),2)+TRUNC(P65*(1+R65),2)))))/M65*(1+R65))&lt;ABS((K65*(1+R65)-(TRUNC(K65*(1+R65),2)+(TRUNC(AK65,2)-(TRUNC(H65*(1+R65),2)+TRUNC(J65*(1+R65),2)+TRUNC(K65*(1+R65),2)+TRUNC(L65*(1+R65),2)+TRUNC(M65*(1+R65),2)+TRUNC(N65*(1+R65),2)+TRUNC(O65*(1+R65),2)+TRUNC(P65*(1+R65),2)))))/K65*(1+R65)),TRUE),IF(AND(L65*(1+R65)&lt;&gt;0,(TRUNC(L65*(1+R65),2)+(TRUNC(AK65,2)-(TRUNC(H65*(1+R65),2)+TRUNC(J65*(1+R65),2)+TRUNC(K65*(1+R65),2)+TRUNC(L65*(1+R65),2)+TRUNC(M65*(1+R65),2)+TRUNC(N65*(1+R65),2)+TRUNC(O65*(1+R65),2)+TRUNC(P65*(1+R65),2))))&gt;=0),ABS((M65*(1+R65)-(TRUNC(M65*(1+R65),2)+(TRUNC(AK65,2)-(TRUNC(H65*(1+R65),2)+TRUNC(J65*(1+R65),2)+TRUNC(K65*(1+R65),2)+TRUNC(L65*(1+R65),2)+TRUNC(M65*(1+R65),2)+TRUNC(N65*(1+R65),2)+TRUNC(O65*(1+R65),2)+TRUNC(P65*(1+R65),2)))))/M65*(1+R65))&lt;ABS((L65*(1+R65)-(TRUNC(L65*(1+R65),2)+(TRUNC(AK65,2)-(TRUNC(H65*(1+R65),2)+TRUNC(J65*(1+R65),2)+TRUNC(K65*(1+R65),2)+TRUNC(L65*(1+R65),2)+TRUNC(M65*(1+R65),2)+TRUNC(N65*(1+R65),2)+TRUNC(O65*(1+R65),2)+TRUNC(P65*(1+R65),2)))))/L65*(1+R65)),TRUE),IF(AND(M65*(1+R65)&lt;&gt;0,(TRUNC(M65*(1+R65),2)+(TRUNC(AK65,2)-(TRUNC(H65*(1+R65),2)+TRUNC(J65*(1+R65),2)+TRUNC(K65*(1+R65),2)+TRUNC(L65*(1+R65),2)+TRUNC(M65*(1+R65),2)+TRUNC(N65*(1+R65),2)+TRUNC(O65*(1+R65),2)+TRUNC(P65*(1+R65),2))))&gt;=0),ABS((M65*(1+R65)-(TRUNC(M65*(1+R65),2)+(TRUNC(AK65,2)-(TRUNC(H65*(1+R65),2)+TRUNC(J65*(1+R65),2)+TRUNC(K65*(1+R65),2)+TRUNC(L65*(1+R65),2)+TRUNC(M65*(1+R65),2)+TRUNC(N65*(1+R65),2)+TRUNC(O65*(1+R65),2)+TRUNC(P65*(1+R65),2)))))/M65*(1+R65))&lt;=ABS((M65*(1+R65)-(TRUNC(M65*(1+R65),2)+(TRUNC(AK65,2)-(TRUNC(H65*(1+R65),2)+TRUNC(J65*(1+R65),2)+TRUNC(K65*(1+R65),2)+TRUNC(L65*(1+R65),2)+TRUNC(M65*(1+R65),2)+TRUNC(N65*(1+R65),2)+TRUNC(O65*(1+R65),2)+TRUNC(P65*(1+R65),2)))))/M65*(1+R65)),TRUE),IF(AND(N65*(1+R65)&lt;&gt;0,(TRUNC(N65*(1+R65),2)+(TRUNC(AK65,2)-(TRUNC(H65*(1+R65),2)+TRUNC(J65*(1+R65),2)+TRUNC(K65*(1+R65),2)+TRUNC(L65*(1+R65),2)+TRUNC(M65*(1+R65),2)+TRUNC(N65*(1+R65),2)+TRUNC(O65*(1+R65),2)+TRUNC(P65*(1+R65),2))))&gt;=0),ABS((M65*(1+R65)-(TRUNC(M65*(1+R65),2)+(TRUNC(AK65,2)-(TRUNC(H65*(1+R65),2)+TRUNC(J65*(1+R65),2)+TRUNC(K65*(1+R65),2)+TRUNC(L65*(1+R65),2)+TRUNC(M65*(1+R65),2)+TRUNC(N65*(1+R65),2)+TRUNC(O65*(1+R65),2)+TRUNC(P65*(1+R65),2)))))/M65*(1+R65))&lt;=ABS((N65*(1+R65)-(TRUNC(N65*(1+R65),2)+(TRUNC(AK65,2)-(TRUNC(H65*(1+R65),2)+TRUNC(J65*(1+R65),2)+TRUNC(K65*(1+R65),2)+TRUNC(L65*(1+R65),2)+TRUNC(M65*(1+R65),2)+TRUNC(N65*(1+R65),2)+TRUNC(O65*(1+R65),2)+TRUNC(P65*(1+R65),2)))))/N65*(1+R65)),TRUE),IF(AND(O65*(1+R65)&lt;&gt;0,(TRUNC(O65*(1+R65),2)+(TRUNC(AK65,2)-(TRUNC(H65*(1+R65),2)+TRUNC(J65*(1+R65),2)+TRUNC(K65*(1+R65),2)+TRUNC(L65*(1+R65),2)+TRUNC(M65*(1+R65),2)+TRUNC(N65*(1+R65),2)+TRUNC(O65*(1+R65),2)+TRUNC(P65*(1+R65),2))))&gt;=0),ABS((M65*(1+R65)-(TRUNC(M65*(1+R65),2)+(TRUNC(AK65,2)-(TRUNC(H65*(1+R65),2)+TRUNC(J65*(1+R65),2)+TRUNC(K65*(1+R65),2)+TRUNC(L65*(1+R65),2)+TRUNC(M65*(1+R65),2)+TRUNC(N65*(1+R65),2)+TRUNC(O65*(1+R65),2)+TRUNC(P65*(1+R65),2)))))/M65*(1+R65))&lt;=ABS((O65*(1+R65)-(TRUNC(O65*(1+R65),2)+(TRUNC(AK65,2)-(TRUNC(H65*(1+R65),2)+TRUNC(J65*(1+R65),2)+TRUNC(K65*(1+R65),2)+TRUNC(L65*(1+R65),2)+TRUNC(M65*(1+R65),2)+TRUNC(N65*(1+R65),2)+TRUNC(O65*(1+R65),2)+TRUNC(P65*(1+R65),2)))))/O65*(1+R65)),TRUE),IF(AND(P65*(1+R65)&lt;&gt;0,(TRUNC(P65*(1+R65),2)+(TRUNC(AK65,2)-(TRUNC(H65*(1+R65),2)+TRUNC(J65*(1+R65),2)+TRUNC(K65*(1+R65),2)+TRUNC(L65*(1+R65),2)+TRUNC(M65*(1+R65),2)+TRUNC(N65*(1+R65),2)+TRUNC(O65*(1+R65),2)+TRUNC(P65*(1+R65),2))))&gt;=0),ABS((M65*(1+R65)-(TRUNC(M65*(1+R65),2)+(TRUNC(AK65,2)-(TRUNC(H65*(1+R65),2)+TRUNC(J65*(1+R65),2)+TRUNC(K65*(1+R65),2)+TRUNC(L65*(1+R65),2)+TRUNC(M65*(1+R65),2)+TRUNC(N65*(1+R65),2)+TRUNC(O65*(1+R65),2)+TRUNC(P65*(1+R65),2)))))/M65*(1+R65))&lt;=ABS((P65*(1+R65)-(TRUNC(P65*(1+R65),2)+(TRUNC(AK65,2)-(TRUNC(H65*(1+R65),2)+TRUNC(J65*(1+R65),2)+TRUNC(K65*(1+R65),2)+TRUNC(L65*(1+R65),2)+TRUNC(M65*(1+R65),2)+TRUNC(N65*(1+R65),2)+TRUNC(O65*(1+R65),2)+TRUNC(P65*(1+R65),2)))))/P65*(1+R65)),TRUE)),TRUNC(M65*(1+R65),2)+(TRUNC(AK65,2)-(TRUNC(H65*(1+R65),2)+TRUNC(J65*(1+R65),2)+TRUNC(K65*(1+R65),2)+TRUNC(L65*(1+R65),2)+TRUNC(M65*(1+R65),2)+TRUNC(N65*(1+R65),2)+TRUNC(O65*(1+R65),2)+TRUNC(P65*(1+R65),2))),TRUNC(M65*(1+R65),2)))))</f>
        <v>0</v>
      </c>
      <c r="AD65" s="363">
        <f>IF(AC65*G65=0,0,IF((TRUNC(AL65,2)-(TRUNC(S65*G65,2)+TRUNC(W65*G65,2)+TRUNC(Y65*G65,2)+TRUNC(AA65*G65,2)+TRUNC(AC65*G65,2)+TRUNC(AE65*G65,2)+TRUNC(AG65*G65,2)+TRUNC(AI65*G65,2)))=0,TRUNC(AC65*G65,2),IF((TRUNC(TRUNC(AC65*G65,2),2)+(TRUNC(AL65,2)-(TRUNC(S65*G65,2)+TRUNC(W65*G65,2)+TRUNC(Y65*G65,2)+TRUNC(AA65*G65,2)+TRUNC(AC65*G65,2)+TRUNC(AE65*G65,2)+TRUNC(AG65*G65,2)+TRUNC(AI65*G65,2))))&lt;=0,TRUNC(AC65*G65,2),IF(AND(IF(AND(S65*G65&lt;&gt;0,(TRUNC(S65*G65,2)+(TRUNC(AL65,2)-(TRUNC(S65*G65,2)+TRUNC(W65*G65,2)+TRUNC(Y65*G65,2)+TRUNC(AA65*G65,2)+TRUNC(AC65*G65,2)+TRUNC(AE65*G65,2)+TRUNC(AG65*G65,2)+TRUNC(AI65*G65,2))))&gt;=0),ABS((AC65*G65-(TRUNC(AC65*G65,2)+(TRUNC(AL65,2)-(TRUNC(S65*G65,2)+TRUNC(W65*G65,2)+TRUNC(Y65*G65,2)+TRUNC(AA65*G65,2)+TRUNC(AC65*G65,2)+TRUNC(AE65*G65,2)+TRUNC(AG65*G65,2)+TRUNC(AI65*G65,2)))))/AC65*G65)&lt;ABS((S65*G65-(TRUNC(S65*G65,2)+(TRUNC(AL65,2)-(TRUNC(S65*G65,2)+TRUNC(W65*G65,2)+TRUNC(Y65*G65,2)+TRUNC(AA65*G65,2)+TRUNC(AC65*G65,2)+TRUNC(AE65*G65,2)+TRUNC(AG65*G65,2)+TRUNC(AI65*G65,2)))))/S65*G65),TRUE),IF(AND(W65*G65&lt;&gt;0,(TRUNC(W65*G65,2)+(TRUNC(AL65,2)-(TRUNC(S65*G65,2)+TRUNC(W65*G65,2)+TRUNC(Y65*G65,2)+TRUNC(AA65*G65,2)+TRUNC(AC65*G65,2)+TRUNC(AE65*G65,2)+TRUNC(AG65*G65,2)+TRUNC(AI65*G65,2))))&gt;=0),ABS((AC65*G65-(TRUNC(AC65*G65,2)+(TRUNC(AL65,2)-(TRUNC(S65*G65,2)+TRUNC(W65*G65,2)+TRUNC(Y65*G65,2)+TRUNC(AA65*G65,2)+TRUNC(AC65*G65,2)+TRUNC(AE65*G65,2)+TRUNC(AG65*G65,2)+TRUNC(AI65*G65,2)))))/AC65*G65)&lt;ABS((W65*G65-(TRUNC(W65*G65,2)+(TRUNC(AL65,2)-(TRUNC(S65*G65,2)+TRUNC(W65*G65,2)+TRUNC(Y65*G65,2)+TRUNC(AA65*G65,2)+TRUNC(AC65*G65,2)+TRUNC(AE65*G65,2)+TRUNC(AG65*G65,2)+TRUNC(AI65*G65,2)))))/W65*G65),TRUE),IF(AND(Y65*G65&lt;&gt;0,(TRUNC(Y65*G65,2)+(TRUNC(AL65,2)-(TRUNC(S65*G65,2)+TRUNC(W65*G65,2)+TRUNC(Y65*G65,2)+TRUNC(AA65*G65,2)+TRUNC(AC65*G65,2)+TRUNC(AE65*G65,2)+TRUNC(AG65*G65,2)+TRUNC(AI65*G65,2))))&gt;=0),ABS((AC65*G65-(TRUNC(AC65*G65,2)+(TRUNC(AL65,2)-(TRUNC(S65*G65,2)+TRUNC(W65*G65,2)+TRUNC(Y65*G65,2)+TRUNC(AA65*G65,2)+TRUNC(AC65*G65,2)+TRUNC(AE65*G65,2)+TRUNC(AG65*G65,2)+TRUNC(AI65*G65,2)))))/AC65*G65)&lt;ABS((Y65*G65-(TRUNC(Y65*G65,2)+(TRUNC(AL65,2)-(TRUNC(S65*G65,2)+TRUNC(W65*G65,2)+TRUNC(Y65*G65,2)+TRUNC(AA65*G65,2)+TRUNC(AC65*G65,2)+TRUNC(AE65*G65,2)+TRUNC(AG65*G65,2)+TRUNC(AI65*G65,2)))))/Y65*G65),TRUE),IF(AND(AA65*G65&lt;&gt;0,(TRUNC(AA65*G65,2)+(TRUNC(AL65,2)-(TRUNC(S65*G65,2)+TRUNC(W65*G65,2)+TRUNC(Y65*G65,2)+TRUNC(AA65*G65,2)+TRUNC(AC65*G65,2)+TRUNC(AE65*G65,2)+TRUNC(AG65*G65,2)+TRUNC(AI65*G65,2))))&gt;=0),ABS((AC65*G65-(TRUNC(AC65*G65,2)+(TRUNC(AL65,2)-(TRUNC(S65*G65,2)+TRUNC(W65*G65,2)+TRUNC(Y65*G65,2)+TRUNC(AA65*G65,2)+TRUNC(AC65*G65,2)+TRUNC(AE65*G65,2)+TRUNC(AG65*G65,2)+TRUNC(AI65*G65,2)))))/AC65*G65)&lt;ABS((AA65*G65-(TRUNC(AA65*G65,2)+(TRUNC(AL65,2)-(TRUNC(S65*G65,2)+TRUNC(W65*G65,2)+TRUNC(Y65*G65,2)+TRUNC(AA65*G65,2)+TRUNC(AC65*G65,2)+TRUNC(AE65*G65,2)+TRUNC(AG65*G65,2)+TRUNC(AI65*G65,2)))))/AA65*G65),TRUE),IF(AND(AC65*G65&lt;&gt;0,(TRUNC(AC65*G65,2)+(TRUNC(AL65,2)-(TRUNC(S65*G65,2)+TRUNC(W65*G65,2)+TRUNC(Y65*G65,2)+TRUNC(AA65*G65,2)+TRUNC(AC65*G65,2)+TRUNC(AE65*G65,2)+TRUNC(AG65*G65,2)+TRUNC(AI65*G65,2))))&gt;=0),ABS((AC65*G65-(TRUNC(AC65*G65,2)+(TRUNC(AL65,2)-(TRUNC(S65*G65,2)+TRUNC(W65*G65,2)+TRUNC(Y65*G65,2)+TRUNC(AA65*G65,2)+TRUNC(AC65*G65,2)+TRUNC(AE65*G65,2)+TRUNC(AG65*G65,2)+TRUNC(AI65*G65,2)))))/AC65*G65)&lt;=ABS((AC65*G65-(TRUNC(AC65*G65,2)+(TRUNC(AL65,2)-(TRUNC(S65*G65,2)+TRUNC(W65*G65,2)+TRUNC(Y65*G65,2)+TRUNC(AA65*G65,2)+TRUNC(AC65*G65,2)+TRUNC(AE65*G65,2)+TRUNC(AG65*G65,2)+TRUNC(AI65*G65,2)))))/AC65*G65),TRUE),IF(AND(AE65*G65&lt;&gt;0,(TRUNC(AE65*G65,2)+(TRUNC(AL65,2)-(TRUNC(S65*G65,2)+TRUNC(W65*G65,2)+TRUNC(Y65*G65,2)+TRUNC(AA65*G65,2)+TRUNC(AC65*G65,2)+TRUNC(AE65*G65,2)+TRUNC(AG65*G65,2)+TRUNC(AI65*G65,2))))&gt;=0),ABS((AC65*G65-(TRUNC(AC65*G65,2)+(TRUNC(AL65,2)-(TRUNC(S65*G65,2)+TRUNC(W65*G65,2)+TRUNC(Y65*G65,2)+TRUNC(AA65*G65,2)+TRUNC(AC65*G65,2)+TRUNC(AE65*G65,2)+TRUNC(AG65*G65,2)+TRUNC(AI65*G65,2)))))/AC65*G65)&lt;=ABS((AE65*G65-(TRUNC(AE65*G65,2)+(TRUNC(AL65,2)-(TRUNC(S65*G65,2)+TRUNC(W65*G65,2)+TRUNC(Y65*G65,2)+TRUNC(AA65*G65,2)+TRUNC(AC65*G65,2)+TRUNC(AE65*G65,2)+TRUNC(AG65*G65,2)+TRUNC(AI65*G65,2)))))/AE65*G65),TRUE),IF(AND(AG65*G65&lt;&gt;0,(TRUNC(AG65*G65,2)+(TRUNC(AL65,2)-(TRUNC(S65*G65,2)+TRUNC(W65*G65,2)+TRUNC(Y65*G65,2)+TRUNC(AA65*G65,2)+TRUNC(AC65*G65,2)+TRUNC(AE65*G65,2)+TRUNC(AG65*G65,2)+TRUNC(AI65*G65,2))))&gt;=0),ABS((AC65*G65-(TRUNC(AC65*G65,2)+(TRUNC(AL65,2)-(TRUNC(S65*G65,2)+TRUNC(W65*G65,2)+TRUNC(Y65*G65,2)+TRUNC(AA65*G65,2)+TRUNC(AC65*G65,2)+TRUNC(AE65*G65,2)+TRUNC(AG65*G65,2)+TRUNC(AI65*G65,2)))))/AC65*G65)&lt;=ABS((AG65*G65-(TRUNC(AG65*G65,2)+(TRUNC(AL65,2)-(TRUNC(S65*G65,2)+TRUNC(W65*G65,2)+TRUNC(Y65*G65,2)+TRUNC(AA65*G65,2)+TRUNC(AC65*G65,2)+TRUNC(AE65*G65,2)+TRUNC(AG65*G65,2)+TRUNC(AI65*G65,2)))))/AG65*G65),TRUE),IF(AND(AI65*G65&lt;&gt;0,(TRUNC(AI65*G65,2)+(TRUNC(AL65,2)-(TRUNC(S65*G65,2)+TRUNC(W65*G65,2)+TRUNC(Y65*G65,2)+TRUNC(AA65*G65,2)+TRUNC(AC65*G65,2)+TRUNC(AE65*G65,2)+TRUNC(AG65*G65,2)+TRUNC(AI65*G65,2))))&gt;=0),ABS((AC65*G65-(TRUNC(AC65*G65,2)+(TRUNC(AL65,2)-(TRUNC(S65*G65,2)+TRUNC(W65*G65,2)+TRUNC(Y65*G65,2)+TRUNC(AA65*G65,2)+TRUNC(AC65*G65,2)+TRUNC(AE65*G65,2)+TRUNC(AG65*G65,2)+TRUNC(AI65*G65,2)))))/AC65*G65)&lt;=ABS((AI65*G65-(TRUNC(AI65*G65,2)+(TRUNC(AL65,2)-(TRUNC(S65*G65,2)+TRUNC(W65*G65,2)+TRUNC(Y65*G65,2)+TRUNC(AA65*G65,2)+TRUNC(AC65*G65,2)+TRUNC(AE65*G65,2)+TRUNC(AG65*G65,2)+TRUNC(AI65*G65,2)))))/AI65*G65),TRUE)),TRUNC(AC65*G65,2)+(TRUNC(AL65,2)-(TRUNC(S65*G65,2)+TRUNC(W65*G65,2)+TRUNC(Y65*G65,2)+TRUNC(AA65*G65,2)+TRUNC(AC65*G65,2)+TRUNC(AE65*G65,2)+TRUNC(AG65*G65,2)+TRUNC(AI65*G65,2))),TRUNC(AC65*G65,2)))))</f>
        <v>0</v>
      </c>
      <c r="AE65" s="363">
        <f>IF(N65*(1+R65)=0,0,IF((TRUNC(AK65,2)-(TRUNC(H65*(1+R65),2)+TRUNC(J65*(1+R65),2)+TRUNC(K65*(1+R65),2)+TRUNC(L65*(1+R65),2)+TRUNC(M65*(1+R65),2)+TRUNC(N65*(1+R65),2)+TRUNC(O65*(1+R65),2)+TRUNC(P65*(1+R65),2)))=0,TRUNC(N65*(1+R65),2),IF((TRUNC(TRUNC(N65*(1+R65),2),2)+(TRUNC(AK65,2)-(TRUNC(H65*(1+R65),2)+TRUNC(J65*(1+R65),2)+TRUNC(K65*(1+R65),2)+TRUNC(L65*(1+R65),2)+TRUNC(M65*(1+R65),2)+TRUNC(N65*(1+R65),2)+TRUNC(O65*(1+R65),2)+TRUNC(P65*(1+R65),2))))&lt;=0,TRUNC(N65*(1+R65),2),IF(AND(IF(AND(H65*(1+R65)&lt;&gt;0,(TRUNC(H65*(1+R65),2)+(TRUNC(AK65,2)-(TRUNC(H65*(1+R65),2)+TRUNC(J65*(1+R65),2)+TRUNC(K65*(1+R65),2)+TRUNC(L65*(1+R65),2)+TRUNC(M65*(1+R65),2)+TRUNC(N65*(1+R65),2)+TRUNC(O65*(1+R65),2)+TRUNC(P65*(1+R65),2))))&gt;=0),ABS((N65*(1+R65)-(TRUNC(N65*(1+R65),2)+(TRUNC(AK65,2)-(TRUNC(H65*(1+R65),2)+TRUNC(J65*(1+R65),2)+TRUNC(K65*(1+R65),2)+TRUNC(L65*(1+R65),2)+TRUNC(M65*(1+R65),2)+TRUNC(N65*(1+R65),2)+TRUNC(O65*(1+R65),2)+TRUNC(P65*(1+R65),2)))))/N65*(1+R65))&lt;ABS((H65*(1+R65)-(TRUNC(H65*(1+R65),2)+(TRUNC(AK65,2)-(TRUNC(H65*(1+R65),2)+TRUNC(J65*(1+R65),2)+TRUNC(K65*(1+R65),2)+TRUNC(L65*(1+R65),2)+TRUNC(M65*(1+R65),2)+TRUNC(N65*(1+R65),2)+TRUNC(O65*(1+R65),2)+TRUNC(P65*(1+R65),2)))))/H65*(1+R65)),TRUE),IF(AND(J65*(1+R65)&lt;&gt;0,(TRUNC(J65*(1+R65),2)+(TRUNC(AK65,2)-(TRUNC(H65*(1+R65),2)+TRUNC(J65*(1+R65),2)+TRUNC(K65*(1+R65),2)+TRUNC(L65*(1+R65),2)+TRUNC(M65*(1+R65),2)+TRUNC(N65*(1+R65),2)+TRUNC(O65*(1+R65),2)+TRUNC(P65*(1+R65),2))))&gt;=0),ABS((N65*(1+R65)-(TRUNC(N65*(1+R65),2)+(TRUNC(AK65,2)-(TRUNC(H65*(1+R65),2)+TRUNC(J65*(1+R65),2)+TRUNC(K65*(1+R65),2)+TRUNC(L65*(1+R65),2)+TRUNC(M65*(1+R65),2)+TRUNC(N65*(1+R65),2)+TRUNC(O65*(1+R65),2)+TRUNC(P65*(1+R65),2)))))/N65*(1+R65))&lt;ABS((J65*(1+R65)-(TRUNC(J65*(1+R65),2)+(TRUNC(AK65,2)-(TRUNC(H65*(1+R65),2)+TRUNC(J65*(1+R65),2)+TRUNC(K65*(1+R65),2)+TRUNC(L65*(1+R65),2)+TRUNC(M65*(1+R65),2)+TRUNC(N65*(1+R65),2)+TRUNC(O65*(1+R65),2)+TRUNC(P65*(1+R65),2)))))/J65*(1+R65)),TRUE),IF(AND(K65*(1+R65)&lt;&gt;0,(TRUNC(K65*(1+R65),2)+(TRUNC(AK65,2)-(TRUNC(H65*(1+R65),2)+TRUNC(J65*(1+R65),2)+TRUNC(K65*(1+R65),2)+TRUNC(L65*(1+R65),2)+TRUNC(M65*(1+R65),2)+TRUNC(N65*(1+R65),2)+TRUNC(O65*(1+R65),2)+TRUNC(P65*(1+R65),2))))&gt;=0),ABS((N65*(1+R65)-(TRUNC(N65*(1+R65),2)+(TRUNC(AK65,2)-(TRUNC(H65*(1+R65),2)+TRUNC(J65*(1+R65),2)+TRUNC(K65*(1+R65),2)+TRUNC(L65*(1+R65),2)+TRUNC(M65*(1+R65),2)+TRUNC(N65*(1+R65),2)+TRUNC(O65*(1+R65),2)+TRUNC(P65*(1+R65),2)))))/N65*(1+R65))&lt;ABS((K65*(1+R65)-(TRUNC(K65*(1+R65),2)+(TRUNC(AK65,2)-(TRUNC(H65*(1+R65),2)+TRUNC(J65*(1+R65),2)+TRUNC(K65*(1+R65),2)+TRUNC(L65*(1+R65),2)+TRUNC(M65*(1+R65),2)+TRUNC(N65*(1+R65),2)+TRUNC(O65*(1+R65),2)+TRUNC(P65*(1+R65),2)))))/K65*(1+R65)),TRUE),IF(AND(L65*(1+R65)&lt;&gt;0,(TRUNC(L65*(1+R65),2)+(TRUNC(AK65,2)-(TRUNC(H65*(1+R65),2)+TRUNC(J65*(1+R65),2)+TRUNC(K65*(1+R65),2)+TRUNC(L65*(1+R65),2)+TRUNC(M65*(1+R65),2)+TRUNC(N65*(1+R65),2)+TRUNC(O65*(1+R65),2)+TRUNC(P65*(1+R65),2))))&gt;=0),ABS((N65*(1+R65)-(TRUNC(N65*(1+R65),2)+(TRUNC(AK65,2)-(TRUNC(H65*(1+R65),2)+TRUNC(J65*(1+R65),2)+TRUNC(K65*(1+R65),2)+TRUNC(L65*(1+R65),2)+TRUNC(M65*(1+R65),2)+TRUNC(N65*(1+R65),2)+TRUNC(O65*(1+R65),2)+TRUNC(P65*(1+R65),2)))))/N65*(1+R65))&lt;ABS((L65*(1+R65)-(TRUNC(L65*(1+R65),2)+(TRUNC(AK65,2)-(TRUNC(H65*(1+R65),2)+TRUNC(J65*(1+R65),2)+TRUNC(K65*(1+R65),2)+TRUNC(L65*(1+R65),2)+TRUNC(M65*(1+R65),2)+TRUNC(N65*(1+R65),2)+TRUNC(O65*(1+R65),2)+TRUNC(P65*(1+R65),2)))))/L65*(1+R65)),TRUE),IF(AND(M65*(1+R65)&lt;&gt;0,(TRUNC(M65*(1+R65),2)+(TRUNC(AK65,2)-(TRUNC(H65*(1+R65),2)+TRUNC(J65*(1+R65),2)+TRUNC(K65*(1+R65),2)+TRUNC(L65*(1+R65),2)+TRUNC(M65*(1+R65),2)+TRUNC(N65*(1+R65),2)+TRUNC(O65*(1+R65),2)+TRUNC(P65*(1+R65),2))))&gt;=0),ABS((N65*(1+R65)-(TRUNC(N65*(1+R65),2)+(TRUNC(AK65,2)-(TRUNC(H65*(1+R65),2)+TRUNC(J65*(1+R65),2)+TRUNC(K65*(1+R65),2)+TRUNC(L65*(1+R65),2)+TRUNC(M65*(1+R65),2)+TRUNC(N65*(1+R65),2)+TRUNC(O65*(1+R65),2)+TRUNC(P65*(1+R65),2)))))/N65*(1+R65))&lt;ABS((M65*(1+R65)-(TRUNC(M65*(1+R65),2)+(TRUNC(AK65,2)-(TRUNC(H65*(1+R65),2)+TRUNC(J65*(1+R65),2)+TRUNC(K65*(1+R65),2)+TRUNC(L65*(1+R65),2)+TRUNC(M65*(1+R65),2)+TRUNC(N65*(1+R65),2)+TRUNC(O65*(1+R65),2)+TRUNC(P65*(1+R65),2)))))/M65*(1+R65)),TRUE),IF(AND(N65*(1+R65)&lt;&gt;0,(TRUNC(N65*(1+R65),2)+(TRUNC(AK65,2)-(TRUNC(H65*(1+R65),2)+TRUNC(J65*(1+R65),2)+TRUNC(K65*(1+R65),2)+TRUNC(L65*(1+R65),2)+TRUNC(M65*(1+R65),2)+TRUNC(N65*(1+R65),2)+TRUNC(O65*(1+R65),2)+TRUNC(P65*(1+R65),2))))&gt;=0),ABS((N65*(1+R65)-(TRUNC(N65*(1+R65),2)+(TRUNC(AK65,2)-(TRUNC(H65*(1+R65),2)+TRUNC(J65*(1+R65),2)+TRUNC(K65*(1+R65),2)+TRUNC(L65*(1+R65),2)+TRUNC(M65*(1+R65),2)+TRUNC(N65*(1+R65),2)+TRUNC(O65*(1+R65),2)+TRUNC(P65*(1+R65),2)))))/N65*(1+R65))&lt;=ABS((N65*(1+R65)-(TRUNC(N65*(1+R65),2)+(TRUNC(AK65,2)-(TRUNC(H65*(1+R65),2)+TRUNC(J65*(1+R65),2)+TRUNC(K65*(1+R65),2)+TRUNC(L65*(1+R65),2)+TRUNC(M65*(1+R65),2)+TRUNC(N65*(1+R65),2)+TRUNC(O65*(1+R65),2)+TRUNC(P65*(1+R65),2)))))/N65*(1+R65)),TRUE),IF(AND(O65*(1+R65)&lt;&gt;0,(TRUNC(O65*(1+R65),2)+(TRUNC(AK65,2)-(TRUNC(H65*(1+R65),2)+TRUNC(J65*(1+R65),2)+TRUNC(K65*(1+R65),2)+TRUNC(L65*(1+R65),2)+TRUNC(M65*(1+R65),2)+TRUNC(N65*(1+R65),2)+TRUNC(O65*(1+R65),2)+TRUNC(P65*(1+R65),2))))&gt;=0),ABS((N65*(1+R65)-(TRUNC(N65*(1+R65),2)+(TRUNC(AK65,2)-(TRUNC(H65*(1+R65),2)+TRUNC(J65*(1+R65),2)+TRUNC(K65*(1+R65),2)+TRUNC(L65*(1+R65),2)+TRUNC(M65*(1+R65),2)+TRUNC(N65*(1+R65),2)+TRUNC(O65*(1+R65),2)+TRUNC(P65*(1+R65),2)))))/N65*(1+R65))&lt;=ABS((O65*(1+R65)-(TRUNC(O65*(1+R65),2)+(TRUNC(AK65,2)-(TRUNC(H65*(1+R65),2)+TRUNC(J65*(1+R65),2)+TRUNC(K65*(1+R65),2)+TRUNC(L65*(1+R65),2)+TRUNC(M65*(1+R65),2)+TRUNC(N65*(1+R65),2)+TRUNC(O65*(1+R65),2)+TRUNC(P65*(1+R65),2)))))/O65*(1+R65)),TRUE),IF(AND(P65*(1+R65)&lt;&gt;0,(TRUNC(P65*(1+R65),2)+(TRUNC(AK65,2)-(TRUNC(H65*(1+R65),2)+TRUNC(J65*(1+R65),2)+TRUNC(K65*(1+R65),2)+TRUNC(L65*(1+R65),2)+TRUNC(M65*(1+R65),2)+TRUNC(N65*(1+R65),2)+TRUNC(O65*(1+R65),2)+TRUNC(P65*(1+R65),2))))&gt;=0),ABS((N65*(1+R65)-(TRUNC(N65*(1+R65),2)+(TRUNC(AK65,2)-(TRUNC(H65*(1+R65),2)+TRUNC(J65*(1+R65),2)+TRUNC(K65*(1+R65),2)+TRUNC(L65*(1+R65),2)+TRUNC(M65*(1+R65),2)+TRUNC(N65*(1+R65),2)+TRUNC(O65*(1+R65),2)+TRUNC(P65*(1+R65),2)))))/N65*(1+R65))&lt;=ABS((P65*(1+R65)-(TRUNC(P65*(1+R65),2)+(TRUNC(AK65,2)-(TRUNC(H65*(1+R65),2)+TRUNC(J65*(1+R65),2)+TRUNC(K65*(1+R65),2)+TRUNC(L65*(1+R65),2)+TRUNC(M65*(1+R65),2)+TRUNC(N65*(1+R65),2)+TRUNC(O65*(1+R65),2)+TRUNC(P65*(1+R65),2)))))/P65*(1+R65)),TRUE)),TRUNC(N65*(1+R65),2)+(TRUNC(AK65,2)-(TRUNC(H65*(1+R65),2)+TRUNC(J65*(1+R65),2)+TRUNC(K65*(1+R65),2)+TRUNC(L65*(1+R65),2)+TRUNC(M65*(1+R65),2)+TRUNC(N65*(1+R65),2)+TRUNC(O65*(1+R65),2)+TRUNC(P65*(1+R65),2))),TRUNC(N65*(1+R65),2)))))</f>
        <v>0</v>
      </c>
      <c r="AF65" s="363">
        <f>IF(AE65*G65=0,0,IF((TRUNC(AL65,2)-(TRUNC(S65*G65,2)+TRUNC(W65*G65,2)+TRUNC(Y65*G65,2)+TRUNC(AA65*G65,2)+TRUNC(AC65*G65,2)+TRUNC(AE65*G65,2)+TRUNC(AG65*G65,2)+TRUNC(AI65*G65,2)))=0,TRUNC(AE65*G65,2),IF((TRUNC(TRUNC(AE65*G65,2),2)+(TRUNC(AL65,2)-(TRUNC(S65*G65,2)+TRUNC(W65*G65,2)+TRUNC(Y65*G65,2)+TRUNC(AA65*G65,2)+TRUNC(AC65*G65,2)+TRUNC(AE65*G65,2)+TRUNC(AG65*G65,2)+TRUNC(AI65*G65,2))))&lt;=0,TRUNC(AE65*G65,2),IF(AND(IF(AND(S65*G65&lt;&gt;0,(TRUNC(S65*G65,2)+(TRUNC(AL65,2)-(TRUNC(S65*G65,2)+TRUNC(W65*G65,2)+TRUNC(Y65*G65,2)+TRUNC(AA65*G65,2)+TRUNC(AC65*G65,2)+TRUNC(AE65*G65,2)+TRUNC(AG65*G65,2)+TRUNC(AI65*G65,2))))&gt;=0),ABS((AE65*G65-(TRUNC(AE65*G65,2)+(TRUNC(AL65,2)-(TRUNC(S65*G65,2)+TRUNC(W65*G65,2)+TRUNC(Y65*G65,2)+TRUNC(AA65*G65,2)+TRUNC(AC65*G65,2)+TRUNC(AE65*G65,2)+TRUNC(AG65*G65,2)+TRUNC(AI65*G65,2)))))/AE65*G65)&lt;ABS((S65*G65-(TRUNC(S65*G65,2)+(TRUNC(AL65,2)-(TRUNC(S65*G65,2)+TRUNC(W65*G65,2)+TRUNC(Y65*G65,2)+TRUNC(AA65*G65,2)+TRUNC(AC65*G65,2)+TRUNC(AE65*G65,2)+TRUNC(AG65*G65,2)+TRUNC(AI65*G65,2)))))/S65*G65),TRUE),IF(AND(W65*G65&lt;&gt;0,(TRUNC(W65*G65,2)+(TRUNC(AL65,2)-(TRUNC(S65*G65,2)+TRUNC(W65*G65,2)+TRUNC(Y65*G65,2)+TRUNC(AA65*G65,2)+TRUNC(AC65*G65,2)+TRUNC(AE65*G65,2)+TRUNC(AG65*G65,2)+TRUNC(AI65*G65,2))))&gt;=0),ABS((AE65*G65-(TRUNC(AE65*G65,2)+(TRUNC(AL65,2)-(TRUNC(S65*G65,2)+TRUNC(W65*G65,2)+TRUNC(Y65*G65,2)+TRUNC(AA65*G65,2)+TRUNC(AC65*G65,2)+TRUNC(AE65*G65,2)+TRUNC(AG65*G65,2)+TRUNC(AI65*G65,2)))))/AE65*G65)&lt;ABS((W65*G65-(TRUNC(W65*G65,2)+(TRUNC(AL65,2)-(TRUNC(S65*G65,2)+TRUNC(W65*G65,2)+TRUNC(Y65*G65,2)+TRUNC(AA65*G65,2)+TRUNC(AC65*G65,2)+TRUNC(AE65*G65,2)+TRUNC(AG65*G65,2)+TRUNC(AI65*G65,2)))))/W65*G65),TRUE),IF(AND(Y65*G65&lt;&gt;0,(TRUNC(Y65*G65,2)+(TRUNC(AL65,2)-(TRUNC(S65*G65,2)+TRUNC(W65*G65,2)+TRUNC(Y65*G65,2)+TRUNC(AA65*G65,2)+TRUNC(AC65*G65,2)+TRUNC(AE65*G65,2)+TRUNC(AG65*G65,2)+TRUNC(AI65*G65,2))))&gt;=0),ABS((AE65*G65-(TRUNC(AE65*G65,2)+(TRUNC(AL65,2)-(TRUNC(S65*G65,2)+TRUNC(W65*G65,2)+TRUNC(Y65*G65,2)+TRUNC(AA65*G65,2)+TRUNC(AC65*G65,2)+TRUNC(AE65*G65,2)+TRUNC(AG65*G65,2)+TRUNC(AI65*G65,2)))))/AE65*G65)&lt;ABS((Y65*G65-(TRUNC(Y65*G65,2)+(TRUNC(AL65,2)-(TRUNC(S65*G65,2)+TRUNC(W65*G65,2)+TRUNC(Y65*G65,2)+TRUNC(AA65*G65,2)+TRUNC(AC65*G65,2)+TRUNC(AE65*G65,2)+TRUNC(AG65*G65,2)+TRUNC(AI65*G65,2)))))/Y65*G65),TRUE),IF(AND(AA65*G65&lt;&gt;0,(TRUNC(AA65*G65,2)+(TRUNC(AL65,2)-(TRUNC(S65*G65,2)+TRUNC(W65*G65,2)+TRUNC(Y65*G65,2)+TRUNC(AA65*G65,2)+TRUNC(AC65*G65,2)+TRUNC(AE65*G65,2)+TRUNC(AG65*G65,2)+TRUNC(AI65*G65,2))))&gt;=0),ABS((AE65*G65-(TRUNC(AE65*G65,2)+(TRUNC(AL65,2)-(TRUNC(S65*G65,2)+TRUNC(W65*G65,2)+TRUNC(Y65*G65,2)+TRUNC(AA65*G65,2)+TRUNC(AC65*G65,2)+TRUNC(AE65*G65,2)+TRUNC(AG65*G65,2)+TRUNC(AI65*G65,2)))))/AE65*G65)&lt;ABS((AA65*G65-(TRUNC(AA65*G65,2)+(TRUNC(AL65,2)-(TRUNC(S65*G65,2)+TRUNC(W65*G65,2)+TRUNC(Y65*G65,2)+TRUNC(AA65*G65,2)+TRUNC(AC65*G65,2)+TRUNC(AE65*G65,2)+TRUNC(AG65*G65,2)+TRUNC(AI65*G65,2)))))/AA65*G65),TRUE),IF(AND(AC65*G65&lt;&gt;0,(TRUNC(AC65*G65,2)+(TRUNC(AL65,2)-(TRUNC(S65*G65,2)+TRUNC(W65*G65,2)+TRUNC(Y65*G65,2)+TRUNC(AA65*G65,2)+TRUNC(AC65*G65,2)+TRUNC(AE65*G65,2)+TRUNC(AG65*G65,2)+TRUNC(AI65*G65,2))))&gt;=0),ABS((AE65*G65-(TRUNC(AE65*G65,2)+(TRUNC(AL65,2)-(TRUNC(S65*G65,2)+TRUNC(W65*G65,2)+TRUNC(Y65*G65,2)+TRUNC(AA65*G65,2)+TRUNC(AC65*G65,2)+TRUNC(AE65*G65,2)+TRUNC(AG65*G65,2)+TRUNC(AI65*G65,2)))))/AE65*G65)&lt;ABS((AC65*G65-(TRUNC(AC65*G65,2)+(TRUNC(AL65,2)-(TRUNC(S65*G65,2)+TRUNC(W65*G65,2)+TRUNC(Y65*G65,2)+TRUNC(AA65*G65,2)+TRUNC(AC65*G65,2)+TRUNC(AE65*G65,2)+TRUNC(AG65*G65,2)+TRUNC(AI65*G65,2)))))/AC65*G65),TRUE),IF(AND(AE65*G65&lt;&gt;0,(TRUNC(AE65*G65,2)+(TRUNC(AL65,2)-(TRUNC(S65*G65,2)+TRUNC(W65*G65,2)+TRUNC(Y65*G65,2)+TRUNC(AA65*G65,2)+TRUNC(AC65*G65,2)+TRUNC(AE65*G65,2)+TRUNC(AG65*G65,2)+TRUNC(AI65*G65,2))))&gt;=0),ABS((AE65*G65-(TRUNC(AE65*G65,2)+(TRUNC(AL65,2)-(TRUNC(S65*G65,2)+TRUNC(W65*G65,2)+TRUNC(Y65*G65,2)+TRUNC(AA65*G65,2)+TRUNC(AC65*G65,2)+TRUNC(AE65*G65,2)+TRUNC(AG65*G65,2)+TRUNC(AI65*G65,2)))))/AE65*G65)&lt;=ABS((AE65*G65-(TRUNC(AE65*G65,2)+(TRUNC(AL65,2)-(TRUNC(S65*G65,2)+TRUNC(W65*G65,2)+TRUNC(Y65*G65,2)+TRUNC(AA65*G65,2)+TRUNC(AC65*G65,2)+TRUNC(AE65*G65,2)+TRUNC(AG65*G65,2)+TRUNC(AI65*G65,2)))))/AE65*G65),TRUE),IF(AND(AG65*G65&lt;&gt;0,(TRUNC(AG65*G65,2)+(TRUNC(AL65,2)-(TRUNC(S65*G65,2)+TRUNC(W65*G65,2)+TRUNC(Y65*G65,2)+TRUNC(AA65*G65,2)+TRUNC(AC65*G65,2)+TRUNC(AE65*G65,2)+TRUNC(AG65*G65,2)+TRUNC(AI65*G65,2))))&gt;=0),ABS((AE65*G65-(TRUNC(AE65*G65,2)+(TRUNC(AL65,2)-(TRUNC(S65*G65,2)+TRUNC(W65*G65,2)+TRUNC(Y65*G65,2)+TRUNC(AA65*G65,2)+TRUNC(AC65*G65,2)+TRUNC(AE65*G65,2)+TRUNC(AG65*G65,2)+TRUNC(AI65*G65,2)))))/AE65*G65)&lt;=ABS((AG65*G65-(TRUNC(AG65*G65,2)+(TRUNC(AL65,2)-(TRUNC(S65*G65,2)+TRUNC(W65*G65,2)+TRUNC(Y65*G65,2)+TRUNC(AA65*G65,2)+TRUNC(AC65*G65,2)+TRUNC(AE65*G65,2)+TRUNC(AG65*G65,2)+TRUNC(AI65*G65,2)))))/AG65*G65),TRUE),IF(AND(AI65*G65&lt;&gt;0,(TRUNC(AI65*G65,2)+(TRUNC(AL65,2)-(TRUNC(S65*G65,2)+TRUNC(W65*G65,2)+TRUNC(Y65*G65,2)+TRUNC(AA65*G65,2)+TRUNC(AC65*G65,2)+TRUNC(AE65*G65,2)+TRUNC(AG65*G65,2)+TRUNC(AI65*G65,2))))&gt;=0),ABS((AE65*G65-(TRUNC(AE65*G65,2)+(TRUNC(AL65,2)-(TRUNC(S65*G65,2)+TRUNC(W65*G65,2)+TRUNC(Y65*G65,2)+TRUNC(AA65*G65,2)+TRUNC(AC65*G65,2)+TRUNC(AE65*G65,2)+TRUNC(AG65*G65,2)+TRUNC(AI65*G65,2)))))/AE65*G65)&lt;=ABS((AI65*G65-(TRUNC(AI65*G65,2)+(TRUNC(AL65,2)-(TRUNC(S65*G65,2)+TRUNC(W65*G65,2)+TRUNC(Y65*G65,2)+TRUNC(AA65*G65,2)+TRUNC(AC65*G65,2)+TRUNC(AE65*G65,2)+TRUNC(AG65*G65,2)+TRUNC(AI65*G65,2)))))/AI65*G65),TRUE)),TRUNC(AE65*G65,2)+(TRUNC(AL65,2)-(TRUNC(S65*G65,2)+TRUNC(W65*G65,2)+TRUNC(Y65*G65,2)+TRUNC(AA65*G65,2)+TRUNC(AC65*G65,2)+TRUNC(AE65*G65,2)+TRUNC(AG65*G65,2)+TRUNC(AI65*G65,2))),TRUNC(AE65*G65,2)))))</f>
        <v>0</v>
      </c>
      <c r="AG65" s="363">
        <f>IF(O65*(1+R65)=0,0,IF((TRUNC(AK65,2)-(TRUNC(H65*(1+R65),2)+TRUNC(J65*(1+R65),2)+TRUNC(K65*(1+R65),2)+TRUNC(L65*(1+R65),2)+TRUNC(M65*(1+R65),2)+TRUNC(N65*(1+R65),2)+TRUNC(O65*(1+R65),2)+TRUNC(P65*(1+R65),2)))=0,TRUNC(O65*(1+R65),2),IF((TRUNC(TRUNC(O65*(1+R65),2),2)+(TRUNC(AK65,2)-(TRUNC(H65*(1+R65),2)+TRUNC(J65*(1+R65),2)+TRUNC(K65*(1+R65),2)+TRUNC(L65*(1+R65),2)+TRUNC(M65*(1+R65),2)+TRUNC(N65*(1+R65),2)+TRUNC(O65*(1+R65),2)+TRUNC(P65*(1+R65),2))))&lt;=0,TRUNC(O65*(1+R65),2),IF(AND(IF(AND(H65*(1+R65)&lt;&gt;0,(TRUNC(H65*(1+R65),2)+(TRUNC(AK65,2)-(TRUNC(H65*(1+R65),2)+TRUNC(J65*(1+R65),2)+TRUNC(K65*(1+R65),2)+TRUNC(L65*(1+R65),2)+TRUNC(M65*(1+R65),2)+TRUNC(N65*(1+R65),2)+TRUNC(O65*(1+R65),2)+TRUNC(P65*(1+R65),2))))&gt;=0),ABS((O65*(1+R65)-(TRUNC(O65*(1+R65),2)+(TRUNC(AK65,2)-(TRUNC(H65*(1+R65),2)+TRUNC(J65*(1+R65),2)+TRUNC(K65*(1+R65),2)+TRUNC(L65*(1+R65),2)+TRUNC(M65*(1+R65),2)+TRUNC(N65*(1+R65),2)+TRUNC(O65*(1+R65),2)+TRUNC(P65*(1+R65),2)))))/O65*(1+R65))&lt;ABS((H65*(1+R65)-(TRUNC(H65*(1+R65),2)+(TRUNC(AK65,2)-(TRUNC(H65*(1+R65),2)+TRUNC(J65*(1+R65),2)+TRUNC(K65*(1+R65),2)+TRUNC(L65*(1+R65),2)+TRUNC(M65*(1+R65),2)+TRUNC(N65*(1+R65),2)+TRUNC(O65*(1+R65),2)+TRUNC(P65*(1+R65),2)))))/H65*(1+R65)),TRUE),IF(AND(J65*(1+R65)&lt;&gt;0,(TRUNC(J65*(1+R65),2)+(TRUNC(AK65,2)-(TRUNC(H65*(1+R65),2)+TRUNC(J65*(1+R65),2)+TRUNC(K65*(1+R65),2)+TRUNC(L65*(1+R65),2)+TRUNC(M65*(1+R65),2)+TRUNC(N65*(1+R65),2)+TRUNC(O65*(1+R65),2)+TRUNC(P65*(1+R65),2))))&gt;=0),ABS((O65*(1+R65)-(TRUNC(O65*(1+R65),2)+(TRUNC(AK65,2)-(TRUNC(H65*(1+R65),2)+TRUNC(J65*(1+R65),2)+TRUNC(K65*(1+R65),2)+TRUNC(L65*(1+R65),2)+TRUNC(M65*(1+R65),2)+TRUNC(N65*(1+R65),2)+TRUNC(O65*(1+R65),2)+TRUNC(P65*(1+R65),2)))))/O65*(1+R65))&lt;ABS((J65*(1+R65)-(TRUNC(J65*(1+R65),2)+(TRUNC(AK65,2)-(TRUNC(H65*(1+R65),2)+TRUNC(J65*(1+R65),2)+TRUNC(K65*(1+R65),2)+TRUNC(L65*(1+R65),2)+TRUNC(M65*(1+R65),2)+TRUNC(N65*(1+R65),2)+TRUNC(O65*(1+R65),2)+TRUNC(P65*(1+R65),2)))))/J65*(1+R65)),TRUE),IF(AND(K65*(1+R65)&lt;&gt;0,(TRUNC(K65*(1+R65),2)+(TRUNC(AK65,2)-(TRUNC(H65*(1+R65),2)+TRUNC(J65*(1+R65),2)+TRUNC(K65*(1+R65),2)+TRUNC(L65*(1+R65),2)+TRUNC(M65*(1+R65),2)+TRUNC(N65*(1+R65),2)+TRUNC(O65*(1+R65),2)+TRUNC(P65*(1+R65),2))))&gt;=0),ABS((O65*(1+R65)-(TRUNC(O65*(1+R65),2)+(TRUNC(AK65,2)-(TRUNC(H65*(1+R65),2)+TRUNC(J65*(1+R65),2)+TRUNC(K65*(1+R65),2)+TRUNC(L65*(1+R65),2)+TRUNC(M65*(1+R65),2)+TRUNC(N65*(1+R65),2)+TRUNC(O65*(1+R65),2)+TRUNC(P65*(1+R65),2)))))/O65*(1+R65))&lt;ABS((K65*(1+R65)-(TRUNC(K65*(1+R65),2)+(TRUNC(AK65,2)-(TRUNC(H65*(1+R65),2)+TRUNC(J65*(1+R65),2)+TRUNC(K65*(1+R65),2)+TRUNC(L65*(1+R65),2)+TRUNC(M65*(1+R65),2)+TRUNC(N65*(1+R65),2)+TRUNC(O65*(1+R65),2)+TRUNC(P65*(1+R65),2)))))/K65*(1+R65)),TRUE),IF(AND(L65*(1+R65)&lt;&gt;0,(TRUNC(L65*(1+R65),2)+(TRUNC(AK65,2)-(TRUNC(H65*(1+R65),2)+TRUNC(J65*(1+R65),2)+TRUNC(K65*(1+R65),2)+TRUNC(L65*(1+R65),2)+TRUNC(M65*(1+R65),2)+TRUNC(N65*(1+R65),2)+TRUNC(O65*(1+R65),2)+TRUNC(P65*(1+R65),2))))&gt;=0),ABS((O65*(1+R65)-(TRUNC(O65*(1+R65),2)+(TRUNC(AK65,2)-(TRUNC(H65*(1+R65),2)+TRUNC(J65*(1+R65),2)+TRUNC(K65*(1+R65),2)+TRUNC(L65*(1+R65),2)+TRUNC(M65*(1+R65),2)+TRUNC(N65*(1+R65),2)+TRUNC(O65*(1+R65),2)+TRUNC(P65*(1+R65),2)))))/O65*(1+R65))&lt;ABS((L65*(1+R65)-(TRUNC(L65*(1+R65),2)+(TRUNC(AK65,2)-(TRUNC(H65*(1+R65),2)+TRUNC(J65*(1+R65),2)+TRUNC(K65*(1+R65),2)+TRUNC(L65*(1+R65),2)+TRUNC(M65*(1+R65),2)+TRUNC(N65*(1+R65),2)+TRUNC(O65*(1+R65),2)+TRUNC(P65*(1+R65),2)))))/L65*(1+R65)),TRUE),IF(AND(M65*(1+R65)&lt;&gt;0,(TRUNC(M65*(1+R65),2)+(TRUNC(AK65,2)-(TRUNC(H65*(1+R65),2)+TRUNC(J65*(1+R65),2)+TRUNC(K65*(1+R65),2)+TRUNC(L65*(1+R65),2)+TRUNC(M65*(1+R65),2)+TRUNC(N65*(1+R65),2)+TRUNC(O65*(1+R65),2)+TRUNC(P65*(1+R65),2))))&gt;=0),ABS((O65*(1+R65)-(TRUNC(O65*(1+R65),2)+(TRUNC(AK65,2)-(TRUNC(H65*(1+R65),2)+TRUNC(J65*(1+R65),2)+TRUNC(K65*(1+R65),2)+TRUNC(L65*(1+R65),2)+TRUNC(M65*(1+R65),2)+TRUNC(N65*(1+R65),2)+TRUNC(O65*(1+R65),2)+TRUNC(P65*(1+R65),2)))))/O65*(1+R65))&lt;ABS((M65*(1+R65)-(TRUNC(M65*(1+R65),2)+(TRUNC(AK65,2)-(TRUNC(H65*(1+R65),2)+TRUNC(J65*(1+R65),2)+TRUNC(K65*(1+R65),2)+TRUNC(L65*(1+R65),2)+TRUNC(M65*(1+R65),2)+TRUNC(N65*(1+R65),2)+TRUNC(O65*(1+R65),2)+TRUNC(P65*(1+R65),2)))))/M65*(1+R65)),TRUE),IF(AND(N65*(1+R65)&lt;&gt;0,(TRUNC(N65*(1+R65),2)+(TRUNC(AK65,2)-(TRUNC(H65*(1+R65),2)+TRUNC(J65*(1+R65),2)+TRUNC(K65*(1+R65),2)+TRUNC(L65*(1+R65),2)+TRUNC(M65*(1+R65),2)+TRUNC(N65*(1+R65),2)+TRUNC(O65*(1+R65),2)+TRUNC(P65*(1+R65),2))))&gt;=0),ABS((O65*(1+R65)-(TRUNC(O65*(1+R65),2)+(TRUNC(AK65,2)-(TRUNC(H65*(1+R65),2)+TRUNC(J65*(1+R65),2)+TRUNC(K65*(1+R65),2)+TRUNC(L65*(1+R65),2)+TRUNC(M65*(1+R65),2)+TRUNC(N65*(1+R65),2)+TRUNC(O65*(1+R65),2)+TRUNC(P65*(1+R65),2)))))/O65*(1+R65))&lt;ABS((N65*(1+R65)-(TRUNC(N65*(1+R65),2)+(TRUNC(AK65,2)-(TRUNC(H65*(1+R65),2)+TRUNC(J65*(1+R65),2)+TRUNC(K65*(1+R65),2)+TRUNC(L65*(1+R65),2)+TRUNC(M65*(1+R65),2)+TRUNC(N65*(1+R65),2)+TRUNC(O65*(1+R65),2)+TRUNC(P65*(1+R65),2)))))/N65*(1+R65)),TRUE),IF(AND(O65*(1+R65)&lt;&gt;0,(TRUNC(O65*(1+R65),2)+(TRUNC(AK65,2)-(TRUNC(H65*(1+R65),2)+TRUNC(J65*(1+R65),2)+TRUNC(K65*(1+R65),2)+TRUNC(L65*(1+R65),2)+TRUNC(M65*(1+R65),2)+TRUNC(N65*(1+R65),2)+TRUNC(O65*(1+R65),2)+TRUNC(P65*(1+R65),2))))&gt;=0),ABS((O65*(1+R65)-(TRUNC(O65*(1+R65),2)+(TRUNC(AK65,2)-(TRUNC(H65*(1+R65),2)+TRUNC(J65*(1+R65),2)+TRUNC(K65*(1+R65),2)+TRUNC(L65*(1+R65),2)+TRUNC(M65*(1+R65),2)+TRUNC(N65*(1+R65),2)+TRUNC(O65*(1+R65),2)+TRUNC(P65*(1+R65),2)))))/O65*(1+R65))&lt;=ABS((O65*(1+R65)-(TRUNC(O65*(1+R65),2)+(TRUNC(AK65,2)-(TRUNC(H65*(1+R65),2)+TRUNC(J65*(1+R65),2)+TRUNC(K65*(1+R65),2)+TRUNC(L65*(1+R65),2)+TRUNC(M65*(1+R65),2)+TRUNC(N65*(1+R65),2)+TRUNC(O65*(1+R65),2)+TRUNC(P65*(1+R65),2)))))/O65*(1+R65)),TRUE),IF(AND(P65*(1+R65)&lt;&gt;0,(TRUNC(P65*(1+R65),2)+(TRUNC(AK65,2)-(TRUNC(H65*(1+R65),2)+TRUNC(J65*(1+R65),2)+TRUNC(K65*(1+R65),2)+TRUNC(L65*(1+R65),2)+TRUNC(M65*(1+R65),2)+TRUNC(N65*(1+R65),2)+TRUNC(O65*(1+R65),2)+TRUNC(P65*(1+R65),2))))&gt;=0),ABS((O65*(1+R65)-(TRUNC(O65*(1+R65),2)+(TRUNC(AK65,2)-(TRUNC(H65*(1+R65),2)+TRUNC(J65*(1+R65),2)+TRUNC(K65*(1+R65),2)+TRUNC(L65*(1+R65),2)+TRUNC(M65*(1+R65),2)+TRUNC(N65*(1+R65),2)+TRUNC(O65*(1+R65),2)+TRUNC(P65*(1+R65),2)))))/O65*(1+R65))&lt;=ABS((P65*(1+R65)-(TRUNC(P65*(1+R65),2)+(TRUNC(AK65,2)-(TRUNC(H65*(1+R65),2)+TRUNC(J65*(1+R65),2)+TRUNC(K65*(1+R65),2)+TRUNC(L65*(1+R65),2)+TRUNC(M65*(1+R65),2)+TRUNC(N65*(1+R65),2)+TRUNC(O65*(1+R65),2)+TRUNC(P65*(1+R65),2)))))/P65*(1+R65)),TRUE)),TRUNC(O65*(1+R65),2)+(TRUNC(AK65,2)-(TRUNC(H65*(1+R65),2)+TRUNC(J65*(1+R65),2)+TRUNC(K65*(1+R65),2)+TRUNC(L65*(1+R65),2)+TRUNC(M65*(1+R65),2)+TRUNC(N65*(1+R65),2)+TRUNC(O65*(1+R65),2)+TRUNC(P65*(1+R65),2))),TRUNC(O65*(1+R65),2)))))</f>
        <v>0</v>
      </c>
      <c r="AH65" s="363">
        <f>IF(AG65*G65=0,0,IF((TRUNC(AL65,2)-(TRUNC(S65*G65,2)+TRUNC(W65*G65,2)+TRUNC(Y65*G65,2)+TRUNC(AA65*G65,2)+TRUNC(AC65*G65,2)+TRUNC(AE65*G65,2)+TRUNC(AG65*G65,2)+TRUNC(AI65*G65,2)))=0,TRUNC(AG65*G65,2),IF((TRUNC(TRUNC(AG65*G65,2),2)+(TRUNC(AL65,2)-(TRUNC(S65*G65,2)+TRUNC(W65*G65,2)+TRUNC(Y65*G65,2)+TRUNC(AA65*G65,2)+TRUNC(AC65*G65,2)+TRUNC(AE65*G65,2)+TRUNC(AG65*G65,2)+TRUNC(AI65*G65,2))))&lt;=0,TRUNC(AG65*G65,2),IF(AND(IF(AND(S65*G65&lt;&gt;0,(TRUNC(S65*G65,2)+(TRUNC(AL65,2)-(TRUNC(S65*G65,2)+TRUNC(W65*G65,2)+TRUNC(Y65*G65,2)+TRUNC(AA65*G65,2)+TRUNC(AC65*G65,2)+TRUNC(AE65*G65,2)+TRUNC(AG65*G65,2)+TRUNC(AI65*G65,2))))&gt;=0),ABS((AG65*G65-(TRUNC(AG65*G65,2)+(TRUNC(AL65,2)-(TRUNC(S65*G65,2)+TRUNC(W65*G65,2)+TRUNC(Y65*G65,2)+TRUNC(AA65*G65,2)+TRUNC(AC65*G65,2)+TRUNC(AE65*G65,2)+TRUNC(AG65*G65,2)+TRUNC(AI65*G65,2)))))/AG65*G65)&lt;ABS((S65*G65-(TRUNC(S65*G65,2)+(TRUNC(AL65,2)-(TRUNC(S65*G65,2)+TRUNC(W65*G65,2)+TRUNC(Y65*G65,2)+TRUNC(AA65*G65,2)+TRUNC(AC65*G65,2)+TRUNC(AE65*G65,2)+TRUNC(AG65*G65,2)+TRUNC(AI65*G65,2)))))/S65*G65),TRUE),IF(AND(W65*G65&lt;&gt;0,(TRUNC(W65*G65,2)+(TRUNC(AL65,2)-(TRUNC(S65*G65,2)+TRUNC(W65*G65,2)+TRUNC(Y65*G65,2)+TRUNC(AA65*G65,2)+TRUNC(AC65*G65,2)+TRUNC(AE65*G65,2)+TRUNC(AG65*G65,2)+TRUNC(AI65*G65,2))))&gt;=0),ABS((AG65*G65-(TRUNC(AG65*G65,2)+(TRUNC(AL65,2)-(TRUNC(S65*G65,2)+TRUNC(W65*G65,2)+TRUNC(Y65*G65,2)+TRUNC(AA65*G65,2)+TRUNC(AC65*G65,2)+TRUNC(AE65*G65,2)+TRUNC(AG65*G65,2)+TRUNC(AI65*G65,2)))))/AG65*G65)&lt;ABS((W65*G65-(TRUNC(W65*G65,2)+(TRUNC(AL65,2)-(TRUNC(S65*G65,2)+TRUNC(W65*G65,2)+TRUNC(Y65*G65,2)+TRUNC(AA65*G65,2)+TRUNC(AC65*G65,2)+TRUNC(AE65*G65,2)+TRUNC(AG65*G65,2)+TRUNC(AI65*G65,2)))))/W65*G65),TRUE),IF(AND(Y65*G65&lt;&gt;0,(TRUNC(Y65*G65,2)+(TRUNC(AL65,2)-(TRUNC(S65*G65,2)+TRUNC(W65*G65,2)+TRUNC(Y65*G65,2)+TRUNC(AA65*G65,2)+TRUNC(AC65*G65,2)+TRUNC(AE65*G65,2)+TRUNC(AG65*G65,2)+TRUNC(AI65*G65,2))))&gt;=0),ABS((AG65*G65-(TRUNC(AG65*G65,2)+(TRUNC(AL65,2)-(TRUNC(S65*G65,2)+TRUNC(W65*G65,2)+TRUNC(Y65*G65,2)+TRUNC(AA65*G65,2)+TRUNC(AC65*G65,2)+TRUNC(AE65*G65,2)+TRUNC(AG65*G65,2)+TRUNC(AI65*G65,2)))))/AG65*G65)&lt;ABS((Y65*G65-(TRUNC(Y65*G65,2)+(TRUNC(AL65,2)-(TRUNC(S65*G65,2)+TRUNC(W65*G65,2)+TRUNC(Y65*G65,2)+TRUNC(AA65*G65,2)+TRUNC(AC65*G65,2)+TRUNC(AE65*G65,2)+TRUNC(AG65*G65,2)+TRUNC(AI65*G65,2)))))/Y65*G65),TRUE),IF(AND(AA65*G65&lt;&gt;0,(TRUNC(AA65*G65,2)+(TRUNC(AL65,2)-(TRUNC(S65*G65,2)+TRUNC(W65*G65,2)+TRUNC(Y65*G65,2)+TRUNC(AA65*G65,2)+TRUNC(AC65*G65,2)+TRUNC(AE65*G65,2)+TRUNC(AG65*G65,2)+TRUNC(AI65*G65,2))))&gt;=0),ABS((AG65*G65-(TRUNC(AG65*G65,2)+(TRUNC(AL65,2)-(TRUNC(S65*G65,2)+TRUNC(W65*G65,2)+TRUNC(Y65*G65,2)+TRUNC(AA65*G65,2)+TRUNC(AC65*G65,2)+TRUNC(AE65*G65,2)+TRUNC(AG65*G65,2)+TRUNC(AI65*G65,2)))))/AG65*G65)&lt;ABS((AA65*G65-(TRUNC(AA65*G65,2)+(TRUNC(AL65,2)-(TRUNC(S65*G65,2)+TRUNC(W65*G65,2)+TRUNC(Y65*G65,2)+TRUNC(AA65*G65,2)+TRUNC(AC65*G65,2)+TRUNC(AE65*G65,2)+TRUNC(AG65*G65,2)+TRUNC(AI65*G65,2)))))/AA65*G65),TRUE),IF(AND(AC65*G65&lt;&gt;0,(TRUNC(AC65*G65,2)+(TRUNC(AL65,2)-(TRUNC(S65*G65,2)+TRUNC(W65*G65,2)+TRUNC(Y65*G65,2)+TRUNC(AA65*G65,2)+TRUNC(AC65*G65,2)+TRUNC(AE65*G65,2)+TRUNC(AG65*G65,2)+TRUNC(AI65*G65,2))))&gt;=0),ABS((AG65*G65-(TRUNC(AG65*G65,2)+(TRUNC(AL65,2)-(TRUNC(S65*G65,2)+TRUNC(W65*G65,2)+TRUNC(Y65*G65,2)+TRUNC(AA65*G65,2)+TRUNC(AC65*G65,2)+TRUNC(AE65*G65,2)+TRUNC(AG65*G65,2)+TRUNC(AI65*G65,2)))))/AG65*G65)&lt;ABS((AC65*G65-(TRUNC(AC65*G65,2)+(TRUNC(AL65,2)-(TRUNC(S65*G65,2)+TRUNC(W65*G65,2)+TRUNC(Y65*G65,2)+TRUNC(AA65*G65,2)+TRUNC(AC65*G65,2)+TRUNC(AE65*G65,2)+TRUNC(AG65*G65,2)+TRUNC(AI65*G65,2)))))/AC65*G65),TRUE),IF(AND(AE65*G65&lt;&gt;0,(TRUNC(AE65*G65,2)+(TRUNC(AL65,2)-(TRUNC(S65*G65,2)+TRUNC(W65*G65,2)+TRUNC(Y65*G65,2)+TRUNC(AA65*G65,2)+TRUNC(AC65*G65,2)+TRUNC(AE65*G65,2)+TRUNC(AG65*G65,2)+TRUNC(AI65*G65,2))))&gt;=0),ABS((AG65*G65-(TRUNC(AG65*G65,2)+(TRUNC(AL65,2)-(TRUNC(S65*G65,2)+TRUNC(W65*G65,2)+TRUNC(Y65*G65,2)+TRUNC(AA65*G65,2)+TRUNC(AC65*G65,2)+TRUNC(AE65*G65,2)+TRUNC(AG65*G65,2)+TRUNC(AI65*G65,2)))))/AG65*G65)&lt;ABS((AE65*G65-(TRUNC(AE65*G65,2)+(TRUNC(AL65,2)-(TRUNC(S65*G65,2)+TRUNC(W65*G65,2)+TRUNC(Y65*G65,2)+TRUNC(AA65*G65,2)+TRUNC(AC65*G65,2)+TRUNC(AE65*G65,2)+TRUNC(AG65*G65,2)+TRUNC(AI65*G65,2)))))/AE65*G65),TRUE),IF(AND(AG65*G65&lt;&gt;0,(TRUNC(AG65*G65,2)+(TRUNC(AL65,2)-(TRUNC(S65*G65,2)+TRUNC(W65*G65,2)+TRUNC(Y65*G65,2)+TRUNC(AA65*G65,2)+TRUNC(AC65*G65,2)+TRUNC(AE65*G65,2)+TRUNC(AG65*G65,2)+TRUNC(AI65*G65,2))))&gt;=0),ABS((AG65*G65-(TRUNC(AG65*G65,2)+(TRUNC(AL65,2)-(TRUNC(S65*G65,2)+TRUNC(W65*G65,2)+TRUNC(Y65*G65,2)+TRUNC(AA65*G65,2)+TRUNC(AC65*G65,2)+TRUNC(AE65*G65,2)+TRUNC(AG65*G65,2)+TRUNC(AI65*G65,2)))))/AG65*G65)&lt;=ABS((AG65*G65-(TRUNC(AG65*G65,2)+(TRUNC(AL65,2)-(TRUNC(S65*G65,2)+TRUNC(W65*G65,2)+TRUNC(Y65*G65,2)+TRUNC(AA65*G65,2)+TRUNC(AC65*G65,2)+TRUNC(AE65*G65,2)+TRUNC(AG65*G65,2)+TRUNC(AI65*G65,2)))))/AG65*G65),TRUE),IF(AND(AI65*G65&lt;&gt;0,(TRUNC(AI65*G65,2)+(TRUNC(AL65,2)-(TRUNC(S65*G65,2)+TRUNC(W65*G65,2)+TRUNC(Y65*G65,2)+TRUNC(AA65*G65,2)+TRUNC(AC65*G65,2)+TRUNC(AE65*G65,2)+TRUNC(AG65*G65,2)+TRUNC(AI65*G65,2))))&gt;=0),ABS((AG65*G65-(TRUNC(AG65*G65,2)+(TRUNC(AL65,2)-(TRUNC(S65*G65,2)+TRUNC(W65*G65,2)+TRUNC(Y65*G65,2)+TRUNC(AA65*G65,2)+TRUNC(AC65*G65,2)+TRUNC(AE65*G65,2)+TRUNC(AG65*G65,2)+TRUNC(AI65*G65,2)))))/AG65*G65)&lt;=ABS((AI65*G65-(TRUNC(AI65*G65,2)+(TRUNC(AL65,2)-(TRUNC(S65*G65,2)+TRUNC(W65*G65,2)+TRUNC(Y65*G65,2)+TRUNC(AA65*G65,2)+TRUNC(AC65*G65,2)+TRUNC(AE65*G65,2)+TRUNC(AG65*G65,2)+TRUNC(AI65*G65,2)))))/AI65*G65),TRUE)),TRUNC(AG65*G65,2)+(TRUNC(AL65,2)-(TRUNC(S65*G65,2)+TRUNC(W65*G65,2)+TRUNC(Y65*G65,2)+TRUNC(AA65*G65,2)+TRUNC(AC65*G65,2)+TRUNC(AE65*G65,2)+TRUNC(AG65*G65,2)+TRUNC(AI65*G65,2))),TRUNC(AG65*G65,2)))))</f>
        <v>0</v>
      </c>
      <c r="AI65" s="363">
        <f>IF(P65*(1+R65)=0,0,IF((TRUNC(AK65,2)-(TRUNC(H65*(1+R65),2)+TRUNC(J65*(1+R65),2)+TRUNC(K65*(1+R65),2)+TRUNC(L65*(1+R65),2)+TRUNC(M65*(1+R65),2)+TRUNC(N65*(1+R65),2)+TRUNC(O65*(1+R65),2)+TRUNC(P65*(1+R65),2)))=0,TRUNC(P65*(1+R65),2),IF((TRUNC(TRUNC(P65*(1+R65),2),2)+(TRUNC(AK65,2)-(TRUNC(H65*(1+R65),2)+TRUNC(J65*(1+R65),2)+TRUNC(K65*(1+R65),2)+TRUNC(L65*(1+R65),2)+TRUNC(M65*(1+R65),2)+TRUNC(N65*(1+R65),2)+TRUNC(O65*(1+R65),2)+TRUNC(P65*(1+R65),2))))&lt;=0,TRUNC(P65*(1+R65),2),IF(AND(IF(AND(H65*(1+R65)&lt;&gt;0,(TRUNC(H65*(1+R65),2)+(TRUNC(AK65,2)-(TRUNC(H65*(1+R65),2)+TRUNC(J65*(1+R65),2)+TRUNC(K65*(1+R65),2)+TRUNC(L65*(1+R65),2)+TRUNC(M65*(1+R65),2)+TRUNC(N65*(1+R65),2)+TRUNC(O65*(1+R65),2)+TRUNC(P65*(1+R65),2))))&gt;=0),ABS((P65*(1+R65)-(TRUNC(P65*(1+R65),2)+(TRUNC(AK65,2)-(TRUNC(H65*(1+R65),2)+TRUNC(J65*(1+R65),2)+TRUNC(K65*(1+R65),2)+TRUNC(L65*(1+R65),2)+TRUNC(M65*(1+R65),2)+TRUNC(N65*(1+R65),2)+TRUNC(O65*(1+R65),2)+TRUNC(P65*(1+R65),2)))))/P65*(1+R65))&lt;ABS((H65*(1+R65)-(TRUNC(H65*(1+R65),2)+(TRUNC(AK65,2)-(TRUNC(H65*(1+R65),2)+TRUNC(J65*(1+R65),2)+TRUNC(K65*(1+R65),2)+TRUNC(L65*(1+R65),2)+TRUNC(M65*(1+R65),2)+TRUNC(N65*(1+R65),2)+TRUNC(O65*(1+R65),2)+TRUNC(P65*(1+R65),2)))))/H65*(1+R65)),TRUE),IF(AND(J65*(1+R65)&lt;&gt;0,(TRUNC(J65*(1+R65),2)+(TRUNC(AK65,2)-(TRUNC(H65*(1+R65),2)+TRUNC(J65*(1+R65),2)+TRUNC(K65*(1+R65),2)+TRUNC(L65*(1+R65),2)+TRUNC(M65*(1+R65),2)+TRUNC(N65*(1+R65),2)+TRUNC(O65*(1+R65),2)+TRUNC(P65*(1+R65),2))))&gt;=0),ABS((P65*(1+R65)-(TRUNC(P65*(1+R65),2)+(TRUNC(AK65,2)-(TRUNC(H65*(1+R65),2)+TRUNC(J65*(1+R65),2)+TRUNC(K65*(1+R65),2)+TRUNC(L65*(1+R65),2)+TRUNC(M65*(1+R65),2)+TRUNC(N65*(1+R65),2)+TRUNC(O65*(1+R65),2)+TRUNC(P65*(1+R65),2)))))/P65*(1+R65))&lt;ABS((J65*(1+R65)-(TRUNC(J65*(1+R65),2)+(TRUNC(AK65,2)-(TRUNC(H65*(1+R65),2)+TRUNC(J65*(1+R65),2)+TRUNC(K65*(1+R65),2)+TRUNC(L65*(1+R65),2)+TRUNC(M65*(1+R65),2)+TRUNC(N65*(1+R65),2)+TRUNC(O65*(1+R65),2)+TRUNC(P65*(1+R65),2)))))/J65*(1+R65)),TRUE),IF(AND(K65*(1+R65)&lt;&gt;0,(TRUNC(K65*(1+R65),2)+(TRUNC(AK65,2)-(TRUNC(H65*(1+R65),2)+TRUNC(J65*(1+R65),2)+TRUNC(K65*(1+R65),2)+TRUNC(L65*(1+R65),2)+TRUNC(M65*(1+R65),2)+TRUNC(N65*(1+R65),2)+TRUNC(O65*(1+R65),2)+TRUNC(P65*(1+R65),2))))&gt;=0),ABS((P65*(1+R65)-(TRUNC(P65*(1+R65),2)+(TRUNC(AK65,2)-(TRUNC(H65*(1+R65),2)+TRUNC(J65*(1+R65),2)+TRUNC(K65*(1+R65),2)+TRUNC(L65*(1+R65),2)+TRUNC(M65*(1+R65),2)+TRUNC(N65*(1+R65),2)+TRUNC(O65*(1+R65),2)+TRUNC(P65*(1+R65),2)))))/P65*(1+R65))&lt;ABS((K65*(1+R65)-(TRUNC(K65*(1+R65),2)+(TRUNC(AK65,2)-(TRUNC(H65*(1+R65),2)+TRUNC(J65*(1+R65),2)+TRUNC(K65*(1+R65),2)+TRUNC(L65*(1+R65),2)+TRUNC(M65*(1+R65),2)+TRUNC(N65*(1+R65),2)+TRUNC(O65*(1+R65),2)+TRUNC(P65*(1+R65),2)))))/K65*(1+R65)),TRUE),IF(AND(L65*(1+R65)&lt;&gt;0,(TRUNC(L65*(1+R65),2)+(TRUNC(AK65,2)-(TRUNC(H65*(1+R65),2)+TRUNC(J65*(1+R65),2)+TRUNC(K65*(1+R65),2)+TRUNC(L65*(1+R65),2)+TRUNC(M65*(1+R65),2)+TRUNC(N65*(1+R65),2)+TRUNC(O65*(1+R65),2)+TRUNC(P65*(1+R65),2))))&gt;=0),ABS((P65*(1+R65)-(TRUNC(P65*(1+R65),2)+(TRUNC(AK65,2)-(TRUNC(H65*(1+R65),2)+TRUNC(J65*(1+R65),2)+TRUNC(K65*(1+R65),2)+TRUNC(L65*(1+R65),2)+TRUNC(M65*(1+R65),2)+TRUNC(N65*(1+R65),2)+TRUNC(O65*(1+R65),2)+TRUNC(P65*(1+R65),2)))))/P65*(1+R65))&lt;ABS((L65*(1+R65)-(TRUNC(L65*(1+R65),2)+(TRUNC(AK65,2)-(TRUNC(H65*(1+R65),2)+TRUNC(J65*(1+R65),2)+TRUNC(K65*(1+R65),2)+TRUNC(L65*(1+R65),2)+TRUNC(M65*(1+R65),2)+TRUNC(N65*(1+R65),2)+TRUNC(O65*(1+R65),2)+TRUNC(P65*(1+R65),2)))))/L65*(1+R65)),TRUE),IF(AND(M65*(1+R65)&lt;&gt;0,(TRUNC(M65*(1+R65),2)+(TRUNC(AK65,2)-(TRUNC(H65*(1+R65),2)+TRUNC(J65*(1+R65),2)+TRUNC(K65*(1+R65),2)+TRUNC(L65*(1+R65),2)+TRUNC(M65*(1+R65),2)+TRUNC(N65*(1+R65),2)+TRUNC(O65*(1+R65),2)+TRUNC(P65*(1+R65),2))))&gt;=0),ABS((P65*(1+R65)-(TRUNC(P65*(1+R65),2)+(TRUNC(AK65,2)-(TRUNC(H65*(1+R65),2)+TRUNC(J65*(1+R65),2)+TRUNC(K65*(1+R65),2)+TRUNC(L65*(1+R65),2)+TRUNC(M65*(1+R65),2)+TRUNC(N65*(1+R65),2)+TRUNC(O65*(1+R65),2)+TRUNC(P65*(1+R65),2)))))/P65*(1+R65))&lt;ABS((M65*(1+R65)-(TRUNC(M65*(1+R65),2)+(TRUNC(AK65,2)-(TRUNC(H65*(1+R65),2)+TRUNC(J65*(1+R65),2)+TRUNC(K65*(1+R65),2)+TRUNC(L65*(1+R65),2)+TRUNC(M65*(1+R65),2)+TRUNC(N65*(1+R65),2)+TRUNC(O65*(1+R65),2)+TRUNC(P65*(1+R65),2)))))/M65*(1+R65)),TRUE),IF(AND(N65*(1+R65)&lt;&gt;0,(TRUNC(N65*(1+R65),2)+(TRUNC(AK65,2)-(TRUNC(H65*(1+R65),2)+TRUNC(J65*(1+R65),2)+TRUNC(K65*(1+R65),2)+TRUNC(L65*(1+R65),2)+TRUNC(M65*(1+R65),2)+TRUNC(N65*(1+R65),2)+TRUNC(O65*(1+R65),2)+TRUNC(P65*(1+R65),2))))&gt;=0),ABS((P65*(1+R65)-(TRUNC(P65*(1+R65),2)+(TRUNC(AK65,2)-(TRUNC(H65*(1+R65),2)+TRUNC(J65*(1+R65),2)+TRUNC(K65*(1+R65),2)+TRUNC(L65*(1+R65),2)+TRUNC(M65*(1+R65),2)+TRUNC(N65*(1+R65),2)+TRUNC(O65*(1+R65),2)+TRUNC(P65*(1+R65),2)))))/P65*(1+R65))&lt;ABS((N65*(1+R65)-(TRUNC(N65*(1+R65),2)+(TRUNC(AK65,2)-(TRUNC(H65*(1+R65),2)+TRUNC(J65*(1+R65),2)+TRUNC(K65*(1+R65),2)+TRUNC(L65*(1+R65),2)+TRUNC(M65*(1+R65),2)+TRUNC(N65*(1+R65),2)+TRUNC(O65*(1+R65),2)+TRUNC(P65*(1+R65),2)))))/N65*(1+R65)),TRUE),IF(AND(O65*(1+R65)&lt;&gt;0,(TRUNC(O65*(1+R65),2)+(TRUNC(AK65,2)-(TRUNC(H65*(1+R65),2)+TRUNC(J65*(1+R65),2)+TRUNC(K65*(1+R65),2)+TRUNC(L65*(1+R65),2)+TRUNC(M65*(1+R65),2)+TRUNC(N65*(1+R65),2)+TRUNC(O65*(1+R65),2)+TRUNC(P65*(1+R65),2))))&gt;=0),ABS((P65*(1+R65)-(TRUNC(P65*(1+R65),2)+(TRUNC(AK65,2)-(TRUNC(H65*(1+R65),2)+TRUNC(J65*(1+R65),2)+TRUNC(K65*(1+R65),2)+TRUNC(L65*(1+R65),2)+TRUNC(M65*(1+R65),2)+TRUNC(N65*(1+R65),2)+TRUNC(O65*(1+R65),2)+TRUNC(P65*(1+R65),2)))))/P65*(1+R65))&lt;ABS((O65*(1+R65)-(TRUNC(O65*(1+R65),2)+(TRUNC(AK65,2)-(TRUNC(H65*(1+R65),2)+TRUNC(J65*(1+R65),2)+TRUNC(K65*(1+R65),2)+TRUNC(L65*(1+R65),2)+TRUNC(M65*(1+R65),2)+TRUNC(N65*(1+R65),2)+TRUNC(O65*(1+R65),2)+TRUNC(P65*(1+R65),2)))))/O65*(1+R65)),TRUE),IF(AND(P65*(1+R65)&lt;&gt;0,(TRUNC(P65*(1+R65),2)+(TRUNC(AK65,2)-(TRUNC(H65*(1+R65),2)+TRUNC(J65*(1+R65),2)+TRUNC(K65*(1+R65),2)+TRUNC(L65*(1+R65),2)+TRUNC(M65*(1+R65),2)+TRUNC(N65*(1+R65),2)+TRUNC(O65*(1+R65),2)+TRUNC(P65*(1+R65),2))))&gt;=0),ABS((P65*(1+R65)-(TRUNC(P65*(1+R65),2)+(TRUNC(AK65,2)-(TRUNC(H65*(1+R65),2)+TRUNC(J65*(1+R65),2)+TRUNC(K65*(1+R65),2)+TRUNC(L65*(1+R65),2)+TRUNC(M65*(1+R65),2)+TRUNC(N65*(1+R65),2)+TRUNC(O65*(1+R65),2)+TRUNC(P65*(1+R65),2)))))/P65*(1+R65))&lt;=ABS((P65*(1+R65)-(TRUNC(P65*(1+R65),2)+(TRUNC(AK65,2)-(TRUNC(H65*(1+R65),2)+TRUNC(J65*(1+R65),2)+TRUNC(K65*(1+R65),2)+TRUNC(L65*(1+R65),2)+TRUNC(M65*(1+R65),2)+TRUNC(N65*(1+R65),2)+TRUNC(O65*(1+R65),2)+TRUNC(P65*(1+R65),2)))))/P65*(1+R65)),TRUE)),TRUNC(P65*(1+R65),2)+(TRUNC(AK65,2)-(TRUNC(H65*(1+R65),2)+TRUNC(J65*(1+R65),2)+TRUNC(K65*(1+R65),2)+TRUNC(L65*(1+R65),2)+TRUNC(M65*(1+R65),2)+TRUNC(N65*(1+R65),2)+TRUNC(O65*(1+R65),2)+TRUNC(P65*(1+R65),2))),TRUNC(P65*(1+R65),2)))))</f>
        <v>0</v>
      </c>
      <c r="AJ65" s="363">
        <f>IF(AI65*G65=0,0,IF((TRUNC(AL65,2)-(TRUNC(S65*G65,2)+TRUNC(W65*G65,2)+TRUNC(Y65*G65,2)+TRUNC(AA65*G65,2)+TRUNC(AC65*G65,2)+TRUNC(AE65*G65,2)+TRUNC(AG65*G65,2)+TRUNC(AI65*G65,2)))=0,TRUNC(AI65*G65,2),IF((TRUNC(TRUNC(AI65*G65,2),2)+(TRUNC(AL65,2)-(TRUNC(S65*G65,2)+TRUNC(W65*G65,2)+TRUNC(Y65*G65,2)+TRUNC(AA65*G65,2)+TRUNC(AC65*G65,2)+TRUNC(AE65*G65,2)+TRUNC(AG65*G65,2)+TRUNC(AI65*G65,2))))&lt;=0,TRUNC(AI65*G65,2),IF(AND(IF(AND(S65*G65&lt;&gt;0,(TRUNC(S65*G65,2)+(TRUNC(AL65,2)-(TRUNC(S65*G65,2)+TRUNC(W65*G65,2)+TRUNC(Y65*G65,2)+TRUNC(AA65*G65,2)+TRUNC(AC65*G65,2)+TRUNC(AE65*G65,2)+TRUNC(AG65*G65,2)+TRUNC(AI65*G65,2))))&gt;=0),ABS((AI65*G65-(TRUNC(AI65*G65,2)+(TRUNC(AL65,2)-(TRUNC(S65*G65,2)+TRUNC(W65*G65,2)+TRUNC(Y65*G65,2)+TRUNC(AA65*G65,2)+TRUNC(AC65*G65,2)+TRUNC(AE65*G65,2)+TRUNC(AG65*G65,2)+TRUNC(AI65*G65,2)))))/AI65*G65)&lt;ABS((S65*G65-(TRUNC(S65*G65,2)+(TRUNC(AL65,2)-(TRUNC(S65*G65,2)+TRUNC(W65*G65,2)+TRUNC(Y65*G65,2)+TRUNC(AA65*G65,2)+TRUNC(AC65*G65,2)+TRUNC(AE65*G65,2)+TRUNC(AG65*G65,2)+TRUNC(AI65*G65,2)))))/S65*G65),TRUE),IF(AND(W65*G65&lt;&gt;0,(TRUNC(W65*G65,2)+(TRUNC(AL65,2)-(TRUNC(S65*G65,2)+TRUNC(W65*G65,2)+TRUNC(Y65*G65,2)+TRUNC(AA65*G65,2)+TRUNC(AC65*G65,2)+TRUNC(AE65*G65,2)+TRUNC(AG65*G65,2)+TRUNC(AI65*G65,2))))&gt;=0),ABS((AI65*G65-(TRUNC(AI65*G65,2)+(TRUNC(AL65,2)-(TRUNC(S65*G65,2)+TRUNC(W65*G65,2)+TRUNC(Y65*G65,2)+TRUNC(AA65*G65,2)+TRUNC(AC65*G65,2)+TRUNC(AE65*G65,2)+TRUNC(AG65*G65,2)+TRUNC(AI65*G65,2)))))/AI65*G65)&lt;ABS((W65*G65-(TRUNC(W65*G65,2)+(TRUNC(AL65,2)-(TRUNC(S65*G65,2)+TRUNC(W65*G65,2)+TRUNC(Y65*G65,2)+TRUNC(AA65*G65,2)+TRUNC(AC65*G65,2)+TRUNC(AE65*G65,2)+TRUNC(AG65*G65,2)+TRUNC(AI65*G65,2)))))/W65*G65),TRUE),IF(AND(Y65*G65&lt;&gt;0,(TRUNC(Y65*G65,2)+(TRUNC(AL65,2)-(TRUNC(S65*G65,2)+TRUNC(W65*G65,2)+TRUNC(Y65*G65,2)+TRUNC(AA65*G65,2)+TRUNC(AC65*G65,2)+TRUNC(AE65*G65,2)+TRUNC(AG65*G65,2)+TRUNC(AI65*G65,2))))&gt;=0),ABS((AI65*G65-(TRUNC(AI65*G65,2)+(TRUNC(AL65,2)-(TRUNC(S65*G65,2)+TRUNC(W65*G65,2)+TRUNC(Y65*G65,2)+TRUNC(AA65*G65,2)+TRUNC(AC65*G65,2)+TRUNC(AE65*G65,2)+TRUNC(AG65*G65,2)+TRUNC(AI65*G65,2)))))/AI65*G65)&lt;ABS((Y65*G65-(TRUNC(Y65*G65,2)+(TRUNC(AL65,2)-(TRUNC(S65*G65,2)+TRUNC(W65*G65,2)+TRUNC(Y65*G65,2)+TRUNC(AA65*G65,2)+TRUNC(AC65*G65,2)+TRUNC(AE65*G65,2)+TRUNC(AG65*G65,2)+TRUNC(AI65*G65,2)))))/Y65*G65),TRUE),IF(AND(AA65*G65&lt;&gt;0,(TRUNC(AA65*G65,2)+(TRUNC(AL65,2)-(TRUNC(S65*G65,2)+TRUNC(W65*G65,2)+TRUNC(Y65*G65,2)+TRUNC(AA65*G65,2)+TRUNC(AC65*G65,2)+TRUNC(AE65*G65,2)+TRUNC(AG65*G65,2)+TRUNC(AI65*G65,2))))&gt;=0),ABS((AI65*G65-(TRUNC(AI65*G65,2)+(TRUNC(AL65,2)-(TRUNC(S65*G65,2)+TRUNC(W65*G65,2)+TRUNC(Y65*G65,2)+TRUNC(AA65*G65,2)+TRUNC(AC65*G65,2)+TRUNC(AE65*G65,2)+TRUNC(AG65*G65,2)+TRUNC(AI65*G65,2)))))/AI65*G65)&lt;ABS((AA65*G65-(TRUNC(AA65*G65,2)+(TRUNC(AL65,2)-(TRUNC(S65*G65,2)+TRUNC(W65*G65,2)+TRUNC(Y65*G65,2)+TRUNC(AA65*G65,2)+TRUNC(AC65*G65,2)+TRUNC(AE65*G65,2)+TRUNC(AG65*G65,2)+TRUNC(AI65*G65,2)))))/AA65*G65),TRUE),IF(AND(AC65*G65&lt;&gt;0,(TRUNC(AC65*G65,2)+(TRUNC(AL65,2)-(TRUNC(S65*G65,2)+TRUNC(W65*G65,2)+TRUNC(Y65*G65,2)+TRUNC(AA65*G65,2)+TRUNC(AC65*G65,2)+TRUNC(AE65*G65,2)+TRUNC(AG65*G65,2)+TRUNC(AI65*G65,2))))&gt;=0),ABS((AI65*G65-(TRUNC(AI65*G65,2)+(TRUNC(AL65,2)-(TRUNC(S65*G65,2)+TRUNC(W65*G65,2)+TRUNC(Y65*G65,2)+TRUNC(AA65*G65,2)+TRUNC(AC65*G65,2)+TRUNC(AE65*G65,2)+TRUNC(AG65*G65,2)+TRUNC(AI65*G65,2)))))/AI65*G65)&lt;ABS((AC65*G65-(TRUNC(AC65*G65,2)+(TRUNC(AL65,2)-(TRUNC(S65*G65,2)+TRUNC(W65*G65,2)+TRUNC(Y65*G65,2)+TRUNC(AA65*G65,2)+TRUNC(AC65*G65,2)+TRUNC(AE65*G65,2)+TRUNC(AG65*G65,2)+TRUNC(AI65*G65,2)))))/AC65*G65),TRUE),IF(AND(AE65*G65&lt;&gt;0,(TRUNC(AE65*G65,2)+(TRUNC(AL65,2)-(TRUNC(S65*G65,2)+TRUNC(W65*G65,2)+TRUNC(Y65*G65,2)+TRUNC(AA65*G65,2)+TRUNC(AC65*G65,2)+TRUNC(AE65*G65,2)+TRUNC(AG65*G65,2)+TRUNC(AI65*G65,2))))&gt;=0),ABS((AI65*G65-(TRUNC(AI65*G65,2)+(TRUNC(AL65,2)-(TRUNC(S65*G65,2)+TRUNC(W65*G65,2)+TRUNC(Y65*G65,2)+TRUNC(AA65*G65,2)+TRUNC(AC65*G65,2)+TRUNC(AE65*G65,2)+TRUNC(AG65*G65,2)+TRUNC(AI65*G65,2)))))/AI65*G65)&lt;ABS((AE65*G65-(TRUNC(AE65*G65,2)+(TRUNC(AL65,2)-(TRUNC(S65*G65,2)+TRUNC(W65*G65,2)+TRUNC(Y65*G65,2)+TRUNC(AA65*G65,2)+TRUNC(AC65*G65,2)+TRUNC(AE65*G65,2)+TRUNC(AG65*G65,2)+TRUNC(AI65*G65,2)))))/AE65*G65),TRUE),IF(AND(AG65*G65&lt;&gt;0,(TRUNC(AG65*G65,2)+(TRUNC(AL65,2)-(TRUNC(S65*G65,2)+TRUNC(W65*G65,2)+TRUNC(Y65*G65,2)+TRUNC(AA65*G65,2)+TRUNC(AC65*G65,2)+TRUNC(AE65*G65,2)+TRUNC(AG65*G65,2)+TRUNC(AI65*G65,2))))&gt;=0),ABS((AI65*G65-(TRUNC(AI65*G65,2)+(TRUNC(AL65,2)-(TRUNC(S65*G65,2)+TRUNC(W65*G65,2)+TRUNC(Y65*G65,2)+TRUNC(AA65*G65,2)+TRUNC(AC65*G65,2)+TRUNC(AE65*G65,2)+TRUNC(AG65*G65,2)+TRUNC(AI65*G65,2)))))/AI65*G65)&lt;ABS((AG65*G65-(TRUNC(AG65*G65,2)+(TRUNC(AL65,2)-(TRUNC(S65*G65,2)+TRUNC(W65*G65,2)+TRUNC(Y65*G65,2)+TRUNC(AA65*G65,2)+TRUNC(AC65*G65,2)+TRUNC(AE65*G65,2)+TRUNC(AG65*G65,2)+TRUNC(AI65*G65,2)))))/AG65*G65),TRUE),IF(AND(AI65*G65&lt;&gt;0,(TRUNC(AI65*G65,2)+(TRUNC(AL65,2)-(TRUNC(S65*G65,2)+TRUNC(W65*G65,2)+TRUNC(Y65*G65,2)+TRUNC(AA65*G65,2)+TRUNC(AC65*G65,2)+TRUNC(AE65*G65,2)+TRUNC(AG65*G65,2)+TRUNC(AI65*G65,2))))&gt;=0),ABS((AI65*G65-(TRUNC(AI65*G65,2)+(TRUNC(AL65,2)-(TRUNC(S65*G65,2)+TRUNC(W65*G65,2)+TRUNC(Y65*G65,2)+TRUNC(AA65*G65,2)+TRUNC(AC65*G65,2)+TRUNC(AE65*G65,2)+TRUNC(AG65*G65,2)+TRUNC(AI65*G65,2)))))/AI65*G65)&lt;=ABS((AI65*G65-(TRUNC(AI65*G65,2)+(TRUNC(AL65,2)-(TRUNC(S65*G65,2)+TRUNC(W65*G65,2)+TRUNC(Y65*G65,2)+TRUNC(AA65*G65,2)+TRUNC(AC65*G65,2)+TRUNC(AE65*G65,2)+TRUNC(AG65*G65,2)+TRUNC(AI65*G65,2)))))/AI65*G65),TRUE)),TRUNC(AI65*G65,2)+(TRUNC(AL65,2)-(TRUNC(S65*G65,2)+TRUNC(W65*G65,2)+TRUNC(Y65*G65,2)+TRUNC(AA65*G65,2)+TRUNC(AC65*G65,2)+TRUNC(AE65*G65,2)+TRUNC(AG65*G65,2)+TRUNC(AI65*G65,2))),TRUNC(AI65*G65,2)))))</f>
        <v>0</v>
      </c>
      <c r="AK65" s="363">
        <f>TRUNC(Q65*(1+R65), 2)</f>
        <v>106.04</v>
      </c>
      <c r="AL65" s="363">
        <f>TRUNC(G65*TRUNC(AK65, 2), 2)</f>
        <v>0</v>
      </c>
    </row>
    <row r="66" spans="1:38" ht="15" x14ac:dyDescent="0.2">
      <c r="A66" s="402" t="s">
        <v>446</v>
      </c>
      <c r="B66" s="401" t="s">
        <v>238</v>
      </c>
      <c r="C66" s="401" t="s">
        <v>238</v>
      </c>
      <c r="D66" s="401" t="s">
        <v>238</v>
      </c>
      <c r="E66" s="401" t="s">
        <v>215</v>
      </c>
      <c r="F66" s="400" t="s">
        <v>238</v>
      </c>
      <c r="G66" s="400"/>
      <c r="H66" s="398"/>
      <c r="I66" s="398"/>
      <c r="J66" s="398"/>
      <c r="K66" s="398"/>
      <c r="L66" s="398"/>
      <c r="M66" s="398"/>
      <c r="N66" s="398"/>
      <c r="O66" s="398"/>
      <c r="P66" s="398"/>
      <c r="Q66" s="398"/>
      <c r="R66" s="399"/>
      <c r="S66" s="398"/>
      <c r="T66" s="398">
        <f>SUBTOTAL(109,T67:T71)</f>
        <v>0</v>
      </c>
      <c r="U66" s="398"/>
      <c r="V66" s="398">
        <f>SUBTOTAL(109,V67:V71)</f>
        <v>0</v>
      </c>
      <c r="W66" s="398"/>
      <c r="X66" s="398">
        <f>SUBTOTAL(109,X67:X71)</f>
        <v>0</v>
      </c>
      <c r="Y66" s="398"/>
      <c r="Z66" s="398">
        <f>SUBTOTAL(109,Z67:Z71)</f>
        <v>0</v>
      </c>
      <c r="AA66" s="398"/>
      <c r="AB66" s="398">
        <f>SUBTOTAL(109,AB67:AB71)</f>
        <v>0</v>
      </c>
      <c r="AC66" s="398"/>
      <c r="AD66" s="398">
        <f>SUBTOTAL(109,AD67:AD71)</f>
        <v>0</v>
      </c>
      <c r="AE66" s="398"/>
      <c r="AF66" s="398">
        <f>SUBTOTAL(109,AF67:AF71)</f>
        <v>0</v>
      </c>
      <c r="AG66" s="398"/>
      <c r="AH66" s="398">
        <f>SUBTOTAL(109,AH67:AH71)</f>
        <v>0</v>
      </c>
      <c r="AI66" s="398"/>
      <c r="AJ66" s="398">
        <f>SUBTOTAL(109,AJ67:AJ71)</f>
        <v>0</v>
      </c>
      <c r="AK66" s="398"/>
      <c r="AL66" s="398">
        <f>SUBTOTAL(109,AL67:AL71)</f>
        <v>0</v>
      </c>
    </row>
    <row r="67" spans="1:38" ht="38.25" x14ac:dyDescent="0.2">
      <c r="A67" s="368" t="s">
        <v>447</v>
      </c>
      <c r="B67" s="367" t="s">
        <v>193</v>
      </c>
      <c r="C67" s="367" t="s">
        <v>393</v>
      </c>
      <c r="D67" s="367" t="s">
        <v>448</v>
      </c>
      <c r="E67" s="366" t="s">
        <v>449</v>
      </c>
      <c r="F67" s="365" t="s">
        <v>19</v>
      </c>
      <c r="G67" s="365"/>
      <c r="H67" s="363">
        <v>0</v>
      </c>
      <c r="I67" s="363">
        <v>182.21</v>
      </c>
      <c r="J67" s="363">
        <v>0</v>
      </c>
      <c r="K67" s="363">
        <v>0</v>
      </c>
      <c r="L67" s="363">
        <v>0</v>
      </c>
      <c r="M67" s="363">
        <v>182.21</v>
      </c>
      <c r="N67" s="363">
        <v>0</v>
      </c>
      <c r="O67" s="363">
        <v>0</v>
      </c>
      <c r="P67" s="363">
        <v>0</v>
      </c>
      <c r="Q67" s="363">
        <f>TRUNC(H67 + N67 + K67 + J67 + P67 + M67 + L67 + O67, 2)</f>
        <v>182.21</v>
      </c>
      <c r="R67" s="364"/>
      <c r="S67" s="363">
        <f>IF(H67*(1+R67)=0,0,IF((TRUNC(AK67,2)-(TRUNC(H67*(1+R67),2)+TRUNC(J67*(1+R67),2)+TRUNC(K67*(1+R67),2)+TRUNC(L67*(1+R67),2)+TRUNC(M67*(1+R67),2)+TRUNC(N67*(1+R67),2)+TRUNC(O67*(1+R67),2)+TRUNC(P67*(1+R67),2)))=0,TRUNC(H67*(1+R67),2),IF((TRUNC(TRUNC(H67*(1+R67),2),2)+(TRUNC(AK67,2)-(TRUNC(H67*(1+R67),2)+TRUNC(J67*(1+R67),2)+TRUNC(K67*(1+R67),2)+TRUNC(L67*(1+R67),2)+TRUNC(M67*(1+R67),2)+TRUNC(N67*(1+R67),2)+TRUNC(O67*(1+R67),2)+TRUNC(P67*(1+R67),2))))&lt;=0,TRUNC(H67*(1+R67),2),IF(AND(IF(AND(H67*(1+R67)&lt;&gt;0,(TRUNC(H67*(1+R67),2)+(TRUNC(AK67,2)-(TRUNC(H67*(1+R67),2)+TRUNC(J67*(1+R67),2)+TRUNC(K67*(1+R67),2)+TRUNC(L67*(1+R67),2)+TRUNC(M67*(1+R67),2)+TRUNC(N67*(1+R67),2)+TRUNC(O67*(1+R67),2)+TRUNC(P67*(1+R67),2))))&gt;=0),ABS((H67*(1+R67)-(TRUNC(H67*(1+R67),2)+(TRUNC(AK67,2)-(TRUNC(H67*(1+R67),2)+TRUNC(J67*(1+R67),2)+TRUNC(K67*(1+R67),2)+TRUNC(L67*(1+R67),2)+TRUNC(M67*(1+R67),2)+TRUNC(N67*(1+R67),2)+TRUNC(O67*(1+R67),2)+TRUNC(P67*(1+R67),2)))))/H67*(1+R67))&lt;=ABS((H67*(1+R67)-(TRUNC(H67*(1+R67),2)+(TRUNC(AK67,2)-(TRUNC(H67*(1+R67),2)+TRUNC(J67*(1+R67),2)+TRUNC(K67*(1+R67),2)+TRUNC(L67*(1+R67),2)+TRUNC(M67*(1+R67),2)+TRUNC(N67*(1+R67),2)+TRUNC(O67*(1+R67),2)+TRUNC(P67*(1+R67),2)))))/H67*(1+R67)),TRUE),IF(AND(J67*(1+R67)&lt;&gt;0,(TRUNC(J67*(1+R67),2)+(TRUNC(AK67,2)-(TRUNC(H67*(1+R67),2)+TRUNC(J67*(1+R67),2)+TRUNC(K67*(1+R67),2)+TRUNC(L67*(1+R67),2)+TRUNC(M67*(1+R67),2)+TRUNC(N67*(1+R67),2)+TRUNC(O67*(1+R67),2)+TRUNC(P67*(1+R67),2))))&gt;=0),ABS((H67*(1+R67)-(TRUNC(H67*(1+R67),2)+(TRUNC(AK67,2)-(TRUNC(H67*(1+R67),2)+TRUNC(J67*(1+R67),2)+TRUNC(K67*(1+R67),2)+TRUNC(L67*(1+R67),2)+TRUNC(M67*(1+R67),2)+TRUNC(N67*(1+R67),2)+TRUNC(O67*(1+R67),2)+TRUNC(P67*(1+R67),2)))))/H67*(1+R67))&lt;=ABS((J67*(1+R67)-(TRUNC(J67*(1+R67),2)+(TRUNC(AK67,2)-(TRUNC(H67*(1+R67),2)+TRUNC(J67*(1+R67),2)+TRUNC(K67*(1+R67),2)+TRUNC(L67*(1+R67),2)+TRUNC(M67*(1+R67),2)+TRUNC(N67*(1+R67),2)+TRUNC(O67*(1+R67),2)+TRUNC(P67*(1+R67),2)))))/J67*(1+R67)),TRUE),IF(AND(K67*(1+R67)&lt;&gt;0,(TRUNC(K67*(1+R67),2)+(TRUNC(AK67,2)-(TRUNC(H67*(1+R67),2)+TRUNC(J67*(1+R67),2)+TRUNC(K67*(1+R67),2)+TRUNC(L67*(1+R67),2)+TRUNC(M67*(1+R67),2)+TRUNC(N67*(1+R67),2)+TRUNC(O67*(1+R67),2)+TRUNC(P67*(1+R67),2))))&gt;=0),ABS((H67*(1+R67)-(TRUNC(H67*(1+R67),2)+(TRUNC(AK67,2)-(TRUNC(H67*(1+R67),2)+TRUNC(J67*(1+R67),2)+TRUNC(K67*(1+R67),2)+TRUNC(L67*(1+R67),2)+TRUNC(M67*(1+R67),2)+TRUNC(N67*(1+R67),2)+TRUNC(O67*(1+R67),2)+TRUNC(P67*(1+R67),2)))))/H67*(1+R67))&lt;=ABS((K67*(1+R67)-(TRUNC(K67*(1+R67),2)+(TRUNC(AK67,2)-(TRUNC(H67*(1+R67),2)+TRUNC(J67*(1+R67),2)+TRUNC(K67*(1+R67),2)+TRUNC(L67*(1+R67),2)+TRUNC(M67*(1+R67),2)+TRUNC(N67*(1+R67),2)+TRUNC(O67*(1+R67),2)+TRUNC(P67*(1+R67),2)))))/K67*(1+R67)),TRUE),IF(AND(L67*(1+R67)&lt;&gt;0,(TRUNC(L67*(1+R67),2)+(TRUNC(AK67,2)-(TRUNC(H67*(1+R67),2)+TRUNC(J67*(1+R67),2)+TRUNC(K67*(1+R67),2)+TRUNC(L67*(1+R67),2)+TRUNC(M67*(1+R67),2)+TRUNC(N67*(1+R67),2)+TRUNC(O67*(1+R67),2)+TRUNC(P67*(1+R67),2))))&gt;=0),ABS((H67*(1+R67)-(TRUNC(H67*(1+R67),2)+(TRUNC(AK67,2)-(TRUNC(H67*(1+R67),2)+TRUNC(J67*(1+R67),2)+TRUNC(K67*(1+R67),2)+TRUNC(L67*(1+R67),2)+TRUNC(M67*(1+R67),2)+TRUNC(N67*(1+R67),2)+TRUNC(O67*(1+R67),2)+TRUNC(P67*(1+R67),2)))))/H67*(1+R67))&lt;=ABS((L67*(1+R67)-(TRUNC(L67*(1+R67),2)+(TRUNC(AK67,2)-(TRUNC(H67*(1+R67),2)+TRUNC(J67*(1+R67),2)+TRUNC(K67*(1+R67),2)+TRUNC(L67*(1+R67),2)+TRUNC(M67*(1+R67),2)+TRUNC(N67*(1+R67),2)+TRUNC(O67*(1+R67),2)+TRUNC(P67*(1+R67),2)))))/L67*(1+R67)),TRUE),IF(AND(M67*(1+R67)&lt;&gt;0,(TRUNC(M67*(1+R67),2)+(TRUNC(AK67,2)-(TRUNC(H67*(1+R67),2)+TRUNC(J67*(1+R67),2)+TRUNC(K67*(1+R67),2)+TRUNC(L67*(1+R67),2)+TRUNC(M67*(1+R67),2)+TRUNC(N67*(1+R67),2)+TRUNC(O67*(1+R67),2)+TRUNC(P67*(1+R67),2))))&gt;=0),ABS((H67*(1+R67)-(TRUNC(H67*(1+R67),2)+(TRUNC(AK67,2)-(TRUNC(H67*(1+R67),2)+TRUNC(J67*(1+R67),2)+TRUNC(K67*(1+R67),2)+TRUNC(L67*(1+R67),2)+TRUNC(M67*(1+R67),2)+TRUNC(N67*(1+R67),2)+TRUNC(O67*(1+R67),2)+TRUNC(P67*(1+R67),2)))))/H67*(1+R67))&lt;=ABS((M67*(1+R67)-(TRUNC(M67*(1+R67),2)+(TRUNC(AK67,2)-(TRUNC(H67*(1+R67),2)+TRUNC(J67*(1+R67),2)+TRUNC(K67*(1+R67),2)+TRUNC(L67*(1+R67),2)+TRUNC(M67*(1+R67),2)+TRUNC(N67*(1+R67),2)+TRUNC(O67*(1+R67),2)+TRUNC(P67*(1+R67),2)))))/M67*(1+R67)),TRUE),IF(AND(N67*(1+R67)&lt;&gt;0,(TRUNC(N67*(1+R67),2)+(TRUNC(AK67,2)-(TRUNC(H67*(1+R67),2)+TRUNC(J67*(1+R67),2)+TRUNC(K67*(1+R67),2)+TRUNC(L67*(1+R67),2)+TRUNC(M67*(1+R67),2)+TRUNC(N67*(1+R67),2)+TRUNC(O67*(1+R67),2)+TRUNC(P67*(1+R67),2))))&gt;=0),ABS((H67*(1+R67)-(TRUNC(H67*(1+R67),2)+(TRUNC(AK67,2)-(TRUNC(H67*(1+R67),2)+TRUNC(J67*(1+R67),2)+TRUNC(K67*(1+R67),2)+TRUNC(L67*(1+R67),2)+TRUNC(M67*(1+R67),2)+TRUNC(N67*(1+R67),2)+TRUNC(O67*(1+R67),2)+TRUNC(P67*(1+R67),2)))))/H67*(1+R67))&lt;=ABS((N67*(1+R67)-(TRUNC(N67*(1+R67),2)+(TRUNC(AK67,2)-(TRUNC(H67*(1+R67),2)+TRUNC(J67*(1+R67),2)+TRUNC(K67*(1+R67),2)+TRUNC(L67*(1+R67),2)+TRUNC(M67*(1+R67),2)+TRUNC(N67*(1+R67),2)+TRUNC(O67*(1+R67),2)+TRUNC(P67*(1+R67),2)))))/N67*(1+R67)),TRUE),IF(AND(O67*(1+R67)&lt;&gt;0,(TRUNC(O67*(1+R67),2)+(TRUNC(AK67,2)-(TRUNC(H67*(1+R67),2)+TRUNC(J67*(1+R67),2)+TRUNC(K67*(1+R67),2)+TRUNC(L67*(1+R67),2)+TRUNC(M67*(1+R67),2)+TRUNC(N67*(1+R67),2)+TRUNC(O67*(1+R67),2)+TRUNC(P67*(1+R67),2))))&gt;=0),ABS((H67*(1+R67)-(TRUNC(H67*(1+R67),2)+(TRUNC(AK67,2)-(TRUNC(H67*(1+R67),2)+TRUNC(J67*(1+R67),2)+TRUNC(K67*(1+R67),2)+TRUNC(L67*(1+R67),2)+TRUNC(M67*(1+R67),2)+TRUNC(N67*(1+R67),2)+TRUNC(O67*(1+R67),2)+TRUNC(P67*(1+R67),2)))))/H67*(1+R67))&lt;=ABS((O67*(1+R67)-(TRUNC(O67*(1+R67),2)+(TRUNC(AK67,2)-(TRUNC(H67*(1+R67),2)+TRUNC(J67*(1+R67),2)+TRUNC(K67*(1+R67),2)+TRUNC(L67*(1+R67),2)+TRUNC(M67*(1+R67),2)+TRUNC(N67*(1+R67),2)+TRUNC(O67*(1+R67),2)+TRUNC(P67*(1+R67),2)))))/O67*(1+R67)),TRUE),IF(AND(P67*(1+R67)&lt;&gt;0,(TRUNC(P67*(1+R67),2)+(TRUNC(AK67,2)-(TRUNC(H67*(1+R67),2)+TRUNC(J67*(1+R67),2)+TRUNC(K67*(1+R67),2)+TRUNC(L67*(1+R67),2)+TRUNC(M67*(1+R67),2)+TRUNC(N67*(1+R67),2)+TRUNC(O67*(1+R67),2)+TRUNC(P67*(1+R67),2))))&gt;=0),ABS((H67*(1+R67)-(TRUNC(H67*(1+R67),2)+(TRUNC(AK67,2)-(TRUNC(H67*(1+R67),2)+TRUNC(J67*(1+R67),2)+TRUNC(K67*(1+R67),2)+TRUNC(L67*(1+R67),2)+TRUNC(M67*(1+R67),2)+TRUNC(N67*(1+R67),2)+TRUNC(O67*(1+R67),2)+TRUNC(P67*(1+R67),2)))))/H67*(1+R67))&lt;=ABS((P67*(1+R67)-(TRUNC(P67*(1+R67),2)+(TRUNC(AK67,2)-(TRUNC(H67*(1+R67),2)+TRUNC(J67*(1+R67),2)+TRUNC(K67*(1+R67),2)+TRUNC(L67*(1+R67),2)+TRUNC(M67*(1+R67),2)+TRUNC(N67*(1+R67),2)+TRUNC(O67*(1+R67),2)+TRUNC(P67*(1+R67),2)))))/P67*(1+R67)),TRUE)),TRUNC(H67*(1+R67),2)+(TRUNC(AK67,2)-(TRUNC(H67*(1+R67),2)+TRUNC(J67*(1+R67),2)+TRUNC(K67*(1+R67),2)+TRUNC(L67*(1+R67),2)+TRUNC(M67*(1+R67),2)+TRUNC(N67*(1+R67),2)+TRUNC(O67*(1+R67),2)+TRUNC(P67*(1+R67),2))),TRUNC(H67*(1+R67),2)))))</f>
        <v>0</v>
      </c>
      <c r="T67" s="363">
        <f>IF(S67*G67=0,0,IF((TRUNC(AL67,2)-(TRUNC(S67*G67,2)+TRUNC(W67*G67,2)+TRUNC(Y67*G67,2)+TRUNC(AA67*G67,2)+TRUNC(AC67*G67,2)+TRUNC(AE67*G67,2)+TRUNC(AG67*G67,2)+TRUNC(AI67*G67,2)))=0,TRUNC(S67*G67,2),IF((TRUNC(TRUNC(S67*G67,2),2)+(TRUNC(AL67,2)-(TRUNC(S67*G67,2)+TRUNC(W67*G67,2)+TRUNC(Y67*G67,2)+TRUNC(AA67*G67,2)+TRUNC(AC67*G67,2)+TRUNC(AE67*G67,2)+TRUNC(AG67*G67,2)+TRUNC(AI67*G67,2))))&lt;=0,TRUNC(S67*G67,2),IF(AND(IF(AND(S67*G67&lt;&gt;0,(TRUNC(S67*G67,2)+(TRUNC(AL67,2)-(TRUNC(S67*G67,2)+TRUNC(W67*G67,2)+TRUNC(Y67*G67,2)+TRUNC(AA67*G67,2)+TRUNC(AC67*G67,2)+TRUNC(AE67*G67,2)+TRUNC(AG67*G67,2)+TRUNC(AI67*G67,2))))&gt;=0),ABS((S67*G67-(TRUNC(S67*G67,2)+(TRUNC(AL67,2)-(TRUNC(S67*G67,2)+TRUNC(W67*G67,2)+TRUNC(Y67*G67,2)+TRUNC(AA67*G67,2)+TRUNC(AC67*G67,2)+TRUNC(AE67*G67,2)+TRUNC(AG67*G67,2)+TRUNC(AI67*G67,2)))))/S67*G67)&lt;=ABS((S67*G67-(TRUNC(S67*G67,2)+(TRUNC(AL67,2)-(TRUNC(S67*G67,2)+TRUNC(W67*G67,2)+TRUNC(Y67*G67,2)+TRUNC(AA67*G67,2)+TRUNC(AC67*G67,2)+TRUNC(AE67*G67,2)+TRUNC(AG67*G67,2)+TRUNC(AI67*G67,2)))))/S67*G67),TRUE),IF(AND(W67*G67&lt;&gt;0,(TRUNC(W67*G67,2)+(TRUNC(AL67,2)-(TRUNC(S67*G67,2)+TRUNC(W67*G67,2)+TRUNC(Y67*G67,2)+TRUNC(AA67*G67,2)+TRUNC(AC67*G67,2)+TRUNC(AE67*G67,2)+TRUNC(AG67*G67,2)+TRUNC(AI67*G67,2))))&gt;=0),ABS((S67*G67-(TRUNC(S67*G67,2)+(TRUNC(AL67,2)-(TRUNC(S67*G67,2)+TRUNC(W67*G67,2)+TRUNC(Y67*G67,2)+TRUNC(AA67*G67,2)+TRUNC(AC67*G67,2)+TRUNC(AE67*G67,2)+TRUNC(AG67*G67,2)+TRUNC(AI67*G67,2)))))/S67*G67)&lt;=ABS((W67*G67-(TRUNC(W67*G67,2)+(TRUNC(AL67,2)-(TRUNC(S67*G67,2)+TRUNC(W67*G67,2)+TRUNC(Y67*G67,2)+TRUNC(AA67*G67,2)+TRUNC(AC67*G67,2)+TRUNC(AE67*G67,2)+TRUNC(AG67*G67,2)+TRUNC(AI67*G67,2)))))/W67*G67),TRUE),IF(AND(Y67*G67&lt;&gt;0,(TRUNC(Y67*G67,2)+(TRUNC(AL67,2)-(TRUNC(S67*G67,2)+TRUNC(W67*G67,2)+TRUNC(Y67*G67,2)+TRUNC(AA67*G67,2)+TRUNC(AC67*G67,2)+TRUNC(AE67*G67,2)+TRUNC(AG67*G67,2)+TRUNC(AI67*G67,2))))&gt;=0),ABS((S67*G67-(TRUNC(S67*G67,2)+(TRUNC(AL67,2)-(TRUNC(S67*G67,2)+TRUNC(W67*G67,2)+TRUNC(Y67*G67,2)+TRUNC(AA67*G67,2)+TRUNC(AC67*G67,2)+TRUNC(AE67*G67,2)+TRUNC(AG67*G67,2)+TRUNC(AI67*G67,2)))))/S67*G67)&lt;=ABS((Y67*G67-(TRUNC(Y67*G67,2)+(TRUNC(AL67,2)-(TRUNC(S67*G67,2)+TRUNC(W67*G67,2)+TRUNC(Y67*G67,2)+TRUNC(AA67*G67,2)+TRUNC(AC67*G67,2)+TRUNC(AE67*G67,2)+TRUNC(AG67*G67,2)+TRUNC(AI67*G67,2)))))/Y67*G67),TRUE),IF(AND(AA67*G67&lt;&gt;0,(TRUNC(AA67*G67,2)+(TRUNC(AL67,2)-(TRUNC(S67*G67,2)+TRUNC(W67*G67,2)+TRUNC(Y67*G67,2)+TRUNC(AA67*G67,2)+TRUNC(AC67*G67,2)+TRUNC(AE67*G67,2)+TRUNC(AG67*G67,2)+TRUNC(AI67*G67,2))))&gt;=0),ABS((S67*G67-(TRUNC(S67*G67,2)+(TRUNC(AL67,2)-(TRUNC(S67*G67,2)+TRUNC(W67*G67,2)+TRUNC(Y67*G67,2)+TRUNC(AA67*G67,2)+TRUNC(AC67*G67,2)+TRUNC(AE67*G67,2)+TRUNC(AG67*G67,2)+TRUNC(AI67*G67,2)))))/S67*G67)&lt;=ABS((AA67*G67-(TRUNC(AA67*G67,2)+(TRUNC(AL67,2)-(TRUNC(S67*G67,2)+TRUNC(W67*G67,2)+TRUNC(Y67*G67,2)+TRUNC(AA67*G67,2)+TRUNC(AC67*G67,2)+TRUNC(AE67*G67,2)+TRUNC(AG67*G67,2)+TRUNC(AI67*G67,2)))))/AA67*G67),TRUE),IF(AND(AC67*G67&lt;&gt;0,(TRUNC(AC67*G67,2)+(TRUNC(AL67,2)-(TRUNC(S67*G67,2)+TRUNC(W67*G67,2)+TRUNC(Y67*G67,2)+TRUNC(AA67*G67,2)+TRUNC(AC67*G67,2)+TRUNC(AE67*G67,2)+TRUNC(AG67*G67,2)+TRUNC(AI67*G67,2))))&gt;=0),ABS((S67*G67-(TRUNC(S67*G67,2)+(TRUNC(AL67,2)-(TRUNC(S67*G67,2)+TRUNC(W67*G67,2)+TRUNC(Y67*G67,2)+TRUNC(AA67*G67,2)+TRUNC(AC67*G67,2)+TRUNC(AE67*G67,2)+TRUNC(AG67*G67,2)+TRUNC(AI67*G67,2)))))/S67*G67)&lt;=ABS((AC67*G67-(TRUNC(AC67*G67,2)+(TRUNC(AL67,2)-(TRUNC(S67*G67,2)+TRUNC(W67*G67,2)+TRUNC(Y67*G67,2)+TRUNC(AA67*G67,2)+TRUNC(AC67*G67,2)+TRUNC(AE67*G67,2)+TRUNC(AG67*G67,2)+TRUNC(AI67*G67,2)))))/AC67*G67),TRUE),IF(AND(AE67*G67&lt;&gt;0,(TRUNC(AE67*G67,2)+(TRUNC(AL67,2)-(TRUNC(S67*G67,2)+TRUNC(W67*G67,2)+TRUNC(Y67*G67,2)+TRUNC(AA67*G67,2)+TRUNC(AC67*G67,2)+TRUNC(AE67*G67,2)+TRUNC(AG67*G67,2)+TRUNC(AI67*G67,2))))&gt;=0),ABS((S67*G67-(TRUNC(S67*G67,2)+(TRUNC(AL67,2)-(TRUNC(S67*G67,2)+TRUNC(W67*G67,2)+TRUNC(Y67*G67,2)+TRUNC(AA67*G67,2)+TRUNC(AC67*G67,2)+TRUNC(AE67*G67,2)+TRUNC(AG67*G67,2)+TRUNC(AI67*G67,2)))))/S67*G67)&lt;=ABS((AE67*G67-(TRUNC(AE67*G67,2)+(TRUNC(AL67,2)-(TRUNC(S67*G67,2)+TRUNC(W67*G67,2)+TRUNC(Y67*G67,2)+TRUNC(AA67*G67,2)+TRUNC(AC67*G67,2)+TRUNC(AE67*G67,2)+TRUNC(AG67*G67,2)+TRUNC(AI67*G67,2)))))/AE67*G67),TRUE),IF(AND(AG67*G67&lt;&gt;0,(TRUNC(AG67*G67,2)+(TRUNC(AL67,2)-(TRUNC(S67*G67,2)+TRUNC(W67*G67,2)+TRUNC(Y67*G67,2)+TRUNC(AA67*G67,2)+TRUNC(AC67*G67,2)+TRUNC(AE67*G67,2)+TRUNC(AG67*G67,2)+TRUNC(AI67*G67,2))))&gt;=0),ABS((S67*G67-(TRUNC(S67*G67,2)+(TRUNC(AL67,2)-(TRUNC(S67*G67,2)+TRUNC(W67*G67,2)+TRUNC(Y67*G67,2)+TRUNC(AA67*G67,2)+TRUNC(AC67*G67,2)+TRUNC(AE67*G67,2)+TRUNC(AG67*G67,2)+TRUNC(AI67*G67,2)))))/S67*G67)&lt;=ABS((AG67*G67-(TRUNC(AG67*G67,2)+(TRUNC(AL67,2)-(TRUNC(S67*G67,2)+TRUNC(W67*G67,2)+TRUNC(Y67*G67,2)+TRUNC(AA67*G67,2)+TRUNC(AC67*G67,2)+TRUNC(AE67*G67,2)+TRUNC(AG67*G67,2)+TRUNC(AI67*G67,2)))))/AG67*G67),TRUE),IF(AND(AI67*G67&lt;&gt;0,(TRUNC(AI67*G67,2)+(TRUNC(AL67,2)-(TRUNC(S67*G67,2)+TRUNC(W67*G67,2)+TRUNC(Y67*G67,2)+TRUNC(AA67*G67,2)+TRUNC(AC67*G67,2)+TRUNC(AE67*G67,2)+TRUNC(AG67*G67,2)+TRUNC(AI67*G67,2))))&gt;=0),ABS((S67*G67-(TRUNC(S67*G67,2)+(TRUNC(AL67,2)-(TRUNC(S67*G67,2)+TRUNC(W67*G67,2)+TRUNC(Y67*G67,2)+TRUNC(AA67*G67,2)+TRUNC(AC67*G67,2)+TRUNC(AE67*G67,2)+TRUNC(AG67*G67,2)+TRUNC(AI67*G67,2)))))/S67*G67)&lt;=ABS((AI67*G67-(TRUNC(AI67*G67,2)+(TRUNC(AL67,2)-(TRUNC(S67*G67,2)+TRUNC(W67*G67,2)+TRUNC(Y67*G67,2)+TRUNC(AA67*G67,2)+TRUNC(AC67*G67,2)+TRUNC(AE67*G67,2)+TRUNC(AG67*G67,2)+TRUNC(AI67*G67,2)))))/AI67*G67),TRUE)),TRUNC(S67*G67,2)+(TRUNC(AL67,2)-(TRUNC(S67*G67,2)+TRUNC(W67*G67,2)+TRUNC(Y67*G67,2)+TRUNC(AA67*G67,2)+TRUNC(AC67*G67,2)+TRUNC(AE67*G67,2)+TRUNC(AG67*G67,2)+TRUNC(AI67*G67,2))),TRUNC(S67*G67,2)))))</f>
        <v>0</v>
      </c>
      <c r="U67" s="363">
        <f t="shared" ref="U67:V71" si="43">TRUNC(AE67 + Y67 + W67 + AI67 + AC67 + AA67 + AG67, 2)</f>
        <v>182.21</v>
      </c>
      <c r="V67" s="363">
        <f t="shared" si="43"/>
        <v>0</v>
      </c>
      <c r="W67" s="363">
        <f>IF(J67*(1+R67)=0,0,IF((TRUNC(AK67,2)-(TRUNC(H67*(1+R67),2)+TRUNC(J67*(1+R67),2)+TRUNC(K67*(1+R67),2)+TRUNC(L67*(1+R67),2)+TRUNC(M67*(1+R67),2)+TRUNC(N67*(1+R67),2)+TRUNC(O67*(1+R67),2)+TRUNC(P67*(1+R67),2)))=0,TRUNC(J67*(1+R67),2),IF((TRUNC(TRUNC(J67*(1+R67),2),2)+(TRUNC(AK67,2)-(TRUNC(H67*(1+R67),2)+TRUNC(J67*(1+R67),2)+TRUNC(K67*(1+R67),2)+TRUNC(L67*(1+R67),2)+TRUNC(M67*(1+R67),2)+TRUNC(N67*(1+R67),2)+TRUNC(O67*(1+R67),2)+TRUNC(P67*(1+R67),2))))&lt;=0,TRUNC(J67*(1+R67),2),IF(AND(IF(AND(H67*(1+R67)&lt;&gt;0,(TRUNC(H67*(1+R67),2)+(TRUNC(AK67,2)-(TRUNC(H67*(1+R67),2)+TRUNC(J67*(1+R67),2)+TRUNC(K67*(1+R67),2)+TRUNC(L67*(1+R67),2)+TRUNC(M67*(1+R67),2)+TRUNC(N67*(1+R67),2)+TRUNC(O67*(1+R67),2)+TRUNC(P67*(1+R67),2))))&gt;=0),ABS((J67*(1+R67)-(TRUNC(J67*(1+R67),2)+(TRUNC(AK67,2)-(TRUNC(H67*(1+R67),2)+TRUNC(J67*(1+R67),2)+TRUNC(K67*(1+R67),2)+TRUNC(L67*(1+R67),2)+TRUNC(M67*(1+R67),2)+TRUNC(N67*(1+R67),2)+TRUNC(O67*(1+R67),2)+TRUNC(P67*(1+R67),2)))))/J67*(1+R67))&lt;ABS((H67*(1+R67)-(TRUNC(H67*(1+R67),2)+(TRUNC(AK67,2)-(TRUNC(H67*(1+R67),2)+TRUNC(J67*(1+R67),2)+TRUNC(K67*(1+R67),2)+TRUNC(L67*(1+R67),2)+TRUNC(M67*(1+R67),2)+TRUNC(N67*(1+R67),2)+TRUNC(O67*(1+R67),2)+TRUNC(P67*(1+R67),2)))))/H67*(1+R67)),TRUE),IF(AND(J67*(1+R67)&lt;&gt;0,(TRUNC(J67*(1+R67),2)+(TRUNC(AK67,2)-(TRUNC(H67*(1+R67),2)+TRUNC(J67*(1+R67),2)+TRUNC(K67*(1+R67),2)+TRUNC(L67*(1+R67),2)+TRUNC(M67*(1+R67),2)+TRUNC(N67*(1+R67),2)+TRUNC(O67*(1+R67),2)+TRUNC(P67*(1+R67),2))))&gt;=0),ABS((J67*(1+R67)-(TRUNC(J67*(1+R67),2)+(TRUNC(AK67,2)-(TRUNC(H67*(1+R67),2)+TRUNC(J67*(1+R67),2)+TRUNC(K67*(1+R67),2)+TRUNC(L67*(1+R67),2)+TRUNC(M67*(1+R67),2)+TRUNC(N67*(1+R67),2)+TRUNC(O67*(1+R67),2)+TRUNC(P67*(1+R67),2)))))/J67*(1+R67))&lt;=ABS((J67*(1+R67)-(TRUNC(J67*(1+R67),2)+(TRUNC(AK67,2)-(TRUNC(H67*(1+R67),2)+TRUNC(J67*(1+R67),2)+TRUNC(K67*(1+R67),2)+TRUNC(L67*(1+R67),2)+TRUNC(M67*(1+R67),2)+TRUNC(N67*(1+R67),2)+TRUNC(O67*(1+R67),2)+TRUNC(P67*(1+R67),2)))))/J67*(1+R67)),TRUE),IF(AND(K67*(1+R67)&lt;&gt;0,(TRUNC(K67*(1+R67),2)+(TRUNC(AK67,2)-(TRUNC(H67*(1+R67),2)+TRUNC(J67*(1+R67),2)+TRUNC(K67*(1+R67),2)+TRUNC(L67*(1+R67),2)+TRUNC(M67*(1+R67),2)+TRUNC(N67*(1+R67),2)+TRUNC(O67*(1+R67),2)+TRUNC(P67*(1+R67),2))))&gt;=0),ABS((J67*(1+R67)-(TRUNC(J67*(1+R67),2)+(TRUNC(AK67,2)-(TRUNC(H67*(1+R67),2)+TRUNC(J67*(1+R67),2)+TRUNC(K67*(1+R67),2)+TRUNC(L67*(1+R67),2)+TRUNC(M67*(1+R67),2)+TRUNC(N67*(1+R67),2)+TRUNC(O67*(1+R67),2)+TRUNC(P67*(1+R67),2)))))/J67*(1+R67))&lt;=ABS((K67*(1+R67)-(TRUNC(K67*(1+R67),2)+(TRUNC(AK67,2)-(TRUNC(H67*(1+R67),2)+TRUNC(J67*(1+R67),2)+TRUNC(K67*(1+R67),2)+TRUNC(L67*(1+R67),2)+TRUNC(M67*(1+R67),2)+TRUNC(N67*(1+R67),2)+TRUNC(O67*(1+R67),2)+TRUNC(P67*(1+R67),2)))))/K67*(1+R67)),TRUE),IF(AND(L67*(1+R67)&lt;&gt;0,(TRUNC(L67*(1+R67),2)+(TRUNC(AK67,2)-(TRUNC(H67*(1+R67),2)+TRUNC(J67*(1+R67),2)+TRUNC(K67*(1+R67),2)+TRUNC(L67*(1+R67),2)+TRUNC(M67*(1+R67),2)+TRUNC(N67*(1+R67),2)+TRUNC(O67*(1+R67),2)+TRUNC(P67*(1+R67),2))))&gt;=0),ABS((J67*(1+R67)-(TRUNC(J67*(1+R67),2)+(TRUNC(AK67,2)-(TRUNC(H67*(1+R67),2)+TRUNC(J67*(1+R67),2)+TRUNC(K67*(1+R67),2)+TRUNC(L67*(1+R67),2)+TRUNC(M67*(1+R67),2)+TRUNC(N67*(1+R67),2)+TRUNC(O67*(1+R67),2)+TRUNC(P67*(1+R67),2)))))/J67*(1+R67))&lt;=ABS((L67*(1+R67)-(TRUNC(L67*(1+R67),2)+(TRUNC(AK67,2)-(TRUNC(H67*(1+R67),2)+TRUNC(J67*(1+R67),2)+TRUNC(K67*(1+R67),2)+TRUNC(L67*(1+R67),2)+TRUNC(M67*(1+R67),2)+TRUNC(N67*(1+R67),2)+TRUNC(O67*(1+R67),2)+TRUNC(P67*(1+R67),2)))))/L67*(1+R67)),TRUE),IF(AND(M67*(1+R67)&lt;&gt;0,(TRUNC(M67*(1+R67),2)+(TRUNC(AK67,2)-(TRUNC(H67*(1+R67),2)+TRUNC(J67*(1+R67),2)+TRUNC(K67*(1+R67),2)+TRUNC(L67*(1+R67),2)+TRUNC(M67*(1+R67),2)+TRUNC(N67*(1+R67),2)+TRUNC(O67*(1+R67),2)+TRUNC(P67*(1+R67),2))))&gt;=0),ABS((J67*(1+R67)-(TRUNC(J67*(1+R67),2)+(TRUNC(AK67,2)-(TRUNC(H67*(1+R67),2)+TRUNC(J67*(1+R67),2)+TRUNC(K67*(1+R67),2)+TRUNC(L67*(1+R67),2)+TRUNC(M67*(1+R67),2)+TRUNC(N67*(1+R67),2)+TRUNC(O67*(1+R67),2)+TRUNC(P67*(1+R67),2)))))/J67*(1+R67))&lt;=ABS((M67*(1+R67)-(TRUNC(M67*(1+R67),2)+(TRUNC(AK67,2)-(TRUNC(H67*(1+R67),2)+TRUNC(J67*(1+R67),2)+TRUNC(K67*(1+R67),2)+TRUNC(L67*(1+R67),2)+TRUNC(M67*(1+R67),2)+TRUNC(N67*(1+R67),2)+TRUNC(O67*(1+R67),2)+TRUNC(P67*(1+R67),2)))))/M67*(1+R67)),TRUE),IF(AND(N67*(1+R67)&lt;&gt;0,(TRUNC(N67*(1+R67),2)+(TRUNC(AK67,2)-(TRUNC(H67*(1+R67),2)+TRUNC(J67*(1+R67),2)+TRUNC(K67*(1+R67),2)+TRUNC(L67*(1+R67),2)+TRUNC(M67*(1+R67),2)+TRUNC(N67*(1+R67),2)+TRUNC(O67*(1+R67),2)+TRUNC(P67*(1+R67),2))))&gt;=0),ABS((J67*(1+R67)-(TRUNC(J67*(1+R67),2)+(TRUNC(AK67,2)-(TRUNC(H67*(1+R67),2)+TRUNC(J67*(1+R67),2)+TRUNC(K67*(1+R67),2)+TRUNC(L67*(1+R67),2)+TRUNC(M67*(1+R67),2)+TRUNC(N67*(1+R67),2)+TRUNC(O67*(1+R67),2)+TRUNC(P67*(1+R67),2)))))/J67*(1+R67))&lt;=ABS((N67*(1+R67)-(TRUNC(N67*(1+R67),2)+(TRUNC(AK67,2)-(TRUNC(H67*(1+R67),2)+TRUNC(J67*(1+R67),2)+TRUNC(K67*(1+R67),2)+TRUNC(L67*(1+R67),2)+TRUNC(M67*(1+R67),2)+TRUNC(N67*(1+R67),2)+TRUNC(O67*(1+R67),2)+TRUNC(P67*(1+R67),2)))))/N67*(1+R67)),TRUE),IF(AND(O67*(1+R67)&lt;&gt;0,(TRUNC(O67*(1+R67),2)+(TRUNC(AK67,2)-(TRUNC(H67*(1+R67),2)+TRUNC(J67*(1+R67),2)+TRUNC(K67*(1+R67),2)+TRUNC(L67*(1+R67),2)+TRUNC(M67*(1+R67),2)+TRUNC(N67*(1+R67),2)+TRUNC(O67*(1+R67),2)+TRUNC(P67*(1+R67),2))))&gt;=0),ABS((J67*(1+R67)-(TRUNC(J67*(1+R67),2)+(TRUNC(AK67,2)-(TRUNC(H67*(1+R67),2)+TRUNC(J67*(1+R67),2)+TRUNC(K67*(1+R67),2)+TRUNC(L67*(1+R67),2)+TRUNC(M67*(1+R67),2)+TRUNC(N67*(1+R67),2)+TRUNC(O67*(1+R67),2)+TRUNC(P67*(1+R67),2)))))/J67*(1+R67))&lt;=ABS((O67*(1+R67)-(TRUNC(O67*(1+R67),2)+(TRUNC(AK67,2)-(TRUNC(H67*(1+R67),2)+TRUNC(J67*(1+R67),2)+TRUNC(K67*(1+R67),2)+TRUNC(L67*(1+R67),2)+TRUNC(M67*(1+R67),2)+TRUNC(N67*(1+R67),2)+TRUNC(O67*(1+R67),2)+TRUNC(P67*(1+R67),2)))))/O67*(1+R67)),TRUE),IF(AND(P67*(1+R67)&lt;&gt;0,(TRUNC(P67*(1+R67),2)+(TRUNC(AK67,2)-(TRUNC(H67*(1+R67),2)+TRUNC(J67*(1+R67),2)+TRUNC(K67*(1+R67),2)+TRUNC(L67*(1+R67),2)+TRUNC(M67*(1+R67),2)+TRUNC(N67*(1+R67),2)+TRUNC(O67*(1+R67),2)+TRUNC(P67*(1+R67),2))))&gt;=0),ABS((J67*(1+R67)-(TRUNC(J67*(1+R67),2)+(TRUNC(AK67,2)-(TRUNC(H67*(1+R67),2)+TRUNC(J67*(1+R67),2)+TRUNC(K67*(1+R67),2)+TRUNC(L67*(1+R67),2)+TRUNC(M67*(1+R67),2)+TRUNC(N67*(1+R67),2)+TRUNC(O67*(1+R67),2)+TRUNC(P67*(1+R67),2)))))/J67*(1+R67))&lt;=ABS((P67*(1+R67)-(TRUNC(P67*(1+R67),2)+(TRUNC(AK67,2)-(TRUNC(H67*(1+R67),2)+TRUNC(J67*(1+R67),2)+TRUNC(K67*(1+R67),2)+TRUNC(L67*(1+R67),2)+TRUNC(M67*(1+R67),2)+TRUNC(N67*(1+R67),2)+TRUNC(O67*(1+R67),2)+TRUNC(P67*(1+R67),2)))))/P67*(1+R67)),TRUE)),TRUNC(J67*(1+R67),2)+(TRUNC(AK67,2)-(TRUNC(H67*(1+R67),2)+TRUNC(J67*(1+R67),2)+TRUNC(K67*(1+R67),2)+TRUNC(L67*(1+R67),2)+TRUNC(M67*(1+R67),2)+TRUNC(N67*(1+R67),2)+TRUNC(O67*(1+R67),2)+TRUNC(P67*(1+R67),2))),TRUNC(J67*(1+R67),2)))))</f>
        <v>0</v>
      </c>
      <c r="X67" s="363">
        <f>IF(W67*G67=0,0,IF((TRUNC(AL67,2)-(TRUNC(S67*G67,2)+TRUNC(W67*G67,2)+TRUNC(Y67*G67,2)+TRUNC(AA67*G67,2)+TRUNC(AC67*G67,2)+TRUNC(AE67*G67,2)+TRUNC(AG67*G67,2)+TRUNC(AI67*G67,2)))=0,TRUNC(W67*G67,2),IF((TRUNC(TRUNC(W67*G67,2),2)+(TRUNC(AL67,2)-(TRUNC(S67*G67,2)+TRUNC(W67*G67,2)+TRUNC(Y67*G67,2)+TRUNC(AA67*G67,2)+TRUNC(AC67*G67,2)+TRUNC(AE67*G67,2)+TRUNC(AG67*G67,2)+TRUNC(AI67*G67,2))))&lt;=0,TRUNC(W67*G67,2),IF(AND(IF(AND(S67*G67&lt;&gt;0,(TRUNC(S67*G67,2)+(TRUNC(AL67,2)-(TRUNC(S67*G67,2)+TRUNC(W67*G67,2)+TRUNC(Y67*G67,2)+TRUNC(AA67*G67,2)+TRUNC(AC67*G67,2)+TRUNC(AE67*G67,2)+TRUNC(AG67*G67,2)+TRUNC(AI67*G67,2))))&gt;=0),ABS((W67*G67-(TRUNC(W67*G67,2)+(TRUNC(AL67,2)-(TRUNC(S67*G67,2)+TRUNC(W67*G67,2)+TRUNC(Y67*G67,2)+TRUNC(AA67*G67,2)+TRUNC(AC67*G67,2)+TRUNC(AE67*G67,2)+TRUNC(AG67*G67,2)+TRUNC(AI67*G67,2)))))/W67*G67)&lt;ABS((S67*G67-(TRUNC(S67*G67,2)+(TRUNC(AL67,2)-(TRUNC(S67*G67,2)+TRUNC(W67*G67,2)+TRUNC(Y67*G67,2)+TRUNC(AA67*G67,2)+TRUNC(AC67*G67,2)+TRUNC(AE67*G67,2)+TRUNC(AG67*G67,2)+TRUNC(AI67*G67,2)))))/S67*G67),TRUE),IF(AND(W67*G67&lt;&gt;0,(TRUNC(W67*G67,2)+(TRUNC(AL67,2)-(TRUNC(S67*G67,2)+TRUNC(W67*G67,2)+TRUNC(Y67*G67,2)+TRUNC(AA67*G67,2)+TRUNC(AC67*G67,2)+TRUNC(AE67*G67,2)+TRUNC(AG67*G67,2)+TRUNC(AI67*G67,2))))&gt;=0),ABS((W67*G67-(TRUNC(W67*G67,2)+(TRUNC(AL67,2)-(TRUNC(S67*G67,2)+TRUNC(W67*G67,2)+TRUNC(Y67*G67,2)+TRUNC(AA67*G67,2)+TRUNC(AC67*G67,2)+TRUNC(AE67*G67,2)+TRUNC(AG67*G67,2)+TRUNC(AI67*G67,2)))))/W67*G67)&lt;=ABS((W67*G67-(TRUNC(W67*G67,2)+(TRUNC(AL67,2)-(TRUNC(S67*G67,2)+TRUNC(W67*G67,2)+TRUNC(Y67*G67,2)+TRUNC(AA67*G67,2)+TRUNC(AC67*G67,2)+TRUNC(AE67*G67,2)+TRUNC(AG67*G67,2)+TRUNC(AI67*G67,2)))))/W67*G67),TRUE),IF(AND(Y67*G67&lt;&gt;0,(TRUNC(Y67*G67,2)+(TRUNC(AL67,2)-(TRUNC(S67*G67,2)+TRUNC(W67*G67,2)+TRUNC(Y67*G67,2)+TRUNC(AA67*G67,2)+TRUNC(AC67*G67,2)+TRUNC(AE67*G67,2)+TRUNC(AG67*G67,2)+TRUNC(AI67*G67,2))))&gt;=0),ABS((W67*G67-(TRUNC(W67*G67,2)+(TRUNC(AL67,2)-(TRUNC(S67*G67,2)+TRUNC(W67*G67,2)+TRUNC(Y67*G67,2)+TRUNC(AA67*G67,2)+TRUNC(AC67*G67,2)+TRUNC(AE67*G67,2)+TRUNC(AG67*G67,2)+TRUNC(AI67*G67,2)))))/W67*G67)&lt;=ABS((Y67*G67-(TRUNC(Y67*G67,2)+(TRUNC(AL67,2)-(TRUNC(S67*G67,2)+TRUNC(W67*G67,2)+TRUNC(Y67*G67,2)+TRUNC(AA67*G67,2)+TRUNC(AC67*G67,2)+TRUNC(AE67*G67,2)+TRUNC(AG67*G67,2)+TRUNC(AI67*G67,2)))))/Y67*G67),TRUE),IF(AND(AA67*G67&lt;&gt;0,(TRUNC(AA67*G67,2)+(TRUNC(AL67,2)-(TRUNC(S67*G67,2)+TRUNC(W67*G67,2)+TRUNC(Y67*G67,2)+TRUNC(AA67*G67,2)+TRUNC(AC67*G67,2)+TRUNC(AE67*G67,2)+TRUNC(AG67*G67,2)+TRUNC(AI67*G67,2))))&gt;=0),ABS((W67*G67-(TRUNC(W67*G67,2)+(TRUNC(AL67,2)-(TRUNC(S67*G67,2)+TRUNC(W67*G67,2)+TRUNC(Y67*G67,2)+TRUNC(AA67*G67,2)+TRUNC(AC67*G67,2)+TRUNC(AE67*G67,2)+TRUNC(AG67*G67,2)+TRUNC(AI67*G67,2)))))/W67*G67)&lt;=ABS((AA67*G67-(TRUNC(AA67*G67,2)+(TRUNC(AL67,2)-(TRUNC(S67*G67,2)+TRUNC(W67*G67,2)+TRUNC(Y67*G67,2)+TRUNC(AA67*G67,2)+TRUNC(AC67*G67,2)+TRUNC(AE67*G67,2)+TRUNC(AG67*G67,2)+TRUNC(AI67*G67,2)))))/AA67*G67),TRUE),IF(AND(AC67*G67&lt;&gt;0,(TRUNC(AC67*G67,2)+(TRUNC(AL67,2)-(TRUNC(S67*G67,2)+TRUNC(W67*G67,2)+TRUNC(Y67*G67,2)+TRUNC(AA67*G67,2)+TRUNC(AC67*G67,2)+TRUNC(AE67*G67,2)+TRUNC(AG67*G67,2)+TRUNC(AI67*G67,2))))&gt;=0),ABS((W67*G67-(TRUNC(W67*G67,2)+(TRUNC(AL67,2)-(TRUNC(S67*G67,2)+TRUNC(W67*G67,2)+TRUNC(Y67*G67,2)+TRUNC(AA67*G67,2)+TRUNC(AC67*G67,2)+TRUNC(AE67*G67,2)+TRUNC(AG67*G67,2)+TRUNC(AI67*G67,2)))))/W67*G67)&lt;=ABS((AC67*G67-(TRUNC(AC67*G67,2)+(TRUNC(AL67,2)-(TRUNC(S67*G67,2)+TRUNC(W67*G67,2)+TRUNC(Y67*G67,2)+TRUNC(AA67*G67,2)+TRUNC(AC67*G67,2)+TRUNC(AE67*G67,2)+TRUNC(AG67*G67,2)+TRUNC(AI67*G67,2)))))/AC67*G67),TRUE),IF(AND(AE67*G67&lt;&gt;0,(TRUNC(AE67*G67,2)+(TRUNC(AL67,2)-(TRUNC(S67*G67,2)+TRUNC(W67*G67,2)+TRUNC(Y67*G67,2)+TRUNC(AA67*G67,2)+TRUNC(AC67*G67,2)+TRUNC(AE67*G67,2)+TRUNC(AG67*G67,2)+TRUNC(AI67*G67,2))))&gt;=0),ABS((W67*G67-(TRUNC(W67*G67,2)+(TRUNC(AL67,2)-(TRUNC(S67*G67,2)+TRUNC(W67*G67,2)+TRUNC(Y67*G67,2)+TRUNC(AA67*G67,2)+TRUNC(AC67*G67,2)+TRUNC(AE67*G67,2)+TRUNC(AG67*G67,2)+TRUNC(AI67*G67,2)))))/W67*G67)&lt;=ABS((AE67*G67-(TRUNC(AE67*G67,2)+(TRUNC(AL67,2)-(TRUNC(S67*G67,2)+TRUNC(W67*G67,2)+TRUNC(Y67*G67,2)+TRUNC(AA67*G67,2)+TRUNC(AC67*G67,2)+TRUNC(AE67*G67,2)+TRUNC(AG67*G67,2)+TRUNC(AI67*G67,2)))))/AE67*G67),TRUE),IF(AND(AG67*G67&lt;&gt;0,(TRUNC(AG67*G67,2)+(TRUNC(AL67,2)-(TRUNC(S67*G67,2)+TRUNC(W67*G67,2)+TRUNC(Y67*G67,2)+TRUNC(AA67*G67,2)+TRUNC(AC67*G67,2)+TRUNC(AE67*G67,2)+TRUNC(AG67*G67,2)+TRUNC(AI67*G67,2))))&gt;=0),ABS((W67*G67-(TRUNC(W67*G67,2)+(TRUNC(AL67,2)-(TRUNC(S67*G67,2)+TRUNC(W67*G67,2)+TRUNC(Y67*G67,2)+TRUNC(AA67*G67,2)+TRUNC(AC67*G67,2)+TRUNC(AE67*G67,2)+TRUNC(AG67*G67,2)+TRUNC(AI67*G67,2)))))/W67*G67)&lt;=ABS((AG67*G67-(TRUNC(AG67*G67,2)+(TRUNC(AL67,2)-(TRUNC(S67*G67,2)+TRUNC(W67*G67,2)+TRUNC(Y67*G67,2)+TRUNC(AA67*G67,2)+TRUNC(AC67*G67,2)+TRUNC(AE67*G67,2)+TRUNC(AG67*G67,2)+TRUNC(AI67*G67,2)))))/AG67*G67),TRUE),IF(AND(AI67*G67&lt;&gt;0,(TRUNC(AI67*G67,2)+(TRUNC(AL67,2)-(TRUNC(S67*G67,2)+TRUNC(W67*G67,2)+TRUNC(Y67*G67,2)+TRUNC(AA67*G67,2)+TRUNC(AC67*G67,2)+TRUNC(AE67*G67,2)+TRUNC(AG67*G67,2)+TRUNC(AI67*G67,2))))&gt;=0),ABS((W67*G67-(TRUNC(W67*G67,2)+(TRUNC(AL67,2)-(TRUNC(S67*G67,2)+TRUNC(W67*G67,2)+TRUNC(Y67*G67,2)+TRUNC(AA67*G67,2)+TRUNC(AC67*G67,2)+TRUNC(AE67*G67,2)+TRUNC(AG67*G67,2)+TRUNC(AI67*G67,2)))))/W67*G67)&lt;=ABS((AI67*G67-(TRUNC(AI67*G67,2)+(TRUNC(AL67,2)-(TRUNC(S67*G67,2)+TRUNC(W67*G67,2)+TRUNC(Y67*G67,2)+TRUNC(AA67*G67,2)+TRUNC(AC67*G67,2)+TRUNC(AE67*G67,2)+TRUNC(AG67*G67,2)+TRUNC(AI67*G67,2)))))/AI67*G67),TRUE)),TRUNC(W67*G67,2)+(TRUNC(AL67,2)-(TRUNC(S67*G67,2)+TRUNC(W67*G67,2)+TRUNC(Y67*G67,2)+TRUNC(AA67*G67,2)+TRUNC(AC67*G67,2)+TRUNC(AE67*G67,2)+TRUNC(AG67*G67,2)+TRUNC(AI67*G67,2))),TRUNC(W67*G67,2)))))</f>
        <v>0</v>
      </c>
      <c r="Y67" s="363">
        <f>IF(K67*(1+R67)=0,0,IF((TRUNC(AK67,2)-(TRUNC(H67*(1+R67),2)+TRUNC(J67*(1+R67),2)+TRUNC(K67*(1+R67),2)+TRUNC(L67*(1+R67),2)+TRUNC(M67*(1+R67),2)+TRUNC(N67*(1+R67),2)+TRUNC(O67*(1+R67),2)+TRUNC(P67*(1+R67),2)))=0,TRUNC(K67*(1+R67),2),IF((TRUNC(TRUNC(K67*(1+R67),2),2)+(TRUNC(AK67,2)-(TRUNC(H67*(1+R67),2)+TRUNC(J67*(1+R67),2)+TRUNC(K67*(1+R67),2)+TRUNC(L67*(1+R67),2)+TRUNC(M67*(1+R67),2)+TRUNC(N67*(1+R67),2)+TRUNC(O67*(1+R67),2)+TRUNC(P67*(1+R67),2))))&lt;=0,TRUNC(K67*(1+R67),2),IF(AND(IF(AND(H67*(1+R67)&lt;&gt;0,(TRUNC(H67*(1+R67),2)+(TRUNC(AK67,2)-(TRUNC(H67*(1+R67),2)+TRUNC(J67*(1+R67),2)+TRUNC(K67*(1+R67),2)+TRUNC(L67*(1+R67),2)+TRUNC(M67*(1+R67),2)+TRUNC(N67*(1+R67),2)+TRUNC(O67*(1+R67),2)+TRUNC(P67*(1+R67),2))))&gt;=0),ABS((K67*(1+R67)-(TRUNC(K67*(1+R67),2)+(TRUNC(AK67,2)-(TRUNC(H67*(1+R67),2)+TRUNC(J67*(1+R67),2)+TRUNC(K67*(1+R67),2)+TRUNC(L67*(1+R67),2)+TRUNC(M67*(1+R67),2)+TRUNC(N67*(1+R67),2)+TRUNC(O67*(1+R67),2)+TRUNC(P67*(1+R67),2)))))/K67*(1+R67))&lt;ABS((H67*(1+R67)-(TRUNC(H67*(1+R67),2)+(TRUNC(AK67,2)-(TRUNC(H67*(1+R67),2)+TRUNC(J67*(1+R67),2)+TRUNC(K67*(1+R67),2)+TRUNC(L67*(1+R67),2)+TRUNC(M67*(1+R67),2)+TRUNC(N67*(1+R67),2)+TRUNC(O67*(1+R67),2)+TRUNC(P67*(1+R67),2)))))/H67*(1+R67)),TRUE),IF(AND(J67*(1+R67)&lt;&gt;0,(TRUNC(J67*(1+R67),2)+(TRUNC(AK67,2)-(TRUNC(H67*(1+R67),2)+TRUNC(J67*(1+R67),2)+TRUNC(K67*(1+R67),2)+TRUNC(L67*(1+R67),2)+TRUNC(M67*(1+R67),2)+TRUNC(N67*(1+R67),2)+TRUNC(O67*(1+R67),2)+TRUNC(P67*(1+R67),2))))&gt;=0),ABS((K67*(1+R67)-(TRUNC(K67*(1+R67),2)+(TRUNC(AK67,2)-(TRUNC(H67*(1+R67),2)+TRUNC(J67*(1+R67),2)+TRUNC(K67*(1+R67),2)+TRUNC(L67*(1+R67),2)+TRUNC(M67*(1+R67),2)+TRUNC(N67*(1+R67),2)+TRUNC(O67*(1+R67),2)+TRUNC(P67*(1+R67),2)))))/K67*(1+R67))&lt;ABS((J67*(1+R67)-(TRUNC(J67*(1+R67),2)+(TRUNC(AK67,2)-(TRUNC(H67*(1+R67),2)+TRUNC(J67*(1+R67),2)+TRUNC(K67*(1+R67),2)+TRUNC(L67*(1+R67),2)+TRUNC(M67*(1+R67),2)+TRUNC(N67*(1+R67),2)+TRUNC(O67*(1+R67),2)+TRUNC(P67*(1+R67),2)))))/J67*(1+R67)),TRUE),IF(AND(K67*(1+R67)&lt;&gt;0,(TRUNC(K67*(1+R67),2)+(TRUNC(AK67,2)-(TRUNC(H67*(1+R67),2)+TRUNC(J67*(1+R67),2)+TRUNC(K67*(1+R67),2)+TRUNC(L67*(1+R67),2)+TRUNC(M67*(1+R67),2)+TRUNC(N67*(1+R67),2)+TRUNC(O67*(1+R67),2)+TRUNC(P67*(1+R67),2))))&gt;=0),ABS((K67*(1+R67)-(TRUNC(K67*(1+R67),2)+(TRUNC(AK67,2)-(TRUNC(H67*(1+R67),2)+TRUNC(J67*(1+R67),2)+TRUNC(K67*(1+R67),2)+TRUNC(L67*(1+R67),2)+TRUNC(M67*(1+R67),2)+TRUNC(N67*(1+R67),2)+TRUNC(O67*(1+R67),2)+TRUNC(P67*(1+R67),2)))))/K67*(1+R67))&lt;=ABS((K67*(1+R67)-(TRUNC(K67*(1+R67),2)+(TRUNC(AK67,2)-(TRUNC(H67*(1+R67),2)+TRUNC(J67*(1+R67),2)+TRUNC(K67*(1+R67),2)+TRUNC(L67*(1+R67),2)+TRUNC(M67*(1+R67),2)+TRUNC(N67*(1+R67),2)+TRUNC(O67*(1+R67),2)+TRUNC(P67*(1+R67),2)))))/K67*(1+R67)),TRUE),IF(AND(L67*(1+R67)&lt;&gt;0,(TRUNC(L67*(1+R67),2)+(TRUNC(AK67,2)-(TRUNC(H67*(1+R67),2)+TRUNC(J67*(1+R67),2)+TRUNC(K67*(1+R67),2)+TRUNC(L67*(1+R67),2)+TRUNC(M67*(1+R67),2)+TRUNC(N67*(1+R67),2)+TRUNC(O67*(1+R67),2)+TRUNC(P67*(1+R67),2))))&gt;=0),ABS((K67*(1+R67)-(TRUNC(K67*(1+R67),2)+(TRUNC(AK67,2)-(TRUNC(H67*(1+R67),2)+TRUNC(J67*(1+R67),2)+TRUNC(K67*(1+R67),2)+TRUNC(L67*(1+R67),2)+TRUNC(M67*(1+R67),2)+TRUNC(N67*(1+R67),2)+TRUNC(O67*(1+R67),2)+TRUNC(P67*(1+R67),2)))))/K67*(1+R67))&lt;=ABS((L67*(1+R67)-(TRUNC(L67*(1+R67),2)+(TRUNC(AK67,2)-(TRUNC(H67*(1+R67),2)+TRUNC(J67*(1+R67),2)+TRUNC(K67*(1+R67),2)+TRUNC(L67*(1+R67),2)+TRUNC(M67*(1+R67),2)+TRUNC(N67*(1+R67),2)+TRUNC(O67*(1+R67),2)+TRUNC(P67*(1+R67),2)))))/L67*(1+R67)),TRUE),IF(AND(M67*(1+R67)&lt;&gt;0,(TRUNC(M67*(1+R67),2)+(TRUNC(AK67,2)-(TRUNC(H67*(1+R67),2)+TRUNC(J67*(1+R67),2)+TRUNC(K67*(1+R67),2)+TRUNC(L67*(1+R67),2)+TRUNC(M67*(1+R67),2)+TRUNC(N67*(1+R67),2)+TRUNC(O67*(1+R67),2)+TRUNC(P67*(1+R67),2))))&gt;=0),ABS((K67*(1+R67)-(TRUNC(K67*(1+R67),2)+(TRUNC(AK67,2)-(TRUNC(H67*(1+R67),2)+TRUNC(J67*(1+R67),2)+TRUNC(K67*(1+R67),2)+TRUNC(L67*(1+R67),2)+TRUNC(M67*(1+R67),2)+TRUNC(N67*(1+R67),2)+TRUNC(O67*(1+R67),2)+TRUNC(P67*(1+R67),2)))))/K67*(1+R67))&lt;=ABS((M67*(1+R67)-(TRUNC(M67*(1+R67),2)+(TRUNC(AK67,2)-(TRUNC(H67*(1+R67),2)+TRUNC(J67*(1+R67),2)+TRUNC(K67*(1+R67),2)+TRUNC(L67*(1+R67),2)+TRUNC(M67*(1+R67),2)+TRUNC(N67*(1+R67),2)+TRUNC(O67*(1+R67),2)+TRUNC(P67*(1+R67),2)))))/M67*(1+R67)),TRUE),IF(AND(N67*(1+R67)&lt;&gt;0,(TRUNC(N67*(1+R67),2)+(TRUNC(AK67,2)-(TRUNC(H67*(1+R67),2)+TRUNC(J67*(1+R67),2)+TRUNC(K67*(1+R67),2)+TRUNC(L67*(1+R67),2)+TRUNC(M67*(1+R67),2)+TRUNC(N67*(1+R67),2)+TRUNC(O67*(1+R67),2)+TRUNC(P67*(1+R67),2))))&gt;=0),ABS((K67*(1+R67)-(TRUNC(K67*(1+R67),2)+(TRUNC(AK67,2)-(TRUNC(H67*(1+R67),2)+TRUNC(J67*(1+R67),2)+TRUNC(K67*(1+R67),2)+TRUNC(L67*(1+R67),2)+TRUNC(M67*(1+R67),2)+TRUNC(N67*(1+R67),2)+TRUNC(O67*(1+R67),2)+TRUNC(P67*(1+R67),2)))))/K67*(1+R67))&lt;=ABS((N67*(1+R67)-(TRUNC(N67*(1+R67),2)+(TRUNC(AK67,2)-(TRUNC(H67*(1+R67),2)+TRUNC(J67*(1+R67),2)+TRUNC(K67*(1+R67),2)+TRUNC(L67*(1+R67),2)+TRUNC(M67*(1+R67),2)+TRUNC(N67*(1+R67),2)+TRUNC(O67*(1+R67),2)+TRUNC(P67*(1+R67),2)))))/N67*(1+R67)),TRUE),IF(AND(O67*(1+R67)&lt;&gt;0,(TRUNC(O67*(1+R67),2)+(TRUNC(AK67,2)-(TRUNC(H67*(1+R67),2)+TRUNC(J67*(1+R67),2)+TRUNC(K67*(1+R67),2)+TRUNC(L67*(1+R67),2)+TRUNC(M67*(1+R67),2)+TRUNC(N67*(1+R67),2)+TRUNC(O67*(1+R67),2)+TRUNC(P67*(1+R67),2))))&gt;=0),ABS((K67*(1+R67)-(TRUNC(K67*(1+R67),2)+(TRUNC(AK67,2)-(TRUNC(H67*(1+R67),2)+TRUNC(J67*(1+R67),2)+TRUNC(K67*(1+R67),2)+TRUNC(L67*(1+R67),2)+TRUNC(M67*(1+R67),2)+TRUNC(N67*(1+R67),2)+TRUNC(O67*(1+R67),2)+TRUNC(P67*(1+R67),2)))))/K67*(1+R67))&lt;=ABS((O67*(1+R67)-(TRUNC(O67*(1+R67),2)+(TRUNC(AK67,2)-(TRUNC(H67*(1+R67),2)+TRUNC(J67*(1+R67),2)+TRUNC(K67*(1+R67),2)+TRUNC(L67*(1+R67),2)+TRUNC(M67*(1+R67),2)+TRUNC(N67*(1+R67),2)+TRUNC(O67*(1+R67),2)+TRUNC(P67*(1+R67),2)))))/O67*(1+R67)),TRUE),IF(AND(P67*(1+R67)&lt;&gt;0,(TRUNC(P67*(1+R67),2)+(TRUNC(AK67,2)-(TRUNC(H67*(1+R67),2)+TRUNC(J67*(1+R67),2)+TRUNC(K67*(1+R67),2)+TRUNC(L67*(1+R67),2)+TRUNC(M67*(1+R67),2)+TRUNC(N67*(1+R67),2)+TRUNC(O67*(1+R67),2)+TRUNC(P67*(1+R67),2))))&gt;=0),ABS((K67*(1+R67)-(TRUNC(K67*(1+R67),2)+(TRUNC(AK67,2)-(TRUNC(H67*(1+R67),2)+TRUNC(J67*(1+R67),2)+TRUNC(K67*(1+R67),2)+TRUNC(L67*(1+R67),2)+TRUNC(M67*(1+R67),2)+TRUNC(N67*(1+R67),2)+TRUNC(O67*(1+R67),2)+TRUNC(P67*(1+R67),2)))))/K67*(1+R67))&lt;=ABS((P67*(1+R67)-(TRUNC(P67*(1+R67),2)+(TRUNC(AK67,2)-(TRUNC(H67*(1+R67),2)+TRUNC(J67*(1+R67),2)+TRUNC(K67*(1+R67),2)+TRUNC(L67*(1+R67),2)+TRUNC(M67*(1+R67),2)+TRUNC(N67*(1+R67),2)+TRUNC(O67*(1+R67),2)+TRUNC(P67*(1+R67),2)))))/P67*(1+R67)),TRUE)),TRUNC(K67*(1+R67),2)+(TRUNC(AK67,2)-(TRUNC(H67*(1+R67),2)+TRUNC(J67*(1+R67),2)+TRUNC(K67*(1+R67),2)+TRUNC(L67*(1+R67),2)+TRUNC(M67*(1+R67),2)+TRUNC(N67*(1+R67),2)+TRUNC(O67*(1+R67),2)+TRUNC(P67*(1+R67),2))),TRUNC(K67*(1+R67),2)))))</f>
        <v>0</v>
      </c>
      <c r="Z67" s="363">
        <f>IF(Y67*G67=0,0,IF((TRUNC(AL67,2)-(TRUNC(S67*G67,2)+TRUNC(W67*G67,2)+TRUNC(Y67*G67,2)+TRUNC(AA67*G67,2)+TRUNC(AC67*G67,2)+TRUNC(AE67*G67,2)+TRUNC(AG67*G67,2)+TRUNC(AI67*G67,2)))=0,TRUNC(Y67*G67,2),IF((TRUNC(TRUNC(Y67*G67,2),2)+(TRUNC(AL67,2)-(TRUNC(S67*G67,2)+TRUNC(W67*G67,2)+TRUNC(Y67*G67,2)+TRUNC(AA67*G67,2)+TRUNC(AC67*G67,2)+TRUNC(AE67*G67,2)+TRUNC(AG67*G67,2)+TRUNC(AI67*G67,2))))&lt;=0,TRUNC(Y67*G67,2),IF(AND(IF(AND(S67*G67&lt;&gt;0,(TRUNC(S67*G67,2)+(TRUNC(AL67,2)-(TRUNC(S67*G67,2)+TRUNC(W67*G67,2)+TRUNC(Y67*G67,2)+TRUNC(AA67*G67,2)+TRUNC(AC67*G67,2)+TRUNC(AE67*G67,2)+TRUNC(AG67*G67,2)+TRUNC(AI67*G67,2))))&gt;=0),ABS((Y67*G67-(TRUNC(Y67*G67,2)+(TRUNC(AL67,2)-(TRUNC(S67*G67,2)+TRUNC(W67*G67,2)+TRUNC(Y67*G67,2)+TRUNC(AA67*G67,2)+TRUNC(AC67*G67,2)+TRUNC(AE67*G67,2)+TRUNC(AG67*G67,2)+TRUNC(AI67*G67,2)))))/Y67*G67)&lt;ABS((S67*G67-(TRUNC(S67*G67,2)+(TRUNC(AL67,2)-(TRUNC(S67*G67,2)+TRUNC(W67*G67,2)+TRUNC(Y67*G67,2)+TRUNC(AA67*G67,2)+TRUNC(AC67*G67,2)+TRUNC(AE67*G67,2)+TRUNC(AG67*G67,2)+TRUNC(AI67*G67,2)))))/S67*G67),TRUE),IF(AND(W67*G67&lt;&gt;0,(TRUNC(W67*G67,2)+(TRUNC(AL67,2)-(TRUNC(S67*G67,2)+TRUNC(W67*G67,2)+TRUNC(Y67*G67,2)+TRUNC(AA67*G67,2)+TRUNC(AC67*G67,2)+TRUNC(AE67*G67,2)+TRUNC(AG67*G67,2)+TRUNC(AI67*G67,2))))&gt;=0),ABS((Y67*G67-(TRUNC(Y67*G67,2)+(TRUNC(AL67,2)-(TRUNC(S67*G67,2)+TRUNC(W67*G67,2)+TRUNC(Y67*G67,2)+TRUNC(AA67*G67,2)+TRUNC(AC67*G67,2)+TRUNC(AE67*G67,2)+TRUNC(AG67*G67,2)+TRUNC(AI67*G67,2)))))/Y67*G67)&lt;ABS((W67*G67-(TRUNC(W67*G67,2)+(TRUNC(AL67,2)-(TRUNC(S67*G67,2)+TRUNC(W67*G67,2)+TRUNC(Y67*G67,2)+TRUNC(AA67*G67,2)+TRUNC(AC67*G67,2)+TRUNC(AE67*G67,2)+TRUNC(AG67*G67,2)+TRUNC(AI67*G67,2)))))/W67*G67),TRUE),IF(AND(Y67*G67&lt;&gt;0,(TRUNC(Y67*G67,2)+(TRUNC(AL67,2)-(TRUNC(S67*G67,2)+TRUNC(W67*G67,2)+TRUNC(Y67*G67,2)+TRUNC(AA67*G67,2)+TRUNC(AC67*G67,2)+TRUNC(AE67*G67,2)+TRUNC(AG67*G67,2)+TRUNC(AI67*G67,2))))&gt;=0),ABS((Y67*G67-(TRUNC(Y67*G67,2)+(TRUNC(AL67,2)-(TRUNC(S67*G67,2)+TRUNC(W67*G67,2)+TRUNC(Y67*G67,2)+TRUNC(AA67*G67,2)+TRUNC(AC67*G67,2)+TRUNC(AE67*G67,2)+TRUNC(AG67*G67,2)+TRUNC(AI67*G67,2)))))/Y67*G67)&lt;=ABS((Y67*G67-(TRUNC(Y67*G67,2)+(TRUNC(AL67,2)-(TRUNC(S67*G67,2)+TRUNC(W67*G67,2)+TRUNC(Y67*G67,2)+TRUNC(AA67*G67,2)+TRUNC(AC67*G67,2)+TRUNC(AE67*G67,2)+TRUNC(AG67*G67,2)+TRUNC(AI67*G67,2)))))/Y67*G67),TRUE),IF(AND(AA67*G67&lt;&gt;0,(TRUNC(AA67*G67,2)+(TRUNC(AL67,2)-(TRUNC(S67*G67,2)+TRUNC(W67*G67,2)+TRUNC(Y67*G67,2)+TRUNC(AA67*G67,2)+TRUNC(AC67*G67,2)+TRUNC(AE67*G67,2)+TRUNC(AG67*G67,2)+TRUNC(AI67*G67,2))))&gt;=0),ABS((Y67*G67-(TRUNC(Y67*G67,2)+(TRUNC(AL67,2)-(TRUNC(S67*G67,2)+TRUNC(W67*G67,2)+TRUNC(Y67*G67,2)+TRUNC(AA67*G67,2)+TRUNC(AC67*G67,2)+TRUNC(AE67*G67,2)+TRUNC(AG67*G67,2)+TRUNC(AI67*G67,2)))))/Y67*G67)&lt;=ABS((AA67*G67-(TRUNC(AA67*G67,2)+(TRUNC(AL67,2)-(TRUNC(S67*G67,2)+TRUNC(W67*G67,2)+TRUNC(Y67*G67,2)+TRUNC(AA67*G67,2)+TRUNC(AC67*G67,2)+TRUNC(AE67*G67,2)+TRUNC(AG67*G67,2)+TRUNC(AI67*G67,2)))))/AA67*G67),TRUE),IF(AND(AC67*G67&lt;&gt;0,(TRUNC(AC67*G67,2)+(TRUNC(AL67,2)-(TRUNC(S67*G67,2)+TRUNC(W67*G67,2)+TRUNC(Y67*G67,2)+TRUNC(AA67*G67,2)+TRUNC(AC67*G67,2)+TRUNC(AE67*G67,2)+TRUNC(AG67*G67,2)+TRUNC(AI67*G67,2))))&gt;=0),ABS((Y67*G67-(TRUNC(Y67*G67,2)+(TRUNC(AL67,2)-(TRUNC(S67*G67,2)+TRUNC(W67*G67,2)+TRUNC(Y67*G67,2)+TRUNC(AA67*G67,2)+TRUNC(AC67*G67,2)+TRUNC(AE67*G67,2)+TRUNC(AG67*G67,2)+TRUNC(AI67*G67,2)))))/Y67*G67)&lt;=ABS((AC67*G67-(TRUNC(AC67*G67,2)+(TRUNC(AL67,2)-(TRUNC(S67*G67,2)+TRUNC(W67*G67,2)+TRUNC(Y67*G67,2)+TRUNC(AA67*G67,2)+TRUNC(AC67*G67,2)+TRUNC(AE67*G67,2)+TRUNC(AG67*G67,2)+TRUNC(AI67*G67,2)))))/AC67*G67),TRUE),IF(AND(AE67*G67&lt;&gt;0,(TRUNC(AE67*G67,2)+(TRUNC(AL67,2)-(TRUNC(S67*G67,2)+TRUNC(W67*G67,2)+TRUNC(Y67*G67,2)+TRUNC(AA67*G67,2)+TRUNC(AC67*G67,2)+TRUNC(AE67*G67,2)+TRUNC(AG67*G67,2)+TRUNC(AI67*G67,2))))&gt;=0),ABS((Y67*G67-(TRUNC(Y67*G67,2)+(TRUNC(AL67,2)-(TRUNC(S67*G67,2)+TRUNC(W67*G67,2)+TRUNC(Y67*G67,2)+TRUNC(AA67*G67,2)+TRUNC(AC67*G67,2)+TRUNC(AE67*G67,2)+TRUNC(AG67*G67,2)+TRUNC(AI67*G67,2)))))/Y67*G67)&lt;=ABS((AE67*G67-(TRUNC(AE67*G67,2)+(TRUNC(AL67,2)-(TRUNC(S67*G67,2)+TRUNC(W67*G67,2)+TRUNC(Y67*G67,2)+TRUNC(AA67*G67,2)+TRUNC(AC67*G67,2)+TRUNC(AE67*G67,2)+TRUNC(AG67*G67,2)+TRUNC(AI67*G67,2)))))/AE67*G67),TRUE),IF(AND(AG67*G67&lt;&gt;0,(TRUNC(AG67*G67,2)+(TRUNC(AL67,2)-(TRUNC(S67*G67,2)+TRUNC(W67*G67,2)+TRUNC(Y67*G67,2)+TRUNC(AA67*G67,2)+TRUNC(AC67*G67,2)+TRUNC(AE67*G67,2)+TRUNC(AG67*G67,2)+TRUNC(AI67*G67,2))))&gt;=0),ABS((Y67*G67-(TRUNC(Y67*G67,2)+(TRUNC(AL67,2)-(TRUNC(S67*G67,2)+TRUNC(W67*G67,2)+TRUNC(Y67*G67,2)+TRUNC(AA67*G67,2)+TRUNC(AC67*G67,2)+TRUNC(AE67*G67,2)+TRUNC(AG67*G67,2)+TRUNC(AI67*G67,2)))))/Y67*G67)&lt;=ABS((AG67*G67-(TRUNC(AG67*G67,2)+(TRUNC(AL67,2)-(TRUNC(S67*G67,2)+TRUNC(W67*G67,2)+TRUNC(Y67*G67,2)+TRUNC(AA67*G67,2)+TRUNC(AC67*G67,2)+TRUNC(AE67*G67,2)+TRUNC(AG67*G67,2)+TRUNC(AI67*G67,2)))))/AG67*G67),TRUE),IF(AND(AI67*G67&lt;&gt;0,(TRUNC(AI67*G67,2)+(TRUNC(AL67,2)-(TRUNC(S67*G67,2)+TRUNC(W67*G67,2)+TRUNC(Y67*G67,2)+TRUNC(AA67*G67,2)+TRUNC(AC67*G67,2)+TRUNC(AE67*G67,2)+TRUNC(AG67*G67,2)+TRUNC(AI67*G67,2))))&gt;=0),ABS((Y67*G67-(TRUNC(Y67*G67,2)+(TRUNC(AL67,2)-(TRUNC(S67*G67,2)+TRUNC(W67*G67,2)+TRUNC(Y67*G67,2)+TRUNC(AA67*G67,2)+TRUNC(AC67*G67,2)+TRUNC(AE67*G67,2)+TRUNC(AG67*G67,2)+TRUNC(AI67*G67,2)))))/Y67*G67)&lt;=ABS((AI67*G67-(TRUNC(AI67*G67,2)+(TRUNC(AL67,2)-(TRUNC(S67*G67,2)+TRUNC(W67*G67,2)+TRUNC(Y67*G67,2)+TRUNC(AA67*G67,2)+TRUNC(AC67*G67,2)+TRUNC(AE67*G67,2)+TRUNC(AG67*G67,2)+TRUNC(AI67*G67,2)))))/AI67*G67),TRUE)),TRUNC(Y67*G67,2)+(TRUNC(AL67,2)-(TRUNC(S67*G67,2)+TRUNC(W67*G67,2)+TRUNC(Y67*G67,2)+TRUNC(AA67*G67,2)+TRUNC(AC67*G67,2)+TRUNC(AE67*G67,2)+TRUNC(AG67*G67,2)+TRUNC(AI67*G67,2))),TRUNC(Y67*G67,2)))))</f>
        <v>0</v>
      </c>
      <c r="AA67" s="363">
        <f>IF(L67*(1+R67)=0,0,IF((TRUNC(AK67,2)-(TRUNC(H67*(1+R67),2)+TRUNC(J67*(1+R67),2)+TRUNC(K67*(1+R67),2)+TRUNC(L67*(1+R67),2)+TRUNC(M67*(1+R67),2)+TRUNC(N67*(1+R67),2)+TRUNC(O67*(1+R67),2)+TRUNC(P67*(1+R67),2)))=0,TRUNC(L67*(1+R67),2),IF((TRUNC(TRUNC(L67*(1+R67),2),2)+(TRUNC(AK67,2)-(TRUNC(H67*(1+R67),2)+TRUNC(J67*(1+R67),2)+TRUNC(K67*(1+R67),2)+TRUNC(L67*(1+R67),2)+TRUNC(M67*(1+R67),2)+TRUNC(N67*(1+R67),2)+TRUNC(O67*(1+R67),2)+TRUNC(P67*(1+R67),2))))&lt;=0,TRUNC(L67*(1+R67),2),IF(AND(IF(AND(H67*(1+R67)&lt;&gt;0,(TRUNC(H67*(1+R67),2)+(TRUNC(AK67,2)-(TRUNC(H67*(1+R67),2)+TRUNC(J67*(1+R67),2)+TRUNC(K67*(1+R67),2)+TRUNC(L67*(1+R67),2)+TRUNC(M67*(1+R67),2)+TRUNC(N67*(1+R67),2)+TRUNC(O67*(1+R67),2)+TRUNC(P67*(1+R67),2))))&gt;=0),ABS((L67*(1+R67)-(TRUNC(L67*(1+R67),2)+(TRUNC(AK67,2)-(TRUNC(H67*(1+R67),2)+TRUNC(J67*(1+R67),2)+TRUNC(K67*(1+R67),2)+TRUNC(L67*(1+R67),2)+TRUNC(M67*(1+R67),2)+TRUNC(N67*(1+R67),2)+TRUNC(O67*(1+R67),2)+TRUNC(P67*(1+R67),2)))))/L67*(1+R67))&lt;ABS((H67*(1+R67)-(TRUNC(H67*(1+R67),2)+(TRUNC(AK67,2)-(TRUNC(H67*(1+R67),2)+TRUNC(J67*(1+R67),2)+TRUNC(K67*(1+R67),2)+TRUNC(L67*(1+R67),2)+TRUNC(M67*(1+R67),2)+TRUNC(N67*(1+R67),2)+TRUNC(O67*(1+R67),2)+TRUNC(P67*(1+R67),2)))))/H67*(1+R67)),TRUE),IF(AND(J67*(1+R67)&lt;&gt;0,(TRUNC(J67*(1+R67),2)+(TRUNC(AK67,2)-(TRUNC(H67*(1+R67),2)+TRUNC(J67*(1+R67),2)+TRUNC(K67*(1+R67),2)+TRUNC(L67*(1+R67),2)+TRUNC(M67*(1+R67),2)+TRUNC(N67*(1+R67),2)+TRUNC(O67*(1+R67),2)+TRUNC(P67*(1+R67),2))))&gt;=0),ABS((L67*(1+R67)-(TRUNC(L67*(1+R67),2)+(TRUNC(AK67,2)-(TRUNC(H67*(1+R67),2)+TRUNC(J67*(1+R67),2)+TRUNC(K67*(1+R67),2)+TRUNC(L67*(1+R67),2)+TRUNC(M67*(1+R67),2)+TRUNC(N67*(1+R67),2)+TRUNC(O67*(1+R67),2)+TRUNC(P67*(1+R67),2)))))/L67*(1+R67))&lt;ABS((J67*(1+R67)-(TRUNC(J67*(1+R67),2)+(TRUNC(AK67,2)-(TRUNC(H67*(1+R67),2)+TRUNC(J67*(1+R67),2)+TRUNC(K67*(1+R67),2)+TRUNC(L67*(1+R67),2)+TRUNC(M67*(1+R67),2)+TRUNC(N67*(1+R67),2)+TRUNC(O67*(1+R67),2)+TRUNC(P67*(1+R67),2)))))/J67*(1+R67)),TRUE),IF(AND(K67*(1+R67)&lt;&gt;0,(TRUNC(K67*(1+R67),2)+(TRUNC(AK67,2)-(TRUNC(H67*(1+R67),2)+TRUNC(J67*(1+R67),2)+TRUNC(K67*(1+R67),2)+TRUNC(L67*(1+R67),2)+TRUNC(M67*(1+R67),2)+TRUNC(N67*(1+R67),2)+TRUNC(O67*(1+R67),2)+TRUNC(P67*(1+R67),2))))&gt;=0),ABS((L67*(1+R67)-(TRUNC(L67*(1+R67),2)+(TRUNC(AK67,2)-(TRUNC(H67*(1+R67),2)+TRUNC(J67*(1+R67),2)+TRUNC(K67*(1+R67),2)+TRUNC(L67*(1+R67),2)+TRUNC(M67*(1+R67),2)+TRUNC(N67*(1+R67),2)+TRUNC(O67*(1+R67),2)+TRUNC(P67*(1+R67),2)))))/L67*(1+R67))&lt;ABS((K67*(1+R67)-(TRUNC(K67*(1+R67),2)+(TRUNC(AK67,2)-(TRUNC(H67*(1+R67),2)+TRUNC(J67*(1+R67),2)+TRUNC(K67*(1+R67),2)+TRUNC(L67*(1+R67),2)+TRUNC(M67*(1+R67),2)+TRUNC(N67*(1+R67),2)+TRUNC(O67*(1+R67),2)+TRUNC(P67*(1+R67),2)))))/K67*(1+R67)),TRUE),IF(AND(L67*(1+R67)&lt;&gt;0,(TRUNC(L67*(1+R67),2)+(TRUNC(AK67,2)-(TRUNC(H67*(1+R67),2)+TRUNC(J67*(1+R67),2)+TRUNC(K67*(1+R67),2)+TRUNC(L67*(1+R67),2)+TRUNC(M67*(1+R67),2)+TRUNC(N67*(1+R67),2)+TRUNC(O67*(1+R67),2)+TRUNC(P67*(1+R67),2))))&gt;=0),ABS((L67*(1+R67)-(TRUNC(L67*(1+R67),2)+(TRUNC(AK67,2)-(TRUNC(H67*(1+R67),2)+TRUNC(J67*(1+R67),2)+TRUNC(K67*(1+R67),2)+TRUNC(L67*(1+R67),2)+TRUNC(M67*(1+R67),2)+TRUNC(N67*(1+R67),2)+TRUNC(O67*(1+R67),2)+TRUNC(P67*(1+R67),2)))))/L67*(1+R67))&lt;=ABS((L67*(1+R67)-(TRUNC(L67*(1+R67),2)+(TRUNC(AK67,2)-(TRUNC(H67*(1+R67),2)+TRUNC(J67*(1+R67),2)+TRUNC(K67*(1+R67),2)+TRUNC(L67*(1+R67),2)+TRUNC(M67*(1+R67),2)+TRUNC(N67*(1+R67),2)+TRUNC(O67*(1+R67),2)+TRUNC(P67*(1+R67),2)))))/L67*(1+R67)),TRUE),IF(AND(M67*(1+R67)&lt;&gt;0,(TRUNC(M67*(1+R67),2)+(TRUNC(AK67,2)-(TRUNC(H67*(1+R67),2)+TRUNC(J67*(1+R67),2)+TRUNC(K67*(1+R67),2)+TRUNC(L67*(1+R67),2)+TRUNC(M67*(1+R67),2)+TRUNC(N67*(1+R67),2)+TRUNC(O67*(1+R67),2)+TRUNC(P67*(1+R67),2))))&gt;=0),ABS((L67*(1+R67)-(TRUNC(L67*(1+R67),2)+(TRUNC(AK67,2)-(TRUNC(H67*(1+R67),2)+TRUNC(J67*(1+R67),2)+TRUNC(K67*(1+R67),2)+TRUNC(L67*(1+R67),2)+TRUNC(M67*(1+R67),2)+TRUNC(N67*(1+R67),2)+TRUNC(O67*(1+R67),2)+TRUNC(P67*(1+R67),2)))))/L67*(1+R67))&lt;=ABS((M67*(1+R67)-(TRUNC(M67*(1+R67),2)+(TRUNC(AK67,2)-(TRUNC(H67*(1+R67),2)+TRUNC(J67*(1+R67),2)+TRUNC(K67*(1+R67),2)+TRUNC(L67*(1+R67),2)+TRUNC(M67*(1+R67),2)+TRUNC(N67*(1+R67),2)+TRUNC(O67*(1+R67),2)+TRUNC(P67*(1+R67),2)))))/M67*(1+R67)),TRUE),IF(AND(N67*(1+R67)&lt;&gt;0,(TRUNC(N67*(1+R67),2)+(TRUNC(AK67,2)-(TRUNC(H67*(1+R67),2)+TRUNC(J67*(1+R67),2)+TRUNC(K67*(1+R67),2)+TRUNC(L67*(1+R67),2)+TRUNC(M67*(1+R67),2)+TRUNC(N67*(1+R67),2)+TRUNC(O67*(1+R67),2)+TRUNC(P67*(1+R67),2))))&gt;=0),ABS((L67*(1+R67)-(TRUNC(L67*(1+R67),2)+(TRUNC(AK67,2)-(TRUNC(H67*(1+R67),2)+TRUNC(J67*(1+R67),2)+TRUNC(K67*(1+R67),2)+TRUNC(L67*(1+R67),2)+TRUNC(M67*(1+R67),2)+TRUNC(N67*(1+R67),2)+TRUNC(O67*(1+R67),2)+TRUNC(P67*(1+R67),2)))))/L67*(1+R67))&lt;=ABS((N67*(1+R67)-(TRUNC(N67*(1+R67),2)+(TRUNC(AK67,2)-(TRUNC(H67*(1+R67),2)+TRUNC(J67*(1+R67),2)+TRUNC(K67*(1+R67),2)+TRUNC(L67*(1+R67),2)+TRUNC(M67*(1+R67),2)+TRUNC(N67*(1+R67),2)+TRUNC(O67*(1+R67),2)+TRUNC(P67*(1+R67),2)))))/N67*(1+R67)),TRUE),IF(AND(O67*(1+R67)&lt;&gt;0,(TRUNC(O67*(1+R67),2)+(TRUNC(AK67,2)-(TRUNC(H67*(1+R67),2)+TRUNC(J67*(1+R67),2)+TRUNC(K67*(1+R67),2)+TRUNC(L67*(1+R67),2)+TRUNC(M67*(1+R67),2)+TRUNC(N67*(1+R67),2)+TRUNC(O67*(1+R67),2)+TRUNC(P67*(1+R67),2))))&gt;=0),ABS((L67*(1+R67)-(TRUNC(L67*(1+R67),2)+(TRUNC(AK67,2)-(TRUNC(H67*(1+R67),2)+TRUNC(J67*(1+R67),2)+TRUNC(K67*(1+R67),2)+TRUNC(L67*(1+R67),2)+TRUNC(M67*(1+R67),2)+TRUNC(N67*(1+R67),2)+TRUNC(O67*(1+R67),2)+TRUNC(P67*(1+R67),2)))))/L67*(1+R67))&lt;=ABS((O67*(1+R67)-(TRUNC(O67*(1+R67),2)+(TRUNC(AK67,2)-(TRUNC(H67*(1+R67),2)+TRUNC(J67*(1+R67),2)+TRUNC(K67*(1+R67),2)+TRUNC(L67*(1+R67),2)+TRUNC(M67*(1+R67),2)+TRUNC(N67*(1+R67),2)+TRUNC(O67*(1+R67),2)+TRUNC(P67*(1+R67),2)))))/O67*(1+R67)),TRUE),IF(AND(P67*(1+R67)&lt;&gt;0,(TRUNC(P67*(1+R67),2)+(TRUNC(AK67,2)-(TRUNC(H67*(1+R67),2)+TRUNC(J67*(1+R67),2)+TRUNC(K67*(1+R67),2)+TRUNC(L67*(1+R67),2)+TRUNC(M67*(1+R67),2)+TRUNC(N67*(1+R67),2)+TRUNC(O67*(1+R67),2)+TRUNC(P67*(1+R67),2))))&gt;=0),ABS((L67*(1+R67)-(TRUNC(L67*(1+R67),2)+(TRUNC(AK67,2)-(TRUNC(H67*(1+R67),2)+TRUNC(J67*(1+R67),2)+TRUNC(K67*(1+R67),2)+TRUNC(L67*(1+R67),2)+TRUNC(M67*(1+R67),2)+TRUNC(N67*(1+R67),2)+TRUNC(O67*(1+R67),2)+TRUNC(P67*(1+R67),2)))))/L67*(1+R67))&lt;=ABS((P67*(1+R67)-(TRUNC(P67*(1+R67),2)+(TRUNC(AK67,2)-(TRUNC(H67*(1+R67),2)+TRUNC(J67*(1+R67),2)+TRUNC(K67*(1+R67),2)+TRUNC(L67*(1+R67),2)+TRUNC(M67*(1+R67),2)+TRUNC(N67*(1+R67),2)+TRUNC(O67*(1+R67),2)+TRUNC(P67*(1+R67),2)))))/P67*(1+R67)),TRUE)),TRUNC(L67*(1+R67),2)+(TRUNC(AK67,2)-(TRUNC(H67*(1+R67),2)+TRUNC(J67*(1+R67),2)+TRUNC(K67*(1+R67),2)+TRUNC(L67*(1+R67),2)+TRUNC(M67*(1+R67),2)+TRUNC(N67*(1+R67),2)+TRUNC(O67*(1+R67),2)+TRUNC(P67*(1+R67),2))),TRUNC(L67*(1+R67),2)))))</f>
        <v>0</v>
      </c>
      <c r="AB67" s="363">
        <f>IF(AA67*G67=0,0,IF((TRUNC(AL67,2)-(TRUNC(S67*G67,2)+TRUNC(W67*G67,2)+TRUNC(Y67*G67,2)+TRUNC(AA67*G67,2)+TRUNC(AC67*G67,2)+TRUNC(AE67*G67,2)+TRUNC(AG67*G67,2)+TRUNC(AI67*G67,2)))=0,TRUNC(AA67*G67,2),IF((TRUNC(TRUNC(AA67*G67,2),2)+(TRUNC(AL67,2)-(TRUNC(S67*G67,2)+TRUNC(W67*G67,2)+TRUNC(Y67*G67,2)+TRUNC(AA67*G67,2)+TRUNC(AC67*G67,2)+TRUNC(AE67*G67,2)+TRUNC(AG67*G67,2)+TRUNC(AI67*G67,2))))&lt;=0,TRUNC(AA67*G67,2),IF(AND(IF(AND(S67*G67&lt;&gt;0,(TRUNC(S67*G67,2)+(TRUNC(AL67,2)-(TRUNC(S67*G67,2)+TRUNC(W67*G67,2)+TRUNC(Y67*G67,2)+TRUNC(AA67*G67,2)+TRUNC(AC67*G67,2)+TRUNC(AE67*G67,2)+TRUNC(AG67*G67,2)+TRUNC(AI67*G67,2))))&gt;=0),ABS((AA67*G67-(TRUNC(AA67*G67,2)+(TRUNC(AL67,2)-(TRUNC(S67*G67,2)+TRUNC(W67*G67,2)+TRUNC(Y67*G67,2)+TRUNC(AA67*G67,2)+TRUNC(AC67*G67,2)+TRUNC(AE67*G67,2)+TRUNC(AG67*G67,2)+TRUNC(AI67*G67,2)))))/AA67*G67)&lt;ABS((S67*G67-(TRUNC(S67*G67,2)+(TRUNC(AL67,2)-(TRUNC(S67*G67,2)+TRUNC(W67*G67,2)+TRUNC(Y67*G67,2)+TRUNC(AA67*G67,2)+TRUNC(AC67*G67,2)+TRUNC(AE67*G67,2)+TRUNC(AG67*G67,2)+TRUNC(AI67*G67,2)))))/S67*G67),TRUE),IF(AND(W67*G67&lt;&gt;0,(TRUNC(W67*G67,2)+(TRUNC(AL67,2)-(TRUNC(S67*G67,2)+TRUNC(W67*G67,2)+TRUNC(Y67*G67,2)+TRUNC(AA67*G67,2)+TRUNC(AC67*G67,2)+TRUNC(AE67*G67,2)+TRUNC(AG67*G67,2)+TRUNC(AI67*G67,2))))&gt;=0),ABS((AA67*G67-(TRUNC(AA67*G67,2)+(TRUNC(AL67,2)-(TRUNC(S67*G67,2)+TRUNC(W67*G67,2)+TRUNC(Y67*G67,2)+TRUNC(AA67*G67,2)+TRUNC(AC67*G67,2)+TRUNC(AE67*G67,2)+TRUNC(AG67*G67,2)+TRUNC(AI67*G67,2)))))/AA67*G67)&lt;ABS((W67*G67-(TRUNC(W67*G67,2)+(TRUNC(AL67,2)-(TRUNC(S67*G67,2)+TRUNC(W67*G67,2)+TRUNC(Y67*G67,2)+TRUNC(AA67*G67,2)+TRUNC(AC67*G67,2)+TRUNC(AE67*G67,2)+TRUNC(AG67*G67,2)+TRUNC(AI67*G67,2)))))/W67*G67),TRUE),IF(AND(Y67*G67&lt;&gt;0,(TRUNC(Y67*G67,2)+(TRUNC(AL67,2)-(TRUNC(S67*G67,2)+TRUNC(W67*G67,2)+TRUNC(Y67*G67,2)+TRUNC(AA67*G67,2)+TRUNC(AC67*G67,2)+TRUNC(AE67*G67,2)+TRUNC(AG67*G67,2)+TRUNC(AI67*G67,2))))&gt;=0),ABS((AA67*G67-(TRUNC(AA67*G67,2)+(TRUNC(AL67,2)-(TRUNC(S67*G67,2)+TRUNC(W67*G67,2)+TRUNC(Y67*G67,2)+TRUNC(AA67*G67,2)+TRUNC(AC67*G67,2)+TRUNC(AE67*G67,2)+TRUNC(AG67*G67,2)+TRUNC(AI67*G67,2)))))/AA67*G67)&lt;ABS((Y67*G67-(TRUNC(Y67*G67,2)+(TRUNC(AL67,2)-(TRUNC(S67*G67,2)+TRUNC(W67*G67,2)+TRUNC(Y67*G67,2)+TRUNC(AA67*G67,2)+TRUNC(AC67*G67,2)+TRUNC(AE67*G67,2)+TRUNC(AG67*G67,2)+TRUNC(AI67*G67,2)))))/Y67*G67),TRUE),IF(AND(AA67*G67&lt;&gt;0,(TRUNC(AA67*G67,2)+(TRUNC(AL67,2)-(TRUNC(S67*G67,2)+TRUNC(W67*G67,2)+TRUNC(Y67*G67,2)+TRUNC(AA67*G67,2)+TRUNC(AC67*G67,2)+TRUNC(AE67*G67,2)+TRUNC(AG67*G67,2)+TRUNC(AI67*G67,2))))&gt;=0),ABS((AA67*G67-(TRUNC(AA67*G67,2)+(TRUNC(AL67,2)-(TRUNC(S67*G67,2)+TRUNC(W67*G67,2)+TRUNC(Y67*G67,2)+TRUNC(AA67*G67,2)+TRUNC(AC67*G67,2)+TRUNC(AE67*G67,2)+TRUNC(AG67*G67,2)+TRUNC(AI67*G67,2)))))/AA67*G67)&lt;=ABS((AA67*G67-(TRUNC(AA67*G67,2)+(TRUNC(AL67,2)-(TRUNC(S67*G67,2)+TRUNC(W67*G67,2)+TRUNC(Y67*G67,2)+TRUNC(AA67*G67,2)+TRUNC(AC67*G67,2)+TRUNC(AE67*G67,2)+TRUNC(AG67*G67,2)+TRUNC(AI67*G67,2)))))/AA67*G67),TRUE),IF(AND(AC67*G67&lt;&gt;0,(TRUNC(AC67*G67,2)+(TRUNC(AL67,2)-(TRUNC(S67*G67,2)+TRUNC(W67*G67,2)+TRUNC(Y67*G67,2)+TRUNC(AA67*G67,2)+TRUNC(AC67*G67,2)+TRUNC(AE67*G67,2)+TRUNC(AG67*G67,2)+TRUNC(AI67*G67,2))))&gt;=0),ABS((AA67*G67-(TRUNC(AA67*G67,2)+(TRUNC(AL67,2)-(TRUNC(S67*G67,2)+TRUNC(W67*G67,2)+TRUNC(Y67*G67,2)+TRUNC(AA67*G67,2)+TRUNC(AC67*G67,2)+TRUNC(AE67*G67,2)+TRUNC(AG67*G67,2)+TRUNC(AI67*G67,2)))))/AA67*G67)&lt;=ABS((AC67*G67-(TRUNC(AC67*G67,2)+(TRUNC(AL67,2)-(TRUNC(S67*G67,2)+TRUNC(W67*G67,2)+TRUNC(Y67*G67,2)+TRUNC(AA67*G67,2)+TRUNC(AC67*G67,2)+TRUNC(AE67*G67,2)+TRUNC(AG67*G67,2)+TRUNC(AI67*G67,2)))))/AC67*G67),TRUE),IF(AND(AE67*G67&lt;&gt;0,(TRUNC(AE67*G67,2)+(TRUNC(AL67,2)-(TRUNC(S67*G67,2)+TRUNC(W67*G67,2)+TRUNC(Y67*G67,2)+TRUNC(AA67*G67,2)+TRUNC(AC67*G67,2)+TRUNC(AE67*G67,2)+TRUNC(AG67*G67,2)+TRUNC(AI67*G67,2))))&gt;=0),ABS((AA67*G67-(TRUNC(AA67*G67,2)+(TRUNC(AL67,2)-(TRUNC(S67*G67,2)+TRUNC(W67*G67,2)+TRUNC(Y67*G67,2)+TRUNC(AA67*G67,2)+TRUNC(AC67*G67,2)+TRUNC(AE67*G67,2)+TRUNC(AG67*G67,2)+TRUNC(AI67*G67,2)))))/AA67*G67)&lt;=ABS((AE67*G67-(TRUNC(AE67*G67,2)+(TRUNC(AL67,2)-(TRUNC(S67*G67,2)+TRUNC(W67*G67,2)+TRUNC(Y67*G67,2)+TRUNC(AA67*G67,2)+TRUNC(AC67*G67,2)+TRUNC(AE67*G67,2)+TRUNC(AG67*G67,2)+TRUNC(AI67*G67,2)))))/AE67*G67),TRUE),IF(AND(AG67*G67&lt;&gt;0,(TRUNC(AG67*G67,2)+(TRUNC(AL67,2)-(TRUNC(S67*G67,2)+TRUNC(W67*G67,2)+TRUNC(Y67*G67,2)+TRUNC(AA67*G67,2)+TRUNC(AC67*G67,2)+TRUNC(AE67*G67,2)+TRUNC(AG67*G67,2)+TRUNC(AI67*G67,2))))&gt;=0),ABS((AA67*G67-(TRUNC(AA67*G67,2)+(TRUNC(AL67,2)-(TRUNC(S67*G67,2)+TRUNC(W67*G67,2)+TRUNC(Y67*G67,2)+TRUNC(AA67*G67,2)+TRUNC(AC67*G67,2)+TRUNC(AE67*G67,2)+TRUNC(AG67*G67,2)+TRUNC(AI67*G67,2)))))/AA67*G67)&lt;=ABS((AG67*G67-(TRUNC(AG67*G67,2)+(TRUNC(AL67,2)-(TRUNC(S67*G67,2)+TRUNC(W67*G67,2)+TRUNC(Y67*G67,2)+TRUNC(AA67*G67,2)+TRUNC(AC67*G67,2)+TRUNC(AE67*G67,2)+TRUNC(AG67*G67,2)+TRUNC(AI67*G67,2)))))/AG67*G67),TRUE),IF(AND(AI67*G67&lt;&gt;0,(TRUNC(AI67*G67,2)+(TRUNC(AL67,2)-(TRUNC(S67*G67,2)+TRUNC(W67*G67,2)+TRUNC(Y67*G67,2)+TRUNC(AA67*G67,2)+TRUNC(AC67*G67,2)+TRUNC(AE67*G67,2)+TRUNC(AG67*G67,2)+TRUNC(AI67*G67,2))))&gt;=0),ABS((AA67*G67-(TRUNC(AA67*G67,2)+(TRUNC(AL67,2)-(TRUNC(S67*G67,2)+TRUNC(W67*G67,2)+TRUNC(Y67*G67,2)+TRUNC(AA67*G67,2)+TRUNC(AC67*G67,2)+TRUNC(AE67*G67,2)+TRUNC(AG67*G67,2)+TRUNC(AI67*G67,2)))))/AA67*G67)&lt;=ABS((AI67*G67-(TRUNC(AI67*G67,2)+(TRUNC(AL67,2)-(TRUNC(S67*G67,2)+TRUNC(W67*G67,2)+TRUNC(Y67*G67,2)+TRUNC(AA67*G67,2)+TRUNC(AC67*G67,2)+TRUNC(AE67*G67,2)+TRUNC(AG67*G67,2)+TRUNC(AI67*G67,2)))))/AI67*G67),TRUE)),TRUNC(AA67*G67,2)+(TRUNC(AL67,2)-(TRUNC(S67*G67,2)+TRUNC(W67*G67,2)+TRUNC(Y67*G67,2)+TRUNC(AA67*G67,2)+TRUNC(AC67*G67,2)+TRUNC(AE67*G67,2)+TRUNC(AG67*G67,2)+TRUNC(AI67*G67,2))),TRUNC(AA67*G67,2)))))</f>
        <v>0</v>
      </c>
      <c r="AC67" s="363">
        <f>IF(M67*(1+R67)=0,0,IF((TRUNC(AK67,2)-(TRUNC(H67*(1+R67),2)+TRUNC(J67*(1+R67),2)+TRUNC(K67*(1+R67),2)+TRUNC(L67*(1+R67),2)+TRUNC(M67*(1+R67),2)+TRUNC(N67*(1+R67),2)+TRUNC(O67*(1+R67),2)+TRUNC(P67*(1+R67),2)))=0,TRUNC(M67*(1+R67),2),IF((TRUNC(TRUNC(M67*(1+R67),2),2)+(TRUNC(AK67,2)-(TRUNC(H67*(1+R67),2)+TRUNC(J67*(1+R67),2)+TRUNC(K67*(1+R67),2)+TRUNC(L67*(1+R67),2)+TRUNC(M67*(1+R67),2)+TRUNC(N67*(1+R67),2)+TRUNC(O67*(1+R67),2)+TRUNC(P67*(1+R67),2))))&lt;=0,TRUNC(M67*(1+R67),2),IF(AND(IF(AND(H67*(1+R67)&lt;&gt;0,(TRUNC(H67*(1+R67),2)+(TRUNC(AK67,2)-(TRUNC(H67*(1+R67),2)+TRUNC(J67*(1+R67),2)+TRUNC(K67*(1+R67),2)+TRUNC(L67*(1+R67),2)+TRUNC(M67*(1+R67),2)+TRUNC(N67*(1+R67),2)+TRUNC(O67*(1+R67),2)+TRUNC(P67*(1+R67),2))))&gt;=0),ABS((M67*(1+R67)-(TRUNC(M67*(1+R67),2)+(TRUNC(AK67,2)-(TRUNC(H67*(1+R67),2)+TRUNC(J67*(1+R67),2)+TRUNC(K67*(1+R67),2)+TRUNC(L67*(1+R67),2)+TRUNC(M67*(1+R67),2)+TRUNC(N67*(1+R67),2)+TRUNC(O67*(1+R67),2)+TRUNC(P67*(1+R67),2)))))/M67*(1+R67))&lt;ABS((H67*(1+R67)-(TRUNC(H67*(1+R67),2)+(TRUNC(AK67,2)-(TRUNC(H67*(1+R67),2)+TRUNC(J67*(1+R67),2)+TRUNC(K67*(1+R67),2)+TRUNC(L67*(1+R67),2)+TRUNC(M67*(1+R67),2)+TRUNC(N67*(1+R67),2)+TRUNC(O67*(1+R67),2)+TRUNC(P67*(1+R67),2)))))/H67*(1+R67)),TRUE),IF(AND(J67*(1+R67)&lt;&gt;0,(TRUNC(J67*(1+R67),2)+(TRUNC(AK67,2)-(TRUNC(H67*(1+R67),2)+TRUNC(J67*(1+R67),2)+TRUNC(K67*(1+R67),2)+TRUNC(L67*(1+R67),2)+TRUNC(M67*(1+R67),2)+TRUNC(N67*(1+R67),2)+TRUNC(O67*(1+R67),2)+TRUNC(P67*(1+R67),2))))&gt;=0),ABS((M67*(1+R67)-(TRUNC(M67*(1+R67),2)+(TRUNC(AK67,2)-(TRUNC(H67*(1+R67),2)+TRUNC(J67*(1+R67),2)+TRUNC(K67*(1+R67),2)+TRUNC(L67*(1+R67),2)+TRUNC(M67*(1+R67),2)+TRUNC(N67*(1+R67),2)+TRUNC(O67*(1+R67),2)+TRUNC(P67*(1+R67),2)))))/M67*(1+R67))&lt;ABS((J67*(1+R67)-(TRUNC(J67*(1+R67),2)+(TRUNC(AK67,2)-(TRUNC(H67*(1+R67),2)+TRUNC(J67*(1+R67),2)+TRUNC(K67*(1+R67),2)+TRUNC(L67*(1+R67),2)+TRUNC(M67*(1+R67),2)+TRUNC(N67*(1+R67),2)+TRUNC(O67*(1+R67),2)+TRUNC(P67*(1+R67),2)))))/J67*(1+R67)),TRUE),IF(AND(K67*(1+R67)&lt;&gt;0,(TRUNC(K67*(1+R67),2)+(TRUNC(AK67,2)-(TRUNC(H67*(1+R67),2)+TRUNC(J67*(1+R67),2)+TRUNC(K67*(1+R67),2)+TRUNC(L67*(1+R67),2)+TRUNC(M67*(1+R67),2)+TRUNC(N67*(1+R67),2)+TRUNC(O67*(1+R67),2)+TRUNC(P67*(1+R67),2))))&gt;=0),ABS((M67*(1+R67)-(TRUNC(M67*(1+R67),2)+(TRUNC(AK67,2)-(TRUNC(H67*(1+R67),2)+TRUNC(J67*(1+R67),2)+TRUNC(K67*(1+R67),2)+TRUNC(L67*(1+R67),2)+TRUNC(M67*(1+R67),2)+TRUNC(N67*(1+R67),2)+TRUNC(O67*(1+R67),2)+TRUNC(P67*(1+R67),2)))))/M67*(1+R67))&lt;ABS((K67*(1+R67)-(TRUNC(K67*(1+R67),2)+(TRUNC(AK67,2)-(TRUNC(H67*(1+R67),2)+TRUNC(J67*(1+R67),2)+TRUNC(K67*(1+R67),2)+TRUNC(L67*(1+R67),2)+TRUNC(M67*(1+R67),2)+TRUNC(N67*(1+R67),2)+TRUNC(O67*(1+R67),2)+TRUNC(P67*(1+R67),2)))))/K67*(1+R67)),TRUE),IF(AND(L67*(1+R67)&lt;&gt;0,(TRUNC(L67*(1+R67),2)+(TRUNC(AK67,2)-(TRUNC(H67*(1+R67),2)+TRUNC(J67*(1+R67),2)+TRUNC(K67*(1+R67),2)+TRUNC(L67*(1+R67),2)+TRUNC(M67*(1+R67),2)+TRUNC(N67*(1+R67),2)+TRUNC(O67*(1+R67),2)+TRUNC(P67*(1+R67),2))))&gt;=0),ABS((M67*(1+R67)-(TRUNC(M67*(1+R67),2)+(TRUNC(AK67,2)-(TRUNC(H67*(1+R67),2)+TRUNC(J67*(1+R67),2)+TRUNC(K67*(1+R67),2)+TRUNC(L67*(1+R67),2)+TRUNC(M67*(1+R67),2)+TRUNC(N67*(1+R67),2)+TRUNC(O67*(1+R67),2)+TRUNC(P67*(1+R67),2)))))/M67*(1+R67))&lt;ABS((L67*(1+R67)-(TRUNC(L67*(1+R67),2)+(TRUNC(AK67,2)-(TRUNC(H67*(1+R67),2)+TRUNC(J67*(1+R67),2)+TRUNC(K67*(1+R67),2)+TRUNC(L67*(1+R67),2)+TRUNC(M67*(1+R67),2)+TRUNC(N67*(1+R67),2)+TRUNC(O67*(1+R67),2)+TRUNC(P67*(1+R67),2)))))/L67*(1+R67)),TRUE),IF(AND(M67*(1+R67)&lt;&gt;0,(TRUNC(M67*(1+R67),2)+(TRUNC(AK67,2)-(TRUNC(H67*(1+R67),2)+TRUNC(J67*(1+R67),2)+TRUNC(K67*(1+R67),2)+TRUNC(L67*(1+R67),2)+TRUNC(M67*(1+R67),2)+TRUNC(N67*(1+R67),2)+TRUNC(O67*(1+R67),2)+TRUNC(P67*(1+R67),2))))&gt;=0),ABS((M67*(1+R67)-(TRUNC(M67*(1+R67),2)+(TRUNC(AK67,2)-(TRUNC(H67*(1+R67),2)+TRUNC(J67*(1+R67),2)+TRUNC(K67*(1+R67),2)+TRUNC(L67*(1+R67),2)+TRUNC(M67*(1+R67),2)+TRUNC(N67*(1+R67),2)+TRUNC(O67*(1+R67),2)+TRUNC(P67*(1+R67),2)))))/M67*(1+R67))&lt;=ABS((M67*(1+R67)-(TRUNC(M67*(1+R67),2)+(TRUNC(AK67,2)-(TRUNC(H67*(1+R67),2)+TRUNC(J67*(1+R67),2)+TRUNC(K67*(1+R67),2)+TRUNC(L67*(1+R67),2)+TRUNC(M67*(1+R67),2)+TRUNC(N67*(1+R67),2)+TRUNC(O67*(1+R67),2)+TRUNC(P67*(1+R67),2)))))/M67*(1+R67)),TRUE),IF(AND(N67*(1+R67)&lt;&gt;0,(TRUNC(N67*(1+R67),2)+(TRUNC(AK67,2)-(TRUNC(H67*(1+R67),2)+TRUNC(J67*(1+R67),2)+TRUNC(K67*(1+R67),2)+TRUNC(L67*(1+R67),2)+TRUNC(M67*(1+R67),2)+TRUNC(N67*(1+R67),2)+TRUNC(O67*(1+R67),2)+TRUNC(P67*(1+R67),2))))&gt;=0),ABS((M67*(1+R67)-(TRUNC(M67*(1+R67),2)+(TRUNC(AK67,2)-(TRUNC(H67*(1+R67),2)+TRUNC(J67*(1+R67),2)+TRUNC(K67*(1+R67),2)+TRUNC(L67*(1+R67),2)+TRUNC(M67*(1+R67),2)+TRUNC(N67*(1+R67),2)+TRUNC(O67*(1+R67),2)+TRUNC(P67*(1+R67),2)))))/M67*(1+R67))&lt;=ABS((N67*(1+R67)-(TRUNC(N67*(1+R67),2)+(TRUNC(AK67,2)-(TRUNC(H67*(1+R67),2)+TRUNC(J67*(1+R67),2)+TRUNC(K67*(1+R67),2)+TRUNC(L67*(1+R67),2)+TRUNC(M67*(1+R67),2)+TRUNC(N67*(1+R67),2)+TRUNC(O67*(1+R67),2)+TRUNC(P67*(1+R67),2)))))/N67*(1+R67)),TRUE),IF(AND(O67*(1+R67)&lt;&gt;0,(TRUNC(O67*(1+R67),2)+(TRUNC(AK67,2)-(TRUNC(H67*(1+R67),2)+TRUNC(J67*(1+R67),2)+TRUNC(K67*(1+R67),2)+TRUNC(L67*(1+R67),2)+TRUNC(M67*(1+R67),2)+TRUNC(N67*(1+R67),2)+TRUNC(O67*(1+R67),2)+TRUNC(P67*(1+R67),2))))&gt;=0),ABS((M67*(1+R67)-(TRUNC(M67*(1+R67),2)+(TRUNC(AK67,2)-(TRUNC(H67*(1+R67),2)+TRUNC(J67*(1+R67),2)+TRUNC(K67*(1+R67),2)+TRUNC(L67*(1+R67),2)+TRUNC(M67*(1+R67),2)+TRUNC(N67*(1+R67),2)+TRUNC(O67*(1+R67),2)+TRUNC(P67*(1+R67),2)))))/M67*(1+R67))&lt;=ABS((O67*(1+R67)-(TRUNC(O67*(1+R67),2)+(TRUNC(AK67,2)-(TRUNC(H67*(1+R67),2)+TRUNC(J67*(1+R67),2)+TRUNC(K67*(1+R67),2)+TRUNC(L67*(1+R67),2)+TRUNC(M67*(1+R67),2)+TRUNC(N67*(1+R67),2)+TRUNC(O67*(1+R67),2)+TRUNC(P67*(1+R67),2)))))/O67*(1+R67)),TRUE),IF(AND(P67*(1+R67)&lt;&gt;0,(TRUNC(P67*(1+R67),2)+(TRUNC(AK67,2)-(TRUNC(H67*(1+R67),2)+TRUNC(J67*(1+R67),2)+TRUNC(K67*(1+R67),2)+TRUNC(L67*(1+R67),2)+TRUNC(M67*(1+R67),2)+TRUNC(N67*(1+R67),2)+TRUNC(O67*(1+R67),2)+TRUNC(P67*(1+R67),2))))&gt;=0),ABS((M67*(1+R67)-(TRUNC(M67*(1+R67),2)+(TRUNC(AK67,2)-(TRUNC(H67*(1+R67),2)+TRUNC(J67*(1+R67),2)+TRUNC(K67*(1+R67),2)+TRUNC(L67*(1+R67),2)+TRUNC(M67*(1+R67),2)+TRUNC(N67*(1+R67),2)+TRUNC(O67*(1+R67),2)+TRUNC(P67*(1+R67),2)))))/M67*(1+R67))&lt;=ABS((P67*(1+R67)-(TRUNC(P67*(1+R67),2)+(TRUNC(AK67,2)-(TRUNC(H67*(1+R67),2)+TRUNC(J67*(1+R67),2)+TRUNC(K67*(1+R67),2)+TRUNC(L67*(1+R67),2)+TRUNC(M67*(1+R67),2)+TRUNC(N67*(1+R67),2)+TRUNC(O67*(1+R67),2)+TRUNC(P67*(1+R67),2)))))/P67*(1+R67)),TRUE)),TRUNC(M67*(1+R67),2)+(TRUNC(AK67,2)-(TRUNC(H67*(1+R67),2)+TRUNC(J67*(1+R67),2)+TRUNC(K67*(1+R67),2)+TRUNC(L67*(1+R67),2)+TRUNC(M67*(1+R67),2)+TRUNC(N67*(1+R67),2)+TRUNC(O67*(1+R67),2)+TRUNC(P67*(1+R67),2))),TRUNC(M67*(1+R67),2)))))</f>
        <v>182.21</v>
      </c>
      <c r="AD67" s="363">
        <f>IF(AC67*G67=0,0,IF((TRUNC(AL67,2)-(TRUNC(S67*G67,2)+TRUNC(W67*G67,2)+TRUNC(Y67*G67,2)+TRUNC(AA67*G67,2)+TRUNC(AC67*G67,2)+TRUNC(AE67*G67,2)+TRUNC(AG67*G67,2)+TRUNC(AI67*G67,2)))=0,TRUNC(AC67*G67,2),IF((TRUNC(TRUNC(AC67*G67,2),2)+(TRUNC(AL67,2)-(TRUNC(S67*G67,2)+TRUNC(W67*G67,2)+TRUNC(Y67*G67,2)+TRUNC(AA67*G67,2)+TRUNC(AC67*G67,2)+TRUNC(AE67*G67,2)+TRUNC(AG67*G67,2)+TRUNC(AI67*G67,2))))&lt;=0,TRUNC(AC67*G67,2),IF(AND(IF(AND(S67*G67&lt;&gt;0,(TRUNC(S67*G67,2)+(TRUNC(AL67,2)-(TRUNC(S67*G67,2)+TRUNC(W67*G67,2)+TRUNC(Y67*G67,2)+TRUNC(AA67*G67,2)+TRUNC(AC67*G67,2)+TRUNC(AE67*G67,2)+TRUNC(AG67*G67,2)+TRUNC(AI67*G67,2))))&gt;=0),ABS((AC67*G67-(TRUNC(AC67*G67,2)+(TRUNC(AL67,2)-(TRUNC(S67*G67,2)+TRUNC(W67*G67,2)+TRUNC(Y67*G67,2)+TRUNC(AA67*G67,2)+TRUNC(AC67*G67,2)+TRUNC(AE67*G67,2)+TRUNC(AG67*G67,2)+TRUNC(AI67*G67,2)))))/AC67*G67)&lt;ABS((S67*G67-(TRUNC(S67*G67,2)+(TRUNC(AL67,2)-(TRUNC(S67*G67,2)+TRUNC(W67*G67,2)+TRUNC(Y67*G67,2)+TRUNC(AA67*G67,2)+TRUNC(AC67*G67,2)+TRUNC(AE67*G67,2)+TRUNC(AG67*G67,2)+TRUNC(AI67*G67,2)))))/S67*G67),TRUE),IF(AND(W67*G67&lt;&gt;0,(TRUNC(W67*G67,2)+(TRUNC(AL67,2)-(TRUNC(S67*G67,2)+TRUNC(W67*G67,2)+TRUNC(Y67*G67,2)+TRUNC(AA67*G67,2)+TRUNC(AC67*G67,2)+TRUNC(AE67*G67,2)+TRUNC(AG67*G67,2)+TRUNC(AI67*G67,2))))&gt;=0),ABS((AC67*G67-(TRUNC(AC67*G67,2)+(TRUNC(AL67,2)-(TRUNC(S67*G67,2)+TRUNC(W67*G67,2)+TRUNC(Y67*G67,2)+TRUNC(AA67*G67,2)+TRUNC(AC67*G67,2)+TRUNC(AE67*G67,2)+TRUNC(AG67*G67,2)+TRUNC(AI67*G67,2)))))/AC67*G67)&lt;ABS((W67*G67-(TRUNC(W67*G67,2)+(TRUNC(AL67,2)-(TRUNC(S67*G67,2)+TRUNC(W67*G67,2)+TRUNC(Y67*G67,2)+TRUNC(AA67*G67,2)+TRUNC(AC67*G67,2)+TRUNC(AE67*G67,2)+TRUNC(AG67*G67,2)+TRUNC(AI67*G67,2)))))/W67*G67),TRUE),IF(AND(Y67*G67&lt;&gt;0,(TRUNC(Y67*G67,2)+(TRUNC(AL67,2)-(TRUNC(S67*G67,2)+TRUNC(W67*G67,2)+TRUNC(Y67*G67,2)+TRUNC(AA67*G67,2)+TRUNC(AC67*G67,2)+TRUNC(AE67*G67,2)+TRUNC(AG67*G67,2)+TRUNC(AI67*G67,2))))&gt;=0),ABS((AC67*G67-(TRUNC(AC67*G67,2)+(TRUNC(AL67,2)-(TRUNC(S67*G67,2)+TRUNC(W67*G67,2)+TRUNC(Y67*G67,2)+TRUNC(AA67*G67,2)+TRUNC(AC67*G67,2)+TRUNC(AE67*G67,2)+TRUNC(AG67*G67,2)+TRUNC(AI67*G67,2)))))/AC67*G67)&lt;ABS((Y67*G67-(TRUNC(Y67*G67,2)+(TRUNC(AL67,2)-(TRUNC(S67*G67,2)+TRUNC(W67*G67,2)+TRUNC(Y67*G67,2)+TRUNC(AA67*G67,2)+TRUNC(AC67*G67,2)+TRUNC(AE67*G67,2)+TRUNC(AG67*G67,2)+TRUNC(AI67*G67,2)))))/Y67*G67),TRUE),IF(AND(AA67*G67&lt;&gt;0,(TRUNC(AA67*G67,2)+(TRUNC(AL67,2)-(TRUNC(S67*G67,2)+TRUNC(W67*G67,2)+TRUNC(Y67*G67,2)+TRUNC(AA67*G67,2)+TRUNC(AC67*G67,2)+TRUNC(AE67*G67,2)+TRUNC(AG67*G67,2)+TRUNC(AI67*G67,2))))&gt;=0),ABS((AC67*G67-(TRUNC(AC67*G67,2)+(TRUNC(AL67,2)-(TRUNC(S67*G67,2)+TRUNC(W67*G67,2)+TRUNC(Y67*G67,2)+TRUNC(AA67*G67,2)+TRUNC(AC67*G67,2)+TRUNC(AE67*G67,2)+TRUNC(AG67*G67,2)+TRUNC(AI67*G67,2)))))/AC67*G67)&lt;ABS((AA67*G67-(TRUNC(AA67*G67,2)+(TRUNC(AL67,2)-(TRUNC(S67*G67,2)+TRUNC(W67*G67,2)+TRUNC(Y67*G67,2)+TRUNC(AA67*G67,2)+TRUNC(AC67*G67,2)+TRUNC(AE67*G67,2)+TRUNC(AG67*G67,2)+TRUNC(AI67*G67,2)))))/AA67*G67),TRUE),IF(AND(AC67*G67&lt;&gt;0,(TRUNC(AC67*G67,2)+(TRUNC(AL67,2)-(TRUNC(S67*G67,2)+TRUNC(W67*G67,2)+TRUNC(Y67*G67,2)+TRUNC(AA67*G67,2)+TRUNC(AC67*G67,2)+TRUNC(AE67*G67,2)+TRUNC(AG67*G67,2)+TRUNC(AI67*G67,2))))&gt;=0),ABS((AC67*G67-(TRUNC(AC67*G67,2)+(TRUNC(AL67,2)-(TRUNC(S67*G67,2)+TRUNC(W67*G67,2)+TRUNC(Y67*G67,2)+TRUNC(AA67*G67,2)+TRUNC(AC67*G67,2)+TRUNC(AE67*G67,2)+TRUNC(AG67*G67,2)+TRUNC(AI67*G67,2)))))/AC67*G67)&lt;=ABS((AC67*G67-(TRUNC(AC67*G67,2)+(TRUNC(AL67,2)-(TRUNC(S67*G67,2)+TRUNC(W67*G67,2)+TRUNC(Y67*G67,2)+TRUNC(AA67*G67,2)+TRUNC(AC67*G67,2)+TRUNC(AE67*G67,2)+TRUNC(AG67*G67,2)+TRUNC(AI67*G67,2)))))/AC67*G67),TRUE),IF(AND(AE67*G67&lt;&gt;0,(TRUNC(AE67*G67,2)+(TRUNC(AL67,2)-(TRUNC(S67*G67,2)+TRUNC(W67*G67,2)+TRUNC(Y67*G67,2)+TRUNC(AA67*G67,2)+TRUNC(AC67*G67,2)+TRUNC(AE67*G67,2)+TRUNC(AG67*G67,2)+TRUNC(AI67*G67,2))))&gt;=0),ABS((AC67*G67-(TRUNC(AC67*G67,2)+(TRUNC(AL67,2)-(TRUNC(S67*G67,2)+TRUNC(W67*G67,2)+TRUNC(Y67*G67,2)+TRUNC(AA67*G67,2)+TRUNC(AC67*G67,2)+TRUNC(AE67*G67,2)+TRUNC(AG67*G67,2)+TRUNC(AI67*G67,2)))))/AC67*G67)&lt;=ABS((AE67*G67-(TRUNC(AE67*G67,2)+(TRUNC(AL67,2)-(TRUNC(S67*G67,2)+TRUNC(W67*G67,2)+TRUNC(Y67*G67,2)+TRUNC(AA67*G67,2)+TRUNC(AC67*G67,2)+TRUNC(AE67*G67,2)+TRUNC(AG67*G67,2)+TRUNC(AI67*G67,2)))))/AE67*G67),TRUE),IF(AND(AG67*G67&lt;&gt;0,(TRUNC(AG67*G67,2)+(TRUNC(AL67,2)-(TRUNC(S67*G67,2)+TRUNC(W67*G67,2)+TRUNC(Y67*G67,2)+TRUNC(AA67*G67,2)+TRUNC(AC67*G67,2)+TRUNC(AE67*G67,2)+TRUNC(AG67*G67,2)+TRUNC(AI67*G67,2))))&gt;=0),ABS((AC67*G67-(TRUNC(AC67*G67,2)+(TRUNC(AL67,2)-(TRUNC(S67*G67,2)+TRUNC(W67*G67,2)+TRUNC(Y67*G67,2)+TRUNC(AA67*G67,2)+TRUNC(AC67*G67,2)+TRUNC(AE67*G67,2)+TRUNC(AG67*G67,2)+TRUNC(AI67*G67,2)))))/AC67*G67)&lt;=ABS((AG67*G67-(TRUNC(AG67*G67,2)+(TRUNC(AL67,2)-(TRUNC(S67*G67,2)+TRUNC(W67*G67,2)+TRUNC(Y67*G67,2)+TRUNC(AA67*G67,2)+TRUNC(AC67*G67,2)+TRUNC(AE67*G67,2)+TRUNC(AG67*G67,2)+TRUNC(AI67*G67,2)))))/AG67*G67),TRUE),IF(AND(AI67*G67&lt;&gt;0,(TRUNC(AI67*G67,2)+(TRUNC(AL67,2)-(TRUNC(S67*G67,2)+TRUNC(W67*G67,2)+TRUNC(Y67*G67,2)+TRUNC(AA67*G67,2)+TRUNC(AC67*G67,2)+TRUNC(AE67*G67,2)+TRUNC(AG67*G67,2)+TRUNC(AI67*G67,2))))&gt;=0),ABS((AC67*G67-(TRUNC(AC67*G67,2)+(TRUNC(AL67,2)-(TRUNC(S67*G67,2)+TRUNC(W67*G67,2)+TRUNC(Y67*G67,2)+TRUNC(AA67*G67,2)+TRUNC(AC67*G67,2)+TRUNC(AE67*G67,2)+TRUNC(AG67*G67,2)+TRUNC(AI67*G67,2)))))/AC67*G67)&lt;=ABS((AI67*G67-(TRUNC(AI67*G67,2)+(TRUNC(AL67,2)-(TRUNC(S67*G67,2)+TRUNC(W67*G67,2)+TRUNC(Y67*G67,2)+TRUNC(AA67*G67,2)+TRUNC(AC67*G67,2)+TRUNC(AE67*G67,2)+TRUNC(AG67*G67,2)+TRUNC(AI67*G67,2)))))/AI67*G67),TRUE)),TRUNC(AC67*G67,2)+(TRUNC(AL67,2)-(TRUNC(S67*G67,2)+TRUNC(W67*G67,2)+TRUNC(Y67*G67,2)+TRUNC(AA67*G67,2)+TRUNC(AC67*G67,2)+TRUNC(AE67*G67,2)+TRUNC(AG67*G67,2)+TRUNC(AI67*G67,2))),TRUNC(AC67*G67,2)))))</f>
        <v>0</v>
      </c>
      <c r="AE67" s="363">
        <f>IF(N67*(1+R67)=0,0,IF((TRUNC(AK67,2)-(TRUNC(H67*(1+R67),2)+TRUNC(J67*(1+R67),2)+TRUNC(K67*(1+R67),2)+TRUNC(L67*(1+R67),2)+TRUNC(M67*(1+R67),2)+TRUNC(N67*(1+R67),2)+TRUNC(O67*(1+R67),2)+TRUNC(P67*(1+R67),2)))=0,TRUNC(N67*(1+R67),2),IF((TRUNC(TRUNC(N67*(1+R67),2),2)+(TRUNC(AK67,2)-(TRUNC(H67*(1+R67),2)+TRUNC(J67*(1+R67),2)+TRUNC(K67*(1+R67),2)+TRUNC(L67*(1+R67),2)+TRUNC(M67*(1+R67),2)+TRUNC(N67*(1+R67),2)+TRUNC(O67*(1+R67),2)+TRUNC(P67*(1+R67),2))))&lt;=0,TRUNC(N67*(1+R67),2),IF(AND(IF(AND(H67*(1+R67)&lt;&gt;0,(TRUNC(H67*(1+R67),2)+(TRUNC(AK67,2)-(TRUNC(H67*(1+R67),2)+TRUNC(J67*(1+R67),2)+TRUNC(K67*(1+R67),2)+TRUNC(L67*(1+R67),2)+TRUNC(M67*(1+R67),2)+TRUNC(N67*(1+R67),2)+TRUNC(O67*(1+R67),2)+TRUNC(P67*(1+R67),2))))&gt;=0),ABS((N67*(1+R67)-(TRUNC(N67*(1+R67),2)+(TRUNC(AK67,2)-(TRUNC(H67*(1+R67),2)+TRUNC(J67*(1+R67),2)+TRUNC(K67*(1+R67),2)+TRUNC(L67*(1+R67),2)+TRUNC(M67*(1+R67),2)+TRUNC(N67*(1+R67),2)+TRUNC(O67*(1+R67),2)+TRUNC(P67*(1+R67),2)))))/N67*(1+R67))&lt;ABS((H67*(1+R67)-(TRUNC(H67*(1+R67),2)+(TRUNC(AK67,2)-(TRUNC(H67*(1+R67),2)+TRUNC(J67*(1+R67),2)+TRUNC(K67*(1+R67),2)+TRUNC(L67*(1+R67),2)+TRUNC(M67*(1+R67),2)+TRUNC(N67*(1+R67),2)+TRUNC(O67*(1+R67),2)+TRUNC(P67*(1+R67),2)))))/H67*(1+R67)),TRUE),IF(AND(J67*(1+R67)&lt;&gt;0,(TRUNC(J67*(1+R67),2)+(TRUNC(AK67,2)-(TRUNC(H67*(1+R67),2)+TRUNC(J67*(1+R67),2)+TRUNC(K67*(1+R67),2)+TRUNC(L67*(1+R67),2)+TRUNC(M67*(1+R67),2)+TRUNC(N67*(1+R67),2)+TRUNC(O67*(1+R67),2)+TRUNC(P67*(1+R67),2))))&gt;=0),ABS((N67*(1+R67)-(TRUNC(N67*(1+R67),2)+(TRUNC(AK67,2)-(TRUNC(H67*(1+R67),2)+TRUNC(J67*(1+R67),2)+TRUNC(K67*(1+R67),2)+TRUNC(L67*(1+R67),2)+TRUNC(M67*(1+R67),2)+TRUNC(N67*(1+R67),2)+TRUNC(O67*(1+R67),2)+TRUNC(P67*(1+R67),2)))))/N67*(1+R67))&lt;ABS((J67*(1+R67)-(TRUNC(J67*(1+R67),2)+(TRUNC(AK67,2)-(TRUNC(H67*(1+R67),2)+TRUNC(J67*(1+R67),2)+TRUNC(K67*(1+R67),2)+TRUNC(L67*(1+R67),2)+TRUNC(M67*(1+R67),2)+TRUNC(N67*(1+R67),2)+TRUNC(O67*(1+R67),2)+TRUNC(P67*(1+R67),2)))))/J67*(1+R67)),TRUE),IF(AND(K67*(1+R67)&lt;&gt;0,(TRUNC(K67*(1+R67),2)+(TRUNC(AK67,2)-(TRUNC(H67*(1+R67),2)+TRUNC(J67*(1+R67),2)+TRUNC(K67*(1+R67),2)+TRUNC(L67*(1+R67),2)+TRUNC(M67*(1+R67),2)+TRUNC(N67*(1+R67),2)+TRUNC(O67*(1+R67),2)+TRUNC(P67*(1+R67),2))))&gt;=0),ABS((N67*(1+R67)-(TRUNC(N67*(1+R67),2)+(TRUNC(AK67,2)-(TRUNC(H67*(1+R67),2)+TRUNC(J67*(1+R67),2)+TRUNC(K67*(1+R67),2)+TRUNC(L67*(1+R67),2)+TRUNC(M67*(1+R67),2)+TRUNC(N67*(1+R67),2)+TRUNC(O67*(1+R67),2)+TRUNC(P67*(1+R67),2)))))/N67*(1+R67))&lt;ABS((K67*(1+R67)-(TRUNC(K67*(1+R67),2)+(TRUNC(AK67,2)-(TRUNC(H67*(1+R67),2)+TRUNC(J67*(1+R67),2)+TRUNC(K67*(1+R67),2)+TRUNC(L67*(1+R67),2)+TRUNC(M67*(1+R67),2)+TRUNC(N67*(1+R67),2)+TRUNC(O67*(1+R67),2)+TRUNC(P67*(1+R67),2)))))/K67*(1+R67)),TRUE),IF(AND(L67*(1+R67)&lt;&gt;0,(TRUNC(L67*(1+R67),2)+(TRUNC(AK67,2)-(TRUNC(H67*(1+R67),2)+TRUNC(J67*(1+R67),2)+TRUNC(K67*(1+R67),2)+TRUNC(L67*(1+R67),2)+TRUNC(M67*(1+R67),2)+TRUNC(N67*(1+R67),2)+TRUNC(O67*(1+R67),2)+TRUNC(P67*(1+R67),2))))&gt;=0),ABS((N67*(1+R67)-(TRUNC(N67*(1+R67),2)+(TRUNC(AK67,2)-(TRUNC(H67*(1+R67),2)+TRUNC(J67*(1+R67),2)+TRUNC(K67*(1+R67),2)+TRUNC(L67*(1+R67),2)+TRUNC(M67*(1+R67),2)+TRUNC(N67*(1+R67),2)+TRUNC(O67*(1+R67),2)+TRUNC(P67*(1+R67),2)))))/N67*(1+R67))&lt;ABS((L67*(1+R67)-(TRUNC(L67*(1+R67),2)+(TRUNC(AK67,2)-(TRUNC(H67*(1+R67),2)+TRUNC(J67*(1+R67),2)+TRUNC(K67*(1+R67),2)+TRUNC(L67*(1+R67),2)+TRUNC(M67*(1+R67),2)+TRUNC(N67*(1+R67),2)+TRUNC(O67*(1+R67),2)+TRUNC(P67*(1+R67),2)))))/L67*(1+R67)),TRUE),IF(AND(M67*(1+R67)&lt;&gt;0,(TRUNC(M67*(1+R67),2)+(TRUNC(AK67,2)-(TRUNC(H67*(1+R67),2)+TRUNC(J67*(1+R67),2)+TRUNC(K67*(1+R67),2)+TRUNC(L67*(1+R67),2)+TRUNC(M67*(1+R67),2)+TRUNC(N67*(1+R67),2)+TRUNC(O67*(1+R67),2)+TRUNC(P67*(1+R67),2))))&gt;=0),ABS((N67*(1+R67)-(TRUNC(N67*(1+R67),2)+(TRUNC(AK67,2)-(TRUNC(H67*(1+R67),2)+TRUNC(J67*(1+R67),2)+TRUNC(K67*(1+R67),2)+TRUNC(L67*(1+R67),2)+TRUNC(M67*(1+R67),2)+TRUNC(N67*(1+R67),2)+TRUNC(O67*(1+R67),2)+TRUNC(P67*(1+R67),2)))))/N67*(1+R67))&lt;ABS((M67*(1+R67)-(TRUNC(M67*(1+R67),2)+(TRUNC(AK67,2)-(TRUNC(H67*(1+R67),2)+TRUNC(J67*(1+R67),2)+TRUNC(K67*(1+R67),2)+TRUNC(L67*(1+R67),2)+TRUNC(M67*(1+R67),2)+TRUNC(N67*(1+R67),2)+TRUNC(O67*(1+R67),2)+TRUNC(P67*(1+R67),2)))))/M67*(1+R67)),TRUE),IF(AND(N67*(1+R67)&lt;&gt;0,(TRUNC(N67*(1+R67),2)+(TRUNC(AK67,2)-(TRUNC(H67*(1+R67),2)+TRUNC(J67*(1+R67),2)+TRUNC(K67*(1+R67),2)+TRUNC(L67*(1+R67),2)+TRUNC(M67*(1+R67),2)+TRUNC(N67*(1+R67),2)+TRUNC(O67*(1+R67),2)+TRUNC(P67*(1+R67),2))))&gt;=0),ABS((N67*(1+R67)-(TRUNC(N67*(1+R67),2)+(TRUNC(AK67,2)-(TRUNC(H67*(1+R67),2)+TRUNC(J67*(1+R67),2)+TRUNC(K67*(1+R67),2)+TRUNC(L67*(1+R67),2)+TRUNC(M67*(1+R67),2)+TRUNC(N67*(1+R67),2)+TRUNC(O67*(1+R67),2)+TRUNC(P67*(1+R67),2)))))/N67*(1+R67))&lt;=ABS((N67*(1+R67)-(TRUNC(N67*(1+R67),2)+(TRUNC(AK67,2)-(TRUNC(H67*(1+R67),2)+TRUNC(J67*(1+R67),2)+TRUNC(K67*(1+R67),2)+TRUNC(L67*(1+R67),2)+TRUNC(M67*(1+R67),2)+TRUNC(N67*(1+R67),2)+TRUNC(O67*(1+R67),2)+TRUNC(P67*(1+R67),2)))))/N67*(1+R67)),TRUE),IF(AND(O67*(1+R67)&lt;&gt;0,(TRUNC(O67*(1+R67),2)+(TRUNC(AK67,2)-(TRUNC(H67*(1+R67),2)+TRUNC(J67*(1+R67),2)+TRUNC(K67*(1+R67),2)+TRUNC(L67*(1+R67),2)+TRUNC(M67*(1+R67),2)+TRUNC(N67*(1+R67),2)+TRUNC(O67*(1+R67),2)+TRUNC(P67*(1+R67),2))))&gt;=0),ABS((N67*(1+R67)-(TRUNC(N67*(1+R67),2)+(TRUNC(AK67,2)-(TRUNC(H67*(1+R67),2)+TRUNC(J67*(1+R67),2)+TRUNC(K67*(1+R67),2)+TRUNC(L67*(1+R67),2)+TRUNC(M67*(1+R67),2)+TRUNC(N67*(1+R67),2)+TRUNC(O67*(1+R67),2)+TRUNC(P67*(1+R67),2)))))/N67*(1+R67))&lt;=ABS((O67*(1+R67)-(TRUNC(O67*(1+R67),2)+(TRUNC(AK67,2)-(TRUNC(H67*(1+R67),2)+TRUNC(J67*(1+R67),2)+TRUNC(K67*(1+R67),2)+TRUNC(L67*(1+R67),2)+TRUNC(M67*(1+R67),2)+TRUNC(N67*(1+R67),2)+TRUNC(O67*(1+R67),2)+TRUNC(P67*(1+R67),2)))))/O67*(1+R67)),TRUE),IF(AND(P67*(1+R67)&lt;&gt;0,(TRUNC(P67*(1+R67),2)+(TRUNC(AK67,2)-(TRUNC(H67*(1+R67),2)+TRUNC(J67*(1+R67),2)+TRUNC(K67*(1+R67),2)+TRUNC(L67*(1+R67),2)+TRUNC(M67*(1+R67),2)+TRUNC(N67*(1+R67),2)+TRUNC(O67*(1+R67),2)+TRUNC(P67*(1+R67),2))))&gt;=0),ABS((N67*(1+R67)-(TRUNC(N67*(1+R67),2)+(TRUNC(AK67,2)-(TRUNC(H67*(1+R67),2)+TRUNC(J67*(1+R67),2)+TRUNC(K67*(1+R67),2)+TRUNC(L67*(1+R67),2)+TRUNC(M67*(1+R67),2)+TRUNC(N67*(1+R67),2)+TRUNC(O67*(1+R67),2)+TRUNC(P67*(1+R67),2)))))/N67*(1+R67))&lt;=ABS((P67*(1+R67)-(TRUNC(P67*(1+R67),2)+(TRUNC(AK67,2)-(TRUNC(H67*(1+R67),2)+TRUNC(J67*(1+R67),2)+TRUNC(K67*(1+R67),2)+TRUNC(L67*(1+R67),2)+TRUNC(M67*(1+R67),2)+TRUNC(N67*(1+R67),2)+TRUNC(O67*(1+R67),2)+TRUNC(P67*(1+R67),2)))))/P67*(1+R67)),TRUE)),TRUNC(N67*(1+R67),2)+(TRUNC(AK67,2)-(TRUNC(H67*(1+R67),2)+TRUNC(J67*(1+R67),2)+TRUNC(K67*(1+R67),2)+TRUNC(L67*(1+R67),2)+TRUNC(M67*(1+R67),2)+TRUNC(N67*(1+R67),2)+TRUNC(O67*(1+R67),2)+TRUNC(P67*(1+R67),2))),TRUNC(N67*(1+R67),2)))))</f>
        <v>0</v>
      </c>
      <c r="AF67" s="363">
        <f>IF(AE67*G67=0,0,IF((TRUNC(AL67,2)-(TRUNC(S67*G67,2)+TRUNC(W67*G67,2)+TRUNC(Y67*G67,2)+TRUNC(AA67*G67,2)+TRUNC(AC67*G67,2)+TRUNC(AE67*G67,2)+TRUNC(AG67*G67,2)+TRUNC(AI67*G67,2)))=0,TRUNC(AE67*G67,2),IF((TRUNC(TRUNC(AE67*G67,2),2)+(TRUNC(AL67,2)-(TRUNC(S67*G67,2)+TRUNC(W67*G67,2)+TRUNC(Y67*G67,2)+TRUNC(AA67*G67,2)+TRUNC(AC67*G67,2)+TRUNC(AE67*G67,2)+TRUNC(AG67*G67,2)+TRUNC(AI67*G67,2))))&lt;=0,TRUNC(AE67*G67,2),IF(AND(IF(AND(S67*G67&lt;&gt;0,(TRUNC(S67*G67,2)+(TRUNC(AL67,2)-(TRUNC(S67*G67,2)+TRUNC(W67*G67,2)+TRUNC(Y67*G67,2)+TRUNC(AA67*G67,2)+TRUNC(AC67*G67,2)+TRUNC(AE67*G67,2)+TRUNC(AG67*G67,2)+TRUNC(AI67*G67,2))))&gt;=0),ABS((AE67*G67-(TRUNC(AE67*G67,2)+(TRUNC(AL67,2)-(TRUNC(S67*G67,2)+TRUNC(W67*G67,2)+TRUNC(Y67*G67,2)+TRUNC(AA67*G67,2)+TRUNC(AC67*G67,2)+TRUNC(AE67*G67,2)+TRUNC(AG67*G67,2)+TRUNC(AI67*G67,2)))))/AE67*G67)&lt;ABS((S67*G67-(TRUNC(S67*G67,2)+(TRUNC(AL67,2)-(TRUNC(S67*G67,2)+TRUNC(W67*G67,2)+TRUNC(Y67*G67,2)+TRUNC(AA67*G67,2)+TRUNC(AC67*G67,2)+TRUNC(AE67*G67,2)+TRUNC(AG67*G67,2)+TRUNC(AI67*G67,2)))))/S67*G67),TRUE),IF(AND(W67*G67&lt;&gt;0,(TRUNC(W67*G67,2)+(TRUNC(AL67,2)-(TRUNC(S67*G67,2)+TRUNC(W67*G67,2)+TRUNC(Y67*G67,2)+TRUNC(AA67*G67,2)+TRUNC(AC67*G67,2)+TRUNC(AE67*G67,2)+TRUNC(AG67*G67,2)+TRUNC(AI67*G67,2))))&gt;=0),ABS((AE67*G67-(TRUNC(AE67*G67,2)+(TRUNC(AL67,2)-(TRUNC(S67*G67,2)+TRUNC(W67*G67,2)+TRUNC(Y67*G67,2)+TRUNC(AA67*G67,2)+TRUNC(AC67*G67,2)+TRUNC(AE67*G67,2)+TRUNC(AG67*G67,2)+TRUNC(AI67*G67,2)))))/AE67*G67)&lt;ABS((W67*G67-(TRUNC(W67*G67,2)+(TRUNC(AL67,2)-(TRUNC(S67*G67,2)+TRUNC(W67*G67,2)+TRUNC(Y67*G67,2)+TRUNC(AA67*G67,2)+TRUNC(AC67*G67,2)+TRUNC(AE67*G67,2)+TRUNC(AG67*G67,2)+TRUNC(AI67*G67,2)))))/W67*G67),TRUE),IF(AND(Y67*G67&lt;&gt;0,(TRUNC(Y67*G67,2)+(TRUNC(AL67,2)-(TRUNC(S67*G67,2)+TRUNC(W67*G67,2)+TRUNC(Y67*G67,2)+TRUNC(AA67*G67,2)+TRUNC(AC67*G67,2)+TRUNC(AE67*G67,2)+TRUNC(AG67*G67,2)+TRUNC(AI67*G67,2))))&gt;=0),ABS((AE67*G67-(TRUNC(AE67*G67,2)+(TRUNC(AL67,2)-(TRUNC(S67*G67,2)+TRUNC(W67*G67,2)+TRUNC(Y67*G67,2)+TRUNC(AA67*G67,2)+TRUNC(AC67*G67,2)+TRUNC(AE67*G67,2)+TRUNC(AG67*G67,2)+TRUNC(AI67*G67,2)))))/AE67*G67)&lt;ABS((Y67*G67-(TRUNC(Y67*G67,2)+(TRUNC(AL67,2)-(TRUNC(S67*G67,2)+TRUNC(W67*G67,2)+TRUNC(Y67*G67,2)+TRUNC(AA67*G67,2)+TRUNC(AC67*G67,2)+TRUNC(AE67*G67,2)+TRUNC(AG67*G67,2)+TRUNC(AI67*G67,2)))))/Y67*G67),TRUE),IF(AND(AA67*G67&lt;&gt;0,(TRUNC(AA67*G67,2)+(TRUNC(AL67,2)-(TRUNC(S67*G67,2)+TRUNC(W67*G67,2)+TRUNC(Y67*G67,2)+TRUNC(AA67*G67,2)+TRUNC(AC67*G67,2)+TRUNC(AE67*G67,2)+TRUNC(AG67*G67,2)+TRUNC(AI67*G67,2))))&gt;=0),ABS((AE67*G67-(TRUNC(AE67*G67,2)+(TRUNC(AL67,2)-(TRUNC(S67*G67,2)+TRUNC(W67*G67,2)+TRUNC(Y67*G67,2)+TRUNC(AA67*G67,2)+TRUNC(AC67*G67,2)+TRUNC(AE67*G67,2)+TRUNC(AG67*G67,2)+TRUNC(AI67*G67,2)))))/AE67*G67)&lt;ABS((AA67*G67-(TRUNC(AA67*G67,2)+(TRUNC(AL67,2)-(TRUNC(S67*G67,2)+TRUNC(W67*G67,2)+TRUNC(Y67*G67,2)+TRUNC(AA67*G67,2)+TRUNC(AC67*G67,2)+TRUNC(AE67*G67,2)+TRUNC(AG67*G67,2)+TRUNC(AI67*G67,2)))))/AA67*G67),TRUE),IF(AND(AC67*G67&lt;&gt;0,(TRUNC(AC67*G67,2)+(TRUNC(AL67,2)-(TRUNC(S67*G67,2)+TRUNC(W67*G67,2)+TRUNC(Y67*G67,2)+TRUNC(AA67*G67,2)+TRUNC(AC67*G67,2)+TRUNC(AE67*G67,2)+TRUNC(AG67*G67,2)+TRUNC(AI67*G67,2))))&gt;=0),ABS((AE67*G67-(TRUNC(AE67*G67,2)+(TRUNC(AL67,2)-(TRUNC(S67*G67,2)+TRUNC(W67*G67,2)+TRUNC(Y67*G67,2)+TRUNC(AA67*G67,2)+TRUNC(AC67*G67,2)+TRUNC(AE67*G67,2)+TRUNC(AG67*G67,2)+TRUNC(AI67*G67,2)))))/AE67*G67)&lt;ABS((AC67*G67-(TRUNC(AC67*G67,2)+(TRUNC(AL67,2)-(TRUNC(S67*G67,2)+TRUNC(W67*G67,2)+TRUNC(Y67*G67,2)+TRUNC(AA67*G67,2)+TRUNC(AC67*G67,2)+TRUNC(AE67*G67,2)+TRUNC(AG67*G67,2)+TRUNC(AI67*G67,2)))))/AC67*G67),TRUE),IF(AND(AE67*G67&lt;&gt;0,(TRUNC(AE67*G67,2)+(TRUNC(AL67,2)-(TRUNC(S67*G67,2)+TRUNC(W67*G67,2)+TRUNC(Y67*G67,2)+TRUNC(AA67*G67,2)+TRUNC(AC67*G67,2)+TRUNC(AE67*G67,2)+TRUNC(AG67*G67,2)+TRUNC(AI67*G67,2))))&gt;=0),ABS((AE67*G67-(TRUNC(AE67*G67,2)+(TRUNC(AL67,2)-(TRUNC(S67*G67,2)+TRUNC(W67*G67,2)+TRUNC(Y67*G67,2)+TRUNC(AA67*G67,2)+TRUNC(AC67*G67,2)+TRUNC(AE67*G67,2)+TRUNC(AG67*G67,2)+TRUNC(AI67*G67,2)))))/AE67*G67)&lt;=ABS((AE67*G67-(TRUNC(AE67*G67,2)+(TRUNC(AL67,2)-(TRUNC(S67*G67,2)+TRUNC(W67*G67,2)+TRUNC(Y67*G67,2)+TRUNC(AA67*G67,2)+TRUNC(AC67*G67,2)+TRUNC(AE67*G67,2)+TRUNC(AG67*G67,2)+TRUNC(AI67*G67,2)))))/AE67*G67),TRUE),IF(AND(AG67*G67&lt;&gt;0,(TRUNC(AG67*G67,2)+(TRUNC(AL67,2)-(TRUNC(S67*G67,2)+TRUNC(W67*G67,2)+TRUNC(Y67*G67,2)+TRUNC(AA67*G67,2)+TRUNC(AC67*G67,2)+TRUNC(AE67*G67,2)+TRUNC(AG67*G67,2)+TRUNC(AI67*G67,2))))&gt;=0),ABS((AE67*G67-(TRUNC(AE67*G67,2)+(TRUNC(AL67,2)-(TRUNC(S67*G67,2)+TRUNC(W67*G67,2)+TRUNC(Y67*G67,2)+TRUNC(AA67*G67,2)+TRUNC(AC67*G67,2)+TRUNC(AE67*G67,2)+TRUNC(AG67*G67,2)+TRUNC(AI67*G67,2)))))/AE67*G67)&lt;=ABS((AG67*G67-(TRUNC(AG67*G67,2)+(TRUNC(AL67,2)-(TRUNC(S67*G67,2)+TRUNC(W67*G67,2)+TRUNC(Y67*G67,2)+TRUNC(AA67*G67,2)+TRUNC(AC67*G67,2)+TRUNC(AE67*G67,2)+TRUNC(AG67*G67,2)+TRUNC(AI67*G67,2)))))/AG67*G67),TRUE),IF(AND(AI67*G67&lt;&gt;0,(TRUNC(AI67*G67,2)+(TRUNC(AL67,2)-(TRUNC(S67*G67,2)+TRUNC(W67*G67,2)+TRUNC(Y67*G67,2)+TRUNC(AA67*G67,2)+TRUNC(AC67*G67,2)+TRUNC(AE67*G67,2)+TRUNC(AG67*G67,2)+TRUNC(AI67*G67,2))))&gt;=0),ABS((AE67*G67-(TRUNC(AE67*G67,2)+(TRUNC(AL67,2)-(TRUNC(S67*G67,2)+TRUNC(W67*G67,2)+TRUNC(Y67*G67,2)+TRUNC(AA67*G67,2)+TRUNC(AC67*G67,2)+TRUNC(AE67*G67,2)+TRUNC(AG67*G67,2)+TRUNC(AI67*G67,2)))))/AE67*G67)&lt;=ABS((AI67*G67-(TRUNC(AI67*G67,2)+(TRUNC(AL67,2)-(TRUNC(S67*G67,2)+TRUNC(W67*G67,2)+TRUNC(Y67*G67,2)+TRUNC(AA67*G67,2)+TRUNC(AC67*G67,2)+TRUNC(AE67*G67,2)+TRUNC(AG67*G67,2)+TRUNC(AI67*G67,2)))))/AI67*G67),TRUE)),TRUNC(AE67*G67,2)+(TRUNC(AL67,2)-(TRUNC(S67*G67,2)+TRUNC(W67*G67,2)+TRUNC(Y67*G67,2)+TRUNC(AA67*G67,2)+TRUNC(AC67*G67,2)+TRUNC(AE67*G67,2)+TRUNC(AG67*G67,2)+TRUNC(AI67*G67,2))),TRUNC(AE67*G67,2)))))</f>
        <v>0</v>
      </c>
      <c r="AG67" s="363">
        <f>IF(O67*(1+R67)=0,0,IF((TRUNC(AK67,2)-(TRUNC(H67*(1+R67),2)+TRUNC(J67*(1+R67),2)+TRUNC(K67*(1+R67),2)+TRUNC(L67*(1+R67),2)+TRUNC(M67*(1+R67),2)+TRUNC(N67*(1+R67),2)+TRUNC(O67*(1+R67),2)+TRUNC(P67*(1+R67),2)))=0,TRUNC(O67*(1+R67),2),IF((TRUNC(TRUNC(O67*(1+R67),2),2)+(TRUNC(AK67,2)-(TRUNC(H67*(1+R67),2)+TRUNC(J67*(1+R67),2)+TRUNC(K67*(1+R67),2)+TRUNC(L67*(1+R67),2)+TRUNC(M67*(1+R67),2)+TRUNC(N67*(1+R67),2)+TRUNC(O67*(1+R67),2)+TRUNC(P67*(1+R67),2))))&lt;=0,TRUNC(O67*(1+R67),2),IF(AND(IF(AND(H67*(1+R67)&lt;&gt;0,(TRUNC(H67*(1+R67),2)+(TRUNC(AK67,2)-(TRUNC(H67*(1+R67),2)+TRUNC(J67*(1+R67),2)+TRUNC(K67*(1+R67),2)+TRUNC(L67*(1+R67),2)+TRUNC(M67*(1+R67),2)+TRUNC(N67*(1+R67),2)+TRUNC(O67*(1+R67),2)+TRUNC(P67*(1+R67),2))))&gt;=0),ABS((O67*(1+R67)-(TRUNC(O67*(1+R67),2)+(TRUNC(AK67,2)-(TRUNC(H67*(1+R67),2)+TRUNC(J67*(1+R67),2)+TRUNC(K67*(1+R67),2)+TRUNC(L67*(1+R67),2)+TRUNC(M67*(1+R67),2)+TRUNC(N67*(1+R67),2)+TRUNC(O67*(1+R67),2)+TRUNC(P67*(1+R67),2)))))/O67*(1+R67))&lt;ABS((H67*(1+R67)-(TRUNC(H67*(1+R67),2)+(TRUNC(AK67,2)-(TRUNC(H67*(1+R67),2)+TRUNC(J67*(1+R67),2)+TRUNC(K67*(1+R67),2)+TRUNC(L67*(1+R67),2)+TRUNC(M67*(1+R67),2)+TRUNC(N67*(1+R67),2)+TRUNC(O67*(1+R67),2)+TRUNC(P67*(1+R67),2)))))/H67*(1+R67)),TRUE),IF(AND(J67*(1+R67)&lt;&gt;0,(TRUNC(J67*(1+R67),2)+(TRUNC(AK67,2)-(TRUNC(H67*(1+R67),2)+TRUNC(J67*(1+R67),2)+TRUNC(K67*(1+R67),2)+TRUNC(L67*(1+R67),2)+TRUNC(M67*(1+R67),2)+TRUNC(N67*(1+R67),2)+TRUNC(O67*(1+R67),2)+TRUNC(P67*(1+R67),2))))&gt;=0),ABS((O67*(1+R67)-(TRUNC(O67*(1+R67),2)+(TRUNC(AK67,2)-(TRUNC(H67*(1+R67),2)+TRUNC(J67*(1+R67),2)+TRUNC(K67*(1+R67),2)+TRUNC(L67*(1+R67),2)+TRUNC(M67*(1+R67),2)+TRUNC(N67*(1+R67),2)+TRUNC(O67*(1+R67),2)+TRUNC(P67*(1+R67),2)))))/O67*(1+R67))&lt;ABS((J67*(1+R67)-(TRUNC(J67*(1+R67),2)+(TRUNC(AK67,2)-(TRUNC(H67*(1+R67),2)+TRUNC(J67*(1+R67),2)+TRUNC(K67*(1+R67),2)+TRUNC(L67*(1+R67),2)+TRUNC(M67*(1+R67),2)+TRUNC(N67*(1+R67),2)+TRUNC(O67*(1+R67),2)+TRUNC(P67*(1+R67),2)))))/J67*(1+R67)),TRUE),IF(AND(K67*(1+R67)&lt;&gt;0,(TRUNC(K67*(1+R67),2)+(TRUNC(AK67,2)-(TRUNC(H67*(1+R67),2)+TRUNC(J67*(1+R67),2)+TRUNC(K67*(1+R67),2)+TRUNC(L67*(1+R67),2)+TRUNC(M67*(1+R67),2)+TRUNC(N67*(1+R67),2)+TRUNC(O67*(1+R67),2)+TRUNC(P67*(1+R67),2))))&gt;=0),ABS((O67*(1+R67)-(TRUNC(O67*(1+R67),2)+(TRUNC(AK67,2)-(TRUNC(H67*(1+R67),2)+TRUNC(J67*(1+R67),2)+TRUNC(K67*(1+R67),2)+TRUNC(L67*(1+R67),2)+TRUNC(M67*(1+R67),2)+TRUNC(N67*(1+R67),2)+TRUNC(O67*(1+R67),2)+TRUNC(P67*(1+R67),2)))))/O67*(1+R67))&lt;ABS((K67*(1+R67)-(TRUNC(K67*(1+R67),2)+(TRUNC(AK67,2)-(TRUNC(H67*(1+R67),2)+TRUNC(J67*(1+R67),2)+TRUNC(K67*(1+R67),2)+TRUNC(L67*(1+R67),2)+TRUNC(M67*(1+R67),2)+TRUNC(N67*(1+R67),2)+TRUNC(O67*(1+R67),2)+TRUNC(P67*(1+R67),2)))))/K67*(1+R67)),TRUE),IF(AND(L67*(1+R67)&lt;&gt;0,(TRUNC(L67*(1+R67),2)+(TRUNC(AK67,2)-(TRUNC(H67*(1+R67),2)+TRUNC(J67*(1+R67),2)+TRUNC(K67*(1+R67),2)+TRUNC(L67*(1+R67),2)+TRUNC(M67*(1+R67),2)+TRUNC(N67*(1+R67),2)+TRUNC(O67*(1+R67),2)+TRUNC(P67*(1+R67),2))))&gt;=0),ABS((O67*(1+R67)-(TRUNC(O67*(1+R67),2)+(TRUNC(AK67,2)-(TRUNC(H67*(1+R67),2)+TRUNC(J67*(1+R67),2)+TRUNC(K67*(1+R67),2)+TRUNC(L67*(1+R67),2)+TRUNC(M67*(1+R67),2)+TRUNC(N67*(1+R67),2)+TRUNC(O67*(1+R67),2)+TRUNC(P67*(1+R67),2)))))/O67*(1+R67))&lt;ABS((L67*(1+R67)-(TRUNC(L67*(1+R67),2)+(TRUNC(AK67,2)-(TRUNC(H67*(1+R67),2)+TRUNC(J67*(1+R67),2)+TRUNC(K67*(1+R67),2)+TRUNC(L67*(1+R67),2)+TRUNC(M67*(1+R67),2)+TRUNC(N67*(1+R67),2)+TRUNC(O67*(1+R67),2)+TRUNC(P67*(1+R67),2)))))/L67*(1+R67)),TRUE),IF(AND(M67*(1+R67)&lt;&gt;0,(TRUNC(M67*(1+R67),2)+(TRUNC(AK67,2)-(TRUNC(H67*(1+R67),2)+TRUNC(J67*(1+R67),2)+TRUNC(K67*(1+R67),2)+TRUNC(L67*(1+R67),2)+TRUNC(M67*(1+R67),2)+TRUNC(N67*(1+R67),2)+TRUNC(O67*(1+R67),2)+TRUNC(P67*(1+R67),2))))&gt;=0),ABS((O67*(1+R67)-(TRUNC(O67*(1+R67),2)+(TRUNC(AK67,2)-(TRUNC(H67*(1+R67),2)+TRUNC(J67*(1+R67),2)+TRUNC(K67*(1+R67),2)+TRUNC(L67*(1+R67),2)+TRUNC(M67*(1+R67),2)+TRUNC(N67*(1+R67),2)+TRUNC(O67*(1+R67),2)+TRUNC(P67*(1+R67),2)))))/O67*(1+R67))&lt;ABS((M67*(1+R67)-(TRUNC(M67*(1+R67),2)+(TRUNC(AK67,2)-(TRUNC(H67*(1+R67),2)+TRUNC(J67*(1+R67),2)+TRUNC(K67*(1+R67),2)+TRUNC(L67*(1+R67),2)+TRUNC(M67*(1+R67),2)+TRUNC(N67*(1+R67),2)+TRUNC(O67*(1+R67),2)+TRUNC(P67*(1+R67),2)))))/M67*(1+R67)),TRUE),IF(AND(N67*(1+R67)&lt;&gt;0,(TRUNC(N67*(1+R67),2)+(TRUNC(AK67,2)-(TRUNC(H67*(1+R67),2)+TRUNC(J67*(1+R67),2)+TRUNC(K67*(1+R67),2)+TRUNC(L67*(1+R67),2)+TRUNC(M67*(1+R67),2)+TRUNC(N67*(1+R67),2)+TRUNC(O67*(1+R67),2)+TRUNC(P67*(1+R67),2))))&gt;=0),ABS((O67*(1+R67)-(TRUNC(O67*(1+R67),2)+(TRUNC(AK67,2)-(TRUNC(H67*(1+R67),2)+TRUNC(J67*(1+R67),2)+TRUNC(K67*(1+R67),2)+TRUNC(L67*(1+R67),2)+TRUNC(M67*(1+R67),2)+TRUNC(N67*(1+R67),2)+TRUNC(O67*(1+R67),2)+TRUNC(P67*(1+R67),2)))))/O67*(1+R67))&lt;ABS((N67*(1+R67)-(TRUNC(N67*(1+R67),2)+(TRUNC(AK67,2)-(TRUNC(H67*(1+R67),2)+TRUNC(J67*(1+R67),2)+TRUNC(K67*(1+R67),2)+TRUNC(L67*(1+R67),2)+TRUNC(M67*(1+R67),2)+TRUNC(N67*(1+R67),2)+TRUNC(O67*(1+R67),2)+TRUNC(P67*(1+R67),2)))))/N67*(1+R67)),TRUE),IF(AND(O67*(1+R67)&lt;&gt;0,(TRUNC(O67*(1+R67),2)+(TRUNC(AK67,2)-(TRUNC(H67*(1+R67),2)+TRUNC(J67*(1+R67),2)+TRUNC(K67*(1+R67),2)+TRUNC(L67*(1+R67),2)+TRUNC(M67*(1+R67),2)+TRUNC(N67*(1+R67),2)+TRUNC(O67*(1+R67),2)+TRUNC(P67*(1+R67),2))))&gt;=0),ABS((O67*(1+R67)-(TRUNC(O67*(1+R67),2)+(TRUNC(AK67,2)-(TRUNC(H67*(1+R67),2)+TRUNC(J67*(1+R67),2)+TRUNC(K67*(1+R67),2)+TRUNC(L67*(1+R67),2)+TRUNC(M67*(1+R67),2)+TRUNC(N67*(1+R67),2)+TRUNC(O67*(1+R67),2)+TRUNC(P67*(1+R67),2)))))/O67*(1+R67))&lt;=ABS((O67*(1+R67)-(TRUNC(O67*(1+R67),2)+(TRUNC(AK67,2)-(TRUNC(H67*(1+R67),2)+TRUNC(J67*(1+R67),2)+TRUNC(K67*(1+R67),2)+TRUNC(L67*(1+R67),2)+TRUNC(M67*(1+R67),2)+TRUNC(N67*(1+R67),2)+TRUNC(O67*(1+R67),2)+TRUNC(P67*(1+R67),2)))))/O67*(1+R67)),TRUE),IF(AND(P67*(1+R67)&lt;&gt;0,(TRUNC(P67*(1+R67),2)+(TRUNC(AK67,2)-(TRUNC(H67*(1+R67),2)+TRUNC(J67*(1+R67),2)+TRUNC(K67*(1+R67),2)+TRUNC(L67*(1+R67),2)+TRUNC(M67*(1+R67),2)+TRUNC(N67*(1+R67),2)+TRUNC(O67*(1+R67),2)+TRUNC(P67*(1+R67),2))))&gt;=0),ABS((O67*(1+R67)-(TRUNC(O67*(1+R67),2)+(TRUNC(AK67,2)-(TRUNC(H67*(1+R67),2)+TRUNC(J67*(1+R67),2)+TRUNC(K67*(1+R67),2)+TRUNC(L67*(1+R67),2)+TRUNC(M67*(1+R67),2)+TRUNC(N67*(1+R67),2)+TRUNC(O67*(1+R67),2)+TRUNC(P67*(1+R67),2)))))/O67*(1+R67))&lt;=ABS((P67*(1+R67)-(TRUNC(P67*(1+R67),2)+(TRUNC(AK67,2)-(TRUNC(H67*(1+R67),2)+TRUNC(J67*(1+R67),2)+TRUNC(K67*(1+R67),2)+TRUNC(L67*(1+R67),2)+TRUNC(M67*(1+R67),2)+TRUNC(N67*(1+R67),2)+TRUNC(O67*(1+R67),2)+TRUNC(P67*(1+R67),2)))))/P67*(1+R67)),TRUE)),TRUNC(O67*(1+R67),2)+(TRUNC(AK67,2)-(TRUNC(H67*(1+R67),2)+TRUNC(J67*(1+R67),2)+TRUNC(K67*(1+R67),2)+TRUNC(L67*(1+R67),2)+TRUNC(M67*(1+R67),2)+TRUNC(N67*(1+R67),2)+TRUNC(O67*(1+R67),2)+TRUNC(P67*(1+R67),2))),TRUNC(O67*(1+R67),2)))))</f>
        <v>0</v>
      </c>
      <c r="AH67" s="363">
        <f>IF(AG67*G67=0,0,IF((TRUNC(AL67,2)-(TRUNC(S67*G67,2)+TRUNC(W67*G67,2)+TRUNC(Y67*G67,2)+TRUNC(AA67*G67,2)+TRUNC(AC67*G67,2)+TRUNC(AE67*G67,2)+TRUNC(AG67*G67,2)+TRUNC(AI67*G67,2)))=0,TRUNC(AG67*G67,2),IF((TRUNC(TRUNC(AG67*G67,2),2)+(TRUNC(AL67,2)-(TRUNC(S67*G67,2)+TRUNC(W67*G67,2)+TRUNC(Y67*G67,2)+TRUNC(AA67*G67,2)+TRUNC(AC67*G67,2)+TRUNC(AE67*G67,2)+TRUNC(AG67*G67,2)+TRUNC(AI67*G67,2))))&lt;=0,TRUNC(AG67*G67,2),IF(AND(IF(AND(S67*G67&lt;&gt;0,(TRUNC(S67*G67,2)+(TRUNC(AL67,2)-(TRUNC(S67*G67,2)+TRUNC(W67*G67,2)+TRUNC(Y67*G67,2)+TRUNC(AA67*G67,2)+TRUNC(AC67*G67,2)+TRUNC(AE67*G67,2)+TRUNC(AG67*G67,2)+TRUNC(AI67*G67,2))))&gt;=0),ABS((AG67*G67-(TRUNC(AG67*G67,2)+(TRUNC(AL67,2)-(TRUNC(S67*G67,2)+TRUNC(W67*G67,2)+TRUNC(Y67*G67,2)+TRUNC(AA67*G67,2)+TRUNC(AC67*G67,2)+TRUNC(AE67*G67,2)+TRUNC(AG67*G67,2)+TRUNC(AI67*G67,2)))))/AG67*G67)&lt;ABS((S67*G67-(TRUNC(S67*G67,2)+(TRUNC(AL67,2)-(TRUNC(S67*G67,2)+TRUNC(W67*G67,2)+TRUNC(Y67*G67,2)+TRUNC(AA67*G67,2)+TRUNC(AC67*G67,2)+TRUNC(AE67*G67,2)+TRUNC(AG67*G67,2)+TRUNC(AI67*G67,2)))))/S67*G67),TRUE),IF(AND(W67*G67&lt;&gt;0,(TRUNC(W67*G67,2)+(TRUNC(AL67,2)-(TRUNC(S67*G67,2)+TRUNC(W67*G67,2)+TRUNC(Y67*G67,2)+TRUNC(AA67*G67,2)+TRUNC(AC67*G67,2)+TRUNC(AE67*G67,2)+TRUNC(AG67*G67,2)+TRUNC(AI67*G67,2))))&gt;=0),ABS((AG67*G67-(TRUNC(AG67*G67,2)+(TRUNC(AL67,2)-(TRUNC(S67*G67,2)+TRUNC(W67*G67,2)+TRUNC(Y67*G67,2)+TRUNC(AA67*G67,2)+TRUNC(AC67*G67,2)+TRUNC(AE67*G67,2)+TRUNC(AG67*G67,2)+TRUNC(AI67*G67,2)))))/AG67*G67)&lt;ABS((W67*G67-(TRUNC(W67*G67,2)+(TRUNC(AL67,2)-(TRUNC(S67*G67,2)+TRUNC(W67*G67,2)+TRUNC(Y67*G67,2)+TRUNC(AA67*G67,2)+TRUNC(AC67*G67,2)+TRUNC(AE67*G67,2)+TRUNC(AG67*G67,2)+TRUNC(AI67*G67,2)))))/W67*G67),TRUE),IF(AND(Y67*G67&lt;&gt;0,(TRUNC(Y67*G67,2)+(TRUNC(AL67,2)-(TRUNC(S67*G67,2)+TRUNC(W67*G67,2)+TRUNC(Y67*G67,2)+TRUNC(AA67*G67,2)+TRUNC(AC67*G67,2)+TRUNC(AE67*G67,2)+TRUNC(AG67*G67,2)+TRUNC(AI67*G67,2))))&gt;=0),ABS((AG67*G67-(TRUNC(AG67*G67,2)+(TRUNC(AL67,2)-(TRUNC(S67*G67,2)+TRUNC(W67*G67,2)+TRUNC(Y67*G67,2)+TRUNC(AA67*G67,2)+TRUNC(AC67*G67,2)+TRUNC(AE67*G67,2)+TRUNC(AG67*G67,2)+TRUNC(AI67*G67,2)))))/AG67*G67)&lt;ABS((Y67*G67-(TRUNC(Y67*G67,2)+(TRUNC(AL67,2)-(TRUNC(S67*G67,2)+TRUNC(W67*G67,2)+TRUNC(Y67*G67,2)+TRUNC(AA67*G67,2)+TRUNC(AC67*G67,2)+TRUNC(AE67*G67,2)+TRUNC(AG67*G67,2)+TRUNC(AI67*G67,2)))))/Y67*G67),TRUE),IF(AND(AA67*G67&lt;&gt;0,(TRUNC(AA67*G67,2)+(TRUNC(AL67,2)-(TRUNC(S67*G67,2)+TRUNC(W67*G67,2)+TRUNC(Y67*G67,2)+TRUNC(AA67*G67,2)+TRUNC(AC67*G67,2)+TRUNC(AE67*G67,2)+TRUNC(AG67*G67,2)+TRUNC(AI67*G67,2))))&gt;=0),ABS((AG67*G67-(TRUNC(AG67*G67,2)+(TRUNC(AL67,2)-(TRUNC(S67*G67,2)+TRUNC(W67*G67,2)+TRUNC(Y67*G67,2)+TRUNC(AA67*G67,2)+TRUNC(AC67*G67,2)+TRUNC(AE67*G67,2)+TRUNC(AG67*G67,2)+TRUNC(AI67*G67,2)))))/AG67*G67)&lt;ABS((AA67*G67-(TRUNC(AA67*G67,2)+(TRUNC(AL67,2)-(TRUNC(S67*G67,2)+TRUNC(W67*G67,2)+TRUNC(Y67*G67,2)+TRUNC(AA67*G67,2)+TRUNC(AC67*G67,2)+TRUNC(AE67*G67,2)+TRUNC(AG67*G67,2)+TRUNC(AI67*G67,2)))))/AA67*G67),TRUE),IF(AND(AC67*G67&lt;&gt;0,(TRUNC(AC67*G67,2)+(TRUNC(AL67,2)-(TRUNC(S67*G67,2)+TRUNC(W67*G67,2)+TRUNC(Y67*G67,2)+TRUNC(AA67*G67,2)+TRUNC(AC67*G67,2)+TRUNC(AE67*G67,2)+TRUNC(AG67*G67,2)+TRUNC(AI67*G67,2))))&gt;=0),ABS((AG67*G67-(TRUNC(AG67*G67,2)+(TRUNC(AL67,2)-(TRUNC(S67*G67,2)+TRUNC(W67*G67,2)+TRUNC(Y67*G67,2)+TRUNC(AA67*G67,2)+TRUNC(AC67*G67,2)+TRUNC(AE67*G67,2)+TRUNC(AG67*G67,2)+TRUNC(AI67*G67,2)))))/AG67*G67)&lt;ABS((AC67*G67-(TRUNC(AC67*G67,2)+(TRUNC(AL67,2)-(TRUNC(S67*G67,2)+TRUNC(W67*G67,2)+TRUNC(Y67*G67,2)+TRUNC(AA67*G67,2)+TRUNC(AC67*G67,2)+TRUNC(AE67*G67,2)+TRUNC(AG67*G67,2)+TRUNC(AI67*G67,2)))))/AC67*G67),TRUE),IF(AND(AE67*G67&lt;&gt;0,(TRUNC(AE67*G67,2)+(TRUNC(AL67,2)-(TRUNC(S67*G67,2)+TRUNC(W67*G67,2)+TRUNC(Y67*G67,2)+TRUNC(AA67*G67,2)+TRUNC(AC67*G67,2)+TRUNC(AE67*G67,2)+TRUNC(AG67*G67,2)+TRUNC(AI67*G67,2))))&gt;=0),ABS((AG67*G67-(TRUNC(AG67*G67,2)+(TRUNC(AL67,2)-(TRUNC(S67*G67,2)+TRUNC(W67*G67,2)+TRUNC(Y67*G67,2)+TRUNC(AA67*G67,2)+TRUNC(AC67*G67,2)+TRUNC(AE67*G67,2)+TRUNC(AG67*G67,2)+TRUNC(AI67*G67,2)))))/AG67*G67)&lt;ABS((AE67*G67-(TRUNC(AE67*G67,2)+(TRUNC(AL67,2)-(TRUNC(S67*G67,2)+TRUNC(W67*G67,2)+TRUNC(Y67*G67,2)+TRUNC(AA67*G67,2)+TRUNC(AC67*G67,2)+TRUNC(AE67*G67,2)+TRUNC(AG67*G67,2)+TRUNC(AI67*G67,2)))))/AE67*G67),TRUE),IF(AND(AG67*G67&lt;&gt;0,(TRUNC(AG67*G67,2)+(TRUNC(AL67,2)-(TRUNC(S67*G67,2)+TRUNC(W67*G67,2)+TRUNC(Y67*G67,2)+TRUNC(AA67*G67,2)+TRUNC(AC67*G67,2)+TRUNC(AE67*G67,2)+TRUNC(AG67*G67,2)+TRUNC(AI67*G67,2))))&gt;=0),ABS((AG67*G67-(TRUNC(AG67*G67,2)+(TRUNC(AL67,2)-(TRUNC(S67*G67,2)+TRUNC(W67*G67,2)+TRUNC(Y67*G67,2)+TRUNC(AA67*G67,2)+TRUNC(AC67*G67,2)+TRUNC(AE67*G67,2)+TRUNC(AG67*G67,2)+TRUNC(AI67*G67,2)))))/AG67*G67)&lt;=ABS((AG67*G67-(TRUNC(AG67*G67,2)+(TRUNC(AL67,2)-(TRUNC(S67*G67,2)+TRUNC(W67*G67,2)+TRUNC(Y67*G67,2)+TRUNC(AA67*G67,2)+TRUNC(AC67*G67,2)+TRUNC(AE67*G67,2)+TRUNC(AG67*G67,2)+TRUNC(AI67*G67,2)))))/AG67*G67),TRUE),IF(AND(AI67*G67&lt;&gt;0,(TRUNC(AI67*G67,2)+(TRUNC(AL67,2)-(TRUNC(S67*G67,2)+TRUNC(W67*G67,2)+TRUNC(Y67*G67,2)+TRUNC(AA67*G67,2)+TRUNC(AC67*G67,2)+TRUNC(AE67*G67,2)+TRUNC(AG67*G67,2)+TRUNC(AI67*G67,2))))&gt;=0),ABS((AG67*G67-(TRUNC(AG67*G67,2)+(TRUNC(AL67,2)-(TRUNC(S67*G67,2)+TRUNC(W67*G67,2)+TRUNC(Y67*G67,2)+TRUNC(AA67*G67,2)+TRUNC(AC67*G67,2)+TRUNC(AE67*G67,2)+TRUNC(AG67*G67,2)+TRUNC(AI67*G67,2)))))/AG67*G67)&lt;=ABS((AI67*G67-(TRUNC(AI67*G67,2)+(TRUNC(AL67,2)-(TRUNC(S67*G67,2)+TRUNC(W67*G67,2)+TRUNC(Y67*G67,2)+TRUNC(AA67*G67,2)+TRUNC(AC67*G67,2)+TRUNC(AE67*G67,2)+TRUNC(AG67*G67,2)+TRUNC(AI67*G67,2)))))/AI67*G67),TRUE)),TRUNC(AG67*G67,2)+(TRUNC(AL67,2)-(TRUNC(S67*G67,2)+TRUNC(W67*G67,2)+TRUNC(Y67*G67,2)+TRUNC(AA67*G67,2)+TRUNC(AC67*G67,2)+TRUNC(AE67*G67,2)+TRUNC(AG67*G67,2)+TRUNC(AI67*G67,2))),TRUNC(AG67*G67,2)))))</f>
        <v>0</v>
      </c>
      <c r="AI67" s="363">
        <f>IF(P67*(1+R67)=0,0,IF((TRUNC(AK67,2)-(TRUNC(H67*(1+R67),2)+TRUNC(J67*(1+R67),2)+TRUNC(K67*(1+R67),2)+TRUNC(L67*(1+R67),2)+TRUNC(M67*(1+R67),2)+TRUNC(N67*(1+R67),2)+TRUNC(O67*(1+R67),2)+TRUNC(P67*(1+R67),2)))=0,TRUNC(P67*(1+R67),2),IF((TRUNC(TRUNC(P67*(1+R67),2),2)+(TRUNC(AK67,2)-(TRUNC(H67*(1+R67),2)+TRUNC(J67*(1+R67),2)+TRUNC(K67*(1+R67),2)+TRUNC(L67*(1+R67),2)+TRUNC(M67*(1+R67),2)+TRUNC(N67*(1+R67),2)+TRUNC(O67*(1+R67),2)+TRUNC(P67*(1+R67),2))))&lt;=0,TRUNC(P67*(1+R67),2),IF(AND(IF(AND(H67*(1+R67)&lt;&gt;0,(TRUNC(H67*(1+R67),2)+(TRUNC(AK67,2)-(TRUNC(H67*(1+R67),2)+TRUNC(J67*(1+R67),2)+TRUNC(K67*(1+R67),2)+TRUNC(L67*(1+R67),2)+TRUNC(M67*(1+R67),2)+TRUNC(N67*(1+R67),2)+TRUNC(O67*(1+R67),2)+TRUNC(P67*(1+R67),2))))&gt;=0),ABS((P67*(1+R67)-(TRUNC(P67*(1+R67),2)+(TRUNC(AK67,2)-(TRUNC(H67*(1+R67),2)+TRUNC(J67*(1+R67),2)+TRUNC(K67*(1+R67),2)+TRUNC(L67*(1+R67),2)+TRUNC(M67*(1+R67),2)+TRUNC(N67*(1+R67),2)+TRUNC(O67*(1+R67),2)+TRUNC(P67*(1+R67),2)))))/P67*(1+R67))&lt;ABS((H67*(1+R67)-(TRUNC(H67*(1+R67),2)+(TRUNC(AK67,2)-(TRUNC(H67*(1+R67),2)+TRUNC(J67*(1+R67),2)+TRUNC(K67*(1+R67),2)+TRUNC(L67*(1+R67),2)+TRUNC(M67*(1+R67),2)+TRUNC(N67*(1+R67),2)+TRUNC(O67*(1+R67),2)+TRUNC(P67*(1+R67),2)))))/H67*(1+R67)),TRUE),IF(AND(J67*(1+R67)&lt;&gt;0,(TRUNC(J67*(1+R67),2)+(TRUNC(AK67,2)-(TRUNC(H67*(1+R67),2)+TRUNC(J67*(1+R67),2)+TRUNC(K67*(1+R67),2)+TRUNC(L67*(1+R67),2)+TRUNC(M67*(1+R67),2)+TRUNC(N67*(1+R67),2)+TRUNC(O67*(1+R67),2)+TRUNC(P67*(1+R67),2))))&gt;=0),ABS((P67*(1+R67)-(TRUNC(P67*(1+R67),2)+(TRUNC(AK67,2)-(TRUNC(H67*(1+R67),2)+TRUNC(J67*(1+R67),2)+TRUNC(K67*(1+R67),2)+TRUNC(L67*(1+R67),2)+TRUNC(M67*(1+R67),2)+TRUNC(N67*(1+R67),2)+TRUNC(O67*(1+R67),2)+TRUNC(P67*(1+R67),2)))))/P67*(1+R67))&lt;ABS((J67*(1+R67)-(TRUNC(J67*(1+R67),2)+(TRUNC(AK67,2)-(TRUNC(H67*(1+R67),2)+TRUNC(J67*(1+R67),2)+TRUNC(K67*(1+R67),2)+TRUNC(L67*(1+R67),2)+TRUNC(M67*(1+R67),2)+TRUNC(N67*(1+R67),2)+TRUNC(O67*(1+R67),2)+TRUNC(P67*(1+R67),2)))))/J67*(1+R67)),TRUE),IF(AND(K67*(1+R67)&lt;&gt;0,(TRUNC(K67*(1+R67),2)+(TRUNC(AK67,2)-(TRUNC(H67*(1+R67),2)+TRUNC(J67*(1+R67),2)+TRUNC(K67*(1+R67),2)+TRUNC(L67*(1+R67),2)+TRUNC(M67*(1+R67),2)+TRUNC(N67*(1+R67),2)+TRUNC(O67*(1+R67),2)+TRUNC(P67*(1+R67),2))))&gt;=0),ABS((P67*(1+R67)-(TRUNC(P67*(1+R67),2)+(TRUNC(AK67,2)-(TRUNC(H67*(1+R67),2)+TRUNC(J67*(1+R67),2)+TRUNC(K67*(1+R67),2)+TRUNC(L67*(1+R67),2)+TRUNC(M67*(1+R67),2)+TRUNC(N67*(1+R67),2)+TRUNC(O67*(1+R67),2)+TRUNC(P67*(1+R67),2)))))/P67*(1+R67))&lt;ABS((K67*(1+R67)-(TRUNC(K67*(1+R67),2)+(TRUNC(AK67,2)-(TRUNC(H67*(1+R67),2)+TRUNC(J67*(1+R67),2)+TRUNC(K67*(1+R67),2)+TRUNC(L67*(1+R67),2)+TRUNC(M67*(1+R67),2)+TRUNC(N67*(1+R67),2)+TRUNC(O67*(1+R67),2)+TRUNC(P67*(1+R67),2)))))/K67*(1+R67)),TRUE),IF(AND(L67*(1+R67)&lt;&gt;0,(TRUNC(L67*(1+R67),2)+(TRUNC(AK67,2)-(TRUNC(H67*(1+R67),2)+TRUNC(J67*(1+R67),2)+TRUNC(K67*(1+R67),2)+TRUNC(L67*(1+R67),2)+TRUNC(M67*(1+R67),2)+TRUNC(N67*(1+R67),2)+TRUNC(O67*(1+R67),2)+TRUNC(P67*(1+R67),2))))&gt;=0),ABS((P67*(1+R67)-(TRUNC(P67*(1+R67),2)+(TRUNC(AK67,2)-(TRUNC(H67*(1+R67),2)+TRUNC(J67*(1+R67),2)+TRUNC(K67*(1+R67),2)+TRUNC(L67*(1+R67),2)+TRUNC(M67*(1+R67),2)+TRUNC(N67*(1+R67),2)+TRUNC(O67*(1+R67),2)+TRUNC(P67*(1+R67),2)))))/P67*(1+R67))&lt;ABS((L67*(1+R67)-(TRUNC(L67*(1+R67),2)+(TRUNC(AK67,2)-(TRUNC(H67*(1+R67),2)+TRUNC(J67*(1+R67),2)+TRUNC(K67*(1+R67),2)+TRUNC(L67*(1+R67),2)+TRUNC(M67*(1+R67),2)+TRUNC(N67*(1+R67),2)+TRUNC(O67*(1+R67),2)+TRUNC(P67*(1+R67),2)))))/L67*(1+R67)),TRUE),IF(AND(M67*(1+R67)&lt;&gt;0,(TRUNC(M67*(1+R67),2)+(TRUNC(AK67,2)-(TRUNC(H67*(1+R67),2)+TRUNC(J67*(1+R67),2)+TRUNC(K67*(1+R67),2)+TRUNC(L67*(1+R67),2)+TRUNC(M67*(1+R67),2)+TRUNC(N67*(1+R67),2)+TRUNC(O67*(1+R67),2)+TRUNC(P67*(1+R67),2))))&gt;=0),ABS((P67*(1+R67)-(TRUNC(P67*(1+R67),2)+(TRUNC(AK67,2)-(TRUNC(H67*(1+R67),2)+TRUNC(J67*(1+R67),2)+TRUNC(K67*(1+R67),2)+TRUNC(L67*(1+R67),2)+TRUNC(M67*(1+R67),2)+TRUNC(N67*(1+R67),2)+TRUNC(O67*(1+R67),2)+TRUNC(P67*(1+R67),2)))))/P67*(1+R67))&lt;ABS((M67*(1+R67)-(TRUNC(M67*(1+R67),2)+(TRUNC(AK67,2)-(TRUNC(H67*(1+R67),2)+TRUNC(J67*(1+R67),2)+TRUNC(K67*(1+R67),2)+TRUNC(L67*(1+R67),2)+TRUNC(M67*(1+R67),2)+TRUNC(N67*(1+R67),2)+TRUNC(O67*(1+R67),2)+TRUNC(P67*(1+R67),2)))))/M67*(1+R67)),TRUE),IF(AND(N67*(1+R67)&lt;&gt;0,(TRUNC(N67*(1+R67),2)+(TRUNC(AK67,2)-(TRUNC(H67*(1+R67),2)+TRUNC(J67*(1+R67),2)+TRUNC(K67*(1+R67),2)+TRUNC(L67*(1+R67),2)+TRUNC(M67*(1+R67),2)+TRUNC(N67*(1+R67),2)+TRUNC(O67*(1+R67),2)+TRUNC(P67*(1+R67),2))))&gt;=0),ABS((P67*(1+R67)-(TRUNC(P67*(1+R67),2)+(TRUNC(AK67,2)-(TRUNC(H67*(1+R67),2)+TRUNC(J67*(1+R67),2)+TRUNC(K67*(1+R67),2)+TRUNC(L67*(1+R67),2)+TRUNC(M67*(1+R67),2)+TRUNC(N67*(1+R67),2)+TRUNC(O67*(1+R67),2)+TRUNC(P67*(1+R67),2)))))/P67*(1+R67))&lt;ABS((N67*(1+R67)-(TRUNC(N67*(1+R67),2)+(TRUNC(AK67,2)-(TRUNC(H67*(1+R67),2)+TRUNC(J67*(1+R67),2)+TRUNC(K67*(1+R67),2)+TRUNC(L67*(1+R67),2)+TRUNC(M67*(1+R67),2)+TRUNC(N67*(1+R67),2)+TRUNC(O67*(1+R67),2)+TRUNC(P67*(1+R67),2)))))/N67*(1+R67)),TRUE),IF(AND(O67*(1+R67)&lt;&gt;0,(TRUNC(O67*(1+R67),2)+(TRUNC(AK67,2)-(TRUNC(H67*(1+R67),2)+TRUNC(J67*(1+R67),2)+TRUNC(K67*(1+R67),2)+TRUNC(L67*(1+R67),2)+TRUNC(M67*(1+R67),2)+TRUNC(N67*(1+R67),2)+TRUNC(O67*(1+R67),2)+TRUNC(P67*(1+R67),2))))&gt;=0),ABS((P67*(1+R67)-(TRUNC(P67*(1+R67),2)+(TRUNC(AK67,2)-(TRUNC(H67*(1+R67),2)+TRUNC(J67*(1+R67),2)+TRUNC(K67*(1+R67),2)+TRUNC(L67*(1+R67),2)+TRUNC(M67*(1+R67),2)+TRUNC(N67*(1+R67),2)+TRUNC(O67*(1+R67),2)+TRUNC(P67*(1+R67),2)))))/P67*(1+R67))&lt;ABS((O67*(1+R67)-(TRUNC(O67*(1+R67),2)+(TRUNC(AK67,2)-(TRUNC(H67*(1+R67),2)+TRUNC(J67*(1+R67),2)+TRUNC(K67*(1+R67),2)+TRUNC(L67*(1+R67),2)+TRUNC(M67*(1+R67),2)+TRUNC(N67*(1+R67),2)+TRUNC(O67*(1+R67),2)+TRUNC(P67*(1+R67),2)))))/O67*(1+R67)),TRUE),IF(AND(P67*(1+R67)&lt;&gt;0,(TRUNC(P67*(1+R67),2)+(TRUNC(AK67,2)-(TRUNC(H67*(1+R67),2)+TRUNC(J67*(1+R67),2)+TRUNC(K67*(1+R67),2)+TRUNC(L67*(1+R67),2)+TRUNC(M67*(1+R67),2)+TRUNC(N67*(1+R67),2)+TRUNC(O67*(1+R67),2)+TRUNC(P67*(1+R67),2))))&gt;=0),ABS((P67*(1+R67)-(TRUNC(P67*(1+R67),2)+(TRUNC(AK67,2)-(TRUNC(H67*(1+R67),2)+TRUNC(J67*(1+R67),2)+TRUNC(K67*(1+R67),2)+TRUNC(L67*(1+R67),2)+TRUNC(M67*(1+R67),2)+TRUNC(N67*(1+R67),2)+TRUNC(O67*(1+R67),2)+TRUNC(P67*(1+R67),2)))))/P67*(1+R67))&lt;=ABS((P67*(1+R67)-(TRUNC(P67*(1+R67),2)+(TRUNC(AK67,2)-(TRUNC(H67*(1+R67),2)+TRUNC(J67*(1+R67),2)+TRUNC(K67*(1+R67),2)+TRUNC(L67*(1+R67),2)+TRUNC(M67*(1+R67),2)+TRUNC(N67*(1+R67),2)+TRUNC(O67*(1+R67),2)+TRUNC(P67*(1+R67),2)))))/P67*(1+R67)),TRUE)),TRUNC(P67*(1+R67),2)+(TRUNC(AK67,2)-(TRUNC(H67*(1+R67),2)+TRUNC(J67*(1+R67),2)+TRUNC(K67*(1+R67),2)+TRUNC(L67*(1+R67),2)+TRUNC(M67*(1+R67),2)+TRUNC(N67*(1+R67),2)+TRUNC(O67*(1+R67),2)+TRUNC(P67*(1+R67),2))),TRUNC(P67*(1+R67),2)))))</f>
        <v>0</v>
      </c>
      <c r="AJ67" s="363">
        <f>IF(AI67*G67=0,0,IF((TRUNC(AL67,2)-(TRUNC(S67*G67,2)+TRUNC(W67*G67,2)+TRUNC(Y67*G67,2)+TRUNC(AA67*G67,2)+TRUNC(AC67*G67,2)+TRUNC(AE67*G67,2)+TRUNC(AG67*G67,2)+TRUNC(AI67*G67,2)))=0,TRUNC(AI67*G67,2),IF((TRUNC(TRUNC(AI67*G67,2),2)+(TRUNC(AL67,2)-(TRUNC(S67*G67,2)+TRUNC(W67*G67,2)+TRUNC(Y67*G67,2)+TRUNC(AA67*G67,2)+TRUNC(AC67*G67,2)+TRUNC(AE67*G67,2)+TRUNC(AG67*G67,2)+TRUNC(AI67*G67,2))))&lt;=0,TRUNC(AI67*G67,2),IF(AND(IF(AND(S67*G67&lt;&gt;0,(TRUNC(S67*G67,2)+(TRUNC(AL67,2)-(TRUNC(S67*G67,2)+TRUNC(W67*G67,2)+TRUNC(Y67*G67,2)+TRUNC(AA67*G67,2)+TRUNC(AC67*G67,2)+TRUNC(AE67*G67,2)+TRUNC(AG67*G67,2)+TRUNC(AI67*G67,2))))&gt;=0),ABS((AI67*G67-(TRUNC(AI67*G67,2)+(TRUNC(AL67,2)-(TRUNC(S67*G67,2)+TRUNC(W67*G67,2)+TRUNC(Y67*G67,2)+TRUNC(AA67*G67,2)+TRUNC(AC67*G67,2)+TRUNC(AE67*G67,2)+TRUNC(AG67*G67,2)+TRUNC(AI67*G67,2)))))/AI67*G67)&lt;ABS((S67*G67-(TRUNC(S67*G67,2)+(TRUNC(AL67,2)-(TRUNC(S67*G67,2)+TRUNC(W67*G67,2)+TRUNC(Y67*G67,2)+TRUNC(AA67*G67,2)+TRUNC(AC67*G67,2)+TRUNC(AE67*G67,2)+TRUNC(AG67*G67,2)+TRUNC(AI67*G67,2)))))/S67*G67),TRUE),IF(AND(W67*G67&lt;&gt;0,(TRUNC(W67*G67,2)+(TRUNC(AL67,2)-(TRUNC(S67*G67,2)+TRUNC(W67*G67,2)+TRUNC(Y67*G67,2)+TRUNC(AA67*G67,2)+TRUNC(AC67*G67,2)+TRUNC(AE67*G67,2)+TRUNC(AG67*G67,2)+TRUNC(AI67*G67,2))))&gt;=0),ABS((AI67*G67-(TRUNC(AI67*G67,2)+(TRUNC(AL67,2)-(TRUNC(S67*G67,2)+TRUNC(W67*G67,2)+TRUNC(Y67*G67,2)+TRUNC(AA67*G67,2)+TRUNC(AC67*G67,2)+TRUNC(AE67*G67,2)+TRUNC(AG67*G67,2)+TRUNC(AI67*G67,2)))))/AI67*G67)&lt;ABS((W67*G67-(TRUNC(W67*G67,2)+(TRUNC(AL67,2)-(TRUNC(S67*G67,2)+TRUNC(W67*G67,2)+TRUNC(Y67*G67,2)+TRUNC(AA67*G67,2)+TRUNC(AC67*G67,2)+TRUNC(AE67*G67,2)+TRUNC(AG67*G67,2)+TRUNC(AI67*G67,2)))))/W67*G67),TRUE),IF(AND(Y67*G67&lt;&gt;0,(TRUNC(Y67*G67,2)+(TRUNC(AL67,2)-(TRUNC(S67*G67,2)+TRUNC(W67*G67,2)+TRUNC(Y67*G67,2)+TRUNC(AA67*G67,2)+TRUNC(AC67*G67,2)+TRUNC(AE67*G67,2)+TRUNC(AG67*G67,2)+TRUNC(AI67*G67,2))))&gt;=0),ABS((AI67*G67-(TRUNC(AI67*G67,2)+(TRUNC(AL67,2)-(TRUNC(S67*G67,2)+TRUNC(W67*G67,2)+TRUNC(Y67*G67,2)+TRUNC(AA67*G67,2)+TRUNC(AC67*G67,2)+TRUNC(AE67*G67,2)+TRUNC(AG67*G67,2)+TRUNC(AI67*G67,2)))))/AI67*G67)&lt;ABS((Y67*G67-(TRUNC(Y67*G67,2)+(TRUNC(AL67,2)-(TRUNC(S67*G67,2)+TRUNC(W67*G67,2)+TRUNC(Y67*G67,2)+TRUNC(AA67*G67,2)+TRUNC(AC67*G67,2)+TRUNC(AE67*G67,2)+TRUNC(AG67*G67,2)+TRUNC(AI67*G67,2)))))/Y67*G67),TRUE),IF(AND(AA67*G67&lt;&gt;0,(TRUNC(AA67*G67,2)+(TRUNC(AL67,2)-(TRUNC(S67*G67,2)+TRUNC(W67*G67,2)+TRUNC(Y67*G67,2)+TRUNC(AA67*G67,2)+TRUNC(AC67*G67,2)+TRUNC(AE67*G67,2)+TRUNC(AG67*G67,2)+TRUNC(AI67*G67,2))))&gt;=0),ABS((AI67*G67-(TRUNC(AI67*G67,2)+(TRUNC(AL67,2)-(TRUNC(S67*G67,2)+TRUNC(W67*G67,2)+TRUNC(Y67*G67,2)+TRUNC(AA67*G67,2)+TRUNC(AC67*G67,2)+TRUNC(AE67*G67,2)+TRUNC(AG67*G67,2)+TRUNC(AI67*G67,2)))))/AI67*G67)&lt;ABS((AA67*G67-(TRUNC(AA67*G67,2)+(TRUNC(AL67,2)-(TRUNC(S67*G67,2)+TRUNC(W67*G67,2)+TRUNC(Y67*G67,2)+TRUNC(AA67*G67,2)+TRUNC(AC67*G67,2)+TRUNC(AE67*G67,2)+TRUNC(AG67*G67,2)+TRUNC(AI67*G67,2)))))/AA67*G67),TRUE),IF(AND(AC67*G67&lt;&gt;0,(TRUNC(AC67*G67,2)+(TRUNC(AL67,2)-(TRUNC(S67*G67,2)+TRUNC(W67*G67,2)+TRUNC(Y67*G67,2)+TRUNC(AA67*G67,2)+TRUNC(AC67*G67,2)+TRUNC(AE67*G67,2)+TRUNC(AG67*G67,2)+TRUNC(AI67*G67,2))))&gt;=0),ABS((AI67*G67-(TRUNC(AI67*G67,2)+(TRUNC(AL67,2)-(TRUNC(S67*G67,2)+TRUNC(W67*G67,2)+TRUNC(Y67*G67,2)+TRUNC(AA67*G67,2)+TRUNC(AC67*G67,2)+TRUNC(AE67*G67,2)+TRUNC(AG67*G67,2)+TRUNC(AI67*G67,2)))))/AI67*G67)&lt;ABS((AC67*G67-(TRUNC(AC67*G67,2)+(TRUNC(AL67,2)-(TRUNC(S67*G67,2)+TRUNC(W67*G67,2)+TRUNC(Y67*G67,2)+TRUNC(AA67*G67,2)+TRUNC(AC67*G67,2)+TRUNC(AE67*G67,2)+TRUNC(AG67*G67,2)+TRUNC(AI67*G67,2)))))/AC67*G67),TRUE),IF(AND(AE67*G67&lt;&gt;0,(TRUNC(AE67*G67,2)+(TRUNC(AL67,2)-(TRUNC(S67*G67,2)+TRUNC(W67*G67,2)+TRUNC(Y67*G67,2)+TRUNC(AA67*G67,2)+TRUNC(AC67*G67,2)+TRUNC(AE67*G67,2)+TRUNC(AG67*G67,2)+TRUNC(AI67*G67,2))))&gt;=0),ABS((AI67*G67-(TRUNC(AI67*G67,2)+(TRUNC(AL67,2)-(TRUNC(S67*G67,2)+TRUNC(W67*G67,2)+TRUNC(Y67*G67,2)+TRUNC(AA67*G67,2)+TRUNC(AC67*G67,2)+TRUNC(AE67*G67,2)+TRUNC(AG67*G67,2)+TRUNC(AI67*G67,2)))))/AI67*G67)&lt;ABS((AE67*G67-(TRUNC(AE67*G67,2)+(TRUNC(AL67,2)-(TRUNC(S67*G67,2)+TRUNC(W67*G67,2)+TRUNC(Y67*G67,2)+TRUNC(AA67*G67,2)+TRUNC(AC67*G67,2)+TRUNC(AE67*G67,2)+TRUNC(AG67*G67,2)+TRUNC(AI67*G67,2)))))/AE67*G67),TRUE),IF(AND(AG67*G67&lt;&gt;0,(TRUNC(AG67*G67,2)+(TRUNC(AL67,2)-(TRUNC(S67*G67,2)+TRUNC(W67*G67,2)+TRUNC(Y67*G67,2)+TRUNC(AA67*G67,2)+TRUNC(AC67*G67,2)+TRUNC(AE67*G67,2)+TRUNC(AG67*G67,2)+TRUNC(AI67*G67,2))))&gt;=0),ABS((AI67*G67-(TRUNC(AI67*G67,2)+(TRUNC(AL67,2)-(TRUNC(S67*G67,2)+TRUNC(W67*G67,2)+TRUNC(Y67*G67,2)+TRUNC(AA67*G67,2)+TRUNC(AC67*G67,2)+TRUNC(AE67*G67,2)+TRUNC(AG67*G67,2)+TRUNC(AI67*G67,2)))))/AI67*G67)&lt;ABS((AG67*G67-(TRUNC(AG67*G67,2)+(TRUNC(AL67,2)-(TRUNC(S67*G67,2)+TRUNC(W67*G67,2)+TRUNC(Y67*G67,2)+TRUNC(AA67*G67,2)+TRUNC(AC67*G67,2)+TRUNC(AE67*G67,2)+TRUNC(AG67*G67,2)+TRUNC(AI67*G67,2)))))/AG67*G67),TRUE),IF(AND(AI67*G67&lt;&gt;0,(TRUNC(AI67*G67,2)+(TRUNC(AL67,2)-(TRUNC(S67*G67,2)+TRUNC(W67*G67,2)+TRUNC(Y67*G67,2)+TRUNC(AA67*G67,2)+TRUNC(AC67*G67,2)+TRUNC(AE67*G67,2)+TRUNC(AG67*G67,2)+TRUNC(AI67*G67,2))))&gt;=0),ABS((AI67*G67-(TRUNC(AI67*G67,2)+(TRUNC(AL67,2)-(TRUNC(S67*G67,2)+TRUNC(W67*G67,2)+TRUNC(Y67*G67,2)+TRUNC(AA67*G67,2)+TRUNC(AC67*G67,2)+TRUNC(AE67*G67,2)+TRUNC(AG67*G67,2)+TRUNC(AI67*G67,2)))))/AI67*G67)&lt;=ABS((AI67*G67-(TRUNC(AI67*G67,2)+(TRUNC(AL67,2)-(TRUNC(S67*G67,2)+TRUNC(W67*G67,2)+TRUNC(Y67*G67,2)+TRUNC(AA67*G67,2)+TRUNC(AC67*G67,2)+TRUNC(AE67*G67,2)+TRUNC(AG67*G67,2)+TRUNC(AI67*G67,2)))))/AI67*G67),TRUE)),TRUNC(AI67*G67,2)+(TRUNC(AL67,2)-(TRUNC(S67*G67,2)+TRUNC(W67*G67,2)+TRUNC(Y67*G67,2)+TRUNC(AA67*G67,2)+TRUNC(AC67*G67,2)+TRUNC(AE67*G67,2)+TRUNC(AG67*G67,2)+TRUNC(AI67*G67,2))),TRUNC(AI67*G67,2)))))</f>
        <v>0</v>
      </c>
      <c r="AK67" s="363">
        <f>TRUNC(Q67*(1+R67), 2)</f>
        <v>182.21</v>
      </c>
      <c r="AL67" s="363">
        <f>TRUNC(G67*TRUNC(AK67, 2), 2)</f>
        <v>0</v>
      </c>
    </row>
    <row r="68" spans="1:38" ht="25.5" x14ac:dyDescent="0.2">
      <c r="A68" s="374" t="s">
        <v>450</v>
      </c>
      <c r="B68" s="373" t="s">
        <v>193</v>
      </c>
      <c r="C68" s="373" t="s">
        <v>393</v>
      </c>
      <c r="D68" s="373" t="s">
        <v>451</v>
      </c>
      <c r="E68" s="372" t="s">
        <v>452</v>
      </c>
      <c r="F68" s="371" t="s">
        <v>19</v>
      </c>
      <c r="G68" s="371"/>
      <c r="H68" s="369">
        <v>0</v>
      </c>
      <c r="I68" s="369">
        <v>182.21</v>
      </c>
      <c r="J68" s="369">
        <v>0</v>
      </c>
      <c r="K68" s="369">
        <v>0</v>
      </c>
      <c r="L68" s="369">
        <v>0</v>
      </c>
      <c r="M68" s="369">
        <v>182.21</v>
      </c>
      <c r="N68" s="369">
        <v>0</v>
      </c>
      <c r="O68" s="369">
        <v>0</v>
      </c>
      <c r="P68" s="369">
        <v>0</v>
      </c>
      <c r="Q68" s="369">
        <f>TRUNC(H68 + N68 + K68 + J68 + P68 + M68 + L68 + O68, 2)</f>
        <v>182.21</v>
      </c>
      <c r="R68" s="370"/>
      <c r="S68" s="369">
        <f>IF(H68*(1+R68)=0,0,IF((TRUNC(AK68,2)-(TRUNC(H68*(1+R68),2)+TRUNC(J68*(1+R68),2)+TRUNC(K68*(1+R68),2)+TRUNC(L68*(1+R68),2)+TRUNC(M68*(1+R68),2)+TRUNC(N68*(1+R68),2)+TRUNC(O68*(1+R68),2)+TRUNC(P68*(1+R68),2)))=0,TRUNC(H68*(1+R68),2),IF((TRUNC(TRUNC(H68*(1+R68),2),2)+(TRUNC(AK68,2)-(TRUNC(H68*(1+R68),2)+TRUNC(J68*(1+R68),2)+TRUNC(K68*(1+R68),2)+TRUNC(L68*(1+R68),2)+TRUNC(M68*(1+R68),2)+TRUNC(N68*(1+R68),2)+TRUNC(O68*(1+R68),2)+TRUNC(P68*(1+R68),2))))&lt;=0,TRUNC(H68*(1+R68),2),IF(AND(IF(AND(H68*(1+R68)&lt;&gt;0,(TRUNC(H68*(1+R68),2)+(TRUNC(AK68,2)-(TRUNC(H68*(1+R68),2)+TRUNC(J68*(1+R68),2)+TRUNC(K68*(1+R68),2)+TRUNC(L68*(1+R68),2)+TRUNC(M68*(1+R68),2)+TRUNC(N68*(1+R68),2)+TRUNC(O68*(1+R68),2)+TRUNC(P68*(1+R68),2))))&gt;=0),ABS((H68*(1+R68)-(TRUNC(H68*(1+R68),2)+(TRUNC(AK68,2)-(TRUNC(H68*(1+R68),2)+TRUNC(J68*(1+R68),2)+TRUNC(K68*(1+R68),2)+TRUNC(L68*(1+R68),2)+TRUNC(M68*(1+R68),2)+TRUNC(N68*(1+R68),2)+TRUNC(O68*(1+R68),2)+TRUNC(P68*(1+R68),2)))))/H68*(1+R68))&lt;=ABS((H68*(1+R68)-(TRUNC(H68*(1+R68),2)+(TRUNC(AK68,2)-(TRUNC(H68*(1+R68),2)+TRUNC(J68*(1+R68),2)+TRUNC(K68*(1+R68),2)+TRUNC(L68*(1+R68),2)+TRUNC(M68*(1+R68),2)+TRUNC(N68*(1+R68),2)+TRUNC(O68*(1+R68),2)+TRUNC(P68*(1+R68),2)))))/H68*(1+R68)),TRUE),IF(AND(J68*(1+R68)&lt;&gt;0,(TRUNC(J68*(1+R68),2)+(TRUNC(AK68,2)-(TRUNC(H68*(1+R68),2)+TRUNC(J68*(1+R68),2)+TRUNC(K68*(1+R68),2)+TRUNC(L68*(1+R68),2)+TRUNC(M68*(1+R68),2)+TRUNC(N68*(1+R68),2)+TRUNC(O68*(1+R68),2)+TRUNC(P68*(1+R68),2))))&gt;=0),ABS((H68*(1+R68)-(TRUNC(H68*(1+R68),2)+(TRUNC(AK68,2)-(TRUNC(H68*(1+R68),2)+TRUNC(J68*(1+R68),2)+TRUNC(K68*(1+R68),2)+TRUNC(L68*(1+R68),2)+TRUNC(M68*(1+R68),2)+TRUNC(N68*(1+R68),2)+TRUNC(O68*(1+R68),2)+TRUNC(P68*(1+R68),2)))))/H68*(1+R68))&lt;=ABS((J68*(1+R68)-(TRUNC(J68*(1+R68),2)+(TRUNC(AK68,2)-(TRUNC(H68*(1+R68),2)+TRUNC(J68*(1+R68),2)+TRUNC(K68*(1+R68),2)+TRUNC(L68*(1+R68),2)+TRUNC(M68*(1+R68),2)+TRUNC(N68*(1+R68),2)+TRUNC(O68*(1+R68),2)+TRUNC(P68*(1+R68),2)))))/J68*(1+R68)),TRUE),IF(AND(K68*(1+R68)&lt;&gt;0,(TRUNC(K68*(1+R68),2)+(TRUNC(AK68,2)-(TRUNC(H68*(1+R68),2)+TRUNC(J68*(1+R68),2)+TRUNC(K68*(1+R68),2)+TRUNC(L68*(1+R68),2)+TRUNC(M68*(1+R68),2)+TRUNC(N68*(1+R68),2)+TRUNC(O68*(1+R68),2)+TRUNC(P68*(1+R68),2))))&gt;=0),ABS((H68*(1+R68)-(TRUNC(H68*(1+R68),2)+(TRUNC(AK68,2)-(TRUNC(H68*(1+R68),2)+TRUNC(J68*(1+R68),2)+TRUNC(K68*(1+R68),2)+TRUNC(L68*(1+R68),2)+TRUNC(M68*(1+R68),2)+TRUNC(N68*(1+R68),2)+TRUNC(O68*(1+R68),2)+TRUNC(P68*(1+R68),2)))))/H68*(1+R68))&lt;=ABS((K68*(1+R68)-(TRUNC(K68*(1+R68),2)+(TRUNC(AK68,2)-(TRUNC(H68*(1+R68),2)+TRUNC(J68*(1+R68),2)+TRUNC(K68*(1+R68),2)+TRUNC(L68*(1+R68),2)+TRUNC(M68*(1+R68),2)+TRUNC(N68*(1+R68),2)+TRUNC(O68*(1+R68),2)+TRUNC(P68*(1+R68),2)))))/K68*(1+R68)),TRUE),IF(AND(L68*(1+R68)&lt;&gt;0,(TRUNC(L68*(1+R68),2)+(TRUNC(AK68,2)-(TRUNC(H68*(1+R68),2)+TRUNC(J68*(1+R68),2)+TRUNC(K68*(1+R68),2)+TRUNC(L68*(1+R68),2)+TRUNC(M68*(1+R68),2)+TRUNC(N68*(1+R68),2)+TRUNC(O68*(1+R68),2)+TRUNC(P68*(1+R68),2))))&gt;=0),ABS((H68*(1+R68)-(TRUNC(H68*(1+R68),2)+(TRUNC(AK68,2)-(TRUNC(H68*(1+R68),2)+TRUNC(J68*(1+R68),2)+TRUNC(K68*(1+R68),2)+TRUNC(L68*(1+R68),2)+TRUNC(M68*(1+R68),2)+TRUNC(N68*(1+R68),2)+TRUNC(O68*(1+R68),2)+TRUNC(P68*(1+R68),2)))))/H68*(1+R68))&lt;=ABS((L68*(1+R68)-(TRUNC(L68*(1+R68),2)+(TRUNC(AK68,2)-(TRUNC(H68*(1+R68),2)+TRUNC(J68*(1+R68),2)+TRUNC(K68*(1+R68),2)+TRUNC(L68*(1+R68),2)+TRUNC(M68*(1+R68),2)+TRUNC(N68*(1+R68),2)+TRUNC(O68*(1+R68),2)+TRUNC(P68*(1+R68),2)))))/L68*(1+R68)),TRUE),IF(AND(M68*(1+R68)&lt;&gt;0,(TRUNC(M68*(1+R68),2)+(TRUNC(AK68,2)-(TRUNC(H68*(1+R68),2)+TRUNC(J68*(1+R68),2)+TRUNC(K68*(1+R68),2)+TRUNC(L68*(1+R68),2)+TRUNC(M68*(1+R68),2)+TRUNC(N68*(1+R68),2)+TRUNC(O68*(1+R68),2)+TRUNC(P68*(1+R68),2))))&gt;=0),ABS((H68*(1+R68)-(TRUNC(H68*(1+R68),2)+(TRUNC(AK68,2)-(TRUNC(H68*(1+R68),2)+TRUNC(J68*(1+R68),2)+TRUNC(K68*(1+R68),2)+TRUNC(L68*(1+R68),2)+TRUNC(M68*(1+R68),2)+TRUNC(N68*(1+R68),2)+TRUNC(O68*(1+R68),2)+TRUNC(P68*(1+R68),2)))))/H68*(1+R68))&lt;=ABS((M68*(1+R68)-(TRUNC(M68*(1+R68),2)+(TRUNC(AK68,2)-(TRUNC(H68*(1+R68),2)+TRUNC(J68*(1+R68),2)+TRUNC(K68*(1+R68),2)+TRUNC(L68*(1+R68),2)+TRUNC(M68*(1+R68),2)+TRUNC(N68*(1+R68),2)+TRUNC(O68*(1+R68),2)+TRUNC(P68*(1+R68),2)))))/M68*(1+R68)),TRUE),IF(AND(N68*(1+R68)&lt;&gt;0,(TRUNC(N68*(1+R68),2)+(TRUNC(AK68,2)-(TRUNC(H68*(1+R68),2)+TRUNC(J68*(1+R68),2)+TRUNC(K68*(1+R68),2)+TRUNC(L68*(1+R68),2)+TRUNC(M68*(1+R68),2)+TRUNC(N68*(1+R68),2)+TRUNC(O68*(1+R68),2)+TRUNC(P68*(1+R68),2))))&gt;=0),ABS((H68*(1+R68)-(TRUNC(H68*(1+R68),2)+(TRUNC(AK68,2)-(TRUNC(H68*(1+R68),2)+TRUNC(J68*(1+R68),2)+TRUNC(K68*(1+R68),2)+TRUNC(L68*(1+R68),2)+TRUNC(M68*(1+R68),2)+TRUNC(N68*(1+R68),2)+TRUNC(O68*(1+R68),2)+TRUNC(P68*(1+R68),2)))))/H68*(1+R68))&lt;=ABS((N68*(1+R68)-(TRUNC(N68*(1+R68),2)+(TRUNC(AK68,2)-(TRUNC(H68*(1+R68),2)+TRUNC(J68*(1+R68),2)+TRUNC(K68*(1+R68),2)+TRUNC(L68*(1+R68),2)+TRUNC(M68*(1+R68),2)+TRUNC(N68*(1+R68),2)+TRUNC(O68*(1+R68),2)+TRUNC(P68*(1+R68),2)))))/N68*(1+R68)),TRUE),IF(AND(O68*(1+R68)&lt;&gt;0,(TRUNC(O68*(1+R68),2)+(TRUNC(AK68,2)-(TRUNC(H68*(1+R68),2)+TRUNC(J68*(1+R68),2)+TRUNC(K68*(1+R68),2)+TRUNC(L68*(1+R68),2)+TRUNC(M68*(1+R68),2)+TRUNC(N68*(1+R68),2)+TRUNC(O68*(1+R68),2)+TRUNC(P68*(1+R68),2))))&gt;=0),ABS((H68*(1+R68)-(TRUNC(H68*(1+R68),2)+(TRUNC(AK68,2)-(TRUNC(H68*(1+R68),2)+TRUNC(J68*(1+R68),2)+TRUNC(K68*(1+R68),2)+TRUNC(L68*(1+R68),2)+TRUNC(M68*(1+R68),2)+TRUNC(N68*(1+R68),2)+TRUNC(O68*(1+R68),2)+TRUNC(P68*(1+R68),2)))))/H68*(1+R68))&lt;=ABS((O68*(1+R68)-(TRUNC(O68*(1+R68),2)+(TRUNC(AK68,2)-(TRUNC(H68*(1+R68),2)+TRUNC(J68*(1+R68),2)+TRUNC(K68*(1+R68),2)+TRUNC(L68*(1+R68),2)+TRUNC(M68*(1+R68),2)+TRUNC(N68*(1+R68),2)+TRUNC(O68*(1+R68),2)+TRUNC(P68*(1+R68),2)))))/O68*(1+R68)),TRUE),IF(AND(P68*(1+R68)&lt;&gt;0,(TRUNC(P68*(1+R68),2)+(TRUNC(AK68,2)-(TRUNC(H68*(1+R68),2)+TRUNC(J68*(1+R68),2)+TRUNC(K68*(1+R68),2)+TRUNC(L68*(1+R68),2)+TRUNC(M68*(1+R68),2)+TRUNC(N68*(1+R68),2)+TRUNC(O68*(1+R68),2)+TRUNC(P68*(1+R68),2))))&gt;=0),ABS((H68*(1+R68)-(TRUNC(H68*(1+R68),2)+(TRUNC(AK68,2)-(TRUNC(H68*(1+R68),2)+TRUNC(J68*(1+R68),2)+TRUNC(K68*(1+R68),2)+TRUNC(L68*(1+R68),2)+TRUNC(M68*(1+R68),2)+TRUNC(N68*(1+R68),2)+TRUNC(O68*(1+R68),2)+TRUNC(P68*(1+R68),2)))))/H68*(1+R68))&lt;=ABS((P68*(1+R68)-(TRUNC(P68*(1+R68),2)+(TRUNC(AK68,2)-(TRUNC(H68*(1+R68),2)+TRUNC(J68*(1+R68),2)+TRUNC(K68*(1+R68),2)+TRUNC(L68*(1+R68),2)+TRUNC(M68*(1+R68),2)+TRUNC(N68*(1+R68),2)+TRUNC(O68*(1+R68),2)+TRUNC(P68*(1+R68),2)))))/P68*(1+R68)),TRUE)),TRUNC(H68*(1+R68),2)+(TRUNC(AK68,2)-(TRUNC(H68*(1+R68),2)+TRUNC(J68*(1+R68),2)+TRUNC(K68*(1+R68),2)+TRUNC(L68*(1+R68),2)+TRUNC(M68*(1+R68),2)+TRUNC(N68*(1+R68),2)+TRUNC(O68*(1+R68),2)+TRUNC(P68*(1+R68),2))),TRUNC(H68*(1+R68),2)))))</f>
        <v>0</v>
      </c>
      <c r="T68" s="369">
        <f>IF(S68*G68=0,0,IF((TRUNC(AL68,2)-(TRUNC(S68*G68,2)+TRUNC(W68*G68,2)+TRUNC(Y68*G68,2)+TRUNC(AA68*G68,2)+TRUNC(AC68*G68,2)+TRUNC(AE68*G68,2)+TRUNC(AG68*G68,2)+TRUNC(AI68*G68,2)))=0,TRUNC(S68*G68,2),IF((TRUNC(TRUNC(S68*G68,2),2)+(TRUNC(AL68,2)-(TRUNC(S68*G68,2)+TRUNC(W68*G68,2)+TRUNC(Y68*G68,2)+TRUNC(AA68*G68,2)+TRUNC(AC68*G68,2)+TRUNC(AE68*G68,2)+TRUNC(AG68*G68,2)+TRUNC(AI68*G68,2))))&lt;=0,TRUNC(S68*G68,2),IF(AND(IF(AND(S68*G68&lt;&gt;0,(TRUNC(S68*G68,2)+(TRUNC(AL68,2)-(TRUNC(S68*G68,2)+TRUNC(W68*G68,2)+TRUNC(Y68*G68,2)+TRUNC(AA68*G68,2)+TRUNC(AC68*G68,2)+TRUNC(AE68*G68,2)+TRUNC(AG68*G68,2)+TRUNC(AI68*G68,2))))&gt;=0),ABS((S68*G68-(TRUNC(S68*G68,2)+(TRUNC(AL68,2)-(TRUNC(S68*G68,2)+TRUNC(W68*G68,2)+TRUNC(Y68*G68,2)+TRUNC(AA68*G68,2)+TRUNC(AC68*G68,2)+TRUNC(AE68*G68,2)+TRUNC(AG68*G68,2)+TRUNC(AI68*G68,2)))))/S68*G68)&lt;=ABS((S68*G68-(TRUNC(S68*G68,2)+(TRUNC(AL68,2)-(TRUNC(S68*G68,2)+TRUNC(W68*G68,2)+TRUNC(Y68*G68,2)+TRUNC(AA68*G68,2)+TRUNC(AC68*G68,2)+TRUNC(AE68*G68,2)+TRUNC(AG68*G68,2)+TRUNC(AI68*G68,2)))))/S68*G68),TRUE),IF(AND(W68*G68&lt;&gt;0,(TRUNC(W68*G68,2)+(TRUNC(AL68,2)-(TRUNC(S68*G68,2)+TRUNC(W68*G68,2)+TRUNC(Y68*G68,2)+TRUNC(AA68*G68,2)+TRUNC(AC68*G68,2)+TRUNC(AE68*G68,2)+TRUNC(AG68*G68,2)+TRUNC(AI68*G68,2))))&gt;=0),ABS((S68*G68-(TRUNC(S68*G68,2)+(TRUNC(AL68,2)-(TRUNC(S68*G68,2)+TRUNC(W68*G68,2)+TRUNC(Y68*G68,2)+TRUNC(AA68*G68,2)+TRUNC(AC68*G68,2)+TRUNC(AE68*G68,2)+TRUNC(AG68*G68,2)+TRUNC(AI68*G68,2)))))/S68*G68)&lt;=ABS((W68*G68-(TRUNC(W68*G68,2)+(TRUNC(AL68,2)-(TRUNC(S68*G68,2)+TRUNC(W68*G68,2)+TRUNC(Y68*G68,2)+TRUNC(AA68*G68,2)+TRUNC(AC68*G68,2)+TRUNC(AE68*G68,2)+TRUNC(AG68*G68,2)+TRUNC(AI68*G68,2)))))/W68*G68),TRUE),IF(AND(Y68*G68&lt;&gt;0,(TRUNC(Y68*G68,2)+(TRUNC(AL68,2)-(TRUNC(S68*G68,2)+TRUNC(W68*G68,2)+TRUNC(Y68*G68,2)+TRUNC(AA68*G68,2)+TRUNC(AC68*G68,2)+TRUNC(AE68*G68,2)+TRUNC(AG68*G68,2)+TRUNC(AI68*G68,2))))&gt;=0),ABS((S68*G68-(TRUNC(S68*G68,2)+(TRUNC(AL68,2)-(TRUNC(S68*G68,2)+TRUNC(W68*G68,2)+TRUNC(Y68*G68,2)+TRUNC(AA68*G68,2)+TRUNC(AC68*G68,2)+TRUNC(AE68*G68,2)+TRUNC(AG68*G68,2)+TRUNC(AI68*G68,2)))))/S68*G68)&lt;=ABS((Y68*G68-(TRUNC(Y68*G68,2)+(TRUNC(AL68,2)-(TRUNC(S68*G68,2)+TRUNC(W68*G68,2)+TRUNC(Y68*G68,2)+TRUNC(AA68*G68,2)+TRUNC(AC68*G68,2)+TRUNC(AE68*G68,2)+TRUNC(AG68*G68,2)+TRUNC(AI68*G68,2)))))/Y68*G68),TRUE),IF(AND(AA68*G68&lt;&gt;0,(TRUNC(AA68*G68,2)+(TRUNC(AL68,2)-(TRUNC(S68*G68,2)+TRUNC(W68*G68,2)+TRUNC(Y68*G68,2)+TRUNC(AA68*G68,2)+TRUNC(AC68*G68,2)+TRUNC(AE68*G68,2)+TRUNC(AG68*G68,2)+TRUNC(AI68*G68,2))))&gt;=0),ABS((S68*G68-(TRUNC(S68*G68,2)+(TRUNC(AL68,2)-(TRUNC(S68*G68,2)+TRUNC(W68*G68,2)+TRUNC(Y68*G68,2)+TRUNC(AA68*G68,2)+TRUNC(AC68*G68,2)+TRUNC(AE68*G68,2)+TRUNC(AG68*G68,2)+TRUNC(AI68*G68,2)))))/S68*G68)&lt;=ABS((AA68*G68-(TRUNC(AA68*G68,2)+(TRUNC(AL68,2)-(TRUNC(S68*G68,2)+TRUNC(W68*G68,2)+TRUNC(Y68*G68,2)+TRUNC(AA68*G68,2)+TRUNC(AC68*G68,2)+TRUNC(AE68*G68,2)+TRUNC(AG68*G68,2)+TRUNC(AI68*G68,2)))))/AA68*G68),TRUE),IF(AND(AC68*G68&lt;&gt;0,(TRUNC(AC68*G68,2)+(TRUNC(AL68,2)-(TRUNC(S68*G68,2)+TRUNC(W68*G68,2)+TRUNC(Y68*G68,2)+TRUNC(AA68*G68,2)+TRUNC(AC68*G68,2)+TRUNC(AE68*G68,2)+TRUNC(AG68*G68,2)+TRUNC(AI68*G68,2))))&gt;=0),ABS((S68*G68-(TRUNC(S68*G68,2)+(TRUNC(AL68,2)-(TRUNC(S68*G68,2)+TRUNC(W68*G68,2)+TRUNC(Y68*G68,2)+TRUNC(AA68*G68,2)+TRUNC(AC68*G68,2)+TRUNC(AE68*G68,2)+TRUNC(AG68*G68,2)+TRUNC(AI68*G68,2)))))/S68*G68)&lt;=ABS((AC68*G68-(TRUNC(AC68*G68,2)+(TRUNC(AL68,2)-(TRUNC(S68*G68,2)+TRUNC(W68*G68,2)+TRUNC(Y68*G68,2)+TRUNC(AA68*G68,2)+TRUNC(AC68*G68,2)+TRUNC(AE68*G68,2)+TRUNC(AG68*G68,2)+TRUNC(AI68*G68,2)))))/AC68*G68),TRUE),IF(AND(AE68*G68&lt;&gt;0,(TRUNC(AE68*G68,2)+(TRUNC(AL68,2)-(TRUNC(S68*G68,2)+TRUNC(W68*G68,2)+TRUNC(Y68*G68,2)+TRUNC(AA68*G68,2)+TRUNC(AC68*G68,2)+TRUNC(AE68*G68,2)+TRUNC(AG68*G68,2)+TRUNC(AI68*G68,2))))&gt;=0),ABS((S68*G68-(TRUNC(S68*G68,2)+(TRUNC(AL68,2)-(TRUNC(S68*G68,2)+TRUNC(W68*G68,2)+TRUNC(Y68*G68,2)+TRUNC(AA68*G68,2)+TRUNC(AC68*G68,2)+TRUNC(AE68*G68,2)+TRUNC(AG68*G68,2)+TRUNC(AI68*G68,2)))))/S68*G68)&lt;=ABS((AE68*G68-(TRUNC(AE68*G68,2)+(TRUNC(AL68,2)-(TRUNC(S68*G68,2)+TRUNC(W68*G68,2)+TRUNC(Y68*G68,2)+TRUNC(AA68*G68,2)+TRUNC(AC68*G68,2)+TRUNC(AE68*G68,2)+TRUNC(AG68*G68,2)+TRUNC(AI68*G68,2)))))/AE68*G68),TRUE),IF(AND(AG68*G68&lt;&gt;0,(TRUNC(AG68*G68,2)+(TRUNC(AL68,2)-(TRUNC(S68*G68,2)+TRUNC(W68*G68,2)+TRUNC(Y68*G68,2)+TRUNC(AA68*G68,2)+TRUNC(AC68*G68,2)+TRUNC(AE68*G68,2)+TRUNC(AG68*G68,2)+TRUNC(AI68*G68,2))))&gt;=0),ABS((S68*G68-(TRUNC(S68*G68,2)+(TRUNC(AL68,2)-(TRUNC(S68*G68,2)+TRUNC(W68*G68,2)+TRUNC(Y68*G68,2)+TRUNC(AA68*G68,2)+TRUNC(AC68*G68,2)+TRUNC(AE68*G68,2)+TRUNC(AG68*G68,2)+TRUNC(AI68*G68,2)))))/S68*G68)&lt;=ABS((AG68*G68-(TRUNC(AG68*G68,2)+(TRUNC(AL68,2)-(TRUNC(S68*G68,2)+TRUNC(W68*G68,2)+TRUNC(Y68*G68,2)+TRUNC(AA68*G68,2)+TRUNC(AC68*G68,2)+TRUNC(AE68*G68,2)+TRUNC(AG68*G68,2)+TRUNC(AI68*G68,2)))))/AG68*G68),TRUE),IF(AND(AI68*G68&lt;&gt;0,(TRUNC(AI68*G68,2)+(TRUNC(AL68,2)-(TRUNC(S68*G68,2)+TRUNC(W68*G68,2)+TRUNC(Y68*G68,2)+TRUNC(AA68*G68,2)+TRUNC(AC68*G68,2)+TRUNC(AE68*G68,2)+TRUNC(AG68*G68,2)+TRUNC(AI68*G68,2))))&gt;=0),ABS((S68*G68-(TRUNC(S68*G68,2)+(TRUNC(AL68,2)-(TRUNC(S68*G68,2)+TRUNC(W68*G68,2)+TRUNC(Y68*G68,2)+TRUNC(AA68*G68,2)+TRUNC(AC68*G68,2)+TRUNC(AE68*G68,2)+TRUNC(AG68*G68,2)+TRUNC(AI68*G68,2)))))/S68*G68)&lt;=ABS((AI68*G68-(TRUNC(AI68*G68,2)+(TRUNC(AL68,2)-(TRUNC(S68*G68,2)+TRUNC(W68*G68,2)+TRUNC(Y68*G68,2)+TRUNC(AA68*G68,2)+TRUNC(AC68*G68,2)+TRUNC(AE68*G68,2)+TRUNC(AG68*G68,2)+TRUNC(AI68*G68,2)))))/AI68*G68),TRUE)),TRUNC(S68*G68,2)+(TRUNC(AL68,2)-(TRUNC(S68*G68,2)+TRUNC(W68*G68,2)+TRUNC(Y68*G68,2)+TRUNC(AA68*G68,2)+TRUNC(AC68*G68,2)+TRUNC(AE68*G68,2)+TRUNC(AG68*G68,2)+TRUNC(AI68*G68,2))),TRUNC(S68*G68,2)))))</f>
        <v>0</v>
      </c>
      <c r="U68" s="369">
        <f t="shared" si="43"/>
        <v>182.21</v>
      </c>
      <c r="V68" s="369">
        <f t="shared" si="43"/>
        <v>0</v>
      </c>
      <c r="W68" s="369">
        <f>IF(J68*(1+R68)=0,0,IF((TRUNC(AK68,2)-(TRUNC(H68*(1+R68),2)+TRUNC(J68*(1+R68),2)+TRUNC(K68*(1+R68),2)+TRUNC(L68*(1+R68),2)+TRUNC(M68*(1+R68),2)+TRUNC(N68*(1+R68),2)+TRUNC(O68*(1+R68),2)+TRUNC(P68*(1+R68),2)))=0,TRUNC(J68*(1+R68),2),IF((TRUNC(TRUNC(J68*(1+R68),2),2)+(TRUNC(AK68,2)-(TRUNC(H68*(1+R68),2)+TRUNC(J68*(1+R68),2)+TRUNC(K68*(1+R68),2)+TRUNC(L68*(1+R68),2)+TRUNC(M68*(1+R68),2)+TRUNC(N68*(1+R68),2)+TRUNC(O68*(1+R68),2)+TRUNC(P68*(1+R68),2))))&lt;=0,TRUNC(J68*(1+R68),2),IF(AND(IF(AND(H68*(1+R68)&lt;&gt;0,(TRUNC(H68*(1+R68),2)+(TRUNC(AK68,2)-(TRUNC(H68*(1+R68),2)+TRUNC(J68*(1+R68),2)+TRUNC(K68*(1+R68),2)+TRUNC(L68*(1+R68),2)+TRUNC(M68*(1+R68),2)+TRUNC(N68*(1+R68),2)+TRUNC(O68*(1+R68),2)+TRUNC(P68*(1+R68),2))))&gt;=0),ABS((J68*(1+R68)-(TRUNC(J68*(1+R68),2)+(TRUNC(AK68,2)-(TRUNC(H68*(1+R68),2)+TRUNC(J68*(1+R68),2)+TRUNC(K68*(1+R68),2)+TRUNC(L68*(1+R68),2)+TRUNC(M68*(1+R68),2)+TRUNC(N68*(1+R68),2)+TRUNC(O68*(1+R68),2)+TRUNC(P68*(1+R68),2)))))/J68*(1+R68))&lt;ABS((H68*(1+R68)-(TRUNC(H68*(1+R68),2)+(TRUNC(AK68,2)-(TRUNC(H68*(1+R68),2)+TRUNC(J68*(1+R68),2)+TRUNC(K68*(1+R68),2)+TRUNC(L68*(1+R68),2)+TRUNC(M68*(1+R68),2)+TRUNC(N68*(1+R68),2)+TRUNC(O68*(1+R68),2)+TRUNC(P68*(1+R68),2)))))/H68*(1+R68)),TRUE),IF(AND(J68*(1+R68)&lt;&gt;0,(TRUNC(J68*(1+R68),2)+(TRUNC(AK68,2)-(TRUNC(H68*(1+R68),2)+TRUNC(J68*(1+R68),2)+TRUNC(K68*(1+R68),2)+TRUNC(L68*(1+R68),2)+TRUNC(M68*(1+R68),2)+TRUNC(N68*(1+R68),2)+TRUNC(O68*(1+R68),2)+TRUNC(P68*(1+R68),2))))&gt;=0),ABS((J68*(1+R68)-(TRUNC(J68*(1+R68),2)+(TRUNC(AK68,2)-(TRUNC(H68*(1+R68),2)+TRUNC(J68*(1+R68),2)+TRUNC(K68*(1+R68),2)+TRUNC(L68*(1+R68),2)+TRUNC(M68*(1+R68),2)+TRUNC(N68*(1+R68),2)+TRUNC(O68*(1+R68),2)+TRUNC(P68*(1+R68),2)))))/J68*(1+R68))&lt;=ABS((J68*(1+R68)-(TRUNC(J68*(1+R68),2)+(TRUNC(AK68,2)-(TRUNC(H68*(1+R68),2)+TRUNC(J68*(1+R68),2)+TRUNC(K68*(1+R68),2)+TRUNC(L68*(1+R68),2)+TRUNC(M68*(1+R68),2)+TRUNC(N68*(1+R68),2)+TRUNC(O68*(1+R68),2)+TRUNC(P68*(1+R68),2)))))/J68*(1+R68)),TRUE),IF(AND(K68*(1+R68)&lt;&gt;0,(TRUNC(K68*(1+R68),2)+(TRUNC(AK68,2)-(TRUNC(H68*(1+R68),2)+TRUNC(J68*(1+R68),2)+TRUNC(K68*(1+R68),2)+TRUNC(L68*(1+R68),2)+TRUNC(M68*(1+R68),2)+TRUNC(N68*(1+R68),2)+TRUNC(O68*(1+R68),2)+TRUNC(P68*(1+R68),2))))&gt;=0),ABS((J68*(1+R68)-(TRUNC(J68*(1+R68),2)+(TRUNC(AK68,2)-(TRUNC(H68*(1+R68),2)+TRUNC(J68*(1+R68),2)+TRUNC(K68*(1+R68),2)+TRUNC(L68*(1+R68),2)+TRUNC(M68*(1+R68),2)+TRUNC(N68*(1+R68),2)+TRUNC(O68*(1+R68),2)+TRUNC(P68*(1+R68),2)))))/J68*(1+R68))&lt;=ABS((K68*(1+R68)-(TRUNC(K68*(1+R68),2)+(TRUNC(AK68,2)-(TRUNC(H68*(1+R68),2)+TRUNC(J68*(1+R68),2)+TRUNC(K68*(1+R68),2)+TRUNC(L68*(1+R68),2)+TRUNC(M68*(1+R68),2)+TRUNC(N68*(1+R68),2)+TRUNC(O68*(1+R68),2)+TRUNC(P68*(1+R68),2)))))/K68*(1+R68)),TRUE),IF(AND(L68*(1+R68)&lt;&gt;0,(TRUNC(L68*(1+R68),2)+(TRUNC(AK68,2)-(TRUNC(H68*(1+R68),2)+TRUNC(J68*(1+R68),2)+TRUNC(K68*(1+R68),2)+TRUNC(L68*(1+R68),2)+TRUNC(M68*(1+R68),2)+TRUNC(N68*(1+R68),2)+TRUNC(O68*(1+R68),2)+TRUNC(P68*(1+R68),2))))&gt;=0),ABS((J68*(1+R68)-(TRUNC(J68*(1+R68),2)+(TRUNC(AK68,2)-(TRUNC(H68*(1+R68),2)+TRUNC(J68*(1+R68),2)+TRUNC(K68*(1+R68),2)+TRUNC(L68*(1+R68),2)+TRUNC(M68*(1+R68),2)+TRUNC(N68*(1+R68),2)+TRUNC(O68*(1+R68),2)+TRUNC(P68*(1+R68),2)))))/J68*(1+R68))&lt;=ABS((L68*(1+R68)-(TRUNC(L68*(1+R68),2)+(TRUNC(AK68,2)-(TRUNC(H68*(1+R68),2)+TRUNC(J68*(1+R68),2)+TRUNC(K68*(1+R68),2)+TRUNC(L68*(1+R68),2)+TRUNC(M68*(1+R68),2)+TRUNC(N68*(1+R68),2)+TRUNC(O68*(1+R68),2)+TRUNC(P68*(1+R68),2)))))/L68*(1+R68)),TRUE),IF(AND(M68*(1+R68)&lt;&gt;0,(TRUNC(M68*(1+R68),2)+(TRUNC(AK68,2)-(TRUNC(H68*(1+R68),2)+TRUNC(J68*(1+R68),2)+TRUNC(K68*(1+R68),2)+TRUNC(L68*(1+R68),2)+TRUNC(M68*(1+R68),2)+TRUNC(N68*(1+R68),2)+TRUNC(O68*(1+R68),2)+TRUNC(P68*(1+R68),2))))&gt;=0),ABS((J68*(1+R68)-(TRUNC(J68*(1+R68),2)+(TRUNC(AK68,2)-(TRUNC(H68*(1+R68),2)+TRUNC(J68*(1+R68),2)+TRUNC(K68*(1+R68),2)+TRUNC(L68*(1+R68),2)+TRUNC(M68*(1+R68),2)+TRUNC(N68*(1+R68),2)+TRUNC(O68*(1+R68),2)+TRUNC(P68*(1+R68),2)))))/J68*(1+R68))&lt;=ABS((M68*(1+R68)-(TRUNC(M68*(1+R68),2)+(TRUNC(AK68,2)-(TRUNC(H68*(1+R68),2)+TRUNC(J68*(1+R68),2)+TRUNC(K68*(1+R68),2)+TRUNC(L68*(1+R68),2)+TRUNC(M68*(1+R68),2)+TRUNC(N68*(1+R68),2)+TRUNC(O68*(1+R68),2)+TRUNC(P68*(1+R68),2)))))/M68*(1+R68)),TRUE),IF(AND(N68*(1+R68)&lt;&gt;0,(TRUNC(N68*(1+R68),2)+(TRUNC(AK68,2)-(TRUNC(H68*(1+R68),2)+TRUNC(J68*(1+R68),2)+TRUNC(K68*(1+R68),2)+TRUNC(L68*(1+R68),2)+TRUNC(M68*(1+R68),2)+TRUNC(N68*(1+R68),2)+TRUNC(O68*(1+R68),2)+TRUNC(P68*(1+R68),2))))&gt;=0),ABS((J68*(1+R68)-(TRUNC(J68*(1+R68),2)+(TRUNC(AK68,2)-(TRUNC(H68*(1+R68),2)+TRUNC(J68*(1+R68),2)+TRUNC(K68*(1+R68),2)+TRUNC(L68*(1+R68),2)+TRUNC(M68*(1+R68),2)+TRUNC(N68*(1+R68),2)+TRUNC(O68*(1+R68),2)+TRUNC(P68*(1+R68),2)))))/J68*(1+R68))&lt;=ABS((N68*(1+R68)-(TRUNC(N68*(1+R68),2)+(TRUNC(AK68,2)-(TRUNC(H68*(1+R68),2)+TRUNC(J68*(1+R68),2)+TRUNC(K68*(1+R68),2)+TRUNC(L68*(1+R68),2)+TRUNC(M68*(1+R68),2)+TRUNC(N68*(1+R68),2)+TRUNC(O68*(1+R68),2)+TRUNC(P68*(1+R68),2)))))/N68*(1+R68)),TRUE),IF(AND(O68*(1+R68)&lt;&gt;0,(TRUNC(O68*(1+R68),2)+(TRUNC(AK68,2)-(TRUNC(H68*(1+R68),2)+TRUNC(J68*(1+R68),2)+TRUNC(K68*(1+R68),2)+TRUNC(L68*(1+R68),2)+TRUNC(M68*(1+R68),2)+TRUNC(N68*(1+R68),2)+TRUNC(O68*(1+R68),2)+TRUNC(P68*(1+R68),2))))&gt;=0),ABS((J68*(1+R68)-(TRUNC(J68*(1+R68),2)+(TRUNC(AK68,2)-(TRUNC(H68*(1+R68),2)+TRUNC(J68*(1+R68),2)+TRUNC(K68*(1+R68),2)+TRUNC(L68*(1+R68),2)+TRUNC(M68*(1+R68),2)+TRUNC(N68*(1+R68),2)+TRUNC(O68*(1+R68),2)+TRUNC(P68*(1+R68),2)))))/J68*(1+R68))&lt;=ABS((O68*(1+R68)-(TRUNC(O68*(1+R68),2)+(TRUNC(AK68,2)-(TRUNC(H68*(1+R68),2)+TRUNC(J68*(1+R68),2)+TRUNC(K68*(1+R68),2)+TRUNC(L68*(1+R68),2)+TRUNC(M68*(1+R68),2)+TRUNC(N68*(1+R68),2)+TRUNC(O68*(1+R68),2)+TRUNC(P68*(1+R68),2)))))/O68*(1+R68)),TRUE),IF(AND(P68*(1+R68)&lt;&gt;0,(TRUNC(P68*(1+R68),2)+(TRUNC(AK68,2)-(TRUNC(H68*(1+R68),2)+TRUNC(J68*(1+R68),2)+TRUNC(K68*(1+R68),2)+TRUNC(L68*(1+R68),2)+TRUNC(M68*(1+R68),2)+TRUNC(N68*(1+R68),2)+TRUNC(O68*(1+R68),2)+TRUNC(P68*(1+R68),2))))&gt;=0),ABS((J68*(1+R68)-(TRUNC(J68*(1+R68),2)+(TRUNC(AK68,2)-(TRUNC(H68*(1+R68),2)+TRUNC(J68*(1+R68),2)+TRUNC(K68*(1+R68),2)+TRUNC(L68*(1+R68),2)+TRUNC(M68*(1+R68),2)+TRUNC(N68*(1+R68),2)+TRUNC(O68*(1+R68),2)+TRUNC(P68*(1+R68),2)))))/J68*(1+R68))&lt;=ABS((P68*(1+R68)-(TRUNC(P68*(1+R68),2)+(TRUNC(AK68,2)-(TRUNC(H68*(1+R68),2)+TRUNC(J68*(1+R68),2)+TRUNC(K68*(1+R68),2)+TRUNC(L68*(1+R68),2)+TRUNC(M68*(1+R68),2)+TRUNC(N68*(1+R68),2)+TRUNC(O68*(1+R68),2)+TRUNC(P68*(1+R68),2)))))/P68*(1+R68)),TRUE)),TRUNC(J68*(1+R68),2)+(TRUNC(AK68,2)-(TRUNC(H68*(1+R68),2)+TRUNC(J68*(1+R68),2)+TRUNC(K68*(1+R68),2)+TRUNC(L68*(1+R68),2)+TRUNC(M68*(1+R68),2)+TRUNC(N68*(1+R68),2)+TRUNC(O68*(1+R68),2)+TRUNC(P68*(1+R68),2))),TRUNC(J68*(1+R68),2)))))</f>
        <v>0</v>
      </c>
      <c r="X68" s="369">
        <f>IF(W68*G68=0,0,IF((TRUNC(AL68,2)-(TRUNC(S68*G68,2)+TRUNC(W68*G68,2)+TRUNC(Y68*G68,2)+TRUNC(AA68*G68,2)+TRUNC(AC68*G68,2)+TRUNC(AE68*G68,2)+TRUNC(AG68*G68,2)+TRUNC(AI68*G68,2)))=0,TRUNC(W68*G68,2),IF((TRUNC(TRUNC(W68*G68,2),2)+(TRUNC(AL68,2)-(TRUNC(S68*G68,2)+TRUNC(W68*G68,2)+TRUNC(Y68*G68,2)+TRUNC(AA68*G68,2)+TRUNC(AC68*G68,2)+TRUNC(AE68*G68,2)+TRUNC(AG68*G68,2)+TRUNC(AI68*G68,2))))&lt;=0,TRUNC(W68*G68,2),IF(AND(IF(AND(S68*G68&lt;&gt;0,(TRUNC(S68*G68,2)+(TRUNC(AL68,2)-(TRUNC(S68*G68,2)+TRUNC(W68*G68,2)+TRUNC(Y68*G68,2)+TRUNC(AA68*G68,2)+TRUNC(AC68*G68,2)+TRUNC(AE68*G68,2)+TRUNC(AG68*G68,2)+TRUNC(AI68*G68,2))))&gt;=0),ABS((W68*G68-(TRUNC(W68*G68,2)+(TRUNC(AL68,2)-(TRUNC(S68*G68,2)+TRUNC(W68*G68,2)+TRUNC(Y68*G68,2)+TRUNC(AA68*G68,2)+TRUNC(AC68*G68,2)+TRUNC(AE68*G68,2)+TRUNC(AG68*G68,2)+TRUNC(AI68*G68,2)))))/W68*G68)&lt;ABS((S68*G68-(TRUNC(S68*G68,2)+(TRUNC(AL68,2)-(TRUNC(S68*G68,2)+TRUNC(W68*G68,2)+TRUNC(Y68*G68,2)+TRUNC(AA68*G68,2)+TRUNC(AC68*G68,2)+TRUNC(AE68*G68,2)+TRUNC(AG68*G68,2)+TRUNC(AI68*G68,2)))))/S68*G68),TRUE),IF(AND(W68*G68&lt;&gt;0,(TRUNC(W68*G68,2)+(TRUNC(AL68,2)-(TRUNC(S68*G68,2)+TRUNC(W68*G68,2)+TRUNC(Y68*G68,2)+TRUNC(AA68*G68,2)+TRUNC(AC68*G68,2)+TRUNC(AE68*G68,2)+TRUNC(AG68*G68,2)+TRUNC(AI68*G68,2))))&gt;=0),ABS((W68*G68-(TRUNC(W68*G68,2)+(TRUNC(AL68,2)-(TRUNC(S68*G68,2)+TRUNC(W68*G68,2)+TRUNC(Y68*G68,2)+TRUNC(AA68*G68,2)+TRUNC(AC68*G68,2)+TRUNC(AE68*G68,2)+TRUNC(AG68*G68,2)+TRUNC(AI68*G68,2)))))/W68*G68)&lt;=ABS((W68*G68-(TRUNC(W68*G68,2)+(TRUNC(AL68,2)-(TRUNC(S68*G68,2)+TRUNC(W68*G68,2)+TRUNC(Y68*G68,2)+TRUNC(AA68*G68,2)+TRUNC(AC68*G68,2)+TRUNC(AE68*G68,2)+TRUNC(AG68*G68,2)+TRUNC(AI68*G68,2)))))/W68*G68),TRUE),IF(AND(Y68*G68&lt;&gt;0,(TRUNC(Y68*G68,2)+(TRUNC(AL68,2)-(TRUNC(S68*G68,2)+TRUNC(W68*G68,2)+TRUNC(Y68*G68,2)+TRUNC(AA68*G68,2)+TRUNC(AC68*G68,2)+TRUNC(AE68*G68,2)+TRUNC(AG68*G68,2)+TRUNC(AI68*G68,2))))&gt;=0),ABS((W68*G68-(TRUNC(W68*G68,2)+(TRUNC(AL68,2)-(TRUNC(S68*G68,2)+TRUNC(W68*G68,2)+TRUNC(Y68*G68,2)+TRUNC(AA68*G68,2)+TRUNC(AC68*G68,2)+TRUNC(AE68*G68,2)+TRUNC(AG68*G68,2)+TRUNC(AI68*G68,2)))))/W68*G68)&lt;=ABS((Y68*G68-(TRUNC(Y68*G68,2)+(TRUNC(AL68,2)-(TRUNC(S68*G68,2)+TRUNC(W68*G68,2)+TRUNC(Y68*G68,2)+TRUNC(AA68*G68,2)+TRUNC(AC68*G68,2)+TRUNC(AE68*G68,2)+TRUNC(AG68*G68,2)+TRUNC(AI68*G68,2)))))/Y68*G68),TRUE),IF(AND(AA68*G68&lt;&gt;0,(TRUNC(AA68*G68,2)+(TRUNC(AL68,2)-(TRUNC(S68*G68,2)+TRUNC(W68*G68,2)+TRUNC(Y68*G68,2)+TRUNC(AA68*G68,2)+TRUNC(AC68*G68,2)+TRUNC(AE68*G68,2)+TRUNC(AG68*G68,2)+TRUNC(AI68*G68,2))))&gt;=0),ABS((W68*G68-(TRUNC(W68*G68,2)+(TRUNC(AL68,2)-(TRUNC(S68*G68,2)+TRUNC(W68*G68,2)+TRUNC(Y68*G68,2)+TRUNC(AA68*G68,2)+TRUNC(AC68*G68,2)+TRUNC(AE68*G68,2)+TRUNC(AG68*G68,2)+TRUNC(AI68*G68,2)))))/W68*G68)&lt;=ABS((AA68*G68-(TRUNC(AA68*G68,2)+(TRUNC(AL68,2)-(TRUNC(S68*G68,2)+TRUNC(W68*G68,2)+TRUNC(Y68*G68,2)+TRUNC(AA68*G68,2)+TRUNC(AC68*G68,2)+TRUNC(AE68*G68,2)+TRUNC(AG68*G68,2)+TRUNC(AI68*G68,2)))))/AA68*G68),TRUE),IF(AND(AC68*G68&lt;&gt;0,(TRUNC(AC68*G68,2)+(TRUNC(AL68,2)-(TRUNC(S68*G68,2)+TRUNC(W68*G68,2)+TRUNC(Y68*G68,2)+TRUNC(AA68*G68,2)+TRUNC(AC68*G68,2)+TRUNC(AE68*G68,2)+TRUNC(AG68*G68,2)+TRUNC(AI68*G68,2))))&gt;=0),ABS((W68*G68-(TRUNC(W68*G68,2)+(TRUNC(AL68,2)-(TRUNC(S68*G68,2)+TRUNC(W68*G68,2)+TRUNC(Y68*G68,2)+TRUNC(AA68*G68,2)+TRUNC(AC68*G68,2)+TRUNC(AE68*G68,2)+TRUNC(AG68*G68,2)+TRUNC(AI68*G68,2)))))/W68*G68)&lt;=ABS((AC68*G68-(TRUNC(AC68*G68,2)+(TRUNC(AL68,2)-(TRUNC(S68*G68,2)+TRUNC(W68*G68,2)+TRUNC(Y68*G68,2)+TRUNC(AA68*G68,2)+TRUNC(AC68*G68,2)+TRUNC(AE68*G68,2)+TRUNC(AG68*G68,2)+TRUNC(AI68*G68,2)))))/AC68*G68),TRUE),IF(AND(AE68*G68&lt;&gt;0,(TRUNC(AE68*G68,2)+(TRUNC(AL68,2)-(TRUNC(S68*G68,2)+TRUNC(W68*G68,2)+TRUNC(Y68*G68,2)+TRUNC(AA68*G68,2)+TRUNC(AC68*G68,2)+TRUNC(AE68*G68,2)+TRUNC(AG68*G68,2)+TRUNC(AI68*G68,2))))&gt;=0),ABS((W68*G68-(TRUNC(W68*G68,2)+(TRUNC(AL68,2)-(TRUNC(S68*G68,2)+TRUNC(W68*G68,2)+TRUNC(Y68*G68,2)+TRUNC(AA68*G68,2)+TRUNC(AC68*G68,2)+TRUNC(AE68*G68,2)+TRUNC(AG68*G68,2)+TRUNC(AI68*G68,2)))))/W68*G68)&lt;=ABS((AE68*G68-(TRUNC(AE68*G68,2)+(TRUNC(AL68,2)-(TRUNC(S68*G68,2)+TRUNC(W68*G68,2)+TRUNC(Y68*G68,2)+TRUNC(AA68*G68,2)+TRUNC(AC68*G68,2)+TRUNC(AE68*G68,2)+TRUNC(AG68*G68,2)+TRUNC(AI68*G68,2)))))/AE68*G68),TRUE),IF(AND(AG68*G68&lt;&gt;0,(TRUNC(AG68*G68,2)+(TRUNC(AL68,2)-(TRUNC(S68*G68,2)+TRUNC(W68*G68,2)+TRUNC(Y68*G68,2)+TRUNC(AA68*G68,2)+TRUNC(AC68*G68,2)+TRUNC(AE68*G68,2)+TRUNC(AG68*G68,2)+TRUNC(AI68*G68,2))))&gt;=0),ABS((W68*G68-(TRUNC(W68*G68,2)+(TRUNC(AL68,2)-(TRUNC(S68*G68,2)+TRUNC(W68*G68,2)+TRUNC(Y68*G68,2)+TRUNC(AA68*G68,2)+TRUNC(AC68*G68,2)+TRUNC(AE68*G68,2)+TRUNC(AG68*G68,2)+TRUNC(AI68*G68,2)))))/W68*G68)&lt;=ABS((AG68*G68-(TRUNC(AG68*G68,2)+(TRUNC(AL68,2)-(TRUNC(S68*G68,2)+TRUNC(W68*G68,2)+TRUNC(Y68*G68,2)+TRUNC(AA68*G68,2)+TRUNC(AC68*G68,2)+TRUNC(AE68*G68,2)+TRUNC(AG68*G68,2)+TRUNC(AI68*G68,2)))))/AG68*G68),TRUE),IF(AND(AI68*G68&lt;&gt;0,(TRUNC(AI68*G68,2)+(TRUNC(AL68,2)-(TRUNC(S68*G68,2)+TRUNC(W68*G68,2)+TRUNC(Y68*G68,2)+TRUNC(AA68*G68,2)+TRUNC(AC68*G68,2)+TRUNC(AE68*G68,2)+TRUNC(AG68*G68,2)+TRUNC(AI68*G68,2))))&gt;=0),ABS((W68*G68-(TRUNC(W68*G68,2)+(TRUNC(AL68,2)-(TRUNC(S68*G68,2)+TRUNC(W68*G68,2)+TRUNC(Y68*G68,2)+TRUNC(AA68*G68,2)+TRUNC(AC68*G68,2)+TRUNC(AE68*G68,2)+TRUNC(AG68*G68,2)+TRUNC(AI68*G68,2)))))/W68*G68)&lt;=ABS((AI68*G68-(TRUNC(AI68*G68,2)+(TRUNC(AL68,2)-(TRUNC(S68*G68,2)+TRUNC(W68*G68,2)+TRUNC(Y68*G68,2)+TRUNC(AA68*G68,2)+TRUNC(AC68*G68,2)+TRUNC(AE68*G68,2)+TRUNC(AG68*G68,2)+TRUNC(AI68*G68,2)))))/AI68*G68),TRUE)),TRUNC(W68*G68,2)+(TRUNC(AL68,2)-(TRUNC(S68*G68,2)+TRUNC(W68*G68,2)+TRUNC(Y68*G68,2)+TRUNC(AA68*G68,2)+TRUNC(AC68*G68,2)+TRUNC(AE68*G68,2)+TRUNC(AG68*G68,2)+TRUNC(AI68*G68,2))),TRUNC(W68*G68,2)))))</f>
        <v>0</v>
      </c>
      <c r="Y68" s="369">
        <f>IF(K68*(1+R68)=0,0,IF((TRUNC(AK68,2)-(TRUNC(H68*(1+R68),2)+TRUNC(J68*(1+R68),2)+TRUNC(K68*(1+R68),2)+TRUNC(L68*(1+R68),2)+TRUNC(M68*(1+R68),2)+TRUNC(N68*(1+R68),2)+TRUNC(O68*(1+R68),2)+TRUNC(P68*(1+R68),2)))=0,TRUNC(K68*(1+R68),2),IF((TRUNC(TRUNC(K68*(1+R68),2),2)+(TRUNC(AK68,2)-(TRUNC(H68*(1+R68),2)+TRUNC(J68*(1+R68),2)+TRUNC(K68*(1+R68),2)+TRUNC(L68*(1+R68),2)+TRUNC(M68*(1+R68),2)+TRUNC(N68*(1+R68),2)+TRUNC(O68*(1+R68),2)+TRUNC(P68*(1+R68),2))))&lt;=0,TRUNC(K68*(1+R68),2),IF(AND(IF(AND(H68*(1+R68)&lt;&gt;0,(TRUNC(H68*(1+R68),2)+(TRUNC(AK68,2)-(TRUNC(H68*(1+R68),2)+TRUNC(J68*(1+R68),2)+TRUNC(K68*(1+R68),2)+TRUNC(L68*(1+R68),2)+TRUNC(M68*(1+R68),2)+TRUNC(N68*(1+R68),2)+TRUNC(O68*(1+R68),2)+TRUNC(P68*(1+R68),2))))&gt;=0),ABS((K68*(1+R68)-(TRUNC(K68*(1+R68),2)+(TRUNC(AK68,2)-(TRUNC(H68*(1+R68),2)+TRUNC(J68*(1+R68),2)+TRUNC(K68*(1+R68),2)+TRUNC(L68*(1+R68),2)+TRUNC(M68*(1+R68),2)+TRUNC(N68*(1+R68),2)+TRUNC(O68*(1+R68),2)+TRUNC(P68*(1+R68),2)))))/K68*(1+R68))&lt;ABS((H68*(1+R68)-(TRUNC(H68*(1+R68),2)+(TRUNC(AK68,2)-(TRUNC(H68*(1+R68),2)+TRUNC(J68*(1+R68),2)+TRUNC(K68*(1+R68),2)+TRUNC(L68*(1+R68),2)+TRUNC(M68*(1+R68),2)+TRUNC(N68*(1+R68),2)+TRUNC(O68*(1+R68),2)+TRUNC(P68*(1+R68),2)))))/H68*(1+R68)),TRUE),IF(AND(J68*(1+R68)&lt;&gt;0,(TRUNC(J68*(1+R68),2)+(TRUNC(AK68,2)-(TRUNC(H68*(1+R68),2)+TRUNC(J68*(1+R68),2)+TRUNC(K68*(1+R68),2)+TRUNC(L68*(1+R68),2)+TRUNC(M68*(1+R68),2)+TRUNC(N68*(1+R68),2)+TRUNC(O68*(1+R68),2)+TRUNC(P68*(1+R68),2))))&gt;=0),ABS((K68*(1+R68)-(TRUNC(K68*(1+R68),2)+(TRUNC(AK68,2)-(TRUNC(H68*(1+R68),2)+TRUNC(J68*(1+R68),2)+TRUNC(K68*(1+R68),2)+TRUNC(L68*(1+R68),2)+TRUNC(M68*(1+R68),2)+TRUNC(N68*(1+R68),2)+TRUNC(O68*(1+R68),2)+TRUNC(P68*(1+R68),2)))))/K68*(1+R68))&lt;ABS((J68*(1+R68)-(TRUNC(J68*(1+R68),2)+(TRUNC(AK68,2)-(TRUNC(H68*(1+R68),2)+TRUNC(J68*(1+R68),2)+TRUNC(K68*(1+R68),2)+TRUNC(L68*(1+R68),2)+TRUNC(M68*(1+R68),2)+TRUNC(N68*(1+R68),2)+TRUNC(O68*(1+R68),2)+TRUNC(P68*(1+R68),2)))))/J68*(1+R68)),TRUE),IF(AND(K68*(1+R68)&lt;&gt;0,(TRUNC(K68*(1+R68),2)+(TRUNC(AK68,2)-(TRUNC(H68*(1+R68),2)+TRUNC(J68*(1+R68),2)+TRUNC(K68*(1+R68),2)+TRUNC(L68*(1+R68),2)+TRUNC(M68*(1+R68),2)+TRUNC(N68*(1+R68),2)+TRUNC(O68*(1+R68),2)+TRUNC(P68*(1+R68),2))))&gt;=0),ABS((K68*(1+R68)-(TRUNC(K68*(1+R68),2)+(TRUNC(AK68,2)-(TRUNC(H68*(1+R68),2)+TRUNC(J68*(1+R68),2)+TRUNC(K68*(1+R68),2)+TRUNC(L68*(1+R68),2)+TRUNC(M68*(1+R68),2)+TRUNC(N68*(1+R68),2)+TRUNC(O68*(1+R68),2)+TRUNC(P68*(1+R68),2)))))/K68*(1+R68))&lt;=ABS((K68*(1+R68)-(TRUNC(K68*(1+R68),2)+(TRUNC(AK68,2)-(TRUNC(H68*(1+R68),2)+TRUNC(J68*(1+R68),2)+TRUNC(K68*(1+R68),2)+TRUNC(L68*(1+R68),2)+TRUNC(M68*(1+R68),2)+TRUNC(N68*(1+R68),2)+TRUNC(O68*(1+R68),2)+TRUNC(P68*(1+R68),2)))))/K68*(1+R68)),TRUE),IF(AND(L68*(1+R68)&lt;&gt;0,(TRUNC(L68*(1+R68),2)+(TRUNC(AK68,2)-(TRUNC(H68*(1+R68),2)+TRUNC(J68*(1+R68),2)+TRUNC(K68*(1+R68),2)+TRUNC(L68*(1+R68),2)+TRUNC(M68*(1+R68),2)+TRUNC(N68*(1+R68),2)+TRUNC(O68*(1+R68),2)+TRUNC(P68*(1+R68),2))))&gt;=0),ABS((K68*(1+R68)-(TRUNC(K68*(1+R68),2)+(TRUNC(AK68,2)-(TRUNC(H68*(1+R68),2)+TRUNC(J68*(1+R68),2)+TRUNC(K68*(1+R68),2)+TRUNC(L68*(1+R68),2)+TRUNC(M68*(1+R68),2)+TRUNC(N68*(1+R68),2)+TRUNC(O68*(1+R68),2)+TRUNC(P68*(1+R68),2)))))/K68*(1+R68))&lt;=ABS((L68*(1+R68)-(TRUNC(L68*(1+R68),2)+(TRUNC(AK68,2)-(TRUNC(H68*(1+R68),2)+TRUNC(J68*(1+R68),2)+TRUNC(K68*(1+R68),2)+TRUNC(L68*(1+R68),2)+TRUNC(M68*(1+R68),2)+TRUNC(N68*(1+R68),2)+TRUNC(O68*(1+R68),2)+TRUNC(P68*(1+R68),2)))))/L68*(1+R68)),TRUE),IF(AND(M68*(1+R68)&lt;&gt;0,(TRUNC(M68*(1+R68),2)+(TRUNC(AK68,2)-(TRUNC(H68*(1+R68),2)+TRUNC(J68*(1+R68),2)+TRUNC(K68*(1+R68),2)+TRUNC(L68*(1+R68),2)+TRUNC(M68*(1+R68),2)+TRUNC(N68*(1+R68),2)+TRUNC(O68*(1+R68),2)+TRUNC(P68*(1+R68),2))))&gt;=0),ABS((K68*(1+R68)-(TRUNC(K68*(1+R68),2)+(TRUNC(AK68,2)-(TRUNC(H68*(1+R68),2)+TRUNC(J68*(1+R68),2)+TRUNC(K68*(1+R68),2)+TRUNC(L68*(1+R68),2)+TRUNC(M68*(1+R68),2)+TRUNC(N68*(1+R68),2)+TRUNC(O68*(1+R68),2)+TRUNC(P68*(1+R68),2)))))/K68*(1+R68))&lt;=ABS((M68*(1+R68)-(TRUNC(M68*(1+R68),2)+(TRUNC(AK68,2)-(TRUNC(H68*(1+R68),2)+TRUNC(J68*(1+R68),2)+TRUNC(K68*(1+R68),2)+TRUNC(L68*(1+R68),2)+TRUNC(M68*(1+R68),2)+TRUNC(N68*(1+R68),2)+TRUNC(O68*(1+R68),2)+TRUNC(P68*(1+R68),2)))))/M68*(1+R68)),TRUE),IF(AND(N68*(1+R68)&lt;&gt;0,(TRUNC(N68*(1+R68),2)+(TRUNC(AK68,2)-(TRUNC(H68*(1+R68),2)+TRUNC(J68*(1+R68),2)+TRUNC(K68*(1+R68),2)+TRUNC(L68*(1+R68),2)+TRUNC(M68*(1+R68),2)+TRUNC(N68*(1+R68),2)+TRUNC(O68*(1+R68),2)+TRUNC(P68*(1+R68),2))))&gt;=0),ABS((K68*(1+R68)-(TRUNC(K68*(1+R68),2)+(TRUNC(AK68,2)-(TRUNC(H68*(1+R68),2)+TRUNC(J68*(1+R68),2)+TRUNC(K68*(1+R68),2)+TRUNC(L68*(1+R68),2)+TRUNC(M68*(1+R68),2)+TRUNC(N68*(1+R68),2)+TRUNC(O68*(1+R68),2)+TRUNC(P68*(1+R68),2)))))/K68*(1+R68))&lt;=ABS((N68*(1+R68)-(TRUNC(N68*(1+R68),2)+(TRUNC(AK68,2)-(TRUNC(H68*(1+R68),2)+TRUNC(J68*(1+R68),2)+TRUNC(K68*(1+R68),2)+TRUNC(L68*(1+R68),2)+TRUNC(M68*(1+R68),2)+TRUNC(N68*(1+R68),2)+TRUNC(O68*(1+R68),2)+TRUNC(P68*(1+R68),2)))))/N68*(1+R68)),TRUE),IF(AND(O68*(1+R68)&lt;&gt;0,(TRUNC(O68*(1+R68),2)+(TRUNC(AK68,2)-(TRUNC(H68*(1+R68),2)+TRUNC(J68*(1+R68),2)+TRUNC(K68*(1+R68),2)+TRUNC(L68*(1+R68),2)+TRUNC(M68*(1+R68),2)+TRUNC(N68*(1+R68),2)+TRUNC(O68*(1+R68),2)+TRUNC(P68*(1+R68),2))))&gt;=0),ABS((K68*(1+R68)-(TRUNC(K68*(1+R68),2)+(TRUNC(AK68,2)-(TRUNC(H68*(1+R68),2)+TRUNC(J68*(1+R68),2)+TRUNC(K68*(1+R68),2)+TRUNC(L68*(1+R68),2)+TRUNC(M68*(1+R68),2)+TRUNC(N68*(1+R68),2)+TRUNC(O68*(1+R68),2)+TRUNC(P68*(1+R68),2)))))/K68*(1+R68))&lt;=ABS((O68*(1+R68)-(TRUNC(O68*(1+R68),2)+(TRUNC(AK68,2)-(TRUNC(H68*(1+R68),2)+TRUNC(J68*(1+R68),2)+TRUNC(K68*(1+R68),2)+TRUNC(L68*(1+R68),2)+TRUNC(M68*(1+R68),2)+TRUNC(N68*(1+R68),2)+TRUNC(O68*(1+R68),2)+TRUNC(P68*(1+R68),2)))))/O68*(1+R68)),TRUE),IF(AND(P68*(1+R68)&lt;&gt;0,(TRUNC(P68*(1+R68),2)+(TRUNC(AK68,2)-(TRUNC(H68*(1+R68),2)+TRUNC(J68*(1+R68),2)+TRUNC(K68*(1+R68),2)+TRUNC(L68*(1+R68),2)+TRUNC(M68*(1+R68),2)+TRUNC(N68*(1+R68),2)+TRUNC(O68*(1+R68),2)+TRUNC(P68*(1+R68),2))))&gt;=0),ABS((K68*(1+R68)-(TRUNC(K68*(1+R68),2)+(TRUNC(AK68,2)-(TRUNC(H68*(1+R68),2)+TRUNC(J68*(1+R68),2)+TRUNC(K68*(1+R68),2)+TRUNC(L68*(1+R68),2)+TRUNC(M68*(1+R68),2)+TRUNC(N68*(1+R68),2)+TRUNC(O68*(1+R68),2)+TRUNC(P68*(1+R68),2)))))/K68*(1+R68))&lt;=ABS((P68*(1+R68)-(TRUNC(P68*(1+R68),2)+(TRUNC(AK68,2)-(TRUNC(H68*(1+R68),2)+TRUNC(J68*(1+R68),2)+TRUNC(K68*(1+R68),2)+TRUNC(L68*(1+R68),2)+TRUNC(M68*(1+R68),2)+TRUNC(N68*(1+R68),2)+TRUNC(O68*(1+R68),2)+TRUNC(P68*(1+R68),2)))))/P68*(1+R68)),TRUE)),TRUNC(K68*(1+R68),2)+(TRUNC(AK68,2)-(TRUNC(H68*(1+R68),2)+TRUNC(J68*(1+R68),2)+TRUNC(K68*(1+R68),2)+TRUNC(L68*(1+R68),2)+TRUNC(M68*(1+R68),2)+TRUNC(N68*(1+R68),2)+TRUNC(O68*(1+R68),2)+TRUNC(P68*(1+R68),2))),TRUNC(K68*(1+R68),2)))))</f>
        <v>0</v>
      </c>
      <c r="Z68" s="369">
        <f>IF(Y68*G68=0,0,IF((TRUNC(AL68,2)-(TRUNC(S68*G68,2)+TRUNC(W68*G68,2)+TRUNC(Y68*G68,2)+TRUNC(AA68*G68,2)+TRUNC(AC68*G68,2)+TRUNC(AE68*G68,2)+TRUNC(AG68*G68,2)+TRUNC(AI68*G68,2)))=0,TRUNC(Y68*G68,2),IF((TRUNC(TRUNC(Y68*G68,2),2)+(TRUNC(AL68,2)-(TRUNC(S68*G68,2)+TRUNC(W68*G68,2)+TRUNC(Y68*G68,2)+TRUNC(AA68*G68,2)+TRUNC(AC68*G68,2)+TRUNC(AE68*G68,2)+TRUNC(AG68*G68,2)+TRUNC(AI68*G68,2))))&lt;=0,TRUNC(Y68*G68,2),IF(AND(IF(AND(S68*G68&lt;&gt;0,(TRUNC(S68*G68,2)+(TRUNC(AL68,2)-(TRUNC(S68*G68,2)+TRUNC(W68*G68,2)+TRUNC(Y68*G68,2)+TRUNC(AA68*G68,2)+TRUNC(AC68*G68,2)+TRUNC(AE68*G68,2)+TRUNC(AG68*G68,2)+TRUNC(AI68*G68,2))))&gt;=0),ABS((Y68*G68-(TRUNC(Y68*G68,2)+(TRUNC(AL68,2)-(TRUNC(S68*G68,2)+TRUNC(W68*G68,2)+TRUNC(Y68*G68,2)+TRUNC(AA68*G68,2)+TRUNC(AC68*G68,2)+TRUNC(AE68*G68,2)+TRUNC(AG68*G68,2)+TRUNC(AI68*G68,2)))))/Y68*G68)&lt;ABS((S68*G68-(TRUNC(S68*G68,2)+(TRUNC(AL68,2)-(TRUNC(S68*G68,2)+TRUNC(W68*G68,2)+TRUNC(Y68*G68,2)+TRUNC(AA68*G68,2)+TRUNC(AC68*G68,2)+TRUNC(AE68*G68,2)+TRUNC(AG68*G68,2)+TRUNC(AI68*G68,2)))))/S68*G68),TRUE),IF(AND(W68*G68&lt;&gt;0,(TRUNC(W68*G68,2)+(TRUNC(AL68,2)-(TRUNC(S68*G68,2)+TRUNC(W68*G68,2)+TRUNC(Y68*G68,2)+TRUNC(AA68*G68,2)+TRUNC(AC68*G68,2)+TRUNC(AE68*G68,2)+TRUNC(AG68*G68,2)+TRUNC(AI68*G68,2))))&gt;=0),ABS((Y68*G68-(TRUNC(Y68*G68,2)+(TRUNC(AL68,2)-(TRUNC(S68*G68,2)+TRUNC(W68*G68,2)+TRUNC(Y68*G68,2)+TRUNC(AA68*G68,2)+TRUNC(AC68*G68,2)+TRUNC(AE68*G68,2)+TRUNC(AG68*G68,2)+TRUNC(AI68*G68,2)))))/Y68*G68)&lt;ABS((W68*G68-(TRUNC(W68*G68,2)+(TRUNC(AL68,2)-(TRUNC(S68*G68,2)+TRUNC(W68*G68,2)+TRUNC(Y68*G68,2)+TRUNC(AA68*G68,2)+TRUNC(AC68*G68,2)+TRUNC(AE68*G68,2)+TRUNC(AG68*G68,2)+TRUNC(AI68*G68,2)))))/W68*G68),TRUE),IF(AND(Y68*G68&lt;&gt;0,(TRUNC(Y68*G68,2)+(TRUNC(AL68,2)-(TRUNC(S68*G68,2)+TRUNC(W68*G68,2)+TRUNC(Y68*G68,2)+TRUNC(AA68*G68,2)+TRUNC(AC68*G68,2)+TRUNC(AE68*G68,2)+TRUNC(AG68*G68,2)+TRUNC(AI68*G68,2))))&gt;=0),ABS((Y68*G68-(TRUNC(Y68*G68,2)+(TRUNC(AL68,2)-(TRUNC(S68*G68,2)+TRUNC(W68*G68,2)+TRUNC(Y68*G68,2)+TRUNC(AA68*G68,2)+TRUNC(AC68*G68,2)+TRUNC(AE68*G68,2)+TRUNC(AG68*G68,2)+TRUNC(AI68*G68,2)))))/Y68*G68)&lt;=ABS((Y68*G68-(TRUNC(Y68*G68,2)+(TRUNC(AL68,2)-(TRUNC(S68*G68,2)+TRUNC(W68*G68,2)+TRUNC(Y68*G68,2)+TRUNC(AA68*G68,2)+TRUNC(AC68*G68,2)+TRUNC(AE68*G68,2)+TRUNC(AG68*G68,2)+TRUNC(AI68*G68,2)))))/Y68*G68),TRUE),IF(AND(AA68*G68&lt;&gt;0,(TRUNC(AA68*G68,2)+(TRUNC(AL68,2)-(TRUNC(S68*G68,2)+TRUNC(W68*G68,2)+TRUNC(Y68*G68,2)+TRUNC(AA68*G68,2)+TRUNC(AC68*G68,2)+TRUNC(AE68*G68,2)+TRUNC(AG68*G68,2)+TRUNC(AI68*G68,2))))&gt;=0),ABS((Y68*G68-(TRUNC(Y68*G68,2)+(TRUNC(AL68,2)-(TRUNC(S68*G68,2)+TRUNC(W68*G68,2)+TRUNC(Y68*G68,2)+TRUNC(AA68*G68,2)+TRUNC(AC68*G68,2)+TRUNC(AE68*G68,2)+TRUNC(AG68*G68,2)+TRUNC(AI68*G68,2)))))/Y68*G68)&lt;=ABS((AA68*G68-(TRUNC(AA68*G68,2)+(TRUNC(AL68,2)-(TRUNC(S68*G68,2)+TRUNC(W68*G68,2)+TRUNC(Y68*G68,2)+TRUNC(AA68*G68,2)+TRUNC(AC68*G68,2)+TRUNC(AE68*G68,2)+TRUNC(AG68*G68,2)+TRUNC(AI68*G68,2)))))/AA68*G68),TRUE),IF(AND(AC68*G68&lt;&gt;0,(TRUNC(AC68*G68,2)+(TRUNC(AL68,2)-(TRUNC(S68*G68,2)+TRUNC(W68*G68,2)+TRUNC(Y68*G68,2)+TRUNC(AA68*G68,2)+TRUNC(AC68*G68,2)+TRUNC(AE68*G68,2)+TRUNC(AG68*G68,2)+TRUNC(AI68*G68,2))))&gt;=0),ABS((Y68*G68-(TRUNC(Y68*G68,2)+(TRUNC(AL68,2)-(TRUNC(S68*G68,2)+TRUNC(W68*G68,2)+TRUNC(Y68*G68,2)+TRUNC(AA68*G68,2)+TRUNC(AC68*G68,2)+TRUNC(AE68*G68,2)+TRUNC(AG68*G68,2)+TRUNC(AI68*G68,2)))))/Y68*G68)&lt;=ABS((AC68*G68-(TRUNC(AC68*G68,2)+(TRUNC(AL68,2)-(TRUNC(S68*G68,2)+TRUNC(W68*G68,2)+TRUNC(Y68*G68,2)+TRUNC(AA68*G68,2)+TRUNC(AC68*G68,2)+TRUNC(AE68*G68,2)+TRUNC(AG68*G68,2)+TRUNC(AI68*G68,2)))))/AC68*G68),TRUE),IF(AND(AE68*G68&lt;&gt;0,(TRUNC(AE68*G68,2)+(TRUNC(AL68,2)-(TRUNC(S68*G68,2)+TRUNC(W68*G68,2)+TRUNC(Y68*G68,2)+TRUNC(AA68*G68,2)+TRUNC(AC68*G68,2)+TRUNC(AE68*G68,2)+TRUNC(AG68*G68,2)+TRUNC(AI68*G68,2))))&gt;=0),ABS((Y68*G68-(TRUNC(Y68*G68,2)+(TRUNC(AL68,2)-(TRUNC(S68*G68,2)+TRUNC(W68*G68,2)+TRUNC(Y68*G68,2)+TRUNC(AA68*G68,2)+TRUNC(AC68*G68,2)+TRUNC(AE68*G68,2)+TRUNC(AG68*G68,2)+TRUNC(AI68*G68,2)))))/Y68*G68)&lt;=ABS((AE68*G68-(TRUNC(AE68*G68,2)+(TRUNC(AL68,2)-(TRUNC(S68*G68,2)+TRUNC(W68*G68,2)+TRUNC(Y68*G68,2)+TRUNC(AA68*G68,2)+TRUNC(AC68*G68,2)+TRUNC(AE68*G68,2)+TRUNC(AG68*G68,2)+TRUNC(AI68*G68,2)))))/AE68*G68),TRUE),IF(AND(AG68*G68&lt;&gt;0,(TRUNC(AG68*G68,2)+(TRUNC(AL68,2)-(TRUNC(S68*G68,2)+TRUNC(W68*G68,2)+TRUNC(Y68*G68,2)+TRUNC(AA68*G68,2)+TRUNC(AC68*G68,2)+TRUNC(AE68*G68,2)+TRUNC(AG68*G68,2)+TRUNC(AI68*G68,2))))&gt;=0),ABS((Y68*G68-(TRUNC(Y68*G68,2)+(TRUNC(AL68,2)-(TRUNC(S68*G68,2)+TRUNC(W68*G68,2)+TRUNC(Y68*G68,2)+TRUNC(AA68*G68,2)+TRUNC(AC68*G68,2)+TRUNC(AE68*G68,2)+TRUNC(AG68*G68,2)+TRUNC(AI68*G68,2)))))/Y68*G68)&lt;=ABS((AG68*G68-(TRUNC(AG68*G68,2)+(TRUNC(AL68,2)-(TRUNC(S68*G68,2)+TRUNC(W68*G68,2)+TRUNC(Y68*G68,2)+TRUNC(AA68*G68,2)+TRUNC(AC68*G68,2)+TRUNC(AE68*G68,2)+TRUNC(AG68*G68,2)+TRUNC(AI68*G68,2)))))/AG68*G68),TRUE),IF(AND(AI68*G68&lt;&gt;0,(TRUNC(AI68*G68,2)+(TRUNC(AL68,2)-(TRUNC(S68*G68,2)+TRUNC(W68*G68,2)+TRUNC(Y68*G68,2)+TRUNC(AA68*G68,2)+TRUNC(AC68*G68,2)+TRUNC(AE68*G68,2)+TRUNC(AG68*G68,2)+TRUNC(AI68*G68,2))))&gt;=0),ABS((Y68*G68-(TRUNC(Y68*G68,2)+(TRUNC(AL68,2)-(TRUNC(S68*G68,2)+TRUNC(W68*G68,2)+TRUNC(Y68*G68,2)+TRUNC(AA68*G68,2)+TRUNC(AC68*G68,2)+TRUNC(AE68*G68,2)+TRUNC(AG68*G68,2)+TRUNC(AI68*G68,2)))))/Y68*G68)&lt;=ABS((AI68*G68-(TRUNC(AI68*G68,2)+(TRUNC(AL68,2)-(TRUNC(S68*G68,2)+TRUNC(W68*G68,2)+TRUNC(Y68*G68,2)+TRUNC(AA68*G68,2)+TRUNC(AC68*G68,2)+TRUNC(AE68*G68,2)+TRUNC(AG68*G68,2)+TRUNC(AI68*G68,2)))))/AI68*G68),TRUE)),TRUNC(Y68*G68,2)+(TRUNC(AL68,2)-(TRUNC(S68*G68,2)+TRUNC(W68*G68,2)+TRUNC(Y68*G68,2)+TRUNC(AA68*G68,2)+TRUNC(AC68*G68,2)+TRUNC(AE68*G68,2)+TRUNC(AG68*G68,2)+TRUNC(AI68*G68,2))),TRUNC(Y68*G68,2)))))</f>
        <v>0</v>
      </c>
      <c r="AA68" s="369">
        <f>IF(L68*(1+R68)=0,0,IF((TRUNC(AK68,2)-(TRUNC(H68*(1+R68),2)+TRUNC(J68*(1+R68),2)+TRUNC(K68*(1+R68),2)+TRUNC(L68*(1+R68),2)+TRUNC(M68*(1+R68),2)+TRUNC(N68*(1+R68),2)+TRUNC(O68*(1+R68),2)+TRUNC(P68*(1+R68),2)))=0,TRUNC(L68*(1+R68),2),IF((TRUNC(TRUNC(L68*(1+R68),2),2)+(TRUNC(AK68,2)-(TRUNC(H68*(1+R68),2)+TRUNC(J68*(1+R68),2)+TRUNC(K68*(1+R68),2)+TRUNC(L68*(1+R68),2)+TRUNC(M68*(1+R68),2)+TRUNC(N68*(1+R68),2)+TRUNC(O68*(1+R68),2)+TRUNC(P68*(1+R68),2))))&lt;=0,TRUNC(L68*(1+R68),2),IF(AND(IF(AND(H68*(1+R68)&lt;&gt;0,(TRUNC(H68*(1+R68),2)+(TRUNC(AK68,2)-(TRUNC(H68*(1+R68),2)+TRUNC(J68*(1+R68),2)+TRUNC(K68*(1+R68),2)+TRUNC(L68*(1+R68),2)+TRUNC(M68*(1+R68),2)+TRUNC(N68*(1+R68),2)+TRUNC(O68*(1+R68),2)+TRUNC(P68*(1+R68),2))))&gt;=0),ABS((L68*(1+R68)-(TRUNC(L68*(1+R68),2)+(TRUNC(AK68,2)-(TRUNC(H68*(1+R68),2)+TRUNC(J68*(1+R68),2)+TRUNC(K68*(1+R68),2)+TRUNC(L68*(1+R68),2)+TRUNC(M68*(1+R68),2)+TRUNC(N68*(1+R68),2)+TRUNC(O68*(1+R68),2)+TRUNC(P68*(1+R68),2)))))/L68*(1+R68))&lt;ABS((H68*(1+R68)-(TRUNC(H68*(1+R68),2)+(TRUNC(AK68,2)-(TRUNC(H68*(1+R68),2)+TRUNC(J68*(1+R68),2)+TRUNC(K68*(1+R68),2)+TRUNC(L68*(1+R68),2)+TRUNC(M68*(1+R68),2)+TRUNC(N68*(1+R68),2)+TRUNC(O68*(1+R68),2)+TRUNC(P68*(1+R68),2)))))/H68*(1+R68)),TRUE),IF(AND(J68*(1+R68)&lt;&gt;0,(TRUNC(J68*(1+R68),2)+(TRUNC(AK68,2)-(TRUNC(H68*(1+R68),2)+TRUNC(J68*(1+R68),2)+TRUNC(K68*(1+R68),2)+TRUNC(L68*(1+R68),2)+TRUNC(M68*(1+R68),2)+TRUNC(N68*(1+R68),2)+TRUNC(O68*(1+R68),2)+TRUNC(P68*(1+R68),2))))&gt;=0),ABS((L68*(1+R68)-(TRUNC(L68*(1+R68),2)+(TRUNC(AK68,2)-(TRUNC(H68*(1+R68),2)+TRUNC(J68*(1+R68),2)+TRUNC(K68*(1+R68),2)+TRUNC(L68*(1+R68),2)+TRUNC(M68*(1+R68),2)+TRUNC(N68*(1+R68),2)+TRUNC(O68*(1+R68),2)+TRUNC(P68*(1+R68),2)))))/L68*(1+R68))&lt;ABS((J68*(1+R68)-(TRUNC(J68*(1+R68),2)+(TRUNC(AK68,2)-(TRUNC(H68*(1+R68),2)+TRUNC(J68*(1+R68),2)+TRUNC(K68*(1+R68),2)+TRUNC(L68*(1+R68),2)+TRUNC(M68*(1+R68),2)+TRUNC(N68*(1+R68),2)+TRUNC(O68*(1+R68),2)+TRUNC(P68*(1+R68),2)))))/J68*(1+R68)),TRUE),IF(AND(K68*(1+R68)&lt;&gt;0,(TRUNC(K68*(1+R68),2)+(TRUNC(AK68,2)-(TRUNC(H68*(1+R68),2)+TRUNC(J68*(1+R68),2)+TRUNC(K68*(1+R68),2)+TRUNC(L68*(1+R68),2)+TRUNC(M68*(1+R68),2)+TRUNC(N68*(1+R68),2)+TRUNC(O68*(1+R68),2)+TRUNC(P68*(1+R68),2))))&gt;=0),ABS((L68*(1+R68)-(TRUNC(L68*(1+R68),2)+(TRUNC(AK68,2)-(TRUNC(H68*(1+R68),2)+TRUNC(J68*(1+R68),2)+TRUNC(K68*(1+R68),2)+TRUNC(L68*(1+R68),2)+TRUNC(M68*(1+R68),2)+TRUNC(N68*(1+R68),2)+TRUNC(O68*(1+R68),2)+TRUNC(P68*(1+R68),2)))))/L68*(1+R68))&lt;ABS((K68*(1+R68)-(TRUNC(K68*(1+R68),2)+(TRUNC(AK68,2)-(TRUNC(H68*(1+R68),2)+TRUNC(J68*(1+R68),2)+TRUNC(K68*(1+R68),2)+TRUNC(L68*(1+R68),2)+TRUNC(M68*(1+R68),2)+TRUNC(N68*(1+R68),2)+TRUNC(O68*(1+R68),2)+TRUNC(P68*(1+R68),2)))))/K68*(1+R68)),TRUE),IF(AND(L68*(1+R68)&lt;&gt;0,(TRUNC(L68*(1+R68),2)+(TRUNC(AK68,2)-(TRUNC(H68*(1+R68),2)+TRUNC(J68*(1+R68),2)+TRUNC(K68*(1+R68),2)+TRUNC(L68*(1+R68),2)+TRUNC(M68*(1+R68),2)+TRUNC(N68*(1+R68),2)+TRUNC(O68*(1+R68),2)+TRUNC(P68*(1+R68),2))))&gt;=0),ABS((L68*(1+R68)-(TRUNC(L68*(1+R68),2)+(TRUNC(AK68,2)-(TRUNC(H68*(1+R68),2)+TRUNC(J68*(1+R68),2)+TRUNC(K68*(1+R68),2)+TRUNC(L68*(1+R68),2)+TRUNC(M68*(1+R68),2)+TRUNC(N68*(1+R68),2)+TRUNC(O68*(1+R68),2)+TRUNC(P68*(1+R68),2)))))/L68*(1+R68))&lt;=ABS((L68*(1+R68)-(TRUNC(L68*(1+R68),2)+(TRUNC(AK68,2)-(TRUNC(H68*(1+R68),2)+TRUNC(J68*(1+R68),2)+TRUNC(K68*(1+R68),2)+TRUNC(L68*(1+R68),2)+TRUNC(M68*(1+R68),2)+TRUNC(N68*(1+R68),2)+TRUNC(O68*(1+R68),2)+TRUNC(P68*(1+R68),2)))))/L68*(1+R68)),TRUE),IF(AND(M68*(1+R68)&lt;&gt;0,(TRUNC(M68*(1+R68),2)+(TRUNC(AK68,2)-(TRUNC(H68*(1+R68),2)+TRUNC(J68*(1+R68),2)+TRUNC(K68*(1+R68),2)+TRUNC(L68*(1+R68),2)+TRUNC(M68*(1+R68),2)+TRUNC(N68*(1+R68),2)+TRUNC(O68*(1+R68),2)+TRUNC(P68*(1+R68),2))))&gt;=0),ABS((L68*(1+R68)-(TRUNC(L68*(1+R68),2)+(TRUNC(AK68,2)-(TRUNC(H68*(1+R68),2)+TRUNC(J68*(1+R68),2)+TRUNC(K68*(1+R68),2)+TRUNC(L68*(1+R68),2)+TRUNC(M68*(1+R68),2)+TRUNC(N68*(1+R68),2)+TRUNC(O68*(1+R68),2)+TRUNC(P68*(1+R68),2)))))/L68*(1+R68))&lt;=ABS((M68*(1+R68)-(TRUNC(M68*(1+R68),2)+(TRUNC(AK68,2)-(TRUNC(H68*(1+R68),2)+TRUNC(J68*(1+R68),2)+TRUNC(K68*(1+R68),2)+TRUNC(L68*(1+R68),2)+TRUNC(M68*(1+R68),2)+TRUNC(N68*(1+R68),2)+TRUNC(O68*(1+R68),2)+TRUNC(P68*(1+R68),2)))))/M68*(1+R68)),TRUE),IF(AND(N68*(1+R68)&lt;&gt;0,(TRUNC(N68*(1+R68),2)+(TRUNC(AK68,2)-(TRUNC(H68*(1+R68),2)+TRUNC(J68*(1+R68),2)+TRUNC(K68*(1+R68),2)+TRUNC(L68*(1+R68),2)+TRUNC(M68*(1+R68),2)+TRUNC(N68*(1+R68),2)+TRUNC(O68*(1+R68),2)+TRUNC(P68*(1+R68),2))))&gt;=0),ABS((L68*(1+R68)-(TRUNC(L68*(1+R68),2)+(TRUNC(AK68,2)-(TRUNC(H68*(1+R68),2)+TRUNC(J68*(1+R68),2)+TRUNC(K68*(1+R68),2)+TRUNC(L68*(1+R68),2)+TRUNC(M68*(1+R68),2)+TRUNC(N68*(1+R68),2)+TRUNC(O68*(1+R68),2)+TRUNC(P68*(1+R68),2)))))/L68*(1+R68))&lt;=ABS((N68*(1+R68)-(TRUNC(N68*(1+R68),2)+(TRUNC(AK68,2)-(TRUNC(H68*(1+R68),2)+TRUNC(J68*(1+R68),2)+TRUNC(K68*(1+R68),2)+TRUNC(L68*(1+R68),2)+TRUNC(M68*(1+R68),2)+TRUNC(N68*(1+R68),2)+TRUNC(O68*(1+R68),2)+TRUNC(P68*(1+R68),2)))))/N68*(1+R68)),TRUE),IF(AND(O68*(1+R68)&lt;&gt;0,(TRUNC(O68*(1+R68),2)+(TRUNC(AK68,2)-(TRUNC(H68*(1+R68),2)+TRUNC(J68*(1+R68),2)+TRUNC(K68*(1+R68),2)+TRUNC(L68*(1+R68),2)+TRUNC(M68*(1+R68),2)+TRUNC(N68*(1+R68),2)+TRUNC(O68*(1+R68),2)+TRUNC(P68*(1+R68),2))))&gt;=0),ABS((L68*(1+R68)-(TRUNC(L68*(1+R68),2)+(TRUNC(AK68,2)-(TRUNC(H68*(1+R68),2)+TRUNC(J68*(1+R68),2)+TRUNC(K68*(1+R68),2)+TRUNC(L68*(1+R68),2)+TRUNC(M68*(1+R68),2)+TRUNC(N68*(1+R68),2)+TRUNC(O68*(1+R68),2)+TRUNC(P68*(1+R68),2)))))/L68*(1+R68))&lt;=ABS((O68*(1+R68)-(TRUNC(O68*(1+R68),2)+(TRUNC(AK68,2)-(TRUNC(H68*(1+R68),2)+TRUNC(J68*(1+R68),2)+TRUNC(K68*(1+R68),2)+TRUNC(L68*(1+R68),2)+TRUNC(M68*(1+R68),2)+TRUNC(N68*(1+R68),2)+TRUNC(O68*(1+R68),2)+TRUNC(P68*(1+R68),2)))))/O68*(1+R68)),TRUE),IF(AND(P68*(1+R68)&lt;&gt;0,(TRUNC(P68*(1+R68),2)+(TRUNC(AK68,2)-(TRUNC(H68*(1+R68),2)+TRUNC(J68*(1+R68),2)+TRUNC(K68*(1+R68),2)+TRUNC(L68*(1+R68),2)+TRUNC(M68*(1+R68),2)+TRUNC(N68*(1+R68),2)+TRUNC(O68*(1+R68),2)+TRUNC(P68*(1+R68),2))))&gt;=0),ABS((L68*(1+R68)-(TRUNC(L68*(1+R68),2)+(TRUNC(AK68,2)-(TRUNC(H68*(1+R68),2)+TRUNC(J68*(1+R68),2)+TRUNC(K68*(1+R68),2)+TRUNC(L68*(1+R68),2)+TRUNC(M68*(1+R68),2)+TRUNC(N68*(1+R68),2)+TRUNC(O68*(1+R68),2)+TRUNC(P68*(1+R68),2)))))/L68*(1+R68))&lt;=ABS((P68*(1+R68)-(TRUNC(P68*(1+R68),2)+(TRUNC(AK68,2)-(TRUNC(H68*(1+R68),2)+TRUNC(J68*(1+R68),2)+TRUNC(K68*(1+R68),2)+TRUNC(L68*(1+R68),2)+TRUNC(M68*(1+R68),2)+TRUNC(N68*(1+R68),2)+TRUNC(O68*(1+R68),2)+TRUNC(P68*(1+R68),2)))))/P68*(1+R68)),TRUE)),TRUNC(L68*(1+R68),2)+(TRUNC(AK68,2)-(TRUNC(H68*(1+R68),2)+TRUNC(J68*(1+R68),2)+TRUNC(K68*(1+R68),2)+TRUNC(L68*(1+R68),2)+TRUNC(M68*(1+R68),2)+TRUNC(N68*(1+R68),2)+TRUNC(O68*(1+R68),2)+TRUNC(P68*(1+R68),2))),TRUNC(L68*(1+R68),2)))))</f>
        <v>0</v>
      </c>
      <c r="AB68" s="369">
        <f>IF(AA68*G68=0,0,IF((TRUNC(AL68,2)-(TRUNC(S68*G68,2)+TRUNC(W68*G68,2)+TRUNC(Y68*G68,2)+TRUNC(AA68*G68,2)+TRUNC(AC68*G68,2)+TRUNC(AE68*G68,2)+TRUNC(AG68*G68,2)+TRUNC(AI68*G68,2)))=0,TRUNC(AA68*G68,2),IF((TRUNC(TRUNC(AA68*G68,2),2)+(TRUNC(AL68,2)-(TRUNC(S68*G68,2)+TRUNC(W68*G68,2)+TRUNC(Y68*G68,2)+TRUNC(AA68*G68,2)+TRUNC(AC68*G68,2)+TRUNC(AE68*G68,2)+TRUNC(AG68*G68,2)+TRUNC(AI68*G68,2))))&lt;=0,TRUNC(AA68*G68,2),IF(AND(IF(AND(S68*G68&lt;&gt;0,(TRUNC(S68*G68,2)+(TRUNC(AL68,2)-(TRUNC(S68*G68,2)+TRUNC(W68*G68,2)+TRUNC(Y68*G68,2)+TRUNC(AA68*G68,2)+TRUNC(AC68*G68,2)+TRUNC(AE68*G68,2)+TRUNC(AG68*G68,2)+TRUNC(AI68*G68,2))))&gt;=0),ABS((AA68*G68-(TRUNC(AA68*G68,2)+(TRUNC(AL68,2)-(TRUNC(S68*G68,2)+TRUNC(W68*G68,2)+TRUNC(Y68*G68,2)+TRUNC(AA68*G68,2)+TRUNC(AC68*G68,2)+TRUNC(AE68*G68,2)+TRUNC(AG68*G68,2)+TRUNC(AI68*G68,2)))))/AA68*G68)&lt;ABS((S68*G68-(TRUNC(S68*G68,2)+(TRUNC(AL68,2)-(TRUNC(S68*G68,2)+TRUNC(W68*G68,2)+TRUNC(Y68*G68,2)+TRUNC(AA68*G68,2)+TRUNC(AC68*G68,2)+TRUNC(AE68*G68,2)+TRUNC(AG68*G68,2)+TRUNC(AI68*G68,2)))))/S68*G68),TRUE),IF(AND(W68*G68&lt;&gt;0,(TRUNC(W68*G68,2)+(TRUNC(AL68,2)-(TRUNC(S68*G68,2)+TRUNC(W68*G68,2)+TRUNC(Y68*G68,2)+TRUNC(AA68*G68,2)+TRUNC(AC68*G68,2)+TRUNC(AE68*G68,2)+TRUNC(AG68*G68,2)+TRUNC(AI68*G68,2))))&gt;=0),ABS((AA68*G68-(TRUNC(AA68*G68,2)+(TRUNC(AL68,2)-(TRUNC(S68*G68,2)+TRUNC(W68*G68,2)+TRUNC(Y68*G68,2)+TRUNC(AA68*G68,2)+TRUNC(AC68*G68,2)+TRUNC(AE68*G68,2)+TRUNC(AG68*G68,2)+TRUNC(AI68*G68,2)))))/AA68*G68)&lt;ABS((W68*G68-(TRUNC(W68*G68,2)+(TRUNC(AL68,2)-(TRUNC(S68*G68,2)+TRUNC(W68*G68,2)+TRUNC(Y68*G68,2)+TRUNC(AA68*G68,2)+TRUNC(AC68*G68,2)+TRUNC(AE68*G68,2)+TRUNC(AG68*G68,2)+TRUNC(AI68*G68,2)))))/W68*G68),TRUE),IF(AND(Y68*G68&lt;&gt;0,(TRUNC(Y68*G68,2)+(TRUNC(AL68,2)-(TRUNC(S68*G68,2)+TRUNC(W68*G68,2)+TRUNC(Y68*G68,2)+TRUNC(AA68*G68,2)+TRUNC(AC68*G68,2)+TRUNC(AE68*G68,2)+TRUNC(AG68*G68,2)+TRUNC(AI68*G68,2))))&gt;=0),ABS((AA68*G68-(TRUNC(AA68*G68,2)+(TRUNC(AL68,2)-(TRUNC(S68*G68,2)+TRUNC(W68*G68,2)+TRUNC(Y68*G68,2)+TRUNC(AA68*G68,2)+TRUNC(AC68*G68,2)+TRUNC(AE68*G68,2)+TRUNC(AG68*G68,2)+TRUNC(AI68*G68,2)))))/AA68*G68)&lt;ABS((Y68*G68-(TRUNC(Y68*G68,2)+(TRUNC(AL68,2)-(TRUNC(S68*G68,2)+TRUNC(W68*G68,2)+TRUNC(Y68*G68,2)+TRUNC(AA68*G68,2)+TRUNC(AC68*G68,2)+TRUNC(AE68*G68,2)+TRUNC(AG68*G68,2)+TRUNC(AI68*G68,2)))))/Y68*G68),TRUE),IF(AND(AA68*G68&lt;&gt;0,(TRUNC(AA68*G68,2)+(TRUNC(AL68,2)-(TRUNC(S68*G68,2)+TRUNC(W68*G68,2)+TRUNC(Y68*G68,2)+TRUNC(AA68*G68,2)+TRUNC(AC68*G68,2)+TRUNC(AE68*G68,2)+TRUNC(AG68*G68,2)+TRUNC(AI68*G68,2))))&gt;=0),ABS((AA68*G68-(TRUNC(AA68*G68,2)+(TRUNC(AL68,2)-(TRUNC(S68*G68,2)+TRUNC(W68*G68,2)+TRUNC(Y68*G68,2)+TRUNC(AA68*G68,2)+TRUNC(AC68*G68,2)+TRUNC(AE68*G68,2)+TRUNC(AG68*G68,2)+TRUNC(AI68*G68,2)))))/AA68*G68)&lt;=ABS((AA68*G68-(TRUNC(AA68*G68,2)+(TRUNC(AL68,2)-(TRUNC(S68*G68,2)+TRUNC(W68*G68,2)+TRUNC(Y68*G68,2)+TRUNC(AA68*G68,2)+TRUNC(AC68*G68,2)+TRUNC(AE68*G68,2)+TRUNC(AG68*G68,2)+TRUNC(AI68*G68,2)))))/AA68*G68),TRUE),IF(AND(AC68*G68&lt;&gt;0,(TRUNC(AC68*G68,2)+(TRUNC(AL68,2)-(TRUNC(S68*G68,2)+TRUNC(W68*G68,2)+TRUNC(Y68*G68,2)+TRUNC(AA68*G68,2)+TRUNC(AC68*G68,2)+TRUNC(AE68*G68,2)+TRUNC(AG68*G68,2)+TRUNC(AI68*G68,2))))&gt;=0),ABS((AA68*G68-(TRUNC(AA68*G68,2)+(TRUNC(AL68,2)-(TRUNC(S68*G68,2)+TRUNC(W68*G68,2)+TRUNC(Y68*G68,2)+TRUNC(AA68*G68,2)+TRUNC(AC68*G68,2)+TRUNC(AE68*G68,2)+TRUNC(AG68*G68,2)+TRUNC(AI68*G68,2)))))/AA68*G68)&lt;=ABS((AC68*G68-(TRUNC(AC68*G68,2)+(TRUNC(AL68,2)-(TRUNC(S68*G68,2)+TRUNC(W68*G68,2)+TRUNC(Y68*G68,2)+TRUNC(AA68*G68,2)+TRUNC(AC68*G68,2)+TRUNC(AE68*G68,2)+TRUNC(AG68*G68,2)+TRUNC(AI68*G68,2)))))/AC68*G68),TRUE),IF(AND(AE68*G68&lt;&gt;0,(TRUNC(AE68*G68,2)+(TRUNC(AL68,2)-(TRUNC(S68*G68,2)+TRUNC(W68*G68,2)+TRUNC(Y68*G68,2)+TRUNC(AA68*G68,2)+TRUNC(AC68*G68,2)+TRUNC(AE68*G68,2)+TRUNC(AG68*G68,2)+TRUNC(AI68*G68,2))))&gt;=0),ABS((AA68*G68-(TRUNC(AA68*G68,2)+(TRUNC(AL68,2)-(TRUNC(S68*G68,2)+TRUNC(W68*G68,2)+TRUNC(Y68*G68,2)+TRUNC(AA68*G68,2)+TRUNC(AC68*G68,2)+TRUNC(AE68*G68,2)+TRUNC(AG68*G68,2)+TRUNC(AI68*G68,2)))))/AA68*G68)&lt;=ABS((AE68*G68-(TRUNC(AE68*G68,2)+(TRUNC(AL68,2)-(TRUNC(S68*G68,2)+TRUNC(W68*G68,2)+TRUNC(Y68*G68,2)+TRUNC(AA68*G68,2)+TRUNC(AC68*G68,2)+TRUNC(AE68*G68,2)+TRUNC(AG68*G68,2)+TRUNC(AI68*G68,2)))))/AE68*G68),TRUE),IF(AND(AG68*G68&lt;&gt;0,(TRUNC(AG68*G68,2)+(TRUNC(AL68,2)-(TRUNC(S68*G68,2)+TRUNC(W68*G68,2)+TRUNC(Y68*G68,2)+TRUNC(AA68*G68,2)+TRUNC(AC68*G68,2)+TRUNC(AE68*G68,2)+TRUNC(AG68*G68,2)+TRUNC(AI68*G68,2))))&gt;=0),ABS((AA68*G68-(TRUNC(AA68*G68,2)+(TRUNC(AL68,2)-(TRUNC(S68*G68,2)+TRUNC(W68*G68,2)+TRUNC(Y68*G68,2)+TRUNC(AA68*G68,2)+TRUNC(AC68*G68,2)+TRUNC(AE68*G68,2)+TRUNC(AG68*G68,2)+TRUNC(AI68*G68,2)))))/AA68*G68)&lt;=ABS((AG68*G68-(TRUNC(AG68*G68,2)+(TRUNC(AL68,2)-(TRUNC(S68*G68,2)+TRUNC(W68*G68,2)+TRUNC(Y68*G68,2)+TRUNC(AA68*G68,2)+TRUNC(AC68*G68,2)+TRUNC(AE68*G68,2)+TRUNC(AG68*G68,2)+TRUNC(AI68*G68,2)))))/AG68*G68),TRUE),IF(AND(AI68*G68&lt;&gt;0,(TRUNC(AI68*G68,2)+(TRUNC(AL68,2)-(TRUNC(S68*G68,2)+TRUNC(W68*G68,2)+TRUNC(Y68*G68,2)+TRUNC(AA68*G68,2)+TRUNC(AC68*G68,2)+TRUNC(AE68*G68,2)+TRUNC(AG68*G68,2)+TRUNC(AI68*G68,2))))&gt;=0),ABS((AA68*G68-(TRUNC(AA68*G68,2)+(TRUNC(AL68,2)-(TRUNC(S68*G68,2)+TRUNC(W68*G68,2)+TRUNC(Y68*G68,2)+TRUNC(AA68*G68,2)+TRUNC(AC68*G68,2)+TRUNC(AE68*G68,2)+TRUNC(AG68*G68,2)+TRUNC(AI68*G68,2)))))/AA68*G68)&lt;=ABS((AI68*G68-(TRUNC(AI68*G68,2)+(TRUNC(AL68,2)-(TRUNC(S68*G68,2)+TRUNC(W68*G68,2)+TRUNC(Y68*G68,2)+TRUNC(AA68*G68,2)+TRUNC(AC68*G68,2)+TRUNC(AE68*G68,2)+TRUNC(AG68*G68,2)+TRUNC(AI68*G68,2)))))/AI68*G68),TRUE)),TRUNC(AA68*G68,2)+(TRUNC(AL68,2)-(TRUNC(S68*G68,2)+TRUNC(W68*G68,2)+TRUNC(Y68*G68,2)+TRUNC(AA68*G68,2)+TRUNC(AC68*G68,2)+TRUNC(AE68*G68,2)+TRUNC(AG68*G68,2)+TRUNC(AI68*G68,2))),TRUNC(AA68*G68,2)))))</f>
        <v>0</v>
      </c>
      <c r="AC68" s="369">
        <f>IF(M68*(1+R68)=0,0,IF((TRUNC(AK68,2)-(TRUNC(H68*(1+R68),2)+TRUNC(J68*(1+R68),2)+TRUNC(K68*(1+R68),2)+TRUNC(L68*(1+R68),2)+TRUNC(M68*(1+R68),2)+TRUNC(N68*(1+R68),2)+TRUNC(O68*(1+R68),2)+TRUNC(P68*(1+R68),2)))=0,TRUNC(M68*(1+R68),2),IF((TRUNC(TRUNC(M68*(1+R68),2),2)+(TRUNC(AK68,2)-(TRUNC(H68*(1+R68),2)+TRUNC(J68*(1+R68),2)+TRUNC(K68*(1+R68),2)+TRUNC(L68*(1+R68),2)+TRUNC(M68*(1+R68),2)+TRUNC(N68*(1+R68),2)+TRUNC(O68*(1+R68),2)+TRUNC(P68*(1+R68),2))))&lt;=0,TRUNC(M68*(1+R68),2),IF(AND(IF(AND(H68*(1+R68)&lt;&gt;0,(TRUNC(H68*(1+R68),2)+(TRUNC(AK68,2)-(TRUNC(H68*(1+R68),2)+TRUNC(J68*(1+R68),2)+TRUNC(K68*(1+R68),2)+TRUNC(L68*(1+R68),2)+TRUNC(M68*(1+R68),2)+TRUNC(N68*(1+R68),2)+TRUNC(O68*(1+R68),2)+TRUNC(P68*(1+R68),2))))&gt;=0),ABS((M68*(1+R68)-(TRUNC(M68*(1+R68),2)+(TRUNC(AK68,2)-(TRUNC(H68*(1+R68),2)+TRUNC(J68*(1+R68),2)+TRUNC(K68*(1+R68),2)+TRUNC(L68*(1+R68),2)+TRUNC(M68*(1+R68),2)+TRUNC(N68*(1+R68),2)+TRUNC(O68*(1+R68),2)+TRUNC(P68*(1+R68),2)))))/M68*(1+R68))&lt;ABS((H68*(1+R68)-(TRUNC(H68*(1+R68),2)+(TRUNC(AK68,2)-(TRUNC(H68*(1+R68),2)+TRUNC(J68*(1+R68),2)+TRUNC(K68*(1+R68),2)+TRUNC(L68*(1+R68),2)+TRUNC(M68*(1+R68),2)+TRUNC(N68*(1+R68),2)+TRUNC(O68*(1+R68),2)+TRUNC(P68*(1+R68),2)))))/H68*(1+R68)),TRUE),IF(AND(J68*(1+R68)&lt;&gt;0,(TRUNC(J68*(1+R68),2)+(TRUNC(AK68,2)-(TRUNC(H68*(1+R68),2)+TRUNC(J68*(1+R68),2)+TRUNC(K68*(1+R68),2)+TRUNC(L68*(1+R68),2)+TRUNC(M68*(1+R68),2)+TRUNC(N68*(1+R68),2)+TRUNC(O68*(1+R68),2)+TRUNC(P68*(1+R68),2))))&gt;=0),ABS((M68*(1+R68)-(TRUNC(M68*(1+R68),2)+(TRUNC(AK68,2)-(TRUNC(H68*(1+R68),2)+TRUNC(J68*(1+R68),2)+TRUNC(K68*(1+R68),2)+TRUNC(L68*(1+R68),2)+TRUNC(M68*(1+R68),2)+TRUNC(N68*(1+R68),2)+TRUNC(O68*(1+R68),2)+TRUNC(P68*(1+R68),2)))))/M68*(1+R68))&lt;ABS((J68*(1+R68)-(TRUNC(J68*(1+R68),2)+(TRUNC(AK68,2)-(TRUNC(H68*(1+R68),2)+TRUNC(J68*(1+R68),2)+TRUNC(K68*(1+R68),2)+TRUNC(L68*(1+R68),2)+TRUNC(M68*(1+R68),2)+TRUNC(N68*(1+R68),2)+TRUNC(O68*(1+R68),2)+TRUNC(P68*(1+R68),2)))))/J68*(1+R68)),TRUE),IF(AND(K68*(1+R68)&lt;&gt;0,(TRUNC(K68*(1+R68),2)+(TRUNC(AK68,2)-(TRUNC(H68*(1+R68),2)+TRUNC(J68*(1+R68),2)+TRUNC(K68*(1+R68),2)+TRUNC(L68*(1+R68),2)+TRUNC(M68*(1+R68),2)+TRUNC(N68*(1+R68),2)+TRUNC(O68*(1+R68),2)+TRUNC(P68*(1+R68),2))))&gt;=0),ABS((M68*(1+R68)-(TRUNC(M68*(1+R68),2)+(TRUNC(AK68,2)-(TRUNC(H68*(1+R68),2)+TRUNC(J68*(1+R68),2)+TRUNC(K68*(1+R68),2)+TRUNC(L68*(1+R68),2)+TRUNC(M68*(1+R68),2)+TRUNC(N68*(1+R68),2)+TRUNC(O68*(1+R68),2)+TRUNC(P68*(1+R68),2)))))/M68*(1+R68))&lt;ABS((K68*(1+R68)-(TRUNC(K68*(1+R68),2)+(TRUNC(AK68,2)-(TRUNC(H68*(1+R68),2)+TRUNC(J68*(1+R68),2)+TRUNC(K68*(1+R68),2)+TRUNC(L68*(1+R68),2)+TRUNC(M68*(1+R68),2)+TRUNC(N68*(1+R68),2)+TRUNC(O68*(1+R68),2)+TRUNC(P68*(1+R68),2)))))/K68*(1+R68)),TRUE),IF(AND(L68*(1+R68)&lt;&gt;0,(TRUNC(L68*(1+R68),2)+(TRUNC(AK68,2)-(TRUNC(H68*(1+R68),2)+TRUNC(J68*(1+R68),2)+TRUNC(K68*(1+R68),2)+TRUNC(L68*(1+R68),2)+TRUNC(M68*(1+R68),2)+TRUNC(N68*(1+R68),2)+TRUNC(O68*(1+R68),2)+TRUNC(P68*(1+R68),2))))&gt;=0),ABS((M68*(1+R68)-(TRUNC(M68*(1+R68),2)+(TRUNC(AK68,2)-(TRUNC(H68*(1+R68),2)+TRUNC(J68*(1+R68),2)+TRUNC(K68*(1+R68),2)+TRUNC(L68*(1+R68),2)+TRUNC(M68*(1+R68),2)+TRUNC(N68*(1+R68),2)+TRUNC(O68*(1+R68),2)+TRUNC(P68*(1+R68),2)))))/M68*(1+R68))&lt;ABS((L68*(1+R68)-(TRUNC(L68*(1+R68),2)+(TRUNC(AK68,2)-(TRUNC(H68*(1+R68),2)+TRUNC(J68*(1+R68),2)+TRUNC(K68*(1+R68),2)+TRUNC(L68*(1+R68),2)+TRUNC(M68*(1+R68),2)+TRUNC(N68*(1+R68),2)+TRUNC(O68*(1+R68),2)+TRUNC(P68*(1+R68),2)))))/L68*(1+R68)),TRUE),IF(AND(M68*(1+R68)&lt;&gt;0,(TRUNC(M68*(1+R68),2)+(TRUNC(AK68,2)-(TRUNC(H68*(1+R68),2)+TRUNC(J68*(1+R68),2)+TRUNC(K68*(1+R68),2)+TRUNC(L68*(1+R68),2)+TRUNC(M68*(1+R68),2)+TRUNC(N68*(1+R68),2)+TRUNC(O68*(1+R68),2)+TRUNC(P68*(1+R68),2))))&gt;=0),ABS((M68*(1+R68)-(TRUNC(M68*(1+R68),2)+(TRUNC(AK68,2)-(TRUNC(H68*(1+R68),2)+TRUNC(J68*(1+R68),2)+TRUNC(K68*(1+R68),2)+TRUNC(L68*(1+R68),2)+TRUNC(M68*(1+R68),2)+TRUNC(N68*(1+R68),2)+TRUNC(O68*(1+R68),2)+TRUNC(P68*(1+R68),2)))))/M68*(1+R68))&lt;=ABS((M68*(1+R68)-(TRUNC(M68*(1+R68),2)+(TRUNC(AK68,2)-(TRUNC(H68*(1+R68),2)+TRUNC(J68*(1+R68),2)+TRUNC(K68*(1+R68),2)+TRUNC(L68*(1+R68),2)+TRUNC(M68*(1+R68),2)+TRUNC(N68*(1+R68),2)+TRUNC(O68*(1+R68),2)+TRUNC(P68*(1+R68),2)))))/M68*(1+R68)),TRUE),IF(AND(N68*(1+R68)&lt;&gt;0,(TRUNC(N68*(1+R68),2)+(TRUNC(AK68,2)-(TRUNC(H68*(1+R68),2)+TRUNC(J68*(1+R68),2)+TRUNC(K68*(1+R68),2)+TRUNC(L68*(1+R68),2)+TRUNC(M68*(1+R68),2)+TRUNC(N68*(1+R68),2)+TRUNC(O68*(1+R68),2)+TRUNC(P68*(1+R68),2))))&gt;=0),ABS((M68*(1+R68)-(TRUNC(M68*(1+R68),2)+(TRUNC(AK68,2)-(TRUNC(H68*(1+R68),2)+TRUNC(J68*(1+R68),2)+TRUNC(K68*(1+R68),2)+TRUNC(L68*(1+R68),2)+TRUNC(M68*(1+R68),2)+TRUNC(N68*(1+R68),2)+TRUNC(O68*(1+R68),2)+TRUNC(P68*(1+R68),2)))))/M68*(1+R68))&lt;=ABS((N68*(1+R68)-(TRUNC(N68*(1+R68),2)+(TRUNC(AK68,2)-(TRUNC(H68*(1+R68),2)+TRUNC(J68*(1+R68),2)+TRUNC(K68*(1+R68),2)+TRUNC(L68*(1+R68),2)+TRUNC(M68*(1+R68),2)+TRUNC(N68*(1+R68),2)+TRUNC(O68*(1+R68),2)+TRUNC(P68*(1+R68),2)))))/N68*(1+R68)),TRUE),IF(AND(O68*(1+R68)&lt;&gt;0,(TRUNC(O68*(1+R68),2)+(TRUNC(AK68,2)-(TRUNC(H68*(1+R68),2)+TRUNC(J68*(1+R68),2)+TRUNC(K68*(1+R68),2)+TRUNC(L68*(1+R68),2)+TRUNC(M68*(1+R68),2)+TRUNC(N68*(1+R68),2)+TRUNC(O68*(1+R68),2)+TRUNC(P68*(1+R68),2))))&gt;=0),ABS((M68*(1+R68)-(TRUNC(M68*(1+R68),2)+(TRUNC(AK68,2)-(TRUNC(H68*(1+R68),2)+TRUNC(J68*(1+R68),2)+TRUNC(K68*(1+R68),2)+TRUNC(L68*(1+R68),2)+TRUNC(M68*(1+R68),2)+TRUNC(N68*(1+R68),2)+TRUNC(O68*(1+R68),2)+TRUNC(P68*(1+R68),2)))))/M68*(1+R68))&lt;=ABS((O68*(1+R68)-(TRUNC(O68*(1+R68),2)+(TRUNC(AK68,2)-(TRUNC(H68*(1+R68),2)+TRUNC(J68*(1+R68),2)+TRUNC(K68*(1+R68),2)+TRUNC(L68*(1+R68),2)+TRUNC(M68*(1+R68),2)+TRUNC(N68*(1+R68),2)+TRUNC(O68*(1+R68),2)+TRUNC(P68*(1+R68),2)))))/O68*(1+R68)),TRUE),IF(AND(P68*(1+R68)&lt;&gt;0,(TRUNC(P68*(1+R68),2)+(TRUNC(AK68,2)-(TRUNC(H68*(1+R68),2)+TRUNC(J68*(1+R68),2)+TRUNC(K68*(1+R68),2)+TRUNC(L68*(1+R68),2)+TRUNC(M68*(1+R68),2)+TRUNC(N68*(1+R68),2)+TRUNC(O68*(1+R68),2)+TRUNC(P68*(1+R68),2))))&gt;=0),ABS((M68*(1+R68)-(TRUNC(M68*(1+R68),2)+(TRUNC(AK68,2)-(TRUNC(H68*(1+R68),2)+TRUNC(J68*(1+R68),2)+TRUNC(K68*(1+R68),2)+TRUNC(L68*(1+R68),2)+TRUNC(M68*(1+R68),2)+TRUNC(N68*(1+R68),2)+TRUNC(O68*(1+R68),2)+TRUNC(P68*(1+R68),2)))))/M68*(1+R68))&lt;=ABS((P68*(1+R68)-(TRUNC(P68*(1+R68),2)+(TRUNC(AK68,2)-(TRUNC(H68*(1+R68),2)+TRUNC(J68*(1+R68),2)+TRUNC(K68*(1+R68),2)+TRUNC(L68*(1+R68),2)+TRUNC(M68*(1+R68),2)+TRUNC(N68*(1+R68),2)+TRUNC(O68*(1+R68),2)+TRUNC(P68*(1+R68),2)))))/P68*(1+R68)),TRUE)),TRUNC(M68*(1+R68),2)+(TRUNC(AK68,2)-(TRUNC(H68*(1+R68),2)+TRUNC(J68*(1+R68),2)+TRUNC(K68*(1+R68),2)+TRUNC(L68*(1+R68),2)+TRUNC(M68*(1+R68),2)+TRUNC(N68*(1+R68),2)+TRUNC(O68*(1+R68),2)+TRUNC(P68*(1+R68),2))),TRUNC(M68*(1+R68),2)))))</f>
        <v>182.21</v>
      </c>
      <c r="AD68" s="369">
        <f>IF(AC68*G68=0,0,IF((TRUNC(AL68,2)-(TRUNC(S68*G68,2)+TRUNC(W68*G68,2)+TRUNC(Y68*G68,2)+TRUNC(AA68*G68,2)+TRUNC(AC68*G68,2)+TRUNC(AE68*G68,2)+TRUNC(AG68*G68,2)+TRUNC(AI68*G68,2)))=0,TRUNC(AC68*G68,2),IF((TRUNC(TRUNC(AC68*G68,2),2)+(TRUNC(AL68,2)-(TRUNC(S68*G68,2)+TRUNC(W68*G68,2)+TRUNC(Y68*G68,2)+TRUNC(AA68*G68,2)+TRUNC(AC68*G68,2)+TRUNC(AE68*G68,2)+TRUNC(AG68*G68,2)+TRUNC(AI68*G68,2))))&lt;=0,TRUNC(AC68*G68,2),IF(AND(IF(AND(S68*G68&lt;&gt;0,(TRUNC(S68*G68,2)+(TRUNC(AL68,2)-(TRUNC(S68*G68,2)+TRUNC(W68*G68,2)+TRUNC(Y68*G68,2)+TRUNC(AA68*G68,2)+TRUNC(AC68*G68,2)+TRUNC(AE68*G68,2)+TRUNC(AG68*G68,2)+TRUNC(AI68*G68,2))))&gt;=0),ABS((AC68*G68-(TRUNC(AC68*G68,2)+(TRUNC(AL68,2)-(TRUNC(S68*G68,2)+TRUNC(W68*G68,2)+TRUNC(Y68*G68,2)+TRUNC(AA68*G68,2)+TRUNC(AC68*G68,2)+TRUNC(AE68*G68,2)+TRUNC(AG68*G68,2)+TRUNC(AI68*G68,2)))))/AC68*G68)&lt;ABS((S68*G68-(TRUNC(S68*G68,2)+(TRUNC(AL68,2)-(TRUNC(S68*G68,2)+TRUNC(W68*G68,2)+TRUNC(Y68*G68,2)+TRUNC(AA68*G68,2)+TRUNC(AC68*G68,2)+TRUNC(AE68*G68,2)+TRUNC(AG68*G68,2)+TRUNC(AI68*G68,2)))))/S68*G68),TRUE),IF(AND(W68*G68&lt;&gt;0,(TRUNC(W68*G68,2)+(TRUNC(AL68,2)-(TRUNC(S68*G68,2)+TRUNC(W68*G68,2)+TRUNC(Y68*G68,2)+TRUNC(AA68*G68,2)+TRUNC(AC68*G68,2)+TRUNC(AE68*G68,2)+TRUNC(AG68*G68,2)+TRUNC(AI68*G68,2))))&gt;=0),ABS((AC68*G68-(TRUNC(AC68*G68,2)+(TRUNC(AL68,2)-(TRUNC(S68*G68,2)+TRUNC(W68*G68,2)+TRUNC(Y68*G68,2)+TRUNC(AA68*G68,2)+TRUNC(AC68*G68,2)+TRUNC(AE68*G68,2)+TRUNC(AG68*G68,2)+TRUNC(AI68*G68,2)))))/AC68*G68)&lt;ABS((W68*G68-(TRUNC(W68*G68,2)+(TRUNC(AL68,2)-(TRUNC(S68*G68,2)+TRUNC(W68*G68,2)+TRUNC(Y68*G68,2)+TRUNC(AA68*G68,2)+TRUNC(AC68*G68,2)+TRUNC(AE68*G68,2)+TRUNC(AG68*G68,2)+TRUNC(AI68*G68,2)))))/W68*G68),TRUE),IF(AND(Y68*G68&lt;&gt;0,(TRUNC(Y68*G68,2)+(TRUNC(AL68,2)-(TRUNC(S68*G68,2)+TRUNC(W68*G68,2)+TRUNC(Y68*G68,2)+TRUNC(AA68*G68,2)+TRUNC(AC68*G68,2)+TRUNC(AE68*G68,2)+TRUNC(AG68*G68,2)+TRUNC(AI68*G68,2))))&gt;=0),ABS((AC68*G68-(TRUNC(AC68*G68,2)+(TRUNC(AL68,2)-(TRUNC(S68*G68,2)+TRUNC(W68*G68,2)+TRUNC(Y68*G68,2)+TRUNC(AA68*G68,2)+TRUNC(AC68*G68,2)+TRUNC(AE68*G68,2)+TRUNC(AG68*G68,2)+TRUNC(AI68*G68,2)))))/AC68*G68)&lt;ABS((Y68*G68-(TRUNC(Y68*G68,2)+(TRUNC(AL68,2)-(TRUNC(S68*G68,2)+TRUNC(W68*G68,2)+TRUNC(Y68*G68,2)+TRUNC(AA68*G68,2)+TRUNC(AC68*G68,2)+TRUNC(AE68*G68,2)+TRUNC(AG68*G68,2)+TRUNC(AI68*G68,2)))))/Y68*G68),TRUE),IF(AND(AA68*G68&lt;&gt;0,(TRUNC(AA68*G68,2)+(TRUNC(AL68,2)-(TRUNC(S68*G68,2)+TRUNC(W68*G68,2)+TRUNC(Y68*G68,2)+TRUNC(AA68*G68,2)+TRUNC(AC68*G68,2)+TRUNC(AE68*G68,2)+TRUNC(AG68*G68,2)+TRUNC(AI68*G68,2))))&gt;=0),ABS((AC68*G68-(TRUNC(AC68*G68,2)+(TRUNC(AL68,2)-(TRUNC(S68*G68,2)+TRUNC(W68*G68,2)+TRUNC(Y68*G68,2)+TRUNC(AA68*G68,2)+TRUNC(AC68*G68,2)+TRUNC(AE68*G68,2)+TRUNC(AG68*G68,2)+TRUNC(AI68*G68,2)))))/AC68*G68)&lt;ABS((AA68*G68-(TRUNC(AA68*G68,2)+(TRUNC(AL68,2)-(TRUNC(S68*G68,2)+TRUNC(W68*G68,2)+TRUNC(Y68*G68,2)+TRUNC(AA68*G68,2)+TRUNC(AC68*G68,2)+TRUNC(AE68*G68,2)+TRUNC(AG68*G68,2)+TRUNC(AI68*G68,2)))))/AA68*G68),TRUE),IF(AND(AC68*G68&lt;&gt;0,(TRUNC(AC68*G68,2)+(TRUNC(AL68,2)-(TRUNC(S68*G68,2)+TRUNC(W68*G68,2)+TRUNC(Y68*G68,2)+TRUNC(AA68*G68,2)+TRUNC(AC68*G68,2)+TRUNC(AE68*G68,2)+TRUNC(AG68*G68,2)+TRUNC(AI68*G68,2))))&gt;=0),ABS((AC68*G68-(TRUNC(AC68*G68,2)+(TRUNC(AL68,2)-(TRUNC(S68*G68,2)+TRUNC(W68*G68,2)+TRUNC(Y68*G68,2)+TRUNC(AA68*G68,2)+TRUNC(AC68*G68,2)+TRUNC(AE68*G68,2)+TRUNC(AG68*G68,2)+TRUNC(AI68*G68,2)))))/AC68*G68)&lt;=ABS((AC68*G68-(TRUNC(AC68*G68,2)+(TRUNC(AL68,2)-(TRUNC(S68*G68,2)+TRUNC(W68*G68,2)+TRUNC(Y68*G68,2)+TRUNC(AA68*G68,2)+TRUNC(AC68*G68,2)+TRUNC(AE68*G68,2)+TRUNC(AG68*G68,2)+TRUNC(AI68*G68,2)))))/AC68*G68),TRUE),IF(AND(AE68*G68&lt;&gt;0,(TRUNC(AE68*G68,2)+(TRUNC(AL68,2)-(TRUNC(S68*G68,2)+TRUNC(W68*G68,2)+TRUNC(Y68*G68,2)+TRUNC(AA68*G68,2)+TRUNC(AC68*G68,2)+TRUNC(AE68*G68,2)+TRUNC(AG68*G68,2)+TRUNC(AI68*G68,2))))&gt;=0),ABS((AC68*G68-(TRUNC(AC68*G68,2)+(TRUNC(AL68,2)-(TRUNC(S68*G68,2)+TRUNC(W68*G68,2)+TRUNC(Y68*G68,2)+TRUNC(AA68*G68,2)+TRUNC(AC68*G68,2)+TRUNC(AE68*G68,2)+TRUNC(AG68*G68,2)+TRUNC(AI68*G68,2)))))/AC68*G68)&lt;=ABS((AE68*G68-(TRUNC(AE68*G68,2)+(TRUNC(AL68,2)-(TRUNC(S68*G68,2)+TRUNC(W68*G68,2)+TRUNC(Y68*G68,2)+TRUNC(AA68*G68,2)+TRUNC(AC68*G68,2)+TRUNC(AE68*G68,2)+TRUNC(AG68*G68,2)+TRUNC(AI68*G68,2)))))/AE68*G68),TRUE),IF(AND(AG68*G68&lt;&gt;0,(TRUNC(AG68*G68,2)+(TRUNC(AL68,2)-(TRUNC(S68*G68,2)+TRUNC(W68*G68,2)+TRUNC(Y68*G68,2)+TRUNC(AA68*G68,2)+TRUNC(AC68*G68,2)+TRUNC(AE68*G68,2)+TRUNC(AG68*G68,2)+TRUNC(AI68*G68,2))))&gt;=0),ABS((AC68*G68-(TRUNC(AC68*G68,2)+(TRUNC(AL68,2)-(TRUNC(S68*G68,2)+TRUNC(W68*G68,2)+TRUNC(Y68*G68,2)+TRUNC(AA68*G68,2)+TRUNC(AC68*G68,2)+TRUNC(AE68*G68,2)+TRUNC(AG68*G68,2)+TRUNC(AI68*G68,2)))))/AC68*G68)&lt;=ABS((AG68*G68-(TRUNC(AG68*G68,2)+(TRUNC(AL68,2)-(TRUNC(S68*G68,2)+TRUNC(W68*G68,2)+TRUNC(Y68*G68,2)+TRUNC(AA68*G68,2)+TRUNC(AC68*G68,2)+TRUNC(AE68*G68,2)+TRUNC(AG68*G68,2)+TRUNC(AI68*G68,2)))))/AG68*G68),TRUE),IF(AND(AI68*G68&lt;&gt;0,(TRUNC(AI68*G68,2)+(TRUNC(AL68,2)-(TRUNC(S68*G68,2)+TRUNC(W68*G68,2)+TRUNC(Y68*G68,2)+TRUNC(AA68*G68,2)+TRUNC(AC68*G68,2)+TRUNC(AE68*G68,2)+TRUNC(AG68*G68,2)+TRUNC(AI68*G68,2))))&gt;=0),ABS((AC68*G68-(TRUNC(AC68*G68,2)+(TRUNC(AL68,2)-(TRUNC(S68*G68,2)+TRUNC(W68*G68,2)+TRUNC(Y68*G68,2)+TRUNC(AA68*G68,2)+TRUNC(AC68*G68,2)+TRUNC(AE68*G68,2)+TRUNC(AG68*G68,2)+TRUNC(AI68*G68,2)))))/AC68*G68)&lt;=ABS((AI68*G68-(TRUNC(AI68*G68,2)+(TRUNC(AL68,2)-(TRUNC(S68*G68,2)+TRUNC(W68*G68,2)+TRUNC(Y68*G68,2)+TRUNC(AA68*G68,2)+TRUNC(AC68*G68,2)+TRUNC(AE68*G68,2)+TRUNC(AG68*G68,2)+TRUNC(AI68*G68,2)))))/AI68*G68),TRUE)),TRUNC(AC68*G68,2)+(TRUNC(AL68,2)-(TRUNC(S68*G68,2)+TRUNC(W68*G68,2)+TRUNC(Y68*G68,2)+TRUNC(AA68*G68,2)+TRUNC(AC68*G68,2)+TRUNC(AE68*G68,2)+TRUNC(AG68*G68,2)+TRUNC(AI68*G68,2))),TRUNC(AC68*G68,2)))))</f>
        <v>0</v>
      </c>
      <c r="AE68" s="369">
        <f>IF(N68*(1+R68)=0,0,IF((TRUNC(AK68,2)-(TRUNC(H68*(1+R68),2)+TRUNC(J68*(1+R68),2)+TRUNC(K68*(1+R68),2)+TRUNC(L68*(1+R68),2)+TRUNC(M68*(1+R68),2)+TRUNC(N68*(1+R68),2)+TRUNC(O68*(1+R68),2)+TRUNC(P68*(1+R68),2)))=0,TRUNC(N68*(1+R68),2),IF((TRUNC(TRUNC(N68*(1+R68),2),2)+(TRUNC(AK68,2)-(TRUNC(H68*(1+R68),2)+TRUNC(J68*(1+R68),2)+TRUNC(K68*(1+R68),2)+TRUNC(L68*(1+R68),2)+TRUNC(M68*(1+R68),2)+TRUNC(N68*(1+R68),2)+TRUNC(O68*(1+R68),2)+TRUNC(P68*(1+R68),2))))&lt;=0,TRUNC(N68*(1+R68),2),IF(AND(IF(AND(H68*(1+R68)&lt;&gt;0,(TRUNC(H68*(1+R68),2)+(TRUNC(AK68,2)-(TRUNC(H68*(1+R68),2)+TRUNC(J68*(1+R68),2)+TRUNC(K68*(1+R68),2)+TRUNC(L68*(1+R68),2)+TRUNC(M68*(1+R68),2)+TRUNC(N68*(1+R68),2)+TRUNC(O68*(1+R68),2)+TRUNC(P68*(1+R68),2))))&gt;=0),ABS((N68*(1+R68)-(TRUNC(N68*(1+R68),2)+(TRUNC(AK68,2)-(TRUNC(H68*(1+R68),2)+TRUNC(J68*(1+R68),2)+TRUNC(K68*(1+R68),2)+TRUNC(L68*(1+R68),2)+TRUNC(M68*(1+R68),2)+TRUNC(N68*(1+R68),2)+TRUNC(O68*(1+R68),2)+TRUNC(P68*(1+R68),2)))))/N68*(1+R68))&lt;ABS((H68*(1+R68)-(TRUNC(H68*(1+R68),2)+(TRUNC(AK68,2)-(TRUNC(H68*(1+R68),2)+TRUNC(J68*(1+R68),2)+TRUNC(K68*(1+R68),2)+TRUNC(L68*(1+R68),2)+TRUNC(M68*(1+R68),2)+TRUNC(N68*(1+R68),2)+TRUNC(O68*(1+R68),2)+TRUNC(P68*(1+R68),2)))))/H68*(1+R68)),TRUE),IF(AND(J68*(1+R68)&lt;&gt;0,(TRUNC(J68*(1+R68),2)+(TRUNC(AK68,2)-(TRUNC(H68*(1+R68),2)+TRUNC(J68*(1+R68),2)+TRUNC(K68*(1+R68),2)+TRUNC(L68*(1+R68),2)+TRUNC(M68*(1+R68),2)+TRUNC(N68*(1+R68),2)+TRUNC(O68*(1+R68),2)+TRUNC(P68*(1+R68),2))))&gt;=0),ABS((N68*(1+R68)-(TRUNC(N68*(1+R68),2)+(TRUNC(AK68,2)-(TRUNC(H68*(1+R68),2)+TRUNC(J68*(1+R68),2)+TRUNC(K68*(1+R68),2)+TRUNC(L68*(1+R68),2)+TRUNC(M68*(1+R68),2)+TRUNC(N68*(1+R68),2)+TRUNC(O68*(1+R68),2)+TRUNC(P68*(1+R68),2)))))/N68*(1+R68))&lt;ABS((J68*(1+R68)-(TRUNC(J68*(1+R68),2)+(TRUNC(AK68,2)-(TRUNC(H68*(1+R68),2)+TRUNC(J68*(1+R68),2)+TRUNC(K68*(1+R68),2)+TRUNC(L68*(1+R68),2)+TRUNC(M68*(1+R68),2)+TRUNC(N68*(1+R68),2)+TRUNC(O68*(1+R68),2)+TRUNC(P68*(1+R68),2)))))/J68*(1+R68)),TRUE),IF(AND(K68*(1+R68)&lt;&gt;0,(TRUNC(K68*(1+R68),2)+(TRUNC(AK68,2)-(TRUNC(H68*(1+R68),2)+TRUNC(J68*(1+R68),2)+TRUNC(K68*(1+R68),2)+TRUNC(L68*(1+R68),2)+TRUNC(M68*(1+R68),2)+TRUNC(N68*(1+R68),2)+TRUNC(O68*(1+R68),2)+TRUNC(P68*(1+R68),2))))&gt;=0),ABS((N68*(1+R68)-(TRUNC(N68*(1+R68),2)+(TRUNC(AK68,2)-(TRUNC(H68*(1+R68),2)+TRUNC(J68*(1+R68),2)+TRUNC(K68*(1+R68),2)+TRUNC(L68*(1+R68),2)+TRUNC(M68*(1+R68),2)+TRUNC(N68*(1+R68),2)+TRUNC(O68*(1+R68),2)+TRUNC(P68*(1+R68),2)))))/N68*(1+R68))&lt;ABS((K68*(1+R68)-(TRUNC(K68*(1+R68),2)+(TRUNC(AK68,2)-(TRUNC(H68*(1+R68),2)+TRUNC(J68*(1+R68),2)+TRUNC(K68*(1+R68),2)+TRUNC(L68*(1+R68),2)+TRUNC(M68*(1+R68),2)+TRUNC(N68*(1+R68),2)+TRUNC(O68*(1+R68),2)+TRUNC(P68*(1+R68),2)))))/K68*(1+R68)),TRUE),IF(AND(L68*(1+R68)&lt;&gt;0,(TRUNC(L68*(1+R68),2)+(TRUNC(AK68,2)-(TRUNC(H68*(1+R68),2)+TRUNC(J68*(1+R68),2)+TRUNC(K68*(1+R68),2)+TRUNC(L68*(1+R68),2)+TRUNC(M68*(1+R68),2)+TRUNC(N68*(1+R68),2)+TRUNC(O68*(1+R68),2)+TRUNC(P68*(1+R68),2))))&gt;=0),ABS((N68*(1+R68)-(TRUNC(N68*(1+R68),2)+(TRUNC(AK68,2)-(TRUNC(H68*(1+R68),2)+TRUNC(J68*(1+R68),2)+TRUNC(K68*(1+R68),2)+TRUNC(L68*(1+R68),2)+TRUNC(M68*(1+R68),2)+TRUNC(N68*(1+R68),2)+TRUNC(O68*(1+R68),2)+TRUNC(P68*(1+R68),2)))))/N68*(1+R68))&lt;ABS((L68*(1+R68)-(TRUNC(L68*(1+R68),2)+(TRUNC(AK68,2)-(TRUNC(H68*(1+R68),2)+TRUNC(J68*(1+R68),2)+TRUNC(K68*(1+R68),2)+TRUNC(L68*(1+R68),2)+TRUNC(M68*(1+R68),2)+TRUNC(N68*(1+R68),2)+TRUNC(O68*(1+R68),2)+TRUNC(P68*(1+R68),2)))))/L68*(1+R68)),TRUE),IF(AND(M68*(1+R68)&lt;&gt;0,(TRUNC(M68*(1+R68),2)+(TRUNC(AK68,2)-(TRUNC(H68*(1+R68),2)+TRUNC(J68*(1+R68),2)+TRUNC(K68*(1+R68),2)+TRUNC(L68*(1+R68),2)+TRUNC(M68*(1+R68),2)+TRUNC(N68*(1+R68),2)+TRUNC(O68*(1+R68),2)+TRUNC(P68*(1+R68),2))))&gt;=0),ABS((N68*(1+R68)-(TRUNC(N68*(1+R68),2)+(TRUNC(AK68,2)-(TRUNC(H68*(1+R68),2)+TRUNC(J68*(1+R68),2)+TRUNC(K68*(1+R68),2)+TRUNC(L68*(1+R68),2)+TRUNC(M68*(1+R68),2)+TRUNC(N68*(1+R68),2)+TRUNC(O68*(1+R68),2)+TRUNC(P68*(1+R68),2)))))/N68*(1+R68))&lt;ABS((M68*(1+R68)-(TRUNC(M68*(1+R68),2)+(TRUNC(AK68,2)-(TRUNC(H68*(1+R68),2)+TRUNC(J68*(1+R68),2)+TRUNC(K68*(1+R68),2)+TRUNC(L68*(1+R68),2)+TRUNC(M68*(1+R68),2)+TRUNC(N68*(1+R68),2)+TRUNC(O68*(1+R68),2)+TRUNC(P68*(1+R68),2)))))/M68*(1+R68)),TRUE),IF(AND(N68*(1+R68)&lt;&gt;0,(TRUNC(N68*(1+R68),2)+(TRUNC(AK68,2)-(TRUNC(H68*(1+R68),2)+TRUNC(J68*(1+R68),2)+TRUNC(K68*(1+R68),2)+TRUNC(L68*(1+R68),2)+TRUNC(M68*(1+R68),2)+TRUNC(N68*(1+R68),2)+TRUNC(O68*(1+R68),2)+TRUNC(P68*(1+R68),2))))&gt;=0),ABS((N68*(1+R68)-(TRUNC(N68*(1+R68),2)+(TRUNC(AK68,2)-(TRUNC(H68*(1+R68),2)+TRUNC(J68*(1+R68),2)+TRUNC(K68*(1+R68),2)+TRUNC(L68*(1+R68),2)+TRUNC(M68*(1+R68),2)+TRUNC(N68*(1+R68),2)+TRUNC(O68*(1+R68),2)+TRUNC(P68*(1+R68),2)))))/N68*(1+R68))&lt;=ABS((N68*(1+R68)-(TRUNC(N68*(1+R68),2)+(TRUNC(AK68,2)-(TRUNC(H68*(1+R68),2)+TRUNC(J68*(1+R68),2)+TRUNC(K68*(1+R68),2)+TRUNC(L68*(1+R68),2)+TRUNC(M68*(1+R68),2)+TRUNC(N68*(1+R68),2)+TRUNC(O68*(1+R68),2)+TRUNC(P68*(1+R68),2)))))/N68*(1+R68)),TRUE),IF(AND(O68*(1+R68)&lt;&gt;0,(TRUNC(O68*(1+R68),2)+(TRUNC(AK68,2)-(TRUNC(H68*(1+R68),2)+TRUNC(J68*(1+R68),2)+TRUNC(K68*(1+R68),2)+TRUNC(L68*(1+R68),2)+TRUNC(M68*(1+R68),2)+TRUNC(N68*(1+R68),2)+TRUNC(O68*(1+R68),2)+TRUNC(P68*(1+R68),2))))&gt;=0),ABS((N68*(1+R68)-(TRUNC(N68*(1+R68),2)+(TRUNC(AK68,2)-(TRUNC(H68*(1+R68),2)+TRUNC(J68*(1+R68),2)+TRUNC(K68*(1+R68),2)+TRUNC(L68*(1+R68),2)+TRUNC(M68*(1+R68),2)+TRUNC(N68*(1+R68),2)+TRUNC(O68*(1+R68),2)+TRUNC(P68*(1+R68),2)))))/N68*(1+R68))&lt;=ABS((O68*(1+R68)-(TRUNC(O68*(1+R68),2)+(TRUNC(AK68,2)-(TRUNC(H68*(1+R68),2)+TRUNC(J68*(1+R68),2)+TRUNC(K68*(1+R68),2)+TRUNC(L68*(1+R68),2)+TRUNC(M68*(1+R68),2)+TRUNC(N68*(1+R68),2)+TRUNC(O68*(1+R68),2)+TRUNC(P68*(1+R68),2)))))/O68*(1+R68)),TRUE),IF(AND(P68*(1+R68)&lt;&gt;0,(TRUNC(P68*(1+R68),2)+(TRUNC(AK68,2)-(TRUNC(H68*(1+R68),2)+TRUNC(J68*(1+R68),2)+TRUNC(K68*(1+R68),2)+TRUNC(L68*(1+R68),2)+TRUNC(M68*(1+R68),2)+TRUNC(N68*(1+R68),2)+TRUNC(O68*(1+R68),2)+TRUNC(P68*(1+R68),2))))&gt;=0),ABS((N68*(1+R68)-(TRUNC(N68*(1+R68),2)+(TRUNC(AK68,2)-(TRUNC(H68*(1+R68),2)+TRUNC(J68*(1+R68),2)+TRUNC(K68*(1+R68),2)+TRUNC(L68*(1+R68),2)+TRUNC(M68*(1+R68),2)+TRUNC(N68*(1+R68),2)+TRUNC(O68*(1+R68),2)+TRUNC(P68*(1+R68),2)))))/N68*(1+R68))&lt;=ABS((P68*(1+R68)-(TRUNC(P68*(1+R68),2)+(TRUNC(AK68,2)-(TRUNC(H68*(1+R68),2)+TRUNC(J68*(1+R68),2)+TRUNC(K68*(1+R68),2)+TRUNC(L68*(1+R68),2)+TRUNC(M68*(1+R68),2)+TRUNC(N68*(1+R68),2)+TRUNC(O68*(1+R68),2)+TRUNC(P68*(1+R68),2)))))/P68*(1+R68)),TRUE)),TRUNC(N68*(1+R68),2)+(TRUNC(AK68,2)-(TRUNC(H68*(1+R68),2)+TRUNC(J68*(1+R68),2)+TRUNC(K68*(1+R68),2)+TRUNC(L68*(1+R68),2)+TRUNC(M68*(1+R68),2)+TRUNC(N68*(1+R68),2)+TRUNC(O68*(1+R68),2)+TRUNC(P68*(1+R68),2))),TRUNC(N68*(1+R68),2)))))</f>
        <v>0</v>
      </c>
      <c r="AF68" s="369">
        <f>IF(AE68*G68=0,0,IF((TRUNC(AL68,2)-(TRUNC(S68*G68,2)+TRUNC(W68*G68,2)+TRUNC(Y68*G68,2)+TRUNC(AA68*G68,2)+TRUNC(AC68*G68,2)+TRUNC(AE68*G68,2)+TRUNC(AG68*G68,2)+TRUNC(AI68*G68,2)))=0,TRUNC(AE68*G68,2),IF((TRUNC(TRUNC(AE68*G68,2),2)+(TRUNC(AL68,2)-(TRUNC(S68*G68,2)+TRUNC(W68*G68,2)+TRUNC(Y68*G68,2)+TRUNC(AA68*G68,2)+TRUNC(AC68*G68,2)+TRUNC(AE68*G68,2)+TRUNC(AG68*G68,2)+TRUNC(AI68*G68,2))))&lt;=0,TRUNC(AE68*G68,2),IF(AND(IF(AND(S68*G68&lt;&gt;0,(TRUNC(S68*G68,2)+(TRUNC(AL68,2)-(TRUNC(S68*G68,2)+TRUNC(W68*G68,2)+TRUNC(Y68*G68,2)+TRUNC(AA68*G68,2)+TRUNC(AC68*G68,2)+TRUNC(AE68*G68,2)+TRUNC(AG68*G68,2)+TRUNC(AI68*G68,2))))&gt;=0),ABS((AE68*G68-(TRUNC(AE68*G68,2)+(TRUNC(AL68,2)-(TRUNC(S68*G68,2)+TRUNC(W68*G68,2)+TRUNC(Y68*G68,2)+TRUNC(AA68*G68,2)+TRUNC(AC68*G68,2)+TRUNC(AE68*G68,2)+TRUNC(AG68*G68,2)+TRUNC(AI68*G68,2)))))/AE68*G68)&lt;ABS((S68*G68-(TRUNC(S68*G68,2)+(TRUNC(AL68,2)-(TRUNC(S68*G68,2)+TRUNC(W68*G68,2)+TRUNC(Y68*G68,2)+TRUNC(AA68*G68,2)+TRUNC(AC68*G68,2)+TRUNC(AE68*G68,2)+TRUNC(AG68*G68,2)+TRUNC(AI68*G68,2)))))/S68*G68),TRUE),IF(AND(W68*G68&lt;&gt;0,(TRUNC(W68*G68,2)+(TRUNC(AL68,2)-(TRUNC(S68*G68,2)+TRUNC(W68*G68,2)+TRUNC(Y68*G68,2)+TRUNC(AA68*G68,2)+TRUNC(AC68*G68,2)+TRUNC(AE68*G68,2)+TRUNC(AG68*G68,2)+TRUNC(AI68*G68,2))))&gt;=0),ABS((AE68*G68-(TRUNC(AE68*G68,2)+(TRUNC(AL68,2)-(TRUNC(S68*G68,2)+TRUNC(W68*G68,2)+TRUNC(Y68*G68,2)+TRUNC(AA68*G68,2)+TRUNC(AC68*G68,2)+TRUNC(AE68*G68,2)+TRUNC(AG68*G68,2)+TRUNC(AI68*G68,2)))))/AE68*G68)&lt;ABS((W68*G68-(TRUNC(W68*G68,2)+(TRUNC(AL68,2)-(TRUNC(S68*G68,2)+TRUNC(W68*G68,2)+TRUNC(Y68*G68,2)+TRUNC(AA68*G68,2)+TRUNC(AC68*G68,2)+TRUNC(AE68*G68,2)+TRUNC(AG68*G68,2)+TRUNC(AI68*G68,2)))))/W68*G68),TRUE),IF(AND(Y68*G68&lt;&gt;0,(TRUNC(Y68*G68,2)+(TRUNC(AL68,2)-(TRUNC(S68*G68,2)+TRUNC(W68*G68,2)+TRUNC(Y68*G68,2)+TRUNC(AA68*G68,2)+TRUNC(AC68*G68,2)+TRUNC(AE68*G68,2)+TRUNC(AG68*G68,2)+TRUNC(AI68*G68,2))))&gt;=0),ABS((AE68*G68-(TRUNC(AE68*G68,2)+(TRUNC(AL68,2)-(TRUNC(S68*G68,2)+TRUNC(W68*G68,2)+TRUNC(Y68*G68,2)+TRUNC(AA68*G68,2)+TRUNC(AC68*G68,2)+TRUNC(AE68*G68,2)+TRUNC(AG68*G68,2)+TRUNC(AI68*G68,2)))))/AE68*G68)&lt;ABS((Y68*G68-(TRUNC(Y68*G68,2)+(TRUNC(AL68,2)-(TRUNC(S68*G68,2)+TRUNC(W68*G68,2)+TRUNC(Y68*G68,2)+TRUNC(AA68*G68,2)+TRUNC(AC68*G68,2)+TRUNC(AE68*G68,2)+TRUNC(AG68*G68,2)+TRUNC(AI68*G68,2)))))/Y68*G68),TRUE),IF(AND(AA68*G68&lt;&gt;0,(TRUNC(AA68*G68,2)+(TRUNC(AL68,2)-(TRUNC(S68*G68,2)+TRUNC(W68*G68,2)+TRUNC(Y68*G68,2)+TRUNC(AA68*G68,2)+TRUNC(AC68*G68,2)+TRUNC(AE68*G68,2)+TRUNC(AG68*G68,2)+TRUNC(AI68*G68,2))))&gt;=0),ABS((AE68*G68-(TRUNC(AE68*G68,2)+(TRUNC(AL68,2)-(TRUNC(S68*G68,2)+TRUNC(W68*G68,2)+TRUNC(Y68*G68,2)+TRUNC(AA68*G68,2)+TRUNC(AC68*G68,2)+TRUNC(AE68*G68,2)+TRUNC(AG68*G68,2)+TRUNC(AI68*G68,2)))))/AE68*G68)&lt;ABS((AA68*G68-(TRUNC(AA68*G68,2)+(TRUNC(AL68,2)-(TRUNC(S68*G68,2)+TRUNC(W68*G68,2)+TRUNC(Y68*G68,2)+TRUNC(AA68*G68,2)+TRUNC(AC68*G68,2)+TRUNC(AE68*G68,2)+TRUNC(AG68*G68,2)+TRUNC(AI68*G68,2)))))/AA68*G68),TRUE),IF(AND(AC68*G68&lt;&gt;0,(TRUNC(AC68*G68,2)+(TRUNC(AL68,2)-(TRUNC(S68*G68,2)+TRUNC(W68*G68,2)+TRUNC(Y68*G68,2)+TRUNC(AA68*G68,2)+TRUNC(AC68*G68,2)+TRUNC(AE68*G68,2)+TRUNC(AG68*G68,2)+TRUNC(AI68*G68,2))))&gt;=0),ABS((AE68*G68-(TRUNC(AE68*G68,2)+(TRUNC(AL68,2)-(TRUNC(S68*G68,2)+TRUNC(W68*G68,2)+TRUNC(Y68*G68,2)+TRUNC(AA68*G68,2)+TRUNC(AC68*G68,2)+TRUNC(AE68*G68,2)+TRUNC(AG68*G68,2)+TRUNC(AI68*G68,2)))))/AE68*G68)&lt;ABS((AC68*G68-(TRUNC(AC68*G68,2)+(TRUNC(AL68,2)-(TRUNC(S68*G68,2)+TRUNC(W68*G68,2)+TRUNC(Y68*G68,2)+TRUNC(AA68*G68,2)+TRUNC(AC68*G68,2)+TRUNC(AE68*G68,2)+TRUNC(AG68*G68,2)+TRUNC(AI68*G68,2)))))/AC68*G68),TRUE),IF(AND(AE68*G68&lt;&gt;0,(TRUNC(AE68*G68,2)+(TRUNC(AL68,2)-(TRUNC(S68*G68,2)+TRUNC(W68*G68,2)+TRUNC(Y68*G68,2)+TRUNC(AA68*G68,2)+TRUNC(AC68*G68,2)+TRUNC(AE68*G68,2)+TRUNC(AG68*G68,2)+TRUNC(AI68*G68,2))))&gt;=0),ABS((AE68*G68-(TRUNC(AE68*G68,2)+(TRUNC(AL68,2)-(TRUNC(S68*G68,2)+TRUNC(W68*G68,2)+TRUNC(Y68*G68,2)+TRUNC(AA68*G68,2)+TRUNC(AC68*G68,2)+TRUNC(AE68*G68,2)+TRUNC(AG68*G68,2)+TRUNC(AI68*G68,2)))))/AE68*G68)&lt;=ABS((AE68*G68-(TRUNC(AE68*G68,2)+(TRUNC(AL68,2)-(TRUNC(S68*G68,2)+TRUNC(W68*G68,2)+TRUNC(Y68*G68,2)+TRUNC(AA68*G68,2)+TRUNC(AC68*G68,2)+TRUNC(AE68*G68,2)+TRUNC(AG68*G68,2)+TRUNC(AI68*G68,2)))))/AE68*G68),TRUE),IF(AND(AG68*G68&lt;&gt;0,(TRUNC(AG68*G68,2)+(TRUNC(AL68,2)-(TRUNC(S68*G68,2)+TRUNC(W68*G68,2)+TRUNC(Y68*G68,2)+TRUNC(AA68*G68,2)+TRUNC(AC68*G68,2)+TRUNC(AE68*G68,2)+TRUNC(AG68*G68,2)+TRUNC(AI68*G68,2))))&gt;=0),ABS((AE68*G68-(TRUNC(AE68*G68,2)+(TRUNC(AL68,2)-(TRUNC(S68*G68,2)+TRUNC(W68*G68,2)+TRUNC(Y68*G68,2)+TRUNC(AA68*G68,2)+TRUNC(AC68*G68,2)+TRUNC(AE68*G68,2)+TRUNC(AG68*G68,2)+TRUNC(AI68*G68,2)))))/AE68*G68)&lt;=ABS((AG68*G68-(TRUNC(AG68*G68,2)+(TRUNC(AL68,2)-(TRUNC(S68*G68,2)+TRUNC(W68*G68,2)+TRUNC(Y68*G68,2)+TRUNC(AA68*G68,2)+TRUNC(AC68*G68,2)+TRUNC(AE68*G68,2)+TRUNC(AG68*G68,2)+TRUNC(AI68*G68,2)))))/AG68*G68),TRUE),IF(AND(AI68*G68&lt;&gt;0,(TRUNC(AI68*G68,2)+(TRUNC(AL68,2)-(TRUNC(S68*G68,2)+TRUNC(W68*G68,2)+TRUNC(Y68*G68,2)+TRUNC(AA68*G68,2)+TRUNC(AC68*G68,2)+TRUNC(AE68*G68,2)+TRUNC(AG68*G68,2)+TRUNC(AI68*G68,2))))&gt;=0),ABS((AE68*G68-(TRUNC(AE68*G68,2)+(TRUNC(AL68,2)-(TRUNC(S68*G68,2)+TRUNC(W68*G68,2)+TRUNC(Y68*G68,2)+TRUNC(AA68*G68,2)+TRUNC(AC68*G68,2)+TRUNC(AE68*G68,2)+TRUNC(AG68*G68,2)+TRUNC(AI68*G68,2)))))/AE68*G68)&lt;=ABS((AI68*G68-(TRUNC(AI68*G68,2)+(TRUNC(AL68,2)-(TRUNC(S68*G68,2)+TRUNC(W68*G68,2)+TRUNC(Y68*G68,2)+TRUNC(AA68*G68,2)+TRUNC(AC68*G68,2)+TRUNC(AE68*G68,2)+TRUNC(AG68*G68,2)+TRUNC(AI68*G68,2)))))/AI68*G68),TRUE)),TRUNC(AE68*G68,2)+(TRUNC(AL68,2)-(TRUNC(S68*G68,2)+TRUNC(W68*G68,2)+TRUNC(Y68*G68,2)+TRUNC(AA68*G68,2)+TRUNC(AC68*G68,2)+TRUNC(AE68*G68,2)+TRUNC(AG68*G68,2)+TRUNC(AI68*G68,2))),TRUNC(AE68*G68,2)))))</f>
        <v>0</v>
      </c>
      <c r="AG68" s="369">
        <f>IF(O68*(1+R68)=0,0,IF((TRUNC(AK68,2)-(TRUNC(H68*(1+R68),2)+TRUNC(J68*(1+R68),2)+TRUNC(K68*(1+R68),2)+TRUNC(L68*(1+R68),2)+TRUNC(M68*(1+R68),2)+TRUNC(N68*(1+R68),2)+TRUNC(O68*(1+R68),2)+TRUNC(P68*(1+R68),2)))=0,TRUNC(O68*(1+R68),2),IF((TRUNC(TRUNC(O68*(1+R68),2),2)+(TRUNC(AK68,2)-(TRUNC(H68*(1+R68),2)+TRUNC(J68*(1+R68),2)+TRUNC(K68*(1+R68),2)+TRUNC(L68*(1+R68),2)+TRUNC(M68*(1+R68),2)+TRUNC(N68*(1+R68),2)+TRUNC(O68*(1+R68),2)+TRUNC(P68*(1+R68),2))))&lt;=0,TRUNC(O68*(1+R68),2),IF(AND(IF(AND(H68*(1+R68)&lt;&gt;0,(TRUNC(H68*(1+R68),2)+(TRUNC(AK68,2)-(TRUNC(H68*(1+R68),2)+TRUNC(J68*(1+R68),2)+TRUNC(K68*(1+R68),2)+TRUNC(L68*(1+R68),2)+TRUNC(M68*(1+R68),2)+TRUNC(N68*(1+R68),2)+TRUNC(O68*(1+R68),2)+TRUNC(P68*(1+R68),2))))&gt;=0),ABS((O68*(1+R68)-(TRUNC(O68*(1+R68),2)+(TRUNC(AK68,2)-(TRUNC(H68*(1+R68),2)+TRUNC(J68*(1+R68),2)+TRUNC(K68*(1+R68),2)+TRUNC(L68*(1+R68),2)+TRUNC(M68*(1+R68),2)+TRUNC(N68*(1+R68),2)+TRUNC(O68*(1+R68),2)+TRUNC(P68*(1+R68),2)))))/O68*(1+R68))&lt;ABS((H68*(1+R68)-(TRUNC(H68*(1+R68),2)+(TRUNC(AK68,2)-(TRUNC(H68*(1+R68),2)+TRUNC(J68*(1+R68),2)+TRUNC(K68*(1+R68),2)+TRUNC(L68*(1+R68),2)+TRUNC(M68*(1+R68),2)+TRUNC(N68*(1+R68),2)+TRUNC(O68*(1+R68),2)+TRUNC(P68*(1+R68),2)))))/H68*(1+R68)),TRUE),IF(AND(J68*(1+R68)&lt;&gt;0,(TRUNC(J68*(1+R68),2)+(TRUNC(AK68,2)-(TRUNC(H68*(1+R68),2)+TRUNC(J68*(1+R68),2)+TRUNC(K68*(1+R68),2)+TRUNC(L68*(1+R68),2)+TRUNC(M68*(1+R68),2)+TRUNC(N68*(1+R68),2)+TRUNC(O68*(1+R68),2)+TRUNC(P68*(1+R68),2))))&gt;=0),ABS((O68*(1+R68)-(TRUNC(O68*(1+R68),2)+(TRUNC(AK68,2)-(TRUNC(H68*(1+R68),2)+TRUNC(J68*(1+R68),2)+TRUNC(K68*(1+R68),2)+TRUNC(L68*(1+R68),2)+TRUNC(M68*(1+R68),2)+TRUNC(N68*(1+R68),2)+TRUNC(O68*(1+R68),2)+TRUNC(P68*(1+R68),2)))))/O68*(1+R68))&lt;ABS((J68*(1+R68)-(TRUNC(J68*(1+R68),2)+(TRUNC(AK68,2)-(TRUNC(H68*(1+R68),2)+TRUNC(J68*(1+R68),2)+TRUNC(K68*(1+R68),2)+TRUNC(L68*(1+R68),2)+TRUNC(M68*(1+R68),2)+TRUNC(N68*(1+R68),2)+TRUNC(O68*(1+R68),2)+TRUNC(P68*(1+R68),2)))))/J68*(1+R68)),TRUE),IF(AND(K68*(1+R68)&lt;&gt;0,(TRUNC(K68*(1+R68),2)+(TRUNC(AK68,2)-(TRUNC(H68*(1+R68),2)+TRUNC(J68*(1+R68),2)+TRUNC(K68*(1+R68),2)+TRUNC(L68*(1+R68),2)+TRUNC(M68*(1+R68),2)+TRUNC(N68*(1+R68),2)+TRUNC(O68*(1+R68),2)+TRUNC(P68*(1+R68),2))))&gt;=0),ABS((O68*(1+R68)-(TRUNC(O68*(1+R68),2)+(TRUNC(AK68,2)-(TRUNC(H68*(1+R68),2)+TRUNC(J68*(1+R68),2)+TRUNC(K68*(1+R68),2)+TRUNC(L68*(1+R68),2)+TRUNC(M68*(1+R68),2)+TRUNC(N68*(1+R68),2)+TRUNC(O68*(1+R68),2)+TRUNC(P68*(1+R68),2)))))/O68*(1+R68))&lt;ABS((K68*(1+R68)-(TRUNC(K68*(1+R68),2)+(TRUNC(AK68,2)-(TRUNC(H68*(1+R68),2)+TRUNC(J68*(1+R68),2)+TRUNC(K68*(1+R68),2)+TRUNC(L68*(1+R68),2)+TRUNC(M68*(1+R68),2)+TRUNC(N68*(1+R68),2)+TRUNC(O68*(1+R68),2)+TRUNC(P68*(1+R68),2)))))/K68*(1+R68)),TRUE),IF(AND(L68*(1+R68)&lt;&gt;0,(TRUNC(L68*(1+R68),2)+(TRUNC(AK68,2)-(TRUNC(H68*(1+R68),2)+TRUNC(J68*(1+R68),2)+TRUNC(K68*(1+R68),2)+TRUNC(L68*(1+R68),2)+TRUNC(M68*(1+R68),2)+TRUNC(N68*(1+R68),2)+TRUNC(O68*(1+R68),2)+TRUNC(P68*(1+R68),2))))&gt;=0),ABS((O68*(1+R68)-(TRUNC(O68*(1+R68),2)+(TRUNC(AK68,2)-(TRUNC(H68*(1+R68),2)+TRUNC(J68*(1+R68),2)+TRUNC(K68*(1+R68),2)+TRUNC(L68*(1+R68),2)+TRUNC(M68*(1+R68),2)+TRUNC(N68*(1+R68),2)+TRUNC(O68*(1+R68),2)+TRUNC(P68*(1+R68),2)))))/O68*(1+R68))&lt;ABS((L68*(1+R68)-(TRUNC(L68*(1+R68),2)+(TRUNC(AK68,2)-(TRUNC(H68*(1+R68),2)+TRUNC(J68*(1+R68),2)+TRUNC(K68*(1+R68),2)+TRUNC(L68*(1+R68),2)+TRUNC(M68*(1+R68),2)+TRUNC(N68*(1+R68),2)+TRUNC(O68*(1+R68),2)+TRUNC(P68*(1+R68),2)))))/L68*(1+R68)),TRUE),IF(AND(M68*(1+R68)&lt;&gt;0,(TRUNC(M68*(1+R68),2)+(TRUNC(AK68,2)-(TRUNC(H68*(1+R68),2)+TRUNC(J68*(1+R68),2)+TRUNC(K68*(1+R68),2)+TRUNC(L68*(1+R68),2)+TRUNC(M68*(1+R68),2)+TRUNC(N68*(1+R68),2)+TRUNC(O68*(1+R68),2)+TRUNC(P68*(1+R68),2))))&gt;=0),ABS((O68*(1+R68)-(TRUNC(O68*(1+R68),2)+(TRUNC(AK68,2)-(TRUNC(H68*(1+R68),2)+TRUNC(J68*(1+R68),2)+TRUNC(K68*(1+R68),2)+TRUNC(L68*(1+R68),2)+TRUNC(M68*(1+R68),2)+TRUNC(N68*(1+R68),2)+TRUNC(O68*(1+R68),2)+TRUNC(P68*(1+R68),2)))))/O68*(1+R68))&lt;ABS((M68*(1+R68)-(TRUNC(M68*(1+R68),2)+(TRUNC(AK68,2)-(TRUNC(H68*(1+R68),2)+TRUNC(J68*(1+R68),2)+TRUNC(K68*(1+R68),2)+TRUNC(L68*(1+R68),2)+TRUNC(M68*(1+R68),2)+TRUNC(N68*(1+R68),2)+TRUNC(O68*(1+R68),2)+TRUNC(P68*(1+R68),2)))))/M68*(1+R68)),TRUE),IF(AND(N68*(1+R68)&lt;&gt;0,(TRUNC(N68*(1+R68),2)+(TRUNC(AK68,2)-(TRUNC(H68*(1+R68),2)+TRUNC(J68*(1+R68),2)+TRUNC(K68*(1+R68),2)+TRUNC(L68*(1+R68),2)+TRUNC(M68*(1+R68),2)+TRUNC(N68*(1+R68),2)+TRUNC(O68*(1+R68),2)+TRUNC(P68*(1+R68),2))))&gt;=0),ABS((O68*(1+R68)-(TRUNC(O68*(1+R68),2)+(TRUNC(AK68,2)-(TRUNC(H68*(1+R68),2)+TRUNC(J68*(1+R68),2)+TRUNC(K68*(1+R68),2)+TRUNC(L68*(1+R68),2)+TRUNC(M68*(1+R68),2)+TRUNC(N68*(1+R68),2)+TRUNC(O68*(1+R68),2)+TRUNC(P68*(1+R68),2)))))/O68*(1+R68))&lt;ABS((N68*(1+R68)-(TRUNC(N68*(1+R68),2)+(TRUNC(AK68,2)-(TRUNC(H68*(1+R68),2)+TRUNC(J68*(1+R68),2)+TRUNC(K68*(1+R68),2)+TRUNC(L68*(1+R68),2)+TRUNC(M68*(1+R68),2)+TRUNC(N68*(1+R68),2)+TRUNC(O68*(1+R68),2)+TRUNC(P68*(1+R68),2)))))/N68*(1+R68)),TRUE),IF(AND(O68*(1+R68)&lt;&gt;0,(TRUNC(O68*(1+R68),2)+(TRUNC(AK68,2)-(TRUNC(H68*(1+R68),2)+TRUNC(J68*(1+R68),2)+TRUNC(K68*(1+R68),2)+TRUNC(L68*(1+R68),2)+TRUNC(M68*(1+R68),2)+TRUNC(N68*(1+R68),2)+TRUNC(O68*(1+R68),2)+TRUNC(P68*(1+R68),2))))&gt;=0),ABS((O68*(1+R68)-(TRUNC(O68*(1+R68),2)+(TRUNC(AK68,2)-(TRUNC(H68*(1+R68),2)+TRUNC(J68*(1+R68),2)+TRUNC(K68*(1+R68),2)+TRUNC(L68*(1+R68),2)+TRUNC(M68*(1+R68),2)+TRUNC(N68*(1+R68),2)+TRUNC(O68*(1+R68),2)+TRUNC(P68*(1+R68),2)))))/O68*(1+R68))&lt;=ABS((O68*(1+R68)-(TRUNC(O68*(1+R68),2)+(TRUNC(AK68,2)-(TRUNC(H68*(1+R68),2)+TRUNC(J68*(1+R68),2)+TRUNC(K68*(1+R68),2)+TRUNC(L68*(1+R68),2)+TRUNC(M68*(1+R68),2)+TRUNC(N68*(1+R68),2)+TRUNC(O68*(1+R68),2)+TRUNC(P68*(1+R68),2)))))/O68*(1+R68)),TRUE),IF(AND(P68*(1+R68)&lt;&gt;0,(TRUNC(P68*(1+R68),2)+(TRUNC(AK68,2)-(TRUNC(H68*(1+R68),2)+TRUNC(J68*(1+R68),2)+TRUNC(K68*(1+R68),2)+TRUNC(L68*(1+R68),2)+TRUNC(M68*(1+R68),2)+TRUNC(N68*(1+R68),2)+TRUNC(O68*(1+R68),2)+TRUNC(P68*(1+R68),2))))&gt;=0),ABS((O68*(1+R68)-(TRUNC(O68*(1+R68),2)+(TRUNC(AK68,2)-(TRUNC(H68*(1+R68),2)+TRUNC(J68*(1+R68),2)+TRUNC(K68*(1+R68),2)+TRUNC(L68*(1+R68),2)+TRUNC(M68*(1+R68),2)+TRUNC(N68*(1+R68),2)+TRUNC(O68*(1+R68),2)+TRUNC(P68*(1+R68),2)))))/O68*(1+R68))&lt;=ABS((P68*(1+R68)-(TRUNC(P68*(1+R68),2)+(TRUNC(AK68,2)-(TRUNC(H68*(1+R68),2)+TRUNC(J68*(1+R68),2)+TRUNC(K68*(1+R68),2)+TRUNC(L68*(1+R68),2)+TRUNC(M68*(1+R68),2)+TRUNC(N68*(1+R68),2)+TRUNC(O68*(1+R68),2)+TRUNC(P68*(1+R68),2)))))/P68*(1+R68)),TRUE)),TRUNC(O68*(1+R68),2)+(TRUNC(AK68,2)-(TRUNC(H68*(1+R68),2)+TRUNC(J68*(1+R68),2)+TRUNC(K68*(1+R68),2)+TRUNC(L68*(1+R68),2)+TRUNC(M68*(1+R68),2)+TRUNC(N68*(1+R68),2)+TRUNC(O68*(1+R68),2)+TRUNC(P68*(1+R68),2))),TRUNC(O68*(1+R68),2)))))</f>
        <v>0</v>
      </c>
      <c r="AH68" s="369">
        <f>IF(AG68*G68=0,0,IF((TRUNC(AL68,2)-(TRUNC(S68*G68,2)+TRUNC(W68*G68,2)+TRUNC(Y68*G68,2)+TRUNC(AA68*G68,2)+TRUNC(AC68*G68,2)+TRUNC(AE68*G68,2)+TRUNC(AG68*G68,2)+TRUNC(AI68*G68,2)))=0,TRUNC(AG68*G68,2),IF((TRUNC(TRUNC(AG68*G68,2),2)+(TRUNC(AL68,2)-(TRUNC(S68*G68,2)+TRUNC(W68*G68,2)+TRUNC(Y68*G68,2)+TRUNC(AA68*G68,2)+TRUNC(AC68*G68,2)+TRUNC(AE68*G68,2)+TRUNC(AG68*G68,2)+TRUNC(AI68*G68,2))))&lt;=0,TRUNC(AG68*G68,2),IF(AND(IF(AND(S68*G68&lt;&gt;0,(TRUNC(S68*G68,2)+(TRUNC(AL68,2)-(TRUNC(S68*G68,2)+TRUNC(W68*G68,2)+TRUNC(Y68*G68,2)+TRUNC(AA68*G68,2)+TRUNC(AC68*G68,2)+TRUNC(AE68*G68,2)+TRUNC(AG68*G68,2)+TRUNC(AI68*G68,2))))&gt;=0),ABS((AG68*G68-(TRUNC(AG68*G68,2)+(TRUNC(AL68,2)-(TRUNC(S68*G68,2)+TRUNC(W68*G68,2)+TRUNC(Y68*G68,2)+TRUNC(AA68*G68,2)+TRUNC(AC68*G68,2)+TRUNC(AE68*G68,2)+TRUNC(AG68*G68,2)+TRUNC(AI68*G68,2)))))/AG68*G68)&lt;ABS((S68*G68-(TRUNC(S68*G68,2)+(TRUNC(AL68,2)-(TRUNC(S68*G68,2)+TRUNC(W68*G68,2)+TRUNC(Y68*G68,2)+TRUNC(AA68*G68,2)+TRUNC(AC68*G68,2)+TRUNC(AE68*G68,2)+TRUNC(AG68*G68,2)+TRUNC(AI68*G68,2)))))/S68*G68),TRUE),IF(AND(W68*G68&lt;&gt;0,(TRUNC(W68*G68,2)+(TRUNC(AL68,2)-(TRUNC(S68*G68,2)+TRUNC(W68*G68,2)+TRUNC(Y68*G68,2)+TRUNC(AA68*G68,2)+TRUNC(AC68*G68,2)+TRUNC(AE68*G68,2)+TRUNC(AG68*G68,2)+TRUNC(AI68*G68,2))))&gt;=0),ABS((AG68*G68-(TRUNC(AG68*G68,2)+(TRUNC(AL68,2)-(TRUNC(S68*G68,2)+TRUNC(W68*G68,2)+TRUNC(Y68*G68,2)+TRUNC(AA68*G68,2)+TRUNC(AC68*G68,2)+TRUNC(AE68*G68,2)+TRUNC(AG68*G68,2)+TRUNC(AI68*G68,2)))))/AG68*G68)&lt;ABS((W68*G68-(TRUNC(W68*G68,2)+(TRUNC(AL68,2)-(TRUNC(S68*G68,2)+TRUNC(W68*G68,2)+TRUNC(Y68*G68,2)+TRUNC(AA68*G68,2)+TRUNC(AC68*G68,2)+TRUNC(AE68*G68,2)+TRUNC(AG68*G68,2)+TRUNC(AI68*G68,2)))))/W68*G68),TRUE),IF(AND(Y68*G68&lt;&gt;0,(TRUNC(Y68*G68,2)+(TRUNC(AL68,2)-(TRUNC(S68*G68,2)+TRUNC(W68*G68,2)+TRUNC(Y68*G68,2)+TRUNC(AA68*G68,2)+TRUNC(AC68*G68,2)+TRUNC(AE68*G68,2)+TRUNC(AG68*G68,2)+TRUNC(AI68*G68,2))))&gt;=0),ABS((AG68*G68-(TRUNC(AG68*G68,2)+(TRUNC(AL68,2)-(TRUNC(S68*G68,2)+TRUNC(W68*G68,2)+TRUNC(Y68*G68,2)+TRUNC(AA68*G68,2)+TRUNC(AC68*G68,2)+TRUNC(AE68*G68,2)+TRUNC(AG68*G68,2)+TRUNC(AI68*G68,2)))))/AG68*G68)&lt;ABS((Y68*G68-(TRUNC(Y68*G68,2)+(TRUNC(AL68,2)-(TRUNC(S68*G68,2)+TRUNC(W68*G68,2)+TRUNC(Y68*G68,2)+TRUNC(AA68*G68,2)+TRUNC(AC68*G68,2)+TRUNC(AE68*G68,2)+TRUNC(AG68*G68,2)+TRUNC(AI68*G68,2)))))/Y68*G68),TRUE),IF(AND(AA68*G68&lt;&gt;0,(TRUNC(AA68*G68,2)+(TRUNC(AL68,2)-(TRUNC(S68*G68,2)+TRUNC(W68*G68,2)+TRUNC(Y68*G68,2)+TRUNC(AA68*G68,2)+TRUNC(AC68*G68,2)+TRUNC(AE68*G68,2)+TRUNC(AG68*G68,2)+TRUNC(AI68*G68,2))))&gt;=0),ABS((AG68*G68-(TRUNC(AG68*G68,2)+(TRUNC(AL68,2)-(TRUNC(S68*G68,2)+TRUNC(W68*G68,2)+TRUNC(Y68*G68,2)+TRUNC(AA68*G68,2)+TRUNC(AC68*G68,2)+TRUNC(AE68*G68,2)+TRUNC(AG68*G68,2)+TRUNC(AI68*G68,2)))))/AG68*G68)&lt;ABS((AA68*G68-(TRUNC(AA68*G68,2)+(TRUNC(AL68,2)-(TRUNC(S68*G68,2)+TRUNC(W68*G68,2)+TRUNC(Y68*G68,2)+TRUNC(AA68*G68,2)+TRUNC(AC68*G68,2)+TRUNC(AE68*G68,2)+TRUNC(AG68*G68,2)+TRUNC(AI68*G68,2)))))/AA68*G68),TRUE),IF(AND(AC68*G68&lt;&gt;0,(TRUNC(AC68*G68,2)+(TRUNC(AL68,2)-(TRUNC(S68*G68,2)+TRUNC(W68*G68,2)+TRUNC(Y68*G68,2)+TRUNC(AA68*G68,2)+TRUNC(AC68*G68,2)+TRUNC(AE68*G68,2)+TRUNC(AG68*G68,2)+TRUNC(AI68*G68,2))))&gt;=0),ABS((AG68*G68-(TRUNC(AG68*G68,2)+(TRUNC(AL68,2)-(TRUNC(S68*G68,2)+TRUNC(W68*G68,2)+TRUNC(Y68*G68,2)+TRUNC(AA68*G68,2)+TRUNC(AC68*G68,2)+TRUNC(AE68*G68,2)+TRUNC(AG68*G68,2)+TRUNC(AI68*G68,2)))))/AG68*G68)&lt;ABS((AC68*G68-(TRUNC(AC68*G68,2)+(TRUNC(AL68,2)-(TRUNC(S68*G68,2)+TRUNC(W68*G68,2)+TRUNC(Y68*G68,2)+TRUNC(AA68*G68,2)+TRUNC(AC68*G68,2)+TRUNC(AE68*G68,2)+TRUNC(AG68*G68,2)+TRUNC(AI68*G68,2)))))/AC68*G68),TRUE),IF(AND(AE68*G68&lt;&gt;0,(TRUNC(AE68*G68,2)+(TRUNC(AL68,2)-(TRUNC(S68*G68,2)+TRUNC(W68*G68,2)+TRUNC(Y68*G68,2)+TRUNC(AA68*G68,2)+TRUNC(AC68*G68,2)+TRUNC(AE68*G68,2)+TRUNC(AG68*G68,2)+TRUNC(AI68*G68,2))))&gt;=0),ABS((AG68*G68-(TRUNC(AG68*G68,2)+(TRUNC(AL68,2)-(TRUNC(S68*G68,2)+TRUNC(W68*G68,2)+TRUNC(Y68*G68,2)+TRUNC(AA68*G68,2)+TRUNC(AC68*G68,2)+TRUNC(AE68*G68,2)+TRUNC(AG68*G68,2)+TRUNC(AI68*G68,2)))))/AG68*G68)&lt;ABS((AE68*G68-(TRUNC(AE68*G68,2)+(TRUNC(AL68,2)-(TRUNC(S68*G68,2)+TRUNC(W68*G68,2)+TRUNC(Y68*G68,2)+TRUNC(AA68*G68,2)+TRUNC(AC68*G68,2)+TRUNC(AE68*G68,2)+TRUNC(AG68*G68,2)+TRUNC(AI68*G68,2)))))/AE68*G68),TRUE),IF(AND(AG68*G68&lt;&gt;0,(TRUNC(AG68*G68,2)+(TRUNC(AL68,2)-(TRUNC(S68*G68,2)+TRUNC(W68*G68,2)+TRUNC(Y68*G68,2)+TRUNC(AA68*G68,2)+TRUNC(AC68*G68,2)+TRUNC(AE68*G68,2)+TRUNC(AG68*G68,2)+TRUNC(AI68*G68,2))))&gt;=0),ABS((AG68*G68-(TRUNC(AG68*G68,2)+(TRUNC(AL68,2)-(TRUNC(S68*G68,2)+TRUNC(W68*G68,2)+TRUNC(Y68*G68,2)+TRUNC(AA68*G68,2)+TRUNC(AC68*G68,2)+TRUNC(AE68*G68,2)+TRUNC(AG68*G68,2)+TRUNC(AI68*G68,2)))))/AG68*G68)&lt;=ABS((AG68*G68-(TRUNC(AG68*G68,2)+(TRUNC(AL68,2)-(TRUNC(S68*G68,2)+TRUNC(W68*G68,2)+TRUNC(Y68*G68,2)+TRUNC(AA68*G68,2)+TRUNC(AC68*G68,2)+TRUNC(AE68*G68,2)+TRUNC(AG68*G68,2)+TRUNC(AI68*G68,2)))))/AG68*G68),TRUE),IF(AND(AI68*G68&lt;&gt;0,(TRUNC(AI68*G68,2)+(TRUNC(AL68,2)-(TRUNC(S68*G68,2)+TRUNC(W68*G68,2)+TRUNC(Y68*G68,2)+TRUNC(AA68*G68,2)+TRUNC(AC68*G68,2)+TRUNC(AE68*G68,2)+TRUNC(AG68*G68,2)+TRUNC(AI68*G68,2))))&gt;=0),ABS((AG68*G68-(TRUNC(AG68*G68,2)+(TRUNC(AL68,2)-(TRUNC(S68*G68,2)+TRUNC(W68*G68,2)+TRUNC(Y68*G68,2)+TRUNC(AA68*G68,2)+TRUNC(AC68*G68,2)+TRUNC(AE68*G68,2)+TRUNC(AG68*G68,2)+TRUNC(AI68*G68,2)))))/AG68*G68)&lt;=ABS((AI68*G68-(TRUNC(AI68*G68,2)+(TRUNC(AL68,2)-(TRUNC(S68*G68,2)+TRUNC(W68*G68,2)+TRUNC(Y68*G68,2)+TRUNC(AA68*G68,2)+TRUNC(AC68*G68,2)+TRUNC(AE68*G68,2)+TRUNC(AG68*G68,2)+TRUNC(AI68*G68,2)))))/AI68*G68),TRUE)),TRUNC(AG68*G68,2)+(TRUNC(AL68,2)-(TRUNC(S68*G68,2)+TRUNC(W68*G68,2)+TRUNC(Y68*G68,2)+TRUNC(AA68*G68,2)+TRUNC(AC68*G68,2)+TRUNC(AE68*G68,2)+TRUNC(AG68*G68,2)+TRUNC(AI68*G68,2))),TRUNC(AG68*G68,2)))))</f>
        <v>0</v>
      </c>
      <c r="AI68" s="369">
        <f>IF(P68*(1+R68)=0,0,IF((TRUNC(AK68,2)-(TRUNC(H68*(1+R68),2)+TRUNC(J68*(1+R68),2)+TRUNC(K68*(1+R68),2)+TRUNC(L68*(1+R68),2)+TRUNC(M68*(1+R68),2)+TRUNC(N68*(1+R68),2)+TRUNC(O68*(1+R68),2)+TRUNC(P68*(1+R68),2)))=0,TRUNC(P68*(1+R68),2),IF((TRUNC(TRUNC(P68*(1+R68),2),2)+(TRUNC(AK68,2)-(TRUNC(H68*(1+R68),2)+TRUNC(J68*(1+R68),2)+TRUNC(K68*(1+R68),2)+TRUNC(L68*(1+R68),2)+TRUNC(M68*(1+R68),2)+TRUNC(N68*(1+R68),2)+TRUNC(O68*(1+R68),2)+TRUNC(P68*(1+R68),2))))&lt;=0,TRUNC(P68*(1+R68),2),IF(AND(IF(AND(H68*(1+R68)&lt;&gt;0,(TRUNC(H68*(1+R68),2)+(TRUNC(AK68,2)-(TRUNC(H68*(1+R68),2)+TRUNC(J68*(1+R68),2)+TRUNC(K68*(1+R68),2)+TRUNC(L68*(1+R68),2)+TRUNC(M68*(1+R68),2)+TRUNC(N68*(1+R68),2)+TRUNC(O68*(1+R68),2)+TRUNC(P68*(1+R68),2))))&gt;=0),ABS((P68*(1+R68)-(TRUNC(P68*(1+R68),2)+(TRUNC(AK68,2)-(TRUNC(H68*(1+R68),2)+TRUNC(J68*(1+R68),2)+TRUNC(K68*(1+R68),2)+TRUNC(L68*(1+R68),2)+TRUNC(M68*(1+R68),2)+TRUNC(N68*(1+R68),2)+TRUNC(O68*(1+R68),2)+TRUNC(P68*(1+R68),2)))))/P68*(1+R68))&lt;ABS((H68*(1+R68)-(TRUNC(H68*(1+R68),2)+(TRUNC(AK68,2)-(TRUNC(H68*(1+R68),2)+TRUNC(J68*(1+R68),2)+TRUNC(K68*(1+R68),2)+TRUNC(L68*(1+R68),2)+TRUNC(M68*(1+R68),2)+TRUNC(N68*(1+R68),2)+TRUNC(O68*(1+R68),2)+TRUNC(P68*(1+R68),2)))))/H68*(1+R68)),TRUE),IF(AND(J68*(1+R68)&lt;&gt;0,(TRUNC(J68*(1+R68),2)+(TRUNC(AK68,2)-(TRUNC(H68*(1+R68),2)+TRUNC(J68*(1+R68),2)+TRUNC(K68*(1+R68),2)+TRUNC(L68*(1+R68),2)+TRUNC(M68*(1+R68),2)+TRUNC(N68*(1+R68),2)+TRUNC(O68*(1+R68),2)+TRUNC(P68*(1+R68),2))))&gt;=0),ABS((P68*(1+R68)-(TRUNC(P68*(1+R68),2)+(TRUNC(AK68,2)-(TRUNC(H68*(1+R68),2)+TRUNC(J68*(1+R68),2)+TRUNC(K68*(1+R68),2)+TRUNC(L68*(1+R68),2)+TRUNC(M68*(1+R68),2)+TRUNC(N68*(1+R68),2)+TRUNC(O68*(1+R68),2)+TRUNC(P68*(1+R68),2)))))/P68*(1+R68))&lt;ABS((J68*(1+R68)-(TRUNC(J68*(1+R68),2)+(TRUNC(AK68,2)-(TRUNC(H68*(1+R68),2)+TRUNC(J68*(1+R68),2)+TRUNC(K68*(1+R68),2)+TRUNC(L68*(1+R68),2)+TRUNC(M68*(1+R68),2)+TRUNC(N68*(1+R68),2)+TRUNC(O68*(1+R68),2)+TRUNC(P68*(1+R68),2)))))/J68*(1+R68)),TRUE),IF(AND(K68*(1+R68)&lt;&gt;0,(TRUNC(K68*(1+R68),2)+(TRUNC(AK68,2)-(TRUNC(H68*(1+R68),2)+TRUNC(J68*(1+R68),2)+TRUNC(K68*(1+R68),2)+TRUNC(L68*(1+R68),2)+TRUNC(M68*(1+R68),2)+TRUNC(N68*(1+R68),2)+TRUNC(O68*(1+R68),2)+TRUNC(P68*(1+R68),2))))&gt;=0),ABS((P68*(1+R68)-(TRUNC(P68*(1+R68),2)+(TRUNC(AK68,2)-(TRUNC(H68*(1+R68),2)+TRUNC(J68*(1+R68),2)+TRUNC(K68*(1+R68),2)+TRUNC(L68*(1+R68),2)+TRUNC(M68*(1+R68),2)+TRUNC(N68*(1+R68),2)+TRUNC(O68*(1+R68),2)+TRUNC(P68*(1+R68),2)))))/P68*(1+R68))&lt;ABS((K68*(1+R68)-(TRUNC(K68*(1+R68),2)+(TRUNC(AK68,2)-(TRUNC(H68*(1+R68),2)+TRUNC(J68*(1+R68),2)+TRUNC(K68*(1+R68),2)+TRUNC(L68*(1+R68),2)+TRUNC(M68*(1+R68),2)+TRUNC(N68*(1+R68),2)+TRUNC(O68*(1+R68),2)+TRUNC(P68*(1+R68),2)))))/K68*(1+R68)),TRUE),IF(AND(L68*(1+R68)&lt;&gt;0,(TRUNC(L68*(1+R68),2)+(TRUNC(AK68,2)-(TRUNC(H68*(1+R68),2)+TRUNC(J68*(1+R68),2)+TRUNC(K68*(1+R68),2)+TRUNC(L68*(1+R68),2)+TRUNC(M68*(1+R68),2)+TRUNC(N68*(1+R68),2)+TRUNC(O68*(1+R68),2)+TRUNC(P68*(1+R68),2))))&gt;=0),ABS((P68*(1+R68)-(TRUNC(P68*(1+R68),2)+(TRUNC(AK68,2)-(TRUNC(H68*(1+R68),2)+TRUNC(J68*(1+R68),2)+TRUNC(K68*(1+R68),2)+TRUNC(L68*(1+R68),2)+TRUNC(M68*(1+R68),2)+TRUNC(N68*(1+R68),2)+TRUNC(O68*(1+R68),2)+TRUNC(P68*(1+R68),2)))))/P68*(1+R68))&lt;ABS((L68*(1+R68)-(TRUNC(L68*(1+R68),2)+(TRUNC(AK68,2)-(TRUNC(H68*(1+R68),2)+TRUNC(J68*(1+R68),2)+TRUNC(K68*(1+R68),2)+TRUNC(L68*(1+R68),2)+TRUNC(M68*(1+R68),2)+TRUNC(N68*(1+R68),2)+TRUNC(O68*(1+R68),2)+TRUNC(P68*(1+R68),2)))))/L68*(1+R68)),TRUE),IF(AND(M68*(1+R68)&lt;&gt;0,(TRUNC(M68*(1+R68),2)+(TRUNC(AK68,2)-(TRUNC(H68*(1+R68),2)+TRUNC(J68*(1+R68),2)+TRUNC(K68*(1+R68),2)+TRUNC(L68*(1+R68),2)+TRUNC(M68*(1+R68),2)+TRUNC(N68*(1+R68),2)+TRUNC(O68*(1+R68),2)+TRUNC(P68*(1+R68),2))))&gt;=0),ABS((P68*(1+R68)-(TRUNC(P68*(1+R68),2)+(TRUNC(AK68,2)-(TRUNC(H68*(1+R68),2)+TRUNC(J68*(1+R68),2)+TRUNC(K68*(1+R68),2)+TRUNC(L68*(1+R68),2)+TRUNC(M68*(1+R68),2)+TRUNC(N68*(1+R68),2)+TRUNC(O68*(1+R68),2)+TRUNC(P68*(1+R68),2)))))/P68*(1+R68))&lt;ABS((M68*(1+R68)-(TRUNC(M68*(1+R68),2)+(TRUNC(AK68,2)-(TRUNC(H68*(1+R68),2)+TRUNC(J68*(1+R68),2)+TRUNC(K68*(1+R68),2)+TRUNC(L68*(1+R68),2)+TRUNC(M68*(1+R68),2)+TRUNC(N68*(1+R68),2)+TRUNC(O68*(1+R68),2)+TRUNC(P68*(1+R68),2)))))/M68*(1+R68)),TRUE),IF(AND(N68*(1+R68)&lt;&gt;0,(TRUNC(N68*(1+R68),2)+(TRUNC(AK68,2)-(TRUNC(H68*(1+R68),2)+TRUNC(J68*(1+R68),2)+TRUNC(K68*(1+R68),2)+TRUNC(L68*(1+R68),2)+TRUNC(M68*(1+R68),2)+TRUNC(N68*(1+R68),2)+TRUNC(O68*(1+R68),2)+TRUNC(P68*(1+R68),2))))&gt;=0),ABS((P68*(1+R68)-(TRUNC(P68*(1+R68),2)+(TRUNC(AK68,2)-(TRUNC(H68*(1+R68),2)+TRUNC(J68*(1+R68),2)+TRUNC(K68*(1+R68),2)+TRUNC(L68*(1+R68),2)+TRUNC(M68*(1+R68),2)+TRUNC(N68*(1+R68),2)+TRUNC(O68*(1+R68),2)+TRUNC(P68*(1+R68),2)))))/P68*(1+R68))&lt;ABS((N68*(1+R68)-(TRUNC(N68*(1+R68),2)+(TRUNC(AK68,2)-(TRUNC(H68*(1+R68),2)+TRUNC(J68*(1+R68),2)+TRUNC(K68*(1+R68),2)+TRUNC(L68*(1+R68),2)+TRUNC(M68*(1+R68),2)+TRUNC(N68*(1+R68),2)+TRUNC(O68*(1+R68),2)+TRUNC(P68*(1+R68),2)))))/N68*(1+R68)),TRUE),IF(AND(O68*(1+R68)&lt;&gt;0,(TRUNC(O68*(1+R68),2)+(TRUNC(AK68,2)-(TRUNC(H68*(1+R68),2)+TRUNC(J68*(1+R68),2)+TRUNC(K68*(1+R68),2)+TRUNC(L68*(1+R68),2)+TRUNC(M68*(1+R68),2)+TRUNC(N68*(1+R68),2)+TRUNC(O68*(1+R68),2)+TRUNC(P68*(1+R68),2))))&gt;=0),ABS((P68*(1+R68)-(TRUNC(P68*(1+R68),2)+(TRUNC(AK68,2)-(TRUNC(H68*(1+R68),2)+TRUNC(J68*(1+R68),2)+TRUNC(K68*(1+R68),2)+TRUNC(L68*(1+R68),2)+TRUNC(M68*(1+R68),2)+TRUNC(N68*(1+R68),2)+TRUNC(O68*(1+R68),2)+TRUNC(P68*(1+R68),2)))))/P68*(1+R68))&lt;ABS((O68*(1+R68)-(TRUNC(O68*(1+R68),2)+(TRUNC(AK68,2)-(TRUNC(H68*(1+R68),2)+TRUNC(J68*(1+R68),2)+TRUNC(K68*(1+R68),2)+TRUNC(L68*(1+R68),2)+TRUNC(M68*(1+R68),2)+TRUNC(N68*(1+R68),2)+TRUNC(O68*(1+R68),2)+TRUNC(P68*(1+R68),2)))))/O68*(1+R68)),TRUE),IF(AND(P68*(1+R68)&lt;&gt;0,(TRUNC(P68*(1+R68),2)+(TRUNC(AK68,2)-(TRUNC(H68*(1+R68),2)+TRUNC(J68*(1+R68),2)+TRUNC(K68*(1+R68),2)+TRUNC(L68*(1+R68),2)+TRUNC(M68*(1+R68),2)+TRUNC(N68*(1+R68),2)+TRUNC(O68*(1+R68),2)+TRUNC(P68*(1+R68),2))))&gt;=0),ABS((P68*(1+R68)-(TRUNC(P68*(1+R68),2)+(TRUNC(AK68,2)-(TRUNC(H68*(1+R68),2)+TRUNC(J68*(1+R68),2)+TRUNC(K68*(1+R68),2)+TRUNC(L68*(1+R68),2)+TRUNC(M68*(1+R68),2)+TRUNC(N68*(1+R68),2)+TRUNC(O68*(1+R68),2)+TRUNC(P68*(1+R68),2)))))/P68*(1+R68))&lt;=ABS((P68*(1+R68)-(TRUNC(P68*(1+R68),2)+(TRUNC(AK68,2)-(TRUNC(H68*(1+R68),2)+TRUNC(J68*(1+R68),2)+TRUNC(K68*(1+R68),2)+TRUNC(L68*(1+R68),2)+TRUNC(M68*(1+R68),2)+TRUNC(N68*(1+R68),2)+TRUNC(O68*(1+R68),2)+TRUNC(P68*(1+R68),2)))))/P68*(1+R68)),TRUE)),TRUNC(P68*(1+R68),2)+(TRUNC(AK68,2)-(TRUNC(H68*(1+R68),2)+TRUNC(J68*(1+R68),2)+TRUNC(K68*(1+R68),2)+TRUNC(L68*(1+R68),2)+TRUNC(M68*(1+R68),2)+TRUNC(N68*(1+R68),2)+TRUNC(O68*(1+R68),2)+TRUNC(P68*(1+R68),2))),TRUNC(P68*(1+R68),2)))))</f>
        <v>0</v>
      </c>
      <c r="AJ68" s="369">
        <f>IF(AI68*G68=0,0,IF((TRUNC(AL68,2)-(TRUNC(S68*G68,2)+TRUNC(W68*G68,2)+TRUNC(Y68*G68,2)+TRUNC(AA68*G68,2)+TRUNC(AC68*G68,2)+TRUNC(AE68*G68,2)+TRUNC(AG68*G68,2)+TRUNC(AI68*G68,2)))=0,TRUNC(AI68*G68,2),IF((TRUNC(TRUNC(AI68*G68,2),2)+(TRUNC(AL68,2)-(TRUNC(S68*G68,2)+TRUNC(W68*G68,2)+TRUNC(Y68*G68,2)+TRUNC(AA68*G68,2)+TRUNC(AC68*G68,2)+TRUNC(AE68*G68,2)+TRUNC(AG68*G68,2)+TRUNC(AI68*G68,2))))&lt;=0,TRUNC(AI68*G68,2),IF(AND(IF(AND(S68*G68&lt;&gt;0,(TRUNC(S68*G68,2)+(TRUNC(AL68,2)-(TRUNC(S68*G68,2)+TRUNC(W68*G68,2)+TRUNC(Y68*G68,2)+TRUNC(AA68*G68,2)+TRUNC(AC68*G68,2)+TRUNC(AE68*G68,2)+TRUNC(AG68*G68,2)+TRUNC(AI68*G68,2))))&gt;=0),ABS((AI68*G68-(TRUNC(AI68*G68,2)+(TRUNC(AL68,2)-(TRUNC(S68*G68,2)+TRUNC(W68*G68,2)+TRUNC(Y68*G68,2)+TRUNC(AA68*G68,2)+TRUNC(AC68*G68,2)+TRUNC(AE68*G68,2)+TRUNC(AG68*G68,2)+TRUNC(AI68*G68,2)))))/AI68*G68)&lt;ABS((S68*G68-(TRUNC(S68*G68,2)+(TRUNC(AL68,2)-(TRUNC(S68*G68,2)+TRUNC(W68*G68,2)+TRUNC(Y68*G68,2)+TRUNC(AA68*G68,2)+TRUNC(AC68*G68,2)+TRUNC(AE68*G68,2)+TRUNC(AG68*G68,2)+TRUNC(AI68*G68,2)))))/S68*G68),TRUE),IF(AND(W68*G68&lt;&gt;0,(TRUNC(W68*G68,2)+(TRUNC(AL68,2)-(TRUNC(S68*G68,2)+TRUNC(W68*G68,2)+TRUNC(Y68*G68,2)+TRUNC(AA68*G68,2)+TRUNC(AC68*G68,2)+TRUNC(AE68*G68,2)+TRUNC(AG68*G68,2)+TRUNC(AI68*G68,2))))&gt;=0),ABS((AI68*G68-(TRUNC(AI68*G68,2)+(TRUNC(AL68,2)-(TRUNC(S68*G68,2)+TRUNC(W68*G68,2)+TRUNC(Y68*G68,2)+TRUNC(AA68*G68,2)+TRUNC(AC68*G68,2)+TRUNC(AE68*G68,2)+TRUNC(AG68*G68,2)+TRUNC(AI68*G68,2)))))/AI68*G68)&lt;ABS((W68*G68-(TRUNC(W68*G68,2)+(TRUNC(AL68,2)-(TRUNC(S68*G68,2)+TRUNC(W68*G68,2)+TRUNC(Y68*G68,2)+TRUNC(AA68*G68,2)+TRUNC(AC68*G68,2)+TRUNC(AE68*G68,2)+TRUNC(AG68*G68,2)+TRUNC(AI68*G68,2)))))/W68*G68),TRUE),IF(AND(Y68*G68&lt;&gt;0,(TRUNC(Y68*G68,2)+(TRUNC(AL68,2)-(TRUNC(S68*G68,2)+TRUNC(W68*G68,2)+TRUNC(Y68*G68,2)+TRUNC(AA68*G68,2)+TRUNC(AC68*G68,2)+TRUNC(AE68*G68,2)+TRUNC(AG68*G68,2)+TRUNC(AI68*G68,2))))&gt;=0),ABS((AI68*G68-(TRUNC(AI68*G68,2)+(TRUNC(AL68,2)-(TRUNC(S68*G68,2)+TRUNC(W68*G68,2)+TRUNC(Y68*G68,2)+TRUNC(AA68*G68,2)+TRUNC(AC68*G68,2)+TRUNC(AE68*G68,2)+TRUNC(AG68*G68,2)+TRUNC(AI68*G68,2)))))/AI68*G68)&lt;ABS((Y68*G68-(TRUNC(Y68*G68,2)+(TRUNC(AL68,2)-(TRUNC(S68*G68,2)+TRUNC(W68*G68,2)+TRUNC(Y68*G68,2)+TRUNC(AA68*G68,2)+TRUNC(AC68*G68,2)+TRUNC(AE68*G68,2)+TRUNC(AG68*G68,2)+TRUNC(AI68*G68,2)))))/Y68*G68),TRUE),IF(AND(AA68*G68&lt;&gt;0,(TRUNC(AA68*G68,2)+(TRUNC(AL68,2)-(TRUNC(S68*G68,2)+TRUNC(W68*G68,2)+TRUNC(Y68*G68,2)+TRUNC(AA68*G68,2)+TRUNC(AC68*G68,2)+TRUNC(AE68*G68,2)+TRUNC(AG68*G68,2)+TRUNC(AI68*G68,2))))&gt;=0),ABS((AI68*G68-(TRUNC(AI68*G68,2)+(TRUNC(AL68,2)-(TRUNC(S68*G68,2)+TRUNC(W68*G68,2)+TRUNC(Y68*G68,2)+TRUNC(AA68*G68,2)+TRUNC(AC68*G68,2)+TRUNC(AE68*G68,2)+TRUNC(AG68*G68,2)+TRUNC(AI68*G68,2)))))/AI68*G68)&lt;ABS((AA68*G68-(TRUNC(AA68*G68,2)+(TRUNC(AL68,2)-(TRUNC(S68*G68,2)+TRUNC(W68*G68,2)+TRUNC(Y68*G68,2)+TRUNC(AA68*G68,2)+TRUNC(AC68*G68,2)+TRUNC(AE68*G68,2)+TRUNC(AG68*G68,2)+TRUNC(AI68*G68,2)))))/AA68*G68),TRUE),IF(AND(AC68*G68&lt;&gt;0,(TRUNC(AC68*G68,2)+(TRUNC(AL68,2)-(TRUNC(S68*G68,2)+TRUNC(W68*G68,2)+TRUNC(Y68*G68,2)+TRUNC(AA68*G68,2)+TRUNC(AC68*G68,2)+TRUNC(AE68*G68,2)+TRUNC(AG68*G68,2)+TRUNC(AI68*G68,2))))&gt;=0),ABS((AI68*G68-(TRUNC(AI68*G68,2)+(TRUNC(AL68,2)-(TRUNC(S68*G68,2)+TRUNC(W68*G68,2)+TRUNC(Y68*G68,2)+TRUNC(AA68*G68,2)+TRUNC(AC68*G68,2)+TRUNC(AE68*G68,2)+TRUNC(AG68*G68,2)+TRUNC(AI68*G68,2)))))/AI68*G68)&lt;ABS((AC68*G68-(TRUNC(AC68*G68,2)+(TRUNC(AL68,2)-(TRUNC(S68*G68,2)+TRUNC(W68*G68,2)+TRUNC(Y68*G68,2)+TRUNC(AA68*G68,2)+TRUNC(AC68*G68,2)+TRUNC(AE68*G68,2)+TRUNC(AG68*G68,2)+TRUNC(AI68*G68,2)))))/AC68*G68),TRUE),IF(AND(AE68*G68&lt;&gt;0,(TRUNC(AE68*G68,2)+(TRUNC(AL68,2)-(TRUNC(S68*G68,2)+TRUNC(W68*G68,2)+TRUNC(Y68*G68,2)+TRUNC(AA68*G68,2)+TRUNC(AC68*G68,2)+TRUNC(AE68*G68,2)+TRUNC(AG68*G68,2)+TRUNC(AI68*G68,2))))&gt;=0),ABS((AI68*G68-(TRUNC(AI68*G68,2)+(TRUNC(AL68,2)-(TRUNC(S68*G68,2)+TRUNC(W68*G68,2)+TRUNC(Y68*G68,2)+TRUNC(AA68*G68,2)+TRUNC(AC68*G68,2)+TRUNC(AE68*G68,2)+TRUNC(AG68*G68,2)+TRUNC(AI68*G68,2)))))/AI68*G68)&lt;ABS((AE68*G68-(TRUNC(AE68*G68,2)+(TRUNC(AL68,2)-(TRUNC(S68*G68,2)+TRUNC(W68*G68,2)+TRUNC(Y68*G68,2)+TRUNC(AA68*G68,2)+TRUNC(AC68*G68,2)+TRUNC(AE68*G68,2)+TRUNC(AG68*G68,2)+TRUNC(AI68*G68,2)))))/AE68*G68),TRUE),IF(AND(AG68*G68&lt;&gt;0,(TRUNC(AG68*G68,2)+(TRUNC(AL68,2)-(TRUNC(S68*G68,2)+TRUNC(W68*G68,2)+TRUNC(Y68*G68,2)+TRUNC(AA68*G68,2)+TRUNC(AC68*G68,2)+TRUNC(AE68*G68,2)+TRUNC(AG68*G68,2)+TRUNC(AI68*G68,2))))&gt;=0),ABS((AI68*G68-(TRUNC(AI68*G68,2)+(TRUNC(AL68,2)-(TRUNC(S68*G68,2)+TRUNC(W68*G68,2)+TRUNC(Y68*G68,2)+TRUNC(AA68*G68,2)+TRUNC(AC68*G68,2)+TRUNC(AE68*G68,2)+TRUNC(AG68*G68,2)+TRUNC(AI68*G68,2)))))/AI68*G68)&lt;ABS((AG68*G68-(TRUNC(AG68*G68,2)+(TRUNC(AL68,2)-(TRUNC(S68*G68,2)+TRUNC(W68*G68,2)+TRUNC(Y68*G68,2)+TRUNC(AA68*G68,2)+TRUNC(AC68*G68,2)+TRUNC(AE68*G68,2)+TRUNC(AG68*G68,2)+TRUNC(AI68*G68,2)))))/AG68*G68),TRUE),IF(AND(AI68*G68&lt;&gt;0,(TRUNC(AI68*G68,2)+(TRUNC(AL68,2)-(TRUNC(S68*G68,2)+TRUNC(W68*G68,2)+TRUNC(Y68*G68,2)+TRUNC(AA68*G68,2)+TRUNC(AC68*G68,2)+TRUNC(AE68*G68,2)+TRUNC(AG68*G68,2)+TRUNC(AI68*G68,2))))&gt;=0),ABS((AI68*G68-(TRUNC(AI68*G68,2)+(TRUNC(AL68,2)-(TRUNC(S68*G68,2)+TRUNC(W68*G68,2)+TRUNC(Y68*G68,2)+TRUNC(AA68*G68,2)+TRUNC(AC68*G68,2)+TRUNC(AE68*G68,2)+TRUNC(AG68*G68,2)+TRUNC(AI68*G68,2)))))/AI68*G68)&lt;=ABS((AI68*G68-(TRUNC(AI68*G68,2)+(TRUNC(AL68,2)-(TRUNC(S68*G68,2)+TRUNC(W68*G68,2)+TRUNC(Y68*G68,2)+TRUNC(AA68*G68,2)+TRUNC(AC68*G68,2)+TRUNC(AE68*G68,2)+TRUNC(AG68*G68,2)+TRUNC(AI68*G68,2)))))/AI68*G68),TRUE)),TRUNC(AI68*G68,2)+(TRUNC(AL68,2)-(TRUNC(S68*G68,2)+TRUNC(W68*G68,2)+TRUNC(Y68*G68,2)+TRUNC(AA68*G68,2)+TRUNC(AC68*G68,2)+TRUNC(AE68*G68,2)+TRUNC(AG68*G68,2)+TRUNC(AI68*G68,2))),TRUNC(AI68*G68,2)))))</f>
        <v>0</v>
      </c>
      <c r="AK68" s="369">
        <f>TRUNC(Q68*(1+R68), 2)</f>
        <v>182.21</v>
      </c>
      <c r="AL68" s="369">
        <f>TRUNC(G68*TRUNC(AK68, 2), 2)</f>
        <v>0</v>
      </c>
    </row>
    <row r="69" spans="1:38" ht="25.5" x14ac:dyDescent="0.2">
      <c r="A69" s="368" t="s">
        <v>453</v>
      </c>
      <c r="B69" s="367" t="s">
        <v>193</v>
      </c>
      <c r="C69" s="367" t="s">
        <v>393</v>
      </c>
      <c r="D69" s="367" t="s">
        <v>454</v>
      </c>
      <c r="E69" s="366" t="s">
        <v>455</v>
      </c>
      <c r="F69" s="365" t="s">
        <v>19</v>
      </c>
      <c r="G69" s="365"/>
      <c r="H69" s="363">
        <v>0</v>
      </c>
      <c r="I69" s="363">
        <v>182.21</v>
      </c>
      <c r="J69" s="363">
        <v>0</v>
      </c>
      <c r="K69" s="363">
        <v>0</v>
      </c>
      <c r="L69" s="363">
        <v>0</v>
      </c>
      <c r="M69" s="363">
        <v>182.21</v>
      </c>
      <c r="N69" s="363">
        <v>0</v>
      </c>
      <c r="O69" s="363">
        <v>0</v>
      </c>
      <c r="P69" s="363">
        <v>0</v>
      </c>
      <c r="Q69" s="363">
        <f>TRUNC(H69 + N69 + K69 + J69 + P69 + M69 + L69 + O69, 2)</f>
        <v>182.21</v>
      </c>
      <c r="R69" s="364"/>
      <c r="S69" s="363">
        <f>IF(H69*(1+R69)=0,0,IF((TRUNC(AK69,2)-(TRUNC(H69*(1+R69),2)+TRUNC(J69*(1+R69),2)+TRUNC(K69*(1+R69),2)+TRUNC(L69*(1+R69),2)+TRUNC(M69*(1+R69),2)+TRUNC(N69*(1+R69),2)+TRUNC(O69*(1+R69),2)+TRUNC(P69*(1+R69),2)))=0,TRUNC(H69*(1+R69),2),IF((TRUNC(TRUNC(H69*(1+R69),2),2)+(TRUNC(AK69,2)-(TRUNC(H69*(1+R69),2)+TRUNC(J69*(1+R69),2)+TRUNC(K69*(1+R69),2)+TRUNC(L69*(1+R69),2)+TRUNC(M69*(1+R69),2)+TRUNC(N69*(1+R69),2)+TRUNC(O69*(1+R69),2)+TRUNC(P69*(1+R69),2))))&lt;=0,TRUNC(H69*(1+R69),2),IF(AND(IF(AND(H69*(1+R69)&lt;&gt;0,(TRUNC(H69*(1+R69),2)+(TRUNC(AK69,2)-(TRUNC(H69*(1+R69),2)+TRUNC(J69*(1+R69),2)+TRUNC(K69*(1+R69),2)+TRUNC(L69*(1+R69),2)+TRUNC(M69*(1+R69),2)+TRUNC(N69*(1+R69),2)+TRUNC(O69*(1+R69),2)+TRUNC(P69*(1+R69),2))))&gt;=0),ABS((H69*(1+R69)-(TRUNC(H69*(1+R69),2)+(TRUNC(AK69,2)-(TRUNC(H69*(1+R69),2)+TRUNC(J69*(1+R69),2)+TRUNC(K69*(1+R69),2)+TRUNC(L69*(1+R69),2)+TRUNC(M69*(1+R69),2)+TRUNC(N69*(1+R69),2)+TRUNC(O69*(1+R69),2)+TRUNC(P69*(1+R69),2)))))/H69*(1+R69))&lt;=ABS((H69*(1+R69)-(TRUNC(H69*(1+R69),2)+(TRUNC(AK69,2)-(TRUNC(H69*(1+R69),2)+TRUNC(J69*(1+R69),2)+TRUNC(K69*(1+R69),2)+TRUNC(L69*(1+R69),2)+TRUNC(M69*(1+R69),2)+TRUNC(N69*(1+R69),2)+TRUNC(O69*(1+R69),2)+TRUNC(P69*(1+R69),2)))))/H69*(1+R69)),TRUE),IF(AND(J69*(1+R69)&lt;&gt;0,(TRUNC(J69*(1+R69),2)+(TRUNC(AK69,2)-(TRUNC(H69*(1+R69),2)+TRUNC(J69*(1+R69),2)+TRUNC(K69*(1+R69),2)+TRUNC(L69*(1+R69),2)+TRUNC(M69*(1+R69),2)+TRUNC(N69*(1+R69),2)+TRUNC(O69*(1+R69),2)+TRUNC(P69*(1+R69),2))))&gt;=0),ABS((H69*(1+R69)-(TRUNC(H69*(1+R69),2)+(TRUNC(AK69,2)-(TRUNC(H69*(1+R69),2)+TRUNC(J69*(1+R69),2)+TRUNC(K69*(1+R69),2)+TRUNC(L69*(1+R69),2)+TRUNC(M69*(1+R69),2)+TRUNC(N69*(1+R69),2)+TRUNC(O69*(1+R69),2)+TRUNC(P69*(1+R69),2)))))/H69*(1+R69))&lt;=ABS((J69*(1+R69)-(TRUNC(J69*(1+R69),2)+(TRUNC(AK69,2)-(TRUNC(H69*(1+R69),2)+TRUNC(J69*(1+R69),2)+TRUNC(K69*(1+R69),2)+TRUNC(L69*(1+R69),2)+TRUNC(M69*(1+R69),2)+TRUNC(N69*(1+R69),2)+TRUNC(O69*(1+R69),2)+TRUNC(P69*(1+R69),2)))))/J69*(1+R69)),TRUE),IF(AND(K69*(1+R69)&lt;&gt;0,(TRUNC(K69*(1+R69),2)+(TRUNC(AK69,2)-(TRUNC(H69*(1+R69),2)+TRUNC(J69*(1+R69),2)+TRUNC(K69*(1+R69),2)+TRUNC(L69*(1+R69),2)+TRUNC(M69*(1+R69),2)+TRUNC(N69*(1+R69),2)+TRUNC(O69*(1+R69),2)+TRUNC(P69*(1+R69),2))))&gt;=0),ABS((H69*(1+R69)-(TRUNC(H69*(1+R69),2)+(TRUNC(AK69,2)-(TRUNC(H69*(1+R69),2)+TRUNC(J69*(1+R69),2)+TRUNC(K69*(1+R69),2)+TRUNC(L69*(1+R69),2)+TRUNC(M69*(1+R69),2)+TRUNC(N69*(1+R69),2)+TRUNC(O69*(1+R69),2)+TRUNC(P69*(1+R69),2)))))/H69*(1+R69))&lt;=ABS((K69*(1+R69)-(TRUNC(K69*(1+R69),2)+(TRUNC(AK69,2)-(TRUNC(H69*(1+R69),2)+TRUNC(J69*(1+R69),2)+TRUNC(K69*(1+R69),2)+TRUNC(L69*(1+R69),2)+TRUNC(M69*(1+R69),2)+TRUNC(N69*(1+R69),2)+TRUNC(O69*(1+R69),2)+TRUNC(P69*(1+R69),2)))))/K69*(1+R69)),TRUE),IF(AND(L69*(1+R69)&lt;&gt;0,(TRUNC(L69*(1+R69),2)+(TRUNC(AK69,2)-(TRUNC(H69*(1+R69),2)+TRUNC(J69*(1+R69),2)+TRUNC(K69*(1+R69),2)+TRUNC(L69*(1+R69),2)+TRUNC(M69*(1+R69),2)+TRUNC(N69*(1+R69),2)+TRUNC(O69*(1+R69),2)+TRUNC(P69*(1+R69),2))))&gt;=0),ABS((H69*(1+R69)-(TRUNC(H69*(1+R69),2)+(TRUNC(AK69,2)-(TRUNC(H69*(1+R69),2)+TRUNC(J69*(1+R69),2)+TRUNC(K69*(1+R69),2)+TRUNC(L69*(1+R69),2)+TRUNC(M69*(1+R69),2)+TRUNC(N69*(1+R69),2)+TRUNC(O69*(1+R69),2)+TRUNC(P69*(1+R69),2)))))/H69*(1+R69))&lt;=ABS((L69*(1+R69)-(TRUNC(L69*(1+R69),2)+(TRUNC(AK69,2)-(TRUNC(H69*(1+R69),2)+TRUNC(J69*(1+R69),2)+TRUNC(K69*(1+R69),2)+TRUNC(L69*(1+R69),2)+TRUNC(M69*(1+R69),2)+TRUNC(N69*(1+R69),2)+TRUNC(O69*(1+R69),2)+TRUNC(P69*(1+R69),2)))))/L69*(1+R69)),TRUE),IF(AND(M69*(1+R69)&lt;&gt;0,(TRUNC(M69*(1+R69),2)+(TRUNC(AK69,2)-(TRUNC(H69*(1+R69),2)+TRUNC(J69*(1+R69),2)+TRUNC(K69*(1+R69),2)+TRUNC(L69*(1+R69),2)+TRUNC(M69*(1+R69),2)+TRUNC(N69*(1+R69),2)+TRUNC(O69*(1+R69),2)+TRUNC(P69*(1+R69),2))))&gt;=0),ABS((H69*(1+R69)-(TRUNC(H69*(1+R69),2)+(TRUNC(AK69,2)-(TRUNC(H69*(1+R69),2)+TRUNC(J69*(1+R69),2)+TRUNC(K69*(1+R69),2)+TRUNC(L69*(1+R69),2)+TRUNC(M69*(1+R69),2)+TRUNC(N69*(1+R69),2)+TRUNC(O69*(1+R69),2)+TRUNC(P69*(1+R69),2)))))/H69*(1+R69))&lt;=ABS((M69*(1+R69)-(TRUNC(M69*(1+R69),2)+(TRUNC(AK69,2)-(TRUNC(H69*(1+R69),2)+TRUNC(J69*(1+R69),2)+TRUNC(K69*(1+R69),2)+TRUNC(L69*(1+R69),2)+TRUNC(M69*(1+R69),2)+TRUNC(N69*(1+R69),2)+TRUNC(O69*(1+R69),2)+TRUNC(P69*(1+R69),2)))))/M69*(1+R69)),TRUE),IF(AND(N69*(1+R69)&lt;&gt;0,(TRUNC(N69*(1+R69),2)+(TRUNC(AK69,2)-(TRUNC(H69*(1+R69),2)+TRUNC(J69*(1+R69),2)+TRUNC(K69*(1+R69),2)+TRUNC(L69*(1+R69),2)+TRUNC(M69*(1+R69),2)+TRUNC(N69*(1+R69),2)+TRUNC(O69*(1+R69),2)+TRUNC(P69*(1+R69),2))))&gt;=0),ABS((H69*(1+R69)-(TRUNC(H69*(1+R69),2)+(TRUNC(AK69,2)-(TRUNC(H69*(1+R69),2)+TRUNC(J69*(1+R69),2)+TRUNC(K69*(1+R69),2)+TRUNC(L69*(1+R69),2)+TRUNC(M69*(1+R69),2)+TRUNC(N69*(1+R69),2)+TRUNC(O69*(1+R69),2)+TRUNC(P69*(1+R69),2)))))/H69*(1+R69))&lt;=ABS((N69*(1+R69)-(TRUNC(N69*(1+R69),2)+(TRUNC(AK69,2)-(TRUNC(H69*(1+R69),2)+TRUNC(J69*(1+R69),2)+TRUNC(K69*(1+R69),2)+TRUNC(L69*(1+R69),2)+TRUNC(M69*(1+R69),2)+TRUNC(N69*(1+R69),2)+TRUNC(O69*(1+R69),2)+TRUNC(P69*(1+R69),2)))))/N69*(1+R69)),TRUE),IF(AND(O69*(1+R69)&lt;&gt;0,(TRUNC(O69*(1+R69),2)+(TRUNC(AK69,2)-(TRUNC(H69*(1+R69),2)+TRUNC(J69*(1+R69),2)+TRUNC(K69*(1+R69),2)+TRUNC(L69*(1+R69),2)+TRUNC(M69*(1+R69),2)+TRUNC(N69*(1+R69),2)+TRUNC(O69*(1+R69),2)+TRUNC(P69*(1+R69),2))))&gt;=0),ABS((H69*(1+R69)-(TRUNC(H69*(1+R69),2)+(TRUNC(AK69,2)-(TRUNC(H69*(1+R69),2)+TRUNC(J69*(1+R69),2)+TRUNC(K69*(1+R69),2)+TRUNC(L69*(1+R69),2)+TRUNC(M69*(1+R69),2)+TRUNC(N69*(1+R69),2)+TRUNC(O69*(1+R69),2)+TRUNC(P69*(1+R69),2)))))/H69*(1+R69))&lt;=ABS((O69*(1+R69)-(TRUNC(O69*(1+R69),2)+(TRUNC(AK69,2)-(TRUNC(H69*(1+R69),2)+TRUNC(J69*(1+R69),2)+TRUNC(K69*(1+R69),2)+TRUNC(L69*(1+R69),2)+TRUNC(M69*(1+R69),2)+TRUNC(N69*(1+R69),2)+TRUNC(O69*(1+R69),2)+TRUNC(P69*(1+R69),2)))))/O69*(1+R69)),TRUE),IF(AND(P69*(1+R69)&lt;&gt;0,(TRUNC(P69*(1+R69),2)+(TRUNC(AK69,2)-(TRUNC(H69*(1+R69),2)+TRUNC(J69*(1+R69),2)+TRUNC(K69*(1+R69),2)+TRUNC(L69*(1+R69),2)+TRUNC(M69*(1+R69),2)+TRUNC(N69*(1+R69),2)+TRUNC(O69*(1+R69),2)+TRUNC(P69*(1+R69),2))))&gt;=0),ABS((H69*(1+R69)-(TRUNC(H69*(1+R69),2)+(TRUNC(AK69,2)-(TRUNC(H69*(1+R69),2)+TRUNC(J69*(1+R69),2)+TRUNC(K69*(1+R69),2)+TRUNC(L69*(1+R69),2)+TRUNC(M69*(1+R69),2)+TRUNC(N69*(1+R69),2)+TRUNC(O69*(1+R69),2)+TRUNC(P69*(1+R69),2)))))/H69*(1+R69))&lt;=ABS((P69*(1+R69)-(TRUNC(P69*(1+R69),2)+(TRUNC(AK69,2)-(TRUNC(H69*(1+R69),2)+TRUNC(J69*(1+R69),2)+TRUNC(K69*(1+R69),2)+TRUNC(L69*(1+R69),2)+TRUNC(M69*(1+R69),2)+TRUNC(N69*(1+R69),2)+TRUNC(O69*(1+R69),2)+TRUNC(P69*(1+R69),2)))))/P69*(1+R69)),TRUE)),TRUNC(H69*(1+R69),2)+(TRUNC(AK69,2)-(TRUNC(H69*(1+R69),2)+TRUNC(J69*(1+R69),2)+TRUNC(K69*(1+R69),2)+TRUNC(L69*(1+R69),2)+TRUNC(M69*(1+R69),2)+TRUNC(N69*(1+R69),2)+TRUNC(O69*(1+R69),2)+TRUNC(P69*(1+R69),2))),TRUNC(H69*(1+R69),2)))))</f>
        <v>0</v>
      </c>
      <c r="T69" s="363">
        <f>IF(S69*G69=0,0,IF((TRUNC(AL69,2)-(TRUNC(S69*G69,2)+TRUNC(W69*G69,2)+TRUNC(Y69*G69,2)+TRUNC(AA69*G69,2)+TRUNC(AC69*G69,2)+TRUNC(AE69*G69,2)+TRUNC(AG69*G69,2)+TRUNC(AI69*G69,2)))=0,TRUNC(S69*G69,2),IF((TRUNC(TRUNC(S69*G69,2),2)+(TRUNC(AL69,2)-(TRUNC(S69*G69,2)+TRUNC(W69*G69,2)+TRUNC(Y69*G69,2)+TRUNC(AA69*G69,2)+TRUNC(AC69*G69,2)+TRUNC(AE69*G69,2)+TRUNC(AG69*G69,2)+TRUNC(AI69*G69,2))))&lt;=0,TRUNC(S69*G69,2),IF(AND(IF(AND(S69*G69&lt;&gt;0,(TRUNC(S69*G69,2)+(TRUNC(AL69,2)-(TRUNC(S69*G69,2)+TRUNC(W69*G69,2)+TRUNC(Y69*G69,2)+TRUNC(AA69*G69,2)+TRUNC(AC69*G69,2)+TRUNC(AE69*G69,2)+TRUNC(AG69*G69,2)+TRUNC(AI69*G69,2))))&gt;=0),ABS((S69*G69-(TRUNC(S69*G69,2)+(TRUNC(AL69,2)-(TRUNC(S69*G69,2)+TRUNC(W69*G69,2)+TRUNC(Y69*G69,2)+TRUNC(AA69*G69,2)+TRUNC(AC69*G69,2)+TRUNC(AE69*G69,2)+TRUNC(AG69*G69,2)+TRUNC(AI69*G69,2)))))/S69*G69)&lt;=ABS((S69*G69-(TRUNC(S69*G69,2)+(TRUNC(AL69,2)-(TRUNC(S69*G69,2)+TRUNC(W69*G69,2)+TRUNC(Y69*G69,2)+TRUNC(AA69*G69,2)+TRUNC(AC69*G69,2)+TRUNC(AE69*G69,2)+TRUNC(AG69*G69,2)+TRUNC(AI69*G69,2)))))/S69*G69),TRUE),IF(AND(W69*G69&lt;&gt;0,(TRUNC(W69*G69,2)+(TRUNC(AL69,2)-(TRUNC(S69*G69,2)+TRUNC(W69*G69,2)+TRUNC(Y69*G69,2)+TRUNC(AA69*G69,2)+TRUNC(AC69*G69,2)+TRUNC(AE69*G69,2)+TRUNC(AG69*G69,2)+TRUNC(AI69*G69,2))))&gt;=0),ABS((S69*G69-(TRUNC(S69*G69,2)+(TRUNC(AL69,2)-(TRUNC(S69*G69,2)+TRUNC(W69*G69,2)+TRUNC(Y69*G69,2)+TRUNC(AA69*G69,2)+TRUNC(AC69*G69,2)+TRUNC(AE69*G69,2)+TRUNC(AG69*G69,2)+TRUNC(AI69*G69,2)))))/S69*G69)&lt;=ABS((W69*G69-(TRUNC(W69*G69,2)+(TRUNC(AL69,2)-(TRUNC(S69*G69,2)+TRUNC(W69*G69,2)+TRUNC(Y69*G69,2)+TRUNC(AA69*G69,2)+TRUNC(AC69*G69,2)+TRUNC(AE69*G69,2)+TRUNC(AG69*G69,2)+TRUNC(AI69*G69,2)))))/W69*G69),TRUE),IF(AND(Y69*G69&lt;&gt;0,(TRUNC(Y69*G69,2)+(TRUNC(AL69,2)-(TRUNC(S69*G69,2)+TRUNC(W69*G69,2)+TRUNC(Y69*G69,2)+TRUNC(AA69*G69,2)+TRUNC(AC69*G69,2)+TRUNC(AE69*G69,2)+TRUNC(AG69*G69,2)+TRUNC(AI69*G69,2))))&gt;=0),ABS((S69*G69-(TRUNC(S69*G69,2)+(TRUNC(AL69,2)-(TRUNC(S69*G69,2)+TRUNC(W69*G69,2)+TRUNC(Y69*G69,2)+TRUNC(AA69*G69,2)+TRUNC(AC69*G69,2)+TRUNC(AE69*G69,2)+TRUNC(AG69*G69,2)+TRUNC(AI69*G69,2)))))/S69*G69)&lt;=ABS((Y69*G69-(TRUNC(Y69*G69,2)+(TRUNC(AL69,2)-(TRUNC(S69*G69,2)+TRUNC(W69*G69,2)+TRUNC(Y69*G69,2)+TRUNC(AA69*G69,2)+TRUNC(AC69*G69,2)+TRUNC(AE69*G69,2)+TRUNC(AG69*G69,2)+TRUNC(AI69*G69,2)))))/Y69*G69),TRUE),IF(AND(AA69*G69&lt;&gt;0,(TRUNC(AA69*G69,2)+(TRUNC(AL69,2)-(TRUNC(S69*G69,2)+TRUNC(W69*G69,2)+TRUNC(Y69*G69,2)+TRUNC(AA69*G69,2)+TRUNC(AC69*G69,2)+TRUNC(AE69*G69,2)+TRUNC(AG69*G69,2)+TRUNC(AI69*G69,2))))&gt;=0),ABS((S69*G69-(TRUNC(S69*G69,2)+(TRUNC(AL69,2)-(TRUNC(S69*G69,2)+TRUNC(W69*G69,2)+TRUNC(Y69*G69,2)+TRUNC(AA69*G69,2)+TRUNC(AC69*G69,2)+TRUNC(AE69*G69,2)+TRUNC(AG69*G69,2)+TRUNC(AI69*G69,2)))))/S69*G69)&lt;=ABS((AA69*G69-(TRUNC(AA69*G69,2)+(TRUNC(AL69,2)-(TRUNC(S69*G69,2)+TRUNC(W69*G69,2)+TRUNC(Y69*G69,2)+TRUNC(AA69*G69,2)+TRUNC(AC69*G69,2)+TRUNC(AE69*G69,2)+TRUNC(AG69*G69,2)+TRUNC(AI69*G69,2)))))/AA69*G69),TRUE),IF(AND(AC69*G69&lt;&gt;0,(TRUNC(AC69*G69,2)+(TRUNC(AL69,2)-(TRUNC(S69*G69,2)+TRUNC(W69*G69,2)+TRUNC(Y69*G69,2)+TRUNC(AA69*G69,2)+TRUNC(AC69*G69,2)+TRUNC(AE69*G69,2)+TRUNC(AG69*G69,2)+TRUNC(AI69*G69,2))))&gt;=0),ABS((S69*G69-(TRUNC(S69*G69,2)+(TRUNC(AL69,2)-(TRUNC(S69*G69,2)+TRUNC(W69*G69,2)+TRUNC(Y69*G69,2)+TRUNC(AA69*G69,2)+TRUNC(AC69*G69,2)+TRUNC(AE69*G69,2)+TRUNC(AG69*G69,2)+TRUNC(AI69*G69,2)))))/S69*G69)&lt;=ABS((AC69*G69-(TRUNC(AC69*G69,2)+(TRUNC(AL69,2)-(TRUNC(S69*G69,2)+TRUNC(W69*G69,2)+TRUNC(Y69*G69,2)+TRUNC(AA69*G69,2)+TRUNC(AC69*G69,2)+TRUNC(AE69*G69,2)+TRUNC(AG69*G69,2)+TRUNC(AI69*G69,2)))))/AC69*G69),TRUE),IF(AND(AE69*G69&lt;&gt;0,(TRUNC(AE69*G69,2)+(TRUNC(AL69,2)-(TRUNC(S69*G69,2)+TRUNC(W69*G69,2)+TRUNC(Y69*G69,2)+TRUNC(AA69*G69,2)+TRUNC(AC69*G69,2)+TRUNC(AE69*G69,2)+TRUNC(AG69*G69,2)+TRUNC(AI69*G69,2))))&gt;=0),ABS((S69*G69-(TRUNC(S69*G69,2)+(TRUNC(AL69,2)-(TRUNC(S69*G69,2)+TRUNC(W69*G69,2)+TRUNC(Y69*G69,2)+TRUNC(AA69*G69,2)+TRUNC(AC69*G69,2)+TRUNC(AE69*G69,2)+TRUNC(AG69*G69,2)+TRUNC(AI69*G69,2)))))/S69*G69)&lt;=ABS((AE69*G69-(TRUNC(AE69*G69,2)+(TRUNC(AL69,2)-(TRUNC(S69*G69,2)+TRUNC(W69*G69,2)+TRUNC(Y69*G69,2)+TRUNC(AA69*G69,2)+TRUNC(AC69*G69,2)+TRUNC(AE69*G69,2)+TRUNC(AG69*G69,2)+TRUNC(AI69*G69,2)))))/AE69*G69),TRUE),IF(AND(AG69*G69&lt;&gt;0,(TRUNC(AG69*G69,2)+(TRUNC(AL69,2)-(TRUNC(S69*G69,2)+TRUNC(W69*G69,2)+TRUNC(Y69*G69,2)+TRUNC(AA69*G69,2)+TRUNC(AC69*G69,2)+TRUNC(AE69*G69,2)+TRUNC(AG69*G69,2)+TRUNC(AI69*G69,2))))&gt;=0),ABS((S69*G69-(TRUNC(S69*G69,2)+(TRUNC(AL69,2)-(TRUNC(S69*G69,2)+TRUNC(W69*G69,2)+TRUNC(Y69*G69,2)+TRUNC(AA69*G69,2)+TRUNC(AC69*G69,2)+TRUNC(AE69*G69,2)+TRUNC(AG69*G69,2)+TRUNC(AI69*G69,2)))))/S69*G69)&lt;=ABS((AG69*G69-(TRUNC(AG69*G69,2)+(TRUNC(AL69,2)-(TRUNC(S69*G69,2)+TRUNC(W69*G69,2)+TRUNC(Y69*G69,2)+TRUNC(AA69*G69,2)+TRUNC(AC69*G69,2)+TRUNC(AE69*G69,2)+TRUNC(AG69*G69,2)+TRUNC(AI69*G69,2)))))/AG69*G69),TRUE),IF(AND(AI69*G69&lt;&gt;0,(TRUNC(AI69*G69,2)+(TRUNC(AL69,2)-(TRUNC(S69*G69,2)+TRUNC(W69*G69,2)+TRUNC(Y69*G69,2)+TRUNC(AA69*G69,2)+TRUNC(AC69*G69,2)+TRUNC(AE69*G69,2)+TRUNC(AG69*G69,2)+TRUNC(AI69*G69,2))))&gt;=0),ABS((S69*G69-(TRUNC(S69*G69,2)+(TRUNC(AL69,2)-(TRUNC(S69*G69,2)+TRUNC(W69*G69,2)+TRUNC(Y69*G69,2)+TRUNC(AA69*G69,2)+TRUNC(AC69*G69,2)+TRUNC(AE69*G69,2)+TRUNC(AG69*G69,2)+TRUNC(AI69*G69,2)))))/S69*G69)&lt;=ABS((AI69*G69-(TRUNC(AI69*G69,2)+(TRUNC(AL69,2)-(TRUNC(S69*G69,2)+TRUNC(W69*G69,2)+TRUNC(Y69*G69,2)+TRUNC(AA69*G69,2)+TRUNC(AC69*G69,2)+TRUNC(AE69*G69,2)+TRUNC(AG69*G69,2)+TRUNC(AI69*G69,2)))))/AI69*G69),TRUE)),TRUNC(S69*G69,2)+(TRUNC(AL69,2)-(TRUNC(S69*G69,2)+TRUNC(W69*G69,2)+TRUNC(Y69*G69,2)+TRUNC(AA69*G69,2)+TRUNC(AC69*G69,2)+TRUNC(AE69*G69,2)+TRUNC(AG69*G69,2)+TRUNC(AI69*G69,2))),TRUNC(S69*G69,2)))))</f>
        <v>0</v>
      </c>
      <c r="U69" s="363">
        <f t="shared" si="43"/>
        <v>182.21</v>
      </c>
      <c r="V69" s="363">
        <f t="shared" si="43"/>
        <v>0</v>
      </c>
      <c r="W69" s="363">
        <f>IF(J69*(1+R69)=0,0,IF((TRUNC(AK69,2)-(TRUNC(H69*(1+R69),2)+TRUNC(J69*(1+R69),2)+TRUNC(K69*(1+R69),2)+TRUNC(L69*(1+R69),2)+TRUNC(M69*(1+R69),2)+TRUNC(N69*(1+R69),2)+TRUNC(O69*(1+R69),2)+TRUNC(P69*(1+R69),2)))=0,TRUNC(J69*(1+R69),2),IF((TRUNC(TRUNC(J69*(1+R69),2),2)+(TRUNC(AK69,2)-(TRUNC(H69*(1+R69),2)+TRUNC(J69*(1+R69),2)+TRUNC(K69*(1+R69),2)+TRUNC(L69*(1+R69),2)+TRUNC(M69*(1+R69),2)+TRUNC(N69*(1+R69),2)+TRUNC(O69*(1+R69),2)+TRUNC(P69*(1+R69),2))))&lt;=0,TRUNC(J69*(1+R69),2),IF(AND(IF(AND(H69*(1+R69)&lt;&gt;0,(TRUNC(H69*(1+R69),2)+(TRUNC(AK69,2)-(TRUNC(H69*(1+R69),2)+TRUNC(J69*(1+R69),2)+TRUNC(K69*(1+R69),2)+TRUNC(L69*(1+R69),2)+TRUNC(M69*(1+R69),2)+TRUNC(N69*(1+R69),2)+TRUNC(O69*(1+R69),2)+TRUNC(P69*(1+R69),2))))&gt;=0),ABS((J69*(1+R69)-(TRUNC(J69*(1+R69),2)+(TRUNC(AK69,2)-(TRUNC(H69*(1+R69),2)+TRUNC(J69*(1+R69),2)+TRUNC(K69*(1+R69),2)+TRUNC(L69*(1+R69),2)+TRUNC(M69*(1+R69),2)+TRUNC(N69*(1+R69),2)+TRUNC(O69*(1+R69),2)+TRUNC(P69*(1+R69),2)))))/J69*(1+R69))&lt;ABS((H69*(1+R69)-(TRUNC(H69*(1+R69),2)+(TRUNC(AK69,2)-(TRUNC(H69*(1+R69),2)+TRUNC(J69*(1+R69),2)+TRUNC(K69*(1+R69),2)+TRUNC(L69*(1+R69),2)+TRUNC(M69*(1+R69),2)+TRUNC(N69*(1+R69),2)+TRUNC(O69*(1+R69),2)+TRUNC(P69*(1+R69),2)))))/H69*(1+R69)),TRUE),IF(AND(J69*(1+R69)&lt;&gt;0,(TRUNC(J69*(1+R69),2)+(TRUNC(AK69,2)-(TRUNC(H69*(1+R69),2)+TRUNC(J69*(1+R69),2)+TRUNC(K69*(1+R69),2)+TRUNC(L69*(1+R69),2)+TRUNC(M69*(1+R69),2)+TRUNC(N69*(1+R69),2)+TRUNC(O69*(1+R69),2)+TRUNC(P69*(1+R69),2))))&gt;=0),ABS((J69*(1+R69)-(TRUNC(J69*(1+R69),2)+(TRUNC(AK69,2)-(TRUNC(H69*(1+R69),2)+TRUNC(J69*(1+R69),2)+TRUNC(K69*(1+R69),2)+TRUNC(L69*(1+R69),2)+TRUNC(M69*(1+R69),2)+TRUNC(N69*(1+R69),2)+TRUNC(O69*(1+R69),2)+TRUNC(P69*(1+R69),2)))))/J69*(1+R69))&lt;=ABS((J69*(1+R69)-(TRUNC(J69*(1+R69),2)+(TRUNC(AK69,2)-(TRUNC(H69*(1+R69),2)+TRUNC(J69*(1+R69),2)+TRUNC(K69*(1+R69),2)+TRUNC(L69*(1+R69),2)+TRUNC(M69*(1+R69),2)+TRUNC(N69*(1+R69),2)+TRUNC(O69*(1+R69),2)+TRUNC(P69*(1+R69),2)))))/J69*(1+R69)),TRUE),IF(AND(K69*(1+R69)&lt;&gt;0,(TRUNC(K69*(1+R69),2)+(TRUNC(AK69,2)-(TRUNC(H69*(1+R69),2)+TRUNC(J69*(1+R69),2)+TRUNC(K69*(1+R69),2)+TRUNC(L69*(1+R69),2)+TRUNC(M69*(1+R69),2)+TRUNC(N69*(1+R69),2)+TRUNC(O69*(1+R69),2)+TRUNC(P69*(1+R69),2))))&gt;=0),ABS((J69*(1+R69)-(TRUNC(J69*(1+R69),2)+(TRUNC(AK69,2)-(TRUNC(H69*(1+R69),2)+TRUNC(J69*(1+R69),2)+TRUNC(K69*(1+R69),2)+TRUNC(L69*(1+R69),2)+TRUNC(M69*(1+R69),2)+TRUNC(N69*(1+R69),2)+TRUNC(O69*(1+R69),2)+TRUNC(P69*(1+R69),2)))))/J69*(1+R69))&lt;=ABS((K69*(1+R69)-(TRUNC(K69*(1+R69),2)+(TRUNC(AK69,2)-(TRUNC(H69*(1+R69),2)+TRUNC(J69*(1+R69),2)+TRUNC(K69*(1+R69),2)+TRUNC(L69*(1+R69),2)+TRUNC(M69*(1+R69),2)+TRUNC(N69*(1+R69),2)+TRUNC(O69*(1+R69),2)+TRUNC(P69*(1+R69),2)))))/K69*(1+R69)),TRUE),IF(AND(L69*(1+R69)&lt;&gt;0,(TRUNC(L69*(1+R69),2)+(TRUNC(AK69,2)-(TRUNC(H69*(1+R69),2)+TRUNC(J69*(1+R69),2)+TRUNC(K69*(1+R69),2)+TRUNC(L69*(1+R69),2)+TRUNC(M69*(1+R69),2)+TRUNC(N69*(1+R69),2)+TRUNC(O69*(1+R69),2)+TRUNC(P69*(1+R69),2))))&gt;=0),ABS((J69*(1+R69)-(TRUNC(J69*(1+R69),2)+(TRUNC(AK69,2)-(TRUNC(H69*(1+R69),2)+TRUNC(J69*(1+R69),2)+TRUNC(K69*(1+R69),2)+TRUNC(L69*(1+R69),2)+TRUNC(M69*(1+R69),2)+TRUNC(N69*(1+R69),2)+TRUNC(O69*(1+R69),2)+TRUNC(P69*(1+R69),2)))))/J69*(1+R69))&lt;=ABS((L69*(1+R69)-(TRUNC(L69*(1+R69),2)+(TRUNC(AK69,2)-(TRUNC(H69*(1+R69),2)+TRUNC(J69*(1+R69),2)+TRUNC(K69*(1+R69),2)+TRUNC(L69*(1+R69),2)+TRUNC(M69*(1+R69),2)+TRUNC(N69*(1+R69),2)+TRUNC(O69*(1+R69),2)+TRUNC(P69*(1+R69),2)))))/L69*(1+R69)),TRUE),IF(AND(M69*(1+R69)&lt;&gt;0,(TRUNC(M69*(1+R69),2)+(TRUNC(AK69,2)-(TRUNC(H69*(1+R69),2)+TRUNC(J69*(1+R69),2)+TRUNC(K69*(1+R69),2)+TRUNC(L69*(1+R69),2)+TRUNC(M69*(1+R69),2)+TRUNC(N69*(1+R69),2)+TRUNC(O69*(1+R69),2)+TRUNC(P69*(1+R69),2))))&gt;=0),ABS((J69*(1+R69)-(TRUNC(J69*(1+R69),2)+(TRUNC(AK69,2)-(TRUNC(H69*(1+R69),2)+TRUNC(J69*(1+R69),2)+TRUNC(K69*(1+R69),2)+TRUNC(L69*(1+R69),2)+TRUNC(M69*(1+R69),2)+TRUNC(N69*(1+R69),2)+TRUNC(O69*(1+R69),2)+TRUNC(P69*(1+R69),2)))))/J69*(1+R69))&lt;=ABS((M69*(1+R69)-(TRUNC(M69*(1+R69),2)+(TRUNC(AK69,2)-(TRUNC(H69*(1+R69),2)+TRUNC(J69*(1+R69),2)+TRUNC(K69*(1+R69),2)+TRUNC(L69*(1+R69),2)+TRUNC(M69*(1+R69),2)+TRUNC(N69*(1+R69),2)+TRUNC(O69*(1+R69),2)+TRUNC(P69*(1+R69),2)))))/M69*(1+R69)),TRUE),IF(AND(N69*(1+R69)&lt;&gt;0,(TRUNC(N69*(1+R69),2)+(TRUNC(AK69,2)-(TRUNC(H69*(1+R69),2)+TRUNC(J69*(1+R69),2)+TRUNC(K69*(1+R69),2)+TRUNC(L69*(1+R69),2)+TRUNC(M69*(1+R69),2)+TRUNC(N69*(1+R69),2)+TRUNC(O69*(1+R69),2)+TRUNC(P69*(1+R69),2))))&gt;=0),ABS((J69*(1+R69)-(TRUNC(J69*(1+R69),2)+(TRUNC(AK69,2)-(TRUNC(H69*(1+R69),2)+TRUNC(J69*(1+R69),2)+TRUNC(K69*(1+R69),2)+TRUNC(L69*(1+R69),2)+TRUNC(M69*(1+R69),2)+TRUNC(N69*(1+R69),2)+TRUNC(O69*(1+R69),2)+TRUNC(P69*(1+R69),2)))))/J69*(1+R69))&lt;=ABS((N69*(1+R69)-(TRUNC(N69*(1+R69),2)+(TRUNC(AK69,2)-(TRUNC(H69*(1+R69),2)+TRUNC(J69*(1+R69),2)+TRUNC(K69*(1+R69),2)+TRUNC(L69*(1+R69),2)+TRUNC(M69*(1+R69),2)+TRUNC(N69*(1+R69),2)+TRUNC(O69*(1+R69),2)+TRUNC(P69*(1+R69),2)))))/N69*(1+R69)),TRUE),IF(AND(O69*(1+R69)&lt;&gt;0,(TRUNC(O69*(1+R69),2)+(TRUNC(AK69,2)-(TRUNC(H69*(1+R69),2)+TRUNC(J69*(1+R69),2)+TRUNC(K69*(1+R69),2)+TRUNC(L69*(1+R69),2)+TRUNC(M69*(1+R69),2)+TRUNC(N69*(1+R69),2)+TRUNC(O69*(1+R69),2)+TRUNC(P69*(1+R69),2))))&gt;=0),ABS((J69*(1+R69)-(TRUNC(J69*(1+R69),2)+(TRUNC(AK69,2)-(TRUNC(H69*(1+R69),2)+TRUNC(J69*(1+R69),2)+TRUNC(K69*(1+R69),2)+TRUNC(L69*(1+R69),2)+TRUNC(M69*(1+R69),2)+TRUNC(N69*(1+R69),2)+TRUNC(O69*(1+R69),2)+TRUNC(P69*(1+R69),2)))))/J69*(1+R69))&lt;=ABS((O69*(1+R69)-(TRUNC(O69*(1+R69),2)+(TRUNC(AK69,2)-(TRUNC(H69*(1+R69),2)+TRUNC(J69*(1+R69),2)+TRUNC(K69*(1+R69),2)+TRUNC(L69*(1+R69),2)+TRUNC(M69*(1+R69),2)+TRUNC(N69*(1+R69),2)+TRUNC(O69*(1+R69),2)+TRUNC(P69*(1+R69),2)))))/O69*(1+R69)),TRUE),IF(AND(P69*(1+R69)&lt;&gt;0,(TRUNC(P69*(1+R69),2)+(TRUNC(AK69,2)-(TRUNC(H69*(1+R69),2)+TRUNC(J69*(1+R69),2)+TRUNC(K69*(1+R69),2)+TRUNC(L69*(1+R69),2)+TRUNC(M69*(1+R69),2)+TRUNC(N69*(1+R69),2)+TRUNC(O69*(1+R69),2)+TRUNC(P69*(1+R69),2))))&gt;=0),ABS((J69*(1+R69)-(TRUNC(J69*(1+R69),2)+(TRUNC(AK69,2)-(TRUNC(H69*(1+R69),2)+TRUNC(J69*(1+R69),2)+TRUNC(K69*(1+R69),2)+TRUNC(L69*(1+R69),2)+TRUNC(M69*(1+R69),2)+TRUNC(N69*(1+R69),2)+TRUNC(O69*(1+R69),2)+TRUNC(P69*(1+R69),2)))))/J69*(1+R69))&lt;=ABS((P69*(1+R69)-(TRUNC(P69*(1+R69),2)+(TRUNC(AK69,2)-(TRUNC(H69*(1+R69),2)+TRUNC(J69*(1+R69),2)+TRUNC(K69*(1+R69),2)+TRUNC(L69*(1+R69),2)+TRUNC(M69*(1+R69),2)+TRUNC(N69*(1+R69),2)+TRUNC(O69*(1+R69),2)+TRUNC(P69*(1+R69),2)))))/P69*(1+R69)),TRUE)),TRUNC(J69*(1+R69),2)+(TRUNC(AK69,2)-(TRUNC(H69*(1+R69),2)+TRUNC(J69*(1+R69),2)+TRUNC(K69*(1+R69),2)+TRUNC(L69*(1+R69),2)+TRUNC(M69*(1+R69),2)+TRUNC(N69*(1+R69),2)+TRUNC(O69*(1+R69),2)+TRUNC(P69*(1+R69),2))),TRUNC(J69*(1+R69),2)))))</f>
        <v>0</v>
      </c>
      <c r="X69" s="363">
        <f>IF(W69*G69=0,0,IF((TRUNC(AL69,2)-(TRUNC(S69*G69,2)+TRUNC(W69*G69,2)+TRUNC(Y69*G69,2)+TRUNC(AA69*G69,2)+TRUNC(AC69*G69,2)+TRUNC(AE69*G69,2)+TRUNC(AG69*G69,2)+TRUNC(AI69*G69,2)))=0,TRUNC(W69*G69,2),IF((TRUNC(TRUNC(W69*G69,2),2)+(TRUNC(AL69,2)-(TRUNC(S69*G69,2)+TRUNC(W69*G69,2)+TRUNC(Y69*G69,2)+TRUNC(AA69*G69,2)+TRUNC(AC69*G69,2)+TRUNC(AE69*G69,2)+TRUNC(AG69*G69,2)+TRUNC(AI69*G69,2))))&lt;=0,TRUNC(W69*G69,2),IF(AND(IF(AND(S69*G69&lt;&gt;0,(TRUNC(S69*G69,2)+(TRUNC(AL69,2)-(TRUNC(S69*G69,2)+TRUNC(W69*G69,2)+TRUNC(Y69*G69,2)+TRUNC(AA69*G69,2)+TRUNC(AC69*G69,2)+TRUNC(AE69*G69,2)+TRUNC(AG69*G69,2)+TRUNC(AI69*G69,2))))&gt;=0),ABS((W69*G69-(TRUNC(W69*G69,2)+(TRUNC(AL69,2)-(TRUNC(S69*G69,2)+TRUNC(W69*G69,2)+TRUNC(Y69*G69,2)+TRUNC(AA69*G69,2)+TRUNC(AC69*G69,2)+TRUNC(AE69*G69,2)+TRUNC(AG69*G69,2)+TRUNC(AI69*G69,2)))))/W69*G69)&lt;ABS((S69*G69-(TRUNC(S69*G69,2)+(TRUNC(AL69,2)-(TRUNC(S69*G69,2)+TRUNC(W69*G69,2)+TRUNC(Y69*G69,2)+TRUNC(AA69*G69,2)+TRUNC(AC69*G69,2)+TRUNC(AE69*G69,2)+TRUNC(AG69*G69,2)+TRUNC(AI69*G69,2)))))/S69*G69),TRUE),IF(AND(W69*G69&lt;&gt;0,(TRUNC(W69*G69,2)+(TRUNC(AL69,2)-(TRUNC(S69*G69,2)+TRUNC(W69*G69,2)+TRUNC(Y69*G69,2)+TRUNC(AA69*G69,2)+TRUNC(AC69*G69,2)+TRUNC(AE69*G69,2)+TRUNC(AG69*G69,2)+TRUNC(AI69*G69,2))))&gt;=0),ABS((W69*G69-(TRUNC(W69*G69,2)+(TRUNC(AL69,2)-(TRUNC(S69*G69,2)+TRUNC(W69*G69,2)+TRUNC(Y69*G69,2)+TRUNC(AA69*G69,2)+TRUNC(AC69*G69,2)+TRUNC(AE69*G69,2)+TRUNC(AG69*G69,2)+TRUNC(AI69*G69,2)))))/W69*G69)&lt;=ABS((W69*G69-(TRUNC(W69*G69,2)+(TRUNC(AL69,2)-(TRUNC(S69*G69,2)+TRUNC(W69*G69,2)+TRUNC(Y69*G69,2)+TRUNC(AA69*G69,2)+TRUNC(AC69*G69,2)+TRUNC(AE69*G69,2)+TRUNC(AG69*G69,2)+TRUNC(AI69*G69,2)))))/W69*G69),TRUE),IF(AND(Y69*G69&lt;&gt;0,(TRUNC(Y69*G69,2)+(TRUNC(AL69,2)-(TRUNC(S69*G69,2)+TRUNC(W69*G69,2)+TRUNC(Y69*G69,2)+TRUNC(AA69*G69,2)+TRUNC(AC69*G69,2)+TRUNC(AE69*G69,2)+TRUNC(AG69*G69,2)+TRUNC(AI69*G69,2))))&gt;=0),ABS((W69*G69-(TRUNC(W69*G69,2)+(TRUNC(AL69,2)-(TRUNC(S69*G69,2)+TRUNC(W69*G69,2)+TRUNC(Y69*G69,2)+TRUNC(AA69*G69,2)+TRUNC(AC69*G69,2)+TRUNC(AE69*G69,2)+TRUNC(AG69*G69,2)+TRUNC(AI69*G69,2)))))/W69*G69)&lt;=ABS((Y69*G69-(TRUNC(Y69*G69,2)+(TRUNC(AL69,2)-(TRUNC(S69*G69,2)+TRUNC(W69*G69,2)+TRUNC(Y69*G69,2)+TRUNC(AA69*G69,2)+TRUNC(AC69*G69,2)+TRUNC(AE69*G69,2)+TRUNC(AG69*G69,2)+TRUNC(AI69*G69,2)))))/Y69*G69),TRUE),IF(AND(AA69*G69&lt;&gt;0,(TRUNC(AA69*G69,2)+(TRUNC(AL69,2)-(TRUNC(S69*G69,2)+TRUNC(W69*G69,2)+TRUNC(Y69*G69,2)+TRUNC(AA69*G69,2)+TRUNC(AC69*G69,2)+TRUNC(AE69*G69,2)+TRUNC(AG69*G69,2)+TRUNC(AI69*G69,2))))&gt;=0),ABS((W69*G69-(TRUNC(W69*G69,2)+(TRUNC(AL69,2)-(TRUNC(S69*G69,2)+TRUNC(W69*G69,2)+TRUNC(Y69*G69,2)+TRUNC(AA69*G69,2)+TRUNC(AC69*G69,2)+TRUNC(AE69*G69,2)+TRUNC(AG69*G69,2)+TRUNC(AI69*G69,2)))))/W69*G69)&lt;=ABS((AA69*G69-(TRUNC(AA69*G69,2)+(TRUNC(AL69,2)-(TRUNC(S69*G69,2)+TRUNC(W69*G69,2)+TRUNC(Y69*G69,2)+TRUNC(AA69*G69,2)+TRUNC(AC69*G69,2)+TRUNC(AE69*G69,2)+TRUNC(AG69*G69,2)+TRUNC(AI69*G69,2)))))/AA69*G69),TRUE),IF(AND(AC69*G69&lt;&gt;0,(TRUNC(AC69*G69,2)+(TRUNC(AL69,2)-(TRUNC(S69*G69,2)+TRUNC(W69*G69,2)+TRUNC(Y69*G69,2)+TRUNC(AA69*G69,2)+TRUNC(AC69*G69,2)+TRUNC(AE69*G69,2)+TRUNC(AG69*G69,2)+TRUNC(AI69*G69,2))))&gt;=0),ABS((W69*G69-(TRUNC(W69*G69,2)+(TRUNC(AL69,2)-(TRUNC(S69*G69,2)+TRUNC(W69*G69,2)+TRUNC(Y69*G69,2)+TRUNC(AA69*G69,2)+TRUNC(AC69*G69,2)+TRUNC(AE69*G69,2)+TRUNC(AG69*G69,2)+TRUNC(AI69*G69,2)))))/W69*G69)&lt;=ABS((AC69*G69-(TRUNC(AC69*G69,2)+(TRUNC(AL69,2)-(TRUNC(S69*G69,2)+TRUNC(W69*G69,2)+TRUNC(Y69*G69,2)+TRUNC(AA69*G69,2)+TRUNC(AC69*G69,2)+TRUNC(AE69*G69,2)+TRUNC(AG69*G69,2)+TRUNC(AI69*G69,2)))))/AC69*G69),TRUE),IF(AND(AE69*G69&lt;&gt;0,(TRUNC(AE69*G69,2)+(TRUNC(AL69,2)-(TRUNC(S69*G69,2)+TRUNC(W69*G69,2)+TRUNC(Y69*G69,2)+TRUNC(AA69*G69,2)+TRUNC(AC69*G69,2)+TRUNC(AE69*G69,2)+TRUNC(AG69*G69,2)+TRUNC(AI69*G69,2))))&gt;=0),ABS((W69*G69-(TRUNC(W69*G69,2)+(TRUNC(AL69,2)-(TRUNC(S69*G69,2)+TRUNC(W69*G69,2)+TRUNC(Y69*G69,2)+TRUNC(AA69*G69,2)+TRUNC(AC69*G69,2)+TRUNC(AE69*G69,2)+TRUNC(AG69*G69,2)+TRUNC(AI69*G69,2)))))/W69*G69)&lt;=ABS((AE69*G69-(TRUNC(AE69*G69,2)+(TRUNC(AL69,2)-(TRUNC(S69*G69,2)+TRUNC(W69*G69,2)+TRUNC(Y69*G69,2)+TRUNC(AA69*G69,2)+TRUNC(AC69*G69,2)+TRUNC(AE69*G69,2)+TRUNC(AG69*G69,2)+TRUNC(AI69*G69,2)))))/AE69*G69),TRUE),IF(AND(AG69*G69&lt;&gt;0,(TRUNC(AG69*G69,2)+(TRUNC(AL69,2)-(TRUNC(S69*G69,2)+TRUNC(W69*G69,2)+TRUNC(Y69*G69,2)+TRUNC(AA69*G69,2)+TRUNC(AC69*G69,2)+TRUNC(AE69*G69,2)+TRUNC(AG69*G69,2)+TRUNC(AI69*G69,2))))&gt;=0),ABS((W69*G69-(TRUNC(W69*G69,2)+(TRUNC(AL69,2)-(TRUNC(S69*G69,2)+TRUNC(W69*G69,2)+TRUNC(Y69*G69,2)+TRUNC(AA69*G69,2)+TRUNC(AC69*G69,2)+TRUNC(AE69*G69,2)+TRUNC(AG69*G69,2)+TRUNC(AI69*G69,2)))))/W69*G69)&lt;=ABS((AG69*G69-(TRUNC(AG69*G69,2)+(TRUNC(AL69,2)-(TRUNC(S69*G69,2)+TRUNC(W69*G69,2)+TRUNC(Y69*G69,2)+TRUNC(AA69*G69,2)+TRUNC(AC69*G69,2)+TRUNC(AE69*G69,2)+TRUNC(AG69*G69,2)+TRUNC(AI69*G69,2)))))/AG69*G69),TRUE),IF(AND(AI69*G69&lt;&gt;0,(TRUNC(AI69*G69,2)+(TRUNC(AL69,2)-(TRUNC(S69*G69,2)+TRUNC(W69*G69,2)+TRUNC(Y69*G69,2)+TRUNC(AA69*G69,2)+TRUNC(AC69*G69,2)+TRUNC(AE69*G69,2)+TRUNC(AG69*G69,2)+TRUNC(AI69*G69,2))))&gt;=0),ABS((W69*G69-(TRUNC(W69*G69,2)+(TRUNC(AL69,2)-(TRUNC(S69*G69,2)+TRUNC(W69*G69,2)+TRUNC(Y69*G69,2)+TRUNC(AA69*G69,2)+TRUNC(AC69*G69,2)+TRUNC(AE69*G69,2)+TRUNC(AG69*G69,2)+TRUNC(AI69*G69,2)))))/W69*G69)&lt;=ABS((AI69*G69-(TRUNC(AI69*G69,2)+(TRUNC(AL69,2)-(TRUNC(S69*G69,2)+TRUNC(W69*G69,2)+TRUNC(Y69*G69,2)+TRUNC(AA69*G69,2)+TRUNC(AC69*G69,2)+TRUNC(AE69*G69,2)+TRUNC(AG69*G69,2)+TRUNC(AI69*G69,2)))))/AI69*G69),TRUE)),TRUNC(W69*G69,2)+(TRUNC(AL69,2)-(TRUNC(S69*G69,2)+TRUNC(W69*G69,2)+TRUNC(Y69*G69,2)+TRUNC(AA69*G69,2)+TRUNC(AC69*G69,2)+TRUNC(AE69*G69,2)+TRUNC(AG69*G69,2)+TRUNC(AI69*G69,2))),TRUNC(W69*G69,2)))))</f>
        <v>0</v>
      </c>
      <c r="Y69" s="363">
        <f>IF(K69*(1+R69)=0,0,IF((TRUNC(AK69,2)-(TRUNC(H69*(1+R69),2)+TRUNC(J69*(1+R69),2)+TRUNC(K69*(1+R69),2)+TRUNC(L69*(1+R69),2)+TRUNC(M69*(1+R69),2)+TRUNC(N69*(1+R69),2)+TRUNC(O69*(1+R69),2)+TRUNC(P69*(1+R69),2)))=0,TRUNC(K69*(1+R69),2),IF((TRUNC(TRUNC(K69*(1+R69),2),2)+(TRUNC(AK69,2)-(TRUNC(H69*(1+R69),2)+TRUNC(J69*(1+R69),2)+TRUNC(K69*(1+R69),2)+TRUNC(L69*(1+R69),2)+TRUNC(M69*(1+R69),2)+TRUNC(N69*(1+R69),2)+TRUNC(O69*(1+R69),2)+TRUNC(P69*(1+R69),2))))&lt;=0,TRUNC(K69*(1+R69),2),IF(AND(IF(AND(H69*(1+R69)&lt;&gt;0,(TRUNC(H69*(1+R69),2)+(TRUNC(AK69,2)-(TRUNC(H69*(1+R69),2)+TRUNC(J69*(1+R69),2)+TRUNC(K69*(1+R69),2)+TRUNC(L69*(1+R69),2)+TRUNC(M69*(1+R69),2)+TRUNC(N69*(1+R69),2)+TRUNC(O69*(1+R69),2)+TRUNC(P69*(1+R69),2))))&gt;=0),ABS((K69*(1+R69)-(TRUNC(K69*(1+R69),2)+(TRUNC(AK69,2)-(TRUNC(H69*(1+R69),2)+TRUNC(J69*(1+R69),2)+TRUNC(K69*(1+R69),2)+TRUNC(L69*(1+R69),2)+TRUNC(M69*(1+R69),2)+TRUNC(N69*(1+R69),2)+TRUNC(O69*(1+R69),2)+TRUNC(P69*(1+R69),2)))))/K69*(1+R69))&lt;ABS((H69*(1+R69)-(TRUNC(H69*(1+R69),2)+(TRUNC(AK69,2)-(TRUNC(H69*(1+R69),2)+TRUNC(J69*(1+R69),2)+TRUNC(K69*(1+R69),2)+TRUNC(L69*(1+R69),2)+TRUNC(M69*(1+R69),2)+TRUNC(N69*(1+R69),2)+TRUNC(O69*(1+R69),2)+TRUNC(P69*(1+R69),2)))))/H69*(1+R69)),TRUE),IF(AND(J69*(1+R69)&lt;&gt;0,(TRUNC(J69*(1+R69),2)+(TRUNC(AK69,2)-(TRUNC(H69*(1+R69),2)+TRUNC(J69*(1+R69),2)+TRUNC(K69*(1+R69),2)+TRUNC(L69*(1+R69),2)+TRUNC(M69*(1+R69),2)+TRUNC(N69*(1+R69),2)+TRUNC(O69*(1+R69),2)+TRUNC(P69*(1+R69),2))))&gt;=0),ABS((K69*(1+R69)-(TRUNC(K69*(1+R69),2)+(TRUNC(AK69,2)-(TRUNC(H69*(1+R69),2)+TRUNC(J69*(1+R69),2)+TRUNC(K69*(1+R69),2)+TRUNC(L69*(1+R69),2)+TRUNC(M69*(1+R69),2)+TRUNC(N69*(1+R69),2)+TRUNC(O69*(1+R69),2)+TRUNC(P69*(1+R69),2)))))/K69*(1+R69))&lt;ABS((J69*(1+R69)-(TRUNC(J69*(1+R69),2)+(TRUNC(AK69,2)-(TRUNC(H69*(1+R69),2)+TRUNC(J69*(1+R69),2)+TRUNC(K69*(1+R69),2)+TRUNC(L69*(1+R69),2)+TRUNC(M69*(1+R69),2)+TRUNC(N69*(1+R69),2)+TRUNC(O69*(1+R69),2)+TRUNC(P69*(1+R69),2)))))/J69*(1+R69)),TRUE),IF(AND(K69*(1+R69)&lt;&gt;0,(TRUNC(K69*(1+R69),2)+(TRUNC(AK69,2)-(TRUNC(H69*(1+R69),2)+TRUNC(J69*(1+R69),2)+TRUNC(K69*(1+R69),2)+TRUNC(L69*(1+R69),2)+TRUNC(M69*(1+R69),2)+TRUNC(N69*(1+R69),2)+TRUNC(O69*(1+R69),2)+TRUNC(P69*(1+R69),2))))&gt;=0),ABS((K69*(1+R69)-(TRUNC(K69*(1+R69),2)+(TRUNC(AK69,2)-(TRUNC(H69*(1+R69),2)+TRUNC(J69*(1+R69),2)+TRUNC(K69*(1+R69),2)+TRUNC(L69*(1+R69),2)+TRUNC(M69*(1+R69),2)+TRUNC(N69*(1+R69),2)+TRUNC(O69*(1+R69),2)+TRUNC(P69*(1+R69),2)))))/K69*(1+R69))&lt;=ABS((K69*(1+R69)-(TRUNC(K69*(1+R69),2)+(TRUNC(AK69,2)-(TRUNC(H69*(1+R69),2)+TRUNC(J69*(1+R69),2)+TRUNC(K69*(1+R69),2)+TRUNC(L69*(1+R69),2)+TRUNC(M69*(1+R69),2)+TRUNC(N69*(1+R69),2)+TRUNC(O69*(1+R69),2)+TRUNC(P69*(1+R69),2)))))/K69*(1+R69)),TRUE),IF(AND(L69*(1+R69)&lt;&gt;0,(TRUNC(L69*(1+R69),2)+(TRUNC(AK69,2)-(TRUNC(H69*(1+R69),2)+TRUNC(J69*(1+R69),2)+TRUNC(K69*(1+R69),2)+TRUNC(L69*(1+R69),2)+TRUNC(M69*(1+R69),2)+TRUNC(N69*(1+R69),2)+TRUNC(O69*(1+R69),2)+TRUNC(P69*(1+R69),2))))&gt;=0),ABS((K69*(1+R69)-(TRUNC(K69*(1+R69),2)+(TRUNC(AK69,2)-(TRUNC(H69*(1+R69),2)+TRUNC(J69*(1+R69),2)+TRUNC(K69*(1+R69),2)+TRUNC(L69*(1+R69),2)+TRUNC(M69*(1+R69),2)+TRUNC(N69*(1+R69),2)+TRUNC(O69*(1+R69),2)+TRUNC(P69*(1+R69),2)))))/K69*(1+R69))&lt;=ABS((L69*(1+R69)-(TRUNC(L69*(1+R69),2)+(TRUNC(AK69,2)-(TRUNC(H69*(1+R69),2)+TRUNC(J69*(1+R69),2)+TRUNC(K69*(1+R69),2)+TRUNC(L69*(1+R69),2)+TRUNC(M69*(1+R69),2)+TRUNC(N69*(1+R69),2)+TRUNC(O69*(1+R69),2)+TRUNC(P69*(1+R69),2)))))/L69*(1+R69)),TRUE),IF(AND(M69*(1+R69)&lt;&gt;0,(TRUNC(M69*(1+R69),2)+(TRUNC(AK69,2)-(TRUNC(H69*(1+R69),2)+TRUNC(J69*(1+R69),2)+TRUNC(K69*(1+R69),2)+TRUNC(L69*(1+R69),2)+TRUNC(M69*(1+R69),2)+TRUNC(N69*(1+R69),2)+TRUNC(O69*(1+R69),2)+TRUNC(P69*(1+R69),2))))&gt;=0),ABS((K69*(1+R69)-(TRUNC(K69*(1+R69),2)+(TRUNC(AK69,2)-(TRUNC(H69*(1+R69),2)+TRUNC(J69*(1+R69),2)+TRUNC(K69*(1+R69),2)+TRUNC(L69*(1+R69),2)+TRUNC(M69*(1+R69),2)+TRUNC(N69*(1+R69),2)+TRUNC(O69*(1+R69),2)+TRUNC(P69*(1+R69),2)))))/K69*(1+R69))&lt;=ABS((M69*(1+R69)-(TRUNC(M69*(1+R69),2)+(TRUNC(AK69,2)-(TRUNC(H69*(1+R69),2)+TRUNC(J69*(1+R69),2)+TRUNC(K69*(1+R69),2)+TRUNC(L69*(1+R69),2)+TRUNC(M69*(1+R69),2)+TRUNC(N69*(1+R69),2)+TRUNC(O69*(1+R69),2)+TRUNC(P69*(1+R69),2)))))/M69*(1+R69)),TRUE),IF(AND(N69*(1+R69)&lt;&gt;0,(TRUNC(N69*(1+R69),2)+(TRUNC(AK69,2)-(TRUNC(H69*(1+R69),2)+TRUNC(J69*(1+R69),2)+TRUNC(K69*(1+R69),2)+TRUNC(L69*(1+R69),2)+TRUNC(M69*(1+R69),2)+TRUNC(N69*(1+R69),2)+TRUNC(O69*(1+R69),2)+TRUNC(P69*(1+R69),2))))&gt;=0),ABS((K69*(1+R69)-(TRUNC(K69*(1+R69),2)+(TRUNC(AK69,2)-(TRUNC(H69*(1+R69),2)+TRUNC(J69*(1+R69),2)+TRUNC(K69*(1+R69),2)+TRUNC(L69*(1+R69),2)+TRUNC(M69*(1+R69),2)+TRUNC(N69*(1+R69),2)+TRUNC(O69*(1+R69),2)+TRUNC(P69*(1+R69),2)))))/K69*(1+R69))&lt;=ABS((N69*(1+R69)-(TRUNC(N69*(1+R69),2)+(TRUNC(AK69,2)-(TRUNC(H69*(1+R69),2)+TRUNC(J69*(1+R69),2)+TRUNC(K69*(1+R69),2)+TRUNC(L69*(1+R69),2)+TRUNC(M69*(1+R69),2)+TRUNC(N69*(1+R69),2)+TRUNC(O69*(1+R69),2)+TRUNC(P69*(1+R69),2)))))/N69*(1+R69)),TRUE),IF(AND(O69*(1+R69)&lt;&gt;0,(TRUNC(O69*(1+R69),2)+(TRUNC(AK69,2)-(TRUNC(H69*(1+R69),2)+TRUNC(J69*(1+R69),2)+TRUNC(K69*(1+R69),2)+TRUNC(L69*(1+R69),2)+TRUNC(M69*(1+R69),2)+TRUNC(N69*(1+R69),2)+TRUNC(O69*(1+R69),2)+TRUNC(P69*(1+R69),2))))&gt;=0),ABS((K69*(1+R69)-(TRUNC(K69*(1+R69),2)+(TRUNC(AK69,2)-(TRUNC(H69*(1+R69),2)+TRUNC(J69*(1+R69),2)+TRUNC(K69*(1+R69),2)+TRUNC(L69*(1+R69),2)+TRUNC(M69*(1+R69),2)+TRUNC(N69*(1+R69),2)+TRUNC(O69*(1+R69),2)+TRUNC(P69*(1+R69),2)))))/K69*(1+R69))&lt;=ABS((O69*(1+R69)-(TRUNC(O69*(1+R69),2)+(TRUNC(AK69,2)-(TRUNC(H69*(1+R69),2)+TRUNC(J69*(1+R69),2)+TRUNC(K69*(1+R69),2)+TRUNC(L69*(1+R69),2)+TRUNC(M69*(1+R69),2)+TRUNC(N69*(1+R69),2)+TRUNC(O69*(1+R69),2)+TRUNC(P69*(1+R69),2)))))/O69*(1+R69)),TRUE),IF(AND(P69*(1+R69)&lt;&gt;0,(TRUNC(P69*(1+R69),2)+(TRUNC(AK69,2)-(TRUNC(H69*(1+R69),2)+TRUNC(J69*(1+R69),2)+TRUNC(K69*(1+R69),2)+TRUNC(L69*(1+R69),2)+TRUNC(M69*(1+R69),2)+TRUNC(N69*(1+R69),2)+TRUNC(O69*(1+R69),2)+TRUNC(P69*(1+R69),2))))&gt;=0),ABS((K69*(1+R69)-(TRUNC(K69*(1+R69),2)+(TRUNC(AK69,2)-(TRUNC(H69*(1+R69),2)+TRUNC(J69*(1+R69),2)+TRUNC(K69*(1+R69),2)+TRUNC(L69*(1+R69),2)+TRUNC(M69*(1+R69),2)+TRUNC(N69*(1+R69),2)+TRUNC(O69*(1+R69),2)+TRUNC(P69*(1+R69),2)))))/K69*(1+R69))&lt;=ABS((P69*(1+R69)-(TRUNC(P69*(1+R69),2)+(TRUNC(AK69,2)-(TRUNC(H69*(1+R69),2)+TRUNC(J69*(1+R69),2)+TRUNC(K69*(1+R69),2)+TRUNC(L69*(1+R69),2)+TRUNC(M69*(1+R69),2)+TRUNC(N69*(1+R69),2)+TRUNC(O69*(1+R69),2)+TRUNC(P69*(1+R69),2)))))/P69*(1+R69)),TRUE)),TRUNC(K69*(1+R69),2)+(TRUNC(AK69,2)-(TRUNC(H69*(1+R69),2)+TRUNC(J69*(1+R69),2)+TRUNC(K69*(1+R69),2)+TRUNC(L69*(1+R69),2)+TRUNC(M69*(1+R69),2)+TRUNC(N69*(1+R69),2)+TRUNC(O69*(1+R69),2)+TRUNC(P69*(1+R69),2))),TRUNC(K69*(1+R69),2)))))</f>
        <v>0</v>
      </c>
      <c r="Z69" s="363">
        <f>IF(Y69*G69=0,0,IF((TRUNC(AL69,2)-(TRUNC(S69*G69,2)+TRUNC(W69*G69,2)+TRUNC(Y69*G69,2)+TRUNC(AA69*G69,2)+TRUNC(AC69*G69,2)+TRUNC(AE69*G69,2)+TRUNC(AG69*G69,2)+TRUNC(AI69*G69,2)))=0,TRUNC(Y69*G69,2),IF((TRUNC(TRUNC(Y69*G69,2),2)+(TRUNC(AL69,2)-(TRUNC(S69*G69,2)+TRUNC(W69*G69,2)+TRUNC(Y69*G69,2)+TRUNC(AA69*G69,2)+TRUNC(AC69*G69,2)+TRUNC(AE69*G69,2)+TRUNC(AG69*G69,2)+TRUNC(AI69*G69,2))))&lt;=0,TRUNC(Y69*G69,2),IF(AND(IF(AND(S69*G69&lt;&gt;0,(TRUNC(S69*G69,2)+(TRUNC(AL69,2)-(TRUNC(S69*G69,2)+TRUNC(W69*G69,2)+TRUNC(Y69*G69,2)+TRUNC(AA69*G69,2)+TRUNC(AC69*G69,2)+TRUNC(AE69*G69,2)+TRUNC(AG69*G69,2)+TRUNC(AI69*G69,2))))&gt;=0),ABS((Y69*G69-(TRUNC(Y69*G69,2)+(TRUNC(AL69,2)-(TRUNC(S69*G69,2)+TRUNC(W69*G69,2)+TRUNC(Y69*G69,2)+TRUNC(AA69*G69,2)+TRUNC(AC69*G69,2)+TRUNC(AE69*G69,2)+TRUNC(AG69*G69,2)+TRUNC(AI69*G69,2)))))/Y69*G69)&lt;ABS((S69*G69-(TRUNC(S69*G69,2)+(TRUNC(AL69,2)-(TRUNC(S69*G69,2)+TRUNC(W69*G69,2)+TRUNC(Y69*G69,2)+TRUNC(AA69*G69,2)+TRUNC(AC69*G69,2)+TRUNC(AE69*G69,2)+TRUNC(AG69*G69,2)+TRUNC(AI69*G69,2)))))/S69*G69),TRUE),IF(AND(W69*G69&lt;&gt;0,(TRUNC(W69*G69,2)+(TRUNC(AL69,2)-(TRUNC(S69*G69,2)+TRUNC(W69*G69,2)+TRUNC(Y69*G69,2)+TRUNC(AA69*G69,2)+TRUNC(AC69*G69,2)+TRUNC(AE69*G69,2)+TRUNC(AG69*G69,2)+TRUNC(AI69*G69,2))))&gt;=0),ABS((Y69*G69-(TRUNC(Y69*G69,2)+(TRUNC(AL69,2)-(TRUNC(S69*G69,2)+TRUNC(W69*G69,2)+TRUNC(Y69*G69,2)+TRUNC(AA69*G69,2)+TRUNC(AC69*G69,2)+TRUNC(AE69*G69,2)+TRUNC(AG69*G69,2)+TRUNC(AI69*G69,2)))))/Y69*G69)&lt;ABS((W69*G69-(TRUNC(W69*G69,2)+(TRUNC(AL69,2)-(TRUNC(S69*G69,2)+TRUNC(W69*G69,2)+TRUNC(Y69*G69,2)+TRUNC(AA69*G69,2)+TRUNC(AC69*G69,2)+TRUNC(AE69*G69,2)+TRUNC(AG69*G69,2)+TRUNC(AI69*G69,2)))))/W69*G69),TRUE),IF(AND(Y69*G69&lt;&gt;0,(TRUNC(Y69*G69,2)+(TRUNC(AL69,2)-(TRUNC(S69*G69,2)+TRUNC(W69*G69,2)+TRUNC(Y69*G69,2)+TRUNC(AA69*G69,2)+TRUNC(AC69*G69,2)+TRUNC(AE69*G69,2)+TRUNC(AG69*G69,2)+TRUNC(AI69*G69,2))))&gt;=0),ABS((Y69*G69-(TRUNC(Y69*G69,2)+(TRUNC(AL69,2)-(TRUNC(S69*G69,2)+TRUNC(W69*G69,2)+TRUNC(Y69*G69,2)+TRUNC(AA69*G69,2)+TRUNC(AC69*G69,2)+TRUNC(AE69*G69,2)+TRUNC(AG69*G69,2)+TRUNC(AI69*G69,2)))))/Y69*G69)&lt;=ABS((Y69*G69-(TRUNC(Y69*G69,2)+(TRUNC(AL69,2)-(TRUNC(S69*G69,2)+TRUNC(W69*G69,2)+TRUNC(Y69*G69,2)+TRUNC(AA69*G69,2)+TRUNC(AC69*G69,2)+TRUNC(AE69*G69,2)+TRUNC(AG69*G69,2)+TRUNC(AI69*G69,2)))))/Y69*G69),TRUE),IF(AND(AA69*G69&lt;&gt;0,(TRUNC(AA69*G69,2)+(TRUNC(AL69,2)-(TRUNC(S69*G69,2)+TRUNC(W69*G69,2)+TRUNC(Y69*G69,2)+TRUNC(AA69*G69,2)+TRUNC(AC69*G69,2)+TRUNC(AE69*G69,2)+TRUNC(AG69*G69,2)+TRUNC(AI69*G69,2))))&gt;=0),ABS((Y69*G69-(TRUNC(Y69*G69,2)+(TRUNC(AL69,2)-(TRUNC(S69*G69,2)+TRUNC(W69*G69,2)+TRUNC(Y69*G69,2)+TRUNC(AA69*G69,2)+TRUNC(AC69*G69,2)+TRUNC(AE69*G69,2)+TRUNC(AG69*G69,2)+TRUNC(AI69*G69,2)))))/Y69*G69)&lt;=ABS((AA69*G69-(TRUNC(AA69*G69,2)+(TRUNC(AL69,2)-(TRUNC(S69*G69,2)+TRUNC(W69*G69,2)+TRUNC(Y69*G69,2)+TRUNC(AA69*G69,2)+TRUNC(AC69*G69,2)+TRUNC(AE69*G69,2)+TRUNC(AG69*G69,2)+TRUNC(AI69*G69,2)))))/AA69*G69),TRUE),IF(AND(AC69*G69&lt;&gt;0,(TRUNC(AC69*G69,2)+(TRUNC(AL69,2)-(TRUNC(S69*G69,2)+TRUNC(W69*G69,2)+TRUNC(Y69*G69,2)+TRUNC(AA69*G69,2)+TRUNC(AC69*G69,2)+TRUNC(AE69*G69,2)+TRUNC(AG69*G69,2)+TRUNC(AI69*G69,2))))&gt;=0),ABS((Y69*G69-(TRUNC(Y69*G69,2)+(TRUNC(AL69,2)-(TRUNC(S69*G69,2)+TRUNC(W69*G69,2)+TRUNC(Y69*G69,2)+TRUNC(AA69*G69,2)+TRUNC(AC69*G69,2)+TRUNC(AE69*G69,2)+TRUNC(AG69*G69,2)+TRUNC(AI69*G69,2)))))/Y69*G69)&lt;=ABS((AC69*G69-(TRUNC(AC69*G69,2)+(TRUNC(AL69,2)-(TRUNC(S69*G69,2)+TRUNC(W69*G69,2)+TRUNC(Y69*G69,2)+TRUNC(AA69*G69,2)+TRUNC(AC69*G69,2)+TRUNC(AE69*G69,2)+TRUNC(AG69*G69,2)+TRUNC(AI69*G69,2)))))/AC69*G69),TRUE),IF(AND(AE69*G69&lt;&gt;0,(TRUNC(AE69*G69,2)+(TRUNC(AL69,2)-(TRUNC(S69*G69,2)+TRUNC(W69*G69,2)+TRUNC(Y69*G69,2)+TRUNC(AA69*G69,2)+TRUNC(AC69*G69,2)+TRUNC(AE69*G69,2)+TRUNC(AG69*G69,2)+TRUNC(AI69*G69,2))))&gt;=0),ABS((Y69*G69-(TRUNC(Y69*G69,2)+(TRUNC(AL69,2)-(TRUNC(S69*G69,2)+TRUNC(W69*G69,2)+TRUNC(Y69*G69,2)+TRUNC(AA69*G69,2)+TRUNC(AC69*G69,2)+TRUNC(AE69*G69,2)+TRUNC(AG69*G69,2)+TRUNC(AI69*G69,2)))))/Y69*G69)&lt;=ABS((AE69*G69-(TRUNC(AE69*G69,2)+(TRUNC(AL69,2)-(TRUNC(S69*G69,2)+TRUNC(W69*G69,2)+TRUNC(Y69*G69,2)+TRUNC(AA69*G69,2)+TRUNC(AC69*G69,2)+TRUNC(AE69*G69,2)+TRUNC(AG69*G69,2)+TRUNC(AI69*G69,2)))))/AE69*G69),TRUE),IF(AND(AG69*G69&lt;&gt;0,(TRUNC(AG69*G69,2)+(TRUNC(AL69,2)-(TRUNC(S69*G69,2)+TRUNC(W69*G69,2)+TRUNC(Y69*G69,2)+TRUNC(AA69*G69,2)+TRUNC(AC69*G69,2)+TRUNC(AE69*G69,2)+TRUNC(AG69*G69,2)+TRUNC(AI69*G69,2))))&gt;=0),ABS((Y69*G69-(TRUNC(Y69*G69,2)+(TRUNC(AL69,2)-(TRUNC(S69*G69,2)+TRUNC(W69*G69,2)+TRUNC(Y69*G69,2)+TRUNC(AA69*G69,2)+TRUNC(AC69*G69,2)+TRUNC(AE69*G69,2)+TRUNC(AG69*G69,2)+TRUNC(AI69*G69,2)))))/Y69*G69)&lt;=ABS((AG69*G69-(TRUNC(AG69*G69,2)+(TRUNC(AL69,2)-(TRUNC(S69*G69,2)+TRUNC(W69*G69,2)+TRUNC(Y69*G69,2)+TRUNC(AA69*G69,2)+TRUNC(AC69*G69,2)+TRUNC(AE69*G69,2)+TRUNC(AG69*G69,2)+TRUNC(AI69*G69,2)))))/AG69*G69),TRUE),IF(AND(AI69*G69&lt;&gt;0,(TRUNC(AI69*G69,2)+(TRUNC(AL69,2)-(TRUNC(S69*G69,2)+TRUNC(W69*G69,2)+TRUNC(Y69*G69,2)+TRUNC(AA69*G69,2)+TRUNC(AC69*G69,2)+TRUNC(AE69*G69,2)+TRUNC(AG69*G69,2)+TRUNC(AI69*G69,2))))&gt;=0),ABS((Y69*G69-(TRUNC(Y69*G69,2)+(TRUNC(AL69,2)-(TRUNC(S69*G69,2)+TRUNC(W69*G69,2)+TRUNC(Y69*G69,2)+TRUNC(AA69*G69,2)+TRUNC(AC69*G69,2)+TRUNC(AE69*G69,2)+TRUNC(AG69*G69,2)+TRUNC(AI69*G69,2)))))/Y69*G69)&lt;=ABS((AI69*G69-(TRUNC(AI69*G69,2)+(TRUNC(AL69,2)-(TRUNC(S69*G69,2)+TRUNC(W69*G69,2)+TRUNC(Y69*G69,2)+TRUNC(AA69*G69,2)+TRUNC(AC69*G69,2)+TRUNC(AE69*G69,2)+TRUNC(AG69*G69,2)+TRUNC(AI69*G69,2)))))/AI69*G69),TRUE)),TRUNC(Y69*G69,2)+(TRUNC(AL69,2)-(TRUNC(S69*G69,2)+TRUNC(W69*G69,2)+TRUNC(Y69*G69,2)+TRUNC(AA69*G69,2)+TRUNC(AC69*G69,2)+TRUNC(AE69*G69,2)+TRUNC(AG69*G69,2)+TRUNC(AI69*G69,2))),TRUNC(Y69*G69,2)))))</f>
        <v>0</v>
      </c>
      <c r="AA69" s="363">
        <f>IF(L69*(1+R69)=0,0,IF((TRUNC(AK69,2)-(TRUNC(H69*(1+R69),2)+TRUNC(J69*(1+R69),2)+TRUNC(K69*(1+R69),2)+TRUNC(L69*(1+R69),2)+TRUNC(M69*(1+R69),2)+TRUNC(N69*(1+R69),2)+TRUNC(O69*(1+R69),2)+TRUNC(P69*(1+R69),2)))=0,TRUNC(L69*(1+R69),2),IF((TRUNC(TRUNC(L69*(1+R69),2),2)+(TRUNC(AK69,2)-(TRUNC(H69*(1+R69),2)+TRUNC(J69*(1+R69),2)+TRUNC(K69*(1+R69),2)+TRUNC(L69*(1+R69),2)+TRUNC(M69*(1+R69),2)+TRUNC(N69*(1+R69),2)+TRUNC(O69*(1+R69),2)+TRUNC(P69*(1+R69),2))))&lt;=0,TRUNC(L69*(1+R69),2),IF(AND(IF(AND(H69*(1+R69)&lt;&gt;0,(TRUNC(H69*(1+R69),2)+(TRUNC(AK69,2)-(TRUNC(H69*(1+R69),2)+TRUNC(J69*(1+R69),2)+TRUNC(K69*(1+R69),2)+TRUNC(L69*(1+R69),2)+TRUNC(M69*(1+R69),2)+TRUNC(N69*(1+R69),2)+TRUNC(O69*(1+R69),2)+TRUNC(P69*(1+R69),2))))&gt;=0),ABS((L69*(1+R69)-(TRUNC(L69*(1+R69),2)+(TRUNC(AK69,2)-(TRUNC(H69*(1+R69),2)+TRUNC(J69*(1+R69),2)+TRUNC(K69*(1+R69),2)+TRUNC(L69*(1+R69),2)+TRUNC(M69*(1+R69),2)+TRUNC(N69*(1+R69),2)+TRUNC(O69*(1+R69),2)+TRUNC(P69*(1+R69),2)))))/L69*(1+R69))&lt;ABS((H69*(1+R69)-(TRUNC(H69*(1+R69),2)+(TRUNC(AK69,2)-(TRUNC(H69*(1+R69),2)+TRUNC(J69*(1+R69),2)+TRUNC(K69*(1+R69),2)+TRUNC(L69*(1+R69),2)+TRUNC(M69*(1+R69),2)+TRUNC(N69*(1+R69),2)+TRUNC(O69*(1+R69),2)+TRUNC(P69*(1+R69),2)))))/H69*(1+R69)),TRUE),IF(AND(J69*(1+R69)&lt;&gt;0,(TRUNC(J69*(1+R69),2)+(TRUNC(AK69,2)-(TRUNC(H69*(1+R69),2)+TRUNC(J69*(1+R69),2)+TRUNC(K69*(1+R69),2)+TRUNC(L69*(1+R69),2)+TRUNC(M69*(1+R69),2)+TRUNC(N69*(1+R69),2)+TRUNC(O69*(1+R69),2)+TRUNC(P69*(1+R69),2))))&gt;=0),ABS((L69*(1+R69)-(TRUNC(L69*(1+R69),2)+(TRUNC(AK69,2)-(TRUNC(H69*(1+R69),2)+TRUNC(J69*(1+R69),2)+TRUNC(K69*(1+R69),2)+TRUNC(L69*(1+R69),2)+TRUNC(M69*(1+R69),2)+TRUNC(N69*(1+R69),2)+TRUNC(O69*(1+R69),2)+TRUNC(P69*(1+R69),2)))))/L69*(1+R69))&lt;ABS((J69*(1+R69)-(TRUNC(J69*(1+R69),2)+(TRUNC(AK69,2)-(TRUNC(H69*(1+R69),2)+TRUNC(J69*(1+R69),2)+TRUNC(K69*(1+R69),2)+TRUNC(L69*(1+R69),2)+TRUNC(M69*(1+R69),2)+TRUNC(N69*(1+R69),2)+TRUNC(O69*(1+R69),2)+TRUNC(P69*(1+R69),2)))))/J69*(1+R69)),TRUE),IF(AND(K69*(1+R69)&lt;&gt;0,(TRUNC(K69*(1+R69),2)+(TRUNC(AK69,2)-(TRUNC(H69*(1+R69),2)+TRUNC(J69*(1+R69),2)+TRUNC(K69*(1+R69),2)+TRUNC(L69*(1+R69),2)+TRUNC(M69*(1+R69),2)+TRUNC(N69*(1+R69),2)+TRUNC(O69*(1+R69),2)+TRUNC(P69*(1+R69),2))))&gt;=0),ABS((L69*(1+R69)-(TRUNC(L69*(1+R69),2)+(TRUNC(AK69,2)-(TRUNC(H69*(1+R69),2)+TRUNC(J69*(1+R69),2)+TRUNC(K69*(1+R69),2)+TRUNC(L69*(1+R69),2)+TRUNC(M69*(1+R69),2)+TRUNC(N69*(1+R69),2)+TRUNC(O69*(1+R69),2)+TRUNC(P69*(1+R69),2)))))/L69*(1+R69))&lt;ABS((K69*(1+R69)-(TRUNC(K69*(1+R69),2)+(TRUNC(AK69,2)-(TRUNC(H69*(1+R69),2)+TRUNC(J69*(1+R69),2)+TRUNC(K69*(1+R69),2)+TRUNC(L69*(1+R69),2)+TRUNC(M69*(1+R69),2)+TRUNC(N69*(1+R69),2)+TRUNC(O69*(1+R69),2)+TRUNC(P69*(1+R69),2)))))/K69*(1+R69)),TRUE),IF(AND(L69*(1+R69)&lt;&gt;0,(TRUNC(L69*(1+R69),2)+(TRUNC(AK69,2)-(TRUNC(H69*(1+R69),2)+TRUNC(J69*(1+R69),2)+TRUNC(K69*(1+R69),2)+TRUNC(L69*(1+R69),2)+TRUNC(M69*(1+R69),2)+TRUNC(N69*(1+R69),2)+TRUNC(O69*(1+R69),2)+TRUNC(P69*(1+R69),2))))&gt;=0),ABS((L69*(1+R69)-(TRUNC(L69*(1+R69),2)+(TRUNC(AK69,2)-(TRUNC(H69*(1+R69),2)+TRUNC(J69*(1+R69),2)+TRUNC(K69*(1+R69),2)+TRUNC(L69*(1+R69),2)+TRUNC(M69*(1+R69),2)+TRUNC(N69*(1+R69),2)+TRUNC(O69*(1+R69),2)+TRUNC(P69*(1+R69),2)))))/L69*(1+R69))&lt;=ABS((L69*(1+R69)-(TRUNC(L69*(1+R69),2)+(TRUNC(AK69,2)-(TRUNC(H69*(1+R69),2)+TRUNC(J69*(1+R69),2)+TRUNC(K69*(1+R69),2)+TRUNC(L69*(1+R69),2)+TRUNC(M69*(1+R69),2)+TRUNC(N69*(1+R69),2)+TRUNC(O69*(1+R69),2)+TRUNC(P69*(1+R69),2)))))/L69*(1+R69)),TRUE),IF(AND(M69*(1+R69)&lt;&gt;0,(TRUNC(M69*(1+R69),2)+(TRUNC(AK69,2)-(TRUNC(H69*(1+R69),2)+TRUNC(J69*(1+R69),2)+TRUNC(K69*(1+R69),2)+TRUNC(L69*(1+R69),2)+TRUNC(M69*(1+R69),2)+TRUNC(N69*(1+R69),2)+TRUNC(O69*(1+R69),2)+TRUNC(P69*(1+R69),2))))&gt;=0),ABS((L69*(1+R69)-(TRUNC(L69*(1+R69),2)+(TRUNC(AK69,2)-(TRUNC(H69*(1+R69),2)+TRUNC(J69*(1+R69),2)+TRUNC(K69*(1+R69),2)+TRUNC(L69*(1+R69),2)+TRUNC(M69*(1+R69),2)+TRUNC(N69*(1+R69),2)+TRUNC(O69*(1+R69),2)+TRUNC(P69*(1+R69),2)))))/L69*(1+R69))&lt;=ABS((M69*(1+R69)-(TRUNC(M69*(1+R69),2)+(TRUNC(AK69,2)-(TRUNC(H69*(1+R69),2)+TRUNC(J69*(1+R69),2)+TRUNC(K69*(1+R69),2)+TRUNC(L69*(1+R69),2)+TRUNC(M69*(1+R69),2)+TRUNC(N69*(1+R69),2)+TRUNC(O69*(1+R69),2)+TRUNC(P69*(1+R69),2)))))/M69*(1+R69)),TRUE),IF(AND(N69*(1+R69)&lt;&gt;0,(TRUNC(N69*(1+R69),2)+(TRUNC(AK69,2)-(TRUNC(H69*(1+R69),2)+TRUNC(J69*(1+R69),2)+TRUNC(K69*(1+R69),2)+TRUNC(L69*(1+R69),2)+TRUNC(M69*(1+R69),2)+TRUNC(N69*(1+R69),2)+TRUNC(O69*(1+R69),2)+TRUNC(P69*(1+R69),2))))&gt;=0),ABS((L69*(1+R69)-(TRUNC(L69*(1+R69),2)+(TRUNC(AK69,2)-(TRUNC(H69*(1+R69),2)+TRUNC(J69*(1+R69),2)+TRUNC(K69*(1+R69),2)+TRUNC(L69*(1+R69),2)+TRUNC(M69*(1+R69),2)+TRUNC(N69*(1+R69),2)+TRUNC(O69*(1+R69),2)+TRUNC(P69*(1+R69),2)))))/L69*(1+R69))&lt;=ABS((N69*(1+R69)-(TRUNC(N69*(1+R69),2)+(TRUNC(AK69,2)-(TRUNC(H69*(1+R69),2)+TRUNC(J69*(1+R69),2)+TRUNC(K69*(1+R69),2)+TRUNC(L69*(1+R69),2)+TRUNC(M69*(1+R69),2)+TRUNC(N69*(1+R69),2)+TRUNC(O69*(1+R69),2)+TRUNC(P69*(1+R69),2)))))/N69*(1+R69)),TRUE),IF(AND(O69*(1+R69)&lt;&gt;0,(TRUNC(O69*(1+R69),2)+(TRUNC(AK69,2)-(TRUNC(H69*(1+R69),2)+TRUNC(J69*(1+R69),2)+TRUNC(K69*(1+R69),2)+TRUNC(L69*(1+R69),2)+TRUNC(M69*(1+R69),2)+TRUNC(N69*(1+R69),2)+TRUNC(O69*(1+R69),2)+TRUNC(P69*(1+R69),2))))&gt;=0),ABS((L69*(1+R69)-(TRUNC(L69*(1+R69),2)+(TRUNC(AK69,2)-(TRUNC(H69*(1+R69),2)+TRUNC(J69*(1+R69),2)+TRUNC(K69*(1+R69),2)+TRUNC(L69*(1+R69),2)+TRUNC(M69*(1+R69),2)+TRUNC(N69*(1+R69),2)+TRUNC(O69*(1+R69),2)+TRUNC(P69*(1+R69),2)))))/L69*(1+R69))&lt;=ABS((O69*(1+R69)-(TRUNC(O69*(1+R69),2)+(TRUNC(AK69,2)-(TRUNC(H69*(1+R69),2)+TRUNC(J69*(1+R69),2)+TRUNC(K69*(1+R69),2)+TRUNC(L69*(1+R69),2)+TRUNC(M69*(1+R69),2)+TRUNC(N69*(1+R69),2)+TRUNC(O69*(1+R69),2)+TRUNC(P69*(1+R69),2)))))/O69*(1+R69)),TRUE),IF(AND(P69*(1+R69)&lt;&gt;0,(TRUNC(P69*(1+R69),2)+(TRUNC(AK69,2)-(TRUNC(H69*(1+R69),2)+TRUNC(J69*(1+R69),2)+TRUNC(K69*(1+R69),2)+TRUNC(L69*(1+R69),2)+TRUNC(M69*(1+R69),2)+TRUNC(N69*(1+R69),2)+TRUNC(O69*(1+R69),2)+TRUNC(P69*(1+R69),2))))&gt;=0),ABS((L69*(1+R69)-(TRUNC(L69*(1+R69),2)+(TRUNC(AK69,2)-(TRUNC(H69*(1+R69),2)+TRUNC(J69*(1+R69),2)+TRUNC(K69*(1+R69),2)+TRUNC(L69*(1+R69),2)+TRUNC(M69*(1+R69),2)+TRUNC(N69*(1+R69),2)+TRUNC(O69*(1+R69),2)+TRUNC(P69*(1+R69),2)))))/L69*(1+R69))&lt;=ABS((P69*(1+R69)-(TRUNC(P69*(1+R69),2)+(TRUNC(AK69,2)-(TRUNC(H69*(1+R69),2)+TRUNC(J69*(1+R69),2)+TRUNC(K69*(1+R69),2)+TRUNC(L69*(1+R69),2)+TRUNC(M69*(1+R69),2)+TRUNC(N69*(1+R69),2)+TRUNC(O69*(1+R69),2)+TRUNC(P69*(1+R69),2)))))/P69*(1+R69)),TRUE)),TRUNC(L69*(1+R69),2)+(TRUNC(AK69,2)-(TRUNC(H69*(1+R69),2)+TRUNC(J69*(1+R69),2)+TRUNC(K69*(1+R69),2)+TRUNC(L69*(1+R69),2)+TRUNC(M69*(1+R69),2)+TRUNC(N69*(1+R69),2)+TRUNC(O69*(1+R69),2)+TRUNC(P69*(1+R69),2))),TRUNC(L69*(1+R69),2)))))</f>
        <v>0</v>
      </c>
      <c r="AB69" s="363">
        <f>IF(AA69*G69=0,0,IF((TRUNC(AL69,2)-(TRUNC(S69*G69,2)+TRUNC(W69*G69,2)+TRUNC(Y69*G69,2)+TRUNC(AA69*G69,2)+TRUNC(AC69*G69,2)+TRUNC(AE69*G69,2)+TRUNC(AG69*G69,2)+TRUNC(AI69*G69,2)))=0,TRUNC(AA69*G69,2),IF((TRUNC(TRUNC(AA69*G69,2),2)+(TRUNC(AL69,2)-(TRUNC(S69*G69,2)+TRUNC(W69*G69,2)+TRUNC(Y69*G69,2)+TRUNC(AA69*G69,2)+TRUNC(AC69*G69,2)+TRUNC(AE69*G69,2)+TRUNC(AG69*G69,2)+TRUNC(AI69*G69,2))))&lt;=0,TRUNC(AA69*G69,2),IF(AND(IF(AND(S69*G69&lt;&gt;0,(TRUNC(S69*G69,2)+(TRUNC(AL69,2)-(TRUNC(S69*G69,2)+TRUNC(W69*G69,2)+TRUNC(Y69*G69,2)+TRUNC(AA69*G69,2)+TRUNC(AC69*G69,2)+TRUNC(AE69*G69,2)+TRUNC(AG69*G69,2)+TRUNC(AI69*G69,2))))&gt;=0),ABS((AA69*G69-(TRUNC(AA69*G69,2)+(TRUNC(AL69,2)-(TRUNC(S69*G69,2)+TRUNC(W69*G69,2)+TRUNC(Y69*G69,2)+TRUNC(AA69*G69,2)+TRUNC(AC69*G69,2)+TRUNC(AE69*G69,2)+TRUNC(AG69*G69,2)+TRUNC(AI69*G69,2)))))/AA69*G69)&lt;ABS((S69*G69-(TRUNC(S69*G69,2)+(TRUNC(AL69,2)-(TRUNC(S69*G69,2)+TRUNC(W69*G69,2)+TRUNC(Y69*G69,2)+TRUNC(AA69*G69,2)+TRUNC(AC69*G69,2)+TRUNC(AE69*G69,2)+TRUNC(AG69*G69,2)+TRUNC(AI69*G69,2)))))/S69*G69),TRUE),IF(AND(W69*G69&lt;&gt;0,(TRUNC(W69*G69,2)+(TRUNC(AL69,2)-(TRUNC(S69*G69,2)+TRUNC(W69*G69,2)+TRUNC(Y69*G69,2)+TRUNC(AA69*G69,2)+TRUNC(AC69*G69,2)+TRUNC(AE69*G69,2)+TRUNC(AG69*G69,2)+TRUNC(AI69*G69,2))))&gt;=0),ABS((AA69*G69-(TRUNC(AA69*G69,2)+(TRUNC(AL69,2)-(TRUNC(S69*G69,2)+TRUNC(W69*G69,2)+TRUNC(Y69*G69,2)+TRUNC(AA69*G69,2)+TRUNC(AC69*G69,2)+TRUNC(AE69*G69,2)+TRUNC(AG69*G69,2)+TRUNC(AI69*G69,2)))))/AA69*G69)&lt;ABS((W69*G69-(TRUNC(W69*G69,2)+(TRUNC(AL69,2)-(TRUNC(S69*G69,2)+TRUNC(W69*G69,2)+TRUNC(Y69*G69,2)+TRUNC(AA69*G69,2)+TRUNC(AC69*G69,2)+TRUNC(AE69*G69,2)+TRUNC(AG69*G69,2)+TRUNC(AI69*G69,2)))))/W69*G69),TRUE),IF(AND(Y69*G69&lt;&gt;0,(TRUNC(Y69*G69,2)+(TRUNC(AL69,2)-(TRUNC(S69*G69,2)+TRUNC(W69*G69,2)+TRUNC(Y69*G69,2)+TRUNC(AA69*G69,2)+TRUNC(AC69*G69,2)+TRUNC(AE69*G69,2)+TRUNC(AG69*G69,2)+TRUNC(AI69*G69,2))))&gt;=0),ABS((AA69*G69-(TRUNC(AA69*G69,2)+(TRUNC(AL69,2)-(TRUNC(S69*G69,2)+TRUNC(W69*G69,2)+TRUNC(Y69*G69,2)+TRUNC(AA69*G69,2)+TRUNC(AC69*G69,2)+TRUNC(AE69*G69,2)+TRUNC(AG69*G69,2)+TRUNC(AI69*G69,2)))))/AA69*G69)&lt;ABS((Y69*G69-(TRUNC(Y69*G69,2)+(TRUNC(AL69,2)-(TRUNC(S69*G69,2)+TRUNC(W69*G69,2)+TRUNC(Y69*G69,2)+TRUNC(AA69*G69,2)+TRUNC(AC69*G69,2)+TRUNC(AE69*G69,2)+TRUNC(AG69*G69,2)+TRUNC(AI69*G69,2)))))/Y69*G69),TRUE),IF(AND(AA69*G69&lt;&gt;0,(TRUNC(AA69*G69,2)+(TRUNC(AL69,2)-(TRUNC(S69*G69,2)+TRUNC(W69*G69,2)+TRUNC(Y69*G69,2)+TRUNC(AA69*G69,2)+TRUNC(AC69*G69,2)+TRUNC(AE69*G69,2)+TRUNC(AG69*G69,2)+TRUNC(AI69*G69,2))))&gt;=0),ABS((AA69*G69-(TRUNC(AA69*G69,2)+(TRUNC(AL69,2)-(TRUNC(S69*G69,2)+TRUNC(W69*G69,2)+TRUNC(Y69*G69,2)+TRUNC(AA69*G69,2)+TRUNC(AC69*G69,2)+TRUNC(AE69*G69,2)+TRUNC(AG69*G69,2)+TRUNC(AI69*G69,2)))))/AA69*G69)&lt;=ABS((AA69*G69-(TRUNC(AA69*G69,2)+(TRUNC(AL69,2)-(TRUNC(S69*G69,2)+TRUNC(W69*G69,2)+TRUNC(Y69*G69,2)+TRUNC(AA69*G69,2)+TRUNC(AC69*G69,2)+TRUNC(AE69*G69,2)+TRUNC(AG69*G69,2)+TRUNC(AI69*G69,2)))))/AA69*G69),TRUE),IF(AND(AC69*G69&lt;&gt;0,(TRUNC(AC69*G69,2)+(TRUNC(AL69,2)-(TRUNC(S69*G69,2)+TRUNC(W69*G69,2)+TRUNC(Y69*G69,2)+TRUNC(AA69*G69,2)+TRUNC(AC69*G69,2)+TRUNC(AE69*G69,2)+TRUNC(AG69*G69,2)+TRUNC(AI69*G69,2))))&gt;=0),ABS((AA69*G69-(TRUNC(AA69*G69,2)+(TRUNC(AL69,2)-(TRUNC(S69*G69,2)+TRUNC(W69*G69,2)+TRUNC(Y69*G69,2)+TRUNC(AA69*G69,2)+TRUNC(AC69*G69,2)+TRUNC(AE69*G69,2)+TRUNC(AG69*G69,2)+TRUNC(AI69*G69,2)))))/AA69*G69)&lt;=ABS((AC69*G69-(TRUNC(AC69*G69,2)+(TRUNC(AL69,2)-(TRUNC(S69*G69,2)+TRUNC(W69*G69,2)+TRUNC(Y69*G69,2)+TRUNC(AA69*G69,2)+TRUNC(AC69*G69,2)+TRUNC(AE69*G69,2)+TRUNC(AG69*G69,2)+TRUNC(AI69*G69,2)))))/AC69*G69),TRUE),IF(AND(AE69*G69&lt;&gt;0,(TRUNC(AE69*G69,2)+(TRUNC(AL69,2)-(TRUNC(S69*G69,2)+TRUNC(W69*G69,2)+TRUNC(Y69*G69,2)+TRUNC(AA69*G69,2)+TRUNC(AC69*G69,2)+TRUNC(AE69*G69,2)+TRUNC(AG69*G69,2)+TRUNC(AI69*G69,2))))&gt;=0),ABS((AA69*G69-(TRUNC(AA69*G69,2)+(TRUNC(AL69,2)-(TRUNC(S69*G69,2)+TRUNC(W69*G69,2)+TRUNC(Y69*G69,2)+TRUNC(AA69*G69,2)+TRUNC(AC69*G69,2)+TRUNC(AE69*G69,2)+TRUNC(AG69*G69,2)+TRUNC(AI69*G69,2)))))/AA69*G69)&lt;=ABS((AE69*G69-(TRUNC(AE69*G69,2)+(TRUNC(AL69,2)-(TRUNC(S69*G69,2)+TRUNC(W69*G69,2)+TRUNC(Y69*G69,2)+TRUNC(AA69*G69,2)+TRUNC(AC69*G69,2)+TRUNC(AE69*G69,2)+TRUNC(AG69*G69,2)+TRUNC(AI69*G69,2)))))/AE69*G69),TRUE),IF(AND(AG69*G69&lt;&gt;0,(TRUNC(AG69*G69,2)+(TRUNC(AL69,2)-(TRUNC(S69*G69,2)+TRUNC(W69*G69,2)+TRUNC(Y69*G69,2)+TRUNC(AA69*G69,2)+TRUNC(AC69*G69,2)+TRUNC(AE69*G69,2)+TRUNC(AG69*G69,2)+TRUNC(AI69*G69,2))))&gt;=0),ABS((AA69*G69-(TRUNC(AA69*G69,2)+(TRUNC(AL69,2)-(TRUNC(S69*G69,2)+TRUNC(W69*G69,2)+TRUNC(Y69*G69,2)+TRUNC(AA69*G69,2)+TRUNC(AC69*G69,2)+TRUNC(AE69*G69,2)+TRUNC(AG69*G69,2)+TRUNC(AI69*G69,2)))))/AA69*G69)&lt;=ABS((AG69*G69-(TRUNC(AG69*G69,2)+(TRUNC(AL69,2)-(TRUNC(S69*G69,2)+TRUNC(W69*G69,2)+TRUNC(Y69*G69,2)+TRUNC(AA69*G69,2)+TRUNC(AC69*G69,2)+TRUNC(AE69*G69,2)+TRUNC(AG69*G69,2)+TRUNC(AI69*G69,2)))))/AG69*G69),TRUE),IF(AND(AI69*G69&lt;&gt;0,(TRUNC(AI69*G69,2)+(TRUNC(AL69,2)-(TRUNC(S69*G69,2)+TRUNC(W69*G69,2)+TRUNC(Y69*G69,2)+TRUNC(AA69*G69,2)+TRUNC(AC69*G69,2)+TRUNC(AE69*G69,2)+TRUNC(AG69*G69,2)+TRUNC(AI69*G69,2))))&gt;=0),ABS((AA69*G69-(TRUNC(AA69*G69,2)+(TRUNC(AL69,2)-(TRUNC(S69*G69,2)+TRUNC(W69*G69,2)+TRUNC(Y69*G69,2)+TRUNC(AA69*G69,2)+TRUNC(AC69*G69,2)+TRUNC(AE69*G69,2)+TRUNC(AG69*G69,2)+TRUNC(AI69*G69,2)))))/AA69*G69)&lt;=ABS((AI69*G69-(TRUNC(AI69*G69,2)+(TRUNC(AL69,2)-(TRUNC(S69*G69,2)+TRUNC(W69*G69,2)+TRUNC(Y69*G69,2)+TRUNC(AA69*G69,2)+TRUNC(AC69*G69,2)+TRUNC(AE69*G69,2)+TRUNC(AG69*G69,2)+TRUNC(AI69*G69,2)))))/AI69*G69),TRUE)),TRUNC(AA69*G69,2)+(TRUNC(AL69,2)-(TRUNC(S69*G69,2)+TRUNC(W69*G69,2)+TRUNC(Y69*G69,2)+TRUNC(AA69*G69,2)+TRUNC(AC69*G69,2)+TRUNC(AE69*G69,2)+TRUNC(AG69*G69,2)+TRUNC(AI69*G69,2))),TRUNC(AA69*G69,2)))))</f>
        <v>0</v>
      </c>
      <c r="AC69" s="363">
        <f>IF(M69*(1+R69)=0,0,IF((TRUNC(AK69,2)-(TRUNC(H69*(1+R69),2)+TRUNC(J69*(1+R69),2)+TRUNC(K69*(1+R69),2)+TRUNC(L69*(1+R69),2)+TRUNC(M69*(1+R69),2)+TRUNC(N69*(1+R69),2)+TRUNC(O69*(1+R69),2)+TRUNC(P69*(1+R69),2)))=0,TRUNC(M69*(1+R69),2),IF((TRUNC(TRUNC(M69*(1+R69),2),2)+(TRUNC(AK69,2)-(TRUNC(H69*(1+R69),2)+TRUNC(J69*(1+R69),2)+TRUNC(K69*(1+R69),2)+TRUNC(L69*(1+R69),2)+TRUNC(M69*(1+R69),2)+TRUNC(N69*(1+R69),2)+TRUNC(O69*(1+R69),2)+TRUNC(P69*(1+R69),2))))&lt;=0,TRUNC(M69*(1+R69),2),IF(AND(IF(AND(H69*(1+R69)&lt;&gt;0,(TRUNC(H69*(1+R69),2)+(TRUNC(AK69,2)-(TRUNC(H69*(1+R69),2)+TRUNC(J69*(1+R69),2)+TRUNC(K69*(1+R69),2)+TRUNC(L69*(1+R69),2)+TRUNC(M69*(1+R69),2)+TRUNC(N69*(1+R69),2)+TRUNC(O69*(1+R69),2)+TRUNC(P69*(1+R69),2))))&gt;=0),ABS((M69*(1+R69)-(TRUNC(M69*(1+R69),2)+(TRUNC(AK69,2)-(TRUNC(H69*(1+R69),2)+TRUNC(J69*(1+R69),2)+TRUNC(K69*(1+R69),2)+TRUNC(L69*(1+R69),2)+TRUNC(M69*(1+R69),2)+TRUNC(N69*(1+R69),2)+TRUNC(O69*(1+R69),2)+TRUNC(P69*(1+R69),2)))))/M69*(1+R69))&lt;ABS((H69*(1+R69)-(TRUNC(H69*(1+R69),2)+(TRUNC(AK69,2)-(TRUNC(H69*(1+R69),2)+TRUNC(J69*(1+R69),2)+TRUNC(K69*(1+R69),2)+TRUNC(L69*(1+R69),2)+TRUNC(M69*(1+R69),2)+TRUNC(N69*(1+R69),2)+TRUNC(O69*(1+R69),2)+TRUNC(P69*(1+R69),2)))))/H69*(1+R69)),TRUE),IF(AND(J69*(1+R69)&lt;&gt;0,(TRUNC(J69*(1+R69),2)+(TRUNC(AK69,2)-(TRUNC(H69*(1+R69),2)+TRUNC(J69*(1+R69),2)+TRUNC(K69*(1+R69),2)+TRUNC(L69*(1+R69),2)+TRUNC(M69*(1+R69),2)+TRUNC(N69*(1+R69),2)+TRUNC(O69*(1+R69),2)+TRUNC(P69*(1+R69),2))))&gt;=0),ABS((M69*(1+R69)-(TRUNC(M69*(1+R69),2)+(TRUNC(AK69,2)-(TRUNC(H69*(1+R69),2)+TRUNC(J69*(1+R69),2)+TRUNC(K69*(1+R69),2)+TRUNC(L69*(1+R69),2)+TRUNC(M69*(1+R69),2)+TRUNC(N69*(1+R69),2)+TRUNC(O69*(1+R69),2)+TRUNC(P69*(1+R69),2)))))/M69*(1+R69))&lt;ABS((J69*(1+R69)-(TRUNC(J69*(1+R69),2)+(TRUNC(AK69,2)-(TRUNC(H69*(1+R69),2)+TRUNC(J69*(1+R69),2)+TRUNC(K69*(1+R69),2)+TRUNC(L69*(1+R69),2)+TRUNC(M69*(1+R69),2)+TRUNC(N69*(1+R69),2)+TRUNC(O69*(1+R69),2)+TRUNC(P69*(1+R69),2)))))/J69*(1+R69)),TRUE),IF(AND(K69*(1+R69)&lt;&gt;0,(TRUNC(K69*(1+R69),2)+(TRUNC(AK69,2)-(TRUNC(H69*(1+R69),2)+TRUNC(J69*(1+R69),2)+TRUNC(K69*(1+R69),2)+TRUNC(L69*(1+R69),2)+TRUNC(M69*(1+R69),2)+TRUNC(N69*(1+R69),2)+TRUNC(O69*(1+R69),2)+TRUNC(P69*(1+R69),2))))&gt;=0),ABS((M69*(1+R69)-(TRUNC(M69*(1+R69),2)+(TRUNC(AK69,2)-(TRUNC(H69*(1+R69),2)+TRUNC(J69*(1+R69),2)+TRUNC(K69*(1+R69),2)+TRUNC(L69*(1+R69),2)+TRUNC(M69*(1+R69),2)+TRUNC(N69*(1+R69),2)+TRUNC(O69*(1+R69),2)+TRUNC(P69*(1+R69),2)))))/M69*(1+R69))&lt;ABS((K69*(1+R69)-(TRUNC(K69*(1+R69),2)+(TRUNC(AK69,2)-(TRUNC(H69*(1+R69),2)+TRUNC(J69*(1+R69),2)+TRUNC(K69*(1+R69),2)+TRUNC(L69*(1+R69),2)+TRUNC(M69*(1+R69),2)+TRUNC(N69*(1+R69),2)+TRUNC(O69*(1+R69),2)+TRUNC(P69*(1+R69),2)))))/K69*(1+R69)),TRUE),IF(AND(L69*(1+R69)&lt;&gt;0,(TRUNC(L69*(1+R69),2)+(TRUNC(AK69,2)-(TRUNC(H69*(1+R69),2)+TRUNC(J69*(1+R69),2)+TRUNC(K69*(1+R69),2)+TRUNC(L69*(1+R69),2)+TRUNC(M69*(1+R69),2)+TRUNC(N69*(1+R69),2)+TRUNC(O69*(1+R69),2)+TRUNC(P69*(1+R69),2))))&gt;=0),ABS((M69*(1+R69)-(TRUNC(M69*(1+R69),2)+(TRUNC(AK69,2)-(TRUNC(H69*(1+R69),2)+TRUNC(J69*(1+R69),2)+TRUNC(K69*(1+R69),2)+TRUNC(L69*(1+R69),2)+TRUNC(M69*(1+R69),2)+TRUNC(N69*(1+R69),2)+TRUNC(O69*(1+R69),2)+TRUNC(P69*(1+R69),2)))))/M69*(1+R69))&lt;ABS((L69*(1+R69)-(TRUNC(L69*(1+R69),2)+(TRUNC(AK69,2)-(TRUNC(H69*(1+R69),2)+TRUNC(J69*(1+R69),2)+TRUNC(K69*(1+R69),2)+TRUNC(L69*(1+R69),2)+TRUNC(M69*(1+R69),2)+TRUNC(N69*(1+R69),2)+TRUNC(O69*(1+R69),2)+TRUNC(P69*(1+R69),2)))))/L69*(1+R69)),TRUE),IF(AND(M69*(1+R69)&lt;&gt;0,(TRUNC(M69*(1+R69),2)+(TRUNC(AK69,2)-(TRUNC(H69*(1+R69),2)+TRUNC(J69*(1+R69),2)+TRUNC(K69*(1+R69),2)+TRUNC(L69*(1+R69),2)+TRUNC(M69*(1+R69),2)+TRUNC(N69*(1+R69),2)+TRUNC(O69*(1+R69),2)+TRUNC(P69*(1+R69),2))))&gt;=0),ABS((M69*(1+R69)-(TRUNC(M69*(1+R69),2)+(TRUNC(AK69,2)-(TRUNC(H69*(1+R69),2)+TRUNC(J69*(1+R69),2)+TRUNC(K69*(1+R69),2)+TRUNC(L69*(1+R69),2)+TRUNC(M69*(1+R69),2)+TRUNC(N69*(1+R69),2)+TRUNC(O69*(1+R69),2)+TRUNC(P69*(1+R69),2)))))/M69*(1+R69))&lt;=ABS((M69*(1+R69)-(TRUNC(M69*(1+R69),2)+(TRUNC(AK69,2)-(TRUNC(H69*(1+R69),2)+TRUNC(J69*(1+R69),2)+TRUNC(K69*(1+R69),2)+TRUNC(L69*(1+R69),2)+TRUNC(M69*(1+R69),2)+TRUNC(N69*(1+R69),2)+TRUNC(O69*(1+R69),2)+TRUNC(P69*(1+R69),2)))))/M69*(1+R69)),TRUE),IF(AND(N69*(1+R69)&lt;&gt;0,(TRUNC(N69*(1+R69),2)+(TRUNC(AK69,2)-(TRUNC(H69*(1+R69),2)+TRUNC(J69*(1+R69),2)+TRUNC(K69*(1+R69),2)+TRUNC(L69*(1+R69),2)+TRUNC(M69*(1+R69),2)+TRUNC(N69*(1+R69),2)+TRUNC(O69*(1+R69),2)+TRUNC(P69*(1+R69),2))))&gt;=0),ABS((M69*(1+R69)-(TRUNC(M69*(1+R69),2)+(TRUNC(AK69,2)-(TRUNC(H69*(1+R69),2)+TRUNC(J69*(1+R69),2)+TRUNC(K69*(1+R69),2)+TRUNC(L69*(1+R69),2)+TRUNC(M69*(1+R69),2)+TRUNC(N69*(1+R69),2)+TRUNC(O69*(1+R69),2)+TRUNC(P69*(1+R69),2)))))/M69*(1+R69))&lt;=ABS((N69*(1+R69)-(TRUNC(N69*(1+R69),2)+(TRUNC(AK69,2)-(TRUNC(H69*(1+R69),2)+TRUNC(J69*(1+R69),2)+TRUNC(K69*(1+R69),2)+TRUNC(L69*(1+R69),2)+TRUNC(M69*(1+R69),2)+TRUNC(N69*(1+R69),2)+TRUNC(O69*(1+R69),2)+TRUNC(P69*(1+R69),2)))))/N69*(1+R69)),TRUE),IF(AND(O69*(1+R69)&lt;&gt;0,(TRUNC(O69*(1+R69),2)+(TRUNC(AK69,2)-(TRUNC(H69*(1+R69),2)+TRUNC(J69*(1+R69),2)+TRUNC(K69*(1+R69),2)+TRUNC(L69*(1+R69),2)+TRUNC(M69*(1+R69),2)+TRUNC(N69*(1+R69),2)+TRUNC(O69*(1+R69),2)+TRUNC(P69*(1+R69),2))))&gt;=0),ABS((M69*(1+R69)-(TRUNC(M69*(1+R69),2)+(TRUNC(AK69,2)-(TRUNC(H69*(1+R69),2)+TRUNC(J69*(1+R69),2)+TRUNC(K69*(1+R69),2)+TRUNC(L69*(1+R69),2)+TRUNC(M69*(1+R69),2)+TRUNC(N69*(1+R69),2)+TRUNC(O69*(1+R69),2)+TRUNC(P69*(1+R69),2)))))/M69*(1+R69))&lt;=ABS((O69*(1+R69)-(TRUNC(O69*(1+R69),2)+(TRUNC(AK69,2)-(TRUNC(H69*(1+R69),2)+TRUNC(J69*(1+R69),2)+TRUNC(K69*(1+R69),2)+TRUNC(L69*(1+R69),2)+TRUNC(M69*(1+R69),2)+TRUNC(N69*(1+R69),2)+TRUNC(O69*(1+R69),2)+TRUNC(P69*(1+R69),2)))))/O69*(1+R69)),TRUE),IF(AND(P69*(1+R69)&lt;&gt;0,(TRUNC(P69*(1+R69),2)+(TRUNC(AK69,2)-(TRUNC(H69*(1+R69),2)+TRUNC(J69*(1+R69),2)+TRUNC(K69*(1+R69),2)+TRUNC(L69*(1+R69),2)+TRUNC(M69*(1+R69),2)+TRUNC(N69*(1+R69),2)+TRUNC(O69*(1+R69),2)+TRUNC(P69*(1+R69),2))))&gt;=0),ABS((M69*(1+R69)-(TRUNC(M69*(1+R69),2)+(TRUNC(AK69,2)-(TRUNC(H69*(1+R69),2)+TRUNC(J69*(1+R69),2)+TRUNC(K69*(1+R69),2)+TRUNC(L69*(1+R69),2)+TRUNC(M69*(1+R69),2)+TRUNC(N69*(1+R69),2)+TRUNC(O69*(1+R69),2)+TRUNC(P69*(1+R69),2)))))/M69*(1+R69))&lt;=ABS((P69*(1+R69)-(TRUNC(P69*(1+R69),2)+(TRUNC(AK69,2)-(TRUNC(H69*(1+R69),2)+TRUNC(J69*(1+R69),2)+TRUNC(K69*(1+R69),2)+TRUNC(L69*(1+R69),2)+TRUNC(M69*(1+R69),2)+TRUNC(N69*(1+R69),2)+TRUNC(O69*(1+R69),2)+TRUNC(P69*(1+R69),2)))))/P69*(1+R69)),TRUE)),TRUNC(M69*(1+R69),2)+(TRUNC(AK69,2)-(TRUNC(H69*(1+R69),2)+TRUNC(J69*(1+R69),2)+TRUNC(K69*(1+R69),2)+TRUNC(L69*(1+R69),2)+TRUNC(M69*(1+R69),2)+TRUNC(N69*(1+R69),2)+TRUNC(O69*(1+R69),2)+TRUNC(P69*(1+R69),2))),TRUNC(M69*(1+R69),2)))))</f>
        <v>182.21</v>
      </c>
      <c r="AD69" s="363">
        <f>IF(AC69*G69=0,0,IF((TRUNC(AL69,2)-(TRUNC(S69*G69,2)+TRUNC(W69*G69,2)+TRUNC(Y69*G69,2)+TRUNC(AA69*G69,2)+TRUNC(AC69*G69,2)+TRUNC(AE69*G69,2)+TRUNC(AG69*G69,2)+TRUNC(AI69*G69,2)))=0,TRUNC(AC69*G69,2),IF((TRUNC(TRUNC(AC69*G69,2),2)+(TRUNC(AL69,2)-(TRUNC(S69*G69,2)+TRUNC(W69*G69,2)+TRUNC(Y69*G69,2)+TRUNC(AA69*G69,2)+TRUNC(AC69*G69,2)+TRUNC(AE69*G69,2)+TRUNC(AG69*G69,2)+TRUNC(AI69*G69,2))))&lt;=0,TRUNC(AC69*G69,2),IF(AND(IF(AND(S69*G69&lt;&gt;0,(TRUNC(S69*G69,2)+(TRUNC(AL69,2)-(TRUNC(S69*G69,2)+TRUNC(W69*G69,2)+TRUNC(Y69*G69,2)+TRUNC(AA69*G69,2)+TRUNC(AC69*G69,2)+TRUNC(AE69*G69,2)+TRUNC(AG69*G69,2)+TRUNC(AI69*G69,2))))&gt;=0),ABS((AC69*G69-(TRUNC(AC69*G69,2)+(TRUNC(AL69,2)-(TRUNC(S69*G69,2)+TRUNC(W69*G69,2)+TRUNC(Y69*G69,2)+TRUNC(AA69*G69,2)+TRUNC(AC69*G69,2)+TRUNC(AE69*G69,2)+TRUNC(AG69*G69,2)+TRUNC(AI69*G69,2)))))/AC69*G69)&lt;ABS((S69*G69-(TRUNC(S69*G69,2)+(TRUNC(AL69,2)-(TRUNC(S69*G69,2)+TRUNC(W69*G69,2)+TRUNC(Y69*G69,2)+TRUNC(AA69*G69,2)+TRUNC(AC69*G69,2)+TRUNC(AE69*G69,2)+TRUNC(AG69*G69,2)+TRUNC(AI69*G69,2)))))/S69*G69),TRUE),IF(AND(W69*G69&lt;&gt;0,(TRUNC(W69*G69,2)+(TRUNC(AL69,2)-(TRUNC(S69*G69,2)+TRUNC(W69*G69,2)+TRUNC(Y69*G69,2)+TRUNC(AA69*G69,2)+TRUNC(AC69*G69,2)+TRUNC(AE69*G69,2)+TRUNC(AG69*G69,2)+TRUNC(AI69*G69,2))))&gt;=0),ABS((AC69*G69-(TRUNC(AC69*G69,2)+(TRUNC(AL69,2)-(TRUNC(S69*G69,2)+TRUNC(W69*G69,2)+TRUNC(Y69*G69,2)+TRUNC(AA69*G69,2)+TRUNC(AC69*G69,2)+TRUNC(AE69*G69,2)+TRUNC(AG69*G69,2)+TRUNC(AI69*G69,2)))))/AC69*G69)&lt;ABS((W69*G69-(TRUNC(W69*G69,2)+(TRUNC(AL69,2)-(TRUNC(S69*G69,2)+TRUNC(W69*G69,2)+TRUNC(Y69*G69,2)+TRUNC(AA69*G69,2)+TRUNC(AC69*G69,2)+TRUNC(AE69*G69,2)+TRUNC(AG69*G69,2)+TRUNC(AI69*G69,2)))))/W69*G69),TRUE),IF(AND(Y69*G69&lt;&gt;0,(TRUNC(Y69*G69,2)+(TRUNC(AL69,2)-(TRUNC(S69*G69,2)+TRUNC(W69*G69,2)+TRUNC(Y69*G69,2)+TRUNC(AA69*G69,2)+TRUNC(AC69*G69,2)+TRUNC(AE69*G69,2)+TRUNC(AG69*G69,2)+TRUNC(AI69*G69,2))))&gt;=0),ABS((AC69*G69-(TRUNC(AC69*G69,2)+(TRUNC(AL69,2)-(TRUNC(S69*G69,2)+TRUNC(W69*G69,2)+TRUNC(Y69*G69,2)+TRUNC(AA69*G69,2)+TRUNC(AC69*G69,2)+TRUNC(AE69*G69,2)+TRUNC(AG69*G69,2)+TRUNC(AI69*G69,2)))))/AC69*G69)&lt;ABS((Y69*G69-(TRUNC(Y69*G69,2)+(TRUNC(AL69,2)-(TRUNC(S69*G69,2)+TRUNC(W69*G69,2)+TRUNC(Y69*G69,2)+TRUNC(AA69*G69,2)+TRUNC(AC69*G69,2)+TRUNC(AE69*G69,2)+TRUNC(AG69*G69,2)+TRUNC(AI69*G69,2)))))/Y69*G69),TRUE),IF(AND(AA69*G69&lt;&gt;0,(TRUNC(AA69*G69,2)+(TRUNC(AL69,2)-(TRUNC(S69*G69,2)+TRUNC(W69*G69,2)+TRUNC(Y69*G69,2)+TRUNC(AA69*G69,2)+TRUNC(AC69*G69,2)+TRUNC(AE69*G69,2)+TRUNC(AG69*G69,2)+TRUNC(AI69*G69,2))))&gt;=0),ABS((AC69*G69-(TRUNC(AC69*G69,2)+(TRUNC(AL69,2)-(TRUNC(S69*G69,2)+TRUNC(W69*G69,2)+TRUNC(Y69*G69,2)+TRUNC(AA69*G69,2)+TRUNC(AC69*G69,2)+TRUNC(AE69*G69,2)+TRUNC(AG69*G69,2)+TRUNC(AI69*G69,2)))))/AC69*G69)&lt;ABS((AA69*G69-(TRUNC(AA69*G69,2)+(TRUNC(AL69,2)-(TRUNC(S69*G69,2)+TRUNC(W69*G69,2)+TRUNC(Y69*G69,2)+TRUNC(AA69*G69,2)+TRUNC(AC69*G69,2)+TRUNC(AE69*G69,2)+TRUNC(AG69*G69,2)+TRUNC(AI69*G69,2)))))/AA69*G69),TRUE),IF(AND(AC69*G69&lt;&gt;0,(TRUNC(AC69*G69,2)+(TRUNC(AL69,2)-(TRUNC(S69*G69,2)+TRUNC(W69*G69,2)+TRUNC(Y69*G69,2)+TRUNC(AA69*G69,2)+TRUNC(AC69*G69,2)+TRUNC(AE69*G69,2)+TRUNC(AG69*G69,2)+TRUNC(AI69*G69,2))))&gt;=0),ABS((AC69*G69-(TRUNC(AC69*G69,2)+(TRUNC(AL69,2)-(TRUNC(S69*G69,2)+TRUNC(W69*G69,2)+TRUNC(Y69*G69,2)+TRUNC(AA69*G69,2)+TRUNC(AC69*G69,2)+TRUNC(AE69*G69,2)+TRUNC(AG69*G69,2)+TRUNC(AI69*G69,2)))))/AC69*G69)&lt;=ABS((AC69*G69-(TRUNC(AC69*G69,2)+(TRUNC(AL69,2)-(TRUNC(S69*G69,2)+TRUNC(W69*G69,2)+TRUNC(Y69*G69,2)+TRUNC(AA69*G69,2)+TRUNC(AC69*G69,2)+TRUNC(AE69*G69,2)+TRUNC(AG69*G69,2)+TRUNC(AI69*G69,2)))))/AC69*G69),TRUE),IF(AND(AE69*G69&lt;&gt;0,(TRUNC(AE69*G69,2)+(TRUNC(AL69,2)-(TRUNC(S69*G69,2)+TRUNC(W69*G69,2)+TRUNC(Y69*G69,2)+TRUNC(AA69*G69,2)+TRUNC(AC69*G69,2)+TRUNC(AE69*G69,2)+TRUNC(AG69*G69,2)+TRUNC(AI69*G69,2))))&gt;=0),ABS((AC69*G69-(TRUNC(AC69*G69,2)+(TRUNC(AL69,2)-(TRUNC(S69*G69,2)+TRUNC(W69*G69,2)+TRUNC(Y69*G69,2)+TRUNC(AA69*G69,2)+TRUNC(AC69*G69,2)+TRUNC(AE69*G69,2)+TRUNC(AG69*G69,2)+TRUNC(AI69*G69,2)))))/AC69*G69)&lt;=ABS((AE69*G69-(TRUNC(AE69*G69,2)+(TRUNC(AL69,2)-(TRUNC(S69*G69,2)+TRUNC(W69*G69,2)+TRUNC(Y69*G69,2)+TRUNC(AA69*G69,2)+TRUNC(AC69*G69,2)+TRUNC(AE69*G69,2)+TRUNC(AG69*G69,2)+TRUNC(AI69*G69,2)))))/AE69*G69),TRUE),IF(AND(AG69*G69&lt;&gt;0,(TRUNC(AG69*G69,2)+(TRUNC(AL69,2)-(TRUNC(S69*G69,2)+TRUNC(W69*G69,2)+TRUNC(Y69*G69,2)+TRUNC(AA69*G69,2)+TRUNC(AC69*G69,2)+TRUNC(AE69*G69,2)+TRUNC(AG69*G69,2)+TRUNC(AI69*G69,2))))&gt;=0),ABS((AC69*G69-(TRUNC(AC69*G69,2)+(TRUNC(AL69,2)-(TRUNC(S69*G69,2)+TRUNC(W69*G69,2)+TRUNC(Y69*G69,2)+TRUNC(AA69*G69,2)+TRUNC(AC69*G69,2)+TRUNC(AE69*G69,2)+TRUNC(AG69*G69,2)+TRUNC(AI69*G69,2)))))/AC69*G69)&lt;=ABS((AG69*G69-(TRUNC(AG69*G69,2)+(TRUNC(AL69,2)-(TRUNC(S69*G69,2)+TRUNC(W69*G69,2)+TRUNC(Y69*G69,2)+TRUNC(AA69*G69,2)+TRUNC(AC69*G69,2)+TRUNC(AE69*G69,2)+TRUNC(AG69*G69,2)+TRUNC(AI69*G69,2)))))/AG69*G69),TRUE),IF(AND(AI69*G69&lt;&gt;0,(TRUNC(AI69*G69,2)+(TRUNC(AL69,2)-(TRUNC(S69*G69,2)+TRUNC(W69*G69,2)+TRUNC(Y69*G69,2)+TRUNC(AA69*G69,2)+TRUNC(AC69*G69,2)+TRUNC(AE69*G69,2)+TRUNC(AG69*G69,2)+TRUNC(AI69*G69,2))))&gt;=0),ABS((AC69*G69-(TRUNC(AC69*G69,2)+(TRUNC(AL69,2)-(TRUNC(S69*G69,2)+TRUNC(W69*G69,2)+TRUNC(Y69*G69,2)+TRUNC(AA69*G69,2)+TRUNC(AC69*G69,2)+TRUNC(AE69*G69,2)+TRUNC(AG69*G69,2)+TRUNC(AI69*G69,2)))))/AC69*G69)&lt;=ABS((AI69*G69-(TRUNC(AI69*G69,2)+(TRUNC(AL69,2)-(TRUNC(S69*G69,2)+TRUNC(W69*G69,2)+TRUNC(Y69*G69,2)+TRUNC(AA69*G69,2)+TRUNC(AC69*G69,2)+TRUNC(AE69*G69,2)+TRUNC(AG69*G69,2)+TRUNC(AI69*G69,2)))))/AI69*G69),TRUE)),TRUNC(AC69*G69,2)+(TRUNC(AL69,2)-(TRUNC(S69*G69,2)+TRUNC(W69*G69,2)+TRUNC(Y69*G69,2)+TRUNC(AA69*G69,2)+TRUNC(AC69*G69,2)+TRUNC(AE69*G69,2)+TRUNC(AG69*G69,2)+TRUNC(AI69*G69,2))),TRUNC(AC69*G69,2)))))</f>
        <v>0</v>
      </c>
      <c r="AE69" s="363">
        <f>IF(N69*(1+R69)=0,0,IF((TRUNC(AK69,2)-(TRUNC(H69*(1+R69),2)+TRUNC(J69*(1+R69),2)+TRUNC(K69*(1+R69),2)+TRUNC(L69*(1+R69),2)+TRUNC(M69*(1+R69),2)+TRUNC(N69*(1+R69),2)+TRUNC(O69*(1+R69),2)+TRUNC(P69*(1+R69),2)))=0,TRUNC(N69*(1+R69),2),IF((TRUNC(TRUNC(N69*(1+R69),2),2)+(TRUNC(AK69,2)-(TRUNC(H69*(1+R69),2)+TRUNC(J69*(1+R69),2)+TRUNC(K69*(1+R69),2)+TRUNC(L69*(1+R69),2)+TRUNC(M69*(1+R69),2)+TRUNC(N69*(1+R69),2)+TRUNC(O69*(1+R69),2)+TRUNC(P69*(1+R69),2))))&lt;=0,TRUNC(N69*(1+R69),2),IF(AND(IF(AND(H69*(1+R69)&lt;&gt;0,(TRUNC(H69*(1+R69),2)+(TRUNC(AK69,2)-(TRUNC(H69*(1+R69),2)+TRUNC(J69*(1+R69),2)+TRUNC(K69*(1+R69),2)+TRUNC(L69*(1+R69),2)+TRUNC(M69*(1+R69),2)+TRUNC(N69*(1+R69),2)+TRUNC(O69*(1+R69),2)+TRUNC(P69*(1+R69),2))))&gt;=0),ABS((N69*(1+R69)-(TRUNC(N69*(1+R69),2)+(TRUNC(AK69,2)-(TRUNC(H69*(1+R69),2)+TRUNC(J69*(1+R69),2)+TRUNC(K69*(1+R69),2)+TRUNC(L69*(1+R69),2)+TRUNC(M69*(1+R69),2)+TRUNC(N69*(1+R69),2)+TRUNC(O69*(1+R69),2)+TRUNC(P69*(1+R69),2)))))/N69*(1+R69))&lt;ABS((H69*(1+R69)-(TRUNC(H69*(1+R69),2)+(TRUNC(AK69,2)-(TRUNC(H69*(1+R69),2)+TRUNC(J69*(1+R69),2)+TRUNC(K69*(1+R69),2)+TRUNC(L69*(1+R69),2)+TRUNC(M69*(1+R69),2)+TRUNC(N69*(1+R69),2)+TRUNC(O69*(1+R69),2)+TRUNC(P69*(1+R69),2)))))/H69*(1+R69)),TRUE),IF(AND(J69*(1+R69)&lt;&gt;0,(TRUNC(J69*(1+R69),2)+(TRUNC(AK69,2)-(TRUNC(H69*(1+R69),2)+TRUNC(J69*(1+R69),2)+TRUNC(K69*(1+R69),2)+TRUNC(L69*(1+R69),2)+TRUNC(M69*(1+R69),2)+TRUNC(N69*(1+R69),2)+TRUNC(O69*(1+R69),2)+TRUNC(P69*(1+R69),2))))&gt;=0),ABS((N69*(1+R69)-(TRUNC(N69*(1+R69),2)+(TRUNC(AK69,2)-(TRUNC(H69*(1+R69),2)+TRUNC(J69*(1+R69),2)+TRUNC(K69*(1+R69),2)+TRUNC(L69*(1+R69),2)+TRUNC(M69*(1+R69),2)+TRUNC(N69*(1+R69),2)+TRUNC(O69*(1+R69),2)+TRUNC(P69*(1+R69),2)))))/N69*(1+R69))&lt;ABS((J69*(1+R69)-(TRUNC(J69*(1+R69),2)+(TRUNC(AK69,2)-(TRUNC(H69*(1+R69),2)+TRUNC(J69*(1+R69),2)+TRUNC(K69*(1+R69),2)+TRUNC(L69*(1+R69),2)+TRUNC(M69*(1+R69),2)+TRUNC(N69*(1+R69),2)+TRUNC(O69*(1+R69),2)+TRUNC(P69*(1+R69),2)))))/J69*(1+R69)),TRUE),IF(AND(K69*(1+R69)&lt;&gt;0,(TRUNC(K69*(1+R69),2)+(TRUNC(AK69,2)-(TRUNC(H69*(1+R69),2)+TRUNC(J69*(1+R69),2)+TRUNC(K69*(1+R69),2)+TRUNC(L69*(1+R69),2)+TRUNC(M69*(1+R69),2)+TRUNC(N69*(1+R69),2)+TRUNC(O69*(1+R69),2)+TRUNC(P69*(1+R69),2))))&gt;=0),ABS((N69*(1+R69)-(TRUNC(N69*(1+R69),2)+(TRUNC(AK69,2)-(TRUNC(H69*(1+R69),2)+TRUNC(J69*(1+R69),2)+TRUNC(K69*(1+R69),2)+TRUNC(L69*(1+R69),2)+TRUNC(M69*(1+R69),2)+TRUNC(N69*(1+R69),2)+TRUNC(O69*(1+R69),2)+TRUNC(P69*(1+R69),2)))))/N69*(1+R69))&lt;ABS((K69*(1+R69)-(TRUNC(K69*(1+R69),2)+(TRUNC(AK69,2)-(TRUNC(H69*(1+R69),2)+TRUNC(J69*(1+R69),2)+TRUNC(K69*(1+R69),2)+TRUNC(L69*(1+R69),2)+TRUNC(M69*(1+R69),2)+TRUNC(N69*(1+R69),2)+TRUNC(O69*(1+R69),2)+TRUNC(P69*(1+R69),2)))))/K69*(1+R69)),TRUE),IF(AND(L69*(1+R69)&lt;&gt;0,(TRUNC(L69*(1+R69),2)+(TRUNC(AK69,2)-(TRUNC(H69*(1+R69),2)+TRUNC(J69*(1+R69),2)+TRUNC(K69*(1+R69),2)+TRUNC(L69*(1+R69),2)+TRUNC(M69*(1+R69),2)+TRUNC(N69*(1+R69),2)+TRUNC(O69*(1+R69),2)+TRUNC(P69*(1+R69),2))))&gt;=0),ABS((N69*(1+R69)-(TRUNC(N69*(1+R69),2)+(TRUNC(AK69,2)-(TRUNC(H69*(1+R69),2)+TRUNC(J69*(1+R69),2)+TRUNC(K69*(1+R69),2)+TRUNC(L69*(1+R69),2)+TRUNC(M69*(1+R69),2)+TRUNC(N69*(1+R69),2)+TRUNC(O69*(1+R69),2)+TRUNC(P69*(1+R69),2)))))/N69*(1+R69))&lt;ABS((L69*(1+R69)-(TRUNC(L69*(1+R69),2)+(TRUNC(AK69,2)-(TRUNC(H69*(1+R69),2)+TRUNC(J69*(1+R69),2)+TRUNC(K69*(1+R69),2)+TRUNC(L69*(1+R69),2)+TRUNC(M69*(1+R69),2)+TRUNC(N69*(1+R69),2)+TRUNC(O69*(1+R69),2)+TRUNC(P69*(1+R69),2)))))/L69*(1+R69)),TRUE),IF(AND(M69*(1+R69)&lt;&gt;0,(TRUNC(M69*(1+R69),2)+(TRUNC(AK69,2)-(TRUNC(H69*(1+R69),2)+TRUNC(J69*(1+R69),2)+TRUNC(K69*(1+R69),2)+TRUNC(L69*(1+R69),2)+TRUNC(M69*(1+R69),2)+TRUNC(N69*(1+R69),2)+TRUNC(O69*(1+R69),2)+TRUNC(P69*(1+R69),2))))&gt;=0),ABS((N69*(1+R69)-(TRUNC(N69*(1+R69),2)+(TRUNC(AK69,2)-(TRUNC(H69*(1+R69),2)+TRUNC(J69*(1+R69),2)+TRUNC(K69*(1+R69),2)+TRUNC(L69*(1+R69),2)+TRUNC(M69*(1+R69),2)+TRUNC(N69*(1+R69),2)+TRUNC(O69*(1+R69),2)+TRUNC(P69*(1+R69),2)))))/N69*(1+R69))&lt;ABS((M69*(1+R69)-(TRUNC(M69*(1+R69),2)+(TRUNC(AK69,2)-(TRUNC(H69*(1+R69),2)+TRUNC(J69*(1+R69),2)+TRUNC(K69*(1+R69),2)+TRUNC(L69*(1+R69),2)+TRUNC(M69*(1+R69),2)+TRUNC(N69*(1+R69),2)+TRUNC(O69*(1+R69),2)+TRUNC(P69*(1+R69),2)))))/M69*(1+R69)),TRUE),IF(AND(N69*(1+R69)&lt;&gt;0,(TRUNC(N69*(1+R69),2)+(TRUNC(AK69,2)-(TRUNC(H69*(1+R69),2)+TRUNC(J69*(1+R69),2)+TRUNC(K69*(1+R69),2)+TRUNC(L69*(1+R69),2)+TRUNC(M69*(1+R69),2)+TRUNC(N69*(1+R69),2)+TRUNC(O69*(1+R69),2)+TRUNC(P69*(1+R69),2))))&gt;=0),ABS((N69*(1+R69)-(TRUNC(N69*(1+R69),2)+(TRUNC(AK69,2)-(TRUNC(H69*(1+R69),2)+TRUNC(J69*(1+R69),2)+TRUNC(K69*(1+R69),2)+TRUNC(L69*(1+R69),2)+TRUNC(M69*(1+R69),2)+TRUNC(N69*(1+R69),2)+TRUNC(O69*(1+R69),2)+TRUNC(P69*(1+R69),2)))))/N69*(1+R69))&lt;=ABS((N69*(1+R69)-(TRUNC(N69*(1+R69),2)+(TRUNC(AK69,2)-(TRUNC(H69*(1+R69),2)+TRUNC(J69*(1+R69),2)+TRUNC(K69*(1+R69),2)+TRUNC(L69*(1+R69),2)+TRUNC(M69*(1+R69),2)+TRUNC(N69*(1+R69),2)+TRUNC(O69*(1+R69),2)+TRUNC(P69*(1+R69),2)))))/N69*(1+R69)),TRUE),IF(AND(O69*(1+R69)&lt;&gt;0,(TRUNC(O69*(1+R69),2)+(TRUNC(AK69,2)-(TRUNC(H69*(1+R69),2)+TRUNC(J69*(1+R69),2)+TRUNC(K69*(1+R69),2)+TRUNC(L69*(1+R69),2)+TRUNC(M69*(1+R69),2)+TRUNC(N69*(1+R69),2)+TRUNC(O69*(1+R69),2)+TRUNC(P69*(1+R69),2))))&gt;=0),ABS((N69*(1+R69)-(TRUNC(N69*(1+R69),2)+(TRUNC(AK69,2)-(TRUNC(H69*(1+R69),2)+TRUNC(J69*(1+R69),2)+TRUNC(K69*(1+R69),2)+TRUNC(L69*(1+R69),2)+TRUNC(M69*(1+R69),2)+TRUNC(N69*(1+R69),2)+TRUNC(O69*(1+R69),2)+TRUNC(P69*(1+R69),2)))))/N69*(1+R69))&lt;=ABS((O69*(1+R69)-(TRUNC(O69*(1+R69),2)+(TRUNC(AK69,2)-(TRUNC(H69*(1+R69),2)+TRUNC(J69*(1+R69),2)+TRUNC(K69*(1+R69),2)+TRUNC(L69*(1+R69),2)+TRUNC(M69*(1+R69),2)+TRUNC(N69*(1+R69),2)+TRUNC(O69*(1+R69),2)+TRUNC(P69*(1+R69),2)))))/O69*(1+R69)),TRUE),IF(AND(P69*(1+R69)&lt;&gt;0,(TRUNC(P69*(1+R69),2)+(TRUNC(AK69,2)-(TRUNC(H69*(1+R69),2)+TRUNC(J69*(1+R69),2)+TRUNC(K69*(1+R69),2)+TRUNC(L69*(1+R69),2)+TRUNC(M69*(1+R69),2)+TRUNC(N69*(1+R69),2)+TRUNC(O69*(1+R69),2)+TRUNC(P69*(1+R69),2))))&gt;=0),ABS((N69*(1+R69)-(TRUNC(N69*(1+R69),2)+(TRUNC(AK69,2)-(TRUNC(H69*(1+R69),2)+TRUNC(J69*(1+R69),2)+TRUNC(K69*(1+R69),2)+TRUNC(L69*(1+R69),2)+TRUNC(M69*(1+R69),2)+TRUNC(N69*(1+R69),2)+TRUNC(O69*(1+R69),2)+TRUNC(P69*(1+R69),2)))))/N69*(1+R69))&lt;=ABS((P69*(1+R69)-(TRUNC(P69*(1+R69),2)+(TRUNC(AK69,2)-(TRUNC(H69*(1+R69),2)+TRUNC(J69*(1+R69),2)+TRUNC(K69*(1+R69),2)+TRUNC(L69*(1+R69),2)+TRUNC(M69*(1+R69),2)+TRUNC(N69*(1+R69),2)+TRUNC(O69*(1+R69),2)+TRUNC(P69*(1+R69),2)))))/P69*(1+R69)),TRUE)),TRUNC(N69*(1+R69),2)+(TRUNC(AK69,2)-(TRUNC(H69*(1+R69),2)+TRUNC(J69*(1+R69),2)+TRUNC(K69*(1+R69),2)+TRUNC(L69*(1+R69),2)+TRUNC(M69*(1+R69),2)+TRUNC(N69*(1+R69),2)+TRUNC(O69*(1+R69),2)+TRUNC(P69*(1+R69),2))),TRUNC(N69*(1+R69),2)))))</f>
        <v>0</v>
      </c>
      <c r="AF69" s="363">
        <f>IF(AE69*G69=0,0,IF((TRUNC(AL69,2)-(TRUNC(S69*G69,2)+TRUNC(W69*G69,2)+TRUNC(Y69*G69,2)+TRUNC(AA69*G69,2)+TRUNC(AC69*G69,2)+TRUNC(AE69*G69,2)+TRUNC(AG69*G69,2)+TRUNC(AI69*G69,2)))=0,TRUNC(AE69*G69,2),IF((TRUNC(TRUNC(AE69*G69,2),2)+(TRUNC(AL69,2)-(TRUNC(S69*G69,2)+TRUNC(W69*G69,2)+TRUNC(Y69*G69,2)+TRUNC(AA69*G69,2)+TRUNC(AC69*G69,2)+TRUNC(AE69*G69,2)+TRUNC(AG69*G69,2)+TRUNC(AI69*G69,2))))&lt;=0,TRUNC(AE69*G69,2),IF(AND(IF(AND(S69*G69&lt;&gt;0,(TRUNC(S69*G69,2)+(TRUNC(AL69,2)-(TRUNC(S69*G69,2)+TRUNC(W69*G69,2)+TRUNC(Y69*G69,2)+TRUNC(AA69*G69,2)+TRUNC(AC69*G69,2)+TRUNC(AE69*G69,2)+TRUNC(AG69*G69,2)+TRUNC(AI69*G69,2))))&gt;=0),ABS((AE69*G69-(TRUNC(AE69*G69,2)+(TRUNC(AL69,2)-(TRUNC(S69*G69,2)+TRUNC(W69*G69,2)+TRUNC(Y69*G69,2)+TRUNC(AA69*G69,2)+TRUNC(AC69*G69,2)+TRUNC(AE69*G69,2)+TRUNC(AG69*G69,2)+TRUNC(AI69*G69,2)))))/AE69*G69)&lt;ABS((S69*G69-(TRUNC(S69*G69,2)+(TRUNC(AL69,2)-(TRUNC(S69*G69,2)+TRUNC(W69*G69,2)+TRUNC(Y69*G69,2)+TRUNC(AA69*G69,2)+TRUNC(AC69*G69,2)+TRUNC(AE69*G69,2)+TRUNC(AG69*G69,2)+TRUNC(AI69*G69,2)))))/S69*G69),TRUE),IF(AND(W69*G69&lt;&gt;0,(TRUNC(W69*G69,2)+(TRUNC(AL69,2)-(TRUNC(S69*G69,2)+TRUNC(W69*G69,2)+TRUNC(Y69*G69,2)+TRUNC(AA69*G69,2)+TRUNC(AC69*G69,2)+TRUNC(AE69*G69,2)+TRUNC(AG69*G69,2)+TRUNC(AI69*G69,2))))&gt;=0),ABS((AE69*G69-(TRUNC(AE69*G69,2)+(TRUNC(AL69,2)-(TRUNC(S69*G69,2)+TRUNC(W69*G69,2)+TRUNC(Y69*G69,2)+TRUNC(AA69*G69,2)+TRUNC(AC69*G69,2)+TRUNC(AE69*G69,2)+TRUNC(AG69*G69,2)+TRUNC(AI69*G69,2)))))/AE69*G69)&lt;ABS((W69*G69-(TRUNC(W69*G69,2)+(TRUNC(AL69,2)-(TRUNC(S69*G69,2)+TRUNC(W69*G69,2)+TRUNC(Y69*G69,2)+TRUNC(AA69*G69,2)+TRUNC(AC69*G69,2)+TRUNC(AE69*G69,2)+TRUNC(AG69*G69,2)+TRUNC(AI69*G69,2)))))/W69*G69),TRUE),IF(AND(Y69*G69&lt;&gt;0,(TRUNC(Y69*G69,2)+(TRUNC(AL69,2)-(TRUNC(S69*G69,2)+TRUNC(W69*G69,2)+TRUNC(Y69*G69,2)+TRUNC(AA69*G69,2)+TRUNC(AC69*G69,2)+TRUNC(AE69*G69,2)+TRUNC(AG69*G69,2)+TRUNC(AI69*G69,2))))&gt;=0),ABS((AE69*G69-(TRUNC(AE69*G69,2)+(TRUNC(AL69,2)-(TRUNC(S69*G69,2)+TRUNC(W69*G69,2)+TRUNC(Y69*G69,2)+TRUNC(AA69*G69,2)+TRUNC(AC69*G69,2)+TRUNC(AE69*G69,2)+TRUNC(AG69*G69,2)+TRUNC(AI69*G69,2)))))/AE69*G69)&lt;ABS((Y69*G69-(TRUNC(Y69*G69,2)+(TRUNC(AL69,2)-(TRUNC(S69*G69,2)+TRUNC(W69*G69,2)+TRUNC(Y69*G69,2)+TRUNC(AA69*G69,2)+TRUNC(AC69*G69,2)+TRUNC(AE69*G69,2)+TRUNC(AG69*G69,2)+TRUNC(AI69*G69,2)))))/Y69*G69),TRUE),IF(AND(AA69*G69&lt;&gt;0,(TRUNC(AA69*G69,2)+(TRUNC(AL69,2)-(TRUNC(S69*G69,2)+TRUNC(W69*G69,2)+TRUNC(Y69*G69,2)+TRUNC(AA69*G69,2)+TRUNC(AC69*G69,2)+TRUNC(AE69*G69,2)+TRUNC(AG69*G69,2)+TRUNC(AI69*G69,2))))&gt;=0),ABS((AE69*G69-(TRUNC(AE69*G69,2)+(TRUNC(AL69,2)-(TRUNC(S69*G69,2)+TRUNC(W69*G69,2)+TRUNC(Y69*G69,2)+TRUNC(AA69*G69,2)+TRUNC(AC69*G69,2)+TRUNC(AE69*G69,2)+TRUNC(AG69*G69,2)+TRUNC(AI69*G69,2)))))/AE69*G69)&lt;ABS((AA69*G69-(TRUNC(AA69*G69,2)+(TRUNC(AL69,2)-(TRUNC(S69*G69,2)+TRUNC(W69*G69,2)+TRUNC(Y69*G69,2)+TRUNC(AA69*G69,2)+TRUNC(AC69*G69,2)+TRUNC(AE69*G69,2)+TRUNC(AG69*G69,2)+TRUNC(AI69*G69,2)))))/AA69*G69),TRUE),IF(AND(AC69*G69&lt;&gt;0,(TRUNC(AC69*G69,2)+(TRUNC(AL69,2)-(TRUNC(S69*G69,2)+TRUNC(W69*G69,2)+TRUNC(Y69*G69,2)+TRUNC(AA69*G69,2)+TRUNC(AC69*G69,2)+TRUNC(AE69*G69,2)+TRUNC(AG69*G69,2)+TRUNC(AI69*G69,2))))&gt;=0),ABS((AE69*G69-(TRUNC(AE69*G69,2)+(TRUNC(AL69,2)-(TRUNC(S69*G69,2)+TRUNC(W69*G69,2)+TRUNC(Y69*G69,2)+TRUNC(AA69*G69,2)+TRUNC(AC69*G69,2)+TRUNC(AE69*G69,2)+TRUNC(AG69*G69,2)+TRUNC(AI69*G69,2)))))/AE69*G69)&lt;ABS((AC69*G69-(TRUNC(AC69*G69,2)+(TRUNC(AL69,2)-(TRUNC(S69*G69,2)+TRUNC(W69*G69,2)+TRUNC(Y69*G69,2)+TRUNC(AA69*G69,2)+TRUNC(AC69*G69,2)+TRUNC(AE69*G69,2)+TRUNC(AG69*G69,2)+TRUNC(AI69*G69,2)))))/AC69*G69),TRUE),IF(AND(AE69*G69&lt;&gt;0,(TRUNC(AE69*G69,2)+(TRUNC(AL69,2)-(TRUNC(S69*G69,2)+TRUNC(W69*G69,2)+TRUNC(Y69*G69,2)+TRUNC(AA69*G69,2)+TRUNC(AC69*G69,2)+TRUNC(AE69*G69,2)+TRUNC(AG69*G69,2)+TRUNC(AI69*G69,2))))&gt;=0),ABS((AE69*G69-(TRUNC(AE69*G69,2)+(TRUNC(AL69,2)-(TRUNC(S69*G69,2)+TRUNC(W69*G69,2)+TRUNC(Y69*G69,2)+TRUNC(AA69*G69,2)+TRUNC(AC69*G69,2)+TRUNC(AE69*G69,2)+TRUNC(AG69*G69,2)+TRUNC(AI69*G69,2)))))/AE69*G69)&lt;=ABS((AE69*G69-(TRUNC(AE69*G69,2)+(TRUNC(AL69,2)-(TRUNC(S69*G69,2)+TRUNC(W69*G69,2)+TRUNC(Y69*G69,2)+TRUNC(AA69*G69,2)+TRUNC(AC69*G69,2)+TRUNC(AE69*G69,2)+TRUNC(AG69*G69,2)+TRUNC(AI69*G69,2)))))/AE69*G69),TRUE),IF(AND(AG69*G69&lt;&gt;0,(TRUNC(AG69*G69,2)+(TRUNC(AL69,2)-(TRUNC(S69*G69,2)+TRUNC(W69*G69,2)+TRUNC(Y69*G69,2)+TRUNC(AA69*G69,2)+TRUNC(AC69*G69,2)+TRUNC(AE69*G69,2)+TRUNC(AG69*G69,2)+TRUNC(AI69*G69,2))))&gt;=0),ABS((AE69*G69-(TRUNC(AE69*G69,2)+(TRUNC(AL69,2)-(TRUNC(S69*G69,2)+TRUNC(W69*G69,2)+TRUNC(Y69*G69,2)+TRUNC(AA69*G69,2)+TRUNC(AC69*G69,2)+TRUNC(AE69*G69,2)+TRUNC(AG69*G69,2)+TRUNC(AI69*G69,2)))))/AE69*G69)&lt;=ABS((AG69*G69-(TRUNC(AG69*G69,2)+(TRUNC(AL69,2)-(TRUNC(S69*G69,2)+TRUNC(W69*G69,2)+TRUNC(Y69*G69,2)+TRUNC(AA69*G69,2)+TRUNC(AC69*G69,2)+TRUNC(AE69*G69,2)+TRUNC(AG69*G69,2)+TRUNC(AI69*G69,2)))))/AG69*G69),TRUE),IF(AND(AI69*G69&lt;&gt;0,(TRUNC(AI69*G69,2)+(TRUNC(AL69,2)-(TRUNC(S69*G69,2)+TRUNC(W69*G69,2)+TRUNC(Y69*G69,2)+TRUNC(AA69*G69,2)+TRUNC(AC69*G69,2)+TRUNC(AE69*G69,2)+TRUNC(AG69*G69,2)+TRUNC(AI69*G69,2))))&gt;=0),ABS((AE69*G69-(TRUNC(AE69*G69,2)+(TRUNC(AL69,2)-(TRUNC(S69*G69,2)+TRUNC(W69*G69,2)+TRUNC(Y69*G69,2)+TRUNC(AA69*G69,2)+TRUNC(AC69*G69,2)+TRUNC(AE69*G69,2)+TRUNC(AG69*G69,2)+TRUNC(AI69*G69,2)))))/AE69*G69)&lt;=ABS((AI69*G69-(TRUNC(AI69*G69,2)+(TRUNC(AL69,2)-(TRUNC(S69*G69,2)+TRUNC(W69*G69,2)+TRUNC(Y69*G69,2)+TRUNC(AA69*G69,2)+TRUNC(AC69*G69,2)+TRUNC(AE69*G69,2)+TRUNC(AG69*G69,2)+TRUNC(AI69*G69,2)))))/AI69*G69),TRUE)),TRUNC(AE69*G69,2)+(TRUNC(AL69,2)-(TRUNC(S69*G69,2)+TRUNC(W69*G69,2)+TRUNC(Y69*G69,2)+TRUNC(AA69*G69,2)+TRUNC(AC69*G69,2)+TRUNC(AE69*G69,2)+TRUNC(AG69*G69,2)+TRUNC(AI69*G69,2))),TRUNC(AE69*G69,2)))))</f>
        <v>0</v>
      </c>
      <c r="AG69" s="363">
        <f>IF(O69*(1+R69)=0,0,IF((TRUNC(AK69,2)-(TRUNC(H69*(1+R69),2)+TRUNC(J69*(1+R69),2)+TRUNC(K69*(1+R69),2)+TRUNC(L69*(1+R69),2)+TRUNC(M69*(1+R69),2)+TRUNC(N69*(1+R69),2)+TRUNC(O69*(1+R69),2)+TRUNC(P69*(1+R69),2)))=0,TRUNC(O69*(1+R69),2),IF((TRUNC(TRUNC(O69*(1+R69),2),2)+(TRUNC(AK69,2)-(TRUNC(H69*(1+R69),2)+TRUNC(J69*(1+R69),2)+TRUNC(K69*(1+R69),2)+TRUNC(L69*(1+R69),2)+TRUNC(M69*(1+R69),2)+TRUNC(N69*(1+R69),2)+TRUNC(O69*(1+R69),2)+TRUNC(P69*(1+R69),2))))&lt;=0,TRUNC(O69*(1+R69),2),IF(AND(IF(AND(H69*(1+R69)&lt;&gt;0,(TRUNC(H69*(1+R69),2)+(TRUNC(AK69,2)-(TRUNC(H69*(1+R69),2)+TRUNC(J69*(1+R69),2)+TRUNC(K69*(1+R69),2)+TRUNC(L69*(1+R69),2)+TRUNC(M69*(1+R69),2)+TRUNC(N69*(1+R69),2)+TRUNC(O69*(1+R69),2)+TRUNC(P69*(1+R69),2))))&gt;=0),ABS((O69*(1+R69)-(TRUNC(O69*(1+R69),2)+(TRUNC(AK69,2)-(TRUNC(H69*(1+R69),2)+TRUNC(J69*(1+R69),2)+TRUNC(K69*(1+R69),2)+TRUNC(L69*(1+R69),2)+TRUNC(M69*(1+R69),2)+TRUNC(N69*(1+R69),2)+TRUNC(O69*(1+R69),2)+TRUNC(P69*(1+R69),2)))))/O69*(1+R69))&lt;ABS((H69*(1+R69)-(TRUNC(H69*(1+R69),2)+(TRUNC(AK69,2)-(TRUNC(H69*(1+R69),2)+TRUNC(J69*(1+R69),2)+TRUNC(K69*(1+R69),2)+TRUNC(L69*(1+R69),2)+TRUNC(M69*(1+R69),2)+TRUNC(N69*(1+R69),2)+TRUNC(O69*(1+R69),2)+TRUNC(P69*(1+R69),2)))))/H69*(1+R69)),TRUE),IF(AND(J69*(1+R69)&lt;&gt;0,(TRUNC(J69*(1+R69),2)+(TRUNC(AK69,2)-(TRUNC(H69*(1+R69),2)+TRUNC(J69*(1+R69),2)+TRUNC(K69*(1+R69),2)+TRUNC(L69*(1+R69),2)+TRUNC(M69*(1+R69),2)+TRUNC(N69*(1+R69),2)+TRUNC(O69*(1+R69),2)+TRUNC(P69*(1+R69),2))))&gt;=0),ABS((O69*(1+R69)-(TRUNC(O69*(1+R69),2)+(TRUNC(AK69,2)-(TRUNC(H69*(1+R69),2)+TRUNC(J69*(1+R69),2)+TRUNC(K69*(1+R69),2)+TRUNC(L69*(1+R69),2)+TRUNC(M69*(1+R69),2)+TRUNC(N69*(1+R69),2)+TRUNC(O69*(1+R69),2)+TRUNC(P69*(1+R69),2)))))/O69*(1+R69))&lt;ABS((J69*(1+R69)-(TRUNC(J69*(1+R69),2)+(TRUNC(AK69,2)-(TRUNC(H69*(1+R69),2)+TRUNC(J69*(1+R69),2)+TRUNC(K69*(1+R69),2)+TRUNC(L69*(1+R69),2)+TRUNC(M69*(1+R69),2)+TRUNC(N69*(1+R69),2)+TRUNC(O69*(1+R69),2)+TRUNC(P69*(1+R69),2)))))/J69*(1+R69)),TRUE),IF(AND(K69*(1+R69)&lt;&gt;0,(TRUNC(K69*(1+R69),2)+(TRUNC(AK69,2)-(TRUNC(H69*(1+R69),2)+TRUNC(J69*(1+R69),2)+TRUNC(K69*(1+R69),2)+TRUNC(L69*(1+R69),2)+TRUNC(M69*(1+R69),2)+TRUNC(N69*(1+R69),2)+TRUNC(O69*(1+R69),2)+TRUNC(P69*(1+R69),2))))&gt;=0),ABS((O69*(1+R69)-(TRUNC(O69*(1+R69),2)+(TRUNC(AK69,2)-(TRUNC(H69*(1+R69),2)+TRUNC(J69*(1+R69),2)+TRUNC(K69*(1+R69),2)+TRUNC(L69*(1+R69),2)+TRUNC(M69*(1+R69),2)+TRUNC(N69*(1+R69),2)+TRUNC(O69*(1+R69),2)+TRUNC(P69*(1+R69),2)))))/O69*(1+R69))&lt;ABS((K69*(1+R69)-(TRUNC(K69*(1+R69),2)+(TRUNC(AK69,2)-(TRUNC(H69*(1+R69),2)+TRUNC(J69*(1+R69),2)+TRUNC(K69*(1+R69),2)+TRUNC(L69*(1+R69),2)+TRUNC(M69*(1+R69),2)+TRUNC(N69*(1+R69),2)+TRUNC(O69*(1+R69),2)+TRUNC(P69*(1+R69),2)))))/K69*(1+R69)),TRUE),IF(AND(L69*(1+R69)&lt;&gt;0,(TRUNC(L69*(1+R69),2)+(TRUNC(AK69,2)-(TRUNC(H69*(1+R69),2)+TRUNC(J69*(1+R69),2)+TRUNC(K69*(1+R69),2)+TRUNC(L69*(1+R69),2)+TRUNC(M69*(1+R69),2)+TRUNC(N69*(1+R69),2)+TRUNC(O69*(1+R69),2)+TRUNC(P69*(1+R69),2))))&gt;=0),ABS((O69*(1+R69)-(TRUNC(O69*(1+R69),2)+(TRUNC(AK69,2)-(TRUNC(H69*(1+R69),2)+TRUNC(J69*(1+R69),2)+TRUNC(K69*(1+R69),2)+TRUNC(L69*(1+R69),2)+TRUNC(M69*(1+R69),2)+TRUNC(N69*(1+R69),2)+TRUNC(O69*(1+R69),2)+TRUNC(P69*(1+R69),2)))))/O69*(1+R69))&lt;ABS((L69*(1+R69)-(TRUNC(L69*(1+R69),2)+(TRUNC(AK69,2)-(TRUNC(H69*(1+R69),2)+TRUNC(J69*(1+R69),2)+TRUNC(K69*(1+R69),2)+TRUNC(L69*(1+R69),2)+TRUNC(M69*(1+R69),2)+TRUNC(N69*(1+R69),2)+TRUNC(O69*(1+R69),2)+TRUNC(P69*(1+R69),2)))))/L69*(1+R69)),TRUE),IF(AND(M69*(1+R69)&lt;&gt;0,(TRUNC(M69*(1+R69),2)+(TRUNC(AK69,2)-(TRUNC(H69*(1+R69),2)+TRUNC(J69*(1+R69),2)+TRUNC(K69*(1+R69),2)+TRUNC(L69*(1+R69),2)+TRUNC(M69*(1+R69),2)+TRUNC(N69*(1+R69),2)+TRUNC(O69*(1+R69),2)+TRUNC(P69*(1+R69),2))))&gt;=0),ABS((O69*(1+R69)-(TRUNC(O69*(1+R69),2)+(TRUNC(AK69,2)-(TRUNC(H69*(1+R69),2)+TRUNC(J69*(1+R69),2)+TRUNC(K69*(1+R69),2)+TRUNC(L69*(1+R69),2)+TRUNC(M69*(1+R69),2)+TRUNC(N69*(1+R69),2)+TRUNC(O69*(1+R69),2)+TRUNC(P69*(1+R69),2)))))/O69*(1+R69))&lt;ABS((M69*(1+R69)-(TRUNC(M69*(1+R69),2)+(TRUNC(AK69,2)-(TRUNC(H69*(1+R69),2)+TRUNC(J69*(1+R69),2)+TRUNC(K69*(1+R69),2)+TRUNC(L69*(1+R69),2)+TRUNC(M69*(1+R69),2)+TRUNC(N69*(1+R69),2)+TRUNC(O69*(1+R69),2)+TRUNC(P69*(1+R69),2)))))/M69*(1+R69)),TRUE),IF(AND(N69*(1+R69)&lt;&gt;0,(TRUNC(N69*(1+R69),2)+(TRUNC(AK69,2)-(TRUNC(H69*(1+R69),2)+TRUNC(J69*(1+R69),2)+TRUNC(K69*(1+R69),2)+TRUNC(L69*(1+R69),2)+TRUNC(M69*(1+R69),2)+TRUNC(N69*(1+R69),2)+TRUNC(O69*(1+R69),2)+TRUNC(P69*(1+R69),2))))&gt;=0),ABS((O69*(1+R69)-(TRUNC(O69*(1+R69),2)+(TRUNC(AK69,2)-(TRUNC(H69*(1+R69),2)+TRUNC(J69*(1+R69),2)+TRUNC(K69*(1+R69),2)+TRUNC(L69*(1+R69),2)+TRUNC(M69*(1+R69),2)+TRUNC(N69*(1+R69),2)+TRUNC(O69*(1+R69),2)+TRUNC(P69*(1+R69),2)))))/O69*(1+R69))&lt;ABS((N69*(1+R69)-(TRUNC(N69*(1+R69),2)+(TRUNC(AK69,2)-(TRUNC(H69*(1+R69),2)+TRUNC(J69*(1+R69),2)+TRUNC(K69*(1+R69),2)+TRUNC(L69*(1+R69),2)+TRUNC(M69*(1+R69),2)+TRUNC(N69*(1+R69),2)+TRUNC(O69*(1+R69),2)+TRUNC(P69*(1+R69),2)))))/N69*(1+R69)),TRUE),IF(AND(O69*(1+R69)&lt;&gt;0,(TRUNC(O69*(1+R69),2)+(TRUNC(AK69,2)-(TRUNC(H69*(1+R69),2)+TRUNC(J69*(1+R69),2)+TRUNC(K69*(1+R69),2)+TRUNC(L69*(1+R69),2)+TRUNC(M69*(1+R69),2)+TRUNC(N69*(1+R69),2)+TRUNC(O69*(1+R69),2)+TRUNC(P69*(1+R69),2))))&gt;=0),ABS((O69*(1+R69)-(TRUNC(O69*(1+R69),2)+(TRUNC(AK69,2)-(TRUNC(H69*(1+R69),2)+TRUNC(J69*(1+R69),2)+TRUNC(K69*(1+R69),2)+TRUNC(L69*(1+R69),2)+TRUNC(M69*(1+R69),2)+TRUNC(N69*(1+R69),2)+TRUNC(O69*(1+R69),2)+TRUNC(P69*(1+R69),2)))))/O69*(1+R69))&lt;=ABS((O69*(1+R69)-(TRUNC(O69*(1+R69),2)+(TRUNC(AK69,2)-(TRUNC(H69*(1+R69),2)+TRUNC(J69*(1+R69),2)+TRUNC(K69*(1+R69),2)+TRUNC(L69*(1+R69),2)+TRUNC(M69*(1+R69),2)+TRUNC(N69*(1+R69),2)+TRUNC(O69*(1+R69),2)+TRUNC(P69*(1+R69),2)))))/O69*(1+R69)),TRUE),IF(AND(P69*(1+R69)&lt;&gt;0,(TRUNC(P69*(1+R69),2)+(TRUNC(AK69,2)-(TRUNC(H69*(1+R69),2)+TRUNC(J69*(1+R69),2)+TRUNC(K69*(1+R69),2)+TRUNC(L69*(1+R69),2)+TRUNC(M69*(1+R69),2)+TRUNC(N69*(1+R69),2)+TRUNC(O69*(1+R69),2)+TRUNC(P69*(1+R69),2))))&gt;=0),ABS((O69*(1+R69)-(TRUNC(O69*(1+R69),2)+(TRUNC(AK69,2)-(TRUNC(H69*(1+R69),2)+TRUNC(J69*(1+R69),2)+TRUNC(K69*(1+R69),2)+TRUNC(L69*(1+R69),2)+TRUNC(M69*(1+R69),2)+TRUNC(N69*(1+R69),2)+TRUNC(O69*(1+R69),2)+TRUNC(P69*(1+R69),2)))))/O69*(1+R69))&lt;=ABS((P69*(1+R69)-(TRUNC(P69*(1+R69),2)+(TRUNC(AK69,2)-(TRUNC(H69*(1+R69),2)+TRUNC(J69*(1+R69),2)+TRUNC(K69*(1+R69),2)+TRUNC(L69*(1+R69),2)+TRUNC(M69*(1+R69),2)+TRUNC(N69*(1+R69),2)+TRUNC(O69*(1+R69),2)+TRUNC(P69*(1+R69),2)))))/P69*(1+R69)),TRUE)),TRUNC(O69*(1+R69),2)+(TRUNC(AK69,2)-(TRUNC(H69*(1+R69),2)+TRUNC(J69*(1+R69),2)+TRUNC(K69*(1+R69),2)+TRUNC(L69*(1+R69),2)+TRUNC(M69*(1+R69),2)+TRUNC(N69*(1+R69),2)+TRUNC(O69*(1+R69),2)+TRUNC(P69*(1+R69),2))),TRUNC(O69*(1+R69),2)))))</f>
        <v>0</v>
      </c>
      <c r="AH69" s="363">
        <f>IF(AG69*G69=0,0,IF((TRUNC(AL69,2)-(TRUNC(S69*G69,2)+TRUNC(W69*G69,2)+TRUNC(Y69*G69,2)+TRUNC(AA69*G69,2)+TRUNC(AC69*G69,2)+TRUNC(AE69*G69,2)+TRUNC(AG69*G69,2)+TRUNC(AI69*G69,2)))=0,TRUNC(AG69*G69,2),IF((TRUNC(TRUNC(AG69*G69,2),2)+(TRUNC(AL69,2)-(TRUNC(S69*G69,2)+TRUNC(W69*G69,2)+TRUNC(Y69*G69,2)+TRUNC(AA69*G69,2)+TRUNC(AC69*G69,2)+TRUNC(AE69*G69,2)+TRUNC(AG69*G69,2)+TRUNC(AI69*G69,2))))&lt;=0,TRUNC(AG69*G69,2),IF(AND(IF(AND(S69*G69&lt;&gt;0,(TRUNC(S69*G69,2)+(TRUNC(AL69,2)-(TRUNC(S69*G69,2)+TRUNC(W69*G69,2)+TRUNC(Y69*G69,2)+TRUNC(AA69*G69,2)+TRUNC(AC69*G69,2)+TRUNC(AE69*G69,2)+TRUNC(AG69*G69,2)+TRUNC(AI69*G69,2))))&gt;=0),ABS((AG69*G69-(TRUNC(AG69*G69,2)+(TRUNC(AL69,2)-(TRUNC(S69*G69,2)+TRUNC(W69*G69,2)+TRUNC(Y69*G69,2)+TRUNC(AA69*G69,2)+TRUNC(AC69*G69,2)+TRUNC(AE69*G69,2)+TRUNC(AG69*G69,2)+TRUNC(AI69*G69,2)))))/AG69*G69)&lt;ABS((S69*G69-(TRUNC(S69*G69,2)+(TRUNC(AL69,2)-(TRUNC(S69*G69,2)+TRUNC(W69*G69,2)+TRUNC(Y69*G69,2)+TRUNC(AA69*G69,2)+TRUNC(AC69*G69,2)+TRUNC(AE69*G69,2)+TRUNC(AG69*G69,2)+TRUNC(AI69*G69,2)))))/S69*G69),TRUE),IF(AND(W69*G69&lt;&gt;0,(TRUNC(W69*G69,2)+(TRUNC(AL69,2)-(TRUNC(S69*G69,2)+TRUNC(W69*G69,2)+TRUNC(Y69*G69,2)+TRUNC(AA69*G69,2)+TRUNC(AC69*G69,2)+TRUNC(AE69*G69,2)+TRUNC(AG69*G69,2)+TRUNC(AI69*G69,2))))&gt;=0),ABS((AG69*G69-(TRUNC(AG69*G69,2)+(TRUNC(AL69,2)-(TRUNC(S69*G69,2)+TRUNC(W69*G69,2)+TRUNC(Y69*G69,2)+TRUNC(AA69*G69,2)+TRUNC(AC69*G69,2)+TRUNC(AE69*G69,2)+TRUNC(AG69*G69,2)+TRUNC(AI69*G69,2)))))/AG69*G69)&lt;ABS((W69*G69-(TRUNC(W69*G69,2)+(TRUNC(AL69,2)-(TRUNC(S69*G69,2)+TRUNC(W69*G69,2)+TRUNC(Y69*G69,2)+TRUNC(AA69*G69,2)+TRUNC(AC69*G69,2)+TRUNC(AE69*G69,2)+TRUNC(AG69*G69,2)+TRUNC(AI69*G69,2)))))/W69*G69),TRUE),IF(AND(Y69*G69&lt;&gt;0,(TRUNC(Y69*G69,2)+(TRUNC(AL69,2)-(TRUNC(S69*G69,2)+TRUNC(W69*G69,2)+TRUNC(Y69*G69,2)+TRUNC(AA69*G69,2)+TRUNC(AC69*G69,2)+TRUNC(AE69*G69,2)+TRUNC(AG69*G69,2)+TRUNC(AI69*G69,2))))&gt;=0),ABS((AG69*G69-(TRUNC(AG69*G69,2)+(TRUNC(AL69,2)-(TRUNC(S69*G69,2)+TRUNC(W69*G69,2)+TRUNC(Y69*G69,2)+TRUNC(AA69*G69,2)+TRUNC(AC69*G69,2)+TRUNC(AE69*G69,2)+TRUNC(AG69*G69,2)+TRUNC(AI69*G69,2)))))/AG69*G69)&lt;ABS((Y69*G69-(TRUNC(Y69*G69,2)+(TRUNC(AL69,2)-(TRUNC(S69*G69,2)+TRUNC(W69*G69,2)+TRUNC(Y69*G69,2)+TRUNC(AA69*G69,2)+TRUNC(AC69*G69,2)+TRUNC(AE69*G69,2)+TRUNC(AG69*G69,2)+TRUNC(AI69*G69,2)))))/Y69*G69),TRUE),IF(AND(AA69*G69&lt;&gt;0,(TRUNC(AA69*G69,2)+(TRUNC(AL69,2)-(TRUNC(S69*G69,2)+TRUNC(W69*G69,2)+TRUNC(Y69*G69,2)+TRUNC(AA69*G69,2)+TRUNC(AC69*G69,2)+TRUNC(AE69*G69,2)+TRUNC(AG69*G69,2)+TRUNC(AI69*G69,2))))&gt;=0),ABS((AG69*G69-(TRUNC(AG69*G69,2)+(TRUNC(AL69,2)-(TRUNC(S69*G69,2)+TRUNC(W69*G69,2)+TRUNC(Y69*G69,2)+TRUNC(AA69*G69,2)+TRUNC(AC69*G69,2)+TRUNC(AE69*G69,2)+TRUNC(AG69*G69,2)+TRUNC(AI69*G69,2)))))/AG69*G69)&lt;ABS((AA69*G69-(TRUNC(AA69*G69,2)+(TRUNC(AL69,2)-(TRUNC(S69*G69,2)+TRUNC(W69*G69,2)+TRUNC(Y69*G69,2)+TRUNC(AA69*G69,2)+TRUNC(AC69*G69,2)+TRUNC(AE69*G69,2)+TRUNC(AG69*G69,2)+TRUNC(AI69*G69,2)))))/AA69*G69),TRUE),IF(AND(AC69*G69&lt;&gt;0,(TRUNC(AC69*G69,2)+(TRUNC(AL69,2)-(TRUNC(S69*G69,2)+TRUNC(W69*G69,2)+TRUNC(Y69*G69,2)+TRUNC(AA69*G69,2)+TRUNC(AC69*G69,2)+TRUNC(AE69*G69,2)+TRUNC(AG69*G69,2)+TRUNC(AI69*G69,2))))&gt;=0),ABS((AG69*G69-(TRUNC(AG69*G69,2)+(TRUNC(AL69,2)-(TRUNC(S69*G69,2)+TRUNC(W69*G69,2)+TRUNC(Y69*G69,2)+TRUNC(AA69*G69,2)+TRUNC(AC69*G69,2)+TRUNC(AE69*G69,2)+TRUNC(AG69*G69,2)+TRUNC(AI69*G69,2)))))/AG69*G69)&lt;ABS((AC69*G69-(TRUNC(AC69*G69,2)+(TRUNC(AL69,2)-(TRUNC(S69*G69,2)+TRUNC(W69*G69,2)+TRUNC(Y69*G69,2)+TRUNC(AA69*G69,2)+TRUNC(AC69*G69,2)+TRUNC(AE69*G69,2)+TRUNC(AG69*G69,2)+TRUNC(AI69*G69,2)))))/AC69*G69),TRUE),IF(AND(AE69*G69&lt;&gt;0,(TRUNC(AE69*G69,2)+(TRUNC(AL69,2)-(TRUNC(S69*G69,2)+TRUNC(W69*G69,2)+TRUNC(Y69*G69,2)+TRUNC(AA69*G69,2)+TRUNC(AC69*G69,2)+TRUNC(AE69*G69,2)+TRUNC(AG69*G69,2)+TRUNC(AI69*G69,2))))&gt;=0),ABS((AG69*G69-(TRUNC(AG69*G69,2)+(TRUNC(AL69,2)-(TRUNC(S69*G69,2)+TRUNC(W69*G69,2)+TRUNC(Y69*G69,2)+TRUNC(AA69*G69,2)+TRUNC(AC69*G69,2)+TRUNC(AE69*G69,2)+TRUNC(AG69*G69,2)+TRUNC(AI69*G69,2)))))/AG69*G69)&lt;ABS((AE69*G69-(TRUNC(AE69*G69,2)+(TRUNC(AL69,2)-(TRUNC(S69*G69,2)+TRUNC(W69*G69,2)+TRUNC(Y69*G69,2)+TRUNC(AA69*G69,2)+TRUNC(AC69*G69,2)+TRUNC(AE69*G69,2)+TRUNC(AG69*G69,2)+TRUNC(AI69*G69,2)))))/AE69*G69),TRUE),IF(AND(AG69*G69&lt;&gt;0,(TRUNC(AG69*G69,2)+(TRUNC(AL69,2)-(TRUNC(S69*G69,2)+TRUNC(W69*G69,2)+TRUNC(Y69*G69,2)+TRUNC(AA69*G69,2)+TRUNC(AC69*G69,2)+TRUNC(AE69*G69,2)+TRUNC(AG69*G69,2)+TRUNC(AI69*G69,2))))&gt;=0),ABS((AG69*G69-(TRUNC(AG69*G69,2)+(TRUNC(AL69,2)-(TRUNC(S69*G69,2)+TRUNC(W69*G69,2)+TRUNC(Y69*G69,2)+TRUNC(AA69*G69,2)+TRUNC(AC69*G69,2)+TRUNC(AE69*G69,2)+TRUNC(AG69*G69,2)+TRUNC(AI69*G69,2)))))/AG69*G69)&lt;=ABS((AG69*G69-(TRUNC(AG69*G69,2)+(TRUNC(AL69,2)-(TRUNC(S69*G69,2)+TRUNC(W69*G69,2)+TRUNC(Y69*G69,2)+TRUNC(AA69*G69,2)+TRUNC(AC69*G69,2)+TRUNC(AE69*G69,2)+TRUNC(AG69*G69,2)+TRUNC(AI69*G69,2)))))/AG69*G69),TRUE),IF(AND(AI69*G69&lt;&gt;0,(TRUNC(AI69*G69,2)+(TRUNC(AL69,2)-(TRUNC(S69*G69,2)+TRUNC(W69*G69,2)+TRUNC(Y69*G69,2)+TRUNC(AA69*G69,2)+TRUNC(AC69*G69,2)+TRUNC(AE69*G69,2)+TRUNC(AG69*G69,2)+TRUNC(AI69*G69,2))))&gt;=0),ABS((AG69*G69-(TRUNC(AG69*G69,2)+(TRUNC(AL69,2)-(TRUNC(S69*G69,2)+TRUNC(W69*G69,2)+TRUNC(Y69*G69,2)+TRUNC(AA69*G69,2)+TRUNC(AC69*G69,2)+TRUNC(AE69*G69,2)+TRUNC(AG69*G69,2)+TRUNC(AI69*G69,2)))))/AG69*G69)&lt;=ABS((AI69*G69-(TRUNC(AI69*G69,2)+(TRUNC(AL69,2)-(TRUNC(S69*G69,2)+TRUNC(W69*G69,2)+TRUNC(Y69*G69,2)+TRUNC(AA69*G69,2)+TRUNC(AC69*G69,2)+TRUNC(AE69*G69,2)+TRUNC(AG69*G69,2)+TRUNC(AI69*G69,2)))))/AI69*G69),TRUE)),TRUNC(AG69*G69,2)+(TRUNC(AL69,2)-(TRUNC(S69*G69,2)+TRUNC(W69*G69,2)+TRUNC(Y69*G69,2)+TRUNC(AA69*G69,2)+TRUNC(AC69*G69,2)+TRUNC(AE69*G69,2)+TRUNC(AG69*G69,2)+TRUNC(AI69*G69,2))),TRUNC(AG69*G69,2)))))</f>
        <v>0</v>
      </c>
      <c r="AI69" s="363">
        <f>IF(P69*(1+R69)=0,0,IF((TRUNC(AK69,2)-(TRUNC(H69*(1+R69),2)+TRUNC(J69*(1+R69),2)+TRUNC(K69*(1+R69),2)+TRUNC(L69*(1+R69),2)+TRUNC(M69*(1+R69),2)+TRUNC(N69*(1+R69),2)+TRUNC(O69*(1+R69),2)+TRUNC(P69*(1+R69),2)))=0,TRUNC(P69*(1+R69),2),IF((TRUNC(TRUNC(P69*(1+R69),2),2)+(TRUNC(AK69,2)-(TRUNC(H69*(1+R69),2)+TRUNC(J69*(1+R69),2)+TRUNC(K69*(1+R69),2)+TRUNC(L69*(1+R69),2)+TRUNC(M69*(1+R69),2)+TRUNC(N69*(1+R69),2)+TRUNC(O69*(1+R69),2)+TRUNC(P69*(1+R69),2))))&lt;=0,TRUNC(P69*(1+R69),2),IF(AND(IF(AND(H69*(1+R69)&lt;&gt;0,(TRUNC(H69*(1+R69),2)+(TRUNC(AK69,2)-(TRUNC(H69*(1+R69),2)+TRUNC(J69*(1+R69),2)+TRUNC(K69*(1+R69),2)+TRUNC(L69*(1+R69),2)+TRUNC(M69*(1+R69),2)+TRUNC(N69*(1+R69),2)+TRUNC(O69*(1+R69),2)+TRUNC(P69*(1+R69),2))))&gt;=0),ABS((P69*(1+R69)-(TRUNC(P69*(1+R69),2)+(TRUNC(AK69,2)-(TRUNC(H69*(1+R69),2)+TRUNC(J69*(1+R69),2)+TRUNC(K69*(1+R69),2)+TRUNC(L69*(1+R69),2)+TRUNC(M69*(1+R69),2)+TRUNC(N69*(1+R69),2)+TRUNC(O69*(1+R69),2)+TRUNC(P69*(1+R69),2)))))/P69*(1+R69))&lt;ABS((H69*(1+R69)-(TRUNC(H69*(1+R69),2)+(TRUNC(AK69,2)-(TRUNC(H69*(1+R69),2)+TRUNC(J69*(1+R69),2)+TRUNC(K69*(1+R69),2)+TRUNC(L69*(1+R69),2)+TRUNC(M69*(1+R69),2)+TRUNC(N69*(1+R69),2)+TRUNC(O69*(1+R69),2)+TRUNC(P69*(1+R69),2)))))/H69*(1+R69)),TRUE),IF(AND(J69*(1+R69)&lt;&gt;0,(TRUNC(J69*(1+R69),2)+(TRUNC(AK69,2)-(TRUNC(H69*(1+R69),2)+TRUNC(J69*(1+R69),2)+TRUNC(K69*(1+R69),2)+TRUNC(L69*(1+R69),2)+TRUNC(M69*(1+R69),2)+TRUNC(N69*(1+R69),2)+TRUNC(O69*(1+R69),2)+TRUNC(P69*(1+R69),2))))&gt;=0),ABS((P69*(1+R69)-(TRUNC(P69*(1+R69),2)+(TRUNC(AK69,2)-(TRUNC(H69*(1+R69),2)+TRUNC(J69*(1+R69),2)+TRUNC(K69*(1+R69),2)+TRUNC(L69*(1+R69),2)+TRUNC(M69*(1+R69),2)+TRUNC(N69*(1+R69),2)+TRUNC(O69*(1+R69),2)+TRUNC(P69*(1+R69),2)))))/P69*(1+R69))&lt;ABS((J69*(1+R69)-(TRUNC(J69*(1+R69),2)+(TRUNC(AK69,2)-(TRUNC(H69*(1+R69),2)+TRUNC(J69*(1+R69),2)+TRUNC(K69*(1+R69),2)+TRUNC(L69*(1+R69),2)+TRUNC(M69*(1+R69),2)+TRUNC(N69*(1+R69),2)+TRUNC(O69*(1+R69),2)+TRUNC(P69*(1+R69),2)))))/J69*(1+R69)),TRUE),IF(AND(K69*(1+R69)&lt;&gt;0,(TRUNC(K69*(1+R69),2)+(TRUNC(AK69,2)-(TRUNC(H69*(1+R69),2)+TRUNC(J69*(1+R69),2)+TRUNC(K69*(1+R69),2)+TRUNC(L69*(1+R69),2)+TRUNC(M69*(1+R69),2)+TRUNC(N69*(1+R69),2)+TRUNC(O69*(1+R69),2)+TRUNC(P69*(1+R69),2))))&gt;=0),ABS((P69*(1+R69)-(TRUNC(P69*(1+R69),2)+(TRUNC(AK69,2)-(TRUNC(H69*(1+R69),2)+TRUNC(J69*(1+R69),2)+TRUNC(K69*(1+R69),2)+TRUNC(L69*(1+R69),2)+TRUNC(M69*(1+R69),2)+TRUNC(N69*(1+R69),2)+TRUNC(O69*(1+R69),2)+TRUNC(P69*(1+R69),2)))))/P69*(1+R69))&lt;ABS((K69*(1+R69)-(TRUNC(K69*(1+R69),2)+(TRUNC(AK69,2)-(TRUNC(H69*(1+R69),2)+TRUNC(J69*(1+R69),2)+TRUNC(K69*(1+R69),2)+TRUNC(L69*(1+R69),2)+TRUNC(M69*(1+R69),2)+TRUNC(N69*(1+R69),2)+TRUNC(O69*(1+R69),2)+TRUNC(P69*(1+R69),2)))))/K69*(1+R69)),TRUE),IF(AND(L69*(1+R69)&lt;&gt;0,(TRUNC(L69*(1+R69),2)+(TRUNC(AK69,2)-(TRUNC(H69*(1+R69),2)+TRUNC(J69*(1+R69),2)+TRUNC(K69*(1+R69),2)+TRUNC(L69*(1+R69),2)+TRUNC(M69*(1+R69),2)+TRUNC(N69*(1+R69),2)+TRUNC(O69*(1+R69),2)+TRUNC(P69*(1+R69),2))))&gt;=0),ABS((P69*(1+R69)-(TRUNC(P69*(1+R69),2)+(TRUNC(AK69,2)-(TRUNC(H69*(1+R69),2)+TRUNC(J69*(1+R69),2)+TRUNC(K69*(1+R69),2)+TRUNC(L69*(1+R69),2)+TRUNC(M69*(1+R69),2)+TRUNC(N69*(1+R69),2)+TRUNC(O69*(1+R69),2)+TRUNC(P69*(1+R69),2)))))/P69*(1+R69))&lt;ABS((L69*(1+R69)-(TRUNC(L69*(1+R69),2)+(TRUNC(AK69,2)-(TRUNC(H69*(1+R69),2)+TRUNC(J69*(1+R69),2)+TRUNC(K69*(1+R69),2)+TRUNC(L69*(1+R69),2)+TRUNC(M69*(1+R69),2)+TRUNC(N69*(1+R69),2)+TRUNC(O69*(1+R69),2)+TRUNC(P69*(1+R69),2)))))/L69*(1+R69)),TRUE),IF(AND(M69*(1+R69)&lt;&gt;0,(TRUNC(M69*(1+R69),2)+(TRUNC(AK69,2)-(TRUNC(H69*(1+R69),2)+TRUNC(J69*(1+R69),2)+TRUNC(K69*(1+R69),2)+TRUNC(L69*(1+R69),2)+TRUNC(M69*(1+R69),2)+TRUNC(N69*(1+R69),2)+TRUNC(O69*(1+R69),2)+TRUNC(P69*(1+R69),2))))&gt;=0),ABS((P69*(1+R69)-(TRUNC(P69*(1+R69),2)+(TRUNC(AK69,2)-(TRUNC(H69*(1+R69),2)+TRUNC(J69*(1+R69),2)+TRUNC(K69*(1+R69),2)+TRUNC(L69*(1+R69),2)+TRUNC(M69*(1+R69),2)+TRUNC(N69*(1+R69),2)+TRUNC(O69*(1+R69),2)+TRUNC(P69*(1+R69),2)))))/P69*(1+R69))&lt;ABS((M69*(1+R69)-(TRUNC(M69*(1+R69),2)+(TRUNC(AK69,2)-(TRUNC(H69*(1+R69),2)+TRUNC(J69*(1+R69),2)+TRUNC(K69*(1+R69),2)+TRUNC(L69*(1+R69),2)+TRUNC(M69*(1+R69),2)+TRUNC(N69*(1+R69),2)+TRUNC(O69*(1+R69),2)+TRUNC(P69*(1+R69),2)))))/M69*(1+R69)),TRUE),IF(AND(N69*(1+R69)&lt;&gt;0,(TRUNC(N69*(1+R69),2)+(TRUNC(AK69,2)-(TRUNC(H69*(1+R69),2)+TRUNC(J69*(1+R69),2)+TRUNC(K69*(1+R69),2)+TRUNC(L69*(1+R69),2)+TRUNC(M69*(1+R69),2)+TRUNC(N69*(1+R69),2)+TRUNC(O69*(1+R69),2)+TRUNC(P69*(1+R69),2))))&gt;=0),ABS((P69*(1+R69)-(TRUNC(P69*(1+R69),2)+(TRUNC(AK69,2)-(TRUNC(H69*(1+R69),2)+TRUNC(J69*(1+R69),2)+TRUNC(K69*(1+R69),2)+TRUNC(L69*(1+R69),2)+TRUNC(M69*(1+R69),2)+TRUNC(N69*(1+R69),2)+TRUNC(O69*(1+R69),2)+TRUNC(P69*(1+R69),2)))))/P69*(1+R69))&lt;ABS((N69*(1+R69)-(TRUNC(N69*(1+R69),2)+(TRUNC(AK69,2)-(TRUNC(H69*(1+R69),2)+TRUNC(J69*(1+R69),2)+TRUNC(K69*(1+R69),2)+TRUNC(L69*(1+R69),2)+TRUNC(M69*(1+R69),2)+TRUNC(N69*(1+R69),2)+TRUNC(O69*(1+R69),2)+TRUNC(P69*(1+R69),2)))))/N69*(1+R69)),TRUE),IF(AND(O69*(1+R69)&lt;&gt;0,(TRUNC(O69*(1+R69),2)+(TRUNC(AK69,2)-(TRUNC(H69*(1+R69),2)+TRUNC(J69*(1+R69),2)+TRUNC(K69*(1+R69),2)+TRUNC(L69*(1+R69),2)+TRUNC(M69*(1+R69),2)+TRUNC(N69*(1+R69),2)+TRUNC(O69*(1+R69),2)+TRUNC(P69*(1+R69),2))))&gt;=0),ABS((P69*(1+R69)-(TRUNC(P69*(1+R69),2)+(TRUNC(AK69,2)-(TRUNC(H69*(1+R69),2)+TRUNC(J69*(1+R69),2)+TRUNC(K69*(1+R69),2)+TRUNC(L69*(1+R69),2)+TRUNC(M69*(1+R69),2)+TRUNC(N69*(1+R69),2)+TRUNC(O69*(1+R69),2)+TRUNC(P69*(1+R69),2)))))/P69*(1+R69))&lt;ABS((O69*(1+R69)-(TRUNC(O69*(1+R69),2)+(TRUNC(AK69,2)-(TRUNC(H69*(1+R69),2)+TRUNC(J69*(1+R69),2)+TRUNC(K69*(1+R69),2)+TRUNC(L69*(1+R69),2)+TRUNC(M69*(1+R69),2)+TRUNC(N69*(1+R69),2)+TRUNC(O69*(1+R69),2)+TRUNC(P69*(1+R69),2)))))/O69*(1+R69)),TRUE),IF(AND(P69*(1+R69)&lt;&gt;0,(TRUNC(P69*(1+R69),2)+(TRUNC(AK69,2)-(TRUNC(H69*(1+R69),2)+TRUNC(J69*(1+R69),2)+TRUNC(K69*(1+R69),2)+TRUNC(L69*(1+R69),2)+TRUNC(M69*(1+R69),2)+TRUNC(N69*(1+R69),2)+TRUNC(O69*(1+R69),2)+TRUNC(P69*(1+R69),2))))&gt;=0),ABS((P69*(1+R69)-(TRUNC(P69*(1+R69),2)+(TRUNC(AK69,2)-(TRUNC(H69*(1+R69),2)+TRUNC(J69*(1+R69),2)+TRUNC(K69*(1+R69),2)+TRUNC(L69*(1+R69),2)+TRUNC(M69*(1+R69),2)+TRUNC(N69*(1+R69),2)+TRUNC(O69*(1+R69),2)+TRUNC(P69*(1+R69),2)))))/P69*(1+R69))&lt;=ABS((P69*(1+R69)-(TRUNC(P69*(1+R69),2)+(TRUNC(AK69,2)-(TRUNC(H69*(1+R69),2)+TRUNC(J69*(1+R69),2)+TRUNC(K69*(1+R69),2)+TRUNC(L69*(1+R69),2)+TRUNC(M69*(1+R69),2)+TRUNC(N69*(1+R69),2)+TRUNC(O69*(1+R69),2)+TRUNC(P69*(1+R69),2)))))/P69*(1+R69)),TRUE)),TRUNC(P69*(1+R69),2)+(TRUNC(AK69,2)-(TRUNC(H69*(1+R69),2)+TRUNC(J69*(1+R69),2)+TRUNC(K69*(1+R69),2)+TRUNC(L69*(1+R69),2)+TRUNC(M69*(1+R69),2)+TRUNC(N69*(1+R69),2)+TRUNC(O69*(1+R69),2)+TRUNC(P69*(1+R69),2))),TRUNC(P69*(1+R69),2)))))</f>
        <v>0</v>
      </c>
      <c r="AJ69" s="363">
        <f>IF(AI69*G69=0,0,IF((TRUNC(AL69,2)-(TRUNC(S69*G69,2)+TRUNC(W69*G69,2)+TRUNC(Y69*G69,2)+TRUNC(AA69*G69,2)+TRUNC(AC69*G69,2)+TRUNC(AE69*G69,2)+TRUNC(AG69*G69,2)+TRUNC(AI69*G69,2)))=0,TRUNC(AI69*G69,2),IF((TRUNC(TRUNC(AI69*G69,2),2)+(TRUNC(AL69,2)-(TRUNC(S69*G69,2)+TRUNC(W69*G69,2)+TRUNC(Y69*G69,2)+TRUNC(AA69*G69,2)+TRUNC(AC69*G69,2)+TRUNC(AE69*G69,2)+TRUNC(AG69*G69,2)+TRUNC(AI69*G69,2))))&lt;=0,TRUNC(AI69*G69,2),IF(AND(IF(AND(S69*G69&lt;&gt;0,(TRUNC(S69*G69,2)+(TRUNC(AL69,2)-(TRUNC(S69*G69,2)+TRUNC(W69*G69,2)+TRUNC(Y69*G69,2)+TRUNC(AA69*G69,2)+TRUNC(AC69*G69,2)+TRUNC(AE69*G69,2)+TRUNC(AG69*G69,2)+TRUNC(AI69*G69,2))))&gt;=0),ABS((AI69*G69-(TRUNC(AI69*G69,2)+(TRUNC(AL69,2)-(TRUNC(S69*G69,2)+TRUNC(W69*G69,2)+TRUNC(Y69*G69,2)+TRUNC(AA69*G69,2)+TRUNC(AC69*G69,2)+TRUNC(AE69*G69,2)+TRUNC(AG69*G69,2)+TRUNC(AI69*G69,2)))))/AI69*G69)&lt;ABS((S69*G69-(TRUNC(S69*G69,2)+(TRUNC(AL69,2)-(TRUNC(S69*G69,2)+TRUNC(W69*G69,2)+TRUNC(Y69*G69,2)+TRUNC(AA69*G69,2)+TRUNC(AC69*G69,2)+TRUNC(AE69*G69,2)+TRUNC(AG69*G69,2)+TRUNC(AI69*G69,2)))))/S69*G69),TRUE),IF(AND(W69*G69&lt;&gt;0,(TRUNC(W69*G69,2)+(TRUNC(AL69,2)-(TRUNC(S69*G69,2)+TRUNC(W69*G69,2)+TRUNC(Y69*G69,2)+TRUNC(AA69*G69,2)+TRUNC(AC69*G69,2)+TRUNC(AE69*G69,2)+TRUNC(AG69*G69,2)+TRUNC(AI69*G69,2))))&gt;=0),ABS((AI69*G69-(TRUNC(AI69*G69,2)+(TRUNC(AL69,2)-(TRUNC(S69*G69,2)+TRUNC(W69*G69,2)+TRUNC(Y69*G69,2)+TRUNC(AA69*G69,2)+TRUNC(AC69*G69,2)+TRUNC(AE69*G69,2)+TRUNC(AG69*G69,2)+TRUNC(AI69*G69,2)))))/AI69*G69)&lt;ABS((W69*G69-(TRUNC(W69*G69,2)+(TRUNC(AL69,2)-(TRUNC(S69*G69,2)+TRUNC(W69*G69,2)+TRUNC(Y69*G69,2)+TRUNC(AA69*G69,2)+TRUNC(AC69*G69,2)+TRUNC(AE69*G69,2)+TRUNC(AG69*G69,2)+TRUNC(AI69*G69,2)))))/W69*G69),TRUE),IF(AND(Y69*G69&lt;&gt;0,(TRUNC(Y69*G69,2)+(TRUNC(AL69,2)-(TRUNC(S69*G69,2)+TRUNC(W69*G69,2)+TRUNC(Y69*G69,2)+TRUNC(AA69*G69,2)+TRUNC(AC69*G69,2)+TRUNC(AE69*G69,2)+TRUNC(AG69*G69,2)+TRUNC(AI69*G69,2))))&gt;=0),ABS((AI69*G69-(TRUNC(AI69*G69,2)+(TRUNC(AL69,2)-(TRUNC(S69*G69,2)+TRUNC(W69*G69,2)+TRUNC(Y69*G69,2)+TRUNC(AA69*G69,2)+TRUNC(AC69*G69,2)+TRUNC(AE69*G69,2)+TRUNC(AG69*G69,2)+TRUNC(AI69*G69,2)))))/AI69*G69)&lt;ABS((Y69*G69-(TRUNC(Y69*G69,2)+(TRUNC(AL69,2)-(TRUNC(S69*G69,2)+TRUNC(W69*G69,2)+TRUNC(Y69*G69,2)+TRUNC(AA69*G69,2)+TRUNC(AC69*G69,2)+TRUNC(AE69*G69,2)+TRUNC(AG69*G69,2)+TRUNC(AI69*G69,2)))))/Y69*G69),TRUE),IF(AND(AA69*G69&lt;&gt;0,(TRUNC(AA69*G69,2)+(TRUNC(AL69,2)-(TRUNC(S69*G69,2)+TRUNC(W69*G69,2)+TRUNC(Y69*G69,2)+TRUNC(AA69*G69,2)+TRUNC(AC69*G69,2)+TRUNC(AE69*G69,2)+TRUNC(AG69*G69,2)+TRUNC(AI69*G69,2))))&gt;=0),ABS((AI69*G69-(TRUNC(AI69*G69,2)+(TRUNC(AL69,2)-(TRUNC(S69*G69,2)+TRUNC(W69*G69,2)+TRUNC(Y69*G69,2)+TRUNC(AA69*G69,2)+TRUNC(AC69*G69,2)+TRUNC(AE69*G69,2)+TRUNC(AG69*G69,2)+TRUNC(AI69*G69,2)))))/AI69*G69)&lt;ABS((AA69*G69-(TRUNC(AA69*G69,2)+(TRUNC(AL69,2)-(TRUNC(S69*G69,2)+TRUNC(W69*G69,2)+TRUNC(Y69*G69,2)+TRUNC(AA69*G69,2)+TRUNC(AC69*G69,2)+TRUNC(AE69*G69,2)+TRUNC(AG69*G69,2)+TRUNC(AI69*G69,2)))))/AA69*G69),TRUE),IF(AND(AC69*G69&lt;&gt;0,(TRUNC(AC69*G69,2)+(TRUNC(AL69,2)-(TRUNC(S69*G69,2)+TRUNC(W69*G69,2)+TRUNC(Y69*G69,2)+TRUNC(AA69*G69,2)+TRUNC(AC69*G69,2)+TRUNC(AE69*G69,2)+TRUNC(AG69*G69,2)+TRUNC(AI69*G69,2))))&gt;=0),ABS((AI69*G69-(TRUNC(AI69*G69,2)+(TRUNC(AL69,2)-(TRUNC(S69*G69,2)+TRUNC(W69*G69,2)+TRUNC(Y69*G69,2)+TRUNC(AA69*G69,2)+TRUNC(AC69*G69,2)+TRUNC(AE69*G69,2)+TRUNC(AG69*G69,2)+TRUNC(AI69*G69,2)))))/AI69*G69)&lt;ABS((AC69*G69-(TRUNC(AC69*G69,2)+(TRUNC(AL69,2)-(TRUNC(S69*G69,2)+TRUNC(W69*G69,2)+TRUNC(Y69*G69,2)+TRUNC(AA69*G69,2)+TRUNC(AC69*G69,2)+TRUNC(AE69*G69,2)+TRUNC(AG69*G69,2)+TRUNC(AI69*G69,2)))))/AC69*G69),TRUE),IF(AND(AE69*G69&lt;&gt;0,(TRUNC(AE69*G69,2)+(TRUNC(AL69,2)-(TRUNC(S69*G69,2)+TRUNC(W69*G69,2)+TRUNC(Y69*G69,2)+TRUNC(AA69*G69,2)+TRUNC(AC69*G69,2)+TRUNC(AE69*G69,2)+TRUNC(AG69*G69,2)+TRUNC(AI69*G69,2))))&gt;=0),ABS((AI69*G69-(TRUNC(AI69*G69,2)+(TRUNC(AL69,2)-(TRUNC(S69*G69,2)+TRUNC(W69*G69,2)+TRUNC(Y69*G69,2)+TRUNC(AA69*G69,2)+TRUNC(AC69*G69,2)+TRUNC(AE69*G69,2)+TRUNC(AG69*G69,2)+TRUNC(AI69*G69,2)))))/AI69*G69)&lt;ABS((AE69*G69-(TRUNC(AE69*G69,2)+(TRUNC(AL69,2)-(TRUNC(S69*G69,2)+TRUNC(W69*G69,2)+TRUNC(Y69*G69,2)+TRUNC(AA69*G69,2)+TRUNC(AC69*G69,2)+TRUNC(AE69*G69,2)+TRUNC(AG69*G69,2)+TRUNC(AI69*G69,2)))))/AE69*G69),TRUE),IF(AND(AG69*G69&lt;&gt;0,(TRUNC(AG69*G69,2)+(TRUNC(AL69,2)-(TRUNC(S69*G69,2)+TRUNC(W69*G69,2)+TRUNC(Y69*G69,2)+TRUNC(AA69*G69,2)+TRUNC(AC69*G69,2)+TRUNC(AE69*G69,2)+TRUNC(AG69*G69,2)+TRUNC(AI69*G69,2))))&gt;=0),ABS((AI69*G69-(TRUNC(AI69*G69,2)+(TRUNC(AL69,2)-(TRUNC(S69*G69,2)+TRUNC(W69*G69,2)+TRUNC(Y69*G69,2)+TRUNC(AA69*G69,2)+TRUNC(AC69*G69,2)+TRUNC(AE69*G69,2)+TRUNC(AG69*G69,2)+TRUNC(AI69*G69,2)))))/AI69*G69)&lt;ABS((AG69*G69-(TRUNC(AG69*G69,2)+(TRUNC(AL69,2)-(TRUNC(S69*G69,2)+TRUNC(W69*G69,2)+TRUNC(Y69*G69,2)+TRUNC(AA69*G69,2)+TRUNC(AC69*G69,2)+TRUNC(AE69*G69,2)+TRUNC(AG69*G69,2)+TRUNC(AI69*G69,2)))))/AG69*G69),TRUE),IF(AND(AI69*G69&lt;&gt;0,(TRUNC(AI69*G69,2)+(TRUNC(AL69,2)-(TRUNC(S69*G69,2)+TRUNC(W69*G69,2)+TRUNC(Y69*G69,2)+TRUNC(AA69*G69,2)+TRUNC(AC69*G69,2)+TRUNC(AE69*G69,2)+TRUNC(AG69*G69,2)+TRUNC(AI69*G69,2))))&gt;=0),ABS((AI69*G69-(TRUNC(AI69*G69,2)+(TRUNC(AL69,2)-(TRUNC(S69*G69,2)+TRUNC(W69*G69,2)+TRUNC(Y69*G69,2)+TRUNC(AA69*G69,2)+TRUNC(AC69*G69,2)+TRUNC(AE69*G69,2)+TRUNC(AG69*G69,2)+TRUNC(AI69*G69,2)))))/AI69*G69)&lt;=ABS((AI69*G69-(TRUNC(AI69*G69,2)+(TRUNC(AL69,2)-(TRUNC(S69*G69,2)+TRUNC(W69*G69,2)+TRUNC(Y69*G69,2)+TRUNC(AA69*G69,2)+TRUNC(AC69*G69,2)+TRUNC(AE69*G69,2)+TRUNC(AG69*G69,2)+TRUNC(AI69*G69,2)))))/AI69*G69),TRUE)),TRUNC(AI69*G69,2)+(TRUNC(AL69,2)-(TRUNC(S69*G69,2)+TRUNC(W69*G69,2)+TRUNC(Y69*G69,2)+TRUNC(AA69*G69,2)+TRUNC(AC69*G69,2)+TRUNC(AE69*G69,2)+TRUNC(AG69*G69,2)+TRUNC(AI69*G69,2))),TRUNC(AI69*G69,2)))))</f>
        <v>0</v>
      </c>
      <c r="AK69" s="363">
        <f>TRUNC(Q69*(1+R69), 2)</f>
        <v>182.21</v>
      </c>
      <c r="AL69" s="363">
        <f>TRUNC(G69*TRUNC(AK69, 2), 2)</f>
        <v>0</v>
      </c>
    </row>
    <row r="70" spans="1:38" ht="25.5" x14ac:dyDescent="0.2">
      <c r="A70" s="374" t="s">
        <v>456</v>
      </c>
      <c r="B70" s="373" t="s">
        <v>193</v>
      </c>
      <c r="C70" s="373" t="s">
        <v>393</v>
      </c>
      <c r="D70" s="373" t="s">
        <v>457</v>
      </c>
      <c r="E70" s="372" t="s">
        <v>458</v>
      </c>
      <c r="F70" s="371" t="s">
        <v>19</v>
      </c>
      <c r="G70" s="371"/>
      <c r="H70" s="369">
        <v>0</v>
      </c>
      <c r="I70" s="369">
        <v>182.21</v>
      </c>
      <c r="J70" s="369">
        <v>0</v>
      </c>
      <c r="K70" s="369">
        <v>0</v>
      </c>
      <c r="L70" s="369">
        <v>0</v>
      </c>
      <c r="M70" s="369">
        <v>182.21</v>
      </c>
      <c r="N70" s="369">
        <v>0</v>
      </c>
      <c r="O70" s="369">
        <v>0</v>
      </c>
      <c r="P70" s="369">
        <v>0</v>
      </c>
      <c r="Q70" s="369">
        <f>TRUNC(H70 + N70 + K70 + J70 + P70 + M70 + L70 + O70, 2)</f>
        <v>182.21</v>
      </c>
      <c r="R70" s="370"/>
      <c r="S70" s="369">
        <f>IF(H70*(1+R70)=0,0,IF((TRUNC(AK70,2)-(TRUNC(H70*(1+R70),2)+TRUNC(J70*(1+R70),2)+TRUNC(K70*(1+R70),2)+TRUNC(L70*(1+R70),2)+TRUNC(M70*(1+R70),2)+TRUNC(N70*(1+R70),2)+TRUNC(O70*(1+R70),2)+TRUNC(P70*(1+R70),2)))=0,TRUNC(H70*(1+R70),2),IF((TRUNC(TRUNC(H70*(1+R70),2),2)+(TRUNC(AK70,2)-(TRUNC(H70*(1+R70),2)+TRUNC(J70*(1+R70),2)+TRUNC(K70*(1+R70),2)+TRUNC(L70*(1+R70),2)+TRUNC(M70*(1+R70),2)+TRUNC(N70*(1+R70),2)+TRUNC(O70*(1+R70),2)+TRUNC(P70*(1+R70),2))))&lt;=0,TRUNC(H70*(1+R70),2),IF(AND(IF(AND(H70*(1+R70)&lt;&gt;0,(TRUNC(H70*(1+R70),2)+(TRUNC(AK70,2)-(TRUNC(H70*(1+R70),2)+TRUNC(J70*(1+R70),2)+TRUNC(K70*(1+R70),2)+TRUNC(L70*(1+R70),2)+TRUNC(M70*(1+R70),2)+TRUNC(N70*(1+R70),2)+TRUNC(O70*(1+R70),2)+TRUNC(P70*(1+R70),2))))&gt;=0),ABS((H70*(1+R70)-(TRUNC(H70*(1+R70),2)+(TRUNC(AK70,2)-(TRUNC(H70*(1+R70),2)+TRUNC(J70*(1+R70),2)+TRUNC(K70*(1+R70),2)+TRUNC(L70*(1+R70),2)+TRUNC(M70*(1+R70),2)+TRUNC(N70*(1+R70),2)+TRUNC(O70*(1+R70),2)+TRUNC(P70*(1+R70),2)))))/H70*(1+R70))&lt;=ABS((H70*(1+R70)-(TRUNC(H70*(1+R70),2)+(TRUNC(AK70,2)-(TRUNC(H70*(1+R70),2)+TRUNC(J70*(1+R70),2)+TRUNC(K70*(1+R70),2)+TRUNC(L70*(1+R70),2)+TRUNC(M70*(1+R70),2)+TRUNC(N70*(1+R70),2)+TRUNC(O70*(1+R70),2)+TRUNC(P70*(1+R70),2)))))/H70*(1+R70)),TRUE),IF(AND(J70*(1+R70)&lt;&gt;0,(TRUNC(J70*(1+R70),2)+(TRUNC(AK70,2)-(TRUNC(H70*(1+R70),2)+TRUNC(J70*(1+R70),2)+TRUNC(K70*(1+R70),2)+TRUNC(L70*(1+R70),2)+TRUNC(M70*(1+R70),2)+TRUNC(N70*(1+R70),2)+TRUNC(O70*(1+R70),2)+TRUNC(P70*(1+R70),2))))&gt;=0),ABS((H70*(1+R70)-(TRUNC(H70*(1+R70),2)+(TRUNC(AK70,2)-(TRUNC(H70*(1+R70),2)+TRUNC(J70*(1+R70),2)+TRUNC(K70*(1+R70),2)+TRUNC(L70*(1+R70),2)+TRUNC(M70*(1+R70),2)+TRUNC(N70*(1+R70),2)+TRUNC(O70*(1+R70),2)+TRUNC(P70*(1+R70),2)))))/H70*(1+R70))&lt;=ABS((J70*(1+R70)-(TRUNC(J70*(1+R70),2)+(TRUNC(AK70,2)-(TRUNC(H70*(1+R70),2)+TRUNC(J70*(1+R70),2)+TRUNC(K70*(1+R70),2)+TRUNC(L70*(1+R70),2)+TRUNC(M70*(1+R70),2)+TRUNC(N70*(1+R70),2)+TRUNC(O70*(1+R70),2)+TRUNC(P70*(1+R70),2)))))/J70*(1+R70)),TRUE),IF(AND(K70*(1+R70)&lt;&gt;0,(TRUNC(K70*(1+R70),2)+(TRUNC(AK70,2)-(TRUNC(H70*(1+R70),2)+TRUNC(J70*(1+R70),2)+TRUNC(K70*(1+R70),2)+TRUNC(L70*(1+R70),2)+TRUNC(M70*(1+R70),2)+TRUNC(N70*(1+R70),2)+TRUNC(O70*(1+R70),2)+TRUNC(P70*(1+R70),2))))&gt;=0),ABS((H70*(1+R70)-(TRUNC(H70*(1+R70),2)+(TRUNC(AK70,2)-(TRUNC(H70*(1+R70),2)+TRUNC(J70*(1+R70),2)+TRUNC(K70*(1+R70),2)+TRUNC(L70*(1+R70),2)+TRUNC(M70*(1+R70),2)+TRUNC(N70*(1+R70),2)+TRUNC(O70*(1+R70),2)+TRUNC(P70*(1+R70),2)))))/H70*(1+R70))&lt;=ABS((K70*(1+R70)-(TRUNC(K70*(1+R70),2)+(TRUNC(AK70,2)-(TRUNC(H70*(1+R70),2)+TRUNC(J70*(1+R70),2)+TRUNC(K70*(1+R70),2)+TRUNC(L70*(1+R70),2)+TRUNC(M70*(1+R70),2)+TRUNC(N70*(1+R70),2)+TRUNC(O70*(1+R70),2)+TRUNC(P70*(1+R70),2)))))/K70*(1+R70)),TRUE),IF(AND(L70*(1+R70)&lt;&gt;0,(TRUNC(L70*(1+R70),2)+(TRUNC(AK70,2)-(TRUNC(H70*(1+R70),2)+TRUNC(J70*(1+R70),2)+TRUNC(K70*(1+R70),2)+TRUNC(L70*(1+R70),2)+TRUNC(M70*(1+R70),2)+TRUNC(N70*(1+R70),2)+TRUNC(O70*(1+R70),2)+TRUNC(P70*(1+R70),2))))&gt;=0),ABS((H70*(1+R70)-(TRUNC(H70*(1+R70),2)+(TRUNC(AK70,2)-(TRUNC(H70*(1+R70),2)+TRUNC(J70*(1+R70),2)+TRUNC(K70*(1+R70),2)+TRUNC(L70*(1+R70),2)+TRUNC(M70*(1+R70),2)+TRUNC(N70*(1+R70),2)+TRUNC(O70*(1+R70),2)+TRUNC(P70*(1+R70),2)))))/H70*(1+R70))&lt;=ABS((L70*(1+R70)-(TRUNC(L70*(1+R70),2)+(TRUNC(AK70,2)-(TRUNC(H70*(1+R70),2)+TRUNC(J70*(1+R70),2)+TRUNC(K70*(1+R70),2)+TRUNC(L70*(1+R70),2)+TRUNC(M70*(1+R70),2)+TRUNC(N70*(1+R70),2)+TRUNC(O70*(1+R70),2)+TRUNC(P70*(1+R70),2)))))/L70*(1+R70)),TRUE),IF(AND(M70*(1+R70)&lt;&gt;0,(TRUNC(M70*(1+R70),2)+(TRUNC(AK70,2)-(TRUNC(H70*(1+R70),2)+TRUNC(J70*(1+R70),2)+TRUNC(K70*(1+R70),2)+TRUNC(L70*(1+R70),2)+TRUNC(M70*(1+R70),2)+TRUNC(N70*(1+R70),2)+TRUNC(O70*(1+R70),2)+TRUNC(P70*(1+R70),2))))&gt;=0),ABS((H70*(1+R70)-(TRUNC(H70*(1+R70),2)+(TRUNC(AK70,2)-(TRUNC(H70*(1+R70),2)+TRUNC(J70*(1+R70),2)+TRUNC(K70*(1+R70),2)+TRUNC(L70*(1+R70),2)+TRUNC(M70*(1+R70),2)+TRUNC(N70*(1+R70),2)+TRUNC(O70*(1+R70),2)+TRUNC(P70*(1+R70),2)))))/H70*(1+R70))&lt;=ABS((M70*(1+R70)-(TRUNC(M70*(1+R70),2)+(TRUNC(AK70,2)-(TRUNC(H70*(1+R70),2)+TRUNC(J70*(1+R70),2)+TRUNC(K70*(1+R70),2)+TRUNC(L70*(1+R70),2)+TRUNC(M70*(1+R70),2)+TRUNC(N70*(1+R70),2)+TRUNC(O70*(1+R70),2)+TRUNC(P70*(1+R70),2)))))/M70*(1+R70)),TRUE),IF(AND(N70*(1+R70)&lt;&gt;0,(TRUNC(N70*(1+R70),2)+(TRUNC(AK70,2)-(TRUNC(H70*(1+R70),2)+TRUNC(J70*(1+R70),2)+TRUNC(K70*(1+R70),2)+TRUNC(L70*(1+R70),2)+TRUNC(M70*(1+R70),2)+TRUNC(N70*(1+R70),2)+TRUNC(O70*(1+R70),2)+TRUNC(P70*(1+R70),2))))&gt;=0),ABS((H70*(1+R70)-(TRUNC(H70*(1+R70),2)+(TRUNC(AK70,2)-(TRUNC(H70*(1+R70),2)+TRUNC(J70*(1+R70),2)+TRUNC(K70*(1+R70),2)+TRUNC(L70*(1+R70),2)+TRUNC(M70*(1+R70),2)+TRUNC(N70*(1+R70),2)+TRUNC(O70*(1+R70),2)+TRUNC(P70*(1+R70),2)))))/H70*(1+R70))&lt;=ABS((N70*(1+R70)-(TRUNC(N70*(1+R70),2)+(TRUNC(AK70,2)-(TRUNC(H70*(1+R70),2)+TRUNC(J70*(1+R70),2)+TRUNC(K70*(1+R70),2)+TRUNC(L70*(1+R70),2)+TRUNC(M70*(1+R70),2)+TRUNC(N70*(1+R70),2)+TRUNC(O70*(1+R70),2)+TRUNC(P70*(1+R70),2)))))/N70*(1+R70)),TRUE),IF(AND(O70*(1+R70)&lt;&gt;0,(TRUNC(O70*(1+R70),2)+(TRUNC(AK70,2)-(TRUNC(H70*(1+R70),2)+TRUNC(J70*(1+R70),2)+TRUNC(K70*(1+R70),2)+TRUNC(L70*(1+R70),2)+TRUNC(M70*(1+R70),2)+TRUNC(N70*(1+R70),2)+TRUNC(O70*(1+R70),2)+TRUNC(P70*(1+R70),2))))&gt;=0),ABS((H70*(1+R70)-(TRUNC(H70*(1+R70),2)+(TRUNC(AK70,2)-(TRUNC(H70*(1+R70),2)+TRUNC(J70*(1+R70),2)+TRUNC(K70*(1+R70),2)+TRUNC(L70*(1+R70),2)+TRUNC(M70*(1+R70),2)+TRUNC(N70*(1+R70),2)+TRUNC(O70*(1+R70),2)+TRUNC(P70*(1+R70),2)))))/H70*(1+R70))&lt;=ABS((O70*(1+R70)-(TRUNC(O70*(1+R70),2)+(TRUNC(AK70,2)-(TRUNC(H70*(1+R70),2)+TRUNC(J70*(1+R70),2)+TRUNC(K70*(1+R70),2)+TRUNC(L70*(1+R70),2)+TRUNC(M70*(1+R70),2)+TRUNC(N70*(1+R70),2)+TRUNC(O70*(1+R70),2)+TRUNC(P70*(1+R70),2)))))/O70*(1+R70)),TRUE),IF(AND(P70*(1+R70)&lt;&gt;0,(TRUNC(P70*(1+R70),2)+(TRUNC(AK70,2)-(TRUNC(H70*(1+R70),2)+TRUNC(J70*(1+R70),2)+TRUNC(K70*(1+R70),2)+TRUNC(L70*(1+R70),2)+TRUNC(M70*(1+R70),2)+TRUNC(N70*(1+R70),2)+TRUNC(O70*(1+R70),2)+TRUNC(P70*(1+R70),2))))&gt;=0),ABS((H70*(1+R70)-(TRUNC(H70*(1+R70),2)+(TRUNC(AK70,2)-(TRUNC(H70*(1+R70),2)+TRUNC(J70*(1+R70),2)+TRUNC(K70*(1+R70),2)+TRUNC(L70*(1+R70),2)+TRUNC(M70*(1+R70),2)+TRUNC(N70*(1+R70),2)+TRUNC(O70*(1+R70),2)+TRUNC(P70*(1+R70),2)))))/H70*(1+R70))&lt;=ABS((P70*(1+R70)-(TRUNC(P70*(1+R70),2)+(TRUNC(AK70,2)-(TRUNC(H70*(1+R70),2)+TRUNC(J70*(1+R70),2)+TRUNC(K70*(1+R70),2)+TRUNC(L70*(1+R70),2)+TRUNC(M70*(1+R70),2)+TRUNC(N70*(1+R70),2)+TRUNC(O70*(1+R70),2)+TRUNC(P70*(1+R70),2)))))/P70*(1+R70)),TRUE)),TRUNC(H70*(1+R70),2)+(TRUNC(AK70,2)-(TRUNC(H70*(1+R70),2)+TRUNC(J70*(1+R70),2)+TRUNC(K70*(1+R70),2)+TRUNC(L70*(1+R70),2)+TRUNC(M70*(1+R70),2)+TRUNC(N70*(1+R70),2)+TRUNC(O70*(1+R70),2)+TRUNC(P70*(1+R70),2))),TRUNC(H70*(1+R70),2)))))</f>
        <v>0</v>
      </c>
      <c r="T70" s="369">
        <f>IF(S70*G70=0,0,IF((TRUNC(AL70,2)-(TRUNC(S70*G70,2)+TRUNC(W70*G70,2)+TRUNC(Y70*G70,2)+TRUNC(AA70*G70,2)+TRUNC(AC70*G70,2)+TRUNC(AE70*G70,2)+TRUNC(AG70*G70,2)+TRUNC(AI70*G70,2)))=0,TRUNC(S70*G70,2),IF((TRUNC(TRUNC(S70*G70,2),2)+(TRUNC(AL70,2)-(TRUNC(S70*G70,2)+TRUNC(W70*G70,2)+TRUNC(Y70*G70,2)+TRUNC(AA70*G70,2)+TRUNC(AC70*G70,2)+TRUNC(AE70*G70,2)+TRUNC(AG70*G70,2)+TRUNC(AI70*G70,2))))&lt;=0,TRUNC(S70*G70,2),IF(AND(IF(AND(S70*G70&lt;&gt;0,(TRUNC(S70*G70,2)+(TRUNC(AL70,2)-(TRUNC(S70*G70,2)+TRUNC(W70*G70,2)+TRUNC(Y70*G70,2)+TRUNC(AA70*G70,2)+TRUNC(AC70*G70,2)+TRUNC(AE70*G70,2)+TRUNC(AG70*G70,2)+TRUNC(AI70*G70,2))))&gt;=0),ABS((S70*G70-(TRUNC(S70*G70,2)+(TRUNC(AL70,2)-(TRUNC(S70*G70,2)+TRUNC(W70*G70,2)+TRUNC(Y70*G70,2)+TRUNC(AA70*G70,2)+TRUNC(AC70*G70,2)+TRUNC(AE70*G70,2)+TRUNC(AG70*G70,2)+TRUNC(AI70*G70,2)))))/S70*G70)&lt;=ABS((S70*G70-(TRUNC(S70*G70,2)+(TRUNC(AL70,2)-(TRUNC(S70*G70,2)+TRUNC(W70*G70,2)+TRUNC(Y70*G70,2)+TRUNC(AA70*G70,2)+TRUNC(AC70*G70,2)+TRUNC(AE70*G70,2)+TRUNC(AG70*G70,2)+TRUNC(AI70*G70,2)))))/S70*G70),TRUE),IF(AND(W70*G70&lt;&gt;0,(TRUNC(W70*G70,2)+(TRUNC(AL70,2)-(TRUNC(S70*G70,2)+TRUNC(W70*G70,2)+TRUNC(Y70*G70,2)+TRUNC(AA70*G70,2)+TRUNC(AC70*G70,2)+TRUNC(AE70*G70,2)+TRUNC(AG70*G70,2)+TRUNC(AI70*G70,2))))&gt;=0),ABS((S70*G70-(TRUNC(S70*G70,2)+(TRUNC(AL70,2)-(TRUNC(S70*G70,2)+TRUNC(W70*G70,2)+TRUNC(Y70*G70,2)+TRUNC(AA70*G70,2)+TRUNC(AC70*G70,2)+TRUNC(AE70*G70,2)+TRUNC(AG70*G70,2)+TRUNC(AI70*G70,2)))))/S70*G70)&lt;=ABS((W70*G70-(TRUNC(W70*G70,2)+(TRUNC(AL70,2)-(TRUNC(S70*G70,2)+TRUNC(W70*G70,2)+TRUNC(Y70*G70,2)+TRUNC(AA70*G70,2)+TRUNC(AC70*G70,2)+TRUNC(AE70*G70,2)+TRUNC(AG70*G70,2)+TRUNC(AI70*G70,2)))))/W70*G70),TRUE),IF(AND(Y70*G70&lt;&gt;0,(TRUNC(Y70*G70,2)+(TRUNC(AL70,2)-(TRUNC(S70*G70,2)+TRUNC(W70*G70,2)+TRUNC(Y70*G70,2)+TRUNC(AA70*G70,2)+TRUNC(AC70*G70,2)+TRUNC(AE70*G70,2)+TRUNC(AG70*G70,2)+TRUNC(AI70*G70,2))))&gt;=0),ABS((S70*G70-(TRUNC(S70*G70,2)+(TRUNC(AL70,2)-(TRUNC(S70*G70,2)+TRUNC(W70*G70,2)+TRUNC(Y70*G70,2)+TRUNC(AA70*G70,2)+TRUNC(AC70*G70,2)+TRUNC(AE70*G70,2)+TRUNC(AG70*G70,2)+TRUNC(AI70*G70,2)))))/S70*G70)&lt;=ABS((Y70*G70-(TRUNC(Y70*G70,2)+(TRUNC(AL70,2)-(TRUNC(S70*G70,2)+TRUNC(W70*G70,2)+TRUNC(Y70*G70,2)+TRUNC(AA70*G70,2)+TRUNC(AC70*G70,2)+TRUNC(AE70*G70,2)+TRUNC(AG70*G70,2)+TRUNC(AI70*G70,2)))))/Y70*G70),TRUE),IF(AND(AA70*G70&lt;&gt;0,(TRUNC(AA70*G70,2)+(TRUNC(AL70,2)-(TRUNC(S70*G70,2)+TRUNC(W70*G70,2)+TRUNC(Y70*G70,2)+TRUNC(AA70*G70,2)+TRUNC(AC70*G70,2)+TRUNC(AE70*G70,2)+TRUNC(AG70*G70,2)+TRUNC(AI70*G70,2))))&gt;=0),ABS((S70*G70-(TRUNC(S70*G70,2)+(TRUNC(AL70,2)-(TRUNC(S70*G70,2)+TRUNC(W70*G70,2)+TRUNC(Y70*G70,2)+TRUNC(AA70*G70,2)+TRUNC(AC70*G70,2)+TRUNC(AE70*G70,2)+TRUNC(AG70*G70,2)+TRUNC(AI70*G70,2)))))/S70*G70)&lt;=ABS((AA70*G70-(TRUNC(AA70*G70,2)+(TRUNC(AL70,2)-(TRUNC(S70*G70,2)+TRUNC(W70*G70,2)+TRUNC(Y70*G70,2)+TRUNC(AA70*G70,2)+TRUNC(AC70*G70,2)+TRUNC(AE70*G70,2)+TRUNC(AG70*G70,2)+TRUNC(AI70*G70,2)))))/AA70*G70),TRUE),IF(AND(AC70*G70&lt;&gt;0,(TRUNC(AC70*G70,2)+(TRUNC(AL70,2)-(TRUNC(S70*G70,2)+TRUNC(W70*G70,2)+TRUNC(Y70*G70,2)+TRUNC(AA70*G70,2)+TRUNC(AC70*G70,2)+TRUNC(AE70*G70,2)+TRUNC(AG70*G70,2)+TRUNC(AI70*G70,2))))&gt;=0),ABS((S70*G70-(TRUNC(S70*G70,2)+(TRUNC(AL70,2)-(TRUNC(S70*G70,2)+TRUNC(W70*G70,2)+TRUNC(Y70*G70,2)+TRUNC(AA70*G70,2)+TRUNC(AC70*G70,2)+TRUNC(AE70*G70,2)+TRUNC(AG70*G70,2)+TRUNC(AI70*G70,2)))))/S70*G70)&lt;=ABS((AC70*G70-(TRUNC(AC70*G70,2)+(TRUNC(AL70,2)-(TRUNC(S70*G70,2)+TRUNC(W70*G70,2)+TRUNC(Y70*G70,2)+TRUNC(AA70*G70,2)+TRUNC(AC70*G70,2)+TRUNC(AE70*G70,2)+TRUNC(AG70*G70,2)+TRUNC(AI70*G70,2)))))/AC70*G70),TRUE),IF(AND(AE70*G70&lt;&gt;0,(TRUNC(AE70*G70,2)+(TRUNC(AL70,2)-(TRUNC(S70*G70,2)+TRUNC(W70*G70,2)+TRUNC(Y70*G70,2)+TRUNC(AA70*G70,2)+TRUNC(AC70*G70,2)+TRUNC(AE70*G70,2)+TRUNC(AG70*G70,2)+TRUNC(AI70*G70,2))))&gt;=0),ABS((S70*G70-(TRUNC(S70*G70,2)+(TRUNC(AL70,2)-(TRUNC(S70*G70,2)+TRUNC(W70*G70,2)+TRUNC(Y70*G70,2)+TRUNC(AA70*G70,2)+TRUNC(AC70*G70,2)+TRUNC(AE70*G70,2)+TRUNC(AG70*G70,2)+TRUNC(AI70*G70,2)))))/S70*G70)&lt;=ABS((AE70*G70-(TRUNC(AE70*G70,2)+(TRUNC(AL70,2)-(TRUNC(S70*G70,2)+TRUNC(W70*G70,2)+TRUNC(Y70*G70,2)+TRUNC(AA70*G70,2)+TRUNC(AC70*G70,2)+TRUNC(AE70*G70,2)+TRUNC(AG70*G70,2)+TRUNC(AI70*G70,2)))))/AE70*G70),TRUE),IF(AND(AG70*G70&lt;&gt;0,(TRUNC(AG70*G70,2)+(TRUNC(AL70,2)-(TRUNC(S70*G70,2)+TRUNC(W70*G70,2)+TRUNC(Y70*G70,2)+TRUNC(AA70*G70,2)+TRUNC(AC70*G70,2)+TRUNC(AE70*G70,2)+TRUNC(AG70*G70,2)+TRUNC(AI70*G70,2))))&gt;=0),ABS((S70*G70-(TRUNC(S70*G70,2)+(TRUNC(AL70,2)-(TRUNC(S70*G70,2)+TRUNC(W70*G70,2)+TRUNC(Y70*G70,2)+TRUNC(AA70*G70,2)+TRUNC(AC70*G70,2)+TRUNC(AE70*G70,2)+TRUNC(AG70*G70,2)+TRUNC(AI70*G70,2)))))/S70*G70)&lt;=ABS((AG70*G70-(TRUNC(AG70*G70,2)+(TRUNC(AL70,2)-(TRUNC(S70*G70,2)+TRUNC(W70*G70,2)+TRUNC(Y70*G70,2)+TRUNC(AA70*G70,2)+TRUNC(AC70*G70,2)+TRUNC(AE70*G70,2)+TRUNC(AG70*G70,2)+TRUNC(AI70*G70,2)))))/AG70*G70),TRUE),IF(AND(AI70*G70&lt;&gt;0,(TRUNC(AI70*G70,2)+(TRUNC(AL70,2)-(TRUNC(S70*G70,2)+TRUNC(W70*G70,2)+TRUNC(Y70*G70,2)+TRUNC(AA70*G70,2)+TRUNC(AC70*G70,2)+TRUNC(AE70*G70,2)+TRUNC(AG70*G70,2)+TRUNC(AI70*G70,2))))&gt;=0),ABS((S70*G70-(TRUNC(S70*G70,2)+(TRUNC(AL70,2)-(TRUNC(S70*G70,2)+TRUNC(W70*G70,2)+TRUNC(Y70*G70,2)+TRUNC(AA70*G70,2)+TRUNC(AC70*G70,2)+TRUNC(AE70*G70,2)+TRUNC(AG70*G70,2)+TRUNC(AI70*G70,2)))))/S70*G70)&lt;=ABS((AI70*G70-(TRUNC(AI70*G70,2)+(TRUNC(AL70,2)-(TRUNC(S70*G70,2)+TRUNC(W70*G70,2)+TRUNC(Y70*G70,2)+TRUNC(AA70*G70,2)+TRUNC(AC70*G70,2)+TRUNC(AE70*G70,2)+TRUNC(AG70*G70,2)+TRUNC(AI70*G70,2)))))/AI70*G70),TRUE)),TRUNC(S70*G70,2)+(TRUNC(AL70,2)-(TRUNC(S70*G70,2)+TRUNC(W70*G70,2)+TRUNC(Y70*G70,2)+TRUNC(AA70*G70,2)+TRUNC(AC70*G70,2)+TRUNC(AE70*G70,2)+TRUNC(AG70*G70,2)+TRUNC(AI70*G70,2))),TRUNC(S70*G70,2)))))</f>
        <v>0</v>
      </c>
      <c r="U70" s="369">
        <f t="shared" si="43"/>
        <v>182.21</v>
      </c>
      <c r="V70" s="369">
        <f t="shared" si="43"/>
        <v>0</v>
      </c>
      <c r="W70" s="369">
        <f>IF(J70*(1+R70)=0,0,IF((TRUNC(AK70,2)-(TRUNC(H70*(1+R70),2)+TRUNC(J70*(1+R70),2)+TRUNC(K70*(1+R70),2)+TRUNC(L70*(1+R70),2)+TRUNC(M70*(1+R70),2)+TRUNC(N70*(1+R70),2)+TRUNC(O70*(1+R70),2)+TRUNC(P70*(1+R70),2)))=0,TRUNC(J70*(1+R70),2),IF((TRUNC(TRUNC(J70*(1+R70),2),2)+(TRUNC(AK70,2)-(TRUNC(H70*(1+R70),2)+TRUNC(J70*(1+R70),2)+TRUNC(K70*(1+R70),2)+TRUNC(L70*(1+R70),2)+TRUNC(M70*(1+R70),2)+TRUNC(N70*(1+R70),2)+TRUNC(O70*(1+R70),2)+TRUNC(P70*(1+R70),2))))&lt;=0,TRUNC(J70*(1+R70),2),IF(AND(IF(AND(H70*(1+R70)&lt;&gt;0,(TRUNC(H70*(1+R70),2)+(TRUNC(AK70,2)-(TRUNC(H70*(1+R70),2)+TRUNC(J70*(1+R70),2)+TRUNC(K70*(1+R70),2)+TRUNC(L70*(1+R70),2)+TRUNC(M70*(1+R70),2)+TRUNC(N70*(1+R70),2)+TRUNC(O70*(1+R70),2)+TRUNC(P70*(1+R70),2))))&gt;=0),ABS((J70*(1+R70)-(TRUNC(J70*(1+R70),2)+(TRUNC(AK70,2)-(TRUNC(H70*(1+R70),2)+TRUNC(J70*(1+R70),2)+TRUNC(K70*(1+R70),2)+TRUNC(L70*(1+R70),2)+TRUNC(M70*(1+R70),2)+TRUNC(N70*(1+R70),2)+TRUNC(O70*(1+R70),2)+TRUNC(P70*(1+R70),2)))))/J70*(1+R70))&lt;ABS((H70*(1+R70)-(TRUNC(H70*(1+R70),2)+(TRUNC(AK70,2)-(TRUNC(H70*(1+R70),2)+TRUNC(J70*(1+R70),2)+TRUNC(K70*(1+R70),2)+TRUNC(L70*(1+R70),2)+TRUNC(M70*(1+R70),2)+TRUNC(N70*(1+R70),2)+TRUNC(O70*(1+R70),2)+TRUNC(P70*(1+R70),2)))))/H70*(1+R70)),TRUE),IF(AND(J70*(1+R70)&lt;&gt;0,(TRUNC(J70*(1+R70),2)+(TRUNC(AK70,2)-(TRUNC(H70*(1+R70),2)+TRUNC(J70*(1+R70),2)+TRUNC(K70*(1+R70),2)+TRUNC(L70*(1+R70),2)+TRUNC(M70*(1+R70),2)+TRUNC(N70*(1+R70),2)+TRUNC(O70*(1+R70),2)+TRUNC(P70*(1+R70),2))))&gt;=0),ABS((J70*(1+R70)-(TRUNC(J70*(1+R70),2)+(TRUNC(AK70,2)-(TRUNC(H70*(1+R70),2)+TRUNC(J70*(1+R70),2)+TRUNC(K70*(1+R70),2)+TRUNC(L70*(1+R70),2)+TRUNC(M70*(1+R70),2)+TRUNC(N70*(1+R70),2)+TRUNC(O70*(1+R70),2)+TRUNC(P70*(1+R70),2)))))/J70*(1+R70))&lt;=ABS((J70*(1+R70)-(TRUNC(J70*(1+R70),2)+(TRUNC(AK70,2)-(TRUNC(H70*(1+R70),2)+TRUNC(J70*(1+R70),2)+TRUNC(K70*(1+R70),2)+TRUNC(L70*(1+R70),2)+TRUNC(M70*(1+R70),2)+TRUNC(N70*(1+R70),2)+TRUNC(O70*(1+R70),2)+TRUNC(P70*(1+R70),2)))))/J70*(1+R70)),TRUE),IF(AND(K70*(1+R70)&lt;&gt;0,(TRUNC(K70*(1+R70),2)+(TRUNC(AK70,2)-(TRUNC(H70*(1+R70),2)+TRUNC(J70*(1+R70),2)+TRUNC(K70*(1+R70),2)+TRUNC(L70*(1+R70),2)+TRUNC(M70*(1+R70),2)+TRUNC(N70*(1+R70),2)+TRUNC(O70*(1+R70),2)+TRUNC(P70*(1+R70),2))))&gt;=0),ABS((J70*(1+R70)-(TRUNC(J70*(1+R70),2)+(TRUNC(AK70,2)-(TRUNC(H70*(1+R70),2)+TRUNC(J70*(1+R70),2)+TRUNC(K70*(1+R70),2)+TRUNC(L70*(1+R70),2)+TRUNC(M70*(1+R70),2)+TRUNC(N70*(1+R70),2)+TRUNC(O70*(1+R70),2)+TRUNC(P70*(1+R70),2)))))/J70*(1+R70))&lt;=ABS((K70*(1+R70)-(TRUNC(K70*(1+R70),2)+(TRUNC(AK70,2)-(TRUNC(H70*(1+R70),2)+TRUNC(J70*(1+R70),2)+TRUNC(K70*(1+R70),2)+TRUNC(L70*(1+R70),2)+TRUNC(M70*(1+R70),2)+TRUNC(N70*(1+R70),2)+TRUNC(O70*(1+R70),2)+TRUNC(P70*(1+R70),2)))))/K70*(1+R70)),TRUE),IF(AND(L70*(1+R70)&lt;&gt;0,(TRUNC(L70*(1+R70),2)+(TRUNC(AK70,2)-(TRUNC(H70*(1+R70),2)+TRUNC(J70*(1+R70),2)+TRUNC(K70*(1+R70),2)+TRUNC(L70*(1+R70),2)+TRUNC(M70*(1+R70),2)+TRUNC(N70*(1+R70),2)+TRUNC(O70*(1+R70),2)+TRUNC(P70*(1+R70),2))))&gt;=0),ABS((J70*(1+R70)-(TRUNC(J70*(1+R70),2)+(TRUNC(AK70,2)-(TRUNC(H70*(1+R70),2)+TRUNC(J70*(1+R70),2)+TRUNC(K70*(1+R70),2)+TRUNC(L70*(1+R70),2)+TRUNC(M70*(1+R70),2)+TRUNC(N70*(1+R70),2)+TRUNC(O70*(1+R70),2)+TRUNC(P70*(1+R70),2)))))/J70*(1+R70))&lt;=ABS((L70*(1+R70)-(TRUNC(L70*(1+R70),2)+(TRUNC(AK70,2)-(TRUNC(H70*(1+R70),2)+TRUNC(J70*(1+R70),2)+TRUNC(K70*(1+R70),2)+TRUNC(L70*(1+R70),2)+TRUNC(M70*(1+R70),2)+TRUNC(N70*(1+R70),2)+TRUNC(O70*(1+R70),2)+TRUNC(P70*(1+R70),2)))))/L70*(1+R70)),TRUE),IF(AND(M70*(1+R70)&lt;&gt;0,(TRUNC(M70*(1+R70),2)+(TRUNC(AK70,2)-(TRUNC(H70*(1+R70),2)+TRUNC(J70*(1+R70),2)+TRUNC(K70*(1+R70),2)+TRUNC(L70*(1+R70),2)+TRUNC(M70*(1+R70),2)+TRUNC(N70*(1+R70),2)+TRUNC(O70*(1+R70),2)+TRUNC(P70*(1+R70),2))))&gt;=0),ABS((J70*(1+R70)-(TRUNC(J70*(1+R70),2)+(TRUNC(AK70,2)-(TRUNC(H70*(1+R70),2)+TRUNC(J70*(1+R70),2)+TRUNC(K70*(1+R70),2)+TRUNC(L70*(1+R70),2)+TRUNC(M70*(1+R70),2)+TRUNC(N70*(1+R70),2)+TRUNC(O70*(1+R70),2)+TRUNC(P70*(1+R70),2)))))/J70*(1+R70))&lt;=ABS((M70*(1+R70)-(TRUNC(M70*(1+R70),2)+(TRUNC(AK70,2)-(TRUNC(H70*(1+R70),2)+TRUNC(J70*(1+R70),2)+TRUNC(K70*(1+R70),2)+TRUNC(L70*(1+R70),2)+TRUNC(M70*(1+R70),2)+TRUNC(N70*(1+R70),2)+TRUNC(O70*(1+R70),2)+TRUNC(P70*(1+R70),2)))))/M70*(1+R70)),TRUE),IF(AND(N70*(1+R70)&lt;&gt;0,(TRUNC(N70*(1+R70),2)+(TRUNC(AK70,2)-(TRUNC(H70*(1+R70),2)+TRUNC(J70*(1+R70),2)+TRUNC(K70*(1+R70),2)+TRUNC(L70*(1+R70),2)+TRUNC(M70*(1+R70),2)+TRUNC(N70*(1+R70),2)+TRUNC(O70*(1+R70),2)+TRUNC(P70*(1+R70),2))))&gt;=0),ABS((J70*(1+R70)-(TRUNC(J70*(1+R70),2)+(TRUNC(AK70,2)-(TRUNC(H70*(1+R70),2)+TRUNC(J70*(1+R70),2)+TRUNC(K70*(1+R70),2)+TRUNC(L70*(1+R70),2)+TRUNC(M70*(1+R70),2)+TRUNC(N70*(1+R70),2)+TRUNC(O70*(1+R70),2)+TRUNC(P70*(1+R70),2)))))/J70*(1+R70))&lt;=ABS((N70*(1+R70)-(TRUNC(N70*(1+R70),2)+(TRUNC(AK70,2)-(TRUNC(H70*(1+R70),2)+TRUNC(J70*(1+R70),2)+TRUNC(K70*(1+R70),2)+TRUNC(L70*(1+R70),2)+TRUNC(M70*(1+R70),2)+TRUNC(N70*(1+R70),2)+TRUNC(O70*(1+R70),2)+TRUNC(P70*(1+R70),2)))))/N70*(1+R70)),TRUE),IF(AND(O70*(1+R70)&lt;&gt;0,(TRUNC(O70*(1+R70),2)+(TRUNC(AK70,2)-(TRUNC(H70*(1+R70),2)+TRUNC(J70*(1+R70),2)+TRUNC(K70*(1+R70),2)+TRUNC(L70*(1+R70),2)+TRUNC(M70*(1+R70),2)+TRUNC(N70*(1+R70),2)+TRUNC(O70*(1+R70),2)+TRUNC(P70*(1+R70),2))))&gt;=0),ABS((J70*(1+R70)-(TRUNC(J70*(1+R70),2)+(TRUNC(AK70,2)-(TRUNC(H70*(1+R70),2)+TRUNC(J70*(1+R70),2)+TRUNC(K70*(1+R70),2)+TRUNC(L70*(1+R70),2)+TRUNC(M70*(1+R70),2)+TRUNC(N70*(1+R70),2)+TRUNC(O70*(1+R70),2)+TRUNC(P70*(1+R70),2)))))/J70*(1+R70))&lt;=ABS((O70*(1+R70)-(TRUNC(O70*(1+R70),2)+(TRUNC(AK70,2)-(TRUNC(H70*(1+R70),2)+TRUNC(J70*(1+R70),2)+TRUNC(K70*(1+R70),2)+TRUNC(L70*(1+R70),2)+TRUNC(M70*(1+R70),2)+TRUNC(N70*(1+R70),2)+TRUNC(O70*(1+R70),2)+TRUNC(P70*(1+R70),2)))))/O70*(1+R70)),TRUE),IF(AND(P70*(1+R70)&lt;&gt;0,(TRUNC(P70*(1+R70),2)+(TRUNC(AK70,2)-(TRUNC(H70*(1+R70),2)+TRUNC(J70*(1+R70),2)+TRUNC(K70*(1+R70),2)+TRUNC(L70*(1+R70),2)+TRUNC(M70*(1+R70),2)+TRUNC(N70*(1+R70),2)+TRUNC(O70*(1+R70),2)+TRUNC(P70*(1+R70),2))))&gt;=0),ABS((J70*(1+R70)-(TRUNC(J70*(1+R70),2)+(TRUNC(AK70,2)-(TRUNC(H70*(1+R70),2)+TRUNC(J70*(1+R70),2)+TRUNC(K70*(1+R70),2)+TRUNC(L70*(1+R70),2)+TRUNC(M70*(1+R70),2)+TRUNC(N70*(1+R70),2)+TRUNC(O70*(1+R70),2)+TRUNC(P70*(1+R70),2)))))/J70*(1+R70))&lt;=ABS((P70*(1+R70)-(TRUNC(P70*(1+R70),2)+(TRUNC(AK70,2)-(TRUNC(H70*(1+R70),2)+TRUNC(J70*(1+R70),2)+TRUNC(K70*(1+R70),2)+TRUNC(L70*(1+R70),2)+TRUNC(M70*(1+R70),2)+TRUNC(N70*(1+R70),2)+TRUNC(O70*(1+R70),2)+TRUNC(P70*(1+R70),2)))))/P70*(1+R70)),TRUE)),TRUNC(J70*(1+R70),2)+(TRUNC(AK70,2)-(TRUNC(H70*(1+R70),2)+TRUNC(J70*(1+R70),2)+TRUNC(K70*(1+R70),2)+TRUNC(L70*(1+R70),2)+TRUNC(M70*(1+R70),2)+TRUNC(N70*(1+R70),2)+TRUNC(O70*(1+R70),2)+TRUNC(P70*(1+R70),2))),TRUNC(J70*(1+R70),2)))))</f>
        <v>0</v>
      </c>
      <c r="X70" s="369">
        <f>IF(W70*G70=0,0,IF((TRUNC(AL70,2)-(TRUNC(S70*G70,2)+TRUNC(W70*G70,2)+TRUNC(Y70*G70,2)+TRUNC(AA70*G70,2)+TRUNC(AC70*G70,2)+TRUNC(AE70*G70,2)+TRUNC(AG70*G70,2)+TRUNC(AI70*G70,2)))=0,TRUNC(W70*G70,2),IF((TRUNC(TRUNC(W70*G70,2),2)+(TRUNC(AL70,2)-(TRUNC(S70*G70,2)+TRUNC(W70*G70,2)+TRUNC(Y70*G70,2)+TRUNC(AA70*G70,2)+TRUNC(AC70*G70,2)+TRUNC(AE70*G70,2)+TRUNC(AG70*G70,2)+TRUNC(AI70*G70,2))))&lt;=0,TRUNC(W70*G70,2),IF(AND(IF(AND(S70*G70&lt;&gt;0,(TRUNC(S70*G70,2)+(TRUNC(AL70,2)-(TRUNC(S70*G70,2)+TRUNC(W70*G70,2)+TRUNC(Y70*G70,2)+TRUNC(AA70*G70,2)+TRUNC(AC70*G70,2)+TRUNC(AE70*G70,2)+TRUNC(AG70*G70,2)+TRUNC(AI70*G70,2))))&gt;=0),ABS((W70*G70-(TRUNC(W70*G70,2)+(TRUNC(AL70,2)-(TRUNC(S70*G70,2)+TRUNC(W70*G70,2)+TRUNC(Y70*G70,2)+TRUNC(AA70*G70,2)+TRUNC(AC70*G70,2)+TRUNC(AE70*G70,2)+TRUNC(AG70*G70,2)+TRUNC(AI70*G70,2)))))/W70*G70)&lt;ABS((S70*G70-(TRUNC(S70*G70,2)+(TRUNC(AL70,2)-(TRUNC(S70*G70,2)+TRUNC(W70*G70,2)+TRUNC(Y70*G70,2)+TRUNC(AA70*G70,2)+TRUNC(AC70*G70,2)+TRUNC(AE70*G70,2)+TRUNC(AG70*G70,2)+TRUNC(AI70*G70,2)))))/S70*G70),TRUE),IF(AND(W70*G70&lt;&gt;0,(TRUNC(W70*G70,2)+(TRUNC(AL70,2)-(TRUNC(S70*G70,2)+TRUNC(W70*G70,2)+TRUNC(Y70*G70,2)+TRUNC(AA70*G70,2)+TRUNC(AC70*G70,2)+TRUNC(AE70*G70,2)+TRUNC(AG70*G70,2)+TRUNC(AI70*G70,2))))&gt;=0),ABS((W70*G70-(TRUNC(W70*G70,2)+(TRUNC(AL70,2)-(TRUNC(S70*G70,2)+TRUNC(W70*G70,2)+TRUNC(Y70*G70,2)+TRUNC(AA70*G70,2)+TRUNC(AC70*G70,2)+TRUNC(AE70*G70,2)+TRUNC(AG70*G70,2)+TRUNC(AI70*G70,2)))))/W70*G70)&lt;=ABS((W70*G70-(TRUNC(W70*G70,2)+(TRUNC(AL70,2)-(TRUNC(S70*G70,2)+TRUNC(W70*G70,2)+TRUNC(Y70*G70,2)+TRUNC(AA70*G70,2)+TRUNC(AC70*G70,2)+TRUNC(AE70*G70,2)+TRUNC(AG70*G70,2)+TRUNC(AI70*G70,2)))))/W70*G70),TRUE),IF(AND(Y70*G70&lt;&gt;0,(TRUNC(Y70*G70,2)+(TRUNC(AL70,2)-(TRUNC(S70*G70,2)+TRUNC(W70*G70,2)+TRUNC(Y70*G70,2)+TRUNC(AA70*G70,2)+TRUNC(AC70*G70,2)+TRUNC(AE70*G70,2)+TRUNC(AG70*G70,2)+TRUNC(AI70*G70,2))))&gt;=0),ABS((W70*G70-(TRUNC(W70*G70,2)+(TRUNC(AL70,2)-(TRUNC(S70*G70,2)+TRUNC(W70*G70,2)+TRUNC(Y70*G70,2)+TRUNC(AA70*G70,2)+TRUNC(AC70*G70,2)+TRUNC(AE70*G70,2)+TRUNC(AG70*G70,2)+TRUNC(AI70*G70,2)))))/W70*G70)&lt;=ABS((Y70*G70-(TRUNC(Y70*G70,2)+(TRUNC(AL70,2)-(TRUNC(S70*G70,2)+TRUNC(W70*G70,2)+TRUNC(Y70*G70,2)+TRUNC(AA70*G70,2)+TRUNC(AC70*G70,2)+TRUNC(AE70*G70,2)+TRUNC(AG70*G70,2)+TRUNC(AI70*G70,2)))))/Y70*G70),TRUE),IF(AND(AA70*G70&lt;&gt;0,(TRUNC(AA70*G70,2)+(TRUNC(AL70,2)-(TRUNC(S70*G70,2)+TRUNC(W70*G70,2)+TRUNC(Y70*G70,2)+TRUNC(AA70*G70,2)+TRUNC(AC70*G70,2)+TRUNC(AE70*G70,2)+TRUNC(AG70*G70,2)+TRUNC(AI70*G70,2))))&gt;=0),ABS((W70*G70-(TRUNC(W70*G70,2)+(TRUNC(AL70,2)-(TRUNC(S70*G70,2)+TRUNC(W70*G70,2)+TRUNC(Y70*G70,2)+TRUNC(AA70*G70,2)+TRUNC(AC70*G70,2)+TRUNC(AE70*G70,2)+TRUNC(AG70*G70,2)+TRUNC(AI70*G70,2)))))/W70*G70)&lt;=ABS((AA70*G70-(TRUNC(AA70*G70,2)+(TRUNC(AL70,2)-(TRUNC(S70*G70,2)+TRUNC(W70*G70,2)+TRUNC(Y70*G70,2)+TRUNC(AA70*G70,2)+TRUNC(AC70*G70,2)+TRUNC(AE70*G70,2)+TRUNC(AG70*G70,2)+TRUNC(AI70*G70,2)))))/AA70*G70),TRUE),IF(AND(AC70*G70&lt;&gt;0,(TRUNC(AC70*G70,2)+(TRUNC(AL70,2)-(TRUNC(S70*G70,2)+TRUNC(W70*G70,2)+TRUNC(Y70*G70,2)+TRUNC(AA70*G70,2)+TRUNC(AC70*G70,2)+TRUNC(AE70*G70,2)+TRUNC(AG70*G70,2)+TRUNC(AI70*G70,2))))&gt;=0),ABS((W70*G70-(TRUNC(W70*G70,2)+(TRUNC(AL70,2)-(TRUNC(S70*G70,2)+TRUNC(W70*G70,2)+TRUNC(Y70*G70,2)+TRUNC(AA70*G70,2)+TRUNC(AC70*G70,2)+TRUNC(AE70*G70,2)+TRUNC(AG70*G70,2)+TRUNC(AI70*G70,2)))))/W70*G70)&lt;=ABS((AC70*G70-(TRUNC(AC70*G70,2)+(TRUNC(AL70,2)-(TRUNC(S70*G70,2)+TRUNC(W70*G70,2)+TRUNC(Y70*G70,2)+TRUNC(AA70*G70,2)+TRUNC(AC70*G70,2)+TRUNC(AE70*G70,2)+TRUNC(AG70*G70,2)+TRUNC(AI70*G70,2)))))/AC70*G70),TRUE),IF(AND(AE70*G70&lt;&gt;0,(TRUNC(AE70*G70,2)+(TRUNC(AL70,2)-(TRUNC(S70*G70,2)+TRUNC(W70*G70,2)+TRUNC(Y70*G70,2)+TRUNC(AA70*G70,2)+TRUNC(AC70*G70,2)+TRUNC(AE70*G70,2)+TRUNC(AG70*G70,2)+TRUNC(AI70*G70,2))))&gt;=0),ABS((W70*G70-(TRUNC(W70*G70,2)+(TRUNC(AL70,2)-(TRUNC(S70*G70,2)+TRUNC(W70*G70,2)+TRUNC(Y70*G70,2)+TRUNC(AA70*G70,2)+TRUNC(AC70*G70,2)+TRUNC(AE70*G70,2)+TRUNC(AG70*G70,2)+TRUNC(AI70*G70,2)))))/W70*G70)&lt;=ABS((AE70*G70-(TRUNC(AE70*G70,2)+(TRUNC(AL70,2)-(TRUNC(S70*G70,2)+TRUNC(W70*G70,2)+TRUNC(Y70*G70,2)+TRUNC(AA70*G70,2)+TRUNC(AC70*G70,2)+TRUNC(AE70*G70,2)+TRUNC(AG70*G70,2)+TRUNC(AI70*G70,2)))))/AE70*G70),TRUE),IF(AND(AG70*G70&lt;&gt;0,(TRUNC(AG70*G70,2)+(TRUNC(AL70,2)-(TRUNC(S70*G70,2)+TRUNC(W70*G70,2)+TRUNC(Y70*G70,2)+TRUNC(AA70*G70,2)+TRUNC(AC70*G70,2)+TRUNC(AE70*G70,2)+TRUNC(AG70*G70,2)+TRUNC(AI70*G70,2))))&gt;=0),ABS((W70*G70-(TRUNC(W70*G70,2)+(TRUNC(AL70,2)-(TRUNC(S70*G70,2)+TRUNC(W70*G70,2)+TRUNC(Y70*G70,2)+TRUNC(AA70*G70,2)+TRUNC(AC70*G70,2)+TRUNC(AE70*G70,2)+TRUNC(AG70*G70,2)+TRUNC(AI70*G70,2)))))/W70*G70)&lt;=ABS((AG70*G70-(TRUNC(AG70*G70,2)+(TRUNC(AL70,2)-(TRUNC(S70*G70,2)+TRUNC(W70*G70,2)+TRUNC(Y70*G70,2)+TRUNC(AA70*G70,2)+TRUNC(AC70*G70,2)+TRUNC(AE70*G70,2)+TRUNC(AG70*G70,2)+TRUNC(AI70*G70,2)))))/AG70*G70),TRUE),IF(AND(AI70*G70&lt;&gt;0,(TRUNC(AI70*G70,2)+(TRUNC(AL70,2)-(TRUNC(S70*G70,2)+TRUNC(W70*G70,2)+TRUNC(Y70*G70,2)+TRUNC(AA70*G70,2)+TRUNC(AC70*G70,2)+TRUNC(AE70*G70,2)+TRUNC(AG70*G70,2)+TRUNC(AI70*G70,2))))&gt;=0),ABS((W70*G70-(TRUNC(W70*G70,2)+(TRUNC(AL70,2)-(TRUNC(S70*G70,2)+TRUNC(W70*G70,2)+TRUNC(Y70*G70,2)+TRUNC(AA70*G70,2)+TRUNC(AC70*G70,2)+TRUNC(AE70*G70,2)+TRUNC(AG70*G70,2)+TRUNC(AI70*G70,2)))))/W70*G70)&lt;=ABS((AI70*G70-(TRUNC(AI70*G70,2)+(TRUNC(AL70,2)-(TRUNC(S70*G70,2)+TRUNC(W70*G70,2)+TRUNC(Y70*G70,2)+TRUNC(AA70*G70,2)+TRUNC(AC70*G70,2)+TRUNC(AE70*G70,2)+TRUNC(AG70*G70,2)+TRUNC(AI70*G70,2)))))/AI70*G70),TRUE)),TRUNC(W70*G70,2)+(TRUNC(AL70,2)-(TRUNC(S70*G70,2)+TRUNC(W70*G70,2)+TRUNC(Y70*G70,2)+TRUNC(AA70*G70,2)+TRUNC(AC70*G70,2)+TRUNC(AE70*G70,2)+TRUNC(AG70*G70,2)+TRUNC(AI70*G70,2))),TRUNC(W70*G70,2)))))</f>
        <v>0</v>
      </c>
      <c r="Y70" s="369">
        <f>IF(K70*(1+R70)=0,0,IF((TRUNC(AK70,2)-(TRUNC(H70*(1+R70),2)+TRUNC(J70*(1+R70),2)+TRUNC(K70*(1+R70),2)+TRUNC(L70*(1+R70),2)+TRUNC(M70*(1+R70),2)+TRUNC(N70*(1+R70),2)+TRUNC(O70*(1+R70),2)+TRUNC(P70*(1+R70),2)))=0,TRUNC(K70*(1+R70),2),IF((TRUNC(TRUNC(K70*(1+R70),2),2)+(TRUNC(AK70,2)-(TRUNC(H70*(1+R70),2)+TRUNC(J70*(1+R70),2)+TRUNC(K70*(1+R70),2)+TRUNC(L70*(1+R70),2)+TRUNC(M70*(1+R70),2)+TRUNC(N70*(1+R70),2)+TRUNC(O70*(1+R70),2)+TRUNC(P70*(1+R70),2))))&lt;=0,TRUNC(K70*(1+R70),2),IF(AND(IF(AND(H70*(1+R70)&lt;&gt;0,(TRUNC(H70*(1+R70),2)+(TRUNC(AK70,2)-(TRUNC(H70*(1+R70),2)+TRUNC(J70*(1+R70),2)+TRUNC(K70*(1+R70),2)+TRUNC(L70*(1+R70),2)+TRUNC(M70*(1+R70),2)+TRUNC(N70*(1+R70),2)+TRUNC(O70*(1+R70),2)+TRUNC(P70*(1+R70),2))))&gt;=0),ABS((K70*(1+R70)-(TRUNC(K70*(1+R70),2)+(TRUNC(AK70,2)-(TRUNC(H70*(1+R70),2)+TRUNC(J70*(1+R70),2)+TRUNC(K70*(1+R70),2)+TRUNC(L70*(1+R70),2)+TRUNC(M70*(1+R70),2)+TRUNC(N70*(1+R70),2)+TRUNC(O70*(1+R70),2)+TRUNC(P70*(1+R70),2)))))/K70*(1+R70))&lt;ABS((H70*(1+R70)-(TRUNC(H70*(1+R70),2)+(TRUNC(AK70,2)-(TRUNC(H70*(1+R70),2)+TRUNC(J70*(1+R70),2)+TRUNC(K70*(1+R70),2)+TRUNC(L70*(1+R70),2)+TRUNC(M70*(1+R70),2)+TRUNC(N70*(1+R70),2)+TRUNC(O70*(1+R70),2)+TRUNC(P70*(1+R70),2)))))/H70*(1+R70)),TRUE),IF(AND(J70*(1+R70)&lt;&gt;0,(TRUNC(J70*(1+R70),2)+(TRUNC(AK70,2)-(TRUNC(H70*(1+R70),2)+TRUNC(J70*(1+R70),2)+TRUNC(K70*(1+R70),2)+TRUNC(L70*(1+R70),2)+TRUNC(M70*(1+R70),2)+TRUNC(N70*(1+R70),2)+TRUNC(O70*(1+R70),2)+TRUNC(P70*(1+R70),2))))&gt;=0),ABS((K70*(1+R70)-(TRUNC(K70*(1+R70),2)+(TRUNC(AK70,2)-(TRUNC(H70*(1+R70),2)+TRUNC(J70*(1+R70),2)+TRUNC(K70*(1+R70),2)+TRUNC(L70*(1+R70),2)+TRUNC(M70*(1+R70),2)+TRUNC(N70*(1+R70),2)+TRUNC(O70*(1+R70),2)+TRUNC(P70*(1+R70),2)))))/K70*(1+R70))&lt;ABS((J70*(1+R70)-(TRUNC(J70*(1+R70),2)+(TRUNC(AK70,2)-(TRUNC(H70*(1+R70),2)+TRUNC(J70*(1+R70),2)+TRUNC(K70*(1+R70),2)+TRUNC(L70*(1+R70),2)+TRUNC(M70*(1+R70),2)+TRUNC(N70*(1+R70),2)+TRUNC(O70*(1+R70),2)+TRUNC(P70*(1+R70),2)))))/J70*(1+R70)),TRUE),IF(AND(K70*(1+R70)&lt;&gt;0,(TRUNC(K70*(1+R70),2)+(TRUNC(AK70,2)-(TRUNC(H70*(1+R70),2)+TRUNC(J70*(1+R70),2)+TRUNC(K70*(1+R70),2)+TRUNC(L70*(1+R70),2)+TRUNC(M70*(1+R70),2)+TRUNC(N70*(1+R70),2)+TRUNC(O70*(1+R70),2)+TRUNC(P70*(1+R70),2))))&gt;=0),ABS((K70*(1+R70)-(TRUNC(K70*(1+R70),2)+(TRUNC(AK70,2)-(TRUNC(H70*(1+R70),2)+TRUNC(J70*(1+R70),2)+TRUNC(K70*(1+R70),2)+TRUNC(L70*(1+R70),2)+TRUNC(M70*(1+R70),2)+TRUNC(N70*(1+R70),2)+TRUNC(O70*(1+R70),2)+TRUNC(P70*(1+R70),2)))))/K70*(1+R70))&lt;=ABS((K70*(1+R70)-(TRUNC(K70*(1+R70),2)+(TRUNC(AK70,2)-(TRUNC(H70*(1+R70),2)+TRUNC(J70*(1+R70),2)+TRUNC(K70*(1+R70),2)+TRUNC(L70*(1+R70),2)+TRUNC(M70*(1+R70),2)+TRUNC(N70*(1+R70),2)+TRUNC(O70*(1+R70),2)+TRUNC(P70*(1+R70),2)))))/K70*(1+R70)),TRUE),IF(AND(L70*(1+R70)&lt;&gt;0,(TRUNC(L70*(1+R70),2)+(TRUNC(AK70,2)-(TRUNC(H70*(1+R70),2)+TRUNC(J70*(1+R70),2)+TRUNC(K70*(1+R70),2)+TRUNC(L70*(1+R70),2)+TRUNC(M70*(1+R70),2)+TRUNC(N70*(1+R70),2)+TRUNC(O70*(1+R70),2)+TRUNC(P70*(1+R70),2))))&gt;=0),ABS((K70*(1+R70)-(TRUNC(K70*(1+R70),2)+(TRUNC(AK70,2)-(TRUNC(H70*(1+R70),2)+TRUNC(J70*(1+R70),2)+TRUNC(K70*(1+R70),2)+TRUNC(L70*(1+R70),2)+TRUNC(M70*(1+R70),2)+TRUNC(N70*(1+R70),2)+TRUNC(O70*(1+R70),2)+TRUNC(P70*(1+R70),2)))))/K70*(1+R70))&lt;=ABS((L70*(1+R70)-(TRUNC(L70*(1+R70),2)+(TRUNC(AK70,2)-(TRUNC(H70*(1+R70),2)+TRUNC(J70*(1+R70),2)+TRUNC(K70*(1+R70),2)+TRUNC(L70*(1+R70),2)+TRUNC(M70*(1+R70),2)+TRUNC(N70*(1+R70),2)+TRUNC(O70*(1+R70),2)+TRUNC(P70*(1+R70),2)))))/L70*(1+R70)),TRUE),IF(AND(M70*(1+R70)&lt;&gt;0,(TRUNC(M70*(1+R70),2)+(TRUNC(AK70,2)-(TRUNC(H70*(1+R70),2)+TRUNC(J70*(1+R70),2)+TRUNC(K70*(1+R70),2)+TRUNC(L70*(1+R70),2)+TRUNC(M70*(1+R70),2)+TRUNC(N70*(1+R70),2)+TRUNC(O70*(1+R70),2)+TRUNC(P70*(1+R70),2))))&gt;=0),ABS((K70*(1+R70)-(TRUNC(K70*(1+R70),2)+(TRUNC(AK70,2)-(TRUNC(H70*(1+R70),2)+TRUNC(J70*(1+R70),2)+TRUNC(K70*(1+R70),2)+TRUNC(L70*(1+R70),2)+TRUNC(M70*(1+R70),2)+TRUNC(N70*(1+R70),2)+TRUNC(O70*(1+R70),2)+TRUNC(P70*(1+R70),2)))))/K70*(1+R70))&lt;=ABS((M70*(1+R70)-(TRUNC(M70*(1+R70),2)+(TRUNC(AK70,2)-(TRUNC(H70*(1+R70),2)+TRUNC(J70*(1+R70),2)+TRUNC(K70*(1+R70),2)+TRUNC(L70*(1+R70),2)+TRUNC(M70*(1+R70),2)+TRUNC(N70*(1+R70),2)+TRUNC(O70*(1+R70),2)+TRUNC(P70*(1+R70),2)))))/M70*(1+R70)),TRUE),IF(AND(N70*(1+R70)&lt;&gt;0,(TRUNC(N70*(1+R70),2)+(TRUNC(AK70,2)-(TRUNC(H70*(1+R70),2)+TRUNC(J70*(1+R70),2)+TRUNC(K70*(1+R70),2)+TRUNC(L70*(1+R70),2)+TRUNC(M70*(1+R70),2)+TRUNC(N70*(1+R70),2)+TRUNC(O70*(1+R70),2)+TRUNC(P70*(1+R70),2))))&gt;=0),ABS((K70*(1+R70)-(TRUNC(K70*(1+R70),2)+(TRUNC(AK70,2)-(TRUNC(H70*(1+R70),2)+TRUNC(J70*(1+R70),2)+TRUNC(K70*(1+R70),2)+TRUNC(L70*(1+R70),2)+TRUNC(M70*(1+R70),2)+TRUNC(N70*(1+R70),2)+TRUNC(O70*(1+R70),2)+TRUNC(P70*(1+R70),2)))))/K70*(1+R70))&lt;=ABS((N70*(1+R70)-(TRUNC(N70*(1+R70),2)+(TRUNC(AK70,2)-(TRUNC(H70*(1+R70),2)+TRUNC(J70*(1+R70),2)+TRUNC(K70*(1+R70),2)+TRUNC(L70*(1+R70),2)+TRUNC(M70*(1+R70),2)+TRUNC(N70*(1+R70),2)+TRUNC(O70*(1+R70),2)+TRUNC(P70*(1+R70),2)))))/N70*(1+R70)),TRUE),IF(AND(O70*(1+R70)&lt;&gt;0,(TRUNC(O70*(1+R70),2)+(TRUNC(AK70,2)-(TRUNC(H70*(1+R70),2)+TRUNC(J70*(1+R70),2)+TRUNC(K70*(1+R70),2)+TRUNC(L70*(1+R70),2)+TRUNC(M70*(1+R70),2)+TRUNC(N70*(1+R70),2)+TRUNC(O70*(1+R70),2)+TRUNC(P70*(1+R70),2))))&gt;=0),ABS((K70*(1+R70)-(TRUNC(K70*(1+R70),2)+(TRUNC(AK70,2)-(TRUNC(H70*(1+R70),2)+TRUNC(J70*(1+R70),2)+TRUNC(K70*(1+R70),2)+TRUNC(L70*(1+R70),2)+TRUNC(M70*(1+R70),2)+TRUNC(N70*(1+R70),2)+TRUNC(O70*(1+R70),2)+TRUNC(P70*(1+R70),2)))))/K70*(1+R70))&lt;=ABS((O70*(1+R70)-(TRUNC(O70*(1+R70),2)+(TRUNC(AK70,2)-(TRUNC(H70*(1+R70),2)+TRUNC(J70*(1+R70),2)+TRUNC(K70*(1+R70),2)+TRUNC(L70*(1+R70),2)+TRUNC(M70*(1+R70),2)+TRUNC(N70*(1+R70),2)+TRUNC(O70*(1+R70),2)+TRUNC(P70*(1+R70),2)))))/O70*(1+R70)),TRUE),IF(AND(P70*(1+R70)&lt;&gt;0,(TRUNC(P70*(1+R70),2)+(TRUNC(AK70,2)-(TRUNC(H70*(1+R70),2)+TRUNC(J70*(1+R70),2)+TRUNC(K70*(1+R70),2)+TRUNC(L70*(1+R70),2)+TRUNC(M70*(1+R70),2)+TRUNC(N70*(1+R70),2)+TRUNC(O70*(1+R70),2)+TRUNC(P70*(1+R70),2))))&gt;=0),ABS((K70*(1+R70)-(TRUNC(K70*(1+R70),2)+(TRUNC(AK70,2)-(TRUNC(H70*(1+R70),2)+TRUNC(J70*(1+R70),2)+TRUNC(K70*(1+R70),2)+TRUNC(L70*(1+R70),2)+TRUNC(M70*(1+R70),2)+TRUNC(N70*(1+R70),2)+TRUNC(O70*(1+R70),2)+TRUNC(P70*(1+R70),2)))))/K70*(1+R70))&lt;=ABS((P70*(1+R70)-(TRUNC(P70*(1+R70),2)+(TRUNC(AK70,2)-(TRUNC(H70*(1+R70),2)+TRUNC(J70*(1+R70),2)+TRUNC(K70*(1+R70),2)+TRUNC(L70*(1+R70),2)+TRUNC(M70*(1+R70),2)+TRUNC(N70*(1+R70),2)+TRUNC(O70*(1+R70),2)+TRUNC(P70*(1+R70),2)))))/P70*(1+R70)),TRUE)),TRUNC(K70*(1+R70),2)+(TRUNC(AK70,2)-(TRUNC(H70*(1+R70),2)+TRUNC(J70*(1+R70),2)+TRUNC(K70*(1+R70),2)+TRUNC(L70*(1+R70),2)+TRUNC(M70*(1+R70),2)+TRUNC(N70*(1+R70),2)+TRUNC(O70*(1+R70),2)+TRUNC(P70*(1+R70),2))),TRUNC(K70*(1+R70),2)))))</f>
        <v>0</v>
      </c>
      <c r="Z70" s="369">
        <f>IF(Y70*G70=0,0,IF((TRUNC(AL70,2)-(TRUNC(S70*G70,2)+TRUNC(W70*G70,2)+TRUNC(Y70*G70,2)+TRUNC(AA70*G70,2)+TRUNC(AC70*G70,2)+TRUNC(AE70*G70,2)+TRUNC(AG70*G70,2)+TRUNC(AI70*G70,2)))=0,TRUNC(Y70*G70,2),IF((TRUNC(TRUNC(Y70*G70,2),2)+(TRUNC(AL70,2)-(TRUNC(S70*G70,2)+TRUNC(W70*G70,2)+TRUNC(Y70*G70,2)+TRUNC(AA70*G70,2)+TRUNC(AC70*G70,2)+TRUNC(AE70*G70,2)+TRUNC(AG70*G70,2)+TRUNC(AI70*G70,2))))&lt;=0,TRUNC(Y70*G70,2),IF(AND(IF(AND(S70*G70&lt;&gt;0,(TRUNC(S70*G70,2)+(TRUNC(AL70,2)-(TRUNC(S70*G70,2)+TRUNC(W70*G70,2)+TRUNC(Y70*G70,2)+TRUNC(AA70*G70,2)+TRUNC(AC70*G70,2)+TRUNC(AE70*G70,2)+TRUNC(AG70*G70,2)+TRUNC(AI70*G70,2))))&gt;=0),ABS((Y70*G70-(TRUNC(Y70*G70,2)+(TRUNC(AL70,2)-(TRUNC(S70*G70,2)+TRUNC(W70*G70,2)+TRUNC(Y70*G70,2)+TRUNC(AA70*G70,2)+TRUNC(AC70*G70,2)+TRUNC(AE70*G70,2)+TRUNC(AG70*G70,2)+TRUNC(AI70*G70,2)))))/Y70*G70)&lt;ABS((S70*G70-(TRUNC(S70*G70,2)+(TRUNC(AL70,2)-(TRUNC(S70*G70,2)+TRUNC(W70*G70,2)+TRUNC(Y70*G70,2)+TRUNC(AA70*G70,2)+TRUNC(AC70*G70,2)+TRUNC(AE70*G70,2)+TRUNC(AG70*G70,2)+TRUNC(AI70*G70,2)))))/S70*G70),TRUE),IF(AND(W70*G70&lt;&gt;0,(TRUNC(W70*G70,2)+(TRUNC(AL70,2)-(TRUNC(S70*G70,2)+TRUNC(W70*G70,2)+TRUNC(Y70*G70,2)+TRUNC(AA70*G70,2)+TRUNC(AC70*G70,2)+TRUNC(AE70*G70,2)+TRUNC(AG70*G70,2)+TRUNC(AI70*G70,2))))&gt;=0),ABS((Y70*G70-(TRUNC(Y70*G70,2)+(TRUNC(AL70,2)-(TRUNC(S70*G70,2)+TRUNC(W70*G70,2)+TRUNC(Y70*G70,2)+TRUNC(AA70*G70,2)+TRUNC(AC70*G70,2)+TRUNC(AE70*G70,2)+TRUNC(AG70*G70,2)+TRUNC(AI70*G70,2)))))/Y70*G70)&lt;ABS((W70*G70-(TRUNC(W70*G70,2)+(TRUNC(AL70,2)-(TRUNC(S70*G70,2)+TRUNC(W70*G70,2)+TRUNC(Y70*G70,2)+TRUNC(AA70*G70,2)+TRUNC(AC70*G70,2)+TRUNC(AE70*G70,2)+TRUNC(AG70*G70,2)+TRUNC(AI70*G70,2)))))/W70*G70),TRUE),IF(AND(Y70*G70&lt;&gt;0,(TRUNC(Y70*G70,2)+(TRUNC(AL70,2)-(TRUNC(S70*G70,2)+TRUNC(W70*G70,2)+TRUNC(Y70*G70,2)+TRUNC(AA70*G70,2)+TRUNC(AC70*G70,2)+TRUNC(AE70*G70,2)+TRUNC(AG70*G70,2)+TRUNC(AI70*G70,2))))&gt;=0),ABS((Y70*G70-(TRUNC(Y70*G70,2)+(TRUNC(AL70,2)-(TRUNC(S70*G70,2)+TRUNC(W70*G70,2)+TRUNC(Y70*G70,2)+TRUNC(AA70*G70,2)+TRUNC(AC70*G70,2)+TRUNC(AE70*G70,2)+TRUNC(AG70*G70,2)+TRUNC(AI70*G70,2)))))/Y70*G70)&lt;=ABS((Y70*G70-(TRUNC(Y70*G70,2)+(TRUNC(AL70,2)-(TRUNC(S70*G70,2)+TRUNC(W70*G70,2)+TRUNC(Y70*G70,2)+TRUNC(AA70*G70,2)+TRUNC(AC70*G70,2)+TRUNC(AE70*G70,2)+TRUNC(AG70*G70,2)+TRUNC(AI70*G70,2)))))/Y70*G70),TRUE),IF(AND(AA70*G70&lt;&gt;0,(TRUNC(AA70*G70,2)+(TRUNC(AL70,2)-(TRUNC(S70*G70,2)+TRUNC(W70*G70,2)+TRUNC(Y70*G70,2)+TRUNC(AA70*G70,2)+TRUNC(AC70*G70,2)+TRUNC(AE70*G70,2)+TRUNC(AG70*G70,2)+TRUNC(AI70*G70,2))))&gt;=0),ABS((Y70*G70-(TRUNC(Y70*G70,2)+(TRUNC(AL70,2)-(TRUNC(S70*G70,2)+TRUNC(W70*G70,2)+TRUNC(Y70*G70,2)+TRUNC(AA70*G70,2)+TRUNC(AC70*G70,2)+TRUNC(AE70*G70,2)+TRUNC(AG70*G70,2)+TRUNC(AI70*G70,2)))))/Y70*G70)&lt;=ABS((AA70*G70-(TRUNC(AA70*G70,2)+(TRUNC(AL70,2)-(TRUNC(S70*G70,2)+TRUNC(W70*G70,2)+TRUNC(Y70*G70,2)+TRUNC(AA70*G70,2)+TRUNC(AC70*G70,2)+TRUNC(AE70*G70,2)+TRUNC(AG70*G70,2)+TRUNC(AI70*G70,2)))))/AA70*G70),TRUE),IF(AND(AC70*G70&lt;&gt;0,(TRUNC(AC70*G70,2)+(TRUNC(AL70,2)-(TRUNC(S70*G70,2)+TRUNC(W70*G70,2)+TRUNC(Y70*G70,2)+TRUNC(AA70*G70,2)+TRUNC(AC70*G70,2)+TRUNC(AE70*G70,2)+TRUNC(AG70*G70,2)+TRUNC(AI70*G70,2))))&gt;=0),ABS((Y70*G70-(TRUNC(Y70*G70,2)+(TRUNC(AL70,2)-(TRUNC(S70*G70,2)+TRUNC(W70*G70,2)+TRUNC(Y70*G70,2)+TRUNC(AA70*G70,2)+TRUNC(AC70*G70,2)+TRUNC(AE70*G70,2)+TRUNC(AG70*G70,2)+TRUNC(AI70*G70,2)))))/Y70*G70)&lt;=ABS((AC70*G70-(TRUNC(AC70*G70,2)+(TRUNC(AL70,2)-(TRUNC(S70*G70,2)+TRUNC(W70*G70,2)+TRUNC(Y70*G70,2)+TRUNC(AA70*G70,2)+TRUNC(AC70*G70,2)+TRUNC(AE70*G70,2)+TRUNC(AG70*G70,2)+TRUNC(AI70*G70,2)))))/AC70*G70),TRUE),IF(AND(AE70*G70&lt;&gt;0,(TRUNC(AE70*G70,2)+(TRUNC(AL70,2)-(TRUNC(S70*G70,2)+TRUNC(W70*G70,2)+TRUNC(Y70*G70,2)+TRUNC(AA70*G70,2)+TRUNC(AC70*G70,2)+TRUNC(AE70*G70,2)+TRUNC(AG70*G70,2)+TRUNC(AI70*G70,2))))&gt;=0),ABS((Y70*G70-(TRUNC(Y70*G70,2)+(TRUNC(AL70,2)-(TRUNC(S70*G70,2)+TRUNC(W70*G70,2)+TRUNC(Y70*G70,2)+TRUNC(AA70*G70,2)+TRUNC(AC70*G70,2)+TRUNC(AE70*G70,2)+TRUNC(AG70*G70,2)+TRUNC(AI70*G70,2)))))/Y70*G70)&lt;=ABS((AE70*G70-(TRUNC(AE70*G70,2)+(TRUNC(AL70,2)-(TRUNC(S70*G70,2)+TRUNC(W70*G70,2)+TRUNC(Y70*G70,2)+TRUNC(AA70*G70,2)+TRUNC(AC70*G70,2)+TRUNC(AE70*G70,2)+TRUNC(AG70*G70,2)+TRUNC(AI70*G70,2)))))/AE70*G70),TRUE),IF(AND(AG70*G70&lt;&gt;0,(TRUNC(AG70*G70,2)+(TRUNC(AL70,2)-(TRUNC(S70*G70,2)+TRUNC(W70*G70,2)+TRUNC(Y70*G70,2)+TRUNC(AA70*G70,2)+TRUNC(AC70*G70,2)+TRUNC(AE70*G70,2)+TRUNC(AG70*G70,2)+TRUNC(AI70*G70,2))))&gt;=0),ABS((Y70*G70-(TRUNC(Y70*G70,2)+(TRUNC(AL70,2)-(TRUNC(S70*G70,2)+TRUNC(W70*G70,2)+TRUNC(Y70*G70,2)+TRUNC(AA70*G70,2)+TRUNC(AC70*G70,2)+TRUNC(AE70*G70,2)+TRUNC(AG70*G70,2)+TRUNC(AI70*G70,2)))))/Y70*G70)&lt;=ABS((AG70*G70-(TRUNC(AG70*G70,2)+(TRUNC(AL70,2)-(TRUNC(S70*G70,2)+TRUNC(W70*G70,2)+TRUNC(Y70*G70,2)+TRUNC(AA70*G70,2)+TRUNC(AC70*G70,2)+TRUNC(AE70*G70,2)+TRUNC(AG70*G70,2)+TRUNC(AI70*G70,2)))))/AG70*G70),TRUE),IF(AND(AI70*G70&lt;&gt;0,(TRUNC(AI70*G70,2)+(TRUNC(AL70,2)-(TRUNC(S70*G70,2)+TRUNC(W70*G70,2)+TRUNC(Y70*G70,2)+TRUNC(AA70*G70,2)+TRUNC(AC70*G70,2)+TRUNC(AE70*G70,2)+TRUNC(AG70*G70,2)+TRUNC(AI70*G70,2))))&gt;=0),ABS((Y70*G70-(TRUNC(Y70*G70,2)+(TRUNC(AL70,2)-(TRUNC(S70*G70,2)+TRUNC(W70*G70,2)+TRUNC(Y70*G70,2)+TRUNC(AA70*G70,2)+TRUNC(AC70*G70,2)+TRUNC(AE70*G70,2)+TRUNC(AG70*G70,2)+TRUNC(AI70*G70,2)))))/Y70*G70)&lt;=ABS((AI70*G70-(TRUNC(AI70*G70,2)+(TRUNC(AL70,2)-(TRUNC(S70*G70,2)+TRUNC(W70*G70,2)+TRUNC(Y70*G70,2)+TRUNC(AA70*G70,2)+TRUNC(AC70*G70,2)+TRUNC(AE70*G70,2)+TRUNC(AG70*G70,2)+TRUNC(AI70*G70,2)))))/AI70*G70),TRUE)),TRUNC(Y70*G70,2)+(TRUNC(AL70,2)-(TRUNC(S70*G70,2)+TRUNC(W70*G70,2)+TRUNC(Y70*G70,2)+TRUNC(AA70*G70,2)+TRUNC(AC70*G70,2)+TRUNC(AE70*G70,2)+TRUNC(AG70*G70,2)+TRUNC(AI70*G70,2))),TRUNC(Y70*G70,2)))))</f>
        <v>0</v>
      </c>
      <c r="AA70" s="369">
        <f>IF(L70*(1+R70)=0,0,IF((TRUNC(AK70,2)-(TRUNC(H70*(1+R70),2)+TRUNC(J70*(1+R70),2)+TRUNC(K70*(1+R70),2)+TRUNC(L70*(1+R70),2)+TRUNC(M70*(1+R70),2)+TRUNC(N70*(1+R70),2)+TRUNC(O70*(1+R70),2)+TRUNC(P70*(1+R70),2)))=0,TRUNC(L70*(1+R70),2),IF((TRUNC(TRUNC(L70*(1+R70),2),2)+(TRUNC(AK70,2)-(TRUNC(H70*(1+R70),2)+TRUNC(J70*(1+R70),2)+TRUNC(K70*(1+R70),2)+TRUNC(L70*(1+R70),2)+TRUNC(M70*(1+R70),2)+TRUNC(N70*(1+R70),2)+TRUNC(O70*(1+R70),2)+TRUNC(P70*(1+R70),2))))&lt;=0,TRUNC(L70*(1+R70),2),IF(AND(IF(AND(H70*(1+R70)&lt;&gt;0,(TRUNC(H70*(1+R70),2)+(TRUNC(AK70,2)-(TRUNC(H70*(1+R70),2)+TRUNC(J70*(1+R70),2)+TRUNC(K70*(1+R70),2)+TRUNC(L70*(1+R70),2)+TRUNC(M70*(1+R70),2)+TRUNC(N70*(1+R70),2)+TRUNC(O70*(1+R70),2)+TRUNC(P70*(1+R70),2))))&gt;=0),ABS((L70*(1+R70)-(TRUNC(L70*(1+R70),2)+(TRUNC(AK70,2)-(TRUNC(H70*(1+R70),2)+TRUNC(J70*(1+R70),2)+TRUNC(K70*(1+R70),2)+TRUNC(L70*(1+R70),2)+TRUNC(M70*(1+R70),2)+TRUNC(N70*(1+R70),2)+TRUNC(O70*(1+R70),2)+TRUNC(P70*(1+R70),2)))))/L70*(1+R70))&lt;ABS((H70*(1+R70)-(TRUNC(H70*(1+R70),2)+(TRUNC(AK70,2)-(TRUNC(H70*(1+R70),2)+TRUNC(J70*(1+R70),2)+TRUNC(K70*(1+R70),2)+TRUNC(L70*(1+R70),2)+TRUNC(M70*(1+R70),2)+TRUNC(N70*(1+R70),2)+TRUNC(O70*(1+R70),2)+TRUNC(P70*(1+R70),2)))))/H70*(1+R70)),TRUE),IF(AND(J70*(1+R70)&lt;&gt;0,(TRUNC(J70*(1+R70),2)+(TRUNC(AK70,2)-(TRUNC(H70*(1+R70),2)+TRUNC(J70*(1+R70),2)+TRUNC(K70*(1+R70),2)+TRUNC(L70*(1+R70),2)+TRUNC(M70*(1+R70),2)+TRUNC(N70*(1+R70),2)+TRUNC(O70*(1+R70),2)+TRUNC(P70*(1+R70),2))))&gt;=0),ABS((L70*(1+R70)-(TRUNC(L70*(1+R70),2)+(TRUNC(AK70,2)-(TRUNC(H70*(1+R70),2)+TRUNC(J70*(1+R70),2)+TRUNC(K70*(1+R70),2)+TRUNC(L70*(1+R70),2)+TRUNC(M70*(1+R70),2)+TRUNC(N70*(1+R70),2)+TRUNC(O70*(1+R70),2)+TRUNC(P70*(1+R70),2)))))/L70*(1+R70))&lt;ABS((J70*(1+R70)-(TRUNC(J70*(1+R70),2)+(TRUNC(AK70,2)-(TRUNC(H70*(1+R70),2)+TRUNC(J70*(1+R70),2)+TRUNC(K70*(1+R70),2)+TRUNC(L70*(1+R70),2)+TRUNC(M70*(1+R70),2)+TRUNC(N70*(1+R70),2)+TRUNC(O70*(1+R70),2)+TRUNC(P70*(1+R70),2)))))/J70*(1+R70)),TRUE),IF(AND(K70*(1+R70)&lt;&gt;0,(TRUNC(K70*(1+R70),2)+(TRUNC(AK70,2)-(TRUNC(H70*(1+R70),2)+TRUNC(J70*(1+R70),2)+TRUNC(K70*(1+R70),2)+TRUNC(L70*(1+R70),2)+TRUNC(M70*(1+R70),2)+TRUNC(N70*(1+R70),2)+TRUNC(O70*(1+R70),2)+TRUNC(P70*(1+R70),2))))&gt;=0),ABS((L70*(1+R70)-(TRUNC(L70*(1+R70),2)+(TRUNC(AK70,2)-(TRUNC(H70*(1+R70),2)+TRUNC(J70*(1+R70),2)+TRUNC(K70*(1+R70),2)+TRUNC(L70*(1+R70),2)+TRUNC(M70*(1+R70),2)+TRUNC(N70*(1+R70),2)+TRUNC(O70*(1+R70),2)+TRUNC(P70*(1+R70),2)))))/L70*(1+R70))&lt;ABS((K70*(1+R70)-(TRUNC(K70*(1+R70),2)+(TRUNC(AK70,2)-(TRUNC(H70*(1+R70),2)+TRUNC(J70*(1+R70),2)+TRUNC(K70*(1+R70),2)+TRUNC(L70*(1+R70),2)+TRUNC(M70*(1+R70),2)+TRUNC(N70*(1+R70),2)+TRUNC(O70*(1+R70),2)+TRUNC(P70*(1+R70),2)))))/K70*(1+R70)),TRUE),IF(AND(L70*(1+R70)&lt;&gt;0,(TRUNC(L70*(1+R70),2)+(TRUNC(AK70,2)-(TRUNC(H70*(1+R70),2)+TRUNC(J70*(1+R70),2)+TRUNC(K70*(1+R70),2)+TRUNC(L70*(1+R70),2)+TRUNC(M70*(1+R70),2)+TRUNC(N70*(1+R70),2)+TRUNC(O70*(1+R70),2)+TRUNC(P70*(1+R70),2))))&gt;=0),ABS((L70*(1+R70)-(TRUNC(L70*(1+R70),2)+(TRUNC(AK70,2)-(TRUNC(H70*(1+R70),2)+TRUNC(J70*(1+R70),2)+TRUNC(K70*(1+R70),2)+TRUNC(L70*(1+R70),2)+TRUNC(M70*(1+R70),2)+TRUNC(N70*(1+R70),2)+TRUNC(O70*(1+R70),2)+TRUNC(P70*(1+R70),2)))))/L70*(1+R70))&lt;=ABS((L70*(1+R70)-(TRUNC(L70*(1+R70),2)+(TRUNC(AK70,2)-(TRUNC(H70*(1+R70),2)+TRUNC(J70*(1+R70),2)+TRUNC(K70*(1+R70),2)+TRUNC(L70*(1+R70),2)+TRUNC(M70*(1+R70),2)+TRUNC(N70*(1+R70),2)+TRUNC(O70*(1+R70),2)+TRUNC(P70*(1+R70),2)))))/L70*(1+R70)),TRUE),IF(AND(M70*(1+R70)&lt;&gt;0,(TRUNC(M70*(1+R70),2)+(TRUNC(AK70,2)-(TRUNC(H70*(1+R70),2)+TRUNC(J70*(1+R70),2)+TRUNC(K70*(1+R70),2)+TRUNC(L70*(1+R70),2)+TRUNC(M70*(1+R70),2)+TRUNC(N70*(1+R70),2)+TRUNC(O70*(1+R70),2)+TRUNC(P70*(1+R70),2))))&gt;=0),ABS((L70*(1+R70)-(TRUNC(L70*(1+R70),2)+(TRUNC(AK70,2)-(TRUNC(H70*(1+R70),2)+TRUNC(J70*(1+R70),2)+TRUNC(K70*(1+R70),2)+TRUNC(L70*(1+R70),2)+TRUNC(M70*(1+R70),2)+TRUNC(N70*(1+R70),2)+TRUNC(O70*(1+R70),2)+TRUNC(P70*(1+R70),2)))))/L70*(1+R70))&lt;=ABS((M70*(1+R70)-(TRUNC(M70*(1+R70),2)+(TRUNC(AK70,2)-(TRUNC(H70*(1+R70),2)+TRUNC(J70*(1+R70),2)+TRUNC(K70*(1+R70),2)+TRUNC(L70*(1+R70),2)+TRUNC(M70*(1+R70),2)+TRUNC(N70*(1+R70),2)+TRUNC(O70*(1+R70),2)+TRUNC(P70*(1+R70),2)))))/M70*(1+R70)),TRUE),IF(AND(N70*(1+R70)&lt;&gt;0,(TRUNC(N70*(1+R70),2)+(TRUNC(AK70,2)-(TRUNC(H70*(1+R70),2)+TRUNC(J70*(1+R70),2)+TRUNC(K70*(1+R70),2)+TRUNC(L70*(1+R70),2)+TRUNC(M70*(1+R70),2)+TRUNC(N70*(1+R70),2)+TRUNC(O70*(1+R70),2)+TRUNC(P70*(1+R70),2))))&gt;=0),ABS((L70*(1+R70)-(TRUNC(L70*(1+R70),2)+(TRUNC(AK70,2)-(TRUNC(H70*(1+R70),2)+TRUNC(J70*(1+R70),2)+TRUNC(K70*(1+R70),2)+TRUNC(L70*(1+R70),2)+TRUNC(M70*(1+R70),2)+TRUNC(N70*(1+R70),2)+TRUNC(O70*(1+R70),2)+TRUNC(P70*(1+R70),2)))))/L70*(1+R70))&lt;=ABS((N70*(1+R70)-(TRUNC(N70*(1+R70),2)+(TRUNC(AK70,2)-(TRUNC(H70*(1+R70),2)+TRUNC(J70*(1+R70),2)+TRUNC(K70*(1+R70),2)+TRUNC(L70*(1+R70),2)+TRUNC(M70*(1+R70),2)+TRUNC(N70*(1+R70),2)+TRUNC(O70*(1+R70),2)+TRUNC(P70*(1+R70),2)))))/N70*(1+R70)),TRUE),IF(AND(O70*(1+R70)&lt;&gt;0,(TRUNC(O70*(1+R70),2)+(TRUNC(AK70,2)-(TRUNC(H70*(1+R70),2)+TRUNC(J70*(1+R70),2)+TRUNC(K70*(1+R70),2)+TRUNC(L70*(1+R70),2)+TRUNC(M70*(1+R70),2)+TRUNC(N70*(1+R70),2)+TRUNC(O70*(1+R70),2)+TRUNC(P70*(1+R70),2))))&gt;=0),ABS((L70*(1+R70)-(TRUNC(L70*(1+R70),2)+(TRUNC(AK70,2)-(TRUNC(H70*(1+R70),2)+TRUNC(J70*(1+R70),2)+TRUNC(K70*(1+R70),2)+TRUNC(L70*(1+R70),2)+TRUNC(M70*(1+R70),2)+TRUNC(N70*(1+R70),2)+TRUNC(O70*(1+R70),2)+TRUNC(P70*(1+R70),2)))))/L70*(1+R70))&lt;=ABS((O70*(1+R70)-(TRUNC(O70*(1+R70),2)+(TRUNC(AK70,2)-(TRUNC(H70*(1+R70),2)+TRUNC(J70*(1+R70),2)+TRUNC(K70*(1+R70),2)+TRUNC(L70*(1+R70),2)+TRUNC(M70*(1+R70),2)+TRUNC(N70*(1+R70),2)+TRUNC(O70*(1+R70),2)+TRUNC(P70*(1+R70),2)))))/O70*(1+R70)),TRUE),IF(AND(P70*(1+R70)&lt;&gt;0,(TRUNC(P70*(1+R70),2)+(TRUNC(AK70,2)-(TRUNC(H70*(1+R70),2)+TRUNC(J70*(1+R70),2)+TRUNC(K70*(1+R70),2)+TRUNC(L70*(1+R70),2)+TRUNC(M70*(1+R70),2)+TRUNC(N70*(1+R70),2)+TRUNC(O70*(1+R70),2)+TRUNC(P70*(1+R70),2))))&gt;=0),ABS((L70*(1+R70)-(TRUNC(L70*(1+R70),2)+(TRUNC(AK70,2)-(TRUNC(H70*(1+R70),2)+TRUNC(J70*(1+R70),2)+TRUNC(K70*(1+R70),2)+TRUNC(L70*(1+R70),2)+TRUNC(M70*(1+R70),2)+TRUNC(N70*(1+R70),2)+TRUNC(O70*(1+R70),2)+TRUNC(P70*(1+R70),2)))))/L70*(1+R70))&lt;=ABS((P70*(1+R70)-(TRUNC(P70*(1+R70),2)+(TRUNC(AK70,2)-(TRUNC(H70*(1+R70),2)+TRUNC(J70*(1+R70),2)+TRUNC(K70*(1+R70),2)+TRUNC(L70*(1+R70),2)+TRUNC(M70*(1+R70),2)+TRUNC(N70*(1+R70),2)+TRUNC(O70*(1+R70),2)+TRUNC(P70*(1+R70),2)))))/P70*(1+R70)),TRUE)),TRUNC(L70*(1+R70),2)+(TRUNC(AK70,2)-(TRUNC(H70*(1+R70),2)+TRUNC(J70*(1+R70),2)+TRUNC(K70*(1+R70),2)+TRUNC(L70*(1+R70),2)+TRUNC(M70*(1+R70),2)+TRUNC(N70*(1+R70),2)+TRUNC(O70*(1+R70),2)+TRUNC(P70*(1+R70),2))),TRUNC(L70*(1+R70),2)))))</f>
        <v>0</v>
      </c>
      <c r="AB70" s="369">
        <f>IF(AA70*G70=0,0,IF((TRUNC(AL70,2)-(TRUNC(S70*G70,2)+TRUNC(W70*G70,2)+TRUNC(Y70*G70,2)+TRUNC(AA70*G70,2)+TRUNC(AC70*G70,2)+TRUNC(AE70*G70,2)+TRUNC(AG70*G70,2)+TRUNC(AI70*G70,2)))=0,TRUNC(AA70*G70,2),IF((TRUNC(TRUNC(AA70*G70,2),2)+(TRUNC(AL70,2)-(TRUNC(S70*G70,2)+TRUNC(W70*G70,2)+TRUNC(Y70*G70,2)+TRUNC(AA70*G70,2)+TRUNC(AC70*G70,2)+TRUNC(AE70*G70,2)+TRUNC(AG70*G70,2)+TRUNC(AI70*G70,2))))&lt;=0,TRUNC(AA70*G70,2),IF(AND(IF(AND(S70*G70&lt;&gt;0,(TRUNC(S70*G70,2)+(TRUNC(AL70,2)-(TRUNC(S70*G70,2)+TRUNC(W70*G70,2)+TRUNC(Y70*G70,2)+TRUNC(AA70*G70,2)+TRUNC(AC70*G70,2)+TRUNC(AE70*G70,2)+TRUNC(AG70*G70,2)+TRUNC(AI70*G70,2))))&gt;=0),ABS((AA70*G70-(TRUNC(AA70*G70,2)+(TRUNC(AL70,2)-(TRUNC(S70*G70,2)+TRUNC(W70*G70,2)+TRUNC(Y70*G70,2)+TRUNC(AA70*G70,2)+TRUNC(AC70*G70,2)+TRUNC(AE70*G70,2)+TRUNC(AG70*G70,2)+TRUNC(AI70*G70,2)))))/AA70*G70)&lt;ABS((S70*G70-(TRUNC(S70*G70,2)+(TRUNC(AL70,2)-(TRUNC(S70*G70,2)+TRUNC(W70*G70,2)+TRUNC(Y70*G70,2)+TRUNC(AA70*G70,2)+TRUNC(AC70*G70,2)+TRUNC(AE70*G70,2)+TRUNC(AG70*G70,2)+TRUNC(AI70*G70,2)))))/S70*G70),TRUE),IF(AND(W70*G70&lt;&gt;0,(TRUNC(W70*G70,2)+(TRUNC(AL70,2)-(TRUNC(S70*G70,2)+TRUNC(W70*G70,2)+TRUNC(Y70*G70,2)+TRUNC(AA70*G70,2)+TRUNC(AC70*G70,2)+TRUNC(AE70*G70,2)+TRUNC(AG70*G70,2)+TRUNC(AI70*G70,2))))&gt;=0),ABS((AA70*G70-(TRUNC(AA70*G70,2)+(TRUNC(AL70,2)-(TRUNC(S70*G70,2)+TRUNC(W70*G70,2)+TRUNC(Y70*G70,2)+TRUNC(AA70*G70,2)+TRUNC(AC70*G70,2)+TRUNC(AE70*G70,2)+TRUNC(AG70*G70,2)+TRUNC(AI70*G70,2)))))/AA70*G70)&lt;ABS((W70*G70-(TRUNC(W70*G70,2)+(TRUNC(AL70,2)-(TRUNC(S70*G70,2)+TRUNC(W70*G70,2)+TRUNC(Y70*G70,2)+TRUNC(AA70*G70,2)+TRUNC(AC70*G70,2)+TRUNC(AE70*G70,2)+TRUNC(AG70*G70,2)+TRUNC(AI70*G70,2)))))/W70*G70),TRUE),IF(AND(Y70*G70&lt;&gt;0,(TRUNC(Y70*G70,2)+(TRUNC(AL70,2)-(TRUNC(S70*G70,2)+TRUNC(W70*G70,2)+TRUNC(Y70*G70,2)+TRUNC(AA70*G70,2)+TRUNC(AC70*G70,2)+TRUNC(AE70*G70,2)+TRUNC(AG70*G70,2)+TRUNC(AI70*G70,2))))&gt;=0),ABS((AA70*G70-(TRUNC(AA70*G70,2)+(TRUNC(AL70,2)-(TRUNC(S70*G70,2)+TRUNC(W70*G70,2)+TRUNC(Y70*G70,2)+TRUNC(AA70*G70,2)+TRUNC(AC70*G70,2)+TRUNC(AE70*G70,2)+TRUNC(AG70*G70,2)+TRUNC(AI70*G70,2)))))/AA70*G70)&lt;ABS((Y70*G70-(TRUNC(Y70*G70,2)+(TRUNC(AL70,2)-(TRUNC(S70*G70,2)+TRUNC(W70*G70,2)+TRUNC(Y70*G70,2)+TRUNC(AA70*G70,2)+TRUNC(AC70*G70,2)+TRUNC(AE70*G70,2)+TRUNC(AG70*G70,2)+TRUNC(AI70*G70,2)))))/Y70*G70),TRUE),IF(AND(AA70*G70&lt;&gt;0,(TRUNC(AA70*G70,2)+(TRUNC(AL70,2)-(TRUNC(S70*G70,2)+TRUNC(W70*G70,2)+TRUNC(Y70*G70,2)+TRUNC(AA70*G70,2)+TRUNC(AC70*G70,2)+TRUNC(AE70*G70,2)+TRUNC(AG70*G70,2)+TRUNC(AI70*G70,2))))&gt;=0),ABS((AA70*G70-(TRUNC(AA70*G70,2)+(TRUNC(AL70,2)-(TRUNC(S70*G70,2)+TRUNC(W70*G70,2)+TRUNC(Y70*G70,2)+TRUNC(AA70*G70,2)+TRUNC(AC70*G70,2)+TRUNC(AE70*G70,2)+TRUNC(AG70*G70,2)+TRUNC(AI70*G70,2)))))/AA70*G70)&lt;=ABS((AA70*G70-(TRUNC(AA70*G70,2)+(TRUNC(AL70,2)-(TRUNC(S70*G70,2)+TRUNC(W70*G70,2)+TRUNC(Y70*G70,2)+TRUNC(AA70*G70,2)+TRUNC(AC70*G70,2)+TRUNC(AE70*G70,2)+TRUNC(AG70*G70,2)+TRUNC(AI70*G70,2)))))/AA70*G70),TRUE),IF(AND(AC70*G70&lt;&gt;0,(TRUNC(AC70*G70,2)+(TRUNC(AL70,2)-(TRUNC(S70*G70,2)+TRUNC(W70*G70,2)+TRUNC(Y70*G70,2)+TRUNC(AA70*G70,2)+TRUNC(AC70*G70,2)+TRUNC(AE70*G70,2)+TRUNC(AG70*G70,2)+TRUNC(AI70*G70,2))))&gt;=0),ABS((AA70*G70-(TRUNC(AA70*G70,2)+(TRUNC(AL70,2)-(TRUNC(S70*G70,2)+TRUNC(W70*G70,2)+TRUNC(Y70*G70,2)+TRUNC(AA70*G70,2)+TRUNC(AC70*G70,2)+TRUNC(AE70*G70,2)+TRUNC(AG70*G70,2)+TRUNC(AI70*G70,2)))))/AA70*G70)&lt;=ABS((AC70*G70-(TRUNC(AC70*G70,2)+(TRUNC(AL70,2)-(TRUNC(S70*G70,2)+TRUNC(W70*G70,2)+TRUNC(Y70*G70,2)+TRUNC(AA70*G70,2)+TRUNC(AC70*G70,2)+TRUNC(AE70*G70,2)+TRUNC(AG70*G70,2)+TRUNC(AI70*G70,2)))))/AC70*G70),TRUE),IF(AND(AE70*G70&lt;&gt;0,(TRUNC(AE70*G70,2)+(TRUNC(AL70,2)-(TRUNC(S70*G70,2)+TRUNC(W70*G70,2)+TRUNC(Y70*G70,2)+TRUNC(AA70*G70,2)+TRUNC(AC70*G70,2)+TRUNC(AE70*G70,2)+TRUNC(AG70*G70,2)+TRUNC(AI70*G70,2))))&gt;=0),ABS((AA70*G70-(TRUNC(AA70*G70,2)+(TRUNC(AL70,2)-(TRUNC(S70*G70,2)+TRUNC(W70*G70,2)+TRUNC(Y70*G70,2)+TRUNC(AA70*G70,2)+TRUNC(AC70*G70,2)+TRUNC(AE70*G70,2)+TRUNC(AG70*G70,2)+TRUNC(AI70*G70,2)))))/AA70*G70)&lt;=ABS((AE70*G70-(TRUNC(AE70*G70,2)+(TRUNC(AL70,2)-(TRUNC(S70*G70,2)+TRUNC(W70*G70,2)+TRUNC(Y70*G70,2)+TRUNC(AA70*G70,2)+TRUNC(AC70*G70,2)+TRUNC(AE70*G70,2)+TRUNC(AG70*G70,2)+TRUNC(AI70*G70,2)))))/AE70*G70),TRUE),IF(AND(AG70*G70&lt;&gt;0,(TRUNC(AG70*G70,2)+(TRUNC(AL70,2)-(TRUNC(S70*G70,2)+TRUNC(W70*G70,2)+TRUNC(Y70*G70,2)+TRUNC(AA70*G70,2)+TRUNC(AC70*G70,2)+TRUNC(AE70*G70,2)+TRUNC(AG70*G70,2)+TRUNC(AI70*G70,2))))&gt;=0),ABS((AA70*G70-(TRUNC(AA70*G70,2)+(TRUNC(AL70,2)-(TRUNC(S70*G70,2)+TRUNC(W70*G70,2)+TRUNC(Y70*G70,2)+TRUNC(AA70*G70,2)+TRUNC(AC70*G70,2)+TRUNC(AE70*G70,2)+TRUNC(AG70*G70,2)+TRUNC(AI70*G70,2)))))/AA70*G70)&lt;=ABS((AG70*G70-(TRUNC(AG70*G70,2)+(TRUNC(AL70,2)-(TRUNC(S70*G70,2)+TRUNC(W70*G70,2)+TRUNC(Y70*G70,2)+TRUNC(AA70*G70,2)+TRUNC(AC70*G70,2)+TRUNC(AE70*G70,2)+TRUNC(AG70*G70,2)+TRUNC(AI70*G70,2)))))/AG70*G70),TRUE),IF(AND(AI70*G70&lt;&gt;0,(TRUNC(AI70*G70,2)+(TRUNC(AL70,2)-(TRUNC(S70*G70,2)+TRUNC(W70*G70,2)+TRUNC(Y70*G70,2)+TRUNC(AA70*G70,2)+TRUNC(AC70*G70,2)+TRUNC(AE70*G70,2)+TRUNC(AG70*G70,2)+TRUNC(AI70*G70,2))))&gt;=0),ABS((AA70*G70-(TRUNC(AA70*G70,2)+(TRUNC(AL70,2)-(TRUNC(S70*G70,2)+TRUNC(W70*G70,2)+TRUNC(Y70*G70,2)+TRUNC(AA70*G70,2)+TRUNC(AC70*G70,2)+TRUNC(AE70*G70,2)+TRUNC(AG70*G70,2)+TRUNC(AI70*G70,2)))))/AA70*G70)&lt;=ABS((AI70*G70-(TRUNC(AI70*G70,2)+(TRUNC(AL70,2)-(TRUNC(S70*G70,2)+TRUNC(W70*G70,2)+TRUNC(Y70*G70,2)+TRUNC(AA70*G70,2)+TRUNC(AC70*G70,2)+TRUNC(AE70*G70,2)+TRUNC(AG70*G70,2)+TRUNC(AI70*G70,2)))))/AI70*G70),TRUE)),TRUNC(AA70*G70,2)+(TRUNC(AL70,2)-(TRUNC(S70*G70,2)+TRUNC(W70*G70,2)+TRUNC(Y70*G70,2)+TRUNC(AA70*G70,2)+TRUNC(AC70*G70,2)+TRUNC(AE70*G70,2)+TRUNC(AG70*G70,2)+TRUNC(AI70*G70,2))),TRUNC(AA70*G70,2)))))</f>
        <v>0</v>
      </c>
      <c r="AC70" s="369">
        <f>IF(M70*(1+R70)=0,0,IF((TRUNC(AK70,2)-(TRUNC(H70*(1+R70),2)+TRUNC(J70*(1+R70),2)+TRUNC(K70*(1+R70),2)+TRUNC(L70*(1+R70),2)+TRUNC(M70*(1+R70),2)+TRUNC(N70*(1+R70),2)+TRUNC(O70*(1+R70),2)+TRUNC(P70*(1+R70),2)))=0,TRUNC(M70*(1+R70),2),IF((TRUNC(TRUNC(M70*(1+R70),2),2)+(TRUNC(AK70,2)-(TRUNC(H70*(1+R70),2)+TRUNC(J70*(1+R70),2)+TRUNC(K70*(1+R70),2)+TRUNC(L70*(1+R70),2)+TRUNC(M70*(1+R70),2)+TRUNC(N70*(1+R70),2)+TRUNC(O70*(1+R70),2)+TRUNC(P70*(1+R70),2))))&lt;=0,TRUNC(M70*(1+R70),2),IF(AND(IF(AND(H70*(1+R70)&lt;&gt;0,(TRUNC(H70*(1+R70),2)+(TRUNC(AK70,2)-(TRUNC(H70*(1+R70),2)+TRUNC(J70*(1+R70),2)+TRUNC(K70*(1+R70),2)+TRUNC(L70*(1+R70),2)+TRUNC(M70*(1+R70),2)+TRUNC(N70*(1+R70),2)+TRUNC(O70*(1+R70),2)+TRUNC(P70*(1+R70),2))))&gt;=0),ABS((M70*(1+R70)-(TRUNC(M70*(1+R70),2)+(TRUNC(AK70,2)-(TRUNC(H70*(1+R70),2)+TRUNC(J70*(1+R70),2)+TRUNC(K70*(1+R70),2)+TRUNC(L70*(1+R70),2)+TRUNC(M70*(1+R70),2)+TRUNC(N70*(1+R70),2)+TRUNC(O70*(1+R70),2)+TRUNC(P70*(1+R70),2)))))/M70*(1+R70))&lt;ABS((H70*(1+R70)-(TRUNC(H70*(1+R70),2)+(TRUNC(AK70,2)-(TRUNC(H70*(1+R70),2)+TRUNC(J70*(1+R70),2)+TRUNC(K70*(1+R70),2)+TRUNC(L70*(1+R70),2)+TRUNC(M70*(1+R70),2)+TRUNC(N70*(1+R70),2)+TRUNC(O70*(1+R70),2)+TRUNC(P70*(1+R70),2)))))/H70*(1+R70)),TRUE),IF(AND(J70*(1+R70)&lt;&gt;0,(TRUNC(J70*(1+R70),2)+(TRUNC(AK70,2)-(TRUNC(H70*(1+R70),2)+TRUNC(J70*(1+R70),2)+TRUNC(K70*(1+R70),2)+TRUNC(L70*(1+R70),2)+TRUNC(M70*(1+R70),2)+TRUNC(N70*(1+R70),2)+TRUNC(O70*(1+R70),2)+TRUNC(P70*(1+R70),2))))&gt;=0),ABS((M70*(1+R70)-(TRUNC(M70*(1+R70),2)+(TRUNC(AK70,2)-(TRUNC(H70*(1+R70),2)+TRUNC(J70*(1+R70),2)+TRUNC(K70*(1+R70),2)+TRUNC(L70*(1+R70),2)+TRUNC(M70*(1+R70),2)+TRUNC(N70*(1+R70),2)+TRUNC(O70*(1+R70),2)+TRUNC(P70*(1+R70),2)))))/M70*(1+R70))&lt;ABS((J70*(1+R70)-(TRUNC(J70*(1+R70),2)+(TRUNC(AK70,2)-(TRUNC(H70*(1+R70),2)+TRUNC(J70*(1+R70),2)+TRUNC(K70*(1+R70),2)+TRUNC(L70*(1+R70),2)+TRUNC(M70*(1+R70),2)+TRUNC(N70*(1+R70),2)+TRUNC(O70*(1+R70),2)+TRUNC(P70*(1+R70),2)))))/J70*(1+R70)),TRUE),IF(AND(K70*(1+R70)&lt;&gt;0,(TRUNC(K70*(1+R70),2)+(TRUNC(AK70,2)-(TRUNC(H70*(1+R70),2)+TRUNC(J70*(1+R70),2)+TRUNC(K70*(1+R70),2)+TRUNC(L70*(1+R70),2)+TRUNC(M70*(1+R70),2)+TRUNC(N70*(1+R70),2)+TRUNC(O70*(1+R70),2)+TRUNC(P70*(1+R70),2))))&gt;=0),ABS((M70*(1+R70)-(TRUNC(M70*(1+R70),2)+(TRUNC(AK70,2)-(TRUNC(H70*(1+R70),2)+TRUNC(J70*(1+R70),2)+TRUNC(K70*(1+R70),2)+TRUNC(L70*(1+R70),2)+TRUNC(M70*(1+R70),2)+TRUNC(N70*(1+R70),2)+TRUNC(O70*(1+R70),2)+TRUNC(P70*(1+R70),2)))))/M70*(1+R70))&lt;ABS((K70*(1+R70)-(TRUNC(K70*(1+R70),2)+(TRUNC(AK70,2)-(TRUNC(H70*(1+R70),2)+TRUNC(J70*(1+R70),2)+TRUNC(K70*(1+R70),2)+TRUNC(L70*(1+R70),2)+TRUNC(M70*(1+R70),2)+TRUNC(N70*(1+R70),2)+TRUNC(O70*(1+R70),2)+TRUNC(P70*(1+R70),2)))))/K70*(1+R70)),TRUE),IF(AND(L70*(1+R70)&lt;&gt;0,(TRUNC(L70*(1+R70),2)+(TRUNC(AK70,2)-(TRUNC(H70*(1+R70),2)+TRUNC(J70*(1+R70),2)+TRUNC(K70*(1+R70),2)+TRUNC(L70*(1+R70),2)+TRUNC(M70*(1+R70),2)+TRUNC(N70*(1+R70),2)+TRUNC(O70*(1+R70),2)+TRUNC(P70*(1+R70),2))))&gt;=0),ABS((M70*(1+R70)-(TRUNC(M70*(1+R70),2)+(TRUNC(AK70,2)-(TRUNC(H70*(1+R70),2)+TRUNC(J70*(1+R70),2)+TRUNC(K70*(1+R70),2)+TRUNC(L70*(1+R70),2)+TRUNC(M70*(1+R70),2)+TRUNC(N70*(1+R70),2)+TRUNC(O70*(1+R70),2)+TRUNC(P70*(1+R70),2)))))/M70*(1+R70))&lt;ABS((L70*(1+R70)-(TRUNC(L70*(1+R70),2)+(TRUNC(AK70,2)-(TRUNC(H70*(1+R70),2)+TRUNC(J70*(1+R70),2)+TRUNC(K70*(1+R70),2)+TRUNC(L70*(1+R70),2)+TRUNC(M70*(1+R70),2)+TRUNC(N70*(1+R70),2)+TRUNC(O70*(1+R70),2)+TRUNC(P70*(1+R70),2)))))/L70*(1+R70)),TRUE),IF(AND(M70*(1+R70)&lt;&gt;0,(TRUNC(M70*(1+R70),2)+(TRUNC(AK70,2)-(TRUNC(H70*(1+R70),2)+TRUNC(J70*(1+R70),2)+TRUNC(K70*(1+R70),2)+TRUNC(L70*(1+R70),2)+TRUNC(M70*(1+R70),2)+TRUNC(N70*(1+R70),2)+TRUNC(O70*(1+R70),2)+TRUNC(P70*(1+R70),2))))&gt;=0),ABS((M70*(1+R70)-(TRUNC(M70*(1+R70),2)+(TRUNC(AK70,2)-(TRUNC(H70*(1+R70),2)+TRUNC(J70*(1+R70),2)+TRUNC(K70*(1+R70),2)+TRUNC(L70*(1+R70),2)+TRUNC(M70*(1+R70),2)+TRUNC(N70*(1+R70),2)+TRUNC(O70*(1+R70),2)+TRUNC(P70*(1+R70),2)))))/M70*(1+R70))&lt;=ABS((M70*(1+R70)-(TRUNC(M70*(1+R70),2)+(TRUNC(AK70,2)-(TRUNC(H70*(1+R70),2)+TRUNC(J70*(1+R70),2)+TRUNC(K70*(1+R70),2)+TRUNC(L70*(1+R70),2)+TRUNC(M70*(1+R70),2)+TRUNC(N70*(1+R70),2)+TRUNC(O70*(1+R70),2)+TRUNC(P70*(1+R70),2)))))/M70*(1+R70)),TRUE),IF(AND(N70*(1+R70)&lt;&gt;0,(TRUNC(N70*(1+R70),2)+(TRUNC(AK70,2)-(TRUNC(H70*(1+R70),2)+TRUNC(J70*(1+R70),2)+TRUNC(K70*(1+R70),2)+TRUNC(L70*(1+R70),2)+TRUNC(M70*(1+R70),2)+TRUNC(N70*(1+R70),2)+TRUNC(O70*(1+R70),2)+TRUNC(P70*(1+R70),2))))&gt;=0),ABS((M70*(1+R70)-(TRUNC(M70*(1+R70),2)+(TRUNC(AK70,2)-(TRUNC(H70*(1+R70),2)+TRUNC(J70*(1+R70),2)+TRUNC(K70*(1+R70),2)+TRUNC(L70*(1+R70),2)+TRUNC(M70*(1+R70),2)+TRUNC(N70*(1+R70),2)+TRUNC(O70*(1+R70),2)+TRUNC(P70*(1+R70),2)))))/M70*(1+R70))&lt;=ABS((N70*(1+R70)-(TRUNC(N70*(1+R70),2)+(TRUNC(AK70,2)-(TRUNC(H70*(1+R70),2)+TRUNC(J70*(1+R70),2)+TRUNC(K70*(1+R70),2)+TRUNC(L70*(1+R70),2)+TRUNC(M70*(1+R70),2)+TRUNC(N70*(1+R70),2)+TRUNC(O70*(1+R70),2)+TRUNC(P70*(1+R70),2)))))/N70*(1+R70)),TRUE),IF(AND(O70*(1+R70)&lt;&gt;0,(TRUNC(O70*(1+R70),2)+(TRUNC(AK70,2)-(TRUNC(H70*(1+R70),2)+TRUNC(J70*(1+R70),2)+TRUNC(K70*(1+R70),2)+TRUNC(L70*(1+R70),2)+TRUNC(M70*(1+R70),2)+TRUNC(N70*(1+R70),2)+TRUNC(O70*(1+R70),2)+TRUNC(P70*(1+R70),2))))&gt;=0),ABS((M70*(1+R70)-(TRUNC(M70*(1+R70),2)+(TRUNC(AK70,2)-(TRUNC(H70*(1+R70),2)+TRUNC(J70*(1+R70),2)+TRUNC(K70*(1+R70),2)+TRUNC(L70*(1+R70),2)+TRUNC(M70*(1+R70),2)+TRUNC(N70*(1+R70),2)+TRUNC(O70*(1+R70),2)+TRUNC(P70*(1+R70),2)))))/M70*(1+R70))&lt;=ABS((O70*(1+R70)-(TRUNC(O70*(1+R70),2)+(TRUNC(AK70,2)-(TRUNC(H70*(1+R70),2)+TRUNC(J70*(1+R70),2)+TRUNC(K70*(1+R70),2)+TRUNC(L70*(1+R70),2)+TRUNC(M70*(1+R70),2)+TRUNC(N70*(1+R70),2)+TRUNC(O70*(1+R70),2)+TRUNC(P70*(1+R70),2)))))/O70*(1+R70)),TRUE),IF(AND(P70*(1+R70)&lt;&gt;0,(TRUNC(P70*(1+R70),2)+(TRUNC(AK70,2)-(TRUNC(H70*(1+R70),2)+TRUNC(J70*(1+R70),2)+TRUNC(K70*(1+R70),2)+TRUNC(L70*(1+R70),2)+TRUNC(M70*(1+R70),2)+TRUNC(N70*(1+R70),2)+TRUNC(O70*(1+R70),2)+TRUNC(P70*(1+R70),2))))&gt;=0),ABS((M70*(1+R70)-(TRUNC(M70*(1+R70),2)+(TRUNC(AK70,2)-(TRUNC(H70*(1+R70),2)+TRUNC(J70*(1+R70),2)+TRUNC(K70*(1+R70),2)+TRUNC(L70*(1+R70),2)+TRUNC(M70*(1+R70),2)+TRUNC(N70*(1+R70),2)+TRUNC(O70*(1+R70),2)+TRUNC(P70*(1+R70),2)))))/M70*(1+R70))&lt;=ABS((P70*(1+R70)-(TRUNC(P70*(1+R70),2)+(TRUNC(AK70,2)-(TRUNC(H70*(1+R70),2)+TRUNC(J70*(1+R70),2)+TRUNC(K70*(1+R70),2)+TRUNC(L70*(1+R70),2)+TRUNC(M70*(1+R70),2)+TRUNC(N70*(1+R70),2)+TRUNC(O70*(1+R70),2)+TRUNC(P70*(1+R70),2)))))/P70*(1+R70)),TRUE)),TRUNC(M70*(1+R70),2)+(TRUNC(AK70,2)-(TRUNC(H70*(1+R70),2)+TRUNC(J70*(1+R70),2)+TRUNC(K70*(1+R70),2)+TRUNC(L70*(1+R70),2)+TRUNC(M70*(1+R70),2)+TRUNC(N70*(1+R70),2)+TRUNC(O70*(1+R70),2)+TRUNC(P70*(1+R70),2))),TRUNC(M70*(1+R70),2)))))</f>
        <v>182.21</v>
      </c>
      <c r="AD70" s="369">
        <f>IF(AC70*G70=0,0,IF((TRUNC(AL70,2)-(TRUNC(S70*G70,2)+TRUNC(W70*G70,2)+TRUNC(Y70*G70,2)+TRUNC(AA70*G70,2)+TRUNC(AC70*G70,2)+TRUNC(AE70*G70,2)+TRUNC(AG70*G70,2)+TRUNC(AI70*G70,2)))=0,TRUNC(AC70*G70,2),IF((TRUNC(TRUNC(AC70*G70,2),2)+(TRUNC(AL70,2)-(TRUNC(S70*G70,2)+TRUNC(W70*G70,2)+TRUNC(Y70*G70,2)+TRUNC(AA70*G70,2)+TRUNC(AC70*G70,2)+TRUNC(AE70*G70,2)+TRUNC(AG70*G70,2)+TRUNC(AI70*G70,2))))&lt;=0,TRUNC(AC70*G70,2),IF(AND(IF(AND(S70*G70&lt;&gt;0,(TRUNC(S70*G70,2)+(TRUNC(AL70,2)-(TRUNC(S70*G70,2)+TRUNC(W70*G70,2)+TRUNC(Y70*G70,2)+TRUNC(AA70*G70,2)+TRUNC(AC70*G70,2)+TRUNC(AE70*G70,2)+TRUNC(AG70*G70,2)+TRUNC(AI70*G70,2))))&gt;=0),ABS((AC70*G70-(TRUNC(AC70*G70,2)+(TRUNC(AL70,2)-(TRUNC(S70*G70,2)+TRUNC(W70*G70,2)+TRUNC(Y70*G70,2)+TRUNC(AA70*G70,2)+TRUNC(AC70*G70,2)+TRUNC(AE70*G70,2)+TRUNC(AG70*G70,2)+TRUNC(AI70*G70,2)))))/AC70*G70)&lt;ABS((S70*G70-(TRUNC(S70*G70,2)+(TRUNC(AL70,2)-(TRUNC(S70*G70,2)+TRUNC(W70*G70,2)+TRUNC(Y70*G70,2)+TRUNC(AA70*G70,2)+TRUNC(AC70*G70,2)+TRUNC(AE70*G70,2)+TRUNC(AG70*G70,2)+TRUNC(AI70*G70,2)))))/S70*G70),TRUE),IF(AND(W70*G70&lt;&gt;0,(TRUNC(W70*G70,2)+(TRUNC(AL70,2)-(TRUNC(S70*G70,2)+TRUNC(W70*G70,2)+TRUNC(Y70*G70,2)+TRUNC(AA70*G70,2)+TRUNC(AC70*G70,2)+TRUNC(AE70*G70,2)+TRUNC(AG70*G70,2)+TRUNC(AI70*G70,2))))&gt;=0),ABS((AC70*G70-(TRUNC(AC70*G70,2)+(TRUNC(AL70,2)-(TRUNC(S70*G70,2)+TRUNC(W70*G70,2)+TRUNC(Y70*G70,2)+TRUNC(AA70*G70,2)+TRUNC(AC70*G70,2)+TRUNC(AE70*G70,2)+TRUNC(AG70*G70,2)+TRUNC(AI70*G70,2)))))/AC70*G70)&lt;ABS((W70*G70-(TRUNC(W70*G70,2)+(TRUNC(AL70,2)-(TRUNC(S70*G70,2)+TRUNC(W70*G70,2)+TRUNC(Y70*G70,2)+TRUNC(AA70*G70,2)+TRUNC(AC70*G70,2)+TRUNC(AE70*G70,2)+TRUNC(AG70*G70,2)+TRUNC(AI70*G70,2)))))/W70*G70),TRUE),IF(AND(Y70*G70&lt;&gt;0,(TRUNC(Y70*G70,2)+(TRUNC(AL70,2)-(TRUNC(S70*G70,2)+TRUNC(W70*G70,2)+TRUNC(Y70*G70,2)+TRUNC(AA70*G70,2)+TRUNC(AC70*G70,2)+TRUNC(AE70*G70,2)+TRUNC(AG70*G70,2)+TRUNC(AI70*G70,2))))&gt;=0),ABS((AC70*G70-(TRUNC(AC70*G70,2)+(TRUNC(AL70,2)-(TRUNC(S70*G70,2)+TRUNC(W70*G70,2)+TRUNC(Y70*G70,2)+TRUNC(AA70*G70,2)+TRUNC(AC70*G70,2)+TRUNC(AE70*G70,2)+TRUNC(AG70*G70,2)+TRUNC(AI70*G70,2)))))/AC70*G70)&lt;ABS((Y70*G70-(TRUNC(Y70*G70,2)+(TRUNC(AL70,2)-(TRUNC(S70*G70,2)+TRUNC(W70*G70,2)+TRUNC(Y70*G70,2)+TRUNC(AA70*G70,2)+TRUNC(AC70*G70,2)+TRUNC(AE70*G70,2)+TRUNC(AG70*G70,2)+TRUNC(AI70*G70,2)))))/Y70*G70),TRUE),IF(AND(AA70*G70&lt;&gt;0,(TRUNC(AA70*G70,2)+(TRUNC(AL70,2)-(TRUNC(S70*G70,2)+TRUNC(W70*G70,2)+TRUNC(Y70*G70,2)+TRUNC(AA70*G70,2)+TRUNC(AC70*G70,2)+TRUNC(AE70*G70,2)+TRUNC(AG70*G70,2)+TRUNC(AI70*G70,2))))&gt;=0),ABS((AC70*G70-(TRUNC(AC70*G70,2)+(TRUNC(AL70,2)-(TRUNC(S70*G70,2)+TRUNC(W70*G70,2)+TRUNC(Y70*G70,2)+TRUNC(AA70*G70,2)+TRUNC(AC70*G70,2)+TRUNC(AE70*G70,2)+TRUNC(AG70*G70,2)+TRUNC(AI70*G70,2)))))/AC70*G70)&lt;ABS((AA70*G70-(TRUNC(AA70*G70,2)+(TRUNC(AL70,2)-(TRUNC(S70*G70,2)+TRUNC(W70*G70,2)+TRUNC(Y70*G70,2)+TRUNC(AA70*G70,2)+TRUNC(AC70*G70,2)+TRUNC(AE70*G70,2)+TRUNC(AG70*G70,2)+TRUNC(AI70*G70,2)))))/AA70*G70),TRUE),IF(AND(AC70*G70&lt;&gt;0,(TRUNC(AC70*G70,2)+(TRUNC(AL70,2)-(TRUNC(S70*G70,2)+TRUNC(W70*G70,2)+TRUNC(Y70*G70,2)+TRUNC(AA70*G70,2)+TRUNC(AC70*G70,2)+TRUNC(AE70*G70,2)+TRUNC(AG70*G70,2)+TRUNC(AI70*G70,2))))&gt;=0),ABS((AC70*G70-(TRUNC(AC70*G70,2)+(TRUNC(AL70,2)-(TRUNC(S70*G70,2)+TRUNC(W70*G70,2)+TRUNC(Y70*G70,2)+TRUNC(AA70*G70,2)+TRUNC(AC70*G70,2)+TRUNC(AE70*G70,2)+TRUNC(AG70*G70,2)+TRUNC(AI70*G70,2)))))/AC70*G70)&lt;=ABS((AC70*G70-(TRUNC(AC70*G70,2)+(TRUNC(AL70,2)-(TRUNC(S70*G70,2)+TRUNC(W70*G70,2)+TRUNC(Y70*G70,2)+TRUNC(AA70*G70,2)+TRUNC(AC70*G70,2)+TRUNC(AE70*G70,2)+TRUNC(AG70*G70,2)+TRUNC(AI70*G70,2)))))/AC70*G70),TRUE),IF(AND(AE70*G70&lt;&gt;0,(TRUNC(AE70*G70,2)+(TRUNC(AL70,2)-(TRUNC(S70*G70,2)+TRUNC(W70*G70,2)+TRUNC(Y70*G70,2)+TRUNC(AA70*G70,2)+TRUNC(AC70*G70,2)+TRUNC(AE70*G70,2)+TRUNC(AG70*G70,2)+TRUNC(AI70*G70,2))))&gt;=0),ABS((AC70*G70-(TRUNC(AC70*G70,2)+(TRUNC(AL70,2)-(TRUNC(S70*G70,2)+TRUNC(W70*G70,2)+TRUNC(Y70*G70,2)+TRUNC(AA70*G70,2)+TRUNC(AC70*G70,2)+TRUNC(AE70*G70,2)+TRUNC(AG70*G70,2)+TRUNC(AI70*G70,2)))))/AC70*G70)&lt;=ABS((AE70*G70-(TRUNC(AE70*G70,2)+(TRUNC(AL70,2)-(TRUNC(S70*G70,2)+TRUNC(W70*G70,2)+TRUNC(Y70*G70,2)+TRUNC(AA70*G70,2)+TRUNC(AC70*G70,2)+TRUNC(AE70*G70,2)+TRUNC(AG70*G70,2)+TRUNC(AI70*G70,2)))))/AE70*G70),TRUE),IF(AND(AG70*G70&lt;&gt;0,(TRUNC(AG70*G70,2)+(TRUNC(AL70,2)-(TRUNC(S70*G70,2)+TRUNC(W70*G70,2)+TRUNC(Y70*G70,2)+TRUNC(AA70*G70,2)+TRUNC(AC70*G70,2)+TRUNC(AE70*G70,2)+TRUNC(AG70*G70,2)+TRUNC(AI70*G70,2))))&gt;=0),ABS((AC70*G70-(TRUNC(AC70*G70,2)+(TRUNC(AL70,2)-(TRUNC(S70*G70,2)+TRUNC(W70*G70,2)+TRUNC(Y70*G70,2)+TRUNC(AA70*G70,2)+TRUNC(AC70*G70,2)+TRUNC(AE70*G70,2)+TRUNC(AG70*G70,2)+TRUNC(AI70*G70,2)))))/AC70*G70)&lt;=ABS((AG70*G70-(TRUNC(AG70*G70,2)+(TRUNC(AL70,2)-(TRUNC(S70*G70,2)+TRUNC(W70*G70,2)+TRUNC(Y70*G70,2)+TRUNC(AA70*G70,2)+TRUNC(AC70*G70,2)+TRUNC(AE70*G70,2)+TRUNC(AG70*G70,2)+TRUNC(AI70*G70,2)))))/AG70*G70),TRUE),IF(AND(AI70*G70&lt;&gt;0,(TRUNC(AI70*G70,2)+(TRUNC(AL70,2)-(TRUNC(S70*G70,2)+TRUNC(W70*G70,2)+TRUNC(Y70*G70,2)+TRUNC(AA70*G70,2)+TRUNC(AC70*G70,2)+TRUNC(AE70*G70,2)+TRUNC(AG70*G70,2)+TRUNC(AI70*G70,2))))&gt;=0),ABS((AC70*G70-(TRUNC(AC70*G70,2)+(TRUNC(AL70,2)-(TRUNC(S70*G70,2)+TRUNC(W70*G70,2)+TRUNC(Y70*G70,2)+TRUNC(AA70*G70,2)+TRUNC(AC70*G70,2)+TRUNC(AE70*G70,2)+TRUNC(AG70*G70,2)+TRUNC(AI70*G70,2)))))/AC70*G70)&lt;=ABS((AI70*G70-(TRUNC(AI70*G70,2)+(TRUNC(AL70,2)-(TRUNC(S70*G70,2)+TRUNC(W70*G70,2)+TRUNC(Y70*G70,2)+TRUNC(AA70*G70,2)+TRUNC(AC70*G70,2)+TRUNC(AE70*G70,2)+TRUNC(AG70*G70,2)+TRUNC(AI70*G70,2)))))/AI70*G70),TRUE)),TRUNC(AC70*G70,2)+(TRUNC(AL70,2)-(TRUNC(S70*G70,2)+TRUNC(W70*G70,2)+TRUNC(Y70*G70,2)+TRUNC(AA70*G70,2)+TRUNC(AC70*G70,2)+TRUNC(AE70*G70,2)+TRUNC(AG70*G70,2)+TRUNC(AI70*G70,2))),TRUNC(AC70*G70,2)))))</f>
        <v>0</v>
      </c>
      <c r="AE70" s="369">
        <f>IF(N70*(1+R70)=0,0,IF((TRUNC(AK70,2)-(TRUNC(H70*(1+R70),2)+TRUNC(J70*(1+R70),2)+TRUNC(K70*(1+R70),2)+TRUNC(L70*(1+R70),2)+TRUNC(M70*(1+R70),2)+TRUNC(N70*(1+R70),2)+TRUNC(O70*(1+R70),2)+TRUNC(P70*(1+R70),2)))=0,TRUNC(N70*(1+R70),2),IF((TRUNC(TRUNC(N70*(1+R70),2),2)+(TRUNC(AK70,2)-(TRUNC(H70*(1+R70),2)+TRUNC(J70*(1+R70),2)+TRUNC(K70*(1+R70),2)+TRUNC(L70*(1+R70),2)+TRUNC(M70*(1+R70),2)+TRUNC(N70*(1+R70),2)+TRUNC(O70*(1+R70),2)+TRUNC(P70*(1+R70),2))))&lt;=0,TRUNC(N70*(1+R70),2),IF(AND(IF(AND(H70*(1+R70)&lt;&gt;0,(TRUNC(H70*(1+R70),2)+(TRUNC(AK70,2)-(TRUNC(H70*(1+R70),2)+TRUNC(J70*(1+R70),2)+TRUNC(K70*(1+R70),2)+TRUNC(L70*(1+R70),2)+TRUNC(M70*(1+R70),2)+TRUNC(N70*(1+R70),2)+TRUNC(O70*(1+R70),2)+TRUNC(P70*(1+R70),2))))&gt;=0),ABS((N70*(1+R70)-(TRUNC(N70*(1+R70),2)+(TRUNC(AK70,2)-(TRUNC(H70*(1+R70),2)+TRUNC(J70*(1+R70),2)+TRUNC(K70*(1+R70),2)+TRUNC(L70*(1+R70),2)+TRUNC(M70*(1+R70),2)+TRUNC(N70*(1+R70),2)+TRUNC(O70*(1+R70),2)+TRUNC(P70*(1+R70),2)))))/N70*(1+R70))&lt;ABS((H70*(1+R70)-(TRUNC(H70*(1+R70),2)+(TRUNC(AK70,2)-(TRUNC(H70*(1+R70),2)+TRUNC(J70*(1+R70),2)+TRUNC(K70*(1+R70),2)+TRUNC(L70*(1+R70),2)+TRUNC(M70*(1+R70),2)+TRUNC(N70*(1+R70),2)+TRUNC(O70*(1+R70),2)+TRUNC(P70*(1+R70),2)))))/H70*(1+R70)),TRUE),IF(AND(J70*(1+R70)&lt;&gt;0,(TRUNC(J70*(1+R70),2)+(TRUNC(AK70,2)-(TRUNC(H70*(1+R70),2)+TRUNC(J70*(1+R70),2)+TRUNC(K70*(1+R70),2)+TRUNC(L70*(1+R70),2)+TRUNC(M70*(1+R70),2)+TRUNC(N70*(1+R70),2)+TRUNC(O70*(1+R70),2)+TRUNC(P70*(1+R70),2))))&gt;=0),ABS((N70*(1+R70)-(TRUNC(N70*(1+R70),2)+(TRUNC(AK70,2)-(TRUNC(H70*(1+R70),2)+TRUNC(J70*(1+R70),2)+TRUNC(K70*(1+R70),2)+TRUNC(L70*(1+R70),2)+TRUNC(M70*(1+R70),2)+TRUNC(N70*(1+R70),2)+TRUNC(O70*(1+R70),2)+TRUNC(P70*(1+R70),2)))))/N70*(1+R70))&lt;ABS((J70*(1+R70)-(TRUNC(J70*(1+R70),2)+(TRUNC(AK70,2)-(TRUNC(H70*(1+R70),2)+TRUNC(J70*(1+R70),2)+TRUNC(K70*(1+R70),2)+TRUNC(L70*(1+R70),2)+TRUNC(M70*(1+R70),2)+TRUNC(N70*(1+R70),2)+TRUNC(O70*(1+R70),2)+TRUNC(P70*(1+R70),2)))))/J70*(1+R70)),TRUE),IF(AND(K70*(1+R70)&lt;&gt;0,(TRUNC(K70*(1+R70),2)+(TRUNC(AK70,2)-(TRUNC(H70*(1+R70),2)+TRUNC(J70*(1+R70),2)+TRUNC(K70*(1+R70),2)+TRUNC(L70*(1+R70),2)+TRUNC(M70*(1+R70),2)+TRUNC(N70*(1+R70),2)+TRUNC(O70*(1+R70),2)+TRUNC(P70*(1+R70),2))))&gt;=0),ABS((N70*(1+R70)-(TRUNC(N70*(1+R70),2)+(TRUNC(AK70,2)-(TRUNC(H70*(1+R70),2)+TRUNC(J70*(1+R70),2)+TRUNC(K70*(1+R70),2)+TRUNC(L70*(1+R70),2)+TRUNC(M70*(1+R70),2)+TRUNC(N70*(1+R70),2)+TRUNC(O70*(1+R70),2)+TRUNC(P70*(1+R70),2)))))/N70*(1+R70))&lt;ABS((K70*(1+R70)-(TRUNC(K70*(1+R70),2)+(TRUNC(AK70,2)-(TRUNC(H70*(1+R70),2)+TRUNC(J70*(1+R70),2)+TRUNC(K70*(1+R70),2)+TRUNC(L70*(1+R70),2)+TRUNC(M70*(1+R70),2)+TRUNC(N70*(1+R70),2)+TRUNC(O70*(1+R70),2)+TRUNC(P70*(1+R70),2)))))/K70*(1+R70)),TRUE),IF(AND(L70*(1+R70)&lt;&gt;0,(TRUNC(L70*(1+R70),2)+(TRUNC(AK70,2)-(TRUNC(H70*(1+R70),2)+TRUNC(J70*(1+R70),2)+TRUNC(K70*(1+R70),2)+TRUNC(L70*(1+R70),2)+TRUNC(M70*(1+R70),2)+TRUNC(N70*(1+R70),2)+TRUNC(O70*(1+R70),2)+TRUNC(P70*(1+R70),2))))&gt;=0),ABS((N70*(1+R70)-(TRUNC(N70*(1+R70),2)+(TRUNC(AK70,2)-(TRUNC(H70*(1+R70),2)+TRUNC(J70*(1+R70),2)+TRUNC(K70*(1+R70),2)+TRUNC(L70*(1+R70),2)+TRUNC(M70*(1+R70),2)+TRUNC(N70*(1+R70),2)+TRUNC(O70*(1+R70),2)+TRUNC(P70*(1+R70),2)))))/N70*(1+R70))&lt;ABS((L70*(1+R70)-(TRUNC(L70*(1+R70),2)+(TRUNC(AK70,2)-(TRUNC(H70*(1+R70),2)+TRUNC(J70*(1+R70),2)+TRUNC(K70*(1+R70),2)+TRUNC(L70*(1+R70),2)+TRUNC(M70*(1+R70),2)+TRUNC(N70*(1+R70),2)+TRUNC(O70*(1+R70),2)+TRUNC(P70*(1+R70),2)))))/L70*(1+R70)),TRUE),IF(AND(M70*(1+R70)&lt;&gt;0,(TRUNC(M70*(1+R70),2)+(TRUNC(AK70,2)-(TRUNC(H70*(1+R70),2)+TRUNC(J70*(1+R70),2)+TRUNC(K70*(1+R70),2)+TRUNC(L70*(1+R70),2)+TRUNC(M70*(1+R70),2)+TRUNC(N70*(1+R70),2)+TRUNC(O70*(1+R70),2)+TRUNC(P70*(1+R70),2))))&gt;=0),ABS((N70*(1+R70)-(TRUNC(N70*(1+R70),2)+(TRUNC(AK70,2)-(TRUNC(H70*(1+R70),2)+TRUNC(J70*(1+R70),2)+TRUNC(K70*(1+R70),2)+TRUNC(L70*(1+R70),2)+TRUNC(M70*(1+R70),2)+TRUNC(N70*(1+R70),2)+TRUNC(O70*(1+R70),2)+TRUNC(P70*(1+R70),2)))))/N70*(1+R70))&lt;ABS((M70*(1+R70)-(TRUNC(M70*(1+R70),2)+(TRUNC(AK70,2)-(TRUNC(H70*(1+R70),2)+TRUNC(J70*(1+R70),2)+TRUNC(K70*(1+R70),2)+TRUNC(L70*(1+R70),2)+TRUNC(M70*(1+R70),2)+TRUNC(N70*(1+R70),2)+TRUNC(O70*(1+R70),2)+TRUNC(P70*(1+R70),2)))))/M70*(1+R70)),TRUE),IF(AND(N70*(1+R70)&lt;&gt;0,(TRUNC(N70*(1+R70),2)+(TRUNC(AK70,2)-(TRUNC(H70*(1+R70),2)+TRUNC(J70*(1+R70),2)+TRUNC(K70*(1+R70),2)+TRUNC(L70*(1+R70),2)+TRUNC(M70*(1+R70),2)+TRUNC(N70*(1+R70),2)+TRUNC(O70*(1+R70),2)+TRUNC(P70*(1+R70),2))))&gt;=0),ABS((N70*(1+R70)-(TRUNC(N70*(1+R70),2)+(TRUNC(AK70,2)-(TRUNC(H70*(1+R70),2)+TRUNC(J70*(1+R70),2)+TRUNC(K70*(1+R70),2)+TRUNC(L70*(1+R70),2)+TRUNC(M70*(1+R70),2)+TRUNC(N70*(1+R70),2)+TRUNC(O70*(1+R70),2)+TRUNC(P70*(1+R70),2)))))/N70*(1+R70))&lt;=ABS((N70*(1+R70)-(TRUNC(N70*(1+R70),2)+(TRUNC(AK70,2)-(TRUNC(H70*(1+R70),2)+TRUNC(J70*(1+R70),2)+TRUNC(K70*(1+R70),2)+TRUNC(L70*(1+R70),2)+TRUNC(M70*(1+R70),2)+TRUNC(N70*(1+R70),2)+TRUNC(O70*(1+R70),2)+TRUNC(P70*(1+R70),2)))))/N70*(1+R70)),TRUE),IF(AND(O70*(1+R70)&lt;&gt;0,(TRUNC(O70*(1+R70),2)+(TRUNC(AK70,2)-(TRUNC(H70*(1+R70),2)+TRUNC(J70*(1+R70),2)+TRUNC(K70*(1+R70),2)+TRUNC(L70*(1+R70),2)+TRUNC(M70*(1+R70),2)+TRUNC(N70*(1+R70),2)+TRUNC(O70*(1+R70),2)+TRUNC(P70*(1+R70),2))))&gt;=0),ABS((N70*(1+R70)-(TRUNC(N70*(1+R70),2)+(TRUNC(AK70,2)-(TRUNC(H70*(1+R70),2)+TRUNC(J70*(1+R70),2)+TRUNC(K70*(1+R70),2)+TRUNC(L70*(1+R70),2)+TRUNC(M70*(1+R70),2)+TRUNC(N70*(1+R70),2)+TRUNC(O70*(1+R70),2)+TRUNC(P70*(1+R70),2)))))/N70*(1+R70))&lt;=ABS((O70*(1+R70)-(TRUNC(O70*(1+R70),2)+(TRUNC(AK70,2)-(TRUNC(H70*(1+R70),2)+TRUNC(J70*(1+R70),2)+TRUNC(K70*(1+R70),2)+TRUNC(L70*(1+R70),2)+TRUNC(M70*(1+R70),2)+TRUNC(N70*(1+R70),2)+TRUNC(O70*(1+R70),2)+TRUNC(P70*(1+R70),2)))))/O70*(1+R70)),TRUE),IF(AND(P70*(1+R70)&lt;&gt;0,(TRUNC(P70*(1+R70),2)+(TRUNC(AK70,2)-(TRUNC(H70*(1+R70),2)+TRUNC(J70*(1+R70),2)+TRUNC(K70*(1+R70),2)+TRUNC(L70*(1+R70),2)+TRUNC(M70*(1+R70),2)+TRUNC(N70*(1+R70),2)+TRUNC(O70*(1+R70),2)+TRUNC(P70*(1+R70),2))))&gt;=0),ABS((N70*(1+R70)-(TRUNC(N70*(1+R70),2)+(TRUNC(AK70,2)-(TRUNC(H70*(1+R70),2)+TRUNC(J70*(1+R70),2)+TRUNC(K70*(1+R70),2)+TRUNC(L70*(1+R70),2)+TRUNC(M70*(1+R70),2)+TRUNC(N70*(1+R70),2)+TRUNC(O70*(1+R70),2)+TRUNC(P70*(1+R70),2)))))/N70*(1+R70))&lt;=ABS((P70*(1+R70)-(TRUNC(P70*(1+R70),2)+(TRUNC(AK70,2)-(TRUNC(H70*(1+R70),2)+TRUNC(J70*(1+R70),2)+TRUNC(K70*(1+R70),2)+TRUNC(L70*(1+R70),2)+TRUNC(M70*(1+R70),2)+TRUNC(N70*(1+R70),2)+TRUNC(O70*(1+R70),2)+TRUNC(P70*(1+R70),2)))))/P70*(1+R70)),TRUE)),TRUNC(N70*(1+R70),2)+(TRUNC(AK70,2)-(TRUNC(H70*(1+R70),2)+TRUNC(J70*(1+R70),2)+TRUNC(K70*(1+R70),2)+TRUNC(L70*(1+R70),2)+TRUNC(M70*(1+R70),2)+TRUNC(N70*(1+R70),2)+TRUNC(O70*(1+R70),2)+TRUNC(P70*(1+R70),2))),TRUNC(N70*(1+R70),2)))))</f>
        <v>0</v>
      </c>
      <c r="AF70" s="369">
        <f>IF(AE70*G70=0,0,IF((TRUNC(AL70,2)-(TRUNC(S70*G70,2)+TRUNC(W70*G70,2)+TRUNC(Y70*G70,2)+TRUNC(AA70*G70,2)+TRUNC(AC70*G70,2)+TRUNC(AE70*G70,2)+TRUNC(AG70*G70,2)+TRUNC(AI70*G70,2)))=0,TRUNC(AE70*G70,2),IF((TRUNC(TRUNC(AE70*G70,2),2)+(TRUNC(AL70,2)-(TRUNC(S70*G70,2)+TRUNC(W70*G70,2)+TRUNC(Y70*G70,2)+TRUNC(AA70*G70,2)+TRUNC(AC70*G70,2)+TRUNC(AE70*G70,2)+TRUNC(AG70*G70,2)+TRUNC(AI70*G70,2))))&lt;=0,TRUNC(AE70*G70,2),IF(AND(IF(AND(S70*G70&lt;&gt;0,(TRUNC(S70*G70,2)+(TRUNC(AL70,2)-(TRUNC(S70*G70,2)+TRUNC(W70*G70,2)+TRUNC(Y70*G70,2)+TRUNC(AA70*G70,2)+TRUNC(AC70*G70,2)+TRUNC(AE70*G70,2)+TRUNC(AG70*G70,2)+TRUNC(AI70*G70,2))))&gt;=0),ABS((AE70*G70-(TRUNC(AE70*G70,2)+(TRUNC(AL70,2)-(TRUNC(S70*G70,2)+TRUNC(W70*G70,2)+TRUNC(Y70*G70,2)+TRUNC(AA70*G70,2)+TRUNC(AC70*G70,2)+TRUNC(AE70*G70,2)+TRUNC(AG70*G70,2)+TRUNC(AI70*G70,2)))))/AE70*G70)&lt;ABS((S70*G70-(TRUNC(S70*G70,2)+(TRUNC(AL70,2)-(TRUNC(S70*G70,2)+TRUNC(W70*G70,2)+TRUNC(Y70*G70,2)+TRUNC(AA70*G70,2)+TRUNC(AC70*G70,2)+TRUNC(AE70*G70,2)+TRUNC(AG70*G70,2)+TRUNC(AI70*G70,2)))))/S70*G70),TRUE),IF(AND(W70*G70&lt;&gt;0,(TRUNC(W70*G70,2)+(TRUNC(AL70,2)-(TRUNC(S70*G70,2)+TRUNC(W70*G70,2)+TRUNC(Y70*G70,2)+TRUNC(AA70*G70,2)+TRUNC(AC70*G70,2)+TRUNC(AE70*G70,2)+TRUNC(AG70*G70,2)+TRUNC(AI70*G70,2))))&gt;=0),ABS((AE70*G70-(TRUNC(AE70*G70,2)+(TRUNC(AL70,2)-(TRUNC(S70*G70,2)+TRUNC(W70*G70,2)+TRUNC(Y70*G70,2)+TRUNC(AA70*G70,2)+TRUNC(AC70*G70,2)+TRUNC(AE70*G70,2)+TRUNC(AG70*G70,2)+TRUNC(AI70*G70,2)))))/AE70*G70)&lt;ABS((W70*G70-(TRUNC(W70*G70,2)+(TRUNC(AL70,2)-(TRUNC(S70*G70,2)+TRUNC(W70*G70,2)+TRUNC(Y70*G70,2)+TRUNC(AA70*G70,2)+TRUNC(AC70*G70,2)+TRUNC(AE70*G70,2)+TRUNC(AG70*G70,2)+TRUNC(AI70*G70,2)))))/W70*G70),TRUE),IF(AND(Y70*G70&lt;&gt;0,(TRUNC(Y70*G70,2)+(TRUNC(AL70,2)-(TRUNC(S70*G70,2)+TRUNC(W70*G70,2)+TRUNC(Y70*G70,2)+TRUNC(AA70*G70,2)+TRUNC(AC70*G70,2)+TRUNC(AE70*G70,2)+TRUNC(AG70*G70,2)+TRUNC(AI70*G70,2))))&gt;=0),ABS((AE70*G70-(TRUNC(AE70*G70,2)+(TRUNC(AL70,2)-(TRUNC(S70*G70,2)+TRUNC(W70*G70,2)+TRUNC(Y70*G70,2)+TRUNC(AA70*G70,2)+TRUNC(AC70*G70,2)+TRUNC(AE70*G70,2)+TRUNC(AG70*G70,2)+TRUNC(AI70*G70,2)))))/AE70*G70)&lt;ABS((Y70*G70-(TRUNC(Y70*G70,2)+(TRUNC(AL70,2)-(TRUNC(S70*G70,2)+TRUNC(W70*G70,2)+TRUNC(Y70*G70,2)+TRUNC(AA70*G70,2)+TRUNC(AC70*G70,2)+TRUNC(AE70*G70,2)+TRUNC(AG70*G70,2)+TRUNC(AI70*G70,2)))))/Y70*G70),TRUE),IF(AND(AA70*G70&lt;&gt;0,(TRUNC(AA70*G70,2)+(TRUNC(AL70,2)-(TRUNC(S70*G70,2)+TRUNC(W70*G70,2)+TRUNC(Y70*G70,2)+TRUNC(AA70*G70,2)+TRUNC(AC70*G70,2)+TRUNC(AE70*G70,2)+TRUNC(AG70*G70,2)+TRUNC(AI70*G70,2))))&gt;=0),ABS((AE70*G70-(TRUNC(AE70*G70,2)+(TRUNC(AL70,2)-(TRUNC(S70*G70,2)+TRUNC(W70*G70,2)+TRUNC(Y70*G70,2)+TRUNC(AA70*G70,2)+TRUNC(AC70*G70,2)+TRUNC(AE70*G70,2)+TRUNC(AG70*G70,2)+TRUNC(AI70*G70,2)))))/AE70*G70)&lt;ABS((AA70*G70-(TRUNC(AA70*G70,2)+(TRUNC(AL70,2)-(TRUNC(S70*G70,2)+TRUNC(W70*G70,2)+TRUNC(Y70*G70,2)+TRUNC(AA70*G70,2)+TRUNC(AC70*G70,2)+TRUNC(AE70*G70,2)+TRUNC(AG70*G70,2)+TRUNC(AI70*G70,2)))))/AA70*G70),TRUE),IF(AND(AC70*G70&lt;&gt;0,(TRUNC(AC70*G70,2)+(TRUNC(AL70,2)-(TRUNC(S70*G70,2)+TRUNC(W70*G70,2)+TRUNC(Y70*G70,2)+TRUNC(AA70*G70,2)+TRUNC(AC70*G70,2)+TRUNC(AE70*G70,2)+TRUNC(AG70*G70,2)+TRUNC(AI70*G70,2))))&gt;=0),ABS((AE70*G70-(TRUNC(AE70*G70,2)+(TRUNC(AL70,2)-(TRUNC(S70*G70,2)+TRUNC(W70*G70,2)+TRUNC(Y70*G70,2)+TRUNC(AA70*G70,2)+TRUNC(AC70*G70,2)+TRUNC(AE70*G70,2)+TRUNC(AG70*G70,2)+TRUNC(AI70*G70,2)))))/AE70*G70)&lt;ABS((AC70*G70-(TRUNC(AC70*G70,2)+(TRUNC(AL70,2)-(TRUNC(S70*G70,2)+TRUNC(W70*G70,2)+TRUNC(Y70*G70,2)+TRUNC(AA70*G70,2)+TRUNC(AC70*G70,2)+TRUNC(AE70*G70,2)+TRUNC(AG70*G70,2)+TRUNC(AI70*G70,2)))))/AC70*G70),TRUE),IF(AND(AE70*G70&lt;&gt;0,(TRUNC(AE70*G70,2)+(TRUNC(AL70,2)-(TRUNC(S70*G70,2)+TRUNC(W70*G70,2)+TRUNC(Y70*G70,2)+TRUNC(AA70*G70,2)+TRUNC(AC70*G70,2)+TRUNC(AE70*G70,2)+TRUNC(AG70*G70,2)+TRUNC(AI70*G70,2))))&gt;=0),ABS((AE70*G70-(TRUNC(AE70*G70,2)+(TRUNC(AL70,2)-(TRUNC(S70*G70,2)+TRUNC(W70*G70,2)+TRUNC(Y70*G70,2)+TRUNC(AA70*G70,2)+TRUNC(AC70*G70,2)+TRUNC(AE70*G70,2)+TRUNC(AG70*G70,2)+TRUNC(AI70*G70,2)))))/AE70*G70)&lt;=ABS((AE70*G70-(TRUNC(AE70*G70,2)+(TRUNC(AL70,2)-(TRUNC(S70*G70,2)+TRUNC(W70*G70,2)+TRUNC(Y70*G70,2)+TRUNC(AA70*G70,2)+TRUNC(AC70*G70,2)+TRUNC(AE70*G70,2)+TRUNC(AG70*G70,2)+TRUNC(AI70*G70,2)))))/AE70*G70),TRUE),IF(AND(AG70*G70&lt;&gt;0,(TRUNC(AG70*G70,2)+(TRUNC(AL70,2)-(TRUNC(S70*G70,2)+TRUNC(W70*G70,2)+TRUNC(Y70*G70,2)+TRUNC(AA70*G70,2)+TRUNC(AC70*G70,2)+TRUNC(AE70*G70,2)+TRUNC(AG70*G70,2)+TRUNC(AI70*G70,2))))&gt;=0),ABS((AE70*G70-(TRUNC(AE70*G70,2)+(TRUNC(AL70,2)-(TRUNC(S70*G70,2)+TRUNC(W70*G70,2)+TRUNC(Y70*G70,2)+TRUNC(AA70*G70,2)+TRUNC(AC70*G70,2)+TRUNC(AE70*G70,2)+TRUNC(AG70*G70,2)+TRUNC(AI70*G70,2)))))/AE70*G70)&lt;=ABS((AG70*G70-(TRUNC(AG70*G70,2)+(TRUNC(AL70,2)-(TRUNC(S70*G70,2)+TRUNC(W70*G70,2)+TRUNC(Y70*G70,2)+TRUNC(AA70*G70,2)+TRUNC(AC70*G70,2)+TRUNC(AE70*G70,2)+TRUNC(AG70*G70,2)+TRUNC(AI70*G70,2)))))/AG70*G70),TRUE),IF(AND(AI70*G70&lt;&gt;0,(TRUNC(AI70*G70,2)+(TRUNC(AL70,2)-(TRUNC(S70*G70,2)+TRUNC(W70*G70,2)+TRUNC(Y70*G70,2)+TRUNC(AA70*G70,2)+TRUNC(AC70*G70,2)+TRUNC(AE70*G70,2)+TRUNC(AG70*G70,2)+TRUNC(AI70*G70,2))))&gt;=0),ABS((AE70*G70-(TRUNC(AE70*G70,2)+(TRUNC(AL70,2)-(TRUNC(S70*G70,2)+TRUNC(W70*G70,2)+TRUNC(Y70*G70,2)+TRUNC(AA70*G70,2)+TRUNC(AC70*G70,2)+TRUNC(AE70*G70,2)+TRUNC(AG70*G70,2)+TRUNC(AI70*G70,2)))))/AE70*G70)&lt;=ABS((AI70*G70-(TRUNC(AI70*G70,2)+(TRUNC(AL70,2)-(TRUNC(S70*G70,2)+TRUNC(W70*G70,2)+TRUNC(Y70*G70,2)+TRUNC(AA70*G70,2)+TRUNC(AC70*G70,2)+TRUNC(AE70*G70,2)+TRUNC(AG70*G70,2)+TRUNC(AI70*G70,2)))))/AI70*G70),TRUE)),TRUNC(AE70*G70,2)+(TRUNC(AL70,2)-(TRUNC(S70*G70,2)+TRUNC(W70*G70,2)+TRUNC(Y70*G70,2)+TRUNC(AA70*G70,2)+TRUNC(AC70*G70,2)+TRUNC(AE70*G70,2)+TRUNC(AG70*G70,2)+TRUNC(AI70*G70,2))),TRUNC(AE70*G70,2)))))</f>
        <v>0</v>
      </c>
      <c r="AG70" s="369">
        <f>IF(O70*(1+R70)=0,0,IF((TRUNC(AK70,2)-(TRUNC(H70*(1+R70),2)+TRUNC(J70*(1+R70),2)+TRUNC(K70*(1+R70),2)+TRUNC(L70*(1+R70),2)+TRUNC(M70*(1+R70),2)+TRUNC(N70*(1+R70),2)+TRUNC(O70*(1+R70),2)+TRUNC(P70*(1+R70),2)))=0,TRUNC(O70*(1+R70),2),IF((TRUNC(TRUNC(O70*(1+R70),2),2)+(TRUNC(AK70,2)-(TRUNC(H70*(1+R70),2)+TRUNC(J70*(1+R70),2)+TRUNC(K70*(1+R70),2)+TRUNC(L70*(1+R70),2)+TRUNC(M70*(1+R70),2)+TRUNC(N70*(1+R70),2)+TRUNC(O70*(1+R70),2)+TRUNC(P70*(1+R70),2))))&lt;=0,TRUNC(O70*(1+R70),2),IF(AND(IF(AND(H70*(1+R70)&lt;&gt;0,(TRUNC(H70*(1+R70),2)+(TRUNC(AK70,2)-(TRUNC(H70*(1+R70),2)+TRUNC(J70*(1+R70),2)+TRUNC(K70*(1+R70),2)+TRUNC(L70*(1+R70),2)+TRUNC(M70*(1+R70),2)+TRUNC(N70*(1+R70),2)+TRUNC(O70*(1+R70),2)+TRUNC(P70*(1+R70),2))))&gt;=0),ABS((O70*(1+R70)-(TRUNC(O70*(1+R70),2)+(TRUNC(AK70,2)-(TRUNC(H70*(1+R70),2)+TRUNC(J70*(1+R70),2)+TRUNC(K70*(1+R70),2)+TRUNC(L70*(1+R70),2)+TRUNC(M70*(1+R70),2)+TRUNC(N70*(1+R70),2)+TRUNC(O70*(1+R70),2)+TRUNC(P70*(1+R70),2)))))/O70*(1+R70))&lt;ABS((H70*(1+R70)-(TRUNC(H70*(1+R70),2)+(TRUNC(AK70,2)-(TRUNC(H70*(1+R70),2)+TRUNC(J70*(1+R70),2)+TRUNC(K70*(1+R70),2)+TRUNC(L70*(1+R70),2)+TRUNC(M70*(1+R70),2)+TRUNC(N70*(1+R70),2)+TRUNC(O70*(1+R70),2)+TRUNC(P70*(1+R70),2)))))/H70*(1+R70)),TRUE),IF(AND(J70*(1+R70)&lt;&gt;0,(TRUNC(J70*(1+R70),2)+(TRUNC(AK70,2)-(TRUNC(H70*(1+R70),2)+TRUNC(J70*(1+R70),2)+TRUNC(K70*(1+R70),2)+TRUNC(L70*(1+R70),2)+TRUNC(M70*(1+R70),2)+TRUNC(N70*(1+R70),2)+TRUNC(O70*(1+R70),2)+TRUNC(P70*(1+R70),2))))&gt;=0),ABS((O70*(1+R70)-(TRUNC(O70*(1+R70),2)+(TRUNC(AK70,2)-(TRUNC(H70*(1+R70),2)+TRUNC(J70*(1+R70),2)+TRUNC(K70*(1+R70),2)+TRUNC(L70*(1+R70),2)+TRUNC(M70*(1+R70),2)+TRUNC(N70*(1+R70),2)+TRUNC(O70*(1+R70),2)+TRUNC(P70*(1+R70),2)))))/O70*(1+R70))&lt;ABS((J70*(1+R70)-(TRUNC(J70*(1+R70),2)+(TRUNC(AK70,2)-(TRUNC(H70*(1+R70),2)+TRUNC(J70*(1+R70),2)+TRUNC(K70*(1+R70),2)+TRUNC(L70*(1+R70),2)+TRUNC(M70*(1+R70),2)+TRUNC(N70*(1+R70),2)+TRUNC(O70*(1+R70),2)+TRUNC(P70*(1+R70),2)))))/J70*(1+R70)),TRUE),IF(AND(K70*(1+R70)&lt;&gt;0,(TRUNC(K70*(1+R70),2)+(TRUNC(AK70,2)-(TRUNC(H70*(1+R70),2)+TRUNC(J70*(1+R70),2)+TRUNC(K70*(1+R70),2)+TRUNC(L70*(1+R70),2)+TRUNC(M70*(1+R70),2)+TRUNC(N70*(1+R70),2)+TRUNC(O70*(1+R70),2)+TRUNC(P70*(1+R70),2))))&gt;=0),ABS((O70*(1+R70)-(TRUNC(O70*(1+R70),2)+(TRUNC(AK70,2)-(TRUNC(H70*(1+R70),2)+TRUNC(J70*(1+R70),2)+TRUNC(K70*(1+R70),2)+TRUNC(L70*(1+R70),2)+TRUNC(M70*(1+R70),2)+TRUNC(N70*(1+R70),2)+TRUNC(O70*(1+R70),2)+TRUNC(P70*(1+R70),2)))))/O70*(1+R70))&lt;ABS((K70*(1+R70)-(TRUNC(K70*(1+R70),2)+(TRUNC(AK70,2)-(TRUNC(H70*(1+R70),2)+TRUNC(J70*(1+R70),2)+TRUNC(K70*(1+R70),2)+TRUNC(L70*(1+R70),2)+TRUNC(M70*(1+R70),2)+TRUNC(N70*(1+R70),2)+TRUNC(O70*(1+R70),2)+TRUNC(P70*(1+R70),2)))))/K70*(1+R70)),TRUE),IF(AND(L70*(1+R70)&lt;&gt;0,(TRUNC(L70*(1+R70),2)+(TRUNC(AK70,2)-(TRUNC(H70*(1+R70),2)+TRUNC(J70*(1+R70),2)+TRUNC(K70*(1+R70),2)+TRUNC(L70*(1+R70),2)+TRUNC(M70*(1+R70),2)+TRUNC(N70*(1+R70),2)+TRUNC(O70*(1+R70),2)+TRUNC(P70*(1+R70),2))))&gt;=0),ABS((O70*(1+R70)-(TRUNC(O70*(1+R70),2)+(TRUNC(AK70,2)-(TRUNC(H70*(1+R70),2)+TRUNC(J70*(1+R70),2)+TRUNC(K70*(1+R70),2)+TRUNC(L70*(1+R70),2)+TRUNC(M70*(1+R70),2)+TRUNC(N70*(1+R70),2)+TRUNC(O70*(1+R70),2)+TRUNC(P70*(1+R70),2)))))/O70*(1+R70))&lt;ABS((L70*(1+R70)-(TRUNC(L70*(1+R70),2)+(TRUNC(AK70,2)-(TRUNC(H70*(1+R70),2)+TRUNC(J70*(1+R70),2)+TRUNC(K70*(1+R70),2)+TRUNC(L70*(1+R70),2)+TRUNC(M70*(1+R70),2)+TRUNC(N70*(1+R70),2)+TRUNC(O70*(1+R70),2)+TRUNC(P70*(1+R70),2)))))/L70*(1+R70)),TRUE),IF(AND(M70*(1+R70)&lt;&gt;0,(TRUNC(M70*(1+R70),2)+(TRUNC(AK70,2)-(TRUNC(H70*(1+R70),2)+TRUNC(J70*(1+R70),2)+TRUNC(K70*(1+R70),2)+TRUNC(L70*(1+R70),2)+TRUNC(M70*(1+R70),2)+TRUNC(N70*(1+R70),2)+TRUNC(O70*(1+R70),2)+TRUNC(P70*(1+R70),2))))&gt;=0),ABS((O70*(1+R70)-(TRUNC(O70*(1+R70),2)+(TRUNC(AK70,2)-(TRUNC(H70*(1+R70),2)+TRUNC(J70*(1+R70),2)+TRUNC(K70*(1+R70),2)+TRUNC(L70*(1+R70),2)+TRUNC(M70*(1+R70),2)+TRUNC(N70*(1+R70),2)+TRUNC(O70*(1+R70),2)+TRUNC(P70*(1+R70),2)))))/O70*(1+R70))&lt;ABS((M70*(1+R70)-(TRUNC(M70*(1+R70),2)+(TRUNC(AK70,2)-(TRUNC(H70*(1+R70),2)+TRUNC(J70*(1+R70),2)+TRUNC(K70*(1+R70),2)+TRUNC(L70*(1+R70),2)+TRUNC(M70*(1+R70),2)+TRUNC(N70*(1+R70),2)+TRUNC(O70*(1+R70),2)+TRUNC(P70*(1+R70),2)))))/M70*(1+R70)),TRUE),IF(AND(N70*(1+R70)&lt;&gt;0,(TRUNC(N70*(1+R70),2)+(TRUNC(AK70,2)-(TRUNC(H70*(1+R70),2)+TRUNC(J70*(1+R70),2)+TRUNC(K70*(1+R70),2)+TRUNC(L70*(1+R70),2)+TRUNC(M70*(1+R70),2)+TRUNC(N70*(1+R70),2)+TRUNC(O70*(1+R70),2)+TRUNC(P70*(1+R70),2))))&gt;=0),ABS((O70*(1+R70)-(TRUNC(O70*(1+R70),2)+(TRUNC(AK70,2)-(TRUNC(H70*(1+R70),2)+TRUNC(J70*(1+R70),2)+TRUNC(K70*(1+R70),2)+TRUNC(L70*(1+R70),2)+TRUNC(M70*(1+R70),2)+TRUNC(N70*(1+R70),2)+TRUNC(O70*(1+R70),2)+TRUNC(P70*(1+R70),2)))))/O70*(1+R70))&lt;ABS((N70*(1+R70)-(TRUNC(N70*(1+R70),2)+(TRUNC(AK70,2)-(TRUNC(H70*(1+R70),2)+TRUNC(J70*(1+R70),2)+TRUNC(K70*(1+R70),2)+TRUNC(L70*(1+R70),2)+TRUNC(M70*(1+R70),2)+TRUNC(N70*(1+R70),2)+TRUNC(O70*(1+R70),2)+TRUNC(P70*(1+R70),2)))))/N70*(1+R70)),TRUE),IF(AND(O70*(1+R70)&lt;&gt;0,(TRUNC(O70*(1+R70),2)+(TRUNC(AK70,2)-(TRUNC(H70*(1+R70),2)+TRUNC(J70*(1+R70),2)+TRUNC(K70*(1+R70),2)+TRUNC(L70*(1+R70),2)+TRUNC(M70*(1+R70),2)+TRUNC(N70*(1+R70),2)+TRUNC(O70*(1+R70),2)+TRUNC(P70*(1+R70),2))))&gt;=0),ABS((O70*(1+R70)-(TRUNC(O70*(1+R70),2)+(TRUNC(AK70,2)-(TRUNC(H70*(1+R70),2)+TRUNC(J70*(1+R70),2)+TRUNC(K70*(1+R70),2)+TRUNC(L70*(1+R70),2)+TRUNC(M70*(1+R70),2)+TRUNC(N70*(1+R70),2)+TRUNC(O70*(1+R70),2)+TRUNC(P70*(1+R70),2)))))/O70*(1+R70))&lt;=ABS((O70*(1+R70)-(TRUNC(O70*(1+R70),2)+(TRUNC(AK70,2)-(TRUNC(H70*(1+R70),2)+TRUNC(J70*(1+R70),2)+TRUNC(K70*(1+R70),2)+TRUNC(L70*(1+R70),2)+TRUNC(M70*(1+R70),2)+TRUNC(N70*(1+R70),2)+TRUNC(O70*(1+R70),2)+TRUNC(P70*(1+R70),2)))))/O70*(1+R70)),TRUE),IF(AND(P70*(1+R70)&lt;&gt;0,(TRUNC(P70*(1+R70),2)+(TRUNC(AK70,2)-(TRUNC(H70*(1+R70),2)+TRUNC(J70*(1+R70),2)+TRUNC(K70*(1+R70),2)+TRUNC(L70*(1+R70),2)+TRUNC(M70*(1+R70),2)+TRUNC(N70*(1+R70),2)+TRUNC(O70*(1+R70),2)+TRUNC(P70*(1+R70),2))))&gt;=0),ABS((O70*(1+R70)-(TRUNC(O70*(1+R70),2)+(TRUNC(AK70,2)-(TRUNC(H70*(1+R70),2)+TRUNC(J70*(1+R70),2)+TRUNC(K70*(1+R70),2)+TRUNC(L70*(1+R70),2)+TRUNC(M70*(1+R70),2)+TRUNC(N70*(1+R70),2)+TRUNC(O70*(1+R70),2)+TRUNC(P70*(1+R70),2)))))/O70*(1+R70))&lt;=ABS((P70*(1+R70)-(TRUNC(P70*(1+R70),2)+(TRUNC(AK70,2)-(TRUNC(H70*(1+R70),2)+TRUNC(J70*(1+R70),2)+TRUNC(K70*(1+R70),2)+TRUNC(L70*(1+R70),2)+TRUNC(M70*(1+R70),2)+TRUNC(N70*(1+R70),2)+TRUNC(O70*(1+R70),2)+TRUNC(P70*(1+R70),2)))))/P70*(1+R70)),TRUE)),TRUNC(O70*(1+R70),2)+(TRUNC(AK70,2)-(TRUNC(H70*(1+R70),2)+TRUNC(J70*(1+R70),2)+TRUNC(K70*(1+R70),2)+TRUNC(L70*(1+R70),2)+TRUNC(M70*(1+R70),2)+TRUNC(N70*(1+R70),2)+TRUNC(O70*(1+R70),2)+TRUNC(P70*(1+R70),2))),TRUNC(O70*(1+R70),2)))))</f>
        <v>0</v>
      </c>
      <c r="AH70" s="369">
        <f>IF(AG70*G70=0,0,IF((TRUNC(AL70,2)-(TRUNC(S70*G70,2)+TRUNC(W70*G70,2)+TRUNC(Y70*G70,2)+TRUNC(AA70*G70,2)+TRUNC(AC70*G70,2)+TRUNC(AE70*G70,2)+TRUNC(AG70*G70,2)+TRUNC(AI70*G70,2)))=0,TRUNC(AG70*G70,2),IF((TRUNC(TRUNC(AG70*G70,2),2)+(TRUNC(AL70,2)-(TRUNC(S70*G70,2)+TRUNC(W70*G70,2)+TRUNC(Y70*G70,2)+TRUNC(AA70*G70,2)+TRUNC(AC70*G70,2)+TRUNC(AE70*G70,2)+TRUNC(AG70*G70,2)+TRUNC(AI70*G70,2))))&lt;=0,TRUNC(AG70*G70,2),IF(AND(IF(AND(S70*G70&lt;&gt;0,(TRUNC(S70*G70,2)+(TRUNC(AL70,2)-(TRUNC(S70*G70,2)+TRUNC(W70*G70,2)+TRUNC(Y70*G70,2)+TRUNC(AA70*G70,2)+TRUNC(AC70*G70,2)+TRUNC(AE70*G70,2)+TRUNC(AG70*G70,2)+TRUNC(AI70*G70,2))))&gt;=0),ABS((AG70*G70-(TRUNC(AG70*G70,2)+(TRUNC(AL70,2)-(TRUNC(S70*G70,2)+TRUNC(W70*G70,2)+TRUNC(Y70*G70,2)+TRUNC(AA70*G70,2)+TRUNC(AC70*G70,2)+TRUNC(AE70*G70,2)+TRUNC(AG70*G70,2)+TRUNC(AI70*G70,2)))))/AG70*G70)&lt;ABS((S70*G70-(TRUNC(S70*G70,2)+(TRUNC(AL70,2)-(TRUNC(S70*G70,2)+TRUNC(W70*G70,2)+TRUNC(Y70*G70,2)+TRUNC(AA70*G70,2)+TRUNC(AC70*G70,2)+TRUNC(AE70*G70,2)+TRUNC(AG70*G70,2)+TRUNC(AI70*G70,2)))))/S70*G70),TRUE),IF(AND(W70*G70&lt;&gt;0,(TRUNC(W70*G70,2)+(TRUNC(AL70,2)-(TRUNC(S70*G70,2)+TRUNC(W70*G70,2)+TRUNC(Y70*G70,2)+TRUNC(AA70*G70,2)+TRUNC(AC70*G70,2)+TRUNC(AE70*G70,2)+TRUNC(AG70*G70,2)+TRUNC(AI70*G70,2))))&gt;=0),ABS((AG70*G70-(TRUNC(AG70*G70,2)+(TRUNC(AL70,2)-(TRUNC(S70*G70,2)+TRUNC(W70*G70,2)+TRUNC(Y70*G70,2)+TRUNC(AA70*G70,2)+TRUNC(AC70*G70,2)+TRUNC(AE70*G70,2)+TRUNC(AG70*G70,2)+TRUNC(AI70*G70,2)))))/AG70*G70)&lt;ABS((W70*G70-(TRUNC(W70*G70,2)+(TRUNC(AL70,2)-(TRUNC(S70*G70,2)+TRUNC(W70*G70,2)+TRUNC(Y70*G70,2)+TRUNC(AA70*G70,2)+TRUNC(AC70*G70,2)+TRUNC(AE70*G70,2)+TRUNC(AG70*G70,2)+TRUNC(AI70*G70,2)))))/W70*G70),TRUE),IF(AND(Y70*G70&lt;&gt;0,(TRUNC(Y70*G70,2)+(TRUNC(AL70,2)-(TRUNC(S70*G70,2)+TRUNC(W70*G70,2)+TRUNC(Y70*G70,2)+TRUNC(AA70*G70,2)+TRUNC(AC70*G70,2)+TRUNC(AE70*G70,2)+TRUNC(AG70*G70,2)+TRUNC(AI70*G70,2))))&gt;=0),ABS((AG70*G70-(TRUNC(AG70*G70,2)+(TRUNC(AL70,2)-(TRUNC(S70*G70,2)+TRUNC(W70*G70,2)+TRUNC(Y70*G70,2)+TRUNC(AA70*G70,2)+TRUNC(AC70*G70,2)+TRUNC(AE70*G70,2)+TRUNC(AG70*G70,2)+TRUNC(AI70*G70,2)))))/AG70*G70)&lt;ABS((Y70*G70-(TRUNC(Y70*G70,2)+(TRUNC(AL70,2)-(TRUNC(S70*G70,2)+TRUNC(W70*G70,2)+TRUNC(Y70*G70,2)+TRUNC(AA70*G70,2)+TRUNC(AC70*G70,2)+TRUNC(AE70*G70,2)+TRUNC(AG70*G70,2)+TRUNC(AI70*G70,2)))))/Y70*G70),TRUE),IF(AND(AA70*G70&lt;&gt;0,(TRUNC(AA70*G70,2)+(TRUNC(AL70,2)-(TRUNC(S70*G70,2)+TRUNC(W70*G70,2)+TRUNC(Y70*G70,2)+TRUNC(AA70*G70,2)+TRUNC(AC70*G70,2)+TRUNC(AE70*G70,2)+TRUNC(AG70*G70,2)+TRUNC(AI70*G70,2))))&gt;=0),ABS((AG70*G70-(TRUNC(AG70*G70,2)+(TRUNC(AL70,2)-(TRUNC(S70*G70,2)+TRUNC(W70*G70,2)+TRUNC(Y70*G70,2)+TRUNC(AA70*G70,2)+TRUNC(AC70*G70,2)+TRUNC(AE70*G70,2)+TRUNC(AG70*G70,2)+TRUNC(AI70*G70,2)))))/AG70*G70)&lt;ABS((AA70*G70-(TRUNC(AA70*G70,2)+(TRUNC(AL70,2)-(TRUNC(S70*G70,2)+TRUNC(W70*G70,2)+TRUNC(Y70*G70,2)+TRUNC(AA70*G70,2)+TRUNC(AC70*G70,2)+TRUNC(AE70*G70,2)+TRUNC(AG70*G70,2)+TRUNC(AI70*G70,2)))))/AA70*G70),TRUE),IF(AND(AC70*G70&lt;&gt;0,(TRUNC(AC70*G70,2)+(TRUNC(AL70,2)-(TRUNC(S70*G70,2)+TRUNC(W70*G70,2)+TRUNC(Y70*G70,2)+TRUNC(AA70*G70,2)+TRUNC(AC70*G70,2)+TRUNC(AE70*G70,2)+TRUNC(AG70*G70,2)+TRUNC(AI70*G70,2))))&gt;=0),ABS((AG70*G70-(TRUNC(AG70*G70,2)+(TRUNC(AL70,2)-(TRUNC(S70*G70,2)+TRUNC(W70*G70,2)+TRUNC(Y70*G70,2)+TRUNC(AA70*G70,2)+TRUNC(AC70*G70,2)+TRUNC(AE70*G70,2)+TRUNC(AG70*G70,2)+TRUNC(AI70*G70,2)))))/AG70*G70)&lt;ABS((AC70*G70-(TRUNC(AC70*G70,2)+(TRUNC(AL70,2)-(TRUNC(S70*G70,2)+TRUNC(W70*G70,2)+TRUNC(Y70*G70,2)+TRUNC(AA70*G70,2)+TRUNC(AC70*G70,2)+TRUNC(AE70*G70,2)+TRUNC(AG70*G70,2)+TRUNC(AI70*G70,2)))))/AC70*G70),TRUE),IF(AND(AE70*G70&lt;&gt;0,(TRUNC(AE70*G70,2)+(TRUNC(AL70,2)-(TRUNC(S70*G70,2)+TRUNC(W70*G70,2)+TRUNC(Y70*G70,2)+TRUNC(AA70*G70,2)+TRUNC(AC70*G70,2)+TRUNC(AE70*G70,2)+TRUNC(AG70*G70,2)+TRUNC(AI70*G70,2))))&gt;=0),ABS((AG70*G70-(TRUNC(AG70*G70,2)+(TRUNC(AL70,2)-(TRUNC(S70*G70,2)+TRUNC(W70*G70,2)+TRUNC(Y70*G70,2)+TRUNC(AA70*G70,2)+TRUNC(AC70*G70,2)+TRUNC(AE70*G70,2)+TRUNC(AG70*G70,2)+TRUNC(AI70*G70,2)))))/AG70*G70)&lt;ABS((AE70*G70-(TRUNC(AE70*G70,2)+(TRUNC(AL70,2)-(TRUNC(S70*G70,2)+TRUNC(W70*G70,2)+TRUNC(Y70*G70,2)+TRUNC(AA70*G70,2)+TRUNC(AC70*G70,2)+TRUNC(AE70*G70,2)+TRUNC(AG70*G70,2)+TRUNC(AI70*G70,2)))))/AE70*G70),TRUE),IF(AND(AG70*G70&lt;&gt;0,(TRUNC(AG70*G70,2)+(TRUNC(AL70,2)-(TRUNC(S70*G70,2)+TRUNC(W70*G70,2)+TRUNC(Y70*G70,2)+TRUNC(AA70*G70,2)+TRUNC(AC70*G70,2)+TRUNC(AE70*G70,2)+TRUNC(AG70*G70,2)+TRUNC(AI70*G70,2))))&gt;=0),ABS((AG70*G70-(TRUNC(AG70*G70,2)+(TRUNC(AL70,2)-(TRUNC(S70*G70,2)+TRUNC(W70*G70,2)+TRUNC(Y70*G70,2)+TRUNC(AA70*G70,2)+TRUNC(AC70*G70,2)+TRUNC(AE70*G70,2)+TRUNC(AG70*G70,2)+TRUNC(AI70*G70,2)))))/AG70*G70)&lt;=ABS((AG70*G70-(TRUNC(AG70*G70,2)+(TRUNC(AL70,2)-(TRUNC(S70*G70,2)+TRUNC(W70*G70,2)+TRUNC(Y70*G70,2)+TRUNC(AA70*G70,2)+TRUNC(AC70*G70,2)+TRUNC(AE70*G70,2)+TRUNC(AG70*G70,2)+TRUNC(AI70*G70,2)))))/AG70*G70),TRUE),IF(AND(AI70*G70&lt;&gt;0,(TRUNC(AI70*G70,2)+(TRUNC(AL70,2)-(TRUNC(S70*G70,2)+TRUNC(W70*G70,2)+TRUNC(Y70*G70,2)+TRUNC(AA70*G70,2)+TRUNC(AC70*G70,2)+TRUNC(AE70*G70,2)+TRUNC(AG70*G70,2)+TRUNC(AI70*G70,2))))&gt;=0),ABS((AG70*G70-(TRUNC(AG70*G70,2)+(TRUNC(AL70,2)-(TRUNC(S70*G70,2)+TRUNC(W70*G70,2)+TRUNC(Y70*G70,2)+TRUNC(AA70*G70,2)+TRUNC(AC70*G70,2)+TRUNC(AE70*G70,2)+TRUNC(AG70*G70,2)+TRUNC(AI70*G70,2)))))/AG70*G70)&lt;=ABS((AI70*G70-(TRUNC(AI70*G70,2)+(TRUNC(AL70,2)-(TRUNC(S70*G70,2)+TRUNC(W70*G70,2)+TRUNC(Y70*G70,2)+TRUNC(AA70*G70,2)+TRUNC(AC70*G70,2)+TRUNC(AE70*G70,2)+TRUNC(AG70*G70,2)+TRUNC(AI70*G70,2)))))/AI70*G70),TRUE)),TRUNC(AG70*G70,2)+(TRUNC(AL70,2)-(TRUNC(S70*G70,2)+TRUNC(W70*G70,2)+TRUNC(Y70*G70,2)+TRUNC(AA70*G70,2)+TRUNC(AC70*G70,2)+TRUNC(AE70*G70,2)+TRUNC(AG70*G70,2)+TRUNC(AI70*G70,2))),TRUNC(AG70*G70,2)))))</f>
        <v>0</v>
      </c>
      <c r="AI70" s="369">
        <f>IF(P70*(1+R70)=0,0,IF((TRUNC(AK70,2)-(TRUNC(H70*(1+R70),2)+TRUNC(J70*(1+R70),2)+TRUNC(K70*(1+R70),2)+TRUNC(L70*(1+R70),2)+TRUNC(M70*(1+R70),2)+TRUNC(N70*(1+R70),2)+TRUNC(O70*(1+R70),2)+TRUNC(P70*(1+R70),2)))=0,TRUNC(P70*(1+R70),2),IF((TRUNC(TRUNC(P70*(1+R70),2),2)+(TRUNC(AK70,2)-(TRUNC(H70*(1+R70),2)+TRUNC(J70*(1+R70),2)+TRUNC(K70*(1+R70),2)+TRUNC(L70*(1+R70),2)+TRUNC(M70*(1+R70),2)+TRUNC(N70*(1+R70),2)+TRUNC(O70*(1+R70),2)+TRUNC(P70*(1+R70),2))))&lt;=0,TRUNC(P70*(1+R70),2),IF(AND(IF(AND(H70*(1+R70)&lt;&gt;0,(TRUNC(H70*(1+R70),2)+(TRUNC(AK70,2)-(TRUNC(H70*(1+R70),2)+TRUNC(J70*(1+R70),2)+TRUNC(K70*(1+R70),2)+TRUNC(L70*(1+R70),2)+TRUNC(M70*(1+R70),2)+TRUNC(N70*(1+R70),2)+TRUNC(O70*(1+R70),2)+TRUNC(P70*(1+R70),2))))&gt;=0),ABS((P70*(1+R70)-(TRUNC(P70*(1+R70),2)+(TRUNC(AK70,2)-(TRUNC(H70*(1+R70),2)+TRUNC(J70*(1+R70),2)+TRUNC(K70*(1+R70),2)+TRUNC(L70*(1+R70),2)+TRUNC(M70*(1+R70),2)+TRUNC(N70*(1+R70),2)+TRUNC(O70*(1+R70),2)+TRUNC(P70*(1+R70),2)))))/P70*(1+R70))&lt;ABS((H70*(1+R70)-(TRUNC(H70*(1+R70),2)+(TRUNC(AK70,2)-(TRUNC(H70*(1+R70),2)+TRUNC(J70*(1+R70),2)+TRUNC(K70*(1+R70),2)+TRUNC(L70*(1+R70),2)+TRUNC(M70*(1+R70),2)+TRUNC(N70*(1+R70),2)+TRUNC(O70*(1+R70),2)+TRUNC(P70*(1+R70),2)))))/H70*(1+R70)),TRUE),IF(AND(J70*(1+R70)&lt;&gt;0,(TRUNC(J70*(1+R70),2)+(TRUNC(AK70,2)-(TRUNC(H70*(1+R70),2)+TRUNC(J70*(1+R70),2)+TRUNC(K70*(1+R70),2)+TRUNC(L70*(1+R70),2)+TRUNC(M70*(1+R70),2)+TRUNC(N70*(1+R70),2)+TRUNC(O70*(1+R70),2)+TRUNC(P70*(1+R70),2))))&gt;=0),ABS((P70*(1+R70)-(TRUNC(P70*(1+R70),2)+(TRUNC(AK70,2)-(TRUNC(H70*(1+R70),2)+TRUNC(J70*(1+R70),2)+TRUNC(K70*(1+R70),2)+TRUNC(L70*(1+R70),2)+TRUNC(M70*(1+R70),2)+TRUNC(N70*(1+R70),2)+TRUNC(O70*(1+R70),2)+TRUNC(P70*(1+R70),2)))))/P70*(1+R70))&lt;ABS((J70*(1+R70)-(TRUNC(J70*(1+R70),2)+(TRUNC(AK70,2)-(TRUNC(H70*(1+R70),2)+TRUNC(J70*(1+R70),2)+TRUNC(K70*(1+R70),2)+TRUNC(L70*(1+R70),2)+TRUNC(M70*(1+R70),2)+TRUNC(N70*(1+R70),2)+TRUNC(O70*(1+R70),2)+TRUNC(P70*(1+R70),2)))))/J70*(1+R70)),TRUE),IF(AND(K70*(1+R70)&lt;&gt;0,(TRUNC(K70*(1+R70),2)+(TRUNC(AK70,2)-(TRUNC(H70*(1+R70),2)+TRUNC(J70*(1+R70),2)+TRUNC(K70*(1+R70),2)+TRUNC(L70*(1+R70),2)+TRUNC(M70*(1+R70),2)+TRUNC(N70*(1+R70),2)+TRUNC(O70*(1+R70),2)+TRUNC(P70*(1+R70),2))))&gt;=0),ABS((P70*(1+R70)-(TRUNC(P70*(1+R70),2)+(TRUNC(AK70,2)-(TRUNC(H70*(1+R70),2)+TRUNC(J70*(1+R70),2)+TRUNC(K70*(1+R70),2)+TRUNC(L70*(1+R70),2)+TRUNC(M70*(1+R70),2)+TRUNC(N70*(1+R70),2)+TRUNC(O70*(1+R70),2)+TRUNC(P70*(1+R70),2)))))/P70*(1+R70))&lt;ABS((K70*(1+R70)-(TRUNC(K70*(1+R70),2)+(TRUNC(AK70,2)-(TRUNC(H70*(1+R70),2)+TRUNC(J70*(1+R70),2)+TRUNC(K70*(1+R70),2)+TRUNC(L70*(1+R70),2)+TRUNC(M70*(1+R70),2)+TRUNC(N70*(1+R70),2)+TRUNC(O70*(1+R70),2)+TRUNC(P70*(1+R70),2)))))/K70*(1+R70)),TRUE),IF(AND(L70*(1+R70)&lt;&gt;0,(TRUNC(L70*(1+R70),2)+(TRUNC(AK70,2)-(TRUNC(H70*(1+R70),2)+TRUNC(J70*(1+R70),2)+TRUNC(K70*(1+R70),2)+TRUNC(L70*(1+R70),2)+TRUNC(M70*(1+R70),2)+TRUNC(N70*(1+R70),2)+TRUNC(O70*(1+R70),2)+TRUNC(P70*(1+R70),2))))&gt;=0),ABS((P70*(1+R70)-(TRUNC(P70*(1+R70),2)+(TRUNC(AK70,2)-(TRUNC(H70*(1+R70),2)+TRUNC(J70*(1+R70),2)+TRUNC(K70*(1+R70),2)+TRUNC(L70*(1+R70),2)+TRUNC(M70*(1+R70),2)+TRUNC(N70*(1+R70),2)+TRUNC(O70*(1+R70),2)+TRUNC(P70*(1+R70),2)))))/P70*(1+R70))&lt;ABS((L70*(1+R70)-(TRUNC(L70*(1+R70),2)+(TRUNC(AK70,2)-(TRUNC(H70*(1+R70),2)+TRUNC(J70*(1+R70),2)+TRUNC(K70*(1+R70),2)+TRUNC(L70*(1+R70),2)+TRUNC(M70*(1+R70),2)+TRUNC(N70*(1+R70),2)+TRUNC(O70*(1+R70),2)+TRUNC(P70*(1+R70),2)))))/L70*(1+R70)),TRUE),IF(AND(M70*(1+R70)&lt;&gt;0,(TRUNC(M70*(1+R70),2)+(TRUNC(AK70,2)-(TRUNC(H70*(1+R70),2)+TRUNC(J70*(1+R70),2)+TRUNC(K70*(1+R70),2)+TRUNC(L70*(1+R70),2)+TRUNC(M70*(1+R70),2)+TRUNC(N70*(1+R70),2)+TRUNC(O70*(1+R70),2)+TRUNC(P70*(1+R70),2))))&gt;=0),ABS((P70*(1+R70)-(TRUNC(P70*(1+R70),2)+(TRUNC(AK70,2)-(TRUNC(H70*(1+R70),2)+TRUNC(J70*(1+R70),2)+TRUNC(K70*(1+R70),2)+TRUNC(L70*(1+R70),2)+TRUNC(M70*(1+R70),2)+TRUNC(N70*(1+R70),2)+TRUNC(O70*(1+R70),2)+TRUNC(P70*(1+R70),2)))))/P70*(1+R70))&lt;ABS((M70*(1+R70)-(TRUNC(M70*(1+R70),2)+(TRUNC(AK70,2)-(TRUNC(H70*(1+R70),2)+TRUNC(J70*(1+R70),2)+TRUNC(K70*(1+R70),2)+TRUNC(L70*(1+R70),2)+TRUNC(M70*(1+R70),2)+TRUNC(N70*(1+R70),2)+TRUNC(O70*(1+R70),2)+TRUNC(P70*(1+R70),2)))))/M70*(1+R70)),TRUE),IF(AND(N70*(1+R70)&lt;&gt;0,(TRUNC(N70*(1+R70),2)+(TRUNC(AK70,2)-(TRUNC(H70*(1+R70),2)+TRUNC(J70*(1+R70),2)+TRUNC(K70*(1+R70),2)+TRUNC(L70*(1+R70),2)+TRUNC(M70*(1+R70),2)+TRUNC(N70*(1+R70),2)+TRUNC(O70*(1+R70),2)+TRUNC(P70*(1+R70),2))))&gt;=0),ABS((P70*(1+R70)-(TRUNC(P70*(1+R70),2)+(TRUNC(AK70,2)-(TRUNC(H70*(1+R70),2)+TRUNC(J70*(1+R70),2)+TRUNC(K70*(1+R70),2)+TRUNC(L70*(1+R70),2)+TRUNC(M70*(1+R70),2)+TRUNC(N70*(1+R70),2)+TRUNC(O70*(1+R70),2)+TRUNC(P70*(1+R70),2)))))/P70*(1+R70))&lt;ABS((N70*(1+R70)-(TRUNC(N70*(1+R70),2)+(TRUNC(AK70,2)-(TRUNC(H70*(1+R70),2)+TRUNC(J70*(1+R70),2)+TRUNC(K70*(1+R70),2)+TRUNC(L70*(1+R70),2)+TRUNC(M70*(1+R70),2)+TRUNC(N70*(1+R70),2)+TRUNC(O70*(1+R70),2)+TRUNC(P70*(1+R70),2)))))/N70*(1+R70)),TRUE),IF(AND(O70*(1+R70)&lt;&gt;0,(TRUNC(O70*(1+R70),2)+(TRUNC(AK70,2)-(TRUNC(H70*(1+R70),2)+TRUNC(J70*(1+R70),2)+TRUNC(K70*(1+R70),2)+TRUNC(L70*(1+R70),2)+TRUNC(M70*(1+R70),2)+TRUNC(N70*(1+R70),2)+TRUNC(O70*(1+R70),2)+TRUNC(P70*(1+R70),2))))&gt;=0),ABS((P70*(1+R70)-(TRUNC(P70*(1+R70),2)+(TRUNC(AK70,2)-(TRUNC(H70*(1+R70),2)+TRUNC(J70*(1+R70),2)+TRUNC(K70*(1+R70),2)+TRUNC(L70*(1+R70),2)+TRUNC(M70*(1+R70),2)+TRUNC(N70*(1+R70),2)+TRUNC(O70*(1+R70),2)+TRUNC(P70*(1+R70),2)))))/P70*(1+R70))&lt;ABS((O70*(1+R70)-(TRUNC(O70*(1+R70),2)+(TRUNC(AK70,2)-(TRUNC(H70*(1+R70),2)+TRUNC(J70*(1+R70),2)+TRUNC(K70*(1+R70),2)+TRUNC(L70*(1+R70),2)+TRUNC(M70*(1+R70),2)+TRUNC(N70*(1+R70),2)+TRUNC(O70*(1+R70),2)+TRUNC(P70*(1+R70),2)))))/O70*(1+R70)),TRUE),IF(AND(P70*(1+R70)&lt;&gt;0,(TRUNC(P70*(1+R70),2)+(TRUNC(AK70,2)-(TRUNC(H70*(1+R70),2)+TRUNC(J70*(1+R70),2)+TRUNC(K70*(1+R70),2)+TRUNC(L70*(1+R70),2)+TRUNC(M70*(1+R70),2)+TRUNC(N70*(1+R70),2)+TRUNC(O70*(1+R70),2)+TRUNC(P70*(1+R70),2))))&gt;=0),ABS((P70*(1+R70)-(TRUNC(P70*(1+R70),2)+(TRUNC(AK70,2)-(TRUNC(H70*(1+R70),2)+TRUNC(J70*(1+R70),2)+TRUNC(K70*(1+R70),2)+TRUNC(L70*(1+R70),2)+TRUNC(M70*(1+R70),2)+TRUNC(N70*(1+R70),2)+TRUNC(O70*(1+R70),2)+TRUNC(P70*(1+R70),2)))))/P70*(1+R70))&lt;=ABS((P70*(1+R70)-(TRUNC(P70*(1+R70),2)+(TRUNC(AK70,2)-(TRUNC(H70*(1+R70),2)+TRUNC(J70*(1+R70),2)+TRUNC(K70*(1+R70),2)+TRUNC(L70*(1+R70),2)+TRUNC(M70*(1+R70),2)+TRUNC(N70*(1+R70),2)+TRUNC(O70*(1+R70),2)+TRUNC(P70*(1+R70),2)))))/P70*(1+R70)),TRUE)),TRUNC(P70*(1+R70),2)+(TRUNC(AK70,2)-(TRUNC(H70*(1+R70),2)+TRUNC(J70*(1+R70),2)+TRUNC(K70*(1+R70),2)+TRUNC(L70*(1+R70),2)+TRUNC(M70*(1+R70),2)+TRUNC(N70*(1+R70),2)+TRUNC(O70*(1+R70),2)+TRUNC(P70*(1+R70),2))),TRUNC(P70*(1+R70),2)))))</f>
        <v>0</v>
      </c>
      <c r="AJ70" s="369">
        <f>IF(AI70*G70=0,0,IF((TRUNC(AL70,2)-(TRUNC(S70*G70,2)+TRUNC(W70*G70,2)+TRUNC(Y70*G70,2)+TRUNC(AA70*G70,2)+TRUNC(AC70*G70,2)+TRUNC(AE70*G70,2)+TRUNC(AG70*G70,2)+TRUNC(AI70*G70,2)))=0,TRUNC(AI70*G70,2),IF((TRUNC(TRUNC(AI70*G70,2),2)+(TRUNC(AL70,2)-(TRUNC(S70*G70,2)+TRUNC(W70*G70,2)+TRUNC(Y70*G70,2)+TRUNC(AA70*G70,2)+TRUNC(AC70*G70,2)+TRUNC(AE70*G70,2)+TRUNC(AG70*G70,2)+TRUNC(AI70*G70,2))))&lt;=0,TRUNC(AI70*G70,2),IF(AND(IF(AND(S70*G70&lt;&gt;0,(TRUNC(S70*G70,2)+(TRUNC(AL70,2)-(TRUNC(S70*G70,2)+TRUNC(W70*G70,2)+TRUNC(Y70*G70,2)+TRUNC(AA70*G70,2)+TRUNC(AC70*G70,2)+TRUNC(AE70*G70,2)+TRUNC(AG70*G70,2)+TRUNC(AI70*G70,2))))&gt;=0),ABS((AI70*G70-(TRUNC(AI70*G70,2)+(TRUNC(AL70,2)-(TRUNC(S70*G70,2)+TRUNC(W70*G70,2)+TRUNC(Y70*G70,2)+TRUNC(AA70*G70,2)+TRUNC(AC70*G70,2)+TRUNC(AE70*G70,2)+TRUNC(AG70*G70,2)+TRUNC(AI70*G70,2)))))/AI70*G70)&lt;ABS((S70*G70-(TRUNC(S70*G70,2)+(TRUNC(AL70,2)-(TRUNC(S70*G70,2)+TRUNC(W70*G70,2)+TRUNC(Y70*G70,2)+TRUNC(AA70*G70,2)+TRUNC(AC70*G70,2)+TRUNC(AE70*G70,2)+TRUNC(AG70*G70,2)+TRUNC(AI70*G70,2)))))/S70*G70),TRUE),IF(AND(W70*G70&lt;&gt;0,(TRUNC(W70*G70,2)+(TRUNC(AL70,2)-(TRUNC(S70*G70,2)+TRUNC(W70*G70,2)+TRUNC(Y70*G70,2)+TRUNC(AA70*G70,2)+TRUNC(AC70*G70,2)+TRUNC(AE70*G70,2)+TRUNC(AG70*G70,2)+TRUNC(AI70*G70,2))))&gt;=0),ABS((AI70*G70-(TRUNC(AI70*G70,2)+(TRUNC(AL70,2)-(TRUNC(S70*G70,2)+TRUNC(W70*G70,2)+TRUNC(Y70*G70,2)+TRUNC(AA70*G70,2)+TRUNC(AC70*G70,2)+TRUNC(AE70*G70,2)+TRUNC(AG70*G70,2)+TRUNC(AI70*G70,2)))))/AI70*G70)&lt;ABS((W70*G70-(TRUNC(W70*G70,2)+(TRUNC(AL70,2)-(TRUNC(S70*G70,2)+TRUNC(W70*G70,2)+TRUNC(Y70*G70,2)+TRUNC(AA70*G70,2)+TRUNC(AC70*G70,2)+TRUNC(AE70*G70,2)+TRUNC(AG70*G70,2)+TRUNC(AI70*G70,2)))))/W70*G70),TRUE),IF(AND(Y70*G70&lt;&gt;0,(TRUNC(Y70*G70,2)+(TRUNC(AL70,2)-(TRUNC(S70*G70,2)+TRUNC(W70*G70,2)+TRUNC(Y70*G70,2)+TRUNC(AA70*G70,2)+TRUNC(AC70*G70,2)+TRUNC(AE70*G70,2)+TRUNC(AG70*G70,2)+TRUNC(AI70*G70,2))))&gt;=0),ABS((AI70*G70-(TRUNC(AI70*G70,2)+(TRUNC(AL70,2)-(TRUNC(S70*G70,2)+TRUNC(W70*G70,2)+TRUNC(Y70*G70,2)+TRUNC(AA70*G70,2)+TRUNC(AC70*G70,2)+TRUNC(AE70*G70,2)+TRUNC(AG70*G70,2)+TRUNC(AI70*G70,2)))))/AI70*G70)&lt;ABS((Y70*G70-(TRUNC(Y70*G70,2)+(TRUNC(AL70,2)-(TRUNC(S70*G70,2)+TRUNC(W70*G70,2)+TRUNC(Y70*G70,2)+TRUNC(AA70*G70,2)+TRUNC(AC70*G70,2)+TRUNC(AE70*G70,2)+TRUNC(AG70*G70,2)+TRUNC(AI70*G70,2)))))/Y70*G70),TRUE),IF(AND(AA70*G70&lt;&gt;0,(TRUNC(AA70*G70,2)+(TRUNC(AL70,2)-(TRUNC(S70*G70,2)+TRUNC(W70*G70,2)+TRUNC(Y70*G70,2)+TRUNC(AA70*G70,2)+TRUNC(AC70*G70,2)+TRUNC(AE70*G70,2)+TRUNC(AG70*G70,2)+TRUNC(AI70*G70,2))))&gt;=0),ABS((AI70*G70-(TRUNC(AI70*G70,2)+(TRUNC(AL70,2)-(TRUNC(S70*G70,2)+TRUNC(W70*G70,2)+TRUNC(Y70*G70,2)+TRUNC(AA70*G70,2)+TRUNC(AC70*G70,2)+TRUNC(AE70*G70,2)+TRUNC(AG70*G70,2)+TRUNC(AI70*G70,2)))))/AI70*G70)&lt;ABS((AA70*G70-(TRUNC(AA70*G70,2)+(TRUNC(AL70,2)-(TRUNC(S70*G70,2)+TRUNC(W70*G70,2)+TRUNC(Y70*G70,2)+TRUNC(AA70*G70,2)+TRUNC(AC70*G70,2)+TRUNC(AE70*G70,2)+TRUNC(AG70*G70,2)+TRUNC(AI70*G70,2)))))/AA70*G70),TRUE),IF(AND(AC70*G70&lt;&gt;0,(TRUNC(AC70*G70,2)+(TRUNC(AL70,2)-(TRUNC(S70*G70,2)+TRUNC(W70*G70,2)+TRUNC(Y70*G70,2)+TRUNC(AA70*G70,2)+TRUNC(AC70*G70,2)+TRUNC(AE70*G70,2)+TRUNC(AG70*G70,2)+TRUNC(AI70*G70,2))))&gt;=0),ABS((AI70*G70-(TRUNC(AI70*G70,2)+(TRUNC(AL70,2)-(TRUNC(S70*G70,2)+TRUNC(W70*G70,2)+TRUNC(Y70*G70,2)+TRUNC(AA70*G70,2)+TRUNC(AC70*G70,2)+TRUNC(AE70*G70,2)+TRUNC(AG70*G70,2)+TRUNC(AI70*G70,2)))))/AI70*G70)&lt;ABS((AC70*G70-(TRUNC(AC70*G70,2)+(TRUNC(AL70,2)-(TRUNC(S70*G70,2)+TRUNC(W70*G70,2)+TRUNC(Y70*G70,2)+TRUNC(AA70*G70,2)+TRUNC(AC70*G70,2)+TRUNC(AE70*G70,2)+TRUNC(AG70*G70,2)+TRUNC(AI70*G70,2)))))/AC70*G70),TRUE),IF(AND(AE70*G70&lt;&gt;0,(TRUNC(AE70*G70,2)+(TRUNC(AL70,2)-(TRUNC(S70*G70,2)+TRUNC(W70*G70,2)+TRUNC(Y70*G70,2)+TRUNC(AA70*G70,2)+TRUNC(AC70*G70,2)+TRUNC(AE70*G70,2)+TRUNC(AG70*G70,2)+TRUNC(AI70*G70,2))))&gt;=0),ABS((AI70*G70-(TRUNC(AI70*G70,2)+(TRUNC(AL70,2)-(TRUNC(S70*G70,2)+TRUNC(W70*G70,2)+TRUNC(Y70*G70,2)+TRUNC(AA70*G70,2)+TRUNC(AC70*G70,2)+TRUNC(AE70*G70,2)+TRUNC(AG70*G70,2)+TRUNC(AI70*G70,2)))))/AI70*G70)&lt;ABS((AE70*G70-(TRUNC(AE70*G70,2)+(TRUNC(AL70,2)-(TRUNC(S70*G70,2)+TRUNC(W70*G70,2)+TRUNC(Y70*G70,2)+TRUNC(AA70*G70,2)+TRUNC(AC70*G70,2)+TRUNC(AE70*G70,2)+TRUNC(AG70*G70,2)+TRUNC(AI70*G70,2)))))/AE70*G70),TRUE),IF(AND(AG70*G70&lt;&gt;0,(TRUNC(AG70*G70,2)+(TRUNC(AL70,2)-(TRUNC(S70*G70,2)+TRUNC(W70*G70,2)+TRUNC(Y70*G70,2)+TRUNC(AA70*G70,2)+TRUNC(AC70*G70,2)+TRUNC(AE70*G70,2)+TRUNC(AG70*G70,2)+TRUNC(AI70*G70,2))))&gt;=0),ABS((AI70*G70-(TRUNC(AI70*G70,2)+(TRUNC(AL70,2)-(TRUNC(S70*G70,2)+TRUNC(W70*G70,2)+TRUNC(Y70*G70,2)+TRUNC(AA70*G70,2)+TRUNC(AC70*G70,2)+TRUNC(AE70*G70,2)+TRUNC(AG70*G70,2)+TRUNC(AI70*G70,2)))))/AI70*G70)&lt;ABS((AG70*G70-(TRUNC(AG70*G70,2)+(TRUNC(AL70,2)-(TRUNC(S70*G70,2)+TRUNC(W70*G70,2)+TRUNC(Y70*G70,2)+TRUNC(AA70*G70,2)+TRUNC(AC70*G70,2)+TRUNC(AE70*G70,2)+TRUNC(AG70*G70,2)+TRUNC(AI70*G70,2)))))/AG70*G70),TRUE),IF(AND(AI70*G70&lt;&gt;0,(TRUNC(AI70*G70,2)+(TRUNC(AL70,2)-(TRUNC(S70*G70,2)+TRUNC(W70*G70,2)+TRUNC(Y70*G70,2)+TRUNC(AA70*G70,2)+TRUNC(AC70*G70,2)+TRUNC(AE70*G70,2)+TRUNC(AG70*G70,2)+TRUNC(AI70*G70,2))))&gt;=0),ABS((AI70*G70-(TRUNC(AI70*G70,2)+(TRUNC(AL70,2)-(TRUNC(S70*G70,2)+TRUNC(W70*G70,2)+TRUNC(Y70*G70,2)+TRUNC(AA70*G70,2)+TRUNC(AC70*G70,2)+TRUNC(AE70*G70,2)+TRUNC(AG70*G70,2)+TRUNC(AI70*G70,2)))))/AI70*G70)&lt;=ABS((AI70*G70-(TRUNC(AI70*G70,2)+(TRUNC(AL70,2)-(TRUNC(S70*G70,2)+TRUNC(W70*G70,2)+TRUNC(Y70*G70,2)+TRUNC(AA70*G70,2)+TRUNC(AC70*G70,2)+TRUNC(AE70*G70,2)+TRUNC(AG70*G70,2)+TRUNC(AI70*G70,2)))))/AI70*G70),TRUE)),TRUNC(AI70*G70,2)+(TRUNC(AL70,2)-(TRUNC(S70*G70,2)+TRUNC(W70*G70,2)+TRUNC(Y70*G70,2)+TRUNC(AA70*G70,2)+TRUNC(AC70*G70,2)+TRUNC(AE70*G70,2)+TRUNC(AG70*G70,2)+TRUNC(AI70*G70,2))),TRUNC(AI70*G70,2)))))</f>
        <v>0</v>
      </c>
      <c r="AK70" s="369">
        <f>TRUNC(Q70*(1+R70), 2)</f>
        <v>182.21</v>
      </c>
      <c r="AL70" s="369">
        <f>TRUNC(G70*TRUNC(AK70, 2), 2)</f>
        <v>0</v>
      </c>
    </row>
    <row r="71" spans="1:38" ht="25.5" x14ac:dyDescent="0.2">
      <c r="A71" s="368" t="s">
        <v>459</v>
      </c>
      <c r="B71" s="367" t="s">
        <v>193</v>
      </c>
      <c r="C71" s="367" t="s">
        <v>393</v>
      </c>
      <c r="D71" s="367" t="s">
        <v>460</v>
      </c>
      <c r="E71" s="366" t="s">
        <v>461</v>
      </c>
      <c r="F71" s="365" t="s">
        <v>19</v>
      </c>
      <c r="G71" s="365"/>
      <c r="H71" s="363">
        <v>0</v>
      </c>
      <c r="I71" s="363">
        <v>182.21</v>
      </c>
      <c r="J71" s="363">
        <v>0</v>
      </c>
      <c r="K71" s="363">
        <v>0</v>
      </c>
      <c r="L71" s="363">
        <v>0</v>
      </c>
      <c r="M71" s="363">
        <v>182.21</v>
      </c>
      <c r="N71" s="363">
        <v>0</v>
      </c>
      <c r="O71" s="363">
        <v>0</v>
      </c>
      <c r="P71" s="363">
        <v>0</v>
      </c>
      <c r="Q71" s="363">
        <f>TRUNC(H71 + N71 + K71 + J71 + P71 + M71 + L71 + O71, 2)</f>
        <v>182.21</v>
      </c>
      <c r="R71" s="364"/>
      <c r="S71" s="363">
        <f>IF(H71*(1+R71)=0,0,IF((TRUNC(AK71,2)-(TRUNC(H71*(1+R71),2)+TRUNC(J71*(1+R71),2)+TRUNC(K71*(1+R71),2)+TRUNC(L71*(1+R71),2)+TRUNC(M71*(1+R71),2)+TRUNC(N71*(1+R71),2)+TRUNC(O71*(1+R71),2)+TRUNC(P71*(1+R71),2)))=0,TRUNC(H71*(1+R71),2),IF((TRUNC(TRUNC(H71*(1+R71),2),2)+(TRUNC(AK71,2)-(TRUNC(H71*(1+R71),2)+TRUNC(J71*(1+R71),2)+TRUNC(K71*(1+R71),2)+TRUNC(L71*(1+R71),2)+TRUNC(M71*(1+R71),2)+TRUNC(N71*(1+R71),2)+TRUNC(O71*(1+R71),2)+TRUNC(P71*(1+R71),2))))&lt;=0,TRUNC(H71*(1+R71),2),IF(AND(IF(AND(H71*(1+R71)&lt;&gt;0,(TRUNC(H71*(1+R71),2)+(TRUNC(AK71,2)-(TRUNC(H71*(1+R71),2)+TRUNC(J71*(1+R71),2)+TRUNC(K71*(1+R71),2)+TRUNC(L71*(1+R71),2)+TRUNC(M71*(1+R71),2)+TRUNC(N71*(1+R71),2)+TRUNC(O71*(1+R71),2)+TRUNC(P71*(1+R71),2))))&gt;=0),ABS((H71*(1+R71)-(TRUNC(H71*(1+R71),2)+(TRUNC(AK71,2)-(TRUNC(H71*(1+R71),2)+TRUNC(J71*(1+R71),2)+TRUNC(K71*(1+R71),2)+TRUNC(L71*(1+R71),2)+TRUNC(M71*(1+R71),2)+TRUNC(N71*(1+R71),2)+TRUNC(O71*(1+R71),2)+TRUNC(P71*(1+R71),2)))))/H71*(1+R71))&lt;=ABS((H71*(1+R71)-(TRUNC(H71*(1+R71),2)+(TRUNC(AK71,2)-(TRUNC(H71*(1+R71),2)+TRUNC(J71*(1+R71),2)+TRUNC(K71*(1+R71),2)+TRUNC(L71*(1+R71),2)+TRUNC(M71*(1+R71),2)+TRUNC(N71*(1+R71),2)+TRUNC(O71*(1+R71),2)+TRUNC(P71*(1+R71),2)))))/H71*(1+R71)),TRUE),IF(AND(J71*(1+R71)&lt;&gt;0,(TRUNC(J71*(1+R71),2)+(TRUNC(AK71,2)-(TRUNC(H71*(1+R71),2)+TRUNC(J71*(1+R71),2)+TRUNC(K71*(1+R71),2)+TRUNC(L71*(1+R71),2)+TRUNC(M71*(1+R71),2)+TRUNC(N71*(1+R71),2)+TRUNC(O71*(1+R71),2)+TRUNC(P71*(1+R71),2))))&gt;=0),ABS((H71*(1+R71)-(TRUNC(H71*(1+R71),2)+(TRUNC(AK71,2)-(TRUNC(H71*(1+R71),2)+TRUNC(J71*(1+R71),2)+TRUNC(K71*(1+R71),2)+TRUNC(L71*(1+R71),2)+TRUNC(M71*(1+R71),2)+TRUNC(N71*(1+R71),2)+TRUNC(O71*(1+R71),2)+TRUNC(P71*(1+R71),2)))))/H71*(1+R71))&lt;=ABS((J71*(1+R71)-(TRUNC(J71*(1+R71),2)+(TRUNC(AK71,2)-(TRUNC(H71*(1+R71),2)+TRUNC(J71*(1+R71),2)+TRUNC(K71*(1+R71),2)+TRUNC(L71*(1+R71),2)+TRUNC(M71*(1+R71),2)+TRUNC(N71*(1+R71),2)+TRUNC(O71*(1+R71),2)+TRUNC(P71*(1+R71),2)))))/J71*(1+R71)),TRUE),IF(AND(K71*(1+R71)&lt;&gt;0,(TRUNC(K71*(1+R71),2)+(TRUNC(AK71,2)-(TRUNC(H71*(1+R71),2)+TRUNC(J71*(1+R71),2)+TRUNC(K71*(1+R71),2)+TRUNC(L71*(1+R71),2)+TRUNC(M71*(1+R71),2)+TRUNC(N71*(1+R71),2)+TRUNC(O71*(1+R71),2)+TRUNC(P71*(1+R71),2))))&gt;=0),ABS((H71*(1+R71)-(TRUNC(H71*(1+R71),2)+(TRUNC(AK71,2)-(TRUNC(H71*(1+R71),2)+TRUNC(J71*(1+R71),2)+TRUNC(K71*(1+R71),2)+TRUNC(L71*(1+R71),2)+TRUNC(M71*(1+R71),2)+TRUNC(N71*(1+R71),2)+TRUNC(O71*(1+R71),2)+TRUNC(P71*(1+R71),2)))))/H71*(1+R71))&lt;=ABS((K71*(1+R71)-(TRUNC(K71*(1+R71),2)+(TRUNC(AK71,2)-(TRUNC(H71*(1+R71),2)+TRUNC(J71*(1+R71),2)+TRUNC(K71*(1+R71),2)+TRUNC(L71*(1+R71),2)+TRUNC(M71*(1+R71),2)+TRUNC(N71*(1+R71),2)+TRUNC(O71*(1+R71),2)+TRUNC(P71*(1+R71),2)))))/K71*(1+R71)),TRUE),IF(AND(L71*(1+R71)&lt;&gt;0,(TRUNC(L71*(1+R71),2)+(TRUNC(AK71,2)-(TRUNC(H71*(1+R71),2)+TRUNC(J71*(1+R71),2)+TRUNC(K71*(1+R71),2)+TRUNC(L71*(1+R71),2)+TRUNC(M71*(1+R71),2)+TRUNC(N71*(1+R71),2)+TRUNC(O71*(1+R71),2)+TRUNC(P71*(1+R71),2))))&gt;=0),ABS((H71*(1+R71)-(TRUNC(H71*(1+R71),2)+(TRUNC(AK71,2)-(TRUNC(H71*(1+R71),2)+TRUNC(J71*(1+R71),2)+TRUNC(K71*(1+R71),2)+TRUNC(L71*(1+R71),2)+TRUNC(M71*(1+R71),2)+TRUNC(N71*(1+R71),2)+TRUNC(O71*(1+R71),2)+TRUNC(P71*(1+R71),2)))))/H71*(1+R71))&lt;=ABS((L71*(1+R71)-(TRUNC(L71*(1+R71),2)+(TRUNC(AK71,2)-(TRUNC(H71*(1+R71),2)+TRUNC(J71*(1+R71),2)+TRUNC(K71*(1+R71),2)+TRUNC(L71*(1+R71),2)+TRUNC(M71*(1+R71),2)+TRUNC(N71*(1+R71),2)+TRUNC(O71*(1+R71),2)+TRUNC(P71*(1+R71),2)))))/L71*(1+R71)),TRUE),IF(AND(M71*(1+R71)&lt;&gt;0,(TRUNC(M71*(1+R71),2)+(TRUNC(AK71,2)-(TRUNC(H71*(1+R71),2)+TRUNC(J71*(1+R71),2)+TRUNC(K71*(1+R71),2)+TRUNC(L71*(1+R71),2)+TRUNC(M71*(1+R71),2)+TRUNC(N71*(1+R71),2)+TRUNC(O71*(1+R71),2)+TRUNC(P71*(1+R71),2))))&gt;=0),ABS((H71*(1+R71)-(TRUNC(H71*(1+R71),2)+(TRUNC(AK71,2)-(TRUNC(H71*(1+R71),2)+TRUNC(J71*(1+R71),2)+TRUNC(K71*(1+R71),2)+TRUNC(L71*(1+R71),2)+TRUNC(M71*(1+R71),2)+TRUNC(N71*(1+R71),2)+TRUNC(O71*(1+R71),2)+TRUNC(P71*(1+R71),2)))))/H71*(1+R71))&lt;=ABS((M71*(1+R71)-(TRUNC(M71*(1+R71),2)+(TRUNC(AK71,2)-(TRUNC(H71*(1+R71),2)+TRUNC(J71*(1+R71),2)+TRUNC(K71*(1+R71),2)+TRUNC(L71*(1+R71),2)+TRUNC(M71*(1+R71),2)+TRUNC(N71*(1+R71),2)+TRUNC(O71*(1+R71),2)+TRUNC(P71*(1+R71),2)))))/M71*(1+R71)),TRUE),IF(AND(N71*(1+R71)&lt;&gt;0,(TRUNC(N71*(1+R71),2)+(TRUNC(AK71,2)-(TRUNC(H71*(1+R71),2)+TRUNC(J71*(1+R71),2)+TRUNC(K71*(1+R71),2)+TRUNC(L71*(1+R71),2)+TRUNC(M71*(1+R71),2)+TRUNC(N71*(1+R71),2)+TRUNC(O71*(1+R71),2)+TRUNC(P71*(1+R71),2))))&gt;=0),ABS((H71*(1+R71)-(TRUNC(H71*(1+R71),2)+(TRUNC(AK71,2)-(TRUNC(H71*(1+R71),2)+TRUNC(J71*(1+R71),2)+TRUNC(K71*(1+R71),2)+TRUNC(L71*(1+R71),2)+TRUNC(M71*(1+R71),2)+TRUNC(N71*(1+R71),2)+TRUNC(O71*(1+R71),2)+TRUNC(P71*(1+R71),2)))))/H71*(1+R71))&lt;=ABS((N71*(1+R71)-(TRUNC(N71*(1+R71),2)+(TRUNC(AK71,2)-(TRUNC(H71*(1+R71),2)+TRUNC(J71*(1+R71),2)+TRUNC(K71*(1+R71),2)+TRUNC(L71*(1+R71),2)+TRUNC(M71*(1+R71),2)+TRUNC(N71*(1+R71),2)+TRUNC(O71*(1+R71),2)+TRUNC(P71*(1+R71),2)))))/N71*(1+R71)),TRUE),IF(AND(O71*(1+R71)&lt;&gt;0,(TRUNC(O71*(1+R71),2)+(TRUNC(AK71,2)-(TRUNC(H71*(1+R71),2)+TRUNC(J71*(1+R71),2)+TRUNC(K71*(1+R71),2)+TRUNC(L71*(1+R71),2)+TRUNC(M71*(1+R71),2)+TRUNC(N71*(1+R71),2)+TRUNC(O71*(1+R71),2)+TRUNC(P71*(1+R71),2))))&gt;=0),ABS((H71*(1+R71)-(TRUNC(H71*(1+R71),2)+(TRUNC(AK71,2)-(TRUNC(H71*(1+R71),2)+TRUNC(J71*(1+R71),2)+TRUNC(K71*(1+R71),2)+TRUNC(L71*(1+R71),2)+TRUNC(M71*(1+R71),2)+TRUNC(N71*(1+R71),2)+TRUNC(O71*(1+R71),2)+TRUNC(P71*(1+R71),2)))))/H71*(1+R71))&lt;=ABS((O71*(1+R71)-(TRUNC(O71*(1+R71),2)+(TRUNC(AK71,2)-(TRUNC(H71*(1+R71),2)+TRUNC(J71*(1+R71),2)+TRUNC(K71*(1+R71),2)+TRUNC(L71*(1+R71),2)+TRUNC(M71*(1+R71),2)+TRUNC(N71*(1+R71),2)+TRUNC(O71*(1+R71),2)+TRUNC(P71*(1+R71),2)))))/O71*(1+R71)),TRUE),IF(AND(P71*(1+R71)&lt;&gt;0,(TRUNC(P71*(1+R71),2)+(TRUNC(AK71,2)-(TRUNC(H71*(1+R71),2)+TRUNC(J71*(1+R71),2)+TRUNC(K71*(1+R71),2)+TRUNC(L71*(1+R71),2)+TRUNC(M71*(1+R71),2)+TRUNC(N71*(1+R71),2)+TRUNC(O71*(1+R71),2)+TRUNC(P71*(1+R71),2))))&gt;=0),ABS((H71*(1+R71)-(TRUNC(H71*(1+R71),2)+(TRUNC(AK71,2)-(TRUNC(H71*(1+R71),2)+TRUNC(J71*(1+R71),2)+TRUNC(K71*(1+R71),2)+TRUNC(L71*(1+R71),2)+TRUNC(M71*(1+R71),2)+TRUNC(N71*(1+R71),2)+TRUNC(O71*(1+R71),2)+TRUNC(P71*(1+R71),2)))))/H71*(1+R71))&lt;=ABS((P71*(1+R71)-(TRUNC(P71*(1+R71),2)+(TRUNC(AK71,2)-(TRUNC(H71*(1+R71),2)+TRUNC(J71*(1+R71),2)+TRUNC(K71*(1+R71),2)+TRUNC(L71*(1+R71),2)+TRUNC(M71*(1+R71),2)+TRUNC(N71*(1+R71),2)+TRUNC(O71*(1+R71),2)+TRUNC(P71*(1+R71),2)))))/P71*(1+R71)),TRUE)),TRUNC(H71*(1+R71),2)+(TRUNC(AK71,2)-(TRUNC(H71*(1+R71),2)+TRUNC(J71*(1+R71),2)+TRUNC(K71*(1+R71),2)+TRUNC(L71*(1+R71),2)+TRUNC(M71*(1+R71),2)+TRUNC(N71*(1+R71),2)+TRUNC(O71*(1+R71),2)+TRUNC(P71*(1+R71),2))),TRUNC(H71*(1+R71),2)))))</f>
        <v>0</v>
      </c>
      <c r="T71" s="363">
        <f>IF(S71*G71=0,0,IF((TRUNC(AL71,2)-(TRUNC(S71*G71,2)+TRUNC(W71*G71,2)+TRUNC(Y71*G71,2)+TRUNC(AA71*G71,2)+TRUNC(AC71*G71,2)+TRUNC(AE71*G71,2)+TRUNC(AG71*G71,2)+TRUNC(AI71*G71,2)))=0,TRUNC(S71*G71,2),IF((TRUNC(TRUNC(S71*G71,2),2)+(TRUNC(AL71,2)-(TRUNC(S71*G71,2)+TRUNC(W71*G71,2)+TRUNC(Y71*G71,2)+TRUNC(AA71*G71,2)+TRUNC(AC71*G71,2)+TRUNC(AE71*G71,2)+TRUNC(AG71*G71,2)+TRUNC(AI71*G71,2))))&lt;=0,TRUNC(S71*G71,2),IF(AND(IF(AND(S71*G71&lt;&gt;0,(TRUNC(S71*G71,2)+(TRUNC(AL71,2)-(TRUNC(S71*G71,2)+TRUNC(W71*G71,2)+TRUNC(Y71*G71,2)+TRUNC(AA71*G71,2)+TRUNC(AC71*G71,2)+TRUNC(AE71*G71,2)+TRUNC(AG71*G71,2)+TRUNC(AI71*G71,2))))&gt;=0),ABS((S71*G71-(TRUNC(S71*G71,2)+(TRUNC(AL71,2)-(TRUNC(S71*G71,2)+TRUNC(W71*G71,2)+TRUNC(Y71*G71,2)+TRUNC(AA71*G71,2)+TRUNC(AC71*G71,2)+TRUNC(AE71*G71,2)+TRUNC(AG71*G71,2)+TRUNC(AI71*G71,2)))))/S71*G71)&lt;=ABS((S71*G71-(TRUNC(S71*G71,2)+(TRUNC(AL71,2)-(TRUNC(S71*G71,2)+TRUNC(W71*G71,2)+TRUNC(Y71*G71,2)+TRUNC(AA71*G71,2)+TRUNC(AC71*G71,2)+TRUNC(AE71*G71,2)+TRUNC(AG71*G71,2)+TRUNC(AI71*G71,2)))))/S71*G71),TRUE),IF(AND(W71*G71&lt;&gt;0,(TRUNC(W71*G71,2)+(TRUNC(AL71,2)-(TRUNC(S71*G71,2)+TRUNC(W71*G71,2)+TRUNC(Y71*G71,2)+TRUNC(AA71*G71,2)+TRUNC(AC71*G71,2)+TRUNC(AE71*G71,2)+TRUNC(AG71*G71,2)+TRUNC(AI71*G71,2))))&gt;=0),ABS((S71*G71-(TRUNC(S71*G71,2)+(TRUNC(AL71,2)-(TRUNC(S71*G71,2)+TRUNC(W71*G71,2)+TRUNC(Y71*G71,2)+TRUNC(AA71*G71,2)+TRUNC(AC71*G71,2)+TRUNC(AE71*G71,2)+TRUNC(AG71*G71,2)+TRUNC(AI71*G71,2)))))/S71*G71)&lt;=ABS((W71*G71-(TRUNC(W71*G71,2)+(TRUNC(AL71,2)-(TRUNC(S71*G71,2)+TRUNC(W71*G71,2)+TRUNC(Y71*G71,2)+TRUNC(AA71*G71,2)+TRUNC(AC71*G71,2)+TRUNC(AE71*G71,2)+TRUNC(AG71*G71,2)+TRUNC(AI71*G71,2)))))/W71*G71),TRUE),IF(AND(Y71*G71&lt;&gt;0,(TRUNC(Y71*G71,2)+(TRUNC(AL71,2)-(TRUNC(S71*G71,2)+TRUNC(W71*G71,2)+TRUNC(Y71*G71,2)+TRUNC(AA71*G71,2)+TRUNC(AC71*G71,2)+TRUNC(AE71*G71,2)+TRUNC(AG71*G71,2)+TRUNC(AI71*G71,2))))&gt;=0),ABS((S71*G71-(TRUNC(S71*G71,2)+(TRUNC(AL71,2)-(TRUNC(S71*G71,2)+TRUNC(W71*G71,2)+TRUNC(Y71*G71,2)+TRUNC(AA71*G71,2)+TRUNC(AC71*G71,2)+TRUNC(AE71*G71,2)+TRUNC(AG71*G71,2)+TRUNC(AI71*G71,2)))))/S71*G71)&lt;=ABS((Y71*G71-(TRUNC(Y71*G71,2)+(TRUNC(AL71,2)-(TRUNC(S71*G71,2)+TRUNC(W71*G71,2)+TRUNC(Y71*G71,2)+TRUNC(AA71*G71,2)+TRUNC(AC71*G71,2)+TRUNC(AE71*G71,2)+TRUNC(AG71*G71,2)+TRUNC(AI71*G71,2)))))/Y71*G71),TRUE),IF(AND(AA71*G71&lt;&gt;0,(TRUNC(AA71*G71,2)+(TRUNC(AL71,2)-(TRUNC(S71*G71,2)+TRUNC(W71*G71,2)+TRUNC(Y71*G71,2)+TRUNC(AA71*G71,2)+TRUNC(AC71*G71,2)+TRUNC(AE71*G71,2)+TRUNC(AG71*G71,2)+TRUNC(AI71*G71,2))))&gt;=0),ABS((S71*G71-(TRUNC(S71*G71,2)+(TRUNC(AL71,2)-(TRUNC(S71*G71,2)+TRUNC(W71*G71,2)+TRUNC(Y71*G71,2)+TRUNC(AA71*G71,2)+TRUNC(AC71*G71,2)+TRUNC(AE71*G71,2)+TRUNC(AG71*G71,2)+TRUNC(AI71*G71,2)))))/S71*G71)&lt;=ABS((AA71*G71-(TRUNC(AA71*G71,2)+(TRUNC(AL71,2)-(TRUNC(S71*G71,2)+TRUNC(W71*G71,2)+TRUNC(Y71*G71,2)+TRUNC(AA71*G71,2)+TRUNC(AC71*G71,2)+TRUNC(AE71*G71,2)+TRUNC(AG71*G71,2)+TRUNC(AI71*G71,2)))))/AA71*G71),TRUE),IF(AND(AC71*G71&lt;&gt;0,(TRUNC(AC71*G71,2)+(TRUNC(AL71,2)-(TRUNC(S71*G71,2)+TRUNC(W71*G71,2)+TRUNC(Y71*G71,2)+TRUNC(AA71*G71,2)+TRUNC(AC71*G71,2)+TRUNC(AE71*G71,2)+TRUNC(AG71*G71,2)+TRUNC(AI71*G71,2))))&gt;=0),ABS((S71*G71-(TRUNC(S71*G71,2)+(TRUNC(AL71,2)-(TRUNC(S71*G71,2)+TRUNC(W71*G71,2)+TRUNC(Y71*G71,2)+TRUNC(AA71*G71,2)+TRUNC(AC71*G71,2)+TRUNC(AE71*G71,2)+TRUNC(AG71*G71,2)+TRUNC(AI71*G71,2)))))/S71*G71)&lt;=ABS((AC71*G71-(TRUNC(AC71*G71,2)+(TRUNC(AL71,2)-(TRUNC(S71*G71,2)+TRUNC(W71*G71,2)+TRUNC(Y71*G71,2)+TRUNC(AA71*G71,2)+TRUNC(AC71*G71,2)+TRUNC(AE71*G71,2)+TRUNC(AG71*G71,2)+TRUNC(AI71*G71,2)))))/AC71*G71),TRUE),IF(AND(AE71*G71&lt;&gt;0,(TRUNC(AE71*G71,2)+(TRUNC(AL71,2)-(TRUNC(S71*G71,2)+TRUNC(W71*G71,2)+TRUNC(Y71*G71,2)+TRUNC(AA71*G71,2)+TRUNC(AC71*G71,2)+TRUNC(AE71*G71,2)+TRUNC(AG71*G71,2)+TRUNC(AI71*G71,2))))&gt;=0),ABS((S71*G71-(TRUNC(S71*G71,2)+(TRUNC(AL71,2)-(TRUNC(S71*G71,2)+TRUNC(W71*G71,2)+TRUNC(Y71*G71,2)+TRUNC(AA71*G71,2)+TRUNC(AC71*G71,2)+TRUNC(AE71*G71,2)+TRUNC(AG71*G71,2)+TRUNC(AI71*G71,2)))))/S71*G71)&lt;=ABS((AE71*G71-(TRUNC(AE71*G71,2)+(TRUNC(AL71,2)-(TRUNC(S71*G71,2)+TRUNC(W71*G71,2)+TRUNC(Y71*G71,2)+TRUNC(AA71*G71,2)+TRUNC(AC71*G71,2)+TRUNC(AE71*G71,2)+TRUNC(AG71*G71,2)+TRUNC(AI71*G71,2)))))/AE71*G71),TRUE),IF(AND(AG71*G71&lt;&gt;0,(TRUNC(AG71*G71,2)+(TRUNC(AL71,2)-(TRUNC(S71*G71,2)+TRUNC(W71*G71,2)+TRUNC(Y71*G71,2)+TRUNC(AA71*G71,2)+TRUNC(AC71*G71,2)+TRUNC(AE71*G71,2)+TRUNC(AG71*G71,2)+TRUNC(AI71*G71,2))))&gt;=0),ABS((S71*G71-(TRUNC(S71*G71,2)+(TRUNC(AL71,2)-(TRUNC(S71*G71,2)+TRUNC(W71*G71,2)+TRUNC(Y71*G71,2)+TRUNC(AA71*G71,2)+TRUNC(AC71*G71,2)+TRUNC(AE71*G71,2)+TRUNC(AG71*G71,2)+TRUNC(AI71*G71,2)))))/S71*G71)&lt;=ABS((AG71*G71-(TRUNC(AG71*G71,2)+(TRUNC(AL71,2)-(TRUNC(S71*G71,2)+TRUNC(W71*G71,2)+TRUNC(Y71*G71,2)+TRUNC(AA71*G71,2)+TRUNC(AC71*G71,2)+TRUNC(AE71*G71,2)+TRUNC(AG71*G71,2)+TRUNC(AI71*G71,2)))))/AG71*G71),TRUE),IF(AND(AI71*G71&lt;&gt;0,(TRUNC(AI71*G71,2)+(TRUNC(AL71,2)-(TRUNC(S71*G71,2)+TRUNC(W71*G71,2)+TRUNC(Y71*G71,2)+TRUNC(AA71*G71,2)+TRUNC(AC71*G71,2)+TRUNC(AE71*G71,2)+TRUNC(AG71*G71,2)+TRUNC(AI71*G71,2))))&gt;=0),ABS((S71*G71-(TRUNC(S71*G71,2)+(TRUNC(AL71,2)-(TRUNC(S71*G71,2)+TRUNC(W71*G71,2)+TRUNC(Y71*G71,2)+TRUNC(AA71*G71,2)+TRUNC(AC71*G71,2)+TRUNC(AE71*G71,2)+TRUNC(AG71*G71,2)+TRUNC(AI71*G71,2)))))/S71*G71)&lt;=ABS((AI71*G71-(TRUNC(AI71*G71,2)+(TRUNC(AL71,2)-(TRUNC(S71*G71,2)+TRUNC(W71*G71,2)+TRUNC(Y71*G71,2)+TRUNC(AA71*G71,2)+TRUNC(AC71*G71,2)+TRUNC(AE71*G71,2)+TRUNC(AG71*G71,2)+TRUNC(AI71*G71,2)))))/AI71*G71),TRUE)),TRUNC(S71*G71,2)+(TRUNC(AL71,2)-(TRUNC(S71*G71,2)+TRUNC(W71*G71,2)+TRUNC(Y71*G71,2)+TRUNC(AA71*G71,2)+TRUNC(AC71*G71,2)+TRUNC(AE71*G71,2)+TRUNC(AG71*G71,2)+TRUNC(AI71*G71,2))),TRUNC(S71*G71,2)))))</f>
        <v>0</v>
      </c>
      <c r="U71" s="363">
        <f t="shared" si="43"/>
        <v>182.21</v>
      </c>
      <c r="V71" s="363">
        <f t="shared" si="43"/>
        <v>0</v>
      </c>
      <c r="W71" s="363">
        <f>IF(J71*(1+R71)=0,0,IF((TRUNC(AK71,2)-(TRUNC(H71*(1+R71),2)+TRUNC(J71*(1+R71),2)+TRUNC(K71*(1+R71),2)+TRUNC(L71*(1+R71),2)+TRUNC(M71*(1+R71),2)+TRUNC(N71*(1+R71),2)+TRUNC(O71*(1+R71),2)+TRUNC(P71*(1+R71),2)))=0,TRUNC(J71*(1+R71),2),IF((TRUNC(TRUNC(J71*(1+R71),2),2)+(TRUNC(AK71,2)-(TRUNC(H71*(1+R71),2)+TRUNC(J71*(1+R71),2)+TRUNC(K71*(1+R71),2)+TRUNC(L71*(1+R71),2)+TRUNC(M71*(1+R71),2)+TRUNC(N71*(1+R71),2)+TRUNC(O71*(1+R71),2)+TRUNC(P71*(1+R71),2))))&lt;=0,TRUNC(J71*(1+R71),2),IF(AND(IF(AND(H71*(1+R71)&lt;&gt;0,(TRUNC(H71*(1+R71),2)+(TRUNC(AK71,2)-(TRUNC(H71*(1+R71),2)+TRUNC(J71*(1+R71),2)+TRUNC(K71*(1+R71),2)+TRUNC(L71*(1+R71),2)+TRUNC(M71*(1+R71),2)+TRUNC(N71*(1+R71),2)+TRUNC(O71*(1+R71),2)+TRUNC(P71*(1+R71),2))))&gt;=0),ABS((J71*(1+R71)-(TRUNC(J71*(1+R71),2)+(TRUNC(AK71,2)-(TRUNC(H71*(1+R71),2)+TRUNC(J71*(1+R71),2)+TRUNC(K71*(1+R71),2)+TRUNC(L71*(1+R71),2)+TRUNC(M71*(1+R71),2)+TRUNC(N71*(1+R71),2)+TRUNC(O71*(1+R71),2)+TRUNC(P71*(1+R71),2)))))/J71*(1+R71))&lt;ABS((H71*(1+R71)-(TRUNC(H71*(1+R71),2)+(TRUNC(AK71,2)-(TRUNC(H71*(1+R71),2)+TRUNC(J71*(1+R71),2)+TRUNC(K71*(1+R71),2)+TRUNC(L71*(1+R71),2)+TRUNC(M71*(1+R71),2)+TRUNC(N71*(1+R71),2)+TRUNC(O71*(1+R71),2)+TRUNC(P71*(1+R71),2)))))/H71*(1+R71)),TRUE),IF(AND(J71*(1+R71)&lt;&gt;0,(TRUNC(J71*(1+R71),2)+(TRUNC(AK71,2)-(TRUNC(H71*(1+R71),2)+TRUNC(J71*(1+R71),2)+TRUNC(K71*(1+R71),2)+TRUNC(L71*(1+R71),2)+TRUNC(M71*(1+R71),2)+TRUNC(N71*(1+R71),2)+TRUNC(O71*(1+R71),2)+TRUNC(P71*(1+R71),2))))&gt;=0),ABS((J71*(1+R71)-(TRUNC(J71*(1+R71),2)+(TRUNC(AK71,2)-(TRUNC(H71*(1+R71),2)+TRUNC(J71*(1+R71),2)+TRUNC(K71*(1+R71),2)+TRUNC(L71*(1+R71),2)+TRUNC(M71*(1+R71),2)+TRUNC(N71*(1+R71),2)+TRUNC(O71*(1+R71),2)+TRUNC(P71*(1+R71),2)))))/J71*(1+R71))&lt;=ABS((J71*(1+R71)-(TRUNC(J71*(1+R71),2)+(TRUNC(AK71,2)-(TRUNC(H71*(1+R71),2)+TRUNC(J71*(1+R71),2)+TRUNC(K71*(1+R71),2)+TRUNC(L71*(1+R71),2)+TRUNC(M71*(1+R71),2)+TRUNC(N71*(1+R71),2)+TRUNC(O71*(1+R71),2)+TRUNC(P71*(1+R71),2)))))/J71*(1+R71)),TRUE),IF(AND(K71*(1+R71)&lt;&gt;0,(TRUNC(K71*(1+R71),2)+(TRUNC(AK71,2)-(TRUNC(H71*(1+R71),2)+TRUNC(J71*(1+R71),2)+TRUNC(K71*(1+R71),2)+TRUNC(L71*(1+R71),2)+TRUNC(M71*(1+R71),2)+TRUNC(N71*(1+R71),2)+TRUNC(O71*(1+R71),2)+TRUNC(P71*(1+R71),2))))&gt;=0),ABS((J71*(1+R71)-(TRUNC(J71*(1+R71),2)+(TRUNC(AK71,2)-(TRUNC(H71*(1+R71),2)+TRUNC(J71*(1+R71),2)+TRUNC(K71*(1+R71),2)+TRUNC(L71*(1+R71),2)+TRUNC(M71*(1+R71),2)+TRUNC(N71*(1+R71),2)+TRUNC(O71*(1+R71),2)+TRUNC(P71*(1+R71),2)))))/J71*(1+R71))&lt;=ABS((K71*(1+R71)-(TRUNC(K71*(1+R71),2)+(TRUNC(AK71,2)-(TRUNC(H71*(1+R71),2)+TRUNC(J71*(1+R71),2)+TRUNC(K71*(1+R71),2)+TRUNC(L71*(1+R71),2)+TRUNC(M71*(1+R71),2)+TRUNC(N71*(1+R71),2)+TRUNC(O71*(1+R71),2)+TRUNC(P71*(1+R71),2)))))/K71*(1+R71)),TRUE),IF(AND(L71*(1+R71)&lt;&gt;0,(TRUNC(L71*(1+R71),2)+(TRUNC(AK71,2)-(TRUNC(H71*(1+R71),2)+TRUNC(J71*(1+R71),2)+TRUNC(K71*(1+R71),2)+TRUNC(L71*(1+R71),2)+TRUNC(M71*(1+R71),2)+TRUNC(N71*(1+R71),2)+TRUNC(O71*(1+R71),2)+TRUNC(P71*(1+R71),2))))&gt;=0),ABS((J71*(1+R71)-(TRUNC(J71*(1+R71),2)+(TRUNC(AK71,2)-(TRUNC(H71*(1+R71),2)+TRUNC(J71*(1+R71),2)+TRUNC(K71*(1+R71),2)+TRUNC(L71*(1+R71),2)+TRUNC(M71*(1+R71),2)+TRUNC(N71*(1+R71),2)+TRUNC(O71*(1+R71),2)+TRUNC(P71*(1+R71),2)))))/J71*(1+R71))&lt;=ABS((L71*(1+R71)-(TRUNC(L71*(1+R71),2)+(TRUNC(AK71,2)-(TRUNC(H71*(1+R71),2)+TRUNC(J71*(1+R71),2)+TRUNC(K71*(1+R71),2)+TRUNC(L71*(1+R71),2)+TRUNC(M71*(1+R71),2)+TRUNC(N71*(1+R71),2)+TRUNC(O71*(1+R71),2)+TRUNC(P71*(1+R71),2)))))/L71*(1+R71)),TRUE),IF(AND(M71*(1+R71)&lt;&gt;0,(TRUNC(M71*(1+R71),2)+(TRUNC(AK71,2)-(TRUNC(H71*(1+R71),2)+TRUNC(J71*(1+R71),2)+TRUNC(K71*(1+R71),2)+TRUNC(L71*(1+R71),2)+TRUNC(M71*(1+R71),2)+TRUNC(N71*(1+R71),2)+TRUNC(O71*(1+R71),2)+TRUNC(P71*(1+R71),2))))&gt;=0),ABS((J71*(1+R71)-(TRUNC(J71*(1+R71),2)+(TRUNC(AK71,2)-(TRUNC(H71*(1+R71),2)+TRUNC(J71*(1+R71),2)+TRUNC(K71*(1+R71),2)+TRUNC(L71*(1+R71),2)+TRUNC(M71*(1+R71),2)+TRUNC(N71*(1+R71),2)+TRUNC(O71*(1+R71),2)+TRUNC(P71*(1+R71),2)))))/J71*(1+R71))&lt;=ABS((M71*(1+R71)-(TRUNC(M71*(1+R71),2)+(TRUNC(AK71,2)-(TRUNC(H71*(1+R71),2)+TRUNC(J71*(1+R71),2)+TRUNC(K71*(1+R71),2)+TRUNC(L71*(1+R71),2)+TRUNC(M71*(1+R71),2)+TRUNC(N71*(1+R71),2)+TRUNC(O71*(1+R71),2)+TRUNC(P71*(1+R71),2)))))/M71*(1+R71)),TRUE),IF(AND(N71*(1+R71)&lt;&gt;0,(TRUNC(N71*(1+R71),2)+(TRUNC(AK71,2)-(TRUNC(H71*(1+R71),2)+TRUNC(J71*(1+R71),2)+TRUNC(K71*(1+R71),2)+TRUNC(L71*(1+R71),2)+TRUNC(M71*(1+R71),2)+TRUNC(N71*(1+R71),2)+TRUNC(O71*(1+R71),2)+TRUNC(P71*(1+R71),2))))&gt;=0),ABS((J71*(1+R71)-(TRUNC(J71*(1+R71),2)+(TRUNC(AK71,2)-(TRUNC(H71*(1+R71),2)+TRUNC(J71*(1+R71),2)+TRUNC(K71*(1+R71),2)+TRUNC(L71*(1+R71),2)+TRUNC(M71*(1+R71),2)+TRUNC(N71*(1+R71),2)+TRUNC(O71*(1+R71),2)+TRUNC(P71*(1+R71),2)))))/J71*(1+R71))&lt;=ABS((N71*(1+R71)-(TRUNC(N71*(1+R71),2)+(TRUNC(AK71,2)-(TRUNC(H71*(1+R71),2)+TRUNC(J71*(1+R71),2)+TRUNC(K71*(1+R71),2)+TRUNC(L71*(1+R71),2)+TRUNC(M71*(1+R71),2)+TRUNC(N71*(1+R71),2)+TRUNC(O71*(1+R71),2)+TRUNC(P71*(1+R71),2)))))/N71*(1+R71)),TRUE),IF(AND(O71*(1+R71)&lt;&gt;0,(TRUNC(O71*(1+R71),2)+(TRUNC(AK71,2)-(TRUNC(H71*(1+R71),2)+TRUNC(J71*(1+R71),2)+TRUNC(K71*(1+R71),2)+TRUNC(L71*(1+R71),2)+TRUNC(M71*(1+R71),2)+TRUNC(N71*(1+R71),2)+TRUNC(O71*(1+R71),2)+TRUNC(P71*(1+R71),2))))&gt;=0),ABS((J71*(1+R71)-(TRUNC(J71*(1+R71),2)+(TRUNC(AK71,2)-(TRUNC(H71*(1+R71),2)+TRUNC(J71*(1+R71),2)+TRUNC(K71*(1+R71),2)+TRUNC(L71*(1+R71),2)+TRUNC(M71*(1+R71),2)+TRUNC(N71*(1+R71),2)+TRUNC(O71*(1+R71),2)+TRUNC(P71*(1+R71),2)))))/J71*(1+R71))&lt;=ABS((O71*(1+R71)-(TRUNC(O71*(1+R71),2)+(TRUNC(AK71,2)-(TRUNC(H71*(1+R71),2)+TRUNC(J71*(1+R71),2)+TRUNC(K71*(1+R71),2)+TRUNC(L71*(1+R71),2)+TRUNC(M71*(1+R71),2)+TRUNC(N71*(1+R71),2)+TRUNC(O71*(1+R71),2)+TRUNC(P71*(1+R71),2)))))/O71*(1+R71)),TRUE),IF(AND(P71*(1+R71)&lt;&gt;0,(TRUNC(P71*(1+R71),2)+(TRUNC(AK71,2)-(TRUNC(H71*(1+R71),2)+TRUNC(J71*(1+R71),2)+TRUNC(K71*(1+R71),2)+TRUNC(L71*(1+R71),2)+TRUNC(M71*(1+R71),2)+TRUNC(N71*(1+R71),2)+TRUNC(O71*(1+R71),2)+TRUNC(P71*(1+R71),2))))&gt;=0),ABS((J71*(1+R71)-(TRUNC(J71*(1+R71),2)+(TRUNC(AK71,2)-(TRUNC(H71*(1+R71),2)+TRUNC(J71*(1+R71),2)+TRUNC(K71*(1+R71),2)+TRUNC(L71*(1+R71),2)+TRUNC(M71*(1+R71),2)+TRUNC(N71*(1+R71),2)+TRUNC(O71*(1+R71),2)+TRUNC(P71*(1+R71),2)))))/J71*(1+R71))&lt;=ABS((P71*(1+R71)-(TRUNC(P71*(1+R71),2)+(TRUNC(AK71,2)-(TRUNC(H71*(1+R71),2)+TRUNC(J71*(1+R71),2)+TRUNC(K71*(1+R71),2)+TRUNC(L71*(1+R71),2)+TRUNC(M71*(1+R71),2)+TRUNC(N71*(1+R71),2)+TRUNC(O71*(1+R71),2)+TRUNC(P71*(1+R71),2)))))/P71*(1+R71)),TRUE)),TRUNC(J71*(1+R71),2)+(TRUNC(AK71,2)-(TRUNC(H71*(1+R71),2)+TRUNC(J71*(1+R71),2)+TRUNC(K71*(1+R71),2)+TRUNC(L71*(1+R71),2)+TRUNC(M71*(1+R71),2)+TRUNC(N71*(1+R71),2)+TRUNC(O71*(1+R71),2)+TRUNC(P71*(1+R71),2))),TRUNC(J71*(1+R71),2)))))</f>
        <v>0</v>
      </c>
      <c r="X71" s="363">
        <f>IF(W71*G71=0,0,IF((TRUNC(AL71,2)-(TRUNC(S71*G71,2)+TRUNC(W71*G71,2)+TRUNC(Y71*G71,2)+TRUNC(AA71*G71,2)+TRUNC(AC71*G71,2)+TRUNC(AE71*G71,2)+TRUNC(AG71*G71,2)+TRUNC(AI71*G71,2)))=0,TRUNC(W71*G71,2),IF((TRUNC(TRUNC(W71*G71,2),2)+(TRUNC(AL71,2)-(TRUNC(S71*G71,2)+TRUNC(W71*G71,2)+TRUNC(Y71*G71,2)+TRUNC(AA71*G71,2)+TRUNC(AC71*G71,2)+TRUNC(AE71*G71,2)+TRUNC(AG71*G71,2)+TRUNC(AI71*G71,2))))&lt;=0,TRUNC(W71*G71,2),IF(AND(IF(AND(S71*G71&lt;&gt;0,(TRUNC(S71*G71,2)+(TRUNC(AL71,2)-(TRUNC(S71*G71,2)+TRUNC(W71*G71,2)+TRUNC(Y71*G71,2)+TRUNC(AA71*G71,2)+TRUNC(AC71*G71,2)+TRUNC(AE71*G71,2)+TRUNC(AG71*G71,2)+TRUNC(AI71*G71,2))))&gt;=0),ABS((W71*G71-(TRUNC(W71*G71,2)+(TRUNC(AL71,2)-(TRUNC(S71*G71,2)+TRUNC(W71*G71,2)+TRUNC(Y71*G71,2)+TRUNC(AA71*G71,2)+TRUNC(AC71*G71,2)+TRUNC(AE71*G71,2)+TRUNC(AG71*G71,2)+TRUNC(AI71*G71,2)))))/W71*G71)&lt;ABS((S71*G71-(TRUNC(S71*G71,2)+(TRUNC(AL71,2)-(TRUNC(S71*G71,2)+TRUNC(W71*G71,2)+TRUNC(Y71*G71,2)+TRUNC(AA71*G71,2)+TRUNC(AC71*G71,2)+TRUNC(AE71*G71,2)+TRUNC(AG71*G71,2)+TRUNC(AI71*G71,2)))))/S71*G71),TRUE),IF(AND(W71*G71&lt;&gt;0,(TRUNC(W71*G71,2)+(TRUNC(AL71,2)-(TRUNC(S71*G71,2)+TRUNC(W71*G71,2)+TRUNC(Y71*G71,2)+TRUNC(AA71*G71,2)+TRUNC(AC71*G71,2)+TRUNC(AE71*G71,2)+TRUNC(AG71*G71,2)+TRUNC(AI71*G71,2))))&gt;=0),ABS((W71*G71-(TRUNC(W71*G71,2)+(TRUNC(AL71,2)-(TRUNC(S71*G71,2)+TRUNC(W71*G71,2)+TRUNC(Y71*G71,2)+TRUNC(AA71*G71,2)+TRUNC(AC71*G71,2)+TRUNC(AE71*G71,2)+TRUNC(AG71*G71,2)+TRUNC(AI71*G71,2)))))/W71*G71)&lt;=ABS((W71*G71-(TRUNC(W71*G71,2)+(TRUNC(AL71,2)-(TRUNC(S71*G71,2)+TRUNC(W71*G71,2)+TRUNC(Y71*G71,2)+TRUNC(AA71*G71,2)+TRUNC(AC71*G71,2)+TRUNC(AE71*G71,2)+TRUNC(AG71*G71,2)+TRUNC(AI71*G71,2)))))/W71*G71),TRUE),IF(AND(Y71*G71&lt;&gt;0,(TRUNC(Y71*G71,2)+(TRUNC(AL71,2)-(TRUNC(S71*G71,2)+TRUNC(W71*G71,2)+TRUNC(Y71*G71,2)+TRUNC(AA71*G71,2)+TRUNC(AC71*G71,2)+TRUNC(AE71*G71,2)+TRUNC(AG71*G71,2)+TRUNC(AI71*G71,2))))&gt;=0),ABS((W71*G71-(TRUNC(W71*G71,2)+(TRUNC(AL71,2)-(TRUNC(S71*G71,2)+TRUNC(W71*G71,2)+TRUNC(Y71*G71,2)+TRUNC(AA71*G71,2)+TRUNC(AC71*G71,2)+TRUNC(AE71*G71,2)+TRUNC(AG71*G71,2)+TRUNC(AI71*G71,2)))))/W71*G71)&lt;=ABS((Y71*G71-(TRUNC(Y71*G71,2)+(TRUNC(AL71,2)-(TRUNC(S71*G71,2)+TRUNC(W71*G71,2)+TRUNC(Y71*G71,2)+TRUNC(AA71*G71,2)+TRUNC(AC71*G71,2)+TRUNC(AE71*G71,2)+TRUNC(AG71*G71,2)+TRUNC(AI71*G71,2)))))/Y71*G71),TRUE),IF(AND(AA71*G71&lt;&gt;0,(TRUNC(AA71*G71,2)+(TRUNC(AL71,2)-(TRUNC(S71*G71,2)+TRUNC(W71*G71,2)+TRUNC(Y71*G71,2)+TRUNC(AA71*G71,2)+TRUNC(AC71*G71,2)+TRUNC(AE71*G71,2)+TRUNC(AG71*G71,2)+TRUNC(AI71*G71,2))))&gt;=0),ABS((W71*G71-(TRUNC(W71*G71,2)+(TRUNC(AL71,2)-(TRUNC(S71*G71,2)+TRUNC(W71*G71,2)+TRUNC(Y71*G71,2)+TRUNC(AA71*G71,2)+TRUNC(AC71*G71,2)+TRUNC(AE71*G71,2)+TRUNC(AG71*G71,2)+TRUNC(AI71*G71,2)))))/W71*G71)&lt;=ABS((AA71*G71-(TRUNC(AA71*G71,2)+(TRUNC(AL71,2)-(TRUNC(S71*G71,2)+TRUNC(W71*G71,2)+TRUNC(Y71*G71,2)+TRUNC(AA71*G71,2)+TRUNC(AC71*G71,2)+TRUNC(AE71*G71,2)+TRUNC(AG71*G71,2)+TRUNC(AI71*G71,2)))))/AA71*G71),TRUE),IF(AND(AC71*G71&lt;&gt;0,(TRUNC(AC71*G71,2)+(TRUNC(AL71,2)-(TRUNC(S71*G71,2)+TRUNC(W71*G71,2)+TRUNC(Y71*G71,2)+TRUNC(AA71*G71,2)+TRUNC(AC71*G71,2)+TRUNC(AE71*G71,2)+TRUNC(AG71*G71,2)+TRUNC(AI71*G71,2))))&gt;=0),ABS((W71*G71-(TRUNC(W71*G71,2)+(TRUNC(AL71,2)-(TRUNC(S71*G71,2)+TRUNC(W71*G71,2)+TRUNC(Y71*G71,2)+TRUNC(AA71*G71,2)+TRUNC(AC71*G71,2)+TRUNC(AE71*G71,2)+TRUNC(AG71*G71,2)+TRUNC(AI71*G71,2)))))/W71*G71)&lt;=ABS((AC71*G71-(TRUNC(AC71*G71,2)+(TRUNC(AL71,2)-(TRUNC(S71*G71,2)+TRUNC(W71*G71,2)+TRUNC(Y71*G71,2)+TRUNC(AA71*G71,2)+TRUNC(AC71*G71,2)+TRUNC(AE71*G71,2)+TRUNC(AG71*G71,2)+TRUNC(AI71*G71,2)))))/AC71*G71),TRUE),IF(AND(AE71*G71&lt;&gt;0,(TRUNC(AE71*G71,2)+(TRUNC(AL71,2)-(TRUNC(S71*G71,2)+TRUNC(W71*G71,2)+TRUNC(Y71*G71,2)+TRUNC(AA71*G71,2)+TRUNC(AC71*G71,2)+TRUNC(AE71*G71,2)+TRUNC(AG71*G71,2)+TRUNC(AI71*G71,2))))&gt;=0),ABS((W71*G71-(TRUNC(W71*G71,2)+(TRUNC(AL71,2)-(TRUNC(S71*G71,2)+TRUNC(W71*G71,2)+TRUNC(Y71*G71,2)+TRUNC(AA71*G71,2)+TRUNC(AC71*G71,2)+TRUNC(AE71*G71,2)+TRUNC(AG71*G71,2)+TRUNC(AI71*G71,2)))))/W71*G71)&lt;=ABS((AE71*G71-(TRUNC(AE71*G71,2)+(TRUNC(AL71,2)-(TRUNC(S71*G71,2)+TRUNC(W71*G71,2)+TRUNC(Y71*G71,2)+TRUNC(AA71*G71,2)+TRUNC(AC71*G71,2)+TRUNC(AE71*G71,2)+TRUNC(AG71*G71,2)+TRUNC(AI71*G71,2)))))/AE71*G71),TRUE),IF(AND(AG71*G71&lt;&gt;0,(TRUNC(AG71*G71,2)+(TRUNC(AL71,2)-(TRUNC(S71*G71,2)+TRUNC(W71*G71,2)+TRUNC(Y71*G71,2)+TRUNC(AA71*G71,2)+TRUNC(AC71*G71,2)+TRUNC(AE71*G71,2)+TRUNC(AG71*G71,2)+TRUNC(AI71*G71,2))))&gt;=0),ABS((W71*G71-(TRUNC(W71*G71,2)+(TRUNC(AL71,2)-(TRUNC(S71*G71,2)+TRUNC(W71*G71,2)+TRUNC(Y71*G71,2)+TRUNC(AA71*G71,2)+TRUNC(AC71*G71,2)+TRUNC(AE71*G71,2)+TRUNC(AG71*G71,2)+TRUNC(AI71*G71,2)))))/W71*G71)&lt;=ABS((AG71*G71-(TRUNC(AG71*G71,2)+(TRUNC(AL71,2)-(TRUNC(S71*G71,2)+TRUNC(W71*G71,2)+TRUNC(Y71*G71,2)+TRUNC(AA71*G71,2)+TRUNC(AC71*G71,2)+TRUNC(AE71*G71,2)+TRUNC(AG71*G71,2)+TRUNC(AI71*G71,2)))))/AG71*G71),TRUE),IF(AND(AI71*G71&lt;&gt;0,(TRUNC(AI71*G71,2)+(TRUNC(AL71,2)-(TRUNC(S71*G71,2)+TRUNC(W71*G71,2)+TRUNC(Y71*G71,2)+TRUNC(AA71*G71,2)+TRUNC(AC71*G71,2)+TRUNC(AE71*G71,2)+TRUNC(AG71*G71,2)+TRUNC(AI71*G71,2))))&gt;=0),ABS((W71*G71-(TRUNC(W71*G71,2)+(TRUNC(AL71,2)-(TRUNC(S71*G71,2)+TRUNC(W71*G71,2)+TRUNC(Y71*G71,2)+TRUNC(AA71*G71,2)+TRUNC(AC71*G71,2)+TRUNC(AE71*G71,2)+TRUNC(AG71*G71,2)+TRUNC(AI71*G71,2)))))/W71*G71)&lt;=ABS((AI71*G71-(TRUNC(AI71*G71,2)+(TRUNC(AL71,2)-(TRUNC(S71*G71,2)+TRUNC(W71*G71,2)+TRUNC(Y71*G71,2)+TRUNC(AA71*G71,2)+TRUNC(AC71*G71,2)+TRUNC(AE71*G71,2)+TRUNC(AG71*G71,2)+TRUNC(AI71*G71,2)))))/AI71*G71),TRUE)),TRUNC(W71*G71,2)+(TRUNC(AL71,2)-(TRUNC(S71*G71,2)+TRUNC(W71*G71,2)+TRUNC(Y71*G71,2)+TRUNC(AA71*G71,2)+TRUNC(AC71*G71,2)+TRUNC(AE71*G71,2)+TRUNC(AG71*G71,2)+TRUNC(AI71*G71,2))),TRUNC(W71*G71,2)))))</f>
        <v>0</v>
      </c>
      <c r="Y71" s="363">
        <f>IF(K71*(1+R71)=0,0,IF((TRUNC(AK71,2)-(TRUNC(H71*(1+R71),2)+TRUNC(J71*(1+R71),2)+TRUNC(K71*(1+R71),2)+TRUNC(L71*(1+R71),2)+TRUNC(M71*(1+R71),2)+TRUNC(N71*(1+R71),2)+TRUNC(O71*(1+R71),2)+TRUNC(P71*(1+R71),2)))=0,TRUNC(K71*(1+R71),2),IF((TRUNC(TRUNC(K71*(1+R71),2),2)+(TRUNC(AK71,2)-(TRUNC(H71*(1+R71),2)+TRUNC(J71*(1+R71),2)+TRUNC(K71*(1+R71),2)+TRUNC(L71*(1+R71),2)+TRUNC(M71*(1+R71),2)+TRUNC(N71*(1+R71),2)+TRUNC(O71*(1+R71),2)+TRUNC(P71*(1+R71),2))))&lt;=0,TRUNC(K71*(1+R71),2),IF(AND(IF(AND(H71*(1+R71)&lt;&gt;0,(TRUNC(H71*(1+R71),2)+(TRUNC(AK71,2)-(TRUNC(H71*(1+R71),2)+TRUNC(J71*(1+R71),2)+TRUNC(K71*(1+R71),2)+TRUNC(L71*(1+R71),2)+TRUNC(M71*(1+R71),2)+TRUNC(N71*(1+R71),2)+TRUNC(O71*(1+R71),2)+TRUNC(P71*(1+R71),2))))&gt;=0),ABS((K71*(1+R71)-(TRUNC(K71*(1+R71),2)+(TRUNC(AK71,2)-(TRUNC(H71*(1+R71),2)+TRUNC(J71*(1+R71),2)+TRUNC(K71*(1+R71),2)+TRUNC(L71*(1+R71),2)+TRUNC(M71*(1+R71),2)+TRUNC(N71*(1+R71),2)+TRUNC(O71*(1+R71),2)+TRUNC(P71*(1+R71),2)))))/K71*(1+R71))&lt;ABS((H71*(1+R71)-(TRUNC(H71*(1+R71),2)+(TRUNC(AK71,2)-(TRUNC(H71*(1+R71),2)+TRUNC(J71*(1+R71),2)+TRUNC(K71*(1+R71),2)+TRUNC(L71*(1+R71),2)+TRUNC(M71*(1+R71),2)+TRUNC(N71*(1+R71),2)+TRUNC(O71*(1+R71),2)+TRUNC(P71*(1+R71),2)))))/H71*(1+R71)),TRUE),IF(AND(J71*(1+R71)&lt;&gt;0,(TRUNC(J71*(1+R71),2)+(TRUNC(AK71,2)-(TRUNC(H71*(1+R71),2)+TRUNC(J71*(1+R71),2)+TRUNC(K71*(1+R71),2)+TRUNC(L71*(1+R71),2)+TRUNC(M71*(1+R71),2)+TRUNC(N71*(1+R71),2)+TRUNC(O71*(1+R71),2)+TRUNC(P71*(1+R71),2))))&gt;=0),ABS((K71*(1+R71)-(TRUNC(K71*(1+R71),2)+(TRUNC(AK71,2)-(TRUNC(H71*(1+R71),2)+TRUNC(J71*(1+R71),2)+TRUNC(K71*(1+R71),2)+TRUNC(L71*(1+R71),2)+TRUNC(M71*(1+R71),2)+TRUNC(N71*(1+R71),2)+TRUNC(O71*(1+R71),2)+TRUNC(P71*(1+R71),2)))))/K71*(1+R71))&lt;ABS((J71*(1+R71)-(TRUNC(J71*(1+R71),2)+(TRUNC(AK71,2)-(TRUNC(H71*(1+R71),2)+TRUNC(J71*(1+R71),2)+TRUNC(K71*(1+R71),2)+TRUNC(L71*(1+R71),2)+TRUNC(M71*(1+R71),2)+TRUNC(N71*(1+R71),2)+TRUNC(O71*(1+R71),2)+TRUNC(P71*(1+R71),2)))))/J71*(1+R71)),TRUE),IF(AND(K71*(1+R71)&lt;&gt;0,(TRUNC(K71*(1+R71),2)+(TRUNC(AK71,2)-(TRUNC(H71*(1+R71),2)+TRUNC(J71*(1+R71),2)+TRUNC(K71*(1+R71),2)+TRUNC(L71*(1+R71),2)+TRUNC(M71*(1+R71),2)+TRUNC(N71*(1+R71),2)+TRUNC(O71*(1+R71),2)+TRUNC(P71*(1+R71),2))))&gt;=0),ABS((K71*(1+R71)-(TRUNC(K71*(1+R71),2)+(TRUNC(AK71,2)-(TRUNC(H71*(1+R71),2)+TRUNC(J71*(1+R71),2)+TRUNC(K71*(1+R71),2)+TRUNC(L71*(1+R71),2)+TRUNC(M71*(1+R71),2)+TRUNC(N71*(1+R71),2)+TRUNC(O71*(1+R71),2)+TRUNC(P71*(1+R71),2)))))/K71*(1+R71))&lt;=ABS((K71*(1+R71)-(TRUNC(K71*(1+R71),2)+(TRUNC(AK71,2)-(TRUNC(H71*(1+R71),2)+TRUNC(J71*(1+R71),2)+TRUNC(K71*(1+R71),2)+TRUNC(L71*(1+R71),2)+TRUNC(M71*(1+R71),2)+TRUNC(N71*(1+R71),2)+TRUNC(O71*(1+R71),2)+TRUNC(P71*(1+R71),2)))))/K71*(1+R71)),TRUE),IF(AND(L71*(1+R71)&lt;&gt;0,(TRUNC(L71*(1+R71),2)+(TRUNC(AK71,2)-(TRUNC(H71*(1+R71),2)+TRUNC(J71*(1+R71),2)+TRUNC(K71*(1+R71),2)+TRUNC(L71*(1+R71),2)+TRUNC(M71*(1+R71),2)+TRUNC(N71*(1+R71),2)+TRUNC(O71*(1+R71),2)+TRUNC(P71*(1+R71),2))))&gt;=0),ABS((K71*(1+R71)-(TRUNC(K71*(1+R71),2)+(TRUNC(AK71,2)-(TRUNC(H71*(1+R71),2)+TRUNC(J71*(1+R71),2)+TRUNC(K71*(1+R71),2)+TRUNC(L71*(1+R71),2)+TRUNC(M71*(1+R71),2)+TRUNC(N71*(1+R71),2)+TRUNC(O71*(1+R71),2)+TRUNC(P71*(1+R71),2)))))/K71*(1+R71))&lt;=ABS((L71*(1+R71)-(TRUNC(L71*(1+R71),2)+(TRUNC(AK71,2)-(TRUNC(H71*(1+R71),2)+TRUNC(J71*(1+R71),2)+TRUNC(K71*(1+R71),2)+TRUNC(L71*(1+R71),2)+TRUNC(M71*(1+R71),2)+TRUNC(N71*(1+R71),2)+TRUNC(O71*(1+R71),2)+TRUNC(P71*(1+R71),2)))))/L71*(1+R71)),TRUE),IF(AND(M71*(1+R71)&lt;&gt;0,(TRUNC(M71*(1+R71),2)+(TRUNC(AK71,2)-(TRUNC(H71*(1+R71),2)+TRUNC(J71*(1+R71),2)+TRUNC(K71*(1+R71),2)+TRUNC(L71*(1+R71),2)+TRUNC(M71*(1+R71),2)+TRUNC(N71*(1+R71),2)+TRUNC(O71*(1+R71),2)+TRUNC(P71*(1+R71),2))))&gt;=0),ABS((K71*(1+R71)-(TRUNC(K71*(1+R71),2)+(TRUNC(AK71,2)-(TRUNC(H71*(1+R71),2)+TRUNC(J71*(1+R71),2)+TRUNC(K71*(1+R71),2)+TRUNC(L71*(1+R71),2)+TRUNC(M71*(1+R71),2)+TRUNC(N71*(1+R71),2)+TRUNC(O71*(1+R71),2)+TRUNC(P71*(1+R71),2)))))/K71*(1+R71))&lt;=ABS((M71*(1+R71)-(TRUNC(M71*(1+R71),2)+(TRUNC(AK71,2)-(TRUNC(H71*(1+R71),2)+TRUNC(J71*(1+R71),2)+TRUNC(K71*(1+R71),2)+TRUNC(L71*(1+R71),2)+TRUNC(M71*(1+R71),2)+TRUNC(N71*(1+R71),2)+TRUNC(O71*(1+R71),2)+TRUNC(P71*(1+R71),2)))))/M71*(1+R71)),TRUE),IF(AND(N71*(1+R71)&lt;&gt;0,(TRUNC(N71*(1+R71),2)+(TRUNC(AK71,2)-(TRUNC(H71*(1+R71),2)+TRUNC(J71*(1+R71),2)+TRUNC(K71*(1+R71),2)+TRUNC(L71*(1+R71),2)+TRUNC(M71*(1+R71),2)+TRUNC(N71*(1+R71),2)+TRUNC(O71*(1+R71),2)+TRUNC(P71*(1+R71),2))))&gt;=0),ABS((K71*(1+R71)-(TRUNC(K71*(1+R71),2)+(TRUNC(AK71,2)-(TRUNC(H71*(1+R71),2)+TRUNC(J71*(1+R71),2)+TRUNC(K71*(1+R71),2)+TRUNC(L71*(1+R71),2)+TRUNC(M71*(1+R71),2)+TRUNC(N71*(1+R71),2)+TRUNC(O71*(1+R71),2)+TRUNC(P71*(1+R71),2)))))/K71*(1+R71))&lt;=ABS((N71*(1+R71)-(TRUNC(N71*(1+R71),2)+(TRUNC(AK71,2)-(TRUNC(H71*(1+R71),2)+TRUNC(J71*(1+R71),2)+TRUNC(K71*(1+R71),2)+TRUNC(L71*(1+R71),2)+TRUNC(M71*(1+R71),2)+TRUNC(N71*(1+R71),2)+TRUNC(O71*(1+R71),2)+TRUNC(P71*(1+R71),2)))))/N71*(1+R71)),TRUE),IF(AND(O71*(1+R71)&lt;&gt;0,(TRUNC(O71*(1+R71),2)+(TRUNC(AK71,2)-(TRUNC(H71*(1+R71),2)+TRUNC(J71*(1+R71),2)+TRUNC(K71*(1+R71),2)+TRUNC(L71*(1+R71),2)+TRUNC(M71*(1+R71),2)+TRUNC(N71*(1+R71),2)+TRUNC(O71*(1+R71),2)+TRUNC(P71*(1+R71),2))))&gt;=0),ABS((K71*(1+R71)-(TRUNC(K71*(1+R71),2)+(TRUNC(AK71,2)-(TRUNC(H71*(1+R71),2)+TRUNC(J71*(1+R71),2)+TRUNC(K71*(1+R71),2)+TRUNC(L71*(1+R71),2)+TRUNC(M71*(1+R71),2)+TRUNC(N71*(1+R71),2)+TRUNC(O71*(1+R71),2)+TRUNC(P71*(1+R71),2)))))/K71*(1+R71))&lt;=ABS((O71*(1+R71)-(TRUNC(O71*(1+R71),2)+(TRUNC(AK71,2)-(TRUNC(H71*(1+R71),2)+TRUNC(J71*(1+R71),2)+TRUNC(K71*(1+R71),2)+TRUNC(L71*(1+R71),2)+TRUNC(M71*(1+R71),2)+TRUNC(N71*(1+R71),2)+TRUNC(O71*(1+R71),2)+TRUNC(P71*(1+R71),2)))))/O71*(1+R71)),TRUE),IF(AND(P71*(1+R71)&lt;&gt;0,(TRUNC(P71*(1+R71),2)+(TRUNC(AK71,2)-(TRUNC(H71*(1+R71),2)+TRUNC(J71*(1+R71),2)+TRUNC(K71*(1+R71),2)+TRUNC(L71*(1+R71),2)+TRUNC(M71*(1+R71),2)+TRUNC(N71*(1+R71),2)+TRUNC(O71*(1+R71),2)+TRUNC(P71*(1+R71),2))))&gt;=0),ABS((K71*(1+R71)-(TRUNC(K71*(1+R71),2)+(TRUNC(AK71,2)-(TRUNC(H71*(1+R71),2)+TRUNC(J71*(1+R71),2)+TRUNC(K71*(1+R71),2)+TRUNC(L71*(1+R71),2)+TRUNC(M71*(1+R71),2)+TRUNC(N71*(1+R71),2)+TRUNC(O71*(1+R71),2)+TRUNC(P71*(1+R71),2)))))/K71*(1+R71))&lt;=ABS((P71*(1+R71)-(TRUNC(P71*(1+R71),2)+(TRUNC(AK71,2)-(TRUNC(H71*(1+R71),2)+TRUNC(J71*(1+R71),2)+TRUNC(K71*(1+R71),2)+TRUNC(L71*(1+R71),2)+TRUNC(M71*(1+R71),2)+TRUNC(N71*(1+R71),2)+TRUNC(O71*(1+R71),2)+TRUNC(P71*(1+R71),2)))))/P71*(1+R71)),TRUE)),TRUNC(K71*(1+R71),2)+(TRUNC(AK71,2)-(TRUNC(H71*(1+R71),2)+TRUNC(J71*(1+R71),2)+TRUNC(K71*(1+R71),2)+TRUNC(L71*(1+R71),2)+TRUNC(M71*(1+R71),2)+TRUNC(N71*(1+R71),2)+TRUNC(O71*(1+R71),2)+TRUNC(P71*(1+R71),2))),TRUNC(K71*(1+R71),2)))))</f>
        <v>0</v>
      </c>
      <c r="Z71" s="363">
        <f>IF(Y71*G71=0,0,IF((TRUNC(AL71,2)-(TRUNC(S71*G71,2)+TRUNC(W71*G71,2)+TRUNC(Y71*G71,2)+TRUNC(AA71*G71,2)+TRUNC(AC71*G71,2)+TRUNC(AE71*G71,2)+TRUNC(AG71*G71,2)+TRUNC(AI71*G71,2)))=0,TRUNC(Y71*G71,2),IF((TRUNC(TRUNC(Y71*G71,2),2)+(TRUNC(AL71,2)-(TRUNC(S71*G71,2)+TRUNC(W71*G71,2)+TRUNC(Y71*G71,2)+TRUNC(AA71*G71,2)+TRUNC(AC71*G71,2)+TRUNC(AE71*G71,2)+TRUNC(AG71*G71,2)+TRUNC(AI71*G71,2))))&lt;=0,TRUNC(Y71*G71,2),IF(AND(IF(AND(S71*G71&lt;&gt;0,(TRUNC(S71*G71,2)+(TRUNC(AL71,2)-(TRUNC(S71*G71,2)+TRUNC(W71*G71,2)+TRUNC(Y71*G71,2)+TRUNC(AA71*G71,2)+TRUNC(AC71*G71,2)+TRUNC(AE71*G71,2)+TRUNC(AG71*G71,2)+TRUNC(AI71*G71,2))))&gt;=0),ABS((Y71*G71-(TRUNC(Y71*G71,2)+(TRUNC(AL71,2)-(TRUNC(S71*G71,2)+TRUNC(W71*G71,2)+TRUNC(Y71*G71,2)+TRUNC(AA71*G71,2)+TRUNC(AC71*G71,2)+TRUNC(AE71*G71,2)+TRUNC(AG71*G71,2)+TRUNC(AI71*G71,2)))))/Y71*G71)&lt;ABS((S71*G71-(TRUNC(S71*G71,2)+(TRUNC(AL71,2)-(TRUNC(S71*G71,2)+TRUNC(W71*G71,2)+TRUNC(Y71*G71,2)+TRUNC(AA71*G71,2)+TRUNC(AC71*G71,2)+TRUNC(AE71*G71,2)+TRUNC(AG71*G71,2)+TRUNC(AI71*G71,2)))))/S71*G71),TRUE),IF(AND(W71*G71&lt;&gt;0,(TRUNC(W71*G71,2)+(TRUNC(AL71,2)-(TRUNC(S71*G71,2)+TRUNC(W71*G71,2)+TRUNC(Y71*G71,2)+TRUNC(AA71*G71,2)+TRUNC(AC71*G71,2)+TRUNC(AE71*G71,2)+TRUNC(AG71*G71,2)+TRUNC(AI71*G71,2))))&gt;=0),ABS((Y71*G71-(TRUNC(Y71*G71,2)+(TRUNC(AL71,2)-(TRUNC(S71*G71,2)+TRUNC(W71*G71,2)+TRUNC(Y71*G71,2)+TRUNC(AA71*G71,2)+TRUNC(AC71*G71,2)+TRUNC(AE71*G71,2)+TRUNC(AG71*G71,2)+TRUNC(AI71*G71,2)))))/Y71*G71)&lt;ABS((W71*G71-(TRUNC(W71*G71,2)+(TRUNC(AL71,2)-(TRUNC(S71*G71,2)+TRUNC(W71*G71,2)+TRUNC(Y71*G71,2)+TRUNC(AA71*G71,2)+TRUNC(AC71*G71,2)+TRUNC(AE71*G71,2)+TRUNC(AG71*G71,2)+TRUNC(AI71*G71,2)))))/W71*G71),TRUE),IF(AND(Y71*G71&lt;&gt;0,(TRUNC(Y71*G71,2)+(TRUNC(AL71,2)-(TRUNC(S71*G71,2)+TRUNC(W71*G71,2)+TRUNC(Y71*G71,2)+TRUNC(AA71*G71,2)+TRUNC(AC71*G71,2)+TRUNC(AE71*G71,2)+TRUNC(AG71*G71,2)+TRUNC(AI71*G71,2))))&gt;=0),ABS((Y71*G71-(TRUNC(Y71*G71,2)+(TRUNC(AL71,2)-(TRUNC(S71*G71,2)+TRUNC(W71*G71,2)+TRUNC(Y71*G71,2)+TRUNC(AA71*G71,2)+TRUNC(AC71*G71,2)+TRUNC(AE71*G71,2)+TRUNC(AG71*G71,2)+TRUNC(AI71*G71,2)))))/Y71*G71)&lt;=ABS((Y71*G71-(TRUNC(Y71*G71,2)+(TRUNC(AL71,2)-(TRUNC(S71*G71,2)+TRUNC(W71*G71,2)+TRUNC(Y71*G71,2)+TRUNC(AA71*G71,2)+TRUNC(AC71*G71,2)+TRUNC(AE71*G71,2)+TRUNC(AG71*G71,2)+TRUNC(AI71*G71,2)))))/Y71*G71),TRUE),IF(AND(AA71*G71&lt;&gt;0,(TRUNC(AA71*G71,2)+(TRUNC(AL71,2)-(TRUNC(S71*G71,2)+TRUNC(W71*G71,2)+TRUNC(Y71*G71,2)+TRUNC(AA71*G71,2)+TRUNC(AC71*G71,2)+TRUNC(AE71*G71,2)+TRUNC(AG71*G71,2)+TRUNC(AI71*G71,2))))&gt;=0),ABS((Y71*G71-(TRUNC(Y71*G71,2)+(TRUNC(AL71,2)-(TRUNC(S71*G71,2)+TRUNC(W71*G71,2)+TRUNC(Y71*G71,2)+TRUNC(AA71*G71,2)+TRUNC(AC71*G71,2)+TRUNC(AE71*G71,2)+TRUNC(AG71*G71,2)+TRUNC(AI71*G71,2)))))/Y71*G71)&lt;=ABS((AA71*G71-(TRUNC(AA71*G71,2)+(TRUNC(AL71,2)-(TRUNC(S71*G71,2)+TRUNC(W71*G71,2)+TRUNC(Y71*G71,2)+TRUNC(AA71*G71,2)+TRUNC(AC71*G71,2)+TRUNC(AE71*G71,2)+TRUNC(AG71*G71,2)+TRUNC(AI71*G71,2)))))/AA71*G71),TRUE),IF(AND(AC71*G71&lt;&gt;0,(TRUNC(AC71*G71,2)+(TRUNC(AL71,2)-(TRUNC(S71*G71,2)+TRUNC(W71*G71,2)+TRUNC(Y71*G71,2)+TRUNC(AA71*G71,2)+TRUNC(AC71*G71,2)+TRUNC(AE71*G71,2)+TRUNC(AG71*G71,2)+TRUNC(AI71*G71,2))))&gt;=0),ABS((Y71*G71-(TRUNC(Y71*G71,2)+(TRUNC(AL71,2)-(TRUNC(S71*G71,2)+TRUNC(W71*G71,2)+TRUNC(Y71*G71,2)+TRUNC(AA71*G71,2)+TRUNC(AC71*G71,2)+TRUNC(AE71*G71,2)+TRUNC(AG71*G71,2)+TRUNC(AI71*G71,2)))))/Y71*G71)&lt;=ABS((AC71*G71-(TRUNC(AC71*G71,2)+(TRUNC(AL71,2)-(TRUNC(S71*G71,2)+TRUNC(W71*G71,2)+TRUNC(Y71*G71,2)+TRUNC(AA71*G71,2)+TRUNC(AC71*G71,2)+TRUNC(AE71*G71,2)+TRUNC(AG71*G71,2)+TRUNC(AI71*G71,2)))))/AC71*G71),TRUE),IF(AND(AE71*G71&lt;&gt;0,(TRUNC(AE71*G71,2)+(TRUNC(AL71,2)-(TRUNC(S71*G71,2)+TRUNC(W71*G71,2)+TRUNC(Y71*G71,2)+TRUNC(AA71*G71,2)+TRUNC(AC71*G71,2)+TRUNC(AE71*G71,2)+TRUNC(AG71*G71,2)+TRUNC(AI71*G71,2))))&gt;=0),ABS((Y71*G71-(TRUNC(Y71*G71,2)+(TRUNC(AL71,2)-(TRUNC(S71*G71,2)+TRUNC(W71*G71,2)+TRUNC(Y71*G71,2)+TRUNC(AA71*G71,2)+TRUNC(AC71*G71,2)+TRUNC(AE71*G71,2)+TRUNC(AG71*G71,2)+TRUNC(AI71*G71,2)))))/Y71*G71)&lt;=ABS((AE71*G71-(TRUNC(AE71*G71,2)+(TRUNC(AL71,2)-(TRUNC(S71*G71,2)+TRUNC(W71*G71,2)+TRUNC(Y71*G71,2)+TRUNC(AA71*G71,2)+TRUNC(AC71*G71,2)+TRUNC(AE71*G71,2)+TRUNC(AG71*G71,2)+TRUNC(AI71*G71,2)))))/AE71*G71),TRUE),IF(AND(AG71*G71&lt;&gt;0,(TRUNC(AG71*G71,2)+(TRUNC(AL71,2)-(TRUNC(S71*G71,2)+TRUNC(W71*G71,2)+TRUNC(Y71*G71,2)+TRUNC(AA71*G71,2)+TRUNC(AC71*G71,2)+TRUNC(AE71*G71,2)+TRUNC(AG71*G71,2)+TRUNC(AI71*G71,2))))&gt;=0),ABS((Y71*G71-(TRUNC(Y71*G71,2)+(TRUNC(AL71,2)-(TRUNC(S71*G71,2)+TRUNC(W71*G71,2)+TRUNC(Y71*G71,2)+TRUNC(AA71*G71,2)+TRUNC(AC71*G71,2)+TRUNC(AE71*G71,2)+TRUNC(AG71*G71,2)+TRUNC(AI71*G71,2)))))/Y71*G71)&lt;=ABS((AG71*G71-(TRUNC(AG71*G71,2)+(TRUNC(AL71,2)-(TRUNC(S71*G71,2)+TRUNC(W71*G71,2)+TRUNC(Y71*G71,2)+TRUNC(AA71*G71,2)+TRUNC(AC71*G71,2)+TRUNC(AE71*G71,2)+TRUNC(AG71*G71,2)+TRUNC(AI71*G71,2)))))/AG71*G71),TRUE),IF(AND(AI71*G71&lt;&gt;0,(TRUNC(AI71*G71,2)+(TRUNC(AL71,2)-(TRUNC(S71*G71,2)+TRUNC(W71*G71,2)+TRUNC(Y71*G71,2)+TRUNC(AA71*G71,2)+TRUNC(AC71*G71,2)+TRUNC(AE71*G71,2)+TRUNC(AG71*G71,2)+TRUNC(AI71*G71,2))))&gt;=0),ABS((Y71*G71-(TRUNC(Y71*G71,2)+(TRUNC(AL71,2)-(TRUNC(S71*G71,2)+TRUNC(W71*G71,2)+TRUNC(Y71*G71,2)+TRUNC(AA71*G71,2)+TRUNC(AC71*G71,2)+TRUNC(AE71*G71,2)+TRUNC(AG71*G71,2)+TRUNC(AI71*G71,2)))))/Y71*G71)&lt;=ABS((AI71*G71-(TRUNC(AI71*G71,2)+(TRUNC(AL71,2)-(TRUNC(S71*G71,2)+TRUNC(W71*G71,2)+TRUNC(Y71*G71,2)+TRUNC(AA71*G71,2)+TRUNC(AC71*G71,2)+TRUNC(AE71*G71,2)+TRUNC(AG71*G71,2)+TRUNC(AI71*G71,2)))))/AI71*G71),TRUE)),TRUNC(Y71*G71,2)+(TRUNC(AL71,2)-(TRUNC(S71*G71,2)+TRUNC(W71*G71,2)+TRUNC(Y71*G71,2)+TRUNC(AA71*G71,2)+TRUNC(AC71*G71,2)+TRUNC(AE71*G71,2)+TRUNC(AG71*G71,2)+TRUNC(AI71*G71,2))),TRUNC(Y71*G71,2)))))</f>
        <v>0</v>
      </c>
      <c r="AA71" s="363">
        <f>IF(L71*(1+R71)=0,0,IF((TRUNC(AK71,2)-(TRUNC(H71*(1+R71),2)+TRUNC(J71*(1+R71),2)+TRUNC(K71*(1+R71),2)+TRUNC(L71*(1+R71),2)+TRUNC(M71*(1+R71),2)+TRUNC(N71*(1+R71),2)+TRUNC(O71*(1+R71),2)+TRUNC(P71*(1+R71),2)))=0,TRUNC(L71*(1+R71),2),IF((TRUNC(TRUNC(L71*(1+R71),2),2)+(TRUNC(AK71,2)-(TRUNC(H71*(1+R71),2)+TRUNC(J71*(1+R71),2)+TRUNC(K71*(1+R71),2)+TRUNC(L71*(1+R71),2)+TRUNC(M71*(1+R71),2)+TRUNC(N71*(1+R71),2)+TRUNC(O71*(1+R71),2)+TRUNC(P71*(1+R71),2))))&lt;=0,TRUNC(L71*(1+R71),2),IF(AND(IF(AND(H71*(1+R71)&lt;&gt;0,(TRUNC(H71*(1+R71),2)+(TRUNC(AK71,2)-(TRUNC(H71*(1+R71),2)+TRUNC(J71*(1+R71),2)+TRUNC(K71*(1+R71),2)+TRUNC(L71*(1+R71),2)+TRUNC(M71*(1+R71),2)+TRUNC(N71*(1+R71),2)+TRUNC(O71*(1+R71),2)+TRUNC(P71*(1+R71),2))))&gt;=0),ABS((L71*(1+R71)-(TRUNC(L71*(1+R71),2)+(TRUNC(AK71,2)-(TRUNC(H71*(1+R71),2)+TRUNC(J71*(1+R71),2)+TRUNC(K71*(1+R71),2)+TRUNC(L71*(1+R71),2)+TRUNC(M71*(1+R71),2)+TRUNC(N71*(1+R71),2)+TRUNC(O71*(1+R71),2)+TRUNC(P71*(1+R71),2)))))/L71*(1+R71))&lt;ABS((H71*(1+R71)-(TRUNC(H71*(1+R71),2)+(TRUNC(AK71,2)-(TRUNC(H71*(1+R71),2)+TRUNC(J71*(1+R71),2)+TRUNC(K71*(1+R71),2)+TRUNC(L71*(1+R71),2)+TRUNC(M71*(1+R71),2)+TRUNC(N71*(1+R71),2)+TRUNC(O71*(1+R71),2)+TRUNC(P71*(1+R71),2)))))/H71*(1+R71)),TRUE),IF(AND(J71*(1+R71)&lt;&gt;0,(TRUNC(J71*(1+R71),2)+(TRUNC(AK71,2)-(TRUNC(H71*(1+R71),2)+TRUNC(J71*(1+R71),2)+TRUNC(K71*(1+R71),2)+TRUNC(L71*(1+R71),2)+TRUNC(M71*(1+R71),2)+TRUNC(N71*(1+R71),2)+TRUNC(O71*(1+R71),2)+TRUNC(P71*(1+R71),2))))&gt;=0),ABS((L71*(1+R71)-(TRUNC(L71*(1+R71),2)+(TRUNC(AK71,2)-(TRUNC(H71*(1+R71),2)+TRUNC(J71*(1+R71),2)+TRUNC(K71*(1+R71),2)+TRUNC(L71*(1+R71),2)+TRUNC(M71*(1+R71),2)+TRUNC(N71*(1+R71),2)+TRUNC(O71*(1+R71),2)+TRUNC(P71*(1+R71),2)))))/L71*(1+R71))&lt;ABS((J71*(1+R71)-(TRUNC(J71*(1+R71),2)+(TRUNC(AK71,2)-(TRUNC(H71*(1+R71),2)+TRUNC(J71*(1+R71),2)+TRUNC(K71*(1+R71),2)+TRUNC(L71*(1+R71),2)+TRUNC(M71*(1+R71),2)+TRUNC(N71*(1+R71),2)+TRUNC(O71*(1+R71),2)+TRUNC(P71*(1+R71),2)))))/J71*(1+R71)),TRUE),IF(AND(K71*(1+R71)&lt;&gt;0,(TRUNC(K71*(1+R71),2)+(TRUNC(AK71,2)-(TRUNC(H71*(1+R71),2)+TRUNC(J71*(1+R71),2)+TRUNC(K71*(1+R71),2)+TRUNC(L71*(1+R71),2)+TRUNC(M71*(1+R71),2)+TRUNC(N71*(1+R71),2)+TRUNC(O71*(1+R71),2)+TRUNC(P71*(1+R71),2))))&gt;=0),ABS((L71*(1+R71)-(TRUNC(L71*(1+R71),2)+(TRUNC(AK71,2)-(TRUNC(H71*(1+R71),2)+TRUNC(J71*(1+R71),2)+TRUNC(K71*(1+R71),2)+TRUNC(L71*(1+R71),2)+TRUNC(M71*(1+R71),2)+TRUNC(N71*(1+R71),2)+TRUNC(O71*(1+R71),2)+TRUNC(P71*(1+R71),2)))))/L71*(1+R71))&lt;ABS((K71*(1+R71)-(TRUNC(K71*(1+R71),2)+(TRUNC(AK71,2)-(TRUNC(H71*(1+R71),2)+TRUNC(J71*(1+R71),2)+TRUNC(K71*(1+R71),2)+TRUNC(L71*(1+R71),2)+TRUNC(M71*(1+R71),2)+TRUNC(N71*(1+R71),2)+TRUNC(O71*(1+R71),2)+TRUNC(P71*(1+R71),2)))))/K71*(1+R71)),TRUE),IF(AND(L71*(1+R71)&lt;&gt;0,(TRUNC(L71*(1+R71),2)+(TRUNC(AK71,2)-(TRUNC(H71*(1+R71),2)+TRUNC(J71*(1+R71),2)+TRUNC(K71*(1+R71),2)+TRUNC(L71*(1+R71),2)+TRUNC(M71*(1+R71),2)+TRUNC(N71*(1+R71),2)+TRUNC(O71*(1+R71),2)+TRUNC(P71*(1+R71),2))))&gt;=0),ABS((L71*(1+R71)-(TRUNC(L71*(1+R71),2)+(TRUNC(AK71,2)-(TRUNC(H71*(1+R71),2)+TRUNC(J71*(1+R71),2)+TRUNC(K71*(1+R71),2)+TRUNC(L71*(1+R71),2)+TRUNC(M71*(1+R71),2)+TRUNC(N71*(1+R71),2)+TRUNC(O71*(1+R71),2)+TRUNC(P71*(1+R71),2)))))/L71*(1+R71))&lt;=ABS((L71*(1+R71)-(TRUNC(L71*(1+R71),2)+(TRUNC(AK71,2)-(TRUNC(H71*(1+R71),2)+TRUNC(J71*(1+R71),2)+TRUNC(K71*(1+R71),2)+TRUNC(L71*(1+R71),2)+TRUNC(M71*(1+R71),2)+TRUNC(N71*(1+R71),2)+TRUNC(O71*(1+R71),2)+TRUNC(P71*(1+R71),2)))))/L71*(1+R71)),TRUE),IF(AND(M71*(1+R71)&lt;&gt;0,(TRUNC(M71*(1+R71),2)+(TRUNC(AK71,2)-(TRUNC(H71*(1+R71),2)+TRUNC(J71*(1+R71),2)+TRUNC(K71*(1+R71),2)+TRUNC(L71*(1+R71),2)+TRUNC(M71*(1+R71),2)+TRUNC(N71*(1+R71),2)+TRUNC(O71*(1+R71),2)+TRUNC(P71*(1+R71),2))))&gt;=0),ABS((L71*(1+R71)-(TRUNC(L71*(1+R71),2)+(TRUNC(AK71,2)-(TRUNC(H71*(1+R71),2)+TRUNC(J71*(1+R71),2)+TRUNC(K71*(1+R71),2)+TRUNC(L71*(1+R71),2)+TRUNC(M71*(1+R71),2)+TRUNC(N71*(1+R71),2)+TRUNC(O71*(1+R71),2)+TRUNC(P71*(1+R71),2)))))/L71*(1+R71))&lt;=ABS((M71*(1+R71)-(TRUNC(M71*(1+R71),2)+(TRUNC(AK71,2)-(TRUNC(H71*(1+R71),2)+TRUNC(J71*(1+R71),2)+TRUNC(K71*(1+R71),2)+TRUNC(L71*(1+R71),2)+TRUNC(M71*(1+R71),2)+TRUNC(N71*(1+R71),2)+TRUNC(O71*(1+R71),2)+TRUNC(P71*(1+R71),2)))))/M71*(1+R71)),TRUE),IF(AND(N71*(1+R71)&lt;&gt;0,(TRUNC(N71*(1+R71),2)+(TRUNC(AK71,2)-(TRUNC(H71*(1+R71),2)+TRUNC(J71*(1+R71),2)+TRUNC(K71*(1+R71),2)+TRUNC(L71*(1+R71),2)+TRUNC(M71*(1+R71),2)+TRUNC(N71*(1+R71),2)+TRUNC(O71*(1+R71),2)+TRUNC(P71*(1+R71),2))))&gt;=0),ABS((L71*(1+R71)-(TRUNC(L71*(1+R71),2)+(TRUNC(AK71,2)-(TRUNC(H71*(1+R71),2)+TRUNC(J71*(1+R71),2)+TRUNC(K71*(1+R71),2)+TRUNC(L71*(1+R71),2)+TRUNC(M71*(1+R71),2)+TRUNC(N71*(1+R71),2)+TRUNC(O71*(1+R71),2)+TRUNC(P71*(1+R71),2)))))/L71*(1+R71))&lt;=ABS((N71*(1+R71)-(TRUNC(N71*(1+R71),2)+(TRUNC(AK71,2)-(TRUNC(H71*(1+R71),2)+TRUNC(J71*(1+R71),2)+TRUNC(K71*(1+R71),2)+TRUNC(L71*(1+R71),2)+TRUNC(M71*(1+R71),2)+TRUNC(N71*(1+R71),2)+TRUNC(O71*(1+R71),2)+TRUNC(P71*(1+R71),2)))))/N71*(1+R71)),TRUE),IF(AND(O71*(1+R71)&lt;&gt;0,(TRUNC(O71*(1+R71),2)+(TRUNC(AK71,2)-(TRUNC(H71*(1+R71),2)+TRUNC(J71*(1+R71),2)+TRUNC(K71*(1+R71),2)+TRUNC(L71*(1+R71),2)+TRUNC(M71*(1+R71),2)+TRUNC(N71*(1+R71),2)+TRUNC(O71*(1+R71),2)+TRUNC(P71*(1+R71),2))))&gt;=0),ABS((L71*(1+R71)-(TRUNC(L71*(1+R71),2)+(TRUNC(AK71,2)-(TRUNC(H71*(1+R71),2)+TRUNC(J71*(1+R71),2)+TRUNC(K71*(1+R71),2)+TRUNC(L71*(1+R71),2)+TRUNC(M71*(1+R71),2)+TRUNC(N71*(1+R71),2)+TRUNC(O71*(1+R71),2)+TRUNC(P71*(1+R71),2)))))/L71*(1+R71))&lt;=ABS((O71*(1+R71)-(TRUNC(O71*(1+R71),2)+(TRUNC(AK71,2)-(TRUNC(H71*(1+R71),2)+TRUNC(J71*(1+R71),2)+TRUNC(K71*(1+R71),2)+TRUNC(L71*(1+R71),2)+TRUNC(M71*(1+R71),2)+TRUNC(N71*(1+R71),2)+TRUNC(O71*(1+R71),2)+TRUNC(P71*(1+R71),2)))))/O71*(1+R71)),TRUE),IF(AND(P71*(1+R71)&lt;&gt;0,(TRUNC(P71*(1+R71),2)+(TRUNC(AK71,2)-(TRUNC(H71*(1+R71),2)+TRUNC(J71*(1+R71),2)+TRUNC(K71*(1+R71),2)+TRUNC(L71*(1+R71),2)+TRUNC(M71*(1+R71),2)+TRUNC(N71*(1+R71),2)+TRUNC(O71*(1+R71),2)+TRUNC(P71*(1+R71),2))))&gt;=0),ABS((L71*(1+R71)-(TRUNC(L71*(1+R71),2)+(TRUNC(AK71,2)-(TRUNC(H71*(1+R71),2)+TRUNC(J71*(1+R71),2)+TRUNC(K71*(1+R71),2)+TRUNC(L71*(1+R71),2)+TRUNC(M71*(1+R71),2)+TRUNC(N71*(1+R71),2)+TRUNC(O71*(1+R71),2)+TRUNC(P71*(1+R71),2)))))/L71*(1+R71))&lt;=ABS((P71*(1+R71)-(TRUNC(P71*(1+R71),2)+(TRUNC(AK71,2)-(TRUNC(H71*(1+R71),2)+TRUNC(J71*(1+R71),2)+TRUNC(K71*(1+R71),2)+TRUNC(L71*(1+R71),2)+TRUNC(M71*(1+R71),2)+TRUNC(N71*(1+R71),2)+TRUNC(O71*(1+R71),2)+TRUNC(P71*(1+R71),2)))))/P71*(1+R71)),TRUE)),TRUNC(L71*(1+R71),2)+(TRUNC(AK71,2)-(TRUNC(H71*(1+R71),2)+TRUNC(J71*(1+R71),2)+TRUNC(K71*(1+R71),2)+TRUNC(L71*(1+R71),2)+TRUNC(M71*(1+R71),2)+TRUNC(N71*(1+R71),2)+TRUNC(O71*(1+R71),2)+TRUNC(P71*(1+R71),2))),TRUNC(L71*(1+R71),2)))))</f>
        <v>0</v>
      </c>
      <c r="AB71" s="363">
        <f>IF(AA71*G71=0,0,IF((TRUNC(AL71,2)-(TRUNC(S71*G71,2)+TRUNC(W71*G71,2)+TRUNC(Y71*G71,2)+TRUNC(AA71*G71,2)+TRUNC(AC71*G71,2)+TRUNC(AE71*G71,2)+TRUNC(AG71*G71,2)+TRUNC(AI71*G71,2)))=0,TRUNC(AA71*G71,2),IF((TRUNC(TRUNC(AA71*G71,2),2)+(TRUNC(AL71,2)-(TRUNC(S71*G71,2)+TRUNC(W71*G71,2)+TRUNC(Y71*G71,2)+TRUNC(AA71*G71,2)+TRUNC(AC71*G71,2)+TRUNC(AE71*G71,2)+TRUNC(AG71*G71,2)+TRUNC(AI71*G71,2))))&lt;=0,TRUNC(AA71*G71,2),IF(AND(IF(AND(S71*G71&lt;&gt;0,(TRUNC(S71*G71,2)+(TRUNC(AL71,2)-(TRUNC(S71*G71,2)+TRUNC(W71*G71,2)+TRUNC(Y71*G71,2)+TRUNC(AA71*G71,2)+TRUNC(AC71*G71,2)+TRUNC(AE71*G71,2)+TRUNC(AG71*G71,2)+TRUNC(AI71*G71,2))))&gt;=0),ABS((AA71*G71-(TRUNC(AA71*G71,2)+(TRUNC(AL71,2)-(TRUNC(S71*G71,2)+TRUNC(W71*G71,2)+TRUNC(Y71*G71,2)+TRUNC(AA71*G71,2)+TRUNC(AC71*G71,2)+TRUNC(AE71*G71,2)+TRUNC(AG71*G71,2)+TRUNC(AI71*G71,2)))))/AA71*G71)&lt;ABS((S71*G71-(TRUNC(S71*G71,2)+(TRUNC(AL71,2)-(TRUNC(S71*G71,2)+TRUNC(W71*G71,2)+TRUNC(Y71*G71,2)+TRUNC(AA71*G71,2)+TRUNC(AC71*G71,2)+TRUNC(AE71*G71,2)+TRUNC(AG71*G71,2)+TRUNC(AI71*G71,2)))))/S71*G71),TRUE),IF(AND(W71*G71&lt;&gt;0,(TRUNC(W71*G71,2)+(TRUNC(AL71,2)-(TRUNC(S71*G71,2)+TRUNC(W71*G71,2)+TRUNC(Y71*G71,2)+TRUNC(AA71*G71,2)+TRUNC(AC71*G71,2)+TRUNC(AE71*G71,2)+TRUNC(AG71*G71,2)+TRUNC(AI71*G71,2))))&gt;=0),ABS((AA71*G71-(TRUNC(AA71*G71,2)+(TRUNC(AL71,2)-(TRUNC(S71*G71,2)+TRUNC(W71*G71,2)+TRUNC(Y71*G71,2)+TRUNC(AA71*G71,2)+TRUNC(AC71*G71,2)+TRUNC(AE71*G71,2)+TRUNC(AG71*G71,2)+TRUNC(AI71*G71,2)))))/AA71*G71)&lt;ABS((W71*G71-(TRUNC(W71*G71,2)+(TRUNC(AL71,2)-(TRUNC(S71*G71,2)+TRUNC(W71*G71,2)+TRUNC(Y71*G71,2)+TRUNC(AA71*G71,2)+TRUNC(AC71*G71,2)+TRUNC(AE71*G71,2)+TRUNC(AG71*G71,2)+TRUNC(AI71*G71,2)))))/W71*G71),TRUE),IF(AND(Y71*G71&lt;&gt;0,(TRUNC(Y71*G71,2)+(TRUNC(AL71,2)-(TRUNC(S71*G71,2)+TRUNC(W71*G71,2)+TRUNC(Y71*G71,2)+TRUNC(AA71*G71,2)+TRUNC(AC71*G71,2)+TRUNC(AE71*G71,2)+TRUNC(AG71*G71,2)+TRUNC(AI71*G71,2))))&gt;=0),ABS((AA71*G71-(TRUNC(AA71*G71,2)+(TRUNC(AL71,2)-(TRUNC(S71*G71,2)+TRUNC(W71*G71,2)+TRUNC(Y71*G71,2)+TRUNC(AA71*G71,2)+TRUNC(AC71*G71,2)+TRUNC(AE71*G71,2)+TRUNC(AG71*G71,2)+TRUNC(AI71*G71,2)))))/AA71*G71)&lt;ABS((Y71*G71-(TRUNC(Y71*G71,2)+(TRUNC(AL71,2)-(TRUNC(S71*G71,2)+TRUNC(W71*G71,2)+TRUNC(Y71*G71,2)+TRUNC(AA71*G71,2)+TRUNC(AC71*G71,2)+TRUNC(AE71*G71,2)+TRUNC(AG71*G71,2)+TRUNC(AI71*G71,2)))))/Y71*G71),TRUE),IF(AND(AA71*G71&lt;&gt;0,(TRUNC(AA71*G71,2)+(TRUNC(AL71,2)-(TRUNC(S71*G71,2)+TRUNC(W71*G71,2)+TRUNC(Y71*G71,2)+TRUNC(AA71*G71,2)+TRUNC(AC71*G71,2)+TRUNC(AE71*G71,2)+TRUNC(AG71*G71,2)+TRUNC(AI71*G71,2))))&gt;=0),ABS((AA71*G71-(TRUNC(AA71*G71,2)+(TRUNC(AL71,2)-(TRUNC(S71*G71,2)+TRUNC(W71*G71,2)+TRUNC(Y71*G71,2)+TRUNC(AA71*G71,2)+TRUNC(AC71*G71,2)+TRUNC(AE71*G71,2)+TRUNC(AG71*G71,2)+TRUNC(AI71*G71,2)))))/AA71*G71)&lt;=ABS((AA71*G71-(TRUNC(AA71*G71,2)+(TRUNC(AL71,2)-(TRUNC(S71*G71,2)+TRUNC(W71*G71,2)+TRUNC(Y71*G71,2)+TRUNC(AA71*G71,2)+TRUNC(AC71*G71,2)+TRUNC(AE71*G71,2)+TRUNC(AG71*G71,2)+TRUNC(AI71*G71,2)))))/AA71*G71),TRUE),IF(AND(AC71*G71&lt;&gt;0,(TRUNC(AC71*G71,2)+(TRUNC(AL71,2)-(TRUNC(S71*G71,2)+TRUNC(W71*G71,2)+TRUNC(Y71*G71,2)+TRUNC(AA71*G71,2)+TRUNC(AC71*G71,2)+TRUNC(AE71*G71,2)+TRUNC(AG71*G71,2)+TRUNC(AI71*G71,2))))&gt;=0),ABS((AA71*G71-(TRUNC(AA71*G71,2)+(TRUNC(AL71,2)-(TRUNC(S71*G71,2)+TRUNC(W71*G71,2)+TRUNC(Y71*G71,2)+TRUNC(AA71*G71,2)+TRUNC(AC71*G71,2)+TRUNC(AE71*G71,2)+TRUNC(AG71*G71,2)+TRUNC(AI71*G71,2)))))/AA71*G71)&lt;=ABS((AC71*G71-(TRUNC(AC71*G71,2)+(TRUNC(AL71,2)-(TRUNC(S71*G71,2)+TRUNC(W71*G71,2)+TRUNC(Y71*G71,2)+TRUNC(AA71*G71,2)+TRUNC(AC71*G71,2)+TRUNC(AE71*G71,2)+TRUNC(AG71*G71,2)+TRUNC(AI71*G71,2)))))/AC71*G71),TRUE),IF(AND(AE71*G71&lt;&gt;0,(TRUNC(AE71*G71,2)+(TRUNC(AL71,2)-(TRUNC(S71*G71,2)+TRUNC(W71*G71,2)+TRUNC(Y71*G71,2)+TRUNC(AA71*G71,2)+TRUNC(AC71*G71,2)+TRUNC(AE71*G71,2)+TRUNC(AG71*G71,2)+TRUNC(AI71*G71,2))))&gt;=0),ABS((AA71*G71-(TRUNC(AA71*G71,2)+(TRUNC(AL71,2)-(TRUNC(S71*G71,2)+TRUNC(W71*G71,2)+TRUNC(Y71*G71,2)+TRUNC(AA71*G71,2)+TRUNC(AC71*G71,2)+TRUNC(AE71*G71,2)+TRUNC(AG71*G71,2)+TRUNC(AI71*G71,2)))))/AA71*G71)&lt;=ABS((AE71*G71-(TRUNC(AE71*G71,2)+(TRUNC(AL71,2)-(TRUNC(S71*G71,2)+TRUNC(W71*G71,2)+TRUNC(Y71*G71,2)+TRUNC(AA71*G71,2)+TRUNC(AC71*G71,2)+TRUNC(AE71*G71,2)+TRUNC(AG71*G71,2)+TRUNC(AI71*G71,2)))))/AE71*G71),TRUE),IF(AND(AG71*G71&lt;&gt;0,(TRUNC(AG71*G71,2)+(TRUNC(AL71,2)-(TRUNC(S71*G71,2)+TRUNC(W71*G71,2)+TRUNC(Y71*G71,2)+TRUNC(AA71*G71,2)+TRUNC(AC71*G71,2)+TRUNC(AE71*G71,2)+TRUNC(AG71*G71,2)+TRUNC(AI71*G71,2))))&gt;=0),ABS((AA71*G71-(TRUNC(AA71*G71,2)+(TRUNC(AL71,2)-(TRUNC(S71*G71,2)+TRUNC(W71*G71,2)+TRUNC(Y71*G71,2)+TRUNC(AA71*G71,2)+TRUNC(AC71*G71,2)+TRUNC(AE71*G71,2)+TRUNC(AG71*G71,2)+TRUNC(AI71*G71,2)))))/AA71*G71)&lt;=ABS((AG71*G71-(TRUNC(AG71*G71,2)+(TRUNC(AL71,2)-(TRUNC(S71*G71,2)+TRUNC(W71*G71,2)+TRUNC(Y71*G71,2)+TRUNC(AA71*G71,2)+TRUNC(AC71*G71,2)+TRUNC(AE71*G71,2)+TRUNC(AG71*G71,2)+TRUNC(AI71*G71,2)))))/AG71*G71),TRUE),IF(AND(AI71*G71&lt;&gt;0,(TRUNC(AI71*G71,2)+(TRUNC(AL71,2)-(TRUNC(S71*G71,2)+TRUNC(W71*G71,2)+TRUNC(Y71*G71,2)+TRUNC(AA71*G71,2)+TRUNC(AC71*G71,2)+TRUNC(AE71*G71,2)+TRUNC(AG71*G71,2)+TRUNC(AI71*G71,2))))&gt;=0),ABS((AA71*G71-(TRUNC(AA71*G71,2)+(TRUNC(AL71,2)-(TRUNC(S71*G71,2)+TRUNC(W71*G71,2)+TRUNC(Y71*G71,2)+TRUNC(AA71*G71,2)+TRUNC(AC71*G71,2)+TRUNC(AE71*G71,2)+TRUNC(AG71*G71,2)+TRUNC(AI71*G71,2)))))/AA71*G71)&lt;=ABS((AI71*G71-(TRUNC(AI71*G71,2)+(TRUNC(AL71,2)-(TRUNC(S71*G71,2)+TRUNC(W71*G71,2)+TRUNC(Y71*G71,2)+TRUNC(AA71*G71,2)+TRUNC(AC71*G71,2)+TRUNC(AE71*G71,2)+TRUNC(AG71*G71,2)+TRUNC(AI71*G71,2)))))/AI71*G71),TRUE)),TRUNC(AA71*G71,2)+(TRUNC(AL71,2)-(TRUNC(S71*G71,2)+TRUNC(W71*G71,2)+TRUNC(Y71*G71,2)+TRUNC(AA71*G71,2)+TRUNC(AC71*G71,2)+TRUNC(AE71*G71,2)+TRUNC(AG71*G71,2)+TRUNC(AI71*G71,2))),TRUNC(AA71*G71,2)))))</f>
        <v>0</v>
      </c>
      <c r="AC71" s="363">
        <f>IF(M71*(1+R71)=0,0,IF((TRUNC(AK71,2)-(TRUNC(H71*(1+R71),2)+TRUNC(J71*(1+R71),2)+TRUNC(K71*(1+R71),2)+TRUNC(L71*(1+R71),2)+TRUNC(M71*(1+R71),2)+TRUNC(N71*(1+R71),2)+TRUNC(O71*(1+R71),2)+TRUNC(P71*(1+R71),2)))=0,TRUNC(M71*(1+R71),2),IF((TRUNC(TRUNC(M71*(1+R71),2),2)+(TRUNC(AK71,2)-(TRUNC(H71*(1+R71),2)+TRUNC(J71*(1+R71),2)+TRUNC(K71*(1+R71),2)+TRUNC(L71*(1+R71),2)+TRUNC(M71*(1+R71),2)+TRUNC(N71*(1+R71),2)+TRUNC(O71*(1+R71),2)+TRUNC(P71*(1+R71),2))))&lt;=0,TRUNC(M71*(1+R71),2),IF(AND(IF(AND(H71*(1+R71)&lt;&gt;0,(TRUNC(H71*(1+R71),2)+(TRUNC(AK71,2)-(TRUNC(H71*(1+R71),2)+TRUNC(J71*(1+R71),2)+TRUNC(K71*(1+R71),2)+TRUNC(L71*(1+R71),2)+TRUNC(M71*(1+R71),2)+TRUNC(N71*(1+R71),2)+TRUNC(O71*(1+R71),2)+TRUNC(P71*(1+R71),2))))&gt;=0),ABS((M71*(1+R71)-(TRUNC(M71*(1+R71),2)+(TRUNC(AK71,2)-(TRUNC(H71*(1+R71),2)+TRUNC(J71*(1+R71),2)+TRUNC(K71*(1+R71),2)+TRUNC(L71*(1+R71),2)+TRUNC(M71*(1+R71),2)+TRUNC(N71*(1+R71),2)+TRUNC(O71*(1+R71),2)+TRUNC(P71*(1+R71),2)))))/M71*(1+R71))&lt;ABS((H71*(1+R71)-(TRUNC(H71*(1+R71),2)+(TRUNC(AK71,2)-(TRUNC(H71*(1+R71),2)+TRUNC(J71*(1+R71),2)+TRUNC(K71*(1+R71),2)+TRUNC(L71*(1+R71),2)+TRUNC(M71*(1+R71),2)+TRUNC(N71*(1+R71),2)+TRUNC(O71*(1+R71),2)+TRUNC(P71*(1+R71),2)))))/H71*(1+R71)),TRUE),IF(AND(J71*(1+R71)&lt;&gt;0,(TRUNC(J71*(1+R71),2)+(TRUNC(AK71,2)-(TRUNC(H71*(1+R71),2)+TRUNC(J71*(1+R71),2)+TRUNC(K71*(1+R71),2)+TRUNC(L71*(1+R71),2)+TRUNC(M71*(1+R71),2)+TRUNC(N71*(1+R71),2)+TRUNC(O71*(1+R71),2)+TRUNC(P71*(1+R71),2))))&gt;=0),ABS((M71*(1+R71)-(TRUNC(M71*(1+R71),2)+(TRUNC(AK71,2)-(TRUNC(H71*(1+R71),2)+TRUNC(J71*(1+R71),2)+TRUNC(K71*(1+R71),2)+TRUNC(L71*(1+R71),2)+TRUNC(M71*(1+R71),2)+TRUNC(N71*(1+R71),2)+TRUNC(O71*(1+R71),2)+TRUNC(P71*(1+R71),2)))))/M71*(1+R71))&lt;ABS((J71*(1+R71)-(TRUNC(J71*(1+R71),2)+(TRUNC(AK71,2)-(TRUNC(H71*(1+R71),2)+TRUNC(J71*(1+R71),2)+TRUNC(K71*(1+R71),2)+TRUNC(L71*(1+R71),2)+TRUNC(M71*(1+R71),2)+TRUNC(N71*(1+R71),2)+TRUNC(O71*(1+R71),2)+TRUNC(P71*(1+R71),2)))))/J71*(1+R71)),TRUE),IF(AND(K71*(1+R71)&lt;&gt;0,(TRUNC(K71*(1+R71),2)+(TRUNC(AK71,2)-(TRUNC(H71*(1+R71),2)+TRUNC(J71*(1+R71),2)+TRUNC(K71*(1+R71),2)+TRUNC(L71*(1+R71),2)+TRUNC(M71*(1+R71),2)+TRUNC(N71*(1+R71),2)+TRUNC(O71*(1+R71),2)+TRUNC(P71*(1+R71),2))))&gt;=0),ABS((M71*(1+R71)-(TRUNC(M71*(1+R71),2)+(TRUNC(AK71,2)-(TRUNC(H71*(1+R71),2)+TRUNC(J71*(1+R71),2)+TRUNC(K71*(1+R71),2)+TRUNC(L71*(1+R71),2)+TRUNC(M71*(1+R71),2)+TRUNC(N71*(1+R71),2)+TRUNC(O71*(1+R71),2)+TRUNC(P71*(1+R71),2)))))/M71*(1+R71))&lt;ABS((K71*(1+R71)-(TRUNC(K71*(1+R71),2)+(TRUNC(AK71,2)-(TRUNC(H71*(1+R71),2)+TRUNC(J71*(1+R71),2)+TRUNC(K71*(1+R71),2)+TRUNC(L71*(1+R71),2)+TRUNC(M71*(1+R71),2)+TRUNC(N71*(1+R71),2)+TRUNC(O71*(1+R71),2)+TRUNC(P71*(1+R71),2)))))/K71*(1+R71)),TRUE),IF(AND(L71*(1+R71)&lt;&gt;0,(TRUNC(L71*(1+R71),2)+(TRUNC(AK71,2)-(TRUNC(H71*(1+R71),2)+TRUNC(J71*(1+R71),2)+TRUNC(K71*(1+R71),2)+TRUNC(L71*(1+R71),2)+TRUNC(M71*(1+R71),2)+TRUNC(N71*(1+R71),2)+TRUNC(O71*(1+R71),2)+TRUNC(P71*(1+R71),2))))&gt;=0),ABS((M71*(1+R71)-(TRUNC(M71*(1+R71),2)+(TRUNC(AK71,2)-(TRUNC(H71*(1+R71),2)+TRUNC(J71*(1+R71),2)+TRUNC(K71*(1+R71),2)+TRUNC(L71*(1+R71),2)+TRUNC(M71*(1+R71),2)+TRUNC(N71*(1+R71),2)+TRUNC(O71*(1+R71),2)+TRUNC(P71*(1+R71),2)))))/M71*(1+R71))&lt;ABS((L71*(1+R71)-(TRUNC(L71*(1+R71),2)+(TRUNC(AK71,2)-(TRUNC(H71*(1+R71),2)+TRUNC(J71*(1+R71),2)+TRUNC(K71*(1+R71),2)+TRUNC(L71*(1+R71),2)+TRUNC(M71*(1+R71),2)+TRUNC(N71*(1+R71),2)+TRUNC(O71*(1+R71),2)+TRUNC(P71*(1+R71),2)))))/L71*(1+R71)),TRUE),IF(AND(M71*(1+R71)&lt;&gt;0,(TRUNC(M71*(1+R71),2)+(TRUNC(AK71,2)-(TRUNC(H71*(1+R71),2)+TRUNC(J71*(1+R71),2)+TRUNC(K71*(1+R71),2)+TRUNC(L71*(1+R71),2)+TRUNC(M71*(1+R71),2)+TRUNC(N71*(1+R71),2)+TRUNC(O71*(1+R71),2)+TRUNC(P71*(1+R71),2))))&gt;=0),ABS((M71*(1+R71)-(TRUNC(M71*(1+R71),2)+(TRUNC(AK71,2)-(TRUNC(H71*(1+R71),2)+TRUNC(J71*(1+R71),2)+TRUNC(K71*(1+R71),2)+TRUNC(L71*(1+R71),2)+TRUNC(M71*(1+R71),2)+TRUNC(N71*(1+R71),2)+TRUNC(O71*(1+R71),2)+TRUNC(P71*(1+R71),2)))))/M71*(1+R71))&lt;=ABS((M71*(1+R71)-(TRUNC(M71*(1+R71),2)+(TRUNC(AK71,2)-(TRUNC(H71*(1+R71),2)+TRUNC(J71*(1+R71),2)+TRUNC(K71*(1+R71),2)+TRUNC(L71*(1+R71),2)+TRUNC(M71*(1+R71),2)+TRUNC(N71*(1+R71),2)+TRUNC(O71*(1+R71),2)+TRUNC(P71*(1+R71),2)))))/M71*(1+R71)),TRUE),IF(AND(N71*(1+R71)&lt;&gt;0,(TRUNC(N71*(1+R71),2)+(TRUNC(AK71,2)-(TRUNC(H71*(1+R71),2)+TRUNC(J71*(1+R71),2)+TRUNC(K71*(1+R71),2)+TRUNC(L71*(1+R71),2)+TRUNC(M71*(1+R71),2)+TRUNC(N71*(1+R71),2)+TRUNC(O71*(1+R71),2)+TRUNC(P71*(1+R71),2))))&gt;=0),ABS((M71*(1+R71)-(TRUNC(M71*(1+R71),2)+(TRUNC(AK71,2)-(TRUNC(H71*(1+R71),2)+TRUNC(J71*(1+R71),2)+TRUNC(K71*(1+R71),2)+TRUNC(L71*(1+R71),2)+TRUNC(M71*(1+R71),2)+TRUNC(N71*(1+R71),2)+TRUNC(O71*(1+R71),2)+TRUNC(P71*(1+R71),2)))))/M71*(1+R71))&lt;=ABS((N71*(1+R71)-(TRUNC(N71*(1+R71),2)+(TRUNC(AK71,2)-(TRUNC(H71*(1+R71),2)+TRUNC(J71*(1+R71),2)+TRUNC(K71*(1+R71),2)+TRUNC(L71*(1+R71),2)+TRUNC(M71*(1+R71),2)+TRUNC(N71*(1+R71),2)+TRUNC(O71*(1+R71),2)+TRUNC(P71*(1+R71),2)))))/N71*(1+R71)),TRUE),IF(AND(O71*(1+R71)&lt;&gt;0,(TRUNC(O71*(1+R71),2)+(TRUNC(AK71,2)-(TRUNC(H71*(1+R71),2)+TRUNC(J71*(1+R71),2)+TRUNC(K71*(1+R71),2)+TRUNC(L71*(1+R71),2)+TRUNC(M71*(1+R71),2)+TRUNC(N71*(1+R71),2)+TRUNC(O71*(1+R71),2)+TRUNC(P71*(1+R71),2))))&gt;=0),ABS((M71*(1+R71)-(TRUNC(M71*(1+R71),2)+(TRUNC(AK71,2)-(TRUNC(H71*(1+R71),2)+TRUNC(J71*(1+R71),2)+TRUNC(K71*(1+R71),2)+TRUNC(L71*(1+R71),2)+TRUNC(M71*(1+R71),2)+TRUNC(N71*(1+R71),2)+TRUNC(O71*(1+R71),2)+TRUNC(P71*(1+R71),2)))))/M71*(1+R71))&lt;=ABS((O71*(1+R71)-(TRUNC(O71*(1+R71),2)+(TRUNC(AK71,2)-(TRUNC(H71*(1+R71),2)+TRUNC(J71*(1+R71),2)+TRUNC(K71*(1+R71),2)+TRUNC(L71*(1+R71),2)+TRUNC(M71*(1+R71),2)+TRUNC(N71*(1+R71),2)+TRUNC(O71*(1+R71),2)+TRUNC(P71*(1+R71),2)))))/O71*(1+R71)),TRUE),IF(AND(P71*(1+R71)&lt;&gt;0,(TRUNC(P71*(1+R71),2)+(TRUNC(AK71,2)-(TRUNC(H71*(1+R71),2)+TRUNC(J71*(1+R71),2)+TRUNC(K71*(1+R71),2)+TRUNC(L71*(1+R71),2)+TRUNC(M71*(1+R71),2)+TRUNC(N71*(1+R71),2)+TRUNC(O71*(1+R71),2)+TRUNC(P71*(1+R71),2))))&gt;=0),ABS((M71*(1+R71)-(TRUNC(M71*(1+R71),2)+(TRUNC(AK71,2)-(TRUNC(H71*(1+R71),2)+TRUNC(J71*(1+R71),2)+TRUNC(K71*(1+R71),2)+TRUNC(L71*(1+R71),2)+TRUNC(M71*(1+R71),2)+TRUNC(N71*(1+R71),2)+TRUNC(O71*(1+R71),2)+TRUNC(P71*(1+R71),2)))))/M71*(1+R71))&lt;=ABS((P71*(1+R71)-(TRUNC(P71*(1+R71),2)+(TRUNC(AK71,2)-(TRUNC(H71*(1+R71),2)+TRUNC(J71*(1+R71),2)+TRUNC(K71*(1+R71),2)+TRUNC(L71*(1+R71),2)+TRUNC(M71*(1+R71),2)+TRUNC(N71*(1+R71),2)+TRUNC(O71*(1+R71),2)+TRUNC(P71*(1+R71),2)))))/P71*(1+R71)),TRUE)),TRUNC(M71*(1+R71),2)+(TRUNC(AK71,2)-(TRUNC(H71*(1+R71),2)+TRUNC(J71*(1+R71),2)+TRUNC(K71*(1+R71),2)+TRUNC(L71*(1+R71),2)+TRUNC(M71*(1+R71),2)+TRUNC(N71*(1+R71),2)+TRUNC(O71*(1+R71),2)+TRUNC(P71*(1+R71),2))),TRUNC(M71*(1+R71),2)))))</f>
        <v>182.21</v>
      </c>
      <c r="AD71" s="363">
        <f>IF(AC71*G71=0,0,IF((TRUNC(AL71,2)-(TRUNC(S71*G71,2)+TRUNC(W71*G71,2)+TRUNC(Y71*G71,2)+TRUNC(AA71*G71,2)+TRUNC(AC71*G71,2)+TRUNC(AE71*G71,2)+TRUNC(AG71*G71,2)+TRUNC(AI71*G71,2)))=0,TRUNC(AC71*G71,2),IF((TRUNC(TRUNC(AC71*G71,2),2)+(TRUNC(AL71,2)-(TRUNC(S71*G71,2)+TRUNC(W71*G71,2)+TRUNC(Y71*G71,2)+TRUNC(AA71*G71,2)+TRUNC(AC71*G71,2)+TRUNC(AE71*G71,2)+TRUNC(AG71*G71,2)+TRUNC(AI71*G71,2))))&lt;=0,TRUNC(AC71*G71,2),IF(AND(IF(AND(S71*G71&lt;&gt;0,(TRUNC(S71*G71,2)+(TRUNC(AL71,2)-(TRUNC(S71*G71,2)+TRUNC(W71*G71,2)+TRUNC(Y71*G71,2)+TRUNC(AA71*G71,2)+TRUNC(AC71*G71,2)+TRUNC(AE71*G71,2)+TRUNC(AG71*G71,2)+TRUNC(AI71*G71,2))))&gt;=0),ABS((AC71*G71-(TRUNC(AC71*G71,2)+(TRUNC(AL71,2)-(TRUNC(S71*G71,2)+TRUNC(W71*G71,2)+TRUNC(Y71*G71,2)+TRUNC(AA71*G71,2)+TRUNC(AC71*G71,2)+TRUNC(AE71*G71,2)+TRUNC(AG71*G71,2)+TRUNC(AI71*G71,2)))))/AC71*G71)&lt;ABS((S71*G71-(TRUNC(S71*G71,2)+(TRUNC(AL71,2)-(TRUNC(S71*G71,2)+TRUNC(W71*G71,2)+TRUNC(Y71*G71,2)+TRUNC(AA71*G71,2)+TRUNC(AC71*G71,2)+TRUNC(AE71*G71,2)+TRUNC(AG71*G71,2)+TRUNC(AI71*G71,2)))))/S71*G71),TRUE),IF(AND(W71*G71&lt;&gt;0,(TRUNC(W71*G71,2)+(TRUNC(AL71,2)-(TRUNC(S71*G71,2)+TRUNC(W71*G71,2)+TRUNC(Y71*G71,2)+TRUNC(AA71*G71,2)+TRUNC(AC71*G71,2)+TRUNC(AE71*G71,2)+TRUNC(AG71*G71,2)+TRUNC(AI71*G71,2))))&gt;=0),ABS((AC71*G71-(TRUNC(AC71*G71,2)+(TRUNC(AL71,2)-(TRUNC(S71*G71,2)+TRUNC(W71*G71,2)+TRUNC(Y71*G71,2)+TRUNC(AA71*G71,2)+TRUNC(AC71*G71,2)+TRUNC(AE71*G71,2)+TRUNC(AG71*G71,2)+TRUNC(AI71*G71,2)))))/AC71*G71)&lt;ABS((W71*G71-(TRUNC(W71*G71,2)+(TRUNC(AL71,2)-(TRUNC(S71*G71,2)+TRUNC(W71*G71,2)+TRUNC(Y71*G71,2)+TRUNC(AA71*G71,2)+TRUNC(AC71*G71,2)+TRUNC(AE71*G71,2)+TRUNC(AG71*G71,2)+TRUNC(AI71*G71,2)))))/W71*G71),TRUE),IF(AND(Y71*G71&lt;&gt;0,(TRUNC(Y71*G71,2)+(TRUNC(AL71,2)-(TRUNC(S71*G71,2)+TRUNC(W71*G71,2)+TRUNC(Y71*G71,2)+TRUNC(AA71*G71,2)+TRUNC(AC71*G71,2)+TRUNC(AE71*G71,2)+TRUNC(AG71*G71,2)+TRUNC(AI71*G71,2))))&gt;=0),ABS((AC71*G71-(TRUNC(AC71*G71,2)+(TRUNC(AL71,2)-(TRUNC(S71*G71,2)+TRUNC(W71*G71,2)+TRUNC(Y71*G71,2)+TRUNC(AA71*G71,2)+TRUNC(AC71*G71,2)+TRUNC(AE71*G71,2)+TRUNC(AG71*G71,2)+TRUNC(AI71*G71,2)))))/AC71*G71)&lt;ABS((Y71*G71-(TRUNC(Y71*G71,2)+(TRUNC(AL71,2)-(TRUNC(S71*G71,2)+TRUNC(W71*G71,2)+TRUNC(Y71*G71,2)+TRUNC(AA71*G71,2)+TRUNC(AC71*G71,2)+TRUNC(AE71*G71,2)+TRUNC(AG71*G71,2)+TRUNC(AI71*G71,2)))))/Y71*G71),TRUE),IF(AND(AA71*G71&lt;&gt;0,(TRUNC(AA71*G71,2)+(TRUNC(AL71,2)-(TRUNC(S71*G71,2)+TRUNC(W71*G71,2)+TRUNC(Y71*G71,2)+TRUNC(AA71*G71,2)+TRUNC(AC71*G71,2)+TRUNC(AE71*G71,2)+TRUNC(AG71*G71,2)+TRUNC(AI71*G71,2))))&gt;=0),ABS((AC71*G71-(TRUNC(AC71*G71,2)+(TRUNC(AL71,2)-(TRUNC(S71*G71,2)+TRUNC(W71*G71,2)+TRUNC(Y71*G71,2)+TRUNC(AA71*G71,2)+TRUNC(AC71*G71,2)+TRUNC(AE71*G71,2)+TRUNC(AG71*G71,2)+TRUNC(AI71*G71,2)))))/AC71*G71)&lt;ABS((AA71*G71-(TRUNC(AA71*G71,2)+(TRUNC(AL71,2)-(TRUNC(S71*G71,2)+TRUNC(W71*G71,2)+TRUNC(Y71*G71,2)+TRUNC(AA71*G71,2)+TRUNC(AC71*G71,2)+TRUNC(AE71*G71,2)+TRUNC(AG71*G71,2)+TRUNC(AI71*G71,2)))))/AA71*G71),TRUE),IF(AND(AC71*G71&lt;&gt;0,(TRUNC(AC71*G71,2)+(TRUNC(AL71,2)-(TRUNC(S71*G71,2)+TRUNC(W71*G71,2)+TRUNC(Y71*G71,2)+TRUNC(AA71*G71,2)+TRUNC(AC71*G71,2)+TRUNC(AE71*G71,2)+TRUNC(AG71*G71,2)+TRUNC(AI71*G71,2))))&gt;=0),ABS((AC71*G71-(TRUNC(AC71*G71,2)+(TRUNC(AL71,2)-(TRUNC(S71*G71,2)+TRUNC(W71*G71,2)+TRUNC(Y71*G71,2)+TRUNC(AA71*G71,2)+TRUNC(AC71*G71,2)+TRUNC(AE71*G71,2)+TRUNC(AG71*G71,2)+TRUNC(AI71*G71,2)))))/AC71*G71)&lt;=ABS((AC71*G71-(TRUNC(AC71*G71,2)+(TRUNC(AL71,2)-(TRUNC(S71*G71,2)+TRUNC(W71*G71,2)+TRUNC(Y71*G71,2)+TRUNC(AA71*G71,2)+TRUNC(AC71*G71,2)+TRUNC(AE71*G71,2)+TRUNC(AG71*G71,2)+TRUNC(AI71*G71,2)))))/AC71*G71),TRUE),IF(AND(AE71*G71&lt;&gt;0,(TRUNC(AE71*G71,2)+(TRUNC(AL71,2)-(TRUNC(S71*G71,2)+TRUNC(W71*G71,2)+TRUNC(Y71*G71,2)+TRUNC(AA71*G71,2)+TRUNC(AC71*G71,2)+TRUNC(AE71*G71,2)+TRUNC(AG71*G71,2)+TRUNC(AI71*G71,2))))&gt;=0),ABS((AC71*G71-(TRUNC(AC71*G71,2)+(TRUNC(AL71,2)-(TRUNC(S71*G71,2)+TRUNC(W71*G71,2)+TRUNC(Y71*G71,2)+TRUNC(AA71*G71,2)+TRUNC(AC71*G71,2)+TRUNC(AE71*G71,2)+TRUNC(AG71*G71,2)+TRUNC(AI71*G71,2)))))/AC71*G71)&lt;=ABS((AE71*G71-(TRUNC(AE71*G71,2)+(TRUNC(AL71,2)-(TRUNC(S71*G71,2)+TRUNC(W71*G71,2)+TRUNC(Y71*G71,2)+TRUNC(AA71*G71,2)+TRUNC(AC71*G71,2)+TRUNC(AE71*G71,2)+TRUNC(AG71*G71,2)+TRUNC(AI71*G71,2)))))/AE71*G71),TRUE),IF(AND(AG71*G71&lt;&gt;0,(TRUNC(AG71*G71,2)+(TRUNC(AL71,2)-(TRUNC(S71*G71,2)+TRUNC(W71*G71,2)+TRUNC(Y71*G71,2)+TRUNC(AA71*G71,2)+TRUNC(AC71*G71,2)+TRUNC(AE71*G71,2)+TRUNC(AG71*G71,2)+TRUNC(AI71*G71,2))))&gt;=0),ABS((AC71*G71-(TRUNC(AC71*G71,2)+(TRUNC(AL71,2)-(TRUNC(S71*G71,2)+TRUNC(W71*G71,2)+TRUNC(Y71*G71,2)+TRUNC(AA71*G71,2)+TRUNC(AC71*G71,2)+TRUNC(AE71*G71,2)+TRUNC(AG71*G71,2)+TRUNC(AI71*G71,2)))))/AC71*G71)&lt;=ABS((AG71*G71-(TRUNC(AG71*G71,2)+(TRUNC(AL71,2)-(TRUNC(S71*G71,2)+TRUNC(W71*G71,2)+TRUNC(Y71*G71,2)+TRUNC(AA71*G71,2)+TRUNC(AC71*G71,2)+TRUNC(AE71*G71,2)+TRUNC(AG71*G71,2)+TRUNC(AI71*G71,2)))))/AG71*G71),TRUE),IF(AND(AI71*G71&lt;&gt;0,(TRUNC(AI71*G71,2)+(TRUNC(AL71,2)-(TRUNC(S71*G71,2)+TRUNC(W71*G71,2)+TRUNC(Y71*G71,2)+TRUNC(AA71*G71,2)+TRUNC(AC71*G71,2)+TRUNC(AE71*G71,2)+TRUNC(AG71*G71,2)+TRUNC(AI71*G71,2))))&gt;=0),ABS((AC71*G71-(TRUNC(AC71*G71,2)+(TRUNC(AL71,2)-(TRUNC(S71*G71,2)+TRUNC(W71*G71,2)+TRUNC(Y71*G71,2)+TRUNC(AA71*G71,2)+TRUNC(AC71*G71,2)+TRUNC(AE71*G71,2)+TRUNC(AG71*G71,2)+TRUNC(AI71*G71,2)))))/AC71*G71)&lt;=ABS((AI71*G71-(TRUNC(AI71*G71,2)+(TRUNC(AL71,2)-(TRUNC(S71*G71,2)+TRUNC(W71*G71,2)+TRUNC(Y71*G71,2)+TRUNC(AA71*G71,2)+TRUNC(AC71*G71,2)+TRUNC(AE71*G71,2)+TRUNC(AG71*G71,2)+TRUNC(AI71*G71,2)))))/AI71*G71),TRUE)),TRUNC(AC71*G71,2)+(TRUNC(AL71,2)-(TRUNC(S71*G71,2)+TRUNC(W71*G71,2)+TRUNC(Y71*G71,2)+TRUNC(AA71*G71,2)+TRUNC(AC71*G71,2)+TRUNC(AE71*G71,2)+TRUNC(AG71*G71,2)+TRUNC(AI71*G71,2))),TRUNC(AC71*G71,2)))))</f>
        <v>0</v>
      </c>
      <c r="AE71" s="363">
        <f>IF(N71*(1+R71)=0,0,IF((TRUNC(AK71,2)-(TRUNC(H71*(1+R71),2)+TRUNC(J71*(1+R71),2)+TRUNC(K71*(1+R71),2)+TRUNC(L71*(1+R71),2)+TRUNC(M71*(1+R71),2)+TRUNC(N71*(1+R71),2)+TRUNC(O71*(1+R71),2)+TRUNC(P71*(1+R71),2)))=0,TRUNC(N71*(1+R71),2),IF((TRUNC(TRUNC(N71*(1+R71),2),2)+(TRUNC(AK71,2)-(TRUNC(H71*(1+R71),2)+TRUNC(J71*(1+R71),2)+TRUNC(K71*(1+R71),2)+TRUNC(L71*(1+R71),2)+TRUNC(M71*(1+R71),2)+TRUNC(N71*(1+R71),2)+TRUNC(O71*(1+R71),2)+TRUNC(P71*(1+R71),2))))&lt;=0,TRUNC(N71*(1+R71),2),IF(AND(IF(AND(H71*(1+R71)&lt;&gt;0,(TRUNC(H71*(1+R71),2)+(TRUNC(AK71,2)-(TRUNC(H71*(1+R71),2)+TRUNC(J71*(1+R71),2)+TRUNC(K71*(1+R71),2)+TRUNC(L71*(1+R71),2)+TRUNC(M71*(1+R71),2)+TRUNC(N71*(1+R71),2)+TRUNC(O71*(1+R71),2)+TRUNC(P71*(1+R71),2))))&gt;=0),ABS((N71*(1+R71)-(TRUNC(N71*(1+R71),2)+(TRUNC(AK71,2)-(TRUNC(H71*(1+R71),2)+TRUNC(J71*(1+R71),2)+TRUNC(K71*(1+R71),2)+TRUNC(L71*(1+R71),2)+TRUNC(M71*(1+R71),2)+TRUNC(N71*(1+R71),2)+TRUNC(O71*(1+R71),2)+TRUNC(P71*(1+R71),2)))))/N71*(1+R71))&lt;ABS((H71*(1+R71)-(TRUNC(H71*(1+R71),2)+(TRUNC(AK71,2)-(TRUNC(H71*(1+R71),2)+TRUNC(J71*(1+R71),2)+TRUNC(K71*(1+R71),2)+TRUNC(L71*(1+R71),2)+TRUNC(M71*(1+R71),2)+TRUNC(N71*(1+R71),2)+TRUNC(O71*(1+R71),2)+TRUNC(P71*(1+R71),2)))))/H71*(1+R71)),TRUE),IF(AND(J71*(1+R71)&lt;&gt;0,(TRUNC(J71*(1+R71),2)+(TRUNC(AK71,2)-(TRUNC(H71*(1+R71),2)+TRUNC(J71*(1+R71),2)+TRUNC(K71*(1+R71),2)+TRUNC(L71*(1+R71),2)+TRUNC(M71*(1+R71),2)+TRUNC(N71*(1+R71),2)+TRUNC(O71*(1+R71),2)+TRUNC(P71*(1+R71),2))))&gt;=0),ABS((N71*(1+R71)-(TRUNC(N71*(1+R71),2)+(TRUNC(AK71,2)-(TRUNC(H71*(1+R71),2)+TRUNC(J71*(1+R71),2)+TRUNC(K71*(1+R71),2)+TRUNC(L71*(1+R71),2)+TRUNC(M71*(1+R71),2)+TRUNC(N71*(1+R71),2)+TRUNC(O71*(1+R71),2)+TRUNC(P71*(1+R71),2)))))/N71*(1+R71))&lt;ABS((J71*(1+R71)-(TRUNC(J71*(1+R71),2)+(TRUNC(AK71,2)-(TRUNC(H71*(1+R71),2)+TRUNC(J71*(1+R71),2)+TRUNC(K71*(1+R71),2)+TRUNC(L71*(1+R71),2)+TRUNC(M71*(1+R71),2)+TRUNC(N71*(1+R71),2)+TRUNC(O71*(1+R71),2)+TRUNC(P71*(1+R71),2)))))/J71*(1+R71)),TRUE),IF(AND(K71*(1+R71)&lt;&gt;0,(TRUNC(K71*(1+R71),2)+(TRUNC(AK71,2)-(TRUNC(H71*(1+R71),2)+TRUNC(J71*(1+R71),2)+TRUNC(K71*(1+R71),2)+TRUNC(L71*(1+R71),2)+TRUNC(M71*(1+R71),2)+TRUNC(N71*(1+R71),2)+TRUNC(O71*(1+R71),2)+TRUNC(P71*(1+R71),2))))&gt;=0),ABS((N71*(1+R71)-(TRUNC(N71*(1+R71),2)+(TRUNC(AK71,2)-(TRUNC(H71*(1+R71),2)+TRUNC(J71*(1+R71),2)+TRUNC(K71*(1+R71),2)+TRUNC(L71*(1+R71),2)+TRUNC(M71*(1+R71),2)+TRUNC(N71*(1+R71),2)+TRUNC(O71*(1+R71),2)+TRUNC(P71*(1+R71),2)))))/N71*(1+R71))&lt;ABS((K71*(1+R71)-(TRUNC(K71*(1+R71),2)+(TRUNC(AK71,2)-(TRUNC(H71*(1+R71),2)+TRUNC(J71*(1+R71),2)+TRUNC(K71*(1+R71),2)+TRUNC(L71*(1+R71),2)+TRUNC(M71*(1+R71),2)+TRUNC(N71*(1+R71),2)+TRUNC(O71*(1+R71),2)+TRUNC(P71*(1+R71),2)))))/K71*(1+R71)),TRUE),IF(AND(L71*(1+R71)&lt;&gt;0,(TRUNC(L71*(1+R71),2)+(TRUNC(AK71,2)-(TRUNC(H71*(1+R71),2)+TRUNC(J71*(1+R71),2)+TRUNC(K71*(1+R71),2)+TRUNC(L71*(1+R71),2)+TRUNC(M71*(1+R71),2)+TRUNC(N71*(1+R71),2)+TRUNC(O71*(1+R71),2)+TRUNC(P71*(1+R71),2))))&gt;=0),ABS((N71*(1+R71)-(TRUNC(N71*(1+R71),2)+(TRUNC(AK71,2)-(TRUNC(H71*(1+R71),2)+TRUNC(J71*(1+R71),2)+TRUNC(K71*(1+R71),2)+TRUNC(L71*(1+R71),2)+TRUNC(M71*(1+R71),2)+TRUNC(N71*(1+R71),2)+TRUNC(O71*(1+R71),2)+TRUNC(P71*(1+R71),2)))))/N71*(1+R71))&lt;ABS((L71*(1+R71)-(TRUNC(L71*(1+R71),2)+(TRUNC(AK71,2)-(TRUNC(H71*(1+R71),2)+TRUNC(J71*(1+R71),2)+TRUNC(K71*(1+R71),2)+TRUNC(L71*(1+R71),2)+TRUNC(M71*(1+R71),2)+TRUNC(N71*(1+R71),2)+TRUNC(O71*(1+R71),2)+TRUNC(P71*(1+R71),2)))))/L71*(1+R71)),TRUE),IF(AND(M71*(1+R71)&lt;&gt;0,(TRUNC(M71*(1+R71),2)+(TRUNC(AK71,2)-(TRUNC(H71*(1+R71),2)+TRUNC(J71*(1+R71),2)+TRUNC(K71*(1+R71),2)+TRUNC(L71*(1+R71),2)+TRUNC(M71*(1+R71),2)+TRUNC(N71*(1+R71),2)+TRUNC(O71*(1+R71),2)+TRUNC(P71*(1+R71),2))))&gt;=0),ABS((N71*(1+R71)-(TRUNC(N71*(1+R71),2)+(TRUNC(AK71,2)-(TRUNC(H71*(1+R71),2)+TRUNC(J71*(1+R71),2)+TRUNC(K71*(1+R71),2)+TRUNC(L71*(1+R71),2)+TRUNC(M71*(1+R71),2)+TRUNC(N71*(1+R71),2)+TRUNC(O71*(1+R71),2)+TRUNC(P71*(1+R71),2)))))/N71*(1+R71))&lt;ABS((M71*(1+R71)-(TRUNC(M71*(1+R71),2)+(TRUNC(AK71,2)-(TRUNC(H71*(1+R71),2)+TRUNC(J71*(1+R71),2)+TRUNC(K71*(1+R71),2)+TRUNC(L71*(1+R71),2)+TRUNC(M71*(1+R71),2)+TRUNC(N71*(1+R71),2)+TRUNC(O71*(1+R71),2)+TRUNC(P71*(1+R71),2)))))/M71*(1+R71)),TRUE),IF(AND(N71*(1+R71)&lt;&gt;0,(TRUNC(N71*(1+R71),2)+(TRUNC(AK71,2)-(TRUNC(H71*(1+R71),2)+TRUNC(J71*(1+R71),2)+TRUNC(K71*(1+R71),2)+TRUNC(L71*(1+R71),2)+TRUNC(M71*(1+R71),2)+TRUNC(N71*(1+R71),2)+TRUNC(O71*(1+R71),2)+TRUNC(P71*(1+R71),2))))&gt;=0),ABS((N71*(1+R71)-(TRUNC(N71*(1+R71),2)+(TRUNC(AK71,2)-(TRUNC(H71*(1+R71),2)+TRUNC(J71*(1+R71),2)+TRUNC(K71*(1+R71),2)+TRUNC(L71*(1+R71),2)+TRUNC(M71*(1+R71),2)+TRUNC(N71*(1+R71),2)+TRUNC(O71*(1+R71),2)+TRUNC(P71*(1+R71),2)))))/N71*(1+R71))&lt;=ABS((N71*(1+R71)-(TRUNC(N71*(1+R71),2)+(TRUNC(AK71,2)-(TRUNC(H71*(1+R71),2)+TRUNC(J71*(1+R71),2)+TRUNC(K71*(1+R71),2)+TRUNC(L71*(1+R71),2)+TRUNC(M71*(1+R71),2)+TRUNC(N71*(1+R71),2)+TRUNC(O71*(1+R71),2)+TRUNC(P71*(1+R71),2)))))/N71*(1+R71)),TRUE),IF(AND(O71*(1+R71)&lt;&gt;0,(TRUNC(O71*(1+R71),2)+(TRUNC(AK71,2)-(TRUNC(H71*(1+R71),2)+TRUNC(J71*(1+R71),2)+TRUNC(K71*(1+R71),2)+TRUNC(L71*(1+R71),2)+TRUNC(M71*(1+R71),2)+TRUNC(N71*(1+R71),2)+TRUNC(O71*(1+R71),2)+TRUNC(P71*(1+R71),2))))&gt;=0),ABS((N71*(1+R71)-(TRUNC(N71*(1+R71),2)+(TRUNC(AK71,2)-(TRUNC(H71*(1+R71),2)+TRUNC(J71*(1+R71),2)+TRUNC(K71*(1+R71),2)+TRUNC(L71*(1+R71),2)+TRUNC(M71*(1+R71),2)+TRUNC(N71*(1+R71),2)+TRUNC(O71*(1+R71),2)+TRUNC(P71*(1+R71),2)))))/N71*(1+R71))&lt;=ABS((O71*(1+R71)-(TRUNC(O71*(1+R71),2)+(TRUNC(AK71,2)-(TRUNC(H71*(1+R71),2)+TRUNC(J71*(1+R71),2)+TRUNC(K71*(1+R71),2)+TRUNC(L71*(1+R71),2)+TRUNC(M71*(1+R71),2)+TRUNC(N71*(1+R71),2)+TRUNC(O71*(1+R71),2)+TRUNC(P71*(1+R71),2)))))/O71*(1+R71)),TRUE),IF(AND(P71*(1+R71)&lt;&gt;0,(TRUNC(P71*(1+R71),2)+(TRUNC(AK71,2)-(TRUNC(H71*(1+R71),2)+TRUNC(J71*(1+R71),2)+TRUNC(K71*(1+R71),2)+TRUNC(L71*(1+R71),2)+TRUNC(M71*(1+R71),2)+TRUNC(N71*(1+R71),2)+TRUNC(O71*(1+R71),2)+TRUNC(P71*(1+R71),2))))&gt;=0),ABS((N71*(1+R71)-(TRUNC(N71*(1+R71),2)+(TRUNC(AK71,2)-(TRUNC(H71*(1+R71),2)+TRUNC(J71*(1+R71),2)+TRUNC(K71*(1+R71),2)+TRUNC(L71*(1+R71),2)+TRUNC(M71*(1+R71),2)+TRUNC(N71*(1+R71),2)+TRUNC(O71*(1+R71),2)+TRUNC(P71*(1+R71),2)))))/N71*(1+R71))&lt;=ABS((P71*(1+R71)-(TRUNC(P71*(1+R71),2)+(TRUNC(AK71,2)-(TRUNC(H71*(1+R71),2)+TRUNC(J71*(1+R71),2)+TRUNC(K71*(1+R71),2)+TRUNC(L71*(1+R71),2)+TRUNC(M71*(1+R71),2)+TRUNC(N71*(1+R71),2)+TRUNC(O71*(1+R71),2)+TRUNC(P71*(1+R71),2)))))/P71*(1+R71)),TRUE)),TRUNC(N71*(1+R71),2)+(TRUNC(AK71,2)-(TRUNC(H71*(1+R71),2)+TRUNC(J71*(1+R71),2)+TRUNC(K71*(1+R71),2)+TRUNC(L71*(1+R71),2)+TRUNC(M71*(1+R71),2)+TRUNC(N71*(1+R71),2)+TRUNC(O71*(1+R71),2)+TRUNC(P71*(1+R71),2))),TRUNC(N71*(1+R71),2)))))</f>
        <v>0</v>
      </c>
      <c r="AF71" s="363">
        <f>IF(AE71*G71=0,0,IF((TRUNC(AL71,2)-(TRUNC(S71*G71,2)+TRUNC(W71*G71,2)+TRUNC(Y71*G71,2)+TRUNC(AA71*G71,2)+TRUNC(AC71*G71,2)+TRUNC(AE71*G71,2)+TRUNC(AG71*G71,2)+TRUNC(AI71*G71,2)))=0,TRUNC(AE71*G71,2),IF((TRUNC(TRUNC(AE71*G71,2),2)+(TRUNC(AL71,2)-(TRUNC(S71*G71,2)+TRUNC(W71*G71,2)+TRUNC(Y71*G71,2)+TRUNC(AA71*G71,2)+TRUNC(AC71*G71,2)+TRUNC(AE71*G71,2)+TRUNC(AG71*G71,2)+TRUNC(AI71*G71,2))))&lt;=0,TRUNC(AE71*G71,2),IF(AND(IF(AND(S71*G71&lt;&gt;0,(TRUNC(S71*G71,2)+(TRUNC(AL71,2)-(TRUNC(S71*G71,2)+TRUNC(W71*G71,2)+TRUNC(Y71*G71,2)+TRUNC(AA71*G71,2)+TRUNC(AC71*G71,2)+TRUNC(AE71*G71,2)+TRUNC(AG71*G71,2)+TRUNC(AI71*G71,2))))&gt;=0),ABS((AE71*G71-(TRUNC(AE71*G71,2)+(TRUNC(AL71,2)-(TRUNC(S71*G71,2)+TRUNC(W71*G71,2)+TRUNC(Y71*G71,2)+TRUNC(AA71*G71,2)+TRUNC(AC71*G71,2)+TRUNC(AE71*G71,2)+TRUNC(AG71*G71,2)+TRUNC(AI71*G71,2)))))/AE71*G71)&lt;ABS((S71*G71-(TRUNC(S71*G71,2)+(TRUNC(AL71,2)-(TRUNC(S71*G71,2)+TRUNC(W71*G71,2)+TRUNC(Y71*G71,2)+TRUNC(AA71*G71,2)+TRUNC(AC71*G71,2)+TRUNC(AE71*G71,2)+TRUNC(AG71*G71,2)+TRUNC(AI71*G71,2)))))/S71*G71),TRUE),IF(AND(W71*G71&lt;&gt;0,(TRUNC(W71*G71,2)+(TRUNC(AL71,2)-(TRUNC(S71*G71,2)+TRUNC(W71*G71,2)+TRUNC(Y71*G71,2)+TRUNC(AA71*G71,2)+TRUNC(AC71*G71,2)+TRUNC(AE71*G71,2)+TRUNC(AG71*G71,2)+TRUNC(AI71*G71,2))))&gt;=0),ABS((AE71*G71-(TRUNC(AE71*G71,2)+(TRUNC(AL71,2)-(TRUNC(S71*G71,2)+TRUNC(W71*G71,2)+TRUNC(Y71*G71,2)+TRUNC(AA71*G71,2)+TRUNC(AC71*G71,2)+TRUNC(AE71*G71,2)+TRUNC(AG71*G71,2)+TRUNC(AI71*G71,2)))))/AE71*G71)&lt;ABS((W71*G71-(TRUNC(W71*G71,2)+(TRUNC(AL71,2)-(TRUNC(S71*G71,2)+TRUNC(W71*G71,2)+TRUNC(Y71*G71,2)+TRUNC(AA71*G71,2)+TRUNC(AC71*G71,2)+TRUNC(AE71*G71,2)+TRUNC(AG71*G71,2)+TRUNC(AI71*G71,2)))))/W71*G71),TRUE),IF(AND(Y71*G71&lt;&gt;0,(TRUNC(Y71*G71,2)+(TRUNC(AL71,2)-(TRUNC(S71*G71,2)+TRUNC(W71*G71,2)+TRUNC(Y71*G71,2)+TRUNC(AA71*G71,2)+TRUNC(AC71*G71,2)+TRUNC(AE71*G71,2)+TRUNC(AG71*G71,2)+TRUNC(AI71*G71,2))))&gt;=0),ABS((AE71*G71-(TRUNC(AE71*G71,2)+(TRUNC(AL71,2)-(TRUNC(S71*G71,2)+TRUNC(W71*G71,2)+TRUNC(Y71*G71,2)+TRUNC(AA71*G71,2)+TRUNC(AC71*G71,2)+TRUNC(AE71*G71,2)+TRUNC(AG71*G71,2)+TRUNC(AI71*G71,2)))))/AE71*G71)&lt;ABS((Y71*G71-(TRUNC(Y71*G71,2)+(TRUNC(AL71,2)-(TRUNC(S71*G71,2)+TRUNC(W71*G71,2)+TRUNC(Y71*G71,2)+TRUNC(AA71*G71,2)+TRUNC(AC71*G71,2)+TRUNC(AE71*G71,2)+TRUNC(AG71*G71,2)+TRUNC(AI71*G71,2)))))/Y71*G71),TRUE),IF(AND(AA71*G71&lt;&gt;0,(TRUNC(AA71*G71,2)+(TRUNC(AL71,2)-(TRUNC(S71*G71,2)+TRUNC(W71*G71,2)+TRUNC(Y71*G71,2)+TRUNC(AA71*G71,2)+TRUNC(AC71*G71,2)+TRUNC(AE71*G71,2)+TRUNC(AG71*G71,2)+TRUNC(AI71*G71,2))))&gt;=0),ABS((AE71*G71-(TRUNC(AE71*G71,2)+(TRUNC(AL71,2)-(TRUNC(S71*G71,2)+TRUNC(W71*G71,2)+TRUNC(Y71*G71,2)+TRUNC(AA71*G71,2)+TRUNC(AC71*G71,2)+TRUNC(AE71*G71,2)+TRUNC(AG71*G71,2)+TRUNC(AI71*G71,2)))))/AE71*G71)&lt;ABS((AA71*G71-(TRUNC(AA71*G71,2)+(TRUNC(AL71,2)-(TRUNC(S71*G71,2)+TRUNC(W71*G71,2)+TRUNC(Y71*G71,2)+TRUNC(AA71*G71,2)+TRUNC(AC71*G71,2)+TRUNC(AE71*G71,2)+TRUNC(AG71*G71,2)+TRUNC(AI71*G71,2)))))/AA71*G71),TRUE),IF(AND(AC71*G71&lt;&gt;0,(TRUNC(AC71*G71,2)+(TRUNC(AL71,2)-(TRUNC(S71*G71,2)+TRUNC(W71*G71,2)+TRUNC(Y71*G71,2)+TRUNC(AA71*G71,2)+TRUNC(AC71*G71,2)+TRUNC(AE71*G71,2)+TRUNC(AG71*G71,2)+TRUNC(AI71*G71,2))))&gt;=0),ABS((AE71*G71-(TRUNC(AE71*G71,2)+(TRUNC(AL71,2)-(TRUNC(S71*G71,2)+TRUNC(W71*G71,2)+TRUNC(Y71*G71,2)+TRUNC(AA71*G71,2)+TRUNC(AC71*G71,2)+TRUNC(AE71*G71,2)+TRUNC(AG71*G71,2)+TRUNC(AI71*G71,2)))))/AE71*G71)&lt;ABS((AC71*G71-(TRUNC(AC71*G71,2)+(TRUNC(AL71,2)-(TRUNC(S71*G71,2)+TRUNC(W71*G71,2)+TRUNC(Y71*G71,2)+TRUNC(AA71*G71,2)+TRUNC(AC71*G71,2)+TRUNC(AE71*G71,2)+TRUNC(AG71*G71,2)+TRUNC(AI71*G71,2)))))/AC71*G71),TRUE),IF(AND(AE71*G71&lt;&gt;0,(TRUNC(AE71*G71,2)+(TRUNC(AL71,2)-(TRUNC(S71*G71,2)+TRUNC(W71*G71,2)+TRUNC(Y71*G71,2)+TRUNC(AA71*G71,2)+TRUNC(AC71*G71,2)+TRUNC(AE71*G71,2)+TRUNC(AG71*G71,2)+TRUNC(AI71*G71,2))))&gt;=0),ABS((AE71*G71-(TRUNC(AE71*G71,2)+(TRUNC(AL71,2)-(TRUNC(S71*G71,2)+TRUNC(W71*G71,2)+TRUNC(Y71*G71,2)+TRUNC(AA71*G71,2)+TRUNC(AC71*G71,2)+TRUNC(AE71*G71,2)+TRUNC(AG71*G71,2)+TRUNC(AI71*G71,2)))))/AE71*G71)&lt;=ABS((AE71*G71-(TRUNC(AE71*G71,2)+(TRUNC(AL71,2)-(TRUNC(S71*G71,2)+TRUNC(W71*G71,2)+TRUNC(Y71*G71,2)+TRUNC(AA71*G71,2)+TRUNC(AC71*G71,2)+TRUNC(AE71*G71,2)+TRUNC(AG71*G71,2)+TRUNC(AI71*G71,2)))))/AE71*G71),TRUE),IF(AND(AG71*G71&lt;&gt;0,(TRUNC(AG71*G71,2)+(TRUNC(AL71,2)-(TRUNC(S71*G71,2)+TRUNC(W71*G71,2)+TRUNC(Y71*G71,2)+TRUNC(AA71*G71,2)+TRUNC(AC71*G71,2)+TRUNC(AE71*G71,2)+TRUNC(AG71*G71,2)+TRUNC(AI71*G71,2))))&gt;=0),ABS((AE71*G71-(TRUNC(AE71*G71,2)+(TRUNC(AL71,2)-(TRUNC(S71*G71,2)+TRUNC(W71*G71,2)+TRUNC(Y71*G71,2)+TRUNC(AA71*G71,2)+TRUNC(AC71*G71,2)+TRUNC(AE71*G71,2)+TRUNC(AG71*G71,2)+TRUNC(AI71*G71,2)))))/AE71*G71)&lt;=ABS((AG71*G71-(TRUNC(AG71*G71,2)+(TRUNC(AL71,2)-(TRUNC(S71*G71,2)+TRUNC(W71*G71,2)+TRUNC(Y71*G71,2)+TRUNC(AA71*G71,2)+TRUNC(AC71*G71,2)+TRUNC(AE71*G71,2)+TRUNC(AG71*G71,2)+TRUNC(AI71*G71,2)))))/AG71*G71),TRUE),IF(AND(AI71*G71&lt;&gt;0,(TRUNC(AI71*G71,2)+(TRUNC(AL71,2)-(TRUNC(S71*G71,2)+TRUNC(W71*G71,2)+TRUNC(Y71*G71,2)+TRUNC(AA71*G71,2)+TRUNC(AC71*G71,2)+TRUNC(AE71*G71,2)+TRUNC(AG71*G71,2)+TRUNC(AI71*G71,2))))&gt;=0),ABS((AE71*G71-(TRUNC(AE71*G71,2)+(TRUNC(AL71,2)-(TRUNC(S71*G71,2)+TRUNC(W71*G71,2)+TRUNC(Y71*G71,2)+TRUNC(AA71*G71,2)+TRUNC(AC71*G71,2)+TRUNC(AE71*G71,2)+TRUNC(AG71*G71,2)+TRUNC(AI71*G71,2)))))/AE71*G71)&lt;=ABS((AI71*G71-(TRUNC(AI71*G71,2)+(TRUNC(AL71,2)-(TRUNC(S71*G71,2)+TRUNC(W71*G71,2)+TRUNC(Y71*G71,2)+TRUNC(AA71*G71,2)+TRUNC(AC71*G71,2)+TRUNC(AE71*G71,2)+TRUNC(AG71*G71,2)+TRUNC(AI71*G71,2)))))/AI71*G71),TRUE)),TRUNC(AE71*G71,2)+(TRUNC(AL71,2)-(TRUNC(S71*G71,2)+TRUNC(W71*G71,2)+TRUNC(Y71*G71,2)+TRUNC(AA71*G71,2)+TRUNC(AC71*G71,2)+TRUNC(AE71*G71,2)+TRUNC(AG71*G71,2)+TRUNC(AI71*G71,2))),TRUNC(AE71*G71,2)))))</f>
        <v>0</v>
      </c>
      <c r="AG71" s="363">
        <f>IF(O71*(1+R71)=0,0,IF((TRUNC(AK71,2)-(TRUNC(H71*(1+R71),2)+TRUNC(J71*(1+R71),2)+TRUNC(K71*(1+R71),2)+TRUNC(L71*(1+R71),2)+TRUNC(M71*(1+R71),2)+TRUNC(N71*(1+R71),2)+TRUNC(O71*(1+R71),2)+TRUNC(P71*(1+R71),2)))=0,TRUNC(O71*(1+R71),2),IF((TRUNC(TRUNC(O71*(1+R71),2),2)+(TRUNC(AK71,2)-(TRUNC(H71*(1+R71),2)+TRUNC(J71*(1+R71),2)+TRUNC(K71*(1+R71),2)+TRUNC(L71*(1+R71),2)+TRUNC(M71*(1+R71),2)+TRUNC(N71*(1+R71),2)+TRUNC(O71*(1+R71),2)+TRUNC(P71*(1+R71),2))))&lt;=0,TRUNC(O71*(1+R71),2),IF(AND(IF(AND(H71*(1+R71)&lt;&gt;0,(TRUNC(H71*(1+R71),2)+(TRUNC(AK71,2)-(TRUNC(H71*(1+R71),2)+TRUNC(J71*(1+R71),2)+TRUNC(K71*(1+R71),2)+TRUNC(L71*(1+R71),2)+TRUNC(M71*(1+R71),2)+TRUNC(N71*(1+R71),2)+TRUNC(O71*(1+R71),2)+TRUNC(P71*(1+R71),2))))&gt;=0),ABS((O71*(1+R71)-(TRUNC(O71*(1+R71),2)+(TRUNC(AK71,2)-(TRUNC(H71*(1+R71),2)+TRUNC(J71*(1+R71),2)+TRUNC(K71*(1+R71),2)+TRUNC(L71*(1+R71),2)+TRUNC(M71*(1+R71),2)+TRUNC(N71*(1+R71),2)+TRUNC(O71*(1+R71),2)+TRUNC(P71*(1+R71),2)))))/O71*(1+R71))&lt;ABS((H71*(1+R71)-(TRUNC(H71*(1+R71),2)+(TRUNC(AK71,2)-(TRUNC(H71*(1+R71),2)+TRUNC(J71*(1+R71),2)+TRUNC(K71*(1+R71),2)+TRUNC(L71*(1+R71),2)+TRUNC(M71*(1+R71),2)+TRUNC(N71*(1+R71),2)+TRUNC(O71*(1+R71),2)+TRUNC(P71*(1+R71),2)))))/H71*(1+R71)),TRUE),IF(AND(J71*(1+R71)&lt;&gt;0,(TRUNC(J71*(1+R71),2)+(TRUNC(AK71,2)-(TRUNC(H71*(1+R71),2)+TRUNC(J71*(1+R71),2)+TRUNC(K71*(1+R71),2)+TRUNC(L71*(1+R71),2)+TRUNC(M71*(1+R71),2)+TRUNC(N71*(1+R71),2)+TRUNC(O71*(1+R71),2)+TRUNC(P71*(1+R71),2))))&gt;=0),ABS((O71*(1+R71)-(TRUNC(O71*(1+R71),2)+(TRUNC(AK71,2)-(TRUNC(H71*(1+R71),2)+TRUNC(J71*(1+R71),2)+TRUNC(K71*(1+R71),2)+TRUNC(L71*(1+R71),2)+TRUNC(M71*(1+R71),2)+TRUNC(N71*(1+R71),2)+TRUNC(O71*(1+R71),2)+TRUNC(P71*(1+R71),2)))))/O71*(1+R71))&lt;ABS((J71*(1+R71)-(TRUNC(J71*(1+R71),2)+(TRUNC(AK71,2)-(TRUNC(H71*(1+R71),2)+TRUNC(J71*(1+R71),2)+TRUNC(K71*(1+R71),2)+TRUNC(L71*(1+R71),2)+TRUNC(M71*(1+R71),2)+TRUNC(N71*(1+R71),2)+TRUNC(O71*(1+R71),2)+TRUNC(P71*(1+R71),2)))))/J71*(1+R71)),TRUE),IF(AND(K71*(1+R71)&lt;&gt;0,(TRUNC(K71*(1+R71),2)+(TRUNC(AK71,2)-(TRUNC(H71*(1+R71),2)+TRUNC(J71*(1+R71),2)+TRUNC(K71*(1+R71),2)+TRUNC(L71*(1+R71),2)+TRUNC(M71*(1+R71),2)+TRUNC(N71*(1+R71),2)+TRUNC(O71*(1+R71),2)+TRUNC(P71*(1+R71),2))))&gt;=0),ABS((O71*(1+R71)-(TRUNC(O71*(1+R71),2)+(TRUNC(AK71,2)-(TRUNC(H71*(1+R71),2)+TRUNC(J71*(1+R71),2)+TRUNC(K71*(1+R71),2)+TRUNC(L71*(1+R71),2)+TRUNC(M71*(1+R71),2)+TRUNC(N71*(1+R71),2)+TRUNC(O71*(1+R71),2)+TRUNC(P71*(1+R71),2)))))/O71*(1+R71))&lt;ABS((K71*(1+R71)-(TRUNC(K71*(1+R71),2)+(TRUNC(AK71,2)-(TRUNC(H71*(1+R71),2)+TRUNC(J71*(1+R71),2)+TRUNC(K71*(1+R71),2)+TRUNC(L71*(1+R71),2)+TRUNC(M71*(1+R71),2)+TRUNC(N71*(1+R71),2)+TRUNC(O71*(1+R71),2)+TRUNC(P71*(1+R71),2)))))/K71*(1+R71)),TRUE),IF(AND(L71*(1+R71)&lt;&gt;0,(TRUNC(L71*(1+R71),2)+(TRUNC(AK71,2)-(TRUNC(H71*(1+R71),2)+TRUNC(J71*(1+R71),2)+TRUNC(K71*(1+R71),2)+TRUNC(L71*(1+R71),2)+TRUNC(M71*(1+R71),2)+TRUNC(N71*(1+R71),2)+TRUNC(O71*(1+R71),2)+TRUNC(P71*(1+R71),2))))&gt;=0),ABS((O71*(1+R71)-(TRUNC(O71*(1+R71),2)+(TRUNC(AK71,2)-(TRUNC(H71*(1+R71),2)+TRUNC(J71*(1+R71),2)+TRUNC(K71*(1+R71),2)+TRUNC(L71*(1+R71),2)+TRUNC(M71*(1+R71),2)+TRUNC(N71*(1+R71),2)+TRUNC(O71*(1+R71),2)+TRUNC(P71*(1+R71),2)))))/O71*(1+R71))&lt;ABS((L71*(1+R71)-(TRUNC(L71*(1+R71),2)+(TRUNC(AK71,2)-(TRUNC(H71*(1+R71),2)+TRUNC(J71*(1+R71),2)+TRUNC(K71*(1+R71),2)+TRUNC(L71*(1+R71),2)+TRUNC(M71*(1+R71),2)+TRUNC(N71*(1+R71),2)+TRUNC(O71*(1+R71),2)+TRUNC(P71*(1+R71),2)))))/L71*(1+R71)),TRUE),IF(AND(M71*(1+R71)&lt;&gt;0,(TRUNC(M71*(1+R71),2)+(TRUNC(AK71,2)-(TRUNC(H71*(1+R71),2)+TRUNC(J71*(1+R71),2)+TRUNC(K71*(1+R71),2)+TRUNC(L71*(1+R71),2)+TRUNC(M71*(1+R71),2)+TRUNC(N71*(1+R71),2)+TRUNC(O71*(1+R71),2)+TRUNC(P71*(1+R71),2))))&gt;=0),ABS((O71*(1+R71)-(TRUNC(O71*(1+R71),2)+(TRUNC(AK71,2)-(TRUNC(H71*(1+R71),2)+TRUNC(J71*(1+R71),2)+TRUNC(K71*(1+R71),2)+TRUNC(L71*(1+R71),2)+TRUNC(M71*(1+R71),2)+TRUNC(N71*(1+R71),2)+TRUNC(O71*(1+R71),2)+TRUNC(P71*(1+R71),2)))))/O71*(1+R71))&lt;ABS((M71*(1+R71)-(TRUNC(M71*(1+R71),2)+(TRUNC(AK71,2)-(TRUNC(H71*(1+R71),2)+TRUNC(J71*(1+R71),2)+TRUNC(K71*(1+R71),2)+TRUNC(L71*(1+R71),2)+TRUNC(M71*(1+R71),2)+TRUNC(N71*(1+R71),2)+TRUNC(O71*(1+R71),2)+TRUNC(P71*(1+R71),2)))))/M71*(1+R71)),TRUE),IF(AND(N71*(1+R71)&lt;&gt;0,(TRUNC(N71*(1+R71),2)+(TRUNC(AK71,2)-(TRUNC(H71*(1+R71),2)+TRUNC(J71*(1+R71),2)+TRUNC(K71*(1+R71),2)+TRUNC(L71*(1+R71),2)+TRUNC(M71*(1+R71),2)+TRUNC(N71*(1+R71),2)+TRUNC(O71*(1+R71),2)+TRUNC(P71*(1+R71),2))))&gt;=0),ABS((O71*(1+R71)-(TRUNC(O71*(1+R71),2)+(TRUNC(AK71,2)-(TRUNC(H71*(1+R71),2)+TRUNC(J71*(1+R71),2)+TRUNC(K71*(1+R71),2)+TRUNC(L71*(1+R71),2)+TRUNC(M71*(1+R71),2)+TRUNC(N71*(1+R71),2)+TRUNC(O71*(1+R71),2)+TRUNC(P71*(1+R71),2)))))/O71*(1+R71))&lt;ABS((N71*(1+R71)-(TRUNC(N71*(1+R71),2)+(TRUNC(AK71,2)-(TRUNC(H71*(1+R71),2)+TRUNC(J71*(1+R71),2)+TRUNC(K71*(1+R71),2)+TRUNC(L71*(1+R71),2)+TRUNC(M71*(1+R71),2)+TRUNC(N71*(1+R71),2)+TRUNC(O71*(1+R71),2)+TRUNC(P71*(1+R71),2)))))/N71*(1+R71)),TRUE),IF(AND(O71*(1+R71)&lt;&gt;0,(TRUNC(O71*(1+R71),2)+(TRUNC(AK71,2)-(TRUNC(H71*(1+R71),2)+TRUNC(J71*(1+R71),2)+TRUNC(K71*(1+R71),2)+TRUNC(L71*(1+R71),2)+TRUNC(M71*(1+R71),2)+TRUNC(N71*(1+R71),2)+TRUNC(O71*(1+R71),2)+TRUNC(P71*(1+R71),2))))&gt;=0),ABS((O71*(1+R71)-(TRUNC(O71*(1+R71),2)+(TRUNC(AK71,2)-(TRUNC(H71*(1+R71),2)+TRUNC(J71*(1+R71),2)+TRUNC(K71*(1+R71),2)+TRUNC(L71*(1+R71),2)+TRUNC(M71*(1+R71),2)+TRUNC(N71*(1+R71),2)+TRUNC(O71*(1+R71),2)+TRUNC(P71*(1+R71),2)))))/O71*(1+R71))&lt;=ABS((O71*(1+R71)-(TRUNC(O71*(1+R71),2)+(TRUNC(AK71,2)-(TRUNC(H71*(1+R71),2)+TRUNC(J71*(1+R71),2)+TRUNC(K71*(1+R71),2)+TRUNC(L71*(1+R71),2)+TRUNC(M71*(1+R71),2)+TRUNC(N71*(1+R71),2)+TRUNC(O71*(1+R71),2)+TRUNC(P71*(1+R71),2)))))/O71*(1+R71)),TRUE),IF(AND(P71*(1+R71)&lt;&gt;0,(TRUNC(P71*(1+R71),2)+(TRUNC(AK71,2)-(TRUNC(H71*(1+R71),2)+TRUNC(J71*(1+R71),2)+TRUNC(K71*(1+R71),2)+TRUNC(L71*(1+R71),2)+TRUNC(M71*(1+R71),2)+TRUNC(N71*(1+R71),2)+TRUNC(O71*(1+R71),2)+TRUNC(P71*(1+R71),2))))&gt;=0),ABS((O71*(1+R71)-(TRUNC(O71*(1+R71),2)+(TRUNC(AK71,2)-(TRUNC(H71*(1+R71),2)+TRUNC(J71*(1+R71),2)+TRUNC(K71*(1+R71),2)+TRUNC(L71*(1+R71),2)+TRUNC(M71*(1+R71),2)+TRUNC(N71*(1+R71),2)+TRUNC(O71*(1+R71),2)+TRUNC(P71*(1+R71),2)))))/O71*(1+R71))&lt;=ABS((P71*(1+R71)-(TRUNC(P71*(1+R71),2)+(TRUNC(AK71,2)-(TRUNC(H71*(1+R71),2)+TRUNC(J71*(1+R71),2)+TRUNC(K71*(1+R71),2)+TRUNC(L71*(1+R71),2)+TRUNC(M71*(1+R71),2)+TRUNC(N71*(1+R71),2)+TRUNC(O71*(1+R71),2)+TRUNC(P71*(1+R71),2)))))/P71*(1+R71)),TRUE)),TRUNC(O71*(1+R71),2)+(TRUNC(AK71,2)-(TRUNC(H71*(1+R71),2)+TRUNC(J71*(1+R71),2)+TRUNC(K71*(1+R71),2)+TRUNC(L71*(1+R71),2)+TRUNC(M71*(1+R71),2)+TRUNC(N71*(1+R71),2)+TRUNC(O71*(1+R71),2)+TRUNC(P71*(1+R71),2))),TRUNC(O71*(1+R71),2)))))</f>
        <v>0</v>
      </c>
      <c r="AH71" s="363">
        <f>IF(AG71*G71=0,0,IF((TRUNC(AL71,2)-(TRUNC(S71*G71,2)+TRUNC(W71*G71,2)+TRUNC(Y71*G71,2)+TRUNC(AA71*G71,2)+TRUNC(AC71*G71,2)+TRUNC(AE71*G71,2)+TRUNC(AG71*G71,2)+TRUNC(AI71*G71,2)))=0,TRUNC(AG71*G71,2),IF((TRUNC(TRUNC(AG71*G71,2),2)+(TRUNC(AL71,2)-(TRUNC(S71*G71,2)+TRUNC(W71*G71,2)+TRUNC(Y71*G71,2)+TRUNC(AA71*G71,2)+TRUNC(AC71*G71,2)+TRUNC(AE71*G71,2)+TRUNC(AG71*G71,2)+TRUNC(AI71*G71,2))))&lt;=0,TRUNC(AG71*G71,2),IF(AND(IF(AND(S71*G71&lt;&gt;0,(TRUNC(S71*G71,2)+(TRUNC(AL71,2)-(TRUNC(S71*G71,2)+TRUNC(W71*G71,2)+TRUNC(Y71*G71,2)+TRUNC(AA71*G71,2)+TRUNC(AC71*G71,2)+TRUNC(AE71*G71,2)+TRUNC(AG71*G71,2)+TRUNC(AI71*G71,2))))&gt;=0),ABS((AG71*G71-(TRUNC(AG71*G71,2)+(TRUNC(AL71,2)-(TRUNC(S71*G71,2)+TRUNC(W71*G71,2)+TRUNC(Y71*G71,2)+TRUNC(AA71*G71,2)+TRUNC(AC71*G71,2)+TRUNC(AE71*G71,2)+TRUNC(AG71*G71,2)+TRUNC(AI71*G71,2)))))/AG71*G71)&lt;ABS((S71*G71-(TRUNC(S71*G71,2)+(TRUNC(AL71,2)-(TRUNC(S71*G71,2)+TRUNC(W71*G71,2)+TRUNC(Y71*G71,2)+TRUNC(AA71*G71,2)+TRUNC(AC71*G71,2)+TRUNC(AE71*G71,2)+TRUNC(AG71*G71,2)+TRUNC(AI71*G71,2)))))/S71*G71),TRUE),IF(AND(W71*G71&lt;&gt;0,(TRUNC(W71*G71,2)+(TRUNC(AL71,2)-(TRUNC(S71*G71,2)+TRUNC(W71*G71,2)+TRUNC(Y71*G71,2)+TRUNC(AA71*G71,2)+TRUNC(AC71*G71,2)+TRUNC(AE71*G71,2)+TRUNC(AG71*G71,2)+TRUNC(AI71*G71,2))))&gt;=0),ABS((AG71*G71-(TRUNC(AG71*G71,2)+(TRUNC(AL71,2)-(TRUNC(S71*G71,2)+TRUNC(W71*G71,2)+TRUNC(Y71*G71,2)+TRUNC(AA71*G71,2)+TRUNC(AC71*G71,2)+TRUNC(AE71*G71,2)+TRUNC(AG71*G71,2)+TRUNC(AI71*G71,2)))))/AG71*G71)&lt;ABS((W71*G71-(TRUNC(W71*G71,2)+(TRUNC(AL71,2)-(TRUNC(S71*G71,2)+TRUNC(W71*G71,2)+TRUNC(Y71*G71,2)+TRUNC(AA71*G71,2)+TRUNC(AC71*G71,2)+TRUNC(AE71*G71,2)+TRUNC(AG71*G71,2)+TRUNC(AI71*G71,2)))))/W71*G71),TRUE),IF(AND(Y71*G71&lt;&gt;0,(TRUNC(Y71*G71,2)+(TRUNC(AL71,2)-(TRUNC(S71*G71,2)+TRUNC(W71*G71,2)+TRUNC(Y71*G71,2)+TRUNC(AA71*G71,2)+TRUNC(AC71*G71,2)+TRUNC(AE71*G71,2)+TRUNC(AG71*G71,2)+TRUNC(AI71*G71,2))))&gt;=0),ABS((AG71*G71-(TRUNC(AG71*G71,2)+(TRUNC(AL71,2)-(TRUNC(S71*G71,2)+TRUNC(W71*G71,2)+TRUNC(Y71*G71,2)+TRUNC(AA71*G71,2)+TRUNC(AC71*G71,2)+TRUNC(AE71*G71,2)+TRUNC(AG71*G71,2)+TRUNC(AI71*G71,2)))))/AG71*G71)&lt;ABS((Y71*G71-(TRUNC(Y71*G71,2)+(TRUNC(AL71,2)-(TRUNC(S71*G71,2)+TRUNC(W71*G71,2)+TRUNC(Y71*G71,2)+TRUNC(AA71*G71,2)+TRUNC(AC71*G71,2)+TRUNC(AE71*G71,2)+TRUNC(AG71*G71,2)+TRUNC(AI71*G71,2)))))/Y71*G71),TRUE),IF(AND(AA71*G71&lt;&gt;0,(TRUNC(AA71*G71,2)+(TRUNC(AL71,2)-(TRUNC(S71*G71,2)+TRUNC(W71*G71,2)+TRUNC(Y71*G71,2)+TRUNC(AA71*G71,2)+TRUNC(AC71*G71,2)+TRUNC(AE71*G71,2)+TRUNC(AG71*G71,2)+TRUNC(AI71*G71,2))))&gt;=0),ABS((AG71*G71-(TRUNC(AG71*G71,2)+(TRUNC(AL71,2)-(TRUNC(S71*G71,2)+TRUNC(W71*G71,2)+TRUNC(Y71*G71,2)+TRUNC(AA71*G71,2)+TRUNC(AC71*G71,2)+TRUNC(AE71*G71,2)+TRUNC(AG71*G71,2)+TRUNC(AI71*G71,2)))))/AG71*G71)&lt;ABS((AA71*G71-(TRUNC(AA71*G71,2)+(TRUNC(AL71,2)-(TRUNC(S71*G71,2)+TRUNC(W71*G71,2)+TRUNC(Y71*G71,2)+TRUNC(AA71*G71,2)+TRUNC(AC71*G71,2)+TRUNC(AE71*G71,2)+TRUNC(AG71*G71,2)+TRUNC(AI71*G71,2)))))/AA71*G71),TRUE),IF(AND(AC71*G71&lt;&gt;0,(TRUNC(AC71*G71,2)+(TRUNC(AL71,2)-(TRUNC(S71*G71,2)+TRUNC(W71*G71,2)+TRUNC(Y71*G71,2)+TRUNC(AA71*G71,2)+TRUNC(AC71*G71,2)+TRUNC(AE71*G71,2)+TRUNC(AG71*G71,2)+TRUNC(AI71*G71,2))))&gt;=0),ABS((AG71*G71-(TRUNC(AG71*G71,2)+(TRUNC(AL71,2)-(TRUNC(S71*G71,2)+TRUNC(W71*G71,2)+TRUNC(Y71*G71,2)+TRUNC(AA71*G71,2)+TRUNC(AC71*G71,2)+TRUNC(AE71*G71,2)+TRUNC(AG71*G71,2)+TRUNC(AI71*G71,2)))))/AG71*G71)&lt;ABS((AC71*G71-(TRUNC(AC71*G71,2)+(TRUNC(AL71,2)-(TRUNC(S71*G71,2)+TRUNC(W71*G71,2)+TRUNC(Y71*G71,2)+TRUNC(AA71*G71,2)+TRUNC(AC71*G71,2)+TRUNC(AE71*G71,2)+TRUNC(AG71*G71,2)+TRUNC(AI71*G71,2)))))/AC71*G71),TRUE),IF(AND(AE71*G71&lt;&gt;0,(TRUNC(AE71*G71,2)+(TRUNC(AL71,2)-(TRUNC(S71*G71,2)+TRUNC(W71*G71,2)+TRUNC(Y71*G71,2)+TRUNC(AA71*G71,2)+TRUNC(AC71*G71,2)+TRUNC(AE71*G71,2)+TRUNC(AG71*G71,2)+TRUNC(AI71*G71,2))))&gt;=0),ABS((AG71*G71-(TRUNC(AG71*G71,2)+(TRUNC(AL71,2)-(TRUNC(S71*G71,2)+TRUNC(W71*G71,2)+TRUNC(Y71*G71,2)+TRUNC(AA71*G71,2)+TRUNC(AC71*G71,2)+TRUNC(AE71*G71,2)+TRUNC(AG71*G71,2)+TRUNC(AI71*G71,2)))))/AG71*G71)&lt;ABS((AE71*G71-(TRUNC(AE71*G71,2)+(TRUNC(AL71,2)-(TRUNC(S71*G71,2)+TRUNC(W71*G71,2)+TRUNC(Y71*G71,2)+TRUNC(AA71*G71,2)+TRUNC(AC71*G71,2)+TRUNC(AE71*G71,2)+TRUNC(AG71*G71,2)+TRUNC(AI71*G71,2)))))/AE71*G71),TRUE),IF(AND(AG71*G71&lt;&gt;0,(TRUNC(AG71*G71,2)+(TRUNC(AL71,2)-(TRUNC(S71*G71,2)+TRUNC(W71*G71,2)+TRUNC(Y71*G71,2)+TRUNC(AA71*G71,2)+TRUNC(AC71*G71,2)+TRUNC(AE71*G71,2)+TRUNC(AG71*G71,2)+TRUNC(AI71*G71,2))))&gt;=0),ABS((AG71*G71-(TRUNC(AG71*G71,2)+(TRUNC(AL71,2)-(TRUNC(S71*G71,2)+TRUNC(W71*G71,2)+TRUNC(Y71*G71,2)+TRUNC(AA71*G71,2)+TRUNC(AC71*G71,2)+TRUNC(AE71*G71,2)+TRUNC(AG71*G71,2)+TRUNC(AI71*G71,2)))))/AG71*G71)&lt;=ABS((AG71*G71-(TRUNC(AG71*G71,2)+(TRUNC(AL71,2)-(TRUNC(S71*G71,2)+TRUNC(W71*G71,2)+TRUNC(Y71*G71,2)+TRUNC(AA71*G71,2)+TRUNC(AC71*G71,2)+TRUNC(AE71*G71,2)+TRUNC(AG71*G71,2)+TRUNC(AI71*G71,2)))))/AG71*G71),TRUE),IF(AND(AI71*G71&lt;&gt;0,(TRUNC(AI71*G71,2)+(TRUNC(AL71,2)-(TRUNC(S71*G71,2)+TRUNC(W71*G71,2)+TRUNC(Y71*G71,2)+TRUNC(AA71*G71,2)+TRUNC(AC71*G71,2)+TRUNC(AE71*G71,2)+TRUNC(AG71*G71,2)+TRUNC(AI71*G71,2))))&gt;=0),ABS((AG71*G71-(TRUNC(AG71*G71,2)+(TRUNC(AL71,2)-(TRUNC(S71*G71,2)+TRUNC(W71*G71,2)+TRUNC(Y71*G71,2)+TRUNC(AA71*G71,2)+TRUNC(AC71*G71,2)+TRUNC(AE71*G71,2)+TRUNC(AG71*G71,2)+TRUNC(AI71*G71,2)))))/AG71*G71)&lt;=ABS((AI71*G71-(TRUNC(AI71*G71,2)+(TRUNC(AL71,2)-(TRUNC(S71*G71,2)+TRUNC(W71*G71,2)+TRUNC(Y71*G71,2)+TRUNC(AA71*G71,2)+TRUNC(AC71*G71,2)+TRUNC(AE71*G71,2)+TRUNC(AG71*G71,2)+TRUNC(AI71*G71,2)))))/AI71*G71),TRUE)),TRUNC(AG71*G71,2)+(TRUNC(AL71,2)-(TRUNC(S71*G71,2)+TRUNC(W71*G71,2)+TRUNC(Y71*G71,2)+TRUNC(AA71*G71,2)+TRUNC(AC71*G71,2)+TRUNC(AE71*G71,2)+TRUNC(AG71*G71,2)+TRUNC(AI71*G71,2))),TRUNC(AG71*G71,2)))))</f>
        <v>0</v>
      </c>
      <c r="AI71" s="363">
        <f>IF(P71*(1+R71)=0,0,IF((TRUNC(AK71,2)-(TRUNC(H71*(1+R71),2)+TRUNC(J71*(1+R71),2)+TRUNC(K71*(1+R71),2)+TRUNC(L71*(1+R71),2)+TRUNC(M71*(1+R71),2)+TRUNC(N71*(1+R71),2)+TRUNC(O71*(1+R71),2)+TRUNC(P71*(1+R71),2)))=0,TRUNC(P71*(1+R71),2),IF((TRUNC(TRUNC(P71*(1+R71),2),2)+(TRUNC(AK71,2)-(TRUNC(H71*(1+R71),2)+TRUNC(J71*(1+R71),2)+TRUNC(K71*(1+R71),2)+TRUNC(L71*(1+R71),2)+TRUNC(M71*(1+R71),2)+TRUNC(N71*(1+R71),2)+TRUNC(O71*(1+R71),2)+TRUNC(P71*(1+R71),2))))&lt;=0,TRUNC(P71*(1+R71),2),IF(AND(IF(AND(H71*(1+R71)&lt;&gt;0,(TRUNC(H71*(1+R71),2)+(TRUNC(AK71,2)-(TRUNC(H71*(1+R71),2)+TRUNC(J71*(1+R71),2)+TRUNC(K71*(1+R71),2)+TRUNC(L71*(1+R71),2)+TRUNC(M71*(1+R71),2)+TRUNC(N71*(1+R71),2)+TRUNC(O71*(1+R71),2)+TRUNC(P71*(1+R71),2))))&gt;=0),ABS((P71*(1+R71)-(TRUNC(P71*(1+R71),2)+(TRUNC(AK71,2)-(TRUNC(H71*(1+R71),2)+TRUNC(J71*(1+R71),2)+TRUNC(K71*(1+R71),2)+TRUNC(L71*(1+R71),2)+TRUNC(M71*(1+R71),2)+TRUNC(N71*(1+R71),2)+TRUNC(O71*(1+R71),2)+TRUNC(P71*(1+R71),2)))))/P71*(1+R71))&lt;ABS((H71*(1+R71)-(TRUNC(H71*(1+R71),2)+(TRUNC(AK71,2)-(TRUNC(H71*(1+R71),2)+TRUNC(J71*(1+R71),2)+TRUNC(K71*(1+R71),2)+TRUNC(L71*(1+R71),2)+TRUNC(M71*(1+R71),2)+TRUNC(N71*(1+R71),2)+TRUNC(O71*(1+R71),2)+TRUNC(P71*(1+R71),2)))))/H71*(1+R71)),TRUE),IF(AND(J71*(1+R71)&lt;&gt;0,(TRUNC(J71*(1+R71),2)+(TRUNC(AK71,2)-(TRUNC(H71*(1+R71),2)+TRUNC(J71*(1+R71),2)+TRUNC(K71*(1+R71),2)+TRUNC(L71*(1+R71),2)+TRUNC(M71*(1+R71),2)+TRUNC(N71*(1+R71),2)+TRUNC(O71*(1+R71),2)+TRUNC(P71*(1+R71),2))))&gt;=0),ABS((P71*(1+R71)-(TRUNC(P71*(1+R71),2)+(TRUNC(AK71,2)-(TRUNC(H71*(1+R71),2)+TRUNC(J71*(1+R71),2)+TRUNC(K71*(1+R71),2)+TRUNC(L71*(1+R71),2)+TRUNC(M71*(1+R71),2)+TRUNC(N71*(1+R71),2)+TRUNC(O71*(1+R71),2)+TRUNC(P71*(1+R71),2)))))/P71*(1+R71))&lt;ABS((J71*(1+R71)-(TRUNC(J71*(1+R71),2)+(TRUNC(AK71,2)-(TRUNC(H71*(1+R71),2)+TRUNC(J71*(1+R71),2)+TRUNC(K71*(1+R71),2)+TRUNC(L71*(1+R71),2)+TRUNC(M71*(1+R71),2)+TRUNC(N71*(1+R71),2)+TRUNC(O71*(1+R71),2)+TRUNC(P71*(1+R71),2)))))/J71*(1+R71)),TRUE),IF(AND(K71*(1+R71)&lt;&gt;0,(TRUNC(K71*(1+R71),2)+(TRUNC(AK71,2)-(TRUNC(H71*(1+R71),2)+TRUNC(J71*(1+R71),2)+TRUNC(K71*(1+R71),2)+TRUNC(L71*(1+R71),2)+TRUNC(M71*(1+R71),2)+TRUNC(N71*(1+R71),2)+TRUNC(O71*(1+R71),2)+TRUNC(P71*(1+R71),2))))&gt;=0),ABS((P71*(1+R71)-(TRUNC(P71*(1+R71),2)+(TRUNC(AK71,2)-(TRUNC(H71*(1+R71),2)+TRUNC(J71*(1+R71),2)+TRUNC(K71*(1+R71),2)+TRUNC(L71*(1+R71),2)+TRUNC(M71*(1+R71),2)+TRUNC(N71*(1+R71),2)+TRUNC(O71*(1+R71),2)+TRUNC(P71*(1+R71),2)))))/P71*(1+R71))&lt;ABS((K71*(1+R71)-(TRUNC(K71*(1+R71),2)+(TRUNC(AK71,2)-(TRUNC(H71*(1+R71),2)+TRUNC(J71*(1+R71),2)+TRUNC(K71*(1+R71),2)+TRUNC(L71*(1+R71),2)+TRUNC(M71*(1+R71),2)+TRUNC(N71*(1+R71),2)+TRUNC(O71*(1+R71),2)+TRUNC(P71*(1+R71),2)))))/K71*(1+R71)),TRUE),IF(AND(L71*(1+R71)&lt;&gt;0,(TRUNC(L71*(1+R71),2)+(TRUNC(AK71,2)-(TRUNC(H71*(1+R71),2)+TRUNC(J71*(1+R71),2)+TRUNC(K71*(1+R71),2)+TRUNC(L71*(1+R71),2)+TRUNC(M71*(1+R71),2)+TRUNC(N71*(1+R71),2)+TRUNC(O71*(1+R71),2)+TRUNC(P71*(1+R71),2))))&gt;=0),ABS((P71*(1+R71)-(TRUNC(P71*(1+R71),2)+(TRUNC(AK71,2)-(TRUNC(H71*(1+R71),2)+TRUNC(J71*(1+R71),2)+TRUNC(K71*(1+R71),2)+TRUNC(L71*(1+R71),2)+TRUNC(M71*(1+R71),2)+TRUNC(N71*(1+R71),2)+TRUNC(O71*(1+R71),2)+TRUNC(P71*(1+R71),2)))))/P71*(1+R71))&lt;ABS((L71*(1+R71)-(TRUNC(L71*(1+R71),2)+(TRUNC(AK71,2)-(TRUNC(H71*(1+R71),2)+TRUNC(J71*(1+R71),2)+TRUNC(K71*(1+R71),2)+TRUNC(L71*(1+R71),2)+TRUNC(M71*(1+R71),2)+TRUNC(N71*(1+R71),2)+TRUNC(O71*(1+R71),2)+TRUNC(P71*(1+R71),2)))))/L71*(1+R71)),TRUE),IF(AND(M71*(1+R71)&lt;&gt;0,(TRUNC(M71*(1+R71),2)+(TRUNC(AK71,2)-(TRUNC(H71*(1+R71),2)+TRUNC(J71*(1+R71),2)+TRUNC(K71*(1+R71),2)+TRUNC(L71*(1+R71),2)+TRUNC(M71*(1+R71),2)+TRUNC(N71*(1+R71),2)+TRUNC(O71*(1+R71),2)+TRUNC(P71*(1+R71),2))))&gt;=0),ABS((P71*(1+R71)-(TRUNC(P71*(1+R71),2)+(TRUNC(AK71,2)-(TRUNC(H71*(1+R71),2)+TRUNC(J71*(1+R71),2)+TRUNC(K71*(1+R71),2)+TRUNC(L71*(1+R71),2)+TRUNC(M71*(1+R71),2)+TRUNC(N71*(1+R71),2)+TRUNC(O71*(1+R71),2)+TRUNC(P71*(1+R71),2)))))/P71*(1+R71))&lt;ABS((M71*(1+R71)-(TRUNC(M71*(1+R71),2)+(TRUNC(AK71,2)-(TRUNC(H71*(1+R71),2)+TRUNC(J71*(1+R71),2)+TRUNC(K71*(1+R71),2)+TRUNC(L71*(1+R71),2)+TRUNC(M71*(1+R71),2)+TRUNC(N71*(1+R71),2)+TRUNC(O71*(1+R71),2)+TRUNC(P71*(1+R71),2)))))/M71*(1+R71)),TRUE),IF(AND(N71*(1+R71)&lt;&gt;0,(TRUNC(N71*(1+R71),2)+(TRUNC(AK71,2)-(TRUNC(H71*(1+R71),2)+TRUNC(J71*(1+R71),2)+TRUNC(K71*(1+R71),2)+TRUNC(L71*(1+R71),2)+TRUNC(M71*(1+R71),2)+TRUNC(N71*(1+R71),2)+TRUNC(O71*(1+R71),2)+TRUNC(P71*(1+R71),2))))&gt;=0),ABS((P71*(1+R71)-(TRUNC(P71*(1+R71),2)+(TRUNC(AK71,2)-(TRUNC(H71*(1+R71),2)+TRUNC(J71*(1+R71),2)+TRUNC(K71*(1+R71),2)+TRUNC(L71*(1+R71),2)+TRUNC(M71*(1+R71),2)+TRUNC(N71*(1+R71),2)+TRUNC(O71*(1+R71),2)+TRUNC(P71*(1+R71),2)))))/P71*(1+R71))&lt;ABS((N71*(1+R71)-(TRUNC(N71*(1+R71),2)+(TRUNC(AK71,2)-(TRUNC(H71*(1+R71),2)+TRUNC(J71*(1+R71),2)+TRUNC(K71*(1+R71),2)+TRUNC(L71*(1+R71),2)+TRUNC(M71*(1+R71),2)+TRUNC(N71*(1+R71),2)+TRUNC(O71*(1+R71),2)+TRUNC(P71*(1+R71),2)))))/N71*(1+R71)),TRUE),IF(AND(O71*(1+R71)&lt;&gt;0,(TRUNC(O71*(1+R71),2)+(TRUNC(AK71,2)-(TRUNC(H71*(1+R71),2)+TRUNC(J71*(1+R71),2)+TRUNC(K71*(1+R71),2)+TRUNC(L71*(1+R71),2)+TRUNC(M71*(1+R71),2)+TRUNC(N71*(1+R71),2)+TRUNC(O71*(1+R71),2)+TRUNC(P71*(1+R71),2))))&gt;=0),ABS((P71*(1+R71)-(TRUNC(P71*(1+R71),2)+(TRUNC(AK71,2)-(TRUNC(H71*(1+R71),2)+TRUNC(J71*(1+R71),2)+TRUNC(K71*(1+R71),2)+TRUNC(L71*(1+R71),2)+TRUNC(M71*(1+R71),2)+TRUNC(N71*(1+R71),2)+TRUNC(O71*(1+R71),2)+TRUNC(P71*(1+R71),2)))))/P71*(1+R71))&lt;ABS((O71*(1+R71)-(TRUNC(O71*(1+R71),2)+(TRUNC(AK71,2)-(TRUNC(H71*(1+R71),2)+TRUNC(J71*(1+R71),2)+TRUNC(K71*(1+R71),2)+TRUNC(L71*(1+R71),2)+TRUNC(M71*(1+R71),2)+TRUNC(N71*(1+R71),2)+TRUNC(O71*(1+R71),2)+TRUNC(P71*(1+R71),2)))))/O71*(1+R71)),TRUE),IF(AND(P71*(1+R71)&lt;&gt;0,(TRUNC(P71*(1+R71),2)+(TRUNC(AK71,2)-(TRUNC(H71*(1+R71),2)+TRUNC(J71*(1+R71),2)+TRUNC(K71*(1+R71),2)+TRUNC(L71*(1+R71),2)+TRUNC(M71*(1+R71),2)+TRUNC(N71*(1+R71),2)+TRUNC(O71*(1+R71),2)+TRUNC(P71*(1+R71),2))))&gt;=0),ABS((P71*(1+R71)-(TRUNC(P71*(1+R71),2)+(TRUNC(AK71,2)-(TRUNC(H71*(1+R71),2)+TRUNC(J71*(1+R71),2)+TRUNC(K71*(1+R71),2)+TRUNC(L71*(1+R71),2)+TRUNC(M71*(1+R71),2)+TRUNC(N71*(1+R71),2)+TRUNC(O71*(1+R71),2)+TRUNC(P71*(1+R71),2)))))/P71*(1+R71))&lt;=ABS((P71*(1+R71)-(TRUNC(P71*(1+R71),2)+(TRUNC(AK71,2)-(TRUNC(H71*(1+R71),2)+TRUNC(J71*(1+R71),2)+TRUNC(K71*(1+R71),2)+TRUNC(L71*(1+R71),2)+TRUNC(M71*(1+R71),2)+TRUNC(N71*(1+R71),2)+TRUNC(O71*(1+R71),2)+TRUNC(P71*(1+R71),2)))))/P71*(1+R71)),TRUE)),TRUNC(P71*(1+R71),2)+(TRUNC(AK71,2)-(TRUNC(H71*(1+R71),2)+TRUNC(J71*(1+R71),2)+TRUNC(K71*(1+R71),2)+TRUNC(L71*(1+R71),2)+TRUNC(M71*(1+R71),2)+TRUNC(N71*(1+R71),2)+TRUNC(O71*(1+R71),2)+TRUNC(P71*(1+R71),2))),TRUNC(P71*(1+R71),2)))))</f>
        <v>0</v>
      </c>
      <c r="AJ71" s="363">
        <f>IF(AI71*G71=0,0,IF((TRUNC(AL71,2)-(TRUNC(S71*G71,2)+TRUNC(W71*G71,2)+TRUNC(Y71*G71,2)+TRUNC(AA71*G71,2)+TRUNC(AC71*G71,2)+TRUNC(AE71*G71,2)+TRUNC(AG71*G71,2)+TRUNC(AI71*G71,2)))=0,TRUNC(AI71*G71,2),IF((TRUNC(TRUNC(AI71*G71,2),2)+(TRUNC(AL71,2)-(TRUNC(S71*G71,2)+TRUNC(W71*G71,2)+TRUNC(Y71*G71,2)+TRUNC(AA71*G71,2)+TRUNC(AC71*G71,2)+TRUNC(AE71*G71,2)+TRUNC(AG71*G71,2)+TRUNC(AI71*G71,2))))&lt;=0,TRUNC(AI71*G71,2),IF(AND(IF(AND(S71*G71&lt;&gt;0,(TRUNC(S71*G71,2)+(TRUNC(AL71,2)-(TRUNC(S71*G71,2)+TRUNC(W71*G71,2)+TRUNC(Y71*G71,2)+TRUNC(AA71*G71,2)+TRUNC(AC71*G71,2)+TRUNC(AE71*G71,2)+TRUNC(AG71*G71,2)+TRUNC(AI71*G71,2))))&gt;=0),ABS((AI71*G71-(TRUNC(AI71*G71,2)+(TRUNC(AL71,2)-(TRUNC(S71*G71,2)+TRUNC(W71*G71,2)+TRUNC(Y71*G71,2)+TRUNC(AA71*G71,2)+TRUNC(AC71*G71,2)+TRUNC(AE71*G71,2)+TRUNC(AG71*G71,2)+TRUNC(AI71*G71,2)))))/AI71*G71)&lt;ABS((S71*G71-(TRUNC(S71*G71,2)+(TRUNC(AL71,2)-(TRUNC(S71*G71,2)+TRUNC(W71*G71,2)+TRUNC(Y71*G71,2)+TRUNC(AA71*G71,2)+TRUNC(AC71*G71,2)+TRUNC(AE71*G71,2)+TRUNC(AG71*G71,2)+TRUNC(AI71*G71,2)))))/S71*G71),TRUE),IF(AND(W71*G71&lt;&gt;0,(TRUNC(W71*G71,2)+(TRUNC(AL71,2)-(TRUNC(S71*G71,2)+TRUNC(W71*G71,2)+TRUNC(Y71*G71,2)+TRUNC(AA71*G71,2)+TRUNC(AC71*G71,2)+TRUNC(AE71*G71,2)+TRUNC(AG71*G71,2)+TRUNC(AI71*G71,2))))&gt;=0),ABS((AI71*G71-(TRUNC(AI71*G71,2)+(TRUNC(AL71,2)-(TRUNC(S71*G71,2)+TRUNC(W71*G71,2)+TRUNC(Y71*G71,2)+TRUNC(AA71*G71,2)+TRUNC(AC71*G71,2)+TRUNC(AE71*G71,2)+TRUNC(AG71*G71,2)+TRUNC(AI71*G71,2)))))/AI71*G71)&lt;ABS((W71*G71-(TRUNC(W71*G71,2)+(TRUNC(AL71,2)-(TRUNC(S71*G71,2)+TRUNC(W71*G71,2)+TRUNC(Y71*G71,2)+TRUNC(AA71*G71,2)+TRUNC(AC71*G71,2)+TRUNC(AE71*G71,2)+TRUNC(AG71*G71,2)+TRUNC(AI71*G71,2)))))/W71*G71),TRUE),IF(AND(Y71*G71&lt;&gt;0,(TRUNC(Y71*G71,2)+(TRUNC(AL71,2)-(TRUNC(S71*G71,2)+TRUNC(W71*G71,2)+TRUNC(Y71*G71,2)+TRUNC(AA71*G71,2)+TRUNC(AC71*G71,2)+TRUNC(AE71*G71,2)+TRUNC(AG71*G71,2)+TRUNC(AI71*G71,2))))&gt;=0),ABS((AI71*G71-(TRUNC(AI71*G71,2)+(TRUNC(AL71,2)-(TRUNC(S71*G71,2)+TRUNC(W71*G71,2)+TRUNC(Y71*G71,2)+TRUNC(AA71*G71,2)+TRUNC(AC71*G71,2)+TRUNC(AE71*G71,2)+TRUNC(AG71*G71,2)+TRUNC(AI71*G71,2)))))/AI71*G71)&lt;ABS((Y71*G71-(TRUNC(Y71*G71,2)+(TRUNC(AL71,2)-(TRUNC(S71*G71,2)+TRUNC(W71*G71,2)+TRUNC(Y71*G71,2)+TRUNC(AA71*G71,2)+TRUNC(AC71*G71,2)+TRUNC(AE71*G71,2)+TRUNC(AG71*G71,2)+TRUNC(AI71*G71,2)))))/Y71*G71),TRUE),IF(AND(AA71*G71&lt;&gt;0,(TRUNC(AA71*G71,2)+(TRUNC(AL71,2)-(TRUNC(S71*G71,2)+TRUNC(W71*G71,2)+TRUNC(Y71*G71,2)+TRUNC(AA71*G71,2)+TRUNC(AC71*G71,2)+TRUNC(AE71*G71,2)+TRUNC(AG71*G71,2)+TRUNC(AI71*G71,2))))&gt;=0),ABS((AI71*G71-(TRUNC(AI71*G71,2)+(TRUNC(AL71,2)-(TRUNC(S71*G71,2)+TRUNC(W71*G71,2)+TRUNC(Y71*G71,2)+TRUNC(AA71*G71,2)+TRUNC(AC71*G71,2)+TRUNC(AE71*G71,2)+TRUNC(AG71*G71,2)+TRUNC(AI71*G71,2)))))/AI71*G71)&lt;ABS((AA71*G71-(TRUNC(AA71*G71,2)+(TRUNC(AL71,2)-(TRUNC(S71*G71,2)+TRUNC(W71*G71,2)+TRUNC(Y71*G71,2)+TRUNC(AA71*G71,2)+TRUNC(AC71*G71,2)+TRUNC(AE71*G71,2)+TRUNC(AG71*G71,2)+TRUNC(AI71*G71,2)))))/AA71*G71),TRUE),IF(AND(AC71*G71&lt;&gt;0,(TRUNC(AC71*G71,2)+(TRUNC(AL71,2)-(TRUNC(S71*G71,2)+TRUNC(W71*G71,2)+TRUNC(Y71*G71,2)+TRUNC(AA71*G71,2)+TRUNC(AC71*G71,2)+TRUNC(AE71*G71,2)+TRUNC(AG71*G71,2)+TRUNC(AI71*G71,2))))&gt;=0),ABS((AI71*G71-(TRUNC(AI71*G71,2)+(TRUNC(AL71,2)-(TRUNC(S71*G71,2)+TRUNC(W71*G71,2)+TRUNC(Y71*G71,2)+TRUNC(AA71*G71,2)+TRUNC(AC71*G71,2)+TRUNC(AE71*G71,2)+TRUNC(AG71*G71,2)+TRUNC(AI71*G71,2)))))/AI71*G71)&lt;ABS((AC71*G71-(TRUNC(AC71*G71,2)+(TRUNC(AL71,2)-(TRUNC(S71*G71,2)+TRUNC(W71*G71,2)+TRUNC(Y71*G71,2)+TRUNC(AA71*G71,2)+TRUNC(AC71*G71,2)+TRUNC(AE71*G71,2)+TRUNC(AG71*G71,2)+TRUNC(AI71*G71,2)))))/AC71*G71),TRUE),IF(AND(AE71*G71&lt;&gt;0,(TRUNC(AE71*G71,2)+(TRUNC(AL71,2)-(TRUNC(S71*G71,2)+TRUNC(W71*G71,2)+TRUNC(Y71*G71,2)+TRUNC(AA71*G71,2)+TRUNC(AC71*G71,2)+TRUNC(AE71*G71,2)+TRUNC(AG71*G71,2)+TRUNC(AI71*G71,2))))&gt;=0),ABS((AI71*G71-(TRUNC(AI71*G71,2)+(TRUNC(AL71,2)-(TRUNC(S71*G71,2)+TRUNC(W71*G71,2)+TRUNC(Y71*G71,2)+TRUNC(AA71*G71,2)+TRUNC(AC71*G71,2)+TRUNC(AE71*G71,2)+TRUNC(AG71*G71,2)+TRUNC(AI71*G71,2)))))/AI71*G71)&lt;ABS((AE71*G71-(TRUNC(AE71*G71,2)+(TRUNC(AL71,2)-(TRUNC(S71*G71,2)+TRUNC(W71*G71,2)+TRUNC(Y71*G71,2)+TRUNC(AA71*G71,2)+TRUNC(AC71*G71,2)+TRUNC(AE71*G71,2)+TRUNC(AG71*G71,2)+TRUNC(AI71*G71,2)))))/AE71*G71),TRUE),IF(AND(AG71*G71&lt;&gt;0,(TRUNC(AG71*G71,2)+(TRUNC(AL71,2)-(TRUNC(S71*G71,2)+TRUNC(W71*G71,2)+TRUNC(Y71*G71,2)+TRUNC(AA71*G71,2)+TRUNC(AC71*G71,2)+TRUNC(AE71*G71,2)+TRUNC(AG71*G71,2)+TRUNC(AI71*G71,2))))&gt;=0),ABS((AI71*G71-(TRUNC(AI71*G71,2)+(TRUNC(AL71,2)-(TRUNC(S71*G71,2)+TRUNC(W71*G71,2)+TRUNC(Y71*G71,2)+TRUNC(AA71*G71,2)+TRUNC(AC71*G71,2)+TRUNC(AE71*G71,2)+TRUNC(AG71*G71,2)+TRUNC(AI71*G71,2)))))/AI71*G71)&lt;ABS((AG71*G71-(TRUNC(AG71*G71,2)+(TRUNC(AL71,2)-(TRUNC(S71*G71,2)+TRUNC(W71*G71,2)+TRUNC(Y71*G71,2)+TRUNC(AA71*G71,2)+TRUNC(AC71*G71,2)+TRUNC(AE71*G71,2)+TRUNC(AG71*G71,2)+TRUNC(AI71*G71,2)))))/AG71*G71),TRUE),IF(AND(AI71*G71&lt;&gt;0,(TRUNC(AI71*G71,2)+(TRUNC(AL71,2)-(TRUNC(S71*G71,2)+TRUNC(W71*G71,2)+TRUNC(Y71*G71,2)+TRUNC(AA71*G71,2)+TRUNC(AC71*G71,2)+TRUNC(AE71*G71,2)+TRUNC(AG71*G71,2)+TRUNC(AI71*G71,2))))&gt;=0),ABS((AI71*G71-(TRUNC(AI71*G71,2)+(TRUNC(AL71,2)-(TRUNC(S71*G71,2)+TRUNC(W71*G71,2)+TRUNC(Y71*G71,2)+TRUNC(AA71*G71,2)+TRUNC(AC71*G71,2)+TRUNC(AE71*G71,2)+TRUNC(AG71*G71,2)+TRUNC(AI71*G71,2)))))/AI71*G71)&lt;=ABS((AI71*G71-(TRUNC(AI71*G71,2)+(TRUNC(AL71,2)-(TRUNC(S71*G71,2)+TRUNC(W71*G71,2)+TRUNC(Y71*G71,2)+TRUNC(AA71*G71,2)+TRUNC(AC71*G71,2)+TRUNC(AE71*G71,2)+TRUNC(AG71*G71,2)+TRUNC(AI71*G71,2)))))/AI71*G71),TRUE)),TRUNC(AI71*G71,2)+(TRUNC(AL71,2)-(TRUNC(S71*G71,2)+TRUNC(W71*G71,2)+TRUNC(Y71*G71,2)+TRUNC(AA71*G71,2)+TRUNC(AC71*G71,2)+TRUNC(AE71*G71,2)+TRUNC(AG71*G71,2)+TRUNC(AI71*G71,2))),TRUNC(AI71*G71,2)))))</f>
        <v>0</v>
      </c>
      <c r="AK71" s="363">
        <f>TRUNC(Q71*(1+R71), 2)</f>
        <v>182.21</v>
      </c>
      <c r="AL71" s="363">
        <f>TRUNC(G71*TRUNC(AK71, 2), 2)</f>
        <v>0</v>
      </c>
    </row>
    <row r="72" spans="1:38" ht="15" x14ac:dyDescent="0.2">
      <c r="A72" s="392" t="s">
        <v>462</v>
      </c>
      <c r="B72" s="391" t="s">
        <v>238</v>
      </c>
      <c r="C72" s="390" t="s">
        <v>238</v>
      </c>
      <c r="D72" s="390" t="s">
        <v>238</v>
      </c>
      <c r="E72" s="390" t="s">
        <v>463</v>
      </c>
      <c r="F72" s="389" t="s">
        <v>238</v>
      </c>
      <c r="G72" s="389"/>
      <c r="H72" s="387"/>
      <c r="I72" s="387"/>
      <c r="J72" s="387"/>
      <c r="K72" s="387"/>
      <c r="L72" s="387"/>
      <c r="M72" s="387"/>
      <c r="N72" s="387"/>
      <c r="O72" s="387"/>
      <c r="P72" s="387"/>
      <c r="Q72" s="387"/>
      <c r="R72" s="388" t="s">
        <v>4</v>
      </c>
      <c r="S72" s="387"/>
      <c r="T72" s="387">
        <f>SUBTOTAL(109,T73:T86)</f>
        <v>60932.56</v>
      </c>
      <c r="U72" s="387"/>
      <c r="V72" s="387">
        <f>SUBTOTAL(109,V73:V86)</f>
        <v>0</v>
      </c>
      <c r="W72" s="387"/>
      <c r="X72" s="387">
        <f>SUBTOTAL(109,X73:X86)</f>
        <v>0</v>
      </c>
      <c r="Y72" s="387"/>
      <c r="Z72" s="387">
        <f>SUBTOTAL(109,Z73:Z86)</f>
        <v>0</v>
      </c>
      <c r="AA72" s="387"/>
      <c r="AB72" s="387">
        <f>SUBTOTAL(109,AB73:AB86)</f>
        <v>0</v>
      </c>
      <c r="AC72" s="387"/>
      <c r="AD72" s="387">
        <f>SUBTOTAL(109,AD73:AD86)</f>
        <v>0</v>
      </c>
      <c r="AE72" s="387"/>
      <c r="AF72" s="387">
        <f>SUBTOTAL(109,AF73:AF86)</f>
        <v>0</v>
      </c>
      <c r="AG72" s="387"/>
      <c r="AH72" s="387">
        <f>SUBTOTAL(109,AH73:AH86)</f>
        <v>0</v>
      </c>
      <c r="AI72" s="387"/>
      <c r="AJ72" s="387">
        <f>SUBTOTAL(109,AJ73:AJ86)</f>
        <v>0</v>
      </c>
      <c r="AK72" s="387"/>
      <c r="AL72" s="387">
        <f>SUBTOTAL(109,AL73:AL86)</f>
        <v>60932.56</v>
      </c>
    </row>
    <row r="73" spans="1:38" ht="15" x14ac:dyDescent="0.2">
      <c r="A73" s="402" t="s">
        <v>1241</v>
      </c>
      <c r="B73" s="401" t="s">
        <v>238</v>
      </c>
      <c r="C73" s="401" t="s">
        <v>238</v>
      </c>
      <c r="D73" s="401" t="s">
        <v>238</v>
      </c>
      <c r="E73" s="401" t="s">
        <v>1242</v>
      </c>
      <c r="F73" s="400" t="s">
        <v>238</v>
      </c>
      <c r="G73" s="400"/>
      <c r="H73" s="398"/>
      <c r="I73" s="398"/>
      <c r="J73" s="398"/>
      <c r="K73" s="398"/>
      <c r="L73" s="398"/>
      <c r="M73" s="398"/>
      <c r="N73" s="398"/>
      <c r="O73" s="398"/>
      <c r="P73" s="398"/>
      <c r="Q73" s="398"/>
      <c r="R73" s="399" t="s">
        <v>4</v>
      </c>
      <c r="S73" s="398"/>
      <c r="T73" s="398">
        <f>SUBTOTAL(109,T74:T78)</f>
        <v>31106.559999999998</v>
      </c>
      <c r="U73" s="398"/>
      <c r="V73" s="398">
        <f>SUBTOTAL(109,V74:V78)</f>
        <v>0</v>
      </c>
      <c r="W73" s="398"/>
      <c r="X73" s="398">
        <f>SUBTOTAL(109,X74:X78)</f>
        <v>0</v>
      </c>
      <c r="Y73" s="398"/>
      <c r="Z73" s="398">
        <f>SUBTOTAL(109,Z74:Z78)</f>
        <v>0</v>
      </c>
      <c r="AA73" s="398"/>
      <c r="AB73" s="398">
        <f>SUBTOTAL(109,AB74:AB78)</f>
        <v>0</v>
      </c>
      <c r="AC73" s="398"/>
      <c r="AD73" s="398">
        <f>SUBTOTAL(109,AD74:AD78)</f>
        <v>0</v>
      </c>
      <c r="AE73" s="398"/>
      <c r="AF73" s="398">
        <f>SUBTOTAL(109,AF74:AF78)</f>
        <v>0</v>
      </c>
      <c r="AG73" s="398"/>
      <c r="AH73" s="398">
        <f>SUBTOTAL(109,AH74:AH78)</f>
        <v>0</v>
      </c>
      <c r="AI73" s="398"/>
      <c r="AJ73" s="398">
        <f>SUBTOTAL(109,AJ74:AJ78)</f>
        <v>0</v>
      </c>
      <c r="AK73" s="398"/>
      <c r="AL73" s="398">
        <f>SUBTOTAL(109,AL74:AL78)</f>
        <v>31106.559999999998</v>
      </c>
    </row>
    <row r="74" spans="1:38" ht="25.5" x14ac:dyDescent="0.2">
      <c r="A74" s="374" t="s">
        <v>1243</v>
      </c>
      <c r="B74" s="373" t="s">
        <v>287</v>
      </c>
      <c r="C74" s="373" t="s">
        <v>393</v>
      </c>
      <c r="D74" s="373" t="s">
        <v>1494</v>
      </c>
      <c r="E74" s="372" t="s">
        <v>35</v>
      </c>
      <c r="F74" s="371" t="s">
        <v>8</v>
      </c>
      <c r="G74" s="371">
        <v>1.45</v>
      </c>
      <c r="H74" s="369">
        <v>2.4900000000000002</v>
      </c>
      <c r="I74" s="369">
        <v>0</v>
      </c>
      <c r="J74" s="369">
        <v>0</v>
      </c>
      <c r="K74" s="369">
        <v>0</v>
      </c>
      <c r="L74" s="369">
        <v>0</v>
      </c>
      <c r="M74" s="369">
        <v>0</v>
      </c>
      <c r="N74" s="369">
        <v>0</v>
      </c>
      <c r="O74" s="369">
        <v>0</v>
      </c>
      <c r="P74" s="369">
        <v>0</v>
      </c>
      <c r="Q74" s="369">
        <f>TRUNC(H74 + N74 + K74 + J74 + P74 + M74 + L74 + O74, 2)</f>
        <v>2.4900000000000002</v>
      </c>
      <c r="R74" s="370">
        <v>8.3526000000000003E-2</v>
      </c>
      <c r="S74" s="369">
        <f>IF(H74*(1+R74)=0,0,IF((TRUNC(AK74,2)-(TRUNC(H74*(1+R74),2)+TRUNC(J74*(1+R74),2)+TRUNC(K74*(1+R74),2)+TRUNC(L74*(1+R74),2)+TRUNC(M74*(1+R74),2)+TRUNC(N74*(1+R74),2)+TRUNC(O74*(1+R74),2)+TRUNC(P74*(1+R74),2)))=0,TRUNC(H74*(1+R74),2),IF((TRUNC(TRUNC(H74*(1+R74),2),2)+(TRUNC(AK74,2)-(TRUNC(H74*(1+R74),2)+TRUNC(J74*(1+R74),2)+TRUNC(K74*(1+R74),2)+TRUNC(L74*(1+R74),2)+TRUNC(M74*(1+R74),2)+TRUNC(N74*(1+R74),2)+TRUNC(O74*(1+R74),2)+TRUNC(P74*(1+R74),2))))&lt;=0,TRUNC(H74*(1+R74),2),IF(AND(IF(AND(H74*(1+R74)&lt;&gt;0,(TRUNC(H74*(1+R74),2)+(TRUNC(AK74,2)-(TRUNC(H74*(1+R74),2)+TRUNC(J74*(1+R74),2)+TRUNC(K74*(1+R74),2)+TRUNC(L74*(1+R74),2)+TRUNC(M74*(1+R74),2)+TRUNC(N74*(1+R74),2)+TRUNC(O74*(1+R74),2)+TRUNC(P74*(1+R74),2))))&gt;=0),ABS((H74*(1+R74)-(TRUNC(H74*(1+R74),2)+(TRUNC(AK74,2)-(TRUNC(H74*(1+R74),2)+TRUNC(J74*(1+R74),2)+TRUNC(K74*(1+R74),2)+TRUNC(L74*(1+R74),2)+TRUNC(M74*(1+R74),2)+TRUNC(N74*(1+R74),2)+TRUNC(O74*(1+R74),2)+TRUNC(P74*(1+R74),2)))))/H74*(1+R74))&lt;=ABS((H74*(1+R74)-(TRUNC(H74*(1+R74),2)+(TRUNC(AK74,2)-(TRUNC(H74*(1+R74),2)+TRUNC(J74*(1+R74),2)+TRUNC(K74*(1+R74),2)+TRUNC(L74*(1+R74),2)+TRUNC(M74*(1+R74),2)+TRUNC(N74*(1+R74),2)+TRUNC(O74*(1+R74),2)+TRUNC(P74*(1+R74),2)))))/H74*(1+R74)),TRUE),IF(AND(J74*(1+R74)&lt;&gt;0,(TRUNC(J74*(1+R74),2)+(TRUNC(AK74,2)-(TRUNC(H74*(1+R74),2)+TRUNC(J74*(1+R74),2)+TRUNC(K74*(1+R74),2)+TRUNC(L74*(1+R74),2)+TRUNC(M74*(1+R74),2)+TRUNC(N74*(1+R74),2)+TRUNC(O74*(1+R74),2)+TRUNC(P74*(1+R74),2))))&gt;=0),ABS((H74*(1+R74)-(TRUNC(H74*(1+R74),2)+(TRUNC(AK74,2)-(TRUNC(H74*(1+R74),2)+TRUNC(J74*(1+R74),2)+TRUNC(K74*(1+R74),2)+TRUNC(L74*(1+R74),2)+TRUNC(M74*(1+R74),2)+TRUNC(N74*(1+R74),2)+TRUNC(O74*(1+R74),2)+TRUNC(P74*(1+R74),2)))))/H74*(1+R74))&lt;=ABS((J74*(1+R74)-(TRUNC(J74*(1+R74),2)+(TRUNC(AK74,2)-(TRUNC(H74*(1+R74),2)+TRUNC(J74*(1+R74),2)+TRUNC(K74*(1+R74),2)+TRUNC(L74*(1+R74),2)+TRUNC(M74*(1+R74),2)+TRUNC(N74*(1+R74),2)+TRUNC(O74*(1+R74),2)+TRUNC(P74*(1+R74),2)))))/J74*(1+R74)),TRUE),IF(AND(K74*(1+R74)&lt;&gt;0,(TRUNC(K74*(1+R74),2)+(TRUNC(AK74,2)-(TRUNC(H74*(1+R74),2)+TRUNC(J74*(1+R74),2)+TRUNC(K74*(1+R74),2)+TRUNC(L74*(1+R74),2)+TRUNC(M74*(1+R74),2)+TRUNC(N74*(1+R74),2)+TRUNC(O74*(1+R74),2)+TRUNC(P74*(1+R74),2))))&gt;=0),ABS((H74*(1+R74)-(TRUNC(H74*(1+R74),2)+(TRUNC(AK74,2)-(TRUNC(H74*(1+R74),2)+TRUNC(J74*(1+R74),2)+TRUNC(K74*(1+R74),2)+TRUNC(L74*(1+R74),2)+TRUNC(M74*(1+R74),2)+TRUNC(N74*(1+R74),2)+TRUNC(O74*(1+R74),2)+TRUNC(P74*(1+R74),2)))))/H74*(1+R74))&lt;=ABS((K74*(1+R74)-(TRUNC(K74*(1+R74),2)+(TRUNC(AK74,2)-(TRUNC(H74*(1+R74),2)+TRUNC(J74*(1+R74),2)+TRUNC(K74*(1+R74),2)+TRUNC(L74*(1+R74),2)+TRUNC(M74*(1+R74),2)+TRUNC(N74*(1+R74),2)+TRUNC(O74*(1+R74),2)+TRUNC(P74*(1+R74),2)))))/K74*(1+R74)),TRUE),IF(AND(L74*(1+R74)&lt;&gt;0,(TRUNC(L74*(1+R74),2)+(TRUNC(AK74,2)-(TRUNC(H74*(1+R74),2)+TRUNC(J74*(1+R74),2)+TRUNC(K74*(1+R74),2)+TRUNC(L74*(1+R74),2)+TRUNC(M74*(1+R74),2)+TRUNC(N74*(1+R74),2)+TRUNC(O74*(1+R74),2)+TRUNC(P74*(1+R74),2))))&gt;=0),ABS((H74*(1+R74)-(TRUNC(H74*(1+R74),2)+(TRUNC(AK74,2)-(TRUNC(H74*(1+R74),2)+TRUNC(J74*(1+R74),2)+TRUNC(K74*(1+R74),2)+TRUNC(L74*(1+R74),2)+TRUNC(M74*(1+R74),2)+TRUNC(N74*(1+R74),2)+TRUNC(O74*(1+R74),2)+TRUNC(P74*(1+R74),2)))))/H74*(1+R74))&lt;=ABS((L74*(1+R74)-(TRUNC(L74*(1+R74),2)+(TRUNC(AK74,2)-(TRUNC(H74*(1+R74),2)+TRUNC(J74*(1+R74),2)+TRUNC(K74*(1+R74),2)+TRUNC(L74*(1+R74),2)+TRUNC(M74*(1+R74),2)+TRUNC(N74*(1+R74),2)+TRUNC(O74*(1+R74),2)+TRUNC(P74*(1+R74),2)))))/L74*(1+R74)),TRUE),IF(AND(M74*(1+R74)&lt;&gt;0,(TRUNC(M74*(1+R74),2)+(TRUNC(AK74,2)-(TRUNC(H74*(1+R74),2)+TRUNC(J74*(1+R74),2)+TRUNC(K74*(1+R74),2)+TRUNC(L74*(1+R74),2)+TRUNC(M74*(1+R74),2)+TRUNC(N74*(1+R74),2)+TRUNC(O74*(1+R74),2)+TRUNC(P74*(1+R74),2))))&gt;=0),ABS((H74*(1+R74)-(TRUNC(H74*(1+R74),2)+(TRUNC(AK74,2)-(TRUNC(H74*(1+R74),2)+TRUNC(J74*(1+R74),2)+TRUNC(K74*(1+R74),2)+TRUNC(L74*(1+R74),2)+TRUNC(M74*(1+R74),2)+TRUNC(N74*(1+R74),2)+TRUNC(O74*(1+R74),2)+TRUNC(P74*(1+R74),2)))))/H74*(1+R74))&lt;=ABS((M74*(1+R74)-(TRUNC(M74*(1+R74),2)+(TRUNC(AK74,2)-(TRUNC(H74*(1+R74),2)+TRUNC(J74*(1+R74),2)+TRUNC(K74*(1+R74),2)+TRUNC(L74*(1+R74),2)+TRUNC(M74*(1+R74),2)+TRUNC(N74*(1+R74),2)+TRUNC(O74*(1+R74),2)+TRUNC(P74*(1+R74),2)))))/M74*(1+R74)),TRUE),IF(AND(N74*(1+R74)&lt;&gt;0,(TRUNC(N74*(1+R74),2)+(TRUNC(AK74,2)-(TRUNC(H74*(1+R74),2)+TRUNC(J74*(1+R74),2)+TRUNC(K74*(1+R74),2)+TRUNC(L74*(1+R74),2)+TRUNC(M74*(1+R74),2)+TRUNC(N74*(1+R74),2)+TRUNC(O74*(1+R74),2)+TRUNC(P74*(1+R74),2))))&gt;=0),ABS((H74*(1+R74)-(TRUNC(H74*(1+R74),2)+(TRUNC(AK74,2)-(TRUNC(H74*(1+R74),2)+TRUNC(J74*(1+R74),2)+TRUNC(K74*(1+R74),2)+TRUNC(L74*(1+R74),2)+TRUNC(M74*(1+R74),2)+TRUNC(N74*(1+R74),2)+TRUNC(O74*(1+R74),2)+TRUNC(P74*(1+R74),2)))))/H74*(1+R74))&lt;=ABS((N74*(1+R74)-(TRUNC(N74*(1+R74),2)+(TRUNC(AK74,2)-(TRUNC(H74*(1+R74),2)+TRUNC(J74*(1+R74),2)+TRUNC(K74*(1+R74),2)+TRUNC(L74*(1+R74),2)+TRUNC(M74*(1+R74),2)+TRUNC(N74*(1+R74),2)+TRUNC(O74*(1+R74),2)+TRUNC(P74*(1+R74),2)))))/N74*(1+R74)),TRUE),IF(AND(O74*(1+R74)&lt;&gt;0,(TRUNC(O74*(1+R74),2)+(TRUNC(AK74,2)-(TRUNC(H74*(1+R74),2)+TRUNC(J74*(1+R74),2)+TRUNC(K74*(1+R74),2)+TRUNC(L74*(1+R74),2)+TRUNC(M74*(1+R74),2)+TRUNC(N74*(1+R74),2)+TRUNC(O74*(1+R74),2)+TRUNC(P74*(1+R74),2))))&gt;=0),ABS((H74*(1+R74)-(TRUNC(H74*(1+R74),2)+(TRUNC(AK74,2)-(TRUNC(H74*(1+R74),2)+TRUNC(J74*(1+R74),2)+TRUNC(K74*(1+R74),2)+TRUNC(L74*(1+R74),2)+TRUNC(M74*(1+R74),2)+TRUNC(N74*(1+R74),2)+TRUNC(O74*(1+R74),2)+TRUNC(P74*(1+R74),2)))))/H74*(1+R74))&lt;=ABS((O74*(1+R74)-(TRUNC(O74*(1+R74),2)+(TRUNC(AK74,2)-(TRUNC(H74*(1+R74),2)+TRUNC(J74*(1+R74),2)+TRUNC(K74*(1+R74),2)+TRUNC(L74*(1+R74),2)+TRUNC(M74*(1+R74),2)+TRUNC(N74*(1+R74),2)+TRUNC(O74*(1+R74),2)+TRUNC(P74*(1+R74),2)))))/O74*(1+R74)),TRUE),IF(AND(P74*(1+R74)&lt;&gt;0,(TRUNC(P74*(1+R74),2)+(TRUNC(AK74,2)-(TRUNC(H74*(1+R74),2)+TRUNC(J74*(1+R74),2)+TRUNC(K74*(1+R74),2)+TRUNC(L74*(1+R74),2)+TRUNC(M74*(1+R74),2)+TRUNC(N74*(1+R74),2)+TRUNC(O74*(1+R74),2)+TRUNC(P74*(1+R74),2))))&gt;=0),ABS((H74*(1+R74)-(TRUNC(H74*(1+R74),2)+(TRUNC(AK74,2)-(TRUNC(H74*(1+R74),2)+TRUNC(J74*(1+R74),2)+TRUNC(K74*(1+R74),2)+TRUNC(L74*(1+R74),2)+TRUNC(M74*(1+R74),2)+TRUNC(N74*(1+R74),2)+TRUNC(O74*(1+R74),2)+TRUNC(P74*(1+R74),2)))))/H74*(1+R74))&lt;=ABS((P74*(1+R74)-(TRUNC(P74*(1+R74),2)+(TRUNC(AK74,2)-(TRUNC(H74*(1+R74),2)+TRUNC(J74*(1+R74),2)+TRUNC(K74*(1+R74),2)+TRUNC(L74*(1+R74),2)+TRUNC(M74*(1+R74),2)+TRUNC(N74*(1+R74),2)+TRUNC(O74*(1+R74),2)+TRUNC(P74*(1+R74),2)))))/P74*(1+R74)),TRUE)),TRUNC(H74*(1+R74),2)+(TRUNC(AK74,2)-(TRUNC(H74*(1+R74),2)+TRUNC(J74*(1+R74),2)+TRUNC(K74*(1+R74),2)+TRUNC(L74*(1+R74),2)+TRUNC(M74*(1+R74),2)+TRUNC(N74*(1+R74),2)+TRUNC(O74*(1+R74),2)+TRUNC(P74*(1+R74),2))),TRUNC(H74*(1+R74),2)))))</f>
        <v>2.69</v>
      </c>
      <c r="T74" s="423">
        <f>IF(S74*G74=0,0,IF((TRUNC(AL74,2)-(TRUNC(S74*G74,2)+TRUNC(W74*G74,2)+TRUNC(Y74*G74,2)+TRUNC(AA74*G74,2)+TRUNC(AC74*G74,2)+TRUNC(AE74*G74,2)+TRUNC(AG74*G74,2)+TRUNC(AI74*G74,2)))=0,TRUNC(S74*G74,2),IF((TRUNC(TRUNC(S74*G74,2),2)+(TRUNC(AL74,2)-(TRUNC(S74*G74,2)+TRUNC(W74*G74,2)+TRUNC(Y74*G74,2)+TRUNC(AA74*G74,2)+TRUNC(AC74*G74,2)+TRUNC(AE74*G74,2)+TRUNC(AG74*G74,2)+TRUNC(AI74*G74,2))))&lt;=0,TRUNC(S74*G74,2),IF(AND(IF(AND(S74*G74&lt;&gt;0,(TRUNC(S74*G74,2)+(TRUNC(AL74,2)-(TRUNC(S74*G74,2)+TRUNC(W74*G74,2)+TRUNC(Y74*G74,2)+TRUNC(AA74*G74,2)+TRUNC(AC74*G74,2)+TRUNC(AE74*G74,2)+TRUNC(AG74*G74,2)+TRUNC(AI74*G74,2))))&gt;=0),ABS((S74*G74-(TRUNC(S74*G74,2)+(TRUNC(AL74,2)-(TRUNC(S74*G74,2)+TRUNC(W74*G74,2)+TRUNC(Y74*G74,2)+TRUNC(AA74*G74,2)+TRUNC(AC74*G74,2)+TRUNC(AE74*G74,2)+TRUNC(AG74*G74,2)+TRUNC(AI74*G74,2)))))/S74*G74)&lt;=ABS((S74*G74-(TRUNC(S74*G74,2)+(TRUNC(AL74,2)-(TRUNC(S74*G74,2)+TRUNC(W74*G74,2)+TRUNC(Y74*G74,2)+TRUNC(AA74*G74,2)+TRUNC(AC74*G74,2)+TRUNC(AE74*G74,2)+TRUNC(AG74*G74,2)+TRUNC(AI74*G74,2)))))/S74*G74),TRUE),IF(AND(W74*G74&lt;&gt;0,(TRUNC(W74*G74,2)+(TRUNC(AL74,2)-(TRUNC(S74*G74,2)+TRUNC(W74*G74,2)+TRUNC(Y74*G74,2)+TRUNC(AA74*G74,2)+TRUNC(AC74*G74,2)+TRUNC(AE74*G74,2)+TRUNC(AG74*G74,2)+TRUNC(AI74*G74,2))))&gt;=0),ABS((S74*G74-(TRUNC(S74*G74,2)+(TRUNC(AL74,2)-(TRUNC(S74*G74,2)+TRUNC(W74*G74,2)+TRUNC(Y74*G74,2)+TRUNC(AA74*G74,2)+TRUNC(AC74*G74,2)+TRUNC(AE74*G74,2)+TRUNC(AG74*G74,2)+TRUNC(AI74*G74,2)))))/S74*G74)&lt;=ABS((W74*G74-(TRUNC(W74*G74,2)+(TRUNC(AL74,2)-(TRUNC(S74*G74,2)+TRUNC(W74*G74,2)+TRUNC(Y74*G74,2)+TRUNC(AA74*G74,2)+TRUNC(AC74*G74,2)+TRUNC(AE74*G74,2)+TRUNC(AG74*G74,2)+TRUNC(AI74*G74,2)))))/W74*G74),TRUE),IF(AND(Y74*G74&lt;&gt;0,(TRUNC(Y74*G74,2)+(TRUNC(AL74,2)-(TRUNC(S74*G74,2)+TRUNC(W74*G74,2)+TRUNC(Y74*G74,2)+TRUNC(AA74*G74,2)+TRUNC(AC74*G74,2)+TRUNC(AE74*G74,2)+TRUNC(AG74*G74,2)+TRUNC(AI74*G74,2))))&gt;=0),ABS((S74*G74-(TRUNC(S74*G74,2)+(TRUNC(AL74,2)-(TRUNC(S74*G74,2)+TRUNC(W74*G74,2)+TRUNC(Y74*G74,2)+TRUNC(AA74*G74,2)+TRUNC(AC74*G74,2)+TRUNC(AE74*G74,2)+TRUNC(AG74*G74,2)+TRUNC(AI74*G74,2)))))/S74*G74)&lt;=ABS((Y74*G74-(TRUNC(Y74*G74,2)+(TRUNC(AL74,2)-(TRUNC(S74*G74,2)+TRUNC(W74*G74,2)+TRUNC(Y74*G74,2)+TRUNC(AA74*G74,2)+TRUNC(AC74*G74,2)+TRUNC(AE74*G74,2)+TRUNC(AG74*G74,2)+TRUNC(AI74*G74,2)))))/Y74*G74),TRUE),IF(AND(AA74*G74&lt;&gt;0,(TRUNC(AA74*G74,2)+(TRUNC(AL74,2)-(TRUNC(S74*G74,2)+TRUNC(W74*G74,2)+TRUNC(Y74*G74,2)+TRUNC(AA74*G74,2)+TRUNC(AC74*G74,2)+TRUNC(AE74*G74,2)+TRUNC(AG74*G74,2)+TRUNC(AI74*G74,2))))&gt;=0),ABS((S74*G74-(TRUNC(S74*G74,2)+(TRUNC(AL74,2)-(TRUNC(S74*G74,2)+TRUNC(W74*G74,2)+TRUNC(Y74*G74,2)+TRUNC(AA74*G74,2)+TRUNC(AC74*G74,2)+TRUNC(AE74*G74,2)+TRUNC(AG74*G74,2)+TRUNC(AI74*G74,2)))))/S74*G74)&lt;=ABS((AA74*G74-(TRUNC(AA74*G74,2)+(TRUNC(AL74,2)-(TRUNC(S74*G74,2)+TRUNC(W74*G74,2)+TRUNC(Y74*G74,2)+TRUNC(AA74*G74,2)+TRUNC(AC74*G74,2)+TRUNC(AE74*G74,2)+TRUNC(AG74*G74,2)+TRUNC(AI74*G74,2)))))/AA74*G74),TRUE),IF(AND(AC74*G74&lt;&gt;0,(TRUNC(AC74*G74,2)+(TRUNC(AL74,2)-(TRUNC(S74*G74,2)+TRUNC(W74*G74,2)+TRUNC(Y74*G74,2)+TRUNC(AA74*G74,2)+TRUNC(AC74*G74,2)+TRUNC(AE74*G74,2)+TRUNC(AG74*G74,2)+TRUNC(AI74*G74,2))))&gt;=0),ABS((S74*G74-(TRUNC(S74*G74,2)+(TRUNC(AL74,2)-(TRUNC(S74*G74,2)+TRUNC(W74*G74,2)+TRUNC(Y74*G74,2)+TRUNC(AA74*G74,2)+TRUNC(AC74*G74,2)+TRUNC(AE74*G74,2)+TRUNC(AG74*G74,2)+TRUNC(AI74*G74,2)))))/S74*G74)&lt;=ABS((AC74*G74-(TRUNC(AC74*G74,2)+(TRUNC(AL74,2)-(TRUNC(S74*G74,2)+TRUNC(W74*G74,2)+TRUNC(Y74*G74,2)+TRUNC(AA74*G74,2)+TRUNC(AC74*G74,2)+TRUNC(AE74*G74,2)+TRUNC(AG74*G74,2)+TRUNC(AI74*G74,2)))))/AC74*G74),TRUE),IF(AND(AE74*G74&lt;&gt;0,(TRUNC(AE74*G74,2)+(TRUNC(AL74,2)-(TRUNC(S74*G74,2)+TRUNC(W74*G74,2)+TRUNC(Y74*G74,2)+TRUNC(AA74*G74,2)+TRUNC(AC74*G74,2)+TRUNC(AE74*G74,2)+TRUNC(AG74*G74,2)+TRUNC(AI74*G74,2))))&gt;=0),ABS((S74*G74-(TRUNC(S74*G74,2)+(TRUNC(AL74,2)-(TRUNC(S74*G74,2)+TRUNC(W74*G74,2)+TRUNC(Y74*G74,2)+TRUNC(AA74*G74,2)+TRUNC(AC74*G74,2)+TRUNC(AE74*G74,2)+TRUNC(AG74*G74,2)+TRUNC(AI74*G74,2)))))/S74*G74)&lt;=ABS((AE74*G74-(TRUNC(AE74*G74,2)+(TRUNC(AL74,2)-(TRUNC(S74*G74,2)+TRUNC(W74*G74,2)+TRUNC(Y74*G74,2)+TRUNC(AA74*G74,2)+TRUNC(AC74*G74,2)+TRUNC(AE74*G74,2)+TRUNC(AG74*G74,2)+TRUNC(AI74*G74,2)))))/AE74*G74),TRUE),IF(AND(AG74*G74&lt;&gt;0,(TRUNC(AG74*G74,2)+(TRUNC(AL74,2)-(TRUNC(S74*G74,2)+TRUNC(W74*G74,2)+TRUNC(Y74*G74,2)+TRUNC(AA74*G74,2)+TRUNC(AC74*G74,2)+TRUNC(AE74*G74,2)+TRUNC(AG74*G74,2)+TRUNC(AI74*G74,2))))&gt;=0),ABS((S74*G74-(TRUNC(S74*G74,2)+(TRUNC(AL74,2)-(TRUNC(S74*G74,2)+TRUNC(W74*G74,2)+TRUNC(Y74*G74,2)+TRUNC(AA74*G74,2)+TRUNC(AC74*G74,2)+TRUNC(AE74*G74,2)+TRUNC(AG74*G74,2)+TRUNC(AI74*G74,2)))))/S74*G74)&lt;=ABS((AG74*G74-(TRUNC(AG74*G74,2)+(TRUNC(AL74,2)-(TRUNC(S74*G74,2)+TRUNC(W74*G74,2)+TRUNC(Y74*G74,2)+TRUNC(AA74*G74,2)+TRUNC(AC74*G74,2)+TRUNC(AE74*G74,2)+TRUNC(AG74*G74,2)+TRUNC(AI74*G74,2)))))/AG74*G74),TRUE),IF(AND(AI74*G74&lt;&gt;0,(TRUNC(AI74*G74,2)+(TRUNC(AL74,2)-(TRUNC(S74*G74,2)+TRUNC(W74*G74,2)+TRUNC(Y74*G74,2)+TRUNC(AA74*G74,2)+TRUNC(AC74*G74,2)+TRUNC(AE74*G74,2)+TRUNC(AG74*G74,2)+TRUNC(AI74*G74,2))))&gt;=0),ABS((S74*G74-(TRUNC(S74*G74,2)+(TRUNC(AL74,2)-(TRUNC(S74*G74,2)+TRUNC(W74*G74,2)+TRUNC(Y74*G74,2)+TRUNC(AA74*G74,2)+TRUNC(AC74*G74,2)+TRUNC(AE74*G74,2)+TRUNC(AG74*G74,2)+TRUNC(AI74*G74,2)))))/S74*G74)&lt;=ABS((AI74*G74-(TRUNC(AI74*G74,2)+(TRUNC(AL74,2)-(TRUNC(S74*G74,2)+TRUNC(W74*G74,2)+TRUNC(Y74*G74,2)+TRUNC(AA74*G74,2)+TRUNC(AC74*G74,2)+TRUNC(AE74*G74,2)+TRUNC(AG74*G74,2)+TRUNC(AI74*G74,2)))))/AI74*G74),TRUE)),TRUNC(S74*G74,2)+(TRUNC(AL74,2)-(TRUNC(S74*G74,2)+TRUNC(W74*G74,2)+TRUNC(Y74*G74,2)+TRUNC(AA74*G74,2)+TRUNC(AC74*G74,2)+TRUNC(AE74*G74,2)+TRUNC(AG74*G74,2)+TRUNC(AI74*G74,2))),TRUNC(S74*G74,2)))))</f>
        <v>3.9</v>
      </c>
      <c r="U74" s="369">
        <f t="shared" ref="U74:V78" si="44">TRUNC(AE74 + Y74 + W74 + AI74 + AC74 + AA74 + AG74, 2)</f>
        <v>0</v>
      </c>
      <c r="V74" s="369">
        <f t="shared" si="44"/>
        <v>0</v>
      </c>
      <c r="W74" s="369">
        <f>IF(J74*(1+R74)=0,0,IF((TRUNC(AK74,2)-(TRUNC(H74*(1+R74),2)+TRUNC(J74*(1+R74),2)+TRUNC(K74*(1+R74),2)+TRUNC(L74*(1+R74),2)+TRUNC(M74*(1+R74),2)+TRUNC(N74*(1+R74),2)+TRUNC(O74*(1+R74),2)+TRUNC(P74*(1+R74),2)))=0,TRUNC(J74*(1+R74),2),IF((TRUNC(TRUNC(J74*(1+R74),2),2)+(TRUNC(AK74,2)-(TRUNC(H74*(1+R74),2)+TRUNC(J74*(1+R74),2)+TRUNC(K74*(1+R74),2)+TRUNC(L74*(1+R74),2)+TRUNC(M74*(1+R74),2)+TRUNC(N74*(1+R74),2)+TRUNC(O74*(1+R74),2)+TRUNC(P74*(1+R74),2))))&lt;=0,TRUNC(J74*(1+R74),2),IF(AND(IF(AND(H74*(1+R74)&lt;&gt;0,(TRUNC(H74*(1+R74),2)+(TRUNC(AK74,2)-(TRUNC(H74*(1+R74),2)+TRUNC(J74*(1+R74),2)+TRUNC(K74*(1+R74),2)+TRUNC(L74*(1+R74),2)+TRUNC(M74*(1+R74),2)+TRUNC(N74*(1+R74),2)+TRUNC(O74*(1+R74),2)+TRUNC(P74*(1+R74),2))))&gt;=0),ABS((J74*(1+R74)-(TRUNC(J74*(1+R74),2)+(TRUNC(AK74,2)-(TRUNC(H74*(1+R74),2)+TRUNC(J74*(1+R74),2)+TRUNC(K74*(1+R74),2)+TRUNC(L74*(1+R74),2)+TRUNC(M74*(1+R74),2)+TRUNC(N74*(1+R74),2)+TRUNC(O74*(1+R74),2)+TRUNC(P74*(1+R74),2)))))/J74*(1+R74))&lt;ABS((H74*(1+R74)-(TRUNC(H74*(1+R74),2)+(TRUNC(AK74,2)-(TRUNC(H74*(1+R74),2)+TRUNC(J74*(1+R74),2)+TRUNC(K74*(1+R74),2)+TRUNC(L74*(1+R74),2)+TRUNC(M74*(1+R74),2)+TRUNC(N74*(1+R74),2)+TRUNC(O74*(1+R74),2)+TRUNC(P74*(1+R74),2)))))/H74*(1+R74)),TRUE),IF(AND(J74*(1+R74)&lt;&gt;0,(TRUNC(J74*(1+R74),2)+(TRUNC(AK74,2)-(TRUNC(H74*(1+R74),2)+TRUNC(J74*(1+R74),2)+TRUNC(K74*(1+R74),2)+TRUNC(L74*(1+R74),2)+TRUNC(M74*(1+R74),2)+TRUNC(N74*(1+R74),2)+TRUNC(O74*(1+R74),2)+TRUNC(P74*(1+R74),2))))&gt;=0),ABS((J74*(1+R74)-(TRUNC(J74*(1+R74),2)+(TRUNC(AK74,2)-(TRUNC(H74*(1+R74),2)+TRUNC(J74*(1+R74),2)+TRUNC(K74*(1+R74),2)+TRUNC(L74*(1+R74),2)+TRUNC(M74*(1+R74),2)+TRUNC(N74*(1+R74),2)+TRUNC(O74*(1+R74),2)+TRUNC(P74*(1+R74),2)))))/J74*(1+R74))&lt;=ABS((J74*(1+R74)-(TRUNC(J74*(1+R74),2)+(TRUNC(AK74,2)-(TRUNC(H74*(1+R74),2)+TRUNC(J74*(1+R74),2)+TRUNC(K74*(1+R74),2)+TRUNC(L74*(1+R74),2)+TRUNC(M74*(1+R74),2)+TRUNC(N74*(1+R74),2)+TRUNC(O74*(1+R74),2)+TRUNC(P74*(1+R74),2)))))/J74*(1+R74)),TRUE),IF(AND(K74*(1+R74)&lt;&gt;0,(TRUNC(K74*(1+R74),2)+(TRUNC(AK74,2)-(TRUNC(H74*(1+R74),2)+TRUNC(J74*(1+R74),2)+TRUNC(K74*(1+R74),2)+TRUNC(L74*(1+R74),2)+TRUNC(M74*(1+R74),2)+TRUNC(N74*(1+R74),2)+TRUNC(O74*(1+R74),2)+TRUNC(P74*(1+R74),2))))&gt;=0),ABS((J74*(1+R74)-(TRUNC(J74*(1+R74),2)+(TRUNC(AK74,2)-(TRUNC(H74*(1+R74),2)+TRUNC(J74*(1+R74),2)+TRUNC(K74*(1+R74),2)+TRUNC(L74*(1+R74),2)+TRUNC(M74*(1+R74),2)+TRUNC(N74*(1+R74),2)+TRUNC(O74*(1+R74),2)+TRUNC(P74*(1+R74),2)))))/J74*(1+R74))&lt;=ABS((K74*(1+R74)-(TRUNC(K74*(1+R74),2)+(TRUNC(AK74,2)-(TRUNC(H74*(1+R74),2)+TRUNC(J74*(1+R74),2)+TRUNC(K74*(1+R74),2)+TRUNC(L74*(1+R74),2)+TRUNC(M74*(1+R74),2)+TRUNC(N74*(1+R74),2)+TRUNC(O74*(1+R74),2)+TRUNC(P74*(1+R74),2)))))/K74*(1+R74)),TRUE),IF(AND(L74*(1+R74)&lt;&gt;0,(TRUNC(L74*(1+R74),2)+(TRUNC(AK74,2)-(TRUNC(H74*(1+R74),2)+TRUNC(J74*(1+R74),2)+TRUNC(K74*(1+R74),2)+TRUNC(L74*(1+R74),2)+TRUNC(M74*(1+R74),2)+TRUNC(N74*(1+R74),2)+TRUNC(O74*(1+R74),2)+TRUNC(P74*(1+R74),2))))&gt;=0),ABS((J74*(1+R74)-(TRUNC(J74*(1+R74),2)+(TRUNC(AK74,2)-(TRUNC(H74*(1+R74),2)+TRUNC(J74*(1+R74),2)+TRUNC(K74*(1+R74),2)+TRUNC(L74*(1+R74),2)+TRUNC(M74*(1+R74),2)+TRUNC(N74*(1+R74),2)+TRUNC(O74*(1+R74),2)+TRUNC(P74*(1+R74),2)))))/J74*(1+R74))&lt;=ABS((L74*(1+R74)-(TRUNC(L74*(1+R74),2)+(TRUNC(AK74,2)-(TRUNC(H74*(1+R74),2)+TRUNC(J74*(1+R74),2)+TRUNC(K74*(1+R74),2)+TRUNC(L74*(1+R74),2)+TRUNC(M74*(1+R74),2)+TRUNC(N74*(1+R74),2)+TRUNC(O74*(1+R74),2)+TRUNC(P74*(1+R74),2)))))/L74*(1+R74)),TRUE),IF(AND(M74*(1+R74)&lt;&gt;0,(TRUNC(M74*(1+R74),2)+(TRUNC(AK74,2)-(TRUNC(H74*(1+R74),2)+TRUNC(J74*(1+R74),2)+TRUNC(K74*(1+R74),2)+TRUNC(L74*(1+R74),2)+TRUNC(M74*(1+R74),2)+TRUNC(N74*(1+R74),2)+TRUNC(O74*(1+R74),2)+TRUNC(P74*(1+R74),2))))&gt;=0),ABS((J74*(1+R74)-(TRUNC(J74*(1+R74),2)+(TRUNC(AK74,2)-(TRUNC(H74*(1+R74),2)+TRUNC(J74*(1+R74),2)+TRUNC(K74*(1+R74),2)+TRUNC(L74*(1+R74),2)+TRUNC(M74*(1+R74),2)+TRUNC(N74*(1+R74),2)+TRUNC(O74*(1+R74),2)+TRUNC(P74*(1+R74),2)))))/J74*(1+R74))&lt;=ABS((M74*(1+R74)-(TRUNC(M74*(1+R74),2)+(TRUNC(AK74,2)-(TRUNC(H74*(1+R74),2)+TRUNC(J74*(1+R74),2)+TRUNC(K74*(1+R74),2)+TRUNC(L74*(1+R74),2)+TRUNC(M74*(1+R74),2)+TRUNC(N74*(1+R74),2)+TRUNC(O74*(1+R74),2)+TRUNC(P74*(1+R74),2)))))/M74*(1+R74)),TRUE),IF(AND(N74*(1+R74)&lt;&gt;0,(TRUNC(N74*(1+R74),2)+(TRUNC(AK74,2)-(TRUNC(H74*(1+R74),2)+TRUNC(J74*(1+R74),2)+TRUNC(K74*(1+R74),2)+TRUNC(L74*(1+R74),2)+TRUNC(M74*(1+R74),2)+TRUNC(N74*(1+R74),2)+TRUNC(O74*(1+R74),2)+TRUNC(P74*(1+R74),2))))&gt;=0),ABS((J74*(1+R74)-(TRUNC(J74*(1+R74),2)+(TRUNC(AK74,2)-(TRUNC(H74*(1+R74),2)+TRUNC(J74*(1+R74),2)+TRUNC(K74*(1+R74),2)+TRUNC(L74*(1+R74),2)+TRUNC(M74*(1+R74),2)+TRUNC(N74*(1+R74),2)+TRUNC(O74*(1+R74),2)+TRUNC(P74*(1+R74),2)))))/J74*(1+R74))&lt;=ABS((N74*(1+R74)-(TRUNC(N74*(1+R74),2)+(TRUNC(AK74,2)-(TRUNC(H74*(1+R74),2)+TRUNC(J74*(1+R74),2)+TRUNC(K74*(1+R74),2)+TRUNC(L74*(1+R74),2)+TRUNC(M74*(1+R74),2)+TRUNC(N74*(1+R74),2)+TRUNC(O74*(1+R74),2)+TRUNC(P74*(1+R74),2)))))/N74*(1+R74)),TRUE),IF(AND(O74*(1+R74)&lt;&gt;0,(TRUNC(O74*(1+R74),2)+(TRUNC(AK74,2)-(TRUNC(H74*(1+R74),2)+TRUNC(J74*(1+R74),2)+TRUNC(K74*(1+R74),2)+TRUNC(L74*(1+R74),2)+TRUNC(M74*(1+R74),2)+TRUNC(N74*(1+R74),2)+TRUNC(O74*(1+R74),2)+TRUNC(P74*(1+R74),2))))&gt;=0),ABS((J74*(1+R74)-(TRUNC(J74*(1+R74),2)+(TRUNC(AK74,2)-(TRUNC(H74*(1+R74),2)+TRUNC(J74*(1+R74),2)+TRUNC(K74*(1+R74),2)+TRUNC(L74*(1+R74),2)+TRUNC(M74*(1+R74),2)+TRUNC(N74*(1+R74),2)+TRUNC(O74*(1+R74),2)+TRUNC(P74*(1+R74),2)))))/J74*(1+R74))&lt;=ABS((O74*(1+R74)-(TRUNC(O74*(1+R74),2)+(TRUNC(AK74,2)-(TRUNC(H74*(1+R74),2)+TRUNC(J74*(1+R74),2)+TRUNC(K74*(1+R74),2)+TRUNC(L74*(1+R74),2)+TRUNC(M74*(1+R74),2)+TRUNC(N74*(1+R74),2)+TRUNC(O74*(1+R74),2)+TRUNC(P74*(1+R74),2)))))/O74*(1+R74)),TRUE),IF(AND(P74*(1+R74)&lt;&gt;0,(TRUNC(P74*(1+R74),2)+(TRUNC(AK74,2)-(TRUNC(H74*(1+R74),2)+TRUNC(J74*(1+R74),2)+TRUNC(K74*(1+R74),2)+TRUNC(L74*(1+R74),2)+TRUNC(M74*(1+R74),2)+TRUNC(N74*(1+R74),2)+TRUNC(O74*(1+R74),2)+TRUNC(P74*(1+R74),2))))&gt;=0),ABS((J74*(1+R74)-(TRUNC(J74*(1+R74),2)+(TRUNC(AK74,2)-(TRUNC(H74*(1+R74),2)+TRUNC(J74*(1+R74),2)+TRUNC(K74*(1+R74),2)+TRUNC(L74*(1+R74),2)+TRUNC(M74*(1+R74),2)+TRUNC(N74*(1+R74),2)+TRUNC(O74*(1+R74),2)+TRUNC(P74*(1+R74),2)))))/J74*(1+R74))&lt;=ABS((P74*(1+R74)-(TRUNC(P74*(1+R74),2)+(TRUNC(AK74,2)-(TRUNC(H74*(1+R74),2)+TRUNC(J74*(1+R74),2)+TRUNC(K74*(1+R74),2)+TRUNC(L74*(1+R74),2)+TRUNC(M74*(1+R74),2)+TRUNC(N74*(1+R74),2)+TRUNC(O74*(1+R74),2)+TRUNC(P74*(1+R74),2)))))/P74*(1+R74)),TRUE)),TRUNC(J74*(1+R74),2)+(TRUNC(AK74,2)-(TRUNC(H74*(1+R74),2)+TRUNC(J74*(1+R74),2)+TRUNC(K74*(1+R74),2)+TRUNC(L74*(1+R74),2)+TRUNC(M74*(1+R74),2)+TRUNC(N74*(1+R74),2)+TRUNC(O74*(1+R74),2)+TRUNC(P74*(1+R74),2))),TRUNC(J74*(1+R74),2)))))</f>
        <v>0</v>
      </c>
      <c r="X74" s="369">
        <f>IF(W74*G74=0,0,IF((TRUNC(AL74,2)-(TRUNC(S74*G74,2)+TRUNC(W74*G74,2)+TRUNC(Y74*G74,2)+TRUNC(AA74*G74,2)+TRUNC(AC74*G74,2)+TRUNC(AE74*G74,2)+TRUNC(AG74*G74,2)+TRUNC(AI74*G74,2)))=0,TRUNC(W74*G74,2),IF((TRUNC(TRUNC(W74*G74,2),2)+(TRUNC(AL74,2)-(TRUNC(S74*G74,2)+TRUNC(W74*G74,2)+TRUNC(Y74*G74,2)+TRUNC(AA74*G74,2)+TRUNC(AC74*G74,2)+TRUNC(AE74*G74,2)+TRUNC(AG74*G74,2)+TRUNC(AI74*G74,2))))&lt;=0,TRUNC(W74*G74,2),IF(AND(IF(AND(S74*G74&lt;&gt;0,(TRUNC(S74*G74,2)+(TRUNC(AL74,2)-(TRUNC(S74*G74,2)+TRUNC(W74*G74,2)+TRUNC(Y74*G74,2)+TRUNC(AA74*G74,2)+TRUNC(AC74*G74,2)+TRUNC(AE74*G74,2)+TRUNC(AG74*G74,2)+TRUNC(AI74*G74,2))))&gt;=0),ABS((W74*G74-(TRUNC(W74*G74,2)+(TRUNC(AL74,2)-(TRUNC(S74*G74,2)+TRUNC(W74*G74,2)+TRUNC(Y74*G74,2)+TRUNC(AA74*G74,2)+TRUNC(AC74*G74,2)+TRUNC(AE74*G74,2)+TRUNC(AG74*G74,2)+TRUNC(AI74*G74,2)))))/W74*G74)&lt;ABS((S74*G74-(TRUNC(S74*G74,2)+(TRUNC(AL74,2)-(TRUNC(S74*G74,2)+TRUNC(W74*G74,2)+TRUNC(Y74*G74,2)+TRUNC(AA74*G74,2)+TRUNC(AC74*G74,2)+TRUNC(AE74*G74,2)+TRUNC(AG74*G74,2)+TRUNC(AI74*G74,2)))))/S74*G74),TRUE),IF(AND(W74*G74&lt;&gt;0,(TRUNC(W74*G74,2)+(TRUNC(AL74,2)-(TRUNC(S74*G74,2)+TRUNC(W74*G74,2)+TRUNC(Y74*G74,2)+TRUNC(AA74*G74,2)+TRUNC(AC74*G74,2)+TRUNC(AE74*G74,2)+TRUNC(AG74*G74,2)+TRUNC(AI74*G74,2))))&gt;=0),ABS((W74*G74-(TRUNC(W74*G74,2)+(TRUNC(AL74,2)-(TRUNC(S74*G74,2)+TRUNC(W74*G74,2)+TRUNC(Y74*G74,2)+TRUNC(AA74*G74,2)+TRUNC(AC74*G74,2)+TRUNC(AE74*G74,2)+TRUNC(AG74*G74,2)+TRUNC(AI74*G74,2)))))/W74*G74)&lt;=ABS((W74*G74-(TRUNC(W74*G74,2)+(TRUNC(AL74,2)-(TRUNC(S74*G74,2)+TRUNC(W74*G74,2)+TRUNC(Y74*G74,2)+TRUNC(AA74*G74,2)+TRUNC(AC74*G74,2)+TRUNC(AE74*G74,2)+TRUNC(AG74*G74,2)+TRUNC(AI74*G74,2)))))/W74*G74),TRUE),IF(AND(Y74*G74&lt;&gt;0,(TRUNC(Y74*G74,2)+(TRUNC(AL74,2)-(TRUNC(S74*G74,2)+TRUNC(W74*G74,2)+TRUNC(Y74*G74,2)+TRUNC(AA74*G74,2)+TRUNC(AC74*G74,2)+TRUNC(AE74*G74,2)+TRUNC(AG74*G74,2)+TRUNC(AI74*G74,2))))&gt;=0),ABS((W74*G74-(TRUNC(W74*G74,2)+(TRUNC(AL74,2)-(TRUNC(S74*G74,2)+TRUNC(W74*G74,2)+TRUNC(Y74*G74,2)+TRUNC(AA74*G74,2)+TRUNC(AC74*G74,2)+TRUNC(AE74*G74,2)+TRUNC(AG74*G74,2)+TRUNC(AI74*G74,2)))))/W74*G74)&lt;=ABS((Y74*G74-(TRUNC(Y74*G74,2)+(TRUNC(AL74,2)-(TRUNC(S74*G74,2)+TRUNC(W74*G74,2)+TRUNC(Y74*G74,2)+TRUNC(AA74*G74,2)+TRUNC(AC74*G74,2)+TRUNC(AE74*G74,2)+TRUNC(AG74*G74,2)+TRUNC(AI74*G74,2)))))/Y74*G74),TRUE),IF(AND(AA74*G74&lt;&gt;0,(TRUNC(AA74*G74,2)+(TRUNC(AL74,2)-(TRUNC(S74*G74,2)+TRUNC(W74*G74,2)+TRUNC(Y74*G74,2)+TRUNC(AA74*G74,2)+TRUNC(AC74*G74,2)+TRUNC(AE74*G74,2)+TRUNC(AG74*G74,2)+TRUNC(AI74*G74,2))))&gt;=0),ABS((W74*G74-(TRUNC(W74*G74,2)+(TRUNC(AL74,2)-(TRUNC(S74*G74,2)+TRUNC(W74*G74,2)+TRUNC(Y74*G74,2)+TRUNC(AA74*G74,2)+TRUNC(AC74*G74,2)+TRUNC(AE74*G74,2)+TRUNC(AG74*G74,2)+TRUNC(AI74*G74,2)))))/W74*G74)&lt;=ABS((AA74*G74-(TRUNC(AA74*G74,2)+(TRUNC(AL74,2)-(TRUNC(S74*G74,2)+TRUNC(W74*G74,2)+TRUNC(Y74*G74,2)+TRUNC(AA74*G74,2)+TRUNC(AC74*G74,2)+TRUNC(AE74*G74,2)+TRUNC(AG74*G74,2)+TRUNC(AI74*G74,2)))))/AA74*G74),TRUE),IF(AND(AC74*G74&lt;&gt;0,(TRUNC(AC74*G74,2)+(TRUNC(AL74,2)-(TRUNC(S74*G74,2)+TRUNC(W74*G74,2)+TRUNC(Y74*G74,2)+TRUNC(AA74*G74,2)+TRUNC(AC74*G74,2)+TRUNC(AE74*G74,2)+TRUNC(AG74*G74,2)+TRUNC(AI74*G74,2))))&gt;=0),ABS((W74*G74-(TRUNC(W74*G74,2)+(TRUNC(AL74,2)-(TRUNC(S74*G74,2)+TRUNC(W74*G74,2)+TRUNC(Y74*G74,2)+TRUNC(AA74*G74,2)+TRUNC(AC74*G74,2)+TRUNC(AE74*G74,2)+TRUNC(AG74*G74,2)+TRUNC(AI74*G74,2)))))/W74*G74)&lt;=ABS((AC74*G74-(TRUNC(AC74*G74,2)+(TRUNC(AL74,2)-(TRUNC(S74*G74,2)+TRUNC(W74*G74,2)+TRUNC(Y74*G74,2)+TRUNC(AA74*G74,2)+TRUNC(AC74*G74,2)+TRUNC(AE74*G74,2)+TRUNC(AG74*G74,2)+TRUNC(AI74*G74,2)))))/AC74*G74),TRUE),IF(AND(AE74*G74&lt;&gt;0,(TRUNC(AE74*G74,2)+(TRUNC(AL74,2)-(TRUNC(S74*G74,2)+TRUNC(W74*G74,2)+TRUNC(Y74*G74,2)+TRUNC(AA74*G74,2)+TRUNC(AC74*G74,2)+TRUNC(AE74*G74,2)+TRUNC(AG74*G74,2)+TRUNC(AI74*G74,2))))&gt;=0),ABS((W74*G74-(TRUNC(W74*G74,2)+(TRUNC(AL74,2)-(TRUNC(S74*G74,2)+TRUNC(W74*G74,2)+TRUNC(Y74*G74,2)+TRUNC(AA74*G74,2)+TRUNC(AC74*G74,2)+TRUNC(AE74*G74,2)+TRUNC(AG74*G74,2)+TRUNC(AI74*G74,2)))))/W74*G74)&lt;=ABS((AE74*G74-(TRUNC(AE74*G74,2)+(TRUNC(AL74,2)-(TRUNC(S74*G74,2)+TRUNC(W74*G74,2)+TRUNC(Y74*G74,2)+TRUNC(AA74*G74,2)+TRUNC(AC74*G74,2)+TRUNC(AE74*G74,2)+TRUNC(AG74*G74,2)+TRUNC(AI74*G74,2)))))/AE74*G74),TRUE),IF(AND(AG74*G74&lt;&gt;0,(TRUNC(AG74*G74,2)+(TRUNC(AL74,2)-(TRUNC(S74*G74,2)+TRUNC(W74*G74,2)+TRUNC(Y74*G74,2)+TRUNC(AA74*G74,2)+TRUNC(AC74*G74,2)+TRUNC(AE74*G74,2)+TRUNC(AG74*G74,2)+TRUNC(AI74*G74,2))))&gt;=0),ABS((W74*G74-(TRUNC(W74*G74,2)+(TRUNC(AL74,2)-(TRUNC(S74*G74,2)+TRUNC(W74*G74,2)+TRUNC(Y74*G74,2)+TRUNC(AA74*G74,2)+TRUNC(AC74*G74,2)+TRUNC(AE74*G74,2)+TRUNC(AG74*G74,2)+TRUNC(AI74*G74,2)))))/W74*G74)&lt;=ABS((AG74*G74-(TRUNC(AG74*G74,2)+(TRUNC(AL74,2)-(TRUNC(S74*G74,2)+TRUNC(W74*G74,2)+TRUNC(Y74*G74,2)+TRUNC(AA74*G74,2)+TRUNC(AC74*G74,2)+TRUNC(AE74*G74,2)+TRUNC(AG74*G74,2)+TRUNC(AI74*G74,2)))))/AG74*G74),TRUE),IF(AND(AI74*G74&lt;&gt;0,(TRUNC(AI74*G74,2)+(TRUNC(AL74,2)-(TRUNC(S74*G74,2)+TRUNC(W74*G74,2)+TRUNC(Y74*G74,2)+TRUNC(AA74*G74,2)+TRUNC(AC74*G74,2)+TRUNC(AE74*G74,2)+TRUNC(AG74*G74,2)+TRUNC(AI74*G74,2))))&gt;=0),ABS((W74*G74-(TRUNC(W74*G74,2)+(TRUNC(AL74,2)-(TRUNC(S74*G74,2)+TRUNC(W74*G74,2)+TRUNC(Y74*G74,2)+TRUNC(AA74*G74,2)+TRUNC(AC74*G74,2)+TRUNC(AE74*G74,2)+TRUNC(AG74*G74,2)+TRUNC(AI74*G74,2)))))/W74*G74)&lt;=ABS((AI74*G74-(TRUNC(AI74*G74,2)+(TRUNC(AL74,2)-(TRUNC(S74*G74,2)+TRUNC(W74*G74,2)+TRUNC(Y74*G74,2)+TRUNC(AA74*G74,2)+TRUNC(AC74*G74,2)+TRUNC(AE74*G74,2)+TRUNC(AG74*G74,2)+TRUNC(AI74*G74,2)))))/AI74*G74),TRUE)),TRUNC(W74*G74,2)+(TRUNC(AL74,2)-(TRUNC(S74*G74,2)+TRUNC(W74*G74,2)+TRUNC(Y74*G74,2)+TRUNC(AA74*G74,2)+TRUNC(AC74*G74,2)+TRUNC(AE74*G74,2)+TRUNC(AG74*G74,2)+TRUNC(AI74*G74,2))),TRUNC(W74*G74,2)))))</f>
        <v>0</v>
      </c>
      <c r="Y74" s="369">
        <f>IF(K74*(1+R74)=0,0,IF((TRUNC(AK74,2)-(TRUNC(H74*(1+R74),2)+TRUNC(J74*(1+R74),2)+TRUNC(K74*(1+R74),2)+TRUNC(L74*(1+R74),2)+TRUNC(M74*(1+R74),2)+TRUNC(N74*(1+R74),2)+TRUNC(O74*(1+R74),2)+TRUNC(P74*(1+R74),2)))=0,TRUNC(K74*(1+R74),2),IF((TRUNC(TRUNC(K74*(1+R74),2),2)+(TRUNC(AK74,2)-(TRUNC(H74*(1+R74),2)+TRUNC(J74*(1+R74),2)+TRUNC(K74*(1+R74),2)+TRUNC(L74*(1+R74),2)+TRUNC(M74*(1+R74),2)+TRUNC(N74*(1+R74),2)+TRUNC(O74*(1+R74),2)+TRUNC(P74*(1+R74),2))))&lt;=0,TRUNC(K74*(1+R74),2),IF(AND(IF(AND(H74*(1+R74)&lt;&gt;0,(TRUNC(H74*(1+R74),2)+(TRUNC(AK74,2)-(TRUNC(H74*(1+R74),2)+TRUNC(J74*(1+R74),2)+TRUNC(K74*(1+R74),2)+TRUNC(L74*(1+R74),2)+TRUNC(M74*(1+R74),2)+TRUNC(N74*(1+R74),2)+TRUNC(O74*(1+R74),2)+TRUNC(P74*(1+R74),2))))&gt;=0),ABS((K74*(1+R74)-(TRUNC(K74*(1+R74),2)+(TRUNC(AK74,2)-(TRUNC(H74*(1+R74),2)+TRUNC(J74*(1+R74),2)+TRUNC(K74*(1+R74),2)+TRUNC(L74*(1+R74),2)+TRUNC(M74*(1+R74),2)+TRUNC(N74*(1+R74),2)+TRUNC(O74*(1+R74),2)+TRUNC(P74*(1+R74),2)))))/K74*(1+R74))&lt;ABS((H74*(1+R74)-(TRUNC(H74*(1+R74),2)+(TRUNC(AK74,2)-(TRUNC(H74*(1+R74),2)+TRUNC(J74*(1+R74),2)+TRUNC(K74*(1+R74),2)+TRUNC(L74*(1+R74),2)+TRUNC(M74*(1+R74),2)+TRUNC(N74*(1+R74),2)+TRUNC(O74*(1+R74),2)+TRUNC(P74*(1+R74),2)))))/H74*(1+R74)),TRUE),IF(AND(J74*(1+R74)&lt;&gt;0,(TRUNC(J74*(1+R74),2)+(TRUNC(AK74,2)-(TRUNC(H74*(1+R74),2)+TRUNC(J74*(1+R74),2)+TRUNC(K74*(1+R74),2)+TRUNC(L74*(1+R74),2)+TRUNC(M74*(1+R74),2)+TRUNC(N74*(1+R74),2)+TRUNC(O74*(1+R74),2)+TRUNC(P74*(1+R74),2))))&gt;=0),ABS((K74*(1+R74)-(TRUNC(K74*(1+R74),2)+(TRUNC(AK74,2)-(TRUNC(H74*(1+R74),2)+TRUNC(J74*(1+R74),2)+TRUNC(K74*(1+R74),2)+TRUNC(L74*(1+R74),2)+TRUNC(M74*(1+R74),2)+TRUNC(N74*(1+R74),2)+TRUNC(O74*(1+R74),2)+TRUNC(P74*(1+R74),2)))))/K74*(1+R74))&lt;ABS((J74*(1+R74)-(TRUNC(J74*(1+R74),2)+(TRUNC(AK74,2)-(TRUNC(H74*(1+R74),2)+TRUNC(J74*(1+R74),2)+TRUNC(K74*(1+R74),2)+TRUNC(L74*(1+R74),2)+TRUNC(M74*(1+R74),2)+TRUNC(N74*(1+R74),2)+TRUNC(O74*(1+R74),2)+TRUNC(P74*(1+R74),2)))))/J74*(1+R74)),TRUE),IF(AND(K74*(1+R74)&lt;&gt;0,(TRUNC(K74*(1+R74),2)+(TRUNC(AK74,2)-(TRUNC(H74*(1+R74),2)+TRUNC(J74*(1+R74),2)+TRUNC(K74*(1+R74),2)+TRUNC(L74*(1+R74),2)+TRUNC(M74*(1+R74),2)+TRUNC(N74*(1+R74),2)+TRUNC(O74*(1+R74),2)+TRUNC(P74*(1+R74),2))))&gt;=0),ABS((K74*(1+R74)-(TRUNC(K74*(1+R74),2)+(TRUNC(AK74,2)-(TRUNC(H74*(1+R74),2)+TRUNC(J74*(1+R74),2)+TRUNC(K74*(1+R74),2)+TRUNC(L74*(1+R74),2)+TRUNC(M74*(1+R74),2)+TRUNC(N74*(1+R74),2)+TRUNC(O74*(1+R74),2)+TRUNC(P74*(1+R74),2)))))/K74*(1+R74))&lt;=ABS((K74*(1+R74)-(TRUNC(K74*(1+R74),2)+(TRUNC(AK74,2)-(TRUNC(H74*(1+R74),2)+TRUNC(J74*(1+R74),2)+TRUNC(K74*(1+R74),2)+TRUNC(L74*(1+R74),2)+TRUNC(M74*(1+R74),2)+TRUNC(N74*(1+R74),2)+TRUNC(O74*(1+R74),2)+TRUNC(P74*(1+R74),2)))))/K74*(1+R74)),TRUE),IF(AND(L74*(1+R74)&lt;&gt;0,(TRUNC(L74*(1+R74),2)+(TRUNC(AK74,2)-(TRUNC(H74*(1+R74),2)+TRUNC(J74*(1+R74),2)+TRUNC(K74*(1+R74),2)+TRUNC(L74*(1+R74),2)+TRUNC(M74*(1+R74),2)+TRUNC(N74*(1+R74),2)+TRUNC(O74*(1+R74),2)+TRUNC(P74*(1+R74),2))))&gt;=0),ABS((K74*(1+R74)-(TRUNC(K74*(1+R74),2)+(TRUNC(AK74,2)-(TRUNC(H74*(1+R74),2)+TRUNC(J74*(1+R74),2)+TRUNC(K74*(1+R74),2)+TRUNC(L74*(1+R74),2)+TRUNC(M74*(1+R74),2)+TRUNC(N74*(1+R74),2)+TRUNC(O74*(1+R74),2)+TRUNC(P74*(1+R74),2)))))/K74*(1+R74))&lt;=ABS((L74*(1+R74)-(TRUNC(L74*(1+R74),2)+(TRUNC(AK74,2)-(TRUNC(H74*(1+R74),2)+TRUNC(J74*(1+R74),2)+TRUNC(K74*(1+R74),2)+TRUNC(L74*(1+R74),2)+TRUNC(M74*(1+R74),2)+TRUNC(N74*(1+R74),2)+TRUNC(O74*(1+R74),2)+TRUNC(P74*(1+R74),2)))))/L74*(1+R74)),TRUE),IF(AND(M74*(1+R74)&lt;&gt;0,(TRUNC(M74*(1+R74),2)+(TRUNC(AK74,2)-(TRUNC(H74*(1+R74),2)+TRUNC(J74*(1+R74),2)+TRUNC(K74*(1+R74),2)+TRUNC(L74*(1+R74),2)+TRUNC(M74*(1+R74),2)+TRUNC(N74*(1+R74),2)+TRUNC(O74*(1+R74),2)+TRUNC(P74*(1+R74),2))))&gt;=0),ABS((K74*(1+R74)-(TRUNC(K74*(1+R74),2)+(TRUNC(AK74,2)-(TRUNC(H74*(1+R74),2)+TRUNC(J74*(1+R74),2)+TRUNC(K74*(1+R74),2)+TRUNC(L74*(1+R74),2)+TRUNC(M74*(1+R74),2)+TRUNC(N74*(1+R74),2)+TRUNC(O74*(1+R74),2)+TRUNC(P74*(1+R74),2)))))/K74*(1+R74))&lt;=ABS((M74*(1+R74)-(TRUNC(M74*(1+R74),2)+(TRUNC(AK74,2)-(TRUNC(H74*(1+R74),2)+TRUNC(J74*(1+R74),2)+TRUNC(K74*(1+R74),2)+TRUNC(L74*(1+R74),2)+TRUNC(M74*(1+R74),2)+TRUNC(N74*(1+R74),2)+TRUNC(O74*(1+R74),2)+TRUNC(P74*(1+R74),2)))))/M74*(1+R74)),TRUE),IF(AND(N74*(1+R74)&lt;&gt;0,(TRUNC(N74*(1+R74),2)+(TRUNC(AK74,2)-(TRUNC(H74*(1+R74),2)+TRUNC(J74*(1+R74),2)+TRUNC(K74*(1+R74),2)+TRUNC(L74*(1+R74),2)+TRUNC(M74*(1+R74),2)+TRUNC(N74*(1+R74),2)+TRUNC(O74*(1+R74),2)+TRUNC(P74*(1+R74),2))))&gt;=0),ABS((K74*(1+R74)-(TRUNC(K74*(1+R74),2)+(TRUNC(AK74,2)-(TRUNC(H74*(1+R74),2)+TRUNC(J74*(1+R74),2)+TRUNC(K74*(1+R74),2)+TRUNC(L74*(1+R74),2)+TRUNC(M74*(1+R74),2)+TRUNC(N74*(1+R74),2)+TRUNC(O74*(1+R74),2)+TRUNC(P74*(1+R74),2)))))/K74*(1+R74))&lt;=ABS((N74*(1+R74)-(TRUNC(N74*(1+R74),2)+(TRUNC(AK74,2)-(TRUNC(H74*(1+R74),2)+TRUNC(J74*(1+R74),2)+TRUNC(K74*(1+R74),2)+TRUNC(L74*(1+R74),2)+TRUNC(M74*(1+R74),2)+TRUNC(N74*(1+R74),2)+TRUNC(O74*(1+R74),2)+TRUNC(P74*(1+R74),2)))))/N74*(1+R74)),TRUE),IF(AND(O74*(1+R74)&lt;&gt;0,(TRUNC(O74*(1+R74),2)+(TRUNC(AK74,2)-(TRUNC(H74*(1+R74),2)+TRUNC(J74*(1+R74),2)+TRUNC(K74*(1+R74),2)+TRUNC(L74*(1+R74),2)+TRUNC(M74*(1+R74),2)+TRUNC(N74*(1+R74),2)+TRUNC(O74*(1+R74),2)+TRUNC(P74*(1+R74),2))))&gt;=0),ABS((K74*(1+R74)-(TRUNC(K74*(1+R74),2)+(TRUNC(AK74,2)-(TRUNC(H74*(1+R74),2)+TRUNC(J74*(1+R74),2)+TRUNC(K74*(1+R74),2)+TRUNC(L74*(1+R74),2)+TRUNC(M74*(1+R74),2)+TRUNC(N74*(1+R74),2)+TRUNC(O74*(1+R74),2)+TRUNC(P74*(1+R74),2)))))/K74*(1+R74))&lt;=ABS((O74*(1+R74)-(TRUNC(O74*(1+R74),2)+(TRUNC(AK74,2)-(TRUNC(H74*(1+R74),2)+TRUNC(J74*(1+R74),2)+TRUNC(K74*(1+R74),2)+TRUNC(L74*(1+R74),2)+TRUNC(M74*(1+R74),2)+TRUNC(N74*(1+R74),2)+TRUNC(O74*(1+R74),2)+TRUNC(P74*(1+R74),2)))))/O74*(1+R74)),TRUE),IF(AND(P74*(1+R74)&lt;&gt;0,(TRUNC(P74*(1+R74),2)+(TRUNC(AK74,2)-(TRUNC(H74*(1+R74),2)+TRUNC(J74*(1+R74),2)+TRUNC(K74*(1+R74),2)+TRUNC(L74*(1+R74),2)+TRUNC(M74*(1+R74),2)+TRUNC(N74*(1+R74),2)+TRUNC(O74*(1+R74),2)+TRUNC(P74*(1+R74),2))))&gt;=0),ABS((K74*(1+R74)-(TRUNC(K74*(1+R74),2)+(TRUNC(AK74,2)-(TRUNC(H74*(1+R74),2)+TRUNC(J74*(1+R74),2)+TRUNC(K74*(1+R74),2)+TRUNC(L74*(1+R74),2)+TRUNC(M74*(1+R74),2)+TRUNC(N74*(1+R74),2)+TRUNC(O74*(1+R74),2)+TRUNC(P74*(1+R74),2)))))/K74*(1+R74))&lt;=ABS((P74*(1+R74)-(TRUNC(P74*(1+R74),2)+(TRUNC(AK74,2)-(TRUNC(H74*(1+R74),2)+TRUNC(J74*(1+R74),2)+TRUNC(K74*(1+R74),2)+TRUNC(L74*(1+R74),2)+TRUNC(M74*(1+R74),2)+TRUNC(N74*(1+R74),2)+TRUNC(O74*(1+R74),2)+TRUNC(P74*(1+R74),2)))))/P74*(1+R74)),TRUE)),TRUNC(K74*(1+R74),2)+(TRUNC(AK74,2)-(TRUNC(H74*(1+R74),2)+TRUNC(J74*(1+R74),2)+TRUNC(K74*(1+R74),2)+TRUNC(L74*(1+R74),2)+TRUNC(M74*(1+R74),2)+TRUNC(N74*(1+R74),2)+TRUNC(O74*(1+R74),2)+TRUNC(P74*(1+R74),2))),TRUNC(K74*(1+R74),2)))))</f>
        <v>0</v>
      </c>
      <c r="Z74" s="369">
        <f>IF(Y74*G74=0,0,IF((TRUNC(AL74,2)-(TRUNC(S74*G74,2)+TRUNC(W74*G74,2)+TRUNC(Y74*G74,2)+TRUNC(AA74*G74,2)+TRUNC(AC74*G74,2)+TRUNC(AE74*G74,2)+TRUNC(AG74*G74,2)+TRUNC(AI74*G74,2)))=0,TRUNC(Y74*G74,2),IF((TRUNC(TRUNC(Y74*G74,2),2)+(TRUNC(AL74,2)-(TRUNC(S74*G74,2)+TRUNC(W74*G74,2)+TRUNC(Y74*G74,2)+TRUNC(AA74*G74,2)+TRUNC(AC74*G74,2)+TRUNC(AE74*G74,2)+TRUNC(AG74*G74,2)+TRUNC(AI74*G74,2))))&lt;=0,TRUNC(Y74*G74,2),IF(AND(IF(AND(S74*G74&lt;&gt;0,(TRUNC(S74*G74,2)+(TRUNC(AL74,2)-(TRUNC(S74*G74,2)+TRUNC(W74*G74,2)+TRUNC(Y74*G74,2)+TRUNC(AA74*G74,2)+TRUNC(AC74*G74,2)+TRUNC(AE74*G74,2)+TRUNC(AG74*G74,2)+TRUNC(AI74*G74,2))))&gt;=0),ABS((Y74*G74-(TRUNC(Y74*G74,2)+(TRUNC(AL74,2)-(TRUNC(S74*G74,2)+TRUNC(W74*G74,2)+TRUNC(Y74*G74,2)+TRUNC(AA74*G74,2)+TRUNC(AC74*G74,2)+TRUNC(AE74*G74,2)+TRUNC(AG74*G74,2)+TRUNC(AI74*G74,2)))))/Y74*G74)&lt;ABS((S74*G74-(TRUNC(S74*G74,2)+(TRUNC(AL74,2)-(TRUNC(S74*G74,2)+TRUNC(W74*G74,2)+TRUNC(Y74*G74,2)+TRUNC(AA74*G74,2)+TRUNC(AC74*G74,2)+TRUNC(AE74*G74,2)+TRUNC(AG74*G74,2)+TRUNC(AI74*G74,2)))))/S74*G74),TRUE),IF(AND(W74*G74&lt;&gt;0,(TRUNC(W74*G74,2)+(TRUNC(AL74,2)-(TRUNC(S74*G74,2)+TRUNC(W74*G74,2)+TRUNC(Y74*G74,2)+TRUNC(AA74*G74,2)+TRUNC(AC74*G74,2)+TRUNC(AE74*G74,2)+TRUNC(AG74*G74,2)+TRUNC(AI74*G74,2))))&gt;=0),ABS((Y74*G74-(TRUNC(Y74*G74,2)+(TRUNC(AL74,2)-(TRUNC(S74*G74,2)+TRUNC(W74*G74,2)+TRUNC(Y74*G74,2)+TRUNC(AA74*G74,2)+TRUNC(AC74*G74,2)+TRUNC(AE74*G74,2)+TRUNC(AG74*G74,2)+TRUNC(AI74*G74,2)))))/Y74*G74)&lt;ABS((W74*G74-(TRUNC(W74*G74,2)+(TRUNC(AL74,2)-(TRUNC(S74*G74,2)+TRUNC(W74*G74,2)+TRUNC(Y74*G74,2)+TRUNC(AA74*G74,2)+TRUNC(AC74*G74,2)+TRUNC(AE74*G74,2)+TRUNC(AG74*G74,2)+TRUNC(AI74*G74,2)))))/W74*G74),TRUE),IF(AND(Y74*G74&lt;&gt;0,(TRUNC(Y74*G74,2)+(TRUNC(AL74,2)-(TRUNC(S74*G74,2)+TRUNC(W74*G74,2)+TRUNC(Y74*G74,2)+TRUNC(AA74*G74,2)+TRUNC(AC74*G74,2)+TRUNC(AE74*G74,2)+TRUNC(AG74*G74,2)+TRUNC(AI74*G74,2))))&gt;=0),ABS((Y74*G74-(TRUNC(Y74*G74,2)+(TRUNC(AL74,2)-(TRUNC(S74*G74,2)+TRUNC(W74*G74,2)+TRUNC(Y74*G74,2)+TRUNC(AA74*G74,2)+TRUNC(AC74*G74,2)+TRUNC(AE74*G74,2)+TRUNC(AG74*G74,2)+TRUNC(AI74*G74,2)))))/Y74*G74)&lt;=ABS((Y74*G74-(TRUNC(Y74*G74,2)+(TRUNC(AL74,2)-(TRUNC(S74*G74,2)+TRUNC(W74*G74,2)+TRUNC(Y74*G74,2)+TRUNC(AA74*G74,2)+TRUNC(AC74*G74,2)+TRUNC(AE74*G74,2)+TRUNC(AG74*G74,2)+TRUNC(AI74*G74,2)))))/Y74*G74),TRUE),IF(AND(AA74*G74&lt;&gt;0,(TRUNC(AA74*G74,2)+(TRUNC(AL74,2)-(TRUNC(S74*G74,2)+TRUNC(W74*G74,2)+TRUNC(Y74*G74,2)+TRUNC(AA74*G74,2)+TRUNC(AC74*G74,2)+TRUNC(AE74*G74,2)+TRUNC(AG74*G74,2)+TRUNC(AI74*G74,2))))&gt;=0),ABS((Y74*G74-(TRUNC(Y74*G74,2)+(TRUNC(AL74,2)-(TRUNC(S74*G74,2)+TRUNC(W74*G74,2)+TRUNC(Y74*G74,2)+TRUNC(AA74*G74,2)+TRUNC(AC74*G74,2)+TRUNC(AE74*G74,2)+TRUNC(AG74*G74,2)+TRUNC(AI74*G74,2)))))/Y74*G74)&lt;=ABS((AA74*G74-(TRUNC(AA74*G74,2)+(TRUNC(AL74,2)-(TRUNC(S74*G74,2)+TRUNC(W74*G74,2)+TRUNC(Y74*G74,2)+TRUNC(AA74*G74,2)+TRUNC(AC74*G74,2)+TRUNC(AE74*G74,2)+TRUNC(AG74*G74,2)+TRUNC(AI74*G74,2)))))/AA74*G74),TRUE),IF(AND(AC74*G74&lt;&gt;0,(TRUNC(AC74*G74,2)+(TRUNC(AL74,2)-(TRUNC(S74*G74,2)+TRUNC(W74*G74,2)+TRUNC(Y74*G74,2)+TRUNC(AA74*G74,2)+TRUNC(AC74*G74,2)+TRUNC(AE74*G74,2)+TRUNC(AG74*G74,2)+TRUNC(AI74*G74,2))))&gt;=0),ABS((Y74*G74-(TRUNC(Y74*G74,2)+(TRUNC(AL74,2)-(TRUNC(S74*G74,2)+TRUNC(W74*G74,2)+TRUNC(Y74*G74,2)+TRUNC(AA74*G74,2)+TRUNC(AC74*G74,2)+TRUNC(AE74*G74,2)+TRUNC(AG74*G74,2)+TRUNC(AI74*G74,2)))))/Y74*G74)&lt;=ABS((AC74*G74-(TRUNC(AC74*G74,2)+(TRUNC(AL74,2)-(TRUNC(S74*G74,2)+TRUNC(W74*G74,2)+TRUNC(Y74*G74,2)+TRUNC(AA74*G74,2)+TRUNC(AC74*G74,2)+TRUNC(AE74*G74,2)+TRUNC(AG74*G74,2)+TRUNC(AI74*G74,2)))))/AC74*G74),TRUE),IF(AND(AE74*G74&lt;&gt;0,(TRUNC(AE74*G74,2)+(TRUNC(AL74,2)-(TRUNC(S74*G74,2)+TRUNC(W74*G74,2)+TRUNC(Y74*G74,2)+TRUNC(AA74*G74,2)+TRUNC(AC74*G74,2)+TRUNC(AE74*G74,2)+TRUNC(AG74*G74,2)+TRUNC(AI74*G74,2))))&gt;=0),ABS((Y74*G74-(TRUNC(Y74*G74,2)+(TRUNC(AL74,2)-(TRUNC(S74*G74,2)+TRUNC(W74*G74,2)+TRUNC(Y74*G74,2)+TRUNC(AA74*G74,2)+TRUNC(AC74*G74,2)+TRUNC(AE74*G74,2)+TRUNC(AG74*G74,2)+TRUNC(AI74*G74,2)))))/Y74*G74)&lt;=ABS((AE74*G74-(TRUNC(AE74*G74,2)+(TRUNC(AL74,2)-(TRUNC(S74*G74,2)+TRUNC(W74*G74,2)+TRUNC(Y74*G74,2)+TRUNC(AA74*G74,2)+TRUNC(AC74*G74,2)+TRUNC(AE74*G74,2)+TRUNC(AG74*G74,2)+TRUNC(AI74*G74,2)))))/AE74*G74),TRUE),IF(AND(AG74*G74&lt;&gt;0,(TRUNC(AG74*G74,2)+(TRUNC(AL74,2)-(TRUNC(S74*G74,2)+TRUNC(W74*G74,2)+TRUNC(Y74*G74,2)+TRUNC(AA74*G74,2)+TRUNC(AC74*G74,2)+TRUNC(AE74*G74,2)+TRUNC(AG74*G74,2)+TRUNC(AI74*G74,2))))&gt;=0),ABS((Y74*G74-(TRUNC(Y74*G74,2)+(TRUNC(AL74,2)-(TRUNC(S74*G74,2)+TRUNC(W74*G74,2)+TRUNC(Y74*G74,2)+TRUNC(AA74*G74,2)+TRUNC(AC74*G74,2)+TRUNC(AE74*G74,2)+TRUNC(AG74*G74,2)+TRUNC(AI74*G74,2)))))/Y74*G74)&lt;=ABS((AG74*G74-(TRUNC(AG74*G74,2)+(TRUNC(AL74,2)-(TRUNC(S74*G74,2)+TRUNC(W74*G74,2)+TRUNC(Y74*G74,2)+TRUNC(AA74*G74,2)+TRUNC(AC74*G74,2)+TRUNC(AE74*G74,2)+TRUNC(AG74*G74,2)+TRUNC(AI74*G74,2)))))/AG74*G74),TRUE),IF(AND(AI74*G74&lt;&gt;0,(TRUNC(AI74*G74,2)+(TRUNC(AL74,2)-(TRUNC(S74*G74,2)+TRUNC(W74*G74,2)+TRUNC(Y74*G74,2)+TRUNC(AA74*G74,2)+TRUNC(AC74*G74,2)+TRUNC(AE74*G74,2)+TRUNC(AG74*G74,2)+TRUNC(AI74*G74,2))))&gt;=0),ABS((Y74*G74-(TRUNC(Y74*G74,2)+(TRUNC(AL74,2)-(TRUNC(S74*G74,2)+TRUNC(W74*G74,2)+TRUNC(Y74*G74,2)+TRUNC(AA74*G74,2)+TRUNC(AC74*G74,2)+TRUNC(AE74*G74,2)+TRUNC(AG74*G74,2)+TRUNC(AI74*G74,2)))))/Y74*G74)&lt;=ABS((AI74*G74-(TRUNC(AI74*G74,2)+(TRUNC(AL74,2)-(TRUNC(S74*G74,2)+TRUNC(W74*G74,2)+TRUNC(Y74*G74,2)+TRUNC(AA74*G74,2)+TRUNC(AC74*G74,2)+TRUNC(AE74*G74,2)+TRUNC(AG74*G74,2)+TRUNC(AI74*G74,2)))))/AI74*G74),TRUE)),TRUNC(Y74*G74,2)+(TRUNC(AL74,2)-(TRUNC(S74*G74,2)+TRUNC(W74*G74,2)+TRUNC(Y74*G74,2)+TRUNC(AA74*G74,2)+TRUNC(AC74*G74,2)+TRUNC(AE74*G74,2)+TRUNC(AG74*G74,2)+TRUNC(AI74*G74,2))),TRUNC(Y74*G74,2)))))</f>
        <v>0</v>
      </c>
      <c r="AA74" s="369">
        <f>IF(L74*(1+R74)=0,0,IF((TRUNC(AK74,2)-(TRUNC(H74*(1+R74),2)+TRUNC(J74*(1+R74),2)+TRUNC(K74*(1+R74),2)+TRUNC(L74*(1+R74),2)+TRUNC(M74*(1+R74),2)+TRUNC(N74*(1+R74),2)+TRUNC(O74*(1+R74),2)+TRUNC(P74*(1+R74),2)))=0,TRUNC(L74*(1+R74),2),IF((TRUNC(TRUNC(L74*(1+R74),2),2)+(TRUNC(AK74,2)-(TRUNC(H74*(1+R74),2)+TRUNC(J74*(1+R74),2)+TRUNC(K74*(1+R74),2)+TRUNC(L74*(1+R74),2)+TRUNC(M74*(1+R74),2)+TRUNC(N74*(1+R74),2)+TRUNC(O74*(1+R74),2)+TRUNC(P74*(1+R74),2))))&lt;=0,TRUNC(L74*(1+R74),2),IF(AND(IF(AND(H74*(1+R74)&lt;&gt;0,(TRUNC(H74*(1+R74),2)+(TRUNC(AK74,2)-(TRUNC(H74*(1+R74),2)+TRUNC(J74*(1+R74),2)+TRUNC(K74*(1+R74),2)+TRUNC(L74*(1+R74),2)+TRUNC(M74*(1+R74),2)+TRUNC(N74*(1+R74),2)+TRUNC(O74*(1+R74),2)+TRUNC(P74*(1+R74),2))))&gt;=0),ABS((L74*(1+R74)-(TRUNC(L74*(1+R74),2)+(TRUNC(AK74,2)-(TRUNC(H74*(1+R74),2)+TRUNC(J74*(1+R74),2)+TRUNC(K74*(1+R74),2)+TRUNC(L74*(1+R74),2)+TRUNC(M74*(1+R74),2)+TRUNC(N74*(1+R74),2)+TRUNC(O74*(1+R74),2)+TRUNC(P74*(1+R74),2)))))/L74*(1+R74))&lt;ABS((H74*(1+R74)-(TRUNC(H74*(1+R74),2)+(TRUNC(AK74,2)-(TRUNC(H74*(1+R74),2)+TRUNC(J74*(1+R74),2)+TRUNC(K74*(1+R74),2)+TRUNC(L74*(1+R74),2)+TRUNC(M74*(1+R74),2)+TRUNC(N74*(1+R74),2)+TRUNC(O74*(1+R74),2)+TRUNC(P74*(1+R74),2)))))/H74*(1+R74)),TRUE),IF(AND(J74*(1+R74)&lt;&gt;0,(TRUNC(J74*(1+R74),2)+(TRUNC(AK74,2)-(TRUNC(H74*(1+R74),2)+TRUNC(J74*(1+R74),2)+TRUNC(K74*(1+R74),2)+TRUNC(L74*(1+R74),2)+TRUNC(M74*(1+R74),2)+TRUNC(N74*(1+R74),2)+TRUNC(O74*(1+R74),2)+TRUNC(P74*(1+R74),2))))&gt;=0),ABS((L74*(1+R74)-(TRUNC(L74*(1+R74),2)+(TRUNC(AK74,2)-(TRUNC(H74*(1+R74),2)+TRUNC(J74*(1+R74),2)+TRUNC(K74*(1+R74),2)+TRUNC(L74*(1+R74),2)+TRUNC(M74*(1+R74),2)+TRUNC(N74*(1+R74),2)+TRUNC(O74*(1+R74),2)+TRUNC(P74*(1+R74),2)))))/L74*(1+R74))&lt;ABS((J74*(1+R74)-(TRUNC(J74*(1+R74),2)+(TRUNC(AK74,2)-(TRUNC(H74*(1+R74),2)+TRUNC(J74*(1+R74),2)+TRUNC(K74*(1+R74),2)+TRUNC(L74*(1+R74),2)+TRUNC(M74*(1+R74),2)+TRUNC(N74*(1+R74),2)+TRUNC(O74*(1+R74),2)+TRUNC(P74*(1+R74),2)))))/J74*(1+R74)),TRUE),IF(AND(K74*(1+R74)&lt;&gt;0,(TRUNC(K74*(1+R74),2)+(TRUNC(AK74,2)-(TRUNC(H74*(1+R74),2)+TRUNC(J74*(1+R74),2)+TRUNC(K74*(1+R74),2)+TRUNC(L74*(1+R74),2)+TRUNC(M74*(1+R74),2)+TRUNC(N74*(1+R74),2)+TRUNC(O74*(1+R74),2)+TRUNC(P74*(1+R74),2))))&gt;=0),ABS((L74*(1+R74)-(TRUNC(L74*(1+R74),2)+(TRUNC(AK74,2)-(TRUNC(H74*(1+R74),2)+TRUNC(J74*(1+R74),2)+TRUNC(K74*(1+R74),2)+TRUNC(L74*(1+R74),2)+TRUNC(M74*(1+R74),2)+TRUNC(N74*(1+R74),2)+TRUNC(O74*(1+R74),2)+TRUNC(P74*(1+R74),2)))))/L74*(1+R74))&lt;ABS((K74*(1+R74)-(TRUNC(K74*(1+R74),2)+(TRUNC(AK74,2)-(TRUNC(H74*(1+R74),2)+TRUNC(J74*(1+R74),2)+TRUNC(K74*(1+R74),2)+TRUNC(L74*(1+R74),2)+TRUNC(M74*(1+R74),2)+TRUNC(N74*(1+R74),2)+TRUNC(O74*(1+R74),2)+TRUNC(P74*(1+R74),2)))))/K74*(1+R74)),TRUE),IF(AND(L74*(1+R74)&lt;&gt;0,(TRUNC(L74*(1+R74),2)+(TRUNC(AK74,2)-(TRUNC(H74*(1+R74),2)+TRUNC(J74*(1+R74),2)+TRUNC(K74*(1+R74),2)+TRUNC(L74*(1+R74),2)+TRUNC(M74*(1+R74),2)+TRUNC(N74*(1+R74),2)+TRUNC(O74*(1+R74),2)+TRUNC(P74*(1+R74),2))))&gt;=0),ABS((L74*(1+R74)-(TRUNC(L74*(1+R74),2)+(TRUNC(AK74,2)-(TRUNC(H74*(1+R74),2)+TRUNC(J74*(1+R74),2)+TRUNC(K74*(1+R74),2)+TRUNC(L74*(1+R74),2)+TRUNC(M74*(1+R74),2)+TRUNC(N74*(1+R74),2)+TRUNC(O74*(1+R74),2)+TRUNC(P74*(1+R74),2)))))/L74*(1+R74))&lt;=ABS((L74*(1+R74)-(TRUNC(L74*(1+R74),2)+(TRUNC(AK74,2)-(TRUNC(H74*(1+R74),2)+TRUNC(J74*(1+R74),2)+TRUNC(K74*(1+R74),2)+TRUNC(L74*(1+R74),2)+TRUNC(M74*(1+R74),2)+TRUNC(N74*(1+R74),2)+TRUNC(O74*(1+R74),2)+TRUNC(P74*(1+R74),2)))))/L74*(1+R74)),TRUE),IF(AND(M74*(1+R74)&lt;&gt;0,(TRUNC(M74*(1+R74),2)+(TRUNC(AK74,2)-(TRUNC(H74*(1+R74),2)+TRUNC(J74*(1+R74),2)+TRUNC(K74*(1+R74),2)+TRUNC(L74*(1+R74),2)+TRUNC(M74*(1+R74),2)+TRUNC(N74*(1+R74),2)+TRUNC(O74*(1+R74),2)+TRUNC(P74*(1+R74),2))))&gt;=0),ABS((L74*(1+R74)-(TRUNC(L74*(1+R74),2)+(TRUNC(AK74,2)-(TRUNC(H74*(1+R74),2)+TRUNC(J74*(1+R74),2)+TRUNC(K74*(1+R74),2)+TRUNC(L74*(1+R74),2)+TRUNC(M74*(1+R74),2)+TRUNC(N74*(1+R74),2)+TRUNC(O74*(1+R74),2)+TRUNC(P74*(1+R74),2)))))/L74*(1+R74))&lt;=ABS((M74*(1+R74)-(TRUNC(M74*(1+R74),2)+(TRUNC(AK74,2)-(TRUNC(H74*(1+R74),2)+TRUNC(J74*(1+R74),2)+TRUNC(K74*(1+R74),2)+TRUNC(L74*(1+R74),2)+TRUNC(M74*(1+R74),2)+TRUNC(N74*(1+R74),2)+TRUNC(O74*(1+R74),2)+TRUNC(P74*(1+R74),2)))))/M74*(1+R74)),TRUE),IF(AND(N74*(1+R74)&lt;&gt;0,(TRUNC(N74*(1+R74),2)+(TRUNC(AK74,2)-(TRUNC(H74*(1+R74),2)+TRUNC(J74*(1+R74),2)+TRUNC(K74*(1+R74),2)+TRUNC(L74*(1+R74),2)+TRUNC(M74*(1+R74),2)+TRUNC(N74*(1+R74),2)+TRUNC(O74*(1+R74),2)+TRUNC(P74*(1+R74),2))))&gt;=0),ABS((L74*(1+R74)-(TRUNC(L74*(1+R74),2)+(TRUNC(AK74,2)-(TRUNC(H74*(1+R74),2)+TRUNC(J74*(1+R74),2)+TRUNC(K74*(1+R74),2)+TRUNC(L74*(1+R74),2)+TRUNC(M74*(1+R74),2)+TRUNC(N74*(1+R74),2)+TRUNC(O74*(1+R74),2)+TRUNC(P74*(1+R74),2)))))/L74*(1+R74))&lt;=ABS((N74*(1+R74)-(TRUNC(N74*(1+R74),2)+(TRUNC(AK74,2)-(TRUNC(H74*(1+R74),2)+TRUNC(J74*(1+R74),2)+TRUNC(K74*(1+R74),2)+TRUNC(L74*(1+R74),2)+TRUNC(M74*(1+R74),2)+TRUNC(N74*(1+R74),2)+TRUNC(O74*(1+R74),2)+TRUNC(P74*(1+R74),2)))))/N74*(1+R74)),TRUE),IF(AND(O74*(1+R74)&lt;&gt;0,(TRUNC(O74*(1+R74),2)+(TRUNC(AK74,2)-(TRUNC(H74*(1+R74),2)+TRUNC(J74*(1+R74),2)+TRUNC(K74*(1+R74),2)+TRUNC(L74*(1+R74),2)+TRUNC(M74*(1+R74),2)+TRUNC(N74*(1+R74),2)+TRUNC(O74*(1+R74),2)+TRUNC(P74*(1+R74),2))))&gt;=0),ABS((L74*(1+R74)-(TRUNC(L74*(1+R74),2)+(TRUNC(AK74,2)-(TRUNC(H74*(1+R74),2)+TRUNC(J74*(1+R74),2)+TRUNC(K74*(1+R74),2)+TRUNC(L74*(1+R74),2)+TRUNC(M74*(1+R74),2)+TRUNC(N74*(1+R74),2)+TRUNC(O74*(1+R74),2)+TRUNC(P74*(1+R74),2)))))/L74*(1+R74))&lt;=ABS((O74*(1+R74)-(TRUNC(O74*(1+R74),2)+(TRUNC(AK74,2)-(TRUNC(H74*(1+R74),2)+TRUNC(J74*(1+R74),2)+TRUNC(K74*(1+R74),2)+TRUNC(L74*(1+R74),2)+TRUNC(M74*(1+R74),2)+TRUNC(N74*(1+R74),2)+TRUNC(O74*(1+R74),2)+TRUNC(P74*(1+R74),2)))))/O74*(1+R74)),TRUE),IF(AND(P74*(1+R74)&lt;&gt;0,(TRUNC(P74*(1+R74),2)+(TRUNC(AK74,2)-(TRUNC(H74*(1+R74),2)+TRUNC(J74*(1+R74),2)+TRUNC(K74*(1+R74),2)+TRUNC(L74*(1+R74),2)+TRUNC(M74*(1+R74),2)+TRUNC(N74*(1+R74),2)+TRUNC(O74*(1+R74),2)+TRUNC(P74*(1+R74),2))))&gt;=0),ABS((L74*(1+R74)-(TRUNC(L74*(1+R74),2)+(TRUNC(AK74,2)-(TRUNC(H74*(1+R74),2)+TRUNC(J74*(1+R74),2)+TRUNC(K74*(1+R74),2)+TRUNC(L74*(1+R74),2)+TRUNC(M74*(1+R74),2)+TRUNC(N74*(1+R74),2)+TRUNC(O74*(1+R74),2)+TRUNC(P74*(1+R74),2)))))/L74*(1+R74))&lt;=ABS((P74*(1+R74)-(TRUNC(P74*(1+R74),2)+(TRUNC(AK74,2)-(TRUNC(H74*(1+R74),2)+TRUNC(J74*(1+R74),2)+TRUNC(K74*(1+R74),2)+TRUNC(L74*(1+R74),2)+TRUNC(M74*(1+R74),2)+TRUNC(N74*(1+R74),2)+TRUNC(O74*(1+R74),2)+TRUNC(P74*(1+R74),2)))))/P74*(1+R74)),TRUE)),TRUNC(L74*(1+R74),2)+(TRUNC(AK74,2)-(TRUNC(H74*(1+R74),2)+TRUNC(J74*(1+R74),2)+TRUNC(K74*(1+R74),2)+TRUNC(L74*(1+R74),2)+TRUNC(M74*(1+R74),2)+TRUNC(N74*(1+R74),2)+TRUNC(O74*(1+R74),2)+TRUNC(P74*(1+R74),2))),TRUNC(L74*(1+R74),2)))))</f>
        <v>0</v>
      </c>
      <c r="AB74" s="369">
        <f>IF(AA74*G74=0,0,IF((TRUNC(AL74,2)-(TRUNC(S74*G74,2)+TRUNC(W74*G74,2)+TRUNC(Y74*G74,2)+TRUNC(AA74*G74,2)+TRUNC(AC74*G74,2)+TRUNC(AE74*G74,2)+TRUNC(AG74*G74,2)+TRUNC(AI74*G74,2)))=0,TRUNC(AA74*G74,2),IF((TRUNC(TRUNC(AA74*G74,2),2)+(TRUNC(AL74,2)-(TRUNC(S74*G74,2)+TRUNC(W74*G74,2)+TRUNC(Y74*G74,2)+TRUNC(AA74*G74,2)+TRUNC(AC74*G74,2)+TRUNC(AE74*G74,2)+TRUNC(AG74*G74,2)+TRUNC(AI74*G74,2))))&lt;=0,TRUNC(AA74*G74,2),IF(AND(IF(AND(S74*G74&lt;&gt;0,(TRUNC(S74*G74,2)+(TRUNC(AL74,2)-(TRUNC(S74*G74,2)+TRUNC(W74*G74,2)+TRUNC(Y74*G74,2)+TRUNC(AA74*G74,2)+TRUNC(AC74*G74,2)+TRUNC(AE74*G74,2)+TRUNC(AG74*G74,2)+TRUNC(AI74*G74,2))))&gt;=0),ABS((AA74*G74-(TRUNC(AA74*G74,2)+(TRUNC(AL74,2)-(TRUNC(S74*G74,2)+TRUNC(W74*G74,2)+TRUNC(Y74*G74,2)+TRUNC(AA74*G74,2)+TRUNC(AC74*G74,2)+TRUNC(AE74*G74,2)+TRUNC(AG74*G74,2)+TRUNC(AI74*G74,2)))))/AA74*G74)&lt;ABS((S74*G74-(TRUNC(S74*G74,2)+(TRUNC(AL74,2)-(TRUNC(S74*G74,2)+TRUNC(W74*G74,2)+TRUNC(Y74*G74,2)+TRUNC(AA74*G74,2)+TRUNC(AC74*G74,2)+TRUNC(AE74*G74,2)+TRUNC(AG74*G74,2)+TRUNC(AI74*G74,2)))))/S74*G74),TRUE),IF(AND(W74*G74&lt;&gt;0,(TRUNC(W74*G74,2)+(TRUNC(AL74,2)-(TRUNC(S74*G74,2)+TRUNC(W74*G74,2)+TRUNC(Y74*G74,2)+TRUNC(AA74*G74,2)+TRUNC(AC74*G74,2)+TRUNC(AE74*G74,2)+TRUNC(AG74*G74,2)+TRUNC(AI74*G74,2))))&gt;=0),ABS((AA74*G74-(TRUNC(AA74*G74,2)+(TRUNC(AL74,2)-(TRUNC(S74*G74,2)+TRUNC(W74*G74,2)+TRUNC(Y74*G74,2)+TRUNC(AA74*G74,2)+TRUNC(AC74*G74,2)+TRUNC(AE74*G74,2)+TRUNC(AG74*G74,2)+TRUNC(AI74*G74,2)))))/AA74*G74)&lt;ABS((W74*G74-(TRUNC(W74*G74,2)+(TRUNC(AL74,2)-(TRUNC(S74*G74,2)+TRUNC(W74*G74,2)+TRUNC(Y74*G74,2)+TRUNC(AA74*G74,2)+TRUNC(AC74*G74,2)+TRUNC(AE74*G74,2)+TRUNC(AG74*G74,2)+TRUNC(AI74*G74,2)))))/W74*G74),TRUE),IF(AND(Y74*G74&lt;&gt;0,(TRUNC(Y74*G74,2)+(TRUNC(AL74,2)-(TRUNC(S74*G74,2)+TRUNC(W74*G74,2)+TRUNC(Y74*G74,2)+TRUNC(AA74*G74,2)+TRUNC(AC74*G74,2)+TRUNC(AE74*G74,2)+TRUNC(AG74*G74,2)+TRUNC(AI74*G74,2))))&gt;=0),ABS((AA74*G74-(TRUNC(AA74*G74,2)+(TRUNC(AL74,2)-(TRUNC(S74*G74,2)+TRUNC(W74*G74,2)+TRUNC(Y74*G74,2)+TRUNC(AA74*G74,2)+TRUNC(AC74*G74,2)+TRUNC(AE74*G74,2)+TRUNC(AG74*G74,2)+TRUNC(AI74*G74,2)))))/AA74*G74)&lt;ABS((Y74*G74-(TRUNC(Y74*G74,2)+(TRUNC(AL74,2)-(TRUNC(S74*G74,2)+TRUNC(W74*G74,2)+TRUNC(Y74*G74,2)+TRUNC(AA74*G74,2)+TRUNC(AC74*G74,2)+TRUNC(AE74*G74,2)+TRUNC(AG74*G74,2)+TRUNC(AI74*G74,2)))))/Y74*G74),TRUE),IF(AND(AA74*G74&lt;&gt;0,(TRUNC(AA74*G74,2)+(TRUNC(AL74,2)-(TRUNC(S74*G74,2)+TRUNC(W74*G74,2)+TRUNC(Y74*G74,2)+TRUNC(AA74*G74,2)+TRUNC(AC74*G74,2)+TRUNC(AE74*G74,2)+TRUNC(AG74*G74,2)+TRUNC(AI74*G74,2))))&gt;=0),ABS((AA74*G74-(TRUNC(AA74*G74,2)+(TRUNC(AL74,2)-(TRUNC(S74*G74,2)+TRUNC(W74*G74,2)+TRUNC(Y74*G74,2)+TRUNC(AA74*G74,2)+TRUNC(AC74*G74,2)+TRUNC(AE74*G74,2)+TRUNC(AG74*G74,2)+TRUNC(AI74*G74,2)))))/AA74*G74)&lt;=ABS((AA74*G74-(TRUNC(AA74*G74,2)+(TRUNC(AL74,2)-(TRUNC(S74*G74,2)+TRUNC(W74*G74,2)+TRUNC(Y74*G74,2)+TRUNC(AA74*G74,2)+TRUNC(AC74*G74,2)+TRUNC(AE74*G74,2)+TRUNC(AG74*G74,2)+TRUNC(AI74*G74,2)))))/AA74*G74),TRUE),IF(AND(AC74*G74&lt;&gt;0,(TRUNC(AC74*G74,2)+(TRUNC(AL74,2)-(TRUNC(S74*G74,2)+TRUNC(W74*G74,2)+TRUNC(Y74*G74,2)+TRUNC(AA74*G74,2)+TRUNC(AC74*G74,2)+TRUNC(AE74*G74,2)+TRUNC(AG74*G74,2)+TRUNC(AI74*G74,2))))&gt;=0),ABS((AA74*G74-(TRUNC(AA74*G74,2)+(TRUNC(AL74,2)-(TRUNC(S74*G74,2)+TRUNC(W74*G74,2)+TRUNC(Y74*G74,2)+TRUNC(AA74*G74,2)+TRUNC(AC74*G74,2)+TRUNC(AE74*G74,2)+TRUNC(AG74*G74,2)+TRUNC(AI74*G74,2)))))/AA74*G74)&lt;=ABS((AC74*G74-(TRUNC(AC74*G74,2)+(TRUNC(AL74,2)-(TRUNC(S74*G74,2)+TRUNC(W74*G74,2)+TRUNC(Y74*G74,2)+TRUNC(AA74*G74,2)+TRUNC(AC74*G74,2)+TRUNC(AE74*G74,2)+TRUNC(AG74*G74,2)+TRUNC(AI74*G74,2)))))/AC74*G74),TRUE),IF(AND(AE74*G74&lt;&gt;0,(TRUNC(AE74*G74,2)+(TRUNC(AL74,2)-(TRUNC(S74*G74,2)+TRUNC(W74*G74,2)+TRUNC(Y74*G74,2)+TRUNC(AA74*G74,2)+TRUNC(AC74*G74,2)+TRUNC(AE74*G74,2)+TRUNC(AG74*G74,2)+TRUNC(AI74*G74,2))))&gt;=0),ABS((AA74*G74-(TRUNC(AA74*G74,2)+(TRUNC(AL74,2)-(TRUNC(S74*G74,2)+TRUNC(W74*G74,2)+TRUNC(Y74*G74,2)+TRUNC(AA74*G74,2)+TRUNC(AC74*G74,2)+TRUNC(AE74*G74,2)+TRUNC(AG74*G74,2)+TRUNC(AI74*G74,2)))))/AA74*G74)&lt;=ABS((AE74*G74-(TRUNC(AE74*G74,2)+(TRUNC(AL74,2)-(TRUNC(S74*G74,2)+TRUNC(W74*G74,2)+TRUNC(Y74*G74,2)+TRUNC(AA74*G74,2)+TRUNC(AC74*G74,2)+TRUNC(AE74*G74,2)+TRUNC(AG74*G74,2)+TRUNC(AI74*G74,2)))))/AE74*G74),TRUE),IF(AND(AG74*G74&lt;&gt;0,(TRUNC(AG74*G74,2)+(TRUNC(AL74,2)-(TRUNC(S74*G74,2)+TRUNC(W74*G74,2)+TRUNC(Y74*G74,2)+TRUNC(AA74*G74,2)+TRUNC(AC74*G74,2)+TRUNC(AE74*G74,2)+TRUNC(AG74*G74,2)+TRUNC(AI74*G74,2))))&gt;=0),ABS((AA74*G74-(TRUNC(AA74*G74,2)+(TRUNC(AL74,2)-(TRUNC(S74*G74,2)+TRUNC(W74*G74,2)+TRUNC(Y74*G74,2)+TRUNC(AA74*G74,2)+TRUNC(AC74*G74,2)+TRUNC(AE74*G74,2)+TRUNC(AG74*G74,2)+TRUNC(AI74*G74,2)))))/AA74*G74)&lt;=ABS((AG74*G74-(TRUNC(AG74*G74,2)+(TRUNC(AL74,2)-(TRUNC(S74*G74,2)+TRUNC(W74*G74,2)+TRUNC(Y74*G74,2)+TRUNC(AA74*G74,2)+TRUNC(AC74*G74,2)+TRUNC(AE74*G74,2)+TRUNC(AG74*G74,2)+TRUNC(AI74*G74,2)))))/AG74*G74),TRUE),IF(AND(AI74*G74&lt;&gt;0,(TRUNC(AI74*G74,2)+(TRUNC(AL74,2)-(TRUNC(S74*G74,2)+TRUNC(W74*G74,2)+TRUNC(Y74*G74,2)+TRUNC(AA74*G74,2)+TRUNC(AC74*G74,2)+TRUNC(AE74*G74,2)+TRUNC(AG74*G74,2)+TRUNC(AI74*G74,2))))&gt;=0),ABS((AA74*G74-(TRUNC(AA74*G74,2)+(TRUNC(AL74,2)-(TRUNC(S74*G74,2)+TRUNC(W74*G74,2)+TRUNC(Y74*G74,2)+TRUNC(AA74*G74,2)+TRUNC(AC74*G74,2)+TRUNC(AE74*G74,2)+TRUNC(AG74*G74,2)+TRUNC(AI74*G74,2)))))/AA74*G74)&lt;=ABS((AI74*G74-(TRUNC(AI74*G74,2)+(TRUNC(AL74,2)-(TRUNC(S74*G74,2)+TRUNC(W74*G74,2)+TRUNC(Y74*G74,2)+TRUNC(AA74*G74,2)+TRUNC(AC74*G74,2)+TRUNC(AE74*G74,2)+TRUNC(AG74*G74,2)+TRUNC(AI74*G74,2)))))/AI74*G74),TRUE)),TRUNC(AA74*G74,2)+(TRUNC(AL74,2)-(TRUNC(S74*G74,2)+TRUNC(W74*G74,2)+TRUNC(Y74*G74,2)+TRUNC(AA74*G74,2)+TRUNC(AC74*G74,2)+TRUNC(AE74*G74,2)+TRUNC(AG74*G74,2)+TRUNC(AI74*G74,2))),TRUNC(AA74*G74,2)))))</f>
        <v>0</v>
      </c>
      <c r="AC74" s="369">
        <f>IF(M74*(1+R74)=0,0,IF((TRUNC(AK74,2)-(TRUNC(H74*(1+R74),2)+TRUNC(J74*(1+R74),2)+TRUNC(K74*(1+R74),2)+TRUNC(L74*(1+R74),2)+TRUNC(M74*(1+R74),2)+TRUNC(N74*(1+R74),2)+TRUNC(O74*(1+R74),2)+TRUNC(P74*(1+R74),2)))=0,TRUNC(M74*(1+R74),2),IF((TRUNC(TRUNC(M74*(1+R74),2),2)+(TRUNC(AK74,2)-(TRUNC(H74*(1+R74),2)+TRUNC(J74*(1+R74),2)+TRUNC(K74*(1+R74),2)+TRUNC(L74*(1+R74),2)+TRUNC(M74*(1+R74),2)+TRUNC(N74*(1+R74),2)+TRUNC(O74*(1+R74),2)+TRUNC(P74*(1+R74),2))))&lt;=0,TRUNC(M74*(1+R74),2),IF(AND(IF(AND(H74*(1+R74)&lt;&gt;0,(TRUNC(H74*(1+R74),2)+(TRUNC(AK74,2)-(TRUNC(H74*(1+R74),2)+TRUNC(J74*(1+R74),2)+TRUNC(K74*(1+R74),2)+TRUNC(L74*(1+R74),2)+TRUNC(M74*(1+R74),2)+TRUNC(N74*(1+R74),2)+TRUNC(O74*(1+R74),2)+TRUNC(P74*(1+R74),2))))&gt;=0),ABS((M74*(1+R74)-(TRUNC(M74*(1+R74),2)+(TRUNC(AK74,2)-(TRUNC(H74*(1+R74),2)+TRUNC(J74*(1+R74),2)+TRUNC(K74*(1+R74),2)+TRUNC(L74*(1+R74),2)+TRUNC(M74*(1+R74),2)+TRUNC(N74*(1+R74),2)+TRUNC(O74*(1+R74),2)+TRUNC(P74*(1+R74),2)))))/M74*(1+R74))&lt;ABS((H74*(1+R74)-(TRUNC(H74*(1+R74),2)+(TRUNC(AK74,2)-(TRUNC(H74*(1+R74),2)+TRUNC(J74*(1+R74),2)+TRUNC(K74*(1+R74),2)+TRUNC(L74*(1+R74),2)+TRUNC(M74*(1+R74),2)+TRUNC(N74*(1+R74),2)+TRUNC(O74*(1+R74),2)+TRUNC(P74*(1+R74),2)))))/H74*(1+R74)),TRUE),IF(AND(J74*(1+R74)&lt;&gt;0,(TRUNC(J74*(1+R74),2)+(TRUNC(AK74,2)-(TRUNC(H74*(1+R74),2)+TRUNC(J74*(1+R74),2)+TRUNC(K74*(1+R74),2)+TRUNC(L74*(1+R74),2)+TRUNC(M74*(1+R74),2)+TRUNC(N74*(1+R74),2)+TRUNC(O74*(1+R74),2)+TRUNC(P74*(1+R74),2))))&gt;=0),ABS((M74*(1+R74)-(TRUNC(M74*(1+R74),2)+(TRUNC(AK74,2)-(TRUNC(H74*(1+R74),2)+TRUNC(J74*(1+R74),2)+TRUNC(K74*(1+R74),2)+TRUNC(L74*(1+R74),2)+TRUNC(M74*(1+R74),2)+TRUNC(N74*(1+R74),2)+TRUNC(O74*(1+R74),2)+TRUNC(P74*(1+R74),2)))))/M74*(1+R74))&lt;ABS((J74*(1+R74)-(TRUNC(J74*(1+R74),2)+(TRUNC(AK74,2)-(TRUNC(H74*(1+R74),2)+TRUNC(J74*(1+R74),2)+TRUNC(K74*(1+R74),2)+TRUNC(L74*(1+R74),2)+TRUNC(M74*(1+R74),2)+TRUNC(N74*(1+R74),2)+TRUNC(O74*(1+R74),2)+TRUNC(P74*(1+R74),2)))))/J74*(1+R74)),TRUE),IF(AND(K74*(1+R74)&lt;&gt;0,(TRUNC(K74*(1+R74),2)+(TRUNC(AK74,2)-(TRUNC(H74*(1+R74),2)+TRUNC(J74*(1+R74),2)+TRUNC(K74*(1+R74),2)+TRUNC(L74*(1+R74),2)+TRUNC(M74*(1+R74),2)+TRUNC(N74*(1+R74),2)+TRUNC(O74*(1+R74),2)+TRUNC(P74*(1+R74),2))))&gt;=0),ABS((M74*(1+R74)-(TRUNC(M74*(1+R74),2)+(TRUNC(AK74,2)-(TRUNC(H74*(1+R74),2)+TRUNC(J74*(1+R74),2)+TRUNC(K74*(1+R74),2)+TRUNC(L74*(1+R74),2)+TRUNC(M74*(1+R74),2)+TRUNC(N74*(1+R74),2)+TRUNC(O74*(1+R74),2)+TRUNC(P74*(1+R74),2)))))/M74*(1+R74))&lt;ABS((K74*(1+R74)-(TRUNC(K74*(1+R74),2)+(TRUNC(AK74,2)-(TRUNC(H74*(1+R74),2)+TRUNC(J74*(1+R74),2)+TRUNC(K74*(1+R74),2)+TRUNC(L74*(1+R74),2)+TRUNC(M74*(1+R74),2)+TRUNC(N74*(1+R74),2)+TRUNC(O74*(1+R74),2)+TRUNC(P74*(1+R74),2)))))/K74*(1+R74)),TRUE),IF(AND(L74*(1+R74)&lt;&gt;0,(TRUNC(L74*(1+R74),2)+(TRUNC(AK74,2)-(TRUNC(H74*(1+R74),2)+TRUNC(J74*(1+R74),2)+TRUNC(K74*(1+R74),2)+TRUNC(L74*(1+R74),2)+TRUNC(M74*(1+R74),2)+TRUNC(N74*(1+R74),2)+TRUNC(O74*(1+R74),2)+TRUNC(P74*(1+R74),2))))&gt;=0),ABS((M74*(1+R74)-(TRUNC(M74*(1+R74),2)+(TRUNC(AK74,2)-(TRUNC(H74*(1+R74),2)+TRUNC(J74*(1+R74),2)+TRUNC(K74*(1+R74),2)+TRUNC(L74*(1+R74),2)+TRUNC(M74*(1+R74),2)+TRUNC(N74*(1+R74),2)+TRUNC(O74*(1+R74),2)+TRUNC(P74*(1+R74),2)))))/M74*(1+R74))&lt;ABS((L74*(1+R74)-(TRUNC(L74*(1+R74),2)+(TRUNC(AK74,2)-(TRUNC(H74*(1+R74),2)+TRUNC(J74*(1+R74),2)+TRUNC(K74*(1+R74),2)+TRUNC(L74*(1+R74),2)+TRUNC(M74*(1+R74),2)+TRUNC(N74*(1+R74),2)+TRUNC(O74*(1+R74),2)+TRUNC(P74*(1+R74),2)))))/L74*(1+R74)),TRUE),IF(AND(M74*(1+R74)&lt;&gt;0,(TRUNC(M74*(1+R74),2)+(TRUNC(AK74,2)-(TRUNC(H74*(1+R74),2)+TRUNC(J74*(1+R74),2)+TRUNC(K74*(1+R74),2)+TRUNC(L74*(1+R74),2)+TRUNC(M74*(1+R74),2)+TRUNC(N74*(1+R74),2)+TRUNC(O74*(1+R74),2)+TRUNC(P74*(1+R74),2))))&gt;=0),ABS((M74*(1+R74)-(TRUNC(M74*(1+R74),2)+(TRUNC(AK74,2)-(TRUNC(H74*(1+R74),2)+TRUNC(J74*(1+R74),2)+TRUNC(K74*(1+R74),2)+TRUNC(L74*(1+R74),2)+TRUNC(M74*(1+R74),2)+TRUNC(N74*(1+R74),2)+TRUNC(O74*(1+R74),2)+TRUNC(P74*(1+R74),2)))))/M74*(1+R74))&lt;=ABS((M74*(1+R74)-(TRUNC(M74*(1+R74),2)+(TRUNC(AK74,2)-(TRUNC(H74*(1+R74),2)+TRUNC(J74*(1+R74),2)+TRUNC(K74*(1+R74),2)+TRUNC(L74*(1+R74),2)+TRUNC(M74*(1+R74),2)+TRUNC(N74*(1+R74),2)+TRUNC(O74*(1+R74),2)+TRUNC(P74*(1+R74),2)))))/M74*(1+R74)),TRUE),IF(AND(N74*(1+R74)&lt;&gt;0,(TRUNC(N74*(1+R74),2)+(TRUNC(AK74,2)-(TRUNC(H74*(1+R74),2)+TRUNC(J74*(1+R74),2)+TRUNC(K74*(1+R74),2)+TRUNC(L74*(1+R74),2)+TRUNC(M74*(1+R74),2)+TRUNC(N74*(1+R74),2)+TRUNC(O74*(1+R74),2)+TRUNC(P74*(1+R74),2))))&gt;=0),ABS((M74*(1+R74)-(TRUNC(M74*(1+R74),2)+(TRUNC(AK74,2)-(TRUNC(H74*(1+R74),2)+TRUNC(J74*(1+R74),2)+TRUNC(K74*(1+R74),2)+TRUNC(L74*(1+R74),2)+TRUNC(M74*(1+R74),2)+TRUNC(N74*(1+R74),2)+TRUNC(O74*(1+R74),2)+TRUNC(P74*(1+R74),2)))))/M74*(1+R74))&lt;=ABS((N74*(1+R74)-(TRUNC(N74*(1+R74),2)+(TRUNC(AK74,2)-(TRUNC(H74*(1+R74),2)+TRUNC(J74*(1+R74),2)+TRUNC(K74*(1+R74),2)+TRUNC(L74*(1+R74),2)+TRUNC(M74*(1+R74),2)+TRUNC(N74*(1+R74),2)+TRUNC(O74*(1+R74),2)+TRUNC(P74*(1+R74),2)))))/N74*(1+R74)),TRUE),IF(AND(O74*(1+R74)&lt;&gt;0,(TRUNC(O74*(1+R74),2)+(TRUNC(AK74,2)-(TRUNC(H74*(1+R74),2)+TRUNC(J74*(1+R74),2)+TRUNC(K74*(1+R74),2)+TRUNC(L74*(1+R74),2)+TRUNC(M74*(1+R74),2)+TRUNC(N74*(1+R74),2)+TRUNC(O74*(1+R74),2)+TRUNC(P74*(1+R74),2))))&gt;=0),ABS((M74*(1+R74)-(TRUNC(M74*(1+R74),2)+(TRUNC(AK74,2)-(TRUNC(H74*(1+R74),2)+TRUNC(J74*(1+R74),2)+TRUNC(K74*(1+R74),2)+TRUNC(L74*(1+R74),2)+TRUNC(M74*(1+R74),2)+TRUNC(N74*(1+R74),2)+TRUNC(O74*(1+R74),2)+TRUNC(P74*(1+R74),2)))))/M74*(1+R74))&lt;=ABS((O74*(1+R74)-(TRUNC(O74*(1+R74),2)+(TRUNC(AK74,2)-(TRUNC(H74*(1+R74),2)+TRUNC(J74*(1+R74),2)+TRUNC(K74*(1+R74),2)+TRUNC(L74*(1+R74),2)+TRUNC(M74*(1+R74),2)+TRUNC(N74*(1+R74),2)+TRUNC(O74*(1+R74),2)+TRUNC(P74*(1+R74),2)))))/O74*(1+R74)),TRUE),IF(AND(P74*(1+R74)&lt;&gt;0,(TRUNC(P74*(1+R74),2)+(TRUNC(AK74,2)-(TRUNC(H74*(1+R74),2)+TRUNC(J74*(1+R74),2)+TRUNC(K74*(1+R74),2)+TRUNC(L74*(1+R74),2)+TRUNC(M74*(1+R74),2)+TRUNC(N74*(1+R74),2)+TRUNC(O74*(1+R74),2)+TRUNC(P74*(1+R74),2))))&gt;=0),ABS((M74*(1+R74)-(TRUNC(M74*(1+R74),2)+(TRUNC(AK74,2)-(TRUNC(H74*(1+R74),2)+TRUNC(J74*(1+R74),2)+TRUNC(K74*(1+R74),2)+TRUNC(L74*(1+R74),2)+TRUNC(M74*(1+R74),2)+TRUNC(N74*(1+R74),2)+TRUNC(O74*(1+R74),2)+TRUNC(P74*(1+R74),2)))))/M74*(1+R74))&lt;=ABS((P74*(1+R74)-(TRUNC(P74*(1+R74),2)+(TRUNC(AK74,2)-(TRUNC(H74*(1+R74),2)+TRUNC(J74*(1+R74),2)+TRUNC(K74*(1+R74),2)+TRUNC(L74*(1+R74),2)+TRUNC(M74*(1+R74),2)+TRUNC(N74*(1+R74),2)+TRUNC(O74*(1+R74),2)+TRUNC(P74*(1+R74),2)))))/P74*(1+R74)),TRUE)),TRUNC(M74*(1+R74),2)+(TRUNC(AK74,2)-(TRUNC(H74*(1+R74),2)+TRUNC(J74*(1+R74),2)+TRUNC(K74*(1+R74),2)+TRUNC(L74*(1+R74),2)+TRUNC(M74*(1+R74),2)+TRUNC(N74*(1+R74),2)+TRUNC(O74*(1+R74),2)+TRUNC(P74*(1+R74),2))),TRUNC(M74*(1+R74),2)))))</f>
        <v>0</v>
      </c>
      <c r="AD74" s="369">
        <f>IF(AC74*G74=0,0,IF((TRUNC(AL74,2)-(TRUNC(S74*G74,2)+TRUNC(W74*G74,2)+TRUNC(Y74*G74,2)+TRUNC(AA74*G74,2)+TRUNC(AC74*G74,2)+TRUNC(AE74*G74,2)+TRUNC(AG74*G74,2)+TRUNC(AI74*G74,2)))=0,TRUNC(AC74*G74,2),IF((TRUNC(TRUNC(AC74*G74,2),2)+(TRUNC(AL74,2)-(TRUNC(S74*G74,2)+TRUNC(W74*G74,2)+TRUNC(Y74*G74,2)+TRUNC(AA74*G74,2)+TRUNC(AC74*G74,2)+TRUNC(AE74*G74,2)+TRUNC(AG74*G74,2)+TRUNC(AI74*G74,2))))&lt;=0,TRUNC(AC74*G74,2),IF(AND(IF(AND(S74*G74&lt;&gt;0,(TRUNC(S74*G74,2)+(TRUNC(AL74,2)-(TRUNC(S74*G74,2)+TRUNC(W74*G74,2)+TRUNC(Y74*G74,2)+TRUNC(AA74*G74,2)+TRUNC(AC74*G74,2)+TRUNC(AE74*G74,2)+TRUNC(AG74*G74,2)+TRUNC(AI74*G74,2))))&gt;=0),ABS((AC74*G74-(TRUNC(AC74*G74,2)+(TRUNC(AL74,2)-(TRUNC(S74*G74,2)+TRUNC(W74*G74,2)+TRUNC(Y74*G74,2)+TRUNC(AA74*G74,2)+TRUNC(AC74*G74,2)+TRUNC(AE74*G74,2)+TRUNC(AG74*G74,2)+TRUNC(AI74*G74,2)))))/AC74*G74)&lt;ABS((S74*G74-(TRUNC(S74*G74,2)+(TRUNC(AL74,2)-(TRUNC(S74*G74,2)+TRUNC(W74*G74,2)+TRUNC(Y74*G74,2)+TRUNC(AA74*G74,2)+TRUNC(AC74*G74,2)+TRUNC(AE74*G74,2)+TRUNC(AG74*G74,2)+TRUNC(AI74*G74,2)))))/S74*G74),TRUE),IF(AND(W74*G74&lt;&gt;0,(TRUNC(W74*G74,2)+(TRUNC(AL74,2)-(TRUNC(S74*G74,2)+TRUNC(W74*G74,2)+TRUNC(Y74*G74,2)+TRUNC(AA74*G74,2)+TRUNC(AC74*G74,2)+TRUNC(AE74*G74,2)+TRUNC(AG74*G74,2)+TRUNC(AI74*G74,2))))&gt;=0),ABS((AC74*G74-(TRUNC(AC74*G74,2)+(TRUNC(AL74,2)-(TRUNC(S74*G74,2)+TRUNC(W74*G74,2)+TRUNC(Y74*G74,2)+TRUNC(AA74*G74,2)+TRUNC(AC74*G74,2)+TRUNC(AE74*G74,2)+TRUNC(AG74*G74,2)+TRUNC(AI74*G74,2)))))/AC74*G74)&lt;ABS((W74*G74-(TRUNC(W74*G74,2)+(TRUNC(AL74,2)-(TRUNC(S74*G74,2)+TRUNC(W74*G74,2)+TRUNC(Y74*G74,2)+TRUNC(AA74*G74,2)+TRUNC(AC74*G74,2)+TRUNC(AE74*G74,2)+TRUNC(AG74*G74,2)+TRUNC(AI74*G74,2)))))/W74*G74),TRUE),IF(AND(Y74*G74&lt;&gt;0,(TRUNC(Y74*G74,2)+(TRUNC(AL74,2)-(TRUNC(S74*G74,2)+TRUNC(W74*G74,2)+TRUNC(Y74*G74,2)+TRUNC(AA74*G74,2)+TRUNC(AC74*G74,2)+TRUNC(AE74*G74,2)+TRUNC(AG74*G74,2)+TRUNC(AI74*G74,2))))&gt;=0),ABS((AC74*G74-(TRUNC(AC74*G74,2)+(TRUNC(AL74,2)-(TRUNC(S74*G74,2)+TRUNC(W74*G74,2)+TRUNC(Y74*G74,2)+TRUNC(AA74*G74,2)+TRUNC(AC74*G74,2)+TRUNC(AE74*G74,2)+TRUNC(AG74*G74,2)+TRUNC(AI74*G74,2)))))/AC74*G74)&lt;ABS((Y74*G74-(TRUNC(Y74*G74,2)+(TRUNC(AL74,2)-(TRUNC(S74*G74,2)+TRUNC(W74*G74,2)+TRUNC(Y74*G74,2)+TRUNC(AA74*G74,2)+TRUNC(AC74*G74,2)+TRUNC(AE74*G74,2)+TRUNC(AG74*G74,2)+TRUNC(AI74*G74,2)))))/Y74*G74),TRUE),IF(AND(AA74*G74&lt;&gt;0,(TRUNC(AA74*G74,2)+(TRUNC(AL74,2)-(TRUNC(S74*G74,2)+TRUNC(W74*G74,2)+TRUNC(Y74*G74,2)+TRUNC(AA74*G74,2)+TRUNC(AC74*G74,2)+TRUNC(AE74*G74,2)+TRUNC(AG74*G74,2)+TRUNC(AI74*G74,2))))&gt;=0),ABS((AC74*G74-(TRUNC(AC74*G74,2)+(TRUNC(AL74,2)-(TRUNC(S74*G74,2)+TRUNC(W74*G74,2)+TRUNC(Y74*G74,2)+TRUNC(AA74*G74,2)+TRUNC(AC74*G74,2)+TRUNC(AE74*G74,2)+TRUNC(AG74*G74,2)+TRUNC(AI74*G74,2)))))/AC74*G74)&lt;ABS((AA74*G74-(TRUNC(AA74*G74,2)+(TRUNC(AL74,2)-(TRUNC(S74*G74,2)+TRUNC(W74*G74,2)+TRUNC(Y74*G74,2)+TRUNC(AA74*G74,2)+TRUNC(AC74*G74,2)+TRUNC(AE74*G74,2)+TRUNC(AG74*G74,2)+TRUNC(AI74*G74,2)))))/AA74*G74),TRUE),IF(AND(AC74*G74&lt;&gt;0,(TRUNC(AC74*G74,2)+(TRUNC(AL74,2)-(TRUNC(S74*G74,2)+TRUNC(W74*G74,2)+TRUNC(Y74*G74,2)+TRUNC(AA74*G74,2)+TRUNC(AC74*G74,2)+TRUNC(AE74*G74,2)+TRUNC(AG74*G74,2)+TRUNC(AI74*G74,2))))&gt;=0),ABS((AC74*G74-(TRUNC(AC74*G74,2)+(TRUNC(AL74,2)-(TRUNC(S74*G74,2)+TRUNC(W74*G74,2)+TRUNC(Y74*G74,2)+TRUNC(AA74*G74,2)+TRUNC(AC74*G74,2)+TRUNC(AE74*G74,2)+TRUNC(AG74*G74,2)+TRUNC(AI74*G74,2)))))/AC74*G74)&lt;=ABS((AC74*G74-(TRUNC(AC74*G74,2)+(TRUNC(AL74,2)-(TRUNC(S74*G74,2)+TRUNC(W74*G74,2)+TRUNC(Y74*G74,2)+TRUNC(AA74*G74,2)+TRUNC(AC74*G74,2)+TRUNC(AE74*G74,2)+TRUNC(AG74*G74,2)+TRUNC(AI74*G74,2)))))/AC74*G74),TRUE),IF(AND(AE74*G74&lt;&gt;0,(TRUNC(AE74*G74,2)+(TRUNC(AL74,2)-(TRUNC(S74*G74,2)+TRUNC(W74*G74,2)+TRUNC(Y74*G74,2)+TRUNC(AA74*G74,2)+TRUNC(AC74*G74,2)+TRUNC(AE74*G74,2)+TRUNC(AG74*G74,2)+TRUNC(AI74*G74,2))))&gt;=0),ABS((AC74*G74-(TRUNC(AC74*G74,2)+(TRUNC(AL74,2)-(TRUNC(S74*G74,2)+TRUNC(W74*G74,2)+TRUNC(Y74*G74,2)+TRUNC(AA74*G74,2)+TRUNC(AC74*G74,2)+TRUNC(AE74*G74,2)+TRUNC(AG74*G74,2)+TRUNC(AI74*G74,2)))))/AC74*G74)&lt;=ABS((AE74*G74-(TRUNC(AE74*G74,2)+(TRUNC(AL74,2)-(TRUNC(S74*G74,2)+TRUNC(W74*G74,2)+TRUNC(Y74*G74,2)+TRUNC(AA74*G74,2)+TRUNC(AC74*G74,2)+TRUNC(AE74*G74,2)+TRUNC(AG74*G74,2)+TRUNC(AI74*G74,2)))))/AE74*G74),TRUE),IF(AND(AG74*G74&lt;&gt;0,(TRUNC(AG74*G74,2)+(TRUNC(AL74,2)-(TRUNC(S74*G74,2)+TRUNC(W74*G74,2)+TRUNC(Y74*G74,2)+TRUNC(AA74*G74,2)+TRUNC(AC74*G74,2)+TRUNC(AE74*G74,2)+TRUNC(AG74*G74,2)+TRUNC(AI74*G74,2))))&gt;=0),ABS((AC74*G74-(TRUNC(AC74*G74,2)+(TRUNC(AL74,2)-(TRUNC(S74*G74,2)+TRUNC(W74*G74,2)+TRUNC(Y74*G74,2)+TRUNC(AA74*G74,2)+TRUNC(AC74*G74,2)+TRUNC(AE74*G74,2)+TRUNC(AG74*G74,2)+TRUNC(AI74*G74,2)))))/AC74*G74)&lt;=ABS((AG74*G74-(TRUNC(AG74*G74,2)+(TRUNC(AL74,2)-(TRUNC(S74*G74,2)+TRUNC(W74*G74,2)+TRUNC(Y74*G74,2)+TRUNC(AA74*G74,2)+TRUNC(AC74*G74,2)+TRUNC(AE74*G74,2)+TRUNC(AG74*G74,2)+TRUNC(AI74*G74,2)))))/AG74*G74),TRUE),IF(AND(AI74*G74&lt;&gt;0,(TRUNC(AI74*G74,2)+(TRUNC(AL74,2)-(TRUNC(S74*G74,2)+TRUNC(W74*G74,2)+TRUNC(Y74*G74,2)+TRUNC(AA74*G74,2)+TRUNC(AC74*G74,2)+TRUNC(AE74*G74,2)+TRUNC(AG74*G74,2)+TRUNC(AI74*G74,2))))&gt;=0),ABS((AC74*G74-(TRUNC(AC74*G74,2)+(TRUNC(AL74,2)-(TRUNC(S74*G74,2)+TRUNC(W74*G74,2)+TRUNC(Y74*G74,2)+TRUNC(AA74*G74,2)+TRUNC(AC74*G74,2)+TRUNC(AE74*G74,2)+TRUNC(AG74*G74,2)+TRUNC(AI74*G74,2)))))/AC74*G74)&lt;=ABS((AI74*G74-(TRUNC(AI74*G74,2)+(TRUNC(AL74,2)-(TRUNC(S74*G74,2)+TRUNC(W74*G74,2)+TRUNC(Y74*G74,2)+TRUNC(AA74*G74,2)+TRUNC(AC74*G74,2)+TRUNC(AE74*G74,2)+TRUNC(AG74*G74,2)+TRUNC(AI74*G74,2)))))/AI74*G74),TRUE)),TRUNC(AC74*G74,2)+(TRUNC(AL74,2)-(TRUNC(S74*G74,2)+TRUNC(W74*G74,2)+TRUNC(Y74*G74,2)+TRUNC(AA74*G74,2)+TRUNC(AC74*G74,2)+TRUNC(AE74*G74,2)+TRUNC(AG74*G74,2)+TRUNC(AI74*G74,2))),TRUNC(AC74*G74,2)))))</f>
        <v>0</v>
      </c>
      <c r="AE74" s="369">
        <f>IF(N74*(1+R74)=0,0,IF((TRUNC(AK74,2)-(TRUNC(H74*(1+R74),2)+TRUNC(J74*(1+R74),2)+TRUNC(K74*(1+R74),2)+TRUNC(L74*(1+R74),2)+TRUNC(M74*(1+R74),2)+TRUNC(N74*(1+R74),2)+TRUNC(O74*(1+R74),2)+TRUNC(P74*(1+R74),2)))=0,TRUNC(N74*(1+R74),2),IF((TRUNC(TRUNC(N74*(1+R74),2),2)+(TRUNC(AK74,2)-(TRUNC(H74*(1+R74),2)+TRUNC(J74*(1+R74),2)+TRUNC(K74*(1+R74),2)+TRUNC(L74*(1+R74),2)+TRUNC(M74*(1+R74),2)+TRUNC(N74*(1+R74),2)+TRUNC(O74*(1+R74),2)+TRUNC(P74*(1+R74),2))))&lt;=0,TRUNC(N74*(1+R74),2),IF(AND(IF(AND(H74*(1+R74)&lt;&gt;0,(TRUNC(H74*(1+R74),2)+(TRUNC(AK74,2)-(TRUNC(H74*(1+R74),2)+TRUNC(J74*(1+R74),2)+TRUNC(K74*(1+R74),2)+TRUNC(L74*(1+R74),2)+TRUNC(M74*(1+R74),2)+TRUNC(N74*(1+R74),2)+TRUNC(O74*(1+R74),2)+TRUNC(P74*(1+R74),2))))&gt;=0),ABS((N74*(1+R74)-(TRUNC(N74*(1+R74),2)+(TRUNC(AK74,2)-(TRUNC(H74*(1+R74),2)+TRUNC(J74*(1+R74),2)+TRUNC(K74*(1+R74),2)+TRUNC(L74*(1+R74),2)+TRUNC(M74*(1+R74),2)+TRUNC(N74*(1+R74),2)+TRUNC(O74*(1+R74),2)+TRUNC(P74*(1+R74),2)))))/N74*(1+R74))&lt;ABS((H74*(1+R74)-(TRUNC(H74*(1+R74),2)+(TRUNC(AK74,2)-(TRUNC(H74*(1+R74),2)+TRUNC(J74*(1+R74),2)+TRUNC(K74*(1+R74),2)+TRUNC(L74*(1+R74),2)+TRUNC(M74*(1+R74),2)+TRUNC(N74*(1+R74),2)+TRUNC(O74*(1+R74),2)+TRUNC(P74*(1+R74),2)))))/H74*(1+R74)),TRUE),IF(AND(J74*(1+R74)&lt;&gt;0,(TRUNC(J74*(1+R74),2)+(TRUNC(AK74,2)-(TRUNC(H74*(1+R74),2)+TRUNC(J74*(1+R74),2)+TRUNC(K74*(1+R74),2)+TRUNC(L74*(1+R74),2)+TRUNC(M74*(1+R74),2)+TRUNC(N74*(1+R74),2)+TRUNC(O74*(1+R74),2)+TRUNC(P74*(1+R74),2))))&gt;=0),ABS((N74*(1+R74)-(TRUNC(N74*(1+R74),2)+(TRUNC(AK74,2)-(TRUNC(H74*(1+R74),2)+TRUNC(J74*(1+R74),2)+TRUNC(K74*(1+R74),2)+TRUNC(L74*(1+R74),2)+TRUNC(M74*(1+R74),2)+TRUNC(N74*(1+R74),2)+TRUNC(O74*(1+R74),2)+TRUNC(P74*(1+R74),2)))))/N74*(1+R74))&lt;ABS((J74*(1+R74)-(TRUNC(J74*(1+R74),2)+(TRUNC(AK74,2)-(TRUNC(H74*(1+R74),2)+TRUNC(J74*(1+R74),2)+TRUNC(K74*(1+R74),2)+TRUNC(L74*(1+R74),2)+TRUNC(M74*(1+R74),2)+TRUNC(N74*(1+R74),2)+TRUNC(O74*(1+R74),2)+TRUNC(P74*(1+R74),2)))))/J74*(1+R74)),TRUE),IF(AND(K74*(1+R74)&lt;&gt;0,(TRUNC(K74*(1+R74),2)+(TRUNC(AK74,2)-(TRUNC(H74*(1+R74),2)+TRUNC(J74*(1+R74),2)+TRUNC(K74*(1+R74),2)+TRUNC(L74*(1+R74),2)+TRUNC(M74*(1+R74),2)+TRUNC(N74*(1+R74),2)+TRUNC(O74*(1+R74),2)+TRUNC(P74*(1+R74),2))))&gt;=0),ABS((N74*(1+R74)-(TRUNC(N74*(1+R74),2)+(TRUNC(AK74,2)-(TRUNC(H74*(1+R74),2)+TRUNC(J74*(1+R74),2)+TRUNC(K74*(1+R74),2)+TRUNC(L74*(1+R74),2)+TRUNC(M74*(1+R74),2)+TRUNC(N74*(1+R74),2)+TRUNC(O74*(1+R74),2)+TRUNC(P74*(1+R74),2)))))/N74*(1+R74))&lt;ABS((K74*(1+R74)-(TRUNC(K74*(1+R74),2)+(TRUNC(AK74,2)-(TRUNC(H74*(1+R74),2)+TRUNC(J74*(1+R74),2)+TRUNC(K74*(1+R74),2)+TRUNC(L74*(1+R74),2)+TRUNC(M74*(1+R74),2)+TRUNC(N74*(1+R74),2)+TRUNC(O74*(1+R74),2)+TRUNC(P74*(1+R74),2)))))/K74*(1+R74)),TRUE),IF(AND(L74*(1+R74)&lt;&gt;0,(TRUNC(L74*(1+R74),2)+(TRUNC(AK74,2)-(TRUNC(H74*(1+R74),2)+TRUNC(J74*(1+R74),2)+TRUNC(K74*(1+R74),2)+TRUNC(L74*(1+R74),2)+TRUNC(M74*(1+R74),2)+TRUNC(N74*(1+R74),2)+TRUNC(O74*(1+R74),2)+TRUNC(P74*(1+R74),2))))&gt;=0),ABS((N74*(1+R74)-(TRUNC(N74*(1+R74),2)+(TRUNC(AK74,2)-(TRUNC(H74*(1+R74),2)+TRUNC(J74*(1+R74),2)+TRUNC(K74*(1+R74),2)+TRUNC(L74*(1+R74),2)+TRUNC(M74*(1+R74),2)+TRUNC(N74*(1+R74),2)+TRUNC(O74*(1+R74),2)+TRUNC(P74*(1+R74),2)))))/N74*(1+R74))&lt;ABS((L74*(1+R74)-(TRUNC(L74*(1+R74),2)+(TRUNC(AK74,2)-(TRUNC(H74*(1+R74),2)+TRUNC(J74*(1+R74),2)+TRUNC(K74*(1+R74),2)+TRUNC(L74*(1+R74),2)+TRUNC(M74*(1+R74),2)+TRUNC(N74*(1+R74),2)+TRUNC(O74*(1+R74),2)+TRUNC(P74*(1+R74),2)))))/L74*(1+R74)),TRUE),IF(AND(M74*(1+R74)&lt;&gt;0,(TRUNC(M74*(1+R74),2)+(TRUNC(AK74,2)-(TRUNC(H74*(1+R74),2)+TRUNC(J74*(1+R74),2)+TRUNC(K74*(1+R74),2)+TRUNC(L74*(1+R74),2)+TRUNC(M74*(1+R74),2)+TRUNC(N74*(1+R74),2)+TRUNC(O74*(1+R74),2)+TRUNC(P74*(1+R74),2))))&gt;=0),ABS((N74*(1+R74)-(TRUNC(N74*(1+R74),2)+(TRUNC(AK74,2)-(TRUNC(H74*(1+R74),2)+TRUNC(J74*(1+R74),2)+TRUNC(K74*(1+R74),2)+TRUNC(L74*(1+R74),2)+TRUNC(M74*(1+R74),2)+TRUNC(N74*(1+R74),2)+TRUNC(O74*(1+R74),2)+TRUNC(P74*(1+R74),2)))))/N74*(1+R74))&lt;ABS((M74*(1+R74)-(TRUNC(M74*(1+R74),2)+(TRUNC(AK74,2)-(TRUNC(H74*(1+R74),2)+TRUNC(J74*(1+R74),2)+TRUNC(K74*(1+R74),2)+TRUNC(L74*(1+R74),2)+TRUNC(M74*(1+R74),2)+TRUNC(N74*(1+R74),2)+TRUNC(O74*(1+R74),2)+TRUNC(P74*(1+R74),2)))))/M74*(1+R74)),TRUE),IF(AND(N74*(1+R74)&lt;&gt;0,(TRUNC(N74*(1+R74),2)+(TRUNC(AK74,2)-(TRUNC(H74*(1+R74),2)+TRUNC(J74*(1+R74),2)+TRUNC(K74*(1+R74),2)+TRUNC(L74*(1+R74),2)+TRUNC(M74*(1+R74),2)+TRUNC(N74*(1+R74),2)+TRUNC(O74*(1+R74),2)+TRUNC(P74*(1+R74),2))))&gt;=0),ABS((N74*(1+R74)-(TRUNC(N74*(1+R74),2)+(TRUNC(AK74,2)-(TRUNC(H74*(1+R74),2)+TRUNC(J74*(1+R74),2)+TRUNC(K74*(1+R74),2)+TRUNC(L74*(1+R74),2)+TRUNC(M74*(1+R74),2)+TRUNC(N74*(1+R74),2)+TRUNC(O74*(1+R74),2)+TRUNC(P74*(1+R74),2)))))/N74*(1+R74))&lt;=ABS((N74*(1+R74)-(TRUNC(N74*(1+R74),2)+(TRUNC(AK74,2)-(TRUNC(H74*(1+R74),2)+TRUNC(J74*(1+R74),2)+TRUNC(K74*(1+R74),2)+TRUNC(L74*(1+R74),2)+TRUNC(M74*(1+R74),2)+TRUNC(N74*(1+R74),2)+TRUNC(O74*(1+R74),2)+TRUNC(P74*(1+R74),2)))))/N74*(1+R74)),TRUE),IF(AND(O74*(1+R74)&lt;&gt;0,(TRUNC(O74*(1+R74),2)+(TRUNC(AK74,2)-(TRUNC(H74*(1+R74),2)+TRUNC(J74*(1+R74),2)+TRUNC(K74*(1+R74),2)+TRUNC(L74*(1+R74),2)+TRUNC(M74*(1+R74),2)+TRUNC(N74*(1+R74),2)+TRUNC(O74*(1+R74),2)+TRUNC(P74*(1+R74),2))))&gt;=0),ABS((N74*(1+R74)-(TRUNC(N74*(1+R74),2)+(TRUNC(AK74,2)-(TRUNC(H74*(1+R74),2)+TRUNC(J74*(1+R74),2)+TRUNC(K74*(1+R74),2)+TRUNC(L74*(1+R74),2)+TRUNC(M74*(1+R74),2)+TRUNC(N74*(1+R74),2)+TRUNC(O74*(1+R74),2)+TRUNC(P74*(1+R74),2)))))/N74*(1+R74))&lt;=ABS((O74*(1+R74)-(TRUNC(O74*(1+R74),2)+(TRUNC(AK74,2)-(TRUNC(H74*(1+R74),2)+TRUNC(J74*(1+R74),2)+TRUNC(K74*(1+R74),2)+TRUNC(L74*(1+R74),2)+TRUNC(M74*(1+R74),2)+TRUNC(N74*(1+R74),2)+TRUNC(O74*(1+R74),2)+TRUNC(P74*(1+R74),2)))))/O74*(1+R74)),TRUE),IF(AND(P74*(1+R74)&lt;&gt;0,(TRUNC(P74*(1+R74),2)+(TRUNC(AK74,2)-(TRUNC(H74*(1+R74),2)+TRUNC(J74*(1+R74),2)+TRUNC(K74*(1+R74),2)+TRUNC(L74*(1+R74),2)+TRUNC(M74*(1+R74),2)+TRUNC(N74*(1+R74),2)+TRUNC(O74*(1+R74),2)+TRUNC(P74*(1+R74),2))))&gt;=0),ABS((N74*(1+R74)-(TRUNC(N74*(1+R74),2)+(TRUNC(AK74,2)-(TRUNC(H74*(1+R74),2)+TRUNC(J74*(1+R74),2)+TRUNC(K74*(1+R74),2)+TRUNC(L74*(1+R74),2)+TRUNC(M74*(1+R74),2)+TRUNC(N74*(1+R74),2)+TRUNC(O74*(1+R74),2)+TRUNC(P74*(1+R74),2)))))/N74*(1+R74))&lt;=ABS((P74*(1+R74)-(TRUNC(P74*(1+R74),2)+(TRUNC(AK74,2)-(TRUNC(H74*(1+R74),2)+TRUNC(J74*(1+R74),2)+TRUNC(K74*(1+R74),2)+TRUNC(L74*(1+R74),2)+TRUNC(M74*(1+R74),2)+TRUNC(N74*(1+R74),2)+TRUNC(O74*(1+R74),2)+TRUNC(P74*(1+R74),2)))))/P74*(1+R74)),TRUE)),TRUNC(N74*(1+R74),2)+(TRUNC(AK74,2)-(TRUNC(H74*(1+R74),2)+TRUNC(J74*(1+R74),2)+TRUNC(K74*(1+R74),2)+TRUNC(L74*(1+R74),2)+TRUNC(M74*(1+R74),2)+TRUNC(N74*(1+R74),2)+TRUNC(O74*(1+R74),2)+TRUNC(P74*(1+R74),2))),TRUNC(N74*(1+R74),2)))))</f>
        <v>0</v>
      </c>
      <c r="AF74" s="369">
        <f>IF(AE74*G74=0,0,IF((TRUNC(AL74,2)-(TRUNC(S74*G74,2)+TRUNC(W74*G74,2)+TRUNC(Y74*G74,2)+TRUNC(AA74*G74,2)+TRUNC(AC74*G74,2)+TRUNC(AE74*G74,2)+TRUNC(AG74*G74,2)+TRUNC(AI74*G74,2)))=0,TRUNC(AE74*G74,2),IF((TRUNC(TRUNC(AE74*G74,2),2)+(TRUNC(AL74,2)-(TRUNC(S74*G74,2)+TRUNC(W74*G74,2)+TRUNC(Y74*G74,2)+TRUNC(AA74*G74,2)+TRUNC(AC74*G74,2)+TRUNC(AE74*G74,2)+TRUNC(AG74*G74,2)+TRUNC(AI74*G74,2))))&lt;=0,TRUNC(AE74*G74,2),IF(AND(IF(AND(S74*G74&lt;&gt;0,(TRUNC(S74*G74,2)+(TRUNC(AL74,2)-(TRUNC(S74*G74,2)+TRUNC(W74*G74,2)+TRUNC(Y74*G74,2)+TRUNC(AA74*G74,2)+TRUNC(AC74*G74,2)+TRUNC(AE74*G74,2)+TRUNC(AG74*G74,2)+TRUNC(AI74*G74,2))))&gt;=0),ABS((AE74*G74-(TRUNC(AE74*G74,2)+(TRUNC(AL74,2)-(TRUNC(S74*G74,2)+TRUNC(W74*G74,2)+TRUNC(Y74*G74,2)+TRUNC(AA74*G74,2)+TRUNC(AC74*G74,2)+TRUNC(AE74*G74,2)+TRUNC(AG74*G74,2)+TRUNC(AI74*G74,2)))))/AE74*G74)&lt;ABS((S74*G74-(TRUNC(S74*G74,2)+(TRUNC(AL74,2)-(TRUNC(S74*G74,2)+TRUNC(W74*G74,2)+TRUNC(Y74*G74,2)+TRUNC(AA74*G74,2)+TRUNC(AC74*G74,2)+TRUNC(AE74*G74,2)+TRUNC(AG74*G74,2)+TRUNC(AI74*G74,2)))))/S74*G74),TRUE),IF(AND(W74*G74&lt;&gt;0,(TRUNC(W74*G74,2)+(TRUNC(AL74,2)-(TRUNC(S74*G74,2)+TRUNC(W74*G74,2)+TRUNC(Y74*G74,2)+TRUNC(AA74*G74,2)+TRUNC(AC74*G74,2)+TRUNC(AE74*G74,2)+TRUNC(AG74*G74,2)+TRUNC(AI74*G74,2))))&gt;=0),ABS((AE74*G74-(TRUNC(AE74*G74,2)+(TRUNC(AL74,2)-(TRUNC(S74*G74,2)+TRUNC(W74*G74,2)+TRUNC(Y74*G74,2)+TRUNC(AA74*G74,2)+TRUNC(AC74*G74,2)+TRUNC(AE74*G74,2)+TRUNC(AG74*G74,2)+TRUNC(AI74*G74,2)))))/AE74*G74)&lt;ABS((W74*G74-(TRUNC(W74*G74,2)+(TRUNC(AL74,2)-(TRUNC(S74*G74,2)+TRUNC(W74*G74,2)+TRUNC(Y74*G74,2)+TRUNC(AA74*G74,2)+TRUNC(AC74*G74,2)+TRUNC(AE74*G74,2)+TRUNC(AG74*G74,2)+TRUNC(AI74*G74,2)))))/W74*G74),TRUE),IF(AND(Y74*G74&lt;&gt;0,(TRUNC(Y74*G74,2)+(TRUNC(AL74,2)-(TRUNC(S74*G74,2)+TRUNC(W74*G74,2)+TRUNC(Y74*G74,2)+TRUNC(AA74*G74,2)+TRUNC(AC74*G74,2)+TRUNC(AE74*G74,2)+TRUNC(AG74*G74,2)+TRUNC(AI74*G74,2))))&gt;=0),ABS((AE74*G74-(TRUNC(AE74*G74,2)+(TRUNC(AL74,2)-(TRUNC(S74*G74,2)+TRUNC(W74*G74,2)+TRUNC(Y74*G74,2)+TRUNC(AA74*G74,2)+TRUNC(AC74*G74,2)+TRUNC(AE74*G74,2)+TRUNC(AG74*G74,2)+TRUNC(AI74*G74,2)))))/AE74*G74)&lt;ABS((Y74*G74-(TRUNC(Y74*G74,2)+(TRUNC(AL74,2)-(TRUNC(S74*G74,2)+TRUNC(W74*G74,2)+TRUNC(Y74*G74,2)+TRUNC(AA74*G74,2)+TRUNC(AC74*G74,2)+TRUNC(AE74*G74,2)+TRUNC(AG74*G74,2)+TRUNC(AI74*G74,2)))))/Y74*G74),TRUE),IF(AND(AA74*G74&lt;&gt;0,(TRUNC(AA74*G74,2)+(TRUNC(AL74,2)-(TRUNC(S74*G74,2)+TRUNC(W74*G74,2)+TRUNC(Y74*G74,2)+TRUNC(AA74*G74,2)+TRUNC(AC74*G74,2)+TRUNC(AE74*G74,2)+TRUNC(AG74*G74,2)+TRUNC(AI74*G74,2))))&gt;=0),ABS((AE74*G74-(TRUNC(AE74*G74,2)+(TRUNC(AL74,2)-(TRUNC(S74*G74,2)+TRUNC(W74*G74,2)+TRUNC(Y74*G74,2)+TRUNC(AA74*G74,2)+TRUNC(AC74*G74,2)+TRUNC(AE74*G74,2)+TRUNC(AG74*G74,2)+TRUNC(AI74*G74,2)))))/AE74*G74)&lt;ABS((AA74*G74-(TRUNC(AA74*G74,2)+(TRUNC(AL74,2)-(TRUNC(S74*G74,2)+TRUNC(W74*G74,2)+TRUNC(Y74*G74,2)+TRUNC(AA74*G74,2)+TRUNC(AC74*G74,2)+TRUNC(AE74*G74,2)+TRUNC(AG74*G74,2)+TRUNC(AI74*G74,2)))))/AA74*G74),TRUE),IF(AND(AC74*G74&lt;&gt;0,(TRUNC(AC74*G74,2)+(TRUNC(AL74,2)-(TRUNC(S74*G74,2)+TRUNC(W74*G74,2)+TRUNC(Y74*G74,2)+TRUNC(AA74*G74,2)+TRUNC(AC74*G74,2)+TRUNC(AE74*G74,2)+TRUNC(AG74*G74,2)+TRUNC(AI74*G74,2))))&gt;=0),ABS((AE74*G74-(TRUNC(AE74*G74,2)+(TRUNC(AL74,2)-(TRUNC(S74*G74,2)+TRUNC(W74*G74,2)+TRUNC(Y74*G74,2)+TRUNC(AA74*G74,2)+TRUNC(AC74*G74,2)+TRUNC(AE74*G74,2)+TRUNC(AG74*G74,2)+TRUNC(AI74*G74,2)))))/AE74*G74)&lt;ABS((AC74*G74-(TRUNC(AC74*G74,2)+(TRUNC(AL74,2)-(TRUNC(S74*G74,2)+TRUNC(W74*G74,2)+TRUNC(Y74*G74,2)+TRUNC(AA74*G74,2)+TRUNC(AC74*G74,2)+TRUNC(AE74*G74,2)+TRUNC(AG74*G74,2)+TRUNC(AI74*G74,2)))))/AC74*G74),TRUE),IF(AND(AE74*G74&lt;&gt;0,(TRUNC(AE74*G74,2)+(TRUNC(AL74,2)-(TRUNC(S74*G74,2)+TRUNC(W74*G74,2)+TRUNC(Y74*G74,2)+TRUNC(AA74*G74,2)+TRUNC(AC74*G74,2)+TRUNC(AE74*G74,2)+TRUNC(AG74*G74,2)+TRUNC(AI74*G74,2))))&gt;=0),ABS((AE74*G74-(TRUNC(AE74*G74,2)+(TRUNC(AL74,2)-(TRUNC(S74*G74,2)+TRUNC(W74*G74,2)+TRUNC(Y74*G74,2)+TRUNC(AA74*G74,2)+TRUNC(AC74*G74,2)+TRUNC(AE74*G74,2)+TRUNC(AG74*G74,2)+TRUNC(AI74*G74,2)))))/AE74*G74)&lt;=ABS((AE74*G74-(TRUNC(AE74*G74,2)+(TRUNC(AL74,2)-(TRUNC(S74*G74,2)+TRUNC(W74*G74,2)+TRUNC(Y74*G74,2)+TRUNC(AA74*G74,2)+TRUNC(AC74*G74,2)+TRUNC(AE74*G74,2)+TRUNC(AG74*G74,2)+TRUNC(AI74*G74,2)))))/AE74*G74),TRUE),IF(AND(AG74*G74&lt;&gt;0,(TRUNC(AG74*G74,2)+(TRUNC(AL74,2)-(TRUNC(S74*G74,2)+TRUNC(W74*G74,2)+TRUNC(Y74*G74,2)+TRUNC(AA74*G74,2)+TRUNC(AC74*G74,2)+TRUNC(AE74*G74,2)+TRUNC(AG74*G74,2)+TRUNC(AI74*G74,2))))&gt;=0),ABS((AE74*G74-(TRUNC(AE74*G74,2)+(TRUNC(AL74,2)-(TRUNC(S74*G74,2)+TRUNC(W74*G74,2)+TRUNC(Y74*G74,2)+TRUNC(AA74*G74,2)+TRUNC(AC74*G74,2)+TRUNC(AE74*G74,2)+TRUNC(AG74*G74,2)+TRUNC(AI74*G74,2)))))/AE74*G74)&lt;=ABS((AG74*G74-(TRUNC(AG74*G74,2)+(TRUNC(AL74,2)-(TRUNC(S74*G74,2)+TRUNC(W74*G74,2)+TRUNC(Y74*G74,2)+TRUNC(AA74*G74,2)+TRUNC(AC74*G74,2)+TRUNC(AE74*G74,2)+TRUNC(AG74*G74,2)+TRUNC(AI74*G74,2)))))/AG74*G74),TRUE),IF(AND(AI74*G74&lt;&gt;0,(TRUNC(AI74*G74,2)+(TRUNC(AL74,2)-(TRUNC(S74*G74,2)+TRUNC(W74*G74,2)+TRUNC(Y74*G74,2)+TRUNC(AA74*G74,2)+TRUNC(AC74*G74,2)+TRUNC(AE74*G74,2)+TRUNC(AG74*G74,2)+TRUNC(AI74*G74,2))))&gt;=0),ABS((AE74*G74-(TRUNC(AE74*G74,2)+(TRUNC(AL74,2)-(TRUNC(S74*G74,2)+TRUNC(W74*G74,2)+TRUNC(Y74*G74,2)+TRUNC(AA74*G74,2)+TRUNC(AC74*G74,2)+TRUNC(AE74*G74,2)+TRUNC(AG74*G74,2)+TRUNC(AI74*G74,2)))))/AE74*G74)&lt;=ABS((AI74*G74-(TRUNC(AI74*G74,2)+(TRUNC(AL74,2)-(TRUNC(S74*G74,2)+TRUNC(W74*G74,2)+TRUNC(Y74*G74,2)+TRUNC(AA74*G74,2)+TRUNC(AC74*G74,2)+TRUNC(AE74*G74,2)+TRUNC(AG74*G74,2)+TRUNC(AI74*G74,2)))))/AI74*G74),TRUE)),TRUNC(AE74*G74,2)+(TRUNC(AL74,2)-(TRUNC(S74*G74,2)+TRUNC(W74*G74,2)+TRUNC(Y74*G74,2)+TRUNC(AA74*G74,2)+TRUNC(AC74*G74,2)+TRUNC(AE74*G74,2)+TRUNC(AG74*G74,2)+TRUNC(AI74*G74,2))),TRUNC(AE74*G74,2)))))</f>
        <v>0</v>
      </c>
      <c r="AG74" s="369">
        <f>IF(O74*(1+R74)=0,0,IF((TRUNC(AK74,2)-(TRUNC(H74*(1+R74),2)+TRUNC(J74*(1+R74),2)+TRUNC(K74*(1+R74),2)+TRUNC(L74*(1+R74),2)+TRUNC(M74*(1+R74),2)+TRUNC(N74*(1+R74),2)+TRUNC(O74*(1+R74),2)+TRUNC(P74*(1+R74),2)))=0,TRUNC(O74*(1+R74),2),IF((TRUNC(TRUNC(O74*(1+R74),2),2)+(TRUNC(AK74,2)-(TRUNC(H74*(1+R74),2)+TRUNC(J74*(1+R74),2)+TRUNC(K74*(1+R74),2)+TRUNC(L74*(1+R74),2)+TRUNC(M74*(1+R74),2)+TRUNC(N74*(1+R74),2)+TRUNC(O74*(1+R74),2)+TRUNC(P74*(1+R74),2))))&lt;=0,TRUNC(O74*(1+R74),2),IF(AND(IF(AND(H74*(1+R74)&lt;&gt;0,(TRUNC(H74*(1+R74),2)+(TRUNC(AK74,2)-(TRUNC(H74*(1+R74),2)+TRUNC(J74*(1+R74),2)+TRUNC(K74*(1+R74),2)+TRUNC(L74*(1+R74),2)+TRUNC(M74*(1+R74),2)+TRUNC(N74*(1+R74),2)+TRUNC(O74*(1+R74),2)+TRUNC(P74*(1+R74),2))))&gt;=0),ABS((O74*(1+R74)-(TRUNC(O74*(1+R74),2)+(TRUNC(AK74,2)-(TRUNC(H74*(1+R74),2)+TRUNC(J74*(1+R74),2)+TRUNC(K74*(1+R74),2)+TRUNC(L74*(1+R74),2)+TRUNC(M74*(1+R74),2)+TRUNC(N74*(1+R74),2)+TRUNC(O74*(1+R74),2)+TRUNC(P74*(1+R74),2)))))/O74*(1+R74))&lt;ABS((H74*(1+R74)-(TRUNC(H74*(1+R74),2)+(TRUNC(AK74,2)-(TRUNC(H74*(1+R74),2)+TRUNC(J74*(1+R74),2)+TRUNC(K74*(1+R74),2)+TRUNC(L74*(1+R74),2)+TRUNC(M74*(1+R74),2)+TRUNC(N74*(1+R74),2)+TRUNC(O74*(1+R74),2)+TRUNC(P74*(1+R74),2)))))/H74*(1+R74)),TRUE),IF(AND(J74*(1+R74)&lt;&gt;0,(TRUNC(J74*(1+R74),2)+(TRUNC(AK74,2)-(TRUNC(H74*(1+R74),2)+TRUNC(J74*(1+R74),2)+TRUNC(K74*(1+R74),2)+TRUNC(L74*(1+R74),2)+TRUNC(M74*(1+R74),2)+TRUNC(N74*(1+R74),2)+TRUNC(O74*(1+R74),2)+TRUNC(P74*(1+R74),2))))&gt;=0),ABS((O74*(1+R74)-(TRUNC(O74*(1+R74),2)+(TRUNC(AK74,2)-(TRUNC(H74*(1+R74),2)+TRUNC(J74*(1+R74),2)+TRUNC(K74*(1+R74),2)+TRUNC(L74*(1+R74),2)+TRUNC(M74*(1+R74),2)+TRUNC(N74*(1+R74),2)+TRUNC(O74*(1+R74),2)+TRUNC(P74*(1+R74),2)))))/O74*(1+R74))&lt;ABS((J74*(1+R74)-(TRUNC(J74*(1+R74),2)+(TRUNC(AK74,2)-(TRUNC(H74*(1+R74),2)+TRUNC(J74*(1+R74),2)+TRUNC(K74*(1+R74),2)+TRUNC(L74*(1+R74),2)+TRUNC(M74*(1+R74),2)+TRUNC(N74*(1+R74),2)+TRUNC(O74*(1+R74),2)+TRUNC(P74*(1+R74),2)))))/J74*(1+R74)),TRUE),IF(AND(K74*(1+R74)&lt;&gt;0,(TRUNC(K74*(1+R74),2)+(TRUNC(AK74,2)-(TRUNC(H74*(1+R74),2)+TRUNC(J74*(1+R74),2)+TRUNC(K74*(1+R74),2)+TRUNC(L74*(1+R74),2)+TRUNC(M74*(1+R74),2)+TRUNC(N74*(1+R74),2)+TRUNC(O74*(1+R74),2)+TRUNC(P74*(1+R74),2))))&gt;=0),ABS((O74*(1+R74)-(TRUNC(O74*(1+R74),2)+(TRUNC(AK74,2)-(TRUNC(H74*(1+R74),2)+TRUNC(J74*(1+R74),2)+TRUNC(K74*(1+R74),2)+TRUNC(L74*(1+R74),2)+TRUNC(M74*(1+R74),2)+TRUNC(N74*(1+R74),2)+TRUNC(O74*(1+R74),2)+TRUNC(P74*(1+R74),2)))))/O74*(1+R74))&lt;ABS((K74*(1+R74)-(TRUNC(K74*(1+R74),2)+(TRUNC(AK74,2)-(TRUNC(H74*(1+R74),2)+TRUNC(J74*(1+R74),2)+TRUNC(K74*(1+R74),2)+TRUNC(L74*(1+R74),2)+TRUNC(M74*(1+R74),2)+TRUNC(N74*(1+R74),2)+TRUNC(O74*(1+R74),2)+TRUNC(P74*(1+R74),2)))))/K74*(1+R74)),TRUE),IF(AND(L74*(1+R74)&lt;&gt;0,(TRUNC(L74*(1+R74),2)+(TRUNC(AK74,2)-(TRUNC(H74*(1+R74),2)+TRUNC(J74*(1+R74),2)+TRUNC(K74*(1+R74),2)+TRUNC(L74*(1+R74),2)+TRUNC(M74*(1+R74),2)+TRUNC(N74*(1+R74),2)+TRUNC(O74*(1+R74),2)+TRUNC(P74*(1+R74),2))))&gt;=0),ABS((O74*(1+R74)-(TRUNC(O74*(1+R74),2)+(TRUNC(AK74,2)-(TRUNC(H74*(1+R74),2)+TRUNC(J74*(1+R74),2)+TRUNC(K74*(1+R74),2)+TRUNC(L74*(1+R74),2)+TRUNC(M74*(1+R74),2)+TRUNC(N74*(1+R74),2)+TRUNC(O74*(1+R74),2)+TRUNC(P74*(1+R74),2)))))/O74*(1+R74))&lt;ABS((L74*(1+R74)-(TRUNC(L74*(1+R74),2)+(TRUNC(AK74,2)-(TRUNC(H74*(1+R74),2)+TRUNC(J74*(1+R74),2)+TRUNC(K74*(1+R74),2)+TRUNC(L74*(1+R74),2)+TRUNC(M74*(1+R74),2)+TRUNC(N74*(1+R74),2)+TRUNC(O74*(1+R74),2)+TRUNC(P74*(1+R74),2)))))/L74*(1+R74)),TRUE),IF(AND(M74*(1+R74)&lt;&gt;0,(TRUNC(M74*(1+R74),2)+(TRUNC(AK74,2)-(TRUNC(H74*(1+R74),2)+TRUNC(J74*(1+R74),2)+TRUNC(K74*(1+R74),2)+TRUNC(L74*(1+R74),2)+TRUNC(M74*(1+R74),2)+TRUNC(N74*(1+R74),2)+TRUNC(O74*(1+R74),2)+TRUNC(P74*(1+R74),2))))&gt;=0),ABS((O74*(1+R74)-(TRUNC(O74*(1+R74),2)+(TRUNC(AK74,2)-(TRUNC(H74*(1+R74),2)+TRUNC(J74*(1+R74),2)+TRUNC(K74*(1+R74),2)+TRUNC(L74*(1+R74),2)+TRUNC(M74*(1+R74),2)+TRUNC(N74*(1+R74),2)+TRUNC(O74*(1+R74),2)+TRUNC(P74*(1+R74),2)))))/O74*(1+R74))&lt;ABS((M74*(1+R74)-(TRUNC(M74*(1+R74),2)+(TRUNC(AK74,2)-(TRUNC(H74*(1+R74),2)+TRUNC(J74*(1+R74),2)+TRUNC(K74*(1+R74),2)+TRUNC(L74*(1+R74),2)+TRUNC(M74*(1+R74),2)+TRUNC(N74*(1+R74),2)+TRUNC(O74*(1+R74),2)+TRUNC(P74*(1+R74),2)))))/M74*(1+R74)),TRUE),IF(AND(N74*(1+R74)&lt;&gt;0,(TRUNC(N74*(1+R74),2)+(TRUNC(AK74,2)-(TRUNC(H74*(1+R74),2)+TRUNC(J74*(1+R74),2)+TRUNC(K74*(1+R74),2)+TRUNC(L74*(1+R74),2)+TRUNC(M74*(1+R74),2)+TRUNC(N74*(1+R74),2)+TRUNC(O74*(1+R74),2)+TRUNC(P74*(1+R74),2))))&gt;=0),ABS((O74*(1+R74)-(TRUNC(O74*(1+R74),2)+(TRUNC(AK74,2)-(TRUNC(H74*(1+R74),2)+TRUNC(J74*(1+R74),2)+TRUNC(K74*(1+R74),2)+TRUNC(L74*(1+R74),2)+TRUNC(M74*(1+R74),2)+TRUNC(N74*(1+R74),2)+TRUNC(O74*(1+R74),2)+TRUNC(P74*(1+R74),2)))))/O74*(1+R74))&lt;ABS((N74*(1+R74)-(TRUNC(N74*(1+R74),2)+(TRUNC(AK74,2)-(TRUNC(H74*(1+R74),2)+TRUNC(J74*(1+R74),2)+TRUNC(K74*(1+R74),2)+TRUNC(L74*(1+R74),2)+TRUNC(M74*(1+R74),2)+TRUNC(N74*(1+R74),2)+TRUNC(O74*(1+R74),2)+TRUNC(P74*(1+R74),2)))))/N74*(1+R74)),TRUE),IF(AND(O74*(1+R74)&lt;&gt;0,(TRUNC(O74*(1+R74),2)+(TRUNC(AK74,2)-(TRUNC(H74*(1+R74),2)+TRUNC(J74*(1+R74),2)+TRUNC(K74*(1+R74),2)+TRUNC(L74*(1+R74),2)+TRUNC(M74*(1+R74),2)+TRUNC(N74*(1+R74),2)+TRUNC(O74*(1+R74),2)+TRUNC(P74*(1+R74),2))))&gt;=0),ABS((O74*(1+R74)-(TRUNC(O74*(1+R74),2)+(TRUNC(AK74,2)-(TRUNC(H74*(1+R74),2)+TRUNC(J74*(1+R74),2)+TRUNC(K74*(1+R74),2)+TRUNC(L74*(1+R74),2)+TRUNC(M74*(1+R74),2)+TRUNC(N74*(1+R74),2)+TRUNC(O74*(1+R74),2)+TRUNC(P74*(1+R74),2)))))/O74*(1+R74))&lt;=ABS((O74*(1+R74)-(TRUNC(O74*(1+R74),2)+(TRUNC(AK74,2)-(TRUNC(H74*(1+R74),2)+TRUNC(J74*(1+R74),2)+TRUNC(K74*(1+R74),2)+TRUNC(L74*(1+R74),2)+TRUNC(M74*(1+R74),2)+TRUNC(N74*(1+R74),2)+TRUNC(O74*(1+R74),2)+TRUNC(P74*(1+R74),2)))))/O74*(1+R74)),TRUE),IF(AND(P74*(1+R74)&lt;&gt;0,(TRUNC(P74*(1+R74),2)+(TRUNC(AK74,2)-(TRUNC(H74*(1+R74),2)+TRUNC(J74*(1+R74),2)+TRUNC(K74*(1+R74),2)+TRUNC(L74*(1+R74),2)+TRUNC(M74*(1+R74),2)+TRUNC(N74*(1+R74),2)+TRUNC(O74*(1+R74),2)+TRUNC(P74*(1+R74),2))))&gt;=0),ABS((O74*(1+R74)-(TRUNC(O74*(1+R74),2)+(TRUNC(AK74,2)-(TRUNC(H74*(1+R74),2)+TRUNC(J74*(1+R74),2)+TRUNC(K74*(1+R74),2)+TRUNC(L74*(1+R74),2)+TRUNC(M74*(1+R74),2)+TRUNC(N74*(1+R74),2)+TRUNC(O74*(1+R74),2)+TRUNC(P74*(1+R74),2)))))/O74*(1+R74))&lt;=ABS((P74*(1+R74)-(TRUNC(P74*(1+R74),2)+(TRUNC(AK74,2)-(TRUNC(H74*(1+R74),2)+TRUNC(J74*(1+R74),2)+TRUNC(K74*(1+R74),2)+TRUNC(L74*(1+R74),2)+TRUNC(M74*(1+R74),2)+TRUNC(N74*(1+R74),2)+TRUNC(O74*(1+R74),2)+TRUNC(P74*(1+R74),2)))))/P74*(1+R74)),TRUE)),TRUNC(O74*(1+R74),2)+(TRUNC(AK74,2)-(TRUNC(H74*(1+R74),2)+TRUNC(J74*(1+R74),2)+TRUNC(K74*(1+R74),2)+TRUNC(L74*(1+R74),2)+TRUNC(M74*(1+R74),2)+TRUNC(N74*(1+R74),2)+TRUNC(O74*(1+R74),2)+TRUNC(P74*(1+R74),2))),TRUNC(O74*(1+R74),2)))))</f>
        <v>0</v>
      </c>
      <c r="AH74" s="369">
        <f>IF(AG74*G74=0,0,IF((TRUNC(AL74,2)-(TRUNC(S74*G74,2)+TRUNC(W74*G74,2)+TRUNC(Y74*G74,2)+TRUNC(AA74*G74,2)+TRUNC(AC74*G74,2)+TRUNC(AE74*G74,2)+TRUNC(AG74*G74,2)+TRUNC(AI74*G74,2)))=0,TRUNC(AG74*G74,2),IF((TRUNC(TRUNC(AG74*G74,2),2)+(TRUNC(AL74,2)-(TRUNC(S74*G74,2)+TRUNC(W74*G74,2)+TRUNC(Y74*G74,2)+TRUNC(AA74*G74,2)+TRUNC(AC74*G74,2)+TRUNC(AE74*G74,2)+TRUNC(AG74*G74,2)+TRUNC(AI74*G74,2))))&lt;=0,TRUNC(AG74*G74,2),IF(AND(IF(AND(S74*G74&lt;&gt;0,(TRUNC(S74*G74,2)+(TRUNC(AL74,2)-(TRUNC(S74*G74,2)+TRUNC(W74*G74,2)+TRUNC(Y74*G74,2)+TRUNC(AA74*G74,2)+TRUNC(AC74*G74,2)+TRUNC(AE74*G74,2)+TRUNC(AG74*G74,2)+TRUNC(AI74*G74,2))))&gt;=0),ABS((AG74*G74-(TRUNC(AG74*G74,2)+(TRUNC(AL74,2)-(TRUNC(S74*G74,2)+TRUNC(W74*G74,2)+TRUNC(Y74*G74,2)+TRUNC(AA74*G74,2)+TRUNC(AC74*G74,2)+TRUNC(AE74*G74,2)+TRUNC(AG74*G74,2)+TRUNC(AI74*G74,2)))))/AG74*G74)&lt;ABS((S74*G74-(TRUNC(S74*G74,2)+(TRUNC(AL74,2)-(TRUNC(S74*G74,2)+TRUNC(W74*G74,2)+TRUNC(Y74*G74,2)+TRUNC(AA74*G74,2)+TRUNC(AC74*G74,2)+TRUNC(AE74*G74,2)+TRUNC(AG74*G74,2)+TRUNC(AI74*G74,2)))))/S74*G74),TRUE),IF(AND(W74*G74&lt;&gt;0,(TRUNC(W74*G74,2)+(TRUNC(AL74,2)-(TRUNC(S74*G74,2)+TRUNC(W74*G74,2)+TRUNC(Y74*G74,2)+TRUNC(AA74*G74,2)+TRUNC(AC74*G74,2)+TRUNC(AE74*G74,2)+TRUNC(AG74*G74,2)+TRUNC(AI74*G74,2))))&gt;=0),ABS((AG74*G74-(TRUNC(AG74*G74,2)+(TRUNC(AL74,2)-(TRUNC(S74*G74,2)+TRUNC(W74*G74,2)+TRUNC(Y74*G74,2)+TRUNC(AA74*G74,2)+TRUNC(AC74*G74,2)+TRUNC(AE74*G74,2)+TRUNC(AG74*G74,2)+TRUNC(AI74*G74,2)))))/AG74*G74)&lt;ABS((W74*G74-(TRUNC(W74*G74,2)+(TRUNC(AL74,2)-(TRUNC(S74*G74,2)+TRUNC(W74*G74,2)+TRUNC(Y74*G74,2)+TRUNC(AA74*G74,2)+TRUNC(AC74*G74,2)+TRUNC(AE74*G74,2)+TRUNC(AG74*G74,2)+TRUNC(AI74*G74,2)))))/W74*G74),TRUE),IF(AND(Y74*G74&lt;&gt;0,(TRUNC(Y74*G74,2)+(TRUNC(AL74,2)-(TRUNC(S74*G74,2)+TRUNC(W74*G74,2)+TRUNC(Y74*G74,2)+TRUNC(AA74*G74,2)+TRUNC(AC74*G74,2)+TRUNC(AE74*G74,2)+TRUNC(AG74*G74,2)+TRUNC(AI74*G74,2))))&gt;=0),ABS((AG74*G74-(TRUNC(AG74*G74,2)+(TRUNC(AL74,2)-(TRUNC(S74*G74,2)+TRUNC(W74*G74,2)+TRUNC(Y74*G74,2)+TRUNC(AA74*G74,2)+TRUNC(AC74*G74,2)+TRUNC(AE74*G74,2)+TRUNC(AG74*G74,2)+TRUNC(AI74*G74,2)))))/AG74*G74)&lt;ABS((Y74*G74-(TRUNC(Y74*G74,2)+(TRUNC(AL74,2)-(TRUNC(S74*G74,2)+TRUNC(W74*G74,2)+TRUNC(Y74*G74,2)+TRUNC(AA74*G74,2)+TRUNC(AC74*G74,2)+TRUNC(AE74*G74,2)+TRUNC(AG74*G74,2)+TRUNC(AI74*G74,2)))))/Y74*G74),TRUE),IF(AND(AA74*G74&lt;&gt;0,(TRUNC(AA74*G74,2)+(TRUNC(AL74,2)-(TRUNC(S74*G74,2)+TRUNC(W74*G74,2)+TRUNC(Y74*G74,2)+TRUNC(AA74*G74,2)+TRUNC(AC74*G74,2)+TRUNC(AE74*G74,2)+TRUNC(AG74*G74,2)+TRUNC(AI74*G74,2))))&gt;=0),ABS((AG74*G74-(TRUNC(AG74*G74,2)+(TRUNC(AL74,2)-(TRUNC(S74*G74,2)+TRUNC(W74*G74,2)+TRUNC(Y74*G74,2)+TRUNC(AA74*G74,2)+TRUNC(AC74*G74,2)+TRUNC(AE74*G74,2)+TRUNC(AG74*G74,2)+TRUNC(AI74*G74,2)))))/AG74*G74)&lt;ABS((AA74*G74-(TRUNC(AA74*G74,2)+(TRUNC(AL74,2)-(TRUNC(S74*G74,2)+TRUNC(W74*G74,2)+TRUNC(Y74*G74,2)+TRUNC(AA74*G74,2)+TRUNC(AC74*G74,2)+TRUNC(AE74*G74,2)+TRUNC(AG74*G74,2)+TRUNC(AI74*G74,2)))))/AA74*G74),TRUE),IF(AND(AC74*G74&lt;&gt;0,(TRUNC(AC74*G74,2)+(TRUNC(AL74,2)-(TRUNC(S74*G74,2)+TRUNC(W74*G74,2)+TRUNC(Y74*G74,2)+TRUNC(AA74*G74,2)+TRUNC(AC74*G74,2)+TRUNC(AE74*G74,2)+TRUNC(AG74*G74,2)+TRUNC(AI74*G74,2))))&gt;=0),ABS((AG74*G74-(TRUNC(AG74*G74,2)+(TRUNC(AL74,2)-(TRUNC(S74*G74,2)+TRUNC(W74*G74,2)+TRUNC(Y74*G74,2)+TRUNC(AA74*G74,2)+TRUNC(AC74*G74,2)+TRUNC(AE74*G74,2)+TRUNC(AG74*G74,2)+TRUNC(AI74*G74,2)))))/AG74*G74)&lt;ABS((AC74*G74-(TRUNC(AC74*G74,2)+(TRUNC(AL74,2)-(TRUNC(S74*G74,2)+TRUNC(W74*G74,2)+TRUNC(Y74*G74,2)+TRUNC(AA74*G74,2)+TRUNC(AC74*G74,2)+TRUNC(AE74*G74,2)+TRUNC(AG74*G74,2)+TRUNC(AI74*G74,2)))))/AC74*G74),TRUE),IF(AND(AE74*G74&lt;&gt;0,(TRUNC(AE74*G74,2)+(TRUNC(AL74,2)-(TRUNC(S74*G74,2)+TRUNC(W74*G74,2)+TRUNC(Y74*G74,2)+TRUNC(AA74*G74,2)+TRUNC(AC74*G74,2)+TRUNC(AE74*G74,2)+TRUNC(AG74*G74,2)+TRUNC(AI74*G74,2))))&gt;=0),ABS((AG74*G74-(TRUNC(AG74*G74,2)+(TRUNC(AL74,2)-(TRUNC(S74*G74,2)+TRUNC(W74*G74,2)+TRUNC(Y74*G74,2)+TRUNC(AA74*G74,2)+TRUNC(AC74*G74,2)+TRUNC(AE74*G74,2)+TRUNC(AG74*G74,2)+TRUNC(AI74*G74,2)))))/AG74*G74)&lt;ABS((AE74*G74-(TRUNC(AE74*G74,2)+(TRUNC(AL74,2)-(TRUNC(S74*G74,2)+TRUNC(W74*G74,2)+TRUNC(Y74*G74,2)+TRUNC(AA74*G74,2)+TRUNC(AC74*G74,2)+TRUNC(AE74*G74,2)+TRUNC(AG74*G74,2)+TRUNC(AI74*G74,2)))))/AE74*G74),TRUE),IF(AND(AG74*G74&lt;&gt;0,(TRUNC(AG74*G74,2)+(TRUNC(AL74,2)-(TRUNC(S74*G74,2)+TRUNC(W74*G74,2)+TRUNC(Y74*G74,2)+TRUNC(AA74*G74,2)+TRUNC(AC74*G74,2)+TRUNC(AE74*G74,2)+TRUNC(AG74*G74,2)+TRUNC(AI74*G74,2))))&gt;=0),ABS((AG74*G74-(TRUNC(AG74*G74,2)+(TRUNC(AL74,2)-(TRUNC(S74*G74,2)+TRUNC(W74*G74,2)+TRUNC(Y74*G74,2)+TRUNC(AA74*G74,2)+TRUNC(AC74*G74,2)+TRUNC(AE74*G74,2)+TRUNC(AG74*G74,2)+TRUNC(AI74*G74,2)))))/AG74*G74)&lt;=ABS((AG74*G74-(TRUNC(AG74*G74,2)+(TRUNC(AL74,2)-(TRUNC(S74*G74,2)+TRUNC(W74*G74,2)+TRUNC(Y74*G74,2)+TRUNC(AA74*G74,2)+TRUNC(AC74*G74,2)+TRUNC(AE74*G74,2)+TRUNC(AG74*G74,2)+TRUNC(AI74*G74,2)))))/AG74*G74),TRUE),IF(AND(AI74*G74&lt;&gt;0,(TRUNC(AI74*G74,2)+(TRUNC(AL74,2)-(TRUNC(S74*G74,2)+TRUNC(W74*G74,2)+TRUNC(Y74*G74,2)+TRUNC(AA74*G74,2)+TRUNC(AC74*G74,2)+TRUNC(AE74*G74,2)+TRUNC(AG74*G74,2)+TRUNC(AI74*G74,2))))&gt;=0),ABS((AG74*G74-(TRUNC(AG74*G74,2)+(TRUNC(AL74,2)-(TRUNC(S74*G74,2)+TRUNC(W74*G74,2)+TRUNC(Y74*G74,2)+TRUNC(AA74*G74,2)+TRUNC(AC74*G74,2)+TRUNC(AE74*G74,2)+TRUNC(AG74*G74,2)+TRUNC(AI74*G74,2)))))/AG74*G74)&lt;=ABS((AI74*G74-(TRUNC(AI74*G74,2)+(TRUNC(AL74,2)-(TRUNC(S74*G74,2)+TRUNC(W74*G74,2)+TRUNC(Y74*G74,2)+TRUNC(AA74*G74,2)+TRUNC(AC74*G74,2)+TRUNC(AE74*G74,2)+TRUNC(AG74*G74,2)+TRUNC(AI74*G74,2)))))/AI74*G74),TRUE)),TRUNC(AG74*G74,2)+(TRUNC(AL74,2)-(TRUNC(S74*G74,2)+TRUNC(W74*G74,2)+TRUNC(Y74*G74,2)+TRUNC(AA74*G74,2)+TRUNC(AC74*G74,2)+TRUNC(AE74*G74,2)+TRUNC(AG74*G74,2)+TRUNC(AI74*G74,2))),TRUNC(AG74*G74,2)))))</f>
        <v>0</v>
      </c>
      <c r="AI74" s="369">
        <f>IF(P74*(1+R74)=0,0,IF((TRUNC(AK74,2)-(TRUNC(H74*(1+R74),2)+TRUNC(J74*(1+R74),2)+TRUNC(K74*(1+R74),2)+TRUNC(L74*(1+R74),2)+TRUNC(M74*(1+R74),2)+TRUNC(N74*(1+R74),2)+TRUNC(O74*(1+R74),2)+TRUNC(P74*(1+R74),2)))=0,TRUNC(P74*(1+R74),2),IF((TRUNC(TRUNC(P74*(1+R74),2),2)+(TRUNC(AK74,2)-(TRUNC(H74*(1+R74),2)+TRUNC(J74*(1+R74),2)+TRUNC(K74*(1+R74),2)+TRUNC(L74*(1+R74),2)+TRUNC(M74*(1+R74),2)+TRUNC(N74*(1+R74),2)+TRUNC(O74*(1+R74),2)+TRUNC(P74*(1+R74),2))))&lt;=0,TRUNC(P74*(1+R74),2),IF(AND(IF(AND(H74*(1+R74)&lt;&gt;0,(TRUNC(H74*(1+R74),2)+(TRUNC(AK74,2)-(TRUNC(H74*(1+R74),2)+TRUNC(J74*(1+R74),2)+TRUNC(K74*(1+R74),2)+TRUNC(L74*(1+R74),2)+TRUNC(M74*(1+R74),2)+TRUNC(N74*(1+R74),2)+TRUNC(O74*(1+R74),2)+TRUNC(P74*(1+R74),2))))&gt;=0),ABS((P74*(1+R74)-(TRUNC(P74*(1+R74),2)+(TRUNC(AK74,2)-(TRUNC(H74*(1+R74),2)+TRUNC(J74*(1+R74),2)+TRUNC(K74*(1+R74),2)+TRUNC(L74*(1+R74),2)+TRUNC(M74*(1+R74),2)+TRUNC(N74*(1+R74),2)+TRUNC(O74*(1+R74),2)+TRUNC(P74*(1+R74),2)))))/P74*(1+R74))&lt;ABS((H74*(1+R74)-(TRUNC(H74*(1+R74),2)+(TRUNC(AK74,2)-(TRUNC(H74*(1+R74),2)+TRUNC(J74*(1+R74),2)+TRUNC(K74*(1+R74),2)+TRUNC(L74*(1+R74),2)+TRUNC(M74*(1+R74),2)+TRUNC(N74*(1+R74),2)+TRUNC(O74*(1+R74),2)+TRUNC(P74*(1+R74),2)))))/H74*(1+R74)),TRUE),IF(AND(J74*(1+R74)&lt;&gt;0,(TRUNC(J74*(1+R74),2)+(TRUNC(AK74,2)-(TRUNC(H74*(1+R74),2)+TRUNC(J74*(1+R74),2)+TRUNC(K74*(1+R74),2)+TRUNC(L74*(1+R74),2)+TRUNC(M74*(1+R74),2)+TRUNC(N74*(1+R74),2)+TRUNC(O74*(1+R74),2)+TRUNC(P74*(1+R74),2))))&gt;=0),ABS((P74*(1+R74)-(TRUNC(P74*(1+R74),2)+(TRUNC(AK74,2)-(TRUNC(H74*(1+R74),2)+TRUNC(J74*(1+R74),2)+TRUNC(K74*(1+R74),2)+TRUNC(L74*(1+R74),2)+TRUNC(M74*(1+R74),2)+TRUNC(N74*(1+R74),2)+TRUNC(O74*(1+R74),2)+TRUNC(P74*(1+R74),2)))))/P74*(1+R74))&lt;ABS((J74*(1+R74)-(TRUNC(J74*(1+R74),2)+(TRUNC(AK74,2)-(TRUNC(H74*(1+R74),2)+TRUNC(J74*(1+R74),2)+TRUNC(K74*(1+R74),2)+TRUNC(L74*(1+R74),2)+TRUNC(M74*(1+R74),2)+TRUNC(N74*(1+R74),2)+TRUNC(O74*(1+R74),2)+TRUNC(P74*(1+R74),2)))))/J74*(1+R74)),TRUE),IF(AND(K74*(1+R74)&lt;&gt;0,(TRUNC(K74*(1+R74),2)+(TRUNC(AK74,2)-(TRUNC(H74*(1+R74),2)+TRUNC(J74*(1+R74),2)+TRUNC(K74*(1+R74),2)+TRUNC(L74*(1+R74),2)+TRUNC(M74*(1+R74),2)+TRUNC(N74*(1+R74),2)+TRUNC(O74*(1+R74),2)+TRUNC(P74*(1+R74),2))))&gt;=0),ABS((P74*(1+R74)-(TRUNC(P74*(1+R74),2)+(TRUNC(AK74,2)-(TRUNC(H74*(1+R74),2)+TRUNC(J74*(1+R74),2)+TRUNC(K74*(1+R74),2)+TRUNC(L74*(1+R74),2)+TRUNC(M74*(1+R74),2)+TRUNC(N74*(1+R74),2)+TRUNC(O74*(1+R74),2)+TRUNC(P74*(1+R74),2)))))/P74*(1+R74))&lt;ABS((K74*(1+R74)-(TRUNC(K74*(1+R74),2)+(TRUNC(AK74,2)-(TRUNC(H74*(1+R74),2)+TRUNC(J74*(1+R74),2)+TRUNC(K74*(1+R74),2)+TRUNC(L74*(1+R74),2)+TRUNC(M74*(1+R74),2)+TRUNC(N74*(1+R74),2)+TRUNC(O74*(1+R74),2)+TRUNC(P74*(1+R74),2)))))/K74*(1+R74)),TRUE),IF(AND(L74*(1+R74)&lt;&gt;0,(TRUNC(L74*(1+R74),2)+(TRUNC(AK74,2)-(TRUNC(H74*(1+R74),2)+TRUNC(J74*(1+R74),2)+TRUNC(K74*(1+R74),2)+TRUNC(L74*(1+R74),2)+TRUNC(M74*(1+R74),2)+TRUNC(N74*(1+R74),2)+TRUNC(O74*(1+R74),2)+TRUNC(P74*(1+R74),2))))&gt;=0),ABS((P74*(1+R74)-(TRUNC(P74*(1+R74),2)+(TRUNC(AK74,2)-(TRUNC(H74*(1+R74),2)+TRUNC(J74*(1+R74),2)+TRUNC(K74*(1+R74),2)+TRUNC(L74*(1+R74),2)+TRUNC(M74*(1+R74),2)+TRUNC(N74*(1+R74),2)+TRUNC(O74*(1+R74),2)+TRUNC(P74*(1+R74),2)))))/P74*(1+R74))&lt;ABS((L74*(1+R74)-(TRUNC(L74*(1+R74),2)+(TRUNC(AK74,2)-(TRUNC(H74*(1+R74),2)+TRUNC(J74*(1+R74),2)+TRUNC(K74*(1+R74),2)+TRUNC(L74*(1+R74),2)+TRUNC(M74*(1+R74),2)+TRUNC(N74*(1+R74),2)+TRUNC(O74*(1+R74),2)+TRUNC(P74*(1+R74),2)))))/L74*(1+R74)),TRUE),IF(AND(M74*(1+R74)&lt;&gt;0,(TRUNC(M74*(1+R74),2)+(TRUNC(AK74,2)-(TRUNC(H74*(1+R74),2)+TRUNC(J74*(1+R74),2)+TRUNC(K74*(1+R74),2)+TRUNC(L74*(1+R74),2)+TRUNC(M74*(1+R74),2)+TRUNC(N74*(1+R74),2)+TRUNC(O74*(1+R74),2)+TRUNC(P74*(1+R74),2))))&gt;=0),ABS((P74*(1+R74)-(TRUNC(P74*(1+R74),2)+(TRUNC(AK74,2)-(TRUNC(H74*(1+R74),2)+TRUNC(J74*(1+R74),2)+TRUNC(K74*(1+R74),2)+TRUNC(L74*(1+R74),2)+TRUNC(M74*(1+R74),2)+TRUNC(N74*(1+R74),2)+TRUNC(O74*(1+R74),2)+TRUNC(P74*(1+R74),2)))))/P74*(1+R74))&lt;ABS((M74*(1+R74)-(TRUNC(M74*(1+R74),2)+(TRUNC(AK74,2)-(TRUNC(H74*(1+R74),2)+TRUNC(J74*(1+R74),2)+TRUNC(K74*(1+R74),2)+TRUNC(L74*(1+R74),2)+TRUNC(M74*(1+R74),2)+TRUNC(N74*(1+R74),2)+TRUNC(O74*(1+R74),2)+TRUNC(P74*(1+R74),2)))))/M74*(1+R74)),TRUE),IF(AND(N74*(1+R74)&lt;&gt;0,(TRUNC(N74*(1+R74),2)+(TRUNC(AK74,2)-(TRUNC(H74*(1+R74),2)+TRUNC(J74*(1+R74),2)+TRUNC(K74*(1+R74),2)+TRUNC(L74*(1+R74),2)+TRUNC(M74*(1+R74),2)+TRUNC(N74*(1+R74),2)+TRUNC(O74*(1+R74),2)+TRUNC(P74*(1+R74),2))))&gt;=0),ABS((P74*(1+R74)-(TRUNC(P74*(1+R74),2)+(TRUNC(AK74,2)-(TRUNC(H74*(1+R74),2)+TRUNC(J74*(1+R74),2)+TRUNC(K74*(1+R74),2)+TRUNC(L74*(1+R74),2)+TRUNC(M74*(1+R74),2)+TRUNC(N74*(1+R74),2)+TRUNC(O74*(1+R74),2)+TRUNC(P74*(1+R74),2)))))/P74*(1+R74))&lt;ABS((N74*(1+R74)-(TRUNC(N74*(1+R74),2)+(TRUNC(AK74,2)-(TRUNC(H74*(1+R74),2)+TRUNC(J74*(1+R74),2)+TRUNC(K74*(1+R74),2)+TRUNC(L74*(1+R74),2)+TRUNC(M74*(1+R74),2)+TRUNC(N74*(1+R74),2)+TRUNC(O74*(1+R74),2)+TRUNC(P74*(1+R74),2)))))/N74*(1+R74)),TRUE),IF(AND(O74*(1+R74)&lt;&gt;0,(TRUNC(O74*(1+R74),2)+(TRUNC(AK74,2)-(TRUNC(H74*(1+R74),2)+TRUNC(J74*(1+R74),2)+TRUNC(K74*(1+R74),2)+TRUNC(L74*(1+R74),2)+TRUNC(M74*(1+R74),2)+TRUNC(N74*(1+R74),2)+TRUNC(O74*(1+R74),2)+TRUNC(P74*(1+R74),2))))&gt;=0),ABS((P74*(1+R74)-(TRUNC(P74*(1+R74),2)+(TRUNC(AK74,2)-(TRUNC(H74*(1+R74),2)+TRUNC(J74*(1+R74),2)+TRUNC(K74*(1+R74),2)+TRUNC(L74*(1+R74),2)+TRUNC(M74*(1+R74),2)+TRUNC(N74*(1+R74),2)+TRUNC(O74*(1+R74),2)+TRUNC(P74*(1+R74),2)))))/P74*(1+R74))&lt;ABS((O74*(1+R74)-(TRUNC(O74*(1+R74),2)+(TRUNC(AK74,2)-(TRUNC(H74*(1+R74),2)+TRUNC(J74*(1+R74),2)+TRUNC(K74*(1+R74),2)+TRUNC(L74*(1+R74),2)+TRUNC(M74*(1+R74),2)+TRUNC(N74*(1+R74),2)+TRUNC(O74*(1+R74),2)+TRUNC(P74*(1+R74),2)))))/O74*(1+R74)),TRUE),IF(AND(P74*(1+R74)&lt;&gt;0,(TRUNC(P74*(1+R74),2)+(TRUNC(AK74,2)-(TRUNC(H74*(1+R74),2)+TRUNC(J74*(1+R74),2)+TRUNC(K74*(1+R74),2)+TRUNC(L74*(1+R74),2)+TRUNC(M74*(1+R74),2)+TRUNC(N74*(1+R74),2)+TRUNC(O74*(1+R74),2)+TRUNC(P74*(1+R74),2))))&gt;=0),ABS((P74*(1+R74)-(TRUNC(P74*(1+R74),2)+(TRUNC(AK74,2)-(TRUNC(H74*(1+R74),2)+TRUNC(J74*(1+R74),2)+TRUNC(K74*(1+R74),2)+TRUNC(L74*(1+R74),2)+TRUNC(M74*(1+R74),2)+TRUNC(N74*(1+R74),2)+TRUNC(O74*(1+R74),2)+TRUNC(P74*(1+R74),2)))))/P74*(1+R74))&lt;=ABS((P74*(1+R74)-(TRUNC(P74*(1+R74),2)+(TRUNC(AK74,2)-(TRUNC(H74*(1+R74),2)+TRUNC(J74*(1+R74),2)+TRUNC(K74*(1+R74),2)+TRUNC(L74*(1+R74),2)+TRUNC(M74*(1+R74),2)+TRUNC(N74*(1+R74),2)+TRUNC(O74*(1+R74),2)+TRUNC(P74*(1+R74),2)))))/P74*(1+R74)),TRUE)),TRUNC(P74*(1+R74),2)+(TRUNC(AK74,2)-(TRUNC(H74*(1+R74),2)+TRUNC(J74*(1+R74),2)+TRUNC(K74*(1+R74),2)+TRUNC(L74*(1+R74),2)+TRUNC(M74*(1+R74),2)+TRUNC(N74*(1+R74),2)+TRUNC(O74*(1+R74),2)+TRUNC(P74*(1+R74),2))),TRUNC(P74*(1+R74),2)))))</f>
        <v>0</v>
      </c>
      <c r="AJ74" s="369">
        <f>IF(AI74*G74=0,0,IF((TRUNC(AL74,2)-(TRUNC(S74*G74,2)+TRUNC(W74*G74,2)+TRUNC(Y74*G74,2)+TRUNC(AA74*G74,2)+TRUNC(AC74*G74,2)+TRUNC(AE74*G74,2)+TRUNC(AG74*G74,2)+TRUNC(AI74*G74,2)))=0,TRUNC(AI74*G74,2),IF((TRUNC(TRUNC(AI74*G74,2),2)+(TRUNC(AL74,2)-(TRUNC(S74*G74,2)+TRUNC(W74*G74,2)+TRUNC(Y74*G74,2)+TRUNC(AA74*G74,2)+TRUNC(AC74*G74,2)+TRUNC(AE74*G74,2)+TRUNC(AG74*G74,2)+TRUNC(AI74*G74,2))))&lt;=0,TRUNC(AI74*G74,2),IF(AND(IF(AND(S74*G74&lt;&gt;0,(TRUNC(S74*G74,2)+(TRUNC(AL74,2)-(TRUNC(S74*G74,2)+TRUNC(W74*G74,2)+TRUNC(Y74*G74,2)+TRUNC(AA74*G74,2)+TRUNC(AC74*G74,2)+TRUNC(AE74*G74,2)+TRUNC(AG74*G74,2)+TRUNC(AI74*G74,2))))&gt;=0),ABS((AI74*G74-(TRUNC(AI74*G74,2)+(TRUNC(AL74,2)-(TRUNC(S74*G74,2)+TRUNC(W74*G74,2)+TRUNC(Y74*G74,2)+TRUNC(AA74*G74,2)+TRUNC(AC74*G74,2)+TRUNC(AE74*G74,2)+TRUNC(AG74*G74,2)+TRUNC(AI74*G74,2)))))/AI74*G74)&lt;ABS((S74*G74-(TRUNC(S74*G74,2)+(TRUNC(AL74,2)-(TRUNC(S74*G74,2)+TRUNC(W74*G74,2)+TRUNC(Y74*G74,2)+TRUNC(AA74*G74,2)+TRUNC(AC74*G74,2)+TRUNC(AE74*G74,2)+TRUNC(AG74*G74,2)+TRUNC(AI74*G74,2)))))/S74*G74),TRUE),IF(AND(W74*G74&lt;&gt;0,(TRUNC(W74*G74,2)+(TRUNC(AL74,2)-(TRUNC(S74*G74,2)+TRUNC(W74*G74,2)+TRUNC(Y74*G74,2)+TRUNC(AA74*G74,2)+TRUNC(AC74*G74,2)+TRUNC(AE74*G74,2)+TRUNC(AG74*G74,2)+TRUNC(AI74*G74,2))))&gt;=0),ABS((AI74*G74-(TRUNC(AI74*G74,2)+(TRUNC(AL74,2)-(TRUNC(S74*G74,2)+TRUNC(W74*G74,2)+TRUNC(Y74*G74,2)+TRUNC(AA74*G74,2)+TRUNC(AC74*G74,2)+TRUNC(AE74*G74,2)+TRUNC(AG74*G74,2)+TRUNC(AI74*G74,2)))))/AI74*G74)&lt;ABS((W74*G74-(TRUNC(W74*G74,2)+(TRUNC(AL74,2)-(TRUNC(S74*G74,2)+TRUNC(W74*G74,2)+TRUNC(Y74*G74,2)+TRUNC(AA74*G74,2)+TRUNC(AC74*G74,2)+TRUNC(AE74*G74,2)+TRUNC(AG74*G74,2)+TRUNC(AI74*G74,2)))))/W74*G74),TRUE),IF(AND(Y74*G74&lt;&gt;0,(TRUNC(Y74*G74,2)+(TRUNC(AL74,2)-(TRUNC(S74*G74,2)+TRUNC(W74*G74,2)+TRUNC(Y74*G74,2)+TRUNC(AA74*G74,2)+TRUNC(AC74*G74,2)+TRUNC(AE74*G74,2)+TRUNC(AG74*G74,2)+TRUNC(AI74*G74,2))))&gt;=0),ABS((AI74*G74-(TRUNC(AI74*G74,2)+(TRUNC(AL74,2)-(TRUNC(S74*G74,2)+TRUNC(W74*G74,2)+TRUNC(Y74*G74,2)+TRUNC(AA74*G74,2)+TRUNC(AC74*G74,2)+TRUNC(AE74*G74,2)+TRUNC(AG74*G74,2)+TRUNC(AI74*G74,2)))))/AI74*G74)&lt;ABS((Y74*G74-(TRUNC(Y74*G74,2)+(TRUNC(AL74,2)-(TRUNC(S74*G74,2)+TRUNC(W74*G74,2)+TRUNC(Y74*G74,2)+TRUNC(AA74*G74,2)+TRUNC(AC74*G74,2)+TRUNC(AE74*G74,2)+TRUNC(AG74*G74,2)+TRUNC(AI74*G74,2)))))/Y74*G74),TRUE),IF(AND(AA74*G74&lt;&gt;0,(TRUNC(AA74*G74,2)+(TRUNC(AL74,2)-(TRUNC(S74*G74,2)+TRUNC(W74*G74,2)+TRUNC(Y74*G74,2)+TRUNC(AA74*G74,2)+TRUNC(AC74*G74,2)+TRUNC(AE74*G74,2)+TRUNC(AG74*G74,2)+TRUNC(AI74*G74,2))))&gt;=0),ABS((AI74*G74-(TRUNC(AI74*G74,2)+(TRUNC(AL74,2)-(TRUNC(S74*G74,2)+TRUNC(W74*G74,2)+TRUNC(Y74*G74,2)+TRUNC(AA74*G74,2)+TRUNC(AC74*G74,2)+TRUNC(AE74*G74,2)+TRUNC(AG74*G74,2)+TRUNC(AI74*G74,2)))))/AI74*G74)&lt;ABS((AA74*G74-(TRUNC(AA74*G74,2)+(TRUNC(AL74,2)-(TRUNC(S74*G74,2)+TRUNC(W74*G74,2)+TRUNC(Y74*G74,2)+TRUNC(AA74*G74,2)+TRUNC(AC74*G74,2)+TRUNC(AE74*G74,2)+TRUNC(AG74*G74,2)+TRUNC(AI74*G74,2)))))/AA74*G74),TRUE),IF(AND(AC74*G74&lt;&gt;0,(TRUNC(AC74*G74,2)+(TRUNC(AL74,2)-(TRUNC(S74*G74,2)+TRUNC(W74*G74,2)+TRUNC(Y74*G74,2)+TRUNC(AA74*G74,2)+TRUNC(AC74*G74,2)+TRUNC(AE74*G74,2)+TRUNC(AG74*G74,2)+TRUNC(AI74*G74,2))))&gt;=0),ABS((AI74*G74-(TRUNC(AI74*G74,2)+(TRUNC(AL74,2)-(TRUNC(S74*G74,2)+TRUNC(W74*G74,2)+TRUNC(Y74*G74,2)+TRUNC(AA74*G74,2)+TRUNC(AC74*G74,2)+TRUNC(AE74*G74,2)+TRUNC(AG74*G74,2)+TRUNC(AI74*G74,2)))))/AI74*G74)&lt;ABS((AC74*G74-(TRUNC(AC74*G74,2)+(TRUNC(AL74,2)-(TRUNC(S74*G74,2)+TRUNC(W74*G74,2)+TRUNC(Y74*G74,2)+TRUNC(AA74*G74,2)+TRUNC(AC74*G74,2)+TRUNC(AE74*G74,2)+TRUNC(AG74*G74,2)+TRUNC(AI74*G74,2)))))/AC74*G74),TRUE),IF(AND(AE74*G74&lt;&gt;0,(TRUNC(AE74*G74,2)+(TRUNC(AL74,2)-(TRUNC(S74*G74,2)+TRUNC(W74*G74,2)+TRUNC(Y74*G74,2)+TRUNC(AA74*G74,2)+TRUNC(AC74*G74,2)+TRUNC(AE74*G74,2)+TRUNC(AG74*G74,2)+TRUNC(AI74*G74,2))))&gt;=0),ABS((AI74*G74-(TRUNC(AI74*G74,2)+(TRUNC(AL74,2)-(TRUNC(S74*G74,2)+TRUNC(W74*G74,2)+TRUNC(Y74*G74,2)+TRUNC(AA74*G74,2)+TRUNC(AC74*G74,2)+TRUNC(AE74*G74,2)+TRUNC(AG74*G74,2)+TRUNC(AI74*G74,2)))))/AI74*G74)&lt;ABS((AE74*G74-(TRUNC(AE74*G74,2)+(TRUNC(AL74,2)-(TRUNC(S74*G74,2)+TRUNC(W74*G74,2)+TRUNC(Y74*G74,2)+TRUNC(AA74*G74,2)+TRUNC(AC74*G74,2)+TRUNC(AE74*G74,2)+TRUNC(AG74*G74,2)+TRUNC(AI74*G74,2)))))/AE74*G74),TRUE),IF(AND(AG74*G74&lt;&gt;0,(TRUNC(AG74*G74,2)+(TRUNC(AL74,2)-(TRUNC(S74*G74,2)+TRUNC(W74*G74,2)+TRUNC(Y74*G74,2)+TRUNC(AA74*G74,2)+TRUNC(AC74*G74,2)+TRUNC(AE74*G74,2)+TRUNC(AG74*G74,2)+TRUNC(AI74*G74,2))))&gt;=0),ABS((AI74*G74-(TRUNC(AI74*G74,2)+(TRUNC(AL74,2)-(TRUNC(S74*G74,2)+TRUNC(W74*G74,2)+TRUNC(Y74*G74,2)+TRUNC(AA74*G74,2)+TRUNC(AC74*G74,2)+TRUNC(AE74*G74,2)+TRUNC(AG74*G74,2)+TRUNC(AI74*G74,2)))))/AI74*G74)&lt;ABS((AG74*G74-(TRUNC(AG74*G74,2)+(TRUNC(AL74,2)-(TRUNC(S74*G74,2)+TRUNC(W74*G74,2)+TRUNC(Y74*G74,2)+TRUNC(AA74*G74,2)+TRUNC(AC74*G74,2)+TRUNC(AE74*G74,2)+TRUNC(AG74*G74,2)+TRUNC(AI74*G74,2)))))/AG74*G74),TRUE),IF(AND(AI74*G74&lt;&gt;0,(TRUNC(AI74*G74,2)+(TRUNC(AL74,2)-(TRUNC(S74*G74,2)+TRUNC(W74*G74,2)+TRUNC(Y74*G74,2)+TRUNC(AA74*G74,2)+TRUNC(AC74*G74,2)+TRUNC(AE74*G74,2)+TRUNC(AG74*G74,2)+TRUNC(AI74*G74,2))))&gt;=0),ABS((AI74*G74-(TRUNC(AI74*G74,2)+(TRUNC(AL74,2)-(TRUNC(S74*G74,2)+TRUNC(W74*G74,2)+TRUNC(Y74*G74,2)+TRUNC(AA74*G74,2)+TRUNC(AC74*G74,2)+TRUNC(AE74*G74,2)+TRUNC(AG74*G74,2)+TRUNC(AI74*G74,2)))))/AI74*G74)&lt;=ABS((AI74*G74-(TRUNC(AI74*G74,2)+(TRUNC(AL74,2)-(TRUNC(S74*G74,2)+TRUNC(W74*G74,2)+TRUNC(Y74*G74,2)+TRUNC(AA74*G74,2)+TRUNC(AC74*G74,2)+TRUNC(AE74*G74,2)+TRUNC(AG74*G74,2)+TRUNC(AI74*G74,2)))))/AI74*G74),TRUE)),TRUNC(AI74*G74,2)+(TRUNC(AL74,2)-(TRUNC(S74*G74,2)+TRUNC(W74*G74,2)+TRUNC(Y74*G74,2)+TRUNC(AA74*G74,2)+TRUNC(AC74*G74,2)+TRUNC(AE74*G74,2)+TRUNC(AG74*G74,2)+TRUNC(AI74*G74,2))),TRUNC(AI74*G74,2)))))</f>
        <v>0</v>
      </c>
      <c r="AK74" s="369">
        <f>TRUNC(Q74*(1+R74), 2)</f>
        <v>2.69</v>
      </c>
      <c r="AL74" s="369">
        <f>TRUNC(G74*TRUNC(AK74, 2), 2)</f>
        <v>3.9</v>
      </c>
    </row>
    <row r="75" spans="1:38" ht="25.5" x14ac:dyDescent="0.2">
      <c r="A75" s="368" t="s">
        <v>1244</v>
      </c>
      <c r="B75" s="367" t="s">
        <v>287</v>
      </c>
      <c r="C75" s="367" t="s">
        <v>393</v>
      </c>
      <c r="D75" s="367" t="s">
        <v>1493</v>
      </c>
      <c r="E75" s="366" t="s">
        <v>1492</v>
      </c>
      <c r="F75" s="365" t="s">
        <v>8</v>
      </c>
      <c r="G75" s="365">
        <v>377.36</v>
      </c>
      <c r="H75" s="363">
        <v>14.62</v>
      </c>
      <c r="I75" s="363">
        <v>0</v>
      </c>
      <c r="J75" s="363">
        <v>0</v>
      </c>
      <c r="K75" s="363">
        <v>0</v>
      </c>
      <c r="L75" s="363">
        <v>0</v>
      </c>
      <c r="M75" s="363">
        <v>0</v>
      </c>
      <c r="N75" s="363">
        <v>0</v>
      </c>
      <c r="O75" s="363">
        <v>0</v>
      </c>
      <c r="P75" s="363">
        <v>0</v>
      </c>
      <c r="Q75" s="363">
        <f>TRUNC(H75 + N75 + K75 + J75 + P75 + M75 + L75 + O75, 2)</f>
        <v>14.62</v>
      </c>
      <c r="R75" s="364">
        <v>8.3526000000000003E-2</v>
      </c>
      <c r="S75" s="363">
        <f>IF(H75*(1+R75)=0,0,IF((TRUNC(AK75,2)-(TRUNC(H75*(1+R75),2)+TRUNC(J75*(1+R75),2)+TRUNC(K75*(1+R75),2)+TRUNC(L75*(1+R75),2)+TRUNC(M75*(1+R75),2)+TRUNC(N75*(1+R75),2)+TRUNC(O75*(1+R75),2)+TRUNC(P75*(1+R75),2)))=0,TRUNC(H75*(1+R75),2),IF((TRUNC(TRUNC(H75*(1+R75),2),2)+(TRUNC(AK75,2)-(TRUNC(H75*(1+R75),2)+TRUNC(J75*(1+R75),2)+TRUNC(K75*(1+R75),2)+TRUNC(L75*(1+R75),2)+TRUNC(M75*(1+R75),2)+TRUNC(N75*(1+R75),2)+TRUNC(O75*(1+R75),2)+TRUNC(P75*(1+R75),2))))&lt;=0,TRUNC(H75*(1+R75),2),IF(AND(IF(AND(H75*(1+R75)&lt;&gt;0,(TRUNC(H75*(1+R75),2)+(TRUNC(AK75,2)-(TRUNC(H75*(1+R75),2)+TRUNC(J75*(1+R75),2)+TRUNC(K75*(1+R75),2)+TRUNC(L75*(1+R75),2)+TRUNC(M75*(1+R75),2)+TRUNC(N75*(1+R75),2)+TRUNC(O75*(1+R75),2)+TRUNC(P75*(1+R75),2))))&gt;=0),ABS((H75*(1+R75)-(TRUNC(H75*(1+R75),2)+(TRUNC(AK75,2)-(TRUNC(H75*(1+R75),2)+TRUNC(J75*(1+R75),2)+TRUNC(K75*(1+R75),2)+TRUNC(L75*(1+R75),2)+TRUNC(M75*(1+R75),2)+TRUNC(N75*(1+R75),2)+TRUNC(O75*(1+R75),2)+TRUNC(P75*(1+R75),2)))))/H75*(1+R75))&lt;=ABS((H75*(1+R75)-(TRUNC(H75*(1+R75),2)+(TRUNC(AK75,2)-(TRUNC(H75*(1+R75),2)+TRUNC(J75*(1+R75),2)+TRUNC(K75*(1+R75),2)+TRUNC(L75*(1+R75),2)+TRUNC(M75*(1+R75),2)+TRUNC(N75*(1+R75),2)+TRUNC(O75*(1+R75),2)+TRUNC(P75*(1+R75),2)))))/H75*(1+R75)),TRUE),IF(AND(J75*(1+R75)&lt;&gt;0,(TRUNC(J75*(1+R75),2)+(TRUNC(AK75,2)-(TRUNC(H75*(1+R75),2)+TRUNC(J75*(1+R75),2)+TRUNC(K75*(1+R75),2)+TRUNC(L75*(1+R75),2)+TRUNC(M75*(1+R75),2)+TRUNC(N75*(1+R75),2)+TRUNC(O75*(1+R75),2)+TRUNC(P75*(1+R75),2))))&gt;=0),ABS((H75*(1+R75)-(TRUNC(H75*(1+R75),2)+(TRUNC(AK75,2)-(TRUNC(H75*(1+R75),2)+TRUNC(J75*(1+R75),2)+TRUNC(K75*(1+R75),2)+TRUNC(L75*(1+R75),2)+TRUNC(M75*(1+R75),2)+TRUNC(N75*(1+R75),2)+TRUNC(O75*(1+R75),2)+TRUNC(P75*(1+R75),2)))))/H75*(1+R75))&lt;=ABS((J75*(1+R75)-(TRUNC(J75*(1+R75),2)+(TRUNC(AK75,2)-(TRUNC(H75*(1+R75),2)+TRUNC(J75*(1+R75),2)+TRUNC(K75*(1+R75),2)+TRUNC(L75*(1+R75),2)+TRUNC(M75*(1+R75),2)+TRUNC(N75*(1+R75),2)+TRUNC(O75*(1+R75),2)+TRUNC(P75*(1+R75),2)))))/J75*(1+R75)),TRUE),IF(AND(K75*(1+R75)&lt;&gt;0,(TRUNC(K75*(1+R75),2)+(TRUNC(AK75,2)-(TRUNC(H75*(1+R75),2)+TRUNC(J75*(1+R75),2)+TRUNC(K75*(1+R75),2)+TRUNC(L75*(1+R75),2)+TRUNC(M75*(1+R75),2)+TRUNC(N75*(1+R75),2)+TRUNC(O75*(1+R75),2)+TRUNC(P75*(1+R75),2))))&gt;=0),ABS((H75*(1+R75)-(TRUNC(H75*(1+R75),2)+(TRUNC(AK75,2)-(TRUNC(H75*(1+R75),2)+TRUNC(J75*(1+R75),2)+TRUNC(K75*(1+R75),2)+TRUNC(L75*(1+R75),2)+TRUNC(M75*(1+R75),2)+TRUNC(N75*(1+R75),2)+TRUNC(O75*(1+R75),2)+TRUNC(P75*(1+R75),2)))))/H75*(1+R75))&lt;=ABS((K75*(1+R75)-(TRUNC(K75*(1+R75),2)+(TRUNC(AK75,2)-(TRUNC(H75*(1+R75),2)+TRUNC(J75*(1+R75),2)+TRUNC(K75*(1+R75),2)+TRUNC(L75*(1+R75),2)+TRUNC(M75*(1+R75),2)+TRUNC(N75*(1+R75),2)+TRUNC(O75*(1+R75),2)+TRUNC(P75*(1+R75),2)))))/K75*(1+R75)),TRUE),IF(AND(L75*(1+R75)&lt;&gt;0,(TRUNC(L75*(1+R75),2)+(TRUNC(AK75,2)-(TRUNC(H75*(1+R75),2)+TRUNC(J75*(1+R75),2)+TRUNC(K75*(1+R75),2)+TRUNC(L75*(1+R75),2)+TRUNC(M75*(1+R75),2)+TRUNC(N75*(1+R75),2)+TRUNC(O75*(1+R75),2)+TRUNC(P75*(1+R75),2))))&gt;=0),ABS((H75*(1+R75)-(TRUNC(H75*(1+R75),2)+(TRUNC(AK75,2)-(TRUNC(H75*(1+R75),2)+TRUNC(J75*(1+R75),2)+TRUNC(K75*(1+R75),2)+TRUNC(L75*(1+R75),2)+TRUNC(M75*(1+R75),2)+TRUNC(N75*(1+R75),2)+TRUNC(O75*(1+R75),2)+TRUNC(P75*(1+R75),2)))))/H75*(1+R75))&lt;=ABS((L75*(1+R75)-(TRUNC(L75*(1+R75),2)+(TRUNC(AK75,2)-(TRUNC(H75*(1+R75),2)+TRUNC(J75*(1+R75),2)+TRUNC(K75*(1+R75),2)+TRUNC(L75*(1+R75),2)+TRUNC(M75*(1+R75),2)+TRUNC(N75*(1+R75),2)+TRUNC(O75*(1+R75),2)+TRUNC(P75*(1+R75),2)))))/L75*(1+R75)),TRUE),IF(AND(M75*(1+R75)&lt;&gt;0,(TRUNC(M75*(1+R75),2)+(TRUNC(AK75,2)-(TRUNC(H75*(1+R75),2)+TRUNC(J75*(1+R75),2)+TRUNC(K75*(1+R75),2)+TRUNC(L75*(1+R75),2)+TRUNC(M75*(1+R75),2)+TRUNC(N75*(1+R75),2)+TRUNC(O75*(1+R75),2)+TRUNC(P75*(1+R75),2))))&gt;=0),ABS((H75*(1+R75)-(TRUNC(H75*(1+R75),2)+(TRUNC(AK75,2)-(TRUNC(H75*(1+R75),2)+TRUNC(J75*(1+R75),2)+TRUNC(K75*(1+R75),2)+TRUNC(L75*(1+R75),2)+TRUNC(M75*(1+R75),2)+TRUNC(N75*(1+R75),2)+TRUNC(O75*(1+R75),2)+TRUNC(P75*(1+R75),2)))))/H75*(1+R75))&lt;=ABS((M75*(1+R75)-(TRUNC(M75*(1+R75),2)+(TRUNC(AK75,2)-(TRUNC(H75*(1+R75),2)+TRUNC(J75*(1+R75),2)+TRUNC(K75*(1+R75),2)+TRUNC(L75*(1+R75),2)+TRUNC(M75*(1+R75),2)+TRUNC(N75*(1+R75),2)+TRUNC(O75*(1+R75),2)+TRUNC(P75*(1+R75),2)))))/M75*(1+R75)),TRUE),IF(AND(N75*(1+R75)&lt;&gt;0,(TRUNC(N75*(1+R75),2)+(TRUNC(AK75,2)-(TRUNC(H75*(1+R75),2)+TRUNC(J75*(1+R75),2)+TRUNC(K75*(1+R75),2)+TRUNC(L75*(1+R75),2)+TRUNC(M75*(1+R75),2)+TRUNC(N75*(1+R75),2)+TRUNC(O75*(1+R75),2)+TRUNC(P75*(1+R75),2))))&gt;=0),ABS((H75*(1+R75)-(TRUNC(H75*(1+R75),2)+(TRUNC(AK75,2)-(TRUNC(H75*(1+R75),2)+TRUNC(J75*(1+R75),2)+TRUNC(K75*(1+R75),2)+TRUNC(L75*(1+R75),2)+TRUNC(M75*(1+R75),2)+TRUNC(N75*(1+R75),2)+TRUNC(O75*(1+R75),2)+TRUNC(P75*(1+R75),2)))))/H75*(1+R75))&lt;=ABS((N75*(1+R75)-(TRUNC(N75*(1+R75),2)+(TRUNC(AK75,2)-(TRUNC(H75*(1+R75),2)+TRUNC(J75*(1+R75),2)+TRUNC(K75*(1+R75),2)+TRUNC(L75*(1+R75),2)+TRUNC(M75*(1+R75),2)+TRUNC(N75*(1+R75),2)+TRUNC(O75*(1+R75),2)+TRUNC(P75*(1+R75),2)))))/N75*(1+R75)),TRUE),IF(AND(O75*(1+R75)&lt;&gt;0,(TRUNC(O75*(1+R75),2)+(TRUNC(AK75,2)-(TRUNC(H75*(1+R75),2)+TRUNC(J75*(1+R75),2)+TRUNC(K75*(1+R75),2)+TRUNC(L75*(1+R75),2)+TRUNC(M75*(1+R75),2)+TRUNC(N75*(1+R75),2)+TRUNC(O75*(1+R75),2)+TRUNC(P75*(1+R75),2))))&gt;=0),ABS((H75*(1+R75)-(TRUNC(H75*(1+R75),2)+(TRUNC(AK75,2)-(TRUNC(H75*(1+R75),2)+TRUNC(J75*(1+R75),2)+TRUNC(K75*(1+R75),2)+TRUNC(L75*(1+R75),2)+TRUNC(M75*(1+R75),2)+TRUNC(N75*(1+R75),2)+TRUNC(O75*(1+R75),2)+TRUNC(P75*(1+R75),2)))))/H75*(1+R75))&lt;=ABS((O75*(1+R75)-(TRUNC(O75*(1+R75),2)+(TRUNC(AK75,2)-(TRUNC(H75*(1+R75),2)+TRUNC(J75*(1+R75),2)+TRUNC(K75*(1+R75),2)+TRUNC(L75*(1+R75),2)+TRUNC(M75*(1+R75),2)+TRUNC(N75*(1+R75),2)+TRUNC(O75*(1+R75),2)+TRUNC(P75*(1+R75),2)))))/O75*(1+R75)),TRUE),IF(AND(P75*(1+R75)&lt;&gt;0,(TRUNC(P75*(1+R75),2)+(TRUNC(AK75,2)-(TRUNC(H75*(1+R75),2)+TRUNC(J75*(1+R75),2)+TRUNC(K75*(1+R75),2)+TRUNC(L75*(1+R75),2)+TRUNC(M75*(1+R75),2)+TRUNC(N75*(1+R75),2)+TRUNC(O75*(1+R75),2)+TRUNC(P75*(1+R75),2))))&gt;=0),ABS((H75*(1+R75)-(TRUNC(H75*(1+R75),2)+(TRUNC(AK75,2)-(TRUNC(H75*(1+R75),2)+TRUNC(J75*(1+R75),2)+TRUNC(K75*(1+R75),2)+TRUNC(L75*(1+R75),2)+TRUNC(M75*(1+R75),2)+TRUNC(N75*(1+R75),2)+TRUNC(O75*(1+R75),2)+TRUNC(P75*(1+R75),2)))))/H75*(1+R75))&lt;=ABS((P75*(1+R75)-(TRUNC(P75*(1+R75),2)+(TRUNC(AK75,2)-(TRUNC(H75*(1+R75),2)+TRUNC(J75*(1+R75),2)+TRUNC(K75*(1+R75),2)+TRUNC(L75*(1+R75),2)+TRUNC(M75*(1+R75),2)+TRUNC(N75*(1+R75),2)+TRUNC(O75*(1+R75),2)+TRUNC(P75*(1+R75),2)))))/P75*(1+R75)),TRUE)),TRUNC(H75*(1+R75),2)+(TRUNC(AK75,2)-(TRUNC(H75*(1+R75),2)+TRUNC(J75*(1+R75),2)+TRUNC(K75*(1+R75),2)+TRUNC(L75*(1+R75),2)+TRUNC(M75*(1+R75),2)+TRUNC(N75*(1+R75),2)+TRUNC(O75*(1+R75),2)+TRUNC(P75*(1+R75),2))),TRUNC(H75*(1+R75),2)))))</f>
        <v>15.84</v>
      </c>
      <c r="T75" s="423">
        <f>IF(S75*G75=0,0,IF((TRUNC(AL75,2)-(TRUNC(S75*G75,2)+TRUNC(W75*G75,2)+TRUNC(Y75*G75,2)+TRUNC(AA75*G75,2)+TRUNC(AC75*G75,2)+TRUNC(AE75*G75,2)+TRUNC(AG75*G75,2)+TRUNC(AI75*G75,2)))=0,TRUNC(S75*G75,2),IF((TRUNC(TRUNC(S75*G75,2),2)+(TRUNC(AL75,2)-(TRUNC(S75*G75,2)+TRUNC(W75*G75,2)+TRUNC(Y75*G75,2)+TRUNC(AA75*G75,2)+TRUNC(AC75*G75,2)+TRUNC(AE75*G75,2)+TRUNC(AG75*G75,2)+TRUNC(AI75*G75,2))))&lt;=0,TRUNC(S75*G75,2),IF(AND(IF(AND(S75*G75&lt;&gt;0,(TRUNC(S75*G75,2)+(TRUNC(AL75,2)-(TRUNC(S75*G75,2)+TRUNC(W75*G75,2)+TRUNC(Y75*G75,2)+TRUNC(AA75*G75,2)+TRUNC(AC75*G75,2)+TRUNC(AE75*G75,2)+TRUNC(AG75*G75,2)+TRUNC(AI75*G75,2))))&gt;=0),ABS((S75*G75-(TRUNC(S75*G75,2)+(TRUNC(AL75,2)-(TRUNC(S75*G75,2)+TRUNC(W75*G75,2)+TRUNC(Y75*G75,2)+TRUNC(AA75*G75,2)+TRUNC(AC75*G75,2)+TRUNC(AE75*G75,2)+TRUNC(AG75*G75,2)+TRUNC(AI75*G75,2)))))/S75*G75)&lt;=ABS((S75*G75-(TRUNC(S75*G75,2)+(TRUNC(AL75,2)-(TRUNC(S75*G75,2)+TRUNC(W75*G75,2)+TRUNC(Y75*G75,2)+TRUNC(AA75*G75,2)+TRUNC(AC75*G75,2)+TRUNC(AE75*G75,2)+TRUNC(AG75*G75,2)+TRUNC(AI75*G75,2)))))/S75*G75),TRUE),IF(AND(W75*G75&lt;&gt;0,(TRUNC(W75*G75,2)+(TRUNC(AL75,2)-(TRUNC(S75*G75,2)+TRUNC(W75*G75,2)+TRUNC(Y75*G75,2)+TRUNC(AA75*G75,2)+TRUNC(AC75*G75,2)+TRUNC(AE75*G75,2)+TRUNC(AG75*G75,2)+TRUNC(AI75*G75,2))))&gt;=0),ABS((S75*G75-(TRUNC(S75*G75,2)+(TRUNC(AL75,2)-(TRUNC(S75*G75,2)+TRUNC(W75*G75,2)+TRUNC(Y75*G75,2)+TRUNC(AA75*G75,2)+TRUNC(AC75*G75,2)+TRUNC(AE75*G75,2)+TRUNC(AG75*G75,2)+TRUNC(AI75*G75,2)))))/S75*G75)&lt;=ABS((W75*G75-(TRUNC(W75*G75,2)+(TRUNC(AL75,2)-(TRUNC(S75*G75,2)+TRUNC(W75*G75,2)+TRUNC(Y75*G75,2)+TRUNC(AA75*G75,2)+TRUNC(AC75*G75,2)+TRUNC(AE75*G75,2)+TRUNC(AG75*G75,2)+TRUNC(AI75*G75,2)))))/W75*G75),TRUE),IF(AND(Y75*G75&lt;&gt;0,(TRUNC(Y75*G75,2)+(TRUNC(AL75,2)-(TRUNC(S75*G75,2)+TRUNC(W75*G75,2)+TRUNC(Y75*G75,2)+TRUNC(AA75*G75,2)+TRUNC(AC75*G75,2)+TRUNC(AE75*G75,2)+TRUNC(AG75*G75,2)+TRUNC(AI75*G75,2))))&gt;=0),ABS((S75*G75-(TRUNC(S75*G75,2)+(TRUNC(AL75,2)-(TRUNC(S75*G75,2)+TRUNC(W75*G75,2)+TRUNC(Y75*G75,2)+TRUNC(AA75*G75,2)+TRUNC(AC75*G75,2)+TRUNC(AE75*G75,2)+TRUNC(AG75*G75,2)+TRUNC(AI75*G75,2)))))/S75*G75)&lt;=ABS((Y75*G75-(TRUNC(Y75*G75,2)+(TRUNC(AL75,2)-(TRUNC(S75*G75,2)+TRUNC(W75*G75,2)+TRUNC(Y75*G75,2)+TRUNC(AA75*G75,2)+TRUNC(AC75*G75,2)+TRUNC(AE75*G75,2)+TRUNC(AG75*G75,2)+TRUNC(AI75*G75,2)))))/Y75*G75),TRUE),IF(AND(AA75*G75&lt;&gt;0,(TRUNC(AA75*G75,2)+(TRUNC(AL75,2)-(TRUNC(S75*G75,2)+TRUNC(W75*G75,2)+TRUNC(Y75*G75,2)+TRUNC(AA75*G75,2)+TRUNC(AC75*G75,2)+TRUNC(AE75*G75,2)+TRUNC(AG75*G75,2)+TRUNC(AI75*G75,2))))&gt;=0),ABS((S75*G75-(TRUNC(S75*G75,2)+(TRUNC(AL75,2)-(TRUNC(S75*G75,2)+TRUNC(W75*G75,2)+TRUNC(Y75*G75,2)+TRUNC(AA75*G75,2)+TRUNC(AC75*G75,2)+TRUNC(AE75*G75,2)+TRUNC(AG75*G75,2)+TRUNC(AI75*G75,2)))))/S75*G75)&lt;=ABS((AA75*G75-(TRUNC(AA75*G75,2)+(TRUNC(AL75,2)-(TRUNC(S75*G75,2)+TRUNC(W75*G75,2)+TRUNC(Y75*G75,2)+TRUNC(AA75*G75,2)+TRUNC(AC75*G75,2)+TRUNC(AE75*G75,2)+TRUNC(AG75*G75,2)+TRUNC(AI75*G75,2)))))/AA75*G75),TRUE),IF(AND(AC75*G75&lt;&gt;0,(TRUNC(AC75*G75,2)+(TRUNC(AL75,2)-(TRUNC(S75*G75,2)+TRUNC(W75*G75,2)+TRUNC(Y75*G75,2)+TRUNC(AA75*G75,2)+TRUNC(AC75*G75,2)+TRUNC(AE75*G75,2)+TRUNC(AG75*G75,2)+TRUNC(AI75*G75,2))))&gt;=0),ABS((S75*G75-(TRUNC(S75*G75,2)+(TRUNC(AL75,2)-(TRUNC(S75*G75,2)+TRUNC(W75*G75,2)+TRUNC(Y75*G75,2)+TRUNC(AA75*G75,2)+TRUNC(AC75*G75,2)+TRUNC(AE75*G75,2)+TRUNC(AG75*G75,2)+TRUNC(AI75*G75,2)))))/S75*G75)&lt;=ABS((AC75*G75-(TRUNC(AC75*G75,2)+(TRUNC(AL75,2)-(TRUNC(S75*G75,2)+TRUNC(W75*G75,2)+TRUNC(Y75*G75,2)+TRUNC(AA75*G75,2)+TRUNC(AC75*G75,2)+TRUNC(AE75*G75,2)+TRUNC(AG75*G75,2)+TRUNC(AI75*G75,2)))))/AC75*G75),TRUE),IF(AND(AE75*G75&lt;&gt;0,(TRUNC(AE75*G75,2)+(TRUNC(AL75,2)-(TRUNC(S75*G75,2)+TRUNC(W75*G75,2)+TRUNC(Y75*G75,2)+TRUNC(AA75*G75,2)+TRUNC(AC75*G75,2)+TRUNC(AE75*G75,2)+TRUNC(AG75*G75,2)+TRUNC(AI75*G75,2))))&gt;=0),ABS((S75*G75-(TRUNC(S75*G75,2)+(TRUNC(AL75,2)-(TRUNC(S75*G75,2)+TRUNC(W75*G75,2)+TRUNC(Y75*G75,2)+TRUNC(AA75*G75,2)+TRUNC(AC75*G75,2)+TRUNC(AE75*G75,2)+TRUNC(AG75*G75,2)+TRUNC(AI75*G75,2)))))/S75*G75)&lt;=ABS((AE75*G75-(TRUNC(AE75*G75,2)+(TRUNC(AL75,2)-(TRUNC(S75*G75,2)+TRUNC(W75*G75,2)+TRUNC(Y75*G75,2)+TRUNC(AA75*G75,2)+TRUNC(AC75*G75,2)+TRUNC(AE75*G75,2)+TRUNC(AG75*G75,2)+TRUNC(AI75*G75,2)))))/AE75*G75),TRUE),IF(AND(AG75*G75&lt;&gt;0,(TRUNC(AG75*G75,2)+(TRUNC(AL75,2)-(TRUNC(S75*G75,2)+TRUNC(W75*G75,2)+TRUNC(Y75*G75,2)+TRUNC(AA75*G75,2)+TRUNC(AC75*G75,2)+TRUNC(AE75*G75,2)+TRUNC(AG75*G75,2)+TRUNC(AI75*G75,2))))&gt;=0),ABS((S75*G75-(TRUNC(S75*G75,2)+(TRUNC(AL75,2)-(TRUNC(S75*G75,2)+TRUNC(W75*G75,2)+TRUNC(Y75*G75,2)+TRUNC(AA75*G75,2)+TRUNC(AC75*G75,2)+TRUNC(AE75*G75,2)+TRUNC(AG75*G75,2)+TRUNC(AI75*G75,2)))))/S75*G75)&lt;=ABS((AG75*G75-(TRUNC(AG75*G75,2)+(TRUNC(AL75,2)-(TRUNC(S75*G75,2)+TRUNC(W75*G75,2)+TRUNC(Y75*G75,2)+TRUNC(AA75*G75,2)+TRUNC(AC75*G75,2)+TRUNC(AE75*G75,2)+TRUNC(AG75*G75,2)+TRUNC(AI75*G75,2)))))/AG75*G75),TRUE),IF(AND(AI75*G75&lt;&gt;0,(TRUNC(AI75*G75,2)+(TRUNC(AL75,2)-(TRUNC(S75*G75,2)+TRUNC(W75*G75,2)+TRUNC(Y75*G75,2)+TRUNC(AA75*G75,2)+TRUNC(AC75*G75,2)+TRUNC(AE75*G75,2)+TRUNC(AG75*G75,2)+TRUNC(AI75*G75,2))))&gt;=0),ABS((S75*G75-(TRUNC(S75*G75,2)+(TRUNC(AL75,2)-(TRUNC(S75*G75,2)+TRUNC(W75*G75,2)+TRUNC(Y75*G75,2)+TRUNC(AA75*G75,2)+TRUNC(AC75*G75,2)+TRUNC(AE75*G75,2)+TRUNC(AG75*G75,2)+TRUNC(AI75*G75,2)))))/S75*G75)&lt;=ABS((AI75*G75-(TRUNC(AI75*G75,2)+(TRUNC(AL75,2)-(TRUNC(S75*G75,2)+TRUNC(W75*G75,2)+TRUNC(Y75*G75,2)+TRUNC(AA75*G75,2)+TRUNC(AC75*G75,2)+TRUNC(AE75*G75,2)+TRUNC(AG75*G75,2)+TRUNC(AI75*G75,2)))))/AI75*G75),TRUE)),TRUNC(S75*G75,2)+(TRUNC(AL75,2)-(TRUNC(S75*G75,2)+TRUNC(W75*G75,2)+TRUNC(Y75*G75,2)+TRUNC(AA75*G75,2)+TRUNC(AC75*G75,2)+TRUNC(AE75*G75,2)+TRUNC(AG75*G75,2)+TRUNC(AI75*G75,2))),TRUNC(S75*G75,2)))))</f>
        <v>5977.38</v>
      </c>
      <c r="U75" s="363">
        <f t="shared" si="44"/>
        <v>0</v>
      </c>
      <c r="V75" s="363">
        <f t="shared" si="44"/>
        <v>0</v>
      </c>
      <c r="W75" s="363">
        <f>IF(J75*(1+R75)=0,0,IF((TRUNC(AK75,2)-(TRUNC(H75*(1+R75),2)+TRUNC(J75*(1+R75),2)+TRUNC(K75*(1+R75),2)+TRUNC(L75*(1+R75),2)+TRUNC(M75*(1+R75),2)+TRUNC(N75*(1+R75),2)+TRUNC(O75*(1+R75),2)+TRUNC(P75*(1+R75),2)))=0,TRUNC(J75*(1+R75),2),IF((TRUNC(TRUNC(J75*(1+R75),2),2)+(TRUNC(AK75,2)-(TRUNC(H75*(1+R75),2)+TRUNC(J75*(1+R75),2)+TRUNC(K75*(1+R75),2)+TRUNC(L75*(1+R75),2)+TRUNC(M75*(1+R75),2)+TRUNC(N75*(1+R75),2)+TRUNC(O75*(1+R75),2)+TRUNC(P75*(1+R75),2))))&lt;=0,TRUNC(J75*(1+R75),2),IF(AND(IF(AND(H75*(1+R75)&lt;&gt;0,(TRUNC(H75*(1+R75),2)+(TRUNC(AK75,2)-(TRUNC(H75*(1+R75),2)+TRUNC(J75*(1+R75),2)+TRUNC(K75*(1+R75),2)+TRUNC(L75*(1+R75),2)+TRUNC(M75*(1+R75),2)+TRUNC(N75*(1+R75),2)+TRUNC(O75*(1+R75),2)+TRUNC(P75*(1+R75),2))))&gt;=0),ABS((J75*(1+R75)-(TRUNC(J75*(1+R75),2)+(TRUNC(AK75,2)-(TRUNC(H75*(1+R75),2)+TRUNC(J75*(1+R75),2)+TRUNC(K75*(1+R75),2)+TRUNC(L75*(1+R75),2)+TRUNC(M75*(1+R75),2)+TRUNC(N75*(1+R75),2)+TRUNC(O75*(1+R75),2)+TRUNC(P75*(1+R75),2)))))/J75*(1+R75))&lt;ABS((H75*(1+R75)-(TRUNC(H75*(1+R75),2)+(TRUNC(AK75,2)-(TRUNC(H75*(1+R75),2)+TRUNC(J75*(1+R75),2)+TRUNC(K75*(1+R75),2)+TRUNC(L75*(1+R75),2)+TRUNC(M75*(1+R75),2)+TRUNC(N75*(1+R75),2)+TRUNC(O75*(1+R75),2)+TRUNC(P75*(1+R75),2)))))/H75*(1+R75)),TRUE),IF(AND(J75*(1+R75)&lt;&gt;0,(TRUNC(J75*(1+R75),2)+(TRUNC(AK75,2)-(TRUNC(H75*(1+R75),2)+TRUNC(J75*(1+R75),2)+TRUNC(K75*(1+R75),2)+TRUNC(L75*(1+R75),2)+TRUNC(M75*(1+R75),2)+TRUNC(N75*(1+R75),2)+TRUNC(O75*(1+R75),2)+TRUNC(P75*(1+R75),2))))&gt;=0),ABS((J75*(1+R75)-(TRUNC(J75*(1+R75),2)+(TRUNC(AK75,2)-(TRUNC(H75*(1+R75),2)+TRUNC(J75*(1+R75),2)+TRUNC(K75*(1+R75),2)+TRUNC(L75*(1+R75),2)+TRUNC(M75*(1+R75),2)+TRUNC(N75*(1+R75),2)+TRUNC(O75*(1+R75),2)+TRUNC(P75*(1+R75),2)))))/J75*(1+R75))&lt;=ABS((J75*(1+R75)-(TRUNC(J75*(1+R75),2)+(TRUNC(AK75,2)-(TRUNC(H75*(1+R75),2)+TRUNC(J75*(1+R75),2)+TRUNC(K75*(1+R75),2)+TRUNC(L75*(1+R75),2)+TRUNC(M75*(1+R75),2)+TRUNC(N75*(1+R75),2)+TRUNC(O75*(1+R75),2)+TRUNC(P75*(1+R75),2)))))/J75*(1+R75)),TRUE),IF(AND(K75*(1+R75)&lt;&gt;0,(TRUNC(K75*(1+R75),2)+(TRUNC(AK75,2)-(TRUNC(H75*(1+R75),2)+TRUNC(J75*(1+R75),2)+TRUNC(K75*(1+R75),2)+TRUNC(L75*(1+R75),2)+TRUNC(M75*(1+R75),2)+TRUNC(N75*(1+R75),2)+TRUNC(O75*(1+R75),2)+TRUNC(P75*(1+R75),2))))&gt;=0),ABS((J75*(1+R75)-(TRUNC(J75*(1+R75),2)+(TRUNC(AK75,2)-(TRUNC(H75*(1+R75),2)+TRUNC(J75*(1+R75),2)+TRUNC(K75*(1+R75),2)+TRUNC(L75*(1+R75),2)+TRUNC(M75*(1+R75),2)+TRUNC(N75*(1+R75),2)+TRUNC(O75*(1+R75),2)+TRUNC(P75*(1+R75),2)))))/J75*(1+R75))&lt;=ABS((K75*(1+R75)-(TRUNC(K75*(1+R75),2)+(TRUNC(AK75,2)-(TRUNC(H75*(1+R75),2)+TRUNC(J75*(1+R75),2)+TRUNC(K75*(1+R75),2)+TRUNC(L75*(1+R75),2)+TRUNC(M75*(1+R75),2)+TRUNC(N75*(1+R75),2)+TRUNC(O75*(1+R75),2)+TRUNC(P75*(1+R75),2)))))/K75*(1+R75)),TRUE),IF(AND(L75*(1+R75)&lt;&gt;0,(TRUNC(L75*(1+R75),2)+(TRUNC(AK75,2)-(TRUNC(H75*(1+R75),2)+TRUNC(J75*(1+R75),2)+TRUNC(K75*(1+R75),2)+TRUNC(L75*(1+R75),2)+TRUNC(M75*(1+R75),2)+TRUNC(N75*(1+R75),2)+TRUNC(O75*(1+R75),2)+TRUNC(P75*(1+R75),2))))&gt;=0),ABS((J75*(1+R75)-(TRUNC(J75*(1+R75),2)+(TRUNC(AK75,2)-(TRUNC(H75*(1+R75),2)+TRUNC(J75*(1+R75),2)+TRUNC(K75*(1+R75),2)+TRUNC(L75*(1+R75),2)+TRUNC(M75*(1+R75),2)+TRUNC(N75*(1+R75),2)+TRUNC(O75*(1+R75),2)+TRUNC(P75*(1+R75),2)))))/J75*(1+R75))&lt;=ABS((L75*(1+R75)-(TRUNC(L75*(1+R75),2)+(TRUNC(AK75,2)-(TRUNC(H75*(1+R75),2)+TRUNC(J75*(1+R75),2)+TRUNC(K75*(1+R75),2)+TRUNC(L75*(1+R75),2)+TRUNC(M75*(1+R75),2)+TRUNC(N75*(1+R75),2)+TRUNC(O75*(1+R75),2)+TRUNC(P75*(1+R75),2)))))/L75*(1+R75)),TRUE),IF(AND(M75*(1+R75)&lt;&gt;0,(TRUNC(M75*(1+R75),2)+(TRUNC(AK75,2)-(TRUNC(H75*(1+R75),2)+TRUNC(J75*(1+R75),2)+TRUNC(K75*(1+R75),2)+TRUNC(L75*(1+R75),2)+TRUNC(M75*(1+R75),2)+TRUNC(N75*(1+R75),2)+TRUNC(O75*(1+R75),2)+TRUNC(P75*(1+R75),2))))&gt;=0),ABS((J75*(1+R75)-(TRUNC(J75*(1+R75),2)+(TRUNC(AK75,2)-(TRUNC(H75*(1+R75),2)+TRUNC(J75*(1+R75),2)+TRUNC(K75*(1+R75),2)+TRUNC(L75*(1+R75),2)+TRUNC(M75*(1+R75),2)+TRUNC(N75*(1+R75),2)+TRUNC(O75*(1+R75),2)+TRUNC(P75*(1+R75),2)))))/J75*(1+R75))&lt;=ABS((M75*(1+R75)-(TRUNC(M75*(1+R75),2)+(TRUNC(AK75,2)-(TRUNC(H75*(1+R75),2)+TRUNC(J75*(1+R75),2)+TRUNC(K75*(1+R75),2)+TRUNC(L75*(1+R75),2)+TRUNC(M75*(1+R75),2)+TRUNC(N75*(1+R75),2)+TRUNC(O75*(1+R75),2)+TRUNC(P75*(1+R75),2)))))/M75*(1+R75)),TRUE),IF(AND(N75*(1+R75)&lt;&gt;0,(TRUNC(N75*(1+R75),2)+(TRUNC(AK75,2)-(TRUNC(H75*(1+R75),2)+TRUNC(J75*(1+R75),2)+TRUNC(K75*(1+R75),2)+TRUNC(L75*(1+R75),2)+TRUNC(M75*(1+R75),2)+TRUNC(N75*(1+R75),2)+TRUNC(O75*(1+R75),2)+TRUNC(P75*(1+R75),2))))&gt;=0),ABS((J75*(1+R75)-(TRUNC(J75*(1+R75),2)+(TRUNC(AK75,2)-(TRUNC(H75*(1+R75),2)+TRUNC(J75*(1+R75),2)+TRUNC(K75*(1+R75),2)+TRUNC(L75*(1+R75),2)+TRUNC(M75*(1+R75),2)+TRUNC(N75*(1+R75),2)+TRUNC(O75*(1+R75),2)+TRUNC(P75*(1+R75),2)))))/J75*(1+R75))&lt;=ABS((N75*(1+R75)-(TRUNC(N75*(1+R75),2)+(TRUNC(AK75,2)-(TRUNC(H75*(1+R75),2)+TRUNC(J75*(1+R75),2)+TRUNC(K75*(1+R75),2)+TRUNC(L75*(1+R75),2)+TRUNC(M75*(1+R75),2)+TRUNC(N75*(1+R75),2)+TRUNC(O75*(1+R75),2)+TRUNC(P75*(1+R75),2)))))/N75*(1+R75)),TRUE),IF(AND(O75*(1+R75)&lt;&gt;0,(TRUNC(O75*(1+R75),2)+(TRUNC(AK75,2)-(TRUNC(H75*(1+R75),2)+TRUNC(J75*(1+R75),2)+TRUNC(K75*(1+R75),2)+TRUNC(L75*(1+R75),2)+TRUNC(M75*(1+R75),2)+TRUNC(N75*(1+R75),2)+TRUNC(O75*(1+R75),2)+TRUNC(P75*(1+R75),2))))&gt;=0),ABS((J75*(1+R75)-(TRUNC(J75*(1+R75),2)+(TRUNC(AK75,2)-(TRUNC(H75*(1+R75),2)+TRUNC(J75*(1+R75),2)+TRUNC(K75*(1+R75),2)+TRUNC(L75*(1+R75),2)+TRUNC(M75*(1+R75),2)+TRUNC(N75*(1+R75),2)+TRUNC(O75*(1+R75),2)+TRUNC(P75*(1+R75),2)))))/J75*(1+R75))&lt;=ABS((O75*(1+R75)-(TRUNC(O75*(1+R75),2)+(TRUNC(AK75,2)-(TRUNC(H75*(1+R75),2)+TRUNC(J75*(1+R75),2)+TRUNC(K75*(1+R75),2)+TRUNC(L75*(1+R75),2)+TRUNC(M75*(1+R75),2)+TRUNC(N75*(1+R75),2)+TRUNC(O75*(1+R75),2)+TRUNC(P75*(1+R75),2)))))/O75*(1+R75)),TRUE),IF(AND(P75*(1+R75)&lt;&gt;0,(TRUNC(P75*(1+R75),2)+(TRUNC(AK75,2)-(TRUNC(H75*(1+R75),2)+TRUNC(J75*(1+R75),2)+TRUNC(K75*(1+R75),2)+TRUNC(L75*(1+R75),2)+TRUNC(M75*(1+R75),2)+TRUNC(N75*(1+R75),2)+TRUNC(O75*(1+R75),2)+TRUNC(P75*(1+R75),2))))&gt;=0),ABS((J75*(1+R75)-(TRUNC(J75*(1+R75),2)+(TRUNC(AK75,2)-(TRUNC(H75*(1+R75),2)+TRUNC(J75*(1+R75),2)+TRUNC(K75*(1+R75),2)+TRUNC(L75*(1+R75),2)+TRUNC(M75*(1+R75),2)+TRUNC(N75*(1+R75),2)+TRUNC(O75*(1+R75),2)+TRUNC(P75*(1+R75),2)))))/J75*(1+R75))&lt;=ABS((P75*(1+R75)-(TRUNC(P75*(1+R75),2)+(TRUNC(AK75,2)-(TRUNC(H75*(1+R75),2)+TRUNC(J75*(1+R75),2)+TRUNC(K75*(1+R75),2)+TRUNC(L75*(1+R75),2)+TRUNC(M75*(1+R75),2)+TRUNC(N75*(1+R75),2)+TRUNC(O75*(1+R75),2)+TRUNC(P75*(1+R75),2)))))/P75*(1+R75)),TRUE)),TRUNC(J75*(1+R75),2)+(TRUNC(AK75,2)-(TRUNC(H75*(1+R75),2)+TRUNC(J75*(1+R75),2)+TRUNC(K75*(1+R75),2)+TRUNC(L75*(1+R75),2)+TRUNC(M75*(1+R75),2)+TRUNC(N75*(1+R75),2)+TRUNC(O75*(1+R75),2)+TRUNC(P75*(1+R75),2))),TRUNC(J75*(1+R75),2)))))</f>
        <v>0</v>
      </c>
      <c r="X75" s="363">
        <f>IF(W75*G75=0,0,IF((TRUNC(AL75,2)-(TRUNC(S75*G75,2)+TRUNC(W75*G75,2)+TRUNC(Y75*G75,2)+TRUNC(AA75*G75,2)+TRUNC(AC75*G75,2)+TRUNC(AE75*G75,2)+TRUNC(AG75*G75,2)+TRUNC(AI75*G75,2)))=0,TRUNC(W75*G75,2),IF((TRUNC(TRUNC(W75*G75,2),2)+(TRUNC(AL75,2)-(TRUNC(S75*G75,2)+TRUNC(W75*G75,2)+TRUNC(Y75*G75,2)+TRUNC(AA75*G75,2)+TRUNC(AC75*G75,2)+TRUNC(AE75*G75,2)+TRUNC(AG75*G75,2)+TRUNC(AI75*G75,2))))&lt;=0,TRUNC(W75*G75,2),IF(AND(IF(AND(S75*G75&lt;&gt;0,(TRUNC(S75*G75,2)+(TRUNC(AL75,2)-(TRUNC(S75*G75,2)+TRUNC(W75*G75,2)+TRUNC(Y75*G75,2)+TRUNC(AA75*G75,2)+TRUNC(AC75*G75,2)+TRUNC(AE75*G75,2)+TRUNC(AG75*G75,2)+TRUNC(AI75*G75,2))))&gt;=0),ABS((W75*G75-(TRUNC(W75*G75,2)+(TRUNC(AL75,2)-(TRUNC(S75*G75,2)+TRUNC(W75*G75,2)+TRUNC(Y75*G75,2)+TRUNC(AA75*G75,2)+TRUNC(AC75*G75,2)+TRUNC(AE75*G75,2)+TRUNC(AG75*G75,2)+TRUNC(AI75*G75,2)))))/W75*G75)&lt;ABS((S75*G75-(TRUNC(S75*G75,2)+(TRUNC(AL75,2)-(TRUNC(S75*G75,2)+TRUNC(W75*G75,2)+TRUNC(Y75*G75,2)+TRUNC(AA75*G75,2)+TRUNC(AC75*G75,2)+TRUNC(AE75*G75,2)+TRUNC(AG75*G75,2)+TRUNC(AI75*G75,2)))))/S75*G75),TRUE),IF(AND(W75*G75&lt;&gt;0,(TRUNC(W75*G75,2)+(TRUNC(AL75,2)-(TRUNC(S75*G75,2)+TRUNC(W75*G75,2)+TRUNC(Y75*G75,2)+TRUNC(AA75*G75,2)+TRUNC(AC75*G75,2)+TRUNC(AE75*G75,2)+TRUNC(AG75*G75,2)+TRUNC(AI75*G75,2))))&gt;=0),ABS((W75*G75-(TRUNC(W75*G75,2)+(TRUNC(AL75,2)-(TRUNC(S75*G75,2)+TRUNC(W75*G75,2)+TRUNC(Y75*G75,2)+TRUNC(AA75*G75,2)+TRUNC(AC75*G75,2)+TRUNC(AE75*G75,2)+TRUNC(AG75*G75,2)+TRUNC(AI75*G75,2)))))/W75*G75)&lt;=ABS((W75*G75-(TRUNC(W75*G75,2)+(TRUNC(AL75,2)-(TRUNC(S75*G75,2)+TRUNC(W75*G75,2)+TRUNC(Y75*G75,2)+TRUNC(AA75*G75,2)+TRUNC(AC75*G75,2)+TRUNC(AE75*G75,2)+TRUNC(AG75*G75,2)+TRUNC(AI75*G75,2)))))/W75*G75),TRUE),IF(AND(Y75*G75&lt;&gt;0,(TRUNC(Y75*G75,2)+(TRUNC(AL75,2)-(TRUNC(S75*G75,2)+TRUNC(W75*G75,2)+TRUNC(Y75*G75,2)+TRUNC(AA75*G75,2)+TRUNC(AC75*G75,2)+TRUNC(AE75*G75,2)+TRUNC(AG75*G75,2)+TRUNC(AI75*G75,2))))&gt;=0),ABS((W75*G75-(TRUNC(W75*G75,2)+(TRUNC(AL75,2)-(TRUNC(S75*G75,2)+TRUNC(W75*G75,2)+TRUNC(Y75*G75,2)+TRUNC(AA75*G75,2)+TRUNC(AC75*G75,2)+TRUNC(AE75*G75,2)+TRUNC(AG75*G75,2)+TRUNC(AI75*G75,2)))))/W75*G75)&lt;=ABS((Y75*G75-(TRUNC(Y75*G75,2)+(TRUNC(AL75,2)-(TRUNC(S75*G75,2)+TRUNC(W75*G75,2)+TRUNC(Y75*G75,2)+TRUNC(AA75*G75,2)+TRUNC(AC75*G75,2)+TRUNC(AE75*G75,2)+TRUNC(AG75*G75,2)+TRUNC(AI75*G75,2)))))/Y75*G75),TRUE),IF(AND(AA75*G75&lt;&gt;0,(TRUNC(AA75*G75,2)+(TRUNC(AL75,2)-(TRUNC(S75*G75,2)+TRUNC(W75*G75,2)+TRUNC(Y75*G75,2)+TRUNC(AA75*G75,2)+TRUNC(AC75*G75,2)+TRUNC(AE75*G75,2)+TRUNC(AG75*G75,2)+TRUNC(AI75*G75,2))))&gt;=0),ABS((W75*G75-(TRUNC(W75*G75,2)+(TRUNC(AL75,2)-(TRUNC(S75*G75,2)+TRUNC(W75*G75,2)+TRUNC(Y75*G75,2)+TRUNC(AA75*G75,2)+TRUNC(AC75*G75,2)+TRUNC(AE75*G75,2)+TRUNC(AG75*G75,2)+TRUNC(AI75*G75,2)))))/W75*G75)&lt;=ABS((AA75*G75-(TRUNC(AA75*G75,2)+(TRUNC(AL75,2)-(TRUNC(S75*G75,2)+TRUNC(W75*G75,2)+TRUNC(Y75*G75,2)+TRUNC(AA75*G75,2)+TRUNC(AC75*G75,2)+TRUNC(AE75*G75,2)+TRUNC(AG75*G75,2)+TRUNC(AI75*G75,2)))))/AA75*G75),TRUE),IF(AND(AC75*G75&lt;&gt;0,(TRUNC(AC75*G75,2)+(TRUNC(AL75,2)-(TRUNC(S75*G75,2)+TRUNC(W75*G75,2)+TRUNC(Y75*G75,2)+TRUNC(AA75*G75,2)+TRUNC(AC75*G75,2)+TRUNC(AE75*G75,2)+TRUNC(AG75*G75,2)+TRUNC(AI75*G75,2))))&gt;=0),ABS((W75*G75-(TRUNC(W75*G75,2)+(TRUNC(AL75,2)-(TRUNC(S75*G75,2)+TRUNC(W75*G75,2)+TRUNC(Y75*G75,2)+TRUNC(AA75*G75,2)+TRUNC(AC75*G75,2)+TRUNC(AE75*G75,2)+TRUNC(AG75*G75,2)+TRUNC(AI75*G75,2)))))/W75*G75)&lt;=ABS((AC75*G75-(TRUNC(AC75*G75,2)+(TRUNC(AL75,2)-(TRUNC(S75*G75,2)+TRUNC(W75*G75,2)+TRUNC(Y75*G75,2)+TRUNC(AA75*G75,2)+TRUNC(AC75*G75,2)+TRUNC(AE75*G75,2)+TRUNC(AG75*G75,2)+TRUNC(AI75*G75,2)))))/AC75*G75),TRUE),IF(AND(AE75*G75&lt;&gt;0,(TRUNC(AE75*G75,2)+(TRUNC(AL75,2)-(TRUNC(S75*G75,2)+TRUNC(W75*G75,2)+TRUNC(Y75*G75,2)+TRUNC(AA75*G75,2)+TRUNC(AC75*G75,2)+TRUNC(AE75*G75,2)+TRUNC(AG75*G75,2)+TRUNC(AI75*G75,2))))&gt;=0),ABS((W75*G75-(TRUNC(W75*G75,2)+(TRUNC(AL75,2)-(TRUNC(S75*G75,2)+TRUNC(W75*G75,2)+TRUNC(Y75*G75,2)+TRUNC(AA75*G75,2)+TRUNC(AC75*G75,2)+TRUNC(AE75*G75,2)+TRUNC(AG75*G75,2)+TRUNC(AI75*G75,2)))))/W75*G75)&lt;=ABS((AE75*G75-(TRUNC(AE75*G75,2)+(TRUNC(AL75,2)-(TRUNC(S75*G75,2)+TRUNC(W75*G75,2)+TRUNC(Y75*G75,2)+TRUNC(AA75*G75,2)+TRUNC(AC75*G75,2)+TRUNC(AE75*G75,2)+TRUNC(AG75*G75,2)+TRUNC(AI75*G75,2)))))/AE75*G75),TRUE),IF(AND(AG75*G75&lt;&gt;0,(TRUNC(AG75*G75,2)+(TRUNC(AL75,2)-(TRUNC(S75*G75,2)+TRUNC(W75*G75,2)+TRUNC(Y75*G75,2)+TRUNC(AA75*G75,2)+TRUNC(AC75*G75,2)+TRUNC(AE75*G75,2)+TRUNC(AG75*G75,2)+TRUNC(AI75*G75,2))))&gt;=0),ABS((W75*G75-(TRUNC(W75*G75,2)+(TRUNC(AL75,2)-(TRUNC(S75*G75,2)+TRUNC(W75*G75,2)+TRUNC(Y75*G75,2)+TRUNC(AA75*G75,2)+TRUNC(AC75*G75,2)+TRUNC(AE75*G75,2)+TRUNC(AG75*G75,2)+TRUNC(AI75*G75,2)))))/W75*G75)&lt;=ABS((AG75*G75-(TRUNC(AG75*G75,2)+(TRUNC(AL75,2)-(TRUNC(S75*G75,2)+TRUNC(W75*G75,2)+TRUNC(Y75*G75,2)+TRUNC(AA75*G75,2)+TRUNC(AC75*G75,2)+TRUNC(AE75*G75,2)+TRUNC(AG75*G75,2)+TRUNC(AI75*G75,2)))))/AG75*G75),TRUE),IF(AND(AI75*G75&lt;&gt;0,(TRUNC(AI75*G75,2)+(TRUNC(AL75,2)-(TRUNC(S75*G75,2)+TRUNC(W75*G75,2)+TRUNC(Y75*G75,2)+TRUNC(AA75*G75,2)+TRUNC(AC75*G75,2)+TRUNC(AE75*G75,2)+TRUNC(AG75*G75,2)+TRUNC(AI75*G75,2))))&gt;=0),ABS((W75*G75-(TRUNC(W75*G75,2)+(TRUNC(AL75,2)-(TRUNC(S75*G75,2)+TRUNC(W75*G75,2)+TRUNC(Y75*G75,2)+TRUNC(AA75*G75,2)+TRUNC(AC75*G75,2)+TRUNC(AE75*G75,2)+TRUNC(AG75*G75,2)+TRUNC(AI75*G75,2)))))/W75*G75)&lt;=ABS((AI75*G75-(TRUNC(AI75*G75,2)+(TRUNC(AL75,2)-(TRUNC(S75*G75,2)+TRUNC(W75*G75,2)+TRUNC(Y75*G75,2)+TRUNC(AA75*G75,2)+TRUNC(AC75*G75,2)+TRUNC(AE75*G75,2)+TRUNC(AG75*G75,2)+TRUNC(AI75*G75,2)))))/AI75*G75),TRUE)),TRUNC(W75*G75,2)+(TRUNC(AL75,2)-(TRUNC(S75*G75,2)+TRUNC(W75*G75,2)+TRUNC(Y75*G75,2)+TRUNC(AA75*G75,2)+TRUNC(AC75*G75,2)+TRUNC(AE75*G75,2)+TRUNC(AG75*G75,2)+TRUNC(AI75*G75,2))),TRUNC(W75*G75,2)))))</f>
        <v>0</v>
      </c>
      <c r="Y75" s="363">
        <f>IF(K75*(1+R75)=0,0,IF((TRUNC(AK75,2)-(TRUNC(H75*(1+R75),2)+TRUNC(J75*(1+R75),2)+TRUNC(K75*(1+R75),2)+TRUNC(L75*(1+R75),2)+TRUNC(M75*(1+R75),2)+TRUNC(N75*(1+R75),2)+TRUNC(O75*(1+R75),2)+TRUNC(P75*(1+R75),2)))=0,TRUNC(K75*(1+R75),2),IF((TRUNC(TRUNC(K75*(1+R75),2),2)+(TRUNC(AK75,2)-(TRUNC(H75*(1+R75),2)+TRUNC(J75*(1+R75),2)+TRUNC(K75*(1+R75),2)+TRUNC(L75*(1+R75),2)+TRUNC(M75*(1+R75),2)+TRUNC(N75*(1+R75),2)+TRUNC(O75*(1+R75),2)+TRUNC(P75*(1+R75),2))))&lt;=0,TRUNC(K75*(1+R75),2),IF(AND(IF(AND(H75*(1+R75)&lt;&gt;0,(TRUNC(H75*(1+R75),2)+(TRUNC(AK75,2)-(TRUNC(H75*(1+R75),2)+TRUNC(J75*(1+R75),2)+TRUNC(K75*(1+R75),2)+TRUNC(L75*(1+R75),2)+TRUNC(M75*(1+R75),2)+TRUNC(N75*(1+R75),2)+TRUNC(O75*(1+R75),2)+TRUNC(P75*(1+R75),2))))&gt;=0),ABS((K75*(1+R75)-(TRUNC(K75*(1+R75),2)+(TRUNC(AK75,2)-(TRUNC(H75*(1+R75),2)+TRUNC(J75*(1+R75),2)+TRUNC(K75*(1+R75),2)+TRUNC(L75*(1+R75),2)+TRUNC(M75*(1+R75),2)+TRUNC(N75*(1+R75),2)+TRUNC(O75*(1+R75),2)+TRUNC(P75*(1+R75),2)))))/K75*(1+R75))&lt;ABS((H75*(1+R75)-(TRUNC(H75*(1+R75),2)+(TRUNC(AK75,2)-(TRUNC(H75*(1+R75),2)+TRUNC(J75*(1+R75),2)+TRUNC(K75*(1+R75),2)+TRUNC(L75*(1+R75),2)+TRUNC(M75*(1+R75),2)+TRUNC(N75*(1+R75),2)+TRUNC(O75*(1+R75),2)+TRUNC(P75*(1+R75),2)))))/H75*(1+R75)),TRUE),IF(AND(J75*(1+R75)&lt;&gt;0,(TRUNC(J75*(1+R75),2)+(TRUNC(AK75,2)-(TRUNC(H75*(1+R75),2)+TRUNC(J75*(1+R75),2)+TRUNC(K75*(1+R75),2)+TRUNC(L75*(1+R75),2)+TRUNC(M75*(1+R75),2)+TRUNC(N75*(1+R75),2)+TRUNC(O75*(1+R75),2)+TRUNC(P75*(1+R75),2))))&gt;=0),ABS((K75*(1+R75)-(TRUNC(K75*(1+R75),2)+(TRUNC(AK75,2)-(TRUNC(H75*(1+R75),2)+TRUNC(J75*(1+R75),2)+TRUNC(K75*(1+R75),2)+TRUNC(L75*(1+R75),2)+TRUNC(M75*(1+R75),2)+TRUNC(N75*(1+R75),2)+TRUNC(O75*(1+R75),2)+TRUNC(P75*(1+R75),2)))))/K75*(1+R75))&lt;ABS((J75*(1+R75)-(TRUNC(J75*(1+R75),2)+(TRUNC(AK75,2)-(TRUNC(H75*(1+R75),2)+TRUNC(J75*(1+R75),2)+TRUNC(K75*(1+R75),2)+TRUNC(L75*(1+R75),2)+TRUNC(M75*(1+R75),2)+TRUNC(N75*(1+R75),2)+TRUNC(O75*(1+R75),2)+TRUNC(P75*(1+R75),2)))))/J75*(1+R75)),TRUE),IF(AND(K75*(1+R75)&lt;&gt;0,(TRUNC(K75*(1+R75),2)+(TRUNC(AK75,2)-(TRUNC(H75*(1+R75),2)+TRUNC(J75*(1+R75),2)+TRUNC(K75*(1+R75),2)+TRUNC(L75*(1+R75),2)+TRUNC(M75*(1+R75),2)+TRUNC(N75*(1+R75),2)+TRUNC(O75*(1+R75),2)+TRUNC(P75*(1+R75),2))))&gt;=0),ABS((K75*(1+R75)-(TRUNC(K75*(1+R75),2)+(TRUNC(AK75,2)-(TRUNC(H75*(1+R75),2)+TRUNC(J75*(1+R75),2)+TRUNC(K75*(1+R75),2)+TRUNC(L75*(1+R75),2)+TRUNC(M75*(1+R75),2)+TRUNC(N75*(1+R75),2)+TRUNC(O75*(1+R75),2)+TRUNC(P75*(1+R75),2)))))/K75*(1+R75))&lt;=ABS((K75*(1+R75)-(TRUNC(K75*(1+R75),2)+(TRUNC(AK75,2)-(TRUNC(H75*(1+R75),2)+TRUNC(J75*(1+R75),2)+TRUNC(K75*(1+R75),2)+TRUNC(L75*(1+R75),2)+TRUNC(M75*(1+R75),2)+TRUNC(N75*(1+R75),2)+TRUNC(O75*(1+R75),2)+TRUNC(P75*(1+R75),2)))))/K75*(1+R75)),TRUE),IF(AND(L75*(1+R75)&lt;&gt;0,(TRUNC(L75*(1+R75),2)+(TRUNC(AK75,2)-(TRUNC(H75*(1+R75),2)+TRUNC(J75*(1+R75),2)+TRUNC(K75*(1+R75),2)+TRUNC(L75*(1+R75),2)+TRUNC(M75*(1+R75),2)+TRUNC(N75*(1+R75),2)+TRUNC(O75*(1+R75),2)+TRUNC(P75*(1+R75),2))))&gt;=0),ABS((K75*(1+R75)-(TRUNC(K75*(1+R75),2)+(TRUNC(AK75,2)-(TRUNC(H75*(1+R75),2)+TRUNC(J75*(1+R75),2)+TRUNC(K75*(1+R75),2)+TRUNC(L75*(1+R75),2)+TRUNC(M75*(1+R75),2)+TRUNC(N75*(1+R75),2)+TRUNC(O75*(1+R75),2)+TRUNC(P75*(1+R75),2)))))/K75*(1+R75))&lt;=ABS((L75*(1+R75)-(TRUNC(L75*(1+R75),2)+(TRUNC(AK75,2)-(TRUNC(H75*(1+R75),2)+TRUNC(J75*(1+R75),2)+TRUNC(K75*(1+R75),2)+TRUNC(L75*(1+R75),2)+TRUNC(M75*(1+R75),2)+TRUNC(N75*(1+R75),2)+TRUNC(O75*(1+R75),2)+TRUNC(P75*(1+R75),2)))))/L75*(1+R75)),TRUE),IF(AND(M75*(1+R75)&lt;&gt;0,(TRUNC(M75*(1+R75),2)+(TRUNC(AK75,2)-(TRUNC(H75*(1+R75),2)+TRUNC(J75*(1+R75),2)+TRUNC(K75*(1+R75),2)+TRUNC(L75*(1+R75),2)+TRUNC(M75*(1+R75),2)+TRUNC(N75*(1+R75),2)+TRUNC(O75*(1+R75),2)+TRUNC(P75*(1+R75),2))))&gt;=0),ABS((K75*(1+R75)-(TRUNC(K75*(1+R75),2)+(TRUNC(AK75,2)-(TRUNC(H75*(1+R75),2)+TRUNC(J75*(1+R75),2)+TRUNC(K75*(1+R75),2)+TRUNC(L75*(1+R75),2)+TRUNC(M75*(1+R75),2)+TRUNC(N75*(1+R75),2)+TRUNC(O75*(1+R75),2)+TRUNC(P75*(1+R75),2)))))/K75*(1+R75))&lt;=ABS((M75*(1+R75)-(TRUNC(M75*(1+R75),2)+(TRUNC(AK75,2)-(TRUNC(H75*(1+R75),2)+TRUNC(J75*(1+R75),2)+TRUNC(K75*(1+R75),2)+TRUNC(L75*(1+R75),2)+TRUNC(M75*(1+R75),2)+TRUNC(N75*(1+R75),2)+TRUNC(O75*(1+R75),2)+TRUNC(P75*(1+R75),2)))))/M75*(1+R75)),TRUE),IF(AND(N75*(1+R75)&lt;&gt;0,(TRUNC(N75*(1+R75),2)+(TRUNC(AK75,2)-(TRUNC(H75*(1+R75),2)+TRUNC(J75*(1+R75),2)+TRUNC(K75*(1+R75),2)+TRUNC(L75*(1+R75),2)+TRUNC(M75*(1+R75),2)+TRUNC(N75*(1+R75),2)+TRUNC(O75*(1+R75),2)+TRUNC(P75*(1+R75),2))))&gt;=0),ABS((K75*(1+R75)-(TRUNC(K75*(1+R75),2)+(TRUNC(AK75,2)-(TRUNC(H75*(1+R75),2)+TRUNC(J75*(1+R75),2)+TRUNC(K75*(1+R75),2)+TRUNC(L75*(1+R75),2)+TRUNC(M75*(1+R75),2)+TRUNC(N75*(1+R75),2)+TRUNC(O75*(1+R75),2)+TRUNC(P75*(1+R75),2)))))/K75*(1+R75))&lt;=ABS((N75*(1+R75)-(TRUNC(N75*(1+R75),2)+(TRUNC(AK75,2)-(TRUNC(H75*(1+R75),2)+TRUNC(J75*(1+R75),2)+TRUNC(K75*(1+R75),2)+TRUNC(L75*(1+R75),2)+TRUNC(M75*(1+R75),2)+TRUNC(N75*(1+R75),2)+TRUNC(O75*(1+R75),2)+TRUNC(P75*(1+R75),2)))))/N75*(1+R75)),TRUE),IF(AND(O75*(1+R75)&lt;&gt;0,(TRUNC(O75*(1+R75),2)+(TRUNC(AK75,2)-(TRUNC(H75*(1+R75),2)+TRUNC(J75*(1+R75),2)+TRUNC(K75*(1+R75),2)+TRUNC(L75*(1+R75),2)+TRUNC(M75*(1+R75),2)+TRUNC(N75*(1+R75),2)+TRUNC(O75*(1+R75),2)+TRUNC(P75*(1+R75),2))))&gt;=0),ABS((K75*(1+R75)-(TRUNC(K75*(1+R75),2)+(TRUNC(AK75,2)-(TRUNC(H75*(1+R75),2)+TRUNC(J75*(1+R75),2)+TRUNC(K75*(1+R75),2)+TRUNC(L75*(1+R75),2)+TRUNC(M75*(1+R75),2)+TRUNC(N75*(1+R75),2)+TRUNC(O75*(1+R75),2)+TRUNC(P75*(1+R75),2)))))/K75*(1+R75))&lt;=ABS((O75*(1+R75)-(TRUNC(O75*(1+R75),2)+(TRUNC(AK75,2)-(TRUNC(H75*(1+R75),2)+TRUNC(J75*(1+R75),2)+TRUNC(K75*(1+R75),2)+TRUNC(L75*(1+R75),2)+TRUNC(M75*(1+R75),2)+TRUNC(N75*(1+R75),2)+TRUNC(O75*(1+R75),2)+TRUNC(P75*(1+R75),2)))))/O75*(1+R75)),TRUE),IF(AND(P75*(1+R75)&lt;&gt;0,(TRUNC(P75*(1+R75),2)+(TRUNC(AK75,2)-(TRUNC(H75*(1+R75),2)+TRUNC(J75*(1+R75),2)+TRUNC(K75*(1+R75),2)+TRUNC(L75*(1+R75),2)+TRUNC(M75*(1+R75),2)+TRUNC(N75*(1+R75),2)+TRUNC(O75*(1+R75),2)+TRUNC(P75*(1+R75),2))))&gt;=0),ABS((K75*(1+R75)-(TRUNC(K75*(1+R75),2)+(TRUNC(AK75,2)-(TRUNC(H75*(1+R75),2)+TRUNC(J75*(1+R75),2)+TRUNC(K75*(1+R75),2)+TRUNC(L75*(1+R75),2)+TRUNC(M75*(1+R75),2)+TRUNC(N75*(1+R75),2)+TRUNC(O75*(1+R75),2)+TRUNC(P75*(1+R75),2)))))/K75*(1+R75))&lt;=ABS((P75*(1+R75)-(TRUNC(P75*(1+R75),2)+(TRUNC(AK75,2)-(TRUNC(H75*(1+R75),2)+TRUNC(J75*(1+R75),2)+TRUNC(K75*(1+R75),2)+TRUNC(L75*(1+R75),2)+TRUNC(M75*(1+R75),2)+TRUNC(N75*(1+R75),2)+TRUNC(O75*(1+R75),2)+TRUNC(P75*(1+R75),2)))))/P75*(1+R75)),TRUE)),TRUNC(K75*(1+R75),2)+(TRUNC(AK75,2)-(TRUNC(H75*(1+R75),2)+TRUNC(J75*(1+R75),2)+TRUNC(K75*(1+R75),2)+TRUNC(L75*(1+R75),2)+TRUNC(M75*(1+R75),2)+TRUNC(N75*(1+R75),2)+TRUNC(O75*(1+R75),2)+TRUNC(P75*(1+R75),2))),TRUNC(K75*(1+R75),2)))))</f>
        <v>0</v>
      </c>
      <c r="Z75" s="363">
        <f>IF(Y75*G75=0,0,IF((TRUNC(AL75,2)-(TRUNC(S75*G75,2)+TRUNC(W75*G75,2)+TRUNC(Y75*G75,2)+TRUNC(AA75*G75,2)+TRUNC(AC75*G75,2)+TRUNC(AE75*G75,2)+TRUNC(AG75*G75,2)+TRUNC(AI75*G75,2)))=0,TRUNC(Y75*G75,2),IF((TRUNC(TRUNC(Y75*G75,2),2)+(TRUNC(AL75,2)-(TRUNC(S75*G75,2)+TRUNC(W75*G75,2)+TRUNC(Y75*G75,2)+TRUNC(AA75*G75,2)+TRUNC(AC75*G75,2)+TRUNC(AE75*G75,2)+TRUNC(AG75*G75,2)+TRUNC(AI75*G75,2))))&lt;=0,TRUNC(Y75*G75,2),IF(AND(IF(AND(S75*G75&lt;&gt;0,(TRUNC(S75*G75,2)+(TRUNC(AL75,2)-(TRUNC(S75*G75,2)+TRUNC(W75*G75,2)+TRUNC(Y75*G75,2)+TRUNC(AA75*G75,2)+TRUNC(AC75*G75,2)+TRUNC(AE75*G75,2)+TRUNC(AG75*G75,2)+TRUNC(AI75*G75,2))))&gt;=0),ABS((Y75*G75-(TRUNC(Y75*G75,2)+(TRUNC(AL75,2)-(TRUNC(S75*G75,2)+TRUNC(W75*G75,2)+TRUNC(Y75*G75,2)+TRUNC(AA75*G75,2)+TRUNC(AC75*G75,2)+TRUNC(AE75*G75,2)+TRUNC(AG75*G75,2)+TRUNC(AI75*G75,2)))))/Y75*G75)&lt;ABS((S75*G75-(TRUNC(S75*G75,2)+(TRUNC(AL75,2)-(TRUNC(S75*G75,2)+TRUNC(W75*G75,2)+TRUNC(Y75*G75,2)+TRUNC(AA75*G75,2)+TRUNC(AC75*G75,2)+TRUNC(AE75*G75,2)+TRUNC(AG75*G75,2)+TRUNC(AI75*G75,2)))))/S75*G75),TRUE),IF(AND(W75*G75&lt;&gt;0,(TRUNC(W75*G75,2)+(TRUNC(AL75,2)-(TRUNC(S75*G75,2)+TRUNC(W75*G75,2)+TRUNC(Y75*G75,2)+TRUNC(AA75*G75,2)+TRUNC(AC75*G75,2)+TRUNC(AE75*G75,2)+TRUNC(AG75*G75,2)+TRUNC(AI75*G75,2))))&gt;=0),ABS((Y75*G75-(TRUNC(Y75*G75,2)+(TRUNC(AL75,2)-(TRUNC(S75*G75,2)+TRUNC(W75*G75,2)+TRUNC(Y75*G75,2)+TRUNC(AA75*G75,2)+TRUNC(AC75*G75,2)+TRUNC(AE75*G75,2)+TRUNC(AG75*G75,2)+TRUNC(AI75*G75,2)))))/Y75*G75)&lt;ABS((W75*G75-(TRUNC(W75*G75,2)+(TRUNC(AL75,2)-(TRUNC(S75*G75,2)+TRUNC(W75*G75,2)+TRUNC(Y75*G75,2)+TRUNC(AA75*G75,2)+TRUNC(AC75*G75,2)+TRUNC(AE75*G75,2)+TRUNC(AG75*G75,2)+TRUNC(AI75*G75,2)))))/W75*G75),TRUE),IF(AND(Y75*G75&lt;&gt;0,(TRUNC(Y75*G75,2)+(TRUNC(AL75,2)-(TRUNC(S75*G75,2)+TRUNC(W75*G75,2)+TRUNC(Y75*G75,2)+TRUNC(AA75*G75,2)+TRUNC(AC75*G75,2)+TRUNC(AE75*G75,2)+TRUNC(AG75*G75,2)+TRUNC(AI75*G75,2))))&gt;=0),ABS((Y75*G75-(TRUNC(Y75*G75,2)+(TRUNC(AL75,2)-(TRUNC(S75*G75,2)+TRUNC(W75*G75,2)+TRUNC(Y75*G75,2)+TRUNC(AA75*G75,2)+TRUNC(AC75*G75,2)+TRUNC(AE75*G75,2)+TRUNC(AG75*G75,2)+TRUNC(AI75*G75,2)))))/Y75*G75)&lt;=ABS((Y75*G75-(TRUNC(Y75*G75,2)+(TRUNC(AL75,2)-(TRUNC(S75*G75,2)+TRUNC(W75*G75,2)+TRUNC(Y75*G75,2)+TRUNC(AA75*G75,2)+TRUNC(AC75*G75,2)+TRUNC(AE75*G75,2)+TRUNC(AG75*G75,2)+TRUNC(AI75*G75,2)))))/Y75*G75),TRUE),IF(AND(AA75*G75&lt;&gt;0,(TRUNC(AA75*G75,2)+(TRUNC(AL75,2)-(TRUNC(S75*G75,2)+TRUNC(W75*G75,2)+TRUNC(Y75*G75,2)+TRUNC(AA75*G75,2)+TRUNC(AC75*G75,2)+TRUNC(AE75*G75,2)+TRUNC(AG75*G75,2)+TRUNC(AI75*G75,2))))&gt;=0),ABS((Y75*G75-(TRUNC(Y75*G75,2)+(TRUNC(AL75,2)-(TRUNC(S75*G75,2)+TRUNC(W75*G75,2)+TRUNC(Y75*G75,2)+TRUNC(AA75*G75,2)+TRUNC(AC75*G75,2)+TRUNC(AE75*G75,2)+TRUNC(AG75*G75,2)+TRUNC(AI75*G75,2)))))/Y75*G75)&lt;=ABS((AA75*G75-(TRUNC(AA75*G75,2)+(TRUNC(AL75,2)-(TRUNC(S75*G75,2)+TRUNC(W75*G75,2)+TRUNC(Y75*G75,2)+TRUNC(AA75*G75,2)+TRUNC(AC75*G75,2)+TRUNC(AE75*G75,2)+TRUNC(AG75*G75,2)+TRUNC(AI75*G75,2)))))/AA75*G75),TRUE),IF(AND(AC75*G75&lt;&gt;0,(TRUNC(AC75*G75,2)+(TRUNC(AL75,2)-(TRUNC(S75*G75,2)+TRUNC(W75*G75,2)+TRUNC(Y75*G75,2)+TRUNC(AA75*G75,2)+TRUNC(AC75*G75,2)+TRUNC(AE75*G75,2)+TRUNC(AG75*G75,2)+TRUNC(AI75*G75,2))))&gt;=0),ABS((Y75*G75-(TRUNC(Y75*G75,2)+(TRUNC(AL75,2)-(TRUNC(S75*G75,2)+TRUNC(W75*G75,2)+TRUNC(Y75*G75,2)+TRUNC(AA75*G75,2)+TRUNC(AC75*G75,2)+TRUNC(AE75*G75,2)+TRUNC(AG75*G75,2)+TRUNC(AI75*G75,2)))))/Y75*G75)&lt;=ABS((AC75*G75-(TRUNC(AC75*G75,2)+(TRUNC(AL75,2)-(TRUNC(S75*G75,2)+TRUNC(W75*G75,2)+TRUNC(Y75*G75,2)+TRUNC(AA75*G75,2)+TRUNC(AC75*G75,2)+TRUNC(AE75*G75,2)+TRUNC(AG75*G75,2)+TRUNC(AI75*G75,2)))))/AC75*G75),TRUE),IF(AND(AE75*G75&lt;&gt;0,(TRUNC(AE75*G75,2)+(TRUNC(AL75,2)-(TRUNC(S75*G75,2)+TRUNC(W75*G75,2)+TRUNC(Y75*G75,2)+TRUNC(AA75*G75,2)+TRUNC(AC75*G75,2)+TRUNC(AE75*G75,2)+TRUNC(AG75*G75,2)+TRUNC(AI75*G75,2))))&gt;=0),ABS((Y75*G75-(TRUNC(Y75*G75,2)+(TRUNC(AL75,2)-(TRUNC(S75*G75,2)+TRUNC(W75*G75,2)+TRUNC(Y75*G75,2)+TRUNC(AA75*G75,2)+TRUNC(AC75*G75,2)+TRUNC(AE75*G75,2)+TRUNC(AG75*G75,2)+TRUNC(AI75*G75,2)))))/Y75*G75)&lt;=ABS((AE75*G75-(TRUNC(AE75*G75,2)+(TRUNC(AL75,2)-(TRUNC(S75*G75,2)+TRUNC(W75*G75,2)+TRUNC(Y75*G75,2)+TRUNC(AA75*G75,2)+TRUNC(AC75*G75,2)+TRUNC(AE75*G75,2)+TRUNC(AG75*G75,2)+TRUNC(AI75*G75,2)))))/AE75*G75),TRUE),IF(AND(AG75*G75&lt;&gt;0,(TRUNC(AG75*G75,2)+(TRUNC(AL75,2)-(TRUNC(S75*G75,2)+TRUNC(W75*G75,2)+TRUNC(Y75*G75,2)+TRUNC(AA75*G75,2)+TRUNC(AC75*G75,2)+TRUNC(AE75*G75,2)+TRUNC(AG75*G75,2)+TRUNC(AI75*G75,2))))&gt;=0),ABS((Y75*G75-(TRUNC(Y75*G75,2)+(TRUNC(AL75,2)-(TRUNC(S75*G75,2)+TRUNC(W75*G75,2)+TRUNC(Y75*G75,2)+TRUNC(AA75*G75,2)+TRUNC(AC75*G75,2)+TRUNC(AE75*G75,2)+TRUNC(AG75*G75,2)+TRUNC(AI75*G75,2)))))/Y75*G75)&lt;=ABS((AG75*G75-(TRUNC(AG75*G75,2)+(TRUNC(AL75,2)-(TRUNC(S75*G75,2)+TRUNC(W75*G75,2)+TRUNC(Y75*G75,2)+TRUNC(AA75*G75,2)+TRUNC(AC75*G75,2)+TRUNC(AE75*G75,2)+TRUNC(AG75*G75,2)+TRUNC(AI75*G75,2)))))/AG75*G75),TRUE),IF(AND(AI75*G75&lt;&gt;0,(TRUNC(AI75*G75,2)+(TRUNC(AL75,2)-(TRUNC(S75*G75,2)+TRUNC(W75*G75,2)+TRUNC(Y75*G75,2)+TRUNC(AA75*G75,2)+TRUNC(AC75*G75,2)+TRUNC(AE75*G75,2)+TRUNC(AG75*G75,2)+TRUNC(AI75*G75,2))))&gt;=0),ABS((Y75*G75-(TRUNC(Y75*G75,2)+(TRUNC(AL75,2)-(TRUNC(S75*G75,2)+TRUNC(W75*G75,2)+TRUNC(Y75*G75,2)+TRUNC(AA75*G75,2)+TRUNC(AC75*G75,2)+TRUNC(AE75*G75,2)+TRUNC(AG75*G75,2)+TRUNC(AI75*G75,2)))))/Y75*G75)&lt;=ABS((AI75*G75-(TRUNC(AI75*G75,2)+(TRUNC(AL75,2)-(TRUNC(S75*G75,2)+TRUNC(W75*G75,2)+TRUNC(Y75*G75,2)+TRUNC(AA75*G75,2)+TRUNC(AC75*G75,2)+TRUNC(AE75*G75,2)+TRUNC(AG75*G75,2)+TRUNC(AI75*G75,2)))))/AI75*G75),TRUE)),TRUNC(Y75*G75,2)+(TRUNC(AL75,2)-(TRUNC(S75*G75,2)+TRUNC(W75*G75,2)+TRUNC(Y75*G75,2)+TRUNC(AA75*G75,2)+TRUNC(AC75*G75,2)+TRUNC(AE75*G75,2)+TRUNC(AG75*G75,2)+TRUNC(AI75*G75,2))),TRUNC(Y75*G75,2)))))</f>
        <v>0</v>
      </c>
      <c r="AA75" s="363">
        <f>IF(L75*(1+R75)=0,0,IF((TRUNC(AK75,2)-(TRUNC(H75*(1+R75),2)+TRUNC(J75*(1+R75),2)+TRUNC(K75*(1+R75),2)+TRUNC(L75*(1+R75),2)+TRUNC(M75*(1+R75),2)+TRUNC(N75*(1+R75),2)+TRUNC(O75*(1+R75),2)+TRUNC(P75*(1+R75),2)))=0,TRUNC(L75*(1+R75),2),IF((TRUNC(TRUNC(L75*(1+R75),2),2)+(TRUNC(AK75,2)-(TRUNC(H75*(1+R75),2)+TRUNC(J75*(1+R75),2)+TRUNC(K75*(1+R75),2)+TRUNC(L75*(1+R75),2)+TRUNC(M75*(1+R75),2)+TRUNC(N75*(1+R75),2)+TRUNC(O75*(1+R75),2)+TRUNC(P75*(1+R75),2))))&lt;=0,TRUNC(L75*(1+R75),2),IF(AND(IF(AND(H75*(1+R75)&lt;&gt;0,(TRUNC(H75*(1+R75),2)+(TRUNC(AK75,2)-(TRUNC(H75*(1+R75),2)+TRUNC(J75*(1+R75),2)+TRUNC(K75*(1+R75),2)+TRUNC(L75*(1+R75),2)+TRUNC(M75*(1+R75),2)+TRUNC(N75*(1+R75),2)+TRUNC(O75*(1+R75),2)+TRUNC(P75*(1+R75),2))))&gt;=0),ABS((L75*(1+R75)-(TRUNC(L75*(1+R75),2)+(TRUNC(AK75,2)-(TRUNC(H75*(1+R75),2)+TRUNC(J75*(1+R75),2)+TRUNC(K75*(1+R75),2)+TRUNC(L75*(1+R75),2)+TRUNC(M75*(1+R75),2)+TRUNC(N75*(1+R75),2)+TRUNC(O75*(1+R75),2)+TRUNC(P75*(1+R75),2)))))/L75*(1+R75))&lt;ABS((H75*(1+R75)-(TRUNC(H75*(1+R75),2)+(TRUNC(AK75,2)-(TRUNC(H75*(1+R75),2)+TRUNC(J75*(1+R75),2)+TRUNC(K75*(1+R75),2)+TRUNC(L75*(1+R75),2)+TRUNC(M75*(1+R75),2)+TRUNC(N75*(1+R75),2)+TRUNC(O75*(1+R75),2)+TRUNC(P75*(1+R75),2)))))/H75*(1+R75)),TRUE),IF(AND(J75*(1+R75)&lt;&gt;0,(TRUNC(J75*(1+R75),2)+(TRUNC(AK75,2)-(TRUNC(H75*(1+R75),2)+TRUNC(J75*(1+R75),2)+TRUNC(K75*(1+R75),2)+TRUNC(L75*(1+R75),2)+TRUNC(M75*(1+R75),2)+TRUNC(N75*(1+R75),2)+TRUNC(O75*(1+R75),2)+TRUNC(P75*(1+R75),2))))&gt;=0),ABS((L75*(1+R75)-(TRUNC(L75*(1+R75),2)+(TRUNC(AK75,2)-(TRUNC(H75*(1+R75),2)+TRUNC(J75*(1+R75),2)+TRUNC(K75*(1+R75),2)+TRUNC(L75*(1+R75),2)+TRUNC(M75*(1+R75),2)+TRUNC(N75*(1+R75),2)+TRUNC(O75*(1+R75),2)+TRUNC(P75*(1+R75),2)))))/L75*(1+R75))&lt;ABS((J75*(1+R75)-(TRUNC(J75*(1+R75),2)+(TRUNC(AK75,2)-(TRUNC(H75*(1+R75),2)+TRUNC(J75*(1+R75),2)+TRUNC(K75*(1+R75),2)+TRUNC(L75*(1+R75),2)+TRUNC(M75*(1+R75),2)+TRUNC(N75*(1+R75),2)+TRUNC(O75*(1+R75),2)+TRUNC(P75*(1+R75),2)))))/J75*(1+R75)),TRUE),IF(AND(K75*(1+R75)&lt;&gt;0,(TRUNC(K75*(1+R75),2)+(TRUNC(AK75,2)-(TRUNC(H75*(1+R75),2)+TRUNC(J75*(1+R75),2)+TRUNC(K75*(1+R75),2)+TRUNC(L75*(1+R75),2)+TRUNC(M75*(1+R75),2)+TRUNC(N75*(1+R75),2)+TRUNC(O75*(1+R75),2)+TRUNC(P75*(1+R75),2))))&gt;=0),ABS((L75*(1+R75)-(TRUNC(L75*(1+R75),2)+(TRUNC(AK75,2)-(TRUNC(H75*(1+R75),2)+TRUNC(J75*(1+R75),2)+TRUNC(K75*(1+R75),2)+TRUNC(L75*(1+R75),2)+TRUNC(M75*(1+R75),2)+TRUNC(N75*(1+R75),2)+TRUNC(O75*(1+R75),2)+TRUNC(P75*(1+R75),2)))))/L75*(1+R75))&lt;ABS((K75*(1+R75)-(TRUNC(K75*(1+R75),2)+(TRUNC(AK75,2)-(TRUNC(H75*(1+R75),2)+TRUNC(J75*(1+R75),2)+TRUNC(K75*(1+R75),2)+TRUNC(L75*(1+R75),2)+TRUNC(M75*(1+R75),2)+TRUNC(N75*(1+R75),2)+TRUNC(O75*(1+R75),2)+TRUNC(P75*(1+R75),2)))))/K75*(1+R75)),TRUE),IF(AND(L75*(1+R75)&lt;&gt;0,(TRUNC(L75*(1+R75),2)+(TRUNC(AK75,2)-(TRUNC(H75*(1+R75),2)+TRUNC(J75*(1+R75),2)+TRUNC(K75*(1+R75),2)+TRUNC(L75*(1+R75),2)+TRUNC(M75*(1+R75),2)+TRUNC(N75*(1+R75),2)+TRUNC(O75*(1+R75),2)+TRUNC(P75*(1+R75),2))))&gt;=0),ABS((L75*(1+R75)-(TRUNC(L75*(1+R75),2)+(TRUNC(AK75,2)-(TRUNC(H75*(1+R75),2)+TRUNC(J75*(1+R75),2)+TRUNC(K75*(1+R75),2)+TRUNC(L75*(1+R75),2)+TRUNC(M75*(1+R75),2)+TRUNC(N75*(1+R75),2)+TRUNC(O75*(1+R75),2)+TRUNC(P75*(1+R75),2)))))/L75*(1+R75))&lt;=ABS((L75*(1+R75)-(TRUNC(L75*(1+R75),2)+(TRUNC(AK75,2)-(TRUNC(H75*(1+R75),2)+TRUNC(J75*(1+R75),2)+TRUNC(K75*(1+R75),2)+TRUNC(L75*(1+R75),2)+TRUNC(M75*(1+R75),2)+TRUNC(N75*(1+R75),2)+TRUNC(O75*(1+R75),2)+TRUNC(P75*(1+R75),2)))))/L75*(1+R75)),TRUE),IF(AND(M75*(1+R75)&lt;&gt;0,(TRUNC(M75*(1+R75),2)+(TRUNC(AK75,2)-(TRUNC(H75*(1+R75),2)+TRUNC(J75*(1+R75),2)+TRUNC(K75*(1+R75),2)+TRUNC(L75*(1+R75),2)+TRUNC(M75*(1+R75),2)+TRUNC(N75*(1+R75),2)+TRUNC(O75*(1+R75),2)+TRUNC(P75*(1+R75),2))))&gt;=0),ABS((L75*(1+R75)-(TRUNC(L75*(1+R75),2)+(TRUNC(AK75,2)-(TRUNC(H75*(1+R75),2)+TRUNC(J75*(1+R75),2)+TRUNC(K75*(1+R75),2)+TRUNC(L75*(1+R75),2)+TRUNC(M75*(1+R75),2)+TRUNC(N75*(1+R75),2)+TRUNC(O75*(1+R75),2)+TRUNC(P75*(1+R75),2)))))/L75*(1+R75))&lt;=ABS((M75*(1+R75)-(TRUNC(M75*(1+R75),2)+(TRUNC(AK75,2)-(TRUNC(H75*(1+R75),2)+TRUNC(J75*(1+R75),2)+TRUNC(K75*(1+R75),2)+TRUNC(L75*(1+R75),2)+TRUNC(M75*(1+R75),2)+TRUNC(N75*(1+R75),2)+TRUNC(O75*(1+R75),2)+TRUNC(P75*(1+R75),2)))))/M75*(1+R75)),TRUE),IF(AND(N75*(1+R75)&lt;&gt;0,(TRUNC(N75*(1+R75),2)+(TRUNC(AK75,2)-(TRUNC(H75*(1+R75),2)+TRUNC(J75*(1+R75),2)+TRUNC(K75*(1+R75),2)+TRUNC(L75*(1+R75),2)+TRUNC(M75*(1+R75),2)+TRUNC(N75*(1+R75),2)+TRUNC(O75*(1+R75),2)+TRUNC(P75*(1+R75),2))))&gt;=0),ABS((L75*(1+R75)-(TRUNC(L75*(1+R75),2)+(TRUNC(AK75,2)-(TRUNC(H75*(1+R75),2)+TRUNC(J75*(1+R75),2)+TRUNC(K75*(1+R75),2)+TRUNC(L75*(1+R75),2)+TRUNC(M75*(1+R75),2)+TRUNC(N75*(1+R75),2)+TRUNC(O75*(1+R75),2)+TRUNC(P75*(1+R75),2)))))/L75*(1+R75))&lt;=ABS((N75*(1+R75)-(TRUNC(N75*(1+R75),2)+(TRUNC(AK75,2)-(TRUNC(H75*(1+R75),2)+TRUNC(J75*(1+R75),2)+TRUNC(K75*(1+R75),2)+TRUNC(L75*(1+R75),2)+TRUNC(M75*(1+R75),2)+TRUNC(N75*(1+R75),2)+TRUNC(O75*(1+R75),2)+TRUNC(P75*(1+R75),2)))))/N75*(1+R75)),TRUE),IF(AND(O75*(1+R75)&lt;&gt;0,(TRUNC(O75*(1+R75),2)+(TRUNC(AK75,2)-(TRUNC(H75*(1+R75),2)+TRUNC(J75*(1+R75),2)+TRUNC(K75*(1+R75),2)+TRUNC(L75*(1+R75),2)+TRUNC(M75*(1+R75),2)+TRUNC(N75*(1+R75),2)+TRUNC(O75*(1+R75),2)+TRUNC(P75*(1+R75),2))))&gt;=0),ABS((L75*(1+R75)-(TRUNC(L75*(1+R75),2)+(TRUNC(AK75,2)-(TRUNC(H75*(1+R75),2)+TRUNC(J75*(1+R75),2)+TRUNC(K75*(1+R75),2)+TRUNC(L75*(1+R75),2)+TRUNC(M75*(1+R75),2)+TRUNC(N75*(1+R75),2)+TRUNC(O75*(1+R75),2)+TRUNC(P75*(1+R75),2)))))/L75*(1+R75))&lt;=ABS((O75*(1+R75)-(TRUNC(O75*(1+R75),2)+(TRUNC(AK75,2)-(TRUNC(H75*(1+R75),2)+TRUNC(J75*(1+R75),2)+TRUNC(K75*(1+R75),2)+TRUNC(L75*(1+R75),2)+TRUNC(M75*(1+R75),2)+TRUNC(N75*(1+R75),2)+TRUNC(O75*(1+R75),2)+TRUNC(P75*(1+R75),2)))))/O75*(1+R75)),TRUE),IF(AND(P75*(1+R75)&lt;&gt;0,(TRUNC(P75*(1+R75),2)+(TRUNC(AK75,2)-(TRUNC(H75*(1+R75),2)+TRUNC(J75*(1+R75),2)+TRUNC(K75*(1+R75),2)+TRUNC(L75*(1+R75),2)+TRUNC(M75*(1+R75),2)+TRUNC(N75*(1+R75),2)+TRUNC(O75*(1+R75),2)+TRUNC(P75*(1+R75),2))))&gt;=0),ABS((L75*(1+R75)-(TRUNC(L75*(1+R75),2)+(TRUNC(AK75,2)-(TRUNC(H75*(1+R75),2)+TRUNC(J75*(1+R75),2)+TRUNC(K75*(1+R75),2)+TRUNC(L75*(1+R75),2)+TRUNC(M75*(1+R75),2)+TRUNC(N75*(1+R75),2)+TRUNC(O75*(1+R75),2)+TRUNC(P75*(1+R75),2)))))/L75*(1+R75))&lt;=ABS((P75*(1+R75)-(TRUNC(P75*(1+R75),2)+(TRUNC(AK75,2)-(TRUNC(H75*(1+R75),2)+TRUNC(J75*(1+R75),2)+TRUNC(K75*(1+R75),2)+TRUNC(L75*(1+R75),2)+TRUNC(M75*(1+R75),2)+TRUNC(N75*(1+R75),2)+TRUNC(O75*(1+R75),2)+TRUNC(P75*(1+R75),2)))))/P75*(1+R75)),TRUE)),TRUNC(L75*(1+R75),2)+(TRUNC(AK75,2)-(TRUNC(H75*(1+R75),2)+TRUNC(J75*(1+R75),2)+TRUNC(K75*(1+R75),2)+TRUNC(L75*(1+R75),2)+TRUNC(M75*(1+R75),2)+TRUNC(N75*(1+R75),2)+TRUNC(O75*(1+R75),2)+TRUNC(P75*(1+R75),2))),TRUNC(L75*(1+R75),2)))))</f>
        <v>0</v>
      </c>
      <c r="AB75" s="363">
        <f>IF(AA75*G75=0,0,IF((TRUNC(AL75,2)-(TRUNC(S75*G75,2)+TRUNC(W75*G75,2)+TRUNC(Y75*G75,2)+TRUNC(AA75*G75,2)+TRUNC(AC75*G75,2)+TRUNC(AE75*G75,2)+TRUNC(AG75*G75,2)+TRUNC(AI75*G75,2)))=0,TRUNC(AA75*G75,2),IF((TRUNC(TRUNC(AA75*G75,2),2)+(TRUNC(AL75,2)-(TRUNC(S75*G75,2)+TRUNC(W75*G75,2)+TRUNC(Y75*G75,2)+TRUNC(AA75*G75,2)+TRUNC(AC75*G75,2)+TRUNC(AE75*G75,2)+TRUNC(AG75*G75,2)+TRUNC(AI75*G75,2))))&lt;=0,TRUNC(AA75*G75,2),IF(AND(IF(AND(S75*G75&lt;&gt;0,(TRUNC(S75*G75,2)+(TRUNC(AL75,2)-(TRUNC(S75*G75,2)+TRUNC(W75*G75,2)+TRUNC(Y75*G75,2)+TRUNC(AA75*G75,2)+TRUNC(AC75*G75,2)+TRUNC(AE75*G75,2)+TRUNC(AG75*G75,2)+TRUNC(AI75*G75,2))))&gt;=0),ABS((AA75*G75-(TRUNC(AA75*G75,2)+(TRUNC(AL75,2)-(TRUNC(S75*G75,2)+TRUNC(W75*G75,2)+TRUNC(Y75*G75,2)+TRUNC(AA75*G75,2)+TRUNC(AC75*G75,2)+TRUNC(AE75*G75,2)+TRUNC(AG75*G75,2)+TRUNC(AI75*G75,2)))))/AA75*G75)&lt;ABS((S75*G75-(TRUNC(S75*G75,2)+(TRUNC(AL75,2)-(TRUNC(S75*G75,2)+TRUNC(W75*G75,2)+TRUNC(Y75*G75,2)+TRUNC(AA75*G75,2)+TRUNC(AC75*G75,2)+TRUNC(AE75*G75,2)+TRUNC(AG75*G75,2)+TRUNC(AI75*G75,2)))))/S75*G75),TRUE),IF(AND(W75*G75&lt;&gt;0,(TRUNC(W75*G75,2)+(TRUNC(AL75,2)-(TRUNC(S75*G75,2)+TRUNC(W75*G75,2)+TRUNC(Y75*G75,2)+TRUNC(AA75*G75,2)+TRUNC(AC75*G75,2)+TRUNC(AE75*G75,2)+TRUNC(AG75*G75,2)+TRUNC(AI75*G75,2))))&gt;=0),ABS((AA75*G75-(TRUNC(AA75*G75,2)+(TRUNC(AL75,2)-(TRUNC(S75*G75,2)+TRUNC(W75*G75,2)+TRUNC(Y75*G75,2)+TRUNC(AA75*G75,2)+TRUNC(AC75*G75,2)+TRUNC(AE75*G75,2)+TRUNC(AG75*G75,2)+TRUNC(AI75*G75,2)))))/AA75*G75)&lt;ABS((W75*G75-(TRUNC(W75*G75,2)+(TRUNC(AL75,2)-(TRUNC(S75*G75,2)+TRUNC(W75*G75,2)+TRUNC(Y75*G75,2)+TRUNC(AA75*G75,2)+TRUNC(AC75*G75,2)+TRUNC(AE75*G75,2)+TRUNC(AG75*G75,2)+TRUNC(AI75*G75,2)))))/W75*G75),TRUE),IF(AND(Y75*G75&lt;&gt;0,(TRUNC(Y75*G75,2)+(TRUNC(AL75,2)-(TRUNC(S75*G75,2)+TRUNC(W75*G75,2)+TRUNC(Y75*G75,2)+TRUNC(AA75*G75,2)+TRUNC(AC75*G75,2)+TRUNC(AE75*G75,2)+TRUNC(AG75*G75,2)+TRUNC(AI75*G75,2))))&gt;=0),ABS((AA75*G75-(TRUNC(AA75*G75,2)+(TRUNC(AL75,2)-(TRUNC(S75*G75,2)+TRUNC(W75*G75,2)+TRUNC(Y75*G75,2)+TRUNC(AA75*G75,2)+TRUNC(AC75*G75,2)+TRUNC(AE75*G75,2)+TRUNC(AG75*G75,2)+TRUNC(AI75*G75,2)))))/AA75*G75)&lt;ABS((Y75*G75-(TRUNC(Y75*G75,2)+(TRUNC(AL75,2)-(TRUNC(S75*G75,2)+TRUNC(W75*G75,2)+TRUNC(Y75*G75,2)+TRUNC(AA75*G75,2)+TRUNC(AC75*G75,2)+TRUNC(AE75*G75,2)+TRUNC(AG75*G75,2)+TRUNC(AI75*G75,2)))))/Y75*G75),TRUE),IF(AND(AA75*G75&lt;&gt;0,(TRUNC(AA75*G75,2)+(TRUNC(AL75,2)-(TRUNC(S75*G75,2)+TRUNC(W75*G75,2)+TRUNC(Y75*G75,2)+TRUNC(AA75*G75,2)+TRUNC(AC75*G75,2)+TRUNC(AE75*G75,2)+TRUNC(AG75*G75,2)+TRUNC(AI75*G75,2))))&gt;=0),ABS((AA75*G75-(TRUNC(AA75*G75,2)+(TRUNC(AL75,2)-(TRUNC(S75*G75,2)+TRUNC(W75*G75,2)+TRUNC(Y75*G75,2)+TRUNC(AA75*G75,2)+TRUNC(AC75*G75,2)+TRUNC(AE75*G75,2)+TRUNC(AG75*G75,2)+TRUNC(AI75*G75,2)))))/AA75*G75)&lt;=ABS((AA75*G75-(TRUNC(AA75*G75,2)+(TRUNC(AL75,2)-(TRUNC(S75*G75,2)+TRUNC(W75*G75,2)+TRUNC(Y75*G75,2)+TRUNC(AA75*G75,2)+TRUNC(AC75*G75,2)+TRUNC(AE75*G75,2)+TRUNC(AG75*G75,2)+TRUNC(AI75*G75,2)))))/AA75*G75),TRUE),IF(AND(AC75*G75&lt;&gt;0,(TRUNC(AC75*G75,2)+(TRUNC(AL75,2)-(TRUNC(S75*G75,2)+TRUNC(W75*G75,2)+TRUNC(Y75*G75,2)+TRUNC(AA75*G75,2)+TRUNC(AC75*G75,2)+TRUNC(AE75*G75,2)+TRUNC(AG75*G75,2)+TRUNC(AI75*G75,2))))&gt;=0),ABS((AA75*G75-(TRUNC(AA75*G75,2)+(TRUNC(AL75,2)-(TRUNC(S75*G75,2)+TRUNC(W75*G75,2)+TRUNC(Y75*G75,2)+TRUNC(AA75*G75,2)+TRUNC(AC75*G75,2)+TRUNC(AE75*G75,2)+TRUNC(AG75*G75,2)+TRUNC(AI75*G75,2)))))/AA75*G75)&lt;=ABS((AC75*G75-(TRUNC(AC75*G75,2)+(TRUNC(AL75,2)-(TRUNC(S75*G75,2)+TRUNC(W75*G75,2)+TRUNC(Y75*G75,2)+TRUNC(AA75*G75,2)+TRUNC(AC75*G75,2)+TRUNC(AE75*G75,2)+TRUNC(AG75*G75,2)+TRUNC(AI75*G75,2)))))/AC75*G75),TRUE),IF(AND(AE75*G75&lt;&gt;0,(TRUNC(AE75*G75,2)+(TRUNC(AL75,2)-(TRUNC(S75*G75,2)+TRUNC(W75*G75,2)+TRUNC(Y75*G75,2)+TRUNC(AA75*G75,2)+TRUNC(AC75*G75,2)+TRUNC(AE75*G75,2)+TRUNC(AG75*G75,2)+TRUNC(AI75*G75,2))))&gt;=0),ABS((AA75*G75-(TRUNC(AA75*G75,2)+(TRUNC(AL75,2)-(TRUNC(S75*G75,2)+TRUNC(W75*G75,2)+TRUNC(Y75*G75,2)+TRUNC(AA75*G75,2)+TRUNC(AC75*G75,2)+TRUNC(AE75*G75,2)+TRUNC(AG75*G75,2)+TRUNC(AI75*G75,2)))))/AA75*G75)&lt;=ABS((AE75*G75-(TRUNC(AE75*G75,2)+(TRUNC(AL75,2)-(TRUNC(S75*G75,2)+TRUNC(W75*G75,2)+TRUNC(Y75*G75,2)+TRUNC(AA75*G75,2)+TRUNC(AC75*G75,2)+TRUNC(AE75*G75,2)+TRUNC(AG75*G75,2)+TRUNC(AI75*G75,2)))))/AE75*G75),TRUE),IF(AND(AG75*G75&lt;&gt;0,(TRUNC(AG75*G75,2)+(TRUNC(AL75,2)-(TRUNC(S75*G75,2)+TRUNC(W75*G75,2)+TRUNC(Y75*G75,2)+TRUNC(AA75*G75,2)+TRUNC(AC75*G75,2)+TRUNC(AE75*G75,2)+TRUNC(AG75*G75,2)+TRUNC(AI75*G75,2))))&gt;=0),ABS((AA75*G75-(TRUNC(AA75*G75,2)+(TRUNC(AL75,2)-(TRUNC(S75*G75,2)+TRUNC(W75*G75,2)+TRUNC(Y75*G75,2)+TRUNC(AA75*G75,2)+TRUNC(AC75*G75,2)+TRUNC(AE75*G75,2)+TRUNC(AG75*G75,2)+TRUNC(AI75*G75,2)))))/AA75*G75)&lt;=ABS((AG75*G75-(TRUNC(AG75*G75,2)+(TRUNC(AL75,2)-(TRUNC(S75*G75,2)+TRUNC(W75*G75,2)+TRUNC(Y75*G75,2)+TRUNC(AA75*G75,2)+TRUNC(AC75*G75,2)+TRUNC(AE75*G75,2)+TRUNC(AG75*G75,2)+TRUNC(AI75*G75,2)))))/AG75*G75),TRUE),IF(AND(AI75*G75&lt;&gt;0,(TRUNC(AI75*G75,2)+(TRUNC(AL75,2)-(TRUNC(S75*G75,2)+TRUNC(W75*G75,2)+TRUNC(Y75*G75,2)+TRUNC(AA75*G75,2)+TRUNC(AC75*G75,2)+TRUNC(AE75*G75,2)+TRUNC(AG75*G75,2)+TRUNC(AI75*G75,2))))&gt;=0),ABS((AA75*G75-(TRUNC(AA75*G75,2)+(TRUNC(AL75,2)-(TRUNC(S75*G75,2)+TRUNC(W75*G75,2)+TRUNC(Y75*G75,2)+TRUNC(AA75*G75,2)+TRUNC(AC75*G75,2)+TRUNC(AE75*G75,2)+TRUNC(AG75*G75,2)+TRUNC(AI75*G75,2)))))/AA75*G75)&lt;=ABS((AI75*G75-(TRUNC(AI75*G75,2)+(TRUNC(AL75,2)-(TRUNC(S75*G75,2)+TRUNC(W75*G75,2)+TRUNC(Y75*G75,2)+TRUNC(AA75*G75,2)+TRUNC(AC75*G75,2)+TRUNC(AE75*G75,2)+TRUNC(AG75*G75,2)+TRUNC(AI75*G75,2)))))/AI75*G75),TRUE)),TRUNC(AA75*G75,2)+(TRUNC(AL75,2)-(TRUNC(S75*G75,2)+TRUNC(W75*G75,2)+TRUNC(Y75*G75,2)+TRUNC(AA75*G75,2)+TRUNC(AC75*G75,2)+TRUNC(AE75*G75,2)+TRUNC(AG75*G75,2)+TRUNC(AI75*G75,2))),TRUNC(AA75*G75,2)))))</f>
        <v>0</v>
      </c>
      <c r="AC75" s="363">
        <f>IF(M75*(1+R75)=0,0,IF((TRUNC(AK75,2)-(TRUNC(H75*(1+R75),2)+TRUNC(J75*(1+R75),2)+TRUNC(K75*(1+R75),2)+TRUNC(L75*(1+R75),2)+TRUNC(M75*(1+R75),2)+TRUNC(N75*(1+R75),2)+TRUNC(O75*(1+R75),2)+TRUNC(P75*(1+R75),2)))=0,TRUNC(M75*(1+R75),2),IF((TRUNC(TRUNC(M75*(1+R75),2),2)+(TRUNC(AK75,2)-(TRUNC(H75*(1+R75),2)+TRUNC(J75*(1+R75),2)+TRUNC(K75*(1+R75),2)+TRUNC(L75*(1+R75),2)+TRUNC(M75*(1+R75),2)+TRUNC(N75*(1+R75),2)+TRUNC(O75*(1+R75),2)+TRUNC(P75*(1+R75),2))))&lt;=0,TRUNC(M75*(1+R75),2),IF(AND(IF(AND(H75*(1+R75)&lt;&gt;0,(TRUNC(H75*(1+R75),2)+(TRUNC(AK75,2)-(TRUNC(H75*(1+R75),2)+TRUNC(J75*(1+R75),2)+TRUNC(K75*(1+R75),2)+TRUNC(L75*(1+R75),2)+TRUNC(M75*(1+R75),2)+TRUNC(N75*(1+R75),2)+TRUNC(O75*(1+R75),2)+TRUNC(P75*(1+R75),2))))&gt;=0),ABS((M75*(1+R75)-(TRUNC(M75*(1+R75),2)+(TRUNC(AK75,2)-(TRUNC(H75*(1+R75),2)+TRUNC(J75*(1+R75),2)+TRUNC(K75*(1+R75),2)+TRUNC(L75*(1+R75),2)+TRUNC(M75*(1+R75),2)+TRUNC(N75*(1+R75),2)+TRUNC(O75*(1+R75),2)+TRUNC(P75*(1+R75),2)))))/M75*(1+R75))&lt;ABS((H75*(1+R75)-(TRUNC(H75*(1+R75),2)+(TRUNC(AK75,2)-(TRUNC(H75*(1+R75),2)+TRUNC(J75*(1+R75),2)+TRUNC(K75*(1+R75),2)+TRUNC(L75*(1+R75),2)+TRUNC(M75*(1+R75),2)+TRUNC(N75*(1+R75),2)+TRUNC(O75*(1+R75),2)+TRUNC(P75*(1+R75),2)))))/H75*(1+R75)),TRUE),IF(AND(J75*(1+R75)&lt;&gt;0,(TRUNC(J75*(1+R75),2)+(TRUNC(AK75,2)-(TRUNC(H75*(1+R75),2)+TRUNC(J75*(1+R75),2)+TRUNC(K75*(1+R75),2)+TRUNC(L75*(1+R75),2)+TRUNC(M75*(1+R75),2)+TRUNC(N75*(1+R75),2)+TRUNC(O75*(1+R75),2)+TRUNC(P75*(1+R75),2))))&gt;=0),ABS((M75*(1+R75)-(TRUNC(M75*(1+R75),2)+(TRUNC(AK75,2)-(TRUNC(H75*(1+R75),2)+TRUNC(J75*(1+R75),2)+TRUNC(K75*(1+R75),2)+TRUNC(L75*(1+R75),2)+TRUNC(M75*(1+R75),2)+TRUNC(N75*(1+R75),2)+TRUNC(O75*(1+R75),2)+TRUNC(P75*(1+R75),2)))))/M75*(1+R75))&lt;ABS((J75*(1+R75)-(TRUNC(J75*(1+R75),2)+(TRUNC(AK75,2)-(TRUNC(H75*(1+R75),2)+TRUNC(J75*(1+R75),2)+TRUNC(K75*(1+R75),2)+TRUNC(L75*(1+R75),2)+TRUNC(M75*(1+R75),2)+TRUNC(N75*(1+R75),2)+TRUNC(O75*(1+R75),2)+TRUNC(P75*(1+R75),2)))))/J75*(1+R75)),TRUE),IF(AND(K75*(1+R75)&lt;&gt;0,(TRUNC(K75*(1+R75),2)+(TRUNC(AK75,2)-(TRUNC(H75*(1+R75),2)+TRUNC(J75*(1+R75),2)+TRUNC(K75*(1+R75),2)+TRUNC(L75*(1+R75),2)+TRUNC(M75*(1+R75),2)+TRUNC(N75*(1+R75),2)+TRUNC(O75*(1+R75),2)+TRUNC(P75*(1+R75),2))))&gt;=0),ABS((M75*(1+R75)-(TRUNC(M75*(1+R75),2)+(TRUNC(AK75,2)-(TRUNC(H75*(1+R75),2)+TRUNC(J75*(1+R75),2)+TRUNC(K75*(1+R75),2)+TRUNC(L75*(1+R75),2)+TRUNC(M75*(1+R75),2)+TRUNC(N75*(1+R75),2)+TRUNC(O75*(1+R75),2)+TRUNC(P75*(1+R75),2)))))/M75*(1+R75))&lt;ABS((K75*(1+R75)-(TRUNC(K75*(1+R75),2)+(TRUNC(AK75,2)-(TRUNC(H75*(1+R75),2)+TRUNC(J75*(1+R75),2)+TRUNC(K75*(1+R75),2)+TRUNC(L75*(1+R75),2)+TRUNC(M75*(1+R75),2)+TRUNC(N75*(1+R75),2)+TRUNC(O75*(1+R75),2)+TRUNC(P75*(1+R75),2)))))/K75*(1+R75)),TRUE),IF(AND(L75*(1+R75)&lt;&gt;0,(TRUNC(L75*(1+R75),2)+(TRUNC(AK75,2)-(TRUNC(H75*(1+R75),2)+TRUNC(J75*(1+R75),2)+TRUNC(K75*(1+R75),2)+TRUNC(L75*(1+R75),2)+TRUNC(M75*(1+R75),2)+TRUNC(N75*(1+R75),2)+TRUNC(O75*(1+R75),2)+TRUNC(P75*(1+R75),2))))&gt;=0),ABS((M75*(1+R75)-(TRUNC(M75*(1+R75),2)+(TRUNC(AK75,2)-(TRUNC(H75*(1+R75),2)+TRUNC(J75*(1+R75),2)+TRUNC(K75*(1+R75),2)+TRUNC(L75*(1+R75),2)+TRUNC(M75*(1+R75),2)+TRUNC(N75*(1+R75),2)+TRUNC(O75*(1+R75),2)+TRUNC(P75*(1+R75),2)))))/M75*(1+R75))&lt;ABS((L75*(1+R75)-(TRUNC(L75*(1+R75),2)+(TRUNC(AK75,2)-(TRUNC(H75*(1+R75),2)+TRUNC(J75*(1+R75),2)+TRUNC(K75*(1+R75),2)+TRUNC(L75*(1+R75),2)+TRUNC(M75*(1+R75),2)+TRUNC(N75*(1+R75),2)+TRUNC(O75*(1+R75),2)+TRUNC(P75*(1+R75),2)))))/L75*(1+R75)),TRUE),IF(AND(M75*(1+R75)&lt;&gt;0,(TRUNC(M75*(1+R75),2)+(TRUNC(AK75,2)-(TRUNC(H75*(1+R75),2)+TRUNC(J75*(1+R75),2)+TRUNC(K75*(1+R75),2)+TRUNC(L75*(1+R75),2)+TRUNC(M75*(1+R75),2)+TRUNC(N75*(1+R75),2)+TRUNC(O75*(1+R75),2)+TRUNC(P75*(1+R75),2))))&gt;=0),ABS((M75*(1+R75)-(TRUNC(M75*(1+R75),2)+(TRUNC(AK75,2)-(TRUNC(H75*(1+R75),2)+TRUNC(J75*(1+R75),2)+TRUNC(K75*(1+R75),2)+TRUNC(L75*(1+R75),2)+TRUNC(M75*(1+R75),2)+TRUNC(N75*(1+R75),2)+TRUNC(O75*(1+R75),2)+TRUNC(P75*(1+R75),2)))))/M75*(1+R75))&lt;=ABS((M75*(1+R75)-(TRUNC(M75*(1+R75),2)+(TRUNC(AK75,2)-(TRUNC(H75*(1+R75),2)+TRUNC(J75*(1+R75),2)+TRUNC(K75*(1+R75),2)+TRUNC(L75*(1+R75),2)+TRUNC(M75*(1+R75),2)+TRUNC(N75*(1+R75),2)+TRUNC(O75*(1+R75),2)+TRUNC(P75*(1+R75),2)))))/M75*(1+R75)),TRUE),IF(AND(N75*(1+R75)&lt;&gt;0,(TRUNC(N75*(1+R75),2)+(TRUNC(AK75,2)-(TRUNC(H75*(1+R75),2)+TRUNC(J75*(1+R75),2)+TRUNC(K75*(1+R75),2)+TRUNC(L75*(1+R75),2)+TRUNC(M75*(1+R75),2)+TRUNC(N75*(1+R75),2)+TRUNC(O75*(1+R75),2)+TRUNC(P75*(1+R75),2))))&gt;=0),ABS((M75*(1+R75)-(TRUNC(M75*(1+R75),2)+(TRUNC(AK75,2)-(TRUNC(H75*(1+R75),2)+TRUNC(J75*(1+R75),2)+TRUNC(K75*(1+R75),2)+TRUNC(L75*(1+R75),2)+TRUNC(M75*(1+R75),2)+TRUNC(N75*(1+R75),2)+TRUNC(O75*(1+R75),2)+TRUNC(P75*(1+R75),2)))))/M75*(1+R75))&lt;=ABS((N75*(1+R75)-(TRUNC(N75*(1+R75),2)+(TRUNC(AK75,2)-(TRUNC(H75*(1+R75),2)+TRUNC(J75*(1+R75),2)+TRUNC(K75*(1+R75),2)+TRUNC(L75*(1+R75),2)+TRUNC(M75*(1+R75),2)+TRUNC(N75*(1+R75),2)+TRUNC(O75*(1+R75),2)+TRUNC(P75*(1+R75),2)))))/N75*(1+R75)),TRUE),IF(AND(O75*(1+R75)&lt;&gt;0,(TRUNC(O75*(1+R75),2)+(TRUNC(AK75,2)-(TRUNC(H75*(1+R75),2)+TRUNC(J75*(1+R75),2)+TRUNC(K75*(1+R75),2)+TRUNC(L75*(1+R75),2)+TRUNC(M75*(1+R75),2)+TRUNC(N75*(1+R75),2)+TRUNC(O75*(1+R75),2)+TRUNC(P75*(1+R75),2))))&gt;=0),ABS((M75*(1+R75)-(TRUNC(M75*(1+R75),2)+(TRUNC(AK75,2)-(TRUNC(H75*(1+R75),2)+TRUNC(J75*(1+R75),2)+TRUNC(K75*(1+R75),2)+TRUNC(L75*(1+R75),2)+TRUNC(M75*(1+R75),2)+TRUNC(N75*(1+R75),2)+TRUNC(O75*(1+R75),2)+TRUNC(P75*(1+R75),2)))))/M75*(1+R75))&lt;=ABS((O75*(1+R75)-(TRUNC(O75*(1+R75),2)+(TRUNC(AK75,2)-(TRUNC(H75*(1+R75),2)+TRUNC(J75*(1+R75),2)+TRUNC(K75*(1+R75),2)+TRUNC(L75*(1+R75),2)+TRUNC(M75*(1+R75),2)+TRUNC(N75*(1+R75),2)+TRUNC(O75*(1+R75),2)+TRUNC(P75*(1+R75),2)))))/O75*(1+R75)),TRUE),IF(AND(P75*(1+R75)&lt;&gt;0,(TRUNC(P75*(1+R75),2)+(TRUNC(AK75,2)-(TRUNC(H75*(1+R75),2)+TRUNC(J75*(1+R75),2)+TRUNC(K75*(1+R75),2)+TRUNC(L75*(1+R75),2)+TRUNC(M75*(1+R75),2)+TRUNC(N75*(1+R75),2)+TRUNC(O75*(1+R75),2)+TRUNC(P75*(1+R75),2))))&gt;=0),ABS((M75*(1+R75)-(TRUNC(M75*(1+R75),2)+(TRUNC(AK75,2)-(TRUNC(H75*(1+R75),2)+TRUNC(J75*(1+R75),2)+TRUNC(K75*(1+R75),2)+TRUNC(L75*(1+R75),2)+TRUNC(M75*(1+R75),2)+TRUNC(N75*(1+R75),2)+TRUNC(O75*(1+R75),2)+TRUNC(P75*(1+R75),2)))))/M75*(1+R75))&lt;=ABS((P75*(1+R75)-(TRUNC(P75*(1+R75),2)+(TRUNC(AK75,2)-(TRUNC(H75*(1+R75),2)+TRUNC(J75*(1+R75),2)+TRUNC(K75*(1+R75),2)+TRUNC(L75*(1+R75),2)+TRUNC(M75*(1+R75),2)+TRUNC(N75*(1+R75),2)+TRUNC(O75*(1+R75),2)+TRUNC(P75*(1+R75),2)))))/P75*(1+R75)),TRUE)),TRUNC(M75*(1+R75),2)+(TRUNC(AK75,2)-(TRUNC(H75*(1+R75),2)+TRUNC(J75*(1+R75),2)+TRUNC(K75*(1+R75),2)+TRUNC(L75*(1+R75),2)+TRUNC(M75*(1+R75),2)+TRUNC(N75*(1+R75),2)+TRUNC(O75*(1+R75),2)+TRUNC(P75*(1+R75),2))),TRUNC(M75*(1+R75),2)))))</f>
        <v>0</v>
      </c>
      <c r="AD75" s="363">
        <f>IF(AC75*G75=0,0,IF((TRUNC(AL75,2)-(TRUNC(S75*G75,2)+TRUNC(W75*G75,2)+TRUNC(Y75*G75,2)+TRUNC(AA75*G75,2)+TRUNC(AC75*G75,2)+TRUNC(AE75*G75,2)+TRUNC(AG75*G75,2)+TRUNC(AI75*G75,2)))=0,TRUNC(AC75*G75,2),IF((TRUNC(TRUNC(AC75*G75,2),2)+(TRUNC(AL75,2)-(TRUNC(S75*G75,2)+TRUNC(W75*G75,2)+TRUNC(Y75*G75,2)+TRUNC(AA75*G75,2)+TRUNC(AC75*G75,2)+TRUNC(AE75*G75,2)+TRUNC(AG75*G75,2)+TRUNC(AI75*G75,2))))&lt;=0,TRUNC(AC75*G75,2),IF(AND(IF(AND(S75*G75&lt;&gt;0,(TRUNC(S75*G75,2)+(TRUNC(AL75,2)-(TRUNC(S75*G75,2)+TRUNC(W75*G75,2)+TRUNC(Y75*G75,2)+TRUNC(AA75*G75,2)+TRUNC(AC75*G75,2)+TRUNC(AE75*G75,2)+TRUNC(AG75*G75,2)+TRUNC(AI75*G75,2))))&gt;=0),ABS((AC75*G75-(TRUNC(AC75*G75,2)+(TRUNC(AL75,2)-(TRUNC(S75*G75,2)+TRUNC(W75*G75,2)+TRUNC(Y75*G75,2)+TRUNC(AA75*G75,2)+TRUNC(AC75*G75,2)+TRUNC(AE75*G75,2)+TRUNC(AG75*G75,2)+TRUNC(AI75*G75,2)))))/AC75*G75)&lt;ABS((S75*G75-(TRUNC(S75*G75,2)+(TRUNC(AL75,2)-(TRUNC(S75*G75,2)+TRUNC(W75*G75,2)+TRUNC(Y75*G75,2)+TRUNC(AA75*G75,2)+TRUNC(AC75*G75,2)+TRUNC(AE75*G75,2)+TRUNC(AG75*G75,2)+TRUNC(AI75*G75,2)))))/S75*G75),TRUE),IF(AND(W75*G75&lt;&gt;0,(TRUNC(W75*G75,2)+(TRUNC(AL75,2)-(TRUNC(S75*G75,2)+TRUNC(W75*G75,2)+TRUNC(Y75*G75,2)+TRUNC(AA75*G75,2)+TRUNC(AC75*G75,2)+TRUNC(AE75*G75,2)+TRUNC(AG75*G75,2)+TRUNC(AI75*G75,2))))&gt;=0),ABS((AC75*G75-(TRUNC(AC75*G75,2)+(TRUNC(AL75,2)-(TRUNC(S75*G75,2)+TRUNC(W75*G75,2)+TRUNC(Y75*G75,2)+TRUNC(AA75*G75,2)+TRUNC(AC75*G75,2)+TRUNC(AE75*G75,2)+TRUNC(AG75*G75,2)+TRUNC(AI75*G75,2)))))/AC75*G75)&lt;ABS((W75*G75-(TRUNC(W75*G75,2)+(TRUNC(AL75,2)-(TRUNC(S75*G75,2)+TRUNC(W75*G75,2)+TRUNC(Y75*G75,2)+TRUNC(AA75*G75,2)+TRUNC(AC75*G75,2)+TRUNC(AE75*G75,2)+TRUNC(AG75*G75,2)+TRUNC(AI75*G75,2)))))/W75*G75),TRUE),IF(AND(Y75*G75&lt;&gt;0,(TRUNC(Y75*G75,2)+(TRUNC(AL75,2)-(TRUNC(S75*G75,2)+TRUNC(W75*G75,2)+TRUNC(Y75*G75,2)+TRUNC(AA75*G75,2)+TRUNC(AC75*G75,2)+TRUNC(AE75*G75,2)+TRUNC(AG75*G75,2)+TRUNC(AI75*G75,2))))&gt;=0),ABS((AC75*G75-(TRUNC(AC75*G75,2)+(TRUNC(AL75,2)-(TRUNC(S75*G75,2)+TRUNC(W75*G75,2)+TRUNC(Y75*G75,2)+TRUNC(AA75*G75,2)+TRUNC(AC75*G75,2)+TRUNC(AE75*G75,2)+TRUNC(AG75*G75,2)+TRUNC(AI75*G75,2)))))/AC75*G75)&lt;ABS((Y75*G75-(TRUNC(Y75*G75,2)+(TRUNC(AL75,2)-(TRUNC(S75*G75,2)+TRUNC(W75*G75,2)+TRUNC(Y75*G75,2)+TRUNC(AA75*G75,2)+TRUNC(AC75*G75,2)+TRUNC(AE75*G75,2)+TRUNC(AG75*G75,2)+TRUNC(AI75*G75,2)))))/Y75*G75),TRUE),IF(AND(AA75*G75&lt;&gt;0,(TRUNC(AA75*G75,2)+(TRUNC(AL75,2)-(TRUNC(S75*G75,2)+TRUNC(W75*G75,2)+TRUNC(Y75*G75,2)+TRUNC(AA75*G75,2)+TRUNC(AC75*G75,2)+TRUNC(AE75*G75,2)+TRUNC(AG75*G75,2)+TRUNC(AI75*G75,2))))&gt;=0),ABS((AC75*G75-(TRUNC(AC75*G75,2)+(TRUNC(AL75,2)-(TRUNC(S75*G75,2)+TRUNC(W75*G75,2)+TRUNC(Y75*G75,2)+TRUNC(AA75*G75,2)+TRUNC(AC75*G75,2)+TRUNC(AE75*G75,2)+TRUNC(AG75*G75,2)+TRUNC(AI75*G75,2)))))/AC75*G75)&lt;ABS((AA75*G75-(TRUNC(AA75*G75,2)+(TRUNC(AL75,2)-(TRUNC(S75*G75,2)+TRUNC(W75*G75,2)+TRUNC(Y75*G75,2)+TRUNC(AA75*G75,2)+TRUNC(AC75*G75,2)+TRUNC(AE75*G75,2)+TRUNC(AG75*G75,2)+TRUNC(AI75*G75,2)))))/AA75*G75),TRUE),IF(AND(AC75*G75&lt;&gt;0,(TRUNC(AC75*G75,2)+(TRUNC(AL75,2)-(TRUNC(S75*G75,2)+TRUNC(W75*G75,2)+TRUNC(Y75*G75,2)+TRUNC(AA75*G75,2)+TRUNC(AC75*G75,2)+TRUNC(AE75*G75,2)+TRUNC(AG75*G75,2)+TRUNC(AI75*G75,2))))&gt;=0),ABS((AC75*G75-(TRUNC(AC75*G75,2)+(TRUNC(AL75,2)-(TRUNC(S75*G75,2)+TRUNC(W75*G75,2)+TRUNC(Y75*G75,2)+TRUNC(AA75*G75,2)+TRUNC(AC75*G75,2)+TRUNC(AE75*G75,2)+TRUNC(AG75*G75,2)+TRUNC(AI75*G75,2)))))/AC75*G75)&lt;=ABS((AC75*G75-(TRUNC(AC75*G75,2)+(TRUNC(AL75,2)-(TRUNC(S75*G75,2)+TRUNC(W75*G75,2)+TRUNC(Y75*G75,2)+TRUNC(AA75*G75,2)+TRUNC(AC75*G75,2)+TRUNC(AE75*G75,2)+TRUNC(AG75*G75,2)+TRUNC(AI75*G75,2)))))/AC75*G75),TRUE),IF(AND(AE75*G75&lt;&gt;0,(TRUNC(AE75*G75,2)+(TRUNC(AL75,2)-(TRUNC(S75*G75,2)+TRUNC(W75*G75,2)+TRUNC(Y75*G75,2)+TRUNC(AA75*G75,2)+TRUNC(AC75*G75,2)+TRUNC(AE75*G75,2)+TRUNC(AG75*G75,2)+TRUNC(AI75*G75,2))))&gt;=0),ABS((AC75*G75-(TRUNC(AC75*G75,2)+(TRUNC(AL75,2)-(TRUNC(S75*G75,2)+TRUNC(W75*G75,2)+TRUNC(Y75*G75,2)+TRUNC(AA75*G75,2)+TRUNC(AC75*G75,2)+TRUNC(AE75*G75,2)+TRUNC(AG75*G75,2)+TRUNC(AI75*G75,2)))))/AC75*G75)&lt;=ABS((AE75*G75-(TRUNC(AE75*G75,2)+(TRUNC(AL75,2)-(TRUNC(S75*G75,2)+TRUNC(W75*G75,2)+TRUNC(Y75*G75,2)+TRUNC(AA75*G75,2)+TRUNC(AC75*G75,2)+TRUNC(AE75*G75,2)+TRUNC(AG75*G75,2)+TRUNC(AI75*G75,2)))))/AE75*G75),TRUE),IF(AND(AG75*G75&lt;&gt;0,(TRUNC(AG75*G75,2)+(TRUNC(AL75,2)-(TRUNC(S75*G75,2)+TRUNC(W75*G75,2)+TRUNC(Y75*G75,2)+TRUNC(AA75*G75,2)+TRUNC(AC75*G75,2)+TRUNC(AE75*G75,2)+TRUNC(AG75*G75,2)+TRUNC(AI75*G75,2))))&gt;=0),ABS((AC75*G75-(TRUNC(AC75*G75,2)+(TRUNC(AL75,2)-(TRUNC(S75*G75,2)+TRUNC(W75*G75,2)+TRUNC(Y75*G75,2)+TRUNC(AA75*G75,2)+TRUNC(AC75*G75,2)+TRUNC(AE75*G75,2)+TRUNC(AG75*G75,2)+TRUNC(AI75*G75,2)))))/AC75*G75)&lt;=ABS((AG75*G75-(TRUNC(AG75*G75,2)+(TRUNC(AL75,2)-(TRUNC(S75*G75,2)+TRUNC(W75*G75,2)+TRUNC(Y75*G75,2)+TRUNC(AA75*G75,2)+TRUNC(AC75*G75,2)+TRUNC(AE75*G75,2)+TRUNC(AG75*G75,2)+TRUNC(AI75*G75,2)))))/AG75*G75),TRUE),IF(AND(AI75*G75&lt;&gt;0,(TRUNC(AI75*G75,2)+(TRUNC(AL75,2)-(TRUNC(S75*G75,2)+TRUNC(W75*G75,2)+TRUNC(Y75*G75,2)+TRUNC(AA75*G75,2)+TRUNC(AC75*G75,2)+TRUNC(AE75*G75,2)+TRUNC(AG75*G75,2)+TRUNC(AI75*G75,2))))&gt;=0),ABS((AC75*G75-(TRUNC(AC75*G75,2)+(TRUNC(AL75,2)-(TRUNC(S75*G75,2)+TRUNC(W75*G75,2)+TRUNC(Y75*G75,2)+TRUNC(AA75*G75,2)+TRUNC(AC75*G75,2)+TRUNC(AE75*G75,2)+TRUNC(AG75*G75,2)+TRUNC(AI75*G75,2)))))/AC75*G75)&lt;=ABS((AI75*G75-(TRUNC(AI75*G75,2)+(TRUNC(AL75,2)-(TRUNC(S75*G75,2)+TRUNC(W75*G75,2)+TRUNC(Y75*G75,2)+TRUNC(AA75*G75,2)+TRUNC(AC75*G75,2)+TRUNC(AE75*G75,2)+TRUNC(AG75*G75,2)+TRUNC(AI75*G75,2)))))/AI75*G75),TRUE)),TRUNC(AC75*G75,2)+(TRUNC(AL75,2)-(TRUNC(S75*G75,2)+TRUNC(W75*G75,2)+TRUNC(Y75*G75,2)+TRUNC(AA75*G75,2)+TRUNC(AC75*G75,2)+TRUNC(AE75*G75,2)+TRUNC(AG75*G75,2)+TRUNC(AI75*G75,2))),TRUNC(AC75*G75,2)))))</f>
        <v>0</v>
      </c>
      <c r="AE75" s="363">
        <f>IF(N75*(1+R75)=0,0,IF((TRUNC(AK75,2)-(TRUNC(H75*(1+R75),2)+TRUNC(J75*(1+R75),2)+TRUNC(K75*(1+R75),2)+TRUNC(L75*(1+R75),2)+TRUNC(M75*(1+R75),2)+TRUNC(N75*(1+R75),2)+TRUNC(O75*(1+R75),2)+TRUNC(P75*(1+R75),2)))=0,TRUNC(N75*(1+R75),2),IF((TRUNC(TRUNC(N75*(1+R75),2),2)+(TRUNC(AK75,2)-(TRUNC(H75*(1+R75),2)+TRUNC(J75*(1+R75),2)+TRUNC(K75*(1+R75),2)+TRUNC(L75*(1+R75),2)+TRUNC(M75*(1+R75),2)+TRUNC(N75*(1+R75),2)+TRUNC(O75*(1+R75),2)+TRUNC(P75*(1+R75),2))))&lt;=0,TRUNC(N75*(1+R75),2),IF(AND(IF(AND(H75*(1+R75)&lt;&gt;0,(TRUNC(H75*(1+R75),2)+(TRUNC(AK75,2)-(TRUNC(H75*(1+R75),2)+TRUNC(J75*(1+R75),2)+TRUNC(K75*(1+R75),2)+TRUNC(L75*(1+R75),2)+TRUNC(M75*(1+R75),2)+TRUNC(N75*(1+R75),2)+TRUNC(O75*(1+R75),2)+TRUNC(P75*(1+R75),2))))&gt;=0),ABS((N75*(1+R75)-(TRUNC(N75*(1+R75),2)+(TRUNC(AK75,2)-(TRUNC(H75*(1+R75),2)+TRUNC(J75*(1+R75),2)+TRUNC(K75*(1+R75),2)+TRUNC(L75*(1+R75),2)+TRUNC(M75*(1+R75),2)+TRUNC(N75*(1+R75),2)+TRUNC(O75*(1+R75),2)+TRUNC(P75*(1+R75),2)))))/N75*(1+R75))&lt;ABS((H75*(1+R75)-(TRUNC(H75*(1+R75),2)+(TRUNC(AK75,2)-(TRUNC(H75*(1+R75),2)+TRUNC(J75*(1+R75),2)+TRUNC(K75*(1+R75),2)+TRUNC(L75*(1+R75),2)+TRUNC(M75*(1+R75),2)+TRUNC(N75*(1+R75),2)+TRUNC(O75*(1+R75),2)+TRUNC(P75*(1+R75),2)))))/H75*(1+R75)),TRUE),IF(AND(J75*(1+R75)&lt;&gt;0,(TRUNC(J75*(1+R75),2)+(TRUNC(AK75,2)-(TRUNC(H75*(1+R75),2)+TRUNC(J75*(1+R75),2)+TRUNC(K75*(1+R75),2)+TRUNC(L75*(1+R75),2)+TRUNC(M75*(1+R75),2)+TRUNC(N75*(1+R75),2)+TRUNC(O75*(1+R75),2)+TRUNC(P75*(1+R75),2))))&gt;=0),ABS((N75*(1+R75)-(TRUNC(N75*(1+R75),2)+(TRUNC(AK75,2)-(TRUNC(H75*(1+R75),2)+TRUNC(J75*(1+R75),2)+TRUNC(K75*(1+R75),2)+TRUNC(L75*(1+R75),2)+TRUNC(M75*(1+R75),2)+TRUNC(N75*(1+R75),2)+TRUNC(O75*(1+R75),2)+TRUNC(P75*(1+R75),2)))))/N75*(1+R75))&lt;ABS((J75*(1+R75)-(TRUNC(J75*(1+R75),2)+(TRUNC(AK75,2)-(TRUNC(H75*(1+R75),2)+TRUNC(J75*(1+R75),2)+TRUNC(K75*(1+R75),2)+TRUNC(L75*(1+R75),2)+TRUNC(M75*(1+R75),2)+TRUNC(N75*(1+R75),2)+TRUNC(O75*(1+R75),2)+TRUNC(P75*(1+R75),2)))))/J75*(1+R75)),TRUE),IF(AND(K75*(1+R75)&lt;&gt;0,(TRUNC(K75*(1+R75),2)+(TRUNC(AK75,2)-(TRUNC(H75*(1+R75),2)+TRUNC(J75*(1+R75),2)+TRUNC(K75*(1+R75),2)+TRUNC(L75*(1+R75),2)+TRUNC(M75*(1+R75),2)+TRUNC(N75*(1+R75),2)+TRUNC(O75*(1+R75),2)+TRUNC(P75*(1+R75),2))))&gt;=0),ABS((N75*(1+R75)-(TRUNC(N75*(1+R75),2)+(TRUNC(AK75,2)-(TRUNC(H75*(1+R75),2)+TRUNC(J75*(1+R75),2)+TRUNC(K75*(1+R75),2)+TRUNC(L75*(1+R75),2)+TRUNC(M75*(1+R75),2)+TRUNC(N75*(1+R75),2)+TRUNC(O75*(1+R75),2)+TRUNC(P75*(1+R75),2)))))/N75*(1+R75))&lt;ABS((K75*(1+R75)-(TRUNC(K75*(1+R75),2)+(TRUNC(AK75,2)-(TRUNC(H75*(1+R75),2)+TRUNC(J75*(1+R75),2)+TRUNC(K75*(1+R75),2)+TRUNC(L75*(1+R75),2)+TRUNC(M75*(1+R75),2)+TRUNC(N75*(1+R75),2)+TRUNC(O75*(1+R75),2)+TRUNC(P75*(1+R75),2)))))/K75*(1+R75)),TRUE),IF(AND(L75*(1+R75)&lt;&gt;0,(TRUNC(L75*(1+R75),2)+(TRUNC(AK75,2)-(TRUNC(H75*(1+R75),2)+TRUNC(J75*(1+R75),2)+TRUNC(K75*(1+R75),2)+TRUNC(L75*(1+R75),2)+TRUNC(M75*(1+R75),2)+TRUNC(N75*(1+R75),2)+TRUNC(O75*(1+R75),2)+TRUNC(P75*(1+R75),2))))&gt;=0),ABS((N75*(1+R75)-(TRUNC(N75*(1+R75),2)+(TRUNC(AK75,2)-(TRUNC(H75*(1+R75),2)+TRUNC(J75*(1+R75),2)+TRUNC(K75*(1+R75),2)+TRUNC(L75*(1+R75),2)+TRUNC(M75*(1+R75),2)+TRUNC(N75*(1+R75),2)+TRUNC(O75*(1+R75),2)+TRUNC(P75*(1+R75),2)))))/N75*(1+R75))&lt;ABS((L75*(1+R75)-(TRUNC(L75*(1+R75),2)+(TRUNC(AK75,2)-(TRUNC(H75*(1+R75),2)+TRUNC(J75*(1+R75),2)+TRUNC(K75*(1+R75),2)+TRUNC(L75*(1+R75),2)+TRUNC(M75*(1+R75),2)+TRUNC(N75*(1+R75),2)+TRUNC(O75*(1+R75),2)+TRUNC(P75*(1+R75),2)))))/L75*(1+R75)),TRUE),IF(AND(M75*(1+R75)&lt;&gt;0,(TRUNC(M75*(1+R75),2)+(TRUNC(AK75,2)-(TRUNC(H75*(1+R75),2)+TRUNC(J75*(1+R75),2)+TRUNC(K75*(1+R75),2)+TRUNC(L75*(1+R75),2)+TRUNC(M75*(1+R75),2)+TRUNC(N75*(1+R75),2)+TRUNC(O75*(1+R75),2)+TRUNC(P75*(1+R75),2))))&gt;=0),ABS((N75*(1+R75)-(TRUNC(N75*(1+R75),2)+(TRUNC(AK75,2)-(TRUNC(H75*(1+R75),2)+TRUNC(J75*(1+R75),2)+TRUNC(K75*(1+R75),2)+TRUNC(L75*(1+R75),2)+TRUNC(M75*(1+R75),2)+TRUNC(N75*(1+R75),2)+TRUNC(O75*(1+R75),2)+TRUNC(P75*(1+R75),2)))))/N75*(1+R75))&lt;ABS((M75*(1+R75)-(TRUNC(M75*(1+R75),2)+(TRUNC(AK75,2)-(TRUNC(H75*(1+R75),2)+TRUNC(J75*(1+R75),2)+TRUNC(K75*(1+R75),2)+TRUNC(L75*(1+R75),2)+TRUNC(M75*(1+R75),2)+TRUNC(N75*(1+R75),2)+TRUNC(O75*(1+R75),2)+TRUNC(P75*(1+R75),2)))))/M75*(1+R75)),TRUE),IF(AND(N75*(1+R75)&lt;&gt;0,(TRUNC(N75*(1+R75),2)+(TRUNC(AK75,2)-(TRUNC(H75*(1+R75),2)+TRUNC(J75*(1+R75),2)+TRUNC(K75*(1+R75),2)+TRUNC(L75*(1+R75),2)+TRUNC(M75*(1+R75),2)+TRUNC(N75*(1+R75),2)+TRUNC(O75*(1+R75),2)+TRUNC(P75*(1+R75),2))))&gt;=0),ABS((N75*(1+R75)-(TRUNC(N75*(1+R75),2)+(TRUNC(AK75,2)-(TRUNC(H75*(1+R75),2)+TRUNC(J75*(1+R75),2)+TRUNC(K75*(1+R75),2)+TRUNC(L75*(1+R75),2)+TRUNC(M75*(1+R75),2)+TRUNC(N75*(1+R75),2)+TRUNC(O75*(1+R75),2)+TRUNC(P75*(1+R75),2)))))/N75*(1+R75))&lt;=ABS((N75*(1+R75)-(TRUNC(N75*(1+R75),2)+(TRUNC(AK75,2)-(TRUNC(H75*(1+R75),2)+TRUNC(J75*(1+R75),2)+TRUNC(K75*(1+R75),2)+TRUNC(L75*(1+R75),2)+TRUNC(M75*(1+R75),2)+TRUNC(N75*(1+R75),2)+TRUNC(O75*(1+R75),2)+TRUNC(P75*(1+R75),2)))))/N75*(1+R75)),TRUE),IF(AND(O75*(1+R75)&lt;&gt;0,(TRUNC(O75*(1+R75),2)+(TRUNC(AK75,2)-(TRUNC(H75*(1+R75),2)+TRUNC(J75*(1+R75),2)+TRUNC(K75*(1+R75),2)+TRUNC(L75*(1+R75),2)+TRUNC(M75*(1+R75),2)+TRUNC(N75*(1+R75),2)+TRUNC(O75*(1+R75),2)+TRUNC(P75*(1+R75),2))))&gt;=0),ABS((N75*(1+R75)-(TRUNC(N75*(1+R75),2)+(TRUNC(AK75,2)-(TRUNC(H75*(1+R75),2)+TRUNC(J75*(1+R75),2)+TRUNC(K75*(1+R75),2)+TRUNC(L75*(1+R75),2)+TRUNC(M75*(1+R75),2)+TRUNC(N75*(1+R75),2)+TRUNC(O75*(1+R75),2)+TRUNC(P75*(1+R75),2)))))/N75*(1+R75))&lt;=ABS((O75*(1+R75)-(TRUNC(O75*(1+R75),2)+(TRUNC(AK75,2)-(TRUNC(H75*(1+R75),2)+TRUNC(J75*(1+R75),2)+TRUNC(K75*(1+R75),2)+TRUNC(L75*(1+R75),2)+TRUNC(M75*(1+R75),2)+TRUNC(N75*(1+R75),2)+TRUNC(O75*(1+R75),2)+TRUNC(P75*(1+R75),2)))))/O75*(1+R75)),TRUE),IF(AND(P75*(1+R75)&lt;&gt;0,(TRUNC(P75*(1+R75),2)+(TRUNC(AK75,2)-(TRUNC(H75*(1+R75),2)+TRUNC(J75*(1+R75),2)+TRUNC(K75*(1+R75),2)+TRUNC(L75*(1+R75),2)+TRUNC(M75*(1+R75),2)+TRUNC(N75*(1+R75),2)+TRUNC(O75*(1+R75),2)+TRUNC(P75*(1+R75),2))))&gt;=0),ABS((N75*(1+R75)-(TRUNC(N75*(1+R75),2)+(TRUNC(AK75,2)-(TRUNC(H75*(1+R75),2)+TRUNC(J75*(1+R75),2)+TRUNC(K75*(1+R75),2)+TRUNC(L75*(1+R75),2)+TRUNC(M75*(1+R75),2)+TRUNC(N75*(1+R75),2)+TRUNC(O75*(1+R75),2)+TRUNC(P75*(1+R75),2)))))/N75*(1+R75))&lt;=ABS((P75*(1+R75)-(TRUNC(P75*(1+R75),2)+(TRUNC(AK75,2)-(TRUNC(H75*(1+R75),2)+TRUNC(J75*(1+R75),2)+TRUNC(K75*(1+R75),2)+TRUNC(L75*(1+R75),2)+TRUNC(M75*(1+R75),2)+TRUNC(N75*(1+R75),2)+TRUNC(O75*(1+R75),2)+TRUNC(P75*(1+R75),2)))))/P75*(1+R75)),TRUE)),TRUNC(N75*(1+R75),2)+(TRUNC(AK75,2)-(TRUNC(H75*(1+R75),2)+TRUNC(J75*(1+R75),2)+TRUNC(K75*(1+R75),2)+TRUNC(L75*(1+R75),2)+TRUNC(M75*(1+R75),2)+TRUNC(N75*(1+R75),2)+TRUNC(O75*(1+R75),2)+TRUNC(P75*(1+R75),2))),TRUNC(N75*(1+R75),2)))))</f>
        <v>0</v>
      </c>
      <c r="AF75" s="363">
        <f>IF(AE75*G75=0,0,IF((TRUNC(AL75,2)-(TRUNC(S75*G75,2)+TRUNC(W75*G75,2)+TRUNC(Y75*G75,2)+TRUNC(AA75*G75,2)+TRUNC(AC75*G75,2)+TRUNC(AE75*G75,2)+TRUNC(AG75*G75,2)+TRUNC(AI75*G75,2)))=0,TRUNC(AE75*G75,2),IF((TRUNC(TRUNC(AE75*G75,2),2)+(TRUNC(AL75,2)-(TRUNC(S75*G75,2)+TRUNC(W75*G75,2)+TRUNC(Y75*G75,2)+TRUNC(AA75*G75,2)+TRUNC(AC75*G75,2)+TRUNC(AE75*G75,2)+TRUNC(AG75*G75,2)+TRUNC(AI75*G75,2))))&lt;=0,TRUNC(AE75*G75,2),IF(AND(IF(AND(S75*G75&lt;&gt;0,(TRUNC(S75*G75,2)+(TRUNC(AL75,2)-(TRUNC(S75*G75,2)+TRUNC(W75*G75,2)+TRUNC(Y75*G75,2)+TRUNC(AA75*G75,2)+TRUNC(AC75*G75,2)+TRUNC(AE75*G75,2)+TRUNC(AG75*G75,2)+TRUNC(AI75*G75,2))))&gt;=0),ABS((AE75*G75-(TRUNC(AE75*G75,2)+(TRUNC(AL75,2)-(TRUNC(S75*G75,2)+TRUNC(W75*G75,2)+TRUNC(Y75*G75,2)+TRUNC(AA75*G75,2)+TRUNC(AC75*G75,2)+TRUNC(AE75*G75,2)+TRUNC(AG75*G75,2)+TRUNC(AI75*G75,2)))))/AE75*G75)&lt;ABS((S75*G75-(TRUNC(S75*G75,2)+(TRUNC(AL75,2)-(TRUNC(S75*G75,2)+TRUNC(W75*G75,2)+TRUNC(Y75*G75,2)+TRUNC(AA75*G75,2)+TRUNC(AC75*G75,2)+TRUNC(AE75*G75,2)+TRUNC(AG75*G75,2)+TRUNC(AI75*G75,2)))))/S75*G75),TRUE),IF(AND(W75*G75&lt;&gt;0,(TRUNC(W75*G75,2)+(TRUNC(AL75,2)-(TRUNC(S75*G75,2)+TRUNC(W75*G75,2)+TRUNC(Y75*G75,2)+TRUNC(AA75*G75,2)+TRUNC(AC75*G75,2)+TRUNC(AE75*G75,2)+TRUNC(AG75*G75,2)+TRUNC(AI75*G75,2))))&gt;=0),ABS((AE75*G75-(TRUNC(AE75*G75,2)+(TRUNC(AL75,2)-(TRUNC(S75*G75,2)+TRUNC(W75*G75,2)+TRUNC(Y75*G75,2)+TRUNC(AA75*G75,2)+TRUNC(AC75*G75,2)+TRUNC(AE75*G75,2)+TRUNC(AG75*G75,2)+TRUNC(AI75*G75,2)))))/AE75*G75)&lt;ABS((W75*G75-(TRUNC(W75*G75,2)+(TRUNC(AL75,2)-(TRUNC(S75*G75,2)+TRUNC(W75*G75,2)+TRUNC(Y75*G75,2)+TRUNC(AA75*G75,2)+TRUNC(AC75*G75,2)+TRUNC(AE75*G75,2)+TRUNC(AG75*G75,2)+TRUNC(AI75*G75,2)))))/W75*G75),TRUE),IF(AND(Y75*G75&lt;&gt;0,(TRUNC(Y75*G75,2)+(TRUNC(AL75,2)-(TRUNC(S75*G75,2)+TRUNC(W75*G75,2)+TRUNC(Y75*G75,2)+TRUNC(AA75*G75,2)+TRUNC(AC75*G75,2)+TRUNC(AE75*G75,2)+TRUNC(AG75*G75,2)+TRUNC(AI75*G75,2))))&gt;=0),ABS((AE75*G75-(TRUNC(AE75*G75,2)+(TRUNC(AL75,2)-(TRUNC(S75*G75,2)+TRUNC(W75*G75,2)+TRUNC(Y75*G75,2)+TRUNC(AA75*G75,2)+TRUNC(AC75*G75,2)+TRUNC(AE75*G75,2)+TRUNC(AG75*G75,2)+TRUNC(AI75*G75,2)))))/AE75*G75)&lt;ABS((Y75*G75-(TRUNC(Y75*G75,2)+(TRUNC(AL75,2)-(TRUNC(S75*G75,2)+TRUNC(W75*G75,2)+TRUNC(Y75*G75,2)+TRUNC(AA75*G75,2)+TRUNC(AC75*G75,2)+TRUNC(AE75*G75,2)+TRUNC(AG75*G75,2)+TRUNC(AI75*G75,2)))))/Y75*G75),TRUE),IF(AND(AA75*G75&lt;&gt;0,(TRUNC(AA75*G75,2)+(TRUNC(AL75,2)-(TRUNC(S75*G75,2)+TRUNC(W75*G75,2)+TRUNC(Y75*G75,2)+TRUNC(AA75*G75,2)+TRUNC(AC75*G75,2)+TRUNC(AE75*G75,2)+TRUNC(AG75*G75,2)+TRUNC(AI75*G75,2))))&gt;=0),ABS((AE75*G75-(TRUNC(AE75*G75,2)+(TRUNC(AL75,2)-(TRUNC(S75*G75,2)+TRUNC(W75*G75,2)+TRUNC(Y75*G75,2)+TRUNC(AA75*G75,2)+TRUNC(AC75*G75,2)+TRUNC(AE75*G75,2)+TRUNC(AG75*G75,2)+TRUNC(AI75*G75,2)))))/AE75*G75)&lt;ABS((AA75*G75-(TRUNC(AA75*G75,2)+(TRUNC(AL75,2)-(TRUNC(S75*G75,2)+TRUNC(W75*G75,2)+TRUNC(Y75*G75,2)+TRUNC(AA75*G75,2)+TRUNC(AC75*G75,2)+TRUNC(AE75*G75,2)+TRUNC(AG75*G75,2)+TRUNC(AI75*G75,2)))))/AA75*G75),TRUE),IF(AND(AC75*G75&lt;&gt;0,(TRUNC(AC75*G75,2)+(TRUNC(AL75,2)-(TRUNC(S75*G75,2)+TRUNC(W75*G75,2)+TRUNC(Y75*G75,2)+TRUNC(AA75*G75,2)+TRUNC(AC75*G75,2)+TRUNC(AE75*G75,2)+TRUNC(AG75*G75,2)+TRUNC(AI75*G75,2))))&gt;=0),ABS((AE75*G75-(TRUNC(AE75*G75,2)+(TRUNC(AL75,2)-(TRUNC(S75*G75,2)+TRUNC(W75*G75,2)+TRUNC(Y75*G75,2)+TRUNC(AA75*G75,2)+TRUNC(AC75*G75,2)+TRUNC(AE75*G75,2)+TRUNC(AG75*G75,2)+TRUNC(AI75*G75,2)))))/AE75*G75)&lt;ABS((AC75*G75-(TRUNC(AC75*G75,2)+(TRUNC(AL75,2)-(TRUNC(S75*G75,2)+TRUNC(W75*G75,2)+TRUNC(Y75*G75,2)+TRUNC(AA75*G75,2)+TRUNC(AC75*G75,2)+TRUNC(AE75*G75,2)+TRUNC(AG75*G75,2)+TRUNC(AI75*G75,2)))))/AC75*G75),TRUE),IF(AND(AE75*G75&lt;&gt;0,(TRUNC(AE75*G75,2)+(TRUNC(AL75,2)-(TRUNC(S75*G75,2)+TRUNC(W75*G75,2)+TRUNC(Y75*G75,2)+TRUNC(AA75*G75,2)+TRUNC(AC75*G75,2)+TRUNC(AE75*G75,2)+TRUNC(AG75*G75,2)+TRUNC(AI75*G75,2))))&gt;=0),ABS((AE75*G75-(TRUNC(AE75*G75,2)+(TRUNC(AL75,2)-(TRUNC(S75*G75,2)+TRUNC(W75*G75,2)+TRUNC(Y75*G75,2)+TRUNC(AA75*G75,2)+TRUNC(AC75*G75,2)+TRUNC(AE75*G75,2)+TRUNC(AG75*G75,2)+TRUNC(AI75*G75,2)))))/AE75*G75)&lt;=ABS((AE75*G75-(TRUNC(AE75*G75,2)+(TRUNC(AL75,2)-(TRUNC(S75*G75,2)+TRUNC(W75*G75,2)+TRUNC(Y75*G75,2)+TRUNC(AA75*G75,2)+TRUNC(AC75*G75,2)+TRUNC(AE75*G75,2)+TRUNC(AG75*G75,2)+TRUNC(AI75*G75,2)))))/AE75*G75),TRUE),IF(AND(AG75*G75&lt;&gt;0,(TRUNC(AG75*G75,2)+(TRUNC(AL75,2)-(TRUNC(S75*G75,2)+TRUNC(W75*G75,2)+TRUNC(Y75*G75,2)+TRUNC(AA75*G75,2)+TRUNC(AC75*G75,2)+TRUNC(AE75*G75,2)+TRUNC(AG75*G75,2)+TRUNC(AI75*G75,2))))&gt;=0),ABS((AE75*G75-(TRUNC(AE75*G75,2)+(TRUNC(AL75,2)-(TRUNC(S75*G75,2)+TRUNC(W75*G75,2)+TRUNC(Y75*G75,2)+TRUNC(AA75*G75,2)+TRUNC(AC75*G75,2)+TRUNC(AE75*G75,2)+TRUNC(AG75*G75,2)+TRUNC(AI75*G75,2)))))/AE75*G75)&lt;=ABS((AG75*G75-(TRUNC(AG75*G75,2)+(TRUNC(AL75,2)-(TRUNC(S75*G75,2)+TRUNC(W75*G75,2)+TRUNC(Y75*G75,2)+TRUNC(AA75*G75,2)+TRUNC(AC75*G75,2)+TRUNC(AE75*G75,2)+TRUNC(AG75*G75,2)+TRUNC(AI75*G75,2)))))/AG75*G75),TRUE),IF(AND(AI75*G75&lt;&gt;0,(TRUNC(AI75*G75,2)+(TRUNC(AL75,2)-(TRUNC(S75*G75,2)+TRUNC(W75*G75,2)+TRUNC(Y75*G75,2)+TRUNC(AA75*G75,2)+TRUNC(AC75*G75,2)+TRUNC(AE75*G75,2)+TRUNC(AG75*G75,2)+TRUNC(AI75*G75,2))))&gt;=0),ABS((AE75*G75-(TRUNC(AE75*G75,2)+(TRUNC(AL75,2)-(TRUNC(S75*G75,2)+TRUNC(W75*G75,2)+TRUNC(Y75*G75,2)+TRUNC(AA75*G75,2)+TRUNC(AC75*G75,2)+TRUNC(AE75*G75,2)+TRUNC(AG75*G75,2)+TRUNC(AI75*G75,2)))))/AE75*G75)&lt;=ABS((AI75*G75-(TRUNC(AI75*G75,2)+(TRUNC(AL75,2)-(TRUNC(S75*G75,2)+TRUNC(W75*G75,2)+TRUNC(Y75*G75,2)+TRUNC(AA75*G75,2)+TRUNC(AC75*G75,2)+TRUNC(AE75*G75,2)+TRUNC(AG75*G75,2)+TRUNC(AI75*G75,2)))))/AI75*G75),TRUE)),TRUNC(AE75*G75,2)+(TRUNC(AL75,2)-(TRUNC(S75*G75,2)+TRUNC(W75*G75,2)+TRUNC(Y75*G75,2)+TRUNC(AA75*G75,2)+TRUNC(AC75*G75,2)+TRUNC(AE75*G75,2)+TRUNC(AG75*G75,2)+TRUNC(AI75*G75,2))),TRUNC(AE75*G75,2)))))</f>
        <v>0</v>
      </c>
      <c r="AG75" s="363">
        <f>IF(O75*(1+R75)=0,0,IF((TRUNC(AK75,2)-(TRUNC(H75*(1+R75),2)+TRUNC(J75*(1+R75),2)+TRUNC(K75*(1+R75),2)+TRUNC(L75*(1+R75),2)+TRUNC(M75*(1+R75),2)+TRUNC(N75*(1+R75),2)+TRUNC(O75*(1+R75),2)+TRUNC(P75*(1+R75),2)))=0,TRUNC(O75*(1+R75),2),IF((TRUNC(TRUNC(O75*(1+R75),2),2)+(TRUNC(AK75,2)-(TRUNC(H75*(1+R75),2)+TRUNC(J75*(1+R75),2)+TRUNC(K75*(1+R75),2)+TRUNC(L75*(1+R75),2)+TRUNC(M75*(1+R75),2)+TRUNC(N75*(1+R75),2)+TRUNC(O75*(1+R75),2)+TRUNC(P75*(1+R75),2))))&lt;=0,TRUNC(O75*(1+R75),2),IF(AND(IF(AND(H75*(1+R75)&lt;&gt;0,(TRUNC(H75*(1+R75),2)+(TRUNC(AK75,2)-(TRUNC(H75*(1+R75),2)+TRUNC(J75*(1+R75),2)+TRUNC(K75*(1+R75),2)+TRUNC(L75*(1+R75),2)+TRUNC(M75*(1+R75),2)+TRUNC(N75*(1+R75),2)+TRUNC(O75*(1+R75),2)+TRUNC(P75*(1+R75),2))))&gt;=0),ABS((O75*(1+R75)-(TRUNC(O75*(1+R75),2)+(TRUNC(AK75,2)-(TRUNC(H75*(1+R75),2)+TRUNC(J75*(1+R75),2)+TRUNC(K75*(1+R75),2)+TRUNC(L75*(1+R75),2)+TRUNC(M75*(1+R75),2)+TRUNC(N75*(1+R75),2)+TRUNC(O75*(1+R75),2)+TRUNC(P75*(1+R75),2)))))/O75*(1+R75))&lt;ABS((H75*(1+R75)-(TRUNC(H75*(1+R75),2)+(TRUNC(AK75,2)-(TRUNC(H75*(1+R75),2)+TRUNC(J75*(1+R75),2)+TRUNC(K75*(1+R75),2)+TRUNC(L75*(1+R75),2)+TRUNC(M75*(1+R75),2)+TRUNC(N75*(1+R75),2)+TRUNC(O75*(1+R75),2)+TRUNC(P75*(1+R75),2)))))/H75*(1+R75)),TRUE),IF(AND(J75*(1+R75)&lt;&gt;0,(TRUNC(J75*(1+R75),2)+(TRUNC(AK75,2)-(TRUNC(H75*(1+R75),2)+TRUNC(J75*(1+R75),2)+TRUNC(K75*(1+R75),2)+TRUNC(L75*(1+R75),2)+TRUNC(M75*(1+R75),2)+TRUNC(N75*(1+R75),2)+TRUNC(O75*(1+R75),2)+TRUNC(P75*(1+R75),2))))&gt;=0),ABS((O75*(1+R75)-(TRUNC(O75*(1+R75),2)+(TRUNC(AK75,2)-(TRUNC(H75*(1+R75),2)+TRUNC(J75*(1+R75),2)+TRUNC(K75*(1+R75),2)+TRUNC(L75*(1+R75),2)+TRUNC(M75*(1+R75),2)+TRUNC(N75*(1+R75),2)+TRUNC(O75*(1+R75),2)+TRUNC(P75*(1+R75),2)))))/O75*(1+R75))&lt;ABS((J75*(1+R75)-(TRUNC(J75*(1+R75),2)+(TRUNC(AK75,2)-(TRUNC(H75*(1+R75),2)+TRUNC(J75*(1+R75),2)+TRUNC(K75*(1+R75),2)+TRUNC(L75*(1+R75),2)+TRUNC(M75*(1+R75),2)+TRUNC(N75*(1+R75),2)+TRUNC(O75*(1+R75),2)+TRUNC(P75*(1+R75),2)))))/J75*(1+R75)),TRUE),IF(AND(K75*(1+R75)&lt;&gt;0,(TRUNC(K75*(1+R75),2)+(TRUNC(AK75,2)-(TRUNC(H75*(1+R75),2)+TRUNC(J75*(1+R75),2)+TRUNC(K75*(1+R75),2)+TRUNC(L75*(1+R75),2)+TRUNC(M75*(1+R75),2)+TRUNC(N75*(1+R75),2)+TRUNC(O75*(1+R75),2)+TRUNC(P75*(1+R75),2))))&gt;=0),ABS((O75*(1+R75)-(TRUNC(O75*(1+R75),2)+(TRUNC(AK75,2)-(TRUNC(H75*(1+R75),2)+TRUNC(J75*(1+R75),2)+TRUNC(K75*(1+R75),2)+TRUNC(L75*(1+R75),2)+TRUNC(M75*(1+R75),2)+TRUNC(N75*(1+R75),2)+TRUNC(O75*(1+R75),2)+TRUNC(P75*(1+R75),2)))))/O75*(1+R75))&lt;ABS((K75*(1+R75)-(TRUNC(K75*(1+R75),2)+(TRUNC(AK75,2)-(TRUNC(H75*(1+R75),2)+TRUNC(J75*(1+R75),2)+TRUNC(K75*(1+R75),2)+TRUNC(L75*(1+R75),2)+TRUNC(M75*(1+R75),2)+TRUNC(N75*(1+R75),2)+TRUNC(O75*(1+R75),2)+TRUNC(P75*(1+R75),2)))))/K75*(1+R75)),TRUE),IF(AND(L75*(1+R75)&lt;&gt;0,(TRUNC(L75*(1+R75),2)+(TRUNC(AK75,2)-(TRUNC(H75*(1+R75),2)+TRUNC(J75*(1+R75),2)+TRUNC(K75*(1+R75),2)+TRUNC(L75*(1+R75),2)+TRUNC(M75*(1+R75),2)+TRUNC(N75*(1+R75),2)+TRUNC(O75*(1+R75),2)+TRUNC(P75*(1+R75),2))))&gt;=0),ABS((O75*(1+R75)-(TRUNC(O75*(1+R75),2)+(TRUNC(AK75,2)-(TRUNC(H75*(1+R75),2)+TRUNC(J75*(1+R75),2)+TRUNC(K75*(1+R75),2)+TRUNC(L75*(1+R75),2)+TRUNC(M75*(1+R75),2)+TRUNC(N75*(1+R75),2)+TRUNC(O75*(1+R75),2)+TRUNC(P75*(1+R75),2)))))/O75*(1+R75))&lt;ABS((L75*(1+R75)-(TRUNC(L75*(1+R75),2)+(TRUNC(AK75,2)-(TRUNC(H75*(1+R75),2)+TRUNC(J75*(1+R75),2)+TRUNC(K75*(1+R75),2)+TRUNC(L75*(1+R75),2)+TRUNC(M75*(1+R75),2)+TRUNC(N75*(1+R75),2)+TRUNC(O75*(1+R75),2)+TRUNC(P75*(1+R75),2)))))/L75*(1+R75)),TRUE),IF(AND(M75*(1+R75)&lt;&gt;0,(TRUNC(M75*(1+R75),2)+(TRUNC(AK75,2)-(TRUNC(H75*(1+R75),2)+TRUNC(J75*(1+R75),2)+TRUNC(K75*(1+R75),2)+TRUNC(L75*(1+R75),2)+TRUNC(M75*(1+R75),2)+TRUNC(N75*(1+R75),2)+TRUNC(O75*(1+R75),2)+TRUNC(P75*(1+R75),2))))&gt;=0),ABS((O75*(1+R75)-(TRUNC(O75*(1+R75),2)+(TRUNC(AK75,2)-(TRUNC(H75*(1+R75),2)+TRUNC(J75*(1+R75),2)+TRUNC(K75*(1+R75),2)+TRUNC(L75*(1+R75),2)+TRUNC(M75*(1+R75),2)+TRUNC(N75*(1+R75),2)+TRUNC(O75*(1+R75),2)+TRUNC(P75*(1+R75),2)))))/O75*(1+R75))&lt;ABS((M75*(1+R75)-(TRUNC(M75*(1+R75),2)+(TRUNC(AK75,2)-(TRUNC(H75*(1+R75),2)+TRUNC(J75*(1+R75),2)+TRUNC(K75*(1+R75),2)+TRUNC(L75*(1+R75),2)+TRUNC(M75*(1+R75),2)+TRUNC(N75*(1+R75),2)+TRUNC(O75*(1+R75),2)+TRUNC(P75*(1+R75),2)))))/M75*(1+R75)),TRUE),IF(AND(N75*(1+R75)&lt;&gt;0,(TRUNC(N75*(1+R75),2)+(TRUNC(AK75,2)-(TRUNC(H75*(1+R75),2)+TRUNC(J75*(1+R75),2)+TRUNC(K75*(1+R75),2)+TRUNC(L75*(1+R75),2)+TRUNC(M75*(1+R75),2)+TRUNC(N75*(1+R75),2)+TRUNC(O75*(1+R75),2)+TRUNC(P75*(1+R75),2))))&gt;=0),ABS((O75*(1+R75)-(TRUNC(O75*(1+R75),2)+(TRUNC(AK75,2)-(TRUNC(H75*(1+R75),2)+TRUNC(J75*(1+R75),2)+TRUNC(K75*(1+R75),2)+TRUNC(L75*(1+R75),2)+TRUNC(M75*(1+R75),2)+TRUNC(N75*(1+R75),2)+TRUNC(O75*(1+R75),2)+TRUNC(P75*(1+R75),2)))))/O75*(1+R75))&lt;ABS((N75*(1+R75)-(TRUNC(N75*(1+R75),2)+(TRUNC(AK75,2)-(TRUNC(H75*(1+R75),2)+TRUNC(J75*(1+R75),2)+TRUNC(K75*(1+R75),2)+TRUNC(L75*(1+R75),2)+TRUNC(M75*(1+R75),2)+TRUNC(N75*(1+R75),2)+TRUNC(O75*(1+R75),2)+TRUNC(P75*(1+R75),2)))))/N75*(1+R75)),TRUE),IF(AND(O75*(1+R75)&lt;&gt;0,(TRUNC(O75*(1+R75),2)+(TRUNC(AK75,2)-(TRUNC(H75*(1+R75),2)+TRUNC(J75*(1+R75),2)+TRUNC(K75*(1+R75),2)+TRUNC(L75*(1+R75),2)+TRUNC(M75*(1+R75),2)+TRUNC(N75*(1+R75),2)+TRUNC(O75*(1+R75),2)+TRUNC(P75*(1+R75),2))))&gt;=0),ABS((O75*(1+R75)-(TRUNC(O75*(1+R75),2)+(TRUNC(AK75,2)-(TRUNC(H75*(1+R75),2)+TRUNC(J75*(1+R75),2)+TRUNC(K75*(1+R75),2)+TRUNC(L75*(1+R75),2)+TRUNC(M75*(1+R75),2)+TRUNC(N75*(1+R75),2)+TRUNC(O75*(1+R75),2)+TRUNC(P75*(1+R75),2)))))/O75*(1+R75))&lt;=ABS((O75*(1+R75)-(TRUNC(O75*(1+R75),2)+(TRUNC(AK75,2)-(TRUNC(H75*(1+R75),2)+TRUNC(J75*(1+R75),2)+TRUNC(K75*(1+R75),2)+TRUNC(L75*(1+R75),2)+TRUNC(M75*(1+R75),2)+TRUNC(N75*(1+R75),2)+TRUNC(O75*(1+R75),2)+TRUNC(P75*(1+R75),2)))))/O75*(1+R75)),TRUE),IF(AND(P75*(1+R75)&lt;&gt;0,(TRUNC(P75*(1+R75),2)+(TRUNC(AK75,2)-(TRUNC(H75*(1+R75),2)+TRUNC(J75*(1+R75),2)+TRUNC(K75*(1+R75),2)+TRUNC(L75*(1+R75),2)+TRUNC(M75*(1+R75),2)+TRUNC(N75*(1+R75),2)+TRUNC(O75*(1+R75),2)+TRUNC(P75*(1+R75),2))))&gt;=0),ABS((O75*(1+R75)-(TRUNC(O75*(1+R75),2)+(TRUNC(AK75,2)-(TRUNC(H75*(1+R75),2)+TRUNC(J75*(1+R75),2)+TRUNC(K75*(1+R75),2)+TRUNC(L75*(1+R75),2)+TRUNC(M75*(1+R75),2)+TRUNC(N75*(1+R75),2)+TRUNC(O75*(1+R75),2)+TRUNC(P75*(1+R75),2)))))/O75*(1+R75))&lt;=ABS((P75*(1+R75)-(TRUNC(P75*(1+R75),2)+(TRUNC(AK75,2)-(TRUNC(H75*(1+R75),2)+TRUNC(J75*(1+R75),2)+TRUNC(K75*(1+R75),2)+TRUNC(L75*(1+R75),2)+TRUNC(M75*(1+R75),2)+TRUNC(N75*(1+R75),2)+TRUNC(O75*(1+R75),2)+TRUNC(P75*(1+R75),2)))))/P75*(1+R75)),TRUE)),TRUNC(O75*(1+R75),2)+(TRUNC(AK75,2)-(TRUNC(H75*(1+R75),2)+TRUNC(J75*(1+R75),2)+TRUNC(K75*(1+R75),2)+TRUNC(L75*(1+R75),2)+TRUNC(M75*(1+R75),2)+TRUNC(N75*(1+R75),2)+TRUNC(O75*(1+R75),2)+TRUNC(P75*(1+R75),2))),TRUNC(O75*(1+R75),2)))))</f>
        <v>0</v>
      </c>
      <c r="AH75" s="363">
        <f>IF(AG75*G75=0,0,IF((TRUNC(AL75,2)-(TRUNC(S75*G75,2)+TRUNC(W75*G75,2)+TRUNC(Y75*G75,2)+TRUNC(AA75*G75,2)+TRUNC(AC75*G75,2)+TRUNC(AE75*G75,2)+TRUNC(AG75*G75,2)+TRUNC(AI75*G75,2)))=0,TRUNC(AG75*G75,2),IF((TRUNC(TRUNC(AG75*G75,2),2)+(TRUNC(AL75,2)-(TRUNC(S75*G75,2)+TRUNC(W75*G75,2)+TRUNC(Y75*G75,2)+TRUNC(AA75*G75,2)+TRUNC(AC75*G75,2)+TRUNC(AE75*G75,2)+TRUNC(AG75*G75,2)+TRUNC(AI75*G75,2))))&lt;=0,TRUNC(AG75*G75,2),IF(AND(IF(AND(S75*G75&lt;&gt;0,(TRUNC(S75*G75,2)+(TRUNC(AL75,2)-(TRUNC(S75*G75,2)+TRUNC(W75*G75,2)+TRUNC(Y75*G75,2)+TRUNC(AA75*G75,2)+TRUNC(AC75*G75,2)+TRUNC(AE75*G75,2)+TRUNC(AG75*G75,2)+TRUNC(AI75*G75,2))))&gt;=0),ABS((AG75*G75-(TRUNC(AG75*G75,2)+(TRUNC(AL75,2)-(TRUNC(S75*G75,2)+TRUNC(W75*G75,2)+TRUNC(Y75*G75,2)+TRUNC(AA75*G75,2)+TRUNC(AC75*G75,2)+TRUNC(AE75*G75,2)+TRUNC(AG75*G75,2)+TRUNC(AI75*G75,2)))))/AG75*G75)&lt;ABS((S75*G75-(TRUNC(S75*G75,2)+(TRUNC(AL75,2)-(TRUNC(S75*G75,2)+TRUNC(W75*G75,2)+TRUNC(Y75*G75,2)+TRUNC(AA75*G75,2)+TRUNC(AC75*G75,2)+TRUNC(AE75*G75,2)+TRUNC(AG75*G75,2)+TRUNC(AI75*G75,2)))))/S75*G75),TRUE),IF(AND(W75*G75&lt;&gt;0,(TRUNC(W75*G75,2)+(TRUNC(AL75,2)-(TRUNC(S75*G75,2)+TRUNC(W75*G75,2)+TRUNC(Y75*G75,2)+TRUNC(AA75*G75,2)+TRUNC(AC75*G75,2)+TRUNC(AE75*G75,2)+TRUNC(AG75*G75,2)+TRUNC(AI75*G75,2))))&gt;=0),ABS((AG75*G75-(TRUNC(AG75*G75,2)+(TRUNC(AL75,2)-(TRUNC(S75*G75,2)+TRUNC(W75*G75,2)+TRUNC(Y75*G75,2)+TRUNC(AA75*G75,2)+TRUNC(AC75*G75,2)+TRUNC(AE75*G75,2)+TRUNC(AG75*G75,2)+TRUNC(AI75*G75,2)))))/AG75*G75)&lt;ABS((W75*G75-(TRUNC(W75*G75,2)+(TRUNC(AL75,2)-(TRUNC(S75*G75,2)+TRUNC(W75*G75,2)+TRUNC(Y75*G75,2)+TRUNC(AA75*G75,2)+TRUNC(AC75*G75,2)+TRUNC(AE75*G75,2)+TRUNC(AG75*G75,2)+TRUNC(AI75*G75,2)))))/W75*G75),TRUE),IF(AND(Y75*G75&lt;&gt;0,(TRUNC(Y75*G75,2)+(TRUNC(AL75,2)-(TRUNC(S75*G75,2)+TRUNC(W75*G75,2)+TRUNC(Y75*G75,2)+TRUNC(AA75*G75,2)+TRUNC(AC75*G75,2)+TRUNC(AE75*G75,2)+TRUNC(AG75*G75,2)+TRUNC(AI75*G75,2))))&gt;=0),ABS((AG75*G75-(TRUNC(AG75*G75,2)+(TRUNC(AL75,2)-(TRUNC(S75*G75,2)+TRUNC(W75*G75,2)+TRUNC(Y75*G75,2)+TRUNC(AA75*G75,2)+TRUNC(AC75*G75,2)+TRUNC(AE75*G75,2)+TRUNC(AG75*G75,2)+TRUNC(AI75*G75,2)))))/AG75*G75)&lt;ABS((Y75*G75-(TRUNC(Y75*G75,2)+(TRUNC(AL75,2)-(TRUNC(S75*G75,2)+TRUNC(W75*G75,2)+TRUNC(Y75*G75,2)+TRUNC(AA75*G75,2)+TRUNC(AC75*G75,2)+TRUNC(AE75*G75,2)+TRUNC(AG75*G75,2)+TRUNC(AI75*G75,2)))))/Y75*G75),TRUE),IF(AND(AA75*G75&lt;&gt;0,(TRUNC(AA75*G75,2)+(TRUNC(AL75,2)-(TRUNC(S75*G75,2)+TRUNC(W75*G75,2)+TRUNC(Y75*G75,2)+TRUNC(AA75*G75,2)+TRUNC(AC75*G75,2)+TRUNC(AE75*G75,2)+TRUNC(AG75*G75,2)+TRUNC(AI75*G75,2))))&gt;=0),ABS((AG75*G75-(TRUNC(AG75*G75,2)+(TRUNC(AL75,2)-(TRUNC(S75*G75,2)+TRUNC(W75*G75,2)+TRUNC(Y75*G75,2)+TRUNC(AA75*G75,2)+TRUNC(AC75*G75,2)+TRUNC(AE75*G75,2)+TRUNC(AG75*G75,2)+TRUNC(AI75*G75,2)))))/AG75*G75)&lt;ABS((AA75*G75-(TRUNC(AA75*G75,2)+(TRUNC(AL75,2)-(TRUNC(S75*G75,2)+TRUNC(W75*G75,2)+TRUNC(Y75*G75,2)+TRUNC(AA75*G75,2)+TRUNC(AC75*G75,2)+TRUNC(AE75*G75,2)+TRUNC(AG75*G75,2)+TRUNC(AI75*G75,2)))))/AA75*G75),TRUE),IF(AND(AC75*G75&lt;&gt;0,(TRUNC(AC75*G75,2)+(TRUNC(AL75,2)-(TRUNC(S75*G75,2)+TRUNC(W75*G75,2)+TRUNC(Y75*G75,2)+TRUNC(AA75*G75,2)+TRUNC(AC75*G75,2)+TRUNC(AE75*G75,2)+TRUNC(AG75*G75,2)+TRUNC(AI75*G75,2))))&gt;=0),ABS((AG75*G75-(TRUNC(AG75*G75,2)+(TRUNC(AL75,2)-(TRUNC(S75*G75,2)+TRUNC(W75*G75,2)+TRUNC(Y75*G75,2)+TRUNC(AA75*G75,2)+TRUNC(AC75*G75,2)+TRUNC(AE75*G75,2)+TRUNC(AG75*G75,2)+TRUNC(AI75*G75,2)))))/AG75*G75)&lt;ABS((AC75*G75-(TRUNC(AC75*G75,2)+(TRUNC(AL75,2)-(TRUNC(S75*G75,2)+TRUNC(W75*G75,2)+TRUNC(Y75*G75,2)+TRUNC(AA75*G75,2)+TRUNC(AC75*G75,2)+TRUNC(AE75*G75,2)+TRUNC(AG75*G75,2)+TRUNC(AI75*G75,2)))))/AC75*G75),TRUE),IF(AND(AE75*G75&lt;&gt;0,(TRUNC(AE75*G75,2)+(TRUNC(AL75,2)-(TRUNC(S75*G75,2)+TRUNC(W75*G75,2)+TRUNC(Y75*G75,2)+TRUNC(AA75*G75,2)+TRUNC(AC75*G75,2)+TRUNC(AE75*G75,2)+TRUNC(AG75*G75,2)+TRUNC(AI75*G75,2))))&gt;=0),ABS((AG75*G75-(TRUNC(AG75*G75,2)+(TRUNC(AL75,2)-(TRUNC(S75*G75,2)+TRUNC(W75*G75,2)+TRUNC(Y75*G75,2)+TRUNC(AA75*G75,2)+TRUNC(AC75*G75,2)+TRUNC(AE75*G75,2)+TRUNC(AG75*G75,2)+TRUNC(AI75*G75,2)))))/AG75*G75)&lt;ABS((AE75*G75-(TRUNC(AE75*G75,2)+(TRUNC(AL75,2)-(TRUNC(S75*G75,2)+TRUNC(W75*G75,2)+TRUNC(Y75*G75,2)+TRUNC(AA75*G75,2)+TRUNC(AC75*G75,2)+TRUNC(AE75*G75,2)+TRUNC(AG75*G75,2)+TRUNC(AI75*G75,2)))))/AE75*G75),TRUE),IF(AND(AG75*G75&lt;&gt;0,(TRUNC(AG75*G75,2)+(TRUNC(AL75,2)-(TRUNC(S75*G75,2)+TRUNC(W75*G75,2)+TRUNC(Y75*G75,2)+TRUNC(AA75*G75,2)+TRUNC(AC75*G75,2)+TRUNC(AE75*G75,2)+TRUNC(AG75*G75,2)+TRUNC(AI75*G75,2))))&gt;=0),ABS((AG75*G75-(TRUNC(AG75*G75,2)+(TRUNC(AL75,2)-(TRUNC(S75*G75,2)+TRUNC(W75*G75,2)+TRUNC(Y75*G75,2)+TRUNC(AA75*G75,2)+TRUNC(AC75*G75,2)+TRUNC(AE75*G75,2)+TRUNC(AG75*G75,2)+TRUNC(AI75*G75,2)))))/AG75*G75)&lt;=ABS((AG75*G75-(TRUNC(AG75*G75,2)+(TRUNC(AL75,2)-(TRUNC(S75*G75,2)+TRUNC(W75*G75,2)+TRUNC(Y75*G75,2)+TRUNC(AA75*G75,2)+TRUNC(AC75*G75,2)+TRUNC(AE75*G75,2)+TRUNC(AG75*G75,2)+TRUNC(AI75*G75,2)))))/AG75*G75),TRUE),IF(AND(AI75*G75&lt;&gt;0,(TRUNC(AI75*G75,2)+(TRUNC(AL75,2)-(TRUNC(S75*G75,2)+TRUNC(W75*G75,2)+TRUNC(Y75*G75,2)+TRUNC(AA75*G75,2)+TRUNC(AC75*G75,2)+TRUNC(AE75*G75,2)+TRUNC(AG75*G75,2)+TRUNC(AI75*G75,2))))&gt;=0),ABS((AG75*G75-(TRUNC(AG75*G75,2)+(TRUNC(AL75,2)-(TRUNC(S75*G75,2)+TRUNC(W75*G75,2)+TRUNC(Y75*G75,2)+TRUNC(AA75*G75,2)+TRUNC(AC75*G75,2)+TRUNC(AE75*G75,2)+TRUNC(AG75*G75,2)+TRUNC(AI75*G75,2)))))/AG75*G75)&lt;=ABS((AI75*G75-(TRUNC(AI75*G75,2)+(TRUNC(AL75,2)-(TRUNC(S75*G75,2)+TRUNC(W75*G75,2)+TRUNC(Y75*G75,2)+TRUNC(AA75*G75,2)+TRUNC(AC75*G75,2)+TRUNC(AE75*G75,2)+TRUNC(AG75*G75,2)+TRUNC(AI75*G75,2)))))/AI75*G75),TRUE)),TRUNC(AG75*G75,2)+(TRUNC(AL75,2)-(TRUNC(S75*G75,2)+TRUNC(W75*G75,2)+TRUNC(Y75*G75,2)+TRUNC(AA75*G75,2)+TRUNC(AC75*G75,2)+TRUNC(AE75*G75,2)+TRUNC(AG75*G75,2)+TRUNC(AI75*G75,2))),TRUNC(AG75*G75,2)))))</f>
        <v>0</v>
      </c>
      <c r="AI75" s="363">
        <f>IF(P75*(1+R75)=0,0,IF((TRUNC(AK75,2)-(TRUNC(H75*(1+R75),2)+TRUNC(J75*(1+R75),2)+TRUNC(K75*(1+R75),2)+TRUNC(L75*(1+R75),2)+TRUNC(M75*(1+R75),2)+TRUNC(N75*(1+R75),2)+TRUNC(O75*(1+R75),2)+TRUNC(P75*(1+R75),2)))=0,TRUNC(P75*(1+R75),2),IF((TRUNC(TRUNC(P75*(1+R75),2),2)+(TRUNC(AK75,2)-(TRUNC(H75*(1+R75),2)+TRUNC(J75*(1+R75),2)+TRUNC(K75*(1+R75),2)+TRUNC(L75*(1+R75),2)+TRUNC(M75*(1+R75),2)+TRUNC(N75*(1+R75),2)+TRUNC(O75*(1+R75),2)+TRUNC(P75*(1+R75),2))))&lt;=0,TRUNC(P75*(1+R75),2),IF(AND(IF(AND(H75*(1+R75)&lt;&gt;0,(TRUNC(H75*(1+R75),2)+(TRUNC(AK75,2)-(TRUNC(H75*(1+R75),2)+TRUNC(J75*(1+R75),2)+TRUNC(K75*(1+R75),2)+TRUNC(L75*(1+R75),2)+TRUNC(M75*(1+R75),2)+TRUNC(N75*(1+R75),2)+TRUNC(O75*(1+R75),2)+TRUNC(P75*(1+R75),2))))&gt;=0),ABS((P75*(1+R75)-(TRUNC(P75*(1+R75),2)+(TRUNC(AK75,2)-(TRUNC(H75*(1+R75),2)+TRUNC(J75*(1+R75),2)+TRUNC(K75*(1+R75),2)+TRUNC(L75*(1+R75),2)+TRUNC(M75*(1+R75),2)+TRUNC(N75*(1+R75),2)+TRUNC(O75*(1+R75),2)+TRUNC(P75*(1+R75),2)))))/P75*(1+R75))&lt;ABS((H75*(1+R75)-(TRUNC(H75*(1+R75),2)+(TRUNC(AK75,2)-(TRUNC(H75*(1+R75),2)+TRUNC(J75*(1+R75),2)+TRUNC(K75*(1+R75),2)+TRUNC(L75*(1+R75),2)+TRUNC(M75*(1+R75),2)+TRUNC(N75*(1+R75),2)+TRUNC(O75*(1+R75),2)+TRUNC(P75*(1+R75),2)))))/H75*(1+R75)),TRUE),IF(AND(J75*(1+R75)&lt;&gt;0,(TRUNC(J75*(1+R75),2)+(TRUNC(AK75,2)-(TRUNC(H75*(1+R75),2)+TRUNC(J75*(1+R75),2)+TRUNC(K75*(1+R75),2)+TRUNC(L75*(1+R75),2)+TRUNC(M75*(1+R75),2)+TRUNC(N75*(1+R75),2)+TRUNC(O75*(1+R75),2)+TRUNC(P75*(1+R75),2))))&gt;=0),ABS((P75*(1+R75)-(TRUNC(P75*(1+R75),2)+(TRUNC(AK75,2)-(TRUNC(H75*(1+R75),2)+TRUNC(J75*(1+R75),2)+TRUNC(K75*(1+R75),2)+TRUNC(L75*(1+R75),2)+TRUNC(M75*(1+R75),2)+TRUNC(N75*(1+R75),2)+TRUNC(O75*(1+R75),2)+TRUNC(P75*(1+R75),2)))))/P75*(1+R75))&lt;ABS((J75*(1+R75)-(TRUNC(J75*(1+R75),2)+(TRUNC(AK75,2)-(TRUNC(H75*(1+R75),2)+TRUNC(J75*(1+R75),2)+TRUNC(K75*(1+R75),2)+TRUNC(L75*(1+R75),2)+TRUNC(M75*(1+R75),2)+TRUNC(N75*(1+R75),2)+TRUNC(O75*(1+R75),2)+TRUNC(P75*(1+R75),2)))))/J75*(1+R75)),TRUE),IF(AND(K75*(1+R75)&lt;&gt;0,(TRUNC(K75*(1+R75),2)+(TRUNC(AK75,2)-(TRUNC(H75*(1+R75),2)+TRUNC(J75*(1+R75),2)+TRUNC(K75*(1+R75),2)+TRUNC(L75*(1+R75),2)+TRUNC(M75*(1+R75),2)+TRUNC(N75*(1+R75),2)+TRUNC(O75*(1+R75),2)+TRUNC(P75*(1+R75),2))))&gt;=0),ABS((P75*(1+R75)-(TRUNC(P75*(1+R75),2)+(TRUNC(AK75,2)-(TRUNC(H75*(1+R75),2)+TRUNC(J75*(1+R75),2)+TRUNC(K75*(1+R75),2)+TRUNC(L75*(1+R75),2)+TRUNC(M75*(1+R75),2)+TRUNC(N75*(1+R75),2)+TRUNC(O75*(1+R75),2)+TRUNC(P75*(1+R75),2)))))/P75*(1+R75))&lt;ABS((K75*(1+R75)-(TRUNC(K75*(1+R75),2)+(TRUNC(AK75,2)-(TRUNC(H75*(1+R75),2)+TRUNC(J75*(1+R75),2)+TRUNC(K75*(1+R75),2)+TRUNC(L75*(1+R75),2)+TRUNC(M75*(1+R75),2)+TRUNC(N75*(1+R75),2)+TRUNC(O75*(1+R75),2)+TRUNC(P75*(1+R75),2)))))/K75*(1+R75)),TRUE),IF(AND(L75*(1+R75)&lt;&gt;0,(TRUNC(L75*(1+R75),2)+(TRUNC(AK75,2)-(TRUNC(H75*(1+R75),2)+TRUNC(J75*(1+R75),2)+TRUNC(K75*(1+R75),2)+TRUNC(L75*(1+R75),2)+TRUNC(M75*(1+R75),2)+TRUNC(N75*(1+R75),2)+TRUNC(O75*(1+R75),2)+TRUNC(P75*(1+R75),2))))&gt;=0),ABS((P75*(1+R75)-(TRUNC(P75*(1+R75),2)+(TRUNC(AK75,2)-(TRUNC(H75*(1+R75),2)+TRUNC(J75*(1+R75),2)+TRUNC(K75*(1+R75),2)+TRUNC(L75*(1+R75),2)+TRUNC(M75*(1+R75),2)+TRUNC(N75*(1+R75),2)+TRUNC(O75*(1+R75),2)+TRUNC(P75*(1+R75),2)))))/P75*(1+R75))&lt;ABS((L75*(1+R75)-(TRUNC(L75*(1+R75),2)+(TRUNC(AK75,2)-(TRUNC(H75*(1+R75),2)+TRUNC(J75*(1+R75),2)+TRUNC(K75*(1+R75),2)+TRUNC(L75*(1+R75),2)+TRUNC(M75*(1+R75),2)+TRUNC(N75*(1+R75),2)+TRUNC(O75*(1+R75),2)+TRUNC(P75*(1+R75),2)))))/L75*(1+R75)),TRUE),IF(AND(M75*(1+R75)&lt;&gt;0,(TRUNC(M75*(1+R75),2)+(TRUNC(AK75,2)-(TRUNC(H75*(1+R75),2)+TRUNC(J75*(1+R75),2)+TRUNC(K75*(1+R75),2)+TRUNC(L75*(1+R75),2)+TRUNC(M75*(1+R75),2)+TRUNC(N75*(1+R75),2)+TRUNC(O75*(1+R75),2)+TRUNC(P75*(1+R75),2))))&gt;=0),ABS((P75*(1+R75)-(TRUNC(P75*(1+R75),2)+(TRUNC(AK75,2)-(TRUNC(H75*(1+R75),2)+TRUNC(J75*(1+R75),2)+TRUNC(K75*(1+R75),2)+TRUNC(L75*(1+R75),2)+TRUNC(M75*(1+R75),2)+TRUNC(N75*(1+R75),2)+TRUNC(O75*(1+R75),2)+TRUNC(P75*(1+R75),2)))))/P75*(1+R75))&lt;ABS((M75*(1+R75)-(TRUNC(M75*(1+R75),2)+(TRUNC(AK75,2)-(TRUNC(H75*(1+R75),2)+TRUNC(J75*(1+R75),2)+TRUNC(K75*(1+R75),2)+TRUNC(L75*(1+R75),2)+TRUNC(M75*(1+R75),2)+TRUNC(N75*(1+R75),2)+TRUNC(O75*(1+R75),2)+TRUNC(P75*(1+R75),2)))))/M75*(1+R75)),TRUE),IF(AND(N75*(1+R75)&lt;&gt;0,(TRUNC(N75*(1+R75),2)+(TRUNC(AK75,2)-(TRUNC(H75*(1+R75),2)+TRUNC(J75*(1+R75),2)+TRUNC(K75*(1+R75),2)+TRUNC(L75*(1+R75),2)+TRUNC(M75*(1+R75),2)+TRUNC(N75*(1+R75),2)+TRUNC(O75*(1+R75),2)+TRUNC(P75*(1+R75),2))))&gt;=0),ABS((P75*(1+R75)-(TRUNC(P75*(1+R75),2)+(TRUNC(AK75,2)-(TRUNC(H75*(1+R75),2)+TRUNC(J75*(1+R75),2)+TRUNC(K75*(1+R75),2)+TRUNC(L75*(1+R75),2)+TRUNC(M75*(1+R75),2)+TRUNC(N75*(1+R75),2)+TRUNC(O75*(1+R75),2)+TRUNC(P75*(1+R75),2)))))/P75*(1+R75))&lt;ABS((N75*(1+R75)-(TRUNC(N75*(1+R75),2)+(TRUNC(AK75,2)-(TRUNC(H75*(1+R75),2)+TRUNC(J75*(1+R75),2)+TRUNC(K75*(1+R75),2)+TRUNC(L75*(1+R75),2)+TRUNC(M75*(1+R75),2)+TRUNC(N75*(1+R75),2)+TRUNC(O75*(1+R75),2)+TRUNC(P75*(1+R75),2)))))/N75*(1+R75)),TRUE),IF(AND(O75*(1+R75)&lt;&gt;0,(TRUNC(O75*(1+R75),2)+(TRUNC(AK75,2)-(TRUNC(H75*(1+R75),2)+TRUNC(J75*(1+R75),2)+TRUNC(K75*(1+R75),2)+TRUNC(L75*(1+R75),2)+TRUNC(M75*(1+R75),2)+TRUNC(N75*(1+R75),2)+TRUNC(O75*(1+R75),2)+TRUNC(P75*(1+R75),2))))&gt;=0),ABS((P75*(1+R75)-(TRUNC(P75*(1+R75),2)+(TRUNC(AK75,2)-(TRUNC(H75*(1+R75),2)+TRUNC(J75*(1+R75),2)+TRUNC(K75*(1+R75),2)+TRUNC(L75*(1+R75),2)+TRUNC(M75*(1+R75),2)+TRUNC(N75*(1+R75),2)+TRUNC(O75*(1+R75),2)+TRUNC(P75*(1+R75),2)))))/P75*(1+R75))&lt;ABS((O75*(1+R75)-(TRUNC(O75*(1+R75),2)+(TRUNC(AK75,2)-(TRUNC(H75*(1+R75),2)+TRUNC(J75*(1+R75),2)+TRUNC(K75*(1+R75),2)+TRUNC(L75*(1+R75),2)+TRUNC(M75*(1+R75),2)+TRUNC(N75*(1+R75),2)+TRUNC(O75*(1+R75),2)+TRUNC(P75*(1+R75),2)))))/O75*(1+R75)),TRUE),IF(AND(P75*(1+R75)&lt;&gt;0,(TRUNC(P75*(1+R75),2)+(TRUNC(AK75,2)-(TRUNC(H75*(1+R75),2)+TRUNC(J75*(1+R75),2)+TRUNC(K75*(1+R75),2)+TRUNC(L75*(1+R75),2)+TRUNC(M75*(1+R75),2)+TRUNC(N75*(1+R75),2)+TRUNC(O75*(1+R75),2)+TRUNC(P75*(1+R75),2))))&gt;=0),ABS((P75*(1+R75)-(TRUNC(P75*(1+R75),2)+(TRUNC(AK75,2)-(TRUNC(H75*(1+R75),2)+TRUNC(J75*(1+R75),2)+TRUNC(K75*(1+R75),2)+TRUNC(L75*(1+R75),2)+TRUNC(M75*(1+R75),2)+TRUNC(N75*(1+R75),2)+TRUNC(O75*(1+R75),2)+TRUNC(P75*(1+R75),2)))))/P75*(1+R75))&lt;=ABS((P75*(1+R75)-(TRUNC(P75*(1+R75),2)+(TRUNC(AK75,2)-(TRUNC(H75*(1+R75),2)+TRUNC(J75*(1+R75),2)+TRUNC(K75*(1+R75),2)+TRUNC(L75*(1+R75),2)+TRUNC(M75*(1+R75),2)+TRUNC(N75*(1+R75),2)+TRUNC(O75*(1+R75),2)+TRUNC(P75*(1+R75),2)))))/P75*(1+R75)),TRUE)),TRUNC(P75*(1+R75),2)+(TRUNC(AK75,2)-(TRUNC(H75*(1+R75),2)+TRUNC(J75*(1+R75),2)+TRUNC(K75*(1+R75),2)+TRUNC(L75*(1+R75),2)+TRUNC(M75*(1+R75),2)+TRUNC(N75*(1+R75),2)+TRUNC(O75*(1+R75),2)+TRUNC(P75*(1+R75),2))),TRUNC(P75*(1+R75),2)))))</f>
        <v>0</v>
      </c>
      <c r="AJ75" s="363">
        <f>IF(AI75*G75=0,0,IF((TRUNC(AL75,2)-(TRUNC(S75*G75,2)+TRUNC(W75*G75,2)+TRUNC(Y75*G75,2)+TRUNC(AA75*G75,2)+TRUNC(AC75*G75,2)+TRUNC(AE75*G75,2)+TRUNC(AG75*G75,2)+TRUNC(AI75*G75,2)))=0,TRUNC(AI75*G75,2),IF((TRUNC(TRUNC(AI75*G75,2),2)+(TRUNC(AL75,2)-(TRUNC(S75*G75,2)+TRUNC(W75*G75,2)+TRUNC(Y75*G75,2)+TRUNC(AA75*G75,2)+TRUNC(AC75*G75,2)+TRUNC(AE75*G75,2)+TRUNC(AG75*G75,2)+TRUNC(AI75*G75,2))))&lt;=0,TRUNC(AI75*G75,2),IF(AND(IF(AND(S75*G75&lt;&gt;0,(TRUNC(S75*G75,2)+(TRUNC(AL75,2)-(TRUNC(S75*G75,2)+TRUNC(W75*G75,2)+TRUNC(Y75*G75,2)+TRUNC(AA75*G75,2)+TRUNC(AC75*G75,2)+TRUNC(AE75*G75,2)+TRUNC(AG75*G75,2)+TRUNC(AI75*G75,2))))&gt;=0),ABS((AI75*G75-(TRUNC(AI75*G75,2)+(TRUNC(AL75,2)-(TRUNC(S75*G75,2)+TRUNC(W75*G75,2)+TRUNC(Y75*G75,2)+TRUNC(AA75*G75,2)+TRUNC(AC75*G75,2)+TRUNC(AE75*G75,2)+TRUNC(AG75*G75,2)+TRUNC(AI75*G75,2)))))/AI75*G75)&lt;ABS((S75*G75-(TRUNC(S75*G75,2)+(TRUNC(AL75,2)-(TRUNC(S75*G75,2)+TRUNC(W75*G75,2)+TRUNC(Y75*G75,2)+TRUNC(AA75*G75,2)+TRUNC(AC75*G75,2)+TRUNC(AE75*G75,2)+TRUNC(AG75*G75,2)+TRUNC(AI75*G75,2)))))/S75*G75),TRUE),IF(AND(W75*G75&lt;&gt;0,(TRUNC(W75*G75,2)+(TRUNC(AL75,2)-(TRUNC(S75*G75,2)+TRUNC(W75*G75,2)+TRUNC(Y75*G75,2)+TRUNC(AA75*G75,2)+TRUNC(AC75*G75,2)+TRUNC(AE75*G75,2)+TRUNC(AG75*G75,2)+TRUNC(AI75*G75,2))))&gt;=0),ABS((AI75*G75-(TRUNC(AI75*G75,2)+(TRUNC(AL75,2)-(TRUNC(S75*G75,2)+TRUNC(W75*G75,2)+TRUNC(Y75*G75,2)+TRUNC(AA75*G75,2)+TRUNC(AC75*G75,2)+TRUNC(AE75*G75,2)+TRUNC(AG75*G75,2)+TRUNC(AI75*G75,2)))))/AI75*G75)&lt;ABS((W75*G75-(TRUNC(W75*G75,2)+(TRUNC(AL75,2)-(TRUNC(S75*G75,2)+TRUNC(W75*G75,2)+TRUNC(Y75*G75,2)+TRUNC(AA75*G75,2)+TRUNC(AC75*G75,2)+TRUNC(AE75*G75,2)+TRUNC(AG75*G75,2)+TRUNC(AI75*G75,2)))))/W75*G75),TRUE),IF(AND(Y75*G75&lt;&gt;0,(TRUNC(Y75*G75,2)+(TRUNC(AL75,2)-(TRUNC(S75*G75,2)+TRUNC(W75*G75,2)+TRUNC(Y75*G75,2)+TRUNC(AA75*G75,2)+TRUNC(AC75*G75,2)+TRUNC(AE75*G75,2)+TRUNC(AG75*G75,2)+TRUNC(AI75*G75,2))))&gt;=0),ABS((AI75*G75-(TRUNC(AI75*G75,2)+(TRUNC(AL75,2)-(TRUNC(S75*G75,2)+TRUNC(W75*G75,2)+TRUNC(Y75*G75,2)+TRUNC(AA75*G75,2)+TRUNC(AC75*G75,2)+TRUNC(AE75*G75,2)+TRUNC(AG75*G75,2)+TRUNC(AI75*G75,2)))))/AI75*G75)&lt;ABS((Y75*G75-(TRUNC(Y75*G75,2)+(TRUNC(AL75,2)-(TRUNC(S75*G75,2)+TRUNC(W75*G75,2)+TRUNC(Y75*G75,2)+TRUNC(AA75*G75,2)+TRUNC(AC75*G75,2)+TRUNC(AE75*G75,2)+TRUNC(AG75*G75,2)+TRUNC(AI75*G75,2)))))/Y75*G75),TRUE),IF(AND(AA75*G75&lt;&gt;0,(TRUNC(AA75*G75,2)+(TRUNC(AL75,2)-(TRUNC(S75*G75,2)+TRUNC(W75*G75,2)+TRUNC(Y75*G75,2)+TRUNC(AA75*G75,2)+TRUNC(AC75*G75,2)+TRUNC(AE75*G75,2)+TRUNC(AG75*G75,2)+TRUNC(AI75*G75,2))))&gt;=0),ABS((AI75*G75-(TRUNC(AI75*G75,2)+(TRUNC(AL75,2)-(TRUNC(S75*G75,2)+TRUNC(W75*G75,2)+TRUNC(Y75*G75,2)+TRUNC(AA75*G75,2)+TRUNC(AC75*G75,2)+TRUNC(AE75*G75,2)+TRUNC(AG75*G75,2)+TRUNC(AI75*G75,2)))))/AI75*G75)&lt;ABS((AA75*G75-(TRUNC(AA75*G75,2)+(TRUNC(AL75,2)-(TRUNC(S75*G75,2)+TRUNC(W75*G75,2)+TRUNC(Y75*G75,2)+TRUNC(AA75*G75,2)+TRUNC(AC75*G75,2)+TRUNC(AE75*G75,2)+TRUNC(AG75*G75,2)+TRUNC(AI75*G75,2)))))/AA75*G75),TRUE),IF(AND(AC75*G75&lt;&gt;0,(TRUNC(AC75*G75,2)+(TRUNC(AL75,2)-(TRUNC(S75*G75,2)+TRUNC(W75*G75,2)+TRUNC(Y75*G75,2)+TRUNC(AA75*G75,2)+TRUNC(AC75*G75,2)+TRUNC(AE75*G75,2)+TRUNC(AG75*G75,2)+TRUNC(AI75*G75,2))))&gt;=0),ABS((AI75*G75-(TRUNC(AI75*G75,2)+(TRUNC(AL75,2)-(TRUNC(S75*G75,2)+TRUNC(W75*G75,2)+TRUNC(Y75*G75,2)+TRUNC(AA75*G75,2)+TRUNC(AC75*G75,2)+TRUNC(AE75*G75,2)+TRUNC(AG75*G75,2)+TRUNC(AI75*G75,2)))))/AI75*G75)&lt;ABS((AC75*G75-(TRUNC(AC75*G75,2)+(TRUNC(AL75,2)-(TRUNC(S75*G75,2)+TRUNC(W75*G75,2)+TRUNC(Y75*G75,2)+TRUNC(AA75*G75,2)+TRUNC(AC75*G75,2)+TRUNC(AE75*G75,2)+TRUNC(AG75*G75,2)+TRUNC(AI75*G75,2)))))/AC75*G75),TRUE),IF(AND(AE75*G75&lt;&gt;0,(TRUNC(AE75*G75,2)+(TRUNC(AL75,2)-(TRUNC(S75*G75,2)+TRUNC(W75*G75,2)+TRUNC(Y75*G75,2)+TRUNC(AA75*G75,2)+TRUNC(AC75*G75,2)+TRUNC(AE75*G75,2)+TRUNC(AG75*G75,2)+TRUNC(AI75*G75,2))))&gt;=0),ABS((AI75*G75-(TRUNC(AI75*G75,2)+(TRUNC(AL75,2)-(TRUNC(S75*G75,2)+TRUNC(W75*G75,2)+TRUNC(Y75*G75,2)+TRUNC(AA75*G75,2)+TRUNC(AC75*G75,2)+TRUNC(AE75*G75,2)+TRUNC(AG75*G75,2)+TRUNC(AI75*G75,2)))))/AI75*G75)&lt;ABS((AE75*G75-(TRUNC(AE75*G75,2)+(TRUNC(AL75,2)-(TRUNC(S75*G75,2)+TRUNC(W75*G75,2)+TRUNC(Y75*G75,2)+TRUNC(AA75*G75,2)+TRUNC(AC75*G75,2)+TRUNC(AE75*G75,2)+TRUNC(AG75*G75,2)+TRUNC(AI75*G75,2)))))/AE75*G75),TRUE),IF(AND(AG75*G75&lt;&gt;0,(TRUNC(AG75*G75,2)+(TRUNC(AL75,2)-(TRUNC(S75*G75,2)+TRUNC(W75*G75,2)+TRUNC(Y75*G75,2)+TRUNC(AA75*G75,2)+TRUNC(AC75*G75,2)+TRUNC(AE75*G75,2)+TRUNC(AG75*G75,2)+TRUNC(AI75*G75,2))))&gt;=0),ABS((AI75*G75-(TRUNC(AI75*G75,2)+(TRUNC(AL75,2)-(TRUNC(S75*G75,2)+TRUNC(W75*G75,2)+TRUNC(Y75*G75,2)+TRUNC(AA75*G75,2)+TRUNC(AC75*G75,2)+TRUNC(AE75*G75,2)+TRUNC(AG75*G75,2)+TRUNC(AI75*G75,2)))))/AI75*G75)&lt;ABS((AG75*G75-(TRUNC(AG75*G75,2)+(TRUNC(AL75,2)-(TRUNC(S75*G75,2)+TRUNC(W75*G75,2)+TRUNC(Y75*G75,2)+TRUNC(AA75*G75,2)+TRUNC(AC75*G75,2)+TRUNC(AE75*G75,2)+TRUNC(AG75*G75,2)+TRUNC(AI75*G75,2)))))/AG75*G75),TRUE),IF(AND(AI75*G75&lt;&gt;0,(TRUNC(AI75*G75,2)+(TRUNC(AL75,2)-(TRUNC(S75*G75,2)+TRUNC(W75*G75,2)+TRUNC(Y75*G75,2)+TRUNC(AA75*G75,2)+TRUNC(AC75*G75,2)+TRUNC(AE75*G75,2)+TRUNC(AG75*G75,2)+TRUNC(AI75*G75,2))))&gt;=0),ABS((AI75*G75-(TRUNC(AI75*G75,2)+(TRUNC(AL75,2)-(TRUNC(S75*G75,2)+TRUNC(W75*G75,2)+TRUNC(Y75*G75,2)+TRUNC(AA75*G75,2)+TRUNC(AC75*G75,2)+TRUNC(AE75*G75,2)+TRUNC(AG75*G75,2)+TRUNC(AI75*G75,2)))))/AI75*G75)&lt;=ABS((AI75*G75-(TRUNC(AI75*G75,2)+(TRUNC(AL75,2)-(TRUNC(S75*G75,2)+TRUNC(W75*G75,2)+TRUNC(Y75*G75,2)+TRUNC(AA75*G75,2)+TRUNC(AC75*G75,2)+TRUNC(AE75*G75,2)+TRUNC(AG75*G75,2)+TRUNC(AI75*G75,2)))))/AI75*G75),TRUE)),TRUNC(AI75*G75,2)+(TRUNC(AL75,2)-(TRUNC(S75*G75,2)+TRUNC(W75*G75,2)+TRUNC(Y75*G75,2)+TRUNC(AA75*G75,2)+TRUNC(AC75*G75,2)+TRUNC(AE75*G75,2)+TRUNC(AG75*G75,2)+TRUNC(AI75*G75,2))),TRUNC(AI75*G75,2)))))</f>
        <v>0</v>
      </c>
      <c r="AK75" s="363">
        <f>TRUNC(Q75*(1+R75), 2)</f>
        <v>15.84</v>
      </c>
      <c r="AL75" s="363">
        <f>TRUNC(G75*TRUNC(AK75, 2), 2)</f>
        <v>5977.38</v>
      </c>
    </row>
    <row r="76" spans="1:38" ht="25.5" x14ac:dyDescent="0.2">
      <c r="A76" s="374" t="s">
        <v>1245</v>
      </c>
      <c r="B76" s="373" t="s">
        <v>287</v>
      </c>
      <c r="C76" s="373" t="s">
        <v>393</v>
      </c>
      <c r="D76" s="373" t="s">
        <v>1491</v>
      </c>
      <c r="E76" s="372" t="s">
        <v>36</v>
      </c>
      <c r="F76" s="371" t="s">
        <v>37</v>
      </c>
      <c r="G76" s="371">
        <v>7547.22</v>
      </c>
      <c r="H76" s="369">
        <v>2.83</v>
      </c>
      <c r="I76" s="369">
        <v>0</v>
      </c>
      <c r="J76" s="369">
        <v>0</v>
      </c>
      <c r="K76" s="369">
        <v>0</v>
      </c>
      <c r="L76" s="369">
        <v>0</v>
      </c>
      <c r="M76" s="369">
        <v>0</v>
      </c>
      <c r="N76" s="369">
        <v>0</v>
      </c>
      <c r="O76" s="369">
        <v>0</v>
      </c>
      <c r="P76" s="369">
        <v>0</v>
      </c>
      <c r="Q76" s="369">
        <f>TRUNC(H76 + N76 + K76 + J76 + P76 + M76 + L76 + O76, 2)</f>
        <v>2.83</v>
      </c>
      <c r="R76" s="370">
        <v>8.3526000000000003E-2</v>
      </c>
      <c r="S76" s="369">
        <f>IF(H76*(1+R76)=0,0,IF((TRUNC(AK76,2)-(TRUNC(H76*(1+R76),2)+TRUNC(J76*(1+R76),2)+TRUNC(K76*(1+R76),2)+TRUNC(L76*(1+R76),2)+TRUNC(M76*(1+R76),2)+TRUNC(N76*(1+R76),2)+TRUNC(O76*(1+R76),2)+TRUNC(P76*(1+R76),2)))=0,TRUNC(H76*(1+R76),2),IF((TRUNC(TRUNC(H76*(1+R76),2),2)+(TRUNC(AK76,2)-(TRUNC(H76*(1+R76),2)+TRUNC(J76*(1+R76),2)+TRUNC(K76*(1+R76),2)+TRUNC(L76*(1+R76),2)+TRUNC(M76*(1+R76),2)+TRUNC(N76*(1+R76),2)+TRUNC(O76*(1+R76),2)+TRUNC(P76*(1+R76),2))))&lt;=0,TRUNC(H76*(1+R76),2),IF(AND(IF(AND(H76*(1+R76)&lt;&gt;0,(TRUNC(H76*(1+R76),2)+(TRUNC(AK76,2)-(TRUNC(H76*(1+R76),2)+TRUNC(J76*(1+R76),2)+TRUNC(K76*(1+R76),2)+TRUNC(L76*(1+R76),2)+TRUNC(M76*(1+R76),2)+TRUNC(N76*(1+R76),2)+TRUNC(O76*(1+R76),2)+TRUNC(P76*(1+R76),2))))&gt;=0),ABS((H76*(1+R76)-(TRUNC(H76*(1+R76),2)+(TRUNC(AK76,2)-(TRUNC(H76*(1+R76),2)+TRUNC(J76*(1+R76),2)+TRUNC(K76*(1+R76),2)+TRUNC(L76*(1+R76),2)+TRUNC(M76*(1+R76),2)+TRUNC(N76*(1+R76),2)+TRUNC(O76*(1+R76),2)+TRUNC(P76*(1+R76),2)))))/H76*(1+R76))&lt;=ABS((H76*(1+R76)-(TRUNC(H76*(1+R76),2)+(TRUNC(AK76,2)-(TRUNC(H76*(1+R76),2)+TRUNC(J76*(1+R76),2)+TRUNC(K76*(1+R76),2)+TRUNC(L76*(1+R76),2)+TRUNC(M76*(1+R76),2)+TRUNC(N76*(1+R76),2)+TRUNC(O76*(1+R76),2)+TRUNC(P76*(1+R76),2)))))/H76*(1+R76)),TRUE),IF(AND(J76*(1+R76)&lt;&gt;0,(TRUNC(J76*(1+R76),2)+(TRUNC(AK76,2)-(TRUNC(H76*(1+R76),2)+TRUNC(J76*(1+R76),2)+TRUNC(K76*(1+R76),2)+TRUNC(L76*(1+R76),2)+TRUNC(M76*(1+R76),2)+TRUNC(N76*(1+R76),2)+TRUNC(O76*(1+R76),2)+TRUNC(P76*(1+R76),2))))&gt;=0),ABS((H76*(1+R76)-(TRUNC(H76*(1+R76),2)+(TRUNC(AK76,2)-(TRUNC(H76*(1+R76),2)+TRUNC(J76*(1+R76),2)+TRUNC(K76*(1+R76),2)+TRUNC(L76*(1+R76),2)+TRUNC(M76*(1+R76),2)+TRUNC(N76*(1+R76),2)+TRUNC(O76*(1+R76),2)+TRUNC(P76*(1+R76),2)))))/H76*(1+R76))&lt;=ABS((J76*(1+R76)-(TRUNC(J76*(1+R76),2)+(TRUNC(AK76,2)-(TRUNC(H76*(1+R76),2)+TRUNC(J76*(1+R76),2)+TRUNC(K76*(1+R76),2)+TRUNC(L76*(1+R76),2)+TRUNC(M76*(1+R76),2)+TRUNC(N76*(1+R76),2)+TRUNC(O76*(1+R76),2)+TRUNC(P76*(1+R76),2)))))/J76*(1+R76)),TRUE),IF(AND(K76*(1+R76)&lt;&gt;0,(TRUNC(K76*(1+R76),2)+(TRUNC(AK76,2)-(TRUNC(H76*(1+R76),2)+TRUNC(J76*(1+R76),2)+TRUNC(K76*(1+R76),2)+TRUNC(L76*(1+R76),2)+TRUNC(M76*(1+R76),2)+TRUNC(N76*(1+R76),2)+TRUNC(O76*(1+R76),2)+TRUNC(P76*(1+R76),2))))&gt;=0),ABS((H76*(1+R76)-(TRUNC(H76*(1+R76),2)+(TRUNC(AK76,2)-(TRUNC(H76*(1+R76),2)+TRUNC(J76*(1+R76),2)+TRUNC(K76*(1+R76),2)+TRUNC(L76*(1+R76),2)+TRUNC(M76*(1+R76),2)+TRUNC(N76*(1+R76),2)+TRUNC(O76*(1+R76),2)+TRUNC(P76*(1+R76),2)))))/H76*(1+R76))&lt;=ABS((K76*(1+R76)-(TRUNC(K76*(1+R76),2)+(TRUNC(AK76,2)-(TRUNC(H76*(1+R76),2)+TRUNC(J76*(1+R76),2)+TRUNC(K76*(1+R76),2)+TRUNC(L76*(1+R76),2)+TRUNC(M76*(1+R76),2)+TRUNC(N76*(1+R76),2)+TRUNC(O76*(1+R76),2)+TRUNC(P76*(1+R76),2)))))/K76*(1+R76)),TRUE),IF(AND(L76*(1+R76)&lt;&gt;0,(TRUNC(L76*(1+R76),2)+(TRUNC(AK76,2)-(TRUNC(H76*(1+R76),2)+TRUNC(J76*(1+R76),2)+TRUNC(K76*(1+R76),2)+TRUNC(L76*(1+R76),2)+TRUNC(M76*(1+R76),2)+TRUNC(N76*(1+R76),2)+TRUNC(O76*(1+R76),2)+TRUNC(P76*(1+R76),2))))&gt;=0),ABS((H76*(1+R76)-(TRUNC(H76*(1+R76),2)+(TRUNC(AK76,2)-(TRUNC(H76*(1+R76),2)+TRUNC(J76*(1+R76),2)+TRUNC(K76*(1+R76),2)+TRUNC(L76*(1+R76),2)+TRUNC(M76*(1+R76),2)+TRUNC(N76*(1+R76),2)+TRUNC(O76*(1+R76),2)+TRUNC(P76*(1+R76),2)))))/H76*(1+R76))&lt;=ABS((L76*(1+R76)-(TRUNC(L76*(1+R76),2)+(TRUNC(AK76,2)-(TRUNC(H76*(1+R76),2)+TRUNC(J76*(1+R76),2)+TRUNC(K76*(1+R76),2)+TRUNC(L76*(1+R76),2)+TRUNC(M76*(1+R76),2)+TRUNC(N76*(1+R76),2)+TRUNC(O76*(1+R76),2)+TRUNC(P76*(1+R76),2)))))/L76*(1+R76)),TRUE),IF(AND(M76*(1+R76)&lt;&gt;0,(TRUNC(M76*(1+R76),2)+(TRUNC(AK76,2)-(TRUNC(H76*(1+R76),2)+TRUNC(J76*(1+R76),2)+TRUNC(K76*(1+R76),2)+TRUNC(L76*(1+R76),2)+TRUNC(M76*(1+R76),2)+TRUNC(N76*(1+R76),2)+TRUNC(O76*(1+R76),2)+TRUNC(P76*(1+R76),2))))&gt;=0),ABS((H76*(1+R76)-(TRUNC(H76*(1+R76),2)+(TRUNC(AK76,2)-(TRUNC(H76*(1+R76),2)+TRUNC(J76*(1+R76),2)+TRUNC(K76*(1+R76),2)+TRUNC(L76*(1+R76),2)+TRUNC(M76*(1+R76),2)+TRUNC(N76*(1+R76),2)+TRUNC(O76*(1+R76),2)+TRUNC(P76*(1+R76),2)))))/H76*(1+R76))&lt;=ABS((M76*(1+R76)-(TRUNC(M76*(1+R76),2)+(TRUNC(AK76,2)-(TRUNC(H76*(1+R76),2)+TRUNC(J76*(1+R76),2)+TRUNC(K76*(1+R76),2)+TRUNC(L76*(1+R76),2)+TRUNC(M76*(1+R76),2)+TRUNC(N76*(1+R76),2)+TRUNC(O76*(1+R76),2)+TRUNC(P76*(1+R76),2)))))/M76*(1+R76)),TRUE),IF(AND(N76*(1+R76)&lt;&gt;0,(TRUNC(N76*(1+R76),2)+(TRUNC(AK76,2)-(TRUNC(H76*(1+R76),2)+TRUNC(J76*(1+R76),2)+TRUNC(K76*(1+R76),2)+TRUNC(L76*(1+R76),2)+TRUNC(M76*(1+R76),2)+TRUNC(N76*(1+R76),2)+TRUNC(O76*(1+R76),2)+TRUNC(P76*(1+R76),2))))&gt;=0),ABS((H76*(1+R76)-(TRUNC(H76*(1+R76),2)+(TRUNC(AK76,2)-(TRUNC(H76*(1+R76),2)+TRUNC(J76*(1+R76),2)+TRUNC(K76*(1+R76),2)+TRUNC(L76*(1+R76),2)+TRUNC(M76*(1+R76),2)+TRUNC(N76*(1+R76),2)+TRUNC(O76*(1+R76),2)+TRUNC(P76*(1+R76),2)))))/H76*(1+R76))&lt;=ABS((N76*(1+R76)-(TRUNC(N76*(1+R76),2)+(TRUNC(AK76,2)-(TRUNC(H76*(1+R76),2)+TRUNC(J76*(1+R76),2)+TRUNC(K76*(1+R76),2)+TRUNC(L76*(1+R76),2)+TRUNC(M76*(1+R76),2)+TRUNC(N76*(1+R76),2)+TRUNC(O76*(1+R76),2)+TRUNC(P76*(1+R76),2)))))/N76*(1+R76)),TRUE),IF(AND(O76*(1+R76)&lt;&gt;0,(TRUNC(O76*(1+R76),2)+(TRUNC(AK76,2)-(TRUNC(H76*(1+R76),2)+TRUNC(J76*(1+R76),2)+TRUNC(K76*(1+R76),2)+TRUNC(L76*(1+R76),2)+TRUNC(M76*(1+R76),2)+TRUNC(N76*(1+R76),2)+TRUNC(O76*(1+R76),2)+TRUNC(P76*(1+R76),2))))&gt;=0),ABS((H76*(1+R76)-(TRUNC(H76*(1+R76),2)+(TRUNC(AK76,2)-(TRUNC(H76*(1+R76),2)+TRUNC(J76*(1+R76),2)+TRUNC(K76*(1+R76),2)+TRUNC(L76*(1+R76),2)+TRUNC(M76*(1+R76),2)+TRUNC(N76*(1+R76),2)+TRUNC(O76*(1+R76),2)+TRUNC(P76*(1+R76),2)))))/H76*(1+R76))&lt;=ABS((O76*(1+R76)-(TRUNC(O76*(1+R76),2)+(TRUNC(AK76,2)-(TRUNC(H76*(1+R76),2)+TRUNC(J76*(1+R76),2)+TRUNC(K76*(1+R76),2)+TRUNC(L76*(1+R76),2)+TRUNC(M76*(1+R76),2)+TRUNC(N76*(1+R76),2)+TRUNC(O76*(1+R76),2)+TRUNC(P76*(1+R76),2)))))/O76*(1+R76)),TRUE),IF(AND(P76*(1+R76)&lt;&gt;0,(TRUNC(P76*(1+R76),2)+(TRUNC(AK76,2)-(TRUNC(H76*(1+R76),2)+TRUNC(J76*(1+R76),2)+TRUNC(K76*(1+R76),2)+TRUNC(L76*(1+R76),2)+TRUNC(M76*(1+R76),2)+TRUNC(N76*(1+R76),2)+TRUNC(O76*(1+R76),2)+TRUNC(P76*(1+R76),2))))&gt;=0),ABS((H76*(1+R76)-(TRUNC(H76*(1+R76),2)+(TRUNC(AK76,2)-(TRUNC(H76*(1+R76),2)+TRUNC(J76*(1+R76),2)+TRUNC(K76*(1+R76),2)+TRUNC(L76*(1+R76),2)+TRUNC(M76*(1+R76),2)+TRUNC(N76*(1+R76),2)+TRUNC(O76*(1+R76),2)+TRUNC(P76*(1+R76),2)))))/H76*(1+R76))&lt;=ABS((P76*(1+R76)-(TRUNC(P76*(1+R76),2)+(TRUNC(AK76,2)-(TRUNC(H76*(1+R76),2)+TRUNC(J76*(1+R76),2)+TRUNC(K76*(1+R76),2)+TRUNC(L76*(1+R76),2)+TRUNC(M76*(1+R76),2)+TRUNC(N76*(1+R76),2)+TRUNC(O76*(1+R76),2)+TRUNC(P76*(1+R76),2)))))/P76*(1+R76)),TRUE)),TRUNC(H76*(1+R76),2)+(TRUNC(AK76,2)-(TRUNC(H76*(1+R76),2)+TRUNC(J76*(1+R76),2)+TRUNC(K76*(1+R76),2)+TRUNC(L76*(1+R76),2)+TRUNC(M76*(1+R76),2)+TRUNC(N76*(1+R76),2)+TRUNC(O76*(1+R76),2)+TRUNC(P76*(1+R76),2))),TRUNC(H76*(1+R76),2)))))</f>
        <v>3.06</v>
      </c>
      <c r="T76" s="423">
        <f>IF(S76*G76=0,0,IF((TRUNC(AL76,2)-(TRUNC(S76*G76,2)+TRUNC(W76*G76,2)+TRUNC(Y76*G76,2)+TRUNC(AA76*G76,2)+TRUNC(AC76*G76,2)+TRUNC(AE76*G76,2)+TRUNC(AG76*G76,2)+TRUNC(AI76*G76,2)))=0,TRUNC(S76*G76,2),IF((TRUNC(TRUNC(S76*G76,2),2)+(TRUNC(AL76,2)-(TRUNC(S76*G76,2)+TRUNC(W76*G76,2)+TRUNC(Y76*G76,2)+TRUNC(AA76*G76,2)+TRUNC(AC76*G76,2)+TRUNC(AE76*G76,2)+TRUNC(AG76*G76,2)+TRUNC(AI76*G76,2))))&lt;=0,TRUNC(S76*G76,2),IF(AND(IF(AND(S76*G76&lt;&gt;0,(TRUNC(S76*G76,2)+(TRUNC(AL76,2)-(TRUNC(S76*G76,2)+TRUNC(W76*G76,2)+TRUNC(Y76*G76,2)+TRUNC(AA76*G76,2)+TRUNC(AC76*G76,2)+TRUNC(AE76*G76,2)+TRUNC(AG76*G76,2)+TRUNC(AI76*G76,2))))&gt;=0),ABS((S76*G76-(TRUNC(S76*G76,2)+(TRUNC(AL76,2)-(TRUNC(S76*G76,2)+TRUNC(W76*G76,2)+TRUNC(Y76*G76,2)+TRUNC(AA76*G76,2)+TRUNC(AC76*G76,2)+TRUNC(AE76*G76,2)+TRUNC(AG76*G76,2)+TRUNC(AI76*G76,2)))))/S76*G76)&lt;=ABS((S76*G76-(TRUNC(S76*G76,2)+(TRUNC(AL76,2)-(TRUNC(S76*G76,2)+TRUNC(W76*G76,2)+TRUNC(Y76*G76,2)+TRUNC(AA76*G76,2)+TRUNC(AC76*G76,2)+TRUNC(AE76*G76,2)+TRUNC(AG76*G76,2)+TRUNC(AI76*G76,2)))))/S76*G76),TRUE),IF(AND(W76*G76&lt;&gt;0,(TRUNC(W76*G76,2)+(TRUNC(AL76,2)-(TRUNC(S76*G76,2)+TRUNC(W76*G76,2)+TRUNC(Y76*G76,2)+TRUNC(AA76*G76,2)+TRUNC(AC76*G76,2)+TRUNC(AE76*G76,2)+TRUNC(AG76*G76,2)+TRUNC(AI76*G76,2))))&gt;=0),ABS((S76*G76-(TRUNC(S76*G76,2)+(TRUNC(AL76,2)-(TRUNC(S76*G76,2)+TRUNC(W76*G76,2)+TRUNC(Y76*G76,2)+TRUNC(AA76*G76,2)+TRUNC(AC76*G76,2)+TRUNC(AE76*G76,2)+TRUNC(AG76*G76,2)+TRUNC(AI76*G76,2)))))/S76*G76)&lt;=ABS((W76*G76-(TRUNC(W76*G76,2)+(TRUNC(AL76,2)-(TRUNC(S76*G76,2)+TRUNC(W76*G76,2)+TRUNC(Y76*G76,2)+TRUNC(AA76*G76,2)+TRUNC(AC76*G76,2)+TRUNC(AE76*G76,2)+TRUNC(AG76*G76,2)+TRUNC(AI76*G76,2)))))/W76*G76),TRUE),IF(AND(Y76*G76&lt;&gt;0,(TRUNC(Y76*G76,2)+(TRUNC(AL76,2)-(TRUNC(S76*G76,2)+TRUNC(W76*G76,2)+TRUNC(Y76*G76,2)+TRUNC(AA76*G76,2)+TRUNC(AC76*G76,2)+TRUNC(AE76*G76,2)+TRUNC(AG76*G76,2)+TRUNC(AI76*G76,2))))&gt;=0),ABS((S76*G76-(TRUNC(S76*G76,2)+(TRUNC(AL76,2)-(TRUNC(S76*G76,2)+TRUNC(W76*G76,2)+TRUNC(Y76*G76,2)+TRUNC(AA76*G76,2)+TRUNC(AC76*G76,2)+TRUNC(AE76*G76,2)+TRUNC(AG76*G76,2)+TRUNC(AI76*G76,2)))))/S76*G76)&lt;=ABS((Y76*G76-(TRUNC(Y76*G76,2)+(TRUNC(AL76,2)-(TRUNC(S76*G76,2)+TRUNC(W76*G76,2)+TRUNC(Y76*G76,2)+TRUNC(AA76*G76,2)+TRUNC(AC76*G76,2)+TRUNC(AE76*G76,2)+TRUNC(AG76*G76,2)+TRUNC(AI76*G76,2)))))/Y76*G76),TRUE),IF(AND(AA76*G76&lt;&gt;0,(TRUNC(AA76*G76,2)+(TRUNC(AL76,2)-(TRUNC(S76*G76,2)+TRUNC(W76*G76,2)+TRUNC(Y76*G76,2)+TRUNC(AA76*G76,2)+TRUNC(AC76*G76,2)+TRUNC(AE76*G76,2)+TRUNC(AG76*G76,2)+TRUNC(AI76*G76,2))))&gt;=0),ABS((S76*G76-(TRUNC(S76*G76,2)+(TRUNC(AL76,2)-(TRUNC(S76*G76,2)+TRUNC(W76*G76,2)+TRUNC(Y76*G76,2)+TRUNC(AA76*G76,2)+TRUNC(AC76*G76,2)+TRUNC(AE76*G76,2)+TRUNC(AG76*G76,2)+TRUNC(AI76*G76,2)))))/S76*G76)&lt;=ABS((AA76*G76-(TRUNC(AA76*G76,2)+(TRUNC(AL76,2)-(TRUNC(S76*G76,2)+TRUNC(W76*G76,2)+TRUNC(Y76*G76,2)+TRUNC(AA76*G76,2)+TRUNC(AC76*G76,2)+TRUNC(AE76*G76,2)+TRUNC(AG76*G76,2)+TRUNC(AI76*G76,2)))))/AA76*G76),TRUE),IF(AND(AC76*G76&lt;&gt;0,(TRUNC(AC76*G76,2)+(TRUNC(AL76,2)-(TRUNC(S76*G76,2)+TRUNC(W76*G76,2)+TRUNC(Y76*G76,2)+TRUNC(AA76*G76,2)+TRUNC(AC76*G76,2)+TRUNC(AE76*G76,2)+TRUNC(AG76*G76,2)+TRUNC(AI76*G76,2))))&gt;=0),ABS((S76*G76-(TRUNC(S76*G76,2)+(TRUNC(AL76,2)-(TRUNC(S76*G76,2)+TRUNC(W76*G76,2)+TRUNC(Y76*G76,2)+TRUNC(AA76*G76,2)+TRUNC(AC76*G76,2)+TRUNC(AE76*G76,2)+TRUNC(AG76*G76,2)+TRUNC(AI76*G76,2)))))/S76*G76)&lt;=ABS((AC76*G76-(TRUNC(AC76*G76,2)+(TRUNC(AL76,2)-(TRUNC(S76*G76,2)+TRUNC(W76*G76,2)+TRUNC(Y76*G76,2)+TRUNC(AA76*G76,2)+TRUNC(AC76*G76,2)+TRUNC(AE76*G76,2)+TRUNC(AG76*G76,2)+TRUNC(AI76*G76,2)))))/AC76*G76),TRUE),IF(AND(AE76*G76&lt;&gt;0,(TRUNC(AE76*G76,2)+(TRUNC(AL76,2)-(TRUNC(S76*G76,2)+TRUNC(W76*G76,2)+TRUNC(Y76*G76,2)+TRUNC(AA76*G76,2)+TRUNC(AC76*G76,2)+TRUNC(AE76*G76,2)+TRUNC(AG76*G76,2)+TRUNC(AI76*G76,2))))&gt;=0),ABS((S76*G76-(TRUNC(S76*G76,2)+(TRUNC(AL76,2)-(TRUNC(S76*G76,2)+TRUNC(W76*G76,2)+TRUNC(Y76*G76,2)+TRUNC(AA76*G76,2)+TRUNC(AC76*G76,2)+TRUNC(AE76*G76,2)+TRUNC(AG76*G76,2)+TRUNC(AI76*G76,2)))))/S76*G76)&lt;=ABS((AE76*G76-(TRUNC(AE76*G76,2)+(TRUNC(AL76,2)-(TRUNC(S76*G76,2)+TRUNC(W76*G76,2)+TRUNC(Y76*G76,2)+TRUNC(AA76*G76,2)+TRUNC(AC76*G76,2)+TRUNC(AE76*G76,2)+TRUNC(AG76*G76,2)+TRUNC(AI76*G76,2)))))/AE76*G76),TRUE),IF(AND(AG76*G76&lt;&gt;0,(TRUNC(AG76*G76,2)+(TRUNC(AL76,2)-(TRUNC(S76*G76,2)+TRUNC(W76*G76,2)+TRUNC(Y76*G76,2)+TRUNC(AA76*G76,2)+TRUNC(AC76*G76,2)+TRUNC(AE76*G76,2)+TRUNC(AG76*G76,2)+TRUNC(AI76*G76,2))))&gt;=0),ABS((S76*G76-(TRUNC(S76*G76,2)+(TRUNC(AL76,2)-(TRUNC(S76*G76,2)+TRUNC(W76*G76,2)+TRUNC(Y76*G76,2)+TRUNC(AA76*G76,2)+TRUNC(AC76*G76,2)+TRUNC(AE76*G76,2)+TRUNC(AG76*G76,2)+TRUNC(AI76*G76,2)))))/S76*G76)&lt;=ABS((AG76*G76-(TRUNC(AG76*G76,2)+(TRUNC(AL76,2)-(TRUNC(S76*G76,2)+TRUNC(W76*G76,2)+TRUNC(Y76*G76,2)+TRUNC(AA76*G76,2)+TRUNC(AC76*G76,2)+TRUNC(AE76*G76,2)+TRUNC(AG76*G76,2)+TRUNC(AI76*G76,2)))))/AG76*G76),TRUE),IF(AND(AI76*G76&lt;&gt;0,(TRUNC(AI76*G76,2)+(TRUNC(AL76,2)-(TRUNC(S76*G76,2)+TRUNC(W76*G76,2)+TRUNC(Y76*G76,2)+TRUNC(AA76*G76,2)+TRUNC(AC76*G76,2)+TRUNC(AE76*G76,2)+TRUNC(AG76*G76,2)+TRUNC(AI76*G76,2))))&gt;=0),ABS((S76*G76-(TRUNC(S76*G76,2)+(TRUNC(AL76,2)-(TRUNC(S76*G76,2)+TRUNC(W76*G76,2)+TRUNC(Y76*G76,2)+TRUNC(AA76*G76,2)+TRUNC(AC76*G76,2)+TRUNC(AE76*G76,2)+TRUNC(AG76*G76,2)+TRUNC(AI76*G76,2)))))/S76*G76)&lt;=ABS((AI76*G76-(TRUNC(AI76*G76,2)+(TRUNC(AL76,2)-(TRUNC(S76*G76,2)+TRUNC(W76*G76,2)+TRUNC(Y76*G76,2)+TRUNC(AA76*G76,2)+TRUNC(AC76*G76,2)+TRUNC(AE76*G76,2)+TRUNC(AG76*G76,2)+TRUNC(AI76*G76,2)))))/AI76*G76),TRUE)),TRUNC(S76*G76,2)+(TRUNC(AL76,2)-(TRUNC(S76*G76,2)+TRUNC(W76*G76,2)+TRUNC(Y76*G76,2)+TRUNC(AA76*G76,2)+TRUNC(AC76*G76,2)+TRUNC(AE76*G76,2)+TRUNC(AG76*G76,2)+TRUNC(AI76*G76,2))),TRUNC(S76*G76,2)))))</f>
        <v>23094.49</v>
      </c>
      <c r="U76" s="369">
        <f t="shared" si="44"/>
        <v>0</v>
      </c>
      <c r="V76" s="369">
        <f t="shared" si="44"/>
        <v>0</v>
      </c>
      <c r="W76" s="369">
        <f>IF(J76*(1+R76)=0,0,IF((TRUNC(AK76,2)-(TRUNC(H76*(1+R76),2)+TRUNC(J76*(1+R76),2)+TRUNC(K76*(1+R76),2)+TRUNC(L76*(1+R76),2)+TRUNC(M76*(1+R76),2)+TRUNC(N76*(1+R76),2)+TRUNC(O76*(1+R76),2)+TRUNC(P76*(1+R76),2)))=0,TRUNC(J76*(1+R76),2),IF((TRUNC(TRUNC(J76*(1+R76),2),2)+(TRUNC(AK76,2)-(TRUNC(H76*(1+R76),2)+TRUNC(J76*(1+R76),2)+TRUNC(K76*(1+R76),2)+TRUNC(L76*(1+R76),2)+TRUNC(M76*(1+R76),2)+TRUNC(N76*(1+R76),2)+TRUNC(O76*(1+R76),2)+TRUNC(P76*(1+R76),2))))&lt;=0,TRUNC(J76*(1+R76),2),IF(AND(IF(AND(H76*(1+R76)&lt;&gt;0,(TRUNC(H76*(1+R76),2)+(TRUNC(AK76,2)-(TRUNC(H76*(1+R76),2)+TRUNC(J76*(1+R76),2)+TRUNC(K76*(1+R76),2)+TRUNC(L76*(1+R76),2)+TRUNC(M76*(1+R76),2)+TRUNC(N76*(1+R76),2)+TRUNC(O76*(1+R76),2)+TRUNC(P76*(1+R76),2))))&gt;=0),ABS((J76*(1+R76)-(TRUNC(J76*(1+R76),2)+(TRUNC(AK76,2)-(TRUNC(H76*(1+R76),2)+TRUNC(J76*(1+R76),2)+TRUNC(K76*(1+R76),2)+TRUNC(L76*(1+R76),2)+TRUNC(M76*(1+R76),2)+TRUNC(N76*(1+R76),2)+TRUNC(O76*(1+R76),2)+TRUNC(P76*(1+R76),2)))))/J76*(1+R76))&lt;ABS((H76*(1+R76)-(TRUNC(H76*(1+R76),2)+(TRUNC(AK76,2)-(TRUNC(H76*(1+R76),2)+TRUNC(J76*(1+R76),2)+TRUNC(K76*(1+R76),2)+TRUNC(L76*(1+R76),2)+TRUNC(M76*(1+R76),2)+TRUNC(N76*(1+R76),2)+TRUNC(O76*(1+R76),2)+TRUNC(P76*(1+R76),2)))))/H76*(1+R76)),TRUE),IF(AND(J76*(1+R76)&lt;&gt;0,(TRUNC(J76*(1+R76),2)+(TRUNC(AK76,2)-(TRUNC(H76*(1+R76),2)+TRUNC(J76*(1+R76),2)+TRUNC(K76*(1+R76),2)+TRUNC(L76*(1+R76),2)+TRUNC(M76*(1+R76),2)+TRUNC(N76*(1+R76),2)+TRUNC(O76*(1+R76),2)+TRUNC(P76*(1+R76),2))))&gt;=0),ABS((J76*(1+R76)-(TRUNC(J76*(1+R76),2)+(TRUNC(AK76,2)-(TRUNC(H76*(1+R76),2)+TRUNC(J76*(1+R76),2)+TRUNC(K76*(1+R76),2)+TRUNC(L76*(1+R76),2)+TRUNC(M76*(1+R76),2)+TRUNC(N76*(1+R76),2)+TRUNC(O76*(1+R76),2)+TRUNC(P76*(1+R76),2)))))/J76*(1+R76))&lt;=ABS((J76*(1+R76)-(TRUNC(J76*(1+R76),2)+(TRUNC(AK76,2)-(TRUNC(H76*(1+R76),2)+TRUNC(J76*(1+R76),2)+TRUNC(K76*(1+R76),2)+TRUNC(L76*(1+R76),2)+TRUNC(M76*(1+R76),2)+TRUNC(N76*(1+R76),2)+TRUNC(O76*(1+R76),2)+TRUNC(P76*(1+R76),2)))))/J76*(1+R76)),TRUE),IF(AND(K76*(1+R76)&lt;&gt;0,(TRUNC(K76*(1+R76),2)+(TRUNC(AK76,2)-(TRUNC(H76*(1+R76),2)+TRUNC(J76*(1+R76),2)+TRUNC(K76*(1+R76),2)+TRUNC(L76*(1+R76),2)+TRUNC(M76*(1+R76),2)+TRUNC(N76*(1+R76),2)+TRUNC(O76*(1+R76),2)+TRUNC(P76*(1+R76),2))))&gt;=0),ABS((J76*(1+R76)-(TRUNC(J76*(1+R76),2)+(TRUNC(AK76,2)-(TRUNC(H76*(1+R76),2)+TRUNC(J76*(1+R76),2)+TRUNC(K76*(1+R76),2)+TRUNC(L76*(1+R76),2)+TRUNC(M76*(1+R76),2)+TRUNC(N76*(1+R76),2)+TRUNC(O76*(1+R76),2)+TRUNC(P76*(1+R76),2)))))/J76*(1+R76))&lt;=ABS((K76*(1+R76)-(TRUNC(K76*(1+R76),2)+(TRUNC(AK76,2)-(TRUNC(H76*(1+R76),2)+TRUNC(J76*(1+R76),2)+TRUNC(K76*(1+R76),2)+TRUNC(L76*(1+R76),2)+TRUNC(M76*(1+R76),2)+TRUNC(N76*(1+R76),2)+TRUNC(O76*(1+R76),2)+TRUNC(P76*(1+R76),2)))))/K76*(1+R76)),TRUE),IF(AND(L76*(1+R76)&lt;&gt;0,(TRUNC(L76*(1+R76),2)+(TRUNC(AK76,2)-(TRUNC(H76*(1+R76),2)+TRUNC(J76*(1+R76),2)+TRUNC(K76*(1+R76),2)+TRUNC(L76*(1+R76),2)+TRUNC(M76*(1+R76),2)+TRUNC(N76*(1+R76),2)+TRUNC(O76*(1+R76),2)+TRUNC(P76*(1+R76),2))))&gt;=0),ABS((J76*(1+R76)-(TRUNC(J76*(1+R76),2)+(TRUNC(AK76,2)-(TRUNC(H76*(1+R76),2)+TRUNC(J76*(1+R76),2)+TRUNC(K76*(1+R76),2)+TRUNC(L76*(1+R76),2)+TRUNC(M76*(1+R76),2)+TRUNC(N76*(1+R76),2)+TRUNC(O76*(1+R76),2)+TRUNC(P76*(1+R76),2)))))/J76*(1+R76))&lt;=ABS((L76*(1+R76)-(TRUNC(L76*(1+R76),2)+(TRUNC(AK76,2)-(TRUNC(H76*(1+R76),2)+TRUNC(J76*(1+R76),2)+TRUNC(K76*(1+R76),2)+TRUNC(L76*(1+R76),2)+TRUNC(M76*(1+R76),2)+TRUNC(N76*(1+R76),2)+TRUNC(O76*(1+R76),2)+TRUNC(P76*(1+R76),2)))))/L76*(1+R76)),TRUE),IF(AND(M76*(1+R76)&lt;&gt;0,(TRUNC(M76*(1+R76),2)+(TRUNC(AK76,2)-(TRUNC(H76*(1+R76),2)+TRUNC(J76*(1+R76),2)+TRUNC(K76*(1+R76),2)+TRUNC(L76*(1+R76),2)+TRUNC(M76*(1+R76),2)+TRUNC(N76*(1+R76),2)+TRUNC(O76*(1+R76),2)+TRUNC(P76*(1+R76),2))))&gt;=0),ABS((J76*(1+R76)-(TRUNC(J76*(1+R76),2)+(TRUNC(AK76,2)-(TRUNC(H76*(1+R76),2)+TRUNC(J76*(1+R76),2)+TRUNC(K76*(1+R76),2)+TRUNC(L76*(1+R76),2)+TRUNC(M76*(1+R76),2)+TRUNC(N76*(1+R76),2)+TRUNC(O76*(1+R76),2)+TRUNC(P76*(1+R76),2)))))/J76*(1+R76))&lt;=ABS((M76*(1+R76)-(TRUNC(M76*(1+R76),2)+(TRUNC(AK76,2)-(TRUNC(H76*(1+R76),2)+TRUNC(J76*(1+R76),2)+TRUNC(K76*(1+R76),2)+TRUNC(L76*(1+R76),2)+TRUNC(M76*(1+R76),2)+TRUNC(N76*(1+R76),2)+TRUNC(O76*(1+R76),2)+TRUNC(P76*(1+R76),2)))))/M76*(1+R76)),TRUE),IF(AND(N76*(1+R76)&lt;&gt;0,(TRUNC(N76*(1+R76),2)+(TRUNC(AK76,2)-(TRUNC(H76*(1+R76),2)+TRUNC(J76*(1+R76),2)+TRUNC(K76*(1+R76),2)+TRUNC(L76*(1+R76),2)+TRUNC(M76*(1+R76),2)+TRUNC(N76*(1+R76),2)+TRUNC(O76*(1+R76),2)+TRUNC(P76*(1+R76),2))))&gt;=0),ABS((J76*(1+R76)-(TRUNC(J76*(1+R76),2)+(TRUNC(AK76,2)-(TRUNC(H76*(1+R76),2)+TRUNC(J76*(1+R76),2)+TRUNC(K76*(1+R76),2)+TRUNC(L76*(1+R76),2)+TRUNC(M76*(1+R76),2)+TRUNC(N76*(1+R76),2)+TRUNC(O76*(1+R76),2)+TRUNC(P76*(1+R76),2)))))/J76*(1+R76))&lt;=ABS((N76*(1+R76)-(TRUNC(N76*(1+R76),2)+(TRUNC(AK76,2)-(TRUNC(H76*(1+R76),2)+TRUNC(J76*(1+R76),2)+TRUNC(K76*(1+R76),2)+TRUNC(L76*(1+R76),2)+TRUNC(M76*(1+R76),2)+TRUNC(N76*(1+R76),2)+TRUNC(O76*(1+R76),2)+TRUNC(P76*(1+R76),2)))))/N76*(1+R76)),TRUE),IF(AND(O76*(1+R76)&lt;&gt;0,(TRUNC(O76*(1+R76),2)+(TRUNC(AK76,2)-(TRUNC(H76*(1+R76),2)+TRUNC(J76*(1+R76),2)+TRUNC(K76*(1+R76),2)+TRUNC(L76*(1+R76),2)+TRUNC(M76*(1+R76),2)+TRUNC(N76*(1+R76),2)+TRUNC(O76*(1+R76),2)+TRUNC(P76*(1+R76),2))))&gt;=0),ABS((J76*(1+R76)-(TRUNC(J76*(1+R76),2)+(TRUNC(AK76,2)-(TRUNC(H76*(1+R76),2)+TRUNC(J76*(1+R76),2)+TRUNC(K76*(1+R76),2)+TRUNC(L76*(1+R76),2)+TRUNC(M76*(1+R76),2)+TRUNC(N76*(1+R76),2)+TRUNC(O76*(1+R76),2)+TRUNC(P76*(1+R76),2)))))/J76*(1+R76))&lt;=ABS((O76*(1+R76)-(TRUNC(O76*(1+R76),2)+(TRUNC(AK76,2)-(TRUNC(H76*(1+R76),2)+TRUNC(J76*(1+R76),2)+TRUNC(K76*(1+R76),2)+TRUNC(L76*(1+R76),2)+TRUNC(M76*(1+R76),2)+TRUNC(N76*(1+R76),2)+TRUNC(O76*(1+R76),2)+TRUNC(P76*(1+R76),2)))))/O76*(1+R76)),TRUE),IF(AND(P76*(1+R76)&lt;&gt;0,(TRUNC(P76*(1+R76),2)+(TRUNC(AK76,2)-(TRUNC(H76*(1+R76),2)+TRUNC(J76*(1+R76),2)+TRUNC(K76*(1+R76),2)+TRUNC(L76*(1+R76),2)+TRUNC(M76*(1+R76),2)+TRUNC(N76*(1+R76),2)+TRUNC(O76*(1+R76),2)+TRUNC(P76*(1+R76),2))))&gt;=0),ABS((J76*(1+R76)-(TRUNC(J76*(1+R76),2)+(TRUNC(AK76,2)-(TRUNC(H76*(1+R76),2)+TRUNC(J76*(1+R76),2)+TRUNC(K76*(1+R76),2)+TRUNC(L76*(1+R76),2)+TRUNC(M76*(1+R76),2)+TRUNC(N76*(1+R76),2)+TRUNC(O76*(1+R76),2)+TRUNC(P76*(1+R76),2)))))/J76*(1+R76))&lt;=ABS((P76*(1+R76)-(TRUNC(P76*(1+R76),2)+(TRUNC(AK76,2)-(TRUNC(H76*(1+R76),2)+TRUNC(J76*(1+R76),2)+TRUNC(K76*(1+R76),2)+TRUNC(L76*(1+R76),2)+TRUNC(M76*(1+R76),2)+TRUNC(N76*(1+R76),2)+TRUNC(O76*(1+R76),2)+TRUNC(P76*(1+R76),2)))))/P76*(1+R76)),TRUE)),TRUNC(J76*(1+R76),2)+(TRUNC(AK76,2)-(TRUNC(H76*(1+R76),2)+TRUNC(J76*(1+R76),2)+TRUNC(K76*(1+R76),2)+TRUNC(L76*(1+R76),2)+TRUNC(M76*(1+R76),2)+TRUNC(N76*(1+R76),2)+TRUNC(O76*(1+R76),2)+TRUNC(P76*(1+R76),2))),TRUNC(J76*(1+R76),2)))))</f>
        <v>0</v>
      </c>
      <c r="X76" s="369">
        <f>IF(W76*G76=0,0,IF((TRUNC(AL76,2)-(TRUNC(S76*G76,2)+TRUNC(W76*G76,2)+TRUNC(Y76*G76,2)+TRUNC(AA76*G76,2)+TRUNC(AC76*G76,2)+TRUNC(AE76*G76,2)+TRUNC(AG76*G76,2)+TRUNC(AI76*G76,2)))=0,TRUNC(W76*G76,2),IF((TRUNC(TRUNC(W76*G76,2),2)+(TRUNC(AL76,2)-(TRUNC(S76*G76,2)+TRUNC(W76*G76,2)+TRUNC(Y76*G76,2)+TRUNC(AA76*G76,2)+TRUNC(AC76*G76,2)+TRUNC(AE76*G76,2)+TRUNC(AG76*G76,2)+TRUNC(AI76*G76,2))))&lt;=0,TRUNC(W76*G76,2),IF(AND(IF(AND(S76*G76&lt;&gt;0,(TRUNC(S76*G76,2)+(TRUNC(AL76,2)-(TRUNC(S76*G76,2)+TRUNC(W76*G76,2)+TRUNC(Y76*G76,2)+TRUNC(AA76*G76,2)+TRUNC(AC76*G76,2)+TRUNC(AE76*G76,2)+TRUNC(AG76*G76,2)+TRUNC(AI76*G76,2))))&gt;=0),ABS((W76*G76-(TRUNC(W76*G76,2)+(TRUNC(AL76,2)-(TRUNC(S76*G76,2)+TRUNC(W76*G76,2)+TRUNC(Y76*G76,2)+TRUNC(AA76*G76,2)+TRUNC(AC76*G76,2)+TRUNC(AE76*G76,2)+TRUNC(AG76*G76,2)+TRUNC(AI76*G76,2)))))/W76*G76)&lt;ABS((S76*G76-(TRUNC(S76*G76,2)+(TRUNC(AL76,2)-(TRUNC(S76*G76,2)+TRUNC(W76*G76,2)+TRUNC(Y76*G76,2)+TRUNC(AA76*G76,2)+TRUNC(AC76*G76,2)+TRUNC(AE76*G76,2)+TRUNC(AG76*G76,2)+TRUNC(AI76*G76,2)))))/S76*G76),TRUE),IF(AND(W76*G76&lt;&gt;0,(TRUNC(W76*G76,2)+(TRUNC(AL76,2)-(TRUNC(S76*G76,2)+TRUNC(W76*G76,2)+TRUNC(Y76*G76,2)+TRUNC(AA76*G76,2)+TRUNC(AC76*G76,2)+TRUNC(AE76*G76,2)+TRUNC(AG76*G76,2)+TRUNC(AI76*G76,2))))&gt;=0),ABS((W76*G76-(TRUNC(W76*G76,2)+(TRUNC(AL76,2)-(TRUNC(S76*G76,2)+TRUNC(W76*G76,2)+TRUNC(Y76*G76,2)+TRUNC(AA76*G76,2)+TRUNC(AC76*G76,2)+TRUNC(AE76*G76,2)+TRUNC(AG76*G76,2)+TRUNC(AI76*G76,2)))))/W76*G76)&lt;=ABS((W76*G76-(TRUNC(W76*G76,2)+(TRUNC(AL76,2)-(TRUNC(S76*G76,2)+TRUNC(W76*G76,2)+TRUNC(Y76*G76,2)+TRUNC(AA76*G76,2)+TRUNC(AC76*G76,2)+TRUNC(AE76*G76,2)+TRUNC(AG76*G76,2)+TRUNC(AI76*G76,2)))))/W76*G76),TRUE),IF(AND(Y76*G76&lt;&gt;0,(TRUNC(Y76*G76,2)+(TRUNC(AL76,2)-(TRUNC(S76*G76,2)+TRUNC(W76*G76,2)+TRUNC(Y76*G76,2)+TRUNC(AA76*G76,2)+TRUNC(AC76*G76,2)+TRUNC(AE76*G76,2)+TRUNC(AG76*G76,2)+TRUNC(AI76*G76,2))))&gt;=0),ABS((W76*G76-(TRUNC(W76*G76,2)+(TRUNC(AL76,2)-(TRUNC(S76*G76,2)+TRUNC(W76*G76,2)+TRUNC(Y76*G76,2)+TRUNC(AA76*G76,2)+TRUNC(AC76*G76,2)+TRUNC(AE76*G76,2)+TRUNC(AG76*G76,2)+TRUNC(AI76*G76,2)))))/W76*G76)&lt;=ABS((Y76*G76-(TRUNC(Y76*G76,2)+(TRUNC(AL76,2)-(TRUNC(S76*G76,2)+TRUNC(W76*G76,2)+TRUNC(Y76*G76,2)+TRUNC(AA76*G76,2)+TRUNC(AC76*G76,2)+TRUNC(AE76*G76,2)+TRUNC(AG76*G76,2)+TRUNC(AI76*G76,2)))))/Y76*G76),TRUE),IF(AND(AA76*G76&lt;&gt;0,(TRUNC(AA76*G76,2)+(TRUNC(AL76,2)-(TRUNC(S76*G76,2)+TRUNC(W76*G76,2)+TRUNC(Y76*G76,2)+TRUNC(AA76*G76,2)+TRUNC(AC76*G76,2)+TRUNC(AE76*G76,2)+TRUNC(AG76*G76,2)+TRUNC(AI76*G76,2))))&gt;=0),ABS((W76*G76-(TRUNC(W76*G76,2)+(TRUNC(AL76,2)-(TRUNC(S76*G76,2)+TRUNC(W76*G76,2)+TRUNC(Y76*G76,2)+TRUNC(AA76*G76,2)+TRUNC(AC76*G76,2)+TRUNC(AE76*G76,2)+TRUNC(AG76*G76,2)+TRUNC(AI76*G76,2)))))/W76*G76)&lt;=ABS((AA76*G76-(TRUNC(AA76*G76,2)+(TRUNC(AL76,2)-(TRUNC(S76*G76,2)+TRUNC(W76*G76,2)+TRUNC(Y76*G76,2)+TRUNC(AA76*G76,2)+TRUNC(AC76*G76,2)+TRUNC(AE76*G76,2)+TRUNC(AG76*G76,2)+TRUNC(AI76*G76,2)))))/AA76*G76),TRUE),IF(AND(AC76*G76&lt;&gt;0,(TRUNC(AC76*G76,2)+(TRUNC(AL76,2)-(TRUNC(S76*G76,2)+TRUNC(W76*G76,2)+TRUNC(Y76*G76,2)+TRUNC(AA76*G76,2)+TRUNC(AC76*G76,2)+TRUNC(AE76*G76,2)+TRUNC(AG76*G76,2)+TRUNC(AI76*G76,2))))&gt;=0),ABS((W76*G76-(TRUNC(W76*G76,2)+(TRUNC(AL76,2)-(TRUNC(S76*G76,2)+TRUNC(W76*G76,2)+TRUNC(Y76*G76,2)+TRUNC(AA76*G76,2)+TRUNC(AC76*G76,2)+TRUNC(AE76*G76,2)+TRUNC(AG76*G76,2)+TRUNC(AI76*G76,2)))))/W76*G76)&lt;=ABS((AC76*G76-(TRUNC(AC76*G76,2)+(TRUNC(AL76,2)-(TRUNC(S76*G76,2)+TRUNC(W76*G76,2)+TRUNC(Y76*G76,2)+TRUNC(AA76*G76,2)+TRUNC(AC76*G76,2)+TRUNC(AE76*G76,2)+TRUNC(AG76*G76,2)+TRUNC(AI76*G76,2)))))/AC76*G76),TRUE),IF(AND(AE76*G76&lt;&gt;0,(TRUNC(AE76*G76,2)+(TRUNC(AL76,2)-(TRUNC(S76*G76,2)+TRUNC(W76*G76,2)+TRUNC(Y76*G76,2)+TRUNC(AA76*G76,2)+TRUNC(AC76*G76,2)+TRUNC(AE76*G76,2)+TRUNC(AG76*G76,2)+TRUNC(AI76*G76,2))))&gt;=0),ABS((W76*G76-(TRUNC(W76*G76,2)+(TRUNC(AL76,2)-(TRUNC(S76*G76,2)+TRUNC(W76*G76,2)+TRUNC(Y76*G76,2)+TRUNC(AA76*G76,2)+TRUNC(AC76*G76,2)+TRUNC(AE76*G76,2)+TRUNC(AG76*G76,2)+TRUNC(AI76*G76,2)))))/W76*G76)&lt;=ABS((AE76*G76-(TRUNC(AE76*G76,2)+(TRUNC(AL76,2)-(TRUNC(S76*G76,2)+TRUNC(W76*G76,2)+TRUNC(Y76*G76,2)+TRUNC(AA76*G76,2)+TRUNC(AC76*G76,2)+TRUNC(AE76*G76,2)+TRUNC(AG76*G76,2)+TRUNC(AI76*G76,2)))))/AE76*G76),TRUE),IF(AND(AG76*G76&lt;&gt;0,(TRUNC(AG76*G76,2)+(TRUNC(AL76,2)-(TRUNC(S76*G76,2)+TRUNC(W76*G76,2)+TRUNC(Y76*G76,2)+TRUNC(AA76*G76,2)+TRUNC(AC76*G76,2)+TRUNC(AE76*G76,2)+TRUNC(AG76*G76,2)+TRUNC(AI76*G76,2))))&gt;=0),ABS((W76*G76-(TRUNC(W76*G76,2)+(TRUNC(AL76,2)-(TRUNC(S76*G76,2)+TRUNC(W76*G76,2)+TRUNC(Y76*G76,2)+TRUNC(AA76*G76,2)+TRUNC(AC76*G76,2)+TRUNC(AE76*G76,2)+TRUNC(AG76*G76,2)+TRUNC(AI76*G76,2)))))/W76*G76)&lt;=ABS((AG76*G76-(TRUNC(AG76*G76,2)+(TRUNC(AL76,2)-(TRUNC(S76*G76,2)+TRUNC(W76*G76,2)+TRUNC(Y76*G76,2)+TRUNC(AA76*G76,2)+TRUNC(AC76*G76,2)+TRUNC(AE76*G76,2)+TRUNC(AG76*G76,2)+TRUNC(AI76*G76,2)))))/AG76*G76),TRUE),IF(AND(AI76*G76&lt;&gt;0,(TRUNC(AI76*G76,2)+(TRUNC(AL76,2)-(TRUNC(S76*G76,2)+TRUNC(W76*G76,2)+TRUNC(Y76*G76,2)+TRUNC(AA76*G76,2)+TRUNC(AC76*G76,2)+TRUNC(AE76*G76,2)+TRUNC(AG76*G76,2)+TRUNC(AI76*G76,2))))&gt;=0),ABS((W76*G76-(TRUNC(W76*G76,2)+(TRUNC(AL76,2)-(TRUNC(S76*G76,2)+TRUNC(W76*G76,2)+TRUNC(Y76*G76,2)+TRUNC(AA76*G76,2)+TRUNC(AC76*G76,2)+TRUNC(AE76*G76,2)+TRUNC(AG76*G76,2)+TRUNC(AI76*G76,2)))))/W76*G76)&lt;=ABS((AI76*G76-(TRUNC(AI76*G76,2)+(TRUNC(AL76,2)-(TRUNC(S76*G76,2)+TRUNC(W76*G76,2)+TRUNC(Y76*G76,2)+TRUNC(AA76*G76,2)+TRUNC(AC76*G76,2)+TRUNC(AE76*G76,2)+TRUNC(AG76*G76,2)+TRUNC(AI76*G76,2)))))/AI76*G76),TRUE)),TRUNC(W76*G76,2)+(TRUNC(AL76,2)-(TRUNC(S76*G76,2)+TRUNC(W76*G76,2)+TRUNC(Y76*G76,2)+TRUNC(AA76*G76,2)+TRUNC(AC76*G76,2)+TRUNC(AE76*G76,2)+TRUNC(AG76*G76,2)+TRUNC(AI76*G76,2))),TRUNC(W76*G76,2)))))</f>
        <v>0</v>
      </c>
      <c r="Y76" s="369">
        <f>IF(K76*(1+R76)=0,0,IF((TRUNC(AK76,2)-(TRUNC(H76*(1+R76),2)+TRUNC(J76*(1+R76),2)+TRUNC(K76*(1+R76),2)+TRUNC(L76*(1+R76),2)+TRUNC(M76*(1+R76),2)+TRUNC(N76*(1+R76),2)+TRUNC(O76*(1+R76),2)+TRUNC(P76*(1+R76),2)))=0,TRUNC(K76*(1+R76),2),IF((TRUNC(TRUNC(K76*(1+R76),2),2)+(TRUNC(AK76,2)-(TRUNC(H76*(1+R76),2)+TRUNC(J76*(1+R76),2)+TRUNC(K76*(1+R76),2)+TRUNC(L76*(1+R76),2)+TRUNC(M76*(1+R76),2)+TRUNC(N76*(1+R76),2)+TRUNC(O76*(1+R76),2)+TRUNC(P76*(1+R76),2))))&lt;=0,TRUNC(K76*(1+R76),2),IF(AND(IF(AND(H76*(1+R76)&lt;&gt;0,(TRUNC(H76*(1+R76),2)+(TRUNC(AK76,2)-(TRUNC(H76*(1+R76),2)+TRUNC(J76*(1+R76),2)+TRUNC(K76*(1+R76),2)+TRUNC(L76*(1+R76),2)+TRUNC(M76*(1+R76),2)+TRUNC(N76*(1+R76),2)+TRUNC(O76*(1+R76),2)+TRUNC(P76*(1+R76),2))))&gt;=0),ABS((K76*(1+R76)-(TRUNC(K76*(1+R76),2)+(TRUNC(AK76,2)-(TRUNC(H76*(1+R76),2)+TRUNC(J76*(1+R76),2)+TRUNC(K76*(1+R76),2)+TRUNC(L76*(1+R76),2)+TRUNC(M76*(1+R76),2)+TRUNC(N76*(1+R76),2)+TRUNC(O76*(1+R76),2)+TRUNC(P76*(1+R76),2)))))/K76*(1+R76))&lt;ABS((H76*(1+R76)-(TRUNC(H76*(1+R76),2)+(TRUNC(AK76,2)-(TRUNC(H76*(1+R76),2)+TRUNC(J76*(1+R76),2)+TRUNC(K76*(1+R76),2)+TRUNC(L76*(1+R76),2)+TRUNC(M76*(1+R76),2)+TRUNC(N76*(1+R76),2)+TRUNC(O76*(1+R76),2)+TRUNC(P76*(1+R76),2)))))/H76*(1+R76)),TRUE),IF(AND(J76*(1+R76)&lt;&gt;0,(TRUNC(J76*(1+R76),2)+(TRUNC(AK76,2)-(TRUNC(H76*(1+R76),2)+TRUNC(J76*(1+R76),2)+TRUNC(K76*(1+R76),2)+TRUNC(L76*(1+R76),2)+TRUNC(M76*(1+R76),2)+TRUNC(N76*(1+R76),2)+TRUNC(O76*(1+R76),2)+TRUNC(P76*(1+R76),2))))&gt;=0),ABS((K76*(1+R76)-(TRUNC(K76*(1+R76),2)+(TRUNC(AK76,2)-(TRUNC(H76*(1+R76),2)+TRUNC(J76*(1+R76),2)+TRUNC(K76*(1+R76),2)+TRUNC(L76*(1+R76),2)+TRUNC(M76*(1+R76),2)+TRUNC(N76*(1+R76),2)+TRUNC(O76*(1+R76),2)+TRUNC(P76*(1+R76),2)))))/K76*(1+R76))&lt;ABS((J76*(1+R76)-(TRUNC(J76*(1+R76),2)+(TRUNC(AK76,2)-(TRUNC(H76*(1+R76),2)+TRUNC(J76*(1+R76),2)+TRUNC(K76*(1+R76),2)+TRUNC(L76*(1+R76),2)+TRUNC(M76*(1+R76),2)+TRUNC(N76*(1+R76),2)+TRUNC(O76*(1+R76),2)+TRUNC(P76*(1+R76),2)))))/J76*(1+R76)),TRUE),IF(AND(K76*(1+R76)&lt;&gt;0,(TRUNC(K76*(1+R76),2)+(TRUNC(AK76,2)-(TRUNC(H76*(1+R76),2)+TRUNC(J76*(1+R76),2)+TRUNC(K76*(1+R76),2)+TRUNC(L76*(1+R76),2)+TRUNC(M76*(1+R76),2)+TRUNC(N76*(1+R76),2)+TRUNC(O76*(1+R76),2)+TRUNC(P76*(1+R76),2))))&gt;=0),ABS((K76*(1+R76)-(TRUNC(K76*(1+R76),2)+(TRUNC(AK76,2)-(TRUNC(H76*(1+R76),2)+TRUNC(J76*(1+R76),2)+TRUNC(K76*(1+R76),2)+TRUNC(L76*(1+R76),2)+TRUNC(M76*(1+R76),2)+TRUNC(N76*(1+R76),2)+TRUNC(O76*(1+R76),2)+TRUNC(P76*(1+R76),2)))))/K76*(1+R76))&lt;=ABS((K76*(1+R76)-(TRUNC(K76*(1+R76),2)+(TRUNC(AK76,2)-(TRUNC(H76*(1+R76),2)+TRUNC(J76*(1+R76),2)+TRUNC(K76*(1+R76),2)+TRUNC(L76*(1+R76),2)+TRUNC(M76*(1+R76),2)+TRUNC(N76*(1+R76),2)+TRUNC(O76*(1+R76),2)+TRUNC(P76*(1+R76),2)))))/K76*(1+R76)),TRUE),IF(AND(L76*(1+R76)&lt;&gt;0,(TRUNC(L76*(1+R76),2)+(TRUNC(AK76,2)-(TRUNC(H76*(1+R76),2)+TRUNC(J76*(1+R76),2)+TRUNC(K76*(1+R76),2)+TRUNC(L76*(1+R76),2)+TRUNC(M76*(1+R76),2)+TRUNC(N76*(1+R76),2)+TRUNC(O76*(1+R76),2)+TRUNC(P76*(1+R76),2))))&gt;=0),ABS((K76*(1+R76)-(TRUNC(K76*(1+R76),2)+(TRUNC(AK76,2)-(TRUNC(H76*(1+R76),2)+TRUNC(J76*(1+R76),2)+TRUNC(K76*(1+R76),2)+TRUNC(L76*(1+R76),2)+TRUNC(M76*(1+R76),2)+TRUNC(N76*(1+R76),2)+TRUNC(O76*(1+R76),2)+TRUNC(P76*(1+R76),2)))))/K76*(1+R76))&lt;=ABS((L76*(1+R76)-(TRUNC(L76*(1+R76),2)+(TRUNC(AK76,2)-(TRUNC(H76*(1+R76),2)+TRUNC(J76*(1+R76),2)+TRUNC(K76*(1+R76),2)+TRUNC(L76*(1+R76),2)+TRUNC(M76*(1+R76),2)+TRUNC(N76*(1+R76),2)+TRUNC(O76*(1+R76),2)+TRUNC(P76*(1+R76),2)))))/L76*(1+R76)),TRUE),IF(AND(M76*(1+R76)&lt;&gt;0,(TRUNC(M76*(1+R76),2)+(TRUNC(AK76,2)-(TRUNC(H76*(1+R76),2)+TRUNC(J76*(1+R76),2)+TRUNC(K76*(1+R76),2)+TRUNC(L76*(1+R76),2)+TRUNC(M76*(1+R76),2)+TRUNC(N76*(1+R76),2)+TRUNC(O76*(1+R76),2)+TRUNC(P76*(1+R76),2))))&gt;=0),ABS((K76*(1+R76)-(TRUNC(K76*(1+R76),2)+(TRUNC(AK76,2)-(TRUNC(H76*(1+R76),2)+TRUNC(J76*(1+R76),2)+TRUNC(K76*(1+R76),2)+TRUNC(L76*(1+R76),2)+TRUNC(M76*(1+R76),2)+TRUNC(N76*(1+R76),2)+TRUNC(O76*(1+R76),2)+TRUNC(P76*(1+R76),2)))))/K76*(1+R76))&lt;=ABS((M76*(1+R76)-(TRUNC(M76*(1+R76),2)+(TRUNC(AK76,2)-(TRUNC(H76*(1+R76),2)+TRUNC(J76*(1+R76),2)+TRUNC(K76*(1+R76),2)+TRUNC(L76*(1+R76),2)+TRUNC(M76*(1+R76),2)+TRUNC(N76*(1+R76),2)+TRUNC(O76*(1+R76),2)+TRUNC(P76*(1+R76),2)))))/M76*(1+R76)),TRUE),IF(AND(N76*(1+R76)&lt;&gt;0,(TRUNC(N76*(1+R76),2)+(TRUNC(AK76,2)-(TRUNC(H76*(1+R76),2)+TRUNC(J76*(1+R76),2)+TRUNC(K76*(1+R76),2)+TRUNC(L76*(1+R76),2)+TRUNC(M76*(1+R76),2)+TRUNC(N76*(1+R76),2)+TRUNC(O76*(1+R76),2)+TRUNC(P76*(1+R76),2))))&gt;=0),ABS((K76*(1+R76)-(TRUNC(K76*(1+R76),2)+(TRUNC(AK76,2)-(TRUNC(H76*(1+R76),2)+TRUNC(J76*(1+R76),2)+TRUNC(K76*(1+R76),2)+TRUNC(L76*(1+R76),2)+TRUNC(M76*(1+R76),2)+TRUNC(N76*(1+R76),2)+TRUNC(O76*(1+R76),2)+TRUNC(P76*(1+R76),2)))))/K76*(1+R76))&lt;=ABS((N76*(1+R76)-(TRUNC(N76*(1+R76),2)+(TRUNC(AK76,2)-(TRUNC(H76*(1+R76),2)+TRUNC(J76*(1+R76),2)+TRUNC(K76*(1+R76),2)+TRUNC(L76*(1+R76),2)+TRUNC(M76*(1+R76),2)+TRUNC(N76*(1+R76),2)+TRUNC(O76*(1+R76),2)+TRUNC(P76*(1+R76),2)))))/N76*(1+R76)),TRUE),IF(AND(O76*(1+R76)&lt;&gt;0,(TRUNC(O76*(1+R76),2)+(TRUNC(AK76,2)-(TRUNC(H76*(1+R76),2)+TRUNC(J76*(1+R76),2)+TRUNC(K76*(1+R76),2)+TRUNC(L76*(1+R76),2)+TRUNC(M76*(1+R76),2)+TRUNC(N76*(1+R76),2)+TRUNC(O76*(1+R76),2)+TRUNC(P76*(1+R76),2))))&gt;=0),ABS((K76*(1+R76)-(TRUNC(K76*(1+R76),2)+(TRUNC(AK76,2)-(TRUNC(H76*(1+R76),2)+TRUNC(J76*(1+R76),2)+TRUNC(K76*(1+R76),2)+TRUNC(L76*(1+R76),2)+TRUNC(M76*(1+R76),2)+TRUNC(N76*(1+R76),2)+TRUNC(O76*(1+R76),2)+TRUNC(P76*(1+R76),2)))))/K76*(1+R76))&lt;=ABS((O76*(1+R76)-(TRUNC(O76*(1+R76),2)+(TRUNC(AK76,2)-(TRUNC(H76*(1+R76),2)+TRUNC(J76*(1+R76),2)+TRUNC(K76*(1+R76),2)+TRUNC(L76*(1+R76),2)+TRUNC(M76*(1+R76),2)+TRUNC(N76*(1+R76),2)+TRUNC(O76*(1+R76),2)+TRUNC(P76*(1+R76),2)))))/O76*(1+R76)),TRUE),IF(AND(P76*(1+R76)&lt;&gt;0,(TRUNC(P76*(1+R76),2)+(TRUNC(AK76,2)-(TRUNC(H76*(1+R76),2)+TRUNC(J76*(1+R76),2)+TRUNC(K76*(1+R76),2)+TRUNC(L76*(1+R76),2)+TRUNC(M76*(1+R76),2)+TRUNC(N76*(1+R76),2)+TRUNC(O76*(1+R76),2)+TRUNC(P76*(1+R76),2))))&gt;=0),ABS((K76*(1+R76)-(TRUNC(K76*(1+R76),2)+(TRUNC(AK76,2)-(TRUNC(H76*(1+R76),2)+TRUNC(J76*(1+R76),2)+TRUNC(K76*(1+R76),2)+TRUNC(L76*(1+R76),2)+TRUNC(M76*(1+R76),2)+TRUNC(N76*(1+R76),2)+TRUNC(O76*(1+R76),2)+TRUNC(P76*(1+R76),2)))))/K76*(1+R76))&lt;=ABS((P76*(1+R76)-(TRUNC(P76*(1+R76),2)+(TRUNC(AK76,2)-(TRUNC(H76*(1+R76),2)+TRUNC(J76*(1+R76),2)+TRUNC(K76*(1+R76),2)+TRUNC(L76*(1+R76),2)+TRUNC(M76*(1+R76),2)+TRUNC(N76*(1+R76),2)+TRUNC(O76*(1+R76),2)+TRUNC(P76*(1+R76),2)))))/P76*(1+R76)),TRUE)),TRUNC(K76*(1+R76),2)+(TRUNC(AK76,2)-(TRUNC(H76*(1+R76),2)+TRUNC(J76*(1+R76),2)+TRUNC(K76*(1+R76),2)+TRUNC(L76*(1+R76),2)+TRUNC(M76*(1+R76),2)+TRUNC(N76*(1+R76),2)+TRUNC(O76*(1+R76),2)+TRUNC(P76*(1+R76),2))),TRUNC(K76*(1+R76),2)))))</f>
        <v>0</v>
      </c>
      <c r="Z76" s="369">
        <f>IF(Y76*G76=0,0,IF((TRUNC(AL76,2)-(TRUNC(S76*G76,2)+TRUNC(W76*G76,2)+TRUNC(Y76*G76,2)+TRUNC(AA76*G76,2)+TRUNC(AC76*G76,2)+TRUNC(AE76*G76,2)+TRUNC(AG76*G76,2)+TRUNC(AI76*G76,2)))=0,TRUNC(Y76*G76,2),IF((TRUNC(TRUNC(Y76*G76,2),2)+(TRUNC(AL76,2)-(TRUNC(S76*G76,2)+TRUNC(W76*G76,2)+TRUNC(Y76*G76,2)+TRUNC(AA76*G76,2)+TRUNC(AC76*G76,2)+TRUNC(AE76*G76,2)+TRUNC(AG76*G76,2)+TRUNC(AI76*G76,2))))&lt;=0,TRUNC(Y76*G76,2),IF(AND(IF(AND(S76*G76&lt;&gt;0,(TRUNC(S76*G76,2)+(TRUNC(AL76,2)-(TRUNC(S76*G76,2)+TRUNC(W76*G76,2)+TRUNC(Y76*G76,2)+TRUNC(AA76*G76,2)+TRUNC(AC76*G76,2)+TRUNC(AE76*G76,2)+TRUNC(AG76*G76,2)+TRUNC(AI76*G76,2))))&gt;=0),ABS((Y76*G76-(TRUNC(Y76*G76,2)+(TRUNC(AL76,2)-(TRUNC(S76*G76,2)+TRUNC(W76*G76,2)+TRUNC(Y76*G76,2)+TRUNC(AA76*G76,2)+TRUNC(AC76*G76,2)+TRUNC(AE76*G76,2)+TRUNC(AG76*G76,2)+TRUNC(AI76*G76,2)))))/Y76*G76)&lt;ABS((S76*G76-(TRUNC(S76*G76,2)+(TRUNC(AL76,2)-(TRUNC(S76*G76,2)+TRUNC(W76*G76,2)+TRUNC(Y76*G76,2)+TRUNC(AA76*G76,2)+TRUNC(AC76*G76,2)+TRUNC(AE76*G76,2)+TRUNC(AG76*G76,2)+TRUNC(AI76*G76,2)))))/S76*G76),TRUE),IF(AND(W76*G76&lt;&gt;0,(TRUNC(W76*G76,2)+(TRUNC(AL76,2)-(TRUNC(S76*G76,2)+TRUNC(W76*G76,2)+TRUNC(Y76*G76,2)+TRUNC(AA76*G76,2)+TRUNC(AC76*G76,2)+TRUNC(AE76*G76,2)+TRUNC(AG76*G76,2)+TRUNC(AI76*G76,2))))&gt;=0),ABS((Y76*G76-(TRUNC(Y76*G76,2)+(TRUNC(AL76,2)-(TRUNC(S76*G76,2)+TRUNC(W76*G76,2)+TRUNC(Y76*G76,2)+TRUNC(AA76*G76,2)+TRUNC(AC76*G76,2)+TRUNC(AE76*G76,2)+TRUNC(AG76*G76,2)+TRUNC(AI76*G76,2)))))/Y76*G76)&lt;ABS((W76*G76-(TRUNC(W76*G76,2)+(TRUNC(AL76,2)-(TRUNC(S76*G76,2)+TRUNC(W76*G76,2)+TRUNC(Y76*G76,2)+TRUNC(AA76*G76,2)+TRUNC(AC76*G76,2)+TRUNC(AE76*G76,2)+TRUNC(AG76*G76,2)+TRUNC(AI76*G76,2)))))/W76*G76),TRUE),IF(AND(Y76*G76&lt;&gt;0,(TRUNC(Y76*G76,2)+(TRUNC(AL76,2)-(TRUNC(S76*G76,2)+TRUNC(W76*G76,2)+TRUNC(Y76*G76,2)+TRUNC(AA76*G76,2)+TRUNC(AC76*G76,2)+TRUNC(AE76*G76,2)+TRUNC(AG76*G76,2)+TRUNC(AI76*G76,2))))&gt;=0),ABS((Y76*G76-(TRUNC(Y76*G76,2)+(TRUNC(AL76,2)-(TRUNC(S76*G76,2)+TRUNC(W76*G76,2)+TRUNC(Y76*G76,2)+TRUNC(AA76*G76,2)+TRUNC(AC76*G76,2)+TRUNC(AE76*G76,2)+TRUNC(AG76*G76,2)+TRUNC(AI76*G76,2)))))/Y76*G76)&lt;=ABS((Y76*G76-(TRUNC(Y76*G76,2)+(TRUNC(AL76,2)-(TRUNC(S76*G76,2)+TRUNC(W76*G76,2)+TRUNC(Y76*G76,2)+TRUNC(AA76*G76,2)+TRUNC(AC76*G76,2)+TRUNC(AE76*G76,2)+TRUNC(AG76*G76,2)+TRUNC(AI76*G76,2)))))/Y76*G76),TRUE),IF(AND(AA76*G76&lt;&gt;0,(TRUNC(AA76*G76,2)+(TRUNC(AL76,2)-(TRUNC(S76*G76,2)+TRUNC(W76*G76,2)+TRUNC(Y76*G76,2)+TRUNC(AA76*G76,2)+TRUNC(AC76*G76,2)+TRUNC(AE76*G76,2)+TRUNC(AG76*G76,2)+TRUNC(AI76*G76,2))))&gt;=0),ABS((Y76*G76-(TRUNC(Y76*G76,2)+(TRUNC(AL76,2)-(TRUNC(S76*G76,2)+TRUNC(W76*G76,2)+TRUNC(Y76*G76,2)+TRUNC(AA76*G76,2)+TRUNC(AC76*G76,2)+TRUNC(AE76*G76,2)+TRUNC(AG76*G76,2)+TRUNC(AI76*G76,2)))))/Y76*G76)&lt;=ABS((AA76*G76-(TRUNC(AA76*G76,2)+(TRUNC(AL76,2)-(TRUNC(S76*G76,2)+TRUNC(W76*G76,2)+TRUNC(Y76*G76,2)+TRUNC(AA76*G76,2)+TRUNC(AC76*G76,2)+TRUNC(AE76*G76,2)+TRUNC(AG76*G76,2)+TRUNC(AI76*G76,2)))))/AA76*G76),TRUE),IF(AND(AC76*G76&lt;&gt;0,(TRUNC(AC76*G76,2)+(TRUNC(AL76,2)-(TRUNC(S76*G76,2)+TRUNC(W76*G76,2)+TRUNC(Y76*G76,2)+TRUNC(AA76*G76,2)+TRUNC(AC76*G76,2)+TRUNC(AE76*G76,2)+TRUNC(AG76*G76,2)+TRUNC(AI76*G76,2))))&gt;=0),ABS((Y76*G76-(TRUNC(Y76*G76,2)+(TRUNC(AL76,2)-(TRUNC(S76*G76,2)+TRUNC(W76*G76,2)+TRUNC(Y76*G76,2)+TRUNC(AA76*G76,2)+TRUNC(AC76*G76,2)+TRUNC(AE76*G76,2)+TRUNC(AG76*G76,2)+TRUNC(AI76*G76,2)))))/Y76*G76)&lt;=ABS((AC76*G76-(TRUNC(AC76*G76,2)+(TRUNC(AL76,2)-(TRUNC(S76*G76,2)+TRUNC(W76*G76,2)+TRUNC(Y76*G76,2)+TRUNC(AA76*G76,2)+TRUNC(AC76*G76,2)+TRUNC(AE76*G76,2)+TRUNC(AG76*G76,2)+TRUNC(AI76*G76,2)))))/AC76*G76),TRUE),IF(AND(AE76*G76&lt;&gt;0,(TRUNC(AE76*G76,2)+(TRUNC(AL76,2)-(TRUNC(S76*G76,2)+TRUNC(W76*G76,2)+TRUNC(Y76*G76,2)+TRUNC(AA76*G76,2)+TRUNC(AC76*G76,2)+TRUNC(AE76*G76,2)+TRUNC(AG76*G76,2)+TRUNC(AI76*G76,2))))&gt;=0),ABS((Y76*G76-(TRUNC(Y76*G76,2)+(TRUNC(AL76,2)-(TRUNC(S76*G76,2)+TRUNC(W76*G76,2)+TRUNC(Y76*G76,2)+TRUNC(AA76*G76,2)+TRUNC(AC76*G76,2)+TRUNC(AE76*G76,2)+TRUNC(AG76*G76,2)+TRUNC(AI76*G76,2)))))/Y76*G76)&lt;=ABS((AE76*G76-(TRUNC(AE76*G76,2)+(TRUNC(AL76,2)-(TRUNC(S76*G76,2)+TRUNC(W76*G76,2)+TRUNC(Y76*G76,2)+TRUNC(AA76*G76,2)+TRUNC(AC76*G76,2)+TRUNC(AE76*G76,2)+TRUNC(AG76*G76,2)+TRUNC(AI76*G76,2)))))/AE76*G76),TRUE),IF(AND(AG76*G76&lt;&gt;0,(TRUNC(AG76*G76,2)+(TRUNC(AL76,2)-(TRUNC(S76*G76,2)+TRUNC(W76*G76,2)+TRUNC(Y76*G76,2)+TRUNC(AA76*G76,2)+TRUNC(AC76*G76,2)+TRUNC(AE76*G76,2)+TRUNC(AG76*G76,2)+TRUNC(AI76*G76,2))))&gt;=0),ABS((Y76*G76-(TRUNC(Y76*G76,2)+(TRUNC(AL76,2)-(TRUNC(S76*G76,2)+TRUNC(W76*G76,2)+TRUNC(Y76*G76,2)+TRUNC(AA76*G76,2)+TRUNC(AC76*G76,2)+TRUNC(AE76*G76,2)+TRUNC(AG76*G76,2)+TRUNC(AI76*G76,2)))))/Y76*G76)&lt;=ABS((AG76*G76-(TRUNC(AG76*G76,2)+(TRUNC(AL76,2)-(TRUNC(S76*G76,2)+TRUNC(W76*G76,2)+TRUNC(Y76*G76,2)+TRUNC(AA76*G76,2)+TRUNC(AC76*G76,2)+TRUNC(AE76*G76,2)+TRUNC(AG76*G76,2)+TRUNC(AI76*G76,2)))))/AG76*G76),TRUE),IF(AND(AI76*G76&lt;&gt;0,(TRUNC(AI76*G76,2)+(TRUNC(AL76,2)-(TRUNC(S76*G76,2)+TRUNC(W76*G76,2)+TRUNC(Y76*G76,2)+TRUNC(AA76*G76,2)+TRUNC(AC76*G76,2)+TRUNC(AE76*G76,2)+TRUNC(AG76*G76,2)+TRUNC(AI76*G76,2))))&gt;=0),ABS((Y76*G76-(TRUNC(Y76*G76,2)+(TRUNC(AL76,2)-(TRUNC(S76*G76,2)+TRUNC(W76*G76,2)+TRUNC(Y76*G76,2)+TRUNC(AA76*G76,2)+TRUNC(AC76*G76,2)+TRUNC(AE76*G76,2)+TRUNC(AG76*G76,2)+TRUNC(AI76*G76,2)))))/Y76*G76)&lt;=ABS((AI76*G76-(TRUNC(AI76*G76,2)+(TRUNC(AL76,2)-(TRUNC(S76*G76,2)+TRUNC(W76*G76,2)+TRUNC(Y76*G76,2)+TRUNC(AA76*G76,2)+TRUNC(AC76*G76,2)+TRUNC(AE76*G76,2)+TRUNC(AG76*G76,2)+TRUNC(AI76*G76,2)))))/AI76*G76),TRUE)),TRUNC(Y76*G76,2)+(TRUNC(AL76,2)-(TRUNC(S76*G76,2)+TRUNC(W76*G76,2)+TRUNC(Y76*G76,2)+TRUNC(AA76*G76,2)+TRUNC(AC76*G76,2)+TRUNC(AE76*G76,2)+TRUNC(AG76*G76,2)+TRUNC(AI76*G76,2))),TRUNC(Y76*G76,2)))))</f>
        <v>0</v>
      </c>
      <c r="AA76" s="369">
        <f>IF(L76*(1+R76)=0,0,IF((TRUNC(AK76,2)-(TRUNC(H76*(1+R76),2)+TRUNC(J76*(1+R76),2)+TRUNC(K76*(1+R76),2)+TRUNC(L76*(1+R76),2)+TRUNC(M76*(1+R76),2)+TRUNC(N76*(1+R76),2)+TRUNC(O76*(1+R76),2)+TRUNC(P76*(1+R76),2)))=0,TRUNC(L76*(1+R76),2),IF((TRUNC(TRUNC(L76*(1+R76),2),2)+(TRUNC(AK76,2)-(TRUNC(H76*(1+R76),2)+TRUNC(J76*(1+R76),2)+TRUNC(K76*(1+R76),2)+TRUNC(L76*(1+R76),2)+TRUNC(M76*(1+R76),2)+TRUNC(N76*(1+R76),2)+TRUNC(O76*(1+R76),2)+TRUNC(P76*(1+R76),2))))&lt;=0,TRUNC(L76*(1+R76),2),IF(AND(IF(AND(H76*(1+R76)&lt;&gt;0,(TRUNC(H76*(1+R76),2)+(TRUNC(AK76,2)-(TRUNC(H76*(1+R76),2)+TRUNC(J76*(1+R76),2)+TRUNC(K76*(1+R76),2)+TRUNC(L76*(1+R76),2)+TRUNC(M76*(1+R76),2)+TRUNC(N76*(1+R76),2)+TRUNC(O76*(1+R76),2)+TRUNC(P76*(1+R76),2))))&gt;=0),ABS((L76*(1+R76)-(TRUNC(L76*(1+R76),2)+(TRUNC(AK76,2)-(TRUNC(H76*(1+R76),2)+TRUNC(J76*(1+R76),2)+TRUNC(K76*(1+R76),2)+TRUNC(L76*(1+R76),2)+TRUNC(M76*(1+R76),2)+TRUNC(N76*(1+R76),2)+TRUNC(O76*(1+R76),2)+TRUNC(P76*(1+R76),2)))))/L76*(1+R76))&lt;ABS((H76*(1+R76)-(TRUNC(H76*(1+R76),2)+(TRUNC(AK76,2)-(TRUNC(H76*(1+R76),2)+TRUNC(J76*(1+R76),2)+TRUNC(K76*(1+R76),2)+TRUNC(L76*(1+R76),2)+TRUNC(M76*(1+R76),2)+TRUNC(N76*(1+R76),2)+TRUNC(O76*(1+R76),2)+TRUNC(P76*(1+R76),2)))))/H76*(1+R76)),TRUE),IF(AND(J76*(1+R76)&lt;&gt;0,(TRUNC(J76*(1+R76),2)+(TRUNC(AK76,2)-(TRUNC(H76*(1+R76),2)+TRUNC(J76*(1+R76),2)+TRUNC(K76*(1+R76),2)+TRUNC(L76*(1+R76),2)+TRUNC(M76*(1+R76),2)+TRUNC(N76*(1+R76),2)+TRUNC(O76*(1+R76),2)+TRUNC(P76*(1+R76),2))))&gt;=0),ABS((L76*(1+R76)-(TRUNC(L76*(1+R76),2)+(TRUNC(AK76,2)-(TRUNC(H76*(1+R76),2)+TRUNC(J76*(1+R76),2)+TRUNC(K76*(1+R76),2)+TRUNC(L76*(1+R76),2)+TRUNC(M76*(1+R76),2)+TRUNC(N76*(1+R76),2)+TRUNC(O76*(1+R76),2)+TRUNC(P76*(1+R76),2)))))/L76*(1+R76))&lt;ABS((J76*(1+R76)-(TRUNC(J76*(1+R76),2)+(TRUNC(AK76,2)-(TRUNC(H76*(1+R76),2)+TRUNC(J76*(1+R76),2)+TRUNC(K76*(1+R76),2)+TRUNC(L76*(1+R76),2)+TRUNC(M76*(1+R76),2)+TRUNC(N76*(1+R76),2)+TRUNC(O76*(1+R76),2)+TRUNC(P76*(1+R76),2)))))/J76*(1+R76)),TRUE),IF(AND(K76*(1+R76)&lt;&gt;0,(TRUNC(K76*(1+R76),2)+(TRUNC(AK76,2)-(TRUNC(H76*(1+R76),2)+TRUNC(J76*(1+R76),2)+TRUNC(K76*(1+R76),2)+TRUNC(L76*(1+R76),2)+TRUNC(M76*(1+R76),2)+TRUNC(N76*(1+R76),2)+TRUNC(O76*(1+R76),2)+TRUNC(P76*(1+R76),2))))&gt;=0),ABS((L76*(1+R76)-(TRUNC(L76*(1+R76),2)+(TRUNC(AK76,2)-(TRUNC(H76*(1+R76),2)+TRUNC(J76*(1+R76),2)+TRUNC(K76*(1+R76),2)+TRUNC(L76*(1+R76),2)+TRUNC(M76*(1+R76),2)+TRUNC(N76*(1+R76),2)+TRUNC(O76*(1+R76),2)+TRUNC(P76*(1+R76),2)))))/L76*(1+R76))&lt;ABS((K76*(1+R76)-(TRUNC(K76*(1+R76),2)+(TRUNC(AK76,2)-(TRUNC(H76*(1+R76),2)+TRUNC(J76*(1+R76),2)+TRUNC(K76*(1+R76),2)+TRUNC(L76*(1+R76),2)+TRUNC(M76*(1+R76),2)+TRUNC(N76*(1+R76),2)+TRUNC(O76*(1+R76),2)+TRUNC(P76*(1+R76),2)))))/K76*(1+R76)),TRUE),IF(AND(L76*(1+R76)&lt;&gt;0,(TRUNC(L76*(1+R76),2)+(TRUNC(AK76,2)-(TRUNC(H76*(1+R76),2)+TRUNC(J76*(1+R76),2)+TRUNC(K76*(1+R76),2)+TRUNC(L76*(1+R76),2)+TRUNC(M76*(1+R76),2)+TRUNC(N76*(1+R76),2)+TRUNC(O76*(1+R76),2)+TRUNC(P76*(1+R76),2))))&gt;=0),ABS((L76*(1+R76)-(TRUNC(L76*(1+R76),2)+(TRUNC(AK76,2)-(TRUNC(H76*(1+R76),2)+TRUNC(J76*(1+R76),2)+TRUNC(K76*(1+R76),2)+TRUNC(L76*(1+R76),2)+TRUNC(M76*(1+R76),2)+TRUNC(N76*(1+R76),2)+TRUNC(O76*(1+R76),2)+TRUNC(P76*(1+R76),2)))))/L76*(1+R76))&lt;=ABS((L76*(1+R76)-(TRUNC(L76*(1+R76),2)+(TRUNC(AK76,2)-(TRUNC(H76*(1+R76),2)+TRUNC(J76*(1+R76),2)+TRUNC(K76*(1+R76),2)+TRUNC(L76*(1+R76),2)+TRUNC(M76*(1+R76),2)+TRUNC(N76*(1+R76),2)+TRUNC(O76*(1+R76),2)+TRUNC(P76*(1+R76),2)))))/L76*(1+R76)),TRUE),IF(AND(M76*(1+R76)&lt;&gt;0,(TRUNC(M76*(1+R76),2)+(TRUNC(AK76,2)-(TRUNC(H76*(1+R76),2)+TRUNC(J76*(1+R76),2)+TRUNC(K76*(1+R76),2)+TRUNC(L76*(1+R76),2)+TRUNC(M76*(1+R76),2)+TRUNC(N76*(1+R76),2)+TRUNC(O76*(1+R76),2)+TRUNC(P76*(1+R76),2))))&gt;=0),ABS((L76*(1+R76)-(TRUNC(L76*(1+R76),2)+(TRUNC(AK76,2)-(TRUNC(H76*(1+R76),2)+TRUNC(J76*(1+R76),2)+TRUNC(K76*(1+R76),2)+TRUNC(L76*(1+R76),2)+TRUNC(M76*(1+R76),2)+TRUNC(N76*(1+R76),2)+TRUNC(O76*(1+R76),2)+TRUNC(P76*(1+R76),2)))))/L76*(1+R76))&lt;=ABS((M76*(1+R76)-(TRUNC(M76*(1+R76),2)+(TRUNC(AK76,2)-(TRUNC(H76*(1+R76),2)+TRUNC(J76*(1+R76),2)+TRUNC(K76*(1+R76),2)+TRUNC(L76*(1+R76),2)+TRUNC(M76*(1+R76),2)+TRUNC(N76*(1+R76),2)+TRUNC(O76*(1+R76),2)+TRUNC(P76*(1+R76),2)))))/M76*(1+R76)),TRUE),IF(AND(N76*(1+R76)&lt;&gt;0,(TRUNC(N76*(1+R76),2)+(TRUNC(AK76,2)-(TRUNC(H76*(1+R76),2)+TRUNC(J76*(1+R76),2)+TRUNC(K76*(1+R76),2)+TRUNC(L76*(1+R76),2)+TRUNC(M76*(1+R76),2)+TRUNC(N76*(1+R76),2)+TRUNC(O76*(1+R76),2)+TRUNC(P76*(1+R76),2))))&gt;=0),ABS((L76*(1+R76)-(TRUNC(L76*(1+R76),2)+(TRUNC(AK76,2)-(TRUNC(H76*(1+R76),2)+TRUNC(J76*(1+R76),2)+TRUNC(K76*(1+R76),2)+TRUNC(L76*(1+R76),2)+TRUNC(M76*(1+R76),2)+TRUNC(N76*(1+R76),2)+TRUNC(O76*(1+R76),2)+TRUNC(P76*(1+R76),2)))))/L76*(1+R76))&lt;=ABS((N76*(1+R76)-(TRUNC(N76*(1+R76),2)+(TRUNC(AK76,2)-(TRUNC(H76*(1+R76),2)+TRUNC(J76*(1+R76),2)+TRUNC(K76*(1+R76),2)+TRUNC(L76*(1+R76),2)+TRUNC(M76*(1+R76),2)+TRUNC(N76*(1+R76),2)+TRUNC(O76*(1+R76),2)+TRUNC(P76*(1+R76),2)))))/N76*(1+R76)),TRUE),IF(AND(O76*(1+R76)&lt;&gt;0,(TRUNC(O76*(1+R76),2)+(TRUNC(AK76,2)-(TRUNC(H76*(1+R76),2)+TRUNC(J76*(1+R76),2)+TRUNC(K76*(1+R76),2)+TRUNC(L76*(1+R76),2)+TRUNC(M76*(1+R76),2)+TRUNC(N76*(1+R76),2)+TRUNC(O76*(1+R76),2)+TRUNC(P76*(1+R76),2))))&gt;=0),ABS((L76*(1+R76)-(TRUNC(L76*(1+R76),2)+(TRUNC(AK76,2)-(TRUNC(H76*(1+R76),2)+TRUNC(J76*(1+R76),2)+TRUNC(K76*(1+R76),2)+TRUNC(L76*(1+R76),2)+TRUNC(M76*(1+R76),2)+TRUNC(N76*(1+R76),2)+TRUNC(O76*(1+R76),2)+TRUNC(P76*(1+R76),2)))))/L76*(1+R76))&lt;=ABS((O76*(1+R76)-(TRUNC(O76*(1+R76),2)+(TRUNC(AK76,2)-(TRUNC(H76*(1+R76),2)+TRUNC(J76*(1+R76),2)+TRUNC(K76*(1+R76),2)+TRUNC(L76*(1+R76),2)+TRUNC(M76*(1+R76),2)+TRUNC(N76*(1+R76),2)+TRUNC(O76*(1+R76),2)+TRUNC(P76*(1+R76),2)))))/O76*(1+R76)),TRUE),IF(AND(P76*(1+R76)&lt;&gt;0,(TRUNC(P76*(1+R76),2)+(TRUNC(AK76,2)-(TRUNC(H76*(1+R76),2)+TRUNC(J76*(1+R76),2)+TRUNC(K76*(1+R76),2)+TRUNC(L76*(1+R76),2)+TRUNC(M76*(1+R76),2)+TRUNC(N76*(1+R76),2)+TRUNC(O76*(1+R76),2)+TRUNC(P76*(1+R76),2))))&gt;=0),ABS((L76*(1+R76)-(TRUNC(L76*(1+R76),2)+(TRUNC(AK76,2)-(TRUNC(H76*(1+R76),2)+TRUNC(J76*(1+R76),2)+TRUNC(K76*(1+R76),2)+TRUNC(L76*(1+R76),2)+TRUNC(M76*(1+R76),2)+TRUNC(N76*(1+R76),2)+TRUNC(O76*(1+R76),2)+TRUNC(P76*(1+R76),2)))))/L76*(1+R76))&lt;=ABS((P76*(1+R76)-(TRUNC(P76*(1+R76),2)+(TRUNC(AK76,2)-(TRUNC(H76*(1+R76),2)+TRUNC(J76*(1+R76),2)+TRUNC(K76*(1+R76),2)+TRUNC(L76*(1+R76),2)+TRUNC(M76*(1+R76),2)+TRUNC(N76*(1+R76),2)+TRUNC(O76*(1+R76),2)+TRUNC(P76*(1+R76),2)))))/P76*(1+R76)),TRUE)),TRUNC(L76*(1+R76),2)+(TRUNC(AK76,2)-(TRUNC(H76*(1+R76),2)+TRUNC(J76*(1+R76),2)+TRUNC(K76*(1+R76),2)+TRUNC(L76*(1+R76),2)+TRUNC(M76*(1+R76),2)+TRUNC(N76*(1+R76),2)+TRUNC(O76*(1+R76),2)+TRUNC(P76*(1+R76),2))),TRUNC(L76*(1+R76),2)))))</f>
        <v>0</v>
      </c>
      <c r="AB76" s="369">
        <f>IF(AA76*G76=0,0,IF((TRUNC(AL76,2)-(TRUNC(S76*G76,2)+TRUNC(W76*G76,2)+TRUNC(Y76*G76,2)+TRUNC(AA76*G76,2)+TRUNC(AC76*G76,2)+TRUNC(AE76*G76,2)+TRUNC(AG76*G76,2)+TRUNC(AI76*G76,2)))=0,TRUNC(AA76*G76,2),IF((TRUNC(TRUNC(AA76*G76,2),2)+(TRUNC(AL76,2)-(TRUNC(S76*G76,2)+TRUNC(W76*G76,2)+TRUNC(Y76*G76,2)+TRUNC(AA76*G76,2)+TRUNC(AC76*G76,2)+TRUNC(AE76*G76,2)+TRUNC(AG76*G76,2)+TRUNC(AI76*G76,2))))&lt;=0,TRUNC(AA76*G76,2),IF(AND(IF(AND(S76*G76&lt;&gt;0,(TRUNC(S76*G76,2)+(TRUNC(AL76,2)-(TRUNC(S76*G76,2)+TRUNC(W76*G76,2)+TRUNC(Y76*G76,2)+TRUNC(AA76*G76,2)+TRUNC(AC76*G76,2)+TRUNC(AE76*G76,2)+TRUNC(AG76*G76,2)+TRUNC(AI76*G76,2))))&gt;=0),ABS((AA76*G76-(TRUNC(AA76*G76,2)+(TRUNC(AL76,2)-(TRUNC(S76*G76,2)+TRUNC(W76*G76,2)+TRUNC(Y76*G76,2)+TRUNC(AA76*G76,2)+TRUNC(AC76*G76,2)+TRUNC(AE76*G76,2)+TRUNC(AG76*G76,2)+TRUNC(AI76*G76,2)))))/AA76*G76)&lt;ABS((S76*G76-(TRUNC(S76*G76,2)+(TRUNC(AL76,2)-(TRUNC(S76*G76,2)+TRUNC(W76*G76,2)+TRUNC(Y76*G76,2)+TRUNC(AA76*G76,2)+TRUNC(AC76*G76,2)+TRUNC(AE76*G76,2)+TRUNC(AG76*G76,2)+TRUNC(AI76*G76,2)))))/S76*G76),TRUE),IF(AND(W76*G76&lt;&gt;0,(TRUNC(W76*G76,2)+(TRUNC(AL76,2)-(TRUNC(S76*G76,2)+TRUNC(W76*G76,2)+TRUNC(Y76*G76,2)+TRUNC(AA76*G76,2)+TRUNC(AC76*G76,2)+TRUNC(AE76*G76,2)+TRUNC(AG76*G76,2)+TRUNC(AI76*G76,2))))&gt;=0),ABS((AA76*G76-(TRUNC(AA76*G76,2)+(TRUNC(AL76,2)-(TRUNC(S76*G76,2)+TRUNC(W76*G76,2)+TRUNC(Y76*G76,2)+TRUNC(AA76*G76,2)+TRUNC(AC76*G76,2)+TRUNC(AE76*G76,2)+TRUNC(AG76*G76,2)+TRUNC(AI76*G76,2)))))/AA76*G76)&lt;ABS((W76*G76-(TRUNC(W76*G76,2)+(TRUNC(AL76,2)-(TRUNC(S76*G76,2)+TRUNC(W76*G76,2)+TRUNC(Y76*G76,2)+TRUNC(AA76*G76,2)+TRUNC(AC76*G76,2)+TRUNC(AE76*G76,2)+TRUNC(AG76*G76,2)+TRUNC(AI76*G76,2)))))/W76*G76),TRUE),IF(AND(Y76*G76&lt;&gt;0,(TRUNC(Y76*G76,2)+(TRUNC(AL76,2)-(TRUNC(S76*G76,2)+TRUNC(W76*G76,2)+TRUNC(Y76*G76,2)+TRUNC(AA76*G76,2)+TRUNC(AC76*G76,2)+TRUNC(AE76*G76,2)+TRUNC(AG76*G76,2)+TRUNC(AI76*G76,2))))&gt;=0),ABS((AA76*G76-(TRUNC(AA76*G76,2)+(TRUNC(AL76,2)-(TRUNC(S76*G76,2)+TRUNC(W76*G76,2)+TRUNC(Y76*G76,2)+TRUNC(AA76*G76,2)+TRUNC(AC76*G76,2)+TRUNC(AE76*G76,2)+TRUNC(AG76*G76,2)+TRUNC(AI76*G76,2)))))/AA76*G76)&lt;ABS((Y76*G76-(TRUNC(Y76*G76,2)+(TRUNC(AL76,2)-(TRUNC(S76*G76,2)+TRUNC(W76*G76,2)+TRUNC(Y76*G76,2)+TRUNC(AA76*G76,2)+TRUNC(AC76*G76,2)+TRUNC(AE76*G76,2)+TRUNC(AG76*G76,2)+TRUNC(AI76*G76,2)))))/Y76*G76),TRUE),IF(AND(AA76*G76&lt;&gt;0,(TRUNC(AA76*G76,2)+(TRUNC(AL76,2)-(TRUNC(S76*G76,2)+TRUNC(W76*G76,2)+TRUNC(Y76*G76,2)+TRUNC(AA76*G76,2)+TRUNC(AC76*G76,2)+TRUNC(AE76*G76,2)+TRUNC(AG76*G76,2)+TRUNC(AI76*G76,2))))&gt;=0),ABS((AA76*G76-(TRUNC(AA76*G76,2)+(TRUNC(AL76,2)-(TRUNC(S76*G76,2)+TRUNC(W76*G76,2)+TRUNC(Y76*G76,2)+TRUNC(AA76*G76,2)+TRUNC(AC76*G76,2)+TRUNC(AE76*G76,2)+TRUNC(AG76*G76,2)+TRUNC(AI76*G76,2)))))/AA76*G76)&lt;=ABS((AA76*G76-(TRUNC(AA76*G76,2)+(TRUNC(AL76,2)-(TRUNC(S76*G76,2)+TRUNC(W76*G76,2)+TRUNC(Y76*G76,2)+TRUNC(AA76*G76,2)+TRUNC(AC76*G76,2)+TRUNC(AE76*G76,2)+TRUNC(AG76*G76,2)+TRUNC(AI76*G76,2)))))/AA76*G76),TRUE),IF(AND(AC76*G76&lt;&gt;0,(TRUNC(AC76*G76,2)+(TRUNC(AL76,2)-(TRUNC(S76*G76,2)+TRUNC(W76*G76,2)+TRUNC(Y76*G76,2)+TRUNC(AA76*G76,2)+TRUNC(AC76*G76,2)+TRUNC(AE76*G76,2)+TRUNC(AG76*G76,2)+TRUNC(AI76*G76,2))))&gt;=0),ABS((AA76*G76-(TRUNC(AA76*G76,2)+(TRUNC(AL76,2)-(TRUNC(S76*G76,2)+TRUNC(W76*G76,2)+TRUNC(Y76*G76,2)+TRUNC(AA76*G76,2)+TRUNC(AC76*G76,2)+TRUNC(AE76*G76,2)+TRUNC(AG76*G76,2)+TRUNC(AI76*G76,2)))))/AA76*G76)&lt;=ABS((AC76*G76-(TRUNC(AC76*G76,2)+(TRUNC(AL76,2)-(TRUNC(S76*G76,2)+TRUNC(W76*G76,2)+TRUNC(Y76*G76,2)+TRUNC(AA76*G76,2)+TRUNC(AC76*G76,2)+TRUNC(AE76*G76,2)+TRUNC(AG76*G76,2)+TRUNC(AI76*G76,2)))))/AC76*G76),TRUE),IF(AND(AE76*G76&lt;&gt;0,(TRUNC(AE76*G76,2)+(TRUNC(AL76,2)-(TRUNC(S76*G76,2)+TRUNC(W76*G76,2)+TRUNC(Y76*G76,2)+TRUNC(AA76*G76,2)+TRUNC(AC76*G76,2)+TRUNC(AE76*G76,2)+TRUNC(AG76*G76,2)+TRUNC(AI76*G76,2))))&gt;=0),ABS((AA76*G76-(TRUNC(AA76*G76,2)+(TRUNC(AL76,2)-(TRUNC(S76*G76,2)+TRUNC(W76*G76,2)+TRUNC(Y76*G76,2)+TRUNC(AA76*G76,2)+TRUNC(AC76*G76,2)+TRUNC(AE76*G76,2)+TRUNC(AG76*G76,2)+TRUNC(AI76*G76,2)))))/AA76*G76)&lt;=ABS((AE76*G76-(TRUNC(AE76*G76,2)+(TRUNC(AL76,2)-(TRUNC(S76*G76,2)+TRUNC(W76*G76,2)+TRUNC(Y76*G76,2)+TRUNC(AA76*G76,2)+TRUNC(AC76*G76,2)+TRUNC(AE76*G76,2)+TRUNC(AG76*G76,2)+TRUNC(AI76*G76,2)))))/AE76*G76),TRUE),IF(AND(AG76*G76&lt;&gt;0,(TRUNC(AG76*G76,2)+(TRUNC(AL76,2)-(TRUNC(S76*G76,2)+TRUNC(W76*G76,2)+TRUNC(Y76*G76,2)+TRUNC(AA76*G76,2)+TRUNC(AC76*G76,2)+TRUNC(AE76*G76,2)+TRUNC(AG76*G76,2)+TRUNC(AI76*G76,2))))&gt;=0),ABS((AA76*G76-(TRUNC(AA76*G76,2)+(TRUNC(AL76,2)-(TRUNC(S76*G76,2)+TRUNC(W76*G76,2)+TRUNC(Y76*G76,2)+TRUNC(AA76*G76,2)+TRUNC(AC76*G76,2)+TRUNC(AE76*G76,2)+TRUNC(AG76*G76,2)+TRUNC(AI76*G76,2)))))/AA76*G76)&lt;=ABS((AG76*G76-(TRUNC(AG76*G76,2)+(TRUNC(AL76,2)-(TRUNC(S76*G76,2)+TRUNC(W76*G76,2)+TRUNC(Y76*G76,2)+TRUNC(AA76*G76,2)+TRUNC(AC76*G76,2)+TRUNC(AE76*G76,2)+TRUNC(AG76*G76,2)+TRUNC(AI76*G76,2)))))/AG76*G76),TRUE),IF(AND(AI76*G76&lt;&gt;0,(TRUNC(AI76*G76,2)+(TRUNC(AL76,2)-(TRUNC(S76*G76,2)+TRUNC(W76*G76,2)+TRUNC(Y76*G76,2)+TRUNC(AA76*G76,2)+TRUNC(AC76*G76,2)+TRUNC(AE76*G76,2)+TRUNC(AG76*G76,2)+TRUNC(AI76*G76,2))))&gt;=0),ABS((AA76*G76-(TRUNC(AA76*G76,2)+(TRUNC(AL76,2)-(TRUNC(S76*G76,2)+TRUNC(W76*G76,2)+TRUNC(Y76*G76,2)+TRUNC(AA76*G76,2)+TRUNC(AC76*G76,2)+TRUNC(AE76*G76,2)+TRUNC(AG76*G76,2)+TRUNC(AI76*G76,2)))))/AA76*G76)&lt;=ABS((AI76*G76-(TRUNC(AI76*G76,2)+(TRUNC(AL76,2)-(TRUNC(S76*G76,2)+TRUNC(W76*G76,2)+TRUNC(Y76*G76,2)+TRUNC(AA76*G76,2)+TRUNC(AC76*G76,2)+TRUNC(AE76*G76,2)+TRUNC(AG76*G76,2)+TRUNC(AI76*G76,2)))))/AI76*G76),TRUE)),TRUNC(AA76*G76,2)+(TRUNC(AL76,2)-(TRUNC(S76*G76,2)+TRUNC(W76*G76,2)+TRUNC(Y76*G76,2)+TRUNC(AA76*G76,2)+TRUNC(AC76*G76,2)+TRUNC(AE76*G76,2)+TRUNC(AG76*G76,2)+TRUNC(AI76*G76,2))),TRUNC(AA76*G76,2)))))</f>
        <v>0</v>
      </c>
      <c r="AC76" s="369">
        <f>IF(M76*(1+R76)=0,0,IF((TRUNC(AK76,2)-(TRUNC(H76*(1+R76),2)+TRUNC(J76*(1+R76),2)+TRUNC(K76*(1+R76),2)+TRUNC(L76*(1+R76),2)+TRUNC(M76*(1+R76),2)+TRUNC(N76*(1+R76),2)+TRUNC(O76*(1+R76),2)+TRUNC(P76*(1+R76),2)))=0,TRUNC(M76*(1+R76),2),IF((TRUNC(TRUNC(M76*(1+R76),2),2)+(TRUNC(AK76,2)-(TRUNC(H76*(1+R76),2)+TRUNC(J76*(1+R76),2)+TRUNC(K76*(1+R76),2)+TRUNC(L76*(1+R76),2)+TRUNC(M76*(1+R76),2)+TRUNC(N76*(1+R76),2)+TRUNC(O76*(1+R76),2)+TRUNC(P76*(1+R76),2))))&lt;=0,TRUNC(M76*(1+R76),2),IF(AND(IF(AND(H76*(1+R76)&lt;&gt;0,(TRUNC(H76*(1+R76),2)+(TRUNC(AK76,2)-(TRUNC(H76*(1+R76),2)+TRUNC(J76*(1+R76),2)+TRUNC(K76*(1+R76),2)+TRUNC(L76*(1+R76),2)+TRUNC(M76*(1+R76),2)+TRUNC(N76*(1+R76),2)+TRUNC(O76*(1+R76),2)+TRUNC(P76*(1+R76),2))))&gt;=0),ABS((M76*(1+R76)-(TRUNC(M76*(1+R76),2)+(TRUNC(AK76,2)-(TRUNC(H76*(1+R76),2)+TRUNC(J76*(1+R76),2)+TRUNC(K76*(1+R76),2)+TRUNC(L76*(1+R76),2)+TRUNC(M76*(1+R76),2)+TRUNC(N76*(1+R76),2)+TRUNC(O76*(1+R76),2)+TRUNC(P76*(1+R76),2)))))/M76*(1+R76))&lt;ABS((H76*(1+R76)-(TRUNC(H76*(1+R76),2)+(TRUNC(AK76,2)-(TRUNC(H76*(1+R76),2)+TRUNC(J76*(1+R76),2)+TRUNC(K76*(1+R76),2)+TRUNC(L76*(1+R76),2)+TRUNC(M76*(1+R76),2)+TRUNC(N76*(1+R76),2)+TRUNC(O76*(1+R76),2)+TRUNC(P76*(1+R76),2)))))/H76*(1+R76)),TRUE),IF(AND(J76*(1+R76)&lt;&gt;0,(TRUNC(J76*(1+R76),2)+(TRUNC(AK76,2)-(TRUNC(H76*(1+R76),2)+TRUNC(J76*(1+R76),2)+TRUNC(K76*(1+R76),2)+TRUNC(L76*(1+R76),2)+TRUNC(M76*(1+R76),2)+TRUNC(N76*(1+R76),2)+TRUNC(O76*(1+R76),2)+TRUNC(P76*(1+R76),2))))&gt;=0),ABS((M76*(1+R76)-(TRUNC(M76*(1+R76),2)+(TRUNC(AK76,2)-(TRUNC(H76*(1+R76),2)+TRUNC(J76*(1+R76),2)+TRUNC(K76*(1+R76),2)+TRUNC(L76*(1+R76),2)+TRUNC(M76*(1+R76),2)+TRUNC(N76*(1+R76),2)+TRUNC(O76*(1+R76),2)+TRUNC(P76*(1+R76),2)))))/M76*(1+R76))&lt;ABS((J76*(1+R76)-(TRUNC(J76*(1+R76),2)+(TRUNC(AK76,2)-(TRUNC(H76*(1+R76),2)+TRUNC(J76*(1+R76),2)+TRUNC(K76*(1+R76),2)+TRUNC(L76*(1+R76),2)+TRUNC(M76*(1+R76),2)+TRUNC(N76*(1+R76),2)+TRUNC(O76*(1+R76),2)+TRUNC(P76*(1+R76),2)))))/J76*(1+R76)),TRUE),IF(AND(K76*(1+R76)&lt;&gt;0,(TRUNC(K76*(1+R76),2)+(TRUNC(AK76,2)-(TRUNC(H76*(1+R76),2)+TRUNC(J76*(1+R76),2)+TRUNC(K76*(1+R76),2)+TRUNC(L76*(1+R76),2)+TRUNC(M76*(1+R76),2)+TRUNC(N76*(1+R76),2)+TRUNC(O76*(1+R76),2)+TRUNC(P76*(1+R76),2))))&gt;=0),ABS((M76*(1+R76)-(TRUNC(M76*(1+R76),2)+(TRUNC(AK76,2)-(TRUNC(H76*(1+R76),2)+TRUNC(J76*(1+R76),2)+TRUNC(K76*(1+R76),2)+TRUNC(L76*(1+R76),2)+TRUNC(M76*(1+R76),2)+TRUNC(N76*(1+R76),2)+TRUNC(O76*(1+R76),2)+TRUNC(P76*(1+R76),2)))))/M76*(1+R76))&lt;ABS((K76*(1+R76)-(TRUNC(K76*(1+R76),2)+(TRUNC(AK76,2)-(TRUNC(H76*(1+R76),2)+TRUNC(J76*(1+R76),2)+TRUNC(K76*(1+R76),2)+TRUNC(L76*(1+R76),2)+TRUNC(M76*(1+R76),2)+TRUNC(N76*(1+R76),2)+TRUNC(O76*(1+R76),2)+TRUNC(P76*(1+R76),2)))))/K76*(1+R76)),TRUE),IF(AND(L76*(1+R76)&lt;&gt;0,(TRUNC(L76*(1+R76),2)+(TRUNC(AK76,2)-(TRUNC(H76*(1+R76),2)+TRUNC(J76*(1+R76),2)+TRUNC(K76*(1+R76),2)+TRUNC(L76*(1+R76),2)+TRUNC(M76*(1+R76),2)+TRUNC(N76*(1+R76),2)+TRUNC(O76*(1+R76),2)+TRUNC(P76*(1+R76),2))))&gt;=0),ABS((M76*(1+R76)-(TRUNC(M76*(1+R76),2)+(TRUNC(AK76,2)-(TRUNC(H76*(1+R76),2)+TRUNC(J76*(1+R76),2)+TRUNC(K76*(1+R76),2)+TRUNC(L76*(1+R76),2)+TRUNC(M76*(1+R76),2)+TRUNC(N76*(1+R76),2)+TRUNC(O76*(1+R76),2)+TRUNC(P76*(1+R76),2)))))/M76*(1+R76))&lt;ABS((L76*(1+R76)-(TRUNC(L76*(1+R76),2)+(TRUNC(AK76,2)-(TRUNC(H76*(1+R76),2)+TRUNC(J76*(1+R76),2)+TRUNC(K76*(1+R76),2)+TRUNC(L76*(1+R76),2)+TRUNC(M76*(1+R76),2)+TRUNC(N76*(1+R76),2)+TRUNC(O76*(1+R76),2)+TRUNC(P76*(1+R76),2)))))/L76*(1+R76)),TRUE),IF(AND(M76*(1+R76)&lt;&gt;0,(TRUNC(M76*(1+R76),2)+(TRUNC(AK76,2)-(TRUNC(H76*(1+R76),2)+TRUNC(J76*(1+R76),2)+TRUNC(K76*(1+R76),2)+TRUNC(L76*(1+R76),2)+TRUNC(M76*(1+R76),2)+TRUNC(N76*(1+R76),2)+TRUNC(O76*(1+R76),2)+TRUNC(P76*(1+R76),2))))&gt;=0),ABS((M76*(1+R76)-(TRUNC(M76*(1+R76),2)+(TRUNC(AK76,2)-(TRUNC(H76*(1+R76),2)+TRUNC(J76*(1+R76),2)+TRUNC(K76*(1+R76),2)+TRUNC(L76*(1+R76),2)+TRUNC(M76*(1+R76),2)+TRUNC(N76*(1+R76),2)+TRUNC(O76*(1+R76),2)+TRUNC(P76*(1+R76),2)))))/M76*(1+R76))&lt;=ABS((M76*(1+R76)-(TRUNC(M76*(1+R76),2)+(TRUNC(AK76,2)-(TRUNC(H76*(1+R76),2)+TRUNC(J76*(1+R76),2)+TRUNC(K76*(1+R76),2)+TRUNC(L76*(1+R76),2)+TRUNC(M76*(1+R76),2)+TRUNC(N76*(1+R76),2)+TRUNC(O76*(1+R76),2)+TRUNC(P76*(1+R76),2)))))/M76*(1+R76)),TRUE),IF(AND(N76*(1+R76)&lt;&gt;0,(TRUNC(N76*(1+R76),2)+(TRUNC(AK76,2)-(TRUNC(H76*(1+R76),2)+TRUNC(J76*(1+R76),2)+TRUNC(K76*(1+R76),2)+TRUNC(L76*(1+R76),2)+TRUNC(M76*(1+R76),2)+TRUNC(N76*(1+R76),2)+TRUNC(O76*(1+R76),2)+TRUNC(P76*(1+R76),2))))&gt;=0),ABS((M76*(1+R76)-(TRUNC(M76*(1+R76),2)+(TRUNC(AK76,2)-(TRUNC(H76*(1+R76),2)+TRUNC(J76*(1+R76),2)+TRUNC(K76*(1+R76),2)+TRUNC(L76*(1+R76),2)+TRUNC(M76*(1+R76),2)+TRUNC(N76*(1+R76),2)+TRUNC(O76*(1+R76),2)+TRUNC(P76*(1+R76),2)))))/M76*(1+R76))&lt;=ABS((N76*(1+R76)-(TRUNC(N76*(1+R76),2)+(TRUNC(AK76,2)-(TRUNC(H76*(1+R76),2)+TRUNC(J76*(1+R76),2)+TRUNC(K76*(1+R76),2)+TRUNC(L76*(1+R76),2)+TRUNC(M76*(1+R76),2)+TRUNC(N76*(1+R76),2)+TRUNC(O76*(1+R76),2)+TRUNC(P76*(1+R76),2)))))/N76*(1+R76)),TRUE),IF(AND(O76*(1+R76)&lt;&gt;0,(TRUNC(O76*(1+R76),2)+(TRUNC(AK76,2)-(TRUNC(H76*(1+R76),2)+TRUNC(J76*(1+R76),2)+TRUNC(K76*(1+R76),2)+TRUNC(L76*(1+R76),2)+TRUNC(M76*(1+R76),2)+TRUNC(N76*(1+R76),2)+TRUNC(O76*(1+R76),2)+TRUNC(P76*(1+R76),2))))&gt;=0),ABS((M76*(1+R76)-(TRUNC(M76*(1+R76),2)+(TRUNC(AK76,2)-(TRUNC(H76*(1+R76),2)+TRUNC(J76*(1+R76),2)+TRUNC(K76*(1+R76),2)+TRUNC(L76*(1+R76),2)+TRUNC(M76*(1+R76),2)+TRUNC(N76*(1+R76),2)+TRUNC(O76*(1+R76),2)+TRUNC(P76*(1+R76),2)))))/M76*(1+R76))&lt;=ABS((O76*(1+R76)-(TRUNC(O76*(1+R76),2)+(TRUNC(AK76,2)-(TRUNC(H76*(1+R76),2)+TRUNC(J76*(1+R76),2)+TRUNC(K76*(1+R76),2)+TRUNC(L76*(1+R76),2)+TRUNC(M76*(1+R76),2)+TRUNC(N76*(1+R76),2)+TRUNC(O76*(1+R76),2)+TRUNC(P76*(1+R76),2)))))/O76*(1+R76)),TRUE),IF(AND(P76*(1+R76)&lt;&gt;0,(TRUNC(P76*(1+R76),2)+(TRUNC(AK76,2)-(TRUNC(H76*(1+R76),2)+TRUNC(J76*(1+R76),2)+TRUNC(K76*(1+R76),2)+TRUNC(L76*(1+R76),2)+TRUNC(M76*(1+R76),2)+TRUNC(N76*(1+R76),2)+TRUNC(O76*(1+R76),2)+TRUNC(P76*(1+R76),2))))&gt;=0),ABS((M76*(1+R76)-(TRUNC(M76*(1+R76),2)+(TRUNC(AK76,2)-(TRUNC(H76*(1+R76),2)+TRUNC(J76*(1+R76),2)+TRUNC(K76*(1+R76),2)+TRUNC(L76*(1+R76),2)+TRUNC(M76*(1+R76),2)+TRUNC(N76*(1+R76),2)+TRUNC(O76*(1+R76),2)+TRUNC(P76*(1+R76),2)))))/M76*(1+R76))&lt;=ABS((P76*(1+R76)-(TRUNC(P76*(1+R76),2)+(TRUNC(AK76,2)-(TRUNC(H76*(1+R76),2)+TRUNC(J76*(1+R76),2)+TRUNC(K76*(1+R76),2)+TRUNC(L76*(1+R76),2)+TRUNC(M76*(1+R76),2)+TRUNC(N76*(1+R76),2)+TRUNC(O76*(1+R76),2)+TRUNC(P76*(1+R76),2)))))/P76*(1+R76)),TRUE)),TRUNC(M76*(1+R76),2)+(TRUNC(AK76,2)-(TRUNC(H76*(1+R76),2)+TRUNC(J76*(1+R76),2)+TRUNC(K76*(1+R76),2)+TRUNC(L76*(1+R76),2)+TRUNC(M76*(1+R76),2)+TRUNC(N76*(1+R76),2)+TRUNC(O76*(1+R76),2)+TRUNC(P76*(1+R76),2))),TRUNC(M76*(1+R76),2)))))</f>
        <v>0</v>
      </c>
      <c r="AD76" s="369">
        <f>IF(AC76*G76=0,0,IF((TRUNC(AL76,2)-(TRUNC(S76*G76,2)+TRUNC(W76*G76,2)+TRUNC(Y76*G76,2)+TRUNC(AA76*G76,2)+TRUNC(AC76*G76,2)+TRUNC(AE76*G76,2)+TRUNC(AG76*G76,2)+TRUNC(AI76*G76,2)))=0,TRUNC(AC76*G76,2),IF((TRUNC(TRUNC(AC76*G76,2),2)+(TRUNC(AL76,2)-(TRUNC(S76*G76,2)+TRUNC(W76*G76,2)+TRUNC(Y76*G76,2)+TRUNC(AA76*G76,2)+TRUNC(AC76*G76,2)+TRUNC(AE76*G76,2)+TRUNC(AG76*G76,2)+TRUNC(AI76*G76,2))))&lt;=0,TRUNC(AC76*G76,2),IF(AND(IF(AND(S76*G76&lt;&gt;0,(TRUNC(S76*G76,2)+(TRUNC(AL76,2)-(TRUNC(S76*G76,2)+TRUNC(W76*G76,2)+TRUNC(Y76*G76,2)+TRUNC(AA76*G76,2)+TRUNC(AC76*G76,2)+TRUNC(AE76*G76,2)+TRUNC(AG76*G76,2)+TRUNC(AI76*G76,2))))&gt;=0),ABS((AC76*G76-(TRUNC(AC76*G76,2)+(TRUNC(AL76,2)-(TRUNC(S76*G76,2)+TRUNC(W76*G76,2)+TRUNC(Y76*G76,2)+TRUNC(AA76*G76,2)+TRUNC(AC76*G76,2)+TRUNC(AE76*G76,2)+TRUNC(AG76*G76,2)+TRUNC(AI76*G76,2)))))/AC76*G76)&lt;ABS((S76*G76-(TRUNC(S76*G76,2)+(TRUNC(AL76,2)-(TRUNC(S76*G76,2)+TRUNC(W76*G76,2)+TRUNC(Y76*G76,2)+TRUNC(AA76*G76,2)+TRUNC(AC76*G76,2)+TRUNC(AE76*G76,2)+TRUNC(AG76*G76,2)+TRUNC(AI76*G76,2)))))/S76*G76),TRUE),IF(AND(W76*G76&lt;&gt;0,(TRUNC(W76*G76,2)+(TRUNC(AL76,2)-(TRUNC(S76*G76,2)+TRUNC(W76*G76,2)+TRUNC(Y76*G76,2)+TRUNC(AA76*G76,2)+TRUNC(AC76*G76,2)+TRUNC(AE76*G76,2)+TRUNC(AG76*G76,2)+TRUNC(AI76*G76,2))))&gt;=0),ABS((AC76*G76-(TRUNC(AC76*G76,2)+(TRUNC(AL76,2)-(TRUNC(S76*G76,2)+TRUNC(W76*G76,2)+TRUNC(Y76*G76,2)+TRUNC(AA76*G76,2)+TRUNC(AC76*G76,2)+TRUNC(AE76*G76,2)+TRUNC(AG76*G76,2)+TRUNC(AI76*G76,2)))))/AC76*G76)&lt;ABS((W76*G76-(TRUNC(W76*G76,2)+(TRUNC(AL76,2)-(TRUNC(S76*G76,2)+TRUNC(W76*G76,2)+TRUNC(Y76*G76,2)+TRUNC(AA76*G76,2)+TRUNC(AC76*G76,2)+TRUNC(AE76*G76,2)+TRUNC(AG76*G76,2)+TRUNC(AI76*G76,2)))))/W76*G76),TRUE),IF(AND(Y76*G76&lt;&gt;0,(TRUNC(Y76*G76,2)+(TRUNC(AL76,2)-(TRUNC(S76*G76,2)+TRUNC(W76*G76,2)+TRUNC(Y76*G76,2)+TRUNC(AA76*G76,2)+TRUNC(AC76*G76,2)+TRUNC(AE76*G76,2)+TRUNC(AG76*G76,2)+TRUNC(AI76*G76,2))))&gt;=0),ABS((AC76*G76-(TRUNC(AC76*G76,2)+(TRUNC(AL76,2)-(TRUNC(S76*G76,2)+TRUNC(W76*G76,2)+TRUNC(Y76*G76,2)+TRUNC(AA76*G76,2)+TRUNC(AC76*G76,2)+TRUNC(AE76*G76,2)+TRUNC(AG76*G76,2)+TRUNC(AI76*G76,2)))))/AC76*G76)&lt;ABS((Y76*G76-(TRUNC(Y76*G76,2)+(TRUNC(AL76,2)-(TRUNC(S76*G76,2)+TRUNC(W76*G76,2)+TRUNC(Y76*G76,2)+TRUNC(AA76*G76,2)+TRUNC(AC76*G76,2)+TRUNC(AE76*G76,2)+TRUNC(AG76*G76,2)+TRUNC(AI76*G76,2)))))/Y76*G76),TRUE),IF(AND(AA76*G76&lt;&gt;0,(TRUNC(AA76*G76,2)+(TRUNC(AL76,2)-(TRUNC(S76*G76,2)+TRUNC(W76*G76,2)+TRUNC(Y76*G76,2)+TRUNC(AA76*G76,2)+TRUNC(AC76*G76,2)+TRUNC(AE76*G76,2)+TRUNC(AG76*G76,2)+TRUNC(AI76*G76,2))))&gt;=0),ABS((AC76*G76-(TRUNC(AC76*G76,2)+(TRUNC(AL76,2)-(TRUNC(S76*G76,2)+TRUNC(W76*G76,2)+TRUNC(Y76*G76,2)+TRUNC(AA76*G76,2)+TRUNC(AC76*G76,2)+TRUNC(AE76*G76,2)+TRUNC(AG76*G76,2)+TRUNC(AI76*G76,2)))))/AC76*G76)&lt;ABS((AA76*G76-(TRUNC(AA76*G76,2)+(TRUNC(AL76,2)-(TRUNC(S76*G76,2)+TRUNC(W76*G76,2)+TRUNC(Y76*G76,2)+TRUNC(AA76*G76,2)+TRUNC(AC76*G76,2)+TRUNC(AE76*G76,2)+TRUNC(AG76*G76,2)+TRUNC(AI76*G76,2)))))/AA76*G76),TRUE),IF(AND(AC76*G76&lt;&gt;0,(TRUNC(AC76*G76,2)+(TRUNC(AL76,2)-(TRUNC(S76*G76,2)+TRUNC(W76*G76,2)+TRUNC(Y76*G76,2)+TRUNC(AA76*G76,2)+TRUNC(AC76*G76,2)+TRUNC(AE76*G76,2)+TRUNC(AG76*G76,2)+TRUNC(AI76*G76,2))))&gt;=0),ABS((AC76*G76-(TRUNC(AC76*G76,2)+(TRUNC(AL76,2)-(TRUNC(S76*G76,2)+TRUNC(W76*G76,2)+TRUNC(Y76*G76,2)+TRUNC(AA76*G76,2)+TRUNC(AC76*G76,2)+TRUNC(AE76*G76,2)+TRUNC(AG76*G76,2)+TRUNC(AI76*G76,2)))))/AC76*G76)&lt;=ABS((AC76*G76-(TRUNC(AC76*G76,2)+(TRUNC(AL76,2)-(TRUNC(S76*G76,2)+TRUNC(W76*G76,2)+TRUNC(Y76*G76,2)+TRUNC(AA76*G76,2)+TRUNC(AC76*G76,2)+TRUNC(AE76*G76,2)+TRUNC(AG76*G76,2)+TRUNC(AI76*G76,2)))))/AC76*G76),TRUE),IF(AND(AE76*G76&lt;&gt;0,(TRUNC(AE76*G76,2)+(TRUNC(AL76,2)-(TRUNC(S76*G76,2)+TRUNC(W76*G76,2)+TRUNC(Y76*G76,2)+TRUNC(AA76*G76,2)+TRUNC(AC76*G76,2)+TRUNC(AE76*G76,2)+TRUNC(AG76*G76,2)+TRUNC(AI76*G76,2))))&gt;=0),ABS((AC76*G76-(TRUNC(AC76*G76,2)+(TRUNC(AL76,2)-(TRUNC(S76*G76,2)+TRUNC(W76*G76,2)+TRUNC(Y76*G76,2)+TRUNC(AA76*G76,2)+TRUNC(AC76*G76,2)+TRUNC(AE76*G76,2)+TRUNC(AG76*G76,2)+TRUNC(AI76*G76,2)))))/AC76*G76)&lt;=ABS((AE76*G76-(TRUNC(AE76*G76,2)+(TRUNC(AL76,2)-(TRUNC(S76*G76,2)+TRUNC(W76*G76,2)+TRUNC(Y76*G76,2)+TRUNC(AA76*G76,2)+TRUNC(AC76*G76,2)+TRUNC(AE76*G76,2)+TRUNC(AG76*G76,2)+TRUNC(AI76*G76,2)))))/AE76*G76),TRUE),IF(AND(AG76*G76&lt;&gt;0,(TRUNC(AG76*G76,2)+(TRUNC(AL76,2)-(TRUNC(S76*G76,2)+TRUNC(W76*G76,2)+TRUNC(Y76*G76,2)+TRUNC(AA76*G76,2)+TRUNC(AC76*G76,2)+TRUNC(AE76*G76,2)+TRUNC(AG76*G76,2)+TRUNC(AI76*G76,2))))&gt;=0),ABS((AC76*G76-(TRUNC(AC76*G76,2)+(TRUNC(AL76,2)-(TRUNC(S76*G76,2)+TRUNC(W76*G76,2)+TRUNC(Y76*G76,2)+TRUNC(AA76*G76,2)+TRUNC(AC76*G76,2)+TRUNC(AE76*G76,2)+TRUNC(AG76*G76,2)+TRUNC(AI76*G76,2)))))/AC76*G76)&lt;=ABS((AG76*G76-(TRUNC(AG76*G76,2)+(TRUNC(AL76,2)-(TRUNC(S76*G76,2)+TRUNC(W76*G76,2)+TRUNC(Y76*G76,2)+TRUNC(AA76*G76,2)+TRUNC(AC76*G76,2)+TRUNC(AE76*G76,2)+TRUNC(AG76*G76,2)+TRUNC(AI76*G76,2)))))/AG76*G76),TRUE),IF(AND(AI76*G76&lt;&gt;0,(TRUNC(AI76*G76,2)+(TRUNC(AL76,2)-(TRUNC(S76*G76,2)+TRUNC(W76*G76,2)+TRUNC(Y76*G76,2)+TRUNC(AA76*G76,2)+TRUNC(AC76*G76,2)+TRUNC(AE76*G76,2)+TRUNC(AG76*G76,2)+TRUNC(AI76*G76,2))))&gt;=0),ABS((AC76*G76-(TRUNC(AC76*G76,2)+(TRUNC(AL76,2)-(TRUNC(S76*G76,2)+TRUNC(W76*G76,2)+TRUNC(Y76*G76,2)+TRUNC(AA76*G76,2)+TRUNC(AC76*G76,2)+TRUNC(AE76*G76,2)+TRUNC(AG76*G76,2)+TRUNC(AI76*G76,2)))))/AC76*G76)&lt;=ABS((AI76*G76-(TRUNC(AI76*G76,2)+(TRUNC(AL76,2)-(TRUNC(S76*G76,2)+TRUNC(W76*G76,2)+TRUNC(Y76*G76,2)+TRUNC(AA76*G76,2)+TRUNC(AC76*G76,2)+TRUNC(AE76*G76,2)+TRUNC(AG76*G76,2)+TRUNC(AI76*G76,2)))))/AI76*G76),TRUE)),TRUNC(AC76*G76,2)+(TRUNC(AL76,2)-(TRUNC(S76*G76,2)+TRUNC(W76*G76,2)+TRUNC(Y76*G76,2)+TRUNC(AA76*G76,2)+TRUNC(AC76*G76,2)+TRUNC(AE76*G76,2)+TRUNC(AG76*G76,2)+TRUNC(AI76*G76,2))),TRUNC(AC76*G76,2)))))</f>
        <v>0</v>
      </c>
      <c r="AE76" s="369">
        <f>IF(N76*(1+R76)=0,0,IF((TRUNC(AK76,2)-(TRUNC(H76*(1+R76),2)+TRUNC(J76*(1+R76),2)+TRUNC(K76*(1+R76),2)+TRUNC(L76*(1+R76),2)+TRUNC(M76*(1+R76),2)+TRUNC(N76*(1+R76),2)+TRUNC(O76*(1+R76),2)+TRUNC(P76*(1+R76),2)))=0,TRUNC(N76*(1+R76),2),IF((TRUNC(TRUNC(N76*(1+R76),2),2)+(TRUNC(AK76,2)-(TRUNC(H76*(1+R76),2)+TRUNC(J76*(1+R76),2)+TRUNC(K76*(1+R76),2)+TRUNC(L76*(1+R76),2)+TRUNC(M76*(1+R76),2)+TRUNC(N76*(1+R76),2)+TRUNC(O76*(1+R76),2)+TRUNC(P76*(1+R76),2))))&lt;=0,TRUNC(N76*(1+R76),2),IF(AND(IF(AND(H76*(1+R76)&lt;&gt;0,(TRUNC(H76*(1+R76),2)+(TRUNC(AK76,2)-(TRUNC(H76*(1+R76),2)+TRUNC(J76*(1+R76),2)+TRUNC(K76*(1+R76),2)+TRUNC(L76*(1+R76),2)+TRUNC(M76*(1+R76),2)+TRUNC(N76*(1+R76),2)+TRUNC(O76*(1+R76),2)+TRUNC(P76*(1+R76),2))))&gt;=0),ABS((N76*(1+R76)-(TRUNC(N76*(1+R76),2)+(TRUNC(AK76,2)-(TRUNC(H76*(1+R76),2)+TRUNC(J76*(1+R76),2)+TRUNC(K76*(1+R76),2)+TRUNC(L76*(1+R76),2)+TRUNC(M76*(1+R76),2)+TRUNC(N76*(1+R76),2)+TRUNC(O76*(1+R76),2)+TRUNC(P76*(1+R76),2)))))/N76*(1+R76))&lt;ABS((H76*(1+R76)-(TRUNC(H76*(1+R76),2)+(TRUNC(AK76,2)-(TRUNC(H76*(1+R76),2)+TRUNC(J76*(1+R76),2)+TRUNC(K76*(1+R76),2)+TRUNC(L76*(1+R76),2)+TRUNC(M76*(1+R76),2)+TRUNC(N76*(1+R76),2)+TRUNC(O76*(1+R76),2)+TRUNC(P76*(1+R76),2)))))/H76*(1+R76)),TRUE),IF(AND(J76*(1+R76)&lt;&gt;0,(TRUNC(J76*(1+R76),2)+(TRUNC(AK76,2)-(TRUNC(H76*(1+R76),2)+TRUNC(J76*(1+R76),2)+TRUNC(K76*(1+R76),2)+TRUNC(L76*(1+R76),2)+TRUNC(M76*(1+R76),2)+TRUNC(N76*(1+R76),2)+TRUNC(O76*(1+R76),2)+TRUNC(P76*(1+R76),2))))&gt;=0),ABS((N76*(1+R76)-(TRUNC(N76*(1+R76),2)+(TRUNC(AK76,2)-(TRUNC(H76*(1+R76),2)+TRUNC(J76*(1+R76),2)+TRUNC(K76*(1+R76),2)+TRUNC(L76*(1+R76),2)+TRUNC(M76*(1+R76),2)+TRUNC(N76*(1+R76),2)+TRUNC(O76*(1+R76),2)+TRUNC(P76*(1+R76),2)))))/N76*(1+R76))&lt;ABS((J76*(1+R76)-(TRUNC(J76*(1+R76),2)+(TRUNC(AK76,2)-(TRUNC(H76*(1+R76),2)+TRUNC(J76*(1+R76),2)+TRUNC(K76*(1+R76),2)+TRUNC(L76*(1+R76),2)+TRUNC(M76*(1+R76),2)+TRUNC(N76*(1+R76),2)+TRUNC(O76*(1+R76),2)+TRUNC(P76*(1+R76),2)))))/J76*(1+R76)),TRUE),IF(AND(K76*(1+R76)&lt;&gt;0,(TRUNC(K76*(1+R76),2)+(TRUNC(AK76,2)-(TRUNC(H76*(1+R76),2)+TRUNC(J76*(1+R76),2)+TRUNC(K76*(1+R76),2)+TRUNC(L76*(1+R76),2)+TRUNC(M76*(1+R76),2)+TRUNC(N76*(1+R76),2)+TRUNC(O76*(1+R76),2)+TRUNC(P76*(1+R76),2))))&gt;=0),ABS((N76*(1+R76)-(TRUNC(N76*(1+R76),2)+(TRUNC(AK76,2)-(TRUNC(H76*(1+R76),2)+TRUNC(J76*(1+R76),2)+TRUNC(K76*(1+R76),2)+TRUNC(L76*(1+R76),2)+TRUNC(M76*(1+R76),2)+TRUNC(N76*(1+R76),2)+TRUNC(O76*(1+R76),2)+TRUNC(P76*(1+R76),2)))))/N76*(1+R76))&lt;ABS((K76*(1+R76)-(TRUNC(K76*(1+R76),2)+(TRUNC(AK76,2)-(TRUNC(H76*(1+R76),2)+TRUNC(J76*(1+R76),2)+TRUNC(K76*(1+R76),2)+TRUNC(L76*(1+R76),2)+TRUNC(M76*(1+R76),2)+TRUNC(N76*(1+R76),2)+TRUNC(O76*(1+R76),2)+TRUNC(P76*(1+R76),2)))))/K76*(1+R76)),TRUE),IF(AND(L76*(1+R76)&lt;&gt;0,(TRUNC(L76*(1+R76),2)+(TRUNC(AK76,2)-(TRUNC(H76*(1+R76),2)+TRUNC(J76*(1+R76),2)+TRUNC(K76*(1+R76),2)+TRUNC(L76*(1+R76),2)+TRUNC(M76*(1+R76),2)+TRUNC(N76*(1+R76),2)+TRUNC(O76*(1+R76),2)+TRUNC(P76*(1+R76),2))))&gt;=0),ABS((N76*(1+R76)-(TRUNC(N76*(1+R76),2)+(TRUNC(AK76,2)-(TRUNC(H76*(1+R76),2)+TRUNC(J76*(1+R76),2)+TRUNC(K76*(1+R76),2)+TRUNC(L76*(1+R76),2)+TRUNC(M76*(1+R76),2)+TRUNC(N76*(1+R76),2)+TRUNC(O76*(1+R76),2)+TRUNC(P76*(1+R76),2)))))/N76*(1+R76))&lt;ABS((L76*(1+R76)-(TRUNC(L76*(1+R76),2)+(TRUNC(AK76,2)-(TRUNC(H76*(1+R76),2)+TRUNC(J76*(1+R76),2)+TRUNC(K76*(1+R76),2)+TRUNC(L76*(1+R76),2)+TRUNC(M76*(1+R76),2)+TRUNC(N76*(1+R76),2)+TRUNC(O76*(1+R76),2)+TRUNC(P76*(1+R76),2)))))/L76*(1+R76)),TRUE),IF(AND(M76*(1+R76)&lt;&gt;0,(TRUNC(M76*(1+R76),2)+(TRUNC(AK76,2)-(TRUNC(H76*(1+R76),2)+TRUNC(J76*(1+R76),2)+TRUNC(K76*(1+R76),2)+TRUNC(L76*(1+R76),2)+TRUNC(M76*(1+R76),2)+TRUNC(N76*(1+R76),2)+TRUNC(O76*(1+R76),2)+TRUNC(P76*(1+R76),2))))&gt;=0),ABS((N76*(1+R76)-(TRUNC(N76*(1+R76),2)+(TRUNC(AK76,2)-(TRUNC(H76*(1+R76),2)+TRUNC(J76*(1+R76),2)+TRUNC(K76*(1+R76),2)+TRUNC(L76*(1+R76),2)+TRUNC(M76*(1+R76),2)+TRUNC(N76*(1+R76),2)+TRUNC(O76*(1+R76),2)+TRUNC(P76*(1+R76),2)))))/N76*(1+R76))&lt;ABS((M76*(1+R76)-(TRUNC(M76*(1+R76),2)+(TRUNC(AK76,2)-(TRUNC(H76*(1+R76),2)+TRUNC(J76*(1+R76),2)+TRUNC(K76*(1+R76),2)+TRUNC(L76*(1+R76),2)+TRUNC(M76*(1+R76),2)+TRUNC(N76*(1+R76),2)+TRUNC(O76*(1+R76),2)+TRUNC(P76*(1+R76),2)))))/M76*(1+R76)),TRUE),IF(AND(N76*(1+R76)&lt;&gt;0,(TRUNC(N76*(1+R76),2)+(TRUNC(AK76,2)-(TRUNC(H76*(1+R76),2)+TRUNC(J76*(1+R76),2)+TRUNC(K76*(1+R76),2)+TRUNC(L76*(1+R76),2)+TRUNC(M76*(1+R76),2)+TRUNC(N76*(1+R76),2)+TRUNC(O76*(1+R76),2)+TRUNC(P76*(1+R76),2))))&gt;=0),ABS((N76*(1+R76)-(TRUNC(N76*(1+R76),2)+(TRUNC(AK76,2)-(TRUNC(H76*(1+R76),2)+TRUNC(J76*(1+R76),2)+TRUNC(K76*(1+R76),2)+TRUNC(L76*(1+R76),2)+TRUNC(M76*(1+R76),2)+TRUNC(N76*(1+R76),2)+TRUNC(O76*(1+R76),2)+TRUNC(P76*(1+R76),2)))))/N76*(1+R76))&lt;=ABS((N76*(1+R76)-(TRUNC(N76*(1+R76),2)+(TRUNC(AK76,2)-(TRUNC(H76*(1+R76),2)+TRUNC(J76*(1+R76),2)+TRUNC(K76*(1+R76),2)+TRUNC(L76*(1+R76),2)+TRUNC(M76*(1+R76),2)+TRUNC(N76*(1+R76),2)+TRUNC(O76*(1+R76),2)+TRUNC(P76*(1+R76),2)))))/N76*(1+R76)),TRUE),IF(AND(O76*(1+R76)&lt;&gt;0,(TRUNC(O76*(1+R76),2)+(TRUNC(AK76,2)-(TRUNC(H76*(1+R76),2)+TRUNC(J76*(1+R76),2)+TRUNC(K76*(1+R76),2)+TRUNC(L76*(1+R76),2)+TRUNC(M76*(1+R76),2)+TRUNC(N76*(1+R76),2)+TRUNC(O76*(1+R76),2)+TRUNC(P76*(1+R76),2))))&gt;=0),ABS((N76*(1+R76)-(TRUNC(N76*(1+R76),2)+(TRUNC(AK76,2)-(TRUNC(H76*(1+R76),2)+TRUNC(J76*(1+R76),2)+TRUNC(K76*(1+R76),2)+TRUNC(L76*(1+R76),2)+TRUNC(M76*(1+R76),2)+TRUNC(N76*(1+R76),2)+TRUNC(O76*(1+R76),2)+TRUNC(P76*(1+R76),2)))))/N76*(1+R76))&lt;=ABS((O76*(1+R76)-(TRUNC(O76*(1+R76),2)+(TRUNC(AK76,2)-(TRUNC(H76*(1+R76),2)+TRUNC(J76*(1+R76),2)+TRUNC(K76*(1+R76),2)+TRUNC(L76*(1+R76),2)+TRUNC(M76*(1+R76),2)+TRUNC(N76*(1+R76),2)+TRUNC(O76*(1+R76),2)+TRUNC(P76*(1+R76),2)))))/O76*(1+R76)),TRUE),IF(AND(P76*(1+R76)&lt;&gt;0,(TRUNC(P76*(1+R76),2)+(TRUNC(AK76,2)-(TRUNC(H76*(1+R76),2)+TRUNC(J76*(1+R76),2)+TRUNC(K76*(1+R76),2)+TRUNC(L76*(1+R76),2)+TRUNC(M76*(1+R76),2)+TRUNC(N76*(1+R76),2)+TRUNC(O76*(1+R76),2)+TRUNC(P76*(1+R76),2))))&gt;=0),ABS((N76*(1+R76)-(TRUNC(N76*(1+R76),2)+(TRUNC(AK76,2)-(TRUNC(H76*(1+R76),2)+TRUNC(J76*(1+R76),2)+TRUNC(K76*(1+R76),2)+TRUNC(L76*(1+R76),2)+TRUNC(M76*(1+R76),2)+TRUNC(N76*(1+R76),2)+TRUNC(O76*(1+R76),2)+TRUNC(P76*(1+R76),2)))))/N76*(1+R76))&lt;=ABS((P76*(1+R76)-(TRUNC(P76*(1+R76),2)+(TRUNC(AK76,2)-(TRUNC(H76*(1+R76),2)+TRUNC(J76*(1+R76),2)+TRUNC(K76*(1+R76),2)+TRUNC(L76*(1+R76),2)+TRUNC(M76*(1+R76),2)+TRUNC(N76*(1+R76),2)+TRUNC(O76*(1+R76),2)+TRUNC(P76*(1+R76),2)))))/P76*(1+R76)),TRUE)),TRUNC(N76*(1+R76),2)+(TRUNC(AK76,2)-(TRUNC(H76*(1+R76),2)+TRUNC(J76*(1+R76),2)+TRUNC(K76*(1+R76),2)+TRUNC(L76*(1+R76),2)+TRUNC(M76*(1+R76),2)+TRUNC(N76*(1+R76),2)+TRUNC(O76*(1+R76),2)+TRUNC(P76*(1+R76),2))),TRUNC(N76*(1+R76),2)))))</f>
        <v>0</v>
      </c>
      <c r="AF76" s="369">
        <f>IF(AE76*G76=0,0,IF((TRUNC(AL76,2)-(TRUNC(S76*G76,2)+TRUNC(W76*G76,2)+TRUNC(Y76*G76,2)+TRUNC(AA76*G76,2)+TRUNC(AC76*G76,2)+TRUNC(AE76*G76,2)+TRUNC(AG76*G76,2)+TRUNC(AI76*G76,2)))=0,TRUNC(AE76*G76,2),IF((TRUNC(TRUNC(AE76*G76,2),2)+(TRUNC(AL76,2)-(TRUNC(S76*G76,2)+TRUNC(W76*G76,2)+TRUNC(Y76*G76,2)+TRUNC(AA76*G76,2)+TRUNC(AC76*G76,2)+TRUNC(AE76*G76,2)+TRUNC(AG76*G76,2)+TRUNC(AI76*G76,2))))&lt;=0,TRUNC(AE76*G76,2),IF(AND(IF(AND(S76*G76&lt;&gt;0,(TRUNC(S76*G76,2)+(TRUNC(AL76,2)-(TRUNC(S76*G76,2)+TRUNC(W76*G76,2)+TRUNC(Y76*G76,2)+TRUNC(AA76*G76,2)+TRUNC(AC76*G76,2)+TRUNC(AE76*G76,2)+TRUNC(AG76*G76,2)+TRUNC(AI76*G76,2))))&gt;=0),ABS((AE76*G76-(TRUNC(AE76*G76,2)+(TRUNC(AL76,2)-(TRUNC(S76*G76,2)+TRUNC(W76*G76,2)+TRUNC(Y76*G76,2)+TRUNC(AA76*G76,2)+TRUNC(AC76*G76,2)+TRUNC(AE76*G76,2)+TRUNC(AG76*G76,2)+TRUNC(AI76*G76,2)))))/AE76*G76)&lt;ABS((S76*G76-(TRUNC(S76*G76,2)+(TRUNC(AL76,2)-(TRUNC(S76*G76,2)+TRUNC(W76*G76,2)+TRUNC(Y76*G76,2)+TRUNC(AA76*G76,2)+TRUNC(AC76*G76,2)+TRUNC(AE76*G76,2)+TRUNC(AG76*G76,2)+TRUNC(AI76*G76,2)))))/S76*G76),TRUE),IF(AND(W76*G76&lt;&gt;0,(TRUNC(W76*G76,2)+(TRUNC(AL76,2)-(TRUNC(S76*G76,2)+TRUNC(W76*G76,2)+TRUNC(Y76*G76,2)+TRUNC(AA76*G76,2)+TRUNC(AC76*G76,2)+TRUNC(AE76*G76,2)+TRUNC(AG76*G76,2)+TRUNC(AI76*G76,2))))&gt;=0),ABS((AE76*G76-(TRUNC(AE76*G76,2)+(TRUNC(AL76,2)-(TRUNC(S76*G76,2)+TRUNC(W76*G76,2)+TRUNC(Y76*G76,2)+TRUNC(AA76*G76,2)+TRUNC(AC76*G76,2)+TRUNC(AE76*G76,2)+TRUNC(AG76*G76,2)+TRUNC(AI76*G76,2)))))/AE76*G76)&lt;ABS((W76*G76-(TRUNC(W76*G76,2)+(TRUNC(AL76,2)-(TRUNC(S76*G76,2)+TRUNC(W76*G76,2)+TRUNC(Y76*G76,2)+TRUNC(AA76*G76,2)+TRUNC(AC76*G76,2)+TRUNC(AE76*G76,2)+TRUNC(AG76*G76,2)+TRUNC(AI76*G76,2)))))/W76*G76),TRUE),IF(AND(Y76*G76&lt;&gt;0,(TRUNC(Y76*G76,2)+(TRUNC(AL76,2)-(TRUNC(S76*G76,2)+TRUNC(W76*G76,2)+TRUNC(Y76*G76,2)+TRUNC(AA76*G76,2)+TRUNC(AC76*G76,2)+TRUNC(AE76*G76,2)+TRUNC(AG76*G76,2)+TRUNC(AI76*G76,2))))&gt;=0),ABS((AE76*G76-(TRUNC(AE76*G76,2)+(TRUNC(AL76,2)-(TRUNC(S76*G76,2)+TRUNC(W76*G76,2)+TRUNC(Y76*G76,2)+TRUNC(AA76*G76,2)+TRUNC(AC76*G76,2)+TRUNC(AE76*G76,2)+TRUNC(AG76*G76,2)+TRUNC(AI76*G76,2)))))/AE76*G76)&lt;ABS((Y76*G76-(TRUNC(Y76*G76,2)+(TRUNC(AL76,2)-(TRUNC(S76*G76,2)+TRUNC(W76*G76,2)+TRUNC(Y76*G76,2)+TRUNC(AA76*G76,2)+TRUNC(AC76*G76,2)+TRUNC(AE76*G76,2)+TRUNC(AG76*G76,2)+TRUNC(AI76*G76,2)))))/Y76*G76),TRUE),IF(AND(AA76*G76&lt;&gt;0,(TRUNC(AA76*G76,2)+(TRUNC(AL76,2)-(TRUNC(S76*G76,2)+TRUNC(W76*G76,2)+TRUNC(Y76*G76,2)+TRUNC(AA76*G76,2)+TRUNC(AC76*G76,2)+TRUNC(AE76*G76,2)+TRUNC(AG76*G76,2)+TRUNC(AI76*G76,2))))&gt;=0),ABS((AE76*G76-(TRUNC(AE76*G76,2)+(TRUNC(AL76,2)-(TRUNC(S76*G76,2)+TRUNC(W76*G76,2)+TRUNC(Y76*G76,2)+TRUNC(AA76*G76,2)+TRUNC(AC76*G76,2)+TRUNC(AE76*G76,2)+TRUNC(AG76*G76,2)+TRUNC(AI76*G76,2)))))/AE76*G76)&lt;ABS((AA76*G76-(TRUNC(AA76*G76,2)+(TRUNC(AL76,2)-(TRUNC(S76*G76,2)+TRUNC(W76*G76,2)+TRUNC(Y76*G76,2)+TRUNC(AA76*G76,2)+TRUNC(AC76*G76,2)+TRUNC(AE76*G76,2)+TRUNC(AG76*G76,2)+TRUNC(AI76*G76,2)))))/AA76*G76),TRUE),IF(AND(AC76*G76&lt;&gt;0,(TRUNC(AC76*G76,2)+(TRUNC(AL76,2)-(TRUNC(S76*G76,2)+TRUNC(W76*G76,2)+TRUNC(Y76*G76,2)+TRUNC(AA76*G76,2)+TRUNC(AC76*G76,2)+TRUNC(AE76*G76,2)+TRUNC(AG76*G76,2)+TRUNC(AI76*G76,2))))&gt;=0),ABS((AE76*G76-(TRUNC(AE76*G76,2)+(TRUNC(AL76,2)-(TRUNC(S76*G76,2)+TRUNC(W76*G76,2)+TRUNC(Y76*G76,2)+TRUNC(AA76*G76,2)+TRUNC(AC76*G76,2)+TRUNC(AE76*G76,2)+TRUNC(AG76*G76,2)+TRUNC(AI76*G76,2)))))/AE76*G76)&lt;ABS((AC76*G76-(TRUNC(AC76*G76,2)+(TRUNC(AL76,2)-(TRUNC(S76*G76,2)+TRUNC(W76*G76,2)+TRUNC(Y76*G76,2)+TRUNC(AA76*G76,2)+TRUNC(AC76*G76,2)+TRUNC(AE76*G76,2)+TRUNC(AG76*G76,2)+TRUNC(AI76*G76,2)))))/AC76*G76),TRUE),IF(AND(AE76*G76&lt;&gt;0,(TRUNC(AE76*G76,2)+(TRUNC(AL76,2)-(TRUNC(S76*G76,2)+TRUNC(W76*G76,2)+TRUNC(Y76*G76,2)+TRUNC(AA76*G76,2)+TRUNC(AC76*G76,2)+TRUNC(AE76*G76,2)+TRUNC(AG76*G76,2)+TRUNC(AI76*G76,2))))&gt;=0),ABS((AE76*G76-(TRUNC(AE76*G76,2)+(TRUNC(AL76,2)-(TRUNC(S76*G76,2)+TRUNC(W76*G76,2)+TRUNC(Y76*G76,2)+TRUNC(AA76*G76,2)+TRUNC(AC76*G76,2)+TRUNC(AE76*G76,2)+TRUNC(AG76*G76,2)+TRUNC(AI76*G76,2)))))/AE76*G76)&lt;=ABS((AE76*G76-(TRUNC(AE76*G76,2)+(TRUNC(AL76,2)-(TRUNC(S76*G76,2)+TRUNC(W76*G76,2)+TRUNC(Y76*G76,2)+TRUNC(AA76*G76,2)+TRUNC(AC76*G76,2)+TRUNC(AE76*G76,2)+TRUNC(AG76*G76,2)+TRUNC(AI76*G76,2)))))/AE76*G76),TRUE),IF(AND(AG76*G76&lt;&gt;0,(TRUNC(AG76*G76,2)+(TRUNC(AL76,2)-(TRUNC(S76*G76,2)+TRUNC(W76*G76,2)+TRUNC(Y76*G76,2)+TRUNC(AA76*G76,2)+TRUNC(AC76*G76,2)+TRUNC(AE76*G76,2)+TRUNC(AG76*G76,2)+TRUNC(AI76*G76,2))))&gt;=0),ABS((AE76*G76-(TRUNC(AE76*G76,2)+(TRUNC(AL76,2)-(TRUNC(S76*G76,2)+TRUNC(W76*G76,2)+TRUNC(Y76*G76,2)+TRUNC(AA76*G76,2)+TRUNC(AC76*G76,2)+TRUNC(AE76*G76,2)+TRUNC(AG76*G76,2)+TRUNC(AI76*G76,2)))))/AE76*G76)&lt;=ABS((AG76*G76-(TRUNC(AG76*G76,2)+(TRUNC(AL76,2)-(TRUNC(S76*G76,2)+TRUNC(W76*G76,2)+TRUNC(Y76*G76,2)+TRUNC(AA76*G76,2)+TRUNC(AC76*G76,2)+TRUNC(AE76*G76,2)+TRUNC(AG76*G76,2)+TRUNC(AI76*G76,2)))))/AG76*G76),TRUE),IF(AND(AI76*G76&lt;&gt;0,(TRUNC(AI76*G76,2)+(TRUNC(AL76,2)-(TRUNC(S76*G76,2)+TRUNC(W76*G76,2)+TRUNC(Y76*G76,2)+TRUNC(AA76*G76,2)+TRUNC(AC76*G76,2)+TRUNC(AE76*G76,2)+TRUNC(AG76*G76,2)+TRUNC(AI76*G76,2))))&gt;=0),ABS((AE76*G76-(TRUNC(AE76*G76,2)+(TRUNC(AL76,2)-(TRUNC(S76*G76,2)+TRUNC(W76*G76,2)+TRUNC(Y76*G76,2)+TRUNC(AA76*G76,2)+TRUNC(AC76*G76,2)+TRUNC(AE76*G76,2)+TRUNC(AG76*G76,2)+TRUNC(AI76*G76,2)))))/AE76*G76)&lt;=ABS((AI76*G76-(TRUNC(AI76*G76,2)+(TRUNC(AL76,2)-(TRUNC(S76*G76,2)+TRUNC(W76*G76,2)+TRUNC(Y76*G76,2)+TRUNC(AA76*G76,2)+TRUNC(AC76*G76,2)+TRUNC(AE76*G76,2)+TRUNC(AG76*G76,2)+TRUNC(AI76*G76,2)))))/AI76*G76),TRUE)),TRUNC(AE76*G76,2)+(TRUNC(AL76,2)-(TRUNC(S76*G76,2)+TRUNC(W76*G76,2)+TRUNC(Y76*G76,2)+TRUNC(AA76*G76,2)+TRUNC(AC76*G76,2)+TRUNC(AE76*G76,2)+TRUNC(AG76*G76,2)+TRUNC(AI76*G76,2))),TRUNC(AE76*G76,2)))))</f>
        <v>0</v>
      </c>
      <c r="AG76" s="369">
        <f>IF(O76*(1+R76)=0,0,IF((TRUNC(AK76,2)-(TRUNC(H76*(1+R76),2)+TRUNC(J76*(1+R76),2)+TRUNC(K76*(1+R76),2)+TRUNC(L76*(1+R76),2)+TRUNC(M76*(1+R76),2)+TRUNC(N76*(1+R76),2)+TRUNC(O76*(1+R76),2)+TRUNC(P76*(1+R76),2)))=0,TRUNC(O76*(1+R76),2),IF((TRUNC(TRUNC(O76*(1+R76),2),2)+(TRUNC(AK76,2)-(TRUNC(H76*(1+R76),2)+TRUNC(J76*(1+R76),2)+TRUNC(K76*(1+R76),2)+TRUNC(L76*(1+R76),2)+TRUNC(M76*(1+R76),2)+TRUNC(N76*(1+R76),2)+TRUNC(O76*(1+R76),2)+TRUNC(P76*(1+R76),2))))&lt;=0,TRUNC(O76*(1+R76),2),IF(AND(IF(AND(H76*(1+R76)&lt;&gt;0,(TRUNC(H76*(1+R76),2)+(TRUNC(AK76,2)-(TRUNC(H76*(1+R76),2)+TRUNC(J76*(1+R76),2)+TRUNC(K76*(1+R76),2)+TRUNC(L76*(1+R76),2)+TRUNC(M76*(1+R76),2)+TRUNC(N76*(1+R76),2)+TRUNC(O76*(1+R76),2)+TRUNC(P76*(1+R76),2))))&gt;=0),ABS((O76*(1+R76)-(TRUNC(O76*(1+R76),2)+(TRUNC(AK76,2)-(TRUNC(H76*(1+R76),2)+TRUNC(J76*(1+R76),2)+TRUNC(K76*(1+R76),2)+TRUNC(L76*(1+R76),2)+TRUNC(M76*(1+R76),2)+TRUNC(N76*(1+R76),2)+TRUNC(O76*(1+R76),2)+TRUNC(P76*(1+R76),2)))))/O76*(1+R76))&lt;ABS((H76*(1+R76)-(TRUNC(H76*(1+R76),2)+(TRUNC(AK76,2)-(TRUNC(H76*(1+R76),2)+TRUNC(J76*(1+R76),2)+TRUNC(K76*(1+R76),2)+TRUNC(L76*(1+R76),2)+TRUNC(M76*(1+R76),2)+TRUNC(N76*(1+R76),2)+TRUNC(O76*(1+R76),2)+TRUNC(P76*(1+R76),2)))))/H76*(1+R76)),TRUE),IF(AND(J76*(1+R76)&lt;&gt;0,(TRUNC(J76*(1+R76),2)+(TRUNC(AK76,2)-(TRUNC(H76*(1+R76),2)+TRUNC(J76*(1+R76),2)+TRUNC(K76*(1+R76),2)+TRUNC(L76*(1+R76),2)+TRUNC(M76*(1+R76),2)+TRUNC(N76*(1+R76),2)+TRUNC(O76*(1+R76),2)+TRUNC(P76*(1+R76),2))))&gt;=0),ABS((O76*(1+R76)-(TRUNC(O76*(1+R76),2)+(TRUNC(AK76,2)-(TRUNC(H76*(1+R76),2)+TRUNC(J76*(1+R76),2)+TRUNC(K76*(1+R76),2)+TRUNC(L76*(1+R76),2)+TRUNC(M76*(1+R76),2)+TRUNC(N76*(1+R76),2)+TRUNC(O76*(1+R76),2)+TRUNC(P76*(1+R76),2)))))/O76*(1+R76))&lt;ABS((J76*(1+R76)-(TRUNC(J76*(1+R76),2)+(TRUNC(AK76,2)-(TRUNC(H76*(1+R76),2)+TRUNC(J76*(1+R76),2)+TRUNC(K76*(1+R76),2)+TRUNC(L76*(1+R76),2)+TRUNC(M76*(1+R76),2)+TRUNC(N76*(1+R76),2)+TRUNC(O76*(1+R76),2)+TRUNC(P76*(1+R76),2)))))/J76*(1+R76)),TRUE),IF(AND(K76*(1+R76)&lt;&gt;0,(TRUNC(K76*(1+R76),2)+(TRUNC(AK76,2)-(TRUNC(H76*(1+R76),2)+TRUNC(J76*(1+R76),2)+TRUNC(K76*(1+R76),2)+TRUNC(L76*(1+R76),2)+TRUNC(M76*(1+R76),2)+TRUNC(N76*(1+R76),2)+TRUNC(O76*(1+R76),2)+TRUNC(P76*(1+R76),2))))&gt;=0),ABS((O76*(1+R76)-(TRUNC(O76*(1+R76),2)+(TRUNC(AK76,2)-(TRUNC(H76*(1+R76),2)+TRUNC(J76*(1+R76),2)+TRUNC(K76*(1+R76),2)+TRUNC(L76*(1+R76),2)+TRUNC(M76*(1+R76),2)+TRUNC(N76*(1+R76),2)+TRUNC(O76*(1+R76),2)+TRUNC(P76*(1+R76),2)))))/O76*(1+R76))&lt;ABS((K76*(1+R76)-(TRUNC(K76*(1+R76),2)+(TRUNC(AK76,2)-(TRUNC(H76*(1+R76),2)+TRUNC(J76*(1+R76),2)+TRUNC(K76*(1+R76),2)+TRUNC(L76*(1+R76),2)+TRUNC(M76*(1+R76),2)+TRUNC(N76*(1+R76),2)+TRUNC(O76*(1+R76),2)+TRUNC(P76*(1+R76),2)))))/K76*(1+R76)),TRUE),IF(AND(L76*(1+R76)&lt;&gt;0,(TRUNC(L76*(1+R76),2)+(TRUNC(AK76,2)-(TRUNC(H76*(1+R76),2)+TRUNC(J76*(1+R76),2)+TRUNC(K76*(1+R76),2)+TRUNC(L76*(1+R76),2)+TRUNC(M76*(1+R76),2)+TRUNC(N76*(1+R76),2)+TRUNC(O76*(1+R76),2)+TRUNC(P76*(1+R76),2))))&gt;=0),ABS((O76*(1+R76)-(TRUNC(O76*(1+R76),2)+(TRUNC(AK76,2)-(TRUNC(H76*(1+R76),2)+TRUNC(J76*(1+R76),2)+TRUNC(K76*(1+R76),2)+TRUNC(L76*(1+R76),2)+TRUNC(M76*(1+R76),2)+TRUNC(N76*(1+R76),2)+TRUNC(O76*(1+R76),2)+TRUNC(P76*(1+R76),2)))))/O76*(1+R76))&lt;ABS((L76*(1+R76)-(TRUNC(L76*(1+R76),2)+(TRUNC(AK76,2)-(TRUNC(H76*(1+R76),2)+TRUNC(J76*(1+R76),2)+TRUNC(K76*(1+R76),2)+TRUNC(L76*(1+R76),2)+TRUNC(M76*(1+R76),2)+TRUNC(N76*(1+R76),2)+TRUNC(O76*(1+R76),2)+TRUNC(P76*(1+R76),2)))))/L76*(1+R76)),TRUE),IF(AND(M76*(1+R76)&lt;&gt;0,(TRUNC(M76*(1+R76),2)+(TRUNC(AK76,2)-(TRUNC(H76*(1+R76),2)+TRUNC(J76*(1+R76),2)+TRUNC(K76*(1+R76),2)+TRUNC(L76*(1+R76),2)+TRUNC(M76*(1+R76),2)+TRUNC(N76*(1+R76),2)+TRUNC(O76*(1+R76),2)+TRUNC(P76*(1+R76),2))))&gt;=0),ABS((O76*(1+R76)-(TRUNC(O76*(1+R76),2)+(TRUNC(AK76,2)-(TRUNC(H76*(1+R76),2)+TRUNC(J76*(1+R76),2)+TRUNC(K76*(1+R76),2)+TRUNC(L76*(1+R76),2)+TRUNC(M76*(1+R76),2)+TRUNC(N76*(1+R76),2)+TRUNC(O76*(1+R76),2)+TRUNC(P76*(1+R76),2)))))/O76*(1+R76))&lt;ABS((M76*(1+R76)-(TRUNC(M76*(1+R76),2)+(TRUNC(AK76,2)-(TRUNC(H76*(1+R76),2)+TRUNC(J76*(1+R76),2)+TRUNC(K76*(1+R76),2)+TRUNC(L76*(1+R76),2)+TRUNC(M76*(1+R76),2)+TRUNC(N76*(1+R76),2)+TRUNC(O76*(1+R76),2)+TRUNC(P76*(1+R76),2)))))/M76*(1+R76)),TRUE),IF(AND(N76*(1+R76)&lt;&gt;0,(TRUNC(N76*(1+R76),2)+(TRUNC(AK76,2)-(TRUNC(H76*(1+R76),2)+TRUNC(J76*(1+R76),2)+TRUNC(K76*(1+R76),2)+TRUNC(L76*(1+R76),2)+TRUNC(M76*(1+R76),2)+TRUNC(N76*(1+R76),2)+TRUNC(O76*(1+R76),2)+TRUNC(P76*(1+R76),2))))&gt;=0),ABS((O76*(1+R76)-(TRUNC(O76*(1+R76),2)+(TRUNC(AK76,2)-(TRUNC(H76*(1+R76),2)+TRUNC(J76*(1+R76),2)+TRUNC(K76*(1+R76),2)+TRUNC(L76*(1+R76),2)+TRUNC(M76*(1+R76),2)+TRUNC(N76*(1+R76),2)+TRUNC(O76*(1+R76),2)+TRUNC(P76*(1+R76),2)))))/O76*(1+R76))&lt;ABS((N76*(1+R76)-(TRUNC(N76*(1+R76),2)+(TRUNC(AK76,2)-(TRUNC(H76*(1+R76),2)+TRUNC(J76*(1+R76),2)+TRUNC(K76*(1+R76),2)+TRUNC(L76*(1+R76),2)+TRUNC(M76*(1+R76),2)+TRUNC(N76*(1+R76),2)+TRUNC(O76*(1+R76),2)+TRUNC(P76*(1+R76),2)))))/N76*(1+R76)),TRUE),IF(AND(O76*(1+R76)&lt;&gt;0,(TRUNC(O76*(1+R76),2)+(TRUNC(AK76,2)-(TRUNC(H76*(1+R76),2)+TRUNC(J76*(1+R76),2)+TRUNC(K76*(1+R76),2)+TRUNC(L76*(1+R76),2)+TRUNC(M76*(1+R76),2)+TRUNC(N76*(1+R76),2)+TRUNC(O76*(1+R76),2)+TRUNC(P76*(1+R76),2))))&gt;=0),ABS((O76*(1+R76)-(TRUNC(O76*(1+R76),2)+(TRUNC(AK76,2)-(TRUNC(H76*(1+R76),2)+TRUNC(J76*(1+R76),2)+TRUNC(K76*(1+R76),2)+TRUNC(L76*(1+R76),2)+TRUNC(M76*(1+R76),2)+TRUNC(N76*(1+R76),2)+TRUNC(O76*(1+R76),2)+TRUNC(P76*(1+R76),2)))))/O76*(1+R76))&lt;=ABS((O76*(1+R76)-(TRUNC(O76*(1+R76),2)+(TRUNC(AK76,2)-(TRUNC(H76*(1+R76),2)+TRUNC(J76*(1+R76),2)+TRUNC(K76*(1+R76),2)+TRUNC(L76*(1+R76),2)+TRUNC(M76*(1+R76),2)+TRUNC(N76*(1+R76),2)+TRUNC(O76*(1+R76),2)+TRUNC(P76*(1+R76),2)))))/O76*(1+R76)),TRUE),IF(AND(P76*(1+R76)&lt;&gt;0,(TRUNC(P76*(1+R76),2)+(TRUNC(AK76,2)-(TRUNC(H76*(1+R76),2)+TRUNC(J76*(1+R76),2)+TRUNC(K76*(1+R76),2)+TRUNC(L76*(1+R76),2)+TRUNC(M76*(1+R76),2)+TRUNC(N76*(1+R76),2)+TRUNC(O76*(1+R76),2)+TRUNC(P76*(1+R76),2))))&gt;=0),ABS((O76*(1+R76)-(TRUNC(O76*(1+R76),2)+(TRUNC(AK76,2)-(TRUNC(H76*(1+R76),2)+TRUNC(J76*(1+R76),2)+TRUNC(K76*(1+R76),2)+TRUNC(L76*(1+R76),2)+TRUNC(M76*(1+R76),2)+TRUNC(N76*(1+R76),2)+TRUNC(O76*(1+R76),2)+TRUNC(P76*(1+R76),2)))))/O76*(1+R76))&lt;=ABS((P76*(1+R76)-(TRUNC(P76*(1+R76),2)+(TRUNC(AK76,2)-(TRUNC(H76*(1+R76),2)+TRUNC(J76*(1+R76),2)+TRUNC(K76*(1+R76),2)+TRUNC(L76*(1+R76),2)+TRUNC(M76*(1+R76),2)+TRUNC(N76*(1+R76),2)+TRUNC(O76*(1+R76),2)+TRUNC(P76*(1+R76),2)))))/P76*(1+R76)),TRUE)),TRUNC(O76*(1+R76),2)+(TRUNC(AK76,2)-(TRUNC(H76*(1+R76),2)+TRUNC(J76*(1+R76),2)+TRUNC(K76*(1+R76),2)+TRUNC(L76*(1+R76),2)+TRUNC(M76*(1+R76),2)+TRUNC(N76*(1+R76),2)+TRUNC(O76*(1+R76),2)+TRUNC(P76*(1+R76),2))),TRUNC(O76*(1+R76),2)))))</f>
        <v>0</v>
      </c>
      <c r="AH76" s="369">
        <f>IF(AG76*G76=0,0,IF((TRUNC(AL76,2)-(TRUNC(S76*G76,2)+TRUNC(W76*G76,2)+TRUNC(Y76*G76,2)+TRUNC(AA76*G76,2)+TRUNC(AC76*G76,2)+TRUNC(AE76*G76,2)+TRUNC(AG76*G76,2)+TRUNC(AI76*G76,2)))=0,TRUNC(AG76*G76,2),IF((TRUNC(TRUNC(AG76*G76,2),2)+(TRUNC(AL76,2)-(TRUNC(S76*G76,2)+TRUNC(W76*G76,2)+TRUNC(Y76*G76,2)+TRUNC(AA76*G76,2)+TRUNC(AC76*G76,2)+TRUNC(AE76*G76,2)+TRUNC(AG76*G76,2)+TRUNC(AI76*G76,2))))&lt;=0,TRUNC(AG76*G76,2),IF(AND(IF(AND(S76*G76&lt;&gt;0,(TRUNC(S76*G76,2)+(TRUNC(AL76,2)-(TRUNC(S76*G76,2)+TRUNC(W76*G76,2)+TRUNC(Y76*G76,2)+TRUNC(AA76*G76,2)+TRUNC(AC76*G76,2)+TRUNC(AE76*G76,2)+TRUNC(AG76*G76,2)+TRUNC(AI76*G76,2))))&gt;=0),ABS((AG76*G76-(TRUNC(AG76*G76,2)+(TRUNC(AL76,2)-(TRUNC(S76*G76,2)+TRUNC(W76*G76,2)+TRUNC(Y76*G76,2)+TRUNC(AA76*G76,2)+TRUNC(AC76*G76,2)+TRUNC(AE76*G76,2)+TRUNC(AG76*G76,2)+TRUNC(AI76*G76,2)))))/AG76*G76)&lt;ABS((S76*G76-(TRUNC(S76*G76,2)+(TRUNC(AL76,2)-(TRUNC(S76*G76,2)+TRUNC(W76*G76,2)+TRUNC(Y76*G76,2)+TRUNC(AA76*G76,2)+TRUNC(AC76*G76,2)+TRUNC(AE76*G76,2)+TRUNC(AG76*G76,2)+TRUNC(AI76*G76,2)))))/S76*G76),TRUE),IF(AND(W76*G76&lt;&gt;0,(TRUNC(W76*G76,2)+(TRUNC(AL76,2)-(TRUNC(S76*G76,2)+TRUNC(W76*G76,2)+TRUNC(Y76*G76,2)+TRUNC(AA76*G76,2)+TRUNC(AC76*G76,2)+TRUNC(AE76*G76,2)+TRUNC(AG76*G76,2)+TRUNC(AI76*G76,2))))&gt;=0),ABS((AG76*G76-(TRUNC(AG76*G76,2)+(TRUNC(AL76,2)-(TRUNC(S76*G76,2)+TRUNC(W76*G76,2)+TRUNC(Y76*G76,2)+TRUNC(AA76*G76,2)+TRUNC(AC76*G76,2)+TRUNC(AE76*G76,2)+TRUNC(AG76*G76,2)+TRUNC(AI76*G76,2)))))/AG76*G76)&lt;ABS((W76*G76-(TRUNC(W76*G76,2)+(TRUNC(AL76,2)-(TRUNC(S76*G76,2)+TRUNC(W76*G76,2)+TRUNC(Y76*G76,2)+TRUNC(AA76*G76,2)+TRUNC(AC76*G76,2)+TRUNC(AE76*G76,2)+TRUNC(AG76*G76,2)+TRUNC(AI76*G76,2)))))/W76*G76),TRUE),IF(AND(Y76*G76&lt;&gt;0,(TRUNC(Y76*G76,2)+(TRUNC(AL76,2)-(TRUNC(S76*G76,2)+TRUNC(W76*G76,2)+TRUNC(Y76*G76,2)+TRUNC(AA76*G76,2)+TRUNC(AC76*G76,2)+TRUNC(AE76*G76,2)+TRUNC(AG76*G76,2)+TRUNC(AI76*G76,2))))&gt;=0),ABS((AG76*G76-(TRUNC(AG76*G76,2)+(TRUNC(AL76,2)-(TRUNC(S76*G76,2)+TRUNC(W76*G76,2)+TRUNC(Y76*G76,2)+TRUNC(AA76*G76,2)+TRUNC(AC76*G76,2)+TRUNC(AE76*G76,2)+TRUNC(AG76*G76,2)+TRUNC(AI76*G76,2)))))/AG76*G76)&lt;ABS((Y76*G76-(TRUNC(Y76*G76,2)+(TRUNC(AL76,2)-(TRUNC(S76*G76,2)+TRUNC(W76*G76,2)+TRUNC(Y76*G76,2)+TRUNC(AA76*G76,2)+TRUNC(AC76*G76,2)+TRUNC(AE76*G76,2)+TRUNC(AG76*G76,2)+TRUNC(AI76*G76,2)))))/Y76*G76),TRUE),IF(AND(AA76*G76&lt;&gt;0,(TRUNC(AA76*G76,2)+(TRUNC(AL76,2)-(TRUNC(S76*G76,2)+TRUNC(W76*G76,2)+TRUNC(Y76*G76,2)+TRUNC(AA76*G76,2)+TRUNC(AC76*G76,2)+TRUNC(AE76*G76,2)+TRUNC(AG76*G76,2)+TRUNC(AI76*G76,2))))&gt;=0),ABS((AG76*G76-(TRUNC(AG76*G76,2)+(TRUNC(AL76,2)-(TRUNC(S76*G76,2)+TRUNC(W76*G76,2)+TRUNC(Y76*G76,2)+TRUNC(AA76*G76,2)+TRUNC(AC76*G76,2)+TRUNC(AE76*G76,2)+TRUNC(AG76*G76,2)+TRUNC(AI76*G76,2)))))/AG76*G76)&lt;ABS((AA76*G76-(TRUNC(AA76*G76,2)+(TRUNC(AL76,2)-(TRUNC(S76*G76,2)+TRUNC(W76*G76,2)+TRUNC(Y76*G76,2)+TRUNC(AA76*G76,2)+TRUNC(AC76*G76,2)+TRUNC(AE76*G76,2)+TRUNC(AG76*G76,2)+TRUNC(AI76*G76,2)))))/AA76*G76),TRUE),IF(AND(AC76*G76&lt;&gt;0,(TRUNC(AC76*G76,2)+(TRUNC(AL76,2)-(TRUNC(S76*G76,2)+TRUNC(W76*G76,2)+TRUNC(Y76*G76,2)+TRUNC(AA76*G76,2)+TRUNC(AC76*G76,2)+TRUNC(AE76*G76,2)+TRUNC(AG76*G76,2)+TRUNC(AI76*G76,2))))&gt;=0),ABS((AG76*G76-(TRUNC(AG76*G76,2)+(TRUNC(AL76,2)-(TRUNC(S76*G76,2)+TRUNC(W76*G76,2)+TRUNC(Y76*G76,2)+TRUNC(AA76*G76,2)+TRUNC(AC76*G76,2)+TRUNC(AE76*G76,2)+TRUNC(AG76*G76,2)+TRUNC(AI76*G76,2)))))/AG76*G76)&lt;ABS((AC76*G76-(TRUNC(AC76*G76,2)+(TRUNC(AL76,2)-(TRUNC(S76*G76,2)+TRUNC(W76*G76,2)+TRUNC(Y76*G76,2)+TRUNC(AA76*G76,2)+TRUNC(AC76*G76,2)+TRUNC(AE76*G76,2)+TRUNC(AG76*G76,2)+TRUNC(AI76*G76,2)))))/AC76*G76),TRUE),IF(AND(AE76*G76&lt;&gt;0,(TRUNC(AE76*G76,2)+(TRUNC(AL76,2)-(TRUNC(S76*G76,2)+TRUNC(W76*G76,2)+TRUNC(Y76*G76,2)+TRUNC(AA76*G76,2)+TRUNC(AC76*G76,2)+TRUNC(AE76*G76,2)+TRUNC(AG76*G76,2)+TRUNC(AI76*G76,2))))&gt;=0),ABS((AG76*G76-(TRUNC(AG76*G76,2)+(TRUNC(AL76,2)-(TRUNC(S76*G76,2)+TRUNC(W76*G76,2)+TRUNC(Y76*G76,2)+TRUNC(AA76*G76,2)+TRUNC(AC76*G76,2)+TRUNC(AE76*G76,2)+TRUNC(AG76*G76,2)+TRUNC(AI76*G76,2)))))/AG76*G76)&lt;ABS((AE76*G76-(TRUNC(AE76*G76,2)+(TRUNC(AL76,2)-(TRUNC(S76*G76,2)+TRUNC(W76*G76,2)+TRUNC(Y76*G76,2)+TRUNC(AA76*G76,2)+TRUNC(AC76*G76,2)+TRUNC(AE76*G76,2)+TRUNC(AG76*G76,2)+TRUNC(AI76*G76,2)))))/AE76*G76),TRUE),IF(AND(AG76*G76&lt;&gt;0,(TRUNC(AG76*G76,2)+(TRUNC(AL76,2)-(TRUNC(S76*G76,2)+TRUNC(W76*G76,2)+TRUNC(Y76*G76,2)+TRUNC(AA76*G76,2)+TRUNC(AC76*G76,2)+TRUNC(AE76*G76,2)+TRUNC(AG76*G76,2)+TRUNC(AI76*G76,2))))&gt;=0),ABS((AG76*G76-(TRUNC(AG76*G76,2)+(TRUNC(AL76,2)-(TRUNC(S76*G76,2)+TRUNC(W76*G76,2)+TRUNC(Y76*G76,2)+TRUNC(AA76*G76,2)+TRUNC(AC76*G76,2)+TRUNC(AE76*G76,2)+TRUNC(AG76*G76,2)+TRUNC(AI76*G76,2)))))/AG76*G76)&lt;=ABS((AG76*G76-(TRUNC(AG76*G76,2)+(TRUNC(AL76,2)-(TRUNC(S76*G76,2)+TRUNC(W76*G76,2)+TRUNC(Y76*G76,2)+TRUNC(AA76*G76,2)+TRUNC(AC76*G76,2)+TRUNC(AE76*G76,2)+TRUNC(AG76*G76,2)+TRUNC(AI76*G76,2)))))/AG76*G76),TRUE),IF(AND(AI76*G76&lt;&gt;0,(TRUNC(AI76*G76,2)+(TRUNC(AL76,2)-(TRUNC(S76*G76,2)+TRUNC(W76*G76,2)+TRUNC(Y76*G76,2)+TRUNC(AA76*G76,2)+TRUNC(AC76*G76,2)+TRUNC(AE76*G76,2)+TRUNC(AG76*G76,2)+TRUNC(AI76*G76,2))))&gt;=0),ABS((AG76*G76-(TRUNC(AG76*G76,2)+(TRUNC(AL76,2)-(TRUNC(S76*G76,2)+TRUNC(W76*G76,2)+TRUNC(Y76*G76,2)+TRUNC(AA76*G76,2)+TRUNC(AC76*G76,2)+TRUNC(AE76*G76,2)+TRUNC(AG76*G76,2)+TRUNC(AI76*G76,2)))))/AG76*G76)&lt;=ABS((AI76*G76-(TRUNC(AI76*G76,2)+(TRUNC(AL76,2)-(TRUNC(S76*G76,2)+TRUNC(W76*G76,2)+TRUNC(Y76*G76,2)+TRUNC(AA76*G76,2)+TRUNC(AC76*G76,2)+TRUNC(AE76*G76,2)+TRUNC(AG76*G76,2)+TRUNC(AI76*G76,2)))))/AI76*G76),TRUE)),TRUNC(AG76*G76,2)+(TRUNC(AL76,2)-(TRUNC(S76*G76,2)+TRUNC(W76*G76,2)+TRUNC(Y76*G76,2)+TRUNC(AA76*G76,2)+TRUNC(AC76*G76,2)+TRUNC(AE76*G76,2)+TRUNC(AG76*G76,2)+TRUNC(AI76*G76,2))),TRUNC(AG76*G76,2)))))</f>
        <v>0</v>
      </c>
      <c r="AI76" s="369">
        <f>IF(P76*(1+R76)=0,0,IF((TRUNC(AK76,2)-(TRUNC(H76*(1+R76),2)+TRUNC(J76*(1+R76),2)+TRUNC(K76*(1+R76),2)+TRUNC(L76*(1+R76),2)+TRUNC(M76*(1+R76),2)+TRUNC(N76*(1+R76),2)+TRUNC(O76*(1+R76),2)+TRUNC(P76*(1+R76),2)))=0,TRUNC(P76*(1+R76),2),IF((TRUNC(TRUNC(P76*(1+R76),2),2)+(TRUNC(AK76,2)-(TRUNC(H76*(1+R76),2)+TRUNC(J76*(1+R76),2)+TRUNC(K76*(1+R76),2)+TRUNC(L76*(1+R76),2)+TRUNC(M76*(1+R76),2)+TRUNC(N76*(1+R76),2)+TRUNC(O76*(1+R76),2)+TRUNC(P76*(1+R76),2))))&lt;=0,TRUNC(P76*(1+R76),2),IF(AND(IF(AND(H76*(1+R76)&lt;&gt;0,(TRUNC(H76*(1+R76),2)+(TRUNC(AK76,2)-(TRUNC(H76*(1+R76),2)+TRUNC(J76*(1+R76),2)+TRUNC(K76*(1+R76),2)+TRUNC(L76*(1+R76),2)+TRUNC(M76*(1+R76),2)+TRUNC(N76*(1+R76),2)+TRUNC(O76*(1+R76),2)+TRUNC(P76*(1+R76),2))))&gt;=0),ABS((P76*(1+R76)-(TRUNC(P76*(1+R76),2)+(TRUNC(AK76,2)-(TRUNC(H76*(1+R76),2)+TRUNC(J76*(1+R76),2)+TRUNC(K76*(1+R76),2)+TRUNC(L76*(1+R76),2)+TRUNC(M76*(1+R76),2)+TRUNC(N76*(1+R76),2)+TRUNC(O76*(1+R76),2)+TRUNC(P76*(1+R76),2)))))/P76*(1+R76))&lt;ABS((H76*(1+R76)-(TRUNC(H76*(1+R76),2)+(TRUNC(AK76,2)-(TRUNC(H76*(1+R76),2)+TRUNC(J76*(1+R76),2)+TRUNC(K76*(1+R76),2)+TRUNC(L76*(1+R76),2)+TRUNC(M76*(1+R76),2)+TRUNC(N76*(1+R76),2)+TRUNC(O76*(1+R76),2)+TRUNC(P76*(1+R76),2)))))/H76*(1+R76)),TRUE),IF(AND(J76*(1+R76)&lt;&gt;0,(TRUNC(J76*(1+R76),2)+(TRUNC(AK76,2)-(TRUNC(H76*(1+R76),2)+TRUNC(J76*(1+R76),2)+TRUNC(K76*(1+R76),2)+TRUNC(L76*(1+R76),2)+TRUNC(M76*(1+R76),2)+TRUNC(N76*(1+R76),2)+TRUNC(O76*(1+R76),2)+TRUNC(P76*(1+R76),2))))&gt;=0),ABS((P76*(1+R76)-(TRUNC(P76*(1+R76),2)+(TRUNC(AK76,2)-(TRUNC(H76*(1+R76),2)+TRUNC(J76*(1+R76),2)+TRUNC(K76*(1+R76),2)+TRUNC(L76*(1+R76),2)+TRUNC(M76*(1+R76),2)+TRUNC(N76*(1+R76),2)+TRUNC(O76*(1+R76),2)+TRUNC(P76*(1+R76),2)))))/P76*(1+R76))&lt;ABS((J76*(1+R76)-(TRUNC(J76*(1+R76),2)+(TRUNC(AK76,2)-(TRUNC(H76*(1+R76),2)+TRUNC(J76*(1+R76),2)+TRUNC(K76*(1+R76),2)+TRUNC(L76*(1+R76),2)+TRUNC(M76*(1+R76),2)+TRUNC(N76*(1+R76),2)+TRUNC(O76*(1+R76),2)+TRUNC(P76*(1+R76),2)))))/J76*(1+R76)),TRUE),IF(AND(K76*(1+R76)&lt;&gt;0,(TRUNC(K76*(1+R76),2)+(TRUNC(AK76,2)-(TRUNC(H76*(1+R76),2)+TRUNC(J76*(1+R76),2)+TRUNC(K76*(1+R76),2)+TRUNC(L76*(1+R76),2)+TRUNC(M76*(1+R76),2)+TRUNC(N76*(1+R76),2)+TRUNC(O76*(1+R76),2)+TRUNC(P76*(1+R76),2))))&gt;=0),ABS((P76*(1+R76)-(TRUNC(P76*(1+R76),2)+(TRUNC(AK76,2)-(TRUNC(H76*(1+R76),2)+TRUNC(J76*(1+R76),2)+TRUNC(K76*(1+R76),2)+TRUNC(L76*(1+R76),2)+TRUNC(M76*(1+R76),2)+TRUNC(N76*(1+R76),2)+TRUNC(O76*(1+R76),2)+TRUNC(P76*(1+R76),2)))))/P76*(1+R76))&lt;ABS((K76*(1+R76)-(TRUNC(K76*(1+R76),2)+(TRUNC(AK76,2)-(TRUNC(H76*(1+R76),2)+TRUNC(J76*(1+R76),2)+TRUNC(K76*(1+R76),2)+TRUNC(L76*(1+R76),2)+TRUNC(M76*(1+R76),2)+TRUNC(N76*(1+R76),2)+TRUNC(O76*(1+R76),2)+TRUNC(P76*(1+R76),2)))))/K76*(1+R76)),TRUE),IF(AND(L76*(1+R76)&lt;&gt;0,(TRUNC(L76*(1+R76),2)+(TRUNC(AK76,2)-(TRUNC(H76*(1+R76),2)+TRUNC(J76*(1+R76),2)+TRUNC(K76*(1+R76),2)+TRUNC(L76*(1+R76),2)+TRUNC(M76*(1+R76),2)+TRUNC(N76*(1+R76),2)+TRUNC(O76*(1+R76),2)+TRUNC(P76*(1+R76),2))))&gt;=0),ABS((P76*(1+R76)-(TRUNC(P76*(1+R76),2)+(TRUNC(AK76,2)-(TRUNC(H76*(1+R76),2)+TRUNC(J76*(1+R76),2)+TRUNC(K76*(1+R76),2)+TRUNC(L76*(1+R76),2)+TRUNC(M76*(1+R76),2)+TRUNC(N76*(1+R76),2)+TRUNC(O76*(1+R76),2)+TRUNC(P76*(1+R76),2)))))/P76*(1+R76))&lt;ABS((L76*(1+R76)-(TRUNC(L76*(1+R76),2)+(TRUNC(AK76,2)-(TRUNC(H76*(1+R76),2)+TRUNC(J76*(1+R76),2)+TRUNC(K76*(1+R76),2)+TRUNC(L76*(1+R76),2)+TRUNC(M76*(1+R76),2)+TRUNC(N76*(1+R76),2)+TRUNC(O76*(1+R76),2)+TRUNC(P76*(1+R76),2)))))/L76*(1+R76)),TRUE),IF(AND(M76*(1+R76)&lt;&gt;0,(TRUNC(M76*(1+R76),2)+(TRUNC(AK76,2)-(TRUNC(H76*(1+R76),2)+TRUNC(J76*(1+R76),2)+TRUNC(K76*(1+R76),2)+TRUNC(L76*(1+R76),2)+TRUNC(M76*(1+R76),2)+TRUNC(N76*(1+R76),2)+TRUNC(O76*(1+R76),2)+TRUNC(P76*(1+R76),2))))&gt;=0),ABS((P76*(1+R76)-(TRUNC(P76*(1+R76),2)+(TRUNC(AK76,2)-(TRUNC(H76*(1+R76),2)+TRUNC(J76*(1+R76),2)+TRUNC(K76*(1+R76),2)+TRUNC(L76*(1+R76),2)+TRUNC(M76*(1+R76),2)+TRUNC(N76*(1+R76),2)+TRUNC(O76*(1+R76),2)+TRUNC(P76*(1+R76),2)))))/P76*(1+R76))&lt;ABS((M76*(1+R76)-(TRUNC(M76*(1+R76),2)+(TRUNC(AK76,2)-(TRUNC(H76*(1+R76),2)+TRUNC(J76*(1+R76),2)+TRUNC(K76*(1+R76),2)+TRUNC(L76*(1+R76),2)+TRUNC(M76*(1+R76),2)+TRUNC(N76*(1+R76),2)+TRUNC(O76*(1+R76),2)+TRUNC(P76*(1+R76),2)))))/M76*(1+R76)),TRUE),IF(AND(N76*(1+R76)&lt;&gt;0,(TRUNC(N76*(1+R76),2)+(TRUNC(AK76,2)-(TRUNC(H76*(1+R76),2)+TRUNC(J76*(1+R76),2)+TRUNC(K76*(1+R76),2)+TRUNC(L76*(1+R76),2)+TRUNC(M76*(1+R76),2)+TRUNC(N76*(1+R76),2)+TRUNC(O76*(1+R76),2)+TRUNC(P76*(1+R76),2))))&gt;=0),ABS((P76*(1+R76)-(TRUNC(P76*(1+R76),2)+(TRUNC(AK76,2)-(TRUNC(H76*(1+R76),2)+TRUNC(J76*(1+R76),2)+TRUNC(K76*(1+R76),2)+TRUNC(L76*(1+R76),2)+TRUNC(M76*(1+R76),2)+TRUNC(N76*(1+R76),2)+TRUNC(O76*(1+R76),2)+TRUNC(P76*(1+R76),2)))))/P76*(1+R76))&lt;ABS((N76*(1+R76)-(TRUNC(N76*(1+R76),2)+(TRUNC(AK76,2)-(TRUNC(H76*(1+R76),2)+TRUNC(J76*(1+R76),2)+TRUNC(K76*(1+R76),2)+TRUNC(L76*(1+R76),2)+TRUNC(M76*(1+R76),2)+TRUNC(N76*(1+R76),2)+TRUNC(O76*(1+R76),2)+TRUNC(P76*(1+R76),2)))))/N76*(1+R76)),TRUE),IF(AND(O76*(1+R76)&lt;&gt;0,(TRUNC(O76*(1+R76),2)+(TRUNC(AK76,2)-(TRUNC(H76*(1+R76),2)+TRUNC(J76*(1+R76),2)+TRUNC(K76*(1+R76),2)+TRUNC(L76*(1+R76),2)+TRUNC(M76*(1+R76),2)+TRUNC(N76*(1+R76),2)+TRUNC(O76*(1+R76),2)+TRUNC(P76*(1+R76),2))))&gt;=0),ABS((P76*(1+R76)-(TRUNC(P76*(1+R76),2)+(TRUNC(AK76,2)-(TRUNC(H76*(1+R76),2)+TRUNC(J76*(1+R76),2)+TRUNC(K76*(1+R76),2)+TRUNC(L76*(1+R76),2)+TRUNC(M76*(1+R76),2)+TRUNC(N76*(1+R76),2)+TRUNC(O76*(1+R76),2)+TRUNC(P76*(1+R76),2)))))/P76*(1+R76))&lt;ABS((O76*(1+R76)-(TRUNC(O76*(1+R76),2)+(TRUNC(AK76,2)-(TRUNC(H76*(1+R76),2)+TRUNC(J76*(1+R76),2)+TRUNC(K76*(1+R76),2)+TRUNC(L76*(1+R76),2)+TRUNC(M76*(1+R76),2)+TRUNC(N76*(1+R76),2)+TRUNC(O76*(1+R76),2)+TRUNC(P76*(1+R76),2)))))/O76*(1+R76)),TRUE),IF(AND(P76*(1+R76)&lt;&gt;0,(TRUNC(P76*(1+R76),2)+(TRUNC(AK76,2)-(TRUNC(H76*(1+R76),2)+TRUNC(J76*(1+R76),2)+TRUNC(K76*(1+R76),2)+TRUNC(L76*(1+R76),2)+TRUNC(M76*(1+R76),2)+TRUNC(N76*(1+R76),2)+TRUNC(O76*(1+R76),2)+TRUNC(P76*(1+R76),2))))&gt;=0),ABS((P76*(1+R76)-(TRUNC(P76*(1+R76),2)+(TRUNC(AK76,2)-(TRUNC(H76*(1+R76),2)+TRUNC(J76*(1+R76),2)+TRUNC(K76*(1+R76),2)+TRUNC(L76*(1+R76),2)+TRUNC(M76*(1+R76),2)+TRUNC(N76*(1+R76),2)+TRUNC(O76*(1+R76),2)+TRUNC(P76*(1+R76),2)))))/P76*(1+R76))&lt;=ABS((P76*(1+R76)-(TRUNC(P76*(1+R76),2)+(TRUNC(AK76,2)-(TRUNC(H76*(1+R76),2)+TRUNC(J76*(1+R76),2)+TRUNC(K76*(1+R76),2)+TRUNC(L76*(1+R76),2)+TRUNC(M76*(1+R76),2)+TRUNC(N76*(1+R76),2)+TRUNC(O76*(1+R76),2)+TRUNC(P76*(1+R76),2)))))/P76*(1+R76)),TRUE)),TRUNC(P76*(1+R76),2)+(TRUNC(AK76,2)-(TRUNC(H76*(1+R76),2)+TRUNC(J76*(1+R76),2)+TRUNC(K76*(1+R76),2)+TRUNC(L76*(1+R76),2)+TRUNC(M76*(1+R76),2)+TRUNC(N76*(1+R76),2)+TRUNC(O76*(1+R76),2)+TRUNC(P76*(1+R76),2))),TRUNC(P76*(1+R76),2)))))</f>
        <v>0</v>
      </c>
      <c r="AJ76" s="369">
        <f>IF(AI76*G76=0,0,IF((TRUNC(AL76,2)-(TRUNC(S76*G76,2)+TRUNC(W76*G76,2)+TRUNC(Y76*G76,2)+TRUNC(AA76*G76,2)+TRUNC(AC76*G76,2)+TRUNC(AE76*G76,2)+TRUNC(AG76*G76,2)+TRUNC(AI76*G76,2)))=0,TRUNC(AI76*G76,2),IF((TRUNC(TRUNC(AI76*G76,2),2)+(TRUNC(AL76,2)-(TRUNC(S76*G76,2)+TRUNC(W76*G76,2)+TRUNC(Y76*G76,2)+TRUNC(AA76*G76,2)+TRUNC(AC76*G76,2)+TRUNC(AE76*G76,2)+TRUNC(AG76*G76,2)+TRUNC(AI76*G76,2))))&lt;=0,TRUNC(AI76*G76,2),IF(AND(IF(AND(S76*G76&lt;&gt;0,(TRUNC(S76*G76,2)+(TRUNC(AL76,2)-(TRUNC(S76*G76,2)+TRUNC(W76*G76,2)+TRUNC(Y76*G76,2)+TRUNC(AA76*G76,2)+TRUNC(AC76*G76,2)+TRUNC(AE76*G76,2)+TRUNC(AG76*G76,2)+TRUNC(AI76*G76,2))))&gt;=0),ABS((AI76*G76-(TRUNC(AI76*G76,2)+(TRUNC(AL76,2)-(TRUNC(S76*G76,2)+TRUNC(W76*G76,2)+TRUNC(Y76*G76,2)+TRUNC(AA76*G76,2)+TRUNC(AC76*G76,2)+TRUNC(AE76*G76,2)+TRUNC(AG76*G76,2)+TRUNC(AI76*G76,2)))))/AI76*G76)&lt;ABS((S76*G76-(TRUNC(S76*G76,2)+(TRUNC(AL76,2)-(TRUNC(S76*G76,2)+TRUNC(W76*G76,2)+TRUNC(Y76*G76,2)+TRUNC(AA76*G76,2)+TRUNC(AC76*G76,2)+TRUNC(AE76*G76,2)+TRUNC(AG76*G76,2)+TRUNC(AI76*G76,2)))))/S76*G76),TRUE),IF(AND(W76*G76&lt;&gt;0,(TRUNC(W76*G76,2)+(TRUNC(AL76,2)-(TRUNC(S76*G76,2)+TRUNC(W76*G76,2)+TRUNC(Y76*G76,2)+TRUNC(AA76*G76,2)+TRUNC(AC76*G76,2)+TRUNC(AE76*G76,2)+TRUNC(AG76*G76,2)+TRUNC(AI76*G76,2))))&gt;=0),ABS((AI76*G76-(TRUNC(AI76*G76,2)+(TRUNC(AL76,2)-(TRUNC(S76*G76,2)+TRUNC(W76*G76,2)+TRUNC(Y76*G76,2)+TRUNC(AA76*G76,2)+TRUNC(AC76*G76,2)+TRUNC(AE76*G76,2)+TRUNC(AG76*G76,2)+TRUNC(AI76*G76,2)))))/AI76*G76)&lt;ABS((W76*G76-(TRUNC(W76*G76,2)+(TRUNC(AL76,2)-(TRUNC(S76*G76,2)+TRUNC(W76*G76,2)+TRUNC(Y76*G76,2)+TRUNC(AA76*G76,2)+TRUNC(AC76*G76,2)+TRUNC(AE76*G76,2)+TRUNC(AG76*G76,2)+TRUNC(AI76*G76,2)))))/W76*G76),TRUE),IF(AND(Y76*G76&lt;&gt;0,(TRUNC(Y76*G76,2)+(TRUNC(AL76,2)-(TRUNC(S76*G76,2)+TRUNC(W76*G76,2)+TRUNC(Y76*G76,2)+TRUNC(AA76*G76,2)+TRUNC(AC76*G76,2)+TRUNC(AE76*G76,2)+TRUNC(AG76*G76,2)+TRUNC(AI76*G76,2))))&gt;=0),ABS((AI76*G76-(TRUNC(AI76*G76,2)+(TRUNC(AL76,2)-(TRUNC(S76*G76,2)+TRUNC(W76*G76,2)+TRUNC(Y76*G76,2)+TRUNC(AA76*G76,2)+TRUNC(AC76*G76,2)+TRUNC(AE76*G76,2)+TRUNC(AG76*G76,2)+TRUNC(AI76*G76,2)))))/AI76*G76)&lt;ABS((Y76*G76-(TRUNC(Y76*G76,2)+(TRUNC(AL76,2)-(TRUNC(S76*G76,2)+TRUNC(W76*G76,2)+TRUNC(Y76*G76,2)+TRUNC(AA76*G76,2)+TRUNC(AC76*G76,2)+TRUNC(AE76*G76,2)+TRUNC(AG76*G76,2)+TRUNC(AI76*G76,2)))))/Y76*G76),TRUE),IF(AND(AA76*G76&lt;&gt;0,(TRUNC(AA76*G76,2)+(TRUNC(AL76,2)-(TRUNC(S76*G76,2)+TRUNC(W76*G76,2)+TRUNC(Y76*G76,2)+TRUNC(AA76*G76,2)+TRUNC(AC76*G76,2)+TRUNC(AE76*G76,2)+TRUNC(AG76*G76,2)+TRUNC(AI76*G76,2))))&gt;=0),ABS((AI76*G76-(TRUNC(AI76*G76,2)+(TRUNC(AL76,2)-(TRUNC(S76*G76,2)+TRUNC(W76*G76,2)+TRUNC(Y76*G76,2)+TRUNC(AA76*G76,2)+TRUNC(AC76*G76,2)+TRUNC(AE76*G76,2)+TRUNC(AG76*G76,2)+TRUNC(AI76*G76,2)))))/AI76*G76)&lt;ABS((AA76*G76-(TRUNC(AA76*G76,2)+(TRUNC(AL76,2)-(TRUNC(S76*G76,2)+TRUNC(W76*G76,2)+TRUNC(Y76*G76,2)+TRUNC(AA76*G76,2)+TRUNC(AC76*G76,2)+TRUNC(AE76*G76,2)+TRUNC(AG76*G76,2)+TRUNC(AI76*G76,2)))))/AA76*G76),TRUE),IF(AND(AC76*G76&lt;&gt;0,(TRUNC(AC76*G76,2)+(TRUNC(AL76,2)-(TRUNC(S76*G76,2)+TRUNC(W76*G76,2)+TRUNC(Y76*G76,2)+TRUNC(AA76*G76,2)+TRUNC(AC76*G76,2)+TRUNC(AE76*G76,2)+TRUNC(AG76*G76,2)+TRUNC(AI76*G76,2))))&gt;=0),ABS((AI76*G76-(TRUNC(AI76*G76,2)+(TRUNC(AL76,2)-(TRUNC(S76*G76,2)+TRUNC(W76*G76,2)+TRUNC(Y76*G76,2)+TRUNC(AA76*G76,2)+TRUNC(AC76*G76,2)+TRUNC(AE76*G76,2)+TRUNC(AG76*G76,2)+TRUNC(AI76*G76,2)))))/AI76*G76)&lt;ABS((AC76*G76-(TRUNC(AC76*G76,2)+(TRUNC(AL76,2)-(TRUNC(S76*G76,2)+TRUNC(W76*G76,2)+TRUNC(Y76*G76,2)+TRUNC(AA76*G76,2)+TRUNC(AC76*G76,2)+TRUNC(AE76*G76,2)+TRUNC(AG76*G76,2)+TRUNC(AI76*G76,2)))))/AC76*G76),TRUE),IF(AND(AE76*G76&lt;&gt;0,(TRUNC(AE76*G76,2)+(TRUNC(AL76,2)-(TRUNC(S76*G76,2)+TRUNC(W76*G76,2)+TRUNC(Y76*G76,2)+TRUNC(AA76*G76,2)+TRUNC(AC76*G76,2)+TRUNC(AE76*G76,2)+TRUNC(AG76*G76,2)+TRUNC(AI76*G76,2))))&gt;=0),ABS((AI76*G76-(TRUNC(AI76*G76,2)+(TRUNC(AL76,2)-(TRUNC(S76*G76,2)+TRUNC(W76*G76,2)+TRUNC(Y76*G76,2)+TRUNC(AA76*G76,2)+TRUNC(AC76*G76,2)+TRUNC(AE76*G76,2)+TRUNC(AG76*G76,2)+TRUNC(AI76*G76,2)))))/AI76*G76)&lt;ABS((AE76*G76-(TRUNC(AE76*G76,2)+(TRUNC(AL76,2)-(TRUNC(S76*G76,2)+TRUNC(W76*G76,2)+TRUNC(Y76*G76,2)+TRUNC(AA76*G76,2)+TRUNC(AC76*G76,2)+TRUNC(AE76*G76,2)+TRUNC(AG76*G76,2)+TRUNC(AI76*G76,2)))))/AE76*G76),TRUE),IF(AND(AG76*G76&lt;&gt;0,(TRUNC(AG76*G76,2)+(TRUNC(AL76,2)-(TRUNC(S76*G76,2)+TRUNC(W76*G76,2)+TRUNC(Y76*G76,2)+TRUNC(AA76*G76,2)+TRUNC(AC76*G76,2)+TRUNC(AE76*G76,2)+TRUNC(AG76*G76,2)+TRUNC(AI76*G76,2))))&gt;=0),ABS((AI76*G76-(TRUNC(AI76*G76,2)+(TRUNC(AL76,2)-(TRUNC(S76*G76,2)+TRUNC(W76*G76,2)+TRUNC(Y76*G76,2)+TRUNC(AA76*G76,2)+TRUNC(AC76*G76,2)+TRUNC(AE76*G76,2)+TRUNC(AG76*G76,2)+TRUNC(AI76*G76,2)))))/AI76*G76)&lt;ABS((AG76*G76-(TRUNC(AG76*G76,2)+(TRUNC(AL76,2)-(TRUNC(S76*G76,2)+TRUNC(W76*G76,2)+TRUNC(Y76*G76,2)+TRUNC(AA76*G76,2)+TRUNC(AC76*G76,2)+TRUNC(AE76*G76,2)+TRUNC(AG76*G76,2)+TRUNC(AI76*G76,2)))))/AG76*G76),TRUE),IF(AND(AI76*G76&lt;&gt;0,(TRUNC(AI76*G76,2)+(TRUNC(AL76,2)-(TRUNC(S76*G76,2)+TRUNC(W76*G76,2)+TRUNC(Y76*G76,2)+TRUNC(AA76*G76,2)+TRUNC(AC76*G76,2)+TRUNC(AE76*G76,2)+TRUNC(AG76*G76,2)+TRUNC(AI76*G76,2))))&gt;=0),ABS((AI76*G76-(TRUNC(AI76*G76,2)+(TRUNC(AL76,2)-(TRUNC(S76*G76,2)+TRUNC(W76*G76,2)+TRUNC(Y76*G76,2)+TRUNC(AA76*G76,2)+TRUNC(AC76*G76,2)+TRUNC(AE76*G76,2)+TRUNC(AG76*G76,2)+TRUNC(AI76*G76,2)))))/AI76*G76)&lt;=ABS((AI76*G76-(TRUNC(AI76*G76,2)+(TRUNC(AL76,2)-(TRUNC(S76*G76,2)+TRUNC(W76*G76,2)+TRUNC(Y76*G76,2)+TRUNC(AA76*G76,2)+TRUNC(AC76*G76,2)+TRUNC(AE76*G76,2)+TRUNC(AG76*G76,2)+TRUNC(AI76*G76,2)))))/AI76*G76),TRUE)),TRUNC(AI76*G76,2)+(TRUNC(AL76,2)-(TRUNC(S76*G76,2)+TRUNC(W76*G76,2)+TRUNC(Y76*G76,2)+TRUNC(AA76*G76,2)+TRUNC(AC76*G76,2)+TRUNC(AE76*G76,2)+TRUNC(AG76*G76,2)+TRUNC(AI76*G76,2))),TRUNC(AI76*G76,2)))))</f>
        <v>0</v>
      </c>
      <c r="AK76" s="369">
        <f>TRUNC(Q76*(1+R76), 2)</f>
        <v>3.06</v>
      </c>
      <c r="AL76" s="369">
        <f>TRUNC(G76*TRUNC(AK76, 2), 2)</f>
        <v>23094.49</v>
      </c>
    </row>
    <row r="77" spans="1:38" ht="25.5" x14ac:dyDescent="0.2">
      <c r="A77" s="368" t="s">
        <v>1246</v>
      </c>
      <c r="B77" s="367" t="s">
        <v>287</v>
      </c>
      <c r="C77" s="367" t="s">
        <v>393</v>
      </c>
      <c r="D77" s="367" t="s">
        <v>1490</v>
      </c>
      <c r="E77" s="366" t="s">
        <v>38</v>
      </c>
      <c r="F77" s="365" t="s">
        <v>8</v>
      </c>
      <c r="G77" s="365">
        <v>344.37</v>
      </c>
      <c r="H77" s="363">
        <v>5.44</v>
      </c>
      <c r="I77" s="363">
        <v>0</v>
      </c>
      <c r="J77" s="363">
        <v>0</v>
      </c>
      <c r="K77" s="363">
        <v>0</v>
      </c>
      <c r="L77" s="363">
        <v>0</v>
      </c>
      <c r="M77" s="363">
        <v>0</v>
      </c>
      <c r="N77" s="363">
        <v>0</v>
      </c>
      <c r="O77" s="363">
        <v>0</v>
      </c>
      <c r="P77" s="363">
        <v>0</v>
      </c>
      <c r="Q77" s="363">
        <f>TRUNC(H77 + N77 + K77 + J77 + P77 + M77 + L77 + O77, 2)</f>
        <v>5.44</v>
      </c>
      <c r="R77" s="364">
        <v>8.3526000000000003E-2</v>
      </c>
      <c r="S77" s="363">
        <f>IF(H77*(1+R77)=0,0,IF((TRUNC(AK77,2)-(TRUNC(H77*(1+R77),2)+TRUNC(J77*(1+R77),2)+TRUNC(K77*(1+R77),2)+TRUNC(L77*(1+R77),2)+TRUNC(M77*(1+R77),2)+TRUNC(N77*(1+R77),2)+TRUNC(O77*(1+R77),2)+TRUNC(P77*(1+R77),2)))=0,TRUNC(H77*(1+R77),2),IF((TRUNC(TRUNC(H77*(1+R77),2),2)+(TRUNC(AK77,2)-(TRUNC(H77*(1+R77),2)+TRUNC(J77*(1+R77),2)+TRUNC(K77*(1+R77),2)+TRUNC(L77*(1+R77),2)+TRUNC(M77*(1+R77),2)+TRUNC(N77*(1+R77),2)+TRUNC(O77*(1+R77),2)+TRUNC(P77*(1+R77),2))))&lt;=0,TRUNC(H77*(1+R77),2),IF(AND(IF(AND(H77*(1+R77)&lt;&gt;0,(TRUNC(H77*(1+R77),2)+(TRUNC(AK77,2)-(TRUNC(H77*(1+R77),2)+TRUNC(J77*(1+R77),2)+TRUNC(K77*(1+R77),2)+TRUNC(L77*(1+R77),2)+TRUNC(M77*(1+R77),2)+TRUNC(N77*(1+R77),2)+TRUNC(O77*(1+R77),2)+TRUNC(P77*(1+R77),2))))&gt;=0),ABS((H77*(1+R77)-(TRUNC(H77*(1+R77),2)+(TRUNC(AK77,2)-(TRUNC(H77*(1+R77),2)+TRUNC(J77*(1+R77),2)+TRUNC(K77*(1+R77),2)+TRUNC(L77*(1+R77),2)+TRUNC(M77*(1+R77),2)+TRUNC(N77*(1+R77),2)+TRUNC(O77*(1+R77),2)+TRUNC(P77*(1+R77),2)))))/H77*(1+R77))&lt;=ABS((H77*(1+R77)-(TRUNC(H77*(1+R77),2)+(TRUNC(AK77,2)-(TRUNC(H77*(1+R77),2)+TRUNC(J77*(1+R77),2)+TRUNC(K77*(1+R77),2)+TRUNC(L77*(1+R77),2)+TRUNC(M77*(1+R77),2)+TRUNC(N77*(1+R77),2)+TRUNC(O77*(1+R77),2)+TRUNC(P77*(1+R77),2)))))/H77*(1+R77)),TRUE),IF(AND(J77*(1+R77)&lt;&gt;0,(TRUNC(J77*(1+R77),2)+(TRUNC(AK77,2)-(TRUNC(H77*(1+R77),2)+TRUNC(J77*(1+R77),2)+TRUNC(K77*(1+R77),2)+TRUNC(L77*(1+R77),2)+TRUNC(M77*(1+R77),2)+TRUNC(N77*(1+R77),2)+TRUNC(O77*(1+R77),2)+TRUNC(P77*(1+R77),2))))&gt;=0),ABS((H77*(1+R77)-(TRUNC(H77*(1+R77),2)+(TRUNC(AK77,2)-(TRUNC(H77*(1+R77),2)+TRUNC(J77*(1+R77),2)+TRUNC(K77*(1+R77),2)+TRUNC(L77*(1+R77),2)+TRUNC(M77*(1+R77),2)+TRUNC(N77*(1+R77),2)+TRUNC(O77*(1+R77),2)+TRUNC(P77*(1+R77),2)))))/H77*(1+R77))&lt;=ABS((J77*(1+R77)-(TRUNC(J77*(1+R77),2)+(TRUNC(AK77,2)-(TRUNC(H77*(1+R77),2)+TRUNC(J77*(1+R77),2)+TRUNC(K77*(1+R77),2)+TRUNC(L77*(1+R77),2)+TRUNC(M77*(1+R77),2)+TRUNC(N77*(1+R77),2)+TRUNC(O77*(1+R77),2)+TRUNC(P77*(1+R77),2)))))/J77*(1+R77)),TRUE),IF(AND(K77*(1+R77)&lt;&gt;0,(TRUNC(K77*(1+R77),2)+(TRUNC(AK77,2)-(TRUNC(H77*(1+R77),2)+TRUNC(J77*(1+R77),2)+TRUNC(K77*(1+R77),2)+TRUNC(L77*(1+R77),2)+TRUNC(M77*(1+R77),2)+TRUNC(N77*(1+R77),2)+TRUNC(O77*(1+R77),2)+TRUNC(P77*(1+R77),2))))&gt;=0),ABS((H77*(1+R77)-(TRUNC(H77*(1+R77),2)+(TRUNC(AK77,2)-(TRUNC(H77*(1+R77),2)+TRUNC(J77*(1+R77),2)+TRUNC(K77*(1+R77),2)+TRUNC(L77*(1+R77),2)+TRUNC(M77*(1+R77),2)+TRUNC(N77*(1+R77),2)+TRUNC(O77*(1+R77),2)+TRUNC(P77*(1+R77),2)))))/H77*(1+R77))&lt;=ABS((K77*(1+R77)-(TRUNC(K77*(1+R77),2)+(TRUNC(AK77,2)-(TRUNC(H77*(1+R77),2)+TRUNC(J77*(1+R77),2)+TRUNC(K77*(1+R77),2)+TRUNC(L77*(1+R77),2)+TRUNC(M77*(1+R77),2)+TRUNC(N77*(1+R77),2)+TRUNC(O77*(1+R77),2)+TRUNC(P77*(1+R77),2)))))/K77*(1+R77)),TRUE),IF(AND(L77*(1+R77)&lt;&gt;0,(TRUNC(L77*(1+R77),2)+(TRUNC(AK77,2)-(TRUNC(H77*(1+R77),2)+TRUNC(J77*(1+R77),2)+TRUNC(K77*(1+R77),2)+TRUNC(L77*(1+R77),2)+TRUNC(M77*(1+R77),2)+TRUNC(N77*(1+R77),2)+TRUNC(O77*(1+R77),2)+TRUNC(P77*(1+R77),2))))&gt;=0),ABS((H77*(1+R77)-(TRUNC(H77*(1+R77),2)+(TRUNC(AK77,2)-(TRUNC(H77*(1+R77),2)+TRUNC(J77*(1+R77),2)+TRUNC(K77*(1+R77),2)+TRUNC(L77*(1+R77),2)+TRUNC(M77*(1+R77),2)+TRUNC(N77*(1+R77),2)+TRUNC(O77*(1+R77),2)+TRUNC(P77*(1+R77),2)))))/H77*(1+R77))&lt;=ABS((L77*(1+R77)-(TRUNC(L77*(1+R77),2)+(TRUNC(AK77,2)-(TRUNC(H77*(1+R77),2)+TRUNC(J77*(1+R77),2)+TRUNC(K77*(1+R77),2)+TRUNC(L77*(1+R77),2)+TRUNC(M77*(1+R77),2)+TRUNC(N77*(1+R77),2)+TRUNC(O77*(1+R77),2)+TRUNC(P77*(1+R77),2)))))/L77*(1+R77)),TRUE),IF(AND(M77*(1+R77)&lt;&gt;0,(TRUNC(M77*(1+R77),2)+(TRUNC(AK77,2)-(TRUNC(H77*(1+R77),2)+TRUNC(J77*(1+R77),2)+TRUNC(K77*(1+R77),2)+TRUNC(L77*(1+R77),2)+TRUNC(M77*(1+R77),2)+TRUNC(N77*(1+R77),2)+TRUNC(O77*(1+R77),2)+TRUNC(P77*(1+R77),2))))&gt;=0),ABS((H77*(1+R77)-(TRUNC(H77*(1+R77),2)+(TRUNC(AK77,2)-(TRUNC(H77*(1+R77),2)+TRUNC(J77*(1+R77),2)+TRUNC(K77*(1+R77),2)+TRUNC(L77*(1+R77),2)+TRUNC(M77*(1+R77),2)+TRUNC(N77*(1+R77),2)+TRUNC(O77*(1+R77),2)+TRUNC(P77*(1+R77),2)))))/H77*(1+R77))&lt;=ABS((M77*(1+R77)-(TRUNC(M77*(1+R77),2)+(TRUNC(AK77,2)-(TRUNC(H77*(1+R77),2)+TRUNC(J77*(1+R77),2)+TRUNC(K77*(1+R77),2)+TRUNC(L77*(1+R77),2)+TRUNC(M77*(1+R77),2)+TRUNC(N77*(1+R77),2)+TRUNC(O77*(1+R77),2)+TRUNC(P77*(1+R77),2)))))/M77*(1+R77)),TRUE),IF(AND(N77*(1+R77)&lt;&gt;0,(TRUNC(N77*(1+R77),2)+(TRUNC(AK77,2)-(TRUNC(H77*(1+R77),2)+TRUNC(J77*(1+R77),2)+TRUNC(K77*(1+R77),2)+TRUNC(L77*(1+R77),2)+TRUNC(M77*(1+R77),2)+TRUNC(N77*(1+R77),2)+TRUNC(O77*(1+R77),2)+TRUNC(P77*(1+R77),2))))&gt;=0),ABS((H77*(1+R77)-(TRUNC(H77*(1+R77),2)+(TRUNC(AK77,2)-(TRUNC(H77*(1+R77),2)+TRUNC(J77*(1+R77),2)+TRUNC(K77*(1+R77),2)+TRUNC(L77*(1+R77),2)+TRUNC(M77*(1+R77),2)+TRUNC(N77*(1+R77),2)+TRUNC(O77*(1+R77),2)+TRUNC(P77*(1+R77),2)))))/H77*(1+R77))&lt;=ABS((N77*(1+R77)-(TRUNC(N77*(1+R77),2)+(TRUNC(AK77,2)-(TRUNC(H77*(1+R77),2)+TRUNC(J77*(1+R77),2)+TRUNC(K77*(1+R77),2)+TRUNC(L77*(1+R77),2)+TRUNC(M77*(1+R77),2)+TRUNC(N77*(1+R77),2)+TRUNC(O77*(1+R77),2)+TRUNC(P77*(1+R77),2)))))/N77*(1+R77)),TRUE),IF(AND(O77*(1+R77)&lt;&gt;0,(TRUNC(O77*(1+R77),2)+(TRUNC(AK77,2)-(TRUNC(H77*(1+R77),2)+TRUNC(J77*(1+R77),2)+TRUNC(K77*(1+R77),2)+TRUNC(L77*(1+R77),2)+TRUNC(M77*(1+R77),2)+TRUNC(N77*(1+R77),2)+TRUNC(O77*(1+R77),2)+TRUNC(P77*(1+R77),2))))&gt;=0),ABS((H77*(1+R77)-(TRUNC(H77*(1+R77),2)+(TRUNC(AK77,2)-(TRUNC(H77*(1+R77),2)+TRUNC(J77*(1+R77),2)+TRUNC(K77*(1+R77),2)+TRUNC(L77*(1+R77),2)+TRUNC(M77*(1+R77),2)+TRUNC(N77*(1+R77),2)+TRUNC(O77*(1+R77),2)+TRUNC(P77*(1+R77),2)))))/H77*(1+R77))&lt;=ABS((O77*(1+R77)-(TRUNC(O77*(1+R77),2)+(TRUNC(AK77,2)-(TRUNC(H77*(1+R77),2)+TRUNC(J77*(1+R77),2)+TRUNC(K77*(1+R77),2)+TRUNC(L77*(1+R77),2)+TRUNC(M77*(1+R77),2)+TRUNC(N77*(1+R77),2)+TRUNC(O77*(1+R77),2)+TRUNC(P77*(1+R77),2)))))/O77*(1+R77)),TRUE),IF(AND(P77*(1+R77)&lt;&gt;0,(TRUNC(P77*(1+R77),2)+(TRUNC(AK77,2)-(TRUNC(H77*(1+R77),2)+TRUNC(J77*(1+R77),2)+TRUNC(K77*(1+R77),2)+TRUNC(L77*(1+R77),2)+TRUNC(M77*(1+R77),2)+TRUNC(N77*(1+R77),2)+TRUNC(O77*(1+R77),2)+TRUNC(P77*(1+R77),2))))&gt;=0),ABS((H77*(1+R77)-(TRUNC(H77*(1+R77),2)+(TRUNC(AK77,2)-(TRUNC(H77*(1+R77),2)+TRUNC(J77*(1+R77),2)+TRUNC(K77*(1+R77),2)+TRUNC(L77*(1+R77),2)+TRUNC(M77*(1+R77),2)+TRUNC(N77*(1+R77),2)+TRUNC(O77*(1+R77),2)+TRUNC(P77*(1+R77),2)))))/H77*(1+R77))&lt;=ABS((P77*(1+R77)-(TRUNC(P77*(1+R77),2)+(TRUNC(AK77,2)-(TRUNC(H77*(1+R77),2)+TRUNC(J77*(1+R77),2)+TRUNC(K77*(1+R77),2)+TRUNC(L77*(1+R77),2)+TRUNC(M77*(1+R77),2)+TRUNC(N77*(1+R77),2)+TRUNC(O77*(1+R77),2)+TRUNC(P77*(1+R77),2)))))/P77*(1+R77)),TRUE)),TRUNC(H77*(1+R77),2)+(TRUNC(AK77,2)-(TRUNC(H77*(1+R77),2)+TRUNC(J77*(1+R77),2)+TRUNC(K77*(1+R77),2)+TRUNC(L77*(1+R77),2)+TRUNC(M77*(1+R77),2)+TRUNC(N77*(1+R77),2)+TRUNC(O77*(1+R77),2)+TRUNC(P77*(1+R77),2))),TRUNC(H77*(1+R77),2)))))</f>
        <v>5.89</v>
      </c>
      <c r="T77" s="423">
        <f>IF(S77*G77=0,0,IF((TRUNC(AL77,2)-(TRUNC(S77*G77,2)+TRUNC(W77*G77,2)+TRUNC(Y77*G77,2)+TRUNC(AA77*G77,2)+TRUNC(AC77*G77,2)+TRUNC(AE77*G77,2)+TRUNC(AG77*G77,2)+TRUNC(AI77*G77,2)))=0,TRUNC(S77*G77,2),IF((TRUNC(TRUNC(S77*G77,2),2)+(TRUNC(AL77,2)-(TRUNC(S77*G77,2)+TRUNC(W77*G77,2)+TRUNC(Y77*G77,2)+TRUNC(AA77*G77,2)+TRUNC(AC77*G77,2)+TRUNC(AE77*G77,2)+TRUNC(AG77*G77,2)+TRUNC(AI77*G77,2))))&lt;=0,TRUNC(S77*G77,2),IF(AND(IF(AND(S77*G77&lt;&gt;0,(TRUNC(S77*G77,2)+(TRUNC(AL77,2)-(TRUNC(S77*G77,2)+TRUNC(W77*G77,2)+TRUNC(Y77*G77,2)+TRUNC(AA77*G77,2)+TRUNC(AC77*G77,2)+TRUNC(AE77*G77,2)+TRUNC(AG77*G77,2)+TRUNC(AI77*G77,2))))&gt;=0),ABS((S77*G77-(TRUNC(S77*G77,2)+(TRUNC(AL77,2)-(TRUNC(S77*G77,2)+TRUNC(W77*G77,2)+TRUNC(Y77*G77,2)+TRUNC(AA77*G77,2)+TRUNC(AC77*G77,2)+TRUNC(AE77*G77,2)+TRUNC(AG77*G77,2)+TRUNC(AI77*G77,2)))))/S77*G77)&lt;=ABS((S77*G77-(TRUNC(S77*G77,2)+(TRUNC(AL77,2)-(TRUNC(S77*G77,2)+TRUNC(W77*G77,2)+TRUNC(Y77*G77,2)+TRUNC(AA77*G77,2)+TRUNC(AC77*G77,2)+TRUNC(AE77*G77,2)+TRUNC(AG77*G77,2)+TRUNC(AI77*G77,2)))))/S77*G77),TRUE),IF(AND(W77*G77&lt;&gt;0,(TRUNC(W77*G77,2)+(TRUNC(AL77,2)-(TRUNC(S77*G77,2)+TRUNC(W77*G77,2)+TRUNC(Y77*G77,2)+TRUNC(AA77*G77,2)+TRUNC(AC77*G77,2)+TRUNC(AE77*G77,2)+TRUNC(AG77*G77,2)+TRUNC(AI77*G77,2))))&gt;=0),ABS((S77*G77-(TRUNC(S77*G77,2)+(TRUNC(AL77,2)-(TRUNC(S77*G77,2)+TRUNC(W77*G77,2)+TRUNC(Y77*G77,2)+TRUNC(AA77*G77,2)+TRUNC(AC77*G77,2)+TRUNC(AE77*G77,2)+TRUNC(AG77*G77,2)+TRUNC(AI77*G77,2)))))/S77*G77)&lt;=ABS((W77*G77-(TRUNC(W77*G77,2)+(TRUNC(AL77,2)-(TRUNC(S77*G77,2)+TRUNC(W77*G77,2)+TRUNC(Y77*G77,2)+TRUNC(AA77*G77,2)+TRUNC(AC77*G77,2)+TRUNC(AE77*G77,2)+TRUNC(AG77*G77,2)+TRUNC(AI77*G77,2)))))/W77*G77),TRUE),IF(AND(Y77*G77&lt;&gt;0,(TRUNC(Y77*G77,2)+(TRUNC(AL77,2)-(TRUNC(S77*G77,2)+TRUNC(W77*G77,2)+TRUNC(Y77*G77,2)+TRUNC(AA77*G77,2)+TRUNC(AC77*G77,2)+TRUNC(AE77*G77,2)+TRUNC(AG77*G77,2)+TRUNC(AI77*G77,2))))&gt;=0),ABS((S77*G77-(TRUNC(S77*G77,2)+(TRUNC(AL77,2)-(TRUNC(S77*G77,2)+TRUNC(W77*G77,2)+TRUNC(Y77*G77,2)+TRUNC(AA77*G77,2)+TRUNC(AC77*G77,2)+TRUNC(AE77*G77,2)+TRUNC(AG77*G77,2)+TRUNC(AI77*G77,2)))))/S77*G77)&lt;=ABS((Y77*G77-(TRUNC(Y77*G77,2)+(TRUNC(AL77,2)-(TRUNC(S77*G77,2)+TRUNC(W77*G77,2)+TRUNC(Y77*G77,2)+TRUNC(AA77*G77,2)+TRUNC(AC77*G77,2)+TRUNC(AE77*G77,2)+TRUNC(AG77*G77,2)+TRUNC(AI77*G77,2)))))/Y77*G77),TRUE),IF(AND(AA77*G77&lt;&gt;0,(TRUNC(AA77*G77,2)+(TRUNC(AL77,2)-(TRUNC(S77*G77,2)+TRUNC(W77*G77,2)+TRUNC(Y77*G77,2)+TRUNC(AA77*G77,2)+TRUNC(AC77*G77,2)+TRUNC(AE77*G77,2)+TRUNC(AG77*G77,2)+TRUNC(AI77*G77,2))))&gt;=0),ABS((S77*G77-(TRUNC(S77*G77,2)+(TRUNC(AL77,2)-(TRUNC(S77*G77,2)+TRUNC(W77*G77,2)+TRUNC(Y77*G77,2)+TRUNC(AA77*G77,2)+TRUNC(AC77*G77,2)+TRUNC(AE77*G77,2)+TRUNC(AG77*G77,2)+TRUNC(AI77*G77,2)))))/S77*G77)&lt;=ABS((AA77*G77-(TRUNC(AA77*G77,2)+(TRUNC(AL77,2)-(TRUNC(S77*G77,2)+TRUNC(W77*G77,2)+TRUNC(Y77*G77,2)+TRUNC(AA77*G77,2)+TRUNC(AC77*G77,2)+TRUNC(AE77*G77,2)+TRUNC(AG77*G77,2)+TRUNC(AI77*G77,2)))))/AA77*G77),TRUE),IF(AND(AC77*G77&lt;&gt;0,(TRUNC(AC77*G77,2)+(TRUNC(AL77,2)-(TRUNC(S77*G77,2)+TRUNC(W77*G77,2)+TRUNC(Y77*G77,2)+TRUNC(AA77*G77,2)+TRUNC(AC77*G77,2)+TRUNC(AE77*G77,2)+TRUNC(AG77*G77,2)+TRUNC(AI77*G77,2))))&gt;=0),ABS((S77*G77-(TRUNC(S77*G77,2)+(TRUNC(AL77,2)-(TRUNC(S77*G77,2)+TRUNC(W77*G77,2)+TRUNC(Y77*G77,2)+TRUNC(AA77*G77,2)+TRUNC(AC77*G77,2)+TRUNC(AE77*G77,2)+TRUNC(AG77*G77,2)+TRUNC(AI77*G77,2)))))/S77*G77)&lt;=ABS((AC77*G77-(TRUNC(AC77*G77,2)+(TRUNC(AL77,2)-(TRUNC(S77*G77,2)+TRUNC(W77*G77,2)+TRUNC(Y77*G77,2)+TRUNC(AA77*G77,2)+TRUNC(AC77*G77,2)+TRUNC(AE77*G77,2)+TRUNC(AG77*G77,2)+TRUNC(AI77*G77,2)))))/AC77*G77),TRUE),IF(AND(AE77*G77&lt;&gt;0,(TRUNC(AE77*G77,2)+(TRUNC(AL77,2)-(TRUNC(S77*G77,2)+TRUNC(W77*G77,2)+TRUNC(Y77*G77,2)+TRUNC(AA77*G77,2)+TRUNC(AC77*G77,2)+TRUNC(AE77*G77,2)+TRUNC(AG77*G77,2)+TRUNC(AI77*G77,2))))&gt;=0),ABS((S77*G77-(TRUNC(S77*G77,2)+(TRUNC(AL77,2)-(TRUNC(S77*G77,2)+TRUNC(W77*G77,2)+TRUNC(Y77*G77,2)+TRUNC(AA77*G77,2)+TRUNC(AC77*G77,2)+TRUNC(AE77*G77,2)+TRUNC(AG77*G77,2)+TRUNC(AI77*G77,2)))))/S77*G77)&lt;=ABS((AE77*G77-(TRUNC(AE77*G77,2)+(TRUNC(AL77,2)-(TRUNC(S77*G77,2)+TRUNC(W77*G77,2)+TRUNC(Y77*G77,2)+TRUNC(AA77*G77,2)+TRUNC(AC77*G77,2)+TRUNC(AE77*G77,2)+TRUNC(AG77*G77,2)+TRUNC(AI77*G77,2)))))/AE77*G77),TRUE),IF(AND(AG77*G77&lt;&gt;0,(TRUNC(AG77*G77,2)+(TRUNC(AL77,2)-(TRUNC(S77*G77,2)+TRUNC(W77*G77,2)+TRUNC(Y77*G77,2)+TRUNC(AA77*G77,2)+TRUNC(AC77*G77,2)+TRUNC(AE77*G77,2)+TRUNC(AG77*G77,2)+TRUNC(AI77*G77,2))))&gt;=0),ABS((S77*G77-(TRUNC(S77*G77,2)+(TRUNC(AL77,2)-(TRUNC(S77*G77,2)+TRUNC(W77*G77,2)+TRUNC(Y77*G77,2)+TRUNC(AA77*G77,2)+TRUNC(AC77*G77,2)+TRUNC(AE77*G77,2)+TRUNC(AG77*G77,2)+TRUNC(AI77*G77,2)))))/S77*G77)&lt;=ABS((AG77*G77-(TRUNC(AG77*G77,2)+(TRUNC(AL77,2)-(TRUNC(S77*G77,2)+TRUNC(W77*G77,2)+TRUNC(Y77*G77,2)+TRUNC(AA77*G77,2)+TRUNC(AC77*G77,2)+TRUNC(AE77*G77,2)+TRUNC(AG77*G77,2)+TRUNC(AI77*G77,2)))))/AG77*G77),TRUE),IF(AND(AI77*G77&lt;&gt;0,(TRUNC(AI77*G77,2)+(TRUNC(AL77,2)-(TRUNC(S77*G77,2)+TRUNC(W77*G77,2)+TRUNC(Y77*G77,2)+TRUNC(AA77*G77,2)+TRUNC(AC77*G77,2)+TRUNC(AE77*G77,2)+TRUNC(AG77*G77,2)+TRUNC(AI77*G77,2))))&gt;=0),ABS((S77*G77-(TRUNC(S77*G77,2)+(TRUNC(AL77,2)-(TRUNC(S77*G77,2)+TRUNC(W77*G77,2)+TRUNC(Y77*G77,2)+TRUNC(AA77*G77,2)+TRUNC(AC77*G77,2)+TRUNC(AE77*G77,2)+TRUNC(AG77*G77,2)+TRUNC(AI77*G77,2)))))/S77*G77)&lt;=ABS((AI77*G77-(TRUNC(AI77*G77,2)+(TRUNC(AL77,2)-(TRUNC(S77*G77,2)+TRUNC(W77*G77,2)+TRUNC(Y77*G77,2)+TRUNC(AA77*G77,2)+TRUNC(AC77*G77,2)+TRUNC(AE77*G77,2)+TRUNC(AG77*G77,2)+TRUNC(AI77*G77,2)))))/AI77*G77),TRUE)),TRUNC(S77*G77,2)+(TRUNC(AL77,2)-(TRUNC(S77*G77,2)+TRUNC(W77*G77,2)+TRUNC(Y77*G77,2)+TRUNC(AA77*G77,2)+TRUNC(AC77*G77,2)+TRUNC(AE77*G77,2)+TRUNC(AG77*G77,2)+TRUNC(AI77*G77,2))),TRUNC(S77*G77,2)))))</f>
        <v>2028.33</v>
      </c>
      <c r="U77" s="363">
        <f t="shared" si="44"/>
        <v>0</v>
      </c>
      <c r="V77" s="363">
        <f t="shared" si="44"/>
        <v>0</v>
      </c>
      <c r="W77" s="363">
        <f>IF(J77*(1+R77)=0,0,IF((TRUNC(AK77,2)-(TRUNC(H77*(1+R77),2)+TRUNC(J77*(1+R77),2)+TRUNC(K77*(1+R77),2)+TRUNC(L77*(1+R77),2)+TRUNC(M77*(1+R77),2)+TRUNC(N77*(1+R77),2)+TRUNC(O77*(1+R77),2)+TRUNC(P77*(1+R77),2)))=0,TRUNC(J77*(1+R77),2),IF((TRUNC(TRUNC(J77*(1+R77),2),2)+(TRUNC(AK77,2)-(TRUNC(H77*(1+R77),2)+TRUNC(J77*(1+R77),2)+TRUNC(K77*(1+R77),2)+TRUNC(L77*(1+R77),2)+TRUNC(M77*(1+R77),2)+TRUNC(N77*(1+R77),2)+TRUNC(O77*(1+R77),2)+TRUNC(P77*(1+R77),2))))&lt;=0,TRUNC(J77*(1+R77),2),IF(AND(IF(AND(H77*(1+R77)&lt;&gt;0,(TRUNC(H77*(1+R77),2)+(TRUNC(AK77,2)-(TRUNC(H77*(1+R77),2)+TRUNC(J77*(1+R77),2)+TRUNC(K77*(1+R77),2)+TRUNC(L77*(1+R77),2)+TRUNC(M77*(1+R77),2)+TRUNC(N77*(1+R77),2)+TRUNC(O77*(1+R77),2)+TRUNC(P77*(1+R77),2))))&gt;=0),ABS((J77*(1+R77)-(TRUNC(J77*(1+R77),2)+(TRUNC(AK77,2)-(TRUNC(H77*(1+R77),2)+TRUNC(J77*(1+R77),2)+TRUNC(K77*(1+R77),2)+TRUNC(L77*(1+R77),2)+TRUNC(M77*(1+R77),2)+TRUNC(N77*(1+R77),2)+TRUNC(O77*(1+R77),2)+TRUNC(P77*(1+R77),2)))))/J77*(1+R77))&lt;ABS((H77*(1+R77)-(TRUNC(H77*(1+R77),2)+(TRUNC(AK77,2)-(TRUNC(H77*(1+R77),2)+TRUNC(J77*(1+R77),2)+TRUNC(K77*(1+R77),2)+TRUNC(L77*(1+R77),2)+TRUNC(M77*(1+R77),2)+TRUNC(N77*(1+R77),2)+TRUNC(O77*(1+R77),2)+TRUNC(P77*(1+R77),2)))))/H77*(1+R77)),TRUE),IF(AND(J77*(1+R77)&lt;&gt;0,(TRUNC(J77*(1+R77),2)+(TRUNC(AK77,2)-(TRUNC(H77*(1+R77),2)+TRUNC(J77*(1+R77),2)+TRUNC(K77*(1+R77),2)+TRUNC(L77*(1+R77),2)+TRUNC(M77*(1+R77),2)+TRUNC(N77*(1+R77),2)+TRUNC(O77*(1+R77),2)+TRUNC(P77*(1+R77),2))))&gt;=0),ABS((J77*(1+R77)-(TRUNC(J77*(1+R77),2)+(TRUNC(AK77,2)-(TRUNC(H77*(1+R77),2)+TRUNC(J77*(1+R77),2)+TRUNC(K77*(1+R77),2)+TRUNC(L77*(1+R77),2)+TRUNC(M77*(1+R77),2)+TRUNC(N77*(1+R77),2)+TRUNC(O77*(1+R77),2)+TRUNC(P77*(1+R77),2)))))/J77*(1+R77))&lt;=ABS((J77*(1+R77)-(TRUNC(J77*(1+R77),2)+(TRUNC(AK77,2)-(TRUNC(H77*(1+R77),2)+TRUNC(J77*(1+R77),2)+TRUNC(K77*(1+R77),2)+TRUNC(L77*(1+R77),2)+TRUNC(M77*(1+R77),2)+TRUNC(N77*(1+R77),2)+TRUNC(O77*(1+R77),2)+TRUNC(P77*(1+R77),2)))))/J77*(1+R77)),TRUE),IF(AND(K77*(1+R77)&lt;&gt;0,(TRUNC(K77*(1+R77),2)+(TRUNC(AK77,2)-(TRUNC(H77*(1+R77),2)+TRUNC(J77*(1+R77),2)+TRUNC(K77*(1+R77),2)+TRUNC(L77*(1+R77),2)+TRUNC(M77*(1+R77),2)+TRUNC(N77*(1+R77),2)+TRUNC(O77*(1+R77),2)+TRUNC(P77*(1+R77),2))))&gt;=0),ABS((J77*(1+R77)-(TRUNC(J77*(1+R77),2)+(TRUNC(AK77,2)-(TRUNC(H77*(1+R77),2)+TRUNC(J77*(1+R77),2)+TRUNC(K77*(1+R77),2)+TRUNC(L77*(1+R77),2)+TRUNC(M77*(1+R77),2)+TRUNC(N77*(1+R77),2)+TRUNC(O77*(1+R77),2)+TRUNC(P77*(1+R77),2)))))/J77*(1+R77))&lt;=ABS((K77*(1+R77)-(TRUNC(K77*(1+R77),2)+(TRUNC(AK77,2)-(TRUNC(H77*(1+R77),2)+TRUNC(J77*(1+R77),2)+TRUNC(K77*(1+R77),2)+TRUNC(L77*(1+R77),2)+TRUNC(M77*(1+R77),2)+TRUNC(N77*(1+R77),2)+TRUNC(O77*(1+R77),2)+TRUNC(P77*(1+R77),2)))))/K77*(1+R77)),TRUE),IF(AND(L77*(1+R77)&lt;&gt;0,(TRUNC(L77*(1+R77),2)+(TRUNC(AK77,2)-(TRUNC(H77*(1+R77),2)+TRUNC(J77*(1+R77),2)+TRUNC(K77*(1+R77),2)+TRUNC(L77*(1+R77),2)+TRUNC(M77*(1+R77),2)+TRUNC(N77*(1+R77),2)+TRUNC(O77*(1+R77),2)+TRUNC(P77*(1+R77),2))))&gt;=0),ABS((J77*(1+R77)-(TRUNC(J77*(1+R77),2)+(TRUNC(AK77,2)-(TRUNC(H77*(1+R77),2)+TRUNC(J77*(1+R77),2)+TRUNC(K77*(1+R77),2)+TRUNC(L77*(1+R77),2)+TRUNC(M77*(1+R77),2)+TRUNC(N77*(1+R77),2)+TRUNC(O77*(1+R77),2)+TRUNC(P77*(1+R77),2)))))/J77*(1+R77))&lt;=ABS((L77*(1+R77)-(TRUNC(L77*(1+R77),2)+(TRUNC(AK77,2)-(TRUNC(H77*(1+R77),2)+TRUNC(J77*(1+R77),2)+TRUNC(K77*(1+R77),2)+TRUNC(L77*(1+R77),2)+TRUNC(M77*(1+R77),2)+TRUNC(N77*(1+R77),2)+TRUNC(O77*(1+R77),2)+TRUNC(P77*(1+R77),2)))))/L77*(1+R77)),TRUE),IF(AND(M77*(1+R77)&lt;&gt;0,(TRUNC(M77*(1+R77),2)+(TRUNC(AK77,2)-(TRUNC(H77*(1+R77),2)+TRUNC(J77*(1+R77),2)+TRUNC(K77*(1+R77),2)+TRUNC(L77*(1+R77),2)+TRUNC(M77*(1+R77),2)+TRUNC(N77*(1+R77),2)+TRUNC(O77*(1+R77),2)+TRUNC(P77*(1+R77),2))))&gt;=0),ABS((J77*(1+R77)-(TRUNC(J77*(1+R77),2)+(TRUNC(AK77,2)-(TRUNC(H77*(1+R77),2)+TRUNC(J77*(1+R77),2)+TRUNC(K77*(1+R77),2)+TRUNC(L77*(1+R77),2)+TRUNC(M77*(1+R77),2)+TRUNC(N77*(1+R77),2)+TRUNC(O77*(1+R77),2)+TRUNC(P77*(1+R77),2)))))/J77*(1+R77))&lt;=ABS((M77*(1+R77)-(TRUNC(M77*(1+R77),2)+(TRUNC(AK77,2)-(TRUNC(H77*(1+R77),2)+TRUNC(J77*(1+R77),2)+TRUNC(K77*(1+R77),2)+TRUNC(L77*(1+R77),2)+TRUNC(M77*(1+R77),2)+TRUNC(N77*(1+R77),2)+TRUNC(O77*(1+R77),2)+TRUNC(P77*(1+R77),2)))))/M77*(1+R77)),TRUE),IF(AND(N77*(1+R77)&lt;&gt;0,(TRUNC(N77*(1+R77),2)+(TRUNC(AK77,2)-(TRUNC(H77*(1+R77),2)+TRUNC(J77*(1+R77),2)+TRUNC(K77*(1+R77),2)+TRUNC(L77*(1+R77),2)+TRUNC(M77*(1+R77),2)+TRUNC(N77*(1+R77),2)+TRUNC(O77*(1+R77),2)+TRUNC(P77*(1+R77),2))))&gt;=0),ABS((J77*(1+R77)-(TRUNC(J77*(1+R77),2)+(TRUNC(AK77,2)-(TRUNC(H77*(1+R77),2)+TRUNC(J77*(1+R77),2)+TRUNC(K77*(1+R77),2)+TRUNC(L77*(1+R77),2)+TRUNC(M77*(1+R77),2)+TRUNC(N77*(1+R77),2)+TRUNC(O77*(1+R77),2)+TRUNC(P77*(1+R77),2)))))/J77*(1+R77))&lt;=ABS((N77*(1+R77)-(TRUNC(N77*(1+R77),2)+(TRUNC(AK77,2)-(TRUNC(H77*(1+R77),2)+TRUNC(J77*(1+R77),2)+TRUNC(K77*(1+R77),2)+TRUNC(L77*(1+R77),2)+TRUNC(M77*(1+R77),2)+TRUNC(N77*(1+R77),2)+TRUNC(O77*(1+R77),2)+TRUNC(P77*(1+R77),2)))))/N77*(1+R77)),TRUE),IF(AND(O77*(1+R77)&lt;&gt;0,(TRUNC(O77*(1+R77),2)+(TRUNC(AK77,2)-(TRUNC(H77*(1+R77),2)+TRUNC(J77*(1+R77),2)+TRUNC(K77*(1+R77),2)+TRUNC(L77*(1+R77),2)+TRUNC(M77*(1+R77),2)+TRUNC(N77*(1+R77),2)+TRUNC(O77*(1+R77),2)+TRUNC(P77*(1+R77),2))))&gt;=0),ABS((J77*(1+R77)-(TRUNC(J77*(1+R77),2)+(TRUNC(AK77,2)-(TRUNC(H77*(1+R77),2)+TRUNC(J77*(1+R77),2)+TRUNC(K77*(1+R77),2)+TRUNC(L77*(1+R77),2)+TRUNC(M77*(1+R77),2)+TRUNC(N77*(1+R77),2)+TRUNC(O77*(1+R77),2)+TRUNC(P77*(1+R77),2)))))/J77*(1+R77))&lt;=ABS((O77*(1+R77)-(TRUNC(O77*(1+R77),2)+(TRUNC(AK77,2)-(TRUNC(H77*(1+R77),2)+TRUNC(J77*(1+R77),2)+TRUNC(K77*(1+R77),2)+TRUNC(L77*(1+R77),2)+TRUNC(M77*(1+R77),2)+TRUNC(N77*(1+R77),2)+TRUNC(O77*(1+R77),2)+TRUNC(P77*(1+R77),2)))))/O77*(1+R77)),TRUE),IF(AND(P77*(1+R77)&lt;&gt;0,(TRUNC(P77*(1+R77),2)+(TRUNC(AK77,2)-(TRUNC(H77*(1+R77),2)+TRUNC(J77*(1+R77),2)+TRUNC(K77*(1+R77),2)+TRUNC(L77*(1+R77),2)+TRUNC(M77*(1+R77),2)+TRUNC(N77*(1+R77),2)+TRUNC(O77*(1+R77),2)+TRUNC(P77*(1+R77),2))))&gt;=0),ABS((J77*(1+R77)-(TRUNC(J77*(1+R77),2)+(TRUNC(AK77,2)-(TRUNC(H77*(1+R77),2)+TRUNC(J77*(1+R77),2)+TRUNC(K77*(1+R77),2)+TRUNC(L77*(1+R77),2)+TRUNC(M77*(1+R77),2)+TRUNC(N77*(1+R77),2)+TRUNC(O77*(1+R77),2)+TRUNC(P77*(1+R77),2)))))/J77*(1+R77))&lt;=ABS((P77*(1+R77)-(TRUNC(P77*(1+R77),2)+(TRUNC(AK77,2)-(TRUNC(H77*(1+R77),2)+TRUNC(J77*(1+R77),2)+TRUNC(K77*(1+R77),2)+TRUNC(L77*(1+R77),2)+TRUNC(M77*(1+R77),2)+TRUNC(N77*(1+R77),2)+TRUNC(O77*(1+R77),2)+TRUNC(P77*(1+R77),2)))))/P77*(1+R77)),TRUE)),TRUNC(J77*(1+R77),2)+(TRUNC(AK77,2)-(TRUNC(H77*(1+R77),2)+TRUNC(J77*(1+R77),2)+TRUNC(K77*(1+R77),2)+TRUNC(L77*(1+R77),2)+TRUNC(M77*(1+R77),2)+TRUNC(N77*(1+R77),2)+TRUNC(O77*(1+R77),2)+TRUNC(P77*(1+R77),2))),TRUNC(J77*(1+R77),2)))))</f>
        <v>0</v>
      </c>
      <c r="X77" s="363">
        <f>IF(W77*G77=0,0,IF((TRUNC(AL77,2)-(TRUNC(S77*G77,2)+TRUNC(W77*G77,2)+TRUNC(Y77*G77,2)+TRUNC(AA77*G77,2)+TRUNC(AC77*G77,2)+TRUNC(AE77*G77,2)+TRUNC(AG77*G77,2)+TRUNC(AI77*G77,2)))=0,TRUNC(W77*G77,2),IF((TRUNC(TRUNC(W77*G77,2),2)+(TRUNC(AL77,2)-(TRUNC(S77*G77,2)+TRUNC(W77*G77,2)+TRUNC(Y77*G77,2)+TRUNC(AA77*G77,2)+TRUNC(AC77*G77,2)+TRUNC(AE77*G77,2)+TRUNC(AG77*G77,2)+TRUNC(AI77*G77,2))))&lt;=0,TRUNC(W77*G77,2),IF(AND(IF(AND(S77*G77&lt;&gt;0,(TRUNC(S77*G77,2)+(TRUNC(AL77,2)-(TRUNC(S77*G77,2)+TRUNC(W77*G77,2)+TRUNC(Y77*G77,2)+TRUNC(AA77*G77,2)+TRUNC(AC77*G77,2)+TRUNC(AE77*G77,2)+TRUNC(AG77*G77,2)+TRUNC(AI77*G77,2))))&gt;=0),ABS((W77*G77-(TRUNC(W77*G77,2)+(TRUNC(AL77,2)-(TRUNC(S77*G77,2)+TRUNC(W77*G77,2)+TRUNC(Y77*G77,2)+TRUNC(AA77*G77,2)+TRUNC(AC77*G77,2)+TRUNC(AE77*G77,2)+TRUNC(AG77*G77,2)+TRUNC(AI77*G77,2)))))/W77*G77)&lt;ABS((S77*G77-(TRUNC(S77*G77,2)+(TRUNC(AL77,2)-(TRUNC(S77*G77,2)+TRUNC(W77*G77,2)+TRUNC(Y77*G77,2)+TRUNC(AA77*G77,2)+TRUNC(AC77*G77,2)+TRUNC(AE77*G77,2)+TRUNC(AG77*G77,2)+TRUNC(AI77*G77,2)))))/S77*G77),TRUE),IF(AND(W77*G77&lt;&gt;0,(TRUNC(W77*G77,2)+(TRUNC(AL77,2)-(TRUNC(S77*G77,2)+TRUNC(W77*G77,2)+TRUNC(Y77*G77,2)+TRUNC(AA77*G77,2)+TRUNC(AC77*G77,2)+TRUNC(AE77*G77,2)+TRUNC(AG77*G77,2)+TRUNC(AI77*G77,2))))&gt;=0),ABS((W77*G77-(TRUNC(W77*G77,2)+(TRUNC(AL77,2)-(TRUNC(S77*G77,2)+TRUNC(W77*G77,2)+TRUNC(Y77*G77,2)+TRUNC(AA77*G77,2)+TRUNC(AC77*G77,2)+TRUNC(AE77*G77,2)+TRUNC(AG77*G77,2)+TRUNC(AI77*G77,2)))))/W77*G77)&lt;=ABS((W77*G77-(TRUNC(W77*G77,2)+(TRUNC(AL77,2)-(TRUNC(S77*G77,2)+TRUNC(W77*G77,2)+TRUNC(Y77*G77,2)+TRUNC(AA77*G77,2)+TRUNC(AC77*G77,2)+TRUNC(AE77*G77,2)+TRUNC(AG77*G77,2)+TRUNC(AI77*G77,2)))))/W77*G77),TRUE),IF(AND(Y77*G77&lt;&gt;0,(TRUNC(Y77*G77,2)+(TRUNC(AL77,2)-(TRUNC(S77*G77,2)+TRUNC(W77*G77,2)+TRUNC(Y77*G77,2)+TRUNC(AA77*G77,2)+TRUNC(AC77*G77,2)+TRUNC(AE77*G77,2)+TRUNC(AG77*G77,2)+TRUNC(AI77*G77,2))))&gt;=0),ABS((W77*G77-(TRUNC(W77*G77,2)+(TRUNC(AL77,2)-(TRUNC(S77*G77,2)+TRUNC(W77*G77,2)+TRUNC(Y77*G77,2)+TRUNC(AA77*G77,2)+TRUNC(AC77*G77,2)+TRUNC(AE77*G77,2)+TRUNC(AG77*G77,2)+TRUNC(AI77*G77,2)))))/W77*G77)&lt;=ABS((Y77*G77-(TRUNC(Y77*G77,2)+(TRUNC(AL77,2)-(TRUNC(S77*G77,2)+TRUNC(W77*G77,2)+TRUNC(Y77*G77,2)+TRUNC(AA77*G77,2)+TRUNC(AC77*G77,2)+TRUNC(AE77*G77,2)+TRUNC(AG77*G77,2)+TRUNC(AI77*G77,2)))))/Y77*G77),TRUE),IF(AND(AA77*G77&lt;&gt;0,(TRUNC(AA77*G77,2)+(TRUNC(AL77,2)-(TRUNC(S77*G77,2)+TRUNC(W77*G77,2)+TRUNC(Y77*G77,2)+TRUNC(AA77*G77,2)+TRUNC(AC77*G77,2)+TRUNC(AE77*G77,2)+TRUNC(AG77*G77,2)+TRUNC(AI77*G77,2))))&gt;=0),ABS((W77*G77-(TRUNC(W77*G77,2)+(TRUNC(AL77,2)-(TRUNC(S77*G77,2)+TRUNC(W77*G77,2)+TRUNC(Y77*G77,2)+TRUNC(AA77*G77,2)+TRUNC(AC77*G77,2)+TRUNC(AE77*G77,2)+TRUNC(AG77*G77,2)+TRUNC(AI77*G77,2)))))/W77*G77)&lt;=ABS((AA77*G77-(TRUNC(AA77*G77,2)+(TRUNC(AL77,2)-(TRUNC(S77*G77,2)+TRUNC(W77*G77,2)+TRUNC(Y77*G77,2)+TRUNC(AA77*G77,2)+TRUNC(AC77*G77,2)+TRUNC(AE77*G77,2)+TRUNC(AG77*G77,2)+TRUNC(AI77*G77,2)))))/AA77*G77),TRUE),IF(AND(AC77*G77&lt;&gt;0,(TRUNC(AC77*G77,2)+(TRUNC(AL77,2)-(TRUNC(S77*G77,2)+TRUNC(W77*G77,2)+TRUNC(Y77*G77,2)+TRUNC(AA77*G77,2)+TRUNC(AC77*G77,2)+TRUNC(AE77*G77,2)+TRUNC(AG77*G77,2)+TRUNC(AI77*G77,2))))&gt;=0),ABS((W77*G77-(TRUNC(W77*G77,2)+(TRUNC(AL77,2)-(TRUNC(S77*G77,2)+TRUNC(W77*G77,2)+TRUNC(Y77*G77,2)+TRUNC(AA77*G77,2)+TRUNC(AC77*G77,2)+TRUNC(AE77*G77,2)+TRUNC(AG77*G77,2)+TRUNC(AI77*G77,2)))))/W77*G77)&lt;=ABS((AC77*G77-(TRUNC(AC77*G77,2)+(TRUNC(AL77,2)-(TRUNC(S77*G77,2)+TRUNC(W77*G77,2)+TRUNC(Y77*G77,2)+TRUNC(AA77*G77,2)+TRUNC(AC77*G77,2)+TRUNC(AE77*G77,2)+TRUNC(AG77*G77,2)+TRUNC(AI77*G77,2)))))/AC77*G77),TRUE),IF(AND(AE77*G77&lt;&gt;0,(TRUNC(AE77*G77,2)+(TRUNC(AL77,2)-(TRUNC(S77*G77,2)+TRUNC(W77*G77,2)+TRUNC(Y77*G77,2)+TRUNC(AA77*G77,2)+TRUNC(AC77*G77,2)+TRUNC(AE77*G77,2)+TRUNC(AG77*G77,2)+TRUNC(AI77*G77,2))))&gt;=0),ABS((W77*G77-(TRUNC(W77*G77,2)+(TRUNC(AL77,2)-(TRUNC(S77*G77,2)+TRUNC(W77*G77,2)+TRUNC(Y77*G77,2)+TRUNC(AA77*G77,2)+TRUNC(AC77*G77,2)+TRUNC(AE77*G77,2)+TRUNC(AG77*G77,2)+TRUNC(AI77*G77,2)))))/W77*G77)&lt;=ABS((AE77*G77-(TRUNC(AE77*G77,2)+(TRUNC(AL77,2)-(TRUNC(S77*G77,2)+TRUNC(W77*G77,2)+TRUNC(Y77*G77,2)+TRUNC(AA77*G77,2)+TRUNC(AC77*G77,2)+TRUNC(AE77*G77,2)+TRUNC(AG77*G77,2)+TRUNC(AI77*G77,2)))))/AE77*G77),TRUE),IF(AND(AG77*G77&lt;&gt;0,(TRUNC(AG77*G77,2)+(TRUNC(AL77,2)-(TRUNC(S77*G77,2)+TRUNC(W77*G77,2)+TRUNC(Y77*G77,2)+TRUNC(AA77*G77,2)+TRUNC(AC77*G77,2)+TRUNC(AE77*G77,2)+TRUNC(AG77*G77,2)+TRUNC(AI77*G77,2))))&gt;=0),ABS((W77*G77-(TRUNC(W77*G77,2)+(TRUNC(AL77,2)-(TRUNC(S77*G77,2)+TRUNC(W77*G77,2)+TRUNC(Y77*G77,2)+TRUNC(AA77*G77,2)+TRUNC(AC77*G77,2)+TRUNC(AE77*G77,2)+TRUNC(AG77*G77,2)+TRUNC(AI77*G77,2)))))/W77*G77)&lt;=ABS((AG77*G77-(TRUNC(AG77*G77,2)+(TRUNC(AL77,2)-(TRUNC(S77*G77,2)+TRUNC(W77*G77,2)+TRUNC(Y77*G77,2)+TRUNC(AA77*G77,2)+TRUNC(AC77*G77,2)+TRUNC(AE77*G77,2)+TRUNC(AG77*G77,2)+TRUNC(AI77*G77,2)))))/AG77*G77),TRUE),IF(AND(AI77*G77&lt;&gt;0,(TRUNC(AI77*G77,2)+(TRUNC(AL77,2)-(TRUNC(S77*G77,2)+TRUNC(W77*G77,2)+TRUNC(Y77*G77,2)+TRUNC(AA77*G77,2)+TRUNC(AC77*G77,2)+TRUNC(AE77*G77,2)+TRUNC(AG77*G77,2)+TRUNC(AI77*G77,2))))&gt;=0),ABS((W77*G77-(TRUNC(W77*G77,2)+(TRUNC(AL77,2)-(TRUNC(S77*G77,2)+TRUNC(W77*G77,2)+TRUNC(Y77*G77,2)+TRUNC(AA77*G77,2)+TRUNC(AC77*G77,2)+TRUNC(AE77*G77,2)+TRUNC(AG77*G77,2)+TRUNC(AI77*G77,2)))))/W77*G77)&lt;=ABS((AI77*G77-(TRUNC(AI77*G77,2)+(TRUNC(AL77,2)-(TRUNC(S77*G77,2)+TRUNC(W77*G77,2)+TRUNC(Y77*G77,2)+TRUNC(AA77*G77,2)+TRUNC(AC77*G77,2)+TRUNC(AE77*G77,2)+TRUNC(AG77*G77,2)+TRUNC(AI77*G77,2)))))/AI77*G77),TRUE)),TRUNC(W77*G77,2)+(TRUNC(AL77,2)-(TRUNC(S77*G77,2)+TRUNC(W77*G77,2)+TRUNC(Y77*G77,2)+TRUNC(AA77*G77,2)+TRUNC(AC77*G77,2)+TRUNC(AE77*G77,2)+TRUNC(AG77*G77,2)+TRUNC(AI77*G77,2))),TRUNC(W77*G77,2)))))</f>
        <v>0</v>
      </c>
      <c r="Y77" s="363">
        <f>IF(K77*(1+R77)=0,0,IF((TRUNC(AK77,2)-(TRUNC(H77*(1+R77),2)+TRUNC(J77*(1+R77),2)+TRUNC(K77*(1+R77),2)+TRUNC(L77*(1+R77),2)+TRUNC(M77*(1+R77),2)+TRUNC(N77*(1+R77),2)+TRUNC(O77*(1+R77),2)+TRUNC(P77*(1+R77),2)))=0,TRUNC(K77*(1+R77),2),IF((TRUNC(TRUNC(K77*(1+R77),2),2)+(TRUNC(AK77,2)-(TRUNC(H77*(1+R77),2)+TRUNC(J77*(1+R77),2)+TRUNC(K77*(1+R77),2)+TRUNC(L77*(1+R77),2)+TRUNC(M77*(1+R77),2)+TRUNC(N77*(1+R77),2)+TRUNC(O77*(1+R77),2)+TRUNC(P77*(1+R77),2))))&lt;=0,TRUNC(K77*(1+R77),2),IF(AND(IF(AND(H77*(1+R77)&lt;&gt;0,(TRUNC(H77*(1+R77),2)+(TRUNC(AK77,2)-(TRUNC(H77*(1+R77),2)+TRUNC(J77*(1+R77),2)+TRUNC(K77*(1+R77),2)+TRUNC(L77*(1+R77),2)+TRUNC(M77*(1+R77),2)+TRUNC(N77*(1+R77),2)+TRUNC(O77*(1+R77),2)+TRUNC(P77*(1+R77),2))))&gt;=0),ABS((K77*(1+R77)-(TRUNC(K77*(1+R77),2)+(TRUNC(AK77,2)-(TRUNC(H77*(1+R77),2)+TRUNC(J77*(1+R77),2)+TRUNC(K77*(1+R77),2)+TRUNC(L77*(1+R77),2)+TRUNC(M77*(1+R77),2)+TRUNC(N77*(1+R77),2)+TRUNC(O77*(1+R77),2)+TRUNC(P77*(1+R77),2)))))/K77*(1+R77))&lt;ABS((H77*(1+R77)-(TRUNC(H77*(1+R77),2)+(TRUNC(AK77,2)-(TRUNC(H77*(1+R77),2)+TRUNC(J77*(1+R77),2)+TRUNC(K77*(1+R77),2)+TRUNC(L77*(1+R77),2)+TRUNC(M77*(1+R77),2)+TRUNC(N77*(1+R77),2)+TRUNC(O77*(1+R77),2)+TRUNC(P77*(1+R77),2)))))/H77*(1+R77)),TRUE),IF(AND(J77*(1+R77)&lt;&gt;0,(TRUNC(J77*(1+R77),2)+(TRUNC(AK77,2)-(TRUNC(H77*(1+R77),2)+TRUNC(J77*(1+R77),2)+TRUNC(K77*(1+R77),2)+TRUNC(L77*(1+R77),2)+TRUNC(M77*(1+R77),2)+TRUNC(N77*(1+R77),2)+TRUNC(O77*(1+R77),2)+TRUNC(P77*(1+R77),2))))&gt;=0),ABS((K77*(1+R77)-(TRUNC(K77*(1+R77),2)+(TRUNC(AK77,2)-(TRUNC(H77*(1+R77),2)+TRUNC(J77*(1+R77),2)+TRUNC(K77*(1+R77),2)+TRUNC(L77*(1+R77),2)+TRUNC(M77*(1+R77),2)+TRUNC(N77*(1+R77),2)+TRUNC(O77*(1+R77),2)+TRUNC(P77*(1+R77),2)))))/K77*(1+R77))&lt;ABS((J77*(1+R77)-(TRUNC(J77*(1+R77),2)+(TRUNC(AK77,2)-(TRUNC(H77*(1+R77),2)+TRUNC(J77*(1+R77),2)+TRUNC(K77*(1+R77),2)+TRUNC(L77*(1+R77),2)+TRUNC(M77*(1+R77),2)+TRUNC(N77*(1+R77),2)+TRUNC(O77*(1+R77),2)+TRUNC(P77*(1+R77),2)))))/J77*(1+R77)),TRUE),IF(AND(K77*(1+R77)&lt;&gt;0,(TRUNC(K77*(1+R77),2)+(TRUNC(AK77,2)-(TRUNC(H77*(1+R77),2)+TRUNC(J77*(1+R77),2)+TRUNC(K77*(1+R77),2)+TRUNC(L77*(1+R77),2)+TRUNC(M77*(1+R77),2)+TRUNC(N77*(1+R77),2)+TRUNC(O77*(1+R77),2)+TRUNC(P77*(1+R77),2))))&gt;=0),ABS((K77*(1+R77)-(TRUNC(K77*(1+R77),2)+(TRUNC(AK77,2)-(TRUNC(H77*(1+R77),2)+TRUNC(J77*(1+R77),2)+TRUNC(K77*(1+R77),2)+TRUNC(L77*(1+R77),2)+TRUNC(M77*(1+R77),2)+TRUNC(N77*(1+R77),2)+TRUNC(O77*(1+R77),2)+TRUNC(P77*(1+R77),2)))))/K77*(1+R77))&lt;=ABS((K77*(1+R77)-(TRUNC(K77*(1+R77),2)+(TRUNC(AK77,2)-(TRUNC(H77*(1+R77),2)+TRUNC(J77*(1+R77),2)+TRUNC(K77*(1+R77),2)+TRUNC(L77*(1+R77),2)+TRUNC(M77*(1+R77),2)+TRUNC(N77*(1+R77),2)+TRUNC(O77*(1+R77),2)+TRUNC(P77*(1+R77),2)))))/K77*(1+R77)),TRUE),IF(AND(L77*(1+R77)&lt;&gt;0,(TRUNC(L77*(1+R77),2)+(TRUNC(AK77,2)-(TRUNC(H77*(1+R77),2)+TRUNC(J77*(1+R77),2)+TRUNC(K77*(1+R77),2)+TRUNC(L77*(1+R77),2)+TRUNC(M77*(1+R77),2)+TRUNC(N77*(1+R77),2)+TRUNC(O77*(1+R77),2)+TRUNC(P77*(1+R77),2))))&gt;=0),ABS((K77*(1+R77)-(TRUNC(K77*(1+R77),2)+(TRUNC(AK77,2)-(TRUNC(H77*(1+R77),2)+TRUNC(J77*(1+R77),2)+TRUNC(K77*(1+R77),2)+TRUNC(L77*(1+R77),2)+TRUNC(M77*(1+R77),2)+TRUNC(N77*(1+R77),2)+TRUNC(O77*(1+R77),2)+TRUNC(P77*(1+R77),2)))))/K77*(1+R77))&lt;=ABS((L77*(1+R77)-(TRUNC(L77*(1+R77),2)+(TRUNC(AK77,2)-(TRUNC(H77*(1+R77),2)+TRUNC(J77*(1+R77),2)+TRUNC(K77*(1+R77),2)+TRUNC(L77*(1+R77),2)+TRUNC(M77*(1+R77),2)+TRUNC(N77*(1+R77),2)+TRUNC(O77*(1+R77),2)+TRUNC(P77*(1+R77),2)))))/L77*(1+R77)),TRUE),IF(AND(M77*(1+R77)&lt;&gt;0,(TRUNC(M77*(1+R77),2)+(TRUNC(AK77,2)-(TRUNC(H77*(1+R77),2)+TRUNC(J77*(1+R77),2)+TRUNC(K77*(1+R77),2)+TRUNC(L77*(1+R77),2)+TRUNC(M77*(1+R77),2)+TRUNC(N77*(1+R77),2)+TRUNC(O77*(1+R77),2)+TRUNC(P77*(1+R77),2))))&gt;=0),ABS((K77*(1+R77)-(TRUNC(K77*(1+R77),2)+(TRUNC(AK77,2)-(TRUNC(H77*(1+R77),2)+TRUNC(J77*(1+R77),2)+TRUNC(K77*(1+R77),2)+TRUNC(L77*(1+R77),2)+TRUNC(M77*(1+R77),2)+TRUNC(N77*(1+R77),2)+TRUNC(O77*(1+R77),2)+TRUNC(P77*(1+R77),2)))))/K77*(1+R77))&lt;=ABS((M77*(1+R77)-(TRUNC(M77*(1+R77),2)+(TRUNC(AK77,2)-(TRUNC(H77*(1+R77),2)+TRUNC(J77*(1+R77),2)+TRUNC(K77*(1+R77),2)+TRUNC(L77*(1+R77),2)+TRUNC(M77*(1+R77),2)+TRUNC(N77*(1+R77),2)+TRUNC(O77*(1+R77),2)+TRUNC(P77*(1+R77),2)))))/M77*(1+R77)),TRUE),IF(AND(N77*(1+R77)&lt;&gt;0,(TRUNC(N77*(1+R77),2)+(TRUNC(AK77,2)-(TRUNC(H77*(1+R77),2)+TRUNC(J77*(1+R77),2)+TRUNC(K77*(1+R77),2)+TRUNC(L77*(1+R77),2)+TRUNC(M77*(1+R77),2)+TRUNC(N77*(1+R77),2)+TRUNC(O77*(1+R77),2)+TRUNC(P77*(1+R77),2))))&gt;=0),ABS((K77*(1+R77)-(TRUNC(K77*(1+R77),2)+(TRUNC(AK77,2)-(TRUNC(H77*(1+R77),2)+TRUNC(J77*(1+R77),2)+TRUNC(K77*(1+R77),2)+TRUNC(L77*(1+R77),2)+TRUNC(M77*(1+R77),2)+TRUNC(N77*(1+R77),2)+TRUNC(O77*(1+R77),2)+TRUNC(P77*(1+R77),2)))))/K77*(1+R77))&lt;=ABS((N77*(1+R77)-(TRUNC(N77*(1+R77),2)+(TRUNC(AK77,2)-(TRUNC(H77*(1+R77),2)+TRUNC(J77*(1+R77),2)+TRUNC(K77*(1+R77),2)+TRUNC(L77*(1+R77),2)+TRUNC(M77*(1+R77),2)+TRUNC(N77*(1+R77),2)+TRUNC(O77*(1+R77),2)+TRUNC(P77*(1+R77),2)))))/N77*(1+R77)),TRUE),IF(AND(O77*(1+R77)&lt;&gt;0,(TRUNC(O77*(1+R77),2)+(TRUNC(AK77,2)-(TRUNC(H77*(1+R77),2)+TRUNC(J77*(1+R77),2)+TRUNC(K77*(1+R77),2)+TRUNC(L77*(1+R77),2)+TRUNC(M77*(1+R77),2)+TRUNC(N77*(1+R77),2)+TRUNC(O77*(1+R77),2)+TRUNC(P77*(1+R77),2))))&gt;=0),ABS((K77*(1+R77)-(TRUNC(K77*(1+R77),2)+(TRUNC(AK77,2)-(TRUNC(H77*(1+R77),2)+TRUNC(J77*(1+R77),2)+TRUNC(K77*(1+R77),2)+TRUNC(L77*(1+R77),2)+TRUNC(M77*(1+R77),2)+TRUNC(N77*(1+R77),2)+TRUNC(O77*(1+R77),2)+TRUNC(P77*(1+R77),2)))))/K77*(1+R77))&lt;=ABS((O77*(1+R77)-(TRUNC(O77*(1+R77),2)+(TRUNC(AK77,2)-(TRUNC(H77*(1+R77),2)+TRUNC(J77*(1+R77),2)+TRUNC(K77*(1+R77),2)+TRUNC(L77*(1+R77),2)+TRUNC(M77*(1+R77),2)+TRUNC(N77*(1+R77),2)+TRUNC(O77*(1+R77),2)+TRUNC(P77*(1+R77),2)))))/O77*(1+R77)),TRUE),IF(AND(P77*(1+R77)&lt;&gt;0,(TRUNC(P77*(1+R77),2)+(TRUNC(AK77,2)-(TRUNC(H77*(1+R77),2)+TRUNC(J77*(1+R77),2)+TRUNC(K77*(1+R77),2)+TRUNC(L77*(1+R77),2)+TRUNC(M77*(1+R77),2)+TRUNC(N77*(1+R77),2)+TRUNC(O77*(1+R77),2)+TRUNC(P77*(1+R77),2))))&gt;=0),ABS((K77*(1+R77)-(TRUNC(K77*(1+R77),2)+(TRUNC(AK77,2)-(TRUNC(H77*(1+R77),2)+TRUNC(J77*(1+R77),2)+TRUNC(K77*(1+R77),2)+TRUNC(L77*(1+R77),2)+TRUNC(M77*(1+R77),2)+TRUNC(N77*(1+R77),2)+TRUNC(O77*(1+R77),2)+TRUNC(P77*(1+R77),2)))))/K77*(1+R77))&lt;=ABS((P77*(1+R77)-(TRUNC(P77*(1+R77),2)+(TRUNC(AK77,2)-(TRUNC(H77*(1+R77),2)+TRUNC(J77*(1+R77),2)+TRUNC(K77*(1+R77),2)+TRUNC(L77*(1+R77),2)+TRUNC(M77*(1+R77),2)+TRUNC(N77*(1+R77),2)+TRUNC(O77*(1+R77),2)+TRUNC(P77*(1+R77),2)))))/P77*(1+R77)),TRUE)),TRUNC(K77*(1+R77),2)+(TRUNC(AK77,2)-(TRUNC(H77*(1+R77),2)+TRUNC(J77*(1+R77),2)+TRUNC(K77*(1+R77),2)+TRUNC(L77*(1+R77),2)+TRUNC(M77*(1+R77),2)+TRUNC(N77*(1+R77),2)+TRUNC(O77*(1+R77),2)+TRUNC(P77*(1+R77),2))),TRUNC(K77*(1+R77),2)))))</f>
        <v>0</v>
      </c>
      <c r="Z77" s="363">
        <f>IF(Y77*G77=0,0,IF((TRUNC(AL77,2)-(TRUNC(S77*G77,2)+TRUNC(W77*G77,2)+TRUNC(Y77*G77,2)+TRUNC(AA77*G77,2)+TRUNC(AC77*G77,2)+TRUNC(AE77*G77,2)+TRUNC(AG77*G77,2)+TRUNC(AI77*G77,2)))=0,TRUNC(Y77*G77,2),IF((TRUNC(TRUNC(Y77*G77,2),2)+(TRUNC(AL77,2)-(TRUNC(S77*G77,2)+TRUNC(W77*G77,2)+TRUNC(Y77*G77,2)+TRUNC(AA77*G77,2)+TRUNC(AC77*G77,2)+TRUNC(AE77*G77,2)+TRUNC(AG77*G77,2)+TRUNC(AI77*G77,2))))&lt;=0,TRUNC(Y77*G77,2),IF(AND(IF(AND(S77*G77&lt;&gt;0,(TRUNC(S77*G77,2)+(TRUNC(AL77,2)-(TRUNC(S77*G77,2)+TRUNC(W77*G77,2)+TRUNC(Y77*G77,2)+TRUNC(AA77*G77,2)+TRUNC(AC77*G77,2)+TRUNC(AE77*G77,2)+TRUNC(AG77*G77,2)+TRUNC(AI77*G77,2))))&gt;=0),ABS((Y77*G77-(TRUNC(Y77*G77,2)+(TRUNC(AL77,2)-(TRUNC(S77*G77,2)+TRUNC(W77*G77,2)+TRUNC(Y77*G77,2)+TRUNC(AA77*G77,2)+TRUNC(AC77*G77,2)+TRUNC(AE77*G77,2)+TRUNC(AG77*G77,2)+TRUNC(AI77*G77,2)))))/Y77*G77)&lt;ABS((S77*G77-(TRUNC(S77*G77,2)+(TRUNC(AL77,2)-(TRUNC(S77*G77,2)+TRUNC(W77*G77,2)+TRUNC(Y77*G77,2)+TRUNC(AA77*G77,2)+TRUNC(AC77*G77,2)+TRUNC(AE77*G77,2)+TRUNC(AG77*G77,2)+TRUNC(AI77*G77,2)))))/S77*G77),TRUE),IF(AND(W77*G77&lt;&gt;0,(TRUNC(W77*G77,2)+(TRUNC(AL77,2)-(TRUNC(S77*G77,2)+TRUNC(W77*G77,2)+TRUNC(Y77*G77,2)+TRUNC(AA77*G77,2)+TRUNC(AC77*G77,2)+TRUNC(AE77*G77,2)+TRUNC(AG77*G77,2)+TRUNC(AI77*G77,2))))&gt;=0),ABS((Y77*G77-(TRUNC(Y77*G77,2)+(TRUNC(AL77,2)-(TRUNC(S77*G77,2)+TRUNC(W77*G77,2)+TRUNC(Y77*G77,2)+TRUNC(AA77*G77,2)+TRUNC(AC77*G77,2)+TRUNC(AE77*G77,2)+TRUNC(AG77*G77,2)+TRUNC(AI77*G77,2)))))/Y77*G77)&lt;ABS((W77*G77-(TRUNC(W77*G77,2)+(TRUNC(AL77,2)-(TRUNC(S77*G77,2)+TRUNC(W77*G77,2)+TRUNC(Y77*G77,2)+TRUNC(AA77*G77,2)+TRUNC(AC77*G77,2)+TRUNC(AE77*G77,2)+TRUNC(AG77*G77,2)+TRUNC(AI77*G77,2)))))/W77*G77),TRUE),IF(AND(Y77*G77&lt;&gt;0,(TRUNC(Y77*G77,2)+(TRUNC(AL77,2)-(TRUNC(S77*G77,2)+TRUNC(W77*G77,2)+TRUNC(Y77*G77,2)+TRUNC(AA77*G77,2)+TRUNC(AC77*G77,2)+TRUNC(AE77*G77,2)+TRUNC(AG77*G77,2)+TRUNC(AI77*G77,2))))&gt;=0),ABS((Y77*G77-(TRUNC(Y77*G77,2)+(TRUNC(AL77,2)-(TRUNC(S77*G77,2)+TRUNC(W77*G77,2)+TRUNC(Y77*G77,2)+TRUNC(AA77*G77,2)+TRUNC(AC77*G77,2)+TRUNC(AE77*G77,2)+TRUNC(AG77*G77,2)+TRUNC(AI77*G77,2)))))/Y77*G77)&lt;=ABS((Y77*G77-(TRUNC(Y77*G77,2)+(TRUNC(AL77,2)-(TRUNC(S77*G77,2)+TRUNC(W77*G77,2)+TRUNC(Y77*G77,2)+TRUNC(AA77*G77,2)+TRUNC(AC77*G77,2)+TRUNC(AE77*G77,2)+TRUNC(AG77*G77,2)+TRUNC(AI77*G77,2)))))/Y77*G77),TRUE),IF(AND(AA77*G77&lt;&gt;0,(TRUNC(AA77*G77,2)+(TRUNC(AL77,2)-(TRUNC(S77*G77,2)+TRUNC(W77*G77,2)+TRUNC(Y77*G77,2)+TRUNC(AA77*G77,2)+TRUNC(AC77*G77,2)+TRUNC(AE77*G77,2)+TRUNC(AG77*G77,2)+TRUNC(AI77*G77,2))))&gt;=0),ABS((Y77*G77-(TRUNC(Y77*G77,2)+(TRUNC(AL77,2)-(TRUNC(S77*G77,2)+TRUNC(W77*G77,2)+TRUNC(Y77*G77,2)+TRUNC(AA77*G77,2)+TRUNC(AC77*G77,2)+TRUNC(AE77*G77,2)+TRUNC(AG77*G77,2)+TRUNC(AI77*G77,2)))))/Y77*G77)&lt;=ABS((AA77*G77-(TRUNC(AA77*G77,2)+(TRUNC(AL77,2)-(TRUNC(S77*G77,2)+TRUNC(W77*G77,2)+TRUNC(Y77*G77,2)+TRUNC(AA77*G77,2)+TRUNC(AC77*G77,2)+TRUNC(AE77*G77,2)+TRUNC(AG77*G77,2)+TRUNC(AI77*G77,2)))))/AA77*G77),TRUE),IF(AND(AC77*G77&lt;&gt;0,(TRUNC(AC77*G77,2)+(TRUNC(AL77,2)-(TRUNC(S77*G77,2)+TRUNC(W77*G77,2)+TRUNC(Y77*G77,2)+TRUNC(AA77*G77,2)+TRUNC(AC77*G77,2)+TRUNC(AE77*G77,2)+TRUNC(AG77*G77,2)+TRUNC(AI77*G77,2))))&gt;=0),ABS((Y77*G77-(TRUNC(Y77*G77,2)+(TRUNC(AL77,2)-(TRUNC(S77*G77,2)+TRUNC(W77*G77,2)+TRUNC(Y77*G77,2)+TRUNC(AA77*G77,2)+TRUNC(AC77*G77,2)+TRUNC(AE77*G77,2)+TRUNC(AG77*G77,2)+TRUNC(AI77*G77,2)))))/Y77*G77)&lt;=ABS((AC77*G77-(TRUNC(AC77*G77,2)+(TRUNC(AL77,2)-(TRUNC(S77*G77,2)+TRUNC(W77*G77,2)+TRUNC(Y77*G77,2)+TRUNC(AA77*G77,2)+TRUNC(AC77*G77,2)+TRUNC(AE77*G77,2)+TRUNC(AG77*G77,2)+TRUNC(AI77*G77,2)))))/AC77*G77),TRUE),IF(AND(AE77*G77&lt;&gt;0,(TRUNC(AE77*G77,2)+(TRUNC(AL77,2)-(TRUNC(S77*G77,2)+TRUNC(W77*G77,2)+TRUNC(Y77*G77,2)+TRUNC(AA77*G77,2)+TRUNC(AC77*G77,2)+TRUNC(AE77*G77,2)+TRUNC(AG77*G77,2)+TRUNC(AI77*G77,2))))&gt;=0),ABS((Y77*G77-(TRUNC(Y77*G77,2)+(TRUNC(AL77,2)-(TRUNC(S77*G77,2)+TRUNC(W77*G77,2)+TRUNC(Y77*G77,2)+TRUNC(AA77*G77,2)+TRUNC(AC77*G77,2)+TRUNC(AE77*G77,2)+TRUNC(AG77*G77,2)+TRUNC(AI77*G77,2)))))/Y77*G77)&lt;=ABS((AE77*G77-(TRUNC(AE77*G77,2)+(TRUNC(AL77,2)-(TRUNC(S77*G77,2)+TRUNC(W77*G77,2)+TRUNC(Y77*G77,2)+TRUNC(AA77*G77,2)+TRUNC(AC77*G77,2)+TRUNC(AE77*G77,2)+TRUNC(AG77*G77,2)+TRUNC(AI77*G77,2)))))/AE77*G77),TRUE),IF(AND(AG77*G77&lt;&gt;0,(TRUNC(AG77*G77,2)+(TRUNC(AL77,2)-(TRUNC(S77*G77,2)+TRUNC(W77*G77,2)+TRUNC(Y77*G77,2)+TRUNC(AA77*G77,2)+TRUNC(AC77*G77,2)+TRUNC(AE77*G77,2)+TRUNC(AG77*G77,2)+TRUNC(AI77*G77,2))))&gt;=0),ABS((Y77*G77-(TRUNC(Y77*G77,2)+(TRUNC(AL77,2)-(TRUNC(S77*G77,2)+TRUNC(W77*G77,2)+TRUNC(Y77*G77,2)+TRUNC(AA77*G77,2)+TRUNC(AC77*G77,2)+TRUNC(AE77*G77,2)+TRUNC(AG77*G77,2)+TRUNC(AI77*G77,2)))))/Y77*G77)&lt;=ABS((AG77*G77-(TRUNC(AG77*G77,2)+(TRUNC(AL77,2)-(TRUNC(S77*G77,2)+TRUNC(W77*G77,2)+TRUNC(Y77*G77,2)+TRUNC(AA77*G77,2)+TRUNC(AC77*G77,2)+TRUNC(AE77*G77,2)+TRUNC(AG77*G77,2)+TRUNC(AI77*G77,2)))))/AG77*G77),TRUE),IF(AND(AI77*G77&lt;&gt;0,(TRUNC(AI77*G77,2)+(TRUNC(AL77,2)-(TRUNC(S77*G77,2)+TRUNC(W77*G77,2)+TRUNC(Y77*G77,2)+TRUNC(AA77*G77,2)+TRUNC(AC77*G77,2)+TRUNC(AE77*G77,2)+TRUNC(AG77*G77,2)+TRUNC(AI77*G77,2))))&gt;=0),ABS((Y77*G77-(TRUNC(Y77*G77,2)+(TRUNC(AL77,2)-(TRUNC(S77*G77,2)+TRUNC(W77*G77,2)+TRUNC(Y77*G77,2)+TRUNC(AA77*G77,2)+TRUNC(AC77*G77,2)+TRUNC(AE77*G77,2)+TRUNC(AG77*G77,2)+TRUNC(AI77*G77,2)))))/Y77*G77)&lt;=ABS((AI77*G77-(TRUNC(AI77*G77,2)+(TRUNC(AL77,2)-(TRUNC(S77*G77,2)+TRUNC(W77*G77,2)+TRUNC(Y77*G77,2)+TRUNC(AA77*G77,2)+TRUNC(AC77*G77,2)+TRUNC(AE77*G77,2)+TRUNC(AG77*G77,2)+TRUNC(AI77*G77,2)))))/AI77*G77),TRUE)),TRUNC(Y77*G77,2)+(TRUNC(AL77,2)-(TRUNC(S77*G77,2)+TRUNC(W77*G77,2)+TRUNC(Y77*G77,2)+TRUNC(AA77*G77,2)+TRUNC(AC77*G77,2)+TRUNC(AE77*G77,2)+TRUNC(AG77*G77,2)+TRUNC(AI77*G77,2))),TRUNC(Y77*G77,2)))))</f>
        <v>0</v>
      </c>
      <c r="AA77" s="363">
        <f>IF(L77*(1+R77)=0,0,IF((TRUNC(AK77,2)-(TRUNC(H77*(1+R77),2)+TRUNC(J77*(1+R77),2)+TRUNC(K77*(1+R77),2)+TRUNC(L77*(1+R77),2)+TRUNC(M77*(1+R77),2)+TRUNC(N77*(1+R77),2)+TRUNC(O77*(1+R77),2)+TRUNC(P77*(1+R77),2)))=0,TRUNC(L77*(1+R77),2),IF((TRUNC(TRUNC(L77*(1+R77),2),2)+(TRUNC(AK77,2)-(TRUNC(H77*(1+R77),2)+TRUNC(J77*(1+R77),2)+TRUNC(K77*(1+R77),2)+TRUNC(L77*(1+R77),2)+TRUNC(M77*(1+R77),2)+TRUNC(N77*(1+R77),2)+TRUNC(O77*(1+R77),2)+TRUNC(P77*(1+R77),2))))&lt;=0,TRUNC(L77*(1+R77),2),IF(AND(IF(AND(H77*(1+R77)&lt;&gt;0,(TRUNC(H77*(1+R77),2)+(TRUNC(AK77,2)-(TRUNC(H77*(1+R77),2)+TRUNC(J77*(1+R77),2)+TRUNC(K77*(1+R77),2)+TRUNC(L77*(1+R77),2)+TRUNC(M77*(1+R77),2)+TRUNC(N77*(1+R77),2)+TRUNC(O77*(1+R77),2)+TRUNC(P77*(1+R77),2))))&gt;=0),ABS((L77*(1+R77)-(TRUNC(L77*(1+R77),2)+(TRUNC(AK77,2)-(TRUNC(H77*(1+R77),2)+TRUNC(J77*(1+R77),2)+TRUNC(K77*(1+R77),2)+TRUNC(L77*(1+R77),2)+TRUNC(M77*(1+R77),2)+TRUNC(N77*(1+R77),2)+TRUNC(O77*(1+R77),2)+TRUNC(P77*(1+R77),2)))))/L77*(1+R77))&lt;ABS((H77*(1+R77)-(TRUNC(H77*(1+R77),2)+(TRUNC(AK77,2)-(TRUNC(H77*(1+R77),2)+TRUNC(J77*(1+R77),2)+TRUNC(K77*(1+R77),2)+TRUNC(L77*(1+R77),2)+TRUNC(M77*(1+R77),2)+TRUNC(N77*(1+R77),2)+TRUNC(O77*(1+R77),2)+TRUNC(P77*(1+R77),2)))))/H77*(1+R77)),TRUE),IF(AND(J77*(1+R77)&lt;&gt;0,(TRUNC(J77*(1+R77),2)+(TRUNC(AK77,2)-(TRUNC(H77*(1+R77),2)+TRUNC(J77*(1+R77),2)+TRUNC(K77*(1+R77),2)+TRUNC(L77*(1+R77),2)+TRUNC(M77*(1+R77),2)+TRUNC(N77*(1+R77),2)+TRUNC(O77*(1+R77),2)+TRUNC(P77*(1+R77),2))))&gt;=0),ABS((L77*(1+R77)-(TRUNC(L77*(1+R77),2)+(TRUNC(AK77,2)-(TRUNC(H77*(1+R77),2)+TRUNC(J77*(1+R77),2)+TRUNC(K77*(1+R77),2)+TRUNC(L77*(1+R77),2)+TRUNC(M77*(1+R77),2)+TRUNC(N77*(1+R77),2)+TRUNC(O77*(1+R77),2)+TRUNC(P77*(1+R77),2)))))/L77*(1+R77))&lt;ABS((J77*(1+R77)-(TRUNC(J77*(1+R77),2)+(TRUNC(AK77,2)-(TRUNC(H77*(1+R77),2)+TRUNC(J77*(1+R77),2)+TRUNC(K77*(1+R77),2)+TRUNC(L77*(1+R77),2)+TRUNC(M77*(1+R77),2)+TRUNC(N77*(1+R77),2)+TRUNC(O77*(1+R77),2)+TRUNC(P77*(1+R77),2)))))/J77*(1+R77)),TRUE),IF(AND(K77*(1+R77)&lt;&gt;0,(TRUNC(K77*(1+R77),2)+(TRUNC(AK77,2)-(TRUNC(H77*(1+R77),2)+TRUNC(J77*(1+R77),2)+TRUNC(K77*(1+R77),2)+TRUNC(L77*(1+R77),2)+TRUNC(M77*(1+R77),2)+TRUNC(N77*(1+R77),2)+TRUNC(O77*(1+R77),2)+TRUNC(P77*(1+R77),2))))&gt;=0),ABS((L77*(1+R77)-(TRUNC(L77*(1+R77),2)+(TRUNC(AK77,2)-(TRUNC(H77*(1+R77),2)+TRUNC(J77*(1+R77),2)+TRUNC(K77*(1+R77),2)+TRUNC(L77*(1+R77),2)+TRUNC(M77*(1+R77),2)+TRUNC(N77*(1+R77),2)+TRUNC(O77*(1+R77),2)+TRUNC(P77*(1+R77),2)))))/L77*(1+R77))&lt;ABS((K77*(1+R77)-(TRUNC(K77*(1+R77),2)+(TRUNC(AK77,2)-(TRUNC(H77*(1+R77),2)+TRUNC(J77*(1+R77),2)+TRUNC(K77*(1+R77),2)+TRUNC(L77*(1+R77),2)+TRUNC(M77*(1+R77),2)+TRUNC(N77*(1+R77),2)+TRUNC(O77*(1+R77),2)+TRUNC(P77*(1+R77),2)))))/K77*(1+R77)),TRUE),IF(AND(L77*(1+R77)&lt;&gt;0,(TRUNC(L77*(1+R77),2)+(TRUNC(AK77,2)-(TRUNC(H77*(1+R77),2)+TRUNC(J77*(1+R77),2)+TRUNC(K77*(1+R77),2)+TRUNC(L77*(1+R77),2)+TRUNC(M77*(1+R77),2)+TRUNC(N77*(1+R77),2)+TRUNC(O77*(1+R77),2)+TRUNC(P77*(1+R77),2))))&gt;=0),ABS((L77*(1+R77)-(TRUNC(L77*(1+R77),2)+(TRUNC(AK77,2)-(TRUNC(H77*(1+R77),2)+TRUNC(J77*(1+R77),2)+TRUNC(K77*(1+R77),2)+TRUNC(L77*(1+R77),2)+TRUNC(M77*(1+R77),2)+TRUNC(N77*(1+R77),2)+TRUNC(O77*(1+R77),2)+TRUNC(P77*(1+R77),2)))))/L77*(1+R77))&lt;=ABS((L77*(1+R77)-(TRUNC(L77*(1+R77),2)+(TRUNC(AK77,2)-(TRUNC(H77*(1+R77),2)+TRUNC(J77*(1+R77),2)+TRUNC(K77*(1+R77),2)+TRUNC(L77*(1+R77),2)+TRUNC(M77*(1+R77),2)+TRUNC(N77*(1+R77),2)+TRUNC(O77*(1+R77),2)+TRUNC(P77*(1+R77),2)))))/L77*(1+R77)),TRUE),IF(AND(M77*(1+R77)&lt;&gt;0,(TRUNC(M77*(1+R77),2)+(TRUNC(AK77,2)-(TRUNC(H77*(1+R77),2)+TRUNC(J77*(1+R77),2)+TRUNC(K77*(1+R77),2)+TRUNC(L77*(1+R77),2)+TRUNC(M77*(1+R77),2)+TRUNC(N77*(1+R77),2)+TRUNC(O77*(1+R77),2)+TRUNC(P77*(1+R77),2))))&gt;=0),ABS((L77*(1+R77)-(TRUNC(L77*(1+R77),2)+(TRUNC(AK77,2)-(TRUNC(H77*(1+R77),2)+TRUNC(J77*(1+R77),2)+TRUNC(K77*(1+R77),2)+TRUNC(L77*(1+R77),2)+TRUNC(M77*(1+R77),2)+TRUNC(N77*(1+R77),2)+TRUNC(O77*(1+R77),2)+TRUNC(P77*(1+R77),2)))))/L77*(1+R77))&lt;=ABS((M77*(1+R77)-(TRUNC(M77*(1+R77),2)+(TRUNC(AK77,2)-(TRUNC(H77*(1+R77),2)+TRUNC(J77*(1+R77),2)+TRUNC(K77*(1+R77),2)+TRUNC(L77*(1+R77),2)+TRUNC(M77*(1+R77),2)+TRUNC(N77*(1+R77),2)+TRUNC(O77*(1+R77),2)+TRUNC(P77*(1+R77),2)))))/M77*(1+R77)),TRUE),IF(AND(N77*(1+R77)&lt;&gt;0,(TRUNC(N77*(1+R77),2)+(TRUNC(AK77,2)-(TRUNC(H77*(1+R77),2)+TRUNC(J77*(1+R77),2)+TRUNC(K77*(1+R77),2)+TRUNC(L77*(1+R77),2)+TRUNC(M77*(1+R77),2)+TRUNC(N77*(1+R77),2)+TRUNC(O77*(1+R77),2)+TRUNC(P77*(1+R77),2))))&gt;=0),ABS((L77*(1+R77)-(TRUNC(L77*(1+R77),2)+(TRUNC(AK77,2)-(TRUNC(H77*(1+R77),2)+TRUNC(J77*(1+R77),2)+TRUNC(K77*(1+R77),2)+TRUNC(L77*(1+R77),2)+TRUNC(M77*(1+R77),2)+TRUNC(N77*(1+R77),2)+TRUNC(O77*(1+R77),2)+TRUNC(P77*(1+R77),2)))))/L77*(1+R77))&lt;=ABS((N77*(1+R77)-(TRUNC(N77*(1+R77),2)+(TRUNC(AK77,2)-(TRUNC(H77*(1+R77),2)+TRUNC(J77*(1+R77),2)+TRUNC(K77*(1+R77),2)+TRUNC(L77*(1+R77),2)+TRUNC(M77*(1+R77),2)+TRUNC(N77*(1+R77),2)+TRUNC(O77*(1+R77),2)+TRUNC(P77*(1+R77),2)))))/N77*(1+R77)),TRUE),IF(AND(O77*(1+R77)&lt;&gt;0,(TRUNC(O77*(1+R77),2)+(TRUNC(AK77,2)-(TRUNC(H77*(1+R77),2)+TRUNC(J77*(1+R77),2)+TRUNC(K77*(1+R77),2)+TRUNC(L77*(1+R77),2)+TRUNC(M77*(1+R77),2)+TRUNC(N77*(1+R77),2)+TRUNC(O77*(1+R77),2)+TRUNC(P77*(1+R77),2))))&gt;=0),ABS((L77*(1+R77)-(TRUNC(L77*(1+R77),2)+(TRUNC(AK77,2)-(TRUNC(H77*(1+R77),2)+TRUNC(J77*(1+R77),2)+TRUNC(K77*(1+R77),2)+TRUNC(L77*(1+R77),2)+TRUNC(M77*(1+R77),2)+TRUNC(N77*(1+R77),2)+TRUNC(O77*(1+R77),2)+TRUNC(P77*(1+R77),2)))))/L77*(1+R77))&lt;=ABS((O77*(1+R77)-(TRUNC(O77*(1+R77),2)+(TRUNC(AK77,2)-(TRUNC(H77*(1+R77),2)+TRUNC(J77*(1+R77),2)+TRUNC(K77*(1+R77),2)+TRUNC(L77*(1+R77),2)+TRUNC(M77*(1+R77),2)+TRUNC(N77*(1+R77),2)+TRUNC(O77*(1+R77),2)+TRUNC(P77*(1+R77),2)))))/O77*(1+R77)),TRUE),IF(AND(P77*(1+R77)&lt;&gt;0,(TRUNC(P77*(1+R77),2)+(TRUNC(AK77,2)-(TRUNC(H77*(1+R77),2)+TRUNC(J77*(1+R77),2)+TRUNC(K77*(1+R77),2)+TRUNC(L77*(1+R77),2)+TRUNC(M77*(1+R77),2)+TRUNC(N77*(1+R77),2)+TRUNC(O77*(1+R77),2)+TRUNC(P77*(1+R77),2))))&gt;=0),ABS((L77*(1+R77)-(TRUNC(L77*(1+R77),2)+(TRUNC(AK77,2)-(TRUNC(H77*(1+R77),2)+TRUNC(J77*(1+R77),2)+TRUNC(K77*(1+R77),2)+TRUNC(L77*(1+R77),2)+TRUNC(M77*(1+R77),2)+TRUNC(N77*(1+R77),2)+TRUNC(O77*(1+R77),2)+TRUNC(P77*(1+R77),2)))))/L77*(1+R77))&lt;=ABS((P77*(1+R77)-(TRUNC(P77*(1+R77),2)+(TRUNC(AK77,2)-(TRUNC(H77*(1+R77),2)+TRUNC(J77*(1+R77),2)+TRUNC(K77*(1+R77),2)+TRUNC(L77*(1+R77),2)+TRUNC(M77*(1+R77),2)+TRUNC(N77*(1+R77),2)+TRUNC(O77*(1+R77),2)+TRUNC(P77*(1+R77),2)))))/P77*(1+R77)),TRUE)),TRUNC(L77*(1+R77),2)+(TRUNC(AK77,2)-(TRUNC(H77*(1+R77),2)+TRUNC(J77*(1+R77),2)+TRUNC(K77*(1+R77),2)+TRUNC(L77*(1+R77),2)+TRUNC(M77*(1+R77),2)+TRUNC(N77*(1+R77),2)+TRUNC(O77*(1+R77),2)+TRUNC(P77*(1+R77),2))),TRUNC(L77*(1+R77),2)))))</f>
        <v>0</v>
      </c>
      <c r="AB77" s="363">
        <f>IF(AA77*G77=0,0,IF((TRUNC(AL77,2)-(TRUNC(S77*G77,2)+TRUNC(W77*G77,2)+TRUNC(Y77*G77,2)+TRUNC(AA77*G77,2)+TRUNC(AC77*G77,2)+TRUNC(AE77*G77,2)+TRUNC(AG77*G77,2)+TRUNC(AI77*G77,2)))=0,TRUNC(AA77*G77,2),IF((TRUNC(TRUNC(AA77*G77,2),2)+(TRUNC(AL77,2)-(TRUNC(S77*G77,2)+TRUNC(W77*G77,2)+TRUNC(Y77*G77,2)+TRUNC(AA77*G77,2)+TRUNC(AC77*G77,2)+TRUNC(AE77*G77,2)+TRUNC(AG77*G77,2)+TRUNC(AI77*G77,2))))&lt;=0,TRUNC(AA77*G77,2),IF(AND(IF(AND(S77*G77&lt;&gt;0,(TRUNC(S77*G77,2)+(TRUNC(AL77,2)-(TRUNC(S77*G77,2)+TRUNC(W77*G77,2)+TRUNC(Y77*G77,2)+TRUNC(AA77*G77,2)+TRUNC(AC77*G77,2)+TRUNC(AE77*G77,2)+TRUNC(AG77*G77,2)+TRUNC(AI77*G77,2))))&gt;=0),ABS((AA77*G77-(TRUNC(AA77*G77,2)+(TRUNC(AL77,2)-(TRUNC(S77*G77,2)+TRUNC(W77*G77,2)+TRUNC(Y77*G77,2)+TRUNC(AA77*G77,2)+TRUNC(AC77*G77,2)+TRUNC(AE77*G77,2)+TRUNC(AG77*G77,2)+TRUNC(AI77*G77,2)))))/AA77*G77)&lt;ABS((S77*G77-(TRUNC(S77*G77,2)+(TRUNC(AL77,2)-(TRUNC(S77*G77,2)+TRUNC(W77*G77,2)+TRUNC(Y77*G77,2)+TRUNC(AA77*G77,2)+TRUNC(AC77*G77,2)+TRUNC(AE77*G77,2)+TRUNC(AG77*G77,2)+TRUNC(AI77*G77,2)))))/S77*G77),TRUE),IF(AND(W77*G77&lt;&gt;0,(TRUNC(W77*G77,2)+(TRUNC(AL77,2)-(TRUNC(S77*G77,2)+TRUNC(W77*G77,2)+TRUNC(Y77*G77,2)+TRUNC(AA77*G77,2)+TRUNC(AC77*G77,2)+TRUNC(AE77*G77,2)+TRUNC(AG77*G77,2)+TRUNC(AI77*G77,2))))&gt;=0),ABS((AA77*G77-(TRUNC(AA77*G77,2)+(TRUNC(AL77,2)-(TRUNC(S77*G77,2)+TRUNC(W77*G77,2)+TRUNC(Y77*G77,2)+TRUNC(AA77*G77,2)+TRUNC(AC77*G77,2)+TRUNC(AE77*G77,2)+TRUNC(AG77*G77,2)+TRUNC(AI77*G77,2)))))/AA77*G77)&lt;ABS((W77*G77-(TRUNC(W77*G77,2)+(TRUNC(AL77,2)-(TRUNC(S77*G77,2)+TRUNC(W77*G77,2)+TRUNC(Y77*G77,2)+TRUNC(AA77*G77,2)+TRUNC(AC77*G77,2)+TRUNC(AE77*G77,2)+TRUNC(AG77*G77,2)+TRUNC(AI77*G77,2)))))/W77*G77),TRUE),IF(AND(Y77*G77&lt;&gt;0,(TRUNC(Y77*G77,2)+(TRUNC(AL77,2)-(TRUNC(S77*G77,2)+TRUNC(W77*G77,2)+TRUNC(Y77*G77,2)+TRUNC(AA77*G77,2)+TRUNC(AC77*G77,2)+TRUNC(AE77*G77,2)+TRUNC(AG77*G77,2)+TRUNC(AI77*G77,2))))&gt;=0),ABS((AA77*G77-(TRUNC(AA77*G77,2)+(TRUNC(AL77,2)-(TRUNC(S77*G77,2)+TRUNC(W77*G77,2)+TRUNC(Y77*G77,2)+TRUNC(AA77*G77,2)+TRUNC(AC77*G77,2)+TRUNC(AE77*G77,2)+TRUNC(AG77*G77,2)+TRUNC(AI77*G77,2)))))/AA77*G77)&lt;ABS((Y77*G77-(TRUNC(Y77*G77,2)+(TRUNC(AL77,2)-(TRUNC(S77*G77,2)+TRUNC(W77*G77,2)+TRUNC(Y77*G77,2)+TRUNC(AA77*G77,2)+TRUNC(AC77*G77,2)+TRUNC(AE77*G77,2)+TRUNC(AG77*G77,2)+TRUNC(AI77*G77,2)))))/Y77*G77),TRUE),IF(AND(AA77*G77&lt;&gt;0,(TRUNC(AA77*G77,2)+(TRUNC(AL77,2)-(TRUNC(S77*G77,2)+TRUNC(W77*G77,2)+TRUNC(Y77*G77,2)+TRUNC(AA77*G77,2)+TRUNC(AC77*G77,2)+TRUNC(AE77*G77,2)+TRUNC(AG77*G77,2)+TRUNC(AI77*G77,2))))&gt;=0),ABS((AA77*G77-(TRUNC(AA77*G77,2)+(TRUNC(AL77,2)-(TRUNC(S77*G77,2)+TRUNC(W77*G77,2)+TRUNC(Y77*G77,2)+TRUNC(AA77*G77,2)+TRUNC(AC77*G77,2)+TRUNC(AE77*G77,2)+TRUNC(AG77*G77,2)+TRUNC(AI77*G77,2)))))/AA77*G77)&lt;=ABS((AA77*G77-(TRUNC(AA77*G77,2)+(TRUNC(AL77,2)-(TRUNC(S77*G77,2)+TRUNC(W77*G77,2)+TRUNC(Y77*G77,2)+TRUNC(AA77*G77,2)+TRUNC(AC77*G77,2)+TRUNC(AE77*G77,2)+TRUNC(AG77*G77,2)+TRUNC(AI77*G77,2)))))/AA77*G77),TRUE),IF(AND(AC77*G77&lt;&gt;0,(TRUNC(AC77*G77,2)+(TRUNC(AL77,2)-(TRUNC(S77*G77,2)+TRUNC(W77*G77,2)+TRUNC(Y77*G77,2)+TRUNC(AA77*G77,2)+TRUNC(AC77*G77,2)+TRUNC(AE77*G77,2)+TRUNC(AG77*G77,2)+TRUNC(AI77*G77,2))))&gt;=0),ABS((AA77*G77-(TRUNC(AA77*G77,2)+(TRUNC(AL77,2)-(TRUNC(S77*G77,2)+TRUNC(W77*G77,2)+TRUNC(Y77*G77,2)+TRUNC(AA77*G77,2)+TRUNC(AC77*G77,2)+TRUNC(AE77*G77,2)+TRUNC(AG77*G77,2)+TRUNC(AI77*G77,2)))))/AA77*G77)&lt;=ABS((AC77*G77-(TRUNC(AC77*G77,2)+(TRUNC(AL77,2)-(TRUNC(S77*G77,2)+TRUNC(W77*G77,2)+TRUNC(Y77*G77,2)+TRUNC(AA77*G77,2)+TRUNC(AC77*G77,2)+TRUNC(AE77*G77,2)+TRUNC(AG77*G77,2)+TRUNC(AI77*G77,2)))))/AC77*G77),TRUE),IF(AND(AE77*G77&lt;&gt;0,(TRUNC(AE77*G77,2)+(TRUNC(AL77,2)-(TRUNC(S77*G77,2)+TRUNC(W77*G77,2)+TRUNC(Y77*G77,2)+TRUNC(AA77*G77,2)+TRUNC(AC77*G77,2)+TRUNC(AE77*G77,2)+TRUNC(AG77*G77,2)+TRUNC(AI77*G77,2))))&gt;=0),ABS((AA77*G77-(TRUNC(AA77*G77,2)+(TRUNC(AL77,2)-(TRUNC(S77*G77,2)+TRUNC(W77*G77,2)+TRUNC(Y77*G77,2)+TRUNC(AA77*G77,2)+TRUNC(AC77*G77,2)+TRUNC(AE77*G77,2)+TRUNC(AG77*G77,2)+TRUNC(AI77*G77,2)))))/AA77*G77)&lt;=ABS((AE77*G77-(TRUNC(AE77*G77,2)+(TRUNC(AL77,2)-(TRUNC(S77*G77,2)+TRUNC(W77*G77,2)+TRUNC(Y77*G77,2)+TRUNC(AA77*G77,2)+TRUNC(AC77*G77,2)+TRUNC(AE77*G77,2)+TRUNC(AG77*G77,2)+TRUNC(AI77*G77,2)))))/AE77*G77),TRUE),IF(AND(AG77*G77&lt;&gt;0,(TRUNC(AG77*G77,2)+(TRUNC(AL77,2)-(TRUNC(S77*G77,2)+TRUNC(W77*G77,2)+TRUNC(Y77*G77,2)+TRUNC(AA77*G77,2)+TRUNC(AC77*G77,2)+TRUNC(AE77*G77,2)+TRUNC(AG77*G77,2)+TRUNC(AI77*G77,2))))&gt;=0),ABS((AA77*G77-(TRUNC(AA77*G77,2)+(TRUNC(AL77,2)-(TRUNC(S77*G77,2)+TRUNC(W77*G77,2)+TRUNC(Y77*G77,2)+TRUNC(AA77*G77,2)+TRUNC(AC77*G77,2)+TRUNC(AE77*G77,2)+TRUNC(AG77*G77,2)+TRUNC(AI77*G77,2)))))/AA77*G77)&lt;=ABS((AG77*G77-(TRUNC(AG77*G77,2)+(TRUNC(AL77,2)-(TRUNC(S77*G77,2)+TRUNC(W77*G77,2)+TRUNC(Y77*G77,2)+TRUNC(AA77*G77,2)+TRUNC(AC77*G77,2)+TRUNC(AE77*G77,2)+TRUNC(AG77*G77,2)+TRUNC(AI77*G77,2)))))/AG77*G77),TRUE),IF(AND(AI77*G77&lt;&gt;0,(TRUNC(AI77*G77,2)+(TRUNC(AL77,2)-(TRUNC(S77*G77,2)+TRUNC(W77*G77,2)+TRUNC(Y77*G77,2)+TRUNC(AA77*G77,2)+TRUNC(AC77*G77,2)+TRUNC(AE77*G77,2)+TRUNC(AG77*G77,2)+TRUNC(AI77*G77,2))))&gt;=0),ABS((AA77*G77-(TRUNC(AA77*G77,2)+(TRUNC(AL77,2)-(TRUNC(S77*G77,2)+TRUNC(W77*G77,2)+TRUNC(Y77*G77,2)+TRUNC(AA77*G77,2)+TRUNC(AC77*G77,2)+TRUNC(AE77*G77,2)+TRUNC(AG77*G77,2)+TRUNC(AI77*G77,2)))))/AA77*G77)&lt;=ABS((AI77*G77-(TRUNC(AI77*G77,2)+(TRUNC(AL77,2)-(TRUNC(S77*G77,2)+TRUNC(W77*G77,2)+TRUNC(Y77*G77,2)+TRUNC(AA77*G77,2)+TRUNC(AC77*G77,2)+TRUNC(AE77*G77,2)+TRUNC(AG77*G77,2)+TRUNC(AI77*G77,2)))))/AI77*G77),TRUE)),TRUNC(AA77*G77,2)+(TRUNC(AL77,2)-(TRUNC(S77*G77,2)+TRUNC(W77*G77,2)+TRUNC(Y77*G77,2)+TRUNC(AA77*G77,2)+TRUNC(AC77*G77,2)+TRUNC(AE77*G77,2)+TRUNC(AG77*G77,2)+TRUNC(AI77*G77,2))),TRUNC(AA77*G77,2)))))</f>
        <v>0</v>
      </c>
      <c r="AC77" s="363">
        <f>IF(M77*(1+R77)=0,0,IF((TRUNC(AK77,2)-(TRUNC(H77*(1+R77),2)+TRUNC(J77*(1+R77),2)+TRUNC(K77*(1+R77),2)+TRUNC(L77*(1+R77),2)+TRUNC(M77*(1+R77),2)+TRUNC(N77*(1+R77),2)+TRUNC(O77*(1+R77),2)+TRUNC(P77*(1+R77),2)))=0,TRUNC(M77*(1+R77),2),IF((TRUNC(TRUNC(M77*(1+R77),2),2)+(TRUNC(AK77,2)-(TRUNC(H77*(1+R77),2)+TRUNC(J77*(1+R77),2)+TRUNC(K77*(1+R77),2)+TRUNC(L77*(1+R77),2)+TRUNC(M77*(1+R77),2)+TRUNC(N77*(1+R77),2)+TRUNC(O77*(1+R77),2)+TRUNC(P77*(1+R77),2))))&lt;=0,TRUNC(M77*(1+R77),2),IF(AND(IF(AND(H77*(1+R77)&lt;&gt;0,(TRUNC(H77*(1+R77),2)+(TRUNC(AK77,2)-(TRUNC(H77*(1+R77),2)+TRUNC(J77*(1+R77),2)+TRUNC(K77*(1+R77),2)+TRUNC(L77*(1+R77),2)+TRUNC(M77*(1+R77),2)+TRUNC(N77*(1+R77),2)+TRUNC(O77*(1+R77),2)+TRUNC(P77*(1+R77),2))))&gt;=0),ABS((M77*(1+R77)-(TRUNC(M77*(1+R77),2)+(TRUNC(AK77,2)-(TRUNC(H77*(1+R77),2)+TRUNC(J77*(1+R77),2)+TRUNC(K77*(1+R77),2)+TRUNC(L77*(1+R77),2)+TRUNC(M77*(1+R77),2)+TRUNC(N77*(1+R77),2)+TRUNC(O77*(1+R77),2)+TRUNC(P77*(1+R77),2)))))/M77*(1+R77))&lt;ABS((H77*(1+R77)-(TRUNC(H77*(1+R77),2)+(TRUNC(AK77,2)-(TRUNC(H77*(1+R77),2)+TRUNC(J77*(1+R77),2)+TRUNC(K77*(1+R77),2)+TRUNC(L77*(1+R77),2)+TRUNC(M77*(1+R77),2)+TRUNC(N77*(1+R77),2)+TRUNC(O77*(1+R77),2)+TRUNC(P77*(1+R77),2)))))/H77*(1+R77)),TRUE),IF(AND(J77*(1+R77)&lt;&gt;0,(TRUNC(J77*(1+R77),2)+(TRUNC(AK77,2)-(TRUNC(H77*(1+R77),2)+TRUNC(J77*(1+R77),2)+TRUNC(K77*(1+R77),2)+TRUNC(L77*(1+R77),2)+TRUNC(M77*(1+R77),2)+TRUNC(N77*(1+R77),2)+TRUNC(O77*(1+R77),2)+TRUNC(P77*(1+R77),2))))&gt;=0),ABS((M77*(1+R77)-(TRUNC(M77*(1+R77),2)+(TRUNC(AK77,2)-(TRUNC(H77*(1+R77),2)+TRUNC(J77*(1+R77),2)+TRUNC(K77*(1+R77),2)+TRUNC(L77*(1+R77),2)+TRUNC(M77*(1+R77),2)+TRUNC(N77*(1+R77),2)+TRUNC(O77*(1+R77),2)+TRUNC(P77*(1+R77),2)))))/M77*(1+R77))&lt;ABS((J77*(1+R77)-(TRUNC(J77*(1+R77),2)+(TRUNC(AK77,2)-(TRUNC(H77*(1+R77),2)+TRUNC(J77*(1+R77),2)+TRUNC(K77*(1+R77),2)+TRUNC(L77*(1+R77),2)+TRUNC(M77*(1+R77),2)+TRUNC(N77*(1+R77),2)+TRUNC(O77*(1+R77),2)+TRUNC(P77*(1+R77),2)))))/J77*(1+R77)),TRUE),IF(AND(K77*(1+R77)&lt;&gt;0,(TRUNC(K77*(1+R77),2)+(TRUNC(AK77,2)-(TRUNC(H77*(1+R77),2)+TRUNC(J77*(1+R77),2)+TRUNC(K77*(1+R77),2)+TRUNC(L77*(1+R77),2)+TRUNC(M77*(1+R77),2)+TRUNC(N77*(1+R77),2)+TRUNC(O77*(1+R77),2)+TRUNC(P77*(1+R77),2))))&gt;=0),ABS((M77*(1+R77)-(TRUNC(M77*(1+R77),2)+(TRUNC(AK77,2)-(TRUNC(H77*(1+R77),2)+TRUNC(J77*(1+R77),2)+TRUNC(K77*(1+R77),2)+TRUNC(L77*(1+R77),2)+TRUNC(M77*(1+R77),2)+TRUNC(N77*(1+R77),2)+TRUNC(O77*(1+R77),2)+TRUNC(P77*(1+R77),2)))))/M77*(1+R77))&lt;ABS((K77*(1+R77)-(TRUNC(K77*(1+R77),2)+(TRUNC(AK77,2)-(TRUNC(H77*(1+R77),2)+TRUNC(J77*(1+R77),2)+TRUNC(K77*(1+R77),2)+TRUNC(L77*(1+R77),2)+TRUNC(M77*(1+R77),2)+TRUNC(N77*(1+R77),2)+TRUNC(O77*(1+R77),2)+TRUNC(P77*(1+R77),2)))))/K77*(1+R77)),TRUE),IF(AND(L77*(1+R77)&lt;&gt;0,(TRUNC(L77*(1+R77),2)+(TRUNC(AK77,2)-(TRUNC(H77*(1+R77),2)+TRUNC(J77*(1+R77),2)+TRUNC(K77*(1+R77),2)+TRUNC(L77*(1+R77),2)+TRUNC(M77*(1+R77),2)+TRUNC(N77*(1+R77),2)+TRUNC(O77*(1+R77),2)+TRUNC(P77*(1+R77),2))))&gt;=0),ABS((M77*(1+R77)-(TRUNC(M77*(1+R77),2)+(TRUNC(AK77,2)-(TRUNC(H77*(1+R77),2)+TRUNC(J77*(1+R77),2)+TRUNC(K77*(1+R77),2)+TRUNC(L77*(1+R77),2)+TRUNC(M77*(1+R77),2)+TRUNC(N77*(1+R77),2)+TRUNC(O77*(1+R77),2)+TRUNC(P77*(1+R77),2)))))/M77*(1+R77))&lt;ABS((L77*(1+R77)-(TRUNC(L77*(1+R77),2)+(TRUNC(AK77,2)-(TRUNC(H77*(1+R77),2)+TRUNC(J77*(1+R77),2)+TRUNC(K77*(1+R77),2)+TRUNC(L77*(1+R77),2)+TRUNC(M77*(1+R77),2)+TRUNC(N77*(1+R77),2)+TRUNC(O77*(1+R77),2)+TRUNC(P77*(1+R77),2)))))/L77*(1+R77)),TRUE),IF(AND(M77*(1+R77)&lt;&gt;0,(TRUNC(M77*(1+R77),2)+(TRUNC(AK77,2)-(TRUNC(H77*(1+R77),2)+TRUNC(J77*(1+R77),2)+TRUNC(K77*(1+R77),2)+TRUNC(L77*(1+R77),2)+TRUNC(M77*(1+R77),2)+TRUNC(N77*(1+R77),2)+TRUNC(O77*(1+R77),2)+TRUNC(P77*(1+R77),2))))&gt;=0),ABS((M77*(1+R77)-(TRUNC(M77*(1+R77),2)+(TRUNC(AK77,2)-(TRUNC(H77*(1+R77),2)+TRUNC(J77*(1+R77),2)+TRUNC(K77*(1+R77),2)+TRUNC(L77*(1+R77),2)+TRUNC(M77*(1+R77),2)+TRUNC(N77*(1+R77),2)+TRUNC(O77*(1+R77),2)+TRUNC(P77*(1+R77),2)))))/M77*(1+R77))&lt;=ABS((M77*(1+R77)-(TRUNC(M77*(1+R77),2)+(TRUNC(AK77,2)-(TRUNC(H77*(1+R77),2)+TRUNC(J77*(1+R77),2)+TRUNC(K77*(1+R77),2)+TRUNC(L77*(1+R77),2)+TRUNC(M77*(1+R77),2)+TRUNC(N77*(1+R77),2)+TRUNC(O77*(1+R77),2)+TRUNC(P77*(1+R77),2)))))/M77*(1+R77)),TRUE),IF(AND(N77*(1+R77)&lt;&gt;0,(TRUNC(N77*(1+R77),2)+(TRUNC(AK77,2)-(TRUNC(H77*(1+R77),2)+TRUNC(J77*(1+R77),2)+TRUNC(K77*(1+R77),2)+TRUNC(L77*(1+R77),2)+TRUNC(M77*(1+R77),2)+TRUNC(N77*(1+R77),2)+TRUNC(O77*(1+R77),2)+TRUNC(P77*(1+R77),2))))&gt;=0),ABS((M77*(1+R77)-(TRUNC(M77*(1+R77),2)+(TRUNC(AK77,2)-(TRUNC(H77*(1+R77),2)+TRUNC(J77*(1+R77),2)+TRUNC(K77*(1+R77),2)+TRUNC(L77*(1+R77),2)+TRUNC(M77*(1+R77),2)+TRUNC(N77*(1+R77),2)+TRUNC(O77*(1+R77),2)+TRUNC(P77*(1+R77),2)))))/M77*(1+R77))&lt;=ABS((N77*(1+R77)-(TRUNC(N77*(1+R77),2)+(TRUNC(AK77,2)-(TRUNC(H77*(1+R77),2)+TRUNC(J77*(1+R77),2)+TRUNC(K77*(1+R77),2)+TRUNC(L77*(1+R77),2)+TRUNC(M77*(1+R77),2)+TRUNC(N77*(1+R77),2)+TRUNC(O77*(1+R77),2)+TRUNC(P77*(1+R77),2)))))/N77*(1+R77)),TRUE),IF(AND(O77*(1+R77)&lt;&gt;0,(TRUNC(O77*(1+R77),2)+(TRUNC(AK77,2)-(TRUNC(H77*(1+R77),2)+TRUNC(J77*(1+R77),2)+TRUNC(K77*(1+R77),2)+TRUNC(L77*(1+R77),2)+TRUNC(M77*(1+R77),2)+TRUNC(N77*(1+R77),2)+TRUNC(O77*(1+R77),2)+TRUNC(P77*(1+R77),2))))&gt;=0),ABS((M77*(1+R77)-(TRUNC(M77*(1+R77),2)+(TRUNC(AK77,2)-(TRUNC(H77*(1+R77),2)+TRUNC(J77*(1+R77),2)+TRUNC(K77*(1+R77),2)+TRUNC(L77*(1+R77),2)+TRUNC(M77*(1+R77),2)+TRUNC(N77*(1+R77),2)+TRUNC(O77*(1+R77),2)+TRUNC(P77*(1+R77),2)))))/M77*(1+R77))&lt;=ABS((O77*(1+R77)-(TRUNC(O77*(1+R77),2)+(TRUNC(AK77,2)-(TRUNC(H77*(1+R77),2)+TRUNC(J77*(1+R77),2)+TRUNC(K77*(1+R77),2)+TRUNC(L77*(1+R77),2)+TRUNC(M77*(1+R77),2)+TRUNC(N77*(1+R77),2)+TRUNC(O77*(1+R77),2)+TRUNC(P77*(1+R77),2)))))/O77*(1+R77)),TRUE),IF(AND(P77*(1+R77)&lt;&gt;0,(TRUNC(P77*(1+R77),2)+(TRUNC(AK77,2)-(TRUNC(H77*(1+R77),2)+TRUNC(J77*(1+R77),2)+TRUNC(K77*(1+R77),2)+TRUNC(L77*(1+R77),2)+TRUNC(M77*(1+R77),2)+TRUNC(N77*(1+R77),2)+TRUNC(O77*(1+R77),2)+TRUNC(P77*(1+R77),2))))&gt;=0),ABS((M77*(1+R77)-(TRUNC(M77*(1+R77),2)+(TRUNC(AK77,2)-(TRUNC(H77*(1+R77),2)+TRUNC(J77*(1+R77),2)+TRUNC(K77*(1+R77),2)+TRUNC(L77*(1+R77),2)+TRUNC(M77*(1+R77),2)+TRUNC(N77*(1+R77),2)+TRUNC(O77*(1+R77),2)+TRUNC(P77*(1+R77),2)))))/M77*(1+R77))&lt;=ABS((P77*(1+R77)-(TRUNC(P77*(1+R77),2)+(TRUNC(AK77,2)-(TRUNC(H77*(1+R77),2)+TRUNC(J77*(1+R77),2)+TRUNC(K77*(1+R77),2)+TRUNC(L77*(1+R77),2)+TRUNC(M77*(1+R77),2)+TRUNC(N77*(1+R77),2)+TRUNC(O77*(1+R77),2)+TRUNC(P77*(1+R77),2)))))/P77*(1+R77)),TRUE)),TRUNC(M77*(1+R77),2)+(TRUNC(AK77,2)-(TRUNC(H77*(1+R77),2)+TRUNC(J77*(1+R77),2)+TRUNC(K77*(1+R77),2)+TRUNC(L77*(1+R77),2)+TRUNC(M77*(1+R77),2)+TRUNC(N77*(1+R77),2)+TRUNC(O77*(1+R77),2)+TRUNC(P77*(1+R77),2))),TRUNC(M77*(1+R77),2)))))</f>
        <v>0</v>
      </c>
      <c r="AD77" s="363">
        <f>IF(AC77*G77=0,0,IF((TRUNC(AL77,2)-(TRUNC(S77*G77,2)+TRUNC(W77*G77,2)+TRUNC(Y77*G77,2)+TRUNC(AA77*G77,2)+TRUNC(AC77*G77,2)+TRUNC(AE77*G77,2)+TRUNC(AG77*G77,2)+TRUNC(AI77*G77,2)))=0,TRUNC(AC77*G77,2),IF((TRUNC(TRUNC(AC77*G77,2),2)+(TRUNC(AL77,2)-(TRUNC(S77*G77,2)+TRUNC(W77*G77,2)+TRUNC(Y77*G77,2)+TRUNC(AA77*G77,2)+TRUNC(AC77*G77,2)+TRUNC(AE77*G77,2)+TRUNC(AG77*G77,2)+TRUNC(AI77*G77,2))))&lt;=0,TRUNC(AC77*G77,2),IF(AND(IF(AND(S77*G77&lt;&gt;0,(TRUNC(S77*G77,2)+(TRUNC(AL77,2)-(TRUNC(S77*G77,2)+TRUNC(W77*G77,2)+TRUNC(Y77*G77,2)+TRUNC(AA77*G77,2)+TRUNC(AC77*G77,2)+TRUNC(AE77*G77,2)+TRUNC(AG77*G77,2)+TRUNC(AI77*G77,2))))&gt;=0),ABS((AC77*G77-(TRUNC(AC77*G77,2)+(TRUNC(AL77,2)-(TRUNC(S77*G77,2)+TRUNC(W77*G77,2)+TRUNC(Y77*G77,2)+TRUNC(AA77*G77,2)+TRUNC(AC77*G77,2)+TRUNC(AE77*G77,2)+TRUNC(AG77*G77,2)+TRUNC(AI77*G77,2)))))/AC77*G77)&lt;ABS((S77*G77-(TRUNC(S77*G77,2)+(TRUNC(AL77,2)-(TRUNC(S77*G77,2)+TRUNC(W77*G77,2)+TRUNC(Y77*G77,2)+TRUNC(AA77*G77,2)+TRUNC(AC77*G77,2)+TRUNC(AE77*G77,2)+TRUNC(AG77*G77,2)+TRUNC(AI77*G77,2)))))/S77*G77),TRUE),IF(AND(W77*G77&lt;&gt;0,(TRUNC(W77*G77,2)+(TRUNC(AL77,2)-(TRUNC(S77*G77,2)+TRUNC(W77*G77,2)+TRUNC(Y77*G77,2)+TRUNC(AA77*G77,2)+TRUNC(AC77*G77,2)+TRUNC(AE77*G77,2)+TRUNC(AG77*G77,2)+TRUNC(AI77*G77,2))))&gt;=0),ABS((AC77*G77-(TRUNC(AC77*G77,2)+(TRUNC(AL77,2)-(TRUNC(S77*G77,2)+TRUNC(W77*G77,2)+TRUNC(Y77*G77,2)+TRUNC(AA77*G77,2)+TRUNC(AC77*G77,2)+TRUNC(AE77*G77,2)+TRUNC(AG77*G77,2)+TRUNC(AI77*G77,2)))))/AC77*G77)&lt;ABS((W77*G77-(TRUNC(W77*G77,2)+(TRUNC(AL77,2)-(TRUNC(S77*G77,2)+TRUNC(W77*G77,2)+TRUNC(Y77*G77,2)+TRUNC(AA77*G77,2)+TRUNC(AC77*G77,2)+TRUNC(AE77*G77,2)+TRUNC(AG77*G77,2)+TRUNC(AI77*G77,2)))))/W77*G77),TRUE),IF(AND(Y77*G77&lt;&gt;0,(TRUNC(Y77*G77,2)+(TRUNC(AL77,2)-(TRUNC(S77*G77,2)+TRUNC(W77*G77,2)+TRUNC(Y77*G77,2)+TRUNC(AA77*G77,2)+TRUNC(AC77*G77,2)+TRUNC(AE77*G77,2)+TRUNC(AG77*G77,2)+TRUNC(AI77*G77,2))))&gt;=0),ABS((AC77*G77-(TRUNC(AC77*G77,2)+(TRUNC(AL77,2)-(TRUNC(S77*G77,2)+TRUNC(W77*G77,2)+TRUNC(Y77*G77,2)+TRUNC(AA77*G77,2)+TRUNC(AC77*G77,2)+TRUNC(AE77*G77,2)+TRUNC(AG77*G77,2)+TRUNC(AI77*G77,2)))))/AC77*G77)&lt;ABS((Y77*G77-(TRUNC(Y77*G77,2)+(TRUNC(AL77,2)-(TRUNC(S77*G77,2)+TRUNC(W77*G77,2)+TRUNC(Y77*G77,2)+TRUNC(AA77*G77,2)+TRUNC(AC77*G77,2)+TRUNC(AE77*G77,2)+TRUNC(AG77*G77,2)+TRUNC(AI77*G77,2)))))/Y77*G77),TRUE),IF(AND(AA77*G77&lt;&gt;0,(TRUNC(AA77*G77,2)+(TRUNC(AL77,2)-(TRUNC(S77*G77,2)+TRUNC(W77*G77,2)+TRUNC(Y77*G77,2)+TRUNC(AA77*G77,2)+TRUNC(AC77*G77,2)+TRUNC(AE77*G77,2)+TRUNC(AG77*G77,2)+TRUNC(AI77*G77,2))))&gt;=0),ABS((AC77*G77-(TRUNC(AC77*G77,2)+(TRUNC(AL77,2)-(TRUNC(S77*G77,2)+TRUNC(W77*G77,2)+TRUNC(Y77*G77,2)+TRUNC(AA77*G77,2)+TRUNC(AC77*G77,2)+TRUNC(AE77*G77,2)+TRUNC(AG77*G77,2)+TRUNC(AI77*G77,2)))))/AC77*G77)&lt;ABS((AA77*G77-(TRUNC(AA77*G77,2)+(TRUNC(AL77,2)-(TRUNC(S77*G77,2)+TRUNC(W77*G77,2)+TRUNC(Y77*G77,2)+TRUNC(AA77*G77,2)+TRUNC(AC77*G77,2)+TRUNC(AE77*G77,2)+TRUNC(AG77*G77,2)+TRUNC(AI77*G77,2)))))/AA77*G77),TRUE),IF(AND(AC77*G77&lt;&gt;0,(TRUNC(AC77*G77,2)+(TRUNC(AL77,2)-(TRUNC(S77*G77,2)+TRUNC(W77*G77,2)+TRUNC(Y77*G77,2)+TRUNC(AA77*G77,2)+TRUNC(AC77*G77,2)+TRUNC(AE77*G77,2)+TRUNC(AG77*G77,2)+TRUNC(AI77*G77,2))))&gt;=0),ABS((AC77*G77-(TRUNC(AC77*G77,2)+(TRUNC(AL77,2)-(TRUNC(S77*G77,2)+TRUNC(W77*G77,2)+TRUNC(Y77*G77,2)+TRUNC(AA77*G77,2)+TRUNC(AC77*G77,2)+TRUNC(AE77*G77,2)+TRUNC(AG77*G77,2)+TRUNC(AI77*G77,2)))))/AC77*G77)&lt;=ABS((AC77*G77-(TRUNC(AC77*G77,2)+(TRUNC(AL77,2)-(TRUNC(S77*G77,2)+TRUNC(W77*G77,2)+TRUNC(Y77*G77,2)+TRUNC(AA77*G77,2)+TRUNC(AC77*G77,2)+TRUNC(AE77*G77,2)+TRUNC(AG77*G77,2)+TRUNC(AI77*G77,2)))))/AC77*G77),TRUE),IF(AND(AE77*G77&lt;&gt;0,(TRUNC(AE77*G77,2)+(TRUNC(AL77,2)-(TRUNC(S77*G77,2)+TRUNC(W77*G77,2)+TRUNC(Y77*G77,2)+TRUNC(AA77*G77,2)+TRUNC(AC77*G77,2)+TRUNC(AE77*G77,2)+TRUNC(AG77*G77,2)+TRUNC(AI77*G77,2))))&gt;=0),ABS((AC77*G77-(TRUNC(AC77*G77,2)+(TRUNC(AL77,2)-(TRUNC(S77*G77,2)+TRUNC(W77*G77,2)+TRUNC(Y77*G77,2)+TRUNC(AA77*G77,2)+TRUNC(AC77*G77,2)+TRUNC(AE77*G77,2)+TRUNC(AG77*G77,2)+TRUNC(AI77*G77,2)))))/AC77*G77)&lt;=ABS((AE77*G77-(TRUNC(AE77*G77,2)+(TRUNC(AL77,2)-(TRUNC(S77*G77,2)+TRUNC(W77*G77,2)+TRUNC(Y77*G77,2)+TRUNC(AA77*G77,2)+TRUNC(AC77*G77,2)+TRUNC(AE77*G77,2)+TRUNC(AG77*G77,2)+TRUNC(AI77*G77,2)))))/AE77*G77),TRUE),IF(AND(AG77*G77&lt;&gt;0,(TRUNC(AG77*G77,2)+(TRUNC(AL77,2)-(TRUNC(S77*G77,2)+TRUNC(W77*G77,2)+TRUNC(Y77*G77,2)+TRUNC(AA77*G77,2)+TRUNC(AC77*G77,2)+TRUNC(AE77*G77,2)+TRUNC(AG77*G77,2)+TRUNC(AI77*G77,2))))&gt;=0),ABS((AC77*G77-(TRUNC(AC77*G77,2)+(TRUNC(AL77,2)-(TRUNC(S77*G77,2)+TRUNC(W77*G77,2)+TRUNC(Y77*G77,2)+TRUNC(AA77*G77,2)+TRUNC(AC77*G77,2)+TRUNC(AE77*G77,2)+TRUNC(AG77*G77,2)+TRUNC(AI77*G77,2)))))/AC77*G77)&lt;=ABS((AG77*G77-(TRUNC(AG77*G77,2)+(TRUNC(AL77,2)-(TRUNC(S77*G77,2)+TRUNC(W77*G77,2)+TRUNC(Y77*G77,2)+TRUNC(AA77*G77,2)+TRUNC(AC77*G77,2)+TRUNC(AE77*G77,2)+TRUNC(AG77*G77,2)+TRUNC(AI77*G77,2)))))/AG77*G77),TRUE),IF(AND(AI77*G77&lt;&gt;0,(TRUNC(AI77*G77,2)+(TRUNC(AL77,2)-(TRUNC(S77*G77,2)+TRUNC(W77*G77,2)+TRUNC(Y77*G77,2)+TRUNC(AA77*G77,2)+TRUNC(AC77*G77,2)+TRUNC(AE77*G77,2)+TRUNC(AG77*G77,2)+TRUNC(AI77*G77,2))))&gt;=0),ABS((AC77*G77-(TRUNC(AC77*G77,2)+(TRUNC(AL77,2)-(TRUNC(S77*G77,2)+TRUNC(W77*G77,2)+TRUNC(Y77*G77,2)+TRUNC(AA77*G77,2)+TRUNC(AC77*G77,2)+TRUNC(AE77*G77,2)+TRUNC(AG77*G77,2)+TRUNC(AI77*G77,2)))))/AC77*G77)&lt;=ABS((AI77*G77-(TRUNC(AI77*G77,2)+(TRUNC(AL77,2)-(TRUNC(S77*G77,2)+TRUNC(W77*G77,2)+TRUNC(Y77*G77,2)+TRUNC(AA77*G77,2)+TRUNC(AC77*G77,2)+TRUNC(AE77*G77,2)+TRUNC(AG77*G77,2)+TRUNC(AI77*G77,2)))))/AI77*G77),TRUE)),TRUNC(AC77*G77,2)+(TRUNC(AL77,2)-(TRUNC(S77*G77,2)+TRUNC(W77*G77,2)+TRUNC(Y77*G77,2)+TRUNC(AA77*G77,2)+TRUNC(AC77*G77,2)+TRUNC(AE77*G77,2)+TRUNC(AG77*G77,2)+TRUNC(AI77*G77,2))),TRUNC(AC77*G77,2)))))</f>
        <v>0</v>
      </c>
      <c r="AE77" s="363">
        <f>IF(N77*(1+R77)=0,0,IF((TRUNC(AK77,2)-(TRUNC(H77*(1+R77),2)+TRUNC(J77*(1+R77),2)+TRUNC(K77*(1+R77),2)+TRUNC(L77*(1+R77),2)+TRUNC(M77*(1+R77),2)+TRUNC(N77*(1+R77),2)+TRUNC(O77*(1+R77),2)+TRUNC(P77*(1+R77),2)))=0,TRUNC(N77*(1+R77),2),IF((TRUNC(TRUNC(N77*(1+R77),2),2)+(TRUNC(AK77,2)-(TRUNC(H77*(1+R77),2)+TRUNC(J77*(1+R77),2)+TRUNC(K77*(1+R77),2)+TRUNC(L77*(1+R77),2)+TRUNC(M77*(1+R77),2)+TRUNC(N77*(1+R77),2)+TRUNC(O77*(1+R77),2)+TRUNC(P77*(1+R77),2))))&lt;=0,TRUNC(N77*(1+R77),2),IF(AND(IF(AND(H77*(1+R77)&lt;&gt;0,(TRUNC(H77*(1+R77),2)+(TRUNC(AK77,2)-(TRUNC(H77*(1+R77),2)+TRUNC(J77*(1+R77),2)+TRUNC(K77*(1+R77),2)+TRUNC(L77*(1+R77),2)+TRUNC(M77*(1+R77),2)+TRUNC(N77*(1+R77),2)+TRUNC(O77*(1+R77),2)+TRUNC(P77*(1+R77),2))))&gt;=0),ABS((N77*(1+R77)-(TRUNC(N77*(1+R77),2)+(TRUNC(AK77,2)-(TRUNC(H77*(1+R77),2)+TRUNC(J77*(1+R77),2)+TRUNC(K77*(1+R77),2)+TRUNC(L77*(1+R77),2)+TRUNC(M77*(1+R77),2)+TRUNC(N77*(1+R77),2)+TRUNC(O77*(1+R77),2)+TRUNC(P77*(1+R77),2)))))/N77*(1+R77))&lt;ABS((H77*(1+R77)-(TRUNC(H77*(1+R77),2)+(TRUNC(AK77,2)-(TRUNC(H77*(1+R77),2)+TRUNC(J77*(1+R77),2)+TRUNC(K77*(1+R77),2)+TRUNC(L77*(1+R77),2)+TRUNC(M77*(1+R77),2)+TRUNC(N77*(1+R77),2)+TRUNC(O77*(1+R77),2)+TRUNC(P77*(1+R77),2)))))/H77*(1+R77)),TRUE),IF(AND(J77*(1+R77)&lt;&gt;0,(TRUNC(J77*(1+R77),2)+(TRUNC(AK77,2)-(TRUNC(H77*(1+R77),2)+TRUNC(J77*(1+R77),2)+TRUNC(K77*(1+R77),2)+TRUNC(L77*(1+R77),2)+TRUNC(M77*(1+R77),2)+TRUNC(N77*(1+R77),2)+TRUNC(O77*(1+R77),2)+TRUNC(P77*(1+R77),2))))&gt;=0),ABS((N77*(1+R77)-(TRUNC(N77*(1+R77),2)+(TRUNC(AK77,2)-(TRUNC(H77*(1+R77),2)+TRUNC(J77*(1+R77),2)+TRUNC(K77*(1+R77),2)+TRUNC(L77*(1+R77),2)+TRUNC(M77*(1+R77),2)+TRUNC(N77*(1+R77),2)+TRUNC(O77*(1+R77),2)+TRUNC(P77*(1+R77),2)))))/N77*(1+R77))&lt;ABS((J77*(1+R77)-(TRUNC(J77*(1+R77),2)+(TRUNC(AK77,2)-(TRUNC(H77*(1+R77),2)+TRUNC(J77*(1+R77),2)+TRUNC(K77*(1+R77),2)+TRUNC(L77*(1+R77),2)+TRUNC(M77*(1+R77),2)+TRUNC(N77*(1+R77),2)+TRUNC(O77*(1+R77),2)+TRUNC(P77*(1+R77),2)))))/J77*(1+R77)),TRUE),IF(AND(K77*(1+R77)&lt;&gt;0,(TRUNC(K77*(1+R77),2)+(TRUNC(AK77,2)-(TRUNC(H77*(1+R77),2)+TRUNC(J77*(1+R77),2)+TRUNC(K77*(1+R77),2)+TRUNC(L77*(1+R77),2)+TRUNC(M77*(1+R77),2)+TRUNC(N77*(1+R77),2)+TRUNC(O77*(1+R77),2)+TRUNC(P77*(1+R77),2))))&gt;=0),ABS((N77*(1+R77)-(TRUNC(N77*(1+R77),2)+(TRUNC(AK77,2)-(TRUNC(H77*(1+R77),2)+TRUNC(J77*(1+R77),2)+TRUNC(K77*(1+R77),2)+TRUNC(L77*(1+R77),2)+TRUNC(M77*(1+R77),2)+TRUNC(N77*(1+R77),2)+TRUNC(O77*(1+R77),2)+TRUNC(P77*(1+R77),2)))))/N77*(1+R77))&lt;ABS((K77*(1+R77)-(TRUNC(K77*(1+R77),2)+(TRUNC(AK77,2)-(TRUNC(H77*(1+R77),2)+TRUNC(J77*(1+R77),2)+TRUNC(K77*(1+R77),2)+TRUNC(L77*(1+R77),2)+TRUNC(M77*(1+R77),2)+TRUNC(N77*(1+R77),2)+TRUNC(O77*(1+R77),2)+TRUNC(P77*(1+R77),2)))))/K77*(1+R77)),TRUE),IF(AND(L77*(1+R77)&lt;&gt;0,(TRUNC(L77*(1+R77),2)+(TRUNC(AK77,2)-(TRUNC(H77*(1+R77),2)+TRUNC(J77*(1+R77),2)+TRUNC(K77*(1+R77),2)+TRUNC(L77*(1+R77),2)+TRUNC(M77*(1+R77),2)+TRUNC(N77*(1+R77),2)+TRUNC(O77*(1+R77),2)+TRUNC(P77*(1+R77),2))))&gt;=0),ABS((N77*(1+R77)-(TRUNC(N77*(1+R77),2)+(TRUNC(AK77,2)-(TRUNC(H77*(1+R77),2)+TRUNC(J77*(1+R77),2)+TRUNC(K77*(1+R77),2)+TRUNC(L77*(1+R77),2)+TRUNC(M77*(1+R77),2)+TRUNC(N77*(1+R77),2)+TRUNC(O77*(1+R77),2)+TRUNC(P77*(1+R77),2)))))/N77*(1+R77))&lt;ABS((L77*(1+R77)-(TRUNC(L77*(1+R77),2)+(TRUNC(AK77,2)-(TRUNC(H77*(1+R77),2)+TRUNC(J77*(1+R77),2)+TRUNC(K77*(1+R77),2)+TRUNC(L77*(1+R77),2)+TRUNC(M77*(1+R77),2)+TRUNC(N77*(1+R77),2)+TRUNC(O77*(1+R77),2)+TRUNC(P77*(1+R77),2)))))/L77*(1+R77)),TRUE),IF(AND(M77*(1+R77)&lt;&gt;0,(TRUNC(M77*(1+R77),2)+(TRUNC(AK77,2)-(TRUNC(H77*(1+R77),2)+TRUNC(J77*(1+R77),2)+TRUNC(K77*(1+R77),2)+TRUNC(L77*(1+R77),2)+TRUNC(M77*(1+R77),2)+TRUNC(N77*(1+R77),2)+TRUNC(O77*(1+R77),2)+TRUNC(P77*(1+R77),2))))&gt;=0),ABS((N77*(1+R77)-(TRUNC(N77*(1+R77),2)+(TRUNC(AK77,2)-(TRUNC(H77*(1+R77),2)+TRUNC(J77*(1+R77),2)+TRUNC(K77*(1+R77),2)+TRUNC(L77*(1+R77),2)+TRUNC(M77*(1+R77),2)+TRUNC(N77*(1+R77),2)+TRUNC(O77*(1+R77),2)+TRUNC(P77*(1+R77),2)))))/N77*(1+R77))&lt;ABS((M77*(1+R77)-(TRUNC(M77*(1+R77),2)+(TRUNC(AK77,2)-(TRUNC(H77*(1+R77),2)+TRUNC(J77*(1+R77),2)+TRUNC(K77*(1+R77),2)+TRUNC(L77*(1+R77),2)+TRUNC(M77*(1+R77),2)+TRUNC(N77*(1+R77),2)+TRUNC(O77*(1+R77),2)+TRUNC(P77*(1+R77),2)))))/M77*(1+R77)),TRUE),IF(AND(N77*(1+R77)&lt;&gt;0,(TRUNC(N77*(1+R77),2)+(TRUNC(AK77,2)-(TRUNC(H77*(1+R77),2)+TRUNC(J77*(1+R77),2)+TRUNC(K77*(1+R77),2)+TRUNC(L77*(1+R77),2)+TRUNC(M77*(1+R77),2)+TRUNC(N77*(1+R77),2)+TRUNC(O77*(1+R77),2)+TRUNC(P77*(1+R77),2))))&gt;=0),ABS((N77*(1+R77)-(TRUNC(N77*(1+R77),2)+(TRUNC(AK77,2)-(TRUNC(H77*(1+R77),2)+TRUNC(J77*(1+R77),2)+TRUNC(K77*(1+R77),2)+TRUNC(L77*(1+R77),2)+TRUNC(M77*(1+R77),2)+TRUNC(N77*(1+R77),2)+TRUNC(O77*(1+R77),2)+TRUNC(P77*(1+R77),2)))))/N77*(1+R77))&lt;=ABS((N77*(1+R77)-(TRUNC(N77*(1+R77),2)+(TRUNC(AK77,2)-(TRUNC(H77*(1+R77),2)+TRUNC(J77*(1+R77),2)+TRUNC(K77*(1+R77),2)+TRUNC(L77*(1+R77),2)+TRUNC(M77*(1+R77),2)+TRUNC(N77*(1+R77),2)+TRUNC(O77*(1+R77),2)+TRUNC(P77*(1+R77),2)))))/N77*(1+R77)),TRUE),IF(AND(O77*(1+R77)&lt;&gt;0,(TRUNC(O77*(1+R77),2)+(TRUNC(AK77,2)-(TRUNC(H77*(1+R77),2)+TRUNC(J77*(1+R77),2)+TRUNC(K77*(1+R77),2)+TRUNC(L77*(1+R77),2)+TRUNC(M77*(1+R77),2)+TRUNC(N77*(1+R77),2)+TRUNC(O77*(1+R77),2)+TRUNC(P77*(1+R77),2))))&gt;=0),ABS((N77*(1+R77)-(TRUNC(N77*(1+R77),2)+(TRUNC(AK77,2)-(TRUNC(H77*(1+R77),2)+TRUNC(J77*(1+R77),2)+TRUNC(K77*(1+R77),2)+TRUNC(L77*(1+R77),2)+TRUNC(M77*(1+R77),2)+TRUNC(N77*(1+R77),2)+TRUNC(O77*(1+R77),2)+TRUNC(P77*(1+R77),2)))))/N77*(1+R77))&lt;=ABS((O77*(1+R77)-(TRUNC(O77*(1+R77),2)+(TRUNC(AK77,2)-(TRUNC(H77*(1+R77),2)+TRUNC(J77*(1+R77),2)+TRUNC(K77*(1+R77),2)+TRUNC(L77*(1+R77),2)+TRUNC(M77*(1+R77),2)+TRUNC(N77*(1+R77),2)+TRUNC(O77*(1+R77),2)+TRUNC(P77*(1+R77),2)))))/O77*(1+R77)),TRUE),IF(AND(P77*(1+R77)&lt;&gt;0,(TRUNC(P77*(1+R77),2)+(TRUNC(AK77,2)-(TRUNC(H77*(1+R77),2)+TRUNC(J77*(1+R77),2)+TRUNC(K77*(1+R77),2)+TRUNC(L77*(1+R77),2)+TRUNC(M77*(1+R77),2)+TRUNC(N77*(1+R77),2)+TRUNC(O77*(1+R77),2)+TRUNC(P77*(1+R77),2))))&gt;=0),ABS((N77*(1+R77)-(TRUNC(N77*(1+R77),2)+(TRUNC(AK77,2)-(TRUNC(H77*(1+R77),2)+TRUNC(J77*(1+R77),2)+TRUNC(K77*(1+R77),2)+TRUNC(L77*(1+R77),2)+TRUNC(M77*(1+R77),2)+TRUNC(N77*(1+R77),2)+TRUNC(O77*(1+R77),2)+TRUNC(P77*(1+R77),2)))))/N77*(1+R77))&lt;=ABS((P77*(1+R77)-(TRUNC(P77*(1+R77),2)+(TRUNC(AK77,2)-(TRUNC(H77*(1+R77),2)+TRUNC(J77*(1+R77),2)+TRUNC(K77*(1+R77),2)+TRUNC(L77*(1+R77),2)+TRUNC(M77*(1+R77),2)+TRUNC(N77*(1+R77),2)+TRUNC(O77*(1+R77),2)+TRUNC(P77*(1+R77),2)))))/P77*(1+R77)),TRUE)),TRUNC(N77*(1+R77),2)+(TRUNC(AK77,2)-(TRUNC(H77*(1+R77),2)+TRUNC(J77*(1+R77),2)+TRUNC(K77*(1+R77),2)+TRUNC(L77*(1+R77),2)+TRUNC(M77*(1+R77),2)+TRUNC(N77*(1+R77),2)+TRUNC(O77*(1+R77),2)+TRUNC(P77*(1+R77),2))),TRUNC(N77*(1+R77),2)))))</f>
        <v>0</v>
      </c>
      <c r="AF77" s="363">
        <f>IF(AE77*G77=0,0,IF((TRUNC(AL77,2)-(TRUNC(S77*G77,2)+TRUNC(W77*G77,2)+TRUNC(Y77*G77,2)+TRUNC(AA77*G77,2)+TRUNC(AC77*G77,2)+TRUNC(AE77*G77,2)+TRUNC(AG77*G77,2)+TRUNC(AI77*G77,2)))=0,TRUNC(AE77*G77,2),IF((TRUNC(TRUNC(AE77*G77,2),2)+(TRUNC(AL77,2)-(TRUNC(S77*G77,2)+TRUNC(W77*G77,2)+TRUNC(Y77*G77,2)+TRUNC(AA77*G77,2)+TRUNC(AC77*G77,2)+TRUNC(AE77*G77,2)+TRUNC(AG77*G77,2)+TRUNC(AI77*G77,2))))&lt;=0,TRUNC(AE77*G77,2),IF(AND(IF(AND(S77*G77&lt;&gt;0,(TRUNC(S77*G77,2)+(TRUNC(AL77,2)-(TRUNC(S77*G77,2)+TRUNC(W77*G77,2)+TRUNC(Y77*G77,2)+TRUNC(AA77*G77,2)+TRUNC(AC77*G77,2)+TRUNC(AE77*G77,2)+TRUNC(AG77*G77,2)+TRUNC(AI77*G77,2))))&gt;=0),ABS((AE77*G77-(TRUNC(AE77*G77,2)+(TRUNC(AL77,2)-(TRUNC(S77*G77,2)+TRUNC(W77*G77,2)+TRUNC(Y77*G77,2)+TRUNC(AA77*G77,2)+TRUNC(AC77*G77,2)+TRUNC(AE77*G77,2)+TRUNC(AG77*G77,2)+TRUNC(AI77*G77,2)))))/AE77*G77)&lt;ABS((S77*G77-(TRUNC(S77*G77,2)+(TRUNC(AL77,2)-(TRUNC(S77*G77,2)+TRUNC(W77*G77,2)+TRUNC(Y77*G77,2)+TRUNC(AA77*G77,2)+TRUNC(AC77*G77,2)+TRUNC(AE77*G77,2)+TRUNC(AG77*G77,2)+TRUNC(AI77*G77,2)))))/S77*G77),TRUE),IF(AND(W77*G77&lt;&gt;0,(TRUNC(W77*G77,2)+(TRUNC(AL77,2)-(TRUNC(S77*G77,2)+TRUNC(W77*G77,2)+TRUNC(Y77*G77,2)+TRUNC(AA77*G77,2)+TRUNC(AC77*G77,2)+TRUNC(AE77*G77,2)+TRUNC(AG77*G77,2)+TRUNC(AI77*G77,2))))&gt;=0),ABS((AE77*G77-(TRUNC(AE77*G77,2)+(TRUNC(AL77,2)-(TRUNC(S77*G77,2)+TRUNC(W77*G77,2)+TRUNC(Y77*G77,2)+TRUNC(AA77*G77,2)+TRUNC(AC77*G77,2)+TRUNC(AE77*G77,2)+TRUNC(AG77*G77,2)+TRUNC(AI77*G77,2)))))/AE77*G77)&lt;ABS((W77*G77-(TRUNC(W77*G77,2)+(TRUNC(AL77,2)-(TRUNC(S77*G77,2)+TRUNC(W77*G77,2)+TRUNC(Y77*G77,2)+TRUNC(AA77*G77,2)+TRUNC(AC77*G77,2)+TRUNC(AE77*G77,2)+TRUNC(AG77*G77,2)+TRUNC(AI77*G77,2)))))/W77*G77),TRUE),IF(AND(Y77*G77&lt;&gt;0,(TRUNC(Y77*G77,2)+(TRUNC(AL77,2)-(TRUNC(S77*G77,2)+TRUNC(W77*G77,2)+TRUNC(Y77*G77,2)+TRUNC(AA77*G77,2)+TRUNC(AC77*G77,2)+TRUNC(AE77*G77,2)+TRUNC(AG77*G77,2)+TRUNC(AI77*G77,2))))&gt;=0),ABS((AE77*G77-(TRUNC(AE77*G77,2)+(TRUNC(AL77,2)-(TRUNC(S77*G77,2)+TRUNC(W77*G77,2)+TRUNC(Y77*G77,2)+TRUNC(AA77*G77,2)+TRUNC(AC77*G77,2)+TRUNC(AE77*G77,2)+TRUNC(AG77*G77,2)+TRUNC(AI77*G77,2)))))/AE77*G77)&lt;ABS((Y77*G77-(TRUNC(Y77*G77,2)+(TRUNC(AL77,2)-(TRUNC(S77*G77,2)+TRUNC(W77*G77,2)+TRUNC(Y77*G77,2)+TRUNC(AA77*G77,2)+TRUNC(AC77*G77,2)+TRUNC(AE77*G77,2)+TRUNC(AG77*G77,2)+TRUNC(AI77*G77,2)))))/Y77*G77),TRUE),IF(AND(AA77*G77&lt;&gt;0,(TRUNC(AA77*G77,2)+(TRUNC(AL77,2)-(TRUNC(S77*G77,2)+TRUNC(W77*G77,2)+TRUNC(Y77*G77,2)+TRUNC(AA77*G77,2)+TRUNC(AC77*G77,2)+TRUNC(AE77*G77,2)+TRUNC(AG77*G77,2)+TRUNC(AI77*G77,2))))&gt;=0),ABS((AE77*G77-(TRUNC(AE77*G77,2)+(TRUNC(AL77,2)-(TRUNC(S77*G77,2)+TRUNC(W77*G77,2)+TRUNC(Y77*G77,2)+TRUNC(AA77*G77,2)+TRUNC(AC77*G77,2)+TRUNC(AE77*G77,2)+TRUNC(AG77*G77,2)+TRUNC(AI77*G77,2)))))/AE77*G77)&lt;ABS((AA77*G77-(TRUNC(AA77*G77,2)+(TRUNC(AL77,2)-(TRUNC(S77*G77,2)+TRUNC(W77*G77,2)+TRUNC(Y77*G77,2)+TRUNC(AA77*G77,2)+TRUNC(AC77*G77,2)+TRUNC(AE77*G77,2)+TRUNC(AG77*G77,2)+TRUNC(AI77*G77,2)))))/AA77*G77),TRUE),IF(AND(AC77*G77&lt;&gt;0,(TRUNC(AC77*G77,2)+(TRUNC(AL77,2)-(TRUNC(S77*G77,2)+TRUNC(W77*G77,2)+TRUNC(Y77*G77,2)+TRUNC(AA77*G77,2)+TRUNC(AC77*G77,2)+TRUNC(AE77*G77,2)+TRUNC(AG77*G77,2)+TRUNC(AI77*G77,2))))&gt;=0),ABS((AE77*G77-(TRUNC(AE77*G77,2)+(TRUNC(AL77,2)-(TRUNC(S77*G77,2)+TRUNC(W77*G77,2)+TRUNC(Y77*G77,2)+TRUNC(AA77*G77,2)+TRUNC(AC77*G77,2)+TRUNC(AE77*G77,2)+TRUNC(AG77*G77,2)+TRUNC(AI77*G77,2)))))/AE77*G77)&lt;ABS((AC77*G77-(TRUNC(AC77*G77,2)+(TRUNC(AL77,2)-(TRUNC(S77*G77,2)+TRUNC(W77*G77,2)+TRUNC(Y77*G77,2)+TRUNC(AA77*G77,2)+TRUNC(AC77*G77,2)+TRUNC(AE77*G77,2)+TRUNC(AG77*G77,2)+TRUNC(AI77*G77,2)))))/AC77*G77),TRUE),IF(AND(AE77*G77&lt;&gt;0,(TRUNC(AE77*G77,2)+(TRUNC(AL77,2)-(TRUNC(S77*G77,2)+TRUNC(W77*G77,2)+TRUNC(Y77*G77,2)+TRUNC(AA77*G77,2)+TRUNC(AC77*G77,2)+TRUNC(AE77*G77,2)+TRUNC(AG77*G77,2)+TRUNC(AI77*G77,2))))&gt;=0),ABS((AE77*G77-(TRUNC(AE77*G77,2)+(TRUNC(AL77,2)-(TRUNC(S77*G77,2)+TRUNC(W77*G77,2)+TRUNC(Y77*G77,2)+TRUNC(AA77*G77,2)+TRUNC(AC77*G77,2)+TRUNC(AE77*G77,2)+TRUNC(AG77*G77,2)+TRUNC(AI77*G77,2)))))/AE77*G77)&lt;=ABS((AE77*G77-(TRUNC(AE77*G77,2)+(TRUNC(AL77,2)-(TRUNC(S77*G77,2)+TRUNC(W77*G77,2)+TRUNC(Y77*G77,2)+TRUNC(AA77*G77,2)+TRUNC(AC77*G77,2)+TRUNC(AE77*G77,2)+TRUNC(AG77*G77,2)+TRUNC(AI77*G77,2)))))/AE77*G77),TRUE),IF(AND(AG77*G77&lt;&gt;0,(TRUNC(AG77*G77,2)+(TRUNC(AL77,2)-(TRUNC(S77*G77,2)+TRUNC(W77*G77,2)+TRUNC(Y77*G77,2)+TRUNC(AA77*G77,2)+TRUNC(AC77*G77,2)+TRUNC(AE77*G77,2)+TRUNC(AG77*G77,2)+TRUNC(AI77*G77,2))))&gt;=0),ABS((AE77*G77-(TRUNC(AE77*G77,2)+(TRUNC(AL77,2)-(TRUNC(S77*G77,2)+TRUNC(W77*G77,2)+TRUNC(Y77*G77,2)+TRUNC(AA77*G77,2)+TRUNC(AC77*G77,2)+TRUNC(AE77*G77,2)+TRUNC(AG77*G77,2)+TRUNC(AI77*G77,2)))))/AE77*G77)&lt;=ABS((AG77*G77-(TRUNC(AG77*G77,2)+(TRUNC(AL77,2)-(TRUNC(S77*G77,2)+TRUNC(W77*G77,2)+TRUNC(Y77*G77,2)+TRUNC(AA77*G77,2)+TRUNC(AC77*G77,2)+TRUNC(AE77*G77,2)+TRUNC(AG77*G77,2)+TRUNC(AI77*G77,2)))))/AG77*G77),TRUE),IF(AND(AI77*G77&lt;&gt;0,(TRUNC(AI77*G77,2)+(TRUNC(AL77,2)-(TRUNC(S77*G77,2)+TRUNC(W77*G77,2)+TRUNC(Y77*G77,2)+TRUNC(AA77*G77,2)+TRUNC(AC77*G77,2)+TRUNC(AE77*G77,2)+TRUNC(AG77*G77,2)+TRUNC(AI77*G77,2))))&gt;=0),ABS((AE77*G77-(TRUNC(AE77*G77,2)+(TRUNC(AL77,2)-(TRUNC(S77*G77,2)+TRUNC(W77*G77,2)+TRUNC(Y77*G77,2)+TRUNC(AA77*G77,2)+TRUNC(AC77*G77,2)+TRUNC(AE77*G77,2)+TRUNC(AG77*G77,2)+TRUNC(AI77*G77,2)))))/AE77*G77)&lt;=ABS((AI77*G77-(TRUNC(AI77*G77,2)+(TRUNC(AL77,2)-(TRUNC(S77*G77,2)+TRUNC(W77*G77,2)+TRUNC(Y77*G77,2)+TRUNC(AA77*G77,2)+TRUNC(AC77*G77,2)+TRUNC(AE77*G77,2)+TRUNC(AG77*G77,2)+TRUNC(AI77*G77,2)))))/AI77*G77),TRUE)),TRUNC(AE77*G77,2)+(TRUNC(AL77,2)-(TRUNC(S77*G77,2)+TRUNC(W77*G77,2)+TRUNC(Y77*G77,2)+TRUNC(AA77*G77,2)+TRUNC(AC77*G77,2)+TRUNC(AE77*G77,2)+TRUNC(AG77*G77,2)+TRUNC(AI77*G77,2))),TRUNC(AE77*G77,2)))))</f>
        <v>0</v>
      </c>
      <c r="AG77" s="363">
        <f>IF(O77*(1+R77)=0,0,IF((TRUNC(AK77,2)-(TRUNC(H77*(1+R77),2)+TRUNC(J77*(1+R77),2)+TRUNC(K77*(1+R77),2)+TRUNC(L77*(1+R77),2)+TRUNC(M77*(1+R77),2)+TRUNC(N77*(1+R77),2)+TRUNC(O77*(1+R77),2)+TRUNC(P77*(1+R77),2)))=0,TRUNC(O77*(1+R77),2),IF((TRUNC(TRUNC(O77*(1+R77),2),2)+(TRUNC(AK77,2)-(TRUNC(H77*(1+R77),2)+TRUNC(J77*(1+R77),2)+TRUNC(K77*(1+R77),2)+TRUNC(L77*(1+R77),2)+TRUNC(M77*(1+R77),2)+TRUNC(N77*(1+R77),2)+TRUNC(O77*(1+R77),2)+TRUNC(P77*(1+R77),2))))&lt;=0,TRUNC(O77*(1+R77),2),IF(AND(IF(AND(H77*(1+R77)&lt;&gt;0,(TRUNC(H77*(1+R77),2)+(TRUNC(AK77,2)-(TRUNC(H77*(1+R77),2)+TRUNC(J77*(1+R77),2)+TRUNC(K77*(1+R77),2)+TRUNC(L77*(1+R77),2)+TRUNC(M77*(1+R77),2)+TRUNC(N77*(1+R77),2)+TRUNC(O77*(1+R77),2)+TRUNC(P77*(1+R77),2))))&gt;=0),ABS((O77*(1+R77)-(TRUNC(O77*(1+R77),2)+(TRUNC(AK77,2)-(TRUNC(H77*(1+R77),2)+TRUNC(J77*(1+R77),2)+TRUNC(K77*(1+R77),2)+TRUNC(L77*(1+R77),2)+TRUNC(M77*(1+R77),2)+TRUNC(N77*(1+R77),2)+TRUNC(O77*(1+R77),2)+TRUNC(P77*(1+R77),2)))))/O77*(1+R77))&lt;ABS((H77*(1+R77)-(TRUNC(H77*(1+R77),2)+(TRUNC(AK77,2)-(TRUNC(H77*(1+R77),2)+TRUNC(J77*(1+R77),2)+TRUNC(K77*(1+R77),2)+TRUNC(L77*(1+R77),2)+TRUNC(M77*(1+R77),2)+TRUNC(N77*(1+R77),2)+TRUNC(O77*(1+R77),2)+TRUNC(P77*(1+R77),2)))))/H77*(1+R77)),TRUE),IF(AND(J77*(1+R77)&lt;&gt;0,(TRUNC(J77*(1+R77),2)+(TRUNC(AK77,2)-(TRUNC(H77*(1+R77),2)+TRUNC(J77*(1+R77),2)+TRUNC(K77*(1+R77),2)+TRUNC(L77*(1+R77),2)+TRUNC(M77*(1+R77),2)+TRUNC(N77*(1+R77),2)+TRUNC(O77*(1+R77),2)+TRUNC(P77*(1+R77),2))))&gt;=0),ABS((O77*(1+R77)-(TRUNC(O77*(1+R77),2)+(TRUNC(AK77,2)-(TRUNC(H77*(1+R77),2)+TRUNC(J77*(1+R77),2)+TRUNC(K77*(1+R77),2)+TRUNC(L77*(1+R77),2)+TRUNC(M77*(1+R77),2)+TRUNC(N77*(1+R77),2)+TRUNC(O77*(1+R77),2)+TRUNC(P77*(1+R77),2)))))/O77*(1+R77))&lt;ABS((J77*(1+R77)-(TRUNC(J77*(1+R77),2)+(TRUNC(AK77,2)-(TRUNC(H77*(1+R77),2)+TRUNC(J77*(1+R77),2)+TRUNC(K77*(1+R77),2)+TRUNC(L77*(1+R77),2)+TRUNC(M77*(1+R77),2)+TRUNC(N77*(1+R77),2)+TRUNC(O77*(1+R77),2)+TRUNC(P77*(1+R77),2)))))/J77*(1+R77)),TRUE),IF(AND(K77*(1+R77)&lt;&gt;0,(TRUNC(K77*(1+R77),2)+(TRUNC(AK77,2)-(TRUNC(H77*(1+R77),2)+TRUNC(J77*(1+R77),2)+TRUNC(K77*(1+R77),2)+TRUNC(L77*(1+R77),2)+TRUNC(M77*(1+R77),2)+TRUNC(N77*(1+R77),2)+TRUNC(O77*(1+R77),2)+TRUNC(P77*(1+R77),2))))&gt;=0),ABS((O77*(1+R77)-(TRUNC(O77*(1+R77),2)+(TRUNC(AK77,2)-(TRUNC(H77*(1+R77),2)+TRUNC(J77*(1+R77),2)+TRUNC(K77*(1+R77),2)+TRUNC(L77*(1+R77),2)+TRUNC(M77*(1+R77),2)+TRUNC(N77*(1+R77),2)+TRUNC(O77*(1+R77),2)+TRUNC(P77*(1+R77),2)))))/O77*(1+R77))&lt;ABS((K77*(1+R77)-(TRUNC(K77*(1+R77),2)+(TRUNC(AK77,2)-(TRUNC(H77*(1+R77),2)+TRUNC(J77*(1+R77),2)+TRUNC(K77*(1+R77),2)+TRUNC(L77*(1+R77),2)+TRUNC(M77*(1+R77),2)+TRUNC(N77*(1+R77),2)+TRUNC(O77*(1+R77),2)+TRUNC(P77*(1+R77),2)))))/K77*(1+R77)),TRUE),IF(AND(L77*(1+R77)&lt;&gt;0,(TRUNC(L77*(1+R77),2)+(TRUNC(AK77,2)-(TRUNC(H77*(1+R77),2)+TRUNC(J77*(1+R77),2)+TRUNC(K77*(1+R77),2)+TRUNC(L77*(1+R77),2)+TRUNC(M77*(1+R77),2)+TRUNC(N77*(1+R77),2)+TRUNC(O77*(1+R77),2)+TRUNC(P77*(1+R77),2))))&gt;=0),ABS((O77*(1+R77)-(TRUNC(O77*(1+R77),2)+(TRUNC(AK77,2)-(TRUNC(H77*(1+R77),2)+TRUNC(J77*(1+R77),2)+TRUNC(K77*(1+R77),2)+TRUNC(L77*(1+R77),2)+TRUNC(M77*(1+R77),2)+TRUNC(N77*(1+R77),2)+TRUNC(O77*(1+R77),2)+TRUNC(P77*(1+R77),2)))))/O77*(1+R77))&lt;ABS((L77*(1+R77)-(TRUNC(L77*(1+R77),2)+(TRUNC(AK77,2)-(TRUNC(H77*(1+R77),2)+TRUNC(J77*(1+R77),2)+TRUNC(K77*(1+R77),2)+TRUNC(L77*(1+R77),2)+TRUNC(M77*(1+R77),2)+TRUNC(N77*(1+R77),2)+TRUNC(O77*(1+R77),2)+TRUNC(P77*(1+R77),2)))))/L77*(1+R77)),TRUE),IF(AND(M77*(1+R77)&lt;&gt;0,(TRUNC(M77*(1+R77),2)+(TRUNC(AK77,2)-(TRUNC(H77*(1+R77),2)+TRUNC(J77*(1+R77),2)+TRUNC(K77*(1+R77),2)+TRUNC(L77*(1+R77),2)+TRUNC(M77*(1+R77),2)+TRUNC(N77*(1+R77),2)+TRUNC(O77*(1+R77),2)+TRUNC(P77*(1+R77),2))))&gt;=0),ABS((O77*(1+R77)-(TRUNC(O77*(1+R77),2)+(TRUNC(AK77,2)-(TRUNC(H77*(1+R77),2)+TRUNC(J77*(1+R77),2)+TRUNC(K77*(1+R77),2)+TRUNC(L77*(1+R77),2)+TRUNC(M77*(1+R77),2)+TRUNC(N77*(1+R77),2)+TRUNC(O77*(1+R77),2)+TRUNC(P77*(1+R77),2)))))/O77*(1+R77))&lt;ABS((M77*(1+R77)-(TRUNC(M77*(1+R77),2)+(TRUNC(AK77,2)-(TRUNC(H77*(1+R77),2)+TRUNC(J77*(1+R77),2)+TRUNC(K77*(1+R77),2)+TRUNC(L77*(1+R77),2)+TRUNC(M77*(1+R77),2)+TRUNC(N77*(1+R77),2)+TRUNC(O77*(1+R77),2)+TRUNC(P77*(1+R77),2)))))/M77*(1+R77)),TRUE),IF(AND(N77*(1+R77)&lt;&gt;0,(TRUNC(N77*(1+R77),2)+(TRUNC(AK77,2)-(TRUNC(H77*(1+R77),2)+TRUNC(J77*(1+R77),2)+TRUNC(K77*(1+R77),2)+TRUNC(L77*(1+R77),2)+TRUNC(M77*(1+R77),2)+TRUNC(N77*(1+R77),2)+TRUNC(O77*(1+R77),2)+TRUNC(P77*(1+R77),2))))&gt;=0),ABS((O77*(1+R77)-(TRUNC(O77*(1+R77),2)+(TRUNC(AK77,2)-(TRUNC(H77*(1+R77),2)+TRUNC(J77*(1+R77),2)+TRUNC(K77*(1+R77),2)+TRUNC(L77*(1+R77),2)+TRUNC(M77*(1+R77),2)+TRUNC(N77*(1+R77),2)+TRUNC(O77*(1+R77),2)+TRUNC(P77*(1+R77),2)))))/O77*(1+R77))&lt;ABS((N77*(1+R77)-(TRUNC(N77*(1+R77),2)+(TRUNC(AK77,2)-(TRUNC(H77*(1+R77),2)+TRUNC(J77*(1+R77),2)+TRUNC(K77*(1+R77),2)+TRUNC(L77*(1+R77),2)+TRUNC(M77*(1+R77),2)+TRUNC(N77*(1+R77),2)+TRUNC(O77*(1+R77),2)+TRUNC(P77*(1+R77),2)))))/N77*(1+R77)),TRUE),IF(AND(O77*(1+R77)&lt;&gt;0,(TRUNC(O77*(1+R77),2)+(TRUNC(AK77,2)-(TRUNC(H77*(1+R77),2)+TRUNC(J77*(1+R77),2)+TRUNC(K77*(1+R77),2)+TRUNC(L77*(1+R77),2)+TRUNC(M77*(1+R77),2)+TRUNC(N77*(1+R77),2)+TRUNC(O77*(1+R77),2)+TRUNC(P77*(1+R77),2))))&gt;=0),ABS((O77*(1+R77)-(TRUNC(O77*(1+R77),2)+(TRUNC(AK77,2)-(TRUNC(H77*(1+R77),2)+TRUNC(J77*(1+R77),2)+TRUNC(K77*(1+R77),2)+TRUNC(L77*(1+R77),2)+TRUNC(M77*(1+R77),2)+TRUNC(N77*(1+R77),2)+TRUNC(O77*(1+R77),2)+TRUNC(P77*(1+R77),2)))))/O77*(1+R77))&lt;=ABS((O77*(1+R77)-(TRUNC(O77*(1+R77),2)+(TRUNC(AK77,2)-(TRUNC(H77*(1+R77),2)+TRUNC(J77*(1+R77),2)+TRUNC(K77*(1+R77),2)+TRUNC(L77*(1+R77),2)+TRUNC(M77*(1+R77),2)+TRUNC(N77*(1+R77),2)+TRUNC(O77*(1+R77),2)+TRUNC(P77*(1+R77),2)))))/O77*(1+R77)),TRUE),IF(AND(P77*(1+R77)&lt;&gt;0,(TRUNC(P77*(1+R77),2)+(TRUNC(AK77,2)-(TRUNC(H77*(1+R77),2)+TRUNC(J77*(1+R77),2)+TRUNC(K77*(1+R77),2)+TRUNC(L77*(1+R77),2)+TRUNC(M77*(1+R77),2)+TRUNC(N77*(1+R77),2)+TRUNC(O77*(1+R77),2)+TRUNC(P77*(1+R77),2))))&gt;=0),ABS((O77*(1+R77)-(TRUNC(O77*(1+R77),2)+(TRUNC(AK77,2)-(TRUNC(H77*(1+R77),2)+TRUNC(J77*(1+R77),2)+TRUNC(K77*(1+R77),2)+TRUNC(L77*(1+R77),2)+TRUNC(M77*(1+R77),2)+TRUNC(N77*(1+R77),2)+TRUNC(O77*(1+R77),2)+TRUNC(P77*(1+R77),2)))))/O77*(1+R77))&lt;=ABS((P77*(1+R77)-(TRUNC(P77*(1+R77),2)+(TRUNC(AK77,2)-(TRUNC(H77*(1+R77),2)+TRUNC(J77*(1+R77),2)+TRUNC(K77*(1+R77),2)+TRUNC(L77*(1+R77),2)+TRUNC(M77*(1+R77),2)+TRUNC(N77*(1+R77),2)+TRUNC(O77*(1+R77),2)+TRUNC(P77*(1+R77),2)))))/P77*(1+R77)),TRUE)),TRUNC(O77*(1+R77),2)+(TRUNC(AK77,2)-(TRUNC(H77*(1+R77),2)+TRUNC(J77*(1+R77),2)+TRUNC(K77*(1+R77),2)+TRUNC(L77*(1+R77),2)+TRUNC(M77*(1+R77),2)+TRUNC(N77*(1+R77),2)+TRUNC(O77*(1+R77),2)+TRUNC(P77*(1+R77),2))),TRUNC(O77*(1+R77),2)))))</f>
        <v>0</v>
      </c>
      <c r="AH77" s="363">
        <f>IF(AG77*G77=0,0,IF((TRUNC(AL77,2)-(TRUNC(S77*G77,2)+TRUNC(W77*G77,2)+TRUNC(Y77*G77,2)+TRUNC(AA77*G77,2)+TRUNC(AC77*G77,2)+TRUNC(AE77*G77,2)+TRUNC(AG77*G77,2)+TRUNC(AI77*G77,2)))=0,TRUNC(AG77*G77,2),IF((TRUNC(TRUNC(AG77*G77,2),2)+(TRUNC(AL77,2)-(TRUNC(S77*G77,2)+TRUNC(W77*G77,2)+TRUNC(Y77*G77,2)+TRUNC(AA77*G77,2)+TRUNC(AC77*G77,2)+TRUNC(AE77*G77,2)+TRUNC(AG77*G77,2)+TRUNC(AI77*G77,2))))&lt;=0,TRUNC(AG77*G77,2),IF(AND(IF(AND(S77*G77&lt;&gt;0,(TRUNC(S77*G77,2)+(TRUNC(AL77,2)-(TRUNC(S77*G77,2)+TRUNC(W77*G77,2)+TRUNC(Y77*G77,2)+TRUNC(AA77*G77,2)+TRUNC(AC77*G77,2)+TRUNC(AE77*G77,2)+TRUNC(AG77*G77,2)+TRUNC(AI77*G77,2))))&gt;=0),ABS((AG77*G77-(TRUNC(AG77*G77,2)+(TRUNC(AL77,2)-(TRUNC(S77*G77,2)+TRUNC(W77*G77,2)+TRUNC(Y77*G77,2)+TRUNC(AA77*G77,2)+TRUNC(AC77*G77,2)+TRUNC(AE77*G77,2)+TRUNC(AG77*G77,2)+TRUNC(AI77*G77,2)))))/AG77*G77)&lt;ABS((S77*G77-(TRUNC(S77*G77,2)+(TRUNC(AL77,2)-(TRUNC(S77*G77,2)+TRUNC(W77*G77,2)+TRUNC(Y77*G77,2)+TRUNC(AA77*G77,2)+TRUNC(AC77*G77,2)+TRUNC(AE77*G77,2)+TRUNC(AG77*G77,2)+TRUNC(AI77*G77,2)))))/S77*G77),TRUE),IF(AND(W77*G77&lt;&gt;0,(TRUNC(W77*G77,2)+(TRUNC(AL77,2)-(TRUNC(S77*G77,2)+TRUNC(W77*G77,2)+TRUNC(Y77*G77,2)+TRUNC(AA77*G77,2)+TRUNC(AC77*G77,2)+TRUNC(AE77*G77,2)+TRUNC(AG77*G77,2)+TRUNC(AI77*G77,2))))&gt;=0),ABS((AG77*G77-(TRUNC(AG77*G77,2)+(TRUNC(AL77,2)-(TRUNC(S77*G77,2)+TRUNC(W77*G77,2)+TRUNC(Y77*G77,2)+TRUNC(AA77*G77,2)+TRUNC(AC77*G77,2)+TRUNC(AE77*G77,2)+TRUNC(AG77*G77,2)+TRUNC(AI77*G77,2)))))/AG77*G77)&lt;ABS((W77*G77-(TRUNC(W77*G77,2)+(TRUNC(AL77,2)-(TRUNC(S77*G77,2)+TRUNC(W77*G77,2)+TRUNC(Y77*G77,2)+TRUNC(AA77*G77,2)+TRUNC(AC77*G77,2)+TRUNC(AE77*G77,2)+TRUNC(AG77*G77,2)+TRUNC(AI77*G77,2)))))/W77*G77),TRUE),IF(AND(Y77*G77&lt;&gt;0,(TRUNC(Y77*G77,2)+(TRUNC(AL77,2)-(TRUNC(S77*G77,2)+TRUNC(W77*G77,2)+TRUNC(Y77*G77,2)+TRUNC(AA77*G77,2)+TRUNC(AC77*G77,2)+TRUNC(AE77*G77,2)+TRUNC(AG77*G77,2)+TRUNC(AI77*G77,2))))&gt;=0),ABS((AG77*G77-(TRUNC(AG77*G77,2)+(TRUNC(AL77,2)-(TRUNC(S77*G77,2)+TRUNC(W77*G77,2)+TRUNC(Y77*G77,2)+TRUNC(AA77*G77,2)+TRUNC(AC77*G77,2)+TRUNC(AE77*G77,2)+TRUNC(AG77*G77,2)+TRUNC(AI77*G77,2)))))/AG77*G77)&lt;ABS((Y77*G77-(TRUNC(Y77*G77,2)+(TRUNC(AL77,2)-(TRUNC(S77*G77,2)+TRUNC(W77*G77,2)+TRUNC(Y77*G77,2)+TRUNC(AA77*G77,2)+TRUNC(AC77*G77,2)+TRUNC(AE77*G77,2)+TRUNC(AG77*G77,2)+TRUNC(AI77*G77,2)))))/Y77*G77),TRUE),IF(AND(AA77*G77&lt;&gt;0,(TRUNC(AA77*G77,2)+(TRUNC(AL77,2)-(TRUNC(S77*G77,2)+TRUNC(W77*G77,2)+TRUNC(Y77*G77,2)+TRUNC(AA77*G77,2)+TRUNC(AC77*G77,2)+TRUNC(AE77*G77,2)+TRUNC(AG77*G77,2)+TRUNC(AI77*G77,2))))&gt;=0),ABS((AG77*G77-(TRUNC(AG77*G77,2)+(TRUNC(AL77,2)-(TRUNC(S77*G77,2)+TRUNC(W77*G77,2)+TRUNC(Y77*G77,2)+TRUNC(AA77*G77,2)+TRUNC(AC77*G77,2)+TRUNC(AE77*G77,2)+TRUNC(AG77*G77,2)+TRUNC(AI77*G77,2)))))/AG77*G77)&lt;ABS((AA77*G77-(TRUNC(AA77*G77,2)+(TRUNC(AL77,2)-(TRUNC(S77*G77,2)+TRUNC(W77*G77,2)+TRUNC(Y77*G77,2)+TRUNC(AA77*G77,2)+TRUNC(AC77*G77,2)+TRUNC(AE77*G77,2)+TRUNC(AG77*G77,2)+TRUNC(AI77*G77,2)))))/AA77*G77),TRUE),IF(AND(AC77*G77&lt;&gt;0,(TRUNC(AC77*G77,2)+(TRUNC(AL77,2)-(TRUNC(S77*G77,2)+TRUNC(W77*G77,2)+TRUNC(Y77*G77,2)+TRUNC(AA77*G77,2)+TRUNC(AC77*G77,2)+TRUNC(AE77*G77,2)+TRUNC(AG77*G77,2)+TRUNC(AI77*G77,2))))&gt;=0),ABS((AG77*G77-(TRUNC(AG77*G77,2)+(TRUNC(AL77,2)-(TRUNC(S77*G77,2)+TRUNC(W77*G77,2)+TRUNC(Y77*G77,2)+TRUNC(AA77*G77,2)+TRUNC(AC77*G77,2)+TRUNC(AE77*G77,2)+TRUNC(AG77*G77,2)+TRUNC(AI77*G77,2)))))/AG77*G77)&lt;ABS((AC77*G77-(TRUNC(AC77*G77,2)+(TRUNC(AL77,2)-(TRUNC(S77*G77,2)+TRUNC(W77*G77,2)+TRUNC(Y77*G77,2)+TRUNC(AA77*G77,2)+TRUNC(AC77*G77,2)+TRUNC(AE77*G77,2)+TRUNC(AG77*G77,2)+TRUNC(AI77*G77,2)))))/AC77*G77),TRUE),IF(AND(AE77*G77&lt;&gt;0,(TRUNC(AE77*G77,2)+(TRUNC(AL77,2)-(TRUNC(S77*G77,2)+TRUNC(W77*G77,2)+TRUNC(Y77*G77,2)+TRUNC(AA77*G77,2)+TRUNC(AC77*G77,2)+TRUNC(AE77*G77,2)+TRUNC(AG77*G77,2)+TRUNC(AI77*G77,2))))&gt;=0),ABS((AG77*G77-(TRUNC(AG77*G77,2)+(TRUNC(AL77,2)-(TRUNC(S77*G77,2)+TRUNC(W77*G77,2)+TRUNC(Y77*G77,2)+TRUNC(AA77*G77,2)+TRUNC(AC77*G77,2)+TRUNC(AE77*G77,2)+TRUNC(AG77*G77,2)+TRUNC(AI77*G77,2)))))/AG77*G77)&lt;ABS((AE77*G77-(TRUNC(AE77*G77,2)+(TRUNC(AL77,2)-(TRUNC(S77*G77,2)+TRUNC(W77*G77,2)+TRUNC(Y77*G77,2)+TRUNC(AA77*G77,2)+TRUNC(AC77*G77,2)+TRUNC(AE77*G77,2)+TRUNC(AG77*G77,2)+TRUNC(AI77*G77,2)))))/AE77*G77),TRUE),IF(AND(AG77*G77&lt;&gt;0,(TRUNC(AG77*G77,2)+(TRUNC(AL77,2)-(TRUNC(S77*G77,2)+TRUNC(W77*G77,2)+TRUNC(Y77*G77,2)+TRUNC(AA77*G77,2)+TRUNC(AC77*G77,2)+TRUNC(AE77*G77,2)+TRUNC(AG77*G77,2)+TRUNC(AI77*G77,2))))&gt;=0),ABS((AG77*G77-(TRUNC(AG77*G77,2)+(TRUNC(AL77,2)-(TRUNC(S77*G77,2)+TRUNC(W77*G77,2)+TRUNC(Y77*G77,2)+TRUNC(AA77*G77,2)+TRUNC(AC77*G77,2)+TRUNC(AE77*G77,2)+TRUNC(AG77*G77,2)+TRUNC(AI77*G77,2)))))/AG77*G77)&lt;=ABS((AG77*G77-(TRUNC(AG77*G77,2)+(TRUNC(AL77,2)-(TRUNC(S77*G77,2)+TRUNC(W77*G77,2)+TRUNC(Y77*G77,2)+TRUNC(AA77*G77,2)+TRUNC(AC77*G77,2)+TRUNC(AE77*G77,2)+TRUNC(AG77*G77,2)+TRUNC(AI77*G77,2)))))/AG77*G77),TRUE),IF(AND(AI77*G77&lt;&gt;0,(TRUNC(AI77*G77,2)+(TRUNC(AL77,2)-(TRUNC(S77*G77,2)+TRUNC(W77*G77,2)+TRUNC(Y77*G77,2)+TRUNC(AA77*G77,2)+TRUNC(AC77*G77,2)+TRUNC(AE77*G77,2)+TRUNC(AG77*G77,2)+TRUNC(AI77*G77,2))))&gt;=0),ABS((AG77*G77-(TRUNC(AG77*G77,2)+(TRUNC(AL77,2)-(TRUNC(S77*G77,2)+TRUNC(W77*G77,2)+TRUNC(Y77*G77,2)+TRUNC(AA77*G77,2)+TRUNC(AC77*G77,2)+TRUNC(AE77*G77,2)+TRUNC(AG77*G77,2)+TRUNC(AI77*G77,2)))))/AG77*G77)&lt;=ABS((AI77*G77-(TRUNC(AI77*G77,2)+(TRUNC(AL77,2)-(TRUNC(S77*G77,2)+TRUNC(W77*G77,2)+TRUNC(Y77*G77,2)+TRUNC(AA77*G77,2)+TRUNC(AC77*G77,2)+TRUNC(AE77*G77,2)+TRUNC(AG77*G77,2)+TRUNC(AI77*G77,2)))))/AI77*G77),TRUE)),TRUNC(AG77*G77,2)+(TRUNC(AL77,2)-(TRUNC(S77*G77,2)+TRUNC(W77*G77,2)+TRUNC(Y77*G77,2)+TRUNC(AA77*G77,2)+TRUNC(AC77*G77,2)+TRUNC(AE77*G77,2)+TRUNC(AG77*G77,2)+TRUNC(AI77*G77,2))),TRUNC(AG77*G77,2)))))</f>
        <v>0</v>
      </c>
      <c r="AI77" s="363">
        <f>IF(P77*(1+R77)=0,0,IF((TRUNC(AK77,2)-(TRUNC(H77*(1+R77),2)+TRUNC(J77*(1+R77),2)+TRUNC(K77*(1+R77),2)+TRUNC(L77*(1+R77),2)+TRUNC(M77*(1+R77),2)+TRUNC(N77*(1+R77),2)+TRUNC(O77*(1+R77),2)+TRUNC(P77*(1+R77),2)))=0,TRUNC(P77*(1+R77),2),IF((TRUNC(TRUNC(P77*(1+R77),2),2)+(TRUNC(AK77,2)-(TRUNC(H77*(1+R77),2)+TRUNC(J77*(1+R77),2)+TRUNC(K77*(1+R77),2)+TRUNC(L77*(1+R77),2)+TRUNC(M77*(1+R77),2)+TRUNC(N77*(1+R77),2)+TRUNC(O77*(1+R77),2)+TRUNC(P77*(1+R77),2))))&lt;=0,TRUNC(P77*(1+R77),2),IF(AND(IF(AND(H77*(1+R77)&lt;&gt;0,(TRUNC(H77*(1+R77),2)+(TRUNC(AK77,2)-(TRUNC(H77*(1+R77),2)+TRUNC(J77*(1+R77),2)+TRUNC(K77*(1+R77),2)+TRUNC(L77*(1+R77),2)+TRUNC(M77*(1+R77),2)+TRUNC(N77*(1+R77),2)+TRUNC(O77*(1+R77),2)+TRUNC(P77*(1+R77),2))))&gt;=0),ABS((P77*(1+R77)-(TRUNC(P77*(1+R77),2)+(TRUNC(AK77,2)-(TRUNC(H77*(1+R77),2)+TRUNC(J77*(1+R77),2)+TRUNC(K77*(1+R77),2)+TRUNC(L77*(1+R77),2)+TRUNC(M77*(1+R77),2)+TRUNC(N77*(1+R77),2)+TRUNC(O77*(1+R77),2)+TRUNC(P77*(1+R77),2)))))/P77*(1+R77))&lt;ABS((H77*(1+R77)-(TRUNC(H77*(1+R77),2)+(TRUNC(AK77,2)-(TRUNC(H77*(1+R77),2)+TRUNC(J77*(1+R77),2)+TRUNC(K77*(1+R77),2)+TRUNC(L77*(1+R77),2)+TRUNC(M77*(1+R77),2)+TRUNC(N77*(1+R77),2)+TRUNC(O77*(1+R77),2)+TRUNC(P77*(1+R77),2)))))/H77*(1+R77)),TRUE),IF(AND(J77*(1+R77)&lt;&gt;0,(TRUNC(J77*(1+R77),2)+(TRUNC(AK77,2)-(TRUNC(H77*(1+R77),2)+TRUNC(J77*(1+R77),2)+TRUNC(K77*(1+R77),2)+TRUNC(L77*(1+R77),2)+TRUNC(M77*(1+R77),2)+TRUNC(N77*(1+R77),2)+TRUNC(O77*(1+R77),2)+TRUNC(P77*(1+R77),2))))&gt;=0),ABS((P77*(1+R77)-(TRUNC(P77*(1+R77),2)+(TRUNC(AK77,2)-(TRUNC(H77*(1+R77),2)+TRUNC(J77*(1+R77),2)+TRUNC(K77*(1+R77),2)+TRUNC(L77*(1+R77),2)+TRUNC(M77*(1+R77),2)+TRUNC(N77*(1+R77),2)+TRUNC(O77*(1+R77),2)+TRUNC(P77*(1+R77),2)))))/P77*(1+R77))&lt;ABS((J77*(1+R77)-(TRUNC(J77*(1+R77),2)+(TRUNC(AK77,2)-(TRUNC(H77*(1+R77),2)+TRUNC(J77*(1+R77),2)+TRUNC(K77*(1+R77),2)+TRUNC(L77*(1+R77),2)+TRUNC(M77*(1+R77),2)+TRUNC(N77*(1+R77),2)+TRUNC(O77*(1+R77),2)+TRUNC(P77*(1+R77),2)))))/J77*(1+R77)),TRUE),IF(AND(K77*(1+R77)&lt;&gt;0,(TRUNC(K77*(1+R77),2)+(TRUNC(AK77,2)-(TRUNC(H77*(1+R77),2)+TRUNC(J77*(1+R77),2)+TRUNC(K77*(1+R77),2)+TRUNC(L77*(1+R77),2)+TRUNC(M77*(1+R77),2)+TRUNC(N77*(1+R77),2)+TRUNC(O77*(1+R77),2)+TRUNC(P77*(1+R77),2))))&gt;=0),ABS((P77*(1+R77)-(TRUNC(P77*(1+R77),2)+(TRUNC(AK77,2)-(TRUNC(H77*(1+R77),2)+TRUNC(J77*(1+R77),2)+TRUNC(K77*(1+R77),2)+TRUNC(L77*(1+R77),2)+TRUNC(M77*(1+R77),2)+TRUNC(N77*(1+R77),2)+TRUNC(O77*(1+R77),2)+TRUNC(P77*(1+R77),2)))))/P77*(1+R77))&lt;ABS((K77*(1+R77)-(TRUNC(K77*(1+R77),2)+(TRUNC(AK77,2)-(TRUNC(H77*(1+R77),2)+TRUNC(J77*(1+R77),2)+TRUNC(K77*(1+R77),2)+TRUNC(L77*(1+R77),2)+TRUNC(M77*(1+R77),2)+TRUNC(N77*(1+R77),2)+TRUNC(O77*(1+R77),2)+TRUNC(P77*(1+R77),2)))))/K77*(1+R77)),TRUE),IF(AND(L77*(1+R77)&lt;&gt;0,(TRUNC(L77*(1+R77),2)+(TRUNC(AK77,2)-(TRUNC(H77*(1+R77),2)+TRUNC(J77*(1+R77),2)+TRUNC(K77*(1+R77),2)+TRUNC(L77*(1+R77),2)+TRUNC(M77*(1+R77),2)+TRUNC(N77*(1+R77),2)+TRUNC(O77*(1+R77),2)+TRUNC(P77*(1+R77),2))))&gt;=0),ABS((P77*(1+R77)-(TRUNC(P77*(1+R77),2)+(TRUNC(AK77,2)-(TRUNC(H77*(1+R77),2)+TRUNC(J77*(1+R77),2)+TRUNC(K77*(1+R77),2)+TRUNC(L77*(1+R77),2)+TRUNC(M77*(1+R77),2)+TRUNC(N77*(1+R77),2)+TRUNC(O77*(1+R77),2)+TRUNC(P77*(1+R77),2)))))/P77*(1+R77))&lt;ABS((L77*(1+R77)-(TRUNC(L77*(1+R77),2)+(TRUNC(AK77,2)-(TRUNC(H77*(1+R77),2)+TRUNC(J77*(1+R77),2)+TRUNC(K77*(1+R77),2)+TRUNC(L77*(1+R77),2)+TRUNC(M77*(1+R77),2)+TRUNC(N77*(1+R77),2)+TRUNC(O77*(1+R77),2)+TRUNC(P77*(1+R77),2)))))/L77*(1+R77)),TRUE),IF(AND(M77*(1+R77)&lt;&gt;0,(TRUNC(M77*(1+R77),2)+(TRUNC(AK77,2)-(TRUNC(H77*(1+R77),2)+TRUNC(J77*(1+R77),2)+TRUNC(K77*(1+R77),2)+TRUNC(L77*(1+R77),2)+TRUNC(M77*(1+R77),2)+TRUNC(N77*(1+R77),2)+TRUNC(O77*(1+R77),2)+TRUNC(P77*(1+R77),2))))&gt;=0),ABS((P77*(1+R77)-(TRUNC(P77*(1+R77),2)+(TRUNC(AK77,2)-(TRUNC(H77*(1+R77),2)+TRUNC(J77*(1+R77),2)+TRUNC(K77*(1+R77),2)+TRUNC(L77*(1+R77),2)+TRUNC(M77*(1+R77),2)+TRUNC(N77*(1+R77),2)+TRUNC(O77*(1+R77),2)+TRUNC(P77*(1+R77),2)))))/P77*(1+R77))&lt;ABS((M77*(1+R77)-(TRUNC(M77*(1+R77),2)+(TRUNC(AK77,2)-(TRUNC(H77*(1+R77),2)+TRUNC(J77*(1+R77),2)+TRUNC(K77*(1+R77),2)+TRUNC(L77*(1+R77),2)+TRUNC(M77*(1+R77),2)+TRUNC(N77*(1+R77),2)+TRUNC(O77*(1+R77),2)+TRUNC(P77*(1+R77),2)))))/M77*(1+R77)),TRUE),IF(AND(N77*(1+R77)&lt;&gt;0,(TRUNC(N77*(1+R77),2)+(TRUNC(AK77,2)-(TRUNC(H77*(1+R77),2)+TRUNC(J77*(1+R77),2)+TRUNC(K77*(1+R77),2)+TRUNC(L77*(1+R77),2)+TRUNC(M77*(1+R77),2)+TRUNC(N77*(1+R77),2)+TRUNC(O77*(1+R77),2)+TRUNC(P77*(1+R77),2))))&gt;=0),ABS((P77*(1+R77)-(TRUNC(P77*(1+R77),2)+(TRUNC(AK77,2)-(TRUNC(H77*(1+R77),2)+TRUNC(J77*(1+R77),2)+TRUNC(K77*(1+R77),2)+TRUNC(L77*(1+R77),2)+TRUNC(M77*(1+R77),2)+TRUNC(N77*(1+R77),2)+TRUNC(O77*(1+R77),2)+TRUNC(P77*(1+R77),2)))))/P77*(1+R77))&lt;ABS((N77*(1+R77)-(TRUNC(N77*(1+R77),2)+(TRUNC(AK77,2)-(TRUNC(H77*(1+R77),2)+TRUNC(J77*(1+R77),2)+TRUNC(K77*(1+R77),2)+TRUNC(L77*(1+R77),2)+TRUNC(M77*(1+R77),2)+TRUNC(N77*(1+R77),2)+TRUNC(O77*(1+R77),2)+TRUNC(P77*(1+R77),2)))))/N77*(1+R77)),TRUE),IF(AND(O77*(1+R77)&lt;&gt;0,(TRUNC(O77*(1+R77),2)+(TRUNC(AK77,2)-(TRUNC(H77*(1+R77),2)+TRUNC(J77*(1+R77),2)+TRUNC(K77*(1+R77),2)+TRUNC(L77*(1+R77),2)+TRUNC(M77*(1+R77),2)+TRUNC(N77*(1+R77),2)+TRUNC(O77*(1+R77),2)+TRUNC(P77*(1+R77),2))))&gt;=0),ABS((P77*(1+R77)-(TRUNC(P77*(1+R77),2)+(TRUNC(AK77,2)-(TRUNC(H77*(1+R77),2)+TRUNC(J77*(1+R77),2)+TRUNC(K77*(1+R77),2)+TRUNC(L77*(1+R77),2)+TRUNC(M77*(1+R77),2)+TRUNC(N77*(1+R77),2)+TRUNC(O77*(1+R77),2)+TRUNC(P77*(1+R77),2)))))/P77*(1+R77))&lt;ABS((O77*(1+R77)-(TRUNC(O77*(1+R77),2)+(TRUNC(AK77,2)-(TRUNC(H77*(1+R77),2)+TRUNC(J77*(1+R77),2)+TRUNC(K77*(1+R77),2)+TRUNC(L77*(1+R77),2)+TRUNC(M77*(1+R77),2)+TRUNC(N77*(1+R77),2)+TRUNC(O77*(1+R77),2)+TRUNC(P77*(1+R77),2)))))/O77*(1+R77)),TRUE),IF(AND(P77*(1+R77)&lt;&gt;0,(TRUNC(P77*(1+R77),2)+(TRUNC(AK77,2)-(TRUNC(H77*(1+R77),2)+TRUNC(J77*(1+R77),2)+TRUNC(K77*(1+R77),2)+TRUNC(L77*(1+R77),2)+TRUNC(M77*(1+R77),2)+TRUNC(N77*(1+R77),2)+TRUNC(O77*(1+R77),2)+TRUNC(P77*(1+R77),2))))&gt;=0),ABS((P77*(1+R77)-(TRUNC(P77*(1+R77),2)+(TRUNC(AK77,2)-(TRUNC(H77*(1+R77),2)+TRUNC(J77*(1+R77),2)+TRUNC(K77*(1+R77),2)+TRUNC(L77*(1+R77),2)+TRUNC(M77*(1+R77),2)+TRUNC(N77*(1+R77),2)+TRUNC(O77*(1+R77),2)+TRUNC(P77*(1+R77),2)))))/P77*(1+R77))&lt;=ABS((P77*(1+R77)-(TRUNC(P77*(1+R77),2)+(TRUNC(AK77,2)-(TRUNC(H77*(1+R77),2)+TRUNC(J77*(1+R77),2)+TRUNC(K77*(1+R77),2)+TRUNC(L77*(1+R77),2)+TRUNC(M77*(1+R77),2)+TRUNC(N77*(1+R77),2)+TRUNC(O77*(1+R77),2)+TRUNC(P77*(1+R77),2)))))/P77*(1+R77)),TRUE)),TRUNC(P77*(1+R77),2)+(TRUNC(AK77,2)-(TRUNC(H77*(1+R77),2)+TRUNC(J77*(1+R77),2)+TRUNC(K77*(1+R77),2)+TRUNC(L77*(1+R77),2)+TRUNC(M77*(1+R77),2)+TRUNC(N77*(1+R77),2)+TRUNC(O77*(1+R77),2)+TRUNC(P77*(1+R77),2))),TRUNC(P77*(1+R77),2)))))</f>
        <v>0</v>
      </c>
      <c r="AJ77" s="363">
        <f>IF(AI77*G77=0,0,IF((TRUNC(AL77,2)-(TRUNC(S77*G77,2)+TRUNC(W77*G77,2)+TRUNC(Y77*G77,2)+TRUNC(AA77*G77,2)+TRUNC(AC77*G77,2)+TRUNC(AE77*G77,2)+TRUNC(AG77*G77,2)+TRUNC(AI77*G77,2)))=0,TRUNC(AI77*G77,2),IF((TRUNC(TRUNC(AI77*G77,2),2)+(TRUNC(AL77,2)-(TRUNC(S77*G77,2)+TRUNC(W77*G77,2)+TRUNC(Y77*G77,2)+TRUNC(AA77*G77,2)+TRUNC(AC77*G77,2)+TRUNC(AE77*G77,2)+TRUNC(AG77*G77,2)+TRUNC(AI77*G77,2))))&lt;=0,TRUNC(AI77*G77,2),IF(AND(IF(AND(S77*G77&lt;&gt;0,(TRUNC(S77*G77,2)+(TRUNC(AL77,2)-(TRUNC(S77*G77,2)+TRUNC(W77*G77,2)+TRUNC(Y77*G77,2)+TRUNC(AA77*G77,2)+TRUNC(AC77*G77,2)+TRUNC(AE77*G77,2)+TRUNC(AG77*G77,2)+TRUNC(AI77*G77,2))))&gt;=0),ABS((AI77*G77-(TRUNC(AI77*G77,2)+(TRUNC(AL77,2)-(TRUNC(S77*G77,2)+TRUNC(W77*G77,2)+TRUNC(Y77*G77,2)+TRUNC(AA77*G77,2)+TRUNC(AC77*G77,2)+TRUNC(AE77*G77,2)+TRUNC(AG77*G77,2)+TRUNC(AI77*G77,2)))))/AI77*G77)&lt;ABS((S77*G77-(TRUNC(S77*G77,2)+(TRUNC(AL77,2)-(TRUNC(S77*G77,2)+TRUNC(W77*G77,2)+TRUNC(Y77*G77,2)+TRUNC(AA77*G77,2)+TRUNC(AC77*G77,2)+TRUNC(AE77*G77,2)+TRUNC(AG77*G77,2)+TRUNC(AI77*G77,2)))))/S77*G77),TRUE),IF(AND(W77*G77&lt;&gt;0,(TRUNC(W77*G77,2)+(TRUNC(AL77,2)-(TRUNC(S77*G77,2)+TRUNC(W77*G77,2)+TRUNC(Y77*G77,2)+TRUNC(AA77*G77,2)+TRUNC(AC77*G77,2)+TRUNC(AE77*G77,2)+TRUNC(AG77*G77,2)+TRUNC(AI77*G77,2))))&gt;=0),ABS((AI77*G77-(TRUNC(AI77*G77,2)+(TRUNC(AL77,2)-(TRUNC(S77*G77,2)+TRUNC(W77*G77,2)+TRUNC(Y77*G77,2)+TRUNC(AA77*G77,2)+TRUNC(AC77*G77,2)+TRUNC(AE77*G77,2)+TRUNC(AG77*G77,2)+TRUNC(AI77*G77,2)))))/AI77*G77)&lt;ABS((W77*G77-(TRUNC(W77*G77,2)+(TRUNC(AL77,2)-(TRUNC(S77*G77,2)+TRUNC(W77*G77,2)+TRUNC(Y77*G77,2)+TRUNC(AA77*G77,2)+TRUNC(AC77*G77,2)+TRUNC(AE77*G77,2)+TRUNC(AG77*G77,2)+TRUNC(AI77*G77,2)))))/W77*G77),TRUE),IF(AND(Y77*G77&lt;&gt;0,(TRUNC(Y77*G77,2)+(TRUNC(AL77,2)-(TRUNC(S77*G77,2)+TRUNC(W77*G77,2)+TRUNC(Y77*G77,2)+TRUNC(AA77*G77,2)+TRUNC(AC77*G77,2)+TRUNC(AE77*G77,2)+TRUNC(AG77*G77,2)+TRUNC(AI77*G77,2))))&gt;=0),ABS((AI77*G77-(TRUNC(AI77*G77,2)+(TRUNC(AL77,2)-(TRUNC(S77*G77,2)+TRUNC(W77*G77,2)+TRUNC(Y77*G77,2)+TRUNC(AA77*G77,2)+TRUNC(AC77*G77,2)+TRUNC(AE77*G77,2)+TRUNC(AG77*G77,2)+TRUNC(AI77*G77,2)))))/AI77*G77)&lt;ABS((Y77*G77-(TRUNC(Y77*G77,2)+(TRUNC(AL77,2)-(TRUNC(S77*G77,2)+TRUNC(W77*G77,2)+TRUNC(Y77*G77,2)+TRUNC(AA77*G77,2)+TRUNC(AC77*G77,2)+TRUNC(AE77*G77,2)+TRUNC(AG77*G77,2)+TRUNC(AI77*G77,2)))))/Y77*G77),TRUE),IF(AND(AA77*G77&lt;&gt;0,(TRUNC(AA77*G77,2)+(TRUNC(AL77,2)-(TRUNC(S77*G77,2)+TRUNC(W77*G77,2)+TRUNC(Y77*G77,2)+TRUNC(AA77*G77,2)+TRUNC(AC77*G77,2)+TRUNC(AE77*G77,2)+TRUNC(AG77*G77,2)+TRUNC(AI77*G77,2))))&gt;=0),ABS((AI77*G77-(TRUNC(AI77*G77,2)+(TRUNC(AL77,2)-(TRUNC(S77*G77,2)+TRUNC(W77*G77,2)+TRUNC(Y77*G77,2)+TRUNC(AA77*G77,2)+TRUNC(AC77*G77,2)+TRUNC(AE77*G77,2)+TRUNC(AG77*G77,2)+TRUNC(AI77*G77,2)))))/AI77*G77)&lt;ABS((AA77*G77-(TRUNC(AA77*G77,2)+(TRUNC(AL77,2)-(TRUNC(S77*G77,2)+TRUNC(W77*G77,2)+TRUNC(Y77*G77,2)+TRUNC(AA77*G77,2)+TRUNC(AC77*G77,2)+TRUNC(AE77*G77,2)+TRUNC(AG77*G77,2)+TRUNC(AI77*G77,2)))))/AA77*G77),TRUE),IF(AND(AC77*G77&lt;&gt;0,(TRUNC(AC77*G77,2)+(TRUNC(AL77,2)-(TRUNC(S77*G77,2)+TRUNC(W77*G77,2)+TRUNC(Y77*G77,2)+TRUNC(AA77*G77,2)+TRUNC(AC77*G77,2)+TRUNC(AE77*G77,2)+TRUNC(AG77*G77,2)+TRUNC(AI77*G77,2))))&gt;=0),ABS((AI77*G77-(TRUNC(AI77*G77,2)+(TRUNC(AL77,2)-(TRUNC(S77*G77,2)+TRUNC(W77*G77,2)+TRUNC(Y77*G77,2)+TRUNC(AA77*G77,2)+TRUNC(AC77*G77,2)+TRUNC(AE77*G77,2)+TRUNC(AG77*G77,2)+TRUNC(AI77*G77,2)))))/AI77*G77)&lt;ABS((AC77*G77-(TRUNC(AC77*G77,2)+(TRUNC(AL77,2)-(TRUNC(S77*G77,2)+TRUNC(W77*G77,2)+TRUNC(Y77*G77,2)+TRUNC(AA77*G77,2)+TRUNC(AC77*G77,2)+TRUNC(AE77*G77,2)+TRUNC(AG77*G77,2)+TRUNC(AI77*G77,2)))))/AC77*G77),TRUE),IF(AND(AE77*G77&lt;&gt;0,(TRUNC(AE77*G77,2)+(TRUNC(AL77,2)-(TRUNC(S77*G77,2)+TRUNC(W77*G77,2)+TRUNC(Y77*G77,2)+TRUNC(AA77*G77,2)+TRUNC(AC77*G77,2)+TRUNC(AE77*G77,2)+TRUNC(AG77*G77,2)+TRUNC(AI77*G77,2))))&gt;=0),ABS((AI77*G77-(TRUNC(AI77*G77,2)+(TRUNC(AL77,2)-(TRUNC(S77*G77,2)+TRUNC(W77*G77,2)+TRUNC(Y77*G77,2)+TRUNC(AA77*G77,2)+TRUNC(AC77*G77,2)+TRUNC(AE77*G77,2)+TRUNC(AG77*G77,2)+TRUNC(AI77*G77,2)))))/AI77*G77)&lt;ABS((AE77*G77-(TRUNC(AE77*G77,2)+(TRUNC(AL77,2)-(TRUNC(S77*G77,2)+TRUNC(W77*G77,2)+TRUNC(Y77*G77,2)+TRUNC(AA77*G77,2)+TRUNC(AC77*G77,2)+TRUNC(AE77*G77,2)+TRUNC(AG77*G77,2)+TRUNC(AI77*G77,2)))))/AE77*G77),TRUE),IF(AND(AG77*G77&lt;&gt;0,(TRUNC(AG77*G77,2)+(TRUNC(AL77,2)-(TRUNC(S77*G77,2)+TRUNC(W77*G77,2)+TRUNC(Y77*G77,2)+TRUNC(AA77*G77,2)+TRUNC(AC77*G77,2)+TRUNC(AE77*G77,2)+TRUNC(AG77*G77,2)+TRUNC(AI77*G77,2))))&gt;=0),ABS((AI77*G77-(TRUNC(AI77*G77,2)+(TRUNC(AL77,2)-(TRUNC(S77*G77,2)+TRUNC(W77*G77,2)+TRUNC(Y77*G77,2)+TRUNC(AA77*G77,2)+TRUNC(AC77*G77,2)+TRUNC(AE77*G77,2)+TRUNC(AG77*G77,2)+TRUNC(AI77*G77,2)))))/AI77*G77)&lt;ABS((AG77*G77-(TRUNC(AG77*G77,2)+(TRUNC(AL77,2)-(TRUNC(S77*G77,2)+TRUNC(W77*G77,2)+TRUNC(Y77*G77,2)+TRUNC(AA77*G77,2)+TRUNC(AC77*G77,2)+TRUNC(AE77*G77,2)+TRUNC(AG77*G77,2)+TRUNC(AI77*G77,2)))))/AG77*G77),TRUE),IF(AND(AI77*G77&lt;&gt;0,(TRUNC(AI77*G77,2)+(TRUNC(AL77,2)-(TRUNC(S77*G77,2)+TRUNC(W77*G77,2)+TRUNC(Y77*G77,2)+TRUNC(AA77*G77,2)+TRUNC(AC77*G77,2)+TRUNC(AE77*G77,2)+TRUNC(AG77*G77,2)+TRUNC(AI77*G77,2))))&gt;=0),ABS((AI77*G77-(TRUNC(AI77*G77,2)+(TRUNC(AL77,2)-(TRUNC(S77*G77,2)+TRUNC(W77*G77,2)+TRUNC(Y77*G77,2)+TRUNC(AA77*G77,2)+TRUNC(AC77*G77,2)+TRUNC(AE77*G77,2)+TRUNC(AG77*G77,2)+TRUNC(AI77*G77,2)))))/AI77*G77)&lt;=ABS((AI77*G77-(TRUNC(AI77*G77,2)+(TRUNC(AL77,2)-(TRUNC(S77*G77,2)+TRUNC(W77*G77,2)+TRUNC(Y77*G77,2)+TRUNC(AA77*G77,2)+TRUNC(AC77*G77,2)+TRUNC(AE77*G77,2)+TRUNC(AG77*G77,2)+TRUNC(AI77*G77,2)))))/AI77*G77),TRUE)),TRUNC(AI77*G77,2)+(TRUNC(AL77,2)-(TRUNC(S77*G77,2)+TRUNC(W77*G77,2)+TRUNC(Y77*G77,2)+TRUNC(AA77*G77,2)+TRUNC(AC77*G77,2)+TRUNC(AE77*G77,2)+TRUNC(AG77*G77,2)+TRUNC(AI77*G77,2))),TRUNC(AI77*G77,2)))))</f>
        <v>0</v>
      </c>
      <c r="AK77" s="363">
        <f>TRUNC(Q77*(1+R77), 2)</f>
        <v>5.89</v>
      </c>
      <c r="AL77" s="363">
        <f>TRUNC(G77*TRUNC(AK77, 2), 2)</f>
        <v>2028.33</v>
      </c>
    </row>
    <row r="78" spans="1:38" ht="25.5" x14ac:dyDescent="0.2">
      <c r="A78" s="374" t="s">
        <v>1247</v>
      </c>
      <c r="B78" s="373" t="s">
        <v>287</v>
      </c>
      <c r="C78" s="373" t="s">
        <v>393</v>
      </c>
      <c r="D78" s="373" t="s">
        <v>1489</v>
      </c>
      <c r="E78" s="372" t="s">
        <v>39</v>
      </c>
      <c r="F78" s="371" t="s">
        <v>8</v>
      </c>
      <c r="G78" s="371">
        <v>1.45</v>
      </c>
      <c r="H78" s="369">
        <v>1.57</v>
      </c>
      <c r="I78" s="369">
        <v>0</v>
      </c>
      <c r="J78" s="369">
        <v>0</v>
      </c>
      <c r="K78" s="369">
        <v>0</v>
      </c>
      <c r="L78" s="369">
        <v>0</v>
      </c>
      <c r="M78" s="369">
        <v>0</v>
      </c>
      <c r="N78" s="369">
        <v>0</v>
      </c>
      <c r="O78" s="369">
        <v>0</v>
      </c>
      <c r="P78" s="369">
        <v>0</v>
      </c>
      <c r="Q78" s="369">
        <f>TRUNC(H78 + N78 + K78 + J78 + P78 + M78 + L78 + O78, 2)</f>
        <v>1.57</v>
      </c>
      <c r="R78" s="370">
        <v>8.3526000000000003E-2</v>
      </c>
      <c r="S78" s="369">
        <f>IF(H78*(1+R78)=0,0,IF((TRUNC(AK78,2)-(TRUNC(H78*(1+R78),2)+TRUNC(J78*(1+R78),2)+TRUNC(K78*(1+R78),2)+TRUNC(L78*(1+R78),2)+TRUNC(M78*(1+R78),2)+TRUNC(N78*(1+R78),2)+TRUNC(O78*(1+R78),2)+TRUNC(P78*(1+R78),2)))=0,TRUNC(H78*(1+R78),2),IF((TRUNC(TRUNC(H78*(1+R78),2),2)+(TRUNC(AK78,2)-(TRUNC(H78*(1+R78),2)+TRUNC(J78*(1+R78),2)+TRUNC(K78*(1+R78),2)+TRUNC(L78*(1+R78),2)+TRUNC(M78*(1+R78),2)+TRUNC(N78*(1+R78),2)+TRUNC(O78*(1+R78),2)+TRUNC(P78*(1+R78),2))))&lt;=0,TRUNC(H78*(1+R78),2),IF(AND(IF(AND(H78*(1+R78)&lt;&gt;0,(TRUNC(H78*(1+R78),2)+(TRUNC(AK78,2)-(TRUNC(H78*(1+R78),2)+TRUNC(J78*(1+R78),2)+TRUNC(K78*(1+R78),2)+TRUNC(L78*(1+R78),2)+TRUNC(M78*(1+R78),2)+TRUNC(N78*(1+R78),2)+TRUNC(O78*(1+R78),2)+TRUNC(P78*(1+R78),2))))&gt;=0),ABS((H78*(1+R78)-(TRUNC(H78*(1+R78),2)+(TRUNC(AK78,2)-(TRUNC(H78*(1+R78),2)+TRUNC(J78*(1+R78),2)+TRUNC(K78*(1+R78),2)+TRUNC(L78*(1+R78),2)+TRUNC(M78*(1+R78),2)+TRUNC(N78*(1+R78),2)+TRUNC(O78*(1+R78),2)+TRUNC(P78*(1+R78),2)))))/H78*(1+R78))&lt;=ABS((H78*(1+R78)-(TRUNC(H78*(1+R78),2)+(TRUNC(AK78,2)-(TRUNC(H78*(1+R78),2)+TRUNC(J78*(1+R78),2)+TRUNC(K78*(1+R78),2)+TRUNC(L78*(1+R78),2)+TRUNC(M78*(1+R78),2)+TRUNC(N78*(1+R78),2)+TRUNC(O78*(1+R78),2)+TRUNC(P78*(1+R78),2)))))/H78*(1+R78)),TRUE),IF(AND(J78*(1+R78)&lt;&gt;0,(TRUNC(J78*(1+R78),2)+(TRUNC(AK78,2)-(TRUNC(H78*(1+R78),2)+TRUNC(J78*(1+R78),2)+TRUNC(K78*(1+R78),2)+TRUNC(L78*(1+R78),2)+TRUNC(M78*(1+R78),2)+TRUNC(N78*(1+R78),2)+TRUNC(O78*(1+R78),2)+TRUNC(P78*(1+R78),2))))&gt;=0),ABS((H78*(1+R78)-(TRUNC(H78*(1+R78),2)+(TRUNC(AK78,2)-(TRUNC(H78*(1+R78),2)+TRUNC(J78*(1+R78),2)+TRUNC(K78*(1+R78),2)+TRUNC(L78*(1+R78),2)+TRUNC(M78*(1+R78),2)+TRUNC(N78*(1+R78),2)+TRUNC(O78*(1+R78),2)+TRUNC(P78*(1+R78),2)))))/H78*(1+R78))&lt;=ABS((J78*(1+R78)-(TRUNC(J78*(1+R78),2)+(TRUNC(AK78,2)-(TRUNC(H78*(1+R78),2)+TRUNC(J78*(1+R78),2)+TRUNC(K78*(1+R78),2)+TRUNC(L78*(1+R78),2)+TRUNC(M78*(1+R78),2)+TRUNC(N78*(1+R78),2)+TRUNC(O78*(1+R78),2)+TRUNC(P78*(1+R78),2)))))/J78*(1+R78)),TRUE),IF(AND(K78*(1+R78)&lt;&gt;0,(TRUNC(K78*(1+R78),2)+(TRUNC(AK78,2)-(TRUNC(H78*(1+R78),2)+TRUNC(J78*(1+R78),2)+TRUNC(K78*(1+R78),2)+TRUNC(L78*(1+R78),2)+TRUNC(M78*(1+R78),2)+TRUNC(N78*(1+R78),2)+TRUNC(O78*(1+R78),2)+TRUNC(P78*(1+R78),2))))&gt;=0),ABS((H78*(1+R78)-(TRUNC(H78*(1+R78),2)+(TRUNC(AK78,2)-(TRUNC(H78*(1+R78),2)+TRUNC(J78*(1+R78),2)+TRUNC(K78*(1+R78),2)+TRUNC(L78*(1+R78),2)+TRUNC(M78*(1+R78),2)+TRUNC(N78*(1+R78),2)+TRUNC(O78*(1+R78),2)+TRUNC(P78*(1+R78),2)))))/H78*(1+R78))&lt;=ABS((K78*(1+R78)-(TRUNC(K78*(1+R78),2)+(TRUNC(AK78,2)-(TRUNC(H78*(1+R78),2)+TRUNC(J78*(1+R78),2)+TRUNC(K78*(1+R78),2)+TRUNC(L78*(1+R78),2)+TRUNC(M78*(1+R78),2)+TRUNC(N78*(1+R78),2)+TRUNC(O78*(1+R78),2)+TRUNC(P78*(1+R78),2)))))/K78*(1+R78)),TRUE),IF(AND(L78*(1+R78)&lt;&gt;0,(TRUNC(L78*(1+R78),2)+(TRUNC(AK78,2)-(TRUNC(H78*(1+R78),2)+TRUNC(J78*(1+R78),2)+TRUNC(K78*(1+R78),2)+TRUNC(L78*(1+R78),2)+TRUNC(M78*(1+R78),2)+TRUNC(N78*(1+R78),2)+TRUNC(O78*(1+R78),2)+TRUNC(P78*(1+R78),2))))&gt;=0),ABS((H78*(1+R78)-(TRUNC(H78*(1+R78),2)+(TRUNC(AK78,2)-(TRUNC(H78*(1+R78),2)+TRUNC(J78*(1+R78),2)+TRUNC(K78*(1+R78),2)+TRUNC(L78*(1+R78),2)+TRUNC(M78*(1+R78),2)+TRUNC(N78*(1+R78),2)+TRUNC(O78*(1+R78),2)+TRUNC(P78*(1+R78),2)))))/H78*(1+R78))&lt;=ABS((L78*(1+R78)-(TRUNC(L78*(1+R78),2)+(TRUNC(AK78,2)-(TRUNC(H78*(1+R78),2)+TRUNC(J78*(1+R78),2)+TRUNC(K78*(1+R78),2)+TRUNC(L78*(1+R78),2)+TRUNC(M78*(1+R78),2)+TRUNC(N78*(1+R78),2)+TRUNC(O78*(1+R78),2)+TRUNC(P78*(1+R78),2)))))/L78*(1+R78)),TRUE),IF(AND(M78*(1+R78)&lt;&gt;0,(TRUNC(M78*(1+R78),2)+(TRUNC(AK78,2)-(TRUNC(H78*(1+R78),2)+TRUNC(J78*(1+R78),2)+TRUNC(K78*(1+R78),2)+TRUNC(L78*(1+R78),2)+TRUNC(M78*(1+R78),2)+TRUNC(N78*(1+R78),2)+TRUNC(O78*(1+R78),2)+TRUNC(P78*(1+R78),2))))&gt;=0),ABS((H78*(1+R78)-(TRUNC(H78*(1+R78),2)+(TRUNC(AK78,2)-(TRUNC(H78*(1+R78),2)+TRUNC(J78*(1+R78),2)+TRUNC(K78*(1+R78),2)+TRUNC(L78*(1+R78),2)+TRUNC(M78*(1+R78),2)+TRUNC(N78*(1+R78),2)+TRUNC(O78*(1+R78),2)+TRUNC(P78*(1+R78),2)))))/H78*(1+R78))&lt;=ABS((M78*(1+R78)-(TRUNC(M78*(1+R78),2)+(TRUNC(AK78,2)-(TRUNC(H78*(1+R78),2)+TRUNC(J78*(1+R78),2)+TRUNC(K78*(1+R78),2)+TRUNC(L78*(1+R78),2)+TRUNC(M78*(1+R78),2)+TRUNC(N78*(1+R78),2)+TRUNC(O78*(1+R78),2)+TRUNC(P78*(1+R78),2)))))/M78*(1+R78)),TRUE),IF(AND(N78*(1+R78)&lt;&gt;0,(TRUNC(N78*(1+R78),2)+(TRUNC(AK78,2)-(TRUNC(H78*(1+R78),2)+TRUNC(J78*(1+R78),2)+TRUNC(K78*(1+R78),2)+TRUNC(L78*(1+R78),2)+TRUNC(M78*(1+R78),2)+TRUNC(N78*(1+R78),2)+TRUNC(O78*(1+R78),2)+TRUNC(P78*(1+R78),2))))&gt;=0),ABS((H78*(1+R78)-(TRUNC(H78*(1+R78),2)+(TRUNC(AK78,2)-(TRUNC(H78*(1+R78),2)+TRUNC(J78*(1+R78),2)+TRUNC(K78*(1+R78),2)+TRUNC(L78*(1+R78),2)+TRUNC(M78*(1+R78),2)+TRUNC(N78*(1+R78),2)+TRUNC(O78*(1+R78),2)+TRUNC(P78*(1+R78),2)))))/H78*(1+R78))&lt;=ABS((N78*(1+R78)-(TRUNC(N78*(1+R78),2)+(TRUNC(AK78,2)-(TRUNC(H78*(1+R78),2)+TRUNC(J78*(1+R78),2)+TRUNC(K78*(1+R78),2)+TRUNC(L78*(1+R78),2)+TRUNC(M78*(1+R78),2)+TRUNC(N78*(1+R78),2)+TRUNC(O78*(1+R78),2)+TRUNC(P78*(1+R78),2)))))/N78*(1+R78)),TRUE),IF(AND(O78*(1+R78)&lt;&gt;0,(TRUNC(O78*(1+R78),2)+(TRUNC(AK78,2)-(TRUNC(H78*(1+R78),2)+TRUNC(J78*(1+R78),2)+TRUNC(K78*(1+R78),2)+TRUNC(L78*(1+R78),2)+TRUNC(M78*(1+R78),2)+TRUNC(N78*(1+R78),2)+TRUNC(O78*(1+R78),2)+TRUNC(P78*(1+R78),2))))&gt;=0),ABS((H78*(1+R78)-(TRUNC(H78*(1+R78),2)+(TRUNC(AK78,2)-(TRUNC(H78*(1+R78),2)+TRUNC(J78*(1+R78),2)+TRUNC(K78*(1+R78),2)+TRUNC(L78*(1+R78),2)+TRUNC(M78*(1+R78),2)+TRUNC(N78*(1+R78),2)+TRUNC(O78*(1+R78),2)+TRUNC(P78*(1+R78),2)))))/H78*(1+R78))&lt;=ABS((O78*(1+R78)-(TRUNC(O78*(1+R78),2)+(TRUNC(AK78,2)-(TRUNC(H78*(1+R78),2)+TRUNC(J78*(1+R78),2)+TRUNC(K78*(1+R78),2)+TRUNC(L78*(1+R78),2)+TRUNC(M78*(1+R78),2)+TRUNC(N78*(1+R78),2)+TRUNC(O78*(1+R78),2)+TRUNC(P78*(1+R78),2)))))/O78*(1+R78)),TRUE),IF(AND(P78*(1+R78)&lt;&gt;0,(TRUNC(P78*(1+R78),2)+(TRUNC(AK78,2)-(TRUNC(H78*(1+R78),2)+TRUNC(J78*(1+R78),2)+TRUNC(K78*(1+R78),2)+TRUNC(L78*(1+R78),2)+TRUNC(M78*(1+R78),2)+TRUNC(N78*(1+R78),2)+TRUNC(O78*(1+R78),2)+TRUNC(P78*(1+R78),2))))&gt;=0),ABS((H78*(1+R78)-(TRUNC(H78*(1+R78),2)+(TRUNC(AK78,2)-(TRUNC(H78*(1+R78),2)+TRUNC(J78*(1+R78),2)+TRUNC(K78*(1+R78),2)+TRUNC(L78*(1+R78),2)+TRUNC(M78*(1+R78),2)+TRUNC(N78*(1+R78),2)+TRUNC(O78*(1+R78),2)+TRUNC(P78*(1+R78),2)))))/H78*(1+R78))&lt;=ABS((P78*(1+R78)-(TRUNC(P78*(1+R78),2)+(TRUNC(AK78,2)-(TRUNC(H78*(1+R78),2)+TRUNC(J78*(1+R78),2)+TRUNC(K78*(1+R78),2)+TRUNC(L78*(1+R78),2)+TRUNC(M78*(1+R78),2)+TRUNC(N78*(1+R78),2)+TRUNC(O78*(1+R78),2)+TRUNC(P78*(1+R78),2)))))/P78*(1+R78)),TRUE)),TRUNC(H78*(1+R78),2)+(TRUNC(AK78,2)-(TRUNC(H78*(1+R78),2)+TRUNC(J78*(1+R78),2)+TRUNC(K78*(1+R78),2)+TRUNC(L78*(1+R78),2)+TRUNC(M78*(1+R78),2)+TRUNC(N78*(1+R78),2)+TRUNC(O78*(1+R78),2)+TRUNC(P78*(1+R78),2))),TRUNC(H78*(1+R78),2)))))</f>
        <v>1.7</v>
      </c>
      <c r="T78" s="423">
        <f>IF(S78*G78=0,0,IF((TRUNC(AL78,2)-(TRUNC(S78*G78,2)+TRUNC(W78*G78,2)+TRUNC(Y78*G78,2)+TRUNC(AA78*G78,2)+TRUNC(AC78*G78,2)+TRUNC(AE78*G78,2)+TRUNC(AG78*G78,2)+TRUNC(AI78*G78,2)))=0,TRUNC(S78*G78,2),IF((TRUNC(TRUNC(S78*G78,2),2)+(TRUNC(AL78,2)-(TRUNC(S78*G78,2)+TRUNC(W78*G78,2)+TRUNC(Y78*G78,2)+TRUNC(AA78*G78,2)+TRUNC(AC78*G78,2)+TRUNC(AE78*G78,2)+TRUNC(AG78*G78,2)+TRUNC(AI78*G78,2))))&lt;=0,TRUNC(S78*G78,2),IF(AND(IF(AND(S78*G78&lt;&gt;0,(TRUNC(S78*G78,2)+(TRUNC(AL78,2)-(TRUNC(S78*G78,2)+TRUNC(W78*G78,2)+TRUNC(Y78*G78,2)+TRUNC(AA78*G78,2)+TRUNC(AC78*G78,2)+TRUNC(AE78*G78,2)+TRUNC(AG78*G78,2)+TRUNC(AI78*G78,2))))&gt;=0),ABS((S78*G78-(TRUNC(S78*G78,2)+(TRUNC(AL78,2)-(TRUNC(S78*G78,2)+TRUNC(W78*G78,2)+TRUNC(Y78*G78,2)+TRUNC(AA78*G78,2)+TRUNC(AC78*G78,2)+TRUNC(AE78*G78,2)+TRUNC(AG78*G78,2)+TRUNC(AI78*G78,2)))))/S78*G78)&lt;=ABS((S78*G78-(TRUNC(S78*G78,2)+(TRUNC(AL78,2)-(TRUNC(S78*G78,2)+TRUNC(W78*G78,2)+TRUNC(Y78*G78,2)+TRUNC(AA78*G78,2)+TRUNC(AC78*G78,2)+TRUNC(AE78*G78,2)+TRUNC(AG78*G78,2)+TRUNC(AI78*G78,2)))))/S78*G78),TRUE),IF(AND(W78*G78&lt;&gt;0,(TRUNC(W78*G78,2)+(TRUNC(AL78,2)-(TRUNC(S78*G78,2)+TRUNC(W78*G78,2)+TRUNC(Y78*G78,2)+TRUNC(AA78*G78,2)+TRUNC(AC78*G78,2)+TRUNC(AE78*G78,2)+TRUNC(AG78*G78,2)+TRUNC(AI78*G78,2))))&gt;=0),ABS((S78*G78-(TRUNC(S78*G78,2)+(TRUNC(AL78,2)-(TRUNC(S78*G78,2)+TRUNC(W78*G78,2)+TRUNC(Y78*G78,2)+TRUNC(AA78*G78,2)+TRUNC(AC78*G78,2)+TRUNC(AE78*G78,2)+TRUNC(AG78*G78,2)+TRUNC(AI78*G78,2)))))/S78*G78)&lt;=ABS((W78*G78-(TRUNC(W78*G78,2)+(TRUNC(AL78,2)-(TRUNC(S78*G78,2)+TRUNC(W78*G78,2)+TRUNC(Y78*G78,2)+TRUNC(AA78*G78,2)+TRUNC(AC78*G78,2)+TRUNC(AE78*G78,2)+TRUNC(AG78*G78,2)+TRUNC(AI78*G78,2)))))/W78*G78),TRUE),IF(AND(Y78*G78&lt;&gt;0,(TRUNC(Y78*G78,2)+(TRUNC(AL78,2)-(TRUNC(S78*G78,2)+TRUNC(W78*G78,2)+TRUNC(Y78*G78,2)+TRUNC(AA78*G78,2)+TRUNC(AC78*G78,2)+TRUNC(AE78*G78,2)+TRUNC(AG78*G78,2)+TRUNC(AI78*G78,2))))&gt;=0),ABS((S78*G78-(TRUNC(S78*G78,2)+(TRUNC(AL78,2)-(TRUNC(S78*G78,2)+TRUNC(W78*G78,2)+TRUNC(Y78*G78,2)+TRUNC(AA78*G78,2)+TRUNC(AC78*G78,2)+TRUNC(AE78*G78,2)+TRUNC(AG78*G78,2)+TRUNC(AI78*G78,2)))))/S78*G78)&lt;=ABS((Y78*G78-(TRUNC(Y78*G78,2)+(TRUNC(AL78,2)-(TRUNC(S78*G78,2)+TRUNC(W78*G78,2)+TRUNC(Y78*G78,2)+TRUNC(AA78*G78,2)+TRUNC(AC78*G78,2)+TRUNC(AE78*G78,2)+TRUNC(AG78*G78,2)+TRUNC(AI78*G78,2)))))/Y78*G78),TRUE),IF(AND(AA78*G78&lt;&gt;0,(TRUNC(AA78*G78,2)+(TRUNC(AL78,2)-(TRUNC(S78*G78,2)+TRUNC(W78*G78,2)+TRUNC(Y78*G78,2)+TRUNC(AA78*G78,2)+TRUNC(AC78*G78,2)+TRUNC(AE78*G78,2)+TRUNC(AG78*G78,2)+TRUNC(AI78*G78,2))))&gt;=0),ABS((S78*G78-(TRUNC(S78*G78,2)+(TRUNC(AL78,2)-(TRUNC(S78*G78,2)+TRUNC(W78*G78,2)+TRUNC(Y78*G78,2)+TRUNC(AA78*G78,2)+TRUNC(AC78*G78,2)+TRUNC(AE78*G78,2)+TRUNC(AG78*G78,2)+TRUNC(AI78*G78,2)))))/S78*G78)&lt;=ABS((AA78*G78-(TRUNC(AA78*G78,2)+(TRUNC(AL78,2)-(TRUNC(S78*G78,2)+TRUNC(W78*G78,2)+TRUNC(Y78*G78,2)+TRUNC(AA78*G78,2)+TRUNC(AC78*G78,2)+TRUNC(AE78*G78,2)+TRUNC(AG78*G78,2)+TRUNC(AI78*G78,2)))))/AA78*G78),TRUE),IF(AND(AC78*G78&lt;&gt;0,(TRUNC(AC78*G78,2)+(TRUNC(AL78,2)-(TRUNC(S78*G78,2)+TRUNC(W78*G78,2)+TRUNC(Y78*G78,2)+TRUNC(AA78*G78,2)+TRUNC(AC78*G78,2)+TRUNC(AE78*G78,2)+TRUNC(AG78*G78,2)+TRUNC(AI78*G78,2))))&gt;=0),ABS((S78*G78-(TRUNC(S78*G78,2)+(TRUNC(AL78,2)-(TRUNC(S78*G78,2)+TRUNC(W78*G78,2)+TRUNC(Y78*G78,2)+TRUNC(AA78*G78,2)+TRUNC(AC78*G78,2)+TRUNC(AE78*G78,2)+TRUNC(AG78*G78,2)+TRUNC(AI78*G78,2)))))/S78*G78)&lt;=ABS((AC78*G78-(TRUNC(AC78*G78,2)+(TRUNC(AL78,2)-(TRUNC(S78*G78,2)+TRUNC(W78*G78,2)+TRUNC(Y78*G78,2)+TRUNC(AA78*G78,2)+TRUNC(AC78*G78,2)+TRUNC(AE78*G78,2)+TRUNC(AG78*G78,2)+TRUNC(AI78*G78,2)))))/AC78*G78),TRUE),IF(AND(AE78*G78&lt;&gt;0,(TRUNC(AE78*G78,2)+(TRUNC(AL78,2)-(TRUNC(S78*G78,2)+TRUNC(W78*G78,2)+TRUNC(Y78*G78,2)+TRUNC(AA78*G78,2)+TRUNC(AC78*G78,2)+TRUNC(AE78*G78,2)+TRUNC(AG78*G78,2)+TRUNC(AI78*G78,2))))&gt;=0),ABS((S78*G78-(TRUNC(S78*G78,2)+(TRUNC(AL78,2)-(TRUNC(S78*G78,2)+TRUNC(W78*G78,2)+TRUNC(Y78*G78,2)+TRUNC(AA78*G78,2)+TRUNC(AC78*G78,2)+TRUNC(AE78*G78,2)+TRUNC(AG78*G78,2)+TRUNC(AI78*G78,2)))))/S78*G78)&lt;=ABS((AE78*G78-(TRUNC(AE78*G78,2)+(TRUNC(AL78,2)-(TRUNC(S78*G78,2)+TRUNC(W78*G78,2)+TRUNC(Y78*G78,2)+TRUNC(AA78*G78,2)+TRUNC(AC78*G78,2)+TRUNC(AE78*G78,2)+TRUNC(AG78*G78,2)+TRUNC(AI78*G78,2)))))/AE78*G78),TRUE),IF(AND(AG78*G78&lt;&gt;0,(TRUNC(AG78*G78,2)+(TRUNC(AL78,2)-(TRUNC(S78*G78,2)+TRUNC(W78*G78,2)+TRUNC(Y78*G78,2)+TRUNC(AA78*G78,2)+TRUNC(AC78*G78,2)+TRUNC(AE78*G78,2)+TRUNC(AG78*G78,2)+TRUNC(AI78*G78,2))))&gt;=0),ABS((S78*G78-(TRUNC(S78*G78,2)+(TRUNC(AL78,2)-(TRUNC(S78*G78,2)+TRUNC(W78*G78,2)+TRUNC(Y78*G78,2)+TRUNC(AA78*G78,2)+TRUNC(AC78*G78,2)+TRUNC(AE78*G78,2)+TRUNC(AG78*G78,2)+TRUNC(AI78*G78,2)))))/S78*G78)&lt;=ABS((AG78*G78-(TRUNC(AG78*G78,2)+(TRUNC(AL78,2)-(TRUNC(S78*G78,2)+TRUNC(W78*G78,2)+TRUNC(Y78*G78,2)+TRUNC(AA78*G78,2)+TRUNC(AC78*G78,2)+TRUNC(AE78*G78,2)+TRUNC(AG78*G78,2)+TRUNC(AI78*G78,2)))))/AG78*G78),TRUE),IF(AND(AI78*G78&lt;&gt;0,(TRUNC(AI78*G78,2)+(TRUNC(AL78,2)-(TRUNC(S78*G78,2)+TRUNC(W78*G78,2)+TRUNC(Y78*G78,2)+TRUNC(AA78*G78,2)+TRUNC(AC78*G78,2)+TRUNC(AE78*G78,2)+TRUNC(AG78*G78,2)+TRUNC(AI78*G78,2))))&gt;=0),ABS((S78*G78-(TRUNC(S78*G78,2)+(TRUNC(AL78,2)-(TRUNC(S78*G78,2)+TRUNC(W78*G78,2)+TRUNC(Y78*G78,2)+TRUNC(AA78*G78,2)+TRUNC(AC78*G78,2)+TRUNC(AE78*G78,2)+TRUNC(AG78*G78,2)+TRUNC(AI78*G78,2)))))/S78*G78)&lt;=ABS((AI78*G78-(TRUNC(AI78*G78,2)+(TRUNC(AL78,2)-(TRUNC(S78*G78,2)+TRUNC(W78*G78,2)+TRUNC(Y78*G78,2)+TRUNC(AA78*G78,2)+TRUNC(AC78*G78,2)+TRUNC(AE78*G78,2)+TRUNC(AG78*G78,2)+TRUNC(AI78*G78,2)))))/AI78*G78),TRUE)),TRUNC(S78*G78,2)+(TRUNC(AL78,2)-(TRUNC(S78*G78,2)+TRUNC(W78*G78,2)+TRUNC(Y78*G78,2)+TRUNC(AA78*G78,2)+TRUNC(AC78*G78,2)+TRUNC(AE78*G78,2)+TRUNC(AG78*G78,2)+TRUNC(AI78*G78,2))),TRUNC(S78*G78,2)))))</f>
        <v>2.46</v>
      </c>
      <c r="U78" s="369">
        <f t="shared" si="44"/>
        <v>0</v>
      </c>
      <c r="V78" s="369">
        <f t="shared" si="44"/>
        <v>0</v>
      </c>
      <c r="W78" s="369">
        <f>IF(J78*(1+R78)=0,0,IF((TRUNC(AK78,2)-(TRUNC(H78*(1+R78),2)+TRUNC(J78*(1+R78),2)+TRUNC(K78*(1+R78),2)+TRUNC(L78*(1+R78),2)+TRUNC(M78*(1+R78),2)+TRUNC(N78*(1+R78),2)+TRUNC(O78*(1+R78),2)+TRUNC(P78*(1+R78),2)))=0,TRUNC(J78*(1+R78),2),IF((TRUNC(TRUNC(J78*(1+R78),2),2)+(TRUNC(AK78,2)-(TRUNC(H78*(1+R78),2)+TRUNC(J78*(1+R78),2)+TRUNC(K78*(1+R78),2)+TRUNC(L78*(1+R78),2)+TRUNC(M78*(1+R78),2)+TRUNC(N78*(1+R78),2)+TRUNC(O78*(1+R78),2)+TRUNC(P78*(1+R78),2))))&lt;=0,TRUNC(J78*(1+R78),2),IF(AND(IF(AND(H78*(1+R78)&lt;&gt;0,(TRUNC(H78*(1+R78),2)+(TRUNC(AK78,2)-(TRUNC(H78*(1+R78),2)+TRUNC(J78*(1+R78),2)+TRUNC(K78*(1+R78),2)+TRUNC(L78*(1+R78),2)+TRUNC(M78*(1+R78),2)+TRUNC(N78*(1+R78),2)+TRUNC(O78*(1+R78),2)+TRUNC(P78*(1+R78),2))))&gt;=0),ABS((J78*(1+R78)-(TRUNC(J78*(1+R78),2)+(TRUNC(AK78,2)-(TRUNC(H78*(1+R78),2)+TRUNC(J78*(1+R78),2)+TRUNC(K78*(1+R78),2)+TRUNC(L78*(1+R78),2)+TRUNC(M78*(1+R78),2)+TRUNC(N78*(1+R78),2)+TRUNC(O78*(1+R78),2)+TRUNC(P78*(1+R78),2)))))/J78*(1+R78))&lt;ABS((H78*(1+R78)-(TRUNC(H78*(1+R78),2)+(TRUNC(AK78,2)-(TRUNC(H78*(1+R78),2)+TRUNC(J78*(1+R78),2)+TRUNC(K78*(1+R78),2)+TRUNC(L78*(1+R78),2)+TRUNC(M78*(1+R78),2)+TRUNC(N78*(1+R78),2)+TRUNC(O78*(1+R78),2)+TRUNC(P78*(1+R78),2)))))/H78*(1+R78)),TRUE),IF(AND(J78*(1+R78)&lt;&gt;0,(TRUNC(J78*(1+R78),2)+(TRUNC(AK78,2)-(TRUNC(H78*(1+R78),2)+TRUNC(J78*(1+R78),2)+TRUNC(K78*(1+R78),2)+TRUNC(L78*(1+R78),2)+TRUNC(M78*(1+R78),2)+TRUNC(N78*(1+R78),2)+TRUNC(O78*(1+R78),2)+TRUNC(P78*(1+R78),2))))&gt;=0),ABS((J78*(1+R78)-(TRUNC(J78*(1+R78),2)+(TRUNC(AK78,2)-(TRUNC(H78*(1+R78),2)+TRUNC(J78*(1+R78),2)+TRUNC(K78*(1+R78),2)+TRUNC(L78*(1+R78),2)+TRUNC(M78*(1+R78),2)+TRUNC(N78*(1+R78),2)+TRUNC(O78*(1+R78),2)+TRUNC(P78*(1+R78),2)))))/J78*(1+R78))&lt;=ABS((J78*(1+R78)-(TRUNC(J78*(1+R78),2)+(TRUNC(AK78,2)-(TRUNC(H78*(1+R78),2)+TRUNC(J78*(1+R78),2)+TRUNC(K78*(1+R78),2)+TRUNC(L78*(1+R78),2)+TRUNC(M78*(1+R78),2)+TRUNC(N78*(1+R78),2)+TRUNC(O78*(1+R78),2)+TRUNC(P78*(1+R78),2)))))/J78*(1+R78)),TRUE),IF(AND(K78*(1+R78)&lt;&gt;0,(TRUNC(K78*(1+R78),2)+(TRUNC(AK78,2)-(TRUNC(H78*(1+R78),2)+TRUNC(J78*(1+R78),2)+TRUNC(K78*(1+R78),2)+TRUNC(L78*(1+R78),2)+TRUNC(M78*(1+R78),2)+TRUNC(N78*(1+R78),2)+TRUNC(O78*(1+R78),2)+TRUNC(P78*(1+R78),2))))&gt;=0),ABS((J78*(1+R78)-(TRUNC(J78*(1+R78),2)+(TRUNC(AK78,2)-(TRUNC(H78*(1+R78),2)+TRUNC(J78*(1+R78),2)+TRUNC(K78*(1+R78),2)+TRUNC(L78*(1+R78),2)+TRUNC(M78*(1+R78),2)+TRUNC(N78*(1+R78),2)+TRUNC(O78*(1+R78),2)+TRUNC(P78*(1+R78),2)))))/J78*(1+R78))&lt;=ABS((K78*(1+R78)-(TRUNC(K78*(1+R78),2)+(TRUNC(AK78,2)-(TRUNC(H78*(1+R78),2)+TRUNC(J78*(1+R78),2)+TRUNC(K78*(1+R78),2)+TRUNC(L78*(1+R78),2)+TRUNC(M78*(1+R78),2)+TRUNC(N78*(1+R78),2)+TRUNC(O78*(1+R78),2)+TRUNC(P78*(1+R78),2)))))/K78*(1+R78)),TRUE),IF(AND(L78*(1+R78)&lt;&gt;0,(TRUNC(L78*(1+R78),2)+(TRUNC(AK78,2)-(TRUNC(H78*(1+R78),2)+TRUNC(J78*(1+R78),2)+TRUNC(K78*(1+R78),2)+TRUNC(L78*(1+R78),2)+TRUNC(M78*(1+R78),2)+TRUNC(N78*(1+R78),2)+TRUNC(O78*(1+R78),2)+TRUNC(P78*(1+R78),2))))&gt;=0),ABS((J78*(1+R78)-(TRUNC(J78*(1+R78),2)+(TRUNC(AK78,2)-(TRUNC(H78*(1+R78),2)+TRUNC(J78*(1+R78),2)+TRUNC(K78*(1+R78),2)+TRUNC(L78*(1+R78),2)+TRUNC(M78*(1+R78),2)+TRUNC(N78*(1+R78),2)+TRUNC(O78*(1+R78),2)+TRUNC(P78*(1+R78),2)))))/J78*(1+R78))&lt;=ABS((L78*(1+R78)-(TRUNC(L78*(1+R78),2)+(TRUNC(AK78,2)-(TRUNC(H78*(1+R78),2)+TRUNC(J78*(1+R78),2)+TRUNC(K78*(1+R78),2)+TRUNC(L78*(1+R78),2)+TRUNC(M78*(1+R78),2)+TRUNC(N78*(1+R78),2)+TRUNC(O78*(1+R78),2)+TRUNC(P78*(1+R78),2)))))/L78*(1+R78)),TRUE),IF(AND(M78*(1+R78)&lt;&gt;0,(TRUNC(M78*(1+R78),2)+(TRUNC(AK78,2)-(TRUNC(H78*(1+R78),2)+TRUNC(J78*(1+R78),2)+TRUNC(K78*(1+R78),2)+TRUNC(L78*(1+R78),2)+TRUNC(M78*(1+R78),2)+TRUNC(N78*(1+R78),2)+TRUNC(O78*(1+R78),2)+TRUNC(P78*(1+R78),2))))&gt;=0),ABS((J78*(1+R78)-(TRUNC(J78*(1+R78),2)+(TRUNC(AK78,2)-(TRUNC(H78*(1+R78),2)+TRUNC(J78*(1+R78),2)+TRUNC(K78*(1+R78),2)+TRUNC(L78*(1+R78),2)+TRUNC(M78*(1+R78),2)+TRUNC(N78*(1+R78),2)+TRUNC(O78*(1+R78),2)+TRUNC(P78*(1+R78),2)))))/J78*(1+R78))&lt;=ABS((M78*(1+R78)-(TRUNC(M78*(1+R78),2)+(TRUNC(AK78,2)-(TRUNC(H78*(1+R78),2)+TRUNC(J78*(1+R78),2)+TRUNC(K78*(1+R78),2)+TRUNC(L78*(1+R78),2)+TRUNC(M78*(1+R78),2)+TRUNC(N78*(1+R78),2)+TRUNC(O78*(1+R78),2)+TRUNC(P78*(1+R78),2)))))/M78*(1+R78)),TRUE),IF(AND(N78*(1+R78)&lt;&gt;0,(TRUNC(N78*(1+R78),2)+(TRUNC(AK78,2)-(TRUNC(H78*(1+R78),2)+TRUNC(J78*(1+R78),2)+TRUNC(K78*(1+R78),2)+TRUNC(L78*(1+R78),2)+TRUNC(M78*(1+R78),2)+TRUNC(N78*(1+R78),2)+TRUNC(O78*(1+R78),2)+TRUNC(P78*(1+R78),2))))&gt;=0),ABS((J78*(1+R78)-(TRUNC(J78*(1+R78),2)+(TRUNC(AK78,2)-(TRUNC(H78*(1+R78),2)+TRUNC(J78*(1+R78),2)+TRUNC(K78*(1+R78),2)+TRUNC(L78*(1+R78),2)+TRUNC(M78*(1+R78),2)+TRUNC(N78*(1+R78),2)+TRUNC(O78*(1+R78),2)+TRUNC(P78*(1+R78),2)))))/J78*(1+R78))&lt;=ABS((N78*(1+R78)-(TRUNC(N78*(1+R78),2)+(TRUNC(AK78,2)-(TRUNC(H78*(1+R78),2)+TRUNC(J78*(1+R78),2)+TRUNC(K78*(1+R78),2)+TRUNC(L78*(1+R78),2)+TRUNC(M78*(1+R78),2)+TRUNC(N78*(1+R78),2)+TRUNC(O78*(1+R78),2)+TRUNC(P78*(1+R78),2)))))/N78*(1+R78)),TRUE),IF(AND(O78*(1+R78)&lt;&gt;0,(TRUNC(O78*(1+R78),2)+(TRUNC(AK78,2)-(TRUNC(H78*(1+R78),2)+TRUNC(J78*(1+R78),2)+TRUNC(K78*(1+R78),2)+TRUNC(L78*(1+R78),2)+TRUNC(M78*(1+R78),2)+TRUNC(N78*(1+R78),2)+TRUNC(O78*(1+R78),2)+TRUNC(P78*(1+R78),2))))&gt;=0),ABS((J78*(1+R78)-(TRUNC(J78*(1+R78),2)+(TRUNC(AK78,2)-(TRUNC(H78*(1+R78),2)+TRUNC(J78*(1+R78),2)+TRUNC(K78*(1+R78),2)+TRUNC(L78*(1+R78),2)+TRUNC(M78*(1+R78),2)+TRUNC(N78*(1+R78),2)+TRUNC(O78*(1+R78),2)+TRUNC(P78*(1+R78),2)))))/J78*(1+R78))&lt;=ABS((O78*(1+R78)-(TRUNC(O78*(1+R78),2)+(TRUNC(AK78,2)-(TRUNC(H78*(1+R78),2)+TRUNC(J78*(1+R78),2)+TRUNC(K78*(1+R78),2)+TRUNC(L78*(1+R78),2)+TRUNC(M78*(1+R78),2)+TRUNC(N78*(1+R78),2)+TRUNC(O78*(1+R78),2)+TRUNC(P78*(1+R78),2)))))/O78*(1+R78)),TRUE),IF(AND(P78*(1+R78)&lt;&gt;0,(TRUNC(P78*(1+R78),2)+(TRUNC(AK78,2)-(TRUNC(H78*(1+R78),2)+TRUNC(J78*(1+R78),2)+TRUNC(K78*(1+R78),2)+TRUNC(L78*(1+R78),2)+TRUNC(M78*(1+R78),2)+TRUNC(N78*(1+R78),2)+TRUNC(O78*(1+R78),2)+TRUNC(P78*(1+R78),2))))&gt;=0),ABS((J78*(1+R78)-(TRUNC(J78*(1+R78),2)+(TRUNC(AK78,2)-(TRUNC(H78*(1+R78),2)+TRUNC(J78*(1+R78),2)+TRUNC(K78*(1+R78),2)+TRUNC(L78*(1+R78),2)+TRUNC(M78*(1+R78),2)+TRUNC(N78*(1+R78),2)+TRUNC(O78*(1+R78),2)+TRUNC(P78*(1+R78),2)))))/J78*(1+R78))&lt;=ABS((P78*(1+R78)-(TRUNC(P78*(1+R78),2)+(TRUNC(AK78,2)-(TRUNC(H78*(1+R78),2)+TRUNC(J78*(1+R78),2)+TRUNC(K78*(1+R78),2)+TRUNC(L78*(1+R78),2)+TRUNC(M78*(1+R78),2)+TRUNC(N78*(1+R78),2)+TRUNC(O78*(1+R78),2)+TRUNC(P78*(1+R78),2)))))/P78*(1+R78)),TRUE)),TRUNC(J78*(1+R78),2)+(TRUNC(AK78,2)-(TRUNC(H78*(1+R78),2)+TRUNC(J78*(1+R78),2)+TRUNC(K78*(1+R78),2)+TRUNC(L78*(1+R78),2)+TRUNC(M78*(1+R78),2)+TRUNC(N78*(1+R78),2)+TRUNC(O78*(1+R78),2)+TRUNC(P78*(1+R78),2))),TRUNC(J78*(1+R78),2)))))</f>
        <v>0</v>
      </c>
      <c r="X78" s="369">
        <f>IF(W78*G78=0,0,IF((TRUNC(AL78,2)-(TRUNC(S78*G78,2)+TRUNC(W78*G78,2)+TRUNC(Y78*G78,2)+TRUNC(AA78*G78,2)+TRUNC(AC78*G78,2)+TRUNC(AE78*G78,2)+TRUNC(AG78*G78,2)+TRUNC(AI78*G78,2)))=0,TRUNC(W78*G78,2),IF((TRUNC(TRUNC(W78*G78,2),2)+(TRUNC(AL78,2)-(TRUNC(S78*G78,2)+TRUNC(W78*G78,2)+TRUNC(Y78*G78,2)+TRUNC(AA78*G78,2)+TRUNC(AC78*G78,2)+TRUNC(AE78*G78,2)+TRUNC(AG78*G78,2)+TRUNC(AI78*G78,2))))&lt;=0,TRUNC(W78*G78,2),IF(AND(IF(AND(S78*G78&lt;&gt;0,(TRUNC(S78*G78,2)+(TRUNC(AL78,2)-(TRUNC(S78*G78,2)+TRUNC(W78*G78,2)+TRUNC(Y78*G78,2)+TRUNC(AA78*G78,2)+TRUNC(AC78*G78,2)+TRUNC(AE78*G78,2)+TRUNC(AG78*G78,2)+TRUNC(AI78*G78,2))))&gt;=0),ABS((W78*G78-(TRUNC(W78*G78,2)+(TRUNC(AL78,2)-(TRUNC(S78*G78,2)+TRUNC(W78*G78,2)+TRUNC(Y78*G78,2)+TRUNC(AA78*G78,2)+TRUNC(AC78*G78,2)+TRUNC(AE78*G78,2)+TRUNC(AG78*G78,2)+TRUNC(AI78*G78,2)))))/W78*G78)&lt;ABS((S78*G78-(TRUNC(S78*G78,2)+(TRUNC(AL78,2)-(TRUNC(S78*G78,2)+TRUNC(W78*G78,2)+TRUNC(Y78*G78,2)+TRUNC(AA78*G78,2)+TRUNC(AC78*G78,2)+TRUNC(AE78*G78,2)+TRUNC(AG78*G78,2)+TRUNC(AI78*G78,2)))))/S78*G78),TRUE),IF(AND(W78*G78&lt;&gt;0,(TRUNC(W78*G78,2)+(TRUNC(AL78,2)-(TRUNC(S78*G78,2)+TRUNC(W78*G78,2)+TRUNC(Y78*G78,2)+TRUNC(AA78*G78,2)+TRUNC(AC78*G78,2)+TRUNC(AE78*G78,2)+TRUNC(AG78*G78,2)+TRUNC(AI78*G78,2))))&gt;=0),ABS((W78*G78-(TRUNC(W78*G78,2)+(TRUNC(AL78,2)-(TRUNC(S78*G78,2)+TRUNC(W78*G78,2)+TRUNC(Y78*G78,2)+TRUNC(AA78*G78,2)+TRUNC(AC78*G78,2)+TRUNC(AE78*G78,2)+TRUNC(AG78*G78,2)+TRUNC(AI78*G78,2)))))/W78*G78)&lt;=ABS((W78*G78-(TRUNC(W78*G78,2)+(TRUNC(AL78,2)-(TRUNC(S78*G78,2)+TRUNC(W78*G78,2)+TRUNC(Y78*G78,2)+TRUNC(AA78*G78,2)+TRUNC(AC78*G78,2)+TRUNC(AE78*G78,2)+TRUNC(AG78*G78,2)+TRUNC(AI78*G78,2)))))/W78*G78),TRUE),IF(AND(Y78*G78&lt;&gt;0,(TRUNC(Y78*G78,2)+(TRUNC(AL78,2)-(TRUNC(S78*G78,2)+TRUNC(W78*G78,2)+TRUNC(Y78*G78,2)+TRUNC(AA78*G78,2)+TRUNC(AC78*G78,2)+TRUNC(AE78*G78,2)+TRUNC(AG78*G78,2)+TRUNC(AI78*G78,2))))&gt;=0),ABS((W78*G78-(TRUNC(W78*G78,2)+(TRUNC(AL78,2)-(TRUNC(S78*G78,2)+TRUNC(W78*G78,2)+TRUNC(Y78*G78,2)+TRUNC(AA78*G78,2)+TRUNC(AC78*G78,2)+TRUNC(AE78*G78,2)+TRUNC(AG78*G78,2)+TRUNC(AI78*G78,2)))))/W78*G78)&lt;=ABS((Y78*G78-(TRUNC(Y78*G78,2)+(TRUNC(AL78,2)-(TRUNC(S78*G78,2)+TRUNC(W78*G78,2)+TRUNC(Y78*G78,2)+TRUNC(AA78*G78,2)+TRUNC(AC78*G78,2)+TRUNC(AE78*G78,2)+TRUNC(AG78*G78,2)+TRUNC(AI78*G78,2)))))/Y78*G78),TRUE),IF(AND(AA78*G78&lt;&gt;0,(TRUNC(AA78*G78,2)+(TRUNC(AL78,2)-(TRUNC(S78*G78,2)+TRUNC(W78*G78,2)+TRUNC(Y78*G78,2)+TRUNC(AA78*G78,2)+TRUNC(AC78*G78,2)+TRUNC(AE78*G78,2)+TRUNC(AG78*G78,2)+TRUNC(AI78*G78,2))))&gt;=0),ABS((W78*G78-(TRUNC(W78*G78,2)+(TRUNC(AL78,2)-(TRUNC(S78*G78,2)+TRUNC(W78*G78,2)+TRUNC(Y78*G78,2)+TRUNC(AA78*G78,2)+TRUNC(AC78*G78,2)+TRUNC(AE78*G78,2)+TRUNC(AG78*G78,2)+TRUNC(AI78*G78,2)))))/W78*G78)&lt;=ABS((AA78*G78-(TRUNC(AA78*G78,2)+(TRUNC(AL78,2)-(TRUNC(S78*G78,2)+TRUNC(W78*G78,2)+TRUNC(Y78*G78,2)+TRUNC(AA78*G78,2)+TRUNC(AC78*G78,2)+TRUNC(AE78*G78,2)+TRUNC(AG78*G78,2)+TRUNC(AI78*G78,2)))))/AA78*G78),TRUE),IF(AND(AC78*G78&lt;&gt;0,(TRUNC(AC78*G78,2)+(TRUNC(AL78,2)-(TRUNC(S78*G78,2)+TRUNC(W78*G78,2)+TRUNC(Y78*G78,2)+TRUNC(AA78*G78,2)+TRUNC(AC78*G78,2)+TRUNC(AE78*G78,2)+TRUNC(AG78*G78,2)+TRUNC(AI78*G78,2))))&gt;=0),ABS((W78*G78-(TRUNC(W78*G78,2)+(TRUNC(AL78,2)-(TRUNC(S78*G78,2)+TRUNC(W78*G78,2)+TRUNC(Y78*G78,2)+TRUNC(AA78*G78,2)+TRUNC(AC78*G78,2)+TRUNC(AE78*G78,2)+TRUNC(AG78*G78,2)+TRUNC(AI78*G78,2)))))/W78*G78)&lt;=ABS((AC78*G78-(TRUNC(AC78*G78,2)+(TRUNC(AL78,2)-(TRUNC(S78*G78,2)+TRUNC(W78*G78,2)+TRUNC(Y78*G78,2)+TRUNC(AA78*G78,2)+TRUNC(AC78*G78,2)+TRUNC(AE78*G78,2)+TRUNC(AG78*G78,2)+TRUNC(AI78*G78,2)))))/AC78*G78),TRUE),IF(AND(AE78*G78&lt;&gt;0,(TRUNC(AE78*G78,2)+(TRUNC(AL78,2)-(TRUNC(S78*G78,2)+TRUNC(W78*G78,2)+TRUNC(Y78*G78,2)+TRUNC(AA78*G78,2)+TRUNC(AC78*G78,2)+TRUNC(AE78*G78,2)+TRUNC(AG78*G78,2)+TRUNC(AI78*G78,2))))&gt;=0),ABS((W78*G78-(TRUNC(W78*G78,2)+(TRUNC(AL78,2)-(TRUNC(S78*G78,2)+TRUNC(W78*G78,2)+TRUNC(Y78*G78,2)+TRUNC(AA78*G78,2)+TRUNC(AC78*G78,2)+TRUNC(AE78*G78,2)+TRUNC(AG78*G78,2)+TRUNC(AI78*G78,2)))))/W78*G78)&lt;=ABS((AE78*G78-(TRUNC(AE78*G78,2)+(TRUNC(AL78,2)-(TRUNC(S78*G78,2)+TRUNC(W78*G78,2)+TRUNC(Y78*G78,2)+TRUNC(AA78*G78,2)+TRUNC(AC78*G78,2)+TRUNC(AE78*G78,2)+TRUNC(AG78*G78,2)+TRUNC(AI78*G78,2)))))/AE78*G78),TRUE),IF(AND(AG78*G78&lt;&gt;0,(TRUNC(AG78*G78,2)+(TRUNC(AL78,2)-(TRUNC(S78*G78,2)+TRUNC(W78*G78,2)+TRUNC(Y78*G78,2)+TRUNC(AA78*G78,2)+TRUNC(AC78*G78,2)+TRUNC(AE78*G78,2)+TRUNC(AG78*G78,2)+TRUNC(AI78*G78,2))))&gt;=0),ABS((W78*G78-(TRUNC(W78*G78,2)+(TRUNC(AL78,2)-(TRUNC(S78*G78,2)+TRUNC(W78*G78,2)+TRUNC(Y78*G78,2)+TRUNC(AA78*G78,2)+TRUNC(AC78*G78,2)+TRUNC(AE78*G78,2)+TRUNC(AG78*G78,2)+TRUNC(AI78*G78,2)))))/W78*G78)&lt;=ABS((AG78*G78-(TRUNC(AG78*G78,2)+(TRUNC(AL78,2)-(TRUNC(S78*G78,2)+TRUNC(W78*G78,2)+TRUNC(Y78*G78,2)+TRUNC(AA78*G78,2)+TRUNC(AC78*G78,2)+TRUNC(AE78*G78,2)+TRUNC(AG78*G78,2)+TRUNC(AI78*G78,2)))))/AG78*G78),TRUE),IF(AND(AI78*G78&lt;&gt;0,(TRUNC(AI78*G78,2)+(TRUNC(AL78,2)-(TRUNC(S78*G78,2)+TRUNC(W78*G78,2)+TRUNC(Y78*G78,2)+TRUNC(AA78*G78,2)+TRUNC(AC78*G78,2)+TRUNC(AE78*G78,2)+TRUNC(AG78*G78,2)+TRUNC(AI78*G78,2))))&gt;=0),ABS((W78*G78-(TRUNC(W78*G78,2)+(TRUNC(AL78,2)-(TRUNC(S78*G78,2)+TRUNC(W78*G78,2)+TRUNC(Y78*G78,2)+TRUNC(AA78*G78,2)+TRUNC(AC78*G78,2)+TRUNC(AE78*G78,2)+TRUNC(AG78*G78,2)+TRUNC(AI78*G78,2)))))/W78*G78)&lt;=ABS((AI78*G78-(TRUNC(AI78*G78,2)+(TRUNC(AL78,2)-(TRUNC(S78*G78,2)+TRUNC(W78*G78,2)+TRUNC(Y78*G78,2)+TRUNC(AA78*G78,2)+TRUNC(AC78*G78,2)+TRUNC(AE78*G78,2)+TRUNC(AG78*G78,2)+TRUNC(AI78*G78,2)))))/AI78*G78),TRUE)),TRUNC(W78*G78,2)+(TRUNC(AL78,2)-(TRUNC(S78*G78,2)+TRUNC(W78*G78,2)+TRUNC(Y78*G78,2)+TRUNC(AA78*G78,2)+TRUNC(AC78*G78,2)+TRUNC(AE78*G78,2)+TRUNC(AG78*G78,2)+TRUNC(AI78*G78,2))),TRUNC(W78*G78,2)))))</f>
        <v>0</v>
      </c>
      <c r="Y78" s="369">
        <f>IF(K78*(1+R78)=0,0,IF((TRUNC(AK78,2)-(TRUNC(H78*(1+R78),2)+TRUNC(J78*(1+R78),2)+TRUNC(K78*(1+R78),2)+TRUNC(L78*(1+R78),2)+TRUNC(M78*(1+R78),2)+TRUNC(N78*(1+R78),2)+TRUNC(O78*(1+R78),2)+TRUNC(P78*(1+R78),2)))=0,TRUNC(K78*(1+R78),2),IF((TRUNC(TRUNC(K78*(1+R78),2),2)+(TRUNC(AK78,2)-(TRUNC(H78*(1+R78),2)+TRUNC(J78*(1+R78),2)+TRUNC(K78*(1+R78),2)+TRUNC(L78*(1+R78),2)+TRUNC(M78*(1+R78),2)+TRUNC(N78*(1+R78),2)+TRUNC(O78*(1+R78),2)+TRUNC(P78*(1+R78),2))))&lt;=0,TRUNC(K78*(1+R78),2),IF(AND(IF(AND(H78*(1+R78)&lt;&gt;0,(TRUNC(H78*(1+R78),2)+(TRUNC(AK78,2)-(TRUNC(H78*(1+R78),2)+TRUNC(J78*(1+R78),2)+TRUNC(K78*(1+R78),2)+TRUNC(L78*(1+R78),2)+TRUNC(M78*(1+R78),2)+TRUNC(N78*(1+R78),2)+TRUNC(O78*(1+R78),2)+TRUNC(P78*(1+R78),2))))&gt;=0),ABS((K78*(1+R78)-(TRUNC(K78*(1+R78),2)+(TRUNC(AK78,2)-(TRUNC(H78*(1+R78),2)+TRUNC(J78*(1+R78),2)+TRUNC(K78*(1+R78),2)+TRUNC(L78*(1+R78),2)+TRUNC(M78*(1+R78),2)+TRUNC(N78*(1+R78),2)+TRUNC(O78*(1+R78),2)+TRUNC(P78*(1+R78),2)))))/K78*(1+R78))&lt;ABS((H78*(1+R78)-(TRUNC(H78*(1+R78),2)+(TRUNC(AK78,2)-(TRUNC(H78*(1+R78),2)+TRUNC(J78*(1+R78),2)+TRUNC(K78*(1+R78),2)+TRUNC(L78*(1+R78),2)+TRUNC(M78*(1+R78),2)+TRUNC(N78*(1+R78),2)+TRUNC(O78*(1+R78),2)+TRUNC(P78*(1+R78),2)))))/H78*(1+R78)),TRUE),IF(AND(J78*(1+R78)&lt;&gt;0,(TRUNC(J78*(1+R78),2)+(TRUNC(AK78,2)-(TRUNC(H78*(1+R78),2)+TRUNC(J78*(1+R78),2)+TRUNC(K78*(1+R78),2)+TRUNC(L78*(1+R78),2)+TRUNC(M78*(1+R78),2)+TRUNC(N78*(1+R78),2)+TRUNC(O78*(1+R78),2)+TRUNC(P78*(1+R78),2))))&gt;=0),ABS((K78*(1+R78)-(TRUNC(K78*(1+R78),2)+(TRUNC(AK78,2)-(TRUNC(H78*(1+R78),2)+TRUNC(J78*(1+R78),2)+TRUNC(K78*(1+R78),2)+TRUNC(L78*(1+R78),2)+TRUNC(M78*(1+R78),2)+TRUNC(N78*(1+R78),2)+TRUNC(O78*(1+R78),2)+TRUNC(P78*(1+R78),2)))))/K78*(1+R78))&lt;ABS((J78*(1+R78)-(TRUNC(J78*(1+R78),2)+(TRUNC(AK78,2)-(TRUNC(H78*(1+R78),2)+TRUNC(J78*(1+R78),2)+TRUNC(K78*(1+R78),2)+TRUNC(L78*(1+R78),2)+TRUNC(M78*(1+R78),2)+TRUNC(N78*(1+R78),2)+TRUNC(O78*(1+R78),2)+TRUNC(P78*(1+R78),2)))))/J78*(1+R78)),TRUE),IF(AND(K78*(1+R78)&lt;&gt;0,(TRUNC(K78*(1+R78),2)+(TRUNC(AK78,2)-(TRUNC(H78*(1+R78),2)+TRUNC(J78*(1+R78),2)+TRUNC(K78*(1+R78),2)+TRUNC(L78*(1+R78),2)+TRUNC(M78*(1+R78),2)+TRUNC(N78*(1+R78),2)+TRUNC(O78*(1+R78),2)+TRUNC(P78*(1+R78),2))))&gt;=0),ABS((K78*(1+R78)-(TRUNC(K78*(1+R78),2)+(TRUNC(AK78,2)-(TRUNC(H78*(1+R78),2)+TRUNC(J78*(1+R78),2)+TRUNC(K78*(1+R78),2)+TRUNC(L78*(1+R78),2)+TRUNC(M78*(1+R78),2)+TRUNC(N78*(1+R78),2)+TRUNC(O78*(1+R78),2)+TRUNC(P78*(1+R78),2)))))/K78*(1+R78))&lt;=ABS((K78*(1+R78)-(TRUNC(K78*(1+R78),2)+(TRUNC(AK78,2)-(TRUNC(H78*(1+R78),2)+TRUNC(J78*(1+R78),2)+TRUNC(K78*(1+R78),2)+TRUNC(L78*(1+R78),2)+TRUNC(M78*(1+R78),2)+TRUNC(N78*(1+R78),2)+TRUNC(O78*(1+R78),2)+TRUNC(P78*(1+R78),2)))))/K78*(1+R78)),TRUE),IF(AND(L78*(1+R78)&lt;&gt;0,(TRUNC(L78*(1+R78),2)+(TRUNC(AK78,2)-(TRUNC(H78*(1+R78),2)+TRUNC(J78*(1+R78),2)+TRUNC(K78*(1+R78),2)+TRUNC(L78*(1+R78),2)+TRUNC(M78*(1+R78),2)+TRUNC(N78*(1+R78),2)+TRUNC(O78*(1+R78),2)+TRUNC(P78*(1+R78),2))))&gt;=0),ABS((K78*(1+R78)-(TRUNC(K78*(1+R78),2)+(TRUNC(AK78,2)-(TRUNC(H78*(1+R78),2)+TRUNC(J78*(1+R78),2)+TRUNC(K78*(1+R78),2)+TRUNC(L78*(1+R78),2)+TRUNC(M78*(1+R78),2)+TRUNC(N78*(1+R78),2)+TRUNC(O78*(1+R78),2)+TRUNC(P78*(1+R78),2)))))/K78*(1+R78))&lt;=ABS((L78*(1+R78)-(TRUNC(L78*(1+R78),2)+(TRUNC(AK78,2)-(TRUNC(H78*(1+R78),2)+TRUNC(J78*(1+R78),2)+TRUNC(K78*(1+R78),2)+TRUNC(L78*(1+R78),2)+TRUNC(M78*(1+R78),2)+TRUNC(N78*(1+R78),2)+TRUNC(O78*(1+R78),2)+TRUNC(P78*(1+R78),2)))))/L78*(1+R78)),TRUE),IF(AND(M78*(1+R78)&lt;&gt;0,(TRUNC(M78*(1+R78),2)+(TRUNC(AK78,2)-(TRUNC(H78*(1+R78),2)+TRUNC(J78*(1+R78),2)+TRUNC(K78*(1+R78),2)+TRUNC(L78*(1+R78),2)+TRUNC(M78*(1+R78),2)+TRUNC(N78*(1+R78),2)+TRUNC(O78*(1+R78),2)+TRUNC(P78*(1+R78),2))))&gt;=0),ABS((K78*(1+R78)-(TRUNC(K78*(1+R78),2)+(TRUNC(AK78,2)-(TRUNC(H78*(1+R78),2)+TRUNC(J78*(1+R78),2)+TRUNC(K78*(1+R78),2)+TRUNC(L78*(1+R78),2)+TRUNC(M78*(1+R78),2)+TRUNC(N78*(1+R78),2)+TRUNC(O78*(1+R78),2)+TRUNC(P78*(1+R78),2)))))/K78*(1+R78))&lt;=ABS((M78*(1+R78)-(TRUNC(M78*(1+R78),2)+(TRUNC(AK78,2)-(TRUNC(H78*(1+R78),2)+TRUNC(J78*(1+R78),2)+TRUNC(K78*(1+R78),2)+TRUNC(L78*(1+R78),2)+TRUNC(M78*(1+R78),2)+TRUNC(N78*(1+R78),2)+TRUNC(O78*(1+R78),2)+TRUNC(P78*(1+R78),2)))))/M78*(1+R78)),TRUE),IF(AND(N78*(1+R78)&lt;&gt;0,(TRUNC(N78*(1+R78),2)+(TRUNC(AK78,2)-(TRUNC(H78*(1+R78),2)+TRUNC(J78*(1+R78),2)+TRUNC(K78*(1+R78),2)+TRUNC(L78*(1+R78),2)+TRUNC(M78*(1+R78),2)+TRUNC(N78*(1+R78),2)+TRUNC(O78*(1+R78),2)+TRUNC(P78*(1+R78),2))))&gt;=0),ABS((K78*(1+R78)-(TRUNC(K78*(1+R78),2)+(TRUNC(AK78,2)-(TRUNC(H78*(1+R78),2)+TRUNC(J78*(1+R78),2)+TRUNC(K78*(1+R78),2)+TRUNC(L78*(1+R78),2)+TRUNC(M78*(1+R78),2)+TRUNC(N78*(1+R78),2)+TRUNC(O78*(1+R78),2)+TRUNC(P78*(1+R78),2)))))/K78*(1+R78))&lt;=ABS((N78*(1+R78)-(TRUNC(N78*(1+R78),2)+(TRUNC(AK78,2)-(TRUNC(H78*(1+R78),2)+TRUNC(J78*(1+R78),2)+TRUNC(K78*(1+R78),2)+TRUNC(L78*(1+R78),2)+TRUNC(M78*(1+R78),2)+TRUNC(N78*(1+R78),2)+TRUNC(O78*(1+R78),2)+TRUNC(P78*(1+R78),2)))))/N78*(1+R78)),TRUE),IF(AND(O78*(1+R78)&lt;&gt;0,(TRUNC(O78*(1+R78),2)+(TRUNC(AK78,2)-(TRUNC(H78*(1+R78),2)+TRUNC(J78*(1+R78),2)+TRUNC(K78*(1+R78),2)+TRUNC(L78*(1+R78),2)+TRUNC(M78*(1+R78),2)+TRUNC(N78*(1+R78),2)+TRUNC(O78*(1+R78),2)+TRUNC(P78*(1+R78),2))))&gt;=0),ABS((K78*(1+R78)-(TRUNC(K78*(1+R78),2)+(TRUNC(AK78,2)-(TRUNC(H78*(1+R78),2)+TRUNC(J78*(1+R78),2)+TRUNC(K78*(1+R78),2)+TRUNC(L78*(1+R78),2)+TRUNC(M78*(1+R78),2)+TRUNC(N78*(1+R78),2)+TRUNC(O78*(1+R78),2)+TRUNC(P78*(1+R78),2)))))/K78*(1+R78))&lt;=ABS((O78*(1+R78)-(TRUNC(O78*(1+R78),2)+(TRUNC(AK78,2)-(TRUNC(H78*(1+R78),2)+TRUNC(J78*(1+R78),2)+TRUNC(K78*(1+R78),2)+TRUNC(L78*(1+R78),2)+TRUNC(M78*(1+R78),2)+TRUNC(N78*(1+R78),2)+TRUNC(O78*(1+R78),2)+TRUNC(P78*(1+R78),2)))))/O78*(1+R78)),TRUE),IF(AND(P78*(1+R78)&lt;&gt;0,(TRUNC(P78*(1+R78),2)+(TRUNC(AK78,2)-(TRUNC(H78*(1+R78),2)+TRUNC(J78*(1+R78),2)+TRUNC(K78*(1+R78),2)+TRUNC(L78*(1+R78),2)+TRUNC(M78*(1+R78),2)+TRUNC(N78*(1+R78),2)+TRUNC(O78*(1+R78),2)+TRUNC(P78*(1+R78),2))))&gt;=0),ABS((K78*(1+R78)-(TRUNC(K78*(1+R78),2)+(TRUNC(AK78,2)-(TRUNC(H78*(1+R78),2)+TRUNC(J78*(1+R78),2)+TRUNC(K78*(1+R78),2)+TRUNC(L78*(1+R78),2)+TRUNC(M78*(1+R78),2)+TRUNC(N78*(1+R78),2)+TRUNC(O78*(1+R78),2)+TRUNC(P78*(1+R78),2)))))/K78*(1+R78))&lt;=ABS((P78*(1+R78)-(TRUNC(P78*(1+R78),2)+(TRUNC(AK78,2)-(TRUNC(H78*(1+R78),2)+TRUNC(J78*(1+R78),2)+TRUNC(K78*(1+R78),2)+TRUNC(L78*(1+R78),2)+TRUNC(M78*(1+R78),2)+TRUNC(N78*(1+R78),2)+TRUNC(O78*(1+R78),2)+TRUNC(P78*(1+R78),2)))))/P78*(1+R78)),TRUE)),TRUNC(K78*(1+R78),2)+(TRUNC(AK78,2)-(TRUNC(H78*(1+R78),2)+TRUNC(J78*(1+R78),2)+TRUNC(K78*(1+R78),2)+TRUNC(L78*(1+R78),2)+TRUNC(M78*(1+R78),2)+TRUNC(N78*(1+R78),2)+TRUNC(O78*(1+R78),2)+TRUNC(P78*(1+R78),2))),TRUNC(K78*(1+R78),2)))))</f>
        <v>0</v>
      </c>
      <c r="Z78" s="369">
        <f>IF(Y78*G78=0,0,IF((TRUNC(AL78,2)-(TRUNC(S78*G78,2)+TRUNC(W78*G78,2)+TRUNC(Y78*G78,2)+TRUNC(AA78*G78,2)+TRUNC(AC78*G78,2)+TRUNC(AE78*G78,2)+TRUNC(AG78*G78,2)+TRUNC(AI78*G78,2)))=0,TRUNC(Y78*G78,2),IF((TRUNC(TRUNC(Y78*G78,2),2)+(TRUNC(AL78,2)-(TRUNC(S78*G78,2)+TRUNC(W78*G78,2)+TRUNC(Y78*G78,2)+TRUNC(AA78*G78,2)+TRUNC(AC78*G78,2)+TRUNC(AE78*G78,2)+TRUNC(AG78*G78,2)+TRUNC(AI78*G78,2))))&lt;=0,TRUNC(Y78*G78,2),IF(AND(IF(AND(S78*G78&lt;&gt;0,(TRUNC(S78*G78,2)+(TRUNC(AL78,2)-(TRUNC(S78*G78,2)+TRUNC(W78*G78,2)+TRUNC(Y78*G78,2)+TRUNC(AA78*G78,2)+TRUNC(AC78*G78,2)+TRUNC(AE78*G78,2)+TRUNC(AG78*G78,2)+TRUNC(AI78*G78,2))))&gt;=0),ABS((Y78*G78-(TRUNC(Y78*G78,2)+(TRUNC(AL78,2)-(TRUNC(S78*G78,2)+TRUNC(W78*G78,2)+TRUNC(Y78*G78,2)+TRUNC(AA78*G78,2)+TRUNC(AC78*G78,2)+TRUNC(AE78*G78,2)+TRUNC(AG78*G78,2)+TRUNC(AI78*G78,2)))))/Y78*G78)&lt;ABS((S78*G78-(TRUNC(S78*G78,2)+(TRUNC(AL78,2)-(TRUNC(S78*G78,2)+TRUNC(W78*G78,2)+TRUNC(Y78*G78,2)+TRUNC(AA78*G78,2)+TRUNC(AC78*G78,2)+TRUNC(AE78*G78,2)+TRUNC(AG78*G78,2)+TRUNC(AI78*G78,2)))))/S78*G78),TRUE),IF(AND(W78*G78&lt;&gt;0,(TRUNC(W78*G78,2)+(TRUNC(AL78,2)-(TRUNC(S78*G78,2)+TRUNC(W78*G78,2)+TRUNC(Y78*G78,2)+TRUNC(AA78*G78,2)+TRUNC(AC78*G78,2)+TRUNC(AE78*G78,2)+TRUNC(AG78*G78,2)+TRUNC(AI78*G78,2))))&gt;=0),ABS((Y78*G78-(TRUNC(Y78*G78,2)+(TRUNC(AL78,2)-(TRUNC(S78*G78,2)+TRUNC(W78*G78,2)+TRUNC(Y78*G78,2)+TRUNC(AA78*G78,2)+TRUNC(AC78*G78,2)+TRUNC(AE78*G78,2)+TRUNC(AG78*G78,2)+TRUNC(AI78*G78,2)))))/Y78*G78)&lt;ABS((W78*G78-(TRUNC(W78*G78,2)+(TRUNC(AL78,2)-(TRUNC(S78*G78,2)+TRUNC(W78*G78,2)+TRUNC(Y78*G78,2)+TRUNC(AA78*G78,2)+TRUNC(AC78*G78,2)+TRUNC(AE78*G78,2)+TRUNC(AG78*G78,2)+TRUNC(AI78*G78,2)))))/W78*G78),TRUE),IF(AND(Y78*G78&lt;&gt;0,(TRUNC(Y78*G78,2)+(TRUNC(AL78,2)-(TRUNC(S78*G78,2)+TRUNC(W78*G78,2)+TRUNC(Y78*G78,2)+TRUNC(AA78*G78,2)+TRUNC(AC78*G78,2)+TRUNC(AE78*G78,2)+TRUNC(AG78*G78,2)+TRUNC(AI78*G78,2))))&gt;=0),ABS((Y78*G78-(TRUNC(Y78*G78,2)+(TRUNC(AL78,2)-(TRUNC(S78*G78,2)+TRUNC(W78*G78,2)+TRUNC(Y78*G78,2)+TRUNC(AA78*G78,2)+TRUNC(AC78*G78,2)+TRUNC(AE78*G78,2)+TRUNC(AG78*G78,2)+TRUNC(AI78*G78,2)))))/Y78*G78)&lt;=ABS((Y78*G78-(TRUNC(Y78*G78,2)+(TRUNC(AL78,2)-(TRUNC(S78*G78,2)+TRUNC(W78*G78,2)+TRUNC(Y78*G78,2)+TRUNC(AA78*G78,2)+TRUNC(AC78*G78,2)+TRUNC(AE78*G78,2)+TRUNC(AG78*G78,2)+TRUNC(AI78*G78,2)))))/Y78*G78),TRUE),IF(AND(AA78*G78&lt;&gt;0,(TRUNC(AA78*G78,2)+(TRUNC(AL78,2)-(TRUNC(S78*G78,2)+TRUNC(W78*G78,2)+TRUNC(Y78*G78,2)+TRUNC(AA78*G78,2)+TRUNC(AC78*G78,2)+TRUNC(AE78*G78,2)+TRUNC(AG78*G78,2)+TRUNC(AI78*G78,2))))&gt;=0),ABS((Y78*G78-(TRUNC(Y78*G78,2)+(TRUNC(AL78,2)-(TRUNC(S78*G78,2)+TRUNC(W78*G78,2)+TRUNC(Y78*G78,2)+TRUNC(AA78*G78,2)+TRUNC(AC78*G78,2)+TRUNC(AE78*G78,2)+TRUNC(AG78*G78,2)+TRUNC(AI78*G78,2)))))/Y78*G78)&lt;=ABS((AA78*G78-(TRUNC(AA78*G78,2)+(TRUNC(AL78,2)-(TRUNC(S78*G78,2)+TRUNC(W78*G78,2)+TRUNC(Y78*G78,2)+TRUNC(AA78*G78,2)+TRUNC(AC78*G78,2)+TRUNC(AE78*G78,2)+TRUNC(AG78*G78,2)+TRUNC(AI78*G78,2)))))/AA78*G78),TRUE),IF(AND(AC78*G78&lt;&gt;0,(TRUNC(AC78*G78,2)+(TRUNC(AL78,2)-(TRUNC(S78*G78,2)+TRUNC(W78*G78,2)+TRUNC(Y78*G78,2)+TRUNC(AA78*G78,2)+TRUNC(AC78*G78,2)+TRUNC(AE78*G78,2)+TRUNC(AG78*G78,2)+TRUNC(AI78*G78,2))))&gt;=0),ABS((Y78*G78-(TRUNC(Y78*G78,2)+(TRUNC(AL78,2)-(TRUNC(S78*G78,2)+TRUNC(W78*G78,2)+TRUNC(Y78*G78,2)+TRUNC(AA78*G78,2)+TRUNC(AC78*G78,2)+TRUNC(AE78*G78,2)+TRUNC(AG78*G78,2)+TRUNC(AI78*G78,2)))))/Y78*G78)&lt;=ABS((AC78*G78-(TRUNC(AC78*G78,2)+(TRUNC(AL78,2)-(TRUNC(S78*G78,2)+TRUNC(W78*G78,2)+TRUNC(Y78*G78,2)+TRUNC(AA78*G78,2)+TRUNC(AC78*G78,2)+TRUNC(AE78*G78,2)+TRUNC(AG78*G78,2)+TRUNC(AI78*G78,2)))))/AC78*G78),TRUE),IF(AND(AE78*G78&lt;&gt;0,(TRUNC(AE78*G78,2)+(TRUNC(AL78,2)-(TRUNC(S78*G78,2)+TRUNC(W78*G78,2)+TRUNC(Y78*G78,2)+TRUNC(AA78*G78,2)+TRUNC(AC78*G78,2)+TRUNC(AE78*G78,2)+TRUNC(AG78*G78,2)+TRUNC(AI78*G78,2))))&gt;=0),ABS((Y78*G78-(TRUNC(Y78*G78,2)+(TRUNC(AL78,2)-(TRUNC(S78*G78,2)+TRUNC(W78*G78,2)+TRUNC(Y78*G78,2)+TRUNC(AA78*G78,2)+TRUNC(AC78*G78,2)+TRUNC(AE78*G78,2)+TRUNC(AG78*G78,2)+TRUNC(AI78*G78,2)))))/Y78*G78)&lt;=ABS((AE78*G78-(TRUNC(AE78*G78,2)+(TRUNC(AL78,2)-(TRUNC(S78*G78,2)+TRUNC(W78*G78,2)+TRUNC(Y78*G78,2)+TRUNC(AA78*G78,2)+TRUNC(AC78*G78,2)+TRUNC(AE78*G78,2)+TRUNC(AG78*G78,2)+TRUNC(AI78*G78,2)))))/AE78*G78),TRUE),IF(AND(AG78*G78&lt;&gt;0,(TRUNC(AG78*G78,2)+(TRUNC(AL78,2)-(TRUNC(S78*G78,2)+TRUNC(W78*G78,2)+TRUNC(Y78*G78,2)+TRUNC(AA78*G78,2)+TRUNC(AC78*G78,2)+TRUNC(AE78*G78,2)+TRUNC(AG78*G78,2)+TRUNC(AI78*G78,2))))&gt;=0),ABS((Y78*G78-(TRUNC(Y78*G78,2)+(TRUNC(AL78,2)-(TRUNC(S78*G78,2)+TRUNC(W78*G78,2)+TRUNC(Y78*G78,2)+TRUNC(AA78*G78,2)+TRUNC(AC78*G78,2)+TRUNC(AE78*G78,2)+TRUNC(AG78*G78,2)+TRUNC(AI78*G78,2)))))/Y78*G78)&lt;=ABS((AG78*G78-(TRUNC(AG78*G78,2)+(TRUNC(AL78,2)-(TRUNC(S78*G78,2)+TRUNC(W78*G78,2)+TRUNC(Y78*G78,2)+TRUNC(AA78*G78,2)+TRUNC(AC78*G78,2)+TRUNC(AE78*G78,2)+TRUNC(AG78*G78,2)+TRUNC(AI78*G78,2)))))/AG78*G78),TRUE),IF(AND(AI78*G78&lt;&gt;0,(TRUNC(AI78*G78,2)+(TRUNC(AL78,2)-(TRUNC(S78*G78,2)+TRUNC(W78*G78,2)+TRUNC(Y78*G78,2)+TRUNC(AA78*G78,2)+TRUNC(AC78*G78,2)+TRUNC(AE78*G78,2)+TRUNC(AG78*G78,2)+TRUNC(AI78*G78,2))))&gt;=0),ABS((Y78*G78-(TRUNC(Y78*G78,2)+(TRUNC(AL78,2)-(TRUNC(S78*G78,2)+TRUNC(W78*G78,2)+TRUNC(Y78*G78,2)+TRUNC(AA78*G78,2)+TRUNC(AC78*G78,2)+TRUNC(AE78*G78,2)+TRUNC(AG78*G78,2)+TRUNC(AI78*G78,2)))))/Y78*G78)&lt;=ABS((AI78*G78-(TRUNC(AI78*G78,2)+(TRUNC(AL78,2)-(TRUNC(S78*G78,2)+TRUNC(W78*G78,2)+TRUNC(Y78*G78,2)+TRUNC(AA78*G78,2)+TRUNC(AC78*G78,2)+TRUNC(AE78*G78,2)+TRUNC(AG78*G78,2)+TRUNC(AI78*G78,2)))))/AI78*G78),TRUE)),TRUNC(Y78*G78,2)+(TRUNC(AL78,2)-(TRUNC(S78*G78,2)+TRUNC(W78*G78,2)+TRUNC(Y78*G78,2)+TRUNC(AA78*G78,2)+TRUNC(AC78*G78,2)+TRUNC(AE78*G78,2)+TRUNC(AG78*G78,2)+TRUNC(AI78*G78,2))),TRUNC(Y78*G78,2)))))</f>
        <v>0</v>
      </c>
      <c r="AA78" s="369">
        <f>IF(L78*(1+R78)=0,0,IF((TRUNC(AK78,2)-(TRUNC(H78*(1+R78),2)+TRUNC(J78*(1+R78),2)+TRUNC(K78*(1+R78),2)+TRUNC(L78*(1+R78),2)+TRUNC(M78*(1+R78),2)+TRUNC(N78*(1+R78),2)+TRUNC(O78*(1+R78),2)+TRUNC(P78*(1+R78),2)))=0,TRUNC(L78*(1+R78),2),IF((TRUNC(TRUNC(L78*(1+R78),2),2)+(TRUNC(AK78,2)-(TRUNC(H78*(1+R78),2)+TRUNC(J78*(1+R78),2)+TRUNC(K78*(1+R78),2)+TRUNC(L78*(1+R78),2)+TRUNC(M78*(1+R78),2)+TRUNC(N78*(1+R78),2)+TRUNC(O78*(1+R78),2)+TRUNC(P78*(1+R78),2))))&lt;=0,TRUNC(L78*(1+R78),2),IF(AND(IF(AND(H78*(1+R78)&lt;&gt;0,(TRUNC(H78*(1+R78),2)+(TRUNC(AK78,2)-(TRUNC(H78*(1+R78),2)+TRUNC(J78*(1+R78),2)+TRUNC(K78*(1+R78),2)+TRUNC(L78*(1+R78),2)+TRUNC(M78*(1+R78),2)+TRUNC(N78*(1+R78),2)+TRUNC(O78*(1+R78),2)+TRUNC(P78*(1+R78),2))))&gt;=0),ABS((L78*(1+R78)-(TRUNC(L78*(1+R78),2)+(TRUNC(AK78,2)-(TRUNC(H78*(1+R78),2)+TRUNC(J78*(1+R78),2)+TRUNC(K78*(1+R78),2)+TRUNC(L78*(1+R78),2)+TRUNC(M78*(1+R78),2)+TRUNC(N78*(1+R78),2)+TRUNC(O78*(1+R78),2)+TRUNC(P78*(1+R78),2)))))/L78*(1+R78))&lt;ABS((H78*(1+R78)-(TRUNC(H78*(1+R78),2)+(TRUNC(AK78,2)-(TRUNC(H78*(1+R78),2)+TRUNC(J78*(1+R78),2)+TRUNC(K78*(1+R78),2)+TRUNC(L78*(1+R78),2)+TRUNC(M78*(1+R78),2)+TRUNC(N78*(1+R78),2)+TRUNC(O78*(1+R78),2)+TRUNC(P78*(1+R78),2)))))/H78*(1+R78)),TRUE),IF(AND(J78*(1+R78)&lt;&gt;0,(TRUNC(J78*(1+R78),2)+(TRUNC(AK78,2)-(TRUNC(H78*(1+R78),2)+TRUNC(J78*(1+R78),2)+TRUNC(K78*(1+R78),2)+TRUNC(L78*(1+R78),2)+TRUNC(M78*(1+R78),2)+TRUNC(N78*(1+R78),2)+TRUNC(O78*(1+R78),2)+TRUNC(P78*(1+R78),2))))&gt;=0),ABS((L78*(1+R78)-(TRUNC(L78*(1+R78),2)+(TRUNC(AK78,2)-(TRUNC(H78*(1+R78),2)+TRUNC(J78*(1+R78),2)+TRUNC(K78*(1+R78),2)+TRUNC(L78*(1+R78),2)+TRUNC(M78*(1+R78),2)+TRUNC(N78*(1+R78),2)+TRUNC(O78*(1+R78),2)+TRUNC(P78*(1+R78),2)))))/L78*(1+R78))&lt;ABS((J78*(1+R78)-(TRUNC(J78*(1+R78),2)+(TRUNC(AK78,2)-(TRUNC(H78*(1+R78),2)+TRUNC(J78*(1+R78),2)+TRUNC(K78*(1+R78),2)+TRUNC(L78*(1+R78),2)+TRUNC(M78*(1+R78),2)+TRUNC(N78*(1+R78),2)+TRUNC(O78*(1+R78),2)+TRUNC(P78*(1+R78),2)))))/J78*(1+R78)),TRUE),IF(AND(K78*(1+R78)&lt;&gt;0,(TRUNC(K78*(1+R78),2)+(TRUNC(AK78,2)-(TRUNC(H78*(1+R78),2)+TRUNC(J78*(1+R78),2)+TRUNC(K78*(1+R78),2)+TRUNC(L78*(1+R78),2)+TRUNC(M78*(1+R78),2)+TRUNC(N78*(1+R78),2)+TRUNC(O78*(1+R78),2)+TRUNC(P78*(1+R78),2))))&gt;=0),ABS((L78*(1+R78)-(TRUNC(L78*(1+R78),2)+(TRUNC(AK78,2)-(TRUNC(H78*(1+R78),2)+TRUNC(J78*(1+R78),2)+TRUNC(K78*(1+R78),2)+TRUNC(L78*(1+R78),2)+TRUNC(M78*(1+R78),2)+TRUNC(N78*(1+R78),2)+TRUNC(O78*(1+R78),2)+TRUNC(P78*(1+R78),2)))))/L78*(1+R78))&lt;ABS((K78*(1+R78)-(TRUNC(K78*(1+R78),2)+(TRUNC(AK78,2)-(TRUNC(H78*(1+R78),2)+TRUNC(J78*(1+R78),2)+TRUNC(K78*(1+R78),2)+TRUNC(L78*(1+R78),2)+TRUNC(M78*(1+R78),2)+TRUNC(N78*(1+R78),2)+TRUNC(O78*(1+R78),2)+TRUNC(P78*(1+R78),2)))))/K78*(1+R78)),TRUE),IF(AND(L78*(1+R78)&lt;&gt;0,(TRUNC(L78*(1+R78),2)+(TRUNC(AK78,2)-(TRUNC(H78*(1+R78),2)+TRUNC(J78*(1+R78),2)+TRUNC(K78*(1+R78),2)+TRUNC(L78*(1+R78),2)+TRUNC(M78*(1+R78),2)+TRUNC(N78*(1+R78),2)+TRUNC(O78*(1+R78),2)+TRUNC(P78*(1+R78),2))))&gt;=0),ABS((L78*(1+R78)-(TRUNC(L78*(1+R78),2)+(TRUNC(AK78,2)-(TRUNC(H78*(1+R78),2)+TRUNC(J78*(1+R78),2)+TRUNC(K78*(1+R78),2)+TRUNC(L78*(1+R78),2)+TRUNC(M78*(1+R78),2)+TRUNC(N78*(1+R78),2)+TRUNC(O78*(1+R78),2)+TRUNC(P78*(1+R78),2)))))/L78*(1+R78))&lt;=ABS((L78*(1+R78)-(TRUNC(L78*(1+R78),2)+(TRUNC(AK78,2)-(TRUNC(H78*(1+R78),2)+TRUNC(J78*(1+R78),2)+TRUNC(K78*(1+R78),2)+TRUNC(L78*(1+R78),2)+TRUNC(M78*(1+R78),2)+TRUNC(N78*(1+R78),2)+TRUNC(O78*(1+R78),2)+TRUNC(P78*(1+R78),2)))))/L78*(1+R78)),TRUE),IF(AND(M78*(1+R78)&lt;&gt;0,(TRUNC(M78*(1+R78),2)+(TRUNC(AK78,2)-(TRUNC(H78*(1+R78),2)+TRUNC(J78*(1+R78),2)+TRUNC(K78*(1+R78),2)+TRUNC(L78*(1+R78),2)+TRUNC(M78*(1+R78),2)+TRUNC(N78*(1+R78),2)+TRUNC(O78*(1+R78),2)+TRUNC(P78*(1+R78),2))))&gt;=0),ABS((L78*(1+R78)-(TRUNC(L78*(1+R78),2)+(TRUNC(AK78,2)-(TRUNC(H78*(1+R78),2)+TRUNC(J78*(1+R78),2)+TRUNC(K78*(1+R78),2)+TRUNC(L78*(1+R78),2)+TRUNC(M78*(1+R78),2)+TRUNC(N78*(1+R78),2)+TRUNC(O78*(1+R78),2)+TRUNC(P78*(1+R78),2)))))/L78*(1+R78))&lt;=ABS((M78*(1+R78)-(TRUNC(M78*(1+R78),2)+(TRUNC(AK78,2)-(TRUNC(H78*(1+R78),2)+TRUNC(J78*(1+R78),2)+TRUNC(K78*(1+R78),2)+TRUNC(L78*(1+R78),2)+TRUNC(M78*(1+R78),2)+TRUNC(N78*(1+R78),2)+TRUNC(O78*(1+R78),2)+TRUNC(P78*(1+R78),2)))))/M78*(1+R78)),TRUE),IF(AND(N78*(1+R78)&lt;&gt;0,(TRUNC(N78*(1+R78),2)+(TRUNC(AK78,2)-(TRUNC(H78*(1+R78),2)+TRUNC(J78*(1+R78),2)+TRUNC(K78*(1+R78),2)+TRUNC(L78*(1+R78),2)+TRUNC(M78*(1+R78),2)+TRUNC(N78*(1+R78),2)+TRUNC(O78*(1+R78),2)+TRUNC(P78*(1+R78),2))))&gt;=0),ABS((L78*(1+R78)-(TRUNC(L78*(1+R78),2)+(TRUNC(AK78,2)-(TRUNC(H78*(1+R78),2)+TRUNC(J78*(1+R78),2)+TRUNC(K78*(1+R78),2)+TRUNC(L78*(1+R78),2)+TRUNC(M78*(1+R78),2)+TRUNC(N78*(1+R78),2)+TRUNC(O78*(1+R78),2)+TRUNC(P78*(1+R78),2)))))/L78*(1+R78))&lt;=ABS((N78*(1+R78)-(TRUNC(N78*(1+R78),2)+(TRUNC(AK78,2)-(TRUNC(H78*(1+R78),2)+TRUNC(J78*(1+R78),2)+TRUNC(K78*(1+R78),2)+TRUNC(L78*(1+R78),2)+TRUNC(M78*(1+R78),2)+TRUNC(N78*(1+R78),2)+TRUNC(O78*(1+R78),2)+TRUNC(P78*(1+R78),2)))))/N78*(1+R78)),TRUE),IF(AND(O78*(1+R78)&lt;&gt;0,(TRUNC(O78*(1+R78),2)+(TRUNC(AK78,2)-(TRUNC(H78*(1+R78),2)+TRUNC(J78*(1+R78),2)+TRUNC(K78*(1+R78),2)+TRUNC(L78*(1+R78),2)+TRUNC(M78*(1+R78),2)+TRUNC(N78*(1+R78),2)+TRUNC(O78*(1+R78),2)+TRUNC(P78*(1+R78),2))))&gt;=0),ABS((L78*(1+R78)-(TRUNC(L78*(1+R78),2)+(TRUNC(AK78,2)-(TRUNC(H78*(1+R78),2)+TRUNC(J78*(1+R78),2)+TRUNC(K78*(1+R78),2)+TRUNC(L78*(1+R78),2)+TRUNC(M78*(1+R78),2)+TRUNC(N78*(1+R78),2)+TRUNC(O78*(1+R78),2)+TRUNC(P78*(1+R78),2)))))/L78*(1+R78))&lt;=ABS((O78*(1+R78)-(TRUNC(O78*(1+R78),2)+(TRUNC(AK78,2)-(TRUNC(H78*(1+R78),2)+TRUNC(J78*(1+R78),2)+TRUNC(K78*(1+R78),2)+TRUNC(L78*(1+R78),2)+TRUNC(M78*(1+R78),2)+TRUNC(N78*(1+R78),2)+TRUNC(O78*(1+R78),2)+TRUNC(P78*(1+R78),2)))))/O78*(1+R78)),TRUE),IF(AND(P78*(1+R78)&lt;&gt;0,(TRUNC(P78*(1+R78),2)+(TRUNC(AK78,2)-(TRUNC(H78*(1+R78),2)+TRUNC(J78*(1+R78),2)+TRUNC(K78*(1+R78),2)+TRUNC(L78*(1+R78),2)+TRUNC(M78*(1+R78),2)+TRUNC(N78*(1+R78),2)+TRUNC(O78*(1+R78),2)+TRUNC(P78*(1+R78),2))))&gt;=0),ABS((L78*(1+R78)-(TRUNC(L78*(1+R78),2)+(TRUNC(AK78,2)-(TRUNC(H78*(1+R78),2)+TRUNC(J78*(1+R78),2)+TRUNC(K78*(1+R78),2)+TRUNC(L78*(1+R78),2)+TRUNC(M78*(1+R78),2)+TRUNC(N78*(1+R78),2)+TRUNC(O78*(1+R78),2)+TRUNC(P78*(1+R78),2)))))/L78*(1+R78))&lt;=ABS((P78*(1+R78)-(TRUNC(P78*(1+R78),2)+(TRUNC(AK78,2)-(TRUNC(H78*(1+R78),2)+TRUNC(J78*(1+R78),2)+TRUNC(K78*(1+R78),2)+TRUNC(L78*(1+R78),2)+TRUNC(M78*(1+R78),2)+TRUNC(N78*(1+R78),2)+TRUNC(O78*(1+R78),2)+TRUNC(P78*(1+R78),2)))))/P78*(1+R78)),TRUE)),TRUNC(L78*(1+R78),2)+(TRUNC(AK78,2)-(TRUNC(H78*(1+R78),2)+TRUNC(J78*(1+R78),2)+TRUNC(K78*(1+R78),2)+TRUNC(L78*(1+R78),2)+TRUNC(M78*(1+R78),2)+TRUNC(N78*(1+R78),2)+TRUNC(O78*(1+R78),2)+TRUNC(P78*(1+R78),2))),TRUNC(L78*(1+R78),2)))))</f>
        <v>0</v>
      </c>
      <c r="AB78" s="369">
        <f>IF(AA78*G78=0,0,IF((TRUNC(AL78,2)-(TRUNC(S78*G78,2)+TRUNC(W78*G78,2)+TRUNC(Y78*G78,2)+TRUNC(AA78*G78,2)+TRUNC(AC78*G78,2)+TRUNC(AE78*G78,2)+TRUNC(AG78*G78,2)+TRUNC(AI78*G78,2)))=0,TRUNC(AA78*G78,2),IF((TRUNC(TRUNC(AA78*G78,2),2)+(TRUNC(AL78,2)-(TRUNC(S78*G78,2)+TRUNC(W78*G78,2)+TRUNC(Y78*G78,2)+TRUNC(AA78*G78,2)+TRUNC(AC78*G78,2)+TRUNC(AE78*G78,2)+TRUNC(AG78*G78,2)+TRUNC(AI78*G78,2))))&lt;=0,TRUNC(AA78*G78,2),IF(AND(IF(AND(S78*G78&lt;&gt;0,(TRUNC(S78*G78,2)+(TRUNC(AL78,2)-(TRUNC(S78*G78,2)+TRUNC(W78*G78,2)+TRUNC(Y78*G78,2)+TRUNC(AA78*G78,2)+TRUNC(AC78*G78,2)+TRUNC(AE78*G78,2)+TRUNC(AG78*G78,2)+TRUNC(AI78*G78,2))))&gt;=0),ABS((AA78*G78-(TRUNC(AA78*G78,2)+(TRUNC(AL78,2)-(TRUNC(S78*G78,2)+TRUNC(W78*G78,2)+TRUNC(Y78*G78,2)+TRUNC(AA78*G78,2)+TRUNC(AC78*G78,2)+TRUNC(AE78*G78,2)+TRUNC(AG78*G78,2)+TRUNC(AI78*G78,2)))))/AA78*G78)&lt;ABS((S78*G78-(TRUNC(S78*G78,2)+(TRUNC(AL78,2)-(TRUNC(S78*G78,2)+TRUNC(W78*G78,2)+TRUNC(Y78*G78,2)+TRUNC(AA78*G78,2)+TRUNC(AC78*G78,2)+TRUNC(AE78*G78,2)+TRUNC(AG78*G78,2)+TRUNC(AI78*G78,2)))))/S78*G78),TRUE),IF(AND(W78*G78&lt;&gt;0,(TRUNC(W78*G78,2)+(TRUNC(AL78,2)-(TRUNC(S78*G78,2)+TRUNC(W78*G78,2)+TRUNC(Y78*G78,2)+TRUNC(AA78*G78,2)+TRUNC(AC78*G78,2)+TRUNC(AE78*G78,2)+TRUNC(AG78*G78,2)+TRUNC(AI78*G78,2))))&gt;=0),ABS((AA78*G78-(TRUNC(AA78*G78,2)+(TRUNC(AL78,2)-(TRUNC(S78*G78,2)+TRUNC(W78*G78,2)+TRUNC(Y78*G78,2)+TRUNC(AA78*G78,2)+TRUNC(AC78*G78,2)+TRUNC(AE78*G78,2)+TRUNC(AG78*G78,2)+TRUNC(AI78*G78,2)))))/AA78*G78)&lt;ABS((W78*G78-(TRUNC(W78*G78,2)+(TRUNC(AL78,2)-(TRUNC(S78*G78,2)+TRUNC(W78*G78,2)+TRUNC(Y78*G78,2)+TRUNC(AA78*G78,2)+TRUNC(AC78*G78,2)+TRUNC(AE78*G78,2)+TRUNC(AG78*G78,2)+TRUNC(AI78*G78,2)))))/W78*G78),TRUE),IF(AND(Y78*G78&lt;&gt;0,(TRUNC(Y78*G78,2)+(TRUNC(AL78,2)-(TRUNC(S78*G78,2)+TRUNC(W78*G78,2)+TRUNC(Y78*G78,2)+TRUNC(AA78*G78,2)+TRUNC(AC78*G78,2)+TRUNC(AE78*G78,2)+TRUNC(AG78*G78,2)+TRUNC(AI78*G78,2))))&gt;=0),ABS((AA78*G78-(TRUNC(AA78*G78,2)+(TRUNC(AL78,2)-(TRUNC(S78*G78,2)+TRUNC(W78*G78,2)+TRUNC(Y78*G78,2)+TRUNC(AA78*G78,2)+TRUNC(AC78*G78,2)+TRUNC(AE78*G78,2)+TRUNC(AG78*G78,2)+TRUNC(AI78*G78,2)))))/AA78*G78)&lt;ABS((Y78*G78-(TRUNC(Y78*G78,2)+(TRUNC(AL78,2)-(TRUNC(S78*G78,2)+TRUNC(W78*G78,2)+TRUNC(Y78*G78,2)+TRUNC(AA78*G78,2)+TRUNC(AC78*G78,2)+TRUNC(AE78*G78,2)+TRUNC(AG78*G78,2)+TRUNC(AI78*G78,2)))))/Y78*G78),TRUE),IF(AND(AA78*G78&lt;&gt;0,(TRUNC(AA78*G78,2)+(TRUNC(AL78,2)-(TRUNC(S78*G78,2)+TRUNC(W78*G78,2)+TRUNC(Y78*G78,2)+TRUNC(AA78*G78,2)+TRUNC(AC78*G78,2)+TRUNC(AE78*G78,2)+TRUNC(AG78*G78,2)+TRUNC(AI78*G78,2))))&gt;=0),ABS((AA78*G78-(TRUNC(AA78*G78,2)+(TRUNC(AL78,2)-(TRUNC(S78*G78,2)+TRUNC(W78*G78,2)+TRUNC(Y78*G78,2)+TRUNC(AA78*G78,2)+TRUNC(AC78*G78,2)+TRUNC(AE78*G78,2)+TRUNC(AG78*G78,2)+TRUNC(AI78*G78,2)))))/AA78*G78)&lt;=ABS((AA78*G78-(TRUNC(AA78*G78,2)+(TRUNC(AL78,2)-(TRUNC(S78*G78,2)+TRUNC(W78*G78,2)+TRUNC(Y78*G78,2)+TRUNC(AA78*G78,2)+TRUNC(AC78*G78,2)+TRUNC(AE78*G78,2)+TRUNC(AG78*G78,2)+TRUNC(AI78*G78,2)))))/AA78*G78),TRUE),IF(AND(AC78*G78&lt;&gt;0,(TRUNC(AC78*G78,2)+(TRUNC(AL78,2)-(TRUNC(S78*G78,2)+TRUNC(W78*G78,2)+TRUNC(Y78*G78,2)+TRUNC(AA78*G78,2)+TRUNC(AC78*G78,2)+TRUNC(AE78*G78,2)+TRUNC(AG78*G78,2)+TRUNC(AI78*G78,2))))&gt;=0),ABS((AA78*G78-(TRUNC(AA78*G78,2)+(TRUNC(AL78,2)-(TRUNC(S78*G78,2)+TRUNC(W78*G78,2)+TRUNC(Y78*G78,2)+TRUNC(AA78*G78,2)+TRUNC(AC78*G78,2)+TRUNC(AE78*G78,2)+TRUNC(AG78*G78,2)+TRUNC(AI78*G78,2)))))/AA78*G78)&lt;=ABS((AC78*G78-(TRUNC(AC78*G78,2)+(TRUNC(AL78,2)-(TRUNC(S78*G78,2)+TRUNC(W78*G78,2)+TRUNC(Y78*G78,2)+TRUNC(AA78*G78,2)+TRUNC(AC78*G78,2)+TRUNC(AE78*G78,2)+TRUNC(AG78*G78,2)+TRUNC(AI78*G78,2)))))/AC78*G78),TRUE),IF(AND(AE78*G78&lt;&gt;0,(TRUNC(AE78*G78,2)+(TRUNC(AL78,2)-(TRUNC(S78*G78,2)+TRUNC(W78*G78,2)+TRUNC(Y78*G78,2)+TRUNC(AA78*G78,2)+TRUNC(AC78*G78,2)+TRUNC(AE78*G78,2)+TRUNC(AG78*G78,2)+TRUNC(AI78*G78,2))))&gt;=0),ABS((AA78*G78-(TRUNC(AA78*G78,2)+(TRUNC(AL78,2)-(TRUNC(S78*G78,2)+TRUNC(W78*G78,2)+TRUNC(Y78*G78,2)+TRUNC(AA78*G78,2)+TRUNC(AC78*G78,2)+TRUNC(AE78*G78,2)+TRUNC(AG78*G78,2)+TRUNC(AI78*G78,2)))))/AA78*G78)&lt;=ABS((AE78*G78-(TRUNC(AE78*G78,2)+(TRUNC(AL78,2)-(TRUNC(S78*G78,2)+TRUNC(W78*G78,2)+TRUNC(Y78*G78,2)+TRUNC(AA78*G78,2)+TRUNC(AC78*G78,2)+TRUNC(AE78*G78,2)+TRUNC(AG78*G78,2)+TRUNC(AI78*G78,2)))))/AE78*G78),TRUE),IF(AND(AG78*G78&lt;&gt;0,(TRUNC(AG78*G78,2)+(TRUNC(AL78,2)-(TRUNC(S78*G78,2)+TRUNC(W78*G78,2)+TRUNC(Y78*G78,2)+TRUNC(AA78*G78,2)+TRUNC(AC78*G78,2)+TRUNC(AE78*G78,2)+TRUNC(AG78*G78,2)+TRUNC(AI78*G78,2))))&gt;=0),ABS((AA78*G78-(TRUNC(AA78*G78,2)+(TRUNC(AL78,2)-(TRUNC(S78*G78,2)+TRUNC(W78*G78,2)+TRUNC(Y78*G78,2)+TRUNC(AA78*G78,2)+TRUNC(AC78*G78,2)+TRUNC(AE78*G78,2)+TRUNC(AG78*G78,2)+TRUNC(AI78*G78,2)))))/AA78*G78)&lt;=ABS((AG78*G78-(TRUNC(AG78*G78,2)+(TRUNC(AL78,2)-(TRUNC(S78*G78,2)+TRUNC(W78*G78,2)+TRUNC(Y78*G78,2)+TRUNC(AA78*G78,2)+TRUNC(AC78*G78,2)+TRUNC(AE78*G78,2)+TRUNC(AG78*G78,2)+TRUNC(AI78*G78,2)))))/AG78*G78),TRUE),IF(AND(AI78*G78&lt;&gt;0,(TRUNC(AI78*G78,2)+(TRUNC(AL78,2)-(TRUNC(S78*G78,2)+TRUNC(W78*G78,2)+TRUNC(Y78*G78,2)+TRUNC(AA78*G78,2)+TRUNC(AC78*G78,2)+TRUNC(AE78*G78,2)+TRUNC(AG78*G78,2)+TRUNC(AI78*G78,2))))&gt;=0),ABS((AA78*G78-(TRUNC(AA78*G78,2)+(TRUNC(AL78,2)-(TRUNC(S78*G78,2)+TRUNC(W78*G78,2)+TRUNC(Y78*G78,2)+TRUNC(AA78*G78,2)+TRUNC(AC78*G78,2)+TRUNC(AE78*G78,2)+TRUNC(AG78*G78,2)+TRUNC(AI78*G78,2)))))/AA78*G78)&lt;=ABS((AI78*G78-(TRUNC(AI78*G78,2)+(TRUNC(AL78,2)-(TRUNC(S78*G78,2)+TRUNC(W78*G78,2)+TRUNC(Y78*G78,2)+TRUNC(AA78*G78,2)+TRUNC(AC78*G78,2)+TRUNC(AE78*G78,2)+TRUNC(AG78*G78,2)+TRUNC(AI78*G78,2)))))/AI78*G78),TRUE)),TRUNC(AA78*G78,2)+(TRUNC(AL78,2)-(TRUNC(S78*G78,2)+TRUNC(W78*G78,2)+TRUNC(Y78*G78,2)+TRUNC(AA78*G78,2)+TRUNC(AC78*G78,2)+TRUNC(AE78*G78,2)+TRUNC(AG78*G78,2)+TRUNC(AI78*G78,2))),TRUNC(AA78*G78,2)))))</f>
        <v>0</v>
      </c>
      <c r="AC78" s="369">
        <f>IF(M78*(1+R78)=0,0,IF((TRUNC(AK78,2)-(TRUNC(H78*(1+R78),2)+TRUNC(J78*(1+R78),2)+TRUNC(K78*(1+R78),2)+TRUNC(L78*(1+R78),2)+TRUNC(M78*(1+R78),2)+TRUNC(N78*(1+R78),2)+TRUNC(O78*(1+R78),2)+TRUNC(P78*(1+R78),2)))=0,TRUNC(M78*(1+R78),2),IF((TRUNC(TRUNC(M78*(1+R78),2),2)+(TRUNC(AK78,2)-(TRUNC(H78*(1+R78),2)+TRUNC(J78*(1+R78),2)+TRUNC(K78*(1+R78),2)+TRUNC(L78*(1+R78),2)+TRUNC(M78*(1+R78),2)+TRUNC(N78*(1+R78),2)+TRUNC(O78*(1+R78),2)+TRUNC(P78*(1+R78),2))))&lt;=0,TRUNC(M78*(1+R78),2),IF(AND(IF(AND(H78*(1+R78)&lt;&gt;0,(TRUNC(H78*(1+R78),2)+(TRUNC(AK78,2)-(TRUNC(H78*(1+R78),2)+TRUNC(J78*(1+R78),2)+TRUNC(K78*(1+R78),2)+TRUNC(L78*(1+R78),2)+TRUNC(M78*(1+R78),2)+TRUNC(N78*(1+R78),2)+TRUNC(O78*(1+R78),2)+TRUNC(P78*(1+R78),2))))&gt;=0),ABS((M78*(1+R78)-(TRUNC(M78*(1+R78),2)+(TRUNC(AK78,2)-(TRUNC(H78*(1+R78),2)+TRUNC(J78*(1+R78),2)+TRUNC(K78*(1+R78),2)+TRUNC(L78*(1+R78),2)+TRUNC(M78*(1+R78),2)+TRUNC(N78*(1+R78),2)+TRUNC(O78*(1+R78),2)+TRUNC(P78*(1+R78),2)))))/M78*(1+R78))&lt;ABS((H78*(1+R78)-(TRUNC(H78*(1+R78),2)+(TRUNC(AK78,2)-(TRUNC(H78*(1+R78),2)+TRUNC(J78*(1+R78),2)+TRUNC(K78*(1+R78),2)+TRUNC(L78*(1+R78),2)+TRUNC(M78*(1+R78),2)+TRUNC(N78*(1+R78),2)+TRUNC(O78*(1+R78),2)+TRUNC(P78*(1+R78),2)))))/H78*(1+R78)),TRUE),IF(AND(J78*(1+R78)&lt;&gt;0,(TRUNC(J78*(1+R78),2)+(TRUNC(AK78,2)-(TRUNC(H78*(1+R78),2)+TRUNC(J78*(1+R78),2)+TRUNC(K78*(1+R78),2)+TRUNC(L78*(1+R78),2)+TRUNC(M78*(1+R78),2)+TRUNC(N78*(1+R78),2)+TRUNC(O78*(1+R78),2)+TRUNC(P78*(1+R78),2))))&gt;=0),ABS((M78*(1+R78)-(TRUNC(M78*(1+R78),2)+(TRUNC(AK78,2)-(TRUNC(H78*(1+R78),2)+TRUNC(J78*(1+R78),2)+TRUNC(K78*(1+R78),2)+TRUNC(L78*(1+R78),2)+TRUNC(M78*(1+R78),2)+TRUNC(N78*(1+R78),2)+TRUNC(O78*(1+R78),2)+TRUNC(P78*(1+R78),2)))))/M78*(1+R78))&lt;ABS((J78*(1+R78)-(TRUNC(J78*(1+R78),2)+(TRUNC(AK78,2)-(TRUNC(H78*(1+R78),2)+TRUNC(J78*(1+R78),2)+TRUNC(K78*(1+R78),2)+TRUNC(L78*(1+R78),2)+TRUNC(M78*(1+R78),2)+TRUNC(N78*(1+R78),2)+TRUNC(O78*(1+R78),2)+TRUNC(P78*(1+R78),2)))))/J78*(1+R78)),TRUE),IF(AND(K78*(1+R78)&lt;&gt;0,(TRUNC(K78*(1+R78),2)+(TRUNC(AK78,2)-(TRUNC(H78*(1+R78),2)+TRUNC(J78*(1+R78),2)+TRUNC(K78*(1+R78),2)+TRUNC(L78*(1+R78),2)+TRUNC(M78*(1+R78),2)+TRUNC(N78*(1+R78),2)+TRUNC(O78*(1+R78),2)+TRUNC(P78*(1+R78),2))))&gt;=0),ABS((M78*(1+R78)-(TRUNC(M78*(1+R78),2)+(TRUNC(AK78,2)-(TRUNC(H78*(1+R78),2)+TRUNC(J78*(1+R78),2)+TRUNC(K78*(1+R78),2)+TRUNC(L78*(1+R78),2)+TRUNC(M78*(1+R78),2)+TRUNC(N78*(1+R78),2)+TRUNC(O78*(1+R78),2)+TRUNC(P78*(1+R78),2)))))/M78*(1+R78))&lt;ABS((K78*(1+R78)-(TRUNC(K78*(1+R78),2)+(TRUNC(AK78,2)-(TRUNC(H78*(1+R78),2)+TRUNC(J78*(1+R78),2)+TRUNC(K78*(1+R78),2)+TRUNC(L78*(1+R78),2)+TRUNC(M78*(1+R78),2)+TRUNC(N78*(1+R78),2)+TRUNC(O78*(1+R78),2)+TRUNC(P78*(1+R78),2)))))/K78*(1+R78)),TRUE),IF(AND(L78*(1+R78)&lt;&gt;0,(TRUNC(L78*(1+R78),2)+(TRUNC(AK78,2)-(TRUNC(H78*(1+R78),2)+TRUNC(J78*(1+R78),2)+TRUNC(K78*(1+R78),2)+TRUNC(L78*(1+R78),2)+TRUNC(M78*(1+R78),2)+TRUNC(N78*(1+R78),2)+TRUNC(O78*(1+R78),2)+TRUNC(P78*(1+R78),2))))&gt;=0),ABS((M78*(1+R78)-(TRUNC(M78*(1+R78),2)+(TRUNC(AK78,2)-(TRUNC(H78*(1+R78),2)+TRUNC(J78*(1+R78),2)+TRUNC(K78*(1+R78),2)+TRUNC(L78*(1+R78),2)+TRUNC(M78*(1+R78),2)+TRUNC(N78*(1+R78),2)+TRUNC(O78*(1+R78),2)+TRUNC(P78*(1+R78),2)))))/M78*(1+R78))&lt;ABS((L78*(1+R78)-(TRUNC(L78*(1+R78),2)+(TRUNC(AK78,2)-(TRUNC(H78*(1+R78),2)+TRUNC(J78*(1+R78),2)+TRUNC(K78*(1+R78),2)+TRUNC(L78*(1+R78),2)+TRUNC(M78*(1+R78),2)+TRUNC(N78*(1+R78),2)+TRUNC(O78*(1+R78),2)+TRUNC(P78*(1+R78),2)))))/L78*(1+R78)),TRUE),IF(AND(M78*(1+R78)&lt;&gt;0,(TRUNC(M78*(1+R78),2)+(TRUNC(AK78,2)-(TRUNC(H78*(1+R78),2)+TRUNC(J78*(1+R78),2)+TRUNC(K78*(1+R78),2)+TRUNC(L78*(1+R78),2)+TRUNC(M78*(1+R78),2)+TRUNC(N78*(1+R78),2)+TRUNC(O78*(1+R78),2)+TRUNC(P78*(1+R78),2))))&gt;=0),ABS((M78*(1+R78)-(TRUNC(M78*(1+R78),2)+(TRUNC(AK78,2)-(TRUNC(H78*(1+R78),2)+TRUNC(J78*(1+R78),2)+TRUNC(K78*(1+R78),2)+TRUNC(L78*(1+R78),2)+TRUNC(M78*(1+R78),2)+TRUNC(N78*(1+R78),2)+TRUNC(O78*(1+R78),2)+TRUNC(P78*(1+R78),2)))))/M78*(1+R78))&lt;=ABS((M78*(1+R78)-(TRUNC(M78*(1+R78),2)+(TRUNC(AK78,2)-(TRUNC(H78*(1+R78),2)+TRUNC(J78*(1+R78),2)+TRUNC(K78*(1+R78),2)+TRUNC(L78*(1+R78),2)+TRUNC(M78*(1+R78),2)+TRUNC(N78*(1+R78),2)+TRUNC(O78*(1+R78),2)+TRUNC(P78*(1+R78),2)))))/M78*(1+R78)),TRUE),IF(AND(N78*(1+R78)&lt;&gt;0,(TRUNC(N78*(1+R78),2)+(TRUNC(AK78,2)-(TRUNC(H78*(1+R78),2)+TRUNC(J78*(1+R78),2)+TRUNC(K78*(1+R78),2)+TRUNC(L78*(1+R78),2)+TRUNC(M78*(1+R78),2)+TRUNC(N78*(1+R78),2)+TRUNC(O78*(1+R78),2)+TRUNC(P78*(1+R78),2))))&gt;=0),ABS((M78*(1+R78)-(TRUNC(M78*(1+R78),2)+(TRUNC(AK78,2)-(TRUNC(H78*(1+R78),2)+TRUNC(J78*(1+R78),2)+TRUNC(K78*(1+R78),2)+TRUNC(L78*(1+R78),2)+TRUNC(M78*(1+R78),2)+TRUNC(N78*(1+R78),2)+TRUNC(O78*(1+R78),2)+TRUNC(P78*(1+R78),2)))))/M78*(1+R78))&lt;=ABS((N78*(1+R78)-(TRUNC(N78*(1+R78),2)+(TRUNC(AK78,2)-(TRUNC(H78*(1+R78),2)+TRUNC(J78*(1+R78),2)+TRUNC(K78*(1+R78),2)+TRUNC(L78*(1+R78),2)+TRUNC(M78*(1+R78),2)+TRUNC(N78*(1+R78),2)+TRUNC(O78*(1+R78),2)+TRUNC(P78*(1+R78),2)))))/N78*(1+R78)),TRUE),IF(AND(O78*(1+R78)&lt;&gt;0,(TRUNC(O78*(1+R78),2)+(TRUNC(AK78,2)-(TRUNC(H78*(1+R78),2)+TRUNC(J78*(1+R78),2)+TRUNC(K78*(1+R78),2)+TRUNC(L78*(1+R78),2)+TRUNC(M78*(1+R78),2)+TRUNC(N78*(1+R78),2)+TRUNC(O78*(1+R78),2)+TRUNC(P78*(1+R78),2))))&gt;=0),ABS((M78*(1+R78)-(TRUNC(M78*(1+R78),2)+(TRUNC(AK78,2)-(TRUNC(H78*(1+R78),2)+TRUNC(J78*(1+R78),2)+TRUNC(K78*(1+R78),2)+TRUNC(L78*(1+R78),2)+TRUNC(M78*(1+R78),2)+TRUNC(N78*(1+R78),2)+TRUNC(O78*(1+R78),2)+TRUNC(P78*(1+R78),2)))))/M78*(1+R78))&lt;=ABS((O78*(1+R78)-(TRUNC(O78*(1+R78),2)+(TRUNC(AK78,2)-(TRUNC(H78*(1+R78),2)+TRUNC(J78*(1+R78),2)+TRUNC(K78*(1+R78),2)+TRUNC(L78*(1+R78),2)+TRUNC(M78*(1+R78),2)+TRUNC(N78*(1+R78),2)+TRUNC(O78*(1+R78),2)+TRUNC(P78*(1+R78),2)))))/O78*(1+R78)),TRUE),IF(AND(P78*(1+R78)&lt;&gt;0,(TRUNC(P78*(1+R78),2)+(TRUNC(AK78,2)-(TRUNC(H78*(1+R78),2)+TRUNC(J78*(1+R78),2)+TRUNC(K78*(1+R78),2)+TRUNC(L78*(1+R78),2)+TRUNC(M78*(1+R78),2)+TRUNC(N78*(1+R78),2)+TRUNC(O78*(1+R78),2)+TRUNC(P78*(1+R78),2))))&gt;=0),ABS((M78*(1+R78)-(TRUNC(M78*(1+R78),2)+(TRUNC(AK78,2)-(TRUNC(H78*(1+R78),2)+TRUNC(J78*(1+R78),2)+TRUNC(K78*(1+R78),2)+TRUNC(L78*(1+R78),2)+TRUNC(M78*(1+R78),2)+TRUNC(N78*(1+R78),2)+TRUNC(O78*(1+R78),2)+TRUNC(P78*(1+R78),2)))))/M78*(1+R78))&lt;=ABS((P78*(1+R78)-(TRUNC(P78*(1+R78),2)+(TRUNC(AK78,2)-(TRUNC(H78*(1+R78),2)+TRUNC(J78*(1+R78),2)+TRUNC(K78*(1+R78),2)+TRUNC(L78*(1+R78),2)+TRUNC(M78*(1+R78),2)+TRUNC(N78*(1+R78),2)+TRUNC(O78*(1+R78),2)+TRUNC(P78*(1+R78),2)))))/P78*(1+R78)),TRUE)),TRUNC(M78*(1+R78),2)+(TRUNC(AK78,2)-(TRUNC(H78*(1+R78),2)+TRUNC(J78*(1+R78),2)+TRUNC(K78*(1+R78),2)+TRUNC(L78*(1+R78),2)+TRUNC(M78*(1+R78),2)+TRUNC(N78*(1+R78),2)+TRUNC(O78*(1+R78),2)+TRUNC(P78*(1+R78),2))),TRUNC(M78*(1+R78),2)))))</f>
        <v>0</v>
      </c>
      <c r="AD78" s="369">
        <f>IF(AC78*G78=0,0,IF((TRUNC(AL78,2)-(TRUNC(S78*G78,2)+TRUNC(W78*G78,2)+TRUNC(Y78*G78,2)+TRUNC(AA78*G78,2)+TRUNC(AC78*G78,2)+TRUNC(AE78*G78,2)+TRUNC(AG78*G78,2)+TRUNC(AI78*G78,2)))=0,TRUNC(AC78*G78,2),IF((TRUNC(TRUNC(AC78*G78,2),2)+(TRUNC(AL78,2)-(TRUNC(S78*G78,2)+TRUNC(W78*G78,2)+TRUNC(Y78*G78,2)+TRUNC(AA78*G78,2)+TRUNC(AC78*G78,2)+TRUNC(AE78*G78,2)+TRUNC(AG78*G78,2)+TRUNC(AI78*G78,2))))&lt;=0,TRUNC(AC78*G78,2),IF(AND(IF(AND(S78*G78&lt;&gt;0,(TRUNC(S78*G78,2)+(TRUNC(AL78,2)-(TRUNC(S78*G78,2)+TRUNC(W78*G78,2)+TRUNC(Y78*G78,2)+TRUNC(AA78*G78,2)+TRUNC(AC78*G78,2)+TRUNC(AE78*G78,2)+TRUNC(AG78*G78,2)+TRUNC(AI78*G78,2))))&gt;=0),ABS((AC78*G78-(TRUNC(AC78*G78,2)+(TRUNC(AL78,2)-(TRUNC(S78*G78,2)+TRUNC(W78*G78,2)+TRUNC(Y78*G78,2)+TRUNC(AA78*G78,2)+TRUNC(AC78*G78,2)+TRUNC(AE78*G78,2)+TRUNC(AG78*G78,2)+TRUNC(AI78*G78,2)))))/AC78*G78)&lt;ABS((S78*G78-(TRUNC(S78*G78,2)+(TRUNC(AL78,2)-(TRUNC(S78*G78,2)+TRUNC(W78*G78,2)+TRUNC(Y78*G78,2)+TRUNC(AA78*G78,2)+TRUNC(AC78*G78,2)+TRUNC(AE78*G78,2)+TRUNC(AG78*G78,2)+TRUNC(AI78*G78,2)))))/S78*G78),TRUE),IF(AND(W78*G78&lt;&gt;0,(TRUNC(W78*G78,2)+(TRUNC(AL78,2)-(TRUNC(S78*G78,2)+TRUNC(W78*G78,2)+TRUNC(Y78*G78,2)+TRUNC(AA78*G78,2)+TRUNC(AC78*G78,2)+TRUNC(AE78*G78,2)+TRUNC(AG78*G78,2)+TRUNC(AI78*G78,2))))&gt;=0),ABS((AC78*G78-(TRUNC(AC78*G78,2)+(TRUNC(AL78,2)-(TRUNC(S78*G78,2)+TRUNC(W78*G78,2)+TRUNC(Y78*G78,2)+TRUNC(AA78*G78,2)+TRUNC(AC78*G78,2)+TRUNC(AE78*G78,2)+TRUNC(AG78*G78,2)+TRUNC(AI78*G78,2)))))/AC78*G78)&lt;ABS((W78*G78-(TRUNC(W78*G78,2)+(TRUNC(AL78,2)-(TRUNC(S78*G78,2)+TRUNC(W78*G78,2)+TRUNC(Y78*G78,2)+TRUNC(AA78*G78,2)+TRUNC(AC78*G78,2)+TRUNC(AE78*G78,2)+TRUNC(AG78*G78,2)+TRUNC(AI78*G78,2)))))/W78*G78),TRUE),IF(AND(Y78*G78&lt;&gt;0,(TRUNC(Y78*G78,2)+(TRUNC(AL78,2)-(TRUNC(S78*G78,2)+TRUNC(W78*G78,2)+TRUNC(Y78*G78,2)+TRUNC(AA78*G78,2)+TRUNC(AC78*G78,2)+TRUNC(AE78*G78,2)+TRUNC(AG78*G78,2)+TRUNC(AI78*G78,2))))&gt;=0),ABS((AC78*G78-(TRUNC(AC78*G78,2)+(TRUNC(AL78,2)-(TRUNC(S78*G78,2)+TRUNC(W78*G78,2)+TRUNC(Y78*G78,2)+TRUNC(AA78*G78,2)+TRUNC(AC78*G78,2)+TRUNC(AE78*G78,2)+TRUNC(AG78*G78,2)+TRUNC(AI78*G78,2)))))/AC78*G78)&lt;ABS((Y78*G78-(TRUNC(Y78*G78,2)+(TRUNC(AL78,2)-(TRUNC(S78*G78,2)+TRUNC(W78*G78,2)+TRUNC(Y78*G78,2)+TRUNC(AA78*G78,2)+TRUNC(AC78*G78,2)+TRUNC(AE78*G78,2)+TRUNC(AG78*G78,2)+TRUNC(AI78*G78,2)))))/Y78*G78),TRUE),IF(AND(AA78*G78&lt;&gt;0,(TRUNC(AA78*G78,2)+(TRUNC(AL78,2)-(TRUNC(S78*G78,2)+TRUNC(W78*G78,2)+TRUNC(Y78*G78,2)+TRUNC(AA78*G78,2)+TRUNC(AC78*G78,2)+TRUNC(AE78*G78,2)+TRUNC(AG78*G78,2)+TRUNC(AI78*G78,2))))&gt;=0),ABS((AC78*G78-(TRUNC(AC78*G78,2)+(TRUNC(AL78,2)-(TRUNC(S78*G78,2)+TRUNC(W78*G78,2)+TRUNC(Y78*G78,2)+TRUNC(AA78*G78,2)+TRUNC(AC78*G78,2)+TRUNC(AE78*G78,2)+TRUNC(AG78*G78,2)+TRUNC(AI78*G78,2)))))/AC78*G78)&lt;ABS((AA78*G78-(TRUNC(AA78*G78,2)+(TRUNC(AL78,2)-(TRUNC(S78*G78,2)+TRUNC(W78*G78,2)+TRUNC(Y78*G78,2)+TRUNC(AA78*G78,2)+TRUNC(AC78*G78,2)+TRUNC(AE78*G78,2)+TRUNC(AG78*G78,2)+TRUNC(AI78*G78,2)))))/AA78*G78),TRUE),IF(AND(AC78*G78&lt;&gt;0,(TRUNC(AC78*G78,2)+(TRUNC(AL78,2)-(TRUNC(S78*G78,2)+TRUNC(W78*G78,2)+TRUNC(Y78*G78,2)+TRUNC(AA78*G78,2)+TRUNC(AC78*G78,2)+TRUNC(AE78*G78,2)+TRUNC(AG78*G78,2)+TRUNC(AI78*G78,2))))&gt;=0),ABS((AC78*G78-(TRUNC(AC78*G78,2)+(TRUNC(AL78,2)-(TRUNC(S78*G78,2)+TRUNC(W78*G78,2)+TRUNC(Y78*G78,2)+TRUNC(AA78*G78,2)+TRUNC(AC78*G78,2)+TRUNC(AE78*G78,2)+TRUNC(AG78*G78,2)+TRUNC(AI78*G78,2)))))/AC78*G78)&lt;=ABS((AC78*G78-(TRUNC(AC78*G78,2)+(TRUNC(AL78,2)-(TRUNC(S78*G78,2)+TRUNC(W78*G78,2)+TRUNC(Y78*G78,2)+TRUNC(AA78*G78,2)+TRUNC(AC78*G78,2)+TRUNC(AE78*G78,2)+TRUNC(AG78*G78,2)+TRUNC(AI78*G78,2)))))/AC78*G78),TRUE),IF(AND(AE78*G78&lt;&gt;0,(TRUNC(AE78*G78,2)+(TRUNC(AL78,2)-(TRUNC(S78*G78,2)+TRUNC(W78*G78,2)+TRUNC(Y78*G78,2)+TRUNC(AA78*G78,2)+TRUNC(AC78*G78,2)+TRUNC(AE78*G78,2)+TRUNC(AG78*G78,2)+TRUNC(AI78*G78,2))))&gt;=0),ABS((AC78*G78-(TRUNC(AC78*G78,2)+(TRUNC(AL78,2)-(TRUNC(S78*G78,2)+TRUNC(W78*G78,2)+TRUNC(Y78*G78,2)+TRUNC(AA78*G78,2)+TRUNC(AC78*G78,2)+TRUNC(AE78*G78,2)+TRUNC(AG78*G78,2)+TRUNC(AI78*G78,2)))))/AC78*G78)&lt;=ABS((AE78*G78-(TRUNC(AE78*G78,2)+(TRUNC(AL78,2)-(TRUNC(S78*G78,2)+TRUNC(W78*G78,2)+TRUNC(Y78*G78,2)+TRUNC(AA78*G78,2)+TRUNC(AC78*G78,2)+TRUNC(AE78*G78,2)+TRUNC(AG78*G78,2)+TRUNC(AI78*G78,2)))))/AE78*G78),TRUE),IF(AND(AG78*G78&lt;&gt;0,(TRUNC(AG78*G78,2)+(TRUNC(AL78,2)-(TRUNC(S78*G78,2)+TRUNC(W78*G78,2)+TRUNC(Y78*G78,2)+TRUNC(AA78*G78,2)+TRUNC(AC78*G78,2)+TRUNC(AE78*G78,2)+TRUNC(AG78*G78,2)+TRUNC(AI78*G78,2))))&gt;=0),ABS((AC78*G78-(TRUNC(AC78*G78,2)+(TRUNC(AL78,2)-(TRUNC(S78*G78,2)+TRUNC(W78*G78,2)+TRUNC(Y78*G78,2)+TRUNC(AA78*G78,2)+TRUNC(AC78*G78,2)+TRUNC(AE78*G78,2)+TRUNC(AG78*G78,2)+TRUNC(AI78*G78,2)))))/AC78*G78)&lt;=ABS((AG78*G78-(TRUNC(AG78*G78,2)+(TRUNC(AL78,2)-(TRUNC(S78*G78,2)+TRUNC(W78*G78,2)+TRUNC(Y78*G78,2)+TRUNC(AA78*G78,2)+TRUNC(AC78*G78,2)+TRUNC(AE78*G78,2)+TRUNC(AG78*G78,2)+TRUNC(AI78*G78,2)))))/AG78*G78),TRUE),IF(AND(AI78*G78&lt;&gt;0,(TRUNC(AI78*G78,2)+(TRUNC(AL78,2)-(TRUNC(S78*G78,2)+TRUNC(W78*G78,2)+TRUNC(Y78*G78,2)+TRUNC(AA78*G78,2)+TRUNC(AC78*G78,2)+TRUNC(AE78*G78,2)+TRUNC(AG78*G78,2)+TRUNC(AI78*G78,2))))&gt;=0),ABS((AC78*G78-(TRUNC(AC78*G78,2)+(TRUNC(AL78,2)-(TRUNC(S78*G78,2)+TRUNC(W78*G78,2)+TRUNC(Y78*G78,2)+TRUNC(AA78*G78,2)+TRUNC(AC78*G78,2)+TRUNC(AE78*G78,2)+TRUNC(AG78*G78,2)+TRUNC(AI78*G78,2)))))/AC78*G78)&lt;=ABS((AI78*G78-(TRUNC(AI78*G78,2)+(TRUNC(AL78,2)-(TRUNC(S78*G78,2)+TRUNC(W78*G78,2)+TRUNC(Y78*G78,2)+TRUNC(AA78*G78,2)+TRUNC(AC78*G78,2)+TRUNC(AE78*G78,2)+TRUNC(AG78*G78,2)+TRUNC(AI78*G78,2)))))/AI78*G78),TRUE)),TRUNC(AC78*G78,2)+(TRUNC(AL78,2)-(TRUNC(S78*G78,2)+TRUNC(W78*G78,2)+TRUNC(Y78*G78,2)+TRUNC(AA78*G78,2)+TRUNC(AC78*G78,2)+TRUNC(AE78*G78,2)+TRUNC(AG78*G78,2)+TRUNC(AI78*G78,2))),TRUNC(AC78*G78,2)))))</f>
        <v>0</v>
      </c>
      <c r="AE78" s="369">
        <f>IF(N78*(1+R78)=0,0,IF((TRUNC(AK78,2)-(TRUNC(H78*(1+R78),2)+TRUNC(J78*(1+R78),2)+TRUNC(K78*(1+R78),2)+TRUNC(L78*(1+R78),2)+TRUNC(M78*(1+R78),2)+TRUNC(N78*(1+R78),2)+TRUNC(O78*(1+R78),2)+TRUNC(P78*(1+R78),2)))=0,TRUNC(N78*(1+R78),2),IF((TRUNC(TRUNC(N78*(1+R78),2),2)+(TRUNC(AK78,2)-(TRUNC(H78*(1+R78),2)+TRUNC(J78*(1+R78),2)+TRUNC(K78*(1+R78),2)+TRUNC(L78*(1+R78),2)+TRUNC(M78*(1+R78),2)+TRUNC(N78*(1+R78),2)+TRUNC(O78*(1+R78),2)+TRUNC(P78*(1+R78),2))))&lt;=0,TRUNC(N78*(1+R78),2),IF(AND(IF(AND(H78*(1+R78)&lt;&gt;0,(TRUNC(H78*(1+R78),2)+(TRUNC(AK78,2)-(TRUNC(H78*(1+R78),2)+TRUNC(J78*(1+R78),2)+TRUNC(K78*(1+R78),2)+TRUNC(L78*(1+R78),2)+TRUNC(M78*(1+R78),2)+TRUNC(N78*(1+R78),2)+TRUNC(O78*(1+R78),2)+TRUNC(P78*(1+R78),2))))&gt;=0),ABS((N78*(1+R78)-(TRUNC(N78*(1+R78),2)+(TRUNC(AK78,2)-(TRUNC(H78*(1+R78),2)+TRUNC(J78*(1+R78),2)+TRUNC(K78*(1+R78),2)+TRUNC(L78*(1+R78),2)+TRUNC(M78*(1+R78),2)+TRUNC(N78*(1+R78),2)+TRUNC(O78*(1+R78),2)+TRUNC(P78*(1+R78),2)))))/N78*(1+R78))&lt;ABS((H78*(1+R78)-(TRUNC(H78*(1+R78),2)+(TRUNC(AK78,2)-(TRUNC(H78*(1+R78),2)+TRUNC(J78*(1+R78),2)+TRUNC(K78*(1+R78),2)+TRUNC(L78*(1+R78),2)+TRUNC(M78*(1+R78),2)+TRUNC(N78*(1+R78),2)+TRUNC(O78*(1+R78),2)+TRUNC(P78*(1+R78),2)))))/H78*(1+R78)),TRUE),IF(AND(J78*(1+R78)&lt;&gt;0,(TRUNC(J78*(1+R78),2)+(TRUNC(AK78,2)-(TRUNC(H78*(1+R78),2)+TRUNC(J78*(1+R78),2)+TRUNC(K78*(1+R78),2)+TRUNC(L78*(1+R78),2)+TRUNC(M78*(1+R78),2)+TRUNC(N78*(1+R78),2)+TRUNC(O78*(1+R78),2)+TRUNC(P78*(1+R78),2))))&gt;=0),ABS((N78*(1+R78)-(TRUNC(N78*(1+R78),2)+(TRUNC(AK78,2)-(TRUNC(H78*(1+R78),2)+TRUNC(J78*(1+R78),2)+TRUNC(K78*(1+R78),2)+TRUNC(L78*(1+R78),2)+TRUNC(M78*(1+R78),2)+TRUNC(N78*(1+R78),2)+TRUNC(O78*(1+R78),2)+TRUNC(P78*(1+R78),2)))))/N78*(1+R78))&lt;ABS((J78*(1+R78)-(TRUNC(J78*(1+R78),2)+(TRUNC(AK78,2)-(TRUNC(H78*(1+R78),2)+TRUNC(J78*(1+R78),2)+TRUNC(K78*(1+R78),2)+TRUNC(L78*(1+R78),2)+TRUNC(M78*(1+R78),2)+TRUNC(N78*(1+R78),2)+TRUNC(O78*(1+R78),2)+TRUNC(P78*(1+R78),2)))))/J78*(1+R78)),TRUE),IF(AND(K78*(1+R78)&lt;&gt;0,(TRUNC(K78*(1+R78),2)+(TRUNC(AK78,2)-(TRUNC(H78*(1+R78),2)+TRUNC(J78*(1+R78),2)+TRUNC(K78*(1+R78),2)+TRUNC(L78*(1+R78),2)+TRUNC(M78*(1+R78),2)+TRUNC(N78*(1+R78),2)+TRUNC(O78*(1+R78),2)+TRUNC(P78*(1+R78),2))))&gt;=0),ABS((N78*(1+R78)-(TRUNC(N78*(1+R78),2)+(TRUNC(AK78,2)-(TRUNC(H78*(1+R78),2)+TRUNC(J78*(1+R78),2)+TRUNC(K78*(1+R78),2)+TRUNC(L78*(1+R78),2)+TRUNC(M78*(1+R78),2)+TRUNC(N78*(1+R78),2)+TRUNC(O78*(1+R78),2)+TRUNC(P78*(1+R78),2)))))/N78*(1+R78))&lt;ABS((K78*(1+R78)-(TRUNC(K78*(1+R78),2)+(TRUNC(AK78,2)-(TRUNC(H78*(1+R78),2)+TRUNC(J78*(1+R78),2)+TRUNC(K78*(1+R78),2)+TRUNC(L78*(1+R78),2)+TRUNC(M78*(1+R78),2)+TRUNC(N78*(1+R78),2)+TRUNC(O78*(1+R78),2)+TRUNC(P78*(1+R78),2)))))/K78*(1+R78)),TRUE),IF(AND(L78*(1+R78)&lt;&gt;0,(TRUNC(L78*(1+R78),2)+(TRUNC(AK78,2)-(TRUNC(H78*(1+R78),2)+TRUNC(J78*(1+R78),2)+TRUNC(K78*(1+R78),2)+TRUNC(L78*(1+R78),2)+TRUNC(M78*(1+R78),2)+TRUNC(N78*(1+R78),2)+TRUNC(O78*(1+R78),2)+TRUNC(P78*(1+R78),2))))&gt;=0),ABS((N78*(1+R78)-(TRUNC(N78*(1+R78),2)+(TRUNC(AK78,2)-(TRUNC(H78*(1+R78),2)+TRUNC(J78*(1+R78),2)+TRUNC(K78*(1+R78),2)+TRUNC(L78*(1+R78),2)+TRUNC(M78*(1+R78),2)+TRUNC(N78*(1+R78),2)+TRUNC(O78*(1+R78),2)+TRUNC(P78*(1+R78),2)))))/N78*(1+R78))&lt;ABS((L78*(1+R78)-(TRUNC(L78*(1+R78),2)+(TRUNC(AK78,2)-(TRUNC(H78*(1+R78),2)+TRUNC(J78*(1+R78),2)+TRUNC(K78*(1+R78),2)+TRUNC(L78*(1+R78),2)+TRUNC(M78*(1+R78),2)+TRUNC(N78*(1+R78),2)+TRUNC(O78*(1+R78),2)+TRUNC(P78*(1+R78),2)))))/L78*(1+R78)),TRUE),IF(AND(M78*(1+R78)&lt;&gt;0,(TRUNC(M78*(1+R78),2)+(TRUNC(AK78,2)-(TRUNC(H78*(1+R78),2)+TRUNC(J78*(1+R78),2)+TRUNC(K78*(1+R78),2)+TRUNC(L78*(1+R78),2)+TRUNC(M78*(1+R78),2)+TRUNC(N78*(1+R78),2)+TRUNC(O78*(1+R78),2)+TRUNC(P78*(1+R78),2))))&gt;=0),ABS((N78*(1+R78)-(TRUNC(N78*(1+R78),2)+(TRUNC(AK78,2)-(TRUNC(H78*(1+R78),2)+TRUNC(J78*(1+R78),2)+TRUNC(K78*(1+R78),2)+TRUNC(L78*(1+R78),2)+TRUNC(M78*(1+R78),2)+TRUNC(N78*(1+R78),2)+TRUNC(O78*(1+R78),2)+TRUNC(P78*(1+R78),2)))))/N78*(1+R78))&lt;ABS((M78*(1+R78)-(TRUNC(M78*(1+R78),2)+(TRUNC(AK78,2)-(TRUNC(H78*(1+R78),2)+TRUNC(J78*(1+R78),2)+TRUNC(K78*(1+R78),2)+TRUNC(L78*(1+R78),2)+TRUNC(M78*(1+R78),2)+TRUNC(N78*(1+R78),2)+TRUNC(O78*(1+R78),2)+TRUNC(P78*(1+R78),2)))))/M78*(1+R78)),TRUE),IF(AND(N78*(1+R78)&lt;&gt;0,(TRUNC(N78*(1+R78),2)+(TRUNC(AK78,2)-(TRUNC(H78*(1+R78),2)+TRUNC(J78*(1+R78),2)+TRUNC(K78*(1+R78),2)+TRUNC(L78*(1+R78),2)+TRUNC(M78*(1+R78),2)+TRUNC(N78*(1+R78),2)+TRUNC(O78*(1+R78),2)+TRUNC(P78*(1+R78),2))))&gt;=0),ABS((N78*(1+R78)-(TRUNC(N78*(1+R78),2)+(TRUNC(AK78,2)-(TRUNC(H78*(1+R78),2)+TRUNC(J78*(1+R78),2)+TRUNC(K78*(1+R78),2)+TRUNC(L78*(1+R78),2)+TRUNC(M78*(1+R78),2)+TRUNC(N78*(1+R78),2)+TRUNC(O78*(1+R78),2)+TRUNC(P78*(1+R78),2)))))/N78*(1+R78))&lt;=ABS((N78*(1+R78)-(TRUNC(N78*(1+R78),2)+(TRUNC(AK78,2)-(TRUNC(H78*(1+R78),2)+TRUNC(J78*(1+R78),2)+TRUNC(K78*(1+R78),2)+TRUNC(L78*(1+R78),2)+TRUNC(M78*(1+R78),2)+TRUNC(N78*(1+R78),2)+TRUNC(O78*(1+R78),2)+TRUNC(P78*(1+R78),2)))))/N78*(1+R78)),TRUE),IF(AND(O78*(1+R78)&lt;&gt;0,(TRUNC(O78*(1+R78),2)+(TRUNC(AK78,2)-(TRUNC(H78*(1+R78),2)+TRUNC(J78*(1+R78),2)+TRUNC(K78*(1+R78),2)+TRUNC(L78*(1+R78),2)+TRUNC(M78*(1+R78),2)+TRUNC(N78*(1+R78),2)+TRUNC(O78*(1+R78),2)+TRUNC(P78*(1+R78),2))))&gt;=0),ABS((N78*(1+R78)-(TRUNC(N78*(1+R78),2)+(TRUNC(AK78,2)-(TRUNC(H78*(1+R78),2)+TRUNC(J78*(1+R78),2)+TRUNC(K78*(1+R78),2)+TRUNC(L78*(1+R78),2)+TRUNC(M78*(1+R78),2)+TRUNC(N78*(1+R78),2)+TRUNC(O78*(1+R78),2)+TRUNC(P78*(1+R78),2)))))/N78*(1+R78))&lt;=ABS((O78*(1+R78)-(TRUNC(O78*(1+R78),2)+(TRUNC(AK78,2)-(TRUNC(H78*(1+R78),2)+TRUNC(J78*(1+R78),2)+TRUNC(K78*(1+R78),2)+TRUNC(L78*(1+R78),2)+TRUNC(M78*(1+R78),2)+TRUNC(N78*(1+R78),2)+TRUNC(O78*(1+R78),2)+TRUNC(P78*(1+R78),2)))))/O78*(1+R78)),TRUE),IF(AND(P78*(1+R78)&lt;&gt;0,(TRUNC(P78*(1+R78),2)+(TRUNC(AK78,2)-(TRUNC(H78*(1+R78),2)+TRUNC(J78*(1+R78),2)+TRUNC(K78*(1+R78),2)+TRUNC(L78*(1+R78),2)+TRUNC(M78*(1+R78),2)+TRUNC(N78*(1+R78),2)+TRUNC(O78*(1+R78),2)+TRUNC(P78*(1+R78),2))))&gt;=0),ABS((N78*(1+R78)-(TRUNC(N78*(1+R78),2)+(TRUNC(AK78,2)-(TRUNC(H78*(1+R78),2)+TRUNC(J78*(1+R78),2)+TRUNC(K78*(1+R78),2)+TRUNC(L78*(1+R78),2)+TRUNC(M78*(1+R78),2)+TRUNC(N78*(1+R78),2)+TRUNC(O78*(1+R78),2)+TRUNC(P78*(1+R78),2)))))/N78*(1+R78))&lt;=ABS((P78*(1+R78)-(TRUNC(P78*(1+R78),2)+(TRUNC(AK78,2)-(TRUNC(H78*(1+R78),2)+TRUNC(J78*(1+R78),2)+TRUNC(K78*(1+R78),2)+TRUNC(L78*(1+R78),2)+TRUNC(M78*(1+R78),2)+TRUNC(N78*(1+R78),2)+TRUNC(O78*(1+R78),2)+TRUNC(P78*(1+R78),2)))))/P78*(1+R78)),TRUE)),TRUNC(N78*(1+R78),2)+(TRUNC(AK78,2)-(TRUNC(H78*(1+R78),2)+TRUNC(J78*(1+R78),2)+TRUNC(K78*(1+R78),2)+TRUNC(L78*(1+R78),2)+TRUNC(M78*(1+R78),2)+TRUNC(N78*(1+R78),2)+TRUNC(O78*(1+R78),2)+TRUNC(P78*(1+R78),2))),TRUNC(N78*(1+R78),2)))))</f>
        <v>0</v>
      </c>
      <c r="AF78" s="369">
        <f>IF(AE78*G78=0,0,IF((TRUNC(AL78,2)-(TRUNC(S78*G78,2)+TRUNC(W78*G78,2)+TRUNC(Y78*G78,2)+TRUNC(AA78*G78,2)+TRUNC(AC78*G78,2)+TRUNC(AE78*G78,2)+TRUNC(AG78*G78,2)+TRUNC(AI78*G78,2)))=0,TRUNC(AE78*G78,2),IF((TRUNC(TRUNC(AE78*G78,2),2)+(TRUNC(AL78,2)-(TRUNC(S78*G78,2)+TRUNC(W78*G78,2)+TRUNC(Y78*G78,2)+TRUNC(AA78*G78,2)+TRUNC(AC78*G78,2)+TRUNC(AE78*G78,2)+TRUNC(AG78*G78,2)+TRUNC(AI78*G78,2))))&lt;=0,TRUNC(AE78*G78,2),IF(AND(IF(AND(S78*G78&lt;&gt;0,(TRUNC(S78*G78,2)+(TRUNC(AL78,2)-(TRUNC(S78*G78,2)+TRUNC(W78*G78,2)+TRUNC(Y78*G78,2)+TRUNC(AA78*G78,2)+TRUNC(AC78*G78,2)+TRUNC(AE78*G78,2)+TRUNC(AG78*G78,2)+TRUNC(AI78*G78,2))))&gt;=0),ABS((AE78*G78-(TRUNC(AE78*G78,2)+(TRUNC(AL78,2)-(TRUNC(S78*G78,2)+TRUNC(W78*G78,2)+TRUNC(Y78*G78,2)+TRUNC(AA78*G78,2)+TRUNC(AC78*G78,2)+TRUNC(AE78*G78,2)+TRUNC(AG78*G78,2)+TRUNC(AI78*G78,2)))))/AE78*G78)&lt;ABS((S78*G78-(TRUNC(S78*G78,2)+(TRUNC(AL78,2)-(TRUNC(S78*G78,2)+TRUNC(W78*G78,2)+TRUNC(Y78*G78,2)+TRUNC(AA78*G78,2)+TRUNC(AC78*G78,2)+TRUNC(AE78*G78,2)+TRUNC(AG78*G78,2)+TRUNC(AI78*G78,2)))))/S78*G78),TRUE),IF(AND(W78*G78&lt;&gt;0,(TRUNC(W78*G78,2)+(TRUNC(AL78,2)-(TRUNC(S78*G78,2)+TRUNC(W78*G78,2)+TRUNC(Y78*G78,2)+TRUNC(AA78*G78,2)+TRUNC(AC78*G78,2)+TRUNC(AE78*G78,2)+TRUNC(AG78*G78,2)+TRUNC(AI78*G78,2))))&gt;=0),ABS((AE78*G78-(TRUNC(AE78*G78,2)+(TRUNC(AL78,2)-(TRUNC(S78*G78,2)+TRUNC(W78*G78,2)+TRUNC(Y78*G78,2)+TRUNC(AA78*G78,2)+TRUNC(AC78*G78,2)+TRUNC(AE78*G78,2)+TRUNC(AG78*G78,2)+TRUNC(AI78*G78,2)))))/AE78*G78)&lt;ABS((W78*G78-(TRUNC(W78*G78,2)+(TRUNC(AL78,2)-(TRUNC(S78*G78,2)+TRUNC(W78*G78,2)+TRUNC(Y78*G78,2)+TRUNC(AA78*G78,2)+TRUNC(AC78*G78,2)+TRUNC(AE78*G78,2)+TRUNC(AG78*G78,2)+TRUNC(AI78*G78,2)))))/W78*G78),TRUE),IF(AND(Y78*G78&lt;&gt;0,(TRUNC(Y78*G78,2)+(TRUNC(AL78,2)-(TRUNC(S78*G78,2)+TRUNC(W78*G78,2)+TRUNC(Y78*G78,2)+TRUNC(AA78*G78,2)+TRUNC(AC78*G78,2)+TRUNC(AE78*G78,2)+TRUNC(AG78*G78,2)+TRUNC(AI78*G78,2))))&gt;=0),ABS((AE78*G78-(TRUNC(AE78*G78,2)+(TRUNC(AL78,2)-(TRUNC(S78*G78,2)+TRUNC(W78*G78,2)+TRUNC(Y78*G78,2)+TRUNC(AA78*G78,2)+TRUNC(AC78*G78,2)+TRUNC(AE78*G78,2)+TRUNC(AG78*G78,2)+TRUNC(AI78*G78,2)))))/AE78*G78)&lt;ABS((Y78*G78-(TRUNC(Y78*G78,2)+(TRUNC(AL78,2)-(TRUNC(S78*G78,2)+TRUNC(W78*G78,2)+TRUNC(Y78*G78,2)+TRUNC(AA78*G78,2)+TRUNC(AC78*G78,2)+TRUNC(AE78*G78,2)+TRUNC(AG78*G78,2)+TRUNC(AI78*G78,2)))))/Y78*G78),TRUE),IF(AND(AA78*G78&lt;&gt;0,(TRUNC(AA78*G78,2)+(TRUNC(AL78,2)-(TRUNC(S78*G78,2)+TRUNC(W78*G78,2)+TRUNC(Y78*G78,2)+TRUNC(AA78*G78,2)+TRUNC(AC78*G78,2)+TRUNC(AE78*G78,2)+TRUNC(AG78*G78,2)+TRUNC(AI78*G78,2))))&gt;=0),ABS((AE78*G78-(TRUNC(AE78*G78,2)+(TRUNC(AL78,2)-(TRUNC(S78*G78,2)+TRUNC(W78*G78,2)+TRUNC(Y78*G78,2)+TRUNC(AA78*G78,2)+TRUNC(AC78*G78,2)+TRUNC(AE78*G78,2)+TRUNC(AG78*G78,2)+TRUNC(AI78*G78,2)))))/AE78*G78)&lt;ABS((AA78*G78-(TRUNC(AA78*G78,2)+(TRUNC(AL78,2)-(TRUNC(S78*G78,2)+TRUNC(W78*G78,2)+TRUNC(Y78*G78,2)+TRUNC(AA78*G78,2)+TRUNC(AC78*G78,2)+TRUNC(AE78*G78,2)+TRUNC(AG78*G78,2)+TRUNC(AI78*G78,2)))))/AA78*G78),TRUE),IF(AND(AC78*G78&lt;&gt;0,(TRUNC(AC78*G78,2)+(TRUNC(AL78,2)-(TRUNC(S78*G78,2)+TRUNC(W78*G78,2)+TRUNC(Y78*G78,2)+TRUNC(AA78*G78,2)+TRUNC(AC78*G78,2)+TRUNC(AE78*G78,2)+TRUNC(AG78*G78,2)+TRUNC(AI78*G78,2))))&gt;=0),ABS((AE78*G78-(TRUNC(AE78*G78,2)+(TRUNC(AL78,2)-(TRUNC(S78*G78,2)+TRUNC(W78*G78,2)+TRUNC(Y78*G78,2)+TRUNC(AA78*G78,2)+TRUNC(AC78*G78,2)+TRUNC(AE78*G78,2)+TRUNC(AG78*G78,2)+TRUNC(AI78*G78,2)))))/AE78*G78)&lt;ABS((AC78*G78-(TRUNC(AC78*G78,2)+(TRUNC(AL78,2)-(TRUNC(S78*G78,2)+TRUNC(W78*G78,2)+TRUNC(Y78*G78,2)+TRUNC(AA78*G78,2)+TRUNC(AC78*G78,2)+TRUNC(AE78*G78,2)+TRUNC(AG78*G78,2)+TRUNC(AI78*G78,2)))))/AC78*G78),TRUE),IF(AND(AE78*G78&lt;&gt;0,(TRUNC(AE78*G78,2)+(TRUNC(AL78,2)-(TRUNC(S78*G78,2)+TRUNC(W78*G78,2)+TRUNC(Y78*G78,2)+TRUNC(AA78*G78,2)+TRUNC(AC78*G78,2)+TRUNC(AE78*G78,2)+TRUNC(AG78*G78,2)+TRUNC(AI78*G78,2))))&gt;=0),ABS((AE78*G78-(TRUNC(AE78*G78,2)+(TRUNC(AL78,2)-(TRUNC(S78*G78,2)+TRUNC(W78*G78,2)+TRUNC(Y78*G78,2)+TRUNC(AA78*G78,2)+TRUNC(AC78*G78,2)+TRUNC(AE78*G78,2)+TRUNC(AG78*G78,2)+TRUNC(AI78*G78,2)))))/AE78*G78)&lt;=ABS((AE78*G78-(TRUNC(AE78*G78,2)+(TRUNC(AL78,2)-(TRUNC(S78*G78,2)+TRUNC(W78*G78,2)+TRUNC(Y78*G78,2)+TRUNC(AA78*G78,2)+TRUNC(AC78*G78,2)+TRUNC(AE78*G78,2)+TRUNC(AG78*G78,2)+TRUNC(AI78*G78,2)))))/AE78*G78),TRUE),IF(AND(AG78*G78&lt;&gt;0,(TRUNC(AG78*G78,2)+(TRUNC(AL78,2)-(TRUNC(S78*G78,2)+TRUNC(W78*G78,2)+TRUNC(Y78*G78,2)+TRUNC(AA78*G78,2)+TRUNC(AC78*G78,2)+TRUNC(AE78*G78,2)+TRUNC(AG78*G78,2)+TRUNC(AI78*G78,2))))&gt;=0),ABS((AE78*G78-(TRUNC(AE78*G78,2)+(TRUNC(AL78,2)-(TRUNC(S78*G78,2)+TRUNC(W78*G78,2)+TRUNC(Y78*G78,2)+TRUNC(AA78*G78,2)+TRUNC(AC78*G78,2)+TRUNC(AE78*G78,2)+TRUNC(AG78*G78,2)+TRUNC(AI78*G78,2)))))/AE78*G78)&lt;=ABS((AG78*G78-(TRUNC(AG78*G78,2)+(TRUNC(AL78,2)-(TRUNC(S78*G78,2)+TRUNC(W78*G78,2)+TRUNC(Y78*G78,2)+TRUNC(AA78*G78,2)+TRUNC(AC78*G78,2)+TRUNC(AE78*G78,2)+TRUNC(AG78*G78,2)+TRUNC(AI78*G78,2)))))/AG78*G78),TRUE),IF(AND(AI78*G78&lt;&gt;0,(TRUNC(AI78*G78,2)+(TRUNC(AL78,2)-(TRUNC(S78*G78,2)+TRUNC(W78*G78,2)+TRUNC(Y78*G78,2)+TRUNC(AA78*G78,2)+TRUNC(AC78*G78,2)+TRUNC(AE78*G78,2)+TRUNC(AG78*G78,2)+TRUNC(AI78*G78,2))))&gt;=0),ABS((AE78*G78-(TRUNC(AE78*G78,2)+(TRUNC(AL78,2)-(TRUNC(S78*G78,2)+TRUNC(W78*G78,2)+TRUNC(Y78*G78,2)+TRUNC(AA78*G78,2)+TRUNC(AC78*G78,2)+TRUNC(AE78*G78,2)+TRUNC(AG78*G78,2)+TRUNC(AI78*G78,2)))))/AE78*G78)&lt;=ABS((AI78*G78-(TRUNC(AI78*G78,2)+(TRUNC(AL78,2)-(TRUNC(S78*G78,2)+TRUNC(W78*G78,2)+TRUNC(Y78*G78,2)+TRUNC(AA78*G78,2)+TRUNC(AC78*G78,2)+TRUNC(AE78*G78,2)+TRUNC(AG78*G78,2)+TRUNC(AI78*G78,2)))))/AI78*G78),TRUE)),TRUNC(AE78*G78,2)+(TRUNC(AL78,2)-(TRUNC(S78*G78,2)+TRUNC(W78*G78,2)+TRUNC(Y78*G78,2)+TRUNC(AA78*G78,2)+TRUNC(AC78*G78,2)+TRUNC(AE78*G78,2)+TRUNC(AG78*G78,2)+TRUNC(AI78*G78,2))),TRUNC(AE78*G78,2)))))</f>
        <v>0</v>
      </c>
      <c r="AG78" s="369">
        <f>IF(O78*(1+R78)=0,0,IF((TRUNC(AK78,2)-(TRUNC(H78*(1+R78),2)+TRUNC(J78*(1+R78),2)+TRUNC(K78*(1+R78),2)+TRUNC(L78*(1+R78),2)+TRUNC(M78*(1+R78),2)+TRUNC(N78*(1+R78),2)+TRUNC(O78*(1+R78),2)+TRUNC(P78*(1+R78),2)))=0,TRUNC(O78*(1+R78),2),IF((TRUNC(TRUNC(O78*(1+R78),2),2)+(TRUNC(AK78,2)-(TRUNC(H78*(1+R78),2)+TRUNC(J78*(1+R78),2)+TRUNC(K78*(1+R78),2)+TRUNC(L78*(1+R78),2)+TRUNC(M78*(1+R78),2)+TRUNC(N78*(1+R78),2)+TRUNC(O78*(1+R78),2)+TRUNC(P78*(1+R78),2))))&lt;=0,TRUNC(O78*(1+R78),2),IF(AND(IF(AND(H78*(1+R78)&lt;&gt;0,(TRUNC(H78*(1+R78),2)+(TRUNC(AK78,2)-(TRUNC(H78*(1+R78),2)+TRUNC(J78*(1+R78),2)+TRUNC(K78*(1+R78),2)+TRUNC(L78*(1+R78),2)+TRUNC(M78*(1+R78),2)+TRUNC(N78*(1+R78),2)+TRUNC(O78*(1+R78),2)+TRUNC(P78*(1+R78),2))))&gt;=0),ABS((O78*(1+R78)-(TRUNC(O78*(1+R78),2)+(TRUNC(AK78,2)-(TRUNC(H78*(1+R78),2)+TRUNC(J78*(1+R78),2)+TRUNC(K78*(1+R78),2)+TRUNC(L78*(1+R78),2)+TRUNC(M78*(1+R78),2)+TRUNC(N78*(1+R78),2)+TRUNC(O78*(1+R78),2)+TRUNC(P78*(1+R78),2)))))/O78*(1+R78))&lt;ABS((H78*(1+R78)-(TRUNC(H78*(1+R78),2)+(TRUNC(AK78,2)-(TRUNC(H78*(1+R78),2)+TRUNC(J78*(1+R78),2)+TRUNC(K78*(1+R78),2)+TRUNC(L78*(1+R78),2)+TRUNC(M78*(1+R78),2)+TRUNC(N78*(1+R78),2)+TRUNC(O78*(1+R78),2)+TRUNC(P78*(1+R78),2)))))/H78*(1+R78)),TRUE),IF(AND(J78*(1+R78)&lt;&gt;0,(TRUNC(J78*(1+R78),2)+(TRUNC(AK78,2)-(TRUNC(H78*(1+R78),2)+TRUNC(J78*(1+R78),2)+TRUNC(K78*(1+R78),2)+TRUNC(L78*(1+R78),2)+TRUNC(M78*(1+R78),2)+TRUNC(N78*(1+R78),2)+TRUNC(O78*(1+R78),2)+TRUNC(P78*(1+R78),2))))&gt;=0),ABS((O78*(1+R78)-(TRUNC(O78*(1+R78),2)+(TRUNC(AK78,2)-(TRUNC(H78*(1+R78),2)+TRUNC(J78*(1+R78),2)+TRUNC(K78*(1+R78),2)+TRUNC(L78*(1+R78),2)+TRUNC(M78*(1+R78),2)+TRUNC(N78*(1+R78),2)+TRUNC(O78*(1+R78),2)+TRUNC(P78*(1+R78),2)))))/O78*(1+R78))&lt;ABS((J78*(1+R78)-(TRUNC(J78*(1+R78),2)+(TRUNC(AK78,2)-(TRUNC(H78*(1+R78),2)+TRUNC(J78*(1+R78),2)+TRUNC(K78*(1+R78),2)+TRUNC(L78*(1+R78),2)+TRUNC(M78*(1+R78),2)+TRUNC(N78*(1+R78),2)+TRUNC(O78*(1+R78),2)+TRUNC(P78*(1+R78),2)))))/J78*(1+R78)),TRUE),IF(AND(K78*(1+R78)&lt;&gt;0,(TRUNC(K78*(1+R78),2)+(TRUNC(AK78,2)-(TRUNC(H78*(1+R78),2)+TRUNC(J78*(1+R78),2)+TRUNC(K78*(1+R78),2)+TRUNC(L78*(1+R78),2)+TRUNC(M78*(1+R78),2)+TRUNC(N78*(1+R78),2)+TRUNC(O78*(1+R78),2)+TRUNC(P78*(1+R78),2))))&gt;=0),ABS((O78*(1+R78)-(TRUNC(O78*(1+R78),2)+(TRUNC(AK78,2)-(TRUNC(H78*(1+R78),2)+TRUNC(J78*(1+R78),2)+TRUNC(K78*(1+R78),2)+TRUNC(L78*(1+R78),2)+TRUNC(M78*(1+R78),2)+TRUNC(N78*(1+R78),2)+TRUNC(O78*(1+R78),2)+TRUNC(P78*(1+R78),2)))))/O78*(1+R78))&lt;ABS((K78*(1+R78)-(TRUNC(K78*(1+R78),2)+(TRUNC(AK78,2)-(TRUNC(H78*(1+R78),2)+TRUNC(J78*(1+R78),2)+TRUNC(K78*(1+R78),2)+TRUNC(L78*(1+R78),2)+TRUNC(M78*(1+R78),2)+TRUNC(N78*(1+R78),2)+TRUNC(O78*(1+R78),2)+TRUNC(P78*(1+R78),2)))))/K78*(1+R78)),TRUE),IF(AND(L78*(1+R78)&lt;&gt;0,(TRUNC(L78*(1+R78),2)+(TRUNC(AK78,2)-(TRUNC(H78*(1+R78),2)+TRUNC(J78*(1+R78),2)+TRUNC(K78*(1+R78),2)+TRUNC(L78*(1+R78),2)+TRUNC(M78*(1+R78),2)+TRUNC(N78*(1+R78),2)+TRUNC(O78*(1+R78),2)+TRUNC(P78*(1+R78),2))))&gt;=0),ABS((O78*(1+R78)-(TRUNC(O78*(1+R78),2)+(TRUNC(AK78,2)-(TRUNC(H78*(1+R78),2)+TRUNC(J78*(1+R78),2)+TRUNC(K78*(1+R78),2)+TRUNC(L78*(1+R78),2)+TRUNC(M78*(1+R78),2)+TRUNC(N78*(1+R78),2)+TRUNC(O78*(1+R78),2)+TRUNC(P78*(1+R78),2)))))/O78*(1+R78))&lt;ABS((L78*(1+R78)-(TRUNC(L78*(1+R78),2)+(TRUNC(AK78,2)-(TRUNC(H78*(1+R78),2)+TRUNC(J78*(1+R78),2)+TRUNC(K78*(1+R78),2)+TRUNC(L78*(1+R78),2)+TRUNC(M78*(1+R78),2)+TRUNC(N78*(1+R78),2)+TRUNC(O78*(1+R78),2)+TRUNC(P78*(1+R78),2)))))/L78*(1+R78)),TRUE),IF(AND(M78*(1+R78)&lt;&gt;0,(TRUNC(M78*(1+R78),2)+(TRUNC(AK78,2)-(TRUNC(H78*(1+R78),2)+TRUNC(J78*(1+R78),2)+TRUNC(K78*(1+R78),2)+TRUNC(L78*(1+R78),2)+TRUNC(M78*(1+R78),2)+TRUNC(N78*(1+R78),2)+TRUNC(O78*(1+R78),2)+TRUNC(P78*(1+R78),2))))&gt;=0),ABS((O78*(1+R78)-(TRUNC(O78*(1+R78),2)+(TRUNC(AK78,2)-(TRUNC(H78*(1+R78),2)+TRUNC(J78*(1+R78),2)+TRUNC(K78*(1+R78),2)+TRUNC(L78*(1+R78),2)+TRUNC(M78*(1+R78),2)+TRUNC(N78*(1+R78),2)+TRUNC(O78*(1+R78),2)+TRUNC(P78*(1+R78),2)))))/O78*(1+R78))&lt;ABS((M78*(1+R78)-(TRUNC(M78*(1+R78),2)+(TRUNC(AK78,2)-(TRUNC(H78*(1+R78),2)+TRUNC(J78*(1+R78),2)+TRUNC(K78*(1+R78),2)+TRUNC(L78*(1+R78),2)+TRUNC(M78*(1+R78),2)+TRUNC(N78*(1+R78),2)+TRUNC(O78*(1+R78),2)+TRUNC(P78*(1+R78),2)))))/M78*(1+R78)),TRUE),IF(AND(N78*(1+R78)&lt;&gt;0,(TRUNC(N78*(1+R78),2)+(TRUNC(AK78,2)-(TRUNC(H78*(1+R78),2)+TRUNC(J78*(1+R78),2)+TRUNC(K78*(1+R78),2)+TRUNC(L78*(1+R78),2)+TRUNC(M78*(1+R78),2)+TRUNC(N78*(1+R78),2)+TRUNC(O78*(1+R78),2)+TRUNC(P78*(1+R78),2))))&gt;=0),ABS((O78*(1+R78)-(TRUNC(O78*(1+R78),2)+(TRUNC(AK78,2)-(TRUNC(H78*(1+R78),2)+TRUNC(J78*(1+R78),2)+TRUNC(K78*(1+R78),2)+TRUNC(L78*(1+R78),2)+TRUNC(M78*(1+R78),2)+TRUNC(N78*(1+R78),2)+TRUNC(O78*(1+R78),2)+TRUNC(P78*(1+R78),2)))))/O78*(1+R78))&lt;ABS((N78*(1+R78)-(TRUNC(N78*(1+R78),2)+(TRUNC(AK78,2)-(TRUNC(H78*(1+R78),2)+TRUNC(J78*(1+R78),2)+TRUNC(K78*(1+R78),2)+TRUNC(L78*(1+R78),2)+TRUNC(M78*(1+R78),2)+TRUNC(N78*(1+R78),2)+TRUNC(O78*(1+R78),2)+TRUNC(P78*(1+R78),2)))))/N78*(1+R78)),TRUE),IF(AND(O78*(1+R78)&lt;&gt;0,(TRUNC(O78*(1+R78),2)+(TRUNC(AK78,2)-(TRUNC(H78*(1+R78),2)+TRUNC(J78*(1+R78),2)+TRUNC(K78*(1+R78),2)+TRUNC(L78*(1+R78),2)+TRUNC(M78*(1+R78),2)+TRUNC(N78*(1+R78),2)+TRUNC(O78*(1+R78),2)+TRUNC(P78*(1+R78),2))))&gt;=0),ABS((O78*(1+R78)-(TRUNC(O78*(1+R78),2)+(TRUNC(AK78,2)-(TRUNC(H78*(1+R78),2)+TRUNC(J78*(1+R78),2)+TRUNC(K78*(1+R78),2)+TRUNC(L78*(1+R78),2)+TRUNC(M78*(1+R78),2)+TRUNC(N78*(1+R78),2)+TRUNC(O78*(1+R78),2)+TRUNC(P78*(1+R78),2)))))/O78*(1+R78))&lt;=ABS((O78*(1+R78)-(TRUNC(O78*(1+R78),2)+(TRUNC(AK78,2)-(TRUNC(H78*(1+R78),2)+TRUNC(J78*(1+R78),2)+TRUNC(K78*(1+R78),2)+TRUNC(L78*(1+R78),2)+TRUNC(M78*(1+R78),2)+TRUNC(N78*(1+R78),2)+TRUNC(O78*(1+R78),2)+TRUNC(P78*(1+R78),2)))))/O78*(1+R78)),TRUE),IF(AND(P78*(1+R78)&lt;&gt;0,(TRUNC(P78*(1+R78),2)+(TRUNC(AK78,2)-(TRUNC(H78*(1+R78),2)+TRUNC(J78*(1+R78),2)+TRUNC(K78*(1+R78),2)+TRUNC(L78*(1+R78),2)+TRUNC(M78*(1+R78),2)+TRUNC(N78*(1+R78),2)+TRUNC(O78*(1+R78),2)+TRUNC(P78*(1+R78),2))))&gt;=0),ABS((O78*(1+R78)-(TRUNC(O78*(1+R78),2)+(TRUNC(AK78,2)-(TRUNC(H78*(1+R78),2)+TRUNC(J78*(1+R78),2)+TRUNC(K78*(1+R78),2)+TRUNC(L78*(1+R78),2)+TRUNC(M78*(1+R78),2)+TRUNC(N78*(1+R78),2)+TRUNC(O78*(1+R78),2)+TRUNC(P78*(1+R78),2)))))/O78*(1+R78))&lt;=ABS((P78*(1+R78)-(TRUNC(P78*(1+R78),2)+(TRUNC(AK78,2)-(TRUNC(H78*(1+R78),2)+TRUNC(J78*(1+R78),2)+TRUNC(K78*(1+R78),2)+TRUNC(L78*(1+R78),2)+TRUNC(M78*(1+R78),2)+TRUNC(N78*(1+R78),2)+TRUNC(O78*(1+R78),2)+TRUNC(P78*(1+R78),2)))))/P78*(1+R78)),TRUE)),TRUNC(O78*(1+R78),2)+(TRUNC(AK78,2)-(TRUNC(H78*(1+R78),2)+TRUNC(J78*(1+R78),2)+TRUNC(K78*(1+R78),2)+TRUNC(L78*(1+R78),2)+TRUNC(M78*(1+R78),2)+TRUNC(N78*(1+R78),2)+TRUNC(O78*(1+R78),2)+TRUNC(P78*(1+R78),2))),TRUNC(O78*(1+R78),2)))))</f>
        <v>0</v>
      </c>
      <c r="AH78" s="369">
        <f>IF(AG78*G78=0,0,IF((TRUNC(AL78,2)-(TRUNC(S78*G78,2)+TRUNC(W78*G78,2)+TRUNC(Y78*G78,2)+TRUNC(AA78*G78,2)+TRUNC(AC78*G78,2)+TRUNC(AE78*G78,2)+TRUNC(AG78*G78,2)+TRUNC(AI78*G78,2)))=0,TRUNC(AG78*G78,2),IF((TRUNC(TRUNC(AG78*G78,2),2)+(TRUNC(AL78,2)-(TRUNC(S78*G78,2)+TRUNC(W78*G78,2)+TRUNC(Y78*G78,2)+TRUNC(AA78*G78,2)+TRUNC(AC78*G78,2)+TRUNC(AE78*G78,2)+TRUNC(AG78*G78,2)+TRUNC(AI78*G78,2))))&lt;=0,TRUNC(AG78*G78,2),IF(AND(IF(AND(S78*G78&lt;&gt;0,(TRUNC(S78*G78,2)+(TRUNC(AL78,2)-(TRUNC(S78*G78,2)+TRUNC(W78*G78,2)+TRUNC(Y78*G78,2)+TRUNC(AA78*G78,2)+TRUNC(AC78*G78,2)+TRUNC(AE78*G78,2)+TRUNC(AG78*G78,2)+TRUNC(AI78*G78,2))))&gt;=0),ABS((AG78*G78-(TRUNC(AG78*G78,2)+(TRUNC(AL78,2)-(TRUNC(S78*G78,2)+TRUNC(W78*G78,2)+TRUNC(Y78*G78,2)+TRUNC(AA78*G78,2)+TRUNC(AC78*G78,2)+TRUNC(AE78*G78,2)+TRUNC(AG78*G78,2)+TRUNC(AI78*G78,2)))))/AG78*G78)&lt;ABS((S78*G78-(TRUNC(S78*G78,2)+(TRUNC(AL78,2)-(TRUNC(S78*G78,2)+TRUNC(W78*G78,2)+TRUNC(Y78*G78,2)+TRUNC(AA78*G78,2)+TRUNC(AC78*G78,2)+TRUNC(AE78*G78,2)+TRUNC(AG78*G78,2)+TRUNC(AI78*G78,2)))))/S78*G78),TRUE),IF(AND(W78*G78&lt;&gt;0,(TRUNC(W78*G78,2)+(TRUNC(AL78,2)-(TRUNC(S78*G78,2)+TRUNC(W78*G78,2)+TRUNC(Y78*G78,2)+TRUNC(AA78*G78,2)+TRUNC(AC78*G78,2)+TRUNC(AE78*G78,2)+TRUNC(AG78*G78,2)+TRUNC(AI78*G78,2))))&gt;=0),ABS((AG78*G78-(TRUNC(AG78*G78,2)+(TRUNC(AL78,2)-(TRUNC(S78*G78,2)+TRUNC(W78*G78,2)+TRUNC(Y78*G78,2)+TRUNC(AA78*G78,2)+TRUNC(AC78*G78,2)+TRUNC(AE78*G78,2)+TRUNC(AG78*G78,2)+TRUNC(AI78*G78,2)))))/AG78*G78)&lt;ABS((W78*G78-(TRUNC(W78*G78,2)+(TRUNC(AL78,2)-(TRUNC(S78*G78,2)+TRUNC(W78*G78,2)+TRUNC(Y78*G78,2)+TRUNC(AA78*G78,2)+TRUNC(AC78*G78,2)+TRUNC(AE78*G78,2)+TRUNC(AG78*G78,2)+TRUNC(AI78*G78,2)))))/W78*G78),TRUE),IF(AND(Y78*G78&lt;&gt;0,(TRUNC(Y78*G78,2)+(TRUNC(AL78,2)-(TRUNC(S78*G78,2)+TRUNC(W78*G78,2)+TRUNC(Y78*G78,2)+TRUNC(AA78*G78,2)+TRUNC(AC78*G78,2)+TRUNC(AE78*G78,2)+TRUNC(AG78*G78,2)+TRUNC(AI78*G78,2))))&gt;=0),ABS((AG78*G78-(TRUNC(AG78*G78,2)+(TRUNC(AL78,2)-(TRUNC(S78*G78,2)+TRUNC(W78*G78,2)+TRUNC(Y78*G78,2)+TRUNC(AA78*G78,2)+TRUNC(AC78*G78,2)+TRUNC(AE78*G78,2)+TRUNC(AG78*G78,2)+TRUNC(AI78*G78,2)))))/AG78*G78)&lt;ABS((Y78*G78-(TRUNC(Y78*G78,2)+(TRUNC(AL78,2)-(TRUNC(S78*G78,2)+TRUNC(W78*G78,2)+TRUNC(Y78*G78,2)+TRUNC(AA78*G78,2)+TRUNC(AC78*G78,2)+TRUNC(AE78*G78,2)+TRUNC(AG78*G78,2)+TRUNC(AI78*G78,2)))))/Y78*G78),TRUE),IF(AND(AA78*G78&lt;&gt;0,(TRUNC(AA78*G78,2)+(TRUNC(AL78,2)-(TRUNC(S78*G78,2)+TRUNC(W78*G78,2)+TRUNC(Y78*G78,2)+TRUNC(AA78*G78,2)+TRUNC(AC78*G78,2)+TRUNC(AE78*G78,2)+TRUNC(AG78*G78,2)+TRUNC(AI78*G78,2))))&gt;=0),ABS((AG78*G78-(TRUNC(AG78*G78,2)+(TRUNC(AL78,2)-(TRUNC(S78*G78,2)+TRUNC(W78*G78,2)+TRUNC(Y78*G78,2)+TRUNC(AA78*G78,2)+TRUNC(AC78*G78,2)+TRUNC(AE78*G78,2)+TRUNC(AG78*G78,2)+TRUNC(AI78*G78,2)))))/AG78*G78)&lt;ABS((AA78*G78-(TRUNC(AA78*G78,2)+(TRUNC(AL78,2)-(TRUNC(S78*G78,2)+TRUNC(W78*G78,2)+TRUNC(Y78*G78,2)+TRUNC(AA78*G78,2)+TRUNC(AC78*G78,2)+TRUNC(AE78*G78,2)+TRUNC(AG78*G78,2)+TRUNC(AI78*G78,2)))))/AA78*G78),TRUE),IF(AND(AC78*G78&lt;&gt;0,(TRUNC(AC78*G78,2)+(TRUNC(AL78,2)-(TRUNC(S78*G78,2)+TRUNC(W78*G78,2)+TRUNC(Y78*G78,2)+TRUNC(AA78*G78,2)+TRUNC(AC78*G78,2)+TRUNC(AE78*G78,2)+TRUNC(AG78*G78,2)+TRUNC(AI78*G78,2))))&gt;=0),ABS((AG78*G78-(TRUNC(AG78*G78,2)+(TRUNC(AL78,2)-(TRUNC(S78*G78,2)+TRUNC(W78*G78,2)+TRUNC(Y78*G78,2)+TRUNC(AA78*G78,2)+TRUNC(AC78*G78,2)+TRUNC(AE78*G78,2)+TRUNC(AG78*G78,2)+TRUNC(AI78*G78,2)))))/AG78*G78)&lt;ABS((AC78*G78-(TRUNC(AC78*G78,2)+(TRUNC(AL78,2)-(TRUNC(S78*G78,2)+TRUNC(W78*G78,2)+TRUNC(Y78*G78,2)+TRUNC(AA78*G78,2)+TRUNC(AC78*G78,2)+TRUNC(AE78*G78,2)+TRUNC(AG78*G78,2)+TRUNC(AI78*G78,2)))))/AC78*G78),TRUE),IF(AND(AE78*G78&lt;&gt;0,(TRUNC(AE78*G78,2)+(TRUNC(AL78,2)-(TRUNC(S78*G78,2)+TRUNC(W78*G78,2)+TRUNC(Y78*G78,2)+TRUNC(AA78*G78,2)+TRUNC(AC78*G78,2)+TRUNC(AE78*G78,2)+TRUNC(AG78*G78,2)+TRUNC(AI78*G78,2))))&gt;=0),ABS((AG78*G78-(TRUNC(AG78*G78,2)+(TRUNC(AL78,2)-(TRUNC(S78*G78,2)+TRUNC(W78*G78,2)+TRUNC(Y78*G78,2)+TRUNC(AA78*G78,2)+TRUNC(AC78*G78,2)+TRUNC(AE78*G78,2)+TRUNC(AG78*G78,2)+TRUNC(AI78*G78,2)))))/AG78*G78)&lt;ABS((AE78*G78-(TRUNC(AE78*G78,2)+(TRUNC(AL78,2)-(TRUNC(S78*G78,2)+TRUNC(W78*G78,2)+TRUNC(Y78*G78,2)+TRUNC(AA78*G78,2)+TRUNC(AC78*G78,2)+TRUNC(AE78*G78,2)+TRUNC(AG78*G78,2)+TRUNC(AI78*G78,2)))))/AE78*G78),TRUE),IF(AND(AG78*G78&lt;&gt;0,(TRUNC(AG78*G78,2)+(TRUNC(AL78,2)-(TRUNC(S78*G78,2)+TRUNC(W78*G78,2)+TRUNC(Y78*G78,2)+TRUNC(AA78*G78,2)+TRUNC(AC78*G78,2)+TRUNC(AE78*G78,2)+TRUNC(AG78*G78,2)+TRUNC(AI78*G78,2))))&gt;=0),ABS((AG78*G78-(TRUNC(AG78*G78,2)+(TRUNC(AL78,2)-(TRUNC(S78*G78,2)+TRUNC(W78*G78,2)+TRUNC(Y78*G78,2)+TRUNC(AA78*G78,2)+TRUNC(AC78*G78,2)+TRUNC(AE78*G78,2)+TRUNC(AG78*G78,2)+TRUNC(AI78*G78,2)))))/AG78*G78)&lt;=ABS((AG78*G78-(TRUNC(AG78*G78,2)+(TRUNC(AL78,2)-(TRUNC(S78*G78,2)+TRUNC(W78*G78,2)+TRUNC(Y78*G78,2)+TRUNC(AA78*G78,2)+TRUNC(AC78*G78,2)+TRUNC(AE78*G78,2)+TRUNC(AG78*G78,2)+TRUNC(AI78*G78,2)))))/AG78*G78),TRUE),IF(AND(AI78*G78&lt;&gt;0,(TRUNC(AI78*G78,2)+(TRUNC(AL78,2)-(TRUNC(S78*G78,2)+TRUNC(W78*G78,2)+TRUNC(Y78*G78,2)+TRUNC(AA78*G78,2)+TRUNC(AC78*G78,2)+TRUNC(AE78*G78,2)+TRUNC(AG78*G78,2)+TRUNC(AI78*G78,2))))&gt;=0),ABS((AG78*G78-(TRUNC(AG78*G78,2)+(TRUNC(AL78,2)-(TRUNC(S78*G78,2)+TRUNC(W78*G78,2)+TRUNC(Y78*G78,2)+TRUNC(AA78*G78,2)+TRUNC(AC78*G78,2)+TRUNC(AE78*G78,2)+TRUNC(AG78*G78,2)+TRUNC(AI78*G78,2)))))/AG78*G78)&lt;=ABS((AI78*G78-(TRUNC(AI78*G78,2)+(TRUNC(AL78,2)-(TRUNC(S78*G78,2)+TRUNC(W78*G78,2)+TRUNC(Y78*G78,2)+TRUNC(AA78*G78,2)+TRUNC(AC78*G78,2)+TRUNC(AE78*G78,2)+TRUNC(AG78*G78,2)+TRUNC(AI78*G78,2)))))/AI78*G78),TRUE)),TRUNC(AG78*G78,2)+(TRUNC(AL78,2)-(TRUNC(S78*G78,2)+TRUNC(W78*G78,2)+TRUNC(Y78*G78,2)+TRUNC(AA78*G78,2)+TRUNC(AC78*G78,2)+TRUNC(AE78*G78,2)+TRUNC(AG78*G78,2)+TRUNC(AI78*G78,2))),TRUNC(AG78*G78,2)))))</f>
        <v>0</v>
      </c>
      <c r="AI78" s="369">
        <f>IF(P78*(1+R78)=0,0,IF((TRUNC(AK78,2)-(TRUNC(H78*(1+R78),2)+TRUNC(J78*(1+R78),2)+TRUNC(K78*(1+R78),2)+TRUNC(L78*(1+R78),2)+TRUNC(M78*(1+R78),2)+TRUNC(N78*(1+R78),2)+TRUNC(O78*(1+R78),2)+TRUNC(P78*(1+R78),2)))=0,TRUNC(P78*(1+R78),2),IF((TRUNC(TRUNC(P78*(1+R78),2),2)+(TRUNC(AK78,2)-(TRUNC(H78*(1+R78),2)+TRUNC(J78*(1+R78),2)+TRUNC(K78*(1+R78),2)+TRUNC(L78*(1+R78),2)+TRUNC(M78*(1+R78),2)+TRUNC(N78*(1+R78),2)+TRUNC(O78*(1+R78),2)+TRUNC(P78*(1+R78),2))))&lt;=0,TRUNC(P78*(1+R78),2),IF(AND(IF(AND(H78*(1+R78)&lt;&gt;0,(TRUNC(H78*(1+R78),2)+(TRUNC(AK78,2)-(TRUNC(H78*(1+R78),2)+TRUNC(J78*(1+R78),2)+TRUNC(K78*(1+R78),2)+TRUNC(L78*(1+R78),2)+TRUNC(M78*(1+R78),2)+TRUNC(N78*(1+R78),2)+TRUNC(O78*(1+R78),2)+TRUNC(P78*(1+R78),2))))&gt;=0),ABS((P78*(1+R78)-(TRUNC(P78*(1+R78),2)+(TRUNC(AK78,2)-(TRUNC(H78*(1+R78),2)+TRUNC(J78*(1+R78),2)+TRUNC(K78*(1+R78),2)+TRUNC(L78*(1+R78),2)+TRUNC(M78*(1+R78),2)+TRUNC(N78*(1+R78),2)+TRUNC(O78*(1+R78),2)+TRUNC(P78*(1+R78),2)))))/P78*(1+R78))&lt;ABS((H78*(1+R78)-(TRUNC(H78*(1+R78),2)+(TRUNC(AK78,2)-(TRUNC(H78*(1+R78),2)+TRUNC(J78*(1+R78),2)+TRUNC(K78*(1+R78),2)+TRUNC(L78*(1+R78),2)+TRUNC(M78*(1+R78),2)+TRUNC(N78*(1+R78),2)+TRUNC(O78*(1+R78),2)+TRUNC(P78*(1+R78),2)))))/H78*(1+R78)),TRUE),IF(AND(J78*(1+R78)&lt;&gt;0,(TRUNC(J78*(1+R78),2)+(TRUNC(AK78,2)-(TRUNC(H78*(1+R78),2)+TRUNC(J78*(1+R78),2)+TRUNC(K78*(1+R78),2)+TRUNC(L78*(1+R78),2)+TRUNC(M78*(1+R78),2)+TRUNC(N78*(1+R78),2)+TRUNC(O78*(1+R78),2)+TRUNC(P78*(1+R78),2))))&gt;=0),ABS((P78*(1+R78)-(TRUNC(P78*(1+R78),2)+(TRUNC(AK78,2)-(TRUNC(H78*(1+R78),2)+TRUNC(J78*(1+R78),2)+TRUNC(K78*(1+R78),2)+TRUNC(L78*(1+R78),2)+TRUNC(M78*(1+R78),2)+TRUNC(N78*(1+R78),2)+TRUNC(O78*(1+R78),2)+TRUNC(P78*(1+R78),2)))))/P78*(1+R78))&lt;ABS((J78*(1+R78)-(TRUNC(J78*(1+R78),2)+(TRUNC(AK78,2)-(TRUNC(H78*(1+R78),2)+TRUNC(J78*(1+R78),2)+TRUNC(K78*(1+R78),2)+TRUNC(L78*(1+R78),2)+TRUNC(M78*(1+R78),2)+TRUNC(N78*(1+R78),2)+TRUNC(O78*(1+R78),2)+TRUNC(P78*(1+R78),2)))))/J78*(1+R78)),TRUE),IF(AND(K78*(1+R78)&lt;&gt;0,(TRUNC(K78*(1+R78),2)+(TRUNC(AK78,2)-(TRUNC(H78*(1+R78),2)+TRUNC(J78*(1+R78),2)+TRUNC(K78*(1+R78),2)+TRUNC(L78*(1+R78),2)+TRUNC(M78*(1+R78),2)+TRUNC(N78*(1+R78),2)+TRUNC(O78*(1+R78),2)+TRUNC(P78*(1+R78),2))))&gt;=0),ABS((P78*(1+R78)-(TRUNC(P78*(1+R78),2)+(TRUNC(AK78,2)-(TRUNC(H78*(1+R78),2)+TRUNC(J78*(1+R78),2)+TRUNC(K78*(1+R78),2)+TRUNC(L78*(1+R78),2)+TRUNC(M78*(1+R78),2)+TRUNC(N78*(1+R78),2)+TRUNC(O78*(1+R78),2)+TRUNC(P78*(1+R78),2)))))/P78*(1+R78))&lt;ABS((K78*(1+R78)-(TRUNC(K78*(1+R78),2)+(TRUNC(AK78,2)-(TRUNC(H78*(1+R78),2)+TRUNC(J78*(1+R78),2)+TRUNC(K78*(1+R78),2)+TRUNC(L78*(1+R78),2)+TRUNC(M78*(1+R78),2)+TRUNC(N78*(1+R78),2)+TRUNC(O78*(1+R78),2)+TRUNC(P78*(1+R78),2)))))/K78*(1+R78)),TRUE),IF(AND(L78*(1+R78)&lt;&gt;0,(TRUNC(L78*(1+R78),2)+(TRUNC(AK78,2)-(TRUNC(H78*(1+R78),2)+TRUNC(J78*(1+R78),2)+TRUNC(K78*(1+R78),2)+TRUNC(L78*(1+R78),2)+TRUNC(M78*(1+R78),2)+TRUNC(N78*(1+R78),2)+TRUNC(O78*(1+R78),2)+TRUNC(P78*(1+R78),2))))&gt;=0),ABS((P78*(1+R78)-(TRUNC(P78*(1+R78),2)+(TRUNC(AK78,2)-(TRUNC(H78*(1+R78),2)+TRUNC(J78*(1+R78),2)+TRUNC(K78*(1+R78),2)+TRUNC(L78*(1+R78),2)+TRUNC(M78*(1+R78),2)+TRUNC(N78*(1+R78),2)+TRUNC(O78*(1+R78),2)+TRUNC(P78*(1+R78),2)))))/P78*(1+R78))&lt;ABS((L78*(1+R78)-(TRUNC(L78*(1+R78),2)+(TRUNC(AK78,2)-(TRUNC(H78*(1+R78),2)+TRUNC(J78*(1+R78),2)+TRUNC(K78*(1+R78),2)+TRUNC(L78*(1+R78),2)+TRUNC(M78*(1+R78),2)+TRUNC(N78*(1+R78),2)+TRUNC(O78*(1+R78),2)+TRUNC(P78*(1+R78),2)))))/L78*(1+R78)),TRUE),IF(AND(M78*(1+R78)&lt;&gt;0,(TRUNC(M78*(1+R78),2)+(TRUNC(AK78,2)-(TRUNC(H78*(1+R78),2)+TRUNC(J78*(1+R78),2)+TRUNC(K78*(1+R78),2)+TRUNC(L78*(1+R78),2)+TRUNC(M78*(1+R78),2)+TRUNC(N78*(1+R78),2)+TRUNC(O78*(1+R78),2)+TRUNC(P78*(1+R78),2))))&gt;=0),ABS((P78*(1+R78)-(TRUNC(P78*(1+R78),2)+(TRUNC(AK78,2)-(TRUNC(H78*(1+R78),2)+TRUNC(J78*(1+R78),2)+TRUNC(K78*(1+R78),2)+TRUNC(L78*(1+R78),2)+TRUNC(M78*(1+R78),2)+TRUNC(N78*(1+R78),2)+TRUNC(O78*(1+R78),2)+TRUNC(P78*(1+R78),2)))))/P78*(1+R78))&lt;ABS((M78*(1+R78)-(TRUNC(M78*(1+R78),2)+(TRUNC(AK78,2)-(TRUNC(H78*(1+R78),2)+TRUNC(J78*(1+R78),2)+TRUNC(K78*(1+R78),2)+TRUNC(L78*(1+R78),2)+TRUNC(M78*(1+R78),2)+TRUNC(N78*(1+R78),2)+TRUNC(O78*(1+R78),2)+TRUNC(P78*(1+R78),2)))))/M78*(1+R78)),TRUE),IF(AND(N78*(1+R78)&lt;&gt;0,(TRUNC(N78*(1+R78),2)+(TRUNC(AK78,2)-(TRUNC(H78*(1+R78),2)+TRUNC(J78*(1+R78),2)+TRUNC(K78*(1+R78),2)+TRUNC(L78*(1+R78),2)+TRUNC(M78*(1+R78),2)+TRUNC(N78*(1+R78),2)+TRUNC(O78*(1+R78),2)+TRUNC(P78*(1+R78),2))))&gt;=0),ABS((P78*(1+R78)-(TRUNC(P78*(1+R78),2)+(TRUNC(AK78,2)-(TRUNC(H78*(1+R78),2)+TRUNC(J78*(1+R78),2)+TRUNC(K78*(1+R78),2)+TRUNC(L78*(1+R78),2)+TRUNC(M78*(1+R78),2)+TRUNC(N78*(1+R78),2)+TRUNC(O78*(1+R78),2)+TRUNC(P78*(1+R78),2)))))/P78*(1+R78))&lt;ABS((N78*(1+R78)-(TRUNC(N78*(1+R78),2)+(TRUNC(AK78,2)-(TRUNC(H78*(1+R78),2)+TRUNC(J78*(1+R78),2)+TRUNC(K78*(1+R78),2)+TRUNC(L78*(1+R78),2)+TRUNC(M78*(1+R78),2)+TRUNC(N78*(1+R78),2)+TRUNC(O78*(1+R78),2)+TRUNC(P78*(1+R78),2)))))/N78*(1+R78)),TRUE),IF(AND(O78*(1+R78)&lt;&gt;0,(TRUNC(O78*(1+R78),2)+(TRUNC(AK78,2)-(TRUNC(H78*(1+R78),2)+TRUNC(J78*(1+R78),2)+TRUNC(K78*(1+R78),2)+TRUNC(L78*(1+R78),2)+TRUNC(M78*(1+R78),2)+TRUNC(N78*(1+R78),2)+TRUNC(O78*(1+R78),2)+TRUNC(P78*(1+R78),2))))&gt;=0),ABS((P78*(1+R78)-(TRUNC(P78*(1+R78),2)+(TRUNC(AK78,2)-(TRUNC(H78*(1+R78),2)+TRUNC(J78*(1+R78),2)+TRUNC(K78*(1+R78),2)+TRUNC(L78*(1+R78),2)+TRUNC(M78*(1+R78),2)+TRUNC(N78*(1+R78),2)+TRUNC(O78*(1+R78),2)+TRUNC(P78*(1+R78),2)))))/P78*(1+R78))&lt;ABS((O78*(1+R78)-(TRUNC(O78*(1+R78),2)+(TRUNC(AK78,2)-(TRUNC(H78*(1+R78),2)+TRUNC(J78*(1+R78),2)+TRUNC(K78*(1+R78),2)+TRUNC(L78*(1+R78),2)+TRUNC(M78*(1+R78),2)+TRUNC(N78*(1+R78),2)+TRUNC(O78*(1+R78),2)+TRUNC(P78*(1+R78),2)))))/O78*(1+R78)),TRUE),IF(AND(P78*(1+R78)&lt;&gt;0,(TRUNC(P78*(1+R78),2)+(TRUNC(AK78,2)-(TRUNC(H78*(1+R78),2)+TRUNC(J78*(1+R78),2)+TRUNC(K78*(1+R78),2)+TRUNC(L78*(1+R78),2)+TRUNC(M78*(1+R78),2)+TRUNC(N78*(1+R78),2)+TRUNC(O78*(1+R78),2)+TRUNC(P78*(1+R78),2))))&gt;=0),ABS((P78*(1+R78)-(TRUNC(P78*(1+R78),2)+(TRUNC(AK78,2)-(TRUNC(H78*(1+R78),2)+TRUNC(J78*(1+R78),2)+TRUNC(K78*(1+R78),2)+TRUNC(L78*(1+R78),2)+TRUNC(M78*(1+R78),2)+TRUNC(N78*(1+R78),2)+TRUNC(O78*(1+R78),2)+TRUNC(P78*(1+R78),2)))))/P78*(1+R78))&lt;=ABS((P78*(1+R78)-(TRUNC(P78*(1+R78),2)+(TRUNC(AK78,2)-(TRUNC(H78*(1+R78),2)+TRUNC(J78*(1+R78),2)+TRUNC(K78*(1+R78),2)+TRUNC(L78*(1+R78),2)+TRUNC(M78*(1+R78),2)+TRUNC(N78*(1+R78),2)+TRUNC(O78*(1+R78),2)+TRUNC(P78*(1+R78),2)))))/P78*(1+R78)),TRUE)),TRUNC(P78*(1+R78),2)+(TRUNC(AK78,2)-(TRUNC(H78*(1+R78),2)+TRUNC(J78*(1+R78),2)+TRUNC(K78*(1+R78),2)+TRUNC(L78*(1+R78),2)+TRUNC(M78*(1+R78),2)+TRUNC(N78*(1+R78),2)+TRUNC(O78*(1+R78),2)+TRUNC(P78*(1+R78),2))),TRUNC(P78*(1+R78),2)))))</f>
        <v>0</v>
      </c>
      <c r="AJ78" s="369">
        <f>IF(AI78*G78=0,0,IF((TRUNC(AL78,2)-(TRUNC(S78*G78,2)+TRUNC(W78*G78,2)+TRUNC(Y78*G78,2)+TRUNC(AA78*G78,2)+TRUNC(AC78*G78,2)+TRUNC(AE78*G78,2)+TRUNC(AG78*G78,2)+TRUNC(AI78*G78,2)))=0,TRUNC(AI78*G78,2),IF((TRUNC(TRUNC(AI78*G78,2),2)+(TRUNC(AL78,2)-(TRUNC(S78*G78,2)+TRUNC(W78*G78,2)+TRUNC(Y78*G78,2)+TRUNC(AA78*G78,2)+TRUNC(AC78*G78,2)+TRUNC(AE78*G78,2)+TRUNC(AG78*G78,2)+TRUNC(AI78*G78,2))))&lt;=0,TRUNC(AI78*G78,2),IF(AND(IF(AND(S78*G78&lt;&gt;0,(TRUNC(S78*G78,2)+(TRUNC(AL78,2)-(TRUNC(S78*G78,2)+TRUNC(W78*G78,2)+TRUNC(Y78*G78,2)+TRUNC(AA78*G78,2)+TRUNC(AC78*G78,2)+TRUNC(AE78*G78,2)+TRUNC(AG78*G78,2)+TRUNC(AI78*G78,2))))&gt;=0),ABS((AI78*G78-(TRUNC(AI78*G78,2)+(TRUNC(AL78,2)-(TRUNC(S78*G78,2)+TRUNC(W78*G78,2)+TRUNC(Y78*G78,2)+TRUNC(AA78*G78,2)+TRUNC(AC78*G78,2)+TRUNC(AE78*G78,2)+TRUNC(AG78*G78,2)+TRUNC(AI78*G78,2)))))/AI78*G78)&lt;ABS((S78*G78-(TRUNC(S78*G78,2)+(TRUNC(AL78,2)-(TRUNC(S78*G78,2)+TRUNC(W78*G78,2)+TRUNC(Y78*G78,2)+TRUNC(AA78*G78,2)+TRUNC(AC78*G78,2)+TRUNC(AE78*G78,2)+TRUNC(AG78*G78,2)+TRUNC(AI78*G78,2)))))/S78*G78),TRUE),IF(AND(W78*G78&lt;&gt;0,(TRUNC(W78*G78,2)+(TRUNC(AL78,2)-(TRUNC(S78*G78,2)+TRUNC(W78*G78,2)+TRUNC(Y78*G78,2)+TRUNC(AA78*G78,2)+TRUNC(AC78*G78,2)+TRUNC(AE78*G78,2)+TRUNC(AG78*G78,2)+TRUNC(AI78*G78,2))))&gt;=0),ABS((AI78*G78-(TRUNC(AI78*G78,2)+(TRUNC(AL78,2)-(TRUNC(S78*G78,2)+TRUNC(W78*G78,2)+TRUNC(Y78*G78,2)+TRUNC(AA78*G78,2)+TRUNC(AC78*G78,2)+TRUNC(AE78*G78,2)+TRUNC(AG78*G78,2)+TRUNC(AI78*G78,2)))))/AI78*G78)&lt;ABS((W78*G78-(TRUNC(W78*G78,2)+(TRUNC(AL78,2)-(TRUNC(S78*G78,2)+TRUNC(W78*G78,2)+TRUNC(Y78*G78,2)+TRUNC(AA78*G78,2)+TRUNC(AC78*G78,2)+TRUNC(AE78*G78,2)+TRUNC(AG78*G78,2)+TRUNC(AI78*G78,2)))))/W78*G78),TRUE),IF(AND(Y78*G78&lt;&gt;0,(TRUNC(Y78*G78,2)+(TRUNC(AL78,2)-(TRUNC(S78*G78,2)+TRUNC(W78*G78,2)+TRUNC(Y78*G78,2)+TRUNC(AA78*G78,2)+TRUNC(AC78*G78,2)+TRUNC(AE78*G78,2)+TRUNC(AG78*G78,2)+TRUNC(AI78*G78,2))))&gt;=0),ABS((AI78*G78-(TRUNC(AI78*G78,2)+(TRUNC(AL78,2)-(TRUNC(S78*G78,2)+TRUNC(W78*G78,2)+TRUNC(Y78*G78,2)+TRUNC(AA78*G78,2)+TRUNC(AC78*G78,2)+TRUNC(AE78*G78,2)+TRUNC(AG78*G78,2)+TRUNC(AI78*G78,2)))))/AI78*G78)&lt;ABS((Y78*G78-(TRUNC(Y78*G78,2)+(TRUNC(AL78,2)-(TRUNC(S78*G78,2)+TRUNC(W78*G78,2)+TRUNC(Y78*G78,2)+TRUNC(AA78*G78,2)+TRUNC(AC78*G78,2)+TRUNC(AE78*G78,2)+TRUNC(AG78*G78,2)+TRUNC(AI78*G78,2)))))/Y78*G78),TRUE),IF(AND(AA78*G78&lt;&gt;0,(TRUNC(AA78*G78,2)+(TRUNC(AL78,2)-(TRUNC(S78*G78,2)+TRUNC(W78*G78,2)+TRUNC(Y78*G78,2)+TRUNC(AA78*G78,2)+TRUNC(AC78*G78,2)+TRUNC(AE78*G78,2)+TRUNC(AG78*G78,2)+TRUNC(AI78*G78,2))))&gt;=0),ABS((AI78*G78-(TRUNC(AI78*G78,2)+(TRUNC(AL78,2)-(TRUNC(S78*G78,2)+TRUNC(W78*G78,2)+TRUNC(Y78*G78,2)+TRUNC(AA78*G78,2)+TRUNC(AC78*G78,2)+TRUNC(AE78*G78,2)+TRUNC(AG78*G78,2)+TRUNC(AI78*G78,2)))))/AI78*G78)&lt;ABS((AA78*G78-(TRUNC(AA78*G78,2)+(TRUNC(AL78,2)-(TRUNC(S78*G78,2)+TRUNC(W78*G78,2)+TRUNC(Y78*G78,2)+TRUNC(AA78*G78,2)+TRUNC(AC78*G78,2)+TRUNC(AE78*G78,2)+TRUNC(AG78*G78,2)+TRUNC(AI78*G78,2)))))/AA78*G78),TRUE),IF(AND(AC78*G78&lt;&gt;0,(TRUNC(AC78*G78,2)+(TRUNC(AL78,2)-(TRUNC(S78*G78,2)+TRUNC(W78*G78,2)+TRUNC(Y78*G78,2)+TRUNC(AA78*G78,2)+TRUNC(AC78*G78,2)+TRUNC(AE78*G78,2)+TRUNC(AG78*G78,2)+TRUNC(AI78*G78,2))))&gt;=0),ABS((AI78*G78-(TRUNC(AI78*G78,2)+(TRUNC(AL78,2)-(TRUNC(S78*G78,2)+TRUNC(W78*G78,2)+TRUNC(Y78*G78,2)+TRUNC(AA78*G78,2)+TRUNC(AC78*G78,2)+TRUNC(AE78*G78,2)+TRUNC(AG78*G78,2)+TRUNC(AI78*G78,2)))))/AI78*G78)&lt;ABS((AC78*G78-(TRUNC(AC78*G78,2)+(TRUNC(AL78,2)-(TRUNC(S78*G78,2)+TRUNC(W78*G78,2)+TRUNC(Y78*G78,2)+TRUNC(AA78*G78,2)+TRUNC(AC78*G78,2)+TRUNC(AE78*G78,2)+TRUNC(AG78*G78,2)+TRUNC(AI78*G78,2)))))/AC78*G78),TRUE),IF(AND(AE78*G78&lt;&gt;0,(TRUNC(AE78*G78,2)+(TRUNC(AL78,2)-(TRUNC(S78*G78,2)+TRUNC(W78*G78,2)+TRUNC(Y78*G78,2)+TRUNC(AA78*G78,2)+TRUNC(AC78*G78,2)+TRUNC(AE78*G78,2)+TRUNC(AG78*G78,2)+TRUNC(AI78*G78,2))))&gt;=0),ABS((AI78*G78-(TRUNC(AI78*G78,2)+(TRUNC(AL78,2)-(TRUNC(S78*G78,2)+TRUNC(W78*G78,2)+TRUNC(Y78*G78,2)+TRUNC(AA78*G78,2)+TRUNC(AC78*G78,2)+TRUNC(AE78*G78,2)+TRUNC(AG78*G78,2)+TRUNC(AI78*G78,2)))))/AI78*G78)&lt;ABS((AE78*G78-(TRUNC(AE78*G78,2)+(TRUNC(AL78,2)-(TRUNC(S78*G78,2)+TRUNC(W78*G78,2)+TRUNC(Y78*G78,2)+TRUNC(AA78*G78,2)+TRUNC(AC78*G78,2)+TRUNC(AE78*G78,2)+TRUNC(AG78*G78,2)+TRUNC(AI78*G78,2)))))/AE78*G78),TRUE),IF(AND(AG78*G78&lt;&gt;0,(TRUNC(AG78*G78,2)+(TRUNC(AL78,2)-(TRUNC(S78*G78,2)+TRUNC(W78*G78,2)+TRUNC(Y78*G78,2)+TRUNC(AA78*G78,2)+TRUNC(AC78*G78,2)+TRUNC(AE78*G78,2)+TRUNC(AG78*G78,2)+TRUNC(AI78*G78,2))))&gt;=0),ABS((AI78*G78-(TRUNC(AI78*G78,2)+(TRUNC(AL78,2)-(TRUNC(S78*G78,2)+TRUNC(W78*G78,2)+TRUNC(Y78*G78,2)+TRUNC(AA78*G78,2)+TRUNC(AC78*G78,2)+TRUNC(AE78*G78,2)+TRUNC(AG78*G78,2)+TRUNC(AI78*G78,2)))))/AI78*G78)&lt;ABS((AG78*G78-(TRUNC(AG78*G78,2)+(TRUNC(AL78,2)-(TRUNC(S78*G78,2)+TRUNC(W78*G78,2)+TRUNC(Y78*G78,2)+TRUNC(AA78*G78,2)+TRUNC(AC78*G78,2)+TRUNC(AE78*G78,2)+TRUNC(AG78*G78,2)+TRUNC(AI78*G78,2)))))/AG78*G78),TRUE),IF(AND(AI78*G78&lt;&gt;0,(TRUNC(AI78*G78,2)+(TRUNC(AL78,2)-(TRUNC(S78*G78,2)+TRUNC(W78*G78,2)+TRUNC(Y78*G78,2)+TRUNC(AA78*G78,2)+TRUNC(AC78*G78,2)+TRUNC(AE78*G78,2)+TRUNC(AG78*G78,2)+TRUNC(AI78*G78,2))))&gt;=0),ABS((AI78*G78-(TRUNC(AI78*G78,2)+(TRUNC(AL78,2)-(TRUNC(S78*G78,2)+TRUNC(W78*G78,2)+TRUNC(Y78*G78,2)+TRUNC(AA78*G78,2)+TRUNC(AC78*G78,2)+TRUNC(AE78*G78,2)+TRUNC(AG78*G78,2)+TRUNC(AI78*G78,2)))))/AI78*G78)&lt;=ABS((AI78*G78-(TRUNC(AI78*G78,2)+(TRUNC(AL78,2)-(TRUNC(S78*G78,2)+TRUNC(W78*G78,2)+TRUNC(Y78*G78,2)+TRUNC(AA78*G78,2)+TRUNC(AC78*G78,2)+TRUNC(AE78*G78,2)+TRUNC(AG78*G78,2)+TRUNC(AI78*G78,2)))))/AI78*G78),TRUE)),TRUNC(AI78*G78,2)+(TRUNC(AL78,2)-(TRUNC(S78*G78,2)+TRUNC(W78*G78,2)+TRUNC(Y78*G78,2)+TRUNC(AA78*G78,2)+TRUNC(AC78*G78,2)+TRUNC(AE78*G78,2)+TRUNC(AG78*G78,2)+TRUNC(AI78*G78,2))),TRUNC(AI78*G78,2)))))</f>
        <v>0</v>
      </c>
      <c r="AK78" s="369">
        <f>TRUNC(Q78*(1+R78), 2)</f>
        <v>1.7</v>
      </c>
      <c r="AL78" s="369">
        <f>TRUNC(G78*TRUNC(AK78, 2), 2)</f>
        <v>2.46</v>
      </c>
    </row>
    <row r="79" spans="1:38" ht="15" x14ac:dyDescent="0.2">
      <c r="A79" s="402" t="s">
        <v>1248</v>
      </c>
      <c r="B79" s="401" t="s">
        <v>238</v>
      </c>
      <c r="C79" s="401" t="s">
        <v>238</v>
      </c>
      <c r="D79" s="401" t="s">
        <v>238</v>
      </c>
      <c r="E79" s="401" t="s">
        <v>465</v>
      </c>
      <c r="F79" s="400" t="s">
        <v>238</v>
      </c>
      <c r="G79" s="400"/>
      <c r="H79" s="398"/>
      <c r="I79" s="398"/>
      <c r="J79" s="398"/>
      <c r="K79" s="398"/>
      <c r="L79" s="398"/>
      <c r="M79" s="398"/>
      <c r="N79" s="398"/>
      <c r="O79" s="398"/>
      <c r="P79" s="398"/>
      <c r="Q79" s="398"/>
      <c r="R79" s="399" t="s">
        <v>4</v>
      </c>
      <c r="S79" s="398"/>
      <c r="T79" s="398">
        <f>SUBTOTAL(109,T80:T86)</f>
        <v>29826</v>
      </c>
      <c r="U79" s="398"/>
      <c r="V79" s="398">
        <f>SUBTOTAL(109,V80:V86)</f>
        <v>0</v>
      </c>
      <c r="W79" s="398"/>
      <c r="X79" s="398">
        <f>SUBTOTAL(109,X80:X86)</f>
        <v>0</v>
      </c>
      <c r="Y79" s="398"/>
      <c r="Z79" s="398">
        <f>SUBTOTAL(109,Z80:Z86)</f>
        <v>0</v>
      </c>
      <c r="AA79" s="398"/>
      <c r="AB79" s="398">
        <f>SUBTOTAL(109,AB80:AB86)</f>
        <v>0</v>
      </c>
      <c r="AC79" s="398"/>
      <c r="AD79" s="398">
        <f>SUBTOTAL(109,AD80:AD86)</f>
        <v>0</v>
      </c>
      <c r="AE79" s="398"/>
      <c r="AF79" s="398">
        <f>SUBTOTAL(109,AF80:AF86)</f>
        <v>0</v>
      </c>
      <c r="AG79" s="398"/>
      <c r="AH79" s="398">
        <f>SUBTOTAL(109,AH80:AH86)</f>
        <v>0</v>
      </c>
      <c r="AI79" s="398"/>
      <c r="AJ79" s="398">
        <f>SUBTOTAL(109,AJ80:AJ86)</f>
        <v>0</v>
      </c>
      <c r="AK79" s="398"/>
      <c r="AL79" s="398">
        <f>SUBTOTAL(109,AL80:AL86)</f>
        <v>29826</v>
      </c>
    </row>
    <row r="80" spans="1:38" ht="25.5" x14ac:dyDescent="0.2">
      <c r="A80" s="374" t="s">
        <v>1249</v>
      </c>
      <c r="B80" s="373" t="s">
        <v>193</v>
      </c>
      <c r="C80" s="373" t="s">
        <v>393</v>
      </c>
      <c r="D80" s="373" t="s">
        <v>466</v>
      </c>
      <c r="E80" s="372" t="s">
        <v>467</v>
      </c>
      <c r="F80" s="371" t="s">
        <v>468</v>
      </c>
      <c r="G80" s="371">
        <v>900</v>
      </c>
      <c r="H80" s="369">
        <v>3.36</v>
      </c>
      <c r="I80" s="369">
        <v>0</v>
      </c>
      <c r="J80" s="369">
        <v>0</v>
      </c>
      <c r="K80" s="369">
        <v>0</v>
      </c>
      <c r="L80" s="369">
        <v>0</v>
      </c>
      <c r="M80" s="369">
        <v>0</v>
      </c>
      <c r="N80" s="369">
        <v>0</v>
      </c>
      <c r="O80" s="369">
        <v>0</v>
      </c>
      <c r="P80" s="369">
        <v>0</v>
      </c>
      <c r="Q80" s="369">
        <f t="shared" ref="Q80:Q86" si="45">TRUNC(H80 + N80 + K80 + J80 + P80 + M80 + L80 + O80, 2)</f>
        <v>3.36</v>
      </c>
      <c r="R80" s="370">
        <v>8.3526000000000003E-2</v>
      </c>
      <c r="S80" s="369">
        <f t="shared" ref="S80:S86" si="46">IF(H80*(1+R80)=0,0,IF((TRUNC(AK80,2)-(TRUNC(H80*(1+R80),2)+TRUNC(J80*(1+R80),2)+TRUNC(K80*(1+R80),2)+TRUNC(L80*(1+R80),2)+TRUNC(M80*(1+R80),2)+TRUNC(N80*(1+R80),2)+TRUNC(O80*(1+R80),2)+TRUNC(P80*(1+R80),2)))=0,TRUNC(H80*(1+R80),2),IF((TRUNC(TRUNC(H80*(1+R80),2),2)+(TRUNC(AK80,2)-(TRUNC(H80*(1+R80),2)+TRUNC(J80*(1+R80),2)+TRUNC(K80*(1+R80),2)+TRUNC(L80*(1+R80),2)+TRUNC(M80*(1+R80),2)+TRUNC(N80*(1+R80),2)+TRUNC(O80*(1+R80),2)+TRUNC(P80*(1+R80),2))))&lt;=0,TRUNC(H80*(1+R80),2),IF(AND(IF(AND(H80*(1+R80)&lt;&gt;0,(TRUNC(H80*(1+R80),2)+(TRUNC(AK80,2)-(TRUNC(H80*(1+R80),2)+TRUNC(J80*(1+R80),2)+TRUNC(K80*(1+R80),2)+TRUNC(L80*(1+R80),2)+TRUNC(M80*(1+R80),2)+TRUNC(N80*(1+R80),2)+TRUNC(O80*(1+R80),2)+TRUNC(P80*(1+R80),2))))&gt;=0),ABS((H80*(1+R80)-(TRUNC(H80*(1+R80),2)+(TRUNC(AK80,2)-(TRUNC(H80*(1+R80),2)+TRUNC(J80*(1+R80),2)+TRUNC(K80*(1+R80),2)+TRUNC(L80*(1+R80),2)+TRUNC(M80*(1+R80),2)+TRUNC(N80*(1+R80),2)+TRUNC(O80*(1+R80),2)+TRUNC(P80*(1+R80),2)))))/H80*(1+R80))&lt;=ABS((H80*(1+R80)-(TRUNC(H80*(1+R80),2)+(TRUNC(AK80,2)-(TRUNC(H80*(1+R80),2)+TRUNC(J80*(1+R80),2)+TRUNC(K80*(1+R80),2)+TRUNC(L80*(1+R80),2)+TRUNC(M80*(1+R80),2)+TRUNC(N80*(1+R80),2)+TRUNC(O80*(1+R80),2)+TRUNC(P80*(1+R80),2)))))/H80*(1+R80)),TRUE),IF(AND(J80*(1+R80)&lt;&gt;0,(TRUNC(J80*(1+R80),2)+(TRUNC(AK80,2)-(TRUNC(H80*(1+R80),2)+TRUNC(J80*(1+R80),2)+TRUNC(K80*(1+R80),2)+TRUNC(L80*(1+R80),2)+TRUNC(M80*(1+R80),2)+TRUNC(N80*(1+R80),2)+TRUNC(O80*(1+R80),2)+TRUNC(P80*(1+R80),2))))&gt;=0),ABS((H80*(1+R80)-(TRUNC(H80*(1+R80),2)+(TRUNC(AK80,2)-(TRUNC(H80*(1+R80),2)+TRUNC(J80*(1+R80),2)+TRUNC(K80*(1+R80),2)+TRUNC(L80*(1+R80),2)+TRUNC(M80*(1+R80),2)+TRUNC(N80*(1+R80),2)+TRUNC(O80*(1+R80),2)+TRUNC(P80*(1+R80),2)))))/H80*(1+R80))&lt;=ABS((J80*(1+R80)-(TRUNC(J80*(1+R80),2)+(TRUNC(AK80,2)-(TRUNC(H80*(1+R80),2)+TRUNC(J80*(1+R80),2)+TRUNC(K80*(1+R80),2)+TRUNC(L80*(1+R80),2)+TRUNC(M80*(1+R80),2)+TRUNC(N80*(1+R80),2)+TRUNC(O80*(1+R80),2)+TRUNC(P80*(1+R80),2)))))/J80*(1+R80)),TRUE),IF(AND(K80*(1+R80)&lt;&gt;0,(TRUNC(K80*(1+R80),2)+(TRUNC(AK80,2)-(TRUNC(H80*(1+R80),2)+TRUNC(J80*(1+R80),2)+TRUNC(K80*(1+R80),2)+TRUNC(L80*(1+R80),2)+TRUNC(M80*(1+R80),2)+TRUNC(N80*(1+R80),2)+TRUNC(O80*(1+R80),2)+TRUNC(P80*(1+R80),2))))&gt;=0),ABS((H80*(1+R80)-(TRUNC(H80*(1+R80),2)+(TRUNC(AK80,2)-(TRUNC(H80*(1+R80),2)+TRUNC(J80*(1+R80),2)+TRUNC(K80*(1+R80),2)+TRUNC(L80*(1+R80),2)+TRUNC(M80*(1+R80),2)+TRUNC(N80*(1+R80),2)+TRUNC(O80*(1+R80),2)+TRUNC(P80*(1+R80),2)))))/H80*(1+R80))&lt;=ABS((K80*(1+R80)-(TRUNC(K80*(1+R80),2)+(TRUNC(AK80,2)-(TRUNC(H80*(1+R80),2)+TRUNC(J80*(1+R80),2)+TRUNC(K80*(1+R80),2)+TRUNC(L80*(1+R80),2)+TRUNC(M80*(1+R80),2)+TRUNC(N80*(1+R80),2)+TRUNC(O80*(1+R80),2)+TRUNC(P80*(1+R80),2)))))/K80*(1+R80)),TRUE),IF(AND(L80*(1+R80)&lt;&gt;0,(TRUNC(L80*(1+R80),2)+(TRUNC(AK80,2)-(TRUNC(H80*(1+R80),2)+TRUNC(J80*(1+R80),2)+TRUNC(K80*(1+R80),2)+TRUNC(L80*(1+R80),2)+TRUNC(M80*(1+R80),2)+TRUNC(N80*(1+R80),2)+TRUNC(O80*(1+R80),2)+TRUNC(P80*(1+R80),2))))&gt;=0),ABS((H80*(1+R80)-(TRUNC(H80*(1+R80),2)+(TRUNC(AK80,2)-(TRUNC(H80*(1+R80),2)+TRUNC(J80*(1+R80),2)+TRUNC(K80*(1+R80),2)+TRUNC(L80*(1+R80),2)+TRUNC(M80*(1+R80),2)+TRUNC(N80*(1+R80),2)+TRUNC(O80*(1+R80),2)+TRUNC(P80*(1+R80),2)))))/H80*(1+R80))&lt;=ABS((L80*(1+R80)-(TRUNC(L80*(1+R80),2)+(TRUNC(AK80,2)-(TRUNC(H80*(1+R80),2)+TRUNC(J80*(1+R80),2)+TRUNC(K80*(1+R80),2)+TRUNC(L80*(1+R80),2)+TRUNC(M80*(1+R80),2)+TRUNC(N80*(1+R80),2)+TRUNC(O80*(1+R80),2)+TRUNC(P80*(1+R80),2)))))/L80*(1+R80)),TRUE),IF(AND(M80*(1+R80)&lt;&gt;0,(TRUNC(M80*(1+R80),2)+(TRUNC(AK80,2)-(TRUNC(H80*(1+R80),2)+TRUNC(J80*(1+R80),2)+TRUNC(K80*(1+R80),2)+TRUNC(L80*(1+R80),2)+TRUNC(M80*(1+R80),2)+TRUNC(N80*(1+R80),2)+TRUNC(O80*(1+R80),2)+TRUNC(P80*(1+R80),2))))&gt;=0),ABS((H80*(1+R80)-(TRUNC(H80*(1+R80),2)+(TRUNC(AK80,2)-(TRUNC(H80*(1+R80),2)+TRUNC(J80*(1+R80),2)+TRUNC(K80*(1+R80),2)+TRUNC(L80*(1+R80),2)+TRUNC(M80*(1+R80),2)+TRUNC(N80*(1+R80),2)+TRUNC(O80*(1+R80),2)+TRUNC(P80*(1+R80),2)))))/H80*(1+R80))&lt;=ABS((M80*(1+R80)-(TRUNC(M80*(1+R80),2)+(TRUNC(AK80,2)-(TRUNC(H80*(1+R80),2)+TRUNC(J80*(1+R80),2)+TRUNC(K80*(1+R80),2)+TRUNC(L80*(1+R80),2)+TRUNC(M80*(1+R80),2)+TRUNC(N80*(1+R80),2)+TRUNC(O80*(1+R80),2)+TRUNC(P80*(1+R80),2)))))/M80*(1+R80)),TRUE),IF(AND(N80*(1+R80)&lt;&gt;0,(TRUNC(N80*(1+R80),2)+(TRUNC(AK80,2)-(TRUNC(H80*(1+R80),2)+TRUNC(J80*(1+R80),2)+TRUNC(K80*(1+R80),2)+TRUNC(L80*(1+R80),2)+TRUNC(M80*(1+R80),2)+TRUNC(N80*(1+R80),2)+TRUNC(O80*(1+R80),2)+TRUNC(P80*(1+R80),2))))&gt;=0),ABS((H80*(1+R80)-(TRUNC(H80*(1+R80),2)+(TRUNC(AK80,2)-(TRUNC(H80*(1+R80),2)+TRUNC(J80*(1+R80),2)+TRUNC(K80*(1+R80),2)+TRUNC(L80*(1+R80),2)+TRUNC(M80*(1+R80),2)+TRUNC(N80*(1+R80),2)+TRUNC(O80*(1+R80),2)+TRUNC(P80*(1+R80),2)))))/H80*(1+R80))&lt;=ABS((N80*(1+R80)-(TRUNC(N80*(1+R80),2)+(TRUNC(AK80,2)-(TRUNC(H80*(1+R80),2)+TRUNC(J80*(1+R80),2)+TRUNC(K80*(1+R80),2)+TRUNC(L80*(1+R80),2)+TRUNC(M80*(1+R80),2)+TRUNC(N80*(1+R80),2)+TRUNC(O80*(1+R80),2)+TRUNC(P80*(1+R80),2)))))/N80*(1+R80)),TRUE),IF(AND(O80*(1+R80)&lt;&gt;0,(TRUNC(O80*(1+R80),2)+(TRUNC(AK80,2)-(TRUNC(H80*(1+R80),2)+TRUNC(J80*(1+R80),2)+TRUNC(K80*(1+R80),2)+TRUNC(L80*(1+R80),2)+TRUNC(M80*(1+R80),2)+TRUNC(N80*(1+R80),2)+TRUNC(O80*(1+R80),2)+TRUNC(P80*(1+R80),2))))&gt;=0),ABS((H80*(1+R80)-(TRUNC(H80*(1+R80),2)+(TRUNC(AK80,2)-(TRUNC(H80*(1+R80),2)+TRUNC(J80*(1+R80),2)+TRUNC(K80*(1+R80),2)+TRUNC(L80*(1+R80),2)+TRUNC(M80*(1+R80),2)+TRUNC(N80*(1+R80),2)+TRUNC(O80*(1+R80),2)+TRUNC(P80*(1+R80),2)))))/H80*(1+R80))&lt;=ABS((O80*(1+R80)-(TRUNC(O80*(1+R80),2)+(TRUNC(AK80,2)-(TRUNC(H80*(1+R80),2)+TRUNC(J80*(1+R80),2)+TRUNC(K80*(1+R80),2)+TRUNC(L80*(1+R80),2)+TRUNC(M80*(1+R80),2)+TRUNC(N80*(1+R80),2)+TRUNC(O80*(1+R80),2)+TRUNC(P80*(1+R80),2)))))/O80*(1+R80)),TRUE),IF(AND(P80*(1+R80)&lt;&gt;0,(TRUNC(P80*(1+R80),2)+(TRUNC(AK80,2)-(TRUNC(H80*(1+R80),2)+TRUNC(J80*(1+R80),2)+TRUNC(K80*(1+R80),2)+TRUNC(L80*(1+R80),2)+TRUNC(M80*(1+R80),2)+TRUNC(N80*(1+R80),2)+TRUNC(O80*(1+R80),2)+TRUNC(P80*(1+R80),2))))&gt;=0),ABS((H80*(1+R80)-(TRUNC(H80*(1+R80),2)+(TRUNC(AK80,2)-(TRUNC(H80*(1+R80),2)+TRUNC(J80*(1+R80),2)+TRUNC(K80*(1+R80),2)+TRUNC(L80*(1+R80),2)+TRUNC(M80*(1+R80),2)+TRUNC(N80*(1+R80),2)+TRUNC(O80*(1+R80),2)+TRUNC(P80*(1+R80),2)))))/H80*(1+R80))&lt;=ABS((P80*(1+R80)-(TRUNC(P80*(1+R80),2)+(TRUNC(AK80,2)-(TRUNC(H80*(1+R80),2)+TRUNC(J80*(1+R80),2)+TRUNC(K80*(1+R80),2)+TRUNC(L80*(1+R80),2)+TRUNC(M80*(1+R80),2)+TRUNC(N80*(1+R80),2)+TRUNC(O80*(1+R80),2)+TRUNC(P80*(1+R80),2)))))/P80*(1+R80)),TRUE)),TRUNC(H80*(1+R80),2)+(TRUNC(AK80,2)-(TRUNC(H80*(1+R80),2)+TRUNC(J80*(1+R80),2)+TRUNC(K80*(1+R80),2)+TRUNC(L80*(1+R80),2)+TRUNC(M80*(1+R80),2)+TRUNC(N80*(1+R80),2)+TRUNC(O80*(1+R80),2)+TRUNC(P80*(1+R80),2))),TRUNC(H80*(1+R80),2)))))</f>
        <v>3.64</v>
      </c>
      <c r="T80" s="423">
        <f t="shared" ref="T80:T86" si="47">IF(S80*G80=0,0,IF((TRUNC(AL80,2)-(TRUNC(S80*G80,2)+TRUNC(W80*G80,2)+TRUNC(Y80*G80,2)+TRUNC(AA80*G80,2)+TRUNC(AC80*G80,2)+TRUNC(AE80*G80,2)+TRUNC(AG80*G80,2)+TRUNC(AI80*G80,2)))=0,TRUNC(S80*G80,2),IF((TRUNC(TRUNC(S80*G80,2),2)+(TRUNC(AL80,2)-(TRUNC(S80*G80,2)+TRUNC(W80*G80,2)+TRUNC(Y80*G80,2)+TRUNC(AA80*G80,2)+TRUNC(AC80*G80,2)+TRUNC(AE80*G80,2)+TRUNC(AG80*G80,2)+TRUNC(AI80*G80,2))))&lt;=0,TRUNC(S80*G80,2),IF(AND(IF(AND(S80*G80&lt;&gt;0,(TRUNC(S80*G80,2)+(TRUNC(AL80,2)-(TRUNC(S80*G80,2)+TRUNC(W80*G80,2)+TRUNC(Y80*G80,2)+TRUNC(AA80*G80,2)+TRUNC(AC80*G80,2)+TRUNC(AE80*G80,2)+TRUNC(AG80*G80,2)+TRUNC(AI80*G80,2))))&gt;=0),ABS((S80*G80-(TRUNC(S80*G80,2)+(TRUNC(AL80,2)-(TRUNC(S80*G80,2)+TRUNC(W80*G80,2)+TRUNC(Y80*G80,2)+TRUNC(AA80*G80,2)+TRUNC(AC80*G80,2)+TRUNC(AE80*G80,2)+TRUNC(AG80*G80,2)+TRUNC(AI80*G80,2)))))/S80*G80)&lt;=ABS((S80*G80-(TRUNC(S80*G80,2)+(TRUNC(AL80,2)-(TRUNC(S80*G80,2)+TRUNC(W80*G80,2)+TRUNC(Y80*G80,2)+TRUNC(AA80*G80,2)+TRUNC(AC80*G80,2)+TRUNC(AE80*G80,2)+TRUNC(AG80*G80,2)+TRUNC(AI80*G80,2)))))/S80*G80),TRUE),IF(AND(W80*G80&lt;&gt;0,(TRUNC(W80*G80,2)+(TRUNC(AL80,2)-(TRUNC(S80*G80,2)+TRUNC(W80*G80,2)+TRUNC(Y80*G80,2)+TRUNC(AA80*G80,2)+TRUNC(AC80*G80,2)+TRUNC(AE80*G80,2)+TRUNC(AG80*G80,2)+TRUNC(AI80*G80,2))))&gt;=0),ABS((S80*G80-(TRUNC(S80*G80,2)+(TRUNC(AL80,2)-(TRUNC(S80*G80,2)+TRUNC(W80*G80,2)+TRUNC(Y80*G80,2)+TRUNC(AA80*G80,2)+TRUNC(AC80*G80,2)+TRUNC(AE80*G80,2)+TRUNC(AG80*G80,2)+TRUNC(AI80*G80,2)))))/S80*G80)&lt;=ABS((W80*G80-(TRUNC(W80*G80,2)+(TRUNC(AL80,2)-(TRUNC(S80*G80,2)+TRUNC(W80*G80,2)+TRUNC(Y80*G80,2)+TRUNC(AA80*G80,2)+TRUNC(AC80*G80,2)+TRUNC(AE80*G80,2)+TRUNC(AG80*G80,2)+TRUNC(AI80*G80,2)))))/W80*G80),TRUE),IF(AND(Y80*G80&lt;&gt;0,(TRUNC(Y80*G80,2)+(TRUNC(AL80,2)-(TRUNC(S80*G80,2)+TRUNC(W80*G80,2)+TRUNC(Y80*G80,2)+TRUNC(AA80*G80,2)+TRUNC(AC80*G80,2)+TRUNC(AE80*G80,2)+TRUNC(AG80*G80,2)+TRUNC(AI80*G80,2))))&gt;=0),ABS((S80*G80-(TRUNC(S80*G80,2)+(TRUNC(AL80,2)-(TRUNC(S80*G80,2)+TRUNC(W80*G80,2)+TRUNC(Y80*G80,2)+TRUNC(AA80*G80,2)+TRUNC(AC80*G80,2)+TRUNC(AE80*G80,2)+TRUNC(AG80*G80,2)+TRUNC(AI80*G80,2)))))/S80*G80)&lt;=ABS((Y80*G80-(TRUNC(Y80*G80,2)+(TRUNC(AL80,2)-(TRUNC(S80*G80,2)+TRUNC(W80*G80,2)+TRUNC(Y80*G80,2)+TRUNC(AA80*G80,2)+TRUNC(AC80*G80,2)+TRUNC(AE80*G80,2)+TRUNC(AG80*G80,2)+TRUNC(AI80*G80,2)))))/Y80*G80),TRUE),IF(AND(AA80*G80&lt;&gt;0,(TRUNC(AA80*G80,2)+(TRUNC(AL80,2)-(TRUNC(S80*G80,2)+TRUNC(W80*G80,2)+TRUNC(Y80*G80,2)+TRUNC(AA80*G80,2)+TRUNC(AC80*G80,2)+TRUNC(AE80*G80,2)+TRUNC(AG80*G80,2)+TRUNC(AI80*G80,2))))&gt;=0),ABS((S80*G80-(TRUNC(S80*G80,2)+(TRUNC(AL80,2)-(TRUNC(S80*G80,2)+TRUNC(W80*G80,2)+TRUNC(Y80*G80,2)+TRUNC(AA80*G80,2)+TRUNC(AC80*G80,2)+TRUNC(AE80*G80,2)+TRUNC(AG80*G80,2)+TRUNC(AI80*G80,2)))))/S80*G80)&lt;=ABS((AA80*G80-(TRUNC(AA80*G80,2)+(TRUNC(AL80,2)-(TRUNC(S80*G80,2)+TRUNC(W80*G80,2)+TRUNC(Y80*G80,2)+TRUNC(AA80*G80,2)+TRUNC(AC80*G80,2)+TRUNC(AE80*G80,2)+TRUNC(AG80*G80,2)+TRUNC(AI80*G80,2)))))/AA80*G80),TRUE),IF(AND(AC80*G80&lt;&gt;0,(TRUNC(AC80*G80,2)+(TRUNC(AL80,2)-(TRUNC(S80*G80,2)+TRUNC(W80*G80,2)+TRUNC(Y80*G80,2)+TRUNC(AA80*G80,2)+TRUNC(AC80*G80,2)+TRUNC(AE80*G80,2)+TRUNC(AG80*G80,2)+TRUNC(AI80*G80,2))))&gt;=0),ABS((S80*G80-(TRUNC(S80*G80,2)+(TRUNC(AL80,2)-(TRUNC(S80*G80,2)+TRUNC(W80*G80,2)+TRUNC(Y80*G80,2)+TRUNC(AA80*G80,2)+TRUNC(AC80*G80,2)+TRUNC(AE80*G80,2)+TRUNC(AG80*G80,2)+TRUNC(AI80*G80,2)))))/S80*G80)&lt;=ABS((AC80*G80-(TRUNC(AC80*G80,2)+(TRUNC(AL80,2)-(TRUNC(S80*G80,2)+TRUNC(W80*G80,2)+TRUNC(Y80*G80,2)+TRUNC(AA80*G80,2)+TRUNC(AC80*G80,2)+TRUNC(AE80*G80,2)+TRUNC(AG80*G80,2)+TRUNC(AI80*G80,2)))))/AC80*G80),TRUE),IF(AND(AE80*G80&lt;&gt;0,(TRUNC(AE80*G80,2)+(TRUNC(AL80,2)-(TRUNC(S80*G80,2)+TRUNC(W80*G80,2)+TRUNC(Y80*G80,2)+TRUNC(AA80*G80,2)+TRUNC(AC80*G80,2)+TRUNC(AE80*G80,2)+TRUNC(AG80*G80,2)+TRUNC(AI80*G80,2))))&gt;=0),ABS((S80*G80-(TRUNC(S80*G80,2)+(TRUNC(AL80,2)-(TRUNC(S80*G80,2)+TRUNC(W80*G80,2)+TRUNC(Y80*G80,2)+TRUNC(AA80*G80,2)+TRUNC(AC80*G80,2)+TRUNC(AE80*G80,2)+TRUNC(AG80*G80,2)+TRUNC(AI80*G80,2)))))/S80*G80)&lt;=ABS((AE80*G80-(TRUNC(AE80*G80,2)+(TRUNC(AL80,2)-(TRUNC(S80*G80,2)+TRUNC(W80*G80,2)+TRUNC(Y80*G80,2)+TRUNC(AA80*G80,2)+TRUNC(AC80*G80,2)+TRUNC(AE80*G80,2)+TRUNC(AG80*G80,2)+TRUNC(AI80*G80,2)))))/AE80*G80),TRUE),IF(AND(AG80*G80&lt;&gt;0,(TRUNC(AG80*G80,2)+(TRUNC(AL80,2)-(TRUNC(S80*G80,2)+TRUNC(W80*G80,2)+TRUNC(Y80*G80,2)+TRUNC(AA80*G80,2)+TRUNC(AC80*G80,2)+TRUNC(AE80*G80,2)+TRUNC(AG80*G80,2)+TRUNC(AI80*G80,2))))&gt;=0),ABS((S80*G80-(TRUNC(S80*G80,2)+(TRUNC(AL80,2)-(TRUNC(S80*G80,2)+TRUNC(W80*G80,2)+TRUNC(Y80*G80,2)+TRUNC(AA80*G80,2)+TRUNC(AC80*G80,2)+TRUNC(AE80*G80,2)+TRUNC(AG80*G80,2)+TRUNC(AI80*G80,2)))))/S80*G80)&lt;=ABS((AG80*G80-(TRUNC(AG80*G80,2)+(TRUNC(AL80,2)-(TRUNC(S80*G80,2)+TRUNC(W80*G80,2)+TRUNC(Y80*G80,2)+TRUNC(AA80*G80,2)+TRUNC(AC80*G80,2)+TRUNC(AE80*G80,2)+TRUNC(AG80*G80,2)+TRUNC(AI80*G80,2)))))/AG80*G80),TRUE),IF(AND(AI80*G80&lt;&gt;0,(TRUNC(AI80*G80,2)+(TRUNC(AL80,2)-(TRUNC(S80*G80,2)+TRUNC(W80*G80,2)+TRUNC(Y80*G80,2)+TRUNC(AA80*G80,2)+TRUNC(AC80*G80,2)+TRUNC(AE80*G80,2)+TRUNC(AG80*G80,2)+TRUNC(AI80*G80,2))))&gt;=0),ABS((S80*G80-(TRUNC(S80*G80,2)+(TRUNC(AL80,2)-(TRUNC(S80*G80,2)+TRUNC(W80*G80,2)+TRUNC(Y80*G80,2)+TRUNC(AA80*G80,2)+TRUNC(AC80*G80,2)+TRUNC(AE80*G80,2)+TRUNC(AG80*G80,2)+TRUNC(AI80*G80,2)))))/S80*G80)&lt;=ABS((AI80*G80-(TRUNC(AI80*G80,2)+(TRUNC(AL80,2)-(TRUNC(S80*G80,2)+TRUNC(W80*G80,2)+TRUNC(Y80*G80,2)+TRUNC(AA80*G80,2)+TRUNC(AC80*G80,2)+TRUNC(AE80*G80,2)+TRUNC(AG80*G80,2)+TRUNC(AI80*G80,2)))))/AI80*G80),TRUE)),TRUNC(S80*G80,2)+(TRUNC(AL80,2)-(TRUNC(S80*G80,2)+TRUNC(W80*G80,2)+TRUNC(Y80*G80,2)+TRUNC(AA80*G80,2)+TRUNC(AC80*G80,2)+TRUNC(AE80*G80,2)+TRUNC(AG80*G80,2)+TRUNC(AI80*G80,2))),TRUNC(S80*G80,2)))))</f>
        <v>3276</v>
      </c>
      <c r="U80" s="369">
        <f t="shared" ref="U80:V86" si="48">TRUNC(AE80 + Y80 + W80 + AI80 + AC80 + AA80 + AG80, 2)</f>
        <v>0</v>
      </c>
      <c r="V80" s="369">
        <f t="shared" si="48"/>
        <v>0</v>
      </c>
      <c r="W80" s="369">
        <f t="shared" ref="W80:W86" si="49">IF(J80*(1+R80)=0,0,IF((TRUNC(AK80,2)-(TRUNC(H80*(1+R80),2)+TRUNC(J80*(1+R80),2)+TRUNC(K80*(1+R80),2)+TRUNC(L80*(1+R80),2)+TRUNC(M80*(1+R80),2)+TRUNC(N80*(1+R80),2)+TRUNC(O80*(1+R80),2)+TRUNC(P80*(1+R80),2)))=0,TRUNC(J80*(1+R80),2),IF((TRUNC(TRUNC(J80*(1+R80),2),2)+(TRUNC(AK80,2)-(TRUNC(H80*(1+R80),2)+TRUNC(J80*(1+R80),2)+TRUNC(K80*(1+R80),2)+TRUNC(L80*(1+R80),2)+TRUNC(M80*(1+R80),2)+TRUNC(N80*(1+R80),2)+TRUNC(O80*(1+R80),2)+TRUNC(P80*(1+R80),2))))&lt;=0,TRUNC(J80*(1+R80),2),IF(AND(IF(AND(H80*(1+R80)&lt;&gt;0,(TRUNC(H80*(1+R80),2)+(TRUNC(AK80,2)-(TRUNC(H80*(1+R80),2)+TRUNC(J80*(1+R80),2)+TRUNC(K80*(1+R80),2)+TRUNC(L80*(1+R80),2)+TRUNC(M80*(1+R80),2)+TRUNC(N80*(1+R80),2)+TRUNC(O80*(1+R80),2)+TRUNC(P80*(1+R80),2))))&gt;=0),ABS((J80*(1+R80)-(TRUNC(J80*(1+R80),2)+(TRUNC(AK80,2)-(TRUNC(H80*(1+R80),2)+TRUNC(J80*(1+R80),2)+TRUNC(K80*(1+R80),2)+TRUNC(L80*(1+R80),2)+TRUNC(M80*(1+R80),2)+TRUNC(N80*(1+R80),2)+TRUNC(O80*(1+R80),2)+TRUNC(P80*(1+R80),2)))))/J80*(1+R80))&lt;ABS((H80*(1+R80)-(TRUNC(H80*(1+R80),2)+(TRUNC(AK80,2)-(TRUNC(H80*(1+R80),2)+TRUNC(J80*(1+R80),2)+TRUNC(K80*(1+R80),2)+TRUNC(L80*(1+R80),2)+TRUNC(M80*(1+R80),2)+TRUNC(N80*(1+R80),2)+TRUNC(O80*(1+R80),2)+TRUNC(P80*(1+R80),2)))))/H80*(1+R80)),TRUE),IF(AND(J80*(1+R80)&lt;&gt;0,(TRUNC(J80*(1+R80),2)+(TRUNC(AK80,2)-(TRUNC(H80*(1+R80),2)+TRUNC(J80*(1+R80),2)+TRUNC(K80*(1+R80),2)+TRUNC(L80*(1+R80),2)+TRUNC(M80*(1+R80),2)+TRUNC(N80*(1+R80),2)+TRUNC(O80*(1+R80),2)+TRUNC(P80*(1+R80),2))))&gt;=0),ABS((J80*(1+R80)-(TRUNC(J80*(1+R80),2)+(TRUNC(AK80,2)-(TRUNC(H80*(1+R80),2)+TRUNC(J80*(1+R80),2)+TRUNC(K80*(1+R80),2)+TRUNC(L80*(1+R80),2)+TRUNC(M80*(1+R80),2)+TRUNC(N80*(1+R80),2)+TRUNC(O80*(1+R80),2)+TRUNC(P80*(1+R80),2)))))/J80*(1+R80))&lt;=ABS((J80*(1+R80)-(TRUNC(J80*(1+R80),2)+(TRUNC(AK80,2)-(TRUNC(H80*(1+R80),2)+TRUNC(J80*(1+R80),2)+TRUNC(K80*(1+R80),2)+TRUNC(L80*(1+R80),2)+TRUNC(M80*(1+R80),2)+TRUNC(N80*(1+R80),2)+TRUNC(O80*(1+R80),2)+TRUNC(P80*(1+R80),2)))))/J80*(1+R80)),TRUE),IF(AND(K80*(1+R80)&lt;&gt;0,(TRUNC(K80*(1+R80),2)+(TRUNC(AK80,2)-(TRUNC(H80*(1+R80),2)+TRUNC(J80*(1+R80),2)+TRUNC(K80*(1+R80),2)+TRUNC(L80*(1+R80),2)+TRUNC(M80*(1+R80),2)+TRUNC(N80*(1+R80),2)+TRUNC(O80*(1+R80),2)+TRUNC(P80*(1+R80),2))))&gt;=0),ABS((J80*(1+R80)-(TRUNC(J80*(1+R80),2)+(TRUNC(AK80,2)-(TRUNC(H80*(1+R80),2)+TRUNC(J80*(1+R80),2)+TRUNC(K80*(1+R80),2)+TRUNC(L80*(1+R80),2)+TRUNC(M80*(1+R80),2)+TRUNC(N80*(1+R80),2)+TRUNC(O80*(1+R80),2)+TRUNC(P80*(1+R80),2)))))/J80*(1+R80))&lt;=ABS((K80*(1+R80)-(TRUNC(K80*(1+R80),2)+(TRUNC(AK80,2)-(TRUNC(H80*(1+R80),2)+TRUNC(J80*(1+R80),2)+TRUNC(K80*(1+R80),2)+TRUNC(L80*(1+R80),2)+TRUNC(M80*(1+R80),2)+TRUNC(N80*(1+R80),2)+TRUNC(O80*(1+R80),2)+TRUNC(P80*(1+R80),2)))))/K80*(1+R80)),TRUE),IF(AND(L80*(1+R80)&lt;&gt;0,(TRUNC(L80*(1+R80),2)+(TRUNC(AK80,2)-(TRUNC(H80*(1+R80),2)+TRUNC(J80*(1+R80),2)+TRUNC(K80*(1+R80),2)+TRUNC(L80*(1+R80),2)+TRUNC(M80*(1+R80),2)+TRUNC(N80*(1+R80),2)+TRUNC(O80*(1+R80),2)+TRUNC(P80*(1+R80),2))))&gt;=0),ABS((J80*(1+R80)-(TRUNC(J80*(1+R80),2)+(TRUNC(AK80,2)-(TRUNC(H80*(1+R80),2)+TRUNC(J80*(1+R80),2)+TRUNC(K80*(1+R80),2)+TRUNC(L80*(1+R80),2)+TRUNC(M80*(1+R80),2)+TRUNC(N80*(1+R80),2)+TRUNC(O80*(1+R80),2)+TRUNC(P80*(1+R80),2)))))/J80*(1+R80))&lt;=ABS((L80*(1+R80)-(TRUNC(L80*(1+R80),2)+(TRUNC(AK80,2)-(TRUNC(H80*(1+R80),2)+TRUNC(J80*(1+R80),2)+TRUNC(K80*(1+R80),2)+TRUNC(L80*(1+R80),2)+TRUNC(M80*(1+R80),2)+TRUNC(N80*(1+R80),2)+TRUNC(O80*(1+R80),2)+TRUNC(P80*(1+R80),2)))))/L80*(1+R80)),TRUE),IF(AND(M80*(1+R80)&lt;&gt;0,(TRUNC(M80*(1+R80),2)+(TRUNC(AK80,2)-(TRUNC(H80*(1+R80),2)+TRUNC(J80*(1+R80),2)+TRUNC(K80*(1+R80),2)+TRUNC(L80*(1+R80),2)+TRUNC(M80*(1+R80),2)+TRUNC(N80*(1+R80),2)+TRUNC(O80*(1+R80),2)+TRUNC(P80*(1+R80),2))))&gt;=0),ABS((J80*(1+R80)-(TRUNC(J80*(1+R80),2)+(TRUNC(AK80,2)-(TRUNC(H80*(1+R80),2)+TRUNC(J80*(1+R80),2)+TRUNC(K80*(1+R80),2)+TRUNC(L80*(1+R80),2)+TRUNC(M80*(1+R80),2)+TRUNC(N80*(1+R80),2)+TRUNC(O80*(1+R80),2)+TRUNC(P80*(1+R80),2)))))/J80*(1+R80))&lt;=ABS((M80*(1+R80)-(TRUNC(M80*(1+R80),2)+(TRUNC(AK80,2)-(TRUNC(H80*(1+R80),2)+TRUNC(J80*(1+R80),2)+TRUNC(K80*(1+R80),2)+TRUNC(L80*(1+R80),2)+TRUNC(M80*(1+R80),2)+TRUNC(N80*(1+R80),2)+TRUNC(O80*(1+R80),2)+TRUNC(P80*(1+R80),2)))))/M80*(1+R80)),TRUE),IF(AND(N80*(1+R80)&lt;&gt;0,(TRUNC(N80*(1+R80),2)+(TRUNC(AK80,2)-(TRUNC(H80*(1+R80),2)+TRUNC(J80*(1+R80),2)+TRUNC(K80*(1+R80),2)+TRUNC(L80*(1+R80),2)+TRUNC(M80*(1+R80),2)+TRUNC(N80*(1+R80),2)+TRUNC(O80*(1+R80),2)+TRUNC(P80*(1+R80),2))))&gt;=0),ABS((J80*(1+R80)-(TRUNC(J80*(1+R80),2)+(TRUNC(AK80,2)-(TRUNC(H80*(1+R80),2)+TRUNC(J80*(1+R80),2)+TRUNC(K80*(1+R80),2)+TRUNC(L80*(1+R80),2)+TRUNC(M80*(1+R80),2)+TRUNC(N80*(1+R80),2)+TRUNC(O80*(1+R80),2)+TRUNC(P80*(1+R80),2)))))/J80*(1+R80))&lt;=ABS((N80*(1+R80)-(TRUNC(N80*(1+R80),2)+(TRUNC(AK80,2)-(TRUNC(H80*(1+R80),2)+TRUNC(J80*(1+R80),2)+TRUNC(K80*(1+R80),2)+TRUNC(L80*(1+R80),2)+TRUNC(M80*(1+R80),2)+TRUNC(N80*(1+R80),2)+TRUNC(O80*(1+R80),2)+TRUNC(P80*(1+R80),2)))))/N80*(1+R80)),TRUE),IF(AND(O80*(1+R80)&lt;&gt;0,(TRUNC(O80*(1+R80),2)+(TRUNC(AK80,2)-(TRUNC(H80*(1+R80),2)+TRUNC(J80*(1+R80),2)+TRUNC(K80*(1+R80),2)+TRUNC(L80*(1+R80),2)+TRUNC(M80*(1+R80),2)+TRUNC(N80*(1+R80),2)+TRUNC(O80*(1+R80),2)+TRUNC(P80*(1+R80),2))))&gt;=0),ABS((J80*(1+R80)-(TRUNC(J80*(1+R80),2)+(TRUNC(AK80,2)-(TRUNC(H80*(1+R80),2)+TRUNC(J80*(1+R80),2)+TRUNC(K80*(1+R80),2)+TRUNC(L80*(1+R80),2)+TRUNC(M80*(1+R80),2)+TRUNC(N80*(1+R80),2)+TRUNC(O80*(1+R80),2)+TRUNC(P80*(1+R80),2)))))/J80*(1+R80))&lt;=ABS((O80*(1+R80)-(TRUNC(O80*(1+R80),2)+(TRUNC(AK80,2)-(TRUNC(H80*(1+R80),2)+TRUNC(J80*(1+R80),2)+TRUNC(K80*(1+R80),2)+TRUNC(L80*(1+R80),2)+TRUNC(M80*(1+R80),2)+TRUNC(N80*(1+R80),2)+TRUNC(O80*(1+R80),2)+TRUNC(P80*(1+R80),2)))))/O80*(1+R80)),TRUE),IF(AND(P80*(1+R80)&lt;&gt;0,(TRUNC(P80*(1+R80),2)+(TRUNC(AK80,2)-(TRUNC(H80*(1+R80),2)+TRUNC(J80*(1+R80),2)+TRUNC(K80*(1+R80),2)+TRUNC(L80*(1+R80),2)+TRUNC(M80*(1+R80),2)+TRUNC(N80*(1+R80),2)+TRUNC(O80*(1+R80),2)+TRUNC(P80*(1+R80),2))))&gt;=0),ABS((J80*(1+R80)-(TRUNC(J80*(1+R80),2)+(TRUNC(AK80,2)-(TRUNC(H80*(1+R80),2)+TRUNC(J80*(1+R80),2)+TRUNC(K80*(1+R80),2)+TRUNC(L80*(1+R80),2)+TRUNC(M80*(1+R80),2)+TRUNC(N80*(1+R80),2)+TRUNC(O80*(1+R80),2)+TRUNC(P80*(1+R80),2)))))/J80*(1+R80))&lt;=ABS((P80*(1+R80)-(TRUNC(P80*(1+R80),2)+(TRUNC(AK80,2)-(TRUNC(H80*(1+R80),2)+TRUNC(J80*(1+R80),2)+TRUNC(K80*(1+R80),2)+TRUNC(L80*(1+R80),2)+TRUNC(M80*(1+R80),2)+TRUNC(N80*(1+R80),2)+TRUNC(O80*(1+R80),2)+TRUNC(P80*(1+R80),2)))))/P80*(1+R80)),TRUE)),TRUNC(J80*(1+R80),2)+(TRUNC(AK80,2)-(TRUNC(H80*(1+R80),2)+TRUNC(J80*(1+R80),2)+TRUNC(K80*(1+R80),2)+TRUNC(L80*(1+R80),2)+TRUNC(M80*(1+R80),2)+TRUNC(N80*(1+R80),2)+TRUNC(O80*(1+R80),2)+TRUNC(P80*(1+R80),2))),TRUNC(J80*(1+R80),2)))))</f>
        <v>0</v>
      </c>
      <c r="X80" s="369">
        <f t="shared" ref="X80:X86" si="50">IF(W80*G80=0,0,IF((TRUNC(AL80,2)-(TRUNC(S80*G80,2)+TRUNC(W80*G80,2)+TRUNC(Y80*G80,2)+TRUNC(AA80*G80,2)+TRUNC(AC80*G80,2)+TRUNC(AE80*G80,2)+TRUNC(AG80*G80,2)+TRUNC(AI80*G80,2)))=0,TRUNC(W80*G80,2),IF((TRUNC(TRUNC(W80*G80,2),2)+(TRUNC(AL80,2)-(TRUNC(S80*G80,2)+TRUNC(W80*G80,2)+TRUNC(Y80*G80,2)+TRUNC(AA80*G80,2)+TRUNC(AC80*G80,2)+TRUNC(AE80*G80,2)+TRUNC(AG80*G80,2)+TRUNC(AI80*G80,2))))&lt;=0,TRUNC(W80*G80,2),IF(AND(IF(AND(S80*G80&lt;&gt;0,(TRUNC(S80*G80,2)+(TRUNC(AL80,2)-(TRUNC(S80*G80,2)+TRUNC(W80*G80,2)+TRUNC(Y80*G80,2)+TRUNC(AA80*G80,2)+TRUNC(AC80*G80,2)+TRUNC(AE80*G80,2)+TRUNC(AG80*G80,2)+TRUNC(AI80*G80,2))))&gt;=0),ABS((W80*G80-(TRUNC(W80*G80,2)+(TRUNC(AL80,2)-(TRUNC(S80*G80,2)+TRUNC(W80*G80,2)+TRUNC(Y80*G80,2)+TRUNC(AA80*G80,2)+TRUNC(AC80*G80,2)+TRUNC(AE80*G80,2)+TRUNC(AG80*G80,2)+TRUNC(AI80*G80,2)))))/W80*G80)&lt;ABS((S80*G80-(TRUNC(S80*G80,2)+(TRUNC(AL80,2)-(TRUNC(S80*G80,2)+TRUNC(W80*G80,2)+TRUNC(Y80*G80,2)+TRUNC(AA80*G80,2)+TRUNC(AC80*G80,2)+TRUNC(AE80*G80,2)+TRUNC(AG80*G80,2)+TRUNC(AI80*G80,2)))))/S80*G80),TRUE),IF(AND(W80*G80&lt;&gt;0,(TRUNC(W80*G80,2)+(TRUNC(AL80,2)-(TRUNC(S80*G80,2)+TRUNC(W80*G80,2)+TRUNC(Y80*G80,2)+TRUNC(AA80*G80,2)+TRUNC(AC80*G80,2)+TRUNC(AE80*G80,2)+TRUNC(AG80*G80,2)+TRUNC(AI80*G80,2))))&gt;=0),ABS((W80*G80-(TRUNC(W80*G80,2)+(TRUNC(AL80,2)-(TRUNC(S80*G80,2)+TRUNC(W80*G80,2)+TRUNC(Y80*G80,2)+TRUNC(AA80*G80,2)+TRUNC(AC80*G80,2)+TRUNC(AE80*G80,2)+TRUNC(AG80*G80,2)+TRUNC(AI80*G80,2)))))/W80*G80)&lt;=ABS((W80*G80-(TRUNC(W80*G80,2)+(TRUNC(AL80,2)-(TRUNC(S80*G80,2)+TRUNC(W80*G80,2)+TRUNC(Y80*G80,2)+TRUNC(AA80*G80,2)+TRUNC(AC80*G80,2)+TRUNC(AE80*G80,2)+TRUNC(AG80*G80,2)+TRUNC(AI80*G80,2)))))/W80*G80),TRUE),IF(AND(Y80*G80&lt;&gt;0,(TRUNC(Y80*G80,2)+(TRUNC(AL80,2)-(TRUNC(S80*G80,2)+TRUNC(W80*G80,2)+TRUNC(Y80*G80,2)+TRUNC(AA80*G80,2)+TRUNC(AC80*G80,2)+TRUNC(AE80*G80,2)+TRUNC(AG80*G80,2)+TRUNC(AI80*G80,2))))&gt;=0),ABS((W80*G80-(TRUNC(W80*G80,2)+(TRUNC(AL80,2)-(TRUNC(S80*G80,2)+TRUNC(W80*G80,2)+TRUNC(Y80*G80,2)+TRUNC(AA80*G80,2)+TRUNC(AC80*G80,2)+TRUNC(AE80*G80,2)+TRUNC(AG80*G80,2)+TRUNC(AI80*G80,2)))))/W80*G80)&lt;=ABS((Y80*G80-(TRUNC(Y80*G80,2)+(TRUNC(AL80,2)-(TRUNC(S80*G80,2)+TRUNC(W80*G80,2)+TRUNC(Y80*G80,2)+TRUNC(AA80*G80,2)+TRUNC(AC80*G80,2)+TRUNC(AE80*G80,2)+TRUNC(AG80*G80,2)+TRUNC(AI80*G80,2)))))/Y80*G80),TRUE),IF(AND(AA80*G80&lt;&gt;0,(TRUNC(AA80*G80,2)+(TRUNC(AL80,2)-(TRUNC(S80*G80,2)+TRUNC(W80*G80,2)+TRUNC(Y80*G80,2)+TRUNC(AA80*G80,2)+TRUNC(AC80*G80,2)+TRUNC(AE80*G80,2)+TRUNC(AG80*G80,2)+TRUNC(AI80*G80,2))))&gt;=0),ABS((W80*G80-(TRUNC(W80*G80,2)+(TRUNC(AL80,2)-(TRUNC(S80*G80,2)+TRUNC(W80*G80,2)+TRUNC(Y80*G80,2)+TRUNC(AA80*G80,2)+TRUNC(AC80*G80,2)+TRUNC(AE80*G80,2)+TRUNC(AG80*G80,2)+TRUNC(AI80*G80,2)))))/W80*G80)&lt;=ABS((AA80*G80-(TRUNC(AA80*G80,2)+(TRUNC(AL80,2)-(TRUNC(S80*G80,2)+TRUNC(W80*G80,2)+TRUNC(Y80*G80,2)+TRUNC(AA80*G80,2)+TRUNC(AC80*G80,2)+TRUNC(AE80*G80,2)+TRUNC(AG80*G80,2)+TRUNC(AI80*G80,2)))))/AA80*G80),TRUE),IF(AND(AC80*G80&lt;&gt;0,(TRUNC(AC80*G80,2)+(TRUNC(AL80,2)-(TRUNC(S80*G80,2)+TRUNC(W80*G80,2)+TRUNC(Y80*G80,2)+TRUNC(AA80*G80,2)+TRUNC(AC80*G80,2)+TRUNC(AE80*G80,2)+TRUNC(AG80*G80,2)+TRUNC(AI80*G80,2))))&gt;=0),ABS((W80*G80-(TRUNC(W80*G80,2)+(TRUNC(AL80,2)-(TRUNC(S80*G80,2)+TRUNC(W80*G80,2)+TRUNC(Y80*G80,2)+TRUNC(AA80*G80,2)+TRUNC(AC80*G80,2)+TRUNC(AE80*G80,2)+TRUNC(AG80*G80,2)+TRUNC(AI80*G80,2)))))/W80*G80)&lt;=ABS((AC80*G80-(TRUNC(AC80*G80,2)+(TRUNC(AL80,2)-(TRUNC(S80*G80,2)+TRUNC(W80*G80,2)+TRUNC(Y80*G80,2)+TRUNC(AA80*G80,2)+TRUNC(AC80*G80,2)+TRUNC(AE80*G80,2)+TRUNC(AG80*G80,2)+TRUNC(AI80*G80,2)))))/AC80*G80),TRUE),IF(AND(AE80*G80&lt;&gt;0,(TRUNC(AE80*G80,2)+(TRUNC(AL80,2)-(TRUNC(S80*G80,2)+TRUNC(W80*G80,2)+TRUNC(Y80*G80,2)+TRUNC(AA80*G80,2)+TRUNC(AC80*G80,2)+TRUNC(AE80*G80,2)+TRUNC(AG80*G80,2)+TRUNC(AI80*G80,2))))&gt;=0),ABS((W80*G80-(TRUNC(W80*G80,2)+(TRUNC(AL80,2)-(TRUNC(S80*G80,2)+TRUNC(W80*G80,2)+TRUNC(Y80*G80,2)+TRUNC(AA80*G80,2)+TRUNC(AC80*G80,2)+TRUNC(AE80*G80,2)+TRUNC(AG80*G80,2)+TRUNC(AI80*G80,2)))))/W80*G80)&lt;=ABS((AE80*G80-(TRUNC(AE80*G80,2)+(TRUNC(AL80,2)-(TRUNC(S80*G80,2)+TRUNC(W80*G80,2)+TRUNC(Y80*G80,2)+TRUNC(AA80*G80,2)+TRUNC(AC80*G80,2)+TRUNC(AE80*G80,2)+TRUNC(AG80*G80,2)+TRUNC(AI80*G80,2)))))/AE80*G80),TRUE),IF(AND(AG80*G80&lt;&gt;0,(TRUNC(AG80*G80,2)+(TRUNC(AL80,2)-(TRUNC(S80*G80,2)+TRUNC(W80*G80,2)+TRUNC(Y80*G80,2)+TRUNC(AA80*G80,2)+TRUNC(AC80*G80,2)+TRUNC(AE80*G80,2)+TRUNC(AG80*G80,2)+TRUNC(AI80*G80,2))))&gt;=0),ABS((W80*G80-(TRUNC(W80*G80,2)+(TRUNC(AL80,2)-(TRUNC(S80*G80,2)+TRUNC(W80*G80,2)+TRUNC(Y80*G80,2)+TRUNC(AA80*G80,2)+TRUNC(AC80*G80,2)+TRUNC(AE80*G80,2)+TRUNC(AG80*G80,2)+TRUNC(AI80*G80,2)))))/W80*G80)&lt;=ABS((AG80*G80-(TRUNC(AG80*G80,2)+(TRUNC(AL80,2)-(TRUNC(S80*G80,2)+TRUNC(W80*G80,2)+TRUNC(Y80*G80,2)+TRUNC(AA80*G80,2)+TRUNC(AC80*G80,2)+TRUNC(AE80*G80,2)+TRUNC(AG80*G80,2)+TRUNC(AI80*G80,2)))))/AG80*G80),TRUE),IF(AND(AI80*G80&lt;&gt;0,(TRUNC(AI80*G80,2)+(TRUNC(AL80,2)-(TRUNC(S80*G80,2)+TRUNC(W80*G80,2)+TRUNC(Y80*G80,2)+TRUNC(AA80*G80,2)+TRUNC(AC80*G80,2)+TRUNC(AE80*G80,2)+TRUNC(AG80*G80,2)+TRUNC(AI80*G80,2))))&gt;=0),ABS((W80*G80-(TRUNC(W80*G80,2)+(TRUNC(AL80,2)-(TRUNC(S80*G80,2)+TRUNC(W80*G80,2)+TRUNC(Y80*G80,2)+TRUNC(AA80*G80,2)+TRUNC(AC80*G80,2)+TRUNC(AE80*G80,2)+TRUNC(AG80*G80,2)+TRUNC(AI80*G80,2)))))/W80*G80)&lt;=ABS((AI80*G80-(TRUNC(AI80*G80,2)+(TRUNC(AL80,2)-(TRUNC(S80*G80,2)+TRUNC(W80*G80,2)+TRUNC(Y80*G80,2)+TRUNC(AA80*G80,2)+TRUNC(AC80*G80,2)+TRUNC(AE80*G80,2)+TRUNC(AG80*G80,2)+TRUNC(AI80*G80,2)))))/AI80*G80),TRUE)),TRUNC(W80*G80,2)+(TRUNC(AL80,2)-(TRUNC(S80*G80,2)+TRUNC(W80*G80,2)+TRUNC(Y80*G80,2)+TRUNC(AA80*G80,2)+TRUNC(AC80*G80,2)+TRUNC(AE80*G80,2)+TRUNC(AG80*G80,2)+TRUNC(AI80*G80,2))),TRUNC(W80*G80,2)))))</f>
        <v>0</v>
      </c>
      <c r="Y80" s="369">
        <f t="shared" ref="Y80:Y86" si="51">IF(K80*(1+R80)=0,0,IF((TRUNC(AK80,2)-(TRUNC(H80*(1+R80),2)+TRUNC(J80*(1+R80),2)+TRUNC(K80*(1+R80),2)+TRUNC(L80*(1+R80),2)+TRUNC(M80*(1+R80),2)+TRUNC(N80*(1+R80),2)+TRUNC(O80*(1+R80),2)+TRUNC(P80*(1+R80),2)))=0,TRUNC(K80*(1+R80),2),IF((TRUNC(TRUNC(K80*(1+R80),2),2)+(TRUNC(AK80,2)-(TRUNC(H80*(1+R80),2)+TRUNC(J80*(1+R80),2)+TRUNC(K80*(1+R80),2)+TRUNC(L80*(1+R80),2)+TRUNC(M80*(1+R80),2)+TRUNC(N80*(1+R80),2)+TRUNC(O80*(1+R80),2)+TRUNC(P80*(1+R80),2))))&lt;=0,TRUNC(K80*(1+R80),2),IF(AND(IF(AND(H80*(1+R80)&lt;&gt;0,(TRUNC(H80*(1+R80),2)+(TRUNC(AK80,2)-(TRUNC(H80*(1+R80),2)+TRUNC(J80*(1+R80),2)+TRUNC(K80*(1+R80),2)+TRUNC(L80*(1+R80),2)+TRUNC(M80*(1+R80),2)+TRUNC(N80*(1+R80),2)+TRUNC(O80*(1+R80),2)+TRUNC(P80*(1+R80),2))))&gt;=0),ABS((K80*(1+R80)-(TRUNC(K80*(1+R80),2)+(TRUNC(AK80,2)-(TRUNC(H80*(1+R80),2)+TRUNC(J80*(1+R80),2)+TRUNC(K80*(1+R80),2)+TRUNC(L80*(1+R80),2)+TRUNC(M80*(1+R80),2)+TRUNC(N80*(1+R80),2)+TRUNC(O80*(1+R80),2)+TRUNC(P80*(1+R80),2)))))/K80*(1+R80))&lt;ABS((H80*(1+R80)-(TRUNC(H80*(1+R80),2)+(TRUNC(AK80,2)-(TRUNC(H80*(1+R80),2)+TRUNC(J80*(1+R80),2)+TRUNC(K80*(1+R80),2)+TRUNC(L80*(1+R80),2)+TRUNC(M80*(1+R80),2)+TRUNC(N80*(1+R80),2)+TRUNC(O80*(1+R80),2)+TRUNC(P80*(1+R80),2)))))/H80*(1+R80)),TRUE),IF(AND(J80*(1+R80)&lt;&gt;0,(TRUNC(J80*(1+R80),2)+(TRUNC(AK80,2)-(TRUNC(H80*(1+R80),2)+TRUNC(J80*(1+R80),2)+TRUNC(K80*(1+R80),2)+TRUNC(L80*(1+R80),2)+TRUNC(M80*(1+R80),2)+TRUNC(N80*(1+R80),2)+TRUNC(O80*(1+R80),2)+TRUNC(P80*(1+R80),2))))&gt;=0),ABS((K80*(1+R80)-(TRUNC(K80*(1+R80),2)+(TRUNC(AK80,2)-(TRUNC(H80*(1+R80),2)+TRUNC(J80*(1+R80),2)+TRUNC(K80*(1+R80),2)+TRUNC(L80*(1+R80),2)+TRUNC(M80*(1+R80),2)+TRUNC(N80*(1+R80),2)+TRUNC(O80*(1+R80),2)+TRUNC(P80*(1+R80),2)))))/K80*(1+R80))&lt;ABS((J80*(1+R80)-(TRUNC(J80*(1+R80),2)+(TRUNC(AK80,2)-(TRUNC(H80*(1+R80),2)+TRUNC(J80*(1+R80),2)+TRUNC(K80*(1+R80),2)+TRUNC(L80*(1+R80),2)+TRUNC(M80*(1+R80),2)+TRUNC(N80*(1+R80),2)+TRUNC(O80*(1+R80),2)+TRUNC(P80*(1+R80),2)))))/J80*(1+R80)),TRUE),IF(AND(K80*(1+R80)&lt;&gt;0,(TRUNC(K80*(1+R80),2)+(TRUNC(AK80,2)-(TRUNC(H80*(1+R80),2)+TRUNC(J80*(1+R80),2)+TRUNC(K80*(1+R80),2)+TRUNC(L80*(1+R80),2)+TRUNC(M80*(1+R80),2)+TRUNC(N80*(1+R80),2)+TRUNC(O80*(1+R80),2)+TRUNC(P80*(1+R80),2))))&gt;=0),ABS((K80*(1+R80)-(TRUNC(K80*(1+R80),2)+(TRUNC(AK80,2)-(TRUNC(H80*(1+R80),2)+TRUNC(J80*(1+R80),2)+TRUNC(K80*(1+R80),2)+TRUNC(L80*(1+R80),2)+TRUNC(M80*(1+R80),2)+TRUNC(N80*(1+R80),2)+TRUNC(O80*(1+R80),2)+TRUNC(P80*(1+R80),2)))))/K80*(1+R80))&lt;=ABS((K80*(1+R80)-(TRUNC(K80*(1+R80),2)+(TRUNC(AK80,2)-(TRUNC(H80*(1+R80),2)+TRUNC(J80*(1+R80),2)+TRUNC(K80*(1+R80),2)+TRUNC(L80*(1+R80),2)+TRUNC(M80*(1+R80),2)+TRUNC(N80*(1+R80),2)+TRUNC(O80*(1+R80),2)+TRUNC(P80*(1+R80),2)))))/K80*(1+R80)),TRUE),IF(AND(L80*(1+R80)&lt;&gt;0,(TRUNC(L80*(1+R80),2)+(TRUNC(AK80,2)-(TRUNC(H80*(1+R80),2)+TRUNC(J80*(1+R80),2)+TRUNC(K80*(1+R80),2)+TRUNC(L80*(1+R80),2)+TRUNC(M80*(1+R80),2)+TRUNC(N80*(1+R80),2)+TRUNC(O80*(1+R80),2)+TRUNC(P80*(1+R80),2))))&gt;=0),ABS((K80*(1+R80)-(TRUNC(K80*(1+R80),2)+(TRUNC(AK80,2)-(TRUNC(H80*(1+R80),2)+TRUNC(J80*(1+R80),2)+TRUNC(K80*(1+R80),2)+TRUNC(L80*(1+R80),2)+TRUNC(M80*(1+R80),2)+TRUNC(N80*(1+R80),2)+TRUNC(O80*(1+R80),2)+TRUNC(P80*(1+R80),2)))))/K80*(1+R80))&lt;=ABS((L80*(1+R80)-(TRUNC(L80*(1+R80),2)+(TRUNC(AK80,2)-(TRUNC(H80*(1+R80),2)+TRUNC(J80*(1+R80),2)+TRUNC(K80*(1+R80),2)+TRUNC(L80*(1+R80),2)+TRUNC(M80*(1+R80),2)+TRUNC(N80*(1+R80),2)+TRUNC(O80*(1+R80),2)+TRUNC(P80*(1+R80),2)))))/L80*(1+R80)),TRUE),IF(AND(M80*(1+R80)&lt;&gt;0,(TRUNC(M80*(1+R80),2)+(TRUNC(AK80,2)-(TRUNC(H80*(1+R80),2)+TRUNC(J80*(1+R80),2)+TRUNC(K80*(1+R80),2)+TRUNC(L80*(1+R80),2)+TRUNC(M80*(1+R80),2)+TRUNC(N80*(1+R80),2)+TRUNC(O80*(1+R80),2)+TRUNC(P80*(1+R80),2))))&gt;=0),ABS((K80*(1+R80)-(TRUNC(K80*(1+R80),2)+(TRUNC(AK80,2)-(TRUNC(H80*(1+R80),2)+TRUNC(J80*(1+R80),2)+TRUNC(K80*(1+R80),2)+TRUNC(L80*(1+R80),2)+TRUNC(M80*(1+R80),2)+TRUNC(N80*(1+R80),2)+TRUNC(O80*(1+R80),2)+TRUNC(P80*(1+R80),2)))))/K80*(1+R80))&lt;=ABS((M80*(1+R80)-(TRUNC(M80*(1+R80),2)+(TRUNC(AK80,2)-(TRUNC(H80*(1+R80),2)+TRUNC(J80*(1+R80),2)+TRUNC(K80*(1+R80),2)+TRUNC(L80*(1+R80),2)+TRUNC(M80*(1+R80),2)+TRUNC(N80*(1+R80),2)+TRUNC(O80*(1+R80),2)+TRUNC(P80*(1+R80),2)))))/M80*(1+R80)),TRUE),IF(AND(N80*(1+R80)&lt;&gt;0,(TRUNC(N80*(1+R80),2)+(TRUNC(AK80,2)-(TRUNC(H80*(1+R80),2)+TRUNC(J80*(1+R80),2)+TRUNC(K80*(1+R80),2)+TRUNC(L80*(1+R80),2)+TRUNC(M80*(1+R80),2)+TRUNC(N80*(1+R80),2)+TRUNC(O80*(1+R80),2)+TRUNC(P80*(1+R80),2))))&gt;=0),ABS((K80*(1+R80)-(TRUNC(K80*(1+R80),2)+(TRUNC(AK80,2)-(TRUNC(H80*(1+R80),2)+TRUNC(J80*(1+R80),2)+TRUNC(K80*(1+R80),2)+TRUNC(L80*(1+R80),2)+TRUNC(M80*(1+R80),2)+TRUNC(N80*(1+R80),2)+TRUNC(O80*(1+R80),2)+TRUNC(P80*(1+R80),2)))))/K80*(1+R80))&lt;=ABS((N80*(1+R80)-(TRUNC(N80*(1+R80),2)+(TRUNC(AK80,2)-(TRUNC(H80*(1+R80),2)+TRUNC(J80*(1+R80),2)+TRUNC(K80*(1+R80),2)+TRUNC(L80*(1+R80),2)+TRUNC(M80*(1+R80),2)+TRUNC(N80*(1+R80),2)+TRUNC(O80*(1+R80),2)+TRUNC(P80*(1+R80),2)))))/N80*(1+R80)),TRUE),IF(AND(O80*(1+R80)&lt;&gt;0,(TRUNC(O80*(1+R80),2)+(TRUNC(AK80,2)-(TRUNC(H80*(1+R80),2)+TRUNC(J80*(1+R80),2)+TRUNC(K80*(1+R80),2)+TRUNC(L80*(1+R80),2)+TRUNC(M80*(1+R80),2)+TRUNC(N80*(1+R80),2)+TRUNC(O80*(1+R80),2)+TRUNC(P80*(1+R80),2))))&gt;=0),ABS((K80*(1+R80)-(TRUNC(K80*(1+R80),2)+(TRUNC(AK80,2)-(TRUNC(H80*(1+R80),2)+TRUNC(J80*(1+R80),2)+TRUNC(K80*(1+R80),2)+TRUNC(L80*(1+R80),2)+TRUNC(M80*(1+R80),2)+TRUNC(N80*(1+R80),2)+TRUNC(O80*(1+R80),2)+TRUNC(P80*(1+R80),2)))))/K80*(1+R80))&lt;=ABS((O80*(1+R80)-(TRUNC(O80*(1+R80),2)+(TRUNC(AK80,2)-(TRUNC(H80*(1+R80),2)+TRUNC(J80*(1+R80),2)+TRUNC(K80*(1+R80),2)+TRUNC(L80*(1+R80),2)+TRUNC(M80*(1+R80),2)+TRUNC(N80*(1+R80),2)+TRUNC(O80*(1+R80),2)+TRUNC(P80*(1+R80),2)))))/O80*(1+R80)),TRUE),IF(AND(P80*(1+R80)&lt;&gt;0,(TRUNC(P80*(1+R80),2)+(TRUNC(AK80,2)-(TRUNC(H80*(1+R80),2)+TRUNC(J80*(1+R80),2)+TRUNC(K80*(1+R80),2)+TRUNC(L80*(1+R80),2)+TRUNC(M80*(1+R80),2)+TRUNC(N80*(1+R80),2)+TRUNC(O80*(1+R80),2)+TRUNC(P80*(1+R80),2))))&gt;=0),ABS((K80*(1+R80)-(TRUNC(K80*(1+R80),2)+(TRUNC(AK80,2)-(TRUNC(H80*(1+R80),2)+TRUNC(J80*(1+R80),2)+TRUNC(K80*(1+R80),2)+TRUNC(L80*(1+R80),2)+TRUNC(M80*(1+R80),2)+TRUNC(N80*(1+R80),2)+TRUNC(O80*(1+R80),2)+TRUNC(P80*(1+R80),2)))))/K80*(1+R80))&lt;=ABS((P80*(1+R80)-(TRUNC(P80*(1+R80),2)+(TRUNC(AK80,2)-(TRUNC(H80*(1+R80),2)+TRUNC(J80*(1+R80),2)+TRUNC(K80*(1+R80),2)+TRUNC(L80*(1+R80),2)+TRUNC(M80*(1+R80),2)+TRUNC(N80*(1+R80),2)+TRUNC(O80*(1+R80),2)+TRUNC(P80*(1+R80),2)))))/P80*(1+R80)),TRUE)),TRUNC(K80*(1+R80),2)+(TRUNC(AK80,2)-(TRUNC(H80*(1+R80),2)+TRUNC(J80*(1+R80),2)+TRUNC(K80*(1+R80),2)+TRUNC(L80*(1+R80),2)+TRUNC(M80*(1+R80),2)+TRUNC(N80*(1+R80),2)+TRUNC(O80*(1+R80),2)+TRUNC(P80*(1+R80),2))),TRUNC(K80*(1+R80),2)))))</f>
        <v>0</v>
      </c>
      <c r="Z80" s="369">
        <f t="shared" ref="Z80:Z86" si="52">IF(Y80*G80=0,0,IF((TRUNC(AL80,2)-(TRUNC(S80*G80,2)+TRUNC(W80*G80,2)+TRUNC(Y80*G80,2)+TRUNC(AA80*G80,2)+TRUNC(AC80*G80,2)+TRUNC(AE80*G80,2)+TRUNC(AG80*G80,2)+TRUNC(AI80*G80,2)))=0,TRUNC(Y80*G80,2),IF((TRUNC(TRUNC(Y80*G80,2),2)+(TRUNC(AL80,2)-(TRUNC(S80*G80,2)+TRUNC(W80*G80,2)+TRUNC(Y80*G80,2)+TRUNC(AA80*G80,2)+TRUNC(AC80*G80,2)+TRUNC(AE80*G80,2)+TRUNC(AG80*G80,2)+TRUNC(AI80*G80,2))))&lt;=0,TRUNC(Y80*G80,2),IF(AND(IF(AND(S80*G80&lt;&gt;0,(TRUNC(S80*G80,2)+(TRUNC(AL80,2)-(TRUNC(S80*G80,2)+TRUNC(W80*G80,2)+TRUNC(Y80*G80,2)+TRUNC(AA80*G80,2)+TRUNC(AC80*G80,2)+TRUNC(AE80*G80,2)+TRUNC(AG80*G80,2)+TRUNC(AI80*G80,2))))&gt;=0),ABS((Y80*G80-(TRUNC(Y80*G80,2)+(TRUNC(AL80,2)-(TRUNC(S80*G80,2)+TRUNC(W80*G80,2)+TRUNC(Y80*G80,2)+TRUNC(AA80*G80,2)+TRUNC(AC80*G80,2)+TRUNC(AE80*G80,2)+TRUNC(AG80*G80,2)+TRUNC(AI80*G80,2)))))/Y80*G80)&lt;ABS((S80*G80-(TRUNC(S80*G80,2)+(TRUNC(AL80,2)-(TRUNC(S80*G80,2)+TRUNC(W80*G80,2)+TRUNC(Y80*G80,2)+TRUNC(AA80*G80,2)+TRUNC(AC80*G80,2)+TRUNC(AE80*G80,2)+TRUNC(AG80*G80,2)+TRUNC(AI80*G80,2)))))/S80*G80),TRUE),IF(AND(W80*G80&lt;&gt;0,(TRUNC(W80*G80,2)+(TRUNC(AL80,2)-(TRUNC(S80*G80,2)+TRUNC(W80*G80,2)+TRUNC(Y80*G80,2)+TRUNC(AA80*G80,2)+TRUNC(AC80*G80,2)+TRUNC(AE80*G80,2)+TRUNC(AG80*G80,2)+TRUNC(AI80*G80,2))))&gt;=0),ABS((Y80*G80-(TRUNC(Y80*G80,2)+(TRUNC(AL80,2)-(TRUNC(S80*G80,2)+TRUNC(W80*G80,2)+TRUNC(Y80*G80,2)+TRUNC(AA80*G80,2)+TRUNC(AC80*G80,2)+TRUNC(AE80*G80,2)+TRUNC(AG80*G80,2)+TRUNC(AI80*G80,2)))))/Y80*G80)&lt;ABS((W80*G80-(TRUNC(W80*G80,2)+(TRUNC(AL80,2)-(TRUNC(S80*G80,2)+TRUNC(W80*G80,2)+TRUNC(Y80*G80,2)+TRUNC(AA80*G80,2)+TRUNC(AC80*G80,2)+TRUNC(AE80*G80,2)+TRUNC(AG80*G80,2)+TRUNC(AI80*G80,2)))))/W80*G80),TRUE),IF(AND(Y80*G80&lt;&gt;0,(TRUNC(Y80*G80,2)+(TRUNC(AL80,2)-(TRUNC(S80*G80,2)+TRUNC(W80*G80,2)+TRUNC(Y80*G80,2)+TRUNC(AA80*G80,2)+TRUNC(AC80*G80,2)+TRUNC(AE80*G80,2)+TRUNC(AG80*G80,2)+TRUNC(AI80*G80,2))))&gt;=0),ABS((Y80*G80-(TRUNC(Y80*G80,2)+(TRUNC(AL80,2)-(TRUNC(S80*G80,2)+TRUNC(W80*G80,2)+TRUNC(Y80*G80,2)+TRUNC(AA80*G80,2)+TRUNC(AC80*G80,2)+TRUNC(AE80*G80,2)+TRUNC(AG80*G80,2)+TRUNC(AI80*G80,2)))))/Y80*G80)&lt;=ABS((Y80*G80-(TRUNC(Y80*G80,2)+(TRUNC(AL80,2)-(TRUNC(S80*G80,2)+TRUNC(W80*G80,2)+TRUNC(Y80*G80,2)+TRUNC(AA80*G80,2)+TRUNC(AC80*G80,2)+TRUNC(AE80*G80,2)+TRUNC(AG80*G80,2)+TRUNC(AI80*G80,2)))))/Y80*G80),TRUE),IF(AND(AA80*G80&lt;&gt;0,(TRUNC(AA80*G80,2)+(TRUNC(AL80,2)-(TRUNC(S80*G80,2)+TRUNC(W80*G80,2)+TRUNC(Y80*G80,2)+TRUNC(AA80*G80,2)+TRUNC(AC80*G80,2)+TRUNC(AE80*G80,2)+TRUNC(AG80*G80,2)+TRUNC(AI80*G80,2))))&gt;=0),ABS((Y80*G80-(TRUNC(Y80*G80,2)+(TRUNC(AL80,2)-(TRUNC(S80*G80,2)+TRUNC(W80*G80,2)+TRUNC(Y80*G80,2)+TRUNC(AA80*G80,2)+TRUNC(AC80*G80,2)+TRUNC(AE80*G80,2)+TRUNC(AG80*G80,2)+TRUNC(AI80*G80,2)))))/Y80*G80)&lt;=ABS((AA80*G80-(TRUNC(AA80*G80,2)+(TRUNC(AL80,2)-(TRUNC(S80*G80,2)+TRUNC(W80*G80,2)+TRUNC(Y80*G80,2)+TRUNC(AA80*G80,2)+TRUNC(AC80*G80,2)+TRUNC(AE80*G80,2)+TRUNC(AG80*G80,2)+TRUNC(AI80*G80,2)))))/AA80*G80),TRUE),IF(AND(AC80*G80&lt;&gt;0,(TRUNC(AC80*G80,2)+(TRUNC(AL80,2)-(TRUNC(S80*G80,2)+TRUNC(W80*G80,2)+TRUNC(Y80*G80,2)+TRUNC(AA80*G80,2)+TRUNC(AC80*G80,2)+TRUNC(AE80*G80,2)+TRUNC(AG80*G80,2)+TRUNC(AI80*G80,2))))&gt;=0),ABS((Y80*G80-(TRUNC(Y80*G80,2)+(TRUNC(AL80,2)-(TRUNC(S80*G80,2)+TRUNC(W80*G80,2)+TRUNC(Y80*G80,2)+TRUNC(AA80*G80,2)+TRUNC(AC80*G80,2)+TRUNC(AE80*G80,2)+TRUNC(AG80*G80,2)+TRUNC(AI80*G80,2)))))/Y80*G80)&lt;=ABS((AC80*G80-(TRUNC(AC80*G80,2)+(TRUNC(AL80,2)-(TRUNC(S80*G80,2)+TRUNC(W80*G80,2)+TRUNC(Y80*G80,2)+TRUNC(AA80*G80,2)+TRUNC(AC80*G80,2)+TRUNC(AE80*G80,2)+TRUNC(AG80*G80,2)+TRUNC(AI80*G80,2)))))/AC80*G80),TRUE),IF(AND(AE80*G80&lt;&gt;0,(TRUNC(AE80*G80,2)+(TRUNC(AL80,2)-(TRUNC(S80*G80,2)+TRUNC(W80*G80,2)+TRUNC(Y80*G80,2)+TRUNC(AA80*G80,2)+TRUNC(AC80*G80,2)+TRUNC(AE80*G80,2)+TRUNC(AG80*G80,2)+TRUNC(AI80*G80,2))))&gt;=0),ABS((Y80*G80-(TRUNC(Y80*G80,2)+(TRUNC(AL80,2)-(TRUNC(S80*G80,2)+TRUNC(W80*G80,2)+TRUNC(Y80*G80,2)+TRUNC(AA80*G80,2)+TRUNC(AC80*G80,2)+TRUNC(AE80*G80,2)+TRUNC(AG80*G80,2)+TRUNC(AI80*G80,2)))))/Y80*G80)&lt;=ABS((AE80*G80-(TRUNC(AE80*G80,2)+(TRUNC(AL80,2)-(TRUNC(S80*G80,2)+TRUNC(W80*G80,2)+TRUNC(Y80*G80,2)+TRUNC(AA80*G80,2)+TRUNC(AC80*G80,2)+TRUNC(AE80*G80,2)+TRUNC(AG80*G80,2)+TRUNC(AI80*G80,2)))))/AE80*G80),TRUE),IF(AND(AG80*G80&lt;&gt;0,(TRUNC(AG80*G80,2)+(TRUNC(AL80,2)-(TRUNC(S80*G80,2)+TRUNC(W80*G80,2)+TRUNC(Y80*G80,2)+TRUNC(AA80*G80,2)+TRUNC(AC80*G80,2)+TRUNC(AE80*G80,2)+TRUNC(AG80*G80,2)+TRUNC(AI80*G80,2))))&gt;=0),ABS((Y80*G80-(TRUNC(Y80*G80,2)+(TRUNC(AL80,2)-(TRUNC(S80*G80,2)+TRUNC(W80*G80,2)+TRUNC(Y80*G80,2)+TRUNC(AA80*G80,2)+TRUNC(AC80*G80,2)+TRUNC(AE80*G80,2)+TRUNC(AG80*G80,2)+TRUNC(AI80*G80,2)))))/Y80*G80)&lt;=ABS((AG80*G80-(TRUNC(AG80*G80,2)+(TRUNC(AL80,2)-(TRUNC(S80*G80,2)+TRUNC(W80*G80,2)+TRUNC(Y80*G80,2)+TRUNC(AA80*G80,2)+TRUNC(AC80*G80,2)+TRUNC(AE80*G80,2)+TRUNC(AG80*G80,2)+TRUNC(AI80*G80,2)))))/AG80*G80),TRUE),IF(AND(AI80*G80&lt;&gt;0,(TRUNC(AI80*G80,2)+(TRUNC(AL80,2)-(TRUNC(S80*G80,2)+TRUNC(W80*G80,2)+TRUNC(Y80*G80,2)+TRUNC(AA80*G80,2)+TRUNC(AC80*G80,2)+TRUNC(AE80*G80,2)+TRUNC(AG80*G80,2)+TRUNC(AI80*G80,2))))&gt;=0),ABS((Y80*G80-(TRUNC(Y80*G80,2)+(TRUNC(AL80,2)-(TRUNC(S80*G80,2)+TRUNC(W80*G80,2)+TRUNC(Y80*G80,2)+TRUNC(AA80*G80,2)+TRUNC(AC80*G80,2)+TRUNC(AE80*G80,2)+TRUNC(AG80*G80,2)+TRUNC(AI80*G80,2)))))/Y80*G80)&lt;=ABS((AI80*G80-(TRUNC(AI80*G80,2)+(TRUNC(AL80,2)-(TRUNC(S80*G80,2)+TRUNC(W80*G80,2)+TRUNC(Y80*G80,2)+TRUNC(AA80*G80,2)+TRUNC(AC80*G80,2)+TRUNC(AE80*G80,2)+TRUNC(AG80*G80,2)+TRUNC(AI80*G80,2)))))/AI80*G80),TRUE)),TRUNC(Y80*G80,2)+(TRUNC(AL80,2)-(TRUNC(S80*G80,2)+TRUNC(W80*G80,2)+TRUNC(Y80*G80,2)+TRUNC(AA80*G80,2)+TRUNC(AC80*G80,2)+TRUNC(AE80*G80,2)+TRUNC(AG80*G80,2)+TRUNC(AI80*G80,2))),TRUNC(Y80*G80,2)))))</f>
        <v>0</v>
      </c>
      <c r="AA80" s="369">
        <f t="shared" ref="AA80:AA86" si="53">IF(L80*(1+R80)=0,0,IF((TRUNC(AK80,2)-(TRUNC(H80*(1+R80),2)+TRUNC(J80*(1+R80),2)+TRUNC(K80*(1+R80),2)+TRUNC(L80*(1+R80),2)+TRUNC(M80*(1+R80),2)+TRUNC(N80*(1+R80),2)+TRUNC(O80*(1+R80),2)+TRUNC(P80*(1+R80),2)))=0,TRUNC(L80*(1+R80),2),IF((TRUNC(TRUNC(L80*(1+R80),2),2)+(TRUNC(AK80,2)-(TRUNC(H80*(1+R80),2)+TRUNC(J80*(1+R80),2)+TRUNC(K80*(1+R80),2)+TRUNC(L80*(1+R80),2)+TRUNC(M80*(1+R80),2)+TRUNC(N80*(1+R80),2)+TRUNC(O80*(1+R80),2)+TRUNC(P80*(1+R80),2))))&lt;=0,TRUNC(L80*(1+R80),2),IF(AND(IF(AND(H80*(1+R80)&lt;&gt;0,(TRUNC(H80*(1+R80),2)+(TRUNC(AK80,2)-(TRUNC(H80*(1+R80),2)+TRUNC(J80*(1+R80),2)+TRUNC(K80*(1+R80),2)+TRUNC(L80*(1+R80),2)+TRUNC(M80*(1+R80),2)+TRUNC(N80*(1+R80),2)+TRUNC(O80*(1+R80),2)+TRUNC(P80*(1+R80),2))))&gt;=0),ABS((L80*(1+R80)-(TRUNC(L80*(1+R80),2)+(TRUNC(AK80,2)-(TRUNC(H80*(1+R80),2)+TRUNC(J80*(1+R80),2)+TRUNC(K80*(1+R80),2)+TRUNC(L80*(1+R80),2)+TRUNC(M80*(1+R80),2)+TRUNC(N80*(1+R80),2)+TRUNC(O80*(1+R80),2)+TRUNC(P80*(1+R80),2)))))/L80*(1+R80))&lt;ABS((H80*(1+R80)-(TRUNC(H80*(1+R80),2)+(TRUNC(AK80,2)-(TRUNC(H80*(1+R80),2)+TRUNC(J80*(1+R80),2)+TRUNC(K80*(1+R80),2)+TRUNC(L80*(1+R80),2)+TRUNC(M80*(1+R80),2)+TRUNC(N80*(1+R80),2)+TRUNC(O80*(1+R80),2)+TRUNC(P80*(1+R80),2)))))/H80*(1+R80)),TRUE),IF(AND(J80*(1+R80)&lt;&gt;0,(TRUNC(J80*(1+R80),2)+(TRUNC(AK80,2)-(TRUNC(H80*(1+R80),2)+TRUNC(J80*(1+R80),2)+TRUNC(K80*(1+R80),2)+TRUNC(L80*(1+R80),2)+TRUNC(M80*(1+R80),2)+TRUNC(N80*(1+R80),2)+TRUNC(O80*(1+R80),2)+TRUNC(P80*(1+R80),2))))&gt;=0),ABS((L80*(1+R80)-(TRUNC(L80*(1+R80),2)+(TRUNC(AK80,2)-(TRUNC(H80*(1+R80),2)+TRUNC(J80*(1+R80),2)+TRUNC(K80*(1+R80),2)+TRUNC(L80*(1+R80),2)+TRUNC(M80*(1+R80),2)+TRUNC(N80*(1+R80),2)+TRUNC(O80*(1+R80),2)+TRUNC(P80*(1+R80),2)))))/L80*(1+R80))&lt;ABS((J80*(1+R80)-(TRUNC(J80*(1+R80),2)+(TRUNC(AK80,2)-(TRUNC(H80*(1+R80),2)+TRUNC(J80*(1+R80),2)+TRUNC(K80*(1+R80),2)+TRUNC(L80*(1+R80),2)+TRUNC(M80*(1+R80),2)+TRUNC(N80*(1+R80),2)+TRUNC(O80*(1+R80),2)+TRUNC(P80*(1+R80),2)))))/J80*(1+R80)),TRUE),IF(AND(K80*(1+R80)&lt;&gt;0,(TRUNC(K80*(1+R80),2)+(TRUNC(AK80,2)-(TRUNC(H80*(1+R80),2)+TRUNC(J80*(1+R80),2)+TRUNC(K80*(1+R80),2)+TRUNC(L80*(1+R80),2)+TRUNC(M80*(1+R80),2)+TRUNC(N80*(1+R80),2)+TRUNC(O80*(1+R80),2)+TRUNC(P80*(1+R80),2))))&gt;=0),ABS((L80*(1+R80)-(TRUNC(L80*(1+R80),2)+(TRUNC(AK80,2)-(TRUNC(H80*(1+R80),2)+TRUNC(J80*(1+R80),2)+TRUNC(K80*(1+R80),2)+TRUNC(L80*(1+R80),2)+TRUNC(M80*(1+R80),2)+TRUNC(N80*(1+R80),2)+TRUNC(O80*(1+R80),2)+TRUNC(P80*(1+R80),2)))))/L80*(1+R80))&lt;ABS((K80*(1+R80)-(TRUNC(K80*(1+R80),2)+(TRUNC(AK80,2)-(TRUNC(H80*(1+R80),2)+TRUNC(J80*(1+R80),2)+TRUNC(K80*(1+R80),2)+TRUNC(L80*(1+R80),2)+TRUNC(M80*(1+R80),2)+TRUNC(N80*(1+R80),2)+TRUNC(O80*(1+R80),2)+TRUNC(P80*(1+R80),2)))))/K80*(1+R80)),TRUE),IF(AND(L80*(1+R80)&lt;&gt;0,(TRUNC(L80*(1+R80),2)+(TRUNC(AK80,2)-(TRUNC(H80*(1+R80),2)+TRUNC(J80*(1+R80),2)+TRUNC(K80*(1+R80),2)+TRUNC(L80*(1+R80),2)+TRUNC(M80*(1+R80),2)+TRUNC(N80*(1+R80),2)+TRUNC(O80*(1+R80),2)+TRUNC(P80*(1+R80),2))))&gt;=0),ABS((L80*(1+R80)-(TRUNC(L80*(1+R80),2)+(TRUNC(AK80,2)-(TRUNC(H80*(1+R80),2)+TRUNC(J80*(1+R80),2)+TRUNC(K80*(1+R80),2)+TRUNC(L80*(1+R80),2)+TRUNC(M80*(1+R80),2)+TRUNC(N80*(1+R80),2)+TRUNC(O80*(1+R80),2)+TRUNC(P80*(1+R80),2)))))/L80*(1+R80))&lt;=ABS((L80*(1+R80)-(TRUNC(L80*(1+R80),2)+(TRUNC(AK80,2)-(TRUNC(H80*(1+R80),2)+TRUNC(J80*(1+R80),2)+TRUNC(K80*(1+R80),2)+TRUNC(L80*(1+R80),2)+TRUNC(M80*(1+R80),2)+TRUNC(N80*(1+R80),2)+TRUNC(O80*(1+R80),2)+TRUNC(P80*(1+R80),2)))))/L80*(1+R80)),TRUE),IF(AND(M80*(1+R80)&lt;&gt;0,(TRUNC(M80*(1+R80),2)+(TRUNC(AK80,2)-(TRUNC(H80*(1+R80),2)+TRUNC(J80*(1+R80),2)+TRUNC(K80*(1+R80),2)+TRUNC(L80*(1+R80),2)+TRUNC(M80*(1+R80),2)+TRUNC(N80*(1+R80),2)+TRUNC(O80*(1+R80),2)+TRUNC(P80*(1+R80),2))))&gt;=0),ABS((L80*(1+R80)-(TRUNC(L80*(1+R80),2)+(TRUNC(AK80,2)-(TRUNC(H80*(1+R80),2)+TRUNC(J80*(1+R80),2)+TRUNC(K80*(1+R80),2)+TRUNC(L80*(1+R80),2)+TRUNC(M80*(1+R80),2)+TRUNC(N80*(1+R80),2)+TRUNC(O80*(1+R80),2)+TRUNC(P80*(1+R80),2)))))/L80*(1+R80))&lt;=ABS((M80*(1+R80)-(TRUNC(M80*(1+R80),2)+(TRUNC(AK80,2)-(TRUNC(H80*(1+R80),2)+TRUNC(J80*(1+R80),2)+TRUNC(K80*(1+R80),2)+TRUNC(L80*(1+R80),2)+TRUNC(M80*(1+R80),2)+TRUNC(N80*(1+R80),2)+TRUNC(O80*(1+R80),2)+TRUNC(P80*(1+R80),2)))))/M80*(1+R80)),TRUE),IF(AND(N80*(1+R80)&lt;&gt;0,(TRUNC(N80*(1+R80),2)+(TRUNC(AK80,2)-(TRUNC(H80*(1+R80),2)+TRUNC(J80*(1+R80),2)+TRUNC(K80*(1+R80),2)+TRUNC(L80*(1+R80),2)+TRUNC(M80*(1+R80),2)+TRUNC(N80*(1+R80),2)+TRUNC(O80*(1+R80),2)+TRUNC(P80*(1+R80),2))))&gt;=0),ABS((L80*(1+R80)-(TRUNC(L80*(1+R80),2)+(TRUNC(AK80,2)-(TRUNC(H80*(1+R80),2)+TRUNC(J80*(1+R80),2)+TRUNC(K80*(1+R80),2)+TRUNC(L80*(1+R80),2)+TRUNC(M80*(1+R80),2)+TRUNC(N80*(1+R80),2)+TRUNC(O80*(1+R80),2)+TRUNC(P80*(1+R80),2)))))/L80*(1+R80))&lt;=ABS((N80*(1+R80)-(TRUNC(N80*(1+R80),2)+(TRUNC(AK80,2)-(TRUNC(H80*(1+R80),2)+TRUNC(J80*(1+R80),2)+TRUNC(K80*(1+R80),2)+TRUNC(L80*(1+R80),2)+TRUNC(M80*(1+R80),2)+TRUNC(N80*(1+R80),2)+TRUNC(O80*(1+R80),2)+TRUNC(P80*(1+R80),2)))))/N80*(1+R80)),TRUE),IF(AND(O80*(1+R80)&lt;&gt;0,(TRUNC(O80*(1+R80),2)+(TRUNC(AK80,2)-(TRUNC(H80*(1+R80),2)+TRUNC(J80*(1+R80),2)+TRUNC(K80*(1+R80),2)+TRUNC(L80*(1+R80),2)+TRUNC(M80*(1+R80),2)+TRUNC(N80*(1+R80),2)+TRUNC(O80*(1+R80),2)+TRUNC(P80*(1+R80),2))))&gt;=0),ABS((L80*(1+R80)-(TRUNC(L80*(1+R80),2)+(TRUNC(AK80,2)-(TRUNC(H80*(1+R80),2)+TRUNC(J80*(1+R80),2)+TRUNC(K80*(1+R80),2)+TRUNC(L80*(1+R80),2)+TRUNC(M80*(1+R80),2)+TRUNC(N80*(1+R80),2)+TRUNC(O80*(1+R80),2)+TRUNC(P80*(1+R80),2)))))/L80*(1+R80))&lt;=ABS((O80*(1+R80)-(TRUNC(O80*(1+R80),2)+(TRUNC(AK80,2)-(TRUNC(H80*(1+R80),2)+TRUNC(J80*(1+R80),2)+TRUNC(K80*(1+R80),2)+TRUNC(L80*(1+R80),2)+TRUNC(M80*(1+R80),2)+TRUNC(N80*(1+R80),2)+TRUNC(O80*(1+R80),2)+TRUNC(P80*(1+R80),2)))))/O80*(1+R80)),TRUE),IF(AND(P80*(1+R80)&lt;&gt;0,(TRUNC(P80*(1+R80),2)+(TRUNC(AK80,2)-(TRUNC(H80*(1+R80),2)+TRUNC(J80*(1+R80),2)+TRUNC(K80*(1+R80),2)+TRUNC(L80*(1+R80),2)+TRUNC(M80*(1+R80),2)+TRUNC(N80*(1+R80),2)+TRUNC(O80*(1+R80),2)+TRUNC(P80*(1+R80),2))))&gt;=0),ABS((L80*(1+R80)-(TRUNC(L80*(1+R80),2)+(TRUNC(AK80,2)-(TRUNC(H80*(1+R80),2)+TRUNC(J80*(1+R80),2)+TRUNC(K80*(1+R80),2)+TRUNC(L80*(1+R80),2)+TRUNC(M80*(1+R80),2)+TRUNC(N80*(1+R80),2)+TRUNC(O80*(1+R80),2)+TRUNC(P80*(1+R80),2)))))/L80*(1+R80))&lt;=ABS((P80*(1+R80)-(TRUNC(P80*(1+R80),2)+(TRUNC(AK80,2)-(TRUNC(H80*(1+R80),2)+TRUNC(J80*(1+R80),2)+TRUNC(K80*(1+R80),2)+TRUNC(L80*(1+R80),2)+TRUNC(M80*(1+R80),2)+TRUNC(N80*(1+R80),2)+TRUNC(O80*(1+R80),2)+TRUNC(P80*(1+R80),2)))))/P80*(1+R80)),TRUE)),TRUNC(L80*(1+R80),2)+(TRUNC(AK80,2)-(TRUNC(H80*(1+R80),2)+TRUNC(J80*(1+R80),2)+TRUNC(K80*(1+R80),2)+TRUNC(L80*(1+R80),2)+TRUNC(M80*(1+R80),2)+TRUNC(N80*(1+R80),2)+TRUNC(O80*(1+R80),2)+TRUNC(P80*(1+R80),2))),TRUNC(L80*(1+R80),2)))))</f>
        <v>0</v>
      </c>
      <c r="AB80" s="369">
        <f t="shared" ref="AB80:AB86" si="54">IF(AA80*G80=0,0,IF((TRUNC(AL80,2)-(TRUNC(S80*G80,2)+TRUNC(W80*G80,2)+TRUNC(Y80*G80,2)+TRUNC(AA80*G80,2)+TRUNC(AC80*G80,2)+TRUNC(AE80*G80,2)+TRUNC(AG80*G80,2)+TRUNC(AI80*G80,2)))=0,TRUNC(AA80*G80,2),IF((TRUNC(TRUNC(AA80*G80,2),2)+(TRUNC(AL80,2)-(TRUNC(S80*G80,2)+TRUNC(W80*G80,2)+TRUNC(Y80*G80,2)+TRUNC(AA80*G80,2)+TRUNC(AC80*G80,2)+TRUNC(AE80*G80,2)+TRUNC(AG80*G80,2)+TRUNC(AI80*G80,2))))&lt;=0,TRUNC(AA80*G80,2),IF(AND(IF(AND(S80*G80&lt;&gt;0,(TRUNC(S80*G80,2)+(TRUNC(AL80,2)-(TRUNC(S80*G80,2)+TRUNC(W80*G80,2)+TRUNC(Y80*G80,2)+TRUNC(AA80*G80,2)+TRUNC(AC80*G80,2)+TRUNC(AE80*G80,2)+TRUNC(AG80*G80,2)+TRUNC(AI80*G80,2))))&gt;=0),ABS((AA80*G80-(TRUNC(AA80*G80,2)+(TRUNC(AL80,2)-(TRUNC(S80*G80,2)+TRUNC(W80*G80,2)+TRUNC(Y80*G80,2)+TRUNC(AA80*G80,2)+TRUNC(AC80*G80,2)+TRUNC(AE80*G80,2)+TRUNC(AG80*G80,2)+TRUNC(AI80*G80,2)))))/AA80*G80)&lt;ABS((S80*G80-(TRUNC(S80*G80,2)+(TRUNC(AL80,2)-(TRUNC(S80*G80,2)+TRUNC(W80*G80,2)+TRUNC(Y80*G80,2)+TRUNC(AA80*G80,2)+TRUNC(AC80*G80,2)+TRUNC(AE80*G80,2)+TRUNC(AG80*G80,2)+TRUNC(AI80*G80,2)))))/S80*G80),TRUE),IF(AND(W80*G80&lt;&gt;0,(TRUNC(W80*G80,2)+(TRUNC(AL80,2)-(TRUNC(S80*G80,2)+TRUNC(W80*G80,2)+TRUNC(Y80*G80,2)+TRUNC(AA80*G80,2)+TRUNC(AC80*G80,2)+TRUNC(AE80*G80,2)+TRUNC(AG80*G80,2)+TRUNC(AI80*G80,2))))&gt;=0),ABS((AA80*G80-(TRUNC(AA80*G80,2)+(TRUNC(AL80,2)-(TRUNC(S80*G80,2)+TRUNC(W80*G80,2)+TRUNC(Y80*G80,2)+TRUNC(AA80*G80,2)+TRUNC(AC80*G80,2)+TRUNC(AE80*G80,2)+TRUNC(AG80*G80,2)+TRUNC(AI80*G80,2)))))/AA80*G80)&lt;ABS((W80*G80-(TRUNC(W80*G80,2)+(TRUNC(AL80,2)-(TRUNC(S80*G80,2)+TRUNC(W80*G80,2)+TRUNC(Y80*G80,2)+TRUNC(AA80*G80,2)+TRUNC(AC80*G80,2)+TRUNC(AE80*G80,2)+TRUNC(AG80*G80,2)+TRUNC(AI80*G80,2)))))/W80*G80),TRUE),IF(AND(Y80*G80&lt;&gt;0,(TRUNC(Y80*G80,2)+(TRUNC(AL80,2)-(TRUNC(S80*G80,2)+TRUNC(W80*G80,2)+TRUNC(Y80*G80,2)+TRUNC(AA80*G80,2)+TRUNC(AC80*G80,2)+TRUNC(AE80*G80,2)+TRUNC(AG80*G80,2)+TRUNC(AI80*G80,2))))&gt;=0),ABS((AA80*G80-(TRUNC(AA80*G80,2)+(TRUNC(AL80,2)-(TRUNC(S80*G80,2)+TRUNC(W80*G80,2)+TRUNC(Y80*G80,2)+TRUNC(AA80*G80,2)+TRUNC(AC80*G80,2)+TRUNC(AE80*G80,2)+TRUNC(AG80*G80,2)+TRUNC(AI80*G80,2)))))/AA80*G80)&lt;ABS((Y80*G80-(TRUNC(Y80*G80,2)+(TRUNC(AL80,2)-(TRUNC(S80*G80,2)+TRUNC(W80*G80,2)+TRUNC(Y80*G80,2)+TRUNC(AA80*G80,2)+TRUNC(AC80*G80,2)+TRUNC(AE80*G80,2)+TRUNC(AG80*G80,2)+TRUNC(AI80*G80,2)))))/Y80*G80),TRUE),IF(AND(AA80*G80&lt;&gt;0,(TRUNC(AA80*G80,2)+(TRUNC(AL80,2)-(TRUNC(S80*G80,2)+TRUNC(W80*G80,2)+TRUNC(Y80*G80,2)+TRUNC(AA80*G80,2)+TRUNC(AC80*G80,2)+TRUNC(AE80*G80,2)+TRUNC(AG80*G80,2)+TRUNC(AI80*G80,2))))&gt;=0),ABS((AA80*G80-(TRUNC(AA80*G80,2)+(TRUNC(AL80,2)-(TRUNC(S80*G80,2)+TRUNC(W80*G80,2)+TRUNC(Y80*G80,2)+TRUNC(AA80*G80,2)+TRUNC(AC80*G80,2)+TRUNC(AE80*G80,2)+TRUNC(AG80*G80,2)+TRUNC(AI80*G80,2)))))/AA80*G80)&lt;=ABS((AA80*G80-(TRUNC(AA80*G80,2)+(TRUNC(AL80,2)-(TRUNC(S80*G80,2)+TRUNC(W80*G80,2)+TRUNC(Y80*G80,2)+TRUNC(AA80*G80,2)+TRUNC(AC80*G80,2)+TRUNC(AE80*G80,2)+TRUNC(AG80*G80,2)+TRUNC(AI80*G80,2)))))/AA80*G80),TRUE),IF(AND(AC80*G80&lt;&gt;0,(TRUNC(AC80*G80,2)+(TRUNC(AL80,2)-(TRUNC(S80*G80,2)+TRUNC(W80*G80,2)+TRUNC(Y80*G80,2)+TRUNC(AA80*G80,2)+TRUNC(AC80*G80,2)+TRUNC(AE80*G80,2)+TRUNC(AG80*G80,2)+TRUNC(AI80*G80,2))))&gt;=0),ABS((AA80*G80-(TRUNC(AA80*G80,2)+(TRUNC(AL80,2)-(TRUNC(S80*G80,2)+TRUNC(W80*G80,2)+TRUNC(Y80*G80,2)+TRUNC(AA80*G80,2)+TRUNC(AC80*G80,2)+TRUNC(AE80*G80,2)+TRUNC(AG80*G80,2)+TRUNC(AI80*G80,2)))))/AA80*G80)&lt;=ABS((AC80*G80-(TRUNC(AC80*G80,2)+(TRUNC(AL80,2)-(TRUNC(S80*G80,2)+TRUNC(W80*G80,2)+TRUNC(Y80*G80,2)+TRUNC(AA80*G80,2)+TRUNC(AC80*G80,2)+TRUNC(AE80*G80,2)+TRUNC(AG80*G80,2)+TRUNC(AI80*G80,2)))))/AC80*G80),TRUE),IF(AND(AE80*G80&lt;&gt;0,(TRUNC(AE80*G80,2)+(TRUNC(AL80,2)-(TRUNC(S80*G80,2)+TRUNC(W80*G80,2)+TRUNC(Y80*G80,2)+TRUNC(AA80*G80,2)+TRUNC(AC80*G80,2)+TRUNC(AE80*G80,2)+TRUNC(AG80*G80,2)+TRUNC(AI80*G80,2))))&gt;=0),ABS((AA80*G80-(TRUNC(AA80*G80,2)+(TRUNC(AL80,2)-(TRUNC(S80*G80,2)+TRUNC(W80*G80,2)+TRUNC(Y80*G80,2)+TRUNC(AA80*G80,2)+TRUNC(AC80*G80,2)+TRUNC(AE80*G80,2)+TRUNC(AG80*G80,2)+TRUNC(AI80*G80,2)))))/AA80*G80)&lt;=ABS((AE80*G80-(TRUNC(AE80*G80,2)+(TRUNC(AL80,2)-(TRUNC(S80*G80,2)+TRUNC(W80*G80,2)+TRUNC(Y80*G80,2)+TRUNC(AA80*G80,2)+TRUNC(AC80*G80,2)+TRUNC(AE80*G80,2)+TRUNC(AG80*G80,2)+TRUNC(AI80*G80,2)))))/AE80*G80),TRUE),IF(AND(AG80*G80&lt;&gt;0,(TRUNC(AG80*G80,2)+(TRUNC(AL80,2)-(TRUNC(S80*G80,2)+TRUNC(W80*G80,2)+TRUNC(Y80*G80,2)+TRUNC(AA80*G80,2)+TRUNC(AC80*G80,2)+TRUNC(AE80*G80,2)+TRUNC(AG80*G80,2)+TRUNC(AI80*G80,2))))&gt;=0),ABS((AA80*G80-(TRUNC(AA80*G80,2)+(TRUNC(AL80,2)-(TRUNC(S80*G80,2)+TRUNC(W80*G80,2)+TRUNC(Y80*G80,2)+TRUNC(AA80*G80,2)+TRUNC(AC80*G80,2)+TRUNC(AE80*G80,2)+TRUNC(AG80*G80,2)+TRUNC(AI80*G80,2)))))/AA80*G80)&lt;=ABS((AG80*G80-(TRUNC(AG80*G80,2)+(TRUNC(AL80,2)-(TRUNC(S80*G80,2)+TRUNC(W80*G80,2)+TRUNC(Y80*G80,2)+TRUNC(AA80*G80,2)+TRUNC(AC80*G80,2)+TRUNC(AE80*G80,2)+TRUNC(AG80*G80,2)+TRUNC(AI80*G80,2)))))/AG80*G80),TRUE),IF(AND(AI80*G80&lt;&gt;0,(TRUNC(AI80*G80,2)+(TRUNC(AL80,2)-(TRUNC(S80*G80,2)+TRUNC(W80*G80,2)+TRUNC(Y80*G80,2)+TRUNC(AA80*G80,2)+TRUNC(AC80*G80,2)+TRUNC(AE80*G80,2)+TRUNC(AG80*G80,2)+TRUNC(AI80*G80,2))))&gt;=0),ABS((AA80*G80-(TRUNC(AA80*G80,2)+(TRUNC(AL80,2)-(TRUNC(S80*G80,2)+TRUNC(W80*G80,2)+TRUNC(Y80*G80,2)+TRUNC(AA80*G80,2)+TRUNC(AC80*G80,2)+TRUNC(AE80*G80,2)+TRUNC(AG80*G80,2)+TRUNC(AI80*G80,2)))))/AA80*G80)&lt;=ABS((AI80*G80-(TRUNC(AI80*G80,2)+(TRUNC(AL80,2)-(TRUNC(S80*G80,2)+TRUNC(W80*G80,2)+TRUNC(Y80*G80,2)+TRUNC(AA80*G80,2)+TRUNC(AC80*G80,2)+TRUNC(AE80*G80,2)+TRUNC(AG80*G80,2)+TRUNC(AI80*G80,2)))))/AI80*G80),TRUE)),TRUNC(AA80*G80,2)+(TRUNC(AL80,2)-(TRUNC(S80*G80,2)+TRUNC(W80*G80,2)+TRUNC(Y80*G80,2)+TRUNC(AA80*G80,2)+TRUNC(AC80*G80,2)+TRUNC(AE80*G80,2)+TRUNC(AG80*G80,2)+TRUNC(AI80*G80,2))),TRUNC(AA80*G80,2)))))</f>
        <v>0</v>
      </c>
      <c r="AC80" s="369">
        <f t="shared" ref="AC80:AC86" si="55">IF(M80*(1+R80)=0,0,IF((TRUNC(AK80,2)-(TRUNC(H80*(1+R80),2)+TRUNC(J80*(1+R80),2)+TRUNC(K80*(1+R80),2)+TRUNC(L80*(1+R80),2)+TRUNC(M80*(1+R80),2)+TRUNC(N80*(1+R80),2)+TRUNC(O80*(1+R80),2)+TRUNC(P80*(1+R80),2)))=0,TRUNC(M80*(1+R80),2),IF((TRUNC(TRUNC(M80*(1+R80),2),2)+(TRUNC(AK80,2)-(TRUNC(H80*(1+R80),2)+TRUNC(J80*(1+R80),2)+TRUNC(K80*(1+R80),2)+TRUNC(L80*(1+R80),2)+TRUNC(M80*(1+R80),2)+TRUNC(N80*(1+R80),2)+TRUNC(O80*(1+R80),2)+TRUNC(P80*(1+R80),2))))&lt;=0,TRUNC(M80*(1+R80),2),IF(AND(IF(AND(H80*(1+R80)&lt;&gt;0,(TRUNC(H80*(1+R80),2)+(TRUNC(AK80,2)-(TRUNC(H80*(1+R80),2)+TRUNC(J80*(1+R80),2)+TRUNC(K80*(1+R80),2)+TRUNC(L80*(1+R80),2)+TRUNC(M80*(1+R80),2)+TRUNC(N80*(1+R80),2)+TRUNC(O80*(1+R80),2)+TRUNC(P80*(1+R80),2))))&gt;=0),ABS((M80*(1+R80)-(TRUNC(M80*(1+R80),2)+(TRUNC(AK80,2)-(TRUNC(H80*(1+R80),2)+TRUNC(J80*(1+R80),2)+TRUNC(K80*(1+R80),2)+TRUNC(L80*(1+R80),2)+TRUNC(M80*(1+R80),2)+TRUNC(N80*(1+R80),2)+TRUNC(O80*(1+R80),2)+TRUNC(P80*(1+R80),2)))))/M80*(1+R80))&lt;ABS((H80*(1+R80)-(TRUNC(H80*(1+R80),2)+(TRUNC(AK80,2)-(TRUNC(H80*(1+R80),2)+TRUNC(J80*(1+R80),2)+TRUNC(K80*(1+R80),2)+TRUNC(L80*(1+R80),2)+TRUNC(M80*(1+R80),2)+TRUNC(N80*(1+R80),2)+TRUNC(O80*(1+R80),2)+TRUNC(P80*(1+R80),2)))))/H80*(1+R80)),TRUE),IF(AND(J80*(1+R80)&lt;&gt;0,(TRUNC(J80*(1+R80),2)+(TRUNC(AK80,2)-(TRUNC(H80*(1+R80),2)+TRUNC(J80*(1+R80),2)+TRUNC(K80*(1+R80),2)+TRUNC(L80*(1+R80),2)+TRUNC(M80*(1+R80),2)+TRUNC(N80*(1+R80),2)+TRUNC(O80*(1+R80),2)+TRUNC(P80*(1+R80),2))))&gt;=0),ABS((M80*(1+R80)-(TRUNC(M80*(1+R80),2)+(TRUNC(AK80,2)-(TRUNC(H80*(1+R80),2)+TRUNC(J80*(1+R80),2)+TRUNC(K80*(1+R80),2)+TRUNC(L80*(1+R80),2)+TRUNC(M80*(1+R80),2)+TRUNC(N80*(1+R80),2)+TRUNC(O80*(1+R80),2)+TRUNC(P80*(1+R80),2)))))/M80*(1+R80))&lt;ABS((J80*(1+R80)-(TRUNC(J80*(1+R80),2)+(TRUNC(AK80,2)-(TRUNC(H80*(1+R80),2)+TRUNC(J80*(1+R80),2)+TRUNC(K80*(1+R80),2)+TRUNC(L80*(1+R80),2)+TRUNC(M80*(1+R80),2)+TRUNC(N80*(1+R80),2)+TRUNC(O80*(1+R80),2)+TRUNC(P80*(1+R80),2)))))/J80*(1+R80)),TRUE),IF(AND(K80*(1+R80)&lt;&gt;0,(TRUNC(K80*(1+R80),2)+(TRUNC(AK80,2)-(TRUNC(H80*(1+R80),2)+TRUNC(J80*(1+R80),2)+TRUNC(K80*(1+R80),2)+TRUNC(L80*(1+R80),2)+TRUNC(M80*(1+R80),2)+TRUNC(N80*(1+R80),2)+TRUNC(O80*(1+R80),2)+TRUNC(P80*(1+R80),2))))&gt;=0),ABS((M80*(1+R80)-(TRUNC(M80*(1+R80),2)+(TRUNC(AK80,2)-(TRUNC(H80*(1+R80),2)+TRUNC(J80*(1+R80),2)+TRUNC(K80*(1+R80),2)+TRUNC(L80*(1+R80),2)+TRUNC(M80*(1+R80),2)+TRUNC(N80*(1+R80),2)+TRUNC(O80*(1+R80),2)+TRUNC(P80*(1+R80),2)))))/M80*(1+R80))&lt;ABS((K80*(1+R80)-(TRUNC(K80*(1+R80),2)+(TRUNC(AK80,2)-(TRUNC(H80*(1+R80),2)+TRUNC(J80*(1+R80),2)+TRUNC(K80*(1+R80),2)+TRUNC(L80*(1+R80),2)+TRUNC(M80*(1+R80),2)+TRUNC(N80*(1+R80),2)+TRUNC(O80*(1+R80),2)+TRUNC(P80*(1+R80),2)))))/K80*(1+R80)),TRUE),IF(AND(L80*(1+R80)&lt;&gt;0,(TRUNC(L80*(1+R80),2)+(TRUNC(AK80,2)-(TRUNC(H80*(1+R80),2)+TRUNC(J80*(1+R80),2)+TRUNC(K80*(1+R80),2)+TRUNC(L80*(1+R80),2)+TRUNC(M80*(1+R80),2)+TRUNC(N80*(1+R80),2)+TRUNC(O80*(1+R80),2)+TRUNC(P80*(1+R80),2))))&gt;=0),ABS((M80*(1+R80)-(TRUNC(M80*(1+R80),2)+(TRUNC(AK80,2)-(TRUNC(H80*(1+R80),2)+TRUNC(J80*(1+R80),2)+TRUNC(K80*(1+R80),2)+TRUNC(L80*(1+R80),2)+TRUNC(M80*(1+R80),2)+TRUNC(N80*(1+R80),2)+TRUNC(O80*(1+R80),2)+TRUNC(P80*(1+R80),2)))))/M80*(1+R80))&lt;ABS((L80*(1+R80)-(TRUNC(L80*(1+R80),2)+(TRUNC(AK80,2)-(TRUNC(H80*(1+R80),2)+TRUNC(J80*(1+R80),2)+TRUNC(K80*(1+R80),2)+TRUNC(L80*(1+R80),2)+TRUNC(M80*(1+R80),2)+TRUNC(N80*(1+R80),2)+TRUNC(O80*(1+R80),2)+TRUNC(P80*(1+R80),2)))))/L80*(1+R80)),TRUE),IF(AND(M80*(1+R80)&lt;&gt;0,(TRUNC(M80*(1+R80),2)+(TRUNC(AK80,2)-(TRUNC(H80*(1+R80),2)+TRUNC(J80*(1+R80),2)+TRUNC(K80*(1+R80),2)+TRUNC(L80*(1+R80),2)+TRUNC(M80*(1+R80),2)+TRUNC(N80*(1+R80),2)+TRUNC(O80*(1+R80),2)+TRUNC(P80*(1+R80),2))))&gt;=0),ABS((M80*(1+R80)-(TRUNC(M80*(1+R80),2)+(TRUNC(AK80,2)-(TRUNC(H80*(1+R80),2)+TRUNC(J80*(1+R80),2)+TRUNC(K80*(1+R80),2)+TRUNC(L80*(1+R80),2)+TRUNC(M80*(1+R80),2)+TRUNC(N80*(1+R80),2)+TRUNC(O80*(1+R80),2)+TRUNC(P80*(1+R80),2)))))/M80*(1+R80))&lt;=ABS((M80*(1+R80)-(TRUNC(M80*(1+R80),2)+(TRUNC(AK80,2)-(TRUNC(H80*(1+R80),2)+TRUNC(J80*(1+R80),2)+TRUNC(K80*(1+R80),2)+TRUNC(L80*(1+R80),2)+TRUNC(M80*(1+R80),2)+TRUNC(N80*(1+R80),2)+TRUNC(O80*(1+R80),2)+TRUNC(P80*(1+R80),2)))))/M80*(1+R80)),TRUE),IF(AND(N80*(1+R80)&lt;&gt;0,(TRUNC(N80*(1+R80),2)+(TRUNC(AK80,2)-(TRUNC(H80*(1+R80),2)+TRUNC(J80*(1+R80),2)+TRUNC(K80*(1+R80),2)+TRUNC(L80*(1+R80),2)+TRUNC(M80*(1+R80),2)+TRUNC(N80*(1+R80),2)+TRUNC(O80*(1+R80),2)+TRUNC(P80*(1+R80),2))))&gt;=0),ABS((M80*(1+R80)-(TRUNC(M80*(1+R80),2)+(TRUNC(AK80,2)-(TRUNC(H80*(1+R80),2)+TRUNC(J80*(1+R80),2)+TRUNC(K80*(1+R80),2)+TRUNC(L80*(1+R80),2)+TRUNC(M80*(1+R80),2)+TRUNC(N80*(1+R80),2)+TRUNC(O80*(1+R80),2)+TRUNC(P80*(1+R80),2)))))/M80*(1+R80))&lt;=ABS((N80*(1+R80)-(TRUNC(N80*(1+R80),2)+(TRUNC(AK80,2)-(TRUNC(H80*(1+R80),2)+TRUNC(J80*(1+R80),2)+TRUNC(K80*(1+R80),2)+TRUNC(L80*(1+R80),2)+TRUNC(M80*(1+R80),2)+TRUNC(N80*(1+R80),2)+TRUNC(O80*(1+R80),2)+TRUNC(P80*(1+R80),2)))))/N80*(1+R80)),TRUE),IF(AND(O80*(1+R80)&lt;&gt;0,(TRUNC(O80*(1+R80),2)+(TRUNC(AK80,2)-(TRUNC(H80*(1+R80),2)+TRUNC(J80*(1+R80),2)+TRUNC(K80*(1+R80),2)+TRUNC(L80*(1+R80),2)+TRUNC(M80*(1+R80),2)+TRUNC(N80*(1+R80),2)+TRUNC(O80*(1+R80),2)+TRUNC(P80*(1+R80),2))))&gt;=0),ABS((M80*(1+R80)-(TRUNC(M80*(1+R80),2)+(TRUNC(AK80,2)-(TRUNC(H80*(1+R80),2)+TRUNC(J80*(1+R80),2)+TRUNC(K80*(1+R80),2)+TRUNC(L80*(1+R80),2)+TRUNC(M80*(1+R80),2)+TRUNC(N80*(1+R80),2)+TRUNC(O80*(1+R80),2)+TRUNC(P80*(1+R80),2)))))/M80*(1+R80))&lt;=ABS((O80*(1+R80)-(TRUNC(O80*(1+R80),2)+(TRUNC(AK80,2)-(TRUNC(H80*(1+R80),2)+TRUNC(J80*(1+R80),2)+TRUNC(K80*(1+R80),2)+TRUNC(L80*(1+R80),2)+TRUNC(M80*(1+R80),2)+TRUNC(N80*(1+R80),2)+TRUNC(O80*(1+R80),2)+TRUNC(P80*(1+R80),2)))))/O80*(1+R80)),TRUE),IF(AND(P80*(1+R80)&lt;&gt;0,(TRUNC(P80*(1+R80),2)+(TRUNC(AK80,2)-(TRUNC(H80*(1+R80),2)+TRUNC(J80*(1+R80),2)+TRUNC(K80*(1+R80),2)+TRUNC(L80*(1+R80),2)+TRUNC(M80*(1+R80),2)+TRUNC(N80*(1+R80),2)+TRUNC(O80*(1+R80),2)+TRUNC(P80*(1+R80),2))))&gt;=0),ABS((M80*(1+R80)-(TRUNC(M80*(1+R80),2)+(TRUNC(AK80,2)-(TRUNC(H80*(1+R80),2)+TRUNC(J80*(1+R80),2)+TRUNC(K80*(1+R80),2)+TRUNC(L80*(1+R80),2)+TRUNC(M80*(1+R80),2)+TRUNC(N80*(1+R80),2)+TRUNC(O80*(1+R80),2)+TRUNC(P80*(1+R80),2)))))/M80*(1+R80))&lt;=ABS((P80*(1+R80)-(TRUNC(P80*(1+R80),2)+(TRUNC(AK80,2)-(TRUNC(H80*(1+R80),2)+TRUNC(J80*(1+R80),2)+TRUNC(K80*(1+R80),2)+TRUNC(L80*(1+R80),2)+TRUNC(M80*(1+R80),2)+TRUNC(N80*(1+R80),2)+TRUNC(O80*(1+R80),2)+TRUNC(P80*(1+R80),2)))))/P80*(1+R80)),TRUE)),TRUNC(M80*(1+R80),2)+(TRUNC(AK80,2)-(TRUNC(H80*(1+R80),2)+TRUNC(J80*(1+R80),2)+TRUNC(K80*(1+R80),2)+TRUNC(L80*(1+R80),2)+TRUNC(M80*(1+R80),2)+TRUNC(N80*(1+R80),2)+TRUNC(O80*(1+R80),2)+TRUNC(P80*(1+R80),2))),TRUNC(M80*(1+R80),2)))))</f>
        <v>0</v>
      </c>
      <c r="AD80" s="369">
        <f t="shared" ref="AD80:AD86" si="56">IF(AC80*G80=0,0,IF((TRUNC(AL80,2)-(TRUNC(S80*G80,2)+TRUNC(W80*G80,2)+TRUNC(Y80*G80,2)+TRUNC(AA80*G80,2)+TRUNC(AC80*G80,2)+TRUNC(AE80*G80,2)+TRUNC(AG80*G80,2)+TRUNC(AI80*G80,2)))=0,TRUNC(AC80*G80,2),IF((TRUNC(TRUNC(AC80*G80,2),2)+(TRUNC(AL80,2)-(TRUNC(S80*G80,2)+TRUNC(W80*G80,2)+TRUNC(Y80*G80,2)+TRUNC(AA80*G80,2)+TRUNC(AC80*G80,2)+TRUNC(AE80*G80,2)+TRUNC(AG80*G80,2)+TRUNC(AI80*G80,2))))&lt;=0,TRUNC(AC80*G80,2),IF(AND(IF(AND(S80*G80&lt;&gt;0,(TRUNC(S80*G80,2)+(TRUNC(AL80,2)-(TRUNC(S80*G80,2)+TRUNC(W80*G80,2)+TRUNC(Y80*G80,2)+TRUNC(AA80*G80,2)+TRUNC(AC80*G80,2)+TRUNC(AE80*G80,2)+TRUNC(AG80*G80,2)+TRUNC(AI80*G80,2))))&gt;=0),ABS((AC80*G80-(TRUNC(AC80*G80,2)+(TRUNC(AL80,2)-(TRUNC(S80*G80,2)+TRUNC(W80*G80,2)+TRUNC(Y80*G80,2)+TRUNC(AA80*G80,2)+TRUNC(AC80*G80,2)+TRUNC(AE80*G80,2)+TRUNC(AG80*G80,2)+TRUNC(AI80*G80,2)))))/AC80*G80)&lt;ABS((S80*G80-(TRUNC(S80*G80,2)+(TRUNC(AL80,2)-(TRUNC(S80*G80,2)+TRUNC(W80*G80,2)+TRUNC(Y80*G80,2)+TRUNC(AA80*G80,2)+TRUNC(AC80*G80,2)+TRUNC(AE80*G80,2)+TRUNC(AG80*G80,2)+TRUNC(AI80*G80,2)))))/S80*G80),TRUE),IF(AND(W80*G80&lt;&gt;0,(TRUNC(W80*G80,2)+(TRUNC(AL80,2)-(TRUNC(S80*G80,2)+TRUNC(W80*G80,2)+TRUNC(Y80*G80,2)+TRUNC(AA80*G80,2)+TRUNC(AC80*G80,2)+TRUNC(AE80*G80,2)+TRUNC(AG80*G80,2)+TRUNC(AI80*G80,2))))&gt;=0),ABS((AC80*G80-(TRUNC(AC80*G80,2)+(TRUNC(AL80,2)-(TRUNC(S80*G80,2)+TRUNC(W80*G80,2)+TRUNC(Y80*G80,2)+TRUNC(AA80*G80,2)+TRUNC(AC80*G80,2)+TRUNC(AE80*G80,2)+TRUNC(AG80*G80,2)+TRUNC(AI80*G80,2)))))/AC80*G80)&lt;ABS((W80*G80-(TRUNC(W80*G80,2)+(TRUNC(AL80,2)-(TRUNC(S80*G80,2)+TRUNC(W80*G80,2)+TRUNC(Y80*G80,2)+TRUNC(AA80*G80,2)+TRUNC(AC80*G80,2)+TRUNC(AE80*G80,2)+TRUNC(AG80*G80,2)+TRUNC(AI80*G80,2)))))/W80*G80),TRUE),IF(AND(Y80*G80&lt;&gt;0,(TRUNC(Y80*G80,2)+(TRUNC(AL80,2)-(TRUNC(S80*G80,2)+TRUNC(W80*G80,2)+TRUNC(Y80*G80,2)+TRUNC(AA80*G80,2)+TRUNC(AC80*G80,2)+TRUNC(AE80*G80,2)+TRUNC(AG80*G80,2)+TRUNC(AI80*G80,2))))&gt;=0),ABS((AC80*G80-(TRUNC(AC80*G80,2)+(TRUNC(AL80,2)-(TRUNC(S80*G80,2)+TRUNC(W80*G80,2)+TRUNC(Y80*G80,2)+TRUNC(AA80*G80,2)+TRUNC(AC80*G80,2)+TRUNC(AE80*G80,2)+TRUNC(AG80*G80,2)+TRUNC(AI80*G80,2)))))/AC80*G80)&lt;ABS((Y80*G80-(TRUNC(Y80*G80,2)+(TRUNC(AL80,2)-(TRUNC(S80*G80,2)+TRUNC(W80*G80,2)+TRUNC(Y80*G80,2)+TRUNC(AA80*G80,2)+TRUNC(AC80*G80,2)+TRUNC(AE80*G80,2)+TRUNC(AG80*G80,2)+TRUNC(AI80*G80,2)))))/Y80*G80),TRUE),IF(AND(AA80*G80&lt;&gt;0,(TRUNC(AA80*G80,2)+(TRUNC(AL80,2)-(TRUNC(S80*G80,2)+TRUNC(W80*G80,2)+TRUNC(Y80*G80,2)+TRUNC(AA80*G80,2)+TRUNC(AC80*G80,2)+TRUNC(AE80*G80,2)+TRUNC(AG80*G80,2)+TRUNC(AI80*G80,2))))&gt;=0),ABS((AC80*G80-(TRUNC(AC80*G80,2)+(TRUNC(AL80,2)-(TRUNC(S80*G80,2)+TRUNC(W80*G80,2)+TRUNC(Y80*G80,2)+TRUNC(AA80*G80,2)+TRUNC(AC80*G80,2)+TRUNC(AE80*G80,2)+TRUNC(AG80*G80,2)+TRUNC(AI80*G80,2)))))/AC80*G80)&lt;ABS((AA80*G80-(TRUNC(AA80*G80,2)+(TRUNC(AL80,2)-(TRUNC(S80*G80,2)+TRUNC(W80*G80,2)+TRUNC(Y80*G80,2)+TRUNC(AA80*G80,2)+TRUNC(AC80*G80,2)+TRUNC(AE80*G80,2)+TRUNC(AG80*G80,2)+TRUNC(AI80*G80,2)))))/AA80*G80),TRUE),IF(AND(AC80*G80&lt;&gt;0,(TRUNC(AC80*G80,2)+(TRUNC(AL80,2)-(TRUNC(S80*G80,2)+TRUNC(W80*G80,2)+TRUNC(Y80*G80,2)+TRUNC(AA80*G80,2)+TRUNC(AC80*G80,2)+TRUNC(AE80*G80,2)+TRUNC(AG80*G80,2)+TRUNC(AI80*G80,2))))&gt;=0),ABS((AC80*G80-(TRUNC(AC80*G80,2)+(TRUNC(AL80,2)-(TRUNC(S80*G80,2)+TRUNC(W80*G80,2)+TRUNC(Y80*G80,2)+TRUNC(AA80*G80,2)+TRUNC(AC80*G80,2)+TRUNC(AE80*G80,2)+TRUNC(AG80*G80,2)+TRUNC(AI80*G80,2)))))/AC80*G80)&lt;=ABS((AC80*G80-(TRUNC(AC80*G80,2)+(TRUNC(AL80,2)-(TRUNC(S80*G80,2)+TRUNC(W80*G80,2)+TRUNC(Y80*G80,2)+TRUNC(AA80*G80,2)+TRUNC(AC80*G80,2)+TRUNC(AE80*G80,2)+TRUNC(AG80*G80,2)+TRUNC(AI80*G80,2)))))/AC80*G80),TRUE),IF(AND(AE80*G80&lt;&gt;0,(TRUNC(AE80*G80,2)+(TRUNC(AL80,2)-(TRUNC(S80*G80,2)+TRUNC(W80*G80,2)+TRUNC(Y80*G80,2)+TRUNC(AA80*G80,2)+TRUNC(AC80*G80,2)+TRUNC(AE80*G80,2)+TRUNC(AG80*G80,2)+TRUNC(AI80*G80,2))))&gt;=0),ABS((AC80*G80-(TRUNC(AC80*G80,2)+(TRUNC(AL80,2)-(TRUNC(S80*G80,2)+TRUNC(W80*G80,2)+TRUNC(Y80*G80,2)+TRUNC(AA80*G80,2)+TRUNC(AC80*G80,2)+TRUNC(AE80*G80,2)+TRUNC(AG80*G80,2)+TRUNC(AI80*G80,2)))))/AC80*G80)&lt;=ABS((AE80*G80-(TRUNC(AE80*G80,2)+(TRUNC(AL80,2)-(TRUNC(S80*G80,2)+TRUNC(W80*G80,2)+TRUNC(Y80*G80,2)+TRUNC(AA80*G80,2)+TRUNC(AC80*G80,2)+TRUNC(AE80*G80,2)+TRUNC(AG80*G80,2)+TRUNC(AI80*G80,2)))))/AE80*G80),TRUE),IF(AND(AG80*G80&lt;&gt;0,(TRUNC(AG80*G80,2)+(TRUNC(AL80,2)-(TRUNC(S80*G80,2)+TRUNC(W80*G80,2)+TRUNC(Y80*G80,2)+TRUNC(AA80*G80,2)+TRUNC(AC80*G80,2)+TRUNC(AE80*G80,2)+TRUNC(AG80*G80,2)+TRUNC(AI80*G80,2))))&gt;=0),ABS((AC80*G80-(TRUNC(AC80*G80,2)+(TRUNC(AL80,2)-(TRUNC(S80*G80,2)+TRUNC(W80*G80,2)+TRUNC(Y80*G80,2)+TRUNC(AA80*G80,2)+TRUNC(AC80*G80,2)+TRUNC(AE80*G80,2)+TRUNC(AG80*G80,2)+TRUNC(AI80*G80,2)))))/AC80*G80)&lt;=ABS((AG80*G80-(TRUNC(AG80*G80,2)+(TRUNC(AL80,2)-(TRUNC(S80*G80,2)+TRUNC(W80*G80,2)+TRUNC(Y80*G80,2)+TRUNC(AA80*G80,2)+TRUNC(AC80*G80,2)+TRUNC(AE80*G80,2)+TRUNC(AG80*G80,2)+TRUNC(AI80*G80,2)))))/AG80*G80),TRUE),IF(AND(AI80*G80&lt;&gt;0,(TRUNC(AI80*G80,2)+(TRUNC(AL80,2)-(TRUNC(S80*G80,2)+TRUNC(W80*G80,2)+TRUNC(Y80*G80,2)+TRUNC(AA80*G80,2)+TRUNC(AC80*G80,2)+TRUNC(AE80*G80,2)+TRUNC(AG80*G80,2)+TRUNC(AI80*G80,2))))&gt;=0),ABS((AC80*G80-(TRUNC(AC80*G80,2)+(TRUNC(AL80,2)-(TRUNC(S80*G80,2)+TRUNC(W80*G80,2)+TRUNC(Y80*G80,2)+TRUNC(AA80*G80,2)+TRUNC(AC80*G80,2)+TRUNC(AE80*G80,2)+TRUNC(AG80*G80,2)+TRUNC(AI80*G80,2)))))/AC80*G80)&lt;=ABS((AI80*G80-(TRUNC(AI80*G80,2)+(TRUNC(AL80,2)-(TRUNC(S80*G80,2)+TRUNC(W80*G80,2)+TRUNC(Y80*G80,2)+TRUNC(AA80*G80,2)+TRUNC(AC80*G80,2)+TRUNC(AE80*G80,2)+TRUNC(AG80*G80,2)+TRUNC(AI80*G80,2)))))/AI80*G80),TRUE)),TRUNC(AC80*G80,2)+(TRUNC(AL80,2)-(TRUNC(S80*G80,2)+TRUNC(W80*G80,2)+TRUNC(Y80*G80,2)+TRUNC(AA80*G80,2)+TRUNC(AC80*G80,2)+TRUNC(AE80*G80,2)+TRUNC(AG80*G80,2)+TRUNC(AI80*G80,2))),TRUNC(AC80*G80,2)))))</f>
        <v>0</v>
      </c>
      <c r="AE80" s="369">
        <f t="shared" ref="AE80:AE86" si="57">IF(N80*(1+R80)=0,0,IF((TRUNC(AK80,2)-(TRUNC(H80*(1+R80),2)+TRUNC(J80*(1+R80),2)+TRUNC(K80*(1+R80),2)+TRUNC(L80*(1+R80),2)+TRUNC(M80*(1+R80),2)+TRUNC(N80*(1+R80),2)+TRUNC(O80*(1+R80),2)+TRUNC(P80*(1+R80),2)))=0,TRUNC(N80*(1+R80),2),IF((TRUNC(TRUNC(N80*(1+R80),2),2)+(TRUNC(AK80,2)-(TRUNC(H80*(1+R80),2)+TRUNC(J80*(1+R80),2)+TRUNC(K80*(1+R80),2)+TRUNC(L80*(1+R80),2)+TRUNC(M80*(1+R80),2)+TRUNC(N80*(1+R80),2)+TRUNC(O80*(1+R80),2)+TRUNC(P80*(1+R80),2))))&lt;=0,TRUNC(N80*(1+R80),2),IF(AND(IF(AND(H80*(1+R80)&lt;&gt;0,(TRUNC(H80*(1+R80),2)+(TRUNC(AK80,2)-(TRUNC(H80*(1+R80),2)+TRUNC(J80*(1+R80),2)+TRUNC(K80*(1+R80),2)+TRUNC(L80*(1+R80),2)+TRUNC(M80*(1+R80),2)+TRUNC(N80*(1+R80),2)+TRUNC(O80*(1+R80),2)+TRUNC(P80*(1+R80),2))))&gt;=0),ABS((N80*(1+R80)-(TRUNC(N80*(1+R80),2)+(TRUNC(AK80,2)-(TRUNC(H80*(1+R80),2)+TRUNC(J80*(1+R80),2)+TRUNC(K80*(1+R80),2)+TRUNC(L80*(1+R80),2)+TRUNC(M80*(1+R80),2)+TRUNC(N80*(1+R80),2)+TRUNC(O80*(1+R80),2)+TRUNC(P80*(1+R80),2)))))/N80*(1+R80))&lt;ABS((H80*(1+R80)-(TRUNC(H80*(1+R80),2)+(TRUNC(AK80,2)-(TRUNC(H80*(1+R80),2)+TRUNC(J80*(1+R80),2)+TRUNC(K80*(1+R80),2)+TRUNC(L80*(1+R80),2)+TRUNC(M80*(1+R80),2)+TRUNC(N80*(1+R80),2)+TRUNC(O80*(1+R80),2)+TRUNC(P80*(1+R80),2)))))/H80*(1+R80)),TRUE),IF(AND(J80*(1+R80)&lt;&gt;0,(TRUNC(J80*(1+R80),2)+(TRUNC(AK80,2)-(TRUNC(H80*(1+R80),2)+TRUNC(J80*(1+R80),2)+TRUNC(K80*(1+R80),2)+TRUNC(L80*(1+R80),2)+TRUNC(M80*(1+R80),2)+TRUNC(N80*(1+R80),2)+TRUNC(O80*(1+R80),2)+TRUNC(P80*(1+R80),2))))&gt;=0),ABS((N80*(1+R80)-(TRUNC(N80*(1+R80),2)+(TRUNC(AK80,2)-(TRUNC(H80*(1+R80),2)+TRUNC(J80*(1+R80),2)+TRUNC(K80*(1+R80),2)+TRUNC(L80*(1+R80),2)+TRUNC(M80*(1+R80),2)+TRUNC(N80*(1+R80),2)+TRUNC(O80*(1+R80),2)+TRUNC(P80*(1+R80),2)))))/N80*(1+R80))&lt;ABS((J80*(1+R80)-(TRUNC(J80*(1+R80),2)+(TRUNC(AK80,2)-(TRUNC(H80*(1+R80),2)+TRUNC(J80*(1+R80),2)+TRUNC(K80*(1+R80),2)+TRUNC(L80*(1+R80),2)+TRUNC(M80*(1+R80),2)+TRUNC(N80*(1+R80),2)+TRUNC(O80*(1+R80),2)+TRUNC(P80*(1+R80),2)))))/J80*(1+R80)),TRUE),IF(AND(K80*(1+R80)&lt;&gt;0,(TRUNC(K80*(1+R80),2)+(TRUNC(AK80,2)-(TRUNC(H80*(1+R80),2)+TRUNC(J80*(1+R80),2)+TRUNC(K80*(1+R80),2)+TRUNC(L80*(1+R80),2)+TRUNC(M80*(1+R80),2)+TRUNC(N80*(1+R80),2)+TRUNC(O80*(1+R80),2)+TRUNC(P80*(1+R80),2))))&gt;=0),ABS((N80*(1+R80)-(TRUNC(N80*(1+R80),2)+(TRUNC(AK80,2)-(TRUNC(H80*(1+R80),2)+TRUNC(J80*(1+R80),2)+TRUNC(K80*(1+R80),2)+TRUNC(L80*(1+R80),2)+TRUNC(M80*(1+R80),2)+TRUNC(N80*(1+R80),2)+TRUNC(O80*(1+R80),2)+TRUNC(P80*(1+R80),2)))))/N80*(1+R80))&lt;ABS((K80*(1+R80)-(TRUNC(K80*(1+R80),2)+(TRUNC(AK80,2)-(TRUNC(H80*(1+R80),2)+TRUNC(J80*(1+R80),2)+TRUNC(K80*(1+R80),2)+TRUNC(L80*(1+R80),2)+TRUNC(M80*(1+R80),2)+TRUNC(N80*(1+R80),2)+TRUNC(O80*(1+R80),2)+TRUNC(P80*(1+R80),2)))))/K80*(1+R80)),TRUE),IF(AND(L80*(1+R80)&lt;&gt;0,(TRUNC(L80*(1+R80),2)+(TRUNC(AK80,2)-(TRUNC(H80*(1+R80),2)+TRUNC(J80*(1+R80),2)+TRUNC(K80*(1+R80),2)+TRUNC(L80*(1+R80),2)+TRUNC(M80*(1+R80),2)+TRUNC(N80*(1+R80),2)+TRUNC(O80*(1+R80),2)+TRUNC(P80*(1+R80),2))))&gt;=0),ABS((N80*(1+R80)-(TRUNC(N80*(1+R80),2)+(TRUNC(AK80,2)-(TRUNC(H80*(1+R80),2)+TRUNC(J80*(1+R80),2)+TRUNC(K80*(1+R80),2)+TRUNC(L80*(1+R80),2)+TRUNC(M80*(1+R80),2)+TRUNC(N80*(1+R80),2)+TRUNC(O80*(1+R80),2)+TRUNC(P80*(1+R80),2)))))/N80*(1+R80))&lt;ABS((L80*(1+R80)-(TRUNC(L80*(1+R80),2)+(TRUNC(AK80,2)-(TRUNC(H80*(1+R80),2)+TRUNC(J80*(1+R80),2)+TRUNC(K80*(1+R80),2)+TRUNC(L80*(1+R80),2)+TRUNC(M80*(1+R80),2)+TRUNC(N80*(1+R80),2)+TRUNC(O80*(1+R80),2)+TRUNC(P80*(1+R80),2)))))/L80*(1+R80)),TRUE),IF(AND(M80*(1+R80)&lt;&gt;0,(TRUNC(M80*(1+R80),2)+(TRUNC(AK80,2)-(TRUNC(H80*(1+R80),2)+TRUNC(J80*(1+R80),2)+TRUNC(K80*(1+R80),2)+TRUNC(L80*(1+R80),2)+TRUNC(M80*(1+R80),2)+TRUNC(N80*(1+R80),2)+TRUNC(O80*(1+R80),2)+TRUNC(P80*(1+R80),2))))&gt;=0),ABS((N80*(1+R80)-(TRUNC(N80*(1+R80),2)+(TRUNC(AK80,2)-(TRUNC(H80*(1+R80),2)+TRUNC(J80*(1+R80),2)+TRUNC(K80*(1+R80),2)+TRUNC(L80*(1+R80),2)+TRUNC(M80*(1+R80),2)+TRUNC(N80*(1+R80),2)+TRUNC(O80*(1+R80),2)+TRUNC(P80*(1+R80),2)))))/N80*(1+R80))&lt;ABS((M80*(1+R80)-(TRUNC(M80*(1+R80),2)+(TRUNC(AK80,2)-(TRUNC(H80*(1+R80),2)+TRUNC(J80*(1+R80),2)+TRUNC(K80*(1+R80),2)+TRUNC(L80*(1+R80),2)+TRUNC(M80*(1+R80),2)+TRUNC(N80*(1+R80),2)+TRUNC(O80*(1+R80),2)+TRUNC(P80*(1+R80),2)))))/M80*(1+R80)),TRUE),IF(AND(N80*(1+R80)&lt;&gt;0,(TRUNC(N80*(1+R80),2)+(TRUNC(AK80,2)-(TRUNC(H80*(1+R80),2)+TRUNC(J80*(1+R80),2)+TRUNC(K80*(1+R80),2)+TRUNC(L80*(1+R80),2)+TRUNC(M80*(1+R80),2)+TRUNC(N80*(1+R80),2)+TRUNC(O80*(1+R80),2)+TRUNC(P80*(1+R80),2))))&gt;=0),ABS((N80*(1+R80)-(TRUNC(N80*(1+R80),2)+(TRUNC(AK80,2)-(TRUNC(H80*(1+R80),2)+TRUNC(J80*(1+R80),2)+TRUNC(K80*(1+R80),2)+TRUNC(L80*(1+R80),2)+TRUNC(M80*(1+R80),2)+TRUNC(N80*(1+R80),2)+TRUNC(O80*(1+R80),2)+TRUNC(P80*(1+R80),2)))))/N80*(1+R80))&lt;=ABS((N80*(1+R80)-(TRUNC(N80*(1+R80),2)+(TRUNC(AK80,2)-(TRUNC(H80*(1+R80),2)+TRUNC(J80*(1+R80),2)+TRUNC(K80*(1+R80),2)+TRUNC(L80*(1+R80),2)+TRUNC(M80*(1+R80),2)+TRUNC(N80*(1+R80),2)+TRUNC(O80*(1+R80),2)+TRUNC(P80*(1+R80),2)))))/N80*(1+R80)),TRUE),IF(AND(O80*(1+R80)&lt;&gt;0,(TRUNC(O80*(1+R80),2)+(TRUNC(AK80,2)-(TRUNC(H80*(1+R80),2)+TRUNC(J80*(1+R80),2)+TRUNC(K80*(1+R80),2)+TRUNC(L80*(1+R80),2)+TRUNC(M80*(1+R80),2)+TRUNC(N80*(1+R80),2)+TRUNC(O80*(1+R80),2)+TRUNC(P80*(1+R80),2))))&gt;=0),ABS((N80*(1+R80)-(TRUNC(N80*(1+R80),2)+(TRUNC(AK80,2)-(TRUNC(H80*(1+R80),2)+TRUNC(J80*(1+R80),2)+TRUNC(K80*(1+R80),2)+TRUNC(L80*(1+R80),2)+TRUNC(M80*(1+R80),2)+TRUNC(N80*(1+R80),2)+TRUNC(O80*(1+R80),2)+TRUNC(P80*(1+R80),2)))))/N80*(1+R80))&lt;=ABS((O80*(1+R80)-(TRUNC(O80*(1+R80),2)+(TRUNC(AK80,2)-(TRUNC(H80*(1+R80),2)+TRUNC(J80*(1+R80),2)+TRUNC(K80*(1+R80),2)+TRUNC(L80*(1+R80),2)+TRUNC(M80*(1+R80),2)+TRUNC(N80*(1+R80),2)+TRUNC(O80*(1+R80),2)+TRUNC(P80*(1+R80),2)))))/O80*(1+R80)),TRUE),IF(AND(P80*(1+R80)&lt;&gt;0,(TRUNC(P80*(1+R80),2)+(TRUNC(AK80,2)-(TRUNC(H80*(1+R80),2)+TRUNC(J80*(1+R80),2)+TRUNC(K80*(1+R80),2)+TRUNC(L80*(1+R80),2)+TRUNC(M80*(1+R80),2)+TRUNC(N80*(1+R80),2)+TRUNC(O80*(1+R80),2)+TRUNC(P80*(1+R80),2))))&gt;=0),ABS((N80*(1+R80)-(TRUNC(N80*(1+R80),2)+(TRUNC(AK80,2)-(TRUNC(H80*(1+R80),2)+TRUNC(J80*(1+R80),2)+TRUNC(K80*(1+R80),2)+TRUNC(L80*(1+R80),2)+TRUNC(M80*(1+R80),2)+TRUNC(N80*(1+R80),2)+TRUNC(O80*(1+R80),2)+TRUNC(P80*(1+R80),2)))))/N80*(1+R80))&lt;=ABS((P80*(1+R80)-(TRUNC(P80*(1+R80),2)+(TRUNC(AK80,2)-(TRUNC(H80*(1+R80),2)+TRUNC(J80*(1+R80),2)+TRUNC(K80*(1+R80),2)+TRUNC(L80*(1+R80),2)+TRUNC(M80*(1+R80),2)+TRUNC(N80*(1+R80),2)+TRUNC(O80*(1+R80),2)+TRUNC(P80*(1+R80),2)))))/P80*(1+R80)),TRUE)),TRUNC(N80*(1+R80),2)+(TRUNC(AK80,2)-(TRUNC(H80*(1+R80),2)+TRUNC(J80*(1+R80),2)+TRUNC(K80*(1+R80),2)+TRUNC(L80*(1+R80),2)+TRUNC(M80*(1+R80),2)+TRUNC(N80*(1+R80),2)+TRUNC(O80*(1+R80),2)+TRUNC(P80*(1+R80),2))),TRUNC(N80*(1+R80),2)))))</f>
        <v>0</v>
      </c>
      <c r="AF80" s="369">
        <f t="shared" ref="AF80:AF86" si="58">IF(AE80*G80=0,0,IF((TRUNC(AL80,2)-(TRUNC(S80*G80,2)+TRUNC(W80*G80,2)+TRUNC(Y80*G80,2)+TRUNC(AA80*G80,2)+TRUNC(AC80*G80,2)+TRUNC(AE80*G80,2)+TRUNC(AG80*G80,2)+TRUNC(AI80*G80,2)))=0,TRUNC(AE80*G80,2),IF((TRUNC(TRUNC(AE80*G80,2),2)+(TRUNC(AL80,2)-(TRUNC(S80*G80,2)+TRUNC(W80*G80,2)+TRUNC(Y80*G80,2)+TRUNC(AA80*G80,2)+TRUNC(AC80*G80,2)+TRUNC(AE80*G80,2)+TRUNC(AG80*G80,2)+TRUNC(AI80*G80,2))))&lt;=0,TRUNC(AE80*G80,2),IF(AND(IF(AND(S80*G80&lt;&gt;0,(TRUNC(S80*G80,2)+(TRUNC(AL80,2)-(TRUNC(S80*G80,2)+TRUNC(W80*G80,2)+TRUNC(Y80*G80,2)+TRUNC(AA80*G80,2)+TRUNC(AC80*G80,2)+TRUNC(AE80*G80,2)+TRUNC(AG80*G80,2)+TRUNC(AI80*G80,2))))&gt;=0),ABS((AE80*G80-(TRUNC(AE80*G80,2)+(TRUNC(AL80,2)-(TRUNC(S80*G80,2)+TRUNC(W80*G80,2)+TRUNC(Y80*G80,2)+TRUNC(AA80*G80,2)+TRUNC(AC80*G80,2)+TRUNC(AE80*G80,2)+TRUNC(AG80*G80,2)+TRUNC(AI80*G80,2)))))/AE80*G80)&lt;ABS((S80*G80-(TRUNC(S80*G80,2)+(TRUNC(AL80,2)-(TRUNC(S80*G80,2)+TRUNC(W80*G80,2)+TRUNC(Y80*G80,2)+TRUNC(AA80*G80,2)+TRUNC(AC80*G80,2)+TRUNC(AE80*G80,2)+TRUNC(AG80*G80,2)+TRUNC(AI80*G80,2)))))/S80*G80),TRUE),IF(AND(W80*G80&lt;&gt;0,(TRUNC(W80*G80,2)+(TRUNC(AL80,2)-(TRUNC(S80*G80,2)+TRUNC(W80*G80,2)+TRUNC(Y80*G80,2)+TRUNC(AA80*G80,2)+TRUNC(AC80*G80,2)+TRUNC(AE80*G80,2)+TRUNC(AG80*G80,2)+TRUNC(AI80*G80,2))))&gt;=0),ABS((AE80*G80-(TRUNC(AE80*G80,2)+(TRUNC(AL80,2)-(TRUNC(S80*G80,2)+TRUNC(W80*G80,2)+TRUNC(Y80*G80,2)+TRUNC(AA80*G80,2)+TRUNC(AC80*G80,2)+TRUNC(AE80*G80,2)+TRUNC(AG80*G80,2)+TRUNC(AI80*G80,2)))))/AE80*G80)&lt;ABS((W80*G80-(TRUNC(W80*G80,2)+(TRUNC(AL80,2)-(TRUNC(S80*G80,2)+TRUNC(W80*G80,2)+TRUNC(Y80*G80,2)+TRUNC(AA80*G80,2)+TRUNC(AC80*G80,2)+TRUNC(AE80*G80,2)+TRUNC(AG80*G80,2)+TRUNC(AI80*G80,2)))))/W80*G80),TRUE),IF(AND(Y80*G80&lt;&gt;0,(TRUNC(Y80*G80,2)+(TRUNC(AL80,2)-(TRUNC(S80*G80,2)+TRUNC(W80*G80,2)+TRUNC(Y80*G80,2)+TRUNC(AA80*G80,2)+TRUNC(AC80*G80,2)+TRUNC(AE80*G80,2)+TRUNC(AG80*G80,2)+TRUNC(AI80*G80,2))))&gt;=0),ABS((AE80*G80-(TRUNC(AE80*G80,2)+(TRUNC(AL80,2)-(TRUNC(S80*G80,2)+TRUNC(W80*G80,2)+TRUNC(Y80*G80,2)+TRUNC(AA80*G80,2)+TRUNC(AC80*G80,2)+TRUNC(AE80*G80,2)+TRUNC(AG80*G80,2)+TRUNC(AI80*G80,2)))))/AE80*G80)&lt;ABS((Y80*G80-(TRUNC(Y80*G80,2)+(TRUNC(AL80,2)-(TRUNC(S80*G80,2)+TRUNC(W80*G80,2)+TRUNC(Y80*G80,2)+TRUNC(AA80*G80,2)+TRUNC(AC80*G80,2)+TRUNC(AE80*G80,2)+TRUNC(AG80*G80,2)+TRUNC(AI80*G80,2)))))/Y80*G80),TRUE),IF(AND(AA80*G80&lt;&gt;0,(TRUNC(AA80*G80,2)+(TRUNC(AL80,2)-(TRUNC(S80*G80,2)+TRUNC(W80*G80,2)+TRUNC(Y80*G80,2)+TRUNC(AA80*G80,2)+TRUNC(AC80*G80,2)+TRUNC(AE80*G80,2)+TRUNC(AG80*G80,2)+TRUNC(AI80*G80,2))))&gt;=0),ABS((AE80*G80-(TRUNC(AE80*G80,2)+(TRUNC(AL80,2)-(TRUNC(S80*G80,2)+TRUNC(W80*G80,2)+TRUNC(Y80*G80,2)+TRUNC(AA80*G80,2)+TRUNC(AC80*G80,2)+TRUNC(AE80*G80,2)+TRUNC(AG80*G80,2)+TRUNC(AI80*G80,2)))))/AE80*G80)&lt;ABS((AA80*G80-(TRUNC(AA80*G80,2)+(TRUNC(AL80,2)-(TRUNC(S80*G80,2)+TRUNC(W80*G80,2)+TRUNC(Y80*G80,2)+TRUNC(AA80*G80,2)+TRUNC(AC80*G80,2)+TRUNC(AE80*G80,2)+TRUNC(AG80*G80,2)+TRUNC(AI80*G80,2)))))/AA80*G80),TRUE),IF(AND(AC80*G80&lt;&gt;0,(TRUNC(AC80*G80,2)+(TRUNC(AL80,2)-(TRUNC(S80*G80,2)+TRUNC(W80*G80,2)+TRUNC(Y80*G80,2)+TRUNC(AA80*G80,2)+TRUNC(AC80*G80,2)+TRUNC(AE80*G80,2)+TRUNC(AG80*G80,2)+TRUNC(AI80*G80,2))))&gt;=0),ABS((AE80*G80-(TRUNC(AE80*G80,2)+(TRUNC(AL80,2)-(TRUNC(S80*G80,2)+TRUNC(W80*G80,2)+TRUNC(Y80*G80,2)+TRUNC(AA80*G80,2)+TRUNC(AC80*G80,2)+TRUNC(AE80*G80,2)+TRUNC(AG80*G80,2)+TRUNC(AI80*G80,2)))))/AE80*G80)&lt;ABS((AC80*G80-(TRUNC(AC80*G80,2)+(TRUNC(AL80,2)-(TRUNC(S80*G80,2)+TRUNC(W80*G80,2)+TRUNC(Y80*G80,2)+TRUNC(AA80*G80,2)+TRUNC(AC80*G80,2)+TRUNC(AE80*G80,2)+TRUNC(AG80*G80,2)+TRUNC(AI80*G80,2)))))/AC80*G80),TRUE),IF(AND(AE80*G80&lt;&gt;0,(TRUNC(AE80*G80,2)+(TRUNC(AL80,2)-(TRUNC(S80*G80,2)+TRUNC(W80*G80,2)+TRUNC(Y80*G80,2)+TRUNC(AA80*G80,2)+TRUNC(AC80*G80,2)+TRUNC(AE80*G80,2)+TRUNC(AG80*G80,2)+TRUNC(AI80*G80,2))))&gt;=0),ABS((AE80*G80-(TRUNC(AE80*G80,2)+(TRUNC(AL80,2)-(TRUNC(S80*G80,2)+TRUNC(W80*G80,2)+TRUNC(Y80*G80,2)+TRUNC(AA80*G80,2)+TRUNC(AC80*G80,2)+TRUNC(AE80*G80,2)+TRUNC(AG80*G80,2)+TRUNC(AI80*G80,2)))))/AE80*G80)&lt;=ABS((AE80*G80-(TRUNC(AE80*G80,2)+(TRUNC(AL80,2)-(TRUNC(S80*G80,2)+TRUNC(W80*G80,2)+TRUNC(Y80*G80,2)+TRUNC(AA80*G80,2)+TRUNC(AC80*G80,2)+TRUNC(AE80*G80,2)+TRUNC(AG80*G80,2)+TRUNC(AI80*G80,2)))))/AE80*G80),TRUE),IF(AND(AG80*G80&lt;&gt;0,(TRUNC(AG80*G80,2)+(TRUNC(AL80,2)-(TRUNC(S80*G80,2)+TRUNC(W80*G80,2)+TRUNC(Y80*G80,2)+TRUNC(AA80*G80,2)+TRUNC(AC80*G80,2)+TRUNC(AE80*G80,2)+TRUNC(AG80*G80,2)+TRUNC(AI80*G80,2))))&gt;=0),ABS((AE80*G80-(TRUNC(AE80*G80,2)+(TRUNC(AL80,2)-(TRUNC(S80*G80,2)+TRUNC(W80*G80,2)+TRUNC(Y80*G80,2)+TRUNC(AA80*G80,2)+TRUNC(AC80*G80,2)+TRUNC(AE80*G80,2)+TRUNC(AG80*G80,2)+TRUNC(AI80*G80,2)))))/AE80*G80)&lt;=ABS((AG80*G80-(TRUNC(AG80*G80,2)+(TRUNC(AL80,2)-(TRUNC(S80*G80,2)+TRUNC(W80*G80,2)+TRUNC(Y80*G80,2)+TRUNC(AA80*G80,2)+TRUNC(AC80*G80,2)+TRUNC(AE80*G80,2)+TRUNC(AG80*G80,2)+TRUNC(AI80*G80,2)))))/AG80*G80),TRUE),IF(AND(AI80*G80&lt;&gt;0,(TRUNC(AI80*G80,2)+(TRUNC(AL80,2)-(TRUNC(S80*G80,2)+TRUNC(W80*G80,2)+TRUNC(Y80*G80,2)+TRUNC(AA80*G80,2)+TRUNC(AC80*G80,2)+TRUNC(AE80*G80,2)+TRUNC(AG80*G80,2)+TRUNC(AI80*G80,2))))&gt;=0),ABS((AE80*G80-(TRUNC(AE80*G80,2)+(TRUNC(AL80,2)-(TRUNC(S80*G80,2)+TRUNC(W80*G80,2)+TRUNC(Y80*G80,2)+TRUNC(AA80*G80,2)+TRUNC(AC80*G80,2)+TRUNC(AE80*G80,2)+TRUNC(AG80*G80,2)+TRUNC(AI80*G80,2)))))/AE80*G80)&lt;=ABS((AI80*G80-(TRUNC(AI80*G80,2)+(TRUNC(AL80,2)-(TRUNC(S80*G80,2)+TRUNC(W80*G80,2)+TRUNC(Y80*G80,2)+TRUNC(AA80*G80,2)+TRUNC(AC80*G80,2)+TRUNC(AE80*G80,2)+TRUNC(AG80*G80,2)+TRUNC(AI80*G80,2)))))/AI80*G80),TRUE)),TRUNC(AE80*G80,2)+(TRUNC(AL80,2)-(TRUNC(S80*G80,2)+TRUNC(W80*G80,2)+TRUNC(Y80*G80,2)+TRUNC(AA80*G80,2)+TRUNC(AC80*G80,2)+TRUNC(AE80*G80,2)+TRUNC(AG80*G80,2)+TRUNC(AI80*G80,2))),TRUNC(AE80*G80,2)))))</f>
        <v>0</v>
      </c>
      <c r="AG80" s="369">
        <f t="shared" ref="AG80:AG86" si="59">IF(O80*(1+R80)=0,0,IF((TRUNC(AK80,2)-(TRUNC(H80*(1+R80),2)+TRUNC(J80*(1+R80),2)+TRUNC(K80*(1+R80),2)+TRUNC(L80*(1+R80),2)+TRUNC(M80*(1+R80),2)+TRUNC(N80*(1+R80),2)+TRUNC(O80*(1+R80),2)+TRUNC(P80*(1+R80),2)))=0,TRUNC(O80*(1+R80),2),IF((TRUNC(TRUNC(O80*(1+R80),2),2)+(TRUNC(AK80,2)-(TRUNC(H80*(1+R80),2)+TRUNC(J80*(1+R80),2)+TRUNC(K80*(1+R80),2)+TRUNC(L80*(1+R80),2)+TRUNC(M80*(1+R80),2)+TRUNC(N80*(1+R80),2)+TRUNC(O80*(1+R80),2)+TRUNC(P80*(1+R80),2))))&lt;=0,TRUNC(O80*(1+R80),2),IF(AND(IF(AND(H80*(1+R80)&lt;&gt;0,(TRUNC(H80*(1+R80),2)+(TRUNC(AK80,2)-(TRUNC(H80*(1+R80),2)+TRUNC(J80*(1+R80),2)+TRUNC(K80*(1+R80),2)+TRUNC(L80*(1+R80),2)+TRUNC(M80*(1+R80),2)+TRUNC(N80*(1+R80),2)+TRUNC(O80*(1+R80),2)+TRUNC(P80*(1+R80),2))))&gt;=0),ABS((O80*(1+R80)-(TRUNC(O80*(1+R80),2)+(TRUNC(AK80,2)-(TRUNC(H80*(1+R80),2)+TRUNC(J80*(1+R80),2)+TRUNC(K80*(1+R80),2)+TRUNC(L80*(1+R80),2)+TRUNC(M80*(1+R80),2)+TRUNC(N80*(1+R80),2)+TRUNC(O80*(1+R80),2)+TRUNC(P80*(1+R80),2)))))/O80*(1+R80))&lt;ABS((H80*(1+R80)-(TRUNC(H80*(1+R80),2)+(TRUNC(AK80,2)-(TRUNC(H80*(1+R80),2)+TRUNC(J80*(1+R80),2)+TRUNC(K80*(1+R80),2)+TRUNC(L80*(1+R80),2)+TRUNC(M80*(1+R80),2)+TRUNC(N80*(1+R80),2)+TRUNC(O80*(1+R80),2)+TRUNC(P80*(1+R80),2)))))/H80*(1+R80)),TRUE),IF(AND(J80*(1+R80)&lt;&gt;0,(TRUNC(J80*(1+R80),2)+(TRUNC(AK80,2)-(TRUNC(H80*(1+R80),2)+TRUNC(J80*(1+R80),2)+TRUNC(K80*(1+R80),2)+TRUNC(L80*(1+R80),2)+TRUNC(M80*(1+R80),2)+TRUNC(N80*(1+R80),2)+TRUNC(O80*(1+R80),2)+TRUNC(P80*(1+R80),2))))&gt;=0),ABS((O80*(1+R80)-(TRUNC(O80*(1+R80),2)+(TRUNC(AK80,2)-(TRUNC(H80*(1+R80),2)+TRUNC(J80*(1+R80),2)+TRUNC(K80*(1+R80),2)+TRUNC(L80*(1+R80),2)+TRUNC(M80*(1+R80),2)+TRUNC(N80*(1+R80),2)+TRUNC(O80*(1+R80),2)+TRUNC(P80*(1+R80),2)))))/O80*(1+R80))&lt;ABS((J80*(1+R80)-(TRUNC(J80*(1+R80),2)+(TRUNC(AK80,2)-(TRUNC(H80*(1+R80),2)+TRUNC(J80*(1+R80),2)+TRUNC(K80*(1+R80),2)+TRUNC(L80*(1+R80),2)+TRUNC(M80*(1+R80),2)+TRUNC(N80*(1+R80),2)+TRUNC(O80*(1+R80),2)+TRUNC(P80*(1+R80),2)))))/J80*(1+R80)),TRUE),IF(AND(K80*(1+R80)&lt;&gt;0,(TRUNC(K80*(1+R80),2)+(TRUNC(AK80,2)-(TRUNC(H80*(1+R80),2)+TRUNC(J80*(1+R80),2)+TRUNC(K80*(1+R80),2)+TRUNC(L80*(1+R80),2)+TRUNC(M80*(1+R80),2)+TRUNC(N80*(1+R80),2)+TRUNC(O80*(1+R80),2)+TRUNC(P80*(1+R80),2))))&gt;=0),ABS((O80*(1+R80)-(TRUNC(O80*(1+R80),2)+(TRUNC(AK80,2)-(TRUNC(H80*(1+R80),2)+TRUNC(J80*(1+R80),2)+TRUNC(K80*(1+R80),2)+TRUNC(L80*(1+R80),2)+TRUNC(M80*(1+R80),2)+TRUNC(N80*(1+R80),2)+TRUNC(O80*(1+R80),2)+TRUNC(P80*(1+R80),2)))))/O80*(1+R80))&lt;ABS((K80*(1+R80)-(TRUNC(K80*(1+R80),2)+(TRUNC(AK80,2)-(TRUNC(H80*(1+R80),2)+TRUNC(J80*(1+R80),2)+TRUNC(K80*(1+R80),2)+TRUNC(L80*(1+R80),2)+TRUNC(M80*(1+R80),2)+TRUNC(N80*(1+R80),2)+TRUNC(O80*(1+R80),2)+TRUNC(P80*(1+R80),2)))))/K80*(1+R80)),TRUE),IF(AND(L80*(1+R80)&lt;&gt;0,(TRUNC(L80*(1+R80),2)+(TRUNC(AK80,2)-(TRUNC(H80*(1+R80),2)+TRUNC(J80*(1+R80),2)+TRUNC(K80*(1+R80),2)+TRUNC(L80*(1+R80),2)+TRUNC(M80*(1+R80),2)+TRUNC(N80*(1+R80),2)+TRUNC(O80*(1+R80),2)+TRUNC(P80*(1+R80),2))))&gt;=0),ABS((O80*(1+R80)-(TRUNC(O80*(1+R80),2)+(TRUNC(AK80,2)-(TRUNC(H80*(1+R80),2)+TRUNC(J80*(1+R80),2)+TRUNC(K80*(1+R80),2)+TRUNC(L80*(1+R80),2)+TRUNC(M80*(1+R80),2)+TRUNC(N80*(1+R80),2)+TRUNC(O80*(1+R80),2)+TRUNC(P80*(1+R80),2)))))/O80*(1+R80))&lt;ABS((L80*(1+R80)-(TRUNC(L80*(1+R80),2)+(TRUNC(AK80,2)-(TRUNC(H80*(1+R80),2)+TRUNC(J80*(1+R80),2)+TRUNC(K80*(1+R80),2)+TRUNC(L80*(1+R80),2)+TRUNC(M80*(1+R80),2)+TRUNC(N80*(1+R80),2)+TRUNC(O80*(1+R80),2)+TRUNC(P80*(1+R80),2)))))/L80*(1+R80)),TRUE),IF(AND(M80*(1+R80)&lt;&gt;0,(TRUNC(M80*(1+R80),2)+(TRUNC(AK80,2)-(TRUNC(H80*(1+R80),2)+TRUNC(J80*(1+R80),2)+TRUNC(K80*(1+R80),2)+TRUNC(L80*(1+R80),2)+TRUNC(M80*(1+R80),2)+TRUNC(N80*(1+R80),2)+TRUNC(O80*(1+R80),2)+TRUNC(P80*(1+R80),2))))&gt;=0),ABS((O80*(1+R80)-(TRUNC(O80*(1+R80),2)+(TRUNC(AK80,2)-(TRUNC(H80*(1+R80),2)+TRUNC(J80*(1+R80),2)+TRUNC(K80*(1+R80),2)+TRUNC(L80*(1+R80),2)+TRUNC(M80*(1+R80),2)+TRUNC(N80*(1+R80),2)+TRUNC(O80*(1+R80),2)+TRUNC(P80*(1+R80),2)))))/O80*(1+R80))&lt;ABS((M80*(1+R80)-(TRUNC(M80*(1+R80),2)+(TRUNC(AK80,2)-(TRUNC(H80*(1+R80),2)+TRUNC(J80*(1+R80),2)+TRUNC(K80*(1+R80),2)+TRUNC(L80*(1+R80),2)+TRUNC(M80*(1+R80),2)+TRUNC(N80*(1+R80),2)+TRUNC(O80*(1+R80),2)+TRUNC(P80*(1+R80),2)))))/M80*(1+R80)),TRUE),IF(AND(N80*(1+R80)&lt;&gt;0,(TRUNC(N80*(1+R80),2)+(TRUNC(AK80,2)-(TRUNC(H80*(1+R80),2)+TRUNC(J80*(1+R80),2)+TRUNC(K80*(1+R80),2)+TRUNC(L80*(1+R80),2)+TRUNC(M80*(1+R80),2)+TRUNC(N80*(1+R80),2)+TRUNC(O80*(1+R80),2)+TRUNC(P80*(1+R80),2))))&gt;=0),ABS((O80*(1+R80)-(TRUNC(O80*(1+R80),2)+(TRUNC(AK80,2)-(TRUNC(H80*(1+R80),2)+TRUNC(J80*(1+R80),2)+TRUNC(K80*(1+R80),2)+TRUNC(L80*(1+R80),2)+TRUNC(M80*(1+R80),2)+TRUNC(N80*(1+R80),2)+TRUNC(O80*(1+R80),2)+TRUNC(P80*(1+R80),2)))))/O80*(1+R80))&lt;ABS((N80*(1+R80)-(TRUNC(N80*(1+R80),2)+(TRUNC(AK80,2)-(TRUNC(H80*(1+R80),2)+TRUNC(J80*(1+R80),2)+TRUNC(K80*(1+R80),2)+TRUNC(L80*(1+R80),2)+TRUNC(M80*(1+R80),2)+TRUNC(N80*(1+R80),2)+TRUNC(O80*(1+R80),2)+TRUNC(P80*(1+R80),2)))))/N80*(1+R80)),TRUE),IF(AND(O80*(1+R80)&lt;&gt;0,(TRUNC(O80*(1+R80),2)+(TRUNC(AK80,2)-(TRUNC(H80*(1+R80),2)+TRUNC(J80*(1+R80),2)+TRUNC(K80*(1+R80),2)+TRUNC(L80*(1+R80),2)+TRUNC(M80*(1+R80),2)+TRUNC(N80*(1+R80),2)+TRUNC(O80*(1+R80),2)+TRUNC(P80*(1+R80),2))))&gt;=0),ABS((O80*(1+R80)-(TRUNC(O80*(1+R80),2)+(TRUNC(AK80,2)-(TRUNC(H80*(1+R80),2)+TRUNC(J80*(1+R80),2)+TRUNC(K80*(1+R80),2)+TRUNC(L80*(1+R80),2)+TRUNC(M80*(1+R80),2)+TRUNC(N80*(1+R80),2)+TRUNC(O80*(1+R80),2)+TRUNC(P80*(1+R80),2)))))/O80*(1+R80))&lt;=ABS((O80*(1+R80)-(TRUNC(O80*(1+R80),2)+(TRUNC(AK80,2)-(TRUNC(H80*(1+R80),2)+TRUNC(J80*(1+R80),2)+TRUNC(K80*(1+R80),2)+TRUNC(L80*(1+R80),2)+TRUNC(M80*(1+R80),2)+TRUNC(N80*(1+R80),2)+TRUNC(O80*(1+R80),2)+TRUNC(P80*(1+R80),2)))))/O80*(1+R80)),TRUE),IF(AND(P80*(1+R80)&lt;&gt;0,(TRUNC(P80*(1+R80),2)+(TRUNC(AK80,2)-(TRUNC(H80*(1+R80),2)+TRUNC(J80*(1+R80),2)+TRUNC(K80*(1+R80),2)+TRUNC(L80*(1+R80),2)+TRUNC(M80*(1+R80),2)+TRUNC(N80*(1+R80),2)+TRUNC(O80*(1+R80),2)+TRUNC(P80*(1+R80),2))))&gt;=0),ABS((O80*(1+R80)-(TRUNC(O80*(1+R80),2)+(TRUNC(AK80,2)-(TRUNC(H80*(1+R80),2)+TRUNC(J80*(1+R80),2)+TRUNC(K80*(1+R80),2)+TRUNC(L80*(1+R80),2)+TRUNC(M80*(1+R80),2)+TRUNC(N80*(1+R80),2)+TRUNC(O80*(1+R80),2)+TRUNC(P80*(1+R80),2)))))/O80*(1+R80))&lt;=ABS((P80*(1+R80)-(TRUNC(P80*(1+R80),2)+(TRUNC(AK80,2)-(TRUNC(H80*(1+R80),2)+TRUNC(J80*(1+R80),2)+TRUNC(K80*(1+R80),2)+TRUNC(L80*(1+R80),2)+TRUNC(M80*(1+R80),2)+TRUNC(N80*(1+R80),2)+TRUNC(O80*(1+R80),2)+TRUNC(P80*(1+R80),2)))))/P80*(1+R80)),TRUE)),TRUNC(O80*(1+R80),2)+(TRUNC(AK80,2)-(TRUNC(H80*(1+R80),2)+TRUNC(J80*(1+R80),2)+TRUNC(K80*(1+R80),2)+TRUNC(L80*(1+R80),2)+TRUNC(M80*(1+R80),2)+TRUNC(N80*(1+R80),2)+TRUNC(O80*(1+R80),2)+TRUNC(P80*(1+R80),2))),TRUNC(O80*(1+R80),2)))))</f>
        <v>0</v>
      </c>
      <c r="AH80" s="369">
        <f t="shared" ref="AH80:AH86" si="60">IF(AG80*G80=0,0,IF((TRUNC(AL80,2)-(TRUNC(S80*G80,2)+TRUNC(W80*G80,2)+TRUNC(Y80*G80,2)+TRUNC(AA80*G80,2)+TRUNC(AC80*G80,2)+TRUNC(AE80*G80,2)+TRUNC(AG80*G80,2)+TRUNC(AI80*G80,2)))=0,TRUNC(AG80*G80,2),IF((TRUNC(TRUNC(AG80*G80,2),2)+(TRUNC(AL80,2)-(TRUNC(S80*G80,2)+TRUNC(W80*G80,2)+TRUNC(Y80*G80,2)+TRUNC(AA80*G80,2)+TRUNC(AC80*G80,2)+TRUNC(AE80*G80,2)+TRUNC(AG80*G80,2)+TRUNC(AI80*G80,2))))&lt;=0,TRUNC(AG80*G80,2),IF(AND(IF(AND(S80*G80&lt;&gt;0,(TRUNC(S80*G80,2)+(TRUNC(AL80,2)-(TRUNC(S80*G80,2)+TRUNC(W80*G80,2)+TRUNC(Y80*G80,2)+TRUNC(AA80*G80,2)+TRUNC(AC80*G80,2)+TRUNC(AE80*G80,2)+TRUNC(AG80*G80,2)+TRUNC(AI80*G80,2))))&gt;=0),ABS((AG80*G80-(TRUNC(AG80*G80,2)+(TRUNC(AL80,2)-(TRUNC(S80*G80,2)+TRUNC(W80*G80,2)+TRUNC(Y80*G80,2)+TRUNC(AA80*G80,2)+TRUNC(AC80*G80,2)+TRUNC(AE80*G80,2)+TRUNC(AG80*G80,2)+TRUNC(AI80*G80,2)))))/AG80*G80)&lt;ABS((S80*G80-(TRUNC(S80*G80,2)+(TRUNC(AL80,2)-(TRUNC(S80*G80,2)+TRUNC(W80*G80,2)+TRUNC(Y80*G80,2)+TRUNC(AA80*G80,2)+TRUNC(AC80*G80,2)+TRUNC(AE80*G80,2)+TRUNC(AG80*G80,2)+TRUNC(AI80*G80,2)))))/S80*G80),TRUE),IF(AND(W80*G80&lt;&gt;0,(TRUNC(W80*G80,2)+(TRUNC(AL80,2)-(TRUNC(S80*G80,2)+TRUNC(W80*G80,2)+TRUNC(Y80*G80,2)+TRUNC(AA80*G80,2)+TRUNC(AC80*G80,2)+TRUNC(AE80*G80,2)+TRUNC(AG80*G80,2)+TRUNC(AI80*G80,2))))&gt;=0),ABS((AG80*G80-(TRUNC(AG80*G80,2)+(TRUNC(AL80,2)-(TRUNC(S80*G80,2)+TRUNC(W80*G80,2)+TRUNC(Y80*G80,2)+TRUNC(AA80*G80,2)+TRUNC(AC80*G80,2)+TRUNC(AE80*G80,2)+TRUNC(AG80*G80,2)+TRUNC(AI80*G80,2)))))/AG80*G80)&lt;ABS((W80*G80-(TRUNC(W80*G80,2)+(TRUNC(AL80,2)-(TRUNC(S80*G80,2)+TRUNC(W80*G80,2)+TRUNC(Y80*G80,2)+TRUNC(AA80*G80,2)+TRUNC(AC80*G80,2)+TRUNC(AE80*G80,2)+TRUNC(AG80*G80,2)+TRUNC(AI80*G80,2)))))/W80*G80),TRUE),IF(AND(Y80*G80&lt;&gt;0,(TRUNC(Y80*G80,2)+(TRUNC(AL80,2)-(TRUNC(S80*G80,2)+TRUNC(W80*G80,2)+TRUNC(Y80*G80,2)+TRUNC(AA80*G80,2)+TRUNC(AC80*G80,2)+TRUNC(AE80*G80,2)+TRUNC(AG80*G80,2)+TRUNC(AI80*G80,2))))&gt;=0),ABS((AG80*G80-(TRUNC(AG80*G80,2)+(TRUNC(AL80,2)-(TRUNC(S80*G80,2)+TRUNC(W80*G80,2)+TRUNC(Y80*G80,2)+TRUNC(AA80*G80,2)+TRUNC(AC80*G80,2)+TRUNC(AE80*G80,2)+TRUNC(AG80*G80,2)+TRUNC(AI80*G80,2)))))/AG80*G80)&lt;ABS((Y80*G80-(TRUNC(Y80*G80,2)+(TRUNC(AL80,2)-(TRUNC(S80*G80,2)+TRUNC(W80*G80,2)+TRUNC(Y80*G80,2)+TRUNC(AA80*G80,2)+TRUNC(AC80*G80,2)+TRUNC(AE80*G80,2)+TRUNC(AG80*G80,2)+TRUNC(AI80*G80,2)))))/Y80*G80),TRUE),IF(AND(AA80*G80&lt;&gt;0,(TRUNC(AA80*G80,2)+(TRUNC(AL80,2)-(TRUNC(S80*G80,2)+TRUNC(W80*G80,2)+TRUNC(Y80*G80,2)+TRUNC(AA80*G80,2)+TRUNC(AC80*G80,2)+TRUNC(AE80*G80,2)+TRUNC(AG80*G80,2)+TRUNC(AI80*G80,2))))&gt;=0),ABS((AG80*G80-(TRUNC(AG80*G80,2)+(TRUNC(AL80,2)-(TRUNC(S80*G80,2)+TRUNC(W80*G80,2)+TRUNC(Y80*G80,2)+TRUNC(AA80*G80,2)+TRUNC(AC80*G80,2)+TRUNC(AE80*G80,2)+TRUNC(AG80*G80,2)+TRUNC(AI80*G80,2)))))/AG80*G80)&lt;ABS((AA80*G80-(TRUNC(AA80*G80,2)+(TRUNC(AL80,2)-(TRUNC(S80*G80,2)+TRUNC(W80*G80,2)+TRUNC(Y80*G80,2)+TRUNC(AA80*G80,2)+TRUNC(AC80*G80,2)+TRUNC(AE80*G80,2)+TRUNC(AG80*G80,2)+TRUNC(AI80*G80,2)))))/AA80*G80),TRUE),IF(AND(AC80*G80&lt;&gt;0,(TRUNC(AC80*G80,2)+(TRUNC(AL80,2)-(TRUNC(S80*G80,2)+TRUNC(W80*G80,2)+TRUNC(Y80*G80,2)+TRUNC(AA80*G80,2)+TRUNC(AC80*G80,2)+TRUNC(AE80*G80,2)+TRUNC(AG80*G80,2)+TRUNC(AI80*G80,2))))&gt;=0),ABS((AG80*G80-(TRUNC(AG80*G80,2)+(TRUNC(AL80,2)-(TRUNC(S80*G80,2)+TRUNC(W80*G80,2)+TRUNC(Y80*G80,2)+TRUNC(AA80*G80,2)+TRUNC(AC80*G80,2)+TRUNC(AE80*G80,2)+TRUNC(AG80*G80,2)+TRUNC(AI80*G80,2)))))/AG80*G80)&lt;ABS((AC80*G80-(TRUNC(AC80*G80,2)+(TRUNC(AL80,2)-(TRUNC(S80*G80,2)+TRUNC(W80*G80,2)+TRUNC(Y80*G80,2)+TRUNC(AA80*G80,2)+TRUNC(AC80*G80,2)+TRUNC(AE80*G80,2)+TRUNC(AG80*G80,2)+TRUNC(AI80*G80,2)))))/AC80*G80),TRUE),IF(AND(AE80*G80&lt;&gt;0,(TRUNC(AE80*G80,2)+(TRUNC(AL80,2)-(TRUNC(S80*G80,2)+TRUNC(W80*G80,2)+TRUNC(Y80*G80,2)+TRUNC(AA80*G80,2)+TRUNC(AC80*G80,2)+TRUNC(AE80*G80,2)+TRUNC(AG80*G80,2)+TRUNC(AI80*G80,2))))&gt;=0),ABS((AG80*G80-(TRUNC(AG80*G80,2)+(TRUNC(AL80,2)-(TRUNC(S80*G80,2)+TRUNC(W80*G80,2)+TRUNC(Y80*G80,2)+TRUNC(AA80*G80,2)+TRUNC(AC80*G80,2)+TRUNC(AE80*G80,2)+TRUNC(AG80*G80,2)+TRUNC(AI80*G80,2)))))/AG80*G80)&lt;ABS((AE80*G80-(TRUNC(AE80*G80,2)+(TRUNC(AL80,2)-(TRUNC(S80*G80,2)+TRUNC(W80*G80,2)+TRUNC(Y80*G80,2)+TRUNC(AA80*G80,2)+TRUNC(AC80*G80,2)+TRUNC(AE80*G80,2)+TRUNC(AG80*G80,2)+TRUNC(AI80*G80,2)))))/AE80*G80),TRUE),IF(AND(AG80*G80&lt;&gt;0,(TRUNC(AG80*G80,2)+(TRUNC(AL80,2)-(TRUNC(S80*G80,2)+TRUNC(W80*G80,2)+TRUNC(Y80*G80,2)+TRUNC(AA80*G80,2)+TRUNC(AC80*G80,2)+TRUNC(AE80*G80,2)+TRUNC(AG80*G80,2)+TRUNC(AI80*G80,2))))&gt;=0),ABS((AG80*G80-(TRUNC(AG80*G80,2)+(TRUNC(AL80,2)-(TRUNC(S80*G80,2)+TRUNC(W80*G80,2)+TRUNC(Y80*G80,2)+TRUNC(AA80*G80,2)+TRUNC(AC80*G80,2)+TRUNC(AE80*G80,2)+TRUNC(AG80*G80,2)+TRUNC(AI80*G80,2)))))/AG80*G80)&lt;=ABS((AG80*G80-(TRUNC(AG80*G80,2)+(TRUNC(AL80,2)-(TRUNC(S80*G80,2)+TRUNC(W80*G80,2)+TRUNC(Y80*G80,2)+TRUNC(AA80*G80,2)+TRUNC(AC80*G80,2)+TRUNC(AE80*G80,2)+TRUNC(AG80*G80,2)+TRUNC(AI80*G80,2)))))/AG80*G80),TRUE),IF(AND(AI80*G80&lt;&gt;0,(TRUNC(AI80*G80,2)+(TRUNC(AL80,2)-(TRUNC(S80*G80,2)+TRUNC(W80*G80,2)+TRUNC(Y80*G80,2)+TRUNC(AA80*G80,2)+TRUNC(AC80*G80,2)+TRUNC(AE80*G80,2)+TRUNC(AG80*G80,2)+TRUNC(AI80*G80,2))))&gt;=0),ABS((AG80*G80-(TRUNC(AG80*G80,2)+(TRUNC(AL80,2)-(TRUNC(S80*G80,2)+TRUNC(W80*G80,2)+TRUNC(Y80*G80,2)+TRUNC(AA80*G80,2)+TRUNC(AC80*G80,2)+TRUNC(AE80*G80,2)+TRUNC(AG80*G80,2)+TRUNC(AI80*G80,2)))))/AG80*G80)&lt;=ABS((AI80*G80-(TRUNC(AI80*G80,2)+(TRUNC(AL80,2)-(TRUNC(S80*G80,2)+TRUNC(W80*G80,2)+TRUNC(Y80*G80,2)+TRUNC(AA80*G80,2)+TRUNC(AC80*G80,2)+TRUNC(AE80*G80,2)+TRUNC(AG80*G80,2)+TRUNC(AI80*G80,2)))))/AI80*G80),TRUE)),TRUNC(AG80*G80,2)+(TRUNC(AL80,2)-(TRUNC(S80*G80,2)+TRUNC(W80*G80,2)+TRUNC(Y80*G80,2)+TRUNC(AA80*G80,2)+TRUNC(AC80*G80,2)+TRUNC(AE80*G80,2)+TRUNC(AG80*G80,2)+TRUNC(AI80*G80,2))),TRUNC(AG80*G80,2)))))</f>
        <v>0</v>
      </c>
      <c r="AI80" s="369">
        <f t="shared" ref="AI80:AI86" si="61">IF(P80*(1+R80)=0,0,IF((TRUNC(AK80,2)-(TRUNC(H80*(1+R80),2)+TRUNC(J80*(1+R80),2)+TRUNC(K80*(1+R80),2)+TRUNC(L80*(1+R80),2)+TRUNC(M80*(1+R80),2)+TRUNC(N80*(1+R80),2)+TRUNC(O80*(1+R80),2)+TRUNC(P80*(1+R80),2)))=0,TRUNC(P80*(1+R80),2),IF((TRUNC(TRUNC(P80*(1+R80),2),2)+(TRUNC(AK80,2)-(TRUNC(H80*(1+R80),2)+TRUNC(J80*(1+R80),2)+TRUNC(K80*(1+R80),2)+TRUNC(L80*(1+R80),2)+TRUNC(M80*(1+R80),2)+TRUNC(N80*(1+R80),2)+TRUNC(O80*(1+R80),2)+TRUNC(P80*(1+R80),2))))&lt;=0,TRUNC(P80*(1+R80),2),IF(AND(IF(AND(H80*(1+R80)&lt;&gt;0,(TRUNC(H80*(1+R80),2)+(TRUNC(AK80,2)-(TRUNC(H80*(1+R80),2)+TRUNC(J80*(1+R80),2)+TRUNC(K80*(1+R80),2)+TRUNC(L80*(1+R80),2)+TRUNC(M80*(1+R80),2)+TRUNC(N80*(1+R80),2)+TRUNC(O80*(1+R80),2)+TRUNC(P80*(1+R80),2))))&gt;=0),ABS((P80*(1+R80)-(TRUNC(P80*(1+R80),2)+(TRUNC(AK80,2)-(TRUNC(H80*(1+R80),2)+TRUNC(J80*(1+R80),2)+TRUNC(K80*(1+R80),2)+TRUNC(L80*(1+R80),2)+TRUNC(M80*(1+R80),2)+TRUNC(N80*(1+R80),2)+TRUNC(O80*(1+R80),2)+TRUNC(P80*(1+R80),2)))))/P80*(1+R80))&lt;ABS((H80*(1+R80)-(TRUNC(H80*(1+R80),2)+(TRUNC(AK80,2)-(TRUNC(H80*(1+R80),2)+TRUNC(J80*(1+R80),2)+TRUNC(K80*(1+R80),2)+TRUNC(L80*(1+R80),2)+TRUNC(M80*(1+R80),2)+TRUNC(N80*(1+R80),2)+TRUNC(O80*(1+R80),2)+TRUNC(P80*(1+R80),2)))))/H80*(1+R80)),TRUE),IF(AND(J80*(1+R80)&lt;&gt;0,(TRUNC(J80*(1+R80),2)+(TRUNC(AK80,2)-(TRUNC(H80*(1+R80),2)+TRUNC(J80*(1+R80),2)+TRUNC(K80*(1+R80),2)+TRUNC(L80*(1+R80),2)+TRUNC(M80*(1+R80),2)+TRUNC(N80*(1+R80),2)+TRUNC(O80*(1+R80),2)+TRUNC(P80*(1+R80),2))))&gt;=0),ABS((P80*(1+R80)-(TRUNC(P80*(1+R80),2)+(TRUNC(AK80,2)-(TRUNC(H80*(1+R80),2)+TRUNC(J80*(1+R80),2)+TRUNC(K80*(1+R80),2)+TRUNC(L80*(1+R80),2)+TRUNC(M80*(1+R80),2)+TRUNC(N80*(1+R80),2)+TRUNC(O80*(1+R80),2)+TRUNC(P80*(1+R80),2)))))/P80*(1+R80))&lt;ABS((J80*(1+R80)-(TRUNC(J80*(1+R80),2)+(TRUNC(AK80,2)-(TRUNC(H80*(1+R80),2)+TRUNC(J80*(1+R80),2)+TRUNC(K80*(1+R80),2)+TRUNC(L80*(1+R80),2)+TRUNC(M80*(1+R80),2)+TRUNC(N80*(1+R80),2)+TRUNC(O80*(1+R80),2)+TRUNC(P80*(1+R80),2)))))/J80*(1+R80)),TRUE),IF(AND(K80*(1+R80)&lt;&gt;0,(TRUNC(K80*(1+R80),2)+(TRUNC(AK80,2)-(TRUNC(H80*(1+R80),2)+TRUNC(J80*(1+R80),2)+TRUNC(K80*(1+R80),2)+TRUNC(L80*(1+R80),2)+TRUNC(M80*(1+R80),2)+TRUNC(N80*(1+R80),2)+TRUNC(O80*(1+R80),2)+TRUNC(P80*(1+R80),2))))&gt;=0),ABS((P80*(1+R80)-(TRUNC(P80*(1+R80),2)+(TRUNC(AK80,2)-(TRUNC(H80*(1+R80),2)+TRUNC(J80*(1+R80),2)+TRUNC(K80*(1+R80),2)+TRUNC(L80*(1+R80),2)+TRUNC(M80*(1+R80),2)+TRUNC(N80*(1+R80),2)+TRUNC(O80*(1+R80),2)+TRUNC(P80*(1+R80),2)))))/P80*(1+R80))&lt;ABS((K80*(1+R80)-(TRUNC(K80*(1+R80),2)+(TRUNC(AK80,2)-(TRUNC(H80*(1+R80),2)+TRUNC(J80*(1+R80),2)+TRUNC(K80*(1+R80),2)+TRUNC(L80*(1+R80),2)+TRUNC(M80*(1+R80),2)+TRUNC(N80*(1+R80),2)+TRUNC(O80*(1+R80),2)+TRUNC(P80*(1+R80),2)))))/K80*(1+R80)),TRUE),IF(AND(L80*(1+R80)&lt;&gt;0,(TRUNC(L80*(1+R80),2)+(TRUNC(AK80,2)-(TRUNC(H80*(1+R80),2)+TRUNC(J80*(1+R80),2)+TRUNC(K80*(1+R80),2)+TRUNC(L80*(1+R80),2)+TRUNC(M80*(1+R80),2)+TRUNC(N80*(1+R80),2)+TRUNC(O80*(1+R80),2)+TRUNC(P80*(1+R80),2))))&gt;=0),ABS((P80*(1+R80)-(TRUNC(P80*(1+R80),2)+(TRUNC(AK80,2)-(TRUNC(H80*(1+R80),2)+TRUNC(J80*(1+R80),2)+TRUNC(K80*(1+R80),2)+TRUNC(L80*(1+R80),2)+TRUNC(M80*(1+R80),2)+TRUNC(N80*(1+R80),2)+TRUNC(O80*(1+R80),2)+TRUNC(P80*(1+R80),2)))))/P80*(1+R80))&lt;ABS((L80*(1+R80)-(TRUNC(L80*(1+R80),2)+(TRUNC(AK80,2)-(TRUNC(H80*(1+R80),2)+TRUNC(J80*(1+R80),2)+TRUNC(K80*(1+R80),2)+TRUNC(L80*(1+R80),2)+TRUNC(M80*(1+R80),2)+TRUNC(N80*(1+R80),2)+TRUNC(O80*(1+R80),2)+TRUNC(P80*(1+R80),2)))))/L80*(1+R80)),TRUE),IF(AND(M80*(1+R80)&lt;&gt;0,(TRUNC(M80*(1+R80),2)+(TRUNC(AK80,2)-(TRUNC(H80*(1+R80),2)+TRUNC(J80*(1+R80),2)+TRUNC(K80*(1+R80),2)+TRUNC(L80*(1+R80),2)+TRUNC(M80*(1+R80),2)+TRUNC(N80*(1+R80),2)+TRUNC(O80*(1+R80),2)+TRUNC(P80*(1+R80),2))))&gt;=0),ABS((P80*(1+R80)-(TRUNC(P80*(1+R80),2)+(TRUNC(AK80,2)-(TRUNC(H80*(1+R80),2)+TRUNC(J80*(1+R80),2)+TRUNC(K80*(1+R80),2)+TRUNC(L80*(1+R80),2)+TRUNC(M80*(1+R80),2)+TRUNC(N80*(1+R80),2)+TRUNC(O80*(1+R80),2)+TRUNC(P80*(1+R80),2)))))/P80*(1+R80))&lt;ABS((M80*(1+R80)-(TRUNC(M80*(1+R80),2)+(TRUNC(AK80,2)-(TRUNC(H80*(1+R80),2)+TRUNC(J80*(1+R80),2)+TRUNC(K80*(1+R80),2)+TRUNC(L80*(1+R80),2)+TRUNC(M80*(1+R80),2)+TRUNC(N80*(1+R80),2)+TRUNC(O80*(1+R80),2)+TRUNC(P80*(1+R80),2)))))/M80*(1+R80)),TRUE),IF(AND(N80*(1+R80)&lt;&gt;0,(TRUNC(N80*(1+R80),2)+(TRUNC(AK80,2)-(TRUNC(H80*(1+R80),2)+TRUNC(J80*(1+R80),2)+TRUNC(K80*(1+R80),2)+TRUNC(L80*(1+R80),2)+TRUNC(M80*(1+R80),2)+TRUNC(N80*(1+R80),2)+TRUNC(O80*(1+R80),2)+TRUNC(P80*(1+R80),2))))&gt;=0),ABS((P80*(1+R80)-(TRUNC(P80*(1+R80),2)+(TRUNC(AK80,2)-(TRUNC(H80*(1+R80),2)+TRUNC(J80*(1+R80),2)+TRUNC(K80*(1+R80),2)+TRUNC(L80*(1+R80),2)+TRUNC(M80*(1+R80),2)+TRUNC(N80*(1+R80),2)+TRUNC(O80*(1+R80),2)+TRUNC(P80*(1+R80),2)))))/P80*(1+R80))&lt;ABS((N80*(1+R80)-(TRUNC(N80*(1+R80),2)+(TRUNC(AK80,2)-(TRUNC(H80*(1+R80),2)+TRUNC(J80*(1+R80),2)+TRUNC(K80*(1+R80),2)+TRUNC(L80*(1+R80),2)+TRUNC(M80*(1+R80),2)+TRUNC(N80*(1+R80),2)+TRUNC(O80*(1+R80),2)+TRUNC(P80*(1+R80),2)))))/N80*(1+R80)),TRUE),IF(AND(O80*(1+R80)&lt;&gt;0,(TRUNC(O80*(1+R80),2)+(TRUNC(AK80,2)-(TRUNC(H80*(1+R80),2)+TRUNC(J80*(1+R80),2)+TRUNC(K80*(1+R80),2)+TRUNC(L80*(1+R80),2)+TRUNC(M80*(1+R80),2)+TRUNC(N80*(1+R80),2)+TRUNC(O80*(1+R80),2)+TRUNC(P80*(1+R80),2))))&gt;=0),ABS((P80*(1+R80)-(TRUNC(P80*(1+R80),2)+(TRUNC(AK80,2)-(TRUNC(H80*(1+R80),2)+TRUNC(J80*(1+R80),2)+TRUNC(K80*(1+R80),2)+TRUNC(L80*(1+R80),2)+TRUNC(M80*(1+R80),2)+TRUNC(N80*(1+R80),2)+TRUNC(O80*(1+R80),2)+TRUNC(P80*(1+R80),2)))))/P80*(1+R80))&lt;ABS((O80*(1+R80)-(TRUNC(O80*(1+R80),2)+(TRUNC(AK80,2)-(TRUNC(H80*(1+R80),2)+TRUNC(J80*(1+R80),2)+TRUNC(K80*(1+R80),2)+TRUNC(L80*(1+R80),2)+TRUNC(M80*(1+R80),2)+TRUNC(N80*(1+R80),2)+TRUNC(O80*(1+R80),2)+TRUNC(P80*(1+R80),2)))))/O80*(1+R80)),TRUE),IF(AND(P80*(1+R80)&lt;&gt;0,(TRUNC(P80*(1+R80),2)+(TRUNC(AK80,2)-(TRUNC(H80*(1+R80),2)+TRUNC(J80*(1+R80),2)+TRUNC(K80*(1+R80),2)+TRUNC(L80*(1+R80),2)+TRUNC(M80*(1+R80),2)+TRUNC(N80*(1+R80),2)+TRUNC(O80*(1+R80),2)+TRUNC(P80*(1+R80),2))))&gt;=0),ABS((P80*(1+R80)-(TRUNC(P80*(1+R80),2)+(TRUNC(AK80,2)-(TRUNC(H80*(1+R80),2)+TRUNC(J80*(1+R80),2)+TRUNC(K80*(1+R80),2)+TRUNC(L80*(1+R80),2)+TRUNC(M80*(1+R80),2)+TRUNC(N80*(1+R80),2)+TRUNC(O80*(1+R80),2)+TRUNC(P80*(1+R80),2)))))/P80*(1+R80))&lt;=ABS((P80*(1+R80)-(TRUNC(P80*(1+R80),2)+(TRUNC(AK80,2)-(TRUNC(H80*(1+R80),2)+TRUNC(J80*(1+R80),2)+TRUNC(K80*(1+R80),2)+TRUNC(L80*(1+R80),2)+TRUNC(M80*(1+R80),2)+TRUNC(N80*(1+R80),2)+TRUNC(O80*(1+R80),2)+TRUNC(P80*(1+R80),2)))))/P80*(1+R80)),TRUE)),TRUNC(P80*(1+R80),2)+(TRUNC(AK80,2)-(TRUNC(H80*(1+R80),2)+TRUNC(J80*(1+R80),2)+TRUNC(K80*(1+R80),2)+TRUNC(L80*(1+R80),2)+TRUNC(M80*(1+R80),2)+TRUNC(N80*(1+R80),2)+TRUNC(O80*(1+R80),2)+TRUNC(P80*(1+R80),2))),TRUNC(P80*(1+R80),2)))))</f>
        <v>0</v>
      </c>
      <c r="AJ80" s="369">
        <f t="shared" ref="AJ80:AJ86" si="62">IF(AI80*G80=0,0,IF((TRUNC(AL80,2)-(TRUNC(S80*G80,2)+TRUNC(W80*G80,2)+TRUNC(Y80*G80,2)+TRUNC(AA80*G80,2)+TRUNC(AC80*G80,2)+TRUNC(AE80*G80,2)+TRUNC(AG80*G80,2)+TRUNC(AI80*G80,2)))=0,TRUNC(AI80*G80,2),IF((TRUNC(TRUNC(AI80*G80,2),2)+(TRUNC(AL80,2)-(TRUNC(S80*G80,2)+TRUNC(W80*G80,2)+TRUNC(Y80*G80,2)+TRUNC(AA80*G80,2)+TRUNC(AC80*G80,2)+TRUNC(AE80*G80,2)+TRUNC(AG80*G80,2)+TRUNC(AI80*G80,2))))&lt;=0,TRUNC(AI80*G80,2),IF(AND(IF(AND(S80*G80&lt;&gt;0,(TRUNC(S80*G80,2)+(TRUNC(AL80,2)-(TRUNC(S80*G80,2)+TRUNC(W80*G80,2)+TRUNC(Y80*G80,2)+TRUNC(AA80*G80,2)+TRUNC(AC80*G80,2)+TRUNC(AE80*G80,2)+TRUNC(AG80*G80,2)+TRUNC(AI80*G80,2))))&gt;=0),ABS((AI80*G80-(TRUNC(AI80*G80,2)+(TRUNC(AL80,2)-(TRUNC(S80*G80,2)+TRUNC(W80*G80,2)+TRUNC(Y80*G80,2)+TRUNC(AA80*G80,2)+TRUNC(AC80*G80,2)+TRUNC(AE80*G80,2)+TRUNC(AG80*G80,2)+TRUNC(AI80*G80,2)))))/AI80*G80)&lt;ABS((S80*G80-(TRUNC(S80*G80,2)+(TRUNC(AL80,2)-(TRUNC(S80*G80,2)+TRUNC(W80*G80,2)+TRUNC(Y80*G80,2)+TRUNC(AA80*G80,2)+TRUNC(AC80*G80,2)+TRUNC(AE80*G80,2)+TRUNC(AG80*G80,2)+TRUNC(AI80*G80,2)))))/S80*G80),TRUE),IF(AND(W80*G80&lt;&gt;0,(TRUNC(W80*G80,2)+(TRUNC(AL80,2)-(TRUNC(S80*G80,2)+TRUNC(W80*G80,2)+TRUNC(Y80*G80,2)+TRUNC(AA80*G80,2)+TRUNC(AC80*G80,2)+TRUNC(AE80*G80,2)+TRUNC(AG80*G80,2)+TRUNC(AI80*G80,2))))&gt;=0),ABS((AI80*G80-(TRUNC(AI80*G80,2)+(TRUNC(AL80,2)-(TRUNC(S80*G80,2)+TRUNC(W80*G80,2)+TRUNC(Y80*G80,2)+TRUNC(AA80*G80,2)+TRUNC(AC80*G80,2)+TRUNC(AE80*G80,2)+TRUNC(AG80*G80,2)+TRUNC(AI80*G80,2)))))/AI80*G80)&lt;ABS((W80*G80-(TRUNC(W80*G80,2)+(TRUNC(AL80,2)-(TRUNC(S80*G80,2)+TRUNC(W80*G80,2)+TRUNC(Y80*G80,2)+TRUNC(AA80*G80,2)+TRUNC(AC80*G80,2)+TRUNC(AE80*G80,2)+TRUNC(AG80*G80,2)+TRUNC(AI80*G80,2)))))/W80*G80),TRUE),IF(AND(Y80*G80&lt;&gt;0,(TRUNC(Y80*G80,2)+(TRUNC(AL80,2)-(TRUNC(S80*G80,2)+TRUNC(W80*G80,2)+TRUNC(Y80*G80,2)+TRUNC(AA80*G80,2)+TRUNC(AC80*G80,2)+TRUNC(AE80*G80,2)+TRUNC(AG80*G80,2)+TRUNC(AI80*G80,2))))&gt;=0),ABS((AI80*G80-(TRUNC(AI80*G80,2)+(TRUNC(AL80,2)-(TRUNC(S80*G80,2)+TRUNC(W80*G80,2)+TRUNC(Y80*G80,2)+TRUNC(AA80*G80,2)+TRUNC(AC80*G80,2)+TRUNC(AE80*G80,2)+TRUNC(AG80*G80,2)+TRUNC(AI80*G80,2)))))/AI80*G80)&lt;ABS((Y80*G80-(TRUNC(Y80*G80,2)+(TRUNC(AL80,2)-(TRUNC(S80*G80,2)+TRUNC(W80*G80,2)+TRUNC(Y80*G80,2)+TRUNC(AA80*G80,2)+TRUNC(AC80*G80,2)+TRUNC(AE80*G80,2)+TRUNC(AG80*G80,2)+TRUNC(AI80*G80,2)))))/Y80*G80),TRUE),IF(AND(AA80*G80&lt;&gt;0,(TRUNC(AA80*G80,2)+(TRUNC(AL80,2)-(TRUNC(S80*G80,2)+TRUNC(W80*G80,2)+TRUNC(Y80*G80,2)+TRUNC(AA80*G80,2)+TRUNC(AC80*G80,2)+TRUNC(AE80*G80,2)+TRUNC(AG80*G80,2)+TRUNC(AI80*G80,2))))&gt;=0),ABS((AI80*G80-(TRUNC(AI80*G80,2)+(TRUNC(AL80,2)-(TRUNC(S80*G80,2)+TRUNC(W80*G80,2)+TRUNC(Y80*G80,2)+TRUNC(AA80*G80,2)+TRUNC(AC80*G80,2)+TRUNC(AE80*G80,2)+TRUNC(AG80*G80,2)+TRUNC(AI80*G80,2)))))/AI80*G80)&lt;ABS((AA80*G80-(TRUNC(AA80*G80,2)+(TRUNC(AL80,2)-(TRUNC(S80*G80,2)+TRUNC(W80*G80,2)+TRUNC(Y80*G80,2)+TRUNC(AA80*G80,2)+TRUNC(AC80*G80,2)+TRUNC(AE80*G80,2)+TRUNC(AG80*G80,2)+TRUNC(AI80*G80,2)))))/AA80*G80),TRUE),IF(AND(AC80*G80&lt;&gt;0,(TRUNC(AC80*G80,2)+(TRUNC(AL80,2)-(TRUNC(S80*G80,2)+TRUNC(W80*G80,2)+TRUNC(Y80*G80,2)+TRUNC(AA80*G80,2)+TRUNC(AC80*G80,2)+TRUNC(AE80*G80,2)+TRUNC(AG80*G80,2)+TRUNC(AI80*G80,2))))&gt;=0),ABS((AI80*G80-(TRUNC(AI80*G80,2)+(TRUNC(AL80,2)-(TRUNC(S80*G80,2)+TRUNC(W80*G80,2)+TRUNC(Y80*G80,2)+TRUNC(AA80*G80,2)+TRUNC(AC80*G80,2)+TRUNC(AE80*G80,2)+TRUNC(AG80*G80,2)+TRUNC(AI80*G80,2)))))/AI80*G80)&lt;ABS((AC80*G80-(TRUNC(AC80*G80,2)+(TRUNC(AL80,2)-(TRUNC(S80*G80,2)+TRUNC(W80*G80,2)+TRUNC(Y80*G80,2)+TRUNC(AA80*G80,2)+TRUNC(AC80*G80,2)+TRUNC(AE80*G80,2)+TRUNC(AG80*G80,2)+TRUNC(AI80*G80,2)))))/AC80*G80),TRUE),IF(AND(AE80*G80&lt;&gt;0,(TRUNC(AE80*G80,2)+(TRUNC(AL80,2)-(TRUNC(S80*G80,2)+TRUNC(W80*G80,2)+TRUNC(Y80*G80,2)+TRUNC(AA80*G80,2)+TRUNC(AC80*G80,2)+TRUNC(AE80*G80,2)+TRUNC(AG80*G80,2)+TRUNC(AI80*G80,2))))&gt;=0),ABS((AI80*G80-(TRUNC(AI80*G80,2)+(TRUNC(AL80,2)-(TRUNC(S80*G80,2)+TRUNC(W80*G80,2)+TRUNC(Y80*G80,2)+TRUNC(AA80*G80,2)+TRUNC(AC80*G80,2)+TRUNC(AE80*G80,2)+TRUNC(AG80*G80,2)+TRUNC(AI80*G80,2)))))/AI80*G80)&lt;ABS((AE80*G80-(TRUNC(AE80*G80,2)+(TRUNC(AL80,2)-(TRUNC(S80*G80,2)+TRUNC(W80*G80,2)+TRUNC(Y80*G80,2)+TRUNC(AA80*G80,2)+TRUNC(AC80*G80,2)+TRUNC(AE80*G80,2)+TRUNC(AG80*G80,2)+TRUNC(AI80*G80,2)))))/AE80*G80),TRUE),IF(AND(AG80*G80&lt;&gt;0,(TRUNC(AG80*G80,2)+(TRUNC(AL80,2)-(TRUNC(S80*G80,2)+TRUNC(W80*G80,2)+TRUNC(Y80*G80,2)+TRUNC(AA80*G80,2)+TRUNC(AC80*G80,2)+TRUNC(AE80*G80,2)+TRUNC(AG80*G80,2)+TRUNC(AI80*G80,2))))&gt;=0),ABS((AI80*G80-(TRUNC(AI80*G80,2)+(TRUNC(AL80,2)-(TRUNC(S80*G80,2)+TRUNC(W80*G80,2)+TRUNC(Y80*G80,2)+TRUNC(AA80*G80,2)+TRUNC(AC80*G80,2)+TRUNC(AE80*G80,2)+TRUNC(AG80*G80,2)+TRUNC(AI80*G80,2)))))/AI80*G80)&lt;ABS((AG80*G80-(TRUNC(AG80*G80,2)+(TRUNC(AL80,2)-(TRUNC(S80*G80,2)+TRUNC(W80*G80,2)+TRUNC(Y80*G80,2)+TRUNC(AA80*G80,2)+TRUNC(AC80*G80,2)+TRUNC(AE80*G80,2)+TRUNC(AG80*G80,2)+TRUNC(AI80*G80,2)))))/AG80*G80),TRUE),IF(AND(AI80*G80&lt;&gt;0,(TRUNC(AI80*G80,2)+(TRUNC(AL80,2)-(TRUNC(S80*G80,2)+TRUNC(W80*G80,2)+TRUNC(Y80*G80,2)+TRUNC(AA80*G80,2)+TRUNC(AC80*G80,2)+TRUNC(AE80*G80,2)+TRUNC(AG80*G80,2)+TRUNC(AI80*G80,2))))&gt;=0),ABS((AI80*G80-(TRUNC(AI80*G80,2)+(TRUNC(AL80,2)-(TRUNC(S80*G80,2)+TRUNC(W80*G80,2)+TRUNC(Y80*G80,2)+TRUNC(AA80*G80,2)+TRUNC(AC80*G80,2)+TRUNC(AE80*G80,2)+TRUNC(AG80*G80,2)+TRUNC(AI80*G80,2)))))/AI80*G80)&lt;=ABS((AI80*G80-(TRUNC(AI80*G80,2)+(TRUNC(AL80,2)-(TRUNC(S80*G80,2)+TRUNC(W80*G80,2)+TRUNC(Y80*G80,2)+TRUNC(AA80*G80,2)+TRUNC(AC80*G80,2)+TRUNC(AE80*G80,2)+TRUNC(AG80*G80,2)+TRUNC(AI80*G80,2)))))/AI80*G80),TRUE)),TRUNC(AI80*G80,2)+(TRUNC(AL80,2)-(TRUNC(S80*G80,2)+TRUNC(W80*G80,2)+TRUNC(Y80*G80,2)+TRUNC(AA80*G80,2)+TRUNC(AC80*G80,2)+TRUNC(AE80*G80,2)+TRUNC(AG80*G80,2)+TRUNC(AI80*G80,2))),TRUNC(AI80*G80,2)))))</f>
        <v>0</v>
      </c>
      <c r="AK80" s="369">
        <f t="shared" ref="AK80:AK86" si="63">TRUNC(Q80*(1+R80), 2)</f>
        <v>3.64</v>
      </c>
      <c r="AL80" s="369">
        <f t="shared" ref="AL80:AL86" si="64">TRUNC(G80*TRUNC(AK80, 2), 2)</f>
        <v>3276</v>
      </c>
    </row>
    <row r="81" spans="1:38" ht="25.5" x14ac:dyDescent="0.2">
      <c r="A81" s="368" t="s">
        <v>1250</v>
      </c>
      <c r="B81" s="367" t="s">
        <v>193</v>
      </c>
      <c r="C81" s="367" t="s">
        <v>393</v>
      </c>
      <c r="D81" s="367" t="s">
        <v>469</v>
      </c>
      <c r="E81" s="366" t="s">
        <v>470</v>
      </c>
      <c r="F81" s="365" t="s">
        <v>468</v>
      </c>
      <c r="G81" s="365">
        <v>900</v>
      </c>
      <c r="H81" s="363">
        <v>3.36</v>
      </c>
      <c r="I81" s="363">
        <v>0</v>
      </c>
      <c r="J81" s="363">
        <v>0</v>
      </c>
      <c r="K81" s="363">
        <v>0</v>
      </c>
      <c r="L81" s="363">
        <v>0</v>
      </c>
      <c r="M81" s="363">
        <v>0</v>
      </c>
      <c r="N81" s="363">
        <v>0</v>
      </c>
      <c r="O81" s="363">
        <v>0</v>
      </c>
      <c r="P81" s="363">
        <v>0</v>
      </c>
      <c r="Q81" s="363">
        <f t="shared" si="45"/>
        <v>3.36</v>
      </c>
      <c r="R81" s="364">
        <v>8.3526000000000003E-2</v>
      </c>
      <c r="S81" s="363">
        <f t="shared" si="46"/>
        <v>3.64</v>
      </c>
      <c r="T81" s="423">
        <f t="shared" si="47"/>
        <v>3276</v>
      </c>
      <c r="U81" s="363">
        <f t="shared" si="48"/>
        <v>0</v>
      </c>
      <c r="V81" s="363">
        <f t="shared" si="48"/>
        <v>0</v>
      </c>
      <c r="W81" s="363">
        <f t="shared" si="49"/>
        <v>0</v>
      </c>
      <c r="X81" s="363">
        <f t="shared" si="50"/>
        <v>0</v>
      </c>
      <c r="Y81" s="363">
        <f t="shared" si="51"/>
        <v>0</v>
      </c>
      <c r="Z81" s="363">
        <f t="shared" si="52"/>
        <v>0</v>
      </c>
      <c r="AA81" s="363">
        <f t="shared" si="53"/>
        <v>0</v>
      </c>
      <c r="AB81" s="363">
        <f t="shared" si="54"/>
        <v>0</v>
      </c>
      <c r="AC81" s="363">
        <f t="shared" si="55"/>
        <v>0</v>
      </c>
      <c r="AD81" s="363">
        <f t="shared" si="56"/>
        <v>0</v>
      </c>
      <c r="AE81" s="363">
        <f t="shared" si="57"/>
        <v>0</v>
      </c>
      <c r="AF81" s="363">
        <f t="shared" si="58"/>
        <v>0</v>
      </c>
      <c r="AG81" s="363">
        <f t="shared" si="59"/>
        <v>0</v>
      </c>
      <c r="AH81" s="363">
        <f t="shared" si="60"/>
        <v>0</v>
      </c>
      <c r="AI81" s="363">
        <f t="shared" si="61"/>
        <v>0</v>
      </c>
      <c r="AJ81" s="363">
        <f t="shared" si="62"/>
        <v>0</v>
      </c>
      <c r="AK81" s="363">
        <f t="shared" si="63"/>
        <v>3.64</v>
      </c>
      <c r="AL81" s="363">
        <f t="shared" si="64"/>
        <v>3276</v>
      </c>
    </row>
    <row r="82" spans="1:38" ht="25.5" x14ac:dyDescent="0.2">
      <c r="A82" s="374" t="s">
        <v>1251</v>
      </c>
      <c r="B82" s="373" t="s">
        <v>193</v>
      </c>
      <c r="C82" s="373" t="s">
        <v>393</v>
      </c>
      <c r="D82" s="373" t="s">
        <v>471</v>
      </c>
      <c r="E82" s="372" t="s">
        <v>472</v>
      </c>
      <c r="F82" s="371" t="s">
        <v>468</v>
      </c>
      <c r="G82" s="371">
        <v>900</v>
      </c>
      <c r="H82" s="369">
        <v>3.36</v>
      </c>
      <c r="I82" s="369">
        <v>0</v>
      </c>
      <c r="J82" s="369">
        <v>0</v>
      </c>
      <c r="K82" s="369">
        <v>0</v>
      </c>
      <c r="L82" s="369">
        <v>0</v>
      </c>
      <c r="M82" s="369">
        <v>0</v>
      </c>
      <c r="N82" s="369">
        <v>0</v>
      </c>
      <c r="O82" s="369">
        <v>0</v>
      </c>
      <c r="P82" s="369">
        <v>0</v>
      </c>
      <c r="Q82" s="369">
        <f t="shared" si="45"/>
        <v>3.36</v>
      </c>
      <c r="R82" s="370">
        <v>8.3526000000000003E-2</v>
      </c>
      <c r="S82" s="369">
        <f t="shared" si="46"/>
        <v>3.64</v>
      </c>
      <c r="T82" s="423">
        <f t="shared" si="47"/>
        <v>3276</v>
      </c>
      <c r="U82" s="369">
        <f t="shared" si="48"/>
        <v>0</v>
      </c>
      <c r="V82" s="369">
        <f t="shared" si="48"/>
        <v>0</v>
      </c>
      <c r="W82" s="369">
        <f t="shared" si="49"/>
        <v>0</v>
      </c>
      <c r="X82" s="369">
        <f t="shared" si="50"/>
        <v>0</v>
      </c>
      <c r="Y82" s="369">
        <f t="shared" si="51"/>
        <v>0</v>
      </c>
      <c r="Z82" s="369">
        <f t="shared" si="52"/>
        <v>0</v>
      </c>
      <c r="AA82" s="369">
        <f t="shared" si="53"/>
        <v>0</v>
      </c>
      <c r="AB82" s="369">
        <f t="shared" si="54"/>
        <v>0</v>
      </c>
      <c r="AC82" s="369">
        <f t="shared" si="55"/>
        <v>0</v>
      </c>
      <c r="AD82" s="369">
        <f t="shared" si="56"/>
        <v>0</v>
      </c>
      <c r="AE82" s="369">
        <f t="shared" si="57"/>
        <v>0</v>
      </c>
      <c r="AF82" s="369">
        <f t="shared" si="58"/>
        <v>0</v>
      </c>
      <c r="AG82" s="369">
        <f t="shared" si="59"/>
        <v>0</v>
      </c>
      <c r="AH82" s="369">
        <f t="shared" si="60"/>
        <v>0</v>
      </c>
      <c r="AI82" s="369">
        <f t="shared" si="61"/>
        <v>0</v>
      </c>
      <c r="AJ82" s="369">
        <f t="shared" si="62"/>
        <v>0</v>
      </c>
      <c r="AK82" s="369">
        <f t="shared" si="63"/>
        <v>3.64</v>
      </c>
      <c r="AL82" s="369">
        <f t="shared" si="64"/>
        <v>3276</v>
      </c>
    </row>
    <row r="83" spans="1:38" ht="25.5" x14ac:dyDescent="0.2">
      <c r="A83" s="368" t="s">
        <v>1252</v>
      </c>
      <c r="B83" s="367" t="s">
        <v>193</v>
      </c>
      <c r="C83" s="367" t="s">
        <v>393</v>
      </c>
      <c r="D83" s="367" t="s">
        <v>473</v>
      </c>
      <c r="E83" s="366" t="s">
        <v>474</v>
      </c>
      <c r="F83" s="365" t="s">
        <v>468</v>
      </c>
      <c r="G83" s="365">
        <v>900</v>
      </c>
      <c r="H83" s="363">
        <v>5.21</v>
      </c>
      <c r="I83" s="363">
        <v>0</v>
      </c>
      <c r="J83" s="363">
        <v>0</v>
      </c>
      <c r="K83" s="363">
        <v>0</v>
      </c>
      <c r="L83" s="363">
        <v>0</v>
      </c>
      <c r="M83" s="363">
        <v>0</v>
      </c>
      <c r="N83" s="363">
        <v>0</v>
      </c>
      <c r="O83" s="363">
        <v>0</v>
      </c>
      <c r="P83" s="363">
        <v>0</v>
      </c>
      <c r="Q83" s="363">
        <f t="shared" si="45"/>
        <v>5.21</v>
      </c>
      <c r="R83" s="364">
        <v>8.3526000000000003E-2</v>
      </c>
      <c r="S83" s="363">
        <f t="shared" si="46"/>
        <v>5.64</v>
      </c>
      <c r="T83" s="423">
        <f t="shared" si="47"/>
        <v>5076</v>
      </c>
      <c r="U83" s="363">
        <f t="shared" si="48"/>
        <v>0</v>
      </c>
      <c r="V83" s="363">
        <f t="shared" si="48"/>
        <v>0</v>
      </c>
      <c r="W83" s="363">
        <f t="shared" si="49"/>
        <v>0</v>
      </c>
      <c r="X83" s="363">
        <f t="shared" si="50"/>
        <v>0</v>
      </c>
      <c r="Y83" s="363">
        <f t="shared" si="51"/>
        <v>0</v>
      </c>
      <c r="Z83" s="363">
        <f t="shared" si="52"/>
        <v>0</v>
      </c>
      <c r="AA83" s="363">
        <f t="shared" si="53"/>
        <v>0</v>
      </c>
      <c r="AB83" s="363">
        <f t="shared" si="54"/>
        <v>0</v>
      </c>
      <c r="AC83" s="363">
        <f t="shared" si="55"/>
        <v>0</v>
      </c>
      <c r="AD83" s="363">
        <f t="shared" si="56"/>
        <v>0</v>
      </c>
      <c r="AE83" s="363">
        <f t="shared" si="57"/>
        <v>0</v>
      </c>
      <c r="AF83" s="363">
        <f t="shared" si="58"/>
        <v>0</v>
      </c>
      <c r="AG83" s="363">
        <f t="shared" si="59"/>
        <v>0</v>
      </c>
      <c r="AH83" s="363">
        <f t="shared" si="60"/>
        <v>0</v>
      </c>
      <c r="AI83" s="363">
        <f t="shared" si="61"/>
        <v>0</v>
      </c>
      <c r="AJ83" s="363">
        <f t="shared" si="62"/>
        <v>0</v>
      </c>
      <c r="AK83" s="363">
        <f t="shared" si="63"/>
        <v>5.64</v>
      </c>
      <c r="AL83" s="363">
        <f t="shared" si="64"/>
        <v>5076</v>
      </c>
    </row>
    <row r="84" spans="1:38" ht="25.5" x14ac:dyDescent="0.2">
      <c r="A84" s="374" t="s">
        <v>1253</v>
      </c>
      <c r="B84" s="373" t="s">
        <v>193</v>
      </c>
      <c r="C84" s="373" t="s">
        <v>393</v>
      </c>
      <c r="D84" s="373" t="s">
        <v>475</v>
      </c>
      <c r="E84" s="372" t="s">
        <v>476</v>
      </c>
      <c r="F84" s="371" t="s">
        <v>468</v>
      </c>
      <c r="G84" s="371">
        <v>900</v>
      </c>
      <c r="H84" s="369">
        <v>5.22</v>
      </c>
      <c r="I84" s="369">
        <v>0</v>
      </c>
      <c r="J84" s="369">
        <v>0</v>
      </c>
      <c r="K84" s="369">
        <v>0</v>
      </c>
      <c r="L84" s="369">
        <v>0</v>
      </c>
      <c r="M84" s="369">
        <v>0</v>
      </c>
      <c r="N84" s="369">
        <v>0</v>
      </c>
      <c r="O84" s="369">
        <v>0</v>
      </c>
      <c r="P84" s="369">
        <v>0</v>
      </c>
      <c r="Q84" s="369">
        <f t="shared" si="45"/>
        <v>5.22</v>
      </c>
      <c r="R84" s="370">
        <v>8.3526000000000003E-2</v>
      </c>
      <c r="S84" s="369">
        <f t="shared" si="46"/>
        <v>5.65</v>
      </c>
      <c r="T84" s="423">
        <f t="shared" si="47"/>
        <v>5085</v>
      </c>
      <c r="U84" s="369">
        <f t="shared" si="48"/>
        <v>0</v>
      </c>
      <c r="V84" s="369">
        <f t="shared" si="48"/>
        <v>0</v>
      </c>
      <c r="W84" s="369">
        <f t="shared" si="49"/>
        <v>0</v>
      </c>
      <c r="X84" s="369">
        <f t="shared" si="50"/>
        <v>0</v>
      </c>
      <c r="Y84" s="369">
        <f t="shared" si="51"/>
        <v>0</v>
      </c>
      <c r="Z84" s="369">
        <f t="shared" si="52"/>
        <v>0</v>
      </c>
      <c r="AA84" s="369">
        <f t="shared" si="53"/>
        <v>0</v>
      </c>
      <c r="AB84" s="369">
        <f t="shared" si="54"/>
        <v>0</v>
      </c>
      <c r="AC84" s="369">
        <f t="shared" si="55"/>
        <v>0</v>
      </c>
      <c r="AD84" s="369">
        <f t="shared" si="56"/>
        <v>0</v>
      </c>
      <c r="AE84" s="369">
        <f t="shared" si="57"/>
        <v>0</v>
      </c>
      <c r="AF84" s="369">
        <f t="shared" si="58"/>
        <v>0</v>
      </c>
      <c r="AG84" s="369">
        <f t="shared" si="59"/>
        <v>0</v>
      </c>
      <c r="AH84" s="369">
        <f t="shared" si="60"/>
        <v>0</v>
      </c>
      <c r="AI84" s="369">
        <f t="shared" si="61"/>
        <v>0</v>
      </c>
      <c r="AJ84" s="369">
        <f t="shared" si="62"/>
        <v>0</v>
      </c>
      <c r="AK84" s="369">
        <f t="shared" si="63"/>
        <v>5.65</v>
      </c>
      <c r="AL84" s="369">
        <f t="shared" si="64"/>
        <v>5085</v>
      </c>
    </row>
    <row r="85" spans="1:38" ht="25.5" x14ac:dyDescent="0.2">
      <c r="A85" s="368" t="s">
        <v>1254</v>
      </c>
      <c r="B85" s="367" t="s">
        <v>193</v>
      </c>
      <c r="C85" s="367" t="s">
        <v>393</v>
      </c>
      <c r="D85" s="367" t="s">
        <v>477</v>
      </c>
      <c r="E85" s="366" t="s">
        <v>478</v>
      </c>
      <c r="F85" s="365" t="s">
        <v>468</v>
      </c>
      <c r="G85" s="365">
        <v>900</v>
      </c>
      <c r="H85" s="363">
        <v>6.73</v>
      </c>
      <c r="I85" s="363">
        <v>0</v>
      </c>
      <c r="J85" s="363">
        <v>0</v>
      </c>
      <c r="K85" s="363">
        <v>0</v>
      </c>
      <c r="L85" s="363">
        <v>0</v>
      </c>
      <c r="M85" s="363">
        <v>0</v>
      </c>
      <c r="N85" s="363">
        <v>0</v>
      </c>
      <c r="O85" s="363">
        <v>0</v>
      </c>
      <c r="P85" s="363">
        <v>0</v>
      </c>
      <c r="Q85" s="363">
        <f t="shared" si="45"/>
        <v>6.73</v>
      </c>
      <c r="R85" s="364">
        <v>8.3526000000000003E-2</v>
      </c>
      <c r="S85" s="363">
        <f t="shared" si="46"/>
        <v>7.29</v>
      </c>
      <c r="T85" s="423">
        <f t="shared" si="47"/>
        <v>6561</v>
      </c>
      <c r="U85" s="363">
        <f t="shared" si="48"/>
        <v>0</v>
      </c>
      <c r="V85" s="363">
        <f t="shared" si="48"/>
        <v>0</v>
      </c>
      <c r="W85" s="363">
        <f t="shared" si="49"/>
        <v>0</v>
      </c>
      <c r="X85" s="363">
        <f t="shared" si="50"/>
        <v>0</v>
      </c>
      <c r="Y85" s="363">
        <f t="shared" si="51"/>
        <v>0</v>
      </c>
      <c r="Z85" s="363">
        <f t="shared" si="52"/>
        <v>0</v>
      </c>
      <c r="AA85" s="363">
        <f t="shared" si="53"/>
        <v>0</v>
      </c>
      <c r="AB85" s="363">
        <f t="shared" si="54"/>
        <v>0</v>
      </c>
      <c r="AC85" s="363">
        <f t="shared" si="55"/>
        <v>0</v>
      </c>
      <c r="AD85" s="363">
        <f t="shared" si="56"/>
        <v>0</v>
      </c>
      <c r="AE85" s="363">
        <f t="shared" si="57"/>
        <v>0</v>
      </c>
      <c r="AF85" s="363">
        <f t="shared" si="58"/>
        <v>0</v>
      </c>
      <c r="AG85" s="363">
        <f t="shared" si="59"/>
        <v>0</v>
      </c>
      <c r="AH85" s="363">
        <f t="shared" si="60"/>
        <v>0</v>
      </c>
      <c r="AI85" s="363">
        <f t="shared" si="61"/>
        <v>0</v>
      </c>
      <c r="AJ85" s="363">
        <f t="shared" si="62"/>
        <v>0</v>
      </c>
      <c r="AK85" s="363">
        <f t="shared" si="63"/>
        <v>7.29</v>
      </c>
      <c r="AL85" s="363">
        <f t="shared" si="64"/>
        <v>6561</v>
      </c>
    </row>
    <row r="86" spans="1:38" ht="25.5" x14ac:dyDescent="0.2">
      <c r="A86" s="374" t="s">
        <v>1255</v>
      </c>
      <c r="B86" s="373" t="s">
        <v>193</v>
      </c>
      <c r="C86" s="373" t="s">
        <v>393</v>
      </c>
      <c r="D86" s="373" t="s">
        <v>479</v>
      </c>
      <c r="E86" s="372" t="s">
        <v>480</v>
      </c>
      <c r="F86" s="371" t="s">
        <v>468</v>
      </c>
      <c r="G86" s="371">
        <v>900</v>
      </c>
      <c r="H86" s="369">
        <v>3.36</v>
      </c>
      <c r="I86" s="369">
        <v>0</v>
      </c>
      <c r="J86" s="369">
        <v>0</v>
      </c>
      <c r="K86" s="369">
        <v>0</v>
      </c>
      <c r="L86" s="369">
        <v>0</v>
      </c>
      <c r="M86" s="369">
        <v>0</v>
      </c>
      <c r="N86" s="369">
        <v>0</v>
      </c>
      <c r="O86" s="369">
        <v>0</v>
      </c>
      <c r="P86" s="369">
        <v>0</v>
      </c>
      <c r="Q86" s="369">
        <f t="shared" si="45"/>
        <v>3.36</v>
      </c>
      <c r="R86" s="370">
        <v>8.3526000000000003E-2</v>
      </c>
      <c r="S86" s="369">
        <f t="shared" si="46"/>
        <v>3.64</v>
      </c>
      <c r="T86" s="423">
        <f t="shared" si="47"/>
        <v>3276</v>
      </c>
      <c r="U86" s="369">
        <f t="shared" si="48"/>
        <v>0</v>
      </c>
      <c r="V86" s="369">
        <f t="shared" si="48"/>
        <v>0</v>
      </c>
      <c r="W86" s="369">
        <f t="shared" si="49"/>
        <v>0</v>
      </c>
      <c r="X86" s="369">
        <f t="shared" si="50"/>
        <v>0</v>
      </c>
      <c r="Y86" s="369">
        <f t="shared" si="51"/>
        <v>0</v>
      </c>
      <c r="Z86" s="369">
        <f t="shared" si="52"/>
        <v>0</v>
      </c>
      <c r="AA86" s="369">
        <f t="shared" si="53"/>
        <v>0</v>
      </c>
      <c r="AB86" s="369">
        <f t="shared" si="54"/>
        <v>0</v>
      </c>
      <c r="AC86" s="369">
        <f t="shared" si="55"/>
        <v>0</v>
      </c>
      <c r="AD86" s="369">
        <f t="shared" si="56"/>
        <v>0</v>
      </c>
      <c r="AE86" s="369">
        <f t="shared" si="57"/>
        <v>0</v>
      </c>
      <c r="AF86" s="369">
        <f t="shared" si="58"/>
        <v>0</v>
      </c>
      <c r="AG86" s="369">
        <f t="shared" si="59"/>
        <v>0</v>
      </c>
      <c r="AH86" s="369">
        <f t="shared" si="60"/>
        <v>0</v>
      </c>
      <c r="AI86" s="369">
        <f t="shared" si="61"/>
        <v>0</v>
      </c>
      <c r="AJ86" s="369">
        <f t="shared" si="62"/>
        <v>0</v>
      </c>
      <c r="AK86" s="369">
        <f t="shared" si="63"/>
        <v>3.64</v>
      </c>
      <c r="AL86" s="369">
        <f t="shared" si="64"/>
        <v>3276</v>
      </c>
    </row>
    <row r="87" spans="1:38" ht="15" x14ac:dyDescent="0.2">
      <c r="A87" s="397" t="s">
        <v>481</v>
      </c>
      <c r="B87" s="396" t="s">
        <v>238</v>
      </c>
      <c r="C87" s="396" t="s">
        <v>238</v>
      </c>
      <c r="D87" s="396" t="s">
        <v>238</v>
      </c>
      <c r="E87" s="396" t="s">
        <v>482</v>
      </c>
      <c r="F87" s="395" t="s">
        <v>238</v>
      </c>
      <c r="G87" s="395"/>
      <c r="H87" s="393"/>
      <c r="I87" s="393"/>
      <c r="J87" s="393"/>
      <c r="K87" s="393"/>
      <c r="L87" s="393"/>
      <c r="M87" s="393"/>
      <c r="N87" s="393"/>
      <c r="O87" s="393"/>
      <c r="P87" s="393"/>
      <c r="Q87" s="393"/>
      <c r="R87" s="394" t="s">
        <v>4</v>
      </c>
      <c r="S87" s="393"/>
      <c r="T87" s="393">
        <f>SUBTOTAL(109,T88:T122)</f>
        <v>20245.870000000003</v>
      </c>
      <c r="U87" s="393"/>
      <c r="V87" s="393">
        <f>SUBTOTAL(109,V88:V122)</f>
        <v>11564.28</v>
      </c>
      <c r="W87" s="393"/>
      <c r="X87" s="393">
        <f>SUBTOTAL(109,X88:X122)</f>
        <v>11553.08</v>
      </c>
      <c r="Y87" s="393"/>
      <c r="Z87" s="393">
        <f>SUBTOTAL(109,Z88:Z122)</f>
        <v>4.74</v>
      </c>
      <c r="AA87" s="393"/>
      <c r="AB87" s="393">
        <f>SUBTOTAL(109,AB88:AB122)</f>
        <v>0</v>
      </c>
      <c r="AC87" s="393"/>
      <c r="AD87" s="393">
        <f>SUBTOTAL(109,AD88:AD122)</f>
        <v>0</v>
      </c>
      <c r="AE87" s="393"/>
      <c r="AF87" s="393">
        <f>SUBTOTAL(109,AF88:AF122)</f>
        <v>0</v>
      </c>
      <c r="AG87" s="393"/>
      <c r="AH87" s="393">
        <f>SUBTOTAL(109,AH88:AH122)</f>
        <v>0</v>
      </c>
      <c r="AI87" s="393"/>
      <c r="AJ87" s="393">
        <f>SUBTOTAL(109,AJ88:AJ122)</f>
        <v>6.46</v>
      </c>
      <c r="AK87" s="393"/>
      <c r="AL87" s="393">
        <f>SUBTOTAL(109,AL88:AL122)</f>
        <v>31810.15</v>
      </c>
    </row>
    <row r="88" spans="1:38" ht="15" x14ac:dyDescent="0.2">
      <c r="A88" s="392" t="s">
        <v>483</v>
      </c>
      <c r="B88" s="391" t="s">
        <v>238</v>
      </c>
      <c r="C88" s="390" t="s">
        <v>238</v>
      </c>
      <c r="D88" s="390" t="s">
        <v>238</v>
      </c>
      <c r="E88" s="390" t="s">
        <v>484</v>
      </c>
      <c r="F88" s="389" t="s">
        <v>238</v>
      </c>
      <c r="G88" s="389"/>
      <c r="H88" s="387"/>
      <c r="I88" s="387"/>
      <c r="J88" s="387"/>
      <c r="K88" s="387"/>
      <c r="L88" s="387"/>
      <c r="M88" s="387"/>
      <c r="N88" s="387"/>
      <c r="O88" s="387"/>
      <c r="P88" s="387"/>
      <c r="Q88" s="387"/>
      <c r="R88" s="388" t="s">
        <v>4</v>
      </c>
      <c r="S88" s="387"/>
      <c r="T88" s="387">
        <f>SUBTOTAL(109,T89:T101)</f>
        <v>19487.300000000003</v>
      </c>
      <c r="U88" s="387"/>
      <c r="V88" s="387">
        <f>SUBTOTAL(109,V89:V101)</f>
        <v>11564.28</v>
      </c>
      <c r="W88" s="387"/>
      <c r="X88" s="387">
        <f>SUBTOTAL(109,X89:X101)</f>
        <v>11553.08</v>
      </c>
      <c r="Y88" s="387"/>
      <c r="Z88" s="387">
        <f>SUBTOTAL(109,Z89:Z101)</f>
        <v>4.74</v>
      </c>
      <c r="AA88" s="387"/>
      <c r="AB88" s="387">
        <f>SUBTOTAL(109,AB89:AB101)</f>
        <v>0</v>
      </c>
      <c r="AC88" s="387"/>
      <c r="AD88" s="387">
        <f>SUBTOTAL(109,AD89:AD101)</f>
        <v>0</v>
      </c>
      <c r="AE88" s="387"/>
      <c r="AF88" s="387">
        <f>SUBTOTAL(109,AF89:AF101)</f>
        <v>0</v>
      </c>
      <c r="AG88" s="387"/>
      <c r="AH88" s="387">
        <f>SUBTOTAL(109,AH89:AH101)</f>
        <v>0</v>
      </c>
      <c r="AI88" s="387"/>
      <c r="AJ88" s="387">
        <f>SUBTOTAL(109,AJ89:AJ101)</f>
        <v>6.46</v>
      </c>
      <c r="AK88" s="387"/>
      <c r="AL88" s="387">
        <f>SUBTOTAL(109,AL89:AL101)</f>
        <v>31051.58</v>
      </c>
    </row>
    <row r="89" spans="1:38" ht="51" x14ac:dyDescent="0.2">
      <c r="A89" s="368" t="s">
        <v>1256</v>
      </c>
      <c r="B89" s="367" t="s">
        <v>193</v>
      </c>
      <c r="C89" s="367" t="s">
        <v>393</v>
      </c>
      <c r="D89" s="367" t="s">
        <v>1257</v>
      </c>
      <c r="E89" s="366" t="s">
        <v>1258</v>
      </c>
      <c r="F89" s="365" t="s">
        <v>237</v>
      </c>
      <c r="G89" s="365">
        <v>34.89</v>
      </c>
      <c r="H89" s="363">
        <v>364.95999999999992</v>
      </c>
      <c r="I89" s="363">
        <v>199.03000000000009</v>
      </c>
      <c r="J89" s="363">
        <v>198.8</v>
      </c>
      <c r="K89" s="363">
        <v>0.1</v>
      </c>
      <c r="L89" s="363">
        <v>0</v>
      </c>
      <c r="M89" s="363">
        <v>0</v>
      </c>
      <c r="N89" s="363">
        <v>0</v>
      </c>
      <c r="O89" s="363">
        <v>0</v>
      </c>
      <c r="P89" s="363">
        <v>0.13</v>
      </c>
      <c r="Q89" s="363">
        <f t="shared" ref="Q89:Q101" si="65">TRUNC(H89 + N89 + K89 + J89 + P89 + M89 + L89 + O89, 2)</f>
        <v>563.99</v>
      </c>
      <c r="R89" s="364">
        <v>8.3526000000000003E-2</v>
      </c>
      <c r="S89" s="363">
        <f t="shared" ref="S89:S101" si="66">IF(H89*(1+R89)=0,0,IF((TRUNC(AK89,2)-(TRUNC(H89*(1+R89),2)+TRUNC(J89*(1+R89),2)+TRUNC(K89*(1+R89),2)+TRUNC(L89*(1+R89),2)+TRUNC(M89*(1+R89),2)+TRUNC(N89*(1+R89),2)+TRUNC(O89*(1+R89),2)+TRUNC(P89*(1+R89),2)))=0,TRUNC(H89*(1+R89),2),IF((TRUNC(TRUNC(H89*(1+R89),2),2)+(TRUNC(AK89,2)-(TRUNC(H89*(1+R89),2)+TRUNC(J89*(1+R89),2)+TRUNC(K89*(1+R89),2)+TRUNC(L89*(1+R89),2)+TRUNC(M89*(1+R89),2)+TRUNC(N89*(1+R89),2)+TRUNC(O89*(1+R89),2)+TRUNC(P89*(1+R89),2))))&lt;=0,TRUNC(H89*(1+R89),2),IF(AND(IF(AND(H89*(1+R89)&lt;&gt;0,(TRUNC(H89*(1+R89),2)+(TRUNC(AK89,2)-(TRUNC(H89*(1+R89),2)+TRUNC(J89*(1+R89),2)+TRUNC(K89*(1+R89),2)+TRUNC(L89*(1+R89),2)+TRUNC(M89*(1+R89),2)+TRUNC(N89*(1+R89),2)+TRUNC(O89*(1+R89),2)+TRUNC(P89*(1+R89),2))))&gt;=0),ABS((H89*(1+R89)-(TRUNC(H89*(1+R89),2)+(TRUNC(AK89,2)-(TRUNC(H89*(1+R89),2)+TRUNC(J89*(1+R89),2)+TRUNC(K89*(1+R89),2)+TRUNC(L89*(1+R89),2)+TRUNC(M89*(1+R89),2)+TRUNC(N89*(1+R89),2)+TRUNC(O89*(1+R89),2)+TRUNC(P89*(1+R89),2)))))/H89*(1+R89))&lt;=ABS((H89*(1+R89)-(TRUNC(H89*(1+R89),2)+(TRUNC(AK89,2)-(TRUNC(H89*(1+R89),2)+TRUNC(J89*(1+R89),2)+TRUNC(K89*(1+R89),2)+TRUNC(L89*(1+R89),2)+TRUNC(M89*(1+R89),2)+TRUNC(N89*(1+R89),2)+TRUNC(O89*(1+R89),2)+TRUNC(P89*(1+R89),2)))))/H89*(1+R89)),TRUE),IF(AND(J89*(1+R89)&lt;&gt;0,(TRUNC(J89*(1+R89),2)+(TRUNC(AK89,2)-(TRUNC(H89*(1+R89),2)+TRUNC(J89*(1+R89),2)+TRUNC(K89*(1+R89),2)+TRUNC(L89*(1+R89),2)+TRUNC(M89*(1+R89),2)+TRUNC(N89*(1+R89),2)+TRUNC(O89*(1+R89),2)+TRUNC(P89*(1+R89),2))))&gt;=0),ABS((H89*(1+R89)-(TRUNC(H89*(1+R89),2)+(TRUNC(AK89,2)-(TRUNC(H89*(1+R89),2)+TRUNC(J89*(1+R89),2)+TRUNC(K89*(1+R89),2)+TRUNC(L89*(1+R89),2)+TRUNC(M89*(1+R89),2)+TRUNC(N89*(1+R89),2)+TRUNC(O89*(1+R89),2)+TRUNC(P89*(1+R89),2)))))/H89*(1+R89))&lt;=ABS((J89*(1+R89)-(TRUNC(J89*(1+R89),2)+(TRUNC(AK89,2)-(TRUNC(H89*(1+R89),2)+TRUNC(J89*(1+R89),2)+TRUNC(K89*(1+R89),2)+TRUNC(L89*(1+R89),2)+TRUNC(M89*(1+R89),2)+TRUNC(N89*(1+R89),2)+TRUNC(O89*(1+R89),2)+TRUNC(P89*(1+R89),2)))))/J89*(1+R89)),TRUE),IF(AND(K89*(1+R89)&lt;&gt;0,(TRUNC(K89*(1+R89),2)+(TRUNC(AK89,2)-(TRUNC(H89*(1+R89),2)+TRUNC(J89*(1+R89),2)+TRUNC(K89*(1+R89),2)+TRUNC(L89*(1+R89),2)+TRUNC(M89*(1+R89),2)+TRUNC(N89*(1+R89),2)+TRUNC(O89*(1+R89),2)+TRUNC(P89*(1+R89),2))))&gt;=0),ABS((H89*(1+R89)-(TRUNC(H89*(1+R89),2)+(TRUNC(AK89,2)-(TRUNC(H89*(1+R89),2)+TRUNC(J89*(1+R89),2)+TRUNC(K89*(1+R89),2)+TRUNC(L89*(1+R89),2)+TRUNC(M89*(1+R89),2)+TRUNC(N89*(1+R89),2)+TRUNC(O89*(1+R89),2)+TRUNC(P89*(1+R89),2)))))/H89*(1+R89))&lt;=ABS((K89*(1+R89)-(TRUNC(K89*(1+R89),2)+(TRUNC(AK89,2)-(TRUNC(H89*(1+R89),2)+TRUNC(J89*(1+R89),2)+TRUNC(K89*(1+R89),2)+TRUNC(L89*(1+R89),2)+TRUNC(M89*(1+R89),2)+TRUNC(N89*(1+R89),2)+TRUNC(O89*(1+R89),2)+TRUNC(P89*(1+R89),2)))))/K89*(1+R89)),TRUE),IF(AND(L89*(1+R89)&lt;&gt;0,(TRUNC(L89*(1+R89),2)+(TRUNC(AK89,2)-(TRUNC(H89*(1+R89),2)+TRUNC(J89*(1+R89),2)+TRUNC(K89*(1+R89),2)+TRUNC(L89*(1+R89),2)+TRUNC(M89*(1+R89),2)+TRUNC(N89*(1+R89),2)+TRUNC(O89*(1+R89),2)+TRUNC(P89*(1+R89),2))))&gt;=0),ABS((H89*(1+R89)-(TRUNC(H89*(1+R89),2)+(TRUNC(AK89,2)-(TRUNC(H89*(1+R89),2)+TRUNC(J89*(1+R89),2)+TRUNC(K89*(1+R89),2)+TRUNC(L89*(1+R89),2)+TRUNC(M89*(1+R89),2)+TRUNC(N89*(1+R89),2)+TRUNC(O89*(1+R89),2)+TRUNC(P89*(1+R89),2)))))/H89*(1+R89))&lt;=ABS((L89*(1+R89)-(TRUNC(L89*(1+R89),2)+(TRUNC(AK89,2)-(TRUNC(H89*(1+R89),2)+TRUNC(J89*(1+R89),2)+TRUNC(K89*(1+R89),2)+TRUNC(L89*(1+R89),2)+TRUNC(M89*(1+R89),2)+TRUNC(N89*(1+R89),2)+TRUNC(O89*(1+R89),2)+TRUNC(P89*(1+R89),2)))))/L89*(1+R89)),TRUE),IF(AND(M89*(1+R89)&lt;&gt;0,(TRUNC(M89*(1+R89),2)+(TRUNC(AK89,2)-(TRUNC(H89*(1+R89),2)+TRUNC(J89*(1+R89),2)+TRUNC(K89*(1+R89),2)+TRUNC(L89*(1+R89),2)+TRUNC(M89*(1+R89),2)+TRUNC(N89*(1+R89),2)+TRUNC(O89*(1+R89),2)+TRUNC(P89*(1+R89),2))))&gt;=0),ABS((H89*(1+R89)-(TRUNC(H89*(1+R89),2)+(TRUNC(AK89,2)-(TRUNC(H89*(1+R89),2)+TRUNC(J89*(1+R89),2)+TRUNC(K89*(1+R89),2)+TRUNC(L89*(1+R89),2)+TRUNC(M89*(1+R89),2)+TRUNC(N89*(1+R89),2)+TRUNC(O89*(1+R89),2)+TRUNC(P89*(1+R89),2)))))/H89*(1+R89))&lt;=ABS((M89*(1+R89)-(TRUNC(M89*(1+R89),2)+(TRUNC(AK89,2)-(TRUNC(H89*(1+R89),2)+TRUNC(J89*(1+R89),2)+TRUNC(K89*(1+R89),2)+TRUNC(L89*(1+R89),2)+TRUNC(M89*(1+R89),2)+TRUNC(N89*(1+R89),2)+TRUNC(O89*(1+R89),2)+TRUNC(P89*(1+R89),2)))))/M89*(1+R89)),TRUE),IF(AND(N89*(1+R89)&lt;&gt;0,(TRUNC(N89*(1+R89),2)+(TRUNC(AK89,2)-(TRUNC(H89*(1+R89),2)+TRUNC(J89*(1+R89),2)+TRUNC(K89*(1+R89),2)+TRUNC(L89*(1+R89),2)+TRUNC(M89*(1+R89),2)+TRUNC(N89*(1+R89),2)+TRUNC(O89*(1+R89),2)+TRUNC(P89*(1+R89),2))))&gt;=0),ABS((H89*(1+R89)-(TRUNC(H89*(1+R89),2)+(TRUNC(AK89,2)-(TRUNC(H89*(1+R89),2)+TRUNC(J89*(1+R89),2)+TRUNC(K89*(1+R89),2)+TRUNC(L89*(1+R89),2)+TRUNC(M89*(1+R89),2)+TRUNC(N89*(1+R89),2)+TRUNC(O89*(1+R89),2)+TRUNC(P89*(1+R89),2)))))/H89*(1+R89))&lt;=ABS((N89*(1+R89)-(TRUNC(N89*(1+R89),2)+(TRUNC(AK89,2)-(TRUNC(H89*(1+R89),2)+TRUNC(J89*(1+R89),2)+TRUNC(K89*(1+R89),2)+TRUNC(L89*(1+R89),2)+TRUNC(M89*(1+R89),2)+TRUNC(N89*(1+R89),2)+TRUNC(O89*(1+R89),2)+TRUNC(P89*(1+R89),2)))))/N89*(1+R89)),TRUE),IF(AND(O89*(1+R89)&lt;&gt;0,(TRUNC(O89*(1+R89),2)+(TRUNC(AK89,2)-(TRUNC(H89*(1+R89),2)+TRUNC(J89*(1+R89),2)+TRUNC(K89*(1+R89),2)+TRUNC(L89*(1+R89),2)+TRUNC(M89*(1+R89),2)+TRUNC(N89*(1+R89),2)+TRUNC(O89*(1+R89),2)+TRUNC(P89*(1+R89),2))))&gt;=0),ABS((H89*(1+R89)-(TRUNC(H89*(1+R89),2)+(TRUNC(AK89,2)-(TRUNC(H89*(1+R89),2)+TRUNC(J89*(1+R89),2)+TRUNC(K89*(1+R89),2)+TRUNC(L89*(1+R89),2)+TRUNC(M89*(1+R89),2)+TRUNC(N89*(1+R89),2)+TRUNC(O89*(1+R89),2)+TRUNC(P89*(1+R89),2)))))/H89*(1+R89))&lt;=ABS((O89*(1+R89)-(TRUNC(O89*(1+R89),2)+(TRUNC(AK89,2)-(TRUNC(H89*(1+R89),2)+TRUNC(J89*(1+R89),2)+TRUNC(K89*(1+R89),2)+TRUNC(L89*(1+R89),2)+TRUNC(M89*(1+R89),2)+TRUNC(N89*(1+R89),2)+TRUNC(O89*(1+R89),2)+TRUNC(P89*(1+R89),2)))))/O89*(1+R89)),TRUE),IF(AND(P89*(1+R89)&lt;&gt;0,(TRUNC(P89*(1+R89),2)+(TRUNC(AK89,2)-(TRUNC(H89*(1+R89),2)+TRUNC(J89*(1+R89),2)+TRUNC(K89*(1+R89),2)+TRUNC(L89*(1+R89),2)+TRUNC(M89*(1+R89),2)+TRUNC(N89*(1+R89),2)+TRUNC(O89*(1+R89),2)+TRUNC(P89*(1+R89),2))))&gt;=0),ABS((H89*(1+R89)-(TRUNC(H89*(1+R89),2)+(TRUNC(AK89,2)-(TRUNC(H89*(1+R89),2)+TRUNC(J89*(1+R89),2)+TRUNC(K89*(1+R89),2)+TRUNC(L89*(1+R89),2)+TRUNC(M89*(1+R89),2)+TRUNC(N89*(1+R89),2)+TRUNC(O89*(1+R89),2)+TRUNC(P89*(1+R89),2)))))/H89*(1+R89))&lt;=ABS((P89*(1+R89)-(TRUNC(P89*(1+R89),2)+(TRUNC(AK89,2)-(TRUNC(H89*(1+R89),2)+TRUNC(J89*(1+R89),2)+TRUNC(K89*(1+R89),2)+TRUNC(L89*(1+R89),2)+TRUNC(M89*(1+R89),2)+TRUNC(N89*(1+R89),2)+TRUNC(O89*(1+R89),2)+TRUNC(P89*(1+R89),2)))))/P89*(1+R89)),TRUE)),TRUNC(H89*(1+R89),2)+(TRUNC(AK89,2)-(TRUNC(H89*(1+R89),2)+TRUNC(J89*(1+R89),2)+TRUNC(K89*(1+R89),2)+TRUNC(L89*(1+R89),2)+TRUNC(M89*(1+R89),2)+TRUNC(N89*(1+R89),2)+TRUNC(O89*(1+R89),2)+TRUNC(P89*(1+R89),2))),TRUNC(H89*(1+R89),2)))))</f>
        <v>395.45</v>
      </c>
      <c r="T89" s="363">
        <f t="shared" ref="T89:T101" si="67">IF(S89*G89=0,0,IF((TRUNC(AL89,2)-(TRUNC(S89*G89,2)+TRUNC(W89*G89,2)+TRUNC(Y89*G89,2)+TRUNC(AA89*G89,2)+TRUNC(AC89*G89,2)+TRUNC(AE89*G89,2)+TRUNC(AG89*G89,2)+TRUNC(AI89*G89,2)))=0,TRUNC(S89*G89,2),IF((TRUNC(TRUNC(S89*G89,2),2)+(TRUNC(AL89,2)-(TRUNC(S89*G89,2)+TRUNC(W89*G89,2)+TRUNC(Y89*G89,2)+TRUNC(AA89*G89,2)+TRUNC(AC89*G89,2)+TRUNC(AE89*G89,2)+TRUNC(AG89*G89,2)+TRUNC(AI89*G89,2))))&lt;=0,TRUNC(S89*G89,2),IF(AND(IF(AND(S89*G89&lt;&gt;0,(TRUNC(S89*G89,2)+(TRUNC(AL89,2)-(TRUNC(S89*G89,2)+TRUNC(W89*G89,2)+TRUNC(Y89*G89,2)+TRUNC(AA89*G89,2)+TRUNC(AC89*G89,2)+TRUNC(AE89*G89,2)+TRUNC(AG89*G89,2)+TRUNC(AI89*G89,2))))&gt;=0),ABS((S89*G89-(TRUNC(S89*G89,2)+(TRUNC(AL89,2)-(TRUNC(S89*G89,2)+TRUNC(W89*G89,2)+TRUNC(Y89*G89,2)+TRUNC(AA89*G89,2)+TRUNC(AC89*G89,2)+TRUNC(AE89*G89,2)+TRUNC(AG89*G89,2)+TRUNC(AI89*G89,2)))))/S89*G89)&lt;=ABS((S89*G89-(TRUNC(S89*G89,2)+(TRUNC(AL89,2)-(TRUNC(S89*G89,2)+TRUNC(W89*G89,2)+TRUNC(Y89*G89,2)+TRUNC(AA89*G89,2)+TRUNC(AC89*G89,2)+TRUNC(AE89*G89,2)+TRUNC(AG89*G89,2)+TRUNC(AI89*G89,2)))))/S89*G89),TRUE),IF(AND(W89*G89&lt;&gt;0,(TRUNC(W89*G89,2)+(TRUNC(AL89,2)-(TRUNC(S89*G89,2)+TRUNC(W89*G89,2)+TRUNC(Y89*G89,2)+TRUNC(AA89*G89,2)+TRUNC(AC89*G89,2)+TRUNC(AE89*G89,2)+TRUNC(AG89*G89,2)+TRUNC(AI89*G89,2))))&gt;=0),ABS((S89*G89-(TRUNC(S89*G89,2)+(TRUNC(AL89,2)-(TRUNC(S89*G89,2)+TRUNC(W89*G89,2)+TRUNC(Y89*G89,2)+TRUNC(AA89*G89,2)+TRUNC(AC89*G89,2)+TRUNC(AE89*G89,2)+TRUNC(AG89*G89,2)+TRUNC(AI89*G89,2)))))/S89*G89)&lt;=ABS((W89*G89-(TRUNC(W89*G89,2)+(TRUNC(AL89,2)-(TRUNC(S89*G89,2)+TRUNC(W89*G89,2)+TRUNC(Y89*G89,2)+TRUNC(AA89*G89,2)+TRUNC(AC89*G89,2)+TRUNC(AE89*G89,2)+TRUNC(AG89*G89,2)+TRUNC(AI89*G89,2)))))/W89*G89),TRUE),IF(AND(Y89*G89&lt;&gt;0,(TRUNC(Y89*G89,2)+(TRUNC(AL89,2)-(TRUNC(S89*G89,2)+TRUNC(W89*G89,2)+TRUNC(Y89*G89,2)+TRUNC(AA89*G89,2)+TRUNC(AC89*G89,2)+TRUNC(AE89*G89,2)+TRUNC(AG89*G89,2)+TRUNC(AI89*G89,2))))&gt;=0),ABS((S89*G89-(TRUNC(S89*G89,2)+(TRUNC(AL89,2)-(TRUNC(S89*G89,2)+TRUNC(W89*G89,2)+TRUNC(Y89*G89,2)+TRUNC(AA89*G89,2)+TRUNC(AC89*G89,2)+TRUNC(AE89*G89,2)+TRUNC(AG89*G89,2)+TRUNC(AI89*G89,2)))))/S89*G89)&lt;=ABS((Y89*G89-(TRUNC(Y89*G89,2)+(TRUNC(AL89,2)-(TRUNC(S89*G89,2)+TRUNC(W89*G89,2)+TRUNC(Y89*G89,2)+TRUNC(AA89*G89,2)+TRUNC(AC89*G89,2)+TRUNC(AE89*G89,2)+TRUNC(AG89*G89,2)+TRUNC(AI89*G89,2)))))/Y89*G89),TRUE),IF(AND(AA89*G89&lt;&gt;0,(TRUNC(AA89*G89,2)+(TRUNC(AL89,2)-(TRUNC(S89*G89,2)+TRUNC(W89*G89,2)+TRUNC(Y89*G89,2)+TRUNC(AA89*G89,2)+TRUNC(AC89*G89,2)+TRUNC(AE89*G89,2)+TRUNC(AG89*G89,2)+TRUNC(AI89*G89,2))))&gt;=0),ABS((S89*G89-(TRUNC(S89*G89,2)+(TRUNC(AL89,2)-(TRUNC(S89*G89,2)+TRUNC(W89*G89,2)+TRUNC(Y89*G89,2)+TRUNC(AA89*G89,2)+TRUNC(AC89*G89,2)+TRUNC(AE89*G89,2)+TRUNC(AG89*G89,2)+TRUNC(AI89*G89,2)))))/S89*G89)&lt;=ABS((AA89*G89-(TRUNC(AA89*G89,2)+(TRUNC(AL89,2)-(TRUNC(S89*G89,2)+TRUNC(W89*G89,2)+TRUNC(Y89*G89,2)+TRUNC(AA89*G89,2)+TRUNC(AC89*G89,2)+TRUNC(AE89*G89,2)+TRUNC(AG89*G89,2)+TRUNC(AI89*G89,2)))))/AA89*G89),TRUE),IF(AND(AC89*G89&lt;&gt;0,(TRUNC(AC89*G89,2)+(TRUNC(AL89,2)-(TRUNC(S89*G89,2)+TRUNC(W89*G89,2)+TRUNC(Y89*G89,2)+TRUNC(AA89*G89,2)+TRUNC(AC89*G89,2)+TRUNC(AE89*G89,2)+TRUNC(AG89*G89,2)+TRUNC(AI89*G89,2))))&gt;=0),ABS((S89*G89-(TRUNC(S89*G89,2)+(TRUNC(AL89,2)-(TRUNC(S89*G89,2)+TRUNC(W89*G89,2)+TRUNC(Y89*G89,2)+TRUNC(AA89*G89,2)+TRUNC(AC89*G89,2)+TRUNC(AE89*G89,2)+TRUNC(AG89*G89,2)+TRUNC(AI89*G89,2)))))/S89*G89)&lt;=ABS((AC89*G89-(TRUNC(AC89*G89,2)+(TRUNC(AL89,2)-(TRUNC(S89*G89,2)+TRUNC(W89*G89,2)+TRUNC(Y89*G89,2)+TRUNC(AA89*G89,2)+TRUNC(AC89*G89,2)+TRUNC(AE89*G89,2)+TRUNC(AG89*G89,2)+TRUNC(AI89*G89,2)))))/AC89*G89),TRUE),IF(AND(AE89*G89&lt;&gt;0,(TRUNC(AE89*G89,2)+(TRUNC(AL89,2)-(TRUNC(S89*G89,2)+TRUNC(W89*G89,2)+TRUNC(Y89*G89,2)+TRUNC(AA89*G89,2)+TRUNC(AC89*G89,2)+TRUNC(AE89*G89,2)+TRUNC(AG89*G89,2)+TRUNC(AI89*G89,2))))&gt;=0),ABS((S89*G89-(TRUNC(S89*G89,2)+(TRUNC(AL89,2)-(TRUNC(S89*G89,2)+TRUNC(W89*G89,2)+TRUNC(Y89*G89,2)+TRUNC(AA89*G89,2)+TRUNC(AC89*G89,2)+TRUNC(AE89*G89,2)+TRUNC(AG89*G89,2)+TRUNC(AI89*G89,2)))))/S89*G89)&lt;=ABS((AE89*G89-(TRUNC(AE89*G89,2)+(TRUNC(AL89,2)-(TRUNC(S89*G89,2)+TRUNC(W89*G89,2)+TRUNC(Y89*G89,2)+TRUNC(AA89*G89,2)+TRUNC(AC89*G89,2)+TRUNC(AE89*G89,2)+TRUNC(AG89*G89,2)+TRUNC(AI89*G89,2)))))/AE89*G89),TRUE),IF(AND(AG89*G89&lt;&gt;0,(TRUNC(AG89*G89,2)+(TRUNC(AL89,2)-(TRUNC(S89*G89,2)+TRUNC(W89*G89,2)+TRUNC(Y89*G89,2)+TRUNC(AA89*G89,2)+TRUNC(AC89*G89,2)+TRUNC(AE89*G89,2)+TRUNC(AG89*G89,2)+TRUNC(AI89*G89,2))))&gt;=0),ABS((S89*G89-(TRUNC(S89*G89,2)+(TRUNC(AL89,2)-(TRUNC(S89*G89,2)+TRUNC(W89*G89,2)+TRUNC(Y89*G89,2)+TRUNC(AA89*G89,2)+TRUNC(AC89*G89,2)+TRUNC(AE89*G89,2)+TRUNC(AG89*G89,2)+TRUNC(AI89*G89,2)))))/S89*G89)&lt;=ABS((AG89*G89-(TRUNC(AG89*G89,2)+(TRUNC(AL89,2)-(TRUNC(S89*G89,2)+TRUNC(W89*G89,2)+TRUNC(Y89*G89,2)+TRUNC(AA89*G89,2)+TRUNC(AC89*G89,2)+TRUNC(AE89*G89,2)+TRUNC(AG89*G89,2)+TRUNC(AI89*G89,2)))))/AG89*G89),TRUE),IF(AND(AI89*G89&lt;&gt;0,(TRUNC(AI89*G89,2)+(TRUNC(AL89,2)-(TRUNC(S89*G89,2)+TRUNC(W89*G89,2)+TRUNC(Y89*G89,2)+TRUNC(AA89*G89,2)+TRUNC(AC89*G89,2)+TRUNC(AE89*G89,2)+TRUNC(AG89*G89,2)+TRUNC(AI89*G89,2))))&gt;=0),ABS((S89*G89-(TRUNC(S89*G89,2)+(TRUNC(AL89,2)-(TRUNC(S89*G89,2)+TRUNC(W89*G89,2)+TRUNC(Y89*G89,2)+TRUNC(AA89*G89,2)+TRUNC(AC89*G89,2)+TRUNC(AE89*G89,2)+TRUNC(AG89*G89,2)+TRUNC(AI89*G89,2)))))/S89*G89)&lt;=ABS((AI89*G89-(TRUNC(AI89*G89,2)+(TRUNC(AL89,2)-(TRUNC(S89*G89,2)+TRUNC(W89*G89,2)+TRUNC(Y89*G89,2)+TRUNC(AA89*G89,2)+TRUNC(AC89*G89,2)+TRUNC(AE89*G89,2)+TRUNC(AG89*G89,2)+TRUNC(AI89*G89,2)))))/AI89*G89),TRUE)),TRUNC(S89*G89,2)+(TRUNC(AL89,2)-(TRUNC(S89*G89,2)+TRUNC(W89*G89,2)+TRUNC(Y89*G89,2)+TRUNC(AA89*G89,2)+TRUNC(AC89*G89,2)+TRUNC(AE89*G89,2)+TRUNC(AG89*G89,2)+TRUNC(AI89*G89,2))),TRUNC(S89*G89,2)))))</f>
        <v>13797.27</v>
      </c>
      <c r="U89" s="363">
        <f t="shared" ref="U89:U101" si="68">TRUNC(AE89 + Y89 + W89 + AI89 + AC89 + AA89 + AG89, 2)</f>
        <v>215.64</v>
      </c>
      <c r="V89" s="363">
        <f t="shared" ref="V89:V101" si="69">TRUNC(AF89 + Z89 + X89 + AJ89 + AD89 + AB89 + AH89, 2)</f>
        <v>7523.66</v>
      </c>
      <c r="W89" s="363">
        <f t="shared" ref="W89:W101" si="70">IF(J89*(1+R89)=0,0,IF((TRUNC(AK89,2)-(TRUNC(H89*(1+R89),2)+TRUNC(J89*(1+R89),2)+TRUNC(K89*(1+R89),2)+TRUNC(L89*(1+R89),2)+TRUNC(M89*(1+R89),2)+TRUNC(N89*(1+R89),2)+TRUNC(O89*(1+R89),2)+TRUNC(P89*(1+R89),2)))=0,TRUNC(J89*(1+R89),2),IF((TRUNC(TRUNC(J89*(1+R89),2),2)+(TRUNC(AK89,2)-(TRUNC(H89*(1+R89),2)+TRUNC(J89*(1+R89),2)+TRUNC(K89*(1+R89),2)+TRUNC(L89*(1+R89),2)+TRUNC(M89*(1+R89),2)+TRUNC(N89*(1+R89),2)+TRUNC(O89*(1+R89),2)+TRUNC(P89*(1+R89),2))))&lt;=0,TRUNC(J89*(1+R89),2),IF(AND(IF(AND(H89*(1+R89)&lt;&gt;0,(TRUNC(H89*(1+R89),2)+(TRUNC(AK89,2)-(TRUNC(H89*(1+R89),2)+TRUNC(J89*(1+R89),2)+TRUNC(K89*(1+R89),2)+TRUNC(L89*(1+R89),2)+TRUNC(M89*(1+R89),2)+TRUNC(N89*(1+R89),2)+TRUNC(O89*(1+R89),2)+TRUNC(P89*(1+R89),2))))&gt;=0),ABS((J89*(1+R89)-(TRUNC(J89*(1+R89),2)+(TRUNC(AK89,2)-(TRUNC(H89*(1+R89),2)+TRUNC(J89*(1+R89),2)+TRUNC(K89*(1+R89),2)+TRUNC(L89*(1+R89),2)+TRUNC(M89*(1+R89),2)+TRUNC(N89*(1+R89),2)+TRUNC(O89*(1+R89),2)+TRUNC(P89*(1+R89),2)))))/J89*(1+R89))&lt;ABS((H89*(1+R89)-(TRUNC(H89*(1+R89),2)+(TRUNC(AK89,2)-(TRUNC(H89*(1+R89),2)+TRUNC(J89*(1+R89),2)+TRUNC(K89*(1+R89),2)+TRUNC(L89*(1+R89),2)+TRUNC(M89*(1+R89),2)+TRUNC(N89*(1+R89),2)+TRUNC(O89*(1+R89),2)+TRUNC(P89*(1+R89),2)))))/H89*(1+R89)),TRUE),IF(AND(J89*(1+R89)&lt;&gt;0,(TRUNC(J89*(1+R89),2)+(TRUNC(AK89,2)-(TRUNC(H89*(1+R89),2)+TRUNC(J89*(1+R89),2)+TRUNC(K89*(1+R89),2)+TRUNC(L89*(1+R89),2)+TRUNC(M89*(1+R89),2)+TRUNC(N89*(1+R89),2)+TRUNC(O89*(1+R89),2)+TRUNC(P89*(1+R89),2))))&gt;=0),ABS((J89*(1+R89)-(TRUNC(J89*(1+R89),2)+(TRUNC(AK89,2)-(TRUNC(H89*(1+R89),2)+TRUNC(J89*(1+R89),2)+TRUNC(K89*(1+R89),2)+TRUNC(L89*(1+R89),2)+TRUNC(M89*(1+R89),2)+TRUNC(N89*(1+R89),2)+TRUNC(O89*(1+R89),2)+TRUNC(P89*(1+R89),2)))))/J89*(1+R89))&lt;=ABS((J89*(1+R89)-(TRUNC(J89*(1+R89),2)+(TRUNC(AK89,2)-(TRUNC(H89*(1+R89),2)+TRUNC(J89*(1+R89),2)+TRUNC(K89*(1+R89),2)+TRUNC(L89*(1+R89),2)+TRUNC(M89*(1+R89),2)+TRUNC(N89*(1+R89),2)+TRUNC(O89*(1+R89),2)+TRUNC(P89*(1+R89),2)))))/J89*(1+R89)),TRUE),IF(AND(K89*(1+R89)&lt;&gt;0,(TRUNC(K89*(1+R89),2)+(TRUNC(AK89,2)-(TRUNC(H89*(1+R89),2)+TRUNC(J89*(1+R89),2)+TRUNC(K89*(1+R89),2)+TRUNC(L89*(1+R89),2)+TRUNC(M89*(1+R89),2)+TRUNC(N89*(1+R89),2)+TRUNC(O89*(1+R89),2)+TRUNC(P89*(1+R89),2))))&gt;=0),ABS((J89*(1+R89)-(TRUNC(J89*(1+R89),2)+(TRUNC(AK89,2)-(TRUNC(H89*(1+R89),2)+TRUNC(J89*(1+R89),2)+TRUNC(K89*(1+R89),2)+TRUNC(L89*(1+R89),2)+TRUNC(M89*(1+R89),2)+TRUNC(N89*(1+R89),2)+TRUNC(O89*(1+R89),2)+TRUNC(P89*(1+R89),2)))))/J89*(1+R89))&lt;=ABS((K89*(1+R89)-(TRUNC(K89*(1+R89),2)+(TRUNC(AK89,2)-(TRUNC(H89*(1+R89),2)+TRUNC(J89*(1+R89),2)+TRUNC(K89*(1+R89),2)+TRUNC(L89*(1+R89),2)+TRUNC(M89*(1+R89),2)+TRUNC(N89*(1+R89),2)+TRUNC(O89*(1+R89),2)+TRUNC(P89*(1+R89),2)))))/K89*(1+R89)),TRUE),IF(AND(L89*(1+R89)&lt;&gt;0,(TRUNC(L89*(1+R89),2)+(TRUNC(AK89,2)-(TRUNC(H89*(1+R89),2)+TRUNC(J89*(1+R89),2)+TRUNC(K89*(1+R89),2)+TRUNC(L89*(1+R89),2)+TRUNC(M89*(1+R89),2)+TRUNC(N89*(1+R89),2)+TRUNC(O89*(1+R89),2)+TRUNC(P89*(1+R89),2))))&gt;=0),ABS((J89*(1+R89)-(TRUNC(J89*(1+R89),2)+(TRUNC(AK89,2)-(TRUNC(H89*(1+R89),2)+TRUNC(J89*(1+R89),2)+TRUNC(K89*(1+R89),2)+TRUNC(L89*(1+R89),2)+TRUNC(M89*(1+R89),2)+TRUNC(N89*(1+R89),2)+TRUNC(O89*(1+R89),2)+TRUNC(P89*(1+R89),2)))))/J89*(1+R89))&lt;=ABS((L89*(1+R89)-(TRUNC(L89*(1+R89),2)+(TRUNC(AK89,2)-(TRUNC(H89*(1+R89),2)+TRUNC(J89*(1+R89),2)+TRUNC(K89*(1+R89),2)+TRUNC(L89*(1+R89),2)+TRUNC(M89*(1+R89),2)+TRUNC(N89*(1+R89),2)+TRUNC(O89*(1+R89),2)+TRUNC(P89*(1+R89),2)))))/L89*(1+R89)),TRUE),IF(AND(M89*(1+R89)&lt;&gt;0,(TRUNC(M89*(1+R89),2)+(TRUNC(AK89,2)-(TRUNC(H89*(1+R89),2)+TRUNC(J89*(1+R89),2)+TRUNC(K89*(1+R89),2)+TRUNC(L89*(1+R89),2)+TRUNC(M89*(1+R89),2)+TRUNC(N89*(1+R89),2)+TRUNC(O89*(1+R89),2)+TRUNC(P89*(1+R89),2))))&gt;=0),ABS((J89*(1+R89)-(TRUNC(J89*(1+R89),2)+(TRUNC(AK89,2)-(TRUNC(H89*(1+R89),2)+TRUNC(J89*(1+R89),2)+TRUNC(K89*(1+R89),2)+TRUNC(L89*(1+R89),2)+TRUNC(M89*(1+R89),2)+TRUNC(N89*(1+R89),2)+TRUNC(O89*(1+R89),2)+TRUNC(P89*(1+R89),2)))))/J89*(1+R89))&lt;=ABS((M89*(1+R89)-(TRUNC(M89*(1+R89),2)+(TRUNC(AK89,2)-(TRUNC(H89*(1+R89),2)+TRUNC(J89*(1+R89),2)+TRUNC(K89*(1+R89),2)+TRUNC(L89*(1+R89),2)+TRUNC(M89*(1+R89),2)+TRUNC(N89*(1+R89),2)+TRUNC(O89*(1+R89),2)+TRUNC(P89*(1+R89),2)))))/M89*(1+R89)),TRUE),IF(AND(N89*(1+R89)&lt;&gt;0,(TRUNC(N89*(1+R89),2)+(TRUNC(AK89,2)-(TRUNC(H89*(1+R89),2)+TRUNC(J89*(1+R89),2)+TRUNC(K89*(1+R89),2)+TRUNC(L89*(1+R89),2)+TRUNC(M89*(1+R89),2)+TRUNC(N89*(1+R89),2)+TRUNC(O89*(1+R89),2)+TRUNC(P89*(1+R89),2))))&gt;=0),ABS((J89*(1+R89)-(TRUNC(J89*(1+R89),2)+(TRUNC(AK89,2)-(TRUNC(H89*(1+R89),2)+TRUNC(J89*(1+R89),2)+TRUNC(K89*(1+R89),2)+TRUNC(L89*(1+R89),2)+TRUNC(M89*(1+R89),2)+TRUNC(N89*(1+R89),2)+TRUNC(O89*(1+R89),2)+TRUNC(P89*(1+R89),2)))))/J89*(1+R89))&lt;=ABS((N89*(1+R89)-(TRUNC(N89*(1+R89),2)+(TRUNC(AK89,2)-(TRUNC(H89*(1+R89),2)+TRUNC(J89*(1+R89),2)+TRUNC(K89*(1+R89),2)+TRUNC(L89*(1+R89),2)+TRUNC(M89*(1+R89),2)+TRUNC(N89*(1+R89),2)+TRUNC(O89*(1+R89),2)+TRUNC(P89*(1+R89),2)))))/N89*(1+R89)),TRUE),IF(AND(O89*(1+R89)&lt;&gt;0,(TRUNC(O89*(1+R89),2)+(TRUNC(AK89,2)-(TRUNC(H89*(1+R89),2)+TRUNC(J89*(1+R89),2)+TRUNC(K89*(1+R89),2)+TRUNC(L89*(1+R89),2)+TRUNC(M89*(1+R89),2)+TRUNC(N89*(1+R89),2)+TRUNC(O89*(1+R89),2)+TRUNC(P89*(1+R89),2))))&gt;=0),ABS((J89*(1+R89)-(TRUNC(J89*(1+R89),2)+(TRUNC(AK89,2)-(TRUNC(H89*(1+R89),2)+TRUNC(J89*(1+R89),2)+TRUNC(K89*(1+R89),2)+TRUNC(L89*(1+R89),2)+TRUNC(M89*(1+R89),2)+TRUNC(N89*(1+R89),2)+TRUNC(O89*(1+R89),2)+TRUNC(P89*(1+R89),2)))))/J89*(1+R89))&lt;=ABS((O89*(1+R89)-(TRUNC(O89*(1+R89),2)+(TRUNC(AK89,2)-(TRUNC(H89*(1+R89),2)+TRUNC(J89*(1+R89),2)+TRUNC(K89*(1+R89),2)+TRUNC(L89*(1+R89),2)+TRUNC(M89*(1+R89),2)+TRUNC(N89*(1+R89),2)+TRUNC(O89*(1+R89),2)+TRUNC(P89*(1+R89),2)))))/O89*(1+R89)),TRUE),IF(AND(P89*(1+R89)&lt;&gt;0,(TRUNC(P89*(1+R89),2)+(TRUNC(AK89,2)-(TRUNC(H89*(1+R89),2)+TRUNC(J89*(1+R89),2)+TRUNC(K89*(1+R89),2)+TRUNC(L89*(1+R89),2)+TRUNC(M89*(1+R89),2)+TRUNC(N89*(1+R89),2)+TRUNC(O89*(1+R89),2)+TRUNC(P89*(1+R89),2))))&gt;=0),ABS((J89*(1+R89)-(TRUNC(J89*(1+R89),2)+(TRUNC(AK89,2)-(TRUNC(H89*(1+R89),2)+TRUNC(J89*(1+R89),2)+TRUNC(K89*(1+R89),2)+TRUNC(L89*(1+R89),2)+TRUNC(M89*(1+R89),2)+TRUNC(N89*(1+R89),2)+TRUNC(O89*(1+R89),2)+TRUNC(P89*(1+R89),2)))))/J89*(1+R89))&lt;=ABS((P89*(1+R89)-(TRUNC(P89*(1+R89),2)+(TRUNC(AK89,2)-(TRUNC(H89*(1+R89),2)+TRUNC(J89*(1+R89),2)+TRUNC(K89*(1+R89),2)+TRUNC(L89*(1+R89),2)+TRUNC(M89*(1+R89),2)+TRUNC(N89*(1+R89),2)+TRUNC(O89*(1+R89),2)+TRUNC(P89*(1+R89),2)))))/P89*(1+R89)),TRUE)),TRUNC(J89*(1+R89),2)+(TRUNC(AK89,2)-(TRUNC(H89*(1+R89),2)+TRUNC(J89*(1+R89),2)+TRUNC(K89*(1+R89),2)+TRUNC(L89*(1+R89),2)+TRUNC(M89*(1+R89),2)+TRUNC(N89*(1+R89),2)+TRUNC(O89*(1+R89),2)+TRUNC(P89*(1+R89),2))),TRUNC(J89*(1+R89),2)))))</f>
        <v>215.4</v>
      </c>
      <c r="X89" s="363">
        <f t="shared" ref="X89:X101" si="71">IF(W89*G89=0,0,IF((TRUNC(AL89,2)-(TRUNC(S89*G89,2)+TRUNC(W89*G89,2)+TRUNC(Y89*G89,2)+TRUNC(AA89*G89,2)+TRUNC(AC89*G89,2)+TRUNC(AE89*G89,2)+TRUNC(AG89*G89,2)+TRUNC(AI89*G89,2)))=0,TRUNC(W89*G89,2),IF((TRUNC(TRUNC(W89*G89,2),2)+(TRUNC(AL89,2)-(TRUNC(S89*G89,2)+TRUNC(W89*G89,2)+TRUNC(Y89*G89,2)+TRUNC(AA89*G89,2)+TRUNC(AC89*G89,2)+TRUNC(AE89*G89,2)+TRUNC(AG89*G89,2)+TRUNC(AI89*G89,2))))&lt;=0,TRUNC(W89*G89,2),IF(AND(IF(AND(S89*G89&lt;&gt;0,(TRUNC(S89*G89,2)+(TRUNC(AL89,2)-(TRUNC(S89*G89,2)+TRUNC(W89*G89,2)+TRUNC(Y89*G89,2)+TRUNC(AA89*G89,2)+TRUNC(AC89*G89,2)+TRUNC(AE89*G89,2)+TRUNC(AG89*G89,2)+TRUNC(AI89*G89,2))))&gt;=0),ABS((W89*G89-(TRUNC(W89*G89,2)+(TRUNC(AL89,2)-(TRUNC(S89*G89,2)+TRUNC(W89*G89,2)+TRUNC(Y89*G89,2)+TRUNC(AA89*G89,2)+TRUNC(AC89*G89,2)+TRUNC(AE89*G89,2)+TRUNC(AG89*G89,2)+TRUNC(AI89*G89,2)))))/W89*G89)&lt;ABS((S89*G89-(TRUNC(S89*G89,2)+(TRUNC(AL89,2)-(TRUNC(S89*G89,2)+TRUNC(W89*G89,2)+TRUNC(Y89*G89,2)+TRUNC(AA89*G89,2)+TRUNC(AC89*G89,2)+TRUNC(AE89*G89,2)+TRUNC(AG89*G89,2)+TRUNC(AI89*G89,2)))))/S89*G89),TRUE),IF(AND(W89*G89&lt;&gt;0,(TRUNC(W89*G89,2)+(TRUNC(AL89,2)-(TRUNC(S89*G89,2)+TRUNC(W89*G89,2)+TRUNC(Y89*G89,2)+TRUNC(AA89*G89,2)+TRUNC(AC89*G89,2)+TRUNC(AE89*G89,2)+TRUNC(AG89*G89,2)+TRUNC(AI89*G89,2))))&gt;=0),ABS((W89*G89-(TRUNC(W89*G89,2)+(TRUNC(AL89,2)-(TRUNC(S89*G89,2)+TRUNC(W89*G89,2)+TRUNC(Y89*G89,2)+TRUNC(AA89*G89,2)+TRUNC(AC89*G89,2)+TRUNC(AE89*G89,2)+TRUNC(AG89*G89,2)+TRUNC(AI89*G89,2)))))/W89*G89)&lt;=ABS((W89*G89-(TRUNC(W89*G89,2)+(TRUNC(AL89,2)-(TRUNC(S89*G89,2)+TRUNC(W89*G89,2)+TRUNC(Y89*G89,2)+TRUNC(AA89*G89,2)+TRUNC(AC89*G89,2)+TRUNC(AE89*G89,2)+TRUNC(AG89*G89,2)+TRUNC(AI89*G89,2)))))/W89*G89),TRUE),IF(AND(Y89*G89&lt;&gt;0,(TRUNC(Y89*G89,2)+(TRUNC(AL89,2)-(TRUNC(S89*G89,2)+TRUNC(W89*G89,2)+TRUNC(Y89*G89,2)+TRUNC(AA89*G89,2)+TRUNC(AC89*G89,2)+TRUNC(AE89*G89,2)+TRUNC(AG89*G89,2)+TRUNC(AI89*G89,2))))&gt;=0),ABS((W89*G89-(TRUNC(W89*G89,2)+(TRUNC(AL89,2)-(TRUNC(S89*G89,2)+TRUNC(W89*G89,2)+TRUNC(Y89*G89,2)+TRUNC(AA89*G89,2)+TRUNC(AC89*G89,2)+TRUNC(AE89*G89,2)+TRUNC(AG89*G89,2)+TRUNC(AI89*G89,2)))))/W89*G89)&lt;=ABS((Y89*G89-(TRUNC(Y89*G89,2)+(TRUNC(AL89,2)-(TRUNC(S89*G89,2)+TRUNC(W89*G89,2)+TRUNC(Y89*G89,2)+TRUNC(AA89*G89,2)+TRUNC(AC89*G89,2)+TRUNC(AE89*G89,2)+TRUNC(AG89*G89,2)+TRUNC(AI89*G89,2)))))/Y89*G89),TRUE),IF(AND(AA89*G89&lt;&gt;0,(TRUNC(AA89*G89,2)+(TRUNC(AL89,2)-(TRUNC(S89*G89,2)+TRUNC(W89*G89,2)+TRUNC(Y89*G89,2)+TRUNC(AA89*G89,2)+TRUNC(AC89*G89,2)+TRUNC(AE89*G89,2)+TRUNC(AG89*G89,2)+TRUNC(AI89*G89,2))))&gt;=0),ABS((W89*G89-(TRUNC(W89*G89,2)+(TRUNC(AL89,2)-(TRUNC(S89*G89,2)+TRUNC(W89*G89,2)+TRUNC(Y89*G89,2)+TRUNC(AA89*G89,2)+TRUNC(AC89*G89,2)+TRUNC(AE89*G89,2)+TRUNC(AG89*G89,2)+TRUNC(AI89*G89,2)))))/W89*G89)&lt;=ABS((AA89*G89-(TRUNC(AA89*G89,2)+(TRUNC(AL89,2)-(TRUNC(S89*G89,2)+TRUNC(W89*G89,2)+TRUNC(Y89*G89,2)+TRUNC(AA89*G89,2)+TRUNC(AC89*G89,2)+TRUNC(AE89*G89,2)+TRUNC(AG89*G89,2)+TRUNC(AI89*G89,2)))))/AA89*G89),TRUE),IF(AND(AC89*G89&lt;&gt;0,(TRUNC(AC89*G89,2)+(TRUNC(AL89,2)-(TRUNC(S89*G89,2)+TRUNC(W89*G89,2)+TRUNC(Y89*G89,2)+TRUNC(AA89*G89,2)+TRUNC(AC89*G89,2)+TRUNC(AE89*G89,2)+TRUNC(AG89*G89,2)+TRUNC(AI89*G89,2))))&gt;=0),ABS((W89*G89-(TRUNC(W89*G89,2)+(TRUNC(AL89,2)-(TRUNC(S89*G89,2)+TRUNC(W89*G89,2)+TRUNC(Y89*G89,2)+TRUNC(AA89*G89,2)+TRUNC(AC89*G89,2)+TRUNC(AE89*G89,2)+TRUNC(AG89*G89,2)+TRUNC(AI89*G89,2)))))/W89*G89)&lt;=ABS((AC89*G89-(TRUNC(AC89*G89,2)+(TRUNC(AL89,2)-(TRUNC(S89*G89,2)+TRUNC(W89*G89,2)+TRUNC(Y89*G89,2)+TRUNC(AA89*G89,2)+TRUNC(AC89*G89,2)+TRUNC(AE89*G89,2)+TRUNC(AG89*G89,2)+TRUNC(AI89*G89,2)))))/AC89*G89),TRUE),IF(AND(AE89*G89&lt;&gt;0,(TRUNC(AE89*G89,2)+(TRUNC(AL89,2)-(TRUNC(S89*G89,2)+TRUNC(W89*G89,2)+TRUNC(Y89*G89,2)+TRUNC(AA89*G89,2)+TRUNC(AC89*G89,2)+TRUNC(AE89*G89,2)+TRUNC(AG89*G89,2)+TRUNC(AI89*G89,2))))&gt;=0),ABS((W89*G89-(TRUNC(W89*G89,2)+(TRUNC(AL89,2)-(TRUNC(S89*G89,2)+TRUNC(W89*G89,2)+TRUNC(Y89*G89,2)+TRUNC(AA89*G89,2)+TRUNC(AC89*G89,2)+TRUNC(AE89*G89,2)+TRUNC(AG89*G89,2)+TRUNC(AI89*G89,2)))))/W89*G89)&lt;=ABS((AE89*G89-(TRUNC(AE89*G89,2)+(TRUNC(AL89,2)-(TRUNC(S89*G89,2)+TRUNC(W89*G89,2)+TRUNC(Y89*G89,2)+TRUNC(AA89*G89,2)+TRUNC(AC89*G89,2)+TRUNC(AE89*G89,2)+TRUNC(AG89*G89,2)+TRUNC(AI89*G89,2)))))/AE89*G89),TRUE),IF(AND(AG89*G89&lt;&gt;0,(TRUNC(AG89*G89,2)+(TRUNC(AL89,2)-(TRUNC(S89*G89,2)+TRUNC(W89*G89,2)+TRUNC(Y89*G89,2)+TRUNC(AA89*G89,2)+TRUNC(AC89*G89,2)+TRUNC(AE89*G89,2)+TRUNC(AG89*G89,2)+TRUNC(AI89*G89,2))))&gt;=0),ABS((W89*G89-(TRUNC(W89*G89,2)+(TRUNC(AL89,2)-(TRUNC(S89*G89,2)+TRUNC(W89*G89,2)+TRUNC(Y89*G89,2)+TRUNC(AA89*G89,2)+TRUNC(AC89*G89,2)+TRUNC(AE89*G89,2)+TRUNC(AG89*G89,2)+TRUNC(AI89*G89,2)))))/W89*G89)&lt;=ABS((AG89*G89-(TRUNC(AG89*G89,2)+(TRUNC(AL89,2)-(TRUNC(S89*G89,2)+TRUNC(W89*G89,2)+TRUNC(Y89*G89,2)+TRUNC(AA89*G89,2)+TRUNC(AC89*G89,2)+TRUNC(AE89*G89,2)+TRUNC(AG89*G89,2)+TRUNC(AI89*G89,2)))))/AG89*G89),TRUE),IF(AND(AI89*G89&lt;&gt;0,(TRUNC(AI89*G89,2)+(TRUNC(AL89,2)-(TRUNC(S89*G89,2)+TRUNC(W89*G89,2)+TRUNC(Y89*G89,2)+TRUNC(AA89*G89,2)+TRUNC(AC89*G89,2)+TRUNC(AE89*G89,2)+TRUNC(AG89*G89,2)+TRUNC(AI89*G89,2))))&gt;=0),ABS((W89*G89-(TRUNC(W89*G89,2)+(TRUNC(AL89,2)-(TRUNC(S89*G89,2)+TRUNC(W89*G89,2)+TRUNC(Y89*G89,2)+TRUNC(AA89*G89,2)+TRUNC(AC89*G89,2)+TRUNC(AE89*G89,2)+TRUNC(AG89*G89,2)+TRUNC(AI89*G89,2)))))/W89*G89)&lt;=ABS((AI89*G89-(TRUNC(AI89*G89,2)+(TRUNC(AL89,2)-(TRUNC(S89*G89,2)+TRUNC(W89*G89,2)+TRUNC(Y89*G89,2)+TRUNC(AA89*G89,2)+TRUNC(AC89*G89,2)+TRUNC(AE89*G89,2)+TRUNC(AG89*G89,2)+TRUNC(AI89*G89,2)))))/AI89*G89),TRUE)),TRUNC(W89*G89,2)+(TRUNC(AL89,2)-(TRUNC(S89*G89,2)+TRUNC(W89*G89,2)+TRUNC(Y89*G89,2)+TRUNC(AA89*G89,2)+TRUNC(AC89*G89,2)+TRUNC(AE89*G89,2)+TRUNC(AG89*G89,2)+TRUNC(AI89*G89,2))),TRUNC(W89*G89,2)))))</f>
        <v>7515.3</v>
      </c>
      <c r="Y89" s="363">
        <f t="shared" ref="Y89:Y101" si="72">IF(K89*(1+R89)=0,0,IF((TRUNC(AK89,2)-(TRUNC(H89*(1+R89),2)+TRUNC(J89*(1+R89),2)+TRUNC(K89*(1+R89),2)+TRUNC(L89*(1+R89),2)+TRUNC(M89*(1+R89),2)+TRUNC(N89*(1+R89),2)+TRUNC(O89*(1+R89),2)+TRUNC(P89*(1+R89),2)))=0,TRUNC(K89*(1+R89),2),IF((TRUNC(TRUNC(K89*(1+R89),2),2)+(TRUNC(AK89,2)-(TRUNC(H89*(1+R89),2)+TRUNC(J89*(1+R89),2)+TRUNC(K89*(1+R89),2)+TRUNC(L89*(1+R89),2)+TRUNC(M89*(1+R89),2)+TRUNC(N89*(1+R89),2)+TRUNC(O89*(1+R89),2)+TRUNC(P89*(1+R89),2))))&lt;=0,TRUNC(K89*(1+R89),2),IF(AND(IF(AND(H89*(1+R89)&lt;&gt;0,(TRUNC(H89*(1+R89),2)+(TRUNC(AK89,2)-(TRUNC(H89*(1+R89),2)+TRUNC(J89*(1+R89),2)+TRUNC(K89*(1+R89),2)+TRUNC(L89*(1+R89),2)+TRUNC(M89*(1+R89),2)+TRUNC(N89*(1+R89),2)+TRUNC(O89*(1+R89),2)+TRUNC(P89*(1+R89),2))))&gt;=0),ABS((K89*(1+R89)-(TRUNC(K89*(1+R89),2)+(TRUNC(AK89,2)-(TRUNC(H89*(1+R89),2)+TRUNC(J89*(1+R89),2)+TRUNC(K89*(1+R89),2)+TRUNC(L89*(1+R89),2)+TRUNC(M89*(1+R89),2)+TRUNC(N89*(1+R89),2)+TRUNC(O89*(1+R89),2)+TRUNC(P89*(1+R89),2)))))/K89*(1+R89))&lt;ABS((H89*(1+R89)-(TRUNC(H89*(1+R89),2)+(TRUNC(AK89,2)-(TRUNC(H89*(1+R89),2)+TRUNC(J89*(1+R89),2)+TRUNC(K89*(1+R89),2)+TRUNC(L89*(1+R89),2)+TRUNC(M89*(1+R89),2)+TRUNC(N89*(1+R89),2)+TRUNC(O89*(1+R89),2)+TRUNC(P89*(1+R89),2)))))/H89*(1+R89)),TRUE),IF(AND(J89*(1+R89)&lt;&gt;0,(TRUNC(J89*(1+R89),2)+(TRUNC(AK89,2)-(TRUNC(H89*(1+R89),2)+TRUNC(J89*(1+R89),2)+TRUNC(K89*(1+R89),2)+TRUNC(L89*(1+R89),2)+TRUNC(M89*(1+R89),2)+TRUNC(N89*(1+R89),2)+TRUNC(O89*(1+R89),2)+TRUNC(P89*(1+R89),2))))&gt;=0),ABS((K89*(1+R89)-(TRUNC(K89*(1+R89),2)+(TRUNC(AK89,2)-(TRUNC(H89*(1+R89),2)+TRUNC(J89*(1+R89),2)+TRUNC(K89*(1+R89),2)+TRUNC(L89*(1+R89),2)+TRUNC(M89*(1+R89),2)+TRUNC(N89*(1+R89),2)+TRUNC(O89*(1+R89),2)+TRUNC(P89*(1+R89),2)))))/K89*(1+R89))&lt;ABS((J89*(1+R89)-(TRUNC(J89*(1+R89),2)+(TRUNC(AK89,2)-(TRUNC(H89*(1+R89),2)+TRUNC(J89*(1+R89),2)+TRUNC(K89*(1+R89),2)+TRUNC(L89*(1+R89),2)+TRUNC(M89*(1+R89),2)+TRUNC(N89*(1+R89),2)+TRUNC(O89*(1+R89),2)+TRUNC(P89*(1+R89),2)))))/J89*(1+R89)),TRUE),IF(AND(K89*(1+R89)&lt;&gt;0,(TRUNC(K89*(1+R89),2)+(TRUNC(AK89,2)-(TRUNC(H89*(1+R89),2)+TRUNC(J89*(1+R89),2)+TRUNC(K89*(1+R89),2)+TRUNC(L89*(1+R89),2)+TRUNC(M89*(1+R89),2)+TRUNC(N89*(1+R89),2)+TRUNC(O89*(1+R89),2)+TRUNC(P89*(1+R89),2))))&gt;=0),ABS((K89*(1+R89)-(TRUNC(K89*(1+R89),2)+(TRUNC(AK89,2)-(TRUNC(H89*(1+R89),2)+TRUNC(J89*(1+R89),2)+TRUNC(K89*(1+R89),2)+TRUNC(L89*(1+R89),2)+TRUNC(M89*(1+R89),2)+TRUNC(N89*(1+R89),2)+TRUNC(O89*(1+R89),2)+TRUNC(P89*(1+R89),2)))))/K89*(1+R89))&lt;=ABS((K89*(1+R89)-(TRUNC(K89*(1+R89),2)+(TRUNC(AK89,2)-(TRUNC(H89*(1+R89),2)+TRUNC(J89*(1+R89),2)+TRUNC(K89*(1+R89),2)+TRUNC(L89*(1+R89),2)+TRUNC(M89*(1+R89),2)+TRUNC(N89*(1+R89),2)+TRUNC(O89*(1+R89),2)+TRUNC(P89*(1+R89),2)))))/K89*(1+R89)),TRUE),IF(AND(L89*(1+R89)&lt;&gt;0,(TRUNC(L89*(1+R89),2)+(TRUNC(AK89,2)-(TRUNC(H89*(1+R89),2)+TRUNC(J89*(1+R89),2)+TRUNC(K89*(1+R89),2)+TRUNC(L89*(1+R89),2)+TRUNC(M89*(1+R89),2)+TRUNC(N89*(1+R89),2)+TRUNC(O89*(1+R89),2)+TRUNC(P89*(1+R89),2))))&gt;=0),ABS((K89*(1+R89)-(TRUNC(K89*(1+R89),2)+(TRUNC(AK89,2)-(TRUNC(H89*(1+R89),2)+TRUNC(J89*(1+R89),2)+TRUNC(K89*(1+R89),2)+TRUNC(L89*(1+R89),2)+TRUNC(M89*(1+R89),2)+TRUNC(N89*(1+R89),2)+TRUNC(O89*(1+R89),2)+TRUNC(P89*(1+R89),2)))))/K89*(1+R89))&lt;=ABS((L89*(1+R89)-(TRUNC(L89*(1+R89),2)+(TRUNC(AK89,2)-(TRUNC(H89*(1+R89),2)+TRUNC(J89*(1+R89),2)+TRUNC(K89*(1+R89),2)+TRUNC(L89*(1+R89),2)+TRUNC(M89*(1+R89),2)+TRUNC(N89*(1+R89),2)+TRUNC(O89*(1+R89),2)+TRUNC(P89*(1+R89),2)))))/L89*(1+R89)),TRUE),IF(AND(M89*(1+R89)&lt;&gt;0,(TRUNC(M89*(1+R89),2)+(TRUNC(AK89,2)-(TRUNC(H89*(1+R89),2)+TRUNC(J89*(1+R89),2)+TRUNC(K89*(1+R89),2)+TRUNC(L89*(1+R89),2)+TRUNC(M89*(1+R89),2)+TRUNC(N89*(1+R89),2)+TRUNC(O89*(1+R89),2)+TRUNC(P89*(1+R89),2))))&gt;=0),ABS((K89*(1+R89)-(TRUNC(K89*(1+R89),2)+(TRUNC(AK89,2)-(TRUNC(H89*(1+R89),2)+TRUNC(J89*(1+R89),2)+TRUNC(K89*(1+R89),2)+TRUNC(L89*(1+R89),2)+TRUNC(M89*(1+R89),2)+TRUNC(N89*(1+R89),2)+TRUNC(O89*(1+R89),2)+TRUNC(P89*(1+R89),2)))))/K89*(1+R89))&lt;=ABS((M89*(1+R89)-(TRUNC(M89*(1+R89),2)+(TRUNC(AK89,2)-(TRUNC(H89*(1+R89),2)+TRUNC(J89*(1+R89),2)+TRUNC(K89*(1+R89),2)+TRUNC(L89*(1+R89),2)+TRUNC(M89*(1+R89),2)+TRUNC(N89*(1+R89),2)+TRUNC(O89*(1+R89),2)+TRUNC(P89*(1+R89),2)))))/M89*(1+R89)),TRUE),IF(AND(N89*(1+R89)&lt;&gt;0,(TRUNC(N89*(1+R89),2)+(TRUNC(AK89,2)-(TRUNC(H89*(1+R89),2)+TRUNC(J89*(1+R89),2)+TRUNC(K89*(1+R89),2)+TRUNC(L89*(1+R89),2)+TRUNC(M89*(1+R89),2)+TRUNC(N89*(1+R89),2)+TRUNC(O89*(1+R89),2)+TRUNC(P89*(1+R89),2))))&gt;=0),ABS((K89*(1+R89)-(TRUNC(K89*(1+R89),2)+(TRUNC(AK89,2)-(TRUNC(H89*(1+R89),2)+TRUNC(J89*(1+R89),2)+TRUNC(K89*(1+R89),2)+TRUNC(L89*(1+R89),2)+TRUNC(M89*(1+R89),2)+TRUNC(N89*(1+R89),2)+TRUNC(O89*(1+R89),2)+TRUNC(P89*(1+R89),2)))))/K89*(1+R89))&lt;=ABS((N89*(1+R89)-(TRUNC(N89*(1+R89),2)+(TRUNC(AK89,2)-(TRUNC(H89*(1+R89),2)+TRUNC(J89*(1+R89),2)+TRUNC(K89*(1+R89),2)+TRUNC(L89*(1+R89),2)+TRUNC(M89*(1+R89),2)+TRUNC(N89*(1+R89),2)+TRUNC(O89*(1+R89),2)+TRUNC(P89*(1+R89),2)))))/N89*(1+R89)),TRUE),IF(AND(O89*(1+R89)&lt;&gt;0,(TRUNC(O89*(1+R89),2)+(TRUNC(AK89,2)-(TRUNC(H89*(1+R89),2)+TRUNC(J89*(1+R89),2)+TRUNC(K89*(1+R89),2)+TRUNC(L89*(1+R89),2)+TRUNC(M89*(1+R89),2)+TRUNC(N89*(1+R89),2)+TRUNC(O89*(1+R89),2)+TRUNC(P89*(1+R89),2))))&gt;=0),ABS((K89*(1+R89)-(TRUNC(K89*(1+R89),2)+(TRUNC(AK89,2)-(TRUNC(H89*(1+R89),2)+TRUNC(J89*(1+R89),2)+TRUNC(K89*(1+R89),2)+TRUNC(L89*(1+R89),2)+TRUNC(M89*(1+R89),2)+TRUNC(N89*(1+R89),2)+TRUNC(O89*(1+R89),2)+TRUNC(P89*(1+R89),2)))))/K89*(1+R89))&lt;=ABS((O89*(1+R89)-(TRUNC(O89*(1+R89),2)+(TRUNC(AK89,2)-(TRUNC(H89*(1+R89),2)+TRUNC(J89*(1+R89),2)+TRUNC(K89*(1+R89),2)+TRUNC(L89*(1+R89),2)+TRUNC(M89*(1+R89),2)+TRUNC(N89*(1+R89),2)+TRUNC(O89*(1+R89),2)+TRUNC(P89*(1+R89),2)))))/O89*(1+R89)),TRUE),IF(AND(P89*(1+R89)&lt;&gt;0,(TRUNC(P89*(1+R89),2)+(TRUNC(AK89,2)-(TRUNC(H89*(1+R89),2)+TRUNC(J89*(1+R89),2)+TRUNC(K89*(1+R89),2)+TRUNC(L89*(1+R89),2)+TRUNC(M89*(1+R89),2)+TRUNC(N89*(1+R89),2)+TRUNC(O89*(1+R89),2)+TRUNC(P89*(1+R89),2))))&gt;=0),ABS((K89*(1+R89)-(TRUNC(K89*(1+R89),2)+(TRUNC(AK89,2)-(TRUNC(H89*(1+R89),2)+TRUNC(J89*(1+R89),2)+TRUNC(K89*(1+R89),2)+TRUNC(L89*(1+R89),2)+TRUNC(M89*(1+R89),2)+TRUNC(N89*(1+R89),2)+TRUNC(O89*(1+R89),2)+TRUNC(P89*(1+R89),2)))))/K89*(1+R89))&lt;=ABS((P89*(1+R89)-(TRUNC(P89*(1+R89),2)+(TRUNC(AK89,2)-(TRUNC(H89*(1+R89),2)+TRUNC(J89*(1+R89),2)+TRUNC(K89*(1+R89),2)+TRUNC(L89*(1+R89),2)+TRUNC(M89*(1+R89),2)+TRUNC(N89*(1+R89),2)+TRUNC(O89*(1+R89),2)+TRUNC(P89*(1+R89),2)))))/P89*(1+R89)),TRUE)),TRUNC(K89*(1+R89),2)+(TRUNC(AK89,2)-(TRUNC(H89*(1+R89),2)+TRUNC(J89*(1+R89),2)+TRUNC(K89*(1+R89),2)+TRUNC(L89*(1+R89),2)+TRUNC(M89*(1+R89),2)+TRUNC(N89*(1+R89),2)+TRUNC(O89*(1+R89),2)+TRUNC(P89*(1+R89),2))),TRUNC(K89*(1+R89),2)))))</f>
        <v>0.1</v>
      </c>
      <c r="Z89" s="363">
        <f t="shared" ref="Z89:Z101" si="73">IF(Y89*G89=0,0,IF((TRUNC(AL89,2)-(TRUNC(S89*G89,2)+TRUNC(W89*G89,2)+TRUNC(Y89*G89,2)+TRUNC(AA89*G89,2)+TRUNC(AC89*G89,2)+TRUNC(AE89*G89,2)+TRUNC(AG89*G89,2)+TRUNC(AI89*G89,2)))=0,TRUNC(Y89*G89,2),IF((TRUNC(TRUNC(Y89*G89,2),2)+(TRUNC(AL89,2)-(TRUNC(S89*G89,2)+TRUNC(W89*G89,2)+TRUNC(Y89*G89,2)+TRUNC(AA89*G89,2)+TRUNC(AC89*G89,2)+TRUNC(AE89*G89,2)+TRUNC(AG89*G89,2)+TRUNC(AI89*G89,2))))&lt;=0,TRUNC(Y89*G89,2),IF(AND(IF(AND(S89*G89&lt;&gt;0,(TRUNC(S89*G89,2)+(TRUNC(AL89,2)-(TRUNC(S89*G89,2)+TRUNC(W89*G89,2)+TRUNC(Y89*G89,2)+TRUNC(AA89*G89,2)+TRUNC(AC89*G89,2)+TRUNC(AE89*G89,2)+TRUNC(AG89*G89,2)+TRUNC(AI89*G89,2))))&gt;=0),ABS((Y89*G89-(TRUNC(Y89*G89,2)+(TRUNC(AL89,2)-(TRUNC(S89*G89,2)+TRUNC(W89*G89,2)+TRUNC(Y89*G89,2)+TRUNC(AA89*G89,2)+TRUNC(AC89*G89,2)+TRUNC(AE89*G89,2)+TRUNC(AG89*G89,2)+TRUNC(AI89*G89,2)))))/Y89*G89)&lt;ABS((S89*G89-(TRUNC(S89*G89,2)+(TRUNC(AL89,2)-(TRUNC(S89*G89,2)+TRUNC(W89*G89,2)+TRUNC(Y89*G89,2)+TRUNC(AA89*G89,2)+TRUNC(AC89*G89,2)+TRUNC(AE89*G89,2)+TRUNC(AG89*G89,2)+TRUNC(AI89*G89,2)))))/S89*G89),TRUE),IF(AND(W89*G89&lt;&gt;0,(TRUNC(W89*G89,2)+(TRUNC(AL89,2)-(TRUNC(S89*G89,2)+TRUNC(W89*G89,2)+TRUNC(Y89*G89,2)+TRUNC(AA89*G89,2)+TRUNC(AC89*G89,2)+TRUNC(AE89*G89,2)+TRUNC(AG89*G89,2)+TRUNC(AI89*G89,2))))&gt;=0),ABS((Y89*G89-(TRUNC(Y89*G89,2)+(TRUNC(AL89,2)-(TRUNC(S89*G89,2)+TRUNC(W89*G89,2)+TRUNC(Y89*G89,2)+TRUNC(AA89*G89,2)+TRUNC(AC89*G89,2)+TRUNC(AE89*G89,2)+TRUNC(AG89*G89,2)+TRUNC(AI89*G89,2)))))/Y89*G89)&lt;ABS((W89*G89-(TRUNC(W89*G89,2)+(TRUNC(AL89,2)-(TRUNC(S89*G89,2)+TRUNC(W89*G89,2)+TRUNC(Y89*G89,2)+TRUNC(AA89*G89,2)+TRUNC(AC89*G89,2)+TRUNC(AE89*G89,2)+TRUNC(AG89*G89,2)+TRUNC(AI89*G89,2)))))/W89*G89),TRUE),IF(AND(Y89*G89&lt;&gt;0,(TRUNC(Y89*G89,2)+(TRUNC(AL89,2)-(TRUNC(S89*G89,2)+TRUNC(W89*G89,2)+TRUNC(Y89*G89,2)+TRUNC(AA89*G89,2)+TRUNC(AC89*G89,2)+TRUNC(AE89*G89,2)+TRUNC(AG89*G89,2)+TRUNC(AI89*G89,2))))&gt;=0),ABS((Y89*G89-(TRUNC(Y89*G89,2)+(TRUNC(AL89,2)-(TRUNC(S89*G89,2)+TRUNC(W89*G89,2)+TRUNC(Y89*G89,2)+TRUNC(AA89*G89,2)+TRUNC(AC89*G89,2)+TRUNC(AE89*G89,2)+TRUNC(AG89*G89,2)+TRUNC(AI89*G89,2)))))/Y89*G89)&lt;=ABS((Y89*G89-(TRUNC(Y89*G89,2)+(TRUNC(AL89,2)-(TRUNC(S89*G89,2)+TRUNC(W89*G89,2)+TRUNC(Y89*G89,2)+TRUNC(AA89*G89,2)+TRUNC(AC89*G89,2)+TRUNC(AE89*G89,2)+TRUNC(AG89*G89,2)+TRUNC(AI89*G89,2)))))/Y89*G89),TRUE),IF(AND(AA89*G89&lt;&gt;0,(TRUNC(AA89*G89,2)+(TRUNC(AL89,2)-(TRUNC(S89*G89,2)+TRUNC(W89*G89,2)+TRUNC(Y89*G89,2)+TRUNC(AA89*G89,2)+TRUNC(AC89*G89,2)+TRUNC(AE89*G89,2)+TRUNC(AG89*G89,2)+TRUNC(AI89*G89,2))))&gt;=0),ABS((Y89*G89-(TRUNC(Y89*G89,2)+(TRUNC(AL89,2)-(TRUNC(S89*G89,2)+TRUNC(W89*G89,2)+TRUNC(Y89*G89,2)+TRUNC(AA89*G89,2)+TRUNC(AC89*G89,2)+TRUNC(AE89*G89,2)+TRUNC(AG89*G89,2)+TRUNC(AI89*G89,2)))))/Y89*G89)&lt;=ABS((AA89*G89-(TRUNC(AA89*G89,2)+(TRUNC(AL89,2)-(TRUNC(S89*G89,2)+TRUNC(W89*G89,2)+TRUNC(Y89*G89,2)+TRUNC(AA89*G89,2)+TRUNC(AC89*G89,2)+TRUNC(AE89*G89,2)+TRUNC(AG89*G89,2)+TRUNC(AI89*G89,2)))))/AA89*G89),TRUE),IF(AND(AC89*G89&lt;&gt;0,(TRUNC(AC89*G89,2)+(TRUNC(AL89,2)-(TRUNC(S89*G89,2)+TRUNC(W89*G89,2)+TRUNC(Y89*G89,2)+TRUNC(AA89*G89,2)+TRUNC(AC89*G89,2)+TRUNC(AE89*G89,2)+TRUNC(AG89*G89,2)+TRUNC(AI89*G89,2))))&gt;=0),ABS((Y89*G89-(TRUNC(Y89*G89,2)+(TRUNC(AL89,2)-(TRUNC(S89*G89,2)+TRUNC(W89*G89,2)+TRUNC(Y89*G89,2)+TRUNC(AA89*G89,2)+TRUNC(AC89*G89,2)+TRUNC(AE89*G89,2)+TRUNC(AG89*G89,2)+TRUNC(AI89*G89,2)))))/Y89*G89)&lt;=ABS((AC89*G89-(TRUNC(AC89*G89,2)+(TRUNC(AL89,2)-(TRUNC(S89*G89,2)+TRUNC(W89*G89,2)+TRUNC(Y89*G89,2)+TRUNC(AA89*G89,2)+TRUNC(AC89*G89,2)+TRUNC(AE89*G89,2)+TRUNC(AG89*G89,2)+TRUNC(AI89*G89,2)))))/AC89*G89),TRUE),IF(AND(AE89*G89&lt;&gt;0,(TRUNC(AE89*G89,2)+(TRUNC(AL89,2)-(TRUNC(S89*G89,2)+TRUNC(W89*G89,2)+TRUNC(Y89*G89,2)+TRUNC(AA89*G89,2)+TRUNC(AC89*G89,2)+TRUNC(AE89*G89,2)+TRUNC(AG89*G89,2)+TRUNC(AI89*G89,2))))&gt;=0),ABS((Y89*G89-(TRUNC(Y89*G89,2)+(TRUNC(AL89,2)-(TRUNC(S89*G89,2)+TRUNC(W89*G89,2)+TRUNC(Y89*G89,2)+TRUNC(AA89*G89,2)+TRUNC(AC89*G89,2)+TRUNC(AE89*G89,2)+TRUNC(AG89*G89,2)+TRUNC(AI89*G89,2)))))/Y89*G89)&lt;=ABS((AE89*G89-(TRUNC(AE89*G89,2)+(TRUNC(AL89,2)-(TRUNC(S89*G89,2)+TRUNC(W89*G89,2)+TRUNC(Y89*G89,2)+TRUNC(AA89*G89,2)+TRUNC(AC89*G89,2)+TRUNC(AE89*G89,2)+TRUNC(AG89*G89,2)+TRUNC(AI89*G89,2)))))/AE89*G89),TRUE),IF(AND(AG89*G89&lt;&gt;0,(TRUNC(AG89*G89,2)+(TRUNC(AL89,2)-(TRUNC(S89*G89,2)+TRUNC(W89*G89,2)+TRUNC(Y89*G89,2)+TRUNC(AA89*G89,2)+TRUNC(AC89*G89,2)+TRUNC(AE89*G89,2)+TRUNC(AG89*G89,2)+TRUNC(AI89*G89,2))))&gt;=0),ABS((Y89*G89-(TRUNC(Y89*G89,2)+(TRUNC(AL89,2)-(TRUNC(S89*G89,2)+TRUNC(W89*G89,2)+TRUNC(Y89*G89,2)+TRUNC(AA89*G89,2)+TRUNC(AC89*G89,2)+TRUNC(AE89*G89,2)+TRUNC(AG89*G89,2)+TRUNC(AI89*G89,2)))))/Y89*G89)&lt;=ABS((AG89*G89-(TRUNC(AG89*G89,2)+(TRUNC(AL89,2)-(TRUNC(S89*G89,2)+TRUNC(W89*G89,2)+TRUNC(Y89*G89,2)+TRUNC(AA89*G89,2)+TRUNC(AC89*G89,2)+TRUNC(AE89*G89,2)+TRUNC(AG89*G89,2)+TRUNC(AI89*G89,2)))))/AG89*G89),TRUE),IF(AND(AI89*G89&lt;&gt;0,(TRUNC(AI89*G89,2)+(TRUNC(AL89,2)-(TRUNC(S89*G89,2)+TRUNC(W89*G89,2)+TRUNC(Y89*G89,2)+TRUNC(AA89*G89,2)+TRUNC(AC89*G89,2)+TRUNC(AE89*G89,2)+TRUNC(AG89*G89,2)+TRUNC(AI89*G89,2))))&gt;=0),ABS((Y89*G89-(TRUNC(Y89*G89,2)+(TRUNC(AL89,2)-(TRUNC(S89*G89,2)+TRUNC(W89*G89,2)+TRUNC(Y89*G89,2)+TRUNC(AA89*G89,2)+TRUNC(AC89*G89,2)+TRUNC(AE89*G89,2)+TRUNC(AG89*G89,2)+TRUNC(AI89*G89,2)))))/Y89*G89)&lt;=ABS((AI89*G89-(TRUNC(AI89*G89,2)+(TRUNC(AL89,2)-(TRUNC(S89*G89,2)+TRUNC(W89*G89,2)+TRUNC(Y89*G89,2)+TRUNC(AA89*G89,2)+TRUNC(AC89*G89,2)+TRUNC(AE89*G89,2)+TRUNC(AG89*G89,2)+TRUNC(AI89*G89,2)))))/AI89*G89),TRUE)),TRUNC(Y89*G89,2)+(TRUNC(AL89,2)-(TRUNC(S89*G89,2)+TRUNC(W89*G89,2)+TRUNC(Y89*G89,2)+TRUNC(AA89*G89,2)+TRUNC(AC89*G89,2)+TRUNC(AE89*G89,2)+TRUNC(AG89*G89,2)+TRUNC(AI89*G89,2))),TRUNC(Y89*G89,2)))))</f>
        <v>3.48</v>
      </c>
      <c r="AA89" s="363">
        <f t="shared" ref="AA89:AA101" si="74">IF(L89*(1+R89)=0,0,IF((TRUNC(AK89,2)-(TRUNC(H89*(1+R89),2)+TRUNC(J89*(1+R89),2)+TRUNC(K89*(1+R89),2)+TRUNC(L89*(1+R89),2)+TRUNC(M89*(1+R89),2)+TRUNC(N89*(1+R89),2)+TRUNC(O89*(1+R89),2)+TRUNC(P89*(1+R89),2)))=0,TRUNC(L89*(1+R89),2),IF((TRUNC(TRUNC(L89*(1+R89),2),2)+(TRUNC(AK89,2)-(TRUNC(H89*(1+R89),2)+TRUNC(J89*(1+R89),2)+TRUNC(K89*(1+R89),2)+TRUNC(L89*(1+R89),2)+TRUNC(M89*(1+R89),2)+TRUNC(N89*(1+R89),2)+TRUNC(O89*(1+R89),2)+TRUNC(P89*(1+R89),2))))&lt;=0,TRUNC(L89*(1+R89),2),IF(AND(IF(AND(H89*(1+R89)&lt;&gt;0,(TRUNC(H89*(1+R89),2)+(TRUNC(AK89,2)-(TRUNC(H89*(1+R89),2)+TRUNC(J89*(1+R89),2)+TRUNC(K89*(1+R89),2)+TRUNC(L89*(1+R89),2)+TRUNC(M89*(1+R89),2)+TRUNC(N89*(1+R89),2)+TRUNC(O89*(1+R89),2)+TRUNC(P89*(1+R89),2))))&gt;=0),ABS((L89*(1+R89)-(TRUNC(L89*(1+R89),2)+(TRUNC(AK89,2)-(TRUNC(H89*(1+R89),2)+TRUNC(J89*(1+R89),2)+TRUNC(K89*(1+R89),2)+TRUNC(L89*(1+R89),2)+TRUNC(M89*(1+R89),2)+TRUNC(N89*(1+R89),2)+TRUNC(O89*(1+R89),2)+TRUNC(P89*(1+R89),2)))))/L89*(1+R89))&lt;ABS((H89*(1+R89)-(TRUNC(H89*(1+R89),2)+(TRUNC(AK89,2)-(TRUNC(H89*(1+R89),2)+TRUNC(J89*(1+R89),2)+TRUNC(K89*(1+R89),2)+TRUNC(L89*(1+R89),2)+TRUNC(M89*(1+R89),2)+TRUNC(N89*(1+R89),2)+TRUNC(O89*(1+R89),2)+TRUNC(P89*(1+R89),2)))))/H89*(1+R89)),TRUE),IF(AND(J89*(1+R89)&lt;&gt;0,(TRUNC(J89*(1+R89),2)+(TRUNC(AK89,2)-(TRUNC(H89*(1+R89),2)+TRUNC(J89*(1+R89),2)+TRUNC(K89*(1+R89),2)+TRUNC(L89*(1+R89),2)+TRUNC(M89*(1+R89),2)+TRUNC(N89*(1+R89),2)+TRUNC(O89*(1+R89),2)+TRUNC(P89*(1+R89),2))))&gt;=0),ABS((L89*(1+R89)-(TRUNC(L89*(1+R89),2)+(TRUNC(AK89,2)-(TRUNC(H89*(1+R89),2)+TRUNC(J89*(1+R89),2)+TRUNC(K89*(1+R89),2)+TRUNC(L89*(1+R89),2)+TRUNC(M89*(1+R89),2)+TRUNC(N89*(1+R89),2)+TRUNC(O89*(1+R89),2)+TRUNC(P89*(1+R89),2)))))/L89*(1+R89))&lt;ABS((J89*(1+R89)-(TRUNC(J89*(1+R89),2)+(TRUNC(AK89,2)-(TRUNC(H89*(1+R89),2)+TRUNC(J89*(1+R89),2)+TRUNC(K89*(1+R89),2)+TRUNC(L89*(1+R89),2)+TRUNC(M89*(1+R89),2)+TRUNC(N89*(1+R89),2)+TRUNC(O89*(1+R89),2)+TRUNC(P89*(1+R89),2)))))/J89*(1+R89)),TRUE),IF(AND(K89*(1+R89)&lt;&gt;0,(TRUNC(K89*(1+R89),2)+(TRUNC(AK89,2)-(TRUNC(H89*(1+R89),2)+TRUNC(J89*(1+R89),2)+TRUNC(K89*(1+R89),2)+TRUNC(L89*(1+R89),2)+TRUNC(M89*(1+R89),2)+TRUNC(N89*(1+R89),2)+TRUNC(O89*(1+R89),2)+TRUNC(P89*(1+R89),2))))&gt;=0),ABS((L89*(1+R89)-(TRUNC(L89*(1+R89),2)+(TRUNC(AK89,2)-(TRUNC(H89*(1+R89),2)+TRUNC(J89*(1+R89),2)+TRUNC(K89*(1+R89),2)+TRUNC(L89*(1+R89),2)+TRUNC(M89*(1+R89),2)+TRUNC(N89*(1+R89),2)+TRUNC(O89*(1+R89),2)+TRUNC(P89*(1+R89),2)))))/L89*(1+R89))&lt;ABS((K89*(1+R89)-(TRUNC(K89*(1+R89),2)+(TRUNC(AK89,2)-(TRUNC(H89*(1+R89),2)+TRUNC(J89*(1+R89),2)+TRUNC(K89*(1+R89),2)+TRUNC(L89*(1+R89),2)+TRUNC(M89*(1+R89),2)+TRUNC(N89*(1+R89),2)+TRUNC(O89*(1+R89),2)+TRUNC(P89*(1+R89),2)))))/K89*(1+R89)),TRUE),IF(AND(L89*(1+R89)&lt;&gt;0,(TRUNC(L89*(1+R89),2)+(TRUNC(AK89,2)-(TRUNC(H89*(1+R89),2)+TRUNC(J89*(1+R89),2)+TRUNC(K89*(1+R89),2)+TRUNC(L89*(1+R89),2)+TRUNC(M89*(1+R89),2)+TRUNC(N89*(1+R89),2)+TRUNC(O89*(1+R89),2)+TRUNC(P89*(1+R89),2))))&gt;=0),ABS((L89*(1+R89)-(TRUNC(L89*(1+R89),2)+(TRUNC(AK89,2)-(TRUNC(H89*(1+R89),2)+TRUNC(J89*(1+R89),2)+TRUNC(K89*(1+R89),2)+TRUNC(L89*(1+R89),2)+TRUNC(M89*(1+R89),2)+TRUNC(N89*(1+R89),2)+TRUNC(O89*(1+R89),2)+TRUNC(P89*(1+R89),2)))))/L89*(1+R89))&lt;=ABS((L89*(1+R89)-(TRUNC(L89*(1+R89),2)+(TRUNC(AK89,2)-(TRUNC(H89*(1+R89),2)+TRUNC(J89*(1+R89),2)+TRUNC(K89*(1+R89),2)+TRUNC(L89*(1+R89),2)+TRUNC(M89*(1+R89),2)+TRUNC(N89*(1+R89),2)+TRUNC(O89*(1+R89),2)+TRUNC(P89*(1+R89),2)))))/L89*(1+R89)),TRUE),IF(AND(M89*(1+R89)&lt;&gt;0,(TRUNC(M89*(1+R89),2)+(TRUNC(AK89,2)-(TRUNC(H89*(1+R89),2)+TRUNC(J89*(1+R89),2)+TRUNC(K89*(1+R89),2)+TRUNC(L89*(1+R89),2)+TRUNC(M89*(1+R89),2)+TRUNC(N89*(1+R89),2)+TRUNC(O89*(1+R89),2)+TRUNC(P89*(1+R89),2))))&gt;=0),ABS((L89*(1+R89)-(TRUNC(L89*(1+R89),2)+(TRUNC(AK89,2)-(TRUNC(H89*(1+R89),2)+TRUNC(J89*(1+R89),2)+TRUNC(K89*(1+R89),2)+TRUNC(L89*(1+R89),2)+TRUNC(M89*(1+R89),2)+TRUNC(N89*(1+R89),2)+TRUNC(O89*(1+R89),2)+TRUNC(P89*(1+R89),2)))))/L89*(1+R89))&lt;=ABS((M89*(1+R89)-(TRUNC(M89*(1+R89),2)+(TRUNC(AK89,2)-(TRUNC(H89*(1+R89),2)+TRUNC(J89*(1+R89),2)+TRUNC(K89*(1+R89),2)+TRUNC(L89*(1+R89),2)+TRUNC(M89*(1+R89),2)+TRUNC(N89*(1+R89),2)+TRUNC(O89*(1+R89),2)+TRUNC(P89*(1+R89),2)))))/M89*(1+R89)),TRUE),IF(AND(N89*(1+R89)&lt;&gt;0,(TRUNC(N89*(1+R89),2)+(TRUNC(AK89,2)-(TRUNC(H89*(1+R89),2)+TRUNC(J89*(1+R89),2)+TRUNC(K89*(1+R89),2)+TRUNC(L89*(1+R89),2)+TRUNC(M89*(1+R89),2)+TRUNC(N89*(1+R89),2)+TRUNC(O89*(1+R89),2)+TRUNC(P89*(1+R89),2))))&gt;=0),ABS((L89*(1+R89)-(TRUNC(L89*(1+R89),2)+(TRUNC(AK89,2)-(TRUNC(H89*(1+R89),2)+TRUNC(J89*(1+R89),2)+TRUNC(K89*(1+R89),2)+TRUNC(L89*(1+R89),2)+TRUNC(M89*(1+R89),2)+TRUNC(N89*(1+R89),2)+TRUNC(O89*(1+R89),2)+TRUNC(P89*(1+R89),2)))))/L89*(1+R89))&lt;=ABS((N89*(1+R89)-(TRUNC(N89*(1+R89),2)+(TRUNC(AK89,2)-(TRUNC(H89*(1+R89),2)+TRUNC(J89*(1+R89),2)+TRUNC(K89*(1+R89),2)+TRUNC(L89*(1+R89),2)+TRUNC(M89*(1+R89),2)+TRUNC(N89*(1+R89),2)+TRUNC(O89*(1+R89),2)+TRUNC(P89*(1+R89),2)))))/N89*(1+R89)),TRUE),IF(AND(O89*(1+R89)&lt;&gt;0,(TRUNC(O89*(1+R89),2)+(TRUNC(AK89,2)-(TRUNC(H89*(1+R89),2)+TRUNC(J89*(1+R89),2)+TRUNC(K89*(1+R89),2)+TRUNC(L89*(1+R89),2)+TRUNC(M89*(1+R89),2)+TRUNC(N89*(1+R89),2)+TRUNC(O89*(1+R89),2)+TRUNC(P89*(1+R89),2))))&gt;=0),ABS((L89*(1+R89)-(TRUNC(L89*(1+R89),2)+(TRUNC(AK89,2)-(TRUNC(H89*(1+R89),2)+TRUNC(J89*(1+R89),2)+TRUNC(K89*(1+R89),2)+TRUNC(L89*(1+R89),2)+TRUNC(M89*(1+R89),2)+TRUNC(N89*(1+R89),2)+TRUNC(O89*(1+R89),2)+TRUNC(P89*(1+R89),2)))))/L89*(1+R89))&lt;=ABS((O89*(1+R89)-(TRUNC(O89*(1+R89),2)+(TRUNC(AK89,2)-(TRUNC(H89*(1+R89),2)+TRUNC(J89*(1+R89),2)+TRUNC(K89*(1+R89),2)+TRUNC(L89*(1+R89),2)+TRUNC(M89*(1+R89),2)+TRUNC(N89*(1+R89),2)+TRUNC(O89*(1+R89),2)+TRUNC(P89*(1+R89),2)))))/O89*(1+R89)),TRUE),IF(AND(P89*(1+R89)&lt;&gt;0,(TRUNC(P89*(1+R89),2)+(TRUNC(AK89,2)-(TRUNC(H89*(1+R89),2)+TRUNC(J89*(1+R89),2)+TRUNC(K89*(1+R89),2)+TRUNC(L89*(1+R89),2)+TRUNC(M89*(1+R89),2)+TRUNC(N89*(1+R89),2)+TRUNC(O89*(1+R89),2)+TRUNC(P89*(1+R89),2))))&gt;=0),ABS((L89*(1+R89)-(TRUNC(L89*(1+R89),2)+(TRUNC(AK89,2)-(TRUNC(H89*(1+R89),2)+TRUNC(J89*(1+R89),2)+TRUNC(K89*(1+R89),2)+TRUNC(L89*(1+R89),2)+TRUNC(M89*(1+R89),2)+TRUNC(N89*(1+R89),2)+TRUNC(O89*(1+R89),2)+TRUNC(P89*(1+R89),2)))))/L89*(1+R89))&lt;=ABS((P89*(1+R89)-(TRUNC(P89*(1+R89),2)+(TRUNC(AK89,2)-(TRUNC(H89*(1+R89),2)+TRUNC(J89*(1+R89),2)+TRUNC(K89*(1+R89),2)+TRUNC(L89*(1+R89),2)+TRUNC(M89*(1+R89),2)+TRUNC(N89*(1+R89),2)+TRUNC(O89*(1+R89),2)+TRUNC(P89*(1+R89),2)))))/P89*(1+R89)),TRUE)),TRUNC(L89*(1+R89),2)+(TRUNC(AK89,2)-(TRUNC(H89*(1+R89),2)+TRUNC(J89*(1+R89),2)+TRUNC(K89*(1+R89),2)+TRUNC(L89*(1+R89),2)+TRUNC(M89*(1+R89),2)+TRUNC(N89*(1+R89),2)+TRUNC(O89*(1+R89),2)+TRUNC(P89*(1+R89),2))),TRUNC(L89*(1+R89),2)))))</f>
        <v>0</v>
      </c>
      <c r="AB89" s="363">
        <f t="shared" ref="AB89:AB101" si="75">IF(AA89*G89=0,0,IF((TRUNC(AL89,2)-(TRUNC(S89*G89,2)+TRUNC(W89*G89,2)+TRUNC(Y89*G89,2)+TRUNC(AA89*G89,2)+TRUNC(AC89*G89,2)+TRUNC(AE89*G89,2)+TRUNC(AG89*G89,2)+TRUNC(AI89*G89,2)))=0,TRUNC(AA89*G89,2),IF((TRUNC(TRUNC(AA89*G89,2),2)+(TRUNC(AL89,2)-(TRUNC(S89*G89,2)+TRUNC(W89*G89,2)+TRUNC(Y89*G89,2)+TRUNC(AA89*G89,2)+TRUNC(AC89*G89,2)+TRUNC(AE89*G89,2)+TRUNC(AG89*G89,2)+TRUNC(AI89*G89,2))))&lt;=0,TRUNC(AA89*G89,2),IF(AND(IF(AND(S89*G89&lt;&gt;0,(TRUNC(S89*G89,2)+(TRUNC(AL89,2)-(TRUNC(S89*G89,2)+TRUNC(W89*G89,2)+TRUNC(Y89*G89,2)+TRUNC(AA89*G89,2)+TRUNC(AC89*G89,2)+TRUNC(AE89*G89,2)+TRUNC(AG89*G89,2)+TRUNC(AI89*G89,2))))&gt;=0),ABS((AA89*G89-(TRUNC(AA89*G89,2)+(TRUNC(AL89,2)-(TRUNC(S89*G89,2)+TRUNC(W89*G89,2)+TRUNC(Y89*G89,2)+TRUNC(AA89*G89,2)+TRUNC(AC89*G89,2)+TRUNC(AE89*G89,2)+TRUNC(AG89*G89,2)+TRUNC(AI89*G89,2)))))/AA89*G89)&lt;ABS((S89*G89-(TRUNC(S89*G89,2)+(TRUNC(AL89,2)-(TRUNC(S89*G89,2)+TRUNC(W89*G89,2)+TRUNC(Y89*G89,2)+TRUNC(AA89*G89,2)+TRUNC(AC89*G89,2)+TRUNC(AE89*G89,2)+TRUNC(AG89*G89,2)+TRUNC(AI89*G89,2)))))/S89*G89),TRUE),IF(AND(W89*G89&lt;&gt;0,(TRUNC(W89*G89,2)+(TRUNC(AL89,2)-(TRUNC(S89*G89,2)+TRUNC(W89*G89,2)+TRUNC(Y89*G89,2)+TRUNC(AA89*G89,2)+TRUNC(AC89*G89,2)+TRUNC(AE89*G89,2)+TRUNC(AG89*G89,2)+TRUNC(AI89*G89,2))))&gt;=0),ABS((AA89*G89-(TRUNC(AA89*G89,2)+(TRUNC(AL89,2)-(TRUNC(S89*G89,2)+TRUNC(W89*G89,2)+TRUNC(Y89*G89,2)+TRUNC(AA89*G89,2)+TRUNC(AC89*G89,2)+TRUNC(AE89*G89,2)+TRUNC(AG89*G89,2)+TRUNC(AI89*G89,2)))))/AA89*G89)&lt;ABS((W89*G89-(TRUNC(W89*G89,2)+(TRUNC(AL89,2)-(TRUNC(S89*G89,2)+TRUNC(W89*G89,2)+TRUNC(Y89*G89,2)+TRUNC(AA89*G89,2)+TRUNC(AC89*G89,2)+TRUNC(AE89*G89,2)+TRUNC(AG89*G89,2)+TRUNC(AI89*G89,2)))))/W89*G89),TRUE),IF(AND(Y89*G89&lt;&gt;0,(TRUNC(Y89*G89,2)+(TRUNC(AL89,2)-(TRUNC(S89*G89,2)+TRUNC(W89*G89,2)+TRUNC(Y89*G89,2)+TRUNC(AA89*G89,2)+TRUNC(AC89*G89,2)+TRUNC(AE89*G89,2)+TRUNC(AG89*G89,2)+TRUNC(AI89*G89,2))))&gt;=0),ABS((AA89*G89-(TRUNC(AA89*G89,2)+(TRUNC(AL89,2)-(TRUNC(S89*G89,2)+TRUNC(W89*G89,2)+TRUNC(Y89*G89,2)+TRUNC(AA89*G89,2)+TRUNC(AC89*G89,2)+TRUNC(AE89*G89,2)+TRUNC(AG89*G89,2)+TRUNC(AI89*G89,2)))))/AA89*G89)&lt;ABS((Y89*G89-(TRUNC(Y89*G89,2)+(TRUNC(AL89,2)-(TRUNC(S89*G89,2)+TRUNC(W89*G89,2)+TRUNC(Y89*G89,2)+TRUNC(AA89*G89,2)+TRUNC(AC89*G89,2)+TRUNC(AE89*G89,2)+TRUNC(AG89*G89,2)+TRUNC(AI89*G89,2)))))/Y89*G89),TRUE),IF(AND(AA89*G89&lt;&gt;0,(TRUNC(AA89*G89,2)+(TRUNC(AL89,2)-(TRUNC(S89*G89,2)+TRUNC(W89*G89,2)+TRUNC(Y89*G89,2)+TRUNC(AA89*G89,2)+TRUNC(AC89*G89,2)+TRUNC(AE89*G89,2)+TRUNC(AG89*G89,2)+TRUNC(AI89*G89,2))))&gt;=0),ABS((AA89*G89-(TRUNC(AA89*G89,2)+(TRUNC(AL89,2)-(TRUNC(S89*G89,2)+TRUNC(W89*G89,2)+TRUNC(Y89*G89,2)+TRUNC(AA89*G89,2)+TRUNC(AC89*G89,2)+TRUNC(AE89*G89,2)+TRUNC(AG89*G89,2)+TRUNC(AI89*G89,2)))))/AA89*G89)&lt;=ABS((AA89*G89-(TRUNC(AA89*G89,2)+(TRUNC(AL89,2)-(TRUNC(S89*G89,2)+TRUNC(W89*G89,2)+TRUNC(Y89*G89,2)+TRUNC(AA89*G89,2)+TRUNC(AC89*G89,2)+TRUNC(AE89*G89,2)+TRUNC(AG89*G89,2)+TRUNC(AI89*G89,2)))))/AA89*G89),TRUE),IF(AND(AC89*G89&lt;&gt;0,(TRUNC(AC89*G89,2)+(TRUNC(AL89,2)-(TRUNC(S89*G89,2)+TRUNC(W89*G89,2)+TRUNC(Y89*G89,2)+TRUNC(AA89*G89,2)+TRUNC(AC89*G89,2)+TRUNC(AE89*G89,2)+TRUNC(AG89*G89,2)+TRUNC(AI89*G89,2))))&gt;=0),ABS((AA89*G89-(TRUNC(AA89*G89,2)+(TRUNC(AL89,2)-(TRUNC(S89*G89,2)+TRUNC(W89*G89,2)+TRUNC(Y89*G89,2)+TRUNC(AA89*G89,2)+TRUNC(AC89*G89,2)+TRUNC(AE89*G89,2)+TRUNC(AG89*G89,2)+TRUNC(AI89*G89,2)))))/AA89*G89)&lt;=ABS((AC89*G89-(TRUNC(AC89*G89,2)+(TRUNC(AL89,2)-(TRUNC(S89*G89,2)+TRUNC(W89*G89,2)+TRUNC(Y89*G89,2)+TRUNC(AA89*G89,2)+TRUNC(AC89*G89,2)+TRUNC(AE89*G89,2)+TRUNC(AG89*G89,2)+TRUNC(AI89*G89,2)))))/AC89*G89),TRUE),IF(AND(AE89*G89&lt;&gt;0,(TRUNC(AE89*G89,2)+(TRUNC(AL89,2)-(TRUNC(S89*G89,2)+TRUNC(W89*G89,2)+TRUNC(Y89*G89,2)+TRUNC(AA89*G89,2)+TRUNC(AC89*G89,2)+TRUNC(AE89*G89,2)+TRUNC(AG89*G89,2)+TRUNC(AI89*G89,2))))&gt;=0),ABS((AA89*G89-(TRUNC(AA89*G89,2)+(TRUNC(AL89,2)-(TRUNC(S89*G89,2)+TRUNC(W89*G89,2)+TRUNC(Y89*G89,2)+TRUNC(AA89*G89,2)+TRUNC(AC89*G89,2)+TRUNC(AE89*G89,2)+TRUNC(AG89*G89,2)+TRUNC(AI89*G89,2)))))/AA89*G89)&lt;=ABS((AE89*G89-(TRUNC(AE89*G89,2)+(TRUNC(AL89,2)-(TRUNC(S89*G89,2)+TRUNC(W89*G89,2)+TRUNC(Y89*G89,2)+TRUNC(AA89*G89,2)+TRUNC(AC89*G89,2)+TRUNC(AE89*G89,2)+TRUNC(AG89*G89,2)+TRUNC(AI89*G89,2)))))/AE89*G89),TRUE),IF(AND(AG89*G89&lt;&gt;0,(TRUNC(AG89*G89,2)+(TRUNC(AL89,2)-(TRUNC(S89*G89,2)+TRUNC(W89*G89,2)+TRUNC(Y89*G89,2)+TRUNC(AA89*G89,2)+TRUNC(AC89*G89,2)+TRUNC(AE89*G89,2)+TRUNC(AG89*G89,2)+TRUNC(AI89*G89,2))))&gt;=0),ABS((AA89*G89-(TRUNC(AA89*G89,2)+(TRUNC(AL89,2)-(TRUNC(S89*G89,2)+TRUNC(W89*G89,2)+TRUNC(Y89*G89,2)+TRUNC(AA89*G89,2)+TRUNC(AC89*G89,2)+TRUNC(AE89*G89,2)+TRUNC(AG89*G89,2)+TRUNC(AI89*G89,2)))))/AA89*G89)&lt;=ABS((AG89*G89-(TRUNC(AG89*G89,2)+(TRUNC(AL89,2)-(TRUNC(S89*G89,2)+TRUNC(W89*G89,2)+TRUNC(Y89*G89,2)+TRUNC(AA89*G89,2)+TRUNC(AC89*G89,2)+TRUNC(AE89*G89,2)+TRUNC(AG89*G89,2)+TRUNC(AI89*G89,2)))))/AG89*G89),TRUE),IF(AND(AI89*G89&lt;&gt;0,(TRUNC(AI89*G89,2)+(TRUNC(AL89,2)-(TRUNC(S89*G89,2)+TRUNC(W89*G89,2)+TRUNC(Y89*G89,2)+TRUNC(AA89*G89,2)+TRUNC(AC89*G89,2)+TRUNC(AE89*G89,2)+TRUNC(AG89*G89,2)+TRUNC(AI89*G89,2))))&gt;=0),ABS((AA89*G89-(TRUNC(AA89*G89,2)+(TRUNC(AL89,2)-(TRUNC(S89*G89,2)+TRUNC(W89*G89,2)+TRUNC(Y89*G89,2)+TRUNC(AA89*G89,2)+TRUNC(AC89*G89,2)+TRUNC(AE89*G89,2)+TRUNC(AG89*G89,2)+TRUNC(AI89*G89,2)))))/AA89*G89)&lt;=ABS((AI89*G89-(TRUNC(AI89*G89,2)+(TRUNC(AL89,2)-(TRUNC(S89*G89,2)+TRUNC(W89*G89,2)+TRUNC(Y89*G89,2)+TRUNC(AA89*G89,2)+TRUNC(AC89*G89,2)+TRUNC(AE89*G89,2)+TRUNC(AG89*G89,2)+TRUNC(AI89*G89,2)))))/AI89*G89),TRUE)),TRUNC(AA89*G89,2)+(TRUNC(AL89,2)-(TRUNC(S89*G89,2)+TRUNC(W89*G89,2)+TRUNC(Y89*G89,2)+TRUNC(AA89*G89,2)+TRUNC(AC89*G89,2)+TRUNC(AE89*G89,2)+TRUNC(AG89*G89,2)+TRUNC(AI89*G89,2))),TRUNC(AA89*G89,2)))))</f>
        <v>0</v>
      </c>
      <c r="AC89" s="363">
        <f t="shared" ref="AC89:AC101" si="76">IF(M89*(1+R89)=0,0,IF((TRUNC(AK89,2)-(TRUNC(H89*(1+R89),2)+TRUNC(J89*(1+R89),2)+TRUNC(K89*(1+R89),2)+TRUNC(L89*(1+R89),2)+TRUNC(M89*(1+R89),2)+TRUNC(N89*(1+R89),2)+TRUNC(O89*(1+R89),2)+TRUNC(P89*(1+R89),2)))=0,TRUNC(M89*(1+R89),2),IF((TRUNC(TRUNC(M89*(1+R89),2),2)+(TRUNC(AK89,2)-(TRUNC(H89*(1+R89),2)+TRUNC(J89*(1+R89),2)+TRUNC(K89*(1+R89),2)+TRUNC(L89*(1+R89),2)+TRUNC(M89*(1+R89),2)+TRUNC(N89*(1+R89),2)+TRUNC(O89*(1+R89),2)+TRUNC(P89*(1+R89),2))))&lt;=0,TRUNC(M89*(1+R89),2),IF(AND(IF(AND(H89*(1+R89)&lt;&gt;0,(TRUNC(H89*(1+R89),2)+(TRUNC(AK89,2)-(TRUNC(H89*(1+R89),2)+TRUNC(J89*(1+R89),2)+TRUNC(K89*(1+R89),2)+TRUNC(L89*(1+R89),2)+TRUNC(M89*(1+R89),2)+TRUNC(N89*(1+R89),2)+TRUNC(O89*(1+R89),2)+TRUNC(P89*(1+R89),2))))&gt;=0),ABS((M89*(1+R89)-(TRUNC(M89*(1+R89),2)+(TRUNC(AK89,2)-(TRUNC(H89*(1+R89),2)+TRUNC(J89*(1+R89),2)+TRUNC(K89*(1+R89),2)+TRUNC(L89*(1+R89),2)+TRUNC(M89*(1+R89),2)+TRUNC(N89*(1+R89),2)+TRUNC(O89*(1+R89),2)+TRUNC(P89*(1+R89),2)))))/M89*(1+R89))&lt;ABS((H89*(1+R89)-(TRUNC(H89*(1+R89),2)+(TRUNC(AK89,2)-(TRUNC(H89*(1+R89),2)+TRUNC(J89*(1+R89),2)+TRUNC(K89*(1+R89),2)+TRUNC(L89*(1+R89),2)+TRUNC(M89*(1+R89),2)+TRUNC(N89*(1+R89),2)+TRUNC(O89*(1+R89),2)+TRUNC(P89*(1+R89),2)))))/H89*(1+R89)),TRUE),IF(AND(J89*(1+R89)&lt;&gt;0,(TRUNC(J89*(1+R89),2)+(TRUNC(AK89,2)-(TRUNC(H89*(1+R89),2)+TRUNC(J89*(1+R89),2)+TRUNC(K89*(1+R89),2)+TRUNC(L89*(1+R89),2)+TRUNC(M89*(1+R89),2)+TRUNC(N89*(1+R89),2)+TRUNC(O89*(1+R89),2)+TRUNC(P89*(1+R89),2))))&gt;=0),ABS((M89*(1+R89)-(TRUNC(M89*(1+R89),2)+(TRUNC(AK89,2)-(TRUNC(H89*(1+R89),2)+TRUNC(J89*(1+R89),2)+TRUNC(K89*(1+R89),2)+TRUNC(L89*(1+R89),2)+TRUNC(M89*(1+R89),2)+TRUNC(N89*(1+R89),2)+TRUNC(O89*(1+R89),2)+TRUNC(P89*(1+R89),2)))))/M89*(1+R89))&lt;ABS((J89*(1+R89)-(TRUNC(J89*(1+R89),2)+(TRUNC(AK89,2)-(TRUNC(H89*(1+R89),2)+TRUNC(J89*(1+R89),2)+TRUNC(K89*(1+R89),2)+TRUNC(L89*(1+R89),2)+TRUNC(M89*(1+R89),2)+TRUNC(N89*(1+R89),2)+TRUNC(O89*(1+R89),2)+TRUNC(P89*(1+R89),2)))))/J89*(1+R89)),TRUE),IF(AND(K89*(1+R89)&lt;&gt;0,(TRUNC(K89*(1+R89),2)+(TRUNC(AK89,2)-(TRUNC(H89*(1+R89),2)+TRUNC(J89*(1+R89),2)+TRUNC(K89*(1+R89),2)+TRUNC(L89*(1+R89),2)+TRUNC(M89*(1+R89),2)+TRUNC(N89*(1+R89),2)+TRUNC(O89*(1+R89),2)+TRUNC(P89*(1+R89),2))))&gt;=0),ABS((M89*(1+R89)-(TRUNC(M89*(1+R89),2)+(TRUNC(AK89,2)-(TRUNC(H89*(1+R89),2)+TRUNC(J89*(1+R89),2)+TRUNC(K89*(1+R89),2)+TRUNC(L89*(1+R89),2)+TRUNC(M89*(1+R89),2)+TRUNC(N89*(1+R89),2)+TRUNC(O89*(1+R89),2)+TRUNC(P89*(1+R89),2)))))/M89*(1+R89))&lt;ABS((K89*(1+R89)-(TRUNC(K89*(1+R89),2)+(TRUNC(AK89,2)-(TRUNC(H89*(1+R89),2)+TRUNC(J89*(1+R89),2)+TRUNC(K89*(1+R89),2)+TRUNC(L89*(1+R89),2)+TRUNC(M89*(1+R89),2)+TRUNC(N89*(1+R89),2)+TRUNC(O89*(1+R89),2)+TRUNC(P89*(1+R89),2)))))/K89*(1+R89)),TRUE),IF(AND(L89*(1+R89)&lt;&gt;0,(TRUNC(L89*(1+R89),2)+(TRUNC(AK89,2)-(TRUNC(H89*(1+R89),2)+TRUNC(J89*(1+R89),2)+TRUNC(K89*(1+R89),2)+TRUNC(L89*(1+R89),2)+TRUNC(M89*(1+R89),2)+TRUNC(N89*(1+R89),2)+TRUNC(O89*(1+R89),2)+TRUNC(P89*(1+R89),2))))&gt;=0),ABS((M89*(1+R89)-(TRUNC(M89*(1+R89),2)+(TRUNC(AK89,2)-(TRUNC(H89*(1+R89),2)+TRUNC(J89*(1+R89),2)+TRUNC(K89*(1+R89),2)+TRUNC(L89*(1+R89),2)+TRUNC(M89*(1+R89),2)+TRUNC(N89*(1+R89),2)+TRUNC(O89*(1+R89),2)+TRUNC(P89*(1+R89),2)))))/M89*(1+R89))&lt;ABS((L89*(1+R89)-(TRUNC(L89*(1+R89),2)+(TRUNC(AK89,2)-(TRUNC(H89*(1+R89),2)+TRUNC(J89*(1+R89),2)+TRUNC(K89*(1+R89),2)+TRUNC(L89*(1+R89),2)+TRUNC(M89*(1+R89),2)+TRUNC(N89*(1+R89),2)+TRUNC(O89*(1+R89),2)+TRUNC(P89*(1+R89),2)))))/L89*(1+R89)),TRUE),IF(AND(M89*(1+R89)&lt;&gt;0,(TRUNC(M89*(1+R89),2)+(TRUNC(AK89,2)-(TRUNC(H89*(1+R89),2)+TRUNC(J89*(1+R89),2)+TRUNC(K89*(1+R89),2)+TRUNC(L89*(1+R89),2)+TRUNC(M89*(1+R89),2)+TRUNC(N89*(1+R89),2)+TRUNC(O89*(1+R89),2)+TRUNC(P89*(1+R89),2))))&gt;=0),ABS((M89*(1+R89)-(TRUNC(M89*(1+R89),2)+(TRUNC(AK89,2)-(TRUNC(H89*(1+R89),2)+TRUNC(J89*(1+R89),2)+TRUNC(K89*(1+R89),2)+TRUNC(L89*(1+R89),2)+TRUNC(M89*(1+R89),2)+TRUNC(N89*(1+R89),2)+TRUNC(O89*(1+R89),2)+TRUNC(P89*(1+R89),2)))))/M89*(1+R89))&lt;=ABS((M89*(1+R89)-(TRUNC(M89*(1+R89),2)+(TRUNC(AK89,2)-(TRUNC(H89*(1+R89),2)+TRUNC(J89*(1+R89),2)+TRUNC(K89*(1+R89),2)+TRUNC(L89*(1+R89),2)+TRUNC(M89*(1+R89),2)+TRUNC(N89*(1+R89),2)+TRUNC(O89*(1+R89),2)+TRUNC(P89*(1+R89),2)))))/M89*(1+R89)),TRUE),IF(AND(N89*(1+R89)&lt;&gt;0,(TRUNC(N89*(1+R89),2)+(TRUNC(AK89,2)-(TRUNC(H89*(1+R89),2)+TRUNC(J89*(1+R89),2)+TRUNC(K89*(1+R89),2)+TRUNC(L89*(1+R89),2)+TRUNC(M89*(1+R89),2)+TRUNC(N89*(1+R89),2)+TRUNC(O89*(1+R89),2)+TRUNC(P89*(1+R89),2))))&gt;=0),ABS((M89*(1+R89)-(TRUNC(M89*(1+R89),2)+(TRUNC(AK89,2)-(TRUNC(H89*(1+R89),2)+TRUNC(J89*(1+R89),2)+TRUNC(K89*(1+R89),2)+TRUNC(L89*(1+R89),2)+TRUNC(M89*(1+R89),2)+TRUNC(N89*(1+R89),2)+TRUNC(O89*(1+R89),2)+TRUNC(P89*(1+R89),2)))))/M89*(1+R89))&lt;=ABS((N89*(1+R89)-(TRUNC(N89*(1+R89),2)+(TRUNC(AK89,2)-(TRUNC(H89*(1+R89),2)+TRUNC(J89*(1+R89),2)+TRUNC(K89*(1+R89),2)+TRUNC(L89*(1+R89),2)+TRUNC(M89*(1+R89),2)+TRUNC(N89*(1+R89),2)+TRUNC(O89*(1+R89),2)+TRUNC(P89*(1+R89),2)))))/N89*(1+R89)),TRUE),IF(AND(O89*(1+R89)&lt;&gt;0,(TRUNC(O89*(1+R89),2)+(TRUNC(AK89,2)-(TRUNC(H89*(1+R89),2)+TRUNC(J89*(1+R89),2)+TRUNC(K89*(1+R89),2)+TRUNC(L89*(1+R89),2)+TRUNC(M89*(1+R89),2)+TRUNC(N89*(1+R89),2)+TRUNC(O89*(1+R89),2)+TRUNC(P89*(1+R89),2))))&gt;=0),ABS((M89*(1+R89)-(TRUNC(M89*(1+R89),2)+(TRUNC(AK89,2)-(TRUNC(H89*(1+R89),2)+TRUNC(J89*(1+R89),2)+TRUNC(K89*(1+R89),2)+TRUNC(L89*(1+R89),2)+TRUNC(M89*(1+R89),2)+TRUNC(N89*(1+R89),2)+TRUNC(O89*(1+R89),2)+TRUNC(P89*(1+R89),2)))))/M89*(1+R89))&lt;=ABS((O89*(1+R89)-(TRUNC(O89*(1+R89),2)+(TRUNC(AK89,2)-(TRUNC(H89*(1+R89),2)+TRUNC(J89*(1+R89),2)+TRUNC(K89*(1+R89),2)+TRUNC(L89*(1+R89),2)+TRUNC(M89*(1+R89),2)+TRUNC(N89*(1+R89),2)+TRUNC(O89*(1+R89),2)+TRUNC(P89*(1+R89),2)))))/O89*(1+R89)),TRUE),IF(AND(P89*(1+R89)&lt;&gt;0,(TRUNC(P89*(1+R89),2)+(TRUNC(AK89,2)-(TRUNC(H89*(1+R89),2)+TRUNC(J89*(1+R89),2)+TRUNC(K89*(1+R89),2)+TRUNC(L89*(1+R89),2)+TRUNC(M89*(1+R89),2)+TRUNC(N89*(1+R89),2)+TRUNC(O89*(1+R89),2)+TRUNC(P89*(1+R89),2))))&gt;=0),ABS((M89*(1+R89)-(TRUNC(M89*(1+R89),2)+(TRUNC(AK89,2)-(TRUNC(H89*(1+R89),2)+TRUNC(J89*(1+R89),2)+TRUNC(K89*(1+R89),2)+TRUNC(L89*(1+R89),2)+TRUNC(M89*(1+R89),2)+TRUNC(N89*(1+R89),2)+TRUNC(O89*(1+R89),2)+TRUNC(P89*(1+R89),2)))))/M89*(1+R89))&lt;=ABS((P89*(1+R89)-(TRUNC(P89*(1+R89),2)+(TRUNC(AK89,2)-(TRUNC(H89*(1+R89),2)+TRUNC(J89*(1+R89),2)+TRUNC(K89*(1+R89),2)+TRUNC(L89*(1+R89),2)+TRUNC(M89*(1+R89),2)+TRUNC(N89*(1+R89),2)+TRUNC(O89*(1+R89),2)+TRUNC(P89*(1+R89),2)))))/P89*(1+R89)),TRUE)),TRUNC(M89*(1+R89),2)+(TRUNC(AK89,2)-(TRUNC(H89*(1+R89),2)+TRUNC(J89*(1+R89),2)+TRUNC(K89*(1+R89),2)+TRUNC(L89*(1+R89),2)+TRUNC(M89*(1+R89),2)+TRUNC(N89*(1+R89),2)+TRUNC(O89*(1+R89),2)+TRUNC(P89*(1+R89),2))),TRUNC(M89*(1+R89),2)))))</f>
        <v>0</v>
      </c>
      <c r="AD89" s="363">
        <f t="shared" ref="AD89:AD101" si="77">IF(AC89*G89=0,0,IF((TRUNC(AL89,2)-(TRUNC(S89*G89,2)+TRUNC(W89*G89,2)+TRUNC(Y89*G89,2)+TRUNC(AA89*G89,2)+TRUNC(AC89*G89,2)+TRUNC(AE89*G89,2)+TRUNC(AG89*G89,2)+TRUNC(AI89*G89,2)))=0,TRUNC(AC89*G89,2),IF((TRUNC(TRUNC(AC89*G89,2),2)+(TRUNC(AL89,2)-(TRUNC(S89*G89,2)+TRUNC(W89*G89,2)+TRUNC(Y89*G89,2)+TRUNC(AA89*G89,2)+TRUNC(AC89*G89,2)+TRUNC(AE89*G89,2)+TRUNC(AG89*G89,2)+TRUNC(AI89*G89,2))))&lt;=0,TRUNC(AC89*G89,2),IF(AND(IF(AND(S89*G89&lt;&gt;0,(TRUNC(S89*G89,2)+(TRUNC(AL89,2)-(TRUNC(S89*G89,2)+TRUNC(W89*G89,2)+TRUNC(Y89*G89,2)+TRUNC(AA89*G89,2)+TRUNC(AC89*G89,2)+TRUNC(AE89*G89,2)+TRUNC(AG89*G89,2)+TRUNC(AI89*G89,2))))&gt;=0),ABS((AC89*G89-(TRUNC(AC89*G89,2)+(TRUNC(AL89,2)-(TRUNC(S89*G89,2)+TRUNC(W89*G89,2)+TRUNC(Y89*G89,2)+TRUNC(AA89*G89,2)+TRUNC(AC89*G89,2)+TRUNC(AE89*G89,2)+TRUNC(AG89*G89,2)+TRUNC(AI89*G89,2)))))/AC89*G89)&lt;ABS((S89*G89-(TRUNC(S89*G89,2)+(TRUNC(AL89,2)-(TRUNC(S89*G89,2)+TRUNC(W89*G89,2)+TRUNC(Y89*G89,2)+TRUNC(AA89*G89,2)+TRUNC(AC89*G89,2)+TRUNC(AE89*G89,2)+TRUNC(AG89*G89,2)+TRUNC(AI89*G89,2)))))/S89*G89),TRUE),IF(AND(W89*G89&lt;&gt;0,(TRUNC(W89*G89,2)+(TRUNC(AL89,2)-(TRUNC(S89*G89,2)+TRUNC(W89*G89,2)+TRUNC(Y89*G89,2)+TRUNC(AA89*G89,2)+TRUNC(AC89*G89,2)+TRUNC(AE89*G89,2)+TRUNC(AG89*G89,2)+TRUNC(AI89*G89,2))))&gt;=0),ABS((AC89*G89-(TRUNC(AC89*G89,2)+(TRUNC(AL89,2)-(TRUNC(S89*G89,2)+TRUNC(W89*G89,2)+TRUNC(Y89*G89,2)+TRUNC(AA89*G89,2)+TRUNC(AC89*G89,2)+TRUNC(AE89*G89,2)+TRUNC(AG89*G89,2)+TRUNC(AI89*G89,2)))))/AC89*G89)&lt;ABS((W89*G89-(TRUNC(W89*G89,2)+(TRUNC(AL89,2)-(TRUNC(S89*G89,2)+TRUNC(W89*G89,2)+TRUNC(Y89*G89,2)+TRUNC(AA89*G89,2)+TRUNC(AC89*G89,2)+TRUNC(AE89*G89,2)+TRUNC(AG89*G89,2)+TRUNC(AI89*G89,2)))))/W89*G89),TRUE),IF(AND(Y89*G89&lt;&gt;0,(TRUNC(Y89*G89,2)+(TRUNC(AL89,2)-(TRUNC(S89*G89,2)+TRUNC(W89*G89,2)+TRUNC(Y89*G89,2)+TRUNC(AA89*G89,2)+TRUNC(AC89*G89,2)+TRUNC(AE89*G89,2)+TRUNC(AG89*G89,2)+TRUNC(AI89*G89,2))))&gt;=0),ABS((AC89*G89-(TRUNC(AC89*G89,2)+(TRUNC(AL89,2)-(TRUNC(S89*G89,2)+TRUNC(W89*G89,2)+TRUNC(Y89*G89,2)+TRUNC(AA89*G89,2)+TRUNC(AC89*G89,2)+TRUNC(AE89*G89,2)+TRUNC(AG89*G89,2)+TRUNC(AI89*G89,2)))))/AC89*G89)&lt;ABS((Y89*G89-(TRUNC(Y89*G89,2)+(TRUNC(AL89,2)-(TRUNC(S89*G89,2)+TRUNC(W89*G89,2)+TRUNC(Y89*G89,2)+TRUNC(AA89*G89,2)+TRUNC(AC89*G89,2)+TRUNC(AE89*G89,2)+TRUNC(AG89*G89,2)+TRUNC(AI89*G89,2)))))/Y89*G89),TRUE),IF(AND(AA89*G89&lt;&gt;0,(TRUNC(AA89*G89,2)+(TRUNC(AL89,2)-(TRUNC(S89*G89,2)+TRUNC(W89*G89,2)+TRUNC(Y89*G89,2)+TRUNC(AA89*G89,2)+TRUNC(AC89*G89,2)+TRUNC(AE89*G89,2)+TRUNC(AG89*G89,2)+TRUNC(AI89*G89,2))))&gt;=0),ABS((AC89*G89-(TRUNC(AC89*G89,2)+(TRUNC(AL89,2)-(TRUNC(S89*G89,2)+TRUNC(W89*G89,2)+TRUNC(Y89*G89,2)+TRUNC(AA89*G89,2)+TRUNC(AC89*G89,2)+TRUNC(AE89*G89,2)+TRUNC(AG89*G89,2)+TRUNC(AI89*G89,2)))))/AC89*G89)&lt;ABS((AA89*G89-(TRUNC(AA89*G89,2)+(TRUNC(AL89,2)-(TRUNC(S89*G89,2)+TRUNC(W89*G89,2)+TRUNC(Y89*G89,2)+TRUNC(AA89*G89,2)+TRUNC(AC89*G89,2)+TRUNC(AE89*G89,2)+TRUNC(AG89*G89,2)+TRUNC(AI89*G89,2)))))/AA89*G89),TRUE),IF(AND(AC89*G89&lt;&gt;0,(TRUNC(AC89*G89,2)+(TRUNC(AL89,2)-(TRUNC(S89*G89,2)+TRUNC(W89*G89,2)+TRUNC(Y89*G89,2)+TRUNC(AA89*G89,2)+TRUNC(AC89*G89,2)+TRUNC(AE89*G89,2)+TRUNC(AG89*G89,2)+TRUNC(AI89*G89,2))))&gt;=0),ABS((AC89*G89-(TRUNC(AC89*G89,2)+(TRUNC(AL89,2)-(TRUNC(S89*G89,2)+TRUNC(W89*G89,2)+TRUNC(Y89*G89,2)+TRUNC(AA89*G89,2)+TRUNC(AC89*G89,2)+TRUNC(AE89*G89,2)+TRUNC(AG89*G89,2)+TRUNC(AI89*G89,2)))))/AC89*G89)&lt;=ABS((AC89*G89-(TRUNC(AC89*G89,2)+(TRUNC(AL89,2)-(TRUNC(S89*G89,2)+TRUNC(W89*G89,2)+TRUNC(Y89*G89,2)+TRUNC(AA89*G89,2)+TRUNC(AC89*G89,2)+TRUNC(AE89*G89,2)+TRUNC(AG89*G89,2)+TRUNC(AI89*G89,2)))))/AC89*G89),TRUE),IF(AND(AE89*G89&lt;&gt;0,(TRUNC(AE89*G89,2)+(TRUNC(AL89,2)-(TRUNC(S89*G89,2)+TRUNC(W89*G89,2)+TRUNC(Y89*G89,2)+TRUNC(AA89*G89,2)+TRUNC(AC89*G89,2)+TRUNC(AE89*G89,2)+TRUNC(AG89*G89,2)+TRUNC(AI89*G89,2))))&gt;=0),ABS((AC89*G89-(TRUNC(AC89*G89,2)+(TRUNC(AL89,2)-(TRUNC(S89*G89,2)+TRUNC(W89*G89,2)+TRUNC(Y89*G89,2)+TRUNC(AA89*G89,2)+TRUNC(AC89*G89,2)+TRUNC(AE89*G89,2)+TRUNC(AG89*G89,2)+TRUNC(AI89*G89,2)))))/AC89*G89)&lt;=ABS((AE89*G89-(TRUNC(AE89*G89,2)+(TRUNC(AL89,2)-(TRUNC(S89*G89,2)+TRUNC(W89*G89,2)+TRUNC(Y89*G89,2)+TRUNC(AA89*G89,2)+TRUNC(AC89*G89,2)+TRUNC(AE89*G89,2)+TRUNC(AG89*G89,2)+TRUNC(AI89*G89,2)))))/AE89*G89),TRUE),IF(AND(AG89*G89&lt;&gt;0,(TRUNC(AG89*G89,2)+(TRUNC(AL89,2)-(TRUNC(S89*G89,2)+TRUNC(W89*G89,2)+TRUNC(Y89*G89,2)+TRUNC(AA89*G89,2)+TRUNC(AC89*G89,2)+TRUNC(AE89*G89,2)+TRUNC(AG89*G89,2)+TRUNC(AI89*G89,2))))&gt;=0),ABS((AC89*G89-(TRUNC(AC89*G89,2)+(TRUNC(AL89,2)-(TRUNC(S89*G89,2)+TRUNC(W89*G89,2)+TRUNC(Y89*G89,2)+TRUNC(AA89*G89,2)+TRUNC(AC89*G89,2)+TRUNC(AE89*G89,2)+TRUNC(AG89*G89,2)+TRUNC(AI89*G89,2)))))/AC89*G89)&lt;=ABS((AG89*G89-(TRUNC(AG89*G89,2)+(TRUNC(AL89,2)-(TRUNC(S89*G89,2)+TRUNC(W89*G89,2)+TRUNC(Y89*G89,2)+TRUNC(AA89*G89,2)+TRUNC(AC89*G89,2)+TRUNC(AE89*G89,2)+TRUNC(AG89*G89,2)+TRUNC(AI89*G89,2)))))/AG89*G89),TRUE),IF(AND(AI89*G89&lt;&gt;0,(TRUNC(AI89*G89,2)+(TRUNC(AL89,2)-(TRUNC(S89*G89,2)+TRUNC(W89*G89,2)+TRUNC(Y89*G89,2)+TRUNC(AA89*G89,2)+TRUNC(AC89*G89,2)+TRUNC(AE89*G89,2)+TRUNC(AG89*G89,2)+TRUNC(AI89*G89,2))))&gt;=0),ABS((AC89*G89-(TRUNC(AC89*G89,2)+(TRUNC(AL89,2)-(TRUNC(S89*G89,2)+TRUNC(W89*G89,2)+TRUNC(Y89*G89,2)+TRUNC(AA89*G89,2)+TRUNC(AC89*G89,2)+TRUNC(AE89*G89,2)+TRUNC(AG89*G89,2)+TRUNC(AI89*G89,2)))))/AC89*G89)&lt;=ABS((AI89*G89-(TRUNC(AI89*G89,2)+(TRUNC(AL89,2)-(TRUNC(S89*G89,2)+TRUNC(W89*G89,2)+TRUNC(Y89*G89,2)+TRUNC(AA89*G89,2)+TRUNC(AC89*G89,2)+TRUNC(AE89*G89,2)+TRUNC(AG89*G89,2)+TRUNC(AI89*G89,2)))))/AI89*G89),TRUE)),TRUNC(AC89*G89,2)+(TRUNC(AL89,2)-(TRUNC(S89*G89,2)+TRUNC(W89*G89,2)+TRUNC(Y89*G89,2)+TRUNC(AA89*G89,2)+TRUNC(AC89*G89,2)+TRUNC(AE89*G89,2)+TRUNC(AG89*G89,2)+TRUNC(AI89*G89,2))),TRUNC(AC89*G89,2)))))</f>
        <v>0</v>
      </c>
      <c r="AE89" s="363">
        <f t="shared" ref="AE89:AE101" si="78">IF(N89*(1+R89)=0,0,IF((TRUNC(AK89,2)-(TRUNC(H89*(1+R89),2)+TRUNC(J89*(1+R89),2)+TRUNC(K89*(1+R89),2)+TRUNC(L89*(1+R89),2)+TRUNC(M89*(1+R89),2)+TRUNC(N89*(1+R89),2)+TRUNC(O89*(1+R89),2)+TRUNC(P89*(1+R89),2)))=0,TRUNC(N89*(1+R89),2),IF((TRUNC(TRUNC(N89*(1+R89),2),2)+(TRUNC(AK89,2)-(TRUNC(H89*(1+R89),2)+TRUNC(J89*(1+R89),2)+TRUNC(K89*(1+R89),2)+TRUNC(L89*(1+R89),2)+TRUNC(M89*(1+R89),2)+TRUNC(N89*(1+R89),2)+TRUNC(O89*(1+R89),2)+TRUNC(P89*(1+R89),2))))&lt;=0,TRUNC(N89*(1+R89),2),IF(AND(IF(AND(H89*(1+R89)&lt;&gt;0,(TRUNC(H89*(1+R89),2)+(TRUNC(AK89,2)-(TRUNC(H89*(1+R89),2)+TRUNC(J89*(1+R89),2)+TRUNC(K89*(1+R89),2)+TRUNC(L89*(1+R89),2)+TRUNC(M89*(1+R89),2)+TRUNC(N89*(1+R89),2)+TRUNC(O89*(1+R89),2)+TRUNC(P89*(1+R89),2))))&gt;=0),ABS((N89*(1+R89)-(TRUNC(N89*(1+R89),2)+(TRUNC(AK89,2)-(TRUNC(H89*(1+R89),2)+TRUNC(J89*(1+R89),2)+TRUNC(K89*(1+R89),2)+TRUNC(L89*(1+R89),2)+TRUNC(M89*(1+R89),2)+TRUNC(N89*(1+R89),2)+TRUNC(O89*(1+R89),2)+TRUNC(P89*(1+R89),2)))))/N89*(1+R89))&lt;ABS((H89*(1+R89)-(TRUNC(H89*(1+R89),2)+(TRUNC(AK89,2)-(TRUNC(H89*(1+R89),2)+TRUNC(J89*(1+R89),2)+TRUNC(K89*(1+R89),2)+TRUNC(L89*(1+R89),2)+TRUNC(M89*(1+R89),2)+TRUNC(N89*(1+R89),2)+TRUNC(O89*(1+R89),2)+TRUNC(P89*(1+R89),2)))))/H89*(1+R89)),TRUE),IF(AND(J89*(1+R89)&lt;&gt;0,(TRUNC(J89*(1+R89),2)+(TRUNC(AK89,2)-(TRUNC(H89*(1+R89),2)+TRUNC(J89*(1+R89),2)+TRUNC(K89*(1+R89),2)+TRUNC(L89*(1+R89),2)+TRUNC(M89*(1+R89),2)+TRUNC(N89*(1+R89),2)+TRUNC(O89*(1+R89),2)+TRUNC(P89*(1+R89),2))))&gt;=0),ABS((N89*(1+R89)-(TRUNC(N89*(1+R89),2)+(TRUNC(AK89,2)-(TRUNC(H89*(1+R89),2)+TRUNC(J89*(1+R89),2)+TRUNC(K89*(1+R89),2)+TRUNC(L89*(1+R89),2)+TRUNC(M89*(1+R89),2)+TRUNC(N89*(1+R89),2)+TRUNC(O89*(1+R89),2)+TRUNC(P89*(1+R89),2)))))/N89*(1+R89))&lt;ABS((J89*(1+R89)-(TRUNC(J89*(1+R89),2)+(TRUNC(AK89,2)-(TRUNC(H89*(1+R89),2)+TRUNC(J89*(1+R89),2)+TRUNC(K89*(1+R89),2)+TRUNC(L89*(1+R89),2)+TRUNC(M89*(1+R89),2)+TRUNC(N89*(1+R89),2)+TRUNC(O89*(1+R89),2)+TRUNC(P89*(1+R89),2)))))/J89*(1+R89)),TRUE),IF(AND(K89*(1+R89)&lt;&gt;0,(TRUNC(K89*(1+R89),2)+(TRUNC(AK89,2)-(TRUNC(H89*(1+R89),2)+TRUNC(J89*(1+R89),2)+TRUNC(K89*(1+R89),2)+TRUNC(L89*(1+R89),2)+TRUNC(M89*(1+R89),2)+TRUNC(N89*(1+R89),2)+TRUNC(O89*(1+R89),2)+TRUNC(P89*(1+R89),2))))&gt;=0),ABS((N89*(1+R89)-(TRUNC(N89*(1+R89),2)+(TRUNC(AK89,2)-(TRUNC(H89*(1+R89),2)+TRUNC(J89*(1+R89),2)+TRUNC(K89*(1+R89),2)+TRUNC(L89*(1+R89),2)+TRUNC(M89*(1+R89),2)+TRUNC(N89*(1+R89),2)+TRUNC(O89*(1+R89),2)+TRUNC(P89*(1+R89),2)))))/N89*(1+R89))&lt;ABS((K89*(1+R89)-(TRUNC(K89*(1+R89),2)+(TRUNC(AK89,2)-(TRUNC(H89*(1+R89),2)+TRUNC(J89*(1+R89),2)+TRUNC(K89*(1+R89),2)+TRUNC(L89*(1+R89),2)+TRUNC(M89*(1+R89),2)+TRUNC(N89*(1+R89),2)+TRUNC(O89*(1+R89),2)+TRUNC(P89*(1+R89),2)))))/K89*(1+R89)),TRUE),IF(AND(L89*(1+R89)&lt;&gt;0,(TRUNC(L89*(1+R89),2)+(TRUNC(AK89,2)-(TRUNC(H89*(1+R89),2)+TRUNC(J89*(1+R89),2)+TRUNC(K89*(1+R89),2)+TRUNC(L89*(1+R89),2)+TRUNC(M89*(1+R89),2)+TRUNC(N89*(1+R89),2)+TRUNC(O89*(1+R89),2)+TRUNC(P89*(1+R89),2))))&gt;=0),ABS((N89*(1+R89)-(TRUNC(N89*(1+R89),2)+(TRUNC(AK89,2)-(TRUNC(H89*(1+R89),2)+TRUNC(J89*(1+R89),2)+TRUNC(K89*(1+R89),2)+TRUNC(L89*(1+R89),2)+TRUNC(M89*(1+R89),2)+TRUNC(N89*(1+R89),2)+TRUNC(O89*(1+R89),2)+TRUNC(P89*(1+R89),2)))))/N89*(1+R89))&lt;ABS((L89*(1+R89)-(TRUNC(L89*(1+R89),2)+(TRUNC(AK89,2)-(TRUNC(H89*(1+R89),2)+TRUNC(J89*(1+R89),2)+TRUNC(K89*(1+R89),2)+TRUNC(L89*(1+R89),2)+TRUNC(M89*(1+R89),2)+TRUNC(N89*(1+R89),2)+TRUNC(O89*(1+R89),2)+TRUNC(P89*(1+R89),2)))))/L89*(1+R89)),TRUE),IF(AND(M89*(1+R89)&lt;&gt;0,(TRUNC(M89*(1+R89),2)+(TRUNC(AK89,2)-(TRUNC(H89*(1+R89),2)+TRUNC(J89*(1+R89),2)+TRUNC(K89*(1+R89),2)+TRUNC(L89*(1+R89),2)+TRUNC(M89*(1+R89),2)+TRUNC(N89*(1+R89),2)+TRUNC(O89*(1+R89),2)+TRUNC(P89*(1+R89),2))))&gt;=0),ABS((N89*(1+R89)-(TRUNC(N89*(1+R89),2)+(TRUNC(AK89,2)-(TRUNC(H89*(1+R89),2)+TRUNC(J89*(1+R89),2)+TRUNC(K89*(1+R89),2)+TRUNC(L89*(1+R89),2)+TRUNC(M89*(1+R89),2)+TRUNC(N89*(1+R89),2)+TRUNC(O89*(1+R89),2)+TRUNC(P89*(1+R89),2)))))/N89*(1+R89))&lt;ABS((M89*(1+R89)-(TRUNC(M89*(1+R89),2)+(TRUNC(AK89,2)-(TRUNC(H89*(1+R89),2)+TRUNC(J89*(1+R89),2)+TRUNC(K89*(1+R89),2)+TRUNC(L89*(1+R89),2)+TRUNC(M89*(1+R89),2)+TRUNC(N89*(1+R89),2)+TRUNC(O89*(1+R89),2)+TRUNC(P89*(1+R89),2)))))/M89*(1+R89)),TRUE),IF(AND(N89*(1+R89)&lt;&gt;0,(TRUNC(N89*(1+R89),2)+(TRUNC(AK89,2)-(TRUNC(H89*(1+R89),2)+TRUNC(J89*(1+R89),2)+TRUNC(K89*(1+R89),2)+TRUNC(L89*(1+R89),2)+TRUNC(M89*(1+R89),2)+TRUNC(N89*(1+R89),2)+TRUNC(O89*(1+R89),2)+TRUNC(P89*(1+R89),2))))&gt;=0),ABS((N89*(1+R89)-(TRUNC(N89*(1+R89),2)+(TRUNC(AK89,2)-(TRUNC(H89*(1+R89),2)+TRUNC(J89*(1+R89),2)+TRUNC(K89*(1+R89),2)+TRUNC(L89*(1+R89),2)+TRUNC(M89*(1+R89),2)+TRUNC(N89*(1+R89),2)+TRUNC(O89*(1+R89),2)+TRUNC(P89*(1+R89),2)))))/N89*(1+R89))&lt;=ABS((N89*(1+R89)-(TRUNC(N89*(1+R89),2)+(TRUNC(AK89,2)-(TRUNC(H89*(1+R89),2)+TRUNC(J89*(1+R89),2)+TRUNC(K89*(1+R89),2)+TRUNC(L89*(1+R89),2)+TRUNC(M89*(1+R89),2)+TRUNC(N89*(1+R89),2)+TRUNC(O89*(1+R89),2)+TRUNC(P89*(1+R89),2)))))/N89*(1+R89)),TRUE),IF(AND(O89*(1+R89)&lt;&gt;0,(TRUNC(O89*(1+R89),2)+(TRUNC(AK89,2)-(TRUNC(H89*(1+R89),2)+TRUNC(J89*(1+R89),2)+TRUNC(K89*(1+R89),2)+TRUNC(L89*(1+R89),2)+TRUNC(M89*(1+R89),2)+TRUNC(N89*(1+R89),2)+TRUNC(O89*(1+R89),2)+TRUNC(P89*(1+R89),2))))&gt;=0),ABS((N89*(1+R89)-(TRUNC(N89*(1+R89),2)+(TRUNC(AK89,2)-(TRUNC(H89*(1+R89),2)+TRUNC(J89*(1+R89),2)+TRUNC(K89*(1+R89),2)+TRUNC(L89*(1+R89),2)+TRUNC(M89*(1+R89),2)+TRUNC(N89*(1+R89),2)+TRUNC(O89*(1+R89),2)+TRUNC(P89*(1+R89),2)))))/N89*(1+R89))&lt;=ABS((O89*(1+R89)-(TRUNC(O89*(1+R89),2)+(TRUNC(AK89,2)-(TRUNC(H89*(1+R89),2)+TRUNC(J89*(1+R89),2)+TRUNC(K89*(1+R89),2)+TRUNC(L89*(1+R89),2)+TRUNC(M89*(1+R89),2)+TRUNC(N89*(1+R89),2)+TRUNC(O89*(1+R89),2)+TRUNC(P89*(1+R89),2)))))/O89*(1+R89)),TRUE),IF(AND(P89*(1+R89)&lt;&gt;0,(TRUNC(P89*(1+R89),2)+(TRUNC(AK89,2)-(TRUNC(H89*(1+R89),2)+TRUNC(J89*(1+R89),2)+TRUNC(K89*(1+R89),2)+TRUNC(L89*(1+R89),2)+TRUNC(M89*(1+R89),2)+TRUNC(N89*(1+R89),2)+TRUNC(O89*(1+R89),2)+TRUNC(P89*(1+R89),2))))&gt;=0),ABS((N89*(1+R89)-(TRUNC(N89*(1+R89),2)+(TRUNC(AK89,2)-(TRUNC(H89*(1+R89),2)+TRUNC(J89*(1+R89),2)+TRUNC(K89*(1+R89),2)+TRUNC(L89*(1+R89),2)+TRUNC(M89*(1+R89),2)+TRUNC(N89*(1+R89),2)+TRUNC(O89*(1+R89),2)+TRUNC(P89*(1+R89),2)))))/N89*(1+R89))&lt;=ABS((P89*(1+R89)-(TRUNC(P89*(1+R89),2)+(TRUNC(AK89,2)-(TRUNC(H89*(1+R89),2)+TRUNC(J89*(1+R89),2)+TRUNC(K89*(1+R89),2)+TRUNC(L89*(1+R89),2)+TRUNC(M89*(1+R89),2)+TRUNC(N89*(1+R89),2)+TRUNC(O89*(1+R89),2)+TRUNC(P89*(1+R89),2)))))/P89*(1+R89)),TRUE)),TRUNC(N89*(1+R89),2)+(TRUNC(AK89,2)-(TRUNC(H89*(1+R89),2)+TRUNC(J89*(1+R89),2)+TRUNC(K89*(1+R89),2)+TRUNC(L89*(1+R89),2)+TRUNC(M89*(1+R89),2)+TRUNC(N89*(1+R89),2)+TRUNC(O89*(1+R89),2)+TRUNC(P89*(1+R89),2))),TRUNC(N89*(1+R89),2)))))</f>
        <v>0</v>
      </c>
      <c r="AF89" s="363">
        <f t="shared" ref="AF89:AF101" si="79">IF(AE89*G89=0,0,IF((TRUNC(AL89,2)-(TRUNC(S89*G89,2)+TRUNC(W89*G89,2)+TRUNC(Y89*G89,2)+TRUNC(AA89*G89,2)+TRUNC(AC89*G89,2)+TRUNC(AE89*G89,2)+TRUNC(AG89*G89,2)+TRUNC(AI89*G89,2)))=0,TRUNC(AE89*G89,2),IF((TRUNC(TRUNC(AE89*G89,2),2)+(TRUNC(AL89,2)-(TRUNC(S89*G89,2)+TRUNC(W89*G89,2)+TRUNC(Y89*G89,2)+TRUNC(AA89*G89,2)+TRUNC(AC89*G89,2)+TRUNC(AE89*G89,2)+TRUNC(AG89*G89,2)+TRUNC(AI89*G89,2))))&lt;=0,TRUNC(AE89*G89,2),IF(AND(IF(AND(S89*G89&lt;&gt;0,(TRUNC(S89*G89,2)+(TRUNC(AL89,2)-(TRUNC(S89*G89,2)+TRUNC(W89*G89,2)+TRUNC(Y89*G89,2)+TRUNC(AA89*G89,2)+TRUNC(AC89*G89,2)+TRUNC(AE89*G89,2)+TRUNC(AG89*G89,2)+TRUNC(AI89*G89,2))))&gt;=0),ABS((AE89*G89-(TRUNC(AE89*G89,2)+(TRUNC(AL89,2)-(TRUNC(S89*G89,2)+TRUNC(W89*G89,2)+TRUNC(Y89*G89,2)+TRUNC(AA89*G89,2)+TRUNC(AC89*G89,2)+TRUNC(AE89*G89,2)+TRUNC(AG89*G89,2)+TRUNC(AI89*G89,2)))))/AE89*G89)&lt;ABS((S89*G89-(TRUNC(S89*G89,2)+(TRUNC(AL89,2)-(TRUNC(S89*G89,2)+TRUNC(W89*G89,2)+TRUNC(Y89*G89,2)+TRUNC(AA89*G89,2)+TRUNC(AC89*G89,2)+TRUNC(AE89*G89,2)+TRUNC(AG89*G89,2)+TRUNC(AI89*G89,2)))))/S89*G89),TRUE),IF(AND(W89*G89&lt;&gt;0,(TRUNC(W89*G89,2)+(TRUNC(AL89,2)-(TRUNC(S89*G89,2)+TRUNC(W89*G89,2)+TRUNC(Y89*G89,2)+TRUNC(AA89*G89,2)+TRUNC(AC89*G89,2)+TRUNC(AE89*G89,2)+TRUNC(AG89*G89,2)+TRUNC(AI89*G89,2))))&gt;=0),ABS((AE89*G89-(TRUNC(AE89*G89,2)+(TRUNC(AL89,2)-(TRUNC(S89*G89,2)+TRUNC(W89*G89,2)+TRUNC(Y89*G89,2)+TRUNC(AA89*G89,2)+TRUNC(AC89*G89,2)+TRUNC(AE89*G89,2)+TRUNC(AG89*G89,2)+TRUNC(AI89*G89,2)))))/AE89*G89)&lt;ABS((W89*G89-(TRUNC(W89*G89,2)+(TRUNC(AL89,2)-(TRUNC(S89*G89,2)+TRUNC(W89*G89,2)+TRUNC(Y89*G89,2)+TRUNC(AA89*G89,2)+TRUNC(AC89*G89,2)+TRUNC(AE89*G89,2)+TRUNC(AG89*G89,2)+TRUNC(AI89*G89,2)))))/W89*G89),TRUE),IF(AND(Y89*G89&lt;&gt;0,(TRUNC(Y89*G89,2)+(TRUNC(AL89,2)-(TRUNC(S89*G89,2)+TRUNC(W89*G89,2)+TRUNC(Y89*G89,2)+TRUNC(AA89*G89,2)+TRUNC(AC89*G89,2)+TRUNC(AE89*G89,2)+TRUNC(AG89*G89,2)+TRUNC(AI89*G89,2))))&gt;=0),ABS((AE89*G89-(TRUNC(AE89*G89,2)+(TRUNC(AL89,2)-(TRUNC(S89*G89,2)+TRUNC(W89*G89,2)+TRUNC(Y89*G89,2)+TRUNC(AA89*G89,2)+TRUNC(AC89*G89,2)+TRUNC(AE89*G89,2)+TRUNC(AG89*G89,2)+TRUNC(AI89*G89,2)))))/AE89*G89)&lt;ABS((Y89*G89-(TRUNC(Y89*G89,2)+(TRUNC(AL89,2)-(TRUNC(S89*G89,2)+TRUNC(W89*G89,2)+TRUNC(Y89*G89,2)+TRUNC(AA89*G89,2)+TRUNC(AC89*G89,2)+TRUNC(AE89*G89,2)+TRUNC(AG89*G89,2)+TRUNC(AI89*G89,2)))))/Y89*G89),TRUE),IF(AND(AA89*G89&lt;&gt;0,(TRUNC(AA89*G89,2)+(TRUNC(AL89,2)-(TRUNC(S89*G89,2)+TRUNC(W89*G89,2)+TRUNC(Y89*G89,2)+TRUNC(AA89*G89,2)+TRUNC(AC89*G89,2)+TRUNC(AE89*G89,2)+TRUNC(AG89*G89,2)+TRUNC(AI89*G89,2))))&gt;=0),ABS((AE89*G89-(TRUNC(AE89*G89,2)+(TRUNC(AL89,2)-(TRUNC(S89*G89,2)+TRUNC(W89*G89,2)+TRUNC(Y89*G89,2)+TRUNC(AA89*G89,2)+TRUNC(AC89*G89,2)+TRUNC(AE89*G89,2)+TRUNC(AG89*G89,2)+TRUNC(AI89*G89,2)))))/AE89*G89)&lt;ABS((AA89*G89-(TRUNC(AA89*G89,2)+(TRUNC(AL89,2)-(TRUNC(S89*G89,2)+TRUNC(W89*G89,2)+TRUNC(Y89*G89,2)+TRUNC(AA89*G89,2)+TRUNC(AC89*G89,2)+TRUNC(AE89*G89,2)+TRUNC(AG89*G89,2)+TRUNC(AI89*G89,2)))))/AA89*G89),TRUE),IF(AND(AC89*G89&lt;&gt;0,(TRUNC(AC89*G89,2)+(TRUNC(AL89,2)-(TRUNC(S89*G89,2)+TRUNC(W89*G89,2)+TRUNC(Y89*G89,2)+TRUNC(AA89*G89,2)+TRUNC(AC89*G89,2)+TRUNC(AE89*G89,2)+TRUNC(AG89*G89,2)+TRUNC(AI89*G89,2))))&gt;=0),ABS((AE89*G89-(TRUNC(AE89*G89,2)+(TRUNC(AL89,2)-(TRUNC(S89*G89,2)+TRUNC(W89*G89,2)+TRUNC(Y89*G89,2)+TRUNC(AA89*G89,2)+TRUNC(AC89*G89,2)+TRUNC(AE89*G89,2)+TRUNC(AG89*G89,2)+TRUNC(AI89*G89,2)))))/AE89*G89)&lt;ABS((AC89*G89-(TRUNC(AC89*G89,2)+(TRUNC(AL89,2)-(TRUNC(S89*G89,2)+TRUNC(W89*G89,2)+TRUNC(Y89*G89,2)+TRUNC(AA89*G89,2)+TRUNC(AC89*G89,2)+TRUNC(AE89*G89,2)+TRUNC(AG89*G89,2)+TRUNC(AI89*G89,2)))))/AC89*G89),TRUE),IF(AND(AE89*G89&lt;&gt;0,(TRUNC(AE89*G89,2)+(TRUNC(AL89,2)-(TRUNC(S89*G89,2)+TRUNC(W89*G89,2)+TRUNC(Y89*G89,2)+TRUNC(AA89*G89,2)+TRUNC(AC89*G89,2)+TRUNC(AE89*G89,2)+TRUNC(AG89*G89,2)+TRUNC(AI89*G89,2))))&gt;=0),ABS((AE89*G89-(TRUNC(AE89*G89,2)+(TRUNC(AL89,2)-(TRUNC(S89*G89,2)+TRUNC(W89*G89,2)+TRUNC(Y89*G89,2)+TRUNC(AA89*G89,2)+TRUNC(AC89*G89,2)+TRUNC(AE89*G89,2)+TRUNC(AG89*G89,2)+TRUNC(AI89*G89,2)))))/AE89*G89)&lt;=ABS((AE89*G89-(TRUNC(AE89*G89,2)+(TRUNC(AL89,2)-(TRUNC(S89*G89,2)+TRUNC(W89*G89,2)+TRUNC(Y89*G89,2)+TRUNC(AA89*G89,2)+TRUNC(AC89*G89,2)+TRUNC(AE89*G89,2)+TRUNC(AG89*G89,2)+TRUNC(AI89*G89,2)))))/AE89*G89),TRUE),IF(AND(AG89*G89&lt;&gt;0,(TRUNC(AG89*G89,2)+(TRUNC(AL89,2)-(TRUNC(S89*G89,2)+TRUNC(W89*G89,2)+TRUNC(Y89*G89,2)+TRUNC(AA89*G89,2)+TRUNC(AC89*G89,2)+TRUNC(AE89*G89,2)+TRUNC(AG89*G89,2)+TRUNC(AI89*G89,2))))&gt;=0),ABS((AE89*G89-(TRUNC(AE89*G89,2)+(TRUNC(AL89,2)-(TRUNC(S89*G89,2)+TRUNC(W89*G89,2)+TRUNC(Y89*G89,2)+TRUNC(AA89*G89,2)+TRUNC(AC89*G89,2)+TRUNC(AE89*G89,2)+TRUNC(AG89*G89,2)+TRUNC(AI89*G89,2)))))/AE89*G89)&lt;=ABS((AG89*G89-(TRUNC(AG89*G89,2)+(TRUNC(AL89,2)-(TRUNC(S89*G89,2)+TRUNC(W89*G89,2)+TRUNC(Y89*G89,2)+TRUNC(AA89*G89,2)+TRUNC(AC89*G89,2)+TRUNC(AE89*G89,2)+TRUNC(AG89*G89,2)+TRUNC(AI89*G89,2)))))/AG89*G89),TRUE),IF(AND(AI89*G89&lt;&gt;0,(TRUNC(AI89*G89,2)+(TRUNC(AL89,2)-(TRUNC(S89*G89,2)+TRUNC(W89*G89,2)+TRUNC(Y89*G89,2)+TRUNC(AA89*G89,2)+TRUNC(AC89*G89,2)+TRUNC(AE89*G89,2)+TRUNC(AG89*G89,2)+TRUNC(AI89*G89,2))))&gt;=0),ABS((AE89*G89-(TRUNC(AE89*G89,2)+(TRUNC(AL89,2)-(TRUNC(S89*G89,2)+TRUNC(W89*G89,2)+TRUNC(Y89*G89,2)+TRUNC(AA89*G89,2)+TRUNC(AC89*G89,2)+TRUNC(AE89*G89,2)+TRUNC(AG89*G89,2)+TRUNC(AI89*G89,2)))))/AE89*G89)&lt;=ABS((AI89*G89-(TRUNC(AI89*G89,2)+(TRUNC(AL89,2)-(TRUNC(S89*G89,2)+TRUNC(W89*G89,2)+TRUNC(Y89*G89,2)+TRUNC(AA89*G89,2)+TRUNC(AC89*G89,2)+TRUNC(AE89*G89,2)+TRUNC(AG89*G89,2)+TRUNC(AI89*G89,2)))))/AI89*G89),TRUE)),TRUNC(AE89*G89,2)+(TRUNC(AL89,2)-(TRUNC(S89*G89,2)+TRUNC(W89*G89,2)+TRUNC(Y89*G89,2)+TRUNC(AA89*G89,2)+TRUNC(AC89*G89,2)+TRUNC(AE89*G89,2)+TRUNC(AG89*G89,2)+TRUNC(AI89*G89,2))),TRUNC(AE89*G89,2)))))</f>
        <v>0</v>
      </c>
      <c r="AG89" s="363">
        <f t="shared" ref="AG89:AG101" si="80">IF(O89*(1+R89)=0,0,IF((TRUNC(AK89,2)-(TRUNC(H89*(1+R89),2)+TRUNC(J89*(1+R89),2)+TRUNC(K89*(1+R89),2)+TRUNC(L89*(1+R89),2)+TRUNC(M89*(1+R89),2)+TRUNC(N89*(1+R89),2)+TRUNC(O89*(1+R89),2)+TRUNC(P89*(1+R89),2)))=0,TRUNC(O89*(1+R89),2),IF((TRUNC(TRUNC(O89*(1+R89),2),2)+(TRUNC(AK89,2)-(TRUNC(H89*(1+R89),2)+TRUNC(J89*(1+R89),2)+TRUNC(K89*(1+R89),2)+TRUNC(L89*(1+R89),2)+TRUNC(M89*(1+R89),2)+TRUNC(N89*(1+R89),2)+TRUNC(O89*(1+R89),2)+TRUNC(P89*(1+R89),2))))&lt;=0,TRUNC(O89*(1+R89),2),IF(AND(IF(AND(H89*(1+R89)&lt;&gt;0,(TRUNC(H89*(1+R89),2)+(TRUNC(AK89,2)-(TRUNC(H89*(1+R89),2)+TRUNC(J89*(1+R89),2)+TRUNC(K89*(1+R89),2)+TRUNC(L89*(1+R89),2)+TRUNC(M89*(1+R89),2)+TRUNC(N89*(1+R89),2)+TRUNC(O89*(1+R89),2)+TRUNC(P89*(1+R89),2))))&gt;=0),ABS((O89*(1+R89)-(TRUNC(O89*(1+R89),2)+(TRUNC(AK89,2)-(TRUNC(H89*(1+R89),2)+TRUNC(J89*(1+R89),2)+TRUNC(K89*(1+R89),2)+TRUNC(L89*(1+R89),2)+TRUNC(M89*(1+R89),2)+TRUNC(N89*(1+R89),2)+TRUNC(O89*(1+R89),2)+TRUNC(P89*(1+R89),2)))))/O89*(1+R89))&lt;ABS((H89*(1+R89)-(TRUNC(H89*(1+R89),2)+(TRUNC(AK89,2)-(TRUNC(H89*(1+R89),2)+TRUNC(J89*(1+R89),2)+TRUNC(K89*(1+R89),2)+TRUNC(L89*(1+R89),2)+TRUNC(M89*(1+R89),2)+TRUNC(N89*(1+R89),2)+TRUNC(O89*(1+R89),2)+TRUNC(P89*(1+R89),2)))))/H89*(1+R89)),TRUE),IF(AND(J89*(1+R89)&lt;&gt;0,(TRUNC(J89*(1+R89),2)+(TRUNC(AK89,2)-(TRUNC(H89*(1+R89),2)+TRUNC(J89*(1+R89),2)+TRUNC(K89*(1+R89),2)+TRUNC(L89*(1+R89),2)+TRUNC(M89*(1+R89),2)+TRUNC(N89*(1+R89),2)+TRUNC(O89*(1+R89),2)+TRUNC(P89*(1+R89),2))))&gt;=0),ABS((O89*(1+R89)-(TRUNC(O89*(1+R89),2)+(TRUNC(AK89,2)-(TRUNC(H89*(1+R89),2)+TRUNC(J89*(1+R89),2)+TRUNC(K89*(1+R89),2)+TRUNC(L89*(1+R89),2)+TRUNC(M89*(1+R89),2)+TRUNC(N89*(1+R89),2)+TRUNC(O89*(1+R89),2)+TRUNC(P89*(1+R89),2)))))/O89*(1+R89))&lt;ABS((J89*(1+R89)-(TRUNC(J89*(1+R89),2)+(TRUNC(AK89,2)-(TRUNC(H89*(1+R89),2)+TRUNC(J89*(1+R89),2)+TRUNC(K89*(1+R89),2)+TRUNC(L89*(1+R89),2)+TRUNC(M89*(1+R89),2)+TRUNC(N89*(1+R89),2)+TRUNC(O89*(1+R89),2)+TRUNC(P89*(1+R89),2)))))/J89*(1+R89)),TRUE),IF(AND(K89*(1+R89)&lt;&gt;0,(TRUNC(K89*(1+R89),2)+(TRUNC(AK89,2)-(TRUNC(H89*(1+R89),2)+TRUNC(J89*(1+R89),2)+TRUNC(K89*(1+R89),2)+TRUNC(L89*(1+R89),2)+TRUNC(M89*(1+R89),2)+TRUNC(N89*(1+R89),2)+TRUNC(O89*(1+R89),2)+TRUNC(P89*(1+R89),2))))&gt;=0),ABS((O89*(1+R89)-(TRUNC(O89*(1+R89),2)+(TRUNC(AK89,2)-(TRUNC(H89*(1+R89),2)+TRUNC(J89*(1+R89),2)+TRUNC(K89*(1+R89),2)+TRUNC(L89*(1+R89),2)+TRUNC(M89*(1+R89),2)+TRUNC(N89*(1+R89),2)+TRUNC(O89*(1+R89),2)+TRUNC(P89*(1+R89),2)))))/O89*(1+R89))&lt;ABS((K89*(1+R89)-(TRUNC(K89*(1+R89),2)+(TRUNC(AK89,2)-(TRUNC(H89*(1+R89),2)+TRUNC(J89*(1+R89),2)+TRUNC(K89*(1+R89),2)+TRUNC(L89*(1+R89),2)+TRUNC(M89*(1+R89),2)+TRUNC(N89*(1+R89),2)+TRUNC(O89*(1+R89),2)+TRUNC(P89*(1+R89),2)))))/K89*(1+R89)),TRUE),IF(AND(L89*(1+R89)&lt;&gt;0,(TRUNC(L89*(1+R89),2)+(TRUNC(AK89,2)-(TRUNC(H89*(1+R89),2)+TRUNC(J89*(1+R89),2)+TRUNC(K89*(1+R89),2)+TRUNC(L89*(1+R89),2)+TRUNC(M89*(1+R89),2)+TRUNC(N89*(1+R89),2)+TRUNC(O89*(1+R89),2)+TRUNC(P89*(1+R89),2))))&gt;=0),ABS((O89*(1+R89)-(TRUNC(O89*(1+R89),2)+(TRUNC(AK89,2)-(TRUNC(H89*(1+R89),2)+TRUNC(J89*(1+R89),2)+TRUNC(K89*(1+R89),2)+TRUNC(L89*(1+R89),2)+TRUNC(M89*(1+R89),2)+TRUNC(N89*(1+R89),2)+TRUNC(O89*(1+R89),2)+TRUNC(P89*(1+R89),2)))))/O89*(1+R89))&lt;ABS((L89*(1+R89)-(TRUNC(L89*(1+R89),2)+(TRUNC(AK89,2)-(TRUNC(H89*(1+R89),2)+TRUNC(J89*(1+R89),2)+TRUNC(K89*(1+R89),2)+TRUNC(L89*(1+R89),2)+TRUNC(M89*(1+R89),2)+TRUNC(N89*(1+R89),2)+TRUNC(O89*(1+R89),2)+TRUNC(P89*(1+R89),2)))))/L89*(1+R89)),TRUE),IF(AND(M89*(1+R89)&lt;&gt;0,(TRUNC(M89*(1+R89),2)+(TRUNC(AK89,2)-(TRUNC(H89*(1+R89),2)+TRUNC(J89*(1+R89),2)+TRUNC(K89*(1+R89),2)+TRUNC(L89*(1+R89),2)+TRUNC(M89*(1+R89),2)+TRUNC(N89*(1+R89),2)+TRUNC(O89*(1+R89),2)+TRUNC(P89*(1+R89),2))))&gt;=0),ABS((O89*(1+R89)-(TRUNC(O89*(1+R89),2)+(TRUNC(AK89,2)-(TRUNC(H89*(1+R89),2)+TRUNC(J89*(1+R89),2)+TRUNC(K89*(1+R89),2)+TRUNC(L89*(1+R89),2)+TRUNC(M89*(1+R89),2)+TRUNC(N89*(1+R89),2)+TRUNC(O89*(1+R89),2)+TRUNC(P89*(1+R89),2)))))/O89*(1+R89))&lt;ABS((M89*(1+R89)-(TRUNC(M89*(1+R89),2)+(TRUNC(AK89,2)-(TRUNC(H89*(1+R89),2)+TRUNC(J89*(1+R89),2)+TRUNC(K89*(1+R89),2)+TRUNC(L89*(1+R89),2)+TRUNC(M89*(1+R89),2)+TRUNC(N89*(1+R89),2)+TRUNC(O89*(1+R89),2)+TRUNC(P89*(1+R89),2)))))/M89*(1+R89)),TRUE),IF(AND(N89*(1+R89)&lt;&gt;0,(TRUNC(N89*(1+R89),2)+(TRUNC(AK89,2)-(TRUNC(H89*(1+R89),2)+TRUNC(J89*(1+R89),2)+TRUNC(K89*(1+R89),2)+TRUNC(L89*(1+R89),2)+TRUNC(M89*(1+R89),2)+TRUNC(N89*(1+R89),2)+TRUNC(O89*(1+R89),2)+TRUNC(P89*(1+R89),2))))&gt;=0),ABS((O89*(1+R89)-(TRUNC(O89*(1+R89),2)+(TRUNC(AK89,2)-(TRUNC(H89*(1+R89),2)+TRUNC(J89*(1+R89),2)+TRUNC(K89*(1+R89),2)+TRUNC(L89*(1+R89),2)+TRUNC(M89*(1+R89),2)+TRUNC(N89*(1+R89),2)+TRUNC(O89*(1+R89),2)+TRUNC(P89*(1+R89),2)))))/O89*(1+R89))&lt;ABS((N89*(1+R89)-(TRUNC(N89*(1+R89),2)+(TRUNC(AK89,2)-(TRUNC(H89*(1+R89),2)+TRUNC(J89*(1+R89),2)+TRUNC(K89*(1+R89),2)+TRUNC(L89*(1+R89),2)+TRUNC(M89*(1+R89),2)+TRUNC(N89*(1+R89),2)+TRUNC(O89*(1+R89),2)+TRUNC(P89*(1+R89),2)))))/N89*(1+R89)),TRUE),IF(AND(O89*(1+R89)&lt;&gt;0,(TRUNC(O89*(1+R89),2)+(TRUNC(AK89,2)-(TRUNC(H89*(1+R89),2)+TRUNC(J89*(1+R89),2)+TRUNC(K89*(1+R89),2)+TRUNC(L89*(1+R89),2)+TRUNC(M89*(1+R89),2)+TRUNC(N89*(1+R89),2)+TRUNC(O89*(1+R89),2)+TRUNC(P89*(1+R89),2))))&gt;=0),ABS((O89*(1+R89)-(TRUNC(O89*(1+R89),2)+(TRUNC(AK89,2)-(TRUNC(H89*(1+R89),2)+TRUNC(J89*(1+R89),2)+TRUNC(K89*(1+R89),2)+TRUNC(L89*(1+R89),2)+TRUNC(M89*(1+R89),2)+TRUNC(N89*(1+R89),2)+TRUNC(O89*(1+R89),2)+TRUNC(P89*(1+R89),2)))))/O89*(1+R89))&lt;=ABS((O89*(1+R89)-(TRUNC(O89*(1+R89),2)+(TRUNC(AK89,2)-(TRUNC(H89*(1+R89),2)+TRUNC(J89*(1+R89),2)+TRUNC(K89*(1+R89),2)+TRUNC(L89*(1+R89),2)+TRUNC(M89*(1+R89),2)+TRUNC(N89*(1+R89),2)+TRUNC(O89*(1+R89),2)+TRUNC(P89*(1+R89),2)))))/O89*(1+R89)),TRUE),IF(AND(P89*(1+R89)&lt;&gt;0,(TRUNC(P89*(1+R89),2)+(TRUNC(AK89,2)-(TRUNC(H89*(1+R89),2)+TRUNC(J89*(1+R89),2)+TRUNC(K89*(1+R89),2)+TRUNC(L89*(1+R89),2)+TRUNC(M89*(1+R89),2)+TRUNC(N89*(1+R89),2)+TRUNC(O89*(1+R89),2)+TRUNC(P89*(1+R89),2))))&gt;=0),ABS((O89*(1+R89)-(TRUNC(O89*(1+R89),2)+(TRUNC(AK89,2)-(TRUNC(H89*(1+R89),2)+TRUNC(J89*(1+R89),2)+TRUNC(K89*(1+R89),2)+TRUNC(L89*(1+R89),2)+TRUNC(M89*(1+R89),2)+TRUNC(N89*(1+R89),2)+TRUNC(O89*(1+R89),2)+TRUNC(P89*(1+R89),2)))))/O89*(1+R89))&lt;=ABS((P89*(1+R89)-(TRUNC(P89*(1+R89),2)+(TRUNC(AK89,2)-(TRUNC(H89*(1+R89),2)+TRUNC(J89*(1+R89),2)+TRUNC(K89*(1+R89),2)+TRUNC(L89*(1+R89),2)+TRUNC(M89*(1+R89),2)+TRUNC(N89*(1+R89),2)+TRUNC(O89*(1+R89),2)+TRUNC(P89*(1+R89),2)))))/P89*(1+R89)),TRUE)),TRUNC(O89*(1+R89),2)+(TRUNC(AK89,2)-(TRUNC(H89*(1+R89),2)+TRUNC(J89*(1+R89),2)+TRUNC(K89*(1+R89),2)+TRUNC(L89*(1+R89),2)+TRUNC(M89*(1+R89),2)+TRUNC(N89*(1+R89),2)+TRUNC(O89*(1+R89),2)+TRUNC(P89*(1+R89),2))),TRUNC(O89*(1+R89),2)))))</f>
        <v>0</v>
      </c>
      <c r="AH89" s="363">
        <f t="shared" ref="AH89:AH101" si="81">IF(AG89*G89=0,0,IF((TRUNC(AL89,2)-(TRUNC(S89*G89,2)+TRUNC(W89*G89,2)+TRUNC(Y89*G89,2)+TRUNC(AA89*G89,2)+TRUNC(AC89*G89,2)+TRUNC(AE89*G89,2)+TRUNC(AG89*G89,2)+TRUNC(AI89*G89,2)))=0,TRUNC(AG89*G89,2),IF((TRUNC(TRUNC(AG89*G89,2),2)+(TRUNC(AL89,2)-(TRUNC(S89*G89,2)+TRUNC(W89*G89,2)+TRUNC(Y89*G89,2)+TRUNC(AA89*G89,2)+TRUNC(AC89*G89,2)+TRUNC(AE89*G89,2)+TRUNC(AG89*G89,2)+TRUNC(AI89*G89,2))))&lt;=0,TRUNC(AG89*G89,2),IF(AND(IF(AND(S89*G89&lt;&gt;0,(TRUNC(S89*G89,2)+(TRUNC(AL89,2)-(TRUNC(S89*G89,2)+TRUNC(W89*G89,2)+TRUNC(Y89*G89,2)+TRUNC(AA89*G89,2)+TRUNC(AC89*G89,2)+TRUNC(AE89*G89,2)+TRUNC(AG89*G89,2)+TRUNC(AI89*G89,2))))&gt;=0),ABS((AG89*G89-(TRUNC(AG89*G89,2)+(TRUNC(AL89,2)-(TRUNC(S89*G89,2)+TRUNC(W89*G89,2)+TRUNC(Y89*G89,2)+TRUNC(AA89*G89,2)+TRUNC(AC89*G89,2)+TRUNC(AE89*G89,2)+TRUNC(AG89*G89,2)+TRUNC(AI89*G89,2)))))/AG89*G89)&lt;ABS((S89*G89-(TRUNC(S89*G89,2)+(TRUNC(AL89,2)-(TRUNC(S89*G89,2)+TRUNC(W89*G89,2)+TRUNC(Y89*G89,2)+TRUNC(AA89*G89,2)+TRUNC(AC89*G89,2)+TRUNC(AE89*G89,2)+TRUNC(AG89*G89,2)+TRUNC(AI89*G89,2)))))/S89*G89),TRUE),IF(AND(W89*G89&lt;&gt;0,(TRUNC(W89*G89,2)+(TRUNC(AL89,2)-(TRUNC(S89*G89,2)+TRUNC(W89*G89,2)+TRUNC(Y89*G89,2)+TRUNC(AA89*G89,2)+TRUNC(AC89*G89,2)+TRUNC(AE89*G89,2)+TRUNC(AG89*G89,2)+TRUNC(AI89*G89,2))))&gt;=0),ABS((AG89*G89-(TRUNC(AG89*G89,2)+(TRUNC(AL89,2)-(TRUNC(S89*G89,2)+TRUNC(W89*G89,2)+TRUNC(Y89*G89,2)+TRUNC(AA89*G89,2)+TRUNC(AC89*G89,2)+TRUNC(AE89*G89,2)+TRUNC(AG89*G89,2)+TRUNC(AI89*G89,2)))))/AG89*G89)&lt;ABS((W89*G89-(TRUNC(W89*G89,2)+(TRUNC(AL89,2)-(TRUNC(S89*G89,2)+TRUNC(W89*G89,2)+TRUNC(Y89*G89,2)+TRUNC(AA89*G89,2)+TRUNC(AC89*G89,2)+TRUNC(AE89*G89,2)+TRUNC(AG89*G89,2)+TRUNC(AI89*G89,2)))))/W89*G89),TRUE),IF(AND(Y89*G89&lt;&gt;0,(TRUNC(Y89*G89,2)+(TRUNC(AL89,2)-(TRUNC(S89*G89,2)+TRUNC(W89*G89,2)+TRUNC(Y89*G89,2)+TRUNC(AA89*G89,2)+TRUNC(AC89*G89,2)+TRUNC(AE89*G89,2)+TRUNC(AG89*G89,2)+TRUNC(AI89*G89,2))))&gt;=0),ABS((AG89*G89-(TRUNC(AG89*G89,2)+(TRUNC(AL89,2)-(TRUNC(S89*G89,2)+TRUNC(W89*G89,2)+TRUNC(Y89*G89,2)+TRUNC(AA89*G89,2)+TRUNC(AC89*G89,2)+TRUNC(AE89*G89,2)+TRUNC(AG89*G89,2)+TRUNC(AI89*G89,2)))))/AG89*G89)&lt;ABS((Y89*G89-(TRUNC(Y89*G89,2)+(TRUNC(AL89,2)-(TRUNC(S89*G89,2)+TRUNC(W89*G89,2)+TRUNC(Y89*G89,2)+TRUNC(AA89*G89,2)+TRUNC(AC89*G89,2)+TRUNC(AE89*G89,2)+TRUNC(AG89*G89,2)+TRUNC(AI89*G89,2)))))/Y89*G89),TRUE),IF(AND(AA89*G89&lt;&gt;0,(TRUNC(AA89*G89,2)+(TRUNC(AL89,2)-(TRUNC(S89*G89,2)+TRUNC(W89*G89,2)+TRUNC(Y89*G89,2)+TRUNC(AA89*G89,2)+TRUNC(AC89*G89,2)+TRUNC(AE89*G89,2)+TRUNC(AG89*G89,2)+TRUNC(AI89*G89,2))))&gt;=0),ABS((AG89*G89-(TRUNC(AG89*G89,2)+(TRUNC(AL89,2)-(TRUNC(S89*G89,2)+TRUNC(W89*G89,2)+TRUNC(Y89*G89,2)+TRUNC(AA89*G89,2)+TRUNC(AC89*G89,2)+TRUNC(AE89*G89,2)+TRUNC(AG89*G89,2)+TRUNC(AI89*G89,2)))))/AG89*G89)&lt;ABS((AA89*G89-(TRUNC(AA89*G89,2)+(TRUNC(AL89,2)-(TRUNC(S89*G89,2)+TRUNC(W89*G89,2)+TRUNC(Y89*G89,2)+TRUNC(AA89*G89,2)+TRUNC(AC89*G89,2)+TRUNC(AE89*G89,2)+TRUNC(AG89*G89,2)+TRUNC(AI89*G89,2)))))/AA89*G89),TRUE),IF(AND(AC89*G89&lt;&gt;0,(TRUNC(AC89*G89,2)+(TRUNC(AL89,2)-(TRUNC(S89*G89,2)+TRUNC(W89*G89,2)+TRUNC(Y89*G89,2)+TRUNC(AA89*G89,2)+TRUNC(AC89*G89,2)+TRUNC(AE89*G89,2)+TRUNC(AG89*G89,2)+TRUNC(AI89*G89,2))))&gt;=0),ABS((AG89*G89-(TRUNC(AG89*G89,2)+(TRUNC(AL89,2)-(TRUNC(S89*G89,2)+TRUNC(W89*G89,2)+TRUNC(Y89*G89,2)+TRUNC(AA89*G89,2)+TRUNC(AC89*G89,2)+TRUNC(AE89*G89,2)+TRUNC(AG89*G89,2)+TRUNC(AI89*G89,2)))))/AG89*G89)&lt;ABS((AC89*G89-(TRUNC(AC89*G89,2)+(TRUNC(AL89,2)-(TRUNC(S89*G89,2)+TRUNC(W89*G89,2)+TRUNC(Y89*G89,2)+TRUNC(AA89*G89,2)+TRUNC(AC89*G89,2)+TRUNC(AE89*G89,2)+TRUNC(AG89*G89,2)+TRUNC(AI89*G89,2)))))/AC89*G89),TRUE),IF(AND(AE89*G89&lt;&gt;0,(TRUNC(AE89*G89,2)+(TRUNC(AL89,2)-(TRUNC(S89*G89,2)+TRUNC(W89*G89,2)+TRUNC(Y89*G89,2)+TRUNC(AA89*G89,2)+TRUNC(AC89*G89,2)+TRUNC(AE89*G89,2)+TRUNC(AG89*G89,2)+TRUNC(AI89*G89,2))))&gt;=0),ABS((AG89*G89-(TRUNC(AG89*G89,2)+(TRUNC(AL89,2)-(TRUNC(S89*G89,2)+TRUNC(W89*G89,2)+TRUNC(Y89*G89,2)+TRUNC(AA89*G89,2)+TRUNC(AC89*G89,2)+TRUNC(AE89*G89,2)+TRUNC(AG89*G89,2)+TRUNC(AI89*G89,2)))))/AG89*G89)&lt;ABS((AE89*G89-(TRUNC(AE89*G89,2)+(TRUNC(AL89,2)-(TRUNC(S89*G89,2)+TRUNC(W89*G89,2)+TRUNC(Y89*G89,2)+TRUNC(AA89*G89,2)+TRUNC(AC89*G89,2)+TRUNC(AE89*G89,2)+TRUNC(AG89*G89,2)+TRUNC(AI89*G89,2)))))/AE89*G89),TRUE),IF(AND(AG89*G89&lt;&gt;0,(TRUNC(AG89*G89,2)+(TRUNC(AL89,2)-(TRUNC(S89*G89,2)+TRUNC(W89*G89,2)+TRUNC(Y89*G89,2)+TRUNC(AA89*G89,2)+TRUNC(AC89*G89,2)+TRUNC(AE89*G89,2)+TRUNC(AG89*G89,2)+TRUNC(AI89*G89,2))))&gt;=0),ABS((AG89*G89-(TRUNC(AG89*G89,2)+(TRUNC(AL89,2)-(TRUNC(S89*G89,2)+TRUNC(W89*G89,2)+TRUNC(Y89*G89,2)+TRUNC(AA89*G89,2)+TRUNC(AC89*G89,2)+TRUNC(AE89*G89,2)+TRUNC(AG89*G89,2)+TRUNC(AI89*G89,2)))))/AG89*G89)&lt;=ABS((AG89*G89-(TRUNC(AG89*G89,2)+(TRUNC(AL89,2)-(TRUNC(S89*G89,2)+TRUNC(W89*G89,2)+TRUNC(Y89*G89,2)+TRUNC(AA89*G89,2)+TRUNC(AC89*G89,2)+TRUNC(AE89*G89,2)+TRUNC(AG89*G89,2)+TRUNC(AI89*G89,2)))))/AG89*G89),TRUE),IF(AND(AI89*G89&lt;&gt;0,(TRUNC(AI89*G89,2)+(TRUNC(AL89,2)-(TRUNC(S89*G89,2)+TRUNC(W89*G89,2)+TRUNC(Y89*G89,2)+TRUNC(AA89*G89,2)+TRUNC(AC89*G89,2)+TRUNC(AE89*G89,2)+TRUNC(AG89*G89,2)+TRUNC(AI89*G89,2))))&gt;=0),ABS((AG89*G89-(TRUNC(AG89*G89,2)+(TRUNC(AL89,2)-(TRUNC(S89*G89,2)+TRUNC(W89*G89,2)+TRUNC(Y89*G89,2)+TRUNC(AA89*G89,2)+TRUNC(AC89*G89,2)+TRUNC(AE89*G89,2)+TRUNC(AG89*G89,2)+TRUNC(AI89*G89,2)))))/AG89*G89)&lt;=ABS((AI89*G89-(TRUNC(AI89*G89,2)+(TRUNC(AL89,2)-(TRUNC(S89*G89,2)+TRUNC(W89*G89,2)+TRUNC(Y89*G89,2)+TRUNC(AA89*G89,2)+TRUNC(AC89*G89,2)+TRUNC(AE89*G89,2)+TRUNC(AG89*G89,2)+TRUNC(AI89*G89,2)))))/AI89*G89),TRUE)),TRUNC(AG89*G89,2)+(TRUNC(AL89,2)-(TRUNC(S89*G89,2)+TRUNC(W89*G89,2)+TRUNC(Y89*G89,2)+TRUNC(AA89*G89,2)+TRUNC(AC89*G89,2)+TRUNC(AE89*G89,2)+TRUNC(AG89*G89,2)+TRUNC(AI89*G89,2))),TRUNC(AG89*G89,2)))))</f>
        <v>0</v>
      </c>
      <c r="AI89" s="363">
        <f t="shared" ref="AI89:AI101" si="82">IF(P89*(1+R89)=0,0,IF((TRUNC(AK89,2)-(TRUNC(H89*(1+R89),2)+TRUNC(J89*(1+R89),2)+TRUNC(K89*(1+R89),2)+TRUNC(L89*(1+R89),2)+TRUNC(M89*(1+R89),2)+TRUNC(N89*(1+R89),2)+TRUNC(O89*(1+R89),2)+TRUNC(P89*(1+R89),2)))=0,TRUNC(P89*(1+R89),2),IF((TRUNC(TRUNC(P89*(1+R89),2),2)+(TRUNC(AK89,2)-(TRUNC(H89*(1+R89),2)+TRUNC(J89*(1+R89),2)+TRUNC(K89*(1+R89),2)+TRUNC(L89*(1+R89),2)+TRUNC(M89*(1+R89),2)+TRUNC(N89*(1+R89),2)+TRUNC(O89*(1+R89),2)+TRUNC(P89*(1+R89),2))))&lt;=0,TRUNC(P89*(1+R89),2),IF(AND(IF(AND(H89*(1+R89)&lt;&gt;0,(TRUNC(H89*(1+R89),2)+(TRUNC(AK89,2)-(TRUNC(H89*(1+R89),2)+TRUNC(J89*(1+R89),2)+TRUNC(K89*(1+R89),2)+TRUNC(L89*(1+R89),2)+TRUNC(M89*(1+R89),2)+TRUNC(N89*(1+R89),2)+TRUNC(O89*(1+R89),2)+TRUNC(P89*(1+R89),2))))&gt;=0),ABS((P89*(1+R89)-(TRUNC(P89*(1+R89),2)+(TRUNC(AK89,2)-(TRUNC(H89*(1+R89),2)+TRUNC(J89*(1+R89),2)+TRUNC(K89*(1+R89),2)+TRUNC(L89*(1+R89),2)+TRUNC(M89*(1+R89),2)+TRUNC(N89*(1+R89),2)+TRUNC(O89*(1+R89),2)+TRUNC(P89*(1+R89),2)))))/P89*(1+R89))&lt;ABS((H89*(1+R89)-(TRUNC(H89*(1+R89),2)+(TRUNC(AK89,2)-(TRUNC(H89*(1+R89),2)+TRUNC(J89*(1+R89),2)+TRUNC(K89*(1+R89),2)+TRUNC(L89*(1+R89),2)+TRUNC(M89*(1+R89),2)+TRUNC(N89*(1+R89),2)+TRUNC(O89*(1+R89),2)+TRUNC(P89*(1+R89),2)))))/H89*(1+R89)),TRUE),IF(AND(J89*(1+R89)&lt;&gt;0,(TRUNC(J89*(1+R89),2)+(TRUNC(AK89,2)-(TRUNC(H89*(1+R89),2)+TRUNC(J89*(1+R89),2)+TRUNC(K89*(1+R89),2)+TRUNC(L89*(1+R89),2)+TRUNC(M89*(1+R89),2)+TRUNC(N89*(1+R89),2)+TRUNC(O89*(1+R89),2)+TRUNC(P89*(1+R89),2))))&gt;=0),ABS((P89*(1+R89)-(TRUNC(P89*(1+R89),2)+(TRUNC(AK89,2)-(TRUNC(H89*(1+R89),2)+TRUNC(J89*(1+R89),2)+TRUNC(K89*(1+R89),2)+TRUNC(L89*(1+R89),2)+TRUNC(M89*(1+R89),2)+TRUNC(N89*(1+R89),2)+TRUNC(O89*(1+R89),2)+TRUNC(P89*(1+R89),2)))))/P89*(1+R89))&lt;ABS((J89*(1+R89)-(TRUNC(J89*(1+R89),2)+(TRUNC(AK89,2)-(TRUNC(H89*(1+R89),2)+TRUNC(J89*(1+R89),2)+TRUNC(K89*(1+R89),2)+TRUNC(L89*(1+R89),2)+TRUNC(M89*(1+R89),2)+TRUNC(N89*(1+R89),2)+TRUNC(O89*(1+R89),2)+TRUNC(P89*(1+R89),2)))))/J89*(1+R89)),TRUE),IF(AND(K89*(1+R89)&lt;&gt;0,(TRUNC(K89*(1+R89),2)+(TRUNC(AK89,2)-(TRUNC(H89*(1+R89),2)+TRUNC(J89*(1+R89),2)+TRUNC(K89*(1+R89),2)+TRUNC(L89*(1+R89),2)+TRUNC(M89*(1+R89),2)+TRUNC(N89*(1+R89),2)+TRUNC(O89*(1+R89),2)+TRUNC(P89*(1+R89),2))))&gt;=0),ABS((P89*(1+R89)-(TRUNC(P89*(1+R89),2)+(TRUNC(AK89,2)-(TRUNC(H89*(1+R89),2)+TRUNC(J89*(1+R89),2)+TRUNC(K89*(1+R89),2)+TRUNC(L89*(1+R89),2)+TRUNC(M89*(1+R89),2)+TRUNC(N89*(1+R89),2)+TRUNC(O89*(1+R89),2)+TRUNC(P89*(1+R89),2)))))/P89*(1+R89))&lt;ABS((K89*(1+R89)-(TRUNC(K89*(1+R89),2)+(TRUNC(AK89,2)-(TRUNC(H89*(1+R89),2)+TRUNC(J89*(1+R89),2)+TRUNC(K89*(1+R89),2)+TRUNC(L89*(1+R89),2)+TRUNC(M89*(1+R89),2)+TRUNC(N89*(1+R89),2)+TRUNC(O89*(1+R89),2)+TRUNC(P89*(1+R89),2)))))/K89*(1+R89)),TRUE),IF(AND(L89*(1+R89)&lt;&gt;0,(TRUNC(L89*(1+R89),2)+(TRUNC(AK89,2)-(TRUNC(H89*(1+R89),2)+TRUNC(J89*(1+R89),2)+TRUNC(K89*(1+R89),2)+TRUNC(L89*(1+R89),2)+TRUNC(M89*(1+R89),2)+TRUNC(N89*(1+R89),2)+TRUNC(O89*(1+R89),2)+TRUNC(P89*(1+R89),2))))&gt;=0),ABS((P89*(1+R89)-(TRUNC(P89*(1+R89),2)+(TRUNC(AK89,2)-(TRUNC(H89*(1+R89),2)+TRUNC(J89*(1+R89),2)+TRUNC(K89*(1+R89),2)+TRUNC(L89*(1+R89),2)+TRUNC(M89*(1+R89),2)+TRUNC(N89*(1+R89),2)+TRUNC(O89*(1+R89),2)+TRUNC(P89*(1+R89),2)))))/P89*(1+R89))&lt;ABS((L89*(1+R89)-(TRUNC(L89*(1+R89),2)+(TRUNC(AK89,2)-(TRUNC(H89*(1+R89),2)+TRUNC(J89*(1+R89),2)+TRUNC(K89*(1+R89),2)+TRUNC(L89*(1+R89),2)+TRUNC(M89*(1+R89),2)+TRUNC(N89*(1+R89),2)+TRUNC(O89*(1+R89),2)+TRUNC(P89*(1+R89),2)))))/L89*(1+R89)),TRUE),IF(AND(M89*(1+R89)&lt;&gt;0,(TRUNC(M89*(1+R89),2)+(TRUNC(AK89,2)-(TRUNC(H89*(1+R89),2)+TRUNC(J89*(1+R89),2)+TRUNC(K89*(1+R89),2)+TRUNC(L89*(1+R89),2)+TRUNC(M89*(1+R89),2)+TRUNC(N89*(1+R89),2)+TRUNC(O89*(1+R89),2)+TRUNC(P89*(1+R89),2))))&gt;=0),ABS((P89*(1+R89)-(TRUNC(P89*(1+R89),2)+(TRUNC(AK89,2)-(TRUNC(H89*(1+R89),2)+TRUNC(J89*(1+R89),2)+TRUNC(K89*(1+R89),2)+TRUNC(L89*(1+R89),2)+TRUNC(M89*(1+R89),2)+TRUNC(N89*(1+R89),2)+TRUNC(O89*(1+R89),2)+TRUNC(P89*(1+R89),2)))))/P89*(1+R89))&lt;ABS((M89*(1+R89)-(TRUNC(M89*(1+R89),2)+(TRUNC(AK89,2)-(TRUNC(H89*(1+R89),2)+TRUNC(J89*(1+R89),2)+TRUNC(K89*(1+R89),2)+TRUNC(L89*(1+R89),2)+TRUNC(M89*(1+R89),2)+TRUNC(N89*(1+R89),2)+TRUNC(O89*(1+R89),2)+TRUNC(P89*(1+R89),2)))))/M89*(1+R89)),TRUE),IF(AND(N89*(1+R89)&lt;&gt;0,(TRUNC(N89*(1+R89),2)+(TRUNC(AK89,2)-(TRUNC(H89*(1+R89),2)+TRUNC(J89*(1+R89),2)+TRUNC(K89*(1+R89),2)+TRUNC(L89*(1+R89),2)+TRUNC(M89*(1+R89),2)+TRUNC(N89*(1+R89),2)+TRUNC(O89*(1+R89),2)+TRUNC(P89*(1+R89),2))))&gt;=0),ABS((P89*(1+R89)-(TRUNC(P89*(1+R89),2)+(TRUNC(AK89,2)-(TRUNC(H89*(1+R89),2)+TRUNC(J89*(1+R89),2)+TRUNC(K89*(1+R89),2)+TRUNC(L89*(1+R89),2)+TRUNC(M89*(1+R89),2)+TRUNC(N89*(1+R89),2)+TRUNC(O89*(1+R89),2)+TRUNC(P89*(1+R89),2)))))/P89*(1+R89))&lt;ABS((N89*(1+R89)-(TRUNC(N89*(1+R89),2)+(TRUNC(AK89,2)-(TRUNC(H89*(1+R89),2)+TRUNC(J89*(1+R89),2)+TRUNC(K89*(1+R89),2)+TRUNC(L89*(1+R89),2)+TRUNC(M89*(1+R89),2)+TRUNC(N89*(1+R89),2)+TRUNC(O89*(1+R89),2)+TRUNC(P89*(1+R89),2)))))/N89*(1+R89)),TRUE),IF(AND(O89*(1+R89)&lt;&gt;0,(TRUNC(O89*(1+R89),2)+(TRUNC(AK89,2)-(TRUNC(H89*(1+R89),2)+TRUNC(J89*(1+R89),2)+TRUNC(K89*(1+R89),2)+TRUNC(L89*(1+R89),2)+TRUNC(M89*(1+R89),2)+TRUNC(N89*(1+R89),2)+TRUNC(O89*(1+R89),2)+TRUNC(P89*(1+R89),2))))&gt;=0),ABS((P89*(1+R89)-(TRUNC(P89*(1+R89),2)+(TRUNC(AK89,2)-(TRUNC(H89*(1+R89),2)+TRUNC(J89*(1+R89),2)+TRUNC(K89*(1+R89),2)+TRUNC(L89*(1+R89),2)+TRUNC(M89*(1+R89),2)+TRUNC(N89*(1+R89),2)+TRUNC(O89*(1+R89),2)+TRUNC(P89*(1+R89),2)))))/P89*(1+R89))&lt;ABS((O89*(1+R89)-(TRUNC(O89*(1+R89),2)+(TRUNC(AK89,2)-(TRUNC(H89*(1+R89),2)+TRUNC(J89*(1+R89),2)+TRUNC(K89*(1+R89),2)+TRUNC(L89*(1+R89),2)+TRUNC(M89*(1+R89),2)+TRUNC(N89*(1+R89),2)+TRUNC(O89*(1+R89),2)+TRUNC(P89*(1+R89),2)))))/O89*(1+R89)),TRUE),IF(AND(P89*(1+R89)&lt;&gt;0,(TRUNC(P89*(1+R89),2)+(TRUNC(AK89,2)-(TRUNC(H89*(1+R89),2)+TRUNC(J89*(1+R89),2)+TRUNC(K89*(1+R89),2)+TRUNC(L89*(1+R89),2)+TRUNC(M89*(1+R89),2)+TRUNC(N89*(1+R89),2)+TRUNC(O89*(1+R89),2)+TRUNC(P89*(1+R89),2))))&gt;=0),ABS((P89*(1+R89)-(TRUNC(P89*(1+R89),2)+(TRUNC(AK89,2)-(TRUNC(H89*(1+R89),2)+TRUNC(J89*(1+R89),2)+TRUNC(K89*(1+R89),2)+TRUNC(L89*(1+R89),2)+TRUNC(M89*(1+R89),2)+TRUNC(N89*(1+R89),2)+TRUNC(O89*(1+R89),2)+TRUNC(P89*(1+R89),2)))))/P89*(1+R89))&lt;=ABS((P89*(1+R89)-(TRUNC(P89*(1+R89),2)+(TRUNC(AK89,2)-(TRUNC(H89*(1+R89),2)+TRUNC(J89*(1+R89),2)+TRUNC(K89*(1+R89),2)+TRUNC(L89*(1+R89),2)+TRUNC(M89*(1+R89),2)+TRUNC(N89*(1+R89),2)+TRUNC(O89*(1+R89),2)+TRUNC(P89*(1+R89),2)))))/P89*(1+R89)),TRUE)),TRUNC(P89*(1+R89),2)+(TRUNC(AK89,2)-(TRUNC(H89*(1+R89),2)+TRUNC(J89*(1+R89),2)+TRUNC(K89*(1+R89),2)+TRUNC(L89*(1+R89),2)+TRUNC(M89*(1+R89),2)+TRUNC(N89*(1+R89),2)+TRUNC(O89*(1+R89),2)+TRUNC(P89*(1+R89),2))),TRUNC(P89*(1+R89),2)))))</f>
        <v>0.14000000000000001</v>
      </c>
      <c r="AJ89" s="363">
        <f t="shared" ref="AJ89:AJ101" si="83">IF(AI89*G89=0,0,IF((TRUNC(AL89,2)-(TRUNC(S89*G89,2)+TRUNC(W89*G89,2)+TRUNC(Y89*G89,2)+TRUNC(AA89*G89,2)+TRUNC(AC89*G89,2)+TRUNC(AE89*G89,2)+TRUNC(AG89*G89,2)+TRUNC(AI89*G89,2)))=0,TRUNC(AI89*G89,2),IF((TRUNC(TRUNC(AI89*G89,2),2)+(TRUNC(AL89,2)-(TRUNC(S89*G89,2)+TRUNC(W89*G89,2)+TRUNC(Y89*G89,2)+TRUNC(AA89*G89,2)+TRUNC(AC89*G89,2)+TRUNC(AE89*G89,2)+TRUNC(AG89*G89,2)+TRUNC(AI89*G89,2))))&lt;=0,TRUNC(AI89*G89,2),IF(AND(IF(AND(S89*G89&lt;&gt;0,(TRUNC(S89*G89,2)+(TRUNC(AL89,2)-(TRUNC(S89*G89,2)+TRUNC(W89*G89,2)+TRUNC(Y89*G89,2)+TRUNC(AA89*G89,2)+TRUNC(AC89*G89,2)+TRUNC(AE89*G89,2)+TRUNC(AG89*G89,2)+TRUNC(AI89*G89,2))))&gt;=0),ABS((AI89*G89-(TRUNC(AI89*G89,2)+(TRUNC(AL89,2)-(TRUNC(S89*G89,2)+TRUNC(W89*G89,2)+TRUNC(Y89*G89,2)+TRUNC(AA89*G89,2)+TRUNC(AC89*G89,2)+TRUNC(AE89*G89,2)+TRUNC(AG89*G89,2)+TRUNC(AI89*G89,2)))))/AI89*G89)&lt;ABS((S89*G89-(TRUNC(S89*G89,2)+(TRUNC(AL89,2)-(TRUNC(S89*G89,2)+TRUNC(W89*G89,2)+TRUNC(Y89*G89,2)+TRUNC(AA89*G89,2)+TRUNC(AC89*G89,2)+TRUNC(AE89*G89,2)+TRUNC(AG89*G89,2)+TRUNC(AI89*G89,2)))))/S89*G89),TRUE),IF(AND(W89*G89&lt;&gt;0,(TRUNC(W89*G89,2)+(TRUNC(AL89,2)-(TRUNC(S89*G89,2)+TRUNC(W89*G89,2)+TRUNC(Y89*G89,2)+TRUNC(AA89*G89,2)+TRUNC(AC89*G89,2)+TRUNC(AE89*G89,2)+TRUNC(AG89*G89,2)+TRUNC(AI89*G89,2))))&gt;=0),ABS((AI89*G89-(TRUNC(AI89*G89,2)+(TRUNC(AL89,2)-(TRUNC(S89*G89,2)+TRUNC(W89*G89,2)+TRUNC(Y89*G89,2)+TRUNC(AA89*G89,2)+TRUNC(AC89*G89,2)+TRUNC(AE89*G89,2)+TRUNC(AG89*G89,2)+TRUNC(AI89*G89,2)))))/AI89*G89)&lt;ABS((W89*G89-(TRUNC(W89*G89,2)+(TRUNC(AL89,2)-(TRUNC(S89*G89,2)+TRUNC(W89*G89,2)+TRUNC(Y89*G89,2)+TRUNC(AA89*G89,2)+TRUNC(AC89*G89,2)+TRUNC(AE89*G89,2)+TRUNC(AG89*G89,2)+TRUNC(AI89*G89,2)))))/W89*G89),TRUE),IF(AND(Y89*G89&lt;&gt;0,(TRUNC(Y89*G89,2)+(TRUNC(AL89,2)-(TRUNC(S89*G89,2)+TRUNC(W89*G89,2)+TRUNC(Y89*G89,2)+TRUNC(AA89*G89,2)+TRUNC(AC89*G89,2)+TRUNC(AE89*G89,2)+TRUNC(AG89*G89,2)+TRUNC(AI89*G89,2))))&gt;=0),ABS((AI89*G89-(TRUNC(AI89*G89,2)+(TRUNC(AL89,2)-(TRUNC(S89*G89,2)+TRUNC(W89*G89,2)+TRUNC(Y89*G89,2)+TRUNC(AA89*G89,2)+TRUNC(AC89*G89,2)+TRUNC(AE89*G89,2)+TRUNC(AG89*G89,2)+TRUNC(AI89*G89,2)))))/AI89*G89)&lt;ABS((Y89*G89-(TRUNC(Y89*G89,2)+(TRUNC(AL89,2)-(TRUNC(S89*G89,2)+TRUNC(W89*G89,2)+TRUNC(Y89*G89,2)+TRUNC(AA89*G89,2)+TRUNC(AC89*G89,2)+TRUNC(AE89*G89,2)+TRUNC(AG89*G89,2)+TRUNC(AI89*G89,2)))))/Y89*G89),TRUE),IF(AND(AA89*G89&lt;&gt;0,(TRUNC(AA89*G89,2)+(TRUNC(AL89,2)-(TRUNC(S89*G89,2)+TRUNC(W89*G89,2)+TRUNC(Y89*G89,2)+TRUNC(AA89*G89,2)+TRUNC(AC89*G89,2)+TRUNC(AE89*G89,2)+TRUNC(AG89*G89,2)+TRUNC(AI89*G89,2))))&gt;=0),ABS((AI89*G89-(TRUNC(AI89*G89,2)+(TRUNC(AL89,2)-(TRUNC(S89*G89,2)+TRUNC(W89*G89,2)+TRUNC(Y89*G89,2)+TRUNC(AA89*G89,2)+TRUNC(AC89*G89,2)+TRUNC(AE89*G89,2)+TRUNC(AG89*G89,2)+TRUNC(AI89*G89,2)))))/AI89*G89)&lt;ABS((AA89*G89-(TRUNC(AA89*G89,2)+(TRUNC(AL89,2)-(TRUNC(S89*G89,2)+TRUNC(W89*G89,2)+TRUNC(Y89*G89,2)+TRUNC(AA89*G89,2)+TRUNC(AC89*G89,2)+TRUNC(AE89*G89,2)+TRUNC(AG89*G89,2)+TRUNC(AI89*G89,2)))))/AA89*G89),TRUE),IF(AND(AC89*G89&lt;&gt;0,(TRUNC(AC89*G89,2)+(TRUNC(AL89,2)-(TRUNC(S89*G89,2)+TRUNC(W89*G89,2)+TRUNC(Y89*G89,2)+TRUNC(AA89*G89,2)+TRUNC(AC89*G89,2)+TRUNC(AE89*G89,2)+TRUNC(AG89*G89,2)+TRUNC(AI89*G89,2))))&gt;=0),ABS((AI89*G89-(TRUNC(AI89*G89,2)+(TRUNC(AL89,2)-(TRUNC(S89*G89,2)+TRUNC(W89*G89,2)+TRUNC(Y89*G89,2)+TRUNC(AA89*G89,2)+TRUNC(AC89*G89,2)+TRUNC(AE89*G89,2)+TRUNC(AG89*G89,2)+TRUNC(AI89*G89,2)))))/AI89*G89)&lt;ABS((AC89*G89-(TRUNC(AC89*G89,2)+(TRUNC(AL89,2)-(TRUNC(S89*G89,2)+TRUNC(W89*G89,2)+TRUNC(Y89*G89,2)+TRUNC(AA89*G89,2)+TRUNC(AC89*G89,2)+TRUNC(AE89*G89,2)+TRUNC(AG89*G89,2)+TRUNC(AI89*G89,2)))))/AC89*G89),TRUE),IF(AND(AE89*G89&lt;&gt;0,(TRUNC(AE89*G89,2)+(TRUNC(AL89,2)-(TRUNC(S89*G89,2)+TRUNC(W89*G89,2)+TRUNC(Y89*G89,2)+TRUNC(AA89*G89,2)+TRUNC(AC89*G89,2)+TRUNC(AE89*G89,2)+TRUNC(AG89*G89,2)+TRUNC(AI89*G89,2))))&gt;=0),ABS((AI89*G89-(TRUNC(AI89*G89,2)+(TRUNC(AL89,2)-(TRUNC(S89*G89,2)+TRUNC(W89*G89,2)+TRUNC(Y89*G89,2)+TRUNC(AA89*G89,2)+TRUNC(AC89*G89,2)+TRUNC(AE89*G89,2)+TRUNC(AG89*G89,2)+TRUNC(AI89*G89,2)))))/AI89*G89)&lt;ABS((AE89*G89-(TRUNC(AE89*G89,2)+(TRUNC(AL89,2)-(TRUNC(S89*G89,2)+TRUNC(W89*G89,2)+TRUNC(Y89*G89,2)+TRUNC(AA89*G89,2)+TRUNC(AC89*G89,2)+TRUNC(AE89*G89,2)+TRUNC(AG89*G89,2)+TRUNC(AI89*G89,2)))))/AE89*G89),TRUE),IF(AND(AG89*G89&lt;&gt;0,(TRUNC(AG89*G89,2)+(TRUNC(AL89,2)-(TRUNC(S89*G89,2)+TRUNC(W89*G89,2)+TRUNC(Y89*G89,2)+TRUNC(AA89*G89,2)+TRUNC(AC89*G89,2)+TRUNC(AE89*G89,2)+TRUNC(AG89*G89,2)+TRUNC(AI89*G89,2))))&gt;=0),ABS((AI89*G89-(TRUNC(AI89*G89,2)+(TRUNC(AL89,2)-(TRUNC(S89*G89,2)+TRUNC(W89*G89,2)+TRUNC(Y89*G89,2)+TRUNC(AA89*G89,2)+TRUNC(AC89*G89,2)+TRUNC(AE89*G89,2)+TRUNC(AG89*G89,2)+TRUNC(AI89*G89,2)))))/AI89*G89)&lt;ABS((AG89*G89-(TRUNC(AG89*G89,2)+(TRUNC(AL89,2)-(TRUNC(S89*G89,2)+TRUNC(W89*G89,2)+TRUNC(Y89*G89,2)+TRUNC(AA89*G89,2)+TRUNC(AC89*G89,2)+TRUNC(AE89*G89,2)+TRUNC(AG89*G89,2)+TRUNC(AI89*G89,2)))))/AG89*G89),TRUE),IF(AND(AI89*G89&lt;&gt;0,(TRUNC(AI89*G89,2)+(TRUNC(AL89,2)-(TRUNC(S89*G89,2)+TRUNC(W89*G89,2)+TRUNC(Y89*G89,2)+TRUNC(AA89*G89,2)+TRUNC(AC89*G89,2)+TRUNC(AE89*G89,2)+TRUNC(AG89*G89,2)+TRUNC(AI89*G89,2))))&gt;=0),ABS((AI89*G89-(TRUNC(AI89*G89,2)+(TRUNC(AL89,2)-(TRUNC(S89*G89,2)+TRUNC(W89*G89,2)+TRUNC(Y89*G89,2)+TRUNC(AA89*G89,2)+TRUNC(AC89*G89,2)+TRUNC(AE89*G89,2)+TRUNC(AG89*G89,2)+TRUNC(AI89*G89,2)))))/AI89*G89)&lt;=ABS((AI89*G89-(TRUNC(AI89*G89,2)+(TRUNC(AL89,2)-(TRUNC(S89*G89,2)+TRUNC(W89*G89,2)+TRUNC(Y89*G89,2)+TRUNC(AA89*G89,2)+TRUNC(AC89*G89,2)+TRUNC(AE89*G89,2)+TRUNC(AG89*G89,2)+TRUNC(AI89*G89,2)))))/AI89*G89),TRUE)),TRUNC(AI89*G89,2)+(TRUNC(AL89,2)-(TRUNC(S89*G89,2)+TRUNC(W89*G89,2)+TRUNC(Y89*G89,2)+TRUNC(AA89*G89,2)+TRUNC(AC89*G89,2)+TRUNC(AE89*G89,2)+TRUNC(AG89*G89,2)+TRUNC(AI89*G89,2))),TRUNC(AI89*G89,2)))))</f>
        <v>4.88</v>
      </c>
      <c r="AK89" s="363">
        <f t="shared" ref="AK89:AK101" si="84">TRUNC(Q89*(1+R89), 2)</f>
        <v>611.09</v>
      </c>
      <c r="AL89" s="363">
        <f t="shared" ref="AL89:AL101" si="85">TRUNC(G89*TRUNC(AK89, 2), 2)</f>
        <v>21320.93</v>
      </c>
    </row>
    <row r="90" spans="1:38" ht="38.25" x14ac:dyDescent="0.2">
      <c r="A90" s="374" t="s">
        <v>485</v>
      </c>
      <c r="B90" s="373" t="s">
        <v>193</v>
      </c>
      <c r="C90" s="373" t="s">
        <v>393</v>
      </c>
      <c r="D90" s="373" t="s">
        <v>203</v>
      </c>
      <c r="E90" s="372" t="s">
        <v>486</v>
      </c>
      <c r="F90" s="371" t="s">
        <v>237</v>
      </c>
      <c r="G90" s="371">
        <v>15.82</v>
      </c>
      <c r="H90" s="369">
        <v>265.22000000000003</v>
      </c>
      <c r="I90" s="369">
        <v>121.79</v>
      </c>
      <c r="J90" s="369">
        <v>121.61</v>
      </c>
      <c r="K90" s="369">
        <v>0.08</v>
      </c>
      <c r="L90" s="369">
        <v>0</v>
      </c>
      <c r="M90" s="369">
        <v>0</v>
      </c>
      <c r="N90" s="369">
        <v>0</v>
      </c>
      <c r="O90" s="369">
        <v>0</v>
      </c>
      <c r="P90" s="369">
        <v>0.1</v>
      </c>
      <c r="Q90" s="369">
        <f t="shared" si="65"/>
        <v>387.01</v>
      </c>
      <c r="R90" s="370">
        <v>8.3526000000000003E-2</v>
      </c>
      <c r="S90" s="369">
        <f t="shared" si="66"/>
        <v>287.39</v>
      </c>
      <c r="T90" s="369">
        <f t="shared" si="67"/>
        <v>4546.5199999999995</v>
      </c>
      <c r="U90" s="369">
        <f t="shared" si="68"/>
        <v>131.94</v>
      </c>
      <c r="V90" s="369">
        <f t="shared" si="69"/>
        <v>2087.2800000000002</v>
      </c>
      <c r="W90" s="369">
        <f t="shared" si="70"/>
        <v>131.76</v>
      </c>
      <c r="X90" s="369">
        <f t="shared" si="71"/>
        <v>2084.44</v>
      </c>
      <c r="Y90" s="369">
        <f t="shared" si="72"/>
        <v>0.08</v>
      </c>
      <c r="Z90" s="369">
        <f t="shared" si="73"/>
        <v>1.26</v>
      </c>
      <c r="AA90" s="369">
        <f t="shared" si="74"/>
        <v>0</v>
      </c>
      <c r="AB90" s="369">
        <f t="shared" si="75"/>
        <v>0</v>
      </c>
      <c r="AC90" s="369">
        <f t="shared" si="76"/>
        <v>0</v>
      </c>
      <c r="AD90" s="369">
        <f t="shared" si="77"/>
        <v>0</v>
      </c>
      <c r="AE90" s="369">
        <f t="shared" si="78"/>
        <v>0</v>
      </c>
      <c r="AF90" s="369">
        <f t="shared" si="79"/>
        <v>0</v>
      </c>
      <c r="AG90" s="369">
        <f t="shared" si="80"/>
        <v>0</v>
      </c>
      <c r="AH90" s="369">
        <f t="shared" si="81"/>
        <v>0</v>
      </c>
      <c r="AI90" s="369">
        <f t="shared" si="82"/>
        <v>0.1</v>
      </c>
      <c r="AJ90" s="369">
        <f t="shared" si="83"/>
        <v>1.58</v>
      </c>
      <c r="AK90" s="369">
        <f t="shared" si="84"/>
        <v>419.33</v>
      </c>
      <c r="AL90" s="369">
        <f t="shared" si="85"/>
        <v>6633.8</v>
      </c>
    </row>
    <row r="91" spans="1:38" ht="25.5" x14ac:dyDescent="0.2">
      <c r="A91" s="368" t="s">
        <v>487</v>
      </c>
      <c r="B91" s="367" t="s">
        <v>287</v>
      </c>
      <c r="C91" s="367" t="s">
        <v>393</v>
      </c>
      <c r="D91" s="367" t="s">
        <v>1653</v>
      </c>
      <c r="E91" s="366" t="s">
        <v>89</v>
      </c>
      <c r="F91" s="365" t="s">
        <v>5</v>
      </c>
      <c r="G91" s="365">
        <v>50.71</v>
      </c>
      <c r="H91" s="363">
        <v>15.05</v>
      </c>
      <c r="I91" s="363">
        <v>2.79</v>
      </c>
      <c r="J91" s="363">
        <v>2.79</v>
      </c>
      <c r="K91" s="363">
        <v>0</v>
      </c>
      <c r="L91" s="363">
        <v>0</v>
      </c>
      <c r="M91" s="363">
        <v>0</v>
      </c>
      <c r="N91" s="363">
        <v>0</v>
      </c>
      <c r="O91" s="363">
        <v>0</v>
      </c>
      <c r="P91" s="363">
        <v>0</v>
      </c>
      <c r="Q91" s="363">
        <f t="shared" si="65"/>
        <v>17.84</v>
      </c>
      <c r="R91" s="364">
        <v>8.3526000000000003E-2</v>
      </c>
      <c r="S91" s="363">
        <f t="shared" si="66"/>
        <v>16.309999999999999</v>
      </c>
      <c r="T91" s="363">
        <f t="shared" si="67"/>
        <v>827.08</v>
      </c>
      <c r="U91" s="363">
        <f t="shared" si="68"/>
        <v>3.02</v>
      </c>
      <c r="V91" s="363">
        <f t="shared" si="69"/>
        <v>153.13999999999999</v>
      </c>
      <c r="W91" s="363">
        <f t="shared" si="70"/>
        <v>3.02</v>
      </c>
      <c r="X91" s="363">
        <f t="shared" si="71"/>
        <v>153.13999999999999</v>
      </c>
      <c r="Y91" s="363">
        <f t="shared" si="72"/>
        <v>0</v>
      </c>
      <c r="Z91" s="363">
        <f t="shared" si="73"/>
        <v>0</v>
      </c>
      <c r="AA91" s="363">
        <f t="shared" si="74"/>
        <v>0</v>
      </c>
      <c r="AB91" s="363">
        <f t="shared" si="75"/>
        <v>0</v>
      </c>
      <c r="AC91" s="363">
        <f t="shared" si="76"/>
        <v>0</v>
      </c>
      <c r="AD91" s="363">
        <f t="shared" si="77"/>
        <v>0</v>
      </c>
      <c r="AE91" s="363">
        <f t="shared" si="78"/>
        <v>0</v>
      </c>
      <c r="AF91" s="363">
        <f t="shared" si="79"/>
        <v>0</v>
      </c>
      <c r="AG91" s="363">
        <f t="shared" si="80"/>
        <v>0</v>
      </c>
      <c r="AH91" s="363">
        <f t="shared" si="81"/>
        <v>0</v>
      </c>
      <c r="AI91" s="363">
        <f t="shared" si="82"/>
        <v>0</v>
      </c>
      <c r="AJ91" s="363">
        <f t="shared" si="83"/>
        <v>0</v>
      </c>
      <c r="AK91" s="363">
        <f t="shared" si="84"/>
        <v>19.329999999999998</v>
      </c>
      <c r="AL91" s="363">
        <f t="shared" si="85"/>
        <v>980.22</v>
      </c>
    </row>
    <row r="92" spans="1:38" ht="25.5" x14ac:dyDescent="0.2">
      <c r="A92" s="374" t="s">
        <v>488</v>
      </c>
      <c r="B92" s="373" t="s">
        <v>287</v>
      </c>
      <c r="C92" s="373" t="s">
        <v>393</v>
      </c>
      <c r="D92" s="373" t="s">
        <v>1698</v>
      </c>
      <c r="E92" s="372" t="s">
        <v>94</v>
      </c>
      <c r="F92" s="371" t="s">
        <v>5</v>
      </c>
      <c r="G92" s="371">
        <v>101.42</v>
      </c>
      <c r="H92" s="369">
        <v>2.88</v>
      </c>
      <c r="I92" s="369">
        <v>16.39</v>
      </c>
      <c r="J92" s="369">
        <v>16.39</v>
      </c>
      <c r="K92" s="369">
        <v>0</v>
      </c>
      <c r="L92" s="369">
        <v>0</v>
      </c>
      <c r="M92" s="369">
        <v>0</v>
      </c>
      <c r="N92" s="369">
        <v>0</v>
      </c>
      <c r="O92" s="369">
        <v>0</v>
      </c>
      <c r="P92" s="369">
        <v>0</v>
      </c>
      <c r="Q92" s="369">
        <f t="shared" si="65"/>
        <v>19.27</v>
      </c>
      <c r="R92" s="370">
        <v>8.3526000000000003E-2</v>
      </c>
      <c r="S92" s="369">
        <f t="shared" si="66"/>
        <v>3.12</v>
      </c>
      <c r="T92" s="369">
        <f t="shared" si="67"/>
        <v>316.43</v>
      </c>
      <c r="U92" s="369">
        <f t="shared" si="68"/>
        <v>17.75</v>
      </c>
      <c r="V92" s="369">
        <f t="shared" si="69"/>
        <v>1800.2</v>
      </c>
      <c r="W92" s="369">
        <f t="shared" si="70"/>
        <v>17.75</v>
      </c>
      <c r="X92" s="369">
        <f t="shared" si="71"/>
        <v>1800.2</v>
      </c>
      <c r="Y92" s="369">
        <f t="shared" si="72"/>
        <v>0</v>
      </c>
      <c r="Z92" s="369">
        <f t="shared" si="73"/>
        <v>0</v>
      </c>
      <c r="AA92" s="369">
        <f t="shared" si="74"/>
        <v>0</v>
      </c>
      <c r="AB92" s="369">
        <f t="shared" si="75"/>
        <v>0</v>
      </c>
      <c r="AC92" s="369">
        <f t="shared" si="76"/>
        <v>0</v>
      </c>
      <c r="AD92" s="369">
        <f t="shared" si="77"/>
        <v>0</v>
      </c>
      <c r="AE92" s="369">
        <f t="shared" si="78"/>
        <v>0</v>
      </c>
      <c r="AF92" s="369">
        <f t="shared" si="79"/>
        <v>0</v>
      </c>
      <c r="AG92" s="369">
        <f t="shared" si="80"/>
        <v>0</v>
      </c>
      <c r="AH92" s="369">
        <f t="shared" si="81"/>
        <v>0</v>
      </c>
      <c r="AI92" s="369">
        <f t="shared" si="82"/>
        <v>0</v>
      </c>
      <c r="AJ92" s="369">
        <f t="shared" si="83"/>
        <v>0</v>
      </c>
      <c r="AK92" s="369">
        <f t="shared" si="84"/>
        <v>20.87</v>
      </c>
      <c r="AL92" s="369">
        <f t="shared" si="85"/>
        <v>2116.63</v>
      </c>
    </row>
    <row r="93" spans="1:38" ht="38.25" x14ac:dyDescent="0.2">
      <c r="A93" s="368" t="s">
        <v>1259</v>
      </c>
      <c r="B93" s="367" t="s">
        <v>193</v>
      </c>
      <c r="C93" s="367" t="s">
        <v>393</v>
      </c>
      <c r="D93" s="367" t="s">
        <v>1260</v>
      </c>
      <c r="E93" s="366" t="s">
        <v>489</v>
      </c>
      <c r="F93" s="365" t="s">
        <v>237</v>
      </c>
      <c r="G93" s="365"/>
      <c r="H93" s="363">
        <v>94.88</v>
      </c>
      <c r="I93" s="363">
        <v>37.72</v>
      </c>
      <c r="J93" s="363">
        <v>37.630000000000003</v>
      </c>
      <c r="K93" s="363">
        <v>0.05</v>
      </c>
      <c r="L93" s="363">
        <v>0</v>
      </c>
      <c r="M93" s="363">
        <v>0</v>
      </c>
      <c r="N93" s="363">
        <v>0</v>
      </c>
      <c r="O93" s="363">
        <v>0</v>
      </c>
      <c r="P93" s="363">
        <v>0.04</v>
      </c>
      <c r="Q93" s="363">
        <f t="shared" si="65"/>
        <v>132.6</v>
      </c>
      <c r="R93" s="364"/>
      <c r="S93" s="363">
        <f t="shared" si="66"/>
        <v>94.88</v>
      </c>
      <c r="T93" s="363">
        <f t="shared" si="67"/>
        <v>0</v>
      </c>
      <c r="U93" s="363">
        <f t="shared" si="68"/>
        <v>37.72</v>
      </c>
      <c r="V93" s="363">
        <f t="shared" si="69"/>
        <v>0</v>
      </c>
      <c r="W93" s="363">
        <f t="shared" si="70"/>
        <v>37.630000000000003</v>
      </c>
      <c r="X93" s="363">
        <f t="shared" si="71"/>
        <v>0</v>
      </c>
      <c r="Y93" s="363">
        <f t="shared" si="72"/>
        <v>0.05</v>
      </c>
      <c r="Z93" s="363">
        <f t="shared" si="73"/>
        <v>0</v>
      </c>
      <c r="AA93" s="363">
        <f t="shared" si="74"/>
        <v>0</v>
      </c>
      <c r="AB93" s="363">
        <f t="shared" si="75"/>
        <v>0</v>
      </c>
      <c r="AC93" s="363">
        <f t="shared" si="76"/>
        <v>0</v>
      </c>
      <c r="AD93" s="363">
        <f t="shared" si="77"/>
        <v>0</v>
      </c>
      <c r="AE93" s="363">
        <f t="shared" si="78"/>
        <v>0</v>
      </c>
      <c r="AF93" s="363">
        <f t="shared" si="79"/>
        <v>0</v>
      </c>
      <c r="AG93" s="363">
        <f t="shared" si="80"/>
        <v>0</v>
      </c>
      <c r="AH93" s="363">
        <f t="shared" si="81"/>
        <v>0</v>
      </c>
      <c r="AI93" s="363">
        <f t="shared" si="82"/>
        <v>0.04</v>
      </c>
      <c r="AJ93" s="363">
        <f t="shared" si="83"/>
        <v>0</v>
      </c>
      <c r="AK93" s="363">
        <f t="shared" si="84"/>
        <v>132.6</v>
      </c>
      <c r="AL93" s="363">
        <f t="shared" si="85"/>
        <v>0</v>
      </c>
    </row>
    <row r="94" spans="1:38" ht="25.5" x14ac:dyDescent="0.2">
      <c r="A94" s="374" t="s">
        <v>490</v>
      </c>
      <c r="B94" s="373" t="s">
        <v>287</v>
      </c>
      <c r="C94" s="373" t="s">
        <v>393</v>
      </c>
      <c r="D94" s="373" t="s">
        <v>1697</v>
      </c>
      <c r="E94" s="372" t="s">
        <v>1261</v>
      </c>
      <c r="F94" s="371" t="s">
        <v>19</v>
      </c>
      <c r="G94" s="371"/>
      <c r="H94" s="369">
        <v>224.45</v>
      </c>
      <c r="I94" s="369">
        <v>213.37000000000009</v>
      </c>
      <c r="J94" s="369">
        <v>213.37</v>
      </c>
      <c r="K94" s="369">
        <v>0</v>
      </c>
      <c r="L94" s="369">
        <v>0</v>
      </c>
      <c r="M94" s="369">
        <v>0</v>
      </c>
      <c r="N94" s="369">
        <v>0</v>
      </c>
      <c r="O94" s="369">
        <v>0</v>
      </c>
      <c r="P94" s="369">
        <v>0</v>
      </c>
      <c r="Q94" s="369">
        <f t="shared" si="65"/>
        <v>437.82</v>
      </c>
      <c r="R94" s="370"/>
      <c r="S94" s="369">
        <f t="shared" si="66"/>
        <v>224.45</v>
      </c>
      <c r="T94" s="369">
        <f t="shared" si="67"/>
        <v>0</v>
      </c>
      <c r="U94" s="369">
        <f t="shared" si="68"/>
        <v>213.37</v>
      </c>
      <c r="V94" s="369">
        <f t="shared" si="69"/>
        <v>0</v>
      </c>
      <c r="W94" s="369">
        <f t="shared" si="70"/>
        <v>213.37</v>
      </c>
      <c r="X94" s="369">
        <f t="shared" si="71"/>
        <v>0</v>
      </c>
      <c r="Y94" s="369">
        <f t="shared" si="72"/>
        <v>0</v>
      </c>
      <c r="Z94" s="369">
        <f t="shared" si="73"/>
        <v>0</v>
      </c>
      <c r="AA94" s="369">
        <f t="shared" si="74"/>
        <v>0</v>
      </c>
      <c r="AB94" s="369">
        <f t="shared" si="75"/>
        <v>0</v>
      </c>
      <c r="AC94" s="369">
        <f t="shared" si="76"/>
        <v>0</v>
      </c>
      <c r="AD94" s="369">
        <f t="shared" si="77"/>
        <v>0</v>
      </c>
      <c r="AE94" s="369">
        <f t="shared" si="78"/>
        <v>0</v>
      </c>
      <c r="AF94" s="369">
        <f t="shared" si="79"/>
        <v>0</v>
      </c>
      <c r="AG94" s="369">
        <f t="shared" si="80"/>
        <v>0</v>
      </c>
      <c r="AH94" s="369">
        <f t="shared" si="81"/>
        <v>0</v>
      </c>
      <c r="AI94" s="369">
        <f t="shared" si="82"/>
        <v>0</v>
      </c>
      <c r="AJ94" s="369">
        <f t="shared" si="83"/>
        <v>0</v>
      </c>
      <c r="AK94" s="369">
        <f t="shared" si="84"/>
        <v>437.82</v>
      </c>
      <c r="AL94" s="369">
        <f t="shared" si="85"/>
        <v>0</v>
      </c>
    </row>
    <row r="95" spans="1:38" ht="25.5" x14ac:dyDescent="0.2">
      <c r="A95" s="368" t="s">
        <v>491</v>
      </c>
      <c r="B95" s="367" t="s">
        <v>193</v>
      </c>
      <c r="C95" s="367" t="s">
        <v>393</v>
      </c>
      <c r="D95" s="367" t="s">
        <v>156</v>
      </c>
      <c r="E95" s="366" t="s">
        <v>1696</v>
      </c>
      <c r="F95" s="365" t="s">
        <v>6</v>
      </c>
      <c r="G95" s="365"/>
      <c r="H95" s="363">
        <v>26.54</v>
      </c>
      <c r="I95" s="363">
        <v>9.44</v>
      </c>
      <c r="J95" s="363">
        <v>9.44</v>
      </c>
      <c r="K95" s="363">
        <v>0</v>
      </c>
      <c r="L95" s="363">
        <v>0</v>
      </c>
      <c r="M95" s="363">
        <v>0</v>
      </c>
      <c r="N95" s="363">
        <v>0</v>
      </c>
      <c r="O95" s="363">
        <v>0</v>
      </c>
      <c r="P95" s="363">
        <v>0</v>
      </c>
      <c r="Q95" s="363">
        <f t="shared" si="65"/>
        <v>35.979999999999997</v>
      </c>
      <c r="R95" s="364"/>
      <c r="S95" s="363">
        <f t="shared" si="66"/>
        <v>26.54</v>
      </c>
      <c r="T95" s="363">
        <f t="shared" si="67"/>
        <v>0</v>
      </c>
      <c r="U95" s="363">
        <f t="shared" si="68"/>
        <v>9.44</v>
      </c>
      <c r="V95" s="363">
        <f t="shared" si="69"/>
        <v>0</v>
      </c>
      <c r="W95" s="363">
        <f t="shared" si="70"/>
        <v>9.44</v>
      </c>
      <c r="X95" s="363">
        <f t="shared" si="71"/>
        <v>0</v>
      </c>
      <c r="Y95" s="363">
        <f t="shared" si="72"/>
        <v>0</v>
      </c>
      <c r="Z95" s="363">
        <f t="shared" si="73"/>
        <v>0</v>
      </c>
      <c r="AA95" s="363">
        <f t="shared" si="74"/>
        <v>0</v>
      </c>
      <c r="AB95" s="363">
        <f t="shared" si="75"/>
        <v>0</v>
      </c>
      <c r="AC95" s="363">
        <f t="shared" si="76"/>
        <v>0</v>
      </c>
      <c r="AD95" s="363">
        <f t="shared" si="77"/>
        <v>0</v>
      </c>
      <c r="AE95" s="363">
        <f t="shared" si="78"/>
        <v>0</v>
      </c>
      <c r="AF95" s="363">
        <f t="shared" si="79"/>
        <v>0</v>
      </c>
      <c r="AG95" s="363">
        <f t="shared" si="80"/>
        <v>0</v>
      </c>
      <c r="AH95" s="363">
        <f t="shared" si="81"/>
        <v>0</v>
      </c>
      <c r="AI95" s="363">
        <f t="shared" si="82"/>
        <v>0</v>
      </c>
      <c r="AJ95" s="363">
        <f t="shared" si="83"/>
        <v>0</v>
      </c>
      <c r="AK95" s="363">
        <f t="shared" si="84"/>
        <v>35.979999999999997</v>
      </c>
      <c r="AL95" s="363">
        <f t="shared" si="85"/>
        <v>0</v>
      </c>
    </row>
    <row r="96" spans="1:38" ht="25.5" x14ac:dyDescent="0.2">
      <c r="A96" s="374" t="s">
        <v>492</v>
      </c>
      <c r="B96" s="373" t="s">
        <v>287</v>
      </c>
      <c r="C96" s="373" t="s">
        <v>393</v>
      </c>
      <c r="D96" s="373" t="s">
        <v>1695</v>
      </c>
      <c r="E96" s="372" t="s">
        <v>88</v>
      </c>
      <c r="F96" s="371" t="s">
        <v>6</v>
      </c>
      <c r="G96" s="371"/>
      <c r="H96" s="369">
        <v>29.8</v>
      </c>
      <c r="I96" s="369">
        <v>20.89</v>
      </c>
      <c r="J96" s="369">
        <v>20.89</v>
      </c>
      <c r="K96" s="369">
        <v>0</v>
      </c>
      <c r="L96" s="369">
        <v>0</v>
      </c>
      <c r="M96" s="369">
        <v>0</v>
      </c>
      <c r="N96" s="369">
        <v>0</v>
      </c>
      <c r="O96" s="369">
        <v>0</v>
      </c>
      <c r="P96" s="369">
        <v>0</v>
      </c>
      <c r="Q96" s="369">
        <f t="shared" si="65"/>
        <v>50.69</v>
      </c>
      <c r="R96" s="370"/>
      <c r="S96" s="369">
        <f t="shared" si="66"/>
        <v>29.8</v>
      </c>
      <c r="T96" s="369">
        <f t="shared" si="67"/>
        <v>0</v>
      </c>
      <c r="U96" s="369">
        <f t="shared" si="68"/>
        <v>20.89</v>
      </c>
      <c r="V96" s="369">
        <f t="shared" si="69"/>
        <v>0</v>
      </c>
      <c r="W96" s="369">
        <f t="shared" si="70"/>
        <v>20.89</v>
      </c>
      <c r="X96" s="369">
        <f t="shared" si="71"/>
        <v>0</v>
      </c>
      <c r="Y96" s="369">
        <f t="shared" si="72"/>
        <v>0</v>
      </c>
      <c r="Z96" s="369">
        <f t="shared" si="73"/>
        <v>0</v>
      </c>
      <c r="AA96" s="369">
        <f t="shared" si="74"/>
        <v>0</v>
      </c>
      <c r="AB96" s="369">
        <f t="shared" si="75"/>
        <v>0</v>
      </c>
      <c r="AC96" s="369">
        <f t="shared" si="76"/>
        <v>0</v>
      </c>
      <c r="AD96" s="369">
        <f t="shared" si="77"/>
        <v>0</v>
      </c>
      <c r="AE96" s="369">
        <f t="shared" si="78"/>
        <v>0</v>
      </c>
      <c r="AF96" s="369">
        <f t="shared" si="79"/>
        <v>0</v>
      </c>
      <c r="AG96" s="369">
        <f t="shared" si="80"/>
        <v>0</v>
      </c>
      <c r="AH96" s="369">
        <f t="shared" si="81"/>
        <v>0</v>
      </c>
      <c r="AI96" s="369">
        <f t="shared" si="82"/>
        <v>0</v>
      </c>
      <c r="AJ96" s="369">
        <f t="shared" si="83"/>
        <v>0</v>
      </c>
      <c r="AK96" s="369">
        <f t="shared" si="84"/>
        <v>50.69</v>
      </c>
      <c r="AL96" s="369">
        <f t="shared" si="85"/>
        <v>0</v>
      </c>
    </row>
    <row r="97" spans="1:38" ht="25.5" x14ac:dyDescent="0.2">
      <c r="A97" s="368" t="s">
        <v>493</v>
      </c>
      <c r="B97" s="367" t="s">
        <v>287</v>
      </c>
      <c r="C97" s="367" t="s">
        <v>393</v>
      </c>
      <c r="D97" s="367" t="s">
        <v>1601</v>
      </c>
      <c r="E97" s="366" t="s">
        <v>494</v>
      </c>
      <c r="F97" s="365" t="s">
        <v>6</v>
      </c>
      <c r="G97" s="365"/>
      <c r="H97" s="363">
        <v>16.440000000000001</v>
      </c>
      <c r="I97" s="363">
        <v>20.89</v>
      </c>
      <c r="J97" s="363">
        <v>20.89</v>
      </c>
      <c r="K97" s="363">
        <v>0</v>
      </c>
      <c r="L97" s="363">
        <v>0</v>
      </c>
      <c r="M97" s="363">
        <v>0</v>
      </c>
      <c r="N97" s="363">
        <v>0</v>
      </c>
      <c r="O97" s="363">
        <v>0</v>
      </c>
      <c r="P97" s="363">
        <v>0</v>
      </c>
      <c r="Q97" s="363">
        <f t="shared" si="65"/>
        <v>37.33</v>
      </c>
      <c r="R97" s="364"/>
      <c r="S97" s="363">
        <f t="shared" si="66"/>
        <v>16.440000000000001</v>
      </c>
      <c r="T97" s="363">
        <f t="shared" si="67"/>
        <v>0</v>
      </c>
      <c r="U97" s="363">
        <f t="shared" si="68"/>
        <v>20.89</v>
      </c>
      <c r="V97" s="363">
        <f t="shared" si="69"/>
        <v>0</v>
      </c>
      <c r="W97" s="363">
        <f t="shared" si="70"/>
        <v>20.89</v>
      </c>
      <c r="X97" s="363">
        <f t="shared" si="71"/>
        <v>0</v>
      </c>
      <c r="Y97" s="363">
        <f t="shared" si="72"/>
        <v>0</v>
      </c>
      <c r="Z97" s="363">
        <f t="shared" si="73"/>
        <v>0</v>
      </c>
      <c r="AA97" s="363">
        <f t="shared" si="74"/>
        <v>0</v>
      </c>
      <c r="AB97" s="363">
        <f t="shared" si="75"/>
        <v>0</v>
      </c>
      <c r="AC97" s="363">
        <f t="shared" si="76"/>
        <v>0</v>
      </c>
      <c r="AD97" s="363">
        <f t="shared" si="77"/>
        <v>0</v>
      </c>
      <c r="AE97" s="363">
        <f t="shared" si="78"/>
        <v>0</v>
      </c>
      <c r="AF97" s="363">
        <f t="shared" si="79"/>
        <v>0</v>
      </c>
      <c r="AG97" s="363">
        <f t="shared" si="80"/>
        <v>0</v>
      </c>
      <c r="AH97" s="363">
        <f t="shared" si="81"/>
        <v>0</v>
      </c>
      <c r="AI97" s="363">
        <f t="shared" si="82"/>
        <v>0</v>
      </c>
      <c r="AJ97" s="363">
        <f t="shared" si="83"/>
        <v>0</v>
      </c>
      <c r="AK97" s="363">
        <f t="shared" si="84"/>
        <v>37.33</v>
      </c>
      <c r="AL97" s="363">
        <f t="shared" si="85"/>
        <v>0</v>
      </c>
    </row>
    <row r="98" spans="1:38" ht="25.5" x14ac:dyDescent="0.2">
      <c r="A98" s="374" t="s">
        <v>495</v>
      </c>
      <c r="B98" s="373" t="s">
        <v>287</v>
      </c>
      <c r="C98" s="373" t="s">
        <v>393</v>
      </c>
      <c r="D98" s="373" t="s">
        <v>1494</v>
      </c>
      <c r="E98" s="372" t="s">
        <v>35</v>
      </c>
      <c r="F98" s="371" t="s">
        <v>8</v>
      </c>
      <c r="G98" s="371"/>
      <c r="H98" s="369">
        <v>2.4900000000000002</v>
      </c>
      <c r="I98" s="369">
        <v>0</v>
      </c>
      <c r="J98" s="369">
        <v>0</v>
      </c>
      <c r="K98" s="369">
        <v>0</v>
      </c>
      <c r="L98" s="369">
        <v>0</v>
      </c>
      <c r="M98" s="369">
        <v>0</v>
      </c>
      <c r="N98" s="369">
        <v>0</v>
      </c>
      <c r="O98" s="369">
        <v>0</v>
      </c>
      <c r="P98" s="369">
        <v>0</v>
      </c>
      <c r="Q98" s="369">
        <f t="shared" si="65"/>
        <v>2.4900000000000002</v>
      </c>
      <c r="R98" s="370"/>
      <c r="S98" s="369">
        <f t="shared" si="66"/>
        <v>2.4900000000000002</v>
      </c>
      <c r="T98" s="369">
        <f t="shared" si="67"/>
        <v>0</v>
      </c>
      <c r="U98" s="369">
        <f t="shared" si="68"/>
        <v>0</v>
      </c>
      <c r="V98" s="369">
        <f t="shared" si="69"/>
        <v>0</v>
      </c>
      <c r="W98" s="369">
        <f t="shared" si="70"/>
        <v>0</v>
      </c>
      <c r="X98" s="369">
        <f t="shared" si="71"/>
        <v>0</v>
      </c>
      <c r="Y98" s="369">
        <f t="shared" si="72"/>
        <v>0</v>
      </c>
      <c r="Z98" s="369">
        <f t="shared" si="73"/>
        <v>0</v>
      </c>
      <c r="AA98" s="369">
        <f t="shared" si="74"/>
        <v>0</v>
      </c>
      <c r="AB98" s="369">
        <f t="shared" si="75"/>
        <v>0</v>
      </c>
      <c r="AC98" s="369">
        <f t="shared" si="76"/>
        <v>0</v>
      </c>
      <c r="AD98" s="369">
        <f t="shared" si="77"/>
        <v>0</v>
      </c>
      <c r="AE98" s="369">
        <f t="shared" si="78"/>
        <v>0</v>
      </c>
      <c r="AF98" s="369">
        <f t="shared" si="79"/>
        <v>0</v>
      </c>
      <c r="AG98" s="369">
        <f t="shared" si="80"/>
        <v>0</v>
      </c>
      <c r="AH98" s="369">
        <f t="shared" si="81"/>
        <v>0</v>
      </c>
      <c r="AI98" s="369">
        <f t="shared" si="82"/>
        <v>0</v>
      </c>
      <c r="AJ98" s="369">
        <f t="shared" si="83"/>
        <v>0</v>
      </c>
      <c r="AK98" s="369">
        <f t="shared" si="84"/>
        <v>2.4900000000000002</v>
      </c>
      <c r="AL98" s="369">
        <f t="shared" si="85"/>
        <v>0</v>
      </c>
    </row>
    <row r="99" spans="1:38" ht="25.5" x14ac:dyDescent="0.2">
      <c r="A99" s="368" t="s">
        <v>496</v>
      </c>
      <c r="B99" s="367" t="s">
        <v>287</v>
      </c>
      <c r="C99" s="367" t="s">
        <v>393</v>
      </c>
      <c r="D99" s="367" t="s">
        <v>1694</v>
      </c>
      <c r="E99" s="366" t="s">
        <v>34</v>
      </c>
      <c r="F99" s="365" t="s">
        <v>8</v>
      </c>
      <c r="G99" s="365"/>
      <c r="H99" s="363">
        <v>0</v>
      </c>
      <c r="I99" s="363">
        <v>26.01</v>
      </c>
      <c r="J99" s="363">
        <v>26.01</v>
      </c>
      <c r="K99" s="363">
        <v>0</v>
      </c>
      <c r="L99" s="363">
        <v>0</v>
      </c>
      <c r="M99" s="363">
        <v>0</v>
      </c>
      <c r="N99" s="363">
        <v>0</v>
      </c>
      <c r="O99" s="363">
        <v>0</v>
      </c>
      <c r="P99" s="363">
        <v>0</v>
      </c>
      <c r="Q99" s="363">
        <f t="shared" si="65"/>
        <v>26.01</v>
      </c>
      <c r="R99" s="364"/>
      <c r="S99" s="363">
        <f t="shared" si="66"/>
        <v>0</v>
      </c>
      <c r="T99" s="363">
        <f t="shared" si="67"/>
        <v>0</v>
      </c>
      <c r="U99" s="363">
        <f t="shared" si="68"/>
        <v>26.01</v>
      </c>
      <c r="V99" s="363">
        <f t="shared" si="69"/>
        <v>0</v>
      </c>
      <c r="W99" s="363">
        <f t="shared" si="70"/>
        <v>26.01</v>
      </c>
      <c r="X99" s="363">
        <f t="shared" si="71"/>
        <v>0</v>
      </c>
      <c r="Y99" s="363">
        <f t="shared" si="72"/>
        <v>0</v>
      </c>
      <c r="Z99" s="363">
        <f t="shared" si="73"/>
        <v>0</v>
      </c>
      <c r="AA99" s="363">
        <f t="shared" si="74"/>
        <v>0</v>
      </c>
      <c r="AB99" s="363">
        <f t="shared" si="75"/>
        <v>0</v>
      </c>
      <c r="AC99" s="363">
        <f t="shared" si="76"/>
        <v>0</v>
      </c>
      <c r="AD99" s="363">
        <f t="shared" si="77"/>
        <v>0</v>
      </c>
      <c r="AE99" s="363">
        <f t="shared" si="78"/>
        <v>0</v>
      </c>
      <c r="AF99" s="363">
        <f t="shared" si="79"/>
        <v>0</v>
      </c>
      <c r="AG99" s="363">
        <f t="shared" si="80"/>
        <v>0</v>
      </c>
      <c r="AH99" s="363">
        <f t="shared" si="81"/>
        <v>0</v>
      </c>
      <c r="AI99" s="363">
        <f t="shared" si="82"/>
        <v>0</v>
      </c>
      <c r="AJ99" s="363">
        <f t="shared" si="83"/>
        <v>0</v>
      </c>
      <c r="AK99" s="363">
        <f t="shared" si="84"/>
        <v>26.01</v>
      </c>
      <c r="AL99" s="363">
        <f t="shared" si="85"/>
        <v>0</v>
      </c>
    </row>
    <row r="100" spans="1:38" ht="25.5" x14ac:dyDescent="0.2">
      <c r="A100" s="374" t="s">
        <v>497</v>
      </c>
      <c r="B100" s="373" t="s">
        <v>287</v>
      </c>
      <c r="C100" s="373" t="s">
        <v>393</v>
      </c>
      <c r="D100" s="373" t="s">
        <v>1499</v>
      </c>
      <c r="E100" s="372" t="s">
        <v>42</v>
      </c>
      <c r="F100" s="371" t="s">
        <v>8</v>
      </c>
      <c r="G100" s="371"/>
      <c r="H100" s="369">
        <v>193.54</v>
      </c>
      <c r="I100" s="369">
        <v>30.6</v>
      </c>
      <c r="J100" s="369">
        <v>30.6</v>
      </c>
      <c r="K100" s="369">
        <v>0</v>
      </c>
      <c r="L100" s="369">
        <v>0</v>
      </c>
      <c r="M100" s="369">
        <v>0</v>
      </c>
      <c r="N100" s="369">
        <v>0</v>
      </c>
      <c r="O100" s="369">
        <v>0</v>
      </c>
      <c r="P100" s="369">
        <v>0</v>
      </c>
      <c r="Q100" s="369">
        <f t="shared" si="65"/>
        <v>224.14</v>
      </c>
      <c r="R100" s="370"/>
      <c r="S100" s="369">
        <f t="shared" si="66"/>
        <v>193.54</v>
      </c>
      <c r="T100" s="369">
        <f t="shared" si="67"/>
        <v>0</v>
      </c>
      <c r="U100" s="369">
        <f t="shared" si="68"/>
        <v>30.6</v>
      </c>
      <c r="V100" s="369">
        <f t="shared" si="69"/>
        <v>0</v>
      </c>
      <c r="W100" s="369">
        <f t="shared" si="70"/>
        <v>30.6</v>
      </c>
      <c r="X100" s="369">
        <f t="shared" si="71"/>
        <v>0</v>
      </c>
      <c r="Y100" s="369">
        <f t="shared" si="72"/>
        <v>0</v>
      </c>
      <c r="Z100" s="369">
        <f t="shared" si="73"/>
        <v>0</v>
      </c>
      <c r="AA100" s="369">
        <f t="shared" si="74"/>
        <v>0</v>
      </c>
      <c r="AB100" s="369">
        <f t="shared" si="75"/>
        <v>0</v>
      </c>
      <c r="AC100" s="369">
        <f t="shared" si="76"/>
        <v>0</v>
      </c>
      <c r="AD100" s="369">
        <f t="shared" si="77"/>
        <v>0</v>
      </c>
      <c r="AE100" s="369">
        <f t="shared" si="78"/>
        <v>0</v>
      </c>
      <c r="AF100" s="369">
        <f t="shared" si="79"/>
        <v>0</v>
      </c>
      <c r="AG100" s="369">
        <f t="shared" si="80"/>
        <v>0</v>
      </c>
      <c r="AH100" s="369">
        <f t="shared" si="81"/>
        <v>0</v>
      </c>
      <c r="AI100" s="369">
        <f t="shared" si="82"/>
        <v>0</v>
      </c>
      <c r="AJ100" s="369">
        <f t="shared" si="83"/>
        <v>0</v>
      </c>
      <c r="AK100" s="369">
        <f t="shared" si="84"/>
        <v>224.14</v>
      </c>
      <c r="AL100" s="369">
        <f t="shared" si="85"/>
        <v>0</v>
      </c>
    </row>
    <row r="101" spans="1:38" ht="25.5" x14ac:dyDescent="0.2">
      <c r="A101" s="368" t="s">
        <v>498</v>
      </c>
      <c r="B101" s="367" t="s">
        <v>193</v>
      </c>
      <c r="C101" s="367" t="s">
        <v>393</v>
      </c>
      <c r="D101" s="367" t="s">
        <v>499</v>
      </c>
      <c r="E101" s="366" t="s">
        <v>210</v>
      </c>
      <c r="F101" s="365" t="s">
        <v>237</v>
      </c>
      <c r="G101" s="365"/>
      <c r="H101" s="363">
        <v>9.9700000000000006</v>
      </c>
      <c r="I101" s="363">
        <v>7.65</v>
      </c>
      <c r="J101" s="363">
        <v>7.65</v>
      </c>
      <c r="K101" s="363">
        <v>0</v>
      </c>
      <c r="L101" s="363">
        <v>0</v>
      </c>
      <c r="M101" s="363">
        <v>0</v>
      </c>
      <c r="N101" s="363">
        <v>0</v>
      </c>
      <c r="O101" s="363">
        <v>0</v>
      </c>
      <c r="P101" s="363">
        <v>0</v>
      </c>
      <c r="Q101" s="363">
        <f t="shared" si="65"/>
        <v>17.62</v>
      </c>
      <c r="R101" s="364"/>
      <c r="S101" s="363">
        <f t="shared" si="66"/>
        <v>9.9700000000000006</v>
      </c>
      <c r="T101" s="363">
        <f t="shared" si="67"/>
        <v>0</v>
      </c>
      <c r="U101" s="363">
        <f t="shared" si="68"/>
        <v>7.65</v>
      </c>
      <c r="V101" s="363">
        <f t="shared" si="69"/>
        <v>0</v>
      </c>
      <c r="W101" s="363">
        <f t="shared" si="70"/>
        <v>7.65</v>
      </c>
      <c r="X101" s="363">
        <f t="shared" si="71"/>
        <v>0</v>
      </c>
      <c r="Y101" s="363">
        <f t="shared" si="72"/>
        <v>0</v>
      </c>
      <c r="Z101" s="363">
        <f t="shared" si="73"/>
        <v>0</v>
      </c>
      <c r="AA101" s="363">
        <f t="shared" si="74"/>
        <v>0</v>
      </c>
      <c r="AB101" s="363">
        <f t="shared" si="75"/>
        <v>0</v>
      </c>
      <c r="AC101" s="363">
        <f t="shared" si="76"/>
        <v>0</v>
      </c>
      <c r="AD101" s="363">
        <f t="shared" si="77"/>
        <v>0</v>
      </c>
      <c r="AE101" s="363">
        <f t="shared" si="78"/>
        <v>0</v>
      </c>
      <c r="AF101" s="363">
        <f t="shared" si="79"/>
        <v>0</v>
      </c>
      <c r="AG101" s="363">
        <f t="shared" si="80"/>
        <v>0</v>
      </c>
      <c r="AH101" s="363">
        <f t="shared" si="81"/>
        <v>0</v>
      </c>
      <c r="AI101" s="363">
        <f t="shared" si="82"/>
        <v>0</v>
      </c>
      <c r="AJ101" s="363">
        <f t="shared" si="83"/>
        <v>0</v>
      </c>
      <c r="AK101" s="363">
        <f t="shared" si="84"/>
        <v>17.62</v>
      </c>
      <c r="AL101" s="363">
        <f t="shared" si="85"/>
        <v>0</v>
      </c>
    </row>
    <row r="102" spans="1:38" ht="15" x14ac:dyDescent="0.2">
      <c r="A102" s="392" t="s">
        <v>500</v>
      </c>
      <c r="B102" s="391" t="s">
        <v>238</v>
      </c>
      <c r="C102" s="390" t="s">
        <v>238</v>
      </c>
      <c r="D102" s="390" t="s">
        <v>238</v>
      </c>
      <c r="E102" s="390" t="s">
        <v>1693</v>
      </c>
      <c r="F102" s="389" t="s">
        <v>238</v>
      </c>
      <c r="G102" s="389"/>
      <c r="H102" s="387"/>
      <c r="I102" s="387"/>
      <c r="J102" s="387"/>
      <c r="K102" s="387"/>
      <c r="L102" s="387"/>
      <c r="M102" s="387"/>
      <c r="N102" s="387"/>
      <c r="O102" s="387"/>
      <c r="P102" s="387"/>
      <c r="Q102" s="387"/>
      <c r="R102" s="388" t="s">
        <v>4</v>
      </c>
      <c r="S102" s="387"/>
      <c r="T102" s="387">
        <f>SUBTOTAL(109,T103:T104)</f>
        <v>758.57</v>
      </c>
      <c r="U102" s="387"/>
      <c r="V102" s="387">
        <f>SUBTOTAL(109,V103:V104)</f>
        <v>0</v>
      </c>
      <c r="W102" s="387"/>
      <c r="X102" s="387">
        <f>SUBTOTAL(109,X103:X104)</f>
        <v>0</v>
      </c>
      <c r="Y102" s="387"/>
      <c r="Z102" s="387">
        <f>SUBTOTAL(109,Z103:Z104)</f>
        <v>0</v>
      </c>
      <c r="AA102" s="387"/>
      <c r="AB102" s="387">
        <f>SUBTOTAL(109,AB103:AB104)</f>
        <v>0</v>
      </c>
      <c r="AC102" s="387"/>
      <c r="AD102" s="387">
        <f>SUBTOTAL(109,AD103:AD104)</f>
        <v>0</v>
      </c>
      <c r="AE102" s="387"/>
      <c r="AF102" s="387">
        <f>SUBTOTAL(109,AF103:AF104)</f>
        <v>0</v>
      </c>
      <c r="AG102" s="387"/>
      <c r="AH102" s="387">
        <f>SUBTOTAL(109,AH103:AH104)</f>
        <v>0</v>
      </c>
      <c r="AI102" s="387"/>
      <c r="AJ102" s="387">
        <f>SUBTOTAL(109,AJ103:AJ104)</f>
        <v>0</v>
      </c>
      <c r="AK102" s="387"/>
      <c r="AL102" s="387">
        <f>SUBTOTAL(109,AL103:AL104)</f>
        <v>758.57</v>
      </c>
    </row>
    <row r="103" spans="1:38" ht="38.25" x14ac:dyDescent="0.2">
      <c r="A103" s="368" t="s">
        <v>502</v>
      </c>
      <c r="B103" s="367" t="s">
        <v>287</v>
      </c>
      <c r="C103" s="367" t="s">
        <v>393</v>
      </c>
      <c r="D103" s="367" t="s">
        <v>1679</v>
      </c>
      <c r="E103" s="366" t="s">
        <v>1678</v>
      </c>
      <c r="F103" s="365" t="s">
        <v>31</v>
      </c>
      <c r="G103" s="365">
        <v>917.47</v>
      </c>
      <c r="H103" s="363">
        <v>0.7</v>
      </c>
      <c r="I103" s="363">
        <v>0</v>
      </c>
      <c r="J103" s="363">
        <v>0</v>
      </c>
      <c r="K103" s="363">
        <v>0</v>
      </c>
      <c r="L103" s="363">
        <v>0</v>
      </c>
      <c r="M103" s="363">
        <v>0</v>
      </c>
      <c r="N103" s="363">
        <v>0</v>
      </c>
      <c r="O103" s="363">
        <v>0</v>
      </c>
      <c r="P103" s="363">
        <v>0</v>
      </c>
      <c r="Q103" s="363">
        <f>TRUNC(H103 + N103 + K103 + J103 + P103 + M103 + L103 + O103, 2)</f>
        <v>0.7</v>
      </c>
      <c r="R103" s="364">
        <v>8.3526000000000003E-2</v>
      </c>
      <c r="S103" s="363">
        <f>IF(H103*(1+R103)=0,0,IF((TRUNC(AK103,2)-(TRUNC(H103*(1+R103),2)+TRUNC(J103*(1+R103),2)+TRUNC(K103*(1+R103),2)+TRUNC(L103*(1+R103),2)+TRUNC(M103*(1+R103),2)+TRUNC(N103*(1+R103),2)+TRUNC(O103*(1+R103),2)+TRUNC(P103*(1+R103),2)))=0,TRUNC(H103*(1+R103),2),IF((TRUNC(TRUNC(H103*(1+R103),2),2)+(TRUNC(AK103,2)-(TRUNC(H103*(1+R103),2)+TRUNC(J103*(1+R103),2)+TRUNC(K103*(1+R103),2)+TRUNC(L103*(1+R103),2)+TRUNC(M103*(1+R103),2)+TRUNC(N103*(1+R103),2)+TRUNC(O103*(1+R103),2)+TRUNC(P103*(1+R103),2))))&lt;=0,TRUNC(H103*(1+R103),2),IF(AND(IF(AND(H103*(1+R103)&lt;&gt;0,(TRUNC(H103*(1+R103),2)+(TRUNC(AK103,2)-(TRUNC(H103*(1+R103),2)+TRUNC(J103*(1+R103),2)+TRUNC(K103*(1+R103),2)+TRUNC(L103*(1+R103),2)+TRUNC(M103*(1+R103),2)+TRUNC(N103*(1+R103),2)+TRUNC(O103*(1+R103),2)+TRUNC(P103*(1+R103),2))))&gt;=0),ABS((H103*(1+R103)-(TRUNC(H103*(1+R103),2)+(TRUNC(AK103,2)-(TRUNC(H103*(1+R103),2)+TRUNC(J103*(1+R103),2)+TRUNC(K103*(1+R103),2)+TRUNC(L103*(1+R103),2)+TRUNC(M103*(1+R103),2)+TRUNC(N103*(1+R103),2)+TRUNC(O103*(1+R103),2)+TRUNC(P103*(1+R103),2)))))/H103*(1+R103))&lt;=ABS((H103*(1+R103)-(TRUNC(H103*(1+R103),2)+(TRUNC(AK103,2)-(TRUNC(H103*(1+R103),2)+TRUNC(J103*(1+R103),2)+TRUNC(K103*(1+R103),2)+TRUNC(L103*(1+R103),2)+TRUNC(M103*(1+R103),2)+TRUNC(N103*(1+R103),2)+TRUNC(O103*(1+R103),2)+TRUNC(P103*(1+R103),2)))))/H103*(1+R103)),TRUE),IF(AND(J103*(1+R103)&lt;&gt;0,(TRUNC(J103*(1+R103),2)+(TRUNC(AK103,2)-(TRUNC(H103*(1+R103),2)+TRUNC(J103*(1+R103),2)+TRUNC(K103*(1+R103),2)+TRUNC(L103*(1+R103),2)+TRUNC(M103*(1+R103),2)+TRUNC(N103*(1+R103),2)+TRUNC(O103*(1+R103),2)+TRUNC(P103*(1+R103),2))))&gt;=0),ABS((H103*(1+R103)-(TRUNC(H103*(1+R103),2)+(TRUNC(AK103,2)-(TRUNC(H103*(1+R103),2)+TRUNC(J103*(1+R103),2)+TRUNC(K103*(1+R103),2)+TRUNC(L103*(1+R103),2)+TRUNC(M103*(1+R103),2)+TRUNC(N103*(1+R103),2)+TRUNC(O103*(1+R103),2)+TRUNC(P103*(1+R103),2)))))/H103*(1+R103))&lt;=ABS((J103*(1+R103)-(TRUNC(J103*(1+R103),2)+(TRUNC(AK103,2)-(TRUNC(H103*(1+R103),2)+TRUNC(J103*(1+R103),2)+TRUNC(K103*(1+R103),2)+TRUNC(L103*(1+R103),2)+TRUNC(M103*(1+R103),2)+TRUNC(N103*(1+R103),2)+TRUNC(O103*(1+R103),2)+TRUNC(P103*(1+R103),2)))))/J103*(1+R103)),TRUE),IF(AND(K103*(1+R103)&lt;&gt;0,(TRUNC(K103*(1+R103),2)+(TRUNC(AK103,2)-(TRUNC(H103*(1+R103),2)+TRUNC(J103*(1+R103),2)+TRUNC(K103*(1+R103),2)+TRUNC(L103*(1+R103),2)+TRUNC(M103*(1+R103),2)+TRUNC(N103*(1+R103),2)+TRUNC(O103*(1+R103),2)+TRUNC(P103*(1+R103),2))))&gt;=0),ABS((H103*(1+R103)-(TRUNC(H103*(1+R103),2)+(TRUNC(AK103,2)-(TRUNC(H103*(1+R103),2)+TRUNC(J103*(1+R103),2)+TRUNC(K103*(1+R103),2)+TRUNC(L103*(1+R103),2)+TRUNC(M103*(1+R103),2)+TRUNC(N103*(1+R103),2)+TRUNC(O103*(1+R103),2)+TRUNC(P103*(1+R103),2)))))/H103*(1+R103))&lt;=ABS((K103*(1+R103)-(TRUNC(K103*(1+R103),2)+(TRUNC(AK103,2)-(TRUNC(H103*(1+R103),2)+TRUNC(J103*(1+R103),2)+TRUNC(K103*(1+R103),2)+TRUNC(L103*(1+R103),2)+TRUNC(M103*(1+R103),2)+TRUNC(N103*(1+R103),2)+TRUNC(O103*(1+R103),2)+TRUNC(P103*(1+R103),2)))))/K103*(1+R103)),TRUE),IF(AND(L103*(1+R103)&lt;&gt;0,(TRUNC(L103*(1+R103),2)+(TRUNC(AK103,2)-(TRUNC(H103*(1+R103),2)+TRUNC(J103*(1+R103),2)+TRUNC(K103*(1+R103),2)+TRUNC(L103*(1+R103),2)+TRUNC(M103*(1+R103),2)+TRUNC(N103*(1+R103),2)+TRUNC(O103*(1+R103),2)+TRUNC(P103*(1+R103),2))))&gt;=0),ABS((H103*(1+R103)-(TRUNC(H103*(1+R103),2)+(TRUNC(AK103,2)-(TRUNC(H103*(1+R103),2)+TRUNC(J103*(1+R103),2)+TRUNC(K103*(1+R103),2)+TRUNC(L103*(1+R103),2)+TRUNC(M103*(1+R103),2)+TRUNC(N103*(1+R103),2)+TRUNC(O103*(1+R103),2)+TRUNC(P103*(1+R103),2)))))/H103*(1+R103))&lt;=ABS((L103*(1+R103)-(TRUNC(L103*(1+R103),2)+(TRUNC(AK103,2)-(TRUNC(H103*(1+R103),2)+TRUNC(J103*(1+R103),2)+TRUNC(K103*(1+R103),2)+TRUNC(L103*(1+R103),2)+TRUNC(M103*(1+R103),2)+TRUNC(N103*(1+R103),2)+TRUNC(O103*(1+R103),2)+TRUNC(P103*(1+R103),2)))))/L103*(1+R103)),TRUE),IF(AND(M103*(1+R103)&lt;&gt;0,(TRUNC(M103*(1+R103),2)+(TRUNC(AK103,2)-(TRUNC(H103*(1+R103),2)+TRUNC(J103*(1+R103),2)+TRUNC(K103*(1+R103),2)+TRUNC(L103*(1+R103),2)+TRUNC(M103*(1+R103),2)+TRUNC(N103*(1+R103),2)+TRUNC(O103*(1+R103),2)+TRUNC(P103*(1+R103),2))))&gt;=0),ABS((H103*(1+R103)-(TRUNC(H103*(1+R103),2)+(TRUNC(AK103,2)-(TRUNC(H103*(1+R103),2)+TRUNC(J103*(1+R103),2)+TRUNC(K103*(1+R103),2)+TRUNC(L103*(1+R103),2)+TRUNC(M103*(1+R103),2)+TRUNC(N103*(1+R103),2)+TRUNC(O103*(1+R103),2)+TRUNC(P103*(1+R103),2)))))/H103*(1+R103))&lt;=ABS((M103*(1+R103)-(TRUNC(M103*(1+R103),2)+(TRUNC(AK103,2)-(TRUNC(H103*(1+R103),2)+TRUNC(J103*(1+R103),2)+TRUNC(K103*(1+R103),2)+TRUNC(L103*(1+R103),2)+TRUNC(M103*(1+R103),2)+TRUNC(N103*(1+R103),2)+TRUNC(O103*(1+R103),2)+TRUNC(P103*(1+R103),2)))))/M103*(1+R103)),TRUE),IF(AND(N103*(1+R103)&lt;&gt;0,(TRUNC(N103*(1+R103),2)+(TRUNC(AK103,2)-(TRUNC(H103*(1+R103),2)+TRUNC(J103*(1+R103),2)+TRUNC(K103*(1+R103),2)+TRUNC(L103*(1+R103),2)+TRUNC(M103*(1+R103),2)+TRUNC(N103*(1+R103),2)+TRUNC(O103*(1+R103),2)+TRUNC(P103*(1+R103),2))))&gt;=0),ABS((H103*(1+R103)-(TRUNC(H103*(1+R103),2)+(TRUNC(AK103,2)-(TRUNC(H103*(1+R103),2)+TRUNC(J103*(1+R103),2)+TRUNC(K103*(1+R103),2)+TRUNC(L103*(1+R103),2)+TRUNC(M103*(1+R103),2)+TRUNC(N103*(1+R103),2)+TRUNC(O103*(1+R103),2)+TRUNC(P103*(1+R103),2)))))/H103*(1+R103))&lt;=ABS((N103*(1+R103)-(TRUNC(N103*(1+R103),2)+(TRUNC(AK103,2)-(TRUNC(H103*(1+R103),2)+TRUNC(J103*(1+R103),2)+TRUNC(K103*(1+R103),2)+TRUNC(L103*(1+R103),2)+TRUNC(M103*(1+R103),2)+TRUNC(N103*(1+R103),2)+TRUNC(O103*(1+R103),2)+TRUNC(P103*(1+R103),2)))))/N103*(1+R103)),TRUE),IF(AND(O103*(1+R103)&lt;&gt;0,(TRUNC(O103*(1+R103),2)+(TRUNC(AK103,2)-(TRUNC(H103*(1+R103),2)+TRUNC(J103*(1+R103),2)+TRUNC(K103*(1+R103),2)+TRUNC(L103*(1+R103),2)+TRUNC(M103*(1+R103),2)+TRUNC(N103*(1+R103),2)+TRUNC(O103*(1+R103),2)+TRUNC(P103*(1+R103),2))))&gt;=0),ABS((H103*(1+R103)-(TRUNC(H103*(1+R103),2)+(TRUNC(AK103,2)-(TRUNC(H103*(1+R103),2)+TRUNC(J103*(1+R103),2)+TRUNC(K103*(1+R103),2)+TRUNC(L103*(1+R103),2)+TRUNC(M103*(1+R103),2)+TRUNC(N103*(1+R103),2)+TRUNC(O103*(1+R103),2)+TRUNC(P103*(1+R103),2)))))/H103*(1+R103))&lt;=ABS((O103*(1+R103)-(TRUNC(O103*(1+R103),2)+(TRUNC(AK103,2)-(TRUNC(H103*(1+R103),2)+TRUNC(J103*(1+R103),2)+TRUNC(K103*(1+R103),2)+TRUNC(L103*(1+R103),2)+TRUNC(M103*(1+R103),2)+TRUNC(N103*(1+R103),2)+TRUNC(O103*(1+R103),2)+TRUNC(P103*(1+R103),2)))))/O103*(1+R103)),TRUE),IF(AND(P103*(1+R103)&lt;&gt;0,(TRUNC(P103*(1+R103),2)+(TRUNC(AK103,2)-(TRUNC(H103*(1+R103),2)+TRUNC(J103*(1+R103),2)+TRUNC(K103*(1+R103),2)+TRUNC(L103*(1+R103),2)+TRUNC(M103*(1+R103),2)+TRUNC(N103*(1+R103),2)+TRUNC(O103*(1+R103),2)+TRUNC(P103*(1+R103),2))))&gt;=0),ABS((H103*(1+R103)-(TRUNC(H103*(1+R103),2)+(TRUNC(AK103,2)-(TRUNC(H103*(1+R103),2)+TRUNC(J103*(1+R103),2)+TRUNC(K103*(1+R103),2)+TRUNC(L103*(1+R103),2)+TRUNC(M103*(1+R103),2)+TRUNC(N103*(1+R103),2)+TRUNC(O103*(1+R103),2)+TRUNC(P103*(1+R103),2)))))/H103*(1+R103))&lt;=ABS((P103*(1+R103)-(TRUNC(P103*(1+R103),2)+(TRUNC(AK103,2)-(TRUNC(H103*(1+R103),2)+TRUNC(J103*(1+R103),2)+TRUNC(K103*(1+R103),2)+TRUNC(L103*(1+R103),2)+TRUNC(M103*(1+R103),2)+TRUNC(N103*(1+R103),2)+TRUNC(O103*(1+R103),2)+TRUNC(P103*(1+R103),2)))))/P103*(1+R103)),TRUE)),TRUNC(H103*(1+R103),2)+(TRUNC(AK103,2)-(TRUNC(H103*(1+R103),2)+TRUNC(J103*(1+R103),2)+TRUNC(K103*(1+R103),2)+TRUNC(L103*(1+R103),2)+TRUNC(M103*(1+R103),2)+TRUNC(N103*(1+R103),2)+TRUNC(O103*(1+R103),2)+TRUNC(P103*(1+R103),2))),TRUNC(H103*(1+R103),2)))))</f>
        <v>0.75</v>
      </c>
      <c r="T103" s="423">
        <f>IF(S103*G103=0,0,IF((TRUNC(AL103,2)-(TRUNC(S103*G103,2)+TRUNC(W103*G103,2)+TRUNC(Y103*G103,2)+TRUNC(AA103*G103,2)+TRUNC(AC103*G103,2)+TRUNC(AE103*G103,2)+TRUNC(AG103*G103,2)+TRUNC(AI103*G103,2)))=0,TRUNC(S103*G103,2),IF((TRUNC(TRUNC(S103*G103,2),2)+(TRUNC(AL103,2)-(TRUNC(S103*G103,2)+TRUNC(W103*G103,2)+TRUNC(Y103*G103,2)+TRUNC(AA103*G103,2)+TRUNC(AC103*G103,2)+TRUNC(AE103*G103,2)+TRUNC(AG103*G103,2)+TRUNC(AI103*G103,2))))&lt;=0,TRUNC(S103*G103,2),IF(AND(IF(AND(S103*G103&lt;&gt;0,(TRUNC(S103*G103,2)+(TRUNC(AL103,2)-(TRUNC(S103*G103,2)+TRUNC(W103*G103,2)+TRUNC(Y103*G103,2)+TRUNC(AA103*G103,2)+TRUNC(AC103*G103,2)+TRUNC(AE103*G103,2)+TRUNC(AG103*G103,2)+TRUNC(AI103*G103,2))))&gt;=0),ABS((S103*G103-(TRUNC(S103*G103,2)+(TRUNC(AL103,2)-(TRUNC(S103*G103,2)+TRUNC(W103*G103,2)+TRUNC(Y103*G103,2)+TRUNC(AA103*G103,2)+TRUNC(AC103*G103,2)+TRUNC(AE103*G103,2)+TRUNC(AG103*G103,2)+TRUNC(AI103*G103,2)))))/S103*G103)&lt;=ABS((S103*G103-(TRUNC(S103*G103,2)+(TRUNC(AL103,2)-(TRUNC(S103*G103,2)+TRUNC(W103*G103,2)+TRUNC(Y103*G103,2)+TRUNC(AA103*G103,2)+TRUNC(AC103*G103,2)+TRUNC(AE103*G103,2)+TRUNC(AG103*G103,2)+TRUNC(AI103*G103,2)))))/S103*G103),TRUE),IF(AND(W103*G103&lt;&gt;0,(TRUNC(W103*G103,2)+(TRUNC(AL103,2)-(TRUNC(S103*G103,2)+TRUNC(W103*G103,2)+TRUNC(Y103*G103,2)+TRUNC(AA103*G103,2)+TRUNC(AC103*G103,2)+TRUNC(AE103*G103,2)+TRUNC(AG103*G103,2)+TRUNC(AI103*G103,2))))&gt;=0),ABS((S103*G103-(TRUNC(S103*G103,2)+(TRUNC(AL103,2)-(TRUNC(S103*G103,2)+TRUNC(W103*G103,2)+TRUNC(Y103*G103,2)+TRUNC(AA103*G103,2)+TRUNC(AC103*G103,2)+TRUNC(AE103*G103,2)+TRUNC(AG103*G103,2)+TRUNC(AI103*G103,2)))))/S103*G103)&lt;=ABS((W103*G103-(TRUNC(W103*G103,2)+(TRUNC(AL103,2)-(TRUNC(S103*G103,2)+TRUNC(W103*G103,2)+TRUNC(Y103*G103,2)+TRUNC(AA103*G103,2)+TRUNC(AC103*G103,2)+TRUNC(AE103*G103,2)+TRUNC(AG103*G103,2)+TRUNC(AI103*G103,2)))))/W103*G103),TRUE),IF(AND(Y103*G103&lt;&gt;0,(TRUNC(Y103*G103,2)+(TRUNC(AL103,2)-(TRUNC(S103*G103,2)+TRUNC(W103*G103,2)+TRUNC(Y103*G103,2)+TRUNC(AA103*G103,2)+TRUNC(AC103*G103,2)+TRUNC(AE103*G103,2)+TRUNC(AG103*G103,2)+TRUNC(AI103*G103,2))))&gt;=0),ABS((S103*G103-(TRUNC(S103*G103,2)+(TRUNC(AL103,2)-(TRUNC(S103*G103,2)+TRUNC(W103*G103,2)+TRUNC(Y103*G103,2)+TRUNC(AA103*G103,2)+TRUNC(AC103*G103,2)+TRUNC(AE103*G103,2)+TRUNC(AG103*G103,2)+TRUNC(AI103*G103,2)))))/S103*G103)&lt;=ABS((Y103*G103-(TRUNC(Y103*G103,2)+(TRUNC(AL103,2)-(TRUNC(S103*G103,2)+TRUNC(W103*G103,2)+TRUNC(Y103*G103,2)+TRUNC(AA103*G103,2)+TRUNC(AC103*G103,2)+TRUNC(AE103*G103,2)+TRUNC(AG103*G103,2)+TRUNC(AI103*G103,2)))))/Y103*G103),TRUE),IF(AND(AA103*G103&lt;&gt;0,(TRUNC(AA103*G103,2)+(TRUNC(AL103,2)-(TRUNC(S103*G103,2)+TRUNC(W103*G103,2)+TRUNC(Y103*G103,2)+TRUNC(AA103*G103,2)+TRUNC(AC103*G103,2)+TRUNC(AE103*G103,2)+TRUNC(AG103*G103,2)+TRUNC(AI103*G103,2))))&gt;=0),ABS((S103*G103-(TRUNC(S103*G103,2)+(TRUNC(AL103,2)-(TRUNC(S103*G103,2)+TRUNC(W103*G103,2)+TRUNC(Y103*G103,2)+TRUNC(AA103*G103,2)+TRUNC(AC103*G103,2)+TRUNC(AE103*G103,2)+TRUNC(AG103*G103,2)+TRUNC(AI103*G103,2)))))/S103*G103)&lt;=ABS((AA103*G103-(TRUNC(AA103*G103,2)+(TRUNC(AL103,2)-(TRUNC(S103*G103,2)+TRUNC(W103*G103,2)+TRUNC(Y103*G103,2)+TRUNC(AA103*G103,2)+TRUNC(AC103*G103,2)+TRUNC(AE103*G103,2)+TRUNC(AG103*G103,2)+TRUNC(AI103*G103,2)))))/AA103*G103),TRUE),IF(AND(AC103*G103&lt;&gt;0,(TRUNC(AC103*G103,2)+(TRUNC(AL103,2)-(TRUNC(S103*G103,2)+TRUNC(W103*G103,2)+TRUNC(Y103*G103,2)+TRUNC(AA103*G103,2)+TRUNC(AC103*G103,2)+TRUNC(AE103*G103,2)+TRUNC(AG103*G103,2)+TRUNC(AI103*G103,2))))&gt;=0),ABS((S103*G103-(TRUNC(S103*G103,2)+(TRUNC(AL103,2)-(TRUNC(S103*G103,2)+TRUNC(W103*G103,2)+TRUNC(Y103*G103,2)+TRUNC(AA103*G103,2)+TRUNC(AC103*G103,2)+TRUNC(AE103*G103,2)+TRUNC(AG103*G103,2)+TRUNC(AI103*G103,2)))))/S103*G103)&lt;=ABS((AC103*G103-(TRUNC(AC103*G103,2)+(TRUNC(AL103,2)-(TRUNC(S103*G103,2)+TRUNC(W103*G103,2)+TRUNC(Y103*G103,2)+TRUNC(AA103*G103,2)+TRUNC(AC103*G103,2)+TRUNC(AE103*G103,2)+TRUNC(AG103*G103,2)+TRUNC(AI103*G103,2)))))/AC103*G103),TRUE),IF(AND(AE103*G103&lt;&gt;0,(TRUNC(AE103*G103,2)+(TRUNC(AL103,2)-(TRUNC(S103*G103,2)+TRUNC(W103*G103,2)+TRUNC(Y103*G103,2)+TRUNC(AA103*G103,2)+TRUNC(AC103*G103,2)+TRUNC(AE103*G103,2)+TRUNC(AG103*G103,2)+TRUNC(AI103*G103,2))))&gt;=0),ABS((S103*G103-(TRUNC(S103*G103,2)+(TRUNC(AL103,2)-(TRUNC(S103*G103,2)+TRUNC(W103*G103,2)+TRUNC(Y103*G103,2)+TRUNC(AA103*G103,2)+TRUNC(AC103*G103,2)+TRUNC(AE103*G103,2)+TRUNC(AG103*G103,2)+TRUNC(AI103*G103,2)))))/S103*G103)&lt;=ABS((AE103*G103-(TRUNC(AE103*G103,2)+(TRUNC(AL103,2)-(TRUNC(S103*G103,2)+TRUNC(W103*G103,2)+TRUNC(Y103*G103,2)+TRUNC(AA103*G103,2)+TRUNC(AC103*G103,2)+TRUNC(AE103*G103,2)+TRUNC(AG103*G103,2)+TRUNC(AI103*G103,2)))))/AE103*G103),TRUE),IF(AND(AG103*G103&lt;&gt;0,(TRUNC(AG103*G103,2)+(TRUNC(AL103,2)-(TRUNC(S103*G103,2)+TRUNC(W103*G103,2)+TRUNC(Y103*G103,2)+TRUNC(AA103*G103,2)+TRUNC(AC103*G103,2)+TRUNC(AE103*G103,2)+TRUNC(AG103*G103,2)+TRUNC(AI103*G103,2))))&gt;=0),ABS((S103*G103-(TRUNC(S103*G103,2)+(TRUNC(AL103,2)-(TRUNC(S103*G103,2)+TRUNC(W103*G103,2)+TRUNC(Y103*G103,2)+TRUNC(AA103*G103,2)+TRUNC(AC103*G103,2)+TRUNC(AE103*G103,2)+TRUNC(AG103*G103,2)+TRUNC(AI103*G103,2)))))/S103*G103)&lt;=ABS((AG103*G103-(TRUNC(AG103*G103,2)+(TRUNC(AL103,2)-(TRUNC(S103*G103,2)+TRUNC(W103*G103,2)+TRUNC(Y103*G103,2)+TRUNC(AA103*G103,2)+TRUNC(AC103*G103,2)+TRUNC(AE103*G103,2)+TRUNC(AG103*G103,2)+TRUNC(AI103*G103,2)))))/AG103*G103),TRUE),IF(AND(AI103*G103&lt;&gt;0,(TRUNC(AI103*G103,2)+(TRUNC(AL103,2)-(TRUNC(S103*G103,2)+TRUNC(W103*G103,2)+TRUNC(Y103*G103,2)+TRUNC(AA103*G103,2)+TRUNC(AC103*G103,2)+TRUNC(AE103*G103,2)+TRUNC(AG103*G103,2)+TRUNC(AI103*G103,2))))&gt;=0),ABS((S103*G103-(TRUNC(S103*G103,2)+(TRUNC(AL103,2)-(TRUNC(S103*G103,2)+TRUNC(W103*G103,2)+TRUNC(Y103*G103,2)+TRUNC(AA103*G103,2)+TRUNC(AC103*G103,2)+TRUNC(AE103*G103,2)+TRUNC(AG103*G103,2)+TRUNC(AI103*G103,2)))))/S103*G103)&lt;=ABS((AI103*G103-(TRUNC(AI103*G103,2)+(TRUNC(AL103,2)-(TRUNC(S103*G103,2)+TRUNC(W103*G103,2)+TRUNC(Y103*G103,2)+TRUNC(AA103*G103,2)+TRUNC(AC103*G103,2)+TRUNC(AE103*G103,2)+TRUNC(AG103*G103,2)+TRUNC(AI103*G103,2)))))/AI103*G103),TRUE)),TRUNC(S103*G103,2)+(TRUNC(AL103,2)-(TRUNC(S103*G103,2)+TRUNC(W103*G103,2)+TRUNC(Y103*G103,2)+TRUNC(AA103*G103,2)+TRUNC(AC103*G103,2)+TRUNC(AE103*G103,2)+TRUNC(AG103*G103,2)+TRUNC(AI103*G103,2))),TRUNC(S103*G103,2)))))</f>
        <v>688.1</v>
      </c>
      <c r="U103" s="363">
        <f>TRUNC(AE103 + Y103 + W103 + AI103 + AC103 + AA103 + AG103, 2)</f>
        <v>0</v>
      </c>
      <c r="V103" s="363">
        <f>TRUNC(AF103 + Z103 + X103 + AJ103 + AD103 + AB103 + AH103, 2)</f>
        <v>0</v>
      </c>
      <c r="W103" s="363">
        <f>IF(J103*(1+R103)=0,0,IF((TRUNC(AK103,2)-(TRUNC(H103*(1+R103),2)+TRUNC(J103*(1+R103),2)+TRUNC(K103*(1+R103),2)+TRUNC(L103*(1+R103),2)+TRUNC(M103*(1+R103),2)+TRUNC(N103*(1+R103),2)+TRUNC(O103*(1+R103),2)+TRUNC(P103*(1+R103),2)))=0,TRUNC(J103*(1+R103),2),IF((TRUNC(TRUNC(J103*(1+R103),2),2)+(TRUNC(AK103,2)-(TRUNC(H103*(1+R103),2)+TRUNC(J103*(1+R103),2)+TRUNC(K103*(1+R103),2)+TRUNC(L103*(1+R103),2)+TRUNC(M103*(1+R103),2)+TRUNC(N103*(1+R103),2)+TRUNC(O103*(1+R103),2)+TRUNC(P103*(1+R103),2))))&lt;=0,TRUNC(J103*(1+R103),2),IF(AND(IF(AND(H103*(1+R103)&lt;&gt;0,(TRUNC(H103*(1+R103),2)+(TRUNC(AK103,2)-(TRUNC(H103*(1+R103),2)+TRUNC(J103*(1+R103),2)+TRUNC(K103*(1+R103),2)+TRUNC(L103*(1+R103),2)+TRUNC(M103*(1+R103),2)+TRUNC(N103*(1+R103),2)+TRUNC(O103*(1+R103),2)+TRUNC(P103*(1+R103),2))))&gt;=0),ABS((J103*(1+R103)-(TRUNC(J103*(1+R103),2)+(TRUNC(AK103,2)-(TRUNC(H103*(1+R103),2)+TRUNC(J103*(1+R103),2)+TRUNC(K103*(1+R103),2)+TRUNC(L103*(1+R103),2)+TRUNC(M103*(1+R103),2)+TRUNC(N103*(1+R103),2)+TRUNC(O103*(1+R103),2)+TRUNC(P103*(1+R103),2)))))/J103*(1+R103))&lt;ABS((H103*(1+R103)-(TRUNC(H103*(1+R103),2)+(TRUNC(AK103,2)-(TRUNC(H103*(1+R103),2)+TRUNC(J103*(1+R103),2)+TRUNC(K103*(1+R103),2)+TRUNC(L103*(1+R103),2)+TRUNC(M103*(1+R103),2)+TRUNC(N103*(1+R103),2)+TRUNC(O103*(1+R103),2)+TRUNC(P103*(1+R103),2)))))/H103*(1+R103)),TRUE),IF(AND(J103*(1+R103)&lt;&gt;0,(TRUNC(J103*(1+R103),2)+(TRUNC(AK103,2)-(TRUNC(H103*(1+R103),2)+TRUNC(J103*(1+R103),2)+TRUNC(K103*(1+R103),2)+TRUNC(L103*(1+R103),2)+TRUNC(M103*(1+R103),2)+TRUNC(N103*(1+R103),2)+TRUNC(O103*(1+R103),2)+TRUNC(P103*(1+R103),2))))&gt;=0),ABS((J103*(1+R103)-(TRUNC(J103*(1+R103),2)+(TRUNC(AK103,2)-(TRUNC(H103*(1+R103),2)+TRUNC(J103*(1+R103),2)+TRUNC(K103*(1+R103),2)+TRUNC(L103*(1+R103),2)+TRUNC(M103*(1+R103),2)+TRUNC(N103*(1+R103),2)+TRUNC(O103*(1+R103),2)+TRUNC(P103*(1+R103),2)))))/J103*(1+R103))&lt;=ABS((J103*(1+R103)-(TRUNC(J103*(1+R103),2)+(TRUNC(AK103,2)-(TRUNC(H103*(1+R103),2)+TRUNC(J103*(1+R103),2)+TRUNC(K103*(1+R103),2)+TRUNC(L103*(1+R103),2)+TRUNC(M103*(1+R103),2)+TRUNC(N103*(1+R103),2)+TRUNC(O103*(1+R103),2)+TRUNC(P103*(1+R103),2)))))/J103*(1+R103)),TRUE),IF(AND(K103*(1+R103)&lt;&gt;0,(TRUNC(K103*(1+R103),2)+(TRUNC(AK103,2)-(TRUNC(H103*(1+R103),2)+TRUNC(J103*(1+R103),2)+TRUNC(K103*(1+R103),2)+TRUNC(L103*(1+R103),2)+TRUNC(M103*(1+R103),2)+TRUNC(N103*(1+R103),2)+TRUNC(O103*(1+R103),2)+TRUNC(P103*(1+R103),2))))&gt;=0),ABS((J103*(1+R103)-(TRUNC(J103*(1+R103),2)+(TRUNC(AK103,2)-(TRUNC(H103*(1+R103),2)+TRUNC(J103*(1+R103),2)+TRUNC(K103*(1+R103),2)+TRUNC(L103*(1+R103),2)+TRUNC(M103*(1+R103),2)+TRUNC(N103*(1+R103),2)+TRUNC(O103*(1+R103),2)+TRUNC(P103*(1+R103),2)))))/J103*(1+R103))&lt;=ABS((K103*(1+R103)-(TRUNC(K103*(1+R103),2)+(TRUNC(AK103,2)-(TRUNC(H103*(1+R103),2)+TRUNC(J103*(1+R103),2)+TRUNC(K103*(1+R103),2)+TRUNC(L103*(1+R103),2)+TRUNC(M103*(1+R103),2)+TRUNC(N103*(1+R103),2)+TRUNC(O103*(1+R103),2)+TRUNC(P103*(1+R103),2)))))/K103*(1+R103)),TRUE),IF(AND(L103*(1+R103)&lt;&gt;0,(TRUNC(L103*(1+R103),2)+(TRUNC(AK103,2)-(TRUNC(H103*(1+R103),2)+TRUNC(J103*(1+R103),2)+TRUNC(K103*(1+R103),2)+TRUNC(L103*(1+R103),2)+TRUNC(M103*(1+R103),2)+TRUNC(N103*(1+R103),2)+TRUNC(O103*(1+R103),2)+TRUNC(P103*(1+R103),2))))&gt;=0),ABS((J103*(1+R103)-(TRUNC(J103*(1+R103),2)+(TRUNC(AK103,2)-(TRUNC(H103*(1+R103),2)+TRUNC(J103*(1+R103),2)+TRUNC(K103*(1+R103),2)+TRUNC(L103*(1+R103),2)+TRUNC(M103*(1+R103),2)+TRUNC(N103*(1+R103),2)+TRUNC(O103*(1+R103),2)+TRUNC(P103*(1+R103),2)))))/J103*(1+R103))&lt;=ABS((L103*(1+R103)-(TRUNC(L103*(1+R103),2)+(TRUNC(AK103,2)-(TRUNC(H103*(1+R103),2)+TRUNC(J103*(1+R103),2)+TRUNC(K103*(1+R103),2)+TRUNC(L103*(1+R103),2)+TRUNC(M103*(1+R103),2)+TRUNC(N103*(1+R103),2)+TRUNC(O103*(1+R103),2)+TRUNC(P103*(1+R103),2)))))/L103*(1+R103)),TRUE),IF(AND(M103*(1+R103)&lt;&gt;0,(TRUNC(M103*(1+R103),2)+(TRUNC(AK103,2)-(TRUNC(H103*(1+R103),2)+TRUNC(J103*(1+R103),2)+TRUNC(K103*(1+R103),2)+TRUNC(L103*(1+R103),2)+TRUNC(M103*(1+R103),2)+TRUNC(N103*(1+R103),2)+TRUNC(O103*(1+R103),2)+TRUNC(P103*(1+R103),2))))&gt;=0),ABS((J103*(1+R103)-(TRUNC(J103*(1+R103),2)+(TRUNC(AK103,2)-(TRUNC(H103*(1+R103),2)+TRUNC(J103*(1+R103),2)+TRUNC(K103*(1+R103),2)+TRUNC(L103*(1+R103),2)+TRUNC(M103*(1+R103),2)+TRUNC(N103*(1+R103),2)+TRUNC(O103*(1+R103),2)+TRUNC(P103*(1+R103),2)))))/J103*(1+R103))&lt;=ABS((M103*(1+R103)-(TRUNC(M103*(1+R103),2)+(TRUNC(AK103,2)-(TRUNC(H103*(1+R103),2)+TRUNC(J103*(1+R103),2)+TRUNC(K103*(1+R103),2)+TRUNC(L103*(1+R103),2)+TRUNC(M103*(1+R103),2)+TRUNC(N103*(1+R103),2)+TRUNC(O103*(1+R103),2)+TRUNC(P103*(1+R103),2)))))/M103*(1+R103)),TRUE),IF(AND(N103*(1+R103)&lt;&gt;0,(TRUNC(N103*(1+R103),2)+(TRUNC(AK103,2)-(TRUNC(H103*(1+R103),2)+TRUNC(J103*(1+R103),2)+TRUNC(K103*(1+R103),2)+TRUNC(L103*(1+R103),2)+TRUNC(M103*(1+R103),2)+TRUNC(N103*(1+R103),2)+TRUNC(O103*(1+R103),2)+TRUNC(P103*(1+R103),2))))&gt;=0),ABS((J103*(1+R103)-(TRUNC(J103*(1+R103),2)+(TRUNC(AK103,2)-(TRUNC(H103*(1+R103),2)+TRUNC(J103*(1+R103),2)+TRUNC(K103*(1+R103),2)+TRUNC(L103*(1+R103),2)+TRUNC(M103*(1+R103),2)+TRUNC(N103*(1+R103),2)+TRUNC(O103*(1+R103),2)+TRUNC(P103*(1+R103),2)))))/J103*(1+R103))&lt;=ABS((N103*(1+R103)-(TRUNC(N103*(1+R103),2)+(TRUNC(AK103,2)-(TRUNC(H103*(1+R103),2)+TRUNC(J103*(1+R103),2)+TRUNC(K103*(1+R103),2)+TRUNC(L103*(1+R103),2)+TRUNC(M103*(1+R103),2)+TRUNC(N103*(1+R103),2)+TRUNC(O103*(1+R103),2)+TRUNC(P103*(1+R103),2)))))/N103*(1+R103)),TRUE),IF(AND(O103*(1+R103)&lt;&gt;0,(TRUNC(O103*(1+R103),2)+(TRUNC(AK103,2)-(TRUNC(H103*(1+R103),2)+TRUNC(J103*(1+R103),2)+TRUNC(K103*(1+R103),2)+TRUNC(L103*(1+R103),2)+TRUNC(M103*(1+R103),2)+TRUNC(N103*(1+R103),2)+TRUNC(O103*(1+R103),2)+TRUNC(P103*(1+R103),2))))&gt;=0),ABS((J103*(1+R103)-(TRUNC(J103*(1+R103),2)+(TRUNC(AK103,2)-(TRUNC(H103*(1+R103),2)+TRUNC(J103*(1+R103),2)+TRUNC(K103*(1+R103),2)+TRUNC(L103*(1+R103),2)+TRUNC(M103*(1+R103),2)+TRUNC(N103*(1+R103),2)+TRUNC(O103*(1+R103),2)+TRUNC(P103*(1+R103),2)))))/J103*(1+R103))&lt;=ABS((O103*(1+R103)-(TRUNC(O103*(1+R103),2)+(TRUNC(AK103,2)-(TRUNC(H103*(1+R103),2)+TRUNC(J103*(1+R103),2)+TRUNC(K103*(1+R103),2)+TRUNC(L103*(1+R103),2)+TRUNC(M103*(1+R103),2)+TRUNC(N103*(1+R103),2)+TRUNC(O103*(1+R103),2)+TRUNC(P103*(1+R103),2)))))/O103*(1+R103)),TRUE),IF(AND(P103*(1+R103)&lt;&gt;0,(TRUNC(P103*(1+R103),2)+(TRUNC(AK103,2)-(TRUNC(H103*(1+R103),2)+TRUNC(J103*(1+R103),2)+TRUNC(K103*(1+R103),2)+TRUNC(L103*(1+R103),2)+TRUNC(M103*(1+R103),2)+TRUNC(N103*(1+R103),2)+TRUNC(O103*(1+R103),2)+TRUNC(P103*(1+R103),2))))&gt;=0),ABS((J103*(1+R103)-(TRUNC(J103*(1+R103),2)+(TRUNC(AK103,2)-(TRUNC(H103*(1+R103),2)+TRUNC(J103*(1+R103),2)+TRUNC(K103*(1+R103),2)+TRUNC(L103*(1+R103),2)+TRUNC(M103*(1+R103),2)+TRUNC(N103*(1+R103),2)+TRUNC(O103*(1+R103),2)+TRUNC(P103*(1+R103),2)))))/J103*(1+R103))&lt;=ABS((P103*(1+R103)-(TRUNC(P103*(1+R103),2)+(TRUNC(AK103,2)-(TRUNC(H103*(1+R103),2)+TRUNC(J103*(1+R103),2)+TRUNC(K103*(1+R103),2)+TRUNC(L103*(1+R103),2)+TRUNC(M103*(1+R103),2)+TRUNC(N103*(1+R103),2)+TRUNC(O103*(1+R103),2)+TRUNC(P103*(1+R103),2)))))/P103*(1+R103)),TRUE)),TRUNC(J103*(1+R103),2)+(TRUNC(AK103,2)-(TRUNC(H103*(1+R103),2)+TRUNC(J103*(1+R103),2)+TRUNC(K103*(1+R103),2)+TRUNC(L103*(1+R103),2)+TRUNC(M103*(1+R103),2)+TRUNC(N103*(1+R103),2)+TRUNC(O103*(1+R103),2)+TRUNC(P103*(1+R103),2))),TRUNC(J103*(1+R103),2)))))</f>
        <v>0</v>
      </c>
      <c r="X103" s="363">
        <f>IF(W103*G103=0,0,IF((TRUNC(AL103,2)-(TRUNC(S103*G103,2)+TRUNC(W103*G103,2)+TRUNC(Y103*G103,2)+TRUNC(AA103*G103,2)+TRUNC(AC103*G103,2)+TRUNC(AE103*G103,2)+TRUNC(AG103*G103,2)+TRUNC(AI103*G103,2)))=0,TRUNC(W103*G103,2),IF((TRUNC(TRUNC(W103*G103,2),2)+(TRUNC(AL103,2)-(TRUNC(S103*G103,2)+TRUNC(W103*G103,2)+TRUNC(Y103*G103,2)+TRUNC(AA103*G103,2)+TRUNC(AC103*G103,2)+TRUNC(AE103*G103,2)+TRUNC(AG103*G103,2)+TRUNC(AI103*G103,2))))&lt;=0,TRUNC(W103*G103,2),IF(AND(IF(AND(S103*G103&lt;&gt;0,(TRUNC(S103*G103,2)+(TRUNC(AL103,2)-(TRUNC(S103*G103,2)+TRUNC(W103*G103,2)+TRUNC(Y103*G103,2)+TRUNC(AA103*G103,2)+TRUNC(AC103*G103,2)+TRUNC(AE103*G103,2)+TRUNC(AG103*G103,2)+TRUNC(AI103*G103,2))))&gt;=0),ABS((W103*G103-(TRUNC(W103*G103,2)+(TRUNC(AL103,2)-(TRUNC(S103*G103,2)+TRUNC(W103*G103,2)+TRUNC(Y103*G103,2)+TRUNC(AA103*G103,2)+TRUNC(AC103*G103,2)+TRUNC(AE103*G103,2)+TRUNC(AG103*G103,2)+TRUNC(AI103*G103,2)))))/W103*G103)&lt;ABS((S103*G103-(TRUNC(S103*G103,2)+(TRUNC(AL103,2)-(TRUNC(S103*G103,2)+TRUNC(W103*G103,2)+TRUNC(Y103*G103,2)+TRUNC(AA103*G103,2)+TRUNC(AC103*G103,2)+TRUNC(AE103*G103,2)+TRUNC(AG103*G103,2)+TRUNC(AI103*G103,2)))))/S103*G103),TRUE),IF(AND(W103*G103&lt;&gt;0,(TRUNC(W103*G103,2)+(TRUNC(AL103,2)-(TRUNC(S103*G103,2)+TRUNC(W103*G103,2)+TRUNC(Y103*G103,2)+TRUNC(AA103*G103,2)+TRUNC(AC103*G103,2)+TRUNC(AE103*G103,2)+TRUNC(AG103*G103,2)+TRUNC(AI103*G103,2))))&gt;=0),ABS((W103*G103-(TRUNC(W103*G103,2)+(TRUNC(AL103,2)-(TRUNC(S103*G103,2)+TRUNC(W103*G103,2)+TRUNC(Y103*G103,2)+TRUNC(AA103*G103,2)+TRUNC(AC103*G103,2)+TRUNC(AE103*G103,2)+TRUNC(AG103*G103,2)+TRUNC(AI103*G103,2)))))/W103*G103)&lt;=ABS((W103*G103-(TRUNC(W103*G103,2)+(TRUNC(AL103,2)-(TRUNC(S103*G103,2)+TRUNC(W103*G103,2)+TRUNC(Y103*G103,2)+TRUNC(AA103*G103,2)+TRUNC(AC103*G103,2)+TRUNC(AE103*G103,2)+TRUNC(AG103*G103,2)+TRUNC(AI103*G103,2)))))/W103*G103),TRUE),IF(AND(Y103*G103&lt;&gt;0,(TRUNC(Y103*G103,2)+(TRUNC(AL103,2)-(TRUNC(S103*G103,2)+TRUNC(W103*G103,2)+TRUNC(Y103*G103,2)+TRUNC(AA103*G103,2)+TRUNC(AC103*G103,2)+TRUNC(AE103*G103,2)+TRUNC(AG103*G103,2)+TRUNC(AI103*G103,2))))&gt;=0),ABS((W103*G103-(TRUNC(W103*G103,2)+(TRUNC(AL103,2)-(TRUNC(S103*G103,2)+TRUNC(W103*G103,2)+TRUNC(Y103*G103,2)+TRUNC(AA103*G103,2)+TRUNC(AC103*G103,2)+TRUNC(AE103*G103,2)+TRUNC(AG103*G103,2)+TRUNC(AI103*G103,2)))))/W103*G103)&lt;=ABS((Y103*G103-(TRUNC(Y103*G103,2)+(TRUNC(AL103,2)-(TRUNC(S103*G103,2)+TRUNC(W103*G103,2)+TRUNC(Y103*G103,2)+TRUNC(AA103*G103,2)+TRUNC(AC103*G103,2)+TRUNC(AE103*G103,2)+TRUNC(AG103*G103,2)+TRUNC(AI103*G103,2)))))/Y103*G103),TRUE),IF(AND(AA103*G103&lt;&gt;0,(TRUNC(AA103*G103,2)+(TRUNC(AL103,2)-(TRUNC(S103*G103,2)+TRUNC(W103*G103,2)+TRUNC(Y103*G103,2)+TRUNC(AA103*G103,2)+TRUNC(AC103*G103,2)+TRUNC(AE103*G103,2)+TRUNC(AG103*G103,2)+TRUNC(AI103*G103,2))))&gt;=0),ABS((W103*G103-(TRUNC(W103*G103,2)+(TRUNC(AL103,2)-(TRUNC(S103*G103,2)+TRUNC(W103*G103,2)+TRUNC(Y103*G103,2)+TRUNC(AA103*G103,2)+TRUNC(AC103*G103,2)+TRUNC(AE103*G103,2)+TRUNC(AG103*G103,2)+TRUNC(AI103*G103,2)))))/W103*G103)&lt;=ABS((AA103*G103-(TRUNC(AA103*G103,2)+(TRUNC(AL103,2)-(TRUNC(S103*G103,2)+TRUNC(W103*G103,2)+TRUNC(Y103*G103,2)+TRUNC(AA103*G103,2)+TRUNC(AC103*G103,2)+TRUNC(AE103*G103,2)+TRUNC(AG103*G103,2)+TRUNC(AI103*G103,2)))))/AA103*G103),TRUE),IF(AND(AC103*G103&lt;&gt;0,(TRUNC(AC103*G103,2)+(TRUNC(AL103,2)-(TRUNC(S103*G103,2)+TRUNC(W103*G103,2)+TRUNC(Y103*G103,2)+TRUNC(AA103*G103,2)+TRUNC(AC103*G103,2)+TRUNC(AE103*G103,2)+TRUNC(AG103*G103,2)+TRUNC(AI103*G103,2))))&gt;=0),ABS((W103*G103-(TRUNC(W103*G103,2)+(TRUNC(AL103,2)-(TRUNC(S103*G103,2)+TRUNC(W103*G103,2)+TRUNC(Y103*G103,2)+TRUNC(AA103*G103,2)+TRUNC(AC103*G103,2)+TRUNC(AE103*G103,2)+TRUNC(AG103*G103,2)+TRUNC(AI103*G103,2)))))/W103*G103)&lt;=ABS((AC103*G103-(TRUNC(AC103*G103,2)+(TRUNC(AL103,2)-(TRUNC(S103*G103,2)+TRUNC(W103*G103,2)+TRUNC(Y103*G103,2)+TRUNC(AA103*G103,2)+TRUNC(AC103*G103,2)+TRUNC(AE103*G103,2)+TRUNC(AG103*G103,2)+TRUNC(AI103*G103,2)))))/AC103*G103),TRUE),IF(AND(AE103*G103&lt;&gt;0,(TRUNC(AE103*G103,2)+(TRUNC(AL103,2)-(TRUNC(S103*G103,2)+TRUNC(W103*G103,2)+TRUNC(Y103*G103,2)+TRUNC(AA103*G103,2)+TRUNC(AC103*G103,2)+TRUNC(AE103*G103,2)+TRUNC(AG103*G103,2)+TRUNC(AI103*G103,2))))&gt;=0),ABS((W103*G103-(TRUNC(W103*G103,2)+(TRUNC(AL103,2)-(TRUNC(S103*G103,2)+TRUNC(W103*G103,2)+TRUNC(Y103*G103,2)+TRUNC(AA103*G103,2)+TRUNC(AC103*G103,2)+TRUNC(AE103*G103,2)+TRUNC(AG103*G103,2)+TRUNC(AI103*G103,2)))))/W103*G103)&lt;=ABS((AE103*G103-(TRUNC(AE103*G103,2)+(TRUNC(AL103,2)-(TRUNC(S103*G103,2)+TRUNC(W103*G103,2)+TRUNC(Y103*G103,2)+TRUNC(AA103*G103,2)+TRUNC(AC103*G103,2)+TRUNC(AE103*G103,2)+TRUNC(AG103*G103,2)+TRUNC(AI103*G103,2)))))/AE103*G103),TRUE),IF(AND(AG103*G103&lt;&gt;0,(TRUNC(AG103*G103,2)+(TRUNC(AL103,2)-(TRUNC(S103*G103,2)+TRUNC(W103*G103,2)+TRUNC(Y103*G103,2)+TRUNC(AA103*G103,2)+TRUNC(AC103*G103,2)+TRUNC(AE103*G103,2)+TRUNC(AG103*G103,2)+TRUNC(AI103*G103,2))))&gt;=0),ABS((W103*G103-(TRUNC(W103*G103,2)+(TRUNC(AL103,2)-(TRUNC(S103*G103,2)+TRUNC(W103*G103,2)+TRUNC(Y103*G103,2)+TRUNC(AA103*G103,2)+TRUNC(AC103*G103,2)+TRUNC(AE103*G103,2)+TRUNC(AG103*G103,2)+TRUNC(AI103*G103,2)))))/W103*G103)&lt;=ABS((AG103*G103-(TRUNC(AG103*G103,2)+(TRUNC(AL103,2)-(TRUNC(S103*G103,2)+TRUNC(W103*G103,2)+TRUNC(Y103*G103,2)+TRUNC(AA103*G103,2)+TRUNC(AC103*G103,2)+TRUNC(AE103*G103,2)+TRUNC(AG103*G103,2)+TRUNC(AI103*G103,2)))))/AG103*G103),TRUE),IF(AND(AI103*G103&lt;&gt;0,(TRUNC(AI103*G103,2)+(TRUNC(AL103,2)-(TRUNC(S103*G103,2)+TRUNC(W103*G103,2)+TRUNC(Y103*G103,2)+TRUNC(AA103*G103,2)+TRUNC(AC103*G103,2)+TRUNC(AE103*G103,2)+TRUNC(AG103*G103,2)+TRUNC(AI103*G103,2))))&gt;=0),ABS((W103*G103-(TRUNC(W103*G103,2)+(TRUNC(AL103,2)-(TRUNC(S103*G103,2)+TRUNC(W103*G103,2)+TRUNC(Y103*G103,2)+TRUNC(AA103*G103,2)+TRUNC(AC103*G103,2)+TRUNC(AE103*G103,2)+TRUNC(AG103*G103,2)+TRUNC(AI103*G103,2)))))/W103*G103)&lt;=ABS((AI103*G103-(TRUNC(AI103*G103,2)+(TRUNC(AL103,2)-(TRUNC(S103*G103,2)+TRUNC(W103*G103,2)+TRUNC(Y103*G103,2)+TRUNC(AA103*G103,2)+TRUNC(AC103*G103,2)+TRUNC(AE103*G103,2)+TRUNC(AG103*G103,2)+TRUNC(AI103*G103,2)))))/AI103*G103),TRUE)),TRUNC(W103*G103,2)+(TRUNC(AL103,2)-(TRUNC(S103*G103,2)+TRUNC(W103*G103,2)+TRUNC(Y103*G103,2)+TRUNC(AA103*G103,2)+TRUNC(AC103*G103,2)+TRUNC(AE103*G103,2)+TRUNC(AG103*G103,2)+TRUNC(AI103*G103,2))),TRUNC(W103*G103,2)))))</f>
        <v>0</v>
      </c>
      <c r="Y103" s="363">
        <f>IF(K103*(1+R103)=0,0,IF((TRUNC(AK103,2)-(TRUNC(H103*(1+R103),2)+TRUNC(J103*(1+R103),2)+TRUNC(K103*(1+R103),2)+TRUNC(L103*(1+R103),2)+TRUNC(M103*(1+R103),2)+TRUNC(N103*(1+R103),2)+TRUNC(O103*(1+R103),2)+TRUNC(P103*(1+R103),2)))=0,TRUNC(K103*(1+R103),2),IF((TRUNC(TRUNC(K103*(1+R103),2),2)+(TRUNC(AK103,2)-(TRUNC(H103*(1+R103),2)+TRUNC(J103*(1+R103),2)+TRUNC(K103*(1+R103),2)+TRUNC(L103*(1+R103),2)+TRUNC(M103*(1+R103),2)+TRUNC(N103*(1+R103),2)+TRUNC(O103*(1+R103),2)+TRUNC(P103*(1+R103),2))))&lt;=0,TRUNC(K103*(1+R103),2),IF(AND(IF(AND(H103*(1+R103)&lt;&gt;0,(TRUNC(H103*(1+R103),2)+(TRUNC(AK103,2)-(TRUNC(H103*(1+R103),2)+TRUNC(J103*(1+R103),2)+TRUNC(K103*(1+R103),2)+TRUNC(L103*(1+R103),2)+TRUNC(M103*(1+R103),2)+TRUNC(N103*(1+R103),2)+TRUNC(O103*(1+R103),2)+TRUNC(P103*(1+R103),2))))&gt;=0),ABS((K103*(1+R103)-(TRUNC(K103*(1+R103),2)+(TRUNC(AK103,2)-(TRUNC(H103*(1+R103),2)+TRUNC(J103*(1+R103),2)+TRUNC(K103*(1+R103),2)+TRUNC(L103*(1+R103),2)+TRUNC(M103*(1+R103),2)+TRUNC(N103*(1+R103),2)+TRUNC(O103*(1+R103),2)+TRUNC(P103*(1+R103),2)))))/K103*(1+R103))&lt;ABS((H103*(1+R103)-(TRUNC(H103*(1+R103),2)+(TRUNC(AK103,2)-(TRUNC(H103*(1+R103),2)+TRUNC(J103*(1+R103),2)+TRUNC(K103*(1+R103),2)+TRUNC(L103*(1+R103),2)+TRUNC(M103*(1+R103),2)+TRUNC(N103*(1+R103),2)+TRUNC(O103*(1+R103),2)+TRUNC(P103*(1+R103),2)))))/H103*(1+R103)),TRUE),IF(AND(J103*(1+R103)&lt;&gt;0,(TRUNC(J103*(1+R103),2)+(TRUNC(AK103,2)-(TRUNC(H103*(1+R103),2)+TRUNC(J103*(1+R103),2)+TRUNC(K103*(1+R103),2)+TRUNC(L103*(1+R103),2)+TRUNC(M103*(1+R103),2)+TRUNC(N103*(1+R103),2)+TRUNC(O103*(1+R103),2)+TRUNC(P103*(1+R103),2))))&gt;=0),ABS((K103*(1+R103)-(TRUNC(K103*(1+R103),2)+(TRUNC(AK103,2)-(TRUNC(H103*(1+R103),2)+TRUNC(J103*(1+R103),2)+TRUNC(K103*(1+R103),2)+TRUNC(L103*(1+R103),2)+TRUNC(M103*(1+R103),2)+TRUNC(N103*(1+R103),2)+TRUNC(O103*(1+R103),2)+TRUNC(P103*(1+R103),2)))))/K103*(1+R103))&lt;ABS((J103*(1+R103)-(TRUNC(J103*(1+R103),2)+(TRUNC(AK103,2)-(TRUNC(H103*(1+R103),2)+TRUNC(J103*(1+R103),2)+TRUNC(K103*(1+R103),2)+TRUNC(L103*(1+R103),2)+TRUNC(M103*(1+R103),2)+TRUNC(N103*(1+R103),2)+TRUNC(O103*(1+R103),2)+TRUNC(P103*(1+R103),2)))))/J103*(1+R103)),TRUE),IF(AND(K103*(1+R103)&lt;&gt;0,(TRUNC(K103*(1+R103),2)+(TRUNC(AK103,2)-(TRUNC(H103*(1+R103),2)+TRUNC(J103*(1+R103),2)+TRUNC(K103*(1+R103),2)+TRUNC(L103*(1+R103),2)+TRUNC(M103*(1+R103),2)+TRUNC(N103*(1+R103),2)+TRUNC(O103*(1+R103),2)+TRUNC(P103*(1+R103),2))))&gt;=0),ABS((K103*(1+R103)-(TRUNC(K103*(1+R103),2)+(TRUNC(AK103,2)-(TRUNC(H103*(1+R103),2)+TRUNC(J103*(1+R103),2)+TRUNC(K103*(1+R103),2)+TRUNC(L103*(1+R103),2)+TRUNC(M103*(1+R103),2)+TRUNC(N103*(1+R103),2)+TRUNC(O103*(1+R103),2)+TRUNC(P103*(1+R103),2)))))/K103*(1+R103))&lt;=ABS((K103*(1+R103)-(TRUNC(K103*(1+R103),2)+(TRUNC(AK103,2)-(TRUNC(H103*(1+R103),2)+TRUNC(J103*(1+R103),2)+TRUNC(K103*(1+R103),2)+TRUNC(L103*(1+R103),2)+TRUNC(M103*(1+R103),2)+TRUNC(N103*(1+R103),2)+TRUNC(O103*(1+R103),2)+TRUNC(P103*(1+R103),2)))))/K103*(1+R103)),TRUE),IF(AND(L103*(1+R103)&lt;&gt;0,(TRUNC(L103*(1+R103),2)+(TRUNC(AK103,2)-(TRUNC(H103*(1+R103),2)+TRUNC(J103*(1+R103),2)+TRUNC(K103*(1+R103),2)+TRUNC(L103*(1+R103),2)+TRUNC(M103*(1+R103),2)+TRUNC(N103*(1+R103),2)+TRUNC(O103*(1+R103),2)+TRUNC(P103*(1+R103),2))))&gt;=0),ABS((K103*(1+R103)-(TRUNC(K103*(1+R103),2)+(TRUNC(AK103,2)-(TRUNC(H103*(1+R103),2)+TRUNC(J103*(1+R103),2)+TRUNC(K103*(1+R103),2)+TRUNC(L103*(1+R103),2)+TRUNC(M103*(1+R103),2)+TRUNC(N103*(1+R103),2)+TRUNC(O103*(1+R103),2)+TRUNC(P103*(1+R103),2)))))/K103*(1+R103))&lt;=ABS((L103*(1+R103)-(TRUNC(L103*(1+R103),2)+(TRUNC(AK103,2)-(TRUNC(H103*(1+R103),2)+TRUNC(J103*(1+R103),2)+TRUNC(K103*(1+R103),2)+TRUNC(L103*(1+R103),2)+TRUNC(M103*(1+R103),2)+TRUNC(N103*(1+R103),2)+TRUNC(O103*(1+R103),2)+TRUNC(P103*(1+R103),2)))))/L103*(1+R103)),TRUE),IF(AND(M103*(1+R103)&lt;&gt;0,(TRUNC(M103*(1+R103),2)+(TRUNC(AK103,2)-(TRUNC(H103*(1+R103),2)+TRUNC(J103*(1+R103),2)+TRUNC(K103*(1+R103),2)+TRUNC(L103*(1+R103),2)+TRUNC(M103*(1+R103),2)+TRUNC(N103*(1+R103),2)+TRUNC(O103*(1+R103),2)+TRUNC(P103*(1+R103),2))))&gt;=0),ABS((K103*(1+R103)-(TRUNC(K103*(1+R103),2)+(TRUNC(AK103,2)-(TRUNC(H103*(1+R103),2)+TRUNC(J103*(1+R103),2)+TRUNC(K103*(1+R103),2)+TRUNC(L103*(1+R103),2)+TRUNC(M103*(1+R103),2)+TRUNC(N103*(1+R103),2)+TRUNC(O103*(1+R103),2)+TRUNC(P103*(1+R103),2)))))/K103*(1+R103))&lt;=ABS((M103*(1+R103)-(TRUNC(M103*(1+R103),2)+(TRUNC(AK103,2)-(TRUNC(H103*(1+R103),2)+TRUNC(J103*(1+R103),2)+TRUNC(K103*(1+R103),2)+TRUNC(L103*(1+R103),2)+TRUNC(M103*(1+R103),2)+TRUNC(N103*(1+R103),2)+TRUNC(O103*(1+R103),2)+TRUNC(P103*(1+R103),2)))))/M103*(1+R103)),TRUE),IF(AND(N103*(1+R103)&lt;&gt;0,(TRUNC(N103*(1+R103),2)+(TRUNC(AK103,2)-(TRUNC(H103*(1+R103),2)+TRUNC(J103*(1+R103),2)+TRUNC(K103*(1+R103),2)+TRUNC(L103*(1+R103),2)+TRUNC(M103*(1+R103),2)+TRUNC(N103*(1+R103),2)+TRUNC(O103*(1+R103),2)+TRUNC(P103*(1+R103),2))))&gt;=0),ABS((K103*(1+R103)-(TRUNC(K103*(1+R103),2)+(TRUNC(AK103,2)-(TRUNC(H103*(1+R103),2)+TRUNC(J103*(1+R103),2)+TRUNC(K103*(1+R103),2)+TRUNC(L103*(1+R103),2)+TRUNC(M103*(1+R103),2)+TRUNC(N103*(1+R103),2)+TRUNC(O103*(1+R103),2)+TRUNC(P103*(1+R103),2)))))/K103*(1+R103))&lt;=ABS((N103*(1+R103)-(TRUNC(N103*(1+R103),2)+(TRUNC(AK103,2)-(TRUNC(H103*(1+R103),2)+TRUNC(J103*(1+R103),2)+TRUNC(K103*(1+R103),2)+TRUNC(L103*(1+R103),2)+TRUNC(M103*(1+R103),2)+TRUNC(N103*(1+R103),2)+TRUNC(O103*(1+R103),2)+TRUNC(P103*(1+R103),2)))))/N103*(1+R103)),TRUE),IF(AND(O103*(1+R103)&lt;&gt;0,(TRUNC(O103*(1+R103),2)+(TRUNC(AK103,2)-(TRUNC(H103*(1+R103),2)+TRUNC(J103*(1+R103),2)+TRUNC(K103*(1+R103),2)+TRUNC(L103*(1+R103),2)+TRUNC(M103*(1+R103),2)+TRUNC(N103*(1+R103),2)+TRUNC(O103*(1+R103),2)+TRUNC(P103*(1+R103),2))))&gt;=0),ABS((K103*(1+R103)-(TRUNC(K103*(1+R103),2)+(TRUNC(AK103,2)-(TRUNC(H103*(1+R103),2)+TRUNC(J103*(1+R103),2)+TRUNC(K103*(1+R103),2)+TRUNC(L103*(1+R103),2)+TRUNC(M103*(1+R103),2)+TRUNC(N103*(1+R103),2)+TRUNC(O103*(1+R103),2)+TRUNC(P103*(1+R103),2)))))/K103*(1+R103))&lt;=ABS((O103*(1+R103)-(TRUNC(O103*(1+R103),2)+(TRUNC(AK103,2)-(TRUNC(H103*(1+R103),2)+TRUNC(J103*(1+R103),2)+TRUNC(K103*(1+R103),2)+TRUNC(L103*(1+R103),2)+TRUNC(M103*(1+R103),2)+TRUNC(N103*(1+R103),2)+TRUNC(O103*(1+R103),2)+TRUNC(P103*(1+R103),2)))))/O103*(1+R103)),TRUE),IF(AND(P103*(1+R103)&lt;&gt;0,(TRUNC(P103*(1+R103),2)+(TRUNC(AK103,2)-(TRUNC(H103*(1+R103),2)+TRUNC(J103*(1+R103),2)+TRUNC(K103*(1+R103),2)+TRUNC(L103*(1+R103),2)+TRUNC(M103*(1+R103),2)+TRUNC(N103*(1+R103),2)+TRUNC(O103*(1+R103),2)+TRUNC(P103*(1+R103),2))))&gt;=0),ABS((K103*(1+R103)-(TRUNC(K103*(1+R103),2)+(TRUNC(AK103,2)-(TRUNC(H103*(1+R103),2)+TRUNC(J103*(1+R103),2)+TRUNC(K103*(1+R103),2)+TRUNC(L103*(1+R103),2)+TRUNC(M103*(1+R103),2)+TRUNC(N103*(1+R103),2)+TRUNC(O103*(1+R103),2)+TRUNC(P103*(1+R103),2)))))/K103*(1+R103))&lt;=ABS((P103*(1+R103)-(TRUNC(P103*(1+R103),2)+(TRUNC(AK103,2)-(TRUNC(H103*(1+R103),2)+TRUNC(J103*(1+R103),2)+TRUNC(K103*(1+R103),2)+TRUNC(L103*(1+R103),2)+TRUNC(M103*(1+R103),2)+TRUNC(N103*(1+R103),2)+TRUNC(O103*(1+R103),2)+TRUNC(P103*(1+R103),2)))))/P103*(1+R103)),TRUE)),TRUNC(K103*(1+R103),2)+(TRUNC(AK103,2)-(TRUNC(H103*(1+R103),2)+TRUNC(J103*(1+R103),2)+TRUNC(K103*(1+R103),2)+TRUNC(L103*(1+R103),2)+TRUNC(M103*(1+R103),2)+TRUNC(N103*(1+R103),2)+TRUNC(O103*(1+R103),2)+TRUNC(P103*(1+R103),2))),TRUNC(K103*(1+R103),2)))))</f>
        <v>0</v>
      </c>
      <c r="Z103" s="363">
        <f>IF(Y103*G103=0,0,IF((TRUNC(AL103,2)-(TRUNC(S103*G103,2)+TRUNC(W103*G103,2)+TRUNC(Y103*G103,2)+TRUNC(AA103*G103,2)+TRUNC(AC103*G103,2)+TRUNC(AE103*G103,2)+TRUNC(AG103*G103,2)+TRUNC(AI103*G103,2)))=0,TRUNC(Y103*G103,2),IF((TRUNC(TRUNC(Y103*G103,2),2)+(TRUNC(AL103,2)-(TRUNC(S103*G103,2)+TRUNC(W103*G103,2)+TRUNC(Y103*G103,2)+TRUNC(AA103*G103,2)+TRUNC(AC103*G103,2)+TRUNC(AE103*G103,2)+TRUNC(AG103*G103,2)+TRUNC(AI103*G103,2))))&lt;=0,TRUNC(Y103*G103,2),IF(AND(IF(AND(S103*G103&lt;&gt;0,(TRUNC(S103*G103,2)+(TRUNC(AL103,2)-(TRUNC(S103*G103,2)+TRUNC(W103*G103,2)+TRUNC(Y103*G103,2)+TRUNC(AA103*G103,2)+TRUNC(AC103*G103,2)+TRUNC(AE103*G103,2)+TRUNC(AG103*G103,2)+TRUNC(AI103*G103,2))))&gt;=0),ABS((Y103*G103-(TRUNC(Y103*G103,2)+(TRUNC(AL103,2)-(TRUNC(S103*G103,2)+TRUNC(W103*G103,2)+TRUNC(Y103*G103,2)+TRUNC(AA103*G103,2)+TRUNC(AC103*G103,2)+TRUNC(AE103*G103,2)+TRUNC(AG103*G103,2)+TRUNC(AI103*G103,2)))))/Y103*G103)&lt;ABS((S103*G103-(TRUNC(S103*G103,2)+(TRUNC(AL103,2)-(TRUNC(S103*G103,2)+TRUNC(W103*G103,2)+TRUNC(Y103*G103,2)+TRUNC(AA103*G103,2)+TRUNC(AC103*G103,2)+TRUNC(AE103*G103,2)+TRUNC(AG103*G103,2)+TRUNC(AI103*G103,2)))))/S103*G103),TRUE),IF(AND(W103*G103&lt;&gt;0,(TRUNC(W103*G103,2)+(TRUNC(AL103,2)-(TRUNC(S103*G103,2)+TRUNC(W103*G103,2)+TRUNC(Y103*G103,2)+TRUNC(AA103*G103,2)+TRUNC(AC103*G103,2)+TRUNC(AE103*G103,2)+TRUNC(AG103*G103,2)+TRUNC(AI103*G103,2))))&gt;=0),ABS((Y103*G103-(TRUNC(Y103*G103,2)+(TRUNC(AL103,2)-(TRUNC(S103*G103,2)+TRUNC(W103*G103,2)+TRUNC(Y103*G103,2)+TRUNC(AA103*G103,2)+TRUNC(AC103*G103,2)+TRUNC(AE103*G103,2)+TRUNC(AG103*G103,2)+TRUNC(AI103*G103,2)))))/Y103*G103)&lt;ABS((W103*G103-(TRUNC(W103*G103,2)+(TRUNC(AL103,2)-(TRUNC(S103*G103,2)+TRUNC(W103*G103,2)+TRUNC(Y103*G103,2)+TRUNC(AA103*G103,2)+TRUNC(AC103*G103,2)+TRUNC(AE103*G103,2)+TRUNC(AG103*G103,2)+TRUNC(AI103*G103,2)))))/W103*G103),TRUE),IF(AND(Y103*G103&lt;&gt;0,(TRUNC(Y103*G103,2)+(TRUNC(AL103,2)-(TRUNC(S103*G103,2)+TRUNC(W103*G103,2)+TRUNC(Y103*G103,2)+TRUNC(AA103*G103,2)+TRUNC(AC103*G103,2)+TRUNC(AE103*G103,2)+TRUNC(AG103*G103,2)+TRUNC(AI103*G103,2))))&gt;=0),ABS((Y103*G103-(TRUNC(Y103*G103,2)+(TRUNC(AL103,2)-(TRUNC(S103*G103,2)+TRUNC(W103*G103,2)+TRUNC(Y103*G103,2)+TRUNC(AA103*G103,2)+TRUNC(AC103*G103,2)+TRUNC(AE103*G103,2)+TRUNC(AG103*G103,2)+TRUNC(AI103*G103,2)))))/Y103*G103)&lt;=ABS((Y103*G103-(TRUNC(Y103*G103,2)+(TRUNC(AL103,2)-(TRUNC(S103*G103,2)+TRUNC(W103*G103,2)+TRUNC(Y103*G103,2)+TRUNC(AA103*G103,2)+TRUNC(AC103*G103,2)+TRUNC(AE103*G103,2)+TRUNC(AG103*G103,2)+TRUNC(AI103*G103,2)))))/Y103*G103),TRUE),IF(AND(AA103*G103&lt;&gt;0,(TRUNC(AA103*G103,2)+(TRUNC(AL103,2)-(TRUNC(S103*G103,2)+TRUNC(W103*G103,2)+TRUNC(Y103*G103,2)+TRUNC(AA103*G103,2)+TRUNC(AC103*G103,2)+TRUNC(AE103*G103,2)+TRUNC(AG103*G103,2)+TRUNC(AI103*G103,2))))&gt;=0),ABS((Y103*G103-(TRUNC(Y103*G103,2)+(TRUNC(AL103,2)-(TRUNC(S103*G103,2)+TRUNC(W103*G103,2)+TRUNC(Y103*G103,2)+TRUNC(AA103*G103,2)+TRUNC(AC103*G103,2)+TRUNC(AE103*G103,2)+TRUNC(AG103*G103,2)+TRUNC(AI103*G103,2)))))/Y103*G103)&lt;=ABS((AA103*G103-(TRUNC(AA103*G103,2)+(TRUNC(AL103,2)-(TRUNC(S103*G103,2)+TRUNC(W103*G103,2)+TRUNC(Y103*G103,2)+TRUNC(AA103*G103,2)+TRUNC(AC103*G103,2)+TRUNC(AE103*G103,2)+TRUNC(AG103*G103,2)+TRUNC(AI103*G103,2)))))/AA103*G103),TRUE),IF(AND(AC103*G103&lt;&gt;0,(TRUNC(AC103*G103,2)+(TRUNC(AL103,2)-(TRUNC(S103*G103,2)+TRUNC(W103*G103,2)+TRUNC(Y103*G103,2)+TRUNC(AA103*G103,2)+TRUNC(AC103*G103,2)+TRUNC(AE103*G103,2)+TRUNC(AG103*G103,2)+TRUNC(AI103*G103,2))))&gt;=0),ABS((Y103*G103-(TRUNC(Y103*G103,2)+(TRUNC(AL103,2)-(TRUNC(S103*G103,2)+TRUNC(W103*G103,2)+TRUNC(Y103*G103,2)+TRUNC(AA103*G103,2)+TRUNC(AC103*G103,2)+TRUNC(AE103*G103,2)+TRUNC(AG103*G103,2)+TRUNC(AI103*G103,2)))))/Y103*G103)&lt;=ABS((AC103*G103-(TRUNC(AC103*G103,2)+(TRUNC(AL103,2)-(TRUNC(S103*G103,2)+TRUNC(W103*G103,2)+TRUNC(Y103*G103,2)+TRUNC(AA103*G103,2)+TRUNC(AC103*G103,2)+TRUNC(AE103*G103,2)+TRUNC(AG103*G103,2)+TRUNC(AI103*G103,2)))))/AC103*G103),TRUE),IF(AND(AE103*G103&lt;&gt;0,(TRUNC(AE103*G103,2)+(TRUNC(AL103,2)-(TRUNC(S103*G103,2)+TRUNC(W103*G103,2)+TRUNC(Y103*G103,2)+TRUNC(AA103*G103,2)+TRUNC(AC103*G103,2)+TRUNC(AE103*G103,2)+TRUNC(AG103*G103,2)+TRUNC(AI103*G103,2))))&gt;=0),ABS((Y103*G103-(TRUNC(Y103*G103,2)+(TRUNC(AL103,2)-(TRUNC(S103*G103,2)+TRUNC(W103*G103,2)+TRUNC(Y103*G103,2)+TRUNC(AA103*G103,2)+TRUNC(AC103*G103,2)+TRUNC(AE103*G103,2)+TRUNC(AG103*G103,2)+TRUNC(AI103*G103,2)))))/Y103*G103)&lt;=ABS((AE103*G103-(TRUNC(AE103*G103,2)+(TRUNC(AL103,2)-(TRUNC(S103*G103,2)+TRUNC(W103*G103,2)+TRUNC(Y103*G103,2)+TRUNC(AA103*G103,2)+TRUNC(AC103*G103,2)+TRUNC(AE103*G103,2)+TRUNC(AG103*G103,2)+TRUNC(AI103*G103,2)))))/AE103*G103),TRUE),IF(AND(AG103*G103&lt;&gt;0,(TRUNC(AG103*G103,2)+(TRUNC(AL103,2)-(TRUNC(S103*G103,2)+TRUNC(W103*G103,2)+TRUNC(Y103*G103,2)+TRUNC(AA103*G103,2)+TRUNC(AC103*G103,2)+TRUNC(AE103*G103,2)+TRUNC(AG103*G103,2)+TRUNC(AI103*G103,2))))&gt;=0),ABS((Y103*G103-(TRUNC(Y103*G103,2)+(TRUNC(AL103,2)-(TRUNC(S103*G103,2)+TRUNC(W103*G103,2)+TRUNC(Y103*G103,2)+TRUNC(AA103*G103,2)+TRUNC(AC103*G103,2)+TRUNC(AE103*G103,2)+TRUNC(AG103*G103,2)+TRUNC(AI103*G103,2)))))/Y103*G103)&lt;=ABS((AG103*G103-(TRUNC(AG103*G103,2)+(TRUNC(AL103,2)-(TRUNC(S103*G103,2)+TRUNC(W103*G103,2)+TRUNC(Y103*G103,2)+TRUNC(AA103*G103,2)+TRUNC(AC103*G103,2)+TRUNC(AE103*G103,2)+TRUNC(AG103*G103,2)+TRUNC(AI103*G103,2)))))/AG103*G103),TRUE),IF(AND(AI103*G103&lt;&gt;0,(TRUNC(AI103*G103,2)+(TRUNC(AL103,2)-(TRUNC(S103*G103,2)+TRUNC(W103*G103,2)+TRUNC(Y103*G103,2)+TRUNC(AA103*G103,2)+TRUNC(AC103*G103,2)+TRUNC(AE103*G103,2)+TRUNC(AG103*G103,2)+TRUNC(AI103*G103,2))))&gt;=0),ABS((Y103*G103-(TRUNC(Y103*G103,2)+(TRUNC(AL103,2)-(TRUNC(S103*G103,2)+TRUNC(W103*G103,2)+TRUNC(Y103*G103,2)+TRUNC(AA103*G103,2)+TRUNC(AC103*G103,2)+TRUNC(AE103*G103,2)+TRUNC(AG103*G103,2)+TRUNC(AI103*G103,2)))))/Y103*G103)&lt;=ABS((AI103*G103-(TRUNC(AI103*G103,2)+(TRUNC(AL103,2)-(TRUNC(S103*G103,2)+TRUNC(W103*G103,2)+TRUNC(Y103*G103,2)+TRUNC(AA103*G103,2)+TRUNC(AC103*G103,2)+TRUNC(AE103*G103,2)+TRUNC(AG103*G103,2)+TRUNC(AI103*G103,2)))))/AI103*G103),TRUE)),TRUNC(Y103*G103,2)+(TRUNC(AL103,2)-(TRUNC(S103*G103,2)+TRUNC(W103*G103,2)+TRUNC(Y103*G103,2)+TRUNC(AA103*G103,2)+TRUNC(AC103*G103,2)+TRUNC(AE103*G103,2)+TRUNC(AG103*G103,2)+TRUNC(AI103*G103,2))),TRUNC(Y103*G103,2)))))</f>
        <v>0</v>
      </c>
      <c r="AA103" s="363">
        <f>IF(L103*(1+R103)=0,0,IF((TRUNC(AK103,2)-(TRUNC(H103*(1+R103),2)+TRUNC(J103*(1+R103),2)+TRUNC(K103*(1+R103),2)+TRUNC(L103*(1+R103),2)+TRUNC(M103*(1+R103),2)+TRUNC(N103*(1+R103),2)+TRUNC(O103*(1+R103),2)+TRUNC(P103*(1+R103),2)))=0,TRUNC(L103*(1+R103),2),IF((TRUNC(TRUNC(L103*(1+R103),2),2)+(TRUNC(AK103,2)-(TRUNC(H103*(1+R103),2)+TRUNC(J103*(1+R103),2)+TRUNC(K103*(1+R103),2)+TRUNC(L103*(1+R103),2)+TRUNC(M103*(1+R103),2)+TRUNC(N103*(1+R103),2)+TRUNC(O103*(1+R103),2)+TRUNC(P103*(1+R103),2))))&lt;=0,TRUNC(L103*(1+R103),2),IF(AND(IF(AND(H103*(1+R103)&lt;&gt;0,(TRUNC(H103*(1+R103),2)+(TRUNC(AK103,2)-(TRUNC(H103*(1+R103),2)+TRUNC(J103*(1+R103),2)+TRUNC(K103*(1+R103),2)+TRUNC(L103*(1+R103),2)+TRUNC(M103*(1+R103),2)+TRUNC(N103*(1+R103),2)+TRUNC(O103*(1+R103),2)+TRUNC(P103*(1+R103),2))))&gt;=0),ABS((L103*(1+R103)-(TRUNC(L103*(1+R103),2)+(TRUNC(AK103,2)-(TRUNC(H103*(1+R103),2)+TRUNC(J103*(1+R103),2)+TRUNC(K103*(1+R103),2)+TRUNC(L103*(1+R103),2)+TRUNC(M103*(1+R103),2)+TRUNC(N103*(1+R103),2)+TRUNC(O103*(1+R103),2)+TRUNC(P103*(1+R103),2)))))/L103*(1+R103))&lt;ABS((H103*(1+R103)-(TRUNC(H103*(1+R103),2)+(TRUNC(AK103,2)-(TRUNC(H103*(1+R103),2)+TRUNC(J103*(1+R103),2)+TRUNC(K103*(1+R103),2)+TRUNC(L103*(1+R103),2)+TRUNC(M103*(1+R103),2)+TRUNC(N103*(1+R103),2)+TRUNC(O103*(1+R103),2)+TRUNC(P103*(1+R103),2)))))/H103*(1+R103)),TRUE),IF(AND(J103*(1+R103)&lt;&gt;0,(TRUNC(J103*(1+R103),2)+(TRUNC(AK103,2)-(TRUNC(H103*(1+R103),2)+TRUNC(J103*(1+R103),2)+TRUNC(K103*(1+R103),2)+TRUNC(L103*(1+R103),2)+TRUNC(M103*(1+R103),2)+TRUNC(N103*(1+R103),2)+TRUNC(O103*(1+R103),2)+TRUNC(P103*(1+R103),2))))&gt;=0),ABS((L103*(1+R103)-(TRUNC(L103*(1+R103),2)+(TRUNC(AK103,2)-(TRUNC(H103*(1+R103),2)+TRUNC(J103*(1+R103),2)+TRUNC(K103*(1+R103),2)+TRUNC(L103*(1+R103),2)+TRUNC(M103*(1+R103),2)+TRUNC(N103*(1+R103),2)+TRUNC(O103*(1+R103),2)+TRUNC(P103*(1+R103),2)))))/L103*(1+R103))&lt;ABS((J103*(1+R103)-(TRUNC(J103*(1+R103),2)+(TRUNC(AK103,2)-(TRUNC(H103*(1+R103),2)+TRUNC(J103*(1+R103),2)+TRUNC(K103*(1+R103),2)+TRUNC(L103*(1+R103),2)+TRUNC(M103*(1+R103),2)+TRUNC(N103*(1+R103),2)+TRUNC(O103*(1+R103),2)+TRUNC(P103*(1+R103),2)))))/J103*(1+R103)),TRUE),IF(AND(K103*(1+R103)&lt;&gt;0,(TRUNC(K103*(1+R103),2)+(TRUNC(AK103,2)-(TRUNC(H103*(1+R103),2)+TRUNC(J103*(1+R103),2)+TRUNC(K103*(1+R103),2)+TRUNC(L103*(1+R103),2)+TRUNC(M103*(1+R103),2)+TRUNC(N103*(1+R103),2)+TRUNC(O103*(1+R103),2)+TRUNC(P103*(1+R103),2))))&gt;=0),ABS((L103*(1+R103)-(TRUNC(L103*(1+R103),2)+(TRUNC(AK103,2)-(TRUNC(H103*(1+R103),2)+TRUNC(J103*(1+R103),2)+TRUNC(K103*(1+R103),2)+TRUNC(L103*(1+R103),2)+TRUNC(M103*(1+R103),2)+TRUNC(N103*(1+R103),2)+TRUNC(O103*(1+R103),2)+TRUNC(P103*(1+R103),2)))))/L103*(1+R103))&lt;ABS((K103*(1+R103)-(TRUNC(K103*(1+R103),2)+(TRUNC(AK103,2)-(TRUNC(H103*(1+R103),2)+TRUNC(J103*(1+R103),2)+TRUNC(K103*(1+R103),2)+TRUNC(L103*(1+R103),2)+TRUNC(M103*(1+R103),2)+TRUNC(N103*(1+R103),2)+TRUNC(O103*(1+R103),2)+TRUNC(P103*(1+R103),2)))))/K103*(1+R103)),TRUE),IF(AND(L103*(1+R103)&lt;&gt;0,(TRUNC(L103*(1+R103),2)+(TRUNC(AK103,2)-(TRUNC(H103*(1+R103),2)+TRUNC(J103*(1+R103),2)+TRUNC(K103*(1+R103),2)+TRUNC(L103*(1+R103),2)+TRUNC(M103*(1+R103),2)+TRUNC(N103*(1+R103),2)+TRUNC(O103*(1+R103),2)+TRUNC(P103*(1+R103),2))))&gt;=0),ABS((L103*(1+R103)-(TRUNC(L103*(1+R103),2)+(TRUNC(AK103,2)-(TRUNC(H103*(1+R103),2)+TRUNC(J103*(1+R103),2)+TRUNC(K103*(1+R103),2)+TRUNC(L103*(1+R103),2)+TRUNC(M103*(1+R103),2)+TRUNC(N103*(1+R103),2)+TRUNC(O103*(1+R103),2)+TRUNC(P103*(1+R103),2)))))/L103*(1+R103))&lt;=ABS((L103*(1+R103)-(TRUNC(L103*(1+R103),2)+(TRUNC(AK103,2)-(TRUNC(H103*(1+R103),2)+TRUNC(J103*(1+R103),2)+TRUNC(K103*(1+R103),2)+TRUNC(L103*(1+R103),2)+TRUNC(M103*(1+R103),2)+TRUNC(N103*(1+R103),2)+TRUNC(O103*(1+R103),2)+TRUNC(P103*(1+R103),2)))))/L103*(1+R103)),TRUE),IF(AND(M103*(1+R103)&lt;&gt;0,(TRUNC(M103*(1+R103),2)+(TRUNC(AK103,2)-(TRUNC(H103*(1+R103),2)+TRUNC(J103*(1+R103),2)+TRUNC(K103*(1+R103),2)+TRUNC(L103*(1+R103),2)+TRUNC(M103*(1+R103),2)+TRUNC(N103*(1+R103),2)+TRUNC(O103*(1+R103),2)+TRUNC(P103*(1+R103),2))))&gt;=0),ABS((L103*(1+R103)-(TRUNC(L103*(1+R103),2)+(TRUNC(AK103,2)-(TRUNC(H103*(1+R103),2)+TRUNC(J103*(1+R103),2)+TRUNC(K103*(1+R103),2)+TRUNC(L103*(1+R103),2)+TRUNC(M103*(1+R103),2)+TRUNC(N103*(1+R103),2)+TRUNC(O103*(1+R103),2)+TRUNC(P103*(1+R103),2)))))/L103*(1+R103))&lt;=ABS((M103*(1+R103)-(TRUNC(M103*(1+R103),2)+(TRUNC(AK103,2)-(TRUNC(H103*(1+R103),2)+TRUNC(J103*(1+R103),2)+TRUNC(K103*(1+R103),2)+TRUNC(L103*(1+R103),2)+TRUNC(M103*(1+R103),2)+TRUNC(N103*(1+R103),2)+TRUNC(O103*(1+R103),2)+TRUNC(P103*(1+R103),2)))))/M103*(1+R103)),TRUE),IF(AND(N103*(1+R103)&lt;&gt;0,(TRUNC(N103*(1+R103),2)+(TRUNC(AK103,2)-(TRUNC(H103*(1+R103),2)+TRUNC(J103*(1+R103),2)+TRUNC(K103*(1+R103),2)+TRUNC(L103*(1+R103),2)+TRUNC(M103*(1+R103),2)+TRUNC(N103*(1+R103),2)+TRUNC(O103*(1+R103),2)+TRUNC(P103*(1+R103),2))))&gt;=0),ABS((L103*(1+R103)-(TRUNC(L103*(1+R103),2)+(TRUNC(AK103,2)-(TRUNC(H103*(1+R103),2)+TRUNC(J103*(1+R103),2)+TRUNC(K103*(1+R103),2)+TRUNC(L103*(1+R103),2)+TRUNC(M103*(1+R103),2)+TRUNC(N103*(1+R103),2)+TRUNC(O103*(1+R103),2)+TRUNC(P103*(1+R103),2)))))/L103*(1+R103))&lt;=ABS((N103*(1+R103)-(TRUNC(N103*(1+R103),2)+(TRUNC(AK103,2)-(TRUNC(H103*(1+R103),2)+TRUNC(J103*(1+R103),2)+TRUNC(K103*(1+R103),2)+TRUNC(L103*(1+R103),2)+TRUNC(M103*(1+R103),2)+TRUNC(N103*(1+R103),2)+TRUNC(O103*(1+R103),2)+TRUNC(P103*(1+R103),2)))))/N103*(1+R103)),TRUE),IF(AND(O103*(1+R103)&lt;&gt;0,(TRUNC(O103*(1+R103),2)+(TRUNC(AK103,2)-(TRUNC(H103*(1+R103),2)+TRUNC(J103*(1+R103),2)+TRUNC(K103*(1+R103),2)+TRUNC(L103*(1+R103),2)+TRUNC(M103*(1+R103),2)+TRUNC(N103*(1+R103),2)+TRUNC(O103*(1+R103),2)+TRUNC(P103*(1+R103),2))))&gt;=0),ABS((L103*(1+R103)-(TRUNC(L103*(1+R103),2)+(TRUNC(AK103,2)-(TRUNC(H103*(1+R103),2)+TRUNC(J103*(1+R103),2)+TRUNC(K103*(1+R103),2)+TRUNC(L103*(1+R103),2)+TRUNC(M103*(1+R103),2)+TRUNC(N103*(1+R103),2)+TRUNC(O103*(1+R103),2)+TRUNC(P103*(1+R103),2)))))/L103*(1+R103))&lt;=ABS((O103*(1+R103)-(TRUNC(O103*(1+R103),2)+(TRUNC(AK103,2)-(TRUNC(H103*(1+R103),2)+TRUNC(J103*(1+R103),2)+TRUNC(K103*(1+R103),2)+TRUNC(L103*(1+R103),2)+TRUNC(M103*(1+R103),2)+TRUNC(N103*(1+R103),2)+TRUNC(O103*(1+R103),2)+TRUNC(P103*(1+R103),2)))))/O103*(1+R103)),TRUE),IF(AND(P103*(1+R103)&lt;&gt;0,(TRUNC(P103*(1+R103),2)+(TRUNC(AK103,2)-(TRUNC(H103*(1+R103),2)+TRUNC(J103*(1+R103),2)+TRUNC(K103*(1+R103),2)+TRUNC(L103*(1+R103),2)+TRUNC(M103*(1+R103),2)+TRUNC(N103*(1+R103),2)+TRUNC(O103*(1+R103),2)+TRUNC(P103*(1+R103),2))))&gt;=0),ABS((L103*(1+R103)-(TRUNC(L103*(1+R103),2)+(TRUNC(AK103,2)-(TRUNC(H103*(1+R103),2)+TRUNC(J103*(1+R103),2)+TRUNC(K103*(1+R103),2)+TRUNC(L103*(1+R103),2)+TRUNC(M103*(1+R103),2)+TRUNC(N103*(1+R103),2)+TRUNC(O103*(1+R103),2)+TRUNC(P103*(1+R103),2)))))/L103*(1+R103))&lt;=ABS((P103*(1+R103)-(TRUNC(P103*(1+R103),2)+(TRUNC(AK103,2)-(TRUNC(H103*(1+R103),2)+TRUNC(J103*(1+R103),2)+TRUNC(K103*(1+R103),2)+TRUNC(L103*(1+R103),2)+TRUNC(M103*(1+R103),2)+TRUNC(N103*(1+R103),2)+TRUNC(O103*(1+R103),2)+TRUNC(P103*(1+R103),2)))))/P103*(1+R103)),TRUE)),TRUNC(L103*(1+R103),2)+(TRUNC(AK103,2)-(TRUNC(H103*(1+R103),2)+TRUNC(J103*(1+R103),2)+TRUNC(K103*(1+R103),2)+TRUNC(L103*(1+R103),2)+TRUNC(M103*(1+R103),2)+TRUNC(N103*(1+R103),2)+TRUNC(O103*(1+R103),2)+TRUNC(P103*(1+R103),2))),TRUNC(L103*(1+R103),2)))))</f>
        <v>0</v>
      </c>
      <c r="AB103" s="363">
        <f>IF(AA103*G103=0,0,IF((TRUNC(AL103,2)-(TRUNC(S103*G103,2)+TRUNC(W103*G103,2)+TRUNC(Y103*G103,2)+TRUNC(AA103*G103,2)+TRUNC(AC103*G103,2)+TRUNC(AE103*G103,2)+TRUNC(AG103*G103,2)+TRUNC(AI103*G103,2)))=0,TRUNC(AA103*G103,2),IF((TRUNC(TRUNC(AA103*G103,2),2)+(TRUNC(AL103,2)-(TRUNC(S103*G103,2)+TRUNC(W103*G103,2)+TRUNC(Y103*G103,2)+TRUNC(AA103*G103,2)+TRUNC(AC103*G103,2)+TRUNC(AE103*G103,2)+TRUNC(AG103*G103,2)+TRUNC(AI103*G103,2))))&lt;=0,TRUNC(AA103*G103,2),IF(AND(IF(AND(S103*G103&lt;&gt;0,(TRUNC(S103*G103,2)+(TRUNC(AL103,2)-(TRUNC(S103*G103,2)+TRUNC(W103*G103,2)+TRUNC(Y103*G103,2)+TRUNC(AA103*G103,2)+TRUNC(AC103*G103,2)+TRUNC(AE103*G103,2)+TRUNC(AG103*G103,2)+TRUNC(AI103*G103,2))))&gt;=0),ABS((AA103*G103-(TRUNC(AA103*G103,2)+(TRUNC(AL103,2)-(TRUNC(S103*G103,2)+TRUNC(W103*G103,2)+TRUNC(Y103*G103,2)+TRUNC(AA103*G103,2)+TRUNC(AC103*G103,2)+TRUNC(AE103*G103,2)+TRUNC(AG103*G103,2)+TRUNC(AI103*G103,2)))))/AA103*G103)&lt;ABS((S103*G103-(TRUNC(S103*G103,2)+(TRUNC(AL103,2)-(TRUNC(S103*G103,2)+TRUNC(W103*G103,2)+TRUNC(Y103*G103,2)+TRUNC(AA103*G103,2)+TRUNC(AC103*G103,2)+TRUNC(AE103*G103,2)+TRUNC(AG103*G103,2)+TRUNC(AI103*G103,2)))))/S103*G103),TRUE),IF(AND(W103*G103&lt;&gt;0,(TRUNC(W103*G103,2)+(TRUNC(AL103,2)-(TRUNC(S103*G103,2)+TRUNC(W103*G103,2)+TRUNC(Y103*G103,2)+TRUNC(AA103*G103,2)+TRUNC(AC103*G103,2)+TRUNC(AE103*G103,2)+TRUNC(AG103*G103,2)+TRUNC(AI103*G103,2))))&gt;=0),ABS((AA103*G103-(TRUNC(AA103*G103,2)+(TRUNC(AL103,2)-(TRUNC(S103*G103,2)+TRUNC(W103*G103,2)+TRUNC(Y103*G103,2)+TRUNC(AA103*G103,2)+TRUNC(AC103*G103,2)+TRUNC(AE103*G103,2)+TRUNC(AG103*G103,2)+TRUNC(AI103*G103,2)))))/AA103*G103)&lt;ABS((W103*G103-(TRUNC(W103*G103,2)+(TRUNC(AL103,2)-(TRUNC(S103*G103,2)+TRUNC(W103*G103,2)+TRUNC(Y103*G103,2)+TRUNC(AA103*G103,2)+TRUNC(AC103*G103,2)+TRUNC(AE103*G103,2)+TRUNC(AG103*G103,2)+TRUNC(AI103*G103,2)))))/W103*G103),TRUE),IF(AND(Y103*G103&lt;&gt;0,(TRUNC(Y103*G103,2)+(TRUNC(AL103,2)-(TRUNC(S103*G103,2)+TRUNC(W103*G103,2)+TRUNC(Y103*G103,2)+TRUNC(AA103*G103,2)+TRUNC(AC103*G103,2)+TRUNC(AE103*G103,2)+TRUNC(AG103*G103,2)+TRUNC(AI103*G103,2))))&gt;=0),ABS((AA103*G103-(TRUNC(AA103*G103,2)+(TRUNC(AL103,2)-(TRUNC(S103*G103,2)+TRUNC(W103*G103,2)+TRUNC(Y103*G103,2)+TRUNC(AA103*G103,2)+TRUNC(AC103*G103,2)+TRUNC(AE103*G103,2)+TRUNC(AG103*G103,2)+TRUNC(AI103*G103,2)))))/AA103*G103)&lt;ABS((Y103*G103-(TRUNC(Y103*G103,2)+(TRUNC(AL103,2)-(TRUNC(S103*G103,2)+TRUNC(W103*G103,2)+TRUNC(Y103*G103,2)+TRUNC(AA103*G103,2)+TRUNC(AC103*G103,2)+TRUNC(AE103*G103,2)+TRUNC(AG103*G103,2)+TRUNC(AI103*G103,2)))))/Y103*G103),TRUE),IF(AND(AA103*G103&lt;&gt;0,(TRUNC(AA103*G103,2)+(TRUNC(AL103,2)-(TRUNC(S103*G103,2)+TRUNC(W103*G103,2)+TRUNC(Y103*G103,2)+TRUNC(AA103*G103,2)+TRUNC(AC103*G103,2)+TRUNC(AE103*G103,2)+TRUNC(AG103*G103,2)+TRUNC(AI103*G103,2))))&gt;=0),ABS((AA103*G103-(TRUNC(AA103*G103,2)+(TRUNC(AL103,2)-(TRUNC(S103*G103,2)+TRUNC(W103*G103,2)+TRUNC(Y103*G103,2)+TRUNC(AA103*G103,2)+TRUNC(AC103*G103,2)+TRUNC(AE103*G103,2)+TRUNC(AG103*G103,2)+TRUNC(AI103*G103,2)))))/AA103*G103)&lt;=ABS((AA103*G103-(TRUNC(AA103*G103,2)+(TRUNC(AL103,2)-(TRUNC(S103*G103,2)+TRUNC(W103*G103,2)+TRUNC(Y103*G103,2)+TRUNC(AA103*G103,2)+TRUNC(AC103*G103,2)+TRUNC(AE103*G103,2)+TRUNC(AG103*G103,2)+TRUNC(AI103*G103,2)))))/AA103*G103),TRUE),IF(AND(AC103*G103&lt;&gt;0,(TRUNC(AC103*G103,2)+(TRUNC(AL103,2)-(TRUNC(S103*G103,2)+TRUNC(W103*G103,2)+TRUNC(Y103*G103,2)+TRUNC(AA103*G103,2)+TRUNC(AC103*G103,2)+TRUNC(AE103*G103,2)+TRUNC(AG103*G103,2)+TRUNC(AI103*G103,2))))&gt;=0),ABS((AA103*G103-(TRUNC(AA103*G103,2)+(TRUNC(AL103,2)-(TRUNC(S103*G103,2)+TRUNC(W103*G103,2)+TRUNC(Y103*G103,2)+TRUNC(AA103*G103,2)+TRUNC(AC103*G103,2)+TRUNC(AE103*G103,2)+TRUNC(AG103*G103,2)+TRUNC(AI103*G103,2)))))/AA103*G103)&lt;=ABS((AC103*G103-(TRUNC(AC103*G103,2)+(TRUNC(AL103,2)-(TRUNC(S103*G103,2)+TRUNC(W103*G103,2)+TRUNC(Y103*G103,2)+TRUNC(AA103*G103,2)+TRUNC(AC103*G103,2)+TRUNC(AE103*G103,2)+TRUNC(AG103*G103,2)+TRUNC(AI103*G103,2)))))/AC103*G103),TRUE),IF(AND(AE103*G103&lt;&gt;0,(TRUNC(AE103*G103,2)+(TRUNC(AL103,2)-(TRUNC(S103*G103,2)+TRUNC(W103*G103,2)+TRUNC(Y103*G103,2)+TRUNC(AA103*G103,2)+TRUNC(AC103*G103,2)+TRUNC(AE103*G103,2)+TRUNC(AG103*G103,2)+TRUNC(AI103*G103,2))))&gt;=0),ABS((AA103*G103-(TRUNC(AA103*G103,2)+(TRUNC(AL103,2)-(TRUNC(S103*G103,2)+TRUNC(W103*G103,2)+TRUNC(Y103*G103,2)+TRUNC(AA103*G103,2)+TRUNC(AC103*G103,2)+TRUNC(AE103*G103,2)+TRUNC(AG103*G103,2)+TRUNC(AI103*G103,2)))))/AA103*G103)&lt;=ABS((AE103*G103-(TRUNC(AE103*G103,2)+(TRUNC(AL103,2)-(TRUNC(S103*G103,2)+TRUNC(W103*G103,2)+TRUNC(Y103*G103,2)+TRUNC(AA103*G103,2)+TRUNC(AC103*G103,2)+TRUNC(AE103*G103,2)+TRUNC(AG103*G103,2)+TRUNC(AI103*G103,2)))))/AE103*G103),TRUE),IF(AND(AG103*G103&lt;&gt;0,(TRUNC(AG103*G103,2)+(TRUNC(AL103,2)-(TRUNC(S103*G103,2)+TRUNC(W103*G103,2)+TRUNC(Y103*G103,2)+TRUNC(AA103*G103,2)+TRUNC(AC103*G103,2)+TRUNC(AE103*G103,2)+TRUNC(AG103*G103,2)+TRUNC(AI103*G103,2))))&gt;=0),ABS((AA103*G103-(TRUNC(AA103*G103,2)+(TRUNC(AL103,2)-(TRUNC(S103*G103,2)+TRUNC(W103*G103,2)+TRUNC(Y103*G103,2)+TRUNC(AA103*G103,2)+TRUNC(AC103*G103,2)+TRUNC(AE103*G103,2)+TRUNC(AG103*G103,2)+TRUNC(AI103*G103,2)))))/AA103*G103)&lt;=ABS((AG103*G103-(TRUNC(AG103*G103,2)+(TRUNC(AL103,2)-(TRUNC(S103*G103,2)+TRUNC(W103*G103,2)+TRUNC(Y103*G103,2)+TRUNC(AA103*G103,2)+TRUNC(AC103*G103,2)+TRUNC(AE103*G103,2)+TRUNC(AG103*G103,2)+TRUNC(AI103*G103,2)))))/AG103*G103),TRUE),IF(AND(AI103*G103&lt;&gt;0,(TRUNC(AI103*G103,2)+(TRUNC(AL103,2)-(TRUNC(S103*G103,2)+TRUNC(W103*G103,2)+TRUNC(Y103*G103,2)+TRUNC(AA103*G103,2)+TRUNC(AC103*G103,2)+TRUNC(AE103*G103,2)+TRUNC(AG103*G103,2)+TRUNC(AI103*G103,2))))&gt;=0),ABS((AA103*G103-(TRUNC(AA103*G103,2)+(TRUNC(AL103,2)-(TRUNC(S103*G103,2)+TRUNC(W103*G103,2)+TRUNC(Y103*G103,2)+TRUNC(AA103*G103,2)+TRUNC(AC103*G103,2)+TRUNC(AE103*G103,2)+TRUNC(AG103*G103,2)+TRUNC(AI103*G103,2)))))/AA103*G103)&lt;=ABS((AI103*G103-(TRUNC(AI103*G103,2)+(TRUNC(AL103,2)-(TRUNC(S103*G103,2)+TRUNC(W103*G103,2)+TRUNC(Y103*G103,2)+TRUNC(AA103*G103,2)+TRUNC(AC103*G103,2)+TRUNC(AE103*G103,2)+TRUNC(AG103*G103,2)+TRUNC(AI103*G103,2)))))/AI103*G103),TRUE)),TRUNC(AA103*G103,2)+(TRUNC(AL103,2)-(TRUNC(S103*G103,2)+TRUNC(W103*G103,2)+TRUNC(Y103*G103,2)+TRUNC(AA103*G103,2)+TRUNC(AC103*G103,2)+TRUNC(AE103*G103,2)+TRUNC(AG103*G103,2)+TRUNC(AI103*G103,2))),TRUNC(AA103*G103,2)))))</f>
        <v>0</v>
      </c>
      <c r="AC103" s="363">
        <f>IF(M103*(1+R103)=0,0,IF((TRUNC(AK103,2)-(TRUNC(H103*(1+R103),2)+TRUNC(J103*(1+R103),2)+TRUNC(K103*(1+R103),2)+TRUNC(L103*(1+R103),2)+TRUNC(M103*(1+R103),2)+TRUNC(N103*(1+R103),2)+TRUNC(O103*(1+R103),2)+TRUNC(P103*(1+R103),2)))=0,TRUNC(M103*(1+R103),2),IF((TRUNC(TRUNC(M103*(1+R103),2),2)+(TRUNC(AK103,2)-(TRUNC(H103*(1+R103),2)+TRUNC(J103*(1+R103),2)+TRUNC(K103*(1+R103),2)+TRUNC(L103*(1+R103),2)+TRUNC(M103*(1+R103),2)+TRUNC(N103*(1+R103),2)+TRUNC(O103*(1+R103),2)+TRUNC(P103*(1+R103),2))))&lt;=0,TRUNC(M103*(1+R103),2),IF(AND(IF(AND(H103*(1+R103)&lt;&gt;0,(TRUNC(H103*(1+R103),2)+(TRUNC(AK103,2)-(TRUNC(H103*(1+R103),2)+TRUNC(J103*(1+R103),2)+TRUNC(K103*(1+R103),2)+TRUNC(L103*(1+R103),2)+TRUNC(M103*(1+R103),2)+TRUNC(N103*(1+R103),2)+TRUNC(O103*(1+R103),2)+TRUNC(P103*(1+R103),2))))&gt;=0),ABS((M103*(1+R103)-(TRUNC(M103*(1+R103),2)+(TRUNC(AK103,2)-(TRUNC(H103*(1+R103),2)+TRUNC(J103*(1+R103),2)+TRUNC(K103*(1+R103),2)+TRUNC(L103*(1+R103),2)+TRUNC(M103*(1+R103),2)+TRUNC(N103*(1+R103),2)+TRUNC(O103*(1+R103),2)+TRUNC(P103*(1+R103),2)))))/M103*(1+R103))&lt;ABS((H103*(1+R103)-(TRUNC(H103*(1+R103),2)+(TRUNC(AK103,2)-(TRUNC(H103*(1+R103),2)+TRUNC(J103*(1+R103),2)+TRUNC(K103*(1+R103),2)+TRUNC(L103*(1+R103),2)+TRUNC(M103*(1+R103),2)+TRUNC(N103*(1+R103),2)+TRUNC(O103*(1+R103),2)+TRUNC(P103*(1+R103),2)))))/H103*(1+R103)),TRUE),IF(AND(J103*(1+R103)&lt;&gt;0,(TRUNC(J103*(1+R103),2)+(TRUNC(AK103,2)-(TRUNC(H103*(1+R103),2)+TRUNC(J103*(1+R103),2)+TRUNC(K103*(1+R103),2)+TRUNC(L103*(1+R103),2)+TRUNC(M103*(1+R103),2)+TRUNC(N103*(1+R103),2)+TRUNC(O103*(1+R103),2)+TRUNC(P103*(1+R103),2))))&gt;=0),ABS((M103*(1+R103)-(TRUNC(M103*(1+R103),2)+(TRUNC(AK103,2)-(TRUNC(H103*(1+R103),2)+TRUNC(J103*(1+R103),2)+TRUNC(K103*(1+R103),2)+TRUNC(L103*(1+R103),2)+TRUNC(M103*(1+R103),2)+TRUNC(N103*(1+R103),2)+TRUNC(O103*(1+R103),2)+TRUNC(P103*(1+R103),2)))))/M103*(1+R103))&lt;ABS((J103*(1+R103)-(TRUNC(J103*(1+R103),2)+(TRUNC(AK103,2)-(TRUNC(H103*(1+R103),2)+TRUNC(J103*(1+R103),2)+TRUNC(K103*(1+R103),2)+TRUNC(L103*(1+R103),2)+TRUNC(M103*(1+R103),2)+TRUNC(N103*(1+R103),2)+TRUNC(O103*(1+R103),2)+TRUNC(P103*(1+R103),2)))))/J103*(1+R103)),TRUE),IF(AND(K103*(1+R103)&lt;&gt;0,(TRUNC(K103*(1+R103),2)+(TRUNC(AK103,2)-(TRUNC(H103*(1+R103),2)+TRUNC(J103*(1+R103),2)+TRUNC(K103*(1+R103),2)+TRUNC(L103*(1+R103),2)+TRUNC(M103*(1+R103),2)+TRUNC(N103*(1+R103),2)+TRUNC(O103*(1+R103),2)+TRUNC(P103*(1+R103),2))))&gt;=0),ABS((M103*(1+R103)-(TRUNC(M103*(1+R103),2)+(TRUNC(AK103,2)-(TRUNC(H103*(1+R103),2)+TRUNC(J103*(1+R103),2)+TRUNC(K103*(1+R103),2)+TRUNC(L103*(1+R103),2)+TRUNC(M103*(1+R103),2)+TRUNC(N103*(1+R103),2)+TRUNC(O103*(1+R103),2)+TRUNC(P103*(1+R103),2)))))/M103*(1+R103))&lt;ABS((K103*(1+R103)-(TRUNC(K103*(1+R103),2)+(TRUNC(AK103,2)-(TRUNC(H103*(1+R103),2)+TRUNC(J103*(1+R103),2)+TRUNC(K103*(1+R103),2)+TRUNC(L103*(1+R103),2)+TRUNC(M103*(1+R103),2)+TRUNC(N103*(1+R103),2)+TRUNC(O103*(1+R103),2)+TRUNC(P103*(1+R103),2)))))/K103*(1+R103)),TRUE),IF(AND(L103*(1+R103)&lt;&gt;0,(TRUNC(L103*(1+R103),2)+(TRUNC(AK103,2)-(TRUNC(H103*(1+R103),2)+TRUNC(J103*(1+R103),2)+TRUNC(K103*(1+R103),2)+TRUNC(L103*(1+R103),2)+TRUNC(M103*(1+R103),2)+TRUNC(N103*(1+R103),2)+TRUNC(O103*(1+R103),2)+TRUNC(P103*(1+R103),2))))&gt;=0),ABS((M103*(1+R103)-(TRUNC(M103*(1+R103),2)+(TRUNC(AK103,2)-(TRUNC(H103*(1+R103),2)+TRUNC(J103*(1+R103),2)+TRUNC(K103*(1+R103),2)+TRUNC(L103*(1+R103),2)+TRUNC(M103*(1+R103),2)+TRUNC(N103*(1+R103),2)+TRUNC(O103*(1+R103),2)+TRUNC(P103*(1+R103),2)))))/M103*(1+R103))&lt;ABS((L103*(1+R103)-(TRUNC(L103*(1+R103),2)+(TRUNC(AK103,2)-(TRUNC(H103*(1+R103),2)+TRUNC(J103*(1+R103),2)+TRUNC(K103*(1+R103),2)+TRUNC(L103*(1+R103),2)+TRUNC(M103*(1+R103),2)+TRUNC(N103*(1+R103),2)+TRUNC(O103*(1+R103),2)+TRUNC(P103*(1+R103),2)))))/L103*(1+R103)),TRUE),IF(AND(M103*(1+R103)&lt;&gt;0,(TRUNC(M103*(1+R103),2)+(TRUNC(AK103,2)-(TRUNC(H103*(1+R103),2)+TRUNC(J103*(1+R103),2)+TRUNC(K103*(1+R103),2)+TRUNC(L103*(1+R103),2)+TRUNC(M103*(1+R103),2)+TRUNC(N103*(1+R103),2)+TRUNC(O103*(1+R103),2)+TRUNC(P103*(1+R103),2))))&gt;=0),ABS((M103*(1+R103)-(TRUNC(M103*(1+R103),2)+(TRUNC(AK103,2)-(TRUNC(H103*(1+R103),2)+TRUNC(J103*(1+R103),2)+TRUNC(K103*(1+R103),2)+TRUNC(L103*(1+R103),2)+TRUNC(M103*(1+R103),2)+TRUNC(N103*(1+R103),2)+TRUNC(O103*(1+R103),2)+TRUNC(P103*(1+R103),2)))))/M103*(1+R103))&lt;=ABS((M103*(1+R103)-(TRUNC(M103*(1+R103),2)+(TRUNC(AK103,2)-(TRUNC(H103*(1+R103),2)+TRUNC(J103*(1+R103),2)+TRUNC(K103*(1+R103),2)+TRUNC(L103*(1+R103),2)+TRUNC(M103*(1+R103),2)+TRUNC(N103*(1+R103),2)+TRUNC(O103*(1+R103),2)+TRUNC(P103*(1+R103),2)))))/M103*(1+R103)),TRUE),IF(AND(N103*(1+R103)&lt;&gt;0,(TRUNC(N103*(1+R103),2)+(TRUNC(AK103,2)-(TRUNC(H103*(1+R103),2)+TRUNC(J103*(1+R103),2)+TRUNC(K103*(1+R103),2)+TRUNC(L103*(1+R103),2)+TRUNC(M103*(1+R103),2)+TRUNC(N103*(1+R103),2)+TRUNC(O103*(1+R103),2)+TRUNC(P103*(1+R103),2))))&gt;=0),ABS((M103*(1+R103)-(TRUNC(M103*(1+R103),2)+(TRUNC(AK103,2)-(TRUNC(H103*(1+R103),2)+TRUNC(J103*(1+R103),2)+TRUNC(K103*(1+R103),2)+TRUNC(L103*(1+R103),2)+TRUNC(M103*(1+R103),2)+TRUNC(N103*(1+R103),2)+TRUNC(O103*(1+R103),2)+TRUNC(P103*(1+R103),2)))))/M103*(1+R103))&lt;=ABS((N103*(1+R103)-(TRUNC(N103*(1+R103),2)+(TRUNC(AK103,2)-(TRUNC(H103*(1+R103),2)+TRUNC(J103*(1+R103),2)+TRUNC(K103*(1+R103),2)+TRUNC(L103*(1+R103),2)+TRUNC(M103*(1+R103),2)+TRUNC(N103*(1+R103),2)+TRUNC(O103*(1+R103),2)+TRUNC(P103*(1+R103),2)))))/N103*(1+R103)),TRUE),IF(AND(O103*(1+R103)&lt;&gt;0,(TRUNC(O103*(1+R103),2)+(TRUNC(AK103,2)-(TRUNC(H103*(1+R103),2)+TRUNC(J103*(1+R103),2)+TRUNC(K103*(1+R103),2)+TRUNC(L103*(1+R103),2)+TRUNC(M103*(1+R103),2)+TRUNC(N103*(1+R103),2)+TRUNC(O103*(1+R103),2)+TRUNC(P103*(1+R103),2))))&gt;=0),ABS((M103*(1+R103)-(TRUNC(M103*(1+R103),2)+(TRUNC(AK103,2)-(TRUNC(H103*(1+R103),2)+TRUNC(J103*(1+R103),2)+TRUNC(K103*(1+R103),2)+TRUNC(L103*(1+R103),2)+TRUNC(M103*(1+R103),2)+TRUNC(N103*(1+R103),2)+TRUNC(O103*(1+R103),2)+TRUNC(P103*(1+R103),2)))))/M103*(1+R103))&lt;=ABS((O103*(1+R103)-(TRUNC(O103*(1+R103),2)+(TRUNC(AK103,2)-(TRUNC(H103*(1+R103),2)+TRUNC(J103*(1+R103),2)+TRUNC(K103*(1+R103),2)+TRUNC(L103*(1+R103),2)+TRUNC(M103*(1+R103),2)+TRUNC(N103*(1+R103),2)+TRUNC(O103*(1+R103),2)+TRUNC(P103*(1+R103),2)))))/O103*(1+R103)),TRUE),IF(AND(P103*(1+R103)&lt;&gt;0,(TRUNC(P103*(1+R103),2)+(TRUNC(AK103,2)-(TRUNC(H103*(1+R103),2)+TRUNC(J103*(1+R103),2)+TRUNC(K103*(1+R103),2)+TRUNC(L103*(1+R103),2)+TRUNC(M103*(1+R103),2)+TRUNC(N103*(1+R103),2)+TRUNC(O103*(1+R103),2)+TRUNC(P103*(1+R103),2))))&gt;=0),ABS((M103*(1+R103)-(TRUNC(M103*(1+R103),2)+(TRUNC(AK103,2)-(TRUNC(H103*(1+R103),2)+TRUNC(J103*(1+R103),2)+TRUNC(K103*(1+R103),2)+TRUNC(L103*(1+R103),2)+TRUNC(M103*(1+R103),2)+TRUNC(N103*(1+R103),2)+TRUNC(O103*(1+R103),2)+TRUNC(P103*(1+R103),2)))))/M103*(1+R103))&lt;=ABS((P103*(1+R103)-(TRUNC(P103*(1+R103),2)+(TRUNC(AK103,2)-(TRUNC(H103*(1+R103),2)+TRUNC(J103*(1+R103),2)+TRUNC(K103*(1+R103),2)+TRUNC(L103*(1+R103),2)+TRUNC(M103*(1+R103),2)+TRUNC(N103*(1+R103),2)+TRUNC(O103*(1+R103),2)+TRUNC(P103*(1+R103),2)))))/P103*(1+R103)),TRUE)),TRUNC(M103*(1+R103),2)+(TRUNC(AK103,2)-(TRUNC(H103*(1+R103),2)+TRUNC(J103*(1+R103),2)+TRUNC(K103*(1+R103),2)+TRUNC(L103*(1+R103),2)+TRUNC(M103*(1+R103),2)+TRUNC(N103*(1+R103),2)+TRUNC(O103*(1+R103),2)+TRUNC(P103*(1+R103),2))),TRUNC(M103*(1+R103),2)))))</f>
        <v>0</v>
      </c>
      <c r="AD103" s="363">
        <f>IF(AC103*G103=0,0,IF((TRUNC(AL103,2)-(TRUNC(S103*G103,2)+TRUNC(W103*G103,2)+TRUNC(Y103*G103,2)+TRUNC(AA103*G103,2)+TRUNC(AC103*G103,2)+TRUNC(AE103*G103,2)+TRUNC(AG103*G103,2)+TRUNC(AI103*G103,2)))=0,TRUNC(AC103*G103,2),IF((TRUNC(TRUNC(AC103*G103,2),2)+(TRUNC(AL103,2)-(TRUNC(S103*G103,2)+TRUNC(W103*G103,2)+TRUNC(Y103*G103,2)+TRUNC(AA103*G103,2)+TRUNC(AC103*G103,2)+TRUNC(AE103*G103,2)+TRUNC(AG103*G103,2)+TRUNC(AI103*G103,2))))&lt;=0,TRUNC(AC103*G103,2),IF(AND(IF(AND(S103*G103&lt;&gt;0,(TRUNC(S103*G103,2)+(TRUNC(AL103,2)-(TRUNC(S103*G103,2)+TRUNC(W103*G103,2)+TRUNC(Y103*G103,2)+TRUNC(AA103*G103,2)+TRUNC(AC103*G103,2)+TRUNC(AE103*G103,2)+TRUNC(AG103*G103,2)+TRUNC(AI103*G103,2))))&gt;=0),ABS((AC103*G103-(TRUNC(AC103*G103,2)+(TRUNC(AL103,2)-(TRUNC(S103*G103,2)+TRUNC(W103*G103,2)+TRUNC(Y103*G103,2)+TRUNC(AA103*G103,2)+TRUNC(AC103*G103,2)+TRUNC(AE103*G103,2)+TRUNC(AG103*G103,2)+TRUNC(AI103*G103,2)))))/AC103*G103)&lt;ABS((S103*G103-(TRUNC(S103*G103,2)+(TRUNC(AL103,2)-(TRUNC(S103*G103,2)+TRUNC(W103*G103,2)+TRUNC(Y103*G103,2)+TRUNC(AA103*G103,2)+TRUNC(AC103*G103,2)+TRUNC(AE103*G103,2)+TRUNC(AG103*G103,2)+TRUNC(AI103*G103,2)))))/S103*G103),TRUE),IF(AND(W103*G103&lt;&gt;0,(TRUNC(W103*G103,2)+(TRUNC(AL103,2)-(TRUNC(S103*G103,2)+TRUNC(W103*G103,2)+TRUNC(Y103*G103,2)+TRUNC(AA103*G103,2)+TRUNC(AC103*G103,2)+TRUNC(AE103*G103,2)+TRUNC(AG103*G103,2)+TRUNC(AI103*G103,2))))&gt;=0),ABS((AC103*G103-(TRUNC(AC103*G103,2)+(TRUNC(AL103,2)-(TRUNC(S103*G103,2)+TRUNC(W103*G103,2)+TRUNC(Y103*G103,2)+TRUNC(AA103*G103,2)+TRUNC(AC103*G103,2)+TRUNC(AE103*G103,2)+TRUNC(AG103*G103,2)+TRUNC(AI103*G103,2)))))/AC103*G103)&lt;ABS((W103*G103-(TRUNC(W103*G103,2)+(TRUNC(AL103,2)-(TRUNC(S103*G103,2)+TRUNC(W103*G103,2)+TRUNC(Y103*G103,2)+TRUNC(AA103*G103,2)+TRUNC(AC103*G103,2)+TRUNC(AE103*G103,2)+TRUNC(AG103*G103,2)+TRUNC(AI103*G103,2)))))/W103*G103),TRUE),IF(AND(Y103*G103&lt;&gt;0,(TRUNC(Y103*G103,2)+(TRUNC(AL103,2)-(TRUNC(S103*G103,2)+TRUNC(W103*G103,2)+TRUNC(Y103*G103,2)+TRUNC(AA103*G103,2)+TRUNC(AC103*G103,2)+TRUNC(AE103*G103,2)+TRUNC(AG103*G103,2)+TRUNC(AI103*G103,2))))&gt;=0),ABS((AC103*G103-(TRUNC(AC103*G103,2)+(TRUNC(AL103,2)-(TRUNC(S103*G103,2)+TRUNC(W103*G103,2)+TRUNC(Y103*G103,2)+TRUNC(AA103*G103,2)+TRUNC(AC103*G103,2)+TRUNC(AE103*G103,2)+TRUNC(AG103*G103,2)+TRUNC(AI103*G103,2)))))/AC103*G103)&lt;ABS((Y103*G103-(TRUNC(Y103*G103,2)+(TRUNC(AL103,2)-(TRUNC(S103*G103,2)+TRUNC(W103*G103,2)+TRUNC(Y103*G103,2)+TRUNC(AA103*G103,2)+TRUNC(AC103*G103,2)+TRUNC(AE103*G103,2)+TRUNC(AG103*G103,2)+TRUNC(AI103*G103,2)))))/Y103*G103),TRUE),IF(AND(AA103*G103&lt;&gt;0,(TRUNC(AA103*G103,2)+(TRUNC(AL103,2)-(TRUNC(S103*G103,2)+TRUNC(W103*G103,2)+TRUNC(Y103*G103,2)+TRUNC(AA103*G103,2)+TRUNC(AC103*G103,2)+TRUNC(AE103*G103,2)+TRUNC(AG103*G103,2)+TRUNC(AI103*G103,2))))&gt;=0),ABS((AC103*G103-(TRUNC(AC103*G103,2)+(TRUNC(AL103,2)-(TRUNC(S103*G103,2)+TRUNC(W103*G103,2)+TRUNC(Y103*G103,2)+TRUNC(AA103*G103,2)+TRUNC(AC103*G103,2)+TRUNC(AE103*G103,2)+TRUNC(AG103*G103,2)+TRUNC(AI103*G103,2)))))/AC103*G103)&lt;ABS((AA103*G103-(TRUNC(AA103*G103,2)+(TRUNC(AL103,2)-(TRUNC(S103*G103,2)+TRUNC(W103*G103,2)+TRUNC(Y103*G103,2)+TRUNC(AA103*G103,2)+TRUNC(AC103*G103,2)+TRUNC(AE103*G103,2)+TRUNC(AG103*G103,2)+TRUNC(AI103*G103,2)))))/AA103*G103),TRUE),IF(AND(AC103*G103&lt;&gt;0,(TRUNC(AC103*G103,2)+(TRUNC(AL103,2)-(TRUNC(S103*G103,2)+TRUNC(W103*G103,2)+TRUNC(Y103*G103,2)+TRUNC(AA103*G103,2)+TRUNC(AC103*G103,2)+TRUNC(AE103*G103,2)+TRUNC(AG103*G103,2)+TRUNC(AI103*G103,2))))&gt;=0),ABS((AC103*G103-(TRUNC(AC103*G103,2)+(TRUNC(AL103,2)-(TRUNC(S103*G103,2)+TRUNC(W103*G103,2)+TRUNC(Y103*G103,2)+TRUNC(AA103*G103,2)+TRUNC(AC103*G103,2)+TRUNC(AE103*G103,2)+TRUNC(AG103*G103,2)+TRUNC(AI103*G103,2)))))/AC103*G103)&lt;=ABS((AC103*G103-(TRUNC(AC103*G103,2)+(TRUNC(AL103,2)-(TRUNC(S103*G103,2)+TRUNC(W103*G103,2)+TRUNC(Y103*G103,2)+TRUNC(AA103*G103,2)+TRUNC(AC103*G103,2)+TRUNC(AE103*G103,2)+TRUNC(AG103*G103,2)+TRUNC(AI103*G103,2)))))/AC103*G103),TRUE),IF(AND(AE103*G103&lt;&gt;0,(TRUNC(AE103*G103,2)+(TRUNC(AL103,2)-(TRUNC(S103*G103,2)+TRUNC(W103*G103,2)+TRUNC(Y103*G103,2)+TRUNC(AA103*G103,2)+TRUNC(AC103*G103,2)+TRUNC(AE103*G103,2)+TRUNC(AG103*G103,2)+TRUNC(AI103*G103,2))))&gt;=0),ABS((AC103*G103-(TRUNC(AC103*G103,2)+(TRUNC(AL103,2)-(TRUNC(S103*G103,2)+TRUNC(W103*G103,2)+TRUNC(Y103*G103,2)+TRUNC(AA103*G103,2)+TRUNC(AC103*G103,2)+TRUNC(AE103*G103,2)+TRUNC(AG103*G103,2)+TRUNC(AI103*G103,2)))))/AC103*G103)&lt;=ABS((AE103*G103-(TRUNC(AE103*G103,2)+(TRUNC(AL103,2)-(TRUNC(S103*G103,2)+TRUNC(W103*G103,2)+TRUNC(Y103*G103,2)+TRUNC(AA103*G103,2)+TRUNC(AC103*G103,2)+TRUNC(AE103*G103,2)+TRUNC(AG103*G103,2)+TRUNC(AI103*G103,2)))))/AE103*G103),TRUE),IF(AND(AG103*G103&lt;&gt;0,(TRUNC(AG103*G103,2)+(TRUNC(AL103,2)-(TRUNC(S103*G103,2)+TRUNC(W103*G103,2)+TRUNC(Y103*G103,2)+TRUNC(AA103*G103,2)+TRUNC(AC103*G103,2)+TRUNC(AE103*G103,2)+TRUNC(AG103*G103,2)+TRUNC(AI103*G103,2))))&gt;=0),ABS((AC103*G103-(TRUNC(AC103*G103,2)+(TRUNC(AL103,2)-(TRUNC(S103*G103,2)+TRUNC(W103*G103,2)+TRUNC(Y103*G103,2)+TRUNC(AA103*G103,2)+TRUNC(AC103*G103,2)+TRUNC(AE103*G103,2)+TRUNC(AG103*G103,2)+TRUNC(AI103*G103,2)))))/AC103*G103)&lt;=ABS((AG103*G103-(TRUNC(AG103*G103,2)+(TRUNC(AL103,2)-(TRUNC(S103*G103,2)+TRUNC(W103*G103,2)+TRUNC(Y103*G103,2)+TRUNC(AA103*G103,2)+TRUNC(AC103*G103,2)+TRUNC(AE103*G103,2)+TRUNC(AG103*G103,2)+TRUNC(AI103*G103,2)))))/AG103*G103),TRUE),IF(AND(AI103*G103&lt;&gt;0,(TRUNC(AI103*G103,2)+(TRUNC(AL103,2)-(TRUNC(S103*G103,2)+TRUNC(W103*G103,2)+TRUNC(Y103*G103,2)+TRUNC(AA103*G103,2)+TRUNC(AC103*G103,2)+TRUNC(AE103*G103,2)+TRUNC(AG103*G103,2)+TRUNC(AI103*G103,2))))&gt;=0),ABS((AC103*G103-(TRUNC(AC103*G103,2)+(TRUNC(AL103,2)-(TRUNC(S103*G103,2)+TRUNC(W103*G103,2)+TRUNC(Y103*G103,2)+TRUNC(AA103*G103,2)+TRUNC(AC103*G103,2)+TRUNC(AE103*G103,2)+TRUNC(AG103*G103,2)+TRUNC(AI103*G103,2)))))/AC103*G103)&lt;=ABS((AI103*G103-(TRUNC(AI103*G103,2)+(TRUNC(AL103,2)-(TRUNC(S103*G103,2)+TRUNC(W103*G103,2)+TRUNC(Y103*G103,2)+TRUNC(AA103*G103,2)+TRUNC(AC103*G103,2)+TRUNC(AE103*G103,2)+TRUNC(AG103*G103,2)+TRUNC(AI103*G103,2)))))/AI103*G103),TRUE)),TRUNC(AC103*G103,2)+(TRUNC(AL103,2)-(TRUNC(S103*G103,2)+TRUNC(W103*G103,2)+TRUNC(Y103*G103,2)+TRUNC(AA103*G103,2)+TRUNC(AC103*G103,2)+TRUNC(AE103*G103,2)+TRUNC(AG103*G103,2)+TRUNC(AI103*G103,2))),TRUNC(AC103*G103,2)))))</f>
        <v>0</v>
      </c>
      <c r="AE103" s="363">
        <f>IF(N103*(1+R103)=0,0,IF((TRUNC(AK103,2)-(TRUNC(H103*(1+R103),2)+TRUNC(J103*(1+R103),2)+TRUNC(K103*(1+R103),2)+TRUNC(L103*(1+R103),2)+TRUNC(M103*(1+R103),2)+TRUNC(N103*(1+R103),2)+TRUNC(O103*(1+R103),2)+TRUNC(P103*(1+R103),2)))=0,TRUNC(N103*(1+R103),2),IF((TRUNC(TRUNC(N103*(1+R103),2),2)+(TRUNC(AK103,2)-(TRUNC(H103*(1+R103),2)+TRUNC(J103*(1+R103),2)+TRUNC(K103*(1+R103),2)+TRUNC(L103*(1+R103),2)+TRUNC(M103*(1+R103),2)+TRUNC(N103*(1+R103),2)+TRUNC(O103*(1+R103),2)+TRUNC(P103*(1+R103),2))))&lt;=0,TRUNC(N103*(1+R103),2),IF(AND(IF(AND(H103*(1+R103)&lt;&gt;0,(TRUNC(H103*(1+R103),2)+(TRUNC(AK103,2)-(TRUNC(H103*(1+R103),2)+TRUNC(J103*(1+R103),2)+TRUNC(K103*(1+R103),2)+TRUNC(L103*(1+R103),2)+TRUNC(M103*(1+R103),2)+TRUNC(N103*(1+R103),2)+TRUNC(O103*(1+R103),2)+TRUNC(P103*(1+R103),2))))&gt;=0),ABS((N103*(1+R103)-(TRUNC(N103*(1+R103),2)+(TRUNC(AK103,2)-(TRUNC(H103*(1+R103),2)+TRUNC(J103*(1+R103),2)+TRUNC(K103*(1+R103),2)+TRUNC(L103*(1+R103),2)+TRUNC(M103*(1+R103),2)+TRUNC(N103*(1+R103),2)+TRUNC(O103*(1+R103),2)+TRUNC(P103*(1+R103),2)))))/N103*(1+R103))&lt;ABS((H103*(1+R103)-(TRUNC(H103*(1+R103),2)+(TRUNC(AK103,2)-(TRUNC(H103*(1+R103),2)+TRUNC(J103*(1+R103),2)+TRUNC(K103*(1+R103),2)+TRUNC(L103*(1+R103),2)+TRUNC(M103*(1+R103),2)+TRUNC(N103*(1+R103),2)+TRUNC(O103*(1+R103),2)+TRUNC(P103*(1+R103),2)))))/H103*(1+R103)),TRUE),IF(AND(J103*(1+R103)&lt;&gt;0,(TRUNC(J103*(1+R103),2)+(TRUNC(AK103,2)-(TRUNC(H103*(1+R103),2)+TRUNC(J103*(1+R103),2)+TRUNC(K103*(1+R103),2)+TRUNC(L103*(1+R103),2)+TRUNC(M103*(1+R103),2)+TRUNC(N103*(1+R103),2)+TRUNC(O103*(1+R103),2)+TRUNC(P103*(1+R103),2))))&gt;=0),ABS((N103*(1+R103)-(TRUNC(N103*(1+R103),2)+(TRUNC(AK103,2)-(TRUNC(H103*(1+R103),2)+TRUNC(J103*(1+R103),2)+TRUNC(K103*(1+R103),2)+TRUNC(L103*(1+R103),2)+TRUNC(M103*(1+R103),2)+TRUNC(N103*(1+R103),2)+TRUNC(O103*(1+R103),2)+TRUNC(P103*(1+R103),2)))))/N103*(1+R103))&lt;ABS((J103*(1+R103)-(TRUNC(J103*(1+R103),2)+(TRUNC(AK103,2)-(TRUNC(H103*(1+R103),2)+TRUNC(J103*(1+R103),2)+TRUNC(K103*(1+R103),2)+TRUNC(L103*(1+R103),2)+TRUNC(M103*(1+R103),2)+TRUNC(N103*(1+R103),2)+TRUNC(O103*(1+R103),2)+TRUNC(P103*(1+R103),2)))))/J103*(1+R103)),TRUE),IF(AND(K103*(1+R103)&lt;&gt;0,(TRUNC(K103*(1+R103),2)+(TRUNC(AK103,2)-(TRUNC(H103*(1+R103),2)+TRUNC(J103*(1+R103),2)+TRUNC(K103*(1+R103),2)+TRUNC(L103*(1+R103),2)+TRUNC(M103*(1+R103),2)+TRUNC(N103*(1+R103),2)+TRUNC(O103*(1+R103),2)+TRUNC(P103*(1+R103),2))))&gt;=0),ABS((N103*(1+R103)-(TRUNC(N103*(1+R103),2)+(TRUNC(AK103,2)-(TRUNC(H103*(1+R103),2)+TRUNC(J103*(1+R103),2)+TRUNC(K103*(1+R103),2)+TRUNC(L103*(1+R103),2)+TRUNC(M103*(1+R103),2)+TRUNC(N103*(1+R103),2)+TRUNC(O103*(1+R103),2)+TRUNC(P103*(1+R103),2)))))/N103*(1+R103))&lt;ABS((K103*(1+R103)-(TRUNC(K103*(1+R103),2)+(TRUNC(AK103,2)-(TRUNC(H103*(1+R103),2)+TRUNC(J103*(1+R103),2)+TRUNC(K103*(1+R103),2)+TRUNC(L103*(1+R103),2)+TRUNC(M103*(1+R103),2)+TRUNC(N103*(1+R103),2)+TRUNC(O103*(1+R103),2)+TRUNC(P103*(1+R103),2)))))/K103*(1+R103)),TRUE),IF(AND(L103*(1+R103)&lt;&gt;0,(TRUNC(L103*(1+R103),2)+(TRUNC(AK103,2)-(TRUNC(H103*(1+R103),2)+TRUNC(J103*(1+R103),2)+TRUNC(K103*(1+R103),2)+TRUNC(L103*(1+R103),2)+TRUNC(M103*(1+R103),2)+TRUNC(N103*(1+R103),2)+TRUNC(O103*(1+R103),2)+TRUNC(P103*(1+R103),2))))&gt;=0),ABS((N103*(1+R103)-(TRUNC(N103*(1+R103),2)+(TRUNC(AK103,2)-(TRUNC(H103*(1+R103),2)+TRUNC(J103*(1+R103),2)+TRUNC(K103*(1+R103),2)+TRUNC(L103*(1+R103),2)+TRUNC(M103*(1+R103),2)+TRUNC(N103*(1+R103),2)+TRUNC(O103*(1+R103),2)+TRUNC(P103*(1+R103),2)))))/N103*(1+R103))&lt;ABS((L103*(1+R103)-(TRUNC(L103*(1+R103),2)+(TRUNC(AK103,2)-(TRUNC(H103*(1+R103),2)+TRUNC(J103*(1+R103),2)+TRUNC(K103*(1+R103),2)+TRUNC(L103*(1+R103),2)+TRUNC(M103*(1+R103),2)+TRUNC(N103*(1+R103),2)+TRUNC(O103*(1+R103),2)+TRUNC(P103*(1+R103),2)))))/L103*(1+R103)),TRUE),IF(AND(M103*(1+R103)&lt;&gt;0,(TRUNC(M103*(1+R103),2)+(TRUNC(AK103,2)-(TRUNC(H103*(1+R103),2)+TRUNC(J103*(1+R103),2)+TRUNC(K103*(1+R103),2)+TRUNC(L103*(1+R103),2)+TRUNC(M103*(1+R103),2)+TRUNC(N103*(1+R103),2)+TRUNC(O103*(1+R103),2)+TRUNC(P103*(1+R103),2))))&gt;=0),ABS((N103*(1+R103)-(TRUNC(N103*(1+R103),2)+(TRUNC(AK103,2)-(TRUNC(H103*(1+R103),2)+TRUNC(J103*(1+R103),2)+TRUNC(K103*(1+R103),2)+TRUNC(L103*(1+R103),2)+TRUNC(M103*(1+R103),2)+TRUNC(N103*(1+R103),2)+TRUNC(O103*(1+R103),2)+TRUNC(P103*(1+R103),2)))))/N103*(1+R103))&lt;ABS((M103*(1+R103)-(TRUNC(M103*(1+R103),2)+(TRUNC(AK103,2)-(TRUNC(H103*(1+R103),2)+TRUNC(J103*(1+R103),2)+TRUNC(K103*(1+R103),2)+TRUNC(L103*(1+R103),2)+TRUNC(M103*(1+R103),2)+TRUNC(N103*(1+R103),2)+TRUNC(O103*(1+R103),2)+TRUNC(P103*(1+R103),2)))))/M103*(1+R103)),TRUE),IF(AND(N103*(1+R103)&lt;&gt;0,(TRUNC(N103*(1+R103),2)+(TRUNC(AK103,2)-(TRUNC(H103*(1+R103),2)+TRUNC(J103*(1+R103),2)+TRUNC(K103*(1+R103),2)+TRUNC(L103*(1+R103),2)+TRUNC(M103*(1+R103),2)+TRUNC(N103*(1+R103),2)+TRUNC(O103*(1+R103),2)+TRUNC(P103*(1+R103),2))))&gt;=0),ABS((N103*(1+R103)-(TRUNC(N103*(1+R103),2)+(TRUNC(AK103,2)-(TRUNC(H103*(1+R103),2)+TRUNC(J103*(1+R103),2)+TRUNC(K103*(1+R103),2)+TRUNC(L103*(1+R103),2)+TRUNC(M103*(1+R103),2)+TRUNC(N103*(1+R103),2)+TRUNC(O103*(1+R103),2)+TRUNC(P103*(1+R103),2)))))/N103*(1+R103))&lt;=ABS((N103*(1+R103)-(TRUNC(N103*(1+R103),2)+(TRUNC(AK103,2)-(TRUNC(H103*(1+R103),2)+TRUNC(J103*(1+R103),2)+TRUNC(K103*(1+R103),2)+TRUNC(L103*(1+R103),2)+TRUNC(M103*(1+R103),2)+TRUNC(N103*(1+R103),2)+TRUNC(O103*(1+R103),2)+TRUNC(P103*(1+R103),2)))))/N103*(1+R103)),TRUE),IF(AND(O103*(1+R103)&lt;&gt;0,(TRUNC(O103*(1+R103),2)+(TRUNC(AK103,2)-(TRUNC(H103*(1+R103),2)+TRUNC(J103*(1+R103),2)+TRUNC(K103*(1+R103),2)+TRUNC(L103*(1+R103),2)+TRUNC(M103*(1+R103),2)+TRUNC(N103*(1+R103),2)+TRUNC(O103*(1+R103),2)+TRUNC(P103*(1+R103),2))))&gt;=0),ABS((N103*(1+R103)-(TRUNC(N103*(1+R103),2)+(TRUNC(AK103,2)-(TRUNC(H103*(1+R103),2)+TRUNC(J103*(1+R103),2)+TRUNC(K103*(1+R103),2)+TRUNC(L103*(1+R103),2)+TRUNC(M103*(1+R103),2)+TRUNC(N103*(1+R103),2)+TRUNC(O103*(1+R103),2)+TRUNC(P103*(1+R103),2)))))/N103*(1+R103))&lt;=ABS((O103*(1+R103)-(TRUNC(O103*(1+R103),2)+(TRUNC(AK103,2)-(TRUNC(H103*(1+R103),2)+TRUNC(J103*(1+R103),2)+TRUNC(K103*(1+R103),2)+TRUNC(L103*(1+R103),2)+TRUNC(M103*(1+R103),2)+TRUNC(N103*(1+R103),2)+TRUNC(O103*(1+R103),2)+TRUNC(P103*(1+R103),2)))))/O103*(1+R103)),TRUE),IF(AND(P103*(1+R103)&lt;&gt;0,(TRUNC(P103*(1+R103),2)+(TRUNC(AK103,2)-(TRUNC(H103*(1+R103),2)+TRUNC(J103*(1+R103),2)+TRUNC(K103*(1+R103),2)+TRUNC(L103*(1+R103),2)+TRUNC(M103*(1+R103),2)+TRUNC(N103*(1+R103),2)+TRUNC(O103*(1+R103),2)+TRUNC(P103*(1+R103),2))))&gt;=0),ABS((N103*(1+R103)-(TRUNC(N103*(1+R103),2)+(TRUNC(AK103,2)-(TRUNC(H103*(1+R103),2)+TRUNC(J103*(1+R103),2)+TRUNC(K103*(1+R103),2)+TRUNC(L103*(1+R103),2)+TRUNC(M103*(1+R103),2)+TRUNC(N103*(1+R103),2)+TRUNC(O103*(1+R103),2)+TRUNC(P103*(1+R103),2)))))/N103*(1+R103))&lt;=ABS((P103*(1+R103)-(TRUNC(P103*(1+R103),2)+(TRUNC(AK103,2)-(TRUNC(H103*(1+R103),2)+TRUNC(J103*(1+R103),2)+TRUNC(K103*(1+R103),2)+TRUNC(L103*(1+R103),2)+TRUNC(M103*(1+R103),2)+TRUNC(N103*(1+R103),2)+TRUNC(O103*(1+R103),2)+TRUNC(P103*(1+R103),2)))))/P103*(1+R103)),TRUE)),TRUNC(N103*(1+R103),2)+(TRUNC(AK103,2)-(TRUNC(H103*(1+R103),2)+TRUNC(J103*(1+R103),2)+TRUNC(K103*(1+R103),2)+TRUNC(L103*(1+R103),2)+TRUNC(M103*(1+R103),2)+TRUNC(N103*(1+R103),2)+TRUNC(O103*(1+R103),2)+TRUNC(P103*(1+R103),2))),TRUNC(N103*(1+R103),2)))))</f>
        <v>0</v>
      </c>
      <c r="AF103" s="363">
        <f>IF(AE103*G103=0,0,IF((TRUNC(AL103,2)-(TRUNC(S103*G103,2)+TRUNC(W103*G103,2)+TRUNC(Y103*G103,2)+TRUNC(AA103*G103,2)+TRUNC(AC103*G103,2)+TRUNC(AE103*G103,2)+TRUNC(AG103*G103,2)+TRUNC(AI103*G103,2)))=0,TRUNC(AE103*G103,2),IF((TRUNC(TRUNC(AE103*G103,2),2)+(TRUNC(AL103,2)-(TRUNC(S103*G103,2)+TRUNC(W103*G103,2)+TRUNC(Y103*G103,2)+TRUNC(AA103*G103,2)+TRUNC(AC103*G103,2)+TRUNC(AE103*G103,2)+TRUNC(AG103*G103,2)+TRUNC(AI103*G103,2))))&lt;=0,TRUNC(AE103*G103,2),IF(AND(IF(AND(S103*G103&lt;&gt;0,(TRUNC(S103*G103,2)+(TRUNC(AL103,2)-(TRUNC(S103*G103,2)+TRUNC(W103*G103,2)+TRUNC(Y103*G103,2)+TRUNC(AA103*G103,2)+TRUNC(AC103*G103,2)+TRUNC(AE103*G103,2)+TRUNC(AG103*G103,2)+TRUNC(AI103*G103,2))))&gt;=0),ABS((AE103*G103-(TRUNC(AE103*G103,2)+(TRUNC(AL103,2)-(TRUNC(S103*G103,2)+TRUNC(W103*G103,2)+TRUNC(Y103*G103,2)+TRUNC(AA103*G103,2)+TRUNC(AC103*G103,2)+TRUNC(AE103*G103,2)+TRUNC(AG103*G103,2)+TRUNC(AI103*G103,2)))))/AE103*G103)&lt;ABS((S103*G103-(TRUNC(S103*G103,2)+(TRUNC(AL103,2)-(TRUNC(S103*G103,2)+TRUNC(W103*G103,2)+TRUNC(Y103*G103,2)+TRUNC(AA103*G103,2)+TRUNC(AC103*G103,2)+TRUNC(AE103*G103,2)+TRUNC(AG103*G103,2)+TRUNC(AI103*G103,2)))))/S103*G103),TRUE),IF(AND(W103*G103&lt;&gt;0,(TRUNC(W103*G103,2)+(TRUNC(AL103,2)-(TRUNC(S103*G103,2)+TRUNC(W103*G103,2)+TRUNC(Y103*G103,2)+TRUNC(AA103*G103,2)+TRUNC(AC103*G103,2)+TRUNC(AE103*G103,2)+TRUNC(AG103*G103,2)+TRUNC(AI103*G103,2))))&gt;=0),ABS((AE103*G103-(TRUNC(AE103*G103,2)+(TRUNC(AL103,2)-(TRUNC(S103*G103,2)+TRUNC(W103*G103,2)+TRUNC(Y103*G103,2)+TRUNC(AA103*G103,2)+TRUNC(AC103*G103,2)+TRUNC(AE103*G103,2)+TRUNC(AG103*G103,2)+TRUNC(AI103*G103,2)))))/AE103*G103)&lt;ABS((W103*G103-(TRUNC(W103*G103,2)+(TRUNC(AL103,2)-(TRUNC(S103*G103,2)+TRUNC(W103*G103,2)+TRUNC(Y103*G103,2)+TRUNC(AA103*G103,2)+TRUNC(AC103*G103,2)+TRUNC(AE103*G103,2)+TRUNC(AG103*G103,2)+TRUNC(AI103*G103,2)))))/W103*G103),TRUE),IF(AND(Y103*G103&lt;&gt;0,(TRUNC(Y103*G103,2)+(TRUNC(AL103,2)-(TRUNC(S103*G103,2)+TRUNC(W103*G103,2)+TRUNC(Y103*G103,2)+TRUNC(AA103*G103,2)+TRUNC(AC103*G103,2)+TRUNC(AE103*G103,2)+TRUNC(AG103*G103,2)+TRUNC(AI103*G103,2))))&gt;=0),ABS((AE103*G103-(TRUNC(AE103*G103,2)+(TRUNC(AL103,2)-(TRUNC(S103*G103,2)+TRUNC(W103*G103,2)+TRUNC(Y103*G103,2)+TRUNC(AA103*G103,2)+TRUNC(AC103*G103,2)+TRUNC(AE103*G103,2)+TRUNC(AG103*G103,2)+TRUNC(AI103*G103,2)))))/AE103*G103)&lt;ABS((Y103*G103-(TRUNC(Y103*G103,2)+(TRUNC(AL103,2)-(TRUNC(S103*G103,2)+TRUNC(W103*G103,2)+TRUNC(Y103*G103,2)+TRUNC(AA103*G103,2)+TRUNC(AC103*G103,2)+TRUNC(AE103*G103,2)+TRUNC(AG103*G103,2)+TRUNC(AI103*G103,2)))))/Y103*G103),TRUE),IF(AND(AA103*G103&lt;&gt;0,(TRUNC(AA103*G103,2)+(TRUNC(AL103,2)-(TRUNC(S103*G103,2)+TRUNC(W103*G103,2)+TRUNC(Y103*G103,2)+TRUNC(AA103*G103,2)+TRUNC(AC103*G103,2)+TRUNC(AE103*G103,2)+TRUNC(AG103*G103,2)+TRUNC(AI103*G103,2))))&gt;=0),ABS((AE103*G103-(TRUNC(AE103*G103,2)+(TRUNC(AL103,2)-(TRUNC(S103*G103,2)+TRUNC(W103*G103,2)+TRUNC(Y103*G103,2)+TRUNC(AA103*G103,2)+TRUNC(AC103*G103,2)+TRUNC(AE103*G103,2)+TRUNC(AG103*G103,2)+TRUNC(AI103*G103,2)))))/AE103*G103)&lt;ABS((AA103*G103-(TRUNC(AA103*G103,2)+(TRUNC(AL103,2)-(TRUNC(S103*G103,2)+TRUNC(W103*G103,2)+TRUNC(Y103*G103,2)+TRUNC(AA103*G103,2)+TRUNC(AC103*G103,2)+TRUNC(AE103*G103,2)+TRUNC(AG103*G103,2)+TRUNC(AI103*G103,2)))))/AA103*G103),TRUE),IF(AND(AC103*G103&lt;&gt;0,(TRUNC(AC103*G103,2)+(TRUNC(AL103,2)-(TRUNC(S103*G103,2)+TRUNC(W103*G103,2)+TRUNC(Y103*G103,2)+TRUNC(AA103*G103,2)+TRUNC(AC103*G103,2)+TRUNC(AE103*G103,2)+TRUNC(AG103*G103,2)+TRUNC(AI103*G103,2))))&gt;=0),ABS((AE103*G103-(TRUNC(AE103*G103,2)+(TRUNC(AL103,2)-(TRUNC(S103*G103,2)+TRUNC(W103*G103,2)+TRUNC(Y103*G103,2)+TRUNC(AA103*G103,2)+TRUNC(AC103*G103,2)+TRUNC(AE103*G103,2)+TRUNC(AG103*G103,2)+TRUNC(AI103*G103,2)))))/AE103*G103)&lt;ABS((AC103*G103-(TRUNC(AC103*G103,2)+(TRUNC(AL103,2)-(TRUNC(S103*G103,2)+TRUNC(W103*G103,2)+TRUNC(Y103*G103,2)+TRUNC(AA103*G103,2)+TRUNC(AC103*G103,2)+TRUNC(AE103*G103,2)+TRUNC(AG103*G103,2)+TRUNC(AI103*G103,2)))))/AC103*G103),TRUE),IF(AND(AE103*G103&lt;&gt;0,(TRUNC(AE103*G103,2)+(TRUNC(AL103,2)-(TRUNC(S103*G103,2)+TRUNC(W103*G103,2)+TRUNC(Y103*G103,2)+TRUNC(AA103*G103,2)+TRUNC(AC103*G103,2)+TRUNC(AE103*G103,2)+TRUNC(AG103*G103,2)+TRUNC(AI103*G103,2))))&gt;=0),ABS((AE103*G103-(TRUNC(AE103*G103,2)+(TRUNC(AL103,2)-(TRUNC(S103*G103,2)+TRUNC(W103*G103,2)+TRUNC(Y103*G103,2)+TRUNC(AA103*G103,2)+TRUNC(AC103*G103,2)+TRUNC(AE103*G103,2)+TRUNC(AG103*G103,2)+TRUNC(AI103*G103,2)))))/AE103*G103)&lt;=ABS((AE103*G103-(TRUNC(AE103*G103,2)+(TRUNC(AL103,2)-(TRUNC(S103*G103,2)+TRUNC(W103*G103,2)+TRUNC(Y103*G103,2)+TRUNC(AA103*G103,2)+TRUNC(AC103*G103,2)+TRUNC(AE103*G103,2)+TRUNC(AG103*G103,2)+TRUNC(AI103*G103,2)))))/AE103*G103),TRUE),IF(AND(AG103*G103&lt;&gt;0,(TRUNC(AG103*G103,2)+(TRUNC(AL103,2)-(TRUNC(S103*G103,2)+TRUNC(W103*G103,2)+TRUNC(Y103*G103,2)+TRUNC(AA103*G103,2)+TRUNC(AC103*G103,2)+TRUNC(AE103*G103,2)+TRUNC(AG103*G103,2)+TRUNC(AI103*G103,2))))&gt;=0),ABS((AE103*G103-(TRUNC(AE103*G103,2)+(TRUNC(AL103,2)-(TRUNC(S103*G103,2)+TRUNC(W103*G103,2)+TRUNC(Y103*G103,2)+TRUNC(AA103*G103,2)+TRUNC(AC103*G103,2)+TRUNC(AE103*G103,2)+TRUNC(AG103*G103,2)+TRUNC(AI103*G103,2)))))/AE103*G103)&lt;=ABS((AG103*G103-(TRUNC(AG103*G103,2)+(TRUNC(AL103,2)-(TRUNC(S103*G103,2)+TRUNC(W103*G103,2)+TRUNC(Y103*G103,2)+TRUNC(AA103*G103,2)+TRUNC(AC103*G103,2)+TRUNC(AE103*G103,2)+TRUNC(AG103*G103,2)+TRUNC(AI103*G103,2)))))/AG103*G103),TRUE),IF(AND(AI103*G103&lt;&gt;0,(TRUNC(AI103*G103,2)+(TRUNC(AL103,2)-(TRUNC(S103*G103,2)+TRUNC(W103*G103,2)+TRUNC(Y103*G103,2)+TRUNC(AA103*G103,2)+TRUNC(AC103*G103,2)+TRUNC(AE103*G103,2)+TRUNC(AG103*G103,2)+TRUNC(AI103*G103,2))))&gt;=0),ABS((AE103*G103-(TRUNC(AE103*G103,2)+(TRUNC(AL103,2)-(TRUNC(S103*G103,2)+TRUNC(W103*G103,2)+TRUNC(Y103*G103,2)+TRUNC(AA103*G103,2)+TRUNC(AC103*G103,2)+TRUNC(AE103*G103,2)+TRUNC(AG103*G103,2)+TRUNC(AI103*G103,2)))))/AE103*G103)&lt;=ABS((AI103*G103-(TRUNC(AI103*G103,2)+(TRUNC(AL103,2)-(TRUNC(S103*G103,2)+TRUNC(W103*G103,2)+TRUNC(Y103*G103,2)+TRUNC(AA103*G103,2)+TRUNC(AC103*G103,2)+TRUNC(AE103*G103,2)+TRUNC(AG103*G103,2)+TRUNC(AI103*G103,2)))))/AI103*G103),TRUE)),TRUNC(AE103*G103,2)+(TRUNC(AL103,2)-(TRUNC(S103*G103,2)+TRUNC(W103*G103,2)+TRUNC(Y103*G103,2)+TRUNC(AA103*G103,2)+TRUNC(AC103*G103,2)+TRUNC(AE103*G103,2)+TRUNC(AG103*G103,2)+TRUNC(AI103*G103,2))),TRUNC(AE103*G103,2)))))</f>
        <v>0</v>
      </c>
      <c r="AG103" s="363">
        <f>IF(O103*(1+R103)=0,0,IF((TRUNC(AK103,2)-(TRUNC(H103*(1+R103),2)+TRUNC(J103*(1+R103),2)+TRUNC(K103*(1+R103),2)+TRUNC(L103*(1+R103),2)+TRUNC(M103*(1+R103),2)+TRUNC(N103*(1+R103),2)+TRUNC(O103*(1+R103),2)+TRUNC(P103*(1+R103),2)))=0,TRUNC(O103*(1+R103),2),IF((TRUNC(TRUNC(O103*(1+R103),2),2)+(TRUNC(AK103,2)-(TRUNC(H103*(1+R103),2)+TRUNC(J103*(1+R103),2)+TRUNC(K103*(1+R103),2)+TRUNC(L103*(1+R103),2)+TRUNC(M103*(1+R103),2)+TRUNC(N103*(1+R103),2)+TRUNC(O103*(1+R103),2)+TRUNC(P103*(1+R103),2))))&lt;=0,TRUNC(O103*(1+R103),2),IF(AND(IF(AND(H103*(1+R103)&lt;&gt;0,(TRUNC(H103*(1+R103),2)+(TRUNC(AK103,2)-(TRUNC(H103*(1+R103),2)+TRUNC(J103*(1+R103),2)+TRUNC(K103*(1+R103),2)+TRUNC(L103*(1+R103),2)+TRUNC(M103*(1+R103),2)+TRUNC(N103*(1+R103),2)+TRUNC(O103*(1+R103),2)+TRUNC(P103*(1+R103),2))))&gt;=0),ABS((O103*(1+R103)-(TRUNC(O103*(1+R103),2)+(TRUNC(AK103,2)-(TRUNC(H103*(1+R103),2)+TRUNC(J103*(1+R103),2)+TRUNC(K103*(1+R103),2)+TRUNC(L103*(1+R103),2)+TRUNC(M103*(1+R103),2)+TRUNC(N103*(1+R103),2)+TRUNC(O103*(1+R103),2)+TRUNC(P103*(1+R103),2)))))/O103*(1+R103))&lt;ABS((H103*(1+R103)-(TRUNC(H103*(1+R103),2)+(TRUNC(AK103,2)-(TRUNC(H103*(1+R103),2)+TRUNC(J103*(1+R103),2)+TRUNC(K103*(1+R103),2)+TRUNC(L103*(1+R103),2)+TRUNC(M103*(1+R103),2)+TRUNC(N103*(1+R103),2)+TRUNC(O103*(1+R103),2)+TRUNC(P103*(1+R103),2)))))/H103*(1+R103)),TRUE),IF(AND(J103*(1+R103)&lt;&gt;0,(TRUNC(J103*(1+R103),2)+(TRUNC(AK103,2)-(TRUNC(H103*(1+R103),2)+TRUNC(J103*(1+R103),2)+TRUNC(K103*(1+R103),2)+TRUNC(L103*(1+R103),2)+TRUNC(M103*(1+R103),2)+TRUNC(N103*(1+R103),2)+TRUNC(O103*(1+R103),2)+TRUNC(P103*(1+R103),2))))&gt;=0),ABS((O103*(1+R103)-(TRUNC(O103*(1+R103),2)+(TRUNC(AK103,2)-(TRUNC(H103*(1+R103),2)+TRUNC(J103*(1+R103),2)+TRUNC(K103*(1+R103),2)+TRUNC(L103*(1+R103),2)+TRUNC(M103*(1+R103),2)+TRUNC(N103*(1+R103),2)+TRUNC(O103*(1+R103),2)+TRUNC(P103*(1+R103),2)))))/O103*(1+R103))&lt;ABS((J103*(1+R103)-(TRUNC(J103*(1+R103),2)+(TRUNC(AK103,2)-(TRUNC(H103*(1+R103),2)+TRUNC(J103*(1+R103),2)+TRUNC(K103*(1+R103),2)+TRUNC(L103*(1+R103),2)+TRUNC(M103*(1+R103),2)+TRUNC(N103*(1+R103),2)+TRUNC(O103*(1+R103),2)+TRUNC(P103*(1+R103),2)))))/J103*(1+R103)),TRUE),IF(AND(K103*(1+R103)&lt;&gt;0,(TRUNC(K103*(1+R103),2)+(TRUNC(AK103,2)-(TRUNC(H103*(1+R103),2)+TRUNC(J103*(1+R103),2)+TRUNC(K103*(1+R103),2)+TRUNC(L103*(1+R103),2)+TRUNC(M103*(1+R103),2)+TRUNC(N103*(1+R103),2)+TRUNC(O103*(1+R103),2)+TRUNC(P103*(1+R103),2))))&gt;=0),ABS((O103*(1+R103)-(TRUNC(O103*(1+R103),2)+(TRUNC(AK103,2)-(TRUNC(H103*(1+R103),2)+TRUNC(J103*(1+R103),2)+TRUNC(K103*(1+R103),2)+TRUNC(L103*(1+R103),2)+TRUNC(M103*(1+R103),2)+TRUNC(N103*(1+R103),2)+TRUNC(O103*(1+R103),2)+TRUNC(P103*(1+R103),2)))))/O103*(1+R103))&lt;ABS((K103*(1+R103)-(TRUNC(K103*(1+R103),2)+(TRUNC(AK103,2)-(TRUNC(H103*(1+R103),2)+TRUNC(J103*(1+R103),2)+TRUNC(K103*(1+R103),2)+TRUNC(L103*(1+R103),2)+TRUNC(M103*(1+R103),2)+TRUNC(N103*(1+R103),2)+TRUNC(O103*(1+R103),2)+TRUNC(P103*(1+R103),2)))))/K103*(1+R103)),TRUE),IF(AND(L103*(1+R103)&lt;&gt;0,(TRUNC(L103*(1+R103),2)+(TRUNC(AK103,2)-(TRUNC(H103*(1+R103),2)+TRUNC(J103*(1+R103),2)+TRUNC(K103*(1+R103),2)+TRUNC(L103*(1+R103),2)+TRUNC(M103*(1+R103),2)+TRUNC(N103*(1+R103),2)+TRUNC(O103*(1+R103),2)+TRUNC(P103*(1+R103),2))))&gt;=0),ABS((O103*(1+R103)-(TRUNC(O103*(1+R103),2)+(TRUNC(AK103,2)-(TRUNC(H103*(1+R103),2)+TRUNC(J103*(1+R103),2)+TRUNC(K103*(1+R103),2)+TRUNC(L103*(1+R103),2)+TRUNC(M103*(1+R103),2)+TRUNC(N103*(1+R103),2)+TRUNC(O103*(1+R103),2)+TRUNC(P103*(1+R103),2)))))/O103*(1+R103))&lt;ABS((L103*(1+R103)-(TRUNC(L103*(1+R103),2)+(TRUNC(AK103,2)-(TRUNC(H103*(1+R103),2)+TRUNC(J103*(1+R103),2)+TRUNC(K103*(1+R103),2)+TRUNC(L103*(1+R103),2)+TRUNC(M103*(1+R103),2)+TRUNC(N103*(1+R103),2)+TRUNC(O103*(1+R103),2)+TRUNC(P103*(1+R103),2)))))/L103*(1+R103)),TRUE),IF(AND(M103*(1+R103)&lt;&gt;0,(TRUNC(M103*(1+R103),2)+(TRUNC(AK103,2)-(TRUNC(H103*(1+R103),2)+TRUNC(J103*(1+R103),2)+TRUNC(K103*(1+R103),2)+TRUNC(L103*(1+R103),2)+TRUNC(M103*(1+R103),2)+TRUNC(N103*(1+R103),2)+TRUNC(O103*(1+R103),2)+TRUNC(P103*(1+R103),2))))&gt;=0),ABS((O103*(1+R103)-(TRUNC(O103*(1+R103),2)+(TRUNC(AK103,2)-(TRUNC(H103*(1+R103),2)+TRUNC(J103*(1+R103),2)+TRUNC(K103*(1+R103),2)+TRUNC(L103*(1+R103),2)+TRUNC(M103*(1+R103),2)+TRUNC(N103*(1+R103),2)+TRUNC(O103*(1+R103),2)+TRUNC(P103*(1+R103),2)))))/O103*(1+R103))&lt;ABS((M103*(1+R103)-(TRUNC(M103*(1+R103),2)+(TRUNC(AK103,2)-(TRUNC(H103*(1+R103),2)+TRUNC(J103*(1+R103),2)+TRUNC(K103*(1+R103),2)+TRUNC(L103*(1+R103),2)+TRUNC(M103*(1+R103),2)+TRUNC(N103*(1+R103),2)+TRUNC(O103*(1+R103),2)+TRUNC(P103*(1+R103),2)))))/M103*(1+R103)),TRUE),IF(AND(N103*(1+R103)&lt;&gt;0,(TRUNC(N103*(1+R103),2)+(TRUNC(AK103,2)-(TRUNC(H103*(1+R103),2)+TRUNC(J103*(1+R103),2)+TRUNC(K103*(1+R103),2)+TRUNC(L103*(1+R103),2)+TRUNC(M103*(1+R103),2)+TRUNC(N103*(1+R103),2)+TRUNC(O103*(1+R103),2)+TRUNC(P103*(1+R103),2))))&gt;=0),ABS((O103*(1+R103)-(TRUNC(O103*(1+R103),2)+(TRUNC(AK103,2)-(TRUNC(H103*(1+R103),2)+TRUNC(J103*(1+R103),2)+TRUNC(K103*(1+R103),2)+TRUNC(L103*(1+R103),2)+TRUNC(M103*(1+R103),2)+TRUNC(N103*(1+R103),2)+TRUNC(O103*(1+R103),2)+TRUNC(P103*(1+R103),2)))))/O103*(1+R103))&lt;ABS((N103*(1+R103)-(TRUNC(N103*(1+R103),2)+(TRUNC(AK103,2)-(TRUNC(H103*(1+R103),2)+TRUNC(J103*(1+R103),2)+TRUNC(K103*(1+R103),2)+TRUNC(L103*(1+R103),2)+TRUNC(M103*(1+R103),2)+TRUNC(N103*(1+R103),2)+TRUNC(O103*(1+R103),2)+TRUNC(P103*(1+R103),2)))))/N103*(1+R103)),TRUE),IF(AND(O103*(1+R103)&lt;&gt;0,(TRUNC(O103*(1+R103),2)+(TRUNC(AK103,2)-(TRUNC(H103*(1+R103),2)+TRUNC(J103*(1+R103),2)+TRUNC(K103*(1+R103),2)+TRUNC(L103*(1+R103),2)+TRUNC(M103*(1+R103),2)+TRUNC(N103*(1+R103),2)+TRUNC(O103*(1+R103),2)+TRUNC(P103*(1+R103),2))))&gt;=0),ABS((O103*(1+R103)-(TRUNC(O103*(1+R103),2)+(TRUNC(AK103,2)-(TRUNC(H103*(1+R103),2)+TRUNC(J103*(1+R103),2)+TRUNC(K103*(1+R103),2)+TRUNC(L103*(1+R103),2)+TRUNC(M103*(1+R103),2)+TRUNC(N103*(1+R103),2)+TRUNC(O103*(1+R103),2)+TRUNC(P103*(1+R103),2)))))/O103*(1+R103))&lt;=ABS((O103*(1+R103)-(TRUNC(O103*(1+R103),2)+(TRUNC(AK103,2)-(TRUNC(H103*(1+R103),2)+TRUNC(J103*(1+R103),2)+TRUNC(K103*(1+R103),2)+TRUNC(L103*(1+R103),2)+TRUNC(M103*(1+R103),2)+TRUNC(N103*(1+R103),2)+TRUNC(O103*(1+R103),2)+TRUNC(P103*(1+R103),2)))))/O103*(1+R103)),TRUE),IF(AND(P103*(1+R103)&lt;&gt;0,(TRUNC(P103*(1+R103),2)+(TRUNC(AK103,2)-(TRUNC(H103*(1+R103),2)+TRUNC(J103*(1+R103),2)+TRUNC(K103*(1+R103),2)+TRUNC(L103*(1+R103),2)+TRUNC(M103*(1+R103),2)+TRUNC(N103*(1+R103),2)+TRUNC(O103*(1+R103),2)+TRUNC(P103*(1+R103),2))))&gt;=0),ABS((O103*(1+R103)-(TRUNC(O103*(1+R103),2)+(TRUNC(AK103,2)-(TRUNC(H103*(1+R103),2)+TRUNC(J103*(1+R103),2)+TRUNC(K103*(1+R103),2)+TRUNC(L103*(1+R103),2)+TRUNC(M103*(1+R103),2)+TRUNC(N103*(1+R103),2)+TRUNC(O103*(1+R103),2)+TRUNC(P103*(1+R103),2)))))/O103*(1+R103))&lt;=ABS((P103*(1+R103)-(TRUNC(P103*(1+R103),2)+(TRUNC(AK103,2)-(TRUNC(H103*(1+R103),2)+TRUNC(J103*(1+R103),2)+TRUNC(K103*(1+R103),2)+TRUNC(L103*(1+R103),2)+TRUNC(M103*(1+R103),2)+TRUNC(N103*(1+R103),2)+TRUNC(O103*(1+R103),2)+TRUNC(P103*(1+R103),2)))))/P103*(1+R103)),TRUE)),TRUNC(O103*(1+R103),2)+(TRUNC(AK103,2)-(TRUNC(H103*(1+R103),2)+TRUNC(J103*(1+R103),2)+TRUNC(K103*(1+R103),2)+TRUNC(L103*(1+R103),2)+TRUNC(M103*(1+R103),2)+TRUNC(N103*(1+R103),2)+TRUNC(O103*(1+R103),2)+TRUNC(P103*(1+R103),2))),TRUNC(O103*(1+R103),2)))))</f>
        <v>0</v>
      </c>
      <c r="AH103" s="363">
        <f>IF(AG103*G103=0,0,IF((TRUNC(AL103,2)-(TRUNC(S103*G103,2)+TRUNC(W103*G103,2)+TRUNC(Y103*G103,2)+TRUNC(AA103*G103,2)+TRUNC(AC103*G103,2)+TRUNC(AE103*G103,2)+TRUNC(AG103*G103,2)+TRUNC(AI103*G103,2)))=0,TRUNC(AG103*G103,2),IF((TRUNC(TRUNC(AG103*G103,2),2)+(TRUNC(AL103,2)-(TRUNC(S103*G103,2)+TRUNC(W103*G103,2)+TRUNC(Y103*G103,2)+TRUNC(AA103*G103,2)+TRUNC(AC103*G103,2)+TRUNC(AE103*G103,2)+TRUNC(AG103*G103,2)+TRUNC(AI103*G103,2))))&lt;=0,TRUNC(AG103*G103,2),IF(AND(IF(AND(S103*G103&lt;&gt;0,(TRUNC(S103*G103,2)+(TRUNC(AL103,2)-(TRUNC(S103*G103,2)+TRUNC(W103*G103,2)+TRUNC(Y103*G103,2)+TRUNC(AA103*G103,2)+TRUNC(AC103*G103,2)+TRUNC(AE103*G103,2)+TRUNC(AG103*G103,2)+TRUNC(AI103*G103,2))))&gt;=0),ABS((AG103*G103-(TRUNC(AG103*G103,2)+(TRUNC(AL103,2)-(TRUNC(S103*G103,2)+TRUNC(W103*G103,2)+TRUNC(Y103*G103,2)+TRUNC(AA103*G103,2)+TRUNC(AC103*G103,2)+TRUNC(AE103*G103,2)+TRUNC(AG103*G103,2)+TRUNC(AI103*G103,2)))))/AG103*G103)&lt;ABS((S103*G103-(TRUNC(S103*G103,2)+(TRUNC(AL103,2)-(TRUNC(S103*G103,2)+TRUNC(W103*G103,2)+TRUNC(Y103*G103,2)+TRUNC(AA103*G103,2)+TRUNC(AC103*G103,2)+TRUNC(AE103*G103,2)+TRUNC(AG103*G103,2)+TRUNC(AI103*G103,2)))))/S103*G103),TRUE),IF(AND(W103*G103&lt;&gt;0,(TRUNC(W103*G103,2)+(TRUNC(AL103,2)-(TRUNC(S103*G103,2)+TRUNC(W103*G103,2)+TRUNC(Y103*G103,2)+TRUNC(AA103*G103,2)+TRUNC(AC103*G103,2)+TRUNC(AE103*G103,2)+TRUNC(AG103*G103,2)+TRUNC(AI103*G103,2))))&gt;=0),ABS((AG103*G103-(TRUNC(AG103*G103,2)+(TRUNC(AL103,2)-(TRUNC(S103*G103,2)+TRUNC(W103*G103,2)+TRUNC(Y103*G103,2)+TRUNC(AA103*G103,2)+TRUNC(AC103*G103,2)+TRUNC(AE103*G103,2)+TRUNC(AG103*G103,2)+TRUNC(AI103*G103,2)))))/AG103*G103)&lt;ABS((W103*G103-(TRUNC(W103*G103,2)+(TRUNC(AL103,2)-(TRUNC(S103*G103,2)+TRUNC(W103*G103,2)+TRUNC(Y103*G103,2)+TRUNC(AA103*G103,2)+TRUNC(AC103*G103,2)+TRUNC(AE103*G103,2)+TRUNC(AG103*G103,2)+TRUNC(AI103*G103,2)))))/W103*G103),TRUE),IF(AND(Y103*G103&lt;&gt;0,(TRUNC(Y103*G103,2)+(TRUNC(AL103,2)-(TRUNC(S103*G103,2)+TRUNC(W103*G103,2)+TRUNC(Y103*G103,2)+TRUNC(AA103*G103,2)+TRUNC(AC103*G103,2)+TRUNC(AE103*G103,2)+TRUNC(AG103*G103,2)+TRUNC(AI103*G103,2))))&gt;=0),ABS((AG103*G103-(TRUNC(AG103*G103,2)+(TRUNC(AL103,2)-(TRUNC(S103*G103,2)+TRUNC(W103*G103,2)+TRUNC(Y103*G103,2)+TRUNC(AA103*G103,2)+TRUNC(AC103*G103,2)+TRUNC(AE103*G103,2)+TRUNC(AG103*G103,2)+TRUNC(AI103*G103,2)))))/AG103*G103)&lt;ABS((Y103*G103-(TRUNC(Y103*G103,2)+(TRUNC(AL103,2)-(TRUNC(S103*G103,2)+TRUNC(W103*G103,2)+TRUNC(Y103*G103,2)+TRUNC(AA103*G103,2)+TRUNC(AC103*G103,2)+TRUNC(AE103*G103,2)+TRUNC(AG103*G103,2)+TRUNC(AI103*G103,2)))))/Y103*G103),TRUE),IF(AND(AA103*G103&lt;&gt;0,(TRUNC(AA103*G103,2)+(TRUNC(AL103,2)-(TRUNC(S103*G103,2)+TRUNC(W103*G103,2)+TRUNC(Y103*G103,2)+TRUNC(AA103*G103,2)+TRUNC(AC103*G103,2)+TRUNC(AE103*G103,2)+TRUNC(AG103*G103,2)+TRUNC(AI103*G103,2))))&gt;=0),ABS((AG103*G103-(TRUNC(AG103*G103,2)+(TRUNC(AL103,2)-(TRUNC(S103*G103,2)+TRUNC(W103*G103,2)+TRUNC(Y103*G103,2)+TRUNC(AA103*G103,2)+TRUNC(AC103*G103,2)+TRUNC(AE103*G103,2)+TRUNC(AG103*G103,2)+TRUNC(AI103*G103,2)))))/AG103*G103)&lt;ABS((AA103*G103-(TRUNC(AA103*G103,2)+(TRUNC(AL103,2)-(TRUNC(S103*G103,2)+TRUNC(W103*G103,2)+TRUNC(Y103*G103,2)+TRUNC(AA103*G103,2)+TRUNC(AC103*G103,2)+TRUNC(AE103*G103,2)+TRUNC(AG103*G103,2)+TRUNC(AI103*G103,2)))))/AA103*G103),TRUE),IF(AND(AC103*G103&lt;&gt;0,(TRUNC(AC103*G103,2)+(TRUNC(AL103,2)-(TRUNC(S103*G103,2)+TRUNC(W103*G103,2)+TRUNC(Y103*G103,2)+TRUNC(AA103*G103,2)+TRUNC(AC103*G103,2)+TRUNC(AE103*G103,2)+TRUNC(AG103*G103,2)+TRUNC(AI103*G103,2))))&gt;=0),ABS((AG103*G103-(TRUNC(AG103*G103,2)+(TRUNC(AL103,2)-(TRUNC(S103*G103,2)+TRUNC(W103*G103,2)+TRUNC(Y103*G103,2)+TRUNC(AA103*G103,2)+TRUNC(AC103*G103,2)+TRUNC(AE103*G103,2)+TRUNC(AG103*G103,2)+TRUNC(AI103*G103,2)))))/AG103*G103)&lt;ABS((AC103*G103-(TRUNC(AC103*G103,2)+(TRUNC(AL103,2)-(TRUNC(S103*G103,2)+TRUNC(W103*G103,2)+TRUNC(Y103*G103,2)+TRUNC(AA103*G103,2)+TRUNC(AC103*G103,2)+TRUNC(AE103*G103,2)+TRUNC(AG103*G103,2)+TRUNC(AI103*G103,2)))))/AC103*G103),TRUE),IF(AND(AE103*G103&lt;&gt;0,(TRUNC(AE103*G103,2)+(TRUNC(AL103,2)-(TRUNC(S103*G103,2)+TRUNC(W103*G103,2)+TRUNC(Y103*G103,2)+TRUNC(AA103*G103,2)+TRUNC(AC103*G103,2)+TRUNC(AE103*G103,2)+TRUNC(AG103*G103,2)+TRUNC(AI103*G103,2))))&gt;=0),ABS((AG103*G103-(TRUNC(AG103*G103,2)+(TRUNC(AL103,2)-(TRUNC(S103*G103,2)+TRUNC(W103*G103,2)+TRUNC(Y103*G103,2)+TRUNC(AA103*G103,2)+TRUNC(AC103*G103,2)+TRUNC(AE103*G103,2)+TRUNC(AG103*G103,2)+TRUNC(AI103*G103,2)))))/AG103*G103)&lt;ABS((AE103*G103-(TRUNC(AE103*G103,2)+(TRUNC(AL103,2)-(TRUNC(S103*G103,2)+TRUNC(W103*G103,2)+TRUNC(Y103*G103,2)+TRUNC(AA103*G103,2)+TRUNC(AC103*G103,2)+TRUNC(AE103*G103,2)+TRUNC(AG103*G103,2)+TRUNC(AI103*G103,2)))))/AE103*G103),TRUE),IF(AND(AG103*G103&lt;&gt;0,(TRUNC(AG103*G103,2)+(TRUNC(AL103,2)-(TRUNC(S103*G103,2)+TRUNC(W103*G103,2)+TRUNC(Y103*G103,2)+TRUNC(AA103*G103,2)+TRUNC(AC103*G103,2)+TRUNC(AE103*G103,2)+TRUNC(AG103*G103,2)+TRUNC(AI103*G103,2))))&gt;=0),ABS((AG103*G103-(TRUNC(AG103*G103,2)+(TRUNC(AL103,2)-(TRUNC(S103*G103,2)+TRUNC(W103*G103,2)+TRUNC(Y103*G103,2)+TRUNC(AA103*G103,2)+TRUNC(AC103*G103,2)+TRUNC(AE103*G103,2)+TRUNC(AG103*G103,2)+TRUNC(AI103*G103,2)))))/AG103*G103)&lt;=ABS((AG103*G103-(TRUNC(AG103*G103,2)+(TRUNC(AL103,2)-(TRUNC(S103*G103,2)+TRUNC(W103*G103,2)+TRUNC(Y103*G103,2)+TRUNC(AA103*G103,2)+TRUNC(AC103*G103,2)+TRUNC(AE103*G103,2)+TRUNC(AG103*G103,2)+TRUNC(AI103*G103,2)))))/AG103*G103),TRUE),IF(AND(AI103*G103&lt;&gt;0,(TRUNC(AI103*G103,2)+(TRUNC(AL103,2)-(TRUNC(S103*G103,2)+TRUNC(W103*G103,2)+TRUNC(Y103*G103,2)+TRUNC(AA103*G103,2)+TRUNC(AC103*G103,2)+TRUNC(AE103*G103,2)+TRUNC(AG103*G103,2)+TRUNC(AI103*G103,2))))&gt;=0),ABS((AG103*G103-(TRUNC(AG103*G103,2)+(TRUNC(AL103,2)-(TRUNC(S103*G103,2)+TRUNC(W103*G103,2)+TRUNC(Y103*G103,2)+TRUNC(AA103*G103,2)+TRUNC(AC103*G103,2)+TRUNC(AE103*G103,2)+TRUNC(AG103*G103,2)+TRUNC(AI103*G103,2)))))/AG103*G103)&lt;=ABS((AI103*G103-(TRUNC(AI103*G103,2)+(TRUNC(AL103,2)-(TRUNC(S103*G103,2)+TRUNC(W103*G103,2)+TRUNC(Y103*G103,2)+TRUNC(AA103*G103,2)+TRUNC(AC103*G103,2)+TRUNC(AE103*G103,2)+TRUNC(AG103*G103,2)+TRUNC(AI103*G103,2)))))/AI103*G103),TRUE)),TRUNC(AG103*G103,2)+(TRUNC(AL103,2)-(TRUNC(S103*G103,2)+TRUNC(W103*G103,2)+TRUNC(Y103*G103,2)+TRUNC(AA103*G103,2)+TRUNC(AC103*G103,2)+TRUNC(AE103*G103,2)+TRUNC(AG103*G103,2)+TRUNC(AI103*G103,2))),TRUNC(AG103*G103,2)))))</f>
        <v>0</v>
      </c>
      <c r="AI103" s="363">
        <f>IF(P103*(1+R103)=0,0,IF((TRUNC(AK103,2)-(TRUNC(H103*(1+R103),2)+TRUNC(J103*(1+R103),2)+TRUNC(K103*(1+R103),2)+TRUNC(L103*(1+R103),2)+TRUNC(M103*(1+R103),2)+TRUNC(N103*(1+R103),2)+TRUNC(O103*(1+R103),2)+TRUNC(P103*(1+R103),2)))=0,TRUNC(P103*(1+R103),2),IF((TRUNC(TRUNC(P103*(1+R103),2),2)+(TRUNC(AK103,2)-(TRUNC(H103*(1+R103),2)+TRUNC(J103*(1+R103),2)+TRUNC(K103*(1+R103),2)+TRUNC(L103*(1+R103),2)+TRUNC(M103*(1+R103),2)+TRUNC(N103*(1+R103),2)+TRUNC(O103*(1+R103),2)+TRUNC(P103*(1+R103),2))))&lt;=0,TRUNC(P103*(1+R103),2),IF(AND(IF(AND(H103*(1+R103)&lt;&gt;0,(TRUNC(H103*(1+R103),2)+(TRUNC(AK103,2)-(TRUNC(H103*(1+R103),2)+TRUNC(J103*(1+R103),2)+TRUNC(K103*(1+R103),2)+TRUNC(L103*(1+R103),2)+TRUNC(M103*(1+R103),2)+TRUNC(N103*(1+R103),2)+TRUNC(O103*(1+R103),2)+TRUNC(P103*(1+R103),2))))&gt;=0),ABS((P103*(1+R103)-(TRUNC(P103*(1+R103),2)+(TRUNC(AK103,2)-(TRUNC(H103*(1+R103),2)+TRUNC(J103*(1+R103),2)+TRUNC(K103*(1+R103),2)+TRUNC(L103*(1+R103),2)+TRUNC(M103*(1+R103),2)+TRUNC(N103*(1+R103),2)+TRUNC(O103*(1+R103),2)+TRUNC(P103*(1+R103),2)))))/P103*(1+R103))&lt;ABS((H103*(1+R103)-(TRUNC(H103*(1+R103),2)+(TRUNC(AK103,2)-(TRUNC(H103*(1+R103),2)+TRUNC(J103*(1+R103),2)+TRUNC(K103*(1+R103),2)+TRUNC(L103*(1+R103),2)+TRUNC(M103*(1+R103),2)+TRUNC(N103*(1+R103),2)+TRUNC(O103*(1+R103),2)+TRUNC(P103*(1+R103),2)))))/H103*(1+R103)),TRUE),IF(AND(J103*(1+R103)&lt;&gt;0,(TRUNC(J103*(1+R103),2)+(TRUNC(AK103,2)-(TRUNC(H103*(1+R103),2)+TRUNC(J103*(1+R103),2)+TRUNC(K103*(1+R103),2)+TRUNC(L103*(1+R103),2)+TRUNC(M103*(1+R103),2)+TRUNC(N103*(1+R103),2)+TRUNC(O103*(1+R103),2)+TRUNC(P103*(1+R103),2))))&gt;=0),ABS((P103*(1+R103)-(TRUNC(P103*(1+R103),2)+(TRUNC(AK103,2)-(TRUNC(H103*(1+R103),2)+TRUNC(J103*(1+R103),2)+TRUNC(K103*(1+R103),2)+TRUNC(L103*(1+R103),2)+TRUNC(M103*(1+R103),2)+TRUNC(N103*(1+R103),2)+TRUNC(O103*(1+R103),2)+TRUNC(P103*(1+R103),2)))))/P103*(1+R103))&lt;ABS((J103*(1+R103)-(TRUNC(J103*(1+R103),2)+(TRUNC(AK103,2)-(TRUNC(H103*(1+R103),2)+TRUNC(J103*(1+R103),2)+TRUNC(K103*(1+R103),2)+TRUNC(L103*(1+R103),2)+TRUNC(M103*(1+R103),2)+TRUNC(N103*(1+R103),2)+TRUNC(O103*(1+R103),2)+TRUNC(P103*(1+R103),2)))))/J103*(1+R103)),TRUE),IF(AND(K103*(1+R103)&lt;&gt;0,(TRUNC(K103*(1+R103),2)+(TRUNC(AK103,2)-(TRUNC(H103*(1+R103),2)+TRUNC(J103*(1+R103),2)+TRUNC(K103*(1+R103),2)+TRUNC(L103*(1+R103),2)+TRUNC(M103*(1+R103),2)+TRUNC(N103*(1+R103),2)+TRUNC(O103*(1+R103),2)+TRUNC(P103*(1+R103),2))))&gt;=0),ABS((P103*(1+R103)-(TRUNC(P103*(1+R103),2)+(TRUNC(AK103,2)-(TRUNC(H103*(1+R103),2)+TRUNC(J103*(1+R103),2)+TRUNC(K103*(1+R103),2)+TRUNC(L103*(1+R103),2)+TRUNC(M103*(1+R103),2)+TRUNC(N103*(1+R103),2)+TRUNC(O103*(1+R103),2)+TRUNC(P103*(1+R103),2)))))/P103*(1+R103))&lt;ABS((K103*(1+R103)-(TRUNC(K103*(1+R103),2)+(TRUNC(AK103,2)-(TRUNC(H103*(1+R103),2)+TRUNC(J103*(1+R103),2)+TRUNC(K103*(1+R103),2)+TRUNC(L103*(1+R103),2)+TRUNC(M103*(1+R103),2)+TRUNC(N103*(1+R103),2)+TRUNC(O103*(1+R103),2)+TRUNC(P103*(1+R103),2)))))/K103*(1+R103)),TRUE),IF(AND(L103*(1+R103)&lt;&gt;0,(TRUNC(L103*(1+R103),2)+(TRUNC(AK103,2)-(TRUNC(H103*(1+R103),2)+TRUNC(J103*(1+R103),2)+TRUNC(K103*(1+R103),2)+TRUNC(L103*(1+R103),2)+TRUNC(M103*(1+R103),2)+TRUNC(N103*(1+R103),2)+TRUNC(O103*(1+R103),2)+TRUNC(P103*(1+R103),2))))&gt;=0),ABS((P103*(1+R103)-(TRUNC(P103*(1+R103),2)+(TRUNC(AK103,2)-(TRUNC(H103*(1+R103),2)+TRUNC(J103*(1+R103),2)+TRUNC(K103*(1+R103),2)+TRUNC(L103*(1+R103),2)+TRUNC(M103*(1+R103),2)+TRUNC(N103*(1+R103),2)+TRUNC(O103*(1+R103),2)+TRUNC(P103*(1+R103),2)))))/P103*(1+R103))&lt;ABS((L103*(1+R103)-(TRUNC(L103*(1+R103),2)+(TRUNC(AK103,2)-(TRUNC(H103*(1+R103),2)+TRUNC(J103*(1+R103),2)+TRUNC(K103*(1+R103),2)+TRUNC(L103*(1+R103),2)+TRUNC(M103*(1+R103),2)+TRUNC(N103*(1+R103),2)+TRUNC(O103*(1+R103),2)+TRUNC(P103*(1+R103),2)))))/L103*(1+R103)),TRUE),IF(AND(M103*(1+R103)&lt;&gt;0,(TRUNC(M103*(1+R103),2)+(TRUNC(AK103,2)-(TRUNC(H103*(1+R103),2)+TRUNC(J103*(1+R103),2)+TRUNC(K103*(1+R103),2)+TRUNC(L103*(1+R103),2)+TRUNC(M103*(1+R103),2)+TRUNC(N103*(1+R103),2)+TRUNC(O103*(1+R103),2)+TRUNC(P103*(1+R103),2))))&gt;=0),ABS((P103*(1+R103)-(TRUNC(P103*(1+R103),2)+(TRUNC(AK103,2)-(TRUNC(H103*(1+R103),2)+TRUNC(J103*(1+R103),2)+TRUNC(K103*(1+R103),2)+TRUNC(L103*(1+R103),2)+TRUNC(M103*(1+R103),2)+TRUNC(N103*(1+R103),2)+TRUNC(O103*(1+R103),2)+TRUNC(P103*(1+R103),2)))))/P103*(1+R103))&lt;ABS((M103*(1+R103)-(TRUNC(M103*(1+R103),2)+(TRUNC(AK103,2)-(TRUNC(H103*(1+R103),2)+TRUNC(J103*(1+R103),2)+TRUNC(K103*(1+R103),2)+TRUNC(L103*(1+R103),2)+TRUNC(M103*(1+R103),2)+TRUNC(N103*(1+R103),2)+TRUNC(O103*(1+R103),2)+TRUNC(P103*(1+R103),2)))))/M103*(1+R103)),TRUE),IF(AND(N103*(1+R103)&lt;&gt;0,(TRUNC(N103*(1+R103),2)+(TRUNC(AK103,2)-(TRUNC(H103*(1+R103),2)+TRUNC(J103*(1+R103),2)+TRUNC(K103*(1+R103),2)+TRUNC(L103*(1+R103),2)+TRUNC(M103*(1+R103),2)+TRUNC(N103*(1+R103),2)+TRUNC(O103*(1+R103),2)+TRUNC(P103*(1+R103),2))))&gt;=0),ABS((P103*(1+R103)-(TRUNC(P103*(1+R103),2)+(TRUNC(AK103,2)-(TRUNC(H103*(1+R103),2)+TRUNC(J103*(1+R103),2)+TRUNC(K103*(1+R103),2)+TRUNC(L103*(1+R103),2)+TRUNC(M103*(1+R103),2)+TRUNC(N103*(1+R103),2)+TRUNC(O103*(1+R103),2)+TRUNC(P103*(1+R103),2)))))/P103*(1+R103))&lt;ABS((N103*(1+R103)-(TRUNC(N103*(1+R103),2)+(TRUNC(AK103,2)-(TRUNC(H103*(1+R103),2)+TRUNC(J103*(1+R103),2)+TRUNC(K103*(1+R103),2)+TRUNC(L103*(1+R103),2)+TRUNC(M103*(1+R103),2)+TRUNC(N103*(1+R103),2)+TRUNC(O103*(1+R103),2)+TRUNC(P103*(1+R103),2)))))/N103*(1+R103)),TRUE),IF(AND(O103*(1+R103)&lt;&gt;0,(TRUNC(O103*(1+R103),2)+(TRUNC(AK103,2)-(TRUNC(H103*(1+R103),2)+TRUNC(J103*(1+R103),2)+TRUNC(K103*(1+R103),2)+TRUNC(L103*(1+R103),2)+TRUNC(M103*(1+R103),2)+TRUNC(N103*(1+R103),2)+TRUNC(O103*(1+R103),2)+TRUNC(P103*(1+R103),2))))&gt;=0),ABS((P103*(1+R103)-(TRUNC(P103*(1+R103),2)+(TRUNC(AK103,2)-(TRUNC(H103*(1+R103),2)+TRUNC(J103*(1+R103),2)+TRUNC(K103*(1+R103),2)+TRUNC(L103*(1+R103),2)+TRUNC(M103*(1+R103),2)+TRUNC(N103*(1+R103),2)+TRUNC(O103*(1+R103),2)+TRUNC(P103*(1+R103),2)))))/P103*(1+R103))&lt;ABS((O103*(1+R103)-(TRUNC(O103*(1+R103),2)+(TRUNC(AK103,2)-(TRUNC(H103*(1+R103),2)+TRUNC(J103*(1+R103),2)+TRUNC(K103*(1+R103),2)+TRUNC(L103*(1+R103),2)+TRUNC(M103*(1+R103),2)+TRUNC(N103*(1+R103),2)+TRUNC(O103*(1+R103),2)+TRUNC(P103*(1+R103),2)))))/O103*(1+R103)),TRUE),IF(AND(P103*(1+R103)&lt;&gt;0,(TRUNC(P103*(1+R103),2)+(TRUNC(AK103,2)-(TRUNC(H103*(1+R103),2)+TRUNC(J103*(1+R103),2)+TRUNC(K103*(1+R103),2)+TRUNC(L103*(1+R103),2)+TRUNC(M103*(1+R103),2)+TRUNC(N103*(1+R103),2)+TRUNC(O103*(1+R103),2)+TRUNC(P103*(1+R103),2))))&gt;=0),ABS((P103*(1+R103)-(TRUNC(P103*(1+R103),2)+(TRUNC(AK103,2)-(TRUNC(H103*(1+R103),2)+TRUNC(J103*(1+R103),2)+TRUNC(K103*(1+R103),2)+TRUNC(L103*(1+R103),2)+TRUNC(M103*(1+R103),2)+TRUNC(N103*(1+R103),2)+TRUNC(O103*(1+R103),2)+TRUNC(P103*(1+R103),2)))))/P103*(1+R103))&lt;=ABS((P103*(1+R103)-(TRUNC(P103*(1+R103),2)+(TRUNC(AK103,2)-(TRUNC(H103*(1+R103),2)+TRUNC(J103*(1+R103),2)+TRUNC(K103*(1+R103),2)+TRUNC(L103*(1+R103),2)+TRUNC(M103*(1+R103),2)+TRUNC(N103*(1+R103),2)+TRUNC(O103*(1+R103),2)+TRUNC(P103*(1+R103),2)))))/P103*(1+R103)),TRUE)),TRUNC(P103*(1+R103),2)+(TRUNC(AK103,2)-(TRUNC(H103*(1+R103),2)+TRUNC(J103*(1+R103),2)+TRUNC(K103*(1+R103),2)+TRUNC(L103*(1+R103),2)+TRUNC(M103*(1+R103),2)+TRUNC(N103*(1+R103),2)+TRUNC(O103*(1+R103),2)+TRUNC(P103*(1+R103),2))),TRUNC(P103*(1+R103),2)))))</f>
        <v>0</v>
      </c>
      <c r="AJ103" s="363">
        <f>IF(AI103*G103=0,0,IF((TRUNC(AL103,2)-(TRUNC(S103*G103,2)+TRUNC(W103*G103,2)+TRUNC(Y103*G103,2)+TRUNC(AA103*G103,2)+TRUNC(AC103*G103,2)+TRUNC(AE103*G103,2)+TRUNC(AG103*G103,2)+TRUNC(AI103*G103,2)))=0,TRUNC(AI103*G103,2),IF((TRUNC(TRUNC(AI103*G103,2),2)+(TRUNC(AL103,2)-(TRUNC(S103*G103,2)+TRUNC(W103*G103,2)+TRUNC(Y103*G103,2)+TRUNC(AA103*G103,2)+TRUNC(AC103*G103,2)+TRUNC(AE103*G103,2)+TRUNC(AG103*G103,2)+TRUNC(AI103*G103,2))))&lt;=0,TRUNC(AI103*G103,2),IF(AND(IF(AND(S103*G103&lt;&gt;0,(TRUNC(S103*G103,2)+(TRUNC(AL103,2)-(TRUNC(S103*G103,2)+TRUNC(W103*G103,2)+TRUNC(Y103*G103,2)+TRUNC(AA103*G103,2)+TRUNC(AC103*G103,2)+TRUNC(AE103*G103,2)+TRUNC(AG103*G103,2)+TRUNC(AI103*G103,2))))&gt;=0),ABS((AI103*G103-(TRUNC(AI103*G103,2)+(TRUNC(AL103,2)-(TRUNC(S103*G103,2)+TRUNC(W103*G103,2)+TRUNC(Y103*G103,2)+TRUNC(AA103*G103,2)+TRUNC(AC103*G103,2)+TRUNC(AE103*G103,2)+TRUNC(AG103*G103,2)+TRUNC(AI103*G103,2)))))/AI103*G103)&lt;ABS((S103*G103-(TRUNC(S103*G103,2)+(TRUNC(AL103,2)-(TRUNC(S103*G103,2)+TRUNC(W103*G103,2)+TRUNC(Y103*G103,2)+TRUNC(AA103*G103,2)+TRUNC(AC103*G103,2)+TRUNC(AE103*G103,2)+TRUNC(AG103*G103,2)+TRUNC(AI103*G103,2)))))/S103*G103),TRUE),IF(AND(W103*G103&lt;&gt;0,(TRUNC(W103*G103,2)+(TRUNC(AL103,2)-(TRUNC(S103*G103,2)+TRUNC(W103*G103,2)+TRUNC(Y103*G103,2)+TRUNC(AA103*G103,2)+TRUNC(AC103*G103,2)+TRUNC(AE103*G103,2)+TRUNC(AG103*G103,2)+TRUNC(AI103*G103,2))))&gt;=0),ABS((AI103*G103-(TRUNC(AI103*G103,2)+(TRUNC(AL103,2)-(TRUNC(S103*G103,2)+TRUNC(W103*G103,2)+TRUNC(Y103*G103,2)+TRUNC(AA103*G103,2)+TRUNC(AC103*G103,2)+TRUNC(AE103*G103,2)+TRUNC(AG103*G103,2)+TRUNC(AI103*G103,2)))))/AI103*G103)&lt;ABS((W103*G103-(TRUNC(W103*G103,2)+(TRUNC(AL103,2)-(TRUNC(S103*G103,2)+TRUNC(W103*G103,2)+TRUNC(Y103*G103,2)+TRUNC(AA103*G103,2)+TRUNC(AC103*G103,2)+TRUNC(AE103*G103,2)+TRUNC(AG103*G103,2)+TRUNC(AI103*G103,2)))))/W103*G103),TRUE),IF(AND(Y103*G103&lt;&gt;0,(TRUNC(Y103*G103,2)+(TRUNC(AL103,2)-(TRUNC(S103*G103,2)+TRUNC(W103*G103,2)+TRUNC(Y103*G103,2)+TRUNC(AA103*G103,2)+TRUNC(AC103*G103,2)+TRUNC(AE103*G103,2)+TRUNC(AG103*G103,2)+TRUNC(AI103*G103,2))))&gt;=0),ABS((AI103*G103-(TRUNC(AI103*G103,2)+(TRUNC(AL103,2)-(TRUNC(S103*G103,2)+TRUNC(W103*G103,2)+TRUNC(Y103*G103,2)+TRUNC(AA103*G103,2)+TRUNC(AC103*G103,2)+TRUNC(AE103*G103,2)+TRUNC(AG103*G103,2)+TRUNC(AI103*G103,2)))))/AI103*G103)&lt;ABS((Y103*G103-(TRUNC(Y103*G103,2)+(TRUNC(AL103,2)-(TRUNC(S103*G103,2)+TRUNC(W103*G103,2)+TRUNC(Y103*G103,2)+TRUNC(AA103*G103,2)+TRUNC(AC103*G103,2)+TRUNC(AE103*G103,2)+TRUNC(AG103*G103,2)+TRUNC(AI103*G103,2)))))/Y103*G103),TRUE),IF(AND(AA103*G103&lt;&gt;0,(TRUNC(AA103*G103,2)+(TRUNC(AL103,2)-(TRUNC(S103*G103,2)+TRUNC(W103*G103,2)+TRUNC(Y103*G103,2)+TRUNC(AA103*G103,2)+TRUNC(AC103*G103,2)+TRUNC(AE103*G103,2)+TRUNC(AG103*G103,2)+TRUNC(AI103*G103,2))))&gt;=0),ABS((AI103*G103-(TRUNC(AI103*G103,2)+(TRUNC(AL103,2)-(TRUNC(S103*G103,2)+TRUNC(W103*G103,2)+TRUNC(Y103*G103,2)+TRUNC(AA103*G103,2)+TRUNC(AC103*G103,2)+TRUNC(AE103*G103,2)+TRUNC(AG103*G103,2)+TRUNC(AI103*G103,2)))))/AI103*G103)&lt;ABS((AA103*G103-(TRUNC(AA103*G103,2)+(TRUNC(AL103,2)-(TRUNC(S103*G103,2)+TRUNC(W103*G103,2)+TRUNC(Y103*G103,2)+TRUNC(AA103*G103,2)+TRUNC(AC103*G103,2)+TRUNC(AE103*G103,2)+TRUNC(AG103*G103,2)+TRUNC(AI103*G103,2)))))/AA103*G103),TRUE),IF(AND(AC103*G103&lt;&gt;0,(TRUNC(AC103*G103,2)+(TRUNC(AL103,2)-(TRUNC(S103*G103,2)+TRUNC(W103*G103,2)+TRUNC(Y103*G103,2)+TRUNC(AA103*G103,2)+TRUNC(AC103*G103,2)+TRUNC(AE103*G103,2)+TRUNC(AG103*G103,2)+TRUNC(AI103*G103,2))))&gt;=0),ABS((AI103*G103-(TRUNC(AI103*G103,2)+(TRUNC(AL103,2)-(TRUNC(S103*G103,2)+TRUNC(W103*G103,2)+TRUNC(Y103*G103,2)+TRUNC(AA103*G103,2)+TRUNC(AC103*G103,2)+TRUNC(AE103*G103,2)+TRUNC(AG103*G103,2)+TRUNC(AI103*G103,2)))))/AI103*G103)&lt;ABS((AC103*G103-(TRUNC(AC103*G103,2)+(TRUNC(AL103,2)-(TRUNC(S103*G103,2)+TRUNC(W103*G103,2)+TRUNC(Y103*G103,2)+TRUNC(AA103*G103,2)+TRUNC(AC103*G103,2)+TRUNC(AE103*G103,2)+TRUNC(AG103*G103,2)+TRUNC(AI103*G103,2)))))/AC103*G103),TRUE),IF(AND(AE103*G103&lt;&gt;0,(TRUNC(AE103*G103,2)+(TRUNC(AL103,2)-(TRUNC(S103*G103,2)+TRUNC(W103*G103,2)+TRUNC(Y103*G103,2)+TRUNC(AA103*G103,2)+TRUNC(AC103*G103,2)+TRUNC(AE103*G103,2)+TRUNC(AG103*G103,2)+TRUNC(AI103*G103,2))))&gt;=0),ABS((AI103*G103-(TRUNC(AI103*G103,2)+(TRUNC(AL103,2)-(TRUNC(S103*G103,2)+TRUNC(W103*G103,2)+TRUNC(Y103*G103,2)+TRUNC(AA103*G103,2)+TRUNC(AC103*G103,2)+TRUNC(AE103*G103,2)+TRUNC(AG103*G103,2)+TRUNC(AI103*G103,2)))))/AI103*G103)&lt;ABS((AE103*G103-(TRUNC(AE103*G103,2)+(TRUNC(AL103,2)-(TRUNC(S103*G103,2)+TRUNC(W103*G103,2)+TRUNC(Y103*G103,2)+TRUNC(AA103*G103,2)+TRUNC(AC103*G103,2)+TRUNC(AE103*G103,2)+TRUNC(AG103*G103,2)+TRUNC(AI103*G103,2)))))/AE103*G103),TRUE),IF(AND(AG103*G103&lt;&gt;0,(TRUNC(AG103*G103,2)+(TRUNC(AL103,2)-(TRUNC(S103*G103,2)+TRUNC(W103*G103,2)+TRUNC(Y103*G103,2)+TRUNC(AA103*G103,2)+TRUNC(AC103*G103,2)+TRUNC(AE103*G103,2)+TRUNC(AG103*G103,2)+TRUNC(AI103*G103,2))))&gt;=0),ABS((AI103*G103-(TRUNC(AI103*G103,2)+(TRUNC(AL103,2)-(TRUNC(S103*G103,2)+TRUNC(W103*G103,2)+TRUNC(Y103*G103,2)+TRUNC(AA103*G103,2)+TRUNC(AC103*G103,2)+TRUNC(AE103*G103,2)+TRUNC(AG103*G103,2)+TRUNC(AI103*G103,2)))))/AI103*G103)&lt;ABS((AG103*G103-(TRUNC(AG103*G103,2)+(TRUNC(AL103,2)-(TRUNC(S103*G103,2)+TRUNC(W103*G103,2)+TRUNC(Y103*G103,2)+TRUNC(AA103*G103,2)+TRUNC(AC103*G103,2)+TRUNC(AE103*G103,2)+TRUNC(AG103*G103,2)+TRUNC(AI103*G103,2)))))/AG103*G103),TRUE),IF(AND(AI103*G103&lt;&gt;0,(TRUNC(AI103*G103,2)+(TRUNC(AL103,2)-(TRUNC(S103*G103,2)+TRUNC(W103*G103,2)+TRUNC(Y103*G103,2)+TRUNC(AA103*G103,2)+TRUNC(AC103*G103,2)+TRUNC(AE103*G103,2)+TRUNC(AG103*G103,2)+TRUNC(AI103*G103,2))))&gt;=0),ABS((AI103*G103-(TRUNC(AI103*G103,2)+(TRUNC(AL103,2)-(TRUNC(S103*G103,2)+TRUNC(W103*G103,2)+TRUNC(Y103*G103,2)+TRUNC(AA103*G103,2)+TRUNC(AC103*G103,2)+TRUNC(AE103*G103,2)+TRUNC(AG103*G103,2)+TRUNC(AI103*G103,2)))))/AI103*G103)&lt;=ABS((AI103*G103-(TRUNC(AI103*G103,2)+(TRUNC(AL103,2)-(TRUNC(S103*G103,2)+TRUNC(W103*G103,2)+TRUNC(Y103*G103,2)+TRUNC(AA103*G103,2)+TRUNC(AC103*G103,2)+TRUNC(AE103*G103,2)+TRUNC(AG103*G103,2)+TRUNC(AI103*G103,2)))))/AI103*G103),TRUE)),TRUNC(AI103*G103,2)+(TRUNC(AL103,2)-(TRUNC(S103*G103,2)+TRUNC(W103*G103,2)+TRUNC(Y103*G103,2)+TRUNC(AA103*G103,2)+TRUNC(AC103*G103,2)+TRUNC(AE103*G103,2)+TRUNC(AG103*G103,2)+TRUNC(AI103*G103,2))),TRUNC(AI103*G103,2)))))</f>
        <v>0</v>
      </c>
      <c r="AK103" s="363">
        <f>TRUNC(Q103*(1+R103), 2)</f>
        <v>0.75</v>
      </c>
      <c r="AL103" s="363">
        <f>TRUNC(G103*TRUNC(AK103, 2), 2)</f>
        <v>688.1</v>
      </c>
    </row>
    <row r="104" spans="1:38" ht="38.25" x14ac:dyDescent="0.2">
      <c r="A104" s="374" t="s">
        <v>504</v>
      </c>
      <c r="B104" s="373" t="s">
        <v>287</v>
      </c>
      <c r="C104" s="373" t="s">
        <v>393</v>
      </c>
      <c r="D104" s="373" t="s">
        <v>1679</v>
      </c>
      <c r="E104" s="372" t="s">
        <v>1678</v>
      </c>
      <c r="F104" s="371" t="s">
        <v>31</v>
      </c>
      <c r="G104" s="371">
        <v>93.97</v>
      </c>
      <c r="H104" s="369">
        <v>0.7</v>
      </c>
      <c r="I104" s="369">
        <v>0</v>
      </c>
      <c r="J104" s="369">
        <v>0</v>
      </c>
      <c r="K104" s="369">
        <v>0</v>
      </c>
      <c r="L104" s="369">
        <v>0</v>
      </c>
      <c r="M104" s="369">
        <v>0</v>
      </c>
      <c r="N104" s="369">
        <v>0</v>
      </c>
      <c r="O104" s="369">
        <v>0</v>
      </c>
      <c r="P104" s="369">
        <v>0</v>
      </c>
      <c r="Q104" s="369">
        <f>TRUNC(H104 + N104 + K104 + J104 + P104 + M104 + L104 + O104, 2)</f>
        <v>0.7</v>
      </c>
      <c r="R104" s="370">
        <v>8.3526000000000003E-2</v>
      </c>
      <c r="S104" s="369">
        <f>IF(H104*(1+R104)=0,0,IF((TRUNC(AK104,2)-(TRUNC(H104*(1+R104),2)+TRUNC(J104*(1+R104),2)+TRUNC(K104*(1+R104),2)+TRUNC(L104*(1+R104),2)+TRUNC(M104*(1+R104),2)+TRUNC(N104*(1+R104),2)+TRUNC(O104*(1+R104),2)+TRUNC(P104*(1+R104),2)))=0,TRUNC(H104*(1+R104),2),IF((TRUNC(TRUNC(H104*(1+R104),2),2)+(TRUNC(AK104,2)-(TRUNC(H104*(1+R104),2)+TRUNC(J104*(1+R104),2)+TRUNC(K104*(1+R104),2)+TRUNC(L104*(1+R104),2)+TRUNC(M104*(1+R104),2)+TRUNC(N104*(1+R104),2)+TRUNC(O104*(1+R104),2)+TRUNC(P104*(1+R104),2))))&lt;=0,TRUNC(H104*(1+R104),2),IF(AND(IF(AND(H104*(1+R104)&lt;&gt;0,(TRUNC(H104*(1+R104),2)+(TRUNC(AK104,2)-(TRUNC(H104*(1+R104),2)+TRUNC(J104*(1+R104),2)+TRUNC(K104*(1+R104),2)+TRUNC(L104*(1+R104),2)+TRUNC(M104*(1+R104),2)+TRUNC(N104*(1+R104),2)+TRUNC(O104*(1+R104),2)+TRUNC(P104*(1+R104),2))))&gt;=0),ABS((H104*(1+R104)-(TRUNC(H104*(1+R104),2)+(TRUNC(AK104,2)-(TRUNC(H104*(1+R104),2)+TRUNC(J104*(1+R104),2)+TRUNC(K104*(1+R104),2)+TRUNC(L104*(1+R104),2)+TRUNC(M104*(1+R104),2)+TRUNC(N104*(1+R104),2)+TRUNC(O104*(1+R104),2)+TRUNC(P104*(1+R104),2)))))/H104*(1+R104))&lt;=ABS((H104*(1+R104)-(TRUNC(H104*(1+R104),2)+(TRUNC(AK104,2)-(TRUNC(H104*(1+R104),2)+TRUNC(J104*(1+R104),2)+TRUNC(K104*(1+R104),2)+TRUNC(L104*(1+R104),2)+TRUNC(M104*(1+R104),2)+TRUNC(N104*(1+R104),2)+TRUNC(O104*(1+R104),2)+TRUNC(P104*(1+R104),2)))))/H104*(1+R104)),TRUE),IF(AND(J104*(1+R104)&lt;&gt;0,(TRUNC(J104*(1+R104),2)+(TRUNC(AK104,2)-(TRUNC(H104*(1+R104),2)+TRUNC(J104*(1+R104),2)+TRUNC(K104*(1+R104),2)+TRUNC(L104*(1+R104),2)+TRUNC(M104*(1+R104),2)+TRUNC(N104*(1+R104),2)+TRUNC(O104*(1+R104),2)+TRUNC(P104*(1+R104),2))))&gt;=0),ABS((H104*(1+R104)-(TRUNC(H104*(1+R104),2)+(TRUNC(AK104,2)-(TRUNC(H104*(1+R104),2)+TRUNC(J104*(1+R104),2)+TRUNC(K104*(1+R104),2)+TRUNC(L104*(1+R104),2)+TRUNC(M104*(1+R104),2)+TRUNC(N104*(1+R104),2)+TRUNC(O104*(1+R104),2)+TRUNC(P104*(1+R104),2)))))/H104*(1+R104))&lt;=ABS((J104*(1+R104)-(TRUNC(J104*(1+R104),2)+(TRUNC(AK104,2)-(TRUNC(H104*(1+R104),2)+TRUNC(J104*(1+R104),2)+TRUNC(K104*(1+R104),2)+TRUNC(L104*(1+R104),2)+TRUNC(M104*(1+R104),2)+TRUNC(N104*(1+R104),2)+TRUNC(O104*(1+R104),2)+TRUNC(P104*(1+R104),2)))))/J104*(1+R104)),TRUE),IF(AND(K104*(1+R104)&lt;&gt;0,(TRUNC(K104*(1+R104),2)+(TRUNC(AK104,2)-(TRUNC(H104*(1+R104),2)+TRUNC(J104*(1+R104),2)+TRUNC(K104*(1+R104),2)+TRUNC(L104*(1+R104),2)+TRUNC(M104*(1+R104),2)+TRUNC(N104*(1+R104),2)+TRUNC(O104*(1+R104),2)+TRUNC(P104*(1+R104),2))))&gt;=0),ABS((H104*(1+R104)-(TRUNC(H104*(1+R104),2)+(TRUNC(AK104,2)-(TRUNC(H104*(1+R104),2)+TRUNC(J104*(1+R104),2)+TRUNC(K104*(1+R104),2)+TRUNC(L104*(1+R104),2)+TRUNC(M104*(1+R104),2)+TRUNC(N104*(1+R104),2)+TRUNC(O104*(1+R104),2)+TRUNC(P104*(1+R104),2)))))/H104*(1+R104))&lt;=ABS((K104*(1+R104)-(TRUNC(K104*(1+R104),2)+(TRUNC(AK104,2)-(TRUNC(H104*(1+R104),2)+TRUNC(J104*(1+R104),2)+TRUNC(K104*(1+R104),2)+TRUNC(L104*(1+R104),2)+TRUNC(M104*(1+R104),2)+TRUNC(N104*(1+R104),2)+TRUNC(O104*(1+R104),2)+TRUNC(P104*(1+R104),2)))))/K104*(1+R104)),TRUE),IF(AND(L104*(1+R104)&lt;&gt;0,(TRUNC(L104*(1+R104),2)+(TRUNC(AK104,2)-(TRUNC(H104*(1+R104),2)+TRUNC(J104*(1+R104),2)+TRUNC(K104*(1+R104),2)+TRUNC(L104*(1+R104),2)+TRUNC(M104*(1+R104),2)+TRUNC(N104*(1+R104),2)+TRUNC(O104*(1+R104),2)+TRUNC(P104*(1+R104),2))))&gt;=0),ABS((H104*(1+R104)-(TRUNC(H104*(1+R104),2)+(TRUNC(AK104,2)-(TRUNC(H104*(1+R104),2)+TRUNC(J104*(1+R104),2)+TRUNC(K104*(1+R104),2)+TRUNC(L104*(1+R104),2)+TRUNC(M104*(1+R104),2)+TRUNC(N104*(1+R104),2)+TRUNC(O104*(1+R104),2)+TRUNC(P104*(1+R104),2)))))/H104*(1+R104))&lt;=ABS((L104*(1+R104)-(TRUNC(L104*(1+R104),2)+(TRUNC(AK104,2)-(TRUNC(H104*(1+R104),2)+TRUNC(J104*(1+R104),2)+TRUNC(K104*(1+R104),2)+TRUNC(L104*(1+R104),2)+TRUNC(M104*(1+R104),2)+TRUNC(N104*(1+R104),2)+TRUNC(O104*(1+R104),2)+TRUNC(P104*(1+R104),2)))))/L104*(1+R104)),TRUE),IF(AND(M104*(1+R104)&lt;&gt;0,(TRUNC(M104*(1+R104),2)+(TRUNC(AK104,2)-(TRUNC(H104*(1+R104),2)+TRUNC(J104*(1+R104),2)+TRUNC(K104*(1+R104),2)+TRUNC(L104*(1+R104),2)+TRUNC(M104*(1+R104),2)+TRUNC(N104*(1+R104),2)+TRUNC(O104*(1+R104),2)+TRUNC(P104*(1+R104),2))))&gt;=0),ABS((H104*(1+R104)-(TRUNC(H104*(1+R104),2)+(TRUNC(AK104,2)-(TRUNC(H104*(1+R104),2)+TRUNC(J104*(1+R104),2)+TRUNC(K104*(1+R104),2)+TRUNC(L104*(1+R104),2)+TRUNC(M104*(1+R104),2)+TRUNC(N104*(1+R104),2)+TRUNC(O104*(1+R104),2)+TRUNC(P104*(1+R104),2)))))/H104*(1+R104))&lt;=ABS((M104*(1+R104)-(TRUNC(M104*(1+R104),2)+(TRUNC(AK104,2)-(TRUNC(H104*(1+R104),2)+TRUNC(J104*(1+R104),2)+TRUNC(K104*(1+R104),2)+TRUNC(L104*(1+R104),2)+TRUNC(M104*(1+R104),2)+TRUNC(N104*(1+R104),2)+TRUNC(O104*(1+R104),2)+TRUNC(P104*(1+R104),2)))))/M104*(1+R104)),TRUE),IF(AND(N104*(1+R104)&lt;&gt;0,(TRUNC(N104*(1+R104),2)+(TRUNC(AK104,2)-(TRUNC(H104*(1+R104),2)+TRUNC(J104*(1+R104),2)+TRUNC(K104*(1+R104),2)+TRUNC(L104*(1+R104),2)+TRUNC(M104*(1+R104),2)+TRUNC(N104*(1+R104),2)+TRUNC(O104*(1+R104),2)+TRUNC(P104*(1+R104),2))))&gt;=0),ABS((H104*(1+R104)-(TRUNC(H104*(1+R104),2)+(TRUNC(AK104,2)-(TRUNC(H104*(1+R104),2)+TRUNC(J104*(1+R104),2)+TRUNC(K104*(1+R104),2)+TRUNC(L104*(1+R104),2)+TRUNC(M104*(1+R104),2)+TRUNC(N104*(1+R104),2)+TRUNC(O104*(1+R104),2)+TRUNC(P104*(1+R104),2)))))/H104*(1+R104))&lt;=ABS((N104*(1+R104)-(TRUNC(N104*(1+R104),2)+(TRUNC(AK104,2)-(TRUNC(H104*(1+R104),2)+TRUNC(J104*(1+R104),2)+TRUNC(K104*(1+R104),2)+TRUNC(L104*(1+R104),2)+TRUNC(M104*(1+R104),2)+TRUNC(N104*(1+R104),2)+TRUNC(O104*(1+R104),2)+TRUNC(P104*(1+R104),2)))))/N104*(1+R104)),TRUE),IF(AND(O104*(1+R104)&lt;&gt;0,(TRUNC(O104*(1+R104),2)+(TRUNC(AK104,2)-(TRUNC(H104*(1+R104),2)+TRUNC(J104*(1+R104),2)+TRUNC(K104*(1+R104),2)+TRUNC(L104*(1+R104),2)+TRUNC(M104*(1+R104),2)+TRUNC(N104*(1+R104),2)+TRUNC(O104*(1+R104),2)+TRUNC(P104*(1+R104),2))))&gt;=0),ABS((H104*(1+R104)-(TRUNC(H104*(1+R104),2)+(TRUNC(AK104,2)-(TRUNC(H104*(1+R104),2)+TRUNC(J104*(1+R104),2)+TRUNC(K104*(1+R104),2)+TRUNC(L104*(1+R104),2)+TRUNC(M104*(1+R104),2)+TRUNC(N104*(1+R104),2)+TRUNC(O104*(1+R104),2)+TRUNC(P104*(1+R104),2)))))/H104*(1+R104))&lt;=ABS((O104*(1+R104)-(TRUNC(O104*(1+R104),2)+(TRUNC(AK104,2)-(TRUNC(H104*(1+R104),2)+TRUNC(J104*(1+R104),2)+TRUNC(K104*(1+R104),2)+TRUNC(L104*(1+R104),2)+TRUNC(M104*(1+R104),2)+TRUNC(N104*(1+R104),2)+TRUNC(O104*(1+R104),2)+TRUNC(P104*(1+R104),2)))))/O104*(1+R104)),TRUE),IF(AND(P104*(1+R104)&lt;&gt;0,(TRUNC(P104*(1+R104),2)+(TRUNC(AK104,2)-(TRUNC(H104*(1+R104),2)+TRUNC(J104*(1+R104),2)+TRUNC(K104*(1+R104),2)+TRUNC(L104*(1+R104),2)+TRUNC(M104*(1+R104),2)+TRUNC(N104*(1+R104),2)+TRUNC(O104*(1+R104),2)+TRUNC(P104*(1+R104),2))))&gt;=0),ABS((H104*(1+R104)-(TRUNC(H104*(1+R104),2)+(TRUNC(AK104,2)-(TRUNC(H104*(1+R104),2)+TRUNC(J104*(1+R104),2)+TRUNC(K104*(1+R104),2)+TRUNC(L104*(1+R104),2)+TRUNC(M104*(1+R104),2)+TRUNC(N104*(1+R104),2)+TRUNC(O104*(1+R104),2)+TRUNC(P104*(1+R104),2)))))/H104*(1+R104))&lt;=ABS((P104*(1+R104)-(TRUNC(P104*(1+R104),2)+(TRUNC(AK104,2)-(TRUNC(H104*(1+R104),2)+TRUNC(J104*(1+R104),2)+TRUNC(K104*(1+R104),2)+TRUNC(L104*(1+R104),2)+TRUNC(M104*(1+R104),2)+TRUNC(N104*(1+R104),2)+TRUNC(O104*(1+R104),2)+TRUNC(P104*(1+R104),2)))))/P104*(1+R104)),TRUE)),TRUNC(H104*(1+R104),2)+(TRUNC(AK104,2)-(TRUNC(H104*(1+R104),2)+TRUNC(J104*(1+R104),2)+TRUNC(K104*(1+R104),2)+TRUNC(L104*(1+R104),2)+TRUNC(M104*(1+R104),2)+TRUNC(N104*(1+R104),2)+TRUNC(O104*(1+R104),2)+TRUNC(P104*(1+R104),2))),TRUNC(H104*(1+R104),2)))))</f>
        <v>0.75</v>
      </c>
      <c r="T104" s="423">
        <f>IF(S104*G104=0,0,IF((TRUNC(AL104,2)-(TRUNC(S104*G104,2)+TRUNC(W104*G104,2)+TRUNC(Y104*G104,2)+TRUNC(AA104*G104,2)+TRUNC(AC104*G104,2)+TRUNC(AE104*G104,2)+TRUNC(AG104*G104,2)+TRUNC(AI104*G104,2)))=0,TRUNC(S104*G104,2),IF((TRUNC(TRUNC(S104*G104,2),2)+(TRUNC(AL104,2)-(TRUNC(S104*G104,2)+TRUNC(W104*G104,2)+TRUNC(Y104*G104,2)+TRUNC(AA104*G104,2)+TRUNC(AC104*G104,2)+TRUNC(AE104*G104,2)+TRUNC(AG104*G104,2)+TRUNC(AI104*G104,2))))&lt;=0,TRUNC(S104*G104,2),IF(AND(IF(AND(S104*G104&lt;&gt;0,(TRUNC(S104*G104,2)+(TRUNC(AL104,2)-(TRUNC(S104*G104,2)+TRUNC(W104*G104,2)+TRUNC(Y104*G104,2)+TRUNC(AA104*G104,2)+TRUNC(AC104*G104,2)+TRUNC(AE104*G104,2)+TRUNC(AG104*G104,2)+TRUNC(AI104*G104,2))))&gt;=0),ABS((S104*G104-(TRUNC(S104*G104,2)+(TRUNC(AL104,2)-(TRUNC(S104*G104,2)+TRUNC(W104*G104,2)+TRUNC(Y104*G104,2)+TRUNC(AA104*G104,2)+TRUNC(AC104*G104,2)+TRUNC(AE104*G104,2)+TRUNC(AG104*G104,2)+TRUNC(AI104*G104,2)))))/S104*G104)&lt;=ABS((S104*G104-(TRUNC(S104*G104,2)+(TRUNC(AL104,2)-(TRUNC(S104*G104,2)+TRUNC(W104*G104,2)+TRUNC(Y104*G104,2)+TRUNC(AA104*G104,2)+TRUNC(AC104*G104,2)+TRUNC(AE104*G104,2)+TRUNC(AG104*G104,2)+TRUNC(AI104*G104,2)))))/S104*G104),TRUE),IF(AND(W104*G104&lt;&gt;0,(TRUNC(W104*G104,2)+(TRUNC(AL104,2)-(TRUNC(S104*G104,2)+TRUNC(W104*G104,2)+TRUNC(Y104*G104,2)+TRUNC(AA104*G104,2)+TRUNC(AC104*G104,2)+TRUNC(AE104*G104,2)+TRUNC(AG104*G104,2)+TRUNC(AI104*G104,2))))&gt;=0),ABS((S104*G104-(TRUNC(S104*G104,2)+(TRUNC(AL104,2)-(TRUNC(S104*G104,2)+TRUNC(W104*G104,2)+TRUNC(Y104*G104,2)+TRUNC(AA104*G104,2)+TRUNC(AC104*G104,2)+TRUNC(AE104*G104,2)+TRUNC(AG104*G104,2)+TRUNC(AI104*G104,2)))))/S104*G104)&lt;=ABS((W104*G104-(TRUNC(W104*G104,2)+(TRUNC(AL104,2)-(TRUNC(S104*G104,2)+TRUNC(W104*G104,2)+TRUNC(Y104*G104,2)+TRUNC(AA104*G104,2)+TRUNC(AC104*G104,2)+TRUNC(AE104*G104,2)+TRUNC(AG104*G104,2)+TRUNC(AI104*G104,2)))))/W104*G104),TRUE),IF(AND(Y104*G104&lt;&gt;0,(TRUNC(Y104*G104,2)+(TRUNC(AL104,2)-(TRUNC(S104*G104,2)+TRUNC(W104*G104,2)+TRUNC(Y104*G104,2)+TRUNC(AA104*G104,2)+TRUNC(AC104*G104,2)+TRUNC(AE104*G104,2)+TRUNC(AG104*G104,2)+TRUNC(AI104*G104,2))))&gt;=0),ABS((S104*G104-(TRUNC(S104*G104,2)+(TRUNC(AL104,2)-(TRUNC(S104*G104,2)+TRUNC(W104*G104,2)+TRUNC(Y104*G104,2)+TRUNC(AA104*G104,2)+TRUNC(AC104*G104,2)+TRUNC(AE104*G104,2)+TRUNC(AG104*G104,2)+TRUNC(AI104*G104,2)))))/S104*G104)&lt;=ABS((Y104*G104-(TRUNC(Y104*G104,2)+(TRUNC(AL104,2)-(TRUNC(S104*G104,2)+TRUNC(W104*G104,2)+TRUNC(Y104*G104,2)+TRUNC(AA104*G104,2)+TRUNC(AC104*G104,2)+TRUNC(AE104*G104,2)+TRUNC(AG104*G104,2)+TRUNC(AI104*G104,2)))))/Y104*G104),TRUE),IF(AND(AA104*G104&lt;&gt;0,(TRUNC(AA104*G104,2)+(TRUNC(AL104,2)-(TRUNC(S104*G104,2)+TRUNC(W104*G104,2)+TRUNC(Y104*G104,2)+TRUNC(AA104*G104,2)+TRUNC(AC104*G104,2)+TRUNC(AE104*G104,2)+TRUNC(AG104*G104,2)+TRUNC(AI104*G104,2))))&gt;=0),ABS((S104*G104-(TRUNC(S104*G104,2)+(TRUNC(AL104,2)-(TRUNC(S104*G104,2)+TRUNC(W104*G104,2)+TRUNC(Y104*G104,2)+TRUNC(AA104*G104,2)+TRUNC(AC104*G104,2)+TRUNC(AE104*G104,2)+TRUNC(AG104*G104,2)+TRUNC(AI104*G104,2)))))/S104*G104)&lt;=ABS((AA104*G104-(TRUNC(AA104*G104,2)+(TRUNC(AL104,2)-(TRUNC(S104*G104,2)+TRUNC(W104*G104,2)+TRUNC(Y104*G104,2)+TRUNC(AA104*G104,2)+TRUNC(AC104*G104,2)+TRUNC(AE104*G104,2)+TRUNC(AG104*G104,2)+TRUNC(AI104*G104,2)))))/AA104*G104),TRUE),IF(AND(AC104*G104&lt;&gt;0,(TRUNC(AC104*G104,2)+(TRUNC(AL104,2)-(TRUNC(S104*G104,2)+TRUNC(W104*G104,2)+TRUNC(Y104*G104,2)+TRUNC(AA104*G104,2)+TRUNC(AC104*G104,2)+TRUNC(AE104*G104,2)+TRUNC(AG104*G104,2)+TRUNC(AI104*G104,2))))&gt;=0),ABS((S104*G104-(TRUNC(S104*G104,2)+(TRUNC(AL104,2)-(TRUNC(S104*G104,2)+TRUNC(W104*G104,2)+TRUNC(Y104*G104,2)+TRUNC(AA104*G104,2)+TRUNC(AC104*G104,2)+TRUNC(AE104*G104,2)+TRUNC(AG104*G104,2)+TRUNC(AI104*G104,2)))))/S104*G104)&lt;=ABS((AC104*G104-(TRUNC(AC104*G104,2)+(TRUNC(AL104,2)-(TRUNC(S104*G104,2)+TRUNC(W104*G104,2)+TRUNC(Y104*G104,2)+TRUNC(AA104*G104,2)+TRUNC(AC104*G104,2)+TRUNC(AE104*G104,2)+TRUNC(AG104*G104,2)+TRUNC(AI104*G104,2)))))/AC104*G104),TRUE),IF(AND(AE104*G104&lt;&gt;0,(TRUNC(AE104*G104,2)+(TRUNC(AL104,2)-(TRUNC(S104*G104,2)+TRUNC(W104*G104,2)+TRUNC(Y104*G104,2)+TRUNC(AA104*G104,2)+TRUNC(AC104*G104,2)+TRUNC(AE104*G104,2)+TRUNC(AG104*G104,2)+TRUNC(AI104*G104,2))))&gt;=0),ABS((S104*G104-(TRUNC(S104*G104,2)+(TRUNC(AL104,2)-(TRUNC(S104*G104,2)+TRUNC(W104*G104,2)+TRUNC(Y104*G104,2)+TRUNC(AA104*G104,2)+TRUNC(AC104*G104,2)+TRUNC(AE104*G104,2)+TRUNC(AG104*G104,2)+TRUNC(AI104*G104,2)))))/S104*G104)&lt;=ABS((AE104*G104-(TRUNC(AE104*G104,2)+(TRUNC(AL104,2)-(TRUNC(S104*G104,2)+TRUNC(W104*G104,2)+TRUNC(Y104*G104,2)+TRUNC(AA104*G104,2)+TRUNC(AC104*G104,2)+TRUNC(AE104*G104,2)+TRUNC(AG104*G104,2)+TRUNC(AI104*G104,2)))))/AE104*G104),TRUE),IF(AND(AG104*G104&lt;&gt;0,(TRUNC(AG104*G104,2)+(TRUNC(AL104,2)-(TRUNC(S104*G104,2)+TRUNC(W104*G104,2)+TRUNC(Y104*G104,2)+TRUNC(AA104*G104,2)+TRUNC(AC104*G104,2)+TRUNC(AE104*G104,2)+TRUNC(AG104*G104,2)+TRUNC(AI104*G104,2))))&gt;=0),ABS((S104*G104-(TRUNC(S104*G104,2)+(TRUNC(AL104,2)-(TRUNC(S104*G104,2)+TRUNC(W104*G104,2)+TRUNC(Y104*G104,2)+TRUNC(AA104*G104,2)+TRUNC(AC104*G104,2)+TRUNC(AE104*G104,2)+TRUNC(AG104*G104,2)+TRUNC(AI104*G104,2)))))/S104*G104)&lt;=ABS((AG104*G104-(TRUNC(AG104*G104,2)+(TRUNC(AL104,2)-(TRUNC(S104*G104,2)+TRUNC(W104*G104,2)+TRUNC(Y104*G104,2)+TRUNC(AA104*G104,2)+TRUNC(AC104*G104,2)+TRUNC(AE104*G104,2)+TRUNC(AG104*G104,2)+TRUNC(AI104*G104,2)))))/AG104*G104),TRUE),IF(AND(AI104*G104&lt;&gt;0,(TRUNC(AI104*G104,2)+(TRUNC(AL104,2)-(TRUNC(S104*G104,2)+TRUNC(W104*G104,2)+TRUNC(Y104*G104,2)+TRUNC(AA104*G104,2)+TRUNC(AC104*G104,2)+TRUNC(AE104*G104,2)+TRUNC(AG104*G104,2)+TRUNC(AI104*G104,2))))&gt;=0),ABS((S104*G104-(TRUNC(S104*G104,2)+(TRUNC(AL104,2)-(TRUNC(S104*G104,2)+TRUNC(W104*G104,2)+TRUNC(Y104*G104,2)+TRUNC(AA104*G104,2)+TRUNC(AC104*G104,2)+TRUNC(AE104*G104,2)+TRUNC(AG104*G104,2)+TRUNC(AI104*G104,2)))))/S104*G104)&lt;=ABS((AI104*G104-(TRUNC(AI104*G104,2)+(TRUNC(AL104,2)-(TRUNC(S104*G104,2)+TRUNC(W104*G104,2)+TRUNC(Y104*G104,2)+TRUNC(AA104*G104,2)+TRUNC(AC104*G104,2)+TRUNC(AE104*G104,2)+TRUNC(AG104*G104,2)+TRUNC(AI104*G104,2)))))/AI104*G104),TRUE)),TRUNC(S104*G104,2)+(TRUNC(AL104,2)-(TRUNC(S104*G104,2)+TRUNC(W104*G104,2)+TRUNC(Y104*G104,2)+TRUNC(AA104*G104,2)+TRUNC(AC104*G104,2)+TRUNC(AE104*G104,2)+TRUNC(AG104*G104,2)+TRUNC(AI104*G104,2))),TRUNC(S104*G104,2)))))</f>
        <v>70.47</v>
      </c>
      <c r="U104" s="369">
        <f>TRUNC(AE104 + Y104 + W104 + AI104 + AC104 + AA104 + AG104, 2)</f>
        <v>0</v>
      </c>
      <c r="V104" s="369">
        <f>TRUNC(AF104 + Z104 + X104 + AJ104 + AD104 + AB104 + AH104, 2)</f>
        <v>0</v>
      </c>
      <c r="W104" s="369">
        <f>IF(J104*(1+R104)=0,0,IF((TRUNC(AK104,2)-(TRUNC(H104*(1+R104),2)+TRUNC(J104*(1+R104),2)+TRUNC(K104*(1+R104),2)+TRUNC(L104*(1+R104),2)+TRUNC(M104*(1+R104),2)+TRUNC(N104*(1+R104),2)+TRUNC(O104*(1+R104),2)+TRUNC(P104*(1+R104),2)))=0,TRUNC(J104*(1+R104),2),IF((TRUNC(TRUNC(J104*(1+R104),2),2)+(TRUNC(AK104,2)-(TRUNC(H104*(1+R104),2)+TRUNC(J104*(1+R104),2)+TRUNC(K104*(1+R104),2)+TRUNC(L104*(1+R104),2)+TRUNC(M104*(1+R104),2)+TRUNC(N104*(1+R104),2)+TRUNC(O104*(1+R104),2)+TRUNC(P104*(1+R104),2))))&lt;=0,TRUNC(J104*(1+R104),2),IF(AND(IF(AND(H104*(1+R104)&lt;&gt;0,(TRUNC(H104*(1+R104),2)+(TRUNC(AK104,2)-(TRUNC(H104*(1+R104),2)+TRUNC(J104*(1+R104),2)+TRUNC(K104*(1+R104),2)+TRUNC(L104*(1+R104),2)+TRUNC(M104*(1+R104),2)+TRUNC(N104*(1+R104),2)+TRUNC(O104*(1+R104),2)+TRUNC(P104*(1+R104),2))))&gt;=0),ABS((J104*(1+R104)-(TRUNC(J104*(1+R104),2)+(TRUNC(AK104,2)-(TRUNC(H104*(1+R104),2)+TRUNC(J104*(1+R104),2)+TRUNC(K104*(1+R104),2)+TRUNC(L104*(1+R104),2)+TRUNC(M104*(1+R104),2)+TRUNC(N104*(1+R104),2)+TRUNC(O104*(1+R104),2)+TRUNC(P104*(1+R104),2)))))/J104*(1+R104))&lt;ABS((H104*(1+R104)-(TRUNC(H104*(1+R104),2)+(TRUNC(AK104,2)-(TRUNC(H104*(1+R104),2)+TRUNC(J104*(1+R104),2)+TRUNC(K104*(1+R104),2)+TRUNC(L104*(1+R104),2)+TRUNC(M104*(1+R104),2)+TRUNC(N104*(1+R104),2)+TRUNC(O104*(1+R104),2)+TRUNC(P104*(1+R104),2)))))/H104*(1+R104)),TRUE),IF(AND(J104*(1+R104)&lt;&gt;0,(TRUNC(J104*(1+R104),2)+(TRUNC(AK104,2)-(TRUNC(H104*(1+R104),2)+TRUNC(J104*(1+R104),2)+TRUNC(K104*(1+R104),2)+TRUNC(L104*(1+R104),2)+TRUNC(M104*(1+R104),2)+TRUNC(N104*(1+R104),2)+TRUNC(O104*(1+R104),2)+TRUNC(P104*(1+R104),2))))&gt;=0),ABS((J104*(1+R104)-(TRUNC(J104*(1+R104),2)+(TRUNC(AK104,2)-(TRUNC(H104*(1+R104),2)+TRUNC(J104*(1+R104),2)+TRUNC(K104*(1+R104),2)+TRUNC(L104*(1+R104),2)+TRUNC(M104*(1+R104),2)+TRUNC(N104*(1+R104),2)+TRUNC(O104*(1+R104),2)+TRUNC(P104*(1+R104),2)))))/J104*(1+R104))&lt;=ABS((J104*(1+R104)-(TRUNC(J104*(1+R104),2)+(TRUNC(AK104,2)-(TRUNC(H104*(1+R104),2)+TRUNC(J104*(1+R104),2)+TRUNC(K104*(1+R104),2)+TRUNC(L104*(1+R104),2)+TRUNC(M104*(1+R104),2)+TRUNC(N104*(1+R104),2)+TRUNC(O104*(1+R104),2)+TRUNC(P104*(1+R104),2)))))/J104*(1+R104)),TRUE),IF(AND(K104*(1+R104)&lt;&gt;0,(TRUNC(K104*(1+R104),2)+(TRUNC(AK104,2)-(TRUNC(H104*(1+R104),2)+TRUNC(J104*(1+R104),2)+TRUNC(K104*(1+R104),2)+TRUNC(L104*(1+R104),2)+TRUNC(M104*(1+R104),2)+TRUNC(N104*(1+R104),2)+TRUNC(O104*(1+R104),2)+TRUNC(P104*(1+R104),2))))&gt;=0),ABS((J104*(1+R104)-(TRUNC(J104*(1+R104),2)+(TRUNC(AK104,2)-(TRUNC(H104*(1+R104),2)+TRUNC(J104*(1+R104),2)+TRUNC(K104*(1+R104),2)+TRUNC(L104*(1+R104),2)+TRUNC(M104*(1+R104),2)+TRUNC(N104*(1+R104),2)+TRUNC(O104*(1+R104),2)+TRUNC(P104*(1+R104),2)))))/J104*(1+R104))&lt;=ABS((K104*(1+R104)-(TRUNC(K104*(1+R104),2)+(TRUNC(AK104,2)-(TRUNC(H104*(1+R104),2)+TRUNC(J104*(1+R104),2)+TRUNC(K104*(1+R104),2)+TRUNC(L104*(1+R104),2)+TRUNC(M104*(1+R104),2)+TRUNC(N104*(1+R104),2)+TRUNC(O104*(1+R104),2)+TRUNC(P104*(1+R104),2)))))/K104*(1+R104)),TRUE),IF(AND(L104*(1+R104)&lt;&gt;0,(TRUNC(L104*(1+R104),2)+(TRUNC(AK104,2)-(TRUNC(H104*(1+R104),2)+TRUNC(J104*(1+R104),2)+TRUNC(K104*(1+R104),2)+TRUNC(L104*(1+R104),2)+TRUNC(M104*(1+R104),2)+TRUNC(N104*(1+R104),2)+TRUNC(O104*(1+R104),2)+TRUNC(P104*(1+R104),2))))&gt;=0),ABS((J104*(1+R104)-(TRUNC(J104*(1+R104),2)+(TRUNC(AK104,2)-(TRUNC(H104*(1+R104),2)+TRUNC(J104*(1+R104),2)+TRUNC(K104*(1+R104),2)+TRUNC(L104*(1+R104),2)+TRUNC(M104*(1+R104),2)+TRUNC(N104*(1+R104),2)+TRUNC(O104*(1+R104),2)+TRUNC(P104*(1+R104),2)))))/J104*(1+R104))&lt;=ABS((L104*(1+R104)-(TRUNC(L104*(1+R104),2)+(TRUNC(AK104,2)-(TRUNC(H104*(1+R104),2)+TRUNC(J104*(1+R104),2)+TRUNC(K104*(1+R104),2)+TRUNC(L104*(1+R104),2)+TRUNC(M104*(1+R104),2)+TRUNC(N104*(1+R104),2)+TRUNC(O104*(1+R104),2)+TRUNC(P104*(1+R104),2)))))/L104*(1+R104)),TRUE),IF(AND(M104*(1+R104)&lt;&gt;0,(TRUNC(M104*(1+R104),2)+(TRUNC(AK104,2)-(TRUNC(H104*(1+R104),2)+TRUNC(J104*(1+R104),2)+TRUNC(K104*(1+R104),2)+TRUNC(L104*(1+R104),2)+TRUNC(M104*(1+R104),2)+TRUNC(N104*(1+R104),2)+TRUNC(O104*(1+R104),2)+TRUNC(P104*(1+R104),2))))&gt;=0),ABS((J104*(1+R104)-(TRUNC(J104*(1+R104),2)+(TRUNC(AK104,2)-(TRUNC(H104*(1+R104),2)+TRUNC(J104*(1+R104),2)+TRUNC(K104*(1+R104),2)+TRUNC(L104*(1+R104),2)+TRUNC(M104*(1+R104),2)+TRUNC(N104*(1+R104),2)+TRUNC(O104*(1+R104),2)+TRUNC(P104*(1+R104),2)))))/J104*(1+R104))&lt;=ABS((M104*(1+R104)-(TRUNC(M104*(1+R104),2)+(TRUNC(AK104,2)-(TRUNC(H104*(1+R104),2)+TRUNC(J104*(1+R104),2)+TRUNC(K104*(1+R104),2)+TRUNC(L104*(1+R104),2)+TRUNC(M104*(1+R104),2)+TRUNC(N104*(1+R104),2)+TRUNC(O104*(1+R104),2)+TRUNC(P104*(1+R104),2)))))/M104*(1+R104)),TRUE),IF(AND(N104*(1+R104)&lt;&gt;0,(TRUNC(N104*(1+R104),2)+(TRUNC(AK104,2)-(TRUNC(H104*(1+R104),2)+TRUNC(J104*(1+R104),2)+TRUNC(K104*(1+R104),2)+TRUNC(L104*(1+R104),2)+TRUNC(M104*(1+R104),2)+TRUNC(N104*(1+R104),2)+TRUNC(O104*(1+R104),2)+TRUNC(P104*(1+R104),2))))&gt;=0),ABS((J104*(1+R104)-(TRUNC(J104*(1+R104),2)+(TRUNC(AK104,2)-(TRUNC(H104*(1+R104),2)+TRUNC(J104*(1+R104),2)+TRUNC(K104*(1+R104),2)+TRUNC(L104*(1+R104),2)+TRUNC(M104*(1+R104),2)+TRUNC(N104*(1+R104),2)+TRUNC(O104*(1+R104),2)+TRUNC(P104*(1+R104),2)))))/J104*(1+R104))&lt;=ABS((N104*(1+R104)-(TRUNC(N104*(1+R104),2)+(TRUNC(AK104,2)-(TRUNC(H104*(1+R104),2)+TRUNC(J104*(1+R104),2)+TRUNC(K104*(1+R104),2)+TRUNC(L104*(1+R104),2)+TRUNC(M104*(1+R104),2)+TRUNC(N104*(1+R104),2)+TRUNC(O104*(1+R104),2)+TRUNC(P104*(1+R104),2)))))/N104*(1+R104)),TRUE),IF(AND(O104*(1+R104)&lt;&gt;0,(TRUNC(O104*(1+R104),2)+(TRUNC(AK104,2)-(TRUNC(H104*(1+R104),2)+TRUNC(J104*(1+R104),2)+TRUNC(K104*(1+R104),2)+TRUNC(L104*(1+R104),2)+TRUNC(M104*(1+R104),2)+TRUNC(N104*(1+R104),2)+TRUNC(O104*(1+R104),2)+TRUNC(P104*(1+R104),2))))&gt;=0),ABS((J104*(1+R104)-(TRUNC(J104*(1+R104),2)+(TRUNC(AK104,2)-(TRUNC(H104*(1+R104),2)+TRUNC(J104*(1+R104),2)+TRUNC(K104*(1+R104),2)+TRUNC(L104*(1+R104),2)+TRUNC(M104*(1+R104),2)+TRUNC(N104*(1+R104),2)+TRUNC(O104*(1+R104),2)+TRUNC(P104*(1+R104),2)))))/J104*(1+R104))&lt;=ABS((O104*(1+R104)-(TRUNC(O104*(1+R104),2)+(TRUNC(AK104,2)-(TRUNC(H104*(1+R104),2)+TRUNC(J104*(1+R104),2)+TRUNC(K104*(1+R104),2)+TRUNC(L104*(1+R104),2)+TRUNC(M104*(1+R104),2)+TRUNC(N104*(1+R104),2)+TRUNC(O104*(1+R104),2)+TRUNC(P104*(1+R104),2)))))/O104*(1+R104)),TRUE),IF(AND(P104*(1+R104)&lt;&gt;0,(TRUNC(P104*(1+R104),2)+(TRUNC(AK104,2)-(TRUNC(H104*(1+R104),2)+TRUNC(J104*(1+R104),2)+TRUNC(K104*(1+R104),2)+TRUNC(L104*(1+R104),2)+TRUNC(M104*(1+R104),2)+TRUNC(N104*(1+R104),2)+TRUNC(O104*(1+R104),2)+TRUNC(P104*(1+R104),2))))&gt;=0),ABS((J104*(1+R104)-(TRUNC(J104*(1+R104),2)+(TRUNC(AK104,2)-(TRUNC(H104*(1+R104),2)+TRUNC(J104*(1+R104),2)+TRUNC(K104*(1+R104),2)+TRUNC(L104*(1+R104),2)+TRUNC(M104*(1+R104),2)+TRUNC(N104*(1+R104),2)+TRUNC(O104*(1+R104),2)+TRUNC(P104*(1+R104),2)))))/J104*(1+R104))&lt;=ABS((P104*(1+R104)-(TRUNC(P104*(1+R104),2)+(TRUNC(AK104,2)-(TRUNC(H104*(1+R104),2)+TRUNC(J104*(1+R104),2)+TRUNC(K104*(1+R104),2)+TRUNC(L104*(1+R104),2)+TRUNC(M104*(1+R104),2)+TRUNC(N104*(1+R104),2)+TRUNC(O104*(1+R104),2)+TRUNC(P104*(1+R104),2)))))/P104*(1+R104)),TRUE)),TRUNC(J104*(1+R104),2)+(TRUNC(AK104,2)-(TRUNC(H104*(1+R104),2)+TRUNC(J104*(1+R104),2)+TRUNC(K104*(1+R104),2)+TRUNC(L104*(1+R104),2)+TRUNC(M104*(1+R104),2)+TRUNC(N104*(1+R104),2)+TRUNC(O104*(1+R104),2)+TRUNC(P104*(1+R104),2))),TRUNC(J104*(1+R104),2)))))</f>
        <v>0</v>
      </c>
      <c r="X104" s="369">
        <f>IF(W104*G104=0,0,IF((TRUNC(AL104,2)-(TRUNC(S104*G104,2)+TRUNC(W104*G104,2)+TRUNC(Y104*G104,2)+TRUNC(AA104*G104,2)+TRUNC(AC104*G104,2)+TRUNC(AE104*G104,2)+TRUNC(AG104*G104,2)+TRUNC(AI104*G104,2)))=0,TRUNC(W104*G104,2),IF((TRUNC(TRUNC(W104*G104,2),2)+(TRUNC(AL104,2)-(TRUNC(S104*G104,2)+TRUNC(W104*G104,2)+TRUNC(Y104*G104,2)+TRUNC(AA104*G104,2)+TRUNC(AC104*G104,2)+TRUNC(AE104*G104,2)+TRUNC(AG104*G104,2)+TRUNC(AI104*G104,2))))&lt;=0,TRUNC(W104*G104,2),IF(AND(IF(AND(S104*G104&lt;&gt;0,(TRUNC(S104*G104,2)+(TRUNC(AL104,2)-(TRUNC(S104*G104,2)+TRUNC(W104*G104,2)+TRUNC(Y104*G104,2)+TRUNC(AA104*G104,2)+TRUNC(AC104*G104,2)+TRUNC(AE104*G104,2)+TRUNC(AG104*G104,2)+TRUNC(AI104*G104,2))))&gt;=0),ABS((W104*G104-(TRUNC(W104*G104,2)+(TRUNC(AL104,2)-(TRUNC(S104*G104,2)+TRUNC(W104*G104,2)+TRUNC(Y104*G104,2)+TRUNC(AA104*G104,2)+TRUNC(AC104*G104,2)+TRUNC(AE104*G104,2)+TRUNC(AG104*G104,2)+TRUNC(AI104*G104,2)))))/W104*G104)&lt;ABS((S104*G104-(TRUNC(S104*G104,2)+(TRUNC(AL104,2)-(TRUNC(S104*G104,2)+TRUNC(W104*G104,2)+TRUNC(Y104*G104,2)+TRUNC(AA104*G104,2)+TRUNC(AC104*G104,2)+TRUNC(AE104*G104,2)+TRUNC(AG104*G104,2)+TRUNC(AI104*G104,2)))))/S104*G104),TRUE),IF(AND(W104*G104&lt;&gt;0,(TRUNC(W104*G104,2)+(TRUNC(AL104,2)-(TRUNC(S104*G104,2)+TRUNC(W104*G104,2)+TRUNC(Y104*G104,2)+TRUNC(AA104*G104,2)+TRUNC(AC104*G104,2)+TRUNC(AE104*G104,2)+TRUNC(AG104*G104,2)+TRUNC(AI104*G104,2))))&gt;=0),ABS((W104*G104-(TRUNC(W104*G104,2)+(TRUNC(AL104,2)-(TRUNC(S104*G104,2)+TRUNC(W104*G104,2)+TRUNC(Y104*G104,2)+TRUNC(AA104*G104,2)+TRUNC(AC104*G104,2)+TRUNC(AE104*G104,2)+TRUNC(AG104*G104,2)+TRUNC(AI104*G104,2)))))/W104*G104)&lt;=ABS((W104*G104-(TRUNC(W104*G104,2)+(TRUNC(AL104,2)-(TRUNC(S104*G104,2)+TRUNC(W104*G104,2)+TRUNC(Y104*G104,2)+TRUNC(AA104*G104,2)+TRUNC(AC104*G104,2)+TRUNC(AE104*G104,2)+TRUNC(AG104*G104,2)+TRUNC(AI104*G104,2)))))/W104*G104),TRUE),IF(AND(Y104*G104&lt;&gt;0,(TRUNC(Y104*G104,2)+(TRUNC(AL104,2)-(TRUNC(S104*G104,2)+TRUNC(W104*G104,2)+TRUNC(Y104*G104,2)+TRUNC(AA104*G104,2)+TRUNC(AC104*G104,2)+TRUNC(AE104*G104,2)+TRUNC(AG104*G104,2)+TRUNC(AI104*G104,2))))&gt;=0),ABS((W104*G104-(TRUNC(W104*G104,2)+(TRUNC(AL104,2)-(TRUNC(S104*G104,2)+TRUNC(W104*G104,2)+TRUNC(Y104*G104,2)+TRUNC(AA104*G104,2)+TRUNC(AC104*G104,2)+TRUNC(AE104*G104,2)+TRUNC(AG104*G104,2)+TRUNC(AI104*G104,2)))))/W104*G104)&lt;=ABS((Y104*G104-(TRUNC(Y104*G104,2)+(TRUNC(AL104,2)-(TRUNC(S104*G104,2)+TRUNC(W104*G104,2)+TRUNC(Y104*G104,2)+TRUNC(AA104*G104,2)+TRUNC(AC104*G104,2)+TRUNC(AE104*G104,2)+TRUNC(AG104*G104,2)+TRUNC(AI104*G104,2)))))/Y104*G104),TRUE),IF(AND(AA104*G104&lt;&gt;0,(TRUNC(AA104*G104,2)+(TRUNC(AL104,2)-(TRUNC(S104*G104,2)+TRUNC(W104*G104,2)+TRUNC(Y104*G104,2)+TRUNC(AA104*G104,2)+TRUNC(AC104*G104,2)+TRUNC(AE104*G104,2)+TRUNC(AG104*G104,2)+TRUNC(AI104*G104,2))))&gt;=0),ABS((W104*G104-(TRUNC(W104*G104,2)+(TRUNC(AL104,2)-(TRUNC(S104*G104,2)+TRUNC(W104*G104,2)+TRUNC(Y104*G104,2)+TRUNC(AA104*G104,2)+TRUNC(AC104*G104,2)+TRUNC(AE104*G104,2)+TRUNC(AG104*G104,2)+TRUNC(AI104*G104,2)))))/W104*G104)&lt;=ABS((AA104*G104-(TRUNC(AA104*G104,2)+(TRUNC(AL104,2)-(TRUNC(S104*G104,2)+TRUNC(W104*G104,2)+TRUNC(Y104*G104,2)+TRUNC(AA104*G104,2)+TRUNC(AC104*G104,2)+TRUNC(AE104*G104,2)+TRUNC(AG104*G104,2)+TRUNC(AI104*G104,2)))))/AA104*G104),TRUE),IF(AND(AC104*G104&lt;&gt;0,(TRUNC(AC104*G104,2)+(TRUNC(AL104,2)-(TRUNC(S104*G104,2)+TRUNC(W104*G104,2)+TRUNC(Y104*G104,2)+TRUNC(AA104*G104,2)+TRUNC(AC104*G104,2)+TRUNC(AE104*G104,2)+TRUNC(AG104*G104,2)+TRUNC(AI104*G104,2))))&gt;=0),ABS((W104*G104-(TRUNC(W104*G104,2)+(TRUNC(AL104,2)-(TRUNC(S104*G104,2)+TRUNC(W104*G104,2)+TRUNC(Y104*G104,2)+TRUNC(AA104*G104,2)+TRUNC(AC104*G104,2)+TRUNC(AE104*G104,2)+TRUNC(AG104*G104,2)+TRUNC(AI104*G104,2)))))/W104*G104)&lt;=ABS((AC104*G104-(TRUNC(AC104*G104,2)+(TRUNC(AL104,2)-(TRUNC(S104*G104,2)+TRUNC(W104*G104,2)+TRUNC(Y104*G104,2)+TRUNC(AA104*G104,2)+TRUNC(AC104*G104,2)+TRUNC(AE104*G104,2)+TRUNC(AG104*G104,2)+TRUNC(AI104*G104,2)))))/AC104*G104),TRUE),IF(AND(AE104*G104&lt;&gt;0,(TRUNC(AE104*G104,2)+(TRUNC(AL104,2)-(TRUNC(S104*G104,2)+TRUNC(W104*G104,2)+TRUNC(Y104*G104,2)+TRUNC(AA104*G104,2)+TRUNC(AC104*G104,2)+TRUNC(AE104*G104,2)+TRUNC(AG104*G104,2)+TRUNC(AI104*G104,2))))&gt;=0),ABS((W104*G104-(TRUNC(W104*G104,2)+(TRUNC(AL104,2)-(TRUNC(S104*G104,2)+TRUNC(W104*G104,2)+TRUNC(Y104*G104,2)+TRUNC(AA104*G104,2)+TRUNC(AC104*G104,2)+TRUNC(AE104*G104,2)+TRUNC(AG104*G104,2)+TRUNC(AI104*G104,2)))))/W104*G104)&lt;=ABS((AE104*G104-(TRUNC(AE104*G104,2)+(TRUNC(AL104,2)-(TRUNC(S104*G104,2)+TRUNC(W104*G104,2)+TRUNC(Y104*G104,2)+TRUNC(AA104*G104,2)+TRUNC(AC104*G104,2)+TRUNC(AE104*G104,2)+TRUNC(AG104*G104,2)+TRUNC(AI104*G104,2)))))/AE104*G104),TRUE),IF(AND(AG104*G104&lt;&gt;0,(TRUNC(AG104*G104,2)+(TRUNC(AL104,2)-(TRUNC(S104*G104,2)+TRUNC(W104*G104,2)+TRUNC(Y104*G104,2)+TRUNC(AA104*G104,2)+TRUNC(AC104*G104,2)+TRUNC(AE104*G104,2)+TRUNC(AG104*G104,2)+TRUNC(AI104*G104,2))))&gt;=0),ABS((W104*G104-(TRUNC(W104*G104,2)+(TRUNC(AL104,2)-(TRUNC(S104*G104,2)+TRUNC(W104*G104,2)+TRUNC(Y104*G104,2)+TRUNC(AA104*G104,2)+TRUNC(AC104*G104,2)+TRUNC(AE104*G104,2)+TRUNC(AG104*G104,2)+TRUNC(AI104*G104,2)))))/W104*G104)&lt;=ABS((AG104*G104-(TRUNC(AG104*G104,2)+(TRUNC(AL104,2)-(TRUNC(S104*G104,2)+TRUNC(W104*G104,2)+TRUNC(Y104*G104,2)+TRUNC(AA104*G104,2)+TRUNC(AC104*G104,2)+TRUNC(AE104*G104,2)+TRUNC(AG104*G104,2)+TRUNC(AI104*G104,2)))))/AG104*G104),TRUE),IF(AND(AI104*G104&lt;&gt;0,(TRUNC(AI104*G104,2)+(TRUNC(AL104,2)-(TRUNC(S104*G104,2)+TRUNC(W104*G104,2)+TRUNC(Y104*G104,2)+TRUNC(AA104*G104,2)+TRUNC(AC104*G104,2)+TRUNC(AE104*G104,2)+TRUNC(AG104*G104,2)+TRUNC(AI104*G104,2))))&gt;=0),ABS((W104*G104-(TRUNC(W104*G104,2)+(TRUNC(AL104,2)-(TRUNC(S104*G104,2)+TRUNC(W104*G104,2)+TRUNC(Y104*G104,2)+TRUNC(AA104*G104,2)+TRUNC(AC104*G104,2)+TRUNC(AE104*G104,2)+TRUNC(AG104*G104,2)+TRUNC(AI104*G104,2)))))/W104*G104)&lt;=ABS((AI104*G104-(TRUNC(AI104*G104,2)+(TRUNC(AL104,2)-(TRUNC(S104*G104,2)+TRUNC(W104*G104,2)+TRUNC(Y104*G104,2)+TRUNC(AA104*G104,2)+TRUNC(AC104*G104,2)+TRUNC(AE104*G104,2)+TRUNC(AG104*G104,2)+TRUNC(AI104*G104,2)))))/AI104*G104),TRUE)),TRUNC(W104*G104,2)+(TRUNC(AL104,2)-(TRUNC(S104*G104,2)+TRUNC(W104*G104,2)+TRUNC(Y104*G104,2)+TRUNC(AA104*G104,2)+TRUNC(AC104*G104,2)+TRUNC(AE104*G104,2)+TRUNC(AG104*G104,2)+TRUNC(AI104*G104,2))),TRUNC(W104*G104,2)))))</f>
        <v>0</v>
      </c>
      <c r="Y104" s="369">
        <f>IF(K104*(1+R104)=0,0,IF((TRUNC(AK104,2)-(TRUNC(H104*(1+R104),2)+TRUNC(J104*(1+R104),2)+TRUNC(K104*(1+R104),2)+TRUNC(L104*(1+R104),2)+TRUNC(M104*(1+R104),2)+TRUNC(N104*(1+R104),2)+TRUNC(O104*(1+R104),2)+TRUNC(P104*(1+R104),2)))=0,TRUNC(K104*(1+R104),2),IF((TRUNC(TRUNC(K104*(1+R104),2),2)+(TRUNC(AK104,2)-(TRUNC(H104*(1+R104),2)+TRUNC(J104*(1+R104),2)+TRUNC(K104*(1+R104),2)+TRUNC(L104*(1+R104),2)+TRUNC(M104*(1+R104),2)+TRUNC(N104*(1+R104),2)+TRUNC(O104*(1+R104),2)+TRUNC(P104*(1+R104),2))))&lt;=0,TRUNC(K104*(1+R104),2),IF(AND(IF(AND(H104*(1+R104)&lt;&gt;0,(TRUNC(H104*(1+R104),2)+(TRUNC(AK104,2)-(TRUNC(H104*(1+R104),2)+TRUNC(J104*(1+R104),2)+TRUNC(K104*(1+R104),2)+TRUNC(L104*(1+R104),2)+TRUNC(M104*(1+R104),2)+TRUNC(N104*(1+R104),2)+TRUNC(O104*(1+R104),2)+TRUNC(P104*(1+R104),2))))&gt;=0),ABS((K104*(1+R104)-(TRUNC(K104*(1+R104),2)+(TRUNC(AK104,2)-(TRUNC(H104*(1+R104),2)+TRUNC(J104*(1+R104),2)+TRUNC(K104*(1+R104),2)+TRUNC(L104*(1+R104),2)+TRUNC(M104*(1+R104),2)+TRUNC(N104*(1+R104),2)+TRUNC(O104*(1+R104),2)+TRUNC(P104*(1+R104),2)))))/K104*(1+R104))&lt;ABS((H104*(1+R104)-(TRUNC(H104*(1+R104),2)+(TRUNC(AK104,2)-(TRUNC(H104*(1+R104),2)+TRUNC(J104*(1+R104),2)+TRUNC(K104*(1+R104),2)+TRUNC(L104*(1+R104),2)+TRUNC(M104*(1+R104),2)+TRUNC(N104*(1+R104),2)+TRUNC(O104*(1+R104),2)+TRUNC(P104*(1+R104),2)))))/H104*(1+R104)),TRUE),IF(AND(J104*(1+R104)&lt;&gt;0,(TRUNC(J104*(1+R104),2)+(TRUNC(AK104,2)-(TRUNC(H104*(1+R104),2)+TRUNC(J104*(1+R104),2)+TRUNC(K104*(1+R104),2)+TRUNC(L104*(1+R104),2)+TRUNC(M104*(1+R104),2)+TRUNC(N104*(1+R104),2)+TRUNC(O104*(1+R104),2)+TRUNC(P104*(1+R104),2))))&gt;=0),ABS((K104*(1+R104)-(TRUNC(K104*(1+R104),2)+(TRUNC(AK104,2)-(TRUNC(H104*(1+R104),2)+TRUNC(J104*(1+R104),2)+TRUNC(K104*(1+R104),2)+TRUNC(L104*(1+R104),2)+TRUNC(M104*(1+R104),2)+TRUNC(N104*(1+R104),2)+TRUNC(O104*(1+R104),2)+TRUNC(P104*(1+R104),2)))))/K104*(1+R104))&lt;ABS((J104*(1+R104)-(TRUNC(J104*(1+R104),2)+(TRUNC(AK104,2)-(TRUNC(H104*(1+R104),2)+TRUNC(J104*(1+R104),2)+TRUNC(K104*(1+R104),2)+TRUNC(L104*(1+R104),2)+TRUNC(M104*(1+R104),2)+TRUNC(N104*(1+R104),2)+TRUNC(O104*(1+R104),2)+TRUNC(P104*(1+R104),2)))))/J104*(1+R104)),TRUE),IF(AND(K104*(1+R104)&lt;&gt;0,(TRUNC(K104*(1+R104),2)+(TRUNC(AK104,2)-(TRUNC(H104*(1+R104),2)+TRUNC(J104*(1+R104),2)+TRUNC(K104*(1+R104),2)+TRUNC(L104*(1+R104),2)+TRUNC(M104*(1+R104),2)+TRUNC(N104*(1+R104),2)+TRUNC(O104*(1+R104),2)+TRUNC(P104*(1+R104),2))))&gt;=0),ABS((K104*(1+R104)-(TRUNC(K104*(1+R104),2)+(TRUNC(AK104,2)-(TRUNC(H104*(1+R104),2)+TRUNC(J104*(1+R104),2)+TRUNC(K104*(1+R104),2)+TRUNC(L104*(1+R104),2)+TRUNC(M104*(1+R104),2)+TRUNC(N104*(1+R104),2)+TRUNC(O104*(1+R104),2)+TRUNC(P104*(1+R104),2)))))/K104*(1+R104))&lt;=ABS((K104*(1+R104)-(TRUNC(K104*(1+R104),2)+(TRUNC(AK104,2)-(TRUNC(H104*(1+R104),2)+TRUNC(J104*(1+R104),2)+TRUNC(K104*(1+R104),2)+TRUNC(L104*(1+R104),2)+TRUNC(M104*(1+R104),2)+TRUNC(N104*(1+R104),2)+TRUNC(O104*(1+R104),2)+TRUNC(P104*(1+R104),2)))))/K104*(1+R104)),TRUE),IF(AND(L104*(1+R104)&lt;&gt;0,(TRUNC(L104*(1+R104),2)+(TRUNC(AK104,2)-(TRUNC(H104*(1+R104),2)+TRUNC(J104*(1+R104),2)+TRUNC(K104*(1+R104),2)+TRUNC(L104*(1+R104),2)+TRUNC(M104*(1+R104),2)+TRUNC(N104*(1+R104),2)+TRUNC(O104*(1+R104),2)+TRUNC(P104*(1+R104),2))))&gt;=0),ABS((K104*(1+R104)-(TRUNC(K104*(1+R104),2)+(TRUNC(AK104,2)-(TRUNC(H104*(1+R104),2)+TRUNC(J104*(1+R104),2)+TRUNC(K104*(1+R104),2)+TRUNC(L104*(1+R104),2)+TRUNC(M104*(1+R104),2)+TRUNC(N104*(1+R104),2)+TRUNC(O104*(1+R104),2)+TRUNC(P104*(1+R104),2)))))/K104*(1+R104))&lt;=ABS((L104*(1+R104)-(TRUNC(L104*(1+R104),2)+(TRUNC(AK104,2)-(TRUNC(H104*(1+R104),2)+TRUNC(J104*(1+R104),2)+TRUNC(K104*(1+R104),2)+TRUNC(L104*(1+R104),2)+TRUNC(M104*(1+R104),2)+TRUNC(N104*(1+R104),2)+TRUNC(O104*(1+R104),2)+TRUNC(P104*(1+R104),2)))))/L104*(1+R104)),TRUE),IF(AND(M104*(1+R104)&lt;&gt;0,(TRUNC(M104*(1+R104),2)+(TRUNC(AK104,2)-(TRUNC(H104*(1+R104),2)+TRUNC(J104*(1+R104),2)+TRUNC(K104*(1+R104),2)+TRUNC(L104*(1+R104),2)+TRUNC(M104*(1+R104),2)+TRUNC(N104*(1+R104),2)+TRUNC(O104*(1+R104),2)+TRUNC(P104*(1+R104),2))))&gt;=0),ABS((K104*(1+R104)-(TRUNC(K104*(1+R104),2)+(TRUNC(AK104,2)-(TRUNC(H104*(1+R104),2)+TRUNC(J104*(1+R104),2)+TRUNC(K104*(1+R104),2)+TRUNC(L104*(1+R104),2)+TRUNC(M104*(1+R104),2)+TRUNC(N104*(1+R104),2)+TRUNC(O104*(1+R104),2)+TRUNC(P104*(1+R104),2)))))/K104*(1+R104))&lt;=ABS((M104*(1+R104)-(TRUNC(M104*(1+R104),2)+(TRUNC(AK104,2)-(TRUNC(H104*(1+R104),2)+TRUNC(J104*(1+R104),2)+TRUNC(K104*(1+R104),2)+TRUNC(L104*(1+R104),2)+TRUNC(M104*(1+R104),2)+TRUNC(N104*(1+R104),2)+TRUNC(O104*(1+R104),2)+TRUNC(P104*(1+R104),2)))))/M104*(1+R104)),TRUE),IF(AND(N104*(1+R104)&lt;&gt;0,(TRUNC(N104*(1+R104),2)+(TRUNC(AK104,2)-(TRUNC(H104*(1+R104),2)+TRUNC(J104*(1+R104),2)+TRUNC(K104*(1+R104),2)+TRUNC(L104*(1+R104),2)+TRUNC(M104*(1+R104),2)+TRUNC(N104*(1+R104),2)+TRUNC(O104*(1+R104),2)+TRUNC(P104*(1+R104),2))))&gt;=0),ABS((K104*(1+R104)-(TRUNC(K104*(1+R104),2)+(TRUNC(AK104,2)-(TRUNC(H104*(1+R104),2)+TRUNC(J104*(1+R104),2)+TRUNC(K104*(1+R104),2)+TRUNC(L104*(1+R104),2)+TRUNC(M104*(1+R104),2)+TRUNC(N104*(1+R104),2)+TRUNC(O104*(1+R104),2)+TRUNC(P104*(1+R104),2)))))/K104*(1+R104))&lt;=ABS((N104*(1+R104)-(TRUNC(N104*(1+R104),2)+(TRUNC(AK104,2)-(TRUNC(H104*(1+R104),2)+TRUNC(J104*(1+R104),2)+TRUNC(K104*(1+R104),2)+TRUNC(L104*(1+R104),2)+TRUNC(M104*(1+R104),2)+TRUNC(N104*(1+R104),2)+TRUNC(O104*(1+R104),2)+TRUNC(P104*(1+R104),2)))))/N104*(1+R104)),TRUE),IF(AND(O104*(1+R104)&lt;&gt;0,(TRUNC(O104*(1+R104),2)+(TRUNC(AK104,2)-(TRUNC(H104*(1+R104),2)+TRUNC(J104*(1+R104),2)+TRUNC(K104*(1+R104),2)+TRUNC(L104*(1+R104),2)+TRUNC(M104*(1+R104),2)+TRUNC(N104*(1+R104),2)+TRUNC(O104*(1+R104),2)+TRUNC(P104*(1+R104),2))))&gt;=0),ABS((K104*(1+R104)-(TRUNC(K104*(1+R104),2)+(TRUNC(AK104,2)-(TRUNC(H104*(1+R104),2)+TRUNC(J104*(1+R104),2)+TRUNC(K104*(1+R104),2)+TRUNC(L104*(1+R104),2)+TRUNC(M104*(1+R104),2)+TRUNC(N104*(1+R104),2)+TRUNC(O104*(1+R104),2)+TRUNC(P104*(1+R104),2)))))/K104*(1+R104))&lt;=ABS((O104*(1+R104)-(TRUNC(O104*(1+R104),2)+(TRUNC(AK104,2)-(TRUNC(H104*(1+R104),2)+TRUNC(J104*(1+R104),2)+TRUNC(K104*(1+R104),2)+TRUNC(L104*(1+R104),2)+TRUNC(M104*(1+R104),2)+TRUNC(N104*(1+R104),2)+TRUNC(O104*(1+R104),2)+TRUNC(P104*(1+R104),2)))))/O104*(1+R104)),TRUE),IF(AND(P104*(1+R104)&lt;&gt;0,(TRUNC(P104*(1+R104),2)+(TRUNC(AK104,2)-(TRUNC(H104*(1+R104),2)+TRUNC(J104*(1+R104),2)+TRUNC(K104*(1+R104),2)+TRUNC(L104*(1+R104),2)+TRUNC(M104*(1+R104),2)+TRUNC(N104*(1+R104),2)+TRUNC(O104*(1+R104),2)+TRUNC(P104*(1+R104),2))))&gt;=0),ABS((K104*(1+R104)-(TRUNC(K104*(1+R104),2)+(TRUNC(AK104,2)-(TRUNC(H104*(1+R104),2)+TRUNC(J104*(1+R104),2)+TRUNC(K104*(1+R104),2)+TRUNC(L104*(1+R104),2)+TRUNC(M104*(1+R104),2)+TRUNC(N104*(1+R104),2)+TRUNC(O104*(1+R104),2)+TRUNC(P104*(1+R104),2)))))/K104*(1+R104))&lt;=ABS((P104*(1+R104)-(TRUNC(P104*(1+R104),2)+(TRUNC(AK104,2)-(TRUNC(H104*(1+R104),2)+TRUNC(J104*(1+R104),2)+TRUNC(K104*(1+R104),2)+TRUNC(L104*(1+R104),2)+TRUNC(M104*(1+R104),2)+TRUNC(N104*(1+R104),2)+TRUNC(O104*(1+R104),2)+TRUNC(P104*(1+R104),2)))))/P104*(1+R104)),TRUE)),TRUNC(K104*(1+R104),2)+(TRUNC(AK104,2)-(TRUNC(H104*(1+R104),2)+TRUNC(J104*(1+R104),2)+TRUNC(K104*(1+R104),2)+TRUNC(L104*(1+R104),2)+TRUNC(M104*(1+R104),2)+TRUNC(N104*(1+R104),2)+TRUNC(O104*(1+R104),2)+TRUNC(P104*(1+R104),2))),TRUNC(K104*(1+R104),2)))))</f>
        <v>0</v>
      </c>
      <c r="Z104" s="369">
        <f>IF(Y104*G104=0,0,IF((TRUNC(AL104,2)-(TRUNC(S104*G104,2)+TRUNC(W104*G104,2)+TRUNC(Y104*G104,2)+TRUNC(AA104*G104,2)+TRUNC(AC104*G104,2)+TRUNC(AE104*G104,2)+TRUNC(AG104*G104,2)+TRUNC(AI104*G104,2)))=0,TRUNC(Y104*G104,2),IF((TRUNC(TRUNC(Y104*G104,2),2)+(TRUNC(AL104,2)-(TRUNC(S104*G104,2)+TRUNC(W104*G104,2)+TRUNC(Y104*G104,2)+TRUNC(AA104*G104,2)+TRUNC(AC104*G104,2)+TRUNC(AE104*G104,2)+TRUNC(AG104*G104,2)+TRUNC(AI104*G104,2))))&lt;=0,TRUNC(Y104*G104,2),IF(AND(IF(AND(S104*G104&lt;&gt;0,(TRUNC(S104*G104,2)+(TRUNC(AL104,2)-(TRUNC(S104*G104,2)+TRUNC(W104*G104,2)+TRUNC(Y104*G104,2)+TRUNC(AA104*G104,2)+TRUNC(AC104*G104,2)+TRUNC(AE104*G104,2)+TRUNC(AG104*G104,2)+TRUNC(AI104*G104,2))))&gt;=0),ABS((Y104*G104-(TRUNC(Y104*G104,2)+(TRUNC(AL104,2)-(TRUNC(S104*G104,2)+TRUNC(W104*G104,2)+TRUNC(Y104*G104,2)+TRUNC(AA104*G104,2)+TRUNC(AC104*G104,2)+TRUNC(AE104*G104,2)+TRUNC(AG104*G104,2)+TRUNC(AI104*G104,2)))))/Y104*G104)&lt;ABS((S104*G104-(TRUNC(S104*G104,2)+(TRUNC(AL104,2)-(TRUNC(S104*G104,2)+TRUNC(W104*G104,2)+TRUNC(Y104*G104,2)+TRUNC(AA104*G104,2)+TRUNC(AC104*G104,2)+TRUNC(AE104*G104,2)+TRUNC(AG104*G104,2)+TRUNC(AI104*G104,2)))))/S104*G104),TRUE),IF(AND(W104*G104&lt;&gt;0,(TRUNC(W104*G104,2)+(TRUNC(AL104,2)-(TRUNC(S104*G104,2)+TRUNC(W104*G104,2)+TRUNC(Y104*G104,2)+TRUNC(AA104*G104,2)+TRUNC(AC104*G104,2)+TRUNC(AE104*G104,2)+TRUNC(AG104*G104,2)+TRUNC(AI104*G104,2))))&gt;=0),ABS((Y104*G104-(TRUNC(Y104*G104,2)+(TRUNC(AL104,2)-(TRUNC(S104*G104,2)+TRUNC(W104*G104,2)+TRUNC(Y104*G104,2)+TRUNC(AA104*G104,2)+TRUNC(AC104*G104,2)+TRUNC(AE104*G104,2)+TRUNC(AG104*G104,2)+TRUNC(AI104*G104,2)))))/Y104*G104)&lt;ABS((W104*G104-(TRUNC(W104*G104,2)+(TRUNC(AL104,2)-(TRUNC(S104*G104,2)+TRUNC(W104*G104,2)+TRUNC(Y104*G104,2)+TRUNC(AA104*G104,2)+TRUNC(AC104*G104,2)+TRUNC(AE104*G104,2)+TRUNC(AG104*G104,2)+TRUNC(AI104*G104,2)))))/W104*G104),TRUE),IF(AND(Y104*G104&lt;&gt;0,(TRUNC(Y104*G104,2)+(TRUNC(AL104,2)-(TRUNC(S104*G104,2)+TRUNC(W104*G104,2)+TRUNC(Y104*G104,2)+TRUNC(AA104*G104,2)+TRUNC(AC104*G104,2)+TRUNC(AE104*G104,2)+TRUNC(AG104*G104,2)+TRUNC(AI104*G104,2))))&gt;=0),ABS((Y104*G104-(TRUNC(Y104*G104,2)+(TRUNC(AL104,2)-(TRUNC(S104*G104,2)+TRUNC(W104*G104,2)+TRUNC(Y104*G104,2)+TRUNC(AA104*G104,2)+TRUNC(AC104*G104,2)+TRUNC(AE104*G104,2)+TRUNC(AG104*G104,2)+TRUNC(AI104*G104,2)))))/Y104*G104)&lt;=ABS((Y104*G104-(TRUNC(Y104*G104,2)+(TRUNC(AL104,2)-(TRUNC(S104*G104,2)+TRUNC(W104*G104,2)+TRUNC(Y104*G104,2)+TRUNC(AA104*G104,2)+TRUNC(AC104*G104,2)+TRUNC(AE104*G104,2)+TRUNC(AG104*G104,2)+TRUNC(AI104*G104,2)))))/Y104*G104),TRUE),IF(AND(AA104*G104&lt;&gt;0,(TRUNC(AA104*G104,2)+(TRUNC(AL104,2)-(TRUNC(S104*G104,2)+TRUNC(W104*G104,2)+TRUNC(Y104*G104,2)+TRUNC(AA104*G104,2)+TRUNC(AC104*G104,2)+TRUNC(AE104*G104,2)+TRUNC(AG104*G104,2)+TRUNC(AI104*G104,2))))&gt;=0),ABS((Y104*G104-(TRUNC(Y104*G104,2)+(TRUNC(AL104,2)-(TRUNC(S104*G104,2)+TRUNC(W104*G104,2)+TRUNC(Y104*G104,2)+TRUNC(AA104*G104,2)+TRUNC(AC104*G104,2)+TRUNC(AE104*G104,2)+TRUNC(AG104*G104,2)+TRUNC(AI104*G104,2)))))/Y104*G104)&lt;=ABS((AA104*G104-(TRUNC(AA104*G104,2)+(TRUNC(AL104,2)-(TRUNC(S104*G104,2)+TRUNC(W104*G104,2)+TRUNC(Y104*G104,2)+TRUNC(AA104*G104,2)+TRUNC(AC104*G104,2)+TRUNC(AE104*G104,2)+TRUNC(AG104*G104,2)+TRUNC(AI104*G104,2)))))/AA104*G104),TRUE),IF(AND(AC104*G104&lt;&gt;0,(TRUNC(AC104*G104,2)+(TRUNC(AL104,2)-(TRUNC(S104*G104,2)+TRUNC(W104*G104,2)+TRUNC(Y104*G104,2)+TRUNC(AA104*G104,2)+TRUNC(AC104*G104,2)+TRUNC(AE104*G104,2)+TRUNC(AG104*G104,2)+TRUNC(AI104*G104,2))))&gt;=0),ABS((Y104*G104-(TRUNC(Y104*G104,2)+(TRUNC(AL104,2)-(TRUNC(S104*G104,2)+TRUNC(W104*G104,2)+TRUNC(Y104*G104,2)+TRUNC(AA104*G104,2)+TRUNC(AC104*G104,2)+TRUNC(AE104*G104,2)+TRUNC(AG104*G104,2)+TRUNC(AI104*G104,2)))))/Y104*G104)&lt;=ABS((AC104*G104-(TRUNC(AC104*G104,2)+(TRUNC(AL104,2)-(TRUNC(S104*G104,2)+TRUNC(W104*G104,2)+TRUNC(Y104*G104,2)+TRUNC(AA104*G104,2)+TRUNC(AC104*G104,2)+TRUNC(AE104*G104,2)+TRUNC(AG104*G104,2)+TRUNC(AI104*G104,2)))))/AC104*G104),TRUE),IF(AND(AE104*G104&lt;&gt;0,(TRUNC(AE104*G104,2)+(TRUNC(AL104,2)-(TRUNC(S104*G104,2)+TRUNC(W104*G104,2)+TRUNC(Y104*G104,2)+TRUNC(AA104*G104,2)+TRUNC(AC104*G104,2)+TRUNC(AE104*G104,2)+TRUNC(AG104*G104,2)+TRUNC(AI104*G104,2))))&gt;=0),ABS((Y104*G104-(TRUNC(Y104*G104,2)+(TRUNC(AL104,2)-(TRUNC(S104*G104,2)+TRUNC(W104*G104,2)+TRUNC(Y104*G104,2)+TRUNC(AA104*G104,2)+TRUNC(AC104*G104,2)+TRUNC(AE104*G104,2)+TRUNC(AG104*G104,2)+TRUNC(AI104*G104,2)))))/Y104*G104)&lt;=ABS((AE104*G104-(TRUNC(AE104*G104,2)+(TRUNC(AL104,2)-(TRUNC(S104*G104,2)+TRUNC(W104*G104,2)+TRUNC(Y104*G104,2)+TRUNC(AA104*G104,2)+TRUNC(AC104*G104,2)+TRUNC(AE104*G104,2)+TRUNC(AG104*G104,2)+TRUNC(AI104*G104,2)))))/AE104*G104),TRUE),IF(AND(AG104*G104&lt;&gt;0,(TRUNC(AG104*G104,2)+(TRUNC(AL104,2)-(TRUNC(S104*G104,2)+TRUNC(W104*G104,2)+TRUNC(Y104*G104,2)+TRUNC(AA104*G104,2)+TRUNC(AC104*G104,2)+TRUNC(AE104*G104,2)+TRUNC(AG104*G104,2)+TRUNC(AI104*G104,2))))&gt;=0),ABS((Y104*G104-(TRUNC(Y104*G104,2)+(TRUNC(AL104,2)-(TRUNC(S104*G104,2)+TRUNC(W104*G104,2)+TRUNC(Y104*G104,2)+TRUNC(AA104*G104,2)+TRUNC(AC104*G104,2)+TRUNC(AE104*G104,2)+TRUNC(AG104*G104,2)+TRUNC(AI104*G104,2)))))/Y104*G104)&lt;=ABS((AG104*G104-(TRUNC(AG104*G104,2)+(TRUNC(AL104,2)-(TRUNC(S104*G104,2)+TRUNC(W104*G104,2)+TRUNC(Y104*G104,2)+TRUNC(AA104*G104,2)+TRUNC(AC104*G104,2)+TRUNC(AE104*G104,2)+TRUNC(AG104*G104,2)+TRUNC(AI104*G104,2)))))/AG104*G104),TRUE),IF(AND(AI104*G104&lt;&gt;0,(TRUNC(AI104*G104,2)+(TRUNC(AL104,2)-(TRUNC(S104*G104,2)+TRUNC(W104*G104,2)+TRUNC(Y104*G104,2)+TRUNC(AA104*G104,2)+TRUNC(AC104*G104,2)+TRUNC(AE104*G104,2)+TRUNC(AG104*G104,2)+TRUNC(AI104*G104,2))))&gt;=0),ABS((Y104*G104-(TRUNC(Y104*G104,2)+(TRUNC(AL104,2)-(TRUNC(S104*G104,2)+TRUNC(W104*G104,2)+TRUNC(Y104*G104,2)+TRUNC(AA104*G104,2)+TRUNC(AC104*G104,2)+TRUNC(AE104*G104,2)+TRUNC(AG104*G104,2)+TRUNC(AI104*G104,2)))))/Y104*G104)&lt;=ABS((AI104*G104-(TRUNC(AI104*G104,2)+(TRUNC(AL104,2)-(TRUNC(S104*G104,2)+TRUNC(W104*G104,2)+TRUNC(Y104*G104,2)+TRUNC(AA104*G104,2)+TRUNC(AC104*G104,2)+TRUNC(AE104*G104,2)+TRUNC(AG104*G104,2)+TRUNC(AI104*G104,2)))))/AI104*G104),TRUE)),TRUNC(Y104*G104,2)+(TRUNC(AL104,2)-(TRUNC(S104*G104,2)+TRUNC(W104*G104,2)+TRUNC(Y104*G104,2)+TRUNC(AA104*G104,2)+TRUNC(AC104*G104,2)+TRUNC(AE104*G104,2)+TRUNC(AG104*G104,2)+TRUNC(AI104*G104,2))),TRUNC(Y104*G104,2)))))</f>
        <v>0</v>
      </c>
      <c r="AA104" s="369">
        <f>IF(L104*(1+R104)=0,0,IF((TRUNC(AK104,2)-(TRUNC(H104*(1+R104),2)+TRUNC(J104*(1+R104),2)+TRUNC(K104*(1+R104),2)+TRUNC(L104*(1+R104),2)+TRUNC(M104*(1+R104),2)+TRUNC(N104*(1+R104),2)+TRUNC(O104*(1+R104),2)+TRUNC(P104*(1+R104),2)))=0,TRUNC(L104*(1+R104),2),IF((TRUNC(TRUNC(L104*(1+R104),2),2)+(TRUNC(AK104,2)-(TRUNC(H104*(1+R104),2)+TRUNC(J104*(1+R104),2)+TRUNC(K104*(1+R104),2)+TRUNC(L104*(1+R104),2)+TRUNC(M104*(1+R104),2)+TRUNC(N104*(1+R104),2)+TRUNC(O104*(1+R104),2)+TRUNC(P104*(1+R104),2))))&lt;=0,TRUNC(L104*(1+R104),2),IF(AND(IF(AND(H104*(1+R104)&lt;&gt;0,(TRUNC(H104*(1+R104),2)+(TRUNC(AK104,2)-(TRUNC(H104*(1+R104),2)+TRUNC(J104*(1+R104),2)+TRUNC(K104*(1+R104),2)+TRUNC(L104*(1+R104),2)+TRUNC(M104*(1+R104),2)+TRUNC(N104*(1+R104),2)+TRUNC(O104*(1+R104),2)+TRUNC(P104*(1+R104),2))))&gt;=0),ABS((L104*(1+R104)-(TRUNC(L104*(1+R104),2)+(TRUNC(AK104,2)-(TRUNC(H104*(1+R104),2)+TRUNC(J104*(1+R104),2)+TRUNC(K104*(1+R104),2)+TRUNC(L104*(1+R104),2)+TRUNC(M104*(1+R104),2)+TRUNC(N104*(1+R104),2)+TRUNC(O104*(1+R104),2)+TRUNC(P104*(1+R104),2)))))/L104*(1+R104))&lt;ABS((H104*(1+R104)-(TRUNC(H104*(1+R104),2)+(TRUNC(AK104,2)-(TRUNC(H104*(1+R104),2)+TRUNC(J104*(1+R104),2)+TRUNC(K104*(1+R104),2)+TRUNC(L104*(1+R104),2)+TRUNC(M104*(1+R104),2)+TRUNC(N104*(1+R104),2)+TRUNC(O104*(1+R104),2)+TRUNC(P104*(1+R104),2)))))/H104*(1+R104)),TRUE),IF(AND(J104*(1+R104)&lt;&gt;0,(TRUNC(J104*(1+R104),2)+(TRUNC(AK104,2)-(TRUNC(H104*(1+R104),2)+TRUNC(J104*(1+R104),2)+TRUNC(K104*(1+R104),2)+TRUNC(L104*(1+R104),2)+TRUNC(M104*(1+R104),2)+TRUNC(N104*(1+R104),2)+TRUNC(O104*(1+R104),2)+TRUNC(P104*(1+R104),2))))&gt;=0),ABS((L104*(1+R104)-(TRUNC(L104*(1+R104),2)+(TRUNC(AK104,2)-(TRUNC(H104*(1+R104),2)+TRUNC(J104*(1+R104),2)+TRUNC(K104*(1+R104),2)+TRUNC(L104*(1+R104),2)+TRUNC(M104*(1+R104),2)+TRUNC(N104*(1+R104),2)+TRUNC(O104*(1+R104),2)+TRUNC(P104*(1+R104),2)))))/L104*(1+R104))&lt;ABS((J104*(1+R104)-(TRUNC(J104*(1+R104),2)+(TRUNC(AK104,2)-(TRUNC(H104*(1+R104),2)+TRUNC(J104*(1+R104),2)+TRUNC(K104*(1+R104),2)+TRUNC(L104*(1+R104),2)+TRUNC(M104*(1+R104),2)+TRUNC(N104*(1+R104),2)+TRUNC(O104*(1+R104),2)+TRUNC(P104*(1+R104),2)))))/J104*(1+R104)),TRUE),IF(AND(K104*(1+R104)&lt;&gt;0,(TRUNC(K104*(1+R104),2)+(TRUNC(AK104,2)-(TRUNC(H104*(1+R104),2)+TRUNC(J104*(1+R104),2)+TRUNC(K104*(1+R104),2)+TRUNC(L104*(1+R104),2)+TRUNC(M104*(1+R104),2)+TRUNC(N104*(1+R104),2)+TRUNC(O104*(1+R104),2)+TRUNC(P104*(1+R104),2))))&gt;=0),ABS((L104*(1+R104)-(TRUNC(L104*(1+R104),2)+(TRUNC(AK104,2)-(TRUNC(H104*(1+R104),2)+TRUNC(J104*(1+R104),2)+TRUNC(K104*(1+R104),2)+TRUNC(L104*(1+R104),2)+TRUNC(M104*(1+R104),2)+TRUNC(N104*(1+R104),2)+TRUNC(O104*(1+R104),2)+TRUNC(P104*(1+R104),2)))))/L104*(1+R104))&lt;ABS((K104*(1+R104)-(TRUNC(K104*(1+R104),2)+(TRUNC(AK104,2)-(TRUNC(H104*(1+R104),2)+TRUNC(J104*(1+R104),2)+TRUNC(K104*(1+R104),2)+TRUNC(L104*(1+R104),2)+TRUNC(M104*(1+R104),2)+TRUNC(N104*(1+R104),2)+TRUNC(O104*(1+R104),2)+TRUNC(P104*(1+R104),2)))))/K104*(1+R104)),TRUE),IF(AND(L104*(1+R104)&lt;&gt;0,(TRUNC(L104*(1+R104),2)+(TRUNC(AK104,2)-(TRUNC(H104*(1+R104),2)+TRUNC(J104*(1+R104),2)+TRUNC(K104*(1+R104),2)+TRUNC(L104*(1+R104),2)+TRUNC(M104*(1+R104),2)+TRUNC(N104*(1+R104),2)+TRUNC(O104*(1+R104),2)+TRUNC(P104*(1+R104),2))))&gt;=0),ABS((L104*(1+R104)-(TRUNC(L104*(1+R104),2)+(TRUNC(AK104,2)-(TRUNC(H104*(1+R104),2)+TRUNC(J104*(1+R104),2)+TRUNC(K104*(1+R104),2)+TRUNC(L104*(1+R104),2)+TRUNC(M104*(1+R104),2)+TRUNC(N104*(1+R104),2)+TRUNC(O104*(1+R104),2)+TRUNC(P104*(1+R104),2)))))/L104*(1+R104))&lt;=ABS((L104*(1+R104)-(TRUNC(L104*(1+R104),2)+(TRUNC(AK104,2)-(TRUNC(H104*(1+R104),2)+TRUNC(J104*(1+R104),2)+TRUNC(K104*(1+R104),2)+TRUNC(L104*(1+R104),2)+TRUNC(M104*(1+R104),2)+TRUNC(N104*(1+R104),2)+TRUNC(O104*(1+R104),2)+TRUNC(P104*(1+R104),2)))))/L104*(1+R104)),TRUE),IF(AND(M104*(1+R104)&lt;&gt;0,(TRUNC(M104*(1+R104),2)+(TRUNC(AK104,2)-(TRUNC(H104*(1+R104),2)+TRUNC(J104*(1+R104),2)+TRUNC(K104*(1+R104),2)+TRUNC(L104*(1+R104),2)+TRUNC(M104*(1+R104),2)+TRUNC(N104*(1+R104),2)+TRUNC(O104*(1+R104),2)+TRUNC(P104*(1+R104),2))))&gt;=0),ABS((L104*(1+R104)-(TRUNC(L104*(1+R104),2)+(TRUNC(AK104,2)-(TRUNC(H104*(1+R104),2)+TRUNC(J104*(1+R104),2)+TRUNC(K104*(1+R104),2)+TRUNC(L104*(1+R104),2)+TRUNC(M104*(1+R104),2)+TRUNC(N104*(1+R104),2)+TRUNC(O104*(1+R104),2)+TRUNC(P104*(1+R104),2)))))/L104*(1+R104))&lt;=ABS((M104*(1+R104)-(TRUNC(M104*(1+R104),2)+(TRUNC(AK104,2)-(TRUNC(H104*(1+R104),2)+TRUNC(J104*(1+R104),2)+TRUNC(K104*(1+R104),2)+TRUNC(L104*(1+R104),2)+TRUNC(M104*(1+R104),2)+TRUNC(N104*(1+R104),2)+TRUNC(O104*(1+R104),2)+TRUNC(P104*(1+R104),2)))))/M104*(1+R104)),TRUE),IF(AND(N104*(1+R104)&lt;&gt;0,(TRUNC(N104*(1+R104),2)+(TRUNC(AK104,2)-(TRUNC(H104*(1+R104),2)+TRUNC(J104*(1+R104),2)+TRUNC(K104*(1+R104),2)+TRUNC(L104*(1+R104),2)+TRUNC(M104*(1+R104),2)+TRUNC(N104*(1+R104),2)+TRUNC(O104*(1+R104),2)+TRUNC(P104*(1+R104),2))))&gt;=0),ABS((L104*(1+R104)-(TRUNC(L104*(1+R104),2)+(TRUNC(AK104,2)-(TRUNC(H104*(1+R104),2)+TRUNC(J104*(1+R104),2)+TRUNC(K104*(1+R104),2)+TRUNC(L104*(1+R104),2)+TRUNC(M104*(1+R104),2)+TRUNC(N104*(1+R104),2)+TRUNC(O104*(1+R104),2)+TRUNC(P104*(1+R104),2)))))/L104*(1+R104))&lt;=ABS((N104*(1+R104)-(TRUNC(N104*(1+R104),2)+(TRUNC(AK104,2)-(TRUNC(H104*(1+R104),2)+TRUNC(J104*(1+R104),2)+TRUNC(K104*(1+R104),2)+TRUNC(L104*(1+R104),2)+TRUNC(M104*(1+R104),2)+TRUNC(N104*(1+R104),2)+TRUNC(O104*(1+R104),2)+TRUNC(P104*(1+R104),2)))))/N104*(1+R104)),TRUE),IF(AND(O104*(1+R104)&lt;&gt;0,(TRUNC(O104*(1+R104),2)+(TRUNC(AK104,2)-(TRUNC(H104*(1+R104),2)+TRUNC(J104*(1+R104),2)+TRUNC(K104*(1+R104),2)+TRUNC(L104*(1+R104),2)+TRUNC(M104*(1+R104),2)+TRUNC(N104*(1+R104),2)+TRUNC(O104*(1+R104),2)+TRUNC(P104*(1+R104),2))))&gt;=0),ABS((L104*(1+R104)-(TRUNC(L104*(1+R104),2)+(TRUNC(AK104,2)-(TRUNC(H104*(1+R104),2)+TRUNC(J104*(1+R104),2)+TRUNC(K104*(1+R104),2)+TRUNC(L104*(1+R104),2)+TRUNC(M104*(1+R104),2)+TRUNC(N104*(1+R104),2)+TRUNC(O104*(1+R104),2)+TRUNC(P104*(1+R104),2)))))/L104*(1+R104))&lt;=ABS((O104*(1+R104)-(TRUNC(O104*(1+R104),2)+(TRUNC(AK104,2)-(TRUNC(H104*(1+R104),2)+TRUNC(J104*(1+R104),2)+TRUNC(K104*(1+R104),2)+TRUNC(L104*(1+R104),2)+TRUNC(M104*(1+R104),2)+TRUNC(N104*(1+R104),2)+TRUNC(O104*(1+R104),2)+TRUNC(P104*(1+R104),2)))))/O104*(1+R104)),TRUE),IF(AND(P104*(1+R104)&lt;&gt;0,(TRUNC(P104*(1+R104),2)+(TRUNC(AK104,2)-(TRUNC(H104*(1+R104),2)+TRUNC(J104*(1+R104),2)+TRUNC(K104*(1+R104),2)+TRUNC(L104*(1+R104),2)+TRUNC(M104*(1+R104),2)+TRUNC(N104*(1+R104),2)+TRUNC(O104*(1+R104),2)+TRUNC(P104*(1+R104),2))))&gt;=0),ABS((L104*(1+R104)-(TRUNC(L104*(1+R104),2)+(TRUNC(AK104,2)-(TRUNC(H104*(1+R104),2)+TRUNC(J104*(1+R104),2)+TRUNC(K104*(1+R104),2)+TRUNC(L104*(1+R104),2)+TRUNC(M104*(1+R104),2)+TRUNC(N104*(1+R104),2)+TRUNC(O104*(1+R104),2)+TRUNC(P104*(1+R104),2)))))/L104*(1+R104))&lt;=ABS((P104*(1+R104)-(TRUNC(P104*(1+R104),2)+(TRUNC(AK104,2)-(TRUNC(H104*(1+R104),2)+TRUNC(J104*(1+R104),2)+TRUNC(K104*(1+R104),2)+TRUNC(L104*(1+R104),2)+TRUNC(M104*(1+R104),2)+TRUNC(N104*(1+R104),2)+TRUNC(O104*(1+R104),2)+TRUNC(P104*(1+R104),2)))))/P104*(1+R104)),TRUE)),TRUNC(L104*(1+R104),2)+(TRUNC(AK104,2)-(TRUNC(H104*(1+R104),2)+TRUNC(J104*(1+R104),2)+TRUNC(K104*(1+R104),2)+TRUNC(L104*(1+R104),2)+TRUNC(M104*(1+R104),2)+TRUNC(N104*(1+R104),2)+TRUNC(O104*(1+R104),2)+TRUNC(P104*(1+R104),2))),TRUNC(L104*(1+R104),2)))))</f>
        <v>0</v>
      </c>
      <c r="AB104" s="369">
        <f>IF(AA104*G104=0,0,IF((TRUNC(AL104,2)-(TRUNC(S104*G104,2)+TRUNC(W104*G104,2)+TRUNC(Y104*G104,2)+TRUNC(AA104*G104,2)+TRUNC(AC104*G104,2)+TRUNC(AE104*G104,2)+TRUNC(AG104*G104,2)+TRUNC(AI104*G104,2)))=0,TRUNC(AA104*G104,2),IF((TRUNC(TRUNC(AA104*G104,2),2)+(TRUNC(AL104,2)-(TRUNC(S104*G104,2)+TRUNC(W104*G104,2)+TRUNC(Y104*G104,2)+TRUNC(AA104*G104,2)+TRUNC(AC104*G104,2)+TRUNC(AE104*G104,2)+TRUNC(AG104*G104,2)+TRUNC(AI104*G104,2))))&lt;=0,TRUNC(AA104*G104,2),IF(AND(IF(AND(S104*G104&lt;&gt;0,(TRUNC(S104*G104,2)+(TRUNC(AL104,2)-(TRUNC(S104*G104,2)+TRUNC(W104*G104,2)+TRUNC(Y104*G104,2)+TRUNC(AA104*G104,2)+TRUNC(AC104*G104,2)+TRUNC(AE104*G104,2)+TRUNC(AG104*G104,2)+TRUNC(AI104*G104,2))))&gt;=0),ABS((AA104*G104-(TRUNC(AA104*G104,2)+(TRUNC(AL104,2)-(TRUNC(S104*G104,2)+TRUNC(W104*G104,2)+TRUNC(Y104*G104,2)+TRUNC(AA104*G104,2)+TRUNC(AC104*G104,2)+TRUNC(AE104*G104,2)+TRUNC(AG104*G104,2)+TRUNC(AI104*G104,2)))))/AA104*G104)&lt;ABS((S104*G104-(TRUNC(S104*G104,2)+(TRUNC(AL104,2)-(TRUNC(S104*G104,2)+TRUNC(W104*G104,2)+TRUNC(Y104*G104,2)+TRUNC(AA104*G104,2)+TRUNC(AC104*G104,2)+TRUNC(AE104*G104,2)+TRUNC(AG104*G104,2)+TRUNC(AI104*G104,2)))))/S104*G104),TRUE),IF(AND(W104*G104&lt;&gt;0,(TRUNC(W104*G104,2)+(TRUNC(AL104,2)-(TRUNC(S104*G104,2)+TRUNC(W104*G104,2)+TRUNC(Y104*G104,2)+TRUNC(AA104*G104,2)+TRUNC(AC104*G104,2)+TRUNC(AE104*G104,2)+TRUNC(AG104*G104,2)+TRUNC(AI104*G104,2))))&gt;=0),ABS((AA104*G104-(TRUNC(AA104*G104,2)+(TRUNC(AL104,2)-(TRUNC(S104*G104,2)+TRUNC(W104*G104,2)+TRUNC(Y104*G104,2)+TRUNC(AA104*G104,2)+TRUNC(AC104*G104,2)+TRUNC(AE104*G104,2)+TRUNC(AG104*G104,2)+TRUNC(AI104*G104,2)))))/AA104*G104)&lt;ABS((W104*G104-(TRUNC(W104*G104,2)+(TRUNC(AL104,2)-(TRUNC(S104*G104,2)+TRUNC(W104*G104,2)+TRUNC(Y104*G104,2)+TRUNC(AA104*G104,2)+TRUNC(AC104*G104,2)+TRUNC(AE104*G104,2)+TRUNC(AG104*G104,2)+TRUNC(AI104*G104,2)))))/W104*G104),TRUE),IF(AND(Y104*G104&lt;&gt;0,(TRUNC(Y104*G104,2)+(TRUNC(AL104,2)-(TRUNC(S104*G104,2)+TRUNC(W104*G104,2)+TRUNC(Y104*G104,2)+TRUNC(AA104*G104,2)+TRUNC(AC104*G104,2)+TRUNC(AE104*G104,2)+TRUNC(AG104*G104,2)+TRUNC(AI104*G104,2))))&gt;=0),ABS((AA104*G104-(TRUNC(AA104*G104,2)+(TRUNC(AL104,2)-(TRUNC(S104*G104,2)+TRUNC(W104*G104,2)+TRUNC(Y104*G104,2)+TRUNC(AA104*G104,2)+TRUNC(AC104*G104,2)+TRUNC(AE104*G104,2)+TRUNC(AG104*G104,2)+TRUNC(AI104*G104,2)))))/AA104*G104)&lt;ABS((Y104*G104-(TRUNC(Y104*G104,2)+(TRUNC(AL104,2)-(TRUNC(S104*G104,2)+TRUNC(W104*G104,2)+TRUNC(Y104*G104,2)+TRUNC(AA104*G104,2)+TRUNC(AC104*G104,2)+TRUNC(AE104*G104,2)+TRUNC(AG104*G104,2)+TRUNC(AI104*G104,2)))))/Y104*G104),TRUE),IF(AND(AA104*G104&lt;&gt;0,(TRUNC(AA104*G104,2)+(TRUNC(AL104,2)-(TRUNC(S104*G104,2)+TRUNC(W104*G104,2)+TRUNC(Y104*G104,2)+TRUNC(AA104*G104,2)+TRUNC(AC104*G104,2)+TRUNC(AE104*G104,2)+TRUNC(AG104*G104,2)+TRUNC(AI104*G104,2))))&gt;=0),ABS((AA104*G104-(TRUNC(AA104*G104,2)+(TRUNC(AL104,2)-(TRUNC(S104*G104,2)+TRUNC(W104*G104,2)+TRUNC(Y104*G104,2)+TRUNC(AA104*G104,2)+TRUNC(AC104*G104,2)+TRUNC(AE104*G104,2)+TRUNC(AG104*G104,2)+TRUNC(AI104*G104,2)))))/AA104*G104)&lt;=ABS((AA104*G104-(TRUNC(AA104*G104,2)+(TRUNC(AL104,2)-(TRUNC(S104*G104,2)+TRUNC(W104*G104,2)+TRUNC(Y104*G104,2)+TRUNC(AA104*G104,2)+TRUNC(AC104*G104,2)+TRUNC(AE104*G104,2)+TRUNC(AG104*G104,2)+TRUNC(AI104*G104,2)))))/AA104*G104),TRUE),IF(AND(AC104*G104&lt;&gt;0,(TRUNC(AC104*G104,2)+(TRUNC(AL104,2)-(TRUNC(S104*G104,2)+TRUNC(W104*G104,2)+TRUNC(Y104*G104,2)+TRUNC(AA104*G104,2)+TRUNC(AC104*G104,2)+TRUNC(AE104*G104,2)+TRUNC(AG104*G104,2)+TRUNC(AI104*G104,2))))&gt;=0),ABS((AA104*G104-(TRUNC(AA104*G104,2)+(TRUNC(AL104,2)-(TRUNC(S104*G104,2)+TRUNC(W104*G104,2)+TRUNC(Y104*G104,2)+TRUNC(AA104*G104,2)+TRUNC(AC104*G104,2)+TRUNC(AE104*G104,2)+TRUNC(AG104*G104,2)+TRUNC(AI104*G104,2)))))/AA104*G104)&lt;=ABS((AC104*G104-(TRUNC(AC104*G104,2)+(TRUNC(AL104,2)-(TRUNC(S104*G104,2)+TRUNC(W104*G104,2)+TRUNC(Y104*G104,2)+TRUNC(AA104*G104,2)+TRUNC(AC104*G104,2)+TRUNC(AE104*G104,2)+TRUNC(AG104*G104,2)+TRUNC(AI104*G104,2)))))/AC104*G104),TRUE),IF(AND(AE104*G104&lt;&gt;0,(TRUNC(AE104*G104,2)+(TRUNC(AL104,2)-(TRUNC(S104*G104,2)+TRUNC(W104*G104,2)+TRUNC(Y104*G104,2)+TRUNC(AA104*G104,2)+TRUNC(AC104*G104,2)+TRUNC(AE104*G104,2)+TRUNC(AG104*G104,2)+TRUNC(AI104*G104,2))))&gt;=0),ABS((AA104*G104-(TRUNC(AA104*G104,2)+(TRUNC(AL104,2)-(TRUNC(S104*G104,2)+TRUNC(W104*G104,2)+TRUNC(Y104*G104,2)+TRUNC(AA104*G104,2)+TRUNC(AC104*G104,2)+TRUNC(AE104*G104,2)+TRUNC(AG104*G104,2)+TRUNC(AI104*G104,2)))))/AA104*G104)&lt;=ABS((AE104*G104-(TRUNC(AE104*G104,2)+(TRUNC(AL104,2)-(TRUNC(S104*G104,2)+TRUNC(W104*G104,2)+TRUNC(Y104*G104,2)+TRUNC(AA104*G104,2)+TRUNC(AC104*G104,2)+TRUNC(AE104*G104,2)+TRUNC(AG104*G104,2)+TRUNC(AI104*G104,2)))))/AE104*G104),TRUE),IF(AND(AG104*G104&lt;&gt;0,(TRUNC(AG104*G104,2)+(TRUNC(AL104,2)-(TRUNC(S104*G104,2)+TRUNC(W104*G104,2)+TRUNC(Y104*G104,2)+TRUNC(AA104*G104,2)+TRUNC(AC104*G104,2)+TRUNC(AE104*G104,2)+TRUNC(AG104*G104,2)+TRUNC(AI104*G104,2))))&gt;=0),ABS((AA104*G104-(TRUNC(AA104*G104,2)+(TRUNC(AL104,2)-(TRUNC(S104*G104,2)+TRUNC(W104*G104,2)+TRUNC(Y104*G104,2)+TRUNC(AA104*G104,2)+TRUNC(AC104*G104,2)+TRUNC(AE104*G104,2)+TRUNC(AG104*G104,2)+TRUNC(AI104*G104,2)))))/AA104*G104)&lt;=ABS((AG104*G104-(TRUNC(AG104*G104,2)+(TRUNC(AL104,2)-(TRUNC(S104*G104,2)+TRUNC(W104*G104,2)+TRUNC(Y104*G104,2)+TRUNC(AA104*G104,2)+TRUNC(AC104*G104,2)+TRUNC(AE104*G104,2)+TRUNC(AG104*G104,2)+TRUNC(AI104*G104,2)))))/AG104*G104),TRUE),IF(AND(AI104*G104&lt;&gt;0,(TRUNC(AI104*G104,2)+(TRUNC(AL104,2)-(TRUNC(S104*G104,2)+TRUNC(W104*G104,2)+TRUNC(Y104*G104,2)+TRUNC(AA104*G104,2)+TRUNC(AC104*G104,2)+TRUNC(AE104*G104,2)+TRUNC(AG104*G104,2)+TRUNC(AI104*G104,2))))&gt;=0),ABS((AA104*G104-(TRUNC(AA104*G104,2)+(TRUNC(AL104,2)-(TRUNC(S104*G104,2)+TRUNC(W104*G104,2)+TRUNC(Y104*G104,2)+TRUNC(AA104*G104,2)+TRUNC(AC104*G104,2)+TRUNC(AE104*G104,2)+TRUNC(AG104*G104,2)+TRUNC(AI104*G104,2)))))/AA104*G104)&lt;=ABS((AI104*G104-(TRUNC(AI104*G104,2)+(TRUNC(AL104,2)-(TRUNC(S104*G104,2)+TRUNC(W104*G104,2)+TRUNC(Y104*G104,2)+TRUNC(AA104*G104,2)+TRUNC(AC104*G104,2)+TRUNC(AE104*G104,2)+TRUNC(AG104*G104,2)+TRUNC(AI104*G104,2)))))/AI104*G104),TRUE)),TRUNC(AA104*G104,2)+(TRUNC(AL104,2)-(TRUNC(S104*G104,2)+TRUNC(W104*G104,2)+TRUNC(Y104*G104,2)+TRUNC(AA104*G104,2)+TRUNC(AC104*G104,2)+TRUNC(AE104*G104,2)+TRUNC(AG104*G104,2)+TRUNC(AI104*G104,2))),TRUNC(AA104*G104,2)))))</f>
        <v>0</v>
      </c>
      <c r="AC104" s="369">
        <f>IF(M104*(1+R104)=0,0,IF((TRUNC(AK104,2)-(TRUNC(H104*(1+R104),2)+TRUNC(J104*(1+R104),2)+TRUNC(K104*(1+R104),2)+TRUNC(L104*(1+R104),2)+TRUNC(M104*(1+R104),2)+TRUNC(N104*(1+R104),2)+TRUNC(O104*(1+R104),2)+TRUNC(P104*(1+R104),2)))=0,TRUNC(M104*(1+R104),2),IF((TRUNC(TRUNC(M104*(1+R104),2),2)+(TRUNC(AK104,2)-(TRUNC(H104*(1+R104),2)+TRUNC(J104*(1+R104),2)+TRUNC(K104*(1+R104),2)+TRUNC(L104*(1+R104),2)+TRUNC(M104*(1+R104),2)+TRUNC(N104*(1+R104),2)+TRUNC(O104*(1+R104),2)+TRUNC(P104*(1+R104),2))))&lt;=0,TRUNC(M104*(1+R104),2),IF(AND(IF(AND(H104*(1+R104)&lt;&gt;0,(TRUNC(H104*(1+R104),2)+(TRUNC(AK104,2)-(TRUNC(H104*(1+R104),2)+TRUNC(J104*(1+R104),2)+TRUNC(K104*(1+R104),2)+TRUNC(L104*(1+R104),2)+TRUNC(M104*(1+R104),2)+TRUNC(N104*(1+R104),2)+TRUNC(O104*(1+R104),2)+TRUNC(P104*(1+R104),2))))&gt;=0),ABS((M104*(1+R104)-(TRUNC(M104*(1+R104),2)+(TRUNC(AK104,2)-(TRUNC(H104*(1+R104),2)+TRUNC(J104*(1+R104),2)+TRUNC(K104*(1+R104),2)+TRUNC(L104*(1+R104),2)+TRUNC(M104*(1+R104),2)+TRUNC(N104*(1+R104),2)+TRUNC(O104*(1+R104),2)+TRUNC(P104*(1+R104),2)))))/M104*(1+R104))&lt;ABS((H104*(1+R104)-(TRUNC(H104*(1+R104),2)+(TRUNC(AK104,2)-(TRUNC(H104*(1+R104),2)+TRUNC(J104*(1+R104),2)+TRUNC(K104*(1+R104),2)+TRUNC(L104*(1+R104),2)+TRUNC(M104*(1+R104),2)+TRUNC(N104*(1+R104),2)+TRUNC(O104*(1+R104),2)+TRUNC(P104*(1+R104),2)))))/H104*(1+R104)),TRUE),IF(AND(J104*(1+R104)&lt;&gt;0,(TRUNC(J104*(1+R104),2)+(TRUNC(AK104,2)-(TRUNC(H104*(1+R104),2)+TRUNC(J104*(1+R104),2)+TRUNC(K104*(1+R104),2)+TRUNC(L104*(1+R104),2)+TRUNC(M104*(1+R104),2)+TRUNC(N104*(1+R104),2)+TRUNC(O104*(1+R104),2)+TRUNC(P104*(1+R104),2))))&gt;=0),ABS((M104*(1+R104)-(TRUNC(M104*(1+R104),2)+(TRUNC(AK104,2)-(TRUNC(H104*(1+R104),2)+TRUNC(J104*(1+R104),2)+TRUNC(K104*(1+R104),2)+TRUNC(L104*(1+R104),2)+TRUNC(M104*(1+R104),2)+TRUNC(N104*(1+R104),2)+TRUNC(O104*(1+R104),2)+TRUNC(P104*(1+R104),2)))))/M104*(1+R104))&lt;ABS((J104*(1+R104)-(TRUNC(J104*(1+R104),2)+(TRUNC(AK104,2)-(TRUNC(H104*(1+R104),2)+TRUNC(J104*(1+R104),2)+TRUNC(K104*(1+R104),2)+TRUNC(L104*(1+R104),2)+TRUNC(M104*(1+R104),2)+TRUNC(N104*(1+R104),2)+TRUNC(O104*(1+R104),2)+TRUNC(P104*(1+R104),2)))))/J104*(1+R104)),TRUE),IF(AND(K104*(1+R104)&lt;&gt;0,(TRUNC(K104*(1+R104),2)+(TRUNC(AK104,2)-(TRUNC(H104*(1+R104),2)+TRUNC(J104*(1+R104),2)+TRUNC(K104*(1+R104),2)+TRUNC(L104*(1+R104),2)+TRUNC(M104*(1+R104),2)+TRUNC(N104*(1+R104),2)+TRUNC(O104*(1+R104),2)+TRUNC(P104*(1+R104),2))))&gt;=0),ABS((M104*(1+R104)-(TRUNC(M104*(1+R104),2)+(TRUNC(AK104,2)-(TRUNC(H104*(1+R104),2)+TRUNC(J104*(1+R104),2)+TRUNC(K104*(1+R104),2)+TRUNC(L104*(1+R104),2)+TRUNC(M104*(1+R104),2)+TRUNC(N104*(1+R104),2)+TRUNC(O104*(1+R104),2)+TRUNC(P104*(1+R104),2)))))/M104*(1+R104))&lt;ABS((K104*(1+R104)-(TRUNC(K104*(1+R104),2)+(TRUNC(AK104,2)-(TRUNC(H104*(1+R104),2)+TRUNC(J104*(1+R104),2)+TRUNC(K104*(1+R104),2)+TRUNC(L104*(1+R104),2)+TRUNC(M104*(1+R104),2)+TRUNC(N104*(1+R104),2)+TRUNC(O104*(1+R104),2)+TRUNC(P104*(1+R104),2)))))/K104*(1+R104)),TRUE),IF(AND(L104*(1+R104)&lt;&gt;0,(TRUNC(L104*(1+R104),2)+(TRUNC(AK104,2)-(TRUNC(H104*(1+R104),2)+TRUNC(J104*(1+R104),2)+TRUNC(K104*(1+R104),2)+TRUNC(L104*(1+R104),2)+TRUNC(M104*(1+R104),2)+TRUNC(N104*(1+R104),2)+TRUNC(O104*(1+R104),2)+TRUNC(P104*(1+R104),2))))&gt;=0),ABS((M104*(1+R104)-(TRUNC(M104*(1+R104),2)+(TRUNC(AK104,2)-(TRUNC(H104*(1+R104),2)+TRUNC(J104*(1+R104),2)+TRUNC(K104*(1+R104),2)+TRUNC(L104*(1+R104),2)+TRUNC(M104*(1+R104),2)+TRUNC(N104*(1+R104),2)+TRUNC(O104*(1+R104),2)+TRUNC(P104*(1+R104),2)))))/M104*(1+R104))&lt;ABS((L104*(1+R104)-(TRUNC(L104*(1+R104),2)+(TRUNC(AK104,2)-(TRUNC(H104*(1+R104),2)+TRUNC(J104*(1+R104),2)+TRUNC(K104*(1+R104),2)+TRUNC(L104*(1+R104),2)+TRUNC(M104*(1+R104),2)+TRUNC(N104*(1+R104),2)+TRUNC(O104*(1+R104),2)+TRUNC(P104*(1+R104),2)))))/L104*(1+R104)),TRUE),IF(AND(M104*(1+R104)&lt;&gt;0,(TRUNC(M104*(1+R104),2)+(TRUNC(AK104,2)-(TRUNC(H104*(1+R104),2)+TRUNC(J104*(1+R104),2)+TRUNC(K104*(1+R104),2)+TRUNC(L104*(1+R104),2)+TRUNC(M104*(1+R104),2)+TRUNC(N104*(1+R104),2)+TRUNC(O104*(1+R104),2)+TRUNC(P104*(1+R104),2))))&gt;=0),ABS((M104*(1+R104)-(TRUNC(M104*(1+R104),2)+(TRUNC(AK104,2)-(TRUNC(H104*(1+R104),2)+TRUNC(J104*(1+R104),2)+TRUNC(K104*(1+R104),2)+TRUNC(L104*(1+R104),2)+TRUNC(M104*(1+R104),2)+TRUNC(N104*(1+R104),2)+TRUNC(O104*(1+R104),2)+TRUNC(P104*(1+R104),2)))))/M104*(1+R104))&lt;=ABS((M104*(1+R104)-(TRUNC(M104*(1+R104),2)+(TRUNC(AK104,2)-(TRUNC(H104*(1+R104),2)+TRUNC(J104*(1+R104),2)+TRUNC(K104*(1+R104),2)+TRUNC(L104*(1+R104),2)+TRUNC(M104*(1+R104),2)+TRUNC(N104*(1+R104),2)+TRUNC(O104*(1+R104),2)+TRUNC(P104*(1+R104),2)))))/M104*(1+R104)),TRUE),IF(AND(N104*(1+R104)&lt;&gt;0,(TRUNC(N104*(1+R104),2)+(TRUNC(AK104,2)-(TRUNC(H104*(1+R104),2)+TRUNC(J104*(1+R104),2)+TRUNC(K104*(1+R104),2)+TRUNC(L104*(1+R104),2)+TRUNC(M104*(1+R104),2)+TRUNC(N104*(1+R104),2)+TRUNC(O104*(1+R104),2)+TRUNC(P104*(1+R104),2))))&gt;=0),ABS((M104*(1+R104)-(TRUNC(M104*(1+R104),2)+(TRUNC(AK104,2)-(TRUNC(H104*(1+R104),2)+TRUNC(J104*(1+R104),2)+TRUNC(K104*(1+R104),2)+TRUNC(L104*(1+R104),2)+TRUNC(M104*(1+R104),2)+TRUNC(N104*(1+R104),2)+TRUNC(O104*(1+R104),2)+TRUNC(P104*(1+R104),2)))))/M104*(1+R104))&lt;=ABS((N104*(1+R104)-(TRUNC(N104*(1+R104),2)+(TRUNC(AK104,2)-(TRUNC(H104*(1+R104),2)+TRUNC(J104*(1+R104),2)+TRUNC(K104*(1+R104),2)+TRUNC(L104*(1+R104),2)+TRUNC(M104*(1+R104),2)+TRUNC(N104*(1+R104),2)+TRUNC(O104*(1+R104),2)+TRUNC(P104*(1+R104),2)))))/N104*(1+R104)),TRUE),IF(AND(O104*(1+R104)&lt;&gt;0,(TRUNC(O104*(1+R104),2)+(TRUNC(AK104,2)-(TRUNC(H104*(1+R104),2)+TRUNC(J104*(1+R104),2)+TRUNC(K104*(1+R104),2)+TRUNC(L104*(1+R104),2)+TRUNC(M104*(1+R104),2)+TRUNC(N104*(1+R104),2)+TRUNC(O104*(1+R104),2)+TRUNC(P104*(1+R104),2))))&gt;=0),ABS((M104*(1+R104)-(TRUNC(M104*(1+R104),2)+(TRUNC(AK104,2)-(TRUNC(H104*(1+R104),2)+TRUNC(J104*(1+R104),2)+TRUNC(K104*(1+R104),2)+TRUNC(L104*(1+R104),2)+TRUNC(M104*(1+R104),2)+TRUNC(N104*(1+R104),2)+TRUNC(O104*(1+R104),2)+TRUNC(P104*(1+R104),2)))))/M104*(1+R104))&lt;=ABS((O104*(1+R104)-(TRUNC(O104*(1+R104),2)+(TRUNC(AK104,2)-(TRUNC(H104*(1+R104),2)+TRUNC(J104*(1+R104),2)+TRUNC(K104*(1+R104),2)+TRUNC(L104*(1+R104),2)+TRUNC(M104*(1+R104),2)+TRUNC(N104*(1+R104),2)+TRUNC(O104*(1+R104),2)+TRUNC(P104*(1+R104),2)))))/O104*(1+R104)),TRUE),IF(AND(P104*(1+R104)&lt;&gt;0,(TRUNC(P104*(1+R104),2)+(TRUNC(AK104,2)-(TRUNC(H104*(1+R104),2)+TRUNC(J104*(1+R104),2)+TRUNC(K104*(1+R104),2)+TRUNC(L104*(1+R104),2)+TRUNC(M104*(1+R104),2)+TRUNC(N104*(1+R104),2)+TRUNC(O104*(1+R104),2)+TRUNC(P104*(1+R104),2))))&gt;=0),ABS((M104*(1+R104)-(TRUNC(M104*(1+R104),2)+(TRUNC(AK104,2)-(TRUNC(H104*(1+R104),2)+TRUNC(J104*(1+R104),2)+TRUNC(K104*(1+R104),2)+TRUNC(L104*(1+R104),2)+TRUNC(M104*(1+R104),2)+TRUNC(N104*(1+R104),2)+TRUNC(O104*(1+R104),2)+TRUNC(P104*(1+R104),2)))))/M104*(1+R104))&lt;=ABS((P104*(1+R104)-(TRUNC(P104*(1+R104),2)+(TRUNC(AK104,2)-(TRUNC(H104*(1+R104),2)+TRUNC(J104*(1+R104),2)+TRUNC(K104*(1+R104),2)+TRUNC(L104*(1+R104),2)+TRUNC(M104*(1+R104),2)+TRUNC(N104*(1+R104),2)+TRUNC(O104*(1+R104),2)+TRUNC(P104*(1+R104),2)))))/P104*(1+R104)),TRUE)),TRUNC(M104*(1+R104),2)+(TRUNC(AK104,2)-(TRUNC(H104*(1+R104),2)+TRUNC(J104*(1+R104),2)+TRUNC(K104*(1+R104),2)+TRUNC(L104*(1+R104),2)+TRUNC(M104*(1+R104),2)+TRUNC(N104*(1+R104),2)+TRUNC(O104*(1+R104),2)+TRUNC(P104*(1+R104),2))),TRUNC(M104*(1+R104),2)))))</f>
        <v>0</v>
      </c>
      <c r="AD104" s="369">
        <f>IF(AC104*G104=0,0,IF((TRUNC(AL104,2)-(TRUNC(S104*G104,2)+TRUNC(W104*G104,2)+TRUNC(Y104*G104,2)+TRUNC(AA104*G104,2)+TRUNC(AC104*G104,2)+TRUNC(AE104*G104,2)+TRUNC(AG104*G104,2)+TRUNC(AI104*G104,2)))=0,TRUNC(AC104*G104,2),IF((TRUNC(TRUNC(AC104*G104,2),2)+(TRUNC(AL104,2)-(TRUNC(S104*G104,2)+TRUNC(W104*G104,2)+TRUNC(Y104*G104,2)+TRUNC(AA104*G104,2)+TRUNC(AC104*G104,2)+TRUNC(AE104*G104,2)+TRUNC(AG104*G104,2)+TRUNC(AI104*G104,2))))&lt;=0,TRUNC(AC104*G104,2),IF(AND(IF(AND(S104*G104&lt;&gt;0,(TRUNC(S104*G104,2)+(TRUNC(AL104,2)-(TRUNC(S104*G104,2)+TRUNC(W104*G104,2)+TRUNC(Y104*G104,2)+TRUNC(AA104*G104,2)+TRUNC(AC104*G104,2)+TRUNC(AE104*G104,2)+TRUNC(AG104*G104,2)+TRUNC(AI104*G104,2))))&gt;=0),ABS((AC104*G104-(TRUNC(AC104*G104,2)+(TRUNC(AL104,2)-(TRUNC(S104*G104,2)+TRUNC(W104*G104,2)+TRUNC(Y104*G104,2)+TRUNC(AA104*G104,2)+TRUNC(AC104*G104,2)+TRUNC(AE104*G104,2)+TRUNC(AG104*G104,2)+TRUNC(AI104*G104,2)))))/AC104*G104)&lt;ABS((S104*G104-(TRUNC(S104*G104,2)+(TRUNC(AL104,2)-(TRUNC(S104*G104,2)+TRUNC(W104*G104,2)+TRUNC(Y104*G104,2)+TRUNC(AA104*G104,2)+TRUNC(AC104*G104,2)+TRUNC(AE104*G104,2)+TRUNC(AG104*G104,2)+TRUNC(AI104*G104,2)))))/S104*G104),TRUE),IF(AND(W104*G104&lt;&gt;0,(TRUNC(W104*G104,2)+(TRUNC(AL104,2)-(TRUNC(S104*G104,2)+TRUNC(W104*G104,2)+TRUNC(Y104*G104,2)+TRUNC(AA104*G104,2)+TRUNC(AC104*G104,2)+TRUNC(AE104*G104,2)+TRUNC(AG104*G104,2)+TRUNC(AI104*G104,2))))&gt;=0),ABS((AC104*G104-(TRUNC(AC104*G104,2)+(TRUNC(AL104,2)-(TRUNC(S104*G104,2)+TRUNC(W104*G104,2)+TRUNC(Y104*G104,2)+TRUNC(AA104*G104,2)+TRUNC(AC104*G104,2)+TRUNC(AE104*G104,2)+TRUNC(AG104*G104,2)+TRUNC(AI104*G104,2)))))/AC104*G104)&lt;ABS((W104*G104-(TRUNC(W104*G104,2)+(TRUNC(AL104,2)-(TRUNC(S104*G104,2)+TRUNC(W104*G104,2)+TRUNC(Y104*G104,2)+TRUNC(AA104*G104,2)+TRUNC(AC104*G104,2)+TRUNC(AE104*G104,2)+TRUNC(AG104*G104,2)+TRUNC(AI104*G104,2)))))/W104*G104),TRUE),IF(AND(Y104*G104&lt;&gt;0,(TRUNC(Y104*G104,2)+(TRUNC(AL104,2)-(TRUNC(S104*G104,2)+TRUNC(W104*G104,2)+TRUNC(Y104*G104,2)+TRUNC(AA104*G104,2)+TRUNC(AC104*G104,2)+TRUNC(AE104*G104,2)+TRUNC(AG104*G104,2)+TRUNC(AI104*G104,2))))&gt;=0),ABS((AC104*G104-(TRUNC(AC104*G104,2)+(TRUNC(AL104,2)-(TRUNC(S104*G104,2)+TRUNC(W104*G104,2)+TRUNC(Y104*G104,2)+TRUNC(AA104*G104,2)+TRUNC(AC104*G104,2)+TRUNC(AE104*G104,2)+TRUNC(AG104*G104,2)+TRUNC(AI104*G104,2)))))/AC104*G104)&lt;ABS((Y104*G104-(TRUNC(Y104*G104,2)+(TRUNC(AL104,2)-(TRUNC(S104*G104,2)+TRUNC(W104*G104,2)+TRUNC(Y104*G104,2)+TRUNC(AA104*G104,2)+TRUNC(AC104*G104,2)+TRUNC(AE104*G104,2)+TRUNC(AG104*G104,2)+TRUNC(AI104*G104,2)))))/Y104*G104),TRUE),IF(AND(AA104*G104&lt;&gt;0,(TRUNC(AA104*G104,2)+(TRUNC(AL104,2)-(TRUNC(S104*G104,2)+TRUNC(W104*G104,2)+TRUNC(Y104*G104,2)+TRUNC(AA104*G104,2)+TRUNC(AC104*G104,2)+TRUNC(AE104*G104,2)+TRUNC(AG104*G104,2)+TRUNC(AI104*G104,2))))&gt;=0),ABS((AC104*G104-(TRUNC(AC104*G104,2)+(TRUNC(AL104,2)-(TRUNC(S104*G104,2)+TRUNC(W104*G104,2)+TRUNC(Y104*G104,2)+TRUNC(AA104*G104,2)+TRUNC(AC104*G104,2)+TRUNC(AE104*G104,2)+TRUNC(AG104*G104,2)+TRUNC(AI104*G104,2)))))/AC104*G104)&lt;ABS((AA104*G104-(TRUNC(AA104*G104,2)+(TRUNC(AL104,2)-(TRUNC(S104*G104,2)+TRUNC(W104*G104,2)+TRUNC(Y104*G104,2)+TRUNC(AA104*G104,2)+TRUNC(AC104*G104,2)+TRUNC(AE104*G104,2)+TRUNC(AG104*G104,2)+TRUNC(AI104*G104,2)))))/AA104*G104),TRUE),IF(AND(AC104*G104&lt;&gt;0,(TRUNC(AC104*G104,2)+(TRUNC(AL104,2)-(TRUNC(S104*G104,2)+TRUNC(W104*G104,2)+TRUNC(Y104*G104,2)+TRUNC(AA104*G104,2)+TRUNC(AC104*G104,2)+TRUNC(AE104*G104,2)+TRUNC(AG104*G104,2)+TRUNC(AI104*G104,2))))&gt;=0),ABS((AC104*G104-(TRUNC(AC104*G104,2)+(TRUNC(AL104,2)-(TRUNC(S104*G104,2)+TRUNC(W104*G104,2)+TRUNC(Y104*G104,2)+TRUNC(AA104*G104,2)+TRUNC(AC104*G104,2)+TRUNC(AE104*G104,2)+TRUNC(AG104*G104,2)+TRUNC(AI104*G104,2)))))/AC104*G104)&lt;=ABS((AC104*G104-(TRUNC(AC104*G104,2)+(TRUNC(AL104,2)-(TRUNC(S104*G104,2)+TRUNC(W104*G104,2)+TRUNC(Y104*G104,2)+TRUNC(AA104*G104,2)+TRUNC(AC104*G104,2)+TRUNC(AE104*G104,2)+TRUNC(AG104*G104,2)+TRUNC(AI104*G104,2)))))/AC104*G104),TRUE),IF(AND(AE104*G104&lt;&gt;0,(TRUNC(AE104*G104,2)+(TRUNC(AL104,2)-(TRUNC(S104*G104,2)+TRUNC(W104*G104,2)+TRUNC(Y104*G104,2)+TRUNC(AA104*G104,2)+TRUNC(AC104*G104,2)+TRUNC(AE104*G104,2)+TRUNC(AG104*G104,2)+TRUNC(AI104*G104,2))))&gt;=0),ABS((AC104*G104-(TRUNC(AC104*G104,2)+(TRUNC(AL104,2)-(TRUNC(S104*G104,2)+TRUNC(W104*G104,2)+TRUNC(Y104*G104,2)+TRUNC(AA104*G104,2)+TRUNC(AC104*G104,2)+TRUNC(AE104*G104,2)+TRUNC(AG104*G104,2)+TRUNC(AI104*G104,2)))))/AC104*G104)&lt;=ABS((AE104*G104-(TRUNC(AE104*G104,2)+(TRUNC(AL104,2)-(TRUNC(S104*G104,2)+TRUNC(W104*G104,2)+TRUNC(Y104*G104,2)+TRUNC(AA104*G104,2)+TRUNC(AC104*G104,2)+TRUNC(AE104*G104,2)+TRUNC(AG104*G104,2)+TRUNC(AI104*G104,2)))))/AE104*G104),TRUE),IF(AND(AG104*G104&lt;&gt;0,(TRUNC(AG104*G104,2)+(TRUNC(AL104,2)-(TRUNC(S104*G104,2)+TRUNC(W104*G104,2)+TRUNC(Y104*G104,2)+TRUNC(AA104*G104,2)+TRUNC(AC104*G104,2)+TRUNC(AE104*G104,2)+TRUNC(AG104*G104,2)+TRUNC(AI104*G104,2))))&gt;=0),ABS((AC104*G104-(TRUNC(AC104*G104,2)+(TRUNC(AL104,2)-(TRUNC(S104*G104,2)+TRUNC(W104*G104,2)+TRUNC(Y104*G104,2)+TRUNC(AA104*G104,2)+TRUNC(AC104*G104,2)+TRUNC(AE104*G104,2)+TRUNC(AG104*G104,2)+TRUNC(AI104*G104,2)))))/AC104*G104)&lt;=ABS((AG104*G104-(TRUNC(AG104*G104,2)+(TRUNC(AL104,2)-(TRUNC(S104*G104,2)+TRUNC(W104*G104,2)+TRUNC(Y104*G104,2)+TRUNC(AA104*G104,2)+TRUNC(AC104*G104,2)+TRUNC(AE104*G104,2)+TRUNC(AG104*G104,2)+TRUNC(AI104*G104,2)))))/AG104*G104),TRUE),IF(AND(AI104*G104&lt;&gt;0,(TRUNC(AI104*G104,2)+(TRUNC(AL104,2)-(TRUNC(S104*G104,2)+TRUNC(W104*G104,2)+TRUNC(Y104*G104,2)+TRUNC(AA104*G104,2)+TRUNC(AC104*G104,2)+TRUNC(AE104*G104,2)+TRUNC(AG104*G104,2)+TRUNC(AI104*G104,2))))&gt;=0),ABS((AC104*G104-(TRUNC(AC104*G104,2)+(TRUNC(AL104,2)-(TRUNC(S104*G104,2)+TRUNC(W104*G104,2)+TRUNC(Y104*G104,2)+TRUNC(AA104*G104,2)+TRUNC(AC104*G104,2)+TRUNC(AE104*G104,2)+TRUNC(AG104*G104,2)+TRUNC(AI104*G104,2)))))/AC104*G104)&lt;=ABS((AI104*G104-(TRUNC(AI104*G104,2)+(TRUNC(AL104,2)-(TRUNC(S104*G104,2)+TRUNC(W104*G104,2)+TRUNC(Y104*G104,2)+TRUNC(AA104*G104,2)+TRUNC(AC104*G104,2)+TRUNC(AE104*G104,2)+TRUNC(AG104*G104,2)+TRUNC(AI104*G104,2)))))/AI104*G104),TRUE)),TRUNC(AC104*G104,2)+(TRUNC(AL104,2)-(TRUNC(S104*G104,2)+TRUNC(W104*G104,2)+TRUNC(Y104*G104,2)+TRUNC(AA104*G104,2)+TRUNC(AC104*G104,2)+TRUNC(AE104*G104,2)+TRUNC(AG104*G104,2)+TRUNC(AI104*G104,2))),TRUNC(AC104*G104,2)))))</f>
        <v>0</v>
      </c>
      <c r="AE104" s="369">
        <f>IF(N104*(1+R104)=0,0,IF((TRUNC(AK104,2)-(TRUNC(H104*(1+R104),2)+TRUNC(J104*(1+R104),2)+TRUNC(K104*(1+R104),2)+TRUNC(L104*(1+R104),2)+TRUNC(M104*(1+R104),2)+TRUNC(N104*(1+R104),2)+TRUNC(O104*(1+R104),2)+TRUNC(P104*(1+R104),2)))=0,TRUNC(N104*(1+R104),2),IF((TRUNC(TRUNC(N104*(1+R104),2),2)+(TRUNC(AK104,2)-(TRUNC(H104*(1+R104),2)+TRUNC(J104*(1+R104),2)+TRUNC(K104*(1+R104),2)+TRUNC(L104*(1+R104),2)+TRUNC(M104*(1+R104),2)+TRUNC(N104*(1+R104),2)+TRUNC(O104*(1+R104),2)+TRUNC(P104*(1+R104),2))))&lt;=0,TRUNC(N104*(1+R104),2),IF(AND(IF(AND(H104*(1+R104)&lt;&gt;0,(TRUNC(H104*(1+R104),2)+(TRUNC(AK104,2)-(TRUNC(H104*(1+R104),2)+TRUNC(J104*(1+R104),2)+TRUNC(K104*(1+R104),2)+TRUNC(L104*(1+R104),2)+TRUNC(M104*(1+R104),2)+TRUNC(N104*(1+R104),2)+TRUNC(O104*(1+R104),2)+TRUNC(P104*(1+R104),2))))&gt;=0),ABS((N104*(1+R104)-(TRUNC(N104*(1+R104),2)+(TRUNC(AK104,2)-(TRUNC(H104*(1+R104),2)+TRUNC(J104*(1+R104),2)+TRUNC(K104*(1+R104),2)+TRUNC(L104*(1+R104),2)+TRUNC(M104*(1+R104),2)+TRUNC(N104*(1+R104),2)+TRUNC(O104*(1+R104),2)+TRUNC(P104*(1+R104),2)))))/N104*(1+R104))&lt;ABS((H104*(1+R104)-(TRUNC(H104*(1+R104),2)+(TRUNC(AK104,2)-(TRUNC(H104*(1+R104),2)+TRUNC(J104*(1+R104),2)+TRUNC(K104*(1+R104),2)+TRUNC(L104*(1+R104),2)+TRUNC(M104*(1+R104),2)+TRUNC(N104*(1+R104),2)+TRUNC(O104*(1+R104),2)+TRUNC(P104*(1+R104),2)))))/H104*(1+R104)),TRUE),IF(AND(J104*(1+R104)&lt;&gt;0,(TRUNC(J104*(1+R104),2)+(TRUNC(AK104,2)-(TRUNC(H104*(1+R104),2)+TRUNC(J104*(1+R104),2)+TRUNC(K104*(1+R104),2)+TRUNC(L104*(1+R104),2)+TRUNC(M104*(1+R104),2)+TRUNC(N104*(1+R104),2)+TRUNC(O104*(1+R104),2)+TRUNC(P104*(1+R104),2))))&gt;=0),ABS((N104*(1+R104)-(TRUNC(N104*(1+R104),2)+(TRUNC(AK104,2)-(TRUNC(H104*(1+R104),2)+TRUNC(J104*(1+R104),2)+TRUNC(K104*(1+R104),2)+TRUNC(L104*(1+R104),2)+TRUNC(M104*(1+R104),2)+TRUNC(N104*(1+R104),2)+TRUNC(O104*(1+R104),2)+TRUNC(P104*(1+R104),2)))))/N104*(1+R104))&lt;ABS((J104*(1+R104)-(TRUNC(J104*(1+R104),2)+(TRUNC(AK104,2)-(TRUNC(H104*(1+R104),2)+TRUNC(J104*(1+R104),2)+TRUNC(K104*(1+R104),2)+TRUNC(L104*(1+R104),2)+TRUNC(M104*(1+R104),2)+TRUNC(N104*(1+R104),2)+TRUNC(O104*(1+R104),2)+TRUNC(P104*(1+R104),2)))))/J104*(1+R104)),TRUE),IF(AND(K104*(1+R104)&lt;&gt;0,(TRUNC(K104*(1+R104),2)+(TRUNC(AK104,2)-(TRUNC(H104*(1+R104),2)+TRUNC(J104*(1+R104),2)+TRUNC(K104*(1+R104),2)+TRUNC(L104*(1+R104),2)+TRUNC(M104*(1+R104),2)+TRUNC(N104*(1+R104),2)+TRUNC(O104*(1+R104),2)+TRUNC(P104*(1+R104),2))))&gt;=0),ABS((N104*(1+R104)-(TRUNC(N104*(1+R104),2)+(TRUNC(AK104,2)-(TRUNC(H104*(1+R104),2)+TRUNC(J104*(1+R104),2)+TRUNC(K104*(1+R104),2)+TRUNC(L104*(1+R104),2)+TRUNC(M104*(1+R104),2)+TRUNC(N104*(1+R104),2)+TRUNC(O104*(1+R104),2)+TRUNC(P104*(1+R104),2)))))/N104*(1+R104))&lt;ABS((K104*(1+R104)-(TRUNC(K104*(1+R104),2)+(TRUNC(AK104,2)-(TRUNC(H104*(1+R104),2)+TRUNC(J104*(1+R104),2)+TRUNC(K104*(1+R104),2)+TRUNC(L104*(1+R104),2)+TRUNC(M104*(1+R104),2)+TRUNC(N104*(1+R104),2)+TRUNC(O104*(1+R104),2)+TRUNC(P104*(1+R104),2)))))/K104*(1+R104)),TRUE),IF(AND(L104*(1+R104)&lt;&gt;0,(TRUNC(L104*(1+R104),2)+(TRUNC(AK104,2)-(TRUNC(H104*(1+R104),2)+TRUNC(J104*(1+R104),2)+TRUNC(K104*(1+R104),2)+TRUNC(L104*(1+R104),2)+TRUNC(M104*(1+R104),2)+TRUNC(N104*(1+R104),2)+TRUNC(O104*(1+R104),2)+TRUNC(P104*(1+R104),2))))&gt;=0),ABS((N104*(1+R104)-(TRUNC(N104*(1+R104),2)+(TRUNC(AK104,2)-(TRUNC(H104*(1+R104),2)+TRUNC(J104*(1+R104),2)+TRUNC(K104*(1+R104),2)+TRUNC(L104*(1+R104),2)+TRUNC(M104*(1+R104),2)+TRUNC(N104*(1+R104),2)+TRUNC(O104*(1+R104),2)+TRUNC(P104*(1+R104),2)))))/N104*(1+R104))&lt;ABS((L104*(1+R104)-(TRUNC(L104*(1+R104),2)+(TRUNC(AK104,2)-(TRUNC(H104*(1+R104),2)+TRUNC(J104*(1+R104),2)+TRUNC(K104*(1+R104),2)+TRUNC(L104*(1+R104),2)+TRUNC(M104*(1+R104),2)+TRUNC(N104*(1+R104),2)+TRUNC(O104*(1+R104),2)+TRUNC(P104*(1+R104),2)))))/L104*(1+R104)),TRUE),IF(AND(M104*(1+R104)&lt;&gt;0,(TRUNC(M104*(1+R104),2)+(TRUNC(AK104,2)-(TRUNC(H104*(1+R104),2)+TRUNC(J104*(1+R104),2)+TRUNC(K104*(1+R104),2)+TRUNC(L104*(1+R104),2)+TRUNC(M104*(1+R104),2)+TRUNC(N104*(1+R104),2)+TRUNC(O104*(1+R104),2)+TRUNC(P104*(1+R104),2))))&gt;=0),ABS((N104*(1+R104)-(TRUNC(N104*(1+R104),2)+(TRUNC(AK104,2)-(TRUNC(H104*(1+R104),2)+TRUNC(J104*(1+R104),2)+TRUNC(K104*(1+R104),2)+TRUNC(L104*(1+R104),2)+TRUNC(M104*(1+R104),2)+TRUNC(N104*(1+R104),2)+TRUNC(O104*(1+R104),2)+TRUNC(P104*(1+R104),2)))))/N104*(1+R104))&lt;ABS((M104*(1+R104)-(TRUNC(M104*(1+R104),2)+(TRUNC(AK104,2)-(TRUNC(H104*(1+R104),2)+TRUNC(J104*(1+R104),2)+TRUNC(K104*(1+R104),2)+TRUNC(L104*(1+R104),2)+TRUNC(M104*(1+R104),2)+TRUNC(N104*(1+R104),2)+TRUNC(O104*(1+R104),2)+TRUNC(P104*(1+R104),2)))))/M104*(1+R104)),TRUE),IF(AND(N104*(1+R104)&lt;&gt;0,(TRUNC(N104*(1+R104),2)+(TRUNC(AK104,2)-(TRUNC(H104*(1+R104),2)+TRUNC(J104*(1+R104),2)+TRUNC(K104*(1+R104),2)+TRUNC(L104*(1+R104),2)+TRUNC(M104*(1+R104),2)+TRUNC(N104*(1+R104),2)+TRUNC(O104*(1+R104),2)+TRUNC(P104*(1+R104),2))))&gt;=0),ABS((N104*(1+R104)-(TRUNC(N104*(1+R104),2)+(TRUNC(AK104,2)-(TRUNC(H104*(1+R104),2)+TRUNC(J104*(1+R104),2)+TRUNC(K104*(1+R104),2)+TRUNC(L104*(1+R104),2)+TRUNC(M104*(1+R104),2)+TRUNC(N104*(1+R104),2)+TRUNC(O104*(1+R104),2)+TRUNC(P104*(1+R104),2)))))/N104*(1+R104))&lt;=ABS((N104*(1+R104)-(TRUNC(N104*(1+R104),2)+(TRUNC(AK104,2)-(TRUNC(H104*(1+R104),2)+TRUNC(J104*(1+R104),2)+TRUNC(K104*(1+R104),2)+TRUNC(L104*(1+R104),2)+TRUNC(M104*(1+R104),2)+TRUNC(N104*(1+R104),2)+TRUNC(O104*(1+R104),2)+TRUNC(P104*(1+R104),2)))))/N104*(1+R104)),TRUE),IF(AND(O104*(1+R104)&lt;&gt;0,(TRUNC(O104*(1+R104),2)+(TRUNC(AK104,2)-(TRUNC(H104*(1+R104),2)+TRUNC(J104*(1+R104),2)+TRUNC(K104*(1+R104),2)+TRUNC(L104*(1+R104),2)+TRUNC(M104*(1+R104),2)+TRUNC(N104*(1+R104),2)+TRUNC(O104*(1+R104),2)+TRUNC(P104*(1+R104),2))))&gt;=0),ABS((N104*(1+R104)-(TRUNC(N104*(1+R104),2)+(TRUNC(AK104,2)-(TRUNC(H104*(1+R104),2)+TRUNC(J104*(1+R104),2)+TRUNC(K104*(1+R104),2)+TRUNC(L104*(1+R104),2)+TRUNC(M104*(1+R104),2)+TRUNC(N104*(1+R104),2)+TRUNC(O104*(1+R104),2)+TRUNC(P104*(1+R104),2)))))/N104*(1+R104))&lt;=ABS((O104*(1+R104)-(TRUNC(O104*(1+R104),2)+(TRUNC(AK104,2)-(TRUNC(H104*(1+R104),2)+TRUNC(J104*(1+R104),2)+TRUNC(K104*(1+R104),2)+TRUNC(L104*(1+R104),2)+TRUNC(M104*(1+R104),2)+TRUNC(N104*(1+R104),2)+TRUNC(O104*(1+R104),2)+TRUNC(P104*(1+R104),2)))))/O104*(1+R104)),TRUE),IF(AND(P104*(1+R104)&lt;&gt;0,(TRUNC(P104*(1+R104),2)+(TRUNC(AK104,2)-(TRUNC(H104*(1+R104),2)+TRUNC(J104*(1+R104),2)+TRUNC(K104*(1+R104),2)+TRUNC(L104*(1+R104),2)+TRUNC(M104*(1+R104),2)+TRUNC(N104*(1+R104),2)+TRUNC(O104*(1+R104),2)+TRUNC(P104*(1+R104),2))))&gt;=0),ABS((N104*(1+R104)-(TRUNC(N104*(1+R104),2)+(TRUNC(AK104,2)-(TRUNC(H104*(1+R104),2)+TRUNC(J104*(1+R104),2)+TRUNC(K104*(1+R104),2)+TRUNC(L104*(1+R104),2)+TRUNC(M104*(1+R104),2)+TRUNC(N104*(1+R104),2)+TRUNC(O104*(1+R104),2)+TRUNC(P104*(1+R104),2)))))/N104*(1+R104))&lt;=ABS((P104*(1+R104)-(TRUNC(P104*(1+R104),2)+(TRUNC(AK104,2)-(TRUNC(H104*(1+R104),2)+TRUNC(J104*(1+R104),2)+TRUNC(K104*(1+R104),2)+TRUNC(L104*(1+R104),2)+TRUNC(M104*(1+R104),2)+TRUNC(N104*(1+R104),2)+TRUNC(O104*(1+R104),2)+TRUNC(P104*(1+R104),2)))))/P104*(1+R104)),TRUE)),TRUNC(N104*(1+R104),2)+(TRUNC(AK104,2)-(TRUNC(H104*(1+R104),2)+TRUNC(J104*(1+R104),2)+TRUNC(K104*(1+R104),2)+TRUNC(L104*(1+R104),2)+TRUNC(M104*(1+R104),2)+TRUNC(N104*(1+R104),2)+TRUNC(O104*(1+R104),2)+TRUNC(P104*(1+R104),2))),TRUNC(N104*(1+R104),2)))))</f>
        <v>0</v>
      </c>
      <c r="AF104" s="369">
        <f>IF(AE104*G104=0,0,IF((TRUNC(AL104,2)-(TRUNC(S104*G104,2)+TRUNC(W104*G104,2)+TRUNC(Y104*G104,2)+TRUNC(AA104*G104,2)+TRUNC(AC104*G104,2)+TRUNC(AE104*G104,2)+TRUNC(AG104*G104,2)+TRUNC(AI104*G104,2)))=0,TRUNC(AE104*G104,2),IF((TRUNC(TRUNC(AE104*G104,2),2)+(TRUNC(AL104,2)-(TRUNC(S104*G104,2)+TRUNC(W104*G104,2)+TRUNC(Y104*G104,2)+TRUNC(AA104*G104,2)+TRUNC(AC104*G104,2)+TRUNC(AE104*G104,2)+TRUNC(AG104*G104,2)+TRUNC(AI104*G104,2))))&lt;=0,TRUNC(AE104*G104,2),IF(AND(IF(AND(S104*G104&lt;&gt;0,(TRUNC(S104*G104,2)+(TRUNC(AL104,2)-(TRUNC(S104*G104,2)+TRUNC(W104*G104,2)+TRUNC(Y104*G104,2)+TRUNC(AA104*G104,2)+TRUNC(AC104*G104,2)+TRUNC(AE104*G104,2)+TRUNC(AG104*G104,2)+TRUNC(AI104*G104,2))))&gt;=0),ABS((AE104*G104-(TRUNC(AE104*G104,2)+(TRUNC(AL104,2)-(TRUNC(S104*G104,2)+TRUNC(W104*G104,2)+TRUNC(Y104*G104,2)+TRUNC(AA104*G104,2)+TRUNC(AC104*G104,2)+TRUNC(AE104*G104,2)+TRUNC(AG104*G104,2)+TRUNC(AI104*G104,2)))))/AE104*G104)&lt;ABS((S104*G104-(TRUNC(S104*G104,2)+(TRUNC(AL104,2)-(TRUNC(S104*G104,2)+TRUNC(W104*G104,2)+TRUNC(Y104*G104,2)+TRUNC(AA104*G104,2)+TRUNC(AC104*G104,2)+TRUNC(AE104*G104,2)+TRUNC(AG104*G104,2)+TRUNC(AI104*G104,2)))))/S104*G104),TRUE),IF(AND(W104*G104&lt;&gt;0,(TRUNC(W104*G104,2)+(TRUNC(AL104,2)-(TRUNC(S104*G104,2)+TRUNC(W104*G104,2)+TRUNC(Y104*G104,2)+TRUNC(AA104*G104,2)+TRUNC(AC104*G104,2)+TRUNC(AE104*G104,2)+TRUNC(AG104*G104,2)+TRUNC(AI104*G104,2))))&gt;=0),ABS((AE104*G104-(TRUNC(AE104*G104,2)+(TRUNC(AL104,2)-(TRUNC(S104*G104,2)+TRUNC(W104*G104,2)+TRUNC(Y104*G104,2)+TRUNC(AA104*G104,2)+TRUNC(AC104*G104,2)+TRUNC(AE104*G104,2)+TRUNC(AG104*G104,2)+TRUNC(AI104*G104,2)))))/AE104*G104)&lt;ABS((W104*G104-(TRUNC(W104*G104,2)+(TRUNC(AL104,2)-(TRUNC(S104*G104,2)+TRUNC(W104*G104,2)+TRUNC(Y104*G104,2)+TRUNC(AA104*G104,2)+TRUNC(AC104*G104,2)+TRUNC(AE104*G104,2)+TRUNC(AG104*G104,2)+TRUNC(AI104*G104,2)))))/W104*G104),TRUE),IF(AND(Y104*G104&lt;&gt;0,(TRUNC(Y104*G104,2)+(TRUNC(AL104,2)-(TRUNC(S104*G104,2)+TRUNC(W104*G104,2)+TRUNC(Y104*G104,2)+TRUNC(AA104*G104,2)+TRUNC(AC104*G104,2)+TRUNC(AE104*G104,2)+TRUNC(AG104*G104,2)+TRUNC(AI104*G104,2))))&gt;=0),ABS((AE104*G104-(TRUNC(AE104*G104,2)+(TRUNC(AL104,2)-(TRUNC(S104*G104,2)+TRUNC(W104*G104,2)+TRUNC(Y104*G104,2)+TRUNC(AA104*G104,2)+TRUNC(AC104*G104,2)+TRUNC(AE104*G104,2)+TRUNC(AG104*G104,2)+TRUNC(AI104*G104,2)))))/AE104*G104)&lt;ABS((Y104*G104-(TRUNC(Y104*G104,2)+(TRUNC(AL104,2)-(TRUNC(S104*G104,2)+TRUNC(W104*G104,2)+TRUNC(Y104*G104,2)+TRUNC(AA104*G104,2)+TRUNC(AC104*G104,2)+TRUNC(AE104*G104,2)+TRUNC(AG104*G104,2)+TRUNC(AI104*G104,2)))))/Y104*G104),TRUE),IF(AND(AA104*G104&lt;&gt;0,(TRUNC(AA104*G104,2)+(TRUNC(AL104,2)-(TRUNC(S104*G104,2)+TRUNC(W104*G104,2)+TRUNC(Y104*G104,2)+TRUNC(AA104*G104,2)+TRUNC(AC104*G104,2)+TRUNC(AE104*G104,2)+TRUNC(AG104*G104,2)+TRUNC(AI104*G104,2))))&gt;=0),ABS((AE104*G104-(TRUNC(AE104*G104,2)+(TRUNC(AL104,2)-(TRUNC(S104*G104,2)+TRUNC(W104*G104,2)+TRUNC(Y104*G104,2)+TRUNC(AA104*G104,2)+TRUNC(AC104*G104,2)+TRUNC(AE104*G104,2)+TRUNC(AG104*G104,2)+TRUNC(AI104*G104,2)))))/AE104*G104)&lt;ABS((AA104*G104-(TRUNC(AA104*G104,2)+(TRUNC(AL104,2)-(TRUNC(S104*G104,2)+TRUNC(W104*G104,2)+TRUNC(Y104*G104,2)+TRUNC(AA104*G104,2)+TRUNC(AC104*G104,2)+TRUNC(AE104*G104,2)+TRUNC(AG104*G104,2)+TRUNC(AI104*G104,2)))))/AA104*G104),TRUE),IF(AND(AC104*G104&lt;&gt;0,(TRUNC(AC104*G104,2)+(TRUNC(AL104,2)-(TRUNC(S104*G104,2)+TRUNC(W104*G104,2)+TRUNC(Y104*G104,2)+TRUNC(AA104*G104,2)+TRUNC(AC104*G104,2)+TRUNC(AE104*G104,2)+TRUNC(AG104*G104,2)+TRUNC(AI104*G104,2))))&gt;=0),ABS((AE104*G104-(TRUNC(AE104*G104,2)+(TRUNC(AL104,2)-(TRUNC(S104*G104,2)+TRUNC(W104*G104,2)+TRUNC(Y104*G104,2)+TRUNC(AA104*G104,2)+TRUNC(AC104*G104,2)+TRUNC(AE104*G104,2)+TRUNC(AG104*G104,2)+TRUNC(AI104*G104,2)))))/AE104*G104)&lt;ABS((AC104*G104-(TRUNC(AC104*G104,2)+(TRUNC(AL104,2)-(TRUNC(S104*G104,2)+TRUNC(W104*G104,2)+TRUNC(Y104*G104,2)+TRUNC(AA104*G104,2)+TRUNC(AC104*G104,2)+TRUNC(AE104*G104,2)+TRUNC(AG104*G104,2)+TRUNC(AI104*G104,2)))))/AC104*G104),TRUE),IF(AND(AE104*G104&lt;&gt;0,(TRUNC(AE104*G104,2)+(TRUNC(AL104,2)-(TRUNC(S104*G104,2)+TRUNC(W104*G104,2)+TRUNC(Y104*G104,2)+TRUNC(AA104*G104,2)+TRUNC(AC104*G104,2)+TRUNC(AE104*G104,2)+TRUNC(AG104*G104,2)+TRUNC(AI104*G104,2))))&gt;=0),ABS((AE104*G104-(TRUNC(AE104*G104,2)+(TRUNC(AL104,2)-(TRUNC(S104*G104,2)+TRUNC(W104*G104,2)+TRUNC(Y104*G104,2)+TRUNC(AA104*G104,2)+TRUNC(AC104*G104,2)+TRUNC(AE104*G104,2)+TRUNC(AG104*G104,2)+TRUNC(AI104*G104,2)))))/AE104*G104)&lt;=ABS((AE104*G104-(TRUNC(AE104*G104,2)+(TRUNC(AL104,2)-(TRUNC(S104*G104,2)+TRUNC(W104*G104,2)+TRUNC(Y104*G104,2)+TRUNC(AA104*G104,2)+TRUNC(AC104*G104,2)+TRUNC(AE104*G104,2)+TRUNC(AG104*G104,2)+TRUNC(AI104*G104,2)))))/AE104*G104),TRUE),IF(AND(AG104*G104&lt;&gt;0,(TRUNC(AG104*G104,2)+(TRUNC(AL104,2)-(TRUNC(S104*G104,2)+TRUNC(W104*G104,2)+TRUNC(Y104*G104,2)+TRUNC(AA104*G104,2)+TRUNC(AC104*G104,2)+TRUNC(AE104*G104,2)+TRUNC(AG104*G104,2)+TRUNC(AI104*G104,2))))&gt;=0),ABS((AE104*G104-(TRUNC(AE104*G104,2)+(TRUNC(AL104,2)-(TRUNC(S104*G104,2)+TRUNC(W104*G104,2)+TRUNC(Y104*G104,2)+TRUNC(AA104*G104,2)+TRUNC(AC104*G104,2)+TRUNC(AE104*G104,2)+TRUNC(AG104*G104,2)+TRUNC(AI104*G104,2)))))/AE104*G104)&lt;=ABS((AG104*G104-(TRUNC(AG104*G104,2)+(TRUNC(AL104,2)-(TRUNC(S104*G104,2)+TRUNC(W104*G104,2)+TRUNC(Y104*G104,2)+TRUNC(AA104*G104,2)+TRUNC(AC104*G104,2)+TRUNC(AE104*G104,2)+TRUNC(AG104*G104,2)+TRUNC(AI104*G104,2)))))/AG104*G104),TRUE),IF(AND(AI104*G104&lt;&gt;0,(TRUNC(AI104*G104,2)+(TRUNC(AL104,2)-(TRUNC(S104*G104,2)+TRUNC(W104*G104,2)+TRUNC(Y104*G104,2)+TRUNC(AA104*G104,2)+TRUNC(AC104*G104,2)+TRUNC(AE104*G104,2)+TRUNC(AG104*G104,2)+TRUNC(AI104*G104,2))))&gt;=0),ABS((AE104*G104-(TRUNC(AE104*G104,2)+(TRUNC(AL104,2)-(TRUNC(S104*G104,2)+TRUNC(W104*G104,2)+TRUNC(Y104*G104,2)+TRUNC(AA104*G104,2)+TRUNC(AC104*G104,2)+TRUNC(AE104*G104,2)+TRUNC(AG104*G104,2)+TRUNC(AI104*G104,2)))))/AE104*G104)&lt;=ABS((AI104*G104-(TRUNC(AI104*G104,2)+(TRUNC(AL104,2)-(TRUNC(S104*G104,2)+TRUNC(W104*G104,2)+TRUNC(Y104*G104,2)+TRUNC(AA104*G104,2)+TRUNC(AC104*G104,2)+TRUNC(AE104*G104,2)+TRUNC(AG104*G104,2)+TRUNC(AI104*G104,2)))))/AI104*G104),TRUE)),TRUNC(AE104*G104,2)+(TRUNC(AL104,2)-(TRUNC(S104*G104,2)+TRUNC(W104*G104,2)+TRUNC(Y104*G104,2)+TRUNC(AA104*G104,2)+TRUNC(AC104*G104,2)+TRUNC(AE104*G104,2)+TRUNC(AG104*G104,2)+TRUNC(AI104*G104,2))),TRUNC(AE104*G104,2)))))</f>
        <v>0</v>
      </c>
      <c r="AG104" s="369">
        <f>IF(O104*(1+R104)=0,0,IF((TRUNC(AK104,2)-(TRUNC(H104*(1+R104),2)+TRUNC(J104*(1+R104),2)+TRUNC(K104*(1+R104),2)+TRUNC(L104*(1+R104),2)+TRUNC(M104*(1+R104),2)+TRUNC(N104*(1+R104),2)+TRUNC(O104*(1+R104),2)+TRUNC(P104*(1+R104),2)))=0,TRUNC(O104*(1+R104),2),IF((TRUNC(TRUNC(O104*(1+R104),2),2)+(TRUNC(AK104,2)-(TRUNC(H104*(1+R104),2)+TRUNC(J104*(1+R104),2)+TRUNC(K104*(1+R104),2)+TRUNC(L104*(1+R104),2)+TRUNC(M104*(1+R104),2)+TRUNC(N104*(1+R104),2)+TRUNC(O104*(1+R104),2)+TRUNC(P104*(1+R104),2))))&lt;=0,TRUNC(O104*(1+R104),2),IF(AND(IF(AND(H104*(1+R104)&lt;&gt;0,(TRUNC(H104*(1+R104),2)+(TRUNC(AK104,2)-(TRUNC(H104*(1+R104),2)+TRUNC(J104*(1+R104),2)+TRUNC(K104*(1+R104),2)+TRUNC(L104*(1+R104),2)+TRUNC(M104*(1+R104),2)+TRUNC(N104*(1+R104),2)+TRUNC(O104*(1+R104),2)+TRUNC(P104*(1+R104),2))))&gt;=0),ABS((O104*(1+R104)-(TRUNC(O104*(1+R104),2)+(TRUNC(AK104,2)-(TRUNC(H104*(1+R104),2)+TRUNC(J104*(1+R104),2)+TRUNC(K104*(1+R104),2)+TRUNC(L104*(1+R104),2)+TRUNC(M104*(1+R104),2)+TRUNC(N104*(1+R104),2)+TRUNC(O104*(1+R104),2)+TRUNC(P104*(1+R104),2)))))/O104*(1+R104))&lt;ABS((H104*(1+R104)-(TRUNC(H104*(1+R104),2)+(TRUNC(AK104,2)-(TRUNC(H104*(1+R104),2)+TRUNC(J104*(1+R104),2)+TRUNC(K104*(1+R104),2)+TRUNC(L104*(1+R104),2)+TRUNC(M104*(1+R104),2)+TRUNC(N104*(1+R104),2)+TRUNC(O104*(1+R104),2)+TRUNC(P104*(1+R104),2)))))/H104*(1+R104)),TRUE),IF(AND(J104*(1+R104)&lt;&gt;0,(TRUNC(J104*(1+R104),2)+(TRUNC(AK104,2)-(TRUNC(H104*(1+R104),2)+TRUNC(J104*(1+R104),2)+TRUNC(K104*(1+R104),2)+TRUNC(L104*(1+R104),2)+TRUNC(M104*(1+R104),2)+TRUNC(N104*(1+R104),2)+TRUNC(O104*(1+R104),2)+TRUNC(P104*(1+R104),2))))&gt;=0),ABS((O104*(1+R104)-(TRUNC(O104*(1+R104),2)+(TRUNC(AK104,2)-(TRUNC(H104*(1+R104),2)+TRUNC(J104*(1+R104),2)+TRUNC(K104*(1+R104),2)+TRUNC(L104*(1+R104),2)+TRUNC(M104*(1+R104),2)+TRUNC(N104*(1+R104),2)+TRUNC(O104*(1+R104),2)+TRUNC(P104*(1+R104),2)))))/O104*(1+R104))&lt;ABS((J104*(1+R104)-(TRUNC(J104*(1+R104),2)+(TRUNC(AK104,2)-(TRUNC(H104*(1+R104),2)+TRUNC(J104*(1+R104),2)+TRUNC(K104*(1+R104),2)+TRUNC(L104*(1+R104),2)+TRUNC(M104*(1+R104),2)+TRUNC(N104*(1+R104),2)+TRUNC(O104*(1+R104),2)+TRUNC(P104*(1+R104),2)))))/J104*(1+R104)),TRUE),IF(AND(K104*(1+R104)&lt;&gt;0,(TRUNC(K104*(1+R104),2)+(TRUNC(AK104,2)-(TRUNC(H104*(1+R104),2)+TRUNC(J104*(1+R104),2)+TRUNC(K104*(1+R104),2)+TRUNC(L104*(1+R104),2)+TRUNC(M104*(1+R104),2)+TRUNC(N104*(1+R104),2)+TRUNC(O104*(1+R104),2)+TRUNC(P104*(1+R104),2))))&gt;=0),ABS((O104*(1+R104)-(TRUNC(O104*(1+R104),2)+(TRUNC(AK104,2)-(TRUNC(H104*(1+R104),2)+TRUNC(J104*(1+R104),2)+TRUNC(K104*(1+R104),2)+TRUNC(L104*(1+R104),2)+TRUNC(M104*(1+R104),2)+TRUNC(N104*(1+R104),2)+TRUNC(O104*(1+R104),2)+TRUNC(P104*(1+R104),2)))))/O104*(1+R104))&lt;ABS((K104*(1+R104)-(TRUNC(K104*(1+R104),2)+(TRUNC(AK104,2)-(TRUNC(H104*(1+R104),2)+TRUNC(J104*(1+R104),2)+TRUNC(K104*(1+R104),2)+TRUNC(L104*(1+R104),2)+TRUNC(M104*(1+R104),2)+TRUNC(N104*(1+R104),2)+TRUNC(O104*(1+R104),2)+TRUNC(P104*(1+R104),2)))))/K104*(1+R104)),TRUE),IF(AND(L104*(1+R104)&lt;&gt;0,(TRUNC(L104*(1+R104),2)+(TRUNC(AK104,2)-(TRUNC(H104*(1+R104),2)+TRUNC(J104*(1+R104),2)+TRUNC(K104*(1+R104),2)+TRUNC(L104*(1+R104),2)+TRUNC(M104*(1+R104),2)+TRUNC(N104*(1+R104),2)+TRUNC(O104*(1+R104),2)+TRUNC(P104*(1+R104),2))))&gt;=0),ABS((O104*(1+R104)-(TRUNC(O104*(1+R104),2)+(TRUNC(AK104,2)-(TRUNC(H104*(1+R104),2)+TRUNC(J104*(1+R104),2)+TRUNC(K104*(1+R104),2)+TRUNC(L104*(1+R104),2)+TRUNC(M104*(1+R104),2)+TRUNC(N104*(1+R104),2)+TRUNC(O104*(1+R104),2)+TRUNC(P104*(1+R104),2)))))/O104*(1+R104))&lt;ABS((L104*(1+R104)-(TRUNC(L104*(1+R104),2)+(TRUNC(AK104,2)-(TRUNC(H104*(1+R104),2)+TRUNC(J104*(1+R104),2)+TRUNC(K104*(1+R104),2)+TRUNC(L104*(1+R104),2)+TRUNC(M104*(1+R104),2)+TRUNC(N104*(1+R104),2)+TRUNC(O104*(1+R104),2)+TRUNC(P104*(1+R104),2)))))/L104*(1+R104)),TRUE),IF(AND(M104*(1+R104)&lt;&gt;0,(TRUNC(M104*(1+R104),2)+(TRUNC(AK104,2)-(TRUNC(H104*(1+R104),2)+TRUNC(J104*(1+R104),2)+TRUNC(K104*(1+R104),2)+TRUNC(L104*(1+R104),2)+TRUNC(M104*(1+R104),2)+TRUNC(N104*(1+R104),2)+TRUNC(O104*(1+R104),2)+TRUNC(P104*(1+R104),2))))&gt;=0),ABS((O104*(1+R104)-(TRUNC(O104*(1+R104),2)+(TRUNC(AK104,2)-(TRUNC(H104*(1+R104),2)+TRUNC(J104*(1+R104),2)+TRUNC(K104*(1+R104),2)+TRUNC(L104*(1+R104),2)+TRUNC(M104*(1+R104),2)+TRUNC(N104*(1+R104),2)+TRUNC(O104*(1+R104),2)+TRUNC(P104*(1+R104),2)))))/O104*(1+R104))&lt;ABS((M104*(1+R104)-(TRUNC(M104*(1+R104),2)+(TRUNC(AK104,2)-(TRUNC(H104*(1+R104),2)+TRUNC(J104*(1+R104),2)+TRUNC(K104*(1+R104),2)+TRUNC(L104*(1+R104),2)+TRUNC(M104*(1+R104),2)+TRUNC(N104*(1+R104),2)+TRUNC(O104*(1+R104),2)+TRUNC(P104*(1+R104),2)))))/M104*(1+R104)),TRUE),IF(AND(N104*(1+R104)&lt;&gt;0,(TRUNC(N104*(1+R104),2)+(TRUNC(AK104,2)-(TRUNC(H104*(1+R104),2)+TRUNC(J104*(1+R104),2)+TRUNC(K104*(1+R104),2)+TRUNC(L104*(1+R104),2)+TRUNC(M104*(1+R104),2)+TRUNC(N104*(1+R104),2)+TRUNC(O104*(1+R104),2)+TRUNC(P104*(1+R104),2))))&gt;=0),ABS((O104*(1+R104)-(TRUNC(O104*(1+R104),2)+(TRUNC(AK104,2)-(TRUNC(H104*(1+R104),2)+TRUNC(J104*(1+R104),2)+TRUNC(K104*(1+R104),2)+TRUNC(L104*(1+R104),2)+TRUNC(M104*(1+R104),2)+TRUNC(N104*(1+R104),2)+TRUNC(O104*(1+R104),2)+TRUNC(P104*(1+R104),2)))))/O104*(1+R104))&lt;ABS((N104*(1+R104)-(TRUNC(N104*(1+R104),2)+(TRUNC(AK104,2)-(TRUNC(H104*(1+R104),2)+TRUNC(J104*(1+R104),2)+TRUNC(K104*(1+R104),2)+TRUNC(L104*(1+R104),2)+TRUNC(M104*(1+R104),2)+TRUNC(N104*(1+R104),2)+TRUNC(O104*(1+R104),2)+TRUNC(P104*(1+R104),2)))))/N104*(1+R104)),TRUE),IF(AND(O104*(1+R104)&lt;&gt;0,(TRUNC(O104*(1+R104),2)+(TRUNC(AK104,2)-(TRUNC(H104*(1+R104),2)+TRUNC(J104*(1+R104),2)+TRUNC(K104*(1+R104),2)+TRUNC(L104*(1+R104),2)+TRUNC(M104*(1+R104),2)+TRUNC(N104*(1+R104),2)+TRUNC(O104*(1+R104),2)+TRUNC(P104*(1+R104),2))))&gt;=0),ABS((O104*(1+R104)-(TRUNC(O104*(1+R104),2)+(TRUNC(AK104,2)-(TRUNC(H104*(1+R104),2)+TRUNC(J104*(1+R104),2)+TRUNC(K104*(1+R104),2)+TRUNC(L104*(1+R104),2)+TRUNC(M104*(1+R104),2)+TRUNC(N104*(1+R104),2)+TRUNC(O104*(1+R104),2)+TRUNC(P104*(1+R104),2)))))/O104*(1+R104))&lt;=ABS((O104*(1+R104)-(TRUNC(O104*(1+R104),2)+(TRUNC(AK104,2)-(TRUNC(H104*(1+R104),2)+TRUNC(J104*(1+R104),2)+TRUNC(K104*(1+R104),2)+TRUNC(L104*(1+R104),2)+TRUNC(M104*(1+R104),2)+TRUNC(N104*(1+R104),2)+TRUNC(O104*(1+R104),2)+TRUNC(P104*(1+R104),2)))))/O104*(1+R104)),TRUE),IF(AND(P104*(1+R104)&lt;&gt;0,(TRUNC(P104*(1+R104),2)+(TRUNC(AK104,2)-(TRUNC(H104*(1+R104),2)+TRUNC(J104*(1+R104),2)+TRUNC(K104*(1+R104),2)+TRUNC(L104*(1+R104),2)+TRUNC(M104*(1+R104),2)+TRUNC(N104*(1+R104),2)+TRUNC(O104*(1+R104),2)+TRUNC(P104*(1+R104),2))))&gt;=0),ABS((O104*(1+R104)-(TRUNC(O104*(1+R104),2)+(TRUNC(AK104,2)-(TRUNC(H104*(1+R104),2)+TRUNC(J104*(1+R104),2)+TRUNC(K104*(1+R104),2)+TRUNC(L104*(1+R104),2)+TRUNC(M104*(1+R104),2)+TRUNC(N104*(1+R104),2)+TRUNC(O104*(1+R104),2)+TRUNC(P104*(1+R104),2)))))/O104*(1+R104))&lt;=ABS((P104*(1+R104)-(TRUNC(P104*(1+R104),2)+(TRUNC(AK104,2)-(TRUNC(H104*(1+R104),2)+TRUNC(J104*(1+R104),2)+TRUNC(K104*(1+R104),2)+TRUNC(L104*(1+R104),2)+TRUNC(M104*(1+R104),2)+TRUNC(N104*(1+R104),2)+TRUNC(O104*(1+R104),2)+TRUNC(P104*(1+R104),2)))))/P104*(1+R104)),TRUE)),TRUNC(O104*(1+R104),2)+(TRUNC(AK104,2)-(TRUNC(H104*(1+R104),2)+TRUNC(J104*(1+R104),2)+TRUNC(K104*(1+R104),2)+TRUNC(L104*(1+R104),2)+TRUNC(M104*(1+R104),2)+TRUNC(N104*(1+R104),2)+TRUNC(O104*(1+R104),2)+TRUNC(P104*(1+R104),2))),TRUNC(O104*(1+R104),2)))))</f>
        <v>0</v>
      </c>
      <c r="AH104" s="369">
        <f>IF(AG104*G104=0,0,IF((TRUNC(AL104,2)-(TRUNC(S104*G104,2)+TRUNC(W104*G104,2)+TRUNC(Y104*G104,2)+TRUNC(AA104*G104,2)+TRUNC(AC104*G104,2)+TRUNC(AE104*G104,2)+TRUNC(AG104*G104,2)+TRUNC(AI104*G104,2)))=0,TRUNC(AG104*G104,2),IF((TRUNC(TRUNC(AG104*G104,2),2)+(TRUNC(AL104,2)-(TRUNC(S104*G104,2)+TRUNC(W104*G104,2)+TRUNC(Y104*G104,2)+TRUNC(AA104*G104,2)+TRUNC(AC104*G104,2)+TRUNC(AE104*G104,2)+TRUNC(AG104*G104,2)+TRUNC(AI104*G104,2))))&lt;=0,TRUNC(AG104*G104,2),IF(AND(IF(AND(S104*G104&lt;&gt;0,(TRUNC(S104*G104,2)+(TRUNC(AL104,2)-(TRUNC(S104*G104,2)+TRUNC(W104*G104,2)+TRUNC(Y104*G104,2)+TRUNC(AA104*G104,2)+TRUNC(AC104*G104,2)+TRUNC(AE104*G104,2)+TRUNC(AG104*G104,2)+TRUNC(AI104*G104,2))))&gt;=0),ABS((AG104*G104-(TRUNC(AG104*G104,2)+(TRUNC(AL104,2)-(TRUNC(S104*G104,2)+TRUNC(W104*G104,2)+TRUNC(Y104*G104,2)+TRUNC(AA104*G104,2)+TRUNC(AC104*G104,2)+TRUNC(AE104*G104,2)+TRUNC(AG104*G104,2)+TRUNC(AI104*G104,2)))))/AG104*G104)&lt;ABS((S104*G104-(TRUNC(S104*G104,2)+(TRUNC(AL104,2)-(TRUNC(S104*G104,2)+TRUNC(W104*G104,2)+TRUNC(Y104*G104,2)+TRUNC(AA104*G104,2)+TRUNC(AC104*G104,2)+TRUNC(AE104*G104,2)+TRUNC(AG104*G104,2)+TRUNC(AI104*G104,2)))))/S104*G104),TRUE),IF(AND(W104*G104&lt;&gt;0,(TRUNC(W104*G104,2)+(TRUNC(AL104,2)-(TRUNC(S104*G104,2)+TRUNC(W104*G104,2)+TRUNC(Y104*G104,2)+TRUNC(AA104*G104,2)+TRUNC(AC104*G104,2)+TRUNC(AE104*G104,2)+TRUNC(AG104*G104,2)+TRUNC(AI104*G104,2))))&gt;=0),ABS((AG104*G104-(TRUNC(AG104*G104,2)+(TRUNC(AL104,2)-(TRUNC(S104*G104,2)+TRUNC(W104*G104,2)+TRUNC(Y104*G104,2)+TRUNC(AA104*G104,2)+TRUNC(AC104*G104,2)+TRUNC(AE104*G104,2)+TRUNC(AG104*G104,2)+TRUNC(AI104*G104,2)))))/AG104*G104)&lt;ABS((W104*G104-(TRUNC(W104*G104,2)+(TRUNC(AL104,2)-(TRUNC(S104*G104,2)+TRUNC(W104*G104,2)+TRUNC(Y104*G104,2)+TRUNC(AA104*G104,2)+TRUNC(AC104*G104,2)+TRUNC(AE104*G104,2)+TRUNC(AG104*G104,2)+TRUNC(AI104*G104,2)))))/W104*G104),TRUE),IF(AND(Y104*G104&lt;&gt;0,(TRUNC(Y104*G104,2)+(TRUNC(AL104,2)-(TRUNC(S104*G104,2)+TRUNC(W104*G104,2)+TRUNC(Y104*G104,2)+TRUNC(AA104*G104,2)+TRUNC(AC104*G104,2)+TRUNC(AE104*G104,2)+TRUNC(AG104*G104,2)+TRUNC(AI104*G104,2))))&gt;=0),ABS((AG104*G104-(TRUNC(AG104*G104,2)+(TRUNC(AL104,2)-(TRUNC(S104*G104,2)+TRUNC(W104*G104,2)+TRUNC(Y104*G104,2)+TRUNC(AA104*G104,2)+TRUNC(AC104*G104,2)+TRUNC(AE104*G104,2)+TRUNC(AG104*G104,2)+TRUNC(AI104*G104,2)))))/AG104*G104)&lt;ABS((Y104*G104-(TRUNC(Y104*G104,2)+(TRUNC(AL104,2)-(TRUNC(S104*G104,2)+TRUNC(W104*G104,2)+TRUNC(Y104*G104,2)+TRUNC(AA104*G104,2)+TRUNC(AC104*G104,2)+TRUNC(AE104*G104,2)+TRUNC(AG104*G104,2)+TRUNC(AI104*G104,2)))))/Y104*G104),TRUE),IF(AND(AA104*G104&lt;&gt;0,(TRUNC(AA104*G104,2)+(TRUNC(AL104,2)-(TRUNC(S104*G104,2)+TRUNC(W104*G104,2)+TRUNC(Y104*G104,2)+TRUNC(AA104*G104,2)+TRUNC(AC104*G104,2)+TRUNC(AE104*G104,2)+TRUNC(AG104*G104,2)+TRUNC(AI104*G104,2))))&gt;=0),ABS((AG104*G104-(TRUNC(AG104*G104,2)+(TRUNC(AL104,2)-(TRUNC(S104*G104,2)+TRUNC(W104*G104,2)+TRUNC(Y104*G104,2)+TRUNC(AA104*G104,2)+TRUNC(AC104*G104,2)+TRUNC(AE104*G104,2)+TRUNC(AG104*G104,2)+TRUNC(AI104*G104,2)))))/AG104*G104)&lt;ABS((AA104*G104-(TRUNC(AA104*G104,2)+(TRUNC(AL104,2)-(TRUNC(S104*G104,2)+TRUNC(W104*G104,2)+TRUNC(Y104*G104,2)+TRUNC(AA104*G104,2)+TRUNC(AC104*G104,2)+TRUNC(AE104*G104,2)+TRUNC(AG104*G104,2)+TRUNC(AI104*G104,2)))))/AA104*G104),TRUE),IF(AND(AC104*G104&lt;&gt;0,(TRUNC(AC104*G104,2)+(TRUNC(AL104,2)-(TRUNC(S104*G104,2)+TRUNC(W104*G104,2)+TRUNC(Y104*G104,2)+TRUNC(AA104*G104,2)+TRUNC(AC104*G104,2)+TRUNC(AE104*G104,2)+TRUNC(AG104*G104,2)+TRUNC(AI104*G104,2))))&gt;=0),ABS((AG104*G104-(TRUNC(AG104*G104,2)+(TRUNC(AL104,2)-(TRUNC(S104*G104,2)+TRUNC(W104*G104,2)+TRUNC(Y104*G104,2)+TRUNC(AA104*G104,2)+TRUNC(AC104*G104,2)+TRUNC(AE104*G104,2)+TRUNC(AG104*G104,2)+TRUNC(AI104*G104,2)))))/AG104*G104)&lt;ABS((AC104*G104-(TRUNC(AC104*G104,2)+(TRUNC(AL104,2)-(TRUNC(S104*G104,2)+TRUNC(W104*G104,2)+TRUNC(Y104*G104,2)+TRUNC(AA104*G104,2)+TRUNC(AC104*G104,2)+TRUNC(AE104*G104,2)+TRUNC(AG104*G104,2)+TRUNC(AI104*G104,2)))))/AC104*G104),TRUE),IF(AND(AE104*G104&lt;&gt;0,(TRUNC(AE104*G104,2)+(TRUNC(AL104,2)-(TRUNC(S104*G104,2)+TRUNC(W104*G104,2)+TRUNC(Y104*G104,2)+TRUNC(AA104*G104,2)+TRUNC(AC104*G104,2)+TRUNC(AE104*G104,2)+TRUNC(AG104*G104,2)+TRUNC(AI104*G104,2))))&gt;=0),ABS((AG104*G104-(TRUNC(AG104*G104,2)+(TRUNC(AL104,2)-(TRUNC(S104*G104,2)+TRUNC(W104*G104,2)+TRUNC(Y104*G104,2)+TRUNC(AA104*G104,2)+TRUNC(AC104*G104,2)+TRUNC(AE104*G104,2)+TRUNC(AG104*G104,2)+TRUNC(AI104*G104,2)))))/AG104*G104)&lt;ABS((AE104*G104-(TRUNC(AE104*G104,2)+(TRUNC(AL104,2)-(TRUNC(S104*G104,2)+TRUNC(W104*G104,2)+TRUNC(Y104*G104,2)+TRUNC(AA104*G104,2)+TRUNC(AC104*G104,2)+TRUNC(AE104*G104,2)+TRUNC(AG104*G104,2)+TRUNC(AI104*G104,2)))))/AE104*G104),TRUE),IF(AND(AG104*G104&lt;&gt;0,(TRUNC(AG104*G104,2)+(TRUNC(AL104,2)-(TRUNC(S104*G104,2)+TRUNC(W104*G104,2)+TRUNC(Y104*G104,2)+TRUNC(AA104*G104,2)+TRUNC(AC104*G104,2)+TRUNC(AE104*G104,2)+TRUNC(AG104*G104,2)+TRUNC(AI104*G104,2))))&gt;=0),ABS((AG104*G104-(TRUNC(AG104*G104,2)+(TRUNC(AL104,2)-(TRUNC(S104*G104,2)+TRUNC(W104*G104,2)+TRUNC(Y104*G104,2)+TRUNC(AA104*G104,2)+TRUNC(AC104*G104,2)+TRUNC(AE104*G104,2)+TRUNC(AG104*G104,2)+TRUNC(AI104*G104,2)))))/AG104*G104)&lt;=ABS((AG104*G104-(TRUNC(AG104*G104,2)+(TRUNC(AL104,2)-(TRUNC(S104*G104,2)+TRUNC(W104*G104,2)+TRUNC(Y104*G104,2)+TRUNC(AA104*G104,2)+TRUNC(AC104*G104,2)+TRUNC(AE104*G104,2)+TRUNC(AG104*G104,2)+TRUNC(AI104*G104,2)))))/AG104*G104),TRUE),IF(AND(AI104*G104&lt;&gt;0,(TRUNC(AI104*G104,2)+(TRUNC(AL104,2)-(TRUNC(S104*G104,2)+TRUNC(W104*G104,2)+TRUNC(Y104*G104,2)+TRUNC(AA104*G104,2)+TRUNC(AC104*G104,2)+TRUNC(AE104*G104,2)+TRUNC(AG104*G104,2)+TRUNC(AI104*G104,2))))&gt;=0),ABS((AG104*G104-(TRUNC(AG104*G104,2)+(TRUNC(AL104,2)-(TRUNC(S104*G104,2)+TRUNC(W104*G104,2)+TRUNC(Y104*G104,2)+TRUNC(AA104*G104,2)+TRUNC(AC104*G104,2)+TRUNC(AE104*G104,2)+TRUNC(AG104*G104,2)+TRUNC(AI104*G104,2)))))/AG104*G104)&lt;=ABS((AI104*G104-(TRUNC(AI104*G104,2)+(TRUNC(AL104,2)-(TRUNC(S104*G104,2)+TRUNC(W104*G104,2)+TRUNC(Y104*G104,2)+TRUNC(AA104*G104,2)+TRUNC(AC104*G104,2)+TRUNC(AE104*G104,2)+TRUNC(AG104*G104,2)+TRUNC(AI104*G104,2)))))/AI104*G104),TRUE)),TRUNC(AG104*G104,2)+(TRUNC(AL104,2)-(TRUNC(S104*G104,2)+TRUNC(W104*G104,2)+TRUNC(Y104*G104,2)+TRUNC(AA104*G104,2)+TRUNC(AC104*G104,2)+TRUNC(AE104*G104,2)+TRUNC(AG104*G104,2)+TRUNC(AI104*G104,2))),TRUNC(AG104*G104,2)))))</f>
        <v>0</v>
      </c>
      <c r="AI104" s="369">
        <f>IF(P104*(1+R104)=0,0,IF((TRUNC(AK104,2)-(TRUNC(H104*(1+R104),2)+TRUNC(J104*(1+R104),2)+TRUNC(K104*(1+R104),2)+TRUNC(L104*(1+R104),2)+TRUNC(M104*(1+R104),2)+TRUNC(N104*(1+R104),2)+TRUNC(O104*(1+R104),2)+TRUNC(P104*(1+R104),2)))=0,TRUNC(P104*(1+R104),2),IF((TRUNC(TRUNC(P104*(1+R104),2),2)+(TRUNC(AK104,2)-(TRUNC(H104*(1+R104),2)+TRUNC(J104*(1+R104),2)+TRUNC(K104*(1+R104),2)+TRUNC(L104*(1+R104),2)+TRUNC(M104*(1+R104),2)+TRUNC(N104*(1+R104),2)+TRUNC(O104*(1+R104),2)+TRUNC(P104*(1+R104),2))))&lt;=0,TRUNC(P104*(1+R104),2),IF(AND(IF(AND(H104*(1+R104)&lt;&gt;0,(TRUNC(H104*(1+R104),2)+(TRUNC(AK104,2)-(TRUNC(H104*(1+R104),2)+TRUNC(J104*(1+R104),2)+TRUNC(K104*(1+R104),2)+TRUNC(L104*(1+R104),2)+TRUNC(M104*(1+R104),2)+TRUNC(N104*(1+R104),2)+TRUNC(O104*(1+R104),2)+TRUNC(P104*(1+R104),2))))&gt;=0),ABS((P104*(1+R104)-(TRUNC(P104*(1+R104),2)+(TRUNC(AK104,2)-(TRUNC(H104*(1+R104),2)+TRUNC(J104*(1+R104),2)+TRUNC(K104*(1+R104),2)+TRUNC(L104*(1+R104),2)+TRUNC(M104*(1+R104),2)+TRUNC(N104*(1+R104),2)+TRUNC(O104*(1+R104),2)+TRUNC(P104*(1+R104),2)))))/P104*(1+R104))&lt;ABS((H104*(1+R104)-(TRUNC(H104*(1+R104),2)+(TRUNC(AK104,2)-(TRUNC(H104*(1+R104),2)+TRUNC(J104*(1+R104),2)+TRUNC(K104*(1+R104),2)+TRUNC(L104*(1+R104),2)+TRUNC(M104*(1+R104),2)+TRUNC(N104*(1+R104),2)+TRUNC(O104*(1+R104),2)+TRUNC(P104*(1+R104),2)))))/H104*(1+R104)),TRUE),IF(AND(J104*(1+R104)&lt;&gt;0,(TRUNC(J104*(1+R104),2)+(TRUNC(AK104,2)-(TRUNC(H104*(1+R104),2)+TRUNC(J104*(1+R104),2)+TRUNC(K104*(1+R104),2)+TRUNC(L104*(1+R104),2)+TRUNC(M104*(1+R104),2)+TRUNC(N104*(1+R104),2)+TRUNC(O104*(1+R104),2)+TRUNC(P104*(1+R104),2))))&gt;=0),ABS((P104*(1+R104)-(TRUNC(P104*(1+R104),2)+(TRUNC(AK104,2)-(TRUNC(H104*(1+R104),2)+TRUNC(J104*(1+R104),2)+TRUNC(K104*(1+R104),2)+TRUNC(L104*(1+R104),2)+TRUNC(M104*(1+R104),2)+TRUNC(N104*(1+R104),2)+TRUNC(O104*(1+R104),2)+TRUNC(P104*(1+R104),2)))))/P104*(1+R104))&lt;ABS((J104*(1+R104)-(TRUNC(J104*(1+R104),2)+(TRUNC(AK104,2)-(TRUNC(H104*(1+R104),2)+TRUNC(J104*(1+R104),2)+TRUNC(K104*(1+R104),2)+TRUNC(L104*(1+R104),2)+TRUNC(M104*(1+R104),2)+TRUNC(N104*(1+R104),2)+TRUNC(O104*(1+R104),2)+TRUNC(P104*(1+R104),2)))))/J104*(1+R104)),TRUE),IF(AND(K104*(1+R104)&lt;&gt;0,(TRUNC(K104*(1+R104),2)+(TRUNC(AK104,2)-(TRUNC(H104*(1+R104),2)+TRUNC(J104*(1+R104),2)+TRUNC(K104*(1+R104),2)+TRUNC(L104*(1+R104),2)+TRUNC(M104*(1+R104),2)+TRUNC(N104*(1+R104),2)+TRUNC(O104*(1+R104),2)+TRUNC(P104*(1+R104),2))))&gt;=0),ABS((P104*(1+R104)-(TRUNC(P104*(1+R104),2)+(TRUNC(AK104,2)-(TRUNC(H104*(1+R104),2)+TRUNC(J104*(1+R104),2)+TRUNC(K104*(1+R104),2)+TRUNC(L104*(1+R104),2)+TRUNC(M104*(1+R104),2)+TRUNC(N104*(1+R104),2)+TRUNC(O104*(1+R104),2)+TRUNC(P104*(1+R104),2)))))/P104*(1+R104))&lt;ABS((K104*(1+R104)-(TRUNC(K104*(1+R104),2)+(TRUNC(AK104,2)-(TRUNC(H104*(1+R104),2)+TRUNC(J104*(1+R104),2)+TRUNC(K104*(1+R104),2)+TRUNC(L104*(1+R104),2)+TRUNC(M104*(1+R104),2)+TRUNC(N104*(1+R104),2)+TRUNC(O104*(1+R104),2)+TRUNC(P104*(1+R104),2)))))/K104*(1+R104)),TRUE),IF(AND(L104*(1+R104)&lt;&gt;0,(TRUNC(L104*(1+R104),2)+(TRUNC(AK104,2)-(TRUNC(H104*(1+R104),2)+TRUNC(J104*(1+R104),2)+TRUNC(K104*(1+R104),2)+TRUNC(L104*(1+R104),2)+TRUNC(M104*(1+R104),2)+TRUNC(N104*(1+R104),2)+TRUNC(O104*(1+R104),2)+TRUNC(P104*(1+R104),2))))&gt;=0),ABS((P104*(1+R104)-(TRUNC(P104*(1+R104),2)+(TRUNC(AK104,2)-(TRUNC(H104*(1+R104),2)+TRUNC(J104*(1+R104),2)+TRUNC(K104*(1+R104),2)+TRUNC(L104*(1+R104),2)+TRUNC(M104*(1+R104),2)+TRUNC(N104*(1+R104),2)+TRUNC(O104*(1+R104),2)+TRUNC(P104*(1+R104),2)))))/P104*(1+R104))&lt;ABS((L104*(1+R104)-(TRUNC(L104*(1+R104),2)+(TRUNC(AK104,2)-(TRUNC(H104*(1+R104),2)+TRUNC(J104*(1+R104),2)+TRUNC(K104*(1+R104),2)+TRUNC(L104*(1+R104),2)+TRUNC(M104*(1+R104),2)+TRUNC(N104*(1+R104),2)+TRUNC(O104*(1+R104),2)+TRUNC(P104*(1+R104),2)))))/L104*(1+R104)),TRUE),IF(AND(M104*(1+R104)&lt;&gt;0,(TRUNC(M104*(1+R104),2)+(TRUNC(AK104,2)-(TRUNC(H104*(1+R104),2)+TRUNC(J104*(1+R104),2)+TRUNC(K104*(1+R104),2)+TRUNC(L104*(1+R104),2)+TRUNC(M104*(1+R104),2)+TRUNC(N104*(1+R104),2)+TRUNC(O104*(1+R104),2)+TRUNC(P104*(1+R104),2))))&gt;=0),ABS((P104*(1+R104)-(TRUNC(P104*(1+R104),2)+(TRUNC(AK104,2)-(TRUNC(H104*(1+R104),2)+TRUNC(J104*(1+R104),2)+TRUNC(K104*(1+R104),2)+TRUNC(L104*(1+R104),2)+TRUNC(M104*(1+R104),2)+TRUNC(N104*(1+R104),2)+TRUNC(O104*(1+R104),2)+TRUNC(P104*(1+R104),2)))))/P104*(1+R104))&lt;ABS((M104*(1+R104)-(TRUNC(M104*(1+R104),2)+(TRUNC(AK104,2)-(TRUNC(H104*(1+R104),2)+TRUNC(J104*(1+R104),2)+TRUNC(K104*(1+R104),2)+TRUNC(L104*(1+R104),2)+TRUNC(M104*(1+R104),2)+TRUNC(N104*(1+R104),2)+TRUNC(O104*(1+R104),2)+TRUNC(P104*(1+R104),2)))))/M104*(1+R104)),TRUE),IF(AND(N104*(1+R104)&lt;&gt;0,(TRUNC(N104*(1+R104),2)+(TRUNC(AK104,2)-(TRUNC(H104*(1+R104),2)+TRUNC(J104*(1+R104),2)+TRUNC(K104*(1+R104),2)+TRUNC(L104*(1+R104),2)+TRUNC(M104*(1+R104),2)+TRUNC(N104*(1+R104),2)+TRUNC(O104*(1+R104),2)+TRUNC(P104*(1+R104),2))))&gt;=0),ABS((P104*(1+R104)-(TRUNC(P104*(1+R104),2)+(TRUNC(AK104,2)-(TRUNC(H104*(1+R104),2)+TRUNC(J104*(1+R104),2)+TRUNC(K104*(1+R104),2)+TRUNC(L104*(1+R104),2)+TRUNC(M104*(1+R104),2)+TRUNC(N104*(1+R104),2)+TRUNC(O104*(1+R104),2)+TRUNC(P104*(1+R104),2)))))/P104*(1+R104))&lt;ABS((N104*(1+R104)-(TRUNC(N104*(1+R104),2)+(TRUNC(AK104,2)-(TRUNC(H104*(1+R104),2)+TRUNC(J104*(1+R104),2)+TRUNC(K104*(1+R104),2)+TRUNC(L104*(1+R104),2)+TRUNC(M104*(1+R104),2)+TRUNC(N104*(1+R104),2)+TRUNC(O104*(1+R104),2)+TRUNC(P104*(1+R104),2)))))/N104*(1+R104)),TRUE),IF(AND(O104*(1+R104)&lt;&gt;0,(TRUNC(O104*(1+R104),2)+(TRUNC(AK104,2)-(TRUNC(H104*(1+R104),2)+TRUNC(J104*(1+R104),2)+TRUNC(K104*(1+R104),2)+TRUNC(L104*(1+R104),2)+TRUNC(M104*(1+R104),2)+TRUNC(N104*(1+R104),2)+TRUNC(O104*(1+R104),2)+TRUNC(P104*(1+R104),2))))&gt;=0),ABS((P104*(1+R104)-(TRUNC(P104*(1+R104),2)+(TRUNC(AK104,2)-(TRUNC(H104*(1+R104),2)+TRUNC(J104*(1+R104),2)+TRUNC(K104*(1+R104),2)+TRUNC(L104*(1+R104),2)+TRUNC(M104*(1+R104),2)+TRUNC(N104*(1+R104),2)+TRUNC(O104*(1+R104),2)+TRUNC(P104*(1+R104),2)))))/P104*(1+R104))&lt;ABS((O104*(1+R104)-(TRUNC(O104*(1+R104),2)+(TRUNC(AK104,2)-(TRUNC(H104*(1+R104),2)+TRUNC(J104*(1+R104),2)+TRUNC(K104*(1+R104),2)+TRUNC(L104*(1+R104),2)+TRUNC(M104*(1+R104),2)+TRUNC(N104*(1+R104),2)+TRUNC(O104*(1+R104),2)+TRUNC(P104*(1+R104),2)))))/O104*(1+R104)),TRUE),IF(AND(P104*(1+R104)&lt;&gt;0,(TRUNC(P104*(1+R104),2)+(TRUNC(AK104,2)-(TRUNC(H104*(1+R104),2)+TRUNC(J104*(1+R104),2)+TRUNC(K104*(1+R104),2)+TRUNC(L104*(1+R104),2)+TRUNC(M104*(1+R104),2)+TRUNC(N104*(1+R104),2)+TRUNC(O104*(1+R104),2)+TRUNC(P104*(1+R104),2))))&gt;=0),ABS((P104*(1+R104)-(TRUNC(P104*(1+R104),2)+(TRUNC(AK104,2)-(TRUNC(H104*(1+R104),2)+TRUNC(J104*(1+R104),2)+TRUNC(K104*(1+R104),2)+TRUNC(L104*(1+R104),2)+TRUNC(M104*(1+R104),2)+TRUNC(N104*(1+R104),2)+TRUNC(O104*(1+R104),2)+TRUNC(P104*(1+R104),2)))))/P104*(1+R104))&lt;=ABS((P104*(1+R104)-(TRUNC(P104*(1+R104),2)+(TRUNC(AK104,2)-(TRUNC(H104*(1+R104),2)+TRUNC(J104*(1+R104),2)+TRUNC(K104*(1+R104),2)+TRUNC(L104*(1+R104),2)+TRUNC(M104*(1+R104),2)+TRUNC(N104*(1+R104),2)+TRUNC(O104*(1+R104),2)+TRUNC(P104*(1+R104),2)))))/P104*(1+R104)),TRUE)),TRUNC(P104*(1+R104),2)+(TRUNC(AK104,2)-(TRUNC(H104*(1+R104),2)+TRUNC(J104*(1+R104),2)+TRUNC(K104*(1+R104),2)+TRUNC(L104*(1+R104),2)+TRUNC(M104*(1+R104),2)+TRUNC(N104*(1+R104),2)+TRUNC(O104*(1+R104),2)+TRUNC(P104*(1+R104),2))),TRUNC(P104*(1+R104),2)))))</f>
        <v>0</v>
      </c>
      <c r="AJ104" s="369">
        <f>IF(AI104*G104=0,0,IF((TRUNC(AL104,2)-(TRUNC(S104*G104,2)+TRUNC(W104*G104,2)+TRUNC(Y104*G104,2)+TRUNC(AA104*G104,2)+TRUNC(AC104*G104,2)+TRUNC(AE104*G104,2)+TRUNC(AG104*G104,2)+TRUNC(AI104*G104,2)))=0,TRUNC(AI104*G104,2),IF((TRUNC(TRUNC(AI104*G104,2),2)+(TRUNC(AL104,2)-(TRUNC(S104*G104,2)+TRUNC(W104*G104,2)+TRUNC(Y104*G104,2)+TRUNC(AA104*G104,2)+TRUNC(AC104*G104,2)+TRUNC(AE104*G104,2)+TRUNC(AG104*G104,2)+TRUNC(AI104*G104,2))))&lt;=0,TRUNC(AI104*G104,2),IF(AND(IF(AND(S104*G104&lt;&gt;0,(TRUNC(S104*G104,2)+(TRUNC(AL104,2)-(TRUNC(S104*G104,2)+TRUNC(W104*G104,2)+TRUNC(Y104*G104,2)+TRUNC(AA104*G104,2)+TRUNC(AC104*G104,2)+TRUNC(AE104*G104,2)+TRUNC(AG104*G104,2)+TRUNC(AI104*G104,2))))&gt;=0),ABS((AI104*G104-(TRUNC(AI104*G104,2)+(TRUNC(AL104,2)-(TRUNC(S104*G104,2)+TRUNC(W104*G104,2)+TRUNC(Y104*G104,2)+TRUNC(AA104*G104,2)+TRUNC(AC104*G104,2)+TRUNC(AE104*G104,2)+TRUNC(AG104*G104,2)+TRUNC(AI104*G104,2)))))/AI104*G104)&lt;ABS((S104*G104-(TRUNC(S104*G104,2)+(TRUNC(AL104,2)-(TRUNC(S104*G104,2)+TRUNC(W104*G104,2)+TRUNC(Y104*G104,2)+TRUNC(AA104*G104,2)+TRUNC(AC104*G104,2)+TRUNC(AE104*G104,2)+TRUNC(AG104*G104,2)+TRUNC(AI104*G104,2)))))/S104*G104),TRUE),IF(AND(W104*G104&lt;&gt;0,(TRUNC(W104*G104,2)+(TRUNC(AL104,2)-(TRUNC(S104*G104,2)+TRUNC(W104*G104,2)+TRUNC(Y104*G104,2)+TRUNC(AA104*G104,2)+TRUNC(AC104*G104,2)+TRUNC(AE104*G104,2)+TRUNC(AG104*G104,2)+TRUNC(AI104*G104,2))))&gt;=0),ABS((AI104*G104-(TRUNC(AI104*G104,2)+(TRUNC(AL104,2)-(TRUNC(S104*G104,2)+TRUNC(W104*G104,2)+TRUNC(Y104*G104,2)+TRUNC(AA104*G104,2)+TRUNC(AC104*G104,2)+TRUNC(AE104*G104,2)+TRUNC(AG104*G104,2)+TRUNC(AI104*G104,2)))))/AI104*G104)&lt;ABS((W104*G104-(TRUNC(W104*G104,2)+(TRUNC(AL104,2)-(TRUNC(S104*G104,2)+TRUNC(W104*G104,2)+TRUNC(Y104*G104,2)+TRUNC(AA104*G104,2)+TRUNC(AC104*G104,2)+TRUNC(AE104*G104,2)+TRUNC(AG104*G104,2)+TRUNC(AI104*G104,2)))))/W104*G104),TRUE),IF(AND(Y104*G104&lt;&gt;0,(TRUNC(Y104*G104,2)+(TRUNC(AL104,2)-(TRUNC(S104*G104,2)+TRUNC(W104*G104,2)+TRUNC(Y104*G104,2)+TRUNC(AA104*G104,2)+TRUNC(AC104*G104,2)+TRUNC(AE104*G104,2)+TRUNC(AG104*G104,2)+TRUNC(AI104*G104,2))))&gt;=0),ABS((AI104*G104-(TRUNC(AI104*G104,2)+(TRUNC(AL104,2)-(TRUNC(S104*G104,2)+TRUNC(W104*G104,2)+TRUNC(Y104*G104,2)+TRUNC(AA104*G104,2)+TRUNC(AC104*G104,2)+TRUNC(AE104*G104,2)+TRUNC(AG104*G104,2)+TRUNC(AI104*G104,2)))))/AI104*G104)&lt;ABS((Y104*G104-(TRUNC(Y104*G104,2)+(TRUNC(AL104,2)-(TRUNC(S104*G104,2)+TRUNC(W104*G104,2)+TRUNC(Y104*G104,2)+TRUNC(AA104*G104,2)+TRUNC(AC104*G104,2)+TRUNC(AE104*G104,2)+TRUNC(AG104*G104,2)+TRUNC(AI104*G104,2)))))/Y104*G104),TRUE),IF(AND(AA104*G104&lt;&gt;0,(TRUNC(AA104*G104,2)+(TRUNC(AL104,2)-(TRUNC(S104*G104,2)+TRUNC(W104*G104,2)+TRUNC(Y104*G104,2)+TRUNC(AA104*G104,2)+TRUNC(AC104*G104,2)+TRUNC(AE104*G104,2)+TRUNC(AG104*G104,2)+TRUNC(AI104*G104,2))))&gt;=0),ABS((AI104*G104-(TRUNC(AI104*G104,2)+(TRUNC(AL104,2)-(TRUNC(S104*G104,2)+TRUNC(W104*G104,2)+TRUNC(Y104*G104,2)+TRUNC(AA104*G104,2)+TRUNC(AC104*G104,2)+TRUNC(AE104*G104,2)+TRUNC(AG104*G104,2)+TRUNC(AI104*G104,2)))))/AI104*G104)&lt;ABS((AA104*G104-(TRUNC(AA104*G104,2)+(TRUNC(AL104,2)-(TRUNC(S104*G104,2)+TRUNC(W104*G104,2)+TRUNC(Y104*G104,2)+TRUNC(AA104*G104,2)+TRUNC(AC104*G104,2)+TRUNC(AE104*G104,2)+TRUNC(AG104*G104,2)+TRUNC(AI104*G104,2)))))/AA104*G104),TRUE),IF(AND(AC104*G104&lt;&gt;0,(TRUNC(AC104*G104,2)+(TRUNC(AL104,2)-(TRUNC(S104*G104,2)+TRUNC(W104*G104,2)+TRUNC(Y104*G104,2)+TRUNC(AA104*G104,2)+TRUNC(AC104*G104,2)+TRUNC(AE104*G104,2)+TRUNC(AG104*G104,2)+TRUNC(AI104*G104,2))))&gt;=0),ABS((AI104*G104-(TRUNC(AI104*G104,2)+(TRUNC(AL104,2)-(TRUNC(S104*G104,2)+TRUNC(W104*G104,2)+TRUNC(Y104*G104,2)+TRUNC(AA104*G104,2)+TRUNC(AC104*G104,2)+TRUNC(AE104*G104,2)+TRUNC(AG104*G104,2)+TRUNC(AI104*G104,2)))))/AI104*G104)&lt;ABS((AC104*G104-(TRUNC(AC104*G104,2)+(TRUNC(AL104,2)-(TRUNC(S104*G104,2)+TRUNC(W104*G104,2)+TRUNC(Y104*G104,2)+TRUNC(AA104*G104,2)+TRUNC(AC104*G104,2)+TRUNC(AE104*G104,2)+TRUNC(AG104*G104,2)+TRUNC(AI104*G104,2)))))/AC104*G104),TRUE),IF(AND(AE104*G104&lt;&gt;0,(TRUNC(AE104*G104,2)+(TRUNC(AL104,2)-(TRUNC(S104*G104,2)+TRUNC(W104*G104,2)+TRUNC(Y104*G104,2)+TRUNC(AA104*G104,2)+TRUNC(AC104*G104,2)+TRUNC(AE104*G104,2)+TRUNC(AG104*G104,2)+TRUNC(AI104*G104,2))))&gt;=0),ABS((AI104*G104-(TRUNC(AI104*G104,2)+(TRUNC(AL104,2)-(TRUNC(S104*G104,2)+TRUNC(W104*G104,2)+TRUNC(Y104*G104,2)+TRUNC(AA104*G104,2)+TRUNC(AC104*G104,2)+TRUNC(AE104*G104,2)+TRUNC(AG104*G104,2)+TRUNC(AI104*G104,2)))))/AI104*G104)&lt;ABS((AE104*G104-(TRUNC(AE104*G104,2)+(TRUNC(AL104,2)-(TRUNC(S104*G104,2)+TRUNC(W104*G104,2)+TRUNC(Y104*G104,2)+TRUNC(AA104*G104,2)+TRUNC(AC104*G104,2)+TRUNC(AE104*G104,2)+TRUNC(AG104*G104,2)+TRUNC(AI104*G104,2)))))/AE104*G104),TRUE),IF(AND(AG104*G104&lt;&gt;0,(TRUNC(AG104*G104,2)+(TRUNC(AL104,2)-(TRUNC(S104*G104,2)+TRUNC(W104*G104,2)+TRUNC(Y104*G104,2)+TRUNC(AA104*G104,2)+TRUNC(AC104*G104,2)+TRUNC(AE104*G104,2)+TRUNC(AG104*G104,2)+TRUNC(AI104*G104,2))))&gt;=0),ABS((AI104*G104-(TRUNC(AI104*G104,2)+(TRUNC(AL104,2)-(TRUNC(S104*G104,2)+TRUNC(W104*G104,2)+TRUNC(Y104*G104,2)+TRUNC(AA104*G104,2)+TRUNC(AC104*G104,2)+TRUNC(AE104*G104,2)+TRUNC(AG104*G104,2)+TRUNC(AI104*G104,2)))))/AI104*G104)&lt;ABS((AG104*G104-(TRUNC(AG104*G104,2)+(TRUNC(AL104,2)-(TRUNC(S104*G104,2)+TRUNC(W104*G104,2)+TRUNC(Y104*G104,2)+TRUNC(AA104*G104,2)+TRUNC(AC104*G104,2)+TRUNC(AE104*G104,2)+TRUNC(AG104*G104,2)+TRUNC(AI104*G104,2)))))/AG104*G104),TRUE),IF(AND(AI104*G104&lt;&gt;0,(TRUNC(AI104*G104,2)+(TRUNC(AL104,2)-(TRUNC(S104*G104,2)+TRUNC(W104*G104,2)+TRUNC(Y104*G104,2)+TRUNC(AA104*G104,2)+TRUNC(AC104*G104,2)+TRUNC(AE104*G104,2)+TRUNC(AG104*G104,2)+TRUNC(AI104*G104,2))))&gt;=0),ABS((AI104*G104-(TRUNC(AI104*G104,2)+(TRUNC(AL104,2)-(TRUNC(S104*G104,2)+TRUNC(W104*G104,2)+TRUNC(Y104*G104,2)+TRUNC(AA104*G104,2)+TRUNC(AC104*G104,2)+TRUNC(AE104*G104,2)+TRUNC(AG104*G104,2)+TRUNC(AI104*G104,2)))))/AI104*G104)&lt;=ABS((AI104*G104-(TRUNC(AI104*G104,2)+(TRUNC(AL104,2)-(TRUNC(S104*G104,2)+TRUNC(W104*G104,2)+TRUNC(Y104*G104,2)+TRUNC(AA104*G104,2)+TRUNC(AC104*G104,2)+TRUNC(AE104*G104,2)+TRUNC(AG104*G104,2)+TRUNC(AI104*G104,2)))))/AI104*G104),TRUE)),TRUNC(AI104*G104,2)+(TRUNC(AL104,2)-(TRUNC(S104*G104,2)+TRUNC(W104*G104,2)+TRUNC(Y104*G104,2)+TRUNC(AA104*G104,2)+TRUNC(AC104*G104,2)+TRUNC(AE104*G104,2)+TRUNC(AG104*G104,2)+TRUNC(AI104*G104,2))),TRUNC(AI104*G104,2)))))</f>
        <v>0</v>
      </c>
      <c r="AK104" s="369">
        <f>TRUNC(Q104*(1+R104), 2)</f>
        <v>0.75</v>
      </c>
      <c r="AL104" s="369">
        <f>TRUNC(G104*TRUNC(AK104, 2), 2)</f>
        <v>70.47</v>
      </c>
    </row>
    <row r="105" spans="1:38" ht="15" x14ac:dyDescent="0.2">
      <c r="A105" s="392" t="s">
        <v>506</v>
      </c>
      <c r="B105" s="391" t="s">
        <v>238</v>
      </c>
      <c r="C105" s="390" t="s">
        <v>238</v>
      </c>
      <c r="D105" s="390" t="s">
        <v>238</v>
      </c>
      <c r="E105" s="390" t="s">
        <v>507</v>
      </c>
      <c r="F105" s="389" t="s">
        <v>238</v>
      </c>
      <c r="G105" s="389"/>
      <c r="H105" s="387"/>
      <c r="I105" s="387"/>
      <c r="J105" s="387"/>
      <c r="K105" s="387"/>
      <c r="L105" s="387"/>
      <c r="M105" s="387"/>
      <c r="N105" s="387"/>
      <c r="O105" s="387"/>
      <c r="P105" s="387"/>
      <c r="Q105" s="387"/>
      <c r="R105" s="388"/>
      <c r="S105" s="387"/>
      <c r="T105" s="387">
        <f>SUBTOTAL(109,T106:T109)</f>
        <v>0</v>
      </c>
      <c r="U105" s="387"/>
      <c r="V105" s="387">
        <f>SUBTOTAL(109,V106:V109)</f>
        <v>0</v>
      </c>
      <c r="W105" s="387"/>
      <c r="X105" s="387">
        <f>SUBTOTAL(109,X106:X109)</f>
        <v>0</v>
      </c>
      <c r="Y105" s="387"/>
      <c r="Z105" s="387">
        <f>SUBTOTAL(109,Z106:Z109)</f>
        <v>0</v>
      </c>
      <c r="AA105" s="387"/>
      <c r="AB105" s="387">
        <f>SUBTOTAL(109,AB106:AB109)</f>
        <v>0</v>
      </c>
      <c r="AC105" s="387"/>
      <c r="AD105" s="387">
        <f>SUBTOTAL(109,AD106:AD109)</f>
        <v>0</v>
      </c>
      <c r="AE105" s="387"/>
      <c r="AF105" s="387">
        <f>SUBTOTAL(109,AF106:AF109)</f>
        <v>0</v>
      </c>
      <c r="AG105" s="387"/>
      <c r="AH105" s="387">
        <f>SUBTOTAL(109,AH106:AH109)</f>
        <v>0</v>
      </c>
      <c r="AI105" s="387"/>
      <c r="AJ105" s="387">
        <f>SUBTOTAL(109,AJ106:AJ109)</f>
        <v>0</v>
      </c>
      <c r="AK105" s="387"/>
      <c r="AL105" s="387">
        <f>SUBTOTAL(109,AL106:AL109)</f>
        <v>0</v>
      </c>
    </row>
    <row r="106" spans="1:38" ht="15" x14ac:dyDescent="0.2">
      <c r="A106" s="402" t="s">
        <v>508</v>
      </c>
      <c r="B106" s="401" t="s">
        <v>238</v>
      </c>
      <c r="C106" s="401" t="s">
        <v>238</v>
      </c>
      <c r="D106" s="401" t="s">
        <v>238</v>
      </c>
      <c r="E106" s="401" t="s">
        <v>509</v>
      </c>
      <c r="F106" s="400" t="s">
        <v>238</v>
      </c>
      <c r="G106" s="400"/>
      <c r="H106" s="398"/>
      <c r="I106" s="398"/>
      <c r="J106" s="398"/>
      <c r="K106" s="398"/>
      <c r="L106" s="398"/>
      <c r="M106" s="398"/>
      <c r="N106" s="398"/>
      <c r="O106" s="398"/>
      <c r="P106" s="398"/>
      <c r="Q106" s="398"/>
      <c r="R106" s="399"/>
      <c r="S106" s="398"/>
      <c r="T106" s="398">
        <f>SUBTOTAL(109,T107:T107)</f>
        <v>0</v>
      </c>
      <c r="U106" s="398"/>
      <c r="V106" s="398">
        <f>SUBTOTAL(109,V107:V107)</f>
        <v>0</v>
      </c>
      <c r="W106" s="398"/>
      <c r="X106" s="398">
        <f>SUBTOTAL(109,X107:X107)</f>
        <v>0</v>
      </c>
      <c r="Y106" s="398"/>
      <c r="Z106" s="398">
        <f>SUBTOTAL(109,Z107:Z107)</f>
        <v>0</v>
      </c>
      <c r="AA106" s="398"/>
      <c r="AB106" s="398">
        <f>SUBTOTAL(109,AB107:AB107)</f>
        <v>0</v>
      </c>
      <c r="AC106" s="398"/>
      <c r="AD106" s="398">
        <f>SUBTOTAL(109,AD107:AD107)</f>
        <v>0</v>
      </c>
      <c r="AE106" s="398"/>
      <c r="AF106" s="398">
        <f>SUBTOTAL(109,AF107:AF107)</f>
        <v>0</v>
      </c>
      <c r="AG106" s="398"/>
      <c r="AH106" s="398">
        <f>SUBTOTAL(109,AH107:AH107)</f>
        <v>0</v>
      </c>
      <c r="AI106" s="398"/>
      <c r="AJ106" s="398">
        <f>SUBTOTAL(109,AJ107:AJ107)</f>
        <v>0</v>
      </c>
      <c r="AK106" s="398"/>
      <c r="AL106" s="398">
        <f>SUBTOTAL(109,AL107:AL107)</f>
        <v>0</v>
      </c>
    </row>
    <row r="107" spans="1:38" ht="38.25" x14ac:dyDescent="0.2">
      <c r="A107" s="368" t="s">
        <v>510</v>
      </c>
      <c r="B107" s="367" t="s">
        <v>287</v>
      </c>
      <c r="C107" s="367" t="s">
        <v>393</v>
      </c>
      <c r="D107" s="367" t="s">
        <v>1692</v>
      </c>
      <c r="E107" s="366" t="s">
        <v>25</v>
      </c>
      <c r="F107" s="365" t="s">
        <v>5</v>
      </c>
      <c r="G107" s="365"/>
      <c r="H107" s="363">
        <v>3.52</v>
      </c>
      <c r="I107" s="363">
        <v>1.76</v>
      </c>
      <c r="J107" s="363">
        <v>1.76</v>
      </c>
      <c r="K107" s="363">
        <v>0</v>
      </c>
      <c r="L107" s="363">
        <v>0</v>
      </c>
      <c r="M107" s="363">
        <v>0</v>
      </c>
      <c r="N107" s="363">
        <v>0</v>
      </c>
      <c r="O107" s="363">
        <v>0</v>
      </c>
      <c r="P107" s="363">
        <v>0</v>
      </c>
      <c r="Q107" s="363">
        <f>TRUNC(H107 + N107 + K107 + J107 + P107 + M107 + L107 + O107, 2)</f>
        <v>5.28</v>
      </c>
      <c r="R107" s="364"/>
      <c r="S107" s="363">
        <f>IF(H107*(1+R107)=0,0,IF((TRUNC(AK107,2)-(TRUNC(H107*(1+R107),2)+TRUNC(J107*(1+R107),2)+TRUNC(K107*(1+R107),2)+TRUNC(L107*(1+R107),2)+TRUNC(M107*(1+R107),2)+TRUNC(N107*(1+R107),2)+TRUNC(O107*(1+R107),2)+TRUNC(P107*(1+R107),2)))=0,TRUNC(H107*(1+R107),2),IF((TRUNC(TRUNC(H107*(1+R107),2),2)+(TRUNC(AK107,2)-(TRUNC(H107*(1+R107),2)+TRUNC(J107*(1+R107),2)+TRUNC(K107*(1+R107),2)+TRUNC(L107*(1+R107),2)+TRUNC(M107*(1+R107),2)+TRUNC(N107*(1+R107),2)+TRUNC(O107*(1+R107),2)+TRUNC(P107*(1+R107),2))))&lt;=0,TRUNC(H107*(1+R107),2),IF(AND(IF(AND(H107*(1+R107)&lt;&gt;0,(TRUNC(H107*(1+R107),2)+(TRUNC(AK107,2)-(TRUNC(H107*(1+R107),2)+TRUNC(J107*(1+R107),2)+TRUNC(K107*(1+R107),2)+TRUNC(L107*(1+R107),2)+TRUNC(M107*(1+R107),2)+TRUNC(N107*(1+R107),2)+TRUNC(O107*(1+R107),2)+TRUNC(P107*(1+R107),2))))&gt;=0),ABS((H107*(1+R107)-(TRUNC(H107*(1+R107),2)+(TRUNC(AK107,2)-(TRUNC(H107*(1+R107),2)+TRUNC(J107*(1+R107),2)+TRUNC(K107*(1+R107),2)+TRUNC(L107*(1+R107),2)+TRUNC(M107*(1+R107),2)+TRUNC(N107*(1+R107),2)+TRUNC(O107*(1+R107),2)+TRUNC(P107*(1+R107),2)))))/H107*(1+R107))&lt;=ABS((H107*(1+R107)-(TRUNC(H107*(1+R107),2)+(TRUNC(AK107,2)-(TRUNC(H107*(1+R107),2)+TRUNC(J107*(1+R107),2)+TRUNC(K107*(1+R107),2)+TRUNC(L107*(1+R107),2)+TRUNC(M107*(1+R107),2)+TRUNC(N107*(1+R107),2)+TRUNC(O107*(1+R107),2)+TRUNC(P107*(1+R107),2)))))/H107*(1+R107)),TRUE),IF(AND(J107*(1+R107)&lt;&gt;0,(TRUNC(J107*(1+R107),2)+(TRUNC(AK107,2)-(TRUNC(H107*(1+R107),2)+TRUNC(J107*(1+R107),2)+TRUNC(K107*(1+R107),2)+TRUNC(L107*(1+R107),2)+TRUNC(M107*(1+R107),2)+TRUNC(N107*(1+R107),2)+TRUNC(O107*(1+R107),2)+TRUNC(P107*(1+R107),2))))&gt;=0),ABS((H107*(1+R107)-(TRUNC(H107*(1+R107),2)+(TRUNC(AK107,2)-(TRUNC(H107*(1+R107),2)+TRUNC(J107*(1+R107),2)+TRUNC(K107*(1+R107),2)+TRUNC(L107*(1+R107),2)+TRUNC(M107*(1+R107),2)+TRUNC(N107*(1+R107),2)+TRUNC(O107*(1+R107),2)+TRUNC(P107*(1+R107),2)))))/H107*(1+R107))&lt;=ABS((J107*(1+R107)-(TRUNC(J107*(1+R107),2)+(TRUNC(AK107,2)-(TRUNC(H107*(1+R107),2)+TRUNC(J107*(1+R107),2)+TRUNC(K107*(1+R107),2)+TRUNC(L107*(1+R107),2)+TRUNC(M107*(1+R107),2)+TRUNC(N107*(1+R107),2)+TRUNC(O107*(1+R107),2)+TRUNC(P107*(1+R107),2)))))/J107*(1+R107)),TRUE),IF(AND(K107*(1+R107)&lt;&gt;0,(TRUNC(K107*(1+R107),2)+(TRUNC(AK107,2)-(TRUNC(H107*(1+R107),2)+TRUNC(J107*(1+R107),2)+TRUNC(K107*(1+R107),2)+TRUNC(L107*(1+R107),2)+TRUNC(M107*(1+R107),2)+TRUNC(N107*(1+R107),2)+TRUNC(O107*(1+R107),2)+TRUNC(P107*(1+R107),2))))&gt;=0),ABS((H107*(1+R107)-(TRUNC(H107*(1+R107),2)+(TRUNC(AK107,2)-(TRUNC(H107*(1+R107),2)+TRUNC(J107*(1+R107),2)+TRUNC(K107*(1+R107),2)+TRUNC(L107*(1+R107),2)+TRUNC(M107*(1+R107),2)+TRUNC(N107*(1+R107),2)+TRUNC(O107*(1+R107),2)+TRUNC(P107*(1+R107),2)))))/H107*(1+R107))&lt;=ABS((K107*(1+R107)-(TRUNC(K107*(1+R107),2)+(TRUNC(AK107,2)-(TRUNC(H107*(1+R107),2)+TRUNC(J107*(1+R107),2)+TRUNC(K107*(1+R107),2)+TRUNC(L107*(1+R107),2)+TRUNC(M107*(1+R107),2)+TRUNC(N107*(1+R107),2)+TRUNC(O107*(1+R107),2)+TRUNC(P107*(1+R107),2)))))/K107*(1+R107)),TRUE),IF(AND(L107*(1+R107)&lt;&gt;0,(TRUNC(L107*(1+R107),2)+(TRUNC(AK107,2)-(TRUNC(H107*(1+R107),2)+TRUNC(J107*(1+R107),2)+TRUNC(K107*(1+R107),2)+TRUNC(L107*(1+R107),2)+TRUNC(M107*(1+R107),2)+TRUNC(N107*(1+R107),2)+TRUNC(O107*(1+R107),2)+TRUNC(P107*(1+R107),2))))&gt;=0),ABS((H107*(1+R107)-(TRUNC(H107*(1+R107),2)+(TRUNC(AK107,2)-(TRUNC(H107*(1+R107),2)+TRUNC(J107*(1+R107),2)+TRUNC(K107*(1+R107),2)+TRUNC(L107*(1+R107),2)+TRUNC(M107*(1+R107),2)+TRUNC(N107*(1+R107),2)+TRUNC(O107*(1+R107),2)+TRUNC(P107*(1+R107),2)))))/H107*(1+R107))&lt;=ABS((L107*(1+R107)-(TRUNC(L107*(1+R107),2)+(TRUNC(AK107,2)-(TRUNC(H107*(1+R107),2)+TRUNC(J107*(1+R107),2)+TRUNC(K107*(1+R107),2)+TRUNC(L107*(1+R107),2)+TRUNC(M107*(1+R107),2)+TRUNC(N107*(1+R107),2)+TRUNC(O107*(1+R107),2)+TRUNC(P107*(1+R107),2)))))/L107*(1+R107)),TRUE),IF(AND(M107*(1+R107)&lt;&gt;0,(TRUNC(M107*(1+R107),2)+(TRUNC(AK107,2)-(TRUNC(H107*(1+R107),2)+TRUNC(J107*(1+R107),2)+TRUNC(K107*(1+R107),2)+TRUNC(L107*(1+R107),2)+TRUNC(M107*(1+R107),2)+TRUNC(N107*(1+R107),2)+TRUNC(O107*(1+R107),2)+TRUNC(P107*(1+R107),2))))&gt;=0),ABS((H107*(1+R107)-(TRUNC(H107*(1+R107),2)+(TRUNC(AK107,2)-(TRUNC(H107*(1+R107),2)+TRUNC(J107*(1+R107),2)+TRUNC(K107*(1+R107),2)+TRUNC(L107*(1+R107),2)+TRUNC(M107*(1+R107),2)+TRUNC(N107*(1+R107),2)+TRUNC(O107*(1+R107),2)+TRUNC(P107*(1+R107),2)))))/H107*(1+R107))&lt;=ABS((M107*(1+R107)-(TRUNC(M107*(1+R107),2)+(TRUNC(AK107,2)-(TRUNC(H107*(1+R107),2)+TRUNC(J107*(1+R107),2)+TRUNC(K107*(1+R107),2)+TRUNC(L107*(1+R107),2)+TRUNC(M107*(1+R107),2)+TRUNC(N107*(1+R107),2)+TRUNC(O107*(1+R107),2)+TRUNC(P107*(1+R107),2)))))/M107*(1+R107)),TRUE),IF(AND(N107*(1+R107)&lt;&gt;0,(TRUNC(N107*(1+R107),2)+(TRUNC(AK107,2)-(TRUNC(H107*(1+R107),2)+TRUNC(J107*(1+R107),2)+TRUNC(K107*(1+R107),2)+TRUNC(L107*(1+R107),2)+TRUNC(M107*(1+R107),2)+TRUNC(N107*(1+R107),2)+TRUNC(O107*(1+R107),2)+TRUNC(P107*(1+R107),2))))&gt;=0),ABS((H107*(1+R107)-(TRUNC(H107*(1+R107),2)+(TRUNC(AK107,2)-(TRUNC(H107*(1+R107),2)+TRUNC(J107*(1+R107),2)+TRUNC(K107*(1+R107),2)+TRUNC(L107*(1+R107),2)+TRUNC(M107*(1+R107),2)+TRUNC(N107*(1+R107),2)+TRUNC(O107*(1+R107),2)+TRUNC(P107*(1+R107),2)))))/H107*(1+R107))&lt;=ABS((N107*(1+R107)-(TRUNC(N107*(1+R107),2)+(TRUNC(AK107,2)-(TRUNC(H107*(1+R107),2)+TRUNC(J107*(1+R107),2)+TRUNC(K107*(1+R107),2)+TRUNC(L107*(1+R107),2)+TRUNC(M107*(1+R107),2)+TRUNC(N107*(1+R107),2)+TRUNC(O107*(1+R107),2)+TRUNC(P107*(1+R107),2)))))/N107*(1+R107)),TRUE),IF(AND(O107*(1+R107)&lt;&gt;0,(TRUNC(O107*(1+R107),2)+(TRUNC(AK107,2)-(TRUNC(H107*(1+R107),2)+TRUNC(J107*(1+R107),2)+TRUNC(K107*(1+R107),2)+TRUNC(L107*(1+R107),2)+TRUNC(M107*(1+R107),2)+TRUNC(N107*(1+R107),2)+TRUNC(O107*(1+R107),2)+TRUNC(P107*(1+R107),2))))&gt;=0),ABS((H107*(1+R107)-(TRUNC(H107*(1+R107),2)+(TRUNC(AK107,2)-(TRUNC(H107*(1+R107),2)+TRUNC(J107*(1+R107),2)+TRUNC(K107*(1+R107),2)+TRUNC(L107*(1+R107),2)+TRUNC(M107*(1+R107),2)+TRUNC(N107*(1+R107),2)+TRUNC(O107*(1+R107),2)+TRUNC(P107*(1+R107),2)))))/H107*(1+R107))&lt;=ABS((O107*(1+R107)-(TRUNC(O107*(1+R107),2)+(TRUNC(AK107,2)-(TRUNC(H107*(1+R107),2)+TRUNC(J107*(1+R107),2)+TRUNC(K107*(1+R107),2)+TRUNC(L107*(1+R107),2)+TRUNC(M107*(1+R107),2)+TRUNC(N107*(1+R107),2)+TRUNC(O107*(1+R107),2)+TRUNC(P107*(1+R107),2)))))/O107*(1+R107)),TRUE),IF(AND(P107*(1+R107)&lt;&gt;0,(TRUNC(P107*(1+R107),2)+(TRUNC(AK107,2)-(TRUNC(H107*(1+R107),2)+TRUNC(J107*(1+R107),2)+TRUNC(K107*(1+R107),2)+TRUNC(L107*(1+R107),2)+TRUNC(M107*(1+R107),2)+TRUNC(N107*(1+R107),2)+TRUNC(O107*(1+R107),2)+TRUNC(P107*(1+R107),2))))&gt;=0),ABS((H107*(1+R107)-(TRUNC(H107*(1+R107),2)+(TRUNC(AK107,2)-(TRUNC(H107*(1+R107),2)+TRUNC(J107*(1+R107),2)+TRUNC(K107*(1+R107),2)+TRUNC(L107*(1+R107),2)+TRUNC(M107*(1+R107),2)+TRUNC(N107*(1+R107),2)+TRUNC(O107*(1+R107),2)+TRUNC(P107*(1+R107),2)))))/H107*(1+R107))&lt;=ABS((P107*(1+R107)-(TRUNC(P107*(1+R107),2)+(TRUNC(AK107,2)-(TRUNC(H107*(1+R107),2)+TRUNC(J107*(1+R107),2)+TRUNC(K107*(1+R107),2)+TRUNC(L107*(1+R107),2)+TRUNC(M107*(1+R107),2)+TRUNC(N107*(1+R107),2)+TRUNC(O107*(1+R107),2)+TRUNC(P107*(1+R107),2)))))/P107*(1+R107)),TRUE)),TRUNC(H107*(1+R107),2)+(TRUNC(AK107,2)-(TRUNC(H107*(1+R107),2)+TRUNC(J107*(1+R107),2)+TRUNC(K107*(1+R107),2)+TRUNC(L107*(1+R107),2)+TRUNC(M107*(1+R107),2)+TRUNC(N107*(1+R107),2)+TRUNC(O107*(1+R107),2)+TRUNC(P107*(1+R107),2))),TRUNC(H107*(1+R107),2)))))</f>
        <v>3.52</v>
      </c>
      <c r="T107" s="363">
        <f>IF(S107*G107=0,0,IF((TRUNC(AL107,2)-(TRUNC(S107*G107,2)+TRUNC(W107*G107,2)+TRUNC(Y107*G107,2)+TRUNC(AA107*G107,2)+TRUNC(AC107*G107,2)+TRUNC(AE107*G107,2)+TRUNC(AG107*G107,2)+TRUNC(AI107*G107,2)))=0,TRUNC(S107*G107,2),IF((TRUNC(TRUNC(S107*G107,2),2)+(TRUNC(AL107,2)-(TRUNC(S107*G107,2)+TRUNC(W107*G107,2)+TRUNC(Y107*G107,2)+TRUNC(AA107*G107,2)+TRUNC(AC107*G107,2)+TRUNC(AE107*G107,2)+TRUNC(AG107*G107,2)+TRUNC(AI107*G107,2))))&lt;=0,TRUNC(S107*G107,2),IF(AND(IF(AND(S107*G107&lt;&gt;0,(TRUNC(S107*G107,2)+(TRUNC(AL107,2)-(TRUNC(S107*G107,2)+TRUNC(W107*G107,2)+TRUNC(Y107*G107,2)+TRUNC(AA107*G107,2)+TRUNC(AC107*G107,2)+TRUNC(AE107*G107,2)+TRUNC(AG107*G107,2)+TRUNC(AI107*G107,2))))&gt;=0),ABS((S107*G107-(TRUNC(S107*G107,2)+(TRUNC(AL107,2)-(TRUNC(S107*G107,2)+TRUNC(W107*G107,2)+TRUNC(Y107*G107,2)+TRUNC(AA107*G107,2)+TRUNC(AC107*G107,2)+TRUNC(AE107*G107,2)+TRUNC(AG107*G107,2)+TRUNC(AI107*G107,2)))))/S107*G107)&lt;=ABS((S107*G107-(TRUNC(S107*G107,2)+(TRUNC(AL107,2)-(TRUNC(S107*G107,2)+TRUNC(W107*G107,2)+TRUNC(Y107*G107,2)+TRUNC(AA107*G107,2)+TRUNC(AC107*G107,2)+TRUNC(AE107*G107,2)+TRUNC(AG107*G107,2)+TRUNC(AI107*G107,2)))))/S107*G107),TRUE),IF(AND(W107*G107&lt;&gt;0,(TRUNC(W107*G107,2)+(TRUNC(AL107,2)-(TRUNC(S107*G107,2)+TRUNC(W107*G107,2)+TRUNC(Y107*G107,2)+TRUNC(AA107*G107,2)+TRUNC(AC107*G107,2)+TRUNC(AE107*G107,2)+TRUNC(AG107*G107,2)+TRUNC(AI107*G107,2))))&gt;=0),ABS((S107*G107-(TRUNC(S107*G107,2)+(TRUNC(AL107,2)-(TRUNC(S107*G107,2)+TRUNC(W107*G107,2)+TRUNC(Y107*G107,2)+TRUNC(AA107*G107,2)+TRUNC(AC107*G107,2)+TRUNC(AE107*G107,2)+TRUNC(AG107*G107,2)+TRUNC(AI107*G107,2)))))/S107*G107)&lt;=ABS((W107*G107-(TRUNC(W107*G107,2)+(TRUNC(AL107,2)-(TRUNC(S107*G107,2)+TRUNC(W107*G107,2)+TRUNC(Y107*G107,2)+TRUNC(AA107*G107,2)+TRUNC(AC107*G107,2)+TRUNC(AE107*G107,2)+TRUNC(AG107*G107,2)+TRUNC(AI107*G107,2)))))/W107*G107),TRUE),IF(AND(Y107*G107&lt;&gt;0,(TRUNC(Y107*G107,2)+(TRUNC(AL107,2)-(TRUNC(S107*G107,2)+TRUNC(W107*G107,2)+TRUNC(Y107*G107,2)+TRUNC(AA107*G107,2)+TRUNC(AC107*G107,2)+TRUNC(AE107*G107,2)+TRUNC(AG107*G107,2)+TRUNC(AI107*G107,2))))&gt;=0),ABS((S107*G107-(TRUNC(S107*G107,2)+(TRUNC(AL107,2)-(TRUNC(S107*G107,2)+TRUNC(W107*G107,2)+TRUNC(Y107*G107,2)+TRUNC(AA107*G107,2)+TRUNC(AC107*G107,2)+TRUNC(AE107*G107,2)+TRUNC(AG107*G107,2)+TRUNC(AI107*G107,2)))))/S107*G107)&lt;=ABS((Y107*G107-(TRUNC(Y107*G107,2)+(TRUNC(AL107,2)-(TRUNC(S107*G107,2)+TRUNC(W107*G107,2)+TRUNC(Y107*G107,2)+TRUNC(AA107*G107,2)+TRUNC(AC107*G107,2)+TRUNC(AE107*G107,2)+TRUNC(AG107*G107,2)+TRUNC(AI107*G107,2)))))/Y107*G107),TRUE),IF(AND(AA107*G107&lt;&gt;0,(TRUNC(AA107*G107,2)+(TRUNC(AL107,2)-(TRUNC(S107*G107,2)+TRUNC(W107*G107,2)+TRUNC(Y107*G107,2)+TRUNC(AA107*G107,2)+TRUNC(AC107*G107,2)+TRUNC(AE107*G107,2)+TRUNC(AG107*G107,2)+TRUNC(AI107*G107,2))))&gt;=0),ABS((S107*G107-(TRUNC(S107*G107,2)+(TRUNC(AL107,2)-(TRUNC(S107*G107,2)+TRUNC(W107*G107,2)+TRUNC(Y107*G107,2)+TRUNC(AA107*G107,2)+TRUNC(AC107*G107,2)+TRUNC(AE107*G107,2)+TRUNC(AG107*G107,2)+TRUNC(AI107*G107,2)))))/S107*G107)&lt;=ABS((AA107*G107-(TRUNC(AA107*G107,2)+(TRUNC(AL107,2)-(TRUNC(S107*G107,2)+TRUNC(W107*G107,2)+TRUNC(Y107*G107,2)+TRUNC(AA107*G107,2)+TRUNC(AC107*G107,2)+TRUNC(AE107*G107,2)+TRUNC(AG107*G107,2)+TRUNC(AI107*G107,2)))))/AA107*G107),TRUE),IF(AND(AC107*G107&lt;&gt;0,(TRUNC(AC107*G107,2)+(TRUNC(AL107,2)-(TRUNC(S107*G107,2)+TRUNC(W107*G107,2)+TRUNC(Y107*G107,2)+TRUNC(AA107*G107,2)+TRUNC(AC107*G107,2)+TRUNC(AE107*G107,2)+TRUNC(AG107*G107,2)+TRUNC(AI107*G107,2))))&gt;=0),ABS((S107*G107-(TRUNC(S107*G107,2)+(TRUNC(AL107,2)-(TRUNC(S107*G107,2)+TRUNC(W107*G107,2)+TRUNC(Y107*G107,2)+TRUNC(AA107*G107,2)+TRUNC(AC107*G107,2)+TRUNC(AE107*G107,2)+TRUNC(AG107*G107,2)+TRUNC(AI107*G107,2)))))/S107*G107)&lt;=ABS((AC107*G107-(TRUNC(AC107*G107,2)+(TRUNC(AL107,2)-(TRUNC(S107*G107,2)+TRUNC(W107*G107,2)+TRUNC(Y107*G107,2)+TRUNC(AA107*G107,2)+TRUNC(AC107*G107,2)+TRUNC(AE107*G107,2)+TRUNC(AG107*G107,2)+TRUNC(AI107*G107,2)))))/AC107*G107),TRUE),IF(AND(AE107*G107&lt;&gt;0,(TRUNC(AE107*G107,2)+(TRUNC(AL107,2)-(TRUNC(S107*G107,2)+TRUNC(W107*G107,2)+TRUNC(Y107*G107,2)+TRUNC(AA107*G107,2)+TRUNC(AC107*G107,2)+TRUNC(AE107*G107,2)+TRUNC(AG107*G107,2)+TRUNC(AI107*G107,2))))&gt;=0),ABS((S107*G107-(TRUNC(S107*G107,2)+(TRUNC(AL107,2)-(TRUNC(S107*G107,2)+TRUNC(W107*G107,2)+TRUNC(Y107*G107,2)+TRUNC(AA107*G107,2)+TRUNC(AC107*G107,2)+TRUNC(AE107*G107,2)+TRUNC(AG107*G107,2)+TRUNC(AI107*G107,2)))))/S107*G107)&lt;=ABS((AE107*G107-(TRUNC(AE107*G107,2)+(TRUNC(AL107,2)-(TRUNC(S107*G107,2)+TRUNC(W107*G107,2)+TRUNC(Y107*G107,2)+TRUNC(AA107*G107,2)+TRUNC(AC107*G107,2)+TRUNC(AE107*G107,2)+TRUNC(AG107*G107,2)+TRUNC(AI107*G107,2)))))/AE107*G107),TRUE),IF(AND(AG107*G107&lt;&gt;0,(TRUNC(AG107*G107,2)+(TRUNC(AL107,2)-(TRUNC(S107*G107,2)+TRUNC(W107*G107,2)+TRUNC(Y107*G107,2)+TRUNC(AA107*G107,2)+TRUNC(AC107*G107,2)+TRUNC(AE107*G107,2)+TRUNC(AG107*G107,2)+TRUNC(AI107*G107,2))))&gt;=0),ABS((S107*G107-(TRUNC(S107*G107,2)+(TRUNC(AL107,2)-(TRUNC(S107*G107,2)+TRUNC(W107*G107,2)+TRUNC(Y107*G107,2)+TRUNC(AA107*G107,2)+TRUNC(AC107*G107,2)+TRUNC(AE107*G107,2)+TRUNC(AG107*G107,2)+TRUNC(AI107*G107,2)))))/S107*G107)&lt;=ABS((AG107*G107-(TRUNC(AG107*G107,2)+(TRUNC(AL107,2)-(TRUNC(S107*G107,2)+TRUNC(W107*G107,2)+TRUNC(Y107*G107,2)+TRUNC(AA107*G107,2)+TRUNC(AC107*G107,2)+TRUNC(AE107*G107,2)+TRUNC(AG107*G107,2)+TRUNC(AI107*G107,2)))))/AG107*G107),TRUE),IF(AND(AI107*G107&lt;&gt;0,(TRUNC(AI107*G107,2)+(TRUNC(AL107,2)-(TRUNC(S107*G107,2)+TRUNC(W107*G107,2)+TRUNC(Y107*G107,2)+TRUNC(AA107*G107,2)+TRUNC(AC107*G107,2)+TRUNC(AE107*G107,2)+TRUNC(AG107*G107,2)+TRUNC(AI107*G107,2))))&gt;=0),ABS((S107*G107-(TRUNC(S107*G107,2)+(TRUNC(AL107,2)-(TRUNC(S107*G107,2)+TRUNC(W107*G107,2)+TRUNC(Y107*G107,2)+TRUNC(AA107*G107,2)+TRUNC(AC107*G107,2)+TRUNC(AE107*G107,2)+TRUNC(AG107*G107,2)+TRUNC(AI107*G107,2)))))/S107*G107)&lt;=ABS((AI107*G107-(TRUNC(AI107*G107,2)+(TRUNC(AL107,2)-(TRUNC(S107*G107,2)+TRUNC(W107*G107,2)+TRUNC(Y107*G107,2)+TRUNC(AA107*G107,2)+TRUNC(AC107*G107,2)+TRUNC(AE107*G107,2)+TRUNC(AG107*G107,2)+TRUNC(AI107*G107,2)))))/AI107*G107),TRUE)),TRUNC(S107*G107,2)+(TRUNC(AL107,2)-(TRUNC(S107*G107,2)+TRUNC(W107*G107,2)+TRUNC(Y107*G107,2)+TRUNC(AA107*G107,2)+TRUNC(AC107*G107,2)+TRUNC(AE107*G107,2)+TRUNC(AG107*G107,2)+TRUNC(AI107*G107,2))),TRUNC(S107*G107,2)))))</f>
        <v>0</v>
      </c>
      <c r="U107" s="363">
        <f>TRUNC(AE107 + Y107 + W107 + AI107 + AC107 + AA107 + AG107, 2)</f>
        <v>1.76</v>
      </c>
      <c r="V107" s="363">
        <f>TRUNC(AF107 + Z107 + X107 + AJ107 + AD107 + AB107 + AH107, 2)</f>
        <v>0</v>
      </c>
      <c r="W107" s="363">
        <f>IF(J107*(1+R107)=0,0,IF((TRUNC(AK107,2)-(TRUNC(H107*(1+R107),2)+TRUNC(J107*(1+R107),2)+TRUNC(K107*(1+R107),2)+TRUNC(L107*(1+R107),2)+TRUNC(M107*(1+R107),2)+TRUNC(N107*(1+R107),2)+TRUNC(O107*(1+R107),2)+TRUNC(P107*(1+R107),2)))=0,TRUNC(J107*(1+R107),2),IF((TRUNC(TRUNC(J107*(1+R107),2),2)+(TRUNC(AK107,2)-(TRUNC(H107*(1+R107),2)+TRUNC(J107*(1+R107),2)+TRUNC(K107*(1+R107),2)+TRUNC(L107*(1+R107),2)+TRUNC(M107*(1+R107),2)+TRUNC(N107*(1+R107),2)+TRUNC(O107*(1+R107),2)+TRUNC(P107*(1+R107),2))))&lt;=0,TRUNC(J107*(1+R107),2),IF(AND(IF(AND(H107*(1+R107)&lt;&gt;0,(TRUNC(H107*(1+R107),2)+(TRUNC(AK107,2)-(TRUNC(H107*(1+R107),2)+TRUNC(J107*(1+R107),2)+TRUNC(K107*(1+R107),2)+TRUNC(L107*(1+R107),2)+TRUNC(M107*(1+R107),2)+TRUNC(N107*(1+R107),2)+TRUNC(O107*(1+R107),2)+TRUNC(P107*(1+R107),2))))&gt;=0),ABS((J107*(1+R107)-(TRUNC(J107*(1+R107),2)+(TRUNC(AK107,2)-(TRUNC(H107*(1+R107),2)+TRUNC(J107*(1+R107),2)+TRUNC(K107*(1+R107),2)+TRUNC(L107*(1+R107),2)+TRUNC(M107*(1+R107),2)+TRUNC(N107*(1+R107),2)+TRUNC(O107*(1+R107),2)+TRUNC(P107*(1+R107),2)))))/J107*(1+R107))&lt;ABS((H107*(1+R107)-(TRUNC(H107*(1+R107),2)+(TRUNC(AK107,2)-(TRUNC(H107*(1+R107),2)+TRUNC(J107*(1+R107),2)+TRUNC(K107*(1+R107),2)+TRUNC(L107*(1+R107),2)+TRUNC(M107*(1+R107),2)+TRUNC(N107*(1+R107),2)+TRUNC(O107*(1+R107),2)+TRUNC(P107*(1+R107),2)))))/H107*(1+R107)),TRUE),IF(AND(J107*(1+R107)&lt;&gt;0,(TRUNC(J107*(1+R107),2)+(TRUNC(AK107,2)-(TRUNC(H107*(1+R107),2)+TRUNC(J107*(1+R107),2)+TRUNC(K107*(1+R107),2)+TRUNC(L107*(1+R107),2)+TRUNC(M107*(1+R107),2)+TRUNC(N107*(1+R107),2)+TRUNC(O107*(1+R107),2)+TRUNC(P107*(1+R107),2))))&gt;=0),ABS((J107*(1+R107)-(TRUNC(J107*(1+R107),2)+(TRUNC(AK107,2)-(TRUNC(H107*(1+R107),2)+TRUNC(J107*(1+R107),2)+TRUNC(K107*(1+R107),2)+TRUNC(L107*(1+R107),2)+TRUNC(M107*(1+R107),2)+TRUNC(N107*(1+R107),2)+TRUNC(O107*(1+R107),2)+TRUNC(P107*(1+R107),2)))))/J107*(1+R107))&lt;=ABS((J107*(1+R107)-(TRUNC(J107*(1+R107),2)+(TRUNC(AK107,2)-(TRUNC(H107*(1+R107),2)+TRUNC(J107*(1+R107),2)+TRUNC(K107*(1+R107),2)+TRUNC(L107*(1+R107),2)+TRUNC(M107*(1+R107),2)+TRUNC(N107*(1+R107),2)+TRUNC(O107*(1+R107),2)+TRUNC(P107*(1+R107),2)))))/J107*(1+R107)),TRUE),IF(AND(K107*(1+R107)&lt;&gt;0,(TRUNC(K107*(1+R107),2)+(TRUNC(AK107,2)-(TRUNC(H107*(1+R107),2)+TRUNC(J107*(1+R107),2)+TRUNC(K107*(1+R107),2)+TRUNC(L107*(1+R107),2)+TRUNC(M107*(1+R107),2)+TRUNC(N107*(1+R107),2)+TRUNC(O107*(1+R107),2)+TRUNC(P107*(1+R107),2))))&gt;=0),ABS((J107*(1+R107)-(TRUNC(J107*(1+R107),2)+(TRUNC(AK107,2)-(TRUNC(H107*(1+R107),2)+TRUNC(J107*(1+R107),2)+TRUNC(K107*(1+R107),2)+TRUNC(L107*(1+R107),2)+TRUNC(M107*(1+R107),2)+TRUNC(N107*(1+R107),2)+TRUNC(O107*(1+R107),2)+TRUNC(P107*(1+R107),2)))))/J107*(1+R107))&lt;=ABS((K107*(1+R107)-(TRUNC(K107*(1+R107),2)+(TRUNC(AK107,2)-(TRUNC(H107*(1+R107),2)+TRUNC(J107*(1+R107),2)+TRUNC(K107*(1+R107),2)+TRUNC(L107*(1+R107),2)+TRUNC(M107*(1+R107),2)+TRUNC(N107*(1+R107),2)+TRUNC(O107*(1+R107),2)+TRUNC(P107*(1+R107),2)))))/K107*(1+R107)),TRUE),IF(AND(L107*(1+R107)&lt;&gt;0,(TRUNC(L107*(1+R107),2)+(TRUNC(AK107,2)-(TRUNC(H107*(1+R107),2)+TRUNC(J107*(1+R107),2)+TRUNC(K107*(1+R107),2)+TRUNC(L107*(1+R107),2)+TRUNC(M107*(1+R107),2)+TRUNC(N107*(1+R107),2)+TRUNC(O107*(1+R107),2)+TRUNC(P107*(1+R107),2))))&gt;=0),ABS((J107*(1+R107)-(TRUNC(J107*(1+R107),2)+(TRUNC(AK107,2)-(TRUNC(H107*(1+R107),2)+TRUNC(J107*(1+R107),2)+TRUNC(K107*(1+R107),2)+TRUNC(L107*(1+R107),2)+TRUNC(M107*(1+R107),2)+TRUNC(N107*(1+R107),2)+TRUNC(O107*(1+R107),2)+TRUNC(P107*(1+R107),2)))))/J107*(1+R107))&lt;=ABS((L107*(1+R107)-(TRUNC(L107*(1+R107),2)+(TRUNC(AK107,2)-(TRUNC(H107*(1+R107),2)+TRUNC(J107*(1+R107),2)+TRUNC(K107*(1+R107),2)+TRUNC(L107*(1+R107),2)+TRUNC(M107*(1+R107),2)+TRUNC(N107*(1+R107),2)+TRUNC(O107*(1+R107),2)+TRUNC(P107*(1+R107),2)))))/L107*(1+R107)),TRUE),IF(AND(M107*(1+R107)&lt;&gt;0,(TRUNC(M107*(1+R107),2)+(TRUNC(AK107,2)-(TRUNC(H107*(1+R107),2)+TRUNC(J107*(1+R107),2)+TRUNC(K107*(1+R107),2)+TRUNC(L107*(1+R107),2)+TRUNC(M107*(1+R107),2)+TRUNC(N107*(1+R107),2)+TRUNC(O107*(1+R107),2)+TRUNC(P107*(1+R107),2))))&gt;=0),ABS((J107*(1+R107)-(TRUNC(J107*(1+R107),2)+(TRUNC(AK107,2)-(TRUNC(H107*(1+R107),2)+TRUNC(J107*(1+R107),2)+TRUNC(K107*(1+R107),2)+TRUNC(L107*(1+R107),2)+TRUNC(M107*(1+R107),2)+TRUNC(N107*(1+R107),2)+TRUNC(O107*(1+R107),2)+TRUNC(P107*(1+R107),2)))))/J107*(1+R107))&lt;=ABS((M107*(1+R107)-(TRUNC(M107*(1+R107),2)+(TRUNC(AK107,2)-(TRUNC(H107*(1+R107),2)+TRUNC(J107*(1+R107),2)+TRUNC(K107*(1+R107),2)+TRUNC(L107*(1+R107),2)+TRUNC(M107*(1+R107),2)+TRUNC(N107*(1+R107),2)+TRUNC(O107*(1+R107),2)+TRUNC(P107*(1+R107),2)))))/M107*(1+R107)),TRUE),IF(AND(N107*(1+R107)&lt;&gt;0,(TRUNC(N107*(1+R107),2)+(TRUNC(AK107,2)-(TRUNC(H107*(1+R107),2)+TRUNC(J107*(1+R107),2)+TRUNC(K107*(1+R107),2)+TRUNC(L107*(1+R107),2)+TRUNC(M107*(1+R107),2)+TRUNC(N107*(1+R107),2)+TRUNC(O107*(1+R107),2)+TRUNC(P107*(1+R107),2))))&gt;=0),ABS((J107*(1+R107)-(TRUNC(J107*(1+R107),2)+(TRUNC(AK107,2)-(TRUNC(H107*(1+R107),2)+TRUNC(J107*(1+R107),2)+TRUNC(K107*(1+R107),2)+TRUNC(L107*(1+R107),2)+TRUNC(M107*(1+R107),2)+TRUNC(N107*(1+R107),2)+TRUNC(O107*(1+R107),2)+TRUNC(P107*(1+R107),2)))))/J107*(1+R107))&lt;=ABS((N107*(1+R107)-(TRUNC(N107*(1+R107),2)+(TRUNC(AK107,2)-(TRUNC(H107*(1+R107),2)+TRUNC(J107*(1+R107),2)+TRUNC(K107*(1+R107),2)+TRUNC(L107*(1+R107),2)+TRUNC(M107*(1+R107),2)+TRUNC(N107*(1+R107),2)+TRUNC(O107*(1+R107),2)+TRUNC(P107*(1+R107),2)))))/N107*(1+R107)),TRUE),IF(AND(O107*(1+R107)&lt;&gt;0,(TRUNC(O107*(1+R107),2)+(TRUNC(AK107,2)-(TRUNC(H107*(1+R107),2)+TRUNC(J107*(1+R107),2)+TRUNC(K107*(1+R107),2)+TRUNC(L107*(1+R107),2)+TRUNC(M107*(1+R107),2)+TRUNC(N107*(1+R107),2)+TRUNC(O107*(1+R107),2)+TRUNC(P107*(1+R107),2))))&gt;=0),ABS((J107*(1+R107)-(TRUNC(J107*(1+R107),2)+(TRUNC(AK107,2)-(TRUNC(H107*(1+R107),2)+TRUNC(J107*(1+R107),2)+TRUNC(K107*(1+R107),2)+TRUNC(L107*(1+R107),2)+TRUNC(M107*(1+R107),2)+TRUNC(N107*(1+R107),2)+TRUNC(O107*(1+R107),2)+TRUNC(P107*(1+R107),2)))))/J107*(1+R107))&lt;=ABS((O107*(1+R107)-(TRUNC(O107*(1+R107),2)+(TRUNC(AK107,2)-(TRUNC(H107*(1+R107),2)+TRUNC(J107*(1+R107),2)+TRUNC(K107*(1+R107),2)+TRUNC(L107*(1+R107),2)+TRUNC(M107*(1+R107),2)+TRUNC(N107*(1+R107),2)+TRUNC(O107*(1+R107),2)+TRUNC(P107*(1+R107),2)))))/O107*(1+R107)),TRUE),IF(AND(P107*(1+R107)&lt;&gt;0,(TRUNC(P107*(1+R107),2)+(TRUNC(AK107,2)-(TRUNC(H107*(1+R107),2)+TRUNC(J107*(1+R107),2)+TRUNC(K107*(1+R107),2)+TRUNC(L107*(1+R107),2)+TRUNC(M107*(1+R107),2)+TRUNC(N107*(1+R107),2)+TRUNC(O107*(1+R107),2)+TRUNC(P107*(1+R107),2))))&gt;=0),ABS((J107*(1+R107)-(TRUNC(J107*(1+R107),2)+(TRUNC(AK107,2)-(TRUNC(H107*(1+R107),2)+TRUNC(J107*(1+R107),2)+TRUNC(K107*(1+R107),2)+TRUNC(L107*(1+R107),2)+TRUNC(M107*(1+R107),2)+TRUNC(N107*(1+R107),2)+TRUNC(O107*(1+R107),2)+TRUNC(P107*(1+R107),2)))))/J107*(1+R107))&lt;=ABS((P107*(1+R107)-(TRUNC(P107*(1+R107),2)+(TRUNC(AK107,2)-(TRUNC(H107*(1+R107),2)+TRUNC(J107*(1+R107),2)+TRUNC(K107*(1+R107),2)+TRUNC(L107*(1+R107),2)+TRUNC(M107*(1+R107),2)+TRUNC(N107*(1+R107),2)+TRUNC(O107*(1+R107),2)+TRUNC(P107*(1+R107),2)))))/P107*(1+R107)),TRUE)),TRUNC(J107*(1+R107),2)+(TRUNC(AK107,2)-(TRUNC(H107*(1+R107),2)+TRUNC(J107*(1+R107),2)+TRUNC(K107*(1+R107),2)+TRUNC(L107*(1+R107),2)+TRUNC(M107*(1+R107),2)+TRUNC(N107*(1+R107),2)+TRUNC(O107*(1+R107),2)+TRUNC(P107*(1+R107),2))),TRUNC(J107*(1+R107),2)))))</f>
        <v>1.76</v>
      </c>
      <c r="X107" s="363">
        <f>IF(W107*G107=0,0,IF((TRUNC(AL107,2)-(TRUNC(S107*G107,2)+TRUNC(W107*G107,2)+TRUNC(Y107*G107,2)+TRUNC(AA107*G107,2)+TRUNC(AC107*G107,2)+TRUNC(AE107*G107,2)+TRUNC(AG107*G107,2)+TRUNC(AI107*G107,2)))=0,TRUNC(W107*G107,2),IF((TRUNC(TRUNC(W107*G107,2),2)+(TRUNC(AL107,2)-(TRUNC(S107*G107,2)+TRUNC(W107*G107,2)+TRUNC(Y107*G107,2)+TRUNC(AA107*G107,2)+TRUNC(AC107*G107,2)+TRUNC(AE107*G107,2)+TRUNC(AG107*G107,2)+TRUNC(AI107*G107,2))))&lt;=0,TRUNC(W107*G107,2),IF(AND(IF(AND(S107*G107&lt;&gt;0,(TRUNC(S107*G107,2)+(TRUNC(AL107,2)-(TRUNC(S107*G107,2)+TRUNC(W107*G107,2)+TRUNC(Y107*G107,2)+TRUNC(AA107*G107,2)+TRUNC(AC107*G107,2)+TRUNC(AE107*G107,2)+TRUNC(AG107*G107,2)+TRUNC(AI107*G107,2))))&gt;=0),ABS((W107*G107-(TRUNC(W107*G107,2)+(TRUNC(AL107,2)-(TRUNC(S107*G107,2)+TRUNC(W107*G107,2)+TRUNC(Y107*G107,2)+TRUNC(AA107*G107,2)+TRUNC(AC107*G107,2)+TRUNC(AE107*G107,2)+TRUNC(AG107*G107,2)+TRUNC(AI107*G107,2)))))/W107*G107)&lt;ABS((S107*G107-(TRUNC(S107*G107,2)+(TRUNC(AL107,2)-(TRUNC(S107*G107,2)+TRUNC(W107*G107,2)+TRUNC(Y107*G107,2)+TRUNC(AA107*G107,2)+TRUNC(AC107*G107,2)+TRUNC(AE107*G107,2)+TRUNC(AG107*G107,2)+TRUNC(AI107*G107,2)))))/S107*G107),TRUE),IF(AND(W107*G107&lt;&gt;0,(TRUNC(W107*G107,2)+(TRUNC(AL107,2)-(TRUNC(S107*G107,2)+TRUNC(W107*G107,2)+TRUNC(Y107*G107,2)+TRUNC(AA107*G107,2)+TRUNC(AC107*G107,2)+TRUNC(AE107*G107,2)+TRUNC(AG107*G107,2)+TRUNC(AI107*G107,2))))&gt;=0),ABS((W107*G107-(TRUNC(W107*G107,2)+(TRUNC(AL107,2)-(TRUNC(S107*G107,2)+TRUNC(W107*G107,2)+TRUNC(Y107*G107,2)+TRUNC(AA107*G107,2)+TRUNC(AC107*G107,2)+TRUNC(AE107*G107,2)+TRUNC(AG107*G107,2)+TRUNC(AI107*G107,2)))))/W107*G107)&lt;=ABS((W107*G107-(TRUNC(W107*G107,2)+(TRUNC(AL107,2)-(TRUNC(S107*G107,2)+TRUNC(W107*G107,2)+TRUNC(Y107*G107,2)+TRUNC(AA107*G107,2)+TRUNC(AC107*G107,2)+TRUNC(AE107*G107,2)+TRUNC(AG107*G107,2)+TRUNC(AI107*G107,2)))))/W107*G107),TRUE),IF(AND(Y107*G107&lt;&gt;0,(TRUNC(Y107*G107,2)+(TRUNC(AL107,2)-(TRUNC(S107*G107,2)+TRUNC(W107*G107,2)+TRUNC(Y107*G107,2)+TRUNC(AA107*G107,2)+TRUNC(AC107*G107,2)+TRUNC(AE107*G107,2)+TRUNC(AG107*G107,2)+TRUNC(AI107*G107,2))))&gt;=0),ABS((W107*G107-(TRUNC(W107*G107,2)+(TRUNC(AL107,2)-(TRUNC(S107*G107,2)+TRUNC(W107*G107,2)+TRUNC(Y107*G107,2)+TRUNC(AA107*G107,2)+TRUNC(AC107*G107,2)+TRUNC(AE107*G107,2)+TRUNC(AG107*G107,2)+TRUNC(AI107*G107,2)))))/W107*G107)&lt;=ABS((Y107*G107-(TRUNC(Y107*G107,2)+(TRUNC(AL107,2)-(TRUNC(S107*G107,2)+TRUNC(W107*G107,2)+TRUNC(Y107*G107,2)+TRUNC(AA107*G107,2)+TRUNC(AC107*G107,2)+TRUNC(AE107*G107,2)+TRUNC(AG107*G107,2)+TRUNC(AI107*G107,2)))))/Y107*G107),TRUE),IF(AND(AA107*G107&lt;&gt;0,(TRUNC(AA107*G107,2)+(TRUNC(AL107,2)-(TRUNC(S107*G107,2)+TRUNC(W107*G107,2)+TRUNC(Y107*G107,2)+TRUNC(AA107*G107,2)+TRUNC(AC107*G107,2)+TRUNC(AE107*G107,2)+TRUNC(AG107*G107,2)+TRUNC(AI107*G107,2))))&gt;=0),ABS((W107*G107-(TRUNC(W107*G107,2)+(TRUNC(AL107,2)-(TRUNC(S107*G107,2)+TRUNC(W107*G107,2)+TRUNC(Y107*G107,2)+TRUNC(AA107*G107,2)+TRUNC(AC107*G107,2)+TRUNC(AE107*G107,2)+TRUNC(AG107*G107,2)+TRUNC(AI107*G107,2)))))/W107*G107)&lt;=ABS((AA107*G107-(TRUNC(AA107*G107,2)+(TRUNC(AL107,2)-(TRUNC(S107*G107,2)+TRUNC(W107*G107,2)+TRUNC(Y107*G107,2)+TRUNC(AA107*G107,2)+TRUNC(AC107*G107,2)+TRUNC(AE107*G107,2)+TRUNC(AG107*G107,2)+TRUNC(AI107*G107,2)))))/AA107*G107),TRUE),IF(AND(AC107*G107&lt;&gt;0,(TRUNC(AC107*G107,2)+(TRUNC(AL107,2)-(TRUNC(S107*G107,2)+TRUNC(W107*G107,2)+TRUNC(Y107*G107,2)+TRUNC(AA107*G107,2)+TRUNC(AC107*G107,2)+TRUNC(AE107*G107,2)+TRUNC(AG107*G107,2)+TRUNC(AI107*G107,2))))&gt;=0),ABS((W107*G107-(TRUNC(W107*G107,2)+(TRUNC(AL107,2)-(TRUNC(S107*G107,2)+TRUNC(W107*G107,2)+TRUNC(Y107*G107,2)+TRUNC(AA107*G107,2)+TRUNC(AC107*G107,2)+TRUNC(AE107*G107,2)+TRUNC(AG107*G107,2)+TRUNC(AI107*G107,2)))))/W107*G107)&lt;=ABS((AC107*G107-(TRUNC(AC107*G107,2)+(TRUNC(AL107,2)-(TRUNC(S107*G107,2)+TRUNC(W107*G107,2)+TRUNC(Y107*G107,2)+TRUNC(AA107*G107,2)+TRUNC(AC107*G107,2)+TRUNC(AE107*G107,2)+TRUNC(AG107*G107,2)+TRUNC(AI107*G107,2)))))/AC107*G107),TRUE),IF(AND(AE107*G107&lt;&gt;0,(TRUNC(AE107*G107,2)+(TRUNC(AL107,2)-(TRUNC(S107*G107,2)+TRUNC(W107*G107,2)+TRUNC(Y107*G107,2)+TRUNC(AA107*G107,2)+TRUNC(AC107*G107,2)+TRUNC(AE107*G107,2)+TRUNC(AG107*G107,2)+TRUNC(AI107*G107,2))))&gt;=0),ABS((W107*G107-(TRUNC(W107*G107,2)+(TRUNC(AL107,2)-(TRUNC(S107*G107,2)+TRUNC(W107*G107,2)+TRUNC(Y107*G107,2)+TRUNC(AA107*G107,2)+TRUNC(AC107*G107,2)+TRUNC(AE107*G107,2)+TRUNC(AG107*G107,2)+TRUNC(AI107*G107,2)))))/W107*G107)&lt;=ABS((AE107*G107-(TRUNC(AE107*G107,2)+(TRUNC(AL107,2)-(TRUNC(S107*G107,2)+TRUNC(W107*G107,2)+TRUNC(Y107*G107,2)+TRUNC(AA107*G107,2)+TRUNC(AC107*G107,2)+TRUNC(AE107*G107,2)+TRUNC(AG107*G107,2)+TRUNC(AI107*G107,2)))))/AE107*G107),TRUE),IF(AND(AG107*G107&lt;&gt;0,(TRUNC(AG107*G107,2)+(TRUNC(AL107,2)-(TRUNC(S107*G107,2)+TRUNC(W107*G107,2)+TRUNC(Y107*G107,2)+TRUNC(AA107*G107,2)+TRUNC(AC107*G107,2)+TRUNC(AE107*G107,2)+TRUNC(AG107*G107,2)+TRUNC(AI107*G107,2))))&gt;=0),ABS((W107*G107-(TRUNC(W107*G107,2)+(TRUNC(AL107,2)-(TRUNC(S107*G107,2)+TRUNC(W107*G107,2)+TRUNC(Y107*G107,2)+TRUNC(AA107*G107,2)+TRUNC(AC107*G107,2)+TRUNC(AE107*G107,2)+TRUNC(AG107*G107,2)+TRUNC(AI107*G107,2)))))/W107*G107)&lt;=ABS((AG107*G107-(TRUNC(AG107*G107,2)+(TRUNC(AL107,2)-(TRUNC(S107*G107,2)+TRUNC(W107*G107,2)+TRUNC(Y107*G107,2)+TRUNC(AA107*G107,2)+TRUNC(AC107*G107,2)+TRUNC(AE107*G107,2)+TRUNC(AG107*G107,2)+TRUNC(AI107*G107,2)))))/AG107*G107),TRUE),IF(AND(AI107*G107&lt;&gt;0,(TRUNC(AI107*G107,2)+(TRUNC(AL107,2)-(TRUNC(S107*G107,2)+TRUNC(W107*G107,2)+TRUNC(Y107*G107,2)+TRUNC(AA107*G107,2)+TRUNC(AC107*G107,2)+TRUNC(AE107*G107,2)+TRUNC(AG107*G107,2)+TRUNC(AI107*G107,2))))&gt;=0),ABS((W107*G107-(TRUNC(W107*G107,2)+(TRUNC(AL107,2)-(TRUNC(S107*G107,2)+TRUNC(W107*G107,2)+TRUNC(Y107*G107,2)+TRUNC(AA107*G107,2)+TRUNC(AC107*G107,2)+TRUNC(AE107*G107,2)+TRUNC(AG107*G107,2)+TRUNC(AI107*G107,2)))))/W107*G107)&lt;=ABS((AI107*G107-(TRUNC(AI107*G107,2)+(TRUNC(AL107,2)-(TRUNC(S107*G107,2)+TRUNC(W107*G107,2)+TRUNC(Y107*G107,2)+TRUNC(AA107*G107,2)+TRUNC(AC107*G107,2)+TRUNC(AE107*G107,2)+TRUNC(AG107*G107,2)+TRUNC(AI107*G107,2)))))/AI107*G107),TRUE)),TRUNC(W107*G107,2)+(TRUNC(AL107,2)-(TRUNC(S107*G107,2)+TRUNC(W107*G107,2)+TRUNC(Y107*G107,2)+TRUNC(AA107*G107,2)+TRUNC(AC107*G107,2)+TRUNC(AE107*G107,2)+TRUNC(AG107*G107,2)+TRUNC(AI107*G107,2))),TRUNC(W107*G107,2)))))</f>
        <v>0</v>
      </c>
      <c r="Y107" s="363">
        <f>IF(K107*(1+R107)=0,0,IF((TRUNC(AK107,2)-(TRUNC(H107*(1+R107),2)+TRUNC(J107*(1+R107),2)+TRUNC(K107*(1+R107),2)+TRUNC(L107*(1+R107),2)+TRUNC(M107*(1+R107),2)+TRUNC(N107*(1+R107),2)+TRUNC(O107*(1+R107),2)+TRUNC(P107*(1+R107),2)))=0,TRUNC(K107*(1+R107),2),IF((TRUNC(TRUNC(K107*(1+R107),2),2)+(TRUNC(AK107,2)-(TRUNC(H107*(1+R107),2)+TRUNC(J107*(1+R107),2)+TRUNC(K107*(1+R107),2)+TRUNC(L107*(1+R107),2)+TRUNC(M107*(1+R107),2)+TRUNC(N107*(1+R107),2)+TRUNC(O107*(1+R107),2)+TRUNC(P107*(1+R107),2))))&lt;=0,TRUNC(K107*(1+R107),2),IF(AND(IF(AND(H107*(1+R107)&lt;&gt;0,(TRUNC(H107*(1+R107),2)+(TRUNC(AK107,2)-(TRUNC(H107*(1+R107),2)+TRUNC(J107*(1+R107),2)+TRUNC(K107*(1+R107),2)+TRUNC(L107*(1+R107),2)+TRUNC(M107*(1+R107),2)+TRUNC(N107*(1+R107),2)+TRUNC(O107*(1+R107),2)+TRUNC(P107*(1+R107),2))))&gt;=0),ABS((K107*(1+R107)-(TRUNC(K107*(1+R107),2)+(TRUNC(AK107,2)-(TRUNC(H107*(1+R107),2)+TRUNC(J107*(1+R107),2)+TRUNC(K107*(1+R107),2)+TRUNC(L107*(1+R107),2)+TRUNC(M107*(1+R107),2)+TRUNC(N107*(1+R107),2)+TRUNC(O107*(1+R107),2)+TRUNC(P107*(1+R107),2)))))/K107*(1+R107))&lt;ABS((H107*(1+R107)-(TRUNC(H107*(1+R107),2)+(TRUNC(AK107,2)-(TRUNC(H107*(1+R107),2)+TRUNC(J107*(1+R107),2)+TRUNC(K107*(1+R107),2)+TRUNC(L107*(1+R107),2)+TRUNC(M107*(1+R107),2)+TRUNC(N107*(1+R107),2)+TRUNC(O107*(1+R107),2)+TRUNC(P107*(1+R107),2)))))/H107*(1+R107)),TRUE),IF(AND(J107*(1+R107)&lt;&gt;0,(TRUNC(J107*(1+R107),2)+(TRUNC(AK107,2)-(TRUNC(H107*(1+R107),2)+TRUNC(J107*(1+R107),2)+TRUNC(K107*(1+R107),2)+TRUNC(L107*(1+R107),2)+TRUNC(M107*(1+R107),2)+TRUNC(N107*(1+R107),2)+TRUNC(O107*(1+R107),2)+TRUNC(P107*(1+R107),2))))&gt;=0),ABS((K107*(1+R107)-(TRUNC(K107*(1+R107),2)+(TRUNC(AK107,2)-(TRUNC(H107*(1+R107),2)+TRUNC(J107*(1+R107),2)+TRUNC(K107*(1+R107),2)+TRUNC(L107*(1+R107),2)+TRUNC(M107*(1+R107),2)+TRUNC(N107*(1+R107),2)+TRUNC(O107*(1+R107),2)+TRUNC(P107*(1+R107),2)))))/K107*(1+R107))&lt;ABS((J107*(1+R107)-(TRUNC(J107*(1+R107),2)+(TRUNC(AK107,2)-(TRUNC(H107*(1+R107),2)+TRUNC(J107*(1+R107),2)+TRUNC(K107*(1+R107),2)+TRUNC(L107*(1+R107),2)+TRUNC(M107*(1+R107),2)+TRUNC(N107*(1+R107),2)+TRUNC(O107*(1+R107),2)+TRUNC(P107*(1+R107),2)))))/J107*(1+R107)),TRUE),IF(AND(K107*(1+R107)&lt;&gt;0,(TRUNC(K107*(1+R107),2)+(TRUNC(AK107,2)-(TRUNC(H107*(1+R107),2)+TRUNC(J107*(1+R107),2)+TRUNC(K107*(1+R107),2)+TRUNC(L107*(1+R107),2)+TRUNC(M107*(1+R107),2)+TRUNC(N107*(1+R107),2)+TRUNC(O107*(1+R107),2)+TRUNC(P107*(1+R107),2))))&gt;=0),ABS((K107*(1+R107)-(TRUNC(K107*(1+R107),2)+(TRUNC(AK107,2)-(TRUNC(H107*(1+R107),2)+TRUNC(J107*(1+R107),2)+TRUNC(K107*(1+R107),2)+TRUNC(L107*(1+R107),2)+TRUNC(M107*(1+R107),2)+TRUNC(N107*(1+R107),2)+TRUNC(O107*(1+R107),2)+TRUNC(P107*(1+R107),2)))))/K107*(1+R107))&lt;=ABS((K107*(1+R107)-(TRUNC(K107*(1+R107),2)+(TRUNC(AK107,2)-(TRUNC(H107*(1+R107),2)+TRUNC(J107*(1+R107),2)+TRUNC(K107*(1+R107),2)+TRUNC(L107*(1+R107),2)+TRUNC(M107*(1+R107),2)+TRUNC(N107*(1+R107),2)+TRUNC(O107*(1+R107),2)+TRUNC(P107*(1+R107),2)))))/K107*(1+R107)),TRUE),IF(AND(L107*(1+R107)&lt;&gt;0,(TRUNC(L107*(1+R107),2)+(TRUNC(AK107,2)-(TRUNC(H107*(1+R107),2)+TRUNC(J107*(1+R107),2)+TRUNC(K107*(1+R107),2)+TRUNC(L107*(1+R107),2)+TRUNC(M107*(1+R107),2)+TRUNC(N107*(1+R107),2)+TRUNC(O107*(1+R107),2)+TRUNC(P107*(1+R107),2))))&gt;=0),ABS((K107*(1+R107)-(TRUNC(K107*(1+R107),2)+(TRUNC(AK107,2)-(TRUNC(H107*(1+R107),2)+TRUNC(J107*(1+R107),2)+TRUNC(K107*(1+R107),2)+TRUNC(L107*(1+R107),2)+TRUNC(M107*(1+R107),2)+TRUNC(N107*(1+R107),2)+TRUNC(O107*(1+R107),2)+TRUNC(P107*(1+R107),2)))))/K107*(1+R107))&lt;=ABS((L107*(1+R107)-(TRUNC(L107*(1+R107),2)+(TRUNC(AK107,2)-(TRUNC(H107*(1+R107),2)+TRUNC(J107*(1+R107),2)+TRUNC(K107*(1+R107),2)+TRUNC(L107*(1+R107),2)+TRUNC(M107*(1+R107),2)+TRUNC(N107*(1+R107),2)+TRUNC(O107*(1+R107),2)+TRUNC(P107*(1+R107),2)))))/L107*(1+R107)),TRUE),IF(AND(M107*(1+R107)&lt;&gt;0,(TRUNC(M107*(1+R107),2)+(TRUNC(AK107,2)-(TRUNC(H107*(1+R107),2)+TRUNC(J107*(1+R107),2)+TRUNC(K107*(1+R107),2)+TRUNC(L107*(1+R107),2)+TRUNC(M107*(1+R107),2)+TRUNC(N107*(1+R107),2)+TRUNC(O107*(1+R107),2)+TRUNC(P107*(1+R107),2))))&gt;=0),ABS((K107*(1+R107)-(TRUNC(K107*(1+R107),2)+(TRUNC(AK107,2)-(TRUNC(H107*(1+R107),2)+TRUNC(J107*(1+R107),2)+TRUNC(K107*(1+R107),2)+TRUNC(L107*(1+R107),2)+TRUNC(M107*(1+R107),2)+TRUNC(N107*(1+R107),2)+TRUNC(O107*(1+R107),2)+TRUNC(P107*(1+R107),2)))))/K107*(1+R107))&lt;=ABS((M107*(1+R107)-(TRUNC(M107*(1+R107),2)+(TRUNC(AK107,2)-(TRUNC(H107*(1+R107),2)+TRUNC(J107*(1+R107),2)+TRUNC(K107*(1+R107),2)+TRUNC(L107*(1+R107),2)+TRUNC(M107*(1+R107),2)+TRUNC(N107*(1+R107),2)+TRUNC(O107*(1+R107),2)+TRUNC(P107*(1+R107),2)))))/M107*(1+R107)),TRUE),IF(AND(N107*(1+R107)&lt;&gt;0,(TRUNC(N107*(1+R107),2)+(TRUNC(AK107,2)-(TRUNC(H107*(1+R107),2)+TRUNC(J107*(1+R107),2)+TRUNC(K107*(1+R107),2)+TRUNC(L107*(1+R107),2)+TRUNC(M107*(1+R107),2)+TRUNC(N107*(1+R107),2)+TRUNC(O107*(1+R107),2)+TRUNC(P107*(1+R107),2))))&gt;=0),ABS((K107*(1+R107)-(TRUNC(K107*(1+R107),2)+(TRUNC(AK107,2)-(TRUNC(H107*(1+R107),2)+TRUNC(J107*(1+R107),2)+TRUNC(K107*(1+R107),2)+TRUNC(L107*(1+R107),2)+TRUNC(M107*(1+R107),2)+TRUNC(N107*(1+R107),2)+TRUNC(O107*(1+R107),2)+TRUNC(P107*(1+R107),2)))))/K107*(1+R107))&lt;=ABS((N107*(1+R107)-(TRUNC(N107*(1+R107),2)+(TRUNC(AK107,2)-(TRUNC(H107*(1+R107),2)+TRUNC(J107*(1+R107),2)+TRUNC(K107*(1+R107),2)+TRUNC(L107*(1+R107),2)+TRUNC(M107*(1+R107),2)+TRUNC(N107*(1+R107),2)+TRUNC(O107*(1+R107),2)+TRUNC(P107*(1+R107),2)))))/N107*(1+R107)),TRUE),IF(AND(O107*(1+R107)&lt;&gt;0,(TRUNC(O107*(1+R107),2)+(TRUNC(AK107,2)-(TRUNC(H107*(1+R107),2)+TRUNC(J107*(1+R107),2)+TRUNC(K107*(1+R107),2)+TRUNC(L107*(1+R107),2)+TRUNC(M107*(1+R107),2)+TRUNC(N107*(1+R107),2)+TRUNC(O107*(1+R107),2)+TRUNC(P107*(1+R107),2))))&gt;=0),ABS((K107*(1+R107)-(TRUNC(K107*(1+R107),2)+(TRUNC(AK107,2)-(TRUNC(H107*(1+R107),2)+TRUNC(J107*(1+R107),2)+TRUNC(K107*(1+R107),2)+TRUNC(L107*(1+R107),2)+TRUNC(M107*(1+R107),2)+TRUNC(N107*(1+R107),2)+TRUNC(O107*(1+R107),2)+TRUNC(P107*(1+R107),2)))))/K107*(1+R107))&lt;=ABS((O107*(1+R107)-(TRUNC(O107*(1+R107),2)+(TRUNC(AK107,2)-(TRUNC(H107*(1+R107),2)+TRUNC(J107*(1+R107),2)+TRUNC(K107*(1+R107),2)+TRUNC(L107*(1+R107),2)+TRUNC(M107*(1+R107),2)+TRUNC(N107*(1+R107),2)+TRUNC(O107*(1+R107),2)+TRUNC(P107*(1+R107),2)))))/O107*(1+R107)),TRUE),IF(AND(P107*(1+R107)&lt;&gt;0,(TRUNC(P107*(1+R107),2)+(TRUNC(AK107,2)-(TRUNC(H107*(1+R107),2)+TRUNC(J107*(1+R107),2)+TRUNC(K107*(1+R107),2)+TRUNC(L107*(1+R107),2)+TRUNC(M107*(1+R107),2)+TRUNC(N107*(1+R107),2)+TRUNC(O107*(1+R107),2)+TRUNC(P107*(1+R107),2))))&gt;=0),ABS((K107*(1+R107)-(TRUNC(K107*(1+R107),2)+(TRUNC(AK107,2)-(TRUNC(H107*(1+R107),2)+TRUNC(J107*(1+R107),2)+TRUNC(K107*(1+R107),2)+TRUNC(L107*(1+R107),2)+TRUNC(M107*(1+R107),2)+TRUNC(N107*(1+R107),2)+TRUNC(O107*(1+R107),2)+TRUNC(P107*(1+R107),2)))))/K107*(1+R107))&lt;=ABS((P107*(1+R107)-(TRUNC(P107*(1+R107),2)+(TRUNC(AK107,2)-(TRUNC(H107*(1+R107),2)+TRUNC(J107*(1+R107),2)+TRUNC(K107*(1+R107),2)+TRUNC(L107*(1+R107),2)+TRUNC(M107*(1+R107),2)+TRUNC(N107*(1+R107),2)+TRUNC(O107*(1+R107),2)+TRUNC(P107*(1+R107),2)))))/P107*(1+R107)),TRUE)),TRUNC(K107*(1+R107),2)+(TRUNC(AK107,2)-(TRUNC(H107*(1+R107),2)+TRUNC(J107*(1+R107),2)+TRUNC(K107*(1+R107),2)+TRUNC(L107*(1+R107),2)+TRUNC(M107*(1+R107),2)+TRUNC(N107*(1+R107),2)+TRUNC(O107*(1+R107),2)+TRUNC(P107*(1+R107),2))),TRUNC(K107*(1+R107),2)))))</f>
        <v>0</v>
      </c>
      <c r="Z107" s="363">
        <f>IF(Y107*G107=0,0,IF((TRUNC(AL107,2)-(TRUNC(S107*G107,2)+TRUNC(W107*G107,2)+TRUNC(Y107*G107,2)+TRUNC(AA107*G107,2)+TRUNC(AC107*G107,2)+TRUNC(AE107*G107,2)+TRUNC(AG107*G107,2)+TRUNC(AI107*G107,2)))=0,TRUNC(Y107*G107,2),IF((TRUNC(TRUNC(Y107*G107,2),2)+(TRUNC(AL107,2)-(TRUNC(S107*G107,2)+TRUNC(W107*G107,2)+TRUNC(Y107*G107,2)+TRUNC(AA107*G107,2)+TRUNC(AC107*G107,2)+TRUNC(AE107*G107,2)+TRUNC(AG107*G107,2)+TRUNC(AI107*G107,2))))&lt;=0,TRUNC(Y107*G107,2),IF(AND(IF(AND(S107*G107&lt;&gt;0,(TRUNC(S107*G107,2)+(TRUNC(AL107,2)-(TRUNC(S107*G107,2)+TRUNC(W107*G107,2)+TRUNC(Y107*G107,2)+TRUNC(AA107*G107,2)+TRUNC(AC107*G107,2)+TRUNC(AE107*G107,2)+TRUNC(AG107*G107,2)+TRUNC(AI107*G107,2))))&gt;=0),ABS((Y107*G107-(TRUNC(Y107*G107,2)+(TRUNC(AL107,2)-(TRUNC(S107*G107,2)+TRUNC(W107*G107,2)+TRUNC(Y107*G107,2)+TRUNC(AA107*G107,2)+TRUNC(AC107*G107,2)+TRUNC(AE107*G107,2)+TRUNC(AG107*G107,2)+TRUNC(AI107*G107,2)))))/Y107*G107)&lt;ABS((S107*G107-(TRUNC(S107*G107,2)+(TRUNC(AL107,2)-(TRUNC(S107*G107,2)+TRUNC(W107*G107,2)+TRUNC(Y107*G107,2)+TRUNC(AA107*G107,2)+TRUNC(AC107*G107,2)+TRUNC(AE107*G107,2)+TRUNC(AG107*G107,2)+TRUNC(AI107*G107,2)))))/S107*G107),TRUE),IF(AND(W107*G107&lt;&gt;0,(TRUNC(W107*G107,2)+(TRUNC(AL107,2)-(TRUNC(S107*G107,2)+TRUNC(W107*G107,2)+TRUNC(Y107*G107,2)+TRUNC(AA107*G107,2)+TRUNC(AC107*G107,2)+TRUNC(AE107*G107,2)+TRUNC(AG107*G107,2)+TRUNC(AI107*G107,2))))&gt;=0),ABS((Y107*G107-(TRUNC(Y107*G107,2)+(TRUNC(AL107,2)-(TRUNC(S107*G107,2)+TRUNC(W107*G107,2)+TRUNC(Y107*G107,2)+TRUNC(AA107*G107,2)+TRUNC(AC107*G107,2)+TRUNC(AE107*G107,2)+TRUNC(AG107*G107,2)+TRUNC(AI107*G107,2)))))/Y107*G107)&lt;ABS((W107*G107-(TRUNC(W107*G107,2)+(TRUNC(AL107,2)-(TRUNC(S107*G107,2)+TRUNC(W107*G107,2)+TRUNC(Y107*G107,2)+TRUNC(AA107*G107,2)+TRUNC(AC107*G107,2)+TRUNC(AE107*G107,2)+TRUNC(AG107*G107,2)+TRUNC(AI107*G107,2)))))/W107*G107),TRUE),IF(AND(Y107*G107&lt;&gt;0,(TRUNC(Y107*G107,2)+(TRUNC(AL107,2)-(TRUNC(S107*G107,2)+TRUNC(W107*G107,2)+TRUNC(Y107*G107,2)+TRUNC(AA107*G107,2)+TRUNC(AC107*G107,2)+TRUNC(AE107*G107,2)+TRUNC(AG107*G107,2)+TRUNC(AI107*G107,2))))&gt;=0),ABS((Y107*G107-(TRUNC(Y107*G107,2)+(TRUNC(AL107,2)-(TRUNC(S107*G107,2)+TRUNC(W107*G107,2)+TRUNC(Y107*G107,2)+TRUNC(AA107*G107,2)+TRUNC(AC107*G107,2)+TRUNC(AE107*G107,2)+TRUNC(AG107*G107,2)+TRUNC(AI107*G107,2)))))/Y107*G107)&lt;=ABS((Y107*G107-(TRUNC(Y107*G107,2)+(TRUNC(AL107,2)-(TRUNC(S107*G107,2)+TRUNC(W107*G107,2)+TRUNC(Y107*G107,2)+TRUNC(AA107*G107,2)+TRUNC(AC107*G107,2)+TRUNC(AE107*G107,2)+TRUNC(AG107*G107,2)+TRUNC(AI107*G107,2)))))/Y107*G107),TRUE),IF(AND(AA107*G107&lt;&gt;0,(TRUNC(AA107*G107,2)+(TRUNC(AL107,2)-(TRUNC(S107*G107,2)+TRUNC(W107*G107,2)+TRUNC(Y107*G107,2)+TRUNC(AA107*G107,2)+TRUNC(AC107*G107,2)+TRUNC(AE107*G107,2)+TRUNC(AG107*G107,2)+TRUNC(AI107*G107,2))))&gt;=0),ABS((Y107*G107-(TRUNC(Y107*G107,2)+(TRUNC(AL107,2)-(TRUNC(S107*G107,2)+TRUNC(W107*G107,2)+TRUNC(Y107*G107,2)+TRUNC(AA107*G107,2)+TRUNC(AC107*G107,2)+TRUNC(AE107*G107,2)+TRUNC(AG107*G107,2)+TRUNC(AI107*G107,2)))))/Y107*G107)&lt;=ABS((AA107*G107-(TRUNC(AA107*G107,2)+(TRUNC(AL107,2)-(TRUNC(S107*G107,2)+TRUNC(W107*G107,2)+TRUNC(Y107*G107,2)+TRUNC(AA107*G107,2)+TRUNC(AC107*G107,2)+TRUNC(AE107*G107,2)+TRUNC(AG107*G107,2)+TRUNC(AI107*G107,2)))))/AA107*G107),TRUE),IF(AND(AC107*G107&lt;&gt;0,(TRUNC(AC107*G107,2)+(TRUNC(AL107,2)-(TRUNC(S107*G107,2)+TRUNC(W107*G107,2)+TRUNC(Y107*G107,2)+TRUNC(AA107*G107,2)+TRUNC(AC107*G107,2)+TRUNC(AE107*G107,2)+TRUNC(AG107*G107,2)+TRUNC(AI107*G107,2))))&gt;=0),ABS((Y107*G107-(TRUNC(Y107*G107,2)+(TRUNC(AL107,2)-(TRUNC(S107*G107,2)+TRUNC(W107*G107,2)+TRUNC(Y107*G107,2)+TRUNC(AA107*G107,2)+TRUNC(AC107*G107,2)+TRUNC(AE107*G107,2)+TRUNC(AG107*G107,2)+TRUNC(AI107*G107,2)))))/Y107*G107)&lt;=ABS((AC107*G107-(TRUNC(AC107*G107,2)+(TRUNC(AL107,2)-(TRUNC(S107*G107,2)+TRUNC(W107*G107,2)+TRUNC(Y107*G107,2)+TRUNC(AA107*G107,2)+TRUNC(AC107*G107,2)+TRUNC(AE107*G107,2)+TRUNC(AG107*G107,2)+TRUNC(AI107*G107,2)))))/AC107*G107),TRUE),IF(AND(AE107*G107&lt;&gt;0,(TRUNC(AE107*G107,2)+(TRUNC(AL107,2)-(TRUNC(S107*G107,2)+TRUNC(W107*G107,2)+TRUNC(Y107*G107,2)+TRUNC(AA107*G107,2)+TRUNC(AC107*G107,2)+TRUNC(AE107*G107,2)+TRUNC(AG107*G107,2)+TRUNC(AI107*G107,2))))&gt;=0),ABS((Y107*G107-(TRUNC(Y107*G107,2)+(TRUNC(AL107,2)-(TRUNC(S107*G107,2)+TRUNC(W107*G107,2)+TRUNC(Y107*G107,2)+TRUNC(AA107*G107,2)+TRUNC(AC107*G107,2)+TRUNC(AE107*G107,2)+TRUNC(AG107*G107,2)+TRUNC(AI107*G107,2)))))/Y107*G107)&lt;=ABS((AE107*G107-(TRUNC(AE107*G107,2)+(TRUNC(AL107,2)-(TRUNC(S107*G107,2)+TRUNC(W107*G107,2)+TRUNC(Y107*G107,2)+TRUNC(AA107*G107,2)+TRUNC(AC107*G107,2)+TRUNC(AE107*G107,2)+TRUNC(AG107*G107,2)+TRUNC(AI107*G107,2)))))/AE107*G107),TRUE),IF(AND(AG107*G107&lt;&gt;0,(TRUNC(AG107*G107,2)+(TRUNC(AL107,2)-(TRUNC(S107*G107,2)+TRUNC(W107*G107,2)+TRUNC(Y107*G107,2)+TRUNC(AA107*G107,2)+TRUNC(AC107*G107,2)+TRUNC(AE107*G107,2)+TRUNC(AG107*G107,2)+TRUNC(AI107*G107,2))))&gt;=0),ABS((Y107*G107-(TRUNC(Y107*G107,2)+(TRUNC(AL107,2)-(TRUNC(S107*G107,2)+TRUNC(W107*G107,2)+TRUNC(Y107*G107,2)+TRUNC(AA107*G107,2)+TRUNC(AC107*G107,2)+TRUNC(AE107*G107,2)+TRUNC(AG107*G107,2)+TRUNC(AI107*G107,2)))))/Y107*G107)&lt;=ABS((AG107*G107-(TRUNC(AG107*G107,2)+(TRUNC(AL107,2)-(TRUNC(S107*G107,2)+TRUNC(W107*G107,2)+TRUNC(Y107*G107,2)+TRUNC(AA107*G107,2)+TRUNC(AC107*G107,2)+TRUNC(AE107*G107,2)+TRUNC(AG107*G107,2)+TRUNC(AI107*G107,2)))))/AG107*G107),TRUE),IF(AND(AI107*G107&lt;&gt;0,(TRUNC(AI107*G107,2)+(TRUNC(AL107,2)-(TRUNC(S107*G107,2)+TRUNC(W107*G107,2)+TRUNC(Y107*G107,2)+TRUNC(AA107*G107,2)+TRUNC(AC107*G107,2)+TRUNC(AE107*G107,2)+TRUNC(AG107*G107,2)+TRUNC(AI107*G107,2))))&gt;=0),ABS((Y107*G107-(TRUNC(Y107*G107,2)+(TRUNC(AL107,2)-(TRUNC(S107*G107,2)+TRUNC(W107*G107,2)+TRUNC(Y107*G107,2)+TRUNC(AA107*G107,2)+TRUNC(AC107*G107,2)+TRUNC(AE107*G107,2)+TRUNC(AG107*G107,2)+TRUNC(AI107*G107,2)))))/Y107*G107)&lt;=ABS((AI107*G107-(TRUNC(AI107*G107,2)+(TRUNC(AL107,2)-(TRUNC(S107*G107,2)+TRUNC(W107*G107,2)+TRUNC(Y107*G107,2)+TRUNC(AA107*G107,2)+TRUNC(AC107*G107,2)+TRUNC(AE107*G107,2)+TRUNC(AG107*G107,2)+TRUNC(AI107*G107,2)))))/AI107*G107),TRUE)),TRUNC(Y107*G107,2)+(TRUNC(AL107,2)-(TRUNC(S107*G107,2)+TRUNC(W107*G107,2)+TRUNC(Y107*G107,2)+TRUNC(AA107*G107,2)+TRUNC(AC107*G107,2)+TRUNC(AE107*G107,2)+TRUNC(AG107*G107,2)+TRUNC(AI107*G107,2))),TRUNC(Y107*G107,2)))))</f>
        <v>0</v>
      </c>
      <c r="AA107" s="363">
        <f>IF(L107*(1+R107)=0,0,IF((TRUNC(AK107,2)-(TRUNC(H107*(1+R107),2)+TRUNC(J107*(1+R107),2)+TRUNC(K107*(1+R107),2)+TRUNC(L107*(1+R107),2)+TRUNC(M107*(1+R107),2)+TRUNC(N107*(1+R107),2)+TRUNC(O107*(1+R107),2)+TRUNC(P107*(1+R107),2)))=0,TRUNC(L107*(1+R107),2),IF((TRUNC(TRUNC(L107*(1+R107),2),2)+(TRUNC(AK107,2)-(TRUNC(H107*(1+R107),2)+TRUNC(J107*(1+R107),2)+TRUNC(K107*(1+R107),2)+TRUNC(L107*(1+R107),2)+TRUNC(M107*(1+R107),2)+TRUNC(N107*(1+R107),2)+TRUNC(O107*(1+R107),2)+TRUNC(P107*(1+R107),2))))&lt;=0,TRUNC(L107*(1+R107),2),IF(AND(IF(AND(H107*(1+R107)&lt;&gt;0,(TRUNC(H107*(1+R107),2)+(TRUNC(AK107,2)-(TRUNC(H107*(1+R107),2)+TRUNC(J107*(1+R107),2)+TRUNC(K107*(1+R107),2)+TRUNC(L107*(1+R107),2)+TRUNC(M107*(1+R107),2)+TRUNC(N107*(1+R107),2)+TRUNC(O107*(1+R107),2)+TRUNC(P107*(1+R107),2))))&gt;=0),ABS((L107*(1+R107)-(TRUNC(L107*(1+R107),2)+(TRUNC(AK107,2)-(TRUNC(H107*(1+R107),2)+TRUNC(J107*(1+R107),2)+TRUNC(K107*(1+R107),2)+TRUNC(L107*(1+R107),2)+TRUNC(M107*(1+R107),2)+TRUNC(N107*(1+R107),2)+TRUNC(O107*(1+R107),2)+TRUNC(P107*(1+R107),2)))))/L107*(1+R107))&lt;ABS((H107*(1+R107)-(TRUNC(H107*(1+R107),2)+(TRUNC(AK107,2)-(TRUNC(H107*(1+R107),2)+TRUNC(J107*(1+R107),2)+TRUNC(K107*(1+R107),2)+TRUNC(L107*(1+R107),2)+TRUNC(M107*(1+R107),2)+TRUNC(N107*(1+R107),2)+TRUNC(O107*(1+R107),2)+TRUNC(P107*(1+R107),2)))))/H107*(1+R107)),TRUE),IF(AND(J107*(1+R107)&lt;&gt;0,(TRUNC(J107*(1+R107),2)+(TRUNC(AK107,2)-(TRUNC(H107*(1+R107),2)+TRUNC(J107*(1+R107),2)+TRUNC(K107*(1+R107),2)+TRUNC(L107*(1+R107),2)+TRUNC(M107*(1+R107),2)+TRUNC(N107*(1+R107),2)+TRUNC(O107*(1+R107),2)+TRUNC(P107*(1+R107),2))))&gt;=0),ABS((L107*(1+R107)-(TRUNC(L107*(1+R107),2)+(TRUNC(AK107,2)-(TRUNC(H107*(1+R107),2)+TRUNC(J107*(1+R107),2)+TRUNC(K107*(1+R107),2)+TRUNC(L107*(1+R107),2)+TRUNC(M107*(1+R107),2)+TRUNC(N107*(1+R107),2)+TRUNC(O107*(1+R107),2)+TRUNC(P107*(1+R107),2)))))/L107*(1+R107))&lt;ABS((J107*(1+R107)-(TRUNC(J107*(1+R107),2)+(TRUNC(AK107,2)-(TRUNC(H107*(1+R107),2)+TRUNC(J107*(1+R107),2)+TRUNC(K107*(1+R107),2)+TRUNC(L107*(1+R107),2)+TRUNC(M107*(1+R107),2)+TRUNC(N107*(1+R107),2)+TRUNC(O107*(1+R107),2)+TRUNC(P107*(1+R107),2)))))/J107*(1+R107)),TRUE),IF(AND(K107*(1+R107)&lt;&gt;0,(TRUNC(K107*(1+R107),2)+(TRUNC(AK107,2)-(TRUNC(H107*(1+R107),2)+TRUNC(J107*(1+R107),2)+TRUNC(K107*(1+R107),2)+TRUNC(L107*(1+R107),2)+TRUNC(M107*(1+R107),2)+TRUNC(N107*(1+R107),2)+TRUNC(O107*(1+R107),2)+TRUNC(P107*(1+R107),2))))&gt;=0),ABS((L107*(1+R107)-(TRUNC(L107*(1+R107),2)+(TRUNC(AK107,2)-(TRUNC(H107*(1+R107),2)+TRUNC(J107*(1+R107),2)+TRUNC(K107*(1+R107),2)+TRUNC(L107*(1+R107),2)+TRUNC(M107*(1+R107),2)+TRUNC(N107*(1+R107),2)+TRUNC(O107*(1+R107),2)+TRUNC(P107*(1+R107),2)))))/L107*(1+R107))&lt;ABS((K107*(1+R107)-(TRUNC(K107*(1+R107),2)+(TRUNC(AK107,2)-(TRUNC(H107*(1+R107),2)+TRUNC(J107*(1+R107),2)+TRUNC(K107*(1+R107),2)+TRUNC(L107*(1+R107),2)+TRUNC(M107*(1+R107),2)+TRUNC(N107*(1+R107),2)+TRUNC(O107*(1+R107),2)+TRUNC(P107*(1+R107),2)))))/K107*(1+R107)),TRUE),IF(AND(L107*(1+R107)&lt;&gt;0,(TRUNC(L107*(1+R107),2)+(TRUNC(AK107,2)-(TRUNC(H107*(1+R107),2)+TRUNC(J107*(1+R107),2)+TRUNC(K107*(1+R107),2)+TRUNC(L107*(1+R107),2)+TRUNC(M107*(1+R107),2)+TRUNC(N107*(1+R107),2)+TRUNC(O107*(1+R107),2)+TRUNC(P107*(1+R107),2))))&gt;=0),ABS((L107*(1+R107)-(TRUNC(L107*(1+R107),2)+(TRUNC(AK107,2)-(TRUNC(H107*(1+R107),2)+TRUNC(J107*(1+R107),2)+TRUNC(K107*(1+R107),2)+TRUNC(L107*(1+R107),2)+TRUNC(M107*(1+R107),2)+TRUNC(N107*(1+R107),2)+TRUNC(O107*(1+R107),2)+TRUNC(P107*(1+R107),2)))))/L107*(1+R107))&lt;=ABS((L107*(1+R107)-(TRUNC(L107*(1+R107),2)+(TRUNC(AK107,2)-(TRUNC(H107*(1+R107),2)+TRUNC(J107*(1+R107),2)+TRUNC(K107*(1+R107),2)+TRUNC(L107*(1+R107),2)+TRUNC(M107*(1+R107),2)+TRUNC(N107*(1+R107),2)+TRUNC(O107*(1+R107),2)+TRUNC(P107*(1+R107),2)))))/L107*(1+R107)),TRUE),IF(AND(M107*(1+R107)&lt;&gt;0,(TRUNC(M107*(1+R107),2)+(TRUNC(AK107,2)-(TRUNC(H107*(1+R107),2)+TRUNC(J107*(1+R107),2)+TRUNC(K107*(1+R107),2)+TRUNC(L107*(1+R107),2)+TRUNC(M107*(1+R107),2)+TRUNC(N107*(1+R107),2)+TRUNC(O107*(1+R107),2)+TRUNC(P107*(1+R107),2))))&gt;=0),ABS((L107*(1+R107)-(TRUNC(L107*(1+R107),2)+(TRUNC(AK107,2)-(TRUNC(H107*(1+R107),2)+TRUNC(J107*(1+R107),2)+TRUNC(K107*(1+R107),2)+TRUNC(L107*(1+R107),2)+TRUNC(M107*(1+R107),2)+TRUNC(N107*(1+R107),2)+TRUNC(O107*(1+R107),2)+TRUNC(P107*(1+R107),2)))))/L107*(1+R107))&lt;=ABS((M107*(1+R107)-(TRUNC(M107*(1+R107),2)+(TRUNC(AK107,2)-(TRUNC(H107*(1+R107),2)+TRUNC(J107*(1+R107),2)+TRUNC(K107*(1+R107),2)+TRUNC(L107*(1+R107),2)+TRUNC(M107*(1+R107),2)+TRUNC(N107*(1+R107),2)+TRUNC(O107*(1+R107),2)+TRUNC(P107*(1+R107),2)))))/M107*(1+R107)),TRUE),IF(AND(N107*(1+R107)&lt;&gt;0,(TRUNC(N107*(1+R107),2)+(TRUNC(AK107,2)-(TRUNC(H107*(1+R107),2)+TRUNC(J107*(1+R107),2)+TRUNC(K107*(1+R107),2)+TRUNC(L107*(1+R107),2)+TRUNC(M107*(1+R107),2)+TRUNC(N107*(1+R107),2)+TRUNC(O107*(1+R107),2)+TRUNC(P107*(1+R107),2))))&gt;=0),ABS((L107*(1+R107)-(TRUNC(L107*(1+R107),2)+(TRUNC(AK107,2)-(TRUNC(H107*(1+R107),2)+TRUNC(J107*(1+R107),2)+TRUNC(K107*(1+R107),2)+TRUNC(L107*(1+R107),2)+TRUNC(M107*(1+R107),2)+TRUNC(N107*(1+R107),2)+TRUNC(O107*(1+R107),2)+TRUNC(P107*(1+R107),2)))))/L107*(1+R107))&lt;=ABS((N107*(1+R107)-(TRUNC(N107*(1+R107),2)+(TRUNC(AK107,2)-(TRUNC(H107*(1+R107),2)+TRUNC(J107*(1+R107),2)+TRUNC(K107*(1+R107),2)+TRUNC(L107*(1+R107),2)+TRUNC(M107*(1+R107),2)+TRUNC(N107*(1+R107),2)+TRUNC(O107*(1+R107),2)+TRUNC(P107*(1+R107),2)))))/N107*(1+R107)),TRUE),IF(AND(O107*(1+R107)&lt;&gt;0,(TRUNC(O107*(1+R107),2)+(TRUNC(AK107,2)-(TRUNC(H107*(1+R107),2)+TRUNC(J107*(1+R107),2)+TRUNC(K107*(1+R107),2)+TRUNC(L107*(1+R107),2)+TRUNC(M107*(1+R107),2)+TRUNC(N107*(1+R107),2)+TRUNC(O107*(1+R107),2)+TRUNC(P107*(1+R107),2))))&gt;=0),ABS((L107*(1+R107)-(TRUNC(L107*(1+R107),2)+(TRUNC(AK107,2)-(TRUNC(H107*(1+R107),2)+TRUNC(J107*(1+R107),2)+TRUNC(K107*(1+R107),2)+TRUNC(L107*(1+R107),2)+TRUNC(M107*(1+R107),2)+TRUNC(N107*(1+R107),2)+TRUNC(O107*(1+R107),2)+TRUNC(P107*(1+R107),2)))))/L107*(1+R107))&lt;=ABS((O107*(1+R107)-(TRUNC(O107*(1+R107),2)+(TRUNC(AK107,2)-(TRUNC(H107*(1+R107),2)+TRUNC(J107*(1+R107),2)+TRUNC(K107*(1+R107),2)+TRUNC(L107*(1+R107),2)+TRUNC(M107*(1+R107),2)+TRUNC(N107*(1+R107),2)+TRUNC(O107*(1+R107),2)+TRUNC(P107*(1+R107),2)))))/O107*(1+R107)),TRUE),IF(AND(P107*(1+R107)&lt;&gt;0,(TRUNC(P107*(1+R107),2)+(TRUNC(AK107,2)-(TRUNC(H107*(1+R107),2)+TRUNC(J107*(1+R107),2)+TRUNC(K107*(1+R107),2)+TRUNC(L107*(1+R107),2)+TRUNC(M107*(1+R107),2)+TRUNC(N107*(1+R107),2)+TRUNC(O107*(1+R107),2)+TRUNC(P107*(1+R107),2))))&gt;=0),ABS((L107*(1+R107)-(TRUNC(L107*(1+R107),2)+(TRUNC(AK107,2)-(TRUNC(H107*(1+R107),2)+TRUNC(J107*(1+R107),2)+TRUNC(K107*(1+R107),2)+TRUNC(L107*(1+R107),2)+TRUNC(M107*(1+R107),2)+TRUNC(N107*(1+R107),2)+TRUNC(O107*(1+R107),2)+TRUNC(P107*(1+R107),2)))))/L107*(1+R107))&lt;=ABS((P107*(1+R107)-(TRUNC(P107*(1+R107),2)+(TRUNC(AK107,2)-(TRUNC(H107*(1+R107),2)+TRUNC(J107*(1+R107),2)+TRUNC(K107*(1+R107),2)+TRUNC(L107*(1+R107),2)+TRUNC(M107*(1+R107),2)+TRUNC(N107*(1+R107),2)+TRUNC(O107*(1+R107),2)+TRUNC(P107*(1+R107),2)))))/P107*(1+R107)),TRUE)),TRUNC(L107*(1+R107),2)+(TRUNC(AK107,2)-(TRUNC(H107*(1+R107),2)+TRUNC(J107*(1+R107),2)+TRUNC(K107*(1+R107),2)+TRUNC(L107*(1+R107),2)+TRUNC(M107*(1+R107),2)+TRUNC(N107*(1+R107),2)+TRUNC(O107*(1+R107),2)+TRUNC(P107*(1+R107),2))),TRUNC(L107*(1+R107),2)))))</f>
        <v>0</v>
      </c>
      <c r="AB107" s="363">
        <f>IF(AA107*G107=0,0,IF((TRUNC(AL107,2)-(TRUNC(S107*G107,2)+TRUNC(W107*G107,2)+TRUNC(Y107*G107,2)+TRUNC(AA107*G107,2)+TRUNC(AC107*G107,2)+TRUNC(AE107*G107,2)+TRUNC(AG107*G107,2)+TRUNC(AI107*G107,2)))=0,TRUNC(AA107*G107,2),IF((TRUNC(TRUNC(AA107*G107,2),2)+(TRUNC(AL107,2)-(TRUNC(S107*G107,2)+TRUNC(W107*G107,2)+TRUNC(Y107*G107,2)+TRUNC(AA107*G107,2)+TRUNC(AC107*G107,2)+TRUNC(AE107*G107,2)+TRUNC(AG107*G107,2)+TRUNC(AI107*G107,2))))&lt;=0,TRUNC(AA107*G107,2),IF(AND(IF(AND(S107*G107&lt;&gt;0,(TRUNC(S107*G107,2)+(TRUNC(AL107,2)-(TRUNC(S107*G107,2)+TRUNC(W107*G107,2)+TRUNC(Y107*G107,2)+TRUNC(AA107*G107,2)+TRUNC(AC107*G107,2)+TRUNC(AE107*G107,2)+TRUNC(AG107*G107,2)+TRUNC(AI107*G107,2))))&gt;=0),ABS((AA107*G107-(TRUNC(AA107*G107,2)+(TRUNC(AL107,2)-(TRUNC(S107*G107,2)+TRUNC(W107*G107,2)+TRUNC(Y107*G107,2)+TRUNC(AA107*G107,2)+TRUNC(AC107*G107,2)+TRUNC(AE107*G107,2)+TRUNC(AG107*G107,2)+TRUNC(AI107*G107,2)))))/AA107*G107)&lt;ABS((S107*G107-(TRUNC(S107*G107,2)+(TRUNC(AL107,2)-(TRUNC(S107*G107,2)+TRUNC(W107*G107,2)+TRUNC(Y107*G107,2)+TRUNC(AA107*G107,2)+TRUNC(AC107*G107,2)+TRUNC(AE107*G107,2)+TRUNC(AG107*G107,2)+TRUNC(AI107*G107,2)))))/S107*G107),TRUE),IF(AND(W107*G107&lt;&gt;0,(TRUNC(W107*G107,2)+(TRUNC(AL107,2)-(TRUNC(S107*G107,2)+TRUNC(W107*G107,2)+TRUNC(Y107*G107,2)+TRUNC(AA107*G107,2)+TRUNC(AC107*G107,2)+TRUNC(AE107*G107,2)+TRUNC(AG107*G107,2)+TRUNC(AI107*G107,2))))&gt;=0),ABS((AA107*G107-(TRUNC(AA107*G107,2)+(TRUNC(AL107,2)-(TRUNC(S107*G107,2)+TRUNC(W107*G107,2)+TRUNC(Y107*G107,2)+TRUNC(AA107*G107,2)+TRUNC(AC107*G107,2)+TRUNC(AE107*G107,2)+TRUNC(AG107*G107,2)+TRUNC(AI107*G107,2)))))/AA107*G107)&lt;ABS((W107*G107-(TRUNC(W107*G107,2)+(TRUNC(AL107,2)-(TRUNC(S107*G107,2)+TRUNC(W107*G107,2)+TRUNC(Y107*G107,2)+TRUNC(AA107*G107,2)+TRUNC(AC107*G107,2)+TRUNC(AE107*G107,2)+TRUNC(AG107*G107,2)+TRUNC(AI107*G107,2)))))/W107*G107),TRUE),IF(AND(Y107*G107&lt;&gt;0,(TRUNC(Y107*G107,2)+(TRUNC(AL107,2)-(TRUNC(S107*G107,2)+TRUNC(W107*G107,2)+TRUNC(Y107*G107,2)+TRUNC(AA107*G107,2)+TRUNC(AC107*G107,2)+TRUNC(AE107*G107,2)+TRUNC(AG107*G107,2)+TRUNC(AI107*G107,2))))&gt;=0),ABS((AA107*G107-(TRUNC(AA107*G107,2)+(TRUNC(AL107,2)-(TRUNC(S107*G107,2)+TRUNC(W107*G107,2)+TRUNC(Y107*G107,2)+TRUNC(AA107*G107,2)+TRUNC(AC107*G107,2)+TRUNC(AE107*G107,2)+TRUNC(AG107*G107,2)+TRUNC(AI107*G107,2)))))/AA107*G107)&lt;ABS((Y107*G107-(TRUNC(Y107*G107,2)+(TRUNC(AL107,2)-(TRUNC(S107*G107,2)+TRUNC(W107*G107,2)+TRUNC(Y107*G107,2)+TRUNC(AA107*G107,2)+TRUNC(AC107*G107,2)+TRUNC(AE107*G107,2)+TRUNC(AG107*G107,2)+TRUNC(AI107*G107,2)))))/Y107*G107),TRUE),IF(AND(AA107*G107&lt;&gt;0,(TRUNC(AA107*G107,2)+(TRUNC(AL107,2)-(TRUNC(S107*G107,2)+TRUNC(W107*G107,2)+TRUNC(Y107*G107,2)+TRUNC(AA107*G107,2)+TRUNC(AC107*G107,2)+TRUNC(AE107*G107,2)+TRUNC(AG107*G107,2)+TRUNC(AI107*G107,2))))&gt;=0),ABS((AA107*G107-(TRUNC(AA107*G107,2)+(TRUNC(AL107,2)-(TRUNC(S107*G107,2)+TRUNC(W107*G107,2)+TRUNC(Y107*G107,2)+TRUNC(AA107*G107,2)+TRUNC(AC107*G107,2)+TRUNC(AE107*G107,2)+TRUNC(AG107*G107,2)+TRUNC(AI107*G107,2)))))/AA107*G107)&lt;=ABS((AA107*G107-(TRUNC(AA107*G107,2)+(TRUNC(AL107,2)-(TRUNC(S107*G107,2)+TRUNC(W107*G107,2)+TRUNC(Y107*G107,2)+TRUNC(AA107*G107,2)+TRUNC(AC107*G107,2)+TRUNC(AE107*G107,2)+TRUNC(AG107*G107,2)+TRUNC(AI107*G107,2)))))/AA107*G107),TRUE),IF(AND(AC107*G107&lt;&gt;0,(TRUNC(AC107*G107,2)+(TRUNC(AL107,2)-(TRUNC(S107*G107,2)+TRUNC(W107*G107,2)+TRUNC(Y107*G107,2)+TRUNC(AA107*G107,2)+TRUNC(AC107*G107,2)+TRUNC(AE107*G107,2)+TRUNC(AG107*G107,2)+TRUNC(AI107*G107,2))))&gt;=0),ABS((AA107*G107-(TRUNC(AA107*G107,2)+(TRUNC(AL107,2)-(TRUNC(S107*G107,2)+TRUNC(W107*G107,2)+TRUNC(Y107*G107,2)+TRUNC(AA107*G107,2)+TRUNC(AC107*G107,2)+TRUNC(AE107*G107,2)+TRUNC(AG107*G107,2)+TRUNC(AI107*G107,2)))))/AA107*G107)&lt;=ABS((AC107*G107-(TRUNC(AC107*G107,2)+(TRUNC(AL107,2)-(TRUNC(S107*G107,2)+TRUNC(W107*G107,2)+TRUNC(Y107*G107,2)+TRUNC(AA107*G107,2)+TRUNC(AC107*G107,2)+TRUNC(AE107*G107,2)+TRUNC(AG107*G107,2)+TRUNC(AI107*G107,2)))))/AC107*G107),TRUE),IF(AND(AE107*G107&lt;&gt;0,(TRUNC(AE107*G107,2)+(TRUNC(AL107,2)-(TRUNC(S107*G107,2)+TRUNC(W107*G107,2)+TRUNC(Y107*G107,2)+TRUNC(AA107*G107,2)+TRUNC(AC107*G107,2)+TRUNC(AE107*G107,2)+TRUNC(AG107*G107,2)+TRUNC(AI107*G107,2))))&gt;=0),ABS((AA107*G107-(TRUNC(AA107*G107,2)+(TRUNC(AL107,2)-(TRUNC(S107*G107,2)+TRUNC(W107*G107,2)+TRUNC(Y107*G107,2)+TRUNC(AA107*G107,2)+TRUNC(AC107*G107,2)+TRUNC(AE107*G107,2)+TRUNC(AG107*G107,2)+TRUNC(AI107*G107,2)))))/AA107*G107)&lt;=ABS((AE107*G107-(TRUNC(AE107*G107,2)+(TRUNC(AL107,2)-(TRUNC(S107*G107,2)+TRUNC(W107*G107,2)+TRUNC(Y107*G107,2)+TRUNC(AA107*G107,2)+TRUNC(AC107*G107,2)+TRUNC(AE107*G107,2)+TRUNC(AG107*G107,2)+TRUNC(AI107*G107,2)))))/AE107*G107),TRUE),IF(AND(AG107*G107&lt;&gt;0,(TRUNC(AG107*G107,2)+(TRUNC(AL107,2)-(TRUNC(S107*G107,2)+TRUNC(W107*G107,2)+TRUNC(Y107*G107,2)+TRUNC(AA107*G107,2)+TRUNC(AC107*G107,2)+TRUNC(AE107*G107,2)+TRUNC(AG107*G107,2)+TRUNC(AI107*G107,2))))&gt;=0),ABS((AA107*G107-(TRUNC(AA107*G107,2)+(TRUNC(AL107,2)-(TRUNC(S107*G107,2)+TRUNC(W107*G107,2)+TRUNC(Y107*G107,2)+TRUNC(AA107*G107,2)+TRUNC(AC107*G107,2)+TRUNC(AE107*G107,2)+TRUNC(AG107*G107,2)+TRUNC(AI107*G107,2)))))/AA107*G107)&lt;=ABS((AG107*G107-(TRUNC(AG107*G107,2)+(TRUNC(AL107,2)-(TRUNC(S107*G107,2)+TRUNC(W107*G107,2)+TRUNC(Y107*G107,2)+TRUNC(AA107*G107,2)+TRUNC(AC107*G107,2)+TRUNC(AE107*G107,2)+TRUNC(AG107*G107,2)+TRUNC(AI107*G107,2)))))/AG107*G107),TRUE),IF(AND(AI107*G107&lt;&gt;0,(TRUNC(AI107*G107,2)+(TRUNC(AL107,2)-(TRUNC(S107*G107,2)+TRUNC(W107*G107,2)+TRUNC(Y107*G107,2)+TRUNC(AA107*G107,2)+TRUNC(AC107*G107,2)+TRUNC(AE107*G107,2)+TRUNC(AG107*G107,2)+TRUNC(AI107*G107,2))))&gt;=0),ABS((AA107*G107-(TRUNC(AA107*G107,2)+(TRUNC(AL107,2)-(TRUNC(S107*G107,2)+TRUNC(W107*G107,2)+TRUNC(Y107*G107,2)+TRUNC(AA107*G107,2)+TRUNC(AC107*G107,2)+TRUNC(AE107*G107,2)+TRUNC(AG107*G107,2)+TRUNC(AI107*G107,2)))))/AA107*G107)&lt;=ABS((AI107*G107-(TRUNC(AI107*G107,2)+(TRUNC(AL107,2)-(TRUNC(S107*G107,2)+TRUNC(W107*G107,2)+TRUNC(Y107*G107,2)+TRUNC(AA107*G107,2)+TRUNC(AC107*G107,2)+TRUNC(AE107*G107,2)+TRUNC(AG107*G107,2)+TRUNC(AI107*G107,2)))))/AI107*G107),TRUE)),TRUNC(AA107*G107,2)+(TRUNC(AL107,2)-(TRUNC(S107*G107,2)+TRUNC(W107*G107,2)+TRUNC(Y107*G107,2)+TRUNC(AA107*G107,2)+TRUNC(AC107*G107,2)+TRUNC(AE107*G107,2)+TRUNC(AG107*G107,2)+TRUNC(AI107*G107,2))),TRUNC(AA107*G107,2)))))</f>
        <v>0</v>
      </c>
      <c r="AC107" s="363">
        <f>IF(M107*(1+R107)=0,0,IF((TRUNC(AK107,2)-(TRUNC(H107*(1+R107),2)+TRUNC(J107*(1+R107),2)+TRUNC(K107*(1+R107),2)+TRUNC(L107*(1+R107),2)+TRUNC(M107*(1+R107),2)+TRUNC(N107*(1+R107),2)+TRUNC(O107*(1+R107),2)+TRUNC(P107*(1+R107),2)))=0,TRUNC(M107*(1+R107),2),IF((TRUNC(TRUNC(M107*(1+R107),2),2)+(TRUNC(AK107,2)-(TRUNC(H107*(1+R107),2)+TRUNC(J107*(1+R107),2)+TRUNC(K107*(1+R107),2)+TRUNC(L107*(1+R107),2)+TRUNC(M107*(1+R107),2)+TRUNC(N107*(1+R107),2)+TRUNC(O107*(1+R107),2)+TRUNC(P107*(1+R107),2))))&lt;=0,TRUNC(M107*(1+R107),2),IF(AND(IF(AND(H107*(1+R107)&lt;&gt;0,(TRUNC(H107*(1+R107),2)+(TRUNC(AK107,2)-(TRUNC(H107*(1+R107),2)+TRUNC(J107*(1+R107),2)+TRUNC(K107*(1+R107),2)+TRUNC(L107*(1+R107),2)+TRUNC(M107*(1+R107),2)+TRUNC(N107*(1+R107),2)+TRUNC(O107*(1+R107),2)+TRUNC(P107*(1+R107),2))))&gt;=0),ABS((M107*(1+R107)-(TRUNC(M107*(1+R107),2)+(TRUNC(AK107,2)-(TRUNC(H107*(1+R107),2)+TRUNC(J107*(1+R107),2)+TRUNC(K107*(1+R107),2)+TRUNC(L107*(1+R107),2)+TRUNC(M107*(1+R107),2)+TRUNC(N107*(1+R107),2)+TRUNC(O107*(1+R107),2)+TRUNC(P107*(1+R107),2)))))/M107*(1+R107))&lt;ABS((H107*(1+R107)-(TRUNC(H107*(1+R107),2)+(TRUNC(AK107,2)-(TRUNC(H107*(1+R107),2)+TRUNC(J107*(1+R107),2)+TRUNC(K107*(1+R107),2)+TRUNC(L107*(1+R107),2)+TRUNC(M107*(1+R107),2)+TRUNC(N107*(1+R107),2)+TRUNC(O107*(1+R107),2)+TRUNC(P107*(1+R107),2)))))/H107*(1+R107)),TRUE),IF(AND(J107*(1+R107)&lt;&gt;0,(TRUNC(J107*(1+R107),2)+(TRUNC(AK107,2)-(TRUNC(H107*(1+R107),2)+TRUNC(J107*(1+R107),2)+TRUNC(K107*(1+R107),2)+TRUNC(L107*(1+R107),2)+TRUNC(M107*(1+R107),2)+TRUNC(N107*(1+R107),2)+TRUNC(O107*(1+R107),2)+TRUNC(P107*(1+R107),2))))&gt;=0),ABS((M107*(1+R107)-(TRUNC(M107*(1+R107),2)+(TRUNC(AK107,2)-(TRUNC(H107*(1+R107),2)+TRUNC(J107*(1+R107),2)+TRUNC(K107*(1+R107),2)+TRUNC(L107*(1+R107),2)+TRUNC(M107*(1+R107),2)+TRUNC(N107*(1+R107),2)+TRUNC(O107*(1+R107),2)+TRUNC(P107*(1+R107),2)))))/M107*(1+R107))&lt;ABS((J107*(1+R107)-(TRUNC(J107*(1+R107),2)+(TRUNC(AK107,2)-(TRUNC(H107*(1+R107),2)+TRUNC(J107*(1+R107),2)+TRUNC(K107*(1+R107),2)+TRUNC(L107*(1+R107),2)+TRUNC(M107*(1+R107),2)+TRUNC(N107*(1+R107),2)+TRUNC(O107*(1+R107),2)+TRUNC(P107*(1+R107),2)))))/J107*(1+R107)),TRUE),IF(AND(K107*(1+R107)&lt;&gt;0,(TRUNC(K107*(1+R107),2)+(TRUNC(AK107,2)-(TRUNC(H107*(1+R107),2)+TRUNC(J107*(1+R107),2)+TRUNC(K107*(1+R107),2)+TRUNC(L107*(1+R107),2)+TRUNC(M107*(1+R107),2)+TRUNC(N107*(1+R107),2)+TRUNC(O107*(1+R107),2)+TRUNC(P107*(1+R107),2))))&gt;=0),ABS((M107*(1+R107)-(TRUNC(M107*(1+R107),2)+(TRUNC(AK107,2)-(TRUNC(H107*(1+R107),2)+TRUNC(J107*(1+R107),2)+TRUNC(K107*(1+R107),2)+TRUNC(L107*(1+R107),2)+TRUNC(M107*(1+R107),2)+TRUNC(N107*(1+R107),2)+TRUNC(O107*(1+R107),2)+TRUNC(P107*(1+R107),2)))))/M107*(1+R107))&lt;ABS((K107*(1+R107)-(TRUNC(K107*(1+R107),2)+(TRUNC(AK107,2)-(TRUNC(H107*(1+R107),2)+TRUNC(J107*(1+R107),2)+TRUNC(K107*(1+R107),2)+TRUNC(L107*(1+R107),2)+TRUNC(M107*(1+R107),2)+TRUNC(N107*(1+R107),2)+TRUNC(O107*(1+R107),2)+TRUNC(P107*(1+R107),2)))))/K107*(1+R107)),TRUE),IF(AND(L107*(1+R107)&lt;&gt;0,(TRUNC(L107*(1+R107),2)+(TRUNC(AK107,2)-(TRUNC(H107*(1+R107),2)+TRUNC(J107*(1+R107),2)+TRUNC(K107*(1+R107),2)+TRUNC(L107*(1+R107),2)+TRUNC(M107*(1+R107),2)+TRUNC(N107*(1+R107),2)+TRUNC(O107*(1+R107),2)+TRUNC(P107*(1+R107),2))))&gt;=0),ABS((M107*(1+R107)-(TRUNC(M107*(1+R107),2)+(TRUNC(AK107,2)-(TRUNC(H107*(1+R107),2)+TRUNC(J107*(1+R107),2)+TRUNC(K107*(1+R107),2)+TRUNC(L107*(1+R107),2)+TRUNC(M107*(1+R107),2)+TRUNC(N107*(1+R107),2)+TRUNC(O107*(1+R107),2)+TRUNC(P107*(1+R107),2)))))/M107*(1+R107))&lt;ABS((L107*(1+R107)-(TRUNC(L107*(1+R107),2)+(TRUNC(AK107,2)-(TRUNC(H107*(1+R107),2)+TRUNC(J107*(1+R107),2)+TRUNC(K107*(1+R107),2)+TRUNC(L107*(1+R107),2)+TRUNC(M107*(1+R107),2)+TRUNC(N107*(1+R107),2)+TRUNC(O107*(1+R107),2)+TRUNC(P107*(1+R107),2)))))/L107*(1+R107)),TRUE),IF(AND(M107*(1+R107)&lt;&gt;0,(TRUNC(M107*(1+R107),2)+(TRUNC(AK107,2)-(TRUNC(H107*(1+R107),2)+TRUNC(J107*(1+R107),2)+TRUNC(K107*(1+R107),2)+TRUNC(L107*(1+R107),2)+TRUNC(M107*(1+R107),2)+TRUNC(N107*(1+R107),2)+TRUNC(O107*(1+R107),2)+TRUNC(P107*(1+R107),2))))&gt;=0),ABS((M107*(1+R107)-(TRUNC(M107*(1+R107),2)+(TRUNC(AK107,2)-(TRUNC(H107*(1+R107),2)+TRUNC(J107*(1+R107),2)+TRUNC(K107*(1+R107),2)+TRUNC(L107*(1+R107),2)+TRUNC(M107*(1+R107),2)+TRUNC(N107*(1+R107),2)+TRUNC(O107*(1+R107),2)+TRUNC(P107*(1+R107),2)))))/M107*(1+R107))&lt;=ABS((M107*(1+R107)-(TRUNC(M107*(1+R107),2)+(TRUNC(AK107,2)-(TRUNC(H107*(1+R107),2)+TRUNC(J107*(1+R107),2)+TRUNC(K107*(1+R107),2)+TRUNC(L107*(1+R107),2)+TRUNC(M107*(1+R107),2)+TRUNC(N107*(1+R107),2)+TRUNC(O107*(1+R107),2)+TRUNC(P107*(1+R107),2)))))/M107*(1+R107)),TRUE),IF(AND(N107*(1+R107)&lt;&gt;0,(TRUNC(N107*(1+R107),2)+(TRUNC(AK107,2)-(TRUNC(H107*(1+R107),2)+TRUNC(J107*(1+R107),2)+TRUNC(K107*(1+R107),2)+TRUNC(L107*(1+R107),2)+TRUNC(M107*(1+R107),2)+TRUNC(N107*(1+R107),2)+TRUNC(O107*(1+R107),2)+TRUNC(P107*(1+R107),2))))&gt;=0),ABS((M107*(1+R107)-(TRUNC(M107*(1+R107),2)+(TRUNC(AK107,2)-(TRUNC(H107*(1+R107),2)+TRUNC(J107*(1+R107),2)+TRUNC(K107*(1+R107),2)+TRUNC(L107*(1+R107),2)+TRUNC(M107*(1+R107),2)+TRUNC(N107*(1+R107),2)+TRUNC(O107*(1+R107),2)+TRUNC(P107*(1+R107),2)))))/M107*(1+R107))&lt;=ABS((N107*(1+R107)-(TRUNC(N107*(1+R107),2)+(TRUNC(AK107,2)-(TRUNC(H107*(1+R107),2)+TRUNC(J107*(1+R107),2)+TRUNC(K107*(1+R107),2)+TRUNC(L107*(1+R107),2)+TRUNC(M107*(1+R107),2)+TRUNC(N107*(1+R107),2)+TRUNC(O107*(1+R107),2)+TRUNC(P107*(1+R107),2)))))/N107*(1+R107)),TRUE),IF(AND(O107*(1+R107)&lt;&gt;0,(TRUNC(O107*(1+R107),2)+(TRUNC(AK107,2)-(TRUNC(H107*(1+R107),2)+TRUNC(J107*(1+R107),2)+TRUNC(K107*(1+R107),2)+TRUNC(L107*(1+R107),2)+TRUNC(M107*(1+R107),2)+TRUNC(N107*(1+R107),2)+TRUNC(O107*(1+R107),2)+TRUNC(P107*(1+R107),2))))&gt;=0),ABS((M107*(1+R107)-(TRUNC(M107*(1+R107),2)+(TRUNC(AK107,2)-(TRUNC(H107*(1+R107),2)+TRUNC(J107*(1+R107),2)+TRUNC(K107*(1+R107),2)+TRUNC(L107*(1+R107),2)+TRUNC(M107*(1+R107),2)+TRUNC(N107*(1+R107),2)+TRUNC(O107*(1+R107),2)+TRUNC(P107*(1+R107),2)))))/M107*(1+R107))&lt;=ABS((O107*(1+R107)-(TRUNC(O107*(1+R107),2)+(TRUNC(AK107,2)-(TRUNC(H107*(1+R107),2)+TRUNC(J107*(1+R107),2)+TRUNC(K107*(1+R107),2)+TRUNC(L107*(1+R107),2)+TRUNC(M107*(1+R107),2)+TRUNC(N107*(1+R107),2)+TRUNC(O107*(1+R107),2)+TRUNC(P107*(1+R107),2)))))/O107*(1+R107)),TRUE),IF(AND(P107*(1+R107)&lt;&gt;0,(TRUNC(P107*(1+R107),2)+(TRUNC(AK107,2)-(TRUNC(H107*(1+R107),2)+TRUNC(J107*(1+R107),2)+TRUNC(K107*(1+R107),2)+TRUNC(L107*(1+R107),2)+TRUNC(M107*(1+R107),2)+TRUNC(N107*(1+R107),2)+TRUNC(O107*(1+R107),2)+TRUNC(P107*(1+R107),2))))&gt;=0),ABS((M107*(1+R107)-(TRUNC(M107*(1+R107),2)+(TRUNC(AK107,2)-(TRUNC(H107*(1+R107),2)+TRUNC(J107*(1+R107),2)+TRUNC(K107*(1+R107),2)+TRUNC(L107*(1+R107),2)+TRUNC(M107*(1+R107),2)+TRUNC(N107*(1+R107),2)+TRUNC(O107*(1+R107),2)+TRUNC(P107*(1+R107),2)))))/M107*(1+R107))&lt;=ABS((P107*(1+R107)-(TRUNC(P107*(1+R107),2)+(TRUNC(AK107,2)-(TRUNC(H107*(1+R107),2)+TRUNC(J107*(1+R107),2)+TRUNC(K107*(1+R107),2)+TRUNC(L107*(1+R107),2)+TRUNC(M107*(1+R107),2)+TRUNC(N107*(1+R107),2)+TRUNC(O107*(1+R107),2)+TRUNC(P107*(1+R107),2)))))/P107*(1+R107)),TRUE)),TRUNC(M107*(1+R107),2)+(TRUNC(AK107,2)-(TRUNC(H107*(1+R107),2)+TRUNC(J107*(1+R107),2)+TRUNC(K107*(1+R107),2)+TRUNC(L107*(1+R107),2)+TRUNC(M107*(1+R107),2)+TRUNC(N107*(1+R107),2)+TRUNC(O107*(1+R107),2)+TRUNC(P107*(1+R107),2))),TRUNC(M107*(1+R107),2)))))</f>
        <v>0</v>
      </c>
      <c r="AD107" s="363">
        <f>IF(AC107*G107=0,0,IF((TRUNC(AL107,2)-(TRUNC(S107*G107,2)+TRUNC(W107*G107,2)+TRUNC(Y107*G107,2)+TRUNC(AA107*G107,2)+TRUNC(AC107*G107,2)+TRUNC(AE107*G107,2)+TRUNC(AG107*G107,2)+TRUNC(AI107*G107,2)))=0,TRUNC(AC107*G107,2),IF((TRUNC(TRUNC(AC107*G107,2),2)+(TRUNC(AL107,2)-(TRUNC(S107*G107,2)+TRUNC(W107*G107,2)+TRUNC(Y107*G107,2)+TRUNC(AA107*G107,2)+TRUNC(AC107*G107,2)+TRUNC(AE107*G107,2)+TRUNC(AG107*G107,2)+TRUNC(AI107*G107,2))))&lt;=0,TRUNC(AC107*G107,2),IF(AND(IF(AND(S107*G107&lt;&gt;0,(TRUNC(S107*G107,2)+(TRUNC(AL107,2)-(TRUNC(S107*G107,2)+TRUNC(W107*G107,2)+TRUNC(Y107*G107,2)+TRUNC(AA107*G107,2)+TRUNC(AC107*G107,2)+TRUNC(AE107*G107,2)+TRUNC(AG107*G107,2)+TRUNC(AI107*G107,2))))&gt;=0),ABS((AC107*G107-(TRUNC(AC107*G107,2)+(TRUNC(AL107,2)-(TRUNC(S107*G107,2)+TRUNC(W107*G107,2)+TRUNC(Y107*G107,2)+TRUNC(AA107*G107,2)+TRUNC(AC107*G107,2)+TRUNC(AE107*G107,2)+TRUNC(AG107*G107,2)+TRUNC(AI107*G107,2)))))/AC107*G107)&lt;ABS((S107*G107-(TRUNC(S107*G107,2)+(TRUNC(AL107,2)-(TRUNC(S107*G107,2)+TRUNC(W107*G107,2)+TRUNC(Y107*G107,2)+TRUNC(AA107*G107,2)+TRUNC(AC107*G107,2)+TRUNC(AE107*G107,2)+TRUNC(AG107*G107,2)+TRUNC(AI107*G107,2)))))/S107*G107),TRUE),IF(AND(W107*G107&lt;&gt;0,(TRUNC(W107*G107,2)+(TRUNC(AL107,2)-(TRUNC(S107*G107,2)+TRUNC(W107*G107,2)+TRUNC(Y107*G107,2)+TRUNC(AA107*G107,2)+TRUNC(AC107*G107,2)+TRUNC(AE107*G107,2)+TRUNC(AG107*G107,2)+TRUNC(AI107*G107,2))))&gt;=0),ABS((AC107*G107-(TRUNC(AC107*G107,2)+(TRUNC(AL107,2)-(TRUNC(S107*G107,2)+TRUNC(W107*G107,2)+TRUNC(Y107*G107,2)+TRUNC(AA107*G107,2)+TRUNC(AC107*G107,2)+TRUNC(AE107*G107,2)+TRUNC(AG107*G107,2)+TRUNC(AI107*G107,2)))))/AC107*G107)&lt;ABS((W107*G107-(TRUNC(W107*G107,2)+(TRUNC(AL107,2)-(TRUNC(S107*G107,2)+TRUNC(W107*G107,2)+TRUNC(Y107*G107,2)+TRUNC(AA107*G107,2)+TRUNC(AC107*G107,2)+TRUNC(AE107*G107,2)+TRUNC(AG107*G107,2)+TRUNC(AI107*G107,2)))))/W107*G107),TRUE),IF(AND(Y107*G107&lt;&gt;0,(TRUNC(Y107*G107,2)+(TRUNC(AL107,2)-(TRUNC(S107*G107,2)+TRUNC(W107*G107,2)+TRUNC(Y107*G107,2)+TRUNC(AA107*G107,2)+TRUNC(AC107*G107,2)+TRUNC(AE107*G107,2)+TRUNC(AG107*G107,2)+TRUNC(AI107*G107,2))))&gt;=0),ABS((AC107*G107-(TRUNC(AC107*G107,2)+(TRUNC(AL107,2)-(TRUNC(S107*G107,2)+TRUNC(W107*G107,2)+TRUNC(Y107*G107,2)+TRUNC(AA107*G107,2)+TRUNC(AC107*G107,2)+TRUNC(AE107*G107,2)+TRUNC(AG107*G107,2)+TRUNC(AI107*G107,2)))))/AC107*G107)&lt;ABS((Y107*G107-(TRUNC(Y107*G107,2)+(TRUNC(AL107,2)-(TRUNC(S107*G107,2)+TRUNC(W107*G107,2)+TRUNC(Y107*G107,2)+TRUNC(AA107*G107,2)+TRUNC(AC107*G107,2)+TRUNC(AE107*G107,2)+TRUNC(AG107*G107,2)+TRUNC(AI107*G107,2)))))/Y107*G107),TRUE),IF(AND(AA107*G107&lt;&gt;0,(TRUNC(AA107*G107,2)+(TRUNC(AL107,2)-(TRUNC(S107*G107,2)+TRUNC(W107*G107,2)+TRUNC(Y107*G107,2)+TRUNC(AA107*G107,2)+TRUNC(AC107*G107,2)+TRUNC(AE107*G107,2)+TRUNC(AG107*G107,2)+TRUNC(AI107*G107,2))))&gt;=0),ABS((AC107*G107-(TRUNC(AC107*G107,2)+(TRUNC(AL107,2)-(TRUNC(S107*G107,2)+TRUNC(W107*G107,2)+TRUNC(Y107*G107,2)+TRUNC(AA107*G107,2)+TRUNC(AC107*G107,2)+TRUNC(AE107*G107,2)+TRUNC(AG107*G107,2)+TRUNC(AI107*G107,2)))))/AC107*G107)&lt;ABS((AA107*G107-(TRUNC(AA107*G107,2)+(TRUNC(AL107,2)-(TRUNC(S107*G107,2)+TRUNC(W107*G107,2)+TRUNC(Y107*G107,2)+TRUNC(AA107*G107,2)+TRUNC(AC107*G107,2)+TRUNC(AE107*G107,2)+TRUNC(AG107*G107,2)+TRUNC(AI107*G107,2)))))/AA107*G107),TRUE),IF(AND(AC107*G107&lt;&gt;0,(TRUNC(AC107*G107,2)+(TRUNC(AL107,2)-(TRUNC(S107*G107,2)+TRUNC(W107*G107,2)+TRUNC(Y107*G107,2)+TRUNC(AA107*G107,2)+TRUNC(AC107*G107,2)+TRUNC(AE107*G107,2)+TRUNC(AG107*G107,2)+TRUNC(AI107*G107,2))))&gt;=0),ABS((AC107*G107-(TRUNC(AC107*G107,2)+(TRUNC(AL107,2)-(TRUNC(S107*G107,2)+TRUNC(W107*G107,2)+TRUNC(Y107*G107,2)+TRUNC(AA107*G107,2)+TRUNC(AC107*G107,2)+TRUNC(AE107*G107,2)+TRUNC(AG107*G107,2)+TRUNC(AI107*G107,2)))))/AC107*G107)&lt;=ABS((AC107*G107-(TRUNC(AC107*G107,2)+(TRUNC(AL107,2)-(TRUNC(S107*G107,2)+TRUNC(W107*G107,2)+TRUNC(Y107*G107,2)+TRUNC(AA107*G107,2)+TRUNC(AC107*G107,2)+TRUNC(AE107*G107,2)+TRUNC(AG107*G107,2)+TRUNC(AI107*G107,2)))))/AC107*G107),TRUE),IF(AND(AE107*G107&lt;&gt;0,(TRUNC(AE107*G107,2)+(TRUNC(AL107,2)-(TRUNC(S107*G107,2)+TRUNC(W107*G107,2)+TRUNC(Y107*G107,2)+TRUNC(AA107*G107,2)+TRUNC(AC107*G107,2)+TRUNC(AE107*G107,2)+TRUNC(AG107*G107,2)+TRUNC(AI107*G107,2))))&gt;=0),ABS((AC107*G107-(TRUNC(AC107*G107,2)+(TRUNC(AL107,2)-(TRUNC(S107*G107,2)+TRUNC(W107*G107,2)+TRUNC(Y107*G107,2)+TRUNC(AA107*G107,2)+TRUNC(AC107*G107,2)+TRUNC(AE107*G107,2)+TRUNC(AG107*G107,2)+TRUNC(AI107*G107,2)))))/AC107*G107)&lt;=ABS((AE107*G107-(TRUNC(AE107*G107,2)+(TRUNC(AL107,2)-(TRUNC(S107*G107,2)+TRUNC(W107*G107,2)+TRUNC(Y107*G107,2)+TRUNC(AA107*G107,2)+TRUNC(AC107*G107,2)+TRUNC(AE107*G107,2)+TRUNC(AG107*G107,2)+TRUNC(AI107*G107,2)))))/AE107*G107),TRUE),IF(AND(AG107*G107&lt;&gt;0,(TRUNC(AG107*G107,2)+(TRUNC(AL107,2)-(TRUNC(S107*G107,2)+TRUNC(W107*G107,2)+TRUNC(Y107*G107,2)+TRUNC(AA107*G107,2)+TRUNC(AC107*G107,2)+TRUNC(AE107*G107,2)+TRUNC(AG107*G107,2)+TRUNC(AI107*G107,2))))&gt;=0),ABS((AC107*G107-(TRUNC(AC107*G107,2)+(TRUNC(AL107,2)-(TRUNC(S107*G107,2)+TRUNC(W107*G107,2)+TRUNC(Y107*G107,2)+TRUNC(AA107*G107,2)+TRUNC(AC107*G107,2)+TRUNC(AE107*G107,2)+TRUNC(AG107*G107,2)+TRUNC(AI107*G107,2)))))/AC107*G107)&lt;=ABS((AG107*G107-(TRUNC(AG107*G107,2)+(TRUNC(AL107,2)-(TRUNC(S107*G107,2)+TRUNC(W107*G107,2)+TRUNC(Y107*G107,2)+TRUNC(AA107*G107,2)+TRUNC(AC107*G107,2)+TRUNC(AE107*G107,2)+TRUNC(AG107*G107,2)+TRUNC(AI107*G107,2)))))/AG107*G107),TRUE),IF(AND(AI107*G107&lt;&gt;0,(TRUNC(AI107*G107,2)+(TRUNC(AL107,2)-(TRUNC(S107*G107,2)+TRUNC(W107*G107,2)+TRUNC(Y107*G107,2)+TRUNC(AA107*G107,2)+TRUNC(AC107*G107,2)+TRUNC(AE107*G107,2)+TRUNC(AG107*G107,2)+TRUNC(AI107*G107,2))))&gt;=0),ABS((AC107*G107-(TRUNC(AC107*G107,2)+(TRUNC(AL107,2)-(TRUNC(S107*G107,2)+TRUNC(W107*G107,2)+TRUNC(Y107*G107,2)+TRUNC(AA107*G107,2)+TRUNC(AC107*G107,2)+TRUNC(AE107*G107,2)+TRUNC(AG107*G107,2)+TRUNC(AI107*G107,2)))))/AC107*G107)&lt;=ABS((AI107*G107-(TRUNC(AI107*G107,2)+(TRUNC(AL107,2)-(TRUNC(S107*G107,2)+TRUNC(W107*G107,2)+TRUNC(Y107*G107,2)+TRUNC(AA107*G107,2)+TRUNC(AC107*G107,2)+TRUNC(AE107*G107,2)+TRUNC(AG107*G107,2)+TRUNC(AI107*G107,2)))))/AI107*G107),TRUE)),TRUNC(AC107*G107,2)+(TRUNC(AL107,2)-(TRUNC(S107*G107,2)+TRUNC(W107*G107,2)+TRUNC(Y107*G107,2)+TRUNC(AA107*G107,2)+TRUNC(AC107*G107,2)+TRUNC(AE107*G107,2)+TRUNC(AG107*G107,2)+TRUNC(AI107*G107,2))),TRUNC(AC107*G107,2)))))</f>
        <v>0</v>
      </c>
      <c r="AE107" s="363">
        <f>IF(N107*(1+R107)=0,0,IF((TRUNC(AK107,2)-(TRUNC(H107*(1+R107),2)+TRUNC(J107*(1+R107),2)+TRUNC(K107*(1+R107),2)+TRUNC(L107*(1+R107),2)+TRUNC(M107*(1+R107),2)+TRUNC(N107*(1+R107),2)+TRUNC(O107*(1+R107),2)+TRUNC(P107*(1+R107),2)))=0,TRUNC(N107*(1+R107),2),IF((TRUNC(TRUNC(N107*(1+R107),2),2)+(TRUNC(AK107,2)-(TRUNC(H107*(1+R107),2)+TRUNC(J107*(1+R107),2)+TRUNC(K107*(1+R107),2)+TRUNC(L107*(1+R107),2)+TRUNC(M107*(1+R107),2)+TRUNC(N107*(1+R107),2)+TRUNC(O107*(1+R107),2)+TRUNC(P107*(1+R107),2))))&lt;=0,TRUNC(N107*(1+R107),2),IF(AND(IF(AND(H107*(1+R107)&lt;&gt;0,(TRUNC(H107*(1+R107),2)+(TRUNC(AK107,2)-(TRUNC(H107*(1+R107),2)+TRUNC(J107*(1+R107),2)+TRUNC(K107*(1+R107),2)+TRUNC(L107*(1+R107),2)+TRUNC(M107*(1+R107),2)+TRUNC(N107*(1+R107),2)+TRUNC(O107*(1+R107),2)+TRUNC(P107*(1+R107),2))))&gt;=0),ABS((N107*(1+R107)-(TRUNC(N107*(1+R107),2)+(TRUNC(AK107,2)-(TRUNC(H107*(1+R107),2)+TRUNC(J107*(1+R107),2)+TRUNC(K107*(1+R107),2)+TRUNC(L107*(1+R107),2)+TRUNC(M107*(1+R107),2)+TRUNC(N107*(1+R107),2)+TRUNC(O107*(1+R107),2)+TRUNC(P107*(1+R107),2)))))/N107*(1+R107))&lt;ABS((H107*(1+R107)-(TRUNC(H107*(1+R107),2)+(TRUNC(AK107,2)-(TRUNC(H107*(1+R107),2)+TRUNC(J107*(1+R107),2)+TRUNC(K107*(1+R107),2)+TRUNC(L107*(1+R107),2)+TRUNC(M107*(1+R107),2)+TRUNC(N107*(1+R107),2)+TRUNC(O107*(1+R107),2)+TRUNC(P107*(1+R107),2)))))/H107*(1+R107)),TRUE),IF(AND(J107*(1+R107)&lt;&gt;0,(TRUNC(J107*(1+R107),2)+(TRUNC(AK107,2)-(TRUNC(H107*(1+R107),2)+TRUNC(J107*(1+R107),2)+TRUNC(K107*(1+R107),2)+TRUNC(L107*(1+R107),2)+TRUNC(M107*(1+R107),2)+TRUNC(N107*(1+R107),2)+TRUNC(O107*(1+R107),2)+TRUNC(P107*(1+R107),2))))&gt;=0),ABS((N107*(1+R107)-(TRUNC(N107*(1+R107),2)+(TRUNC(AK107,2)-(TRUNC(H107*(1+R107),2)+TRUNC(J107*(1+R107),2)+TRUNC(K107*(1+R107),2)+TRUNC(L107*(1+R107),2)+TRUNC(M107*(1+R107),2)+TRUNC(N107*(1+R107),2)+TRUNC(O107*(1+R107),2)+TRUNC(P107*(1+R107),2)))))/N107*(1+R107))&lt;ABS((J107*(1+R107)-(TRUNC(J107*(1+R107),2)+(TRUNC(AK107,2)-(TRUNC(H107*(1+R107),2)+TRUNC(J107*(1+R107),2)+TRUNC(K107*(1+R107),2)+TRUNC(L107*(1+R107),2)+TRUNC(M107*(1+R107),2)+TRUNC(N107*(1+R107),2)+TRUNC(O107*(1+R107),2)+TRUNC(P107*(1+R107),2)))))/J107*(1+R107)),TRUE),IF(AND(K107*(1+R107)&lt;&gt;0,(TRUNC(K107*(1+R107),2)+(TRUNC(AK107,2)-(TRUNC(H107*(1+R107),2)+TRUNC(J107*(1+R107),2)+TRUNC(K107*(1+R107),2)+TRUNC(L107*(1+R107),2)+TRUNC(M107*(1+R107),2)+TRUNC(N107*(1+R107),2)+TRUNC(O107*(1+R107),2)+TRUNC(P107*(1+R107),2))))&gt;=0),ABS((N107*(1+R107)-(TRUNC(N107*(1+R107),2)+(TRUNC(AK107,2)-(TRUNC(H107*(1+R107),2)+TRUNC(J107*(1+R107),2)+TRUNC(K107*(1+R107),2)+TRUNC(L107*(1+R107),2)+TRUNC(M107*(1+R107),2)+TRUNC(N107*(1+R107),2)+TRUNC(O107*(1+R107),2)+TRUNC(P107*(1+R107),2)))))/N107*(1+R107))&lt;ABS((K107*(1+R107)-(TRUNC(K107*(1+R107),2)+(TRUNC(AK107,2)-(TRUNC(H107*(1+R107),2)+TRUNC(J107*(1+R107),2)+TRUNC(K107*(1+R107),2)+TRUNC(L107*(1+R107),2)+TRUNC(M107*(1+R107),2)+TRUNC(N107*(1+R107),2)+TRUNC(O107*(1+R107),2)+TRUNC(P107*(1+R107),2)))))/K107*(1+R107)),TRUE),IF(AND(L107*(1+R107)&lt;&gt;0,(TRUNC(L107*(1+R107),2)+(TRUNC(AK107,2)-(TRUNC(H107*(1+R107),2)+TRUNC(J107*(1+R107),2)+TRUNC(K107*(1+R107),2)+TRUNC(L107*(1+R107),2)+TRUNC(M107*(1+R107),2)+TRUNC(N107*(1+R107),2)+TRUNC(O107*(1+R107),2)+TRUNC(P107*(1+R107),2))))&gt;=0),ABS((N107*(1+R107)-(TRUNC(N107*(1+R107),2)+(TRUNC(AK107,2)-(TRUNC(H107*(1+R107),2)+TRUNC(J107*(1+R107),2)+TRUNC(K107*(1+R107),2)+TRUNC(L107*(1+R107),2)+TRUNC(M107*(1+R107),2)+TRUNC(N107*(1+R107),2)+TRUNC(O107*(1+R107),2)+TRUNC(P107*(1+R107),2)))))/N107*(1+R107))&lt;ABS((L107*(1+R107)-(TRUNC(L107*(1+R107),2)+(TRUNC(AK107,2)-(TRUNC(H107*(1+R107),2)+TRUNC(J107*(1+R107),2)+TRUNC(K107*(1+R107),2)+TRUNC(L107*(1+R107),2)+TRUNC(M107*(1+R107),2)+TRUNC(N107*(1+R107),2)+TRUNC(O107*(1+R107),2)+TRUNC(P107*(1+R107),2)))))/L107*(1+R107)),TRUE),IF(AND(M107*(1+R107)&lt;&gt;0,(TRUNC(M107*(1+R107),2)+(TRUNC(AK107,2)-(TRUNC(H107*(1+R107),2)+TRUNC(J107*(1+R107),2)+TRUNC(K107*(1+R107),2)+TRUNC(L107*(1+R107),2)+TRUNC(M107*(1+R107),2)+TRUNC(N107*(1+R107),2)+TRUNC(O107*(1+R107),2)+TRUNC(P107*(1+R107),2))))&gt;=0),ABS((N107*(1+R107)-(TRUNC(N107*(1+R107),2)+(TRUNC(AK107,2)-(TRUNC(H107*(1+R107),2)+TRUNC(J107*(1+R107),2)+TRUNC(K107*(1+R107),2)+TRUNC(L107*(1+R107),2)+TRUNC(M107*(1+R107),2)+TRUNC(N107*(1+R107),2)+TRUNC(O107*(1+R107),2)+TRUNC(P107*(1+R107),2)))))/N107*(1+R107))&lt;ABS((M107*(1+R107)-(TRUNC(M107*(1+R107),2)+(TRUNC(AK107,2)-(TRUNC(H107*(1+R107),2)+TRUNC(J107*(1+R107),2)+TRUNC(K107*(1+R107),2)+TRUNC(L107*(1+R107),2)+TRUNC(M107*(1+R107),2)+TRUNC(N107*(1+R107),2)+TRUNC(O107*(1+R107),2)+TRUNC(P107*(1+R107),2)))))/M107*(1+R107)),TRUE),IF(AND(N107*(1+R107)&lt;&gt;0,(TRUNC(N107*(1+R107),2)+(TRUNC(AK107,2)-(TRUNC(H107*(1+R107),2)+TRUNC(J107*(1+R107),2)+TRUNC(K107*(1+R107),2)+TRUNC(L107*(1+R107),2)+TRUNC(M107*(1+R107),2)+TRUNC(N107*(1+R107),2)+TRUNC(O107*(1+R107),2)+TRUNC(P107*(1+R107),2))))&gt;=0),ABS((N107*(1+R107)-(TRUNC(N107*(1+R107),2)+(TRUNC(AK107,2)-(TRUNC(H107*(1+R107),2)+TRUNC(J107*(1+R107),2)+TRUNC(K107*(1+R107),2)+TRUNC(L107*(1+R107),2)+TRUNC(M107*(1+R107),2)+TRUNC(N107*(1+R107),2)+TRUNC(O107*(1+R107),2)+TRUNC(P107*(1+R107),2)))))/N107*(1+R107))&lt;=ABS((N107*(1+R107)-(TRUNC(N107*(1+R107),2)+(TRUNC(AK107,2)-(TRUNC(H107*(1+R107),2)+TRUNC(J107*(1+R107),2)+TRUNC(K107*(1+R107),2)+TRUNC(L107*(1+R107),2)+TRUNC(M107*(1+R107),2)+TRUNC(N107*(1+R107),2)+TRUNC(O107*(1+R107),2)+TRUNC(P107*(1+R107),2)))))/N107*(1+R107)),TRUE),IF(AND(O107*(1+R107)&lt;&gt;0,(TRUNC(O107*(1+R107),2)+(TRUNC(AK107,2)-(TRUNC(H107*(1+R107),2)+TRUNC(J107*(1+R107),2)+TRUNC(K107*(1+R107),2)+TRUNC(L107*(1+R107),2)+TRUNC(M107*(1+R107),2)+TRUNC(N107*(1+R107),2)+TRUNC(O107*(1+R107),2)+TRUNC(P107*(1+R107),2))))&gt;=0),ABS((N107*(1+R107)-(TRUNC(N107*(1+R107),2)+(TRUNC(AK107,2)-(TRUNC(H107*(1+R107),2)+TRUNC(J107*(1+R107),2)+TRUNC(K107*(1+R107),2)+TRUNC(L107*(1+R107),2)+TRUNC(M107*(1+R107),2)+TRUNC(N107*(1+R107),2)+TRUNC(O107*(1+R107),2)+TRUNC(P107*(1+R107),2)))))/N107*(1+R107))&lt;=ABS((O107*(1+R107)-(TRUNC(O107*(1+R107),2)+(TRUNC(AK107,2)-(TRUNC(H107*(1+R107),2)+TRUNC(J107*(1+R107),2)+TRUNC(K107*(1+R107),2)+TRUNC(L107*(1+R107),2)+TRUNC(M107*(1+R107),2)+TRUNC(N107*(1+R107),2)+TRUNC(O107*(1+R107),2)+TRUNC(P107*(1+R107),2)))))/O107*(1+R107)),TRUE),IF(AND(P107*(1+R107)&lt;&gt;0,(TRUNC(P107*(1+R107),2)+(TRUNC(AK107,2)-(TRUNC(H107*(1+R107),2)+TRUNC(J107*(1+R107),2)+TRUNC(K107*(1+R107),2)+TRUNC(L107*(1+R107),2)+TRUNC(M107*(1+R107),2)+TRUNC(N107*(1+R107),2)+TRUNC(O107*(1+R107),2)+TRUNC(P107*(1+R107),2))))&gt;=0),ABS((N107*(1+R107)-(TRUNC(N107*(1+R107),2)+(TRUNC(AK107,2)-(TRUNC(H107*(1+R107),2)+TRUNC(J107*(1+R107),2)+TRUNC(K107*(1+R107),2)+TRUNC(L107*(1+R107),2)+TRUNC(M107*(1+R107),2)+TRUNC(N107*(1+R107),2)+TRUNC(O107*(1+R107),2)+TRUNC(P107*(1+R107),2)))))/N107*(1+R107))&lt;=ABS((P107*(1+R107)-(TRUNC(P107*(1+R107),2)+(TRUNC(AK107,2)-(TRUNC(H107*(1+R107),2)+TRUNC(J107*(1+R107),2)+TRUNC(K107*(1+R107),2)+TRUNC(L107*(1+R107),2)+TRUNC(M107*(1+R107),2)+TRUNC(N107*(1+R107),2)+TRUNC(O107*(1+R107),2)+TRUNC(P107*(1+R107),2)))))/P107*(1+R107)),TRUE)),TRUNC(N107*(1+R107),2)+(TRUNC(AK107,2)-(TRUNC(H107*(1+R107),2)+TRUNC(J107*(1+R107),2)+TRUNC(K107*(1+R107),2)+TRUNC(L107*(1+R107),2)+TRUNC(M107*(1+R107),2)+TRUNC(N107*(1+R107),2)+TRUNC(O107*(1+R107),2)+TRUNC(P107*(1+R107),2))),TRUNC(N107*(1+R107),2)))))</f>
        <v>0</v>
      </c>
      <c r="AF107" s="363">
        <f>IF(AE107*G107=0,0,IF((TRUNC(AL107,2)-(TRUNC(S107*G107,2)+TRUNC(W107*G107,2)+TRUNC(Y107*G107,2)+TRUNC(AA107*G107,2)+TRUNC(AC107*G107,2)+TRUNC(AE107*G107,2)+TRUNC(AG107*G107,2)+TRUNC(AI107*G107,2)))=0,TRUNC(AE107*G107,2),IF((TRUNC(TRUNC(AE107*G107,2),2)+(TRUNC(AL107,2)-(TRUNC(S107*G107,2)+TRUNC(W107*G107,2)+TRUNC(Y107*G107,2)+TRUNC(AA107*G107,2)+TRUNC(AC107*G107,2)+TRUNC(AE107*G107,2)+TRUNC(AG107*G107,2)+TRUNC(AI107*G107,2))))&lt;=0,TRUNC(AE107*G107,2),IF(AND(IF(AND(S107*G107&lt;&gt;0,(TRUNC(S107*G107,2)+(TRUNC(AL107,2)-(TRUNC(S107*G107,2)+TRUNC(W107*G107,2)+TRUNC(Y107*G107,2)+TRUNC(AA107*G107,2)+TRUNC(AC107*G107,2)+TRUNC(AE107*G107,2)+TRUNC(AG107*G107,2)+TRUNC(AI107*G107,2))))&gt;=0),ABS((AE107*G107-(TRUNC(AE107*G107,2)+(TRUNC(AL107,2)-(TRUNC(S107*G107,2)+TRUNC(W107*G107,2)+TRUNC(Y107*G107,2)+TRUNC(AA107*G107,2)+TRUNC(AC107*G107,2)+TRUNC(AE107*G107,2)+TRUNC(AG107*G107,2)+TRUNC(AI107*G107,2)))))/AE107*G107)&lt;ABS((S107*G107-(TRUNC(S107*G107,2)+(TRUNC(AL107,2)-(TRUNC(S107*G107,2)+TRUNC(W107*G107,2)+TRUNC(Y107*G107,2)+TRUNC(AA107*G107,2)+TRUNC(AC107*G107,2)+TRUNC(AE107*G107,2)+TRUNC(AG107*G107,2)+TRUNC(AI107*G107,2)))))/S107*G107),TRUE),IF(AND(W107*G107&lt;&gt;0,(TRUNC(W107*G107,2)+(TRUNC(AL107,2)-(TRUNC(S107*G107,2)+TRUNC(W107*G107,2)+TRUNC(Y107*G107,2)+TRUNC(AA107*G107,2)+TRUNC(AC107*G107,2)+TRUNC(AE107*G107,2)+TRUNC(AG107*G107,2)+TRUNC(AI107*G107,2))))&gt;=0),ABS((AE107*G107-(TRUNC(AE107*G107,2)+(TRUNC(AL107,2)-(TRUNC(S107*G107,2)+TRUNC(W107*G107,2)+TRUNC(Y107*G107,2)+TRUNC(AA107*G107,2)+TRUNC(AC107*G107,2)+TRUNC(AE107*G107,2)+TRUNC(AG107*G107,2)+TRUNC(AI107*G107,2)))))/AE107*G107)&lt;ABS((W107*G107-(TRUNC(W107*G107,2)+(TRUNC(AL107,2)-(TRUNC(S107*G107,2)+TRUNC(W107*G107,2)+TRUNC(Y107*G107,2)+TRUNC(AA107*G107,2)+TRUNC(AC107*G107,2)+TRUNC(AE107*G107,2)+TRUNC(AG107*G107,2)+TRUNC(AI107*G107,2)))))/W107*G107),TRUE),IF(AND(Y107*G107&lt;&gt;0,(TRUNC(Y107*G107,2)+(TRUNC(AL107,2)-(TRUNC(S107*G107,2)+TRUNC(W107*G107,2)+TRUNC(Y107*G107,2)+TRUNC(AA107*G107,2)+TRUNC(AC107*G107,2)+TRUNC(AE107*G107,2)+TRUNC(AG107*G107,2)+TRUNC(AI107*G107,2))))&gt;=0),ABS((AE107*G107-(TRUNC(AE107*G107,2)+(TRUNC(AL107,2)-(TRUNC(S107*G107,2)+TRUNC(W107*G107,2)+TRUNC(Y107*G107,2)+TRUNC(AA107*G107,2)+TRUNC(AC107*G107,2)+TRUNC(AE107*G107,2)+TRUNC(AG107*G107,2)+TRUNC(AI107*G107,2)))))/AE107*G107)&lt;ABS((Y107*G107-(TRUNC(Y107*G107,2)+(TRUNC(AL107,2)-(TRUNC(S107*G107,2)+TRUNC(W107*G107,2)+TRUNC(Y107*G107,2)+TRUNC(AA107*G107,2)+TRUNC(AC107*G107,2)+TRUNC(AE107*G107,2)+TRUNC(AG107*G107,2)+TRUNC(AI107*G107,2)))))/Y107*G107),TRUE),IF(AND(AA107*G107&lt;&gt;0,(TRUNC(AA107*G107,2)+(TRUNC(AL107,2)-(TRUNC(S107*G107,2)+TRUNC(W107*G107,2)+TRUNC(Y107*G107,2)+TRUNC(AA107*G107,2)+TRUNC(AC107*G107,2)+TRUNC(AE107*G107,2)+TRUNC(AG107*G107,2)+TRUNC(AI107*G107,2))))&gt;=0),ABS((AE107*G107-(TRUNC(AE107*G107,2)+(TRUNC(AL107,2)-(TRUNC(S107*G107,2)+TRUNC(W107*G107,2)+TRUNC(Y107*G107,2)+TRUNC(AA107*G107,2)+TRUNC(AC107*G107,2)+TRUNC(AE107*G107,2)+TRUNC(AG107*G107,2)+TRUNC(AI107*G107,2)))))/AE107*G107)&lt;ABS((AA107*G107-(TRUNC(AA107*G107,2)+(TRUNC(AL107,2)-(TRUNC(S107*G107,2)+TRUNC(W107*G107,2)+TRUNC(Y107*G107,2)+TRUNC(AA107*G107,2)+TRUNC(AC107*G107,2)+TRUNC(AE107*G107,2)+TRUNC(AG107*G107,2)+TRUNC(AI107*G107,2)))))/AA107*G107),TRUE),IF(AND(AC107*G107&lt;&gt;0,(TRUNC(AC107*G107,2)+(TRUNC(AL107,2)-(TRUNC(S107*G107,2)+TRUNC(W107*G107,2)+TRUNC(Y107*G107,2)+TRUNC(AA107*G107,2)+TRUNC(AC107*G107,2)+TRUNC(AE107*G107,2)+TRUNC(AG107*G107,2)+TRUNC(AI107*G107,2))))&gt;=0),ABS((AE107*G107-(TRUNC(AE107*G107,2)+(TRUNC(AL107,2)-(TRUNC(S107*G107,2)+TRUNC(W107*G107,2)+TRUNC(Y107*G107,2)+TRUNC(AA107*G107,2)+TRUNC(AC107*G107,2)+TRUNC(AE107*G107,2)+TRUNC(AG107*G107,2)+TRUNC(AI107*G107,2)))))/AE107*G107)&lt;ABS((AC107*G107-(TRUNC(AC107*G107,2)+(TRUNC(AL107,2)-(TRUNC(S107*G107,2)+TRUNC(W107*G107,2)+TRUNC(Y107*G107,2)+TRUNC(AA107*G107,2)+TRUNC(AC107*G107,2)+TRUNC(AE107*G107,2)+TRUNC(AG107*G107,2)+TRUNC(AI107*G107,2)))))/AC107*G107),TRUE),IF(AND(AE107*G107&lt;&gt;0,(TRUNC(AE107*G107,2)+(TRUNC(AL107,2)-(TRUNC(S107*G107,2)+TRUNC(W107*G107,2)+TRUNC(Y107*G107,2)+TRUNC(AA107*G107,2)+TRUNC(AC107*G107,2)+TRUNC(AE107*G107,2)+TRUNC(AG107*G107,2)+TRUNC(AI107*G107,2))))&gt;=0),ABS((AE107*G107-(TRUNC(AE107*G107,2)+(TRUNC(AL107,2)-(TRUNC(S107*G107,2)+TRUNC(W107*G107,2)+TRUNC(Y107*G107,2)+TRUNC(AA107*G107,2)+TRUNC(AC107*G107,2)+TRUNC(AE107*G107,2)+TRUNC(AG107*G107,2)+TRUNC(AI107*G107,2)))))/AE107*G107)&lt;=ABS((AE107*G107-(TRUNC(AE107*G107,2)+(TRUNC(AL107,2)-(TRUNC(S107*G107,2)+TRUNC(W107*G107,2)+TRUNC(Y107*G107,2)+TRUNC(AA107*G107,2)+TRUNC(AC107*G107,2)+TRUNC(AE107*G107,2)+TRUNC(AG107*G107,2)+TRUNC(AI107*G107,2)))))/AE107*G107),TRUE),IF(AND(AG107*G107&lt;&gt;0,(TRUNC(AG107*G107,2)+(TRUNC(AL107,2)-(TRUNC(S107*G107,2)+TRUNC(W107*G107,2)+TRUNC(Y107*G107,2)+TRUNC(AA107*G107,2)+TRUNC(AC107*G107,2)+TRUNC(AE107*G107,2)+TRUNC(AG107*G107,2)+TRUNC(AI107*G107,2))))&gt;=0),ABS((AE107*G107-(TRUNC(AE107*G107,2)+(TRUNC(AL107,2)-(TRUNC(S107*G107,2)+TRUNC(W107*G107,2)+TRUNC(Y107*G107,2)+TRUNC(AA107*G107,2)+TRUNC(AC107*G107,2)+TRUNC(AE107*G107,2)+TRUNC(AG107*G107,2)+TRUNC(AI107*G107,2)))))/AE107*G107)&lt;=ABS((AG107*G107-(TRUNC(AG107*G107,2)+(TRUNC(AL107,2)-(TRUNC(S107*G107,2)+TRUNC(W107*G107,2)+TRUNC(Y107*G107,2)+TRUNC(AA107*G107,2)+TRUNC(AC107*G107,2)+TRUNC(AE107*G107,2)+TRUNC(AG107*G107,2)+TRUNC(AI107*G107,2)))))/AG107*G107),TRUE),IF(AND(AI107*G107&lt;&gt;0,(TRUNC(AI107*G107,2)+(TRUNC(AL107,2)-(TRUNC(S107*G107,2)+TRUNC(W107*G107,2)+TRUNC(Y107*G107,2)+TRUNC(AA107*G107,2)+TRUNC(AC107*G107,2)+TRUNC(AE107*G107,2)+TRUNC(AG107*G107,2)+TRUNC(AI107*G107,2))))&gt;=0),ABS((AE107*G107-(TRUNC(AE107*G107,2)+(TRUNC(AL107,2)-(TRUNC(S107*G107,2)+TRUNC(W107*G107,2)+TRUNC(Y107*G107,2)+TRUNC(AA107*G107,2)+TRUNC(AC107*G107,2)+TRUNC(AE107*G107,2)+TRUNC(AG107*G107,2)+TRUNC(AI107*G107,2)))))/AE107*G107)&lt;=ABS((AI107*G107-(TRUNC(AI107*G107,2)+(TRUNC(AL107,2)-(TRUNC(S107*G107,2)+TRUNC(W107*G107,2)+TRUNC(Y107*G107,2)+TRUNC(AA107*G107,2)+TRUNC(AC107*G107,2)+TRUNC(AE107*G107,2)+TRUNC(AG107*G107,2)+TRUNC(AI107*G107,2)))))/AI107*G107),TRUE)),TRUNC(AE107*G107,2)+(TRUNC(AL107,2)-(TRUNC(S107*G107,2)+TRUNC(W107*G107,2)+TRUNC(Y107*G107,2)+TRUNC(AA107*G107,2)+TRUNC(AC107*G107,2)+TRUNC(AE107*G107,2)+TRUNC(AG107*G107,2)+TRUNC(AI107*G107,2))),TRUNC(AE107*G107,2)))))</f>
        <v>0</v>
      </c>
      <c r="AG107" s="363">
        <f>IF(O107*(1+R107)=0,0,IF((TRUNC(AK107,2)-(TRUNC(H107*(1+R107),2)+TRUNC(J107*(1+R107),2)+TRUNC(K107*(1+R107),2)+TRUNC(L107*(1+R107),2)+TRUNC(M107*(1+R107),2)+TRUNC(N107*(1+R107),2)+TRUNC(O107*(1+R107),2)+TRUNC(P107*(1+R107),2)))=0,TRUNC(O107*(1+R107),2),IF((TRUNC(TRUNC(O107*(1+R107),2),2)+(TRUNC(AK107,2)-(TRUNC(H107*(1+R107),2)+TRUNC(J107*(1+R107),2)+TRUNC(K107*(1+R107),2)+TRUNC(L107*(1+R107),2)+TRUNC(M107*(1+R107),2)+TRUNC(N107*(1+R107),2)+TRUNC(O107*(1+R107),2)+TRUNC(P107*(1+R107),2))))&lt;=0,TRUNC(O107*(1+R107),2),IF(AND(IF(AND(H107*(1+R107)&lt;&gt;0,(TRUNC(H107*(1+R107),2)+(TRUNC(AK107,2)-(TRUNC(H107*(1+R107),2)+TRUNC(J107*(1+R107),2)+TRUNC(K107*(1+R107),2)+TRUNC(L107*(1+R107),2)+TRUNC(M107*(1+R107),2)+TRUNC(N107*(1+R107),2)+TRUNC(O107*(1+R107),2)+TRUNC(P107*(1+R107),2))))&gt;=0),ABS((O107*(1+R107)-(TRUNC(O107*(1+R107),2)+(TRUNC(AK107,2)-(TRUNC(H107*(1+R107),2)+TRUNC(J107*(1+R107),2)+TRUNC(K107*(1+R107),2)+TRUNC(L107*(1+R107),2)+TRUNC(M107*(1+R107),2)+TRUNC(N107*(1+R107),2)+TRUNC(O107*(1+R107),2)+TRUNC(P107*(1+R107),2)))))/O107*(1+R107))&lt;ABS((H107*(1+R107)-(TRUNC(H107*(1+R107),2)+(TRUNC(AK107,2)-(TRUNC(H107*(1+R107),2)+TRUNC(J107*(1+R107),2)+TRUNC(K107*(1+R107),2)+TRUNC(L107*(1+R107),2)+TRUNC(M107*(1+R107),2)+TRUNC(N107*(1+R107),2)+TRUNC(O107*(1+R107),2)+TRUNC(P107*(1+R107),2)))))/H107*(1+R107)),TRUE),IF(AND(J107*(1+R107)&lt;&gt;0,(TRUNC(J107*(1+R107),2)+(TRUNC(AK107,2)-(TRUNC(H107*(1+R107),2)+TRUNC(J107*(1+R107),2)+TRUNC(K107*(1+R107),2)+TRUNC(L107*(1+R107),2)+TRUNC(M107*(1+R107),2)+TRUNC(N107*(1+R107),2)+TRUNC(O107*(1+R107),2)+TRUNC(P107*(1+R107),2))))&gt;=0),ABS((O107*(1+R107)-(TRUNC(O107*(1+R107),2)+(TRUNC(AK107,2)-(TRUNC(H107*(1+R107),2)+TRUNC(J107*(1+R107),2)+TRUNC(K107*(1+R107),2)+TRUNC(L107*(1+R107),2)+TRUNC(M107*(1+R107),2)+TRUNC(N107*(1+R107),2)+TRUNC(O107*(1+R107),2)+TRUNC(P107*(1+R107),2)))))/O107*(1+R107))&lt;ABS((J107*(1+R107)-(TRUNC(J107*(1+R107),2)+(TRUNC(AK107,2)-(TRUNC(H107*(1+R107),2)+TRUNC(J107*(1+R107),2)+TRUNC(K107*(1+R107),2)+TRUNC(L107*(1+R107),2)+TRUNC(M107*(1+R107),2)+TRUNC(N107*(1+R107),2)+TRUNC(O107*(1+R107),2)+TRUNC(P107*(1+R107),2)))))/J107*(1+R107)),TRUE),IF(AND(K107*(1+R107)&lt;&gt;0,(TRUNC(K107*(1+R107),2)+(TRUNC(AK107,2)-(TRUNC(H107*(1+R107),2)+TRUNC(J107*(1+R107),2)+TRUNC(K107*(1+R107),2)+TRUNC(L107*(1+R107),2)+TRUNC(M107*(1+R107),2)+TRUNC(N107*(1+R107),2)+TRUNC(O107*(1+R107),2)+TRUNC(P107*(1+R107),2))))&gt;=0),ABS((O107*(1+R107)-(TRUNC(O107*(1+R107),2)+(TRUNC(AK107,2)-(TRUNC(H107*(1+R107),2)+TRUNC(J107*(1+R107),2)+TRUNC(K107*(1+R107),2)+TRUNC(L107*(1+R107),2)+TRUNC(M107*(1+R107),2)+TRUNC(N107*(1+R107),2)+TRUNC(O107*(1+R107),2)+TRUNC(P107*(1+R107),2)))))/O107*(1+R107))&lt;ABS((K107*(1+R107)-(TRUNC(K107*(1+R107),2)+(TRUNC(AK107,2)-(TRUNC(H107*(1+R107),2)+TRUNC(J107*(1+R107),2)+TRUNC(K107*(1+R107),2)+TRUNC(L107*(1+R107),2)+TRUNC(M107*(1+R107),2)+TRUNC(N107*(1+R107),2)+TRUNC(O107*(1+R107),2)+TRUNC(P107*(1+R107),2)))))/K107*(1+R107)),TRUE),IF(AND(L107*(1+R107)&lt;&gt;0,(TRUNC(L107*(1+R107),2)+(TRUNC(AK107,2)-(TRUNC(H107*(1+R107),2)+TRUNC(J107*(1+R107),2)+TRUNC(K107*(1+R107),2)+TRUNC(L107*(1+R107),2)+TRUNC(M107*(1+R107),2)+TRUNC(N107*(1+R107),2)+TRUNC(O107*(1+R107),2)+TRUNC(P107*(1+R107),2))))&gt;=0),ABS((O107*(1+R107)-(TRUNC(O107*(1+R107),2)+(TRUNC(AK107,2)-(TRUNC(H107*(1+R107),2)+TRUNC(J107*(1+R107),2)+TRUNC(K107*(1+R107),2)+TRUNC(L107*(1+R107),2)+TRUNC(M107*(1+R107),2)+TRUNC(N107*(1+R107),2)+TRUNC(O107*(1+R107),2)+TRUNC(P107*(1+R107),2)))))/O107*(1+R107))&lt;ABS((L107*(1+R107)-(TRUNC(L107*(1+R107),2)+(TRUNC(AK107,2)-(TRUNC(H107*(1+R107),2)+TRUNC(J107*(1+R107),2)+TRUNC(K107*(1+R107),2)+TRUNC(L107*(1+R107),2)+TRUNC(M107*(1+R107),2)+TRUNC(N107*(1+R107),2)+TRUNC(O107*(1+R107),2)+TRUNC(P107*(1+R107),2)))))/L107*(1+R107)),TRUE),IF(AND(M107*(1+R107)&lt;&gt;0,(TRUNC(M107*(1+R107),2)+(TRUNC(AK107,2)-(TRUNC(H107*(1+R107),2)+TRUNC(J107*(1+R107),2)+TRUNC(K107*(1+R107),2)+TRUNC(L107*(1+R107),2)+TRUNC(M107*(1+R107),2)+TRUNC(N107*(1+R107),2)+TRUNC(O107*(1+R107),2)+TRUNC(P107*(1+R107),2))))&gt;=0),ABS((O107*(1+R107)-(TRUNC(O107*(1+R107),2)+(TRUNC(AK107,2)-(TRUNC(H107*(1+R107),2)+TRUNC(J107*(1+R107),2)+TRUNC(K107*(1+R107),2)+TRUNC(L107*(1+R107),2)+TRUNC(M107*(1+R107),2)+TRUNC(N107*(1+R107),2)+TRUNC(O107*(1+R107),2)+TRUNC(P107*(1+R107),2)))))/O107*(1+R107))&lt;ABS((M107*(1+R107)-(TRUNC(M107*(1+R107),2)+(TRUNC(AK107,2)-(TRUNC(H107*(1+R107),2)+TRUNC(J107*(1+R107),2)+TRUNC(K107*(1+R107),2)+TRUNC(L107*(1+R107),2)+TRUNC(M107*(1+R107),2)+TRUNC(N107*(1+R107),2)+TRUNC(O107*(1+R107),2)+TRUNC(P107*(1+R107),2)))))/M107*(1+R107)),TRUE),IF(AND(N107*(1+R107)&lt;&gt;0,(TRUNC(N107*(1+R107),2)+(TRUNC(AK107,2)-(TRUNC(H107*(1+R107),2)+TRUNC(J107*(1+R107),2)+TRUNC(K107*(1+R107),2)+TRUNC(L107*(1+R107),2)+TRUNC(M107*(1+R107),2)+TRUNC(N107*(1+R107),2)+TRUNC(O107*(1+R107),2)+TRUNC(P107*(1+R107),2))))&gt;=0),ABS((O107*(1+R107)-(TRUNC(O107*(1+R107),2)+(TRUNC(AK107,2)-(TRUNC(H107*(1+R107),2)+TRUNC(J107*(1+R107),2)+TRUNC(K107*(1+R107),2)+TRUNC(L107*(1+R107),2)+TRUNC(M107*(1+R107),2)+TRUNC(N107*(1+R107),2)+TRUNC(O107*(1+R107),2)+TRUNC(P107*(1+R107),2)))))/O107*(1+R107))&lt;ABS((N107*(1+R107)-(TRUNC(N107*(1+R107),2)+(TRUNC(AK107,2)-(TRUNC(H107*(1+R107),2)+TRUNC(J107*(1+R107),2)+TRUNC(K107*(1+R107),2)+TRUNC(L107*(1+R107),2)+TRUNC(M107*(1+R107),2)+TRUNC(N107*(1+R107),2)+TRUNC(O107*(1+R107),2)+TRUNC(P107*(1+R107),2)))))/N107*(1+R107)),TRUE),IF(AND(O107*(1+R107)&lt;&gt;0,(TRUNC(O107*(1+R107),2)+(TRUNC(AK107,2)-(TRUNC(H107*(1+R107),2)+TRUNC(J107*(1+R107),2)+TRUNC(K107*(1+R107),2)+TRUNC(L107*(1+R107),2)+TRUNC(M107*(1+R107),2)+TRUNC(N107*(1+R107),2)+TRUNC(O107*(1+R107),2)+TRUNC(P107*(1+R107),2))))&gt;=0),ABS((O107*(1+R107)-(TRUNC(O107*(1+R107),2)+(TRUNC(AK107,2)-(TRUNC(H107*(1+R107),2)+TRUNC(J107*(1+R107),2)+TRUNC(K107*(1+R107),2)+TRUNC(L107*(1+R107),2)+TRUNC(M107*(1+R107),2)+TRUNC(N107*(1+R107),2)+TRUNC(O107*(1+R107),2)+TRUNC(P107*(1+R107),2)))))/O107*(1+R107))&lt;=ABS((O107*(1+R107)-(TRUNC(O107*(1+R107),2)+(TRUNC(AK107,2)-(TRUNC(H107*(1+R107),2)+TRUNC(J107*(1+R107),2)+TRUNC(K107*(1+R107),2)+TRUNC(L107*(1+R107),2)+TRUNC(M107*(1+R107),2)+TRUNC(N107*(1+R107),2)+TRUNC(O107*(1+R107),2)+TRUNC(P107*(1+R107),2)))))/O107*(1+R107)),TRUE),IF(AND(P107*(1+R107)&lt;&gt;0,(TRUNC(P107*(1+R107),2)+(TRUNC(AK107,2)-(TRUNC(H107*(1+R107),2)+TRUNC(J107*(1+R107),2)+TRUNC(K107*(1+R107),2)+TRUNC(L107*(1+R107),2)+TRUNC(M107*(1+R107),2)+TRUNC(N107*(1+R107),2)+TRUNC(O107*(1+R107),2)+TRUNC(P107*(1+R107),2))))&gt;=0),ABS((O107*(1+R107)-(TRUNC(O107*(1+R107),2)+(TRUNC(AK107,2)-(TRUNC(H107*(1+R107),2)+TRUNC(J107*(1+R107),2)+TRUNC(K107*(1+R107),2)+TRUNC(L107*(1+R107),2)+TRUNC(M107*(1+R107),2)+TRUNC(N107*(1+R107),2)+TRUNC(O107*(1+R107),2)+TRUNC(P107*(1+R107),2)))))/O107*(1+R107))&lt;=ABS((P107*(1+R107)-(TRUNC(P107*(1+R107),2)+(TRUNC(AK107,2)-(TRUNC(H107*(1+R107),2)+TRUNC(J107*(1+R107),2)+TRUNC(K107*(1+R107),2)+TRUNC(L107*(1+R107),2)+TRUNC(M107*(1+R107),2)+TRUNC(N107*(1+R107),2)+TRUNC(O107*(1+R107),2)+TRUNC(P107*(1+R107),2)))))/P107*(1+R107)),TRUE)),TRUNC(O107*(1+R107),2)+(TRUNC(AK107,2)-(TRUNC(H107*(1+R107),2)+TRUNC(J107*(1+R107),2)+TRUNC(K107*(1+R107),2)+TRUNC(L107*(1+R107),2)+TRUNC(M107*(1+R107),2)+TRUNC(N107*(1+R107),2)+TRUNC(O107*(1+R107),2)+TRUNC(P107*(1+R107),2))),TRUNC(O107*(1+R107),2)))))</f>
        <v>0</v>
      </c>
      <c r="AH107" s="363">
        <f>IF(AG107*G107=0,0,IF((TRUNC(AL107,2)-(TRUNC(S107*G107,2)+TRUNC(W107*G107,2)+TRUNC(Y107*G107,2)+TRUNC(AA107*G107,2)+TRUNC(AC107*G107,2)+TRUNC(AE107*G107,2)+TRUNC(AG107*G107,2)+TRUNC(AI107*G107,2)))=0,TRUNC(AG107*G107,2),IF((TRUNC(TRUNC(AG107*G107,2),2)+(TRUNC(AL107,2)-(TRUNC(S107*G107,2)+TRUNC(W107*G107,2)+TRUNC(Y107*G107,2)+TRUNC(AA107*G107,2)+TRUNC(AC107*G107,2)+TRUNC(AE107*G107,2)+TRUNC(AG107*G107,2)+TRUNC(AI107*G107,2))))&lt;=0,TRUNC(AG107*G107,2),IF(AND(IF(AND(S107*G107&lt;&gt;0,(TRUNC(S107*G107,2)+(TRUNC(AL107,2)-(TRUNC(S107*G107,2)+TRUNC(W107*G107,2)+TRUNC(Y107*G107,2)+TRUNC(AA107*G107,2)+TRUNC(AC107*G107,2)+TRUNC(AE107*G107,2)+TRUNC(AG107*G107,2)+TRUNC(AI107*G107,2))))&gt;=0),ABS((AG107*G107-(TRUNC(AG107*G107,2)+(TRUNC(AL107,2)-(TRUNC(S107*G107,2)+TRUNC(W107*G107,2)+TRUNC(Y107*G107,2)+TRUNC(AA107*G107,2)+TRUNC(AC107*G107,2)+TRUNC(AE107*G107,2)+TRUNC(AG107*G107,2)+TRUNC(AI107*G107,2)))))/AG107*G107)&lt;ABS((S107*G107-(TRUNC(S107*G107,2)+(TRUNC(AL107,2)-(TRUNC(S107*G107,2)+TRUNC(W107*G107,2)+TRUNC(Y107*G107,2)+TRUNC(AA107*G107,2)+TRUNC(AC107*G107,2)+TRUNC(AE107*G107,2)+TRUNC(AG107*G107,2)+TRUNC(AI107*G107,2)))))/S107*G107),TRUE),IF(AND(W107*G107&lt;&gt;0,(TRUNC(W107*G107,2)+(TRUNC(AL107,2)-(TRUNC(S107*G107,2)+TRUNC(W107*G107,2)+TRUNC(Y107*G107,2)+TRUNC(AA107*G107,2)+TRUNC(AC107*G107,2)+TRUNC(AE107*G107,2)+TRUNC(AG107*G107,2)+TRUNC(AI107*G107,2))))&gt;=0),ABS((AG107*G107-(TRUNC(AG107*G107,2)+(TRUNC(AL107,2)-(TRUNC(S107*G107,2)+TRUNC(W107*G107,2)+TRUNC(Y107*G107,2)+TRUNC(AA107*G107,2)+TRUNC(AC107*G107,2)+TRUNC(AE107*G107,2)+TRUNC(AG107*G107,2)+TRUNC(AI107*G107,2)))))/AG107*G107)&lt;ABS((W107*G107-(TRUNC(W107*G107,2)+(TRUNC(AL107,2)-(TRUNC(S107*G107,2)+TRUNC(W107*G107,2)+TRUNC(Y107*G107,2)+TRUNC(AA107*G107,2)+TRUNC(AC107*G107,2)+TRUNC(AE107*G107,2)+TRUNC(AG107*G107,2)+TRUNC(AI107*G107,2)))))/W107*G107),TRUE),IF(AND(Y107*G107&lt;&gt;0,(TRUNC(Y107*G107,2)+(TRUNC(AL107,2)-(TRUNC(S107*G107,2)+TRUNC(W107*G107,2)+TRUNC(Y107*G107,2)+TRUNC(AA107*G107,2)+TRUNC(AC107*G107,2)+TRUNC(AE107*G107,2)+TRUNC(AG107*G107,2)+TRUNC(AI107*G107,2))))&gt;=0),ABS((AG107*G107-(TRUNC(AG107*G107,2)+(TRUNC(AL107,2)-(TRUNC(S107*G107,2)+TRUNC(W107*G107,2)+TRUNC(Y107*G107,2)+TRUNC(AA107*G107,2)+TRUNC(AC107*G107,2)+TRUNC(AE107*G107,2)+TRUNC(AG107*G107,2)+TRUNC(AI107*G107,2)))))/AG107*G107)&lt;ABS((Y107*G107-(TRUNC(Y107*G107,2)+(TRUNC(AL107,2)-(TRUNC(S107*G107,2)+TRUNC(W107*G107,2)+TRUNC(Y107*G107,2)+TRUNC(AA107*G107,2)+TRUNC(AC107*G107,2)+TRUNC(AE107*G107,2)+TRUNC(AG107*G107,2)+TRUNC(AI107*G107,2)))))/Y107*G107),TRUE),IF(AND(AA107*G107&lt;&gt;0,(TRUNC(AA107*G107,2)+(TRUNC(AL107,2)-(TRUNC(S107*G107,2)+TRUNC(W107*G107,2)+TRUNC(Y107*G107,2)+TRUNC(AA107*G107,2)+TRUNC(AC107*G107,2)+TRUNC(AE107*G107,2)+TRUNC(AG107*G107,2)+TRUNC(AI107*G107,2))))&gt;=0),ABS((AG107*G107-(TRUNC(AG107*G107,2)+(TRUNC(AL107,2)-(TRUNC(S107*G107,2)+TRUNC(W107*G107,2)+TRUNC(Y107*G107,2)+TRUNC(AA107*G107,2)+TRUNC(AC107*G107,2)+TRUNC(AE107*G107,2)+TRUNC(AG107*G107,2)+TRUNC(AI107*G107,2)))))/AG107*G107)&lt;ABS((AA107*G107-(TRUNC(AA107*G107,2)+(TRUNC(AL107,2)-(TRUNC(S107*G107,2)+TRUNC(W107*G107,2)+TRUNC(Y107*G107,2)+TRUNC(AA107*G107,2)+TRUNC(AC107*G107,2)+TRUNC(AE107*G107,2)+TRUNC(AG107*G107,2)+TRUNC(AI107*G107,2)))))/AA107*G107),TRUE),IF(AND(AC107*G107&lt;&gt;0,(TRUNC(AC107*G107,2)+(TRUNC(AL107,2)-(TRUNC(S107*G107,2)+TRUNC(W107*G107,2)+TRUNC(Y107*G107,2)+TRUNC(AA107*G107,2)+TRUNC(AC107*G107,2)+TRUNC(AE107*G107,2)+TRUNC(AG107*G107,2)+TRUNC(AI107*G107,2))))&gt;=0),ABS((AG107*G107-(TRUNC(AG107*G107,2)+(TRUNC(AL107,2)-(TRUNC(S107*G107,2)+TRUNC(W107*G107,2)+TRUNC(Y107*G107,2)+TRUNC(AA107*G107,2)+TRUNC(AC107*G107,2)+TRUNC(AE107*G107,2)+TRUNC(AG107*G107,2)+TRUNC(AI107*G107,2)))))/AG107*G107)&lt;ABS((AC107*G107-(TRUNC(AC107*G107,2)+(TRUNC(AL107,2)-(TRUNC(S107*G107,2)+TRUNC(W107*G107,2)+TRUNC(Y107*G107,2)+TRUNC(AA107*G107,2)+TRUNC(AC107*G107,2)+TRUNC(AE107*G107,2)+TRUNC(AG107*G107,2)+TRUNC(AI107*G107,2)))))/AC107*G107),TRUE),IF(AND(AE107*G107&lt;&gt;0,(TRUNC(AE107*G107,2)+(TRUNC(AL107,2)-(TRUNC(S107*G107,2)+TRUNC(W107*G107,2)+TRUNC(Y107*G107,2)+TRUNC(AA107*G107,2)+TRUNC(AC107*G107,2)+TRUNC(AE107*G107,2)+TRUNC(AG107*G107,2)+TRUNC(AI107*G107,2))))&gt;=0),ABS((AG107*G107-(TRUNC(AG107*G107,2)+(TRUNC(AL107,2)-(TRUNC(S107*G107,2)+TRUNC(W107*G107,2)+TRUNC(Y107*G107,2)+TRUNC(AA107*G107,2)+TRUNC(AC107*G107,2)+TRUNC(AE107*G107,2)+TRUNC(AG107*G107,2)+TRUNC(AI107*G107,2)))))/AG107*G107)&lt;ABS((AE107*G107-(TRUNC(AE107*G107,2)+(TRUNC(AL107,2)-(TRUNC(S107*G107,2)+TRUNC(W107*G107,2)+TRUNC(Y107*G107,2)+TRUNC(AA107*G107,2)+TRUNC(AC107*G107,2)+TRUNC(AE107*G107,2)+TRUNC(AG107*G107,2)+TRUNC(AI107*G107,2)))))/AE107*G107),TRUE),IF(AND(AG107*G107&lt;&gt;0,(TRUNC(AG107*G107,2)+(TRUNC(AL107,2)-(TRUNC(S107*G107,2)+TRUNC(W107*G107,2)+TRUNC(Y107*G107,2)+TRUNC(AA107*G107,2)+TRUNC(AC107*G107,2)+TRUNC(AE107*G107,2)+TRUNC(AG107*G107,2)+TRUNC(AI107*G107,2))))&gt;=0),ABS((AG107*G107-(TRUNC(AG107*G107,2)+(TRUNC(AL107,2)-(TRUNC(S107*G107,2)+TRUNC(W107*G107,2)+TRUNC(Y107*G107,2)+TRUNC(AA107*G107,2)+TRUNC(AC107*G107,2)+TRUNC(AE107*G107,2)+TRUNC(AG107*G107,2)+TRUNC(AI107*G107,2)))))/AG107*G107)&lt;=ABS((AG107*G107-(TRUNC(AG107*G107,2)+(TRUNC(AL107,2)-(TRUNC(S107*G107,2)+TRUNC(W107*G107,2)+TRUNC(Y107*G107,2)+TRUNC(AA107*G107,2)+TRUNC(AC107*G107,2)+TRUNC(AE107*G107,2)+TRUNC(AG107*G107,2)+TRUNC(AI107*G107,2)))))/AG107*G107),TRUE),IF(AND(AI107*G107&lt;&gt;0,(TRUNC(AI107*G107,2)+(TRUNC(AL107,2)-(TRUNC(S107*G107,2)+TRUNC(W107*G107,2)+TRUNC(Y107*G107,2)+TRUNC(AA107*G107,2)+TRUNC(AC107*G107,2)+TRUNC(AE107*G107,2)+TRUNC(AG107*G107,2)+TRUNC(AI107*G107,2))))&gt;=0),ABS((AG107*G107-(TRUNC(AG107*G107,2)+(TRUNC(AL107,2)-(TRUNC(S107*G107,2)+TRUNC(W107*G107,2)+TRUNC(Y107*G107,2)+TRUNC(AA107*G107,2)+TRUNC(AC107*G107,2)+TRUNC(AE107*G107,2)+TRUNC(AG107*G107,2)+TRUNC(AI107*G107,2)))))/AG107*G107)&lt;=ABS((AI107*G107-(TRUNC(AI107*G107,2)+(TRUNC(AL107,2)-(TRUNC(S107*G107,2)+TRUNC(W107*G107,2)+TRUNC(Y107*G107,2)+TRUNC(AA107*G107,2)+TRUNC(AC107*G107,2)+TRUNC(AE107*G107,2)+TRUNC(AG107*G107,2)+TRUNC(AI107*G107,2)))))/AI107*G107),TRUE)),TRUNC(AG107*G107,2)+(TRUNC(AL107,2)-(TRUNC(S107*G107,2)+TRUNC(W107*G107,2)+TRUNC(Y107*G107,2)+TRUNC(AA107*G107,2)+TRUNC(AC107*G107,2)+TRUNC(AE107*G107,2)+TRUNC(AG107*G107,2)+TRUNC(AI107*G107,2))),TRUNC(AG107*G107,2)))))</f>
        <v>0</v>
      </c>
      <c r="AI107" s="363">
        <f>IF(P107*(1+R107)=0,0,IF((TRUNC(AK107,2)-(TRUNC(H107*(1+R107),2)+TRUNC(J107*(1+R107),2)+TRUNC(K107*(1+R107),2)+TRUNC(L107*(1+R107),2)+TRUNC(M107*(1+R107),2)+TRUNC(N107*(1+R107),2)+TRUNC(O107*(1+R107),2)+TRUNC(P107*(1+R107),2)))=0,TRUNC(P107*(1+R107),2),IF((TRUNC(TRUNC(P107*(1+R107),2),2)+(TRUNC(AK107,2)-(TRUNC(H107*(1+R107),2)+TRUNC(J107*(1+R107),2)+TRUNC(K107*(1+R107),2)+TRUNC(L107*(1+R107),2)+TRUNC(M107*(1+R107),2)+TRUNC(N107*(1+R107),2)+TRUNC(O107*(1+R107),2)+TRUNC(P107*(1+R107),2))))&lt;=0,TRUNC(P107*(1+R107),2),IF(AND(IF(AND(H107*(1+R107)&lt;&gt;0,(TRUNC(H107*(1+R107),2)+(TRUNC(AK107,2)-(TRUNC(H107*(1+R107),2)+TRUNC(J107*(1+R107),2)+TRUNC(K107*(1+R107),2)+TRUNC(L107*(1+R107),2)+TRUNC(M107*(1+R107),2)+TRUNC(N107*(1+R107),2)+TRUNC(O107*(1+R107),2)+TRUNC(P107*(1+R107),2))))&gt;=0),ABS((P107*(1+R107)-(TRUNC(P107*(1+R107),2)+(TRUNC(AK107,2)-(TRUNC(H107*(1+R107),2)+TRUNC(J107*(1+R107),2)+TRUNC(K107*(1+R107),2)+TRUNC(L107*(1+R107),2)+TRUNC(M107*(1+R107),2)+TRUNC(N107*(1+R107),2)+TRUNC(O107*(1+R107),2)+TRUNC(P107*(1+R107),2)))))/P107*(1+R107))&lt;ABS((H107*(1+R107)-(TRUNC(H107*(1+R107),2)+(TRUNC(AK107,2)-(TRUNC(H107*(1+R107),2)+TRUNC(J107*(1+R107),2)+TRUNC(K107*(1+R107),2)+TRUNC(L107*(1+R107),2)+TRUNC(M107*(1+R107),2)+TRUNC(N107*(1+R107),2)+TRUNC(O107*(1+R107),2)+TRUNC(P107*(1+R107),2)))))/H107*(1+R107)),TRUE),IF(AND(J107*(1+R107)&lt;&gt;0,(TRUNC(J107*(1+R107),2)+(TRUNC(AK107,2)-(TRUNC(H107*(1+R107),2)+TRUNC(J107*(1+R107),2)+TRUNC(K107*(1+R107),2)+TRUNC(L107*(1+R107),2)+TRUNC(M107*(1+R107),2)+TRUNC(N107*(1+R107),2)+TRUNC(O107*(1+R107),2)+TRUNC(P107*(1+R107),2))))&gt;=0),ABS((P107*(1+R107)-(TRUNC(P107*(1+R107),2)+(TRUNC(AK107,2)-(TRUNC(H107*(1+R107),2)+TRUNC(J107*(1+R107),2)+TRUNC(K107*(1+R107),2)+TRUNC(L107*(1+R107),2)+TRUNC(M107*(1+R107),2)+TRUNC(N107*(1+R107),2)+TRUNC(O107*(1+R107),2)+TRUNC(P107*(1+R107),2)))))/P107*(1+R107))&lt;ABS((J107*(1+R107)-(TRUNC(J107*(1+R107),2)+(TRUNC(AK107,2)-(TRUNC(H107*(1+R107),2)+TRUNC(J107*(1+R107),2)+TRUNC(K107*(1+R107),2)+TRUNC(L107*(1+R107),2)+TRUNC(M107*(1+R107),2)+TRUNC(N107*(1+R107),2)+TRUNC(O107*(1+R107),2)+TRUNC(P107*(1+R107),2)))))/J107*(1+R107)),TRUE),IF(AND(K107*(1+R107)&lt;&gt;0,(TRUNC(K107*(1+R107),2)+(TRUNC(AK107,2)-(TRUNC(H107*(1+R107),2)+TRUNC(J107*(1+R107),2)+TRUNC(K107*(1+R107),2)+TRUNC(L107*(1+R107),2)+TRUNC(M107*(1+R107),2)+TRUNC(N107*(1+R107),2)+TRUNC(O107*(1+R107),2)+TRUNC(P107*(1+R107),2))))&gt;=0),ABS((P107*(1+R107)-(TRUNC(P107*(1+R107),2)+(TRUNC(AK107,2)-(TRUNC(H107*(1+R107),2)+TRUNC(J107*(1+R107),2)+TRUNC(K107*(1+R107),2)+TRUNC(L107*(1+R107),2)+TRUNC(M107*(1+R107),2)+TRUNC(N107*(1+R107),2)+TRUNC(O107*(1+R107),2)+TRUNC(P107*(1+R107),2)))))/P107*(1+R107))&lt;ABS((K107*(1+R107)-(TRUNC(K107*(1+R107),2)+(TRUNC(AK107,2)-(TRUNC(H107*(1+R107),2)+TRUNC(J107*(1+R107),2)+TRUNC(K107*(1+R107),2)+TRUNC(L107*(1+R107),2)+TRUNC(M107*(1+R107),2)+TRUNC(N107*(1+R107),2)+TRUNC(O107*(1+R107),2)+TRUNC(P107*(1+R107),2)))))/K107*(1+R107)),TRUE),IF(AND(L107*(1+R107)&lt;&gt;0,(TRUNC(L107*(1+R107),2)+(TRUNC(AK107,2)-(TRUNC(H107*(1+R107),2)+TRUNC(J107*(1+R107),2)+TRUNC(K107*(1+R107),2)+TRUNC(L107*(1+R107),2)+TRUNC(M107*(1+R107),2)+TRUNC(N107*(1+R107),2)+TRUNC(O107*(1+R107),2)+TRUNC(P107*(1+R107),2))))&gt;=0),ABS((P107*(1+R107)-(TRUNC(P107*(1+R107),2)+(TRUNC(AK107,2)-(TRUNC(H107*(1+R107),2)+TRUNC(J107*(1+R107),2)+TRUNC(K107*(1+R107),2)+TRUNC(L107*(1+R107),2)+TRUNC(M107*(1+R107),2)+TRUNC(N107*(1+R107),2)+TRUNC(O107*(1+R107),2)+TRUNC(P107*(1+R107),2)))))/P107*(1+R107))&lt;ABS((L107*(1+R107)-(TRUNC(L107*(1+R107),2)+(TRUNC(AK107,2)-(TRUNC(H107*(1+R107),2)+TRUNC(J107*(1+R107),2)+TRUNC(K107*(1+R107),2)+TRUNC(L107*(1+R107),2)+TRUNC(M107*(1+R107),2)+TRUNC(N107*(1+R107),2)+TRUNC(O107*(1+R107),2)+TRUNC(P107*(1+R107),2)))))/L107*(1+R107)),TRUE),IF(AND(M107*(1+R107)&lt;&gt;0,(TRUNC(M107*(1+R107),2)+(TRUNC(AK107,2)-(TRUNC(H107*(1+R107),2)+TRUNC(J107*(1+R107),2)+TRUNC(K107*(1+R107),2)+TRUNC(L107*(1+R107),2)+TRUNC(M107*(1+R107),2)+TRUNC(N107*(1+R107),2)+TRUNC(O107*(1+R107),2)+TRUNC(P107*(1+R107),2))))&gt;=0),ABS((P107*(1+R107)-(TRUNC(P107*(1+R107),2)+(TRUNC(AK107,2)-(TRUNC(H107*(1+R107),2)+TRUNC(J107*(1+R107),2)+TRUNC(K107*(1+R107),2)+TRUNC(L107*(1+R107),2)+TRUNC(M107*(1+R107),2)+TRUNC(N107*(1+R107),2)+TRUNC(O107*(1+R107),2)+TRUNC(P107*(1+R107),2)))))/P107*(1+R107))&lt;ABS((M107*(1+R107)-(TRUNC(M107*(1+R107),2)+(TRUNC(AK107,2)-(TRUNC(H107*(1+R107),2)+TRUNC(J107*(1+R107),2)+TRUNC(K107*(1+R107),2)+TRUNC(L107*(1+R107),2)+TRUNC(M107*(1+R107),2)+TRUNC(N107*(1+R107),2)+TRUNC(O107*(1+R107),2)+TRUNC(P107*(1+R107),2)))))/M107*(1+R107)),TRUE),IF(AND(N107*(1+R107)&lt;&gt;0,(TRUNC(N107*(1+R107),2)+(TRUNC(AK107,2)-(TRUNC(H107*(1+R107),2)+TRUNC(J107*(1+R107),2)+TRUNC(K107*(1+R107),2)+TRUNC(L107*(1+R107),2)+TRUNC(M107*(1+R107),2)+TRUNC(N107*(1+R107),2)+TRUNC(O107*(1+R107),2)+TRUNC(P107*(1+R107),2))))&gt;=0),ABS((P107*(1+R107)-(TRUNC(P107*(1+R107),2)+(TRUNC(AK107,2)-(TRUNC(H107*(1+R107),2)+TRUNC(J107*(1+R107),2)+TRUNC(K107*(1+R107),2)+TRUNC(L107*(1+R107),2)+TRUNC(M107*(1+R107),2)+TRUNC(N107*(1+R107),2)+TRUNC(O107*(1+R107),2)+TRUNC(P107*(1+R107),2)))))/P107*(1+R107))&lt;ABS((N107*(1+R107)-(TRUNC(N107*(1+R107),2)+(TRUNC(AK107,2)-(TRUNC(H107*(1+R107),2)+TRUNC(J107*(1+R107),2)+TRUNC(K107*(1+R107),2)+TRUNC(L107*(1+R107),2)+TRUNC(M107*(1+R107),2)+TRUNC(N107*(1+R107),2)+TRUNC(O107*(1+R107),2)+TRUNC(P107*(1+R107),2)))))/N107*(1+R107)),TRUE),IF(AND(O107*(1+R107)&lt;&gt;0,(TRUNC(O107*(1+R107),2)+(TRUNC(AK107,2)-(TRUNC(H107*(1+R107),2)+TRUNC(J107*(1+R107),2)+TRUNC(K107*(1+R107),2)+TRUNC(L107*(1+R107),2)+TRUNC(M107*(1+R107),2)+TRUNC(N107*(1+R107),2)+TRUNC(O107*(1+R107),2)+TRUNC(P107*(1+R107),2))))&gt;=0),ABS((P107*(1+R107)-(TRUNC(P107*(1+R107),2)+(TRUNC(AK107,2)-(TRUNC(H107*(1+R107),2)+TRUNC(J107*(1+R107),2)+TRUNC(K107*(1+R107),2)+TRUNC(L107*(1+R107),2)+TRUNC(M107*(1+R107),2)+TRUNC(N107*(1+R107),2)+TRUNC(O107*(1+R107),2)+TRUNC(P107*(1+R107),2)))))/P107*(1+R107))&lt;ABS((O107*(1+R107)-(TRUNC(O107*(1+R107),2)+(TRUNC(AK107,2)-(TRUNC(H107*(1+R107),2)+TRUNC(J107*(1+R107),2)+TRUNC(K107*(1+R107),2)+TRUNC(L107*(1+R107),2)+TRUNC(M107*(1+R107),2)+TRUNC(N107*(1+R107),2)+TRUNC(O107*(1+R107),2)+TRUNC(P107*(1+R107),2)))))/O107*(1+R107)),TRUE),IF(AND(P107*(1+R107)&lt;&gt;0,(TRUNC(P107*(1+R107),2)+(TRUNC(AK107,2)-(TRUNC(H107*(1+R107),2)+TRUNC(J107*(1+R107),2)+TRUNC(K107*(1+R107),2)+TRUNC(L107*(1+R107),2)+TRUNC(M107*(1+R107),2)+TRUNC(N107*(1+R107),2)+TRUNC(O107*(1+R107),2)+TRUNC(P107*(1+R107),2))))&gt;=0),ABS((P107*(1+R107)-(TRUNC(P107*(1+R107),2)+(TRUNC(AK107,2)-(TRUNC(H107*(1+R107),2)+TRUNC(J107*(1+R107),2)+TRUNC(K107*(1+R107),2)+TRUNC(L107*(1+R107),2)+TRUNC(M107*(1+R107),2)+TRUNC(N107*(1+R107),2)+TRUNC(O107*(1+R107),2)+TRUNC(P107*(1+R107),2)))))/P107*(1+R107))&lt;=ABS((P107*(1+R107)-(TRUNC(P107*(1+R107),2)+(TRUNC(AK107,2)-(TRUNC(H107*(1+R107),2)+TRUNC(J107*(1+R107),2)+TRUNC(K107*(1+R107),2)+TRUNC(L107*(1+R107),2)+TRUNC(M107*(1+R107),2)+TRUNC(N107*(1+R107),2)+TRUNC(O107*(1+R107),2)+TRUNC(P107*(1+R107),2)))))/P107*(1+R107)),TRUE)),TRUNC(P107*(1+R107),2)+(TRUNC(AK107,2)-(TRUNC(H107*(1+R107),2)+TRUNC(J107*(1+R107),2)+TRUNC(K107*(1+R107),2)+TRUNC(L107*(1+R107),2)+TRUNC(M107*(1+R107),2)+TRUNC(N107*(1+R107),2)+TRUNC(O107*(1+R107),2)+TRUNC(P107*(1+R107),2))),TRUNC(P107*(1+R107),2)))))</f>
        <v>0</v>
      </c>
      <c r="AJ107" s="363">
        <f>IF(AI107*G107=0,0,IF((TRUNC(AL107,2)-(TRUNC(S107*G107,2)+TRUNC(W107*G107,2)+TRUNC(Y107*G107,2)+TRUNC(AA107*G107,2)+TRUNC(AC107*G107,2)+TRUNC(AE107*G107,2)+TRUNC(AG107*G107,2)+TRUNC(AI107*G107,2)))=0,TRUNC(AI107*G107,2),IF((TRUNC(TRUNC(AI107*G107,2),2)+(TRUNC(AL107,2)-(TRUNC(S107*G107,2)+TRUNC(W107*G107,2)+TRUNC(Y107*G107,2)+TRUNC(AA107*G107,2)+TRUNC(AC107*G107,2)+TRUNC(AE107*G107,2)+TRUNC(AG107*G107,2)+TRUNC(AI107*G107,2))))&lt;=0,TRUNC(AI107*G107,2),IF(AND(IF(AND(S107*G107&lt;&gt;0,(TRUNC(S107*G107,2)+(TRUNC(AL107,2)-(TRUNC(S107*G107,2)+TRUNC(W107*G107,2)+TRUNC(Y107*G107,2)+TRUNC(AA107*G107,2)+TRUNC(AC107*G107,2)+TRUNC(AE107*G107,2)+TRUNC(AG107*G107,2)+TRUNC(AI107*G107,2))))&gt;=0),ABS((AI107*G107-(TRUNC(AI107*G107,2)+(TRUNC(AL107,2)-(TRUNC(S107*G107,2)+TRUNC(W107*G107,2)+TRUNC(Y107*G107,2)+TRUNC(AA107*G107,2)+TRUNC(AC107*G107,2)+TRUNC(AE107*G107,2)+TRUNC(AG107*G107,2)+TRUNC(AI107*G107,2)))))/AI107*G107)&lt;ABS((S107*G107-(TRUNC(S107*G107,2)+(TRUNC(AL107,2)-(TRUNC(S107*G107,2)+TRUNC(W107*G107,2)+TRUNC(Y107*G107,2)+TRUNC(AA107*G107,2)+TRUNC(AC107*G107,2)+TRUNC(AE107*G107,2)+TRUNC(AG107*G107,2)+TRUNC(AI107*G107,2)))))/S107*G107),TRUE),IF(AND(W107*G107&lt;&gt;0,(TRUNC(W107*G107,2)+(TRUNC(AL107,2)-(TRUNC(S107*G107,2)+TRUNC(W107*G107,2)+TRUNC(Y107*G107,2)+TRUNC(AA107*G107,2)+TRUNC(AC107*G107,2)+TRUNC(AE107*G107,2)+TRUNC(AG107*G107,2)+TRUNC(AI107*G107,2))))&gt;=0),ABS((AI107*G107-(TRUNC(AI107*G107,2)+(TRUNC(AL107,2)-(TRUNC(S107*G107,2)+TRUNC(W107*G107,2)+TRUNC(Y107*G107,2)+TRUNC(AA107*G107,2)+TRUNC(AC107*G107,2)+TRUNC(AE107*G107,2)+TRUNC(AG107*G107,2)+TRUNC(AI107*G107,2)))))/AI107*G107)&lt;ABS((W107*G107-(TRUNC(W107*G107,2)+(TRUNC(AL107,2)-(TRUNC(S107*G107,2)+TRUNC(W107*G107,2)+TRUNC(Y107*G107,2)+TRUNC(AA107*G107,2)+TRUNC(AC107*G107,2)+TRUNC(AE107*G107,2)+TRUNC(AG107*G107,2)+TRUNC(AI107*G107,2)))))/W107*G107),TRUE),IF(AND(Y107*G107&lt;&gt;0,(TRUNC(Y107*G107,2)+(TRUNC(AL107,2)-(TRUNC(S107*G107,2)+TRUNC(W107*G107,2)+TRUNC(Y107*G107,2)+TRUNC(AA107*G107,2)+TRUNC(AC107*G107,2)+TRUNC(AE107*G107,2)+TRUNC(AG107*G107,2)+TRUNC(AI107*G107,2))))&gt;=0),ABS((AI107*G107-(TRUNC(AI107*G107,2)+(TRUNC(AL107,2)-(TRUNC(S107*G107,2)+TRUNC(W107*G107,2)+TRUNC(Y107*G107,2)+TRUNC(AA107*G107,2)+TRUNC(AC107*G107,2)+TRUNC(AE107*G107,2)+TRUNC(AG107*G107,2)+TRUNC(AI107*G107,2)))))/AI107*G107)&lt;ABS((Y107*G107-(TRUNC(Y107*G107,2)+(TRUNC(AL107,2)-(TRUNC(S107*G107,2)+TRUNC(W107*G107,2)+TRUNC(Y107*G107,2)+TRUNC(AA107*G107,2)+TRUNC(AC107*G107,2)+TRUNC(AE107*G107,2)+TRUNC(AG107*G107,2)+TRUNC(AI107*G107,2)))))/Y107*G107),TRUE),IF(AND(AA107*G107&lt;&gt;0,(TRUNC(AA107*G107,2)+(TRUNC(AL107,2)-(TRUNC(S107*G107,2)+TRUNC(W107*G107,2)+TRUNC(Y107*G107,2)+TRUNC(AA107*G107,2)+TRUNC(AC107*G107,2)+TRUNC(AE107*G107,2)+TRUNC(AG107*G107,2)+TRUNC(AI107*G107,2))))&gt;=0),ABS((AI107*G107-(TRUNC(AI107*G107,2)+(TRUNC(AL107,2)-(TRUNC(S107*G107,2)+TRUNC(W107*G107,2)+TRUNC(Y107*G107,2)+TRUNC(AA107*G107,2)+TRUNC(AC107*G107,2)+TRUNC(AE107*G107,2)+TRUNC(AG107*G107,2)+TRUNC(AI107*G107,2)))))/AI107*G107)&lt;ABS((AA107*G107-(TRUNC(AA107*G107,2)+(TRUNC(AL107,2)-(TRUNC(S107*G107,2)+TRUNC(W107*G107,2)+TRUNC(Y107*G107,2)+TRUNC(AA107*G107,2)+TRUNC(AC107*G107,2)+TRUNC(AE107*G107,2)+TRUNC(AG107*G107,2)+TRUNC(AI107*G107,2)))))/AA107*G107),TRUE),IF(AND(AC107*G107&lt;&gt;0,(TRUNC(AC107*G107,2)+(TRUNC(AL107,2)-(TRUNC(S107*G107,2)+TRUNC(W107*G107,2)+TRUNC(Y107*G107,2)+TRUNC(AA107*G107,2)+TRUNC(AC107*G107,2)+TRUNC(AE107*G107,2)+TRUNC(AG107*G107,2)+TRUNC(AI107*G107,2))))&gt;=0),ABS((AI107*G107-(TRUNC(AI107*G107,2)+(TRUNC(AL107,2)-(TRUNC(S107*G107,2)+TRUNC(W107*G107,2)+TRUNC(Y107*G107,2)+TRUNC(AA107*G107,2)+TRUNC(AC107*G107,2)+TRUNC(AE107*G107,2)+TRUNC(AG107*G107,2)+TRUNC(AI107*G107,2)))))/AI107*G107)&lt;ABS((AC107*G107-(TRUNC(AC107*G107,2)+(TRUNC(AL107,2)-(TRUNC(S107*G107,2)+TRUNC(W107*G107,2)+TRUNC(Y107*G107,2)+TRUNC(AA107*G107,2)+TRUNC(AC107*G107,2)+TRUNC(AE107*G107,2)+TRUNC(AG107*G107,2)+TRUNC(AI107*G107,2)))))/AC107*G107),TRUE),IF(AND(AE107*G107&lt;&gt;0,(TRUNC(AE107*G107,2)+(TRUNC(AL107,2)-(TRUNC(S107*G107,2)+TRUNC(W107*G107,2)+TRUNC(Y107*G107,2)+TRUNC(AA107*G107,2)+TRUNC(AC107*G107,2)+TRUNC(AE107*G107,2)+TRUNC(AG107*G107,2)+TRUNC(AI107*G107,2))))&gt;=0),ABS((AI107*G107-(TRUNC(AI107*G107,2)+(TRUNC(AL107,2)-(TRUNC(S107*G107,2)+TRUNC(W107*G107,2)+TRUNC(Y107*G107,2)+TRUNC(AA107*G107,2)+TRUNC(AC107*G107,2)+TRUNC(AE107*G107,2)+TRUNC(AG107*G107,2)+TRUNC(AI107*G107,2)))))/AI107*G107)&lt;ABS((AE107*G107-(TRUNC(AE107*G107,2)+(TRUNC(AL107,2)-(TRUNC(S107*G107,2)+TRUNC(W107*G107,2)+TRUNC(Y107*G107,2)+TRUNC(AA107*G107,2)+TRUNC(AC107*G107,2)+TRUNC(AE107*G107,2)+TRUNC(AG107*G107,2)+TRUNC(AI107*G107,2)))))/AE107*G107),TRUE),IF(AND(AG107*G107&lt;&gt;0,(TRUNC(AG107*G107,2)+(TRUNC(AL107,2)-(TRUNC(S107*G107,2)+TRUNC(W107*G107,2)+TRUNC(Y107*G107,2)+TRUNC(AA107*G107,2)+TRUNC(AC107*G107,2)+TRUNC(AE107*G107,2)+TRUNC(AG107*G107,2)+TRUNC(AI107*G107,2))))&gt;=0),ABS((AI107*G107-(TRUNC(AI107*G107,2)+(TRUNC(AL107,2)-(TRUNC(S107*G107,2)+TRUNC(W107*G107,2)+TRUNC(Y107*G107,2)+TRUNC(AA107*G107,2)+TRUNC(AC107*G107,2)+TRUNC(AE107*G107,2)+TRUNC(AG107*G107,2)+TRUNC(AI107*G107,2)))))/AI107*G107)&lt;ABS((AG107*G107-(TRUNC(AG107*G107,2)+(TRUNC(AL107,2)-(TRUNC(S107*G107,2)+TRUNC(W107*G107,2)+TRUNC(Y107*G107,2)+TRUNC(AA107*G107,2)+TRUNC(AC107*G107,2)+TRUNC(AE107*G107,2)+TRUNC(AG107*G107,2)+TRUNC(AI107*G107,2)))))/AG107*G107),TRUE),IF(AND(AI107*G107&lt;&gt;0,(TRUNC(AI107*G107,2)+(TRUNC(AL107,2)-(TRUNC(S107*G107,2)+TRUNC(W107*G107,2)+TRUNC(Y107*G107,2)+TRUNC(AA107*G107,2)+TRUNC(AC107*G107,2)+TRUNC(AE107*G107,2)+TRUNC(AG107*G107,2)+TRUNC(AI107*G107,2))))&gt;=0),ABS((AI107*G107-(TRUNC(AI107*G107,2)+(TRUNC(AL107,2)-(TRUNC(S107*G107,2)+TRUNC(W107*G107,2)+TRUNC(Y107*G107,2)+TRUNC(AA107*G107,2)+TRUNC(AC107*G107,2)+TRUNC(AE107*G107,2)+TRUNC(AG107*G107,2)+TRUNC(AI107*G107,2)))))/AI107*G107)&lt;=ABS((AI107*G107-(TRUNC(AI107*G107,2)+(TRUNC(AL107,2)-(TRUNC(S107*G107,2)+TRUNC(W107*G107,2)+TRUNC(Y107*G107,2)+TRUNC(AA107*G107,2)+TRUNC(AC107*G107,2)+TRUNC(AE107*G107,2)+TRUNC(AG107*G107,2)+TRUNC(AI107*G107,2)))))/AI107*G107),TRUE)),TRUNC(AI107*G107,2)+(TRUNC(AL107,2)-(TRUNC(S107*G107,2)+TRUNC(W107*G107,2)+TRUNC(Y107*G107,2)+TRUNC(AA107*G107,2)+TRUNC(AC107*G107,2)+TRUNC(AE107*G107,2)+TRUNC(AG107*G107,2)+TRUNC(AI107*G107,2))),TRUNC(AI107*G107,2)))))</f>
        <v>0</v>
      </c>
      <c r="AK107" s="363">
        <f>TRUNC(Q107*(1+R107), 2)</f>
        <v>5.28</v>
      </c>
      <c r="AL107" s="363">
        <f>TRUNC(G107*TRUNC(AK107, 2), 2)</f>
        <v>0</v>
      </c>
    </row>
    <row r="108" spans="1:38" ht="15" x14ac:dyDescent="0.2">
      <c r="A108" s="402" t="s">
        <v>511</v>
      </c>
      <c r="B108" s="401" t="s">
        <v>238</v>
      </c>
      <c r="C108" s="401" t="s">
        <v>238</v>
      </c>
      <c r="D108" s="401" t="s">
        <v>238</v>
      </c>
      <c r="E108" s="401" t="s">
        <v>512</v>
      </c>
      <c r="F108" s="400" t="s">
        <v>238</v>
      </c>
      <c r="G108" s="400"/>
      <c r="H108" s="398"/>
      <c r="I108" s="398"/>
      <c r="J108" s="398"/>
      <c r="K108" s="398"/>
      <c r="L108" s="398"/>
      <c r="M108" s="398"/>
      <c r="N108" s="398"/>
      <c r="O108" s="398"/>
      <c r="P108" s="398"/>
      <c r="Q108" s="398"/>
      <c r="R108" s="399"/>
      <c r="S108" s="398"/>
      <c r="T108" s="398">
        <f>SUBTOTAL(109,T109:T109)</f>
        <v>0</v>
      </c>
      <c r="U108" s="398"/>
      <c r="V108" s="398">
        <f>SUBTOTAL(109,V109:V109)</f>
        <v>0</v>
      </c>
      <c r="W108" s="398"/>
      <c r="X108" s="398">
        <f>SUBTOTAL(109,X109:X109)</f>
        <v>0</v>
      </c>
      <c r="Y108" s="398"/>
      <c r="Z108" s="398">
        <f>SUBTOTAL(109,Z109:Z109)</f>
        <v>0</v>
      </c>
      <c r="AA108" s="398"/>
      <c r="AB108" s="398">
        <f>SUBTOTAL(109,AB109:AB109)</f>
        <v>0</v>
      </c>
      <c r="AC108" s="398"/>
      <c r="AD108" s="398">
        <f>SUBTOTAL(109,AD109:AD109)</f>
        <v>0</v>
      </c>
      <c r="AE108" s="398"/>
      <c r="AF108" s="398">
        <f>SUBTOTAL(109,AF109:AF109)</f>
        <v>0</v>
      </c>
      <c r="AG108" s="398"/>
      <c r="AH108" s="398">
        <f>SUBTOTAL(109,AH109:AH109)</f>
        <v>0</v>
      </c>
      <c r="AI108" s="398"/>
      <c r="AJ108" s="398">
        <f>SUBTOTAL(109,AJ109:AJ109)</f>
        <v>0</v>
      </c>
      <c r="AK108" s="398"/>
      <c r="AL108" s="398">
        <f>SUBTOTAL(109,AL109:AL109)</f>
        <v>0</v>
      </c>
    </row>
    <row r="109" spans="1:38" ht="38.25" x14ac:dyDescent="0.2">
      <c r="A109" s="368" t="s">
        <v>513</v>
      </c>
      <c r="B109" s="367" t="s">
        <v>287</v>
      </c>
      <c r="C109" s="367" t="s">
        <v>393</v>
      </c>
      <c r="D109" s="367" t="s">
        <v>1692</v>
      </c>
      <c r="E109" s="366" t="s">
        <v>25</v>
      </c>
      <c r="F109" s="365" t="s">
        <v>5</v>
      </c>
      <c r="G109" s="365"/>
      <c r="H109" s="363">
        <v>3.52</v>
      </c>
      <c r="I109" s="363">
        <v>1.76</v>
      </c>
      <c r="J109" s="363">
        <v>1.76</v>
      </c>
      <c r="K109" s="363">
        <v>0</v>
      </c>
      <c r="L109" s="363">
        <v>0</v>
      </c>
      <c r="M109" s="363">
        <v>0</v>
      </c>
      <c r="N109" s="363">
        <v>0</v>
      </c>
      <c r="O109" s="363">
        <v>0</v>
      </c>
      <c r="P109" s="363">
        <v>0</v>
      </c>
      <c r="Q109" s="363">
        <f>TRUNC(H109 + N109 + K109 + J109 + P109 + M109 + L109 + O109, 2)</f>
        <v>5.28</v>
      </c>
      <c r="R109" s="364"/>
      <c r="S109" s="363">
        <f>IF(H109*(1+R109)=0,0,IF((TRUNC(AK109,2)-(TRUNC(H109*(1+R109),2)+TRUNC(J109*(1+R109),2)+TRUNC(K109*(1+R109),2)+TRUNC(L109*(1+R109),2)+TRUNC(M109*(1+R109),2)+TRUNC(N109*(1+R109),2)+TRUNC(O109*(1+R109),2)+TRUNC(P109*(1+R109),2)))=0,TRUNC(H109*(1+R109),2),IF((TRUNC(TRUNC(H109*(1+R109),2),2)+(TRUNC(AK109,2)-(TRUNC(H109*(1+R109),2)+TRUNC(J109*(1+R109),2)+TRUNC(K109*(1+R109),2)+TRUNC(L109*(1+R109),2)+TRUNC(M109*(1+R109),2)+TRUNC(N109*(1+R109),2)+TRUNC(O109*(1+R109),2)+TRUNC(P109*(1+R109),2))))&lt;=0,TRUNC(H109*(1+R109),2),IF(AND(IF(AND(H109*(1+R109)&lt;&gt;0,(TRUNC(H109*(1+R109),2)+(TRUNC(AK109,2)-(TRUNC(H109*(1+R109),2)+TRUNC(J109*(1+R109),2)+TRUNC(K109*(1+R109),2)+TRUNC(L109*(1+R109),2)+TRUNC(M109*(1+R109),2)+TRUNC(N109*(1+R109),2)+TRUNC(O109*(1+R109),2)+TRUNC(P109*(1+R109),2))))&gt;=0),ABS((H109*(1+R109)-(TRUNC(H109*(1+R109),2)+(TRUNC(AK109,2)-(TRUNC(H109*(1+R109),2)+TRUNC(J109*(1+R109),2)+TRUNC(K109*(1+R109),2)+TRUNC(L109*(1+R109),2)+TRUNC(M109*(1+R109),2)+TRUNC(N109*(1+R109),2)+TRUNC(O109*(1+R109),2)+TRUNC(P109*(1+R109),2)))))/H109*(1+R109))&lt;=ABS((H109*(1+R109)-(TRUNC(H109*(1+R109),2)+(TRUNC(AK109,2)-(TRUNC(H109*(1+R109),2)+TRUNC(J109*(1+R109),2)+TRUNC(K109*(1+R109),2)+TRUNC(L109*(1+R109),2)+TRUNC(M109*(1+R109),2)+TRUNC(N109*(1+R109),2)+TRUNC(O109*(1+R109),2)+TRUNC(P109*(1+R109),2)))))/H109*(1+R109)),TRUE),IF(AND(J109*(1+R109)&lt;&gt;0,(TRUNC(J109*(1+R109),2)+(TRUNC(AK109,2)-(TRUNC(H109*(1+R109),2)+TRUNC(J109*(1+R109),2)+TRUNC(K109*(1+R109),2)+TRUNC(L109*(1+R109),2)+TRUNC(M109*(1+R109),2)+TRUNC(N109*(1+R109),2)+TRUNC(O109*(1+R109),2)+TRUNC(P109*(1+R109),2))))&gt;=0),ABS((H109*(1+R109)-(TRUNC(H109*(1+R109),2)+(TRUNC(AK109,2)-(TRUNC(H109*(1+R109),2)+TRUNC(J109*(1+R109),2)+TRUNC(K109*(1+R109),2)+TRUNC(L109*(1+R109),2)+TRUNC(M109*(1+R109),2)+TRUNC(N109*(1+R109),2)+TRUNC(O109*(1+R109),2)+TRUNC(P109*(1+R109),2)))))/H109*(1+R109))&lt;=ABS((J109*(1+R109)-(TRUNC(J109*(1+R109),2)+(TRUNC(AK109,2)-(TRUNC(H109*(1+R109),2)+TRUNC(J109*(1+R109),2)+TRUNC(K109*(1+R109),2)+TRUNC(L109*(1+R109),2)+TRUNC(M109*(1+R109),2)+TRUNC(N109*(1+R109),2)+TRUNC(O109*(1+R109),2)+TRUNC(P109*(1+R109),2)))))/J109*(1+R109)),TRUE),IF(AND(K109*(1+R109)&lt;&gt;0,(TRUNC(K109*(1+R109),2)+(TRUNC(AK109,2)-(TRUNC(H109*(1+R109),2)+TRUNC(J109*(1+R109),2)+TRUNC(K109*(1+R109),2)+TRUNC(L109*(1+R109),2)+TRUNC(M109*(1+R109),2)+TRUNC(N109*(1+R109),2)+TRUNC(O109*(1+R109),2)+TRUNC(P109*(1+R109),2))))&gt;=0),ABS((H109*(1+R109)-(TRUNC(H109*(1+R109),2)+(TRUNC(AK109,2)-(TRUNC(H109*(1+R109),2)+TRUNC(J109*(1+R109),2)+TRUNC(K109*(1+R109),2)+TRUNC(L109*(1+R109),2)+TRUNC(M109*(1+R109),2)+TRUNC(N109*(1+R109),2)+TRUNC(O109*(1+R109),2)+TRUNC(P109*(1+R109),2)))))/H109*(1+R109))&lt;=ABS((K109*(1+R109)-(TRUNC(K109*(1+R109),2)+(TRUNC(AK109,2)-(TRUNC(H109*(1+R109),2)+TRUNC(J109*(1+R109),2)+TRUNC(K109*(1+R109),2)+TRUNC(L109*(1+R109),2)+TRUNC(M109*(1+R109),2)+TRUNC(N109*(1+R109),2)+TRUNC(O109*(1+R109),2)+TRUNC(P109*(1+R109),2)))))/K109*(1+R109)),TRUE),IF(AND(L109*(1+R109)&lt;&gt;0,(TRUNC(L109*(1+R109),2)+(TRUNC(AK109,2)-(TRUNC(H109*(1+R109),2)+TRUNC(J109*(1+R109),2)+TRUNC(K109*(1+R109),2)+TRUNC(L109*(1+R109),2)+TRUNC(M109*(1+R109),2)+TRUNC(N109*(1+R109),2)+TRUNC(O109*(1+R109),2)+TRUNC(P109*(1+R109),2))))&gt;=0),ABS((H109*(1+R109)-(TRUNC(H109*(1+R109),2)+(TRUNC(AK109,2)-(TRUNC(H109*(1+R109),2)+TRUNC(J109*(1+R109),2)+TRUNC(K109*(1+R109),2)+TRUNC(L109*(1+R109),2)+TRUNC(M109*(1+R109),2)+TRUNC(N109*(1+R109),2)+TRUNC(O109*(1+R109),2)+TRUNC(P109*(1+R109),2)))))/H109*(1+R109))&lt;=ABS((L109*(1+R109)-(TRUNC(L109*(1+R109),2)+(TRUNC(AK109,2)-(TRUNC(H109*(1+R109),2)+TRUNC(J109*(1+R109),2)+TRUNC(K109*(1+R109),2)+TRUNC(L109*(1+R109),2)+TRUNC(M109*(1+R109),2)+TRUNC(N109*(1+R109),2)+TRUNC(O109*(1+R109),2)+TRUNC(P109*(1+R109),2)))))/L109*(1+R109)),TRUE),IF(AND(M109*(1+R109)&lt;&gt;0,(TRUNC(M109*(1+R109),2)+(TRUNC(AK109,2)-(TRUNC(H109*(1+R109),2)+TRUNC(J109*(1+R109),2)+TRUNC(K109*(1+R109),2)+TRUNC(L109*(1+R109),2)+TRUNC(M109*(1+R109),2)+TRUNC(N109*(1+R109),2)+TRUNC(O109*(1+R109),2)+TRUNC(P109*(1+R109),2))))&gt;=0),ABS((H109*(1+R109)-(TRUNC(H109*(1+R109),2)+(TRUNC(AK109,2)-(TRUNC(H109*(1+R109),2)+TRUNC(J109*(1+R109),2)+TRUNC(K109*(1+R109),2)+TRUNC(L109*(1+R109),2)+TRUNC(M109*(1+R109),2)+TRUNC(N109*(1+R109),2)+TRUNC(O109*(1+R109),2)+TRUNC(P109*(1+R109),2)))))/H109*(1+R109))&lt;=ABS((M109*(1+R109)-(TRUNC(M109*(1+R109),2)+(TRUNC(AK109,2)-(TRUNC(H109*(1+R109),2)+TRUNC(J109*(1+R109),2)+TRUNC(K109*(1+R109),2)+TRUNC(L109*(1+R109),2)+TRUNC(M109*(1+R109),2)+TRUNC(N109*(1+R109),2)+TRUNC(O109*(1+R109),2)+TRUNC(P109*(1+R109),2)))))/M109*(1+R109)),TRUE),IF(AND(N109*(1+R109)&lt;&gt;0,(TRUNC(N109*(1+R109),2)+(TRUNC(AK109,2)-(TRUNC(H109*(1+R109),2)+TRUNC(J109*(1+R109),2)+TRUNC(K109*(1+R109),2)+TRUNC(L109*(1+R109),2)+TRUNC(M109*(1+R109),2)+TRUNC(N109*(1+R109),2)+TRUNC(O109*(1+R109),2)+TRUNC(P109*(1+R109),2))))&gt;=0),ABS((H109*(1+R109)-(TRUNC(H109*(1+R109),2)+(TRUNC(AK109,2)-(TRUNC(H109*(1+R109),2)+TRUNC(J109*(1+R109),2)+TRUNC(K109*(1+R109),2)+TRUNC(L109*(1+R109),2)+TRUNC(M109*(1+R109),2)+TRUNC(N109*(1+R109),2)+TRUNC(O109*(1+R109),2)+TRUNC(P109*(1+R109),2)))))/H109*(1+R109))&lt;=ABS((N109*(1+R109)-(TRUNC(N109*(1+R109),2)+(TRUNC(AK109,2)-(TRUNC(H109*(1+R109),2)+TRUNC(J109*(1+R109),2)+TRUNC(K109*(1+R109),2)+TRUNC(L109*(1+R109),2)+TRUNC(M109*(1+R109),2)+TRUNC(N109*(1+R109),2)+TRUNC(O109*(1+R109),2)+TRUNC(P109*(1+R109),2)))))/N109*(1+R109)),TRUE),IF(AND(O109*(1+R109)&lt;&gt;0,(TRUNC(O109*(1+R109),2)+(TRUNC(AK109,2)-(TRUNC(H109*(1+R109),2)+TRUNC(J109*(1+R109),2)+TRUNC(K109*(1+R109),2)+TRUNC(L109*(1+R109),2)+TRUNC(M109*(1+R109),2)+TRUNC(N109*(1+R109),2)+TRUNC(O109*(1+R109),2)+TRUNC(P109*(1+R109),2))))&gt;=0),ABS((H109*(1+R109)-(TRUNC(H109*(1+R109),2)+(TRUNC(AK109,2)-(TRUNC(H109*(1+R109),2)+TRUNC(J109*(1+R109),2)+TRUNC(K109*(1+R109),2)+TRUNC(L109*(1+R109),2)+TRUNC(M109*(1+R109),2)+TRUNC(N109*(1+R109),2)+TRUNC(O109*(1+R109),2)+TRUNC(P109*(1+R109),2)))))/H109*(1+R109))&lt;=ABS((O109*(1+R109)-(TRUNC(O109*(1+R109),2)+(TRUNC(AK109,2)-(TRUNC(H109*(1+R109),2)+TRUNC(J109*(1+R109),2)+TRUNC(K109*(1+R109),2)+TRUNC(L109*(1+R109),2)+TRUNC(M109*(1+R109),2)+TRUNC(N109*(1+R109),2)+TRUNC(O109*(1+R109),2)+TRUNC(P109*(1+R109),2)))))/O109*(1+R109)),TRUE),IF(AND(P109*(1+R109)&lt;&gt;0,(TRUNC(P109*(1+R109),2)+(TRUNC(AK109,2)-(TRUNC(H109*(1+R109),2)+TRUNC(J109*(1+R109),2)+TRUNC(K109*(1+R109),2)+TRUNC(L109*(1+R109),2)+TRUNC(M109*(1+R109),2)+TRUNC(N109*(1+R109),2)+TRUNC(O109*(1+R109),2)+TRUNC(P109*(1+R109),2))))&gt;=0),ABS((H109*(1+R109)-(TRUNC(H109*(1+R109),2)+(TRUNC(AK109,2)-(TRUNC(H109*(1+R109),2)+TRUNC(J109*(1+R109),2)+TRUNC(K109*(1+R109),2)+TRUNC(L109*(1+R109),2)+TRUNC(M109*(1+R109),2)+TRUNC(N109*(1+R109),2)+TRUNC(O109*(1+R109),2)+TRUNC(P109*(1+R109),2)))))/H109*(1+R109))&lt;=ABS((P109*(1+R109)-(TRUNC(P109*(1+R109),2)+(TRUNC(AK109,2)-(TRUNC(H109*(1+R109),2)+TRUNC(J109*(1+R109),2)+TRUNC(K109*(1+R109),2)+TRUNC(L109*(1+R109),2)+TRUNC(M109*(1+R109),2)+TRUNC(N109*(1+R109),2)+TRUNC(O109*(1+R109),2)+TRUNC(P109*(1+R109),2)))))/P109*(1+R109)),TRUE)),TRUNC(H109*(1+R109),2)+(TRUNC(AK109,2)-(TRUNC(H109*(1+R109),2)+TRUNC(J109*(1+R109),2)+TRUNC(K109*(1+R109),2)+TRUNC(L109*(1+R109),2)+TRUNC(M109*(1+R109),2)+TRUNC(N109*(1+R109),2)+TRUNC(O109*(1+R109),2)+TRUNC(P109*(1+R109),2))),TRUNC(H109*(1+R109),2)))))</f>
        <v>3.52</v>
      </c>
      <c r="T109" s="363">
        <f>IF(S109*G109=0,0,IF((TRUNC(AL109,2)-(TRUNC(S109*G109,2)+TRUNC(W109*G109,2)+TRUNC(Y109*G109,2)+TRUNC(AA109*G109,2)+TRUNC(AC109*G109,2)+TRUNC(AE109*G109,2)+TRUNC(AG109*G109,2)+TRUNC(AI109*G109,2)))=0,TRUNC(S109*G109,2),IF((TRUNC(TRUNC(S109*G109,2),2)+(TRUNC(AL109,2)-(TRUNC(S109*G109,2)+TRUNC(W109*G109,2)+TRUNC(Y109*G109,2)+TRUNC(AA109*G109,2)+TRUNC(AC109*G109,2)+TRUNC(AE109*G109,2)+TRUNC(AG109*G109,2)+TRUNC(AI109*G109,2))))&lt;=0,TRUNC(S109*G109,2),IF(AND(IF(AND(S109*G109&lt;&gt;0,(TRUNC(S109*G109,2)+(TRUNC(AL109,2)-(TRUNC(S109*G109,2)+TRUNC(W109*G109,2)+TRUNC(Y109*G109,2)+TRUNC(AA109*G109,2)+TRUNC(AC109*G109,2)+TRUNC(AE109*G109,2)+TRUNC(AG109*G109,2)+TRUNC(AI109*G109,2))))&gt;=0),ABS((S109*G109-(TRUNC(S109*G109,2)+(TRUNC(AL109,2)-(TRUNC(S109*G109,2)+TRUNC(W109*G109,2)+TRUNC(Y109*G109,2)+TRUNC(AA109*G109,2)+TRUNC(AC109*G109,2)+TRUNC(AE109*G109,2)+TRUNC(AG109*G109,2)+TRUNC(AI109*G109,2)))))/S109*G109)&lt;=ABS((S109*G109-(TRUNC(S109*G109,2)+(TRUNC(AL109,2)-(TRUNC(S109*G109,2)+TRUNC(W109*G109,2)+TRUNC(Y109*G109,2)+TRUNC(AA109*G109,2)+TRUNC(AC109*G109,2)+TRUNC(AE109*G109,2)+TRUNC(AG109*G109,2)+TRUNC(AI109*G109,2)))))/S109*G109),TRUE),IF(AND(W109*G109&lt;&gt;0,(TRUNC(W109*G109,2)+(TRUNC(AL109,2)-(TRUNC(S109*G109,2)+TRUNC(W109*G109,2)+TRUNC(Y109*G109,2)+TRUNC(AA109*G109,2)+TRUNC(AC109*G109,2)+TRUNC(AE109*G109,2)+TRUNC(AG109*G109,2)+TRUNC(AI109*G109,2))))&gt;=0),ABS((S109*G109-(TRUNC(S109*G109,2)+(TRUNC(AL109,2)-(TRUNC(S109*G109,2)+TRUNC(W109*G109,2)+TRUNC(Y109*G109,2)+TRUNC(AA109*G109,2)+TRUNC(AC109*G109,2)+TRUNC(AE109*G109,2)+TRUNC(AG109*G109,2)+TRUNC(AI109*G109,2)))))/S109*G109)&lt;=ABS((W109*G109-(TRUNC(W109*G109,2)+(TRUNC(AL109,2)-(TRUNC(S109*G109,2)+TRUNC(W109*G109,2)+TRUNC(Y109*G109,2)+TRUNC(AA109*G109,2)+TRUNC(AC109*G109,2)+TRUNC(AE109*G109,2)+TRUNC(AG109*G109,2)+TRUNC(AI109*G109,2)))))/W109*G109),TRUE),IF(AND(Y109*G109&lt;&gt;0,(TRUNC(Y109*G109,2)+(TRUNC(AL109,2)-(TRUNC(S109*G109,2)+TRUNC(W109*G109,2)+TRUNC(Y109*G109,2)+TRUNC(AA109*G109,2)+TRUNC(AC109*G109,2)+TRUNC(AE109*G109,2)+TRUNC(AG109*G109,2)+TRUNC(AI109*G109,2))))&gt;=0),ABS((S109*G109-(TRUNC(S109*G109,2)+(TRUNC(AL109,2)-(TRUNC(S109*G109,2)+TRUNC(W109*G109,2)+TRUNC(Y109*G109,2)+TRUNC(AA109*G109,2)+TRUNC(AC109*G109,2)+TRUNC(AE109*G109,2)+TRUNC(AG109*G109,2)+TRUNC(AI109*G109,2)))))/S109*G109)&lt;=ABS((Y109*G109-(TRUNC(Y109*G109,2)+(TRUNC(AL109,2)-(TRUNC(S109*G109,2)+TRUNC(W109*G109,2)+TRUNC(Y109*G109,2)+TRUNC(AA109*G109,2)+TRUNC(AC109*G109,2)+TRUNC(AE109*G109,2)+TRUNC(AG109*G109,2)+TRUNC(AI109*G109,2)))))/Y109*G109),TRUE),IF(AND(AA109*G109&lt;&gt;0,(TRUNC(AA109*G109,2)+(TRUNC(AL109,2)-(TRUNC(S109*G109,2)+TRUNC(W109*G109,2)+TRUNC(Y109*G109,2)+TRUNC(AA109*G109,2)+TRUNC(AC109*G109,2)+TRUNC(AE109*G109,2)+TRUNC(AG109*G109,2)+TRUNC(AI109*G109,2))))&gt;=0),ABS((S109*G109-(TRUNC(S109*G109,2)+(TRUNC(AL109,2)-(TRUNC(S109*G109,2)+TRUNC(W109*G109,2)+TRUNC(Y109*G109,2)+TRUNC(AA109*G109,2)+TRUNC(AC109*G109,2)+TRUNC(AE109*G109,2)+TRUNC(AG109*G109,2)+TRUNC(AI109*G109,2)))))/S109*G109)&lt;=ABS((AA109*G109-(TRUNC(AA109*G109,2)+(TRUNC(AL109,2)-(TRUNC(S109*G109,2)+TRUNC(W109*G109,2)+TRUNC(Y109*G109,2)+TRUNC(AA109*G109,2)+TRUNC(AC109*G109,2)+TRUNC(AE109*G109,2)+TRUNC(AG109*G109,2)+TRUNC(AI109*G109,2)))))/AA109*G109),TRUE),IF(AND(AC109*G109&lt;&gt;0,(TRUNC(AC109*G109,2)+(TRUNC(AL109,2)-(TRUNC(S109*G109,2)+TRUNC(W109*G109,2)+TRUNC(Y109*G109,2)+TRUNC(AA109*G109,2)+TRUNC(AC109*G109,2)+TRUNC(AE109*G109,2)+TRUNC(AG109*G109,2)+TRUNC(AI109*G109,2))))&gt;=0),ABS((S109*G109-(TRUNC(S109*G109,2)+(TRUNC(AL109,2)-(TRUNC(S109*G109,2)+TRUNC(W109*G109,2)+TRUNC(Y109*G109,2)+TRUNC(AA109*G109,2)+TRUNC(AC109*G109,2)+TRUNC(AE109*G109,2)+TRUNC(AG109*G109,2)+TRUNC(AI109*G109,2)))))/S109*G109)&lt;=ABS((AC109*G109-(TRUNC(AC109*G109,2)+(TRUNC(AL109,2)-(TRUNC(S109*G109,2)+TRUNC(W109*G109,2)+TRUNC(Y109*G109,2)+TRUNC(AA109*G109,2)+TRUNC(AC109*G109,2)+TRUNC(AE109*G109,2)+TRUNC(AG109*G109,2)+TRUNC(AI109*G109,2)))))/AC109*G109),TRUE),IF(AND(AE109*G109&lt;&gt;0,(TRUNC(AE109*G109,2)+(TRUNC(AL109,2)-(TRUNC(S109*G109,2)+TRUNC(W109*G109,2)+TRUNC(Y109*G109,2)+TRUNC(AA109*G109,2)+TRUNC(AC109*G109,2)+TRUNC(AE109*G109,2)+TRUNC(AG109*G109,2)+TRUNC(AI109*G109,2))))&gt;=0),ABS((S109*G109-(TRUNC(S109*G109,2)+(TRUNC(AL109,2)-(TRUNC(S109*G109,2)+TRUNC(W109*G109,2)+TRUNC(Y109*G109,2)+TRUNC(AA109*G109,2)+TRUNC(AC109*G109,2)+TRUNC(AE109*G109,2)+TRUNC(AG109*G109,2)+TRUNC(AI109*G109,2)))))/S109*G109)&lt;=ABS((AE109*G109-(TRUNC(AE109*G109,2)+(TRUNC(AL109,2)-(TRUNC(S109*G109,2)+TRUNC(W109*G109,2)+TRUNC(Y109*G109,2)+TRUNC(AA109*G109,2)+TRUNC(AC109*G109,2)+TRUNC(AE109*G109,2)+TRUNC(AG109*G109,2)+TRUNC(AI109*G109,2)))))/AE109*G109),TRUE),IF(AND(AG109*G109&lt;&gt;0,(TRUNC(AG109*G109,2)+(TRUNC(AL109,2)-(TRUNC(S109*G109,2)+TRUNC(W109*G109,2)+TRUNC(Y109*G109,2)+TRUNC(AA109*G109,2)+TRUNC(AC109*G109,2)+TRUNC(AE109*G109,2)+TRUNC(AG109*G109,2)+TRUNC(AI109*G109,2))))&gt;=0),ABS((S109*G109-(TRUNC(S109*G109,2)+(TRUNC(AL109,2)-(TRUNC(S109*G109,2)+TRUNC(W109*G109,2)+TRUNC(Y109*G109,2)+TRUNC(AA109*G109,2)+TRUNC(AC109*G109,2)+TRUNC(AE109*G109,2)+TRUNC(AG109*G109,2)+TRUNC(AI109*G109,2)))))/S109*G109)&lt;=ABS((AG109*G109-(TRUNC(AG109*G109,2)+(TRUNC(AL109,2)-(TRUNC(S109*G109,2)+TRUNC(W109*G109,2)+TRUNC(Y109*G109,2)+TRUNC(AA109*G109,2)+TRUNC(AC109*G109,2)+TRUNC(AE109*G109,2)+TRUNC(AG109*G109,2)+TRUNC(AI109*G109,2)))))/AG109*G109),TRUE),IF(AND(AI109*G109&lt;&gt;0,(TRUNC(AI109*G109,2)+(TRUNC(AL109,2)-(TRUNC(S109*G109,2)+TRUNC(W109*G109,2)+TRUNC(Y109*G109,2)+TRUNC(AA109*G109,2)+TRUNC(AC109*G109,2)+TRUNC(AE109*G109,2)+TRUNC(AG109*G109,2)+TRUNC(AI109*G109,2))))&gt;=0),ABS((S109*G109-(TRUNC(S109*G109,2)+(TRUNC(AL109,2)-(TRUNC(S109*G109,2)+TRUNC(W109*G109,2)+TRUNC(Y109*G109,2)+TRUNC(AA109*G109,2)+TRUNC(AC109*G109,2)+TRUNC(AE109*G109,2)+TRUNC(AG109*G109,2)+TRUNC(AI109*G109,2)))))/S109*G109)&lt;=ABS((AI109*G109-(TRUNC(AI109*G109,2)+(TRUNC(AL109,2)-(TRUNC(S109*G109,2)+TRUNC(W109*G109,2)+TRUNC(Y109*G109,2)+TRUNC(AA109*G109,2)+TRUNC(AC109*G109,2)+TRUNC(AE109*G109,2)+TRUNC(AG109*G109,2)+TRUNC(AI109*G109,2)))))/AI109*G109),TRUE)),TRUNC(S109*G109,2)+(TRUNC(AL109,2)-(TRUNC(S109*G109,2)+TRUNC(W109*G109,2)+TRUNC(Y109*G109,2)+TRUNC(AA109*G109,2)+TRUNC(AC109*G109,2)+TRUNC(AE109*G109,2)+TRUNC(AG109*G109,2)+TRUNC(AI109*G109,2))),TRUNC(S109*G109,2)))))</f>
        <v>0</v>
      </c>
      <c r="U109" s="363">
        <f>TRUNC(AE109 + Y109 + W109 + AI109 + AC109 + AA109 + AG109, 2)</f>
        <v>1.76</v>
      </c>
      <c r="V109" s="363">
        <f>TRUNC(AF109 + Z109 + X109 + AJ109 + AD109 + AB109 + AH109, 2)</f>
        <v>0</v>
      </c>
      <c r="W109" s="363">
        <f>IF(J109*(1+R109)=0,0,IF((TRUNC(AK109,2)-(TRUNC(H109*(1+R109),2)+TRUNC(J109*(1+R109),2)+TRUNC(K109*(1+R109),2)+TRUNC(L109*(1+R109),2)+TRUNC(M109*(1+R109),2)+TRUNC(N109*(1+R109),2)+TRUNC(O109*(1+R109),2)+TRUNC(P109*(1+R109),2)))=0,TRUNC(J109*(1+R109),2),IF((TRUNC(TRUNC(J109*(1+R109),2),2)+(TRUNC(AK109,2)-(TRUNC(H109*(1+R109),2)+TRUNC(J109*(1+R109),2)+TRUNC(K109*(1+R109),2)+TRUNC(L109*(1+R109),2)+TRUNC(M109*(1+R109),2)+TRUNC(N109*(1+R109),2)+TRUNC(O109*(1+R109),2)+TRUNC(P109*(1+R109),2))))&lt;=0,TRUNC(J109*(1+R109),2),IF(AND(IF(AND(H109*(1+R109)&lt;&gt;0,(TRUNC(H109*(1+R109),2)+(TRUNC(AK109,2)-(TRUNC(H109*(1+R109),2)+TRUNC(J109*(1+R109),2)+TRUNC(K109*(1+R109),2)+TRUNC(L109*(1+R109),2)+TRUNC(M109*(1+R109),2)+TRUNC(N109*(1+R109),2)+TRUNC(O109*(1+R109),2)+TRUNC(P109*(1+R109),2))))&gt;=0),ABS((J109*(1+R109)-(TRUNC(J109*(1+R109),2)+(TRUNC(AK109,2)-(TRUNC(H109*(1+R109),2)+TRUNC(J109*(1+R109),2)+TRUNC(K109*(1+R109),2)+TRUNC(L109*(1+R109),2)+TRUNC(M109*(1+R109),2)+TRUNC(N109*(1+R109),2)+TRUNC(O109*(1+R109),2)+TRUNC(P109*(1+R109),2)))))/J109*(1+R109))&lt;ABS((H109*(1+R109)-(TRUNC(H109*(1+R109),2)+(TRUNC(AK109,2)-(TRUNC(H109*(1+R109),2)+TRUNC(J109*(1+R109),2)+TRUNC(K109*(1+R109),2)+TRUNC(L109*(1+R109),2)+TRUNC(M109*(1+R109),2)+TRUNC(N109*(1+R109),2)+TRUNC(O109*(1+R109),2)+TRUNC(P109*(1+R109),2)))))/H109*(1+R109)),TRUE),IF(AND(J109*(1+R109)&lt;&gt;0,(TRUNC(J109*(1+R109),2)+(TRUNC(AK109,2)-(TRUNC(H109*(1+R109),2)+TRUNC(J109*(1+R109),2)+TRUNC(K109*(1+R109),2)+TRUNC(L109*(1+R109),2)+TRUNC(M109*(1+R109),2)+TRUNC(N109*(1+R109),2)+TRUNC(O109*(1+R109),2)+TRUNC(P109*(1+R109),2))))&gt;=0),ABS((J109*(1+R109)-(TRUNC(J109*(1+R109),2)+(TRUNC(AK109,2)-(TRUNC(H109*(1+R109),2)+TRUNC(J109*(1+R109),2)+TRUNC(K109*(1+R109),2)+TRUNC(L109*(1+R109),2)+TRUNC(M109*(1+R109),2)+TRUNC(N109*(1+R109),2)+TRUNC(O109*(1+R109),2)+TRUNC(P109*(1+R109),2)))))/J109*(1+R109))&lt;=ABS((J109*(1+R109)-(TRUNC(J109*(1+R109),2)+(TRUNC(AK109,2)-(TRUNC(H109*(1+R109),2)+TRUNC(J109*(1+R109),2)+TRUNC(K109*(1+R109),2)+TRUNC(L109*(1+R109),2)+TRUNC(M109*(1+R109),2)+TRUNC(N109*(1+R109),2)+TRUNC(O109*(1+R109),2)+TRUNC(P109*(1+R109),2)))))/J109*(1+R109)),TRUE),IF(AND(K109*(1+R109)&lt;&gt;0,(TRUNC(K109*(1+R109),2)+(TRUNC(AK109,2)-(TRUNC(H109*(1+R109),2)+TRUNC(J109*(1+R109),2)+TRUNC(K109*(1+R109),2)+TRUNC(L109*(1+R109),2)+TRUNC(M109*(1+R109),2)+TRUNC(N109*(1+R109),2)+TRUNC(O109*(1+R109),2)+TRUNC(P109*(1+R109),2))))&gt;=0),ABS((J109*(1+R109)-(TRUNC(J109*(1+R109),2)+(TRUNC(AK109,2)-(TRUNC(H109*(1+R109),2)+TRUNC(J109*(1+R109),2)+TRUNC(K109*(1+R109),2)+TRUNC(L109*(1+R109),2)+TRUNC(M109*(1+R109),2)+TRUNC(N109*(1+R109),2)+TRUNC(O109*(1+R109),2)+TRUNC(P109*(1+R109),2)))))/J109*(1+R109))&lt;=ABS((K109*(1+R109)-(TRUNC(K109*(1+R109),2)+(TRUNC(AK109,2)-(TRUNC(H109*(1+R109),2)+TRUNC(J109*(1+R109),2)+TRUNC(K109*(1+R109),2)+TRUNC(L109*(1+R109),2)+TRUNC(M109*(1+R109),2)+TRUNC(N109*(1+R109),2)+TRUNC(O109*(1+R109),2)+TRUNC(P109*(1+R109),2)))))/K109*(1+R109)),TRUE),IF(AND(L109*(1+R109)&lt;&gt;0,(TRUNC(L109*(1+R109),2)+(TRUNC(AK109,2)-(TRUNC(H109*(1+R109),2)+TRUNC(J109*(1+R109),2)+TRUNC(K109*(1+R109),2)+TRUNC(L109*(1+R109),2)+TRUNC(M109*(1+R109),2)+TRUNC(N109*(1+R109),2)+TRUNC(O109*(1+R109),2)+TRUNC(P109*(1+R109),2))))&gt;=0),ABS((J109*(1+R109)-(TRUNC(J109*(1+R109),2)+(TRUNC(AK109,2)-(TRUNC(H109*(1+R109),2)+TRUNC(J109*(1+R109),2)+TRUNC(K109*(1+R109),2)+TRUNC(L109*(1+R109),2)+TRUNC(M109*(1+R109),2)+TRUNC(N109*(1+R109),2)+TRUNC(O109*(1+R109),2)+TRUNC(P109*(1+R109),2)))))/J109*(1+R109))&lt;=ABS((L109*(1+R109)-(TRUNC(L109*(1+R109),2)+(TRUNC(AK109,2)-(TRUNC(H109*(1+R109),2)+TRUNC(J109*(1+R109),2)+TRUNC(K109*(1+R109),2)+TRUNC(L109*(1+R109),2)+TRUNC(M109*(1+R109),2)+TRUNC(N109*(1+R109),2)+TRUNC(O109*(1+R109),2)+TRUNC(P109*(1+R109),2)))))/L109*(1+R109)),TRUE),IF(AND(M109*(1+R109)&lt;&gt;0,(TRUNC(M109*(1+R109),2)+(TRUNC(AK109,2)-(TRUNC(H109*(1+R109),2)+TRUNC(J109*(1+R109),2)+TRUNC(K109*(1+R109),2)+TRUNC(L109*(1+R109),2)+TRUNC(M109*(1+R109),2)+TRUNC(N109*(1+R109),2)+TRUNC(O109*(1+R109),2)+TRUNC(P109*(1+R109),2))))&gt;=0),ABS((J109*(1+R109)-(TRUNC(J109*(1+R109),2)+(TRUNC(AK109,2)-(TRUNC(H109*(1+R109),2)+TRUNC(J109*(1+R109),2)+TRUNC(K109*(1+R109),2)+TRUNC(L109*(1+R109),2)+TRUNC(M109*(1+R109),2)+TRUNC(N109*(1+R109),2)+TRUNC(O109*(1+R109),2)+TRUNC(P109*(1+R109),2)))))/J109*(1+R109))&lt;=ABS((M109*(1+R109)-(TRUNC(M109*(1+R109),2)+(TRUNC(AK109,2)-(TRUNC(H109*(1+R109),2)+TRUNC(J109*(1+R109),2)+TRUNC(K109*(1+R109),2)+TRUNC(L109*(1+R109),2)+TRUNC(M109*(1+R109),2)+TRUNC(N109*(1+R109),2)+TRUNC(O109*(1+R109),2)+TRUNC(P109*(1+R109),2)))))/M109*(1+R109)),TRUE),IF(AND(N109*(1+R109)&lt;&gt;0,(TRUNC(N109*(1+R109),2)+(TRUNC(AK109,2)-(TRUNC(H109*(1+R109),2)+TRUNC(J109*(1+R109),2)+TRUNC(K109*(1+R109),2)+TRUNC(L109*(1+R109),2)+TRUNC(M109*(1+R109),2)+TRUNC(N109*(1+R109),2)+TRUNC(O109*(1+R109),2)+TRUNC(P109*(1+R109),2))))&gt;=0),ABS((J109*(1+R109)-(TRUNC(J109*(1+R109),2)+(TRUNC(AK109,2)-(TRUNC(H109*(1+R109),2)+TRUNC(J109*(1+R109),2)+TRUNC(K109*(1+R109),2)+TRUNC(L109*(1+R109),2)+TRUNC(M109*(1+R109),2)+TRUNC(N109*(1+R109),2)+TRUNC(O109*(1+R109),2)+TRUNC(P109*(1+R109),2)))))/J109*(1+R109))&lt;=ABS((N109*(1+R109)-(TRUNC(N109*(1+R109),2)+(TRUNC(AK109,2)-(TRUNC(H109*(1+R109),2)+TRUNC(J109*(1+R109),2)+TRUNC(K109*(1+R109),2)+TRUNC(L109*(1+R109),2)+TRUNC(M109*(1+R109),2)+TRUNC(N109*(1+R109),2)+TRUNC(O109*(1+R109),2)+TRUNC(P109*(1+R109),2)))))/N109*(1+R109)),TRUE),IF(AND(O109*(1+R109)&lt;&gt;0,(TRUNC(O109*(1+R109),2)+(TRUNC(AK109,2)-(TRUNC(H109*(1+R109),2)+TRUNC(J109*(1+R109),2)+TRUNC(K109*(1+R109),2)+TRUNC(L109*(1+R109),2)+TRUNC(M109*(1+R109),2)+TRUNC(N109*(1+R109),2)+TRUNC(O109*(1+R109),2)+TRUNC(P109*(1+R109),2))))&gt;=0),ABS((J109*(1+R109)-(TRUNC(J109*(1+R109),2)+(TRUNC(AK109,2)-(TRUNC(H109*(1+R109),2)+TRUNC(J109*(1+R109),2)+TRUNC(K109*(1+R109),2)+TRUNC(L109*(1+R109),2)+TRUNC(M109*(1+R109),2)+TRUNC(N109*(1+R109),2)+TRUNC(O109*(1+R109),2)+TRUNC(P109*(1+R109),2)))))/J109*(1+R109))&lt;=ABS((O109*(1+R109)-(TRUNC(O109*(1+R109),2)+(TRUNC(AK109,2)-(TRUNC(H109*(1+R109),2)+TRUNC(J109*(1+R109),2)+TRUNC(K109*(1+R109),2)+TRUNC(L109*(1+R109),2)+TRUNC(M109*(1+R109),2)+TRUNC(N109*(1+R109),2)+TRUNC(O109*(1+R109),2)+TRUNC(P109*(1+R109),2)))))/O109*(1+R109)),TRUE),IF(AND(P109*(1+R109)&lt;&gt;0,(TRUNC(P109*(1+R109),2)+(TRUNC(AK109,2)-(TRUNC(H109*(1+R109),2)+TRUNC(J109*(1+R109),2)+TRUNC(K109*(1+R109),2)+TRUNC(L109*(1+R109),2)+TRUNC(M109*(1+R109),2)+TRUNC(N109*(1+R109),2)+TRUNC(O109*(1+R109),2)+TRUNC(P109*(1+R109),2))))&gt;=0),ABS((J109*(1+R109)-(TRUNC(J109*(1+R109),2)+(TRUNC(AK109,2)-(TRUNC(H109*(1+R109),2)+TRUNC(J109*(1+R109),2)+TRUNC(K109*(1+R109),2)+TRUNC(L109*(1+R109),2)+TRUNC(M109*(1+R109),2)+TRUNC(N109*(1+R109),2)+TRUNC(O109*(1+R109),2)+TRUNC(P109*(1+R109),2)))))/J109*(1+R109))&lt;=ABS((P109*(1+R109)-(TRUNC(P109*(1+R109),2)+(TRUNC(AK109,2)-(TRUNC(H109*(1+R109),2)+TRUNC(J109*(1+R109),2)+TRUNC(K109*(1+R109),2)+TRUNC(L109*(1+R109),2)+TRUNC(M109*(1+R109),2)+TRUNC(N109*(1+R109),2)+TRUNC(O109*(1+R109),2)+TRUNC(P109*(1+R109),2)))))/P109*(1+R109)),TRUE)),TRUNC(J109*(1+R109),2)+(TRUNC(AK109,2)-(TRUNC(H109*(1+R109),2)+TRUNC(J109*(1+R109),2)+TRUNC(K109*(1+R109),2)+TRUNC(L109*(1+R109),2)+TRUNC(M109*(1+R109),2)+TRUNC(N109*(1+R109),2)+TRUNC(O109*(1+R109),2)+TRUNC(P109*(1+R109),2))),TRUNC(J109*(1+R109),2)))))</f>
        <v>1.76</v>
      </c>
      <c r="X109" s="363">
        <f>IF(W109*G109=0,0,IF((TRUNC(AL109,2)-(TRUNC(S109*G109,2)+TRUNC(W109*G109,2)+TRUNC(Y109*G109,2)+TRUNC(AA109*G109,2)+TRUNC(AC109*G109,2)+TRUNC(AE109*G109,2)+TRUNC(AG109*G109,2)+TRUNC(AI109*G109,2)))=0,TRUNC(W109*G109,2),IF((TRUNC(TRUNC(W109*G109,2),2)+(TRUNC(AL109,2)-(TRUNC(S109*G109,2)+TRUNC(W109*G109,2)+TRUNC(Y109*G109,2)+TRUNC(AA109*G109,2)+TRUNC(AC109*G109,2)+TRUNC(AE109*G109,2)+TRUNC(AG109*G109,2)+TRUNC(AI109*G109,2))))&lt;=0,TRUNC(W109*G109,2),IF(AND(IF(AND(S109*G109&lt;&gt;0,(TRUNC(S109*G109,2)+(TRUNC(AL109,2)-(TRUNC(S109*G109,2)+TRUNC(W109*G109,2)+TRUNC(Y109*G109,2)+TRUNC(AA109*G109,2)+TRUNC(AC109*G109,2)+TRUNC(AE109*G109,2)+TRUNC(AG109*G109,2)+TRUNC(AI109*G109,2))))&gt;=0),ABS((W109*G109-(TRUNC(W109*G109,2)+(TRUNC(AL109,2)-(TRUNC(S109*G109,2)+TRUNC(W109*G109,2)+TRUNC(Y109*G109,2)+TRUNC(AA109*G109,2)+TRUNC(AC109*G109,2)+TRUNC(AE109*G109,2)+TRUNC(AG109*G109,2)+TRUNC(AI109*G109,2)))))/W109*G109)&lt;ABS((S109*G109-(TRUNC(S109*G109,2)+(TRUNC(AL109,2)-(TRUNC(S109*G109,2)+TRUNC(W109*G109,2)+TRUNC(Y109*G109,2)+TRUNC(AA109*G109,2)+TRUNC(AC109*G109,2)+TRUNC(AE109*G109,2)+TRUNC(AG109*G109,2)+TRUNC(AI109*G109,2)))))/S109*G109),TRUE),IF(AND(W109*G109&lt;&gt;0,(TRUNC(W109*G109,2)+(TRUNC(AL109,2)-(TRUNC(S109*G109,2)+TRUNC(W109*G109,2)+TRUNC(Y109*G109,2)+TRUNC(AA109*G109,2)+TRUNC(AC109*G109,2)+TRUNC(AE109*G109,2)+TRUNC(AG109*G109,2)+TRUNC(AI109*G109,2))))&gt;=0),ABS((W109*G109-(TRUNC(W109*G109,2)+(TRUNC(AL109,2)-(TRUNC(S109*G109,2)+TRUNC(W109*G109,2)+TRUNC(Y109*G109,2)+TRUNC(AA109*G109,2)+TRUNC(AC109*G109,2)+TRUNC(AE109*G109,2)+TRUNC(AG109*G109,2)+TRUNC(AI109*G109,2)))))/W109*G109)&lt;=ABS((W109*G109-(TRUNC(W109*G109,2)+(TRUNC(AL109,2)-(TRUNC(S109*G109,2)+TRUNC(W109*G109,2)+TRUNC(Y109*G109,2)+TRUNC(AA109*G109,2)+TRUNC(AC109*G109,2)+TRUNC(AE109*G109,2)+TRUNC(AG109*G109,2)+TRUNC(AI109*G109,2)))))/W109*G109),TRUE),IF(AND(Y109*G109&lt;&gt;0,(TRUNC(Y109*G109,2)+(TRUNC(AL109,2)-(TRUNC(S109*G109,2)+TRUNC(W109*G109,2)+TRUNC(Y109*G109,2)+TRUNC(AA109*G109,2)+TRUNC(AC109*G109,2)+TRUNC(AE109*G109,2)+TRUNC(AG109*G109,2)+TRUNC(AI109*G109,2))))&gt;=0),ABS((W109*G109-(TRUNC(W109*G109,2)+(TRUNC(AL109,2)-(TRUNC(S109*G109,2)+TRUNC(W109*G109,2)+TRUNC(Y109*G109,2)+TRUNC(AA109*G109,2)+TRUNC(AC109*G109,2)+TRUNC(AE109*G109,2)+TRUNC(AG109*G109,2)+TRUNC(AI109*G109,2)))))/W109*G109)&lt;=ABS((Y109*G109-(TRUNC(Y109*G109,2)+(TRUNC(AL109,2)-(TRUNC(S109*G109,2)+TRUNC(W109*G109,2)+TRUNC(Y109*G109,2)+TRUNC(AA109*G109,2)+TRUNC(AC109*G109,2)+TRUNC(AE109*G109,2)+TRUNC(AG109*G109,2)+TRUNC(AI109*G109,2)))))/Y109*G109),TRUE),IF(AND(AA109*G109&lt;&gt;0,(TRUNC(AA109*G109,2)+(TRUNC(AL109,2)-(TRUNC(S109*G109,2)+TRUNC(W109*G109,2)+TRUNC(Y109*G109,2)+TRUNC(AA109*G109,2)+TRUNC(AC109*G109,2)+TRUNC(AE109*G109,2)+TRUNC(AG109*G109,2)+TRUNC(AI109*G109,2))))&gt;=0),ABS((W109*G109-(TRUNC(W109*G109,2)+(TRUNC(AL109,2)-(TRUNC(S109*G109,2)+TRUNC(W109*G109,2)+TRUNC(Y109*G109,2)+TRUNC(AA109*G109,2)+TRUNC(AC109*G109,2)+TRUNC(AE109*G109,2)+TRUNC(AG109*G109,2)+TRUNC(AI109*G109,2)))))/W109*G109)&lt;=ABS((AA109*G109-(TRUNC(AA109*G109,2)+(TRUNC(AL109,2)-(TRUNC(S109*G109,2)+TRUNC(W109*G109,2)+TRUNC(Y109*G109,2)+TRUNC(AA109*G109,2)+TRUNC(AC109*G109,2)+TRUNC(AE109*G109,2)+TRUNC(AG109*G109,2)+TRUNC(AI109*G109,2)))))/AA109*G109),TRUE),IF(AND(AC109*G109&lt;&gt;0,(TRUNC(AC109*G109,2)+(TRUNC(AL109,2)-(TRUNC(S109*G109,2)+TRUNC(W109*G109,2)+TRUNC(Y109*G109,2)+TRUNC(AA109*G109,2)+TRUNC(AC109*G109,2)+TRUNC(AE109*G109,2)+TRUNC(AG109*G109,2)+TRUNC(AI109*G109,2))))&gt;=0),ABS((W109*G109-(TRUNC(W109*G109,2)+(TRUNC(AL109,2)-(TRUNC(S109*G109,2)+TRUNC(W109*G109,2)+TRUNC(Y109*G109,2)+TRUNC(AA109*G109,2)+TRUNC(AC109*G109,2)+TRUNC(AE109*G109,2)+TRUNC(AG109*G109,2)+TRUNC(AI109*G109,2)))))/W109*G109)&lt;=ABS((AC109*G109-(TRUNC(AC109*G109,2)+(TRUNC(AL109,2)-(TRUNC(S109*G109,2)+TRUNC(W109*G109,2)+TRUNC(Y109*G109,2)+TRUNC(AA109*G109,2)+TRUNC(AC109*G109,2)+TRUNC(AE109*G109,2)+TRUNC(AG109*G109,2)+TRUNC(AI109*G109,2)))))/AC109*G109),TRUE),IF(AND(AE109*G109&lt;&gt;0,(TRUNC(AE109*G109,2)+(TRUNC(AL109,2)-(TRUNC(S109*G109,2)+TRUNC(W109*G109,2)+TRUNC(Y109*G109,2)+TRUNC(AA109*G109,2)+TRUNC(AC109*G109,2)+TRUNC(AE109*G109,2)+TRUNC(AG109*G109,2)+TRUNC(AI109*G109,2))))&gt;=0),ABS((W109*G109-(TRUNC(W109*G109,2)+(TRUNC(AL109,2)-(TRUNC(S109*G109,2)+TRUNC(W109*G109,2)+TRUNC(Y109*G109,2)+TRUNC(AA109*G109,2)+TRUNC(AC109*G109,2)+TRUNC(AE109*G109,2)+TRUNC(AG109*G109,2)+TRUNC(AI109*G109,2)))))/W109*G109)&lt;=ABS((AE109*G109-(TRUNC(AE109*G109,2)+(TRUNC(AL109,2)-(TRUNC(S109*G109,2)+TRUNC(W109*G109,2)+TRUNC(Y109*G109,2)+TRUNC(AA109*G109,2)+TRUNC(AC109*G109,2)+TRUNC(AE109*G109,2)+TRUNC(AG109*G109,2)+TRUNC(AI109*G109,2)))))/AE109*G109),TRUE),IF(AND(AG109*G109&lt;&gt;0,(TRUNC(AG109*G109,2)+(TRUNC(AL109,2)-(TRUNC(S109*G109,2)+TRUNC(W109*G109,2)+TRUNC(Y109*G109,2)+TRUNC(AA109*G109,2)+TRUNC(AC109*G109,2)+TRUNC(AE109*G109,2)+TRUNC(AG109*G109,2)+TRUNC(AI109*G109,2))))&gt;=0),ABS((W109*G109-(TRUNC(W109*G109,2)+(TRUNC(AL109,2)-(TRUNC(S109*G109,2)+TRUNC(W109*G109,2)+TRUNC(Y109*G109,2)+TRUNC(AA109*G109,2)+TRUNC(AC109*G109,2)+TRUNC(AE109*G109,2)+TRUNC(AG109*G109,2)+TRUNC(AI109*G109,2)))))/W109*G109)&lt;=ABS((AG109*G109-(TRUNC(AG109*G109,2)+(TRUNC(AL109,2)-(TRUNC(S109*G109,2)+TRUNC(W109*G109,2)+TRUNC(Y109*G109,2)+TRUNC(AA109*G109,2)+TRUNC(AC109*G109,2)+TRUNC(AE109*G109,2)+TRUNC(AG109*G109,2)+TRUNC(AI109*G109,2)))))/AG109*G109),TRUE),IF(AND(AI109*G109&lt;&gt;0,(TRUNC(AI109*G109,2)+(TRUNC(AL109,2)-(TRUNC(S109*G109,2)+TRUNC(W109*G109,2)+TRUNC(Y109*G109,2)+TRUNC(AA109*G109,2)+TRUNC(AC109*G109,2)+TRUNC(AE109*G109,2)+TRUNC(AG109*G109,2)+TRUNC(AI109*G109,2))))&gt;=0),ABS((W109*G109-(TRUNC(W109*G109,2)+(TRUNC(AL109,2)-(TRUNC(S109*G109,2)+TRUNC(W109*G109,2)+TRUNC(Y109*G109,2)+TRUNC(AA109*G109,2)+TRUNC(AC109*G109,2)+TRUNC(AE109*G109,2)+TRUNC(AG109*G109,2)+TRUNC(AI109*G109,2)))))/W109*G109)&lt;=ABS((AI109*G109-(TRUNC(AI109*G109,2)+(TRUNC(AL109,2)-(TRUNC(S109*G109,2)+TRUNC(W109*G109,2)+TRUNC(Y109*G109,2)+TRUNC(AA109*G109,2)+TRUNC(AC109*G109,2)+TRUNC(AE109*G109,2)+TRUNC(AG109*G109,2)+TRUNC(AI109*G109,2)))))/AI109*G109),TRUE)),TRUNC(W109*G109,2)+(TRUNC(AL109,2)-(TRUNC(S109*G109,2)+TRUNC(W109*G109,2)+TRUNC(Y109*G109,2)+TRUNC(AA109*G109,2)+TRUNC(AC109*G109,2)+TRUNC(AE109*G109,2)+TRUNC(AG109*G109,2)+TRUNC(AI109*G109,2))),TRUNC(W109*G109,2)))))</f>
        <v>0</v>
      </c>
      <c r="Y109" s="363">
        <f>IF(K109*(1+R109)=0,0,IF((TRUNC(AK109,2)-(TRUNC(H109*(1+R109),2)+TRUNC(J109*(1+R109),2)+TRUNC(K109*(1+R109),2)+TRUNC(L109*(1+R109),2)+TRUNC(M109*(1+R109),2)+TRUNC(N109*(1+R109),2)+TRUNC(O109*(1+R109),2)+TRUNC(P109*(1+R109),2)))=0,TRUNC(K109*(1+R109),2),IF((TRUNC(TRUNC(K109*(1+R109),2),2)+(TRUNC(AK109,2)-(TRUNC(H109*(1+R109),2)+TRUNC(J109*(1+R109),2)+TRUNC(K109*(1+R109),2)+TRUNC(L109*(1+R109),2)+TRUNC(M109*(1+R109),2)+TRUNC(N109*(1+R109),2)+TRUNC(O109*(1+R109),2)+TRUNC(P109*(1+R109),2))))&lt;=0,TRUNC(K109*(1+R109),2),IF(AND(IF(AND(H109*(1+R109)&lt;&gt;0,(TRUNC(H109*(1+R109),2)+(TRUNC(AK109,2)-(TRUNC(H109*(1+R109),2)+TRUNC(J109*(1+R109),2)+TRUNC(K109*(1+R109),2)+TRUNC(L109*(1+R109),2)+TRUNC(M109*(1+R109),2)+TRUNC(N109*(1+R109),2)+TRUNC(O109*(1+R109),2)+TRUNC(P109*(1+R109),2))))&gt;=0),ABS((K109*(1+R109)-(TRUNC(K109*(1+R109),2)+(TRUNC(AK109,2)-(TRUNC(H109*(1+R109),2)+TRUNC(J109*(1+R109),2)+TRUNC(K109*(1+R109),2)+TRUNC(L109*(1+R109),2)+TRUNC(M109*(1+R109),2)+TRUNC(N109*(1+R109),2)+TRUNC(O109*(1+R109),2)+TRUNC(P109*(1+R109),2)))))/K109*(1+R109))&lt;ABS((H109*(1+R109)-(TRUNC(H109*(1+R109),2)+(TRUNC(AK109,2)-(TRUNC(H109*(1+R109),2)+TRUNC(J109*(1+R109),2)+TRUNC(K109*(1+R109),2)+TRUNC(L109*(1+R109),2)+TRUNC(M109*(1+R109),2)+TRUNC(N109*(1+R109),2)+TRUNC(O109*(1+R109),2)+TRUNC(P109*(1+R109),2)))))/H109*(1+R109)),TRUE),IF(AND(J109*(1+R109)&lt;&gt;0,(TRUNC(J109*(1+R109),2)+(TRUNC(AK109,2)-(TRUNC(H109*(1+R109),2)+TRUNC(J109*(1+R109),2)+TRUNC(K109*(1+R109),2)+TRUNC(L109*(1+R109),2)+TRUNC(M109*(1+R109),2)+TRUNC(N109*(1+R109),2)+TRUNC(O109*(1+R109),2)+TRUNC(P109*(1+R109),2))))&gt;=0),ABS((K109*(1+R109)-(TRUNC(K109*(1+R109),2)+(TRUNC(AK109,2)-(TRUNC(H109*(1+R109),2)+TRUNC(J109*(1+R109),2)+TRUNC(K109*(1+R109),2)+TRUNC(L109*(1+R109),2)+TRUNC(M109*(1+R109),2)+TRUNC(N109*(1+R109),2)+TRUNC(O109*(1+R109),2)+TRUNC(P109*(1+R109),2)))))/K109*(1+R109))&lt;ABS((J109*(1+R109)-(TRUNC(J109*(1+R109),2)+(TRUNC(AK109,2)-(TRUNC(H109*(1+R109),2)+TRUNC(J109*(1+R109),2)+TRUNC(K109*(1+R109),2)+TRUNC(L109*(1+R109),2)+TRUNC(M109*(1+R109),2)+TRUNC(N109*(1+R109),2)+TRUNC(O109*(1+R109),2)+TRUNC(P109*(1+R109),2)))))/J109*(1+R109)),TRUE),IF(AND(K109*(1+R109)&lt;&gt;0,(TRUNC(K109*(1+R109),2)+(TRUNC(AK109,2)-(TRUNC(H109*(1+R109),2)+TRUNC(J109*(1+R109),2)+TRUNC(K109*(1+R109),2)+TRUNC(L109*(1+R109),2)+TRUNC(M109*(1+R109),2)+TRUNC(N109*(1+R109),2)+TRUNC(O109*(1+R109),2)+TRUNC(P109*(1+R109),2))))&gt;=0),ABS((K109*(1+R109)-(TRUNC(K109*(1+R109),2)+(TRUNC(AK109,2)-(TRUNC(H109*(1+R109),2)+TRUNC(J109*(1+R109),2)+TRUNC(K109*(1+R109),2)+TRUNC(L109*(1+R109),2)+TRUNC(M109*(1+R109),2)+TRUNC(N109*(1+R109),2)+TRUNC(O109*(1+R109),2)+TRUNC(P109*(1+R109),2)))))/K109*(1+R109))&lt;=ABS((K109*(1+R109)-(TRUNC(K109*(1+R109),2)+(TRUNC(AK109,2)-(TRUNC(H109*(1+R109),2)+TRUNC(J109*(1+R109),2)+TRUNC(K109*(1+R109),2)+TRUNC(L109*(1+R109),2)+TRUNC(M109*(1+R109),2)+TRUNC(N109*(1+R109),2)+TRUNC(O109*(1+R109),2)+TRUNC(P109*(1+R109),2)))))/K109*(1+R109)),TRUE),IF(AND(L109*(1+R109)&lt;&gt;0,(TRUNC(L109*(1+R109),2)+(TRUNC(AK109,2)-(TRUNC(H109*(1+R109),2)+TRUNC(J109*(1+R109),2)+TRUNC(K109*(1+R109),2)+TRUNC(L109*(1+R109),2)+TRUNC(M109*(1+R109),2)+TRUNC(N109*(1+R109),2)+TRUNC(O109*(1+R109),2)+TRUNC(P109*(1+R109),2))))&gt;=0),ABS((K109*(1+R109)-(TRUNC(K109*(1+R109),2)+(TRUNC(AK109,2)-(TRUNC(H109*(1+R109),2)+TRUNC(J109*(1+R109),2)+TRUNC(K109*(1+R109),2)+TRUNC(L109*(1+R109),2)+TRUNC(M109*(1+R109),2)+TRUNC(N109*(1+R109),2)+TRUNC(O109*(1+R109),2)+TRUNC(P109*(1+R109),2)))))/K109*(1+R109))&lt;=ABS((L109*(1+R109)-(TRUNC(L109*(1+R109),2)+(TRUNC(AK109,2)-(TRUNC(H109*(1+R109),2)+TRUNC(J109*(1+R109),2)+TRUNC(K109*(1+R109),2)+TRUNC(L109*(1+R109),2)+TRUNC(M109*(1+R109),2)+TRUNC(N109*(1+R109),2)+TRUNC(O109*(1+R109),2)+TRUNC(P109*(1+R109),2)))))/L109*(1+R109)),TRUE),IF(AND(M109*(1+R109)&lt;&gt;0,(TRUNC(M109*(1+R109),2)+(TRUNC(AK109,2)-(TRUNC(H109*(1+R109),2)+TRUNC(J109*(1+R109),2)+TRUNC(K109*(1+R109),2)+TRUNC(L109*(1+R109),2)+TRUNC(M109*(1+R109),2)+TRUNC(N109*(1+R109),2)+TRUNC(O109*(1+R109),2)+TRUNC(P109*(1+R109),2))))&gt;=0),ABS((K109*(1+R109)-(TRUNC(K109*(1+R109),2)+(TRUNC(AK109,2)-(TRUNC(H109*(1+R109),2)+TRUNC(J109*(1+R109),2)+TRUNC(K109*(1+R109),2)+TRUNC(L109*(1+R109),2)+TRUNC(M109*(1+R109),2)+TRUNC(N109*(1+R109),2)+TRUNC(O109*(1+R109),2)+TRUNC(P109*(1+R109),2)))))/K109*(1+R109))&lt;=ABS((M109*(1+R109)-(TRUNC(M109*(1+R109),2)+(TRUNC(AK109,2)-(TRUNC(H109*(1+R109),2)+TRUNC(J109*(1+R109),2)+TRUNC(K109*(1+R109),2)+TRUNC(L109*(1+R109),2)+TRUNC(M109*(1+R109),2)+TRUNC(N109*(1+R109),2)+TRUNC(O109*(1+R109),2)+TRUNC(P109*(1+R109),2)))))/M109*(1+R109)),TRUE),IF(AND(N109*(1+R109)&lt;&gt;0,(TRUNC(N109*(1+R109),2)+(TRUNC(AK109,2)-(TRUNC(H109*(1+R109),2)+TRUNC(J109*(1+R109),2)+TRUNC(K109*(1+R109),2)+TRUNC(L109*(1+R109),2)+TRUNC(M109*(1+R109),2)+TRUNC(N109*(1+R109),2)+TRUNC(O109*(1+R109),2)+TRUNC(P109*(1+R109),2))))&gt;=0),ABS((K109*(1+R109)-(TRUNC(K109*(1+R109),2)+(TRUNC(AK109,2)-(TRUNC(H109*(1+R109),2)+TRUNC(J109*(1+R109),2)+TRUNC(K109*(1+R109),2)+TRUNC(L109*(1+R109),2)+TRUNC(M109*(1+R109),2)+TRUNC(N109*(1+R109),2)+TRUNC(O109*(1+R109),2)+TRUNC(P109*(1+R109),2)))))/K109*(1+R109))&lt;=ABS((N109*(1+R109)-(TRUNC(N109*(1+R109),2)+(TRUNC(AK109,2)-(TRUNC(H109*(1+R109),2)+TRUNC(J109*(1+R109),2)+TRUNC(K109*(1+R109),2)+TRUNC(L109*(1+R109),2)+TRUNC(M109*(1+R109),2)+TRUNC(N109*(1+R109),2)+TRUNC(O109*(1+R109),2)+TRUNC(P109*(1+R109),2)))))/N109*(1+R109)),TRUE),IF(AND(O109*(1+R109)&lt;&gt;0,(TRUNC(O109*(1+R109),2)+(TRUNC(AK109,2)-(TRUNC(H109*(1+R109),2)+TRUNC(J109*(1+R109),2)+TRUNC(K109*(1+R109),2)+TRUNC(L109*(1+R109),2)+TRUNC(M109*(1+R109),2)+TRUNC(N109*(1+R109),2)+TRUNC(O109*(1+R109),2)+TRUNC(P109*(1+R109),2))))&gt;=0),ABS((K109*(1+R109)-(TRUNC(K109*(1+R109),2)+(TRUNC(AK109,2)-(TRUNC(H109*(1+R109),2)+TRUNC(J109*(1+R109),2)+TRUNC(K109*(1+R109),2)+TRUNC(L109*(1+R109),2)+TRUNC(M109*(1+R109),2)+TRUNC(N109*(1+R109),2)+TRUNC(O109*(1+R109),2)+TRUNC(P109*(1+R109),2)))))/K109*(1+R109))&lt;=ABS((O109*(1+R109)-(TRUNC(O109*(1+R109),2)+(TRUNC(AK109,2)-(TRUNC(H109*(1+R109),2)+TRUNC(J109*(1+R109),2)+TRUNC(K109*(1+R109),2)+TRUNC(L109*(1+R109),2)+TRUNC(M109*(1+R109),2)+TRUNC(N109*(1+R109),2)+TRUNC(O109*(1+R109),2)+TRUNC(P109*(1+R109),2)))))/O109*(1+R109)),TRUE),IF(AND(P109*(1+R109)&lt;&gt;0,(TRUNC(P109*(1+R109),2)+(TRUNC(AK109,2)-(TRUNC(H109*(1+R109),2)+TRUNC(J109*(1+R109),2)+TRUNC(K109*(1+R109),2)+TRUNC(L109*(1+R109),2)+TRUNC(M109*(1+R109),2)+TRUNC(N109*(1+R109),2)+TRUNC(O109*(1+R109),2)+TRUNC(P109*(1+R109),2))))&gt;=0),ABS((K109*(1+R109)-(TRUNC(K109*(1+R109),2)+(TRUNC(AK109,2)-(TRUNC(H109*(1+R109),2)+TRUNC(J109*(1+R109),2)+TRUNC(K109*(1+R109),2)+TRUNC(L109*(1+R109),2)+TRUNC(M109*(1+R109),2)+TRUNC(N109*(1+R109),2)+TRUNC(O109*(1+R109),2)+TRUNC(P109*(1+R109),2)))))/K109*(1+R109))&lt;=ABS((P109*(1+R109)-(TRUNC(P109*(1+R109),2)+(TRUNC(AK109,2)-(TRUNC(H109*(1+R109),2)+TRUNC(J109*(1+R109),2)+TRUNC(K109*(1+R109),2)+TRUNC(L109*(1+R109),2)+TRUNC(M109*(1+R109),2)+TRUNC(N109*(1+R109),2)+TRUNC(O109*(1+R109),2)+TRUNC(P109*(1+R109),2)))))/P109*(1+R109)),TRUE)),TRUNC(K109*(1+R109),2)+(TRUNC(AK109,2)-(TRUNC(H109*(1+R109),2)+TRUNC(J109*(1+R109),2)+TRUNC(K109*(1+R109),2)+TRUNC(L109*(1+R109),2)+TRUNC(M109*(1+R109),2)+TRUNC(N109*(1+R109),2)+TRUNC(O109*(1+R109),2)+TRUNC(P109*(1+R109),2))),TRUNC(K109*(1+R109),2)))))</f>
        <v>0</v>
      </c>
      <c r="Z109" s="363">
        <f>IF(Y109*G109=0,0,IF((TRUNC(AL109,2)-(TRUNC(S109*G109,2)+TRUNC(W109*G109,2)+TRUNC(Y109*G109,2)+TRUNC(AA109*G109,2)+TRUNC(AC109*G109,2)+TRUNC(AE109*G109,2)+TRUNC(AG109*G109,2)+TRUNC(AI109*G109,2)))=0,TRUNC(Y109*G109,2),IF((TRUNC(TRUNC(Y109*G109,2),2)+(TRUNC(AL109,2)-(TRUNC(S109*G109,2)+TRUNC(W109*G109,2)+TRUNC(Y109*G109,2)+TRUNC(AA109*G109,2)+TRUNC(AC109*G109,2)+TRUNC(AE109*G109,2)+TRUNC(AG109*G109,2)+TRUNC(AI109*G109,2))))&lt;=0,TRUNC(Y109*G109,2),IF(AND(IF(AND(S109*G109&lt;&gt;0,(TRUNC(S109*G109,2)+(TRUNC(AL109,2)-(TRUNC(S109*G109,2)+TRUNC(W109*G109,2)+TRUNC(Y109*G109,2)+TRUNC(AA109*G109,2)+TRUNC(AC109*G109,2)+TRUNC(AE109*G109,2)+TRUNC(AG109*G109,2)+TRUNC(AI109*G109,2))))&gt;=0),ABS((Y109*G109-(TRUNC(Y109*G109,2)+(TRUNC(AL109,2)-(TRUNC(S109*G109,2)+TRUNC(W109*G109,2)+TRUNC(Y109*G109,2)+TRUNC(AA109*G109,2)+TRUNC(AC109*G109,2)+TRUNC(AE109*G109,2)+TRUNC(AG109*G109,2)+TRUNC(AI109*G109,2)))))/Y109*G109)&lt;ABS((S109*G109-(TRUNC(S109*G109,2)+(TRUNC(AL109,2)-(TRUNC(S109*G109,2)+TRUNC(W109*G109,2)+TRUNC(Y109*G109,2)+TRUNC(AA109*G109,2)+TRUNC(AC109*G109,2)+TRUNC(AE109*G109,2)+TRUNC(AG109*G109,2)+TRUNC(AI109*G109,2)))))/S109*G109),TRUE),IF(AND(W109*G109&lt;&gt;0,(TRUNC(W109*G109,2)+(TRUNC(AL109,2)-(TRUNC(S109*G109,2)+TRUNC(W109*G109,2)+TRUNC(Y109*G109,2)+TRUNC(AA109*G109,2)+TRUNC(AC109*G109,2)+TRUNC(AE109*G109,2)+TRUNC(AG109*G109,2)+TRUNC(AI109*G109,2))))&gt;=0),ABS((Y109*G109-(TRUNC(Y109*G109,2)+(TRUNC(AL109,2)-(TRUNC(S109*G109,2)+TRUNC(W109*G109,2)+TRUNC(Y109*G109,2)+TRUNC(AA109*G109,2)+TRUNC(AC109*G109,2)+TRUNC(AE109*G109,2)+TRUNC(AG109*G109,2)+TRUNC(AI109*G109,2)))))/Y109*G109)&lt;ABS((W109*G109-(TRUNC(W109*G109,2)+(TRUNC(AL109,2)-(TRUNC(S109*G109,2)+TRUNC(W109*G109,2)+TRUNC(Y109*G109,2)+TRUNC(AA109*G109,2)+TRUNC(AC109*G109,2)+TRUNC(AE109*G109,2)+TRUNC(AG109*G109,2)+TRUNC(AI109*G109,2)))))/W109*G109),TRUE),IF(AND(Y109*G109&lt;&gt;0,(TRUNC(Y109*G109,2)+(TRUNC(AL109,2)-(TRUNC(S109*G109,2)+TRUNC(W109*G109,2)+TRUNC(Y109*G109,2)+TRUNC(AA109*G109,2)+TRUNC(AC109*G109,2)+TRUNC(AE109*G109,2)+TRUNC(AG109*G109,2)+TRUNC(AI109*G109,2))))&gt;=0),ABS((Y109*G109-(TRUNC(Y109*G109,2)+(TRUNC(AL109,2)-(TRUNC(S109*G109,2)+TRUNC(W109*G109,2)+TRUNC(Y109*G109,2)+TRUNC(AA109*G109,2)+TRUNC(AC109*G109,2)+TRUNC(AE109*G109,2)+TRUNC(AG109*G109,2)+TRUNC(AI109*G109,2)))))/Y109*G109)&lt;=ABS((Y109*G109-(TRUNC(Y109*G109,2)+(TRUNC(AL109,2)-(TRUNC(S109*G109,2)+TRUNC(W109*G109,2)+TRUNC(Y109*G109,2)+TRUNC(AA109*G109,2)+TRUNC(AC109*G109,2)+TRUNC(AE109*G109,2)+TRUNC(AG109*G109,2)+TRUNC(AI109*G109,2)))))/Y109*G109),TRUE),IF(AND(AA109*G109&lt;&gt;0,(TRUNC(AA109*G109,2)+(TRUNC(AL109,2)-(TRUNC(S109*G109,2)+TRUNC(W109*G109,2)+TRUNC(Y109*G109,2)+TRUNC(AA109*G109,2)+TRUNC(AC109*G109,2)+TRUNC(AE109*G109,2)+TRUNC(AG109*G109,2)+TRUNC(AI109*G109,2))))&gt;=0),ABS((Y109*G109-(TRUNC(Y109*G109,2)+(TRUNC(AL109,2)-(TRUNC(S109*G109,2)+TRUNC(W109*G109,2)+TRUNC(Y109*G109,2)+TRUNC(AA109*G109,2)+TRUNC(AC109*G109,2)+TRUNC(AE109*G109,2)+TRUNC(AG109*G109,2)+TRUNC(AI109*G109,2)))))/Y109*G109)&lt;=ABS((AA109*G109-(TRUNC(AA109*G109,2)+(TRUNC(AL109,2)-(TRUNC(S109*G109,2)+TRUNC(W109*G109,2)+TRUNC(Y109*G109,2)+TRUNC(AA109*G109,2)+TRUNC(AC109*G109,2)+TRUNC(AE109*G109,2)+TRUNC(AG109*G109,2)+TRUNC(AI109*G109,2)))))/AA109*G109),TRUE),IF(AND(AC109*G109&lt;&gt;0,(TRUNC(AC109*G109,2)+(TRUNC(AL109,2)-(TRUNC(S109*G109,2)+TRUNC(W109*G109,2)+TRUNC(Y109*G109,2)+TRUNC(AA109*G109,2)+TRUNC(AC109*G109,2)+TRUNC(AE109*G109,2)+TRUNC(AG109*G109,2)+TRUNC(AI109*G109,2))))&gt;=0),ABS((Y109*G109-(TRUNC(Y109*G109,2)+(TRUNC(AL109,2)-(TRUNC(S109*G109,2)+TRUNC(W109*G109,2)+TRUNC(Y109*G109,2)+TRUNC(AA109*G109,2)+TRUNC(AC109*G109,2)+TRUNC(AE109*G109,2)+TRUNC(AG109*G109,2)+TRUNC(AI109*G109,2)))))/Y109*G109)&lt;=ABS((AC109*G109-(TRUNC(AC109*G109,2)+(TRUNC(AL109,2)-(TRUNC(S109*G109,2)+TRUNC(W109*G109,2)+TRUNC(Y109*G109,2)+TRUNC(AA109*G109,2)+TRUNC(AC109*G109,2)+TRUNC(AE109*G109,2)+TRUNC(AG109*G109,2)+TRUNC(AI109*G109,2)))))/AC109*G109),TRUE),IF(AND(AE109*G109&lt;&gt;0,(TRUNC(AE109*G109,2)+(TRUNC(AL109,2)-(TRUNC(S109*G109,2)+TRUNC(W109*G109,2)+TRUNC(Y109*G109,2)+TRUNC(AA109*G109,2)+TRUNC(AC109*G109,2)+TRUNC(AE109*G109,2)+TRUNC(AG109*G109,2)+TRUNC(AI109*G109,2))))&gt;=0),ABS((Y109*G109-(TRUNC(Y109*G109,2)+(TRUNC(AL109,2)-(TRUNC(S109*G109,2)+TRUNC(W109*G109,2)+TRUNC(Y109*G109,2)+TRUNC(AA109*G109,2)+TRUNC(AC109*G109,2)+TRUNC(AE109*G109,2)+TRUNC(AG109*G109,2)+TRUNC(AI109*G109,2)))))/Y109*G109)&lt;=ABS((AE109*G109-(TRUNC(AE109*G109,2)+(TRUNC(AL109,2)-(TRUNC(S109*G109,2)+TRUNC(W109*G109,2)+TRUNC(Y109*G109,2)+TRUNC(AA109*G109,2)+TRUNC(AC109*G109,2)+TRUNC(AE109*G109,2)+TRUNC(AG109*G109,2)+TRUNC(AI109*G109,2)))))/AE109*G109),TRUE),IF(AND(AG109*G109&lt;&gt;0,(TRUNC(AG109*G109,2)+(TRUNC(AL109,2)-(TRUNC(S109*G109,2)+TRUNC(W109*G109,2)+TRUNC(Y109*G109,2)+TRUNC(AA109*G109,2)+TRUNC(AC109*G109,2)+TRUNC(AE109*G109,2)+TRUNC(AG109*G109,2)+TRUNC(AI109*G109,2))))&gt;=0),ABS((Y109*G109-(TRUNC(Y109*G109,2)+(TRUNC(AL109,2)-(TRUNC(S109*G109,2)+TRUNC(W109*G109,2)+TRUNC(Y109*G109,2)+TRUNC(AA109*G109,2)+TRUNC(AC109*G109,2)+TRUNC(AE109*G109,2)+TRUNC(AG109*G109,2)+TRUNC(AI109*G109,2)))))/Y109*G109)&lt;=ABS((AG109*G109-(TRUNC(AG109*G109,2)+(TRUNC(AL109,2)-(TRUNC(S109*G109,2)+TRUNC(W109*G109,2)+TRUNC(Y109*G109,2)+TRUNC(AA109*G109,2)+TRUNC(AC109*G109,2)+TRUNC(AE109*G109,2)+TRUNC(AG109*G109,2)+TRUNC(AI109*G109,2)))))/AG109*G109),TRUE),IF(AND(AI109*G109&lt;&gt;0,(TRUNC(AI109*G109,2)+(TRUNC(AL109,2)-(TRUNC(S109*G109,2)+TRUNC(W109*G109,2)+TRUNC(Y109*G109,2)+TRUNC(AA109*G109,2)+TRUNC(AC109*G109,2)+TRUNC(AE109*G109,2)+TRUNC(AG109*G109,2)+TRUNC(AI109*G109,2))))&gt;=0),ABS((Y109*G109-(TRUNC(Y109*G109,2)+(TRUNC(AL109,2)-(TRUNC(S109*G109,2)+TRUNC(W109*G109,2)+TRUNC(Y109*G109,2)+TRUNC(AA109*G109,2)+TRUNC(AC109*G109,2)+TRUNC(AE109*G109,2)+TRUNC(AG109*G109,2)+TRUNC(AI109*G109,2)))))/Y109*G109)&lt;=ABS((AI109*G109-(TRUNC(AI109*G109,2)+(TRUNC(AL109,2)-(TRUNC(S109*G109,2)+TRUNC(W109*G109,2)+TRUNC(Y109*G109,2)+TRUNC(AA109*G109,2)+TRUNC(AC109*G109,2)+TRUNC(AE109*G109,2)+TRUNC(AG109*G109,2)+TRUNC(AI109*G109,2)))))/AI109*G109),TRUE)),TRUNC(Y109*G109,2)+(TRUNC(AL109,2)-(TRUNC(S109*G109,2)+TRUNC(W109*G109,2)+TRUNC(Y109*G109,2)+TRUNC(AA109*G109,2)+TRUNC(AC109*G109,2)+TRUNC(AE109*G109,2)+TRUNC(AG109*G109,2)+TRUNC(AI109*G109,2))),TRUNC(Y109*G109,2)))))</f>
        <v>0</v>
      </c>
      <c r="AA109" s="363">
        <f>IF(L109*(1+R109)=0,0,IF((TRUNC(AK109,2)-(TRUNC(H109*(1+R109),2)+TRUNC(J109*(1+R109),2)+TRUNC(K109*(1+R109),2)+TRUNC(L109*(1+R109),2)+TRUNC(M109*(1+R109),2)+TRUNC(N109*(1+R109),2)+TRUNC(O109*(1+R109),2)+TRUNC(P109*(1+R109),2)))=0,TRUNC(L109*(1+R109),2),IF((TRUNC(TRUNC(L109*(1+R109),2),2)+(TRUNC(AK109,2)-(TRUNC(H109*(1+R109),2)+TRUNC(J109*(1+R109),2)+TRUNC(K109*(1+R109),2)+TRUNC(L109*(1+R109),2)+TRUNC(M109*(1+R109),2)+TRUNC(N109*(1+R109),2)+TRUNC(O109*(1+R109),2)+TRUNC(P109*(1+R109),2))))&lt;=0,TRUNC(L109*(1+R109),2),IF(AND(IF(AND(H109*(1+R109)&lt;&gt;0,(TRUNC(H109*(1+R109),2)+(TRUNC(AK109,2)-(TRUNC(H109*(1+R109),2)+TRUNC(J109*(1+R109),2)+TRUNC(K109*(1+R109),2)+TRUNC(L109*(1+R109),2)+TRUNC(M109*(1+R109),2)+TRUNC(N109*(1+R109),2)+TRUNC(O109*(1+R109),2)+TRUNC(P109*(1+R109),2))))&gt;=0),ABS((L109*(1+R109)-(TRUNC(L109*(1+R109),2)+(TRUNC(AK109,2)-(TRUNC(H109*(1+R109),2)+TRUNC(J109*(1+R109),2)+TRUNC(K109*(1+R109),2)+TRUNC(L109*(1+R109),2)+TRUNC(M109*(1+R109),2)+TRUNC(N109*(1+R109),2)+TRUNC(O109*(1+R109),2)+TRUNC(P109*(1+R109),2)))))/L109*(1+R109))&lt;ABS((H109*(1+R109)-(TRUNC(H109*(1+R109),2)+(TRUNC(AK109,2)-(TRUNC(H109*(1+R109),2)+TRUNC(J109*(1+R109),2)+TRUNC(K109*(1+R109),2)+TRUNC(L109*(1+R109),2)+TRUNC(M109*(1+R109),2)+TRUNC(N109*(1+R109),2)+TRUNC(O109*(1+R109),2)+TRUNC(P109*(1+R109),2)))))/H109*(1+R109)),TRUE),IF(AND(J109*(1+R109)&lt;&gt;0,(TRUNC(J109*(1+R109),2)+(TRUNC(AK109,2)-(TRUNC(H109*(1+R109),2)+TRUNC(J109*(1+R109),2)+TRUNC(K109*(1+R109),2)+TRUNC(L109*(1+R109),2)+TRUNC(M109*(1+R109),2)+TRUNC(N109*(1+R109),2)+TRUNC(O109*(1+R109),2)+TRUNC(P109*(1+R109),2))))&gt;=0),ABS((L109*(1+R109)-(TRUNC(L109*(1+R109),2)+(TRUNC(AK109,2)-(TRUNC(H109*(1+R109),2)+TRUNC(J109*(1+R109),2)+TRUNC(K109*(1+R109),2)+TRUNC(L109*(1+R109),2)+TRUNC(M109*(1+R109),2)+TRUNC(N109*(1+R109),2)+TRUNC(O109*(1+R109),2)+TRUNC(P109*(1+R109),2)))))/L109*(1+R109))&lt;ABS((J109*(1+R109)-(TRUNC(J109*(1+R109),2)+(TRUNC(AK109,2)-(TRUNC(H109*(1+R109),2)+TRUNC(J109*(1+R109),2)+TRUNC(K109*(1+R109),2)+TRUNC(L109*(1+R109),2)+TRUNC(M109*(1+R109),2)+TRUNC(N109*(1+R109),2)+TRUNC(O109*(1+R109),2)+TRUNC(P109*(1+R109),2)))))/J109*(1+R109)),TRUE),IF(AND(K109*(1+R109)&lt;&gt;0,(TRUNC(K109*(1+R109),2)+(TRUNC(AK109,2)-(TRUNC(H109*(1+R109),2)+TRUNC(J109*(1+R109),2)+TRUNC(K109*(1+R109),2)+TRUNC(L109*(1+R109),2)+TRUNC(M109*(1+R109),2)+TRUNC(N109*(1+R109),2)+TRUNC(O109*(1+R109),2)+TRUNC(P109*(1+R109),2))))&gt;=0),ABS((L109*(1+R109)-(TRUNC(L109*(1+R109),2)+(TRUNC(AK109,2)-(TRUNC(H109*(1+R109),2)+TRUNC(J109*(1+R109),2)+TRUNC(K109*(1+R109),2)+TRUNC(L109*(1+R109),2)+TRUNC(M109*(1+R109),2)+TRUNC(N109*(1+R109),2)+TRUNC(O109*(1+R109),2)+TRUNC(P109*(1+R109),2)))))/L109*(1+R109))&lt;ABS((K109*(1+R109)-(TRUNC(K109*(1+R109),2)+(TRUNC(AK109,2)-(TRUNC(H109*(1+R109),2)+TRUNC(J109*(1+R109),2)+TRUNC(K109*(1+R109),2)+TRUNC(L109*(1+R109),2)+TRUNC(M109*(1+R109),2)+TRUNC(N109*(1+R109),2)+TRUNC(O109*(1+R109),2)+TRUNC(P109*(1+R109),2)))))/K109*(1+R109)),TRUE),IF(AND(L109*(1+R109)&lt;&gt;0,(TRUNC(L109*(1+R109),2)+(TRUNC(AK109,2)-(TRUNC(H109*(1+R109),2)+TRUNC(J109*(1+R109),2)+TRUNC(K109*(1+R109),2)+TRUNC(L109*(1+R109),2)+TRUNC(M109*(1+R109),2)+TRUNC(N109*(1+R109),2)+TRUNC(O109*(1+R109),2)+TRUNC(P109*(1+R109),2))))&gt;=0),ABS((L109*(1+R109)-(TRUNC(L109*(1+R109),2)+(TRUNC(AK109,2)-(TRUNC(H109*(1+R109),2)+TRUNC(J109*(1+R109),2)+TRUNC(K109*(1+R109),2)+TRUNC(L109*(1+R109),2)+TRUNC(M109*(1+R109),2)+TRUNC(N109*(1+R109),2)+TRUNC(O109*(1+R109),2)+TRUNC(P109*(1+R109),2)))))/L109*(1+R109))&lt;=ABS((L109*(1+R109)-(TRUNC(L109*(1+R109),2)+(TRUNC(AK109,2)-(TRUNC(H109*(1+R109),2)+TRUNC(J109*(1+R109),2)+TRUNC(K109*(1+R109),2)+TRUNC(L109*(1+R109),2)+TRUNC(M109*(1+R109),2)+TRUNC(N109*(1+R109),2)+TRUNC(O109*(1+R109),2)+TRUNC(P109*(1+R109),2)))))/L109*(1+R109)),TRUE),IF(AND(M109*(1+R109)&lt;&gt;0,(TRUNC(M109*(1+R109),2)+(TRUNC(AK109,2)-(TRUNC(H109*(1+R109),2)+TRUNC(J109*(1+R109),2)+TRUNC(K109*(1+R109),2)+TRUNC(L109*(1+R109),2)+TRUNC(M109*(1+R109),2)+TRUNC(N109*(1+R109),2)+TRUNC(O109*(1+R109),2)+TRUNC(P109*(1+R109),2))))&gt;=0),ABS((L109*(1+R109)-(TRUNC(L109*(1+R109),2)+(TRUNC(AK109,2)-(TRUNC(H109*(1+R109),2)+TRUNC(J109*(1+R109),2)+TRUNC(K109*(1+R109),2)+TRUNC(L109*(1+R109),2)+TRUNC(M109*(1+R109),2)+TRUNC(N109*(1+R109),2)+TRUNC(O109*(1+R109),2)+TRUNC(P109*(1+R109),2)))))/L109*(1+R109))&lt;=ABS((M109*(1+R109)-(TRUNC(M109*(1+R109),2)+(TRUNC(AK109,2)-(TRUNC(H109*(1+R109),2)+TRUNC(J109*(1+R109),2)+TRUNC(K109*(1+R109),2)+TRUNC(L109*(1+R109),2)+TRUNC(M109*(1+R109),2)+TRUNC(N109*(1+R109),2)+TRUNC(O109*(1+R109),2)+TRUNC(P109*(1+R109),2)))))/M109*(1+R109)),TRUE),IF(AND(N109*(1+R109)&lt;&gt;0,(TRUNC(N109*(1+R109),2)+(TRUNC(AK109,2)-(TRUNC(H109*(1+R109),2)+TRUNC(J109*(1+R109),2)+TRUNC(K109*(1+R109),2)+TRUNC(L109*(1+R109),2)+TRUNC(M109*(1+R109),2)+TRUNC(N109*(1+R109),2)+TRUNC(O109*(1+R109),2)+TRUNC(P109*(1+R109),2))))&gt;=0),ABS((L109*(1+R109)-(TRUNC(L109*(1+R109),2)+(TRUNC(AK109,2)-(TRUNC(H109*(1+R109),2)+TRUNC(J109*(1+R109),2)+TRUNC(K109*(1+R109),2)+TRUNC(L109*(1+R109),2)+TRUNC(M109*(1+R109),2)+TRUNC(N109*(1+R109),2)+TRUNC(O109*(1+R109),2)+TRUNC(P109*(1+R109),2)))))/L109*(1+R109))&lt;=ABS((N109*(1+R109)-(TRUNC(N109*(1+R109),2)+(TRUNC(AK109,2)-(TRUNC(H109*(1+R109),2)+TRUNC(J109*(1+R109),2)+TRUNC(K109*(1+R109),2)+TRUNC(L109*(1+R109),2)+TRUNC(M109*(1+R109),2)+TRUNC(N109*(1+R109),2)+TRUNC(O109*(1+R109),2)+TRUNC(P109*(1+R109),2)))))/N109*(1+R109)),TRUE),IF(AND(O109*(1+R109)&lt;&gt;0,(TRUNC(O109*(1+R109),2)+(TRUNC(AK109,2)-(TRUNC(H109*(1+R109),2)+TRUNC(J109*(1+R109),2)+TRUNC(K109*(1+R109),2)+TRUNC(L109*(1+R109),2)+TRUNC(M109*(1+R109),2)+TRUNC(N109*(1+R109),2)+TRUNC(O109*(1+R109),2)+TRUNC(P109*(1+R109),2))))&gt;=0),ABS((L109*(1+R109)-(TRUNC(L109*(1+R109),2)+(TRUNC(AK109,2)-(TRUNC(H109*(1+R109),2)+TRUNC(J109*(1+R109),2)+TRUNC(K109*(1+R109),2)+TRUNC(L109*(1+R109),2)+TRUNC(M109*(1+R109),2)+TRUNC(N109*(1+R109),2)+TRUNC(O109*(1+R109),2)+TRUNC(P109*(1+R109),2)))))/L109*(1+R109))&lt;=ABS((O109*(1+R109)-(TRUNC(O109*(1+R109),2)+(TRUNC(AK109,2)-(TRUNC(H109*(1+R109),2)+TRUNC(J109*(1+R109),2)+TRUNC(K109*(1+R109),2)+TRUNC(L109*(1+R109),2)+TRUNC(M109*(1+R109),2)+TRUNC(N109*(1+R109),2)+TRUNC(O109*(1+R109),2)+TRUNC(P109*(1+R109),2)))))/O109*(1+R109)),TRUE),IF(AND(P109*(1+R109)&lt;&gt;0,(TRUNC(P109*(1+R109),2)+(TRUNC(AK109,2)-(TRUNC(H109*(1+R109),2)+TRUNC(J109*(1+R109),2)+TRUNC(K109*(1+R109),2)+TRUNC(L109*(1+R109),2)+TRUNC(M109*(1+R109),2)+TRUNC(N109*(1+R109),2)+TRUNC(O109*(1+R109),2)+TRUNC(P109*(1+R109),2))))&gt;=0),ABS((L109*(1+R109)-(TRUNC(L109*(1+R109),2)+(TRUNC(AK109,2)-(TRUNC(H109*(1+R109),2)+TRUNC(J109*(1+R109),2)+TRUNC(K109*(1+R109),2)+TRUNC(L109*(1+R109),2)+TRUNC(M109*(1+R109),2)+TRUNC(N109*(1+R109),2)+TRUNC(O109*(1+R109),2)+TRUNC(P109*(1+R109),2)))))/L109*(1+R109))&lt;=ABS((P109*(1+R109)-(TRUNC(P109*(1+R109),2)+(TRUNC(AK109,2)-(TRUNC(H109*(1+R109),2)+TRUNC(J109*(1+R109),2)+TRUNC(K109*(1+R109),2)+TRUNC(L109*(1+R109),2)+TRUNC(M109*(1+R109),2)+TRUNC(N109*(1+R109),2)+TRUNC(O109*(1+R109),2)+TRUNC(P109*(1+R109),2)))))/P109*(1+R109)),TRUE)),TRUNC(L109*(1+R109),2)+(TRUNC(AK109,2)-(TRUNC(H109*(1+R109),2)+TRUNC(J109*(1+R109),2)+TRUNC(K109*(1+R109),2)+TRUNC(L109*(1+R109),2)+TRUNC(M109*(1+R109),2)+TRUNC(N109*(1+R109),2)+TRUNC(O109*(1+R109),2)+TRUNC(P109*(1+R109),2))),TRUNC(L109*(1+R109),2)))))</f>
        <v>0</v>
      </c>
      <c r="AB109" s="363">
        <f>IF(AA109*G109=0,0,IF((TRUNC(AL109,2)-(TRUNC(S109*G109,2)+TRUNC(W109*G109,2)+TRUNC(Y109*G109,2)+TRUNC(AA109*G109,2)+TRUNC(AC109*G109,2)+TRUNC(AE109*G109,2)+TRUNC(AG109*G109,2)+TRUNC(AI109*G109,2)))=0,TRUNC(AA109*G109,2),IF((TRUNC(TRUNC(AA109*G109,2),2)+(TRUNC(AL109,2)-(TRUNC(S109*G109,2)+TRUNC(W109*G109,2)+TRUNC(Y109*G109,2)+TRUNC(AA109*G109,2)+TRUNC(AC109*G109,2)+TRUNC(AE109*G109,2)+TRUNC(AG109*G109,2)+TRUNC(AI109*G109,2))))&lt;=0,TRUNC(AA109*G109,2),IF(AND(IF(AND(S109*G109&lt;&gt;0,(TRUNC(S109*G109,2)+(TRUNC(AL109,2)-(TRUNC(S109*G109,2)+TRUNC(W109*G109,2)+TRUNC(Y109*G109,2)+TRUNC(AA109*G109,2)+TRUNC(AC109*G109,2)+TRUNC(AE109*G109,2)+TRUNC(AG109*G109,2)+TRUNC(AI109*G109,2))))&gt;=0),ABS((AA109*G109-(TRUNC(AA109*G109,2)+(TRUNC(AL109,2)-(TRUNC(S109*G109,2)+TRUNC(W109*G109,2)+TRUNC(Y109*G109,2)+TRUNC(AA109*G109,2)+TRUNC(AC109*G109,2)+TRUNC(AE109*G109,2)+TRUNC(AG109*G109,2)+TRUNC(AI109*G109,2)))))/AA109*G109)&lt;ABS((S109*G109-(TRUNC(S109*G109,2)+(TRUNC(AL109,2)-(TRUNC(S109*G109,2)+TRUNC(W109*G109,2)+TRUNC(Y109*G109,2)+TRUNC(AA109*G109,2)+TRUNC(AC109*G109,2)+TRUNC(AE109*G109,2)+TRUNC(AG109*G109,2)+TRUNC(AI109*G109,2)))))/S109*G109),TRUE),IF(AND(W109*G109&lt;&gt;0,(TRUNC(W109*G109,2)+(TRUNC(AL109,2)-(TRUNC(S109*G109,2)+TRUNC(W109*G109,2)+TRUNC(Y109*G109,2)+TRUNC(AA109*G109,2)+TRUNC(AC109*G109,2)+TRUNC(AE109*G109,2)+TRUNC(AG109*G109,2)+TRUNC(AI109*G109,2))))&gt;=0),ABS((AA109*G109-(TRUNC(AA109*G109,2)+(TRUNC(AL109,2)-(TRUNC(S109*G109,2)+TRUNC(W109*G109,2)+TRUNC(Y109*G109,2)+TRUNC(AA109*G109,2)+TRUNC(AC109*G109,2)+TRUNC(AE109*G109,2)+TRUNC(AG109*G109,2)+TRUNC(AI109*G109,2)))))/AA109*G109)&lt;ABS((W109*G109-(TRUNC(W109*G109,2)+(TRUNC(AL109,2)-(TRUNC(S109*G109,2)+TRUNC(W109*G109,2)+TRUNC(Y109*G109,2)+TRUNC(AA109*G109,2)+TRUNC(AC109*G109,2)+TRUNC(AE109*G109,2)+TRUNC(AG109*G109,2)+TRUNC(AI109*G109,2)))))/W109*G109),TRUE),IF(AND(Y109*G109&lt;&gt;0,(TRUNC(Y109*G109,2)+(TRUNC(AL109,2)-(TRUNC(S109*G109,2)+TRUNC(W109*G109,2)+TRUNC(Y109*G109,2)+TRUNC(AA109*G109,2)+TRUNC(AC109*G109,2)+TRUNC(AE109*G109,2)+TRUNC(AG109*G109,2)+TRUNC(AI109*G109,2))))&gt;=0),ABS((AA109*G109-(TRUNC(AA109*G109,2)+(TRUNC(AL109,2)-(TRUNC(S109*G109,2)+TRUNC(W109*G109,2)+TRUNC(Y109*G109,2)+TRUNC(AA109*G109,2)+TRUNC(AC109*G109,2)+TRUNC(AE109*G109,2)+TRUNC(AG109*G109,2)+TRUNC(AI109*G109,2)))))/AA109*G109)&lt;ABS((Y109*G109-(TRUNC(Y109*G109,2)+(TRUNC(AL109,2)-(TRUNC(S109*G109,2)+TRUNC(W109*G109,2)+TRUNC(Y109*G109,2)+TRUNC(AA109*G109,2)+TRUNC(AC109*G109,2)+TRUNC(AE109*G109,2)+TRUNC(AG109*G109,2)+TRUNC(AI109*G109,2)))))/Y109*G109),TRUE),IF(AND(AA109*G109&lt;&gt;0,(TRUNC(AA109*G109,2)+(TRUNC(AL109,2)-(TRUNC(S109*G109,2)+TRUNC(W109*G109,2)+TRUNC(Y109*G109,2)+TRUNC(AA109*G109,2)+TRUNC(AC109*G109,2)+TRUNC(AE109*G109,2)+TRUNC(AG109*G109,2)+TRUNC(AI109*G109,2))))&gt;=0),ABS((AA109*G109-(TRUNC(AA109*G109,2)+(TRUNC(AL109,2)-(TRUNC(S109*G109,2)+TRUNC(W109*G109,2)+TRUNC(Y109*G109,2)+TRUNC(AA109*G109,2)+TRUNC(AC109*G109,2)+TRUNC(AE109*G109,2)+TRUNC(AG109*G109,2)+TRUNC(AI109*G109,2)))))/AA109*G109)&lt;=ABS((AA109*G109-(TRUNC(AA109*G109,2)+(TRUNC(AL109,2)-(TRUNC(S109*G109,2)+TRUNC(W109*G109,2)+TRUNC(Y109*G109,2)+TRUNC(AA109*G109,2)+TRUNC(AC109*G109,2)+TRUNC(AE109*G109,2)+TRUNC(AG109*G109,2)+TRUNC(AI109*G109,2)))))/AA109*G109),TRUE),IF(AND(AC109*G109&lt;&gt;0,(TRUNC(AC109*G109,2)+(TRUNC(AL109,2)-(TRUNC(S109*G109,2)+TRUNC(W109*G109,2)+TRUNC(Y109*G109,2)+TRUNC(AA109*G109,2)+TRUNC(AC109*G109,2)+TRUNC(AE109*G109,2)+TRUNC(AG109*G109,2)+TRUNC(AI109*G109,2))))&gt;=0),ABS((AA109*G109-(TRUNC(AA109*G109,2)+(TRUNC(AL109,2)-(TRUNC(S109*G109,2)+TRUNC(W109*G109,2)+TRUNC(Y109*G109,2)+TRUNC(AA109*G109,2)+TRUNC(AC109*G109,2)+TRUNC(AE109*G109,2)+TRUNC(AG109*G109,2)+TRUNC(AI109*G109,2)))))/AA109*G109)&lt;=ABS((AC109*G109-(TRUNC(AC109*G109,2)+(TRUNC(AL109,2)-(TRUNC(S109*G109,2)+TRUNC(W109*G109,2)+TRUNC(Y109*G109,2)+TRUNC(AA109*G109,2)+TRUNC(AC109*G109,2)+TRUNC(AE109*G109,2)+TRUNC(AG109*G109,2)+TRUNC(AI109*G109,2)))))/AC109*G109),TRUE),IF(AND(AE109*G109&lt;&gt;0,(TRUNC(AE109*G109,2)+(TRUNC(AL109,2)-(TRUNC(S109*G109,2)+TRUNC(W109*G109,2)+TRUNC(Y109*G109,2)+TRUNC(AA109*G109,2)+TRUNC(AC109*G109,2)+TRUNC(AE109*G109,2)+TRUNC(AG109*G109,2)+TRUNC(AI109*G109,2))))&gt;=0),ABS((AA109*G109-(TRUNC(AA109*G109,2)+(TRUNC(AL109,2)-(TRUNC(S109*G109,2)+TRUNC(W109*G109,2)+TRUNC(Y109*G109,2)+TRUNC(AA109*G109,2)+TRUNC(AC109*G109,2)+TRUNC(AE109*G109,2)+TRUNC(AG109*G109,2)+TRUNC(AI109*G109,2)))))/AA109*G109)&lt;=ABS((AE109*G109-(TRUNC(AE109*G109,2)+(TRUNC(AL109,2)-(TRUNC(S109*G109,2)+TRUNC(W109*G109,2)+TRUNC(Y109*G109,2)+TRUNC(AA109*G109,2)+TRUNC(AC109*G109,2)+TRUNC(AE109*G109,2)+TRUNC(AG109*G109,2)+TRUNC(AI109*G109,2)))))/AE109*G109),TRUE),IF(AND(AG109*G109&lt;&gt;0,(TRUNC(AG109*G109,2)+(TRUNC(AL109,2)-(TRUNC(S109*G109,2)+TRUNC(W109*G109,2)+TRUNC(Y109*G109,2)+TRUNC(AA109*G109,2)+TRUNC(AC109*G109,2)+TRUNC(AE109*G109,2)+TRUNC(AG109*G109,2)+TRUNC(AI109*G109,2))))&gt;=0),ABS((AA109*G109-(TRUNC(AA109*G109,2)+(TRUNC(AL109,2)-(TRUNC(S109*G109,2)+TRUNC(W109*G109,2)+TRUNC(Y109*G109,2)+TRUNC(AA109*G109,2)+TRUNC(AC109*G109,2)+TRUNC(AE109*G109,2)+TRUNC(AG109*G109,2)+TRUNC(AI109*G109,2)))))/AA109*G109)&lt;=ABS((AG109*G109-(TRUNC(AG109*G109,2)+(TRUNC(AL109,2)-(TRUNC(S109*G109,2)+TRUNC(W109*G109,2)+TRUNC(Y109*G109,2)+TRUNC(AA109*G109,2)+TRUNC(AC109*G109,2)+TRUNC(AE109*G109,2)+TRUNC(AG109*G109,2)+TRUNC(AI109*G109,2)))))/AG109*G109),TRUE),IF(AND(AI109*G109&lt;&gt;0,(TRUNC(AI109*G109,2)+(TRUNC(AL109,2)-(TRUNC(S109*G109,2)+TRUNC(W109*G109,2)+TRUNC(Y109*G109,2)+TRUNC(AA109*G109,2)+TRUNC(AC109*G109,2)+TRUNC(AE109*G109,2)+TRUNC(AG109*G109,2)+TRUNC(AI109*G109,2))))&gt;=0),ABS((AA109*G109-(TRUNC(AA109*G109,2)+(TRUNC(AL109,2)-(TRUNC(S109*G109,2)+TRUNC(W109*G109,2)+TRUNC(Y109*G109,2)+TRUNC(AA109*G109,2)+TRUNC(AC109*G109,2)+TRUNC(AE109*G109,2)+TRUNC(AG109*G109,2)+TRUNC(AI109*G109,2)))))/AA109*G109)&lt;=ABS((AI109*G109-(TRUNC(AI109*G109,2)+(TRUNC(AL109,2)-(TRUNC(S109*G109,2)+TRUNC(W109*G109,2)+TRUNC(Y109*G109,2)+TRUNC(AA109*G109,2)+TRUNC(AC109*G109,2)+TRUNC(AE109*G109,2)+TRUNC(AG109*G109,2)+TRUNC(AI109*G109,2)))))/AI109*G109),TRUE)),TRUNC(AA109*G109,2)+(TRUNC(AL109,2)-(TRUNC(S109*G109,2)+TRUNC(W109*G109,2)+TRUNC(Y109*G109,2)+TRUNC(AA109*G109,2)+TRUNC(AC109*G109,2)+TRUNC(AE109*G109,2)+TRUNC(AG109*G109,2)+TRUNC(AI109*G109,2))),TRUNC(AA109*G109,2)))))</f>
        <v>0</v>
      </c>
      <c r="AC109" s="363">
        <f>IF(M109*(1+R109)=0,0,IF((TRUNC(AK109,2)-(TRUNC(H109*(1+R109),2)+TRUNC(J109*(1+R109),2)+TRUNC(K109*(1+R109),2)+TRUNC(L109*(1+R109),2)+TRUNC(M109*(1+R109),2)+TRUNC(N109*(1+R109),2)+TRUNC(O109*(1+R109),2)+TRUNC(P109*(1+R109),2)))=0,TRUNC(M109*(1+R109),2),IF((TRUNC(TRUNC(M109*(1+R109),2),2)+(TRUNC(AK109,2)-(TRUNC(H109*(1+R109),2)+TRUNC(J109*(1+R109),2)+TRUNC(K109*(1+R109),2)+TRUNC(L109*(1+R109),2)+TRUNC(M109*(1+R109),2)+TRUNC(N109*(1+R109),2)+TRUNC(O109*(1+R109),2)+TRUNC(P109*(1+R109),2))))&lt;=0,TRUNC(M109*(1+R109),2),IF(AND(IF(AND(H109*(1+R109)&lt;&gt;0,(TRUNC(H109*(1+R109),2)+(TRUNC(AK109,2)-(TRUNC(H109*(1+R109),2)+TRUNC(J109*(1+R109),2)+TRUNC(K109*(1+R109),2)+TRUNC(L109*(1+R109),2)+TRUNC(M109*(1+R109),2)+TRUNC(N109*(1+R109),2)+TRUNC(O109*(1+R109),2)+TRUNC(P109*(1+R109),2))))&gt;=0),ABS((M109*(1+R109)-(TRUNC(M109*(1+R109),2)+(TRUNC(AK109,2)-(TRUNC(H109*(1+R109),2)+TRUNC(J109*(1+R109),2)+TRUNC(K109*(1+R109),2)+TRUNC(L109*(1+R109),2)+TRUNC(M109*(1+R109),2)+TRUNC(N109*(1+R109),2)+TRUNC(O109*(1+R109),2)+TRUNC(P109*(1+R109),2)))))/M109*(1+R109))&lt;ABS((H109*(1+R109)-(TRUNC(H109*(1+R109),2)+(TRUNC(AK109,2)-(TRUNC(H109*(1+R109),2)+TRUNC(J109*(1+R109),2)+TRUNC(K109*(1+R109),2)+TRUNC(L109*(1+R109),2)+TRUNC(M109*(1+R109),2)+TRUNC(N109*(1+R109),2)+TRUNC(O109*(1+R109),2)+TRUNC(P109*(1+R109),2)))))/H109*(1+R109)),TRUE),IF(AND(J109*(1+R109)&lt;&gt;0,(TRUNC(J109*(1+R109),2)+(TRUNC(AK109,2)-(TRUNC(H109*(1+R109),2)+TRUNC(J109*(1+R109),2)+TRUNC(K109*(1+R109),2)+TRUNC(L109*(1+R109),2)+TRUNC(M109*(1+R109),2)+TRUNC(N109*(1+R109),2)+TRUNC(O109*(1+R109),2)+TRUNC(P109*(1+R109),2))))&gt;=0),ABS((M109*(1+R109)-(TRUNC(M109*(1+R109),2)+(TRUNC(AK109,2)-(TRUNC(H109*(1+R109),2)+TRUNC(J109*(1+R109),2)+TRUNC(K109*(1+R109),2)+TRUNC(L109*(1+R109),2)+TRUNC(M109*(1+R109),2)+TRUNC(N109*(1+R109),2)+TRUNC(O109*(1+R109),2)+TRUNC(P109*(1+R109),2)))))/M109*(1+R109))&lt;ABS((J109*(1+R109)-(TRUNC(J109*(1+R109),2)+(TRUNC(AK109,2)-(TRUNC(H109*(1+R109),2)+TRUNC(J109*(1+R109),2)+TRUNC(K109*(1+R109),2)+TRUNC(L109*(1+R109),2)+TRUNC(M109*(1+R109),2)+TRUNC(N109*(1+R109),2)+TRUNC(O109*(1+R109),2)+TRUNC(P109*(1+R109),2)))))/J109*(1+R109)),TRUE),IF(AND(K109*(1+R109)&lt;&gt;0,(TRUNC(K109*(1+R109),2)+(TRUNC(AK109,2)-(TRUNC(H109*(1+R109),2)+TRUNC(J109*(1+R109),2)+TRUNC(K109*(1+R109),2)+TRUNC(L109*(1+R109),2)+TRUNC(M109*(1+R109),2)+TRUNC(N109*(1+R109),2)+TRUNC(O109*(1+R109),2)+TRUNC(P109*(1+R109),2))))&gt;=0),ABS((M109*(1+R109)-(TRUNC(M109*(1+R109),2)+(TRUNC(AK109,2)-(TRUNC(H109*(1+R109),2)+TRUNC(J109*(1+R109),2)+TRUNC(K109*(1+R109),2)+TRUNC(L109*(1+R109),2)+TRUNC(M109*(1+R109),2)+TRUNC(N109*(1+R109),2)+TRUNC(O109*(1+R109),2)+TRUNC(P109*(1+R109),2)))))/M109*(1+R109))&lt;ABS((K109*(1+R109)-(TRUNC(K109*(1+R109),2)+(TRUNC(AK109,2)-(TRUNC(H109*(1+R109),2)+TRUNC(J109*(1+R109),2)+TRUNC(K109*(1+R109),2)+TRUNC(L109*(1+R109),2)+TRUNC(M109*(1+R109),2)+TRUNC(N109*(1+R109),2)+TRUNC(O109*(1+R109),2)+TRUNC(P109*(1+R109),2)))))/K109*(1+R109)),TRUE),IF(AND(L109*(1+R109)&lt;&gt;0,(TRUNC(L109*(1+R109),2)+(TRUNC(AK109,2)-(TRUNC(H109*(1+R109),2)+TRUNC(J109*(1+R109),2)+TRUNC(K109*(1+R109),2)+TRUNC(L109*(1+R109),2)+TRUNC(M109*(1+R109),2)+TRUNC(N109*(1+R109),2)+TRUNC(O109*(1+R109),2)+TRUNC(P109*(1+R109),2))))&gt;=0),ABS((M109*(1+R109)-(TRUNC(M109*(1+R109),2)+(TRUNC(AK109,2)-(TRUNC(H109*(1+R109),2)+TRUNC(J109*(1+R109),2)+TRUNC(K109*(1+R109),2)+TRUNC(L109*(1+R109),2)+TRUNC(M109*(1+R109),2)+TRUNC(N109*(1+R109),2)+TRUNC(O109*(1+R109),2)+TRUNC(P109*(1+R109),2)))))/M109*(1+R109))&lt;ABS((L109*(1+R109)-(TRUNC(L109*(1+R109),2)+(TRUNC(AK109,2)-(TRUNC(H109*(1+R109),2)+TRUNC(J109*(1+R109),2)+TRUNC(K109*(1+R109),2)+TRUNC(L109*(1+R109),2)+TRUNC(M109*(1+R109),2)+TRUNC(N109*(1+R109),2)+TRUNC(O109*(1+R109),2)+TRUNC(P109*(1+R109),2)))))/L109*(1+R109)),TRUE),IF(AND(M109*(1+R109)&lt;&gt;0,(TRUNC(M109*(1+R109),2)+(TRUNC(AK109,2)-(TRUNC(H109*(1+R109),2)+TRUNC(J109*(1+R109),2)+TRUNC(K109*(1+R109),2)+TRUNC(L109*(1+R109),2)+TRUNC(M109*(1+R109),2)+TRUNC(N109*(1+R109),2)+TRUNC(O109*(1+R109),2)+TRUNC(P109*(1+R109),2))))&gt;=0),ABS((M109*(1+R109)-(TRUNC(M109*(1+R109),2)+(TRUNC(AK109,2)-(TRUNC(H109*(1+R109),2)+TRUNC(J109*(1+R109),2)+TRUNC(K109*(1+R109),2)+TRUNC(L109*(1+R109),2)+TRUNC(M109*(1+R109),2)+TRUNC(N109*(1+R109),2)+TRUNC(O109*(1+R109),2)+TRUNC(P109*(1+R109),2)))))/M109*(1+R109))&lt;=ABS((M109*(1+R109)-(TRUNC(M109*(1+R109),2)+(TRUNC(AK109,2)-(TRUNC(H109*(1+R109),2)+TRUNC(J109*(1+R109),2)+TRUNC(K109*(1+R109),2)+TRUNC(L109*(1+R109),2)+TRUNC(M109*(1+R109),2)+TRUNC(N109*(1+R109),2)+TRUNC(O109*(1+R109),2)+TRUNC(P109*(1+R109),2)))))/M109*(1+R109)),TRUE),IF(AND(N109*(1+R109)&lt;&gt;0,(TRUNC(N109*(1+R109),2)+(TRUNC(AK109,2)-(TRUNC(H109*(1+R109),2)+TRUNC(J109*(1+R109),2)+TRUNC(K109*(1+R109),2)+TRUNC(L109*(1+R109),2)+TRUNC(M109*(1+R109),2)+TRUNC(N109*(1+R109),2)+TRUNC(O109*(1+R109),2)+TRUNC(P109*(1+R109),2))))&gt;=0),ABS((M109*(1+R109)-(TRUNC(M109*(1+R109),2)+(TRUNC(AK109,2)-(TRUNC(H109*(1+R109),2)+TRUNC(J109*(1+R109),2)+TRUNC(K109*(1+R109),2)+TRUNC(L109*(1+R109),2)+TRUNC(M109*(1+R109),2)+TRUNC(N109*(1+R109),2)+TRUNC(O109*(1+R109),2)+TRUNC(P109*(1+R109),2)))))/M109*(1+R109))&lt;=ABS((N109*(1+R109)-(TRUNC(N109*(1+R109),2)+(TRUNC(AK109,2)-(TRUNC(H109*(1+R109),2)+TRUNC(J109*(1+R109),2)+TRUNC(K109*(1+R109),2)+TRUNC(L109*(1+R109),2)+TRUNC(M109*(1+R109),2)+TRUNC(N109*(1+R109),2)+TRUNC(O109*(1+R109),2)+TRUNC(P109*(1+R109),2)))))/N109*(1+R109)),TRUE),IF(AND(O109*(1+R109)&lt;&gt;0,(TRUNC(O109*(1+R109),2)+(TRUNC(AK109,2)-(TRUNC(H109*(1+R109),2)+TRUNC(J109*(1+R109),2)+TRUNC(K109*(1+R109),2)+TRUNC(L109*(1+R109),2)+TRUNC(M109*(1+R109),2)+TRUNC(N109*(1+R109),2)+TRUNC(O109*(1+R109),2)+TRUNC(P109*(1+R109),2))))&gt;=0),ABS((M109*(1+R109)-(TRUNC(M109*(1+R109),2)+(TRUNC(AK109,2)-(TRUNC(H109*(1+R109),2)+TRUNC(J109*(1+R109),2)+TRUNC(K109*(1+R109),2)+TRUNC(L109*(1+R109),2)+TRUNC(M109*(1+R109),2)+TRUNC(N109*(1+R109),2)+TRUNC(O109*(1+R109),2)+TRUNC(P109*(1+R109),2)))))/M109*(1+R109))&lt;=ABS((O109*(1+R109)-(TRUNC(O109*(1+R109),2)+(TRUNC(AK109,2)-(TRUNC(H109*(1+R109),2)+TRUNC(J109*(1+R109),2)+TRUNC(K109*(1+R109),2)+TRUNC(L109*(1+R109),2)+TRUNC(M109*(1+R109),2)+TRUNC(N109*(1+R109),2)+TRUNC(O109*(1+R109),2)+TRUNC(P109*(1+R109),2)))))/O109*(1+R109)),TRUE),IF(AND(P109*(1+R109)&lt;&gt;0,(TRUNC(P109*(1+R109),2)+(TRUNC(AK109,2)-(TRUNC(H109*(1+R109),2)+TRUNC(J109*(1+R109),2)+TRUNC(K109*(1+R109),2)+TRUNC(L109*(1+R109),2)+TRUNC(M109*(1+R109),2)+TRUNC(N109*(1+R109),2)+TRUNC(O109*(1+R109),2)+TRUNC(P109*(1+R109),2))))&gt;=0),ABS((M109*(1+R109)-(TRUNC(M109*(1+R109),2)+(TRUNC(AK109,2)-(TRUNC(H109*(1+R109),2)+TRUNC(J109*(1+R109),2)+TRUNC(K109*(1+R109),2)+TRUNC(L109*(1+R109),2)+TRUNC(M109*(1+R109),2)+TRUNC(N109*(1+R109),2)+TRUNC(O109*(1+R109),2)+TRUNC(P109*(1+R109),2)))))/M109*(1+R109))&lt;=ABS((P109*(1+R109)-(TRUNC(P109*(1+R109),2)+(TRUNC(AK109,2)-(TRUNC(H109*(1+R109),2)+TRUNC(J109*(1+R109),2)+TRUNC(K109*(1+R109),2)+TRUNC(L109*(1+R109),2)+TRUNC(M109*(1+R109),2)+TRUNC(N109*(1+R109),2)+TRUNC(O109*(1+R109),2)+TRUNC(P109*(1+R109),2)))))/P109*(1+R109)),TRUE)),TRUNC(M109*(1+R109),2)+(TRUNC(AK109,2)-(TRUNC(H109*(1+R109),2)+TRUNC(J109*(1+R109),2)+TRUNC(K109*(1+R109),2)+TRUNC(L109*(1+R109),2)+TRUNC(M109*(1+R109),2)+TRUNC(N109*(1+R109),2)+TRUNC(O109*(1+R109),2)+TRUNC(P109*(1+R109),2))),TRUNC(M109*(1+R109),2)))))</f>
        <v>0</v>
      </c>
      <c r="AD109" s="363">
        <f>IF(AC109*G109=0,0,IF((TRUNC(AL109,2)-(TRUNC(S109*G109,2)+TRUNC(W109*G109,2)+TRUNC(Y109*G109,2)+TRUNC(AA109*G109,2)+TRUNC(AC109*G109,2)+TRUNC(AE109*G109,2)+TRUNC(AG109*G109,2)+TRUNC(AI109*G109,2)))=0,TRUNC(AC109*G109,2),IF((TRUNC(TRUNC(AC109*G109,2),2)+(TRUNC(AL109,2)-(TRUNC(S109*G109,2)+TRUNC(W109*G109,2)+TRUNC(Y109*G109,2)+TRUNC(AA109*G109,2)+TRUNC(AC109*G109,2)+TRUNC(AE109*G109,2)+TRUNC(AG109*G109,2)+TRUNC(AI109*G109,2))))&lt;=0,TRUNC(AC109*G109,2),IF(AND(IF(AND(S109*G109&lt;&gt;0,(TRUNC(S109*G109,2)+(TRUNC(AL109,2)-(TRUNC(S109*G109,2)+TRUNC(W109*G109,2)+TRUNC(Y109*G109,2)+TRUNC(AA109*G109,2)+TRUNC(AC109*G109,2)+TRUNC(AE109*G109,2)+TRUNC(AG109*G109,2)+TRUNC(AI109*G109,2))))&gt;=0),ABS((AC109*G109-(TRUNC(AC109*G109,2)+(TRUNC(AL109,2)-(TRUNC(S109*G109,2)+TRUNC(W109*G109,2)+TRUNC(Y109*G109,2)+TRUNC(AA109*G109,2)+TRUNC(AC109*G109,2)+TRUNC(AE109*G109,2)+TRUNC(AG109*G109,2)+TRUNC(AI109*G109,2)))))/AC109*G109)&lt;ABS((S109*G109-(TRUNC(S109*G109,2)+(TRUNC(AL109,2)-(TRUNC(S109*G109,2)+TRUNC(W109*G109,2)+TRUNC(Y109*G109,2)+TRUNC(AA109*G109,2)+TRUNC(AC109*G109,2)+TRUNC(AE109*G109,2)+TRUNC(AG109*G109,2)+TRUNC(AI109*G109,2)))))/S109*G109),TRUE),IF(AND(W109*G109&lt;&gt;0,(TRUNC(W109*G109,2)+(TRUNC(AL109,2)-(TRUNC(S109*G109,2)+TRUNC(W109*G109,2)+TRUNC(Y109*G109,2)+TRUNC(AA109*G109,2)+TRUNC(AC109*G109,2)+TRUNC(AE109*G109,2)+TRUNC(AG109*G109,2)+TRUNC(AI109*G109,2))))&gt;=0),ABS((AC109*G109-(TRUNC(AC109*G109,2)+(TRUNC(AL109,2)-(TRUNC(S109*G109,2)+TRUNC(W109*G109,2)+TRUNC(Y109*G109,2)+TRUNC(AA109*G109,2)+TRUNC(AC109*G109,2)+TRUNC(AE109*G109,2)+TRUNC(AG109*G109,2)+TRUNC(AI109*G109,2)))))/AC109*G109)&lt;ABS((W109*G109-(TRUNC(W109*G109,2)+(TRUNC(AL109,2)-(TRUNC(S109*G109,2)+TRUNC(W109*G109,2)+TRUNC(Y109*G109,2)+TRUNC(AA109*G109,2)+TRUNC(AC109*G109,2)+TRUNC(AE109*G109,2)+TRUNC(AG109*G109,2)+TRUNC(AI109*G109,2)))))/W109*G109),TRUE),IF(AND(Y109*G109&lt;&gt;0,(TRUNC(Y109*G109,2)+(TRUNC(AL109,2)-(TRUNC(S109*G109,2)+TRUNC(W109*G109,2)+TRUNC(Y109*G109,2)+TRUNC(AA109*G109,2)+TRUNC(AC109*G109,2)+TRUNC(AE109*G109,2)+TRUNC(AG109*G109,2)+TRUNC(AI109*G109,2))))&gt;=0),ABS((AC109*G109-(TRUNC(AC109*G109,2)+(TRUNC(AL109,2)-(TRUNC(S109*G109,2)+TRUNC(W109*G109,2)+TRUNC(Y109*G109,2)+TRUNC(AA109*G109,2)+TRUNC(AC109*G109,2)+TRUNC(AE109*G109,2)+TRUNC(AG109*G109,2)+TRUNC(AI109*G109,2)))))/AC109*G109)&lt;ABS((Y109*G109-(TRUNC(Y109*G109,2)+(TRUNC(AL109,2)-(TRUNC(S109*G109,2)+TRUNC(W109*G109,2)+TRUNC(Y109*G109,2)+TRUNC(AA109*G109,2)+TRUNC(AC109*G109,2)+TRUNC(AE109*G109,2)+TRUNC(AG109*G109,2)+TRUNC(AI109*G109,2)))))/Y109*G109),TRUE),IF(AND(AA109*G109&lt;&gt;0,(TRUNC(AA109*G109,2)+(TRUNC(AL109,2)-(TRUNC(S109*G109,2)+TRUNC(W109*G109,2)+TRUNC(Y109*G109,2)+TRUNC(AA109*G109,2)+TRUNC(AC109*G109,2)+TRUNC(AE109*G109,2)+TRUNC(AG109*G109,2)+TRUNC(AI109*G109,2))))&gt;=0),ABS((AC109*G109-(TRUNC(AC109*G109,2)+(TRUNC(AL109,2)-(TRUNC(S109*G109,2)+TRUNC(W109*G109,2)+TRUNC(Y109*G109,2)+TRUNC(AA109*G109,2)+TRUNC(AC109*G109,2)+TRUNC(AE109*G109,2)+TRUNC(AG109*G109,2)+TRUNC(AI109*G109,2)))))/AC109*G109)&lt;ABS((AA109*G109-(TRUNC(AA109*G109,2)+(TRUNC(AL109,2)-(TRUNC(S109*G109,2)+TRUNC(W109*G109,2)+TRUNC(Y109*G109,2)+TRUNC(AA109*G109,2)+TRUNC(AC109*G109,2)+TRUNC(AE109*G109,2)+TRUNC(AG109*G109,2)+TRUNC(AI109*G109,2)))))/AA109*G109),TRUE),IF(AND(AC109*G109&lt;&gt;0,(TRUNC(AC109*G109,2)+(TRUNC(AL109,2)-(TRUNC(S109*G109,2)+TRUNC(W109*G109,2)+TRUNC(Y109*G109,2)+TRUNC(AA109*G109,2)+TRUNC(AC109*G109,2)+TRUNC(AE109*G109,2)+TRUNC(AG109*G109,2)+TRUNC(AI109*G109,2))))&gt;=0),ABS((AC109*G109-(TRUNC(AC109*G109,2)+(TRUNC(AL109,2)-(TRUNC(S109*G109,2)+TRUNC(W109*G109,2)+TRUNC(Y109*G109,2)+TRUNC(AA109*G109,2)+TRUNC(AC109*G109,2)+TRUNC(AE109*G109,2)+TRUNC(AG109*G109,2)+TRUNC(AI109*G109,2)))))/AC109*G109)&lt;=ABS((AC109*G109-(TRUNC(AC109*G109,2)+(TRUNC(AL109,2)-(TRUNC(S109*G109,2)+TRUNC(W109*G109,2)+TRUNC(Y109*G109,2)+TRUNC(AA109*G109,2)+TRUNC(AC109*G109,2)+TRUNC(AE109*G109,2)+TRUNC(AG109*G109,2)+TRUNC(AI109*G109,2)))))/AC109*G109),TRUE),IF(AND(AE109*G109&lt;&gt;0,(TRUNC(AE109*G109,2)+(TRUNC(AL109,2)-(TRUNC(S109*G109,2)+TRUNC(W109*G109,2)+TRUNC(Y109*G109,2)+TRUNC(AA109*G109,2)+TRUNC(AC109*G109,2)+TRUNC(AE109*G109,2)+TRUNC(AG109*G109,2)+TRUNC(AI109*G109,2))))&gt;=0),ABS((AC109*G109-(TRUNC(AC109*G109,2)+(TRUNC(AL109,2)-(TRUNC(S109*G109,2)+TRUNC(W109*G109,2)+TRUNC(Y109*G109,2)+TRUNC(AA109*G109,2)+TRUNC(AC109*G109,2)+TRUNC(AE109*G109,2)+TRUNC(AG109*G109,2)+TRUNC(AI109*G109,2)))))/AC109*G109)&lt;=ABS((AE109*G109-(TRUNC(AE109*G109,2)+(TRUNC(AL109,2)-(TRUNC(S109*G109,2)+TRUNC(W109*G109,2)+TRUNC(Y109*G109,2)+TRUNC(AA109*G109,2)+TRUNC(AC109*G109,2)+TRUNC(AE109*G109,2)+TRUNC(AG109*G109,2)+TRUNC(AI109*G109,2)))))/AE109*G109),TRUE),IF(AND(AG109*G109&lt;&gt;0,(TRUNC(AG109*G109,2)+(TRUNC(AL109,2)-(TRUNC(S109*G109,2)+TRUNC(W109*G109,2)+TRUNC(Y109*G109,2)+TRUNC(AA109*G109,2)+TRUNC(AC109*G109,2)+TRUNC(AE109*G109,2)+TRUNC(AG109*G109,2)+TRUNC(AI109*G109,2))))&gt;=0),ABS((AC109*G109-(TRUNC(AC109*G109,2)+(TRUNC(AL109,2)-(TRUNC(S109*G109,2)+TRUNC(W109*G109,2)+TRUNC(Y109*G109,2)+TRUNC(AA109*G109,2)+TRUNC(AC109*G109,2)+TRUNC(AE109*G109,2)+TRUNC(AG109*G109,2)+TRUNC(AI109*G109,2)))))/AC109*G109)&lt;=ABS((AG109*G109-(TRUNC(AG109*G109,2)+(TRUNC(AL109,2)-(TRUNC(S109*G109,2)+TRUNC(W109*G109,2)+TRUNC(Y109*G109,2)+TRUNC(AA109*G109,2)+TRUNC(AC109*G109,2)+TRUNC(AE109*G109,2)+TRUNC(AG109*G109,2)+TRUNC(AI109*G109,2)))))/AG109*G109),TRUE),IF(AND(AI109*G109&lt;&gt;0,(TRUNC(AI109*G109,2)+(TRUNC(AL109,2)-(TRUNC(S109*G109,2)+TRUNC(W109*G109,2)+TRUNC(Y109*G109,2)+TRUNC(AA109*G109,2)+TRUNC(AC109*G109,2)+TRUNC(AE109*G109,2)+TRUNC(AG109*G109,2)+TRUNC(AI109*G109,2))))&gt;=0),ABS((AC109*G109-(TRUNC(AC109*G109,2)+(TRUNC(AL109,2)-(TRUNC(S109*G109,2)+TRUNC(W109*G109,2)+TRUNC(Y109*G109,2)+TRUNC(AA109*G109,2)+TRUNC(AC109*G109,2)+TRUNC(AE109*G109,2)+TRUNC(AG109*G109,2)+TRUNC(AI109*G109,2)))))/AC109*G109)&lt;=ABS((AI109*G109-(TRUNC(AI109*G109,2)+(TRUNC(AL109,2)-(TRUNC(S109*G109,2)+TRUNC(W109*G109,2)+TRUNC(Y109*G109,2)+TRUNC(AA109*G109,2)+TRUNC(AC109*G109,2)+TRUNC(AE109*G109,2)+TRUNC(AG109*G109,2)+TRUNC(AI109*G109,2)))))/AI109*G109),TRUE)),TRUNC(AC109*G109,2)+(TRUNC(AL109,2)-(TRUNC(S109*G109,2)+TRUNC(W109*G109,2)+TRUNC(Y109*G109,2)+TRUNC(AA109*G109,2)+TRUNC(AC109*G109,2)+TRUNC(AE109*G109,2)+TRUNC(AG109*G109,2)+TRUNC(AI109*G109,2))),TRUNC(AC109*G109,2)))))</f>
        <v>0</v>
      </c>
      <c r="AE109" s="363">
        <f>IF(N109*(1+R109)=0,0,IF((TRUNC(AK109,2)-(TRUNC(H109*(1+R109),2)+TRUNC(J109*(1+R109),2)+TRUNC(K109*(1+R109),2)+TRUNC(L109*(1+R109),2)+TRUNC(M109*(1+R109),2)+TRUNC(N109*(1+R109),2)+TRUNC(O109*(1+R109),2)+TRUNC(P109*(1+R109),2)))=0,TRUNC(N109*(1+R109),2),IF((TRUNC(TRUNC(N109*(1+R109),2),2)+(TRUNC(AK109,2)-(TRUNC(H109*(1+R109),2)+TRUNC(J109*(1+R109),2)+TRUNC(K109*(1+R109),2)+TRUNC(L109*(1+R109),2)+TRUNC(M109*(1+R109),2)+TRUNC(N109*(1+R109),2)+TRUNC(O109*(1+R109),2)+TRUNC(P109*(1+R109),2))))&lt;=0,TRUNC(N109*(1+R109),2),IF(AND(IF(AND(H109*(1+R109)&lt;&gt;0,(TRUNC(H109*(1+R109),2)+(TRUNC(AK109,2)-(TRUNC(H109*(1+R109),2)+TRUNC(J109*(1+R109),2)+TRUNC(K109*(1+R109),2)+TRUNC(L109*(1+R109),2)+TRUNC(M109*(1+R109),2)+TRUNC(N109*(1+R109),2)+TRUNC(O109*(1+R109),2)+TRUNC(P109*(1+R109),2))))&gt;=0),ABS((N109*(1+R109)-(TRUNC(N109*(1+R109),2)+(TRUNC(AK109,2)-(TRUNC(H109*(1+R109),2)+TRUNC(J109*(1+R109),2)+TRUNC(K109*(1+R109),2)+TRUNC(L109*(1+R109),2)+TRUNC(M109*(1+R109),2)+TRUNC(N109*(1+R109),2)+TRUNC(O109*(1+R109),2)+TRUNC(P109*(1+R109),2)))))/N109*(1+R109))&lt;ABS((H109*(1+R109)-(TRUNC(H109*(1+R109),2)+(TRUNC(AK109,2)-(TRUNC(H109*(1+R109),2)+TRUNC(J109*(1+R109),2)+TRUNC(K109*(1+R109),2)+TRUNC(L109*(1+R109),2)+TRUNC(M109*(1+R109),2)+TRUNC(N109*(1+R109),2)+TRUNC(O109*(1+R109),2)+TRUNC(P109*(1+R109),2)))))/H109*(1+R109)),TRUE),IF(AND(J109*(1+R109)&lt;&gt;0,(TRUNC(J109*(1+R109),2)+(TRUNC(AK109,2)-(TRUNC(H109*(1+R109),2)+TRUNC(J109*(1+R109),2)+TRUNC(K109*(1+R109),2)+TRUNC(L109*(1+R109),2)+TRUNC(M109*(1+R109),2)+TRUNC(N109*(1+R109),2)+TRUNC(O109*(1+R109),2)+TRUNC(P109*(1+R109),2))))&gt;=0),ABS((N109*(1+R109)-(TRUNC(N109*(1+R109),2)+(TRUNC(AK109,2)-(TRUNC(H109*(1+R109),2)+TRUNC(J109*(1+R109),2)+TRUNC(K109*(1+R109),2)+TRUNC(L109*(1+R109),2)+TRUNC(M109*(1+R109),2)+TRUNC(N109*(1+R109),2)+TRUNC(O109*(1+R109),2)+TRUNC(P109*(1+R109),2)))))/N109*(1+R109))&lt;ABS((J109*(1+R109)-(TRUNC(J109*(1+R109),2)+(TRUNC(AK109,2)-(TRUNC(H109*(1+R109),2)+TRUNC(J109*(1+R109),2)+TRUNC(K109*(1+R109),2)+TRUNC(L109*(1+R109),2)+TRUNC(M109*(1+R109),2)+TRUNC(N109*(1+R109),2)+TRUNC(O109*(1+R109),2)+TRUNC(P109*(1+R109),2)))))/J109*(1+R109)),TRUE),IF(AND(K109*(1+R109)&lt;&gt;0,(TRUNC(K109*(1+R109),2)+(TRUNC(AK109,2)-(TRUNC(H109*(1+R109),2)+TRUNC(J109*(1+R109),2)+TRUNC(K109*(1+R109),2)+TRUNC(L109*(1+R109),2)+TRUNC(M109*(1+R109),2)+TRUNC(N109*(1+R109),2)+TRUNC(O109*(1+R109),2)+TRUNC(P109*(1+R109),2))))&gt;=0),ABS((N109*(1+R109)-(TRUNC(N109*(1+R109),2)+(TRUNC(AK109,2)-(TRUNC(H109*(1+R109),2)+TRUNC(J109*(1+R109),2)+TRUNC(K109*(1+R109),2)+TRUNC(L109*(1+R109),2)+TRUNC(M109*(1+R109),2)+TRUNC(N109*(1+R109),2)+TRUNC(O109*(1+R109),2)+TRUNC(P109*(1+R109),2)))))/N109*(1+R109))&lt;ABS((K109*(1+R109)-(TRUNC(K109*(1+R109),2)+(TRUNC(AK109,2)-(TRUNC(H109*(1+R109),2)+TRUNC(J109*(1+R109),2)+TRUNC(K109*(1+R109),2)+TRUNC(L109*(1+R109),2)+TRUNC(M109*(1+R109),2)+TRUNC(N109*(1+R109),2)+TRUNC(O109*(1+R109),2)+TRUNC(P109*(1+R109),2)))))/K109*(1+R109)),TRUE),IF(AND(L109*(1+R109)&lt;&gt;0,(TRUNC(L109*(1+R109),2)+(TRUNC(AK109,2)-(TRUNC(H109*(1+R109),2)+TRUNC(J109*(1+R109),2)+TRUNC(K109*(1+R109),2)+TRUNC(L109*(1+R109),2)+TRUNC(M109*(1+R109),2)+TRUNC(N109*(1+R109),2)+TRUNC(O109*(1+R109),2)+TRUNC(P109*(1+R109),2))))&gt;=0),ABS((N109*(1+R109)-(TRUNC(N109*(1+R109),2)+(TRUNC(AK109,2)-(TRUNC(H109*(1+R109),2)+TRUNC(J109*(1+R109),2)+TRUNC(K109*(1+R109),2)+TRUNC(L109*(1+R109),2)+TRUNC(M109*(1+R109),2)+TRUNC(N109*(1+R109),2)+TRUNC(O109*(1+R109),2)+TRUNC(P109*(1+R109),2)))))/N109*(1+R109))&lt;ABS((L109*(1+R109)-(TRUNC(L109*(1+R109),2)+(TRUNC(AK109,2)-(TRUNC(H109*(1+R109),2)+TRUNC(J109*(1+R109),2)+TRUNC(K109*(1+R109),2)+TRUNC(L109*(1+R109),2)+TRUNC(M109*(1+R109),2)+TRUNC(N109*(1+R109),2)+TRUNC(O109*(1+R109),2)+TRUNC(P109*(1+R109),2)))))/L109*(1+R109)),TRUE),IF(AND(M109*(1+R109)&lt;&gt;0,(TRUNC(M109*(1+R109),2)+(TRUNC(AK109,2)-(TRUNC(H109*(1+R109),2)+TRUNC(J109*(1+R109),2)+TRUNC(K109*(1+R109),2)+TRUNC(L109*(1+R109),2)+TRUNC(M109*(1+R109),2)+TRUNC(N109*(1+R109),2)+TRUNC(O109*(1+R109),2)+TRUNC(P109*(1+R109),2))))&gt;=0),ABS((N109*(1+R109)-(TRUNC(N109*(1+R109),2)+(TRUNC(AK109,2)-(TRUNC(H109*(1+R109),2)+TRUNC(J109*(1+R109),2)+TRUNC(K109*(1+R109),2)+TRUNC(L109*(1+R109),2)+TRUNC(M109*(1+R109),2)+TRUNC(N109*(1+R109),2)+TRUNC(O109*(1+R109),2)+TRUNC(P109*(1+R109),2)))))/N109*(1+R109))&lt;ABS((M109*(1+R109)-(TRUNC(M109*(1+R109),2)+(TRUNC(AK109,2)-(TRUNC(H109*(1+R109),2)+TRUNC(J109*(1+R109),2)+TRUNC(K109*(1+R109),2)+TRUNC(L109*(1+R109),2)+TRUNC(M109*(1+R109),2)+TRUNC(N109*(1+R109),2)+TRUNC(O109*(1+R109),2)+TRUNC(P109*(1+R109),2)))))/M109*(1+R109)),TRUE),IF(AND(N109*(1+R109)&lt;&gt;0,(TRUNC(N109*(1+R109),2)+(TRUNC(AK109,2)-(TRUNC(H109*(1+R109),2)+TRUNC(J109*(1+R109),2)+TRUNC(K109*(1+R109),2)+TRUNC(L109*(1+R109),2)+TRUNC(M109*(1+R109),2)+TRUNC(N109*(1+R109),2)+TRUNC(O109*(1+R109),2)+TRUNC(P109*(1+R109),2))))&gt;=0),ABS((N109*(1+R109)-(TRUNC(N109*(1+R109),2)+(TRUNC(AK109,2)-(TRUNC(H109*(1+R109),2)+TRUNC(J109*(1+R109),2)+TRUNC(K109*(1+R109),2)+TRUNC(L109*(1+R109),2)+TRUNC(M109*(1+R109),2)+TRUNC(N109*(1+R109),2)+TRUNC(O109*(1+R109),2)+TRUNC(P109*(1+R109),2)))))/N109*(1+R109))&lt;=ABS((N109*(1+R109)-(TRUNC(N109*(1+R109),2)+(TRUNC(AK109,2)-(TRUNC(H109*(1+R109),2)+TRUNC(J109*(1+R109),2)+TRUNC(K109*(1+R109),2)+TRUNC(L109*(1+R109),2)+TRUNC(M109*(1+R109),2)+TRUNC(N109*(1+R109),2)+TRUNC(O109*(1+R109),2)+TRUNC(P109*(1+R109),2)))))/N109*(1+R109)),TRUE),IF(AND(O109*(1+R109)&lt;&gt;0,(TRUNC(O109*(1+R109),2)+(TRUNC(AK109,2)-(TRUNC(H109*(1+R109),2)+TRUNC(J109*(1+R109),2)+TRUNC(K109*(1+R109),2)+TRUNC(L109*(1+R109),2)+TRUNC(M109*(1+R109),2)+TRUNC(N109*(1+R109),2)+TRUNC(O109*(1+R109),2)+TRUNC(P109*(1+R109),2))))&gt;=0),ABS((N109*(1+R109)-(TRUNC(N109*(1+R109),2)+(TRUNC(AK109,2)-(TRUNC(H109*(1+R109),2)+TRUNC(J109*(1+R109),2)+TRUNC(K109*(1+R109),2)+TRUNC(L109*(1+R109),2)+TRUNC(M109*(1+R109),2)+TRUNC(N109*(1+R109),2)+TRUNC(O109*(1+R109),2)+TRUNC(P109*(1+R109),2)))))/N109*(1+R109))&lt;=ABS((O109*(1+R109)-(TRUNC(O109*(1+R109),2)+(TRUNC(AK109,2)-(TRUNC(H109*(1+R109),2)+TRUNC(J109*(1+R109),2)+TRUNC(K109*(1+R109),2)+TRUNC(L109*(1+R109),2)+TRUNC(M109*(1+R109),2)+TRUNC(N109*(1+R109),2)+TRUNC(O109*(1+R109),2)+TRUNC(P109*(1+R109),2)))))/O109*(1+R109)),TRUE),IF(AND(P109*(1+R109)&lt;&gt;0,(TRUNC(P109*(1+R109),2)+(TRUNC(AK109,2)-(TRUNC(H109*(1+R109),2)+TRUNC(J109*(1+R109),2)+TRUNC(K109*(1+R109),2)+TRUNC(L109*(1+R109),2)+TRUNC(M109*(1+R109),2)+TRUNC(N109*(1+R109),2)+TRUNC(O109*(1+R109),2)+TRUNC(P109*(1+R109),2))))&gt;=0),ABS((N109*(1+R109)-(TRUNC(N109*(1+R109),2)+(TRUNC(AK109,2)-(TRUNC(H109*(1+R109),2)+TRUNC(J109*(1+R109),2)+TRUNC(K109*(1+R109),2)+TRUNC(L109*(1+R109),2)+TRUNC(M109*(1+R109),2)+TRUNC(N109*(1+R109),2)+TRUNC(O109*(1+R109),2)+TRUNC(P109*(1+R109),2)))))/N109*(1+R109))&lt;=ABS((P109*(1+R109)-(TRUNC(P109*(1+R109),2)+(TRUNC(AK109,2)-(TRUNC(H109*(1+R109),2)+TRUNC(J109*(1+R109),2)+TRUNC(K109*(1+R109),2)+TRUNC(L109*(1+R109),2)+TRUNC(M109*(1+R109),2)+TRUNC(N109*(1+R109),2)+TRUNC(O109*(1+R109),2)+TRUNC(P109*(1+R109),2)))))/P109*(1+R109)),TRUE)),TRUNC(N109*(1+R109),2)+(TRUNC(AK109,2)-(TRUNC(H109*(1+R109),2)+TRUNC(J109*(1+R109),2)+TRUNC(K109*(1+R109),2)+TRUNC(L109*(1+R109),2)+TRUNC(M109*(1+R109),2)+TRUNC(N109*(1+R109),2)+TRUNC(O109*(1+R109),2)+TRUNC(P109*(1+R109),2))),TRUNC(N109*(1+R109),2)))))</f>
        <v>0</v>
      </c>
      <c r="AF109" s="363">
        <f>IF(AE109*G109=0,0,IF((TRUNC(AL109,2)-(TRUNC(S109*G109,2)+TRUNC(W109*G109,2)+TRUNC(Y109*G109,2)+TRUNC(AA109*G109,2)+TRUNC(AC109*G109,2)+TRUNC(AE109*G109,2)+TRUNC(AG109*G109,2)+TRUNC(AI109*G109,2)))=0,TRUNC(AE109*G109,2),IF((TRUNC(TRUNC(AE109*G109,2),2)+(TRUNC(AL109,2)-(TRUNC(S109*G109,2)+TRUNC(W109*G109,2)+TRUNC(Y109*G109,2)+TRUNC(AA109*G109,2)+TRUNC(AC109*G109,2)+TRUNC(AE109*G109,2)+TRUNC(AG109*G109,2)+TRUNC(AI109*G109,2))))&lt;=0,TRUNC(AE109*G109,2),IF(AND(IF(AND(S109*G109&lt;&gt;0,(TRUNC(S109*G109,2)+(TRUNC(AL109,2)-(TRUNC(S109*G109,2)+TRUNC(W109*G109,2)+TRUNC(Y109*G109,2)+TRUNC(AA109*G109,2)+TRUNC(AC109*G109,2)+TRUNC(AE109*G109,2)+TRUNC(AG109*G109,2)+TRUNC(AI109*G109,2))))&gt;=0),ABS((AE109*G109-(TRUNC(AE109*G109,2)+(TRUNC(AL109,2)-(TRUNC(S109*G109,2)+TRUNC(W109*G109,2)+TRUNC(Y109*G109,2)+TRUNC(AA109*G109,2)+TRUNC(AC109*G109,2)+TRUNC(AE109*G109,2)+TRUNC(AG109*G109,2)+TRUNC(AI109*G109,2)))))/AE109*G109)&lt;ABS((S109*G109-(TRUNC(S109*G109,2)+(TRUNC(AL109,2)-(TRUNC(S109*G109,2)+TRUNC(W109*G109,2)+TRUNC(Y109*G109,2)+TRUNC(AA109*G109,2)+TRUNC(AC109*G109,2)+TRUNC(AE109*G109,2)+TRUNC(AG109*G109,2)+TRUNC(AI109*G109,2)))))/S109*G109),TRUE),IF(AND(W109*G109&lt;&gt;0,(TRUNC(W109*G109,2)+(TRUNC(AL109,2)-(TRUNC(S109*G109,2)+TRUNC(W109*G109,2)+TRUNC(Y109*G109,2)+TRUNC(AA109*G109,2)+TRUNC(AC109*G109,2)+TRUNC(AE109*G109,2)+TRUNC(AG109*G109,2)+TRUNC(AI109*G109,2))))&gt;=0),ABS((AE109*G109-(TRUNC(AE109*G109,2)+(TRUNC(AL109,2)-(TRUNC(S109*G109,2)+TRUNC(W109*G109,2)+TRUNC(Y109*G109,2)+TRUNC(AA109*G109,2)+TRUNC(AC109*G109,2)+TRUNC(AE109*G109,2)+TRUNC(AG109*G109,2)+TRUNC(AI109*G109,2)))))/AE109*G109)&lt;ABS((W109*G109-(TRUNC(W109*G109,2)+(TRUNC(AL109,2)-(TRUNC(S109*G109,2)+TRUNC(W109*G109,2)+TRUNC(Y109*G109,2)+TRUNC(AA109*G109,2)+TRUNC(AC109*G109,2)+TRUNC(AE109*G109,2)+TRUNC(AG109*G109,2)+TRUNC(AI109*G109,2)))))/W109*G109),TRUE),IF(AND(Y109*G109&lt;&gt;0,(TRUNC(Y109*G109,2)+(TRUNC(AL109,2)-(TRUNC(S109*G109,2)+TRUNC(W109*G109,2)+TRUNC(Y109*G109,2)+TRUNC(AA109*G109,2)+TRUNC(AC109*G109,2)+TRUNC(AE109*G109,2)+TRUNC(AG109*G109,2)+TRUNC(AI109*G109,2))))&gt;=0),ABS((AE109*G109-(TRUNC(AE109*G109,2)+(TRUNC(AL109,2)-(TRUNC(S109*G109,2)+TRUNC(W109*G109,2)+TRUNC(Y109*G109,2)+TRUNC(AA109*G109,2)+TRUNC(AC109*G109,2)+TRUNC(AE109*G109,2)+TRUNC(AG109*G109,2)+TRUNC(AI109*G109,2)))))/AE109*G109)&lt;ABS((Y109*G109-(TRUNC(Y109*G109,2)+(TRUNC(AL109,2)-(TRUNC(S109*G109,2)+TRUNC(W109*G109,2)+TRUNC(Y109*G109,2)+TRUNC(AA109*G109,2)+TRUNC(AC109*G109,2)+TRUNC(AE109*G109,2)+TRUNC(AG109*G109,2)+TRUNC(AI109*G109,2)))))/Y109*G109),TRUE),IF(AND(AA109*G109&lt;&gt;0,(TRUNC(AA109*G109,2)+(TRUNC(AL109,2)-(TRUNC(S109*G109,2)+TRUNC(W109*G109,2)+TRUNC(Y109*G109,2)+TRUNC(AA109*G109,2)+TRUNC(AC109*G109,2)+TRUNC(AE109*G109,2)+TRUNC(AG109*G109,2)+TRUNC(AI109*G109,2))))&gt;=0),ABS((AE109*G109-(TRUNC(AE109*G109,2)+(TRUNC(AL109,2)-(TRUNC(S109*G109,2)+TRUNC(W109*G109,2)+TRUNC(Y109*G109,2)+TRUNC(AA109*G109,2)+TRUNC(AC109*G109,2)+TRUNC(AE109*G109,2)+TRUNC(AG109*G109,2)+TRUNC(AI109*G109,2)))))/AE109*G109)&lt;ABS((AA109*G109-(TRUNC(AA109*G109,2)+(TRUNC(AL109,2)-(TRUNC(S109*G109,2)+TRUNC(W109*G109,2)+TRUNC(Y109*G109,2)+TRUNC(AA109*G109,2)+TRUNC(AC109*G109,2)+TRUNC(AE109*G109,2)+TRUNC(AG109*G109,2)+TRUNC(AI109*G109,2)))))/AA109*G109),TRUE),IF(AND(AC109*G109&lt;&gt;0,(TRUNC(AC109*G109,2)+(TRUNC(AL109,2)-(TRUNC(S109*G109,2)+TRUNC(W109*G109,2)+TRUNC(Y109*G109,2)+TRUNC(AA109*G109,2)+TRUNC(AC109*G109,2)+TRUNC(AE109*G109,2)+TRUNC(AG109*G109,2)+TRUNC(AI109*G109,2))))&gt;=0),ABS((AE109*G109-(TRUNC(AE109*G109,2)+(TRUNC(AL109,2)-(TRUNC(S109*G109,2)+TRUNC(W109*G109,2)+TRUNC(Y109*G109,2)+TRUNC(AA109*G109,2)+TRUNC(AC109*G109,2)+TRUNC(AE109*G109,2)+TRUNC(AG109*G109,2)+TRUNC(AI109*G109,2)))))/AE109*G109)&lt;ABS((AC109*G109-(TRUNC(AC109*G109,2)+(TRUNC(AL109,2)-(TRUNC(S109*G109,2)+TRUNC(W109*G109,2)+TRUNC(Y109*G109,2)+TRUNC(AA109*G109,2)+TRUNC(AC109*G109,2)+TRUNC(AE109*G109,2)+TRUNC(AG109*G109,2)+TRUNC(AI109*G109,2)))))/AC109*G109),TRUE),IF(AND(AE109*G109&lt;&gt;0,(TRUNC(AE109*G109,2)+(TRUNC(AL109,2)-(TRUNC(S109*G109,2)+TRUNC(W109*G109,2)+TRUNC(Y109*G109,2)+TRUNC(AA109*G109,2)+TRUNC(AC109*G109,2)+TRUNC(AE109*G109,2)+TRUNC(AG109*G109,2)+TRUNC(AI109*G109,2))))&gt;=0),ABS((AE109*G109-(TRUNC(AE109*G109,2)+(TRUNC(AL109,2)-(TRUNC(S109*G109,2)+TRUNC(W109*G109,2)+TRUNC(Y109*G109,2)+TRUNC(AA109*G109,2)+TRUNC(AC109*G109,2)+TRUNC(AE109*G109,2)+TRUNC(AG109*G109,2)+TRUNC(AI109*G109,2)))))/AE109*G109)&lt;=ABS((AE109*G109-(TRUNC(AE109*G109,2)+(TRUNC(AL109,2)-(TRUNC(S109*G109,2)+TRUNC(W109*G109,2)+TRUNC(Y109*G109,2)+TRUNC(AA109*G109,2)+TRUNC(AC109*G109,2)+TRUNC(AE109*G109,2)+TRUNC(AG109*G109,2)+TRUNC(AI109*G109,2)))))/AE109*G109),TRUE),IF(AND(AG109*G109&lt;&gt;0,(TRUNC(AG109*G109,2)+(TRUNC(AL109,2)-(TRUNC(S109*G109,2)+TRUNC(W109*G109,2)+TRUNC(Y109*G109,2)+TRUNC(AA109*G109,2)+TRUNC(AC109*G109,2)+TRUNC(AE109*G109,2)+TRUNC(AG109*G109,2)+TRUNC(AI109*G109,2))))&gt;=0),ABS((AE109*G109-(TRUNC(AE109*G109,2)+(TRUNC(AL109,2)-(TRUNC(S109*G109,2)+TRUNC(W109*G109,2)+TRUNC(Y109*G109,2)+TRUNC(AA109*G109,2)+TRUNC(AC109*G109,2)+TRUNC(AE109*G109,2)+TRUNC(AG109*G109,2)+TRUNC(AI109*G109,2)))))/AE109*G109)&lt;=ABS((AG109*G109-(TRUNC(AG109*G109,2)+(TRUNC(AL109,2)-(TRUNC(S109*G109,2)+TRUNC(W109*G109,2)+TRUNC(Y109*G109,2)+TRUNC(AA109*G109,2)+TRUNC(AC109*G109,2)+TRUNC(AE109*G109,2)+TRUNC(AG109*G109,2)+TRUNC(AI109*G109,2)))))/AG109*G109),TRUE),IF(AND(AI109*G109&lt;&gt;0,(TRUNC(AI109*G109,2)+(TRUNC(AL109,2)-(TRUNC(S109*G109,2)+TRUNC(W109*G109,2)+TRUNC(Y109*G109,2)+TRUNC(AA109*G109,2)+TRUNC(AC109*G109,2)+TRUNC(AE109*G109,2)+TRUNC(AG109*G109,2)+TRUNC(AI109*G109,2))))&gt;=0),ABS((AE109*G109-(TRUNC(AE109*G109,2)+(TRUNC(AL109,2)-(TRUNC(S109*G109,2)+TRUNC(W109*G109,2)+TRUNC(Y109*G109,2)+TRUNC(AA109*G109,2)+TRUNC(AC109*G109,2)+TRUNC(AE109*G109,2)+TRUNC(AG109*G109,2)+TRUNC(AI109*G109,2)))))/AE109*G109)&lt;=ABS((AI109*G109-(TRUNC(AI109*G109,2)+(TRUNC(AL109,2)-(TRUNC(S109*G109,2)+TRUNC(W109*G109,2)+TRUNC(Y109*G109,2)+TRUNC(AA109*G109,2)+TRUNC(AC109*G109,2)+TRUNC(AE109*G109,2)+TRUNC(AG109*G109,2)+TRUNC(AI109*G109,2)))))/AI109*G109),TRUE)),TRUNC(AE109*G109,2)+(TRUNC(AL109,2)-(TRUNC(S109*G109,2)+TRUNC(W109*G109,2)+TRUNC(Y109*G109,2)+TRUNC(AA109*G109,2)+TRUNC(AC109*G109,2)+TRUNC(AE109*G109,2)+TRUNC(AG109*G109,2)+TRUNC(AI109*G109,2))),TRUNC(AE109*G109,2)))))</f>
        <v>0</v>
      </c>
      <c r="AG109" s="363">
        <f>IF(O109*(1+R109)=0,0,IF((TRUNC(AK109,2)-(TRUNC(H109*(1+R109),2)+TRUNC(J109*(1+R109),2)+TRUNC(K109*(1+R109),2)+TRUNC(L109*(1+R109),2)+TRUNC(M109*(1+R109),2)+TRUNC(N109*(1+R109),2)+TRUNC(O109*(1+R109),2)+TRUNC(P109*(1+R109),2)))=0,TRUNC(O109*(1+R109),2),IF((TRUNC(TRUNC(O109*(1+R109),2),2)+(TRUNC(AK109,2)-(TRUNC(H109*(1+R109),2)+TRUNC(J109*(1+R109),2)+TRUNC(K109*(1+R109),2)+TRUNC(L109*(1+R109),2)+TRUNC(M109*(1+R109),2)+TRUNC(N109*(1+R109),2)+TRUNC(O109*(1+R109),2)+TRUNC(P109*(1+R109),2))))&lt;=0,TRUNC(O109*(1+R109),2),IF(AND(IF(AND(H109*(1+R109)&lt;&gt;0,(TRUNC(H109*(1+R109),2)+(TRUNC(AK109,2)-(TRUNC(H109*(1+R109),2)+TRUNC(J109*(1+R109),2)+TRUNC(K109*(1+R109),2)+TRUNC(L109*(1+R109),2)+TRUNC(M109*(1+R109),2)+TRUNC(N109*(1+R109),2)+TRUNC(O109*(1+R109),2)+TRUNC(P109*(1+R109),2))))&gt;=0),ABS((O109*(1+R109)-(TRUNC(O109*(1+R109),2)+(TRUNC(AK109,2)-(TRUNC(H109*(1+R109),2)+TRUNC(J109*(1+R109),2)+TRUNC(K109*(1+R109),2)+TRUNC(L109*(1+R109),2)+TRUNC(M109*(1+R109),2)+TRUNC(N109*(1+R109),2)+TRUNC(O109*(1+R109),2)+TRUNC(P109*(1+R109),2)))))/O109*(1+R109))&lt;ABS((H109*(1+R109)-(TRUNC(H109*(1+R109),2)+(TRUNC(AK109,2)-(TRUNC(H109*(1+R109),2)+TRUNC(J109*(1+R109),2)+TRUNC(K109*(1+R109),2)+TRUNC(L109*(1+R109),2)+TRUNC(M109*(1+R109),2)+TRUNC(N109*(1+R109),2)+TRUNC(O109*(1+R109),2)+TRUNC(P109*(1+R109),2)))))/H109*(1+R109)),TRUE),IF(AND(J109*(1+R109)&lt;&gt;0,(TRUNC(J109*(1+R109),2)+(TRUNC(AK109,2)-(TRUNC(H109*(1+R109),2)+TRUNC(J109*(1+R109),2)+TRUNC(K109*(1+R109),2)+TRUNC(L109*(1+R109),2)+TRUNC(M109*(1+R109),2)+TRUNC(N109*(1+R109),2)+TRUNC(O109*(1+R109),2)+TRUNC(P109*(1+R109),2))))&gt;=0),ABS((O109*(1+R109)-(TRUNC(O109*(1+R109),2)+(TRUNC(AK109,2)-(TRUNC(H109*(1+R109),2)+TRUNC(J109*(1+R109),2)+TRUNC(K109*(1+R109),2)+TRUNC(L109*(1+R109),2)+TRUNC(M109*(1+R109),2)+TRUNC(N109*(1+R109),2)+TRUNC(O109*(1+R109),2)+TRUNC(P109*(1+R109),2)))))/O109*(1+R109))&lt;ABS((J109*(1+R109)-(TRUNC(J109*(1+R109),2)+(TRUNC(AK109,2)-(TRUNC(H109*(1+R109),2)+TRUNC(J109*(1+R109),2)+TRUNC(K109*(1+R109),2)+TRUNC(L109*(1+R109),2)+TRUNC(M109*(1+R109),2)+TRUNC(N109*(1+R109),2)+TRUNC(O109*(1+R109),2)+TRUNC(P109*(1+R109),2)))))/J109*(1+R109)),TRUE),IF(AND(K109*(1+R109)&lt;&gt;0,(TRUNC(K109*(1+R109),2)+(TRUNC(AK109,2)-(TRUNC(H109*(1+R109),2)+TRUNC(J109*(1+R109),2)+TRUNC(K109*(1+R109),2)+TRUNC(L109*(1+R109),2)+TRUNC(M109*(1+R109),2)+TRUNC(N109*(1+R109),2)+TRUNC(O109*(1+R109),2)+TRUNC(P109*(1+R109),2))))&gt;=0),ABS((O109*(1+R109)-(TRUNC(O109*(1+R109),2)+(TRUNC(AK109,2)-(TRUNC(H109*(1+R109),2)+TRUNC(J109*(1+R109),2)+TRUNC(K109*(1+R109),2)+TRUNC(L109*(1+R109),2)+TRUNC(M109*(1+R109),2)+TRUNC(N109*(1+R109),2)+TRUNC(O109*(1+R109),2)+TRUNC(P109*(1+R109),2)))))/O109*(1+R109))&lt;ABS((K109*(1+R109)-(TRUNC(K109*(1+R109),2)+(TRUNC(AK109,2)-(TRUNC(H109*(1+R109),2)+TRUNC(J109*(1+R109),2)+TRUNC(K109*(1+R109),2)+TRUNC(L109*(1+R109),2)+TRUNC(M109*(1+R109),2)+TRUNC(N109*(1+R109),2)+TRUNC(O109*(1+R109),2)+TRUNC(P109*(1+R109),2)))))/K109*(1+R109)),TRUE),IF(AND(L109*(1+R109)&lt;&gt;0,(TRUNC(L109*(1+R109),2)+(TRUNC(AK109,2)-(TRUNC(H109*(1+R109),2)+TRUNC(J109*(1+R109),2)+TRUNC(K109*(1+R109),2)+TRUNC(L109*(1+R109),2)+TRUNC(M109*(1+R109),2)+TRUNC(N109*(1+R109),2)+TRUNC(O109*(1+R109),2)+TRUNC(P109*(1+R109),2))))&gt;=0),ABS((O109*(1+R109)-(TRUNC(O109*(1+R109),2)+(TRUNC(AK109,2)-(TRUNC(H109*(1+R109),2)+TRUNC(J109*(1+R109),2)+TRUNC(K109*(1+R109),2)+TRUNC(L109*(1+R109),2)+TRUNC(M109*(1+R109),2)+TRUNC(N109*(1+R109),2)+TRUNC(O109*(1+R109),2)+TRUNC(P109*(1+R109),2)))))/O109*(1+R109))&lt;ABS((L109*(1+R109)-(TRUNC(L109*(1+R109),2)+(TRUNC(AK109,2)-(TRUNC(H109*(1+R109),2)+TRUNC(J109*(1+R109),2)+TRUNC(K109*(1+R109),2)+TRUNC(L109*(1+R109),2)+TRUNC(M109*(1+R109),2)+TRUNC(N109*(1+R109),2)+TRUNC(O109*(1+R109),2)+TRUNC(P109*(1+R109),2)))))/L109*(1+R109)),TRUE),IF(AND(M109*(1+R109)&lt;&gt;0,(TRUNC(M109*(1+R109),2)+(TRUNC(AK109,2)-(TRUNC(H109*(1+R109),2)+TRUNC(J109*(1+R109),2)+TRUNC(K109*(1+R109),2)+TRUNC(L109*(1+R109),2)+TRUNC(M109*(1+R109),2)+TRUNC(N109*(1+R109),2)+TRUNC(O109*(1+R109),2)+TRUNC(P109*(1+R109),2))))&gt;=0),ABS((O109*(1+R109)-(TRUNC(O109*(1+R109),2)+(TRUNC(AK109,2)-(TRUNC(H109*(1+R109),2)+TRUNC(J109*(1+R109),2)+TRUNC(K109*(1+R109),2)+TRUNC(L109*(1+R109),2)+TRUNC(M109*(1+R109),2)+TRUNC(N109*(1+R109),2)+TRUNC(O109*(1+R109),2)+TRUNC(P109*(1+R109),2)))))/O109*(1+R109))&lt;ABS((M109*(1+R109)-(TRUNC(M109*(1+R109),2)+(TRUNC(AK109,2)-(TRUNC(H109*(1+R109),2)+TRUNC(J109*(1+R109),2)+TRUNC(K109*(1+R109),2)+TRUNC(L109*(1+R109),2)+TRUNC(M109*(1+R109),2)+TRUNC(N109*(1+R109),2)+TRUNC(O109*(1+R109),2)+TRUNC(P109*(1+R109),2)))))/M109*(1+R109)),TRUE),IF(AND(N109*(1+R109)&lt;&gt;0,(TRUNC(N109*(1+R109),2)+(TRUNC(AK109,2)-(TRUNC(H109*(1+R109),2)+TRUNC(J109*(1+R109),2)+TRUNC(K109*(1+R109),2)+TRUNC(L109*(1+R109),2)+TRUNC(M109*(1+R109),2)+TRUNC(N109*(1+R109),2)+TRUNC(O109*(1+R109),2)+TRUNC(P109*(1+R109),2))))&gt;=0),ABS((O109*(1+R109)-(TRUNC(O109*(1+R109),2)+(TRUNC(AK109,2)-(TRUNC(H109*(1+R109),2)+TRUNC(J109*(1+R109),2)+TRUNC(K109*(1+R109),2)+TRUNC(L109*(1+R109),2)+TRUNC(M109*(1+R109),2)+TRUNC(N109*(1+R109),2)+TRUNC(O109*(1+R109),2)+TRUNC(P109*(1+R109),2)))))/O109*(1+R109))&lt;ABS((N109*(1+R109)-(TRUNC(N109*(1+R109),2)+(TRUNC(AK109,2)-(TRUNC(H109*(1+R109),2)+TRUNC(J109*(1+R109),2)+TRUNC(K109*(1+R109),2)+TRUNC(L109*(1+R109),2)+TRUNC(M109*(1+R109),2)+TRUNC(N109*(1+R109),2)+TRUNC(O109*(1+R109),2)+TRUNC(P109*(1+R109),2)))))/N109*(1+R109)),TRUE),IF(AND(O109*(1+R109)&lt;&gt;0,(TRUNC(O109*(1+R109),2)+(TRUNC(AK109,2)-(TRUNC(H109*(1+R109),2)+TRUNC(J109*(1+R109),2)+TRUNC(K109*(1+R109),2)+TRUNC(L109*(1+R109),2)+TRUNC(M109*(1+R109),2)+TRUNC(N109*(1+R109),2)+TRUNC(O109*(1+R109),2)+TRUNC(P109*(1+R109),2))))&gt;=0),ABS((O109*(1+R109)-(TRUNC(O109*(1+R109),2)+(TRUNC(AK109,2)-(TRUNC(H109*(1+R109),2)+TRUNC(J109*(1+R109),2)+TRUNC(K109*(1+R109),2)+TRUNC(L109*(1+R109),2)+TRUNC(M109*(1+R109),2)+TRUNC(N109*(1+R109),2)+TRUNC(O109*(1+R109),2)+TRUNC(P109*(1+R109),2)))))/O109*(1+R109))&lt;=ABS((O109*(1+R109)-(TRUNC(O109*(1+R109),2)+(TRUNC(AK109,2)-(TRUNC(H109*(1+R109),2)+TRUNC(J109*(1+R109),2)+TRUNC(K109*(1+R109),2)+TRUNC(L109*(1+R109),2)+TRUNC(M109*(1+R109),2)+TRUNC(N109*(1+R109),2)+TRUNC(O109*(1+R109),2)+TRUNC(P109*(1+R109),2)))))/O109*(1+R109)),TRUE),IF(AND(P109*(1+R109)&lt;&gt;0,(TRUNC(P109*(1+R109),2)+(TRUNC(AK109,2)-(TRUNC(H109*(1+R109),2)+TRUNC(J109*(1+R109),2)+TRUNC(K109*(1+R109),2)+TRUNC(L109*(1+R109),2)+TRUNC(M109*(1+R109),2)+TRUNC(N109*(1+R109),2)+TRUNC(O109*(1+R109),2)+TRUNC(P109*(1+R109),2))))&gt;=0),ABS((O109*(1+R109)-(TRUNC(O109*(1+R109),2)+(TRUNC(AK109,2)-(TRUNC(H109*(1+R109),2)+TRUNC(J109*(1+R109),2)+TRUNC(K109*(1+R109),2)+TRUNC(L109*(1+R109),2)+TRUNC(M109*(1+R109),2)+TRUNC(N109*(1+R109),2)+TRUNC(O109*(1+R109),2)+TRUNC(P109*(1+R109),2)))))/O109*(1+R109))&lt;=ABS((P109*(1+R109)-(TRUNC(P109*(1+R109),2)+(TRUNC(AK109,2)-(TRUNC(H109*(1+R109),2)+TRUNC(J109*(1+R109),2)+TRUNC(K109*(1+R109),2)+TRUNC(L109*(1+R109),2)+TRUNC(M109*(1+R109),2)+TRUNC(N109*(1+R109),2)+TRUNC(O109*(1+R109),2)+TRUNC(P109*(1+R109),2)))))/P109*(1+R109)),TRUE)),TRUNC(O109*(1+R109),2)+(TRUNC(AK109,2)-(TRUNC(H109*(1+R109),2)+TRUNC(J109*(1+R109),2)+TRUNC(K109*(1+R109),2)+TRUNC(L109*(1+R109),2)+TRUNC(M109*(1+R109),2)+TRUNC(N109*(1+R109),2)+TRUNC(O109*(1+R109),2)+TRUNC(P109*(1+R109),2))),TRUNC(O109*(1+R109),2)))))</f>
        <v>0</v>
      </c>
      <c r="AH109" s="363">
        <f>IF(AG109*G109=0,0,IF((TRUNC(AL109,2)-(TRUNC(S109*G109,2)+TRUNC(W109*G109,2)+TRUNC(Y109*G109,2)+TRUNC(AA109*G109,2)+TRUNC(AC109*G109,2)+TRUNC(AE109*G109,2)+TRUNC(AG109*G109,2)+TRUNC(AI109*G109,2)))=0,TRUNC(AG109*G109,2),IF((TRUNC(TRUNC(AG109*G109,2),2)+(TRUNC(AL109,2)-(TRUNC(S109*G109,2)+TRUNC(W109*G109,2)+TRUNC(Y109*G109,2)+TRUNC(AA109*G109,2)+TRUNC(AC109*G109,2)+TRUNC(AE109*G109,2)+TRUNC(AG109*G109,2)+TRUNC(AI109*G109,2))))&lt;=0,TRUNC(AG109*G109,2),IF(AND(IF(AND(S109*G109&lt;&gt;0,(TRUNC(S109*G109,2)+(TRUNC(AL109,2)-(TRUNC(S109*G109,2)+TRUNC(W109*G109,2)+TRUNC(Y109*G109,2)+TRUNC(AA109*G109,2)+TRUNC(AC109*G109,2)+TRUNC(AE109*G109,2)+TRUNC(AG109*G109,2)+TRUNC(AI109*G109,2))))&gt;=0),ABS((AG109*G109-(TRUNC(AG109*G109,2)+(TRUNC(AL109,2)-(TRUNC(S109*G109,2)+TRUNC(W109*G109,2)+TRUNC(Y109*G109,2)+TRUNC(AA109*G109,2)+TRUNC(AC109*G109,2)+TRUNC(AE109*G109,2)+TRUNC(AG109*G109,2)+TRUNC(AI109*G109,2)))))/AG109*G109)&lt;ABS((S109*G109-(TRUNC(S109*G109,2)+(TRUNC(AL109,2)-(TRUNC(S109*G109,2)+TRUNC(W109*G109,2)+TRUNC(Y109*G109,2)+TRUNC(AA109*G109,2)+TRUNC(AC109*G109,2)+TRUNC(AE109*G109,2)+TRUNC(AG109*G109,2)+TRUNC(AI109*G109,2)))))/S109*G109),TRUE),IF(AND(W109*G109&lt;&gt;0,(TRUNC(W109*G109,2)+(TRUNC(AL109,2)-(TRUNC(S109*G109,2)+TRUNC(W109*G109,2)+TRUNC(Y109*G109,2)+TRUNC(AA109*G109,2)+TRUNC(AC109*G109,2)+TRUNC(AE109*G109,2)+TRUNC(AG109*G109,2)+TRUNC(AI109*G109,2))))&gt;=0),ABS((AG109*G109-(TRUNC(AG109*G109,2)+(TRUNC(AL109,2)-(TRUNC(S109*G109,2)+TRUNC(W109*G109,2)+TRUNC(Y109*G109,2)+TRUNC(AA109*G109,2)+TRUNC(AC109*G109,2)+TRUNC(AE109*G109,2)+TRUNC(AG109*G109,2)+TRUNC(AI109*G109,2)))))/AG109*G109)&lt;ABS((W109*G109-(TRUNC(W109*G109,2)+(TRUNC(AL109,2)-(TRUNC(S109*G109,2)+TRUNC(W109*G109,2)+TRUNC(Y109*G109,2)+TRUNC(AA109*G109,2)+TRUNC(AC109*G109,2)+TRUNC(AE109*G109,2)+TRUNC(AG109*G109,2)+TRUNC(AI109*G109,2)))))/W109*G109),TRUE),IF(AND(Y109*G109&lt;&gt;0,(TRUNC(Y109*G109,2)+(TRUNC(AL109,2)-(TRUNC(S109*G109,2)+TRUNC(W109*G109,2)+TRUNC(Y109*G109,2)+TRUNC(AA109*G109,2)+TRUNC(AC109*G109,2)+TRUNC(AE109*G109,2)+TRUNC(AG109*G109,2)+TRUNC(AI109*G109,2))))&gt;=0),ABS((AG109*G109-(TRUNC(AG109*G109,2)+(TRUNC(AL109,2)-(TRUNC(S109*G109,2)+TRUNC(W109*G109,2)+TRUNC(Y109*G109,2)+TRUNC(AA109*G109,2)+TRUNC(AC109*G109,2)+TRUNC(AE109*G109,2)+TRUNC(AG109*G109,2)+TRUNC(AI109*G109,2)))))/AG109*G109)&lt;ABS((Y109*G109-(TRUNC(Y109*G109,2)+(TRUNC(AL109,2)-(TRUNC(S109*G109,2)+TRUNC(W109*G109,2)+TRUNC(Y109*G109,2)+TRUNC(AA109*G109,2)+TRUNC(AC109*G109,2)+TRUNC(AE109*G109,2)+TRUNC(AG109*G109,2)+TRUNC(AI109*G109,2)))))/Y109*G109),TRUE),IF(AND(AA109*G109&lt;&gt;0,(TRUNC(AA109*G109,2)+(TRUNC(AL109,2)-(TRUNC(S109*G109,2)+TRUNC(W109*G109,2)+TRUNC(Y109*G109,2)+TRUNC(AA109*G109,2)+TRUNC(AC109*G109,2)+TRUNC(AE109*G109,2)+TRUNC(AG109*G109,2)+TRUNC(AI109*G109,2))))&gt;=0),ABS((AG109*G109-(TRUNC(AG109*G109,2)+(TRUNC(AL109,2)-(TRUNC(S109*G109,2)+TRUNC(W109*G109,2)+TRUNC(Y109*G109,2)+TRUNC(AA109*G109,2)+TRUNC(AC109*G109,2)+TRUNC(AE109*G109,2)+TRUNC(AG109*G109,2)+TRUNC(AI109*G109,2)))))/AG109*G109)&lt;ABS((AA109*G109-(TRUNC(AA109*G109,2)+(TRUNC(AL109,2)-(TRUNC(S109*G109,2)+TRUNC(W109*G109,2)+TRUNC(Y109*G109,2)+TRUNC(AA109*G109,2)+TRUNC(AC109*G109,2)+TRUNC(AE109*G109,2)+TRUNC(AG109*G109,2)+TRUNC(AI109*G109,2)))))/AA109*G109),TRUE),IF(AND(AC109*G109&lt;&gt;0,(TRUNC(AC109*G109,2)+(TRUNC(AL109,2)-(TRUNC(S109*G109,2)+TRUNC(W109*G109,2)+TRUNC(Y109*G109,2)+TRUNC(AA109*G109,2)+TRUNC(AC109*G109,2)+TRUNC(AE109*G109,2)+TRUNC(AG109*G109,2)+TRUNC(AI109*G109,2))))&gt;=0),ABS((AG109*G109-(TRUNC(AG109*G109,2)+(TRUNC(AL109,2)-(TRUNC(S109*G109,2)+TRUNC(W109*G109,2)+TRUNC(Y109*G109,2)+TRUNC(AA109*G109,2)+TRUNC(AC109*G109,2)+TRUNC(AE109*G109,2)+TRUNC(AG109*G109,2)+TRUNC(AI109*G109,2)))))/AG109*G109)&lt;ABS((AC109*G109-(TRUNC(AC109*G109,2)+(TRUNC(AL109,2)-(TRUNC(S109*G109,2)+TRUNC(W109*G109,2)+TRUNC(Y109*G109,2)+TRUNC(AA109*G109,2)+TRUNC(AC109*G109,2)+TRUNC(AE109*G109,2)+TRUNC(AG109*G109,2)+TRUNC(AI109*G109,2)))))/AC109*G109),TRUE),IF(AND(AE109*G109&lt;&gt;0,(TRUNC(AE109*G109,2)+(TRUNC(AL109,2)-(TRUNC(S109*G109,2)+TRUNC(W109*G109,2)+TRUNC(Y109*G109,2)+TRUNC(AA109*G109,2)+TRUNC(AC109*G109,2)+TRUNC(AE109*G109,2)+TRUNC(AG109*G109,2)+TRUNC(AI109*G109,2))))&gt;=0),ABS((AG109*G109-(TRUNC(AG109*G109,2)+(TRUNC(AL109,2)-(TRUNC(S109*G109,2)+TRUNC(W109*G109,2)+TRUNC(Y109*G109,2)+TRUNC(AA109*G109,2)+TRUNC(AC109*G109,2)+TRUNC(AE109*G109,2)+TRUNC(AG109*G109,2)+TRUNC(AI109*G109,2)))))/AG109*G109)&lt;ABS((AE109*G109-(TRUNC(AE109*G109,2)+(TRUNC(AL109,2)-(TRUNC(S109*G109,2)+TRUNC(W109*G109,2)+TRUNC(Y109*G109,2)+TRUNC(AA109*G109,2)+TRUNC(AC109*G109,2)+TRUNC(AE109*G109,2)+TRUNC(AG109*G109,2)+TRUNC(AI109*G109,2)))))/AE109*G109),TRUE),IF(AND(AG109*G109&lt;&gt;0,(TRUNC(AG109*G109,2)+(TRUNC(AL109,2)-(TRUNC(S109*G109,2)+TRUNC(W109*G109,2)+TRUNC(Y109*G109,2)+TRUNC(AA109*G109,2)+TRUNC(AC109*G109,2)+TRUNC(AE109*G109,2)+TRUNC(AG109*G109,2)+TRUNC(AI109*G109,2))))&gt;=0),ABS((AG109*G109-(TRUNC(AG109*G109,2)+(TRUNC(AL109,2)-(TRUNC(S109*G109,2)+TRUNC(W109*G109,2)+TRUNC(Y109*G109,2)+TRUNC(AA109*G109,2)+TRUNC(AC109*G109,2)+TRUNC(AE109*G109,2)+TRUNC(AG109*G109,2)+TRUNC(AI109*G109,2)))))/AG109*G109)&lt;=ABS((AG109*G109-(TRUNC(AG109*G109,2)+(TRUNC(AL109,2)-(TRUNC(S109*G109,2)+TRUNC(W109*G109,2)+TRUNC(Y109*G109,2)+TRUNC(AA109*G109,2)+TRUNC(AC109*G109,2)+TRUNC(AE109*G109,2)+TRUNC(AG109*G109,2)+TRUNC(AI109*G109,2)))))/AG109*G109),TRUE),IF(AND(AI109*G109&lt;&gt;0,(TRUNC(AI109*G109,2)+(TRUNC(AL109,2)-(TRUNC(S109*G109,2)+TRUNC(W109*G109,2)+TRUNC(Y109*G109,2)+TRUNC(AA109*G109,2)+TRUNC(AC109*G109,2)+TRUNC(AE109*G109,2)+TRUNC(AG109*G109,2)+TRUNC(AI109*G109,2))))&gt;=0),ABS((AG109*G109-(TRUNC(AG109*G109,2)+(TRUNC(AL109,2)-(TRUNC(S109*G109,2)+TRUNC(W109*G109,2)+TRUNC(Y109*G109,2)+TRUNC(AA109*G109,2)+TRUNC(AC109*G109,2)+TRUNC(AE109*G109,2)+TRUNC(AG109*G109,2)+TRUNC(AI109*G109,2)))))/AG109*G109)&lt;=ABS((AI109*G109-(TRUNC(AI109*G109,2)+(TRUNC(AL109,2)-(TRUNC(S109*G109,2)+TRUNC(W109*G109,2)+TRUNC(Y109*G109,2)+TRUNC(AA109*G109,2)+TRUNC(AC109*G109,2)+TRUNC(AE109*G109,2)+TRUNC(AG109*G109,2)+TRUNC(AI109*G109,2)))))/AI109*G109),TRUE)),TRUNC(AG109*G109,2)+(TRUNC(AL109,2)-(TRUNC(S109*G109,2)+TRUNC(W109*G109,2)+TRUNC(Y109*G109,2)+TRUNC(AA109*G109,2)+TRUNC(AC109*G109,2)+TRUNC(AE109*G109,2)+TRUNC(AG109*G109,2)+TRUNC(AI109*G109,2))),TRUNC(AG109*G109,2)))))</f>
        <v>0</v>
      </c>
      <c r="AI109" s="363">
        <f>IF(P109*(1+R109)=0,0,IF((TRUNC(AK109,2)-(TRUNC(H109*(1+R109),2)+TRUNC(J109*(1+R109),2)+TRUNC(K109*(1+R109),2)+TRUNC(L109*(1+R109),2)+TRUNC(M109*(1+R109),2)+TRUNC(N109*(1+R109),2)+TRUNC(O109*(1+R109),2)+TRUNC(P109*(1+R109),2)))=0,TRUNC(P109*(1+R109),2),IF((TRUNC(TRUNC(P109*(1+R109),2),2)+(TRUNC(AK109,2)-(TRUNC(H109*(1+R109),2)+TRUNC(J109*(1+R109),2)+TRUNC(K109*(1+R109),2)+TRUNC(L109*(1+R109),2)+TRUNC(M109*(1+R109),2)+TRUNC(N109*(1+R109),2)+TRUNC(O109*(1+R109),2)+TRUNC(P109*(1+R109),2))))&lt;=0,TRUNC(P109*(1+R109),2),IF(AND(IF(AND(H109*(1+R109)&lt;&gt;0,(TRUNC(H109*(1+R109),2)+(TRUNC(AK109,2)-(TRUNC(H109*(1+R109),2)+TRUNC(J109*(1+R109),2)+TRUNC(K109*(1+R109),2)+TRUNC(L109*(1+R109),2)+TRUNC(M109*(1+R109),2)+TRUNC(N109*(1+R109),2)+TRUNC(O109*(1+R109),2)+TRUNC(P109*(1+R109),2))))&gt;=0),ABS((P109*(1+R109)-(TRUNC(P109*(1+R109),2)+(TRUNC(AK109,2)-(TRUNC(H109*(1+R109),2)+TRUNC(J109*(1+R109),2)+TRUNC(K109*(1+R109),2)+TRUNC(L109*(1+R109),2)+TRUNC(M109*(1+R109),2)+TRUNC(N109*(1+R109),2)+TRUNC(O109*(1+R109),2)+TRUNC(P109*(1+R109),2)))))/P109*(1+R109))&lt;ABS((H109*(1+R109)-(TRUNC(H109*(1+R109),2)+(TRUNC(AK109,2)-(TRUNC(H109*(1+R109),2)+TRUNC(J109*(1+R109),2)+TRUNC(K109*(1+R109),2)+TRUNC(L109*(1+R109),2)+TRUNC(M109*(1+R109),2)+TRUNC(N109*(1+R109),2)+TRUNC(O109*(1+R109),2)+TRUNC(P109*(1+R109),2)))))/H109*(1+R109)),TRUE),IF(AND(J109*(1+R109)&lt;&gt;0,(TRUNC(J109*(1+R109),2)+(TRUNC(AK109,2)-(TRUNC(H109*(1+R109),2)+TRUNC(J109*(1+R109),2)+TRUNC(K109*(1+R109),2)+TRUNC(L109*(1+R109),2)+TRUNC(M109*(1+R109),2)+TRUNC(N109*(1+R109),2)+TRUNC(O109*(1+R109),2)+TRUNC(P109*(1+R109),2))))&gt;=0),ABS((P109*(1+R109)-(TRUNC(P109*(1+R109),2)+(TRUNC(AK109,2)-(TRUNC(H109*(1+R109),2)+TRUNC(J109*(1+R109),2)+TRUNC(K109*(1+R109),2)+TRUNC(L109*(1+R109),2)+TRUNC(M109*(1+R109),2)+TRUNC(N109*(1+R109),2)+TRUNC(O109*(1+R109),2)+TRUNC(P109*(1+R109),2)))))/P109*(1+R109))&lt;ABS((J109*(1+R109)-(TRUNC(J109*(1+R109),2)+(TRUNC(AK109,2)-(TRUNC(H109*(1+R109),2)+TRUNC(J109*(1+R109),2)+TRUNC(K109*(1+R109),2)+TRUNC(L109*(1+R109),2)+TRUNC(M109*(1+R109),2)+TRUNC(N109*(1+R109),2)+TRUNC(O109*(1+R109),2)+TRUNC(P109*(1+R109),2)))))/J109*(1+R109)),TRUE),IF(AND(K109*(1+R109)&lt;&gt;0,(TRUNC(K109*(1+R109),2)+(TRUNC(AK109,2)-(TRUNC(H109*(1+R109),2)+TRUNC(J109*(1+R109),2)+TRUNC(K109*(1+R109),2)+TRUNC(L109*(1+R109),2)+TRUNC(M109*(1+R109),2)+TRUNC(N109*(1+R109),2)+TRUNC(O109*(1+R109),2)+TRUNC(P109*(1+R109),2))))&gt;=0),ABS((P109*(1+R109)-(TRUNC(P109*(1+R109),2)+(TRUNC(AK109,2)-(TRUNC(H109*(1+R109),2)+TRUNC(J109*(1+R109),2)+TRUNC(K109*(1+R109),2)+TRUNC(L109*(1+R109),2)+TRUNC(M109*(1+R109),2)+TRUNC(N109*(1+R109),2)+TRUNC(O109*(1+R109),2)+TRUNC(P109*(1+R109),2)))))/P109*(1+R109))&lt;ABS((K109*(1+R109)-(TRUNC(K109*(1+R109),2)+(TRUNC(AK109,2)-(TRUNC(H109*(1+R109),2)+TRUNC(J109*(1+R109),2)+TRUNC(K109*(1+R109),2)+TRUNC(L109*(1+R109),2)+TRUNC(M109*(1+R109),2)+TRUNC(N109*(1+R109),2)+TRUNC(O109*(1+R109),2)+TRUNC(P109*(1+R109),2)))))/K109*(1+R109)),TRUE),IF(AND(L109*(1+R109)&lt;&gt;0,(TRUNC(L109*(1+R109),2)+(TRUNC(AK109,2)-(TRUNC(H109*(1+R109),2)+TRUNC(J109*(1+R109),2)+TRUNC(K109*(1+R109),2)+TRUNC(L109*(1+R109),2)+TRUNC(M109*(1+R109),2)+TRUNC(N109*(1+R109),2)+TRUNC(O109*(1+R109),2)+TRUNC(P109*(1+R109),2))))&gt;=0),ABS((P109*(1+R109)-(TRUNC(P109*(1+R109),2)+(TRUNC(AK109,2)-(TRUNC(H109*(1+R109),2)+TRUNC(J109*(1+R109),2)+TRUNC(K109*(1+R109),2)+TRUNC(L109*(1+R109),2)+TRUNC(M109*(1+R109),2)+TRUNC(N109*(1+R109),2)+TRUNC(O109*(1+R109),2)+TRUNC(P109*(1+R109),2)))))/P109*(1+R109))&lt;ABS((L109*(1+R109)-(TRUNC(L109*(1+R109),2)+(TRUNC(AK109,2)-(TRUNC(H109*(1+R109),2)+TRUNC(J109*(1+R109),2)+TRUNC(K109*(1+R109),2)+TRUNC(L109*(1+R109),2)+TRUNC(M109*(1+R109),2)+TRUNC(N109*(1+R109),2)+TRUNC(O109*(1+R109),2)+TRUNC(P109*(1+R109),2)))))/L109*(1+R109)),TRUE),IF(AND(M109*(1+R109)&lt;&gt;0,(TRUNC(M109*(1+R109),2)+(TRUNC(AK109,2)-(TRUNC(H109*(1+R109),2)+TRUNC(J109*(1+R109),2)+TRUNC(K109*(1+R109),2)+TRUNC(L109*(1+R109),2)+TRUNC(M109*(1+R109),2)+TRUNC(N109*(1+R109),2)+TRUNC(O109*(1+R109),2)+TRUNC(P109*(1+R109),2))))&gt;=0),ABS((P109*(1+R109)-(TRUNC(P109*(1+R109),2)+(TRUNC(AK109,2)-(TRUNC(H109*(1+R109),2)+TRUNC(J109*(1+R109),2)+TRUNC(K109*(1+R109),2)+TRUNC(L109*(1+R109),2)+TRUNC(M109*(1+R109),2)+TRUNC(N109*(1+R109),2)+TRUNC(O109*(1+R109),2)+TRUNC(P109*(1+R109),2)))))/P109*(1+R109))&lt;ABS((M109*(1+R109)-(TRUNC(M109*(1+R109),2)+(TRUNC(AK109,2)-(TRUNC(H109*(1+R109),2)+TRUNC(J109*(1+R109),2)+TRUNC(K109*(1+R109),2)+TRUNC(L109*(1+R109),2)+TRUNC(M109*(1+R109),2)+TRUNC(N109*(1+R109),2)+TRUNC(O109*(1+R109),2)+TRUNC(P109*(1+R109),2)))))/M109*(1+R109)),TRUE),IF(AND(N109*(1+R109)&lt;&gt;0,(TRUNC(N109*(1+R109),2)+(TRUNC(AK109,2)-(TRUNC(H109*(1+R109),2)+TRUNC(J109*(1+R109),2)+TRUNC(K109*(1+R109),2)+TRUNC(L109*(1+R109),2)+TRUNC(M109*(1+R109),2)+TRUNC(N109*(1+R109),2)+TRUNC(O109*(1+R109),2)+TRUNC(P109*(1+R109),2))))&gt;=0),ABS((P109*(1+R109)-(TRUNC(P109*(1+R109),2)+(TRUNC(AK109,2)-(TRUNC(H109*(1+R109),2)+TRUNC(J109*(1+R109),2)+TRUNC(K109*(1+R109),2)+TRUNC(L109*(1+R109),2)+TRUNC(M109*(1+R109),2)+TRUNC(N109*(1+R109),2)+TRUNC(O109*(1+R109),2)+TRUNC(P109*(1+R109),2)))))/P109*(1+R109))&lt;ABS((N109*(1+R109)-(TRUNC(N109*(1+R109),2)+(TRUNC(AK109,2)-(TRUNC(H109*(1+R109),2)+TRUNC(J109*(1+R109),2)+TRUNC(K109*(1+R109),2)+TRUNC(L109*(1+R109),2)+TRUNC(M109*(1+R109),2)+TRUNC(N109*(1+R109),2)+TRUNC(O109*(1+R109),2)+TRUNC(P109*(1+R109),2)))))/N109*(1+R109)),TRUE),IF(AND(O109*(1+R109)&lt;&gt;0,(TRUNC(O109*(1+R109),2)+(TRUNC(AK109,2)-(TRUNC(H109*(1+R109),2)+TRUNC(J109*(1+R109),2)+TRUNC(K109*(1+R109),2)+TRUNC(L109*(1+R109),2)+TRUNC(M109*(1+R109),2)+TRUNC(N109*(1+R109),2)+TRUNC(O109*(1+R109),2)+TRUNC(P109*(1+R109),2))))&gt;=0),ABS((P109*(1+R109)-(TRUNC(P109*(1+R109),2)+(TRUNC(AK109,2)-(TRUNC(H109*(1+R109),2)+TRUNC(J109*(1+R109),2)+TRUNC(K109*(1+R109),2)+TRUNC(L109*(1+R109),2)+TRUNC(M109*(1+R109),2)+TRUNC(N109*(1+R109),2)+TRUNC(O109*(1+R109),2)+TRUNC(P109*(1+R109),2)))))/P109*(1+R109))&lt;ABS((O109*(1+R109)-(TRUNC(O109*(1+R109),2)+(TRUNC(AK109,2)-(TRUNC(H109*(1+R109),2)+TRUNC(J109*(1+R109),2)+TRUNC(K109*(1+R109),2)+TRUNC(L109*(1+R109),2)+TRUNC(M109*(1+R109),2)+TRUNC(N109*(1+R109),2)+TRUNC(O109*(1+R109),2)+TRUNC(P109*(1+R109),2)))))/O109*(1+R109)),TRUE),IF(AND(P109*(1+R109)&lt;&gt;0,(TRUNC(P109*(1+R109),2)+(TRUNC(AK109,2)-(TRUNC(H109*(1+R109),2)+TRUNC(J109*(1+R109),2)+TRUNC(K109*(1+R109),2)+TRUNC(L109*(1+R109),2)+TRUNC(M109*(1+R109),2)+TRUNC(N109*(1+R109),2)+TRUNC(O109*(1+R109),2)+TRUNC(P109*(1+R109),2))))&gt;=0),ABS((P109*(1+R109)-(TRUNC(P109*(1+R109),2)+(TRUNC(AK109,2)-(TRUNC(H109*(1+R109),2)+TRUNC(J109*(1+R109),2)+TRUNC(K109*(1+R109),2)+TRUNC(L109*(1+R109),2)+TRUNC(M109*(1+R109),2)+TRUNC(N109*(1+R109),2)+TRUNC(O109*(1+R109),2)+TRUNC(P109*(1+R109),2)))))/P109*(1+R109))&lt;=ABS((P109*(1+R109)-(TRUNC(P109*(1+R109),2)+(TRUNC(AK109,2)-(TRUNC(H109*(1+R109),2)+TRUNC(J109*(1+R109),2)+TRUNC(K109*(1+R109),2)+TRUNC(L109*(1+R109),2)+TRUNC(M109*(1+R109),2)+TRUNC(N109*(1+R109),2)+TRUNC(O109*(1+R109),2)+TRUNC(P109*(1+R109),2)))))/P109*(1+R109)),TRUE)),TRUNC(P109*(1+R109),2)+(TRUNC(AK109,2)-(TRUNC(H109*(1+R109),2)+TRUNC(J109*(1+R109),2)+TRUNC(K109*(1+R109),2)+TRUNC(L109*(1+R109),2)+TRUNC(M109*(1+R109),2)+TRUNC(N109*(1+R109),2)+TRUNC(O109*(1+R109),2)+TRUNC(P109*(1+R109),2))),TRUNC(P109*(1+R109),2)))))</f>
        <v>0</v>
      </c>
      <c r="AJ109" s="363">
        <f>IF(AI109*G109=0,0,IF((TRUNC(AL109,2)-(TRUNC(S109*G109,2)+TRUNC(W109*G109,2)+TRUNC(Y109*G109,2)+TRUNC(AA109*G109,2)+TRUNC(AC109*G109,2)+TRUNC(AE109*G109,2)+TRUNC(AG109*G109,2)+TRUNC(AI109*G109,2)))=0,TRUNC(AI109*G109,2),IF((TRUNC(TRUNC(AI109*G109,2),2)+(TRUNC(AL109,2)-(TRUNC(S109*G109,2)+TRUNC(W109*G109,2)+TRUNC(Y109*G109,2)+TRUNC(AA109*G109,2)+TRUNC(AC109*G109,2)+TRUNC(AE109*G109,2)+TRUNC(AG109*G109,2)+TRUNC(AI109*G109,2))))&lt;=0,TRUNC(AI109*G109,2),IF(AND(IF(AND(S109*G109&lt;&gt;0,(TRUNC(S109*G109,2)+(TRUNC(AL109,2)-(TRUNC(S109*G109,2)+TRUNC(W109*G109,2)+TRUNC(Y109*G109,2)+TRUNC(AA109*G109,2)+TRUNC(AC109*G109,2)+TRUNC(AE109*G109,2)+TRUNC(AG109*G109,2)+TRUNC(AI109*G109,2))))&gt;=0),ABS((AI109*G109-(TRUNC(AI109*G109,2)+(TRUNC(AL109,2)-(TRUNC(S109*G109,2)+TRUNC(W109*G109,2)+TRUNC(Y109*G109,2)+TRUNC(AA109*G109,2)+TRUNC(AC109*G109,2)+TRUNC(AE109*G109,2)+TRUNC(AG109*G109,2)+TRUNC(AI109*G109,2)))))/AI109*G109)&lt;ABS((S109*G109-(TRUNC(S109*G109,2)+(TRUNC(AL109,2)-(TRUNC(S109*G109,2)+TRUNC(W109*G109,2)+TRUNC(Y109*G109,2)+TRUNC(AA109*G109,2)+TRUNC(AC109*G109,2)+TRUNC(AE109*G109,2)+TRUNC(AG109*G109,2)+TRUNC(AI109*G109,2)))))/S109*G109),TRUE),IF(AND(W109*G109&lt;&gt;0,(TRUNC(W109*G109,2)+(TRUNC(AL109,2)-(TRUNC(S109*G109,2)+TRUNC(W109*G109,2)+TRUNC(Y109*G109,2)+TRUNC(AA109*G109,2)+TRUNC(AC109*G109,2)+TRUNC(AE109*G109,2)+TRUNC(AG109*G109,2)+TRUNC(AI109*G109,2))))&gt;=0),ABS((AI109*G109-(TRUNC(AI109*G109,2)+(TRUNC(AL109,2)-(TRUNC(S109*G109,2)+TRUNC(W109*G109,2)+TRUNC(Y109*G109,2)+TRUNC(AA109*G109,2)+TRUNC(AC109*G109,2)+TRUNC(AE109*G109,2)+TRUNC(AG109*G109,2)+TRUNC(AI109*G109,2)))))/AI109*G109)&lt;ABS((W109*G109-(TRUNC(W109*G109,2)+(TRUNC(AL109,2)-(TRUNC(S109*G109,2)+TRUNC(W109*G109,2)+TRUNC(Y109*G109,2)+TRUNC(AA109*G109,2)+TRUNC(AC109*G109,2)+TRUNC(AE109*G109,2)+TRUNC(AG109*G109,2)+TRUNC(AI109*G109,2)))))/W109*G109),TRUE),IF(AND(Y109*G109&lt;&gt;0,(TRUNC(Y109*G109,2)+(TRUNC(AL109,2)-(TRUNC(S109*G109,2)+TRUNC(W109*G109,2)+TRUNC(Y109*G109,2)+TRUNC(AA109*G109,2)+TRUNC(AC109*G109,2)+TRUNC(AE109*G109,2)+TRUNC(AG109*G109,2)+TRUNC(AI109*G109,2))))&gt;=0),ABS((AI109*G109-(TRUNC(AI109*G109,2)+(TRUNC(AL109,2)-(TRUNC(S109*G109,2)+TRUNC(W109*G109,2)+TRUNC(Y109*G109,2)+TRUNC(AA109*G109,2)+TRUNC(AC109*G109,2)+TRUNC(AE109*G109,2)+TRUNC(AG109*G109,2)+TRUNC(AI109*G109,2)))))/AI109*G109)&lt;ABS((Y109*G109-(TRUNC(Y109*G109,2)+(TRUNC(AL109,2)-(TRUNC(S109*G109,2)+TRUNC(W109*G109,2)+TRUNC(Y109*G109,2)+TRUNC(AA109*G109,2)+TRUNC(AC109*G109,2)+TRUNC(AE109*G109,2)+TRUNC(AG109*G109,2)+TRUNC(AI109*G109,2)))))/Y109*G109),TRUE),IF(AND(AA109*G109&lt;&gt;0,(TRUNC(AA109*G109,2)+(TRUNC(AL109,2)-(TRUNC(S109*G109,2)+TRUNC(W109*G109,2)+TRUNC(Y109*G109,2)+TRUNC(AA109*G109,2)+TRUNC(AC109*G109,2)+TRUNC(AE109*G109,2)+TRUNC(AG109*G109,2)+TRUNC(AI109*G109,2))))&gt;=0),ABS((AI109*G109-(TRUNC(AI109*G109,2)+(TRUNC(AL109,2)-(TRUNC(S109*G109,2)+TRUNC(W109*G109,2)+TRUNC(Y109*G109,2)+TRUNC(AA109*G109,2)+TRUNC(AC109*G109,2)+TRUNC(AE109*G109,2)+TRUNC(AG109*G109,2)+TRUNC(AI109*G109,2)))))/AI109*G109)&lt;ABS((AA109*G109-(TRUNC(AA109*G109,2)+(TRUNC(AL109,2)-(TRUNC(S109*G109,2)+TRUNC(W109*G109,2)+TRUNC(Y109*G109,2)+TRUNC(AA109*G109,2)+TRUNC(AC109*G109,2)+TRUNC(AE109*G109,2)+TRUNC(AG109*G109,2)+TRUNC(AI109*G109,2)))))/AA109*G109),TRUE),IF(AND(AC109*G109&lt;&gt;0,(TRUNC(AC109*G109,2)+(TRUNC(AL109,2)-(TRUNC(S109*G109,2)+TRUNC(W109*G109,2)+TRUNC(Y109*G109,2)+TRUNC(AA109*G109,2)+TRUNC(AC109*G109,2)+TRUNC(AE109*G109,2)+TRUNC(AG109*G109,2)+TRUNC(AI109*G109,2))))&gt;=0),ABS((AI109*G109-(TRUNC(AI109*G109,2)+(TRUNC(AL109,2)-(TRUNC(S109*G109,2)+TRUNC(W109*G109,2)+TRUNC(Y109*G109,2)+TRUNC(AA109*G109,2)+TRUNC(AC109*G109,2)+TRUNC(AE109*G109,2)+TRUNC(AG109*G109,2)+TRUNC(AI109*G109,2)))))/AI109*G109)&lt;ABS((AC109*G109-(TRUNC(AC109*G109,2)+(TRUNC(AL109,2)-(TRUNC(S109*G109,2)+TRUNC(W109*G109,2)+TRUNC(Y109*G109,2)+TRUNC(AA109*G109,2)+TRUNC(AC109*G109,2)+TRUNC(AE109*G109,2)+TRUNC(AG109*G109,2)+TRUNC(AI109*G109,2)))))/AC109*G109),TRUE),IF(AND(AE109*G109&lt;&gt;0,(TRUNC(AE109*G109,2)+(TRUNC(AL109,2)-(TRUNC(S109*G109,2)+TRUNC(W109*G109,2)+TRUNC(Y109*G109,2)+TRUNC(AA109*G109,2)+TRUNC(AC109*G109,2)+TRUNC(AE109*G109,2)+TRUNC(AG109*G109,2)+TRUNC(AI109*G109,2))))&gt;=0),ABS((AI109*G109-(TRUNC(AI109*G109,2)+(TRUNC(AL109,2)-(TRUNC(S109*G109,2)+TRUNC(W109*G109,2)+TRUNC(Y109*G109,2)+TRUNC(AA109*G109,2)+TRUNC(AC109*G109,2)+TRUNC(AE109*G109,2)+TRUNC(AG109*G109,2)+TRUNC(AI109*G109,2)))))/AI109*G109)&lt;ABS((AE109*G109-(TRUNC(AE109*G109,2)+(TRUNC(AL109,2)-(TRUNC(S109*G109,2)+TRUNC(W109*G109,2)+TRUNC(Y109*G109,2)+TRUNC(AA109*G109,2)+TRUNC(AC109*G109,2)+TRUNC(AE109*G109,2)+TRUNC(AG109*G109,2)+TRUNC(AI109*G109,2)))))/AE109*G109),TRUE),IF(AND(AG109*G109&lt;&gt;0,(TRUNC(AG109*G109,2)+(TRUNC(AL109,2)-(TRUNC(S109*G109,2)+TRUNC(W109*G109,2)+TRUNC(Y109*G109,2)+TRUNC(AA109*G109,2)+TRUNC(AC109*G109,2)+TRUNC(AE109*G109,2)+TRUNC(AG109*G109,2)+TRUNC(AI109*G109,2))))&gt;=0),ABS((AI109*G109-(TRUNC(AI109*G109,2)+(TRUNC(AL109,2)-(TRUNC(S109*G109,2)+TRUNC(W109*G109,2)+TRUNC(Y109*G109,2)+TRUNC(AA109*G109,2)+TRUNC(AC109*G109,2)+TRUNC(AE109*G109,2)+TRUNC(AG109*G109,2)+TRUNC(AI109*G109,2)))))/AI109*G109)&lt;ABS((AG109*G109-(TRUNC(AG109*G109,2)+(TRUNC(AL109,2)-(TRUNC(S109*G109,2)+TRUNC(W109*G109,2)+TRUNC(Y109*G109,2)+TRUNC(AA109*G109,2)+TRUNC(AC109*G109,2)+TRUNC(AE109*G109,2)+TRUNC(AG109*G109,2)+TRUNC(AI109*G109,2)))))/AG109*G109),TRUE),IF(AND(AI109*G109&lt;&gt;0,(TRUNC(AI109*G109,2)+(TRUNC(AL109,2)-(TRUNC(S109*G109,2)+TRUNC(W109*G109,2)+TRUNC(Y109*G109,2)+TRUNC(AA109*G109,2)+TRUNC(AC109*G109,2)+TRUNC(AE109*G109,2)+TRUNC(AG109*G109,2)+TRUNC(AI109*G109,2))))&gt;=0),ABS((AI109*G109-(TRUNC(AI109*G109,2)+(TRUNC(AL109,2)-(TRUNC(S109*G109,2)+TRUNC(W109*G109,2)+TRUNC(Y109*G109,2)+TRUNC(AA109*G109,2)+TRUNC(AC109*G109,2)+TRUNC(AE109*G109,2)+TRUNC(AG109*G109,2)+TRUNC(AI109*G109,2)))))/AI109*G109)&lt;=ABS((AI109*G109-(TRUNC(AI109*G109,2)+(TRUNC(AL109,2)-(TRUNC(S109*G109,2)+TRUNC(W109*G109,2)+TRUNC(Y109*G109,2)+TRUNC(AA109*G109,2)+TRUNC(AC109*G109,2)+TRUNC(AE109*G109,2)+TRUNC(AG109*G109,2)+TRUNC(AI109*G109,2)))))/AI109*G109),TRUE)),TRUNC(AI109*G109,2)+(TRUNC(AL109,2)-(TRUNC(S109*G109,2)+TRUNC(W109*G109,2)+TRUNC(Y109*G109,2)+TRUNC(AA109*G109,2)+TRUNC(AC109*G109,2)+TRUNC(AE109*G109,2)+TRUNC(AG109*G109,2)+TRUNC(AI109*G109,2))),TRUNC(AI109*G109,2)))))</f>
        <v>0</v>
      </c>
      <c r="AK109" s="363">
        <f>TRUNC(Q109*(1+R109), 2)</f>
        <v>5.28</v>
      </c>
      <c r="AL109" s="363">
        <f>TRUNC(G109*TRUNC(AK109, 2), 2)</f>
        <v>0</v>
      </c>
    </row>
    <row r="110" spans="1:38" ht="25.5" x14ac:dyDescent="0.2">
      <c r="A110" s="392" t="s">
        <v>514</v>
      </c>
      <c r="B110" s="391" t="s">
        <v>238</v>
      </c>
      <c r="C110" s="390" t="s">
        <v>238</v>
      </c>
      <c r="D110" s="390" t="s">
        <v>238</v>
      </c>
      <c r="E110" s="390" t="s">
        <v>1262</v>
      </c>
      <c r="F110" s="389" t="s">
        <v>238</v>
      </c>
      <c r="G110" s="389"/>
      <c r="H110" s="387"/>
      <c r="I110" s="387"/>
      <c r="J110" s="387"/>
      <c r="K110" s="387"/>
      <c r="L110" s="387"/>
      <c r="M110" s="387"/>
      <c r="N110" s="387"/>
      <c r="O110" s="387"/>
      <c r="P110" s="387"/>
      <c r="Q110" s="387"/>
      <c r="R110" s="388"/>
      <c r="S110" s="387"/>
      <c r="T110" s="387">
        <f>SUBTOTAL(109,T111:T119)</f>
        <v>0</v>
      </c>
      <c r="U110" s="387"/>
      <c r="V110" s="387">
        <f>SUBTOTAL(109,V111:V119)</f>
        <v>0</v>
      </c>
      <c r="W110" s="387"/>
      <c r="X110" s="387">
        <f>SUBTOTAL(109,X111:X119)</f>
        <v>0</v>
      </c>
      <c r="Y110" s="387"/>
      <c r="Z110" s="387">
        <f>SUBTOTAL(109,Z111:Z119)</f>
        <v>0</v>
      </c>
      <c r="AA110" s="387"/>
      <c r="AB110" s="387">
        <f>SUBTOTAL(109,AB111:AB119)</f>
        <v>0</v>
      </c>
      <c r="AC110" s="387"/>
      <c r="AD110" s="387">
        <f>SUBTOTAL(109,AD111:AD119)</f>
        <v>0</v>
      </c>
      <c r="AE110" s="387"/>
      <c r="AF110" s="387">
        <f>SUBTOTAL(109,AF111:AF119)</f>
        <v>0</v>
      </c>
      <c r="AG110" s="387"/>
      <c r="AH110" s="387">
        <f>SUBTOTAL(109,AH111:AH119)</f>
        <v>0</v>
      </c>
      <c r="AI110" s="387"/>
      <c r="AJ110" s="387">
        <f>SUBTOTAL(109,AJ111:AJ119)</f>
        <v>0</v>
      </c>
      <c r="AK110" s="387"/>
      <c r="AL110" s="387">
        <f>SUBTOTAL(109,AL111:AL119)</f>
        <v>0</v>
      </c>
    </row>
    <row r="111" spans="1:38" ht="25.5" x14ac:dyDescent="0.2">
      <c r="A111" s="368" t="s">
        <v>1263</v>
      </c>
      <c r="B111" s="367" t="s">
        <v>287</v>
      </c>
      <c r="C111" s="367" t="s">
        <v>393</v>
      </c>
      <c r="D111" s="367" t="s">
        <v>1691</v>
      </c>
      <c r="E111" s="366" t="s">
        <v>1264</v>
      </c>
      <c r="F111" s="365" t="s">
        <v>5</v>
      </c>
      <c r="G111" s="365"/>
      <c r="H111" s="363">
        <v>29.01</v>
      </c>
      <c r="I111" s="363">
        <v>52.24</v>
      </c>
      <c r="J111" s="363">
        <v>52.24</v>
      </c>
      <c r="K111" s="363">
        <v>0</v>
      </c>
      <c r="L111" s="363">
        <v>0</v>
      </c>
      <c r="M111" s="363">
        <v>0</v>
      </c>
      <c r="N111" s="363">
        <v>0</v>
      </c>
      <c r="O111" s="363">
        <v>0</v>
      </c>
      <c r="P111" s="363">
        <v>0</v>
      </c>
      <c r="Q111" s="363">
        <f t="shared" ref="Q111:Q119" si="86">TRUNC(H111 + N111 + K111 + J111 + P111 + M111 + L111 + O111, 2)</f>
        <v>81.25</v>
      </c>
      <c r="R111" s="364"/>
      <c r="S111" s="363">
        <f t="shared" ref="S111:S119" si="87">IF(H111*(1+R111)=0,0,IF((TRUNC(AK111,2)-(TRUNC(H111*(1+R111),2)+TRUNC(J111*(1+R111),2)+TRUNC(K111*(1+R111),2)+TRUNC(L111*(1+R111),2)+TRUNC(M111*(1+R111),2)+TRUNC(N111*(1+R111),2)+TRUNC(O111*(1+R111),2)+TRUNC(P111*(1+R111),2)))=0,TRUNC(H111*(1+R111),2),IF((TRUNC(TRUNC(H111*(1+R111),2),2)+(TRUNC(AK111,2)-(TRUNC(H111*(1+R111),2)+TRUNC(J111*(1+R111),2)+TRUNC(K111*(1+R111),2)+TRUNC(L111*(1+R111),2)+TRUNC(M111*(1+R111),2)+TRUNC(N111*(1+R111),2)+TRUNC(O111*(1+R111),2)+TRUNC(P111*(1+R111),2))))&lt;=0,TRUNC(H111*(1+R111),2),IF(AND(IF(AND(H111*(1+R111)&lt;&gt;0,(TRUNC(H111*(1+R111),2)+(TRUNC(AK111,2)-(TRUNC(H111*(1+R111),2)+TRUNC(J111*(1+R111),2)+TRUNC(K111*(1+R111),2)+TRUNC(L111*(1+R111),2)+TRUNC(M111*(1+R111),2)+TRUNC(N111*(1+R111),2)+TRUNC(O111*(1+R111),2)+TRUNC(P111*(1+R111),2))))&gt;=0),ABS((H111*(1+R111)-(TRUNC(H111*(1+R111),2)+(TRUNC(AK111,2)-(TRUNC(H111*(1+R111),2)+TRUNC(J111*(1+R111),2)+TRUNC(K111*(1+R111),2)+TRUNC(L111*(1+R111),2)+TRUNC(M111*(1+R111),2)+TRUNC(N111*(1+R111),2)+TRUNC(O111*(1+R111),2)+TRUNC(P111*(1+R111),2)))))/H111*(1+R111))&lt;=ABS((H111*(1+R111)-(TRUNC(H111*(1+R111),2)+(TRUNC(AK111,2)-(TRUNC(H111*(1+R111),2)+TRUNC(J111*(1+R111),2)+TRUNC(K111*(1+R111),2)+TRUNC(L111*(1+R111),2)+TRUNC(M111*(1+R111),2)+TRUNC(N111*(1+R111),2)+TRUNC(O111*(1+R111),2)+TRUNC(P111*(1+R111),2)))))/H111*(1+R111)),TRUE),IF(AND(J111*(1+R111)&lt;&gt;0,(TRUNC(J111*(1+R111),2)+(TRUNC(AK111,2)-(TRUNC(H111*(1+R111),2)+TRUNC(J111*(1+R111),2)+TRUNC(K111*(1+R111),2)+TRUNC(L111*(1+R111),2)+TRUNC(M111*(1+R111),2)+TRUNC(N111*(1+R111),2)+TRUNC(O111*(1+R111),2)+TRUNC(P111*(1+R111),2))))&gt;=0),ABS((H111*(1+R111)-(TRUNC(H111*(1+R111),2)+(TRUNC(AK111,2)-(TRUNC(H111*(1+R111),2)+TRUNC(J111*(1+R111),2)+TRUNC(K111*(1+R111),2)+TRUNC(L111*(1+R111),2)+TRUNC(M111*(1+R111),2)+TRUNC(N111*(1+R111),2)+TRUNC(O111*(1+R111),2)+TRUNC(P111*(1+R111),2)))))/H111*(1+R111))&lt;=ABS((J111*(1+R111)-(TRUNC(J111*(1+R111),2)+(TRUNC(AK111,2)-(TRUNC(H111*(1+R111),2)+TRUNC(J111*(1+R111),2)+TRUNC(K111*(1+R111),2)+TRUNC(L111*(1+R111),2)+TRUNC(M111*(1+R111),2)+TRUNC(N111*(1+R111),2)+TRUNC(O111*(1+R111),2)+TRUNC(P111*(1+R111),2)))))/J111*(1+R111)),TRUE),IF(AND(K111*(1+R111)&lt;&gt;0,(TRUNC(K111*(1+R111),2)+(TRUNC(AK111,2)-(TRUNC(H111*(1+R111),2)+TRUNC(J111*(1+R111),2)+TRUNC(K111*(1+R111),2)+TRUNC(L111*(1+R111),2)+TRUNC(M111*(1+R111),2)+TRUNC(N111*(1+R111),2)+TRUNC(O111*(1+R111),2)+TRUNC(P111*(1+R111),2))))&gt;=0),ABS((H111*(1+R111)-(TRUNC(H111*(1+R111),2)+(TRUNC(AK111,2)-(TRUNC(H111*(1+R111),2)+TRUNC(J111*(1+R111),2)+TRUNC(K111*(1+R111),2)+TRUNC(L111*(1+R111),2)+TRUNC(M111*(1+R111),2)+TRUNC(N111*(1+R111),2)+TRUNC(O111*(1+R111),2)+TRUNC(P111*(1+R111),2)))))/H111*(1+R111))&lt;=ABS((K111*(1+R111)-(TRUNC(K111*(1+R111),2)+(TRUNC(AK111,2)-(TRUNC(H111*(1+R111),2)+TRUNC(J111*(1+R111),2)+TRUNC(K111*(1+R111),2)+TRUNC(L111*(1+R111),2)+TRUNC(M111*(1+R111),2)+TRUNC(N111*(1+R111),2)+TRUNC(O111*(1+R111),2)+TRUNC(P111*(1+R111),2)))))/K111*(1+R111)),TRUE),IF(AND(L111*(1+R111)&lt;&gt;0,(TRUNC(L111*(1+R111),2)+(TRUNC(AK111,2)-(TRUNC(H111*(1+R111),2)+TRUNC(J111*(1+R111),2)+TRUNC(K111*(1+R111),2)+TRUNC(L111*(1+R111),2)+TRUNC(M111*(1+R111),2)+TRUNC(N111*(1+R111),2)+TRUNC(O111*(1+R111),2)+TRUNC(P111*(1+R111),2))))&gt;=0),ABS((H111*(1+R111)-(TRUNC(H111*(1+R111),2)+(TRUNC(AK111,2)-(TRUNC(H111*(1+R111),2)+TRUNC(J111*(1+R111),2)+TRUNC(K111*(1+R111),2)+TRUNC(L111*(1+R111),2)+TRUNC(M111*(1+R111),2)+TRUNC(N111*(1+R111),2)+TRUNC(O111*(1+R111),2)+TRUNC(P111*(1+R111),2)))))/H111*(1+R111))&lt;=ABS((L111*(1+R111)-(TRUNC(L111*(1+R111),2)+(TRUNC(AK111,2)-(TRUNC(H111*(1+R111),2)+TRUNC(J111*(1+R111),2)+TRUNC(K111*(1+R111),2)+TRUNC(L111*(1+R111),2)+TRUNC(M111*(1+R111),2)+TRUNC(N111*(1+R111),2)+TRUNC(O111*(1+R111),2)+TRUNC(P111*(1+R111),2)))))/L111*(1+R111)),TRUE),IF(AND(M111*(1+R111)&lt;&gt;0,(TRUNC(M111*(1+R111),2)+(TRUNC(AK111,2)-(TRUNC(H111*(1+R111),2)+TRUNC(J111*(1+R111),2)+TRUNC(K111*(1+R111),2)+TRUNC(L111*(1+R111),2)+TRUNC(M111*(1+R111),2)+TRUNC(N111*(1+R111),2)+TRUNC(O111*(1+R111),2)+TRUNC(P111*(1+R111),2))))&gt;=0),ABS((H111*(1+R111)-(TRUNC(H111*(1+R111),2)+(TRUNC(AK111,2)-(TRUNC(H111*(1+R111),2)+TRUNC(J111*(1+R111),2)+TRUNC(K111*(1+R111),2)+TRUNC(L111*(1+R111),2)+TRUNC(M111*(1+R111),2)+TRUNC(N111*(1+R111),2)+TRUNC(O111*(1+R111),2)+TRUNC(P111*(1+R111),2)))))/H111*(1+R111))&lt;=ABS((M111*(1+R111)-(TRUNC(M111*(1+R111),2)+(TRUNC(AK111,2)-(TRUNC(H111*(1+R111),2)+TRUNC(J111*(1+R111),2)+TRUNC(K111*(1+R111),2)+TRUNC(L111*(1+R111),2)+TRUNC(M111*(1+R111),2)+TRUNC(N111*(1+R111),2)+TRUNC(O111*(1+R111),2)+TRUNC(P111*(1+R111),2)))))/M111*(1+R111)),TRUE),IF(AND(N111*(1+R111)&lt;&gt;0,(TRUNC(N111*(1+R111),2)+(TRUNC(AK111,2)-(TRUNC(H111*(1+R111),2)+TRUNC(J111*(1+R111),2)+TRUNC(K111*(1+R111),2)+TRUNC(L111*(1+R111),2)+TRUNC(M111*(1+R111),2)+TRUNC(N111*(1+R111),2)+TRUNC(O111*(1+R111),2)+TRUNC(P111*(1+R111),2))))&gt;=0),ABS((H111*(1+R111)-(TRUNC(H111*(1+R111),2)+(TRUNC(AK111,2)-(TRUNC(H111*(1+R111),2)+TRUNC(J111*(1+R111),2)+TRUNC(K111*(1+R111),2)+TRUNC(L111*(1+R111),2)+TRUNC(M111*(1+R111),2)+TRUNC(N111*(1+R111),2)+TRUNC(O111*(1+R111),2)+TRUNC(P111*(1+R111),2)))))/H111*(1+R111))&lt;=ABS((N111*(1+R111)-(TRUNC(N111*(1+R111),2)+(TRUNC(AK111,2)-(TRUNC(H111*(1+R111),2)+TRUNC(J111*(1+R111),2)+TRUNC(K111*(1+R111),2)+TRUNC(L111*(1+R111),2)+TRUNC(M111*(1+R111),2)+TRUNC(N111*(1+R111),2)+TRUNC(O111*(1+R111),2)+TRUNC(P111*(1+R111),2)))))/N111*(1+R111)),TRUE),IF(AND(O111*(1+R111)&lt;&gt;0,(TRUNC(O111*(1+R111),2)+(TRUNC(AK111,2)-(TRUNC(H111*(1+R111),2)+TRUNC(J111*(1+R111),2)+TRUNC(K111*(1+R111),2)+TRUNC(L111*(1+R111),2)+TRUNC(M111*(1+R111),2)+TRUNC(N111*(1+R111),2)+TRUNC(O111*(1+R111),2)+TRUNC(P111*(1+R111),2))))&gt;=0),ABS((H111*(1+R111)-(TRUNC(H111*(1+R111),2)+(TRUNC(AK111,2)-(TRUNC(H111*(1+R111),2)+TRUNC(J111*(1+R111),2)+TRUNC(K111*(1+R111),2)+TRUNC(L111*(1+R111),2)+TRUNC(M111*(1+R111),2)+TRUNC(N111*(1+R111),2)+TRUNC(O111*(1+R111),2)+TRUNC(P111*(1+R111),2)))))/H111*(1+R111))&lt;=ABS((O111*(1+R111)-(TRUNC(O111*(1+R111),2)+(TRUNC(AK111,2)-(TRUNC(H111*(1+R111),2)+TRUNC(J111*(1+R111),2)+TRUNC(K111*(1+R111),2)+TRUNC(L111*(1+R111),2)+TRUNC(M111*(1+R111),2)+TRUNC(N111*(1+R111),2)+TRUNC(O111*(1+R111),2)+TRUNC(P111*(1+R111),2)))))/O111*(1+R111)),TRUE),IF(AND(P111*(1+R111)&lt;&gt;0,(TRUNC(P111*(1+R111),2)+(TRUNC(AK111,2)-(TRUNC(H111*(1+R111),2)+TRUNC(J111*(1+R111),2)+TRUNC(K111*(1+R111),2)+TRUNC(L111*(1+R111),2)+TRUNC(M111*(1+R111),2)+TRUNC(N111*(1+R111),2)+TRUNC(O111*(1+R111),2)+TRUNC(P111*(1+R111),2))))&gt;=0),ABS((H111*(1+R111)-(TRUNC(H111*(1+R111),2)+(TRUNC(AK111,2)-(TRUNC(H111*(1+R111),2)+TRUNC(J111*(1+R111),2)+TRUNC(K111*(1+R111),2)+TRUNC(L111*(1+R111),2)+TRUNC(M111*(1+R111),2)+TRUNC(N111*(1+R111),2)+TRUNC(O111*(1+R111),2)+TRUNC(P111*(1+R111),2)))))/H111*(1+R111))&lt;=ABS((P111*(1+R111)-(TRUNC(P111*(1+R111),2)+(TRUNC(AK111,2)-(TRUNC(H111*(1+R111),2)+TRUNC(J111*(1+R111),2)+TRUNC(K111*(1+R111),2)+TRUNC(L111*(1+R111),2)+TRUNC(M111*(1+R111),2)+TRUNC(N111*(1+R111),2)+TRUNC(O111*(1+R111),2)+TRUNC(P111*(1+R111),2)))))/P111*(1+R111)),TRUE)),TRUNC(H111*(1+R111),2)+(TRUNC(AK111,2)-(TRUNC(H111*(1+R111),2)+TRUNC(J111*(1+R111),2)+TRUNC(K111*(1+R111),2)+TRUNC(L111*(1+R111),2)+TRUNC(M111*(1+R111),2)+TRUNC(N111*(1+R111),2)+TRUNC(O111*(1+R111),2)+TRUNC(P111*(1+R111),2))),TRUNC(H111*(1+R111),2)))))</f>
        <v>29.01</v>
      </c>
      <c r="T111" s="363">
        <f t="shared" ref="T111:T119" si="88">IF(S111*G111=0,0,IF((TRUNC(AL111,2)-(TRUNC(S111*G111,2)+TRUNC(W111*G111,2)+TRUNC(Y111*G111,2)+TRUNC(AA111*G111,2)+TRUNC(AC111*G111,2)+TRUNC(AE111*G111,2)+TRUNC(AG111*G111,2)+TRUNC(AI111*G111,2)))=0,TRUNC(S111*G111,2),IF((TRUNC(TRUNC(S111*G111,2),2)+(TRUNC(AL111,2)-(TRUNC(S111*G111,2)+TRUNC(W111*G111,2)+TRUNC(Y111*G111,2)+TRUNC(AA111*G111,2)+TRUNC(AC111*G111,2)+TRUNC(AE111*G111,2)+TRUNC(AG111*G111,2)+TRUNC(AI111*G111,2))))&lt;=0,TRUNC(S111*G111,2),IF(AND(IF(AND(S111*G111&lt;&gt;0,(TRUNC(S111*G111,2)+(TRUNC(AL111,2)-(TRUNC(S111*G111,2)+TRUNC(W111*G111,2)+TRUNC(Y111*G111,2)+TRUNC(AA111*G111,2)+TRUNC(AC111*G111,2)+TRUNC(AE111*G111,2)+TRUNC(AG111*G111,2)+TRUNC(AI111*G111,2))))&gt;=0),ABS((S111*G111-(TRUNC(S111*G111,2)+(TRUNC(AL111,2)-(TRUNC(S111*G111,2)+TRUNC(W111*G111,2)+TRUNC(Y111*G111,2)+TRUNC(AA111*G111,2)+TRUNC(AC111*G111,2)+TRUNC(AE111*G111,2)+TRUNC(AG111*G111,2)+TRUNC(AI111*G111,2)))))/S111*G111)&lt;=ABS((S111*G111-(TRUNC(S111*G111,2)+(TRUNC(AL111,2)-(TRUNC(S111*G111,2)+TRUNC(W111*G111,2)+TRUNC(Y111*G111,2)+TRUNC(AA111*G111,2)+TRUNC(AC111*G111,2)+TRUNC(AE111*G111,2)+TRUNC(AG111*G111,2)+TRUNC(AI111*G111,2)))))/S111*G111),TRUE),IF(AND(W111*G111&lt;&gt;0,(TRUNC(W111*G111,2)+(TRUNC(AL111,2)-(TRUNC(S111*G111,2)+TRUNC(W111*G111,2)+TRUNC(Y111*G111,2)+TRUNC(AA111*G111,2)+TRUNC(AC111*G111,2)+TRUNC(AE111*G111,2)+TRUNC(AG111*G111,2)+TRUNC(AI111*G111,2))))&gt;=0),ABS((S111*G111-(TRUNC(S111*G111,2)+(TRUNC(AL111,2)-(TRUNC(S111*G111,2)+TRUNC(W111*G111,2)+TRUNC(Y111*G111,2)+TRUNC(AA111*G111,2)+TRUNC(AC111*G111,2)+TRUNC(AE111*G111,2)+TRUNC(AG111*G111,2)+TRUNC(AI111*G111,2)))))/S111*G111)&lt;=ABS((W111*G111-(TRUNC(W111*G111,2)+(TRUNC(AL111,2)-(TRUNC(S111*G111,2)+TRUNC(W111*G111,2)+TRUNC(Y111*G111,2)+TRUNC(AA111*G111,2)+TRUNC(AC111*G111,2)+TRUNC(AE111*G111,2)+TRUNC(AG111*G111,2)+TRUNC(AI111*G111,2)))))/W111*G111),TRUE),IF(AND(Y111*G111&lt;&gt;0,(TRUNC(Y111*G111,2)+(TRUNC(AL111,2)-(TRUNC(S111*G111,2)+TRUNC(W111*G111,2)+TRUNC(Y111*G111,2)+TRUNC(AA111*G111,2)+TRUNC(AC111*G111,2)+TRUNC(AE111*G111,2)+TRUNC(AG111*G111,2)+TRUNC(AI111*G111,2))))&gt;=0),ABS((S111*G111-(TRUNC(S111*G111,2)+(TRUNC(AL111,2)-(TRUNC(S111*G111,2)+TRUNC(W111*G111,2)+TRUNC(Y111*G111,2)+TRUNC(AA111*G111,2)+TRUNC(AC111*G111,2)+TRUNC(AE111*G111,2)+TRUNC(AG111*G111,2)+TRUNC(AI111*G111,2)))))/S111*G111)&lt;=ABS((Y111*G111-(TRUNC(Y111*G111,2)+(TRUNC(AL111,2)-(TRUNC(S111*G111,2)+TRUNC(W111*G111,2)+TRUNC(Y111*G111,2)+TRUNC(AA111*G111,2)+TRUNC(AC111*G111,2)+TRUNC(AE111*G111,2)+TRUNC(AG111*G111,2)+TRUNC(AI111*G111,2)))))/Y111*G111),TRUE),IF(AND(AA111*G111&lt;&gt;0,(TRUNC(AA111*G111,2)+(TRUNC(AL111,2)-(TRUNC(S111*G111,2)+TRUNC(W111*G111,2)+TRUNC(Y111*G111,2)+TRUNC(AA111*G111,2)+TRUNC(AC111*G111,2)+TRUNC(AE111*G111,2)+TRUNC(AG111*G111,2)+TRUNC(AI111*G111,2))))&gt;=0),ABS((S111*G111-(TRUNC(S111*G111,2)+(TRUNC(AL111,2)-(TRUNC(S111*G111,2)+TRUNC(W111*G111,2)+TRUNC(Y111*G111,2)+TRUNC(AA111*G111,2)+TRUNC(AC111*G111,2)+TRUNC(AE111*G111,2)+TRUNC(AG111*G111,2)+TRUNC(AI111*G111,2)))))/S111*G111)&lt;=ABS((AA111*G111-(TRUNC(AA111*G111,2)+(TRUNC(AL111,2)-(TRUNC(S111*G111,2)+TRUNC(W111*G111,2)+TRUNC(Y111*G111,2)+TRUNC(AA111*G111,2)+TRUNC(AC111*G111,2)+TRUNC(AE111*G111,2)+TRUNC(AG111*G111,2)+TRUNC(AI111*G111,2)))))/AA111*G111),TRUE),IF(AND(AC111*G111&lt;&gt;0,(TRUNC(AC111*G111,2)+(TRUNC(AL111,2)-(TRUNC(S111*G111,2)+TRUNC(W111*G111,2)+TRUNC(Y111*G111,2)+TRUNC(AA111*G111,2)+TRUNC(AC111*G111,2)+TRUNC(AE111*G111,2)+TRUNC(AG111*G111,2)+TRUNC(AI111*G111,2))))&gt;=0),ABS((S111*G111-(TRUNC(S111*G111,2)+(TRUNC(AL111,2)-(TRUNC(S111*G111,2)+TRUNC(W111*G111,2)+TRUNC(Y111*G111,2)+TRUNC(AA111*G111,2)+TRUNC(AC111*G111,2)+TRUNC(AE111*G111,2)+TRUNC(AG111*G111,2)+TRUNC(AI111*G111,2)))))/S111*G111)&lt;=ABS((AC111*G111-(TRUNC(AC111*G111,2)+(TRUNC(AL111,2)-(TRUNC(S111*G111,2)+TRUNC(W111*G111,2)+TRUNC(Y111*G111,2)+TRUNC(AA111*G111,2)+TRUNC(AC111*G111,2)+TRUNC(AE111*G111,2)+TRUNC(AG111*G111,2)+TRUNC(AI111*G111,2)))))/AC111*G111),TRUE),IF(AND(AE111*G111&lt;&gt;0,(TRUNC(AE111*G111,2)+(TRUNC(AL111,2)-(TRUNC(S111*G111,2)+TRUNC(W111*G111,2)+TRUNC(Y111*G111,2)+TRUNC(AA111*G111,2)+TRUNC(AC111*G111,2)+TRUNC(AE111*G111,2)+TRUNC(AG111*G111,2)+TRUNC(AI111*G111,2))))&gt;=0),ABS((S111*G111-(TRUNC(S111*G111,2)+(TRUNC(AL111,2)-(TRUNC(S111*G111,2)+TRUNC(W111*G111,2)+TRUNC(Y111*G111,2)+TRUNC(AA111*G111,2)+TRUNC(AC111*G111,2)+TRUNC(AE111*G111,2)+TRUNC(AG111*G111,2)+TRUNC(AI111*G111,2)))))/S111*G111)&lt;=ABS((AE111*G111-(TRUNC(AE111*G111,2)+(TRUNC(AL111,2)-(TRUNC(S111*G111,2)+TRUNC(W111*G111,2)+TRUNC(Y111*G111,2)+TRUNC(AA111*G111,2)+TRUNC(AC111*G111,2)+TRUNC(AE111*G111,2)+TRUNC(AG111*G111,2)+TRUNC(AI111*G111,2)))))/AE111*G111),TRUE),IF(AND(AG111*G111&lt;&gt;0,(TRUNC(AG111*G111,2)+(TRUNC(AL111,2)-(TRUNC(S111*G111,2)+TRUNC(W111*G111,2)+TRUNC(Y111*G111,2)+TRUNC(AA111*G111,2)+TRUNC(AC111*G111,2)+TRUNC(AE111*G111,2)+TRUNC(AG111*G111,2)+TRUNC(AI111*G111,2))))&gt;=0),ABS((S111*G111-(TRUNC(S111*G111,2)+(TRUNC(AL111,2)-(TRUNC(S111*G111,2)+TRUNC(W111*G111,2)+TRUNC(Y111*G111,2)+TRUNC(AA111*G111,2)+TRUNC(AC111*G111,2)+TRUNC(AE111*G111,2)+TRUNC(AG111*G111,2)+TRUNC(AI111*G111,2)))))/S111*G111)&lt;=ABS((AG111*G111-(TRUNC(AG111*G111,2)+(TRUNC(AL111,2)-(TRUNC(S111*G111,2)+TRUNC(W111*G111,2)+TRUNC(Y111*G111,2)+TRUNC(AA111*G111,2)+TRUNC(AC111*G111,2)+TRUNC(AE111*G111,2)+TRUNC(AG111*G111,2)+TRUNC(AI111*G111,2)))))/AG111*G111),TRUE),IF(AND(AI111*G111&lt;&gt;0,(TRUNC(AI111*G111,2)+(TRUNC(AL111,2)-(TRUNC(S111*G111,2)+TRUNC(W111*G111,2)+TRUNC(Y111*G111,2)+TRUNC(AA111*G111,2)+TRUNC(AC111*G111,2)+TRUNC(AE111*G111,2)+TRUNC(AG111*G111,2)+TRUNC(AI111*G111,2))))&gt;=0),ABS((S111*G111-(TRUNC(S111*G111,2)+(TRUNC(AL111,2)-(TRUNC(S111*G111,2)+TRUNC(W111*G111,2)+TRUNC(Y111*G111,2)+TRUNC(AA111*G111,2)+TRUNC(AC111*G111,2)+TRUNC(AE111*G111,2)+TRUNC(AG111*G111,2)+TRUNC(AI111*G111,2)))))/S111*G111)&lt;=ABS((AI111*G111-(TRUNC(AI111*G111,2)+(TRUNC(AL111,2)-(TRUNC(S111*G111,2)+TRUNC(W111*G111,2)+TRUNC(Y111*G111,2)+TRUNC(AA111*G111,2)+TRUNC(AC111*G111,2)+TRUNC(AE111*G111,2)+TRUNC(AG111*G111,2)+TRUNC(AI111*G111,2)))))/AI111*G111),TRUE)),TRUNC(S111*G111,2)+(TRUNC(AL111,2)-(TRUNC(S111*G111,2)+TRUNC(W111*G111,2)+TRUNC(Y111*G111,2)+TRUNC(AA111*G111,2)+TRUNC(AC111*G111,2)+TRUNC(AE111*G111,2)+TRUNC(AG111*G111,2)+TRUNC(AI111*G111,2))),TRUNC(S111*G111,2)))))</f>
        <v>0</v>
      </c>
      <c r="U111" s="363">
        <f t="shared" ref="U111:U119" si="89">TRUNC(AE111 + Y111 + W111 + AI111 + AC111 + AA111 + AG111, 2)</f>
        <v>52.24</v>
      </c>
      <c r="V111" s="363">
        <f t="shared" ref="V111:V119" si="90">TRUNC(AF111 + Z111 + X111 + AJ111 + AD111 + AB111 + AH111, 2)</f>
        <v>0</v>
      </c>
      <c r="W111" s="363">
        <f t="shared" ref="W111:W119" si="91">IF(J111*(1+R111)=0,0,IF((TRUNC(AK111,2)-(TRUNC(H111*(1+R111),2)+TRUNC(J111*(1+R111),2)+TRUNC(K111*(1+R111),2)+TRUNC(L111*(1+R111),2)+TRUNC(M111*(1+R111),2)+TRUNC(N111*(1+R111),2)+TRUNC(O111*(1+R111),2)+TRUNC(P111*(1+R111),2)))=0,TRUNC(J111*(1+R111),2),IF((TRUNC(TRUNC(J111*(1+R111),2),2)+(TRUNC(AK111,2)-(TRUNC(H111*(1+R111),2)+TRUNC(J111*(1+R111),2)+TRUNC(K111*(1+R111),2)+TRUNC(L111*(1+R111),2)+TRUNC(M111*(1+R111),2)+TRUNC(N111*(1+R111),2)+TRUNC(O111*(1+R111),2)+TRUNC(P111*(1+R111),2))))&lt;=0,TRUNC(J111*(1+R111),2),IF(AND(IF(AND(H111*(1+R111)&lt;&gt;0,(TRUNC(H111*(1+R111),2)+(TRUNC(AK111,2)-(TRUNC(H111*(1+R111),2)+TRUNC(J111*(1+R111),2)+TRUNC(K111*(1+R111),2)+TRUNC(L111*(1+R111),2)+TRUNC(M111*(1+R111),2)+TRUNC(N111*(1+R111),2)+TRUNC(O111*(1+R111),2)+TRUNC(P111*(1+R111),2))))&gt;=0),ABS((J111*(1+R111)-(TRUNC(J111*(1+R111),2)+(TRUNC(AK111,2)-(TRUNC(H111*(1+R111),2)+TRUNC(J111*(1+R111),2)+TRUNC(K111*(1+R111),2)+TRUNC(L111*(1+R111),2)+TRUNC(M111*(1+R111),2)+TRUNC(N111*(1+R111),2)+TRUNC(O111*(1+R111),2)+TRUNC(P111*(1+R111),2)))))/J111*(1+R111))&lt;ABS((H111*(1+R111)-(TRUNC(H111*(1+R111),2)+(TRUNC(AK111,2)-(TRUNC(H111*(1+R111),2)+TRUNC(J111*(1+R111),2)+TRUNC(K111*(1+R111),2)+TRUNC(L111*(1+R111),2)+TRUNC(M111*(1+R111),2)+TRUNC(N111*(1+R111),2)+TRUNC(O111*(1+R111),2)+TRUNC(P111*(1+R111),2)))))/H111*(1+R111)),TRUE),IF(AND(J111*(1+R111)&lt;&gt;0,(TRUNC(J111*(1+R111),2)+(TRUNC(AK111,2)-(TRUNC(H111*(1+R111),2)+TRUNC(J111*(1+R111),2)+TRUNC(K111*(1+R111),2)+TRUNC(L111*(1+R111),2)+TRUNC(M111*(1+R111),2)+TRUNC(N111*(1+R111),2)+TRUNC(O111*(1+R111),2)+TRUNC(P111*(1+R111),2))))&gt;=0),ABS((J111*(1+R111)-(TRUNC(J111*(1+R111),2)+(TRUNC(AK111,2)-(TRUNC(H111*(1+R111),2)+TRUNC(J111*(1+R111),2)+TRUNC(K111*(1+R111),2)+TRUNC(L111*(1+R111),2)+TRUNC(M111*(1+R111),2)+TRUNC(N111*(1+R111),2)+TRUNC(O111*(1+R111),2)+TRUNC(P111*(1+R111),2)))))/J111*(1+R111))&lt;=ABS((J111*(1+R111)-(TRUNC(J111*(1+R111),2)+(TRUNC(AK111,2)-(TRUNC(H111*(1+R111),2)+TRUNC(J111*(1+R111),2)+TRUNC(K111*(1+R111),2)+TRUNC(L111*(1+R111),2)+TRUNC(M111*(1+R111),2)+TRUNC(N111*(1+R111),2)+TRUNC(O111*(1+R111),2)+TRUNC(P111*(1+R111),2)))))/J111*(1+R111)),TRUE),IF(AND(K111*(1+R111)&lt;&gt;0,(TRUNC(K111*(1+R111),2)+(TRUNC(AK111,2)-(TRUNC(H111*(1+R111),2)+TRUNC(J111*(1+R111),2)+TRUNC(K111*(1+R111),2)+TRUNC(L111*(1+R111),2)+TRUNC(M111*(1+R111),2)+TRUNC(N111*(1+R111),2)+TRUNC(O111*(1+R111),2)+TRUNC(P111*(1+R111),2))))&gt;=0),ABS((J111*(1+R111)-(TRUNC(J111*(1+R111),2)+(TRUNC(AK111,2)-(TRUNC(H111*(1+R111),2)+TRUNC(J111*(1+R111),2)+TRUNC(K111*(1+R111),2)+TRUNC(L111*(1+R111),2)+TRUNC(M111*(1+R111),2)+TRUNC(N111*(1+R111),2)+TRUNC(O111*(1+R111),2)+TRUNC(P111*(1+R111),2)))))/J111*(1+R111))&lt;=ABS((K111*(1+R111)-(TRUNC(K111*(1+R111),2)+(TRUNC(AK111,2)-(TRUNC(H111*(1+R111),2)+TRUNC(J111*(1+R111),2)+TRUNC(K111*(1+R111),2)+TRUNC(L111*(1+R111),2)+TRUNC(M111*(1+R111),2)+TRUNC(N111*(1+R111),2)+TRUNC(O111*(1+R111),2)+TRUNC(P111*(1+R111),2)))))/K111*(1+R111)),TRUE),IF(AND(L111*(1+R111)&lt;&gt;0,(TRUNC(L111*(1+R111),2)+(TRUNC(AK111,2)-(TRUNC(H111*(1+R111),2)+TRUNC(J111*(1+R111),2)+TRUNC(K111*(1+R111),2)+TRUNC(L111*(1+R111),2)+TRUNC(M111*(1+R111),2)+TRUNC(N111*(1+R111),2)+TRUNC(O111*(1+R111),2)+TRUNC(P111*(1+R111),2))))&gt;=0),ABS((J111*(1+R111)-(TRUNC(J111*(1+R111),2)+(TRUNC(AK111,2)-(TRUNC(H111*(1+R111),2)+TRUNC(J111*(1+R111),2)+TRUNC(K111*(1+R111),2)+TRUNC(L111*(1+R111),2)+TRUNC(M111*(1+R111),2)+TRUNC(N111*(1+R111),2)+TRUNC(O111*(1+R111),2)+TRUNC(P111*(1+R111),2)))))/J111*(1+R111))&lt;=ABS((L111*(1+R111)-(TRUNC(L111*(1+R111),2)+(TRUNC(AK111,2)-(TRUNC(H111*(1+R111),2)+TRUNC(J111*(1+R111),2)+TRUNC(K111*(1+R111),2)+TRUNC(L111*(1+R111),2)+TRUNC(M111*(1+R111),2)+TRUNC(N111*(1+R111),2)+TRUNC(O111*(1+R111),2)+TRUNC(P111*(1+R111),2)))))/L111*(1+R111)),TRUE),IF(AND(M111*(1+R111)&lt;&gt;0,(TRUNC(M111*(1+R111),2)+(TRUNC(AK111,2)-(TRUNC(H111*(1+R111),2)+TRUNC(J111*(1+R111),2)+TRUNC(K111*(1+R111),2)+TRUNC(L111*(1+R111),2)+TRUNC(M111*(1+R111),2)+TRUNC(N111*(1+R111),2)+TRUNC(O111*(1+R111),2)+TRUNC(P111*(1+R111),2))))&gt;=0),ABS((J111*(1+R111)-(TRUNC(J111*(1+R111),2)+(TRUNC(AK111,2)-(TRUNC(H111*(1+R111),2)+TRUNC(J111*(1+R111),2)+TRUNC(K111*(1+R111),2)+TRUNC(L111*(1+R111),2)+TRUNC(M111*(1+R111),2)+TRUNC(N111*(1+R111),2)+TRUNC(O111*(1+R111),2)+TRUNC(P111*(1+R111),2)))))/J111*(1+R111))&lt;=ABS((M111*(1+R111)-(TRUNC(M111*(1+R111),2)+(TRUNC(AK111,2)-(TRUNC(H111*(1+R111),2)+TRUNC(J111*(1+R111),2)+TRUNC(K111*(1+R111),2)+TRUNC(L111*(1+R111),2)+TRUNC(M111*(1+R111),2)+TRUNC(N111*(1+R111),2)+TRUNC(O111*(1+R111),2)+TRUNC(P111*(1+R111),2)))))/M111*(1+R111)),TRUE),IF(AND(N111*(1+R111)&lt;&gt;0,(TRUNC(N111*(1+R111),2)+(TRUNC(AK111,2)-(TRUNC(H111*(1+R111),2)+TRUNC(J111*(1+R111),2)+TRUNC(K111*(1+R111),2)+TRUNC(L111*(1+R111),2)+TRUNC(M111*(1+R111),2)+TRUNC(N111*(1+R111),2)+TRUNC(O111*(1+R111),2)+TRUNC(P111*(1+R111),2))))&gt;=0),ABS((J111*(1+R111)-(TRUNC(J111*(1+R111),2)+(TRUNC(AK111,2)-(TRUNC(H111*(1+R111),2)+TRUNC(J111*(1+R111),2)+TRUNC(K111*(1+R111),2)+TRUNC(L111*(1+R111),2)+TRUNC(M111*(1+R111),2)+TRUNC(N111*(1+R111),2)+TRUNC(O111*(1+R111),2)+TRUNC(P111*(1+R111),2)))))/J111*(1+R111))&lt;=ABS((N111*(1+R111)-(TRUNC(N111*(1+R111),2)+(TRUNC(AK111,2)-(TRUNC(H111*(1+R111),2)+TRUNC(J111*(1+R111),2)+TRUNC(K111*(1+R111),2)+TRUNC(L111*(1+R111),2)+TRUNC(M111*(1+R111),2)+TRUNC(N111*(1+R111),2)+TRUNC(O111*(1+R111),2)+TRUNC(P111*(1+R111),2)))))/N111*(1+R111)),TRUE),IF(AND(O111*(1+R111)&lt;&gt;0,(TRUNC(O111*(1+R111),2)+(TRUNC(AK111,2)-(TRUNC(H111*(1+R111),2)+TRUNC(J111*(1+R111),2)+TRUNC(K111*(1+R111),2)+TRUNC(L111*(1+R111),2)+TRUNC(M111*(1+R111),2)+TRUNC(N111*(1+R111),2)+TRUNC(O111*(1+R111),2)+TRUNC(P111*(1+R111),2))))&gt;=0),ABS((J111*(1+R111)-(TRUNC(J111*(1+R111),2)+(TRUNC(AK111,2)-(TRUNC(H111*(1+R111),2)+TRUNC(J111*(1+R111),2)+TRUNC(K111*(1+R111),2)+TRUNC(L111*(1+R111),2)+TRUNC(M111*(1+R111),2)+TRUNC(N111*(1+R111),2)+TRUNC(O111*(1+R111),2)+TRUNC(P111*(1+R111),2)))))/J111*(1+R111))&lt;=ABS((O111*(1+R111)-(TRUNC(O111*(1+R111),2)+(TRUNC(AK111,2)-(TRUNC(H111*(1+R111),2)+TRUNC(J111*(1+R111),2)+TRUNC(K111*(1+R111),2)+TRUNC(L111*(1+R111),2)+TRUNC(M111*(1+R111),2)+TRUNC(N111*(1+R111),2)+TRUNC(O111*(1+R111),2)+TRUNC(P111*(1+R111),2)))))/O111*(1+R111)),TRUE),IF(AND(P111*(1+R111)&lt;&gt;0,(TRUNC(P111*(1+R111),2)+(TRUNC(AK111,2)-(TRUNC(H111*(1+R111),2)+TRUNC(J111*(1+R111),2)+TRUNC(K111*(1+R111),2)+TRUNC(L111*(1+R111),2)+TRUNC(M111*(1+R111),2)+TRUNC(N111*(1+R111),2)+TRUNC(O111*(1+R111),2)+TRUNC(P111*(1+R111),2))))&gt;=0),ABS((J111*(1+R111)-(TRUNC(J111*(1+R111),2)+(TRUNC(AK111,2)-(TRUNC(H111*(1+R111),2)+TRUNC(J111*(1+R111),2)+TRUNC(K111*(1+R111),2)+TRUNC(L111*(1+R111),2)+TRUNC(M111*(1+R111),2)+TRUNC(N111*(1+R111),2)+TRUNC(O111*(1+R111),2)+TRUNC(P111*(1+R111),2)))))/J111*(1+R111))&lt;=ABS((P111*(1+R111)-(TRUNC(P111*(1+R111),2)+(TRUNC(AK111,2)-(TRUNC(H111*(1+R111),2)+TRUNC(J111*(1+R111),2)+TRUNC(K111*(1+R111),2)+TRUNC(L111*(1+R111),2)+TRUNC(M111*(1+R111),2)+TRUNC(N111*(1+R111),2)+TRUNC(O111*(1+R111),2)+TRUNC(P111*(1+R111),2)))))/P111*(1+R111)),TRUE)),TRUNC(J111*(1+R111),2)+(TRUNC(AK111,2)-(TRUNC(H111*(1+R111),2)+TRUNC(J111*(1+R111),2)+TRUNC(K111*(1+R111),2)+TRUNC(L111*(1+R111),2)+TRUNC(M111*(1+R111),2)+TRUNC(N111*(1+R111),2)+TRUNC(O111*(1+R111),2)+TRUNC(P111*(1+R111),2))),TRUNC(J111*(1+R111),2)))))</f>
        <v>52.24</v>
      </c>
      <c r="X111" s="363">
        <f t="shared" ref="X111:X119" si="92">IF(W111*G111=0,0,IF((TRUNC(AL111,2)-(TRUNC(S111*G111,2)+TRUNC(W111*G111,2)+TRUNC(Y111*G111,2)+TRUNC(AA111*G111,2)+TRUNC(AC111*G111,2)+TRUNC(AE111*G111,2)+TRUNC(AG111*G111,2)+TRUNC(AI111*G111,2)))=0,TRUNC(W111*G111,2),IF((TRUNC(TRUNC(W111*G111,2),2)+(TRUNC(AL111,2)-(TRUNC(S111*G111,2)+TRUNC(W111*G111,2)+TRUNC(Y111*G111,2)+TRUNC(AA111*G111,2)+TRUNC(AC111*G111,2)+TRUNC(AE111*G111,2)+TRUNC(AG111*G111,2)+TRUNC(AI111*G111,2))))&lt;=0,TRUNC(W111*G111,2),IF(AND(IF(AND(S111*G111&lt;&gt;0,(TRUNC(S111*G111,2)+(TRUNC(AL111,2)-(TRUNC(S111*G111,2)+TRUNC(W111*G111,2)+TRUNC(Y111*G111,2)+TRUNC(AA111*G111,2)+TRUNC(AC111*G111,2)+TRUNC(AE111*G111,2)+TRUNC(AG111*G111,2)+TRUNC(AI111*G111,2))))&gt;=0),ABS((W111*G111-(TRUNC(W111*G111,2)+(TRUNC(AL111,2)-(TRUNC(S111*G111,2)+TRUNC(W111*G111,2)+TRUNC(Y111*G111,2)+TRUNC(AA111*G111,2)+TRUNC(AC111*G111,2)+TRUNC(AE111*G111,2)+TRUNC(AG111*G111,2)+TRUNC(AI111*G111,2)))))/W111*G111)&lt;ABS((S111*G111-(TRUNC(S111*G111,2)+(TRUNC(AL111,2)-(TRUNC(S111*G111,2)+TRUNC(W111*G111,2)+TRUNC(Y111*G111,2)+TRUNC(AA111*G111,2)+TRUNC(AC111*G111,2)+TRUNC(AE111*G111,2)+TRUNC(AG111*G111,2)+TRUNC(AI111*G111,2)))))/S111*G111),TRUE),IF(AND(W111*G111&lt;&gt;0,(TRUNC(W111*G111,2)+(TRUNC(AL111,2)-(TRUNC(S111*G111,2)+TRUNC(W111*G111,2)+TRUNC(Y111*G111,2)+TRUNC(AA111*G111,2)+TRUNC(AC111*G111,2)+TRUNC(AE111*G111,2)+TRUNC(AG111*G111,2)+TRUNC(AI111*G111,2))))&gt;=0),ABS((W111*G111-(TRUNC(W111*G111,2)+(TRUNC(AL111,2)-(TRUNC(S111*G111,2)+TRUNC(W111*G111,2)+TRUNC(Y111*G111,2)+TRUNC(AA111*G111,2)+TRUNC(AC111*G111,2)+TRUNC(AE111*G111,2)+TRUNC(AG111*G111,2)+TRUNC(AI111*G111,2)))))/W111*G111)&lt;=ABS((W111*G111-(TRUNC(W111*G111,2)+(TRUNC(AL111,2)-(TRUNC(S111*G111,2)+TRUNC(W111*G111,2)+TRUNC(Y111*G111,2)+TRUNC(AA111*G111,2)+TRUNC(AC111*G111,2)+TRUNC(AE111*G111,2)+TRUNC(AG111*G111,2)+TRUNC(AI111*G111,2)))))/W111*G111),TRUE),IF(AND(Y111*G111&lt;&gt;0,(TRUNC(Y111*G111,2)+(TRUNC(AL111,2)-(TRUNC(S111*G111,2)+TRUNC(W111*G111,2)+TRUNC(Y111*G111,2)+TRUNC(AA111*G111,2)+TRUNC(AC111*G111,2)+TRUNC(AE111*G111,2)+TRUNC(AG111*G111,2)+TRUNC(AI111*G111,2))))&gt;=0),ABS((W111*G111-(TRUNC(W111*G111,2)+(TRUNC(AL111,2)-(TRUNC(S111*G111,2)+TRUNC(W111*G111,2)+TRUNC(Y111*G111,2)+TRUNC(AA111*G111,2)+TRUNC(AC111*G111,2)+TRUNC(AE111*G111,2)+TRUNC(AG111*G111,2)+TRUNC(AI111*G111,2)))))/W111*G111)&lt;=ABS((Y111*G111-(TRUNC(Y111*G111,2)+(TRUNC(AL111,2)-(TRUNC(S111*G111,2)+TRUNC(W111*G111,2)+TRUNC(Y111*G111,2)+TRUNC(AA111*G111,2)+TRUNC(AC111*G111,2)+TRUNC(AE111*G111,2)+TRUNC(AG111*G111,2)+TRUNC(AI111*G111,2)))))/Y111*G111),TRUE),IF(AND(AA111*G111&lt;&gt;0,(TRUNC(AA111*G111,2)+(TRUNC(AL111,2)-(TRUNC(S111*G111,2)+TRUNC(W111*G111,2)+TRUNC(Y111*G111,2)+TRUNC(AA111*G111,2)+TRUNC(AC111*G111,2)+TRUNC(AE111*G111,2)+TRUNC(AG111*G111,2)+TRUNC(AI111*G111,2))))&gt;=0),ABS((W111*G111-(TRUNC(W111*G111,2)+(TRUNC(AL111,2)-(TRUNC(S111*G111,2)+TRUNC(W111*G111,2)+TRUNC(Y111*G111,2)+TRUNC(AA111*G111,2)+TRUNC(AC111*G111,2)+TRUNC(AE111*G111,2)+TRUNC(AG111*G111,2)+TRUNC(AI111*G111,2)))))/W111*G111)&lt;=ABS((AA111*G111-(TRUNC(AA111*G111,2)+(TRUNC(AL111,2)-(TRUNC(S111*G111,2)+TRUNC(W111*G111,2)+TRUNC(Y111*G111,2)+TRUNC(AA111*G111,2)+TRUNC(AC111*G111,2)+TRUNC(AE111*G111,2)+TRUNC(AG111*G111,2)+TRUNC(AI111*G111,2)))))/AA111*G111),TRUE),IF(AND(AC111*G111&lt;&gt;0,(TRUNC(AC111*G111,2)+(TRUNC(AL111,2)-(TRUNC(S111*G111,2)+TRUNC(W111*G111,2)+TRUNC(Y111*G111,2)+TRUNC(AA111*G111,2)+TRUNC(AC111*G111,2)+TRUNC(AE111*G111,2)+TRUNC(AG111*G111,2)+TRUNC(AI111*G111,2))))&gt;=0),ABS((W111*G111-(TRUNC(W111*G111,2)+(TRUNC(AL111,2)-(TRUNC(S111*G111,2)+TRUNC(W111*G111,2)+TRUNC(Y111*G111,2)+TRUNC(AA111*G111,2)+TRUNC(AC111*G111,2)+TRUNC(AE111*G111,2)+TRUNC(AG111*G111,2)+TRUNC(AI111*G111,2)))))/W111*G111)&lt;=ABS((AC111*G111-(TRUNC(AC111*G111,2)+(TRUNC(AL111,2)-(TRUNC(S111*G111,2)+TRUNC(W111*G111,2)+TRUNC(Y111*G111,2)+TRUNC(AA111*G111,2)+TRUNC(AC111*G111,2)+TRUNC(AE111*G111,2)+TRUNC(AG111*G111,2)+TRUNC(AI111*G111,2)))))/AC111*G111),TRUE),IF(AND(AE111*G111&lt;&gt;0,(TRUNC(AE111*G111,2)+(TRUNC(AL111,2)-(TRUNC(S111*G111,2)+TRUNC(W111*G111,2)+TRUNC(Y111*G111,2)+TRUNC(AA111*G111,2)+TRUNC(AC111*G111,2)+TRUNC(AE111*G111,2)+TRUNC(AG111*G111,2)+TRUNC(AI111*G111,2))))&gt;=0),ABS((W111*G111-(TRUNC(W111*G111,2)+(TRUNC(AL111,2)-(TRUNC(S111*G111,2)+TRUNC(W111*G111,2)+TRUNC(Y111*G111,2)+TRUNC(AA111*G111,2)+TRUNC(AC111*G111,2)+TRUNC(AE111*G111,2)+TRUNC(AG111*G111,2)+TRUNC(AI111*G111,2)))))/W111*G111)&lt;=ABS((AE111*G111-(TRUNC(AE111*G111,2)+(TRUNC(AL111,2)-(TRUNC(S111*G111,2)+TRUNC(W111*G111,2)+TRUNC(Y111*G111,2)+TRUNC(AA111*G111,2)+TRUNC(AC111*G111,2)+TRUNC(AE111*G111,2)+TRUNC(AG111*G111,2)+TRUNC(AI111*G111,2)))))/AE111*G111),TRUE),IF(AND(AG111*G111&lt;&gt;0,(TRUNC(AG111*G111,2)+(TRUNC(AL111,2)-(TRUNC(S111*G111,2)+TRUNC(W111*G111,2)+TRUNC(Y111*G111,2)+TRUNC(AA111*G111,2)+TRUNC(AC111*G111,2)+TRUNC(AE111*G111,2)+TRUNC(AG111*G111,2)+TRUNC(AI111*G111,2))))&gt;=0),ABS((W111*G111-(TRUNC(W111*G111,2)+(TRUNC(AL111,2)-(TRUNC(S111*G111,2)+TRUNC(W111*G111,2)+TRUNC(Y111*G111,2)+TRUNC(AA111*G111,2)+TRUNC(AC111*G111,2)+TRUNC(AE111*G111,2)+TRUNC(AG111*G111,2)+TRUNC(AI111*G111,2)))))/W111*G111)&lt;=ABS((AG111*G111-(TRUNC(AG111*G111,2)+(TRUNC(AL111,2)-(TRUNC(S111*G111,2)+TRUNC(W111*G111,2)+TRUNC(Y111*G111,2)+TRUNC(AA111*G111,2)+TRUNC(AC111*G111,2)+TRUNC(AE111*G111,2)+TRUNC(AG111*G111,2)+TRUNC(AI111*G111,2)))))/AG111*G111),TRUE),IF(AND(AI111*G111&lt;&gt;0,(TRUNC(AI111*G111,2)+(TRUNC(AL111,2)-(TRUNC(S111*G111,2)+TRUNC(W111*G111,2)+TRUNC(Y111*G111,2)+TRUNC(AA111*G111,2)+TRUNC(AC111*G111,2)+TRUNC(AE111*G111,2)+TRUNC(AG111*G111,2)+TRUNC(AI111*G111,2))))&gt;=0),ABS((W111*G111-(TRUNC(W111*G111,2)+(TRUNC(AL111,2)-(TRUNC(S111*G111,2)+TRUNC(W111*G111,2)+TRUNC(Y111*G111,2)+TRUNC(AA111*G111,2)+TRUNC(AC111*G111,2)+TRUNC(AE111*G111,2)+TRUNC(AG111*G111,2)+TRUNC(AI111*G111,2)))))/W111*G111)&lt;=ABS((AI111*G111-(TRUNC(AI111*G111,2)+(TRUNC(AL111,2)-(TRUNC(S111*G111,2)+TRUNC(W111*G111,2)+TRUNC(Y111*G111,2)+TRUNC(AA111*G111,2)+TRUNC(AC111*G111,2)+TRUNC(AE111*G111,2)+TRUNC(AG111*G111,2)+TRUNC(AI111*G111,2)))))/AI111*G111),TRUE)),TRUNC(W111*G111,2)+(TRUNC(AL111,2)-(TRUNC(S111*G111,2)+TRUNC(W111*G111,2)+TRUNC(Y111*G111,2)+TRUNC(AA111*G111,2)+TRUNC(AC111*G111,2)+TRUNC(AE111*G111,2)+TRUNC(AG111*G111,2)+TRUNC(AI111*G111,2))),TRUNC(W111*G111,2)))))</f>
        <v>0</v>
      </c>
      <c r="Y111" s="363">
        <f t="shared" ref="Y111:Y119" si="93">IF(K111*(1+R111)=0,0,IF((TRUNC(AK111,2)-(TRUNC(H111*(1+R111),2)+TRUNC(J111*(1+R111),2)+TRUNC(K111*(1+R111),2)+TRUNC(L111*(1+R111),2)+TRUNC(M111*(1+R111),2)+TRUNC(N111*(1+R111),2)+TRUNC(O111*(1+R111),2)+TRUNC(P111*(1+R111),2)))=0,TRUNC(K111*(1+R111),2),IF((TRUNC(TRUNC(K111*(1+R111),2),2)+(TRUNC(AK111,2)-(TRUNC(H111*(1+R111),2)+TRUNC(J111*(1+R111),2)+TRUNC(K111*(1+R111),2)+TRUNC(L111*(1+R111),2)+TRUNC(M111*(1+R111),2)+TRUNC(N111*(1+R111),2)+TRUNC(O111*(1+R111),2)+TRUNC(P111*(1+R111),2))))&lt;=0,TRUNC(K111*(1+R111),2),IF(AND(IF(AND(H111*(1+R111)&lt;&gt;0,(TRUNC(H111*(1+R111),2)+(TRUNC(AK111,2)-(TRUNC(H111*(1+R111),2)+TRUNC(J111*(1+R111),2)+TRUNC(K111*(1+R111),2)+TRUNC(L111*(1+R111),2)+TRUNC(M111*(1+R111),2)+TRUNC(N111*(1+R111),2)+TRUNC(O111*(1+R111),2)+TRUNC(P111*(1+R111),2))))&gt;=0),ABS((K111*(1+R111)-(TRUNC(K111*(1+R111),2)+(TRUNC(AK111,2)-(TRUNC(H111*(1+R111),2)+TRUNC(J111*(1+R111),2)+TRUNC(K111*(1+R111),2)+TRUNC(L111*(1+R111),2)+TRUNC(M111*(1+R111),2)+TRUNC(N111*(1+R111),2)+TRUNC(O111*(1+R111),2)+TRUNC(P111*(1+R111),2)))))/K111*(1+R111))&lt;ABS((H111*(1+R111)-(TRUNC(H111*(1+R111),2)+(TRUNC(AK111,2)-(TRUNC(H111*(1+R111),2)+TRUNC(J111*(1+R111),2)+TRUNC(K111*(1+R111),2)+TRUNC(L111*(1+R111),2)+TRUNC(M111*(1+R111),2)+TRUNC(N111*(1+R111),2)+TRUNC(O111*(1+R111),2)+TRUNC(P111*(1+R111),2)))))/H111*(1+R111)),TRUE),IF(AND(J111*(1+R111)&lt;&gt;0,(TRUNC(J111*(1+R111),2)+(TRUNC(AK111,2)-(TRUNC(H111*(1+R111),2)+TRUNC(J111*(1+R111),2)+TRUNC(K111*(1+R111),2)+TRUNC(L111*(1+R111),2)+TRUNC(M111*(1+R111),2)+TRUNC(N111*(1+R111),2)+TRUNC(O111*(1+R111),2)+TRUNC(P111*(1+R111),2))))&gt;=0),ABS((K111*(1+R111)-(TRUNC(K111*(1+R111),2)+(TRUNC(AK111,2)-(TRUNC(H111*(1+R111),2)+TRUNC(J111*(1+R111),2)+TRUNC(K111*(1+R111),2)+TRUNC(L111*(1+R111),2)+TRUNC(M111*(1+R111),2)+TRUNC(N111*(1+R111),2)+TRUNC(O111*(1+R111),2)+TRUNC(P111*(1+R111),2)))))/K111*(1+R111))&lt;ABS((J111*(1+R111)-(TRUNC(J111*(1+R111),2)+(TRUNC(AK111,2)-(TRUNC(H111*(1+R111),2)+TRUNC(J111*(1+R111),2)+TRUNC(K111*(1+R111),2)+TRUNC(L111*(1+R111),2)+TRUNC(M111*(1+R111),2)+TRUNC(N111*(1+R111),2)+TRUNC(O111*(1+R111),2)+TRUNC(P111*(1+R111),2)))))/J111*(1+R111)),TRUE),IF(AND(K111*(1+R111)&lt;&gt;0,(TRUNC(K111*(1+R111),2)+(TRUNC(AK111,2)-(TRUNC(H111*(1+R111),2)+TRUNC(J111*(1+R111),2)+TRUNC(K111*(1+R111),2)+TRUNC(L111*(1+R111),2)+TRUNC(M111*(1+R111),2)+TRUNC(N111*(1+R111),2)+TRUNC(O111*(1+R111),2)+TRUNC(P111*(1+R111),2))))&gt;=0),ABS((K111*(1+R111)-(TRUNC(K111*(1+R111),2)+(TRUNC(AK111,2)-(TRUNC(H111*(1+R111),2)+TRUNC(J111*(1+R111),2)+TRUNC(K111*(1+R111),2)+TRUNC(L111*(1+R111),2)+TRUNC(M111*(1+R111),2)+TRUNC(N111*(1+R111),2)+TRUNC(O111*(1+R111),2)+TRUNC(P111*(1+R111),2)))))/K111*(1+R111))&lt;=ABS((K111*(1+R111)-(TRUNC(K111*(1+R111),2)+(TRUNC(AK111,2)-(TRUNC(H111*(1+R111),2)+TRUNC(J111*(1+R111),2)+TRUNC(K111*(1+R111),2)+TRUNC(L111*(1+R111),2)+TRUNC(M111*(1+R111),2)+TRUNC(N111*(1+R111),2)+TRUNC(O111*(1+R111),2)+TRUNC(P111*(1+R111),2)))))/K111*(1+R111)),TRUE),IF(AND(L111*(1+R111)&lt;&gt;0,(TRUNC(L111*(1+R111),2)+(TRUNC(AK111,2)-(TRUNC(H111*(1+R111),2)+TRUNC(J111*(1+R111),2)+TRUNC(K111*(1+R111),2)+TRUNC(L111*(1+R111),2)+TRUNC(M111*(1+R111),2)+TRUNC(N111*(1+R111),2)+TRUNC(O111*(1+R111),2)+TRUNC(P111*(1+R111),2))))&gt;=0),ABS((K111*(1+R111)-(TRUNC(K111*(1+R111),2)+(TRUNC(AK111,2)-(TRUNC(H111*(1+R111),2)+TRUNC(J111*(1+R111),2)+TRUNC(K111*(1+R111),2)+TRUNC(L111*(1+R111),2)+TRUNC(M111*(1+R111),2)+TRUNC(N111*(1+R111),2)+TRUNC(O111*(1+R111),2)+TRUNC(P111*(1+R111),2)))))/K111*(1+R111))&lt;=ABS((L111*(1+R111)-(TRUNC(L111*(1+R111),2)+(TRUNC(AK111,2)-(TRUNC(H111*(1+R111),2)+TRUNC(J111*(1+R111),2)+TRUNC(K111*(1+R111),2)+TRUNC(L111*(1+R111),2)+TRUNC(M111*(1+R111),2)+TRUNC(N111*(1+R111),2)+TRUNC(O111*(1+R111),2)+TRUNC(P111*(1+R111),2)))))/L111*(1+R111)),TRUE),IF(AND(M111*(1+R111)&lt;&gt;0,(TRUNC(M111*(1+R111),2)+(TRUNC(AK111,2)-(TRUNC(H111*(1+R111),2)+TRUNC(J111*(1+R111),2)+TRUNC(K111*(1+R111),2)+TRUNC(L111*(1+R111),2)+TRUNC(M111*(1+R111),2)+TRUNC(N111*(1+R111),2)+TRUNC(O111*(1+R111),2)+TRUNC(P111*(1+R111),2))))&gt;=0),ABS((K111*(1+R111)-(TRUNC(K111*(1+R111),2)+(TRUNC(AK111,2)-(TRUNC(H111*(1+R111),2)+TRUNC(J111*(1+R111),2)+TRUNC(K111*(1+R111),2)+TRUNC(L111*(1+R111),2)+TRUNC(M111*(1+R111),2)+TRUNC(N111*(1+R111),2)+TRUNC(O111*(1+R111),2)+TRUNC(P111*(1+R111),2)))))/K111*(1+R111))&lt;=ABS((M111*(1+R111)-(TRUNC(M111*(1+R111),2)+(TRUNC(AK111,2)-(TRUNC(H111*(1+R111),2)+TRUNC(J111*(1+R111),2)+TRUNC(K111*(1+R111),2)+TRUNC(L111*(1+R111),2)+TRUNC(M111*(1+R111),2)+TRUNC(N111*(1+R111),2)+TRUNC(O111*(1+R111),2)+TRUNC(P111*(1+R111),2)))))/M111*(1+R111)),TRUE),IF(AND(N111*(1+R111)&lt;&gt;0,(TRUNC(N111*(1+R111),2)+(TRUNC(AK111,2)-(TRUNC(H111*(1+R111),2)+TRUNC(J111*(1+R111),2)+TRUNC(K111*(1+R111),2)+TRUNC(L111*(1+R111),2)+TRUNC(M111*(1+R111),2)+TRUNC(N111*(1+R111),2)+TRUNC(O111*(1+R111),2)+TRUNC(P111*(1+R111),2))))&gt;=0),ABS((K111*(1+R111)-(TRUNC(K111*(1+R111),2)+(TRUNC(AK111,2)-(TRUNC(H111*(1+R111),2)+TRUNC(J111*(1+R111),2)+TRUNC(K111*(1+R111),2)+TRUNC(L111*(1+R111),2)+TRUNC(M111*(1+R111),2)+TRUNC(N111*(1+R111),2)+TRUNC(O111*(1+R111),2)+TRUNC(P111*(1+R111),2)))))/K111*(1+R111))&lt;=ABS((N111*(1+R111)-(TRUNC(N111*(1+R111),2)+(TRUNC(AK111,2)-(TRUNC(H111*(1+R111),2)+TRUNC(J111*(1+R111),2)+TRUNC(K111*(1+R111),2)+TRUNC(L111*(1+R111),2)+TRUNC(M111*(1+R111),2)+TRUNC(N111*(1+R111),2)+TRUNC(O111*(1+R111),2)+TRUNC(P111*(1+R111),2)))))/N111*(1+R111)),TRUE),IF(AND(O111*(1+R111)&lt;&gt;0,(TRUNC(O111*(1+R111),2)+(TRUNC(AK111,2)-(TRUNC(H111*(1+R111),2)+TRUNC(J111*(1+R111),2)+TRUNC(K111*(1+R111),2)+TRUNC(L111*(1+R111),2)+TRUNC(M111*(1+R111),2)+TRUNC(N111*(1+R111),2)+TRUNC(O111*(1+R111),2)+TRUNC(P111*(1+R111),2))))&gt;=0),ABS((K111*(1+R111)-(TRUNC(K111*(1+R111),2)+(TRUNC(AK111,2)-(TRUNC(H111*(1+R111),2)+TRUNC(J111*(1+R111),2)+TRUNC(K111*(1+R111),2)+TRUNC(L111*(1+R111),2)+TRUNC(M111*(1+R111),2)+TRUNC(N111*(1+R111),2)+TRUNC(O111*(1+R111),2)+TRUNC(P111*(1+R111),2)))))/K111*(1+R111))&lt;=ABS((O111*(1+R111)-(TRUNC(O111*(1+R111),2)+(TRUNC(AK111,2)-(TRUNC(H111*(1+R111),2)+TRUNC(J111*(1+R111),2)+TRUNC(K111*(1+R111),2)+TRUNC(L111*(1+R111),2)+TRUNC(M111*(1+R111),2)+TRUNC(N111*(1+R111),2)+TRUNC(O111*(1+R111),2)+TRUNC(P111*(1+R111),2)))))/O111*(1+R111)),TRUE),IF(AND(P111*(1+R111)&lt;&gt;0,(TRUNC(P111*(1+R111),2)+(TRUNC(AK111,2)-(TRUNC(H111*(1+R111),2)+TRUNC(J111*(1+R111),2)+TRUNC(K111*(1+R111),2)+TRUNC(L111*(1+R111),2)+TRUNC(M111*(1+R111),2)+TRUNC(N111*(1+R111),2)+TRUNC(O111*(1+R111),2)+TRUNC(P111*(1+R111),2))))&gt;=0),ABS((K111*(1+R111)-(TRUNC(K111*(1+R111),2)+(TRUNC(AK111,2)-(TRUNC(H111*(1+R111),2)+TRUNC(J111*(1+R111),2)+TRUNC(K111*(1+R111),2)+TRUNC(L111*(1+R111),2)+TRUNC(M111*(1+R111),2)+TRUNC(N111*(1+R111),2)+TRUNC(O111*(1+R111),2)+TRUNC(P111*(1+R111),2)))))/K111*(1+R111))&lt;=ABS((P111*(1+R111)-(TRUNC(P111*(1+R111),2)+(TRUNC(AK111,2)-(TRUNC(H111*(1+R111),2)+TRUNC(J111*(1+R111),2)+TRUNC(K111*(1+R111),2)+TRUNC(L111*(1+R111),2)+TRUNC(M111*(1+R111),2)+TRUNC(N111*(1+R111),2)+TRUNC(O111*(1+R111),2)+TRUNC(P111*(1+R111),2)))))/P111*(1+R111)),TRUE)),TRUNC(K111*(1+R111),2)+(TRUNC(AK111,2)-(TRUNC(H111*(1+R111),2)+TRUNC(J111*(1+R111),2)+TRUNC(K111*(1+R111),2)+TRUNC(L111*(1+R111),2)+TRUNC(M111*(1+R111),2)+TRUNC(N111*(1+R111),2)+TRUNC(O111*(1+R111),2)+TRUNC(P111*(1+R111),2))),TRUNC(K111*(1+R111),2)))))</f>
        <v>0</v>
      </c>
      <c r="Z111" s="363">
        <f t="shared" ref="Z111:Z119" si="94">IF(Y111*G111=0,0,IF((TRUNC(AL111,2)-(TRUNC(S111*G111,2)+TRUNC(W111*G111,2)+TRUNC(Y111*G111,2)+TRUNC(AA111*G111,2)+TRUNC(AC111*G111,2)+TRUNC(AE111*G111,2)+TRUNC(AG111*G111,2)+TRUNC(AI111*G111,2)))=0,TRUNC(Y111*G111,2),IF((TRUNC(TRUNC(Y111*G111,2),2)+(TRUNC(AL111,2)-(TRUNC(S111*G111,2)+TRUNC(W111*G111,2)+TRUNC(Y111*G111,2)+TRUNC(AA111*G111,2)+TRUNC(AC111*G111,2)+TRUNC(AE111*G111,2)+TRUNC(AG111*G111,2)+TRUNC(AI111*G111,2))))&lt;=0,TRUNC(Y111*G111,2),IF(AND(IF(AND(S111*G111&lt;&gt;0,(TRUNC(S111*G111,2)+(TRUNC(AL111,2)-(TRUNC(S111*G111,2)+TRUNC(W111*G111,2)+TRUNC(Y111*G111,2)+TRUNC(AA111*G111,2)+TRUNC(AC111*G111,2)+TRUNC(AE111*G111,2)+TRUNC(AG111*G111,2)+TRUNC(AI111*G111,2))))&gt;=0),ABS((Y111*G111-(TRUNC(Y111*G111,2)+(TRUNC(AL111,2)-(TRUNC(S111*G111,2)+TRUNC(W111*G111,2)+TRUNC(Y111*G111,2)+TRUNC(AA111*G111,2)+TRUNC(AC111*G111,2)+TRUNC(AE111*G111,2)+TRUNC(AG111*G111,2)+TRUNC(AI111*G111,2)))))/Y111*G111)&lt;ABS((S111*G111-(TRUNC(S111*G111,2)+(TRUNC(AL111,2)-(TRUNC(S111*G111,2)+TRUNC(W111*G111,2)+TRUNC(Y111*G111,2)+TRUNC(AA111*G111,2)+TRUNC(AC111*G111,2)+TRUNC(AE111*G111,2)+TRUNC(AG111*G111,2)+TRUNC(AI111*G111,2)))))/S111*G111),TRUE),IF(AND(W111*G111&lt;&gt;0,(TRUNC(W111*G111,2)+(TRUNC(AL111,2)-(TRUNC(S111*G111,2)+TRUNC(W111*G111,2)+TRUNC(Y111*G111,2)+TRUNC(AA111*G111,2)+TRUNC(AC111*G111,2)+TRUNC(AE111*G111,2)+TRUNC(AG111*G111,2)+TRUNC(AI111*G111,2))))&gt;=0),ABS((Y111*G111-(TRUNC(Y111*G111,2)+(TRUNC(AL111,2)-(TRUNC(S111*G111,2)+TRUNC(W111*G111,2)+TRUNC(Y111*G111,2)+TRUNC(AA111*G111,2)+TRUNC(AC111*G111,2)+TRUNC(AE111*G111,2)+TRUNC(AG111*G111,2)+TRUNC(AI111*G111,2)))))/Y111*G111)&lt;ABS((W111*G111-(TRUNC(W111*G111,2)+(TRUNC(AL111,2)-(TRUNC(S111*G111,2)+TRUNC(W111*G111,2)+TRUNC(Y111*G111,2)+TRUNC(AA111*G111,2)+TRUNC(AC111*G111,2)+TRUNC(AE111*G111,2)+TRUNC(AG111*G111,2)+TRUNC(AI111*G111,2)))))/W111*G111),TRUE),IF(AND(Y111*G111&lt;&gt;0,(TRUNC(Y111*G111,2)+(TRUNC(AL111,2)-(TRUNC(S111*G111,2)+TRUNC(W111*G111,2)+TRUNC(Y111*G111,2)+TRUNC(AA111*G111,2)+TRUNC(AC111*G111,2)+TRUNC(AE111*G111,2)+TRUNC(AG111*G111,2)+TRUNC(AI111*G111,2))))&gt;=0),ABS((Y111*G111-(TRUNC(Y111*G111,2)+(TRUNC(AL111,2)-(TRUNC(S111*G111,2)+TRUNC(W111*G111,2)+TRUNC(Y111*G111,2)+TRUNC(AA111*G111,2)+TRUNC(AC111*G111,2)+TRUNC(AE111*G111,2)+TRUNC(AG111*G111,2)+TRUNC(AI111*G111,2)))))/Y111*G111)&lt;=ABS((Y111*G111-(TRUNC(Y111*G111,2)+(TRUNC(AL111,2)-(TRUNC(S111*G111,2)+TRUNC(W111*G111,2)+TRUNC(Y111*G111,2)+TRUNC(AA111*G111,2)+TRUNC(AC111*G111,2)+TRUNC(AE111*G111,2)+TRUNC(AG111*G111,2)+TRUNC(AI111*G111,2)))))/Y111*G111),TRUE),IF(AND(AA111*G111&lt;&gt;0,(TRUNC(AA111*G111,2)+(TRUNC(AL111,2)-(TRUNC(S111*G111,2)+TRUNC(W111*G111,2)+TRUNC(Y111*G111,2)+TRUNC(AA111*G111,2)+TRUNC(AC111*G111,2)+TRUNC(AE111*G111,2)+TRUNC(AG111*G111,2)+TRUNC(AI111*G111,2))))&gt;=0),ABS((Y111*G111-(TRUNC(Y111*G111,2)+(TRUNC(AL111,2)-(TRUNC(S111*G111,2)+TRUNC(W111*G111,2)+TRUNC(Y111*G111,2)+TRUNC(AA111*G111,2)+TRUNC(AC111*G111,2)+TRUNC(AE111*G111,2)+TRUNC(AG111*G111,2)+TRUNC(AI111*G111,2)))))/Y111*G111)&lt;=ABS((AA111*G111-(TRUNC(AA111*G111,2)+(TRUNC(AL111,2)-(TRUNC(S111*G111,2)+TRUNC(W111*G111,2)+TRUNC(Y111*G111,2)+TRUNC(AA111*G111,2)+TRUNC(AC111*G111,2)+TRUNC(AE111*G111,2)+TRUNC(AG111*G111,2)+TRUNC(AI111*G111,2)))))/AA111*G111),TRUE),IF(AND(AC111*G111&lt;&gt;0,(TRUNC(AC111*G111,2)+(TRUNC(AL111,2)-(TRUNC(S111*G111,2)+TRUNC(W111*G111,2)+TRUNC(Y111*G111,2)+TRUNC(AA111*G111,2)+TRUNC(AC111*G111,2)+TRUNC(AE111*G111,2)+TRUNC(AG111*G111,2)+TRUNC(AI111*G111,2))))&gt;=0),ABS((Y111*G111-(TRUNC(Y111*G111,2)+(TRUNC(AL111,2)-(TRUNC(S111*G111,2)+TRUNC(W111*G111,2)+TRUNC(Y111*G111,2)+TRUNC(AA111*G111,2)+TRUNC(AC111*G111,2)+TRUNC(AE111*G111,2)+TRUNC(AG111*G111,2)+TRUNC(AI111*G111,2)))))/Y111*G111)&lt;=ABS((AC111*G111-(TRUNC(AC111*G111,2)+(TRUNC(AL111,2)-(TRUNC(S111*G111,2)+TRUNC(W111*G111,2)+TRUNC(Y111*G111,2)+TRUNC(AA111*G111,2)+TRUNC(AC111*G111,2)+TRUNC(AE111*G111,2)+TRUNC(AG111*G111,2)+TRUNC(AI111*G111,2)))))/AC111*G111),TRUE),IF(AND(AE111*G111&lt;&gt;0,(TRUNC(AE111*G111,2)+(TRUNC(AL111,2)-(TRUNC(S111*G111,2)+TRUNC(W111*G111,2)+TRUNC(Y111*G111,2)+TRUNC(AA111*G111,2)+TRUNC(AC111*G111,2)+TRUNC(AE111*G111,2)+TRUNC(AG111*G111,2)+TRUNC(AI111*G111,2))))&gt;=0),ABS((Y111*G111-(TRUNC(Y111*G111,2)+(TRUNC(AL111,2)-(TRUNC(S111*G111,2)+TRUNC(W111*G111,2)+TRUNC(Y111*G111,2)+TRUNC(AA111*G111,2)+TRUNC(AC111*G111,2)+TRUNC(AE111*G111,2)+TRUNC(AG111*G111,2)+TRUNC(AI111*G111,2)))))/Y111*G111)&lt;=ABS((AE111*G111-(TRUNC(AE111*G111,2)+(TRUNC(AL111,2)-(TRUNC(S111*G111,2)+TRUNC(W111*G111,2)+TRUNC(Y111*G111,2)+TRUNC(AA111*G111,2)+TRUNC(AC111*G111,2)+TRUNC(AE111*G111,2)+TRUNC(AG111*G111,2)+TRUNC(AI111*G111,2)))))/AE111*G111),TRUE),IF(AND(AG111*G111&lt;&gt;0,(TRUNC(AG111*G111,2)+(TRUNC(AL111,2)-(TRUNC(S111*G111,2)+TRUNC(W111*G111,2)+TRUNC(Y111*G111,2)+TRUNC(AA111*G111,2)+TRUNC(AC111*G111,2)+TRUNC(AE111*G111,2)+TRUNC(AG111*G111,2)+TRUNC(AI111*G111,2))))&gt;=0),ABS((Y111*G111-(TRUNC(Y111*G111,2)+(TRUNC(AL111,2)-(TRUNC(S111*G111,2)+TRUNC(W111*G111,2)+TRUNC(Y111*G111,2)+TRUNC(AA111*G111,2)+TRUNC(AC111*G111,2)+TRUNC(AE111*G111,2)+TRUNC(AG111*G111,2)+TRUNC(AI111*G111,2)))))/Y111*G111)&lt;=ABS((AG111*G111-(TRUNC(AG111*G111,2)+(TRUNC(AL111,2)-(TRUNC(S111*G111,2)+TRUNC(W111*G111,2)+TRUNC(Y111*G111,2)+TRUNC(AA111*G111,2)+TRUNC(AC111*G111,2)+TRUNC(AE111*G111,2)+TRUNC(AG111*G111,2)+TRUNC(AI111*G111,2)))))/AG111*G111),TRUE),IF(AND(AI111*G111&lt;&gt;0,(TRUNC(AI111*G111,2)+(TRUNC(AL111,2)-(TRUNC(S111*G111,2)+TRUNC(W111*G111,2)+TRUNC(Y111*G111,2)+TRUNC(AA111*G111,2)+TRUNC(AC111*G111,2)+TRUNC(AE111*G111,2)+TRUNC(AG111*G111,2)+TRUNC(AI111*G111,2))))&gt;=0),ABS((Y111*G111-(TRUNC(Y111*G111,2)+(TRUNC(AL111,2)-(TRUNC(S111*G111,2)+TRUNC(W111*G111,2)+TRUNC(Y111*G111,2)+TRUNC(AA111*G111,2)+TRUNC(AC111*G111,2)+TRUNC(AE111*G111,2)+TRUNC(AG111*G111,2)+TRUNC(AI111*G111,2)))))/Y111*G111)&lt;=ABS((AI111*G111-(TRUNC(AI111*G111,2)+(TRUNC(AL111,2)-(TRUNC(S111*G111,2)+TRUNC(W111*G111,2)+TRUNC(Y111*G111,2)+TRUNC(AA111*G111,2)+TRUNC(AC111*G111,2)+TRUNC(AE111*G111,2)+TRUNC(AG111*G111,2)+TRUNC(AI111*G111,2)))))/AI111*G111),TRUE)),TRUNC(Y111*G111,2)+(TRUNC(AL111,2)-(TRUNC(S111*G111,2)+TRUNC(W111*G111,2)+TRUNC(Y111*G111,2)+TRUNC(AA111*G111,2)+TRUNC(AC111*G111,2)+TRUNC(AE111*G111,2)+TRUNC(AG111*G111,2)+TRUNC(AI111*G111,2))),TRUNC(Y111*G111,2)))))</f>
        <v>0</v>
      </c>
      <c r="AA111" s="363">
        <f t="shared" ref="AA111:AA119" si="95">IF(L111*(1+R111)=0,0,IF((TRUNC(AK111,2)-(TRUNC(H111*(1+R111),2)+TRUNC(J111*(1+R111),2)+TRUNC(K111*(1+R111),2)+TRUNC(L111*(1+R111),2)+TRUNC(M111*(1+R111),2)+TRUNC(N111*(1+R111),2)+TRUNC(O111*(1+R111),2)+TRUNC(P111*(1+R111),2)))=0,TRUNC(L111*(1+R111),2),IF((TRUNC(TRUNC(L111*(1+R111),2),2)+(TRUNC(AK111,2)-(TRUNC(H111*(1+R111),2)+TRUNC(J111*(1+R111),2)+TRUNC(K111*(1+R111),2)+TRUNC(L111*(1+R111),2)+TRUNC(M111*(1+R111),2)+TRUNC(N111*(1+R111),2)+TRUNC(O111*(1+R111),2)+TRUNC(P111*(1+R111),2))))&lt;=0,TRUNC(L111*(1+R111),2),IF(AND(IF(AND(H111*(1+R111)&lt;&gt;0,(TRUNC(H111*(1+R111),2)+(TRUNC(AK111,2)-(TRUNC(H111*(1+R111),2)+TRUNC(J111*(1+R111),2)+TRUNC(K111*(1+R111),2)+TRUNC(L111*(1+R111),2)+TRUNC(M111*(1+R111),2)+TRUNC(N111*(1+R111),2)+TRUNC(O111*(1+R111),2)+TRUNC(P111*(1+R111),2))))&gt;=0),ABS((L111*(1+R111)-(TRUNC(L111*(1+R111),2)+(TRUNC(AK111,2)-(TRUNC(H111*(1+R111),2)+TRUNC(J111*(1+R111),2)+TRUNC(K111*(1+R111),2)+TRUNC(L111*(1+R111),2)+TRUNC(M111*(1+R111),2)+TRUNC(N111*(1+R111),2)+TRUNC(O111*(1+R111),2)+TRUNC(P111*(1+R111),2)))))/L111*(1+R111))&lt;ABS((H111*(1+R111)-(TRUNC(H111*(1+R111),2)+(TRUNC(AK111,2)-(TRUNC(H111*(1+R111),2)+TRUNC(J111*(1+R111),2)+TRUNC(K111*(1+R111),2)+TRUNC(L111*(1+R111),2)+TRUNC(M111*(1+R111),2)+TRUNC(N111*(1+R111),2)+TRUNC(O111*(1+R111),2)+TRUNC(P111*(1+R111),2)))))/H111*(1+R111)),TRUE),IF(AND(J111*(1+R111)&lt;&gt;0,(TRUNC(J111*(1+R111),2)+(TRUNC(AK111,2)-(TRUNC(H111*(1+R111),2)+TRUNC(J111*(1+R111),2)+TRUNC(K111*(1+R111),2)+TRUNC(L111*(1+R111),2)+TRUNC(M111*(1+R111),2)+TRUNC(N111*(1+R111),2)+TRUNC(O111*(1+R111),2)+TRUNC(P111*(1+R111),2))))&gt;=0),ABS((L111*(1+R111)-(TRUNC(L111*(1+R111),2)+(TRUNC(AK111,2)-(TRUNC(H111*(1+R111),2)+TRUNC(J111*(1+R111),2)+TRUNC(K111*(1+R111),2)+TRUNC(L111*(1+R111),2)+TRUNC(M111*(1+R111),2)+TRUNC(N111*(1+R111),2)+TRUNC(O111*(1+R111),2)+TRUNC(P111*(1+R111),2)))))/L111*(1+R111))&lt;ABS((J111*(1+R111)-(TRUNC(J111*(1+R111),2)+(TRUNC(AK111,2)-(TRUNC(H111*(1+R111),2)+TRUNC(J111*(1+R111),2)+TRUNC(K111*(1+R111),2)+TRUNC(L111*(1+R111),2)+TRUNC(M111*(1+R111),2)+TRUNC(N111*(1+R111),2)+TRUNC(O111*(1+R111),2)+TRUNC(P111*(1+R111),2)))))/J111*(1+R111)),TRUE),IF(AND(K111*(1+R111)&lt;&gt;0,(TRUNC(K111*(1+R111),2)+(TRUNC(AK111,2)-(TRUNC(H111*(1+R111),2)+TRUNC(J111*(1+R111),2)+TRUNC(K111*(1+R111),2)+TRUNC(L111*(1+R111),2)+TRUNC(M111*(1+R111),2)+TRUNC(N111*(1+R111),2)+TRUNC(O111*(1+R111),2)+TRUNC(P111*(1+R111),2))))&gt;=0),ABS((L111*(1+R111)-(TRUNC(L111*(1+R111),2)+(TRUNC(AK111,2)-(TRUNC(H111*(1+R111),2)+TRUNC(J111*(1+R111),2)+TRUNC(K111*(1+R111),2)+TRUNC(L111*(1+R111),2)+TRUNC(M111*(1+R111),2)+TRUNC(N111*(1+R111),2)+TRUNC(O111*(1+R111),2)+TRUNC(P111*(1+R111),2)))))/L111*(1+R111))&lt;ABS((K111*(1+R111)-(TRUNC(K111*(1+R111),2)+(TRUNC(AK111,2)-(TRUNC(H111*(1+R111),2)+TRUNC(J111*(1+R111),2)+TRUNC(K111*(1+R111),2)+TRUNC(L111*(1+R111),2)+TRUNC(M111*(1+R111),2)+TRUNC(N111*(1+R111),2)+TRUNC(O111*(1+R111),2)+TRUNC(P111*(1+R111),2)))))/K111*(1+R111)),TRUE),IF(AND(L111*(1+R111)&lt;&gt;0,(TRUNC(L111*(1+R111),2)+(TRUNC(AK111,2)-(TRUNC(H111*(1+R111),2)+TRUNC(J111*(1+R111),2)+TRUNC(K111*(1+R111),2)+TRUNC(L111*(1+R111),2)+TRUNC(M111*(1+R111),2)+TRUNC(N111*(1+R111),2)+TRUNC(O111*(1+R111),2)+TRUNC(P111*(1+R111),2))))&gt;=0),ABS((L111*(1+R111)-(TRUNC(L111*(1+R111),2)+(TRUNC(AK111,2)-(TRUNC(H111*(1+R111),2)+TRUNC(J111*(1+R111),2)+TRUNC(K111*(1+R111),2)+TRUNC(L111*(1+R111),2)+TRUNC(M111*(1+R111),2)+TRUNC(N111*(1+R111),2)+TRUNC(O111*(1+R111),2)+TRUNC(P111*(1+R111),2)))))/L111*(1+R111))&lt;=ABS((L111*(1+R111)-(TRUNC(L111*(1+R111),2)+(TRUNC(AK111,2)-(TRUNC(H111*(1+R111),2)+TRUNC(J111*(1+R111),2)+TRUNC(K111*(1+R111),2)+TRUNC(L111*(1+R111),2)+TRUNC(M111*(1+R111),2)+TRUNC(N111*(1+R111),2)+TRUNC(O111*(1+R111),2)+TRUNC(P111*(1+R111),2)))))/L111*(1+R111)),TRUE),IF(AND(M111*(1+R111)&lt;&gt;0,(TRUNC(M111*(1+R111),2)+(TRUNC(AK111,2)-(TRUNC(H111*(1+R111),2)+TRUNC(J111*(1+R111),2)+TRUNC(K111*(1+R111),2)+TRUNC(L111*(1+R111),2)+TRUNC(M111*(1+R111),2)+TRUNC(N111*(1+R111),2)+TRUNC(O111*(1+R111),2)+TRUNC(P111*(1+R111),2))))&gt;=0),ABS((L111*(1+R111)-(TRUNC(L111*(1+R111),2)+(TRUNC(AK111,2)-(TRUNC(H111*(1+R111),2)+TRUNC(J111*(1+R111),2)+TRUNC(K111*(1+R111),2)+TRUNC(L111*(1+R111),2)+TRUNC(M111*(1+R111),2)+TRUNC(N111*(1+R111),2)+TRUNC(O111*(1+R111),2)+TRUNC(P111*(1+R111),2)))))/L111*(1+R111))&lt;=ABS((M111*(1+R111)-(TRUNC(M111*(1+R111),2)+(TRUNC(AK111,2)-(TRUNC(H111*(1+R111),2)+TRUNC(J111*(1+R111),2)+TRUNC(K111*(1+R111),2)+TRUNC(L111*(1+R111),2)+TRUNC(M111*(1+R111),2)+TRUNC(N111*(1+R111),2)+TRUNC(O111*(1+R111),2)+TRUNC(P111*(1+R111),2)))))/M111*(1+R111)),TRUE),IF(AND(N111*(1+R111)&lt;&gt;0,(TRUNC(N111*(1+R111),2)+(TRUNC(AK111,2)-(TRUNC(H111*(1+R111),2)+TRUNC(J111*(1+R111),2)+TRUNC(K111*(1+R111),2)+TRUNC(L111*(1+R111),2)+TRUNC(M111*(1+R111),2)+TRUNC(N111*(1+R111),2)+TRUNC(O111*(1+R111),2)+TRUNC(P111*(1+R111),2))))&gt;=0),ABS((L111*(1+R111)-(TRUNC(L111*(1+R111),2)+(TRUNC(AK111,2)-(TRUNC(H111*(1+R111),2)+TRUNC(J111*(1+R111),2)+TRUNC(K111*(1+R111),2)+TRUNC(L111*(1+R111),2)+TRUNC(M111*(1+R111),2)+TRUNC(N111*(1+R111),2)+TRUNC(O111*(1+R111),2)+TRUNC(P111*(1+R111),2)))))/L111*(1+R111))&lt;=ABS((N111*(1+R111)-(TRUNC(N111*(1+R111),2)+(TRUNC(AK111,2)-(TRUNC(H111*(1+R111),2)+TRUNC(J111*(1+R111),2)+TRUNC(K111*(1+R111),2)+TRUNC(L111*(1+R111),2)+TRUNC(M111*(1+R111),2)+TRUNC(N111*(1+R111),2)+TRUNC(O111*(1+R111),2)+TRUNC(P111*(1+R111),2)))))/N111*(1+R111)),TRUE),IF(AND(O111*(1+R111)&lt;&gt;0,(TRUNC(O111*(1+R111),2)+(TRUNC(AK111,2)-(TRUNC(H111*(1+R111),2)+TRUNC(J111*(1+R111),2)+TRUNC(K111*(1+R111),2)+TRUNC(L111*(1+R111),2)+TRUNC(M111*(1+R111),2)+TRUNC(N111*(1+R111),2)+TRUNC(O111*(1+R111),2)+TRUNC(P111*(1+R111),2))))&gt;=0),ABS((L111*(1+R111)-(TRUNC(L111*(1+R111),2)+(TRUNC(AK111,2)-(TRUNC(H111*(1+R111),2)+TRUNC(J111*(1+R111),2)+TRUNC(K111*(1+R111),2)+TRUNC(L111*(1+R111),2)+TRUNC(M111*(1+R111),2)+TRUNC(N111*(1+R111),2)+TRUNC(O111*(1+R111),2)+TRUNC(P111*(1+R111),2)))))/L111*(1+R111))&lt;=ABS((O111*(1+R111)-(TRUNC(O111*(1+R111),2)+(TRUNC(AK111,2)-(TRUNC(H111*(1+R111),2)+TRUNC(J111*(1+R111),2)+TRUNC(K111*(1+R111),2)+TRUNC(L111*(1+R111),2)+TRUNC(M111*(1+R111),2)+TRUNC(N111*(1+R111),2)+TRUNC(O111*(1+R111),2)+TRUNC(P111*(1+R111),2)))))/O111*(1+R111)),TRUE),IF(AND(P111*(1+R111)&lt;&gt;0,(TRUNC(P111*(1+R111),2)+(TRUNC(AK111,2)-(TRUNC(H111*(1+R111),2)+TRUNC(J111*(1+R111),2)+TRUNC(K111*(1+R111),2)+TRUNC(L111*(1+R111),2)+TRUNC(M111*(1+R111),2)+TRUNC(N111*(1+R111),2)+TRUNC(O111*(1+R111),2)+TRUNC(P111*(1+R111),2))))&gt;=0),ABS((L111*(1+R111)-(TRUNC(L111*(1+R111),2)+(TRUNC(AK111,2)-(TRUNC(H111*(1+R111),2)+TRUNC(J111*(1+R111),2)+TRUNC(K111*(1+R111),2)+TRUNC(L111*(1+R111),2)+TRUNC(M111*(1+R111),2)+TRUNC(N111*(1+R111),2)+TRUNC(O111*(1+R111),2)+TRUNC(P111*(1+R111),2)))))/L111*(1+R111))&lt;=ABS((P111*(1+R111)-(TRUNC(P111*(1+R111),2)+(TRUNC(AK111,2)-(TRUNC(H111*(1+R111),2)+TRUNC(J111*(1+R111),2)+TRUNC(K111*(1+R111),2)+TRUNC(L111*(1+R111),2)+TRUNC(M111*(1+R111),2)+TRUNC(N111*(1+R111),2)+TRUNC(O111*(1+R111),2)+TRUNC(P111*(1+R111),2)))))/P111*(1+R111)),TRUE)),TRUNC(L111*(1+R111),2)+(TRUNC(AK111,2)-(TRUNC(H111*(1+R111),2)+TRUNC(J111*(1+R111),2)+TRUNC(K111*(1+R111),2)+TRUNC(L111*(1+R111),2)+TRUNC(M111*(1+R111),2)+TRUNC(N111*(1+R111),2)+TRUNC(O111*(1+R111),2)+TRUNC(P111*(1+R111),2))),TRUNC(L111*(1+R111),2)))))</f>
        <v>0</v>
      </c>
      <c r="AB111" s="363">
        <f t="shared" ref="AB111:AB119" si="96">IF(AA111*G111=0,0,IF((TRUNC(AL111,2)-(TRUNC(S111*G111,2)+TRUNC(W111*G111,2)+TRUNC(Y111*G111,2)+TRUNC(AA111*G111,2)+TRUNC(AC111*G111,2)+TRUNC(AE111*G111,2)+TRUNC(AG111*G111,2)+TRUNC(AI111*G111,2)))=0,TRUNC(AA111*G111,2),IF((TRUNC(TRUNC(AA111*G111,2),2)+(TRUNC(AL111,2)-(TRUNC(S111*G111,2)+TRUNC(W111*G111,2)+TRUNC(Y111*G111,2)+TRUNC(AA111*G111,2)+TRUNC(AC111*G111,2)+TRUNC(AE111*G111,2)+TRUNC(AG111*G111,2)+TRUNC(AI111*G111,2))))&lt;=0,TRUNC(AA111*G111,2),IF(AND(IF(AND(S111*G111&lt;&gt;0,(TRUNC(S111*G111,2)+(TRUNC(AL111,2)-(TRUNC(S111*G111,2)+TRUNC(W111*G111,2)+TRUNC(Y111*G111,2)+TRUNC(AA111*G111,2)+TRUNC(AC111*G111,2)+TRUNC(AE111*G111,2)+TRUNC(AG111*G111,2)+TRUNC(AI111*G111,2))))&gt;=0),ABS((AA111*G111-(TRUNC(AA111*G111,2)+(TRUNC(AL111,2)-(TRUNC(S111*G111,2)+TRUNC(W111*G111,2)+TRUNC(Y111*G111,2)+TRUNC(AA111*G111,2)+TRUNC(AC111*G111,2)+TRUNC(AE111*G111,2)+TRUNC(AG111*G111,2)+TRUNC(AI111*G111,2)))))/AA111*G111)&lt;ABS((S111*G111-(TRUNC(S111*G111,2)+(TRUNC(AL111,2)-(TRUNC(S111*G111,2)+TRUNC(W111*G111,2)+TRUNC(Y111*G111,2)+TRUNC(AA111*G111,2)+TRUNC(AC111*G111,2)+TRUNC(AE111*G111,2)+TRUNC(AG111*G111,2)+TRUNC(AI111*G111,2)))))/S111*G111),TRUE),IF(AND(W111*G111&lt;&gt;0,(TRUNC(W111*G111,2)+(TRUNC(AL111,2)-(TRUNC(S111*G111,2)+TRUNC(W111*G111,2)+TRUNC(Y111*G111,2)+TRUNC(AA111*G111,2)+TRUNC(AC111*G111,2)+TRUNC(AE111*G111,2)+TRUNC(AG111*G111,2)+TRUNC(AI111*G111,2))))&gt;=0),ABS((AA111*G111-(TRUNC(AA111*G111,2)+(TRUNC(AL111,2)-(TRUNC(S111*G111,2)+TRUNC(W111*G111,2)+TRUNC(Y111*G111,2)+TRUNC(AA111*G111,2)+TRUNC(AC111*G111,2)+TRUNC(AE111*G111,2)+TRUNC(AG111*G111,2)+TRUNC(AI111*G111,2)))))/AA111*G111)&lt;ABS((W111*G111-(TRUNC(W111*G111,2)+(TRUNC(AL111,2)-(TRUNC(S111*G111,2)+TRUNC(W111*G111,2)+TRUNC(Y111*G111,2)+TRUNC(AA111*G111,2)+TRUNC(AC111*G111,2)+TRUNC(AE111*G111,2)+TRUNC(AG111*G111,2)+TRUNC(AI111*G111,2)))))/W111*G111),TRUE),IF(AND(Y111*G111&lt;&gt;0,(TRUNC(Y111*G111,2)+(TRUNC(AL111,2)-(TRUNC(S111*G111,2)+TRUNC(W111*G111,2)+TRUNC(Y111*G111,2)+TRUNC(AA111*G111,2)+TRUNC(AC111*G111,2)+TRUNC(AE111*G111,2)+TRUNC(AG111*G111,2)+TRUNC(AI111*G111,2))))&gt;=0),ABS((AA111*G111-(TRUNC(AA111*G111,2)+(TRUNC(AL111,2)-(TRUNC(S111*G111,2)+TRUNC(W111*G111,2)+TRUNC(Y111*G111,2)+TRUNC(AA111*G111,2)+TRUNC(AC111*G111,2)+TRUNC(AE111*G111,2)+TRUNC(AG111*G111,2)+TRUNC(AI111*G111,2)))))/AA111*G111)&lt;ABS((Y111*G111-(TRUNC(Y111*G111,2)+(TRUNC(AL111,2)-(TRUNC(S111*G111,2)+TRUNC(W111*G111,2)+TRUNC(Y111*G111,2)+TRUNC(AA111*G111,2)+TRUNC(AC111*G111,2)+TRUNC(AE111*G111,2)+TRUNC(AG111*G111,2)+TRUNC(AI111*G111,2)))))/Y111*G111),TRUE),IF(AND(AA111*G111&lt;&gt;0,(TRUNC(AA111*G111,2)+(TRUNC(AL111,2)-(TRUNC(S111*G111,2)+TRUNC(W111*G111,2)+TRUNC(Y111*G111,2)+TRUNC(AA111*G111,2)+TRUNC(AC111*G111,2)+TRUNC(AE111*G111,2)+TRUNC(AG111*G111,2)+TRUNC(AI111*G111,2))))&gt;=0),ABS((AA111*G111-(TRUNC(AA111*G111,2)+(TRUNC(AL111,2)-(TRUNC(S111*G111,2)+TRUNC(W111*G111,2)+TRUNC(Y111*G111,2)+TRUNC(AA111*G111,2)+TRUNC(AC111*G111,2)+TRUNC(AE111*G111,2)+TRUNC(AG111*G111,2)+TRUNC(AI111*G111,2)))))/AA111*G111)&lt;=ABS((AA111*G111-(TRUNC(AA111*G111,2)+(TRUNC(AL111,2)-(TRUNC(S111*G111,2)+TRUNC(W111*G111,2)+TRUNC(Y111*G111,2)+TRUNC(AA111*G111,2)+TRUNC(AC111*G111,2)+TRUNC(AE111*G111,2)+TRUNC(AG111*G111,2)+TRUNC(AI111*G111,2)))))/AA111*G111),TRUE),IF(AND(AC111*G111&lt;&gt;0,(TRUNC(AC111*G111,2)+(TRUNC(AL111,2)-(TRUNC(S111*G111,2)+TRUNC(W111*G111,2)+TRUNC(Y111*G111,2)+TRUNC(AA111*G111,2)+TRUNC(AC111*G111,2)+TRUNC(AE111*G111,2)+TRUNC(AG111*G111,2)+TRUNC(AI111*G111,2))))&gt;=0),ABS((AA111*G111-(TRUNC(AA111*G111,2)+(TRUNC(AL111,2)-(TRUNC(S111*G111,2)+TRUNC(W111*G111,2)+TRUNC(Y111*G111,2)+TRUNC(AA111*G111,2)+TRUNC(AC111*G111,2)+TRUNC(AE111*G111,2)+TRUNC(AG111*G111,2)+TRUNC(AI111*G111,2)))))/AA111*G111)&lt;=ABS((AC111*G111-(TRUNC(AC111*G111,2)+(TRUNC(AL111,2)-(TRUNC(S111*G111,2)+TRUNC(W111*G111,2)+TRUNC(Y111*G111,2)+TRUNC(AA111*G111,2)+TRUNC(AC111*G111,2)+TRUNC(AE111*G111,2)+TRUNC(AG111*G111,2)+TRUNC(AI111*G111,2)))))/AC111*G111),TRUE),IF(AND(AE111*G111&lt;&gt;0,(TRUNC(AE111*G111,2)+(TRUNC(AL111,2)-(TRUNC(S111*G111,2)+TRUNC(W111*G111,2)+TRUNC(Y111*G111,2)+TRUNC(AA111*G111,2)+TRUNC(AC111*G111,2)+TRUNC(AE111*G111,2)+TRUNC(AG111*G111,2)+TRUNC(AI111*G111,2))))&gt;=0),ABS((AA111*G111-(TRUNC(AA111*G111,2)+(TRUNC(AL111,2)-(TRUNC(S111*G111,2)+TRUNC(W111*G111,2)+TRUNC(Y111*G111,2)+TRUNC(AA111*G111,2)+TRUNC(AC111*G111,2)+TRUNC(AE111*G111,2)+TRUNC(AG111*G111,2)+TRUNC(AI111*G111,2)))))/AA111*G111)&lt;=ABS((AE111*G111-(TRUNC(AE111*G111,2)+(TRUNC(AL111,2)-(TRUNC(S111*G111,2)+TRUNC(W111*G111,2)+TRUNC(Y111*G111,2)+TRUNC(AA111*G111,2)+TRUNC(AC111*G111,2)+TRUNC(AE111*G111,2)+TRUNC(AG111*G111,2)+TRUNC(AI111*G111,2)))))/AE111*G111),TRUE),IF(AND(AG111*G111&lt;&gt;0,(TRUNC(AG111*G111,2)+(TRUNC(AL111,2)-(TRUNC(S111*G111,2)+TRUNC(W111*G111,2)+TRUNC(Y111*G111,2)+TRUNC(AA111*G111,2)+TRUNC(AC111*G111,2)+TRUNC(AE111*G111,2)+TRUNC(AG111*G111,2)+TRUNC(AI111*G111,2))))&gt;=0),ABS((AA111*G111-(TRUNC(AA111*G111,2)+(TRUNC(AL111,2)-(TRUNC(S111*G111,2)+TRUNC(W111*G111,2)+TRUNC(Y111*G111,2)+TRUNC(AA111*G111,2)+TRUNC(AC111*G111,2)+TRUNC(AE111*G111,2)+TRUNC(AG111*G111,2)+TRUNC(AI111*G111,2)))))/AA111*G111)&lt;=ABS((AG111*G111-(TRUNC(AG111*G111,2)+(TRUNC(AL111,2)-(TRUNC(S111*G111,2)+TRUNC(W111*G111,2)+TRUNC(Y111*G111,2)+TRUNC(AA111*G111,2)+TRUNC(AC111*G111,2)+TRUNC(AE111*G111,2)+TRUNC(AG111*G111,2)+TRUNC(AI111*G111,2)))))/AG111*G111),TRUE),IF(AND(AI111*G111&lt;&gt;0,(TRUNC(AI111*G111,2)+(TRUNC(AL111,2)-(TRUNC(S111*G111,2)+TRUNC(W111*G111,2)+TRUNC(Y111*G111,2)+TRUNC(AA111*G111,2)+TRUNC(AC111*G111,2)+TRUNC(AE111*G111,2)+TRUNC(AG111*G111,2)+TRUNC(AI111*G111,2))))&gt;=0),ABS((AA111*G111-(TRUNC(AA111*G111,2)+(TRUNC(AL111,2)-(TRUNC(S111*G111,2)+TRUNC(W111*G111,2)+TRUNC(Y111*G111,2)+TRUNC(AA111*G111,2)+TRUNC(AC111*G111,2)+TRUNC(AE111*G111,2)+TRUNC(AG111*G111,2)+TRUNC(AI111*G111,2)))))/AA111*G111)&lt;=ABS((AI111*G111-(TRUNC(AI111*G111,2)+(TRUNC(AL111,2)-(TRUNC(S111*G111,2)+TRUNC(W111*G111,2)+TRUNC(Y111*G111,2)+TRUNC(AA111*G111,2)+TRUNC(AC111*G111,2)+TRUNC(AE111*G111,2)+TRUNC(AG111*G111,2)+TRUNC(AI111*G111,2)))))/AI111*G111),TRUE)),TRUNC(AA111*G111,2)+(TRUNC(AL111,2)-(TRUNC(S111*G111,2)+TRUNC(W111*G111,2)+TRUNC(Y111*G111,2)+TRUNC(AA111*G111,2)+TRUNC(AC111*G111,2)+TRUNC(AE111*G111,2)+TRUNC(AG111*G111,2)+TRUNC(AI111*G111,2))),TRUNC(AA111*G111,2)))))</f>
        <v>0</v>
      </c>
      <c r="AC111" s="363">
        <f t="shared" ref="AC111:AC119" si="97">IF(M111*(1+R111)=0,0,IF((TRUNC(AK111,2)-(TRUNC(H111*(1+R111),2)+TRUNC(J111*(1+R111),2)+TRUNC(K111*(1+R111),2)+TRUNC(L111*(1+R111),2)+TRUNC(M111*(1+R111),2)+TRUNC(N111*(1+R111),2)+TRUNC(O111*(1+R111),2)+TRUNC(P111*(1+R111),2)))=0,TRUNC(M111*(1+R111),2),IF((TRUNC(TRUNC(M111*(1+R111),2),2)+(TRUNC(AK111,2)-(TRUNC(H111*(1+R111),2)+TRUNC(J111*(1+R111),2)+TRUNC(K111*(1+R111),2)+TRUNC(L111*(1+R111),2)+TRUNC(M111*(1+R111),2)+TRUNC(N111*(1+R111),2)+TRUNC(O111*(1+R111),2)+TRUNC(P111*(1+R111),2))))&lt;=0,TRUNC(M111*(1+R111),2),IF(AND(IF(AND(H111*(1+R111)&lt;&gt;0,(TRUNC(H111*(1+R111),2)+(TRUNC(AK111,2)-(TRUNC(H111*(1+R111),2)+TRUNC(J111*(1+R111),2)+TRUNC(K111*(1+R111),2)+TRUNC(L111*(1+R111),2)+TRUNC(M111*(1+R111),2)+TRUNC(N111*(1+R111),2)+TRUNC(O111*(1+R111),2)+TRUNC(P111*(1+R111),2))))&gt;=0),ABS((M111*(1+R111)-(TRUNC(M111*(1+R111),2)+(TRUNC(AK111,2)-(TRUNC(H111*(1+R111),2)+TRUNC(J111*(1+R111),2)+TRUNC(K111*(1+R111),2)+TRUNC(L111*(1+R111),2)+TRUNC(M111*(1+R111),2)+TRUNC(N111*(1+R111),2)+TRUNC(O111*(1+R111),2)+TRUNC(P111*(1+R111),2)))))/M111*(1+R111))&lt;ABS((H111*(1+R111)-(TRUNC(H111*(1+R111),2)+(TRUNC(AK111,2)-(TRUNC(H111*(1+R111),2)+TRUNC(J111*(1+R111),2)+TRUNC(K111*(1+R111),2)+TRUNC(L111*(1+R111),2)+TRUNC(M111*(1+R111),2)+TRUNC(N111*(1+R111),2)+TRUNC(O111*(1+R111),2)+TRUNC(P111*(1+R111),2)))))/H111*(1+R111)),TRUE),IF(AND(J111*(1+R111)&lt;&gt;0,(TRUNC(J111*(1+R111),2)+(TRUNC(AK111,2)-(TRUNC(H111*(1+R111),2)+TRUNC(J111*(1+R111),2)+TRUNC(K111*(1+R111),2)+TRUNC(L111*(1+R111),2)+TRUNC(M111*(1+R111),2)+TRUNC(N111*(1+R111),2)+TRUNC(O111*(1+R111),2)+TRUNC(P111*(1+R111),2))))&gt;=0),ABS((M111*(1+R111)-(TRUNC(M111*(1+R111),2)+(TRUNC(AK111,2)-(TRUNC(H111*(1+R111),2)+TRUNC(J111*(1+R111),2)+TRUNC(K111*(1+R111),2)+TRUNC(L111*(1+R111),2)+TRUNC(M111*(1+R111),2)+TRUNC(N111*(1+R111),2)+TRUNC(O111*(1+R111),2)+TRUNC(P111*(1+R111),2)))))/M111*(1+R111))&lt;ABS((J111*(1+R111)-(TRUNC(J111*(1+R111),2)+(TRUNC(AK111,2)-(TRUNC(H111*(1+R111),2)+TRUNC(J111*(1+R111),2)+TRUNC(K111*(1+R111),2)+TRUNC(L111*(1+R111),2)+TRUNC(M111*(1+R111),2)+TRUNC(N111*(1+R111),2)+TRUNC(O111*(1+R111),2)+TRUNC(P111*(1+R111),2)))))/J111*(1+R111)),TRUE),IF(AND(K111*(1+R111)&lt;&gt;0,(TRUNC(K111*(1+R111),2)+(TRUNC(AK111,2)-(TRUNC(H111*(1+R111),2)+TRUNC(J111*(1+R111),2)+TRUNC(K111*(1+R111),2)+TRUNC(L111*(1+R111),2)+TRUNC(M111*(1+R111),2)+TRUNC(N111*(1+R111),2)+TRUNC(O111*(1+R111),2)+TRUNC(P111*(1+R111),2))))&gt;=0),ABS((M111*(1+R111)-(TRUNC(M111*(1+R111),2)+(TRUNC(AK111,2)-(TRUNC(H111*(1+R111),2)+TRUNC(J111*(1+R111),2)+TRUNC(K111*(1+R111),2)+TRUNC(L111*(1+R111),2)+TRUNC(M111*(1+R111),2)+TRUNC(N111*(1+R111),2)+TRUNC(O111*(1+R111),2)+TRUNC(P111*(1+R111),2)))))/M111*(1+R111))&lt;ABS((K111*(1+R111)-(TRUNC(K111*(1+R111),2)+(TRUNC(AK111,2)-(TRUNC(H111*(1+R111),2)+TRUNC(J111*(1+R111),2)+TRUNC(K111*(1+R111),2)+TRUNC(L111*(1+R111),2)+TRUNC(M111*(1+R111),2)+TRUNC(N111*(1+R111),2)+TRUNC(O111*(1+R111),2)+TRUNC(P111*(1+R111),2)))))/K111*(1+R111)),TRUE),IF(AND(L111*(1+R111)&lt;&gt;0,(TRUNC(L111*(1+R111),2)+(TRUNC(AK111,2)-(TRUNC(H111*(1+R111),2)+TRUNC(J111*(1+R111),2)+TRUNC(K111*(1+R111),2)+TRUNC(L111*(1+R111),2)+TRUNC(M111*(1+R111),2)+TRUNC(N111*(1+R111),2)+TRUNC(O111*(1+R111),2)+TRUNC(P111*(1+R111),2))))&gt;=0),ABS((M111*(1+R111)-(TRUNC(M111*(1+R111),2)+(TRUNC(AK111,2)-(TRUNC(H111*(1+R111),2)+TRUNC(J111*(1+R111),2)+TRUNC(K111*(1+R111),2)+TRUNC(L111*(1+R111),2)+TRUNC(M111*(1+R111),2)+TRUNC(N111*(1+R111),2)+TRUNC(O111*(1+R111),2)+TRUNC(P111*(1+R111),2)))))/M111*(1+R111))&lt;ABS((L111*(1+R111)-(TRUNC(L111*(1+R111),2)+(TRUNC(AK111,2)-(TRUNC(H111*(1+R111),2)+TRUNC(J111*(1+R111),2)+TRUNC(K111*(1+R111),2)+TRUNC(L111*(1+R111),2)+TRUNC(M111*(1+R111),2)+TRUNC(N111*(1+R111),2)+TRUNC(O111*(1+R111),2)+TRUNC(P111*(1+R111),2)))))/L111*(1+R111)),TRUE),IF(AND(M111*(1+R111)&lt;&gt;0,(TRUNC(M111*(1+R111),2)+(TRUNC(AK111,2)-(TRUNC(H111*(1+R111),2)+TRUNC(J111*(1+R111),2)+TRUNC(K111*(1+R111),2)+TRUNC(L111*(1+R111),2)+TRUNC(M111*(1+R111),2)+TRUNC(N111*(1+R111),2)+TRUNC(O111*(1+R111),2)+TRUNC(P111*(1+R111),2))))&gt;=0),ABS((M111*(1+R111)-(TRUNC(M111*(1+R111),2)+(TRUNC(AK111,2)-(TRUNC(H111*(1+R111),2)+TRUNC(J111*(1+R111),2)+TRUNC(K111*(1+R111),2)+TRUNC(L111*(1+R111),2)+TRUNC(M111*(1+R111),2)+TRUNC(N111*(1+R111),2)+TRUNC(O111*(1+R111),2)+TRUNC(P111*(1+R111),2)))))/M111*(1+R111))&lt;=ABS((M111*(1+R111)-(TRUNC(M111*(1+R111),2)+(TRUNC(AK111,2)-(TRUNC(H111*(1+R111),2)+TRUNC(J111*(1+R111),2)+TRUNC(K111*(1+R111),2)+TRUNC(L111*(1+R111),2)+TRUNC(M111*(1+R111),2)+TRUNC(N111*(1+R111),2)+TRUNC(O111*(1+R111),2)+TRUNC(P111*(1+R111),2)))))/M111*(1+R111)),TRUE),IF(AND(N111*(1+R111)&lt;&gt;0,(TRUNC(N111*(1+R111),2)+(TRUNC(AK111,2)-(TRUNC(H111*(1+R111),2)+TRUNC(J111*(1+R111),2)+TRUNC(K111*(1+R111),2)+TRUNC(L111*(1+R111),2)+TRUNC(M111*(1+R111),2)+TRUNC(N111*(1+R111),2)+TRUNC(O111*(1+R111),2)+TRUNC(P111*(1+R111),2))))&gt;=0),ABS((M111*(1+R111)-(TRUNC(M111*(1+R111),2)+(TRUNC(AK111,2)-(TRUNC(H111*(1+R111),2)+TRUNC(J111*(1+R111),2)+TRUNC(K111*(1+R111),2)+TRUNC(L111*(1+R111),2)+TRUNC(M111*(1+R111),2)+TRUNC(N111*(1+R111),2)+TRUNC(O111*(1+R111),2)+TRUNC(P111*(1+R111),2)))))/M111*(1+R111))&lt;=ABS((N111*(1+R111)-(TRUNC(N111*(1+R111),2)+(TRUNC(AK111,2)-(TRUNC(H111*(1+R111),2)+TRUNC(J111*(1+R111),2)+TRUNC(K111*(1+R111),2)+TRUNC(L111*(1+R111),2)+TRUNC(M111*(1+R111),2)+TRUNC(N111*(1+R111),2)+TRUNC(O111*(1+R111),2)+TRUNC(P111*(1+R111),2)))))/N111*(1+R111)),TRUE),IF(AND(O111*(1+R111)&lt;&gt;0,(TRUNC(O111*(1+R111),2)+(TRUNC(AK111,2)-(TRUNC(H111*(1+R111),2)+TRUNC(J111*(1+R111),2)+TRUNC(K111*(1+R111),2)+TRUNC(L111*(1+R111),2)+TRUNC(M111*(1+R111),2)+TRUNC(N111*(1+R111),2)+TRUNC(O111*(1+R111),2)+TRUNC(P111*(1+R111),2))))&gt;=0),ABS((M111*(1+R111)-(TRUNC(M111*(1+R111),2)+(TRUNC(AK111,2)-(TRUNC(H111*(1+R111),2)+TRUNC(J111*(1+R111),2)+TRUNC(K111*(1+R111),2)+TRUNC(L111*(1+R111),2)+TRUNC(M111*(1+R111),2)+TRUNC(N111*(1+R111),2)+TRUNC(O111*(1+R111),2)+TRUNC(P111*(1+R111),2)))))/M111*(1+R111))&lt;=ABS((O111*(1+R111)-(TRUNC(O111*(1+R111),2)+(TRUNC(AK111,2)-(TRUNC(H111*(1+R111),2)+TRUNC(J111*(1+R111),2)+TRUNC(K111*(1+R111),2)+TRUNC(L111*(1+R111),2)+TRUNC(M111*(1+R111),2)+TRUNC(N111*(1+R111),2)+TRUNC(O111*(1+R111),2)+TRUNC(P111*(1+R111),2)))))/O111*(1+R111)),TRUE),IF(AND(P111*(1+R111)&lt;&gt;0,(TRUNC(P111*(1+R111),2)+(TRUNC(AK111,2)-(TRUNC(H111*(1+R111),2)+TRUNC(J111*(1+R111),2)+TRUNC(K111*(1+R111),2)+TRUNC(L111*(1+R111),2)+TRUNC(M111*(1+R111),2)+TRUNC(N111*(1+R111),2)+TRUNC(O111*(1+R111),2)+TRUNC(P111*(1+R111),2))))&gt;=0),ABS((M111*(1+R111)-(TRUNC(M111*(1+R111),2)+(TRUNC(AK111,2)-(TRUNC(H111*(1+R111),2)+TRUNC(J111*(1+R111),2)+TRUNC(K111*(1+R111),2)+TRUNC(L111*(1+R111),2)+TRUNC(M111*(1+R111),2)+TRUNC(N111*(1+R111),2)+TRUNC(O111*(1+R111),2)+TRUNC(P111*(1+R111),2)))))/M111*(1+R111))&lt;=ABS((P111*(1+R111)-(TRUNC(P111*(1+R111),2)+(TRUNC(AK111,2)-(TRUNC(H111*(1+R111),2)+TRUNC(J111*(1+R111),2)+TRUNC(K111*(1+R111),2)+TRUNC(L111*(1+R111),2)+TRUNC(M111*(1+R111),2)+TRUNC(N111*(1+R111),2)+TRUNC(O111*(1+R111),2)+TRUNC(P111*(1+R111),2)))))/P111*(1+R111)),TRUE)),TRUNC(M111*(1+R111),2)+(TRUNC(AK111,2)-(TRUNC(H111*(1+R111),2)+TRUNC(J111*(1+R111),2)+TRUNC(K111*(1+R111),2)+TRUNC(L111*(1+R111),2)+TRUNC(M111*(1+R111),2)+TRUNC(N111*(1+R111),2)+TRUNC(O111*(1+R111),2)+TRUNC(P111*(1+R111),2))),TRUNC(M111*(1+R111),2)))))</f>
        <v>0</v>
      </c>
      <c r="AD111" s="363">
        <f t="shared" ref="AD111:AD119" si="98">IF(AC111*G111=0,0,IF((TRUNC(AL111,2)-(TRUNC(S111*G111,2)+TRUNC(W111*G111,2)+TRUNC(Y111*G111,2)+TRUNC(AA111*G111,2)+TRUNC(AC111*G111,2)+TRUNC(AE111*G111,2)+TRUNC(AG111*G111,2)+TRUNC(AI111*G111,2)))=0,TRUNC(AC111*G111,2),IF((TRUNC(TRUNC(AC111*G111,2),2)+(TRUNC(AL111,2)-(TRUNC(S111*G111,2)+TRUNC(W111*G111,2)+TRUNC(Y111*G111,2)+TRUNC(AA111*G111,2)+TRUNC(AC111*G111,2)+TRUNC(AE111*G111,2)+TRUNC(AG111*G111,2)+TRUNC(AI111*G111,2))))&lt;=0,TRUNC(AC111*G111,2),IF(AND(IF(AND(S111*G111&lt;&gt;0,(TRUNC(S111*G111,2)+(TRUNC(AL111,2)-(TRUNC(S111*G111,2)+TRUNC(W111*G111,2)+TRUNC(Y111*G111,2)+TRUNC(AA111*G111,2)+TRUNC(AC111*G111,2)+TRUNC(AE111*G111,2)+TRUNC(AG111*G111,2)+TRUNC(AI111*G111,2))))&gt;=0),ABS((AC111*G111-(TRUNC(AC111*G111,2)+(TRUNC(AL111,2)-(TRUNC(S111*G111,2)+TRUNC(W111*G111,2)+TRUNC(Y111*G111,2)+TRUNC(AA111*G111,2)+TRUNC(AC111*G111,2)+TRUNC(AE111*G111,2)+TRUNC(AG111*G111,2)+TRUNC(AI111*G111,2)))))/AC111*G111)&lt;ABS((S111*G111-(TRUNC(S111*G111,2)+(TRUNC(AL111,2)-(TRUNC(S111*G111,2)+TRUNC(W111*G111,2)+TRUNC(Y111*G111,2)+TRUNC(AA111*G111,2)+TRUNC(AC111*G111,2)+TRUNC(AE111*G111,2)+TRUNC(AG111*G111,2)+TRUNC(AI111*G111,2)))))/S111*G111),TRUE),IF(AND(W111*G111&lt;&gt;0,(TRUNC(W111*G111,2)+(TRUNC(AL111,2)-(TRUNC(S111*G111,2)+TRUNC(W111*G111,2)+TRUNC(Y111*G111,2)+TRUNC(AA111*G111,2)+TRUNC(AC111*G111,2)+TRUNC(AE111*G111,2)+TRUNC(AG111*G111,2)+TRUNC(AI111*G111,2))))&gt;=0),ABS((AC111*G111-(TRUNC(AC111*G111,2)+(TRUNC(AL111,2)-(TRUNC(S111*G111,2)+TRUNC(W111*G111,2)+TRUNC(Y111*G111,2)+TRUNC(AA111*G111,2)+TRUNC(AC111*G111,2)+TRUNC(AE111*G111,2)+TRUNC(AG111*G111,2)+TRUNC(AI111*G111,2)))))/AC111*G111)&lt;ABS((W111*G111-(TRUNC(W111*G111,2)+(TRUNC(AL111,2)-(TRUNC(S111*G111,2)+TRUNC(W111*G111,2)+TRUNC(Y111*G111,2)+TRUNC(AA111*G111,2)+TRUNC(AC111*G111,2)+TRUNC(AE111*G111,2)+TRUNC(AG111*G111,2)+TRUNC(AI111*G111,2)))))/W111*G111),TRUE),IF(AND(Y111*G111&lt;&gt;0,(TRUNC(Y111*G111,2)+(TRUNC(AL111,2)-(TRUNC(S111*G111,2)+TRUNC(W111*G111,2)+TRUNC(Y111*G111,2)+TRUNC(AA111*G111,2)+TRUNC(AC111*G111,2)+TRUNC(AE111*G111,2)+TRUNC(AG111*G111,2)+TRUNC(AI111*G111,2))))&gt;=0),ABS((AC111*G111-(TRUNC(AC111*G111,2)+(TRUNC(AL111,2)-(TRUNC(S111*G111,2)+TRUNC(W111*G111,2)+TRUNC(Y111*G111,2)+TRUNC(AA111*G111,2)+TRUNC(AC111*G111,2)+TRUNC(AE111*G111,2)+TRUNC(AG111*G111,2)+TRUNC(AI111*G111,2)))))/AC111*G111)&lt;ABS((Y111*G111-(TRUNC(Y111*G111,2)+(TRUNC(AL111,2)-(TRUNC(S111*G111,2)+TRUNC(W111*G111,2)+TRUNC(Y111*G111,2)+TRUNC(AA111*G111,2)+TRUNC(AC111*G111,2)+TRUNC(AE111*G111,2)+TRUNC(AG111*G111,2)+TRUNC(AI111*G111,2)))))/Y111*G111),TRUE),IF(AND(AA111*G111&lt;&gt;0,(TRUNC(AA111*G111,2)+(TRUNC(AL111,2)-(TRUNC(S111*G111,2)+TRUNC(W111*G111,2)+TRUNC(Y111*G111,2)+TRUNC(AA111*G111,2)+TRUNC(AC111*G111,2)+TRUNC(AE111*G111,2)+TRUNC(AG111*G111,2)+TRUNC(AI111*G111,2))))&gt;=0),ABS((AC111*G111-(TRUNC(AC111*G111,2)+(TRUNC(AL111,2)-(TRUNC(S111*G111,2)+TRUNC(W111*G111,2)+TRUNC(Y111*G111,2)+TRUNC(AA111*G111,2)+TRUNC(AC111*G111,2)+TRUNC(AE111*G111,2)+TRUNC(AG111*G111,2)+TRUNC(AI111*G111,2)))))/AC111*G111)&lt;ABS((AA111*G111-(TRUNC(AA111*G111,2)+(TRUNC(AL111,2)-(TRUNC(S111*G111,2)+TRUNC(W111*G111,2)+TRUNC(Y111*G111,2)+TRUNC(AA111*G111,2)+TRUNC(AC111*G111,2)+TRUNC(AE111*G111,2)+TRUNC(AG111*G111,2)+TRUNC(AI111*G111,2)))))/AA111*G111),TRUE),IF(AND(AC111*G111&lt;&gt;0,(TRUNC(AC111*G111,2)+(TRUNC(AL111,2)-(TRUNC(S111*G111,2)+TRUNC(W111*G111,2)+TRUNC(Y111*G111,2)+TRUNC(AA111*G111,2)+TRUNC(AC111*G111,2)+TRUNC(AE111*G111,2)+TRUNC(AG111*G111,2)+TRUNC(AI111*G111,2))))&gt;=0),ABS((AC111*G111-(TRUNC(AC111*G111,2)+(TRUNC(AL111,2)-(TRUNC(S111*G111,2)+TRUNC(W111*G111,2)+TRUNC(Y111*G111,2)+TRUNC(AA111*G111,2)+TRUNC(AC111*G111,2)+TRUNC(AE111*G111,2)+TRUNC(AG111*G111,2)+TRUNC(AI111*G111,2)))))/AC111*G111)&lt;=ABS((AC111*G111-(TRUNC(AC111*G111,2)+(TRUNC(AL111,2)-(TRUNC(S111*G111,2)+TRUNC(W111*G111,2)+TRUNC(Y111*G111,2)+TRUNC(AA111*G111,2)+TRUNC(AC111*G111,2)+TRUNC(AE111*G111,2)+TRUNC(AG111*G111,2)+TRUNC(AI111*G111,2)))))/AC111*G111),TRUE),IF(AND(AE111*G111&lt;&gt;0,(TRUNC(AE111*G111,2)+(TRUNC(AL111,2)-(TRUNC(S111*G111,2)+TRUNC(W111*G111,2)+TRUNC(Y111*G111,2)+TRUNC(AA111*G111,2)+TRUNC(AC111*G111,2)+TRUNC(AE111*G111,2)+TRUNC(AG111*G111,2)+TRUNC(AI111*G111,2))))&gt;=0),ABS((AC111*G111-(TRUNC(AC111*G111,2)+(TRUNC(AL111,2)-(TRUNC(S111*G111,2)+TRUNC(W111*G111,2)+TRUNC(Y111*G111,2)+TRUNC(AA111*G111,2)+TRUNC(AC111*G111,2)+TRUNC(AE111*G111,2)+TRUNC(AG111*G111,2)+TRUNC(AI111*G111,2)))))/AC111*G111)&lt;=ABS((AE111*G111-(TRUNC(AE111*G111,2)+(TRUNC(AL111,2)-(TRUNC(S111*G111,2)+TRUNC(W111*G111,2)+TRUNC(Y111*G111,2)+TRUNC(AA111*G111,2)+TRUNC(AC111*G111,2)+TRUNC(AE111*G111,2)+TRUNC(AG111*G111,2)+TRUNC(AI111*G111,2)))))/AE111*G111),TRUE),IF(AND(AG111*G111&lt;&gt;0,(TRUNC(AG111*G111,2)+(TRUNC(AL111,2)-(TRUNC(S111*G111,2)+TRUNC(W111*G111,2)+TRUNC(Y111*G111,2)+TRUNC(AA111*G111,2)+TRUNC(AC111*G111,2)+TRUNC(AE111*G111,2)+TRUNC(AG111*G111,2)+TRUNC(AI111*G111,2))))&gt;=0),ABS((AC111*G111-(TRUNC(AC111*G111,2)+(TRUNC(AL111,2)-(TRUNC(S111*G111,2)+TRUNC(W111*G111,2)+TRUNC(Y111*G111,2)+TRUNC(AA111*G111,2)+TRUNC(AC111*G111,2)+TRUNC(AE111*G111,2)+TRUNC(AG111*G111,2)+TRUNC(AI111*G111,2)))))/AC111*G111)&lt;=ABS((AG111*G111-(TRUNC(AG111*G111,2)+(TRUNC(AL111,2)-(TRUNC(S111*G111,2)+TRUNC(W111*G111,2)+TRUNC(Y111*G111,2)+TRUNC(AA111*G111,2)+TRUNC(AC111*G111,2)+TRUNC(AE111*G111,2)+TRUNC(AG111*G111,2)+TRUNC(AI111*G111,2)))))/AG111*G111),TRUE),IF(AND(AI111*G111&lt;&gt;0,(TRUNC(AI111*G111,2)+(TRUNC(AL111,2)-(TRUNC(S111*G111,2)+TRUNC(W111*G111,2)+TRUNC(Y111*G111,2)+TRUNC(AA111*G111,2)+TRUNC(AC111*G111,2)+TRUNC(AE111*G111,2)+TRUNC(AG111*G111,2)+TRUNC(AI111*G111,2))))&gt;=0),ABS((AC111*G111-(TRUNC(AC111*G111,2)+(TRUNC(AL111,2)-(TRUNC(S111*G111,2)+TRUNC(W111*G111,2)+TRUNC(Y111*G111,2)+TRUNC(AA111*G111,2)+TRUNC(AC111*G111,2)+TRUNC(AE111*G111,2)+TRUNC(AG111*G111,2)+TRUNC(AI111*G111,2)))))/AC111*G111)&lt;=ABS((AI111*G111-(TRUNC(AI111*G111,2)+(TRUNC(AL111,2)-(TRUNC(S111*G111,2)+TRUNC(W111*G111,2)+TRUNC(Y111*G111,2)+TRUNC(AA111*G111,2)+TRUNC(AC111*G111,2)+TRUNC(AE111*G111,2)+TRUNC(AG111*G111,2)+TRUNC(AI111*G111,2)))))/AI111*G111),TRUE)),TRUNC(AC111*G111,2)+(TRUNC(AL111,2)-(TRUNC(S111*G111,2)+TRUNC(W111*G111,2)+TRUNC(Y111*G111,2)+TRUNC(AA111*G111,2)+TRUNC(AC111*G111,2)+TRUNC(AE111*G111,2)+TRUNC(AG111*G111,2)+TRUNC(AI111*G111,2))),TRUNC(AC111*G111,2)))))</f>
        <v>0</v>
      </c>
      <c r="AE111" s="363">
        <f t="shared" ref="AE111:AE119" si="99">IF(N111*(1+R111)=0,0,IF((TRUNC(AK111,2)-(TRUNC(H111*(1+R111),2)+TRUNC(J111*(1+R111),2)+TRUNC(K111*(1+R111),2)+TRUNC(L111*(1+R111),2)+TRUNC(M111*(1+R111),2)+TRUNC(N111*(1+R111),2)+TRUNC(O111*(1+R111),2)+TRUNC(P111*(1+R111),2)))=0,TRUNC(N111*(1+R111),2),IF((TRUNC(TRUNC(N111*(1+R111),2),2)+(TRUNC(AK111,2)-(TRUNC(H111*(1+R111),2)+TRUNC(J111*(1+R111),2)+TRUNC(K111*(1+R111),2)+TRUNC(L111*(1+R111),2)+TRUNC(M111*(1+R111),2)+TRUNC(N111*(1+R111),2)+TRUNC(O111*(1+R111),2)+TRUNC(P111*(1+R111),2))))&lt;=0,TRUNC(N111*(1+R111),2),IF(AND(IF(AND(H111*(1+R111)&lt;&gt;0,(TRUNC(H111*(1+R111),2)+(TRUNC(AK111,2)-(TRUNC(H111*(1+R111),2)+TRUNC(J111*(1+R111),2)+TRUNC(K111*(1+R111),2)+TRUNC(L111*(1+R111),2)+TRUNC(M111*(1+R111),2)+TRUNC(N111*(1+R111),2)+TRUNC(O111*(1+R111),2)+TRUNC(P111*(1+R111),2))))&gt;=0),ABS((N111*(1+R111)-(TRUNC(N111*(1+R111),2)+(TRUNC(AK111,2)-(TRUNC(H111*(1+R111),2)+TRUNC(J111*(1+R111),2)+TRUNC(K111*(1+R111),2)+TRUNC(L111*(1+R111),2)+TRUNC(M111*(1+R111),2)+TRUNC(N111*(1+R111),2)+TRUNC(O111*(1+R111),2)+TRUNC(P111*(1+R111),2)))))/N111*(1+R111))&lt;ABS((H111*(1+R111)-(TRUNC(H111*(1+R111),2)+(TRUNC(AK111,2)-(TRUNC(H111*(1+R111),2)+TRUNC(J111*(1+R111),2)+TRUNC(K111*(1+R111),2)+TRUNC(L111*(1+R111),2)+TRUNC(M111*(1+R111),2)+TRUNC(N111*(1+R111),2)+TRUNC(O111*(1+R111),2)+TRUNC(P111*(1+R111),2)))))/H111*(1+R111)),TRUE),IF(AND(J111*(1+R111)&lt;&gt;0,(TRUNC(J111*(1+R111),2)+(TRUNC(AK111,2)-(TRUNC(H111*(1+R111),2)+TRUNC(J111*(1+R111),2)+TRUNC(K111*(1+R111),2)+TRUNC(L111*(1+R111),2)+TRUNC(M111*(1+R111),2)+TRUNC(N111*(1+R111),2)+TRUNC(O111*(1+R111),2)+TRUNC(P111*(1+R111),2))))&gt;=0),ABS((N111*(1+R111)-(TRUNC(N111*(1+R111),2)+(TRUNC(AK111,2)-(TRUNC(H111*(1+R111),2)+TRUNC(J111*(1+R111),2)+TRUNC(K111*(1+R111),2)+TRUNC(L111*(1+R111),2)+TRUNC(M111*(1+R111),2)+TRUNC(N111*(1+R111),2)+TRUNC(O111*(1+R111),2)+TRUNC(P111*(1+R111),2)))))/N111*(1+R111))&lt;ABS((J111*(1+R111)-(TRUNC(J111*(1+R111),2)+(TRUNC(AK111,2)-(TRUNC(H111*(1+R111),2)+TRUNC(J111*(1+R111),2)+TRUNC(K111*(1+R111),2)+TRUNC(L111*(1+R111),2)+TRUNC(M111*(1+R111),2)+TRUNC(N111*(1+R111),2)+TRUNC(O111*(1+R111),2)+TRUNC(P111*(1+R111),2)))))/J111*(1+R111)),TRUE),IF(AND(K111*(1+R111)&lt;&gt;0,(TRUNC(K111*(1+R111),2)+(TRUNC(AK111,2)-(TRUNC(H111*(1+R111),2)+TRUNC(J111*(1+R111),2)+TRUNC(K111*(1+R111),2)+TRUNC(L111*(1+R111),2)+TRUNC(M111*(1+R111),2)+TRUNC(N111*(1+R111),2)+TRUNC(O111*(1+R111),2)+TRUNC(P111*(1+R111),2))))&gt;=0),ABS((N111*(1+R111)-(TRUNC(N111*(1+R111),2)+(TRUNC(AK111,2)-(TRUNC(H111*(1+R111),2)+TRUNC(J111*(1+R111),2)+TRUNC(K111*(1+R111),2)+TRUNC(L111*(1+R111),2)+TRUNC(M111*(1+R111),2)+TRUNC(N111*(1+R111),2)+TRUNC(O111*(1+R111),2)+TRUNC(P111*(1+R111),2)))))/N111*(1+R111))&lt;ABS((K111*(1+R111)-(TRUNC(K111*(1+R111),2)+(TRUNC(AK111,2)-(TRUNC(H111*(1+R111),2)+TRUNC(J111*(1+R111),2)+TRUNC(K111*(1+R111),2)+TRUNC(L111*(1+R111),2)+TRUNC(M111*(1+R111),2)+TRUNC(N111*(1+R111),2)+TRUNC(O111*(1+R111),2)+TRUNC(P111*(1+R111),2)))))/K111*(1+R111)),TRUE),IF(AND(L111*(1+R111)&lt;&gt;0,(TRUNC(L111*(1+R111),2)+(TRUNC(AK111,2)-(TRUNC(H111*(1+R111),2)+TRUNC(J111*(1+R111),2)+TRUNC(K111*(1+R111),2)+TRUNC(L111*(1+R111),2)+TRUNC(M111*(1+R111),2)+TRUNC(N111*(1+R111),2)+TRUNC(O111*(1+R111),2)+TRUNC(P111*(1+R111),2))))&gt;=0),ABS((N111*(1+R111)-(TRUNC(N111*(1+R111),2)+(TRUNC(AK111,2)-(TRUNC(H111*(1+R111),2)+TRUNC(J111*(1+R111),2)+TRUNC(K111*(1+R111),2)+TRUNC(L111*(1+R111),2)+TRUNC(M111*(1+R111),2)+TRUNC(N111*(1+R111),2)+TRUNC(O111*(1+R111),2)+TRUNC(P111*(1+R111),2)))))/N111*(1+R111))&lt;ABS((L111*(1+R111)-(TRUNC(L111*(1+R111),2)+(TRUNC(AK111,2)-(TRUNC(H111*(1+R111),2)+TRUNC(J111*(1+R111),2)+TRUNC(K111*(1+R111),2)+TRUNC(L111*(1+R111),2)+TRUNC(M111*(1+R111),2)+TRUNC(N111*(1+R111),2)+TRUNC(O111*(1+R111),2)+TRUNC(P111*(1+R111),2)))))/L111*(1+R111)),TRUE),IF(AND(M111*(1+R111)&lt;&gt;0,(TRUNC(M111*(1+R111),2)+(TRUNC(AK111,2)-(TRUNC(H111*(1+R111),2)+TRUNC(J111*(1+R111),2)+TRUNC(K111*(1+R111),2)+TRUNC(L111*(1+R111),2)+TRUNC(M111*(1+R111),2)+TRUNC(N111*(1+R111),2)+TRUNC(O111*(1+R111),2)+TRUNC(P111*(1+R111),2))))&gt;=0),ABS((N111*(1+R111)-(TRUNC(N111*(1+R111),2)+(TRUNC(AK111,2)-(TRUNC(H111*(1+R111),2)+TRUNC(J111*(1+R111),2)+TRUNC(K111*(1+R111),2)+TRUNC(L111*(1+R111),2)+TRUNC(M111*(1+R111),2)+TRUNC(N111*(1+R111),2)+TRUNC(O111*(1+R111),2)+TRUNC(P111*(1+R111),2)))))/N111*(1+R111))&lt;ABS((M111*(1+R111)-(TRUNC(M111*(1+R111),2)+(TRUNC(AK111,2)-(TRUNC(H111*(1+R111),2)+TRUNC(J111*(1+R111),2)+TRUNC(K111*(1+R111),2)+TRUNC(L111*(1+R111),2)+TRUNC(M111*(1+R111),2)+TRUNC(N111*(1+R111),2)+TRUNC(O111*(1+R111),2)+TRUNC(P111*(1+R111),2)))))/M111*(1+R111)),TRUE),IF(AND(N111*(1+R111)&lt;&gt;0,(TRUNC(N111*(1+R111),2)+(TRUNC(AK111,2)-(TRUNC(H111*(1+R111),2)+TRUNC(J111*(1+R111),2)+TRUNC(K111*(1+R111),2)+TRUNC(L111*(1+R111),2)+TRUNC(M111*(1+R111),2)+TRUNC(N111*(1+R111),2)+TRUNC(O111*(1+R111),2)+TRUNC(P111*(1+R111),2))))&gt;=0),ABS((N111*(1+R111)-(TRUNC(N111*(1+R111),2)+(TRUNC(AK111,2)-(TRUNC(H111*(1+R111),2)+TRUNC(J111*(1+R111),2)+TRUNC(K111*(1+R111),2)+TRUNC(L111*(1+R111),2)+TRUNC(M111*(1+R111),2)+TRUNC(N111*(1+R111),2)+TRUNC(O111*(1+R111),2)+TRUNC(P111*(1+R111),2)))))/N111*(1+R111))&lt;=ABS((N111*(1+R111)-(TRUNC(N111*(1+R111),2)+(TRUNC(AK111,2)-(TRUNC(H111*(1+R111),2)+TRUNC(J111*(1+R111),2)+TRUNC(K111*(1+R111),2)+TRUNC(L111*(1+R111),2)+TRUNC(M111*(1+R111),2)+TRUNC(N111*(1+R111),2)+TRUNC(O111*(1+R111),2)+TRUNC(P111*(1+R111),2)))))/N111*(1+R111)),TRUE),IF(AND(O111*(1+R111)&lt;&gt;0,(TRUNC(O111*(1+R111),2)+(TRUNC(AK111,2)-(TRUNC(H111*(1+R111),2)+TRUNC(J111*(1+R111),2)+TRUNC(K111*(1+R111),2)+TRUNC(L111*(1+R111),2)+TRUNC(M111*(1+R111),2)+TRUNC(N111*(1+R111),2)+TRUNC(O111*(1+R111),2)+TRUNC(P111*(1+R111),2))))&gt;=0),ABS((N111*(1+R111)-(TRUNC(N111*(1+R111),2)+(TRUNC(AK111,2)-(TRUNC(H111*(1+R111),2)+TRUNC(J111*(1+R111),2)+TRUNC(K111*(1+R111),2)+TRUNC(L111*(1+R111),2)+TRUNC(M111*(1+R111),2)+TRUNC(N111*(1+R111),2)+TRUNC(O111*(1+R111),2)+TRUNC(P111*(1+R111),2)))))/N111*(1+R111))&lt;=ABS((O111*(1+R111)-(TRUNC(O111*(1+R111),2)+(TRUNC(AK111,2)-(TRUNC(H111*(1+R111),2)+TRUNC(J111*(1+R111),2)+TRUNC(K111*(1+R111),2)+TRUNC(L111*(1+R111),2)+TRUNC(M111*(1+R111),2)+TRUNC(N111*(1+R111),2)+TRUNC(O111*(1+R111),2)+TRUNC(P111*(1+R111),2)))))/O111*(1+R111)),TRUE),IF(AND(P111*(1+R111)&lt;&gt;0,(TRUNC(P111*(1+R111),2)+(TRUNC(AK111,2)-(TRUNC(H111*(1+R111),2)+TRUNC(J111*(1+R111),2)+TRUNC(K111*(1+R111),2)+TRUNC(L111*(1+R111),2)+TRUNC(M111*(1+R111),2)+TRUNC(N111*(1+R111),2)+TRUNC(O111*(1+R111),2)+TRUNC(P111*(1+R111),2))))&gt;=0),ABS((N111*(1+R111)-(TRUNC(N111*(1+R111),2)+(TRUNC(AK111,2)-(TRUNC(H111*(1+R111),2)+TRUNC(J111*(1+R111),2)+TRUNC(K111*(1+R111),2)+TRUNC(L111*(1+R111),2)+TRUNC(M111*(1+R111),2)+TRUNC(N111*(1+R111),2)+TRUNC(O111*(1+R111),2)+TRUNC(P111*(1+R111),2)))))/N111*(1+R111))&lt;=ABS((P111*(1+R111)-(TRUNC(P111*(1+R111),2)+(TRUNC(AK111,2)-(TRUNC(H111*(1+R111),2)+TRUNC(J111*(1+R111),2)+TRUNC(K111*(1+R111),2)+TRUNC(L111*(1+R111),2)+TRUNC(M111*(1+R111),2)+TRUNC(N111*(1+R111),2)+TRUNC(O111*(1+R111),2)+TRUNC(P111*(1+R111),2)))))/P111*(1+R111)),TRUE)),TRUNC(N111*(1+R111),2)+(TRUNC(AK111,2)-(TRUNC(H111*(1+R111),2)+TRUNC(J111*(1+R111),2)+TRUNC(K111*(1+R111),2)+TRUNC(L111*(1+R111),2)+TRUNC(M111*(1+R111),2)+TRUNC(N111*(1+R111),2)+TRUNC(O111*(1+R111),2)+TRUNC(P111*(1+R111),2))),TRUNC(N111*(1+R111),2)))))</f>
        <v>0</v>
      </c>
      <c r="AF111" s="363">
        <f t="shared" ref="AF111:AF119" si="100">IF(AE111*G111=0,0,IF((TRUNC(AL111,2)-(TRUNC(S111*G111,2)+TRUNC(W111*G111,2)+TRUNC(Y111*G111,2)+TRUNC(AA111*G111,2)+TRUNC(AC111*G111,2)+TRUNC(AE111*G111,2)+TRUNC(AG111*G111,2)+TRUNC(AI111*G111,2)))=0,TRUNC(AE111*G111,2),IF((TRUNC(TRUNC(AE111*G111,2),2)+(TRUNC(AL111,2)-(TRUNC(S111*G111,2)+TRUNC(W111*G111,2)+TRUNC(Y111*G111,2)+TRUNC(AA111*G111,2)+TRUNC(AC111*G111,2)+TRUNC(AE111*G111,2)+TRUNC(AG111*G111,2)+TRUNC(AI111*G111,2))))&lt;=0,TRUNC(AE111*G111,2),IF(AND(IF(AND(S111*G111&lt;&gt;0,(TRUNC(S111*G111,2)+(TRUNC(AL111,2)-(TRUNC(S111*G111,2)+TRUNC(W111*G111,2)+TRUNC(Y111*G111,2)+TRUNC(AA111*G111,2)+TRUNC(AC111*G111,2)+TRUNC(AE111*G111,2)+TRUNC(AG111*G111,2)+TRUNC(AI111*G111,2))))&gt;=0),ABS((AE111*G111-(TRUNC(AE111*G111,2)+(TRUNC(AL111,2)-(TRUNC(S111*G111,2)+TRUNC(W111*G111,2)+TRUNC(Y111*G111,2)+TRUNC(AA111*G111,2)+TRUNC(AC111*G111,2)+TRUNC(AE111*G111,2)+TRUNC(AG111*G111,2)+TRUNC(AI111*G111,2)))))/AE111*G111)&lt;ABS((S111*G111-(TRUNC(S111*G111,2)+(TRUNC(AL111,2)-(TRUNC(S111*G111,2)+TRUNC(W111*G111,2)+TRUNC(Y111*G111,2)+TRUNC(AA111*G111,2)+TRUNC(AC111*G111,2)+TRUNC(AE111*G111,2)+TRUNC(AG111*G111,2)+TRUNC(AI111*G111,2)))))/S111*G111),TRUE),IF(AND(W111*G111&lt;&gt;0,(TRUNC(W111*G111,2)+(TRUNC(AL111,2)-(TRUNC(S111*G111,2)+TRUNC(W111*G111,2)+TRUNC(Y111*G111,2)+TRUNC(AA111*G111,2)+TRUNC(AC111*G111,2)+TRUNC(AE111*G111,2)+TRUNC(AG111*G111,2)+TRUNC(AI111*G111,2))))&gt;=0),ABS((AE111*G111-(TRUNC(AE111*G111,2)+(TRUNC(AL111,2)-(TRUNC(S111*G111,2)+TRUNC(W111*G111,2)+TRUNC(Y111*G111,2)+TRUNC(AA111*G111,2)+TRUNC(AC111*G111,2)+TRUNC(AE111*G111,2)+TRUNC(AG111*G111,2)+TRUNC(AI111*G111,2)))))/AE111*G111)&lt;ABS((W111*G111-(TRUNC(W111*G111,2)+(TRUNC(AL111,2)-(TRUNC(S111*G111,2)+TRUNC(W111*G111,2)+TRUNC(Y111*G111,2)+TRUNC(AA111*G111,2)+TRUNC(AC111*G111,2)+TRUNC(AE111*G111,2)+TRUNC(AG111*G111,2)+TRUNC(AI111*G111,2)))))/W111*G111),TRUE),IF(AND(Y111*G111&lt;&gt;0,(TRUNC(Y111*G111,2)+(TRUNC(AL111,2)-(TRUNC(S111*G111,2)+TRUNC(W111*G111,2)+TRUNC(Y111*G111,2)+TRUNC(AA111*G111,2)+TRUNC(AC111*G111,2)+TRUNC(AE111*G111,2)+TRUNC(AG111*G111,2)+TRUNC(AI111*G111,2))))&gt;=0),ABS((AE111*G111-(TRUNC(AE111*G111,2)+(TRUNC(AL111,2)-(TRUNC(S111*G111,2)+TRUNC(W111*G111,2)+TRUNC(Y111*G111,2)+TRUNC(AA111*G111,2)+TRUNC(AC111*G111,2)+TRUNC(AE111*G111,2)+TRUNC(AG111*G111,2)+TRUNC(AI111*G111,2)))))/AE111*G111)&lt;ABS((Y111*G111-(TRUNC(Y111*G111,2)+(TRUNC(AL111,2)-(TRUNC(S111*G111,2)+TRUNC(W111*G111,2)+TRUNC(Y111*G111,2)+TRUNC(AA111*G111,2)+TRUNC(AC111*G111,2)+TRUNC(AE111*G111,2)+TRUNC(AG111*G111,2)+TRUNC(AI111*G111,2)))))/Y111*G111),TRUE),IF(AND(AA111*G111&lt;&gt;0,(TRUNC(AA111*G111,2)+(TRUNC(AL111,2)-(TRUNC(S111*G111,2)+TRUNC(W111*G111,2)+TRUNC(Y111*G111,2)+TRUNC(AA111*G111,2)+TRUNC(AC111*G111,2)+TRUNC(AE111*G111,2)+TRUNC(AG111*G111,2)+TRUNC(AI111*G111,2))))&gt;=0),ABS((AE111*G111-(TRUNC(AE111*G111,2)+(TRUNC(AL111,2)-(TRUNC(S111*G111,2)+TRUNC(W111*G111,2)+TRUNC(Y111*G111,2)+TRUNC(AA111*G111,2)+TRUNC(AC111*G111,2)+TRUNC(AE111*G111,2)+TRUNC(AG111*G111,2)+TRUNC(AI111*G111,2)))))/AE111*G111)&lt;ABS((AA111*G111-(TRUNC(AA111*G111,2)+(TRUNC(AL111,2)-(TRUNC(S111*G111,2)+TRUNC(W111*G111,2)+TRUNC(Y111*G111,2)+TRUNC(AA111*G111,2)+TRUNC(AC111*G111,2)+TRUNC(AE111*G111,2)+TRUNC(AG111*G111,2)+TRUNC(AI111*G111,2)))))/AA111*G111),TRUE),IF(AND(AC111*G111&lt;&gt;0,(TRUNC(AC111*G111,2)+(TRUNC(AL111,2)-(TRUNC(S111*G111,2)+TRUNC(W111*G111,2)+TRUNC(Y111*G111,2)+TRUNC(AA111*G111,2)+TRUNC(AC111*G111,2)+TRUNC(AE111*G111,2)+TRUNC(AG111*G111,2)+TRUNC(AI111*G111,2))))&gt;=0),ABS((AE111*G111-(TRUNC(AE111*G111,2)+(TRUNC(AL111,2)-(TRUNC(S111*G111,2)+TRUNC(W111*G111,2)+TRUNC(Y111*G111,2)+TRUNC(AA111*G111,2)+TRUNC(AC111*G111,2)+TRUNC(AE111*G111,2)+TRUNC(AG111*G111,2)+TRUNC(AI111*G111,2)))))/AE111*G111)&lt;ABS((AC111*G111-(TRUNC(AC111*G111,2)+(TRUNC(AL111,2)-(TRUNC(S111*G111,2)+TRUNC(W111*G111,2)+TRUNC(Y111*G111,2)+TRUNC(AA111*G111,2)+TRUNC(AC111*G111,2)+TRUNC(AE111*G111,2)+TRUNC(AG111*G111,2)+TRUNC(AI111*G111,2)))))/AC111*G111),TRUE),IF(AND(AE111*G111&lt;&gt;0,(TRUNC(AE111*G111,2)+(TRUNC(AL111,2)-(TRUNC(S111*G111,2)+TRUNC(W111*G111,2)+TRUNC(Y111*G111,2)+TRUNC(AA111*G111,2)+TRUNC(AC111*G111,2)+TRUNC(AE111*G111,2)+TRUNC(AG111*G111,2)+TRUNC(AI111*G111,2))))&gt;=0),ABS((AE111*G111-(TRUNC(AE111*G111,2)+(TRUNC(AL111,2)-(TRUNC(S111*G111,2)+TRUNC(W111*G111,2)+TRUNC(Y111*G111,2)+TRUNC(AA111*G111,2)+TRUNC(AC111*G111,2)+TRUNC(AE111*G111,2)+TRUNC(AG111*G111,2)+TRUNC(AI111*G111,2)))))/AE111*G111)&lt;=ABS((AE111*G111-(TRUNC(AE111*G111,2)+(TRUNC(AL111,2)-(TRUNC(S111*G111,2)+TRUNC(W111*G111,2)+TRUNC(Y111*G111,2)+TRUNC(AA111*G111,2)+TRUNC(AC111*G111,2)+TRUNC(AE111*G111,2)+TRUNC(AG111*G111,2)+TRUNC(AI111*G111,2)))))/AE111*G111),TRUE),IF(AND(AG111*G111&lt;&gt;0,(TRUNC(AG111*G111,2)+(TRUNC(AL111,2)-(TRUNC(S111*G111,2)+TRUNC(W111*G111,2)+TRUNC(Y111*G111,2)+TRUNC(AA111*G111,2)+TRUNC(AC111*G111,2)+TRUNC(AE111*G111,2)+TRUNC(AG111*G111,2)+TRUNC(AI111*G111,2))))&gt;=0),ABS((AE111*G111-(TRUNC(AE111*G111,2)+(TRUNC(AL111,2)-(TRUNC(S111*G111,2)+TRUNC(W111*G111,2)+TRUNC(Y111*G111,2)+TRUNC(AA111*G111,2)+TRUNC(AC111*G111,2)+TRUNC(AE111*G111,2)+TRUNC(AG111*G111,2)+TRUNC(AI111*G111,2)))))/AE111*G111)&lt;=ABS((AG111*G111-(TRUNC(AG111*G111,2)+(TRUNC(AL111,2)-(TRUNC(S111*G111,2)+TRUNC(W111*G111,2)+TRUNC(Y111*G111,2)+TRUNC(AA111*G111,2)+TRUNC(AC111*G111,2)+TRUNC(AE111*G111,2)+TRUNC(AG111*G111,2)+TRUNC(AI111*G111,2)))))/AG111*G111),TRUE),IF(AND(AI111*G111&lt;&gt;0,(TRUNC(AI111*G111,2)+(TRUNC(AL111,2)-(TRUNC(S111*G111,2)+TRUNC(W111*G111,2)+TRUNC(Y111*G111,2)+TRUNC(AA111*G111,2)+TRUNC(AC111*G111,2)+TRUNC(AE111*G111,2)+TRUNC(AG111*G111,2)+TRUNC(AI111*G111,2))))&gt;=0),ABS((AE111*G111-(TRUNC(AE111*G111,2)+(TRUNC(AL111,2)-(TRUNC(S111*G111,2)+TRUNC(W111*G111,2)+TRUNC(Y111*G111,2)+TRUNC(AA111*G111,2)+TRUNC(AC111*G111,2)+TRUNC(AE111*G111,2)+TRUNC(AG111*G111,2)+TRUNC(AI111*G111,2)))))/AE111*G111)&lt;=ABS((AI111*G111-(TRUNC(AI111*G111,2)+(TRUNC(AL111,2)-(TRUNC(S111*G111,2)+TRUNC(W111*G111,2)+TRUNC(Y111*G111,2)+TRUNC(AA111*G111,2)+TRUNC(AC111*G111,2)+TRUNC(AE111*G111,2)+TRUNC(AG111*G111,2)+TRUNC(AI111*G111,2)))))/AI111*G111),TRUE)),TRUNC(AE111*G111,2)+(TRUNC(AL111,2)-(TRUNC(S111*G111,2)+TRUNC(W111*G111,2)+TRUNC(Y111*G111,2)+TRUNC(AA111*G111,2)+TRUNC(AC111*G111,2)+TRUNC(AE111*G111,2)+TRUNC(AG111*G111,2)+TRUNC(AI111*G111,2))),TRUNC(AE111*G111,2)))))</f>
        <v>0</v>
      </c>
      <c r="AG111" s="363">
        <f t="shared" ref="AG111:AG119" si="101">IF(O111*(1+R111)=0,0,IF((TRUNC(AK111,2)-(TRUNC(H111*(1+R111),2)+TRUNC(J111*(1+R111),2)+TRUNC(K111*(1+R111),2)+TRUNC(L111*(1+R111),2)+TRUNC(M111*(1+R111),2)+TRUNC(N111*(1+R111),2)+TRUNC(O111*(1+R111),2)+TRUNC(P111*(1+R111),2)))=0,TRUNC(O111*(1+R111),2),IF((TRUNC(TRUNC(O111*(1+R111),2),2)+(TRUNC(AK111,2)-(TRUNC(H111*(1+R111),2)+TRUNC(J111*(1+R111),2)+TRUNC(K111*(1+R111),2)+TRUNC(L111*(1+R111),2)+TRUNC(M111*(1+R111),2)+TRUNC(N111*(1+R111),2)+TRUNC(O111*(1+R111),2)+TRUNC(P111*(1+R111),2))))&lt;=0,TRUNC(O111*(1+R111),2),IF(AND(IF(AND(H111*(1+R111)&lt;&gt;0,(TRUNC(H111*(1+R111),2)+(TRUNC(AK111,2)-(TRUNC(H111*(1+R111),2)+TRUNC(J111*(1+R111),2)+TRUNC(K111*(1+R111),2)+TRUNC(L111*(1+R111),2)+TRUNC(M111*(1+R111),2)+TRUNC(N111*(1+R111),2)+TRUNC(O111*(1+R111),2)+TRUNC(P111*(1+R111),2))))&gt;=0),ABS((O111*(1+R111)-(TRUNC(O111*(1+R111),2)+(TRUNC(AK111,2)-(TRUNC(H111*(1+R111),2)+TRUNC(J111*(1+R111),2)+TRUNC(K111*(1+R111),2)+TRUNC(L111*(1+R111),2)+TRUNC(M111*(1+R111),2)+TRUNC(N111*(1+R111),2)+TRUNC(O111*(1+R111),2)+TRUNC(P111*(1+R111),2)))))/O111*(1+R111))&lt;ABS((H111*(1+R111)-(TRUNC(H111*(1+R111),2)+(TRUNC(AK111,2)-(TRUNC(H111*(1+R111),2)+TRUNC(J111*(1+R111),2)+TRUNC(K111*(1+R111),2)+TRUNC(L111*(1+R111),2)+TRUNC(M111*(1+R111),2)+TRUNC(N111*(1+R111),2)+TRUNC(O111*(1+R111),2)+TRUNC(P111*(1+R111),2)))))/H111*(1+R111)),TRUE),IF(AND(J111*(1+R111)&lt;&gt;0,(TRUNC(J111*(1+R111),2)+(TRUNC(AK111,2)-(TRUNC(H111*(1+R111),2)+TRUNC(J111*(1+R111),2)+TRUNC(K111*(1+R111),2)+TRUNC(L111*(1+R111),2)+TRUNC(M111*(1+R111),2)+TRUNC(N111*(1+R111),2)+TRUNC(O111*(1+R111),2)+TRUNC(P111*(1+R111),2))))&gt;=0),ABS((O111*(1+R111)-(TRUNC(O111*(1+R111),2)+(TRUNC(AK111,2)-(TRUNC(H111*(1+R111),2)+TRUNC(J111*(1+R111),2)+TRUNC(K111*(1+R111),2)+TRUNC(L111*(1+R111),2)+TRUNC(M111*(1+R111),2)+TRUNC(N111*(1+R111),2)+TRUNC(O111*(1+R111),2)+TRUNC(P111*(1+R111),2)))))/O111*(1+R111))&lt;ABS((J111*(1+R111)-(TRUNC(J111*(1+R111),2)+(TRUNC(AK111,2)-(TRUNC(H111*(1+R111),2)+TRUNC(J111*(1+R111),2)+TRUNC(K111*(1+R111),2)+TRUNC(L111*(1+R111),2)+TRUNC(M111*(1+R111),2)+TRUNC(N111*(1+R111),2)+TRUNC(O111*(1+R111),2)+TRUNC(P111*(1+R111),2)))))/J111*(1+R111)),TRUE),IF(AND(K111*(1+R111)&lt;&gt;0,(TRUNC(K111*(1+R111),2)+(TRUNC(AK111,2)-(TRUNC(H111*(1+R111),2)+TRUNC(J111*(1+R111),2)+TRUNC(K111*(1+R111),2)+TRUNC(L111*(1+R111),2)+TRUNC(M111*(1+R111),2)+TRUNC(N111*(1+R111),2)+TRUNC(O111*(1+R111),2)+TRUNC(P111*(1+R111),2))))&gt;=0),ABS((O111*(1+R111)-(TRUNC(O111*(1+R111),2)+(TRUNC(AK111,2)-(TRUNC(H111*(1+R111),2)+TRUNC(J111*(1+R111),2)+TRUNC(K111*(1+R111),2)+TRUNC(L111*(1+R111),2)+TRUNC(M111*(1+R111),2)+TRUNC(N111*(1+R111),2)+TRUNC(O111*(1+R111),2)+TRUNC(P111*(1+R111),2)))))/O111*(1+R111))&lt;ABS((K111*(1+R111)-(TRUNC(K111*(1+R111),2)+(TRUNC(AK111,2)-(TRUNC(H111*(1+R111),2)+TRUNC(J111*(1+R111),2)+TRUNC(K111*(1+R111),2)+TRUNC(L111*(1+R111),2)+TRUNC(M111*(1+R111),2)+TRUNC(N111*(1+R111),2)+TRUNC(O111*(1+R111),2)+TRUNC(P111*(1+R111),2)))))/K111*(1+R111)),TRUE),IF(AND(L111*(1+R111)&lt;&gt;0,(TRUNC(L111*(1+R111),2)+(TRUNC(AK111,2)-(TRUNC(H111*(1+R111),2)+TRUNC(J111*(1+R111),2)+TRUNC(K111*(1+R111),2)+TRUNC(L111*(1+R111),2)+TRUNC(M111*(1+R111),2)+TRUNC(N111*(1+R111),2)+TRUNC(O111*(1+R111),2)+TRUNC(P111*(1+R111),2))))&gt;=0),ABS((O111*(1+R111)-(TRUNC(O111*(1+R111),2)+(TRUNC(AK111,2)-(TRUNC(H111*(1+R111),2)+TRUNC(J111*(1+R111),2)+TRUNC(K111*(1+R111),2)+TRUNC(L111*(1+R111),2)+TRUNC(M111*(1+R111),2)+TRUNC(N111*(1+R111),2)+TRUNC(O111*(1+R111),2)+TRUNC(P111*(1+R111),2)))))/O111*(1+R111))&lt;ABS((L111*(1+R111)-(TRUNC(L111*(1+R111),2)+(TRUNC(AK111,2)-(TRUNC(H111*(1+R111),2)+TRUNC(J111*(1+R111),2)+TRUNC(K111*(1+R111),2)+TRUNC(L111*(1+R111),2)+TRUNC(M111*(1+R111),2)+TRUNC(N111*(1+R111),2)+TRUNC(O111*(1+R111),2)+TRUNC(P111*(1+R111),2)))))/L111*(1+R111)),TRUE),IF(AND(M111*(1+R111)&lt;&gt;0,(TRUNC(M111*(1+R111),2)+(TRUNC(AK111,2)-(TRUNC(H111*(1+R111),2)+TRUNC(J111*(1+R111),2)+TRUNC(K111*(1+R111),2)+TRUNC(L111*(1+R111),2)+TRUNC(M111*(1+R111),2)+TRUNC(N111*(1+R111),2)+TRUNC(O111*(1+R111),2)+TRUNC(P111*(1+R111),2))))&gt;=0),ABS((O111*(1+R111)-(TRUNC(O111*(1+R111),2)+(TRUNC(AK111,2)-(TRUNC(H111*(1+R111),2)+TRUNC(J111*(1+R111),2)+TRUNC(K111*(1+R111),2)+TRUNC(L111*(1+R111),2)+TRUNC(M111*(1+R111),2)+TRUNC(N111*(1+R111),2)+TRUNC(O111*(1+R111),2)+TRUNC(P111*(1+R111),2)))))/O111*(1+R111))&lt;ABS((M111*(1+R111)-(TRUNC(M111*(1+R111),2)+(TRUNC(AK111,2)-(TRUNC(H111*(1+R111),2)+TRUNC(J111*(1+R111),2)+TRUNC(K111*(1+R111),2)+TRUNC(L111*(1+R111),2)+TRUNC(M111*(1+R111),2)+TRUNC(N111*(1+R111),2)+TRUNC(O111*(1+R111),2)+TRUNC(P111*(1+R111),2)))))/M111*(1+R111)),TRUE),IF(AND(N111*(1+R111)&lt;&gt;0,(TRUNC(N111*(1+R111),2)+(TRUNC(AK111,2)-(TRUNC(H111*(1+R111),2)+TRUNC(J111*(1+R111),2)+TRUNC(K111*(1+R111),2)+TRUNC(L111*(1+R111),2)+TRUNC(M111*(1+R111),2)+TRUNC(N111*(1+R111),2)+TRUNC(O111*(1+R111),2)+TRUNC(P111*(1+R111),2))))&gt;=0),ABS((O111*(1+R111)-(TRUNC(O111*(1+R111),2)+(TRUNC(AK111,2)-(TRUNC(H111*(1+R111),2)+TRUNC(J111*(1+R111),2)+TRUNC(K111*(1+R111),2)+TRUNC(L111*(1+R111),2)+TRUNC(M111*(1+R111),2)+TRUNC(N111*(1+R111),2)+TRUNC(O111*(1+R111),2)+TRUNC(P111*(1+R111),2)))))/O111*(1+R111))&lt;ABS((N111*(1+R111)-(TRUNC(N111*(1+R111),2)+(TRUNC(AK111,2)-(TRUNC(H111*(1+R111),2)+TRUNC(J111*(1+R111),2)+TRUNC(K111*(1+R111),2)+TRUNC(L111*(1+R111),2)+TRUNC(M111*(1+R111),2)+TRUNC(N111*(1+R111),2)+TRUNC(O111*(1+R111),2)+TRUNC(P111*(1+R111),2)))))/N111*(1+R111)),TRUE),IF(AND(O111*(1+R111)&lt;&gt;0,(TRUNC(O111*(1+R111),2)+(TRUNC(AK111,2)-(TRUNC(H111*(1+R111),2)+TRUNC(J111*(1+R111),2)+TRUNC(K111*(1+R111),2)+TRUNC(L111*(1+R111),2)+TRUNC(M111*(1+R111),2)+TRUNC(N111*(1+R111),2)+TRUNC(O111*(1+R111),2)+TRUNC(P111*(1+R111),2))))&gt;=0),ABS((O111*(1+R111)-(TRUNC(O111*(1+R111),2)+(TRUNC(AK111,2)-(TRUNC(H111*(1+R111),2)+TRUNC(J111*(1+R111),2)+TRUNC(K111*(1+R111),2)+TRUNC(L111*(1+R111),2)+TRUNC(M111*(1+R111),2)+TRUNC(N111*(1+R111),2)+TRUNC(O111*(1+R111),2)+TRUNC(P111*(1+R111),2)))))/O111*(1+R111))&lt;=ABS((O111*(1+R111)-(TRUNC(O111*(1+R111),2)+(TRUNC(AK111,2)-(TRUNC(H111*(1+R111),2)+TRUNC(J111*(1+R111),2)+TRUNC(K111*(1+R111),2)+TRUNC(L111*(1+R111),2)+TRUNC(M111*(1+R111),2)+TRUNC(N111*(1+R111),2)+TRUNC(O111*(1+R111),2)+TRUNC(P111*(1+R111),2)))))/O111*(1+R111)),TRUE),IF(AND(P111*(1+R111)&lt;&gt;0,(TRUNC(P111*(1+R111),2)+(TRUNC(AK111,2)-(TRUNC(H111*(1+R111),2)+TRUNC(J111*(1+R111),2)+TRUNC(K111*(1+R111),2)+TRUNC(L111*(1+R111),2)+TRUNC(M111*(1+R111),2)+TRUNC(N111*(1+R111),2)+TRUNC(O111*(1+R111),2)+TRUNC(P111*(1+R111),2))))&gt;=0),ABS((O111*(1+R111)-(TRUNC(O111*(1+R111),2)+(TRUNC(AK111,2)-(TRUNC(H111*(1+R111),2)+TRUNC(J111*(1+R111),2)+TRUNC(K111*(1+R111),2)+TRUNC(L111*(1+R111),2)+TRUNC(M111*(1+R111),2)+TRUNC(N111*(1+R111),2)+TRUNC(O111*(1+R111),2)+TRUNC(P111*(1+R111),2)))))/O111*(1+R111))&lt;=ABS((P111*(1+R111)-(TRUNC(P111*(1+R111),2)+(TRUNC(AK111,2)-(TRUNC(H111*(1+R111),2)+TRUNC(J111*(1+R111),2)+TRUNC(K111*(1+R111),2)+TRUNC(L111*(1+R111),2)+TRUNC(M111*(1+R111),2)+TRUNC(N111*(1+R111),2)+TRUNC(O111*(1+R111),2)+TRUNC(P111*(1+R111),2)))))/P111*(1+R111)),TRUE)),TRUNC(O111*(1+R111),2)+(TRUNC(AK111,2)-(TRUNC(H111*(1+R111),2)+TRUNC(J111*(1+R111),2)+TRUNC(K111*(1+R111),2)+TRUNC(L111*(1+R111),2)+TRUNC(M111*(1+R111),2)+TRUNC(N111*(1+R111),2)+TRUNC(O111*(1+R111),2)+TRUNC(P111*(1+R111),2))),TRUNC(O111*(1+R111),2)))))</f>
        <v>0</v>
      </c>
      <c r="AH111" s="363">
        <f t="shared" ref="AH111:AH119" si="102">IF(AG111*G111=0,0,IF((TRUNC(AL111,2)-(TRUNC(S111*G111,2)+TRUNC(W111*G111,2)+TRUNC(Y111*G111,2)+TRUNC(AA111*G111,2)+TRUNC(AC111*G111,2)+TRUNC(AE111*G111,2)+TRUNC(AG111*G111,2)+TRUNC(AI111*G111,2)))=0,TRUNC(AG111*G111,2),IF((TRUNC(TRUNC(AG111*G111,2),2)+(TRUNC(AL111,2)-(TRUNC(S111*G111,2)+TRUNC(W111*G111,2)+TRUNC(Y111*G111,2)+TRUNC(AA111*G111,2)+TRUNC(AC111*G111,2)+TRUNC(AE111*G111,2)+TRUNC(AG111*G111,2)+TRUNC(AI111*G111,2))))&lt;=0,TRUNC(AG111*G111,2),IF(AND(IF(AND(S111*G111&lt;&gt;0,(TRUNC(S111*G111,2)+(TRUNC(AL111,2)-(TRUNC(S111*G111,2)+TRUNC(W111*G111,2)+TRUNC(Y111*G111,2)+TRUNC(AA111*G111,2)+TRUNC(AC111*G111,2)+TRUNC(AE111*G111,2)+TRUNC(AG111*G111,2)+TRUNC(AI111*G111,2))))&gt;=0),ABS((AG111*G111-(TRUNC(AG111*G111,2)+(TRUNC(AL111,2)-(TRUNC(S111*G111,2)+TRUNC(W111*G111,2)+TRUNC(Y111*G111,2)+TRUNC(AA111*G111,2)+TRUNC(AC111*G111,2)+TRUNC(AE111*G111,2)+TRUNC(AG111*G111,2)+TRUNC(AI111*G111,2)))))/AG111*G111)&lt;ABS((S111*G111-(TRUNC(S111*G111,2)+(TRUNC(AL111,2)-(TRUNC(S111*G111,2)+TRUNC(W111*G111,2)+TRUNC(Y111*G111,2)+TRUNC(AA111*G111,2)+TRUNC(AC111*G111,2)+TRUNC(AE111*G111,2)+TRUNC(AG111*G111,2)+TRUNC(AI111*G111,2)))))/S111*G111),TRUE),IF(AND(W111*G111&lt;&gt;0,(TRUNC(W111*G111,2)+(TRUNC(AL111,2)-(TRUNC(S111*G111,2)+TRUNC(W111*G111,2)+TRUNC(Y111*G111,2)+TRUNC(AA111*G111,2)+TRUNC(AC111*G111,2)+TRUNC(AE111*G111,2)+TRUNC(AG111*G111,2)+TRUNC(AI111*G111,2))))&gt;=0),ABS((AG111*G111-(TRUNC(AG111*G111,2)+(TRUNC(AL111,2)-(TRUNC(S111*G111,2)+TRUNC(W111*G111,2)+TRUNC(Y111*G111,2)+TRUNC(AA111*G111,2)+TRUNC(AC111*G111,2)+TRUNC(AE111*G111,2)+TRUNC(AG111*G111,2)+TRUNC(AI111*G111,2)))))/AG111*G111)&lt;ABS((W111*G111-(TRUNC(W111*G111,2)+(TRUNC(AL111,2)-(TRUNC(S111*G111,2)+TRUNC(W111*G111,2)+TRUNC(Y111*G111,2)+TRUNC(AA111*G111,2)+TRUNC(AC111*G111,2)+TRUNC(AE111*G111,2)+TRUNC(AG111*G111,2)+TRUNC(AI111*G111,2)))))/W111*G111),TRUE),IF(AND(Y111*G111&lt;&gt;0,(TRUNC(Y111*G111,2)+(TRUNC(AL111,2)-(TRUNC(S111*G111,2)+TRUNC(W111*G111,2)+TRUNC(Y111*G111,2)+TRUNC(AA111*G111,2)+TRUNC(AC111*G111,2)+TRUNC(AE111*G111,2)+TRUNC(AG111*G111,2)+TRUNC(AI111*G111,2))))&gt;=0),ABS((AG111*G111-(TRUNC(AG111*G111,2)+(TRUNC(AL111,2)-(TRUNC(S111*G111,2)+TRUNC(W111*G111,2)+TRUNC(Y111*G111,2)+TRUNC(AA111*G111,2)+TRUNC(AC111*G111,2)+TRUNC(AE111*G111,2)+TRUNC(AG111*G111,2)+TRUNC(AI111*G111,2)))))/AG111*G111)&lt;ABS((Y111*G111-(TRUNC(Y111*G111,2)+(TRUNC(AL111,2)-(TRUNC(S111*G111,2)+TRUNC(W111*G111,2)+TRUNC(Y111*G111,2)+TRUNC(AA111*G111,2)+TRUNC(AC111*G111,2)+TRUNC(AE111*G111,2)+TRUNC(AG111*G111,2)+TRUNC(AI111*G111,2)))))/Y111*G111),TRUE),IF(AND(AA111*G111&lt;&gt;0,(TRUNC(AA111*G111,2)+(TRUNC(AL111,2)-(TRUNC(S111*G111,2)+TRUNC(W111*G111,2)+TRUNC(Y111*G111,2)+TRUNC(AA111*G111,2)+TRUNC(AC111*G111,2)+TRUNC(AE111*G111,2)+TRUNC(AG111*G111,2)+TRUNC(AI111*G111,2))))&gt;=0),ABS((AG111*G111-(TRUNC(AG111*G111,2)+(TRUNC(AL111,2)-(TRUNC(S111*G111,2)+TRUNC(W111*G111,2)+TRUNC(Y111*G111,2)+TRUNC(AA111*G111,2)+TRUNC(AC111*G111,2)+TRUNC(AE111*G111,2)+TRUNC(AG111*G111,2)+TRUNC(AI111*G111,2)))))/AG111*G111)&lt;ABS((AA111*G111-(TRUNC(AA111*G111,2)+(TRUNC(AL111,2)-(TRUNC(S111*G111,2)+TRUNC(W111*G111,2)+TRUNC(Y111*G111,2)+TRUNC(AA111*G111,2)+TRUNC(AC111*G111,2)+TRUNC(AE111*G111,2)+TRUNC(AG111*G111,2)+TRUNC(AI111*G111,2)))))/AA111*G111),TRUE),IF(AND(AC111*G111&lt;&gt;0,(TRUNC(AC111*G111,2)+(TRUNC(AL111,2)-(TRUNC(S111*G111,2)+TRUNC(W111*G111,2)+TRUNC(Y111*G111,2)+TRUNC(AA111*G111,2)+TRUNC(AC111*G111,2)+TRUNC(AE111*G111,2)+TRUNC(AG111*G111,2)+TRUNC(AI111*G111,2))))&gt;=0),ABS((AG111*G111-(TRUNC(AG111*G111,2)+(TRUNC(AL111,2)-(TRUNC(S111*G111,2)+TRUNC(W111*G111,2)+TRUNC(Y111*G111,2)+TRUNC(AA111*G111,2)+TRUNC(AC111*G111,2)+TRUNC(AE111*G111,2)+TRUNC(AG111*G111,2)+TRUNC(AI111*G111,2)))))/AG111*G111)&lt;ABS((AC111*G111-(TRUNC(AC111*G111,2)+(TRUNC(AL111,2)-(TRUNC(S111*G111,2)+TRUNC(W111*G111,2)+TRUNC(Y111*G111,2)+TRUNC(AA111*G111,2)+TRUNC(AC111*G111,2)+TRUNC(AE111*G111,2)+TRUNC(AG111*G111,2)+TRUNC(AI111*G111,2)))))/AC111*G111),TRUE),IF(AND(AE111*G111&lt;&gt;0,(TRUNC(AE111*G111,2)+(TRUNC(AL111,2)-(TRUNC(S111*G111,2)+TRUNC(W111*G111,2)+TRUNC(Y111*G111,2)+TRUNC(AA111*G111,2)+TRUNC(AC111*G111,2)+TRUNC(AE111*G111,2)+TRUNC(AG111*G111,2)+TRUNC(AI111*G111,2))))&gt;=0),ABS((AG111*G111-(TRUNC(AG111*G111,2)+(TRUNC(AL111,2)-(TRUNC(S111*G111,2)+TRUNC(W111*G111,2)+TRUNC(Y111*G111,2)+TRUNC(AA111*G111,2)+TRUNC(AC111*G111,2)+TRUNC(AE111*G111,2)+TRUNC(AG111*G111,2)+TRUNC(AI111*G111,2)))))/AG111*G111)&lt;ABS((AE111*G111-(TRUNC(AE111*G111,2)+(TRUNC(AL111,2)-(TRUNC(S111*G111,2)+TRUNC(W111*G111,2)+TRUNC(Y111*G111,2)+TRUNC(AA111*G111,2)+TRUNC(AC111*G111,2)+TRUNC(AE111*G111,2)+TRUNC(AG111*G111,2)+TRUNC(AI111*G111,2)))))/AE111*G111),TRUE),IF(AND(AG111*G111&lt;&gt;0,(TRUNC(AG111*G111,2)+(TRUNC(AL111,2)-(TRUNC(S111*G111,2)+TRUNC(W111*G111,2)+TRUNC(Y111*G111,2)+TRUNC(AA111*G111,2)+TRUNC(AC111*G111,2)+TRUNC(AE111*G111,2)+TRUNC(AG111*G111,2)+TRUNC(AI111*G111,2))))&gt;=0),ABS((AG111*G111-(TRUNC(AG111*G111,2)+(TRUNC(AL111,2)-(TRUNC(S111*G111,2)+TRUNC(W111*G111,2)+TRUNC(Y111*G111,2)+TRUNC(AA111*G111,2)+TRUNC(AC111*G111,2)+TRUNC(AE111*G111,2)+TRUNC(AG111*G111,2)+TRUNC(AI111*G111,2)))))/AG111*G111)&lt;=ABS((AG111*G111-(TRUNC(AG111*G111,2)+(TRUNC(AL111,2)-(TRUNC(S111*G111,2)+TRUNC(W111*G111,2)+TRUNC(Y111*G111,2)+TRUNC(AA111*G111,2)+TRUNC(AC111*G111,2)+TRUNC(AE111*G111,2)+TRUNC(AG111*G111,2)+TRUNC(AI111*G111,2)))))/AG111*G111),TRUE),IF(AND(AI111*G111&lt;&gt;0,(TRUNC(AI111*G111,2)+(TRUNC(AL111,2)-(TRUNC(S111*G111,2)+TRUNC(W111*G111,2)+TRUNC(Y111*G111,2)+TRUNC(AA111*G111,2)+TRUNC(AC111*G111,2)+TRUNC(AE111*G111,2)+TRUNC(AG111*G111,2)+TRUNC(AI111*G111,2))))&gt;=0),ABS((AG111*G111-(TRUNC(AG111*G111,2)+(TRUNC(AL111,2)-(TRUNC(S111*G111,2)+TRUNC(W111*G111,2)+TRUNC(Y111*G111,2)+TRUNC(AA111*G111,2)+TRUNC(AC111*G111,2)+TRUNC(AE111*G111,2)+TRUNC(AG111*G111,2)+TRUNC(AI111*G111,2)))))/AG111*G111)&lt;=ABS((AI111*G111-(TRUNC(AI111*G111,2)+(TRUNC(AL111,2)-(TRUNC(S111*G111,2)+TRUNC(W111*G111,2)+TRUNC(Y111*G111,2)+TRUNC(AA111*G111,2)+TRUNC(AC111*G111,2)+TRUNC(AE111*G111,2)+TRUNC(AG111*G111,2)+TRUNC(AI111*G111,2)))))/AI111*G111),TRUE)),TRUNC(AG111*G111,2)+(TRUNC(AL111,2)-(TRUNC(S111*G111,2)+TRUNC(W111*G111,2)+TRUNC(Y111*G111,2)+TRUNC(AA111*G111,2)+TRUNC(AC111*G111,2)+TRUNC(AE111*G111,2)+TRUNC(AG111*G111,2)+TRUNC(AI111*G111,2))),TRUNC(AG111*G111,2)))))</f>
        <v>0</v>
      </c>
      <c r="AI111" s="363">
        <f t="shared" ref="AI111:AI119" si="103">IF(P111*(1+R111)=0,0,IF((TRUNC(AK111,2)-(TRUNC(H111*(1+R111),2)+TRUNC(J111*(1+R111),2)+TRUNC(K111*(1+R111),2)+TRUNC(L111*(1+R111),2)+TRUNC(M111*(1+R111),2)+TRUNC(N111*(1+R111),2)+TRUNC(O111*(1+R111),2)+TRUNC(P111*(1+R111),2)))=0,TRUNC(P111*(1+R111),2),IF((TRUNC(TRUNC(P111*(1+R111),2),2)+(TRUNC(AK111,2)-(TRUNC(H111*(1+R111),2)+TRUNC(J111*(1+R111),2)+TRUNC(K111*(1+R111),2)+TRUNC(L111*(1+R111),2)+TRUNC(M111*(1+R111),2)+TRUNC(N111*(1+R111),2)+TRUNC(O111*(1+R111),2)+TRUNC(P111*(1+R111),2))))&lt;=0,TRUNC(P111*(1+R111),2),IF(AND(IF(AND(H111*(1+R111)&lt;&gt;0,(TRUNC(H111*(1+R111),2)+(TRUNC(AK111,2)-(TRUNC(H111*(1+R111),2)+TRUNC(J111*(1+R111),2)+TRUNC(K111*(1+R111),2)+TRUNC(L111*(1+R111),2)+TRUNC(M111*(1+R111),2)+TRUNC(N111*(1+R111),2)+TRUNC(O111*(1+R111),2)+TRUNC(P111*(1+R111),2))))&gt;=0),ABS((P111*(1+R111)-(TRUNC(P111*(1+R111),2)+(TRUNC(AK111,2)-(TRUNC(H111*(1+R111),2)+TRUNC(J111*(1+R111),2)+TRUNC(K111*(1+R111),2)+TRUNC(L111*(1+R111),2)+TRUNC(M111*(1+R111),2)+TRUNC(N111*(1+R111),2)+TRUNC(O111*(1+R111),2)+TRUNC(P111*(1+R111),2)))))/P111*(1+R111))&lt;ABS((H111*(1+R111)-(TRUNC(H111*(1+R111),2)+(TRUNC(AK111,2)-(TRUNC(H111*(1+R111),2)+TRUNC(J111*(1+R111),2)+TRUNC(K111*(1+R111),2)+TRUNC(L111*(1+R111),2)+TRUNC(M111*(1+R111),2)+TRUNC(N111*(1+R111),2)+TRUNC(O111*(1+R111),2)+TRUNC(P111*(1+R111),2)))))/H111*(1+R111)),TRUE),IF(AND(J111*(1+R111)&lt;&gt;0,(TRUNC(J111*(1+R111),2)+(TRUNC(AK111,2)-(TRUNC(H111*(1+R111),2)+TRUNC(J111*(1+R111),2)+TRUNC(K111*(1+R111),2)+TRUNC(L111*(1+R111),2)+TRUNC(M111*(1+R111),2)+TRUNC(N111*(1+R111),2)+TRUNC(O111*(1+R111),2)+TRUNC(P111*(1+R111),2))))&gt;=0),ABS((P111*(1+R111)-(TRUNC(P111*(1+R111),2)+(TRUNC(AK111,2)-(TRUNC(H111*(1+R111),2)+TRUNC(J111*(1+R111),2)+TRUNC(K111*(1+R111),2)+TRUNC(L111*(1+R111),2)+TRUNC(M111*(1+R111),2)+TRUNC(N111*(1+R111),2)+TRUNC(O111*(1+R111),2)+TRUNC(P111*(1+R111),2)))))/P111*(1+R111))&lt;ABS((J111*(1+R111)-(TRUNC(J111*(1+R111),2)+(TRUNC(AK111,2)-(TRUNC(H111*(1+R111),2)+TRUNC(J111*(1+R111),2)+TRUNC(K111*(1+R111),2)+TRUNC(L111*(1+R111),2)+TRUNC(M111*(1+R111),2)+TRUNC(N111*(1+R111),2)+TRUNC(O111*(1+R111),2)+TRUNC(P111*(1+R111),2)))))/J111*(1+R111)),TRUE),IF(AND(K111*(1+R111)&lt;&gt;0,(TRUNC(K111*(1+R111),2)+(TRUNC(AK111,2)-(TRUNC(H111*(1+R111),2)+TRUNC(J111*(1+R111),2)+TRUNC(K111*(1+R111),2)+TRUNC(L111*(1+R111),2)+TRUNC(M111*(1+R111),2)+TRUNC(N111*(1+R111),2)+TRUNC(O111*(1+R111),2)+TRUNC(P111*(1+R111),2))))&gt;=0),ABS((P111*(1+R111)-(TRUNC(P111*(1+R111),2)+(TRUNC(AK111,2)-(TRUNC(H111*(1+R111),2)+TRUNC(J111*(1+R111),2)+TRUNC(K111*(1+R111),2)+TRUNC(L111*(1+R111),2)+TRUNC(M111*(1+R111),2)+TRUNC(N111*(1+R111),2)+TRUNC(O111*(1+R111),2)+TRUNC(P111*(1+R111),2)))))/P111*(1+R111))&lt;ABS((K111*(1+R111)-(TRUNC(K111*(1+R111),2)+(TRUNC(AK111,2)-(TRUNC(H111*(1+R111),2)+TRUNC(J111*(1+R111),2)+TRUNC(K111*(1+R111),2)+TRUNC(L111*(1+R111),2)+TRUNC(M111*(1+R111),2)+TRUNC(N111*(1+R111),2)+TRUNC(O111*(1+R111),2)+TRUNC(P111*(1+R111),2)))))/K111*(1+R111)),TRUE),IF(AND(L111*(1+R111)&lt;&gt;0,(TRUNC(L111*(1+R111),2)+(TRUNC(AK111,2)-(TRUNC(H111*(1+R111),2)+TRUNC(J111*(1+R111),2)+TRUNC(K111*(1+R111),2)+TRUNC(L111*(1+R111),2)+TRUNC(M111*(1+R111),2)+TRUNC(N111*(1+R111),2)+TRUNC(O111*(1+R111),2)+TRUNC(P111*(1+R111),2))))&gt;=0),ABS((P111*(1+R111)-(TRUNC(P111*(1+R111),2)+(TRUNC(AK111,2)-(TRUNC(H111*(1+R111),2)+TRUNC(J111*(1+R111),2)+TRUNC(K111*(1+R111),2)+TRUNC(L111*(1+R111),2)+TRUNC(M111*(1+R111),2)+TRUNC(N111*(1+R111),2)+TRUNC(O111*(1+R111),2)+TRUNC(P111*(1+R111),2)))))/P111*(1+R111))&lt;ABS((L111*(1+R111)-(TRUNC(L111*(1+R111),2)+(TRUNC(AK111,2)-(TRUNC(H111*(1+R111),2)+TRUNC(J111*(1+R111),2)+TRUNC(K111*(1+R111),2)+TRUNC(L111*(1+R111),2)+TRUNC(M111*(1+R111),2)+TRUNC(N111*(1+R111),2)+TRUNC(O111*(1+R111),2)+TRUNC(P111*(1+R111),2)))))/L111*(1+R111)),TRUE),IF(AND(M111*(1+R111)&lt;&gt;0,(TRUNC(M111*(1+R111),2)+(TRUNC(AK111,2)-(TRUNC(H111*(1+R111),2)+TRUNC(J111*(1+R111),2)+TRUNC(K111*(1+R111),2)+TRUNC(L111*(1+R111),2)+TRUNC(M111*(1+R111),2)+TRUNC(N111*(1+R111),2)+TRUNC(O111*(1+R111),2)+TRUNC(P111*(1+R111),2))))&gt;=0),ABS((P111*(1+R111)-(TRUNC(P111*(1+R111),2)+(TRUNC(AK111,2)-(TRUNC(H111*(1+R111),2)+TRUNC(J111*(1+R111),2)+TRUNC(K111*(1+R111),2)+TRUNC(L111*(1+R111),2)+TRUNC(M111*(1+R111),2)+TRUNC(N111*(1+R111),2)+TRUNC(O111*(1+R111),2)+TRUNC(P111*(1+R111),2)))))/P111*(1+R111))&lt;ABS((M111*(1+R111)-(TRUNC(M111*(1+R111),2)+(TRUNC(AK111,2)-(TRUNC(H111*(1+R111),2)+TRUNC(J111*(1+R111),2)+TRUNC(K111*(1+R111),2)+TRUNC(L111*(1+R111),2)+TRUNC(M111*(1+R111),2)+TRUNC(N111*(1+R111),2)+TRUNC(O111*(1+R111),2)+TRUNC(P111*(1+R111),2)))))/M111*(1+R111)),TRUE),IF(AND(N111*(1+R111)&lt;&gt;0,(TRUNC(N111*(1+R111),2)+(TRUNC(AK111,2)-(TRUNC(H111*(1+R111),2)+TRUNC(J111*(1+R111),2)+TRUNC(K111*(1+R111),2)+TRUNC(L111*(1+R111),2)+TRUNC(M111*(1+R111),2)+TRUNC(N111*(1+R111),2)+TRUNC(O111*(1+R111),2)+TRUNC(P111*(1+R111),2))))&gt;=0),ABS((P111*(1+R111)-(TRUNC(P111*(1+R111),2)+(TRUNC(AK111,2)-(TRUNC(H111*(1+R111),2)+TRUNC(J111*(1+R111),2)+TRUNC(K111*(1+R111),2)+TRUNC(L111*(1+R111),2)+TRUNC(M111*(1+R111),2)+TRUNC(N111*(1+R111),2)+TRUNC(O111*(1+R111),2)+TRUNC(P111*(1+R111),2)))))/P111*(1+R111))&lt;ABS((N111*(1+R111)-(TRUNC(N111*(1+R111),2)+(TRUNC(AK111,2)-(TRUNC(H111*(1+R111),2)+TRUNC(J111*(1+R111),2)+TRUNC(K111*(1+R111),2)+TRUNC(L111*(1+R111),2)+TRUNC(M111*(1+R111),2)+TRUNC(N111*(1+R111),2)+TRUNC(O111*(1+R111),2)+TRUNC(P111*(1+R111),2)))))/N111*(1+R111)),TRUE),IF(AND(O111*(1+R111)&lt;&gt;0,(TRUNC(O111*(1+R111),2)+(TRUNC(AK111,2)-(TRUNC(H111*(1+R111),2)+TRUNC(J111*(1+R111),2)+TRUNC(K111*(1+R111),2)+TRUNC(L111*(1+R111),2)+TRUNC(M111*(1+R111),2)+TRUNC(N111*(1+R111),2)+TRUNC(O111*(1+R111),2)+TRUNC(P111*(1+R111),2))))&gt;=0),ABS((P111*(1+R111)-(TRUNC(P111*(1+R111),2)+(TRUNC(AK111,2)-(TRUNC(H111*(1+R111),2)+TRUNC(J111*(1+R111),2)+TRUNC(K111*(1+R111),2)+TRUNC(L111*(1+R111),2)+TRUNC(M111*(1+R111),2)+TRUNC(N111*(1+R111),2)+TRUNC(O111*(1+R111),2)+TRUNC(P111*(1+R111),2)))))/P111*(1+R111))&lt;ABS((O111*(1+R111)-(TRUNC(O111*(1+R111),2)+(TRUNC(AK111,2)-(TRUNC(H111*(1+R111),2)+TRUNC(J111*(1+R111),2)+TRUNC(K111*(1+R111),2)+TRUNC(L111*(1+R111),2)+TRUNC(M111*(1+R111),2)+TRUNC(N111*(1+R111),2)+TRUNC(O111*(1+R111),2)+TRUNC(P111*(1+R111),2)))))/O111*(1+R111)),TRUE),IF(AND(P111*(1+R111)&lt;&gt;0,(TRUNC(P111*(1+R111),2)+(TRUNC(AK111,2)-(TRUNC(H111*(1+R111),2)+TRUNC(J111*(1+R111),2)+TRUNC(K111*(1+R111),2)+TRUNC(L111*(1+R111),2)+TRUNC(M111*(1+R111),2)+TRUNC(N111*(1+R111),2)+TRUNC(O111*(1+R111),2)+TRUNC(P111*(1+R111),2))))&gt;=0),ABS((P111*(1+R111)-(TRUNC(P111*(1+R111),2)+(TRUNC(AK111,2)-(TRUNC(H111*(1+R111),2)+TRUNC(J111*(1+R111),2)+TRUNC(K111*(1+R111),2)+TRUNC(L111*(1+R111),2)+TRUNC(M111*(1+R111),2)+TRUNC(N111*(1+R111),2)+TRUNC(O111*(1+R111),2)+TRUNC(P111*(1+R111),2)))))/P111*(1+R111))&lt;=ABS((P111*(1+R111)-(TRUNC(P111*(1+R111),2)+(TRUNC(AK111,2)-(TRUNC(H111*(1+R111),2)+TRUNC(J111*(1+R111),2)+TRUNC(K111*(1+R111),2)+TRUNC(L111*(1+R111),2)+TRUNC(M111*(1+R111),2)+TRUNC(N111*(1+R111),2)+TRUNC(O111*(1+R111),2)+TRUNC(P111*(1+R111),2)))))/P111*(1+R111)),TRUE)),TRUNC(P111*(1+R111),2)+(TRUNC(AK111,2)-(TRUNC(H111*(1+R111),2)+TRUNC(J111*(1+R111),2)+TRUNC(K111*(1+R111),2)+TRUNC(L111*(1+R111),2)+TRUNC(M111*(1+R111),2)+TRUNC(N111*(1+R111),2)+TRUNC(O111*(1+R111),2)+TRUNC(P111*(1+R111),2))),TRUNC(P111*(1+R111),2)))))</f>
        <v>0</v>
      </c>
      <c r="AJ111" s="363">
        <f t="shared" ref="AJ111:AJ119" si="104">IF(AI111*G111=0,0,IF((TRUNC(AL111,2)-(TRUNC(S111*G111,2)+TRUNC(W111*G111,2)+TRUNC(Y111*G111,2)+TRUNC(AA111*G111,2)+TRUNC(AC111*G111,2)+TRUNC(AE111*G111,2)+TRUNC(AG111*G111,2)+TRUNC(AI111*G111,2)))=0,TRUNC(AI111*G111,2),IF((TRUNC(TRUNC(AI111*G111,2),2)+(TRUNC(AL111,2)-(TRUNC(S111*G111,2)+TRUNC(W111*G111,2)+TRUNC(Y111*G111,2)+TRUNC(AA111*G111,2)+TRUNC(AC111*G111,2)+TRUNC(AE111*G111,2)+TRUNC(AG111*G111,2)+TRUNC(AI111*G111,2))))&lt;=0,TRUNC(AI111*G111,2),IF(AND(IF(AND(S111*G111&lt;&gt;0,(TRUNC(S111*G111,2)+(TRUNC(AL111,2)-(TRUNC(S111*G111,2)+TRUNC(W111*G111,2)+TRUNC(Y111*G111,2)+TRUNC(AA111*G111,2)+TRUNC(AC111*G111,2)+TRUNC(AE111*G111,2)+TRUNC(AG111*G111,2)+TRUNC(AI111*G111,2))))&gt;=0),ABS((AI111*G111-(TRUNC(AI111*G111,2)+(TRUNC(AL111,2)-(TRUNC(S111*G111,2)+TRUNC(W111*G111,2)+TRUNC(Y111*G111,2)+TRUNC(AA111*G111,2)+TRUNC(AC111*G111,2)+TRUNC(AE111*G111,2)+TRUNC(AG111*G111,2)+TRUNC(AI111*G111,2)))))/AI111*G111)&lt;ABS((S111*G111-(TRUNC(S111*G111,2)+(TRUNC(AL111,2)-(TRUNC(S111*G111,2)+TRUNC(W111*G111,2)+TRUNC(Y111*G111,2)+TRUNC(AA111*G111,2)+TRUNC(AC111*G111,2)+TRUNC(AE111*G111,2)+TRUNC(AG111*G111,2)+TRUNC(AI111*G111,2)))))/S111*G111),TRUE),IF(AND(W111*G111&lt;&gt;0,(TRUNC(W111*G111,2)+(TRUNC(AL111,2)-(TRUNC(S111*G111,2)+TRUNC(W111*G111,2)+TRUNC(Y111*G111,2)+TRUNC(AA111*G111,2)+TRUNC(AC111*G111,2)+TRUNC(AE111*G111,2)+TRUNC(AG111*G111,2)+TRUNC(AI111*G111,2))))&gt;=0),ABS((AI111*G111-(TRUNC(AI111*G111,2)+(TRUNC(AL111,2)-(TRUNC(S111*G111,2)+TRUNC(W111*G111,2)+TRUNC(Y111*G111,2)+TRUNC(AA111*G111,2)+TRUNC(AC111*G111,2)+TRUNC(AE111*G111,2)+TRUNC(AG111*G111,2)+TRUNC(AI111*G111,2)))))/AI111*G111)&lt;ABS((W111*G111-(TRUNC(W111*G111,2)+(TRUNC(AL111,2)-(TRUNC(S111*G111,2)+TRUNC(W111*G111,2)+TRUNC(Y111*G111,2)+TRUNC(AA111*G111,2)+TRUNC(AC111*G111,2)+TRUNC(AE111*G111,2)+TRUNC(AG111*G111,2)+TRUNC(AI111*G111,2)))))/W111*G111),TRUE),IF(AND(Y111*G111&lt;&gt;0,(TRUNC(Y111*G111,2)+(TRUNC(AL111,2)-(TRUNC(S111*G111,2)+TRUNC(W111*G111,2)+TRUNC(Y111*G111,2)+TRUNC(AA111*G111,2)+TRUNC(AC111*G111,2)+TRUNC(AE111*G111,2)+TRUNC(AG111*G111,2)+TRUNC(AI111*G111,2))))&gt;=0),ABS((AI111*G111-(TRUNC(AI111*G111,2)+(TRUNC(AL111,2)-(TRUNC(S111*G111,2)+TRUNC(W111*G111,2)+TRUNC(Y111*G111,2)+TRUNC(AA111*G111,2)+TRUNC(AC111*G111,2)+TRUNC(AE111*G111,2)+TRUNC(AG111*G111,2)+TRUNC(AI111*G111,2)))))/AI111*G111)&lt;ABS((Y111*G111-(TRUNC(Y111*G111,2)+(TRUNC(AL111,2)-(TRUNC(S111*G111,2)+TRUNC(W111*G111,2)+TRUNC(Y111*G111,2)+TRUNC(AA111*G111,2)+TRUNC(AC111*G111,2)+TRUNC(AE111*G111,2)+TRUNC(AG111*G111,2)+TRUNC(AI111*G111,2)))))/Y111*G111),TRUE),IF(AND(AA111*G111&lt;&gt;0,(TRUNC(AA111*G111,2)+(TRUNC(AL111,2)-(TRUNC(S111*G111,2)+TRUNC(W111*G111,2)+TRUNC(Y111*G111,2)+TRUNC(AA111*G111,2)+TRUNC(AC111*G111,2)+TRUNC(AE111*G111,2)+TRUNC(AG111*G111,2)+TRUNC(AI111*G111,2))))&gt;=0),ABS((AI111*G111-(TRUNC(AI111*G111,2)+(TRUNC(AL111,2)-(TRUNC(S111*G111,2)+TRUNC(W111*G111,2)+TRUNC(Y111*G111,2)+TRUNC(AA111*G111,2)+TRUNC(AC111*G111,2)+TRUNC(AE111*G111,2)+TRUNC(AG111*G111,2)+TRUNC(AI111*G111,2)))))/AI111*G111)&lt;ABS((AA111*G111-(TRUNC(AA111*G111,2)+(TRUNC(AL111,2)-(TRUNC(S111*G111,2)+TRUNC(W111*G111,2)+TRUNC(Y111*G111,2)+TRUNC(AA111*G111,2)+TRUNC(AC111*G111,2)+TRUNC(AE111*G111,2)+TRUNC(AG111*G111,2)+TRUNC(AI111*G111,2)))))/AA111*G111),TRUE),IF(AND(AC111*G111&lt;&gt;0,(TRUNC(AC111*G111,2)+(TRUNC(AL111,2)-(TRUNC(S111*G111,2)+TRUNC(W111*G111,2)+TRUNC(Y111*G111,2)+TRUNC(AA111*G111,2)+TRUNC(AC111*G111,2)+TRUNC(AE111*G111,2)+TRUNC(AG111*G111,2)+TRUNC(AI111*G111,2))))&gt;=0),ABS((AI111*G111-(TRUNC(AI111*G111,2)+(TRUNC(AL111,2)-(TRUNC(S111*G111,2)+TRUNC(W111*G111,2)+TRUNC(Y111*G111,2)+TRUNC(AA111*G111,2)+TRUNC(AC111*G111,2)+TRUNC(AE111*G111,2)+TRUNC(AG111*G111,2)+TRUNC(AI111*G111,2)))))/AI111*G111)&lt;ABS((AC111*G111-(TRUNC(AC111*G111,2)+(TRUNC(AL111,2)-(TRUNC(S111*G111,2)+TRUNC(W111*G111,2)+TRUNC(Y111*G111,2)+TRUNC(AA111*G111,2)+TRUNC(AC111*G111,2)+TRUNC(AE111*G111,2)+TRUNC(AG111*G111,2)+TRUNC(AI111*G111,2)))))/AC111*G111),TRUE),IF(AND(AE111*G111&lt;&gt;0,(TRUNC(AE111*G111,2)+(TRUNC(AL111,2)-(TRUNC(S111*G111,2)+TRUNC(W111*G111,2)+TRUNC(Y111*G111,2)+TRUNC(AA111*G111,2)+TRUNC(AC111*G111,2)+TRUNC(AE111*G111,2)+TRUNC(AG111*G111,2)+TRUNC(AI111*G111,2))))&gt;=0),ABS((AI111*G111-(TRUNC(AI111*G111,2)+(TRUNC(AL111,2)-(TRUNC(S111*G111,2)+TRUNC(W111*G111,2)+TRUNC(Y111*G111,2)+TRUNC(AA111*G111,2)+TRUNC(AC111*G111,2)+TRUNC(AE111*G111,2)+TRUNC(AG111*G111,2)+TRUNC(AI111*G111,2)))))/AI111*G111)&lt;ABS((AE111*G111-(TRUNC(AE111*G111,2)+(TRUNC(AL111,2)-(TRUNC(S111*G111,2)+TRUNC(W111*G111,2)+TRUNC(Y111*G111,2)+TRUNC(AA111*G111,2)+TRUNC(AC111*G111,2)+TRUNC(AE111*G111,2)+TRUNC(AG111*G111,2)+TRUNC(AI111*G111,2)))))/AE111*G111),TRUE),IF(AND(AG111*G111&lt;&gt;0,(TRUNC(AG111*G111,2)+(TRUNC(AL111,2)-(TRUNC(S111*G111,2)+TRUNC(W111*G111,2)+TRUNC(Y111*G111,2)+TRUNC(AA111*G111,2)+TRUNC(AC111*G111,2)+TRUNC(AE111*G111,2)+TRUNC(AG111*G111,2)+TRUNC(AI111*G111,2))))&gt;=0),ABS((AI111*G111-(TRUNC(AI111*G111,2)+(TRUNC(AL111,2)-(TRUNC(S111*G111,2)+TRUNC(W111*G111,2)+TRUNC(Y111*G111,2)+TRUNC(AA111*G111,2)+TRUNC(AC111*G111,2)+TRUNC(AE111*G111,2)+TRUNC(AG111*G111,2)+TRUNC(AI111*G111,2)))))/AI111*G111)&lt;ABS((AG111*G111-(TRUNC(AG111*G111,2)+(TRUNC(AL111,2)-(TRUNC(S111*G111,2)+TRUNC(W111*G111,2)+TRUNC(Y111*G111,2)+TRUNC(AA111*G111,2)+TRUNC(AC111*G111,2)+TRUNC(AE111*G111,2)+TRUNC(AG111*G111,2)+TRUNC(AI111*G111,2)))))/AG111*G111),TRUE),IF(AND(AI111*G111&lt;&gt;0,(TRUNC(AI111*G111,2)+(TRUNC(AL111,2)-(TRUNC(S111*G111,2)+TRUNC(W111*G111,2)+TRUNC(Y111*G111,2)+TRUNC(AA111*G111,2)+TRUNC(AC111*G111,2)+TRUNC(AE111*G111,2)+TRUNC(AG111*G111,2)+TRUNC(AI111*G111,2))))&gt;=0),ABS((AI111*G111-(TRUNC(AI111*G111,2)+(TRUNC(AL111,2)-(TRUNC(S111*G111,2)+TRUNC(W111*G111,2)+TRUNC(Y111*G111,2)+TRUNC(AA111*G111,2)+TRUNC(AC111*G111,2)+TRUNC(AE111*G111,2)+TRUNC(AG111*G111,2)+TRUNC(AI111*G111,2)))))/AI111*G111)&lt;=ABS((AI111*G111-(TRUNC(AI111*G111,2)+(TRUNC(AL111,2)-(TRUNC(S111*G111,2)+TRUNC(W111*G111,2)+TRUNC(Y111*G111,2)+TRUNC(AA111*G111,2)+TRUNC(AC111*G111,2)+TRUNC(AE111*G111,2)+TRUNC(AG111*G111,2)+TRUNC(AI111*G111,2)))))/AI111*G111),TRUE)),TRUNC(AI111*G111,2)+(TRUNC(AL111,2)-(TRUNC(S111*G111,2)+TRUNC(W111*G111,2)+TRUNC(Y111*G111,2)+TRUNC(AA111*G111,2)+TRUNC(AC111*G111,2)+TRUNC(AE111*G111,2)+TRUNC(AG111*G111,2)+TRUNC(AI111*G111,2))),TRUNC(AI111*G111,2)))))</f>
        <v>0</v>
      </c>
      <c r="AK111" s="363">
        <f t="shared" ref="AK111:AK119" si="105">TRUNC(Q111*(1+R111), 2)</f>
        <v>81.25</v>
      </c>
      <c r="AL111" s="363">
        <f t="shared" ref="AL111:AL119" si="106">TRUNC(G111*TRUNC(AK111, 2), 2)</f>
        <v>0</v>
      </c>
    </row>
    <row r="112" spans="1:38" ht="25.5" x14ac:dyDescent="0.2">
      <c r="A112" s="374" t="s">
        <v>1265</v>
      </c>
      <c r="B112" s="373" t="s">
        <v>287</v>
      </c>
      <c r="C112" s="373" t="s">
        <v>393</v>
      </c>
      <c r="D112" s="373" t="s">
        <v>1690</v>
      </c>
      <c r="E112" s="372" t="s">
        <v>1266</v>
      </c>
      <c r="F112" s="371" t="s">
        <v>5</v>
      </c>
      <c r="G112" s="371"/>
      <c r="H112" s="369">
        <v>0.11</v>
      </c>
      <c r="I112" s="369">
        <v>0.37</v>
      </c>
      <c r="J112" s="369">
        <v>0.37</v>
      </c>
      <c r="K112" s="369">
        <v>0</v>
      </c>
      <c r="L112" s="369">
        <v>0</v>
      </c>
      <c r="M112" s="369">
        <v>0</v>
      </c>
      <c r="N112" s="369">
        <v>0</v>
      </c>
      <c r="O112" s="369">
        <v>0</v>
      </c>
      <c r="P112" s="369">
        <v>0</v>
      </c>
      <c r="Q112" s="369">
        <f t="shared" si="86"/>
        <v>0.48</v>
      </c>
      <c r="R112" s="370"/>
      <c r="S112" s="369">
        <f t="shared" si="87"/>
        <v>0.11</v>
      </c>
      <c r="T112" s="369">
        <f t="shared" si="88"/>
        <v>0</v>
      </c>
      <c r="U112" s="369">
        <f t="shared" si="89"/>
        <v>0.37</v>
      </c>
      <c r="V112" s="369">
        <f t="shared" si="90"/>
        <v>0</v>
      </c>
      <c r="W112" s="369">
        <f t="shared" si="91"/>
        <v>0.37</v>
      </c>
      <c r="X112" s="369">
        <f t="shared" si="92"/>
        <v>0</v>
      </c>
      <c r="Y112" s="369">
        <f t="shared" si="93"/>
        <v>0</v>
      </c>
      <c r="Z112" s="369">
        <f t="shared" si="94"/>
        <v>0</v>
      </c>
      <c r="AA112" s="369">
        <f t="shared" si="95"/>
        <v>0</v>
      </c>
      <c r="AB112" s="369">
        <f t="shared" si="96"/>
        <v>0</v>
      </c>
      <c r="AC112" s="369">
        <f t="shared" si="97"/>
        <v>0</v>
      </c>
      <c r="AD112" s="369">
        <f t="shared" si="98"/>
        <v>0</v>
      </c>
      <c r="AE112" s="369">
        <f t="shared" si="99"/>
        <v>0</v>
      </c>
      <c r="AF112" s="369">
        <f t="shared" si="100"/>
        <v>0</v>
      </c>
      <c r="AG112" s="369">
        <f t="shared" si="101"/>
        <v>0</v>
      </c>
      <c r="AH112" s="369">
        <f t="shared" si="102"/>
        <v>0</v>
      </c>
      <c r="AI112" s="369">
        <f t="shared" si="103"/>
        <v>0</v>
      </c>
      <c r="AJ112" s="369">
        <f t="shared" si="104"/>
        <v>0</v>
      </c>
      <c r="AK112" s="369">
        <f t="shared" si="105"/>
        <v>0.48</v>
      </c>
      <c r="AL112" s="369">
        <f t="shared" si="106"/>
        <v>0</v>
      </c>
    </row>
    <row r="113" spans="1:38" ht="25.5" x14ac:dyDescent="0.2">
      <c r="A113" s="368" t="s">
        <v>1267</v>
      </c>
      <c r="B113" s="367" t="s">
        <v>193</v>
      </c>
      <c r="C113" s="367" t="s">
        <v>393</v>
      </c>
      <c r="D113" s="367" t="s">
        <v>1268</v>
      </c>
      <c r="E113" s="366" t="s">
        <v>1269</v>
      </c>
      <c r="F113" s="365" t="s">
        <v>11</v>
      </c>
      <c r="G113" s="365"/>
      <c r="H113" s="363">
        <v>10.7</v>
      </c>
      <c r="I113" s="363">
        <v>0.9</v>
      </c>
      <c r="J113" s="363">
        <v>0.9</v>
      </c>
      <c r="K113" s="363">
        <v>0</v>
      </c>
      <c r="L113" s="363">
        <v>0</v>
      </c>
      <c r="M113" s="363">
        <v>0</v>
      </c>
      <c r="N113" s="363">
        <v>0</v>
      </c>
      <c r="O113" s="363">
        <v>0</v>
      </c>
      <c r="P113" s="363">
        <v>0</v>
      </c>
      <c r="Q113" s="363">
        <f t="shared" si="86"/>
        <v>11.6</v>
      </c>
      <c r="R113" s="364"/>
      <c r="S113" s="363">
        <f t="shared" si="87"/>
        <v>10.7</v>
      </c>
      <c r="T113" s="363">
        <f t="shared" si="88"/>
        <v>0</v>
      </c>
      <c r="U113" s="363">
        <f t="shared" si="89"/>
        <v>0.9</v>
      </c>
      <c r="V113" s="363">
        <f t="shared" si="90"/>
        <v>0</v>
      </c>
      <c r="W113" s="363">
        <f t="shared" si="91"/>
        <v>0.9</v>
      </c>
      <c r="X113" s="363">
        <f t="shared" si="92"/>
        <v>0</v>
      </c>
      <c r="Y113" s="363">
        <f t="shared" si="93"/>
        <v>0</v>
      </c>
      <c r="Z113" s="363">
        <f t="shared" si="94"/>
        <v>0</v>
      </c>
      <c r="AA113" s="363">
        <f t="shared" si="95"/>
        <v>0</v>
      </c>
      <c r="AB113" s="363">
        <f t="shared" si="96"/>
        <v>0</v>
      </c>
      <c r="AC113" s="363">
        <f t="shared" si="97"/>
        <v>0</v>
      </c>
      <c r="AD113" s="363">
        <f t="shared" si="98"/>
        <v>0</v>
      </c>
      <c r="AE113" s="363">
        <f t="shared" si="99"/>
        <v>0</v>
      </c>
      <c r="AF113" s="363">
        <f t="shared" si="100"/>
        <v>0</v>
      </c>
      <c r="AG113" s="363">
        <f t="shared" si="101"/>
        <v>0</v>
      </c>
      <c r="AH113" s="363">
        <f t="shared" si="102"/>
        <v>0</v>
      </c>
      <c r="AI113" s="363">
        <f t="shared" si="103"/>
        <v>0</v>
      </c>
      <c r="AJ113" s="363">
        <f t="shared" si="104"/>
        <v>0</v>
      </c>
      <c r="AK113" s="363">
        <f t="shared" si="105"/>
        <v>11.6</v>
      </c>
      <c r="AL113" s="363">
        <f t="shared" si="106"/>
        <v>0</v>
      </c>
    </row>
    <row r="114" spans="1:38" ht="25.5" x14ac:dyDescent="0.2">
      <c r="A114" s="374" t="s">
        <v>1270</v>
      </c>
      <c r="B114" s="373" t="s">
        <v>287</v>
      </c>
      <c r="C114" s="373" t="s">
        <v>393</v>
      </c>
      <c r="D114" s="373" t="s">
        <v>1494</v>
      </c>
      <c r="E114" s="372" t="s">
        <v>35</v>
      </c>
      <c r="F114" s="371" t="s">
        <v>8</v>
      </c>
      <c r="G114" s="371"/>
      <c r="H114" s="369">
        <v>2.4900000000000002</v>
      </c>
      <c r="I114" s="369">
        <v>0</v>
      </c>
      <c r="J114" s="369">
        <v>0</v>
      </c>
      <c r="K114" s="369">
        <v>0</v>
      </c>
      <c r="L114" s="369">
        <v>0</v>
      </c>
      <c r="M114" s="369">
        <v>0</v>
      </c>
      <c r="N114" s="369">
        <v>0</v>
      </c>
      <c r="O114" s="369">
        <v>0</v>
      </c>
      <c r="P114" s="369">
        <v>0</v>
      </c>
      <c r="Q114" s="369">
        <f t="shared" si="86"/>
        <v>2.4900000000000002</v>
      </c>
      <c r="R114" s="370"/>
      <c r="S114" s="369">
        <f t="shared" si="87"/>
        <v>2.4900000000000002</v>
      </c>
      <c r="T114" s="369">
        <f t="shared" si="88"/>
        <v>0</v>
      </c>
      <c r="U114" s="369">
        <f t="shared" si="89"/>
        <v>0</v>
      </c>
      <c r="V114" s="369">
        <f t="shared" si="90"/>
        <v>0</v>
      </c>
      <c r="W114" s="369">
        <f t="shared" si="91"/>
        <v>0</v>
      </c>
      <c r="X114" s="369">
        <f t="shared" si="92"/>
        <v>0</v>
      </c>
      <c r="Y114" s="369">
        <f t="shared" si="93"/>
        <v>0</v>
      </c>
      <c r="Z114" s="369">
        <f t="shared" si="94"/>
        <v>0</v>
      </c>
      <c r="AA114" s="369">
        <f t="shared" si="95"/>
        <v>0</v>
      </c>
      <c r="AB114" s="369">
        <f t="shared" si="96"/>
        <v>0</v>
      </c>
      <c r="AC114" s="369">
        <f t="shared" si="97"/>
        <v>0</v>
      </c>
      <c r="AD114" s="369">
        <f t="shared" si="98"/>
        <v>0</v>
      </c>
      <c r="AE114" s="369">
        <f t="shared" si="99"/>
        <v>0</v>
      </c>
      <c r="AF114" s="369">
        <f t="shared" si="100"/>
        <v>0</v>
      </c>
      <c r="AG114" s="369">
        <f t="shared" si="101"/>
        <v>0</v>
      </c>
      <c r="AH114" s="369">
        <f t="shared" si="102"/>
        <v>0</v>
      </c>
      <c r="AI114" s="369">
        <f t="shared" si="103"/>
        <v>0</v>
      </c>
      <c r="AJ114" s="369">
        <f t="shared" si="104"/>
        <v>0</v>
      </c>
      <c r="AK114" s="369">
        <f t="shared" si="105"/>
        <v>2.4900000000000002</v>
      </c>
      <c r="AL114" s="369">
        <f t="shared" si="106"/>
        <v>0</v>
      </c>
    </row>
    <row r="115" spans="1:38" ht="25.5" x14ac:dyDescent="0.2">
      <c r="A115" s="368" t="s">
        <v>1271</v>
      </c>
      <c r="B115" s="367" t="s">
        <v>287</v>
      </c>
      <c r="C115" s="367" t="s">
        <v>393</v>
      </c>
      <c r="D115" s="367" t="s">
        <v>515</v>
      </c>
      <c r="E115" s="366" t="s">
        <v>40</v>
      </c>
      <c r="F115" s="365" t="s">
        <v>5</v>
      </c>
      <c r="G115" s="365"/>
      <c r="H115" s="363">
        <v>0</v>
      </c>
      <c r="I115" s="363">
        <v>2.96</v>
      </c>
      <c r="J115" s="363">
        <v>2.96</v>
      </c>
      <c r="K115" s="363">
        <v>0</v>
      </c>
      <c r="L115" s="363">
        <v>0</v>
      </c>
      <c r="M115" s="363">
        <v>0</v>
      </c>
      <c r="N115" s="363">
        <v>0</v>
      </c>
      <c r="O115" s="363">
        <v>0</v>
      </c>
      <c r="P115" s="363">
        <v>0</v>
      </c>
      <c r="Q115" s="363">
        <f t="shared" si="86"/>
        <v>2.96</v>
      </c>
      <c r="R115" s="364"/>
      <c r="S115" s="363">
        <f t="shared" si="87"/>
        <v>0</v>
      </c>
      <c r="T115" s="363">
        <f t="shared" si="88"/>
        <v>0</v>
      </c>
      <c r="U115" s="363">
        <f t="shared" si="89"/>
        <v>2.96</v>
      </c>
      <c r="V115" s="363">
        <f t="shared" si="90"/>
        <v>0</v>
      </c>
      <c r="W115" s="363">
        <f t="shared" si="91"/>
        <v>2.96</v>
      </c>
      <c r="X115" s="363">
        <f t="shared" si="92"/>
        <v>0</v>
      </c>
      <c r="Y115" s="363">
        <f t="shared" si="93"/>
        <v>0</v>
      </c>
      <c r="Z115" s="363">
        <f t="shared" si="94"/>
        <v>0</v>
      </c>
      <c r="AA115" s="363">
        <f t="shared" si="95"/>
        <v>0</v>
      </c>
      <c r="AB115" s="363">
        <f t="shared" si="96"/>
        <v>0</v>
      </c>
      <c r="AC115" s="363">
        <f t="shared" si="97"/>
        <v>0</v>
      </c>
      <c r="AD115" s="363">
        <f t="shared" si="98"/>
        <v>0</v>
      </c>
      <c r="AE115" s="363">
        <f t="shared" si="99"/>
        <v>0</v>
      </c>
      <c r="AF115" s="363">
        <f t="shared" si="100"/>
        <v>0</v>
      </c>
      <c r="AG115" s="363">
        <f t="shared" si="101"/>
        <v>0</v>
      </c>
      <c r="AH115" s="363">
        <f t="shared" si="102"/>
        <v>0</v>
      </c>
      <c r="AI115" s="363">
        <f t="shared" si="103"/>
        <v>0</v>
      </c>
      <c r="AJ115" s="363">
        <f t="shared" si="104"/>
        <v>0</v>
      </c>
      <c r="AK115" s="363">
        <f t="shared" si="105"/>
        <v>2.96</v>
      </c>
      <c r="AL115" s="363">
        <f t="shared" si="106"/>
        <v>0</v>
      </c>
    </row>
    <row r="116" spans="1:38" ht="25.5" x14ac:dyDescent="0.2">
      <c r="A116" s="374" t="s">
        <v>1272</v>
      </c>
      <c r="B116" s="373" t="s">
        <v>287</v>
      </c>
      <c r="C116" s="373" t="s">
        <v>393</v>
      </c>
      <c r="D116" s="373" t="s">
        <v>1499</v>
      </c>
      <c r="E116" s="372" t="s">
        <v>42</v>
      </c>
      <c r="F116" s="371" t="s">
        <v>8</v>
      </c>
      <c r="G116" s="371"/>
      <c r="H116" s="369">
        <v>193.54</v>
      </c>
      <c r="I116" s="369">
        <v>30.6</v>
      </c>
      <c r="J116" s="369">
        <v>30.6</v>
      </c>
      <c r="K116" s="369">
        <v>0</v>
      </c>
      <c r="L116" s="369">
        <v>0</v>
      </c>
      <c r="M116" s="369">
        <v>0</v>
      </c>
      <c r="N116" s="369">
        <v>0</v>
      </c>
      <c r="O116" s="369">
        <v>0</v>
      </c>
      <c r="P116" s="369">
        <v>0</v>
      </c>
      <c r="Q116" s="369">
        <f t="shared" si="86"/>
        <v>224.14</v>
      </c>
      <c r="R116" s="370"/>
      <c r="S116" s="369">
        <f t="shared" si="87"/>
        <v>193.54</v>
      </c>
      <c r="T116" s="369">
        <f t="shared" si="88"/>
        <v>0</v>
      </c>
      <c r="U116" s="369">
        <f t="shared" si="89"/>
        <v>30.6</v>
      </c>
      <c r="V116" s="369">
        <f t="shared" si="90"/>
        <v>0</v>
      </c>
      <c r="W116" s="369">
        <f t="shared" si="91"/>
        <v>30.6</v>
      </c>
      <c r="X116" s="369">
        <f t="shared" si="92"/>
        <v>0</v>
      </c>
      <c r="Y116" s="369">
        <f t="shared" si="93"/>
        <v>0</v>
      </c>
      <c r="Z116" s="369">
        <f t="shared" si="94"/>
        <v>0</v>
      </c>
      <c r="AA116" s="369">
        <f t="shared" si="95"/>
        <v>0</v>
      </c>
      <c r="AB116" s="369">
        <f t="shared" si="96"/>
        <v>0</v>
      </c>
      <c r="AC116" s="369">
        <f t="shared" si="97"/>
        <v>0</v>
      </c>
      <c r="AD116" s="369">
        <f t="shared" si="98"/>
        <v>0</v>
      </c>
      <c r="AE116" s="369">
        <f t="shared" si="99"/>
        <v>0</v>
      </c>
      <c r="AF116" s="369">
        <f t="shared" si="100"/>
        <v>0</v>
      </c>
      <c r="AG116" s="369">
        <f t="shared" si="101"/>
        <v>0</v>
      </c>
      <c r="AH116" s="369">
        <f t="shared" si="102"/>
        <v>0</v>
      </c>
      <c r="AI116" s="369">
        <f t="shared" si="103"/>
        <v>0</v>
      </c>
      <c r="AJ116" s="369">
        <f t="shared" si="104"/>
        <v>0</v>
      </c>
      <c r="AK116" s="369">
        <f t="shared" si="105"/>
        <v>224.14</v>
      </c>
      <c r="AL116" s="369">
        <f t="shared" si="106"/>
        <v>0</v>
      </c>
    </row>
    <row r="117" spans="1:38" ht="25.5" x14ac:dyDescent="0.2">
      <c r="A117" s="368" t="s">
        <v>1273</v>
      </c>
      <c r="B117" s="367" t="s">
        <v>193</v>
      </c>
      <c r="C117" s="367" t="s">
        <v>393</v>
      </c>
      <c r="D117" s="367" t="s">
        <v>1274</v>
      </c>
      <c r="E117" s="366" t="s">
        <v>1275</v>
      </c>
      <c r="F117" s="365" t="s">
        <v>237</v>
      </c>
      <c r="G117" s="365"/>
      <c r="H117" s="363">
        <v>1.71</v>
      </c>
      <c r="I117" s="363">
        <v>0.4</v>
      </c>
      <c r="J117" s="363">
        <v>0.4</v>
      </c>
      <c r="K117" s="363">
        <v>0</v>
      </c>
      <c r="L117" s="363">
        <v>0</v>
      </c>
      <c r="M117" s="363">
        <v>0</v>
      </c>
      <c r="N117" s="363">
        <v>0</v>
      </c>
      <c r="O117" s="363">
        <v>0</v>
      </c>
      <c r="P117" s="363">
        <v>0</v>
      </c>
      <c r="Q117" s="363">
        <f t="shared" si="86"/>
        <v>2.11</v>
      </c>
      <c r="R117" s="364"/>
      <c r="S117" s="363">
        <f t="shared" si="87"/>
        <v>1.71</v>
      </c>
      <c r="T117" s="363">
        <f t="shared" si="88"/>
        <v>0</v>
      </c>
      <c r="U117" s="363">
        <f t="shared" si="89"/>
        <v>0.4</v>
      </c>
      <c r="V117" s="363">
        <f t="shared" si="90"/>
        <v>0</v>
      </c>
      <c r="W117" s="363">
        <f t="shared" si="91"/>
        <v>0.4</v>
      </c>
      <c r="X117" s="363">
        <f t="shared" si="92"/>
        <v>0</v>
      </c>
      <c r="Y117" s="363">
        <f t="shared" si="93"/>
        <v>0</v>
      </c>
      <c r="Z117" s="363">
        <f t="shared" si="94"/>
        <v>0</v>
      </c>
      <c r="AA117" s="363">
        <f t="shared" si="95"/>
        <v>0</v>
      </c>
      <c r="AB117" s="363">
        <f t="shared" si="96"/>
        <v>0</v>
      </c>
      <c r="AC117" s="363">
        <f t="shared" si="97"/>
        <v>0</v>
      </c>
      <c r="AD117" s="363">
        <f t="shared" si="98"/>
        <v>0</v>
      </c>
      <c r="AE117" s="363">
        <f t="shared" si="99"/>
        <v>0</v>
      </c>
      <c r="AF117" s="363">
        <f t="shared" si="100"/>
        <v>0</v>
      </c>
      <c r="AG117" s="363">
        <f t="shared" si="101"/>
        <v>0</v>
      </c>
      <c r="AH117" s="363">
        <f t="shared" si="102"/>
        <v>0</v>
      </c>
      <c r="AI117" s="363">
        <f t="shared" si="103"/>
        <v>0</v>
      </c>
      <c r="AJ117" s="363">
        <f t="shared" si="104"/>
        <v>0</v>
      </c>
      <c r="AK117" s="363">
        <f t="shared" si="105"/>
        <v>2.11</v>
      </c>
      <c r="AL117" s="363">
        <f t="shared" si="106"/>
        <v>0</v>
      </c>
    </row>
    <row r="118" spans="1:38" ht="25.5" x14ac:dyDescent="0.2">
      <c r="A118" s="374" t="s">
        <v>1276</v>
      </c>
      <c r="B118" s="373" t="s">
        <v>287</v>
      </c>
      <c r="C118" s="373" t="s">
        <v>393</v>
      </c>
      <c r="D118" s="373" t="s">
        <v>1689</v>
      </c>
      <c r="E118" s="372" t="s">
        <v>1277</v>
      </c>
      <c r="F118" s="371" t="s">
        <v>8</v>
      </c>
      <c r="G118" s="371"/>
      <c r="H118" s="369">
        <v>0.1</v>
      </c>
      <c r="I118" s="369">
        <v>44.69</v>
      </c>
      <c r="J118" s="369">
        <v>44.69</v>
      </c>
      <c r="K118" s="369">
        <v>0</v>
      </c>
      <c r="L118" s="369">
        <v>0</v>
      </c>
      <c r="M118" s="369">
        <v>0</v>
      </c>
      <c r="N118" s="369">
        <v>0</v>
      </c>
      <c r="O118" s="369">
        <v>0</v>
      </c>
      <c r="P118" s="369">
        <v>0</v>
      </c>
      <c r="Q118" s="369">
        <f t="shared" si="86"/>
        <v>44.79</v>
      </c>
      <c r="R118" s="370"/>
      <c r="S118" s="369">
        <f t="shared" si="87"/>
        <v>0.1</v>
      </c>
      <c r="T118" s="369">
        <f t="shared" si="88"/>
        <v>0</v>
      </c>
      <c r="U118" s="369">
        <f t="shared" si="89"/>
        <v>44.69</v>
      </c>
      <c r="V118" s="369">
        <f t="shared" si="90"/>
        <v>0</v>
      </c>
      <c r="W118" s="369">
        <f t="shared" si="91"/>
        <v>44.69</v>
      </c>
      <c r="X118" s="369">
        <f t="shared" si="92"/>
        <v>0</v>
      </c>
      <c r="Y118" s="369">
        <f t="shared" si="93"/>
        <v>0</v>
      </c>
      <c r="Z118" s="369">
        <f t="shared" si="94"/>
        <v>0</v>
      </c>
      <c r="AA118" s="369">
        <f t="shared" si="95"/>
        <v>0</v>
      </c>
      <c r="AB118" s="369">
        <f t="shared" si="96"/>
        <v>0</v>
      </c>
      <c r="AC118" s="369">
        <f t="shared" si="97"/>
        <v>0</v>
      </c>
      <c r="AD118" s="369">
        <f t="shared" si="98"/>
        <v>0</v>
      </c>
      <c r="AE118" s="369">
        <f t="shared" si="99"/>
        <v>0</v>
      </c>
      <c r="AF118" s="369">
        <f t="shared" si="100"/>
        <v>0</v>
      </c>
      <c r="AG118" s="369">
        <f t="shared" si="101"/>
        <v>0</v>
      </c>
      <c r="AH118" s="369">
        <f t="shared" si="102"/>
        <v>0</v>
      </c>
      <c r="AI118" s="369">
        <f t="shared" si="103"/>
        <v>0</v>
      </c>
      <c r="AJ118" s="369">
        <f t="shared" si="104"/>
        <v>0</v>
      </c>
      <c r="AK118" s="369">
        <f t="shared" si="105"/>
        <v>44.79</v>
      </c>
      <c r="AL118" s="369">
        <f t="shared" si="106"/>
        <v>0</v>
      </c>
    </row>
    <row r="119" spans="1:38" ht="25.5" x14ac:dyDescent="0.2">
      <c r="A119" s="368" t="s">
        <v>1278</v>
      </c>
      <c r="B119" s="367" t="s">
        <v>287</v>
      </c>
      <c r="C119" s="367" t="s">
        <v>393</v>
      </c>
      <c r="D119" s="367" t="s">
        <v>1688</v>
      </c>
      <c r="E119" s="366" t="s">
        <v>1687</v>
      </c>
      <c r="F119" s="365" t="s">
        <v>8</v>
      </c>
      <c r="G119" s="365"/>
      <c r="H119" s="363">
        <v>599.76</v>
      </c>
      <c r="I119" s="363">
        <v>0</v>
      </c>
      <c r="J119" s="363">
        <v>0</v>
      </c>
      <c r="K119" s="363">
        <v>0</v>
      </c>
      <c r="L119" s="363">
        <v>0</v>
      </c>
      <c r="M119" s="363">
        <v>0</v>
      </c>
      <c r="N119" s="363">
        <v>0</v>
      </c>
      <c r="O119" s="363">
        <v>0</v>
      </c>
      <c r="P119" s="363">
        <v>0</v>
      </c>
      <c r="Q119" s="363">
        <f t="shared" si="86"/>
        <v>599.76</v>
      </c>
      <c r="R119" s="364"/>
      <c r="S119" s="363">
        <f t="shared" si="87"/>
        <v>599.76</v>
      </c>
      <c r="T119" s="363">
        <f t="shared" si="88"/>
        <v>0</v>
      </c>
      <c r="U119" s="363">
        <f t="shared" si="89"/>
        <v>0</v>
      </c>
      <c r="V119" s="363">
        <f t="shared" si="90"/>
        <v>0</v>
      </c>
      <c r="W119" s="363">
        <f t="shared" si="91"/>
        <v>0</v>
      </c>
      <c r="X119" s="363">
        <f t="shared" si="92"/>
        <v>0</v>
      </c>
      <c r="Y119" s="363">
        <f t="shared" si="93"/>
        <v>0</v>
      </c>
      <c r="Z119" s="363">
        <f t="shared" si="94"/>
        <v>0</v>
      </c>
      <c r="AA119" s="363">
        <f t="shared" si="95"/>
        <v>0</v>
      </c>
      <c r="AB119" s="363">
        <f t="shared" si="96"/>
        <v>0</v>
      </c>
      <c r="AC119" s="363">
        <f t="shared" si="97"/>
        <v>0</v>
      </c>
      <c r="AD119" s="363">
        <f t="shared" si="98"/>
        <v>0</v>
      </c>
      <c r="AE119" s="363">
        <f t="shared" si="99"/>
        <v>0</v>
      </c>
      <c r="AF119" s="363">
        <f t="shared" si="100"/>
        <v>0</v>
      </c>
      <c r="AG119" s="363">
        <f t="shared" si="101"/>
        <v>0</v>
      </c>
      <c r="AH119" s="363">
        <f t="shared" si="102"/>
        <v>0</v>
      </c>
      <c r="AI119" s="363">
        <f t="shared" si="103"/>
        <v>0</v>
      </c>
      <c r="AJ119" s="363">
        <f t="shared" si="104"/>
        <v>0</v>
      </c>
      <c r="AK119" s="363">
        <f t="shared" si="105"/>
        <v>599.76</v>
      </c>
      <c r="AL119" s="363">
        <f t="shared" si="106"/>
        <v>0</v>
      </c>
    </row>
    <row r="120" spans="1:38" ht="15" x14ac:dyDescent="0.2">
      <c r="A120" s="392" t="s">
        <v>1686</v>
      </c>
      <c r="B120" s="391" t="s">
        <v>238</v>
      </c>
      <c r="C120" s="390" t="s">
        <v>238</v>
      </c>
      <c r="D120" s="390" t="s">
        <v>238</v>
      </c>
      <c r="E120" s="390" t="s">
        <v>1685</v>
      </c>
      <c r="F120" s="389" t="s">
        <v>238</v>
      </c>
      <c r="G120" s="389"/>
      <c r="H120" s="387"/>
      <c r="I120" s="387"/>
      <c r="J120" s="387"/>
      <c r="K120" s="387"/>
      <c r="L120" s="387"/>
      <c r="M120" s="387"/>
      <c r="N120" s="387"/>
      <c r="O120" s="387"/>
      <c r="P120" s="387"/>
      <c r="Q120" s="387"/>
      <c r="R120" s="388"/>
      <c r="S120" s="387"/>
      <c r="T120" s="387">
        <f>SUBTOTAL(109,T121:T122)</f>
        <v>0</v>
      </c>
      <c r="U120" s="387"/>
      <c r="V120" s="387">
        <f>SUBTOTAL(109,V121:V122)</f>
        <v>0</v>
      </c>
      <c r="W120" s="387"/>
      <c r="X120" s="387">
        <f>SUBTOTAL(109,X121:X122)</f>
        <v>0</v>
      </c>
      <c r="Y120" s="387"/>
      <c r="Z120" s="387">
        <f>SUBTOTAL(109,Z121:Z122)</f>
        <v>0</v>
      </c>
      <c r="AA120" s="387"/>
      <c r="AB120" s="387">
        <f>SUBTOTAL(109,AB121:AB122)</f>
        <v>0</v>
      </c>
      <c r="AC120" s="387"/>
      <c r="AD120" s="387">
        <f>SUBTOTAL(109,AD121:AD122)</f>
        <v>0</v>
      </c>
      <c r="AE120" s="387"/>
      <c r="AF120" s="387">
        <f>SUBTOTAL(109,AF121:AF122)</f>
        <v>0</v>
      </c>
      <c r="AG120" s="387"/>
      <c r="AH120" s="387">
        <f>SUBTOTAL(109,AH121:AH122)</f>
        <v>0</v>
      </c>
      <c r="AI120" s="387"/>
      <c r="AJ120" s="387">
        <f>SUBTOTAL(109,AJ121:AJ122)</f>
        <v>0</v>
      </c>
      <c r="AK120" s="387"/>
      <c r="AL120" s="387">
        <f>SUBTOTAL(109,AL121:AL122)</f>
        <v>0</v>
      </c>
    </row>
    <row r="121" spans="1:38" ht="38.25" x14ac:dyDescent="0.2">
      <c r="A121" s="368" t="s">
        <v>1282</v>
      </c>
      <c r="B121" s="367" t="s">
        <v>287</v>
      </c>
      <c r="C121" s="367" t="s">
        <v>393</v>
      </c>
      <c r="D121" s="367" t="s">
        <v>1679</v>
      </c>
      <c r="E121" s="366" t="s">
        <v>1678</v>
      </c>
      <c r="F121" s="365" t="s">
        <v>31</v>
      </c>
      <c r="G121" s="365"/>
      <c r="H121" s="363">
        <v>0.7</v>
      </c>
      <c r="I121" s="363">
        <v>0</v>
      </c>
      <c r="J121" s="363">
        <v>0</v>
      </c>
      <c r="K121" s="363">
        <v>0</v>
      </c>
      <c r="L121" s="363">
        <v>0</v>
      </c>
      <c r="M121" s="363">
        <v>0</v>
      </c>
      <c r="N121" s="363">
        <v>0</v>
      </c>
      <c r="O121" s="363">
        <v>0</v>
      </c>
      <c r="P121" s="363">
        <v>0</v>
      </c>
      <c r="Q121" s="363">
        <f>TRUNC(H121 + N121 + K121 + J121 + P121 + M121 + L121 + O121, 2)</f>
        <v>0.7</v>
      </c>
      <c r="R121" s="364"/>
      <c r="S121" s="363">
        <f>IF(H121*(1+R121)=0,0,IF((TRUNC(AK121,2)-(TRUNC(H121*(1+R121),2)+TRUNC(J121*(1+R121),2)+TRUNC(K121*(1+R121),2)+TRUNC(L121*(1+R121),2)+TRUNC(M121*(1+R121),2)+TRUNC(N121*(1+R121),2)+TRUNC(O121*(1+R121),2)+TRUNC(P121*(1+R121),2)))=0,TRUNC(H121*(1+R121),2),IF((TRUNC(TRUNC(H121*(1+R121),2),2)+(TRUNC(AK121,2)-(TRUNC(H121*(1+R121),2)+TRUNC(J121*(1+R121),2)+TRUNC(K121*(1+R121),2)+TRUNC(L121*(1+R121),2)+TRUNC(M121*(1+R121),2)+TRUNC(N121*(1+R121),2)+TRUNC(O121*(1+R121),2)+TRUNC(P121*(1+R121),2))))&lt;=0,TRUNC(H121*(1+R121),2),IF(AND(IF(AND(H121*(1+R121)&lt;&gt;0,(TRUNC(H121*(1+R121),2)+(TRUNC(AK121,2)-(TRUNC(H121*(1+R121),2)+TRUNC(J121*(1+R121),2)+TRUNC(K121*(1+R121),2)+TRUNC(L121*(1+R121),2)+TRUNC(M121*(1+R121),2)+TRUNC(N121*(1+R121),2)+TRUNC(O121*(1+R121),2)+TRUNC(P121*(1+R121),2))))&gt;=0),ABS((H121*(1+R121)-(TRUNC(H121*(1+R121),2)+(TRUNC(AK121,2)-(TRUNC(H121*(1+R121),2)+TRUNC(J121*(1+R121),2)+TRUNC(K121*(1+R121),2)+TRUNC(L121*(1+R121),2)+TRUNC(M121*(1+R121),2)+TRUNC(N121*(1+R121),2)+TRUNC(O121*(1+R121),2)+TRUNC(P121*(1+R121),2)))))/H121*(1+R121))&lt;=ABS((H121*(1+R121)-(TRUNC(H121*(1+R121),2)+(TRUNC(AK121,2)-(TRUNC(H121*(1+R121),2)+TRUNC(J121*(1+R121),2)+TRUNC(K121*(1+R121),2)+TRUNC(L121*(1+R121),2)+TRUNC(M121*(1+R121),2)+TRUNC(N121*(1+R121),2)+TRUNC(O121*(1+R121),2)+TRUNC(P121*(1+R121),2)))))/H121*(1+R121)),TRUE),IF(AND(J121*(1+R121)&lt;&gt;0,(TRUNC(J121*(1+R121),2)+(TRUNC(AK121,2)-(TRUNC(H121*(1+R121),2)+TRUNC(J121*(1+R121),2)+TRUNC(K121*(1+R121),2)+TRUNC(L121*(1+R121),2)+TRUNC(M121*(1+R121),2)+TRUNC(N121*(1+R121),2)+TRUNC(O121*(1+R121),2)+TRUNC(P121*(1+R121),2))))&gt;=0),ABS((H121*(1+R121)-(TRUNC(H121*(1+R121),2)+(TRUNC(AK121,2)-(TRUNC(H121*(1+R121),2)+TRUNC(J121*(1+R121),2)+TRUNC(K121*(1+R121),2)+TRUNC(L121*(1+R121),2)+TRUNC(M121*(1+R121),2)+TRUNC(N121*(1+R121),2)+TRUNC(O121*(1+R121),2)+TRUNC(P121*(1+R121),2)))))/H121*(1+R121))&lt;=ABS((J121*(1+R121)-(TRUNC(J121*(1+R121),2)+(TRUNC(AK121,2)-(TRUNC(H121*(1+R121),2)+TRUNC(J121*(1+R121),2)+TRUNC(K121*(1+R121),2)+TRUNC(L121*(1+R121),2)+TRUNC(M121*(1+R121),2)+TRUNC(N121*(1+R121),2)+TRUNC(O121*(1+R121),2)+TRUNC(P121*(1+R121),2)))))/J121*(1+R121)),TRUE),IF(AND(K121*(1+R121)&lt;&gt;0,(TRUNC(K121*(1+R121),2)+(TRUNC(AK121,2)-(TRUNC(H121*(1+R121),2)+TRUNC(J121*(1+R121),2)+TRUNC(K121*(1+R121),2)+TRUNC(L121*(1+R121),2)+TRUNC(M121*(1+R121),2)+TRUNC(N121*(1+R121),2)+TRUNC(O121*(1+R121),2)+TRUNC(P121*(1+R121),2))))&gt;=0),ABS((H121*(1+R121)-(TRUNC(H121*(1+R121),2)+(TRUNC(AK121,2)-(TRUNC(H121*(1+R121),2)+TRUNC(J121*(1+R121),2)+TRUNC(K121*(1+R121),2)+TRUNC(L121*(1+R121),2)+TRUNC(M121*(1+R121),2)+TRUNC(N121*(1+R121),2)+TRUNC(O121*(1+R121),2)+TRUNC(P121*(1+R121),2)))))/H121*(1+R121))&lt;=ABS((K121*(1+R121)-(TRUNC(K121*(1+R121),2)+(TRUNC(AK121,2)-(TRUNC(H121*(1+R121),2)+TRUNC(J121*(1+R121),2)+TRUNC(K121*(1+R121),2)+TRUNC(L121*(1+R121),2)+TRUNC(M121*(1+R121),2)+TRUNC(N121*(1+R121),2)+TRUNC(O121*(1+R121),2)+TRUNC(P121*(1+R121),2)))))/K121*(1+R121)),TRUE),IF(AND(L121*(1+R121)&lt;&gt;0,(TRUNC(L121*(1+R121),2)+(TRUNC(AK121,2)-(TRUNC(H121*(1+R121),2)+TRUNC(J121*(1+R121),2)+TRUNC(K121*(1+R121),2)+TRUNC(L121*(1+R121),2)+TRUNC(M121*(1+R121),2)+TRUNC(N121*(1+R121),2)+TRUNC(O121*(1+R121),2)+TRUNC(P121*(1+R121),2))))&gt;=0),ABS((H121*(1+R121)-(TRUNC(H121*(1+R121),2)+(TRUNC(AK121,2)-(TRUNC(H121*(1+R121),2)+TRUNC(J121*(1+R121),2)+TRUNC(K121*(1+R121),2)+TRUNC(L121*(1+R121),2)+TRUNC(M121*(1+R121),2)+TRUNC(N121*(1+R121),2)+TRUNC(O121*(1+R121),2)+TRUNC(P121*(1+R121),2)))))/H121*(1+R121))&lt;=ABS((L121*(1+R121)-(TRUNC(L121*(1+R121),2)+(TRUNC(AK121,2)-(TRUNC(H121*(1+R121),2)+TRUNC(J121*(1+R121),2)+TRUNC(K121*(1+R121),2)+TRUNC(L121*(1+R121),2)+TRUNC(M121*(1+R121),2)+TRUNC(N121*(1+R121),2)+TRUNC(O121*(1+R121),2)+TRUNC(P121*(1+R121),2)))))/L121*(1+R121)),TRUE),IF(AND(M121*(1+R121)&lt;&gt;0,(TRUNC(M121*(1+R121),2)+(TRUNC(AK121,2)-(TRUNC(H121*(1+R121),2)+TRUNC(J121*(1+R121),2)+TRUNC(K121*(1+R121),2)+TRUNC(L121*(1+R121),2)+TRUNC(M121*(1+R121),2)+TRUNC(N121*(1+R121),2)+TRUNC(O121*(1+R121),2)+TRUNC(P121*(1+R121),2))))&gt;=0),ABS((H121*(1+R121)-(TRUNC(H121*(1+R121),2)+(TRUNC(AK121,2)-(TRUNC(H121*(1+R121),2)+TRUNC(J121*(1+R121),2)+TRUNC(K121*(1+R121),2)+TRUNC(L121*(1+R121),2)+TRUNC(M121*(1+R121),2)+TRUNC(N121*(1+R121),2)+TRUNC(O121*(1+R121),2)+TRUNC(P121*(1+R121),2)))))/H121*(1+R121))&lt;=ABS((M121*(1+R121)-(TRUNC(M121*(1+R121),2)+(TRUNC(AK121,2)-(TRUNC(H121*(1+R121),2)+TRUNC(J121*(1+R121),2)+TRUNC(K121*(1+R121),2)+TRUNC(L121*(1+R121),2)+TRUNC(M121*(1+R121),2)+TRUNC(N121*(1+R121),2)+TRUNC(O121*(1+R121),2)+TRUNC(P121*(1+R121),2)))))/M121*(1+R121)),TRUE),IF(AND(N121*(1+R121)&lt;&gt;0,(TRUNC(N121*(1+R121),2)+(TRUNC(AK121,2)-(TRUNC(H121*(1+R121),2)+TRUNC(J121*(1+R121),2)+TRUNC(K121*(1+R121),2)+TRUNC(L121*(1+R121),2)+TRUNC(M121*(1+R121),2)+TRUNC(N121*(1+R121),2)+TRUNC(O121*(1+R121),2)+TRUNC(P121*(1+R121),2))))&gt;=0),ABS((H121*(1+R121)-(TRUNC(H121*(1+R121),2)+(TRUNC(AK121,2)-(TRUNC(H121*(1+R121),2)+TRUNC(J121*(1+R121),2)+TRUNC(K121*(1+R121),2)+TRUNC(L121*(1+R121),2)+TRUNC(M121*(1+R121),2)+TRUNC(N121*(1+R121),2)+TRUNC(O121*(1+R121),2)+TRUNC(P121*(1+R121),2)))))/H121*(1+R121))&lt;=ABS((N121*(1+R121)-(TRUNC(N121*(1+R121),2)+(TRUNC(AK121,2)-(TRUNC(H121*(1+R121),2)+TRUNC(J121*(1+R121),2)+TRUNC(K121*(1+R121),2)+TRUNC(L121*(1+R121),2)+TRUNC(M121*(1+R121),2)+TRUNC(N121*(1+R121),2)+TRUNC(O121*(1+R121),2)+TRUNC(P121*(1+R121),2)))))/N121*(1+R121)),TRUE),IF(AND(O121*(1+R121)&lt;&gt;0,(TRUNC(O121*(1+R121),2)+(TRUNC(AK121,2)-(TRUNC(H121*(1+R121),2)+TRUNC(J121*(1+R121),2)+TRUNC(K121*(1+R121),2)+TRUNC(L121*(1+R121),2)+TRUNC(M121*(1+R121),2)+TRUNC(N121*(1+R121),2)+TRUNC(O121*(1+R121),2)+TRUNC(P121*(1+R121),2))))&gt;=0),ABS((H121*(1+R121)-(TRUNC(H121*(1+R121),2)+(TRUNC(AK121,2)-(TRUNC(H121*(1+R121),2)+TRUNC(J121*(1+R121),2)+TRUNC(K121*(1+R121),2)+TRUNC(L121*(1+R121),2)+TRUNC(M121*(1+R121),2)+TRUNC(N121*(1+R121),2)+TRUNC(O121*(1+R121),2)+TRUNC(P121*(1+R121),2)))))/H121*(1+R121))&lt;=ABS((O121*(1+R121)-(TRUNC(O121*(1+R121),2)+(TRUNC(AK121,2)-(TRUNC(H121*(1+R121),2)+TRUNC(J121*(1+R121),2)+TRUNC(K121*(1+R121),2)+TRUNC(L121*(1+R121),2)+TRUNC(M121*(1+R121),2)+TRUNC(N121*(1+R121),2)+TRUNC(O121*(1+R121),2)+TRUNC(P121*(1+R121),2)))))/O121*(1+R121)),TRUE),IF(AND(P121*(1+R121)&lt;&gt;0,(TRUNC(P121*(1+R121),2)+(TRUNC(AK121,2)-(TRUNC(H121*(1+R121),2)+TRUNC(J121*(1+R121),2)+TRUNC(K121*(1+R121),2)+TRUNC(L121*(1+R121),2)+TRUNC(M121*(1+R121),2)+TRUNC(N121*(1+R121),2)+TRUNC(O121*(1+R121),2)+TRUNC(P121*(1+R121),2))))&gt;=0),ABS((H121*(1+R121)-(TRUNC(H121*(1+R121),2)+(TRUNC(AK121,2)-(TRUNC(H121*(1+R121),2)+TRUNC(J121*(1+R121),2)+TRUNC(K121*(1+R121),2)+TRUNC(L121*(1+R121),2)+TRUNC(M121*(1+R121),2)+TRUNC(N121*(1+R121),2)+TRUNC(O121*(1+R121),2)+TRUNC(P121*(1+R121),2)))))/H121*(1+R121))&lt;=ABS((P121*(1+R121)-(TRUNC(P121*(1+R121),2)+(TRUNC(AK121,2)-(TRUNC(H121*(1+R121),2)+TRUNC(J121*(1+R121),2)+TRUNC(K121*(1+R121),2)+TRUNC(L121*(1+R121),2)+TRUNC(M121*(1+R121),2)+TRUNC(N121*(1+R121),2)+TRUNC(O121*(1+R121),2)+TRUNC(P121*(1+R121),2)))))/P121*(1+R121)),TRUE)),TRUNC(H121*(1+R121),2)+(TRUNC(AK121,2)-(TRUNC(H121*(1+R121),2)+TRUNC(J121*(1+R121),2)+TRUNC(K121*(1+R121),2)+TRUNC(L121*(1+R121),2)+TRUNC(M121*(1+R121),2)+TRUNC(N121*(1+R121),2)+TRUNC(O121*(1+R121),2)+TRUNC(P121*(1+R121),2))),TRUNC(H121*(1+R121),2)))))</f>
        <v>0.7</v>
      </c>
      <c r="T121" s="363">
        <f>IF(S121*G121=0,0,IF((TRUNC(AL121,2)-(TRUNC(S121*G121,2)+TRUNC(W121*G121,2)+TRUNC(Y121*G121,2)+TRUNC(AA121*G121,2)+TRUNC(AC121*G121,2)+TRUNC(AE121*G121,2)+TRUNC(AG121*G121,2)+TRUNC(AI121*G121,2)))=0,TRUNC(S121*G121,2),IF((TRUNC(TRUNC(S121*G121,2),2)+(TRUNC(AL121,2)-(TRUNC(S121*G121,2)+TRUNC(W121*G121,2)+TRUNC(Y121*G121,2)+TRUNC(AA121*G121,2)+TRUNC(AC121*G121,2)+TRUNC(AE121*G121,2)+TRUNC(AG121*G121,2)+TRUNC(AI121*G121,2))))&lt;=0,TRUNC(S121*G121,2),IF(AND(IF(AND(S121*G121&lt;&gt;0,(TRUNC(S121*G121,2)+(TRUNC(AL121,2)-(TRUNC(S121*G121,2)+TRUNC(W121*G121,2)+TRUNC(Y121*G121,2)+TRUNC(AA121*G121,2)+TRUNC(AC121*G121,2)+TRUNC(AE121*G121,2)+TRUNC(AG121*G121,2)+TRUNC(AI121*G121,2))))&gt;=0),ABS((S121*G121-(TRUNC(S121*G121,2)+(TRUNC(AL121,2)-(TRUNC(S121*G121,2)+TRUNC(W121*G121,2)+TRUNC(Y121*G121,2)+TRUNC(AA121*G121,2)+TRUNC(AC121*G121,2)+TRUNC(AE121*G121,2)+TRUNC(AG121*G121,2)+TRUNC(AI121*G121,2)))))/S121*G121)&lt;=ABS((S121*G121-(TRUNC(S121*G121,2)+(TRUNC(AL121,2)-(TRUNC(S121*G121,2)+TRUNC(W121*G121,2)+TRUNC(Y121*G121,2)+TRUNC(AA121*G121,2)+TRUNC(AC121*G121,2)+TRUNC(AE121*G121,2)+TRUNC(AG121*G121,2)+TRUNC(AI121*G121,2)))))/S121*G121),TRUE),IF(AND(W121*G121&lt;&gt;0,(TRUNC(W121*G121,2)+(TRUNC(AL121,2)-(TRUNC(S121*G121,2)+TRUNC(W121*G121,2)+TRUNC(Y121*G121,2)+TRUNC(AA121*G121,2)+TRUNC(AC121*G121,2)+TRUNC(AE121*G121,2)+TRUNC(AG121*G121,2)+TRUNC(AI121*G121,2))))&gt;=0),ABS((S121*G121-(TRUNC(S121*G121,2)+(TRUNC(AL121,2)-(TRUNC(S121*G121,2)+TRUNC(W121*G121,2)+TRUNC(Y121*G121,2)+TRUNC(AA121*G121,2)+TRUNC(AC121*G121,2)+TRUNC(AE121*G121,2)+TRUNC(AG121*G121,2)+TRUNC(AI121*G121,2)))))/S121*G121)&lt;=ABS((W121*G121-(TRUNC(W121*G121,2)+(TRUNC(AL121,2)-(TRUNC(S121*G121,2)+TRUNC(W121*G121,2)+TRUNC(Y121*G121,2)+TRUNC(AA121*G121,2)+TRUNC(AC121*G121,2)+TRUNC(AE121*G121,2)+TRUNC(AG121*G121,2)+TRUNC(AI121*G121,2)))))/W121*G121),TRUE),IF(AND(Y121*G121&lt;&gt;0,(TRUNC(Y121*G121,2)+(TRUNC(AL121,2)-(TRUNC(S121*G121,2)+TRUNC(W121*G121,2)+TRUNC(Y121*G121,2)+TRUNC(AA121*G121,2)+TRUNC(AC121*G121,2)+TRUNC(AE121*G121,2)+TRUNC(AG121*G121,2)+TRUNC(AI121*G121,2))))&gt;=0),ABS((S121*G121-(TRUNC(S121*G121,2)+(TRUNC(AL121,2)-(TRUNC(S121*G121,2)+TRUNC(W121*G121,2)+TRUNC(Y121*G121,2)+TRUNC(AA121*G121,2)+TRUNC(AC121*G121,2)+TRUNC(AE121*G121,2)+TRUNC(AG121*G121,2)+TRUNC(AI121*G121,2)))))/S121*G121)&lt;=ABS((Y121*G121-(TRUNC(Y121*G121,2)+(TRUNC(AL121,2)-(TRUNC(S121*G121,2)+TRUNC(W121*G121,2)+TRUNC(Y121*G121,2)+TRUNC(AA121*G121,2)+TRUNC(AC121*G121,2)+TRUNC(AE121*G121,2)+TRUNC(AG121*G121,2)+TRUNC(AI121*G121,2)))))/Y121*G121),TRUE),IF(AND(AA121*G121&lt;&gt;0,(TRUNC(AA121*G121,2)+(TRUNC(AL121,2)-(TRUNC(S121*G121,2)+TRUNC(W121*G121,2)+TRUNC(Y121*G121,2)+TRUNC(AA121*G121,2)+TRUNC(AC121*G121,2)+TRUNC(AE121*G121,2)+TRUNC(AG121*G121,2)+TRUNC(AI121*G121,2))))&gt;=0),ABS((S121*G121-(TRUNC(S121*G121,2)+(TRUNC(AL121,2)-(TRUNC(S121*G121,2)+TRUNC(W121*G121,2)+TRUNC(Y121*G121,2)+TRUNC(AA121*G121,2)+TRUNC(AC121*G121,2)+TRUNC(AE121*G121,2)+TRUNC(AG121*G121,2)+TRUNC(AI121*G121,2)))))/S121*G121)&lt;=ABS((AA121*G121-(TRUNC(AA121*G121,2)+(TRUNC(AL121,2)-(TRUNC(S121*G121,2)+TRUNC(W121*G121,2)+TRUNC(Y121*G121,2)+TRUNC(AA121*G121,2)+TRUNC(AC121*G121,2)+TRUNC(AE121*G121,2)+TRUNC(AG121*G121,2)+TRUNC(AI121*G121,2)))))/AA121*G121),TRUE),IF(AND(AC121*G121&lt;&gt;0,(TRUNC(AC121*G121,2)+(TRUNC(AL121,2)-(TRUNC(S121*G121,2)+TRUNC(W121*G121,2)+TRUNC(Y121*G121,2)+TRUNC(AA121*G121,2)+TRUNC(AC121*G121,2)+TRUNC(AE121*G121,2)+TRUNC(AG121*G121,2)+TRUNC(AI121*G121,2))))&gt;=0),ABS((S121*G121-(TRUNC(S121*G121,2)+(TRUNC(AL121,2)-(TRUNC(S121*G121,2)+TRUNC(W121*G121,2)+TRUNC(Y121*G121,2)+TRUNC(AA121*G121,2)+TRUNC(AC121*G121,2)+TRUNC(AE121*G121,2)+TRUNC(AG121*G121,2)+TRUNC(AI121*G121,2)))))/S121*G121)&lt;=ABS((AC121*G121-(TRUNC(AC121*G121,2)+(TRUNC(AL121,2)-(TRUNC(S121*G121,2)+TRUNC(W121*G121,2)+TRUNC(Y121*G121,2)+TRUNC(AA121*G121,2)+TRUNC(AC121*G121,2)+TRUNC(AE121*G121,2)+TRUNC(AG121*G121,2)+TRUNC(AI121*G121,2)))))/AC121*G121),TRUE),IF(AND(AE121*G121&lt;&gt;0,(TRUNC(AE121*G121,2)+(TRUNC(AL121,2)-(TRUNC(S121*G121,2)+TRUNC(W121*G121,2)+TRUNC(Y121*G121,2)+TRUNC(AA121*G121,2)+TRUNC(AC121*G121,2)+TRUNC(AE121*G121,2)+TRUNC(AG121*G121,2)+TRUNC(AI121*G121,2))))&gt;=0),ABS((S121*G121-(TRUNC(S121*G121,2)+(TRUNC(AL121,2)-(TRUNC(S121*G121,2)+TRUNC(W121*G121,2)+TRUNC(Y121*G121,2)+TRUNC(AA121*G121,2)+TRUNC(AC121*G121,2)+TRUNC(AE121*G121,2)+TRUNC(AG121*G121,2)+TRUNC(AI121*G121,2)))))/S121*G121)&lt;=ABS((AE121*G121-(TRUNC(AE121*G121,2)+(TRUNC(AL121,2)-(TRUNC(S121*G121,2)+TRUNC(W121*G121,2)+TRUNC(Y121*G121,2)+TRUNC(AA121*G121,2)+TRUNC(AC121*G121,2)+TRUNC(AE121*G121,2)+TRUNC(AG121*G121,2)+TRUNC(AI121*G121,2)))))/AE121*G121),TRUE),IF(AND(AG121*G121&lt;&gt;0,(TRUNC(AG121*G121,2)+(TRUNC(AL121,2)-(TRUNC(S121*G121,2)+TRUNC(W121*G121,2)+TRUNC(Y121*G121,2)+TRUNC(AA121*G121,2)+TRUNC(AC121*G121,2)+TRUNC(AE121*G121,2)+TRUNC(AG121*G121,2)+TRUNC(AI121*G121,2))))&gt;=0),ABS((S121*G121-(TRUNC(S121*G121,2)+(TRUNC(AL121,2)-(TRUNC(S121*G121,2)+TRUNC(W121*G121,2)+TRUNC(Y121*G121,2)+TRUNC(AA121*G121,2)+TRUNC(AC121*G121,2)+TRUNC(AE121*G121,2)+TRUNC(AG121*G121,2)+TRUNC(AI121*G121,2)))))/S121*G121)&lt;=ABS((AG121*G121-(TRUNC(AG121*G121,2)+(TRUNC(AL121,2)-(TRUNC(S121*G121,2)+TRUNC(W121*G121,2)+TRUNC(Y121*G121,2)+TRUNC(AA121*G121,2)+TRUNC(AC121*G121,2)+TRUNC(AE121*G121,2)+TRUNC(AG121*G121,2)+TRUNC(AI121*G121,2)))))/AG121*G121),TRUE),IF(AND(AI121*G121&lt;&gt;0,(TRUNC(AI121*G121,2)+(TRUNC(AL121,2)-(TRUNC(S121*G121,2)+TRUNC(W121*G121,2)+TRUNC(Y121*G121,2)+TRUNC(AA121*G121,2)+TRUNC(AC121*G121,2)+TRUNC(AE121*G121,2)+TRUNC(AG121*G121,2)+TRUNC(AI121*G121,2))))&gt;=0),ABS((S121*G121-(TRUNC(S121*G121,2)+(TRUNC(AL121,2)-(TRUNC(S121*G121,2)+TRUNC(W121*G121,2)+TRUNC(Y121*G121,2)+TRUNC(AA121*G121,2)+TRUNC(AC121*G121,2)+TRUNC(AE121*G121,2)+TRUNC(AG121*G121,2)+TRUNC(AI121*G121,2)))))/S121*G121)&lt;=ABS((AI121*G121-(TRUNC(AI121*G121,2)+(TRUNC(AL121,2)-(TRUNC(S121*G121,2)+TRUNC(W121*G121,2)+TRUNC(Y121*G121,2)+TRUNC(AA121*G121,2)+TRUNC(AC121*G121,2)+TRUNC(AE121*G121,2)+TRUNC(AG121*G121,2)+TRUNC(AI121*G121,2)))))/AI121*G121),TRUE)),TRUNC(S121*G121,2)+(TRUNC(AL121,2)-(TRUNC(S121*G121,2)+TRUNC(W121*G121,2)+TRUNC(Y121*G121,2)+TRUNC(AA121*G121,2)+TRUNC(AC121*G121,2)+TRUNC(AE121*G121,2)+TRUNC(AG121*G121,2)+TRUNC(AI121*G121,2))),TRUNC(S121*G121,2)))))</f>
        <v>0</v>
      </c>
      <c r="U121" s="363">
        <f>TRUNC(AE121 + Y121 + W121 + AI121 + AC121 + AA121 + AG121, 2)</f>
        <v>0</v>
      </c>
      <c r="V121" s="363">
        <f>TRUNC(AF121 + Z121 + X121 + AJ121 + AD121 + AB121 + AH121, 2)</f>
        <v>0</v>
      </c>
      <c r="W121" s="363">
        <f>IF(J121*(1+R121)=0,0,IF((TRUNC(AK121,2)-(TRUNC(H121*(1+R121),2)+TRUNC(J121*(1+R121),2)+TRUNC(K121*(1+R121),2)+TRUNC(L121*(1+R121),2)+TRUNC(M121*(1+R121),2)+TRUNC(N121*(1+R121),2)+TRUNC(O121*(1+R121),2)+TRUNC(P121*(1+R121),2)))=0,TRUNC(J121*(1+R121),2),IF((TRUNC(TRUNC(J121*(1+R121),2),2)+(TRUNC(AK121,2)-(TRUNC(H121*(1+R121),2)+TRUNC(J121*(1+R121),2)+TRUNC(K121*(1+R121),2)+TRUNC(L121*(1+R121),2)+TRUNC(M121*(1+R121),2)+TRUNC(N121*(1+R121),2)+TRUNC(O121*(1+R121),2)+TRUNC(P121*(1+R121),2))))&lt;=0,TRUNC(J121*(1+R121),2),IF(AND(IF(AND(H121*(1+R121)&lt;&gt;0,(TRUNC(H121*(1+R121),2)+(TRUNC(AK121,2)-(TRUNC(H121*(1+R121),2)+TRUNC(J121*(1+R121),2)+TRUNC(K121*(1+R121),2)+TRUNC(L121*(1+R121),2)+TRUNC(M121*(1+R121),2)+TRUNC(N121*(1+R121),2)+TRUNC(O121*(1+R121),2)+TRUNC(P121*(1+R121),2))))&gt;=0),ABS((J121*(1+R121)-(TRUNC(J121*(1+R121),2)+(TRUNC(AK121,2)-(TRUNC(H121*(1+R121),2)+TRUNC(J121*(1+R121),2)+TRUNC(K121*(1+R121),2)+TRUNC(L121*(1+R121),2)+TRUNC(M121*(1+R121),2)+TRUNC(N121*(1+R121),2)+TRUNC(O121*(1+R121),2)+TRUNC(P121*(1+R121),2)))))/J121*(1+R121))&lt;ABS((H121*(1+R121)-(TRUNC(H121*(1+R121),2)+(TRUNC(AK121,2)-(TRUNC(H121*(1+R121),2)+TRUNC(J121*(1+R121),2)+TRUNC(K121*(1+R121),2)+TRUNC(L121*(1+R121),2)+TRUNC(M121*(1+R121),2)+TRUNC(N121*(1+R121),2)+TRUNC(O121*(1+R121),2)+TRUNC(P121*(1+R121),2)))))/H121*(1+R121)),TRUE),IF(AND(J121*(1+R121)&lt;&gt;0,(TRUNC(J121*(1+R121),2)+(TRUNC(AK121,2)-(TRUNC(H121*(1+R121),2)+TRUNC(J121*(1+R121),2)+TRUNC(K121*(1+R121),2)+TRUNC(L121*(1+R121),2)+TRUNC(M121*(1+R121),2)+TRUNC(N121*(1+R121),2)+TRUNC(O121*(1+R121),2)+TRUNC(P121*(1+R121),2))))&gt;=0),ABS((J121*(1+R121)-(TRUNC(J121*(1+R121),2)+(TRUNC(AK121,2)-(TRUNC(H121*(1+R121),2)+TRUNC(J121*(1+R121),2)+TRUNC(K121*(1+R121),2)+TRUNC(L121*(1+R121),2)+TRUNC(M121*(1+R121),2)+TRUNC(N121*(1+R121),2)+TRUNC(O121*(1+R121),2)+TRUNC(P121*(1+R121),2)))))/J121*(1+R121))&lt;=ABS((J121*(1+R121)-(TRUNC(J121*(1+R121),2)+(TRUNC(AK121,2)-(TRUNC(H121*(1+R121),2)+TRUNC(J121*(1+R121),2)+TRUNC(K121*(1+R121),2)+TRUNC(L121*(1+R121),2)+TRUNC(M121*(1+R121),2)+TRUNC(N121*(1+R121),2)+TRUNC(O121*(1+R121),2)+TRUNC(P121*(1+R121),2)))))/J121*(1+R121)),TRUE),IF(AND(K121*(1+R121)&lt;&gt;0,(TRUNC(K121*(1+R121),2)+(TRUNC(AK121,2)-(TRUNC(H121*(1+R121),2)+TRUNC(J121*(1+R121),2)+TRUNC(K121*(1+R121),2)+TRUNC(L121*(1+R121),2)+TRUNC(M121*(1+R121),2)+TRUNC(N121*(1+R121),2)+TRUNC(O121*(1+R121),2)+TRUNC(P121*(1+R121),2))))&gt;=0),ABS((J121*(1+R121)-(TRUNC(J121*(1+R121),2)+(TRUNC(AK121,2)-(TRUNC(H121*(1+R121),2)+TRUNC(J121*(1+R121),2)+TRUNC(K121*(1+R121),2)+TRUNC(L121*(1+R121),2)+TRUNC(M121*(1+R121),2)+TRUNC(N121*(1+R121),2)+TRUNC(O121*(1+R121),2)+TRUNC(P121*(1+R121),2)))))/J121*(1+R121))&lt;=ABS((K121*(1+R121)-(TRUNC(K121*(1+R121),2)+(TRUNC(AK121,2)-(TRUNC(H121*(1+R121),2)+TRUNC(J121*(1+R121),2)+TRUNC(K121*(1+R121),2)+TRUNC(L121*(1+R121),2)+TRUNC(M121*(1+R121),2)+TRUNC(N121*(1+R121),2)+TRUNC(O121*(1+R121),2)+TRUNC(P121*(1+R121),2)))))/K121*(1+R121)),TRUE),IF(AND(L121*(1+R121)&lt;&gt;0,(TRUNC(L121*(1+R121),2)+(TRUNC(AK121,2)-(TRUNC(H121*(1+R121),2)+TRUNC(J121*(1+R121),2)+TRUNC(K121*(1+R121),2)+TRUNC(L121*(1+R121),2)+TRUNC(M121*(1+R121),2)+TRUNC(N121*(1+R121),2)+TRUNC(O121*(1+R121),2)+TRUNC(P121*(1+R121),2))))&gt;=0),ABS((J121*(1+R121)-(TRUNC(J121*(1+R121),2)+(TRUNC(AK121,2)-(TRUNC(H121*(1+R121),2)+TRUNC(J121*(1+R121),2)+TRUNC(K121*(1+R121),2)+TRUNC(L121*(1+R121),2)+TRUNC(M121*(1+R121),2)+TRUNC(N121*(1+R121),2)+TRUNC(O121*(1+R121),2)+TRUNC(P121*(1+R121),2)))))/J121*(1+R121))&lt;=ABS((L121*(1+R121)-(TRUNC(L121*(1+R121),2)+(TRUNC(AK121,2)-(TRUNC(H121*(1+R121),2)+TRUNC(J121*(1+R121),2)+TRUNC(K121*(1+R121),2)+TRUNC(L121*(1+R121),2)+TRUNC(M121*(1+R121),2)+TRUNC(N121*(1+R121),2)+TRUNC(O121*(1+R121),2)+TRUNC(P121*(1+R121),2)))))/L121*(1+R121)),TRUE),IF(AND(M121*(1+R121)&lt;&gt;0,(TRUNC(M121*(1+R121),2)+(TRUNC(AK121,2)-(TRUNC(H121*(1+R121),2)+TRUNC(J121*(1+R121),2)+TRUNC(K121*(1+R121),2)+TRUNC(L121*(1+R121),2)+TRUNC(M121*(1+R121),2)+TRUNC(N121*(1+R121),2)+TRUNC(O121*(1+R121),2)+TRUNC(P121*(1+R121),2))))&gt;=0),ABS((J121*(1+R121)-(TRUNC(J121*(1+R121),2)+(TRUNC(AK121,2)-(TRUNC(H121*(1+R121),2)+TRUNC(J121*(1+R121),2)+TRUNC(K121*(1+R121),2)+TRUNC(L121*(1+R121),2)+TRUNC(M121*(1+R121),2)+TRUNC(N121*(1+R121),2)+TRUNC(O121*(1+R121),2)+TRUNC(P121*(1+R121),2)))))/J121*(1+R121))&lt;=ABS((M121*(1+R121)-(TRUNC(M121*(1+R121),2)+(TRUNC(AK121,2)-(TRUNC(H121*(1+R121),2)+TRUNC(J121*(1+R121),2)+TRUNC(K121*(1+R121),2)+TRUNC(L121*(1+R121),2)+TRUNC(M121*(1+R121),2)+TRUNC(N121*(1+R121),2)+TRUNC(O121*(1+R121),2)+TRUNC(P121*(1+R121),2)))))/M121*(1+R121)),TRUE),IF(AND(N121*(1+R121)&lt;&gt;0,(TRUNC(N121*(1+R121),2)+(TRUNC(AK121,2)-(TRUNC(H121*(1+R121),2)+TRUNC(J121*(1+R121),2)+TRUNC(K121*(1+R121),2)+TRUNC(L121*(1+R121),2)+TRUNC(M121*(1+R121),2)+TRUNC(N121*(1+R121),2)+TRUNC(O121*(1+R121),2)+TRUNC(P121*(1+R121),2))))&gt;=0),ABS((J121*(1+R121)-(TRUNC(J121*(1+R121),2)+(TRUNC(AK121,2)-(TRUNC(H121*(1+R121),2)+TRUNC(J121*(1+R121),2)+TRUNC(K121*(1+R121),2)+TRUNC(L121*(1+R121),2)+TRUNC(M121*(1+R121),2)+TRUNC(N121*(1+R121),2)+TRUNC(O121*(1+R121),2)+TRUNC(P121*(1+R121),2)))))/J121*(1+R121))&lt;=ABS((N121*(1+R121)-(TRUNC(N121*(1+R121),2)+(TRUNC(AK121,2)-(TRUNC(H121*(1+R121),2)+TRUNC(J121*(1+R121),2)+TRUNC(K121*(1+R121),2)+TRUNC(L121*(1+R121),2)+TRUNC(M121*(1+R121),2)+TRUNC(N121*(1+R121),2)+TRUNC(O121*(1+R121),2)+TRUNC(P121*(1+R121),2)))))/N121*(1+R121)),TRUE),IF(AND(O121*(1+R121)&lt;&gt;0,(TRUNC(O121*(1+R121),2)+(TRUNC(AK121,2)-(TRUNC(H121*(1+R121),2)+TRUNC(J121*(1+R121),2)+TRUNC(K121*(1+R121),2)+TRUNC(L121*(1+R121),2)+TRUNC(M121*(1+R121),2)+TRUNC(N121*(1+R121),2)+TRUNC(O121*(1+R121),2)+TRUNC(P121*(1+R121),2))))&gt;=0),ABS((J121*(1+R121)-(TRUNC(J121*(1+R121),2)+(TRUNC(AK121,2)-(TRUNC(H121*(1+R121),2)+TRUNC(J121*(1+R121),2)+TRUNC(K121*(1+R121),2)+TRUNC(L121*(1+R121),2)+TRUNC(M121*(1+R121),2)+TRUNC(N121*(1+R121),2)+TRUNC(O121*(1+R121),2)+TRUNC(P121*(1+R121),2)))))/J121*(1+R121))&lt;=ABS((O121*(1+R121)-(TRUNC(O121*(1+R121),2)+(TRUNC(AK121,2)-(TRUNC(H121*(1+R121),2)+TRUNC(J121*(1+R121),2)+TRUNC(K121*(1+R121),2)+TRUNC(L121*(1+R121),2)+TRUNC(M121*(1+R121),2)+TRUNC(N121*(1+R121),2)+TRUNC(O121*(1+R121),2)+TRUNC(P121*(1+R121),2)))))/O121*(1+R121)),TRUE),IF(AND(P121*(1+R121)&lt;&gt;0,(TRUNC(P121*(1+R121),2)+(TRUNC(AK121,2)-(TRUNC(H121*(1+R121),2)+TRUNC(J121*(1+R121),2)+TRUNC(K121*(1+R121),2)+TRUNC(L121*(1+R121),2)+TRUNC(M121*(1+R121),2)+TRUNC(N121*(1+R121),2)+TRUNC(O121*(1+R121),2)+TRUNC(P121*(1+R121),2))))&gt;=0),ABS((J121*(1+R121)-(TRUNC(J121*(1+R121),2)+(TRUNC(AK121,2)-(TRUNC(H121*(1+R121),2)+TRUNC(J121*(1+R121),2)+TRUNC(K121*(1+R121),2)+TRUNC(L121*(1+R121),2)+TRUNC(M121*(1+R121),2)+TRUNC(N121*(1+R121),2)+TRUNC(O121*(1+R121),2)+TRUNC(P121*(1+R121),2)))))/J121*(1+R121))&lt;=ABS((P121*(1+R121)-(TRUNC(P121*(1+R121),2)+(TRUNC(AK121,2)-(TRUNC(H121*(1+R121),2)+TRUNC(J121*(1+R121),2)+TRUNC(K121*(1+R121),2)+TRUNC(L121*(1+R121),2)+TRUNC(M121*(1+R121),2)+TRUNC(N121*(1+R121),2)+TRUNC(O121*(1+R121),2)+TRUNC(P121*(1+R121),2)))))/P121*(1+R121)),TRUE)),TRUNC(J121*(1+R121),2)+(TRUNC(AK121,2)-(TRUNC(H121*(1+R121),2)+TRUNC(J121*(1+R121),2)+TRUNC(K121*(1+R121),2)+TRUNC(L121*(1+R121),2)+TRUNC(M121*(1+R121),2)+TRUNC(N121*(1+R121),2)+TRUNC(O121*(1+R121),2)+TRUNC(P121*(1+R121),2))),TRUNC(J121*(1+R121),2)))))</f>
        <v>0</v>
      </c>
      <c r="X121" s="363">
        <f>IF(W121*G121=0,0,IF((TRUNC(AL121,2)-(TRUNC(S121*G121,2)+TRUNC(W121*G121,2)+TRUNC(Y121*G121,2)+TRUNC(AA121*G121,2)+TRUNC(AC121*G121,2)+TRUNC(AE121*G121,2)+TRUNC(AG121*G121,2)+TRUNC(AI121*G121,2)))=0,TRUNC(W121*G121,2),IF((TRUNC(TRUNC(W121*G121,2),2)+(TRUNC(AL121,2)-(TRUNC(S121*G121,2)+TRUNC(W121*G121,2)+TRUNC(Y121*G121,2)+TRUNC(AA121*G121,2)+TRUNC(AC121*G121,2)+TRUNC(AE121*G121,2)+TRUNC(AG121*G121,2)+TRUNC(AI121*G121,2))))&lt;=0,TRUNC(W121*G121,2),IF(AND(IF(AND(S121*G121&lt;&gt;0,(TRUNC(S121*G121,2)+(TRUNC(AL121,2)-(TRUNC(S121*G121,2)+TRUNC(W121*G121,2)+TRUNC(Y121*G121,2)+TRUNC(AA121*G121,2)+TRUNC(AC121*G121,2)+TRUNC(AE121*G121,2)+TRUNC(AG121*G121,2)+TRUNC(AI121*G121,2))))&gt;=0),ABS((W121*G121-(TRUNC(W121*G121,2)+(TRUNC(AL121,2)-(TRUNC(S121*G121,2)+TRUNC(W121*G121,2)+TRUNC(Y121*G121,2)+TRUNC(AA121*G121,2)+TRUNC(AC121*G121,2)+TRUNC(AE121*G121,2)+TRUNC(AG121*G121,2)+TRUNC(AI121*G121,2)))))/W121*G121)&lt;ABS((S121*G121-(TRUNC(S121*G121,2)+(TRUNC(AL121,2)-(TRUNC(S121*G121,2)+TRUNC(W121*G121,2)+TRUNC(Y121*G121,2)+TRUNC(AA121*G121,2)+TRUNC(AC121*G121,2)+TRUNC(AE121*G121,2)+TRUNC(AG121*G121,2)+TRUNC(AI121*G121,2)))))/S121*G121),TRUE),IF(AND(W121*G121&lt;&gt;0,(TRUNC(W121*G121,2)+(TRUNC(AL121,2)-(TRUNC(S121*G121,2)+TRUNC(W121*G121,2)+TRUNC(Y121*G121,2)+TRUNC(AA121*G121,2)+TRUNC(AC121*G121,2)+TRUNC(AE121*G121,2)+TRUNC(AG121*G121,2)+TRUNC(AI121*G121,2))))&gt;=0),ABS((W121*G121-(TRUNC(W121*G121,2)+(TRUNC(AL121,2)-(TRUNC(S121*G121,2)+TRUNC(W121*G121,2)+TRUNC(Y121*G121,2)+TRUNC(AA121*G121,2)+TRUNC(AC121*G121,2)+TRUNC(AE121*G121,2)+TRUNC(AG121*G121,2)+TRUNC(AI121*G121,2)))))/W121*G121)&lt;=ABS((W121*G121-(TRUNC(W121*G121,2)+(TRUNC(AL121,2)-(TRUNC(S121*G121,2)+TRUNC(W121*G121,2)+TRUNC(Y121*G121,2)+TRUNC(AA121*G121,2)+TRUNC(AC121*G121,2)+TRUNC(AE121*G121,2)+TRUNC(AG121*G121,2)+TRUNC(AI121*G121,2)))))/W121*G121),TRUE),IF(AND(Y121*G121&lt;&gt;0,(TRUNC(Y121*G121,2)+(TRUNC(AL121,2)-(TRUNC(S121*G121,2)+TRUNC(W121*G121,2)+TRUNC(Y121*G121,2)+TRUNC(AA121*G121,2)+TRUNC(AC121*G121,2)+TRUNC(AE121*G121,2)+TRUNC(AG121*G121,2)+TRUNC(AI121*G121,2))))&gt;=0),ABS((W121*G121-(TRUNC(W121*G121,2)+(TRUNC(AL121,2)-(TRUNC(S121*G121,2)+TRUNC(W121*G121,2)+TRUNC(Y121*G121,2)+TRUNC(AA121*G121,2)+TRUNC(AC121*G121,2)+TRUNC(AE121*G121,2)+TRUNC(AG121*G121,2)+TRUNC(AI121*G121,2)))))/W121*G121)&lt;=ABS((Y121*G121-(TRUNC(Y121*G121,2)+(TRUNC(AL121,2)-(TRUNC(S121*G121,2)+TRUNC(W121*G121,2)+TRUNC(Y121*G121,2)+TRUNC(AA121*G121,2)+TRUNC(AC121*G121,2)+TRUNC(AE121*G121,2)+TRUNC(AG121*G121,2)+TRUNC(AI121*G121,2)))))/Y121*G121),TRUE),IF(AND(AA121*G121&lt;&gt;0,(TRUNC(AA121*G121,2)+(TRUNC(AL121,2)-(TRUNC(S121*G121,2)+TRUNC(W121*G121,2)+TRUNC(Y121*G121,2)+TRUNC(AA121*G121,2)+TRUNC(AC121*G121,2)+TRUNC(AE121*G121,2)+TRUNC(AG121*G121,2)+TRUNC(AI121*G121,2))))&gt;=0),ABS((W121*G121-(TRUNC(W121*G121,2)+(TRUNC(AL121,2)-(TRUNC(S121*G121,2)+TRUNC(W121*G121,2)+TRUNC(Y121*G121,2)+TRUNC(AA121*G121,2)+TRUNC(AC121*G121,2)+TRUNC(AE121*G121,2)+TRUNC(AG121*G121,2)+TRUNC(AI121*G121,2)))))/W121*G121)&lt;=ABS((AA121*G121-(TRUNC(AA121*G121,2)+(TRUNC(AL121,2)-(TRUNC(S121*G121,2)+TRUNC(W121*G121,2)+TRUNC(Y121*G121,2)+TRUNC(AA121*G121,2)+TRUNC(AC121*G121,2)+TRUNC(AE121*G121,2)+TRUNC(AG121*G121,2)+TRUNC(AI121*G121,2)))))/AA121*G121),TRUE),IF(AND(AC121*G121&lt;&gt;0,(TRUNC(AC121*G121,2)+(TRUNC(AL121,2)-(TRUNC(S121*G121,2)+TRUNC(W121*G121,2)+TRUNC(Y121*G121,2)+TRUNC(AA121*G121,2)+TRUNC(AC121*G121,2)+TRUNC(AE121*G121,2)+TRUNC(AG121*G121,2)+TRUNC(AI121*G121,2))))&gt;=0),ABS((W121*G121-(TRUNC(W121*G121,2)+(TRUNC(AL121,2)-(TRUNC(S121*G121,2)+TRUNC(W121*G121,2)+TRUNC(Y121*G121,2)+TRUNC(AA121*G121,2)+TRUNC(AC121*G121,2)+TRUNC(AE121*G121,2)+TRUNC(AG121*G121,2)+TRUNC(AI121*G121,2)))))/W121*G121)&lt;=ABS((AC121*G121-(TRUNC(AC121*G121,2)+(TRUNC(AL121,2)-(TRUNC(S121*G121,2)+TRUNC(W121*G121,2)+TRUNC(Y121*G121,2)+TRUNC(AA121*G121,2)+TRUNC(AC121*G121,2)+TRUNC(AE121*G121,2)+TRUNC(AG121*G121,2)+TRUNC(AI121*G121,2)))))/AC121*G121),TRUE),IF(AND(AE121*G121&lt;&gt;0,(TRUNC(AE121*G121,2)+(TRUNC(AL121,2)-(TRUNC(S121*G121,2)+TRUNC(W121*G121,2)+TRUNC(Y121*G121,2)+TRUNC(AA121*G121,2)+TRUNC(AC121*G121,2)+TRUNC(AE121*G121,2)+TRUNC(AG121*G121,2)+TRUNC(AI121*G121,2))))&gt;=0),ABS((W121*G121-(TRUNC(W121*G121,2)+(TRUNC(AL121,2)-(TRUNC(S121*G121,2)+TRUNC(W121*G121,2)+TRUNC(Y121*G121,2)+TRUNC(AA121*G121,2)+TRUNC(AC121*G121,2)+TRUNC(AE121*G121,2)+TRUNC(AG121*G121,2)+TRUNC(AI121*G121,2)))))/W121*G121)&lt;=ABS((AE121*G121-(TRUNC(AE121*G121,2)+(TRUNC(AL121,2)-(TRUNC(S121*G121,2)+TRUNC(W121*G121,2)+TRUNC(Y121*G121,2)+TRUNC(AA121*G121,2)+TRUNC(AC121*G121,2)+TRUNC(AE121*G121,2)+TRUNC(AG121*G121,2)+TRUNC(AI121*G121,2)))))/AE121*G121),TRUE),IF(AND(AG121*G121&lt;&gt;0,(TRUNC(AG121*G121,2)+(TRUNC(AL121,2)-(TRUNC(S121*G121,2)+TRUNC(W121*G121,2)+TRUNC(Y121*G121,2)+TRUNC(AA121*G121,2)+TRUNC(AC121*G121,2)+TRUNC(AE121*G121,2)+TRUNC(AG121*G121,2)+TRUNC(AI121*G121,2))))&gt;=0),ABS((W121*G121-(TRUNC(W121*G121,2)+(TRUNC(AL121,2)-(TRUNC(S121*G121,2)+TRUNC(W121*G121,2)+TRUNC(Y121*G121,2)+TRUNC(AA121*G121,2)+TRUNC(AC121*G121,2)+TRUNC(AE121*G121,2)+TRUNC(AG121*G121,2)+TRUNC(AI121*G121,2)))))/W121*G121)&lt;=ABS((AG121*G121-(TRUNC(AG121*G121,2)+(TRUNC(AL121,2)-(TRUNC(S121*G121,2)+TRUNC(W121*G121,2)+TRUNC(Y121*G121,2)+TRUNC(AA121*G121,2)+TRUNC(AC121*G121,2)+TRUNC(AE121*G121,2)+TRUNC(AG121*G121,2)+TRUNC(AI121*G121,2)))))/AG121*G121),TRUE),IF(AND(AI121*G121&lt;&gt;0,(TRUNC(AI121*G121,2)+(TRUNC(AL121,2)-(TRUNC(S121*G121,2)+TRUNC(W121*G121,2)+TRUNC(Y121*G121,2)+TRUNC(AA121*G121,2)+TRUNC(AC121*G121,2)+TRUNC(AE121*G121,2)+TRUNC(AG121*G121,2)+TRUNC(AI121*G121,2))))&gt;=0),ABS((W121*G121-(TRUNC(W121*G121,2)+(TRUNC(AL121,2)-(TRUNC(S121*G121,2)+TRUNC(W121*G121,2)+TRUNC(Y121*G121,2)+TRUNC(AA121*G121,2)+TRUNC(AC121*G121,2)+TRUNC(AE121*G121,2)+TRUNC(AG121*G121,2)+TRUNC(AI121*G121,2)))))/W121*G121)&lt;=ABS((AI121*G121-(TRUNC(AI121*G121,2)+(TRUNC(AL121,2)-(TRUNC(S121*G121,2)+TRUNC(W121*G121,2)+TRUNC(Y121*G121,2)+TRUNC(AA121*G121,2)+TRUNC(AC121*G121,2)+TRUNC(AE121*G121,2)+TRUNC(AG121*G121,2)+TRUNC(AI121*G121,2)))))/AI121*G121),TRUE)),TRUNC(W121*G121,2)+(TRUNC(AL121,2)-(TRUNC(S121*G121,2)+TRUNC(W121*G121,2)+TRUNC(Y121*G121,2)+TRUNC(AA121*G121,2)+TRUNC(AC121*G121,2)+TRUNC(AE121*G121,2)+TRUNC(AG121*G121,2)+TRUNC(AI121*G121,2))),TRUNC(W121*G121,2)))))</f>
        <v>0</v>
      </c>
      <c r="Y121" s="363">
        <f>IF(K121*(1+R121)=0,0,IF((TRUNC(AK121,2)-(TRUNC(H121*(1+R121),2)+TRUNC(J121*(1+R121),2)+TRUNC(K121*(1+R121),2)+TRUNC(L121*(1+R121),2)+TRUNC(M121*(1+R121),2)+TRUNC(N121*(1+R121),2)+TRUNC(O121*(1+R121),2)+TRUNC(P121*(1+R121),2)))=0,TRUNC(K121*(1+R121),2),IF((TRUNC(TRUNC(K121*(1+R121),2),2)+(TRUNC(AK121,2)-(TRUNC(H121*(1+R121),2)+TRUNC(J121*(1+R121),2)+TRUNC(K121*(1+R121),2)+TRUNC(L121*(1+R121),2)+TRUNC(M121*(1+R121),2)+TRUNC(N121*(1+R121),2)+TRUNC(O121*(1+R121),2)+TRUNC(P121*(1+R121),2))))&lt;=0,TRUNC(K121*(1+R121),2),IF(AND(IF(AND(H121*(1+R121)&lt;&gt;0,(TRUNC(H121*(1+R121),2)+(TRUNC(AK121,2)-(TRUNC(H121*(1+R121),2)+TRUNC(J121*(1+R121),2)+TRUNC(K121*(1+R121),2)+TRUNC(L121*(1+R121),2)+TRUNC(M121*(1+R121),2)+TRUNC(N121*(1+R121),2)+TRUNC(O121*(1+R121),2)+TRUNC(P121*(1+R121),2))))&gt;=0),ABS((K121*(1+R121)-(TRUNC(K121*(1+R121),2)+(TRUNC(AK121,2)-(TRUNC(H121*(1+R121),2)+TRUNC(J121*(1+R121),2)+TRUNC(K121*(1+R121),2)+TRUNC(L121*(1+R121),2)+TRUNC(M121*(1+R121),2)+TRUNC(N121*(1+R121),2)+TRUNC(O121*(1+R121),2)+TRUNC(P121*(1+R121),2)))))/K121*(1+R121))&lt;ABS((H121*(1+R121)-(TRUNC(H121*(1+R121),2)+(TRUNC(AK121,2)-(TRUNC(H121*(1+R121),2)+TRUNC(J121*(1+R121),2)+TRUNC(K121*(1+R121),2)+TRUNC(L121*(1+R121),2)+TRUNC(M121*(1+R121),2)+TRUNC(N121*(1+R121),2)+TRUNC(O121*(1+R121),2)+TRUNC(P121*(1+R121),2)))))/H121*(1+R121)),TRUE),IF(AND(J121*(1+R121)&lt;&gt;0,(TRUNC(J121*(1+R121),2)+(TRUNC(AK121,2)-(TRUNC(H121*(1+R121),2)+TRUNC(J121*(1+R121),2)+TRUNC(K121*(1+R121),2)+TRUNC(L121*(1+R121),2)+TRUNC(M121*(1+R121),2)+TRUNC(N121*(1+R121),2)+TRUNC(O121*(1+R121),2)+TRUNC(P121*(1+R121),2))))&gt;=0),ABS((K121*(1+R121)-(TRUNC(K121*(1+R121),2)+(TRUNC(AK121,2)-(TRUNC(H121*(1+R121),2)+TRUNC(J121*(1+R121),2)+TRUNC(K121*(1+R121),2)+TRUNC(L121*(1+R121),2)+TRUNC(M121*(1+R121),2)+TRUNC(N121*(1+R121),2)+TRUNC(O121*(1+R121),2)+TRUNC(P121*(1+R121),2)))))/K121*(1+R121))&lt;ABS((J121*(1+R121)-(TRUNC(J121*(1+R121),2)+(TRUNC(AK121,2)-(TRUNC(H121*(1+R121),2)+TRUNC(J121*(1+R121),2)+TRUNC(K121*(1+R121),2)+TRUNC(L121*(1+R121),2)+TRUNC(M121*(1+R121),2)+TRUNC(N121*(1+R121),2)+TRUNC(O121*(1+R121),2)+TRUNC(P121*(1+R121),2)))))/J121*(1+R121)),TRUE),IF(AND(K121*(1+R121)&lt;&gt;0,(TRUNC(K121*(1+R121),2)+(TRUNC(AK121,2)-(TRUNC(H121*(1+R121),2)+TRUNC(J121*(1+R121),2)+TRUNC(K121*(1+R121),2)+TRUNC(L121*(1+R121),2)+TRUNC(M121*(1+R121),2)+TRUNC(N121*(1+R121),2)+TRUNC(O121*(1+R121),2)+TRUNC(P121*(1+R121),2))))&gt;=0),ABS((K121*(1+R121)-(TRUNC(K121*(1+R121),2)+(TRUNC(AK121,2)-(TRUNC(H121*(1+R121),2)+TRUNC(J121*(1+R121),2)+TRUNC(K121*(1+R121),2)+TRUNC(L121*(1+R121),2)+TRUNC(M121*(1+R121),2)+TRUNC(N121*(1+R121),2)+TRUNC(O121*(1+R121),2)+TRUNC(P121*(1+R121),2)))))/K121*(1+R121))&lt;=ABS((K121*(1+R121)-(TRUNC(K121*(1+R121),2)+(TRUNC(AK121,2)-(TRUNC(H121*(1+R121),2)+TRUNC(J121*(1+R121),2)+TRUNC(K121*(1+R121),2)+TRUNC(L121*(1+R121),2)+TRUNC(M121*(1+R121),2)+TRUNC(N121*(1+R121),2)+TRUNC(O121*(1+R121),2)+TRUNC(P121*(1+R121),2)))))/K121*(1+R121)),TRUE),IF(AND(L121*(1+R121)&lt;&gt;0,(TRUNC(L121*(1+R121),2)+(TRUNC(AK121,2)-(TRUNC(H121*(1+R121),2)+TRUNC(J121*(1+R121),2)+TRUNC(K121*(1+R121),2)+TRUNC(L121*(1+R121),2)+TRUNC(M121*(1+R121),2)+TRUNC(N121*(1+R121),2)+TRUNC(O121*(1+R121),2)+TRUNC(P121*(1+R121),2))))&gt;=0),ABS((K121*(1+R121)-(TRUNC(K121*(1+R121),2)+(TRUNC(AK121,2)-(TRUNC(H121*(1+R121),2)+TRUNC(J121*(1+R121),2)+TRUNC(K121*(1+R121),2)+TRUNC(L121*(1+R121),2)+TRUNC(M121*(1+R121),2)+TRUNC(N121*(1+R121),2)+TRUNC(O121*(1+R121),2)+TRUNC(P121*(1+R121),2)))))/K121*(1+R121))&lt;=ABS((L121*(1+R121)-(TRUNC(L121*(1+R121),2)+(TRUNC(AK121,2)-(TRUNC(H121*(1+R121),2)+TRUNC(J121*(1+R121),2)+TRUNC(K121*(1+R121),2)+TRUNC(L121*(1+R121),2)+TRUNC(M121*(1+R121),2)+TRUNC(N121*(1+R121),2)+TRUNC(O121*(1+R121),2)+TRUNC(P121*(1+R121),2)))))/L121*(1+R121)),TRUE),IF(AND(M121*(1+R121)&lt;&gt;0,(TRUNC(M121*(1+R121),2)+(TRUNC(AK121,2)-(TRUNC(H121*(1+R121),2)+TRUNC(J121*(1+R121),2)+TRUNC(K121*(1+R121),2)+TRUNC(L121*(1+R121),2)+TRUNC(M121*(1+R121),2)+TRUNC(N121*(1+R121),2)+TRUNC(O121*(1+R121),2)+TRUNC(P121*(1+R121),2))))&gt;=0),ABS((K121*(1+R121)-(TRUNC(K121*(1+R121),2)+(TRUNC(AK121,2)-(TRUNC(H121*(1+R121),2)+TRUNC(J121*(1+R121),2)+TRUNC(K121*(1+R121),2)+TRUNC(L121*(1+R121),2)+TRUNC(M121*(1+R121),2)+TRUNC(N121*(1+R121),2)+TRUNC(O121*(1+R121),2)+TRUNC(P121*(1+R121),2)))))/K121*(1+R121))&lt;=ABS((M121*(1+R121)-(TRUNC(M121*(1+R121),2)+(TRUNC(AK121,2)-(TRUNC(H121*(1+R121),2)+TRUNC(J121*(1+R121),2)+TRUNC(K121*(1+R121),2)+TRUNC(L121*(1+R121),2)+TRUNC(M121*(1+R121),2)+TRUNC(N121*(1+R121),2)+TRUNC(O121*(1+R121),2)+TRUNC(P121*(1+R121),2)))))/M121*(1+R121)),TRUE),IF(AND(N121*(1+R121)&lt;&gt;0,(TRUNC(N121*(1+R121),2)+(TRUNC(AK121,2)-(TRUNC(H121*(1+R121),2)+TRUNC(J121*(1+R121),2)+TRUNC(K121*(1+R121),2)+TRUNC(L121*(1+R121),2)+TRUNC(M121*(1+R121),2)+TRUNC(N121*(1+R121),2)+TRUNC(O121*(1+R121),2)+TRUNC(P121*(1+R121),2))))&gt;=0),ABS((K121*(1+R121)-(TRUNC(K121*(1+R121),2)+(TRUNC(AK121,2)-(TRUNC(H121*(1+R121),2)+TRUNC(J121*(1+R121),2)+TRUNC(K121*(1+R121),2)+TRUNC(L121*(1+R121),2)+TRUNC(M121*(1+R121),2)+TRUNC(N121*(1+R121),2)+TRUNC(O121*(1+R121),2)+TRUNC(P121*(1+R121),2)))))/K121*(1+R121))&lt;=ABS((N121*(1+R121)-(TRUNC(N121*(1+R121),2)+(TRUNC(AK121,2)-(TRUNC(H121*(1+R121),2)+TRUNC(J121*(1+R121),2)+TRUNC(K121*(1+R121),2)+TRUNC(L121*(1+R121),2)+TRUNC(M121*(1+R121),2)+TRUNC(N121*(1+R121),2)+TRUNC(O121*(1+R121),2)+TRUNC(P121*(1+R121),2)))))/N121*(1+R121)),TRUE),IF(AND(O121*(1+R121)&lt;&gt;0,(TRUNC(O121*(1+R121),2)+(TRUNC(AK121,2)-(TRUNC(H121*(1+R121),2)+TRUNC(J121*(1+R121),2)+TRUNC(K121*(1+R121),2)+TRUNC(L121*(1+R121),2)+TRUNC(M121*(1+R121),2)+TRUNC(N121*(1+R121),2)+TRUNC(O121*(1+R121),2)+TRUNC(P121*(1+R121),2))))&gt;=0),ABS((K121*(1+R121)-(TRUNC(K121*(1+R121),2)+(TRUNC(AK121,2)-(TRUNC(H121*(1+R121),2)+TRUNC(J121*(1+R121),2)+TRUNC(K121*(1+R121),2)+TRUNC(L121*(1+R121),2)+TRUNC(M121*(1+R121),2)+TRUNC(N121*(1+R121),2)+TRUNC(O121*(1+R121),2)+TRUNC(P121*(1+R121),2)))))/K121*(1+R121))&lt;=ABS((O121*(1+R121)-(TRUNC(O121*(1+R121),2)+(TRUNC(AK121,2)-(TRUNC(H121*(1+R121),2)+TRUNC(J121*(1+R121),2)+TRUNC(K121*(1+R121),2)+TRUNC(L121*(1+R121),2)+TRUNC(M121*(1+R121),2)+TRUNC(N121*(1+R121),2)+TRUNC(O121*(1+R121),2)+TRUNC(P121*(1+R121),2)))))/O121*(1+R121)),TRUE),IF(AND(P121*(1+R121)&lt;&gt;0,(TRUNC(P121*(1+R121),2)+(TRUNC(AK121,2)-(TRUNC(H121*(1+R121),2)+TRUNC(J121*(1+R121),2)+TRUNC(K121*(1+R121),2)+TRUNC(L121*(1+R121),2)+TRUNC(M121*(1+R121),2)+TRUNC(N121*(1+R121),2)+TRUNC(O121*(1+R121),2)+TRUNC(P121*(1+R121),2))))&gt;=0),ABS((K121*(1+R121)-(TRUNC(K121*(1+R121),2)+(TRUNC(AK121,2)-(TRUNC(H121*(1+R121),2)+TRUNC(J121*(1+R121),2)+TRUNC(K121*(1+R121),2)+TRUNC(L121*(1+R121),2)+TRUNC(M121*(1+R121),2)+TRUNC(N121*(1+R121),2)+TRUNC(O121*(1+R121),2)+TRUNC(P121*(1+R121),2)))))/K121*(1+R121))&lt;=ABS((P121*(1+R121)-(TRUNC(P121*(1+R121),2)+(TRUNC(AK121,2)-(TRUNC(H121*(1+R121),2)+TRUNC(J121*(1+R121),2)+TRUNC(K121*(1+R121),2)+TRUNC(L121*(1+R121),2)+TRUNC(M121*(1+R121),2)+TRUNC(N121*(1+R121),2)+TRUNC(O121*(1+R121),2)+TRUNC(P121*(1+R121),2)))))/P121*(1+R121)),TRUE)),TRUNC(K121*(1+R121),2)+(TRUNC(AK121,2)-(TRUNC(H121*(1+R121),2)+TRUNC(J121*(1+R121),2)+TRUNC(K121*(1+R121),2)+TRUNC(L121*(1+R121),2)+TRUNC(M121*(1+R121),2)+TRUNC(N121*(1+R121),2)+TRUNC(O121*(1+R121),2)+TRUNC(P121*(1+R121),2))),TRUNC(K121*(1+R121),2)))))</f>
        <v>0</v>
      </c>
      <c r="Z121" s="363">
        <f>IF(Y121*G121=0,0,IF((TRUNC(AL121,2)-(TRUNC(S121*G121,2)+TRUNC(W121*G121,2)+TRUNC(Y121*G121,2)+TRUNC(AA121*G121,2)+TRUNC(AC121*G121,2)+TRUNC(AE121*G121,2)+TRUNC(AG121*G121,2)+TRUNC(AI121*G121,2)))=0,TRUNC(Y121*G121,2),IF((TRUNC(TRUNC(Y121*G121,2),2)+(TRUNC(AL121,2)-(TRUNC(S121*G121,2)+TRUNC(W121*G121,2)+TRUNC(Y121*G121,2)+TRUNC(AA121*G121,2)+TRUNC(AC121*G121,2)+TRUNC(AE121*G121,2)+TRUNC(AG121*G121,2)+TRUNC(AI121*G121,2))))&lt;=0,TRUNC(Y121*G121,2),IF(AND(IF(AND(S121*G121&lt;&gt;0,(TRUNC(S121*G121,2)+(TRUNC(AL121,2)-(TRUNC(S121*G121,2)+TRUNC(W121*G121,2)+TRUNC(Y121*G121,2)+TRUNC(AA121*G121,2)+TRUNC(AC121*G121,2)+TRUNC(AE121*G121,2)+TRUNC(AG121*G121,2)+TRUNC(AI121*G121,2))))&gt;=0),ABS((Y121*G121-(TRUNC(Y121*G121,2)+(TRUNC(AL121,2)-(TRUNC(S121*G121,2)+TRUNC(W121*G121,2)+TRUNC(Y121*G121,2)+TRUNC(AA121*G121,2)+TRUNC(AC121*G121,2)+TRUNC(AE121*G121,2)+TRUNC(AG121*G121,2)+TRUNC(AI121*G121,2)))))/Y121*G121)&lt;ABS((S121*G121-(TRUNC(S121*G121,2)+(TRUNC(AL121,2)-(TRUNC(S121*G121,2)+TRUNC(W121*G121,2)+TRUNC(Y121*G121,2)+TRUNC(AA121*G121,2)+TRUNC(AC121*G121,2)+TRUNC(AE121*G121,2)+TRUNC(AG121*G121,2)+TRUNC(AI121*G121,2)))))/S121*G121),TRUE),IF(AND(W121*G121&lt;&gt;0,(TRUNC(W121*G121,2)+(TRUNC(AL121,2)-(TRUNC(S121*G121,2)+TRUNC(W121*G121,2)+TRUNC(Y121*G121,2)+TRUNC(AA121*G121,2)+TRUNC(AC121*G121,2)+TRUNC(AE121*G121,2)+TRUNC(AG121*G121,2)+TRUNC(AI121*G121,2))))&gt;=0),ABS((Y121*G121-(TRUNC(Y121*G121,2)+(TRUNC(AL121,2)-(TRUNC(S121*G121,2)+TRUNC(W121*G121,2)+TRUNC(Y121*G121,2)+TRUNC(AA121*G121,2)+TRUNC(AC121*G121,2)+TRUNC(AE121*G121,2)+TRUNC(AG121*G121,2)+TRUNC(AI121*G121,2)))))/Y121*G121)&lt;ABS((W121*G121-(TRUNC(W121*G121,2)+(TRUNC(AL121,2)-(TRUNC(S121*G121,2)+TRUNC(W121*G121,2)+TRUNC(Y121*G121,2)+TRUNC(AA121*G121,2)+TRUNC(AC121*G121,2)+TRUNC(AE121*G121,2)+TRUNC(AG121*G121,2)+TRUNC(AI121*G121,2)))))/W121*G121),TRUE),IF(AND(Y121*G121&lt;&gt;0,(TRUNC(Y121*G121,2)+(TRUNC(AL121,2)-(TRUNC(S121*G121,2)+TRUNC(W121*G121,2)+TRUNC(Y121*G121,2)+TRUNC(AA121*G121,2)+TRUNC(AC121*G121,2)+TRUNC(AE121*G121,2)+TRUNC(AG121*G121,2)+TRUNC(AI121*G121,2))))&gt;=0),ABS((Y121*G121-(TRUNC(Y121*G121,2)+(TRUNC(AL121,2)-(TRUNC(S121*G121,2)+TRUNC(W121*G121,2)+TRUNC(Y121*G121,2)+TRUNC(AA121*G121,2)+TRUNC(AC121*G121,2)+TRUNC(AE121*G121,2)+TRUNC(AG121*G121,2)+TRUNC(AI121*G121,2)))))/Y121*G121)&lt;=ABS((Y121*G121-(TRUNC(Y121*G121,2)+(TRUNC(AL121,2)-(TRUNC(S121*G121,2)+TRUNC(W121*G121,2)+TRUNC(Y121*G121,2)+TRUNC(AA121*G121,2)+TRUNC(AC121*G121,2)+TRUNC(AE121*G121,2)+TRUNC(AG121*G121,2)+TRUNC(AI121*G121,2)))))/Y121*G121),TRUE),IF(AND(AA121*G121&lt;&gt;0,(TRUNC(AA121*G121,2)+(TRUNC(AL121,2)-(TRUNC(S121*G121,2)+TRUNC(W121*G121,2)+TRUNC(Y121*G121,2)+TRUNC(AA121*G121,2)+TRUNC(AC121*G121,2)+TRUNC(AE121*G121,2)+TRUNC(AG121*G121,2)+TRUNC(AI121*G121,2))))&gt;=0),ABS((Y121*G121-(TRUNC(Y121*G121,2)+(TRUNC(AL121,2)-(TRUNC(S121*G121,2)+TRUNC(W121*G121,2)+TRUNC(Y121*G121,2)+TRUNC(AA121*G121,2)+TRUNC(AC121*G121,2)+TRUNC(AE121*G121,2)+TRUNC(AG121*G121,2)+TRUNC(AI121*G121,2)))))/Y121*G121)&lt;=ABS((AA121*G121-(TRUNC(AA121*G121,2)+(TRUNC(AL121,2)-(TRUNC(S121*G121,2)+TRUNC(W121*G121,2)+TRUNC(Y121*G121,2)+TRUNC(AA121*G121,2)+TRUNC(AC121*G121,2)+TRUNC(AE121*G121,2)+TRUNC(AG121*G121,2)+TRUNC(AI121*G121,2)))))/AA121*G121),TRUE),IF(AND(AC121*G121&lt;&gt;0,(TRUNC(AC121*G121,2)+(TRUNC(AL121,2)-(TRUNC(S121*G121,2)+TRUNC(W121*G121,2)+TRUNC(Y121*G121,2)+TRUNC(AA121*G121,2)+TRUNC(AC121*G121,2)+TRUNC(AE121*G121,2)+TRUNC(AG121*G121,2)+TRUNC(AI121*G121,2))))&gt;=0),ABS((Y121*G121-(TRUNC(Y121*G121,2)+(TRUNC(AL121,2)-(TRUNC(S121*G121,2)+TRUNC(W121*G121,2)+TRUNC(Y121*G121,2)+TRUNC(AA121*G121,2)+TRUNC(AC121*G121,2)+TRUNC(AE121*G121,2)+TRUNC(AG121*G121,2)+TRUNC(AI121*G121,2)))))/Y121*G121)&lt;=ABS((AC121*G121-(TRUNC(AC121*G121,2)+(TRUNC(AL121,2)-(TRUNC(S121*G121,2)+TRUNC(W121*G121,2)+TRUNC(Y121*G121,2)+TRUNC(AA121*G121,2)+TRUNC(AC121*G121,2)+TRUNC(AE121*G121,2)+TRUNC(AG121*G121,2)+TRUNC(AI121*G121,2)))))/AC121*G121),TRUE),IF(AND(AE121*G121&lt;&gt;0,(TRUNC(AE121*G121,2)+(TRUNC(AL121,2)-(TRUNC(S121*G121,2)+TRUNC(W121*G121,2)+TRUNC(Y121*G121,2)+TRUNC(AA121*G121,2)+TRUNC(AC121*G121,2)+TRUNC(AE121*G121,2)+TRUNC(AG121*G121,2)+TRUNC(AI121*G121,2))))&gt;=0),ABS((Y121*G121-(TRUNC(Y121*G121,2)+(TRUNC(AL121,2)-(TRUNC(S121*G121,2)+TRUNC(W121*G121,2)+TRUNC(Y121*G121,2)+TRUNC(AA121*G121,2)+TRUNC(AC121*G121,2)+TRUNC(AE121*G121,2)+TRUNC(AG121*G121,2)+TRUNC(AI121*G121,2)))))/Y121*G121)&lt;=ABS((AE121*G121-(TRUNC(AE121*G121,2)+(TRUNC(AL121,2)-(TRUNC(S121*G121,2)+TRUNC(W121*G121,2)+TRUNC(Y121*G121,2)+TRUNC(AA121*G121,2)+TRUNC(AC121*G121,2)+TRUNC(AE121*G121,2)+TRUNC(AG121*G121,2)+TRUNC(AI121*G121,2)))))/AE121*G121),TRUE),IF(AND(AG121*G121&lt;&gt;0,(TRUNC(AG121*G121,2)+(TRUNC(AL121,2)-(TRUNC(S121*G121,2)+TRUNC(W121*G121,2)+TRUNC(Y121*G121,2)+TRUNC(AA121*G121,2)+TRUNC(AC121*G121,2)+TRUNC(AE121*G121,2)+TRUNC(AG121*G121,2)+TRUNC(AI121*G121,2))))&gt;=0),ABS((Y121*G121-(TRUNC(Y121*G121,2)+(TRUNC(AL121,2)-(TRUNC(S121*G121,2)+TRUNC(W121*G121,2)+TRUNC(Y121*G121,2)+TRUNC(AA121*G121,2)+TRUNC(AC121*G121,2)+TRUNC(AE121*G121,2)+TRUNC(AG121*G121,2)+TRUNC(AI121*G121,2)))))/Y121*G121)&lt;=ABS((AG121*G121-(TRUNC(AG121*G121,2)+(TRUNC(AL121,2)-(TRUNC(S121*G121,2)+TRUNC(W121*G121,2)+TRUNC(Y121*G121,2)+TRUNC(AA121*G121,2)+TRUNC(AC121*G121,2)+TRUNC(AE121*G121,2)+TRUNC(AG121*G121,2)+TRUNC(AI121*G121,2)))))/AG121*G121),TRUE),IF(AND(AI121*G121&lt;&gt;0,(TRUNC(AI121*G121,2)+(TRUNC(AL121,2)-(TRUNC(S121*G121,2)+TRUNC(W121*G121,2)+TRUNC(Y121*G121,2)+TRUNC(AA121*G121,2)+TRUNC(AC121*G121,2)+TRUNC(AE121*G121,2)+TRUNC(AG121*G121,2)+TRUNC(AI121*G121,2))))&gt;=0),ABS((Y121*G121-(TRUNC(Y121*G121,2)+(TRUNC(AL121,2)-(TRUNC(S121*G121,2)+TRUNC(W121*G121,2)+TRUNC(Y121*G121,2)+TRUNC(AA121*G121,2)+TRUNC(AC121*G121,2)+TRUNC(AE121*G121,2)+TRUNC(AG121*G121,2)+TRUNC(AI121*G121,2)))))/Y121*G121)&lt;=ABS((AI121*G121-(TRUNC(AI121*G121,2)+(TRUNC(AL121,2)-(TRUNC(S121*G121,2)+TRUNC(W121*G121,2)+TRUNC(Y121*G121,2)+TRUNC(AA121*G121,2)+TRUNC(AC121*G121,2)+TRUNC(AE121*G121,2)+TRUNC(AG121*G121,2)+TRUNC(AI121*G121,2)))))/AI121*G121),TRUE)),TRUNC(Y121*G121,2)+(TRUNC(AL121,2)-(TRUNC(S121*G121,2)+TRUNC(W121*G121,2)+TRUNC(Y121*G121,2)+TRUNC(AA121*G121,2)+TRUNC(AC121*G121,2)+TRUNC(AE121*G121,2)+TRUNC(AG121*G121,2)+TRUNC(AI121*G121,2))),TRUNC(Y121*G121,2)))))</f>
        <v>0</v>
      </c>
      <c r="AA121" s="363">
        <f>IF(L121*(1+R121)=0,0,IF((TRUNC(AK121,2)-(TRUNC(H121*(1+R121),2)+TRUNC(J121*(1+R121),2)+TRUNC(K121*(1+R121),2)+TRUNC(L121*(1+R121),2)+TRUNC(M121*(1+R121),2)+TRUNC(N121*(1+R121),2)+TRUNC(O121*(1+R121),2)+TRUNC(P121*(1+R121),2)))=0,TRUNC(L121*(1+R121),2),IF((TRUNC(TRUNC(L121*(1+R121),2),2)+(TRUNC(AK121,2)-(TRUNC(H121*(1+R121),2)+TRUNC(J121*(1+R121),2)+TRUNC(K121*(1+R121),2)+TRUNC(L121*(1+R121),2)+TRUNC(M121*(1+R121),2)+TRUNC(N121*(1+R121),2)+TRUNC(O121*(1+R121),2)+TRUNC(P121*(1+R121),2))))&lt;=0,TRUNC(L121*(1+R121),2),IF(AND(IF(AND(H121*(1+R121)&lt;&gt;0,(TRUNC(H121*(1+R121),2)+(TRUNC(AK121,2)-(TRUNC(H121*(1+R121),2)+TRUNC(J121*(1+R121),2)+TRUNC(K121*(1+R121),2)+TRUNC(L121*(1+R121),2)+TRUNC(M121*(1+R121),2)+TRUNC(N121*(1+R121),2)+TRUNC(O121*(1+R121),2)+TRUNC(P121*(1+R121),2))))&gt;=0),ABS((L121*(1+R121)-(TRUNC(L121*(1+R121),2)+(TRUNC(AK121,2)-(TRUNC(H121*(1+R121),2)+TRUNC(J121*(1+R121),2)+TRUNC(K121*(1+R121),2)+TRUNC(L121*(1+R121),2)+TRUNC(M121*(1+R121),2)+TRUNC(N121*(1+R121),2)+TRUNC(O121*(1+R121),2)+TRUNC(P121*(1+R121),2)))))/L121*(1+R121))&lt;ABS((H121*(1+R121)-(TRUNC(H121*(1+R121),2)+(TRUNC(AK121,2)-(TRUNC(H121*(1+R121),2)+TRUNC(J121*(1+R121),2)+TRUNC(K121*(1+R121),2)+TRUNC(L121*(1+R121),2)+TRUNC(M121*(1+R121),2)+TRUNC(N121*(1+R121),2)+TRUNC(O121*(1+R121),2)+TRUNC(P121*(1+R121),2)))))/H121*(1+R121)),TRUE),IF(AND(J121*(1+R121)&lt;&gt;0,(TRUNC(J121*(1+R121),2)+(TRUNC(AK121,2)-(TRUNC(H121*(1+R121),2)+TRUNC(J121*(1+R121),2)+TRUNC(K121*(1+R121),2)+TRUNC(L121*(1+R121),2)+TRUNC(M121*(1+R121),2)+TRUNC(N121*(1+R121),2)+TRUNC(O121*(1+R121),2)+TRUNC(P121*(1+R121),2))))&gt;=0),ABS((L121*(1+R121)-(TRUNC(L121*(1+R121),2)+(TRUNC(AK121,2)-(TRUNC(H121*(1+R121),2)+TRUNC(J121*(1+R121),2)+TRUNC(K121*(1+R121),2)+TRUNC(L121*(1+R121),2)+TRUNC(M121*(1+R121),2)+TRUNC(N121*(1+R121),2)+TRUNC(O121*(1+R121),2)+TRUNC(P121*(1+R121),2)))))/L121*(1+R121))&lt;ABS((J121*(1+R121)-(TRUNC(J121*(1+R121),2)+(TRUNC(AK121,2)-(TRUNC(H121*(1+R121),2)+TRUNC(J121*(1+R121),2)+TRUNC(K121*(1+R121),2)+TRUNC(L121*(1+R121),2)+TRUNC(M121*(1+R121),2)+TRUNC(N121*(1+R121),2)+TRUNC(O121*(1+R121),2)+TRUNC(P121*(1+R121),2)))))/J121*(1+R121)),TRUE),IF(AND(K121*(1+R121)&lt;&gt;0,(TRUNC(K121*(1+R121),2)+(TRUNC(AK121,2)-(TRUNC(H121*(1+R121),2)+TRUNC(J121*(1+R121),2)+TRUNC(K121*(1+R121),2)+TRUNC(L121*(1+R121),2)+TRUNC(M121*(1+R121),2)+TRUNC(N121*(1+R121),2)+TRUNC(O121*(1+R121),2)+TRUNC(P121*(1+R121),2))))&gt;=0),ABS((L121*(1+R121)-(TRUNC(L121*(1+R121),2)+(TRUNC(AK121,2)-(TRUNC(H121*(1+R121),2)+TRUNC(J121*(1+R121),2)+TRUNC(K121*(1+R121),2)+TRUNC(L121*(1+R121),2)+TRUNC(M121*(1+R121),2)+TRUNC(N121*(1+R121),2)+TRUNC(O121*(1+R121),2)+TRUNC(P121*(1+R121),2)))))/L121*(1+R121))&lt;ABS((K121*(1+R121)-(TRUNC(K121*(1+R121),2)+(TRUNC(AK121,2)-(TRUNC(H121*(1+R121),2)+TRUNC(J121*(1+R121),2)+TRUNC(K121*(1+R121),2)+TRUNC(L121*(1+R121),2)+TRUNC(M121*(1+R121),2)+TRUNC(N121*(1+R121),2)+TRUNC(O121*(1+R121),2)+TRUNC(P121*(1+R121),2)))))/K121*(1+R121)),TRUE),IF(AND(L121*(1+R121)&lt;&gt;0,(TRUNC(L121*(1+R121),2)+(TRUNC(AK121,2)-(TRUNC(H121*(1+R121),2)+TRUNC(J121*(1+R121),2)+TRUNC(K121*(1+R121),2)+TRUNC(L121*(1+R121),2)+TRUNC(M121*(1+R121),2)+TRUNC(N121*(1+R121),2)+TRUNC(O121*(1+R121),2)+TRUNC(P121*(1+R121),2))))&gt;=0),ABS((L121*(1+R121)-(TRUNC(L121*(1+R121),2)+(TRUNC(AK121,2)-(TRUNC(H121*(1+R121),2)+TRUNC(J121*(1+R121),2)+TRUNC(K121*(1+R121),2)+TRUNC(L121*(1+R121),2)+TRUNC(M121*(1+R121),2)+TRUNC(N121*(1+R121),2)+TRUNC(O121*(1+R121),2)+TRUNC(P121*(1+R121),2)))))/L121*(1+R121))&lt;=ABS((L121*(1+R121)-(TRUNC(L121*(1+R121),2)+(TRUNC(AK121,2)-(TRUNC(H121*(1+R121),2)+TRUNC(J121*(1+R121),2)+TRUNC(K121*(1+R121),2)+TRUNC(L121*(1+R121),2)+TRUNC(M121*(1+R121),2)+TRUNC(N121*(1+R121),2)+TRUNC(O121*(1+R121),2)+TRUNC(P121*(1+R121),2)))))/L121*(1+R121)),TRUE),IF(AND(M121*(1+R121)&lt;&gt;0,(TRUNC(M121*(1+R121),2)+(TRUNC(AK121,2)-(TRUNC(H121*(1+R121),2)+TRUNC(J121*(1+R121),2)+TRUNC(K121*(1+R121),2)+TRUNC(L121*(1+R121),2)+TRUNC(M121*(1+R121),2)+TRUNC(N121*(1+R121),2)+TRUNC(O121*(1+R121),2)+TRUNC(P121*(1+R121),2))))&gt;=0),ABS((L121*(1+R121)-(TRUNC(L121*(1+R121),2)+(TRUNC(AK121,2)-(TRUNC(H121*(1+R121),2)+TRUNC(J121*(1+R121),2)+TRUNC(K121*(1+R121),2)+TRUNC(L121*(1+R121),2)+TRUNC(M121*(1+R121),2)+TRUNC(N121*(1+R121),2)+TRUNC(O121*(1+R121),2)+TRUNC(P121*(1+R121),2)))))/L121*(1+R121))&lt;=ABS((M121*(1+R121)-(TRUNC(M121*(1+R121),2)+(TRUNC(AK121,2)-(TRUNC(H121*(1+R121),2)+TRUNC(J121*(1+R121),2)+TRUNC(K121*(1+R121),2)+TRUNC(L121*(1+R121),2)+TRUNC(M121*(1+R121),2)+TRUNC(N121*(1+R121),2)+TRUNC(O121*(1+R121),2)+TRUNC(P121*(1+R121),2)))))/M121*(1+R121)),TRUE),IF(AND(N121*(1+R121)&lt;&gt;0,(TRUNC(N121*(1+R121),2)+(TRUNC(AK121,2)-(TRUNC(H121*(1+R121),2)+TRUNC(J121*(1+R121),2)+TRUNC(K121*(1+R121),2)+TRUNC(L121*(1+R121),2)+TRUNC(M121*(1+R121),2)+TRUNC(N121*(1+R121),2)+TRUNC(O121*(1+R121),2)+TRUNC(P121*(1+R121),2))))&gt;=0),ABS((L121*(1+R121)-(TRUNC(L121*(1+R121),2)+(TRUNC(AK121,2)-(TRUNC(H121*(1+R121),2)+TRUNC(J121*(1+R121),2)+TRUNC(K121*(1+R121),2)+TRUNC(L121*(1+R121),2)+TRUNC(M121*(1+R121),2)+TRUNC(N121*(1+R121),2)+TRUNC(O121*(1+R121),2)+TRUNC(P121*(1+R121),2)))))/L121*(1+R121))&lt;=ABS((N121*(1+R121)-(TRUNC(N121*(1+R121),2)+(TRUNC(AK121,2)-(TRUNC(H121*(1+R121),2)+TRUNC(J121*(1+R121),2)+TRUNC(K121*(1+R121),2)+TRUNC(L121*(1+R121),2)+TRUNC(M121*(1+R121),2)+TRUNC(N121*(1+R121),2)+TRUNC(O121*(1+R121),2)+TRUNC(P121*(1+R121),2)))))/N121*(1+R121)),TRUE),IF(AND(O121*(1+R121)&lt;&gt;0,(TRUNC(O121*(1+R121),2)+(TRUNC(AK121,2)-(TRUNC(H121*(1+R121),2)+TRUNC(J121*(1+R121),2)+TRUNC(K121*(1+R121),2)+TRUNC(L121*(1+R121),2)+TRUNC(M121*(1+R121),2)+TRUNC(N121*(1+R121),2)+TRUNC(O121*(1+R121),2)+TRUNC(P121*(1+R121),2))))&gt;=0),ABS((L121*(1+R121)-(TRUNC(L121*(1+R121),2)+(TRUNC(AK121,2)-(TRUNC(H121*(1+R121),2)+TRUNC(J121*(1+R121),2)+TRUNC(K121*(1+R121),2)+TRUNC(L121*(1+R121),2)+TRUNC(M121*(1+R121),2)+TRUNC(N121*(1+R121),2)+TRUNC(O121*(1+R121),2)+TRUNC(P121*(1+R121),2)))))/L121*(1+R121))&lt;=ABS((O121*(1+R121)-(TRUNC(O121*(1+R121),2)+(TRUNC(AK121,2)-(TRUNC(H121*(1+R121),2)+TRUNC(J121*(1+R121),2)+TRUNC(K121*(1+R121),2)+TRUNC(L121*(1+R121),2)+TRUNC(M121*(1+R121),2)+TRUNC(N121*(1+R121),2)+TRUNC(O121*(1+R121),2)+TRUNC(P121*(1+R121),2)))))/O121*(1+R121)),TRUE),IF(AND(P121*(1+R121)&lt;&gt;0,(TRUNC(P121*(1+R121),2)+(TRUNC(AK121,2)-(TRUNC(H121*(1+R121),2)+TRUNC(J121*(1+R121),2)+TRUNC(K121*(1+R121),2)+TRUNC(L121*(1+R121),2)+TRUNC(M121*(1+R121),2)+TRUNC(N121*(1+R121),2)+TRUNC(O121*(1+R121),2)+TRUNC(P121*(1+R121),2))))&gt;=0),ABS((L121*(1+R121)-(TRUNC(L121*(1+R121),2)+(TRUNC(AK121,2)-(TRUNC(H121*(1+R121),2)+TRUNC(J121*(1+R121),2)+TRUNC(K121*(1+R121),2)+TRUNC(L121*(1+R121),2)+TRUNC(M121*(1+R121),2)+TRUNC(N121*(1+R121),2)+TRUNC(O121*(1+R121),2)+TRUNC(P121*(1+R121),2)))))/L121*(1+R121))&lt;=ABS((P121*(1+R121)-(TRUNC(P121*(1+R121),2)+(TRUNC(AK121,2)-(TRUNC(H121*(1+R121),2)+TRUNC(J121*(1+R121),2)+TRUNC(K121*(1+R121),2)+TRUNC(L121*(1+R121),2)+TRUNC(M121*(1+R121),2)+TRUNC(N121*(1+R121),2)+TRUNC(O121*(1+R121),2)+TRUNC(P121*(1+R121),2)))))/P121*(1+R121)),TRUE)),TRUNC(L121*(1+R121),2)+(TRUNC(AK121,2)-(TRUNC(H121*(1+R121),2)+TRUNC(J121*(1+R121),2)+TRUNC(K121*(1+R121),2)+TRUNC(L121*(1+R121),2)+TRUNC(M121*(1+R121),2)+TRUNC(N121*(1+R121),2)+TRUNC(O121*(1+R121),2)+TRUNC(P121*(1+R121),2))),TRUNC(L121*(1+R121),2)))))</f>
        <v>0</v>
      </c>
      <c r="AB121" s="363">
        <f>IF(AA121*G121=0,0,IF((TRUNC(AL121,2)-(TRUNC(S121*G121,2)+TRUNC(W121*G121,2)+TRUNC(Y121*G121,2)+TRUNC(AA121*G121,2)+TRUNC(AC121*G121,2)+TRUNC(AE121*G121,2)+TRUNC(AG121*G121,2)+TRUNC(AI121*G121,2)))=0,TRUNC(AA121*G121,2),IF((TRUNC(TRUNC(AA121*G121,2),2)+(TRUNC(AL121,2)-(TRUNC(S121*G121,2)+TRUNC(W121*G121,2)+TRUNC(Y121*G121,2)+TRUNC(AA121*G121,2)+TRUNC(AC121*G121,2)+TRUNC(AE121*G121,2)+TRUNC(AG121*G121,2)+TRUNC(AI121*G121,2))))&lt;=0,TRUNC(AA121*G121,2),IF(AND(IF(AND(S121*G121&lt;&gt;0,(TRUNC(S121*G121,2)+(TRUNC(AL121,2)-(TRUNC(S121*G121,2)+TRUNC(W121*G121,2)+TRUNC(Y121*G121,2)+TRUNC(AA121*G121,2)+TRUNC(AC121*G121,2)+TRUNC(AE121*G121,2)+TRUNC(AG121*G121,2)+TRUNC(AI121*G121,2))))&gt;=0),ABS((AA121*G121-(TRUNC(AA121*G121,2)+(TRUNC(AL121,2)-(TRUNC(S121*G121,2)+TRUNC(W121*G121,2)+TRUNC(Y121*G121,2)+TRUNC(AA121*G121,2)+TRUNC(AC121*G121,2)+TRUNC(AE121*G121,2)+TRUNC(AG121*G121,2)+TRUNC(AI121*G121,2)))))/AA121*G121)&lt;ABS((S121*G121-(TRUNC(S121*G121,2)+(TRUNC(AL121,2)-(TRUNC(S121*G121,2)+TRUNC(W121*G121,2)+TRUNC(Y121*G121,2)+TRUNC(AA121*G121,2)+TRUNC(AC121*G121,2)+TRUNC(AE121*G121,2)+TRUNC(AG121*G121,2)+TRUNC(AI121*G121,2)))))/S121*G121),TRUE),IF(AND(W121*G121&lt;&gt;0,(TRUNC(W121*G121,2)+(TRUNC(AL121,2)-(TRUNC(S121*G121,2)+TRUNC(W121*G121,2)+TRUNC(Y121*G121,2)+TRUNC(AA121*G121,2)+TRUNC(AC121*G121,2)+TRUNC(AE121*G121,2)+TRUNC(AG121*G121,2)+TRUNC(AI121*G121,2))))&gt;=0),ABS((AA121*G121-(TRUNC(AA121*G121,2)+(TRUNC(AL121,2)-(TRUNC(S121*G121,2)+TRUNC(W121*G121,2)+TRUNC(Y121*G121,2)+TRUNC(AA121*G121,2)+TRUNC(AC121*G121,2)+TRUNC(AE121*G121,2)+TRUNC(AG121*G121,2)+TRUNC(AI121*G121,2)))))/AA121*G121)&lt;ABS((W121*G121-(TRUNC(W121*G121,2)+(TRUNC(AL121,2)-(TRUNC(S121*G121,2)+TRUNC(W121*G121,2)+TRUNC(Y121*G121,2)+TRUNC(AA121*G121,2)+TRUNC(AC121*G121,2)+TRUNC(AE121*G121,2)+TRUNC(AG121*G121,2)+TRUNC(AI121*G121,2)))))/W121*G121),TRUE),IF(AND(Y121*G121&lt;&gt;0,(TRUNC(Y121*G121,2)+(TRUNC(AL121,2)-(TRUNC(S121*G121,2)+TRUNC(W121*G121,2)+TRUNC(Y121*G121,2)+TRUNC(AA121*G121,2)+TRUNC(AC121*G121,2)+TRUNC(AE121*G121,2)+TRUNC(AG121*G121,2)+TRUNC(AI121*G121,2))))&gt;=0),ABS((AA121*G121-(TRUNC(AA121*G121,2)+(TRUNC(AL121,2)-(TRUNC(S121*G121,2)+TRUNC(W121*G121,2)+TRUNC(Y121*G121,2)+TRUNC(AA121*G121,2)+TRUNC(AC121*G121,2)+TRUNC(AE121*G121,2)+TRUNC(AG121*G121,2)+TRUNC(AI121*G121,2)))))/AA121*G121)&lt;ABS((Y121*G121-(TRUNC(Y121*G121,2)+(TRUNC(AL121,2)-(TRUNC(S121*G121,2)+TRUNC(W121*G121,2)+TRUNC(Y121*G121,2)+TRUNC(AA121*G121,2)+TRUNC(AC121*G121,2)+TRUNC(AE121*G121,2)+TRUNC(AG121*G121,2)+TRUNC(AI121*G121,2)))))/Y121*G121),TRUE),IF(AND(AA121*G121&lt;&gt;0,(TRUNC(AA121*G121,2)+(TRUNC(AL121,2)-(TRUNC(S121*G121,2)+TRUNC(W121*G121,2)+TRUNC(Y121*G121,2)+TRUNC(AA121*G121,2)+TRUNC(AC121*G121,2)+TRUNC(AE121*G121,2)+TRUNC(AG121*G121,2)+TRUNC(AI121*G121,2))))&gt;=0),ABS((AA121*G121-(TRUNC(AA121*G121,2)+(TRUNC(AL121,2)-(TRUNC(S121*G121,2)+TRUNC(W121*G121,2)+TRUNC(Y121*G121,2)+TRUNC(AA121*G121,2)+TRUNC(AC121*G121,2)+TRUNC(AE121*G121,2)+TRUNC(AG121*G121,2)+TRUNC(AI121*G121,2)))))/AA121*G121)&lt;=ABS((AA121*G121-(TRUNC(AA121*G121,2)+(TRUNC(AL121,2)-(TRUNC(S121*G121,2)+TRUNC(W121*G121,2)+TRUNC(Y121*G121,2)+TRUNC(AA121*G121,2)+TRUNC(AC121*G121,2)+TRUNC(AE121*G121,2)+TRUNC(AG121*G121,2)+TRUNC(AI121*G121,2)))))/AA121*G121),TRUE),IF(AND(AC121*G121&lt;&gt;0,(TRUNC(AC121*G121,2)+(TRUNC(AL121,2)-(TRUNC(S121*G121,2)+TRUNC(W121*G121,2)+TRUNC(Y121*G121,2)+TRUNC(AA121*G121,2)+TRUNC(AC121*G121,2)+TRUNC(AE121*G121,2)+TRUNC(AG121*G121,2)+TRUNC(AI121*G121,2))))&gt;=0),ABS((AA121*G121-(TRUNC(AA121*G121,2)+(TRUNC(AL121,2)-(TRUNC(S121*G121,2)+TRUNC(W121*G121,2)+TRUNC(Y121*G121,2)+TRUNC(AA121*G121,2)+TRUNC(AC121*G121,2)+TRUNC(AE121*G121,2)+TRUNC(AG121*G121,2)+TRUNC(AI121*G121,2)))))/AA121*G121)&lt;=ABS((AC121*G121-(TRUNC(AC121*G121,2)+(TRUNC(AL121,2)-(TRUNC(S121*G121,2)+TRUNC(W121*G121,2)+TRUNC(Y121*G121,2)+TRUNC(AA121*G121,2)+TRUNC(AC121*G121,2)+TRUNC(AE121*G121,2)+TRUNC(AG121*G121,2)+TRUNC(AI121*G121,2)))))/AC121*G121),TRUE),IF(AND(AE121*G121&lt;&gt;0,(TRUNC(AE121*G121,2)+(TRUNC(AL121,2)-(TRUNC(S121*G121,2)+TRUNC(W121*G121,2)+TRUNC(Y121*G121,2)+TRUNC(AA121*G121,2)+TRUNC(AC121*G121,2)+TRUNC(AE121*G121,2)+TRUNC(AG121*G121,2)+TRUNC(AI121*G121,2))))&gt;=0),ABS((AA121*G121-(TRUNC(AA121*G121,2)+(TRUNC(AL121,2)-(TRUNC(S121*G121,2)+TRUNC(W121*G121,2)+TRUNC(Y121*G121,2)+TRUNC(AA121*G121,2)+TRUNC(AC121*G121,2)+TRUNC(AE121*G121,2)+TRUNC(AG121*G121,2)+TRUNC(AI121*G121,2)))))/AA121*G121)&lt;=ABS((AE121*G121-(TRUNC(AE121*G121,2)+(TRUNC(AL121,2)-(TRUNC(S121*G121,2)+TRUNC(W121*G121,2)+TRUNC(Y121*G121,2)+TRUNC(AA121*G121,2)+TRUNC(AC121*G121,2)+TRUNC(AE121*G121,2)+TRUNC(AG121*G121,2)+TRUNC(AI121*G121,2)))))/AE121*G121),TRUE),IF(AND(AG121*G121&lt;&gt;0,(TRUNC(AG121*G121,2)+(TRUNC(AL121,2)-(TRUNC(S121*G121,2)+TRUNC(W121*G121,2)+TRUNC(Y121*G121,2)+TRUNC(AA121*G121,2)+TRUNC(AC121*G121,2)+TRUNC(AE121*G121,2)+TRUNC(AG121*G121,2)+TRUNC(AI121*G121,2))))&gt;=0),ABS((AA121*G121-(TRUNC(AA121*G121,2)+(TRUNC(AL121,2)-(TRUNC(S121*G121,2)+TRUNC(W121*G121,2)+TRUNC(Y121*G121,2)+TRUNC(AA121*G121,2)+TRUNC(AC121*G121,2)+TRUNC(AE121*G121,2)+TRUNC(AG121*G121,2)+TRUNC(AI121*G121,2)))))/AA121*G121)&lt;=ABS((AG121*G121-(TRUNC(AG121*G121,2)+(TRUNC(AL121,2)-(TRUNC(S121*G121,2)+TRUNC(W121*G121,2)+TRUNC(Y121*G121,2)+TRUNC(AA121*G121,2)+TRUNC(AC121*G121,2)+TRUNC(AE121*G121,2)+TRUNC(AG121*G121,2)+TRUNC(AI121*G121,2)))))/AG121*G121),TRUE),IF(AND(AI121*G121&lt;&gt;0,(TRUNC(AI121*G121,2)+(TRUNC(AL121,2)-(TRUNC(S121*G121,2)+TRUNC(W121*G121,2)+TRUNC(Y121*G121,2)+TRUNC(AA121*G121,2)+TRUNC(AC121*G121,2)+TRUNC(AE121*G121,2)+TRUNC(AG121*G121,2)+TRUNC(AI121*G121,2))))&gt;=0),ABS((AA121*G121-(TRUNC(AA121*G121,2)+(TRUNC(AL121,2)-(TRUNC(S121*G121,2)+TRUNC(W121*G121,2)+TRUNC(Y121*G121,2)+TRUNC(AA121*G121,2)+TRUNC(AC121*G121,2)+TRUNC(AE121*G121,2)+TRUNC(AG121*G121,2)+TRUNC(AI121*G121,2)))))/AA121*G121)&lt;=ABS((AI121*G121-(TRUNC(AI121*G121,2)+(TRUNC(AL121,2)-(TRUNC(S121*G121,2)+TRUNC(W121*G121,2)+TRUNC(Y121*G121,2)+TRUNC(AA121*G121,2)+TRUNC(AC121*G121,2)+TRUNC(AE121*G121,2)+TRUNC(AG121*G121,2)+TRUNC(AI121*G121,2)))))/AI121*G121),TRUE)),TRUNC(AA121*G121,2)+(TRUNC(AL121,2)-(TRUNC(S121*G121,2)+TRUNC(W121*G121,2)+TRUNC(Y121*G121,2)+TRUNC(AA121*G121,2)+TRUNC(AC121*G121,2)+TRUNC(AE121*G121,2)+TRUNC(AG121*G121,2)+TRUNC(AI121*G121,2))),TRUNC(AA121*G121,2)))))</f>
        <v>0</v>
      </c>
      <c r="AC121" s="363">
        <f>IF(M121*(1+R121)=0,0,IF((TRUNC(AK121,2)-(TRUNC(H121*(1+R121),2)+TRUNC(J121*(1+R121),2)+TRUNC(K121*(1+R121),2)+TRUNC(L121*(1+R121),2)+TRUNC(M121*(1+R121),2)+TRUNC(N121*(1+R121),2)+TRUNC(O121*(1+R121),2)+TRUNC(P121*(1+R121),2)))=0,TRUNC(M121*(1+R121),2),IF((TRUNC(TRUNC(M121*(1+R121),2),2)+(TRUNC(AK121,2)-(TRUNC(H121*(1+R121),2)+TRUNC(J121*(1+R121),2)+TRUNC(K121*(1+R121),2)+TRUNC(L121*(1+R121),2)+TRUNC(M121*(1+R121),2)+TRUNC(N121*(1+R121),2)+TRUNC(O121*(1+R121),2)+TRUNC(P121*(1+R121),2))))&lt;=0,TRUNC(M121*(1+R121),2),IF(AND(IF(AND(H121*(1+R121)&lt;&gt;0,(TRUNC(H121*(1+R121),2)+(TRUNC(AK121,2)-(TRUNC(H121*(1+R121),2)+TRUNC(J121*(1+R121),2)+TRUNC(K121*(1+R121),2)+TRUNC(L121*(1+R121),2)+TRUNC(M121*(1+R121),2)+TRUNC(N121*(1+R121),2)+TRUNC(O121*(1+R121),2)+TRUNC(P121*(1+R121),2))))&gt;=0),ABS((M121*(1+R121)-(TRUNC(M121*(1+R121),2)+(TRUNC(AK121,2)-(TRUNC(H121*(1+R121),2)+TRUNC(J121*(1+R121),2)+TRUNC(K121*(1+R121),2)+TRUNC(L121*(1+R121),2)+TRUNC(M121*(1+R121),2)+TRUNC(N121*(1+R121),2)+TRUNC(O121*(1+R121),2)+TRUNC(P121*(1+R121),2)))))/M121*(1+R121))&lt;ABS((H121*(1+R121)-(TRUNC(H121*(1+R121),2)+(TRUNC(AK121,2)-(TRUNC(H121*(1+R121),2)+TRUNC(J121*(1+R121),2)+TRUNC(K121*(1+R121),2)+TRUNC(L121*(1+R121),2)+TRUNC(M121*(1+R121),2)+TRUNC(N121*(1+R121),2)+TRUNC(O121*(1+R121),2)+TRUNC(P121*(1+R121),2)))))/H121*(1+R121)),TRUE),IF(AND(J121*(1+R121)&lt;&gt;0,(TRUNC(J121*(1+R121),2)+(TRUNC(AK121,2)-(TRUNC(H121*(1+R121),2)+TRUNC(J121*(1+R121),2)+TRUNC(K121*(1+R121),2)+TRUNC(L121*(1+R121),2)+TRUNC(M121*(1+R121),2)+TRUNC(N121*(1+R121),2)+TRUNC(O121*(1+R121),2)+TRUNC(P121*(1+R121),2))))&gt;=0),ABS((M121*(1+R121)-(TRUNC(M121*(1+R121),2)+(TRUNC(AK121,2)-(TRUNC(H121*(1+R121),2)+TRUNC(J121*(1+R121),2)+TRUNC(K121*(1+R121),2)+TRUNC(L121*(1+R121),2)+TRUNC(M121*(1+R121),2)+TRUNC(N121*(1+R121),2)+TRUNC(O121*(1+R121),2)+TRUNC(P121*(1+R121),2)))))/M121*(1+R121))&lt;ABS((J121*(1+R121)-(TRUNC(J121*(1+R121),2)+(TRUNC(AK121,2)-(TRUNC(H121*(1+R121),2)+TRUNC(J121*(1+R121),2)+TRUNC(K121*(1+R121),2)+TRUNC(L121*(1+R121),2)+TRUNC(M121*(1+R121),2)+TRUNC(N121*(1+R121),2)+TRUNC(O121*(1+R121),2)+TRUNC(P121*(1+R121),2)))))/J121*(1+R121)),TRUE),IF(AND(K121*(1+R121)&lt;&gt;0,(TRUNC(K121*(1+R121),2)+(TRUNC(AK121,2)-(TRUNC(H121*(1+R121),2)+TRUNC(J121*(1+R121),2)+TRUNC(K121*(1+R121),2)+TRUNC(L121*(1+R121),2)+TRUNC(M121*(1+R121),2)+TRUNC(N121*(1+R121),2)+TRUNC(O121*(1+R121),2)+TRUNC(P121*(1+R121),2))))&gt;=0),ABS((M121*(1+R121)-(TRUNC(M121*(1+R121),2)+(TRUNC(AK121,2)-(TRUNC(H121*(1+R121),2)+TRUNC(J121*(1+R121),2)+TRUNC(K121*(1+R121),2)+TRUNC(L121*(1+R121),2)+TRUNC(M121*(1+R121),2)+TRUNC(N121*(1+R121),2)+TRUNC(O121*(1+R121),2)+TRUNC(P121*(1+R121),2)))))/M121*(1+R121))&lt;ABS((K121*(1+R121)-(TRUNC(K121*(1+R121),2)+(TRUNC(AK121,2)-(TRUNC(H121*(1+R121),2)+TRUNC(J121*(1+R121),2)+TRUNC(K121*(1+R121),2)+TRUNC(L121*(1+R121),2)+TRUNC(M121*(1+R121),2)+TRUNC(N121*(1+R121),2)+TRUNC(O121*(1+R121),2)+TRUNC(P121*(1+R121),2)))))/K121*(1+R121)),TRUE),IF(AND(L121*(1+R121)&lt;&gt;0,(TRUNC(L121*(1+R121),2)+(TRUNC(AK121,2)-(TRUNC(H121*(1+R121),2)+TRUNC(J121*(1+R121),2)+TRUNC(K121*(1+R121),2)+TRUNC(L121*(1+R121),2)+TRUNC(M121*(1+R121),2)+TRUNC(N121*(1+R121),2)+TRUNC(O121*(1+R121),2)+TRUNC(P121*(1+R121),2))))&gt;=0),ABS((M121*(1+R121)-(TRUNC(M121*(1+R121),2)+(TRUNC(AK121,2)-(TRUNC(H121*(1+R121),2)+TRUNC(J121*(1+R121),2)+TRUNC(K121*(1+R121),2)+TRUNC(L121*(1+R121),2)+TRUNC(M121*(1+R121),2)+TRUNC(N121*(1+R121),2)+TRUNC(O121*(1+R121),2)+TRUNC(P121*(1+R121),2)))))/M121*(1+R121))&lt;ABS((L121*(1+R121)-(TRUNC(L121*(1+R121),2)+(TRUNC(AK121,2)-(TRUNC(H121*(1+R121),2)+TRUNC(J121*(1+R121),2)+TRUNC(K121*(1+R121),2)+TRUNC(L121*(1+R121),2)+TRUNC(M121*(1+R121),2)+TRUNC(N121*(1+R121),2)+TRUNC(O121*(1+R121),2)+TRUNC(P121*(1+R121),2)))))/L121*(1+R121)),TRUE),IF(AND(M121*(1+R121)&lt;&gt;0,(TRUNC(M121*(1+R121),2)+(TRUNC(AK121,2)-(TRUNC(H121*(1+R121),2)+TRUNC(J121*(1+R121),2)+TRUNC(K121*(1+R121),2)+TRUNC(L121*(1+R121),2)+TRUNC(M121*(1+R121),2)+TRUNC(N121*(1+R121),2)+TRUNC(O121*(1+R121),2)+TRUNC(P121*(1+R121),2))))&gt;=0),ABS((M121*(1+R121)-(TRUNC(M121*(1+R121),2)+(TRUNC(AK121,2)-(TRUNC(H121*(1+R121),2)+TRUNC(J121*(1+R121),2)+TRUNC(K121*(1+R121),2)+TRUNC(L121*(1+R121),2)+TRUNC(M121*(1+R121),2)+TRUNC(N121*(1+R121),2)+TRUNC(O121*(1+R121),2)+TRUNC(P121*(1+R121),2)))))/M121*(1+R121))&lt;=ABS((M121*(1+R121)-(TRUNC(M121*(1+R121),2)+(TRUNC(AK121,2)-(TRUNC(H121*(1+R121),2)+TRUNC(J121*(1+R121),2)+TRUNC(K121*(1+R121),2)+TRUNC(L121*(1+R121),2)+TRUNC(M121*(1+R121),2)+TRUNC(N121*(1+R121),2)+TRUNC(O121*(1+R121),2)+TRUNC(P121*(1+R121),2)))))/M121*(1+R121)),TRUE),IF(AND(N121*(1+R121)&lt;&gt;0,(TRUNC(N121*(1+R121),2)+(TRUNC(AK121,2)-(TRUNC(H121*(1+R121),2)+TRUNC(J121*(1+R121),2)+TRUNC(K121*(1+R121),2)+TRUNC(L121*(1+R121),2)+TRUNC(M121*(1+R121),2)+TRUNC(N121*(1+R121),2)+TRUNC(O121*(1+R121),2)+TRUNC(P121*(1+R121),2))))&gt;=0),ABS((M121*(1+R121)-(TRUNC(M121*(1+R121),2)+(TRUNC(AK121,2)-(TRUNC(H121*(1+R121),2)+TRUNC(J121*(1+R121),2)+TRUNC(K121*(1+R121),2)+TRUNC(L121*(1+R121),2)+TRUNC(M121*(1+R121),2)+TRUNC(N121*(1+R121),2)+TRUNC(O121*(1+R121),2)+TRUNC(P121*(1+R121),2)))))/M121*(1+R121))&lt;=ABS((N121*(1+R121)-(TRUNC(N121*(1+R121),2)+(TRUNC(AK121,2)-(TRUNC(H121*(1+R121),2)+TRUNC(J121*(1+R121),2)+TRUNC(K121*(1+R121),2)+TRUNC(L121*(1+R121),2)+TRUNC(M121*(1+R121),2)+TRUNC(N121*(1+R121),2)+TRUNC(O121*(1+R121),2)+TRUNC(P121*(1+R121),2)))))/N121*(1+R121)),TRUE),IF(AND(O121*(1+R121)&lt;&gt;0,(TRUNC(O121*(1+R121),2)+(TRUNC(AK121,2)-(TRUNC(H121*(1+R121),2)+TRUNC(J121*(1+R121),2)+TRUNC(K121*(1+R121),2)+TRUNC(L121*(1+R121),2)+TRUNC(M121*(1+R121),2)+TRUNC(N121*(1+R121),2)+TRUNC(O121*(1+R121),2)+TRUNC(P121*(1+R121),2))))&gt;=0),ABS((M121*(1+R121)-(TRUNC(M121*(1+R121),2)+(TRUNC(AK121,2)-(TRUNC(H121*(1+R121),2)+TRUNC(J121*(1+R121),2)+TRUNC(K121*(1+R121),2)+TRUNC(L121*(1+R121),2)+TRUNC(M121*(1+R121),2)+TRUNC(N121*(1+R121),2)+TRUNC(O121*(1+R121),2)+TRUNC(P121*(1+R121),2)))))/M121*(1+R121))&lt;=ABS((O121*(1+R121)-(TRUNC(O121*(1+R121),2)+(TRUNC(AK121,2)-(TRUNC(H121*(1+R121),2)+TRUNC(J121*(1+R121),2)+TRUNC(K121*(1+R121),2)+TRUNC(L121*(1+R121),2)+TRUNC(M121*(1+R121),2)+TRUNC(N121*(1+R121),2)+TRUNC(O121*(1+R121),2)+TRUNC(P121*(1+R121),2)))))/O121*(1+R121)),TRUE),IF(AND(P121*(1+R121)&lt;&gt;0,(TRUNC(P121*(1+R121),2)+(TRUNC(AK121,2)-(TRUNC(H121*(1+R121),2)+TRUNC(J121*(1+R121),2)+TRUNC(K121*(1+R121),2)+TRUNC(L121*(1+R121),2)+TRUNC(M121*(1+R121),2)+TRUNC(N121*(1+R121),2)+TRUNC(O121*(1+R121),2)+TRUNC(P121*(1+R121),2))))&gt;=0),ABS((M121*(1+R121)-(TRUNC(M121*(1+R121),2)+(TRUNC(AK121,2)-(TRUNC(H121*(1+R121),2)+TRUNC(J121*(1+R121),2)+TRUNC(K121*(1+R121),2)+TRUNC(L121*(1+R121),2)+TRUNC(M121*(1+R121),2)+TRUNC(N121*(1+R121),2)+TRUNC(O121*(1+R121),2)+TRUNC(P121*(1+R121),2)))))/M121*(1+R121))&lt;=ABS((P121*(1+R121)-(TRUNC(P121*(1+R121),2)+(TRUNC(AK121,2)-(TRUNC(H121*(1+R121),2)+TRUNC(J121*(1+R121),2)+TRUNC(K121*(1+R121),2)+TRUNC(L121*(1+R121),2)+TRUNC(M121*(1+R121),2)+TRUNC(N121*(1+R121),2)+TRUNC(O121*(1+R121),2)+TRUNC(P121*(1+R121),2)))))/P121*(1+R121)),TRUE)),TRUNC(M121*(1+R121),2)+(TRUNC(AK121,2)-(TRUNC(H121*(1+R121),2)+TRUNC(J121*(1+R121),2)+TRUNC(K121*(1+R121),2)+TRUNC(L121*(1+R121),2)+TRUNC(M121*(1+R121),2)+TRUNC(N121*(1+R121),2)+TRUNC(O121*(1+R121),2)+TRUNC(P121*(1+R121),2))),TRUNC(M121*(1+R121),2)))))</f>
        <v>0</v>
      </c>
      <c r="AD121" s="363">
        <f>IF(AC121*G121=0,0,IF((TRUNC(AL121,2)-(TRUNC(S121*G121,2)+TRUNC(W121*G121,2)+TRUNC(Y121*G121,2)+TRUNC(AA121*G121,2)+TRUNC(AC121*G121,2)+TRUNC(AE121*G121,2)+TRUNC(AG121*G121,2)+TRUNC(AI121*G121,2)))=0,TRUNC(AC121*G121,2),IF((TRUNC(TRUNC(AC121*G121,2),2)+(TRUNC(AL121,2)-(TRUNC(S121*G121,2)+TRUNC(W121*G121,2)+TRUNC(Y121*G121,2)+TRUNC(AA121*G121,2)+TRUNC(AC121*G121,2)+TRUNC(AE121*G121,2)+TRUNC(AG121*G121,2)+TRUNC(AI121*G121,2))))&lt;=0,TRUNC(AC121*G121,2),IF(AND(IF(AND(S121*G121&lt;&gt;0,(TRUNC(S121*G121,2)+(TRUNC(AL121,2)-(TRUNC(S121*G121,2)+TRUNC(W121*G121,2)+TRUNC(Y121*G121,2)+TRUNC(AA121*G121,2)+TRUNC(AC121*G121,2)+TRUNC(AE121*G121,2)+TRUNC(AG121*G121,2)+TRUNC(AI121*G121,2))))&gt;=0),ABS((AC121*G121-(TRUNC(AC121*G121,2)+(TRUNC(AL121,2)-(TRUNC(S121*G121,2)+TRUNC(W121*G121,2)+TRUNC(Y121*G121,2)+TRUNC(AA121*G121,2)+TRUNC(AC121*G121,2)+TRUNC(AE121*G121,2)+TRUNC(AG121*G121,2)+TRUNC(AI121*G121,2)))))/AC121*G121)&lt;ABS((S121*G121-(TRUNC(S121*G121,2)+(TRUNC(AL121,2)-(TRUNC(S121*G121,2)+TRUNC(W121*G121,2)+TRUNC(Y121*G121,2)+TRUNC(AA121*G121,2)+TRUNC(AC121*G121,2)+TRUNC(AE121*G121,2)+TRUNC(AG121*G121,2)+TRUNC(AI121*G121,2)))))/S121*G121),TRUE),IF(AND(W121*G121&lt;&gt;0,(TRUNC(W121*G121,2)+(TRUNC(AL121,2)-(TRUNC(S121*G121,2)+TRUNC(W121*G121,2)+TRUNC(Y121*G121,2)+TRUNC(AA121*G121,2)+TRUNC(AC121*G121,2)+TRUNC(AE121*G121,2)+TRUNC(AG121*G121,2)+TRUNC(AI121*G121,2))))&gt;=0),ABS((AC121*G121-(TRUNC(AC121*G121,2)+(TRUNC(AL121,2)-(TRUNC(S121*G121,2)+TRUNC(W121*G121,2)+TRUNC(Y121*G121,2)+TRUNC(AA121*G121,2)+TRUNC(AC121*G121,2)+TRUNC(AE121*G121,2)+TRUNC(AG121*G121,2)+TRUNC(AI121*G121,2)))))/AC121*G121)&lt;ABS((W121*G121-(TRUNC(W121*G121,2)+(TRUNC(AL121,2)-(TRUNC(S121*G121,2)+TRUNC(W121*G121,2)+TRUNC(Y121*G121,2)+TRUNC(AA121*G121,2)+TRUNC(AC121*G121,2)+TRUNC(AE121*G121,2)+TRUNC(AG121*G121,2)+TRUNC(AI121*G121,2)))))/W121*G121),TRUE),IF(AND(Y121*G121&lt;&gt;0,(TRUNC(Y121*G121,2)+(TRUNC(AL121,2)-(TRUNC(S121*G121,2)+TRUNC(W121*G121,2)+TRUNC(Y121*G121,2)+TRUNC(AA121*G121,2)+TRUNC(AC121*G121,2)+TRUNC(AE121*G121,2)+TRUNC(AG121*G121,2)+TRUNC(AI121*G121,2))))&gt;=0),ABS((AC121*G121-(TRUNC(AC121*G121,2)+(TRUNC(AL121,2)-(TRUNC(S121*G121,2)+TRUNC(W121*G121,2)+TRUNC(Y121*G121,2)+TRUNC(AA121*G121,2)+TRUNC(AC121*G121,2)+TRUNC(AE121*G121,2)+TRUNC(AG121*G121,2)+TRUNC(AI121*G121,2)))))/AC121*G121)&lt;ABS((Y121*G121-(TRUNC(Y121*G121,2)+(TRUNC(AL121,2)-(TRUNC(S121*G121,2)+TRUNC(W121*G121,2)+TRUNC(Y121*G121,2)+TRUNC(AA121*G121,2)+TRUNC(AC121*G121,2)+TRUNC(AE121*G121,2)+TRUNC(AG121*G121,2)+TRUNC(AI121*G121,2)))))/Y121*G121),TRUE),IF(AND(AA121*G121&lt;&gt;0,(TRUNC(AA121*G121,2)+(TRUNC(AL121,2)-(TRUNC(S121*G121,2)+TRUNC(W121*G121,2)+TRUNC(Y121*G121,2)+TRUNC(AA121*G121,2)+TRUNC(AC121*G121,2)+TRUNC(AE121*G121,2)+TRUNC(AG121*G121,2)+TRUNC(AI121*G121,2))))&gt;=0),ABS((AC121*G121-(TRUNC(AC121*G121,2)+(TRUNC(AL121,2)-(TRUNC(S121*G121,2)+TRUNC(W121*G121,2)+TRUNC(Y121*G121,2)+TRUNC(AA121*G121,2)+TRUNC(AC121*G121,2)+TRUNC(AE121*G121,2)+TRUNC(AG121*G121,2)+TRUNC(AI121*G121,2)))))/AC121*G121)&lt;ABS((AA121*G121-(TRUNC(AA121*G121,2)+(TRUNC(AL121,2)-(TRUNC(S121*G121,2)+TRUNC(W121*G121,2)+TRUNC(Y121*G121,2)+TRUNC(AA121*G121,2)+TRUNC(AC121*G121,2)+TRUNC(AE121*G121,2)+TRUNC(AG121*G121,2)+TRUNC(AI121*G121,2)))))/AA121*G121),TRUE),IF(AND(AC121*G121&lt;&gt;0,(TRUNC(AC121*G121,2)+(TRUNC(AL121,2)-(TRUNC(S121*G121,2)+TRUNC(W121*G121,2)+TRUNC(Y121*G121,2)+TRUNC(AA121*G121,2)+TRUNC(AC121*G121,2)+TRUNC(AE121*G121,2)+TRUNC(AG121*G121,2)+TRUNC(AI121*G121,2))))&gt;=0),ABS((AC121*G121-(TRUNC(AC121*G121,2)+(TRUNC(AL121,2)-(TRUNC(S121*G121,2)+TRUNC(W121*G121,2)+TRUNC(Y121*G121,2)+TRUNC(AA121*G121,2)+TRUNC(AC121*G121,2)+TRUNC(AE121*G121,2)+TRUNC(AG121*G121,2)+TRUNC(AI121*G121,2)))))/AC121*G121)&lt;=ABS((AC121*G121-(TRUNC(AC121*G121,2)+(TRUNC(AL121,2)-(TRUNC(S121*G121,2)+TRUNC(W121*G121,2)+TRUNC(Y121*G121,2)+TRUNC(AA121*G121,2)+TRUNC(AC121*G121,2)+TRUNC(AE121*G121,2)+TRUNC(AG121*G121,2)+TRUNC(AI121*G121,2)))))/AC121*G121),TRUE),IF(AND(AE121*G121&lt;&gt;0,(TRUNC(AE121*G121,2)+(TRUNC(AL121,2)-(TRUNC(S121*G121,2)+TRUNC(W121*G121,2)+TRUNC(Y121*G121,2)+TRUNC(AA121*G121,2)+TRUNC(AC121*G121,2)+TRUNC(AE121*G121,2)+TRUNC(AG121*G121,2)+TRUNC(AI121*G121,2))))&gt;=0),ABS((AC121*G121-(TRUNC(AC121*G121,2)+(TRUNC(AL121,2)-(TRUNC(S121*G121,2)+TRUNC(W121*G121,2)+TRUNC(Y121*G121,2)+TRUNC(AA121*G121,2)+TRUNC(AC121*G121,2)+TRUNC(AE121*G121,2)+TRUNC(AG121*G121,2)+TRUNC(AI121*G121,2)))))/AC121*G121)&lt;=ABS((AE121*G121-(TRUNC(AE121*G121,2)+(TRUNC(AL121,2)-(TRUNC(S121*G121,2)+TRUNC(W121*G121,2)+TRUNC(Y121*G121,2)+TRUNC(AA121*G121,2)+TRUNC(AC121*G121,2)+TRUNC(AE121*G121,2)+TRUNC(AG121*G121,2)+TRUNC(AI121*G121,2)))))/AE121*G121),TRUE),IF(AND(AG121*G121&lt;&gt;0,(TRUNC(AG121*G121,2)+(TRUNC(AL121,2)-(TRUNC(S121*G121,2)+TRUNC(W121*G121,2)+TRUNC(Y121*G121,2)+TRUNC(AA121*G121,2)+TRUNC(AC121*G121,2)+TRUNC(AE121*G121,2)+TRUNC(AG121*G121,2)+TRUNC(AI121*G121,2))))&gt;=0),ABS((AC121*G121-(TRUNC(AC121*G121,2)+(TRUNC(AL121,2)-(TRUNC(S121*G121,2)+TRUNC(W121*G121,2)+TRUNC(Y121*G121,2)+TRUNC(AA121*G121,2)+TRUNC(AC121*G121,2)+TRUNC(AE121*G121,2)+TRUNC(AG121*G121,2)+TRUNC(AI121*G121,2)))))/AC121*G121)&lt;=ABS((AG121*G121-(TRUNC(AG121*G121,2)+(TRUNC(AL121,2)-(TRUNC(S121*G121,2)+TRUNC(W121*G121,2)+TRUNC(Y121*G121,2)+TRUNC(AA121*G121,2)+TRUNC(AC121*G121,2)+TRUNC(AE121*G121,2)+TRUNC(AG121*G121,2)+TRUNC(AI121*G121,2)))))/AG121*G121),TRUE),IF(AND(AI121*G121&lt;&gt;0,(TRUNC(AI121*G121,2)+(TRUNC(AL121,2)-(TRUNC(S121*G121,2)+TRUNC(W121*G121,2)+TRUNC(Y121*G121,2)+TRUNC(AA121*G121,2)+TRUNC(AC121*G121,2)+TRUNC(AE121*G121,2)+TRUNC(AG121*G121,2)+TRUNC(AI121*G121,2))))&gt;=0),ABS((AC121*G121-(TRUNC(AC121*G121,2)+(TRUNC(AL121,2)-(TRUNC(S121*G121,2)+TRUNC(W121*G121,2)+TRUNC(Y121*G121,2)+TRUNC(AA121*G121,2)+TRUNC(AC121*G121,2)+TRUNC(AE121*G121,2)+TRUNC(AG121*G121,2)+TRUNC(AI121*G121,2)))))/AC121*G121)&lt;=ABS((AI121*G121-(TRUNC(AI121*G121,2)+(TRUNC(AL121,2)-(TRUNC(S121*G121,2)+TRUNC(W121*G121,2)+TRUNC(Y121*G121,2)+TRUNC(AA121*G121,2)+TRUNC(AC121*G121,2)+TRUNC(AE121*G121,2)+TRUNC(AG121*G121,2)+TRUNC(AI121*G121,2)))))/AI121*G121),TRUE)),TRUNC(AC121*G121,2)+(TRUNC(AL121,2)-(TRUNC(S121*G121,2)+TRUNC(W121*G121,2)+TRUNC(Y121*G121,2)+TRUNC(AA121*G121,2)+TRUNC(AC121*G121,2)+TRUNC(AE121*G121,2)+TRUNC(AG121*G121,2)+TRUNC(AI121*G121,2))),TRUNC(AC121*G121,2)))))</f>
        <v>0</v>
      </c>
      <c r="AE121" s="363">
        <f>IF(N121*(1+R121)=0,0,IF((TRUNC(AK121,2)-(TRUNC(H121*(1+R121),2)+TRUNC(J121*(1+R121),2)+TRUNC(K121*(1+R121),2)+TRUNC(L121*(1+R121),2)+TRUNC(M121*(1+R121),2)+TRUNC(N121*(1+R121),2)+TRUNC(O121*(1+R121),2)+TRUNC(P121*(1+R121),2)))=0,TRUNC(N121*(1+R121),2),IF((TRUNC(TRUNC(N121*(1+R121),2),2)+(TRUNC(AK121,2)-(TRUNC(H121*(1+R121),2)+TRUNC(J121*(1+R121),2)+TRUNC(K121*(1+R121),2)+TRUNC(L121*(1+R121),2)+TRUNC(M121*(1+R121),2)+TRUNC(N121*(1+R121),2)+TRUNC(O121*(1+R121),2)+TRUNC(P121*(1+R121),2))))&lt;=0,TRUNC(N121*(1+R121),2),IF(AND(IF(AND(H121*(1+R121)&lt;&gt;0,(TRUNC(H121*(1+R121),2)+(TRUNC(AK121,2)-(TRUNC(H121*(1+R121),2)+TRUNC(J121*(1+R121),2)+TRUNC(K121*(1+R121),2)+TRUNC(L121*(1+R121),2)+TRUNC(M121*(1+R121),2)+TRUNC(N121*(1+R121),2)+TRUNC(O121*(1+R121),2)+TRUNC(P121*(1+R121),2))))&gt;=0),ABS((N121*(1+R121)-(TRUNC(N121*(1+R121),2)+(TRUNC(AK121,2)-(TRUNC(H121*(1+R121),2)+TRUNC(J121*(1+R121),2)+TRUNC(K121*(1+R121),2)+TRUNC(L121*(1+R121),2)+TRUNC(M121*(1+R121),2)+TRUNC(N121*(1+R121),2)+TRUNC(O121*(1+R121),2)+TRUNC(P121*(1+R121),2)))))/N121*(1+R121))&lt;ABS((H121*(1+R121)-(TRUNC(H121*(1+R121),2)+(TRUNC(AK121,2)-(TRUNC(H121*(1+R121),2)+TRUNC(J121*(1+R121),2)+TRUNC(K121*(1+R121),2)+TRUNC(L121*(1+R121),2)+TRUNC(M121*(1+R121),2)+TRUNC(N121*(1+R121),2)+TRUNC(O121*(1+R121),2)+TRUNC(P121*(1+R121),2)))))/H121*(1+R121)),TRUE),IF(AND(J121*(1+R121)&lt;&gt;0,(TRUNC(J121*(1+R121),2)+(TRUNC(AK121,2)-(TRUNC(H121*(1+R121),2)+TRUNC(J121*(1+R121),2)+TRUNC(K121*(1+R121),2)+TRUNC(L121*(1+R121),2)+TRUNC(M121*(1+R121),2)+TRUNC(N121*(1+R121),2)+TRUNC(O121*(1+R121),2)+TRUNC(P121*(1+R121),2))))&gt;=0),ABS((N121*(1+R121)-(TRUNC(N121*(1+R121),2)+(TRUNC(AK121,2)-(TRUNC(H121*(1+R121),2)+TRUNC(J121*(1+R121),2)+TRUNC(K121*(1+R121),2)+TRUNC(L121*(1+R121),2)+TRUNC(M121*(1+R121),2)+TRUNC(N121*(1+R121),2)+TRUNC(O121*(1+R121),2)+TRUNC(P121*(1+R121),2)))))/N121*(1+R121))&lt;ABS((J121*(1+R121)-(TRUNC(J121*(1+R121),2)+(TRUNC(AK121,2)-(TRUNC(H121*(1+R121),2)+TRUNC(J121*(1+R121),2)+TRUNC(K121*(1+R121),2)+TRUNC(L121*(1+R121),2)+TRUNC(M121*(1+R121),2)+TRUNC(N121*(1+R121),2)+TRUNC(O121*(1+R121),2)+TRUNC(P121*(1+R121),2)))))/J121*(1+R121)),TRUE),IF(AND(K121*(1+R121)&lt;&gt;0,(TRUNC(K121*(1+R121),2)+(TRUNC(AK121,2)-(TRUNC(H121*(1+R121),2)+TRUNC(J121*(1+R121),2)+TRUNC(K121*(1+R121),2)+TRUNC(L121*(1+R121),2)+TRUNC(M121*(1+R121),2)+TRUNC(N121*(1+R121),2)+TRUNC(O121*(1+R121),2)+TRUNC(P121*(1+R121),2))))&gt;=0),ABS((N121*(1+R121)-(TRUNC(N121*(1+R121),2)+(TRUNC(AK121,2)-(TRUNC(H121*(1+R121),2)+TRUNC(J121*(1+R121),2)+TRUNC(K121*(1+R121),2)+TRUNC(L121*(1+R121),2)+TRUNC(M121*(1+R121),2)+TRUNC(N121*(1+R121),2)+TRUNC(O121*(1+R121),2)+TRUNC(P121*(1+R121),2)))))/N121*(1+R121))&lt;ABS((K121*(1+R121)-(TRUNC(K121*(1+R121),2)+(TRUNC(AK121,2)-(TRUNC(H121*(1+R121),2)+TRUNC(J121*(1+R121),2)+TRUNC(K121*(1+R121),2)+TRUNC(L121*(1+R121),2)+TRUNC(M121*(1+R121),2)+TRUNC(N121*(1+R121),2)+TRUNC(O121*(1+R121),2)+TRUNC(P121*(1+R121),2)))))/K121*(1+R121)),TRUE),IF(AND(L121*(1+R121)&lt;&gt;0,(TRUNC(L121*(1+R121),2)+(TRUNC(AK121,2)-(TRUNC(H121*(1+R121),2)+TRUNC(J121*(1+R121),2)+TRUNC(K121*(1+R121),2)+TRUNC(L121*(1+R121),2)+TRUNC(M121*(1+R121),2)+TRUNC(N121*(1+R121),2)+TRUNC(O121*(1+R121),2)+TRUNC(P121*(1+R121),2))))&gt;=0),ABS((N121*(1+R121)-(TRUNC(N121*(1+R121),2)+(TRUNC(AK121,2)-(TRUNC(H121*(1+R121),2)+TRUNC(J121*(1+R121),2)+TRUNC(K121*(1+R121),2)+TRUNC(L121*(1+R121),2)+TRUNC(M121*(1+R121),2)+TRUNC(N121*(1+R121),2)+TRUNC(O121*(1+R121),2)+TRUNC(P121*(1+R121),2)))))/N121*(1+R121))&lt;ABS((L121*(1+R121)-(TRUNC(L121*(1+R121),2)+(TRUNC(AK121,2)-(TRUNC(H121*(1+R121),2)+TRUNC(J121*(1+R121),2)+TRUNC(K121*(1+R121),2)+TRUNC(L121*(1+R121),2)+TRUNC(M121*(1+R121),2)+TRUNC(N121*(1+R121),2)+TRUNC(O121*(1+R121),2)+TRUNC(P121*(1+R121),2)))))/L121*(1+R121)),TRUE),IF(AND(M121*(1+R121)&lt;&gt;0,(TRUNC(M121*(1+R121),2)+(TRUNC(AK121,2)-(TRUNC(H121*(1+R121),2)+TRUNC(J121*(1+R121),2)+TRUNC(K121*(1+R121),2)+TRUNC(L121*(1+R121),2)+TRUNC(M121*(1+R121),2)+TRUNC(N121*(1+R121),2)+TRUNC(O121*(1+R121),2)+TRUNC(P121*(1+R121),2))))&gt;=0),ABS((N121*(1+R121)-(TRUNC(N121*(1+R121),2)+(TRUNC(AK121,2)-(TRUNC(H121*(1+R121),2)+TRUNC(J121*(1+R121),2)+TRUNC(K121*(1+R121),2)+TRUNC(L121*(1+R121),2)+TRUNC(M121*(1+R121),2)+TRUNC(N121*(1+R121),2)+TRUNC(O121*(1+R121),2)+TRUNC(P121*(1+R121),2)))))/N121*(1+R121))&lt;ABS((M121*(1+R121)-(TRUNC(M121*(1+R121),2)+(TRUNC(AK121,2)-(TRUNC(H121*(1+R121),2)+TRUNC(J121*(1+R121),2)+TRUNC(K121*(1+R121),2)+TRUNC(L121*(1+R121),2)+TRUNC(M121*(1+R121),2)+TRUNC(N121*(1+R121),2)+TRUNC(O121*(1+R121),2)+TRUNC(P121*(1+R121),2)))))/M121*(1+R121)),TRUE),IF(AND(N121*(1+R121)&lt;&gt;0,(TRUNC(N121*(1+R121),2)+(TRUNC(AK121,2)-(TRUNC(H121*(1+R121),2)+TRUNC(J121*(1+R121),2)+TRUNC(K121*(1+R121),2)+TRUNC(L121*(1+R121),2)+TRUNC(M121*(1+R121),2)+TRUNC(N121*(1+R121),2)+TRUNC(O121*(1+R121),2)+TRUNC(P121*(1+R121),2))))&gt;=0),ABS((N121*(1+R121)-(TRUNC(N121*(1+R121),2)+(TRUNC(AK121,2)-(TRUNC(H121*(1+R121),2)+TRUNC(J121*(1+R121),2)+TRUNC(K121*(1+R121),2)+TRUNC(L121*(1+R121),2)+TRUNC(M121*(1+R121),2)+TRUNC(N121*(1+R121),2)+TRUNC(O121*(1+R121),2)+TRUNC(P121*(1+R121),2)))))/N121*(1+R121))&lt;=ABS((N121*(1+R121)-(TRUNC(N121*(1+R121),2)+(TRUNC(AK121,2)-(TRUNC(H121*(1+R121),2)+TRUNC(J121*(1+R121),2)+TRUNC(K121*(1+R121),2)+TRUNC(L121*(1+R121),2)+TRUNC(M121*(1+R121),2)+TRUNC(N121*(1+R121),2)+TRUNC(O121*(1+R121),2)+TRUNC(P121*(1+R121),2)))))/N121*(1+R121)),TRUE),IF(AND(O121*(1+R121)&lt;&gt;0,(TRUNC(O121*(1+R121),2)+(TRUNC(AK121,2)-(TRUNC(H121*(1+R121),2)+TRUNC(J121*(1+R121),2)+TRUNC(K121*(1+R121),2)+TRUNC(L121*(1+R121),2)+TRUNC(M121*(1+R121),2)+TRUNC(N121*(1+R121),2)+TRUNC(O121*(1+R121),2)+TRUNC(P121*(1+R121),2))))&gt;=0),ABS((N121*(1+R121)-(TRUNC(N121*(1+R121),2)+(TRUNC(AK121,2)-(TRUNC(H121*(1+R121),2)+TRUNC(J121*(1+R121),2)+TRUNC(K121*(1+R121),2)+TRUNC(L121*(1+R121),2)+TRUNC(M121*(1+R121),2)+TRUNC(N121*(1+R121),2)+TRUNC(O121*(1+R121),2)+TRUNC(P121*(1+R121),2)))))/N121*(1+R121))&lt;=ABS((O121*(1+R121)-(TRUNC(O121*(1+R121),2)+(TRUNC(AK121,2)-(TRUNC(H121*(1+R121),2)+TRUNC(J121*(1+R121),2)+TRUNC(K121*(1+R121),2)+TRUNC(L121*(1+R121),2)+TRUNC(M121*(1+R121),2)+TRUNC(N121*(1+R121),2)+TRUNC(O121*(1+R121),2)+TRUNC(P121*(1+R121),2)))))/O121*(1+R121)),TRUE),IF(AND(P121*(1+R121)&lt;&gt;0,(TRUNC(P121*(1+R121),2)+(TRUNC(AK121,2)-(TRUNC(H121*(1+R121),2)+TRUNC(J121*(1+R121),2)+TRUNC(K121*(1+R121),2)+TRUNC(L121*(1+R121),2)+TRUNC(M121*(1+R121),2)+TRUNC(N121*(1+R121),2)+TRUNC(O121*(1+R121),2)+TRUNC(P121*(1+R121),2))))&gt;=0),ABS((N121*(1+R121)-(TRUNC(N121*(1+R121),2)+(TRUNC(AK121,2)-(TRUNC(H121*(1+R121),2)+TRUNC(J121*(1+R121),2)+TRUNC(K121*(1+R121),2)+TRUNC(L121*(1+R121),2)+TRUNC(M121*(1+R121),2)+TRUNC(N121*(1+R121),2)+TRUNC(O121*(1+R121),2)+TRUNC(P121*(1+R121),2)))))/N121*(1+R121))&lt;=ABS((P121*(1+R121)-(TRUNC(P121*(1+R121),2)+(TRUNC(AK121,2)-(TRUNC(H121*(1+R121),2)+TRUNC(J121*(1+R121),2)+TRUNC(K121*(1+R121),2)+TRUNC(L121*(1+R121),2)+TRUNC(M121*(1+R121),2)+TRUNC(N121*(1+R121),2)+TRUNC(O121*(1+R121),2)+TRUNC(P121*(1+R121),2)))))/P121*(1+R121)),TRUE)),TRUNC(N121*(1+R121),2)+(TRUNC(AK121,2)-(TRUNC(H121*(1+R121),2)+TRUNC(J121*(1+R121),2)+TRUNC(K121*(1+R121),2)+TRUNC(L121*(1+R121),2)+TRUNC(M121*(1+R121),2)+TRUNC(N121*(1+R121),2)+TRUNC(O121*(1+R121),2)+TRUNC(P121*(1+R121),2))),TRUNC(N121*(1+R121),2)))))</f>
        <v>0</v>
      </c>
      <c r="AF121" s="363">
        <f>IF(AE121*G121=0,0,IF((TRUNC(AL121,2)-(TRUNC(S121*G121,2)+TRUNC(W121*G121,2)+TRUNC(Y121*G121,2)+TRUNC(AA121*G121,2)+TRUNC(AC121*G121,2)+TRUNC(AE121*G121,2)+TRUNC(AG121*G121,2)+TRUNC(AI121*G121,2)))=0,TRUNC(AE121*G121,2),IF((TRUNC(TRUNC(AE121*G121,2),2)+(TRUNC(AL121,2)-(TRUNC(S121*G121,2)+TRUNC(W121*G121,2)+TRUNC(Y121*G121,2)+TRUNC(AA121*G121,2)+TRUNC(AC121*G121,2)+TRUNC(AE121*G121,2)+TRUNC(AG121*G121,2)+TRUNC(AI121*G121,2))))&lt;=0,TRUNC(AE121*G121,2),IF(AND(IF(AND(S121*G121&lt;&gt;0,(TRUNC(S121*G121,2)+(TRUNC(AL121,2)-(TRUNC(S121*G121,2)+TRUNC(W121*G121,2)+TRUNC(Y121*G121,2)+TRUNC(AA121*G121,2)+TRUNC(AC121*G121,2)+TRUNC(AE121*G121,2)+TRUNC(AG121*G121,2)+TRUNC(AI121*G121,2))))&gt;=0),ABS((AE121*G121-(TRUNC(AE121*G121,2)+(TRUNC(AL121,2)-(TRUNC(S121*G121,2)+TRUNC(W121*G121,2)+TRUNC(Y121*G121,2)+TRUNC(AA121*G121,2)+TRUNC(AC121*G121,2)+TRUNC(AE121*G121,2)+TRUNC(AG121*G121,2)+TRUNC(AI121*G121,2)))))/AE121*G121)&lt;ABS((S121*G121-(TRUNC(S121*G121,2)+(TRUNC(AL121,2)-(TRUNC(S121*G121,2)+TRUNC(W121*G121,2)+TRUNC(Y121*G121,2)+TRUNC(AA121*G121,2)+TRUNC(AC121*G121,2)+TRUNC(AE121*G121,2)+TRUNC(AG121*G121,2)+TRUNC(AI121*G121,2)))))/S121*G121),TRUE),IF(AND(W121*G121&lt;&gt;0,(TRUNC(W121*G121,2)+(TRUNC(AL121,2)-(TRUNC(S121*G121,2)+TRUNC(W121*G121,2)+TRUNC(Y121*G121,2)+TRUNC(AA121*G121,2)+TRUNC(AC121*G121,2)+TRUNC(AE121*G121,2)+TRUNC(AG121*G121,2)+TRUNC(AI121*G121,2))))&gt;=0),ABS((AE121*G121-(TRUNC(AE121*G121,2)+(TRUNC(AL121,2)-(TRUNC(S121*G121,2)+TRUNC(W121*G121,2)+TRUNC(Y121*G121,2)+TRUNC(AA121*G121,2)+TRUNC(AC121*G121,2)+TRUNC(AE121*G121,2)+TRUNC(AG121*G121,2)+TRUNC(AI121*G121,2)))))/AE121*G121)&lt;ABS((W121*G121-(TRUNC(W121*G121,2)+(TRUNC(AL121,2)-(TRUNC(S121*G121,2)+TRUNC(W121*G121,2)+TRUNC(Y121*G121,2)+TRUNC(AA121*G121,2)+TRUNC(AC121*G121,2)+TRUNC(AE121*G121,2)+TRUNC(AG121*G121,2)+TRUNC(AI121*G121,2)))))/W121*G121),TRUE),IF(AND(Y121*G121&lt;&gt;0,(TRUNC(Y121*G121,2)+(TRUNC(AL121,2)-(TRUNC(S121*G121,2)+TRUNC(W121*G121,2)+TRUNC(Y121*G121,2)+TRUNC(AA121*G121,2)+TRUNC(AC121*G121,2)+TRUNC(AE121*G121,2)+TRUNC(AG121*G121,2)+TRUNC(AI121*G121,2))))&gt;=0),ABS((AE121*G121-(TRUNC(AE121*G121,2)+(TRUNC(AL121,2)-(TRUNC(S121*G121,2)+TRUNC(W121*G121,2)+TRUNC(Y121*G121,2)+TRUNC(AA121*G121,2)+TRUNC(AC121*G121,2)+TRUNC(AE121*G121,2)+TRUNC(AG121*G121,2)+TRUNC(AI121*G121,2)))))/AE121*G121)&lt;ABS((Y121*G121-(TRUNC(Y121*G121,2)+(TRUNC(AL121,2)-(TRUNC(S121*G121,2)+TRUNC(W121*G121,2)+TRUNC(Y121*G121,2)+TRUNC(AA121*G121,2)+TRUNC(AC121*G121,2)+TRUNC(AE121*G121,2)+TRUNC(AG121*G121,2)+TRUNC(AI121*G121,2)))))/Y121*G121),TRUE),IF(AND(AA121*G121&lt;&gt;0,(TRUNC(AA121*G121,2)+(TRUNC(AL121,2)-(TRUNC(S121*G121,2)+TRUNC(W121*G121,2)+TRUNC(Y121*G121,2)+TRUNC(AA121*G121,2)+TRUNC(AC121*G121,2)+TRUNC(AE121*G121,2)+TRUNC(AG121*G121,2)+TRUNC(AI121*G121,2))))&gt;=0),ABS((AE121*G121-(TRUNC(AE121*G121,2)+(TRUNC(AL121,2)-(TRUNC(S121*G121,2)+TRUNC(W121*G121,2)+TRUNC(Y121*G121,2)+TRUNC(AA121*G121,2)+TRUNC(AC121*G121,2)+TRUNC(AE121*G121,2)+TRUNC(AG121*G121,2)+TRUNC(AI121*G121,2)))))/AE121*G121)&lt;ABS((AA121*G121-(TRUNC(AA121*G121,2)+(TRUNC(AL121,2)-(TRUNC(S121*G121,2)+TRUNC(W121*G121,2)+TRUNC(Y121*G121,2)+TRUNC(AA121*G121,2)+TRUNC(AC121*G121,2)+TRUNC(AE121*G121,2)+TRUNC(AG121*G121,2)+TRUNC(AI121*G121,2)))))/AA121*G121),TRUE),IF(AND(AC121*G121&lt;&gt;0,(TRUNC(AC121*G121,2)+(TRUNC(AL121,2)-(TRUNC(S121*G121,2)+TRUNC(W121*G121,2)+TRUNC(Y121*G121,2)+TRUNC(AA121*G121,2)+TRUNC(AC121*G121,2)+TRUNC(AE121*G121,2)+TRUNC(AG121*G121,2)+TRUNC(AI121*G121,2))))&gt;=0),ABS((AE121*G121-(TRUNC(AE121*G121,2)+(TRUNC(AL121,2)-(TRUNC(S121*G121,2)+TRUNC(W121*G121,2)+TRUNC(Y121*G121,2)+TRUNC(AA121*G121,2)+TRUNC(AC121*G121,2)+TRUNC(AE121*G121,2)+TRUNC(AG121*G121,2)+TRUNC(AI121*G121,2)))))/AE121*G121)&lt;ABS((AC121*G121-(TRUNC(AC121*G121,2)+(TRUNC(AL121,2)-(TRUNC(S121*G121,2)+TRUNC(W121*G121,2)+TRUNC(Y121*G121,2)+TRUNC(AA121*G121,2)+TRUNC(AC121*G121,2)+TRUNC(AE121*G121,2)+TRUNC(AG121*G121,2)+TRUNC(AI121*G121,2)))))/AC121*G121),TRUE),IF(AND(AE121*G121&lt;&gt;0,(TRUNC(AE121*G121,2)+(TRUNC(AL121,2)-(TRUNC(S121*G121,2)+TRUNC(W121*G121,2)+TRUNC(Y121*G121,2)+TRUNC(AA121*G121,2)+TRUNC(AC121*G121,2)+TRUNC(AE121*G121,2)+TRUNC(AG121*G121,2)+TRUNC(AI121*G121,2))))&gt;=0),ABS((AE121*G121-(TRUNC(AE121*G121,2)+(TRUNC(AL121,2)-(TRUNC(S121*G121,2)+TRUNC(W121*G121,2)+TRUNC(Y121*G121,2)+TRUNC(AA121*G121,2)+TRUNC(AC121*G121,2)+TRUNC(AE121*G121,2)+TRUNC(AG121*G121,2)+TRUNC(AI121*G121,2)))))/AE121*G121)&lt;=ABS((AE121*G121-(TRUNC(AE121*G121,2)+(TRUNC(AL121,2)-(TRUNC(S121*G121,2)+TRUNC(W121*G121,2)+TRUNC(Y121*G121,2)+TRUNC(AA121*G121,2)+TRUNC(AC121*G121,2)+TRUNC(AE121*G121,2)+TRUNC(AG121*G121,2)+TRUNC(AI121*G121,2)))))/AE121*G121),TRUE),IF(AND(AG121*G121&lt;&gt;0,(TRUNC(AG121*G121,2)+(TRUNC(AL121,2)-(TRUNC(S121*G121,2)+TRUNC(W121*G121,2)+TRUNC(Y121*G121,2)+TRUNC(AA121*G121,2)+TRUNC(AC121*G121,2)+TRUNC(AE121*G121,2)+TRUNC(AG121*G121,2)+TRUNC(AI121*G121,2))))&gt;=0),ABS((AE121*G121-(TRUNC(AE121*G121,2)+(TRUNC(AL121,2)-(TRUNC(S121*G121,2)+TRUNC(W121*G121,2)+TRUNC(Y121*G121,2)+TRUNC(AA121*G121,2)+TRUNC(AC121*G121,2)+TRUNC(AE121*G121,2)+TRUNC(AG121*G121,2)+TRUNC(AI121*G121,2)))))/AE121*G121)&lt;=ABS((AG121*G121-(TRUNC(AG121*G121,2)+(TRUNC(AL121,2)-(TRUNC(S121*G121,2)+TRUNC(W121*G121,2)+TRUNC(Y121*G121,2)+TRUNC(AA121*G121,2)+TRUNC(AC121*G121,2)+TRUNC(AE121*G121,2)+TRUNC(AG121*G121,2)+TRUNC(AI121*G121,2)))))/AG121*G121),TRUE),IF(AND(AI121*G121&lt;&gt;0,(TRUNC(AI121*G121,2)+(TRUNC(AL121,2)-(TRUNC(S121*G121,2)+TRUNC(W121*G121,2)+TRUNC(Y121*G121,2)+TRUNC(AA121*G121,2)+TRUNC(AC121*G121,2)+TRUNC(AE121*G121,2)+TRUNC(AG121*G121,2)+TRUNC(AI121*G121,2))))&gt;=0),ABS((AE121*G121-(TRUNC(AE121*G121,2)+(TRUNC(AL121,2)-(TRUNC(S121*G121,2)+TRUNC(W121*G121,2)+TRUNC(Y121*G121,2)+TRUNC(AA121*G121,2)+TRUNC(AC121*G121,2)+TRUNC(AE121*G121,2)+TRUNC(AG121*G121,2)+TRUNC(AI121*G121,2)))))/AE121*G121)&lt;=ABS((AI121*G121-(TRUNC(AI121*G121,2)+(TRUNC(AL121,2)-(TRUNC(S121*G121,2)+TRUNC(W121*G121,2)+TRUNC(Y121*G121,2)+TRUNC(AA121*G121,2)+TRUNC(AC121*G121,2)+TRUNC(AE121*G121,2)+TRUNC(AG121*G121,2)+TRUNC(AI121*G121,2)))))/AI121*G121),TRUE)),TRUNC(AE121*G121,2)+(TRUNC(AL121,2)-(TRUNC(S121*G121,2)+TRUNC(W121*G121,2)+TRUNC(Y121*G121,2)+TRUNC(AA121*G121,2)+TRUNC(AC121*G121,2)+TRUNC(AE121*G121,2)+TRUNC(AG121*G121,2)+TRUNC(AI121*G121,2))),TRUNC(AE121*G121,2)))))</f>
        <v>0</v>
      </c>
      <c r="AG121" s="363">
        <f>IF(O121*(1+R121)=0,0,IF((TRUNC(AK121,2)-(TRUNC(H121*(1+R121),2)+TRUNC(J121*(1+R121),2)+TRUNC(K121*(1+R121),2)+TRUNC(L121*(1+R121),2)+TRUNC(M121*(1+R121),2)+TRUNC(N121*(1+R121),2)+TRUNC(O121*(1+R121),2)+TRUNC(P121*(1+R121),2)))=0,TRUNC(O121*(1+R121),2),IF((TRUNC(TRUNC(O121*(1+R121),2),2)+(TRUNC(AK121,2)-(TRUNC(H121*(1+R121),2)+TRUNC(J121*(1+R121),2)+TRUNC(K121*(1+R121),2)+TRUNC(L121*(1+R121),2)+TRUNC(M121*(1+R121),2)+TRUNC(N121*(1+R121),2)+TRUNC(O121*(1+R121),2)+TRUNC(P121*(1+R121),2))))&lt;=0,TRUNC(O121*(1+R121),2),IF(AND(IF(AND(H121*(1+R121)&lt;&gt;0,(TRUNC(H121*(1+R121),2)+(TRUNC(AK121,2)-(TRUNC(H121*(1+R121),2)+TRUNC(J121*(1+R121),2)+TRUNC(K121*(1+R121),2)+TRUNC(L121*(1+R121),2)+TRUNC(M121*(1+R121),2)+TRUNC(N121*(1+R121),2)+TRUNC(O121*(1+R121),2)+TRUNC(P121*(1+R121),2))))&gt;=0),ABS((O121*(1+R121)-(TRUNC(O121*(1+R121),2)+(TRUNC(AK121,2)-(TRUNC(H121*(1+R121),2)+TRUNC(J121*(1+R121),2)+TRUNC(K121*(1+R121),2)+TRUNC(L121*(1+R121),2)+TRUNC(M121*(1+R121),2)+TRUNC(N121*(1+R121),2)+TRUNC(O121*(1+R121),2)+TRUNC(P121*(1+R121),2)))))/O121*(1+R121))&lt;ABS((H121*(1+R121)-(TRUNC(H121*(1+R121),2)+(TRUNC(AK121,2)-(TRUNC(H121*(1+R121),2)+TRUNC(J121*(1+R121),2)+TRUNC(K121*(1+R121),2)+TRUNC(L121*(1+R121),2)+TRUNC(M121*(1+R121),2)+TRUNC(N121*(1+R121),2)+TRUNC(O121*(1+R121),2)+TRUNC(P121*(1+R121),2)))))/H121*(1+R121)),TRUE),IF(AND(J121*(1+R121)&lt;&gt;0,(TRUNC(J121*(1+R121),2)+(TRUNC(AK121,2)-(TRUNC(H121*(1+R121),2)+TRUNC(J121*(1+R121),2)+TRUNC(K121*(1+R121),2)+TRUNC(L121*(1+R121),2)+TRUNC(M121*(1+R121),2)+TRUNC(N121*(1+R121),2)+TRUNC(O121*(1+R121),2)+TRUNC(P121*(1+R121),2))))&gt;=0),ABS((O121*(1+R121)-(TRUNC(O121*(1+R121),2)+(TRUNC(AK121,2)-(TRUNC(H121*(1+R121),2)+TRUNC(J121*(1+R121),2)+TRUNC(K121*(1+R121),2)+TRUNC(L121*(1+R121),2)+TRUNC(M121*(1+R121),2)+TRUNC(N121*(1+R121),2)+TRUNC(O121*(1+R121),2)+TRUNC(P121*(1+R121),2)))))/O121*(1+R121))&lt;ABS((J121*(1+R121)-(TRUNC(J121*(1+R121),2)+(TRUNC(AK121,2)-(TRUNC(H121*(1+R121),2)+TRUNC(J121*(1+R121),2)+TRUNC(K121*(1+R121),2)+TRUNC(L121*(1+R121),2)+TRUNC(M121*(1+R121),2)+TRUNC(N121*(1+R121),2)+TRUNC(O121*(1+R121),2)+TRUNC(P121*(1+R121),2)))))/J121*(1+R121)),TRUE),IF(AND(K121*(1+R121)&lt;&gt;0,(TRUNC(K121*(1+R121),2)+(TRUNC(AK121,2)-(TRUNC(H121*(1+R121),2)+TRUNC(J121*(1+R121),2)+TRUNC(K121*(1+R121),2)+TRUNC(L121*(1+R121),2)+TRUNC(M121*(1+R121),2)+TRUNC(N121*(1+R121),2)+TRUNC(O121*(1+R121),2)+TRUNC(P121*(1+R121),2))))&gt;=0),ABS((O121*(1+R121)-(TRUNC(O121*(1+R121),2)+(TRUNC(AK121,2)-(TRUNC(H121*(1+R121),2)+TRUNC(J121*(1+R121),2)+TRUNC(K121*(1+R121),2)+TRUNC(L121*(1+R121),2)+TRUNC(M121*(1+R121),2)+TRUNC(N121*(1+R121),2)+TRUNC(O121*(1+R121),2)+TRUNC(P121*(1+R121),2)))))/O121*(1+R121))&lt;ABS((K121*(1+R121)-(TRUNC(K121*(1+R121),2)+(TRUNC(AK121,2)-(TRUNC(H121*(1+R121),2)+TRUNC(J121*(1+R121),2)+TRUNC(K121*(1+R121),2)+TRUNC(L121*(1+R121),2)+TRUNC(M121*(1+R121),2)+TRUNC(N121*(1+R121),2)+TRUNC(O121*(1+R121),2)+TRUNC(P121*(1+R121),2)))))/K121*(1+R121)),TRUE),IF(AND(L121*(1+R121)&lt;&gt;0,(TRUNC(L121*(1+R121),2)+(TRUNC(AK121,2)-(TRUNC(H121*(1+R121),2)+TRUNC(J121*(1+R121),2)+TRUNC(K121*(1+R121),2)+TRUNC(L121*(1+R121),2)+TRUNC(M121*(1+R121),2)+TRUNC(N121*(1+R121),2)+TRUNC(O121*(1+R121),2)+TRUNC(P121*(1+R121),2))))&gt;=0),ABS((O121*(1+R121)-(TRUNC(O121*(1+R121),2)+(TRUNC(AK121,2)-(TRUNC(H121*(1+R121),2)+TRUNC(J121*(1+R121),2)+TRUNC(K121*(1+R121),2)+TRUNC(L121*(1+R121),2)+TRUNC(M121*(1+R121),2)+TRUNC(N121*(1+R121),2)+TRUNC(O121*(1+R121),2)+TRUNC(P121*(1+R121),2)))))/O121*(1+R121))&lt;ABS((L121*(1+R121)-(TRUNC(L121*(1+R121),2)+(TRUNC(AK121,2)-(TRUNC(H121*(1+R121),2)+TRUNC(J121*(1+R121),2)+TRUNC(K121*(1+R121),2)+TRUNC(L121*(1+R121),2)+TRUNC(M121*(1+R121),2)+TRUNC(N121*(1+R121),2)+TRUNC(O121*(1+R121),2)+TRUNC(P121*(1+R121),2)))))/L121*(1+R121)),TRUE),IF(AND(M121*(1+R121)&lt;&gt;0,(TRUNC(M121*(1+R121),2)+(TRUNC(AK121,2)-(TRUNC(H121*(1+R121),2)+TRUNC(J121*(1+R121),2)+TRUNC(K121*(1+R121),2)+TRUNC(L121*(1+R121),2)+TRUNC(M121*(1+R121),2)+TRUNC(N121*(1+R121),2)+TRUNC(O121*(1+R121),2)+TRUNC(P121*(1+R121),2))))&gt;=0),ABS((O121*(1+R121)-(TRUNC(O121*(1+R121),2)+(TRUNC(AK121,2)-(TRUNC(H121*(1+R121),2)+TRUNC(J121*(1+R121),2)+TRUNC(K121*(1+R121),2)+TRUNC(L121*(1+R121),2)+TRUNC(M121*(1+R121),2)+TRUNC(N121*(1+R121),2)+TRUNC(O121*(1+R121),2)+TRUNC(P121*(1+R121),2)))))/O121*(1+R121))&lt;ABS((M121*(1+R121)-(TRUNC(M121*(1+R121),2)+(TRUNC(AK121,2)-(TRUNC(H121*(1+R121),2)+TRUNC(J121*(1+R121),2)+TRUNC(K121*(1+R121),2)+TRUNC(L121*(1+R121),2)+TRUNC(M121*(1+R121),2)+TRUNC(N121*(1+R121),2)+TRUNC(O121*(1+R121),2)+TRUNC(P121*(1+R121),2)))))/M121*(1+R121)),TRUE),IF(AND(N121*(1+R121)&lt;&gt;0,(TRUNC(N121*(1+R121),2)+(TRUNC(AK121,2)-(TRUNC(H121*(1+R121),2)+TRUNC(J121*(1+R121),2)+TRUNC(K121*(1+R121),2)+TRUNC(L121*(1+R121),2)+TRUNC(M121*(1+R121),2)+TRUNC(N121*(1+R121),2)+TRUNC(O121*(1+R121),2)+TRUNC(P121*(1+R121),2))))&gt;=0),ABS((O121*(1+R121)-(TRUNC(O121*(1+R121),2)+(TRUNC(AK121,2)-(TRUNC(H121*(1+R121),2)+TRUNC(J121*(1+R121),2)+TRUNC(K121*(1+R121),2)+TRUNC(L121*(1+R121),2)+TRUNC(M121*(1+R121),2)+TRUNC(N121*(1+R121),2)+TRUNC(O121*(1+R121),2)+TRUNC(P121*(1+R121),2)))))/O121*(1+R121))&lt;ABS((N121*(1+R121)-(TRUNC(N121*(1+R121),2)+(TRUNC(AK121,2)-(TRUNC(H121*(1+R121),2)+TRUNC(J121*(1+R121),2)+TRUNC(K121*(1+R121),2)+TRUNC(L121*(1+R121),2)+TRUNC(M121*(1+R121),2)+TRUNC(N121*(1+R121),2)+TRUNC(O121*(1+R121),2)+TRUNC(P121*(1+R121),2)))))/N121*(1+R121)),TRUE),IF(AND(O121*(1+R121)&lt;&gt;0,(TRUNC(O121*(1+R121),2)+(TRUNC(AK121,2)-(TRUNC(H121*(1+R121),2)+TRUNC(J121*(1+R121),2)+TRUNC(K121*(1+R121),2)+TRUNC(L121*(1+R121),2)+TRUNC(M121*(1+R121),2)+TRUNC(N121*(1+R121),2)+TRUNC(O121*(1+R121),2)+TRUNC(P121*(1+R121),2))))&gt;=0),ABS((O121*(1+R121)-(TRUNC(O121*(1+R121),2)+(TRUNC(AK121,2)-(TRUNC(H121*(1+R121),2)+TRUNC(J121*(1+R121),2)+TRUNC(K121*(1+R121),2)+TRUNC(L121*(1+R121),2)+TRUNC(M121*(1+R121),2)+TRUNC(N121*(1+R121),2)+TRUNC(O121*(1+R121),2)+TRUNC(P121*(1+R121),2)))))/O121*(1+R121))&lt;=ABS((O121*(1+R121)-(TRUNC(O121*(1+R121),2)+(TRUNC(AK121,2)-(TRUNC(H121*(1+R121),2)+TRUNC(J121*(1+R121),2)+TRUNC(K121*(1+R121),2)+TRUNC(L121*(1+R121),2)+TRUNC(M121*(1+R121),2)+TRUNC(N121*(1+R121),2)+TRUNC(O121*(1+R121),2)+TRUNC(P121*(1+R121),2)))))/O121*(1+R121)),TRUE),IF(AND(P121*(1+R121)&lt;&gt;0,(TRUNC(P121*(1+R121),2)+(TRUNC(AK121,2)-(TRUNC(H121*(1+R121),2)+TRUNC(J121*(1+R121),2)+TRUNC(K121*(1+R121),2)+TRUNC(L121*(1+R121),2)+TRUNC(M121*(1+R121),2)+TRUNC(N121*(1+R121),2)+TRUNC(O121*(1+R121),2)+TRUNC(P121*(1+R121),2))))&gt;=0),ABS((O121*(1+R121)-(TRUNC(O121*(1+R121),2)+(TRUNC(AK121,2)-(TRUNC(H121*(1+R121),2)+TRUNC(J121*(1+R121),2)+TRUNC(K121*(1+R121),2)+TRUNC(L121*(1+R121),2)+TRUNC(M121*(1+R121),2)+TRUNC(N121*(1+R121),2)+TRUNC(O121*(1+R121),2)+TRUNC(P121*(1+R121),2)))))/O121*(1+R121))&lt;=ABS((P121*(1+R121)-(TRUNC(P121*(1+R121),2)+(TRUNC(AK121,2)-(TRUNC(H121*(1+R121),2)+TRUNC(J121*(1+R121),2)+TRUNC(K121*(1+R121),2)+TRUNC(L121*(1+R121),2)+TRUNC(M121*(1+R121),2)+TRUNC(N121*(1+R121),2)+TRUNC(O121*(1+R121),2)+TRUNC(P121*(1+R121),2)))))/P121*(1+R121)),TRUE)),TRUNC(O121*(1+R121),2)+(TRUNC(AK121,2)-(TRUNC(H121*(1+R121),2)+TRUNC(J121*(1+R121),2)+TRUNC(K121*(1+R121),2)+TRUNC(L121*(1+R121),2)+TRUNC(M121*(1+R121),2)+TRUNC(N121*(1+R121),2)+TRUNC(O121*(1+R121),2)+TRUNC(P121*(1+R121),2))),TRUNC(O121*(1+R121),2)))))</f>
        <v>0</v>
      </c>
      <c r="AH121" s="363">
        <f>IF(AG121*G121=0,0,IF((TRUNC(AL121,2)-(TRUNC(S121*G121,2)+TRUNC(W121*G121,2)+TRUNC(Y121*G121,2)+TRUNC(AA121*G121,2)+TRUNC(AC121*G121,2)+TRUNC(AE121*G121,2)+TRUNC(AG121*G121,2)+TRUNC(AI121*G121,2)))=0,TRUNC(AG121*G121,2),IF((TRUNC(TRUNC(AG121*G121,2),2)+(TRUNC(AL121,2)-(TRUNC(S121*G121,2)+TRUNC(W121*G121,2)+TRUNC(Y121*G121,2)+TRUNC(AA121*G121,2)+TRUNC(AC121*G121,2)+TRUNC(AE121*G121,2)+TRUNC(AG121*G121,2)+TRUNC(AI121*G121,2))))&lt;=0,TRUNC(AG121*G121,2),IF(AND(IF(AND(S121*G121&lt;&gt;0,(TRUNC(S121*G121,2)+(TRUNC(AL121,2)-(TRUNC(S121*G121,2)+TRUNC(W121*G121,2)+TRUNC(Y121*G121,2)+TRUNC(AA121*G121,2)+TRUNC(AC121*G121,2)+TRUNC(AE121*G121,2)+TRUNC(AG121*G121,2)+TRUNC(AI121*G121,2))))&gt;=0),ABS((AG121*G121-(TRUNC(AG121*G121,2)+(TRUNC(AL121,2)-(TRUNC(S121*G121,2)+TRUNC(W121*G121,2)+TRUNC(Y121*G121,2)+TRUNC(AA121*G121,2)+TRUNC(AC121*G121,2)+TRUNC(AE121*G121,2)+TRUNC(AG121*G121,2)+TRUNC(AI121*G121,2)))))/AG121*G121)&lt;ABS((S121*G121-(TRUNC(S121*G121,2)+(TRUNC(AL121,2)-(TRUNC(S121*G121,2)+TRUNC(W121*G121,2)+TRUNC(Y121*G121,2)+TRUNC(AA121*G121,2)+TRUNC(AC121*G121,2)+TRUNC(AE121*G121,2)+TRUNC(AG121*G121,2)+TRUNC(AI121*G121,2)))))/S121*G121),TRUE),IF(AND(W121*G121&lt;&gt;0,(TRUNC(W121*G121,2)+(TRUNC(AL121,2)-(TRUNC(S121*G121,2)+TRUNC(W121*G121,2)+TRUNC(Y121*G121,2)+TRUNC(AA121*G121,2)+TRUNC(AC121*G121,2)+TRUNC(AE121*G121,2)+TRUNC(AG121*G121,2)+TRUNC(AI121*G121,2))))&gt;=0),ABS((AG121*G121-(TRUNC(AG121*G121,2)+(TRUNC(AL121,2)-(TRUNC(S121*G121,2)+TRUNC(W121*G121,2)+TRUNC(Y121*G121,2)+TRUNC(AA121*G121,2)+TRUNC(AC121*G121,2)+TRUNC(AE121*G121,2)+TRUNC(AG121*G121,2)+TRUNC(AI121*G121,2)))))/AG121*G121)&lt;ABS((W121*G121-(TRUNC(W121*G121,2)+(TRUNC(AL121,2)-(TRUNC(S121*G121,2)+TRUNC(W121*G121,2)+TRUNC(Y121*G121,2)+TRUNC(AA121*G121,2)+TRUNC(AC121*G121,2)+TRUNC(AE121*G121,2)+TRUNC(AG121*G121,2)+TRUNC(AI121*G121,2)))))/W121*G121),TRUE),IF(AND(Y121*G121&lt;&gt;0,(TRUNC(Y121*G121,2)+(TRUNC(AL121,2)-(TRUNC(S121*G121,2)+TRUNC(W121*G121,2)+TRUNC(Y121*G121,2)+TRUNC(AA121*G121,2)+TRUNC(AC121*G121,2)+TRUNC(AE121*G121,2)+TRUNC(AG121*G121,2)+TRUNC(AI121*G121,2))))&gt;=0),ABS((AG121*G121-(TRUNC(AG121*G121,2)+(TRUNC(AL121,2)-(TRUNC(S121*G121,2)+TRUNC(W121*G121,2)+TRUNC(Y121*G121,2)+TRUNC(AA121*G121,2)+TRUNC(AC121*G121,2)+TRUNC(AE121*G121,2)+TRUNC(AG121*G121,2)+TRUNC(AI121*G121,2)))))/AG121*G121)&lt;ABS((Y121*G121-(TRUNC(Y121*G121,2)+(TRUNC(AL121,2)-(TRUNC(S121*G121,2)+TRUNC(W121*G121,2)+TRUNC(Y121*G121,2)+TRUNC(AA121*G121,2)+TRUNC(AC121*G121,2)+TRUNC(AE121*G121,2)+TRUNC(AG121*G121,2)+TRUNC(AI121*G121,2)))))/Y121*G121),TRUE),IF(AND(AA121*G121&lt;&gt;0,(TRUNC(AA121*G121,2)+(TRUNC(AL121,2)-(TRUNC(S121*G121,2)+TRUNC(W121*G121,2)+TRUNC(Y121*G121,2)+TRUNC(AA121*G121,2)+TRUNC(AC121*G121,2)+TRUNC(AE121*G121,2)+TRUNC(AG121*G121,2)+TRUNC(AI121*G121,2))))&gt;=0),ABS((AG121*G121-(TRUNC(AG121*G121,2)+(TRUNC(AL121,2)-(TRUNC(S121*G121,2)+TRUNC(W121*G121,2)+TRUNC(Y121*G121,2)+TRUNC(AA121*G121,2)+TRUNC(AC121*G121,2)+TRUNC(AE121*G121,2)+TRUNC(AG121*G121,2)+TRUNC(AI121*G121,2)))))/AG121*G121)&lt;ABS((AA121*G121-(TRUNC(AA121*G121,2)+(TRUNC(AL121,2)-(TRUNC(S121*G121,2)+TRUNC(W121*G121,2)+TRUNC(Y121*G121,2)+TRUNC(AA121*G121,2)+TRUNC(AC121*G121,2)+TRUNC(AE121*G121,2)+TRUNC(AG121*G121,2)+TRUNC(AI121*G121,2)))))/AA121*G121),TRUE),IF(AND(AC121*G121&lt;&gt;0,(TRUNC(AC121*G121,2)+(TRUNC(AL121,2)-(TRUNC(S121*G121,2)+TRUNC(W121*G121,2)+TRUNC(Y121*G121,2)+TRUNC(AA121*G121,2)+TRUNC(AC121*G121,2)+TRUNC(AE121*G121,2)+TRUNC(AG121*G121,2)+TRUNC(AI121*G121,2))))&gt;=0),ABS((AG121*G121-(TRUNC(AG121*G121,2)+(TRUNC(AL121,2)-(TRUNC(S121*G121,2)+TRUNC(W121*G121,2)+TRUNC(Y121*G121,2)+TRUNC(AA121*G121,2)+TRUNC(AC121*G121,2)+TRUNC(AE121*G121,2)+TRUNC(AG121*G121,2)+TRUNC(AI121*G121,2)))))/AG121*G121)&lt;ABS((AC121*G121-(TRUNC(AC121*G121,2)+(TRUNC(AL121,2)-(TRUNC(S121*G121,2)+TRUNC(W121*G121,2)+TRUNC(Y121*G121,2)+TRUNC(AA121*G121,2)+TRUNC(AC121*G121,2)+TRUNC(AE121*G121,2)+TRUNC(AG121*G121,2)+TRUNC(AI121*G121,2)))))/AC121*G121),TRUE),IF(AND(AE121*G121&lt;&gt;0,(TRUNC(AE121*G121,2)+(TRUNC(AL121,2)-(TRUNC(S121*G121,2)+TRUNC(W121*G121,2)+TRUNC(Y121*G121,2)+TRUNC(AA121*G121,2)+TRUNC(AC121*G121,2)+TRUNC(AE121*G121,2)+TRUNC(AG121*G121,2)+TRUNC(AI121*G121,2))))&gt;=0),ABS((AG121*G121-(TRUNC(AG121*G121,2)+(TRUNC(AL121,2)-(TRUNC(S121*G121,2)+TRUNC(W121*G121,2)+TRUNC(Y121*G121,2)+TRUNC(AA121*G121,2)+TRUNC(AC121*G121,2)+TRUNC(AE121*G121,2)+TRUNC(AG121*G121,2)+TRUNC(AI121*G121,2)))))/AG121*G121)&lt;ABS((AE121*G121-(TRUNC(AE121*G121,2)+(TRUNC(AL121,2)-(TRUNC(S121*G121,2)+TRUNC(W121*G121,2)+TRUNC(Y121*G121,2)+TRUNC(AA121*G121,2)+TRUNC(AC121*G121,2)+TRUNC(AE121*G121,2)+TRUNC(AG121*G121,2)+TRUNC(AI121*G121,2)))))/AE121*G121),TRUE),IF(AND(AG121*G121&lt;&gt;0,(TRUNC(AG121*G121,2)+(TRUNC(AL121,2)-(TRUNC(S121*G121,2)+TRUNC(W121*G121,2)+TRUNC(Y121*G121,2)+TRUNC(AA121*G121,2)+TRUNC(AC121*G121,2)+TRUNC(AE121*G121,2)+TRUNC(AG121*G121,2)+TRUNC(AI121*G121,2))))&gt;=0),ABS((AG121*G121-(TRUNC(AG121*G121,2)+(TRUNC(AL121,2)-(TRUNC(S121*G121,2)+TRUNC(W121*G121,2)+TRUNC(Y121*G121,2)+TRUNC(AA121*G121,2)+TRUNC(AC121*G121,2)+TRUNC(AE121*G121,2)+TRUNC(AG121*G121,2)+TRUNC(AI121*G121,2)))))/AG121*G121)&lt;=ABS((AG121*G121-(TRUNC(AG121*G121,2)+(TRUNC(AL121,2)-(TRUNC(S121*G121,2)+TRUNC(W121*G121,2)+TRUNC(Y121*G121,2)+TRUNC(AA121*G121,2)+TRUNC(AC121*G121,2)+TRUNC(AE121*G121,2)+TRUNC(AG121*G121,2)+TRUNC(AI121*G121,2)))))/AG121*G121),TRUE),IF(AND(AI121*G121&lt;&gt;0,(TRUNC(AI121*G121,2)+(TRUNC(AL121,2)-(TRUNC(S121*G121,2)+TRUNC(W121*G121,2)+TRUNC(Y121*G121,2)+TRUNC(AA121*G121,2)+TRUNC(AC121*G121,2)+TRUNC(AE121*G121,2)+TRUNC(AG121*G121,2)+TRUNC(AI121*G121,2))))&gt;=0),ABS((AG121*G121-(TRUNC(AG121*G121,2)+(TRUNC(AL121,2)-(TRUNC(S121*G121,2)+TRUNC(W121*G121,2)+TRUNC(Y121*G121,2)+TRUNC(AA121*G121,2)+TRUNC(AC121*G121,2)+TRUNC(AE121*G121,2)+TRUNC(AG121*G121,2)+TRUNC(AI121*G121,2)))))/AG121*G121)&lt;=ABS((AI121*G121-(TRUNC(AI121*G121,2)+(TRUNC(AL121,2)-(TRUNC(S121*G121,2)+TRUNC(W121*G121,2)+TRUNC(Y121*G121,2)+TRUNC(AA121*G121,2)+TRUNC(AC121*G121,2)+TRUNC(AE121*G121,2)+TRUNC(AG121*G121,2)+TRUNC(AI121*G121,2)))))/AI121*G121),TRUE)),TRUNC(AG121*G121,2)+(TRUNC(AL121,2)-(TRUNC(S121*G121,2)+TRUNC(W121*G121,2)+TRUNC(Y121*G121,2)+TRUNC(AA121*G121,2)+TRUNC(AC121*G121,2)+TRUNC(AE121*G121,2)+TRUNC(AG121*G121,2)+TRUNC(AI121*G121,2))),TRUNC(AG121*G121,2)))))</f>
        <v>0</v>
      </c>
      <c r="AI121" s="363">
        <f>IF(P121*(1+R121)=0,0,IF((TRUNC(AK121,2)-(TRUNC(H121*(1+R121),2)+TRUNC(J121*(1+R121),2)+TRUNC(K121*(1+R121),2)+TRUNC(L121*(1+R121),2)+TRUNC(M121*(1+R121),2)+TRUNC(N121*(1+R121),2)+TRUNC(O121*(1+R121),2)+TRUNC(P121*(1+R121),2)))=0,TRUNC(P121*(1+R121),2),IF((TRUNC(TRUNC(P121*(1+R121),2),2)+(TRUNC(AK121,2)-(TRUNC(H121*(1+R121),2)+TRUNC(J121*(1+R121),2)+TRUNC(K121*(1+R121),2)+TRUNC(L121*(1+R121),2)+TRUNC(M121*(1+R121),2)+TRUNC(N121*(1+R121),2)+TRUNC(O121*(1+R121),2)+TRUNC(P121*(1+R121),2))))&lt;=0,TRUNC(P121*(1+R121),2),IF(AND(IF(AND(H121*(1+R121)&lt;&gt;0,(TRUNC(H121*(1+R121),2)+(TRUNC(AK121,2)-(TRUNC(H121*(1+R121),2)+TRUNC(J121*(1+R121),2)+TRUNC(K121*(1+R121),2)+TRUNC(L121*(1+R121),2)+TRUNC(M121*(1+R121),2)+TRUNC(N121*(1+R121),2)+TRUNC(O121*(1+R121),2)+TRUNC(P121*(1+R121),2))))&gt;=0),ABS((P121*(1+R121)-(TRUNC(P121*(1+R121),2)+(TRUNC(AK121,2)-(TRUNC(H121*(1+R121),2)+TRUNC(J121*(1+R121),2)+TRUNC(K121*(1+R121),2)+TRUNC(L121*(1+R121),2)+TRUNC(M121*(1+R121),2)+TRUNC(N121*(1+R121),2)+TRUNC(O121*(1+R121),2)+TRUNC(P121*(1+R121),2)))))/P121*(1+R121))&lt;ABS((H121*(1+R121)-(TRUNC(H121*(1+R121),2)+(TRUNC(AK121,2)-(TRUNC(H121*(1+R121),2)+TRUNC(J121*(1+R121),2)+TRUNC(K121*(1+R121),2)+TRUNC(L121*(1+R121),2)+TRUNC(M121*(1+R121),2)+TRUNC(N121*(1+R121),2)+TRUNC(O121*(1+R121),2)+TRUNC(P121*(1+R121),2)))))/H121*(1+R121)),TRUE),IF(AND(J121*(1+R121)&lt;&gt;0,(TRUNC(J121*(1+R121),2)+(TRUNC(AK121,2)-(TRUNC(H121*(1+R121),2)+TRUNC(J121*(1+R121),2)+TRUNC(K121*(1+R121),2)+TRUNC(L121*(1+R121),2)+TRUNC(M121*(1+R121),2)+TRUNC(N121*(1+R121),2)+TRUNC(O121*(1+R121),2)+TRUNC(P121*(1+R121),2))))&gt;=0),ABS((P121*(1+R121)-(TRUNC(P121*(1+R121),2)+(TRUNC(AK121,2)-(TRUNC(H121*(1+R121),2)+TRUNC(J121*(1+R121),2)+TRUNC(K121*(1+R121),2)+TRUNC(L121*(1+R121),2)+TRUNC(M121*(1+R121),2)+TRUNC(N121*(1+R121),2)+TRUNC(O121*(1+R121),2)+TRUNC(P121*(1+R121),2)))))/P121*(1+R121))&lt;ABS((J121*(1+R121)-(TRUNC(J121*(1+R121),2)+(TRUNC(AK121,2)-(TRUNC(H121*(1+R121),2)+TRUNC(J121*(1+R121),2)+TRUNC(K121*(1+R121),2)+TRUNC(L121*(1+R121),2)+TRUNC(M121*(1+R121),2)+TRUNC(N121*(1+R121),2)+TRUNC(O121*(1+R121),2)+TRUNC(P121*(1+R121),2)))))/J121*(1+R121)),TRUE),IF(AND(K121*(1+R121)&lt;&gt;0,(TRUNC(K121*(1+R121),2)+(TRUNC(AK121,2)-(TRUNC(H121*(1+R121),2)+TRUNC(J121*(1+R121),2)+TRUNC(K121*(1+R121),2)+TRUNC(L121*(1+R121),2)+TRUNC(M121*(1+R121),2)+TRUNC(N121*(1+R121),2)+TRUNC(O121*(1+R121),2)+TRUNC(P121*(1+R121),2))))&gt;=0),ABS((P121*(1+R121)-(TRUNC(P121*(1+R121),2)+(TRUNC(AK121,2)-(TRUNC(H121*(1+R121),2)+TRUNC(J121*(1+R121),2)+TRUNC(K121*(1+R121),2)+TRUNC(L121*(1+R121),2)+TRUNC(M121*(1+R121),2)+TRUNC(N121*(1+R121),2)+TRUNC(O121*(1+R121),2)+TRUNC(P121*(1+R121),2)))))/P121*(1+R121))&lt;ABS((K121*(1+R121)-(TRUNC(K121*(1+R121),2)+(TRUNC(AK121,2)-(TRUNC(H121*(1+R121),2)+TRUNC(J121*(1+R121),2)+TRUNC(K121*(1+R121),2)+TRUNC(L121*(1+R121),2)+TRUNC(M121*(1+R121),2)+TRUNC(N121*(1+R121),2)+TRUNC(O121*(1+R121),2)+TRUNC(P121*(1+R121),2)))))/K121*(1+R121)),TRUE),IF(AND(L121*(1+R121)&lt;&gt;0,(TRUNC(L121*(1+R121),2)+(TRUNC(AK121,2)-(TRUNC(H121*(1+R121),2)+TRUNC(J121*(1+R121),2)+TRUNC(K121*(1+R121),2)+TRUNC(L121*(1+R121),2)+TRUNC(M121*(1+R121),2)+TRUNC(N121*(1+R121),2)+TRUNC(O121*(1+R121),2)+TRUNC(P121*(1+R121),2))))&gt;=0),ABS((P121*(1+R121)-(TRUNC(P121*(1+R121),2)+(TRUNC(AK121,2)-(TRUNC(H121*(1+R121),2)+TRUNC(J121*(1+R121),2)+TRUNC(K121*(1+R121),2)+TRUNC(L121*(1+R121),2)+TRUNC(M121*(1+R121),2)+TRUNC(N121*(1+R121),2)+TRUNC(O121*(1+R121),2)+TRUNC(P121*(1+R121),2)))))/P121*(1+R121))&lt;ABS((L121*(1+R121)-(TRUNC(L121*(1+R121),2)+(TRUNC(AK121,2)-(TRUNC(H121*(1+R121),2)+TRUNC(J121*(1+R121),2)+TRUNC(K121*(1+R121),2)+TRUNC(L121*(1+R121),2)+TRUNC(M121*(1+R121),2)+TRUNC(N121*(1+R121),2)+TRUNC(O121*(1+R121),2)+TRUNC(P121*(1+R121),2)))))/L121*(1+R121)),TRUE),IF(AND(M121*(1+R121)&lt;&gt;0,(TRUNC(M121*(1+R121),2)+(TRUNC(AK121,2)-(TRUNC(H121*(1+R121),2)+TRUNC(J121*(1+R121),2)+TRUNC(K121*(1+R121),2)+TRUNC(L121*(1+R121),2)+TRUNC(M121*(1+R121),2)+TRUNC(N121*(1+R121),2)+TRUNC(O121*(1+R121),2)+TRUNC(P121*(1+R121),2))))&gt;=0),ABS((P121*(1+R121)-(TRUNC(P121*(1+R121),2)+(TRUNC(AK121,2)-(TRUNC(H121*(1+R121),2)+TRUNC(J121*(1+R121),2)+TRUNC(K121*(1+R121),2)+TRUNC(L121*(1+R121),2)+TRUNC(M121*(1+R121),2)+TRUNC(N121*(1+R121),2)+TRUNC(O121*(1+R121),2)+TRUNC(P121*(1+R121),2)))))/P121*(1+R121))&lt;ABS((M121*(1+R121)-(TRUNC(M121*(1+R121),2)+(TRUNC(AK121,2)-(TRUNC(H121*(1+R121),2)+TRUNC(J121*(1+R121),2)+TRUNC(K121*(1+R121),2)+TRUNC(L121*(1+R121),2)+TRUNC(M121*(1+R121),2)+TRUNC(N121*(1+R121),2)+TRUNC(O121*(1+R121),2)+TRUNC(P121*(1+R121),2)))))/M121*(1+R121)),TRUE),IF(AND(N121*(1+R121)&lt;&gt;0,(TRUNC(N121*(1+R121),2)+(TRUNC(AK121,2)-(TRUNC(H121*(1+R121),2)+TRUNC(J121*(1+R121),2)+TRUNC(K121*(1+R121),2)+TRUNC(L121*(1+R121),2)+TRUNC(M121*(1+R121),2)+TRUNC(N121*(1+R121),2)+TRUNC(O121*(1+R121),2)+TRUNC(P121*(1+R121),2))))&gt;=0),ABS((P121*(1+R121)-(TRUNC(P121*(1+R121),2)+(TRUNC(AK121,2)-(TRUNC(H121*(1+R121),2)+TRUNC(J121*(1+R121),2)+TRUNC(K121*(1+R121),2)+TRUNC(L121*(1+R121),2)+TRUNC(M121*(1+R121),2)+TRUNC(N121*(1+R121),2)+TRUNC(O121*(1+R121),2)+TRUNC(P121*(1+R121),2)))))/P121*(1+R121))&lt;ABS((N121*(1+R121)-(TRUNC(N121*(1+R121),2)+(TRUNC(AK121,2)-(TRUNC(H121*(1+R121),2)+TRUNC(J121*(1+R121),2)+TRUNC(K121*(1+R121),2)+TRUNC(L121*(1+R121),2)+TRUNC(M121*(1+R121),2)+TRUNC(N121*(1+R121),2)+TRUNC(O121*(1+R121),2)+TRUNC(P121*(1+R121),2)))))/N121*(1+R121)),TRUE),IF(AND(O121*(1+R121)&lt;&gt;0,(TRUNC(O121*(1+R121),2)+(TRUNC(AK121,2)-(TRUNC(H121*(1+R121),2)+TRUNC(J121*(1+R121),2)+TRUNC(K121*(1+R121),2)+TRUNC(L121*(1+R121),2)+TRUNC(M121*(1+R121),2)+TRUNC(N121*(1+R121),2)+TRUNC(O121*(1+R121),2)+TRUNC(P121*(1+R121),2))))&gt;=0),ABS((P121*(1+R121)-(TRUNC(P121*(1+R121),2)+(TRUNC(AK121,2)-(TRUNC(H121*(1+R121),2)+TRUNC(J121*(1+R121),2)+TRUNC(K121*(1+R121),2)+TRUNC(L121*(1+R121),2)+TRUNC(M121*(1+R121),2)+TRUNC(N121*(1+R121),2)+TRUNC(O121*(1+R121),2)+TRUNC(P121*(1+R121),2)))))/P121*(1+R121))&lt;ABS((O121*(1+R121)-(TRUNC(O121*(1+R121),2)+(TRUNC(AK121,2)-(TRUNC(H121*(1+R121),2)+TRUNC(J121*(1+R121),2)+TRUNC(K121*(1+R121),2)+TRUNC(L121*(1+R121),2)+TRUNC(M121*(1+R121),2)+TRUNC(N121*(1+R121),2)+TRUNC(O121*(1+R121),2)+TRUNC(P121*(1+R121),2)))))/O121*(1+R121)),TRUE),IF(AND(P121*(1+R121)&lt;&gt;0,(TRUNC(P121*(1+R121),2)+(TRUNC(AK121,2)-(TRUNC(H121*(1+R121),2)+TRUNC(J121*(1+R121),2)+TRUNC(K121*(1+R121),2)+TRUNC(L121*(1+R121),2)+TRUNC(M121*(1+R121),2)+TRUNC(N121*(1+R121),2)+TRUNC(O121*(1+R121),2)+TRUNC(P121*(1+R121),2))))&gt;=0),ABS((P121*(1+R121)-(TRUNC(P121*(1+R121),2)+(TRUNC(AK121,2)-(TRUNC(H121*(1+R121),2)+TRUNC(J121*(1+R121),2)+TRUNC(K121*(1+R121),2)+TRUNC(L121*(1+R121),2)+TRUNC(M121*(1+R121),2)+TRUNC(N121*(1+R121),2)+TRUNC(O121*(1+R121),2)+TRUNC(P121*(1+R121),2)))))/P121*(1+R121))&lt;=ABS((P121*(1+R121)-(TRUNC(P121*(1+R121),2)+(TRUNC(AK121,2)-(TRUNC(H121*(1+R121),2)+TRUNC(J121*(1+R121),2)+TRUNC(K121*(1+R121),2)+TRUNC(L121*(1+R121),2)+TRUNC(M121*(1+R121),2)+TRUNC(N121*(1+R121),2)+TRUNC(O121*(1+R121),2)+TRUNC(P121*(1+R121),2)))))/P121*(1+R121)),TRUE)),TRUNC(P121*(1+R121),2)+(TRUNC(AK121,2)-(TRUNC(H121*(1+R121),2)+TRUNC(J121*(1+R121),2)+TRUNC(K121*(1+R121),2)+TRUNC(L121*(1+R121),2)+TRUNC(M121*(1+R121),2)+TRUNC(N121*(1+R121),2)+TRUNC(O121*(1+R121),2)+TRUNC(P121*(1+R121),2))),TRUNC(P121*(1+R121),2)))))</f>
        <v>0</v>
      </c>
      <c r="AJ121" s="363">
        <f>IF(AI121*G121=0,0,IF((TRUNC(AL121,2)-(TRUNC(S121*G121,2)+TRUNC(W121*G121,2)+TRUNC(Y121*G121,2)+TRUNC(AA121*G121,2)+TRUNC(AC121*G121,2)+TRUNC(AE121*G121,2)+TRUNC(AG121*G121,2)+TRUNC(AI121*G121,2)))=0,TRUNC(AI121*G121,2),IF((TRUNC(TRUNC(AI121*G121,2),2)+(TRUNC(AL121,2)-(TRUNC(S121*G121,2)+TRUNC(W121*G121,2)+TRUNC(Y121*G121,2)+TRUNC(AA121*G121,2)+TRUNC(AC121*G121,2)+TRUNC(AE121*G121,2)+TRUNC(AG121*G121,2)+TRUNC(AI121*G121,2))))&lt;=0,TRUNC(AI121*G121,2),IF(AND(IF(AND(S121*G121&lt;&gt;0,(TRUNC(S121*G121,2)+(TRUNC(AL121,2)-(TRUNC(S121*G121,2)+TRUNC(W121*G121,2)+TRUNC(Y121*G121,2)+TRUNC(AA121*G121,2)+TRUNC(AC121*G121,2)+TRUNC(AE121*G121,2)+TRUNC(AG121*G121,2)+TRUNC(AI121*G121,2))))&gt;=0),ABS((AI121*G121-(TRUNC(AI121*G121,2)+(TRUNC(AL121,2)-(TRUNC(S121*G121,2)+TRUNC(W121*G121,2)+TRUNC(Y121*G121,2)+TRUNC(AA121*G121,2)+TRUNC(AC121*G121,2)+TRUNC(AE121*G121,2)+TRUNC(AG121*G121,2)+TRUNC(AI121*G121,2)))))/AI121*G121)&lt;ABS((S121*G121-(TRUNC(S121*G121,2)+(TRUNC(AL121,2)-(TRUNC(S121*G121,2)+TRUNC(W121*G121,2)+TRUNC(Y121*G121,2)+TRUNC(AA121*G121,2)+TRUNC(AC121*G121,2)+TRUNC(AE121*G121,2)+TRUNC(AG121*G121,2)+TRUNC(AI121*G121,2)))))/S121*G121),TRUE),IF(AND(W121*G121&lt;&gt;0,(TRUNC(W121*G121,2)+(TRUNC(AL121,2)-(TRUNC(S121*G121,2)+TRUNC(W121*G121,2)+TRUNC(Y121*G121,2)+TRUNC(AA121*G121,2)+TRUNC(AC121*G121,2)+TRUNC(AE121*G121,2)+TRUNC(AG121*G121,2)+TRUNC(AI121*G121,2))))&gt;=0),ABS((AI121*G121-(TRUNC(AI121*G121,2)+(TRUNC(AL121,2)-(TRUNC(S121*G121,2)+TRUNC(W121*G121,2)+TRUNC(Y121*G121,2)+TRUNC(AA121*G121,2)+TRUNC(AC121*G121,2)+TRUNC(AE121*G121,2)+TRUNC(AG121*G121,2)+TRUNC(AI121*G121,2)))))/AI121*G121)&lt;ABS((W121*G121-(TRUNC(W121*G121,2)+(TRUNC(AL121,2)-(TRUNC(S121*G121,2)+TRUNC(W121*G121,2)+TRUNC(Y121*G121,2)+TRUNC(AA121*G121,2)+TRUNC(AC121*G121,2)+TRUNC(AE121*G121,2)+TRUNC(AG121*G121,2)+TRUNC(AI121*G121,2)))))/W121*G121),TRUE),IF(AND(Y121*G121&lt;&gt;0,(TRUNC(Y121*G121,2)+(TRUNC(AL121,2)-(TRUNC(S121*G121,2)+TRUNC(W121*G121,2)+TRUNC(Y121*G121,2)+TRUNC(AA121*G121,2)+TRUNC(AC121*G121,2)+TRUNC(AE121*G121,2)+TRUNC(AG121*G121,2)+TRUNC(AI121*G121,2))))&gt;=0),ABS((AI121*G121-(TRUNC(AI121*G121,2)+(TRUNC(AL121,2)-(TRUNC(S121*G121,2)+TRUNC(W121*G121,2)+TRUNC(Y121*G121,2)+TRUNC(AA121*G121,2)+TRUNC(AC121*G121,2)+TRUNC(AE121*G121,2)+TRUNC(AG121*G121,2)+TRUNC(AI121*G121,2)))))/AI121*G121)&lt;ABS((Y121*G121-(TRUNC(Y121*G121,2)+(TRUNC(AL121,2)-(TRUNC(S121*G121,2)+TRUNC(W121*G121,2)+TRUNC(Y121*G121,2)+TRUNC(AA121*G121,2)+TRUNC(AC121*G121,2)+TRUNC(AE121*G121,2)+TRUNC(AG121*G121,2)+TRUNC(AI121*G121,2)))))/Y121*G121),TRUE),IF(AND(AA121*G121&lt;&gt;0,(TRUNC(AA121*G121,2)+(TRUNC(AL121,2)-(TRUNC(S121*G121,2)+TRUNC(W121*G121,2)+TRUNC(Y121*G121,2)+TRUNC(AA121*G121,2)+TRUNC(AC121*G121,2)+TRUNC(AE121*G121,2)+TRUNC(AG121*G121,2)+TRUNC(AI121*G121,2))))&gt;=0),ABS((AI121*G121-(TRUNC(AI121*G121,2)+(TRUNC(AL121,2)-(TRUNC(S121*G121,2)+TRUNC(W121*G121,2)+TRUNC(Y121*G121,2)+TRUNC(AA121*G121,2)+TRUNC(AC121*G121,2)+TRUNC(AE121*G121,2)+TRUNC(AG121*G121,2)+TRUNC(AI121*G121,2)))))/AI121*G121)&lt;ABS((AA121*G121-(TRUNC(AA121*G121,2)+(TRUNC(AL121,2)-(TRUNC(S121*G121,2)+TRUNC(W121*G121,2)+TRUNC(Y121*G121,2)+TRUNC(AA121*G121,2)+TRUNC(AC121*G121,2)+TRUNC(AE121*G121,2)+TRUNC(AG121*G121,2)+TRUNC(AI121*G121,2)))))/AA121*G121),TRUE),IF(AND(AC121*G121&lt;&gt;0,(TRUNC(AC121*G121,2)+(TRUNC(AL121,2)-(TRUNC(S121*G121,2)+TRUNC(W121*G121,2)+TRUNC(Y121*G121,2)+TRUNC(AA121*G121,2)+TRUNC(AC121*G121,2)+TRUNC(AE121*G121,2)+TRUNC(AG121*G121,2)+TRUNC(AI121*G121,2))))&gt;=0),ABS((AI121*G121-(TRUNC(AI121*G121,2)+(TRUNC(AL121,2)-(TRUNC(S121*G121,2)+TRUNC(W121*G121,2)+TRUNC(Y121*G121,2)+TRUNC(AA121*G121,2)+TRUNC(AC121*G121,2)+TRUNC(AE121*G121,2)+TRUNC(AG121*G121,2)+TRUNC(AI121*G121,2)))))/AI121*G121)&lt;ABS((AC121*G121-(TRUNC(AC121*G121,2)+(TRUNC(AL121,2)-(TRUNC(S121*G121,2)+TRUNC(W121*G121,2)+TRUNC(Y121*G121,2)+TRUNC(AA121*G121,2)+TRUNC(AC121*G121,2)+TRUNC(AE121*G121,2)+TRUNC(AG121*G121,2)+TRUNC(AI121*G121,2)))))/AC121*G121),TRUE),IF(AND(AE121*G121&lt;&gt;0,(TRUNC(AE121*G121,2)+(TRUNC(AL121,2)-(TRUNC(S121*G121,2)+TRUNC(W121*G121,2)+TRUNC(Y121*G121,2)+TRUNC(AA121*G121,2)+TRUNC(AC121*G121,2)+TRUNC(AE121*G121,2)+TRUNC(AG121*G121,2)+TRUNC(AI121*G121,2))))&gt;=0),ABS((AI121*G121-(TRUNC(AI121*G121,2)+(TRUNC(AL121,2)-(TRUNC(S121*G121,2)+TRUNC(W121*G121,2)+TRUNC(Y121*G121,2)+TRUNC(AA121*G121,2)+TRUNC(AC121*G121,2)+TRUNC(AE121*G121,2)+TRUNC(AG121*G121,2)+TRUNC(AI121*G121,2)))))/AI121*G121)&lt;ABS((AE121*G121-(TRUNC(AE121*G121,2)+(TRUNC(AL121,2)-(TRUNC(S121*G121,2)+TRUNC(W121*G121,2)+TRUNC(Y121*G121,2)+TRUNC(AA121*G121,2)+TRUNC(AC121*G121,2)+TRUNC(AE121*G121,2)+TRUNC(AG121*G121,2)+TRUNC(AI121*G121,2)))))/AE121*G121),TRUE),IF(AND(AG121*G121&lt;&gt;0,(TRUNC(AG121*G121,2)+(TRUNC(AL121,2)-(TRUNC(S121*G121,2)+TRUNC(W121*G121,2)+TRUNC(Y121*G121,2)+TRUNC(AA121*G121,2)+TRUNC(AC121*G121,2)+TRUNC(AE121*G121,2)+TRUNC(AG121*G121,2)+TRUNC(AI121*G121,2))))&gt;=0),ABS((AI121*G121-(TRUNC(AI121*G121,2)+(TRUNC(AL121,2)-(TRUNC(S121*G121,2)+TRUNC(W121*G121,2)+TRUNC(Y121*G121,2)+TRUNC(AA121*G121,2)+TRUNC(AC121*G121,2)+TRUNC(AE121*G121,2)+TRUNC(AG121*G121,2)+TRUNC(AI121*G121,2)))))/AI121*G121)&lt;ABS((AG121*G121-(TRUNC(AG121*G121,2)+(TRUNC(AL121,2)-(TRUNC(S121*G121,2)+TRUNC(W121*G121,2)+TRUNC(Y121*G121,2)+TRUNC(AA121*G121,2)+TRUNC(AC121*G121,2)+TRUNC(AE121*G121,2)+TRUNC(AG121*G121,2)+TRUNC(AI121*G121,2)))))/AG121*G121),TRUE),IF(AND(AI121*G121&lt;&gt;0,(TRUNC(AI121*G121,2)+(TRUNC(AL121,2)-(TRUNC(S121*G121,2)+TRUNC(W121*G121,2)+TRUNC(Y121*G121,2)+TRUNC(AA121*G121,2)+TRUNC(AC121*G121,2)+TRUNC(AE121*G121,2)+TRUNC(AG121*G121,2)+TRUNC(AI121*G121,2))))&gt;=0),ABS((AI121*G121-(TRUNC(AI121*G121,2)+(TRUNC(AL121,2)-(TRUNC(S121*G121,2)+TRUNC(W121*G121,2)+TRUNC(Y121*G121,2)+TRUNC(AA121*G121,2)+TRUNC(AC121*G121,2)+TRUNC(AE121*G121,2)+TRUNC(AG121*G121,2)+TRUNC(AI121*G121,2)))))/AI121*G121)&lt;=ABS((AI121*G121-(TRUNC(AI121*G121,2)+(TRUNC(AL121,2)-(TRUNC(S121*G121,2)+TRUNC(W121*G121,2)+TRUNC(Y121*G121,2)+TRUNC(AA121*G121,2)+TRUNC(AC121*G121,2)+TRUNC(AE121*G121,2)+TRUNC(AG121*G121,2)+TRUNC(AI121*G121,2)))))/AI121*G121),TRUE)),TRUNC(AI121*G121,2)+(TRUNC(AL121,2)-(TRUNC(S121*G121,2)+TRUNC(W121*G121,2)+TRUNC(Y121*G121,2)+TRUNC(AA121*G121,2)+TRUNC(AC121*G121,2)+TRUNC(AE121*G121,2)+TRUNC(AG121*G121,2)+TRUNC(AI121*G121,2))),TRUNC(AI121*G121,2)))))</f>
        <v>0</v>
      </c>
      <c r="AK121" s="363">
        <f>TRUNC(Q121*(1+R121), 2)</f>
        <v>0.7</v>
      </c>
      <c r="AL121" s="363">
        <f>TRUNC(G121*TRUNC(AK121, 2), 2)</f>
        <v>0</v>
      </c>
    </row>
    <row r="122" spans="1:38" ht="25.5" x14ac:dyDescent="0.2">
      <c r="A122" s="374" t="s">
        <v>1684</v>
      </c>
      <c r="B122" s="373" t="s">
        <v>193</v>
      </c>
      <c r="C122" s="373" t="s">
        <v>393</v>
      </c>
      <c r="D122" s="373" t="s">
        <v>1160</v>
      </c>
      <c r="E122" s="372" t="s">
        <v>1048</v>
      </c>
      <c r="F122" s="371" t="s">
        <v>1283</v>
      </c>
      <c r="G122" s="371"/>
      <c r="H122" s="369">
        <v>0</v>
      </c>
      <c r="I122" s="369">
        <v>0.63</v>
      </c>
      <c r="J122" s="369">
        <v>0</v>
      </c>
      <c r="K122" s="369">
        <v>0</v>
      </c>
      <c r="L122" s="369">
        <v>0</v>
      </c>
      <c r="M122" s="369">
        <v>0.63</v>
      </c>
      <c r="N122" s="369">
        <v>0</v>
      </c>
      <c r="O122" s="369">
        <v>0</v>
      </c>
      <c r="P122" s="369">
        <v>0</v>
      </c>
      <c r="Q122" s="369">
        <f>TRUNC(H122 + N122 + K122 + J122 + P122 + M122 + L122 + O122, 2)</f>
        <v>0.63</v>
      </c>
      <c r="R122" s="370"/>
      <c r="S122" s="369">
        <f>IF(H122*(1+R122)=0,0,IF((TRUNC(AK122,2)-(TRUNC(H122*(1+R122),2)+TRUNC(J122*(1+R122),2)+TRUNC(K122*(1+R122),2)+TRUNC(L122*(1+R122),2)+TRUNC(M122*(1+R122),2)+TRUNC(N122*(1+R122),2)+TRUNC(O122*(1+R122),2)+TRUNC(P122*(1+R122),2)))=0,TRUNC(H122*(1+R122),2),IF((TRUNC(TRUNC(H122*(1+R122),2),2)+(TRUNC(AK122,2)-(TRUNC(H122*(1+R122),2)+TRUNC(J122*(1+R122),2)+TRUNC(K122*(1+R122),2)+TRUNC(L122*(1+R122),2)+TRUNC(M122*(1+R122),2)+TRUNC(N122*(1+R122),2)+TRUNC(O122*(1+R122),2)+TRUNC(P122*(1+R122),2))))&lt;=0,TRUNC(H122*(1+R122),2),IF(AND(IF(AND(H122*(1+R122)&lt;&gt;0,(TRUNC(H122*(1+R122),2)+(TRUNC(AK122,2)-(TRUNC(H122*(1+R122),2)+TRUNC(J122*(1+R122),2)+TRUNC(K122*(1+R122),2)+TRUNC(L122*(1+R122),2)+TRUNC(M122*(1+R122),2)+TRUNC(N122*(1+R122),2)+TRUNC(O122*(1+R122),2)+TRUNC(P122*(1+R122),2))))&gt;=0),ABS((H122*(1+R122)-(TRUNC(H122*(1+R122),2)+(TRUNC(AK122,2)-(TRUNC(H122*(1+R122),2)+TRUNC(J122*(1+R122),2)+TRUNC(K122*(1+R122),2)+TRUNC(L122*(1+R122),2)+TRUNC(M122*(1+R122),2)+TRUNC(N122*(1+R122),2)+TRUNC(O122*(1+R122),2)+TRUNC(P122*(1+R122),2)))))/H122*(1+R122))&lt;=ABS((H122*(1+R122)-(TRUNC(H122*(1+R122),2)+(TRUNC(AK122,2)-(TRUNC(H122*(1+R122),2)+TRUNC(J122*(1+R122),2)+TRUNC(K122*(1+R122),2)+TRUNC(L122*(1+R122),2)+TRUNC(M122*(1+R122),2)+TRUNC(N122*(1+R122),2)+TRUNC(O122*(1+R122),2)+TRUNC(P122*(1+R122),2)))))/H122*(1+R122)),TRUE),IF(AND(J122*(1+R122)&lt;&gt;0,(TRUNC(J122*(1+R122),2)+(TRUNC(AK122,2)-(TRUNC(H122*(1+R122),2)+TRUNC(J122*(1+R122),2)+TRUNC(K122*(1+R122),2)+TRUNC(L122*(1+R122),2)+TRUNC(M122*(1+R122),2)+TRUNC(N122*(1+R122),2)+TRUNC(O122*(1+R122),2)+TRUNC(P122*(1+R122),2))))&gt;=0),ABS((H122*(1+R122)-(TRUNC(H122*(1+R122),2)+(TRUNC(AK122,2)-(TRUNC(H122*(1+R122),2)+TRUNC(J122*(1+R122),2)+TRUNC(K122*(1+R122),2)+TRUNC(L122*(1+R122),2)+TRUNC(M122*(1+R122),2)+TRUNC(N122*(1+R122),2)+TRUNC(O122*(1+R122),2)+TRUNC(P122*(1+R122),2)))))/H122*(1+R122))&lt;=ABS((J122*(1+R122)-(TRUNC(J122*(1+R122),2)+(TRUNC(AK122,2)-(TRUNC(H122*(1+R122),2)+TRUNC(J122*(1+R122),2)+TRUNC(K122*(1+R122),2)+TRUNC(L122*(1+R122),2)+TRUNC(M122*(1+R122),2)+TRUNC(N122*(1+R122),2)+TRUNC(O122*(1+R122),2)+TRUNC(P122*(1+R122),2)))))/J122*(1+R122)),TRUE),IF(AND(K122*(1+R122)&lt;&gt;0,(TRUNC(K122*(1+R122),2)+(TRUNC(AK122,2)-(TRUNC(H122*(1+R122),2)+TRUNC(J122*(1+R122),2)+TRUNC(K122*(1+R122),2)+TRUNC(L122*(1+R122),2)+TRUNC(M122*(1+R122),2)+TRUNC(N122*(1+R122),2)+TRUNC(O122*(1+R122),2)+TRUNC(P122*(1+R122),2))))&gt;=0),ABS((H122*(1+R122)-(TRUNC(H122*(1+R122),2)+(TRUNC(AK122,2)-(TRUNC(H122*(1+R122),2)+TRUNC(J122*(1+R122),2)+TRUNC(K122*(1+R122),2)+TRUNC(L122*(1+R122),2)+TRUNC(M122*(1+R122),2)+TRUNC(N122*(1+R122),2)+TRUNC(O122*(1+R122),2)+TRUNC(P122*(1+R122),2)))))/H122*(1+R122))&lt;=ABS((K122*(1+R122)-(TRUNC(K122*(1+R122),2)+(TRUNC(AK122,2)-(TRUNC(H122*(1+R122),2)+TRUNC(J122*(1+R122),2)+TRUNC(K122*(1+R122),2)+TRUNC(L122*(1+R122),2)+TRUNC(M122*(1+R122),2)+TRUNC(N122*(1+R122),2)+TRUNC(O122*(1+R122),2)+TRUNC(P122*(1+R122),2)))))/K122*(1+R122)),TRUE),IF(AND(L122*(1+R122)&lt;&gt;0,(TRUNC(L122*(1+R122),2)+(TRUNC(AK122,2)-(TRUNC(H122*(1+R122),2)+TRUNC(J122*(1+R122),2)+TRUNC(K122*(1+R122),2)+TRUNC(L122*(1+R122),2)+TRUNC(M122*(1+R122),2)+TRUNC(N122*(1+R122),2)+TRUNC(O122*(1+R122),2)+TRUNC(P122*(1+R122),2))))&gt;=0),ABS((H122*(1+R122)-(TRUNC(H122*(1+R122),2)+(TRUNC(AK122,2)-(TRUNC(H122*(1+R122),2)+TRUNC(J122*(1+R122),2)+TRUNC(K122*(1+R122),2)+TRUNC(L122*(1+R122),2)+TRUNC(M122*(1+R122),2)+TRUNC(N122*(1+R122),2)+TRUNC(O122*(1+R122),2)+TRUNC(P122*(1+R122),2)))))/H122*(1+R122))&lt;=ABS((L122*(1+R122)-(TRUNC(L122*(1+R122),2)+(TRUNC(AK122,2)-(TRUNC(H122*(1+R122),2)+TRUNC(J122*(1+R122),2)+TRUNC(K122*(1+R122),2)+TRUNC(L122*(1+R122),2)+TRUNC(M122*(1+R122),2)+TRUNC(N122*(1+R122),2)+TRUNC(O122*(1+R122),2)+TRUNC(P122*(1+R122),2)))))/L122*(1+R122)),TRUE),IF(AND(M122*(1+R122)&lt;&gt;0,(TRUNC(M122*(1+R122),2)+(TRUNC(AK122,2)-(TRUNC(H122*(1+R122),2)+TRUNC(J122*(1+R122),2)+TRUNC(K122*(1+R122),2)+TRUNC(L122*(1+R122),2)+TRUNC(M122*(1+R122),2)+TRUNC(N122*(1+R122),2)+TRUNC(O122*(1+R122),2)+TRUNC(P122*(1+R122),2))))&gt;=0),ABS((H122*(1+R122)-(TRUNC(H122*(1+R122),2)+(TRUNC(AK122,2)-(TRUNC(H122*(1+R122),2)+TRUNC(J122*(1+R122),2)+TRUNC(K122*(1+R122),2)+TRUNC(L122*(1+R122),2)+TRUNC(M122*(1+R122),2)+TRUNC(N122*(1+R122),2)+TRUNC(O122*(1+R122),2)+TRUNC(P122*(1+R122),2)))))/H122*(1+R122))&lt;=ABS((M122*(1+R122)-(TRUNC(M122*(1+R122),2)+(TRUNC(AK122,2)-(TRUNC(H122*(1+R122),2)+TRUNC(J122*(1+R122),2)+TRUNC(K122*(1+R122),2)+TRUNC(L122*(1+R122),2)+TRUNC(M122*(1+R122),2)+TRUNC(N122*(1+R122),2)+TRUNC(O122*(1+R122),2)+TRUNC(P122*(1+R122),2)))))/M122*(1+R122)),TRUE),IF(AND(N122*(1+R122)&lt;&gt;0,(TRUNC(N122*(1+R122),2)+(TRUNC(AK122,2)-(TRUNC(H122*(1+R122),2)+TRUNC(J122*(1+R122),2)+TRUNC(K122*(1+R122),2)+TRUNC(L122*(1+R122),2)+TRUNC(M122*(1+R122),2)+TRUNC(N122*(1+R122),2)+TRUNC(O122*(1+R122),2)+TRUNC(P122*(1+R122),2))))&gt;=0),ABS((H122*(1+R122)-(TRUNC(H122*(1+R122),2)+(TRUNC(AK122,2)-(TRUNC(H122*(1+R122),2)+TRUNC(J122*(1+R122),2)+TRUNC(K122*(1+R122),2)+TRUNC(L122*(1+R122),2)+TRUNC(M122*(1+R122),2)+TRUNC(N122*(1+R122),2)+TRUNC(O122*(1+R122),2)+TRUNC(P122*(1+R122),2)))))/H122*(1+R122))&lt;=ABS((N122*(1+R122)-(TRUNC(N122*(1+R122),2)+(TRUNC(AK122,2)-(TRUNC(H122*(1+R122),2)+TRUNC(J122*(1+R122),2)+TRUNC(K122*(1+R122),2)+TRUNC(L122*(1+R122),2)+TRUNC(M122*(1+R122),2)+TRUNC(N122*(1+R122),2)+TRUNC(O122*(1+R122),2)+TRUNC(P122*(1+R122),2)))))/N122*(1+R122)),TRUE),IF(AND(O122*(1+R122)&lt;&gt;0,(TRUNC(O122*(1+R122),2)+(TRUNC(AK122,2)-(TRUNC(H122*(1+R122),2)+TRUNC(J122*(1+R122),2)+TRUNC(K122*(1+R122),2)+TRUNC(L122*(1+R122),2)+TRUNC(M122*(1+R122),2)+TRUNC(N122*(1+R122),2)+TRUNC(O122*(1+R122),2)+TRUNC(P122*(1+R122),2))))&gt;=0),ABS((H122*(1+R122)-(TRUNC(H122*(1+R122),2)+(TRUNC(AK122,2)-(TRUNC(H122*(1+R122),2)+TRUNC(J122*(1+R122),2)+TRUNC(K122*(1+R122),2)+TRUNC(L122*(1+R122),2)+TRUNC(M122*(1+R122),2)+TRUNC(N122*(1+R122),2)+TRUNC(O122*(1+R122),2)+TRUNC(P122*(1+R122),2)))))/H122*(1+R122))&lt;=ABS((O122*(1+R122)-(TRUNC(O122*(1+R122),2)+(TRUNC(AK122,2)-(TRUNC(H122*(1+R122),2)+TRUNC(J122*(1+R122),2)+TRUNC(K122*(1+R122),2)+TRUNC(L122*(1+R122),2)+TRUNC(M122*(1+R122),2)+TRUNC(N122*(1+R122),2)+TRUNC(O122*(1+R122),2)+TRUNC(P122*(1+R122),2)))))/O122*(1+R122)),TRUE),IF(AND(P122*(1+R122)&lt;&gt;0,(TRUNC(P122*(1+R122),2)+(TRUNC(AK122,2)-(TRUNC(H122*(1+R122),2)+TRUNC(J122*(1+R122),2)+TRUNC(K122*(1+R122),2)+TRUNC(L122*(1+R122),2)+TRUNC(M122*(1+R122),2)+TRUNC(N122*(1+R122),2)+TRUNC(O122*(1+R122),2)+TRUNC(P122*(1+R122),2))))&gt;=0),ABS((H122*(1+R122)-(TRUNC(H122*(1+R122),2)+(TRUNC(AK122,2)-(TRUNC(H122*(1+R122),2)+TRUNC(J122*(1+R122),2)+TRUNC(K122*(1+R122),2)+TRUNC(L122*(1+R122),2)+TRUNC(M122*(1+R122),2)+TRUNC(N122*(1+R122),2)+TRUNC(O122*(1+R122),2)+TRUNC(P122*(1+R122),2)))))/H122*(1+R122))&lt;=ABS((P122*(1+R122)-(TRUNC(P122*(1+R122),2)+(TRUNC(AK122,2)-(TRUNC(H122*(1+R122),2)+TRUNC(J122*(1+R122),2)+TRUNC(K122*(1+R122),2)+TRUNC(L122*(1+R122),2)+TRUNC(M122*(1+R122),2)+TRUNC(N122*(1+R122),2)+TRUNC(O122*(1+R122),2)+TRUNC(P122*(1+R122),2)))))/P122*(1+R122)),TRUE)),TRUNC(H122*(1+R122),2)+(TRUNC(AK122,2)-(TRUNC(H122*(1+R122),2)+TRUNC(J122*(1+R122),2)+TRUNC(K122*(1+R122),2)+TRUNC(L122*(1+R122),2)+TRUNC(M122*(1+R122),2)+TRUNC(N122*(1+R122),2)+TRUNC(O122*(1+R122),2)+TRUNC(P122*(1+R122),2))),TRUNC(H122*(1+R122),2)))))</f>
        <v>0</v>
      </c>
      <c r="T122" s="369">
        <f>IF(S122*G122=0,0,IF((TRUNC(AL122,2)-(TRUNC(S122*G122,2)+TRUNC(W122*G122,2)+TRUNC(Y122*G122,2)+TRUNC(AA122*G122,2)+TRUNC(AC122*G122,2)+TRUNC(AE122*G122,2)+TRUNC(AG122*G122,2)+TRUNC(AI122*G122,2)))=0,TRUNC(S122*G122,2),IF((TRUNC(TRUNC(S122*G122,2),2)+(TRUNC(AL122,2)-(TRUNC(S122*G122,2)+TRUNC(W122*G122,2)+TRUNC(Y122*G122,2)+TRUNC(AA122*G122,2)+TRUNC(AC122*G122,2)+TRUNC(AE122*G122,2)+TRUNC(AG122*G122,2)+TRUNC(AI122*G122,2))))&lt;=0,TRUNC(S122*G122,2),IF(AND(IF(AND(S122*G122&lt;&gt;0,(TRUNC(S122*G122,2)+(TRUNC(AL122,2)-(TRUNC(S122*G122,2)+TRUNC(W122*G122,2)+TRUNC(Y122*G122,2)+TRUNC(AA122*G122,2)+TRUNC(AC122*G122,2)+TRUNC(AE122*G122,2)+TRUNC(AG122*G122,2)+TRUNC(AI122*G122,2))))&gt;=0),ABS((S122*G122-(TRUNC(S122*G122,2)+(TRUNC(AL122,2)-(TRUNC(S122*G122,2)+TRUNC(W122*G122,2)+TRUNC(Y122*G122,2)+TRUNC(AA122*G122,2)+TRUNC(AC122*G122,2)+TRUNC(AE122*G122,2)+TRUNC(AG122*G122,2)+TRUNC(AI122*G122,2)))))/S122*G122)&lt;=ABS((S122*G122-(TRUNC(S122*G122,2)+(TRUNC(AL122,2)-(TRUNC(S122*G122,2)+TRUNC(W122*G122,2)+TRUNC(Y122*G122,2)+TRUNC(AA122*G122,2)+TRUNC(AC122*G122,2)+TRUNC(AE122*G122,2)+TRUNC(AG122*G122,2)+TRUNC(AI122*G122,2)))))/S122*G122),TRUE),IF(AND(W122*G122&lt;&gt;0,(TRUNC(W122*G122,2)+(TRUNC(AL122,2)-(TRUNC(S122*G122,2)+TRUNC(W122*G122,2)+TRUNC(Y122*G122,2)+TRUNC(AA122*G122,2)+TRUNC(AC122*G122,2)+TRUNC(AE122*G122,2)+TRUNC(AG122*G122,2)+TRUNC(AI122*G122,2))))&gt;=0),ABS((S122*G122-(TRUNC(S122*G122,2)+(TRUNC(AL122,2)-(TRUNC(S122*G122,2)+TRUNC(W122*G122,2)+TRUNC(Y122*G122,2)+TRUNC(AA122*G122,2)+TRUNC(AC122*G122,2)+TRUNC(AE122*G122,2)+TRUNC(AG122*G122,2)+TRUNC(AI122*G122,2)))))/S122*G122)&lt;=ABS((W122*G122-(TRUNC(W122*G122,2)+(TRUNC(AL122,2)-(TRUNC(S122*G122,2)+TRUNC(W122*G122,2)+TRUNC(Y122*G122,2)+TRUNC(AA122*G122,2)+TRUNC(AC122*G122,2)+TRUNC(AE122*G122,2)+TRUNC(AG122*G122,2)+TRUNC(AI122*G122,2)))))/W122*G122),TRUE),IF(AND(Y122*G122&lt;&gt;0,(TRUNC(Y122*G122,2)+(TRUNC(AL122,2)-(TRUNC(S122*G122,2)+TRUNC(W122*G122,2)+TRUNC(Y122*G122,2)+TRUNC(AA122*G122,2)+TRUNC(AC122*G122,2)+TRUNC(AE122*G122,2)+TRUNC(AG122*G122,2)+TRUNC(AI122*G122,2))))&gt;=0),ABS((S122*G122-(TRUNC(S122*G122,2)+(TRUNC(AL122,2)-(TRUNC(S122*G122,2)+TRUNC(W122*G122,2)+TRUNC(Y122*G122,2)+TRUNC(AA122*G122,2)+TRUNC(AC122*G122,2)+TRUNC(AE122*G122,2)+TRUNC(AG122*G122,2)+TRUNC(AI122*G122,2)))))/S122*G122)&lt;=ABS((Y122*G122-(TRUNC(Y122*G122,2)+(TRUNC(AL122,2)-(TRUNC(S122*G122,2)+TRUNC(W122*G122,2)+TRUNC(Y122*G122,2)+TRUNC(AA122*G122,2)+TRUNC(AC122*G122,2)+TRUNC(AE122*G122,2)+TRUNC(AG122*G122,2)+TRUNC(AI122*G122,2)))))/Y122*G122),TRUE),IF(AND(AA122*G122&lt;&gt;0,(TRUNC(AA122*G122,2)+(TRUNC(AL122,2)-(TRUNC(S122*G122,2)+TRUNC(W122*G122,2)+TRUNC(Y122*G122,2)+TRUNC(AA122*G122,2)+TRUNC(AC122*G122,2)+TRUNC(AE122*G122,2)+TRUNC(AG122*G122,2)+TRUNC(AI122*G122,2))))&gt;=0),ABS((S122*G122-(TRUNC(S122*G122,2)+(TRUNC(AL122,2)-(TRUNC(S122*G122,2)+TRUNC(W122*G122,2)+TRUNC(Y122*G122,2)+TRUNC(AA122*G122,2)+TRUNC(AC122*G122,2)+TRUNC(AE122*G122,2)+TRUNC(AG122*G122,2)+TRUNC(AI122*G122,2)))))/S122*G122)&lt;=ABS((AA122*G122-(TRUNC(AA122*G122,2)+(TRUNC(AL122,2)-(TRUNC(S122*G122,2)+TRUNC(W122*G122,2)+TRUNC(Y122*G122,2)+TRUNC(AA122*G122,2)+TRUNC(AC122*G122,2)+TRUNC(AE122*G122,2)+TRUNC(AG122*G122,2)+TRUNC(AI122*G122,2)))))/AA122*G122),TRUE),IF(AND(AC122*G122&lt;&gt;0,(TRUNC(AC122*G122,2)+(TRUNC(AL122,2)-(TRUNC(S122*G122,2)+TRUNC(W122*G122,2)+TRUNC(Y122*G122,2)+TRUNC(AA122*G122,2)+TRUNC(AC122*G122,2)+TRUNC(AE122*G122,2)+TRUNC(AG122*G122,2)+TRUNC(AI122*G122,2))))&gt;=0),ABS((S122*G122-(TRUNC(S122*G122,2)+(TRUNC(AL122,2)-(TRUNC(S122*G122,2)+TRUNC(W122*G122,2)+TRUNC(Y122*G122,2)+TRUNC(AA122*G122,2)+TRUNC(AC122*G122,2)+TRUNC(AE122*G122,2)+TRUNC(AG122*G122,2)+TRUNC(AI122*G122,2)))))/S122*G122)&lt;=ABS((AC122*G122-(TRUNC(AC122*G122,2)+(TRUNC(AL122,2)-(TRUNC(S122*G122,2)+TRUNC(W122*G122,2)+TRUNC(Y122*G122,2)+TRUNC(AA122*G122,2)+TRUNC(AC122*G122,2)+TRUNC(AE122*G122,2)+TRUNC(AG122*G122,2)+TRUNC(AI122*G122,2)))))/AC122*G122),TRUE),IF(AND(AE122*G122&lt;&gt;0,(TRUNC(AE122*G122,2)+(TRUNC(AL122,2)-(TRUNC(S122*G122,2)+TRUNC(W122*G122,2)+TRUNC(Y122*G122,2)+TRUNC(AA122*G122,2)+TRUNC(AC122*G122,2)+TRUNC(AE122*G122,2)+TRUNC(AG122*G122,2)+TRUNC(AI122*G122,2))))&gt;=0),ABS((S122*G122-(TRUNC(S122*G122,2)+(TRUNC(AL122,2)-(TRUNC(S122*G122,2)+TRUNC(W122*G122,2)+TRUNC(Y122*G122,2)+TRUNC(AA122*G122,2)+TRUNC(AC122*G122,2)+TRUNC(AE122*G122,2)+TRUNC(AG122*G122,2)+TRUNC(AI122*G122,2)))))/S122*G122)&lt;=ABS((AE122*G122-(TRUNC(AE122*G122,2)+(TRUNC(AL122,2)-(TRUNC(S122*G122,2)+TRUNC(W122*G122,2)+TRUNC(Y122*G122,2)+TRUNC(AA122*G122,2)+TRUNC(AC122*G122,2)+TRUNC(AE122*G122,2)+TRUNC(AG122*G122,2)+TRUNC(AI122*G122,2)))))/AE122*G122),TRUE),IF(AND(AG122*G122&lt;&gt;0,(TRUNC(AG122*G122,2)+(TRUNC(AL122,2)-(TRUNC(S122*G122,2)+TRUNC(W122*G122,2)+TRUNC(Y122*G122,2)+TRUNC(AA122*G122,2)+TRUNC(AC122*G122,2)+TRUNC(AE122*G122,2)+TRUNC(AG122*G122,2)+TRUNC(AI122*G122,2))))&gt;=0),ABS((S122*G122-(TRUNC(S122*G122,2)+(TRUNC(AL122,2)-(TRUNC(S122*G122,2)+TRUNC(W122*G122,2)+TRUNC(Y122*G122,2)+TRUNC(AA122*G122,2)+TRUNC(AC122*G122,2)+TRUNC(AE122*G122,2)+TRUNC(AG122*G122,2)+TRUNC(AI122*G122,2)))))/S122*G122)&lt;=ABS((AG122*G122-(TRUNC(AG122*G122,2)+(TRUNC(AL122,2)-(TRUNC(S122*G122,2)+TRUNC(W122*G122,2)+TRUNC(Y122*G122,2)+TRUNC(AA122*G122,2)+TRUNC(AC122*G122,2)+TRUNC(AE122*G122,2)+TRUNC(AG122*G122,2)+TRUNC(AI122*G122,2)))))/AG122*G122),TRUE),IF(AND(AI122*G122&lt;&gt;0,(TRUNC(AI122*G122,2)+(TRUNC(AL122,2)-(TRUNC(S122*G122,2)+TRUNC(W122*G122,2)+TRUNC(Y122*G122,2)+TRUNC(AA122*G122,2)+TRUNC(AC122*G122,2)+TRUNC(AE122*G122,2)+TRUNC(AG122*G122,2)+TRUNC(AI122*G122,2))))&gt;=0),ABS((S122*G122-(TRUNC(S122*G122,2)+(TRUNC(AL122,2)-(TRUNC(S122*G122,2)+TRUNC(W122*G122,2)+TRUNC(Y122*G122,2)+TRUNC(AA122*G122,2)+TRUNC(AC122*G122,2)+TRUNC(AE122*G122,2)+TRUNC(AG122*G122,2)+TRUNC(AI122*G122,2)))))/S122*G122)&lt;=ABS((AI122*G122-(TRUNC(AI122*G122,2)+(TRUNC(AL122,2)-(TRUNC(S122*G122,2)+TRUNC(W122*G122,2)+TRUNC(Y122*G122,2)+TRUNC(AA122*G122,2)+TRUNC(AC122*G122,2)+TRUNC(AE122*G122,2)+TRUNC(AG122*G122,2)+TRUNC(AI122*G122,2)))))/AI122*G122),TRUE)),TRUNC(S122*G122,2)+(TRUNC(AL122,2)-(TRUNC(S122*G122,2)+TRUNC(W122*G122,2)+TRUNC(Y122*G122,2)+TRUNC(AA122*G122,2)+TRUNC(AC122*G122,2)+TRUNC(AE122*G122,2)+TRUNC(AG122*G122,2)+TRUNC(AI122*G122,2))),TRUNC(S122*G122,2)))))</f>
        <v>0</v>
      </c>
      <c r="U122" s="369">
        <f>TRUNC(AE122 + Y122 + W122 + AI122 + AC122 + AA122 + AG122, 2)</f>
        <v>0.63</v>
      </c>
      <c r="V122" s="369">
        <f>TRUNC(AF122 + Z122 + X122 + AJ122 + AD122 + AB122 + AH122, 2)</f>
        <v>0</v>
      </c>
      <c r="W122" s="369">
        <f>IF(J122*(1+R122)=0,0,IF((TRUNC(AK122,2)-(TRUNC(H122*(1+R122),2)+TRUNC(J122*(1+R122),2)+TRUNC(K122*(1+R122),2)+TRUNC(L122*(1+R122),2)+TRUNC(M122*(1+R122),2)+TRUNC(N122*(1+R122),2)+TRUNC(O122*(1+R122),2)+TRUNC(P122*(1+R122),2)))=0,TRUNC(J122*(1+R122),2),IF((TRUNC(TRUNC(J122*(1+R122),2),2)+(TRUNC(AK122,2)-(TRUNC(H122*(1+R122),2)+TRUNC(J122*(1+R122),2)+TRUNC(K122*(1+R122),2)+TRUNC(L122*(1+R122),2)+TRUNC(M122*(1+R122),2)+TRUNC(N122*(1+R122),2)+TRUNC(O122*(1+R122),2)+TRUNC(P122*(1+R122),2))))&lt;=0,TRUNC(J122*(1+R122),2),IF(AND(IF(AND(H122*(1+R122)&lt;&gt;0,(TRUNC(H122*(1+R122),2)+(TRUNC(AK122,2)-(TRUNC(H122*(1+R122),2)+TRUNC(J122*(1+R122),2)+TRUNC(K122*(1+R122),2)+TRUNC(L122*(1+R122),2)+TRUNC(M122*(1+R122),2)+TRUNC(N122*(1+R122),2)+TRUNC(O122*(1+R122),2)+TRUNC(P122*(1+R122),2))))&gt;=0),ABS((J122*(1+R122)-(TRUNC(J122*(1+R122),2)+(TRUNC(AK122,2)-(TRUNC(H122*(1+R122),2)+TRUNC(J122*(1+R122),2)+TRUNC(K122*(1+R122),2)+TRUNC(L122*(1+R122),2)+TRUNC(M122*(1+R122),2)+TRUNC(N122*(1+R122),2)+TRUNC(O122*(1+R122),2)+TRUNC(P122*(1+R122),2)))))/J122*(1+R122))&lt;ABS((H122*(1+R122)-(TRUNC(H122*(1+R122),2)+(TRUNC(AK122,2)-(TRUNC(H122*(1+R122),2)+TRUNC(J122*(1+R122),2)+TRUNC(K122*(1+R122),2)+TRUNC(L122*(1+R122),2)+TRUNC(M122*(1+R122),2)+TRUNC(N122*(1+R122),2)+TRUNC(O122*(1+R122),2)+TRUNC(P122*(1+R122),2)))))/H122*(1+R122)),TRUE),IF(AND(J122*(1+R122)&lt;&gt;0,(TRUNC(J122*(1+R122),2)+(TRUNC(AK122,2)-(TRUNC(H122*(1+R122),2)+TRUNC(J122*(1+R122),2)+TRUNC(K122*(1+R122),2)+TRUNC(L122*(1+R122),2)+TRUNC(M122*(1+R122),2)+TRUNC(N122*(1+R122),2)+TRUNC(O122*(1+R122),2)+TRUNC(P122*(1+R122),2))))&gt;=0),ABS((J122*(1+R122)-(TRUNC(J122*(1+R122),2)+(TRUNC(AK122,2)-(TRUNC(H122*(1+R122),2)+TRUNC(J122*(1+R122),2)+TRUNC(K122*(1+R122),2)+TRUNC(L122*(1+R122),2)+TRUNC(M122*(1+R122),2)+TRUNC(N122*(1+R122),2)+TRUNC(O122*(1+R122),2)+TRUNC(P122*(1+R122),2)))))/J122*(1+R122))&lt;=ABS((J122*(1+R122)-(TRUNC(J122*(1+R122),2)+(TRUNC(AK122,2)-(TRUNC(H122*(1+R122),2)+TRUNC(J122*(1+R122),2)+TRUNC(K122*(1+R122),2)+TRUNC(L122*(1+R122),2)+TRUNC(M122*(1+R122),2)+TRUNC(N122*(1+R122),2)+TRUNC(O122*(1+R122),2)+TRUNC(P122*(1+R122),2)))))/J122*(1+R122)),TRUE),IF(AND(K122*(1+R122)&lt;&gt;0,(TRUNC(K122*(1+R122),2)+(TRUNC(AK122,2)-(TRUNC(H122*(1+R122),2)+TRUNC(J122*(1+R122),2)+TRUNC(K122*(1+R122),2)+TRUNC(L122*(1+R122),2)+TRUNC(M122*(1+R122),2)+TRUNC(N122*(1+R122),2)+TRUNC(O122*(1+R122),2)+TRUNC(P122*(1+R122),2))))&gt;=0),ABS((J122*(1+R122)-(TRUNC(J122*(1+R122),2)+(TRUNC(AK122,2)-(TRUNC(H122*(1+R122),2)+TRUNC(J122*(1+R122),2)+TRUNC(K122*(1+R122),2)+TRUNC(L122*(1+R122),2)+TRUNC(M122*(1+R122),2)+TRUNC(N122*(1+R122),2)+TRUNC(O122*(1+R122),2)+TRUNC(P122*(1+R122),2)))))/J122*(1+R122))&lt;=ABS((K122*(1+R122)-(TRUNC(K122*(1+R122),2)+(TRUNC(AK122,2)-(TRUNC(H122*(1+R122),2)+TRUNC(J122*(1+R122),2)+TRUNC(K122*(1+R122),2)+TRUNC(L122*(1+R122),2)+TRUNC(M122*(1+R122),2)+TRUNC(N122*(1+R122),2)+TRUNC(O122*(1+R122),2)+TRUNC(P122*(1+R122),2)))))/K122*(1+R122)),TRUE),IF(AND(L122*(1+R122)&lt;&gt;0,(TRUNC(L122*(1+R122),2)+(TRUNC(AK122,2)-(TRUNC(H122*(1+R122),2)+TRUNC(J122*(1+R122),2)+TRUNC(K122*(1+R122),2)+TRUNC(L122*(1+R122),2)+TRUNC(M122*(1+R122),2)+TRUNC(N122*(1+R122),2)+TRUNC(O122*(1+R122),2)+TRUNC(P122*(1+R122),2))))&gt;=0),ABS((J122*(1+R122)-(TRUNC(J122*(1+R122),2)+(TRUNC(AK122,2)-(TRUNC(H122*(1+R122),2)+TRUNC(J122*(1+R122),2)+TRUNC(K122*(1+R122),2)+TRUNC(L122*(1+R122),2)+TRUNC(M122*(1+R122),2)+TRUNC(N122*(1+R122),2)+TRUNC(O122*(1+R122),2)+TRUNC(P122*(1+R122),2)))))/J122*(1+R122))&lt;=ABS((L122*(1+R122)-(TRUNC(L122*(1+R122),2)+(TRUNC(AK122,2)-(TRUNC(H122*(1+R122),2)+TRUNC(J122*(1+R122),2)+TRUNC(K122*(1+R122),2)+TRUNC(L122*(1+R122),2)+TRUNC(M122*(1+R122),2)+TRUNC(N122*(1+R122),2)+TRUNC(O122*(1+R122),2)+TRUNC(P122*(1+R122),2)))))/L122*(1+R122)),TRUE),IF(AND(M122*(1+R122)&lt;&gt;0,(TRUNC(M122*(1+R122),2)+(TRUNC(AK122,2)-(TRUNC(H122*(1+R122),2)+TRUNC(J122*(1+R122),2)+TRUNC(K122*(1+R122),2)+TRUNC(L122*(1+R122),2)+TRUNC(M122*(1+R122),2)+TRUNC(N122*(1+R122),2)+TRUNC(O122*(1+R122),2)+TRUNC(P122*(1+R122),2))))&gt;=0),ABS((J122*(1+R122)-(TRUNC(J122*(1+R122),2)+(TRUNC(AK122,2)-(TRUNC(H122*(1+R122),2)+TRUNC(J122*(1+R122),2)+TRUNC(K122*(1+R122),2)+TRUNC(L122*(1+R122),2)+TRUNC(M122*(1+R122),2)+TRUNC(N122*(1+R122),2)+TRUNC(O122*(1+R122),2)+TRUNC(P122*(1+R122),2)))))/J122*(1+R122))&lt;=ABS((M122*(1+R122)-(TRUNC(M122*(1+R122),2)+(TRUNC(AK122,2)-(TRUNC(H122*(1+R122),2)+TRUNC(J122*(1+R122),2)+TRUNC(K122*(1+R122),2)+TRUNC(L122*(1+R122),2)+TRUNC(M122*(1+R122),2)+TRUNC(N122*(1+R122),2)+TRUNC(O122*(1+R122),2)+TRUNC(P122*(1+R122),2)))))/M122*(1+R122)),TRUE),IF(AND(N122*(1+R122)&lt;&gt;0,(TRUNC(N122*(1+R122),2)+(TRUNC(AK122,2)-(TRUNC(H122*(1+R122),2)+TRUNC(J122*(1+R122),2)+TRUNC(K122*(1+R122),2)+TRUNC(L122*(1+R122),2)+TRUNC(M122*(1+R122),2)+TRUNC(N122*(1+R122),2)+TRUNC(O122*(1+R122),2)+TRUNC(P122*(1+R122),2))))&gt;=0),ABS((J122*(1+R122)-(TRUNC(J122*(1+R122),2)+(TRUNC(AK122,2)-(TRUNC(H122*(1+R122),2)+TRUNC(J122*(1+R122),2)+TRUNC(K122*(1+R122),2)+TRUNC(L122*(1+R122),2)+TRUNC(M122*(1+R122),2)+TRUNC(N122*(1+R122),2)+TRUNC(O122*(1+R122),2)+TRUNC(P122*(1+R122),2)))))/J122*(1+R122))&lt;=ABS((N122*(1+R122)-(TRUNC(N122*(1+R122),2)+(TRUNC(AK122,2)-(TRUNC(H122*(1+R122),2)+TRUNC(J122*(1+R122),2)+TRUNC(K122*(1+R122),2)+TRUNC(L122*(1+R122),2)+TRUNC(M122*(1+R122),2)+TRUNC(N122*(1+R122),2)+TRUNC(O122*(1+R122),2)+TRUNC(P122*(1+R122),2)))))/N122*(1+R122)),TRUE),IF(AND(O122*(1+R122)&lt;&gt;0,(TRUNC(O122*(1+R122),2)+(TRUNC(AK122,2)-(TRUNC(H122*(1+R122),2)+TRUNC(J122*(1+R122),2)+TRUNC(K122*(1+R122),2)+TRUNC(L122*(1+R122),2)+TRUNC(M122*(1+R122),2)+TRUNC(N122*(1+R122),2)+TRUNC(O122*(1+R122),2)+TRUNC(P122*(1+R122),2))))&gt;=0),ABS((J122*(1+R122)-(TRUNC(J122*(1+R122),2)+(TRUNC(AK122,2)-(TRUNC(H122*(1+R122),2)+TRUNC(J122*(1+R122),2)+TRUNC(K122*(1+R122),2)+TRUNC(L122*(1+R122),2)+TRUNC(M122*(1+R122),2)+TRUNC(N122*(1+R122),2)+TRUNC(O122*(1+R122),2)+TRUNC(P122*(1+R122),2)))))/J122*(1+R122))&lt;=ABS((O122*(1+R122)-(TRUNC(O122*(1+R122),2)+(TRUNC(AK122,2)-(TRUNC(H122*(1+R122),2)+TRUNC(J122*(1+R122),2)+TRUNC(K122*(1+R122),2)+TRUNC(L122*(1+R122),2)+TRUNC(M122*(1+R122),2)+TRUNC(N122*(1+R122),2)+TRUNC(O122*(1+R122),2)+TRUNC(P122*(1+R122),2)))))/O122*(1+R122)),TRUE),IF(AND(P122*(1+R122)&lt;&gt;0,(TRUNC(P122*(1+R122),2)+(TRUNC(AK122,2)-(TRUNC(H122*(1+R122),2)+TRUNC(J122*(1+R122),2)+TRUNC(K122*(1+R122),2)+TRUNC(L122*(1+R122),2)+TRUNC(M122*(1+R122),2)+TRUNC(N122*(1+R122),2)+TRUNC(O122*(1+R122),2)+TRUNC(P122*(1+R122),2))))&gt;=0),ABS((J122*(1+R122)-(TRUNC(J122*(1+R122),2)+(TRUNC(AK122,2)-(TRUNC(H122*(1+R122),2)+TRUNC(J122*(1+R122),2)+TRUNC(K122*(1+R122),2)+TRUNC(L122*(1+R122),2)+TRUNC(M122*(1+R122),2)+TRUNC(N122*(1+R122),2)+TRUNC(O122*(1+R122),2)+TRUNC(P122*(1+R122),2)))))/J122*(1+R122))&lt;=ABS((P122*(1+R122)-(TRUNC(P122*(1+R122),2)+(TRUNC(AK122,2)-(TRUNC(H122*(1+R122),2)+TRUNC(J122*(1+R122),2)+TRUNC(K122*(1+R122),2)+TRUNC(L122*(1+R122),2)+TRUNC(M122*(1+R122),2)+TRUNC(N122*(1+R122),2)+TRUNC(O122*(1+R122),2)+TRUNC(P122*(1+R122),2)))))/P122*(1+R122)),TRUE)),TRUNC(J122*(1+R122),2)+(TRUNC(AK122,2)-(TRUNC(H122*(1+R122),2)+TRUNC(J122*(1+R122),2)+TRUNC(K122*(1+R122),2)+TRUNC(L122*(1+R122),2)+TRUNC(M122*(1+R122),2)+TRUNC(N122*(1+R122),2)+TRUNC(O122*(1+R122),2)+TRUNC(P122*(1+R122),2))),TRUNC(J122*(1+R122),2)))))</f>
        <v>0</v>
      </c>
      <c r="X122" s="369">
        <f>IF(W122*G122=0,0,IF((TRUNC(AL122,2)-(TRUNC(S122*G122,2)+TRUNC(W122*G122,2)+TRUNC(Y122*G122,2)+TRUNC(AA122*G122,2)+TRUNC(AC122*G122,2)+TRUNC(AE122*G122,2)+TRUNC(AG122*G122,2)+TRUNC(AI122*G122,2)))=0,TRUNC(W122*G122,2),IF((TRUNC(TRUNC(W122*G122,2),2)+(TRUNC(AL122,2)-(TRUNC(S122*G122,2)+TRUNC(W122*G122,2)+TRUNC(Y122*G122,2)+TRUNC(AA122*G122,2)+TRUNC(AC122*G122,2)+TRUNC(AE122*G122,2)+TRUNC(AG122*G122,2)+TRUNC(AI122*G122,2))))&lt;=0,TRUNC(W122*G122,2),IF(AND(IF(AND(S122*G122&lt;&gt;0,(TRUNC(S122*G122,2)+(TRUNC(AL122,2)-(TRUNC(S122*G122,2)+TRUNC(W122*G122,2)+TRUNC(Y122*G122,2)+TRUNC(AA122*G122,2)+TRUNC(AC122*G122,2)+TRUNC(AE122*G122,2)+TRUNC(AG122*G122,2)+TRUNC(AI122*G122,2))))&gt;=0),ABS((W122*G122-(TRUNC(W122*G122,2)+(TRUNC(AL122,2)-(TRUNC(S122*G122,2)+TRUNC(W122*G122,2)+TRUNC(Y122*G122,2)+TRUNC(AA122*G122,2)+TRUNC(AC122*G122,2)+TRUNC(AE122*G122,2)+TRUNC(AG122*G122,2)+TRUNC(AI122*G122,2)))))/W122*G122)&lt;ABS((S122*G122-(TRUNC(S122*G122,2)+(TRUNC(AL122,2)-(TRUNC(S122*G122,2)+TRUNC(W122*G122,2)+TRUNC(Y122*G122,2)+TRUNC(AA122*G122,2)+TRUNC(AC122*G122,2)+TRUNC(AE122*G122,2)+TRUNC(AG122*G122,2)+TRUNC(AI122*G122,2)))))/S122*G122),TRUE),IF(AND(W122*G122&lt;&gt;0,(TRUNC(W122*G122,2)+(TRUNC(AL122,2)-(TRUNC(S122*G122,2)+TRUNC(W122*G122,2)+TRUNC(Y122*G122,2)+TRUNC(AA122*G122,2)+TRUNC(AC122*G122,2)+TRUNC(AE122*G122,2)+TRUNC(AG122*G122,2)+TRUNC(AI122*G122,2))))&gt;=0),ABS((W122*G122-(TRUNC(W122*G122,2)+(TRUNC(AL122,2)-(TRUNC(S122*G122,2)+TRUNC(W122*G122,2)+TRUNC(Y122*G122,2)+TRUNC(AA122*G122,2)+TRUNC(AC122*G122,2)+TRUNC(AE122*G122,2)+TRUNC(AG122*G122,2)+TRUNC(AI122*G122,2)))))/W122*G122)&lt;=ABS((W122*G122-(TRUNC(W122*G122,2)+(TRUNC(AL122,2)-(TRUNC(S122*G122,2)+TRUNC(W122*G122,2)+TRUNC(Y122*G122,2)+TRUNC(AA122*G122,2)+TRUNC(AC122*G122,2)+TRUNC(AE122*G122,2)+TRUNC(AG122*G122,2)+TRUNC(AI122*G122,2)))))/W122*G122),TRUE),IF(AND(Y122*G122&lt;&gt;0,(TRUNC(Y122*G122,2)+(TRUNC(AL122,2)-(TRUNC(S122*G122,2)+TRUNC(W122*G122,2)+TRUNC(Y122*G122,2)+TRUNC(AA122*G122,2)+TRUNC(AC122*G122,2)+TRUNC(AE122*G122,2)+TRUNC(AG122*G122,2)+TRUNC(AI122*G122,2))))&gt;=0),ABS((W122*G122-(TRUNC(W122*G122,2)+(TRUNC(AL122,2)-(TRUNC(S122*G122,2)+TRUNC(W122*G122,2)+TRUNC(Y122*G122,2)+TRUNC(AA122*G122,2)+TRUNC(AC122*G122,2)+TRUNC(AE122*G122,2)+TRUNC(AG122*G122,2)+TRUNC(AI122*G122,2)))))/W122*G122)&lt;=ABS((Y122*G122-(TRUNC(Y122*G122,2)+(TRUNC(AL122,2)-(TRUNC(S122*G122,2)+TRUNC(W122*G122,2)+TRUNC(Y122*G122,2)+TRUNC(AA122*G122,2)+TRUNC(AC122*G122,2)+TRUNC(AE122*G122,2)+TRUNC(AG122*G122,2)+TRUNC(AI122*G122,2)))))/Y122*G122),TRUE),IF(AND(AA122*G122&lt;&gt;0,(TRUNC(AA122*G122,2)+(TRUNC(AL122,2)-(TRUNC(S122*G122,2)+TRUNC(W122*G122,2)+TRUNC(Y122*G122,2)+TRUNC(AA122*G122,2)+TRUNC(AC122*G122,2)+TRUNC(AE122*G122,2)+TRUNC(AG122*G122,2)+TRUNC(AI122*G122,2))))&gt;=0),ABS((W122*G122-(TRUNC(W122*G122,2)+(TRUNC(AL122,2)-(TRUNC(S122*G122,2)+TRUNC(W122*G122,2)+TRUNC(Y122*G122,2)+TRUNC(AA122*G122,2)+TRUNC(AC122*G122,2)+TRUNC(AE122*G122,2)+TRUNC(AG122*G122,2)+TRUNC(AI122*G122,2)))))/W122*G122)&lt;=ABS((AA122*G122-(TRUNC(AA122*G122,2)+(TRUNC(AL122,2)-(TRUNC(S122*G122,2)+TRUNC(W122*G122,2)+TRUNC(Y122*G122,2)+TRUNC(AA122*G122,2)+TRUNC(AC122*G122,2)+TRUNC(AE122*G122,2)+TRUNC(AG122*G122,2)+TRUNC(AI122*G122,2)))))/AA122*G122),TRUE),IF(AND(AC122*G122&lt;&gt;0,(TRUNC(AC122*G122,2)+(TRUNC(AL122,2)-(TRUNC(S122*G122,2)+TRUNC(W122*G122,2)+TRUNC(Y122*G122,2)+TRUNC(AA122*G122,2)+TRUNC(AC122*G122,2)+TRUNC(AE122*G122,2)+TRUNC(AG122*G122,2)+TRUNC(AI122*G122,2))))&gt;=0),ABS((W122*G122-(TRUNC(W122*G122,2)+(TRUNC(AL122,2)-(TRUNC(S122*G122,2)+TRUNC(W122*G122,2)+TRUNC(Y122*G122,2)+TRUNC(AA122*G122,2)+TRUNC(AC122*G122,2)+TRUNC(AE122*G122,2)+TRUNC(AG122*G122,2)+TRUNC(AI122*G122,2)))))/W122*G122)&lt;=ABS((AC122*G122-(TRUNC(AC122*G122,2)+(TRUNC(AL122,2)-(TRUNC(S122*G122,2)+TRUNC(W122*G122,2)+TRUNC(Y122*G122,2)+TRUNC(AA122*G122,2)+TRUNC(AC122*G122,2)+TRUNC(AE122*G122,2)+TRUNC(AG122*G122,2)+TRUNC(AI122*G122,2)))))/AC122*G122),TRUE),IF(AND(AE122*G122&lt;&gt;0,(TRUNC(AE122*G122,2)+(TRUNC(AL122,2)-(TRUNC(S122*G122,2)+TRUNC(W122*G122,2)+TRUNC(Y122*G122,2)+TRUNC(AA122*G122,2)+TRUNC(AC122*G122,2)+TRUNC(AE122*G122,2)+TRUNC(AG122*G122,2)+TRUNC(AI122*G122,2))))&gt;=0),ABS((W122*G122-(TRUNC(W122*G122,2)+(TRUNC(AL122,2)-(TRUNC(S122*G122,2)+TRUNC(W122*G122,2)+TRUNC(Y122*G122,2)+TRUNC(AA122*G122,2)+TRUNC(AC122*G122,2)+TRUNC(AE122*G122,2)+TRUNC(AG122*G122,2)+TRUNC(AI122*G122,2)))))/W122*G122)&lt;=ABS((AE122*G122-(TRUNC(AE122*G122,2)+(TRUNC(AL122,2)-(TRUNC(S122*G122,2)+TRUNC(W122*G122,2)+TRUNC(Y122*G122,2)+TRUNC(AA122*G122,2)+TRUNC(AC122*G122,2)+TRUNC(AE122*G122,2)+TRUNC(AG122*G122,2)+TRUNC(AI122*G122,2)))))/AE122*G122),TRUE),IF(AND(AG122*G122&lt;&gt;0,(TRUNC(AG122*G122,2)+(TRUNC(AL122,2)-(TRUNC(S122*G122,2)+TRUNC(W122*G122,2)+TRUNC(Y122*G122,2)+TRUNC(AA122*G122,2)+TRUNC(AC122*G122,2)+TRUNC(AE122*G122,2)+TRUNC(AG122*G122,2)+TRUNC(AI122*G122,2))))&gt;=0),ABS((W122*G122-(TRUNC(W122*G122,2)+(TRUNC(AL122,2)-(TRUNC(S122*G122,2)+TRUNC(W122*G122,2)+TRUNC(Y122*G122,2)+TRUNC(AA122*G122,2)+TRUNC(AC122*G122,2)+TRUNC(AE122*G122,2)+TRUNC(AG122*G122,2)+TRUNC(AI122*G122,2)))))/W122*G122)&lt;=ABS((AG122*G122-(TRUNC(AG122*G122,2)+(TRUNC(AL122,2)-(TRUNC(S122*G122,2)+TRUNC(W122*G122,2)+TRUNC(Y122*G122,2)+TRUNC(AA122*G122,2)+TRUNC(AC122*G122,2)+TRUNC(AE122*G122,2)+TRUNC(AG122*G122,2)+TRUNC(AI122*G122,2)))))/AG122*G122),TRUE),IF(AND(AI122*G122&lt;&gt;0,(TRUNC(AI122*G122,2)+(TRUNC(AL122,2)-(TRUNC(S122*G122,2)+TRUNC(W122*G122,2)+TRUNC(Y122*G122,2)+TRUNC(AA122*G122,2)+TRUNC(AC122*G122,2)+TRUNC(AE122*G122,2)+TRUNC(AG122*G122,2)+TRUNC(AI122*G122,2))))&gt;=0),ABS((W122*G122-(TRUNC(W122*G122,2)+(TRUNC(AL122,2)-(TRUNC(S122*G122,2)+TRUNC(W122*G122,2)+TRUNC(Y122*G122,2)+TRUNC(AA122*G122,2)+TRUNC(AC122*G122,2)+TRUNC(AE122*G122,2)+TRUNC(AG122*G122,2)+TRUNC(AI122*G122,2)))))/W122*G122)&lt;=ABS((AI122*G122-(TRUNC(AI122*G122,2)+(TRUNC(AL122,2)-(TRUNC(S122*G122,2)+TRUNC(W122*G122,2)+TRUNC(Y122*G122,2)+TRUNC(AA122*G122,2)+TRUNC(AC122*G122,2)+TRUNC(AE122*G122,2)+TRUNC(AG122*G122,2)+TRUNC(AI122*G122,2)))))/AI122*G122),TRUE)),TRUNC(W122*G122,2)+(TRUNC(AL122,2)-(TRUNC(S122*G122,2)+TRUNC(W122*G122,2)+TRUNC(Y122*G122,2)+TRUNC(AA122*G122,2)+TRUNC(AC122*G122,2)+TRUNC(AE122*G122,2)+TRUNC(AG122*G122,2)+TRUNC(AI122*G122,2))),TRUNC(W122*G122,2)))))</f>
        <v>0</v>
      </c>
      <c r="Y122" s="369">
        <f>IF(K122*(1+R122)=0,0,IF((TRUNC(AK122,2)-(TRUNC(H122*(1+R122),2)+TRUNC(J122*(1+R122),2)+TRUNC(K122*(1+R122),2)+TRUNC(L122*(1+R122),2)+TRUNC(M122*(1+R122),2)+TRUNC(N122*(1+R122),2)+TRUNC(O122*(1+R122),2)+TRUNC(P122*(1+R122),2)))=0,TRUNC(K122*(1+R122),2),IF((TRUNC(TRUNC(K122*(1+R122),2),2)+(TRUNC(AK122,2)-(TRUNC(H122*(1+R122),2)+TRUNC(J122*(1+R122),2)+TRUNC(K122*(1+R122),2)+TRUNC(L122*(1+R122),2)+TRUNC(M122*(1+R122),2)+TRUNC(N122*(1+R122),2)+TRUNC(O122*(1+R122),2)+TRUNC(P122*(1+R122),2))))&lt;=0,TRUNC(K122*(1+R122),2),IF(AND(IF(AND(H122*(1+R122)&lt;&gt;0,(TRUNC(H122*(1+R122),2)+(TRUNC(AK122,2)-(TRUNC(H122*(1+R122),2)+TRUNC(J122*(1+R122),2)+TRUNC(K122*(1+R122),2)+TRUNC(L122*(1+R122),2)+TRUNC(M122*(1+R122),2)+TRUNC(N122*(1+R122),2)+TRUNC(O122*(1+R122),2)+TRUNC(P122*(1+R122),2))))&gt;=0),ABS((K122*(1+R122)-(TRUNC(K122*(1+R122),2)+(TRUNC(AK122,2)-(TRUNC(H122*(1+R122),2)+TRUNC(J122*(1+R122),2)+TRUNC(K122*(1+R122),2)+TRUNC(L122*(1+R122),2)+TRUNC(M122*(1+R122),2)+TRUNC(N122*(1+R122),2)+TRUNC(O122*(1+R122),2)+TRUNC(P122*(1+R122),2)))))/K122*(1+R122))&lt;ABS((H122*(1+R122)-(TRUNC(H122*(1+R122),2)+(TRUNC(AK122,2)-(TRUNC(H122*(1+R122),2)+TRUNC(J122*(1+R122),2)+TRUNC(K122*(1+R122),2)+TRUNC(L122*(1+R122),2)+TRUNC(M122*(1+R122),2)+TRUNC(N122*(1+R122),2)+TRUNC(O122*(1+R122),2)+TRUNC(P122*(1+R122),2)))))/H122*(1+R122)),TRUE),IF(AND(J122*(1+R122)&lt;&gt;0,(TRUNC(J122*(1+R122),2)+(TRUNC(AK122,2)-(TRUNC(H122*(1+R122),2)+TRUNC(J122*(1+R122),2)+TRUNC(K122*(1+R122),2)+TRUNC(L122*(1+R122),2)+TRUNC(M122*(1+R122),2)+TRUNC(N122*(1+R122),2)+TRUNC(O122*(1+R122),2)+TRUNC(P122*(1+R122),2))))&gt;=0),ABS((K122*(1+R122)-(TRUNC(K122*(1+R122),2)+(TRUNC(AK122,2)-(TRUNC(H122*(1+R122),2)+TRUNC(J122*(1+R122),2)+TRUNC(K122*(1+R122),2)+TRUNC(L122*(1+R122),2)+TRUNC(M122*(1+R122),2)+TRUNC(N122*(1+R122),2)+TRUNC(O122*(1+R122),2)+TRUNC(P122*(1+R122),2)))))/K122*(1+R122))&lt;ABS((J122*(1+R122)-(TRUNC(J122*(1+R122),2)+(TRUNC(AK122,2)-(TRUNC(H122*(1+R122),2)+TRUNC(J122*(1+R122),2)+TRUNC(K122*(1+R122),2)+TRUNC(L122*(1+R122),2)+TRUNC(M122*(1+R122),2)+TRUNC(N122*(1+R122),2)+TRUNC(O122*(1+R122),2)+TRUNC(P122*(1+R122),2)))))/J122*(1+R122)),TRUE),IF(AND(K122*(1+R122)&lt;&gt;0,(TRUNC(K122*(1+R122),2)+(TRUNC(AK122,2)-(TRUNC(H122*(1+R122),2)+TRUNC(J122*(1+R122),2)+TRUNC(K122*(1+R122),2)+TRUNC(L122*(1+R122),2)+TRUNC(M122*(1+R122),2)+TRUNC(N122*(1+R122),2)+TRUNC(O122*(1+R122),2)+TRUNC(P122*(1+R122),2))))&gt;=0),ABS((K122*(1+R122)-(TRUNC(K122*(1+R122),2)+(TRUNC(AK122,2)-(TRUNC(H122*(1+R122),2)+TRUNC(J122*(1+R122),2)+TRUNC(K122*(1+R122),2)+TRUNC(L122*(1+R122),2)+TRUNC(M122*(1+R122),2)+TRUNC(N122*(1+R122),2)+TRUNC(O122*(1+R122),2)+TRUNC(P122*(1+R122),2)))))/K122*(1+R122))&lt;=ABS((K122*(1+R122)-(TRUNC(K122*(1+R122),2)+(TRUNC(AK122,2)-(TRUNC(H122*(1+R122),2)+TRUNC(J122*(1+R122),2)+TRUNC(K122*(1+R122),2)+TRUNC(L122*(1+R122),2)+TRUNC(M122*(1+R122),2)+TRUNC(N122*(1+R122),2)+TRUNC(O122*(1+R122),2)+TRUNC(P122*(1+R122),2)))))/K122*(1+R122)),TRUE),IF(AND(L122*(1+R122)&lt;&gt;0,(TRUNC(L122*(1+R122),2)+(TRUNC(AK122,2)-(TRUNC(H122*(1+R122),2)+TRUNC(J122*(1+R122),2)+TRUNC(K122*(1+R122),2)+TRUNC(L122*(1+R122),2)+TRUNC(M122*(1+R122),2)+TRUNC(N122*(1+R122),2)+TRUNC(O122*(1+R122),2)+TRUNC(P122*(1+R122),2))))&gt;=0),ABS((K122*(1+R122)-(TRUNC(K122*(1+R122),2)+(TRUNC(AK122,2)-(TRUNC(H122*(1+R122),2)+TRUNC(J122*(1+R122),2)+TRUNC(K122*(1+R122),2)+TRUNC(L122*(1+R122),2)+TRUNC(M122*(1+R122),2)+TRUNC(N122*(1+R122),2)+TRUNC(O122*(1+R122),2)+TRUNC(P122*(1+R122),2)))))/K122*(1+R122))&lt;=ABS((L122*(1+R122)-(TRUNC(L122*(1+R122),2)+(TRUNC(AK122,2)-(TRUNC(H122*(1+R122),2)+TRUNC(J122*(1+R122),2)+TRUNC(K122*(1+R122),2)+TRUNC(L122*(1+R122),2)+TRUNC(M122*(1+R122),2)+TRUNC(N122*(1+R122),2)+TRUNC(O122*(1+R122),2)+TRUNC(P122*(1+R122),2)))))/L122*(1+R122)),TRUE),IF(AND(M122*(1+R122)&lt;&gt;0,(TRUNC(M122*(1+R122),2)+(TRUNC(AK122,2)-(TRUNC(H122*(1+R122),2)+TRUNC(J122*(1+R122),2)+TRUNC(K122*(1+R122),2)+TRUNC(L122*(1+R122),2)+TRUNC(M122*(1+R122),2)+TRUNC(N122*(1+R122),2)+TRUNC(O122*(1+R122),2)+TRUNC(P122*(1+R122),2))))&gt;=0),ABS((K122*(1+R122)-(TRUNC(K122*(1+R122),2)+(TRUNC(AK122,2)-(TRUNC(H122*(1+R122),2)+TRUNC(J122*(1+R122),2)+TRUNC(K122*(1+R122),2)+TRUNC(L122*(1+R122),2)+TRUNC(M122*(1+R122),2)+TRUNC(N122*(1+R122),2)+TRUNC(O122*(1+R122),2)+TRUNC(P122*(1+R122),2)))))/K122*(1+R122))&lt;=ABS((M122*(1+R122)-(TRUNC(M122*(1+R122),2)+(TRUNC(AK122,2)-(TRUNC(H122*(1+R122),2)+TRUNC(J122*(1+R122),2)+TRUNC(K122*(1+R122),2)+TRUNC(L122*(1+R122),2)+TRUNC(M122*(1+R122),2)+TRUNC(N122*(1+R122),2)+TRUNC(O122*(1+R122),2)+TRUNC(P122*(1+R122),2)))))/M122*(1+R122)),TRUE),IF(AND(N122*(1+R122)&lt;&gt;0,(TRUNC(N122*(1+R122),2)+(TRUNC(AK122,2)-(TRUNC(H122*(1+R122),2)+TRUNC(J122*(1+R122),2)+TRUNC(K122*(1+R122),2)+TRUNC(L122*(1+R122),2)+TRUNC(M122*(1+R122),2)+TRUNC(N122*(1+R122),2)+TRUNC(O122*(1+R122),2)+TRUNC(P122*(1+R122),2))))&gt;=0),ABS((K122*(1+R122)-(TRUNC(K122*(1+R122),2)+(TRUNC(AK122,2)-(TRUNC(H122*(1+R122),2)+TRUNC(J122*(1+R122),2)+TRUNC(K122*(1+R122),2)+TRUNC(L122*(1+R122),2)+TRUNC(M122*(1+R122),2)+TRUNC(N122*(1+R122),2)+TRUNC(O122*(1+R122),2)+TRUNC(P122*(1+R122),2)))))/K122*(1+R122))&lt;=ABS((N122*(1+R122)-(TRUNC(N122*(1+R122),2)+(TRUNC(AK122,2)-(TRUNC(H122*(1+R122),2)+TRUNC(J122*(1+R122),2)+TRUNC(K122*(1+R122),2)+TRUNC(L122*(1+R122),2)+TRUNC(M122*(1+R122),2)+TRUNC(N122*(1+R122),2)+TRUNC(O122*(1+R122),2)+TRUNC(P122*(1+R122),2)))))/N122*(1+R122)),TRUE),IF(AND(O122*(1+R122)&lt;&gt;0,(TRUNC(O122*(1+R122),2)+(TRUNC(AK122,2)-(TRUNC(H122*(1+R122),2)+TRUNC(J122*(1+R122),2)+TRUNC(K122*(1+R122),2)+TRUNC(L122*(1+R122),2)+TRUNC(M122*(1+R122),2)+TRUNC(N122*(1+R122),2)+TRUNC(O122*(1+R122),2)+TRUNC(P122*(1+R122),2))))&gt;=0),ABS((K122*(1+R122)-(TRUNC(K122*(1+R122),2)+(TRUNC(AK122,2)-(TRUNC(H122*(1+R122),2)+TRUNC(J122*(1+R122),2)+TRUNC(K122*(1+R122),2)+TRUNC(L122*(1+R122),2)+TRUNC(M122*(1+R122),2)+TRUNC(N122*(1+R122),2)+TRUNC(O122*(1+R122),2)+TRUNC(P122*(1+R122),2)))))/K122*(1+R122))&lt;=ABS((O122*(1+R122)-(TRUNC(O122*(1+R122),2)+(TRUNC(AK122,2)-(TRUNC(H122*(1+R122),2)+TRUNC(J122*(1+R122),2)+TRUNC(K122*(1+R122),2)+TRUNC(L122*(1+R122),2)+TRUNC(M122*(1+R122),2)+TRUNC(N122*(1+R122),2)+TRUNC(O122*(1+R122),2)+TRUNC(P122*(1+R122),2)))))/O122*(1+R122)),TRUE),IF(AND(P122*(1+R122)&lt;&gt;0,(TRUNC(P122*(1+R122),2)+(TRUNC(AK122,2)-(TRUNC(H122*(1+R122),2)+TRUNC(J122*(1+R122),2)+TRUNC(K122*(1+R122),2)+TRUNC(L122*(1+R122),2)+TRUNC(M122*(1+R122),2)+TRUNC(N122*(1+R122),2)+TRUNC(O122*(1+R122),2)+TRUNC(P122*(1+R122),2))))&gt;=0),ABS((K122*(1+R122)-(TRUNC(K122*(1+R122),2)+(TRUNC(AK122,2)-(TRUNC(H122*(1+R122),2)+TRUNC(J122*(1+R122),2)+TRUNC(K122*(1+R122),2)+TRUNC(L122*(1+R122),2)+TRUNC(M122*(1+R122),2)+TRUNC(N122*(1+R122),2)+TRUNC(O122*(1+R122),2)+TRUNC(P122*(1+R122),2)))))/K122*(1+R122))&lt;=ABS((P122*(1+R122)-(TRUNC(P122*(1+R122),2)+(TRUNC(AK122,2)-(TRUNC(H122*(1+R122),2)+TRUNC(J122*(1+R122),2)+TRUNC(K122*(1+R122),2)+TRUNC(L122*(1+R122),2)+TRUNC(M122*(1+R122),2)+TRUNC(N122*(1+R122),2)+TRUNC(O122*(1+R122),2)+TRUNC(P122*(1+R122),2)))))/P122*(1+R122)),TRUE)),TRUNC(K122*(1+R122),2)+(TRUNC(AK122,2)-(TRUNC(H122*(1+R122),2)+TRUNC(J122*(1+R122),2)+TRUNC(K122*(1+R122),2)+TRUNC(L122*(1+R122),2)+TRUNC(M122*(1+R122),2)+TRUNC(N122*(1+R122),2)+TRUNC(O122*(1+R122),2)+TRUNC(P122*(1+R122),2))),TRUNC(K122*(1+R122),2)))))</f>
        <v>0</v>
      </c>
      <c r="Z122" s="369">
        <f>IF(Y122*G122=0,0,IF((TRUNC(AL122,2)-(TRUNC(S122*G122,2)+TRUNC(W122*G122,2)+TRUNC(Y122*G122,2)+TRUNC(AA122*G122,2)+TRUNC(AC122*G122,2)+TRUNC(AE122*G122,2)+TRUNC(AG122*G122,2)+TRUNC(AI122*G122,2)))=0,TRUNC(Y122*G122,2),IF((TRUNC(TRUNC(Y122*G122,2),2)+(TRUNC(AL122,2)-(TRUNC(S122*G122,2)+TRUNC(W122*G122,2)+TRUNC(Y122*G122,2)+TRUNC(AA122*G122,2)+TRUNC(AC122*G122,2)+TRUNC(AE122*G122,2)+TRUNC(AG122*G122,2)+TRUNC(AI122*G122,2))))&lt;=0,TRUNC(Y122*G122,2),IF(AND(IF(AND(S122*G122&lt;&gt;0,(TRUNC(S122*G122,2)+(TRUNC(AL122,2)-(TRUNC(S122*G122,2)+TRUNC(W122*G122,2)+TRUNC(Y122*G122,2)+TRUNC(AA122*G122,2)+TRUNC(AC122*G122,2)+TRUNC(AE122*G122,2)+TRUNC(AG122*G122,2)+TRUNC(AI122*G122,2))))&gt;=0),ABS((Y122*G122-(TRUNC(Y122*G122,2)+(TRUNC(AL122,2)-(TRUNC(S122*G122,2)+TRUNC(W122*G122,2)+TRUNC(Y122*G122,2)+TRUNC(AA122*G122,2)+TRUNC(AC122*G122,2)+TRUNC(AE122*G122,2)+TRUNC(AG122*G122,2)+TRUNC(AI122*G122,2)))))/Y122*G122)&lt;ABS((S122*G122-(TRUNC(S122*G122,2)+(TRUNC(AL122,2)-(TRUNC(S122*G122,2)+TRUNC(W122*G122,2)+TRUNC(Y122*G122,2)+TRUNC(AA122*G122,2)+TRUNC(AC122*G122,2)+TRUNC(AE122*G122,2)+TRUNC(AG122*G122,2)+TRUNC(AI122*G122,2)))))/S122*G122),TRUE),IF(AND(W122*G122&lt;&gt;0,(TRUNC(W122*G122,2)+(TRUNC(AL122,2)-(TRUNC(S122*G122,2)+TRUNC(W122*G122,2)+TRUNC(Y122*G122,2)+TRUNC(AA122*G122,2)+TRUNC(AC122*G122,2)+TRUNC(AE122*G122,2)+TRUNC(AG122*G122,2)+TRUNC(AI122*G122,2))))&gt;=0),ABS((Y122*G122-(TRUNC(Y122*G122,2)+(TRUNC(AL122,2)-(TRUNC(S122*G122,2)+TRUNC(W122*G122,2)+TRUNC(Y122*G122,2)+TRUNC(AA122*G122,2)+TRUNC(AC122*G122,2)+TRUNC(AE122*G122,2)+TRUNC(AG122*G122,2)+TRUNC(AI122*G122,2)))))/Y122*G122)&lt;ABS((W122*G122-(TRUNC(W122*G122,2)+(TRUNC(AL122,2)-(TRUNC(S122*G122,2)+TRUNC(W122*G122,2)+TRUNC(Y122*G122,2)+TRUNC(AA122*G122,2)+TRUNC(AC122*G122,2)+TRUNC(AE122*G122,2)+TRUNC(AG122*G122,2)+TRUNC(AI122*G122,2)))))/W122*G122),TRUE),IF(AND(Y122*G122&lt;&gt;0,(TRUNC(Y122*G122,2)+(TRUNC(AL122,2)-(TRUNC(S122*G122,2)+TRUNC(W122*G122,2)+TRUNC(Y122*G122,2)+TRUNC(AA122*G122,2)+TRUNC(AC122*G122,2)+TRUNC(AE122*G122,2)+TRUNC(AG122*G122,2)+TRUNC(AI122*G122,2))))&gt;=0),ABS((Y122*G122-(TRUNC(Y122*G122,2)+(TRUNC(AL122,2)-(TRUNC(S122*G122,2)+TRUNC(W122*G122,2)+TRUNC(Y122*G122,2)+TRUNC(AA122*G122,2)+TRUNC(AC122*G122,2)+TRUNC(AE122*G122,2)+TRUNC(AG122*G122,2)+TRUNC(AI122*G122,2)))))/Y122*G122)&lt;=ABS((Y122*G122-(TRUNC(Y122*G122,2)+(TRUNC(AL122,2)-(TRUNC(S122*G122,2)+TRUNC(W122*G122,2)+TRUNC(Y122*G122,2)+TRUNC(AA122*G122,2)+TRUNC(AC122*G122,2)+TRUNC(AE122*G122,2)+TRUNC(AG122*G122,2)+TRUNC(AI122*G122,2)))))/Y122*G122),TRUE),IF(AND(AA122*G122&lt;&gt;0,(TRUNC(AA122*G122,2)+(TRUNC(AL122,2)-(TRUNC(S122*G122,2)+TRUNC(W122*G122,2)+TRUNC(Y122*G122,2)+TRUNC(AA122*G122,2)+TRUNC(AC122*G122,2)+TRUNC(AE122*G122,2)+TRUNC(AG122*G122,2)+TRUNC(AI122*G122,2))))&gt;=0),ABS((Y122*G122-(TRUNC(Y122*G122,2)+(TRUNC(AL122,2)-(TRUNC(S122*G122,2)+TRUNC(W122*G122,2)+TRUNC(Y122*G122,2)+TRUNC(AA122*G122,2)+TRUNC(AC122*G122,2)+TRUNC(AE122*G122,2)+TRUNC(AG122*G122,2)+TRUNC(AI122*G122,2)))))/Y122*G122)&lt;=ABS((AA122*G122-(TRUNC(AA122*G122,2)+(TRUNC(AL122,2)-(TRUNC(S122*G122,2)+TRUNC(W122*G122,2)+TRUNC(Y122*G122,2)+TRUNC(AA122*G122,2)+TRUNC(AC122*G122,2)+TRUNC(AE122*G122,2)+TRUNC(AG122*G122,2)+TRUNC(AI122*G122,2)))))/AA122*G122),TRUE),IF(AND(AC122*G122&lt;&gt;0,(TRUNC(AC122*G122,2)+(TRUNC(AL122,2)-(TRUNC(S122*G122,2)+TRUNC(W122*G122,2)+TRUNC(Y122*G122,2)+TRUNC(AA122*G122,2)+TRUNC(AC122*G122,2)+TRUNC(AE122*G122,2)+TRUNC(AG122*G122,2)+TRUNC(AI122*G122,2))))&gt;=0),ABS((Y122*G122-(TRUNC(Y122*G122,2)+(TRUNC(AL122,2)-(TRUNC(S122*G122,2)+TRUNC(W122*G122,2)+TRUNC(Y122*G122,2)+TRUNC(AA122*G122,2)+TRUNC(AC122*G122,2)+TRUNC(AE122*G122,2)+TRUNC(AG122*G122,2)+TRUNC(AI122*G122,2)))))/Y122*G122)&lt;=ABS((AC122*G122-(TRUNC(AC122*G122,2)+(TRUNC(AL122,2)-(TRUNC(S122*G122,2)+TRUNC(W122*G122,2)+TRUNC(Y122*G122,2)+TRUNC(AA122*G122,2)+TRUNC(AC122*G122,2)+TRUNC(AE122*G122,2)+TRUNC(AG122*G122,2)+TRUNC(AI122*G122,2)))))/AC122*G122),TRUE),IF(AND(AE122*G122&lt;&gt;0,(TRUNC(AE122*G122,2)+(TRUNC(AL122,2)-(TRUNC(S122*G122,2)+TRUNC(W122*G122,2)+TRUNC(Y122*G122,2)+TRUNC(AA122*G122,2)+TRUNC(AC122*G122,2)+TRUNC(AE122*G122,2)+TRUNC(AG122*G122,2)+TRUNC(AI122*G122,2))))&gt;=0),ABS((Y122*G122-(TRUNC(Y122*G122,2)+(TRUNC(AL122,2)-(TRUNC(S122*G122,2)+TRUNC(W122*G122,2)+TRUNC(Y122*G122,2)+TRUNC(AA122*G122,2)+TRUNC(AC122*G122,2)+TRUNC(AE122*G122,2)+TRUNC(AG122*G122,2)+TRUNC(AI122*G122,2)))))/Y122*G122)&lt;=ABS((AE122*G122-(TRUNC(AE122*G122,2)+(TRUNC(AL122,2)-(TRUNC(S122*G122,2)+TRUNC(W122*G122,2)+TRUNC(Y122*G122,2)+TRUNC(AA122*G122,2)+TRUNC(AC122*G122,2)+TRUNC(AE122*G122,2)+TRUNC(AG122*G122,2)+TRUNC(AI122*G122,2)))))/AE122*G122),TRUE),IF(AND(AG122*G122&lt;&gt;0,(TRUNC(AG122*G122,2)+(TRUNC(AL122,2)-(TRUNC(S122*G122,2)+TRUNC(W122*G122,2)+TRUNC(Y122*G122,2)+TRUNC(AA122*G122,2)+TRUNC(AC122*G122,2)+TRUNC(AE122*G122,2)+TRUNC(AG122*G122,2)+TRUNC(AI122*G122,2))))&gt;=0),ABS((Y122*G122-(TRUNC(Y122*G122,2)+(TRUNC(AL122,2)-(TRUNC(S122*G122,2)+TRUNC(W122*G122,2)+TRUNC(Y122*G122,2)+TRUNC(AA122*G122,2)+TRUNC(AC122*G122,2)+TRUNC(AE122*G122,2)+TRUNC(AG122*G122,2)+TRUNC(AI122*G122,2)))))/Y122*G122)&lt;=ABS((AG122*G122-(TRUNC(AG122*G122,2)+(TRUNC(AL122,2)-(TRUNC(S122*G122,2)+TRUNC(W122*G122,2)+TRUNC(Y122*G122,2)+TRUNC(AA122*G122,2)+TRUNC(AC122*G122,2)+TRUNC(AE122*G122,2)+TRUNC(AG122*G122,2)+TRUNC(AI122*G122,2)))))/AG122*G122),TRUE),IF(AND(AI122*G122&lt;&gt;0,(TRUNC(AI122*G122,2)+(TRUNC(AL122,2)-(TRUNC(S122*G122,2)+TRUNC(W122*G122,2)+TRUNC(Y122*G122,2)+TRUNC(AA122*G122,2)+TRUNC(AC122*G122,2)+TRUNC(AE122*G122,2)+TRUNC(AG122*G122,2)+TRUNC(AI122*G122,2))))&gt;=0),ABS((Y122*G122-(TRUNC(Y122*G122,2)+(TRUNC(AL122,2)-(TRUNC(S122*G122,2)+TRUNC(W122*G122,2)+TRUNC(Y122*G122,2)+TRUNC(AA122*G122,2)+TRUNC(AC122*G122,2)+TRUNC(AE122*G122,2)+TRUNC(AG122*G122,2)+TRUNC(AI122*G122,2)))))/Y122*G122)&lt;=ABS((AI122*G122-(TRUNC(AI122*G122,2)+(TRUNC(AL122,2)-(TRUNC(S122*G122,2)+TRUNC(W122*G122,2)+TRUNC(Y122*G122,2)+TRUNC(AA122*G122,2)+TRUNC(AC122*G122,2)+TRUNC(AE122*G122,2)+TRUNC(AG122*G122,2)+TRUNC(AI122*G122,2)))))/AI122*G122),TRUE)),TRUNC(Y122*G122,2)+(TRUNC(AL122,2)-(TRUNC(S122*G122,2)+TRUNC(W122*G122,2)+TRUNC(Y122*G122,2)+TRUNC(AA122*G122,2)+TRUNC(AC122*G122,2)+TRUNC(AE122*G122,2)+TRUNC(AG122*G122,2)+TRUNC(AI122*G122,2))),TRUNC(Y122*G122,2)))))</f>
        <v>0</v>
      </c>
      <c r="AA122" s="369">
        <f>IF(L122*(1+R122)=0,0,IF((TRUNC(AK122,2)-(TRUNC(H122*(1+R122),2)+TRUNC(J122*(1+R122),2)+TRUNC(K122*(1+R122),2)+TRUNC(L122*(1+R122),2)+TRUNC(M122*(1+R122),2)+TRUNC(N122*(1+R122),2)+TRUNC(O122*(1+R122),2)+TRUNC(P122*(1+R122),2)))=0,TRUNC(L122*(1+R122),2),IF((TRUNC(TRUNC(L122*(1+R122),2),2)+(TRUNC(AK122,2)-(TRUNC(H122*(1+R122),2)+TRUNC(J122*(1+R122),2)+TRUNC(K122*(1+R122),2)+TRUNC(L122*(1+R122),2)+TRUNC(M122*(1+R122),2)+TRUNC(N122*(1+R122),2)+TRUNC(O122*(1+R122),2)+TRUNC(P122*(1+R122),2))))&lt;=0,TRUNC(L122*(1+R122),2),IF(AND(IF(AND(H122*(1+R122)&lt;&gt;0,(TRUNC(H122*(1+R122),2)+(TRUNC(AK122,2)-(TRUNC(H122*(1+R122),2)+TRUNC(J122*(1+R122),2)+TRUNC(K122*(1+R122),2)+TRUNC(L122*(1+R122),2)+TRUNC(M122*(1+R122),2)+TRUNC(N122*(1+R122),2)+TRUNC(O122*(1+R122),2)+TRUNC(P122*(1+R122),2))))&gt;=0),ABS((L122*(1+R122)-(TRUNC(L122*(1+R122),2)+(TRUNC(AK122,2)-(TRUNC(H122*(1+R122),2)+TRUNC(J122*(1+R122),2)+TRUNC(K122*(1+R122),2)+TRUNC(L122*(1+R122),2)+TRUNC(M122*(1+R122),2)+TRUNC(N122*(1+R122),2)+TRUNC(O122*(1+R122),2)+TRUNC(P122*(1+R122),2)))))/L122*(1+R122))&lt;ABS((H122*(1+R122)-(TRUNC(H122*(1+R122),2)+(TRUNC(AK122,2)-(TRUNC(H122*(1+R122),2)+TRUNC(J122*(1+R122),2)+TRUNC(K122*(1+R122),2)+TRUNC(L122*(1+R122),2)+TRUNC(M122*(1+R122),2)+TRUNC(N122*(1+R122),2)+TRUNC(O122*(1+R122),2)+TRUNC(P122*(1+R122),2)))))/H122*(1+R122)),TRUE),IF(AND(J122*(1+R122)&lt;&gt;0,(TRUNC(J122*(1+R122),2)+(TRUNC(AK122,2)-(TRUNC(H122*(1+R122),2)+TRUNC(J122*(1+R122),2)+TRUNC(K122*(1+R122),2)+TRUNC(L122*(1+R122),2)+TRUNC(M122*(1+R122),2)+TRUNC(N122*(1+R122),2)+TRUNC(O122*(1+R122),2)+TRUNC(P122*(1+R122),2))))&gt;=0),ABS((L122*(1+R122)-(TRUNC(L122*(1+R122),2)+(TRUNC(AK122,2)-(TRUNC(H122*(1+R122),2)+TRUNC(J122*(1+R122),2)+TRUNC(K122*(1+R122),2)+TRUNC(L122*(1+R122),2)+TRUNC(M122*(1+R122),2)+TRUNC(N122*(1+R122),2)+TRUNC(O122*(1+R122),2)+TRUNC(P122*(1+R122),2)))))/L122*(1+R122))&lt;ABS((J122*(1+R122)-(TRUNC(J122*(1+R122),2)+(TRUNC(AK122,2)-(TRUNC(H122*(1+R122),2)+TRUNC(J122*(1+R122),2)+TRUNC(K122*(1+R122),2)+TRUNC(L122*(1+R122),2)+TRUNC(M122*(1+R122),2)+TRUNC(N122*(1+R122),2)+TRUNC(O122*(1+R122),2)+TRUNC(P122*(1+R122),2)))))/J122*(1+R122)),TRUE),IF(AND(K122*(1+R122)&lt;&gt;0,(TRUNC(K122*(1+R122),2)+(TRUNC(AK122,2)-(TRUNC(H122*(1+R122),2)+TRUNC(J122*(1+R122),2)+TRUNC(K122*(1+R122),2)+TRUNC(L122*(1+R122),2)+TRUNC(M122*(1+R122),2)+TRUNC(N122*(1+R122),2)+TRUNC(O122*(1+R122),2)+TRUNC(P122*(1+R122),2))))&gt;=0),ABS((L122*(1+R122)-(TRUNC(L122*(1+R122),2)+(TRUNC(AK122,2)-(TRUNC(H122*(1+R122),2)+TRUNC(J122*(1+R122),2)+TRUNC(K122*(1+R122),2)+TRUNC(L122*(1+R122),2)+TRUNC(M122*(1+R122),2)+TRUNC(N122*(1+R122),2)+TRUNC(O122*(1+R122),2)+TRUNC(P122*(1+R122),2)))))/L122*(1+R122))&lt;ABS((K122*(1+R122)-(TRUNC(K122*(1+R122),2)+(TRUNC(AK122,2)-(TRUNC(H122*(1+R122),2)+TRUNC(J122*(1+R122),2)+TRUNC(K122*(1+R122),2)+TRUNC(L122*(1+R122),2)+TRUNC(M122*(1+R122),2)+TRUNC(N122*(1+R122),2)+TRUNC(O122*(1+R122),2)+TRUNC(P122*(1+R122),2)))))/K122*(1+R122)),TRUE),IF(AND(L122*(1+R122)&lt;&gt;0,(TRUNC(L122*(1+R122),2)+(TRUNC(AK122,2)-(TRUNC(H122*(1+R122),2)+TRUNC(J122*(1+R122),2)+TRUNC(K122*(1+R122),2)+TRUNC(L122*(1+R122),2)+TRUNC(M122*(1+R122),2)+TRUNC(N122*(1+R122),2)+TRUNC(O122*(1+R122),2)+TRUNC(P122*(1+R122),2))))&gt;=0),ABS((L122*(1+R122)-(TRUNC(L122*(1+R122),2)+(TRUNC(AK122,2)-(TRUNC(H122*(1+R122),2)+TRUNC(J122*(1+R122),2)+TRUNC(K122*(1+R122),2)+TRUNC(L122*(1+R122),2)+TRUNC(M122*(1+R122),2)+TRUNC(N122*(1+R122),2)+TRUNC(O122*(1+R122),2)+TRUNC(P122*(1+R122),2)))))/L122*(1+R122))&lt;=ABS((L122*(1+R122)-(TRUNC(L122*(1+R122),2)+(TRUNC(AK122,2)-(TRUNC(H122*(1+R122),2)+TRUNC(J122*(1+R122),2)+TRUNC(K122*(1+R122),2)+TRUNC(L122*(1+R122),2)+TRUNC(M122*(1+R122),2)+TRUNC(N122*(1+R122),2)+TRUNC(O122*(1+R122),2)+TRUNC(P122*(1+R122),2)))))/L122*(1+R122)),TRUE),IF(AND(M122*(1+R122)&lt;&gt;0,(TRUNC(M122*(1+R122),2)+(TRUNC(AK122,2)-(TRUNC(H122*(1+R122),2)+TRUNC(J122*(1+R122),2)+TRUNC(K122*(1+R122),2)+TRUNC(L122*(1+R122),2)+TRUNC(M122*(1+R122),2)+TRUNC(N122*(1+R122),2)+TRUNC(O122*(1+R122),2)+TRUNC(P122*(1+R122),2))))&gt;=0),ABS((L122*(1+R122)-(TRUNC(L122*(1+R122),2)+(TRUNC(AK122,2)-(TRUNC(H122*(1+R122),2)+TRUNC(J122*(1+R122),2)+TRUNC(K122*(1+R122),2)+TRUNC(L122*(1+R122),2)+TRUNC(M122*(1+R122),2)+TRUNC(N122*(1+R122),2)+TRUNC(O122*(1+R122),2)+TRUNC(P122*(1+R122),2)))))/L122*(1+R122))&lt;=ABS((M122*(1+R122)-(TRUNC(M122*(1+R122),2)+(TRUNC(AK122,2)-(TRUNC(H122*(1+R122),2)+TRUNC(J122*(1+R122),2)+TRUNC(K122*(1+R122),2)+TRUNC(L122*(1+R122),2)+TRUNC(M122*(1+R122),2)+TRUNC(N122*(1+R122),2)+TRUNC(O122*(1+R122),2)+TRUNC(P122*(1+R122),2)))))/M122*(1+R122)),TRUE),IF(AND(N122*(1+R122)&lt;&gt;0,(TRUNC(N122*(1+R122),2)+(TRUNC(AK122,2)-(TRUNC(H122*(1+R122),2)+TRUNC(J122*(1+R122),2)+TRUNC(K122*(1+R122),2)+TRUNC(L122*(1+R122),2)+TRUNC(M122*(1+R122),2)+TRUNC(N122*(1+R122),2)+TRUNC(O122*(1+R122),2)+TRUNC(P122*(1+R122),2))))&gt;=0),ABS((L122*(1+R122)-(TRUNC(L122*(1+R122),2)+(TRUNC(AK122,2)-(TRUNC(H122*(1+R122),2)+TRUNC(J122*(1+R122),2)+TRUNC(K122*(1+R122),2)+TRUNC(L122*(1+R122),2)+TRUNC(M122*(1+R122),2)+TRUNC(N122*(1+R122),2)+TRUNC(O122*(1+R122),2)+TRUNC(P122*(1+R122),2)))))/L122*(1+R122))&lt;=ABS((N122*(1+R122)-(TRUNC(N122*(1+R122),2)+(TRUNC(AK122,2)-(TRUNC(H122*(1+R122),2)+TRUNC(J122*(1+R122),2)+TRUNC(K122*(1+R122),2)+TRUNC(L122*(1+R122),2)+TRUNC(M122*(1+R122),2)+TRUNC(N122*(1+R122),2)+TRUNC(O122*(1+R122),2)+TRUNC(P122*(1+R122),2)))))/N122*(1+R122)),TRUE),IF(AND(O122*(1+R122)&lt;&gt;0,(TRUNC(O122*(1+R122),2)+(TRUNC(AK122,2)-(TRUNC(H122*(1+R122),2)+TRUNC(J122*(1+R122),2)+TRUNC(K122*(1+R122),2)+TRUNC(L122*(1+R122),2)+TRUNC(M122*(1+R122),2)+TRUNC(N122*(1+R122),2)+TRUNC(O122*(1+R122),2)+TRUNC(P122*(1+R122),2))))&gt;=0),ABS((L122*(1+R122)-(TRUNC(L122*(1+R122),2)+(TRUNC(AK122,2)-(TRUNC(H122*(1+R122),2)+TRUNC(J122*(1+R122),2)+TRUNC(K122*(1+R122),2)+TRUNC(L122*(1+R122),2)+TRUNC(M122*(1+R122),2)+TRUNC(N122*(1+R122),2)+TRUNC(O122*(1+R122),2)+TRUNC(P122*(1+R122),2)))))/L122*(1+R122))&lt;=ABS((O122*(1+R122)-(TRUNC(O122*(1+R122),2)+(TRUNC(AK122,2)-(TRUNC(H122*(1+R122),2)+TRUNC(J122*(1+R122),2)+TRUNC(K122*(1+R122),2)+TRUNC(L122*(1+R122),2)+TRUNC(M122*(1+R122),2)+TRUNC(N122*(1+R122),2)+TRUNC(O122*(1+R122),2)+TRUNC(P122*(1+R122),2)))))/O122*(1+R122)),TRUE),IF(AND(P122*(1+R122)&lt;&gt;0,(TRUNC(P122*(1+R122),2)+(TRUNC(AK122,2)-(TRUNC(H122*(1+R122),2)+TRUNC(J122*(1+R122),2)+TRUNC(K122*(1+R122),2)+TRUNC(L122*(1+R122),2)+TRUNC(M122*(1+R122),2)+TRUNC(N122*(1+R122),2)+TRUNC(O122*(1+R122),2)+TRUNC(P122*(1+R122),2))))&gt;=0),ABS((L122*(1+R122)-(TRUNC(L122*(1+R122),2)+(TRUNC(AK122,2)-(TRUNC(H122*(1+R122),2)+TRUNC(J122*(1+R122),2)+TRUNC(K122*(1+R122),2)+TRUNC(L122*(1+R122),2)+TRUNC(M122*(1+R122),2)+TRUNC(N122*(1+R122),2)+TRUNC(O122*(1+R122),2)+TRUNC(P122*(1+R122),2)))))/L122*(1+R122))&lt;=ABS((P122*(1+R122)-(TRUNC(P122*(1+R122),2)+(TRUNC(AK122,2)-(TRUNC(H122*(1+R122),2)+TRUNC(J122*(1+R122),2)+TRUNC(K122*(1+R122),2)+TRUNC(L122*(1+R122),2)+TRUNC(M122*(1+R122),2)+TRUNC(N122*(1+R122),2)+TRUNC(O122*(1+R122),2)+TRUNC(P122*(1+R122),2)))))/P122*(1+R122)),TRUE)),TRUNC(L122*(1+R122),2)+(TRUNC(AK122,2)-(TRUNC(H122*(1+R122),2)+TRUNC(J122*(1+R122),2)+TRUNC(K122*(1+R122),2)+TRUNC(L122*(1+R122),2)+TRUNC(M122*(1+R122),2)+TRUNC(N122*(1+R122),2)+TRUNC(O122*(1+R122),2)+TRUNC(P122*(1+R122),2))),TRUNC(L122*(1+R122),2)))))</f>
        <v>0</v>
      </c>
      <c r="AB122" s="369">
        <f>IF(AA122*G122=0,0,IF((TRUNC(AL122,2)-(TRUNC(S122*G122,2)+TRUNC(W122*G122,2)+TRUNC(Y122*G122,2)+TRUNC(AA122*G122,2)+TRUNC(AC122*G122,2)+TRUNC(AE122*G122,2)+TRUNC(AG122*G122,2)+TRUNC(AI122*G122,2)))=0,TRUNC(AA122*G122,2),IF((TRUNC(TRUNC(AA122*G122,2),2)+(TRUNC(AL122,2)-(TRUNC(S122*G122,2)+TRUNC(W122*G122,2)+TRUNC(Y122*G122,2)+TRUNC(AA122*G122,2)+TRUNC(AC122*G122,2)+TRUNC(AE122*G122,2)+TRUNC(AG122*G122,2)+TRUNC(AI122*G122,2))))&lt;=0,TRUNC(AA122*G122,2),IF(AND(IF(AND(S122*G122&lt;&gt;0,(TRUNC(S122*G122,2)+(TRUNC(AL122,2)-(TRUNC(S122*G122,2)+TRUNC(W122*G122,2)+TRUNC(Y122*G122,2)+TRUNC(AA122*G122,2)+TRUNC(AC122*G122,2)+TRUNC(AE122*G122,2)+TRUNC(AG122*G122,2)+TRUNC(AI122*G122,2))))&gt;=0),ABS((AA122*G122-(TRUNC(AA122*G122,2)+(TRUNC(AL122,2)-(TRUNC(S122*G122,2)+TRUNC(W122*G122,2)+TRUNC(Y122*G122,2)+TRUNC(AA122*G122,2)+TRUNC(AC122*G122,2)+TRUNC(AE122*G122,2)+TRUNC(AG122*G122,2)+TRUNC(AI122*G122,2)))))/AA122*G122)&lt;ABS((S122*G122-(TRUNC(S122*G122,2)+(TRUNC(AL122,2)-(TRUNC(S122*G122,2)+TRUNC(W122*G122,2)+TRUNC(Y122*G122,2)+TRUNC(AA122*G122,2)+TRUNC(AC122*G122,2)+TRUNC(AE122*G122,2)+TRUNC(AG122*G122,2)+TRUNC(AI122*G122,2)))))/S122*G122),TRUE),IF(AND(W122*G122&lt;&gt;0,(TRUNC(W122*G122,2)+(TRUNC(AL122,2)-(TRUNC(S122*G122,2)+TRUNC(W122*G122,2)+TRUNC(Y122*G122,2)+TRUNC(AA122*G122,2)+TRUNC(AC122*G122,2)+TRUNC(AE122*G122,2)+TRUNC(AG122*G122,2)+TRUNC(AI122*G122,2))))&gt;=0),ABS((AA122*G122-(TRUNC(AA122*G122,2)+(TRUNC(AL122,2)-(TRUNC(S122*G122,2)+TRUNC(W122*G122,2)+TRUNC(Y122*G122,2)+TRUNC(AA122*G122,2)+TRUNC(AC122*G122,2)+TRUNC(AE122*G122,2)+TRUNC(AG122*G122,2)+TRUNC(AI122*G122,2)))))/AA122*G122)&lt;ABS((W122*G122-(TRUNC(W122*G122,2)+(TRUNC(AL122,2)-(TRUNC(S122*G122,2)+TRUNC(W122*G122,2)+TRUNC(Y122*G122,2)+TRUNC(AA122*G122,2)+TRUNC(AC122*G122,2)+TRUNC(AE122*G122,2)+TRUNC(AG122*G122,2)+TRUNC(AI122*G122,2)))))/W122*G122),TRUE),IF(AND(Y122*G122&lt;&gt;0,(TRUNC(Y122*G122,2)+(TRUNC(AL122,2)-(TRUNC(S122*G122,2)+TRUNC(W122*G122,2)+TRUNC(Y122*G122,2)+TRUNC(AA122*G122,2)+TRUNC(AC122*G122,2)+TRUNC(AE122*G122,2)+TRUNC(AG122*G122,2)+TRUNC(AI122*G122,2))))&gt;=0),ABS((AA122*G122-(TRUNC(AA122*G122,2)+(TRUNC(AL122,2)-(TRUNC(S122*G122,2)+TRUNC(W122*G122,2)+TRUNC(Y122*G122,2)+TRUNC(AA122*G122,2)+TRUNC(AC122*G122,2)+TRUNC(AE122*G122,2)+TRUNC(AG122*G122,2)+TRUNC(AI122*G122,2)))))/AA122*G122)&lt;ABS((Y122*G122-(TRUNC(Y122*G122,2)+(TRUNC(AL122,2)-(TRUNC(S122*G122,2)+TRUNC(W122*G122,2)+TRUNC(Y122*G122,2)+TRUNC(AA122*G122,2)+TRUNC(AC122*G122,2)+TRUNC(AE122*G122,2)+TRUNC(AG122*G122,2)+TRUNC(AI122*G122,2)))))/Y122*G122),TRUE),IF(AND(AA122*G122&lt;&gt;0,(TRUNC(AA122*G122,2)+(TRUNC(AL122,2)-(TRUNC(S122*G122,2)+TRUNC(W122*G122,2)+TRUNC(Y122*G122,2)+TRUNC(AA122*G122,2)+TRUNC(AC122*G122,2)+TRUNC(AE122*G122,2)+TRUNC(AG122*G122,2)+TRUNC(AI122*G122,2))))&gt;=0),ABS((AA122*G122-(TRUNC(AA122*G122,2)+(TRUNC(AL122,2)-(TRUNC(S122*G122,2)+TRUNC(W122*G122,2)+TRUNC(Y122*G122,2)+TRUNC(AA122*G122,2)+TRUNC(AC122*G122,2)+TRUNC(AE122*G122,2)+TRUNC(AG122*G122,2)+TRUNC(AI122*G122,2)))))/AA122*G122)&lt;=ABS((AA122*G122-(TRUNC(AA122*G122,2)+(TRUNC(AL122,2)-(TRUNC(S122*G122,2)+TRUNC(W122*G122,2)+TRUNC(Y122*G122,2)+TRUNC(AA122*G122,2)+TRUNC(AC122*G122,2)+TRUNC(AE122*G122,2)+TRUNC(AG122*G122,2)+TRUNC(AI122*G122,2)))))/AA122*G122),TRUE),IF(AND(AC122*G122&lt;&gt;0,(TRUNC(AC122*G122,2)+(TRUNC(AL122,2)-(TRUNC(S122*G122,2)+TRUNC(W122*G122,2)+TRUNC(Y122*G122,2)+TRUNC(AA122*G122,2)+TRUNC(AC122*G122,2)+TRUNC(AE122*G122,2)+TRUNC(AG122*G122,2)+TRUNC(AI122*G122,2))))&gt;=0),ABS((AA122*G122-(TRUNC(AA122*G122,2)+(TRUNC(AL122,2)-(TRUNC(S122*G122,2)+TRUNC(W122*G122,2)+TRUNC(Y122*G122,2)+TRUNC(AA122*G122,2)+TRUNC(AC122*G122,2)+TRUNC(AE122*G122,2)+TRUNC(AG122*G122,2)+TRUNC(AI122*G122,2)))))/AA122*G122)&lt;=ABS((AC122*G122-(TRUNC(AC122*G122,2)+(TRUNC(AL122,2)-(TRUNC(S122*G122,2)+TRUNC(W122*G122,2)+TRUNC(Y122*G122,2)+TRUNC(AA122*G122,2)+TRUNC(AC122*G122,2)+TRUNC(AE122*G122,2)+TRUNC(AG122*G122,2)+TRUNC(AI122*G122,2)))))/AC122*G122),TRUE),IF(AND(AE122*G122&lt;&gt;0,(TRUNC(AE122*G122,2)+(TRUNC(AL122,2)-(TRUNC(S122*G122,2)+TRUNC(W122*G122,2)+TRUNC(Y122*G122,2)+TRUNC(AA122*G122,2)+TRUNC(AC122*G122,2)+TRUNC(AE122*G122,2)+TRUNC(AG122*G122,2)+TRUNC(AI122*G122,2))))&gt;=0),ABS((AA122*G122-(TRUNC(AA122*G122,2)+(TRUNC(AL122,2)-(TRUNC(S122*G122,2)+TRUNC(W122*G122,2)+TRUNC(Y122*G122,2)+TRUNC(AA122*G122,2)+TRUNC(AC122*G122,2)+TRUNC(AE122*G122,2)+TRUNC(AG122*G122,2)+TRUNC(AI122*G122,2)))))/AA122*G122)&lt;=ABS((AE122*G122-(TRUNC(AE122*G122,2)+(TRUNC(AL122,2)-(TRUNC(S122*G122,2)+TRUNC(W122*G122,2)+TRUNC(Y122*G122,2)+TRUNC(AA122*G122,2)+TRUNC(AC122*G122,2)+TRUNC(AE122*G122,2)+TRUNC(AG122*G122,2)+TRUNC(AI122*G122,2)))))/AE122*G122),TRUE),IF(AND(AG122*G122&lt;&gt;0,(TRUNC(AG122*G122,2)+(TRUNC(AL122,2)-(TRUNC(S122*G122,2)+TRUNC(W122*G122,2)+TRUNC(Y122*G122,2)+TRUNC(AA122*G122,2)+TRUNC(AC122*G122,2)+TRUNC(AE122*G122,2)+TRUNC(AG122*G122,2)+TRUNC(AI122*G122,2))))&gt;=0),ABS((AA122*G122-(TRUNC(AA122*G122,2)+(TRUNC(AL122,2)-(TRUNC(S122*G122,2)+TRUNC(W122*G122,2)+TRUNC(Y122*G122,2)+TRUNC(AA122*G122,2)+TRUNC(AC122*G122,2)+TRUNC(AE122*G122,2)+TRUNC(AG122*G122,2)+TRUNC(AI122*G122,2)))))/AA122*G122)&lt;=ABS((AG122*G122-(TRUNC(AG122*G122,2)+(TRUNC(AL122,2)-(TRUNC(S122*G122,2)+TRUNC(W122*G122,2)+TRUNC(Y122*G122,2)+TRUNC(AA122*G122,2)+TRUNC(AC122*G122,2)+TRUNC(AE122*G122,2)+TRUNC(AG122*G122,2)+TRUNC(AI122*G122,2)))))/AG122*G122),TRUE),IF(AND(AI122*G122&lt;&gt;0,(TRUNC(AI122*G122,2)+(TRUNC(AL122,2)-(TRUNC(S122*G122,2)+TRUNC(W122*G122,2)+TRUNC(Y122*G122,2)+TRUNC(AA122*G122,2)+TRUNC(AC122*G122,2)+TRUNC(AE122*G122,2)+TRUNC(AG122*G122,2)+TRUNC(AI122*G122,2))))&gt;=0),ABS((AA122*G122-(TRUNC(AA122*G122,2)+(TRUNC(AL122,2)-(TRUNC(S122*G122,2)+TRUNC(W122*G122,2)+TRUNC(Y122*G122,2)+TRUNC(AA122*G122,2)+TRUNC(AC122*G122,2)+TRUNC(AE122*G122,2)+TRUNC(AG122*G122,2)+TRUNC(AI122*G122,2)))))/AA122*G122)&lt;=ABS((AI122*G122-(TRUNC(AI122*G122,2)+(TRUNC(AL122,2)-(TRUNC(S122*G122,2)+TRUNC(W122*G122,2)+TRUNC(Y122*G122,2)+TRUNC(AA122*G122,2)+TRUNC(AC122*G122,2)+TRUNC(AE122*G122,2)+TRUNC(AG122*G122,2)+TRUNC(AI122*G122,2)))))/AI122*G122),TRUE)),TRUNC(AA122*G122,2)+(TRUNC(AL122,2)-(TRUNC(S122*G122,2)+TRUNC(W122*G122,2)+TRUNC(Y122*G122,2)+TRUNC(AA122*G122,2)+TRUNC(AC122*G122,2)+TRUNC(AE122*G122,2)+TRUNC(AG122*G122,2)+TRUNC(AI122*G122,2))),TRUNC(AA122*G122,2)))))</f>
        <v>0</v>
      </c>
      <c r="AC122" s="369">
        <f>IF(M122*(1+R122)=0,0,IF((TRUNC(AK122,2)-(TRUNC(H122*(1+R122),2)+TRUNC(J122*(1+R122),2)+TRUNC(K122*(1+R122),2)+TRUNC(L122*(1+R122),2)+TRUNC(M122*(1+R122),2)+TRUNC(N122*(1+R122),2)+TRUNC(O122*(1+R122),2)+TRUNC(P122*(1+R122),2)))=0,TRUNC(M122*(1+R122),2),IF((TRUNC(TRUNC(M122*(1+R122),2),2)+(TRUNC(AK122,2)-(TRUNC(H122*(1+R122),2)+TRUNC(J122*(1+R122),2)+TRUNC(K122*(1+R122),2)+TRUNC(L122*(1+R122),2)+TRUNC(M122*(1+R122),2)+TRUNC(N122*(1+R122),2)+TRUNC(O122*(1+R122),2)+TRUNC(P122*(1+R122),2))))&lt;=0,TRUNC(M122*(1+R122),2),IF(AND(IF(AND(H122*(1+R122)&lt;&gt;0,(TRUNC(H122*(1+R122),2)+(TRUNC(AK122,2)-(TRUNC(H122*(1+R122),2)+TRUNC(J122*(1+R122),2)+TRUNC(K122*(1+R122),2)+TRUNC(L122*(1+R122),2)+TRUNC(M122*(1+R122),2)+TRUNC(N122*(1+R122),2)+TRUNC(O122*(1+R122),2)+TRUNC(P122*(1+R122),2))))&gt;=0),ABS((M122*(1+R122)-(TRUNC(M122*(1+R122),2)+(TRUNC(AK122,2)-(TRUNC(H122*(1+R122),2)+TRUNC(J122*(1+R122),2)+TRUNC(K122*(1+R122),2)+TRUNC(L122*(1+R122),2)+TRUNC(M122*(1+R122),2)+TRUNC(N122*(1+R122),2)+TRUNC(O122*(1+R122),2)+TRUNC(P122*(1+R122),2)))))/M122*(1+R122))&lt;ABS((H122*(1+R122)-(TRUNC(H122*(1+R122),2)+(TRUNC(AK122,2)-(TRUNC(H122*(1+R122),2)+TRUNC(J122*(1+R122),2)+TRUNC(K122*(1+R122),2)+TRUNC(L122*(1+R122),2)+TRUNC(M122*(1+R122),2)+TRUNC(N122*(1+R122),2)+TRUNC(O122*(1+R122),2)+TRUNC(P122*(1+R122),2)))))/H122*(1+R122)),TRUE),IF(AND(J122*(1+R122)&lt;&gt;0,(TRUNC(J122*(1+R122),2)+(TRUNC(AK122,2)-(TRUNC(H122*(1+R122),2)+TRUNC(J122*(1+R122),2)+TRUNC(K122*(1+R122),2)+TRUNC(L122*(1+R122),2)+TRUNC(M122*(1+R122),2)+TRUNC(N122*(1+R122),2)+TRUNC(O122*(1+R122),2)+TRUNC(P122*(1+R122),2))))&gt;=0),ABS((M122*(1+R122)-(TRUNC(M122*(1+R122),2)+(TRUNC(AK122,2)-(TRUNC(H122*(1+R122),2)+TRUNC(J122*(1+R122),2)+TRUNC(K122*(1+R122),2)+TRUNC(L122*(1+R122),2)+TRUNC(M122*(1+R122),2)+TRUNC(N122*(1+R122),2)+TRUNC(O122*(1+R122),2)+TRUNC(P122*(1+R122),2)))))/M122*(1+R122))&lt;ABS((J122*(1+R122)-(TRUNC(J122*(1+R122),2)+(TRUNC(AK122,2)-(TRUNC(H122*(1+R122),2)+TRUNC(J122*(1+R122),2)+TRUNC(K122*(1+R122),2)+TRUNC(L122*(1+R122),2)+TRUNC(M122*(1+R122),2)+TRUNC(N122*(1+R122),2)+TRUNC(O122*(1+R122),2)+TRUNC(P122*(1+R122),2)))))/J122*(1+R122)),TRUE),IF(AND(K122*(1+R122)&lt;&gt;0,(TRUNC(K122*(1+R122),2)+(TRUNC(AK122,2)-(TRUNC(H122*(1+R122),2)+TRUNC(J122*(1+R122),2)+TRUNC(K122*(1+R122),2)+TRUNC(L122*(1+R122),2)+TRUNC(M122*(1+R122),2)+TRUNC(N122*(1+R122),2)+TRUNC(O122*(1+R122),2)+TRUNC(P122*(1+R122),2))))&gt;=0),ABS((M122*(1+R122)-(TRUNC(M122*(1+R122),2)+(TRUNC(AK122,2)-(TRUNC(H122*(1+R122),2)+TRUNC(J122*(1+R122),2)+TRUNC(K122*(1+R122),2)+TRUNC(L122*(1+R122),2)+TRUNC(M122*(1+R122),2)+TRUNC(N122*(1+R122),2)+TRUNC(O122*(1+R122),2)+TRUNC(P122*(1+R122),2)))))/M122*(1+R122))&lt;ABS((K122*(1+R122)-(TRUNC(K122*(1+R122),2)+(TRUNC(AK122,2)-(TRUNC(H122*(1+R122),2)+TRUNC(J122*(1+R122),2)+TRUNC(K122*(1+R122),2)+TRUNC(L122*(1+R122),2)+TRUNC(M122*(1+R122),2)+TRUNC(N122*(1+R122),2)+TRUNC(O122*(1+R122),2)+TRUNC(P122*(1+R122),2)))))/K122*(1+R122)),TRUE),IF(AND(L122*(1+R122)&lt;&gt;0,(TRUNC(L122*(1+R122),2)+(TRUNC(AK122,2)-(TRUNC(H122*(1+R122),2)+TRUNC(J122*(1+R122),2)+TRUNC(K122*(1+R122),2)+TRUNC(L122*(1+R122),2)+TRUNC(M122*(1+R122),2)+TRUNC(N122*(1+R122),2)+TRUNC(O122*(1+R122),2)+TRUNC(P122*(1+R122),2))))&gt;=0),ABS((M122*(1+R122)-(TRUNC(M122*(1+R122),2)+(TRUNC(AK122,2)-(TRUNC(H122*(1+R122),2)+TRUNC(J122*(1+R122),2)+TRUNC(K122*(1+R122),2)+TRUNC(L122*(1+R122),2)+TRUNC(M122*(1+R122),2)+TRUNC(N122*(1+R122),2)+TRUNC(O122*(1+R122),2)+TRUNC(P122*(1+R122),2)))))/M122*(1+R122))&lt;ABS((L122*(1+R122)-(TRUNC(L122*(1+R122),2)+(TRUNC(AK122,2)-(TRUNC(H122*(1+R122),2)+TRUNC(J122*(1+R122),2)+TRUNC(K122*(1+R122),2)+TRUNC(L122*(1+R122),2)+TRUNC(M122*(1+R122),2)+TRUNC(N122*(1+R122),2)+TRUNC(O122*(1+R122),2)+TRUNC(P122*(1+R122),2)))))/L122*(1+R122)),TRUE),IF(AND(M122*(1+R122)&lt;&gt;0,(TRUNC(M122*(1+R122),2)+(TRUNC(AK122,2)-(TRUNC(H122*(1+R122),2)+TRUNC(J122*(1+R122),2)+TRUNC(K122*(1+R122),2)+TRUNC(L122*(1+R122),2)+TRUNC(M122*(1+R122),2)+TRUNC(N122*(1+R122),2)+TRUNC(O122*(1+R122),2)+TRUNC(P122*(1+R122),2))))&gt;=0),ABS((M122*(1+R122)-(TRUNC(M122*(1+R122),2)+(TRUNC(AK122,2)-(TRUNC(H122*(1+R122),2)+TRUNC(J122*(1+R122),2)+TRUNC(K122*(1+R122),2)+TRUNC(L122*(1+R122),2)+TRUNC(M122*(1+R122),2)+TRUNC(N122*(1+R122),2)+TRUNC(O122*(1+R122),2)+TRUNC(P122*(1+R122),2)))))/M122*(1+R122))&lt;=ABS((M122*(1+R122)-(TRUNC(M122*(1+R122),2)+(TRUNC(AK122,2)-(TRUNC(H122*(1+R122),2)+TRUNC(J122*(1+R122),2)+TRUNC(K122*(1+R122),2)+TRUNC(L122*(1+R122),2)+TRUNC(M122*(1+R122),2)+TRUNC(N122*(1+R122),2)+TRUNC(O122*(1+R122),2)+TRUNC(P122*(1+R122),2)))))/M122*(1+R122)),TRUE),IF(AND(N122*(1+R122)&lt;&gt;0,(TRUNC(N122*(1+R122),2)+(TRUNC(AK122,2)-(TRUNC(H122*(1+R122),2)+TRUNC(J122*(1+R122),2)+TRUNC(K122*(1+R122),2)+TRUNC(L122*(1+R122),2)+TRUNC(M122*(1+R122),2)+TRUNC(N122*(1+R122),2)+TRUNC(O122*(1+R122),2)+TRUNC(P122*(1+R122),2))))&gt;=0),ABS((M122*(1+R122)-(TRUNC(M122*(1+R122),2)+(TRUNC(AK122,2)-(TRUNC(H122*(1+R122),2)+TRUNC(J122*(1+R122),2)+TRUNC(K122*(1+R122),2)+TRUNC(L122*(1+R122),2)+TRUNC(M122*(1+R122),2)+TRUNC(N122*(1+R122),2)+TRUNC(O122*(1+R122),2)+TRUNC(P122*(1+R122),2)))))/M122*(1+R122))&lt;=ABS((N122*(1+R122)-(TRUNC(N122*(1+R122),2)+(TRUNC(AK122,2)-(TRUNC(H122*(1+R122),2)+TRUNC(J122*(1+R122),2)+TRUNC(K122*(1+R122),2)+TRUNC(L122*(1+R122),2)+TRUNC(M122*(1+R122),2)+TRUNC(N122*(1+R122),2)+TRUNC(O122*(1+R122),2)+TRUNC(P122*(1+R122),2)))))/N122*(1+R122)),TRUE),IF(AND(O122*(1+R122)&lt;&gt;0,(TRUNC(O122*(1+R122),2)+(TRUNC(AK122,2)-(TRUNC(H122*(1+R122),2)+TRUNC(J122*(1+R122),2)+TRUNC(K122*(1+R122),2)+TRUNC(L122*(1+R122),2)+TRUNC(M122*(1+R122),2)+TRUNC(N122*(1+R122),2)+TRUNC(O122*(1+R122),2)+TRUNC(P122*(1+R122),2))))&gt;=0),ABS((M122*(1+R122)-(TRUNC(M122*(1+R122),2)+(TRUNC(AK122,2)-(TRUNC(H122*(1+R122),2)+TRUNC(J122*(1+R122),2)+TRUNC(K122*(1+R122),2)+TRUNC(L122*(1+R122),2)+TRUNC(M122*(1+R122),2)+TRUNC(N122*(1+R122),2)+TRUNC(O122*(1+R122),2)+TRUNC(P122*(1+R122),2)))))/M122*(1+R122))&lt;=ABS((O122*(1+R122)-(TRUNC(O122*(1+R122),2)+(TRUNC(AK122,2)-(TRUNC(H122*(1+R122),2)+TRUNC(J122*(1+R122),2)+TRUNC(K122*(1+R122),2)+TRUNC(L122*(1+R122),2)+TRUNC(M122*(1+R122),2)+TRUNC(N122*(1+R122),2)+TRUNC(O122*(1+R122),2)+TRUNC(P122*(1+R122),2)))))/O122*(1+R122)),TRUE),IF(AND(P122*(1+R122)&lt;&gt;0,(TRUNC(P122*(1+R122),2)+(TRUNC(AK122,2)-(TRUNC(H122*(1+R122),2)+TRUNC(J122*(1+R122),2)+TRUNC(K122*(1+R122),2)+TRUNC(L122*(1+R122),2)+TRUNC(M122*(1+R122),2)+TRUNC(N122*(1+R122),2)+TRUNC(O122*(1+R122),2)+TRUNC(P122*(1+R122),2))))&gt;=0),ABS((M122*(1+R122)-(TRUNC(M122*(1+R122),2)+(TRUNC(AK122,2)-(TRUNC(H122*(1+R122),2)+TRUNC(J122*(1+R122),2)+TRUNC(K122*(1+R122),2)+TRUNC(L122*(1+R122),2)+TRUNC(M122*(1+R122),2)+TRUNC(N122*(1+R122),2)+TRUNC(O122*(1+R122),2)+TRUNC(P122*(1+R122),2)))))/M122*(1+R122))&lt;=ABS((P122*(1+R122)-(TRUNC(P122*(1+R122),2)+(TRUNC(AK122,2)-(TRUNC(H122*(1+R122),2)+TRUNC(J122*(1+R122),2)+TRUNC(K122*(1+R122),2)+TRUNC(L122*(1+R122),2)+TRUNC(M122*(1+R122),2)+TRUNC(N122*(1+R122),2)+TRUNC(O122*(1+R122),2)+TRUNC(P122*(1+R122),2)))))/P122*(1+R122)),TRUE)),TRUNC(M122*(1+R122),2)+(TRUNC(AK122,2)-(TRUNC(H122*(1+R122),2)+TRUNC(J122*(1+R122),2)+TRUNC(K122*(1+R122),2)+TRUNC(L122*(1+R122),2)+TRUNC(M122*(1+R122),2)+TRUNC(N122*(1+R122),2)+TRUNC(O122*(1+R122),2)+TRUNC(P122*(1+R122),2))),TRUNC(M122*(1+R122),2)))))</f>
        <v>0.63</v>
      </c>
      <c r="AD122" s="369">
        <f>IF(AC122*G122=0,0,IF((TRUNC(AL122,2)-(TRUNC(S122*G122,2)+TRUNC(W122*G122,2)+TRUNC(Y122*G122,2)+TRUNC(AA122*G122,2)+TRUNC(AC122*G122,2)+TRUNC(AE122*G122,2)+TRUNC(AG122*G122,2)+TRUNC(AI122*G122,2)))=0,TRUNC(AC122*G122,2),IF((TRUNC(TRUNC(AC122*G122,2),2)+(TRUNC(AL122,2)-(TRUNC(S122*G122,2)+TRUNC(W122*G122,2)+TRUNC(Y122*G122,2)+TRUNC(AA122*G122,2)+TRUNC(AC122*G122,2)+TRUNC(AE122*G122,2)+TRUNC(AG122*G122,2)+TRUNC(AI122*G122,2))))&lt;=0,TRUNC(AC122*G122,2),IF(AND(IF(AND(S122*G122&lt;&gt;0,(TRUNC(S122*G122,2)+(TRUNC(AL122,2)-(TRUNC(S122*G122,2)+TRUNC(W122*G122,2)+TRUNC(Y122*G122,2)+TRUNC(AA122*G122,2)+TRUNC(AC122*G122,2)+TRUNC(AE122*G122,2)+TRUNC(AG122*G122,2)+TRUNC(AI122*G122,2))))&gt;=0),ABS((AC122*G122-(TRUNC(AC122*G122,2)+(TRUNC(AL122,2)-(TRUNC(S122*G122,2)+TRUNC(W122*G122,2)+TRUNC(Y122*G122,2)+TRUNC(AA122*G122,2)+TRUNC(AC122*G122,2)+TRUNC(AE122*G122,2)+TRUNC(AG122*G122,2)+TRUNC(AI122*G122,2)))))/AC122*G122)&lt;ABS((S122*G122-(TRUNC(S122*G122,2)+(TRUNC(AL122,2)-(TRUNC(S122*G122,2)+TRUNC(W122*G122,2)+TRUNC(Y122*G122,2)+TRUNC(AA122*G122,2)+TRUNC(AC122*G122,2)+TRUNC(AE122*G122,2)+TRUNC(AG122*G122,2)+TRUNC(AI122*G122,2)))))/S122*G122),TRUE),IF(AND(W122*G122&lt;&gt;0,(TRUNC(W122*G122,2)+(TRUNC(AL122,2)-(TRUNC(S122*G122,2)+TRUNC(W122*G122,2)+TRUNC(Y122*G122,2)+TRUNC(AA122*G122,2)+TRUNC(AC122*G122,2)+TRUNC(AE122*G122,2)+TRUNC(AG122*G122,2)+TRUNC(AI122*G122,2))))&gt;=0),ABS((AC122*G122-(TRUNC(AC122*G122,2)+(TRUNC(AL122,2)-(TRUNC(S122*G122,2)+TRUNC(W122*G122,2)+TRUNC(Y122*G122,2)+TRUNC(AA122*G122,2)+TRUNC(AC122*G122,2)+TRUNC(AE122*G122,2)+TRUNC(AG122*G122,2)+TRUNC(AI122*G122,2)))))/AC122*G122)&lt;ABS((W122*G122-(TRUNC(W122*G122,2)+(TRUNC(AL122,2)-(TRUNC(S122*G122,2)+TRUNC(W122*G122,2)+TRUNC(Y122*G122,2)+TRUNC(AA122*G122,2)+TRUNC(AC122*G122,2)+TRUNC(AE122*G122,2)+TRUNC(AG122*G122,2)+TRUNC(AI122*G122,2)))))/W122*G122),TRUE),IF(AND(Y122*G122&lt;&gt;0,(TRUNC(Y122*G122,2)+(TRUNC(AL122,2)-(TRUNC(S122*G122,2)+TRUNC(W122*G122,2)+TRUNC(Y122*G122,2)+TRUNC(AA122*G122,2)+TRUNC(AC122*G122,2)+TRUNC(AE122*G122,2)+TRUNC(AG122*G122,2)+TRUNC(AI122*G122,2))))&gt;=0),ABS((AC122*G122-(TRUNC(AC122*G122,2)+(TRUNC(AL122,2)-(TRUNC(S122*G122,2)+TRUNC(W122*G122,2)+TRUNC(Y122*G122,2)+TRUNC(AA122*G122,2)+TRUNC(AC122*G122,2)+TRUNC(AE122*G122,2)+TRUNC(AG122*G122,2)+TRUNC(AI122*G122,2)))))/AC122*G122)&lt;ABS((Y122*G122-(TRUNC(Y122*G122,2)+(TRUNC(AL122,2)-(TRUNC(S122*G122,2)+TRUNC(W122*G122,2)+TRUNC(Y122*G122,2)+TRUNC(AA122*G122,2)+TRUNC(AC122*G122,2)+TRUNC(AE122*G122,2)+TRUNC(AG122*G122,2)+TRUNC(AI122*G122,2)))))/Y122*G122),TRUE),IF(AND(AA122*G122&lt;&gt;0,(TRUNC(AA122*G122,2)+(TRUNC(AL122,2)-(TRUNC(S122*G122,2)+TRUNC(W122*G122,2)+TRUNC(Y122*G122,2)+TRUNC(AA122*G122,2)+TRUNC(AC122*G122,2)+TRUNC(AE122*G122,2)+TRUNC(AG122*G122,2)+TRUNC(AI122*G122,2))))&gt;=0),ABS((AC122*G122-(TRUNC(AC122*G122,2)+(TRUNC(AL122,2)-(TRUNC(S122*G122,2)+TRUNC(W122*G122,2)+TRUNC(Y122*G122,2)+TRUNC(AA122*G122,2)+TRUNC(AC122*G122,2)+TRUNC(AE122*G122,2)+TRUNC(AG122*G122,2)+TRUNC(AI122*G122,2)))))/AC122*G122)&lt;ABS((AA122*G122-(TRUNC(AA122*G122,2)+(TRUNC(AL122,2)-(TRUNC(S122*G122,2)+TRUNC(W122*G122,2)+TRUNC(Y122*G122,2)+TRUNC(AA122*G122,2)+TRUNC(AC122*G122,2)+TRUNC(AE122*G122,2)+TRUNC(AG122*G122,2)+TRUNC(AI122*G122,2)))))/AA122*G122),TRUE),IF(AND(AC122*G122&lt;&gt;0,(TRUNC(AC122*G122,2)+(TRUNC(AL122,2)-(TRUNC(S122*G122,2)+TRUNC(W122*G122,2)+TRUNC(Y122*G122,2)+TRUNC(AA122*G122,2)+TRUNC(AC122*G122,2)+TRUNC(AE122*G122,2)+TRUNC(AG122*G122,2)+TRUNC(AI122*G122,2))))&gt;=0),ABS((AC122*G122-(TRUNC(AC122*G122,2)+(TRUNC(AL122,2)-(TRUNC(S122*G122,2)+TRUNC(W122*G122,2)+TRUNC(Y122*G122,2)+TRUNC(AA122*G122,2)+TRUNC(AC122*G122,2)+TRUNC(AE122*G122,2)+TRUNC(AG122*G122,2)+TRUNC(AI122*G122,2)))))/AC122*G122)&lt;=ABS((AC122*G122-(TRUNC(AC122*G122,2)+(TRUNC(AL122,2)-(TRUNC(S122*G122,2)+TRUNC(W122*G122,2)+TRUNC(Y122*G122,2)+TRUNC(AA122*G122,2)+TRUNC(AC122*G122,2)+TRUNC(AE122*G122,2)+TRUNC(AG122*G122,2)+TRUNC(AI122*G122,2)))))/AC122*G122),TRUE),IF(AND(AE122*G122&lt;&gt;0,(TRUNC(AE122*G122,2)+(TRUNC(AL122,2)-(TRUNC(S122*G122,2)+TRUNC(W122*G122,2)+TRUNC(Y122*G122,2)+TRUNC(AA122*G122,2)+TRUNC(AC122*G122,2)+TRUNC(AE122*G122,2)+TRUNC(AG122*G122,2)+TRUNC(AI122*G122,2))))&gt;=0),ABS((AC122*G122-(TRUNC(AC122*G122,2)+(TRUNC(AL122,2)-(TRUNC(S122*G122,2)+TRUNC(W122*G122,2)+TRUNC(Y122*G122,2)+TRUNC(AA122*G122,2)+TRUNC(AC122*G122,2)+TRUNC(AE122*G122,2)+TRUNC(AG122*G122,2)+TRUNC(AI122*G122,2)))))/AC122*G122)&lt;=ABS((AE122*G122-(TRUNC(AE122*G122,2)+(TRUNC(AL122,2)-(TRUNC(S122*G122,2)+TRUNC(W122*G122,2)+TRUNC(Y122*G122,2)+TRUNC(AA122*G122,2)+TRUNC(AC122*G122,2)+TRUNC(AE122*G122,2)+TRUNC(AG122*G122,2)+TRUNC(AI122*G122,2)))))/AE122*G122),TRUE),IF(AND(AG122*G122&lt;&gt;0,(TRUNC(AG122*G122,2)+(TRUNC(AL122,2)-(TRUNC(S122*G122,2)+TRUNC(W122*G122,2)+TRUNC(Y122*G122,2)+TRUNC(AA122*G122,2)+TRUNC(AC122*G122,2)+TRUNC(AE122*G122,2)+TRUNC(AG122*G122,2)+TRUNC(AI122*G122,2))))&gt;=0),ABS((AC122*G122-(TRUNC(AC122*G122,2)+(TRUNC(AL122,2)-(TRUNC(S122*G122,2)+TRUNC(W122*G122,2)+TRUNC(Y122*G122,2)+TRUNC(AA122*G122,2)+TRUNC(AC122*G122,2)+TRUNC(AE122*G122,2)+TRUNC(AG122*G122,2)+TRUNC(AI122*G122,2)))))/AC122*G122)&lt;=ABS((AG122*G122-(TRUNC(AG122*G122,2)+(TRUNC(AL122,2)-(TRUNC(S122*G122,2)+TRUNC(W122*G122,2)+TRUNC(Y122*G122,2)+TRUNC(AA122*G122,2)+TRUNC(AC122*G122,2)+TRUNC(AE122*G122,2)+TRUNC(AG122*G122,2)+TRUNC(AI122*G122,2)))))/AG122*G122),TRUE),IF(AND(AI122*G122&lt;&gt;0,(TRUNC(AI122*G122,2)+(TRUNC(AL122,2)-(TRUNC(S122*G122,2)+TRUNC(W122*G122,2)+TRUNC(Y122*G122,2)+TRUNC(AA122*G122,2)+TRUNC(AC122*G122,2)+TRUNC(AE122*G122,2)+TRUNC(AG122*G122,2)+TRUNC(AI122*G122,2))))&gt;=0),ABS((AC122*G122-(TRUNC(AC122*G122,2)+(TRUNC(AL122,2)-(TRUNC(S122*G122,2)+TRUNC(W122*G122,2)+TRUNC(Y122*G122,2)+TRUNC(AA122*G122,2)+TRUNC(AC122*G122,2)+TRUNC(AE122*G122,2)+TRUNC(AG122*G122,2)+TRUNC(AI122*G122,2)))))/AC122*G122)&lt;=ABS((AI122*G122-(TRUNC(AI122*G122,2)+(TRUNC(AL122,2)-(TRUNC(S122*G122,2)+TRUNC(W122*G122,2)+TRUNC(Y122*G122,2)+TRUNC(AA122*G122,2)+TRUNC(AC122*G122,2)+TRUNC(AE122*G122,2)+TRUNC(AG122*G122,2)+TRUNC(AI122*G122,2)))))/AI122*G122),TRUE)),TRUNC(AC122*G122,2)+(TRUNC(AL122,2)-(TRUNC(S122*G122,2)+TRUNC(W122*G122,2)+TRUNC(Y122*G122,2)+TRUNC(AA122*G122,2)+TRUNC(AC122*G122,2)+TRUNC(AE122*G122,2)+TRUNC(AG122*G122,2)+TRUNC(AI122*G122,2))),TRUNC(AC122*G122,2)))))</f>
        <v>0</v>
      </c>
      <c r="AE122" s="369">
        <f>IF(N122*(1+R122)=0,0,IF((TRUNC(AK122,2)-(TRUNC(H122*(1+R122),2)+TRUNC(J122*(1+R122),2)+TRUNC(K122*(1+R122),2)+TRUNC(L122*(1+R122),2)+TRUNC(M122*(1+R122),2)+TRUNC(N122*(1+R122),2)+TRUNC(O122*(1+R122),2)+TRUNC(P122*(1+R122),2)))=0,TRUNC(N122*(1+R122),2),IF((TRUNC(TRUNC(N122*(1+R122),2),2)+(TRUNC(AK122,2)-(TRUNC(H122*(1+R122),2)+TRUNC(J122*(1+R122),2)+TRUNC(K122*(1+R122),2)+TRUNC(L122*(1+R122),2)+TRUNC(M122*(1+R122),2)+TRUNC(N122*(1+R122),2)+TRUNC(O122*(1+R122),2)+TRUNC(P122*(1+R122),2))))&lt;=0,TRUNC(N122*(1+R122),2),IF(AND(IF(AND(H122*(1+R122)&lt;&gt;0,(TRUNC(H122*(1+R122),2)+(TRUNC(AK122,2)-(TRUNC(H122*(1+R122),2)+TRUNC(J122*(1+R122),2)+TRUNC(K122*(1+R122),2)+TRUNC(L122*(1+R122),2)+TRUNC(M122*(1+R122),2)+TRUNC(N122*(1+R122),2)+TRUNC(O122*(1+R122),2)+TRUNC(P122*(1+R122),2))))&gt;=0),ABS((N122*(1+R122)-(TRUNC(N122*(1+R122),2)+(TRUNC(AK122,2)-(TRUNC(H122*(1+R122),2)+TRUNC(J122*(1+R122),2)+TRUNC(K122*(1+R122),2)+TRUNC(L122*(1+R122),2)+TRUNC(M122*(1+R122),2)+TRUNC(N122*(1+R122),2)+TRUNC(O122*(1+R122),2)+TRUNC(P122*(1+R122),2)))))/N122*(1+R122))&lt;ABS((H122*(1+R122)-(TRUNC(H122*(1+R122),2)+(TRUNC(AK122,2)-(TRUNC(H122*(1+R122),2)+TRUNC(J122*(1+R122),2)+TRUNC(K122*(1+R122),2)+TRUNC(L122*(1+R122),2)+TRUNC(M122*(1+R122),2)+TRUNC(N122*(1+R122),2)+TRUNC(O122*(1+R122),2)+TRUNC(P122*(1+R122),2)))))/H122*(1+R122)),TRUE),IF(AND(J122*(1+R122)&lt;&gt;0,(TRUNC(J122*(1+R122),2)+(TRUNC(AK122,2)-(TRUNC(H122*(1+R122),2)+TRUNC(J122*(1+R122),2)+TRUNC(K122*(1+R122),2)+TRUNC(L122*(1+R122),2)+TRUNC(M122*(1+R122),2)+TRUNC(N122*(1+R122),2)+TRUNC(O122*(1+R122),2)+TRUNC(P122*(1+R122),2))))&gt;=0),ABS((N122*(1+R122)-(TRUNC(N122*(1+R122),2)+(TRUNC(AK122,2)-(TRUNC(H122*(1+R122),2)+TRUNC(J122*(1+R122),2)+TRUNC(K122*(1+R122),2)+TRUNC(L122*(1+R122),2)+TRUNC(M122*(1+R122),2)+TRUNC(N122*(1+R122),2)+TRUNC(O122*(1+R122),2)+TRUNC(P122*(1+R122),2)))))/N122*(1+R122))&lt;ABS((J122*(1+R122)-(TRUNC(J122*(1+R122),2)+(TRUNC(AK122,2)-(TRUNC(H122*(1+R122),2)+TRUNC(J122*(1+R122),2)+TRUNC(K122*(1+R122),2)+TRUNC(L122*(1+R122),2)+TRUNC(M122*(1+R122),2)+TRUNC(N122*(1+R122),2)+TRUNC(O122*(1+R122),2)+TRUNC(P122*(1+R122),2)))))/J122*(1+R122)),TRUE),IF(AND(K122*(1+R122)&lt;&gt;0,(TRUNC(K122*(1+R122),2)+(TRUNC(AK122,2)-(TRUNC(H122*(1+R122),2)+TRUNC(J122*(1+R122),2)+TRUNC(K122*(1+R122),2)+TRUNC(L122*(1+R122),2)+TRUNC(M122*(1+R122),2)+TRUNC(N122*(1+R122),2)+TRUNC(O122*(1+R122),2)+TRUNC(P122*(1+R122),2))))&gt;=0),ABS((N122*(1+R122)-(TRUNC(N122*(1+R122),2)+(TRUNC(AK122,2)-(TRUNC(H122*(1+R122),2)+TRUNC(J122*(1+R122),2)+TRUNC(K122*(1+R122),2)+TRUNC(L122*(1+R122),2)+TRUNC(M122*(1+R122),2)+TRUNC(N122*(1+R122),2)+TRUNC(O122*(1+R122),2)+TRUNC(P122*(1+R122),2)))))/N122*(1+R122))&lt;ABS((K122*(1+R122)-(TRUNC(K122*(1+R122),2)+(TRUNC(AK122,2)-(TRUNC(H122*(1+R122),2)+TRUNC(J122*(1+R122),2)+TRUNC(K122*(1+R122),2)+TRUNC(L122*(1+R122),2)+TRUNC(M122*(1+R122),2)+TRUNC(N122*(1+R122),2)+TRUNC(O122*(1+R122),2)+TRUNC(P122*(1+R122),2)))))/K122*(1+R122)),TRUE),IF(AND(L122*(1+R122)&lt;&gt;0,(TRUNC(L122*(1+R122),2)+(TRUNC(AK122,2)-(TRUNC(H122*(1+R122),2)+TRUNC(J122*(1+R122),2)+TRUNC(K122*(1+R122),2)+TRUNC(L122*(1+R122),2)+TRUNC(M122*(1+R122),2)+TRUNC(N122*(1+R122),2)+TRUNC(O122*(1+R122),2)+TRUNC(P122*(1+R122),2))))&gt;=0),ABS((N122*(1+R122)-(TRUNC(N122*(1+R122),2)+(TRUNC(AK122,2)-(TRUNC(H122*(1+R122),2)+TRUNC(J122*(1+R122),2)+TRUNC(K122*(1+R122),2)+TRUNC(L122*(1+R122),2)+TRUNC(M122*(1+R122),2)+TRUNC(N122*(1+R122),2)+TRUNC(O122*(1+R122),2)+TRUNC(P122*(1+R122),2)))))/N122*(1+R122))&lt;ABS((L122*(1+R122)-(TRUNC(L122*(1+R122),2)+(TRUNC(AK122,2)-(TRUNC(H122*(1+R122),2)+TRUNC(J122*(1+R122),2)+TRUNC(K122*(1+R122),2)+TRUNC(L122*(1+R122),2)+TRUNC(M122*(1+R122),2)+TRUNC(N122*(1+R122),2)+TRUNC(O122*(1+R122),2)+TRUNC(P122*(1+R122),2)))))/L122*(1+R122)),TRUE),IF(AND(M122*(1+R122)&lt;&gt;0,(TRUNC(M122*(1+R122),2)+(TRUNC(AK122,2)-(TRUNC(H122*(1+R122),2)+TRUNC(J122*(1+R122),2)+TRUNC(K122*(1+R122),2)+TRUNC(L122*(1+R122),2)+TRUNC(M122*(1+R122),2)+TRUNC(N122*(1+R122),2)+TRUNC(O122*(1+R122),2)+TRUNC(P122*(1+R122),2))))&gt;=0),ABS((N122*(1+R122)-(TRUNC(N122*(1+R122),2)+(TRUNC(AK122,2)-(TRUNC(H122*(1+R122),2)+TRUNC(J122*(1+R122),2)+TRUNC(K122*(1+R122),2)+TRUNC(L122*(1+R122),2)+TRUNC(M122*(1+R122),2)+TRUNC(N122*(1+R122),2)+TRUNC(O122*(1+R122),2)+TRUNC(P122*(1+R122),2)))))/N122*(1+R122))&lt;ABS((M122*(1+R122)-(TRUNC(M122*(1+R122),2)+(TRUNC(AK122,2)-(TRUNC(H122*(1+R122),2)+TRUNC(J122*(1+R122),2)+TRUNC(K122*(1+R122),2)+TRUNC(L122*(1+R122),2)+TRUNC(M122*(1+R122),2)+TRUNC(N122*(1+R122),2)+TRUNC(O122*(1+R122),2)+TRUNC(P122*(1+R122),2)))))/M122*(1+R122)),TRUE),IF(AND(N122*(1+R122)&lt;&gt;0,(TRUNC(N122*(1+R122),2)+(TRUNC(AK122,2)-(TRUNC(H122*(1+R122),2)+TRUNC(J122*(1+R122),2)+TRUNC(K122*(1+R122),2)+TRUNC(L122*(1+R122),2)+TRUNC(M122*(1+R122),2)+TRUNC(N122*(1+R122),2)+TRUNC(O122*(1+R122),2)+TRUNC(P122*(1+R122),2))))&gt;=0),ABS((N122*(1+R122)-(TRUNC(N122*(1+R122),2)+(TRUNC(AK122,2)-(TRUNC(H122*(1+R122),2)+TRUNC(J122*(1+R122),2)+TRUNC(K122*(1+R122),2)+TRUNC(L122*(1+R122),2)+TRUNC(M122*(1+R122),2)+TRUNC(N122*(1+R122),2)+TRUNC(O122*(1+R122),2)+TRUNC(P122*(1+R122),2)))))/N122*(1+R122))&lt;=ABS((N122*(1+R122)-(TRUNC(N122*(1+R122),2)+(TRUNC(AK122,2)-(TRUNC(H122*(1+R122),2)+TRUNC(J122*(1+R122),2)+TRUNC(K122*(1+R122),2)+TRUNC(L122*(1+R122),2)+TRUNC(M122*(1+R122),2)+TRUNC(N122*(1+R122),2)+TRUNC(O122*(1+R122),2)+TRUNC(P122*(1+R122),2)))))/N122*(1+R122)),TRUE),IF(AND(O122*(1+R122)&lt;&gt;0,(TRUNC(O122*(1+R122),2)+(TRUNC(AK122,2)-(TRUNC(H122*(1+R122),2)+TRUNC(J122*(1+R122),2)+TRUNC(K122*(1+R122),2)+TRUNC(L122*(1+R122),2)+TRUNC(M122*(1+R122),2)+TRUNC(N122*(1+R122),2)+TRUNC(O122*(1+R122),2)+TRUNC(P122*(1+R122),2))))&gt;=0),ABS((N122*(1+R122)-(TRUNC(N122*(1+R122),2)+(TRUNC(AK122,2)-(TRUNC(H122*(1+R122),2)+TRUNC(J122*(1+R122),2)+TRUNC(K122*(1+R122),2)+TRUNC(L122*(1+R122),2)+TRUNC(M122*(1+R122),2)+TRUNC(N122*(1+R122),2)+TRUNC(O122*(1+R122),2)+TRUNC(P122*(1+R122),2)))))/N122*(1+R122))&lt;=ABS((O122*(1+R122)-(TRUNC(O122*(1+R122),2)+(TRUNC(AK122,2)-(TRUNC(H122*(1+R122),2)+TRUNC(J122*(1+R122),2)+TRUNC(K122*(1+R122),2)+TRUNC(L122*(1+R122),2)+TRUNC(M122*(1+R122),2)+TRUNC(N122*(1+R122),2)+TRUNC(O122*(1+R122),2)+TRUNC(P122*(1+R122),2)))))/O122*(1+R122)),TRUE),IF(AND(P122*(1+R122)&lt;&gt;0,(TRUNC(P122*(1+R122),2)+(TRUNC(AK122,2)-(TRUNC(H122*(1+R122),2)+TRUNC(J122*(1+R122),2)+TRUNC(K122*(1+R122),2)+TRUNC(L122*(1+R122),2)+TRUNC(M122*(1+R122),2)+TRUNC(N122*(1+R122),2)+TRUNC(O122*(1+R122),2)+TRUNC(P122*(1+R122),2))))&gt;=0),ABS((N122*(1+R122)-(TRUNC(N122*(1+R122),2)+(TRUNC(AK122,2)-(TRUNC(H122*(1+R122),2)+TRUNC(J122*(1+R122),2)+TRUNC(K122*(1+R122),2)+TRUNC(L122*(1+R122),2)+TRUNC(M122*(1+R122),2)+TRUNC(N122*(1+R122),2)+TRUNC(O122*(1+R122),2)+TRUNC(P122*(1+R122),2)))))/N122*(1+R122))&lt;=ABS((P122*(1+R122)-(TRUNC(P122*(1+R122),2)+(TRUNC(AK122,2)-(TRUNC(H122*(1+R122),2)+TRUNC(J122*(1+R122),2)+TRUNC(K122*(1+R122),2)+TRUNC(L122*(1+R122),2)+TRUNC(M122*(1+R122),2)+TRUNC(N122*(1+R122),2)+TRUNC(O122*(1+R122),2)+TRUNC(P122*(1+R122),2)))))/P122*(1+R122)),TRUE)),TRUNC(N122*(1+R122),2)+(TRUNC(AK122,2)-(TRUNC(H122*(1+R122),2)+TRUNC(J122*(1+R122),2)+TRUNC(K122*(1+R122),2)+TRUNC(L122*(1+R122),2)+TRUNC(M122*(1+R122),2)+TRUNC(N122*(1+R122),2)+TRUNC(O122*(1+R122),2)+TRUNC(P122*(1+R122),2))),TRUNC(N122*(1+R122),2)))))</f>
        <v>0</v>
      </c>
      <c r="AF122" s="369">
        <f>IF(AE122*G122=0,0,IF((TRUNC(AL122,2)-(TRUNC(S122*G122,2)+TRUNC(W122*G122,2)+TRUNC(Y122*G122,2)+TRUNC(AA122*G122,2)+TRUNC(AC122*G122,2)+TRUNC(AE122*G122,2)+TRUNC(AG122*G122,2)+TRUNC(AI122*G122,2)))=0,TRUNC(AE122*G122,2),IF((TRUNC(TRUNC(AE122*G122,2),2)+(TRUNC(AL122,2)-(TRUNC(S122*G122,2)+TRUNC(W122*G122,2)+TRUNC(Y122*G122,2)+TRUNC(AA122*G122,2)+TRUNC(AC122*G122,2)+TRUNC(AE122*G122,2)+TRUNC(AG122*G122,2)+TRUNC(AI122*G122,2))))&lt;=0,TRUNC(AE122*G122,2),IF(AND(IF(AND(S122*G122&lt;&gt;0,(TRUNC(S122*G122,2)+(TRUNC(AL122,2)-(TRUNC(S122*G122,2)+TRUNC(W122*G122,2)+TRUNC(Y122*G122,2)+TRUNC(AA122*G122,2)+TRUNC(AC122*G122,2)+TRUNC(AE122*G122,2)+TRUNC(AG122*G122,2)+TRUNC(AI122*G122,2))))&gt;=0),ABS((AE122*G122-(TRUNC(AE122*G122,2)+(TRUNC(AL122,2)-(TRUNC(S122*G122,2)+TRUNC(W122*G122,2)+TRUNC(Y122*G122,2)+TRUNC(AA122*G122,2)+TRUNC(AC122*G122,2)+TRUNC(AE122*G122,2)+TRUNC(AG122*G122,2)+TRUNC(AI122*G122,2)))))/AE122*G122)&lt;ABS((S122*G122-(TRUNC(S122*G122,2)+(TRUNC(AL122,2)-(TRUNC(S122*G122,2)+TRUNC(W122*G122,2)+TRUNC(Y122*G122,2)+TRUNC(AA122*G122,2)+TRUNC(AC122*G122,2)+TRUNC(AE122*G122,2)+TRUNC(AG122*G122,2)+TRUNC(AI122*G122,2)))))/S122*G122),TRUE),IF(AND(W122*G122&lt;&gt;0,(TRUNC(W122*G122,2)+(TRUNC(AL122,2)-(TRUNC(S122*G122,2)+TRUNC(W122*G122,2)+TRUNC(Y122*G122,2)+TRUNC(AA122*G122,2)+TRUNC(AC122*G122,2)+TRUNC(AE122*G122,2)+TRUNC(AG122*G122,2)+TRUNC(AI122*G122,2))))&gt;=0),ABS((AE122*G122-(TRUNC(AE122*G122,2)+(TRUNC(AL122,2)-(TRUNC(S122*G122,2)+TRUNC(W122*G122,2)+TRUNC(Y122*G122,2)+TRUNC(AA122*G122,2)+TRUNC(AC122*G122,2)+TRUNC(AE122*G122,2)+TRUNC(AG122*G122,2)+TRUNC(AI122*G122,2)))))/AE122*G122)&lt;ABS((W122*G122-(TRUNC(W122*G122,2)+(TRUNC(AL122,2)-(TRUNC(S122*G122,2)+TRUNC(W122*G122,2)+TRUNC(Y122*G122,2)+TRUNC(AA122*G122,2)+TRUNC(AC122*G122,2)+TRUNC(AE122*G122,2)+TRUNC(AG122*G122,2)+TRUNC(AI122*G122,2)))))/W122*G122),TRUE),IF(AND(Y122*G122&lt;&gt;0,(TRUNC(Y122*G122,2)+(TRUNC(AL122,2)-(TRUNC(S122*G122,2)+TRUNC(W122*G122,2)+TRUNC(Y122*G122,2)+TRUNC(AA122*G122,2)+TRUNC(AC122*G122,2)+TRUNC(AE122*G122,2)+TRUNC(AG122*G122,2)+TRUNC(AI122*G122,2))))&gt;=0),ABS((AE122*G122-(TRUNC(AE122*G122,2)+(TRUNC(AL122,2)-(TRUNC(S122*G122,2)+TRUNC(W122*G122,2)+TRUNC(Y122*G122,2)+TRUNC(AA122*G122,2)+TRUNC(AC122*G122,2)+TRUNC(AE122*G122,2)+TRUNC(AG122*G122,2)+TRUNC(AI122*G122,2)))))/AE122*G122)&lt;ABS((Y122*G122-(TRUNC(Y122*G122,2)+(TRUNC(AL122,2)-(TRUNC(S122*G122,2)+TRUNC(W122*G122,2)+TRUNC(Y122*G122,2)+TRUNC(AA122*G122,2)+TRUNC(AC122*G122,2)+TRUNC(AE122*G122,2)+TRUNC(AG122*G122,2)+TRUNC(AI122*G122,2)))))/Y122*G122),TRUE),IF(AND(AA122*G122&lt;&gt;0,(TRUNC(AA122*G122,2)+(TRUNC(AL122,2)-(TRUNC(S122*G122,2)+TRUNC(W122*G122,2)+TRUNC(Y122*G122,2)+TRUNC(AA122*G122,2)+TRUNC(AC122*G122,2)+TRUNC(AE122*G122,2)+TRUNC(AG122*G122,2)+TRUNC(AI122*G122,2))))&gt;=0),ABS((AE122*G122-(TRUNC(AE122*G122,2)+(TRUNC(AL122,2)-(TRUNC(S122*G122,2)+TRUNC(W122*G122,2)+TRUNC(Y122*G122,2)+TRUNC(AA122*G122,2)+TRUNC(AC122*G122,2)+TRUNC(AE122*G122,2)+TRUNC(AG122*G122,2)+TRUNC(AI122*G122,2)))))/AE122*G122)&lt;ABS((AA122*G122-(TRUNC(AA122*G122,2)+(TRUNC(AL122,2)-(TRUNC(S122*G122,2)+TRUNC(W122*G122,2)+TRUNC(Y122*G122,2)+TRUNC(AA122*G122,2)+TRUNC(AC122*G122,2)+TRUNC(AE122*G122,2)+TRUNC(AG122*G122,2)+TRUNC(AI122*G122,2)))))/AA122*G122),TRUE),IF(AND(AC122*G122&lt;&gt;0,(TRUNC(AC122*G122,2)+(TRUNC(AL122,2)-(TRUNC(S122*G122,2)+TRUNC(W122*G122,2)+TRUNC(Y122*G122,2)+TRUNC(AA122*G122,2)+TRUNC(AC122*G122,2)+TRUNC(AE122*G122,2)+TRUNC(AG122*G122,2)+TRUNC(AI122*G122,2))))&gt;=0),ABS((AE122*G122-(TRUNC(AE122*G122,2)+(TRUNC(AL122,2)-(TRUNC(S122*G122,2)+TRUNC(W122*G122,2)+TRUNC(Y122*G122,2)+TRUNC(AA122*G122,2)+TRUNC(AC122*G122,2)+TRUNC(AE122*G122,2)+TRUNC(AG122*G122,2)+TRUNC(AI122*G122,2)))))/AE122*G122)&lt;ABS((AC122*G122-(TRUNC(AC122*G122,2)+(TRUNC(AL122,2)-(TRUNC(S122*G122,2)+TRUNC(W122*G122,2)+TRUNC(Y122*G122,2)+TRUNC(AA122*G122,2)+TRUNC(AC122*G122,2)+TRUNC(AE122*G122,2)+TRUNC(AG122*G122,2)+TRUNC(AI122*G122,2)))))/AC122*G122),TRUE),IF(AND(AE122*G122&lt;&gt;0,(TRUNC(AE122*G122,2)+(TRUNC(AL122,2)-(TRUNC(S122*G122,2)+TRUNC(W122*G122,2)+TRUNC(Y122*G122,2)+TRUNC(AA122*G122,2)+TRUNC(AC122*G122,2)+TRUNC(AE122*G122,2)+TRUNC(AG122*G122,2)+TRUNC(AI122*G122,2))))&gt;=0),ABS((AE122*G122-(TRUNC(AE122*G122,2)+(TRUNC(AL122,2)-(TRUNC(S122*G122,2)+TRUNC(W122*G122,2)+TRUNC(Y122*G122,2)+TRUNC(AA122*G122,2)+TRUNC(AC122*G122,2)+TRUNC(AE122*G122,2)+TRUNC(AG122*G122,2)+TRUNC(AI122*G122,2)))))/AE122*G122)&lt;=ABS((AE122*G122-(TRUNC(AE122*G122,2)+(TRUNC(AL122,2)-(TRUNC(S122*G122,2)+TRUNC(W122*G122,2)+TRUNC(Y122*G122,2)+TRUNC(AA122*G122,2)+TRUNC(AC122*G122,2)+TRUNC(AE122*G122,2)+TRUNC(AG122*G122,2)+TRUNC(AI122*G122,2)))))/AE122*G122),TRUE),IF(AND(AG122*G122&lt;&gt;0,(TRUNC(AG122*G122,2)+(TRUNC(AL122,2)-(TRUNC(S122*G122,2)+TRUNC(W122*G122,2)+TRUNC(Y122*G122,2)+TRUNC(AA122*G122,2)+TRUNC(AC122*G122,2)+TRUNC(AE122*G122,2)+TRUNC(AG122*G122,2)+TRUNC(AI122*G122,2))))&gt;=0),ABS((AE122*G122-(TRUNC(AE122*G122,2)+(TRUNC(AL122,2)-(TRUNC(S122*G122,2)+TRUNC(W122*G122,2)+TRUNC(Y122*G122,2)+TRUNC(AA122*G122,2)+TRUNC(AC122*G122,2)+TRUNC(AE122*G122,2)+TRUNC(AG122*G122,2)+TRUNC(AI122*G122,2)))))/AE122*G122)&lt;=ABS((AG122*G122-(TRUNC(AG122*G122,2)+(TRUNC(AL122,2)-(TRUNC(S122*G122,2)+TRUNC(W122*G122,2)+TRUNC(Y122*G122,2)+TRUNC(AA122*G122,2)+TRUNC(AC122*G122,2)+TRUNC(AE122*G122,2)+TRUNC(AG122*G122,2)+TRUNC(AI122*G122,2)))))/AG122*G122),TRUE),IF(AND(AI122*G122&lt;&gt;0,(TRUNC(AI122*G122,2)+(TRUNC(AL122,2)-(TRUNC(S122*G122,2)+TRUNC(W122*G122,2)+TRUNC(Y122*G122,2)+TRUNC(AA122*G122,2)+TRUNC(AC122*G122,2)+TRUNC(AE122*G122,2)+TRUNC(AG122*G122,2)+TRUNC(AI122*G122,2))))&gt;=0),ABS((AE122*G122-(TRUNC(AE122*G122,2)+(TRUNC(AL122,2)-(TRUNC(S122*G122,2)+TRUNC(W122*G122,2)+TRUNC(Y122*G122,2)+TRUNC(AA122*G122,2)+TRUNC(AC122*G122,2)+TRUNC(AE122*G122,2)+TRUNC(AG122*G122,2)+TRUNC(AI122*G122,2)))))/AE122*G122)&lt;=ABS((AI122*G122-(TRUNC(AI122*G122,2)+(TRUNC(AL122,2)-(TRUNC(S122*G122,2)+TRUNC(W122*G122,2)+TRUNC(Y122*G122,2)+TRUNC(AA122*G122,2)+TRUNC(AC122*G122,2)+TRUNC(AE122*G122,2)+TRUNC(AG122*G122,2)+TRUNC(AI122*G122,2)))))/AI122*G122),TRUE)),TRUNC(AE122*G122,2)+(TRUNC(AL122,2)-(TRUNC(S122*G122,2)+TRUNC(W122*G122,2)+TRUNC(Y122*G122,2)+TRUNC(AA122*G122,2)+TRUNC(AC122*G122,2)+TRUNC(AE122*G122,2)+TRUNC(AG122*G122,2)+TRUNC(AI122*G122,2))),TRUNC(AE122*G122,2)))))</f>
        <v>0</v>
      </c>
      <c r="AG122" s="369">
        <f>IF(O122*(1+R122)=0,0,IF((TRUNC(AK122,2)-(TRUNC(H122*(1+R122),2)+TRUNC(J122*(1+R122),2)+TRUNC(K122*(1+R122),2)+TRUNC(L122*(1+R122),2)+TRUNC(M122*(1+R122),2)+TRUNC(N122*(1+R122),2)+TRUNC(O122*(1+R122),2)+TRUNC(P122*(1+R122),2)))=0,TRUNC(O122*(1+R122),2),IF((TRUNC(TRUNC(O122*(1+R122),2),2)+(TRUNC(AK122,2)-(TRUNC(H122*(1+R122),2)+TRUNC(J122*(1+R122),2)+TRUNC(K122*(1+R122),2)+TRUNC(L122*(1+R122),2)+TRUNC(M122*(1+R122),2)+TRUNC(N122*(1+R122),2)+TRUNC(O122*(1+R122),2)+TRUNC(P122*(1+R122),2))))&lt;=0,TRUNC(O122*(1+R122),2),IF(AND(IF(AND(H122*(1+R122)&lt;&gt;0,(TRUNC(H122*(1+R122),2)+(TRUNC(AK122,2)-(TRUNC(H122*(1+R122),2)+TRUNC(J122*(1+R122),2)+TRUNC(K122*(1+R122),2)+TRUNC(L122*(1+R122),2)+TRUNC(M122*(1+R122),2)+TRUNC(N122*(1+R122),2)+TRUNC(O122*(1+R122),2)+TRUNC(P122*(1+R122),2))))&gt;=0),ABS((O122*(1+R122)-(TRUNC(O122*(1+R122),2)+(TRUNC(AK122,2)-(TRUNC(H122*(1+R122),2)+TRUNC(J122*(1+R122),2)+TRUNC(K122*(1+R122),2)+TRUNC(L122*(1+R122),2)+TRUNC(M122*(1+R122),2)+TRUNC(N122*(1+R122),2)+TRUNC(O122*(1+R122),2)+TRUNC(P122*(1+R122),2)))))/O122*(1+R122))&lt;ABS((H122*(1+R122)-(TRUNC(H122*(1+R122),2)+(TRUNC(AK122,2)-(TRUNC(H122*(1+R122),2)+TRUNC(J122*(1+R122),2)+TRUNC(K122*(1+R122),2)+TRUNC(L122*(1+R122),2)+TRUNC(M122*(1+R122),2)+TRUNC(N122*(1+R122),2)+TRUNC(O122*(1+R122),2)+TRUNC(P122*(1+R122),2)))))/H122*(1+R122)),TRUE),IF(AND(J122*(1+R122)&lt;&gt;0,(TRUNC(J122*(1+R122),2)+(TRUNC(AK122,2)-(TRUNC(H122*(1+R122),2)+TRUNC(J122*(1+R122),2)+TRUNC(K122*(1+R122),2)+TRUNC(L122*(1+R122),2)+TRUNC(M122*(1+R122),2)+TRUNC(N122*(1+R122),2)+TRUNC(O122*(1+R122),2)+TRUNC(P122*(1+R122),2))))&gt;=0),ABS((O122*(1+R122)-(TRUNC(O122*(1+R122),2)+(TRUNC(AK122,2)-(TRUNC(H122*(1+R122),2)+TRUNC(J122*(1+R122),2)+TRUNC(K122*(1+R122),2)+TRUNC(L122*(1+R122),2)+TRUNC(M122*(1+R122),2)+TRUNC(N122*(1+R122),2)+TRUNC(O122*(1+R122),2)+TRUNC(P122*(1+R122),2)))))/O122*(1+R122))&lt;ABS((J122*(1+R122)-(TRUNC(J122*(1+R122),2)+(TRUNC(AK122,2)-(TRUNC(H122*(1+R122),2)+TRUNC(J122*(1+R122),2)+TRUNC(K122*(1+R122),2)+TRUNC(L122*(1+R122),2)+TRUNC(M122*(1+R122),2)+TRUNC(N122*(1+R122),2)+TRUNC(O122*(1+R122),2)+TRUNC(P122*(1+R122),2)))))/J122*(1+R122)),TRUE),IF(AND(K122*(1+R122)&lt;&gt;0,(TRUNC(K122*(1+R122),2)+(TRUNC(AK122,2)-(TRUNC(H122*(1+R122),2)+TRUNC(J122*(1+R122),2)+TRUNC(K122*(1+R122),2)+TRUNC(L122*(1+R122),2)+TRUNC(M122*(1+R122),2)+TRUNC(N122*(1+R122),2)+TRUNC(O122*(1+R122),2)+TRUNC(P122*(1+R122),2))))&gt;=0),ABS((O122*(1+R122)-(TRUNC(O122*(1+R122),2)+(TRUNC(AK122,2)-(TRUNC(H122*(1+R122),2)+TRUNC(J122*(1+R122),2)+TRUNC(K122*(1+R122),2)+TRUNC(L122*(1+R122),2)+TRUNC(M122*(1+R122),2)+TRUNC(N122*(1+R122),2)+TRUNC(O122*(1+R122),2)+TRUNC(P122*(1+R122),2)))))/O122*(1+R122))&lt;ABS((K122*(1+R122)-(TRUNC(K122*(1+R122),2)+(TRUNC(AK122,2)-(TRUNC(H122*(1+R122),2)+TRUNC(J122*(1+R122),2)+TRUNC(K122*(1+R122),2)+TRUNC(L122*(1+R122),2)+TRUNC(M122*(1+R122),2)+TRUNC(N122*(1+R122),2)+TRUNC(O122*(1+R122),2)+TRUNC(P122*(1+R122),2)))))/K122*(1+R122)),TRUE),IF(AND(L122*(1+R122)&lt;&gt;0,(TRUNC(L122*(1+R122),2)+(TRUNC(AK122,2)-(TRUNC(H122*(1+R122),2)+TRUNC(J122*(1+R122),2)+TRUNC(K122*(1+R122),2)+TRUNC(L122*(1+R122),2)+TRUNC(M122*(1+R122),2)+TRUNC(N122*(1+R122),2)+TRUNC(O122*(1+R122),2)+TRUNC(P122*(1+R122),2))))&gt;=0),ABS((O122*(1+R122)-(TRUNC(O122*(1+R122),2)+(TRUNC(AK122,2)-(TRUNC(H122*(1+R122),2)+TRUNC(J122*(1+R122),2)+TRUNC(K122*(1+R122),2)+TRUNC(L122*(1+R122),2)+TRUNC(M122*(1+R122),2)+TRUNC(N122*(1+R122),2)+TRUNC(O122*(1+R122),2)+TRUNC(P122*(1+R122),2)))))/O122*(1+R122))&lt;ABS((L122*(1+R122)-(TRUNC(L122*(1+R122),2)+(TRUNC(AK122,2)-(TRUNC(H122*(1+R122),2)+TRUNC(J122*(1+R122),2)+TRUNC(K122*(1+R122),2)+TRUNC(L122*(1+R122),2)+TRUNC(M122*(1+R122),2)+TRUNC(N122*(1+R122),2)+TRUNC(O122*(1+R122),2)+TRUNC(P122*(1+R122),2)))))/L122*(1+R122)),TRUE),IF(AND(M122*(1+R122)&lt;&gt;0,(TRUNC(M122*(1+R122),2)+(TRUNC(AK122,2)-(TRUNC(H122*(1+R122),2)+TRUNC(J122*(1+R122),2)+TRUNC(K122*(1+R122),2)+TRUNC(L122*(1+R122),2)+TRUNC(M122*(1+R122),2)+TRUNC(N122*(1+R122),2)+TRUNC(O122*(1+R122),2)+TRUNC(P122*(1+R122),2))))&gt;=0),ABS((O122*(1+R122)-(TRUNC(O122*(1+R122),2)+(TRUNC(AK122,2)-(TRUNC(H122*(1+R122),2)+TRUNC(J122*(1+R122),2)+TRUNC(K122*(1+R122),2)+TRUNC(L122*(1+R122),2)+TRUNC(M122*(1+R122),2)+TRUNC(N122*(1+R122),2)+TRUNC(O122*(1+R122),2)+TRUNC(P122*(1+R122),2)))))/O122*(1+R122))&lt;ABS((M122*(1+R122)-(TRUNC(M122*(1+R122),2)+(TRUNC(AK122,2)-(TRUNC(H122*(1+R122),2)+TRUNC(J122*(1+R122),2)+TRUNC(K122*(1+R122),2)+TRUNC(L122*(1+R122),2)+TRUNC(M122*(1+R122),2)+TRUNC(N122*(1+R122),2)+TRUNC(O122*(1+R122),2)+TRUNC(P122*(1+R122),2)))))/M122*(1+R122)),TRUE),IF(AND(N122*(1+R122)&lt;&gt;0,(TRUNC(N122*(1+R122),2)+(TRUNC(AK122,2)-(TRUNC(H122*(1+R122),2)+TRUNC(J122*(1+R122),2)+TRUNC(K122*(1+R122),2)+TRUNC(L122*(1+R122),2)+TRUNC(M122*(1+R122),2)+TRUNC(N122*(1+R122),2)+TRUNC(O122*(1+R122),2)+TRUNC(P122*(1+R122),2))))&gt;=0),ABS((O122*(1+R122)-(TRUNC(O122*(1+R122),2)+(TRUNC(AK122,2)-(TRUNC(H122*(1+R122),2)+TRUNC(J122*(1+R122),2)+TRUNC(K122*(1+R122),2)+TRUNC(L122*(1+R122),2)+TRUNC(M122*(1+R122),2)+TRUNC(N122*(1+R122),2)+TRUNC(O122*(1+R122),2)+TRUNC(P122*(1+R122),2)))))/O122*(1+R122))&lt;ABS((N122*(1+R122)-(TRUNC(N122*(1+R122),2)+(TRUNC(AK122,2)-(TRUNC(H122*(1+R122),2)+TRUNC(J122*(1+R122),2)+TRUNC(K122*(1+R122),2)+TRUNC(L122*(1+R122),2)+TRUNC(M122*(1+R122),2)+TRUNC(N122*(1+R122),2)+TRUNC(O122*(1+R122),2)+TRUNC(P122*(1+R122),2)))))/N122*(1+R122)),TRUE),IF(AND(O122*(1+R122)&lt;&gt;0,(TRUNC(O122*(1+R122),2)+(TRUNC(AK122,2)-(TRUNC(H122*(1+R122),2)+TRUNC(J122*(1+R122),2)+TRUNC(K122*(1+R122),2)+TRUNC(L122*(1+R122),2)+TRUNC(M122*(1+R122),2)+TRUNC(N122*(1+R122),2)+TRUNC(O122*(1+R122),2)+TRUNC(P122*(1+R122),2))))&gt;=0),ABS((O122*(1+R122)-(TRUNC(O122*(1+R122),2)+(TRUNC(AK122,2)-(TRUNC(H122*(1+R122),2)+TRUNC(J122*(1+R122),2)+TRUNC(K122*(1+R122),2)+TRUNC(L122*(1+R122),2)+TRUNC(M122*(1+R122),2)+TRUNC(N122*(1+R122),2)+TRUNC(O122*(1+R122),2)+TRUNC(P122*(1+R122),2)))))/O122*(1+R122))&lt;=ABS((O122*(1+R122)-(TRUNC(O122*(1+R122),2)+(TRUNC(AK122,2)-(TRUNC(H122*(1+R122),2)+TRUNC(J122*(1+R122),2)+TRUNC(K122*(1+R122),2)+TRUNC(L122*(1+R122),2)+TRUNC(M122*(1+R122),2)+TRUNC(N122*(1+R122),2)+TRUNC(O122*(1+R122),2)+TRUNC(P122*(1+R122),2)))))/O122*(1+R122)),TRUE),IF(AND(P122*(1+R122)&lt;&gt;0,(TRUNC(P122*(1+R122),2)+(TRUNC(AK122,2)-(TRUNC(H122*(1+R122),2)+TRUNC(J122*(1+R122),2)+TRUNC(K122*(1+R122),2)+TRUNC(L122*(1+R122),2)+TRUNC(M122*(1+R122),2)+TRUNC(N122*(1+R122),2)+TRUNC(O122*(1+R122),2)+TRUNC(P122*(1+R122),2))))&gt;=0),ABS((O122*(1+R122)-(TRUNC(O122*(1+R122),2)+(TRUNC(AK122,2)-(TRUNC(H122*(1+R122),2)+TRUNC(J122*(1+R122),2)+TRUNC(K122*(1+R122),2)+TRUNC(L122*(1+R122),2)+TRUNC(M122*(1+R122),2)+TRUNC(N122*(1+R122),2)+TRUNC(O122*(1+R122),2)+TRUNC(P122*(1+R122),2)))))/O122*(1+R122))&lt;=ABS((P122*(1+R122)-(TRUNC(P122*(1+R122),2)+(TRUNC(AK122,2)-(TRUNC(H122*(1+R122),2)+TRUNC(J122*(1+R122),2)+TRUNC(K122*(1+R122),2)+TRUNC(L122*(1+R122),2)+TRUNC(M122*(1+R122),2)+TRUNC(N122*(1+R122),2)+TRUNC(O122*(1+R122),2)+TRUNC(P122*(1+R122),2)))))/P122*(1+R122)),TRUE)),TRUNC(O122*(1+R122),2)+(TRUNC(AK122,2)-(TRUNC(H122*(1+R122),2)+TRUNC(J122*(1+R122),2)+TRUNC(K122*(1+R122),2)+TRUNC(L122*(1+R122),2)+TRUNC(M122*(1+R122),2)+TRUNC(N122*(1+R122),2)+TRUNC(O122*(1+R122),2)+TRUNC(P122*(1+R122),2))),TRUNC(O122*(1+R122),2)))))</f>
        <v>0</v>
      </c>
      <c r="AH122" s="369">
        <f>IF(AG122*G122=0,0,IF((TRUNC(AL122,2)-(TRUNC(S122*G122,2)+TRUNC(W122*G122,2)+TRUNC(Y122*G122,2)+TRUNC(AA122*G122,2)+TRUNC(AC122*G122,2)+TRUNC(AE122*G122,2)+TRUNC(AG122*G122,2)+TRUNC(AI122*G122,2)))=0,TRUNC(AG122*G122,2),IF((TRUNC(TRUNC(AG122*G122,2),2)+(TRUNC(AL122,2)-(TRUNC(S122*G122,2)+TRUNC(W122*G122,2)+TRUNC(Y122*G122,2)+TRUNC(AA122*G122,2)+TRUNC(AC122*G122,2)+TRUNC(AE122*G122,2)+TRUNC(AG122*G122,2)+TRUNC(AI122*G122,2))))&lt;=0,TRUNC(AG122*G122,2),IF(AND(IF(AND(S122*G122&lt;&gt;0,(TRUNC(S122*G122,2)+(TRUNC(AL122,2)-(TRUNC(S122*G122,2)+TRUNC(W122*G122,2)+TRUNC(Y122*G122,2)+TRUNC(AA122*G122,2)+TRUNC(AC122*G122,2)+TRUNC(AE122*G122,2)+TRUNC(AG122*G122,2)+TRUNC(AI122*G122,2))))&gt;=0),ABS((AG122*G122-(TRUNC(AG122*G122,2)+(TRUNC(AL122,2)-(TRUNC(S122*G122,2)+TRUNC(W122*G122,2)+TRUNC(Y122*G122,2)+TRUNC(AA122*G122,2)+TRUNC(AC122*G122,2)+TRUNC(AE122*G122,2)+TRUNC(AG122*G122,2)+TRUNC(AI122*G122,2)))))/AG122*G122)&lt;ABS((S122*G122-(TRUNC(S122*G122,2)+(TRUNC(AL122,2)-(TRUNC(S122*G122,2)+TRUNC(W122*G122,2)+TRUNC(Y122*G122,2)+TRUNC(AA122*G122,2)+TRUNC(AC122*G122,2)+TRUNC(AE122*G122,2)+TRUNC(AG122*G122,2)+TRUNC(AI122*G122,2)))))/S122*G122),TRUE),IF(AND(W122*G122&lt;&gt;0,(TRUNC(W122*G122,2)+(TRUNC(AL122,2)-(TRUNC(S122*G122,2)+TRUNC(W122*G122,2)+TRUNC(Y122*G122,2)+TRUNC(AA122*G122,2)+TRUNC(AC122*G122,2)+TRUNC(AE122*G122,2)+TRUNC(AG122*G122,2)+TRUNC(AI122*G122,2))))&gt;=0),ABS((AG122*G122-(TRUNC(AG122*G122,2)+(TRUNC(AL122,2)-(TRUNC(S122*G122,2)+TRUNC(W122*G122,2)+TRUNC(Y122*G122,2)+TRUNC(AA122*G122,2)+TRUNC(AC122*G122,2)+TRUNC(AE122*G122,2)+TRUNC(AG122*G122,2)+TRUNC(AI122*G122,2)))))/AG122*G122)&lt;ABS((W122*G122-(TRUNC(W122*G122,2)+(TRUNC(AL122,2)-(TRUNC(S122*G122,2)+TRUNC(W122*G122,2)+TRUNC(Y122*G122,2)+TRUNC(AA122*G122,2)+TRUNC(AC122*G122,2)+TRUNC(AE122*G122,2)+TRUNC(AG122*G122,2)+TRUNC(AI122*G122,2)))))/W122*G122),TRUE),IF(AND(Y122*G122&lt;&gt;0,(TRUNC(Y122*G122,2)+(TRUNC(AL122,2)-(TRUNC(S122*G122,2)+TRUNC(W122*G122,2)+TRUNC(Y122*G122,2)+TRUNC(AA122*G122,2)+TRUNC(AC122*G122,2)+TRUNC(AE122*G122,2)+TRUNC(AG122*G122,2)+TRUNC(AI122*G122,2))))&gt;=0),ABS((AG122*G122-(TRUNC(AG122*G122,2)+(TRUNC(AL122,2)-(TRUNC(S122*G122,2)+TRUNC(W122*G122,2)+TRUNC(Y122*G122,2)+TRUNC(AA122*G122,2)+TRUNC(AC122*G122,2)+TRUNC(AE122*G122,2)+TRUNC(AG122*G122,2)+TRUNC(AI122*G122,2)))))/AG122*G122)&lt;ABS((Y122*G122-(TRUNC(Y122*G122,2)+(TRUNC(AL122,2)-(TRUNC(S122*G122,2)+TRUNC(W122*G122,2)+TRUNC(Y122*G122,2)+TRUNC(AA122*G122,2)+TRUNC(AC122*G122,2)+TRUNC(AE122*G122,2)+TRUNC(AG122*G122,2)+TRUNC(AI122*G122,2)))))/Y122*G122),TRUE),IF(AND(AA122*G122&lt;&gt;0,(TRUNC(AA122*G122,2)+(TRUNC(AL122,2)-(TRUNC(S122*G122,2)+TRUNC(W122*G122,2)+TRUNC(Y122*G122,2)+TRUNC(AA122*G122,2)+TRUNC(AC122*G122,2)+TRUNC(AE122*G122,2)+TRUNC(AG122*G122,2)+TRUNC(AI122*G122,2))))&gt;=0),ABS((AG122*G122-(TRUNC(AG122*G122,2)+(TRUNC(AL122,2)-(TRUNC(S122*G122,2)+TRUNC(W122*G122,2)+TRUNC(Y122*G122,2)+TRUNC(AA122*G122,2)+TRUNC(AC122*G122,2)+TRUNC(AE122*G122,2)+TRUNC(AG122*G122,2)+TRUNC(AI122*G122,2)))))/AG122*G122)&lt;ABS((AA122*G122-(TRUNC(AA122*G122,2)+(TRUNC(AL122,2)-(TRUNC(S122*G122,2)+TRUNC(W122*G122,2)+TRUNC(Y122*G122,2)+TRUNC(AA122*G122,2)+TRUNC(AC122*G122,2)+TRUNC(AE122*G122,2)+TRUNC(AG122*G122,2)+TRUNC(AI122*G122,2)))))/AA122*G122),TRUE),IF(AND(AC122*G122&lt;&gt;0,(TRUNC(AC122*G122,2)+(TRUNC(AL122,2)-(TRUNC(S122*G122,2)+TRUNC(W122*G122,2)+TRUNC(Y122*G122,2)+TRUNC(AA122*G122,2)+TRUNC(AC122*G122,2)+TRUNC(AE122*G122,2)+TRUNC(AG122*G122,2)+TRUNC(AI122*G122,2))))&gt;=0),ABS((AG122*G122-(TRUNC(AG122*G122,2)+(TRUNC(AL122,2)-(TRUNC(S122*G122,2)+TRUNC(W122*G122,2)+TRUNC(Y122*G122,2)+TRUNC(AA122*G122,2)+TRUNC(AC122*G122,2)+TRUNC(AE122*G122,2)+TRUNC(AG122*G122,2)+TRUNC(AI122*G122,2)))))/AG122*G122)&lt;ABS((AC122*G122-(TRUNC(AC122*G122,2)+(TRUNC(AL122,2)-(TRUNC(S122*G122,2)+TRUNC(W122*G122,2)+TRUNC(Y122*G122,2)+TRUNC(AA122*G122,2)+TRUNC(AC122*G122,2)+TRUNC(AE122*G122,2)+TRUNC(AG122*G122,2)+TRUNC(AI122*G122,2)))))/AC122*G122),TRUE),IF(AND(AE122*G122&lt;&gt;0,(TRUNC(AE122*G122,2)+(TRUNC(AL122,2)-(TRUNC(S122*G122,2)+TRUNC(W122*G122,2)+TRUNC(Y122*G122,2)+TRUNC(AA122*G122,2)+TRUNC(AC122*G122,2)+TRUNC(AE122*G122,2)+TRUNC(AG122*G122,2)+TRUNC(AI122*G122,2))))&gt;=0),ABS((AG122*G122-(TRUNC(AG122*G122,2)+(TRUNC(AL122,2)-(TRUNC(S122*G122,2)+TRUNC(W122*G122,2)+TRUNC(Y122*G122,2)+TRUNC(AA122*G122,2)+TRUNC(AC122*G122,2)+TRUNC(AE122*G122,2)+TRUNC(AG122*G122,2)+TRUNC(AI122*G122,2)))))/AG122*G122)&lt;ABS((AE122*G122-(TRUNC(AE122*G122,2)+(TRUNC(AL122,2)-(TRUNC(S122*G122,2)+TRUNC(W122*G122,2)+TRUNC(Y122*G122,2)+TRUNC(AA122*G122,2)+TRUNC(AC122*G122,2)+TRUNC(AE122*G122,2)+TRUNC(AG122*G122,2)+TRUNC(AI122*G122,2)))))/AE122*G122),TRUE),IF(AND(AG122*G122&lt;&gt;0,(TRUNC(AG122*G122,2)+(TRUNC(AL122,2)-(TRUNC(S122*G122,2)+TRUNC(W122*G122,2)+TRUNC(Y122*G122,2)+TRUNC(AA122*G122,2)+TRUNC(AC122*G122,2)+TRUNC(AE122*G122,2)+TRUNC(AG122*G122,2)+TRUNC(AI122*G122,2))))&gt;=0),ABS((AG122*G122-(TRUNC(AG122*G122,2)+(TRUNC(AL122,2)-(TRUNC(S122*G122,2)+TRUNC(W122*G122,2)+TRUNC(Y122*G122,2)+TRUNC(AA122*G122,2)+TRUNC(AC122*G122,2)+TRUNC(AE122*G122,2)+TRUNC(AG122*G122,2)+TRUNC(AI122*G122,2)))))/AG122*G122)&lt;=ABS((AG122*G122-(TRUNC(AG122*G122,2)+(TRUNC(AL122,2)-(TRUNC(S122*G122,2)+TRUNC(W122*G122,2)+TRUNC(Y122*G122,2)+TRUNC(AA122*G122,2)+TRUNC(AC122*G122,2)+TRUNC(AE122*G122,2)+TRUNC(AG122*G122,2)+TRUNC(AI122*G122,2)))))/AG122*G122),TRUE),IF(AND(AI122*G122&lt;&gt;0,(TRUNC(AI122*G122,2)+(TRUNC(AL122,2)-(TRUNC(S122*G122,2)+TRUNC(W122*G122,2)+TRUNC(Y122*G122,2)+TRUNC(AA122*G122,2)+TRUNC(AC122*G122,2)+TRUNC(AE122*G122,2)+TRUNC(AG122*G122,2)+TRUNC(AI122*G122,2))))&gt;=0),ABS((AG122*G122-(TRUNC(AG122*G122,2)+(TRUNC(AL122,2)-(TRUNC(S122*G122,2)+TRUNC(W122*G122,2)+TRUNC(Y122*G122,2)+TRUNC(AA122*G122,2)+TRUNC(AC122*G122,2)+TRUNC(AE122*G122,2)+TRUNC(AG122*G122,2)+TRUNC(AI122*G122,2)))))/AG122*G122)&lt;=ABS((AI122*G122-(TRUNC(AI122*G122,2)+(TRUNC(AL122,2)-(TRUNC(S122*G122,2)+TRUNC(W122*G122,2)+TRUNC(Y122*G122,2)+TRUNC(AA122*G122,2)+TRUNC(AC122*G122,2)+TRUNC(AE122*G122,2)+TRUNC(AG122*G122,2)+TRUNC(AI122*G122,2)))))/AI122*G122),TRUE)),TRUNC(AG122*G122,2)+(TRUNC(AL122,2)-(TRUNC(S122*G122,2)+TRUNC(W122*G122,2)+TRUNC(Y122*G122,2)+TRUNC(AA122*G122,2)+TRUNC(AC122*G122,2)+TRUNC(AE122*G122,2)+TRUNC(AG122*G122,2)+TRUNC(AI122*G122,2))),TRUNC(AG122*G122,2)))))</f>
        <v>0</v>
      </c>
      <c r="AI122" s="369">
        <f>IF(P122*(1+R122)=0,0,IF((TRUNC(AK122,2)-(TRUNC(H122*(1+R122),2)+TRUNC(J122*(1+R122),2)+TRUNC(K122*(1+R122),2)+TRUNC(L122*(1+R122),2)+TRUNC(M122*(1+R122),2)+TRUNC(N122*(1+R122),2)+TRUNC(O122*(1+R122),2)+TRUNC(P122*(1+R122),2)))=0,TRUNC(P122*(1+R122),2),IF((TRUNC(TRUNC(P122*(1+R122),2),2)+(TRUNC(AK122,2)-(TRUNC(H122*(1+R122),2)+TRUNC(J122*(1+R122),2)+TRUNC(K122*(1+R122),2)+TRUNC(L122*(1+R122),2)+TRUNC(M122*(1+R122),2)+TRUNC(N122*(1+R122),2)+TRUNC(O122*(1+R122),2)+TRUNC(P122*(1+R122),2))))&lt;=0,TRUNC(P122*(1+R122),2),IF(AND(IF(AND(H122*(1+R122)&lt;&gt;0,(TRUNC(H122*(1+R122),2)+(TRUNC(AK122,2)-(TRUNC(H122*(1+R122),2)+TRUNC(J122*(1+R122),2)+TRUNC(K122*(1+R122),2)+TRUNC(L122*(1+R122),2)+TRUNC(M122*(1+R122),2)+TRUNC(N122*(1+R122),2)+TRUNC(O122*(1+R122),2)+TRUNC(P122*(1+R122),2))))&gt;=0),ABS((P122*(1+R122)-(TRUNC(P122*(1+R122),2)+(TRUNC(AK122,2)-(TRUNC(H122*(1+R122),2)+TRUNC(J122*(1+R122),2)+TRUNC(K122*(1+R122),2)+TRUNC(L122*(1+R122),2)+TRUNC(M122*(1+R122),2)+TRUNC(N122*(1+R122),2)+TRUNC(O122*(1+R122),2)+TRUNC(P122*(1+R122),2)))))/P122*(1+R122))&lt;ABS((H122*(1+R122)-(TRUNC(H122*(1+R122),2)+(TRUNC(AK122,2)-(TRUNC(H122*(1+R122),2)+TRUNC(J122*(1+R122),2)+TRUNC(K122*(1+R122),2)+TRUNC(L122*(1+R122),2)+TRUNC(M122*(1+R122),2)+TRUNC(N122*(1+R122),2)+TRUNC(O122*(1+R122),2)+TRUNC(P122*(1+R122),2)))))/H122*(1+R122)),TRUE),IF(AND(J122*(1+R122)&lt;&gt;0,(TRUNC(J122*(1+R122),2)+(TRUNC(AK122,2)-(TRUNC(H122*(1+R122),2)+TRUNC(J122*(1+R122),2)+TRUNC(K122*(1+R122),2)+TRUNC(L122*(1+R122),2)+TRUNC(M122*(1+R122),2)+TRUNC(N122*(1+R122),2)+TRUNC(O122*(1+R122),2)+TRUNC(P122*(1+R122),2))))&gt;=0),ABS((P122*(1+R122)-(TRUNC(P122*(1+R122),2)+(TRUNC(AK122,2)-(TRUNC(H122*(1+R122),2)+TRUNC(J122*(1+R122),2)+TRUNC(K122*(1+R122),2)+TRUNC(L122*(1+R122),2)+TRUNC(M122*(1+R122),2)+TRUNC(N122*(1+R122),2)+TRUNC(O122*(1+R122),2)+TRUNC(P122*(1+R122),2)))))/P122*(1+R122))&lt;ABS((J122*(1+R122)-(TRUNC(J122*(1+R122),2)+(TRUNC(AK122,2)-(TRUNC(H122*(1+R122),2)+TRUNC(J122*(1+R122),2)+TRUNC(K122*(1+R122),2)+TRUNC(L122*(1+R122),2)+TRUNC(M122*(1+R122),2)+TRUNC(N122*(1+R122),2)+TRUNC(O122*(1+R122),2)+TRUNC(P122*(1+R122),2)))))/J122*(1+R122)),TRUE),IF(AND(K122*(1+R122)&lt;&gt;0,(TRUNC(K122*(1+R122),2)+(TRUNC(AK122,2)-(TRUNC(H122*(1+R122),2)+TRUNC(J122*(1+R122),2)+TRUNC(K122*(1+R122),2)+TRUNC(L122*(1+R122),2)+TRUNC(M122*(1+R122),2)+TRUNC(N122*(1+R122),2)+TRUNC(O122*(1+R122),2)+TRUNC(P122*(1+R122),2))))&gt;=0),ABS((P122*(1+R122)-(TRUNC(P122*(1+R122),2)+(TRUNC(AK122,2)-(TRUNC(H122*(1+R122),2)+TRUNC(J122*(1+R122),2)+TRUNC(K122*(1+R122),2)+TRUNC(L122*(1+R122),2)+TRUNC(M122*(1+R122),2)+TRUNC(N122*(1+R122),2)+TRUNC(O122*(1+R122),2)+TRUNC(P122*(1+R122),2)))))/P122*(1+R122))&lt;ABS((K122*(1+R122)-(TRUNC(K122*(1+R122),2)+(TRUNC(AK122,2)-(TRUNC(H122*(1+R122),2)+TRUNC(J122*(1+R122),2)+TRUNC(K122*(1+R122),2)+TRUNC(L122*(1+R122),2)+TRUNC(M122*(1+R122),2)+TRUNC(N122*(1+R122),2)+TRUNC(O122*(1+R122),2)+TRUNC(P122*(1+R122),2)))))/K122*(1+R122)),TRUE),IF(AND(L122*(1+R122)&lt;&gt;0,(TRUNC(L122*(1+R122),2)+(TRUNC(AK122,2)-(TRUNC(H122*(1+R122),2)+TRUNC(J122*(1+R122),2)+TRUNC(K122*(1+R122),2)+TRUNC(L122*(1+R122),2)+TRUNC(M122*(1+R122),2)+TRUNC(N122*(1+R122),2)+TRUNC(O122*(1+R122),2)+TRUNC(P122*(1+R122),2))))&gt;=0),ABS((P122*(1+R122)-(TRUNC(P122*(1+R122),2)+(TRUNC(AK122,2)-(TRUNC(H122*(1+R122),2)+TRUNC(J122*(1+R122),2)+TRUNC(K122*(1+R122),2)+TRUNC(L122*(1+R122),2)+TRUNC(M122*(1+R122),2)+TRUNC(N122*(1+R122),2)+TRUNC(O122*(1+R122),2)+TRUNC(P122*(1+R122),2)))))/P122*(1+R122))&lt;ABS((L122*(1+R122)-(TRUNC(L122*(1+R122),2)+(TRUNC(AK122,2)-(TRUNC(H122*(1+R122),2)+TRUNC(J122*(1+R122),2)+TRUNC(K122*(1+R122),2)+TRUNC(L122*(1+R122),2)+TRUNC(M122*(1+R122),2)+TRUNC(N122*(1+R122),2)+TRUNC(O122*(1+R122),2)+TRUNC(P122*(1+R122),2)))))/L122*(1+R122)),TRUE),IF(AND(M122*(1+R122)&lt;&gt;0,(TRUNC(M122*(1+R122),2)+(TRUNC(AK122,2)-(TRUNC(H122*(1+R122),2)+TRUNC(J122*(1+R122),2)+TRUNC(K122*(1+R122),2)+TRUNC(L122*(1+R122),2)+TRUNC(M122*(1+R122),2)+TRUNC(N122*(1+R122),2)+TRUNC(O122*(1+R122),2)+TRUNC(P122*(1+R122),2))))&gt;=0),ABS((P122*(1+R122)-(TRUNC(P122*(1+R122),2)+(TRUNC(AK122,2)-(TRUNC(H122*(1+R122),2)+TRUNC(J122*(1+R122),2)+TRUNC(K122*(1+R122),2)+TRUNC(L122*(1+R122),2)+TRUNC(M122*(1+R122),2)+TRUNC(N122*(1+R122),2)+TRUNC(O122*(1+R122),2)+TRUNC(P122*(1+R122),2)))))/P122*(1+R122))&lt;ABS((M122*(1+R122)-(TRUNC(M122*(1+R122),2)+(TRUNC(AK122,2)-(TRUNC(H122*(1+R122),2)+TRUNC(J122*(1+R122),2)+TRUNC(K122*(1+R122),2)+TRUNC(L122*(1+R122),2)+TRUNC(M122*(1+R122),2)+TRUNC(N122*(1+R122),2)+TRUNC(O122*(1+R122),2)+TRUNC(P122*(1+R122),2)))))/M122*(1+R122)),TRUE),IF(AND(N122*(1+R122)&lt;&gt;0,(TRUNC(N122*(1+R122),2)+(TRUNC(AK122,2)-(TRUNC(H122*(1+R122),2)+TRUNC(J122*(1+R122),2)+TRUNC(K122*(1+R122),2)+TRUNC(L122*(1+R122),2)+TRUNC(M122*(1+R122),2)+TRUNC(N122*(1+R122),2)+TRUNC(O122*(1+R122),2)+TRUNC(P122*(1+R122),2))))&gt;=0),ABS((P122*(1+R122)-(TRUNC(P122*(1+R122),2)+(TRUNC(AK122,2)-(TRUNC(H122*(1+R122),2)+TRUNC(J122*(1+R122),2)+TRUNC(K122*(1+R122),2)+TRUNC(L122*(1+R122),2)+TRUNC(M122*(1+R122),2)+TRUNC(N122*(1+R122),2)+TRUNC(O122*(1+R122),2)+TRUNC(P122*(1+R122),2)))))/P122*(1+R122))&lt;ABS((N122*(1+R122)-(TRUNC(N122*(1+R122),2)+(TRUNC(AK122,2)-(TRUNC(H122*(1+R122),2)+TRUNC(J122*(1+R122),2)+TRUNC(K122*(1+R122),2)+TRUNC(L122*(1+R122),2)+TRUNC(M122*(1+R122),2)+TRUNC(N122*(1+R122),2)+TRUNC(O122*(1+R122),2)+TRUNC(P122*(1+R122),2)))))/N122*(1+R122)),TRUE),IF(AND(O122*(1+R122)&lt;&gt;0,(TRUNC(O122*(1+R122),2)+(TRUNC(AK122,2)-(TRUNC(H122*(1+R122),2)+TRUNC(J122*(1+R122),2)+TRUNC(K122*(1+R122),2)+TRUNC(L122*(1+R122),2)+TRUNC(M122*(1+R122),2)+TRUNC(N122*(1+R122),2)+TRUNC(O122*(1+R122),2)+TRUNC(P122*(1+R122),2))))&gt;=0),ABS((P122*(1+R122)-(TRUNC(P122*(1+R122),2)+(TRUNC(AK122,2)-(TRUNC(H122*(1+R122),2)+TRUNC(J122*(1+R122),2)+TRUNC(K122*(1+R122),2)+TRUNC(L122*(1+R122),2)+TRUNC(M122*(1+R122),2)+TRUNC(N122*(1+R122),2)+TRUNC(O122*(1+R122),2)+TRUNC(P122*(1+R122),2)))))/P122*(1+R122))&lt;ABS((O122*(1+R122)-(TRUNC(O122*(1+R122),2)+(TRUNC(AK122,2)-(TRUNC(H122*(1+R122),2)+TRUNC(J122*(1+R122),2)+TRUNC(K122*(1+R122),2)+TRUNC(L122*(1+R122),2)+TRUNC(M122*(1+R122),2)+TRUNC(N122*(1+R122),2)+TRUNC(O122*(1+R122),2)+TRUNC(P122*(1+R122),2)))))/O122*(1+R122)),TRUE),IF(AND(P122*(1+R122)&lt;&gt;0,(TRUNC(P122*(1+R122),2)+(TRUNC(AK122,2)-(TRUNC(H122*(1+R122),2)+TRUNC(J122*(1+R122),2)+TRUNC(K122*(1+R122),2)+TRUNC(L122*(1+R122),2)+TRUNC(M122*(1+R122),2)+TRUNC(N122*(1+R122),2)+TRUNC(O122*(1+R122),2)+TRUNC(P122*(1+R122),2))))&gt;=0),ABS((P122*(1+R122)-(TRUNC(P122*(1+R122),2)+(TRUNC(AK122,2)-(TRUNC(H122*(1+R122),2)+TRUNC(J122*(1+R122),2)+TRUNC(K122*(1+R122),2)+TRUNC(L122*(1+R122),2)+TRUNC(M122*(1+R122),2)+TRUNC(N122*(1+R122),2)+TRUNC(O122*(1+R122),2)+TRUNC(P122*(1+R122),2)))))/P122*(1+R122))&lt;=ABS((P122*(1+R122)-(TRUNC(P122*(1+R122),2)+(TRUNC(AK122,2)-(TRUNC(H122*(1+R122),2)+TRUNC(J122*(1+R122),2)+TRUNC(K122*(1+R122),2)+TRUNC(L122*(1+R122),2)+TRUNC(M122*(1+R122),2)+TRUNC(N122*(1+R122),2)+TRUNC(O122*(1+R122),2)+TRUNC(P122*(1+R122),2)))))/P122*(1+R122)),TRUE)),TRUNC(P122*(1+R122),2)+(TRUNC(AK122,2)-(TRUNC(H122*(1+R122),2)+TRUNC(J122*(1+R122),2)+TRUNC(K122*(1+R122),2)+TRUNC(L122*(1+R122),2)+TRUNC(M122*(1+R122),2)+TRUNC(N122*(1+R122),2)+TRUNC(O122*(1+R122),2)+TRUNC(P122*(1+R122),2))),TRUNC(P122*(1+R122),2)))))</f>
        <v>0</v>
      </c>
      <c r="AJ122" s="369">
        <f>IF(AI122*G122=0,0,IF((TRUNC(AL122,2)-(TRUNC(S122*G122,2)+TRUNC(W122*G122,2)+TRUNC(Y122*G122,2)+TRUNC(AA122*G122,2)+TRUNC(AC122*G122,2)+TRUNC(AE122*G122,2)+TRUNC(AG122*G122,2)+TRUNC(AI122*G122,2)))=0,TRUNC(AI122*G122,2),IF((TRUNC(TRUNC(AI122*G122,2),2)+(TRUNC(AL122,2)-(TRUNC(S122*G122,2)+TRUNC(W122*G122,2)+TRUNC(Y122*G122,2)+TRUNC(AA122*G122,2)+TRUNC(AC122*G122,2)+TRUNC(AE122*G122,2)+TRUNC(AG122*G122,2)+TRUNC(AI122*G122,2))))&lt;=0,TRUNC(AI122*G122,2),IF(AND(IF(AND(S122*G122&lt;&gt;0,(TRUNC(S122*G122,2)+(TRUNC(AL122,2)-(TRUNC(S122*G122,2)+TRUNC(W122*G122,2)+TRUNC(Y122*G122,2)+TRUNC(AA122*G122,2)+TRUNC(AC122*G122,2)+TRUNC(AE122*G122,2)+TRUNC(AG122*G122,2)+TRUNC(AI122*G122,2))))&gt;=0),ABS((AI122*G122-(TRUNC(AI122*G122,2)+(TRUNC(AL122,2)-(TRUNC(S122*G122,2)+TRUNC(W122*G122,2)+TRUNC(Y122*G122,2)+TRUNC(AA122*G122,2)+TRUNC(AC122*G122,2)+TRUNC(AE122*G122,2)+TRUNC(AG122*G122,2)+TRUNC(AI122*G122,2)))))/AI122*G122)&lt;ABS((S122*G122-(TRUNC(S122*G122,2)+(TRUNC(AL122,2)-(TRUNC(S122*G122,2)+TRUNC(W122*G122,2)+TRUNC(Y122*G122,2)+TRUNC(AA122*G122,2)+TRUNC(AC122*G122,2)+TRUNC(AE122*G122,2)+TRUNC(AG122*G122,2)+TRUNC(AI122*G122,2)))))/S122*G122),TRUE),IF(AND(W122*G122&lt;&gt;0,(TRUNC(W122*G122,2)+(TRUNC(AL122,2)-(TRUNC(S122*G122,2)+TRUNC(W122*G122,2)+TRUNC(Y122*G122,2)+TRUNC(AA122*G122,2)+TRUNC(AC122*G122,2)+TRUNC(AE122*G122,2)+TRUNC(AG122*G122,2)+TRUNC(AI122*G122,2))))&gt;=0),ABS((AI122*G122-(TRUNC(AI122*G122,2)+(TRUNC(AL122,2)-(TRUNC(S122*G122,2)+TRUNC(W122*G122,2)+TRUNC(Y122*G122,2)+TRUNC(AA122*G122,2)+TRUNC(AC122*G122,2)+TRUNC(AE122*G122,2)+TRUNC(AG122*G122,2)+TRUNC(AI122*G122,2)))))/AI122*G122)&lt;ABS((W122*G122-(TRUNC(W122*G122,2)+(TRUNC(AL122,2)-(TRUNC(S122*G122,2)+TRUNC(W122*G122,2)+TRUNC(Y122*G122,2)+TRUNC(AA122*G122,2)+TRUNC(AC122*G122,2)+TRUNC(AE122*G122,2)+TRUNC(AG122*G122,2)+TRUNC(AI122*G122,2)))))/W122*G122),TRUE),IF(AND(Y122*G122&lt;&gt;0,(TRUNC(Y122*G122,2)+(TRUNC(AL122,2)-(TRUNC(S122*G122,2)+TRUNC(W122*G122,2)+TRUNC(Y122*G122,2)+TRUNC(AA122*G122,2)+TRUNC(AC122*G122,2)+TRUNC(AE122*G122,2)+TRUNC(AG122*G122,2)+TRUNC(AI122*G122,2))))&gt;=0),ABS((AI122*G122-(TRUNC(AI122*G122,2)+(TRUNC(AL122,2)-(TRUNC(S122*G122,2)+TRUNC(W122*G122,2)+TRUNC(Y122*G122,2)+TRUNC(AA122*G122,2)+TRUNC(AC122*G122,2)+TRUNC(AE122*G122,2)+TRUNC(AG122*G122,2)+TRUNC(AI122*G122,2)))))/AI122*G122)&lt;ABS((Y122*G122-(TRUNC(Y122*G122,2)+(TRUNC(AL122,2)-(TRUNC(S122*G122,2)+TRUNC(W122*G122,2)+TRUNC(Y122*G122,2)+TRUNC(AA122*G122,2)+TRUNC(AC122*G122,2)+TRUNC(AE122*G122,2)+TRUNC(AG122*G122,2)+TRUNC(AI122*G122,2)))))/Y122*G122),TRUE),IF(AND(AA122*G122&lt;&gt;0,(TRUNC(AA122*G122,2)+(TRUNC(AL122,2)-(TRUNC(S122*G122,2)+TRUNC(W122*G122,2)+TRUNC(Y122*G122,2)+TRUNC(AA122*G122,2)+TRUNC(AC122*G122,2)+TRUNC(AE122*G122,2)+TRUNC(AG122*G122,2)+TRUNC(AI122*G122,2))))&gt;=0),ABS((AI122*G122-(TRUNC(AI122*G122,2)+(TRUNC(AL122,2)-(TRUNC(S122*G122,2)+TRUNC(W122*G122,2)+TRUNC(Y122*G122,2)+TRUNC(AA122*G122,2)+TRUNC(AC122*G122,2)+TRUNC(AE122*G122,2)+TRUNC(AG122*G122,2)+TRUNC(AI122*G122,2)))))/AI122*G122)&lt;ABS((AA122*G122-(TRUNC(AA122*G122,2)+(TRUNC(AL122,2)-(TRUNC(S122*G122,2)+TRUNC(W122*G122,2)+TRUNC(Y122*G122,2)+TRUNC(AA122*G122,2)+TRUNC(AC122*G122,2)+TRUNC(AE122*G122,2)+TRUNC(AG122*G122,2)+TRUNC(AI122*G122,2)))))/AA122*G122),TRUE),IF(AND(AC122*G122&lt;&gt;0,(TRUNC(AC122*G122,2)+(TRUNC(AL122,2)-(TRUNC(S122*G122,2)+TRUNC(W122*G122,2)+TRUNC(Y122*G122,2)+TRUNC(AA122*G122,2)+TRUNC(AC122*G122,2)+TRUNC(AE122*G122,2)+TRUNC(AG122*G122,2)+TRUNC(AI122*G122,2))))&gt;=0),ABS((AI122*G122-(TRUNC(AI122*G122,2)+(TRUNC(AL122,2)-(TRUNC(S122*G122,2)+TRUNC(W122*G122,2)+TRUNC(Y122*G122,2)+TRUNC(AA122*G122,2)+TRUNC(AC122*G122,2)+TRUNC(AE122*G122,2)+TRUNC(AG122*G122,2)+TRUNC(AI122*G122,2)))))/AI122*G122)&lt;ABS((AC122*G122-(TRUNC(AC122*G122,2)+(TRUNC(AL122,2)-(TRUNC(S122*G122,2)+TRUNC(W122*G122,2)+TRUNC(Y122*G122,2)+TRUNC(AA122*G122,2)+TRUNC(AC122*G122,2)+TRUNC(AE122*G122,2)+TRUNC(AG122*G122,2)+TRUNC(AI122*G122,2)))))/AC122*G122),TRUE),IF(AND(AE122*G122&lt;&gt;0,(TRUNC(AE122*G122,2)+(TRUNC(AL122,2)-(TRUNC(S122*G122,2)+TRUNC(W122*G122,2)+TRUNC(Y122*G122,2)+TRUNC(AA122*G122,2)+TRUNC(AC122*G122,2)+TRUNC(AE122*G122,2)+TRUNC(AG122*G122,2)+TRUNC(AI122*G122,2))))&gt;=0),ABS((AI122*G122-(TRUNC(AI122*G122,2)+(TRUNC(AL122,2)-(TRUNC(S122*G122,2)+TRUNC(W122*G122,2)+TRUNC(Y122*G122,2)+TRUNC(AA122*G122,2)+TRUNC(AC122*G122,2)+TRUNC(AE122*G122,2)+TRUNC(AG122*G122,2)+TRUNC(AI122*G122,2)))))/AI122*G122)&lt;ABS((AE122*G122-(TRUNC(AE122*G122,2)+(TRUNC(AL122,2)-(TRUNC(S122*G122,2)+TRUNC(W122*G122,2)+TRUNC(Y122*G122,2)+TRUNC(AA122*G122,2)+TRUNC(AC122*G122,2)+TRUNC(AE122*G122,2)+TRUNC(AG122*G122,2)+TRUNC(AI122*G122,2)))))/AE122*G122),TRUE),IF(AND(AG122*G122&lt;&gt;0,(TRUNC(AG122*G122,2)+(TRUNC(AL122,2)-(TRUNC(S122*G122,2)+TRUNC(W122*G122,2)+TRUNC(Y122*G122,2)+TRUNC(AA122*G122,2)+TRUNC(AC122*G122,2)+TRUNC(AE122*G122,2)+TRUNC(AG122*G122,2)+TRUNC(AI122*G122,2))))&gt;=0),ABS((AI122*G122-(TRUNC(AI122*G122,2)+(TRUNC(AL122,2)-(TRUNC(S122*G122,2)+TRUNC(W122*G122,2)+TRUNC(Y122*G122,2)+TRUNC(AA122*G122,2)+TRUNC(AC122*G122,2)+TRUNC(AE122*G122,2)+TRUNC(AG122*G122,2)+TRUNC(AI122*G122,2)))))/AI122*G122)&lt;ABS((AG122*G122-(TRUNC(AG122*G122,2)+(TRUNC(AL122,2)-(TRUNC(S122*G122,2)+TRUNC(W122*G122,2)+TRUNC(Y122*G122,2)+TRUNC(AA122*G122,2)+TRUNC(AC122*G122,2)+TRUNC(AE122*G122,2)+TRUNC(AG122*G122,2)+TRUNC(AI122*G122,2)))))/AG122*G122),TRUE),IF(AND(AI122*G122&lt;&gt;0,(TRUNC(AI122*G122,2)+(TRUNC(AL122,2)-(TRUNC(S122*G122,2)+TRUNC(W122*G122,2)+TRUNC(Y122*G122,2)+TRUNC(AA122*G122,2)+TRUNC(AC122*G122,2)+TRUNC(AE122*G122,2)+TRUNC(AG122*G122,2)+TRUNC(AI122*G122,2))))&gt;=0),ABS((AI122*G122-(TRUNC(AI122*G122,2)+(TRUNC(AL122,2)-(TRUNC(S122*G122,2)+TRUNC(W122*G122,2)+TRUNC(Y122*G122,2)+TRUNC(AA122*G122,2)+TRUNC(AC122*G122,2)+TRUNC(AE122*G122,2)+TRUNC(AG122*G122,2)+TRUNC(AI122*G122,2)))))/AI122*G122)&lt;=ABS((AI122*G122-(TRUNC(AI122*G122,2)+(TRUNC(AL122,2)-(TRUNC(S122*G122,2)+TRUNC(W122*G122,2)+TRUNC(Y122*G122,2)+TRUNC(AA122*G122,2)+TRUNC(AC122*G122,2)+TRUNC(AE122*G122,2)+TRUNC(AG122*G122,2)+TRUNC(AI122*G122,2)))))/AI122*G122),TRUE)),TRUNC(AI122*G122,2)+(TRUNC(AL122,2)-(TRUNC(S122*G122,2)+TRUNC(W122*G122,2)+TRUNC(Y122*G122,2)+TRUNC(AA122*G122,2)+TRUNC(AC122*G122,2)+TRUNC(AE122*G122,2)+TRUNC(AG122*G122,2)+TRUNC(AI122*G122,2))),TRUNC(AI122*G122,2)))))</f>
        <v>0</v>
      </c>
      <c r="AK122" s="369">
        <f>TRUNC(Q122*(1+R122), 2)</f>
        <v>0.63</v>
      </c>
      <c r="AL122" s="369">
        <f>TRUNC(G122*TRUNC(AK122, 2), 2)</f>
        <v>0</v>
      </c>
    </row>
    <row r="123" spans="1:38" ht="15" x14ac:dyDescent="0.2">
      <c r="A123" s="380" t="s">
        <v>516</v>
      </c>
      <c r="B123" s="379" t="s">
        <v>238</v>
      </c>
      <c r="C123" s="378" t="s">
        <v>238</v>
      </c>
      <c r="D123" s="378" t="s">
        <v>238</v>
      </c>
      <c r="E123" s="378" t="s">
        <v>517</v>
      </c>
      <c r="F123" s="377" t="s">
        <v>238</v>
      </c>
      <c r="G123" s="377"/>
      <c r="H123" s="375"/>
      <c r="I123" s="375"/>
      <c r="J123" s="375"/>
      <c r="K123" s="375"/>
      <c r="L123" s="375"/>
      <c r="M123" s="375"/>
      <c r="N123" s="375"/>
      <c r="O123" s="375"/>
      <c r="P123" s="375"/>
      <c r="Q123" s="375"/>
      <c r="R123" s="376" t="s">
        <v>4</v>
      </c>
      <c r="S123" s="375"/>
      <c r="T123" s="375">
        <f>SUBTOTAL(109,T124:T360)</f>
        <v>436740.18000000005</v>
      </c>
      <c r="U123" s="375"/>
      <c r="V123" s="375">
        <f>SUBTOTAL(109,V124:V360)</f>
        <v>185248.59999999995</v>
      </c>
      <c r="W123" s="375"/>
      <c r="X123" s="375">
        <f>SUBTOTAL(109,X124:X360)</f>
        <v>183647.47999999998</v>
      </c>
      <c r="Y123" s="375"/>
      <c r="Z123" s="375">
        <f>SUBTOTAL(109,Z124:Z360)</f>
        <v>1598.7799999999997</v>
      </c>
      <c r="AA123" s="375"/>
      <c r="AB123" s="375">
        <f>SUBTOTAL(109,AB124:AB360)</f>
        <v>0</v>
      </c>
      <c r="AC123" s="375"/>
      <c r="AD123" s="375">
        <f>SUBTOTAL(109,AD124:AD360)</f>
        <v>0</v>
      </c>
      <c r="AE123" s="375"/>
      <c r="AF123" s="375">
        <f>SUBTOTAL(109,AF124:AF360)</f>
        <v>0</v>
      </c>
      <c r="AG123" s="375"/>
      <c r="AH123" s="375">
        <f>SUBTOTAL(109,AH124:AH360)</f>
        <v>0</v>
      </c>
      <c r="AI123" s="375"/>
      <c r="AJ123" s="375">
        <f>SUBTOTAL(109,AJ124:AJ360)</f>
        <v>2.34</v>
      </c>
      <c r="AK123" s="375"/>
      <c r="AL123" s="375">
        <f>SUBTOTAL(109,AL124:AL360)</f>
        <v>621988.77999999968</v>
      </c>
    </row>
    <row r="124" spans="1:38" ht="15" x14ac:dyDescent="0.2">
      <c r="A124" s="397" t="s">
        <v>518</v>
      </c>
      <c r="B124" s="396" t="s">
        <v>238</v>
      </c>
      <c r="C124" s="396" t="s">
        <v>238</v>
      </c>
      <c r="D124" s="396" t="s">
        <v>238</v>
      </c>
      <c r="E124" s="396" t="s">
        <v>1284</v>
      </c>
      <c r="F124" s="395" t="s">
        <v>238</v>
      </c>
      <c r="G124" s="395"/>
      <c r="H124" s="393"/>
      <c r="I124" s="393"/>
      <c r="J124" s="393"/>
      <c r="K124" s="393"/>
      <c r="L124" s="393"/>
      <c r="M124" s="393"/>
      <c r="N124" s="393"/>
      <c r="O124" s="393"/>
      <c r="P124" s="393"/>
      <c r="Q124" s="393"/>
      <c r="R124" s="394" t="s">
        <v>4</v>
      </c>
      <c r="S124" s="393"/>
      <c r="T124" s="393">
        <f>SUBTOTAL(109,T125:T133)</f>
        <v>0</v>
      </c>
      <c r="U124" s="393"/>
      <c r="V124" s="393">
        <f>SUBTOTAL(109,V125:V133)</f>
        <v>17.2</v>
      </c>
      <c r="W124" s="393"/>
      <c r="X124" s="393">
        <f>SUBTOTAL(109,X125:X133)</f>
        <v>17.2</v>
      </c>
      <c r="Y124" s="393"/>
      <c r="Z124" s="393">
        <f>SUBTOTAL(109,Z125:Z133)</f>
        <v>0</v>
      </c>
      <c r="AA124" s="393"/>
      <c r="AB124" s="393">
        <f>SUBTOTAL(109,AB125:AB133)</f>
        <v>0</v>
      </c>
      <c r="AC124" s="393"/>
      <c r="AD124" s="393">
        <f>SUBTOTAL(109,AD125:AD133)</f>
        <v>0</v>
      </c>
      <c r="AE124" s="393"/>
      <c r="AF124" s="393">
        <f>SUBTOTAL(109,AF125:AF133)</f>
        <v>0</v>
      </c>
      <c r="AG124" s="393"/>
      <c r="AH124" s="393">
        <f>SUBTOTAL(109,AH125:AH133)</f>
        <v>0</v>
      </c>
      <c r="AI124" s="393"/>
      <c r="AJ124" s="393">
        <f>SUBTOTAL(109,AJ125:AJ133)</f>
        <v>0</v>
      </c>
      <c r="AK124" s="393"/>
      <c r="AL124" s="393">
        <f>SUBTOTAL(109,AL125:AL133)</f>
        <v>17.2</v>
      </c>
    </row>
    <row r="125" spans="1:38" ht="15" x14ac:dyDescent="0.2">
      <c r="A125" s="392" t="s">
        <v>519</v>
      </c>
      <c r="B125" s="391" t="s">
        <v>238</v>
      </c>
      <c r="C125" s="390" t="s">
        <v>238</v>
      </c>
      <c r="D125" s="390" t="s">
        <v>238</v>
      </c>
      <c r="E125" s="390" t="s">
        <v>1285</v>
      </c>
      <c r="F125" s="389" t="s">
        <v>238</v>
      </c>
      <c r="G125" s="389"/>
      <c r="H125" s="387"/>
      <c r="I125" s="387"/>
      <c r="J125" s="387"/>
      <c r="K125" s="387"/>
      <c r="L125" s="387"/>
      <c r="M125" s="387"/>
      <c r="N125" s="387"/>
      <c r="O125" s="387"/>
      <c r="P125" s="387"/>
      <c r="Q125" s="387"/>
      <c r="R125" s="388" t="s">
        <v>4</v>
      </c>
      <c r="S125" s="387"/>
      <c r="T125" s="387">
        <f>SUBTOTAL(109,T126:T130)</f>
        <v>0</v>
      </c>
      <c r="U125" s="387"/>
      <c r="V125" s="387">
        <f>SUBTOTAL(109,V126:V130)</f>
        <v>17.2</v>
      </c>
      <c r="W125" s="387"/>
      <c r="X125" s="387">
        <f>SUBTOTAL(109,X126:X130)</f>
        <v>17.2</v>
      </c>
      <c r="Y125" s="387"/>
      <c r="Z125" s="387">
        <f>SUBTOTAL(109,Z126:Z130)</f>
        <v>0</v>
      </c>
      <c r="AA125" s="387"/>
      <c r="AB125" s="387">
        <f>SUBTOTAL(109,AB126:AB130)</f>
        <v>0</v>
      </c>
      <c r="AC125" s="387"/>
      <c r="AD125" s="387">
        <f>SUBTOTAL(109,AD126:AD130)</f>
        <v>0</v>
      </c>
      <c r="AE125" s="387"/>
      <c r="AF125" s="387">
        <f>SUBTOTAL(109,AF126:AF130)</f>
        <v>0</v>
      </c>
      <c r="AG125" s="387"/>
      <c r="AH125" s="387">
        <f>SUBTOTAL(109,AH126:AH130)</f>
        <v>0</v>
      </c>
      <c r="AI125" s="387"/>
      <c r="AJ125" s="387">
        <f>SUBTOTAL(109,AJ126:AJ130)</f>
        <v>0</v>
      </c>
      <c r="AK125" s="387"/>
      <c r="AL125" s="387">
        <f>SUBTOTAL(109,AL126:AL130)</f>
        <v>17.2</v>
      </c>
    </row>
    <row r="126" spans="1:38" ht="25.5" x14ac:dyDescent="0.2">
      <c r="A126" s="374" t="s">
        <v>520</v>
      </c>
      <c r="B126" s="373" t="s">
        <v>193</v>
      </c>
      <c r="C126" s="373" t="s">
        <v>393</v>
      </c>
      <c r="D126" s="373" t="s">
        <v>132</v>
      </c>
      <c r="E126" s="372" t="s">
        <v>532</v>
      </c>
      <c r="F126" s="371" t="s">
        <v>237</v>
      </c>
      <c r="G126" s="371"/>
      <c r="H126" s="369">
        <v>70.05</v>
      </c>
      <c r="I126" s="369">
        <v>18.32</v>
      </c>
      <c r="J126" s="369">
        <v>18.29</v>
      </c>
      <c r="K126" s="369">
        <v>0.02</v>
      </c>
      <c r="L126" s="369">
        <v>0</v>
      </c>
      <c r="M126" s="369">
        <v>0</v>
      </c>
      <c r="N126" s="369">
        <v>0</v>
      </c>
      <c r="O126" s="369">
        <v>0</v>
      </c>
      <c r="P126" s="369">
        <v>0.01</v>
      </c>
      <c r="Q126" s="369">
        <f>TRUNC(H126 + N126 + K126 + J126 + P126 + M126 + L126 + O126, 2)</f>
        <v>88.37</v>
      </c>
      <c r="R126" s="370"/>
      <c r="S126" s="369">
        <f>IF(H126*(1+R126)=0,0,IF((TRUNC(AK126,2)-(TRUNC(H126*(1+R126),2)+TRUNC(J126*(1+R126),2)+TRUNC(K126*(1+R126),2)+TRUNC(L126*(1+R126),2)+TRUNC(M126*(1+R126),2)+TRUNC(N126*(1+R126),2)+TRUNC(O126*(1+R126),2)+TRUNC(P126*(1+R126),2)))=0,TRUNC(H126*(1+R126),2),IF((TRUNC(TRUNC(H126*(1+R126),2),2)+(TRUNC(AK126,2)-(TRUNC(H126*(1+R126),2)+TRUNC(J126*(1+R126),2)+TRUNC(K126*(1+R126),2)+TRUNC(L126*(1+R126),2)+TRUNC(M126*(1+R126),2)+TRUNC(N126*(1+R126),2)+TRUNC(O126*(1+R126),2)+TRUNC(P126*(1+R126),2))))&lt;=0,TRUNC(H126*(1+R126),2),IF(AND(IF(AND(H126*(1+R126)&lt;&gt;0,(TRUNC(H126*(1+R126),2)+(TRUNC(AK126,2)-(TRUNC(H126*(1+R126),2)+TRUNC(J126*(1+R126),2)+TRUNC(K126*(1+R126),2)+TRUNC(L126*(1+R126),2)+TRUNC(M126*(1+R126),2)+TRUNC(N126*(1+R126),2)+TRUNC(O126*(1+R126),2)+TRUNC(P126*(1+R126),2))))&gt;=0),ABS((H126*(1+R126)-(TRUNC(H126*(1+R126),2)+(TRUNC(AK126,2)-(TRUNC(H126*(1+R126),2)+TRUNC(J126*(1+R126),2)+TRUNC(K126*(1+R126),2)+TRUNC(L126*(1+R126),2)+TRUNC(M126*(1+R126),2)+TRUNC(N126*(1+R126),2)+TRUNC(O126*(1+R126),2)+TRUNC(P126*(1+R126),2)))))/H126*(1+R126))&lt;=ABS((H126*(1+R126)-(TRUNC(H126*(1+R126),2)+(TRUNC(AK126,2)-(TRUNC(H126*(1+R126),2)+TRUNC(J126*(1+R126),2)+TRUNC(K126*(1+R126),2)+TRUNC(L126*(1+R126),2)+TRUNC(M126*(1+R126),2)+TRUNC(N126*(1+R126),2)+TRUNC(O126*(1+R126),2)+TRUNC(P126*(1+R126),2)))))/H126*(1+R126)),TRUE),IF(AND(J126*(1+R126)&lt;&gt;0,(TRUNC(J126*(1+R126),2)+(TRUNC(AK126,2)-(TRUNC(H126*(1+R126),2)+TRUNC(J126*(1+R126),2)+TRUNC(K126*(1+R126),2)+TRUNC(L126*(1+R126),2)+TRUNC(M126*(1+R126),2)+TRUNC(N126*(1+R126),2)+TRUNC(O126*(1+R126),2)+TRUNC(P126*(1+R126),2))))&gt;=0),ABS((H126*(1+R126)-(TRUNC(H126*(1+R126),2)+(TRUNC(AK126,2)-(TRUNC(H126*(1+R126),2)+TRUNC(J126*(1+R126),2)+TRUNC(K126*(1+R126),2)+TRUNC(L126*(1+R126),2)+TRUNC(M126*(1+R126),2)+TRUNC(N126*(1+R126),2)+TRUNC(O126*(1+R126),2)+TRUNC(P126*(1+R126),2)))))/H126*(1+R126))&lt;=ABS((J126*(1+R126)-(TRUNC(J126*(1+R126),2)+(TRUNC(AK126,2)-(TRUNC(H126*(1+R126),2)+TRUNC(J126*(1+R126),2)+TRUNC(K126*(1+R126),2)+TRUNC(L126*(1+R126),2)+TRUNC(M126*(1+R126),2)+TRUNC(N126*(1+R126),2)+TRUNC(O126*(1+R126),2)+TRUNC(P126*(1+R126),2)))))/J126*(1+R126)),TRUE),IF(AND(K126*(1+R126)&lt;&gt;0,(TRUNC(K126*(1+R126),2)+(TRUNC(AK126,2)-(TRUNC(H126*(1+R126),2)+TRUNC(J126*(1+R126),2)+TRUNC(K126*(1+R126),2)+TRUNC(L126*(1+R126),2)+TRUNC(M126*(1+R126),2)+TRUNC(N126*(1+R126),2)+TRUNC(O126*(1+R126),2)+TRUNC(P126*(1+R126),2))))&gt;=0),ABS((H126*(1+R126)-(TRUNC(H126*(1+R126),2)+(TRUNC(AK126,2)-(TRUNC(H126*(1+R126),2)+TRUNC(J126*(1+R126),2)+TRUNC(K126*(1+R126),2)+TRUNC(L126*(1+R126),2)+TRUNC(M126*(1+R126),2)+TRUNC(N126*(1+R126),2)+TRUNC(O126*(1+R126),2)+TRUNC(P126*(1+R126),2)))))/H126*(1+R126))&lt;=ABS((K126*(1+R126)-(TRUNC(K126*(1+R126),2)+(TRUNC(AK126,2)-(TRUNC(H126*(1+R126),2)+TRUNC(J126*(1+R126),2)+TRUNC(K126*(1+R126),2)+TRUNC(L126*(1+R126),2)+TRUNC(M126*(1+R126),2)+TRUNC(N126*(1+R126),2)+TRUNC(O126*(1+R126),2)+TRUNC(P126*(1+R126),2)))))/K126*(1+R126)),TRUE),IF(AND(L126*(1+R126)&lt;&gt;0,(TRUNC(L126*(1+R126),2)+(TRUNC(AK126,2)-(TRUNC(H126*(1+R126),2)+TRUNC(J126*(1+R126),2)+TRUNC(K126*(1+R126),2)+TRUNC(L126*(1+R126),2)+TRUNC(M126*(1+R126),2)+TRUNC(N126*(1+R126),2)+TRUNC(O126*(1+R126),2)+TRUNC(P126*(1+R126),2))))&gt;=0),ABS((H126*(1+R126)-(TRUNC(H126*(1+R126),2)+(TRUNC(AK126,2)-(TRUNC(H126*(1+R126),2)+TRUNC(J126*(1+R126),2)+TRUNC(K126*(1+R126),2)+TRUNC(L126*(1+R126),2)+TRUNC(M126*(1+R126),2)+TRUNC(N126*(1+R126),2)+TRUNC(O126*(1+R126),2)+TRUNC(P126*(1+R126),2)))))/H126*(1+R126))&lt;=ABS((L126*(1+R126)-(TRUNC(L126*(1+R126),2)+(TRUNC(AK126,2)-(TRUNC(H126*(1+R126),2)+TRUNC(J126*(1+R126),2)+TRUNC(K126*(1+R126),2)+TRUNC(L126*(1+R126),2)+TRUNC(M126*(1+R126),2)+TRUNC(N126*(1+R126),2)+TRUNC(O126*(1+R126),2)+TRUNC(P126*(1+R126),2)))))/L126*(1+R126)),TRUE),IF(AND(M126*(1+R126)&lt;&gt;0,(TRUNC(M126*(1+R126),2)+(TRUNC(AK126,2)-(TRUNC(H126*(1+R126),2)+TRUNC(J126*(1+R126),2)+TRUNC(K126*(1+R126),2)+TRUNC(L126*(1+R126),2)+TRUNC(M126*(1+R126),2)+TRUNC(N126*(1+R126),2)+TRUNC(O126*(1+R126),2)+TRUNC(P126*(1+R126),2))))&gt;=0),ABS((H126*(1+R126)-(TRUNC(H126*(1+R126),2)+(TRUNC(AK126,2)-(TRUNC(H126*(1+R126),2)+TRUNC(J126*(1+R126),2)+TRUNC(K126*(1+R126),2)+TRUNC(L126*(1+R126),2)+TRUNC(M126*(1+R126),2)+TRUNC(N126*(1+R126),2)+TRUNC(O126*(1+R126),2)+TRUNC(P126*(1+R126),2)))))/H126*(1+R126))&lt;=ABS((M126*(1+R126)-(TRUNC(M126*(1+R126),2)+(TRUNC(AK126,2)-(TRUNC(H126*(1+R126),2)+TRUNC(J126*(1+R126),2)+TRUNC(K126*(1+R126),2)+TRUNC(L126*(1+R126),2)+TRUNC(M126*(1+R126),2)+TRUNC(N126*(1+R126),2)+TRUNC(O126*(1+R126),2)+TRUNC(P126*(1+R126),2)))))/M126*(1+R126)),TRUE),IF(AND(N126*(1+R126)&lt;&gt;0,(TRUNC(N126*(1+R126),2)+(TRUNC(AK126,2)-(TRUNC(H126*(1+R126),2)+TRUNC(J126*(1+R126),2)+TRUNC(K126*(1+R126),2)+TRUNC(L126*(1+R126),2)+TRUNC(M126*(1+R126),2)+TRUNC(N126*(1+R126),2)+TRUNC(O126*(1+R126),2)+TRUNC(P126*(1+R126),2))))&gt;=0),ABS((H126*(1+R126)-(TRUNC(H126*(1+R126),2)+(TRUNC(AK126,2)-(TRUNC(H126*(1+R126),2)+TRUNC(J126*(1+R126),2)+TRUNC(K126*(1+R126),2)+TRUNC(L126*(1+R126),2)+TRUNC(M126*(1+R126),2)+TRUNC(N126*(1+R126),2)+TRUNC(O126*(1+R126),2)+TRUNC(P126*(1+R126),2)))))/H126*(1+R126))&lt;=ABS((N126*(1+R126)-(TRUNC(N126*(1+R126),2)+(TRUNC(AK126,2)-(TRUNC(H126*(1+R126),2)+TRUNC(J126*(1+R126),2)+TRUNC(K126*(1+R126),2)+TRUNC(L126*(1+R126),2)+TRUNC(M126*(1+R126),2)+TRUNC(N126*(1+R126),2)+TRUNC(O126*(1+R126),2)+TRUNC(P126*(1+R126),2)))))/N126*(1+R126)),TRUE),IF(AND(O126*(1+R126)&lt;&gt;0,(TRUNC(O126*(1+R126),2)+(TRUNC(AK126,2)-(TRUNC(H126*(1+R126),2)+TRUNC(J126*(1+R126),2)+TRUNC(K126*(1+R126),2)+TRUNC(L126*(1+R126),2)+TRUNC(M126*(1+R126),2)+TRUNC(N126*(1+R126),2)+TRUNC(O126*(1+R126),2)+TRUNC(P126*(1+R126),2))))&gt;=0),ABS((H126*(1+R126)-(TRUNC(H126*(1+R126),2)+(TRUNC(AK126,2)-(TRUNC(H126*(1+R126),2)+TRUNC(J126*(1+R126),2)+TRUNC(K126*(1+R126),2)+TRUNC(L126*(1+R126),2)+TRUNC(M126*(1+R126),2)+TRUNC(N126*(1+R126),2)+TRUNC(O126*(1+R126),2)+TRUNC(P126*(1+R126),2)))))/H126*(1+R126))&lt;=ABS((O126*(1+R126)-(TRUNC(O126*(1+R126),2)+(TRUNC(AK126,2)-(TRUNC(H126*(1+R126),2)+TRUNC(J126*(1+R126),2)+TRUNC(K126*(1+R126),2)+TRUNC(L126*(1+R126),2)+TRUNC(M126*(1+R126),2)+TRUNC(N126*(1+R126),2)+TRUNC(O126*(1+R126),2)+TRUNC(P126*(1+R126),2)))))/O126*(1+R126)),TRUE),IF(AND(P126*(1+R126)&lt;&gt;0,(TRUNC(P126*(1+R126),2)+(TRUNC(AK126,2)-(TRUNC(H126*(1+R126),2)+TRUNC(J126*(1+R126),2)+TRUNC(K126*(1+R126),2)+TRUNC(L126*(1+R126),2)+TRUNC(M126*(1+R126),2)+TRUNC(N126*(1+R126),2)+TRUNC(O126*(1+R126),2)+TRUNC(P126*(1+R126),2))))&gt;=0),ABS((H126*(1+R126)-(TRUNC(H126*(1+R126),2)+(TRUNC(AK126,2)-(TRUNC(H126*(1+R126),2)+TRUNC(J126*(1+R126),2)+TRUNC(K126*(1+R126),2)+TRUNC(L126*(1+R126),2)+TRUNC(M126*(1+R126),2)+TRUNC(N126*(1+R126),2)+TRUNC(O126*(1+R126),2)+TRUNC(P126*(1+R126),2)))))/H126*(1+R126))&lt;=ABS((P126*(1+R126)-(TRUNC(P126*(1+R126),2)+(TRUNC(AK126,2)-(TRUNC(H126*(1+R126),2)+TRUNC(J126*(1+R126),2)+TRUNC(K126*(1+R126),2)+TRUNC(L126*(1+R126),2)+TRUNC(M126*(1+R126),2)+TRUNC(N126*(1+R126),2)+TRUNC(O126*(1+R126),2)+TRUNC(P126*(1+R126),2)))))/P126*(1+R126)),TRUE)),TRUNC(H126*(1+R126),2)+(TRUNC(AK126,2)-(TRUNC(H126*(1+R126),2)+TRUNC(J126*(1+R126),2)+TRUNC(K126*(1+R126),2)+TRUNC(L126*(1+R126),2)+TRUNC(M126*(1+R126),2)+TRUNC(N126*(1+R126),2)+TRUNC(O126*(1+R126),2)+TRUNC(P126*(1+R126),2))),TRUNC(H126*(1+R126),2)))))</f>
        <v>70.05</v>
      </c>
      <c r="T126" s="369">
        <f>IF(S126*G126=0,0,IF((TRUNC(AL126,2)-(TRUNC(S126*G126,2)+TRUNC(W126*G126,2)+TRUNC(Y126*G126,2)+TRUNC(AA126*G126,2)+TRUNC(AC126*G126,2)+TRUNC(AE126*G126,2)+TRUNC(AG126*G126,2)+TRUNC(AI126*G126,2)))=0,TRUNC(S126*G126,2),IF((TRUNC(TRUNC(S126*G126,2),2)+(TRUNC(AL126,2)-(TRUNC(S126*G126,2)+TRUNC(W126*G126,2)+TRUNC(Y126*G126,2)+TRUNC(AA126*G126,2)+TRUNC(AC126*G126,2)+TRUNC(AE126*G126,2)+TRUNC(AG126*G126,2)+TRUNC(AI126*G126,2))))&lt;=0,TRUNC(S126*G126,2),IF(AND(IF(AND(S126*G126&lt;&gt;0,(TRUNC(S126*G126,2)+(TRUNC(AL126,2)-(TRUNC(S126*G126,2)+TRUNC(W126*G126,2)+TRUNC(Y126*G126,2)+TRUNC(AA126*G126,2)+TRUNC(AC126*G126,2)+TRUNC(AE126*G126,2)+TRUNC(AG126*G126,2)+TRUNC(AI126*G126,2))))&gt;=0),ABS((S126*G126-(TRUNC(S126*G126,2)+(TRUNC(AL126,2)-(TRUNC(S126*G126,2)+TRUNC(W126*G126,2)+TRUNC(Y126*G126,2)+TRUNC(AA126*G126,2)+TRUNC(AC126*G126,2)+TRUNC(AE126*G126,2)+TRUNC(AG126*G126,2)+TRUNC(AI126*G126,2)))))/S126*G126)&lt;=ABS((S126*G126-(TRUNC(S126*G126,2)+(TRUNC(AL126,2)-(TRUNC(S126*G126,2)+TRUNC(W126*G126,2)+TRUNC(Y126*G126,2)+TRUNC(AA126*G126,2)+TRUNC(AC126*G126,2)+TRUNC(AE126*G126,2)+TRUNC(AG126*G126,2)+TRUNC(AI126*G126,2)))))/S126*G126),TRUE),IF(AND(W126*G126&lt;&gt;0,(TRUNC(W126*G126,2)+(TRUNC(AL126,2)-(TRUNC(S126*G126,2)+TRUNC(W126*G126,2)+TRUNC(Y126*G126,2)+TRUNC(AA126*G126,2)+TRUNC(AC126*G126,2)+TRUNC(AE126*G126,2)+TRUNC(AG126*G126,2)+TRUNC(AI126*G126,2))))&gt;=0),ABS((S126*G126-(TRUNC(S126*G126,2)+(TRUNC(AL126,2)-(TRUNC(S126*G126,2)+TRUNC(W126*G126,2)+TRUNC(Y126*G126,2)+TRUNC(AA126*G126,2)+TRUNC(AC126*G126,2)+TRUNC(AE126*G126,2)+TRUNC(AG126*G126,2)+TRUNC(AI126*G126,2)))))/S126*G126)&lt;=ABS((W126*G126-(TRUNC(W126*G126,2)+(TRUNC(AL126,2)-(TRUNC(S126*G126,2)+TRUNC(W126*G126,2)+TRUNC(Y126*G126,2)+TRUNC(AA126*G126,2)+TRUNC(AC126*G126,2)+TRUNC(AE126*G126,2)+TRUNC(AG126*G126,2)+TRUNC(AI126*G126,2)))))/W126*G126),TRUE),IF(AND(Y126*G126&lt;&gt;0,(TRUNC(Y126*G126,2)+(TRUNC(AL126,2)-(TRUNC(S126*G126,2)+TRUNC(W126*G126,2)+TRUNC(Y126*G126,2)+TRUNC(AA126*G126,2)+TRUNC(AC126*G126,2)+TRUNC(AE126*G126,2)+TRUNC(AG126*G126,2)+TRUNC(AI126*G126,2))))&gt;=0),ABS((S126*G126-(TRUNC(S126*G126,2)+(TRUNC(AL126,2)-(TRUNC(S126*G126,2)+TRUNC(W126*G126,2)+TRUNC(Y126*G126,2)+TRUNC(AA126*G126,2)+TRUNC(AC126*G126,2)+TRUNC(AE126*G126,2)+TRUNC(AG126*G126,2)+TRUNC(AI126*G126,2)))))/S126*G126)&lt;=ABS((Y126*G126-(TRUNC(Y126*G126,2)+(TRUNC(AL126,2)-(TRUNC(S126*G126,2)+TRUNC(W126*G126,2)+TRUNC(Y126*G126,2)+TRUNC(AA126*G126,2)+TRUNC(AC126*G126,2)+TRUNC(AE126*G126,2)+TRUNC(AG126*G126,2)+TRUNC(AI126*G126,2)))))/Y126*G126),TRUE),IF(AND(AA126*G126&lt;&gt;0,(TRUNC(AA126*G126,2)+(TRUNC(AL126,2)-(TRUNC(S126*G126,2)+TRUNC(W126*G126,2)+TRUNC(Y126*G126,2)+TRUNC(AA126*G126,2)+TRUNC(AC126*G126,2)+TRUNC(AE126*G126,2)+TRUNC(AG126*G126,2)+TRUNC(AI126*G126,2))))&gt;=0),ABS((S126*G126-(TRUNC(S126*G126,2)+(TRUNC(AL126,2)-(TRUNC(S126*G126,2)+TRUNC(W126*G126,2)+TRUNC(Y126*G126,2)+TRUNC(AA126*G126,2)+TRUNC(AC126*G126,2)+TRUNC(AE126*G126,2)+TRUNC(AG126*G126,2)+TRUNC(AI126*G126,2)))))/S126*G126)&lt;=ABS((AA126*G126-(TRUNC(AA126*G126,2)+(TRUNC(AL126,2)-(TRUNC(S126*G126,2)+TRUNC(W126*G126,2)+TRUNC(Y126*G126,2)+TRUNC(AA126*G126,2)+TRUNC(AC126*G126,2)+TRUNC(AE126*G126,2)+TRUNC(AG126*G126,2)+TRUNC(AI126*G126,2)))))/AA126*G126),TRUE),IF(AND(AC126*G126&lt;&gt;0,(TRUNC(AC126*G126,2)+(TRUNC(AL126,2)-(TRUNC(S126*G126,2)+TRUNC(W126*G126,2)+TRUNC(Y126*G126,2)+TRUNC(AA126*G126,2)+TRUNC(AC126*G126,2)+TRUNC(AE126*G126,2)+TRUNC(AG126*G126,2)+TRUNC(AI126*G126,2))))&gt;=0),ABS((S126*G126-(TRUNC(S126*G126,2)+(TRUNC(AL126,2)-(TRUNC(S126*G126,2)+TRUNC(W126*G126,2)+TRUNC(Y126*G126,2)+TRUNC(AA126*G126,2)+TRUNC(AC126*G126,2)+TRUNC(AE126*G126,2)+TRUNC(AG126*G126,2)+TRUNC(AI126*G126,2)))))/S126*G126)&lt;=ABS((AC126*G126-(TRUNC(AC126*G126,2)+(TRUNC(AL126,2)-(TRUNC(S126*G126,2)+TRUNC(W126*G126,2)+TRUNC(Y126*G126,2)+TRUNC(AA126*G126,2)+TRUNC(AC126*G126,2)+TRUNC(AE126*G126,2)+TRUNC(AG126*G126,2)+TRUNC(AI126*G126,2)))))/AC126*G126),TRUE),IF(AND(AE126*G126&lt;&gt;0,(TRUNC(AE126*G126,2)+(TRUNC(AL126,2)-(TRUNC(S126*G126,2)+TRUNC(W126*G126,2)+TRUNC(Y126*G126,2)+TRUNC(AA126*G126,2)+TRUNC(AC126*G126,2)+TRUNC(AE126*G126,2)+TRUNC(AG126*G126,2)+TRUNC(AI126*G126,2))))&gt;=0),ABS((S126*G126-(TRUNC(S126*G126,2)+(TRUNC(AL126,2)-(TRUNC(S126*G126,2)+TRUNC(W126*G126,2)+TRUNC(Y126*G126,2)+TRUNC(AA126*G126,2)+TRUNC(AC126*G126,2)+TRUNC(AE126*G126,2)+TRUNC(AG126*G126,2)+TRUNC(AI126*G126,2)))))/S126*G126)&lt;=ABS((AE126*G126-(TRUNC(AE126*G126,2)+(TRUNC(AL126,2)-(TRUNC(S126*G126,2)+TRUNC(W126*G126,2)+TRUNC(Y126*G126,2)+TRUNC(AA126*G126,2)+TRUNC(AC126*G126,2)+TRUNC(AE126*G126,2)+TRUNC(AG126*G126,2)+TRUNC(AI126*G126,2)))))/AE126*G126),TRUE),IF(AND(AG126*G126&lt;&gt;0,(TRUNC(AG126*G126,2)+(TRUNC(AL126,2)-(TRUNC(S126*G126,2)+TRUNC(W126*G126,2)+TRUNC(Y126*G126,2)+TRUNC(AA126*G126,2)+TRUNC(AC126*G126,2)+TRUNC(AE126*G126,2)+TRUNC(AG126*G126,2)+TRUNC(AI126*G126,2))))&gt;=0),ABS((S126*G126-(TRUNC(S126*G126,2)+(TRUNC(AL126,2)-(TRUNC(S126*G126,2)+TRUNC(W126*G126,2)+TRUNC(Y126*G126,2)+TRUNC(AA126*G126,2)+TRUNC(AC126*G126,2)+TRUNC(AE126*G126,2)+TRUNC(AG126*G126,2)+TRUNC(AI126*G126,2)))))/S126*G126)&lt;=ABS((AG126*G126-(TRUNC(AG126*G126,2)+(TRUNC(AL126,2)-(TRUNC(S126*G126,2)+TRUNC(W126*G126,2)+TRUNC(Y126*G126,2)+TRUNC(AA126*G126,2)+TRUNC(AC126*G126,2)+TRUNC(AE126*G126,2)+TRUNC(AG126*G126,2)+TRUNC(AI126*G126,2)))))/AG126*G126),TRUE),IF(AND(AI126*G126&lt;&gt;0,(TRUNC(AI126*G126,2)+(TRUNC(AL126,2)-(TRUNC(S126*G126,2)+TRUNC(W126*G126,2)+TRUNC(Y126*G126,2)+TRUNC(AA126*G126,2)+TRUNC(AC126*G126,2)+TRUNC(AE126*G126,2)+TRUNC(AG126*G126,2)+TRUNC(AI126*G126,2))))&gt;=0),ABS((S126*G126-(TRUNC(S126*G126,2)+(TRUNC(AL126,2)-(TRUNC(S126*G126,2)+TRUNC(W126*G126,2)+TRUNC(Y126*G126,2)+TRUNC(AA126*G126,2)+TRUNC(AC126*G126,2)+TRUNC(AE126*G126,2)+TRUNC(AG126*G126,2)+TRUNC(AI126*G126,2)))))/S126*G126)&lt;=ABS((AI126*G126-(TRUNC(AI126*G126,2)+(TRUNC(AL126,2)-(TRUNC(S126*G126,2)+TRUNC(W126*G126,2)+TRUNC(Y126*G126,2)+TRUNC(AA126*G126,2)+TRUNC(AC126*G126,2)+TRUNC(AE126*G126,2)+TRUNC(AG126*G126,2)+TRUNC(AI126*G126,2)))))/AI126*G126),TRUE)),TRUNC(S126*G126,2)+(TRUNC(AL126,2)-(TRUNC(S126*G126,2)+TRUNC(W126*G126,2)+TRUNC(Y126*G126,2)+TRUNC(AA126*G126,2)+TRUNC(AC126*G126,2)+TRUNC(AE126*G126,2)+TRUNC(AG126*G126,2)+TRUNC(AI126*G126,2))),TRUNC(S126*G126,2)))))</f>
        <v>0</v>
      </c>
      <c r="U126" s="369">
        <f t="shared" ref="U126:V130" si="107">TRUNC(AE126 + Y126 + W126 + AI126 + AC126 + AA126 + AG126, 2)</f>
        <v>18.32</v>
      </c>
      <c r="V126" s="369">
        <f t="shared" si="107"/>
        <v>0</v>
      </c>
      <c r="W126" s="369">
        <f>IF(J126*(1+R126)=0,0,IF((TRUNC(AK126,2)-(TRUNC(H126*(1+R126),2)+TRUNC(J126*(1+R126),2)+TRUNC(K126*(1+R126),2)+TRUNC(L126*(1+R126),2)+TRUNC(M126*(1+R126),2)+TRUNC(N126*(1+R126),2)+TRUNC(O126*(1+R126),2)+TRUNC(P126*(1+R126),2)))=0,TRUNC(J126*(1+R126),2),IF((TRUNC(TRUNC(J126*(1+R126),2),2)+(TRUNC(AK126,2)-(TRUNC(H126*(1+R126),2)+TRUNC(J126*(1+R126),2)+TRUNC(K126*(1+R126),2)+TRUNC(L126*(1+R126),2)+TRUNC(M126*(1+R126),2)+TRUNC(N126*(1+R126),2)+TRUNC(O126*(1+R126),2)+TRUNC(P126*(1+R126),2))))&lt;=0,TRUNC(J126*(1+R126),2),IF(AND(IF(AND(H126*(1+R126)&lt;&gt;0,(TRUNC(H126*(1+R126),2)+(TRUNC(AK126,2)-(TRUNC(H126*(1+R126),2)+TRUNC(J126*(1+R126),2)+TRUNC(K126*(1+R126),2)+TRUNC(L126*(1+R126),2)+TRUNC(M126*(1+R126),2)+TRUNC(N126*(1+R126),2)+TRUNC(O126*(1+R126),2)+TRUNC(P126*(1+R126),2))))&gt;=0),ABS((J126*(1+R126)-(TRUNC(J126*(1+R126),2)+(TRUNC(AK126,2)-(TRUNC(H126*(1+R126),2)+TRUNC(J126*(1+R126),2)+TRUNC(K126*(1+R126),2)+TRUNC(L126*(1+R126),2)+TRUNC(M126*(1+R126),2)+TRUNC(N126*(1+R126),2)+TRUNC(O126*(1+R126),2)+TRUNC(P126*(1+R126),2)))))/J126*(1+R126))&lt;ABS((H126*(1+R126)-(TRUNC(H126*(1+R126),2)+(TRUNC(AK126,2)-(TRUNC(H126*(1+R126),2)+TRUNC(J126*(1+R126),2)+TRUNC(K126*(1+R126),2)+TRUNC(L126*(1+R126),2)+TRUNC(M126*(1+R126),2)+TRUNC(N126*(1+R126),2)+TRUNC(O126*(1+R126),2)+TRUNC(P126*(1+R126),2)))))/H126*(1+R126)),TRUE),IF(AND(J126*(1+R126)&lt;&gt;0,(TRUNC(J126*(1+R126),2)+(TRUNC(AK126,2)-(TRUNC(H126*(1+R126),2)+TRUNC(J126*(1+R126),2)+TRUNC(K126*(1+R126),2)+TRUNC(L126*(1+R126),2)+TRUNC(M126*(1+R126),2)+TRUNC(N126*(1+R126),2)+TRUNC(O126*(1+R126),2)+TRUNC(P126*(1+R126),2))))&gt;=0),ABS((J126*(1+R126)-(TRUNC(J126*(1+R126),2)+(TRUNC(AK126,2)-(TRUNC(H126*(1+R126),2)+TRUNC(J126*(1+R126),2)+TRUNC(K126*(1+R126),2)+TRUNC(L126*(1+R126),2)+TRUNC(M126*(1+R126),2)+TRUNC(N126*(1+R126),2)+TRUNC(O126*(1+R126),2)+TRUNC(P126*(1+R126),2)))))/J126*(1+R126))&lt;=ABS((J126*(1+R126)-(TRUNC(J126*(1+R126),2)+(TRUNC(AK126,2)-(TRUNC(H126*(1+R126),2)+TRUNC(J126*(1+R126),2)+TRUNC(K126*(1+R126),2)+TRUNC(L126*(1+R126),2)+TRUNC(M126*(1+R126),2)+TRUNC(N126*(1+R126),2)+TRUNC(O126*(1+R126),2)+TRUNC(P126*(1+R126),2)))))/J126*(1+R126)),TRUE),IF(AND(K126*(1+R126)&lt;&gt;0,(TRUNC(K126*(1+R126),2)+(TRUNC(AK126,2)-(TRUNC(H126*(1+R126),2)+TRUNC(J126*(1+R126),2)+TRUNC(K126*(1+R126),2)+TRUNC(L126*(1+R126),2)+TRUNC(M126*(1+R126),2)+TRUNC(N126*(1+R126),2)+TRUNC(O126*(1+R126),2)+TRUNC(P126*(1+R126),2))))&gt;=0),ABS((J126*(1+R126)-(TRUNC(J126*(1+R126),2)+(TRUNC(AK126,2)-(TRUNC(H126*(1+R126),2)+TRUNC(J126*(1+R126),2)+TRUNC(K126*(1+R126),2)+TRUNC(L126*(1+R126),2)+TRUNC(M126*(1+R126),2)+TRUNC(N126*(1+R126),2)+TRUNC(O126*(1+R126),2)+TRUNC(P126*(1+R126),2)))))/J126*(1+R126))&lt;=ABS((K126*(1+R126)-(TRUNC(K126*(1+R126),2)+(TRUNC(AK126,2)-(TRUNC(H126*(1+R126),2)+TRUNC(J126*(1+R126),2)+TRUNC(K126*(1+R126),2)+TRUNC(L126*(1+R126),2)+TRUNC(M126*(1+R126),2)+TRUNC(N126*(1+R126),2)+TRUNC(O126*(1+R126),2)+TRUNC(P126*(1+R126),2)))))/K126*(1+R126)),TRUE),IF(AND(L126*(1+R126)&lt;&gt;0,(TRUNC(L126*(1+R126),2)+(TRUNC(AK126,2)-(TRUNC(H126*(1+R126),2)+TRUNC(J126*(1+R126),2)+TRUNC(K126*(1+R126),2)+TRUNC(L126*(1+R126),2)+TRUNC(M126*(1+R126),2)+TRUNC(N126*(1+R126),2)+TRUNC(O126*(1+R126),2)+TRUNC(P126*(1+R126),2))))&gt;=0),ABS((J126*(1+R126)-(TRUNC(J126*(1+R126),2)+(TRUNC(AK126,2)-(TRUNC(H126*(1+R126),2)+TRUNC(J126*(1+R126),2)+TRUNC(K126*(1+R126),2)+TRUNC(L126*(1+R126),2)+TRUNC(M126*(1+R126),2)+TRUNC(N126*(1+R126),2)+TRUNC(O126*(1+R126),2)+TRUNC(P126*(1+R126),2)))))/J126*(1+R126))&lt;=ABS((L126*(1+R126)-(TRUNC(L126*(1+R126),2)+(TRUNC(AK126,2)-(TRUNC(H126*(1+R126),2)+TRUNC(J126*(1+R126),2)+TRUNC(K126*(1+R126),2)+TRUNC(L126*(1+R126),2)+TRUNC(M126*(1+R126),2)+TRUNC(N126*(1+R126),2)+TRUNC(O126*(1+R126),2)+TRUNC(P126*(1+R126),2)))))/L126*(1+R126)),TRUE),IF(AND(M126*(1+R126)&lt;&gt;0,(TRUNC(M126*(1+R126),2)+(TRUNC(AK126,2)-(TRUNC(H126*(1+R126),2)+TRUNC(J126*(1+R126),2)+TRUNC(K126*(1+R126),2)+TRUNC(L126*(1+R126),2)+TRUNC(M126*(1+R126),2)+TRUNC(N126*(1+R126),2)+TRUNC(O126*(1+R126),2)+TRUNC(P126*(1+R126),2))))&gt;=0),ABS((J126*(1+R126)-(TRUNC(J126*(1+R126),2)+(TRUNC(AK126,2)-(TRUNC(H126*(1+R126),2)+TRUNC(J126*(1+R126),2)+TRUNC(K126*(1+R126),2)+TRUNC(L126*(1+R126),2)+TRUNC(M126*(1+R126),2)+TRUNC(N126*(1+R126),2)+TRUNC(O126*(1+R126),2)+TRUNC(P126*(1+R126),2)))))/J126*(1+R126))&lt;=ABS((M126*(1+R126)-(TRUNC(M126*(1+R126),2)+(TRUNC(AK126,2)-(TRUNC(H126*(1+R126),2)+TRUNC(J126*(1+R126),2)+TRUNC(K126*(1+R126),2)+TRUNC(L126*(1+R126),2)+TRUNC(M126*(1+R126),2)+TRUNC(N126*(1+R126),2)+TRUNC(O126*(1+R126),2)+TRUNC(P126*(1+R126),2)))))/M126*(1+R126)),TRUE),IF(AND(N126*(1+R126)&lt;&gt;0,(TRUNC(N126*(1+R126),2)+(TRUNC(AK126,2)-(TRUNC(H126*(1+R126),2)+TRUNC(J126*(1+R126),2)+TRUNC(K126*(1+R126),2)+TRUNC(L126*(1+R126),2)+TRUNC(M126*(1+R126),2)+TRUNC(N126*(1+R126),2)+TRUNC(O126*(1+R126),2)+TRUNC(P126*(1+R126),2))))&gt;=0),ABS((J126*(1+R126)-(TRUNC(J126*(1+R126),2)+(TRUNC(AK126,2)-(TRUNC(H126*(1+R126),2)+TRUNC(J126*(1+R126),2)+TRUNC(K126*(1+R126),2)+TRUNC(L126*(1+R126),2)+TRUNC(M126*(1+R126),2)+TRUNC(N126*(1+R126),2)+TRUNC(O126*(1+R126),2)+TRUNC(P126*(1+R126),2)))))/J126*(1+R126))&lt;=ABS((N126*(1+R126)-(TRUNC(N126*(1+R126),2)+(TRUNC(AK126,2)-(TRUNC(H126*(1+R126),2)+TRUNC(J126*(1+R126),2)+TRUNC(K126*(1+R126),2)+TRUNC(L126*(1+R126),2)+TRUNC(M126*(1+R126),2)+TRUNC(N126*(1+R126),2)+TRUNC(O126*(1+R126),2)+TRUNC(P126*(1+R126),2)))))/N126*(1+R126)),TRUE),IF(AND(O126*(1+R126)&lt;&gt;0,(TRUNC(O126*(1+R126),2)+(TRUNC(AK126,2)-(TRUNC(H126*(1+R126),2)+TRUNC(J126*(1+R126),2)+TRUNC(K126*(1+R126),2)+TRUNC(L126*(1+R126),2)+TRUNC(M126*(1+R126),2)+TRUNC(N126*(1+R126),2)+TRUNC(O126*(1+R126),2)+TRUNC(P126*(1+R126),2))))&gt;=0),ABS((J126*(1+R126)-(TRUNC(J126*(1+R126),2)+(TRUNC(AK126,2)-(TRUNC(H126*(1+R126),2)+TRUNC(J126*(1+R126),2)+TRUNC(K126*(1+R126),2)+TRUNC(L126*(1+R126),2)+TRUNC(M126*(1+R126),2)+TRUNC(N126*(1+R126),2)+TRUNC(O126*(1+R126),2)+TRUNC(P126*(1+R126),2)))))/J126*(1+R126))&lt;=ABS((O126*(1+R126)-(TRUNC(O126*(1+R126),2)+(TRUNC(AK126,2)-(TRUNC(H126*(1+R126),2)+TRUNC(J126*(1+R126),2)+TRUNC(K126*(1+R126),2)+TRUNC(L126*(1+R126),2)+TRUNC(M126*(1+R126),2)+TRUNC(N126*(1+R126),2)+TRUNC(O126*(1+R126),2)+TRUNC(P126*(1+R126),2)))))/O126*(1+R126)),TRUE),IF(AND(P126*(1+R126)&lt;&gt;0,(TRUNC(P126*(1+R126),2)+(TRUNC(AK126,2)-(TRUNC(H126*(1+R126),2)+TRUNC(J126*(1+R126),2)+TRUNC(K126*(1+R126),2)+TRUNC(L126*(1+R126),2)+TRUNC(M126*(1+R126),2)+TRUNC(N126*(1+R126),2)+TRUNC(O126*(1+R126),2)+TRUNC(P126*(1+R126),2))))&gt;=0),ABS((J126*(1+R126)-(TRUNC(J126*(1+R126),2)+(TRUNC(AK126,2)-(TRUNC(H126*(1+R126),2)+TRUNC(J126*(1+R126),2)+TRUNC(K126*(1+R126),2)+TRUNC(L126*(1+R126),2)+TRUNC(M126*(1+R126),2)+TRUNC(N126*(1+R126),2)+TRUNC(O126*(1+R126),2)+TRUNC(P126*(1+R126),2)))))/J126*(1+R126))&lt;=ABS((P126*(1+R126)-(TRUNC(P126*(1+R126),2)+(TRUNC(AK126,2)-(TRUNC(H126*(1+R126),2)+TRUNC(J126*(1+R126),2)+TRUNC(K126*(1+R126),2)+TRUNC(L126*(1+R126),2)+TRUNC(M126*(1+R126),2)+TRUNC(N126*(1+R126),2)+TRUNC(O126*(1+R126),2)+TRUNC(P126*(1+R126),2)))))/P126*(1+R126)),TRUE)),TRUNC(J126*(1+R126),2)+(TRUNC(AK126,2)-(TRUNC(H126*(1+R126),2)+TRUNC(J126*(1+R126),2)+TRUNC(K126*(1+R126),2)+TRUNC(L126*(1+R126),2)+TRUNC(M126*(1+R126),2)+TRUNC(N126*(1+R126),2)+TRUNC(O126*(1+R126),2)+TRUNC(P126*(1+R126),2))),TRUNC(J126*(1+R126),2)))))</f>
        <v>18.29</v>
      </c>
      <c r="X126" s="369">
        <f>IF(W126*G126=0,0,IF((TRUNC(AL126,2)-(TRUNC(S126*G126,2)+TRUNC(W126*G126,2)+TRUNC(Y126*G126,2)+TRUNC(AA126*G126,2)+TRUNC(AC126*G126,2)+TRUNC(AE126*G126,2)+TRUNC(AG126*G126,2)+TRUNC(AI126*G126,2)))=0,TRUNC(W126*G126,2),IF((TRUNC(TRUNC(W126*G126,2),2)+(TRUNC(AL126,2)-(TRUNC(S126*G126,2)+TRUNC(W126*G126,2)+TRUNC(Y126*G126,2)+TRUNC(AA126*G126,2)+TRUNC(AC126*G126,2)+TRUNC(AE126*G126,2)+TRUNC(AG126*G126,2)+TRUNC(AI126*G126,2))))&lt;=0,TRUNC(W126*G126,2),IF(AND(IF(AND(S126*G126&lt;&gt;0,(TRUNC(S126*G126,2)+(TRUNC(AL126,2)-(TRUNC(S126*G126,2)+TRUNC(W126*G126,2)+TRUNC(Y126*G126,2)+TRUNC(AA126*G126,2)+TRUNC(AC126*G126,2)+TRUNC(AE126*G126,2)+TRUNC(AG126*G126,2)+TRUNC(AI126*G126,2))))&gt;=0),ABS((W126*G126-(TRUNC(W126*G126,2)+(TRUNC(AL126,2)-(TRUNC(S126*G126,2)+TRUNC(W126*G126,2)+TRUNC(Y126*G126,2)+TRUNC(AA126*G126,2)+TRUNC(AC126*G126,2)+TRUNC(AE126*G126,2)+TRUNC(AG126*G126,2)+TRUNC(AI126*G126,2)))))/W126*G126)&lt;ABS((S126*G126-(TRUNC(S126*G126,2)+(TRUNC(AL126,2)-(TRUNC(S126*G126,2)+TRUNC(W126*G126,2)+TRUNC(Y126*G126,2)+TRUNC(AA126*G126,2)+TRUNC(AC126*G126,2)+TRUNC(AE126*G126,2)+TRUNC(AG126*G126,2)+TRUNC(AI126*G126,2)))))/S126*G126),TRUE),IF(AND(W126*G126&lt;&gt;0,(TRUNC(W126*G126,2)+(TRUNC(AL126,2)-(TRUNC(S126*G126,2)+TRUNC(W126*G126,2)+TRUNC(Y126*G126,2)+TRUNC(AA126*G126,2)+TRUNC(AC126*G126,2)+TRUNC(AE126*G126,2)+TRUNC(AG126*G126,2)+TRUNC(AI126*G126,2))))&gt;=0),ABS((W126*G126-(TRUNC(W126*G126,2)+(TRUNC(AL126,2)-(TRUNC(S126*G126,2)+TRUNC(W126*G126,2)+TRUNC(Y126*G126,2)+TRUNC(AA126*G126,2)+TRUNC(AC126*G126,2)+TRUNC(AE126*G126,2)+TRUNC(AG126*G126,2)+TRUNC(AI126*G126,2)))))/W126*G126)&lt;=ABS((W126*G126-(TRUNC(W126*G126,2)+(TRUNC(AL126,2)-(TRUNC(S126*G126,2)+TRUNC(W126*G126,2)+TRUNC(Y126*G126,2)+TRUNC(AA126*G126,2)+TRUNC(AC126*G126,2)+TRUNC(AE126*G126,2)+TRUNC(AG126*G126,2)+TRUNC(AI126*G126,2)))))/W126*G126),TRUE),IF(AND(Y126*G126&lt;&gt;0,(TRUNC(Y126*G126,2)+(TRUNC(AL126,2)-(TRUNC(S126*G126,2)+TRUNC(W126*G126,2)+TRUNC(Y126*G126,2)+TRUNC(AA126*G126,2)+TRUNC(AC126*G126,2)+TRUNC(AE126*G126,2)+TRUNC(AG126*G126,2)+TRUNC(AI126*G126,2))))&gt;=0),ABS((W126*G126-(TRUNC(W126*G126,2)+(TRUNC(AL126,2)-(TRUNC(S126*G126,2)+TRUNC(W126*G126,2)+TRUNC(Y126*G126,2)+TRUNC(AA126*G126,2)+TRUNC(AC126*G126,2)+TRUNC(AE126*G126,2)+TRUNC(AG126*G126,2)+TRUNC(AI126*G126,2)))))/W126*G126)&lt;=ABS((Y126*G126-(TRUNC(Y126*G126,2)+(TRUNC(AL126,2)-(TRUNC(S126*G126,2)+TRUNC(W126*G126,2)+TRUNC(Y126*G126,2)+TRUNC(AA126*G126,2)+TRUNC(AC126*G126,2)+TRUNC(AE126*G126,2)+TRUNC(AG126*G126,2)+TRUNC(AI126*G126,2)))))/Y126*G126),TRUE),IF(AND(AA126*G126&lt;&gt;0,(TRUNC(AA126*G126,2)+(TRUNC(AL126,2)-(TRUNC(S126*G126,2)+TRUNC(W126*G126,2)+TRUNC(Y126*G126,2)+TRUNC(AA126*G126,2)+TRUNC(AC126*G126,2)+TRUNC(AE126*G126,2)+TRUNC(AG126*G126,2)+TRUNC(AI126*G126,2))))&gt;=0),ABS((W126*G126-(TRUNC(W126*G126,2)+(TRUNC(AL126,2)-(TRUNC(S126*G126,2)+TRUNC(W126*G126,2)+TRUNC(Y126*G126,2)+TRUNC(AA126*G126,2)+TRUNC(AC126*G126,2)+TRUNC(AE126*G126,2)+TRUNC(AG126*G126,2)+TRUNC(AI126*G126,2)))))/W126*G126)&lt;=ABS((AA126*G126-(TRUNC(AA126*G126,2)+(TRUNC(AL126,2)-(TRUNC(S126*G126,2)+TRUNC(W126*G126,2)+TRUNC(Y126*G126,2)+TRUNC(AA126*G126,2)+TRUNC(AC126*G126,2)+TRUNC(AE126*G126,2)+TRUNC(AG126*G126,2)+TRUNC(AI126*G126,2)))))/AA126*G126),TRUE),IF(AND(AC126*G126&lt;&gt;0,(TRUNC(AC126*G126,2)+(TRUNC(AL126,2)-(TRUNC(S126*G126,2)+TRUNC(W126*G126,2)+TRUNC(Y126*G126,2)+TRUNC(AA126*G126,2)+TRUNC(AC126*G126,2)+TRUNC(AE126*G126,2)+TRUNC(AG126*G126,2)+TRUNC(AI126*G126,2))))&gt;=0),ABS((W126*G126-(TRUNC(W126*G126,2)+(TRUNC(AL126,2)-(TRUNC(S126*G126,2)+TRUNC(W126*G126,2)+TRUNC(Y126*G126,2)+TRUNC(AA126*G126,2)+TRUNC(AC126*G126,2)+TRUNC(AE126*G126,2)+TRUNC(AG126*G126,2)+TRUNC(AI126*G126,2)))))/W126*G126)&lt;=ABS((AC126*G126-(TRUNC(AC126*G126,2)+(TRUNC(AL126,2)-(TRUNC(S126*G126,2)+TRUNC(W126*G126,2)+TRUNC(Y126*G126,2)+TRUNC(AA126*G126,2)+TRUNC(AC126*G126,2)+TRUNC(AE126*G126,2)+TRUNC(AG126*G126,2)+TRUNC(AI126*G126,2)))))/AC126*G126),TRUE),IF(AND(AE126*G126&lt;&gt;0,(TRUNC(AE126*G126,2)+(TRUNC(AL126,2)-(TRUNC(S126*G126,2)+TRUNC(W126*G126,2)+TRUNC(Y126*G126,2)+TRUNC(AA126*G126,2)+TRUNC(AC126*G126,2)+TRUNC(AE126*G126,2)+TRUNC(AG126*G126,2)+TRUNC(AI126*G126,2))))&gt;=0),ABS((W126*G126-(TRUNC(W126*G126,2)+(TRUNC(AL126,2)-(TRUNC(S126*G126,2)+TRUNC(W126*G126,2)+TRUNC(Y126*G126,2)+TRUNC(AA126*G126,2)+TRUNC(AC126*G126,2)+TRUNC(AE126*G126,2)+TRUNC(AG126*G126,2)+TRUNC(AI126*G126,2)))))/W126*G126)&lt;=ABS((AE126*G126-(TRUNC(AE126*G126,2)+(TRUNC(AL126,2)-(TRUNC(S126*G126,2)+TRUNC(W126*G126,2)+TRUNC(Y126*G126,2)+TRUNC(AA126*G126,2)+TRUNC(AC126*G126,2)+TRUNC(AE126*G126,2)+TRUNC(AG126*G126,2)+TRUNC(AI126*G126,2)))))/AE126*G126),TRUE),IF(AND(AG126*G126&lt;&gt;0,(TRUNC(AG126*G126,2)+(TRUNC(AL126,2)-(TRUNC(S126*G126,2)+TRUNC(W126*G126,2)+TRUNC(Y126*G126,2)+TRUNC(AA126*G126,2)+TRUNC(AC126*G126,2)+TRUNC(AE126*G126,2)+TRUNC(AG126*G126,2)+TRUNC(AI126*G126,2))))&gt;=0),ABS((W126*G126-(TRUNC(W126*G126,2)+(TRUNC(AL126,2)-(TRUNC(S126*G126,2)+TRUNC(W126*G126,2)+TRUNC(Y126*G126,2)+TRUNC(AA126*G126,2)+TRUNC(AC126*G126,2)+TRUNC(AE126*G126,2)+TRUNC(AG126*G126,2)+TRUNC(AI126*G126,2)))))/W126*G126)&lt;=ABS((AG126*G126-(TRUNC(AG126*G126,2)+(TRUNC(AL126,2)-(TRUNC(S126*G126,2)+TRUNC(W126*G126,2)+TRUNC(Y126*G126,2)+TRUNC(AA126*G126,2)+TRUNC(AC126*G126,2)+TRUNC(AE126*G126,2)+TRUNC(AG126*G126,2)+TRUNC(AI126*G126,2)))))/AG126*G126),TRUE),IF(AND(AI126*G126&lt;&gt;0,(TRUNC(AI126*G126,2)+(TRUNC(AL126,2)-(TRUNC(S126*G126,2)+TRUNC(W126*G126,2)+TRUNC(Y126*G126,2)+TRUNC(AA126*G126,2)+TRUNC(AC126*G126,2)+TRUNC(AE126*G126,2)+TRUNC(AG126*G126,2)+TRUNC(AI126*G126,2))))&gt;=0),ABS((W126*G126-(TRUNC(W126*G126,2)+(TRUNC(AL126,2)-(TRUNC(S126*G126,2)+TRUNC(W126*G126,2)+TRUNC(Y126*G126,2)+TRUNC(AA126*G126,2)+TRUNC(AC126*G126,2)+TRUNC(AE126*G126,2)+TRUNC(AG126*G126,2)+TRUNC(AI126*G126,2)))))/W126*G126)&lt;=ABS((AI126*G126-(TRUNC(AI126*G126,2)+(TRUNC(AL126,2)-(TRUNC(S126*G126,2)+TRUNC(W126*G126,2)+TRUNC(Y126*G126,2)+TRUNC(AA126*G126,2)+TRUNC(AC126*G126,2)+TRUNC(AE126*G126,2)+TRUNC(AG126*G126,2)+TRUNC(AI126*G126,2)))))/AI126*G126),TRUE)),TRUNC(W126*G126,2)+(TRUNC(AL126,2)-(TRUNC(S126*G126,2)+TRUNC(W126*G126,2)+TRUNC(Y126*G126,2)+TRUNC(AA126*G126,2)+TRUNC(AC126*G126,2)+TRUNC(AE126*G126,2)+TRUNC(AG126*G126,2)+TRUNC(AI126*G126,2))),TRUNC(W126*G126,2)))))</f>
        <v>0</v>
      </c>
      <c r="Y126" s="369">
        <f>IF(K126*(1+R126)=0,0,IF((TRUNC(AK126,2)-(TRUNC(H126*(1+R126),2)+TRUNC(J126*(1+R126),2)+TRUNC(K126*(1+R126),2)+TRUNC(L126*(1+R126),2)+TRUNC(M126*(1+R126),2)+TRUNC(N126*(1+R126),2)+TRUNC(O126*(1+R126),2)+TRUNC(P126*(1+R126),2)))=0,TRUNC(K126*(1+R126),2),IF((TRUNC(TRUNC(K126*(1+R126),2),2)+(TRUNC(AK126,2)-(TRUNC(H126*(1+R126),2)+TRUNC(J126*(1+R126),2)+TRUNC(K126*(1+R126),2)+TRUNC(L126*(1+R126),2)+TRUNC(M126*(1+R126),2)+TRUNC(N126*(1+R126),2)+TRUNC(O126*(1+R126),2)+TRUNC(P126*(1+R126),2))))&lt;=0,TRUNC(K126*(1+R126),2),IF(AND(IF(AND(H126*(1+R126)&lt;&gt;0,(TRUNC(H126*(1+R126),2)+(TRUNC(AK126,2)-(TRUNC(H126*(1+R126),2)+TRUNC(J126*(1+R126),2)+TRUNC(K126*(1+R126),2)+TRUNC(L126*(1+R126),2)+TRUNC(M126*(1+R126),2)+TRUNC(N126*(1+R126),2)+TRUNC(O126*(1+R126),2)+TRUNC(P126*(1+R126),2))))&gt;=0),ABS((K126*(1+R126)-(TRUNC(K126*(1+R126),2)+(TRUNC(AK126,2)-(TRUNC(H126*(1+R126),2)+TRUNC(J126*(1+R126),2)+TRUNC(K126*(1+R126),2)+TRUNC(L126*(1+R126),2)+TRUNC(M126*(1+R126),2)+TRUNC(N126*(1+R126),2)+TRUNC(O126*(1+R126),2)+TRUNC(P126*(1+R126),2)))))/K126*(1+R126))&lt;ABS((H126*(1+R126)-(TRUNC(H126*(1+R126),2)+(TRUNC(AK126,2)-(TRUNC(H126*(1+R126),2)+TRUNC(J126*(1+R126),2)+TRUNC(K126*(1+R126),2)+TRUNC(L126*(1+R126),2)+TRUNC(M126*(1+R126),2)+TRUNC(N126*(1+R126),2)+TRUNC(O126*(1+R126),2)+TRUNC(P126*(1+R126),2)))))/H126*(1+R126)),TRUE),IF(AND(J126*(1+R126)&lt;&gt;0,(TRUNC(J126*(1+R126),2)+(TRUNC(AK126,2)-(TRUNC(H126*(1+R126),2)+TRUNC(J126*(1+R126),2)+TRUNC(K126*(1+R126),2)+TRUNC(L126*(1+R126),2)+TRUNC(M126*(1+R126),2)+TRUNC(N126*(1+R126),2)+TRUNC(O126*(1+R126),2)+TRUNC(P126*(1+R126),2))))&gt;=0),ABS((K126*(1+R126)-(TRUNC(K126*(1+R126),2)+(TRUNC(AK126,2)-(TRUNC(H126*(1+R126),2)+TRUNC(J126*(1+R126),2)+TRUNC(K126*(1+R126),2)+TRUNC(L126*(1+R126),2)+TRUNC(M126*(1+R126),2)+TRUNC(N126*(1+R126),2)+TRUNC(O126*(1+R126),2)+TRUNC(P126*(1+R126),2)))))/K126*(1+R126))&lt;ABS((J126*(1+R126)-(TRUNC(J126*(1+R126),2)+(TRUNC(AK126,2)-(TRUNC(H126*(1+R126),2)+TRUNC(J126*(1+R126),2)+TRUNC(K126*(1+R126),2)+TRUNC(L126*(1+R126),2)+TRUNC(M126*(1+R126),2)+TRUNC(N126*(1+R126),2)+TRUNC(O126*(1+R126),2)+TRUNC(P126*(1+R126),2)))))/J126*(1+R126)),TRUE),IF(AND(K126*(1+R126)&lt;&gt;0,(TRUNC(K126*(1+R126),2)+(TRUNC(AK126,2)-(TRUNC(H126*(1+R126),2)+TRUNC(J126*(1+R126),2)+TRUNC(K126*(1+R126),2)+TRUNC(L126*(1+R126),2)+TRUNC(M126*(1+R126),2)+TRUNC(N126*(1+R126),2)+TRUNC(O126*(1+R126),2)+TRUNC(P126*(1+R126),2))))&gt;=0),ABS((K126*(1+R126)-(TRUNC(K126*(1+R126),2)+(TRUNC(AK126,2)-(TRUNC(H126*(1+R126),2)+TRUNC(J126*(1+R126),2)+TRUNC(K126*(1+R126),2)+TRUNC(L126*(1+R126),2)+TRUNC(M126*(1+R126),2)+TRUNC(N126*(1+R126),2)+TRUNC(O126*(1+R126),2)+TRUNC(P126*(1+R126),2)))))/K126*(1+R126))&lt;=ABS((K126*(1+R126)-(TRUNC(K126*(1+R126),2)+(TRUNC(AK126,2)-(TRUNC(H126*(1+R126),2)+TRUNC(J126*(1+R126),2)+TRUNC(K126*(1+R126),2)+TRUNC(L126*(1+R126),2)+TRUNC(M126*(1+R126),2)+TRUNC(N126*(1+R126),2)+TRUNC(O126*(1+R126),2)+TRUNC(P126*(1+R126),2)))))/K126*(1+R126)),TRUE),IF(AND(L126*(1+R126)&lt;&gt;0,(TRUNC(L126*(1+R126),2)+(TRUNC(AK126,2)-(TRUNC(H126*(1+R126),2)+TRUNC(J126*(1+R126),2)+TRUNC(K126*(1+R126),2)+TRUNC(L126*(1+R126),2)+TRUNC(M126*(1+R126),2)+TRUNC(N126*(1+R126),2)+TRUNC(O126*(1+R126),2)+TRUNC(P126*(1+R126),2))))&gt;=0),ABS((K126*(1+R126)-(TRUNC(K126*(1+R126),2)+(TRUNC(AK126,2)-(TRUNC(H126*(1+R126),2)+TRUNC(J126*(1+R126),2)+TRUNC(K126*(1+R126),2)+TRUNC(L126*(1+R126),2)+TRUNC(M126*(1+R126),2)+TRUNC(N126*(1+R126),2)+TRUNC(O126*(1+R126),2)+TRUNC(P126*(1+R126),2)))))/K126*(1+R126))&lt;=ABS((L126*(1+R126)-(TRUNC(L126*(1+R126),2)+(TRUNC(AK126,2)-(TRUNC(H126*(1+R126),2)+TRUNC(J126*(1+R126),2)+TRUNC(K126*(1+R126),2)+TRUNC(L126*(1+R126),2)+TRUNC(M126*(1+R126),2)+TRUNC(N126*(1+R126),2)+TRUNC(O126*(1+R126),2)+TRUNC(P126*(1+R126),2)))))/L126*(1+R126)),TRUE),IF(AND(M126*(1+R126)&lt;&gt;0,(TRUNC(M126*(1+R126),2)+(TRUNC(AK126,2)-(TRUNC(H126*(1+R126),2)+TRUNC(J126*(1+R126),2)+TRUNC(K126*(1+R126),2)+TRUNC(L126*(1+R126),2)+TRUNC(M126*(1+R126),2)+TRUNC(N126*(1+R126),2)+TRUNC(O126*(1+R126),2)+TRUNC(P126*(1+R126),2))))&gt;=0),ABS((K126*(1+R126)-(TRUNC(K126*(1+R126),2)+(TRUNC(AK126,2)-(TRUNC(H126*(1+R126),2)+TRUNC(J126*(1+R126),2)+TRUNC(K126*(1+R126),2)+TRUNC(L126*(1+R126),2)+TRUNC(M126*(1+R126),2)+TRUNC(N126*(1+R126),2)+TRUNC(O126*(1+R126),2)+TRUNC(P126*(1+R126),2)))))/K126*(1+R126))&lt;=ABS((M126*(1+R126)-(TRUNC(M126*(1+R126),2)+(TRUNC(AK126,2)-(TRUNC(H126*(1+R126),2)+TRUNC(J126*(1+R126),2)+TRUNC(K126*(1+R126),2)+TRUNC(L126*(1+R126),2)+TRUNC(M126*(1+R126),2)+TRUNC(N126*(1+R126),2)+TRUNC(O126*(1+R126),2)+TRUNC(P126*(1+R126),2)))))/M126*(1+R126)),TRUE),IF(AND(N126*(1+R126)&lt;&gt;0,(TRUNC(N126*(1+R126),2)+(TRUNC(AK126,2)-(TRUNC(H126*(1+R126),2)+TRUNC(J126*(1+R126),2)+TRUNC(K126*(1+R126),2)+TRUNC(L126*(1+R126),2)+TRUNC(M126*(1+R126),2)+TRUNC(N126*(1+R126),2)+TRUNC(O126*(1+R126),2)+TRUNC(P126*(1+R126),2))))&gt;=0),ABS((K126*(1+R126)-(TRUNC(K126*(1+R126),2)+(TRUNC(AK126,2)-(TRUNC(H126*(1+R126),2)+TRUNC(J126*(1+R126),2)+TRUNC(K126*(1+R126),2)+TRUNC(L126*(1+R126),2)+TRUNC(M126*(1+R126),2)+TRUNC(N126*(1+R126),2)+TRUNC(O126*(1+R126),2)+TRUNC(P126*(1+R126),2)))))/K126*(1+R126))&lt;=ABS((N126*(1+R126)-(TRUNC(N126*(1+R126),2)+(TRUNC(AK126,2)-(TRUNC(H126*(1+R126),2)+TRUNC(J126*(1+R126),2)+TRUNC(K126*(1+R126),2)+TRUNC(L126*(1+R126),2)+TRUNC(M126*(1+R126),2)+TRUNC(N126*(1+R126),2)+TRUNC(O126*(1+R126),2)+TRUNC(P126*(1+R126),2)))))/N126*(1+R126)),TRUE),IF(AND(O126*(1+R126)&lt;&gt;0,(TRUNC(O126*(1+R126),2)+(TRUNC(AK126,2)-(TRUNC(H126*(1+R126),2)+TRUNC(J126*(1+R126),2)+TRUNC(K126*(1+R126),2)+TRUNC(L126*(1+R126),2)+TRUNC(M126*(1+R126),2)+TRUNC(N126*(1+R126),2)+TRUNC(O126*(1+R126),2)+TRUNC(P126*(1+R126),2))))&gt;=0),ABS((K126*(1+R126)-(TRUNC(K126*(1+R126),2)+(TRUNC(AK126,2)-(TRUNC(H126*(1+R126),2)+TRUNC(J126*(1+R126),2)+TRUNC(K126*(1+R126),2)+TRUNC(L126*(1+R126),2)+TRUNC(M126*(1+R126),2)+TRUNC(N126*(1+R126),2)+TRUNC(O126*(1+R126),2)+TRUNC(P126*(1+R126),2)))))/K126*(1+R126))&lt;=ABS((O126*(1+R126)-(TRUNC(O126*(1+R126),2)+(TRUNC(AK126,2)-(TRUNC(H126*(1+R126),2)+TRUNC(J126*(1+R126),2)+TRUNC(K126*(1+R126),2)+TRUNC(L126*(1+R126),2)+TRUNC(M126*(1+R126),2)+TRUNC(N126*(1+R126),2)+TRUNC(O126*(1+R126),2)+TRUNC(P126*(1+R126),2)))))/O126*(1+R126)),TRUE),IF(AND(P126*(1+R126)&lt;&gt;0,(TRUNC(P126*(1+R126),2)+(TRUNC(AK126,2)-(TRUNC(H126*(1+R126),2)+TRUNC(J126*(1+R126),2)+TRUNC(K126*(1+R126),2)+TRUNC(L126*(1+R126),2)+TRUNC(M126*(1+R126),2)+TRUNC(N126*(1+R126),2)+TRUNC(O126*(1+R126),2)+TRUNC(P126*(1+R126),2))))&gt;=0),ABS((K126*(1+R126)-(TRUNC(K126*(1+R126),2)+(TRUNC(AK126,2)-(TRUNC(H126*(1+R126),2)+TRUNC(J126*(1+R126),2)+TRUNC(K126*(1+R126),2)+TRUNC(L126*(1+R126),2)+TRUNC(M126*(1+R126),2)+TRUNC(N126*(1+R126),2)+TRUNC(O126*(1+R126),2)+TRUNC(P126*(1+R126),2)))))/K126*(1+R126))&lt;=ABS((P126*(1+R126)-(TRUNC(P126*(1+R126),2)+(TRUNC(AK126,2)-(TRUNC(H126*(1+R126),2)+TRUNC(J126*(1+R126),2)+TRUNC(K126*(1+R126),2)+TRUNC(L126*(1+R126),2)+TRUNC(M126*(1+R126),2)+TRUNC(N126*(1+R126),2)+TRUNC(O126*(1+R126),2)+TRUNC(P126*(1+R126),2)))))/P126*(1+R126)),TRUE)),TRUNC(K126*(1+R126),2)+(TRUNC(AK126,2)-(TRUNC(H126*(1+R126),2)+TRUNC(J126*(1+R126),2)+TRUNC(K126*(1+R126),2)+TRUNC(L126*(1+R126),2)+TRUNC(M126*(1+R126),2)+TRUNC(N126*(1+R126),2)+TRUNC(O126*(1+R126),2)+TRUNC(P126*(1+R126),2))),TRUNC(K126*(1+R126),2)))))</f>
        <v>0.02</v>
      </c>
      <c r="Z126" s="369">
        <f>IF(Y126*G126=0,0,IF((TRUNC(AL126,2)-(TRUNC(S126*G126,2)+TRUNC(W126*G126,2)+TRUNC(Y126*G126,2)+TRUNC(AA126*G126,2)+TRUNC(AC126*G126,2)+TRUNC(AE126*G126,2)+TRUNC(AG126*G126,2)+TRUNC(AI126*G126,2)))=0,TRUNC(Y126*G126,2),IF((TRUNC(TRUNC(Y126*G126,2),2)+(TRUNC(AL126,2)-(TRUNC(S126*G126,2)+TRUNC(W126*G126,2)+TRUNC(Y126*G126,2)+TRUNC(AA126*G126,2)+TRUNC(AC126*G126,2)+TRUNC(AE126*G126,2)+TRUNC(AG126*G126,2)+TRUNC(AI126*G126,2))))&lt;=0,TRUNC(Y126*G126,2),IF(AND(IF(AND(S126*G126&lt;&gt;0,(TRUNC(S126*G126,2)+(TRUNC(AL126,2)-(TRUNC(S126*G126,2)+TRUNC(W126*G126,2)+TRUNC(Y126*G126,2)+TRUNC(AA126*G126,2)+TRUNC(AC126*G126,2)+TRUNC(AE126*G126,2)+TRUNC(AG126*G126,2)+TRUNC(AI126*G126,2))))&gt;=0),ABS((Y126*G126-(TRUNC(Y126*G126,2)+(TRUNC(AL126,2)-(TRUNC(S126*G126,2)+TRUNC(W126*G126,2)+TRUNC(Y126*G126,2)+TRUNC(AA126*G126,2)+TRUNC(AC126*G126,2)+TRUNC(AE126*G126,2)+TRUNC(AG126*G126,2)+TRUNC(AI126*G126,2)))))/Y126*G126)&lt;ABS((S126*G126-(TRUNC(S126*G126,2)+(TRUNC(AL126,2)-(TRUNC(S126*G126,2)+TRUNC(W126*G126,2)+TRUNC(Y126*G126,2)+TRUNC(AA126*G126,2)+TRUNC(AC126*G126,2)+TRUNC(AE126*G126,2)+TRUNC(AG126*G126,2)+TRUNC(AI126*G126,2)))))/S126*G126),TRUE),IF(AND(W126*G126&lt;&gt;0,(TRUNC(W126*G126,2)+(TRUNC(AL126,2)-(TRUNC(S126*G126,2)+TRUNC(W126*G126,2)+TRUNC(Y126*G126,2)+TRUNC(AA126*G126,2)+TRUNC(AC126*G126,2)+TRUNC(AE126*G126,2)+TRUNC(AG126*G126,2)+TRUNC(AI126*G126,2))))&gt;=0),ABS((Y126*G126-(TRUNC(Y126*G126,2)+(TRUNC(AL126,2)-(TRUNC(S126*G126,2)+TRUNC(W126*G126,2)+TRUNC(Y126*G126,2)+TRUNC(AA126*G126,2)+TRUNC(AC126*G126,2)+TRUNC(AE126*G126,2)+TRUNC(AG126*G126,2)+TRUNC(AI126*G126,2)))))/Y126*G126)&lt;ABS((W126*G126-(TRUNC(W126*G126,2)+(TRUNC(AL126,2)-(TRUNC(S126*G126,2)+TRUNC(W126*G126,2)+TRUNC(Y126*G126,2)+TRUNC(AA126*G126,2)+TRUNC(AC126*G126,2)+TRUNC(AE126*G126,2)+TRUNC(AG126*G126,2)+TRUNC(AI126*G126,2)))))/W126*G126),TRUE),IF(AND(Y126*G126&lt;&gt;0,(TRUNC(Y126*G126,2)+(TRUNC(AL126,2)-(TRUNC(S126*G126,2)+TRUNC(W126*G126,2)+TRUNC(Y126*G126,2)+TRUNC(AA126*G126,2)+TRUNC(AC126*G126,2)+TRUNC(AE126*G126,2)+TRUNC(AG126*G126,2)+TRUNC(AI126*G126,2))))&gt;=0),ABS((Y126*G126-(TRUNC(Y126*G126,2)+(TRUNC(AL126,2)-(TRUNC(S126*G126,2)+TRUNC(W126*G126,2)+TRUNC(Y126*G126,2)+TRUNC(AA126*G126,2)+TRUNC(AC126*G126,2)+TRUNC(AE126*G126,2)+TRUNC(AG126*G126,2)+TRUNC(AI126*G126,2)))))/Y126*G126)&lt;=ABS((Y126*G126-(TRUNC(Y126*G126,2)+(TRUNC(AL126,2)-(TRUNC(S126*G126,2)+TRUNC(W126*G126,2)+TRUNC(Y126*G126,2)+TRUNC(AA126*G126,2)+TRUNC(AC126*G126,2)+TRUNC(AE126*G126,2)+TRUNC(AG126*G126,2)+TRUNC(AI126*G126,2)))))/Y126*G126),TRUE),IF(AND(AA126*G126&lt;&gt;0,(TRUNC(AA126*G126,2)+(TRUNC(AL126,2)-(TRUNC(S126*G126,2)+TRUNC(W126*G126,2)+TRUNC(Y126*G126,2)+TRUNC(AA126*G126,2)+TRUNC(AC126*G126,2)+TRUNC(AE126*G126,2)+TRUNC(AG126*G126,2)+TRUNC(AI126*G126,2))))&gt;=0),ABS((Y126*G126-(TRUNC(Y126*G126,2)+(TRUNC(AL126,2)-(TRUNC(S126*G126,2)+TRUNC(W126*G126,2)+TRUNC(Y126*G126,2)+TRUNC(AA126*G126,2)+TRUNC(AC126*G126,2)+TRUNC(AE126*G126,2)+TRUNC(AG126*G126,2)+TRUNC(AI126*G126,2)))))/Y126*G126)&lt;=ABS((AA126*G126-(TRUNC(AA126*G126,2)+(TRUNC(AL126,2)-(TRUNC(S126*G126,2)+TRUNC(W126*G126,2)+TRUNC(Y126*G126,2)+TRUNC(AA126*G126,2)+TRUNC(AC126*G126,2)+TRUNC(AE126*G126,2)+TRUNC(AG126*G126,2)+TRUNC(AI126*G126,2)))))/AA126*G126),TRUE),IF(AND(AC126*G126&lt;&gt;0,(TRUNC(AC126*G126,2)+(TRUNC(AL126,2)-(TRUNC(S126*G126,2)+TRUNC(W126*G126,2)+TRUNC(Y126*G126,2)+TRUNC(AA126*G126,2)+TRUNC(AC126*G126,2)+TRUNC(AE126*G126,2)+TRUNC(AG126*G126,2)+TRUNC(AI126*G126,2))))&gt;=0),ABS((Y126*G126-(TRUNC(Y126*G126,2)+(TRUNC(AL126,2)-(TRUNC(S126*G126,2)+TRUNC(W126*G126,2)+TRUNC(Y126*G126,2)+TRUNC(AA126*G126,2)+TRUNC(AC126*G126,2)+TRUNC(AE126*G126,2)+TRUNC(AG126*G126,2)+TRUNC(AI126*G126,2)))))/Y126*G126)&lt;=ABS((AC126*G126-(TRUNC(AC126*G126,2)+(TRUNC(AL126,2)-(TRUNC(S126*G126,2)+TRUNC(W126*G126,2)+TRUNC(Y126*G126,2)+TRUNC(AA126*G126,2)+TRUNC(AC126*G126,2)+TRUNC(AE126*G126,2)+TRUNC(AG126*G126,2)+TRUNC(AI126*G126,2)))))/AC126*G126),TRUE),IF(AND(AE126*G126&lt;&gt;0,(TRUNC(AE126*G126,2)+(TRUNC(AL126,2)-(TRUNC(S126*G126,2)+TRUNC(W126*G126,2)+TRUNC(Y126*G126,2)+TRUNC(AA126*G126,2)+TRUNC(AC126*G126,2)+TRUNC(AE126*G126,2)+TRUNC(AG126*G126,2)+TRUNC(AI126*G126,2))))&gt;=0),ABS((Y126*G126-(TRUNC(Y126*G126,2)+(TRUNC(AL126,2)-(TRUNC(S126*G126,2)+TRUNC(W126*G126,2)+TRUNC(Y126*G126,2)+TRUNC(AA126*G126,2)+TRUNC(AC126*G126,2)+TRUNC(AE126*G126,2)+TRUNC(AG126*G126,2)+TRUNC(AI126*G126,2)))))/Y126*G126)&lt;=ABS((AE126*G126-(TRUNC(AE126*G126,2)+(TRUNC(AL126,2)-(TRUNC(S126*G126,2)+TRUNC(W126*G126,2)+TRUNC(Y126*G126,2)+TRUNC(AA126*G126,2)+TRUNC(AC126*G126,2)+TRUNC(AE126*G126,2)+TRUNC(AG126*G126,2)+TRUNC(AI126*G126,2)))))/AE126*G126),TRUE),IF(AND(AG126*G126&lt;&gt;0,(TRUNC(AG126*G126,2)+(TRUNC(AL126,2)-(TRUNC(S126*G126,2)+TRUNC(W126*G126,2)+TRUNC(Y126*G126,2)+TRUNC(AA126*G126,2)+TRUNC(AC126*G126,2)+TRUNC(AE126*G126,2)+TRUNC(AG126*G126,2)+TRUNC(AI126*G126,2))))&gt;=0),ABS((Y126*G126-(TRUNC(Y126*G126,2)+(TRUNC(AL126,2)-(TRUNC(S126*G126,2)+TRUNC(W126*G126,2)+TRUNC(Y126*G126,2)+TRUNC(AA126*G126,2)+TRUNC(AC126*G126,2)+TRUNC(AE126*G126,2)+TRUNC(AG126*G126,2)+TRUNC(AI126*G126,2)))))/Y126*G126)&lt;=ABS((AG126*G126-(TRUNC(AG126*G126,2)+(TRUNC(AL126,2)-(TRUNC(S126*G126,2)+TRUNC(W126*G126,2)+TRUNC(Y126*G126,2)+TRUNC(AA126*G126,2)+TRUNC(AC126*G126,2)+TRUNC(AE126*G126,2)+TRUNC(AG126*G126,2)+TRUNC(AI126*G126,2)))))/AG126*G126),TRUE),IF(AND(AI126*G126&lt;&gt;0,(TRUNC(AI126*G126,2)+(TRUNC(AL126,2)-(TRUNC(S126*G126,2)+TRUNC(W126*G126,2)+TRUNC(Y126*G126,2)+TRUNC(AA126*G126,2)+TRUNC(AC126*G126,2)+TRUNC(AE126*G126,2)+TRUNC(AG126*G126,2)+TRUNC(AI126*G126,2))))&gt;=0),ABS((Y126*G126-(TRUNC(Y126*G126,2)+(TRUNC(AL126,2)-(TRUNC(S126*G126,2)+TRUNC(W126*G126,2)+TRUNC(Y126*G126,2)+TRUNC(AA126*G126,2)+TRUNC(AC126*G126,2)+TRUNC(AE126*G126,2)+TRUNC(AG126*G126,2)+TRUNC(AI126*G126,2)))))/Y126*G126)&lt;=ABS((AI126*G126-(TRUNC(AI126*G126,2)+(TRUNC(AL126,2)-(TRUNC(S126*G126,2)+TRUNC(W126*G126,2)+TRUNC(Y126*G126,2)+TRUNC(AA126*G126,2)+TRUNC(AC126*G126,2)+TRUNC(AE126*G126,2)+TRUNC(AG126*G126,2)+TRUNC(AI126*G126,2)))))/AI126*G126),TRUE)),TRUNC(Y126*G126,2)+(TRUNC(AL126,2)-(TRUNC(S126*G126,2)+TRUNC(W126*G126,2)+TRUNC(Y126*G126,2)+TRUNC(AA126*G126,2)+TRUNC(AC126*G126,2)+TRUNC(AE126*G126,2)+TRUNC(AG126*G126,2)+TRUNC(AI126*G126,2))),TRUNC(Y126*G126,2)))))</f>
        <v>0</v>
      </c>
      <c r="AA126" s="369">
        <f>IF(L126*(1+R126)=0,0,IF((TRUNC(AK126,2)-(TRUNC(H126*(1+R126),2)+TRUNC(J126*(1+R126),2)+TRUNC(K126*(1+R126),2)+TRUNC(L126*(1+R126),2)+TRUNC(M126*(1+R126),2)+TRUNC(N126*(1+R126),2)+TRUNC(O126*(1+R126),2)+TRUNC(P126*(1+R126),2)))=0,TRUNC(L126*(1+R126),2),IF((TRUNC(TRUNC(L126*(1+R126),2),2)+(TRUNC(AK126,2)-(TRUNC(H126*(1+R126),2)+TRUNC(J126*(1+R126),2)+TRUNC(K126*(1+R126),2)+TRUNC(L126*(1+R126),2)+TRUNC(M126*(1+R126),2)+TRUNC(N126*(1+R126),2)+TRUNC(O126*(1+R126),2)+TRUNC(P126*(1+R126),2))))&lt;=0,TRUNC(L126*(1+R126),2),IF(AND(IF(AND(H126*(1+R126)&lt;&gt;0,(TRUNC(H126*(1+R126),2)+(TRUNC(AK126,2)-(TRUNC(H126*(1+R126),2)+TRUNC(J126*(1+R126),2)+TRUNC(K126*(1+R126),2)+TRUNC(L126*(1+R126),2)+TRUNC(M126*(1+R126),2)+TRUNC(N126*(1+R126),2)+TRUNC(O126*(1+R126),2)+TRUNC(P126*(1+R126),2))))&gt;=0),ABS((L126*(1+R126)-(TRUNC(L126*(1+R126),2)+(TRUNC(AK126,2)-(TRUNC(H126*(1+R126),2)+TRUNC(J126*(1+R126),2)+TRUNC(K126*(1+R126),2)+TRUNC(L126*(1+R126),2)+TRUNC(M126*(1+R126),2)+TRUNC(N126*(1+R126),2)+TRUNC(O126*(1+R126),2)+TRUNC(P126*(1+R126),2)))))/L126*(1+R126))&lt;ABS((H126*(1+R126)-(TRUNC(H126*(1+R126),2)+(TRUNC(AK126,2)-(TRUNC(H126*(1+R126),2)+TRUNC(J126*(1+R126),2)+TRUNC(K126*(1+R126),2)+TRUNC(L126*(1+R126),2)+TRUNC(M126*(1+R126),2)+TRUNC(N126*(1+R126),2)+TRUNC(O126*(1+R126),2)+TRUNC(P126*(1+R126),2)))))/H126*(1+R126)),TRUE),IF(AND(J126*(1+R126)&lt;&gt;0,(TRUNC(J126*(1+R126),2)+(TRUNC(AK126,2)-(TRUNC(H126*(1+R126),2)+TRUNC(J126*(1+R126),2)+TRUNC(K126*(1+R126),2)+TRUNC(L126*(1+R126),2)+TRUNC(M126*(1+R126),2)+TRUNC(N126*(1+R126),2)+TRUNC(O126*(1+R126),2)+TRUNC(P126*(1+R126),2))))&gt;=0),ABS((L126*(1+R126)-(TRUNC(L126*(1+R126),2)+(TRUNC(AK126,2)-(TRUNC(H126*(1+R126),2)+TRUNC(J126*(1+R126),2)+TRUNC(K126*(1+R126),2)+TRUNC(L126*(1+R126),2)+TRUNC(M126*(1+R126),2)+TRUNC(N126*(1+R126),2)+TRUNC(O126*(1+R126),2)+TRUNC(P126*(1+R126),2)))))/L126*(1+R126))&lt;ABS((J126*(1+R126)-(TRUNC(J126*(1+R126),2)+(TRUNC(AK126,2)-(TRUNC(H126*(1+R126),2)+TRUNC(J126*(1+R126),2)+TRUNC(K126*(1+R126),2)+TRUNC(L126*(1+R126),2)+TRUNC(M126*(1+R126),2)+TRUNC(N126*(1+R126),2)+TRUNC(O126*(1+R126),2)+TRUNC(P126*(1+R126),2)))))/J126*(1+R126)),TRUE),IF(AND(K126*(1+R126)&lt;&gt;0,(TRUNC(K126*(1+R126),2)+(TRUNC(AK126,2)-(TRUNC(H126*(1+R126),2)+TRUNC(J126*(1+R126),2)+TRUNC(K126*(1+R126),2)+TRUNC(L126*(1+R126),2)+TRUNC(M126*(1+R126),2)+TRUNC(N126*(1+R126),2)+TRUNC(O126*(1+R126),2)+TRUNC(P126*(1+R126),2))))&gt;=0),ABS((L126*(1+R126)-(TRUNC(L126*(1+R126),2)+(TRUNC(AK126,2)-(TRUNC(H126*(1+R126),2)+TRUNC(J126*(1+R126),2)+TRUNC(K126*(1+R126),2)+TRUNC(L126*(1+R126),2)+TRUNC(M126*(1+R126),2)+TRUNC(N126*(1+R126),2)+TRUNC(O126*(1+R126),2)+TRUNC(P126*(1+R126),2)))))/L126*(1+R126))&lt;ABS((K126*(1+R126)-(TRUNC(K126*(1+R126),2)+(TRUNC(AK126,2)-(TRUNC(H126*(1+R126),2)+TRUNC(J126*(1+R126),2)+TRUNC(K126*(1+R126),2)+TRUNC(L126*(1+R126),2)+TRUNC(M126*(1+R126),2)+TRUNC(N126*(1+R126),2)+TRUNC(O126*(1+R126),2)+TRUNC(P126*(1+R126),2)))))/K126*(1+R126)),TRUE),IF(AND(L126*(1+R126)&lt;&gt;0,(TRUNC(L126*(1+R126),2)+(TRUNC(AK126,2)-(TRUNC(H126*(1+R126),2)+TRUNC(J126*(1+R126),2)+TRUNC(K126*(1+R126),2)+TRUNC(L126*(1+R126),2)+TRUNC(M126*(1+R126),2)+TRUNC(N126*(1+R126),2)+TRUNC(O126*(1+R126),2)+TRUNC(P126*(1+R126),2))))&gt;=0),ABS((L126*(1+R126)-(TRUNC(L126*(1+R126),2)+(TRUNC(AK126,2)-(TRUNC(H126*(1+R126),2)+TRUNC(J126*(1+R126),2)+TRUNC(K126*(1+R126),2)+TRUNC(L126*(1+R126),2)+TRUNC(M126*(1+R126),2)+TRUNC(N126*(1+R126),2)+TRUNC(O126*(1+R126),2)+TRUNC(P126*(1+R126),2)))))/L126*(1+R126))&lt;=ABS((L126*(1+R126)-(TRUNC(L126*(1+R126),2)+(TRUNC(AK126,2)-(TRUNC(H126*(1+R126),2)+TRUNC(J126*(1+R126),2)+TRUNC(K126*(1+R126),2)+TRUNC(L126*(1+R126),2)+TRUNC(M126*(1+R126),2)+TRUNC(N126*(1+R126),2)+TRUNC(O126*(1+R126),2)+TRUNC(P126*(1+R126),2)))))/L126*(1+R126)),TRUE),IF(AND(M126*(1+R126)&lt;&gt;0,(TRUNC(M126*(1+R126),2)+(TRUNC(AK126,2)-(TRUNC(H126*(1+R126),2)+TRUNC(J126*(1+R126),2)+TRUNC(K126*(1+R126),2)+TRUNC(L126*(1+R126),2)+TRUNC(M126*(1+R126),2)+TRUNC(N126*(1+R126),2)+TRUNC(O126*(1+R126),2)+TRUNC(P126*(1+R126),2))))&gt;=0),ABS((L126*(1+R126)-(TRUNC(L126*(1+R126),2)+(TRUNC(AK126,2)-(TRUNC(H126*(1+R126),2)+TRUNC(J126*(1+R126),2)+TRUNC(K126*(1+R126),2)+TRUNC(L126*(1+R126),2)+TRUNC(M126*(1+R126),2)+TRUNC(N126*(1+R126),2)+TRUNC(O126*(1+R126),2)+TRUNC(P126*(1+R126),2)))))/L126*(1+R126))&lt;=ABS((M126*(1+R126)-(TRUNC(M126*(1+R126),2)+(TRUNC(AK126,2)-(TRUNC(H126*(1+R126),2)+TRUNC(J126*(1+R126),2)+TRUNC(K126*(1+R126),2)+TRUNC(L126*(1+R126),2)+TRUNC(M126*(1+R126),2)+TRUNC(N126*(1+R126),2)+TRUNC(O126*(1+R126),2)+TRUNC(P126*(1+R126),2)))))/M126*(1+R126)),TRUE),IF(AND(N126*(1+R126)&lt;&gt;0,(TRUNC(N126*(1+R126),2)+(TRUNC(AK126,2)-(TRUNC(H126*(1+R126),2)+TRUNC(J126*(1+R126),2)+TRUNC(K126*(1+R126),2)+TRUNC(L126*(1+R126),2)+TRUNC(M126*(1+R126),2)+TRUNC(N126*(1+R126),2)+TRUNC(O126*(1+R126),2)+TRUNC(P126*(1+R126),2))))&gt;=0),ABS((L126*(1+R126)-(TRUNC(L126*(1+R126),2)+(TRUNC(AK126,2)-(TRUNC(H126*(1+R126),2)+TRUNC(J126*(1+R126),2)+TRUNC(K126*(1+R126),2)+TRUNC(L126*(1+R126),2)+TRUNC(M126*(1+R126),2)+TRUNC(N126*(1+R126),2)+TRUNC(O126*(1+R126),2)+TRUNC(P126*(1+R126),2)))))/L126*(1+R126))&lt;=ABS((N126*(1+R126)-(TRUNC(N126*(1+R126),2)+(TRUNC(AK126,2)-(TRUNC(H126*(1+R126),2)+TRUNC(J126*(1+R126),2)+TRUNC(K126*(1+R126),2)+TRUNC(L126*(1+R126),2)+TRUNC(M126*(1+R126),2)+TRUNC(N126*(1+R126),2)+TRUNC(O126*(1+R126),2)+TRUNC(P126*(1+R126),2)))))/N126*(1+R126)),TRUE),IF(AND(O126*(1+R126)&lt;&gt;0,(TRUNC(O126*(1+R126),2)+(TRUNC(AK126,2)-(TRUNC(H126*(1+R126),2)+TRUNC(J126*(1+R126),2)+TRUNC(K126*(1+R126),2)+TRUNC(L126*(1+R126),2)+TRUNC(M126*(1+R126),2)+TRUNC(N126*(1+R126),2)+TRUNC(O126*(1+R126),2)+TRUNC(P126*(1+R126),2))))&gt;=0),ABS((L126*(1+R126)-(TRUNC(L126*(1+R126),2)+(TRUNC(AK126,2)-(TRUNC(H126*(1+R126),2)+TRUNC(J126*(1+R126),2)+TRUNC(K126*(1+R126),2)+TRUNC(L126*(1+R126),2)+TRUNC(M126*(1+R126),2)+TRUNC(N126*(1+R126),2)+TRUNC(O126*(1+R126),2)+TRUNC(P126*(1+R126),2)))))/L126*(1+R126))&lt;=ABS((O126*(1+R126)-(TRUNC(O126*(1+R126),2)+(TRUNC(AK126,2)-(TRUNC(H126*(1+R126),2)+TRUNC(J126*(1+R126),2)+TRUNC(K126*(1+R126),2)+TRUNC(L126*(1+R126),2)+TRUNC(M126*(1+R126),2)+TRUNC(N126*(1+R126),2)+TRUNC(O126*(1+R126),2)+TRUNC(P126*(1+R126),2)))))/O126*(1+R126)),TRUE),IF(AND(P126*(1+R126)&lt;&gt;0,(TRUNC(P126*(1+R126),2)+(TRUNC(AK126,2)-(TRUNC(H126*(1+R126),2)+TRUNC(J126*(1+R126),2)+TRUNC(K126*(1+R126),2)+TRUNC(L126*(1+R126),2)+TRUNC(M126*(1+R126),2)+TRUNC(N126*(1+R126),2)+TRUNC(O126*(1+R126),2)+TRUNC(P126*(1+R126),2))))&gt;=0),ABS((L126*(1+R126)-(TRUNC(L126*(1+R126),2)+(TRUNC(AK126,2)-(TRUNC(H126*(1+R126),2)+TRUNC(J126*(1+R126),2)+TRUNC(K126*(1+R126),2)+TRUNC(L126*(1+R126),2)+TRUNC(M126*(1+R126),2)+TRUNC(N126*(1+R126),2)+TRUNC(O126*(1+R126),2)+TRUNC(P126*(1+R126),2)))))/L126*(1+R126))&lt;=ABS((P126*(1+R126)-(TRUNC(P126*(1+R126),2)+(TRUNC(AK126,2)-(TRUNC(H126*(1+R126),2)+TRUNC(J126*(1+R126),2)+TRUNC(K126*(1+R126),2)+TRUNC(L126*(1+R126),2)+TRUNC(M126*(1+R126),2)+TRUNC(N126*(1+R126),2)+TRUNC(O126*(1+R126),2)+TRUNC(P126*(1+R126),2)))))/P126*(1+R126)),TRUE)),TRUNC(L126*(1+R126),2)+(TRUNC(AK126,2)-(TRUNC(H126*(1+R126),2)+TRUNC(J126*(1+R126),2)+TRUNC(K126*(1+R126),2)+TRUNC(L126*(1+R126),2)+TRUNC(M126*(1+R126),2)+TRUNC(N126*(1+R126),2)+TRUNC(O126*(1+R126),2)+TRUNC(P126*(1+R126),2))),TRUNC(L126*(1+R126),2)))))</f>
        <v>0</v>
      </c>
      <c r="AB126" s="369">
        <f>IF(AA126*G126=0,0,IF((TRUNC(AL126,2)-(TRUNC(S126*G126,2)+TRUNC(W126*G126,2)+TRUNC(Y126*G126,2)+TRUNC(AA126*G126,2)+TRUNC(AC126*G126,2)+TRUNC(AE126*G126,2)+TRUNC(AG126*G126,2)+TRUNC(AI126*G126,2)))=0,TRUNC(AA126*G126,2),IF((TRUNC(TRUNC(AA126*G126,2),2)+(TRUNC(AL126,2)-(TRUNC(S126*G126,2)+TRUNC(W126*G126,2)+TRUNC(Y126*G126,2)+TRUNC(AA126*G126,2)+TRUNC(AC126*G126,2)+TRUNC(AE126*G126,2)+TRUNC(AG126*G126,2)+TRUNC(AI126*G126,2))))&lt;=0,TRUNC(AA126*G126,2),IF(AND(IF(AND(S126*G126&lt;&gt;0,(TRUNC(S126*G126,2)+(TRUNC(AL126,2)-(TRUNC(S126*G126,2)+TRUNC(W126*G126,2)+TRUNC(Y126*G126,2)+TRUNC(AA126*G126,2)+TRUNC(AC126*G126,2)+TRUNC(AE126*G126,2)+TRUNC(AG126*G126,2)+TRUNC(AI126*G126,2))))&gt;=0),ABS((AA126*G126-(TRUNC(AA126*G126,2)+(TRUNC(AL126,2)-(TRUNC(S126*G126,2)+TRUNC(W126*G126,2)+TRUNC(Y126*G126,2)+TRUNC(AA126*G126,2)+TRUNC(AC126*G126,2)+TRUNC(AE126*G126,2)+TRUNC(AG126*G126,2)+TRUNC(AI126*G126,2)))))/AA126*G126)&lt;ABS((S126*G126-(TRUNC(S126*G126,2)+(TRUNC(AL126,2)-(TRUNC(S126*G126,2)+TRUNC(W126*G126,2)+TRUNC(Y126*G126,2)+TRUNC(AA126*G126,2)+TRUNC(AC126*G126,2)+TRUNC(AE126*G126,2)+TRUNC(AG126*G126,2)+TRUNC(AI126*G126,2)))))/S126*G126),TRUE),IF(AND(W126*G126&lt;&gt;0,(TRUNC(W126*G126,2)+(TRUNC(AL126,2)-(TRUNC(S126*G126,2)+TRUNC(W126*G126,2)+TRUNC(Y126*G126,2)+TRUNC(AA126*G126,2)+TRUNC(AC126*G126,2)+TRUNC(AE126*G126,2)+TRUNC(AG126*G126,2)+TRUNC(AI126*G126,2))))&gt;=0),ABS((AA126*G126-(TRUNC(AA126*G126,2)+(TRUNC(AL126,2)-(TRUNC(S126*G126,2)+TRUNC(W126*G126,2)+TRUNC(Y126*G126,2)+TRUNC(AA126*G126,2)+TRUNC(AC126*G126,2)+TRUNC(AE126*G126,2)+TRUNC(AG126*G126,2)+TRUNC(AI126*G126,2)))))/AA126*G126)&lt;ABS((W126*G126-(TRUNC(W126*G126,2)+(TRUNC(AL126,2)-(TRUNC(S126*G126,2)+TRUNC(W126*G126,2)+TRUNC(Y126*G126,2)+TRUNC(AA126*G126,2)+TRUNC(AC126*G126,2)+TRUNC(AE126*G126,2)+TRUNC(AG126*G126,2)+TRUNC(AI126*G126,2)))))/W126*G126),TRUE),IF(AND(Y126*G126&lt;&gt;0,(TRUNC(Y126*G126,2)+(TRUNC(AL126,2)-(TRUNC(S126*G126,2)+TRUNC(W126*G126,2)+TRUNC(Y126*G126,2)+TRUNC(AA126*G126,2)+TRUNC(AC126*G126,2)+TRUNC(AE126*G126,2)+TRUNC(AG126*G126,2)+TRUNC(AI126*G126,2))))&gt;=0),ABS((AA126*G126-(TRUNC(AA126*G126,2)+(TRUNC(AL126,2)-(TRUNC(S126*G126,2)+TRUNC(W126*G126,2)+TRUNC(Y126*G126,2)+TRUNC(AA126*G126,2)+TRUNC(AC126*G126,2)+TRUNC(AE126*G126,2)+TRUNC(AG126*G126,2)+TRUNC(AI126*G126,2)))))/AA126*G126)&lt;ABS((Y126*G126-(TRUNC(Y126*G126,2)+(TRUNC(AL126,2)-(TRUNC(S126*G126,2)+TRUNC(W126*G126,2)+TRUNC(Y126*G126,2)+TRUNC(AA126*G126,2)+TRUNC(AC126*G126,2)+TRUNC(AE126*G126,2)+TRUNC(AG126*G126,2)+TRUNC(AI126*G126,2)))))/Y126*G126),TRUE),IF(AND(AA126*G126&lt;&gt;0,(TRUNC(AA126*G126,2)+(TRUNC(AL126,2)-(TRUNC(S126*G126,2)+TRUNC(W126*G126,2)+TRUNC(Y126*G126,2)+TRUNC(AA126*G126,2)+TRUNC(AC126*G126,2)+TRUNC(AE126*G126,2)+TRUNC(AG126*G126,2)+TRUNC(AI126*G126,2))))&gt;=0),ABS((AA126*G126-(TRUNC(AA126*G126,2)+(TRUNC(AL126,2)-(TRUNC(S126*G126,2)+TRUNC(W126*G126,2)+TRUNC(Y126*G126,2)+TRUNC(AA126*G126,2)+TRUNC(AC126*G126,2)+TRUNC(AE126*G126,2)+TRUNC(AG126*G126,2)+TRUNC(AI126*G126,2)))))/AA126*G126)&lt;=ABS((AA126*G126-(TRUNC(AA126*G126,2)+(TRUNC(AL126,2)-(TRUNC(S126*G126,2)+TRUNC(W126*G126,2)+TRUNC(Y126*G126,2)+TRUNC(AA126*G126,2)+TRUNC(AC126*G126,2)+TRUNC(AE126*G126,2)+TRUNC(AG126*G126,2)+TRUNC(AI126*G126,2)))))/AA126*G126),TRUE),IF(AND(AC126*G126&lt;&gt;0,(TRUNC(AC126*G126,2)+(TRUNC(AL126,2)-(TRUNC(S126*G126,2)+TRUNC(W126*G126,2)+TRUNC(Y126*G126,2)+TRUNC(AA126*G126,2)+TRUNC(AC126*G126,2)+TRUNC(AE126*G126,2)+TRUNC(AG126*G126,2)+TRUNC(AI126*G126,2))))&gt;=0),ABS((AA126*G126-(TRUNC(AA126*G126,2)+(TRUNC(AL126,2)-(TRUNC(S126*G126,2)+TRUNC(W126*G126,2)+TRUNC(Y126*G126,2)+TRUNC(AA126*G126,2)+TRUNC(AC126*G126,2)+TRUNC(AE126*G126,2)+TRUNC(AG126*G126,2)+TRUNC(AI126*G126,2)))))/AA126*G126)&lt;=ABS((AC126*G126-(TRUNC(AC126*G126,2)+(TRUNC(AL126,2)-(TRUNC(S126*G126,2)+TRUNC(W126*G126,2)+TRUNC(Y126*G126,2)+TRUNC(AA126*G126,2)+TRUNC(AC126*G126,2)+TRUNC(AE126*G126,2)+TRUNC(AG126*G126,2)+TRUNC(AI126*G126,2)))))/AC126*G126),TRUE),IF(AND(AE126*G126&lt;&gt;0,(TRUNC(AE126*G126,2)+(TRUNC(AL126,2)-(TRUNC(S126*G126,2)+TRUNC(W126*G126,2)+TRUNC(Y126*G126,2)+TRUNC(AA126*G126,2)+TRUNC(AC126*G126,2)+TRUNC(AE126*G126,2)+TRUNC(AG126*G126,2)+TRUNC(AI126*G126,2))))&gt;=0),ABS((AA126*G126-(TRUNC(AA126*G126,2)+(TRUNC(AL126,2)-(TRUNC(S126*G126,2)+TRUNC(W126*G126,2)+TRUNC(Y126*G126,2)+TRUNC(AA126*G126,2)+TRUNC(AC126*G126,2)+TRUNC(AE126*G126,2)+TRUNC(AG126*G126,2)+TRUNC(AI126*G126,2)))))/AA126*G126)&lt;=ABS((AE126*G126-(TRUNC(AE126*G126,2)+(TRUNC(AL126,2)-(TRUNC(S126*G126,2)+TRUNC(W126*G126,2)+TRUNC(Y126*G126,2)+TRUNC(AA126*G126,2)+TRUNC(AC126*G126,2)+TRUNC(AE126*G126,2)+TRUNC(AG126*G126,2)+TRUNC(AI126*G126,2)))))/AE126*G126),TRUE),IF(AND(AG126*G126&lt;&gt;0,(TRUNC(AG126*G126,2)+(TRUNC(AL126,2)-(TRUNC(S126*G126,2)+TRUNC(W126*G126,2)+TRUNC(Y126*G126,2)+TRUNC(AA126*G126,2)+TRUNC(AC126*G126,2)+TRUNC(AE126*G126,2)+TRUNC(AG126*G126,2)+TRUNC(AI126*G126,2))))&gt;=0),ABS((AA126*G126-(TRUNC(AA126*G126,2)+(TRUNC(AL126,2)-(TRUNC(S126*G126,2)+TRUNC(W126*G126,2)+TRUNC(Y126*G126,2)+TRUNC(AA126*G126,2)+TRUNC(AC126*G126,2)+TRUNC(AE126*G126,2)+TRUNC(AG126*G126,2)+TRUNC(AI126*G126,2)))))/AA126*G126)&lt;=ABS((AG126*G126-(TRUNC(AG126*G126,2)+(TRUNC(AL126,2)-(TRUNC(S126*G126,2)+TRUNC(W126*G126,2)+TRUNC(Y126*G126,2)+TRUNC(AA126*G126,2)+TRUNC(AC126*G126,2)+TRUNC(AE126*G126,2)+TRUNC(AG126*G126,2)+TRUNC(AI126*G126,2)))))/AG126*G126),TRUE),IF(AND(AI126*G126&lt;&gt;0,(TRUNC(AI126*G126,2)+(TRUNC(AL126,2)-(TRUNC(S126*G126,2)+TRUNC(W126*G126,2)+TRUNC(Y126*G126,2)+TRUNC(AA126*G126,2)+TRUNC(AC126*G126,2)+TRUNC(AE126*G126,2)+TRUNC(AG126*G126,2)+TRUNC(AI126*G126,2))))&gt;=0),ABS((AA126*G126-(TRUNC(AA126*G126,2)+(TRUNC(AL126,2)-(TRUNC(S126*G126,2)+TRUNC(W126*G126,2)+TRUNC(Y126*G126,2)+TRUNC(AA126*G126,2)+TRUNC(AC126*G126,2)+TRUNC(AE126*G126,2)+TRUNC(AG126*G126,2)+TRUNC(AI126*G126,2)))))/AA126*G126)&lt;=ABS((AI126*G126-(TRUNC(AI126*G126,2)+(TRUNC(AL126,2)-(TRUNC(S126*G126,2)+TRUNC(W126*G126,2)+TRUNC(Y126*G126,2)+TRUNC(AA126*G126,2)+TRUNC(AC126*G126,2)+TRUNC(AE126*G126,2)+TRUNC(AG126*G126,2)+TRUNC(AI126*G126,2)))))/AI126*G126),TRUE)),TRUNC(AA126*G126,2)+(TRUNC(AL126,2)-(TRUNC(S126*G126,2)+TRUNC(W126*G126,2)+TRUNC(Y126*G126,2)+TRUNC(AA126*G126,2)+TRUNC(AC126*G126,2)+TRUNC(AE126*G126,2)+TRUNC(AG126*G126,2)+TRUNC(AI126*G126,2))),TRUNC(AA126*G126,2)))))</f>
        <v>0</v>
      </c>
      <c r="AC126" s="369">
        <f>IF(M126*(1+R126)=0,0,IF((TRUNC(AK126,2)-(TRUNC(H126*(1+R126),2)+TRUNC(J126*(1+R126),2)+TRUNC(K126*(1+R126),2)+TRUNC(L126*(1+R126),2)+TRUNC(M126*(1+R126),2)+TRUNC(N126*(1+R126),2)+TRUNC(O126*(1+R126),2)+TRUNC(P126*(1+R126),2)))=0,TRUNC(M126*(1+R126),2),IF((TRUNC(TRUNC(M126*(1+R126),2),2)+(TRUNC(AK126,2)-(TRUNC(H126*(1+R126),2)+TRUNC(J126*(1+R126),2)+TRUNC(K126*(1+R126),2)+TRUNC(L126*(1+R126),2)+TRUNC(M126*(1+R126),2)+TRUNC(N126*(1+R126),2)+TRUNC(O126*(1+R126),2)+TRUNC(P126*(1+R126),2))))&lt;=0,TRUNC(M126*(1+R126),2),IF(AND(IF(AND(H126*(1+R126)&lt;&gt;0,(TRUNC(H126*(1+R126),2)+(TRUNC(AK126,2)-(TRUNC(H126*(1+R126),2)+TRUNC(J126*(1+R126),2)+TRUNC(K126*(1+R126),2)+TRUNC(L126*(1+R126),2)+TRUNC(M126*(1+R126),2)+TRUNC(N126*(1+R126),2)+TRUNC(O126*(1+R126),2)+TRUNC(P126*(1+R126),2))))&gt;=0),ABS((M126*(1+R126)-(TRUNC(M126*(1+R126),2)+(TRUNC(AK126,2)-(TRUNC(H126*(1+R126),2)+TRUNC(J126*(1+R126),2)+TRUNC(K126*(1+R126),2)+TRUNC(L126*(1+R126),2)+TRUNC(M126*(1+R126),2)+TRUNC(N126*(1+R126),2)+TRUNC(O126*(1+R126),2)+TRUNC(P126*(1+R126),2)))))/M126*(1+R126))&lt;ABS((H126*(1+R126)-(TRUNC(H126*(1+R126),2)+(TRUNC(AK126,2)-(TRUNC(H126*(1+R126),2)+TRUNC(J126*(1+R126),2)+TRUNC(K126*(1+R126),2)+TRUNC(L126*(1+R126),2)+TRUNC(M126*(1+R126),2)+TRUNC(N126*(1+R126),2)+TRUNC(O126*(1+R126),2)+TRUNC(P126*(1+R126),2)))))/H126*(1+R126)),TRUE),IF(AND(J126*(1+R126)&lt;&gt;0,(TRUNC(J126*(1+R126),2)+(TRUNC(AK126,2)-(TRUNC(H126*(1+R126),2)+TRUNC(J126*(1+R126),2)+TRUNC(K126*(1+R126),2)+TRUNC(L126*(1+R126),2)+TRUNC(M126*(1+R126),2)+TRUNC(N126*(1+R126),2)+TRUNC(O126*(1+R126),2)+TRUNC(P126*(1+R126),2))))&gt;=0),ABS((M126*(1+R126)-(TRUNC(M126*(1+R126),2)+(TRUNC(AK126,2)-(TRUNC(H126*(1+R126),2)+TRUNC(J126*(1+R126),2)+TRUNC(K126*(1+R126),2)+TRUNC(L126*(1+R126),2)+TRUNC(M126*(1+R126),2)+TRUNC(N126*(1+R126),2)+TRUNC(O126*(1+R126),2)+TRUNC(P126*(1+R126),2)))))/M126*(1+R126))&lt;ABS((J126*(1+R126)-(TRUNC(J126*(1+R126),2)+(TRUNC(AK126,2)-(TRUNC(H126*(1+R126),2)+TRUNC(J126*(1+R126),2)+TRUNC(K126*(1+R126),2)+TRUNC(L126*(1+R126),2)+TRUNC(M126*(1+R126),2)+TRUNC(N126*(1+R126),2)+TRUNC(O126*(1+R126),2)+TRUNC(P126*(1+R126),2)))))/J126*(1+R126)),TRUE),IF(AND(K126*(1+R126)&lt;&gt;0,(TRUNC(K126*(1+R126),2)+(TRUNC(AK126,2)-(TRUNC(H126*(1+R126),2)+TRUNC(J126*(1+R126),2)+TRUNC(K126*(1+R126),2)+TRUNC(L126*(1+R126),2)+TRUNC(M126*(1+R126),2)+TRUNC(N126*(1+R126),2)+TRUNC(O126*(1+R126),2)+TRUNC(P126*(1+R126),2))))&gt;=0),ABS((M126*(1+R126)-(TRUNC(M126*(1+R126),2)+(TRUNC(AK126,2)-(TRUNC(H126*(1+R126),2)+TRUNC(J126*(1+R126),2)+TRUNC(K126*(1+R126),2)+TRUNC(L126*(1+R126),2)+TRUNC(M126*(1+R126),2)+TRUNC(N126*(1+R126),2)+TRUNC(O126*(1+R126),2)+TRUNC(P126*(1+R126),2)))))/M126*(1+R126))&lt;ABS((K126*(1+R126)-(TRUNC(K126*(1+R126),2)+(TRUNC(AK126,2)-(TRUNC(H126*(1+R126),2)+TRUNC(J126*(1+R126),2)+TRUNC(K126*(1+R126),2)+TRUNC(L126*(1+R126),2)+TRUNC(M126*(1+R126),2)+TRUNC(N126*(1+R126),2)+TRUNC(O126*(1+R126),2)+TRUNC(P126*(1+R126),2)))))/K126*(1+R126)),TRUE),IF(AND(L126*(1+R126)&lt;&gt;0,(TRUNC(L126*(1+R126),2)+(TRUNC(AK126,2)-(TRUNC(H126*(1+R126),2)+TRUNC(J126*(1+R126),2)+TRUNC(K126*(1+R126),2)+TRUNC(L126*(1+R126),2)+TRUNC(M126*(1+R126),2)+TRUNC(N126*(1+R126),2)+TRUNC(O126*(1+R126),2)+TRUNC(P126*(1+R126),2))))&gt;=0),ABS((M126*(1+R126)-(TRUNC(M126*(1+R126),2)+(TRUNC(AK126,2)-(TRUNC(H126*(1+R126),2)+TRUNC(J126*(1+R126),2)+TRUNC(K126*(1+R126),2)+TRUNC(L126*(1+R126),2)+TRUNC(M126*(1+R126),2)+TRUNC(N126*(1+R126),2)+TRUNC(O126*(1+R126),2)+TRUNC(P126*(1+R126),2)))))/M126*(1+R126))&lt;ABS((L126*(1+R126)-(TRUNC(L126*(1+R126),2)+(TRUNC(AK126,2)-(TRUNC(H126*(1+R126),2)+TRUNC(J126*(1+R126),2)+TRUNC(K126*(1+R126),2)+TRUNC(L126*(1+R126),2)+TRUNC(M126*(1+R126),2)+TRUNC(N126*(1+R126),2)+TRUNC(O126*(1+R126),2)+TRUNC(P126*(1+R126),2)))))/L126*(1+R126)),TRUE),IF(AND(M126*(1+R126)&lt;&gt;0,(TRUNC(M126*(1+R126),2)+(TRUNC(AK126,2)-(TRUNC(H126*(1+R126),2)+TRUNC(J126*(1+R126),2)+TRUNC(K126*(1+R126),2)+TRUNC(L126*(1+R126),2)+TRUNC(M126*(1+R126),2)+TRUNC(N126*(1+R126),2)+TRUNC(O126*(1+R126),2)+TRUNC(P126*(1+R126),2))))&gt;=0),ABS((M126*(1+R126)-(TRUNC(M126*(1+R126),2)+(TRUNC(AK126,2)-(TRUNC(H126*(1+R126),2)+TRUNC(J126*(1+R126),2)+TRUNC(K126*(1+R126),2)+TRUNC(L126*(1+R126),2)+TRUNC(M126*(1+R126),2)+TRUNC(N126*(1+R126),2)+TRUNC(O126*(1+R126),2)+TRUNC(P126*(1+R126),2)))))/M126*(1+R126))&lt;=ABS((M126*(1+R126)-(TRUNC(M126*(1+R126),2)+(TRUNC(AK126,2)-(TRUNC(H126*(1+R126),2)+TRUNC(J126*(1+R126),2)+TRUNC(K126*(1+R126),2)+TRUNC(L126*(1+R126),2)+TRUNC(M126*(1+R126),2)+TRUNC(N126*(1+R126),2)+TRUNC(O126*(1+R126),2)+TRUNC(P126*(1+R126),2)))))/M126*(1+R126)),TRUE),IF(AND(N126*(1+R126)&lt;&gt;0,(TRUNC(N126*(1+R126),2)+(TRUNC(AK126,2)-(TRUNC(H126*(1+R126),2)+TRUNC(J126*(1+R126),2)+TRUNC(K126*(1+R126),2)+TRUNC(L126*(1+R126),2)+TRUNC(M126*(1+R126),2)+TRUNC(N126*(1+R126),2)+TRUNC(O126*(1+R126),2)+TRUNC(P126*(1+R126),2))))&gt;=0),ABS((M126*(1+R126)-(TRUNC(M126*(1+R126),2)+(TRUNC(AK126,2)-(TRUNC(H126*(1+R126),2)+TRUNC(J126*(1+R126),2)+TRUNC(K126*(1+R126),2)+TRUNC(L126*(1+R126),2)+TRUNC(M126*(1+R126),2)+TRUNC(N126*(1+R126),2)+TRUNC(O126*(1+R126),2)+TRUNC(P126*(1+R126),2)))))/M126*(1+R126))&lt;=ABS((N126*(1+R126)-(TRUNC(N126*(1+R126),2)+(TRUNC(AK126,2)-(TRUNC(H126*(1+R126),2)+TRUNC(J126*(1+R126),2)+TRUNC(K126*(1+R126),2)+TRUNC(L126*(1+R126),2)+TRUNC(M126*(1+R126),2)+TRUNC(N126*(1+R126),2)+TRUNC(O126*(1+R126),2)+TRUNC(P126*(1+R126),2)))))/N126*(1+R126)),TRUE),IF(AND(O126*(1+R126)&lt;&gt;0,(TRUNC(O126*(1+R126),2)+(TRUNC(AK126,2)-(TRUNC(H126*(1+R126),2)+TRUNC(J126*(1+R126),2)+TRUNC(K126*(1+R126),2)+TRUNC(L126*(1+R126),2)+TRUNC(M126*(1+R126),2)+TRUNC(N126*(1+R126),2)+TRUNC(O126*(1+R126),2)+TRUNC(P126*(1+R126),2))))&gt;=0),ABS((M126*(1+R126)-(TRUNC(M126*(1+R126),2)+(TRUNC(AK126,2)-(TRUNC(H126*(1+R126),2)+TRUNC(J126*(1+R126),2)+TRUNC(K126*(1+R126),2)+TRUNC(L126*(1+R126),2)+TRUNC(M126*(1+R126),2)+TRUNC(N126*(1+R126),2)+TRUNC(O126*(1+R126),2)+TRUNC(P126*(1+R126),2)))))/M126*(1+R126))&lt;=ABS((O126*(1+R126)-(TRUNC(O126*(1+R126),2)+(TRUNC(AK126,2)-(TRUNC(H126*(1+R126),2)+TRUNC(J126*(1+R126),2)+TRUNC(K126*(1+R126),2)+TRUNC(L126*(1+R126),2)+TRUNC(M126*(1+R126),2)+TRUNC(N126*(1+R126),2)+TRUNC(O126*(1+R126),2)+TRUNC(P126*(1+R126),2)))))/O126*(1+R126)),TRUE),IF(AND(P126*(1+R126)&lt;&gt;0,(TRUNC(P126*(1+R126),2)+(TRUNC(AK126,2)-(TRUNC(H126*(1+R126),2)+TRUNC(J126*(1+R126),2)+TRUNC(K126*(1+R126),2)+TRUNC(L126*(1+R126),2)+TRUNC(M126*(1+R126),2)+TRUNC(N126*(1+R126),2)+TRUNC(O126*(1+R126),2)+TRUNC(P126*(1+R126),2))))&gt;=0),ABS((M126*(1+R126)-(TRUNC(M126*(1+R126),2)+(TRUNC(AK126,2)-(TRUNC(H126*(1+R126),2)+TRUNC(J126*(1+R126),2)+TRUNC(K126*(1+R126),2)+TRUNC(L126*(1+R126),2)+TRUNC(M126*(1+R126),2)+TRUNC(N126*(1+R126),2)+TRUNC(O126*(1+R126),2)+TRUNC(P126*(1+R126),2)))))/M126*(1+R126))&lt;=ABS((P126*(1+R126)-(TRUNC(P126*(1+R126),2)+(TRUNC(AK126,2)-(TRUNC(H126*(1+R126),2)+TRUNC(J126*(1+R126),2)+TRUNC(K126*(1+R126),2)+TRUNC(L126*(1+R126),2)+TRUNC(M126*(1+R126),2)+TRUNC(N126*(1+R126),2)+TRUNC(O126*(1+R126),2)+TRUNC(P126*(1+R126),2)))))/P126*(1+R126)),TRUE)),TRUNC(M126*(1+R126),2)+(TRUNC(AK126,2)-(TRUNC(H126*(1+R126),2)+TRUNC(J126*(1+R126),2)+TRUNC(K126*(1+R126),2)+TRUNC(L126*(1+R126),2)+TRUNC(M126*(1+R126),2)+TRUNC(N126*(1+R126),2)+TRUNC(O126*(1+R126),2)+TRUNC(P126*(1+R126),2))),TRUNC(M126*(1+R126),2)))))</f>
        <v>0</v>
      </c>
      <c r="AD126" s="369">
        <f>IF(AC126*G126=0,0,IF((TRUNC(AL126,2)-(TRUNC(S126*G126,2)+TRUNC(W126*G126,2)+TRUNC(Y126*G126,2)+TRUNC(AA126*G126,2)+TRUNC(AC126*G126,2)+TRUNC(AE126*G126,2)+TRUNC(AG126*G126,2)+TRUNC(AI126*G126,2)))=0,TRUNC(AC126*G126,2),IF((TRUNC(TRUNC(AC126*G126,2),2)+(TRUNC(AL126,2)-(TRUNC(S126*G126,2)+TRUNC(W126*G126,2)+TRUNC(Y126*G126,2)+TRUNC(AA126*G126,2)+TRUNC(AC126*G126,2)+TRUNC(AE126*G126,2)+TRUNC(AG126*G126,2)+TRUNC(AI126*G126,2))))&lt;=0,TRUNC(AC126*G126,2),IF(AND(IF(AND(S126*G126&lt;&gt;0,(TRUNC(S126*G126,2)+(TRUNC(AL126,2)-(TRUNC(S126*G126,2)+TRUNC(W126*G126,2)+TRUNC(Y126*G126,2)+TRUNC(AA126*G126,2)+TRUNC(AC126*G126,2)+TRUNC(AE126*G126,2)+TRUNC(AG126*G126,2)+TRUNC(AI126*G126,2))))&gt;=0),ABS((AC126*G126-(TRUNC(AC126*G126,2)+(TRUNC(AL126,2)-(TRUNC(S126*G126,2)+TRUNC(W126*G126,2)+TRUNC(Y126*G126,2)+TRUNC(AA126*G126,2)+TRUNC(AC126*G126,2)+TRUNC(AE126*G126,2)+TRUNC(AG126*G126,2)+TRUNC(AI126*G126,2)))))/AC126*G126)&lt;ABS((S126*G126-(TRUNC(S126*G126,2)+(TRUNC(AL126,2)-(TRUNC(S126*G126,2)+TRUNC(W126*G126,2)+TRUNC(Y126*G126,2)+TRUNC(AA126*G126,2)+TRUNC(AC126*G126,2)+TRUNC(AE126*G126,2)+TRUNC(AG126*G126,2)+TRUNC(AI126*G126,2)))))/S126*G126),TRUE),IF(AND(W126*G126&lt;&gt;0,(TRUNC(W126*G126,2)+(TRUNC(AL126,2)-(TRUNC(S126*G126,2)+TRUNC(W126*G126,2)+TRUNC(Y126*G126,2)+TRUNC(AA126*G126,2)+TRUNC(AC126*G126,2)+TRUNC(AE126*G126,2)+TRUNC(AG126*G126,2)+TRUNC(AI126*G126,2))))&gt;=0),ABS((AC126*G126-(TRUNC(AC126*G126,2)+(TRUNC(AL126,2)-(TRUNC(S126*G126,2)+TRUNC(W126*G126,2)+TRUNC(Y126*G126,2)+TRUNC(AA126*G126,2)+TRUNC(AC126*G126,2)+TRUNC(AE126*G126,2)+TRUNC(AG126*G126,2)+TRUNC(AI126*G126,2)))))/AC126*G126)&lt;ABS((W126*G126-(TRUNC(W126*G126,2)+(TRUNC(AL126,2)-(TRUNC(S126*G126,2)+TRUNC(W126*G126,2)+TRUNC(Y126*G126,2)+TRUNC(AA126*G126,2)+TRUNC(AC126*G126,2)+TRUNC(AE126*G126,2)+TRUNC(AG126*G126,2)+TRUNC(AI126*G126,2)))))/W126*G126),TRUE),IF(AND(Y126*G126&lt;&gt;0,(TRUNC(Y126*G126,2)+(TRUNC(AL126,2)-(TRUNC(S126*G126,2)+TRUNC(W126*G126,2)+TRUNC(Y126*G126,2)+TRUNC(AA126*G126,2)+TRUNC(AC126*G126,2)+TRUNC(AE126*G126,2)+TRUNC(AG126*G126,2)+TRUNC(AI126*G126,2))))&gt;=0),ABS((AC126*G126-(TRUNC(AC126*G126,2)+(TRUNC(AL126,2)-(TRUNC(S126*G126,2)+TRUNC(W126*G126,2)+TRUNC(Y126*G126,2)+TRUNC(AA126*G126,2)+TRUNC(AC126*G126,2)+TRUNC(AE126*G126,2)+TRUNC(AG126*G126,2)+TRUNC(AI126*G126,2)))))/AC126*G126)&lt;ABS((Y126*G126-(TRUNC(Y126*G126,2)+(TRUNC(AL126,2)-(TRUNC(S126*G126,2)+TRUNC(W126*G126,2)+TRUNC(Y126*G126,2)+TRUNC(AA126*G126,2)+TRUNC(AC126*G126,2)+TRUNC(AE126*G126,2)+TRUNC(AG126*G126,2)+TRUNC(AI126*G126,2)))))/Y126*G126),TRUE),IF(AND(AA126*G126&lt;&gt;0,(TRUNC(AA126*G126,2)+(TRUNC(AL126,2)-(TRUNC(S126*G126,2)+TRUNC(W126*G126,2)+TRUNC(Y126*G126,2)+TRUNC(AA126*G126,2)+TRUNC(AC126*G126,2)+TRUNC(AE126*G126,2)+TRUNC(AG126*G126,2)+TRUNC(AI126*G126,2))))&gt;=0),ABS((AC126*G126-(TRUNC(AC126*G126,2)+(TRUNC(AL126,2)-(TRUNC(S126*G126,2)+TRUNC(W126*G126,2)+TRUNC(Y126*G126,2)+TRUNC(AA126*G126,2)+TRUNC(AC126*G126,2)+TRUNC(AE126*G126,2)+TRUNC(AG126*G126,2)+TRUNC(AI126*G126,2)))))/AC126*G126)&lt;ABS((AA126*G126-(TRUNC(AA126*G126,2)+(TRUNC(AL126,2)-(TRUNC(S126*G126,2)+TRUNC(W126*G126,2)+TRUNC(Y126*G126,2)+TRUNC(AA126*G126,2)+TRUNC(AC126*G126,2)+TRUNC(AE126*G126,2)+TRUNC(AG126*G126,2)+TRUNC(AI126*G126,2)))))/AA126*G126),TRUE),IF(AND(AC126*G126&lt;&gt;0,(TRUNC(AC126*G126,2)+(TRUNC(AL126,2)-(TRUNC(S126*G126,2)+TRUNC(W126*G126,2)+TRUNC(Y126*G126,2)+TRUNC(AA126*G126,2)+TRUNC(AC126*G126,2)+TRUNC(AE126*G126,2)+TRUNC(AG126*G126,2)+TRUNC(AI126*G126,2))))&gt;=0),ABS((AC126*G126-(TRUNC(AC126*G126,2)+(TRUNC(AL126,2)-(TRUNC(S126*G126,2)+TRUNC(W126*G126,2)+TRUNC(Y126*G126,2)+TRUNC(AA126*G126,2)+TRUNC(AC126*G126,2)+TRUNC(AE126*G126,2)+TRUNC(AG126*G126,2)+TRUNC(AI126*G126,2)))))/AC126*G126)&lt;=ABS((AC126*G126-(TRUNC(AC126*G126,2)+(TRUNC(AL126,2)-(TRUNC(S126*G126,2)+TRUNC(W126*G126,2)+TRUNC(Y126*G126,2)+TRUNC(AA126*G126,2)+TRUNC(AC126*G126,2)+TRUNC(AE126*G126,2)+TRUNC(AG126*G126,2)+TRUNC(AI126*G126,2)))))/AC126*G126),TRUE),IF(AND(AE126*G126&lt;&gt;0,(TRUNC(AE126*G126,2)+(TRUNC(AL126,2)-(TRUNC(S126*G126,2)+TRUNC(W126*G126,2)+TRUNC(Y126*G126,2)+TRUNC(AA126*G126,2)+TRUNC(AC126*G126,2)+TRUNC(AE126*G126,2)+TRUNC(AG126*G126,2)+TRUNC(AI126*G126,2))))&gt;=0),ABS((AC126*G126-(TRUNC(AC126*G126,2)+(TRUNC(AL126,2)-(TRUNC(S126*G126,2)+TRUNC(W126*G126,2)+TRUNC(Y126*G126,2)+TRUNC(AA126*G126,2)+TRUNC(AC126*G126,2)+TRUNC(AE126*G126,2)+TRUNC(AG126*G126,2)+TRUNC(AI126*G126,2)))))/AC126*G126)&lt;=ABS((AE126*G126-(TRUNC(AE126*G126,2)+(TRUNC(AL126,2)-(TRUNC(S126*G126,2)+TRUNC(W126*G126,2)+TRUNC(Y126*G126,2)+TRUNC(AA126*G126,2)+TRUNC(AC126*G126,2)+TRUNC(AE126*G126,2)+TRUNC(AG126*G126,2)+TRUNC(AI126*G126,2)))))/AE126*G126),TRUE),IF(AND(AG126*G126&lt;&gt;0,(TRUNC(AG126*G126,2)+(TRUNC(AL126,2)-(TRUNC(S126*G126,2)+TRUNC(W126*G126,2)+TRUNC(Y126*G126,2)+TRUNC(AA126*G126,2)+TRUNC(AC126*G126,2)+TRUNC(AE126*G126,2)+TRUNC(AG126*G126,2)+TRUNC(AI126*G126,2))))&gt;=0),ABS((AC126*G126-(TRUNC(AC126*G126,2)+(TRUNC(AL126,2)-(TRUNC(S126*G126,2)+TRUNC(W126*G126,2)+TRUNC(Y126*G126,2)+TRUNC(AA126*G126,2)+TRUNC(AC126*G126,2)+TRUNC(AE126*G126,2)+TRUNC(AG126*G126,2)+TRUNC(AI126*G126,2)))))/AC126*G126)&lt;=ABS((AG126*G126-(TRUNC(AG126*G126,2)+(TRUNC(AL126,2)-(TRUNC(S126*G126,2)+TRUNC(W126*G126,2)+TRUNC(Y126*G126,2)+TRUNC(AA126*G126,2)+TRUNC(AC126*G126,2)+TRUNC(AE126*G126,2)+TRUNC(AG126*G126,2)+TRUNC(AI126*G126,2)))))/AG126*G126),TRUE),IF(AND(AI126*G126&lt;&gt;0,(TRUNC(AI126*G126,2)+(TRUNC(AL126,2)-(TRUNC(S126*G126,2)+TRUNC(W126*G126,2)+TRUNC(Y126*G126,2)+TRUNC(AA126*G126,2)+TRUNC(AC126*G126,2)+TRUNC(AE126*G126,2)+TRUNC(AG126*G126,2)+TRUNC(AI126*G126,2))))&gt;=0),ABS((AC126*G126-(TRUNC(AC126*G126,2)+(TRUNC(AL126,2)-(TRUNC(S126*G126,2)+TRUNC(W126*G126,2)+TRUNC(Y126*G126,2)+TRUNC(AA126*G126,2)+TRUNC(AC126*G126,2)+TRUNC(AE126*G126,2)+TRUNC(AG126*G126,2)+TRUNC(AI126*G126,2)))))/AC126*G126)&lt;=ABS((AI126*G126-(TRUNC(AI126*G126,2)+(TRUNC(AL126,2)-(TRUNC(S126*G126,2)+TRUNC(W126*G126,2)+TRUNC(Y126*G126,2)+TRUNC(AA126*G126,2)+TRUNC(AC126*G126,2)+TRUNC(AE126*G126,2)+TRUNC(AG126*G126,2)+TRUNC(AI126*G126,2)))))/AI126*G126),TRUE)),TRUNC(AC126*G126,2)+(TRUNC(AL126,2)-(TRUNC(S126*G126,2)+TRUNC(W126*G126,2)+TRUNC(Y126*G126,2)+TRUNC(AA126*G126,2)+TRUNC(AC126*G126,2)+TRUNC(AE126*G126,2)+TRUNC(AG126*G126,2)+TRUNC(AI126*G126,2))),TRUNC(AC126*G126,2)))))</f>
        <v>0</v>
      </c>
      <c r="AE126" s="369">
        <f>IF(N126*(1+R126)=0,0,IF((TRUNC(AK126,2)-(TRUNC(H126*(1+R126),2)+TRUNC(J126*(1+R126),2)+TRUNC(K126*(1+R126),2)+TRUNC(L126*(1+R126),2)+TRUNC(M126*(1+R126),2)+TRUNC(N126*(1+R126),2)+TRUNC(O126*(1+R126),2)+TRUNC(P126*(1+R126),2)))=0,TRUNC(N126*(1+R126),2),IF((TRUNC(TRUNC(N126*(1+R126),2),2)+(TRUNC(AK126,2)-(TRUNC(H126*(1+R126),2)+TRUNC(J126*(1+R126),2)+TRUNC(K126*(1+R126),2)+TRUNC(L126*(1+R126),2)+TRUNC(M126*(1+R126),2)+TRUNC(N126*(1+R126),2)+TRUNC(O126*(1+R126),2)+TRUNC(P126*(1+R126),2))))&lt;=0,TRUNC(N126*(1+R126),2),IF(AND(IF(AND(H126*(1+R126)&lt;&gt;0,(TRUNC(H126*(1+R126),2)+(TRUNC(AK126,2)-(TRUNC(H126*(1+R126),2)+TRUNC(J126*(1+R126),2)+TRUNC(K126*(1+R126),2)+TRUNC(L126*(1+R126),2)+TRUNC(M126*(1+R126),2)+TRUNC(N126*(1+R126),2)+TRUNC(O126*(1+R126),2)+TRUNC(P126*(1+R126),2))))&gt;=0),ABS((N126*(1+R126)-(TRUNC(N126*(1+R126),2)+(TRUNC(AK126,2)-(TRUNC(H126*(1+R126),2)+TRUNC(J126*(1+R126),2)+TRUNC(K126*(1+R126),2)+TRUNC(L126*(1+R126),2)+TRUNC(M126*(1+R126),2)+TRUNC(N126*(1+R126),2)+TRUNC(O126*(1+R126),2)+TRUNC(P126*(1+R126),2)))))/N126*(1+R126))&lt;ABS((H126*(1+R126)-(TRUNC(H126*(1+R126),2)+(TRUNC(AK126,2)-(TRUNC(H126*(1+R126),2)+TRUNC(J126*(1+R126),2)+TRUNC(K126*(1+R126),2)+TRUNC(L126*(1+R126),2)+TRUNC(M126*(1+R126),2)+TRUNC(N126*(1+R126),2)+TRUNC(O126*(1+R126),2)+TRUNC(P126*(1+R126),2)))))/H126*(1+R126)),TRUE),IF(AND(J126*(1+R126)&lt;&gt;0,(TRUNC(J126*(1+R126),2)+(TRUNC(AK126,2)-(TRUNC(H126*(1+R126),2)+TRUNC(J126*(1+R126),2)+TRUNC(K126*(1+R126),2)+TRUNC(L126*(1+R126),2)+TRUNC(M126*(1+R126),2)+TRUNC(N126*(1+R126),2)+TRUNC(O126*(1+R126),2)+TRUNC(P126*(1+R126),2))))&gt;=0),ABS((N126*(1+R126)-(TRUNC(N126*(1+R126),2)+(TRUNC(AK126,2)-(TRUNC(H126*(1+R126),2)+TRUNC(J126*(1+R126),2)+TRUNC(K126*(1+R126),2)+TRUNC(L126*(1+R126),2)+TRUNC(M126*(1+R126),2)+TRUNC(N126*(1+R126),2)+TRUNC(O126*(1+R126),2)+TRUNC(P126*(1+R126),2)))))/N126*(1+R126))&lt;ABS((J126*(1+R126)-(TRUNC(J126*(1+R126),2)+(TRUNC(AK126,2)-(TRUNC(H126*(1+R126),2)+TRUNC(J126*(1+R126),2)+TRUNC(K126*(1+R126),2)+TRUNC(L126*(1+R126),2)+TRUNC(M126*(1+R126),2)+TRUNC(N126*(1+R126),2)+TRUNC(O126*(1+R126),2)+TRUNC(P126*(1+R126),2)))))/J126*(1+R126)),TRUE),IF(AND(K126*(1+R126)&lt;&gt;0,(TRUNC(K126*(1+R126),2)+(TRUNC(AK126,2)-(TRUNC(H126*(1+R126),2)+TRUNC(J126*(1+R126),2)+TRUNC(K126*(1+R126),2)+TRUNC(L126*(1+R126),2)+TRUNC(M126*(1+R126),2)+TRUNC(N126*(1+R126),2)+TRUNC(O126*(1+R126),2)+TRUNC(P126*(1+R126),2))))&gt;=0),ABS((N126*(1+R126)-(TRUNC(N126*(1+R126),2)+(TRUNC(AK126,2)-(TRUNC(H126*(1+R126),2)+TRUNC(J126*(1+R126),2)+TRUNC(K126*(1+R126),2)+TRUNC(L126*(1+R126),2)+TRUNC(M126*(1+R126),2)+TRUNC(N126*(1+R126),2)+TRUNC(O126*(1+R126),2)+TRUNC(P126*(1+R126),2)))))/N126*(1+R126))&lt;ABS((K126*(1+R126)-(TRUNC(K126*(1+R126),2)+(TRUNC(AK126,2)-(TRUNC(H126*(1+R126),2)+TRUNC(J126*(1+R126),2)+TRUNC(K126*(1+R126),2)+TRUNC(L126*(1+R126),2)+TRUNC(M126*(1+R126),2)+TRUNC(N126*(1+R126),2)+TRUNC(O126*(1+R126),2)+TRUNC(P126*(1+R126),2)))))/K126*(1+R126)),TRUE),IF(AND(L126*(1+R126)&lt;&gt;0,(TRUNC(L126*(1+R126),2)+(TRUNC(AK126,2)-(TRUNC(H126*(1+R126),2)+TRUNC(J126*(1+R126),2)+TRUNC(K126*(1+R126),2)+TRUNC(L126*(1+R126),2)+TRUNC(M126*(1+R126),2)+TRUNC(N126*(1+R126),2)+TRUNC(O126*(1+R126),2)+TRUNC(P126*(1+R126),2))))&gt;=0),ABS((N126*(1+R126)-(TRUNC(N126*(1+R126),2)+(TRUNC(AK126,2)-(TRUNC(H126*(1+R126),2)+TRUNC(J126*(1+R126),2)+TRUNC(K126*(1+R126),2)+TRUNC(L126*(1+R126),2)+TRUNC(M126*(1+R126),2)+TRUNC(N126*(1+R126),2)+TRUNC(O126*(1+R126),2)+TRUNC(P126*(1+R126),2)))))/N126*(1+R126))&lt;ABS((L126*(1+R126)-(TRUNC(L126*(1+R126),2)+(TRUNC(AK126,2)-(TRUNC(H126*(1+R126),2)+TRUNC(J126*(1+R126),2)+TRUNC(K126*(1+R126),2)+TRUNC(L126*(1+R126),2)+TRUNC(M126*(1+R126),2)+TRUNC(N126*(1+R126),2)+TRUNC(O126*(1+R126),2)+TRUNC(P126*(1+R126),2)))))/L126*(1+R126)),TRUE),IF(AND(M126*(1+R126)&lt;&gt;0,(TRUNC(M126*(1+R126),2)+(TRUNC(AK126,2)-(TRUNC(H126*(1+R126),2)+TRUNC(J126*(1+R126),2)+TRUNC(K126*(1+R126),2)+TRUNC(L126*(1+R126),2)+TRUNC(M126*(1+R126),2)+TRUNC(N126*(1+R126),2)+TRUNC(O126*(1+R126),2)+TRUNC(P126*(1+R126),2))))&gt;=0),ABS((N126*(1+R126)-(TRUNC(N126*(1+R126),2)+(TRUNC(AK126,2)-(TRUNC(H126*(1+R126),2)+TRUNC(J126*(1+R126),2)+TRUNC(K126*(1+R126),2)+TRUNC(L126*(1+R126),2)+TRUNC(M126*(1+R126),2)+TRUNC(N126*(1+R126),2)+TRUNC(O126*(1+R126),2)+TRUNC(P126*(1+R126),2)))))/N126*(1+R126))&lt;ABS((M126*(1+R126)-(TRUNC(M126*(1+R126),2)+(TRUNC(AK126,2)-(TRUNC(H126*(1+R126),2)+TRUNC(J126*(1+R126),2)+TRUNC(K126*(1+R126),2)+TRUNC(L126*(1+R126),2)+TRUNC(M126*(1+R126),2)+TRUNC(N126*(1+R126),2)+TRUNC(O126*(1+R126),2)+TRUNC(P126*(1+R126),2)))))/M126*(1+R126)),TRUE),IF(AND(N126*(1+R126)&lt;&gt;0,(TRUNC(N126*(1+R126),2)+(TRUNC(AK126,2)-(TRUNC(H126*(1+R126),2)+TRUNC(J126*(1+R126),2)+TRUNC(K126*(1+R126),2)+TRUNC(L126*(1+R126),2)+TRUNC(M126*(1+R126),2)+TRUNC(N126*(1+R126),2)+TRUNC(O126*(1+R126),2)+TRUNC(P126*(1+R126),2))))&gt;=0),ABS((N126*(1+R126)-(TRUNC(N126*(1+R126),2)+(TRUNC(AK126,2)-(TRUNC(H126*(1+R126),2)+TRUNC(J126*(1+R126),2)+TRUNC(K126*(1+R126),2)+TRUNC(L126*(1+R126),2)+TRUNC(M126*(1+R126),2)+TRUNC(N126*(1+R126),2)+TRUNC(O126*(1+R126),2)+TRUNC(P126*(1+R126),2)))))/N126*(1+R126))&lt;=ABS((N126*(1+R126)-(TRUNC(N126*(1+R126),2)+(TRUNC(AK126,2)-(TRUNC(H126*(1+R126),2)+TRUNC(J126*(1+R126),2)+TRUNC(K126*(1+R126),2)+TRUNC(L126*(1+R126),2)+TRUNC(M126*(1+R126),2)+TRUNC(N126*(1+R126),2)+TRUNC(O126*(1+R126),2)+TRUNC(P126*(1+R126),2)))))/N126*(1+R126)),TRUE),IF(AND(O126*(1+R126)&lt;&gt;0,(TRUNC(O126*(1+R126),2)+(TRUNC(AK126,2)-(TRUNC(H126*(1+R126),2)+TRUNC(J126*(1+R126),2)+TRUNC(K126*(1+R126),2)+TRUNC(L126*(1+R126),2)+TRUNC(M126*(1+R126),2)+TRUNC(N126*(1+R126),2)+TRUNC(O126*(1+R126),2)+TRUNC(P126*(1+R126),2))))&gt;=0),ABS((N126*(1+R126)-(TRUNC(N126*(1+R126),2)+(TRUNC(AK126,2)-(TRUNC(H126*(1+R126),2)+TRUNC(J126*(1+R126),2)+TRUNC(K126*(1+R126),2)+TRUNC(L126*(1+R126),2)+TRUNC(M126*(1+R126),2)+TRUNC(N126*(1+R126),2)+TRUNC(O126*(1+R126),2)+TRUNC(P126*(1+R126),2)))))/N126*(1+R126))&lt;=ABS((O126*(1+R126)-(TRUNC(O126*(1+R126),2)+(TRUNC(AK126,2)-(TRUNC(H126*(1+R126),2)+TRUNC(J126*(1+R126),2)+TRUNC(K126*(1+R126),2)+TRUNC(L126*(1+R126),2)+TRUNC(M126*(1+R126),2)+TRUNC(N126*(1+R126),2)+TRUNC(O126*(1+R126),2)+TRUNC(P126*(1+R126),2)))))/O126*(1+R126)),TRUE),IF(AND(P126*(1+R126)&lt;&gt;0,(TRUNC(P126*(1+R126),2)+(TRUNC(AK126,2)-(TRUNC(H126*(1+R126),2)+TRUNC(J126*(1+R126),2)+TRUNC(K126*(1+R126),2)+TRUNC(L126*(1+R126),2)+TRUNC(M126*(1+R126),2)+TRUNC(N126*(1+R126),2)+TRUNC(O126*(1+R126),2)+TRUNC(P126*(1+R126),2))))&gt;=0),ABS((N126*(1+R126)-(TRUNC(N126*(1+R126),2)+(TRUNC(AK126,2)-(TRUNC(H126*(1+R126),2)+TRUNC(J126*(1+R126),2)+TRUNC(K126*(1+R126),2)+TRUNC(L126*(1+R126),2)+TRUNC(M126*(1+R126),2)+TRUNC(N126*(1+R126),2)+TRUNC(O126*(1+R126),2)+TRUNC(P126*(1+R126),2)))))/N126*(1+R126))&lt;=ABS((P126*(1+R126)-(TRUNC(P126*(1+R126),2)+(TRUNC(AK126,2)-(TRUNC(H126*(1+R126),2)+TRUNC(J126*(1+R126),2)+TRUNC(K126*(1+R126),2)+TRUNC(L126*(1+R126),2)+TRUNC(M126*(1+R126),2)+TRUNC(N126*(1+R126),2)+TRUNC(O126*(1+R126),2)+TRUNC(P126*(1+R126),2)))))/P126*(1+R126)),TRUE)),TRUNC(N126*(1+R126),2)+(TRUNC(AK126,2)-(TRUNC(H126*(1+R126),2)+TRUNC(J126*(1+R126),2)+TRUNC(K126*(1+R126),2)+TRUNC(L126*(1+R126),2)+TRUNC(M126*(1+R126),2)+TRUNC(N126*(1+R126),2)+TRUNC(O126*(1+R126),2)+TRUNC(P126*(1+R126),2))),TRUNC(N126*(1+R126),2)))))</f>
        <v>0</v>
      </c>
      <c r="AF126" s="369">
        <f>IF(AE126*G126=0,0,IF((TRUNC(AL126,2)-(TRUNC(S126*G126,2)+TRUNC(W126*G126,2)+TRUNC(Y126*G126,2)+TRUNC(AA126*G126,2)+TRUNC(AC126*G126,2)+TRUNC(AE126*G126,2)+TRUNC(AG126*G126,2)+TRUNC(AI126*G126,2)))=0,TRUNC(AE126*G126,2),IF((TRUNC(TRUNC(AE126*G126,2),2)+(TRUNC(AL126,2)-(TRUNC(S126*G126,2)+TRUNC(W126*G126,2)+TRUNC(Y126*G126,2)+TRUNC(AA126*G126,2)+TRUNC(AC126*G126,2)+TRUNC(AE126*G126,2)+TRUNC(AG126*G126,2)+TRUNC(AI126*G126,2))))&lt;=0,TRUNC(AE126*G126,2),IF(AND(IF(AND(S126*G126&lt;&gt;0,(TRUNC(S126*G126,2)+(TRUNC(AL126,2)-(TRUNC(S126*G126,2)+TRUNC(W126*G126,2)+TRUNC(Y126*G126,2)+TRUNC(AA126*G126,2)+TRUNC(AC126*G126,2)+TRUNC(AE126*G126,2)+TRUNC(AG126*G126,2)+TRUNC(AI126*G126,2))))&gt;=0),ABS((AE126*G126-(TRUNC(AE126*G126,2)+(TRUNC(AL126,2)-(TRUNC(S126*G126,2)+TRUNC(W126*G126,2)+TRUNC(Y126*G126,2)+TRUNC(AA126*G126,2)+TRUNC(AC126*G126,2)+TRUNC(AE126*G126,2)+TRUNC(AG126*G126,2)+TRUNC(AI126*G126,2)))))/AE126*G126)&lt;ABS((S126*G126-(TRUNC(S126*G126,2)+(TRUNC(AL126,2)-(TRUNC(S126*G126,2)+TRUNC(W126*G126,2)+TRUNC(Y126*G126,2)+TRUNC(AA126*G126,2)+TRUNC(AC126*G126,2)+TRUNC(AE126*G126,2)+TRUNC(AG126*G126,2)+TRUNC(AI126*G126,2)))))/S126*G126),TRUE),IF(AND(W126*G126&lt;&gt;0,(TRUNC(W126*G126,2)+(TRUNC(AL126,2)-(TRUNC(S126*G126,2)+TRUNC(W126*G126,2)+TRUNC(Y126*G126,2)+TRUNC(AA126*G126,2)+TRUNC(AC126*G126,2)+TRUNC(AE126*G126,2)+TRUNC(AG126*G126,2)+TRUNC(AI126*G126,2))))&gt;=0),ABS((AE126*G126-(TRUNC(AE126*G126,2)+(TRUNC(AL126,2)-(TRUNC(S126*G126,2)+TRUNC(W126*G126,2)+TRUNC(Y126*G126,2)+TRUNC(AA126*G126,2)+TRUNC(AC126*G126,2)+TRUNC(AE126*G126,2)+TRUNC(AG126*G126,2)+TRUNC(AI126*G126,2)))))/AE126*G126)&lt;ABS((W126*G126-(TRUNC(W126*G126,2)+(TRUNC(AL126,2)-(TRUNC(S126*G126,2)+TRUNC(W126*G126,2)+TRUNC(Y126*G126,2)+TRUNC(AA126*G126,2)+TRUNC(AC126*G126,2)+TRUNC(AE126*G126,2)+TRUNC(AG126*G126,2)+TRUNC(AI126*G126,2)))))/W126*G126),TRUE),IF(AND(Y126*G126&lt;&gt;0,(TRUNC(Y126*G126,2)+(TRUNC(AL126,2)-(TRUNC(S126*G126,2)+TRUNC(W126*G126,2)+TRUNC(Y126*G126,2)+TRUNC(AA126*G126,2)+TRUNC(AC126*G126,2)+TRUNC(AE126*G126,2)+TRUNC(AG126*G126,2)+TRUNC(AI126*G126,2))))&gt;=0),ABS((AE126*G126-(TRUNC(AE126*G126,2)+(TRUNC(AL126,2)-(TRUNC(S126*G126,2)+TRUNC(W126*G126,2)+TRUNC(Y126*G126,2)+TRUNC(AA126*G126,2)+TRUNC(AC126*G126,2)+TRUNC(AE126*G126,2)+TRUNC(AG126*G126,2)+TRUNC(AI126*G126,2)))))/AE126*G126)&lt;ABS((Y126*G126-(TRUNC(Y126*G126,2)+(TRUNC(AL126,2)-(TRUNC(S126*G126,2)+TRUNC(W126*G126,2)+TRUNC(Y126*G126,2)+TRUNC(AA126*G126,2)+TRUNC(AC126*G126,2)+TRUNC(AE126*G126,2)+TRUNC(AG126*G126,2)+TRUNC(AI126*G126,2)))))/Y126*G126),TRUE),IF(AND(AA126*G126&lt;&gt;0,(TRUNC(AA126*G126,2)+(TRUNC(AL126,2)-(TRUNC(S126*G126,2)+TRUNC(W126*G126,2)+TRUNC(Y126*G126,2)+TRUNC(AA126*G126,2)+TRUNC(AC126*G126,2)+TRUNC(AE126*G126,2)+TRUNC(AG126*G126,2)+TRUNC(AI126*G126,2))))&gt;=0),ABS((AE126*G126-(TRUNC(AE126*G126,2)+(TRUNC(AL126,2)-(TRUNC(S126*G126,2)+TRUNC(W126*G126,2)+TRUNC(Y126*G126,2)+TRUNC(AA126*G126,2)+TRUNC(AC126*G126,2)+TRUNC(AE126*G126,2)+TRUNC(AG126*G126,2)+TRUNC(AI126*G126,2)))))/AE126*G126)&lt;ABS((AA126*G126-(TRUNC(AA126*G126,2)+(TRUNC(AL126,2)-(TRUNC(S126*G126,2)+TRUNC(W126*G126,2)+TRUNC(Y126*G126,2)+TRUNC(AA126*G126,2)+TRUNC(AC126*G126,2)+TRUNC(AE126*G126,2)+TRUNC(AG126*G126,2)+TRUNC(AI126*G126,2)))))/AA126*G126),TRUE),IF(AND(AC126*G126&lt;&gt;0,(TRUNC(AC126*G126,2)+(TRUNC(AL126,2)-(TRUNC(S126*G126,2)+TRUNC(W126*G126,2)+TRUNC(Y126*G126,2)+TRUNC(AA126*G126,2)+TRUNC(AC126*G126,2)+TRUNC(AE126*G126,2)+TRUNC(AG126*G126,2)+TRUNC(AI126*G126,2))))&gt;=0),ABS((AE126*G126-(TRUNC(AE126*G126,2)+(TRUNC(AL126,2)-(TRUNC(S126*G126,2)+TRUNC(W126*G126,2)+TRUNC(Y126*G126,2)+TRUNC(AA126*G126,2)+TRUNC(AC126*G126,2)+TRUNC(AE126*G126,2)+TRUNC(AG126*G126,2)+TRUNC(AI126*G126,2)))))/AE126*G126)&lt;ABS((AC126*G126-(TRUNC(AC126*G126,2)+(TRUNC(AL126,2)-(TRUNC(S126*G126,2)+TRUNC(W126*G126,2)+TRUNC(Y126*G126,2)+TRUNC(AA126*G126,2)+TRUNC(AC126*G126,2)+TRUNC(AE126*G126,2)+TRUNC(AG126*G126,2)+TRUNC(AI126*G126,2)))))/AC126*G126),TRUE),IF(AND(AE126*G126&lt;&gt;0,(TRUNC(AE126*G126,2)+(TRUNC(AL126,2)-(TRUNC(S126*G126,2)+TRUNC(W126*G126,2)+TRUNC(Y126*G126,2)+TRUNC(AA126*G126,2)+TRUNC(AC126*G126,2)+TRUNC(AE126*G126,2)+TRUNC(AG126*G126,2)+TRUNC(AI126*G126,2))))&gt;=0),ABS((AE126*G126-(TRUNC(AE126*G126,2)+(TRUNC(AL126,2)-(TRUNC(S126*G126,2)+TRUNC(W126*G126,2)+TRUNC(Y126*G126,2)+TRUNC(AA126*G126,2)+TRUNC(AC126*G126,2)+TRUNC(AE126*G126,2)+TRUNC(AG126*G126,2)+TRUNC(AI126*G126,2)))))/AE126*G126)&lt;=ABS((AE126*G126-(TRUNC(AE126*G126,2)+(TRUNC(AL126,2)-(TRUNC(S126*G126,2)+TRUNC(W126*G126,2)+TRUNC(Y126*G126,2)+TRUNC(AA126*G126,2)+TRUNC(AC126*G126,2)+TRUNC(AE126*G126,2)+TRUNC(AG126*G126,2)+TRUNC(AI126*G126,2)))))/AE126*G126),TRUE),IF(AND(AG126*G126&lt;&gt;0,(TRUNC(AG126*G126,2)+(TRUNC(AL126,2)-(TRUNC(S126*G126,2)+TRUNC(W126*G126,2)+TRUNC(Y126*G126,2)+TRUNC(AA126*G126,2)+TRUNC(AC126*G126,2)+TRUNC(AE126*G126,2)+TRUNC(AG126*G126,2)+TRUNC(AI126*G126,2))))&gt;=0),ABS((AE126*G126-(TRUNC(AE126*G126,2)+(TRUNC(AL126,2)-(TRUNC(S126*G126,2)+TRUNC(W126*G126,2)+TRUNC(Y126*G126,2)+TRUNC(AA126*G126,2)+TRUNC(AC126*G126,2)+TRUNC(AE126*G126,2)+TRUNC(AG126*G126,2)+TRUNC(AI126*G126,2)))))/AE126*G126)&lt;=ABS((AG126*G126-(TRUNC(AG126*G126,2)+(TRUNC(AL126,2)-(TRUNC(S126*G126,2)+TRUNC(W126*G126,2)+TRUNC(Y126*G126,2)+TRUNC(AA126*G126,2)+TRUNC(AC126*G126,2)+TRUNC(AE126*G126,2)+TRUNC(AG126*G126,2)+TRUNC(AI126*G126,2)))))/AG126*G126),TRUE),IF(AND(AI126*G126&lt;&gt;0,(TRUNC(AI126*G126,2)+(TRUNC(AL126,2)-(TRUNC(S126*G126,2)+TRUNC(W126*G126,2)+TRUNC(Y126*G126,2)+TRUNC(AA126*G126,2)+TRUNC(AC126*G126,2)+TRUNC(AE126*G126,2)+TRUNC(AG126*G126,2)+TRUNC(AI126*G126,2))))&gt;=0),ABS((AE126*G126-(TRUNC(AE126*G126,2)+(TRUNC(AL126,2)-(TRUNC(S126*G126,2)+TRUNC(W126*G126,2)+TRUNC(Y126*G126,2)+TRUNC(AA126*G126,2)+TRUNC(AC126*G126,2)+TRUNC(AE126*G126,2)+TRUNC(AG126*G126,2)+TRUNC(AI126*G126,2)))))/AE126*G126)&lt;=ABS((AI126*G126-(TRUNC(AI126*G126,2)+(TRUNC(AL126,2)-(TRUNC(S126*G126,2)+TRUNC(W126*G126,2)+TRUNC(Y126*G126,2)+TRUNC(AA126*G126,2)+TRUNC(AC126*G126,2)+TRUNC(AE126*G126,2)+TRUNC(AG126*G126,2)+TRUNC(AI126*G126,2)))))/AI126*G126),TRUE)),TRUNC(AE126*G126,2)+(TRUNC(AL126,2)-(TRUNC(S126*G126,2)+TRUNC(W126*G126,2)+TRUNC(Y126*G126,2)+TRUNC(AA126*G126,2)+TRUNC(AC126*G126,2)+TRUNC(AE126*G126,2)+TRUNC(AG126*G126,2)+TRUNC(AI126*G126,2))),TRUNC(AE126*G126,2)))))</f>
        <v>0</v>
      </c>
      <c r="AG126" s="369">
        <f>IF(O126*(1+R126)=0,0,IF((TRUNC(AK126,2)-(TRUNC(H126*(1+R126),2)+TRUNC(J126*(1+R126),2)+TRUNC(K126*(1+R126),2)+TRUNC(L126*(1+R126),2)+TRUNC(M126*(1+R126),2)+TRUNC(N126*(1+R126),2)+TRUNC(O126*(1+R126),2)+TRUNC(P126*(1+R126),2)))=0,TRUNC(O126*(1+R126),2),IF((TRUNC(TRUNC(O126*(1+R126),2),2)+(TRUNC(AK126,2)-(TRUNC(H126*(1+R126),2)+TRUNC(J126*(1+R126),2)+TRUNC(K126*(1+R126),2)+TRUNC(L126*(1+R126),2)+TRUNC(M126*(1+R126),2)+TRUNC(N126*(1+R126),2)+TRUNC(O126*(1+R126),2)+TRUNC(P126*(1+R126),2))))&lt;=0,TRUNC(O126*(1+R126),2),IF(AND(IF(AND(H126*(1+R126)&lt;&gt;0,(TRUNC(H126*(1+R126),2)+(TRUNC(AK126,2)-(TRUNC(H126*(1+R126),2)+TRUNC(J126*(1+R126),2)+TRUNC(K126*(1+R126),2)+TRUNC(L126*(1+R126),2)+TRUNC(M126*(1+R126),2)+TRUNC(N126*(1+R126),2)+TRUNC(O126*(1+R126),2)+TRUNC(P126*(1+R126),2))))&gt;=0),ABS((O126*(1+R126)-(TRUNC(O126*(1+R126),2)+(TRUNC(AK126,2)-(TRUNC(H126*(1+R126),2)+TRUNC(J126*(1+R126),2)+TRUNC(K126*(1+R126),2)+TRUNC(L126*(1+R126),2)+TRUNC(M126*(1+R126),2)+TRUNC(N126*(1+R126),2)+TRUNC(O126*(1+R126),2)+TRUNC(P126*(1+R126),2)))))/O126*(1+R126))&lt;ABS((H126*(1+R126)-(TRUNC(H126*(1+R126),2)+(TRUNC(AK126,2)-(TRUNC(H126*(1+R126),2)+TRUNC(J126*(1+R126),2)+TRUNC(K126*(1+R126),2)+TRUNC(L126*(1+R126),2)+TRUNC(M126*(1+R126),2)+TRUNC(N126*(1+R126),2)+TRUNC(O126*(1+R126),2)+TRUNC(P126*(1+R126),2)))))/H126*(1+R126)),TRUE),IF(AND(J126*(1+R126)&lt;&gt;0,(TRUNC(J126*(1+R126),2)+(TRUNC(AK126,2)-(TRUNC(H126*(1+R126),2)+TRUNC(J126*(1+R126),2)+TRUNC(K126*(1+R126),2)+TRUNC(L126*(1+R126),2)+TRUNC(M126*(1+R126),2)+TRUNC(N126*(1+R126),2)+TRUNC(O126*(1+R126),2)+TRUNC(P126*(1+R126),2))))&gt;=0),ABS((O126*(1+R126)-(TRUNC(O126*(1+R126),2)+(TRUNC(AK126,2)-(TRUNC(H126*(1+R126),2)+TRUNC(J126*(1+R126),2)+TRUNC(K126*(1+R126),2)+TRUNC(L126*(1+R126),2)+TRUNC(M126*(1+R126),2)+TRUNC(N126*(1+R126),2)+TRUNC(O126*(1+R126),2)+TRUNC(P126*(1+R126),2)))))/O126*(1+R126))&lt;ABS((J126*(1+R126)-(TRUNC(J126*(1+R126),2)+(TRUNC(AK126,2)-(TRUNC(H126*(1+R126),2)+TRUNC(J126*(1+R126),2)+TRUNC(K126*(1+R126),2)+TRUNC(L126*(1+R126),2)+TRUNC(M126*(1+R126),2)+TRUNC(N126*(1+R126),2)+TRUNC(O126*(1+R126),2)+TRUNC(P126*(1+R126),2)))))/J126*(1+R126)),TRUE),IF(AND(K126*(1+R126)&lt;&gt;0,(TRUNC(K126*(1+R126),2)+(TRUNC(AK126,2)-(TRUNC(H126*(1+R126),2)+TRUNC(J126*(1+R126),2)+TRUNC(K126*(1+R126),2)+TRUNC(L126*(1+R126),2)+TRUNC(M126*(1+R126),2)+TRUNC(N126*(1+R126),2)+TRUNC(O126*(1+R126),2)+TRUNC(P126*(1+R126),2))))&gt;=0),ABS((O126*(1+R126)-(TRUNC(O126*(1+R126),2)+(TRUNC(AK126,2)-(TRUNC(H126*(1+R126),2)+TRUNC(J126*(1+R126),2)+TRUNC(K126*(1+R126),2)+TRUNC(L126*(1+R126),2)+TRUNC(M126*(1+R126),2)+TRUNC(N126*(1+R126),2)+TRUNC(O126*(1+R126),2)+TRUNC(P126*(1+R126),2)))))/O126*(1+R126))&lt;ABS((K126*(1+R126)-(TRUNC(K126*(1+R126),2)+(TRUNC(AK126,2)-(TRUNC(H126*(1+R126),2)+TRUNC(J126*(1+R126),2)+TRUNC(K126*(1+R126),2)+TRUNC(L126*(1+R126),2)+TRUNC(M126*(1+R126),2)+TRUNC(N126*(1+R126),2)+TRUNC(O126*(1+R126),2)+TRUNC(P126*(1+R126),2)))))/K126*(1+R126)),TRUE),IF(AND(L126*(1+R126)&lt;&gt;0,(TRUNC(L126*(1+R126),2)+(TRUNC(AK126,2)-(TRUNC(H126*(1+R126),2)+TRUNC(J126*(1+R126),2)+TRUNC(K126*(1+R126),2)+TRUNC(L126*(1+R126),2)+TRUNC(M126*(1+R126),2)+TRUNC(N126*(1+R126),2)+TRUNC(O126*(1+R126),2)+TRUNC(P126*(1+R126),2))))&gt;=0),ABS((O126*(1+R126)-(TRUNC(O126*(1+R126),2)+(TRUNC(AK126,2)-(TRUNC(H126*(1+R126),2)+TRUNC(J126*(1+R126),2)+TRUNC(K126*(1+R126),2)+TRUNC(L126*(1+R126),2)+TRUNC(M126*(1+R126),2)+TRUNC(N126*(1+R126),2)+TRUNC(O126*(1+R126),2)+TRUNC(P126*(1+R126),2)))))/O126*(1+R126))&lt;ABS((L126*(1+R126)-(TRUNC(L126*(1+R126),2)+(TRUNC(AK126,2)-(TRUNC(H126*(1+R126),2)+TRUNC(J126*(1+R126),2)+TRUNC(K126*(1+R126),2)+TRUNC(L126*(1+R126),2)+TRUNC(M126*(1+R126),2)+TRUNC(N126*(1+R126),2)+TRUNC(O126*(1+R126),2)+TRUNC(P126*(1+R126),2)))))/L126*(1+R126)),TRUE),IF(AND(M126*(1+R126)&lt;&gt;0,(TRUNC(M126*(1+R126),2)+(TRUNC(AK126,2)-(TRUNC(H126*(1+R126),2)+TRUNC(J126*(1+R126),2)+TRUNC(K126*(1+R126),2)+TRUNC(L126*(1+R126),2)+TRUNC(M126*(1+R126),2)+TRUNC(N126*(1+R126),2)+TRUNC(O126*(1+R126),2)+TRUNC(P126*(1+R126),2))))&gt;=0),ABS((O126*(1+R126)-(TRUNC(O126*(1+R126),2)+(TRUNC(AK126,2)-(TRUNC(H126*(1+R126),2)+TRUNC(J126*(1+R126),2)+TRUNC(K126*(1+R126),2)+TRUNC(L126*(1+R126),2)+TRUNC(M126*(1+R126),2)+TRUNC(N126*(1+R126),2)+TRUNC(O126*(1+R126),2)+TRUNC(P126*(1+R126),2)))))/O126*(1+R126))&lt;ABS((M126*(1+R126)-(TRUNC(M126*(1+R126),2)+(TRUNC(AK126,2)-(TRUNC(H126*(1+R126),2)+TRUNC(J126*(1+R126),2)+TRUNC(K126*(1+R126),2)+TRUNC(L126*(1+R126),2)+TRUNC(M126*(1+R126),2)+TRUNC(N126*(1+R126),2)+TRUNC(O126*(1+R126),2)+TRUNC(P126*(1+R126),2)))))/M126*(1+R126)),TRUE),IF(AND(N126*(1+R126)&lt;&gt;0,(TRUNC(N126*(1+R126),2)+(TRUNC(AK126,2)-(TRUNC(H126*(1+R126),2)+TRUNC(J126*(1+R126),2)+TRUNC(K126*(1+R126),2)+TRUNC(L126*(1+R126),2)+TRUNC(M126*(1+R126),2)+TRUNC(N126*(1+R126),2)+TRUNC(O126*(1+R126),2)+TRUNC(P126*(1+R126),2))))&gt;=0),ABS((O126*(1+R126)-(TRUNC(O126*(1+R126),2)+(TRUNC(AK126,2)-(TRUNC(H126*(1+R126),2)+TRUNC(J126*(1+R126),2)+TRUNC(K126*(1+R126),2)+TRUNC(L126*(1+R126),2)+TRUNC(M126*(1+R126),2)+TRUNC(N126*(1+R126),2)+TRUNC(O126*(1+R126),2)+TRUNC(P126*(1+R126),2)))))/O126*(1+R126))&lt;ABS((N126*(1+R126)-(TRUNC(N126*(1+R126),2)+(TRUNC(AK126,2)-(TRUNC(H126*(1+R126),2)+TRUNC(J126*(1+R126),2)+TRUNC(K126*(1+R126),2)+TRUNC(L126*(1+R126),2)+TRUNC(M126*(1+R126),2)+TRUNC(N126*(1+R126),2)+TRUNC(O126*(1+R126),2)+TRUNC(P126*(1+R126),2)))))/N126*(1+R126)),TRUE),IF(AND(O126*(1+R126)&lt;&gt;0,(TRUNC(O126*(1+R126),2)+(TRUNC(AK126,2)-(TRUNC(H126*(1+R126),2)+TRUNC(J126*(1+R126),2)+TRUNC(K126*(1+R126),2)+TRUNC(L126*(1+R126),2)+TRUNC(M126*(1+R126),2)+TRUNC(N126*(1+R126),2)+TRUNC(O126*(1+R126),2)+TRUNC(P126*(1+R126),2))))&gt;=0),ABS((O126*(1+R126)-(TRUNC(O126*(1+R126),2)+(TRUNC(AK126,2)-(TRUNC(H126*(1+R126),2)+TRUNC(J126*(1+R126),2)+TRUNC(K126*(1+R126),2)+TRUNC(L126*(1+R126),2)+TRUNC(M126*(1+R126),2)+TRUNC(N126*(1+R126),2)+TRUNC(O126*(1+R126),2)+TRUNC(P126*(1+R126),2)))))/O126*(1+R126))&lt;=ABS((O126*(1+R126)-(TRUNC(O126*(1+R126),2)+(TRUNC(AK126,2)-(TRUNC(H126*(1+R126),2)+TRUNC(J126*(1+R126),2)+TRUNC(K126*(1+R126),2)+TRUNC(L126*(1+R126),2)+TRUNC(M126*(1+R126),2)+TRUNC(N126*(1+R126),2)+TRUNC(O126*(1+R126),2)+TRUNC(P126*(1+R126),2)))))/O126*(1+R126)),TRUE),IF(AND(P126*(1+R126)&lt;&gt;0,(TRUNC(P126*(1+R126),2)+(TRUNC(AK126,2)-(TRUNC(H126*(1+R126),2)+TRUNC(J126*(1+R126),2)+TRUNC(K126*(1+R126),2)+TRUNC(L126*(1+R126),2)+TRUNC(M126*(1+R126),2)+TRUNC(N126*(1+R126),2)+TRUNC(O126*(1+R126),2)+TRUNC(P126*(1+R126),2))))&gt;=0),ABS((O126*(1+R126)-(TRUNC(O126*(1+R126),2)+(TRUNC(AK126,2)-(TRUNC(H126*(1+R126),2)+TRUNC(J126*(1+R126),2)+TRUNC(K126*(1+R126),2)+TRUNC(L126*(1+R126),2)+TRUNC(M126*(1+R126),2)+TRUNC(N126*(1+R126),2)+TRUNC(O126*(1+R126),2)+TRUNC(P126*(1+R126),2)))))/O126*(1+R126))&lt;=ABS((P126*(1+R126)-(TRUNC(P126*(1+R126),2)+(TRUNC(AK126,2)-(TRUNC(H126*(1+R126),2)+TRUNC(J126*(1+R126),2)+TRUNC(K126*(1+R126),2)+TRUNC(L126*(1+R126),2)+TRUNC(M126*(1+R126),2)+TRUNC(N126*(1+R126),2)+TRUNC(O126*(1+R126),2)+TRUNC(P126*(1+R126),2)))))/P126*(1+R126)),TRUE)),TRUNC(O126*(1+R126),2)+(TRUNC(AK126,2)-(TRUNC(H126*(1+R126),2)+TRUNC(J126*(1+R126),2)+TRUNC(K126*(1+R126),2)+TRUNC(L126*(1+R126),2)+TRUNC(M126*(1+R126),2)+TRUNC(N126*(1+R126),2)+TRUNC(O126*(1+R126),2)+TRUNC(P126*(1+R126),2))),TRUNC(O126*(1+R126),2)))))</f>
        <v>0</v>
      </c>
      <c r="AH126" s="369">
        <f>IF(AG126*G126=0,0,IF((TRUNC(AL126,2)-(TRUNC(S126*G126,2)+TRUNC(W126*G126,2)+TRUNC(Y126*G126,2)+TRUNC(AA126*G126,2)+TRUNC(AC126*G126,2)+TRUNC(AE126*G126,2)+TRUNC(AG126*G126,2)+TRUNC(AI126*G126,2)))=0,TRUNC(AG126*G126,2),IF((TRUNC(TRUNC(AG126*G126,2),2)+(TRUNC(AL126,2)-(TRUNC(S126*G126,2)+TRUNC(W126*G126,2)+TRUNC(Y126*G126,2)+TRUNC(AA126*G126,2)+TRUNC(AC126*G126,2)+TRUNC(AE126*G126,2)+TRUNC(AG126*G126,2)+TRUNC(AI126*G126,2))))&lt;=0,TRUNC(AG126*G126,2),IF(AND(IF(AND(S126*G126&lt;&gt;0,(TRUNC(S126*G126,2)+(TRUNC(AL126,2)-(TRUNC(S126*G126,2)+TRUNC(W126*G126,2)+TRUNC(Y126*G126,2)+TRUNC(AA126*G126,2)+TRUNC(AC126*G126,2)+TRUNC(AE126*G126,2)+TRUNC(AG126*G126,2)+TRUNC(AI126*G126,2))))&gt;=0),ABS((AG126*G126-(TRUNC(AG126*G126,2)+(TRUNC(AL126,2)-(TRUNC(S126*G126,2)+TRUNC(W126*G126,2)+TRUNC(Y126*G126,2)+TRUNC(AA126*G126,2)+TRUNC(AC126*G126,2)+TRUNC(AE126*G126,2)+TRUNC(AG126*G126,2)+TRUNC(AI126*G126,2)))))/AG126*G126)&lt;ABS((S126*G126-(TRUNC(S126*G126,2)+(TRUNC(AL126,2)-(TRUNC(S126*G126,2)+TRUNC(W126*G126,2)+TRUNC(Y126*G126,2)+TRUNC(AA126*G126,2)+TRUNC(AC126*G126,2)+TRUNC(AE126*G126,2)+TRUNC(AG126*G126,2)+TRUNC(AI126*G126,2)))))/S126*G126),TRUE),IF(AND(W126*G126&lt;&gt;0,(TRUNC(W126*G126,2)+(TRUNC(AL126,2)-(TRUNC(S126*G126,2)+TRUNC(W126*G126,2)+TRUNC(Y126*G126,2)+TRUNC(AA126*G126,2)+TRUNC(AC126*G126,2)+TRUNC(AE126*G126,2)+TRUNC(AG126*G126,2)+TRUNC(AI126*G126,2))))&gt;=0),ABS((AG126*G126-(TRUNC(AG126*G126,2)+(TRUNC(AL126,2)-(TRUNC(S126*G126,2)+TRUNC(W126*G126,2)+TRUNC(Y126*G126,2)+TRUNC(AA126*G126,2)+TRUNC(AC126*G126,2)+TRUNC(AE126*G126,2)+TRUNC(AG126*G126,2)+TRUNC(AI126*G126,2)))))/AG126*G126)&lt;ABS((W126*G126-(TRUNC(W126*G126,2)+(TRUNC(AL126,2)-(TRUNC(S126*G126,2)+TRUNC(W126*G126,2)+TRUNC(Y126*G126,2)+TRUNC(AA126*G126,2)+TRUNC(AC126*G126,2)+TRUNC(AE126*G126,2)+TRUNC(AG126*G126,2)+TRUNC(AI126*G126,2)))))/W126*G126),TRUE),IF(AND(Y126*G126&lt;&gt;0,(TRUNC(Y126*G126,2)+(TRUNC(AL126,2)-(TRUNC(S126*G126,2)+TRUNC(W126*G126,2)+TRUNC(Y126*G126,2)+TRUNC(AA126*G126,2)+TRUNC(AC126*G126,2)+TRUNC(AE126*G126,2)+TRUNC(AG126*G126,2)+TRUNC(AI126*G126,2))))&gt;=0),ABS((AG126*G126-(TRUNC(AG126*G126,2)+(TRUNC(AL126,2)-(TRUNC(S126*G126,2)+TRUNC(W126*G126,2)+TRUNC(Y126*G126,2)+TRUNC(AA126*G126,2)+TRUNC(AC126*G126,2)+TRUNC(AE126*G126,2)+TRUNC(AG126*G126,2)+TRUNC(AI126*G126,2)))))/AG126*G126)&lt;ABS((Y126*G126-(TRUNC(Y126*G126,2)+(TRUNC(AL126,2)-(TRUNC(S126*G126,2)+TRUNC(W126*G126,2)+TRUNC(Y126*G126,2)+TRUNC(AA126*G126,2)+TRUNC(AC126*G126,2)+TRUNC(AE126*G126,2)+TRUNC(AG126*G126,2)+TRUNC(AI126*G126,2)))))/Y126*G126),TRUE),IF(AND(AA126*G126&lt;&gt;0,(TRUNC(AA126*G126,2)+(TRUNC(AL126,2)-(TRUNC(S126*G126,2)+TRUNC(W126*G126,2)+TRUNC(Y126*G126,2)+TRUNC(AA126*G126,2)+TRUNC(AC126*G126,2)+TRUNC(AE126*G126,2)+TRUNC(AG126*G126,2)+TRUNC(AI126*G126,2))))&gt;=0),ABS((AG126*G126-(TRUNC(AG126*G126,2)+(TRUNC(AL126,2)-(TRUNC(S126*G126,2)+TRUNC(W126*G126,2)+TRUNC(Y126*G126,2)+TRUNC(AA126*G126,2)+TRUNC(AC126*G126,2)+TRUNC(AE126*G126,2)+TRUNC(AG126*G126,2)+TRUNC(AI126*G126,2)))))/AG126*G126)&lt;ABS((AA126*G126-(TRUNC(AA126*G126,2)+(TRUNC(AL126,2)-(TRUNC(S126*G126,2)+TRUNC(W126*G126,2)+TRUNC(Y126*G126,2)+TRUNC(AA126*G126,2)+TRUNC(AC126*G126,2)+TRUNC(AE126*G126,2)+TRUNC(AG126*G126,2)+TRUNC(AI126*G126,2)))))/AA126*G126),TRUE),IF(AND(AC126*G126&lt;&gt;0,(TRUNC(AC126*G126,2)+(TRUNC(AL126,2)-(TRUNC(S126*G126,2)+TRUNC(W126*G126,2)+TRUNC(Y126*G126,2)+TRUNC(AA126*G126,2)+TRUNC(AC126*G126,2)+TRUNC(AE126*G126,2)+TRUNC(AG126*G126,2)+TRUNC(AI126*G126,2))))&gt;=0),ABS((AG126*G126-(TRUNC(AG126*G126,2)+(TRUNC(AL126,2)-(TRUNC(S126*G126,2)+TRUNC(W126*G126,2)+TRUNC(Y126*G126,2)+TRUNC(AA126*G126,2)+TRUNC(AC126*G126,2)+TRUNC(AE126*G126,2)+TRUNC(AG126*G126,2)+TRUNC(AI126*G126,2)))))/AG126*G126)&lt;ABS((AC126*G126-(TRUNC(AC126*G126,2)+(TRUNC(AL126,2)-(TRUNC(S126*G126,2)+TRUNC(W126*G126,2)+TRUNC(Y126*G126,2)+TRUNC(AA126*G126,2)+TRUNC(AC126*G126,2)+TRUNC(AE126*G126,2)+TRUNC(AG126*G126,2)+TRUNC(AI126*G126,2)))))/AC126*G126),TRUE),IF(AND(AE126*G126&lt;&gt;0,(TRUNC(AE126*G126,2)+(TRUNC(AL126,2)-(TRUNC(S126*G126,2)+TRUNC(W126*G126,2)+TRUNC(Y126*G126,2)+TRUNC(AA126*G126,2)+TRUNC(AC126*G126,2)+TRUNC(AE126*G126,2)+TRUNC(AG126*G126,2)+TRUNC(AI126*G126,2))))&gt;=0),ABS((AG126*G126-(TRUNC(AG126*G126,2)+(TRUNC(AL126,2)-(TRUNC(S126*G126,2)+TRUNC(W126*G126,2)+TRUNC(Y126*G126,2)+TRUNC(AA126*G126,2)+TRUNC(AC126*G126,2)+TRUNC(AE126*G126,2)+TRUNC(AG126*G126,2)+TRUNC(AI126*G126,2)))))/AG126*G126)&lt;ABS((AE126*G126-(TRUNC(AE126*G126,2)+(TRUNC(AL126,2)-(TRUNC(S126*G126,2)+TRUNC(W126*G126,2)+TRUNC(Y126*G126,2)+TRUNC(AA126*G126,2)+TRUNC(AC126*G126,2)+TRUNC(AE126*G126,2)+TRUNC(AG126*G126,2)+TRUNC(AI126*G126,2)))))/AE126*G126),TRUE),IF(AND(AG126*G126&lt;&gt;0,(TRUNC(AG126*G126,2)+(TRUNC(AL126,2)-(TRUNC(S126*G126,2)+TRUNC(W126*G126,2)+TRUNC(Y126*G126,2)+TRUNC(AA126*G126,2)+TRUNC(AC126*G126,2)+TRUNC(AE126*G126,2)+TRUNC(AG126*G126,2)+TRUNC(AI126*G126,2))))&gt;=0),ABS((AG126*G126-(TRUNC(AG126*G126,2)+(TRUNC(AL126,2)-(TRUNC(S126*G126,2)+TRUNC(W126*G126,2)+TRUNC(Y126*G126,2)+TRUNC(AA126*G126,2)+TRUNC(AC126*G126,2)+TRUNC(AE126*G126,2)+TRUNC(AG126*G126,2)+TRUNC(AI126*G126,2)))))/AG126*G126)&lt;=ABS((AG126*G126-(TRUNC(AG126*G126,2)+(TRUNC(AL126,2)-(TRUNC(S126*G126,2)+TRUNC(W126*G126,2)+TRUNC(Y126*G126,2)+TRUNC(AA126*G126,2)+TRUNC(AC126*G126,2)+TRUNC(AE126*G126,2)+TRUNC(AG126*G126,2)+TRUNC(AI126*G126,2)))))/AG126*G126),TRUE),IF(AND(AI126*G126&lt;&gt;0,(TRUNC(AI126*G126,2)+(TRUNC(AL126,2)-(TRUNC(S126*G126,2)+TRUNC(W126*G126,2)+TRUNC(Y126*G126,2)+TRUNC(AA126*G126,2)+TRUNC(AC126*G126,2)+TRUNC(AE126*G126,2)+TRUNC(AG126*G126,2)+TRUNC(AI126*G126,2))))&gt;=0),ABS((AG126*G126-(TRUNC(AG126*G126,2)+(TRUNC(AL126,2)-(TRUNC(S126*G126,2)+TRUNC(W126*G126,2)+TRUNC(Y126*G126,2)+TRUNC(AA126*G126,2)+TRUNC(AC126*G126,2)+TRUNC(AE126*G126,2)+TRUNC(AG126*G126,2)+TRUNC(AI126*G126,2)))))/AG126*G126)&lt;=ABS((AI126*G126-(TRUNC(AI126*G126,2)+(TRUNC(AL126,2)-(TRUNC(S126*G126,2)+TRUNC(W126*G126,2)+TRUNC(Y126*G126,2)+TRUNC(AA126*G126,2)+TRUNC(AC126*G126,2)+TRUNC(AE126*G126,2)+TRUNC(AG126*G126,2)+TRUNC(AI126*G126,2)))))/AI126*G126),TRUE)),TRUNC(AG126*G126,2)+(TRUNC(AL126,2)-(TRUNC(S126*G126,2)+TRUNC(W126*G126,2)+TRUNC(Y126*G126,2)+TRUNC(AA126*G126,2)+TRUNC(AC126*G126,2)+TRUNC(AE126*G126,2)+TRUNC(AG126*G126,2)+TRUNC(AI126*G126,2))),TRUNC(AG126*G126,2)))))</f>
        <v>0</v>
      </c>
      <c r="AI126" s="369">
        <f>IF(P126*(1+R126)=0,0,IF((TRUNC(AK126,2)-(TRUNC(H126*(1+R126),2)+TRUNC(J126*(1+R126),2)+TRUNC(K126*(1+R126),2)+TRUNC(L126*(1+R126),2)+TRUNC(M126*(1+R126),2)+TRUNC(N126*(1+R126),2)+TRUNC(O126*(1+R126),2)+TRUNC(P126*(1+R126),2)))=0,TRUNC(P126*(1+R126),2),IF((TRUNC(TRUNC(P126*(1+R126),2),2)+(TRUNC(AK126,2)-(TRUNC(H126*(1+R126),2)+TRUNC(J126*(1+R126),2)+TRUNC(K126*(1+R126),2)+TRUNC(L126*(1+R126),2)+TRUNC(M126*(1+R126),2)+TRUNC(N126*(1+R126),2)+TRUNC(O126*(1+R126),2)+TRUNC(P126*(1+R126),2))))&lt;=0,TRUNC(P126*(1+R126),2),IF(AND(IF(AND(H126*(1+R126)&lt;&gt;0,(TRUNC(H126*(1+R126),2)+(TRUNC(AK126,2)-(TRUNC(H126*(1+R126),2)+TRUNC(J126*(1+R126),2)+TRUNC(K126*(1+R126),2)+TRUNC(L126*(1+R126),2)+TRUNC(M126*(1+R126),2)+TRUNC(N126*(1+R126),2)+TRUNC(O126*(1+R126),2)+TRUNC(P126*(1+R126),2))))&gt;=0),ABS((P126*(1+R126)-(TRUNC(P126*(1+R126),2)+(TRUNC(AK126,2)-(TRUNC(H126*(1+R126),2)+TRUNC(J126*(1+R126),2)+TRUNC(K126*(1+R126),2)+TRUNC(L126*(1+R126),2)+TRUNC(M126*(1+R126),2)+TRUNC(N126*(1+R126),2)+TRUNC(O126*(1+R126),2)+TRUNC(P126*(1+R126),2)))))/P126*(1+R126))&lt;ABS((H126*(1+R126)-(TRUNC(H126*(1+R126),2)+(TRUNC(AK126,2)-(TRUNC(H126*(1+R126),2)+TRUNC(J126*(1+R126),2)+TRUNC(K126*(1+R126),2)+TRUNC(L126*(1+R126),2)+TRUNC(M126*(1+R126),2)+TRUNC(N126*(1+R126),2)+TRUNC(O126*(1+R126),2)+TRUNC(P126*(1+R126),2)))))/H126*(1+R126)),TRUE),IF(AND(J126*(1+R126)&lt;&gt;0,(TRUNC(J126*(1+R126),2)+(TRUNC(AK126,2)-(TRUNC(H126*(1+R126),2)+TRUNC(J126*(1+R126),2)+TRUNC(K126*(1+R126),2)+TRUNC(L126*(1+R126),2)+TRUNC(M126*(1+R126),2)+TRUNC(N126*(1+R126),2)+TRUNC(O126*(1+R126),2)+TRUNC(P126*(1+R126),2))))&gt;=0),ABS((P126*(1+R126)-(TRUNC(P126*(1+R126),2)+(TRUNC(AK126,2)-(TRUNC(H126*(1+R126),2)+TRUNC(J126*(1+R126),2)+TRUNC(K126*(1+R126),2)+TRUNC(L126*(1+R126),2)+TRUNC(M126*(1+R126),2)+TRUNC(N126*(1+R126),2)+TRUNC(O126*(1+R126),2)+TRUNC(P126*(1+R126),2)))))/P126*(1+R126))&lt;ABS((J126*(1+R126)-(TRUNC(J126*(1+R126),2)+(TRUNC(AK126,2)-(TRUNC(H126*(1+R126),2)+TRUNC(J126*(1+R126),2)+TRUNC(K126*(1+R126),2)+TRUNC(L126*(1+R126),2)+TRUNC(M126*(1+R126),2)+TRUNC(N126*(1+R126),2)+TRUNC(O126*(1+R126),2)+TRUNC(P126*(1+R126),2)))))/J126*(1+R126)),TRUE),IF(AND(K126*(1+R126)&lt;&gt;0,(TRUNC(K126*(1+R126),2)+(TRUNC(AK126,2)-(TRUNC(H126*(1+R126),2)+TRUNC(J126*(1+R126),2)+TRUNC(K126*(1+R126),2)+TRUNC(L126*(1+R126),2)+TRUNC(M126*(1+R126),2)+TRUNC(N126*(1+R126),2)+TRUNC(O126*(1+R126),2)+TRUNC(P126*(1+R126),2))))&gt;=0),ABS((P126*(1+R126)-(TRUNC(P126*(1+R126),2)+(TRUNC(AK126,2)-(TRUNC(H126*(1+R126),2)+TRUNC(J126*(1+R126),2)+TRUNC(K126*(1+R126),2)+TRUNC(L126*(1+R126),2)+TRUNC(M126*(1+R126),2)+TRUNC(N126*(1+R126),2)+TRUNC(O126*(1+R126),2)+TRUNC(P126*(1+R126),2)))))/P126*(1+R126))&lt;ABS((K126*(1+R126)-(TRUNC(K126*(1+R126),2)+(TRUNC(AK126,2)-(TRUNC(H126*(1+R126),2)+TRUNC(J126*(1+R126),2)+TRUNC(K126*(1+R126),2)+TRUNC(L126*(1+R126),2)+TRUNC(M126*(1+R126),2)+TRUNC(N126*(1+R126),2)+TRUNC(O126*(1+R126),2)+TRUNC(P126*(1+R126),2)))))/K126*(1+R126)),TRUE),IF(AND(L126*(1+R126)&lt;&gt;0,(TRUNC(L126*(1+R126),2)+(TRUNC(AK126,2)-(TRUNC(H126*(1+R126),2)+TRUNC(J126*(1+R126),2)+TRUNC(K126*(1+R126),2)+TRUNC(L126*(1+R126),2)+TRUNC(M126*(1+R126),2)+TRUNC(N126*(1+R126),2)+TRUNC(O126*(1+R126),2)+TRUNC(P126*(1+R126),2))))&gt;=0),ABS((P126*(1+R126)-(TRUNC(P126*(1+R126),2)+(TRUNC(AK126,2)-(TRUNC(H126*(1+R126),2)+TRUNC(J126*(1+R126),2)+TRUNC(K126*(1+R126),2)+TRUNC(L126*(1+R126),2)+TRUNC(M126*(1+R126),2)+TRUNC(N126*(1+R126),2)+TRUNC(O126*(1+R126),2)+TRUNC(P126*(1+R126),2)))))/P126*(1+R126))&lt;ABS((L126*(1+R126)-(TRUNC(L126*(1+R126),2)+(TRUNC(AK126,2)-(TRUNC(H126*(1+R126),2)+TRUNC(J126*(1+R126),2)+TRUNC(K126*(1+R126),2)+TRUNC(L126*(1+R126),2)+TRUNC(M126*(1+R126),2)+TRUNC(N126*(1+R126),2)+TRUNC(O126*(1+R126),2)+TRUNC(P126*(1+R126),2)))))/L126*(1+R126)),TRUE),IF(AND(M126*(1+R126)&lt;&gt;0,(TRUNC(M126*(1+R126),2)+(TRUNC(AK126,2)-(TRUNC(H126*(1+R126),2)+TRUNC(J126*(1+R126),2)+TRUNC(K126*(1+R126),2)+TRUNC(L126*(1+R126),2)+TRUNC(M126*(1+R126),2)+TRUNC(N126*(1+R126),2)+TRUNC(O126*(1+R126),2)+TRUNC(P126*(1+R126),2))))&gt;=0),ABS((P126*(1+R126)-(TRUNC(P126*(1+R126),2)+(TRUNC(AK126,2)-(TRUNC(H126*(1+R126),2)+TRUNC(J126*(1+R126),2)+TRUNC(K126*(1+R126),2)+TRUNC(L126*(1+R126),2)+TRUNC(M126*(1+R126),2)+TRUNC(N126*(1+R126),2)+TRUNC(O126*(1+R126),2)+TRUNC(P126*(1+R126),2)))))/P126*(1+R126))&lt;ABS((M126*(1+R126)-(TRUNC(M126*(1+R126),2)+(TRUNC(AK126,2)-(TRUNC(H126*(1+R126),2)+TRUNC(J126*(1+R126),2)+TRUNC(K126*(1+R126),2)+TRUNC(L126*(1+R126),2)+TRUNC(M126*(1+R126),2)+TRUNC(N126*(1+R126),2)+TRUNC(O126*(1+R126),2)+TRUNC(P126*(1+R126),2)))))/M126*(1+R126)),TRUE),IF(AND(N126*(1+R126)&lt;&gt;0,(TRUNC(N126*(1+R126),2)+(TRUNC(AK126,2)-(TRUNC(H126*(1+R126),2)+TRUNC(J126*(1+R126),2)+TRUNC(K126*(1+R126),2)+TRUNC(L126*(1+R126),2)+TRUNC(M126*(1+R126),2)+TRUNC(N126*(1+R126),2)+TRUNC(O126*(1+R126),2)+TRUNC(P126*(1+R126),2))))&gt;=0),ABS((P126*(1+R126)-(TRUNC(P126*(1+R126),2)+(TRUNC(AK126,2)-(TRUNC(H126*(1+R126),2)+TRUNC(J126*(1+R126),2)+TRUNC(K126*(1+R126),2)+TRUNC(L126*(1+R126),2)+TRUNC(M126*(1+R126),2)+TRUNC(N126*(1+R126),2)+TRUNC(O126*(1+R126),2)+TRUNC(P126*(1+R126),2)))))/P126*(1+R126))&lt;ABS((N126*(1+R126)-(TRUNC(N126*(1+R126),2)+(TRUNC(AK126,2)-(TRUNC(H126*(1+R126),2)+TRUNC(J126*(1+R126),2)+TRUNC(K126*(1+R126),2)+TRUNC(L126*(1+R126),2)+TRUNC(M126*(1+R126),2)+TRUNC(N126*(1+R126),2)+TRUNC(O126*(1+R126),2)+TRUNC(P126*(1+R126),2)))))/N126*(1+R126)),TRUE),IF(AND(O126*(1+R126)&lt;&gt;0,(TRUNC(O126*(1+R126),2)+(TRUNC(AK126,2)-(TRUNC(H126*(1+R126),2)+TRUNC(J126*(1+R126),2)+TRUNC(K126*(1+R126),2)+TRUNC(L126*(1+R126),2)+TRUNC(M126*(1+R126),2)+TRUNC(N126*(1+R126),2)+TRUNC(O126*(1+R126),2)+TRUNC(P126*(1+R126),2))))&gt;=0),ABS((P126*(1+R126)-(TRUNC(P126*(1+R126),2)+(TRUNC(AK126,2)-(TRUNC(H126*(1+R126),2)+TRUNC(J126*(1+R126),2)+TRUNC(K126*(1+R126),2)+TRUNC(L126*(1+R126),2)+TRUNC(M126*(1+R126),2)+TRUNC(N126*(1+R126),2)+TRUNC(O126*(1+R126),2)+TRUNC(P126*(1+R126),2)))))/P126*(1+R126))&lt;ABS((O126*(1+R126)-(TRUNC(O126*(1+R126),2)+(TRUNC(AK126,2)-(TRUNC(H126*(1+R126),2)+TRUNC(J126*(1+R126),2)+TRUNC(K126*(1+R126),2)+TRUNC(L126*(1+R126),2)+TRUNC(M126*(1+R126),2)+TRUNC(N126*(1+R126),2)+TRUNC(O126*(1+R126),2)+TRUNC(P126*(1+R126),2)))))/O126*(1+R126)),TRUE),IF(AND(P126*(1+R126)&lt;&gt;0,(TRUNC(P126*(1+R126),2)+(TRUNC(AK126,2)-(TRUNC(H126*(1+R126),2)+TRUNC(J126*(1+R126),2)+TRUNC(K126*(1+R126),2)+TRUNC(L126*(1+R126),2)+TRUNC(M126*(1+R126),2)+TRUNC(N126*(1+R126),2)+TRUNC(O126*(1+R126),2)+TRUNC(P126*(1+R126),2))))&gt;=0),ABS((P126*(1+R126)-(TRUNC(P126*(1+R126),2)+(TRUNC(AK126,2)-(TRUNC(H126*(1+R126),2)+TRUNC(J126*(1+R126),2)+TRUNC(K126*(1+R126),2)+TRUNC(L126*(1+R126),2)+TRUNC(M126*(1+R126),2)+TRUNC(N126*(1+R126),2)+TRUNC(O126*(1+R126),2)+TRUNC(P126*(1+R126),2)))))/P126*(1+R126))&lt;=ABS((P126*(1+R126)-(TRUNC(P126*(1+R126),2)+(TRUNC(AK126,2)-(TRUNC(H126*(1+R126),2)+TRUNC(J126*(1+R126),2)+TRUNC(K126*(1+R126),2)+TRUNC(L126*(1+R126),2)+TRUNC(M126*(1+R126),2)+TRUNC(N126*(1+R126),2)+TRUNC(O126*(1+R126),2)+TRUNC(P126*(1+R126),2)))))/P126*(1+R126)),TRUE)),TRUNC(P126*(1+R126),2)+(TRUNC(AK126,2)-(TRUNC(H126*(1+R126),2)+TRUNC(J126*(1+R126),2)+TRUNC(K126*(1+R126),2)+TRUNC(L126*(1+R126),2)+TRUNC(M126*(1+R126),2)+TRUNC(N126*(1+R126),2)+TRUNC(O126*(1+R126),2)+TRUNC(P126*(1+R126),2))),TRUNC(P126*(1+R126),2)))))</f>
        <v>0.01</v>
      </c>
      <c r="AJ126" s="369">
        <f>IF(AI126*G126=0,0,IF((TRUNC(AL126,2)-(TRUNC(S126*G126,2)+TRUNC(W126*G126,2)+TRUNC(Y126*G126,2)+TRUNC(AA126*G126,2)+TRUNC(AC126*G126,2)+TRUNC(AE126*G126,2)+TRUNC(AG126*G126,2)+TRUNC(AI126*G126,2)))=0,TRUNC(AI126*G126,2),IF((TRUNC(TRUNC(AI126*G126,2),2)+(TRUNC(AL126,2)-(TRUNC(S126*G126,2)+TRUNC(W126*G126,2)+TRUNC(Y126*G126,2)+TRUNC(AA126*G126,2)+TRUNC(AC126*G126,2)+TRUNC(AE126*G126,2)+TRUNC(AG126*G126,2)+TRUNC(AI126*G126,2))))&lt;=0,TRUNC(AI126*G126,2),IF(AND(IF(AND(S126*G126&lt;&gt;0,(TRUNC(S126*G126,2)+(TRUNC(AL126,2)-(TRUNC(S126*G126,2)+TRUNC(W126*G126,2)+TRUNC(Y126*G126,2)+TRUNC(AA126*G126,2)+TRUNC(AC126*G126,2)+TRUNC(AE126*G126,2)+TRUNC(AG126*G126,2)+TRUNC(AI126*G126,2))))&gt;=0),ABS((AI126*G126-(TRUNC(AI126*G126,2)+(TRUNC(AL126,2)-(TRUNC(S126*G126,2)+TRUNC(W126*G126,2)+TRUNC(Y126*G126,2)+TRUNC(AA126*G126,2)+TRUNC(AC126*G126,2)+TRUNC(AE126*G126,2)+TRUNC(AG126*G126,2)+TRUNC(AI126*G126,2)))))/AI126*G126)&lt;ABS((S126*G126-(TRUNC(S126*G126,2)+(TRUNC(AL126,2)-(TRUNC(S126*G126,2)+TRUNC(W126*G126,2)+TRUNC(Y126*G126,2)+TRUNC(AA126*G126,2)+TRUNC(AC126*G126,2)+TRUNC(AE126*G126,2)+TRUNC(AG126*G126,2)+TRUNC(AI126*G126,2)))))/S126*G126),TRUE),IF(AND(W126*G126&lt;&gt;0,(TRUNC(W126*G126,2)+(TRUNC(AL126,2)-(TRUNC(S126*G126,2)+TRUNC(W126*G126,2)+TRUNC(Y126*G126,2)+TRUNC(AA126*G126,2)+TRUNC(AC126*G126,2)+TRUNC(AE126*G126,2)+TRUNC(AG126*G126,2)+TRUNC(AI126*G126,2))))&gt;=0),ABS((AI126*G126-(TRUNC(AI126*G126,2)+(TRUNC(AL126,2)-(TRUNC(S126*G126,2)+TRUNC(W126*G126,2)+TRUNC(Y126*G126,2)+TRUNC(AA126*G126,2)+TRUNC(AC126*G126,2)+TRUNC(AE126*G126,2)+TRUNC(AG126*G126,2)+TRUNC(AI126*G126,2)))))/AI126*G126)&lt;ABS((W126*G126-(TRUNC(W126*G126,2)+(TRUNC(AL126,2)-(TRUNC(S126*G126,2)+TRUNC(W126*G126,2)+TRUNC(Y126*G126,2)+TRUNC(AA126*G126,2)+TRUNC(AC126*G126,2)+TRUNC(AE126*G126,2)+TRUNC(AG126*G126,2)+TRUNC(AI126*G126,2)))))/W126*G126),TRUE),IF(AND(Y126*G126&lt;&gt;0,(TRUNC(Y126*G126,2)+(TRUNC(AL126,2)-(TRUNC(S126*G126,2)+TRUNC(W126*G126,2)+TRUNC(Y126*G126,2)+TRUNC(AA126*G126,2)+TRUNC(AC126*G126,2)+TRUNC(AE126*G126,2)+TRUNC(AG126*G126,2)+TRUNC(AI126*G126,2))))&gt;=0),ABS((AI126*G126-(TRUNC(AI126*G126,2)+(TRUNC(AL126,2)-(TRUNC(S126*G126,2)+TRUNC(W126*G126,2)+TRUNC(Y126*G126,2)+TRUNC(AA126*G126,2)+TRUNC(AC126*G126,2)+TRUNC(AE126*G126,2)+TRUNC(AG126*G126,2)+TRUNC(AI126*G126,2)))))/AI126*G126)&lt;ABS((Y126*G126-(TRUNC(Y126*G126,2)+(TRUNC(AL126,2)-(TRUNC(S126*G126,2)+TRUNC(W126*G126,2)+TRUNC(Y126*G126,2)+TRUNC(AA126*G126,2)+TRUNC(AC126*G126,2)+TRUNC(AE126*G126,2)+TRUNC(AG126*G126,2)+TRUNC(AI126*G126,2)))))/Y126*G126),TRUE),IF(AND(AA126*G126&lt;&gt;0,(TRUNC(AA126*G126,2)+(TRUNC(AL126,2)-(TRUNC(S126*G126,2)+TRUNC(W126*G126,2)+TRUNC(Y126*G126,2)+TRUNC(AA126*G126,2)+TRUNC(AC126*G126,2)+TRUNC(AE126*G126,2)+TRUNC(AG126*G126,2)+TRUNC(AI126*G126,2))))&gt;=0),ABS((AI126*G126-(TRUNC(AI126*G126,2)+(TRUNC(AL126,2)-(TRUNC(S126*G126,2)+TRUNC(W126*G126,2)+TRUNC(Y126*G126,2)+TRUNC(AA126*G126,2)+TRUNC(AC126*G126,2)+TRUNC(AE126*G126,2)+TRUNC(AG126*G126,2)+TRUNC(AI126*G126,2)))))/AI126*G126)&lt;ABS((AA126*G126-(TRUNC(AA126*G126,2)+(TRUNC(AL126,2)-(TRUNC(S126*G126,2)+TRUNC(W126*G126,2)+TRUNC(Y126*G126,2)+TRUNC(AA126*G126,2)+TRUNC(AC126*G126,2)+TRUNC(AE126*G126,2)+TRUNC(AG126*G126,2)+TRUNC(AI126*G126,2)))))/AA126*G126),TRUE),IF(AND(AC126*G126&lt;&gt;0,(TRUNC(AC126*G126,2)+(TRUNC(AL126,2)-(TRUNC(S126*G126,2)+TRUNC(W126*G126,2)+TRUNC(Y126*G126,2)+TRUNC(AA126*G126,2)+TRUNC(AC126*G126,2)+TRUNC(AE126*G126,2)+TRUNC(AG126*G126,2)+TRUNC(AI126*G126,2))))&gt;=0),ABS((AI126*G126-(TRUNC(AI126*G126,2)+(TRUNC(AL126,2)-(TRUNC(S126*G126,2)+TRUNC(W126*G126,2)+TRUNC(Y126*G126,2)+TRUNC(AA126*G126,2)+TRUNC(AC126*G126,2)+TRUNC(AE126*G126,2)+TRUNC(AG126*G126,2)+TRUNC(AI126*G126,2)))))/AI126*G126)&lt;ABS((AC126*G126-(TRUNC(AC126*G126,2)+(TRUNC(AL126,2)-(TRUNC(S126*G126,2)+TRUNC(W126*G126,2)+TRUNC(Y126*G126,2)+TRUNC(AA126*G126,2)+TRUNC(AC126*G126,2)+TRUNC(AE126*G126,2)+TRUNC(AG126*G126,2)+TRUNC(AI126*G126,2)))))/AC126*G126),TRUE),IF(AND(AE126*G126&lt;&gt;0,(TRUNC(AE126*G126,2)+(TRUNC(AL126,2)-(TRUNC(S126*G126,2)+TRUNC(W126*G126,2)+TRUNC(Y126*G126,2)+TRUNC(AA126*G126,2)+TRUNC(AC126*G126,2)+TRUNC(AE126*G126,2)+TRUNC(AG126*G126,2)+TRUNC(AI126*G126,2))))&gt;=0),ABS((AI126*G126-(TRUNC(AI126*G126,2)+(TRUNC(AL126,2)-(TRUNC(S126*G126,2)+TRUNC(W126*G126,2)+TRUNC(Y126*G126,2)+TRUNC(AA126*G126,2)+TRUNC(AC126*G126,2)+TRUNC(AE126*G126,2)+TRUNC(AG126*G126,2)+TRUNC(AI126*G126,2)))))/AI126*G126)&lt;ABS((AE126*G126-(TRUNC(AE126*G126,2)+(TRUNC(AL126,2)-(TRUNC(S126*G126,2)+TRUNC(W126*G126,2)+TRUNC(Y126*G126,2)+TRUNC(AA126*G126,2)+TRUNC(AC126*G126,2)+TRUNC(AE126*G126,2)+TRUNC(AG126*G126,2)+TRUNC(AI126*G126,2)))))/AE126*G126),TRUE),IF(AND(AG126*G126&lt;&gt;0,(TRUNC(AG126*G126,2)+(TRUNC(AL126,2)-(TRUNC(S126*G126,2)+TRUNC(W126*G126,2)+TRUNC(Y126*G126,2)+TRUNC(AA126*G126,2)+TRUNC(AC126*G126,2)+TRUNC(AE126*G126,2)+TRUNC(AG126*G126,2)+TRUNC(AI126*G126,2))))&gt;=0),ABS((AI126*G126-(TRUNC(AI126*G126,2)+(TRUNC(AL126,2)-(TRUNC(S126*G126,2)+TRUNC(W126*G126,2)+TRUNC(Y126*G126,2)+TRUNC(AA126*G126,2)+TRUNC(AC126*G126,2)+TRUNC(AE126*G126,2)+TRUNC(AG126*G126,2)+TRUNC(AI126*G126,2)))))/AI126*G126)&lt;ABS((AG126*G126-(TRUNC(AG126*G126,2)+(TRUNC(AL126,2)-(TRUNC(S126*G126,2)+TRUNC(W126*G126,2)+TRUNC(Y126*G126,2)+TRUNC(AA126*G126,2)+TRUNC(AC126*G126,2)+TRUNC(AE126*G126,2)+TRUNC(AG126*G126,2)+TRUNC(AI126*G126,2)))))/AG126*G126),TRUE),IF(AND(AI126*G126&lt;&gt;0,(TRUNC(AI126*G126,2)+(TRUNC(AL126,2)-(TRUNC(S126*G126,2)+TRUNC(W126*G126,2)+TRUNC(Y126*G126,2)+TRUNC(AA126*G126,2)+TRUNC(AC126*G126,2)+TRUNC(AE126*G126,2)+TRUNC(AG126*G126,2)+TRUNC(AI126*G126,2))))&gt;=0),ABS((AI126*G126-(TRUNC(AI126*G126,2)+(TRUNC(AL126,2)-(TRUNC(S126*G126,2)+TRUNC(W126*G126,2)+TRUNC(Y126*G126,2)+TRUNC(AA126*G126,2)+TRUNC(AC126*G126,2)+TRUNC(AE126*G126,2)+TRUNC(AG126*G126,2)+TRUNC(AI126*G126,2)))))/AI126*G126)&lt;=ABS((AI126*G126-(TRUNC(AI126*G126,2)+(TRUNC(AL126,2)-(TRUNC(S126*G126,2)+TRUNC(W126*G126,2)+TRUNC(Y126*G126,2)+TRUNC(AA126*G126,2)+TRUNC(AC126*G126,2)+TRUNC(AE126*G126,2)+TRUNC(AG126*G126,2)+TRUNC(AI126*G126,2)))))/AI126*G126),TRUE)),TRUNC(AI126*G126,2)+(TRUNC(AL126,2)-(TRUNC(S126*G126,2)+TRUNC(W126*G126,2)+TRUNC(Y126*G126,2)+TRUNC(AA126*G126,2)+TRUNC(AC126*G126,2)+TRUNC(AE126*G126,2)+TRUNC(AG126*G126,2)+TRUNC(AI126*G126,2))),TRUNC(AI126*G126,2)))))</f>
        <v>0</v>
      </c>
      <c r="AK126" s="369">
        <f>TRUNC(Q126*(1+R126), 2)</f>
        <v>88.37</v>
      </c>
      <c r="AL126" s="369">
        <f>TRUNC(G126*TRUNC(AK126, 2), 2)</f>
        <v>0</v>
      </c>
    </row>
    <row r="127" spans="1:38" ht="25.5" x14ac:dyDescent="0.2">
      <c r="A127" s="368" t="s">
        <v>521</v>
      </c>
      <c r="B127" s="367" t="s">
        <v>193</v>
      </c>
      <c r="C127" s="367" t="s">
        <v>393</v>
      </c>
      <c r="D127" s="367" t="s">
        <v>1286</v>
      </c>
      <c r="E127" s="366" t="s">
        <v>1287</v>
      </c>
      <c r="F127" s="365" t="s">
        <v>236</v>
      </c>
      <c r="G127" s="365"/>
      <c r="H127" s="363">
        <v>534.98</v>
      </c>
      <c r="I127" s="363">
        <v>307.76</v>
      </c>
      <c r="J127" s="363">
        <v>305.33999999999997</v>
      </c>
      <c r="K127" s="363">
        <v>1.02</v>
      </c>
      <c r="L127" s="363">
        <v>0</v>
      </c>
      <c r="M127" s="363">
        <v>0</v>
      </c>
      <c r="N127" s="363">
        <v>0</v>
      </c>
      <c r="O127" s="363">
        <v>0</v>
      </c>
      <c r="P127" s="363">
        <v>1.4</v>
      </c>
      <c r="Q127" s="363">
        <f>TRUNC(H127 + N127 + K127 + J127 + P127 + M127 + L127 + O127, 2)</f>
        <v>842.74</v>
      </c>
      <c r="R127" s="364"/>
      <c r="S127" s="363">
        <f>IF(H127*(1+R127)=0,0,IF((TRUNC(AK127,2)-(TRUNC(H127*(1+R127),2)+TRUNC(J127*(1+R127),2)+TRUNC(K127*(1+R127),2)+TRUNC(L127*(1+R127),2)+TRUNC(M127*(1+R127),2)+TRUNC(N127*(1+R127),2)+TRUNC(O127*(1+R127),2)+TRUNC(P127*(1+R127),2)))=0,TRUNC(H127*(1+R127),2),IF((TRUNC(TRUNC(H127*(1+R127),2),2)+(TRUNC(AK127,2)-(TRUNC(H127*(1+R127),2)+TRUNC(J127*(1+R127),2)+TRUNC(K127*(1+R127),2)+TRUNC(L127*(1+R127),2)+TRUNC(M127*(1+R127),2)+TRUNC(N127*(1+R127),2)+TRUNC(O127*(1+R127),2)+TRUNC(P127*(1+R127),2))))&lt;=0,TRUNC(H127*(1+R127),2),IF(AND(IF(AND(H127*(1+R127)&lt;&gt;0,(TRUNC(H127*(1+R127),2)+(TRUNC(AK127,2)-(TRUNC(H127*(1+R127),2)+TRUNC(J127*(1+R127),2)+TRUNC(K127*(1+R127),2)+TRUNC(L127*(1+R127),2)+TRUNC(M127*(1+R127),2)+TRUNC(N127*(1+R127),2)+TRUNC(O127*(1+R127),2)+TRUNC(P127*(1+R127),2))))&gt;=0),ABS((H127*(1+R127)-(TRUNC(H127*(1+R127),2)+(TRUNC(AK127,2)-(TRUNC(H127*(1+R127),2)+TRUNC(J127*(1+R127),2)+TRUNC(K127*(1+R127),2)+TRUNC(L127*(1+R127),2)+TRUNC(M127*(1+R127),2)+TRUNC(N127*(1+R127),2)+TRUNC(O127*(1+R127),2)+TRUNC(P127*(1+R127),2)))))/H127*(1+R127))&lt;=ABS((H127*(1+R127)-(TRUNC(H127*(1+R127),2)+(TRUNC(AK127,2)-(TRUNC(H127*(1+R127),2)+TRUNC(J127*(1+R127),2)+TRUNC(K127*(1+R127),2)+TRUNC(L127*(1+R127),2)+TRUNC(M127*(1+R127),2)+TRUNC(N127*(1+R127),2)+TRUNC(O127*(1+R127),2)+TRUNC(P127*(1+R127),2)))))/H127*(1+R127)),TRUE),IF(AND(J127*(1+R127)&lt;&gt;0,(TRUNC(J127*(1+R127),2)+(TRUNC(AK127,2)-(TRUNC(H127*(1+R127),2)+TRUNC(J127*(1+R127),2)+TRUNC(K127*(1+R127),2)+TRUNC(L127*(1+R127),2)+TRUNC(M127*(1+R127),2)+TRUNC(N127*(1+R127),2)+TRUNC(O127*(1+R127),2)+TRUNC(P127*(1+R127),2))))&gt;=0),ABS((H127*(1+R127)-(TRUNC(H127*(1+R127),2)+(TRUNC(AK127,2)-(TRUNC(H127*(1+R127),2)+TRUNC(J127*(1+R127),2)+TRUNC(K127*(1+R127),2)+TRUNC(L127*(1+R127),2)+TRUNC(M127*(1+R127),2)+TRUNC(N127*(1+R127),2)+TRUNC(O127*(1+R127),2)+TRUNC(P127*(1+R127),2)))))/H127*(1+R127))&lt;=ABS((J127*(1+R127)-(TRUNC(J127*(1+R127),2)+(TRUNC(AK127,2)-(TRUNC(H127*(1+R127),2)+TRUNC(J127*(1+R127),2)+TRUNC(K127*(1+R127),2)+TRUNC(L127*(1+R127),2)+TRUNC(M127*(1+R127),2)+TRUNC(N127*(1+R127),2)+TRUNC(O127*(1+R127),2)+TRUNC(P127*(1+R127),2)))))/J127*(1+R127)),TRUE),IF(AND(K127*(1+R127)&lt;&gt;0,(TRUNC(K127*(1+R127),2)+(TRUNC(AK127,2)-(TRUNC(H127*(1+R127),2)+TRUNC(J127*(1+R127),2)+TRUNC(K127*(1+R127),2)+TRUNC(L127*(1+R127),2)+TRUNC(M127*(1+R127),2)+TRUNC(N127*(1+R127),2)+TRUNC(O127*(1+R127),2)+TRUNC(P127*(1+R127),2))))&gt;=0),ABS((H127*(1+R127)-(TRUNC(H127*(1+R127),2)+(TRUNC(AK127,2)-(TRUNC(H127*(1+R127),2)+TRUNC(J127*(1+R127),2)+TRUNC(K127*(1+R127),2)+TRUNC(L127*(1+R127),2)+TRUNC(M127*(1+R127),2)+TRUNC(N127*(1+R127),2)+TRUNC(O127*(1+R127),2)+TRUNC(P127*(1+R127),2)))))/H127*(1+R127))&lt;=ABS((K127*(1+R127)-(TRUNC(K127*(1+R127),2)+(TRUNC(AK127,2)-(TRUNC(H127*(1+R127),2)+TRUNC(J127*(1+R127),2)+TRUNC(K127*(1+R127),2)+TRUNC(L127*(1+R127),2)+TRUNC(M127*(1+R127),2)+TRUNC(N127*(1+R127),2)+TRUNC(O127*(1+R127),2)+TRUNC(P127*(1+R127),2)))))/K127*(1+R127)),TRUE),IF(AND(L127*(1+R127)&lt;&gt;0,(TRUNC(L127*(1+R127),2)+(TRUNC(AK127,2)-(TRUNC(H127*(1+R127),2)+TRUNC(J127*(1+R127),2)+TRUNC(K127*(1+R127),2)+TRUNC(L127*(1+R127),2)+TRUNC(M127*(1+R127),2)+TRUNC(N127*(1+R127),2)+TRUNC(O127*(1+R127),2)+TRUNC(P127*(1+R127),2))))&gt;=0),ABS((H127*(1+R127)-(TRUNC(H127*(1+R127),2)+(TRUNC(AK127,2)-(TRUNC(H127*(1+R127),2)+TRUNC(J127*(1+R127),2)+TRUNC(K127*(1+R127),2)+TRUNC(L127*(1+R127),2)+TRUNC(M127*(1+R127),2)+TRUNC(N127*(1+R127),2)+TRUNC(O127*(1+R127),2)+TRUNC(P127*(1+R127),2)))))/H127*(1+R127))&lt;=ABS((L127*(1+R127)-(TRUNC(L127*(1+R127),2)+(TRUNC(AK127,2)-(TRUNC(H127*(1+R127),2)+TRUNC(J127*(1+R127),2)+TRUNC(K127*(1+R127),2)+TRUNC(L127*(1+R127),2)+TRUNC(M127*(1+R127),2)+TRUNC(N127*(1+R127),2)+TRUNC(O127*(1+R127),2)+TRUNC(P127*(1+R127),2)))))/L127*(1+R127)),TRUE),IF(AND(M127*(1+R127)&lt;&gt;0,(TRUNC(M127*(1+R127),2)+(TRUNC(AK127,2)-(TRUNC(H127*(1+R127),2)+TRUNC(J127*(1+R127),2)+TRUNC(K127*(1+R127),2)+TRUNC(L127*(1+R127),2)+TRUNC(M127*(1+R127),2)+TRUNC(N127*(1+R127),2)+TRUNC(O127*(1+R127),2)+TRUNC(P127*(1+R127),2))))&gt;=0),ABS((H127*(1+R127)-(TRUNC(H127*(1+R127),2)+(TRUNC(AK127,2)-(TRUNC(H127*(1+R127),2)+TRUNC(J127*(1+R127),2)+TRUNC(K127*(1+R127),2)+TRUNC(L127*(1+R127),2)+TRUNC(M127*(1+R127),2)+TRUNC(N127*(1+R127),2)+TRUNC(O127*(1+R127),2)+TRUNC(P127*(1+R127),2)))))/H127*(1+R127))&lt;=ABS((M127*(1+R127)-(TRUNC(M127*(1+R127),2)+(TRUNC(AK127,2)-(TRUNC(H127*(1+R127),2)+TRUNC(J127*(1+R127),2)+TRUNC(K127*(1+R127),2)+TRUNC(L127*(1+R127),2)+TRUNC(M127*(1+R127),2)+TRUNC(N127*(1+R127),2)+TRUNC(O127*(1+R127),2)+TRUNC(P127*(1+R127),2)))))/M127*(1+R127)),TRUE),IF(AND(N127*(1+R127)&lt;&gt;0,(TRUNC(N127*(1+R127),2)+(TRUNC(AK127,2)-(TRUNC(H127*(1+R127),2)+TRUNC(J127*(1+R127),2)+TRUNC(K127*(1+R127),2)+TRUNC(L127*(1+R127),2)+TRUNC(M127*(1+R127),2)+TRUNC(N127*(1+R127),2)+TRUNC(O127*(1+R127),2)+TRUNC(P127*(1+R127),2))))&gt;=0),ABS((H127*(1+R127)-(TRUNC(H127*(1+R127),2)+(TRUNC(AK127,2)-(TRUNC(H127*(1+R127),2)+TRUNC(J127*(1+R127),2)+TRUNC(K127*(1+R127),2)+TRUNC(L127*(1+R127),2)+TRUNC(M127*(1+R127),2)+TRUNC(N127*(1+R127),2)+TRUNC(O127*(1+R127),2)+TRUNC(P127*(1+R127),2)))))/H127*(1+R127))&lt;=ABS((N127*(1+R127)-(TRUNC(N127*(1+R127),2)+(TRUNC(AK127,2)-(TRUNC(H127*(1+R127),2)+TRUNC(J127*(1+R127),2)+TRUNC(K127*(1+R127),2)+TRUNC(L127*(1+R127),2)+TRUNC(M127*(1+R127),2)+TRUNC(N127*(1+R127),2)+TRUNC(O127*(1+R127),2)+TRUNC(P127*(1+R127),2)))))/N127*(1+R127)),TRUE),IF(AND(O127*(1+R127)&lt;&gt;0,(TRUNC(O127*(1+R127),2)+(TRUNC(AK127,2)-(TRUNC(H127*(1+R127),2)+TRUNC(J127*(1+R127),2)+TRUNC(K127*(1+R127),2)+TRUNC(L127*(1+R127),2)+TRUNC(M127*(1+R127),2)+TRUNC(N127*(1+R127),2)+TRUNC(O127*(1+R127),2)+TRUNC(P127*(1+R127),2))))&gt;=0),ABS((H127*(1+R127)-(TRUNC(H127*(1+R127),2)+(TRUNC(AK127,2)-(TRUNC(H127*(1+R127),2)+TRUNC(J127*(1+R127),2)+TRUNC(K127*(1+R127),2)+TRUNC(L127*(1+R127),2)+TRUNC(M127*(1+R127),2)+TRUNC(N127*(1+R127),2)+TRUNC(O127*(1+R127),2)+TRUNC(P127*(1+R127),2)))))/H127*(1+R127))&lt;=ABS((O127*(1+R127)-(TRUNC(O127*(1+R127),2)+(TRUNC(AK127,2)-(TRUNC(H127*(1+R127),2)+TRUNC(J127*(1+R127),2)+TRUNC(K127*(1+R127),2)+TRUNC(L127*(1+R127),2)+TRUNC(M127*(1+R127),2)+TRUNC(N127*(1+R127),2)+TRUNC(O127*(1+R127),2)+TRUNC(P127*(1+R127),2)))))/O127*(1+R127)),TRUE),IF(AND(P127*(1+R127)&lt;&gt;0,(TRUNC(P127*(1+R127),2)+(TRUNC(AK127,2)-(TRUNC(H127*(1+R127),2)+TRUNC(J127*(1+R127),2)+TRUNC(K127*(1+R127),2)+TRUNC(L127*(1+R127),2)+TRUNC(M127*(1+R127),2)+TRUNC(N127*(1+R127),2)+TRUNC(O127*(1+R127),2)+TRUNC(P127*(1+R127),2))))&gt;=0),ABS((H127*(1+R127)-(TRUNC(H127*(1+R127),2)+(TRUNC(AK127,2)-(TRUNC(H127*(1+R127),2)+TRUNC(J127*(1+R127),2)+TRUNC(K127*(1+R127),2)+TRUNC(L127*(1+R127),2)+TRUNC(M127*(1+R127),2)+TRUNC(N127*(1+R127),2)+TRUNC(O127*(1+R127),2)+TRUNC(P127*(1+R127),2)))))/H127*(1+R127))&lt;=ABS((P127*(1+R127)-(TRUNC(P127*(1+R127),2)+(TRUNC(AK127,2)-(TRUNC(H127*(1+R127),2)+TRUNC(J127*(1+R127),2)+TRUNC(K127*(1+R127),2)+TRUNC(L127*(1+R127),2)+TRUNC(M127*(1+R127),2)+TRUNC(N127*(1+R127),2)+TRUNC(O127*(1+R127),2)+TRUNC(P127*(1+R127),2)))))/P127*(1+R127)),TRUE)),TRUNC(H127*(1+R127),2)+(TRUNC(AK127,2)-(TRUNC(H127*(1+R127),2)+TRUNC(J127*(1+R127),2)+TRUNC(K127*(1+R127),2)+TRUNC(L127*(1+R127),2)+TRUNC(M127*(1+R127),2)+TRUNC(N127*(1+R127),2)+TRUNC(O127*(1+R127),2)+TRUNC(P127*(1+R127),2))),TRUNC(H127*(1+R127),2)))))</f>
        <v>534.98000000000013</v>
      </c>
      <c r="T127" s="363">
        <f>IF(S127*G127=0,0,IF((TRUNC(AL127,2)-(TRUNC(S127*G127,2)+TRUNC(W127*G127,2)+TRUNC(Y127*G127,2)+TRUNC(AA127*G127,2)+TRUNC(AC127*G127,2)+TRUNC(AE127*G127,2)+TRUNC(AG127*G127,2)+TRUNC(AI127*G127,2)))=0,TRUNC(S127*G127,2),IF((TRUNC(TRUNC(S127*G127,2),2)+(TRUNC(AL127,2)-(TRUNC(S127*G127,2)+TRUNC(W127*G127,2)+TRUNC(Y127*G127,2)+TRUNC(AA127*G127,2)+TRUNC(AC127*G127,2)+TRUNC(AE127*G127,2)+TRUNC(AG127*G127,2)+TRUNC(AI127*G127,2))))&lt;=0,TRUNC(S127*G127,2),IF(AND(IF(AND(S127*G127&lt;&gt;0,(TRUNC(S127*G127,2)+(TRUNC(AL127,2)-(TRUNC(S127*G127,2)+TRUNC(W127*G127,2)+TRUNC(Y127*G127,2)+TRUNC(AA127*G127,2)+TRUNC(AC127*G127,2)+TRUNC(AE127*G127,2)+TRUNC(AG127*G127,2)+TRUNC(AI127*G127,2))))&gt;=0),ABS((S127*G127-(TRUNC(S127*G127,2)+(TRUNC(AL127,2)-(TRUNC(S127*G127,2)+TRUNC(W127*G127,2)+TRUNC(Y127*G127,2)+TRUNC(AA127*G127,2)+TRUNC(AC127*G127,2)+TRUNC(AE127*G127,2)+TRUNC(AG127*G127,2)+TRUNC(AI127*G127,2)))))/S127*G127)&lt;=ABS((S127*G127-(TRUNC(S127*G127,2)+(TRUNC(AL127,2)-(TRUNC(S127*G127,2)+TRUNC(W127*G127,2)+TRUNC(Y127*G127,2)+TRUNC(AA127*G127,2)+TRUNC(AC127*G127,2)+TRUNC(AE127*G127,2)+TRUNC(AG127*G127,2)+TRUNC(AI127*G127,2)))))/S127*G127),TRUE),IF(AND(W127*G127&lt;&gt;0,(TRUNC(W127*G127,2)+(TRUNC(AL127,2)-(TRUNC(S127*G127,2)+TRUNC(W127*G127,2)+TRUNC(Y127*G127,2)+TRUNC(AA127*G127,2)+TRUNC(AC127*G127,2)+TRUNC(AE127*G127,2)+TRUNC(AG127*G127,2)+TRUNC(AI127*G127,2))))&gt;=0),ABS((S127*G127-(TRUNC(S127*G127,2)+(TRUNC(AL127,2)-(TRUNC(S127*G127,2)+TRUNC(W127*G127,2)+TRUNC(Y127*G127,2)+TRUNC(AA127*G127,2)+TRUNC(AC127*G127,2)+TRUNC(AE127*G127,2)+TRUNC(AG127*G127,2)+TRUNC(AI127*G127,2)))))/S127*G127)&lt;=ABS((W127*G127-(TRUNC(W127*G127,2)+(TRUNC(AL127,2)-(TRUNC(S127*G127,2)+TRUNC(W127*G127,2)+TRUNC(Y127*G127,2)+TRUNC(AA127*G127,2)+TRUNC(AC127*G127,2)+TRUNC(AE127*G127,2)+TRUNC(AG127*G127,2)+TRUNC(AI127*G127,2)))))/W127*G127),TRUE),IF(AND(Y127*G127&lt;&gt;0,(TRUNC(Y127*G127,2)+(TRUNC(AL127,2)-(TRUNC(S127*G127,2)+TRUNC(W127*G127,2)+TRUNC(Y127*G127,2)+TRUNC(AA127*G127,2)+TRUNC(AC127*G127,2)+TRUNC(AE127*G127,2)+TRUNC(AG127*G127,2)+TRUNC(AI127*G127,2))))&gt;=0),ABS((S127*G127-(TRUNC(S127*G127,2)+(TRUNC(AL127,2)-(TRUNC(S127*G127,2)+TRUNC(W127*G127,2)+TRUNC(Y127*G127,2)+TRUNC(AA127*G127,2)+TRUNC(AC127*G127,2)+TRUNC(AE127*G127,2)+TRUNC(AG127*G127,2)+TRUNC(AI127*G127,2)))))/S127*G127)&lt;=ABS((Y127*G127-(TRUNC(Y127*G127,2)+(TRUNC(AL127,2)-(TRUNC(S127*G127,2)+TRUNC(W127*G127,2)+TRUNC(Y127*G127,2)+TRUNC(AA127*G127,2)+TRUNC(AC127*G127,2)+TRUNC(AE127*G127,2)+TRUNC(AG127*G127,2)+TRUNC(AI127*G127,2)))))/Y127*G127),TRUE),IF(AND(AA127*G127&lt;&gt;0,(TRUNC(AA127*G127,2)+(TRUNC(AL127,2)-(TRUNC(S127*G127,2)+TRUNC(W127*G127,2)+TRUNC(Y127*G127,2)+TRUNC(AA127*G127,2)+TRUNC(AC127*G127,2)+TRUNC(AE127*G127,2)+TRUNC(AG127*G127,2)+TRUNC(AI127*G127,2))))&gt;=0),ABS((S127*G127-(TRUNC(S127*G127,2)+(TRUNC(AL127,2)-(TRUNC(S127*G127,2)+TRUNC(W127*G127,2)+TRUNC(Y127*G127,2)+TRUNC(AA127*G127,2)+TRUNC(AC127*G127,2)+TRUNC(AE127*G127,2)+TRUNC(AG127*G127,2)+TRUNC(AI127*G127,2)))))/S127*G127)&lt;=ABS((AA127*G127-(TRUNC(AA127*G127,2)+(TRUNC(AL127,2)-(TRUNC(S127*G127,2)+TRUNC(W127*G127,2)+TRUNC(Y127*G127,2)+TRUNC(AA127*G127,2)+TRUNC(AC127*G127,2)+TRUNC(AE127*G127,2)+TRUNC(AG127*G127,2)+TRUNC(AI127*G127,2)))))/AA127*G127),TRUE),IF(AND(AC127*G127&lt;&gt;0,(TRUNC(AC127*G127,2)+(TRUNC(AL127,2)-(TRUNC(S127*G127,2)+TRUNC(W127*G127,2)+TRUNC(Y127*G127,2)+TRUNC(AA127*G127,2)+TRUNC(AC127*G127,2)+TRUNC(AE127*G127,2)+TRUNC(AG127*G127,2)+TRUNC(AI127*G127,2))))&gt;=0),ABS((S127*G127-(TRUNC(S127*G127,2)+(TRUNC(AL127,2)-(TRUNC(S127*G127,2)+TRUNC(W127*G127,2)+TRUNC(Y127*G127,2)+TRUNC(AA127*G127,2)+TRUNC(AC127*G127,2)+TRUNC(AE127*G127,2)+TRUNC(AG127*G127,2)+TRUNC(AI127*G127,2)))))/S127*G127)&lt;=ABS((AC127*G127-(TRUNC(AC127*G127,2)+(TRUNC(AL127,2)-(TRUNC(S127*G127,2)+TRUNC(W127*G127,2)+TRUNC(Y127*G127,2)+TRUNC(AA127*G127,2)+TRUNC(AC127*G127,2)+TRUNC(AE127*G127,2)+TRUNC(AG127*G127,2)+TRUNC(AI127*G127,2)))))/AC127*G127),TRUE),IF(AND(AE127*G127&lt;&gt;0,(TRUNC(AE127*G127,2)+(TRUNC(AL127,2)-(TRUNC(S127*G127,2)+TRUNC(W127*G127,2)+TRUNC(Y127*G127,2)+TRUNC(AA127*G127,2)+TRUNC(AC127*G127,2)+TRUNC(AE127*G127,2)+TRUNC(AG127*G127,2)+TRUNC(AI127*G127,2))))&gt;=0),ABS((S127*G127-(TRUNC(S127*G127,2)+(TRUNC(AL127,2)-(TRUNC(S127*G127,2)+TRUNC(W127*G127,2)+TRUNC(Y127*G127,2)+TRUNC(AA127*G127,2)+TRUNC(AC127*G127,2)+TRUNC(AE127*G127,2)+TRUNC(AG127*G127,2)+TRUNC(AI127*G127,2)))))/S127*G127)&lt;=ABS((AE127*G127-(TRUNC(AE127*G127,2)+(TRUNC(AL127,2)-(TRUNC(S127*G127,2)+TRUNC(W127*G127,2)+TRUNC(Y127*G127,2)+TRUNC(AA127*G127,2)+TRUNC(AC127*G127,2)+TRUNC(AE127*G127,2)+TRUNC(AG127*G127,2)+TRUNC(AI127*G127,2)))))/AE127*G127),TRUE),IF(AND(AG127*G127&lt;&gt;0,(TRUNC(AG127*G127,2)+(TRUNC(AL127,2)-(TRUNC(S127*G127,2)+TRUNC(W127*G127,2)+TRUNC(Y127*G127,2)+TRUNC(AA127*G127,2)+TRUNC(AC127*G127,2)+TRUNC(AE127*G127,2)+TRUNC(AG127*G127,2)+TRUNC(AI127*G127,2))))&gt;=0),ABS((S127*G127-(TRUNC(S127*G127,2)+(TRUNC(AL127,2)-(TRUNC(S127*G127,2)+TRUNC(W127*G127,2)+TRUNC(Y127*G127,2)+TRUNC(AA127*G127,2)+TRUNC(AC127*G127,2)+TRUNC(AE127*G127,2)+TRUNC(AG127*G127,2)+TRUNC(AI127*G127,2)))))/S127*G127)&lt;=ABS((AG127*G127-(TRUNC(AG127*G127,2)+(TRUNC(AL127,2)-(TRUNC(S127*G127,2)+TRUNC(W127*G127,2)+TRUNC(Y127*G127,2)+TRUNC(AA127*G127,2)+TRUNC(AC127*G127,2)+TRUNC(AE127*G127,2)+TRUNC(AG127*G127,2)+TRUNC(AI127*G127,2)))))/AG127*G127),TRUE),IF(AND(AI127*G127&lt;&gt;0,(TRUNC(AI127*G127,2)+(TRUNC(AL127,2)-(TRUNC(S127*G127,2)+TRUNC(W127*G127,2)+TRUNC(Y127*G127,2)+TRUNC(AA127*G127,2)+TRUNC(AC127*G127,2)+TRUNC(AE127*G127,2)+TRUNC(AG127*G127,2)+TRUNC(AI127*G127,2))))&gt;=0),ABS((S127*G127-(TRUNC(S127*G127,2)+(TRUNC(AL127,2)-(TRUNC(S127*G127,2)+TRUNC(W127*G127,2)+TRUNC(Y127*G127,2)+TRUNC(AA127*G127,2)+TRUNC(AC127*G127,2)+TRUNC(AE127*G127,2)+TRUNC(AG127*G127,2)+TRUNC(AI127*G127,2)))))/S127*G127)&lt;=ABS((AI127*G127-(TRUNC(AI127*G127,2)+(TRUNC(AL127,2)-(TRUNC(S127*G127,2)+TRUNC(W127*G127,2)+TRUNC(Y127*G127,2)+TRUNC(AA127*G127,2)+TRUNC(AC127*G127,2)+TRUNC(AE127*G127,2)+TRUNC(AG127*G127,2)+TRUNC(AI127*G127,2)))))/AI127*G127),TRUE)),TRUNC(S127*G127,2)+(TRUNC(AL127,2)-(TRUNC(S127*G127,2)+TRUNC(W127*G127,2)+TRUNC(Y127*G127,2)+TRUNC(AA127*G127,2)+TRUNC(AC127*G127,2)+TRUNC(AE127*G127,2)+TRUNC(AG127*G127,2)+TRUNC(AI127*G127,2))),TRUNC(S127*G127,2)))))</f>
        <v>0</v>
      </c>
      <c r="U127" s="363">
        <f t="shared" si="107"/>
        <v>307.76</v>
      </c>
      <c r="V127" s="363">
        <f t="shared" si="107"/>
        <v>0</v>
      </c>
      <c r="W127" s="363">
        <f>IF(J127*(1+R127)=0,0,IF((TRUNC(AK127,2)-(TRUNC(H127*(1+R127),2)+TRUNC(J127*(1+R127),2)+TRUNC(K127*(1+R127),2)+TRUNC(L127*(1+R127),2)+TRUNC(M127*(1+R127),2)+TRUNC(N127*(1+R127),2)+TRUNC(O127*(1+R127),2)+TRUNC(P127*(1+R127),2)))=0,TRUNC(J127*(1+R127),2),IF((TRUNC(TRUNC(J127*(1+R127),2),2)+(TRUNC(AK127,2)-(TRUNC(H127*(1+R127),2)+TRUNC(J127*(1+R127),2)+TRUNC(K127*(1+R127),2)+TRUNC(L127*(1+R127),2)+TRUNC(M127*(1+R127),2)+TRUNC(N127*(1+R127),2)+TRUNC(O127*(1+R127),2)+TRUNC(P127*(1+R127),2))))&lt;=0,TRUNC(J127*(1+R127),2),IF(AND(IF(AND(H127*(1+R127)&lt;&gt;0,(TRUNC(H127*(1+R127),2)+(TRUNC(AK127,2)-(TRUNC(H127*(1+R127),2)+TRUNC(J127*(1+R127),2)+TRUNC(K127*(1+R127),2)+TRUNC(L127*(1+R127),2)+TRUNC(M127*(1+R127),2)+TRUNC(N127*(1+R127),2)+TRUNC(O127*(1+R127),2)+TRUNC(P127*(1+R127),2))))&gt;=0),ABS((J127*(1+R127)-(TRUNC(J127*(1+R127),2)+(TRUNC(AK127,2)-(TRUNC(H127*(1+R127),2)+TRUNC(J127*(1+R127),2)+TRUNC(K127*(1+R127),2)+TRUNC(L127*(1+R127),2)+TRUNC(M127*(1+R127),2)+TRUNC(N127*(1+R127),2)+TRUNC(O127*(1+R127),2)+TRUNC(P127*(1+R127),2)))))/J127*(1+R127))&lt;ABS((H127*(1+R127)-(TRUNC(H127*(1+R127),2)+(TRUNC(AK127,2)-(TRUNC(H127*(1+R127),2)+TRUNC(J127*(1+R127),2)+TRUNC(K127*(1+R127),2)+TRUNC(L127*(1+R127),2)+TRUNC(M127*(1+R127),2)+TRUNC(N127*(1+R127),2)+TRUNC(O127*(1+R127),2)+TRUNC(P127*(1+R127),2)))))/H127*(1+R127)),TRUE),IF(AND(J127*(1+R127)&lt;&gt;0,(TRUNC(J127*(1+R127),2)+(TRUNC(AK127,2)-(TRUNC(H127*(1+R127),2)+TRUNC(J127*(1+R127),2)+TRUNC(K127*(1+R127),2)+TRUNC(L127*(1+R127),2)+TRUNC(M127*(1+R127),2)+TRUNC(N127*(1+R127),2)+TRUNC(O127*(1+R127),2)+TRUNC(P127*(1+R127),2))))&gt;=0),ABS((J127*(1+R127)-(TRUNC(J127*(1+R127),2)+(TRUNC(AK127,2)-(TRUNC(H127*(1+R127),2)+TRUNC(J127*(1+R127),2)+TRUNC(K127*(1+R127),2)+TRUNC(L127*(1+R127),2)+TRUNC(M127*(1+R127),2)+TRUNC(N127*(1+R127),2)+TRUNC(O127*(1+R127),2)+TRUNC(P127*(1+R127),2)))))/J127*(1+R127))&lt;=ABS((J127*(1+R127)-(TRUNC(J127*(1+R127),2)+(TRUNC(AK127,2)-(TRUNC(H127*(1+R127),2)+TRUNC(J127*(1+R127),2)+TRUNC(K127*(1+R127),2)+TRUNC(L127*(1+R127),2)+TRUNC(M127*(1+R127),2)+TRUNC(N127*(1+R127),2)+TRUNC(O127*(1+R127),2)+TRUNC(P127*(1+R127),2)))))/J127*(1+R127)),TRUE),IF(AND(K127*(1+R127)&lt;&gt;0,(TRUNC(K127*(1+R127),2)+(TRUNC(AK127,2)-(TRUNC(H127*(1+R127),2)+TRUNC(J127*(1+R127),2)+TRUNC(K127*(1+R127),2)+TRUNC(L127*(1+R127),2)+TRUNC(M127*(1+R127),2)+TRUNC(N127*(1+R127),2)+TRUNC(O127*(1+R127),2)+TRUNC(P127*(1+R127),2))))&gt;=0),ABS((J127*(1+R127)-(TRUNC(J127*(1+R127),2)+(TRUNC(AK127,2)-(TRUNC(H127*(1+R127),2)+TRUNC(J127*(1+R127),2)+TRUNC(K127*(1+R127),2)+TRUNC(L127*(1+R127),2)+TRUNC(M127*(1+R127),2)+TRUNC(N127*(1+R127),2)+TRUNC(O127*(1+R127),2)+TRUNC(P127*(1+R127),2)))))/J127*(1+R127))&lt;=ABS((K127*(1+R127)-(TRUNC(K127*(1+R127),2)+(TRUNC(AK127,2)-(TRUNC(H127*(1+R127),2)+TRUNC(J127*(1+R127),2)+TRUNC(K127*(1+R127),2)+TRUNC(L127*(1+R127),2)+TRUNC(M127*(1+R127),2)+TRUNC(N127*(1+R127),2)+TRUNC(O127*(1+R127),2)+TRUNC(P127*(1+R127),2)))))/K127*(1+R127)),TRUE),IF(AND(L127*(1+R127)&lt;&gt;0,(TRUNC(L127*(1+R127),2)+(TRUNC(AK127,2)-(TRUNC(H127*(1+R127),2)+TRUNC(J127*(1+R127),2)+TRUNC(K127*(1+R127),2)+TRUNC(L127*(1+R127),2)+TRUNC(M127*(1+R127),2)+TRUNC(N127*(1+R127),2)+TRUNC(O127*(1+R127),2)+TRUNC(P127*(1+R127),2))))&gt;=0),ABS((J127*(1+R127)-(TRUNC(J127*(1+R127),2)+(TRUNC(AK127,2)-(TRUNC(H127*(1+R127),2)+TRUNC(J127*(1+R127),2)+TRUNC(K127*(1+R127),2)+TRUNC(L127*(1+R127),2)+TRUNC(M127*(1+R127),2)+TRUNC(N127*(1+R127),2)+TRUNC(O127*(1+R127),2)+TRUNC(P127*(1+R127),2)))))/J127*(1+R127))&lt;=ABS((L127*(1+R127)-(TRUNC(L127*(1+R127),2)+(TRUNC(AK127,2)-(TRUNC(H127*(1+R127),2)+TRUNC(J127*(1+R127),2)+TRUNC(K127*(1+R127),2)+TRUNC(L127*(1+R127),2)+TRUNC(M127*(1+R127),2)+TRUNC(N127*(1+R127),2)+TRUNC(O127*(1+R127),2)+TRUNC(P127*(1+R127),2)))))/L127*(1+R127)),TRUE),IF(AND(M127*(1+R127)&lt;&gt;0,(TRUNC(M127*(1+R127),2)+(TRUNC(AK127,2)-(TRUNC(H127*(1+R127),2)+TRUNC(J127*(1+R127),2)+TRUNC(K127*(1+R127),2)+TRUNC(L127*(1+R127),2)+TRUNC(M127*(1+R127),2)+TRUNC(N127*(1+R127),2)+TRUNC(O127*(1+R127),2)+TRUNC(P127*(1+R127),2))))&gt;=0),ABS((J127*(1+R127)-(TRUNC(J127*(1+R127),2)+(TRUNC(AK127,2)-(TRUNC(H127*(1+R127),2)+TRUNC(J127*(1+R127),2)+TRUNC(K127*(1+R127),2)+TRUNC(L127*(1+R127),2)+TRUNC(M127*(1+R127),2)+TRUNC(N127*(1+R127),2)+TRUNC(O127*(1+R127),2)+TRUNC(P127*(1+R127),2)))))/J127*(1+R127))&lt;=ABS((M127*(1+R127)-(TRUNC(M127*(1+R127),2)+(TRUNC(AK127,2)-(TRUNC(H127*(1+R127),2)+TRUNC(J127*(1+R127),2)+TRUNC(K127*(1+R127),2)+TRUNC(L127*(1+R127),2)+TRUNC(M127*(1+R127),2)+TRUNC(N127*(1+R127),2)+TRUNC(O127*(1+R127),2)+TRUNC(P127*(1+R127),2)))))/M127*(1+R127)),TRUE),IF(AND(N127*(1+R127)&lt;&gt;0,(TRUNC(N127*(1+R127),2)+(TRUNC(AK127,2)-(TRUNC(H127*(1+R127),2)+TRUNC(J127*(1+R127),2)+TRUNC(K127*(1+R127),2)+TRUNC(L127*(1+R127),2)+TRUNC(M127*(1+R127),2)+TRUNC(N127*(1+R127),2)+TRUNC(O127*(1+R127),2)+TRUNC(P127*(1+R127),2))))&gt;=0),ABS((J127*(1+R127)-(TRUNC(J127*(1+R127),2)+(TRUNC(AK127,2)-(TRUNC(H127*(1+R127),2)+TRUNC(J127*(1+R127),2)+TRUNC(K127*(1+R127),2)+TRUNC(L127*(1+R127),2)+TRUNC(M127*(1+R127),2)+TRUNC(N127*(1+R127),2)+TRUNC(O127*(1+R127),2)+TRUNC(P127*(1+R127),2)))))/J127*(1+R127))&lt;=ABS((N127*(1+R127)-(TRUNC(N127*(1+R127),2)+(TRUNC(AK127,2)-(TRUNC(H127*(1+R127),2)+TRUNC(J127*(1+R127),2)+TRUNC(K127*(1+R127),2)+TRUNC(L127*(1+R127),2)+TRUNC(M127*(1+R127),2)+TRUNC(N127*(1+R127),2)+TRUNC(O127*(1+R127),2)+TRUNC(P127*(1+R127),2)))))/N127*(1+R127)),TRUE),IF(AND(O127*(1+R127)&lt;&gt;0,(TRUNC(O127*(1+R127),2)+(TRUNC(AK127,2)-(TRUNC(H127*(1+R127),2)+TRUNC(J127*(1+R127),2)+TRUNC(K127*(1+R127),2)+TRUNC(L127*(1+R127),2)+TRUNC(M127*(1+R127),2)+TRUNC(N127*(1+R127),2)+TRUNC(O127*(1+R127),2)+TRUNC(P127*(1+R127),2))))&gt;=0),ABS((J127*(1+R127)-(TRUNC(J127*(1+R127),2)+(TRUNC(AK127,2)-(TRUNC(H127*(1+R127),2)+TRUNC(J127*(1+R127),2)+TRUNC(K127*(1+R127),2)+TRUNC(L127*(1+R127),2)+TRUNC(M127*(1+R127),2)+TRUNC(N127*(1+R127),2)+TRUNC(O127*(1+R127),2)+TRUNC(P127*(1+R127),2)))))/J127*(1+R127))&lt;=ABS((O127*(1+R127)-(TRUNC(O127*(1+R127),2)+(TRUNC(AK127,2)-(TRUNC(H127*(1+R127),2)+TRUNC(J127*(1+R127),2)+TRUNC(K127*(1+R127),2)+TRUNC(L127*(1+R127),2)+TRUNC(M127*(1+R127),2)+TRUNC(N127*(1+R127),2)+TRUNC(O127*(1+R127),2)+TRUNC(P127*(1+R127),2)))))/O127*(1+R127)),TRUE),IF(AND(P127*(1+R127)&lt;&gt;0,(TRUNC(P127*(1+R127),2)+(TRUNC(AK127,2)-(TRUNC(H127*(1+R127),2)+TRUNC(J127*(1+R127),2)+TRUNC(K127*(1+R127),2)+TRUNC(L127*(1+R127),2)+TRUNC(M127*(1+R127),2)+TRUNC(N127*(1+R127),2)+TRUNC(O127*(1+R127),2)+TRUNC(P127*(1+R127),2))))&gt;=0),ABS((J127*(1+R127)-(TRUNC(J127*(1+R127),2)+(TRUNC(AK127,2)-(TRUNC(H127*(1+R127),2)+TRUNC(J127*(1+R127),2)+TRUNC(K127*(1+R127),2)+TRUNC(L127*(1+R127),2)+TRUNC(M127*(1+R127),2)+TRUNC(N127*(1+R127),2)+TRUNC(O127*(1+R127),2)+TRUNC(P127*(1+R127),2)))))/J127*(1+R127))&lt;=ABS((P127*(1+R127)-(TRUNC(P127*(1+R127),2)+(TRUNC(AK127,2)-(TRUNC(H127*(1+R127),2)+TRUNC(J127*(1+R127),2)+TRUNC(K127*(1+R127),2)+TRUNC(L127*(1+R127),2)+TRUNC(M127*(1+R127),2)+TRUNC(N127*(1+R127),2)+TRUNC(O127*(1+R127),2)+TRUNC(P127*(1+R127),2)))))/P127*(1+R127)),TRUE)),TRUNC(J127*(1+R127),2)+(TRUNC(AK127,2)-(TRUNC(H127*(1+R127),2)+TRUNC(J127*(1+R127),2)+TRUNC(K127*(1+R127),2)+TRUNC(L127*(1+R127),2)+TRUNC(M127*(1+R127),2)+TRUNC(N127*(1+R127),2)+TRUNC(O127*(1+R127),2)+TRUNC(P127*(1+R127),2))),TRUNC(J127*(1+R127),2)))))</f>
        <v>305.33999999999997</v>
      </c>
      <c r="X127" s="363">
        <f>IF(W127*G127=0,0,IF((TRUNC(AL127,2)-(TRUNC(S127*G127,2)+TRUNC(W127*G127,2)+TRUNC(Y127*G127,2)+TRUNC(AA127*G127,2)+TRUNC(AC127*G127,2)+TRUNC(AE127*G127,2)+TRUNC(AG127*G127,2)+TRUNC(AI127*G127,2)))=0,TRUNC(W127*G127,2),IF((TRUNC(TRUNC(W127*G127,2),2)+(TRUNC(AL127,2)-(TRUNC(S127*G127,2)+TRUNC(W127*G127,2)+TRUNC(Y127*G127,2)+TRUNC(AA127*G127,2)+TRUNC(AC127*G127,2)+TRUNC(AE127*G127,2)+TRUNC(AG127*G127,2)+TRUNC(AI127*G127,2))))&lt;=0,TRUNC(W127*G127,2),IF(AND(IF(AND(S127*G127&lt;&gt;0,(TRUNC(S127*G127,2)+(TRUNC(AL127,2)-(TRUNC(S127*G127,2)+TRUNC(W127*G127,2)+TRUNC(Y127*G127,2)+TRUNC(AA127*G127,2)+TRUNC(AC127*G127,2)+TRUNC(AE127*G127,2)+TRUNC(AG127*G127,2)+TRUNC(AI127*G127,2))))&gt;=0),ABS((W127*G127-(TRUNC(W127*G127,2)+(TRUNC(AL127,2)-(TRUNC(S127*G127,2)+TRUNC(W127*G127,2)+TRUNC(Y127*G127,2)+TRUNC(AA127*G127,2)+TRUNC(AC127*G127,2)+TRUNC(AE127*G127,2)+TRUNC(AG127*G127,2)+TRUNC(AI127*G127,2)))))/W127*G127)&lt;ABS((S127*G127-(TRUNC(S127*G127,2)+(TRUNC(AL127,2)-(TRUNC(S127*G127,2)+TRUNC(W127*G127,2)+TRUNC(Y127*G127,2)+TRUNC(AA127*G127,2)+TRUNC(AC127*G127,2)+TRUNC(AE127*G127,2)+TRUNC(AG127*G127,2)+TRUNC(AI127*G127,2)))))/S127*G127),TRUE),IF(AND(W127*G127&lt;&gt;0,(TRUNC(W127*G127,2)+(TRUNC(AL127,2)-(TRUNC(S127*G127,2)+TRUNC(W127*G127,2)+TRUNC(Y127*G127,2)+TRUNC(AA127*G127,2)+TRUNC(AC127*G127,2)+TRUNC(AE127*G127,2)+TRUNC(AG127*G127,2)+TRUNC(AI127*G127,2))))&gt;=0),ABS((W127*G127-(TRUNC(W127*G127,2)+(TRUNC(AL127,2)-(TRUNC(S127*G127,2)+TRUNC(W127*G127,2)+TRUNC(Y127*G127,2)+TRUNC(AA127*G127,2)+TRUNC(AC127*G127,2)+TRUNC(AE127*G127,2)+TRUNC(AG127*G127,2)+TRUNC(AI127*G127,2)))))/W127*G127)&lt;=ABS((W127*G127-(TRUNC(W127*G127,2)+(TRUNC(AL127,2)-(TRUNC(S127*G127,2)+TRUNC(W127*G127,2)+TRUNC(Y127*G127,2)+TRUNC(AA127*G127,2)+TRUNC(AC127*G127,2)+TRUNC(AE127*G127,2)+TRUNC(AG127*G127,2)+TRUNC(AI127*G127,2)))))/W127*G127),TRUE),IF(AND(Y127*G127&lt;&gt;0,(TRUNC(Y127*G127,2)+(TRUNC(AL127,2)-(TRUNC(S127*G127,2)+TRUNC(W127*G127,2)+TRUNC(Y127*G127,2)+TRUNC(AA127*G127,2)+TRUNC(AC127*G127,2)+TRUNC(AE127*G127,2)+TRUNC(AG127*G127,2)+TRUNC(AI127*G127,2))))&gt;=0),ABS((W127*G127-(TRUNC(W127*G127,2)+(TRUNC(AL127,2)-(TRUNC(S127*G127,2)+TRUNC(W127*G127,2)+TRUNC(Y127*G127,2)+TRUNC(AA127*G127,2)+TRUNC(AC127*G127,2)+TRUNC(AE127*G127,2)+TRUNC(AG127*G127,2)+TRUNC(AI127*G127,2)))))/W127*G127)&lt;=ABS((Y127*G127-(TRUNC(Y127*G127,2)+(TRUNC(AL127,2)-(TRUNC(S127*G127,2)+TRUNC(W127*G127,2)+TRUNC(Y127*G127,2)+TRUNC(AA127*G127,2)+TRUNC(AC127*G127,2)+TRUNC(AE127*G127,2)+TRUNC(AG127*G127,2)+TRUNC(AI127*G127,2)))))/Y127*G127),TRUE),IF(AND(AA127*G127&lt;&gt;0,(TRUNC(AA127*G127,2)+(TRUNC(AL127,2)-(TRUNC(S127*G127,2)+TRUNC(W127*G127,2)+TRUNC(Y127*G127,2)+TRUNC(AA127*G127,2)+TRUNC(AC127*G127,2)+TRUNC(AE127*G127,2)+TRUNC(AG127*G127,2)+TRUNC(AI127*G127,2))))&gt;=0),ABS((W127*G127-(TRUNC(W127*G127,2)+(TRUNC(AL127,2)-(TRUNC(S127*G127,2)+TRUNC(W127*G127,2)+TRUNC(Y127*G127,2)+TRUNC(AA127*G127,2)+TRUNC(AC127*G127,2)+TRUNC(AE127*G127,2)+TRUNC(AG127*G127,2)+TRUNC(AI127*G127,2)))))/W127*G127)&lt;=ABS((AA127*G127-(TRUNC(AA127*G127,2)+(TRUNC(AL127,2)-(TRUNC(S127*G127,2)+TRUNC(W127*G127,2)+TRUNC(Y127*G127,2)+TRUNC(AA127*G127,2)+TRUNC(AC127*G127,2)+TRUNC(AE127*G127,2)+TRUNC(AG127*G127,2)+TRUNC(AI127*G127,2)))))/AA127*G127),TRUE),IF(AND(AC127*G127&lt;&gt;0,(TRUNC(AC127*G127,2)+(TRUNC(AL127,2)-(TRUNC(S127*G127,2)+TRUNC(W127*G127,2)+TRUNC(Y127*G127,2)+TRUNC(AA127*G127,2)+TRUNC(AC127*G127,2)+TRUNC(AE127*G127,2)+TRUNC(AG127*G127,2)+TRUNC(AI127*G127,2))))&gt;=0),ABS((W127*G127-(TRUNC(W127*G127,2)+(TRUNC(AL127,2)-(TRUNC(S127*G127,2)+TRUNC(W127*G127,2)+TRUNC(Y127*G127,2)+TRUNC(AA127*G127,2)+TRUNC(AC127*G127,2)+TRUNC(AE127*G127,2)+TRUNC(AG127*G127,2)+TRUNC(AI127*G127,2)))))/W127*G127)&lt;=ABS((AC127*G127-(TRUNC(AC127*G127,2)+(TRUNC(AL127,2)-(TRUNC(S127*G127,2)+TRUNC(W127*G127,2)+TRUNC(Y127*G127,2)+TRUNC(AA127*G127,2)+TRUNC(AC127*G127,2)+TRUNC(AE127*G127,2)+TRUNC(AG127*G127,2)+TRUNC(AI127*G127,2)))))/AC127*G127),TRUE),IF(AND(AE127*G127&lt;&gt;0,(TRUNC(AE127*G127,2)+(TRUNC(AL127,2)-(TRUNC(S127*G127,2)+TRUNC(W127*G127,2)+TRUNC(Y127*G127,2)+TRUNC(AA127*G127,2)+TRUNC(AC127*G127,2)+TRUNC(AE127*G127,2)+TRUNC(AG127*G127,2)+TRUNC(AI127*G127,2))))&gt;=0),ABS((W127*G127-(TRUNC(W127*G127,2)+(TRUNC(AL127,2)-(TRUNC(S127*G127,2)+TRUNC(W127*G127,2)+TRUNC(Y127*G127,2)+TRUNC(AA127*G127,2)+TRUNC(AC127*G127,2)+TRUNC(AE127*G127,2)+TRUNC(AG127*G127,2)+TRUNC(AI127*G127,2)))))/W127*G127)&lt;=ABS((AE127*G127-(TRUNC(AE127*G127,2)+(TRUNC(AL127,2)-(TRUNC(S127*G127,2)+TRUNC(W127*G127,2)+TRUNC(Y127*G127,2)+TRUNC(AA127*G127,2)+TRUNC(AC127*G127,2)+TRUNC(AE127*G127,2)+TRUNC(AG127*G127,2)+TRUNC(AI127*G127,2)))))/AE127*G127),TRUE),IF(AND(AG127*G127&lt;&gt;0,(TRUNC(AG127*G127,2)+(TRUNC(AL127,2)-(TRUNC(S127*G127,2)+TRUNC(W127*G127,2)+TRUNC(Y127*G127,2)+TRUNC(AA127*G127,2)+TRUNC(AC127*G127,2)+TRUNC(AE127*G127,2)+TRUNC(AG127*G127,2)+TRUNC(AI127*G127,2))))&gt;=0),ABS((W127*G127-(TRUNC(W127*G127,2)+(TRUNC(AL127,2)-(TRUNC(S127*G127,2)+TRUNC(W127*G127,2)+TRUNC(Y127*G127,2)+TRUNC(AA127*G127,2)+TRUNC(AC127*G127,2)+TRUNC(AE127*G127,2)+TRUNC(AG127*G127,2)+TRUNC(AI127*G127,2)))))/W127*G127)&lt;=ABS((AG127*G127-(TRUNC(AG127*G127,2)+(TRUNC(AL127,2)-(TRUNC(S127*G127,2)+TRUNC(W127*G127,2)+TRUNC(Y127*G127,2)+TRUNC(AA127*G127,2)+TRUNC(AC127*G127,2)+TRUNC(AE127*G127,2)+TRUNC(AG127*G127,2)+TRUNC(AI127*G127,2)))))/AG127*G127),TRUE),IF(AND(AI127*G127&lt;&gt;0,(TRUNC(AI127*G127,2)+(TRUNC(AL127,2)-(TRUNC(S127*G127,2)+TRUNC(W127*G127,2)+TRUNC(Y127*G127,2)+TRUNC(AA127*G127,2)+TRUNC(AC127*G127,2)+TRUNC(AE127*G127,2)+TRUNC(AG127*G127,2)+TRUNC(AI127*G127,2))))&gt;=0),ABS((W127*G127-(TRUNC(W127*G127,2)+(TRUNC(AL127,2)-(TRUNC(S127*G127,2)+TRUNC(W127*G127,2)+TRUNC(Y127*G127,2)+TRUNC(AA127*G127,2)+TRUNC(AC127*G127,2)+TRUNC(AE127*G127,2)+TRUNC(AG127*G127,2)+TRUNC(AI127*G127,2)))))/W127*G127)&lt;=ABS((AI127*G127-(TRUNC(AI127*G127,2)+(TRUNC(AL127,2)-(TRUNC(S127*G127,2)+TRUNC(W127*G127,2)+TRUNC(Y127*G127,2)+TRUNC(AA127*G127,2)+TRUNC(AC127*G127,2)+TRUNC(AE127*G127,2)+TRUNC(AG127*G127,2)+TRUNC(AI127*G127,2)))))/AI127*G127),TRUE)),TRUNC(W127*G127,2)+(TRUNC(AL127,2)-(TRUNC(S127*G127,2)+TRUNC(W127*G127,2)+TRUNC(Y127*G127,2)+TRUNC(AA127*G127,2)+TRUNC(AC127*G127,2)+TRUNC(AE127*G127,2)+TRUNC(AG127*G127,2)+TRUNC(AI127*G127,2))),TRUNC(W127*G127,2)))))</f>
        <v>0</v>
      </c>
      <c r="Y127" s="363">
        <f>IF(K127*(1+R127)=0,0,IF((TRUNC(AK127,2)-(TRUNC(H127*(1+R127),2)+TRUNC(J127*(1+R127),2)+TRUNC(K127*(1+R127),2)+TRUNC(L127*(1+R127),2)+TRUNC(M127*(1+R127),2)+TRUNC(N127*(1+R127),2)+TRUNC(O127*(1+R127),2)+TRUNC(P127*(1+R127),2)))=0,TRUNC(K127*(1+R127),2),IF((TRUNC(TRUNC(K127*(1+R127),2),2)+(TRUNC(AK127,2)-(TRUNC(H127*(1+R127),2)+TRUNC(J127*(1+R127),2)+TRUNC(K127*(1+R127),2)+TRUNC(L127*(1+R127),2)+TRUNC(M127*(1+R127),2)+TRUNC(N127*(1+R127),2)+TRUNC(O127*(1+R127),2)+TRUNC(P127*(1+R127),2))))&lt;=0,TRUNC(K127*(1+R127),2),IF(AND(IF(AND(H127*(1+R127)&lt;&gt;0,(TRUNC(H127*(1+R127),2)+(TRUNC(AK127,2)-(TRUNC(H127*(1+R127),2)+TRUNC(J127*(1+R127),2)+TRUNC(K127*(1+R127),2)+TRUNC(L127*(1+R127),2)+TRUNC(M127*(1+R127),2)+TRUNC(N127*(1+R127),2)+TRUNC(O127*(1+R127),2)+TRUNC(P127*(1+R127),2))))&gt;=0),ABS((K127*(1+R127)-(TRUNC(K127*(1+R127),2)+(TRUNC(AK127,2)-(TRUNC(H127*(1+R127),2)+TRUNC(J127*(1+R127),2)+TRUNC(K127*(1+R127),2)+TRUNC(L127*(1+R127),2)+TRUNC(M127*(1+R127),2)+TRUNC(N127*(1+R127),2)+TRUNC(O127*(1+R127),2)+TRUNC(P127*(1+R127),2)))))/K127*(1+R127))&lt;ABS((H127*(1+R127)-(TRUNC(H127*(1+R127),2)+(TRUNC(AK127,2)-(TRUNC(H127*(1+R127),2)+TRUNC(J127*(1+R127),2)+TRUNC(K127*(1+R127),2)+TRUNC(L127*(1+R127),2)+TRUNC(M127*(1+R127),2)+TRUNC(N127*(1+R127),2)+TRUNC(O127*(1+R127),2)+TRUNC(P127*(1+R127),2)))))/H127*(1+R127)),TRUE),IF(AND(J127*(1+R127)&lt;&gt;0,(TRUNC(J127*(1+R127),2)+(TRUNC(AK127,2)-(TRUNC(H127*(1+R127),2)+TRUNC(J127*(1+R127),2)+TRUNC(K127*(1+R127),2)+TRUNC(L127*(1+R127),2)+TRUNC(M127*(1+R127),2)+TRUNC(N127*(1+R127),2)+TRUNC(O127*(1+R127),2)+TRUNC(P127*(1+R127),2))))&gt;=0),ABS((K127*(1+R127)-(TRUNC(K127*(1+R127),2)+(TRUNC(AK127,2)-(TRUNC(H127*(1+R127),2)+TRUNC(J127*(1+R127),2)+TRUNC(K127*(1+R127),2)+TRUNC(L127*(1+R127),2)+TRUNC(M127*(1+R127),2)+TRUNC(N127*(1+R127),2)+TRUNC(O127*(1+R127),2)+TRUNC(P127*(1+R127),2)))))/K127*(1+R127))&lt;ABS((J127*(1+R127)-(TRUNC(J127*(1+R127),2)+(TRUNC(AK127,2)-(TRUNC(H127*(1+R127),2)+TRUNC(J127*(1+R127),2)+TRUNC(K127*(1+R127),2)+TRUNC(L127*(1+R127),2)+TRUNC(M127*(1+R127),2)+TRUNC(N127*(1+R127),2)+TRUNC(O127*(1+R127),2)+TRUNC(P127*(1+R127),2)))))/J127*(1+R127)),TRUE),IF(AND(K127*(1+R127)&lt;&gt;0,(TRUNC(K127*(1+R127),2)+(TRUNC(AK127,2)-(TRUNC(H127*(1+R127),2)+TRUNC(J127*(1+R127),2)+TRUNC(K127*(1+R127),2)+TRUNC(L127*(1+R127),2)+TRUNC(M127*(1+R127),2)+TRUNC(N127*(1+R127),2)+TRUNC(O127*(1+R127),2)+TRUNC(P127*(1+R127),2))))&gt;=0),ABS((K127*(1+R127)-(TRUNC(K127*(1+R127),2)+(TRUNC(AK127,2)-(TRUNC(H127*(1+R127),2)+TRUNC(J127*(1+R127),2)+TRUNC(K127*(1+R127),2)+TRUNC(L127*(1+R127),2)+TRUNC(M127*(1+R127),2)+TRUNC(N127*(1+R127),2)+TRUNC(O127*(1+R127),2)+TRUNC(P127*(1+R127),2)))))/K127*(1+R127))&lt;=ABS((K127*(1+R127)-(TRUNC(K127*(1+R127),2)+(TRUNC(AK127,2)-(TRUNC(H127*(1+R127),2)+TRUNC(J127*(1+R127),2)+TRUNC(K127*(1+R127),2)+TRUNC(L127*(1+R127),2)+TRUNC(M127*(1+R127),2)+TRUNC(N127*(1+R127),2)+TRUNC(O127*(1+R127),2)+TRUNC(P127*(1+R127),2)))))/K127*(1+R127)),TRUE),IF(AND(L127*(1+R127)&lt;&gt;0,(TRUNC(L127*(1+R127),2)+(TRUNC(AK127,2)-(TRUNC(H127*(1+R127),2)+TRUNC(J127*(1+R127),2)+TRUNC(K127*(1+R127),2)+TRUNC(L127*(1+R127),2)+TRUNC(M127*(1+R127),2)+TRUNC(N127*(1+R127),2)+TRUNC(O127*(1+R127),2)+TRUNC(P127*(1+R127),2))))&gt;=0),ABS((K127*(1+R127)-(TRUNC(K127*(1+R127),2)+(TRUNC(AK127,2)-(TRUNC(H127*(1+R127),2)+TRUNC(J127*(1+R127),2)+TRUNC(K127*(1+R127),2)+TRUNC(L127*(1+R127),2)+TRUNC(M127*(1+R127),2)+TRUNC(N127*(1+R127),2)+TRUNC(O127*(1+R127),2)+TRUNC(P127*(1+R127),2)))))/K127*(1+R127))&lt;=ABS((L127*(1+R127)-(TRUNC(L127*(1+R127),2)+(TRUNC(AK127,2)-(TRUNC(H127*(1+R127),2)+TRUNC(J127*(1+R127),2)+TRUNC(K127*(1+R127),2)+TRUNC(L127*(1+R127),2)+TRUNC(M127*(1+R127),2)+TRUNC(N127*(1+R127),2)+TRUNC(O127*(1+R127),2)+TRUNC(P127*(1+R127),2)))))/L127*(1+R127)),TRUE),IF(AND(M127*(1+R127)&lt;&gt;0,(TRUNC(M127*(1+R127),2)+(TRUNC(AK127,2)-(TRUNC(H127*(1+R127),2)+TRUNC(J127*(1+R127),2)+TRUNC(K127*(1+R127),2)+TRUNC(L127*(1+R127),2)+TRUNC(M127*(1+R127),2)+TRUNC(N127*(1+R127),2)+TRUNC(O127*(1+R127),2)+TRUNC(P127*(1+R127),2))))&gt;=0),ABS((K127*(1+R127)-(TRUNC(K127*(1+R127),2)+(TRUNC(AK127,2)-(TRUNC(H127*(1+R127),2)+TRUNC(J127*(1+R127),2)+TRUNC(K127*(1+R127),2)+TRUNC(L127*(1+R127),2)+TRUNC(M127*(1+R127),2)+TRUNC(N127*(1+R127),2)+TRUNC(O127*(1+R127),2)+TRUNC(P127*(1+R127),2)))))/K127*(1+R127))&lt;=ABS((M127*(1+R127)-(TRUNC(M127*(1+R127),2)+(TRUNC(AK127,2)-(TRUNC(H127*(1+R127),2)+TRUNC(J127*(1+R127),2)+TRUNC(K127*(1+R127),2)+TRUNC(L127*(1+R127),2)+TRUNC(M127*(1+R127),2)+TRUNC(N127*(1+R127),2)+TRUNC(O127*(1+R127),2)+TRUNC(P127*(1+R127),2)))))/M127*(1+R127)),TRUE),IF(AND(N127*(1+R127)&lt;&gt;0,(TRUNC(N127*(1+R127),2)+(TRUNC(AK127,2)-(TRUNC(H127*(1+R127),2)+TRUNC(J127*(1+R127),2)+TRUNC(K127*(1+R127),2)+TRUNC(L127*(1+R127),2)+TRUNC(M127*(1+R127),2)+TRUNC(N127*(1+R127),2)+TRUNC(O127*(1+R127),2)+TRUNC(P127*(1+R127),2))))&gt;=0),ABS((K127*(1+R127)-(TRUNC(K127*(1+R127),2)+(TRUNC(AK127,2)-(TRUNC(H127*(1+R127),2)+TRUNC(J127*(1+R127),2)+TRUNC(K127*(1+R127),2)+TRUNC(L127*(1+R127),2)+TRUNC(M127*(1+R127),2)+TRUNC(N127*(1+R127),2)+TRUNC(O127*(1+R127),2)+TRUNC(P127*(1+R127),2)))))/K127*(1+R127))&lt;=ABS((N127*(1+R127)-(TRUNC(N127*(1+R127),2)+(TRUNC(AK127,2)-(TRUNC(H127*(1+R127),2)+TRUNC(J127*(1+R127),2)+TRUNC(K127*(1+R127),2)+TRUNC(L127*(1+R127),2)+TRUNC(M127*(1+R127),2)+TRUNC(N127*(1+R127),2)+TRUNC(O127*(1+R127),2)+TRUNC(P127*(1+R127),2)))))/N127*(1+R127)),TRUE),IF(AND(O127*(1+R127)&lt;&gt;0,(TRUNC(O127*(1+R127),2)+(TRUNC(AK127,2)-(TRUNC(H127*(1+R127),2)+TRUNC(J127*(1+R127),2)+TRUNC(K127*(1+R127),2)+TRUNC(L127*(1+R127),2)+TRUNC(M127*(1+R127),2)+TRUNC(N127*(1+R127),2)+TRUNC(O127*(1+R127),2)+TRUNC(P127*(1+R127),2))))&gt;=0),ABS((K127*(1+R127)-(TRUNC(K127*(1+R127),2)+(TRUNC(AK127,2)-(TRUNC(H127*(1+R127),2)+TRUNC(J127*(1+R127),2)+TRUNC(K127*(1+R127),2)+TRUNC(L127*(1+R127),2)+TRUNC(M127*(1+R127),2)+TRUNC(N127*(1+R127),2)+TRUNC(O127*(1+R127),2)+TRUNC(P127*(1+R127),2)))))/K127*(1+R127))&lt;=ABS((O127*(1+R127)-(TRUNC(O127*(1+R127),2)+(TRUNC(AK127,2)-(TRUNC(H127*(1+R127),2)+TRUNC(J127*(1+R127),2)+TRUNC(K127*(1+R127),2)+TRUNC(L127*(1+R127),2)+TRUNC(M127*(1+R127),2)+TRUNC(N127*(1+R127),2)+TRUNC(O127*(1+R127),2)+TRUNC(P127*(1+R127),2)))))/O127*(1+R127)),TRUE),IF(AND(P127*(1+R127)&lt;&gt;0,(TRUNC(P127*(1+R127),2)+(TRUNC(AK127,2)-(TRUNC(H127*(1+R127),2)+TRUNC(J127*(1+R127),2)+TRUNC(K127*(1+R127),2)+TRUNC(L127*(1+R127),2)+TRUNC(M127*(1+R127),2)+TRUNC(N127*(1+R127),2)+TRUNC(O127*(1+R127),2)+TRUNC(P127*(1+R127),2))))&gt;=0),ABS((K127*(1+R127)-(TRUNC(K127*(1+R127),2)+(TRUNC(AK127,2)-(TRUNC(H127*(1+R127),2)+TRUNC(J127*(1+R127),2)+TRUNC(K127*(1+R127),2)+TRUNC(L127*(1+R127),2)+TRUNC(M127*(1+R127),2)+TRUNC(N127*(1+R127),2)+TRUNC(O127*(1+R127),2)+TRUNC(P127*(1+R127),2)))))/K127*(1+R127))&lt;=ABS((P127*(1+R127)-(TRUNC(P127*(1+R127),2)+(TRUNC(AK127,2)-(TRUNC(H127*(1+R127),2)+TRUNC(J127*(1+R127),2)+TRUNC(K127*(1+R127),2)+TRUNC(L127*(1+R127),2)+TRUNC(M127*(1+R127),2)+TRUNC(N127*(1+R127),2)+TRUNC(O127*(1+R127),2)+TRUNC(P127*(1+R127),2)))))/P127*(1+R127)),TRUE)),TRUNC(K127*(1+R127),2)+(TRUNC(AK127,2)-(TRUNC(H127*(1+R127),2)+TRUNC(J127*(1+R127),2)+TRUNC(K127*(1+R127),2)+TRUNC(L127*(1+R127),2)+TRUNC(M127*(1+R127),2)+TRUNC(N127*(1+R127),2)+TRUNC(O127*(1+R127),2)+TRUNC(P127*(1+R127),2))),TRUNC(K127*(1+R127),2)))))</f>
        <v>1.02</v>
      </c>
      <c r="Z127" s="363">
        <f>IF(Y127*G127=0,0,IF((TRUNC(AL127,2)-(TRUNC(S127*G127,2)+TRUNC(W127*G127,2)+TRUNC(Y127*G127,2)+TRUNC(AA127*G127,2)+TRUNC(AC127*G127,2)+TRUNC(AE127*G127,2)+TRUNC(AG127*G127,2)+TRUNC(AI127*G127,2)))=0,TRUNC(Y127*G127,2),IF((TRUNC(TRUNC(Y127*G127,2),2)+(TRUNC(AL127,2)-(TRUNC(S127*G127,2)+TRUNC(W127*G127,2)+TRUNC(Y127*G127,2)+TRUNC(AA127*G127,2)+TRUNC(AC127*G127,2)+TRUNC(AE127*G127,2)+TRUNC(AG127*G127,2)+TRUNC(AI127*G127,2))))&lt;=0,TRUNC(Y127*G127,2),IF(AND(IF(AND(S127*G127&lt;&gt;0,(TRUNC(S127*G127,2)+(TRUNC(AL127,2)-(TRUNC(S127*G127,2)+TRUNC(W127*G127,2)+TRUNC(Y127*G127,2)+TRUNC(AA127*G127,2)+TRUNC(AC127*G127,2)+TRUNC(AE127*G127,2)+TRUNC(AG127*G127,2)+TRUNC(AI127*G127,2))))&gt;=0),ABS((Y127*G127-(TRUNC(Y127*G127,2)+(TRUNC(AL127,2)-(TRUNC(S127*G127,2)+TRUNC(W127*G127,2)+TRUNC(Y127*G127,2)+TRUNC(AA127*G127,2)+TRUNC(AC127*G127,2)+TRUNC(AE127*G127,2)+TRUNC(AG127*G127,2)+TRUNC(AI127*G127,2)))))/Y127*G127)&lt;ABS((S127*G127-(TRUNC(S127*G127,2)+(TRUNC(AL127,2)-(TRUNC(S127*G127,2)+TRUNC(W127*G127,2)+TRUNC(Y127*G127,2)+TRUNC(AA127*G127,2)+TRUNC(AC127*G127,2)+TRUNC(AE127*G127,2)+TRUNC(AG127*G127,2)+TRUNC(AI127*G127,2)))))/S127*G127),TRUE),IF(AND(W127*G127&lt;&gt;0,(TRUNC(W127*G127,2)+(TRUNC(AL127,2)-(TRUNC(S127*G127,2)+TRUNC(W127*G127,2)+TRUNC(Y127*G127,2)+TRUNC(AA127*G127,2)+TRUNC(AC127*G127,2)+TRUNC(AE127*G127,2)+TRUNC(AG127*G127,2)+TRUNC(AI127*G127,2))))&gt;=0),ABS((Y127*G127-(TRUNC(Y127*G127,2)+(TRUNC(AL127,2)-(TRUNC(S127*G127,2)+TRUNC(W127*G127,2)+TRUNC(Y127*G127,2)+TRUNC(AA127*G127,2)+TRUNC(AC127*G127,2)+TRUNC(AE127*G127,2)+TRUNC(AG127*G127,2)+TRUNC(AI127*G127,2)))))/Y127*G127)&lt;ABS((W127*G127-(TRUNC(W127*G127,2)+(TRUNC(AL127,2)-(TRUNC(S127*G127,2)+TRUNC(W127*G127,2)+TRUNC(Y127*G127,2)+TRUNC(AA127*G127,2)+TRUNC(AC127*G127,2)+TRUNC(AE127*G127,2)+TRUNC(AG127*G127,2)+TRUNC(AI127*G127,2)))))/W127*G127),TRUE),IF(AND(Y127*G127&lt;&gt;0,(TRUNC(Y127*G127,2)+(TRUNC(AL127,2)-(TRUNC(S127*G127,2)+TRUNC(W127*G127,2)+TRUNC(Y127*G127,2)+TRUNC(AA127*G127,2)+TRUNC(AC127*G127,2)+TRUNC(AE127*G127,2)+TRUNC(AG127*G127,2)+TRUNC(AI127*G127,2))))&gt;=0),ABS((Y127*G127-(TRUNC(Y127*G127,2)+(TRUNC(AL127,2)-(TRUNC(S127*G127,2)+TRUNC(W127*G127,2)+TRUNC(Y127*G127,2)+TRUNC(AA127*G127,2)+TRUNC(AC127*G127,2)+TRUNC(AE127*G127,2)+TRUNC(AG127*G127,2)+TRUNC(AI127*G127,2)))))/Y127*G127)&lt;=ABS((Y127*G127-(TRUNC(Y127*G127,2)+(TRUNC(AL127,2)-(TRUNC(S127*G127,2)+TRUNC(W127*G127,2)+TRUNC(Y127*G127,2)+TRUNC(AA127*G127,2)+TRUNC(AC127*G127,2)+TRUNC(AE127*G127,2)+TRUNC(AG127*G127,2)+TRUNC(AI127*G127,2)))))/Y127*G127),TRUE),IF(AND(AA127*G127&lt;&gt;0,(TRUNC(AA127*G127,2)+(TRUNC(AL127,2)-(TRUNC(S127*G127,2)+TRUNC(W127*G127,2)+TRUNC(Y127*G127,2)+TRUNC(AA127*G127,2)+TRUNC(AC127*G127,2)+TRUNC(AE127*G127,2)+TRUNC(AG127*G127,2)+TRUNC(AI127*G127,2))))&gt;=0),ABS((Y127*G127-(TRUNC(Y127*G127,2)+(TRUNC(AL127,2)-(TRUNC(S127*G127,2)+TRUNC(W127*G127,2)+TRUNC(Y127*G127,2)+TRUNC(AA127*G127,2)+TRUNC(AC127*G127,2)+TRUNC(AE127*G127,2)+TRUNC(AG127*G127,2)+TRUNC(AI127*G127,2)))))/Y127*G127)&lt;=ABS((AA127*G127-(TRUNC(AA127*G127,2)+(TRUNC(AL127,2)-(TRUNC(S127*G127,2)+TRUNC(W127*G127,2)+TRUNC(Y127*G127,2)+TRUNC(AA127*G127,2)+TRUNC(AC127*G127,2)+TRUNC(AE127*G127,2)+TRUNC(AG127*G127,2)+TRUNC(AI127*G127,2)))))/AA127*G127),TRUE),IF(AND(AC127*G127&lt;&gt;0,(TRUNC(AC127*G127,2)+(TRUNC(AL127,2)-(TRUNC(S127*G127,2)+TRUNC(W127*G127,2)+TRUNC(Y127*G127,2)+TRUNC(AA127*G127,2)+TRUNC(AC127*G127,2)+TRUNC(AE127*G127,2)+TRUNC(AG127*G127,2)+TRUNC(AI127*G127,2))))&gt;=0),ABS((Y127*G127-(TRUNC(Y127*G127,2)+(TRUNC(AL127,2)-(TRUNC(S127*G127,2)+TRUNC(W127*G127,2)+TRUNC(Y127*G127,2)+TRUNC(AA127*G127,2)+TRUNC(AC127*G127,2)+TRUNC(AE127*G127,2)+TRUNC(AG127*G127,2)+TRUNC(AI127*G127,2)))))/Y127*G127)&lt;=ABS((AC127*G127-(TRUNC(AC127*G127,2)+(TRUNC(AL127,2)-(TRUNC(S127*G127,2)+TRUNC(W127*G127,2)+TRUNC(Y127*G127,2)+TRUNC(AA127*G127,2)+TRUNC(AC127*G127,2)+TRUNC(AE127*G127,2)+TRUNC(AG127*G127,2)+TRUNC(AI127*G127,2)))))/AC127*G127),TRUE),IF(AND(AE127*G127&lt;&gt;0,(TRUNC(AE127*G127,2)+(TRUNC(AL127,2)-(TRUNC(S127*G127,2)+TRUNC(W127*G127,2)+TRUNC(Y127*G127,2)+TRUNC(AA127*G127,2)+TRUNC(AC127*G127,2)+TRUNC(AE127*G127,2)+TRUNC(AG127*G127,2)+TRUNC(AI127*G127,2))))&gt;=0),ABS((Y127*G127-(TRUNC(Y127*G127,2)+(TRUNC(AL127,2)-(TRUNC(S127*G127,2)+TRUNC(W127*G127,2)+TRUNC(Y127*G127,2)+TRUNC(AA127*G127,2)+TRUNC(AC127*G127,2)+TRUNC(AE127*G127,2)+TRUNC(AG127*G127,2)+TRUNC(AI127*G127,2)))))/Y127*G127)&lt;=ABS((AE127*G127-(TRUNC(AE127*G127,2)+(TRUNC(AL127,2)-(TRUNC(S127*G127,2)+TRUNC(W127*G127,2)+TRUNC(Y127*G127,2)+TRUNC(AA127*G127,2)+TRUNC(AC127*G127,2)+TRUNC(AE127*G127,2)+TRUNC(AG127*G127,2)+TRUNC(AI127*G127,2)))))/AE127*G127),TRUE),IF(AND(AG127*G127&lt;&gt;0,(TRUNC(AG127*G127,2)+(TRUNC(AL127,2)-(TRUNC(S127*G127,2)+TRUNC(W127*G127,2)+TRUNC(Y127*G127,2)+TRUNC(AA127*G127,2)+TRUNC(AC127*G127,2)+TRUNC(AE127*G127,2)+TRUNC(AG127*G127,2)+TRUNC(AI127*G127,2))))&gt;=0),ABS((Y127*G127-(TRUNC(Y127*G127,2)+(TRUNC(AL127,2)-(TRUNC(S127*G127,2)+TRUNC(W127*G127,2)+TRUNC(Y127*G127,2)+TRUNC(AA127*G127,2)+TRUNC(AC127*G127,2)+TRUNC(AE127*G127,2)+TRUNC(AG127*G127,2)+TRUNC(AI127*G127,2)))))/Y127*G127)&lt;=ABS((AG127*G127-(TRUNC(AG127*G127,2)+(TRUNC(AL127,2)-(TRUNC(S127*G127,2)+TRUNC(W127*G127,2)+TRUNC(Y127*G127,2)+TRUNC(AA127*G127,2)+TRUNC(AC127*G127,2)+TRUNC(AE127*G127,2)+TRUNC(AG127*G127,2)+TRUNC(AI127*G127,2)))))/AG127*G127),TRUE),IF(AND(AI127*G127&lt;&gt;0,(TRUNC(AI127*G127,2)+(TRUNC(AL127,2)-(TRUNC(S127*G127,2)+TRUNC(W127*G127,2)+TRUNC(Y127*G127,2)+TRUNC(AA127*G127,2)+TRUNC(AC127*G127,2)+TRUNC(AE127*G127,2)+TRUNC(AG127*G127,2)+TRUNC(AI127*G127,2))))&gt;=0),ABS((Y127*G127-(TRUNC(Y127*G127,2)+(TRUNC(AL127,2)-(TRUNC(S127*G127,2)+TRUNC(W127*G127,2)+TRUNC(Y127*G127,2)+TRUNC(AA127*G127,2)+TRUNC(AC127*G127,2)+TRUNC(AE127*G127,2)+TRUNC(AG127*G127,2)+TRUNC(AI127*G127,2)))))/Y127*G127)&lt;=ABS((AI127*G127-(TRUNC(AI127*G127,2)+(TRUNC(AL127,2)-(TRUNC(S127*G127,2)+TRUNC(W127*G127,2)+TRUNC(Y127*G127,2)+TRUNC(AA127*G127,2)+TRUNC(AC127*G127,2)+TRUNC(AE127*G127,2)+TRUNC(AG127*G127,2)+TRUNC(AI127*G127,2)))))/AI127*G127),TRUE)),TRUNC(Y127*G127,2)+(TRUNC(AL127,2)-(TRUNC(S127*G127,2)+TRUNC(W127*G127,2)+TRUNC(Y127*G127,2)+TRUNC(AA127*G127,2)+TRUNC(AC127*G127,2)+TRUNC(AE127*G127,2)+TRUNC(AG127*G127,2)+TRUNC(AI127*G127,2))),TRUNC(Y127*G127,2)))))</f>
        <v>0</v>
      </c>
      <c r="AA127" s="363">
        <f>IF(L127*(1+R127)=0,0,IF((TRUNC(AK127,2)-(TRUNC(H127*(1+R127),2)+TRUNC(J127*(1+R127),2)+TRUNC(K127*(1+R127),2)+TRUNC(L127*(1+R127),2)+TRUNC(M127*(1+R127),2)+TRUNC(N127*(1+R127),2)+TRUNC(O127*(1+R127),2)+TRUNC(P127*(1+R127),2)))=0,TRUNC(L127*(1+R127),2),IF((TRUNC(TRUNC(L127*(1+R127),2),2)+(TRUNC(AK127,2)-(TRUNC(H127*(1+R127),2)+TRUNC(J127*(1+R127),2)+TRUNC(K127*(1+R127),2)+TRUNC(L127*(1+R127),2)+TRUNC(M127*(1+R127),2)+TRUNC(N127*(1+R127),2)+TRUNC(O127*(1+R127),2)+TRUNC(P127*(1+R127),2))))&lt;=0,TRUNC(L127*(1+R127),2),IF(AND(IF(AND(H127*(1+R127)&lt;&gt;0,(TRUNC(H127*(1+R127),2)+(TRUNC(AK127,2)-(TRUNC(H127*(1+R127),2)+TRUNC(J127*(1+R127),2)+TRUNC(K127*(1+R127),2)+TRUNC(L127*(1+R127),2)+TRUNC(M127*(1+R127),2)+TRUNC(N127*(1+R127),2)+TRUNC(O127*(1+R127),2)+TRUNC(P127*(1+R127),2))))&gt;=0),ABS((L127*(1+R127)-(TRUNC(L127*(1+R127),2)+(TRUNC(AK127,2)-(TRUNC(H127*(1+R127),2)+TRUNC(J127*(1+R127),2)+TRUNC(K127*(1+R127),2)+TRUNC(L127*(1+R127),2)+TRUNC(M127*(1+R127),2)+TRUNC(N127*(1+R127),2)+TRUNC(O127*(1+R127),2)+TRUNC(P127*(1+R127),2)))))/L127*(1+R127))&lt;ABS((H127*(1+R127)-(TRUNC(H127*(1+R127),2)+(TRUNC(AK127,2)-(TRUNC(H127*(1+R127),2)+TRUNC(J127*(1+R127),2)+TRUNC(K127*(1+R127),2)+TRUNC(L127*(1+R127),2)+TRUNC(M127*(1+R127),2)+TRUNC(N127*(1+R127),2)+TRUNC(O127*(1+R127),2)+TRUNC(P127*(1+R127),2)))))/H127*(1+R127)),TRUE),IF(AND(J127*(1+R127)&lt;&gt;0,(TRUNC(J127*(1+R127),2)+(TRUNC(AK127,2)-(TRUNC(H127*(1+R127),2)+TRUNC(J127*(1+R127),2)+TRUNC(K127*(1+R127),2)+TRUNC(L127*(1+R127),2)+TRUNC(M127*(1+R127),2)+TRUNC(N127*(1+R127),2)+TRUNC(O127*(1+R127),2)+TRUNC(P127*(1+R127),2))))&gt;=0),ABS((L127*(1+R127)-(TRUNC(L127*(1+R127),2)+(TRUNC(AK127,2)-(TRUNC(H127*(1+R127),2)+TRUNC(J127*(1+R127),2)+TRUNC(K127*(1+R127),2)+TRUNC(L127*(1+R127),2)+TRUNC(M127*(1+R127),2)+TRUNC(N127*(1+R127),2)+TRUNC(O127*(1+R127),2)+TRUNC(P127*(1+R127),2)))))/L127*(1+R127))&lt;ABS((J127*(1+R127)-(TRUNC(J127*(1+R127),2)+(TRUNC(AK127,2)-(TRUNC(H127*(1+R127),2)+TRUNC(J127*(1+R127),2)+TRUNC(K127*(1+R127),2)+TRUNC(L127*(1+R127),2)+TRUNC(M127*(1+R127),2)+TRUNC(N127*(1+R127),2)+TRUNC(O127*(1+R127),2)+TRUNC(P127*(1+R127),2)))))/J127*(1+R127)),TRUE),IF(AND(K127*(1+R127)&lt;&gt;0,(TRUNC(K127*(1+R127),2)+(TRUNC(AK127,2)-(TRUNC(H127*(1+R127),2)+TRUNC(J127*(1+R127),2)+TRUNC(K127*(1+R127),2)+TRUNC(L127*(1+R127),2)+TRUNC(M127*(1+R127),2)+TRUNC(N127*(1+R127),2)+TRUNC(O127*(1+R127),2)+TRUNC(P127*(1+R127),2))))&gt;=0),ABS((L127*(1+R127)-(TRUNC(L127*(1+R127),2)+(TRUNC(AK127,2)-(TRUNC(H127*(1+R127),2)+TRUNC(J127*(1+R127),2)+TRUNC(K127*(1+R127),2)+TRUNC(L127*(1+R127),2)+TRUNC(M127*(1+R127),2)+TRUNC(N127*(1+R127),2)+TRUNC(O127*(1+R127),2)+TRUNC(P127*(1+R127),2)))))/L127*(1+R127))&lt;ABS((K127*(1+R127)-(TRUNC(K127*(1+R127),2)+(TRUNC(AK127,2)-(TRUNC(H127*(1+R127),2)+TRUNC(J127*(1+R127),2)+TRUNC(K127*(1+R127),2)+TRUNC(L127*(1+R127),2)+TRUNC(M127*(1+R127),2)+TRUNC(N127*(1+R127),2)+TRUNC(O127*(1+R127),2)+TRUNC(P127*(1+R127),2)))))/K127*(1+R127)),TRUE),IF(AND(L127*(1+R127)&lt;&gt;0,(TRUNC(L127*(1+R127),2)+(TRUNC(AK127,2)-(TRUNC(H127*(1+R127),2)+TRUNC(J127*(1+R127),2)+TRUNC(K127*(1+R127),2)+TRUNC(L127*(1+R127),2)+TRUNC(M127*(1+R127),2)+TRUNC(N127*(1+R127),2)+TRUNC(O127*(1+R127),2)+TRUNC(P127*(1+R127),2))))&gt;=0),ABS((L127*(1+R127)-(TRUNC(L127*(1+R127),2)+(TRUNC(AK127,2)-(TRUNC(H127*(1+R127),2)+TRUNC(J127*(1+R127),2)+TRUNC(K127*(1+R127),2)+TRUNC(L127*(1+R127),2)+TRUNC(M127*(1+R127),2)+TRUNC(N127*(1+R127),2)+TRUNC(O127*(1+R127),2)+TRUNC(P127*(1+R127),2)))))/L127*(1+R127))&lt;=ABS((L127*(1+R127)-(TRUNC(L127*(1+R127),2)+(TRUNC(AK127,2)-(TRUNC(H127*(1+R127),2)+TRUNC(J127*(1+R127),2)+TRUNC(K127*(1+R127),2)+TRUNC(L127*(1+R127),2)+TRUNC(M127*(1+R127),2)+TRUNC(N127*(1+R127),2)+TRUNC(O127*(1+R127),2)+TRUNC(P127*(1+R127),2)))))/L127*(1+R127)),TRUE),IF(AND(M127*(1+R127)&lt;&gt;0,(TRUNC(M127*(1+R127),2)+(TRUNC(AK127,2)-(TRUNC(H127*(1+R127),2)+TRUNC(J127*(1+R127),2)+TRUNC(K127*(1+R127),2)+TRUNC(L127*(1+R127),2)+TRUNC(M127*(1+R127),2)+TRUNC(N127*(1+R127),2)+TRUNC(O127*(1+R127),2)+TRUNC(P127*(1+R127),2))))&gt;=0),ABS((L127*(1+R127)-(TRUNC(L127*(1+R127),2)+(TRUNC(AK127,2)-(TRUNC(H127*(1+R127),2)+TRUNC(J127*(1+R127),2)+TRUNC(K127*(1+R127),2)+TRUNC(L127*(1+R127),2)+TRUNC(M127*(1+R127),2)+TRUNC(N127*(1+R127),2)+TRUNC(O127*(1+R127),2)+TRUNC(P127*(1+R127),2)))))/L127*(1+R127))&lt;=ABS((M127*(1+R127)-(TRUNC(M127*(1+R127),2)+(TRUNC(AK127,2)-(TRUNC(H127*(1+R127),2)+TRUNC(J127*(1+R127),2)+TRUNC(K127*(1+R127),2)+TRUNC(L127*(1+R127),2)+TRUNC(M127*(1+R127),2)+TRUNC(N127*(1+R127),2)+TRUNC(O127*(1+R127),2)+TRUNC(P127*(1+R127),2)))))/M127*(1+R127)),TRUE),IF(AND(N127*(1+R127)&lt;&gt;0,(TRUNC(N127*(1+R127),2)+(TRUNC(AK127,2)-(TRUNC(H127*(1+R127),2)+TRUNC(J127*(1+R127),2)+TRUNC(K127*(1+R127),2)+TRUNC(L127*(1+R127),2)+TRUNC(M127*(1+R127),2)+TRUNC(N127*(1+R127),2)+TRUNC(O127*(1+R127),2)+TRUNC(P127*(1+R127),2))))&gt;=0),ABS((L127*(1+R127)-(TRUNC(L127*(1+R127),2)+(TRUNC(AK127,2)-(TRUNC(H127*(1+R127),2)+TRUNC(J127*(1+R127),2)+TRUNC(K127*(1+R127),2)+TRUNC(L127*(1+R127),2)+TRUNC(M127*(1+R127),2)+TRUNC(N127*(1+R127),2)+TRUNC(O127*(1+R127),2)+TRUNC(P127*(1+R127),2)))))/L127*(1+R127))&lt;=ABS((N127*(1+R127)-(TRUNC(N127*(1+R127),2)+(TRUNC(AK127,2)-(TRUNC(H127*(1+R127),2)+TRUNC(J127*(1+R127),2)+TRUNC(K127*(1+R127),2)+TRUNC(L127*(1+R127),2)+TRUNC(M127*(1+R127),2)+TRUNC(N127*(1+R127),2)+TRUNC(O127*(1+R127),2)+TRUNC(P127*(1+R127),2)))))/N127*(1+R127)),TRUE),IF(AND(O127*(1+R127)&lt;&gt;0,(TRUNC(O127*(1+R127),2)+(TRUNC(AK127,2)-(TRUNC(H127*(1+R127),2)+TRUNC(J127*(1+R127),2)+TRUNC(K127*(1+R127),2)+TRUNC(L127*(1+R127),2)+TRUNC(M127*(1+R127),2)+TRUNC(N127*(1+R127),2)+TRUNC(O127*(1+R127),2)+TRUNC(P127*(1+R127),2))))&gt;=0),ABS((L127*(1+R127)-(TRUNC(L127*(1+R127),2)+(TRUNC(AK127,2)-(TRUNC(H127*(1+R127),2)+TRUNC(J127*(1+R127),2)+TRUNC(K127*(1+R127),2)+TRUNC(L127*(1+R127),2)+TRUNC(M127*(1+R127),2)+TRUNC(N127*(1+R127),2)+TRUNC(O127*(1+R127),2)+TRUNC(P127*(1+R127),2)))))/L127*(1+R127))&lt;=ABS((O127*(1+R127)-(TRUNC(O127*(1+R127),2)+(TRUNC(AK127,2)-(TRUNC(H127*(1+R127),2)+TRUNC(J127*(1+R127),2)+TRUNC(K127*(1+R127),2)+TRUNC(L127*(1+R127),2)+TRUNC(M127*(1+R127),2)+TRUNC(N127*(1+R127),2)+TRUNC(O127*(1+R127),2)+TRUNC(P127*(1+R127),2)))))/O127*(1+R127)),TRUE),IF(AND(P127*(1+R127)&lt;&gt;0,(TRUNC(P127*(1+R127),2)+(TRUNC(AK127,2)-(TRUNC(H127*(1+R127),2)+TRUNC(J127*(1+R127),2)+TRUNC(K127*(1+R127),2)+TRUNC(L127*(1+R127),2)+TRUNC(M127*(1+R127),2)+TRUNC(N127*(1+R127),2)+TRUNC(O127*(1+R127),2)+TRUNC(P127*(1+R127),2))))&gt;=0),ABS((L127*(1+R127)-(TRUNC(L127*(1+R127),2)+(TRUNC(AK127,2)-(TRUNC(H127*(1+R127),2)+TRUNC(J127*(1+R127),2)+TRUNC(K127*(1+R127),2)+TRUNC(L127*(1+R127),2)+TRUNC(M127*(1+R127),2)+TRUNC(N127*(1+R127),2)+TRUNC(O127*(1+R127),2)+TRUNC(P127*(1+R127),2)))))/L127*(1+R127))&lt;=ABS((P127*(1+R127)-(TRUNC(P127*(1+R127),2)+(TRUNC(AK127,2)-(TRUNC(H127*(1+R127),2)+TRUNC(J127*(1+R127),2)+TRUNC(K127*(1+R127),2)+TRUNC(L127*(1+R127),2)+TRUNC(M127*(1+R127),2)+TRUNC(N127*(1+R127),2)+TRUNC(O127*(1+R127),2)+TRUNC(P127*(1+R127),2)))))/P127*(1+R127)),TRUE)),TRUNC(L127*(1+R127),2)+(TRUNC(AK127,2)-(TRUNC(H127*(1+R127),2)+TRUNC(J127*(1+R127),2)+TRUNC(K127*(1+R127),2)+TRUNC(L127*(1+R127),2)+TRUNC(M127*(1+R127),2)+TRUNC(N127*(1+R127),2)+TRUNC(O127*(1+R127),2)+TRUNC(P127*(1+R127),2))),TRUNC(L127*(1+R127),2)))))</f>
        <v>0</v>
      </c>
      <c r="AB127" s="363">
        <f>IF(AA127*G127=0,0,IF((TRUNC(AL127,2)-(TRUNC(S127*G127,2)+TRUNC(W127*G127,2)+TRUNC(Y127*G127,2)+TRUNC(AA127*G127,2)+TRUNC(AC127*G127,2)+TRUNC(AE127*G127,2)+TRUNC(AG127*G127,2)+TRUNC(AI127*G127,2)))=0,TRUNC(AA127*G127,2),IF((TRUNC(TRUNC(AA127*G127,2),2)+(TRUNC(AL127,2)-(TRUNC(S127*G127,2)+TRUNC(W127*G127,2)+TRUNC(Y127*G127,2)+TRUNC(AA127*G127,2)+TRUNC(AC127*G127,2)+TRUNC(AE127*G127,2)+TRUNC(AG127*G127,2)+TRUNC(AI127*G127,2))))&lt;=0,TRUNC(AA127*G127,2),IF(AND(IF(AND(S127*G127&lt;&gt;0,(TRUNC(S127*G127,2)+(TRUNC(AL127,2)-(TRUNC(S127*G127,2)+TRUNC(W127*G127,2)+TRUNC(Y127*G127,2)+TRUNC(AA127*G127,2)+TRUNC(AC127*G127,2)+TRUNC(AE127*G127,2)+TRUNC(AG127*G127,2)+TRUNC(AI127*G127,2))))&gt;=0),ABS((AA127*G127-(TRUNC(AA127*G127,2)+(TRUNC(AL127,2)-(TRUNC(S127*G127,2)+TRUNC(W127*G127,2)+TRUNC(Y127*G127,2)+TRUNC(AA127*G127,2)+TRUNC(AC127*G127,2)+TRUNC(AE127*G127,2)+TRUNC(AG127*G127,2)+TRUNC(AI127*G127,2)))))/AA127*G127)&lt;ABS((S127*G127-(TRUNC(S127*G127,2)+(TRUNC(AL127,2)-(TRUNC(S127*G127,2)+TRUNC(W127*G127,2)+TRUNC(Y127*G127,2)+TRUNC(AA127*G127,2)+TRUNC(AC127*G127,2)+TRUNC(AE127*G127,2)+TRUNC(AG127*G127,2)+TRUNC(AI127*G127,2)))))/S127*G127),TRUE),IF(AND(W127*G127&lt;&gt;0,(TRUNC(W127*G127,2)+(TRUNC(AL127,2)-(TRUNC(S127*G127,2)+TRUNC(W127*G127,2)+TRUNC(Y127*G127,2)+TRUNC(AA127*G127,2)+TRUNC(AC127*G127,2)+TRUNC(AE127*G127,2)+TRUNC(AG127*G127,2)+TRUNC(AI127*G127,2))))&gt;=0),ABS((AA127*G127-(TRUNC(AA127*G127,2)+(TRUNC(AL127,2)-(TRUNC(S127*G127,2)+TRUNC(W127*G127,2)+TRUNC(Y127*G127,2)+TRUNC(AA127*G127,2)+TRUNC(AC127*G127,2)+TRUNC(AE127*G127,2)+TRUNC(AG127*G127,2)+TRUNC(AI127*G127,2)))))/AA127*G127)&lt;ABS((W127*G127-(TRUNC(W127*G127,2)+(TRUNC(AL127,2)-(TRUNC(S127*G127,2)+TRUNC(W127*G127,2)+TRUNC(Y127*G127,2)+TRUNC(AA127*G127,2)+TRUNC(AC127*G127,2)+TRUNC(AE127*G127,2)+TRUNC(AG127*G127,2)+TRUNC(AI127*G127,2)))))/W127*G127),TRUE),IF(AND(Y127*G127&lt;&gt;0,(TRUNC(Y127*G127,2)+(TRUNC(AL127,2)-(TRUNC(S127*G127,2)+TRUNC(W127*G127,2)+TRUNC(Y127*G127,2)+TRUNC(AA127*G127,2)+TRUNC(AC127*G127,2)+TRUNC(AE127*G127,2)+TRUNC(AG127*G127,2)+TRUNC(AI127*G127,2))))&gt;=0),ABS((AA127*G127-(TRUNC(AA127*G127,2)+(TRUNC(AL127,2)-(TRUNC(S127*G127,2)+TRUNC(W127*G127,2)+TRUNC(Y127*G127,2)+TRUNC(AA127*G127,2)+TRUNC(AC127*G127,2)+TRUNC(AE127*G127,2)+TRUNC(AG127*G127,2)+TRUNC(AI127*G127,2)))))/AA127*G127)&lt;ABS((Y127*G127-(TRUNC(Y127*G127,2)+(TRUNC(AL127,2)-(TRUNC(S127*G127,2)+TRUNC(W127*G127,2)+TRUNC(Y127*G127,2)+TRUNC(AA127*G127,2)+TRUNC(AC127*G127,2)+TRUNC(AE127*G127,2)+TRUNC(AG127*G127,2)+TRUNC(AI127*G127,2)))))/Y127*G127),TRUE),IF(AND(AA127*G127&lt;&gt;0,(TRUNC(AA127*G127,2)+(TRUNC(AL127,2)-(TRUNC(S127*G127,2)+TRUNC(W127*G127,2)+TRUNC(Y127*G127,2)+TRUNC(AA127*G127,2)+TRUNC(AC127*G127,2)+TRUNC(AE127*G127,2)+TRUNC(AG127*G127,2)+TRUNC(AI127*G127,2))))&gt;=0),ABS((AA127*G127-(TRUNC(AA127*G127,2)+(TRUNC(AL127,2)-(TRUNC(S127*G127,2)+TRUNC(W127*G127,2)+TRUNC(Y127*G127,2)+TRUNC(AA127*G127,2)+TRUNC(AC127*G127,2)+TRUNC(AE127*G127,2)+TRUNC(AG127*G127,2)+TRUNC(AI127*G127,2)))))/AA127*G127)&lt;=ABS((AA127*G127-(TRUNC(AA127*G127,2)+(TRUNC(AL127,2)-(TRUNC(S127*G127,2)+TRUNC(W127*G127,2)+TRUNC(Y127*G127,2)+TRUNC(AA127*G127,2)+TRUNC(AC127*G127,2)+TRUNC(AE127*G127,2)+TRUNC(AG127*G127,2)+TRUNC(AI127*G127,2)))))/AA127*G127),TRUE),IF(AND(AC127*G127&lt;&gt;0,(TRUNC(AC127*G127,2)+(TRUNC(AL127,2)-(TRUNC(S127*G127,2)+TRUNC(W127*G127,2)+TRUNC(Y127*G127,2)+TRUNC(AA127*G127,2)+TRUNC(AC127*G127,2)+TRUNC(AE127*G127,2)+TRUNC(AG127*G127,2)+TRUNC(AI127*G127,2))))&gt;=0),ABS((AA127*G127-(TRUNC(AA127*G127,2)+(TRUNC(AL127,2)-(TRUNC(S127*G127,2)+TRUNC(W127*G127,2)+TRUNC(Y127*G127,2)+TRUNC(AA127*G127,2)+TRUNC(AC127*G127,2)+TRUNC(AE127*G127,2)+TRUNC(AG127*G127,2)+TRUNC(AI127*G127,2)))))/AA127*G127)&lt;=ABS((AC127*G127-(TRUNC(AC127*G127,2)+(TRUNC(AL127,2)-(TRUNC(S127*G127,2)+TRUNC(W127*G127,2)+TRUNC(Y127*G127,2)+TRUNC(AA127*G127,2)+TRUNC(AC127*G127,2)+TRUNC(AE127*G127,2)+TRUNC(AG127*G127,2)+TRUNC(AI127*G127,2)))))/AC127*G127),TRUE),IF(AND(AE127*G127&lt;&gt;0,(TRUNC(AE127*G127,2)+(TRUNC(AL127,2)-(TRUNC(S127*G127,2)+TRUNC(W127*G127,2)+TRUNC(Y127*G127,2)+TRUNC(AA127*G127,2)+TRUNC(AC127*G127,2)+TRUNC(AE127*G127,2)+TRUNC(AG127*G127,2)+TRUNC(AI127*G127,2))))&gt;=0),ABS((AA127*G127-(TRUNC(AA127*G127,2)+(TRUNC(AL127,2)-(TRUNC(S127*G127,2)+TRUNC(W127*G127,2)+TRUNC(Y127*G127,2)+TRUNC(AA127*G127,2)+TRUNC(AC127*G127,2)+TRUNC(AE127*G127,2)+TRUNC(AG127*G127,2)+TRUNC(AI127*G127,2)))))/AA127*G127)&lt;=ABS((AE127*G127-(TRUNC(AE127*G127,2)+(TRUNC(AL127,2)-(TRUNC(S127*G127,2)+TRUNC(W127*G127,2)+TRUNC(Y127*G127,2)+TRUNC(AA127*G127,2)+TRUNC(AC127*G127,2)+TRUNC(AE127*G127,2)+TRUNC(AG127*G127,2)+TRUNC(AI127*G127,2)))))/AE127*G127),TRUE),IF(AND(AG127*G127&lt;&gt;0,(TRUNC(AG127*G127,2)+(TRUNC(AL127,2)-(TRUNC(S127*G127,2)+TRUNC(W127*G127,2)+TRUNC(Y127*G127,2)+TRUNC(AA127*G127,2)+TRUNC(AC127*G127,2)+TRUNC(AE127*G127,2)+TRUNC(AG127*G127,2)+TRUNC(AI127*G127,2))))&gt;=0),ABS((AA127*G127-(TRUNC(AA127*G127,2)+(TRUNC(AL127,2)-(TRUNC(S127*G127,2)+TRUNC(W127*G127,2)+TRUNC(Y127*G127,2)+TRUNC(AA127*G127,2)+TRUNC(AC127*G127,2)+TRUNC(AE127*G127,2)+TRUNC(AG127*G127,2)+TRUNC(AI127*G127,2)))))/AA127*G127)&lt;=ABS((AG127*G127-(TRUNC(AG127*G127,2)+(TRUNC(AL127,2)-(TRUNC(S127*G127,2)+TRUNC(W127*G127,2)+TRUNC(Y127*G127,2)+TRUNC(AA127*G127,2)+TRUNC(AC127*G127,2)+TRUNC(AE127*G127,2)+TRUNC(AG127*G127,2)+TRUNC(AI127*G127,2)))))/AG127*G127),TRUE),IF(AND(AI127*G127&lt;&gt;0,(TRUNC(AI127*G127,2)+(TRUNC(AL127,2)-(TRUNC(S127*G127,2)+TRUNC(W127*G127,2)+TRUNC(Y127*G127,2)+TRUNC(AA127*G127,2)+TRUNC(AC127*G127,2)+TRUNC(AE127*G127,2)+TRUNC(AG127*G127,2)+TRUNC(AI127*G127,2))))&gt;=0),ABS((AA127*G127-(TRUNC(AA127*G127,2)+(TRUNC(AL127,2)-(TRUNC(S127*G127,2)+TRUNC(W127*G127,2)+TRUNC(Y127*G127,2)+TRUNC(AA127*G127,2)+TRUNC(AC127*G127,2)+TRUNC(AE127*G127,2)+TRUNC(AG127*G127,2)+TRUNC(AI127*G127,2)))))/AA127*G127)&lt;=ABS((AI127*G127-(TRUNC(AI127*G127,2)+(TRUNC(AL127,2)-(TRUNC(S127*G127,2)+TRUNC(W127*G127,2)+TRUNC(Y127*G127,2)+TRUNC(AA127*G127,2)+TRUNC(AC127*G127,2)+TRUNC(AE127*G127,2)+TRUNC(AG127*G127,2)+TRUNC(AI127*G127,2)))))/AI127*G127),TRUE)),TRUNC(AA127*G127,2)+(TRUNC(AL127,2)-(TRUNC(S127*G127,2)+TRUNC(W127*G127,2)+TRUNC(Y127*G127,2)+TRUNC(AA127*G127,2)+TRUNC(AC127*G127,2)+TRUNC(AE127*G127,2)+TRUNC(AG127*G127,2)+TRUNC(AI127*G127,2))),TRUNC(AA127*G127,2)))))</f>
        <v>0</v>
      </c>
      <c r="AC127" s="363">
        <f>IF(M127*(1+R127)=0,0,IF((TRUNC(AK127,2)-(TRUNC(H127*(1+R127),2)+TRUNC(J127*(1+R127),2)+TRUNC(K127*(1+R127),2)+TRUNC(L127*(1+R127),2)+TRUNC(M127*(1+R127),2)+TRUNC(N127*(1+R127),2)+TRUNC(O127*(1+R127),2)+TRUNC(P127*(1+R127),2)))=0,TRUNC(M127*(1+R127),2),IF((TRUNC(TRUNC(M127*(1+R127),2),2)+(TRUNC(AK127,2)-(TRUNC(H127*(1+R127),2)+TRUNC(J127*(1+R127),2)+TRUNC(K127*(1+R127),2)+TRUNC(L127*(1+R127),2)+TRUNC(M127*(1+R127),2)+TRUNC(N127*(1+R127),2)+TRUNC(O127*(1+R127),2)+TRUNC(P127*(1+R127),2))))&lt;=0,TRUNC(M127*(1+R127),2),IF(AND(IF(AND(H127*(1+R127)&lt;&gt;0,(TRUNC(H127*(1+R127),2)+(TRUNC(AK127,2)-(TRUNC(H127*(1+R127),2)+TRUNC(J127*(1+R127),2)+TRUNC(K127*(1+R127),2)+TRUNC(L127*(1+R127),2)+TRUNC(M127*(1+R127),2)+TRUNC(N127*(1+R127),2)+TRUNC(O127*(1+R127),2)+TRUNC(P127*(1+R127),2))))&gt;=0),ABS((M127*(1+R127)-(TRUNC(M127*(1+R127),2)+(TRUNC(AK127,2)-(TRUNC(H127*(1+R127),2)+TRUNC(J127*(1+R127),2)+TRUNC(K127*(1+R127),2)+TRUNC(L127*(1+R127),2)+TRUNC(M127*(1+R127),2)+TRUNC(N127*(1+R127),2)+TRUNC(O127*(1+R127),2)+TRUNC(P127*(1+R127),2)))))/M127*(1+R127))&lt;ABS((H127*(1+R127)-(TRUNC(H127*(1+R127),2)+(TRUNC(AK127,2)-(TRUNC(H127*(1+R127),2)+TRUNC(J127*(1+R127),2)+TRUNC(K127*(1+R127),2)+TRUNC(L127*(1+R127),2)+TRUNC(M127*(1+R127),2)+TRUNC(N127*(1+R127),2)+TRUNC(O127*(1+R127),2)+TRUNC(P127*(1+R127),2)))))/H127*(1+R127)),TRUE),IF(AND(J127*(1+R127)&lt;&gt;0,(TRUNC(J127*(1+R127),2)+(TRUNC(AK127,2)-(TRUNC(H127*(1+R127),2)+TRUNC(J127*(1+R127),2)+TRUNC(K127*(1+R127),2)+TRUNC(L127*(1+R127),2)+TRUNC(M127*(1+R127),2)+TRUNC(N127*(1+R127),2)+TRUNC(O127*(1+R127),2)+TRUNC(P127*(1+R127),2))))&gt;=0),ABS((M127*(1+R127)-(TRUNC(M127*(1+R127),2)+(TRUNC(AK127,2)-(TRUNC(H127*(1+R127),2)+TRUNC(J127*(1+R127),2)+TRUNC(K127*(1+R127),2)+TRUNC(L127*(1+R127),2)+TRUNC(M127*(1+R127),2)+TRUNC(N127*(1+R127),2)+TRUNC(O127*(1+R127),2)+TRUNC(P127*(1+R127),2)))))/M127*(1+R127))&lt;ABS((J127*(1+R127)-(TRUNC(J127*(1+R127),2)+(TRUNC(AK127,2)-(TRUNC(H127*(1+R127),2)+TRUNC(J127*(1+R127),2)+TRUNC(K127*(1+R127),2)+TRUNC(L127*(1+R127),2)+TRUNC(M127*(1+R127),2)+TRUNC(N127*(1+R127),2)+TRUNC(O127*(1+R127),2)+TRUNC(P127*(1+R127),2)))))/J127*(1+R127)),TRUE),IF(AND(K127*(1+R127)&lt;&gt;0,(TRUNC(K127*(1+R127),2)+(TRUNC(AK127,2)-(TRUNC(H127*(1+R127),2)+TRUNC(J127*(1+R127),2)+TRUNC(K127*(1+R127),2)+TRUNC(L127*(1+R127),2)+TRUNC(M127*(1+R127),2)+TRUNC(N127*(1+R127),2)+TRUNC(O127*(1+R127),2)+TRUNC(P127*(1+R127),2))))&gt;=0),ABS((M127*(1+R127)-(TRUNC(M127*(1+R127),2)+(TRUNC(AK127,2)-(TRUNC(H127*(1+R127),2)+TRUNC(J127*(1+R127),2)+TRUNC(K127*(1+R127),2)+TRUNC(L127*(1+R127),2)+TRUNC(M127*(1+R127),2)+TRUNC(N127*(1+R127),2)+TRUNC(O127*(1+R127),2)+TRUNC(P127*(1+R127),2)))))/M127*(1+R127))&lt;ABS((K127*(1+R127)-(TRUNC(K127*(1+R127),2)+(TRUNC(AK127,2)-(TRUNC(H127*(1+R127),2)+TRUNC(J127*(1+R127),2)+TRUNC(K127*(1+R127),2)+TRUNC(L127*(1+R127),2)+TRUNC(M127*(1+R127),2)+TRUNC(N127*(1+R127),2)+TRUNC(O127*(1+R127),2)+TRUNC(P127*(1+R127),2)))))/K127*(1+R127)),TRUE),IF(AND(L127*(1+R127)&lt;&gt;0,(TRUNC(L127*(1+R127),2)+(TRUNC(AK127,2)-(TRUNC(H127*(1+R127),2)+TRUNC(J127*(1+R127),2)+TRUNC(K127*(1+R127),2)+TRUNC(L127*(1+R127),2)+TRUNC(M127*(1+R127),2)+TRUNC(N127*(1+R127),2)+TRUNC(O127*(1+R127),2)+TRUNC(P127*(1+R127),2))))&gt;=0),ABS((M127*(1+R127)-(TRUNC(M127*(1+R127),2)+(TRUNC(AK127,2)-(TRUNC(H127*(1+R127),2)+TRUNC(J127*(1+R127),2)+TRUNC(K127*(1+R127),2)+TRUNC(L127*(1+R127),2)+TRUNC(M127*(1+R127),2)+TRUNC(N127*(1+R127),2)+TRUNC(O127*(1+R127),2)+TRUNC(P127*(1+R127),2)))))/M127*(1+R127))&lt;ABS((L127*(1+R127)-(TRUNC(L127*(1+R127),2)+(TRUNC(AK127,2)-(TRUNC(H127*(1+R127),2)+TRUNC(J127*(1+R127),2)+TRUNC(K127*(1+R127),2)+TRUNC(L127*(1+R127),2)+TRUNC(M127*(1+R127),2)+TRUNC(N127*(1+R127),2)+TRUNC(O127*(1+R127),2)+TRUNC(P127*(1+R127),2)))))/L127*(1+R127)),TRUE),IF(AND(M127*(1+R127)&lt;&gt;0,(TRUNC(M127*(1+R127),2)+(TRUNC(AK127,2)-(TRUNC(H127*(1+R127),2)+TRUNC(J127*(1+R127),2)+TRUNC(K127*(1+R127),2)+TRUNC(L127*(1+R127),2)+TRUNC(M127*(1+R127),2)+TRUNC(N127*(1+R127),2)+TRUNC(O127*(1+R127),2)+TRUNC(P127*(1+R127),2))))&gt;=0),ABS((M127*(1+R127)-(TRUNC(M127*(1+R127),2)+(TRUNC(AK127,2)-(TRUNC(H127*(1+R127),2)+TRUNC(J127*(1+R127),2)+TRUNC(K127*(1+R127),2)+TRUNC(L127*(1+R127),2)+TRUNC(M127*(1+R127),2)+TRUNC(N127*(1+R127),2)+TRUNC(O127*(1+R127),2)+TRUNC(P127*(1+R127),2)))))/M127*(1+R127))&lt;=ABS((M127*(1+R127)-(TRUNC(M127*(1+R127),2)+(TRUNC(AK127,2)-(TRUNC(H127*(1+R127),2)+TRUNC(J127*(1+R127),2)+TRUNC(K127*(1+R127),2)+TRUNC(L127*(1+R127),2)+TRUNC(M127*(1+R127),2)+TRUNC(N127*(1+R127),2)+TRUNC(O127*(1+R127),2)+TRUNC(P127*(1+R127),2)))))/M127*(1+R127)),TRUE),IF(AND(N127*(1+R127)&lt;&gt;0,(TRUNC(N127*(1+R127),2)+(TRUNC(AK127,2)-(TRUNC(H127*(1+R127),2)+TRUNC(J127*(1+R127),2)+TRUNC(K127*(1+R127),2)+TRUNC(L127*(1+R127),2)+TRUNC(M127*(1+R127),2)+TRUNC(N127*(1+R127),2)+TRUNC(O127*(1+R127),2)+TRUNC(P127*(1+R127),2))))&gt;=0),ABS((M127*(1+R127)-(TRUNC(M127*(1+R127),2)+(TRUNC(AK127,2)-(TRUNC(H127*(1+R127),2)+TRUNC(J127*(1+R127),2)+TRUNC(K127*(1+R127),2)+TRUNC(L127*(1+R127),2)+TRUNC(M127*(1+R127),2)+TRUNC(N127*(1+R127),2)+TRUNC(O127*(1+R127),2)+TRUNC(P127*(1+R127),2)))))/M127*(1+R127))&lt;=ABS((N127*(1+R127)-(TRUNC(N127*(1+R127),2)+(TRUNC(AK127,2)-(TRUNC(H127*(1+R127),2)+TRUNC(J127*(1+R127),2)+TRUNC(K127*(1+R127),2)+TRUNC(L127*(1+R127),2)+TRUNC(M127*(1+R127),2)+TRUNC(N127*(1+R127),2)+TRUNC(O127*(1+R127),2)+TRUNC(P127*(1+R127),2)))))/N127*(1+R127)),TRUE),IF(AND(O127*(1+R127)&lt;&gt;0,(TRUNC(O127*(1+R127),2)+(TRUNC(AK127,2)-(TRUNC(H127*(1+R127),2)+TRUNC(J127*(1+R127),2)+TRUNC(K127*(1+R127),2)+TRUNC(L127*(1+R127),2)+TRUNC(M127*(1+R127),2)+TRUNC(N127*(1+R127),2)+TRUNC(O127*(1+R127),2)+TRUNC(P127*(1+R127),2))))&gt;=0),ABS((M127*(1+R127)-(TRUNC(M127*(1+R127),2)+(TRUNC(AK127,2)-(TRUNC(H127*(1+R127),2)+TRUNC(J127*(1+R127),2)+TRUNC(K127*(1+R127),2)+TRUNC(L127*(1+R127),2)+TRUNC(M127*(1+R127),2)+TRUNC(N127*(1+R127),2)+TRUNC(O127*(1+R127),2)+TRUNC(P127*(1+R127),2)))))/M127*(1+R127))&lt;=ABS((O127*(1+R127)-(TRUNC(O127*(1+R127),2)+(TRUNC(AK127,2)-(TRUNC(H127*(1+R127),2)+TRUNC(J127*(1+R127),2)+TRUNC(K127*(1+R127),2)+TRUNC(L127*(1+R127),2)+TRUNC(M127*(1+R127),2)+TRUNC(N127*(1+R127),2)+TRUNC(O127*(1+R127),2)+TRUNC(P127*(1+R127),2)))))/O127*(1+R127)),TRUE),IF(AND(P127*(1+R127)&lt;&gt;0,(TRUNC(P127*(1+R127),2)+(TRUNC(AK127,2)-(TRUNC(H127*(1+R127),2)+TRUNC(J127*(1+R127),2)+TRUNC(K127*(1+R127),2)+TRUNC(L127*(1+R127),2)+TRUNC(M127*(1+R127),2)+TRUNC(N127*(1+R127),2)+TRUNC(O127*(1+R127),2)+TRUNC(P127*(1+R127),2))))&gt;=0),ABS((M127*(1+R127)-(TRUNC(M127*(1+R127),2)+(TRUNC(AK127,2)-(TRUNC(H127*(1+R127),2)+TRUNC(J127*(1+R127),2)+TRUNC(K127*(1+R127),2)+TRUNC(L127*(1+R127),2)+TRUNC(M127*(1+R127),2)+TRUNC(N127*(1+R127),2)+TRUNC(O127*(1+R127),2)+TRUNC(P127*(1+R127),2)))))/M127*(1+R127))&lt;=ABS((P127*(1+R127)-(TRUNC(P127*(1+R127),2)+(TRUNC(AK127,2)-(TRUNC(H127*(1+R127),2)+TRUNC(J127*(1+R127),2)+TRUNC(K127*(1+R127),2)+TRUNC(L127*(1+R127),2)+TRUNC(M127*(1+R127),2)+TRUNC(N127*(1+R127),2)+TRUNC(O127*(1+R127),2)+TRUNC(P127*(1+R127),2)))))/P127*(1+R127)),TRUE)),TRUNC(M127*(1+R127),2)+(TRUNC(AK127,2)-(TRUNC(H127*(1+R127),2)+TRUNC(J127*(1+R127),2)+TRUNC(K127*(1+R127),2)+TRUNC(L127*(1+R127),2)+TRUNC(M127*(1+R127),2)+TRUNC(N127*(1+R127),2)+TRUNC(O127*(1+R127),2)+TRUNC(P127*(1+R127),2))),TRUNC(M127*(1+R127),2)))))</f>
        <v>0</v>
      </c>
      <c r="AD127" s="363">
        <f>IF(AC127*G127=0,0,IF((TRUNC(AL127,2)-(TRUNC(S127*G127,2)+TRUNC(W127*G127,2)+TRUNC(Y127*G127,2)+TRUNC(AA127*G127,2)+TRUNC(AC127*G127,2)+TRUNC(AE127*G127,2)+TRUNC(AG127*G127,2)+TRUNC(AI127*G127,2)))=0,TRUNC(AC127*G127,2),IF((TRUNC(TRUNC(AC127*G127,2),2)+(TRUNC(AL127,2)-(TRUNC(S127*G127,2)+TRUNC(W127*G127,2)+TRUNC(Y127*G127,2)+TRUNC(AA127*G127,2)+TRUNC(AC127*G127,2)+TRUNC(AE127*G127,2)+TRUNC(AG127*G127,2)+TRUNC(AI127*G127,2))))&lt;=0,TRUNC(AC127*G127,2),IF(AND(IF(AND(S127*G127&lt;&gt;0,(TRUNC(S127*G127,2)+(TRUNC(AL127,2)-(TRUNC(S127*G127,2)+TRUNC(W127*G127,2)+TRUNC(Y127*G127,2)+TRUNC(AA127*G127,2)+TRUNC(AC127*G127,2)+TRUNC(AE127*G127,2)+TRUNC(AG127*G127,2)+TRUNC(AI127*G127,2))))&gt;=0),ABS((AC127*G127-(TRUNC(AC127*G127,2)+(TRUNC(AL127,2)-(TRUNC(S127*G127,2)+TRUNC(W127*G127,2)+TRUNC(Y127*G127,2)+TRUNC(AA127*G127,2)+TRUNC(AC127*G127,2)+TRUNC(AE127*G127,2)+TRUNC(AG127*G127,2)+TRUNC(AI127*G127,2)))))/AC127*G127)&lt;ABS((S127*G127-(TRUNC(S127*G127,2)+(TRUNC(AL127,2)-(TRUNC(S127*G127,2)+TRUNC(W127*G127,2)+TRUNC(Y127*G127,2)+TRUNC(AA127*G127,2)+TRUNC(AC127*G127,2)+TRUNC(AE127*G127,2)+TRUNC(AG127*G127,2)+TRUNC(AI127*G127,2)))))/S127*G127),TRUE),IF(AND(W127*G127&lt;&gt;0,(TRUNC(W127*G127,2)+(TRUNC(AL127,2)-(TRUNC(S127*G127,2)+TRUNC(W127*G127,2)+TRUNC(Y127*G127,2)+TRUNC(AA127*G127,2)+TRUNC(AC127*G127,2)+TRUNC(AE127*G127,2)+TRUNC(AG127*G127,2)+TRUNC(AI127*G127,2))))&gt;=0),ABS((AC127*G127-(TRUNC(AC127*G127,2)+(TRUNC(AL127,2)-(TRUNC(S127*G127,2)+TRUNC(W127*G127,2)+TRUNC(Y127*G127,2)+TRUNC(AA127*G127,2)+TRUNC(AC127*G127,2)+TRUNC(AE127*G127,2)+TRUNC(AG127*G127,2)+TRUNC(AI127*G127,2)))))/AC127*G127)&lt;ABS((W127*G127-(TRUNC(W127*G127,2)+(TRUNC(AL127,2)-(TRUNC(S127*G127,2)+TRUNC(W127*G127,2)+TRUNC(Y127*G127,2)+TRUNC(AA127*G127,2)+TRUNC(AC127*G127,2)+TRUNC(AE127*G127,2)+TRUNC(AG127*G127,2)+TRUNC(AI127*G127,2)))))/W127*G127),TRUE),IF(AND(Y127*G127&lt;&gt;0,(TRUNC(Y127*G127,2)+(TRUNC(AL127,2)-(TRUNC(S127*G127,2)+TRUNC(W127*G127,2)+TRUNC(Y127*G127,2)+TRUNC(AA127*G127,2)+TRUNC(AC127*G127,2)+TRUNC(AE127*G127,2)+TRUNC(AG127*G127,2)+TRUNC(AI127*G127,2))))&gt;=0),ABS((AC127*G127-(TRUNC(AC127*G127,2)+(TRUNC(AL127,2)-(TRUNC(S127*G127,2)+TRUNC(W127*G127,2)+TRUNC(Y127*G127,2)+TRUNC(AA127*G127,2)+TRUNC(AC127*G127,2)+TRUNC(AE127*G127,2)+TRUNC(AG127*G127,2)+TRUNC(AI127*G127,2)))))/AC127*G127)&lt;ABS((Y127*G127-(TRUNC(Y127*G127,2)+(TRUNC(AL127,2)-(TRUNC(S127*G127,2)+TRUNC(W127*G127,2)+TRUNC(Y127*G127,2)+TRUNC(AA127*G127,2)+TRUNC(AC127*G127,2)+TRUNC(AE127*G127,2)+TRUNC(AG127*G127,2)+TRUNC(AI127*G127,2)))))/Y127*G127),TRUE),IF(AND(AA127*G127&lt;&gt;0,(TRUNC(AA127*G127,2)+(TRUNC(AL127,2)-(TRUNC(S127*G127,2)+TRUNC(W127*G127,2)+TRUNC(Y127*G127,2)+TRUNC(AA127*G127,2)+TRUNC(AC127*G127,2)+TRUNC(AE127*G127,2)+TRUNC(AG127*G127,2)+TRUNC(AI127*G127,2))))&gt;=0),ABS((AC127*G127-(TRUNC(AC127*G127,2)+(TRUNC(AL127,2)-(TRUNC(S127*G127,2)+TRUNC(W127*G127,2)+TRUNC(Y127*G127,2)+TRUNC(AA127*G127,2)+TRUNC(AC127*G127,2)+TRUNC(AE127*G127,2)+TRUNC(AG127*G127,2)+TRUNC(AI127*G127,2)))))/AC127*G127)&lt;ABS((AA127*G127-(TRUNC(AA127*G127,2)+(TRUNC(AL127,2)-(TRUNC(S127*G127,2)+TRUNC(W127*G127,2)+TRUNC(Y127*G127,2)+TRUNC(AA127*G127,2)+TRUNC(AC127*G127,2)+TRUNC(AE127*G127,2)+TRUNC(AG127*G127,2)+TRUNC(AI127*G127,2)))))/AA127*G127),TRUE),IF(AND(AC127*G127&lt;&gt;0,(TRUNC(AC127*G127,2)+(TRUNC(AL127,2)-(TRUNC(S127*G127,2)+TRUNC(W127*G127,2)+TRUNC(Y127*G127,2)+TRUNC(AA127*G127,2)+TRUNC(AC127*G127,2)+TRUNC(AE127*G127,2)+TRUNC(AG127*G127,2)+TRUNC(AI127*G127,2))))&gt;=0),ABS((AC127*G127-(TRUNC(AC127*G127,2)+(TRUNC(AL127,2)-(TRUNC(S127*G127,2)+TRUNC(W127*G127,2)+TRUNC(Y127*G127,2)+TRUNC(AA127*G127,2)+TRUNC(AC127*G127,2)+TRUNC(AE127*G127,2)+TRUNC(AG127*G127,2)+TRUNC(AI127*G127,2)))))/AC127*G127)&lt;=ABS((AC127*G127-(TRUNC(AC127*G127,2)+(TRUNC(AL127,2)-(TRUNC(S127*G127,2)+TRUNC(W127*G127,2)+TRUNC(Y127*G127,2)+TRUNC(AA127*G127,2)+TRUNC(AC127*G127,2)+TRUNC(AE127*G127,2)+TRUNC(AG127*G127,2)+TRUNC(AI127*G127,2)))))/AC127*G127),TRUE),IF(AND(AE127*G127&lt;&gt;0,(TRUNC(AE127*G127,2)+(TRUNC(AL127,2)-(TRUNC(S127*G127,2)+TRUNC(W127*G127,2)+TRUNC(Y127*G127,2)+TRUNC(AA127*G127,2)+TRUNC(AC127*G127,2)+TRUNC(AE127*G127,2)+TRUNC(AG127*G127,2)+TRUNC(AI127*G127,2))))&gt;=0),ABS((AC127*G127-(TRUNC(AC127*G127,2)+(TRUNC(AL127,2)-(TRUNC(S127*G127,2)+TRUNC(W127*G127,2)+TRUNC(Y127*G127,2)+TRUNC(AA127*G127,2)+TRUNC(AC127*G127,2)+TRUNC(AE127*G127,2)+TRUNC(AG127*G127,2)+TRUNC(AI127*G127,2)))))/AC127*G127)&lt;=ABS((AE127*G127-(TRUNC(AE127*G127,2)+(TRUNC(AL127,2)-(TRUNC(S127*G127,2)+TRUNC(W127*G127,2)+TRUNC(Y127*G127,2)+TRUNC(AA127*G127,2)+TRUNC(AC127*G127,2)+TRUNC(AE127*G127,2)+TRUNC(AG127*G127,2)+TRUNC(AI127*G127,2)))))/AE127*G127),TRUE),IF(AND(AG127*G127&lt;&gt;0,(TRUNC(AG127*G127,2)+(TRUNC(AL127,2)-(TRUNC(S127*G127,2)+TRUNC(W127*G127,2)+TRUNC(Y127*G127,2)+TRUNC(AA127*G127,2)+TRUNC(AC127*G127,2)+TRUNC(AE127*G127,2)+TRUNC(AG127*G127,2)+TRUNC(AI127*G127,2))))&gt;=0),ABS((AC127*G127-(TRUNC(AC127*G127,2)+(TRUNC(AL127,2)-(TRUNC(S127*G127,2)+TRUNC(W127*G127,2)+TRUNC(Y127*G127,2)+TRUNC(AA127*G127,2)+TRUNC(AC127*G127,2)+TRUNC(AE127*G127,2)+TRUNC(AG127*G127,2)+TRUNC(AI127*G127,2)))))/AC127*G127)&lt;=ABS((AG127*G127-(TRUNC(AG127*G127,2)+(TRUNC(AL127,2)-(TRUNC(S127*G127,2)+TRUNC(W127*G127,2)+TRUNC(Y127*G127,2)+TRUNC(AA127*G127,2)+TRUNC(AC127*G127,2)+TRUNC(AE127*G127,2)+TRUNC(AG127*G127,2)+TRUNC(AI127*G127,2)))))/AG127*G127),TRUE),IF(AND(AI127*G127&lt;&gt;0,(TRUNC(AI127*G127,2)+(TRUNC(AL127,2)-(TRUNC(S127*G127,2)+TRUNC(W127*G127,2)+TRUNC(Y127*G127,2)+TRUNC(AA127*G127,2)+TRUNC(AC127*G127,2)+TRUNC(AE127*G127,2)+TRUNC(AG127*G127,2)+TRUNC(AI127*G127,2))))&gt;=0),ABS((AC127*G127-(TRUNC(AC127*G127,2)+(TRUNC(AL127,2)-(TRUNC(S127*G127,2)+TRUNC(W127*G127,2)+TRUNC(Y127*G127,2)+TRUNC(AA127*G127,2)+TRUNC(AC127*G127,2)+TRUNC(AE127*G127,2)+TRUNC(AG127*G127,2)+TRUNC(AI127*G127,2)))))/AC127*G127)&lt;=ABS((AI127*G127-(TRUNC(AI127*G127,2)+(TRUNC(AL127,2)-(TRUNC(S127*G127,2)+TRUNC(W127*G127,2)+TRUNC(Y127*G127,2)+TRUNC(AA127*G127,2)+TRUNC(AC127*G127,2)+TRUNC(AE127*G127,2)+TRUNC(AG127*G127,2)+TRUNC(AI127*G127,2)))))/AI127*G127),TRUE)),TRUNC(AC127*G127,2)+(TRUNC(AL127,2)-(TRUNC(S127*G127,2)+TRUNC(W127*G127,2)+TRUNC(Y127*G127,2)+TRUNC(AA127*G127,2)+TRUNC(AC127*G127,2)+TRUNC(AE127*G127,2)+TRUNC(AG127*G127,2)+TRUNC(AI127*G127,2))),TRUNC(AC127*G127,2)))))</f>
        <v>0</v>
      </c>
      <c r="AE127" s="363">
        <f>IF(N127*(1+R127)=0,0,IF((TRUNC(AK127,2)-(TRUNC(H127*(1+R127),2)+TRUNC(J127*(1+R127),2)+TRUNC(K127*(1+R127),2)+TRUNC(L127*(1+R127),2)+TRUNC(M127*(1+R127),2)+TRUNC(N127*(1+R127),2)+TRUNC(O127*(1+R127),2)+TRUNC(P127*(1+R127),2)))=0,TRUNC(N127*(1+R127),2),IF((TRUNC(TRUNC(N127*(1+R127),2),2)+(TRUNC(AK127,2)-(TRUNC(H127*(1+R127),2)+TRUNC(J127*(1+R127),2)+TRUNC(K127*(1+R127),2)+TRUNC(L127*(1+R127),2)+TRUNC(M127*(1+R127),2)+TRUNC(N127*(1+R127),2)+TRUNC(O127*(1+R127),2)+TRUNC(P127*(1+R127),2))))&lt;=0,TRUNC(N127*(1+R127),2),IF(AND(IF(AND(H127*(1+R127)&lt;&gt;0,(TRUNC(H127*(1+R127),2)+(TRUNC(AK127,2)-(TRUNC(H127*(1+R127),2)+TRUNC(J127*(1+R127),2)+TRUNC(K127*(1+R127),2)+TRUNC(L127*(1+R127),2)+TRUNC(M127*(1+R127),2)+TRUNC(N127*(1+R127),2)+TRUNC(O127*(1+R127),2)+TRUNC(P127*(1+R127),2))))&gt;=0),ABS((N127*(1+R127)-(TRUNC(N127*(1+R127),2)+(TRUNC(AK127,2)-(TRUNC(H127*(1+R127),2)+TRUNC(J127*(1+R127),2)+TRUNC(K127*(1+R127),2)+TRUNC(L127*(1+R127),2)+TRUNC(M127*(1+R127),2)+TRUNC(N127*(1+R127),2)+TRUNC(O127*(1+R127),2)+TRUNC(P127*(1+R127),2)))))/N127*(1+R127))&lt;ABS((H127*(1+R127)-(TRUNC(H127*(1+R127),2)+(TRUNC(AK127,2)-(TRUNC(H127*(1+R127),2)+TRUNC(J127*(1+R127),2)+TRUNC(K127*(1+R127),2)+TRUNC(L127*(1+R127),2)+TRUNC(M127*(1+R127),2)+TRUNC(N127*(1+R127),2)+TRUNC(O127*(1+R127),2)+TRUNC(P127*(1+R127),2)))))/H127*(1+R127)),TRUE),IF(AND(J127*(1+R127)&lt;&gt;0,(TRUNC(J127*(1+R127),2)+(TRUNC(AK127,2)-(TRUNC(H127*(1+R127),2)+TRUNC(J127*(1+R127),2)+TRUNC(K127*(1+R127),2)+TRUNC(L127*(1+R127),2)+TRUNC(M127*(1+R127),2)+TRUNC(N127*(1+R127),2)+TRUNC(O127*(1+R127),2)+TRUNC(P127*(1+R127),2))))&gt;=0),ABS((N127*(1+R127)-(TRUNC(N127*(1+R127),2)+(TRUNC(AK127,2)-(TRUNC(H127*(1+R127),2)+TRUNC(J127*(1+R127),2)+TRUNC(K127*(1+R127),2)+TRUNC(L127*(1+R127),2)+TRUNC(M127*(1+R127),2)+TRUNC(N127*(1+R127),2)+TRUNC(O127*(1+R127),2)+TRUNC(P127*(1+R127),2)))))/N127*(1+R127))&lt;ABS((J127*(1+R127)-(TRUNC(J127*(1+R127),2)+(TRUNC(AK127,2)-(TRUNC(H127*(1+R127),2)+TRUNC(J127*(1+R127),2)+TRUNC(K127*(1+R127),2)+TRUNC(L127*(1+R127),2)+TRUNC(M127*(1+R127),2)+TRUNC(N127*(1+R127),2)+TRUNC(O127*(1+R127),2)+TRUNC(P127*(1+R127),2)))))/J127*(1+R127)),TRUE),IF(AND(K127*(1+R127)&lt;&gt;0,(TRUNC(K127*(1+R127),2)+(TRUNC(AK127,2)-(TRUNC(H127*(1+R127),2)+TRUNC(J127*(1+R127),2)+TRUNC(K127*(1+R127),2)+TRUNC(L127*(1+R127),2)+TRUNC(M127*(1+R127),2)+TRUNC(N127*(1+R127),2)+TRUNC(O127*(1+R127),2)+TRUNC(P127*(1+R127),2))))&gt;=0),ABS((N127*(1+R127)-(TRUNC(N127*(1+R127),2)+(TRUNC(AK127,2)-(TRUNC(H127*(1+R127),2)+TRUNC(J127*(1+R127),2)+TRUNC(K127*(1+R127),2)+TRUNC(L127*(1+R127),2)+TRUNC(M127*(1+R127),2)+TRUNC(N127*(1+R127),2)+TRUNC(O127*(1+R127),2)+TRUNC(P127*(1+R127),2)))))/N127*(1+R127))&lt;ABS((K127*(1+R127)-(TRUNC(K127*(1+R127),2)+(TRUNC(AK127,2)-(TRUNC(H127*(1+R127),2)+TRUNC(J127*(1+R127),2)+TRUNC(K127*(1+R127),2)+TRUNC(L127*(1+R127),2)+TRUNC(M127*(1+R127),2)+TRUNC(N127*(1+R127),2)+TRUNC(O127*(1+R127),2)+TRUNC(P127*(1+R127),2)))))/K127*(1+R127)),TRUE),IF(AND(L127*(1+R127)&lt;&gt;0,(TRUNC(L127*(1+R127),2)+(TRUNC(AK127,2)-(TRUNC(H127*(1+R127),2)+TRUNC(J127*(1+R127),2)+TRUNC(K127*(1+R127),2)+TRUNC(L127*(1+R127),2)+TRUNC(M127*(1+R127),2)+TRUNC(N127*(1+R127),2)+TRUNC(O127*(1+R127),2)+TRUNC(P127*(1+R127),2))))&gt;=0),ABS((N127*(1+R127)-(TRUNC(N127*(1+R127),2)+(TRUNC(AK127,2)-(TRUNC(H127*(1+R127),2)+TRUNC(J127*(1+R127),2)+TRUNC(K127*(1+R127),2)+TRUNC(L127*(1+R127),2)+TRUNC(M127*(1+R127),2)+TRUNC(N127*(1+R127),2)+TRUNC(O127*(1+R127),2)+TRUNC(P127*(1+R127),2)))))/N127*(1+R127))&lt;ABS((L127*(1+R127)-(TRUNC(L127*(1+R127),2)+(TRUNC(AK127,2)-(TRUNC(H127*(1+R127),2)+TRUNC(J127*(1+R127),2)+TRUNC(K127*(1+R127),2)+TRUNC(L127*(1+R127),2)+TRUNC(M127*(1+R127),2)+TRUNC(N127*(1+R127),2)+TRUNC(O127*(1+R127),2)+TRUNC(P127*(1+R127),2)))))/L127*(1+R127)),TRUE),IF(AND(M127*(1+R127)&lt;&gt;0,(TRUNC(M127*(1+R127),2)+(TRUNC(AK127,2)-(TRUNC(H127*(1+R127),2)+TRUNC(J127*(1+R127),2)+TRUNC(K127*(1+R127),2)+TRUNC(L127*(1+R127),2)+TRUNC(M127*(1+R127),2)+TRUNC(N127*(1+R127),2)+TRUNC(O127*(1+R127),2)+TRUNC(P127*(1+R127),2))))&gt;=0),ABS((N127*(1+R127)-(TRUNC(N127*(1+R127),2)+(TRUNC(AK127,2)-(TRUNC(H127*(1+R127),2)+TRUNC(J127*(1+R127),2)+TRUNC(K127*(1+R127),2)+TRUNC(L127*(1+R127),2)+TRUNC(M127*(1+R127),2)+TRUNC(N127*(1+R127),2)+TRUNC(O127*(1+R127),2)+TRUNC(P127*(1+R127),2)))))/N127*(1+R127))&lt;ABS((M127*(1+R127)-(TRUNC(M127*(1+R127),2)+(TRUNC(AK127,2)-(TRUNC(H127*(1+R127),2)+TRUNC(J127*(1+R127),2)+TRUNC(K127*(1+R127),2)+TRUNC(L127*(1+R127),2)+TRUNC(M127*(1+R127),2)+TRUNC(N127*(1+R127),2)+TRUNC(O127*(1+R127),2)+TRUNC(P127*(1+R127),2)))))/M127*(1+R127)),TRUE),IF(AND(N127*(1+R127)&lt;&gt;0,(TRUNC(N127*(1+R127),2)+(TRUNC(AK127,2)-(TRUNC(H127*(1+R127),2)+TRUNC(J127*(1+R127),2)+TRUNC(K127*(1+R127),2)+TRUNC(L127*(1+R127),2)+TRUNC(M127*(1+R127),2)+TRUNC(N127*(1+R127),2)+TRUNC(O127*(1+R127),2)+TRUNC(P127*(1+R127),2))))&gt;=0),ABS((N127*(1+R127)-(TRUNC(N127*(1+R127),2)+(TRUNC(AK127,2)-(TRUNC(H127*(1+R127),2)+TRUNC(J127*(1+R127),2)+TRUNC(K127*(1+R127),2)+TRUNC(L127*(1+R127),2)+TRUNC(M127*(1+R127),2)+TRUNC(N127*(1+R127),2)+TRUNC(O127*(1+R127),2)+TRUNC(P127*(1+R127),2)))))/N127*(1+R127))&lt;=ABS((N127*(1+R127)-(TRUNC(N127*(1+R127),2)+(TRUNC(AK127,2)-(TRUNC(H127*(1+R127),2)+TRUNC(J127*(1+R127),2)+TRUNC(K127*(1+R127),2)+TRUNC(L127*(1+R127),2)+TRUNC(M127*(1+R127),2)+TRUNC(N127*(1+R127),2)+TRUNC(O127*(1+R127),2)+TRUNC(P127*(1+R127),2)))))/N127*(1+R127)),TRUE),IF(AND(O127*(1+R127)&lt;&gt;0,(TRUNC(O127*(1+R127),2)+(TRUNC(AK127,2)-(TRUNC(H127*(1+R127),2)+TRUNC(J127*(1+R127),2)+TRUNC(K127*(1+R127),2)+TRUNC(L127*(1+R127),2)+TRUNC(M127*(1+R127),2)+TRUNC(N127*(1+R127),2)+TRUNC(O127*(1+R127),2)+TRUNC(P127*(1+R127),2))))&gt;=0),ABS((N127*(1+R127)-(TRUNC(N127*(1+R127),2)+(TRUNC(AK127,2)-(TRUNC(H127*(1+R127),2)+TRUNC(J127*(1+R127),2)+TRUNC(K127*(1+R127),2)+TRUNC(L127*(1+R127),2)+TRUNC(M127*(1+R127),2)+TRUNC(N127*(1+R127),2)+TRUNC(O127*(1+R127),2)+TRUNC(P127*(1+R127),2)))))/N127*(1+R127))&lt;=ABS((O127*(1+R127)-(TRUNC(O127*(1+R127),2)+(TRUNC(AK127,2)-(TRUNC(H127*(1+R127),2)+TRUNC(J127*(1+R127),2)+TRUNC(K127*(1+R127),2)+TRUNC(L127*(1+R127),2)+TRUNC(M127*(1+R127),2)+TRUNC(N127*(1+R127),2)+TRUNC(O127*(1+R127),2)+TRUNC(P127*(1+R127),2)))))/O127*(1+R127)),TRUE),IF(AND(P127*(1+R127)&lt;&gt;0,(TRUNC(P127*(1+R127),2)+(TRUNC(AK127,2)-(TRUNC(H127*(1+R127),2)+TRUNC(J127*(1+R127),2)+TRUNC(K127*(1+R127),2)+TRUNC(L127*(1+R127),2)+TRUNC(M127*(1+R127),2)+TRUNC(N127*(1+R127),2)+TRUNC(O127*(1+R127),2)+TRUNC(P127*(1+R127),2))))&gt;=0),ABS((N127*(1+R127)-(TRUNC(N127*(1+R127),2)+(TRUNC(AK127,2)-(TRUNC(H127*(1+R127),2)+TRUNC(J127*(1+R127),2)+TRUNC(K127*(1+R127),2)+TRUNC(L127*(1+R127),2)+TRUNC(M127*(1+R127),2)+TRUNC(N127*(1+R127),2)+TRUNC(O127*(1+R127),2)+TRUNC(P127*(1+R127),2)))))/N127*(1+R127))&lt;=ABS((P127*(1+R127)-(TRUNC(P127*(1+R127),2)+(TRUNC(AK127,2)-(TRUNC(H127*(1+R127),2)+TRUNC(J127*(1+R127),2)+TRUNC(K127*(1+R127),2)+TRUNC(L127*(1+R127),2)+TRUNC(M127*(1+R127),2)+TRUNC(N127*(1+R127),2)+TRUNC(O127*(1+R127),2)+TRUNC(P127*(1+R127),2)))))/P127*(1+R127)),TRUE)),TRUNC(N127*(1+R127),2)+(TRUNC(AK127,2)-(TRUNC(H127*(1+R127),2)+TRUNC(J127*(1+R127),2)+TRUNC(K127*(1+R127),2)+TRUNC(L127*(1+R127),2)+TRUNC(M127*(1+R127),2)+TRUNC(N127*(1+R127),2)+TRUNC(O127*(1+R127),2)+TRUNC(P127*(1+R127),2))),TRUNC(N127*(1+R127),2)))))</f>
        <v>0</v>
      </c>
      <c r="AF127" s="363">
        <f>IF(AE127*G127=0,0,IF((TRUNC(AL127,2)-(TRUNC(S127*G127,2)+TRUNC(W127*G127,2)+TRUNC(Y127*G127,2)+TRUNC(AA127*G127,2)+TRUNC(AC127*G127,2)+TRUNC(AE127*G127,2)+TRUNC(AG127*G127,2)+TRUNC(AI127*G127,2)))=0,TRUNC(AE127*G127,2),IF((TRUNC(TRUNC(AE127*G127,2),2)+(TRUNC(AL127,2)-(TRUNC(S127*G127,2)+TRUNC(W127*G127,2)+TRUNC(Y127*G127,2)+TRUNC(AA127*G127,2)+TRUNC(AC127*G127,2)+TRUNC(AE127*G127,2)+TRUNC(AG127*G127,2)+TRUNC(AI127*G127,2))))&lt;=0,TRUNC(AE127*G127,2),IF(AND(IF(AND(S127*G127&lt;&gt;0,(TRUNC(S127*G127,2)+(TRUNC(AL127,2)-(TRUNC(S127*G127,2)+TRUNC(W127*G127,2)+TRUNC(Y127*G127,2)+TRUNC(AA127*G127,2)+TRUNC(AC127*G127,2)+TRUNC(AE127*G127,2)+TRUNC(AG127*G127,2)+TRUNC(AI127*G127,2))))&gt;=0),ABS((AE127*G127-(TRUNC(AE127*G127,2)+(TRUNC(AL127,2)-(TRUNC(S127*G127,2)+TRUNC(W127*G127,2)+TRUNC(Y127*G127,2)+TRUNC(AA127*G127,2)+TRUNC(AC127*G127,2)+TRUNC(AE127*G127,2)+TRUNC(AG127*G127,2)+TRUNC(AI127*G127,2)))))/AE127*G127)&lt;ABS((S127*G127-(TRUNC(S127*G127,2)+(TRUNC(AL127,2)-(TRUNC(S127*G127,2)+TRUNC(W127*G127,2)+TRUNC(Y127*G127,2)+TRUNC(AA127*G127,2)+TRUNC(AC127*G127,2)+TRUNC(AE127*G127,2)+TRUNC(AG127*G127,2)+TRUNC(AI127*G127,2)))))/S127*G127),TRUE),IF(AND(W127*G127&lt;&gt;0,(TRUNC(W127*G127,2)+(TRUNC(AL127,2)-(TRUNC(S127*G127,2)+TRUNC(W127*G127,2)+TRUNC(Y127*G127,2)+TRUNC(AA127*G127,2)+TRUNC(AC127*G127,2)+TRUNC(AE127*G127,2)+TRUNC(AG127*G127,2)+TRUNC(AI127*G127,2))))&gt;=0),ABS((AE127*G127-(TRUNC(AE127*G127,2)+(TRUNC(AL127,2)-(TRUNC(S127*G127,2)+TRUNC(W127*G127,2)+TRUNC(Y127*G127,2)+TRUNC(AA127*G127,2)+TRUNC(AC127*G127,2)+TRUNC(AE127*G127,2)+TRUNC(AG127*G127,2)+TRUNC(AI127*G127,2)))))/AE127*G127)&lt;ABS((W127*G127-(TRUNC(W127*G127,2)+(TRUNC(AL127,2)-(TRUNC(S127*G127,2)+TRUNC(W127*G127,2)+TRUNC(Y127*G127,2)+TRUNC(AA127*G127,2)+TRUNC(AC127*G127,2)+TRUNC(AE127*G127,2)+TRUNC(AG127*G127,2)+TRUNC(AI127*G127,2)))))/W127*G127),TRUE),IF(AND(Y127*G127&lt;&gt;0,(TRUNC(Y127*G127,2)+(TRUNC(AL127,2)-(TRUNC(S127*G127,2)+TRUNC(W127*G127,2)+TRUNC(Y127*G127,2)+TRUNC(AA127*G127,2)+TRUNC(AC127*G127,2)+TRUNC(AE127*G127,2)+TRUNC(AG127*G127,2)+TRUNC(AI127*G127,2))))&gt;=0),ABS((AE127*G127-(TRUNC(AE127*G127,2)+(TRUNC(AL127,2)-(TRUNC(S127*G127,2)+TRUNC(W127*G127,2)+TRUNC(Y127*G127,2)+TRUNC(AA127*G127,2)+TRUNC(AC127*G127,2)+TRUNC(AE127*G127,2)+TRUNC(AG127*G127,2)+TRUNC(AI127*G127,2)))))/AE127*G127)&lt;ABS((Y127*G127-(TRUNC(Y127*G127,2)+(TRUNC(AL127,2)-(TRUNC(S127*G127,2)+TRUNC(W127*G127,2)+TRUNC(Y127*G127,2)+TRUNC(AA127*G127,2)+TRUNC(AC127*G127,2)+TRUNC(AE127*G127,2)+TRUNC(AG127*G127,2)+TRUNC(AI127*G127,2)))))/Y127*G127),TRUE),IF(AND(AA127*G127&lt;&gt;0,(TRUNC(AA127*G127,2)+(TRUNC(AL127,2)-(TRUNC(S127*G127,2)+TRUNC(W127*G127,2)+TRUNC(Y127*G127,2)+TRUNC(AA127*G127,2)+TRUNC(AC127*G127,2)+TRUNC(AE127*G127,2)+TRUNC(AG127*G127,2)+TRUNC(AI127*G127,2))))&gt;=0),ABS((AE127*G127-(TRUNC(AE127*G127,2)+(TRUNC(AL127,2)-(TRUNC(S127*G127,2)+TRUNC(W127*G127,2)+TRUNC(Y127*G127,2)+TRUNC(AA127*G127,2)+TRUNC(AC127*G127,2)+TRUNC(AE127*G127,2)+TRUNC(AG127*G127,2)+TRUNC(AI127*G127,2)))))/AE127*G127)&lt;ABS((AA127*G127-(TRUNC(AA127*G127,2)+(TRUNC(AL127,2)-(TRUNC(S127*G127,2)+TRUNC(W127*G127,2)+TRUNC(Y127*G127,2)+TRUNC(AA127*G127,2)+TRUNC(AC127*G127,2)+TRUNC(AE127*G127,2)+TRUNC(AG127*G127,2)+TRUNC(AI127*G127,2)))))/AA127*G127),TRUE),IF(AND(AC127*G127&lt;&gt;0,(TRUNC(AC127*G127,2)+(TRUNC(AL127,2)-(TRUNC(S127*G127,2)+TRUNC(W127*G127,2)+TRUNC(Y127*G127,2)+TRUNC(AA127*G127,2)+TRUNC(AC127*G127,2)+TRUNC(AE127*G127,2)+TRUNC(AG127*G127,2)+TRUNC(AI127*G127,2))))&gt;=0),ABS((AE127*G127-(TRUNC(AE127*G127,2)+(TRUNC(AL127,2)-(TRUNC(S127*G127,2)+TRUNC(W127*G127,2)+TRUNC(Y127*G127,2)+TRUNC(AA127*G127,2)+TRUNC(AC127*G127,2)+TRUNC(AE127*G127,2)+TRUNC(AG127*G127,2)+TRUNC(AI127*G127,2)))))/AE127*G127)&lt;ABS((AC127*G127-(TRUNC(AC127*G127,2)+(TRUNC(AL127,2)-(TRUNC(S127*G127,2)+TRUNC(W127*G127,2)+TRUNC(Y127*G127,2)+TRUNC(AA127*G127,2)+TRUNC(AC127*G127,2)+TRUNC(AE127*G127,2)+TRUNC(AG127*G127,2)+TRUNC(AI127*G127,2)))))/AC127*G127),TRUE),IF(AND(AE127*G127&lt;&gt;0,(TRUNC(AE127*G127,2)+(TRUNC(AL127,2)-(TRUNC(S127*G127,2)+TRUNC(W127*G127,2)+TRUNC(Y127*G127,2)+TRUNC(AA127*G127,2)+TRUNC(AC127*G127,2)+TRUNC(AE127*G127,2)+TRUNC(AG127*G127,2)+TRUNC(AI127*G127,2))))&gt;=0),ABS((AE127*G127-(TRUNC(AE127*G127,2)+(TRUNC(AL127,2)-(TRUNC(S127*G127,2)+TRUNC(W127*G127,2)+TRUNC(Y127*G127,2)+TRUNC(AA127*G127,2)+TRUNC(AC127*G127,2)+TRUNC(AE127*G127,2)+TRUNC(AG127*G127,2)+TRUNC(AI127*G127,2)))))/AE127*G127)&lt;=ABS((AE127*G127-(TRUNC(AE127*G127,2)+(TRUNC(AL127,2)-(TRUNC(S127*G127,2)+TRUNC(W127*G127,2)+TRUNC(Y127*G127,2)+TRUNC(AA127*G127,2)+TRUNC(AC127*G127,2)+TRUNC(AE127*G127,2)+TRUNC(AG127*G127,2)+TRUNC(AI127*G127,2)))))/AE127*G127),TRUE),IF(AND(AG127*G127&lt;&gt;0,(TRUNC(AG127*G127,2)+(TRUNC(AL127,2)-(TRUNC(S127*G127,2)+TRUNC(W127*G127,2)+TRUNC(Y127*G127,2)+TRUNC(AA127*G127,2)+TRUNC(AC127*G127,2)+TRUNC(AE127*G127,2)+TRUNC(AG127*G127,2)+TRUNC(AI127*G127,2))))&gt;=0),ABS((AE127*G127-(TRUNC(AE127*G127,2)+(TRUNC(AL127,2)-(TRUNC(S127*G127,2)+TRUNC(W127*G127,2)+TRUNC(Y127*G127,2)+TRUNC(AA127*G127,2)+TRUNC(AC127*G127,2)+TRUNC(AE127*G127,2)+TRUNC(AG127*G127,2)+TRUNC(AI127*G127,2)))))/AE127*G127)&lt;=ABS((AG127*G127-(TRUNC(AG127*G127,2)+(TRUNC(AL127,2)-(TRUNC(S127*G127,2)+TRUNC(W127*G127,2)+TRUNC(Y127*G127,2)+TRUNC(AA127*G127,2)+TRUNC(AC127*G127,2)+TRUNC(AE127*G127,2)+TRUNC(AG127*G127,2)+TRUNC(AI127*G127,2)))))/AG127*G127),TRUE),IF(AND(AI127*G127&lt;&gt;0,(TRUNC(AI127*G127,2)+(TRUNC(AL127,2)-(TRUNC(S127*G127,2)+TRUNC(W127*G127,2)+TRUNC(Y127*G127,2)+TRUNC(AA127*G127,2)+TRUNC(AC127*G127,2)+TRUNC(AE127*G127,2)+TRUNC(AG127*G127,2)+TRUNC(AI127*G127,2))))&gt;=0),ABS((AE127*G127-(TRUNC(AE127*G127,2)+(TRUNC(AL127,2)-(TRUNC(S127*G127,2)+TRUNC(W127*G127,2)+TRUNC(Y127*G127,2)+TRUNC(AA127*G127,2)+TRUNC(AC127*G127,2)+TRUNC(AE127*G127,2)+TRUNC(AG127*G127,2)+TRUNC(AI127*G127,2)))))/AE127*G127)&lt;=ABS((AI127*G127-(TRUNC(AI127*G127,2)+(TRUNC(AL127,2)-(TRUNC(S127*G127,2)+TRUNC(W127*G127,2)+TRUNC(Y127*G127,2)+TRUNC(AA127*G127,2)+TRUNC(AC127*G127,2)+TRUNC(AE127*G127,2)+TRUNC(AG127*G127,2)+TRUNC(AI127*G127,2)))))/AI127*G127),TRUE)),TRUNC(AE127*G127,2)+(TRUNC(AL127,2)-(TRUNC(S127*G127,2)+TRUNC(W127*G127,2)+TRUNC(Y127*G127,2)+TRUNC(AA127*G127,2)+TRUNC(AC127*G127,2)+TRUNC(AE127*G127,2)+TRUNC(AG127*G127,2)+TRUNC(AI127*G127,2))),TRUNC(AE127*G127,2)))))</f>
        <v>0</v>
      </c>
      <c r="AG127" s="363">
        <f>IF(O127*(1+R127)=0,0,IF((TRUNC(AK127,2)-(TRUNC(H127*(1+R127),2)+TRUNC(J127*(1+R127),2)+TRUNC(K127*(1+R127),2)+TRUNC(L127*(1+R127),2)+TRUNC(M127*(1+R127),2)+TRUNC(N127*(1+R127),2)+TRUNC(O127*(1+R127),2)+TRUNC(P127*(1+R127),2)))=0,TRUNC(O127*(1+R127),2),IF((TRUNC(TRUNC(O127*(1+R127),2),2)+(TRUNC(AK127,2)-(TRUNC(H127*(1+R127),2)+TRUNC(J127*(1+R127),2)+TRUNC(K127*(1+R127),2)+TRUNC(L127*(1+R127),2)+TRUNC(M127*(1+R127),2)+TRUNC(N127*(1+R127),2)+TRUNC(O127*(1+R127),2)+TRUNC(P127*(1+R127),2))))&lt;=0,TRUNC(O127*(1+R127),2),IF(AND(IF(AND(H127*(1+R127)&lt;&gt;0,(TRUNC(H127*(1+R127),2)+(TRUNC(AK127,2)-(TRUNC(H127*(1+R127),2)+TRUNC(J127*(1+R127),2)+TRUNC(K127*(1+R127),2)+TRUNC(L127*(1+R127),2)+TRUNC(M127*(1+R127),2)+TRUNC(N127*(1+R127),2)+TRUNC(O127*(1+R127),2)+TRUNC(P127*(1+R127),2))))&gt;=0),ABS((O127*(1+R127)-(TRUNC(O127*(1+R127),2)+(TRUNC(AK127,2)-(TRUNC(H127*(1+R127),2)+TRUNC(J127*(1+R127),2)+TRUNC(K127*(1+R127),2)+TRUNC(L127*(1+R127),2)+TRUNC(M127*(1+R127),2)+TRUNC(N127*(1+R127),2)+TRUNC(O127*(1+R127),2)+TRUNC(P127*(1+R127),2)))))/O127*(1+R127))&lt;ABS((H127*(1+R127)-(TRUNC(H127*(1+R127),2)+(TRUNC(AK127,2)-(TRUNC(H127*(1+R127),2)+TRUNC(J127*(1+R127),2)+TRUNC(K127*(1+R127),2)+TRUNC(L127*(1+R127),2)+TRUNC(M127*(1+R127),2)+TRUNC(N127*(1+R127),2)+TRUNC(O127*(1+R127),2)+TRUNC(P127*(1+R127),2)))))/H127*(1+R127)),TRUE),IF(AND(J127*(1+R127)&lt;&gt;0,(TRUNC(J127*(1+R127),2)+(TRUNC(AK127,2)-(TRUNC(H127*(1+R127),2)+TRUNC(J127*(1+R127),2)+TRUNC(K127*(1+R127),2)+TRUNC(L127*(1+R127),2)+TRUNC(M127*(1+R127),2)+TRUNC(N127*(1+R127),2)+TRUNC(O127*(1+R127),2)+TRUNC(P127*(1+R127),2))))&gt;=0),ABS((O127*(1+R127)-(TRUNC(O127*(1+R127),2)+(TRUNC(AK127,2)-(TRUNC(H127*(1+R127),2)+TRUNC(J127*(1+R127),2)+TRUNC(K127*(1+R127),2)+TRUNC(L127*(1+R127),2)+TRUNC(M127*(1+R127),2)+TRUNC(N127*(1+R127),2)+TRUNC(O127*(1+R127),2)+TRUNC(P127*(1+R127),2)))))/O127*(1+R127))&lt;ABS((J127*(1+R127)-(TRUNC(J127*(1+R127),2)+(TRUNC(AK127,2)-(TRUNC(H127*(1+R127),2)+TRUNC(J127*(1+R127),2)+TRUNC(K127*(1+R127),2)+TRUNC(L127*(1+R127),2)+TRUNC(M127*(1+R127),2)+TRUNC(N127*(1+R127),2)+TRUNC(O127*(1+R127),2)+TRUNC(P127*(1+R127),2)))))/J127*(1+R127)),TRUE),IF(AND(K127*(1+R127)&lt;&gt;0,(TRUNC(K127*(1+R127),2)+(TRUNC(AK127,2)-(TRUNC(H127*(1+R127),2)+TRUNC(J127*(1+R127),2)+TRUNC(K127*(1+R127),2)+TRUNC(L127*(1+R127),2)+TRUNC(M127*(1+R127),2)+TRUNC(N127*(1+R127),2)+TRUNC(O127*(1+R127),2)+TRUNC(P127*(1+R127),2))))&gt;=0),ABS((O127*(1+R127)-(TRUNC(O127*(1+R127),2)+(TRUNC(AK127,2)-(TRUNC(H127*(1+R127),2)+TRUNC(J127*(1+R127),2)+TRUNC(K127*(1+R127),2)+TRUNC(L127*(1+R127),2)+TRUNC(M127*(1+R127),2)+TRUNC(N127*(1+R127),2)+TRUNC(O127*(1+R127),2)+TRUNC(P127*(1+R127),2)))))/O127*(1+R127))&lt;ABS((K127*(1+R127)-(TRUNC(K127*(1+R127),2)+(TRUNC(AK127,2)-(TRUNC(H127*(1+R127),2)+TRUNC(J127*(1+R127),2)+TRUNC(K127*(1+R127),2)+TRUNC(L127*(1+R127),2)+TRUNC(M127*(1+R127),2)+TRUNC(N127*(1+R127),2)+TRUNC(O127*(1+R127),2)+TRUNC(P127*(1+R127),2)))))/K127*(1+R127)),TRUE),IF(AND(L127*(1+R127)&lt;&gt;0,(TRUNC(L127*(1+R127),2)+(TRUNC(AK127,2)-(TRUNC(H127*(1+R127),2)+TRUNC(J127*(1+R127),2)+TRUNC(K127*(1+R127),2)+TRUNC(L127*(1+R127),2)+TRUNC(M127*(1+R127),2)+TRUNC(N127*(1+R127),2)+TRUNC(O127*(1+R127),2)+TRUNC(P127*(1+R127),2))))&gt;=0),ABS((O127*(1+R127)-(TRUNC(O127*(1+R127),2)+(TRUNC(AK127,2)-(TRUNC(H127*(1+R127),2)+TRUNC(J127*(1+R127),2)+TRUNC(K127*(1+R127),2)+TRUNC(L127*(1+R127),2)+TRUNC(M127*(1+R127),2)+TRUNC(N127*(1+R127),2)+TRUNC(O127*(1+R127),2)+TRUNC(P127*(1+R127),2)))))/O127*(1+R127))&lt;ABS((L127*(1+R127)-(TRUNC(L127*(1+R127),2)+(TRUNC(AK127,2)-(TRUNC(H127*(1+R127),2)+TRUNC(J127*(1+R127),2)+TRUNC(K127*(1+R127),2)+TRUNC(L127*(1+R127),2)+TRUNC(M127*(1+R127),2)+TRUNC(N127*(1+R127),2)+TRUNC(O127*(1+R127),2)+TRUNC(P127*(1+R127),2)))))/L127*(1+R127)),TRUE),IF(AND(M127*(1+R127)&lt;&gt;0,(TRUNC(M127*(1+R127),2)+(TRUNC(AK127,2)-(TRUNC(H127*(1+R127),2)+TRUNC(J127*(1+R127),2)+TRUNC(K127*(1+R127),2)+TRUNC(L127*(1+R127),2)+TRUNC(M127*(1+R127),2)+TRUNC(N127*(1+R127),2)+TRUNC(O127*(1+R127),2)+TRUNC(P127*(1+R127),2))))&gt;=0),ABS((O127*(1+R127)-(TRUNC(O127*(1+R127),2)+(TRUNC(AK127,2)-(TRUNC(H127*(1+R127),2)+TRUNC(J127*(1+R127),2)+TRUNC(K127*(1+R127),2)+TRUNC(L127*(1+R127),2)+TRUNC(M127*(1+R127),2)+TRUNC(N127*(1+R127),2)+TRUNC(O127*(1+R127),2)+TRUNC(P127*(1+R127),2)))))/O127*(1+R127))&lt;ABS((M127*(1+R127)-(TRUNC(M127*(1+R127),2)+(TRUNC(AK127,2)-(TRUNC(H127*(1+R127),2)+TRUNC(J127*(1+R127),2)+TRUNC(K127*(1+R127),2)+TRUNC(L127*(1+R127),2)+TRUNC(M127*(1+R127),2)+TRUNC(N127*(1+R127),2)+TRUNC(O127*(1+R127),2)+TRUNC(P127*(1+R127),2)))))/M127*(1+R127)),TRUE),IF(AND(N127*(1+R127)&lt;&gt;0,(TRUNC(N127*(1+R127),2)+(TRUNC(AK127,2)-(TRUNC(H127*(1+R127),2)+TRUNC(J127*(1+R127),2)+TRUNC(K127*(1+R127),2)+TRUNC(L127*(1+R127),2)+TRUNC(M127*(1+R127),2)+TRUNC(N127*(1+R127),2)+TRUNC(O127*(1+R127),2)+TRUNC(P127*(1+R127),2))))&gt;=0),ABS((O127*(1+R127)-(TRUNC(O127*(1+R127),2)+(TRUNC(AK127,2)-(TRUNC(H127*(1+R127),2)+TRUNC(J127*(1+R127),2)+TRUNC(K127*(1+R127),2)+TRUNC(L127*(1+R127),2)+TRUNC(M127*(1+R127),2)+TRUNC(N127*(1+R127),2)+TRUNC(O127*(1+R127),2)+TRUNC(P127*(1+R127),2)))))/O127*(1+R127))&lt;ABS((N127*(1+R127)-(TRUNC(N127*(1+R127),2)+(TRUNC(AK127,2)-(TRUNC(H127*(1+R127),2)+TRUNC(J127*(1+R127),2)+TRUNC(K127*(1+R127),2)+TRUNC(L127*(1+R127),2)+TRUNC(M127*(1+R127),2)+TRUNC(N127*(1+R127),2)+TRUNC(O127*(1+R127),2)+TRUNC(P127*(1+R127),2)))))/N127*(1+R127)),TRUE),IF(AND(O127*(1+R127)&lt;&gt;0,(TRUNC(O127*(1+R127),2)+(TRUNC(AK127,2)-(TRUNC(H127*(1+R127),2)+TRUNC(J127*(1+R127),2)+TRUNC(K127*(1+R127),2)+TRUNC(L127*(1+R127),2)+TRUNC(M127*(1+R127),2)+TRUNC(N127*(1+R127),2)+TRUNC(O127*(1+R127),2)+TRUNC(P127*(1+R127),2))))&gt;=0),ABS((O127*(1+R127)-(TRUNC(O127*(1+R127),2)+(TRUNC(AK127,2)-(TRUNC(H127*(1+R127),2)+TRUNC(J127*(1+R127),2)+TRUNC(K127*(1+R127),2)+TRUNC(L127*(1+R127),2)+TRUNC(M127*(1+R127),2)+TRUNC(N127*(1+R127),2)+TRUNC(O127*(1+R127),2)+TRUNC(P127*(1+R127),2)))))/O127*(1+R127))&lt;=ABS((O127*(1+R127)-(TRUNC(O127*(1+R127),2)+(TRUNC(AK127,2)-(TRUNC(H127*(1+R127),2)+TRUNC(J127*(1+R127),2)+TRUNC(K127*(1+R127),2)+TRUNC(L127*(1+R127),2)+TRUNC(M127*(1+R127),2)+TRUNC(N127*(1+R127),2)+TRUNC(O127*(1+R127),2)+TRUNC(P127*(1+R127),2)))))/O127*(1+R127)),TRUE),IF(AND(P127*(1+R127)&lt;&gt;0,(TRUNC(P127*(1+R127),2)+(TRUNC(AK127,2)-(TRUNC(H127*(1+R127),2)+TRUNC(J127*(1+R127),2)+TRUNC(K127*(1+R127),2)+TRUNC(L127*(1+R127),2)+TRUNC(M127*(1+R127),2)+TRUNC(N127*(1+R127),2)+TRUNC(O127*(1+R127),2)+TRUNC(P127*(1+R127),2))))&gt;=0),ABS((O127*(1+R127)-(TRUNC(O127*(1+R127),2)+(TRUNC(AK127,2)-(TRUNC(H127*(1+R127),2)+TRUNC(J127*(1+R127),2)+TRUNC(K127*(1+R127),2)+TRUNC(L127*(1+R127),2)+TRUNC(M127*(1+R127),2)+TRUNC(N127*(1+R127),2)+TRUNC(O127*(1+R127),2)+TRUNC(P127*(1+R127),2)))))/O127*(1+R127))&lt;=ABS((P127*(1+R127)-(TRUNC(P127*(1+R127),2)+(TRUNC(AK127,2)-(TRUNC(H127*(1+R127),2)+TRUNC(J127*(1+R127),2)+TRUNC(K127*(1+R127),2)+TRUNC(L127*(1+R127),2)+TRUNC(M127*(1+R127),2)+TRUNC(N127*(1+R127),2)+TRUNC(O127*(1+R127),2)+TRUNC(P127*(1+R127),2)))))/P127*(1+R127)),TRUE)),TRUNC(O127*(1+R127),2)+(TRUNC(AK127,2)-(TRUNC(H127*(1+R127),2)+TRUNC(J127*(1+R127),2)+TRUNC(K127*(1+R127),2)+TRUNC(L127*(1+R127),2)+TRUNC(M127*(1+R127),2)+TRUNC(N127*(1+R127),2)+TRUNC(O127*(1+R127),2)+TRUNC(P127*(1+R127),2))),TRUNC(O127*(1+R127),2)))))</f>
        <v>0</v>
      </c>
      <c r="AH127" s="363">
        <f>IF(AG127*G127=0,0,IF((TRUNC(AL127,2)-(TRUNC(S127*G127,2)+TRUNC(W127*G127,2)+TRUNC(Y127*G127,2)+TRUNC(AA127*G127,2)+TRUNC(AC127*G127,2)+TRUNC(AE127*G127,2)+TRUNC(AG127*G127,2)+TRUNC(AI127*G127,2)))=0,TRUNC(AG127*G127,2),IF((TRUNC(TRUNC(AG127*G127,2),2)+(TRUNC(AL127,2)-(TRUNC(S127*G127,2)+TRUNC(W127*G127,2)+TRUNC(Y127*G127,2)+TRUNC(AA127*G127,2)+TRUNC(AC127*G127,2)+TRUNC(AE127*G127,2)+TRUNC(AG127*G127,2)+TRUNC(AI127*G127,2))))&lt;=0,TRUNC(AG127*G127,2),IF(AND(IF(AND(S127*G127&lt;&gt;0,(TRUNC(S127*G127,2)+(TRUNC(AL127,2)-(TRUNC(S127*G127,2)+TRUNC(W127*G127,2)+TRUNC(Y127*G127,2)+TRUNC(AA127*G127,2)+TRUNC(AC127*G127,2)+TRUNC(AE127*G127,2)+TRUNC(AG127*G127,2)+TRUNC(AI127*G127,2))))&gt;=0),ABS((AG127*G127-(TRUNC(AG127*G127,2)+(TRUNC(AL127,2)-(TRUNC(S127*G127,2)+TRUNC(W127*G127,2)+TRUNC(Y127*G127,2)+TRUNC(AA127*G127,2)+TRUNC(AC127*G127,2)+TRUNC(AE127*G127,2)+TRUNC(AG127*G127,2)+TRUNC(AI127*G127,2)))))/AG127*G127)&lt;ABS((S127*G127-(TRUNC(S127*G127,2)+(TRUNC(AL127,2)-(TRUNC(S127*G127,2)+TRUNC(W127*G127,2)+TRUNC(Y127*G127,2)+TRUNC(AA127*G127,2)+TRUNC(AC127*G127,2)+TRUNC(AE127*G127,2)+TRUNC(AG127*G127,2)+TRUNC(AI127*G127,2)))))/S127*G127),TRUE),IF(AND(W127*G127&lt;&gt;0,(TRUNC(W127*G127,2)+(TRUNC(AL127,2)-(TRUNC(S127*G127,2)+TRUNC(W127*G127,2)+TRUNC(Y127*G127,2)+TRUNC(AA127*G127,2)+TRUNC(AC127*G127,2)+TRUNC(AE127*G127,2)+TRUNC(AG127*G127,2)+TRUNC(AI127*G127,2))))&gt;=0),ABS((AG127*G127-(TRUNC(AG127*G127,2)+(TRUNC(AL127,2)-(TRUNC(S127*G127,2)+TRUNC(W127*G127,2)+TRUNC(Y127*G127,2)+TRUNC(AA127*G127,2)+TRUNC(AC127*G127,2)+TRUNC(AE127*G127,2)+TRUNC(AG127*G127,2)+TRUNC(AI127*G127,2)))))/AG127*G127)&lt;ABS((W127*G127-(TRUNC(W127*G127,2)+(TRUNC(AL127,2)-(TRUNC(S127*G127,2)+TRUNC(W127*G127,2)+TRUNC(Y127*G127,2)+TRUNC(AA127*G127,2)+TRUNC(AC127*G127,2)+TRUNC(AE127*G127,2)+TRUNC(AG127*G127,2)+TRUNC(AI127*G127,2)))))/W127*G127),TRUE),IF(AND(Y127*G127&lt;&gt;0,(TRUNC(Y127*G127,2)+(TRUNC(AL127,2)-(TRUNC(S127*G127,2)+TRUNC(W127*G127,2)+TRUNC(Y127*G127,2)+TRUNC(AA127*G127,2)+TRUNC(AC127*G127,2)+TRUNC(AE127*G127,2)+TRUNC(AG127*G127,2)+TRUNC(AI127*G127,2))))&gt;=0),ABS((AG127*G127-(TRUNC(AG127*G127,2)+(TRUNC(AL127,2)-(TRUNC(S127*G127,2)+TRUNC(W127*G127,2)+TRUNC(Y127*G127,2)+TRUNC(AA127*G127,2)+TRUNC(AC127*G127,2)+TRUNC(AE127*G127,2)+TRUNC(AG127*G127,2)+TRUNC(AI127*G127,2)))))/AG127*G127)&lt;ABS((Y127*G127-(TRUNC(Y127*G127,2)+(TRUNC(AL127,2)-(TRUNC(S127*G127,2)+TRUNC(W127*G127,2)+TRUNC(Y127*G127,2)+TRUNC(AA127*G127,2)+TRUNC(AC127*G127,2)+TRUNC(AE127*G127,2)+TRUNC(AG127*G127,2)+TRUNC(AI127*G127,2)))))/Y127*G127),TRUE),IF(AND(AA127*G127&lt;&gt;0,(TRUNC(AA127*G127,2)+(TRUNC(AL127,2)-(TRUNC(S127*G127,2)+TRUNC(W127*G127,2)+TRUNC(Y127*G127,2)+TRUNC(AA127*G127,2)+TRUNC(AC127*G127,2)+TRUNC(AE127*G127,2)+TRUNC(AG127*G127,2)+TRUNC(AI127*G127,2))))&gt;=0),ABS((AG127*G127-(TRUNC(AG127*G127,2)+(TRUNC(AL127,2)-(TRUNC(S127*G127,2)+TRUNC(W127*G127,2)+TRUNC(Y127*G127,2)+TRUNC(AA127*G127,2)+TRUNC(AC127*G127,2)+TRUNC(AE127*G127,2)+TRUNC(AG127*G127,2)+TRUNC(AI127*G127,2)))))/AG127*G127)&lt;ABS((AA127*G127-(TRUNC(AA127*G127,2)+(TRUNC(AL127,2)-(TRUNC(S127*G127,2)+TRUNC(W127*G127,2)+TRUNC(Y127*G127,2)+TRUNC(AA127*G127,2)+TRUNC(AC127*G127,2)+TRUNC(AE127*G127,2)+TRUNC(AG127*G127,2)+TRUNC(AI127*G127,2)))))/AA127*G127),TRUE),IF(AND(AC127*G127&lt;&gt;0,(TRUNC(AC127*G127,2)+(TRUNC(AL127,2)-(TRUNC(S127*G127,2)+TRUNC(W127*G127,2)+TRUNC(Y127*G127,2)+TRUNC(AA127*G127,2)+TRUNC(AC127*G127,2)+TRUNC(AE127*G127,2)+TRUNC(AG127*G127,2)+TRUNC(AI127*G127,2))))&gt;=0),ABS((AG127*G127-(TRUNC(AG127*G127,2)+(TRUNC(AL127,2)-(TRUNC(S127*G127,2)+TRUNC(W127*G127,2)+TRUNC(Y127*G127,2)+TRUNC(AA127*G127,2)+TRUNC(AC127*G127,2)+TRUNC(AE127*G127,2)+TRUNC(AG127*G127,2)+TRUNC(AI127*G127,2)))))/AG127*G127)&lt;ABS((AC127*G127-(TRUNC(AC127*G127,2)+(TRUNC(AL127,2)-(TRUNC(S127*G127,2)+TRUNC(W127*G127,2)+TRUNC(Y127*G127,2)+TRUNC(AA127*G127,2)+TRUNC(AC127*G127,2)+TRUNC(AE127*G127,2)+TRUNC(AG127*G127,2)+TRUNC(AI127*G127,2)))))/AC127*G127),TRUE),IF(AND(AE127*G127&lt;&gt;0,(TRUNC(AE127*G127,2)+(TRUNC(AL127,2)-(TRUNC(S127*G127,2)+TRUNC(W127*G127,2)+TRUNC(Y127*G127,2)+TRUNC(AA127*G127,2)+TRUNC(AC127*G127,2)+TRUNC(AE127*G127,2)+TRUNC(AG127*G127,2)+TRUNC(AI127*G127,2))))&gt;=0),ABS((AG127*G127-(TRUNC(AG127*G127,2)+(TRUNC(AL127,2)-(TRUNC(S127*G127,2)+TRUNC(W127*G127,2)+TRUNC(Y127*G127,2)+TRUNC(AA127*G127,2)+TRUNC(AC127*G127,2)+TRUNC(AE127*G127,2)+TRUNC(AG127*G127,2)+TRUNC(AI127*G127,2)))))/AG127*G127)&lt;ABS((AE127*G127-(TRUNC(AE127*G127,2)+(TRUNC(AL127,2)-(TRUNC(S127*G127,2)+TRUNC(W127*G127,2)+TRUNC(Y127*G127,2)+TRUNC(AA127*G127,2)+TRUNC(AC127*G127,2)+TRUNC(AE127*G127,2)+TRUNC(AG127*G127,2)+TRUNC(AI127*G127,2)))))/AE127*G127),TRUE),IF(AND(AG127*G127&lt;&gt;0,(TRUNC(AG127*G127,2)+(TRUNC(AL127,2)-(TRUNC(S127*G127,2)+TRUNC(W127*G127,2)+TRUNC(Y127*G127,2)+TRUNC(AA127*G127,2)+TRUNC(AC127*G127,2)+TRUNC(AE127*G127,2)+TRUNC(AG127*G127,2)+TRUNC(AI127*G127,2))))&gt;=0),ABS((AG127*G127-(TRUNC(AG127*G127,2)+(TRUNC(AL127,2)-(TRUNC(S127*G127,2)+TRUNC(W127*G127,2)+TRUNC(Y127*G127,2)+TRUNC(AA127*G127,2)+TRUNC(AC127*G127,2)+TRUNC(AE127*G127,2)+TRUNC(AG127*G127,2)+TRUNC(AI127*G127,2)))))/AG127*G127)&lt;=ABS((AG127*G127-(TRUNC(AG127*G127,2)+(TRUNC(AL127,2)-(TRUNC(S127*G127,2)+TRUNC(W127*G127,2)+TRUNC(Y127*G127,2)+TRUNC(AA127*G127,2)+TRUNC(AC127*G127,2)+TRUNC(AE127*G127,2)+TRUNC(AG127*G127,2)+TRUNC(AI127*G127,2)))))/AG127*G127),TRUE),IF(AND(AI127*G127&lt;&gt;0,(TRUNC(AI127*G127,2)+(TRUNC(AL127,2)-(TRUNC(S127*G127,2)+TRUNC(W127*G127,2)+TRUNC(Y127*G127,2)+TRUNC(AA127*G127,2)+TRUNC(AC127*G127,2)+TRUNC(AE127*G127,2)+TRUNC(AG127*G127,2)+TRUNC(AI127*G127,2))))&gt;=0),ABS((AG127*G127-(TRUNC(AG127*G127,2)+(TRUNC(AL127,2)-(TRUNC(S127*G127,2)+TRUNC(W127*G127,2)+TRUNC(Y127*G127,2)+TRUNC(AA127*G127,2)+TRUNC(AC127*G127,2)+TRUNC(AE127*G127,2)+TRUNC(AG127*G127,2)+TRUNC(AI127*G127,2)))))/AG127*G127)&lt;=ABS((AI127*G127-(TRUNC(AI127*G127,2)+(TRUNC(AL127,2)-(TRUNC(S127*G127,2)+TRUNC(W127*G127,2)+TRUNC(Y127*G127,2)+TRUNC(AA127*G127,2)+TRUNC(AC127*G127,2)+TRUNC(AE127*G127,2)+TRUNC(AG127*G127,2)+TRUNC(AI127*G127,2)))))/AI127*G127),TRUE)),TRUNC(AG127*G127,2)+(TRUNC(AL127,2)-(TRUNC(S127*G127,2)+TRUNC(W127*G127,2)+TRUNC(Y127*G127,2)+TRUNC(AA127*G127,2)+TRUNC(AC127*G127,2)+TRUNC(AE127*G127,2)+TRUNC(AG127*G127,2)+TRUNC(AI127*G127,2))),TRUNC(AG127*G127,2)))))</f>
        <v>0</v>
      </c>
      <c r="AI127" s="363">
        <f>IF(P127*(1+R127)=0,0,IF((TRUNC(AK127,2)-(TRUNC(H127*(1+R127),2)+TRUNC(J127*(1+R127),2)+TRUNC(K127*(1+R127),2)+TRUNC(L127*(1+R127),2)+TRUNC(M127*(1+R127),2)+TRUNC(N127*(1+R127),2)+TRUNC(O127*(1+R127),2)+TRUNC(P127*(1+R127),2)))=0,TRUNC(P127*(1+R127),2),IF((TRUNC(TRUNC(P127*(1+R127),2),2)+(TRUNC(AK127,2)-(TRUNC(H127*(1+R127),2)+TRUNC(J127*(1+R127),2)+TRUNC(K127*(1+R127),2)+TRUNC(L127*(1+R127),2)+TRUNC(M127*(1+R127),2)+TRUNC(N127*(1+R127),2)+TRUNC(O127*(1+R127),2)+TRUNC(P127*(1+R127),2))))&lt;=0,TRUNC(P127*(1+R127),2),IF(AND(IF(AND(H127*(1+R127)&lt;&gt;0,(TRUNC(H127*(1+R127),2)+(TRUNC(AK127,2)-(TRUNC(H127*(1+R127),2)+TRUNC(J127*(1+R127),2)+TRUNC(K127*(1+R127),2)+TRUNC(L127*(1+R127),2)+TRUNC(M127*(1+R127),2)+TRUNC(N127*(1+R127),2)+TRUNC(O127*(1+R127),2)+TRUNC(P127*(1+R127),2))))&gt;=0),ABS((P127*(1+R127)-(TRUNC(P127*(1+R127),2)+(TRUNC(AK127,2)-(TRUNC(H127*(1+R127),2)+TRUNC(J127*(1+R127),2)+TRUNC(K127*(1+R127),2)+TRUNC(L127*(1+R127),2)+TRUNC(M127*(1+R127),2)+TRUNC(N127*(1+R127),2)+TRUNC(O127*(1+R127),2)+TRUNC(P127*(1+R127),2)))))/P127*(1+R127))&lt;ABS((H127*(1+R127)-(TRUNC(H127*(1+R127),2)+(TRUNC(AK127,2)-(TRUNC(H127*(1+R127),2)+TRUNC(J127*(1+R127),2)+TRUNC(K127*(1+R127),2)+TRUNC(L127*(1+R127),2)+TRUNC(M127*(1+R127),2)+TRUNC(N127*(1+R127),2)+TRUNC(O127*(1+R127),2)+TRUNC(P127*(1+R127),2)))))/H127*(1+R127)),TRUE),IF(AND(J127*(1+R127)&lt;&gt;0,(TRUNC(J127*(1+R127),2)+(TRUNC(AK127,2)-(TRUNC(H127*(1+R127),2)+TRUNC(J127*(1+R127),2)+TRUNC(K127*(1+R127),2)+TRUNC(L127*(1+R127),2)+TRUNC(M127*(1+R127),2)+TRUNC(N127*(1+R127),2)+TRUNC(O127*(1+R127),2)+TRUNC(P127*(1+R127),2))))&gt;=0),ABS((P127*(1+R127)-(TRUNC(P127*(1+R127),2)+(TRUNC(AK127,2)-(TRUNC(H127*(1+R127),2)+TRUNC(J127*(1+R127),2)+TRUNC(K127*(1+R127),2)+TRUNC(L127*(1+R127),2)+TRUNC(M127*(1+R127),2)+TRUNC(N127*(1+R127),2)+TRUNC(O127*(1+R127),2)+TRUNC(P127*(1+R127),2)))))/P127*(1+R127))&lt;ABS((J127*(1+R127)-(TRUNC(J127*(1+R127),2)+(TRUNC(AK127,2)-(TRUNC(H127*(1+R127),2)+TRUNC(J127*(1+R127),2)+TRUNC(K127*(1+R127),2)+TRUNC(L127*(1+R127),2)+TRUNC(M127*(1+R127),2)+TRUNC(N127*(1+R127),2)+TRUNC(O127*(1+R127),2)+TRUNC(P127*(1+R127),2)))))/J127*(1+R127)),TRUE),IF(AND(K127*(1+R127)&lt;&gt;0,(TRUNC(K127*(1+R127),2)+(TRUNC(AK127,2)-(TRUNC(H127*(1+R127),2)+TRUNC(J127*(1+R127),2)+TRUNC(K127*(1+R127),2)+TRUNC(L127*(1+R127),2)+TRUNC(M127*(1+R127),2)+TRUNC(N127*(1+R127),2)+TRUNC(O127*(1+R127),2)+TRUNC(P127*(1+R127),2))))&gt;=0),ABS((P127*(1+R127)-(TRUNC(P127*(1+R127),2)+(TRUNC(AK127,2)-(TRUNC(H127*(1+R127),2)+TRUNC(J127*(1+R127),2)+TRUNC(K127*(1+R127),2)+TRUNC(L127*(1+R127),2)+TRUNC(M127*(1+R127),2)+TRUNC(N127*(1+R127),2)+TRUNC(O127*(1+R127),2)+TRUNC(P127*(1+R127),2)))))/P127*(1+R127))&lt;ABS((K127*(1+R127)-(TRUNC(K127*(1+R127),2)+(TRUNC(AK127,2)-(TRUNC(H127*(1+R127),2)+TRUNC(J127*(1+R127),2)+TRUNC(K127*(1+R127),2)+TRUNC(L127*(1+R127),2)+TRUNC(M127*(1+R127),2)+TRUNC(N127*(1+R127),2)+TRUNC(O127*(1+R127),2)+TRUNC(P127*(1+R127),2)))))/K127*(1+R127)),TRUE),IF(AND(L127*(1+R127)&lt;&gt;0,(TRUNC(L127*(1+R127),2)+(TRUNC(AK127,2)-(TRUNC(H127*(1+R127),2)+TRUNC(J127*(1+R127),2)+TRUNC(K127*(1+R127),2)+TRUNC(L127*(1+R127),2)+TRUNC(M127*(1+R127),2)+TRUNC(N127*(1+R127),2)+TRUNC(O127*(1+R127),2)+TRUNC(P127*(1+R127),2))))&gt;=0),ABS((P127*(1+R127)-(TRUNC(P127*(1+R127),2)+(TRUNC(AK127,2)-(TRUNC(H127*(1+R127),2)+TRUNC(J127*(1+R127),2)+TRUNC(K127*(1+R127),2)+TRUNC(L127*(1+R127),2)+TRUNC(M127*(1+R127),2)+TRUNC(N127*(1+R127),2)+TRUNC(O127*(1+R127),2)+TRUNC(P127*(1+R127),2)))))/P127*(1+R127))&lt;ABS((L127*(1+R127)-(TRUNC(L127*(1+R127),2)+(TRUNC(AK127,2)-(TRUNC(H127*(1+R127),2)+TRUNC(J127*(1+R127),2)+TRUNC(K127*(1+R127),2)+TRUNC(L127*(1+R127),2)+TRUNC(M127*(1+R127),2)+TRUNC(N127*(1+R127),2)+TRUNC(O127*(1+R127),2)+TRUNC(P127*(1+R127),2)))))/L127*(1+R127)),TRUE),IF(AND(M127*(1+R127)&lt;&gt;0,(TRUNC(M127*(1+R127),2)+(TRUNC(AK127,2)-(TRUNC(H127*(1+R127),2)+TRUNC(J127*(1+R127),2)+TRUNC(K127*(1+R127),2)+TRUNC(L127*(1+R127),2)+TRUNC(M127*(1+R127),2)+TRUNC(N127*(1+R127),2)+TRUNC(O127*(1+R127),2)+TRUNC(P127*(1+R127),2))))&gt;=0),ABS((P127*(1+R127)-(TRUNC(P127*(1+R127),2)+(TRUNC(AK127,2)-(TRUNC(H127*(1+R127),2)+TRUNC(J127*(1+R127),2)+TRUNC(K127*(1+R127),2)+TRUNC(L127*(1+R127),2)+TRUNC(M127*(1+R127),2)+TRUNC(N127*(1+R127),2)+TRUNC(O127*(1+R127),2)+TRUNC(P127*(1+R127),2)))))/P127*(1+R127))&lt;ABS((M127*(1+R127)-(TRUNC(M127*(1+R127),2)+(TRUNC(AK127,2)-(TRUNC(H127*(1+R127),2)+TRUNC(J127*(1+R127),2)+TRUNC(K127*(1+R127),2)+TRUNC(L127*(1+R127),2)+TRUNC(M127*(1+R127),2)+TRUNC(N127*(1+R127),2)+TRUNC(O127*(1+R127),2)+TRUNC(P127*(1+R127),2)))))/M127*(1+R127)),TRUE),IF(AND(N127*(1+R127)&lt;&gt;0,(TRUNC(N127*(1+R127),2)+(TRUNC(AK127,2)-(TRUNC(H127*(1+R127),2)+TRUNC(J127*(1+R127),2)+TRUNC(K127*(1+R127),2)+TRUNC(L127*(1+R127),2)+TRUNC(M127*(1+R127),2)+TRUNC(N127*(1+R127),2)+TRUNC(O127*(1+R127),2)+TRUNC(P127*(1+R127),2))))&gt;=0),ABS((P127*(1+R127)-(TRUNC(P127*(1+R127),2)+(TRUNC(AK127,2)-(TRUNC(H127*(1+R127),2)+TRUNC(J127*(1+R127),2)+TRUNC(K127*(1+R127),2)+TRUNC(L127*(1+R127),2)+TRUNC(M127*(1+R127),2)+TRUNC(N127*(1+R127),2)+TRUNC(O127*(1+R127),2)+TRUNC(P127*(1+R127),2)))))/P127*(1+R127))&lt;ABS((N127*(1+R127)-(TRUNC(N127*(1+R127),2)+(TRUNC(AK127,2)-(TRUNC(H127*(1+R127),2)+TRUNC(J127*(1+R127),2)+TRUNC(K127*(1+R127),2)+TRUNC(L127*(1+R127),2)+TRUNC(M127*(1+R127),2)+TRUNC(N127*(1+R127),2)+TRUNC(O127*(1+R127),2)+TRUNC(P127*(1+R127),2)))))/N127*(1+R127)),TRUE),IF(AND(O127*(1+R127)&lt;&gt;0,(TRUNC(O127*(1+R127),2)+(TRUNC(AK127,2)-(TRUNC(H127*(1+R127),2)+TRUNC(J127*(1+R127),2)+TRUNC(K127*(1+R127),2)+TRUNC(L127*(1+R127),2)+TRUNC(M127*(1+R127),2)+TRUNC(N127*(1+R127),2)+TRUNC(O127*(1+R127),2)+TRUNC(P127*(1+R127),2))))&gt;=0),ABS((P127*(1+R127)-(TRUNC(P127*(1+R127),2)+(TRUNC(AK127,2)-(TRUNC(H127*(1+R127),2)+TRUNC(J127*(1+R127),2)+TRUNC(K127*(1+R127),2)+TRUNC(L127*(1+R127),2)+TRUNC(M127*(1+R127),2)+TRUNC(N127*(1+R127),2)+TRUNC(O127*(1+R127),2)+TRUNC(P127*(1+R127),2)))))/P127*(1+R127))&lt;ABS((O127*(1+R127)-(TRUNC(O127*(1+R127),2)+(TRUNC(AK127,2)-(TRUNC(H127*(1+R127),2)+TRUNC(J127*(1+R127),2)+TRUNC(K127*(1+R127),2)+TRUNC(L127*(1+R127),2)+TRUNC(M127*(1+R127),2)+TRUNC(N127*(1+R127),2)+TRUNC(O127*(1+R127),2)+TRUNC(P127*(1+R127),2)))))/O127*(1+R127)),TRUE),IF(AND(P127*(1+R127)&lt;&gt;0,(TRUNC(P127*(1+R127),2)+(TRUNC(AK127,2)-(TRUNC(H127*(1+R127),2)+TRUNC(J127*(1+R127),2)+TRUNC(K127*(1+R127),2)+TRUNC(L127*(1+R127),2)+TRUNC(M127*(1+R127),2)+TRUNC(N127*(1+R127),2)+TRUNC(O127*(1+R127),2)+TRUNC(P127*(1+R127),2))))&gt;=0),ABS((P127*(1+R127)-(TRUNC(P127*(1+R127),2)+(TRUNC(AK127,2)-(TRUNC(H127*(1+R127),2)+TRUNC(J127*(1+R127),2)+TRUNC(K127*(1+R127),2)+TRUNC(L127*(1+R127),2)+TRUNC(M127*(1+R127),2)+TRUNC(N127*(1+R127),2)+TRUNC(O127*(1+R127),2)+TRUNC(P127*(1+R127),2)))))/P127*(1+R127))&lt;=ABS((P127*(1+R127)-(TRUNC(P127*(1+R127),2)+(TRUNC(AK127,2)-(TRUNC(H127*(1+R127),2)+TRUNC(J127*(1+R127),2)+TRUNC(K127*(1+R127),2)+TRUNC(L127*(1+R127),2)+TRUNC(M127*(1+R127),2)+TRUNC(N127*(1+R127),2)+TRUNC(O127*(1+R127),2)+TRUNC(P127*(1+R127),2)))))/P127*(1+R127)),TRUE)),TRUNC(P127*(1+R127),2)+(TRUNC(AK127,2)-(TRUNC(H127*(1+R127),2)+TRUNC(J127*(1+R127),2)+TRUNC(K127*(1+R127),2)+TRUNC(L127*(1+R127),2)+TRUNC(M127*(1+R127),2)+TRUNC(N127*(1+R127),2)+TRUNC(O127*(1+R127),2)+TRUNC(P127*(1+R127),2))),TRUNC(P127*(1+R127),2)))))</f>
        <v>1.4</v>
      </c>
      <c r="AJ127" s="363">
        <f>IF(AI127*G127=0,0,IF((TRUNC(AL127,2)-(TRUNC(S127*G127,2)+TRUNC(W127*G127,2)+TRUNC(Y127*G127,2)+TRUNC(AA127*G127,2)+TRUNC(AC127*G127,2)+TRUNC(AE127*G127,2)+TRUNC(AG127*G127,2)+TRUNC(AI127*G127,2)))=0,TRUNC(AI127*G127,2),IF((TRUNC(TRUNC(AI127*G127,2),2)+(TRUNC(AL127,2)-(TRUNC(S127*G127,2)+TRUNC(W127*G127,2)+TRUNC(Y127*G127,2)+TRUNC(AA127*G127,2)+TRUNC(AC127*G127,2)+TRUNC(AE127*G127,2)+TRUNC(AG127*G127,2)+TRUNC(AI127*G127,2))))&lt;=0,TRUNC(AI127*G127,2),IF(AND(IF(AND(S127*G127&lt;&gt;0,(TRUNC(S127*G127,2)+(TRUNC(AL127,2)-(TRUNC(S127*G127,2)+TRUNC(W127*G127,2)+TRUNC(Y127*G127,2)+TRUNC(AA127*G127,2)+TRUNC(AC127*G127,2)+TRUNC(AE127*G127,2)+TRUNC(AG127*G127,2)+TRUNC(AI127*G127,2))))&gt;=0),ABS((AI127*G127-(TRUNC(AI127*G127,2)+(TRUNC(AL127,2)-(TRUNC(S127*G127,2)+TRUNC(W127*G127,2)+TRUNC(Y127*G127,2)+TRUNC(AA127*G127,2)+TRUNC(AC127*G127,2)+TRUNC(AE127*G127,2)+TRUNC(AG127*G127,2)+TRUNC(AI127*G127,2)))))/AI127*G127)&lt;ABS((S127*G127-(TRUNC(S127*G127,2)+(TRUNC(AL127,2)-(TRUNC(S127*G127,2)+TRUNC(W127*G127,2)+TRUNC(Y127*G127,2)+TRUNC(AA127*G127,2)+TRUNC(AC127*G127,2)+TRUNC(AE127*G127,2)+TRUNC(AG127*G127,2)+TRUNC(AI127*G127,2)))))/S127*G127),TRUE),IF(AND(W127*G127&lt;&gt;0,(TRUNC(W127*G127,2)+(TRUNC(AL127,2)-(TRUNC(S127*G127,2)+TRUNC(W127*G127,2)+TRUNC(Y127*G127,2)+TRUNC(AA127*G127,2)+TRUNC(AC127*G127,2)+TRUNC(AE127*G127,2)+TRUNC(AG127*G127,2)+TRUNC(AI127*G127,2))))&gt;=0),ABS((AI127*G127-(TRUNC(AI127*G127,2)+(TRUNC(AL127,2)-(TRUNC(S127*G127,2)+TRUNC(W127*G127,2)+TRUNC(Y127*G127,2)+TRUNC(AA127*G127,2)+TRUNC(AC127*G127,2)+TRUNC(AE127*G127,2)+TRUNC(AG127*G127,2)+TRUNC(AI127*G127,2)))))/AI127*G127)&lt;ABS((W127*G127-(TRUNC(W127*G127,2)+(TRUNC(AL127,2)-(TRUNC(S127*G127,2)+TRUNC(W127*G127,2)+TRUNC(Y127*G127,2)+TRUNC(AA127*G127,2)+TRUNC(AC127*G127,2)+TRUNC(AE127*G127,2)+TRUNC(AG127*G127,2)+TRUNC(AI127*G127,2)))))/W127*G127),TRUE),IF(AND(Y127*G127&lt;&gt;0,(TRUNC(Y127*G127,2)+(TRUNC(AL127,2)-(TRUNC(S127*G127,2)+TRUNC(W127*G127,2)+TRUNC(Y127*G127,2)+TRUNC(AA127*G127,2)+TRUNC(AC127*G127,2)+TRUNC(AE127*G127,2)+TRUNC(AG127*G127,2)+TRUNC(AI127*G127,2))))&gt;=0),ABS((AI127*G127-(TRUNC(AI127*G127,2)+(TRUNC(AL127,2)-(TRUNC(S127*G127,2)+TRUNC(W127*G127,2)+TRUNC(Y127*G127,2)+TRUNC(AA127*G127,2)+TRUNC(AC127*G127,2)+TRUNC(AE127*G127,2)+TRUNC(AG127*G127,2)+TRUNC(AI127*G127,2)))))/AI127*G127)&lt;ABS((Y127*G127-(TRUNC(Y127*G127,2)+(TRUNC(AL127,2)-(TRUNC(S127*G127,2)+TRUNC(W127*G127,2)+TRUNC(Y127*G127,2)+TRUNC(AA127*G127,2)+TRUNC(AC127*G127,2)+TRUNC(AE127*G127,2)+TRUNC(AG127*G127,2)+TRUNC(AI127*G127,2)))))/Y127*G127),TRUE),IF(AND(AA127*G127&lt;&gt;0,(TRUNC(AA127*G127,2)+(TRUNC(AL127,2)-(TRUNC(S127*G127,2)+TRUNC(W127*G127,2)+TRUNC(Y127*G127,2)+TRUNC(AA127*G127,2)+TRUNC(AC127*G127,2)+TRUNC(AE127*G127,2)+TRUNC(AG127*G127,2)+TRUNC(AI127*G127,2))))&gt;=0),ABS((AI127*G127-(TRUNC(AI127*G127,2)+(TRUNC(AL127,2)-(TRUNC(S127*G127,2)+TRUNC(W127*G127,2)+TRUNC(Y127*G127,2)+TRUNC(AA127*G127,2)+TRUNC(AC127*G127,2)+TRUNC(AE127*G127,2)+TRUNC(AG127*G127,2)+TRUNC(AI127*G127,2)))))/AI127*G127)&lt;ABS((AA127*G127-(TRUNC(AA127*G127,2)+(TRUNC(AL127,2)-(TRUNC(S127*G127,2)+TRUNC(W127*G127,2)+TRUNC(Y127*G127,2)+TRUNC(AA127*G127,2)+TRUNC(AC127*G127,2)+TRUNC(AE127*G127,2)+TRUNC(AG127*G127,2)+TRUNC(AI127*G127,2)))))/AA127*G127),TRUE),IF(AND(AC127*G127&lt;&gt;0,(TRUNC(AC127*G127,2)+(TRUNC(AL127,2)-(TRUNC(S127*G127,2)+TRUNC(W127*G127,2)+TRUNC(Y127*G127,2)+TRUNC(AA127*G127,2)+TRUNC(AC127*G127,2)+TRUNC(AE127*G127,2)+TRUNC(AG127*G127,2)+TRUNC(AI127*G127,2))))&gt;=0),ABS((AI127*G127-(TRUNC(AI127*G127,2)+(TRUNC(AL127,2)-(TRUNC(S127*G127,2)+TRUNC(W127*G127,2)+TRUNC(Y127*G127,2)+TRUNC(AA127*G127,2)+TRUNC(AC127*G127,2)+TRUNC(AE127*G127,2)+TRUNC(AG127*G127,2)+TRUNC(AI127*G127,2)))))/AI127*G127)&lt;ABS((AC127*G127-(TRUNC(AC127*G127,2)+(TRUNC(AL127,2)-(TRUNC(S127*G127,2)+TRUNC(W127*G127,2)+TRUNC(Y127*G127,2)+TRUNC(AA127*G127,2)+TRUNC(AC127*G127,2)+TRUNC(AE127*G127,2)+TRUNC(AG127*G127,2)+TRUNC(AI127*G127,2)))))/AC127*G127),TRUE),IF(AND(AE127*G127&lt;&gt;0,(TRUNC(AE127*G127,2)+(TRUNC(AL127,2)-(TRUNC(S127*G127,2)+TRUNC(W127*G127,2)+TRUNC(Y127*G127,2)+TRUNC(AA127*G127,2)+TRUNC(AC127*G127,2)+TRUNC(AE127*G127,2)+TRUNC(AG127*G127,2)+TRUNC(AI127*G127,2))))&gt;=0),ABS((AI127*G127-(TRUNC(AI127*G127,2)+(TRUNC(AL127,2)-(TRUNC(S127*G127,2)+TRUNC(W127*G127,2)+TRUNC(Y127*G127,2)+TRUNC(AA127*G127,2)+TRUNC(AC127*G127,2)+TRUNC(AE127*G127,2)+TRUNC(AG127*G127,2)+TRUNC(AI127*G127,2)))))/AI127*G127)&lt;ABS((AE127*G127-(TRUNC(AE127*G127,2)+(TRUNC(AL127,2)-(TRUNC(S127*G127,2)+TRUNC(W127*G127,2)+TRUNC(Y127*G127,2)+TRUNC(AA127*G127,2)+TRUNC(AC127*G127,2)+TRUNC(AE127*G127,2)+TRUNC(AG127*G127,2)+TRUNC(AI127*G127,2)))))/AE127*G127),TRUE),IF(AND(AG127*G127&lt;&gt;0,(TRUNC(AG127*G127,2)+(TRUNC(AL127,2)-(TRUNC(S127*G127,2)+TRUNC(W127*G127,2)+TRUNC(Y127*G127,2)+TRUNC(AA127*G127,2)+TRUNC(AC127*G127,2)+TRUNC(AE127*G127,2)+TRUNC(AG127*G127,2)+TRUNC(AI127*G127,2))))&gt;=0),ABS((AI127*G127-(TRUNC(AI127*G127,2)+(TRUNC(AL127,2)-(TRUNC(S127*G127,2)+TRUNC(W127*G127,2)+TRUNC(Y127*G127,2)+TRUNC(AA127*G127,2)+TRUNC(AC127*G127,2)+TRUNC(AE127*G127,2)+TRUNC(AG127*G127,2)+TRUNC(AI127*G127,2)))))/AI127*G127)&lt;ABS((AG127*G127-(TRUNC(AG127*G127,2)+(TRUNC(AL127,2)-(TRUNC(S127*G127,2)+TRUNC(W127*G127,2)+TRUNC(Y127*G127,2)+TRUNC(AA127*G127,2)+TRUNC(AC127*G127,2)+TRUNC(AE127*G127,2)+TRUNC(AG127*G127,2)+TRUNC(AI127*G127,2)))))/AG127*G127),TRUE),IF(AND(AI127*G127&lt;&gt;0,(TRUNC(AI127*G127,2)+(TRUNC(AL127,2)-(TRUNC(S127*G127,2)+TRUNC(W127*G127,2)+TRUNC(Y127*G127,2)+TRUNC(AA127*G127,2)+TRUNC(AC127*G127,2)+TRUNC(AE127*G127,2)+TRUNC(AG127*G127,2)+TRUNC(AI127*G127,2))))&gt;=0),ABS((AI127*G127-(TRUNC(AI127*G127,2)+(TRUNC(AL127,2)-(TRUNC(S127*G127,2)+TRUNC(W127*G127,2)+TRUNC(Y127*G127,2)+TRUNC(AA127*G127,2)+TRUNC(AC127*G127,2)+TRUNC(AE127*G127,2)+TRUNC(AG127*G127,2)+TRUNC(AI127*G127,2)))))/AI127*G127)&lt;=ABS((AI127*G127-(TRUNC(AI127*G127,2)+(TRUNC(AL127,2)-(TRUNC(S127*G127,2)+TRUNC(W127*G127,2)+TRUNC(Y127*G127,2)+TRUNC(AA127*G127,2)+TRUNC(AC127*G127,2)+TRUNC(AE127*G127,2)+TRUNC(AG127*G127,2)+TRUNC(AI127*G127,2)))))/AI127*G127),TRUE)),TRUNC(AI127*G127,2)+(TRUNC(AL127,2)-(TRUNC(S127*G127,2)+TRUNC(W127*G127,2)+TRUNC(Y127*G127,2)+TRUNC(AA127*G127,2)+TRUNC(AC127*G127,2)+TRUNC(AE127*G127,2)+TRUNC(AG127*G127,2)+TRUNC(AI127*G127,2))),TRUNC(AI127*G127,2)))))</f>
        <v>0</v>
      </c>
      <c r="AK127" s="363">
        <f>TRUNC(Q127*(1+R127), 2)</f>
        <v>842.74</v>
      </c>
      <c r="AL127" s="363">
        <f>TRUNC(G127*TRUNC(AK127, 2), 2)</f>
        <v>0</v>
      </c>
    </row>
    <row r="128" spans="1:38" ht="25.5" x14ac:dyDescent="0.2">
      <c r="A128" s="374" t="s">
        <v>522</v>
      </c>
      <c r="B128" s="373" t="s">
        <v>287</v>
      </c>
      <c r="C128" s="373" t="s">
        <v>393</v>
      </c>
      <c r="D128" s="373" t="s">
        <v>1288</v>
      </c>
      <c r="E128" s="372" t="s">
        <v>45</v>
      </c>
      <c r="F128" s="371" t="s">
        <v>11</v>
      </c>
      <c r="G128" s="371"/>
      <c r="H128" s="369">
        <v>7.82</v>
      </c>
      <c r="I128" s="369">
        <v>3.21</v>
      </c>
      <c r="J128" s="369">
        <v>3.21</v>
      </c>
      <c r="K128" s="369">
        <v>0</v>
      </c>
      <c r="L128" s="369">
        <v>0</v>
      </c>
      <c r="M128" s="369">
        <v>0</v>
      </c>
      <c r="N128" s="369">
        <v>0</v>
      </c>
      <c r="O128" s="369">
        <v>0</v>
      </c>
      <c r="P128" s="369">
        <v>0</v>
      </c>
      <c r="Q128" s="369">
        <f>TRUNC(H128 + N128 + K128 + J128 + P128 + M128 + L128 + O128, 2)</f>
        <v>11.03</v>
      </c>
      <c r="R128" s="370"/>
      <c r="S128" s="369">
        <f>IF(H128*(1+R128)=0,0,IF((TRUNC(AK128,2)-(TRUNC(H128*(1+R128),2)+TRUNC(J128*(1+R128),2)+TRUNC(K128*(1+R128),2)+TRUNC(L128*(1+R128),2)+TRUNC(M128*(1+R128),2)+TRUNC(N128*(1+R128),2)+TRUNC(O128*(1+R128),2)+TRUNC(P128*(1+R128),2)))=0,TRUNC(H128*(1+R128),2),IF((TRUNC(TRUNC(H128*(1+R128),2),2)+(TRUNC(AK128,2)-(TRUNC(H128*(1+R128),2)+TRUNC(J128*(1+R128),2)+TRUNC(K128*(1+R128),2)+TRUNC(L128*(1+R128),2)+TRUNC(M128*(1+R128),2)+TRUNC(N128*(1+R128),2)+TRUNC(O128*(1+R128),2)+TRUNC(P128*(1+R128),2))))&lt;=0,TRUNC(H128*(1+R128),2),IF(AND(IF(AND(H128*(1+R128)&lt;&gt;0,(TRUNC(H128*(1+R128),2)+(TRUNC(AK128,2)-(TRUNC(H128*(1+R128),2)+TRUNC(J128*(1+R128),2)+TRUNC(K128*(1+R128),2)+TRUNC(L128*(1+R128),2)+TRUNC(M128*(1+R128),2)+TRUNC(N128*(1+R128),2)+TRUNC(O128*(1+R128),2)+TRUNC(P128*(1+R128),2))))&gt;=0),ABS((H128*(1+R128)-(TRUNC(H128*(1+R128),2)+(TRUNC(AK128,2)-(TRUNC(H128*(1+R128),2)+TRUNC(J128*(1+R128),2)+TRUNC(K128*(1+R128),2)+TRUNC(L128*(1+R128),2)+TRUNC(M128*(1+R128),2)+TRUNC(N128*(1+R128),2)+TRUNC(O128*(1+R128),2)+TRUNC(P128*(1+R128),2)))))/H128*(1+R128))&lt;=ABS((H128*(1+R128)-(TRUNC(H128*(1+R128),2)+(TRUNC(AK128,2)-(TRUNC(H128*(1+R128),2)+TRUNC(J128*(1+R128),2)+TRUNC(K128*(1+R128),2)+TRUNC(L128*(1+R128),2)+TRUNC(M128*(1+R128),2)+TRUNC(N128*(1+R128),2)+TRUNC(O128*(1+R128),2)+TRUNC(P128*(1+R128),2)))))/H128*(1+R128)),TRUE),IF(AND(J128*(1+R128)&lt;&gt;0,(TRUNC(J128*(1+R128),2)+(TRUNC(AK128,2)-(TRUNC(H128*(1+R128),2)+TRUNC(J128*(1+R128),2)+TRUNC(K128*(1+R128),2)+TRUNC(L128*(1+R128),2)+TRUNC(M128*(1+R128),2)+TRUNC(N128*(1+R128),2)+TRUNC(O128*(1+R128),2)+TRUNC(P128*(1+R128),2))))&gt;=0),ABS((H128*(1+R128)-(TRUNC(H128*(1+R128),2)+(TRUNC(AK128,2)-(TRUNC(H128*(1+R128),2)+TRUNC(J128*(1+R128),2)+TRUNC(K128*(1+R128),2)+TRUNC(L128*(1+R128),2)+TRUNC(M128*(1+R128),2)+TRUNC(N128*(1+R128),2)+TRUNC(O128*(1+R128),2)+TRUNC(P128*(1+R128),2)))))/H128*(1+R128))&lt;=ABS((J128*(1+R128)-(TRUNC(J128*(1+R128),2)+(TRUNC(AK128,2)-(TRUNC(H128*(1+R128),2)+TRUNC(J128*(1+R128),2)+TRUNC(K128*(1+R128),2)+TRUNC(L128*(1+R128),2)+TRUNC(M128*(1+R128),2)+TRUNC(N128*(1+R128),2)+TRUNC(O128*(1+R128),2)+TRUNC(P128*(1+R128),2)))))/J128*(1+R128)),TRUE),IF(AND(K128*(1+R128)&lt;&gt;0,(TRUNC(K128*(1+R128),2)+(TRUNC(AK128,2)-(TRUNC(H128*(1+R128),2)+TRUNC(J128*(1+R128),2)+TRUNC(K128*(1+R128),2)+TRUNC(L128*(1+R128),2)+TRUNC(M128*(1+R128),2)+TRUNC(N128*(1+R128),2)+TRUNC(O128*(1+R128),2)+TRUNC(P128*(1+R128),2))))&gt;=0),ABS((H128*(1+R128)-(TRUNC(H128*(1+R128),2)+(TRUNC(AK128,2)-(TRUNC(H128*(1+R128),2)+TRUNC(J128*(1+R128),2)+TRUNC(K128*(1+R128),2)+TRUNC(L128*(1+R128),2)+TRUNC(M128*(1+R128),2)+TRUNC(N128*(1+R128),2)+TRUNC(O128*(1+R128),2)+TRUNC(P128*(1+R128),2)))))/H128*(1+R128))&lt;=ABS((K128*(1+R128)-(TRUNC(K128*(1+R128),2)+(TRUNC(AK128,2)-(TRUNC(H128*(1+R128),2)+TRUNC(J128*(1+R128),2)+TRUNC(K128*(1+R128),2)+TRUNC(L128*(1+R128),2)+TRUNC(M128*(1+R128),2)+TRUNC(N128*(1+R128),2)+TRUNC(O128*(1+R128),2)+TRUNC(P128*(1+R128),2)))))/K128*(1+R128)),TRUE),IF(AND(L128*(1+R128)&lt;&gt;0,(TRUNC(L128*(1+R128),2)+(TRUNC(AK128,2)-(TRUNC(H128*(1+R128),2)+TRUNC(J128*(1+R128),2)+TRUNC(K128*(1+R128),2)+TRUNC(L128*(1+R128),2)+TRUNC(M128*(1+R128),2)+TRUNC(N128*(1+R128),2)+TRUNC(O128*(1+R128),2)+TRUNC(P128*(1+R128),2))))&gt;=0),ABS((H128*(1+R128)-(TRUNC(H128*(1+R128),2)+(TRUNC(AK128,2)-(TRUNC(H128*(1+R128),2)+TRUNC(J128*(1+R128),2)+TRUNC(K128*(1+R128),2)+TRUNC(L128*(1+R128),2)+TRUNC(M128*(1+R128),2)+TRUNC(N128*(1+R128),2)+TRUNC(O128*(1+R128),2)+TRUNC(P128*(1+R128),2)))))/H128*(1+R128))&lt;=ABS((L128*(1+R128)-(TRUNC(L128*(1+R128),2)+(TRUNC(AK128,2)-(TRUNC(H128*(1+R128),2)+TRUNC(J128*(1+R128),2)+TRUNC(K128*(1+R128),2)+TRUNC(L128*(1+R128),2)+TRUNC(M128*(1+R128),2)+TRUNC(N128*(1+R128),2)+TRUNC(O128*(1+R128),2)+TRUNC(P128*(1+R128),2)))))/L128*(1+R128)),TRUE),IF(AND(M128*(1+R128)&lt;&gt;0,(TRUNC(M128*(1+R128),2)+(TRUNC(AK128,2)-(TRUNC(H128*(1+R128),2)+TRUNC(J128*(1+R128),2)+TRUNC(K128*(1+R128),2)+TRUNC(L128*(1+R128),2)+TRUNC(M128*(1+R128),2)+TRUNC(N128*(1+R128),2)+TRUNC(O128*(1+R128),2)+TRUNC(P128*(1+R128),2))))&gt;=0),ABS((H128*(1+R128)-(TRUNC(H128*(1+R128),2)+(TRUNC(AK128,2)-(TRUNC(H128*(1+R128),2)+TRUNC(J128*(1+R128),2)+TRUNC(K128*(1+R128),2)+TRUNC(L128*(1+R128),2)+TRUNC(M128*(1+R128),2)+TRUNC(N128*(1+R128),2)+TRUNC(O128*(1+R128),2)+TRUNC(P128*(1+R128),2)))))/H128*(1+R128))&lt;=ABS((M128*(1+R128)-(TRUNC(M128*(1+R128),2)+(TRUNC(AK128,2)-(TRUNC(H128*(1+R128),2)+TRUNC(J128*(1+R128),2)+TRUNC(K128*(1+R128),2)+TRUNC(L128*(1+R128),2)+TRUNC(M128*(1+R128),2)+TRUNC(N128*(1+R128),2)+TRUNC(O128*(1+R128),2)+TRUNC(P128*(1+R128),2)))))/M128*(1+R128)),TRUE),IF(AND(N128*(1+R128)&lt;&gt;0,(TRUNC(N128*(1+R128),2)+(TRUNC(AK128,2)-(TRUNC(H128*(1+R128),2)+TRUNC(J128*(1+R128),2)+TRUNC(K128*(1+R128),2)+TRUNC(L128*(1+R128),2)+TRUNC(M128*(1+R128),2)+TRUNC(N128*(1+R128),2)+TRUNC(O128*(1+R128),2)+TRUNC(P128*(1+R128),2))))&gt;=0),ABS((H128*(1+R128)-(TRUNC(H128*(1+R128),2)+(TRUNC(AK128,2)-(TRUNC(H128*(1+R128),2)+TRUNC(J128*(1+R128),2)+TRUNC(K128*(1+R128),2)+TRUNC(L128*(1+R128),2)+TRUNC(M128*(1+R128),2)+TRUNC(N128*(1+R128),2)+TRUNC(O128*(1+R128),2)+TRUNC(P128*(1+R128),2)))))/H128*(1+R128))&lt;=ABS((N128*(1+R128)-(TRUNC(N128*(1+R128),2)+(TRUNC(AK128,2)-(TRUNC(H128*(1+R128),2)+TRUNC(J128*(1+R128),2)+TRUNC(K128*(1+R128),2)+TRUNC(L128*(1+R128),2)+TRUNC(M128*(1+R128),2)+TRUNC(N128*(1+R128),2)+TRUNC(O128*(1+R128),2)+TRUNC(P128*(1+R128),2)))))/N128*(1+R128)),TRUE),IF(AND(O128*(1+R128)&lt;&gt;0,(TRUNC(O128*(1+R128),2)+(TRUNC(AK128,2)-(TRUNC(H128*(1+R128),2)+TRUNC(J128*(1+R128),2)+TRUNC(K128*(1+R128),2)+TRUNC(L128*(1+R128),2)+TRUNC(M128*(1+R128),2)+TRUNC(N128*(1+R128),2)+TRUNC(O128*(1+R128),2)+TRUNC(P128*(1+R128),2))))&gt;=0),ABS((H128*(1+R128)-(TRUNC(H128*(1+R128),2)+(TRUNC(AK128,2)-(TRUNC(H128*(1+R128),2)+TRUNC(J128*(1+R128),2)+TRUNC(K128*(1+R128),2)+TRUNC(L128*(1+R128),2)+TRUNC(M128*(1+R128),2)+TRUNC(N128*(1+R128),2)+TRUNC(O128*(1+R128),2)+TRUNC(P128*(1+R128),2)))))/H128*(1+R128))&lt;=ABS((O128*(1+R128)-(TRUNC(O128*(1+R128),2)+(TRUNC(AK128,2)-(TRUNC(H128*(1+R128),2)+TRUNC(J128*(1+R128),2)+TRUNC(K128*(1+R128),2)+TRUNC(L128*(1+R128),2)+TRUNC(M128*(1+R128),2)+TRUNC(N128*(1+R128),2)+TRUNC(O128*(1+R128),2)+TRUNC(P128*(1+R128),2)))))/O128*(1+R128)),TRUE),IF(AND(P128*(1+R128)&lt;&gt;0,(TRUNC(P128*(1+R128),2)+(TRUNC(AK128,2)-(TRUNC(H128*(1+R128),2)+TRUNC(J128*(1+R128),2)+TRUNC(K128*(1+R128),2)+TRUNC(L128*(1+R128),2)+TRUNC(M128*(1+R128),2)+TRUNC(N128*(1+R128),2)+TRUNC(O128*(1+R128),2)+TRUNC(P128*(1+R128),2))))&gt;=0),ABS((H128*(1+R128)-(TRUNC(H128*(1+R128),2)+(TRUNC(AK128,2)-(TRUNC(H128*(1+R128),2)+TRUNC(J128*(1+R128),2)+TRUNC(K128*(1+R128),2)+TRUNC(L128*(1+R128),2)+TRUNC(M128*(1+R128),2)+TRUNC(N128*(1+R128),2)+TRUNC(O128*(1+R128),2)+TRUNC(P128*(1+R128),2)))))/H128*(1+R128))&lt;=ABS((P128*(1+R128)-(TRUNC(P128*(1+R128),2)+(TRUNC(AK128,2)-(TRUNC(H128*(1+R128),2)+TRUNC(J128*(1+R128),2)+TRUNC(K128*(1+R128),2)+TRUNC(L128*(1+R128),2)+TRUNC(M128*(1+R128),2)+TRUNC(N128*(1+R128),2)+TRUNC(O128*(1+R128),2)+TRUNC(P128*(1+R128),2)))))/P128*(1+R128)),TRUE)),TRUNC(H128*(1+R128),2)+(TRUNC(AK128,2)-(TRUNC(H128*(1+R128),2)+TRUNC(J128*(1+R128),2)+TRUNC(K128*(1+R128),2)+TRUNC(L128*(1+R128),2)+TRUNC(M128*(1+R128),2)+TRUNC(N128*(1+R128),2)+TRUNC(O128*(1+R128),2)+TRUNC(P128*(1+R128),2))),TRUNC(H128*(1+R128),2)))))</f>
        <v>7.8199999999999985</v>
      </c>
      <c r="T128" s="369">
        <f>IF(S128*G128=0,0,IF((TRUNC(AL128,2)-(TRUNC(S128*G128,2)+TRUNC(W128*G128,2)+TRUNC(Y128*G128,2)+TRUNC(AA128*G128,2)+TRUNC(AC128*G128,2)+TRUNC(AE128*G128,2)+TRUNC(AG128*G128,2)+TRUNC(AI128*G128,2)))=0,TRUNC(S128*G128,2),IF((TRUNC(TRUNC(S128*G128,2),2)+(TRUNC(AL128,2)-(TRUNC(S128*G128,2)+TRUNC(W128*G128,2)+TRUNC(Y128*G128,2)+TRUNC(AA128*G128,2)+TRUNC(AC128*G128,2)+TRUNC(AE128*G128,2)+TRUNC(AG128*G128,2)+TRUNC(AI128*G128,2))))&lt;=0,TRUNC(S128*G128,2),IF(AND(IF(AND(S128*G128&lt;&gt;0,(TRUNC(S128*G128,2)+(TRUNC(AL128,2)-(TRUNC(S128*G128,2)+TRUNC(W128*G128,2)+TRUNC(Y128*G128,2)+TRUNC(AA128*G128,2)+TRUNC(AC128*G128,2)+TRUNC(AE128*G128,2)+TRUNC(AG128*G128,2)+TRUNC(AI128*G128,2))))&gt;=0),ABS((S128*G128-(TRUNC(S128*G128,2)+(TRUNC(AL128,2)-(TRUNC(S128*G128,2)+TRUNC(W128*G128,2)+TRUNC(Y128*G128,2)+TRUNC(AA128*G128,2)+TRUNC(AC128*G128,2)+TRUNC(AE128*G128,2)+TRUNC(AG128*G128,2)+TRUNC(AI128*G128,2)))))/S128*G128)&lt;=ABS((S128*G128-(TRUNC(S128*G128,2)+(TRUNC(AL128,2)-(TRUNC(S128*G128,2)+TRUNC(W128*G128,2)+TRUNC(Y128*G128,2)+TRUNC(AA128*G128,2)+TRUNC(AC128*G128,2)+TRUNC(AE128*G128,2)+TRUNC(AG128*G128,2)+TRUNC(AI128*G128,2)))))/S128*G128),TRUE),IF(AND(W128*G128&lt;&gt;0,(TRUNC(W128*G128,2)+(TRUNC(AL128,2)-(TRUNC(S128*G128,2)+TRUNC(W128*G128,2)+TRUNC(Y128*G128,2)+TRUNC(AA128*G128,2)+TRUNC(AC128*G128,2)+TRUNC(AE128*G128,2)+TRUNC(AG128*G128,2)+TRUNC(AI128*G128,2))))&gt;=0),ABS((S128*G128-(TRUNC(S128*G128,2)+(TRUNC(AL128,2)-(TRUNC(S128*G128,2)+TRUNC(W128*G128,2)+TRUNC(Y128*G128,2)+TRUNC(AA128*G128,2)+TRUNC(AC128*G128,2)+TRUNC(AE128*G128,2)+TRUNC(AG128*G128,2)+TRUNC(AI128*G128,2)))))/S128*G128)&lt;=ABS((W128*G128-(TRUNC(W128*G128,2)+(TRUNC(AL128,2)-(TRUNC(S128*G128,2)+TRUNC(W128*G128,2)+TRUNC(Y128*G128,2)+TRUNC(AA128*G128,2)+TRUNC(AC128*G128,2)+TRUNC(AE128*G128,2)+TRUNC(AG128*G128,2)+TRUNC(AI128*G128,2)))))/W128*G128),TRUE),IF(AND(Y128*G128&lt;&gt;0,(TRUNC(Y128*G128,2)+(TRUNC(AL128,2)-(TRUNC(S128*G128,2)+TRUNC(W128*G128,2)+TRUNC(Y128*G128,2)+TRUNC(AA128*G128,2)+TRUNC(AC128*G128,2)+TRUNC(AE128*G128,2)+TRUNC(AG128*G128,2)+TRUNC(AI128*G128,2))))&gt;=0),ABS((S128*G128-(TRUNC(S128*G128,2)+(TRUNC(AL128,2)-(TRUNC(S128*G128,2)+TRUNC(W128*G128,2)+TRUNC(Y128*G128,2)+TRUNC(AA128*G128,2)+TRUNC(AC128*G128,2)+TRUNC(AE128*G128,2)+TRUNC(AG128*G128,2)+TRUNC(AI128*G128,2)))))/S128*G128)&lt;=ABS((Y128*G128-(TRUNC(Y128*G128,2)+(TRUNC(AL128,2)-(TRUNC(S128*G128,2)+TRUNC(W128*G128,2)+TRUNC(Y128*G128,2)+TRUNC(AA128*G128,2)+TRUNC(AC128*G128,2)+TRUNC(AE128*G128,2)+TRUNC(AG128*G128,2)+TRUNC(AI128*G128,2)))))/Y128*G128),TRUE),IF(AND(AA128*G128&lt;&gt;0,(TRUNC(AA128*G128,2)+(TRUNC(AL128,2)-(TRUNC(S128*G128,2)+TRUNC(W128*G128,2)+TRUNC(Y128*G128,2)+TRUNC(AA128*G128,2)+TRUNC(AC128*G128,2)+TRUNC(AE128*G128,2)+TRUNC(AG128*G128,2)+TRUNC(AI128*G128,2))))&gt;=0),ABS((S128*G128-(TRUNC(S128*G128,2)+(TRUNC(AL128,2)-(TRUNC(S128*G128,2)+TRUNC(W128*G128,2)+TRUNC(Y128*G128,2)+TRUNC(AA128*G128,2)+TRUNC(AC128*G128,2)+TRUNC(AE128*G128,2)+TRUNC(AG128*G128,2)+TRUNC(AI128*G128,2)))))/S128*G128)&lt;=ABS((AA128*G128-(TRUNC(AA128*G128,2)+(TRUNC(AL128,2)-(TRUNC(S128*G128,2)+TRUNC(W128*G128,2)+TRUNC(Y128*G128,2)+TRUNC(AA128*G128,2)+TRUNC(AC128*G128,2)+TRUNC(AE128*G128,2)+TRUNC(AG128*G128,2)+TRUNC(AI128*G128,2)))))/AA128*G128),TRUE),IF(AND(AC128*G128&lt;&gt;0,(TRUNC(AC128*G128,2)+(TRUNC(AL128,2)-(TRUNC(S128*G128,2)+TRUNC(W128*G128,2)+TRUNC(Y128*G128,2)+TRUNC(AA128*G128,2)+TRUNC(AC128*G128,2)+TRUNC(AE128*G128,2)+TRUNC(AG128*G128,2)+TRUNC(AI128*G128,2))))&gt;=0),ABS((S128*G128-(TRUNC(S128*G128,2)+(TRUNC(AL128,2)-(TRUNC(S128*G128,2)+TRUNC(W128*G128,2)+TRUNC(Y128*G128,2)+TRUNC(AA128*G128,2)+TRUNC(AC128*G128,2)+TRUNC(AE128*G128,2)+TRUNC(AG128*G128,2)+TRUNC(AI128*G128,2)))))/S128*G128)&lt;=ABS((AC128*G128-(TRUNC(AC128*G128,2)+(TRUNC(AL128,2)-(TRUNC(S128*G128,2)+TRUNC(W128*G128,2)+TRUNC(Y128*G128,2)+TRUNC(AA128*G128,2)+TRUNC(AC128*G128,2)+TRUNC(AE128*G128,2)+TRUNC(AG128*G128,2)+TRUNC(AI128*G128,2)))))/AC128*G128),TRUE),IF(AND(AE128*G128&lt;&gt;0,(TRUNC(AE128*G128,2)+(TRUNC(AL128,2)-(TRUNC(S128*G128,2)+TRUNC(W128*G128,2)+TRUNC(Y128*G128,2)+TRUNC(AA128*G128,2)+TRUNC(AC128*G128,2)+TRUNC(AE128*G128,2)+TRUNC(AG128*G128,2)+TRUNC(AI128*G128,2))))&gt;=0),ABS((S128*G128-(TRUNC(S128*G128,2)+(TRUNC(AL128,2)-(TRUNC(S128*G128,2)+TRUNC(W128*G128,2)+TRUNC(Y128*G128,2)+TRUNC(AA128*G128,2)+TRUNC(AC128*G128,2)+TRUNC(AE128*G128,2)+TRUNC(AG128*G128,2)+TRUNC(AI128*G128,2)))))/S128*G128)&lt;=ABS((AE128*G128-(TRUNC(AE128*G128,2)+(TRUNC(AL128,2)-(TRUNC(S128*G128,2)+TRUNC(W128*G128,2)+TRUNC(Y128*G128,2)+TRUNC(AA128*G128,2)+TRUNC(AC128*G128,2)+TRUNC(AE128*G128,2)+TRUNC(AG128*G128,2)+TRUNC(AI128*G128,2)))))/AE128*G128),TRUE),IF(AND(AG128*G128&lt;&gt;0,(TRUNC(AG128*G128,2)+(TRUNC(AL128,2)-(TRUNC(S128*G128,2)+TRUNC(W128*G128,2)+TRUNC(Y128*G128,2)+TRUNC(AA128*G128,2)+TRUNC(AC128*G128,2)+TRUNC(AE128*G128,2)+TRUNC(AG128*G128,2)+TRUNC(AI128*G128,2))))&gt;=0),ABS((S128*G128-(TRUNC(S128*G128,2)+(TRUNC(AL128,2)-(TRUNC(S128*G128,2)+TRUNC(W128*G128,2)+TRUNC(Y128*G128,2)+TRUNC(AA128*G128,2)+TRUNC(AC128*G128,2)+TRUNC(AE128*G128,2)+TRUNC(AG128*G128,2)+TRUNC(AI128*G128,2)))))/S128*G128)&lt;=ABS((AG128*G128-(TRUNC(AG128*G128,2)+(TRUNC(AL128,2)-(TRUNC(S128*G128,2)+TRUNC(W128*G128,2)+TRUNC(Y128*G128,2)+TRUNC(AA128*G128,2)+TRUNC(AC128*G128,2)+TRUNC(AE128*G128,2)+TRUNC(AG128*G128,2)+TRUNC(AI128*G128,2)))))/AG128*G128),TRUE),IF(AND(AI128*G128&lt;&gt;0,(TRUNC(AI128*G128,2)+(TRUNC(AL128,2)-(TRUNC(S128*G128,2)+TRUNC(W128*G128,2)+TRUNC(Y128*G128,2)+TRUNC(AA128*G128,2)+TRUNC(AC128*G128,2)+TRUNC(AE128*G128,2)+TRUNC(AG128*G128,2)+TRUNC(AI128*G128,2))))&gt;=0),ABS((S128*G128-(TRUNC(S128*G128,2)+(TRUNC(AL128,2)-(TRUNC(S128*G128,2)+TRUNC(W128*G128,2)+TRUNC(Y128*G128,2)+TRUNC(AA128*G128,2)+TRUNC(AC128*G128,2)+TRUNC(AE128*G128,2)+TRUNC(AG128*G128,2)+TRUNC(AI128*G128,2)))))/S128*G128)&lt;=ABS((AI128*G128-(TRUNC(AI128*G128,2)+(TRUNC(AL128,2)-(TRUNC(S128*G128,2)+TRUNC(W128*G128,2)+TRUNC(Y128*G128,2)+TRUNC(AA128*G128,2)+TRUNC(AC128*G128,2)+TRUNC(AE128*G128,2)+TRUNC(AG128*G128,2)+TRUNC(AI128*G128,2)))))/AI128*G128),TRUE)),TRUNC(S128*G128,2)+(TRUNC(AL128,2)-(TRUNC(S128*G128,2)+TRUNC(W128*G128,2)+TRUNC(Y128*G128,2)+TRUNC(AA128*G128,2)+TRUNC(AC128*G128,2)+TRUNC(AE128*G128,2)+TRUNC(AG128*G128,2)+TRUNC(AI128*G128,2))),TRUNC(S128*G128,2)))))</f>
        <v>0</v>
      </c>
      <c r="U128" s="369">
        <f t="shared" si="107"/>
        <v>3.21</v>
      </c>
      <c r="V128" s="369">
        <f t="shared" si="107"/>
        <v>0</v>
      </c>
      <c r="W128" s="369">
        <f>IF(J128*(1+R128)=0,0,IF((TRUNC(AK128,2)-(TRUNC(H128*(1+R128),2)+TRUNC(J128*(1+R128),2)+TRUNC(K128*(1+R128),2)+TRUNC(L128*(1+R128),2)+TRUNC(M128*(1+R128),2)+TRUNC(N128*(1+R128),2)+TRUNC(O128*(1+R128),2)+TRUNC(P128*(1+R128),2)))=0,TRUNC(J128*(1+R128),2),IF((TRUNC(TRUNC(J128*(1+R128),2),2)+(TRUNC(AK128,2)-(TRUNC(H128*(1+R128),2)+TRUNC(J128*(1+R128),2)+TRUNC(K128*(1+R128),2)+TRUNC(L128*(1+R128),2)+TRUNC(M128*(1+R128),2)+TRUNC(N128*(1+R128),2)+TRUNC(O128*(1+R128),2)+TRUNC(P128*(1+R128),2))))&lt;=0,TRUNC(J128*(1+R128),2),IF(AND(IF(AND(H128*(1+R128)&lt;&gt;0,(TRUNC(H128*(1+R128),2)+(TRUNC(AK128,2)-(TRUNC(H128*(1+R128),2)+TRUNC(J128*(1+R128),2)+TRUNC(K128*(1+R128),2)+TRUNC(L128*(1+R128),2)+TRUNC(M128*(1+R128),2)+TRUNC(N128*(1+R128),2)+TRUNC(O128*(1+R128),2)+TRUNC(P128*(1+R128),2))))&gt;=0),ABS((J128*(1+R128)-(TRUNC(J128*(1+R128),2)+(TRUNC(AK128,2)-(TRUNC(H128*(1+R128),2)+TRUNC(J128*(1+R128),2)+TRUNC(K128*(1+R128),2)+TRUNC(L128*(1+R128),2)+TRUNC(M128*(1+R128),2)+TRUNC(N128*(1+R128),2)+TRUNC(O128*(1+R128),2)+TRUNC(P128*(1+R128),2)))))/J128*(1+R128))&lt;ABS((H128*(1+R128)-(TRUNC(H128*(1+R128),2)+(TRUNC(AK128,2)-(TRUNC(H128*(1+R128),2)+TRUNC(J128*(1+R128),2)+TRUNC(K128*(1+R128),2)+TRUNC(L128*(1+R128),2)+TRUNC(M128*(1+R128),2)+TRUNC(N128*(1+R128),2)+TRUNC(O128*(1+R128),2)+TRUNC(P128*(1+R128),2)))))/H128*(1+R128)),TRUE),IF(AND(J128*(1+R128)&lt;&gt;0,(TRUNC(J128*(1+R128),2)+(TRUNC(AK128,2)-(TRUNC(H128*(1+R128),2)+TRUNC(J128*(1+R128),2)+TRUNC(K128*(1+R128),2)+TRUNC(L128*(1+R128),2)+TRUNC(M128*(1+R128),2)+TRUNC(N128*(1+R128),2)+TRUNC(O128*(1+R128),2)+TRUNC(P128*(1+R128),2))))&gt;=0),ABS((J128*(1+R128)-(TRUNC(J128*(1+R128),2)+(TRUNC(AK128,2)-(TRUNC(H128*(1+R128),2)+TRUNC(J128*(1+R128),2)+TRUNC(K128*(1+R128),2)+TRUNC(L128*(1+R128),2)+TRUNC(M128*(1+R128),2)+TRUNC(N128*(1+R128),2)+TRUNC(O128*(1+R128),2)+TRUNC(P128*(1+R128),2)))))/J128*(1+R128))&lt;=ABS((J128*(1+R128)-(TRUNC(J128*(1+R128),2)+(TRUNC(AK128,2)-(TRUNC(H128*(1+R128),2)+TRUNC(J128*(1+R128),2)+TRUNC(K128*(1+R128),2)+TRUNC(L128*(1+R128),2)+TRUNC(M128*(1+R128),2)+TRUNC(N128*(1+R128),2)+TRUNC(O128*(1+R128),2)+TRUNC(P128*(1+R128),2)))))/J128*(1+R128)),TRUE),IF(AND(K128*(1+R128)&lt;&gt;0,(TRUNC(K128*(1+R128),2)+(TRUNC(AK128,2)-(TRUNC(H128*(1+R128),2)+TRUNC(J128*(1+R128),2)+TRUNC(K128*(1+R128),2)+TRUNC(L128*(1+R128),2)+TRUNC(M128*(1+R128),2)+TRUNC(N128*(1+R128),2)+TRUNC(O128*(1+R128),2)+TRUNC(P128*(1+R128),2))))&gt;=0),ABS((J128*(1+R128)-(TRUNC(J128*(1+R128),2)+(TRUNC(AK128,2)-(TRUNC(H128*(1+R128),2)+TRUNC(J128*(1+R128),2)+TRUNC(K128*(1+R128),2)+TRUNC(L128*(1+R128),2)+TRUNC(M128*(1+R128),2)+TRUNC(N128*(1+R128),2)+TRUNC(O128*(1+R128),2)+TRUNC(P128*(1+R128),2)))))/J128*(1+R128))&lt;=ABS((K128*(1+R128)-(TRUNC(K128*(1+R128),2)+(TRUNC(AK128,2)-(TRUNC(H128*(1+R128),2)+TRUNC(J128*(1+R128),2)+TRUNC(K128*(1+R128),2)+TRUNC(L128*(1+R128),2)+TRUNC(M128*(1+R128),2)+TRUNC(N128*(1+R128),2)+TRUNC(O128*(1+R128),2)+TRUNC(P128*(1+R128),2)))))/K128*(1+R128)),TRUE),IF(AND(L128*(1+R128)&lt;&gt;0,(TRUNC(L128*(1+R128),2)+(TRUNC(AK128,2)-(TRUNC(H128*(1+R128),2)+TRUNC(J128*(1+R128),2)+TRUNC(K128*(1+R128),2)+TRUNC(L128*(1+R128),2)+TRUNC(M128*(1+R128),2)+TRUNC(N128*(1+R128),2)+TRUNC(O128*(1+R128),2)+TRUNC(P128*(1+R128),2))))&gt;=0),ABS((J128*(1+R128)-(TRUNC(J128*(1+R128),2)+(TRUNC(AK128,2)-(TRUNC(H128*(1+R128),2)+TRUNC(J128*(1+R128),2)+TRUNC(K128*(1+R128),2)+TRUNC(L128*(1+R128),2)+TRUNC(M128*(1+R128),2)+TRUNC(N128*(1+R128),2)+TRUNC(O128*(1+R128),2)+TRUNC(P128*(1+R128),2)))))/J128*(1+R128))&lt;=ABS((L128*(1+R128)-(TRUNC(L128*(1+R128),2)+(TRUNC(AK128,2)-(TRUNC(H128*(1+R128),2)+TRUNC(J128*(1+R128),2)+TRUNC(K128*(1+R128),2)+TRUNC(L128*(1+R128),2)+TRUNC(M128*(1+R128),2)+TRUNC(N128*(1+R128),2)+TRUNC(O128*(1+R128),2)+TRUNC(P128*(1+R128),2)))))/L128*(1+R128)),TRUE),IF(AND(M128*(1+R128)&lt;&gt;0,(TRUNC(M128*(1+R128),2)+(TRUNC(AK128,2)-(TRUNC(H128*(1+R128),2)+TRUNC(J128*(1+R128),2)+TRUNC(K128*(1+R128),2)+TRUNC(L128*(1+R128),2)+TRUNC(M128*(1+R128),2)+TRUNC(N128*(1+R128),2)+TRUNC(O128*(1+R128),2)+TRUNC(P128*(1+R128),2))))&gt;=0),ABS((J128*(1+R128)-(TRUNC(J128*(1+R128),2)+(TRUNC(AK128,2)-(TRUNC(H128*(1+R128),2)+TRUNC(J128*(1+R128),2)+TRUNC(K128*(1+R128),2)+TRUNC(L128*(1+R128),2)+TRUNC(M128*(1+R128),2)+TRUNC(N128*(1+R128),2)+TRUNC(O128*(1+R128),2)+TRUNC(P128*(1+R128),2)))))/J128*(1+R128))&lt;=ABS((M128*(1+R128)-(TRUNC(M128*(1+R128),2)+(TRUNC(AK128,2)-(TRUNC(H128*(1+R128),2)+TRUNC(J128*(1+R128),2)+TRUNC(K128*(1+R128),2)+TRUNC(L128*(1+R128),2)+TRUNC(M128*(1+R128),2)+TRUNC(N128*(1+R128),2)+TRUNC(O128*(1+R128),2)+TRUNC(P128*(1+R128),2)))))/M128*(1+R128)),TRUE),IF(AND(N128*(1+R128)&lt;&gt;0,(TRUNC(N128*(1+R128),2)+(TRUNC(AK128,2)-(TRUNC(H128*(1+R128),2)+TRUNC(J128*(1+R128),2)+TRUNC(K128*(1+R128),2)+TRUNC(L128*(1+R128),2)+TRUNC(M128*(1+R128),2)+TRUNC(N128*(1+R128),2)+TRUNC(O128*(1+R128),2)+TRUNC(P128*(1+R128),2))))&gt;=0),ABS((J128*(1+R128)-(TRUNC(J128*(1+R128),2)+(TRUNC(AK128,2)-(TRUNC(H128*(1+R128),2)+TRUNC(J128*(1+R128),2)+TRUNC(K128*(1+R128),2)+TRUNC(L128*(1+R128),2)+TRUNC(M128*(1+R128),2)+TRUNC(N128*(1+R128),2)+TRUNC(O128*(1+R128),2)+TRUNC(P128*(1+R128),2)))))/J128*(1+R128))&lt;=ABS((N128*(1+R128)-(TRUNC(N128*(1+R128),2)+(TRUNC(AK128,2)-(TRUNC(H128*(1+R128),2)+TRUNC(J128*(1+R128),2)+TRUNC(K128*(1+R128),2)+TRUNC(L128*(1+R128),2)+TRUNC(M128*(1+R128),2)+TRUNC(N128*(1+R128),2)+TRUNC(O128*(1+R128),2)+TRUNC(P128*(1+R128),2)))))/N128*(1+R128)),TRUE),IF(AND(O128*(1+R128)&lt;&gt;0,(TRUNC(O128*(1+R128),2)+(TRUNC(AK128,2)-(TRUNC(H128*(1+R128),2)+TRUNC(J128*(1+R128),2)+TRUNC(K128*(1+R128),2)+TRUNC(L128*(1+R128),2)+TRUNC(M128*(1+R128),2)+TRUNC(N128*(1+R128),2)+TRUNC(O128*(1+R128),2)+TRUNC(P128*(1+R128),2))))&gt;=0),ABS((J128*(1+R128)-(TRUNC(J128*(1+R128),2)+(TRUNC(AK128,2)-(TRUNC(H128*(1+R128),2)+TRUNC(J128*(1+R128),2)+TRUNC(K128*(1+R128),2)+TRUNC(L128*(1+R128),2)+TRUNC(M128*(1+R128),2)+TRUNC(N128*(1+R128),2)+TRUNC(O128*(1+R128),2)+TRUNC(P128*(1+R128),2)))))/J128*(1+R128))&lt;=ABS((O128*(1+R128)-(TRUNC(O128*(1+R128),2)+(TRUNC(AK128,2)-(TRUNC(H128*(1+R128),2)+TRUNC(J128*(1+R128),2)+TRUNC(K128*(1+R128),2)+TRUNC(L128*(1+R128),2)+TRUNC(M128*(1+R128),2)+TRUNC(N128*(1+R128),2)+TRUNC(O128*(1+R128),2)+TRUNC(P128*(1+R128),2)))))/O128*(1+R128)),TRUE),IF(AND(P128*(1+R128)&lt;&gt;0,(TRUNC(P128*(1+R128),2)+(TRUNC(AK128,2)-(TRUNC(H128*(1+R128),2)+TRUNC(J128*(1+R128),2)+TRUNC(K128*(1+R128),2)+TRUNC(L128*(1+R128),2)+TRUNC(M128*(1+R128),2)+TRUNC(N128*(1+R128),2)+TRUNC(O128*(1+R128),2)+TRUNC(P128*(1+R128),2))))&gt;=0),ABS((J128*(1+R128)-(TRUNC(J128*(1+R128),2)+(TRUNC(AK128,2)-(TRUNC(H128*(1+R128),2)+TRUNC(J128*(1+R128),2)+TRUNC(K128*(1+R128),2)+TRUNC(L128*(1+R128),2)+TRUNC(M128*(1+R128),2)+TRUNC(N128*(1+R128),2)+TRUNC(O128*(1+R128),2)+TRUNC(P128*(1+R128),2)))))/J128*(1+R128))&lt;=ABS((P128*(1+R128)-(TRUNC(P128*(1+R128),2)+(TRUNC(AK128,2)-(TRUNC(H128*(1+R128),2)+TRUNC(J128*(1+R128),2)+TRUNC(K128*(1+R128),2)+TRUNC(L128*(1+R128),2)+TRUNC(M128*(1+R128),2)+TRUNC(N128*(1+R128),2)+TRUNC(O128*(1+R128),2)+TRUNC(P128*(1+R128),2)))))/P128*(1+R128)),TRUE)),TRUNC(J128*(1+R128),2)+(TRUNC(AK128,2)-(TRUNC(H128*(1+R128),2)+TRUNC(J128*(1+R128),2)+TRUNC(K128*(1+R128),2)+TRUNC(L128*(1+R128),2)+TRUNC(M128*(1+R128),2)+TRUNC(N128*(1+R128),2)+TRUNC(O128*(1+R128),2)+TRUNC(P128*(1+R128),2))),TRUNC(J128*(1+R128),2)))))</f>
        <v>3.21</v>
      </c>
      <c r="X128" s="369">
        <f>IF(W128*G128=0,0,IF((TRUNC(AL128,2)-(TRUNC(S128*G128,2)+TRUNC(W128*G128,2)+TRUNC(Y128*G128,2)+TRUNC(AA128*G128,2)+TRUNC(AC128*G128,2)+TRUNC(AE128*G128,2)+TRUNC(AG128*G128,2)+TRUNC(AI128*G128,2)))=0,TRUNC(W128*G128,2),IF((TRUNC(TRUNC(W128*G128,2),2)+(TRUNC(AL128,2)-(TRUNC(S128*G128,2)+TRUNC(W128*G128,2)+TRUNC(Y128*G128,2)+TRUNC(AA128*G128,2)+TRUNC(AC128*G128,2)+TRUNC(AE128*G128,2)+TRUNC(AG128*G128,2)+TRUNC(AI128*G128,2))))&lt;=0,TRUNC(W128*G128,2),IF(AND(IF(AND(S128*G128&lt;&gt;0,(TRUNC(S128*G128,2)+(TRUNC(AL128,2)-(TRUNC(S128*G128,2)+TRUNC(W128*G128,2)+TRUNC(Y128*G128,2)+TRUNC(AA128*G128,2)+TRUNC(AC128*G128,2)+TRUNC(AE128*G128,2)+TRUNC(AG128*G128,2)+TRUNC(AI128*G128,2))))&gt;=0),ABS((W128*G128-(TRUNC(W128*G128,2)+(TRUNC(AL128,2)-(TRUNC(S128*G128,2)+TRUNC(W128*G128,2)+TRUNC(Y128*G128,2)+TRUNC(AA128*G128,2)+TRUNC(AC128*G128,2)+TRUNC(AE128*G128,2)+TRUNC(AG128*G128,2)+TRUNC(AI128*G128,2)))))/W128*G128)&lt;ABS((S128*G128-(TRUNC(S128*G128,2)+(TRUNC(AL128,2)-(TRUNC(S128*G128,2)+TRUNC(W128*G128,2)+TRUNC(Y128*G128,2)+TRUNC(AA128*G128,2)+TRUNC(AC128*G128,2)+TRUNC(AE128*G128,2)+TRUNC(AG128*G128,2)+TRUNC(AI128*G128,2)))))/S128*G128),TRUE),IF(AND(W128*G128&lt;&gt;0,(TRUNC(W128*G128,2)+(TRUNC(AL128,2)-(TRUNC(S128*G128,2)+TRUNC(W128*G128,2)+TRUNC(Y128*G128,2)+TRUNC(AA128*G128,2)+TRUNC(AC128*G128,2)+TRUNC(AE128*G128,2)+TRUNC(AG128*G128,2)+TRUNC(AI128*G128,2))))&gt;=0),ABS((W128*G128-(TRUNC(W128*G128,2)+(TRUNC(AL128,2)-(TRUNC(S128*G128,2)+TRUNC(W128*G128,2)+TRUNC(Y128*G128,2)+TRUNC(AA128*G128,2)+TRUNC(AC128*G128,2)+TRUNC(AE128*G128,2)+TRUNC(AG128*G128,2)+TRUNC(AI128*G128,2)))))/W128*G128)&lt;=ABS((W128*G128-(TRUNC(W128*G128,2)+(TRUNC(AL128,2)-(TRUNC(S128*G128,2)+TRUNC(W128*G128,2)+TRUNC(Y128*G128,2)+TRUNC(AA128*G128,2)+TRUNC(AC128*G128,2)+TRUNC(AE128*G128,2)+TRUNC(AG128*G128,2)+TRUNC(AI128*G128,2)))))/W128*G128),TRUE),IF(AND(Y128*G128&lt;&gt;0,(TRUNC(Y128*G128,2)+(TRUNC(AL128,2)-(TRUNC(S128*G128,2)+TRUNC(W128*G128,2)+TRUNC(Y128*G128,2)+TRUNC(AA128*G128,2)+TRUNC(AC128*G128,2)+TRUNC(AE128*G128,2)+TRUNC(AG128*G128,2)+TRUNC(AI128*G128,2))))&gt;=0),ABS((W128*G128-(TRUNC(W128*G128,2)+(TRUNC(AL128,2)-(TRUNC(S128*G128,2)+TRUNC(W128*G128,2)+TRUNC(Y128*G128,2)+TRUNC(AA128*G128,2)+TRUNC(AC128*G128,2)+TRUNC(AE128*G128,2)+TRUNC(AG128*G128,2)+TRUNC(AI128*G128,2)))))/W128*G128)&lt;=ABS((Y128*G128-(TRUNC(Y128*G128,2)+(TRUNC(AL128,2)-(TRUNC(S128*G128,2)+TRUNC(W128*G128,2)+TRUNC(Y128*G128,2)+TRUNC(AA128*G128,2)+TRUNC(AC128*G128,2)+TRUNC(AE128*G128,2)+TRUNC(AG128*G128,2)+TRUNC(AI128*G128,2)))))/Y128*G128),TRUE),IF(AND(AA128*G128&lt;&gt;0,(TRUNC(AA128*G128,2)+(TRUNC(AL128,2)-(TRUNC(S128*G128,2)+TRUNC(W128*G128,2)+TRUNC(Y128*G128,2)+TRUNC(AA128*G128,2)+TRUNC(AC128*G128,2)+TRUNC(AE128*G128,2)+TRUNC(AG128*G128,2)+TRUNC(AI128*G128,2))))&gt;=0),ABS((W128*G128-(TRUNC(W128*G128,2)+(TRUNC(AL128,2)-(TRUNC(S128*G128,2)+TRUNC(W128*G128,2)+TRUNC(Y128*G128,2)+TRUNC(AA128*G128,2)+TRUNC(AC128*G128,2)+TRUNC(AE128*G128,2)+TRUNC(AG128*G128,2)+TRUNC(AI128*G128,2)))))/W128*G128)&lt;=ABS((AA128*G128-(TRUNC(AA128*G128,2)+(TRUNC(AL128,2)-(TRUNC(S128*G128,2)+TRUNC(W128*G128,2)+TRUNC(Y128*G128,2)+TRUNC(AA128*G128,2)+TRUNC(AC128*G128,2)+TRUNC(AE128*G128,2)+TRUNC(AG128*G128,2)+TRUNC(AI128*G128,2)))))/AA128*G128),TRUE),IF(AND(AC128*G128&lt;&gt;0,(TRUNC(AC128*G128,2)+(TRUNC(AL128,2)-(TRUNC(S128*G128,2)+TRUNC(W128*G128,2)+TRUNC(Y128*G128,2)+TRUNC(AA128*G128,2)+TRUNC(AC128*G128,2)+TRUNC(AE128*G128,2)+TRUNC(AG128*G128,2)+TRUNC(AI128*G128,2))))&gt;=0),ABS((W128*G128-(TRUNC(W128*G128,2)+(TRUNC(AL128,2)-(TRUNC(S128*G128,2)+TRUNC(W128*G128,2)+TRUNC(Y128*G128,2)+TRUNC(AA128*G128,2)+TRUNC(AC128*G128,2)+TRUNC(AE128*G128,2)+TRUNC(AG128*G128,2)+TRUNC(AI128*G128,2)))))/W128*G128)&lt;=ABS((AC128*G128-(TRUNC(AC128*G128,2)+(TRUNC(AL128,2)-(TRUNC(S128*G128,2)+TRUNC(W128*G128,2)+TRUNC(Y128*G128,2)+TRUNC(AA128*G128,2)+TRUNC(AC128*G128,2)+TRUNC(AE128*G128,2)+TRUNC(AG128*G128,2)+TRUNC(AI128*G128,2)))))/AC128*G128),TRUE),IF(AND(AE128*G128&lt;&gt;0,(TRUNC(AE128*G128,2)+(TRUNC(AL128,2)-(TRUNC(S128*G128,2)+TRUNC(W128*G128,2)+TRUNC(Y128*G128,2)+TRUNC(AA128*G128,2)+TRUNC(AC128*G128,2)+TRUNC(AE128*G128,2)+TRUNC(AG128*G128,2)+TRUNC(AI128*G128,2))))&gt;=0),ABS((W128*G128-(TRUNC(W128*G128,2)+(TRUNC(AL128,2)-(TRUNC(S128*G128,2)+TRUNC(W128*G128,2)+TRUNC(Y128*G128,2)+TRUNC(AA128*G128,2)+TRUNC(AC128*G128,2)+TRUNC(AE128*G128,2)+TRUNC(AG128*G128,2)+TRUNC(AI128*G128,2)))))/W128*G128)&lt;=ABS((AE128*G128-(TRUNC(AE128*G128,2)+(TRUNC(AL128,2)-(TRUNC(S128*G128,2)+TRUNC(W128*G128,2)+TRUNC(Y128*G128,2)+TRUNC(AA128*G128,2)+TRUNC(AC128*G128,2)+TRUNC(AE128*G128,2)+TRUNC(AG128*G128,2)+TRUNC(AI128*G128,2)))))/AE128*G128),TRUE),IF(AND(AG128*G128&lt;&gt;0,(TRUNC(AG128*G128,2)+(TRUNC(AL128,2)-(TRUNC(S128*G128,2)+TRUNC(W128*G128,2)+TRUNC(Y128*G128,2)+TRUNC(AA128*G128,2)+TRUNC(AC128*G128,2)+TRUNC(AE128*G128,2)+TRUNC(AG128*G128,2)+TRUNC(AI128*G128,2))))&gt;=0),ABS((W128*G128-(TRUNC(W128*G128,2)+(TRUNC(AL128,2)-(TRUNC(S128*G128,2)+TRUNC(W128*G128,2)+TRUNC(Y128*G128,2)+TRUNC(AA128*G128,2)+TRUNC(AC128*G128,2)+TRUNC(AE128*G128,2)+TRUNC(AG128*G128,2)+TRUNC(AI128*G128,2)))))/W128*G128)&lt;=ABS((AG128*G128-(TRUNC(AG128*G128,2)+(TRUNC(AL128,2)-(TRUNC(S128*G128,2)+TRUNC(W128*G128,2)+TRUNC(Y128*G128,2)+TRUNC(AA128*G128,2)+TRUNC(AC128*G128,2)+TRUNC(AE128*G128,2)+TRUNC(AG128*G128,2)+TRUNC(AI128*G128,2)))))/AG128*G128),TRUE),IF(AND(AI128*G128&lt;&gt;0,(TRUNC(AI128*G128,2)+(TRUNC(AL128,2)-(TRUNC(S128*G128,2)+TRUNC(W128*G128,2)+TRUNC(Y128*G128,2)+TRUNC(AA128*G128,2)+TRUNC(AC128*G128,2)+TRUNC(AE128*G128,2)+TRUNC(AG128*G128,2)+TRUNC(AI128*G128,2))))&gt;=0),ABS((W128*G128-(TRUNC(W128*G128,2)+(TRUNC(AL128,2)-(TRUNC(S128*G128,2)+TRUNC(W128*G128,2)+TRUNC(Y128*G128,2)+TRUNC(AA128*G128,2)+TRUNC(AC128*G128,2)+TRUNC(AE128*G128,2)+TRUNC(AG128*G128,2)+TRUNC(AI128*G128,2)))))/W128*G128)&lt;=ABS((AI128*G128-(TRUNC(AI128*G128,2)+(TRUNC(AL128,2)-(TRUNC(S128*G128,2)+TRUNC(W128*G128,2)+TRUNC(Y128*G128,2)+TRUNC(AA128*G128,2)+TRUNC(AC128*G128,2)+TRUNC(AE128*G128,2)+TRUNC(AG128*G128,2)+TRUNC(AI128*G128,2)))))/AI128*G128),TRUE)),TRUNC(W128*G128,2)+(TRUNC(AL128,2)-(TRUNC(S128*G128,2)+TRUNC(W128*G128,2)+TRUNC(Y128*G128,2)+TRUNC(AA128*G128,2)+TRUNC(AC128*G128,2)+TRUNC(AE128*G128,2)+TRUNC(AG128*G128,2)+TRUNC(AI128*G128,2))),TRUNC(W128*G128,2)))))</f>
        <v>0</v>
      </c>
      <c r="Y128" s="369">
        <f>IF(K128*(1+R128)=0,0,IF((TRUNC(AK128,2)-(TRUNC(H128*(1+R128),2)+TRUNC(J128*(1+R128),2)+TRUNC(K128*(1+R128),2)+TRUNC(L128*(1+R128),2)+TRUNC(M128*(1+R128),2)+TRUNC(N128*(1+R128),2)+TRUNC(O128*(1+R128),2)+TRUNC(P128*(1+R128),2)))=0,TRUNC(K128*(1+R128),2),IF((TRUNC(TRUNC(K128*(1+R128),2),2)+(TRUNC(AK128,2)-(TRUNC(H128*(1+R128),2)+TRUNC(J128*(1+R128),2)+TRUNC(K128*(1+R128),2)+TRUNC(L128*(1+R128),2)+TRUNC(M128*(1+R128),2)+TRUNC(N128*(1+R128),2)+TRUNC(O128*(1+R128),2)+TRUNC(P128*(1+R128),2))))&lt;=0,TRUNC(K128*(1+R128),2),IF(AND(IF(AND(H128*(1+R128)&lt;&gt;0,(TRUNC(H128*(1+R128),2)+(TRUNC(AK128,2)-(TRUNC(H128*(1+R128),2)+TRUNC(J128*(1+R128),2)+TRUNC(K128*(1+R128),2)+TRUNC(L128*(1+R128),2)+TRUNC(M128*(1+R128),2)+TRUNC(N128*(1+R128),2)+TRUNC(O128*(1+R128),2)+TRUNC(P128*(1+R128),2))))&gt;=0),ABS((K128*(1+R128)-(TRUNC(K128*(1+R128),2)+(TRUNC(AK128,2)-(TRUNC(H128*(1+R128),2)+TRUNC(J128*(1+R128),2)+TRUNC(K128*(1+R128),2)+TRUNC(L128*(1+R128),2)+TRUNC(M128*(1+R128),2)+TRUNC(N128*(1+R128),2)+TRUNC(O128*(1+R128),2)+TRUNC(P128*(1+R128),2)))))/K128*(1+R128))&lt;ABS((H128*(1+R128)-(TRUNC(H128*(1+R128),2)+(TRUNC(AK128,2)-(TRUNC(H128*(1+R128),2)+TRUNC(J128*(1+R128),2)+TRUNC(K128*(1+R128),2)+TRUNC(L128*(1+R128),2)+TRUNC(M128*(1+R128),2)+TRUNC(N128*(1+R128),2)+TRUNC(O128*(1+R128),2)+TRUNC(P128*(1+R128),2)))))/H128*(1+R128)),TRUE),IF(AND(J128*(1+R128)&lt;&gt;0,(TRUNC(J128*(1+R128),2)+(TRUNC(AK128,2)-(TRUNC(H128*(1+R128),2)+TRUNC(J128*(1+R128),2)+TRUNC(K128*(1+R128),2)+TRUNC(L128*(1+R128),2)+TRUNC(M128*(1+R128),2)+TRUNC(N128*(1+R128),2)+TRUNC(O128*(1+R128),2)+TRUNC(P128*(1+R128),2))))&gt;=0),ABS((K128*(1+R128)-(TRUNC(K128*(1+R128),2)+(TRUNC(AK128,2)-(TRUNC(H128*(1+R128),2)+TRUNC(J128*(1+R128),2)+TRUNC(K128*(1+R128),2)+TRUNC(L128*(1+R128),2)+TRUNC(M128*(1+R128),2)+TRUNC(N128*(1+R128),2)+TRUNC(O128*(1+R128),2)+TRUNC(P128*(1+R128),2)))))/K128*(1+R128))&lt;ABS((J128*(1+R128)-(TRUNC(J128*(1+R128),2)+(TRUNC(AK128,2)-(TRUNC(H128*(1+R128),2)+TRUNC(J128*(1+R128),2)+TRUNC(K128*(1+R128),2)+TRUNC(L128*(1+R128),2)+TRUNC(M128*(1+R128),2)+TRUNC(N128*(1+R128),2)+TRUNC(O128*(1+R128),2)+TRUNC(P128*(1+R128),2)))))/J128*(1+R128)),TRUE),IF(AND(K128*(1+R128)&lt;&gt;0,(TRUNC(K128*(1+R128),2)+(TRUNC(AK128,2)-(TRUNC(H128*(1+R128),2)+TRUNC(J128*(1+R128),2)+TRUNC(K128*(1+R128),2)+TRUNC(L128*(1+R128),2)+TRUNC(M128*(1+R128),2)+TRUNC(N128*(1+R128),2)+TRUNC(O128*(1+R128),2)+TRUNC(P128*(1+R128),2))))&gt;=0),ABS((K128*(1+R128)-(TRUNC(K128*(1+R128),2)+(TRUNC(AK128,2)-(TRUNC(H128*(1+R128),2)+TRUNC(J128*(1+R128),2)+TRUNC(K128*(1+R128),2)+TRUNC(L128*(1+R128),2)+TRUNC(M128*(1+R128),2)+TRUNC(N128*(1+R128),2)+TRUNC(O128*(1+R128),2)+TRUNC(P128*(1+R128),2)))))/K128*(1+R128))&lt;=ABS((K128*(1+R128)-(TRUNC(K128*(1+R128),2)+(TRUNC(AK128,2)-(TRUNC(H128*(1+R128),2)+TRUNC(J128*(1+R128),2)+TRUNC(K128*(1+R128),2)+TRUNC(L128*(1+R128),2)+TRUNC(M128*(1+R128),2)+TRUNC(N128*(1+R128),2)+TRUNC(O128*(1+R128),2)+TRUNC(P128*(1+R128),2)))))/K128*(1+R128)),TRUE),IF(AND(L128*(1+R128)&lt;&gt;0,(TRUNC(L128*(1+R128),2)+(TRUNC(AK128,2)-(TRUNC(H128*(1+R128),2)+TRUNC(J128*(1+R128),2)+TRUNC(K128*(1+R128),2)+TRUNC(L128*(1+R128),2)+TRUNC(M128*(1+R128),2)+TRUNC(N128*(1+R128),2)+TRUNC(O128*(1+R128),2)+TRUNC(P128*(1+R128),2))))&gt;=0),ABS((K128*(1+R128)-(TRUNC(K128*(1+R128),2)+(TRUNC(AK128,2)-(TRUNC(H128*(1+R128),2)+TRUNC(J128*(1+R128),2)+TRUNC(K128*(1+R128),2)+TRUNC(L128*(1+R128),2)+TRUNC(M128*(1+R128),2)+TRUNC(N128*(1+R128),2)+TRUNC(O128*(1+R128),2)+TRUNC(P128*(1+R128),2)))))/K128*(1+R128))&lt;=ABS((L128*(1+R128)-(TRUNC(L128*(1+R128),2)+(TRUNC(AK128,2)-(TRUNC(H128*(1+R128),2)+TRUNC(J128*(1+R128),2)+TRUNC(K128*(1+R128),2)+TRUNC(L128*(1+R128),2)+TRUNC(M128*(1+R128),2)+TRUNC(N128*(1+R128),2)+TRUNC(O128*(1+R128),2)+TRUNC(P128*(1+R128),2)))))/L128*(1+R128)),TRUE),IF(AND(M128*(1+R128)&lt;&gt;0,(TRUNC(M128*(1+R128),2)+(TRUNC(AK128,2)-(TRUNC(H128*(1+R128),2)+TRUNC(J128*(1+R128),2)+TRUNC(K128*(1+R128),2)+TRUNC(L128*(1+R128),2)+TRUNC(M128*(1+R128),2)+TRUNC(N128*(1+R128),2)+TRUNC(O128*(1+R128),2)+TRUNC(P128*(1+R128),2))))&gt;=0),ABS((K128*(1+R128)-(TRUNC(K128*(1+R128),2)+(TRUNC(AK128,2)-(TRUNC(H128*(1+R128),2)+TRUNC(J128*(1+R128),2)+TRUNC(K128*(1+R128),2)+TRUNC(L128*(1+R128),2)+TRUNC(M128*(1+R128),2)+TRUNC(N128*(1+R128),2)+TRUNC(O128*(1+R128),2)+TRUNC(P128*(1+R128),2)))))/K128*(1+R128))&lt;=ABS((M128*(1+R128)-(TRUNC(M128*(1+R128),2)+(TRUNC(AK128,2)-(TRUNC(H128*(1+R128),2)+TRUNC(J128*(1+R128),2)+TRUNC(K128*(1+R128),2)+TRUNC(L128*(1+R128),2)+TRUNC(M128*(1+R128),2)+TRUNC(N128*(1+R128),2)+TRUNC(O128*(1+R128),2)+TRUNC(P128*(1+R128),2)))))/M128*(1+R128)),TRUE),IF(AND(N128*(1+R128)&lt;&gt;0,(TRUNC(N128*(1+R128),2)+(TRUNC(AK128,2)-(TRUNC(H128*(1+R128),2)+TRUNC(J128*(1+R128),2)+TRUNC(K128*(1+R128),2)+TRUNC(L128*(1+R128),2)+TRUNC(M128*(1+R128),2)+TRUNC(N128*(1+R128),2)+TRUNC(O128*(1+R128),2)+TRUNC(P128*(1+R128),2))))&gt;=0),ABS((K128*(1+R128)-(TRUNC(K128*(1+R128),2)+(TRUNC(AK128,2)-(TRUNC(H128*(1+R128),2)+TRUNC(J128*(1+R128),2)+TRUNC(K128*(1+R128),2)+TRUNC(L128*(1+R128),2)+TRUNC(M128*(1+R128),2)+TRUNC(N128*(1+R128),2)+TRUNC(O128*(1+R128),2)+TRUNC(P128*(1+R128),2)))))/K128*(1+R128))&lt;=ABS((N128*(1+R128)-(TRUNC(N128*(1+R128),2)+(TRUNC(AK128,2)-(TRUNC(H128*(1+R128),2)+TRUNC(J128*(1+R128),2)+TRUNC(K128*(1+R128),2)+TRUNC(L128*(1+R128),2)+TRUNC(M128*(1+R128),2)+TRUNC(N128*(1+R128),2)+TRUNC(O128*(1+R128),2)+TRUNC(P128*(1+R128),2)))))/N128*(1+R128)),TRUE),IF(AND(O128*(1+R128)&lt;&gt;0,(TRUNC(O128*(1+R128),2)+(TRUNC(AK128,2)-(TRUNC(H128*(1+R128),2)+TRUNC(J128*(1+R128),2)+TRUNC(K128*(1+R128),2)+TRUNC(L128*(1+R128),2)+TRUNC(M128*(1+R128),2)+TRUNC(N128*(1+R128),2)+TRUNC(O128*(1+R128),2)+TRUNC(P128*(1+R128),2))))&gt;=0),ABS((K128*(1+R128)-(TRUNC(K128*(1+R128),2)+(TRUNC(AK128,2)-(TRUNC(H128*(1+R128),2)+TRUNC(J128*(1+R128),2)+TRUNC(K128*(1+R128),2)+TRUNC(L128*(1+R128),2)+TRUNC(M128*(1+R128),2)+TRUNC(N128*(1+R128),2)+TRUNC(O128*(1+R128),2)+TRUNC(P128*(1+R128),2)))))/K128*(1+R128))&lt;=ABS((O128*(1+R128)-(TRUNC(O128*(1+R128),2)+(TRUNC(AK128,2)-(TRUNC(H128*(1+R128),2)+TRUNC(J128*(1+R128),2)+TRUNC(K128*(1+R128),2)+TRUNC(L128*(1+R128),2)+TRUNC(M128*(1+R128),2)+TRUNC(N128*(1+R128),2)+TRUNC(O128*(1+R128),2)+TRUNC(P128*(1+R128),2)))))/O128*(1+R128)),TRUE),IF(AND(P128*(1+R128)&lt;&gt;0,(TRUNC(P128*(1+R128),2)+(TRUNC(AK128,2)-(TRUNC(H128*(1+R128),2)+TRUNC(J128*(1+R128),2)+TRUNC(K128*(1+R128),2)+TRUNC(L128*(1+R128),2)+TRUNC(M128*(1+R128),2)+TRUNC(N128*(1+R128),2)+TRUNC(O128*(1+R128),2)+TRUNC(P128*(1+R128),2))))&gt;=0),ABS((K128*(1+R128)-(TRUNC(K128*(1+R128),2)+(TRUNC(AK128,2)-(TRUNC(H128*(1+R128),2)+TRUNC(J128*(1+R128),2)+TRUNC(K128*(1+R128),2)+TRUNC(L128*(1+R128),2)+TRUNC(M128*(1+R128),2)+TRUNC(N128*(1+R128),2)+TRUNC(O128*(1+R128),2)+TRUNC(P128*(1+R128),2)))))/K128*(1+R128))&lt;=ABS((P128*(1+R128)-(TRUNC(P128*(1+R128),2)+(TRUNC(AK128,2)-(TRUNC(H128*(1+R128),2)+TRUNC(J128*(1+R128),2)+TRUNC(K128*(1+R128),2)+TRUNC(L128*(1+R128),2)+TRUNC(M128*(1+R128),2)+TRUNC(N128*(1+R128),2)+TRUNC(O128*(1+R128),2)+TRUNC(P128*(1+R128),2)))))/P128*(1+R128)),TRUE)),TRUNC(K128*(1+R128),2)+(TRUNC(AK128,2)-(TRUNC(H128*(1+R128),2)+TRUNC(J128*(1+R128),2)+TRUNC(K128*(1+R128),2)+TRUNC(L128*(1+R128),2)+TRUNC(M128*(1+R128),2)+TRUNC(N128*(1+R128),2)+TRUNC(O128*(1+R128),2)+TRUNC(P128*(1+R128),2))),TRUNC(K128*(1+R128),2)))))</f>
        <v>0</v>
      </c>
      <c r="Z128" s="369">
        <f>IF(Y128*G128=0,0,IF((TRUNC(AL128,2)-(TRUNC(S128*G128,2)+TRUNC(W128*G128,2)+TRUNC(Y128*G128,2)+TRUNC(AA128*G128,2)+TRUNC(AC128*G128,2)+TRUNC(AE128*G128,2)+TRUNC(AG128*G128,2)+TRUNC(AI128*G128,2)))=0,TRUNC(Y128*G128,2),IF((TRUNC(TRUNC(Y128*G128,2),2)+(TRUNC(AL128,2)-(TRUNC(S128*G128,2)+TRUNC(W128*G128,2)+TRUNC(Y128*G128,2)+TRUNC(AA128*G128,2)+TRUNC(AC128*G128,2)+TRUNC(AE128*G128,2)+TRUNC(AG128*G128,2)+TRUNC(AI128*G128,2))))&lt;=0,TRUNC(Y128*G128,2),IF(AND(IF(AND(S128*G128&lt;&gt;0,(TRUNC(S128*G128,2)+(TRUNC(AL128,2)-(TRUNC(S128*G128,2)+TRUNC(W128*G128,2)+TRUNC(Y128*G128,2)+TRUNC(AA128*G128,2)+TRUNC(AC128*G128,2)+TRUNC(AE128*G128,2)+TRUNC(AG128*G128,2)+TRUNC(AI128*G128,2))))&gt;=0),ABS((Y128*G128-(TRUNC(Y128*G128,2)+(TRUNC(AL128,2)-(TRUNC(S128*G128,2)+TRUNC(W128*G128,2)+TRUNC(Y128*G128,2)+TRUNC(AA128*G128,2)+TRUNC(AC128*G128,2)+TRUNC(AE128*G128,2)+TRUNC(AG128*G128,2)+TRUNC(AI128*G128,2)))))/Y128*G128)&lt;ABS((S128*G128-(TRUNC(S128*G128,2)+(TRUNC(AL128,2)-(TRUNC(S128*G128,2)+TRUNC(W128*G128,2)+TRUNC(Y128*G128,2)+TRUNC(AA128*G128,2)+TRUNC(AC128*G128,2)+TRUNC(AE128*G128,2)+TRUNC(AG128*G128,2)+TRUNC(AI128*G128,2)))))/S128*G128),TRUE),IF(AND(W128*G128&lt;&gt;0,(TRUNC(W128*G128,2)+(TRUNC(AL128,2)-(TRUNC(S128*G128,2)+TRUNC(W128*G128,2)+TRUNC(Y128*G128,2)+TRUNC(AA128*G128,2)+TRUNC(AC128*G128,2)+TRUNC(AE128*G128,2)+TRUNC(AG128*G128,2)+TRUNC(AI128*G128,2))))&gt;=0),ABS((Y128*G128-(TRUNC(Y128*G128,2)+(TRUNC(AL128,2)-(TRUNC(S128*G128,2)+TRUNC(W128*G128,2)+TRUNC(Y128*G128,2)+TRUNC(AA128*G128,2)+TRUNC(AC128*G128,2)+TRUNC(AE128*G128,2)+TRUNC(AG128*G128,2)+TRUNC(AI128*G128,2)))))/Y128*G128)&lt;ABS((W128*G128-(TRUNC(W128*G128,2)+(TRUNC(AL128,2)-(TRUNC(S128*G128,2)+TRUNC(W128*G128,2)+TRUNC(Y128*G128,2)+TRUNC(AA128*G128,2)+TRUNC(AC128*G128,2)+TRUNC(AE128*G128,2)+TRUNC(AG128*G128,2)+TRUNC(AI128*G128,2)))))/W128*G128),TRUE),IF(AND(Y128*G128&lt;&gt;0,(TRUNC(Y128*G128,2)+(TRUNC(AL128,2)-(TRUNC(S128*G128,2)+TRUNC(W128*G128,2)+TRUNC(Y128*G128,2)+TRUNC(AA128*G128,2)+TRUNC(AC128*G128,2)+TRUNC(AE128*G128,2)+TRUNC(AG128*G128,2)+TRUNC(AI128*G128,2))))&gt;=0),ABS((Y128*G128-(TRUNC(Y128*G128,2)+(TRUNC(AL128,2)-(TRUNC(S128*G128,2)+TRUNC(W128*G128,2)+TRUNC(Y128*G128,2)+TRUNC(AA128*G128,2)+TRUNC(AC128*G128,2)+TRUNC(AE128*G128,2)+TRUNC(AG128*G128,2)+TRUNC(AI128*G128,2)))))/Y128*G128)&lt;=ABS((Y128*G128-(TRUNC(Y128*G128,2)+(TRUNC(AL128,2)-(TRUNC(S128*G128,2)+TRUNC(W128*G128,2)+TRUNC(Y128*G128,2)+TRUNC(AA128*G128,2)+TRUNC(AC128*G128,2)+TRUNC(AE128*G128,2)+TRUNC(AG128*G128,2)+TRUNC(AI128*G128,2)))))/Y128*G128),TRUE),IF(AND(AA128*G128&lt;&gt;0,(TRUNC(AA128*G128,2)+(TRUNC(AL128,2)-(TRUNC(S128*G128,2)+TRUNC(W128*G128,2)+TRUNC(Y128*G128,2)+TRUNC(AA128*G128,2)+TRUNC(AC128*G128,2)+TRUNC(AE128*G128,2)+TRUNC(AG128*G128,2)+TRUNC(AI128*G128,2))))&gt;=0),ABS((Y128*G128-(TRUNC(Y128*G128,2)+(TRUNC(AL128,2)-(TRUNC(S128*G128,2)+TRUNC(W128*G128,2)+TRUNC(Y128*G128,2)+TRUNC(AA128*G128,2)+TRUNC(AC128*G128,2)+TRUNC(AE128*G128,2)+TRUNC(AG128*G128,2)+TRUNC(AI128*G128,2)))))/Y128*G128)&lt;=ABS((AA128*G128-(TRUNC(AA128*G128,2)+(TRUNC(AL128,2)-(TRUNC(S128*G128,2)+TRUNC(W128*G128,2)+TRUNC(Y128*G128,2)+TRUNC(AA128*G128,2)+TRUNC(AC128*G128,2)+TRUNC(AE128*G128,2)+TRUNC(AG128*G128,2)+TRUNC(AI128*G128,2)))))/AA128*G128),TRUE),IF(AND(AC128*G128&lt;&gt;0,(TRUNC(AC128*G128,2)+(TRUNC(AL128,2)-(TRUNC(S128*G128,2)+TRUNC(W128*G128,2)+TRUNC(Y128*G128,2)+TRUNC(AA128*G128,2)+TRUNC(AC128*G128,2)+TRUNC(AE128*G128,2)+TRUNC(AG128*G128,2)+TRUNC(AI128*G128,2))))&gt;=0),ABS((Y128*G128-(TRUNC(Y128*G128,2)+(TRUNC(AL128,2)-(TRUNC(S128*G128,2)+TRUNC(W128*G128,2)+TRUNC(Y128*G128,2)+TRUNC(AA128*G128,2)+TRUNC(AC128*G128,2)+TRUNC(AE128*G128,2)+TRUNC(AG128*G128,2)+TRUNC(AI128*G128,2)))))/Y128*G128)&lt;=ABS((AC128*G128-(TRUNC(AC128*G128,2)+(TRUNC(AL128,2)-(TRUNC(S128*G128,2)+TRUNC(W128*G128,2)+TRUNC(Y128*G128,2)+TRUNC(AA128*G128,2)+TRUNC(AC128*G128,2)+TRUNC(AE128*G128,2)+TRUNC(AG128*G128,2)+TRUNC(AI128*G128,2)))))/AC128*G128),TRUE),IF(AND(AE128*G128&lt;&gt;0,(TRUNC(AE128*G128,2)+(TRUNC(AL128,2)-(TRUNC(S128*G128,2)+TRUNC(W128*G128,2)+TRUNC(Y128*G128,2)+TRUNC(AA128*G128,2)+TRUNC(AC128*G128,2)+TRUNC(AE128*G128,2)+TRUNC(AG128*G128,2)+TRUNC(AI128*G128,2))))&gt;=0),ABS((Y128*G128-(TRUNC(Y128*G128,2)+(TRUNC(AL128,2)-(TRUNC(S128*G128,2)+TRUNC(W128*G128,2)+TRUNC(Y128*G128,2)+TRUNC(AA128*G128,2)+TRUNC(AC128*G128,2)+TRUNC(AE128*G128,2)+TRUNC(AG128*G128,2)+TRUNC(AI128*G128,2)))))/Y128*G128)&lt;=ABS((AE128*G128-(TRUNC(AE128*G128,2)+(TRUNC(AL128,2)-(TRUNC(S128*G128,2)+TRUNC(W128*G128,2)+TRUNC(Y128*G128,2)+TRUNC(AA128*G128,2)+TRUNC(AC128*G128,2)+TRUNC(AE128*G128,2)+TRUNC(AG128*G128,2)+TRUNC(AI128*G128,2)))))/AE128*G128),TRUE),IF(AND(AG128*G128&lt;&gt;0,(TRUNC(AG128*G128,2)+(TRUNC(AL128,2)-(TRUNC(S128*G128,2)+TRUNC(W128*G128,2)+TRUNC(Y128*G128,2)+TRUNC(AA128*G128,2)+TRUNC(AC128*G128,2)+TRUNC(AE128*G128,2)+TRUNC(AG128*G128,2)+TRUNC(AI128*G128,2))))&gt;=0),ABS((Y128*G128-(TRUNC(Y128*G128,2)+(TRUNC(AL128,2)-(TRUNC(S128*G128,2)+TRUNC(W128*G128,2)+TRUNC(Y128*G128,2)+TRUNC(AA128*G128,2)+TRUNC(AC128*G128,2)+TRUNC(AE128*G128,2)+TRUNC(AG128*G128,2)+TRUNC(AI128*G128,2)))))/Y128*G128)&lt;=ABS((AG128*G128-(TRUNC(AG128*G128,2)+(TRUNC(AL128,2)-(TRUNC(S128*G128,2)+TRUNC(W128*G128,2)+TRUNC(Y128*G128,2)+TRUNC(AA128*G128,2)+TRUNC(AC128*G128,2)+TRUNC(AE128*G128,2)+TRUNC(AG128*G128,2)+TRUNC(AI128*G128,2)))))/AG128*G128),TRUE),IF(AND(AI128*G128&lt;&gt;0,(TRUNC(AI128*G128,2)+(TRUNC(AL128,2)-(TRUNC(S128*G128,2)+TRUNC(W128*G128,2)+TRUNC(Y128*G128,2)+TRUNC(AA128*G128,2)+TRUNC(AC128*G128,2)+TRUNC(AE128*G128,2)+TRUNC(AG128*G128,2)+TRUNC(AI128*G128,2))))&gt;=0),ABS((Y128*G128-(TRUNC(Y128*G128,2)+(TRUNC(AL128,2)-(TRUNC(S128*G128,2)+TRUNC(W128*G128,2)+TRUNC(Y128*G128,2)+TRUNC(AA128*G128,2)+TRUNC(AC128*G128,2)+TRUNC(AE128*G128,2)+TRUNC(AG128*G128,2)+TRUNC(AI128*G128,2)))))/Y128*G128)&lt;=ABS((AI128*G128-(TRUNC(AI128*G128,2)+(TRUNC(AL128,2)-(TRUNC(S128*G128,2)+TRUNC(W128*G128,2)+TRUNC(Y128*G128,2)+TRUNC(AA128*G128,2)+TRUNC(AC128*G128,2)+TRUNC(AE128*G128,2)+TRUNC(AG128*G128,2)+TRUNC(AI128*G128,2)))))/AI128*G128),TRUE)),TRUNC(Y128*G128,2)+(TRUNC(AL128,2)-(TRUNC(S128*G128,2)+TRUNC(W128*G128,2)+TRUNC(Y128*G128,2)+TRUNC(AA128*G128,2)+TRUNC(AC128*G128,2)+TRUNC(AE128*G128,2)+TRUNC(AG128*G128,2)+TRUNC(AI128*G128,2))),TRUNC(Y128*G128,2)))))</f>
        <v>0</v>
      </c>
      <c r="AA128" s="369">
        <f>IF(L128*(1+R128)=0,0,IF((TRUNC(AK128,2)-(TRUNC(H128*(1+R128),2)+TRUNC(J128*(1+R128),2)+TRUNC(K128*(1+R128),2)+TRUNC(L128*(1+R128),2)+TRUNC(M128*(1+R128),2)+TRUNC(N128*(1+R128),2)+TRUNC(O128*(1+R128),2)+TRUNC(P128*(1+R128),2)))=0,TRUNC(L128*(1+R128),2),IF((TRUNC(TRUNC(L128*(1+R128),2),2)+(TRUNC(AK128,2)-(TRUNC(H128*(1+R128),2)+TRUNC(J128*(1+R128),2)+TRUNC(K128*(1+R128),2)+TRUNC(L128*(1+R128),2)+TRUNC(M128*(1+R128),2)+TRUNC(N128*(1+R128),2)+TRUNC(O128*(1+R128),2)+TRUNC(P128*(1+R128),2))))&lt;=0,TRUNC(L128*(1+R128),2),IF(AND(IF(AND(H128*(1+R128)&lt;&gt;0,(TRUNC(H128*(1+R128),2)+(TRUNC(AK128,2)-(TRUNC(H128*(1+R128),2)+TRUNC(J128*(1+R128),2)+TRUNC(K128*(1+R128),2)+TRUNC(L128*(1+R128),2)+TRUNC(M128*(1+R128),2)+TRUNC(N128*(1+R128),2)+TRUNC(O128*(1+R128),2)+TRUNC(P128*(1+R128),2))))&gt;=0),ABS((L128*(1+R128)-(TRUNC(L128*(1+R128),2)+(TRUNC(AK128,2)-(TRUNC(H128*(1+R128),2)+TRUNC(J128*(1+R128),2)+TRUNC(K128*(1+R128),2)+TRUNC(L128*(1+R128),2)+TRUNC(M128*(1+R128),2)+TRUNC(N128*(1+R128),2)+TRUNC(O128*(1+R128),2)+TRUNC(P128*(1+R128),2)))))/L128*(1+R128))&lt;ABS((H128*(1+R128)-(TRUNC(H128*(1+R128),2)+(TRUNC(AK128,2)-(TRUNC(H128*(1+R128),2)+TRUNC(J128*(1+R128),2)+TRUNC(K128*(1+R128),2)+TRUNC(L128*(1+R128),2)+TRUNC(M128*(1+R128),2)+TRUNC(N128*(1+R128),2)+TRUNC(O128*(1+R128),2)+TRUNC(P128*(1+R128),2)))))/H128*(1+R128)),TRUE),IF(AND(J128*(1+R128)&lt;&gt;0,(TRUNC(J128*(1+R128),2)+(TRUNC(AK128,2)-(TRUNC(H128*(1+R128),2)+TRUNC(J128*(1+R128),2)+TRUNC(K128*(1+R128),2)+TRUNC(L128*(1+R128),2)+TRUNC(M128*(1+R128),2)+TRUNC(N128*(1+R128),2)+TRUNC(O128*(1+R128),2)+TRUNC(P128*(1+R128),2))))&gt;=0),ABS((L128*(1+R128)-(TRUNC(L128*(1+R128),2)+(TRUNC(AK128,2)-(TRUNC(H128*(1+R128),2)+TRUNC(J128*(1+R128),2)+TRUNC(K128*(1+R128),2)+TRUNC(L128*(1+R128),2)+TRUNC(M128*(1+R128),2)+TRUNC(N128*(1+R128),2)+TRUNC(O128*(1+R128),2)+TRUNC(P128*(1+R128),2)))))/L128*(1+R128))&lt;ABS((J128*(1+R128)-(TRUNC(J128*(1+R128),2)+(TRUNC(AK128,2)-(TRUNC(H128*(1+R128),2)+TRUNC(J128*(1+R128),2)+TRUNC(K128*(1+R128),2)+TRUNC(L128*(1+R128),2)+TRUNC(M128*(1+R128),2)+TRUNC(N128*(1+R128),2)+TRUNC(O128*(1+R128),2)+TRUNC(P128*(1+R128),2)))))/J128*(1+R128)),TRUE),IF(AND(K128*(1+R128)&lt;&gt;0,(TRUNC(K128*(1+R128),2)+(TRUNC(AK128,2)-(TRUNC(H128*(1+R128),2)+TRUNC(J128*(1+R128),2)+TRUNC(K128*(1+R128),2)+TRUNC(L128*(1+R128),2)+TRUNC(M128*(1+R128),2)+TRUNC(N128*(1+R128),2)+TRUNC(O128*(1+R128),2)+TRUNC(P128*(1+R128),2))))&gt;=0),ABS((L128*(1+R128)-(TRUNC(L128*(1+R128),2)+(TRUNC(AK128,2)-(TRUNC(H128*(1+R128),2)+TRUNC(J128*(1+R128),2)+TRUNC(K128*(1+R128),2)+TRUNC(L128*(1+R128),2)+TRUNC(M128*(1+R128),2)+TRUNC(N128*(1+R128),2)+TRUNC(O128*(1+R128),2)+TRUNC(P128*(1+R128),2)))))/L128*(1+R128))&lt;ABS((K128*(1+R128)-(TRUNC(K128*(1+R128),2)+(TRUNC(AK128,2)-(TRUNC(H128*(1+R128),2)+TRUNC(J128*(1+R128),2)+TRUNC(K128*(1+R128),2)+TRUNC(L128*(1+R128),2)+TRUNC(M128*(1+R128),2)+TRUNC(N128*(1+R128),2)+TRUNC(O128*(1+R128),2)+TRUNC(P128*(1+R128),2)))))/K128*(1+R128)),TRUE),IF(AND(L128*(1+R128)&lt;&gt;0,(TRUNC(L128*(1+R128),2)+(TRUNC(AK128,2)-(TRUNC(H128*(1+R128),2)+TRUNC(J128*(1+R128),2)+TRUNC(K128*(1+R128),2)+TRUNC(L128*(1+R128),2)+TRUNC(M128*(1+R128),2)+TRUNC(N128*(1+R128),2)+TRUNC(O128*(1+R128),2)+TRUNC(P128*(1+R128),2))))&gt;=0),ABS((L128*(1+R128)-(TRUNC(L128*(1+R128),2)+(TRUNC(AK128,2)-(TRUNC(H128*(1+R128),2)+TRUNC(J128*(1+R128),2)+TRUNC(K128*(1+R128),2)+TRUNC(L128*(1+R128),2)+TRUNC(M128*(1+R128),2)+TRUNC(N128*(1+R128),2)+TRUNC(O128*(1+R128),2)+TRUNC(P128*(1+R128),2)))))/L128*(1+R128))&lt;=ABS((L128*(1+R128)-(TRUNC(L128*(1+R128),2)+(TRUNC(AK128,2)-(TRUNC(H128*(1+R128),2)+TRUNC(J128*(1+R128),2)+TRUNC(K128*(1+R128),2)+TRUNC(L128*(1+R128),2)+TRUNC(M128*(1+R128),2)+TRUNC(N128*(1+R128),2)+TRUNC(O128*(1+R128),2)+TRUNC(P128*(1+R128),2)))))/L128*(1+R128)),TRUE),IF(AND(M128*(1+R128)&lt;&gt;0,(TRUNC(M128*(1+R128),2)+(TRUNC(AK128,2)-(TRUNC(H128*(1+R128),2)+TRUNC(J128*(1+R128),2)+TRUNC(K128*(1+R128),2)+TRUNC(L128*(1+R128),2)+TRUNC(M128*(1+R128),2)+TRUNC(N128*(1+R128),2)+TRUNC(O128*(1+R128),2)+TRUNC(P128*(1+R128),2))))&gt;=0),ABS((L128*(1+R128)-(TRUNC(L128*(1+R128),2)+(TRUNC(AK128,2)-(TRUNC(H128*(1+R128),2)+TRUNC(J128*(1+R128),2)+TRUNC(K128*(1+R128),2)+TRUNC(L128*(1+R128),2)+TRUNC(M128*(1+R128),2)+TRUNC(N128*(1+R128),2)+TRUNC(O128*(1+R128),2)+TRUNC(P128*(1+R128),2)))))/L128*(1+R128))&lt;=ABS((M128*(1+R128)-(TRUNC(M128*(1+R128),2)+(TRUNC(AK128,2)-(TRUNC(H128*(1+R128),2)+TRUNC(J128*(1+R128),2)+TRUNC(K128*(1+R128),2)+TRUNC(L128*(1+R128),2)+TRUNC(M128*(1+R128),2)+TRUNC(N128*(1+R128),2)+TRUNC(O128*(1+R128),2)+TRUNC(P128*(1+R128),2)))))/M128*(1+R128)),TRUE),IF(AND(N128*(1+R128)&lt;&gt;0,(TRUNC(N128*(1+R128),2)+(TRUNC(AK128,2)-(TRUNC(H128*(1+R128),2)+TRUNC(J128*(1+R128),2)+TRUNC(K128*(1+R128),2)+TRUNC(L128*(1+R128),2)+TRUNC(M128*(1+R128),2)+TRUNC(N128*(1+R128),2)+TRUNC(O128*(1+R128),2)+TRUNC(P128*(1+R128),2))))&gt;=0),ABS((L128*(1+R128)-(TRUNC(L128*(1+R128),2)+(TRUNC(AK128,2)-(TRUNC(H128*(1+R128),2)+TRUNC(J128*(1+R128),2)+TRUNC(K128*(1+R128),2)+TRUNC(L128*(1+R128),2)+TRUNC(M128*(1+R128),2)+TRUNC(N128*(1+R128),2)+TRUNC(O128*(1+R128),2)+TRUNC(P128*(1+R128),2)))))/L128*(1+R128))&lt;=ABS((N128*(1+R128)-(TRUNC(N128*(1+R128),2)+(TRUNC(AK128,2)-(TRUNC(H128*(1+R128),2)+TRUNC(J128*(1+R128),2)+TRUNC(K128*(1+R128),2)+TRUNC(L128*(1+R128),2)+TRUNC(M128*(1+R128),2)+TRUNC(N128*(1+R128),2)+TRUNC(O128*(1+R128),2)+TRUNC(P128*(1+R128),2)))))/N128*(1+R128)),TRUE),IF(AND(O128*(1+R128)&lt;&gt;0,(TRUNC(O128*(1+R128),2)+(TRUNC(AK128,2)-(TRUNC(H128*(1+R128),2)+TRUNC(J128*(1+R128),2)+TRUNC(K128*(1+R128),2)+TRUNC(L128*(1+R128),2)+TRUNC(M128*(1+R128),2)+TRUNC(N128*(1+R128),2)+TRUNC(O128*(1+R128),2)+TRUNC(P128*(1+R128),2))))&gt;=0),ABS((L128*(1+R128)-(TRUNC(L128*(1+R128),2)+(TRUNC(AK128,2)-(TRUNC(H128*(1+R128),2)+TRUNC(J128*(1+R128),2)+TRUNC(K128*(1+R128),2)+TRUNC(L128*(1+R128),2)+TRUNC(M128*(1+R128),2)+TRUNC(N128*(1+R128),2)+TRUNC(O128*(1+R128),2)+TRUNC(P128*(1+R128),2)))))/L128*(1+R128))&lt;=ABS((O128*(1+R128)-(TRUNC(O128*(1+R128),2)+(TRUNC(AK128,2)-(TRUNC(H128*(1+R128),2)+TRUNC(J128*(1+R128),2)+TRUNC(K128*(1+R128),2)+TRUNC(L128*(1+R128),2)+TRUNC(M128*(1+R128),2)+TRUNC(N128*(1+R128),2)+TRUNC(O128*(1+R128),2)+TRUNC(P128*(1+R128),2)))))/O128*(1+R128)),TRUE),IF(AND(P128*(1+R128)&lt;&gt;0,(TRUNC(P128*(1+R128),2)+(TRUNC(AK128,2)-(TRUNC(H128*(1+R128),2)+TRUNC(J128*(1+R128),2)+TRUNC(K128*(1+R128),2)+TRUNC(L128*(1+R128),2)+TRUNC(M128*(1+R128),2)+TRUNC(N128*(1+R128),2)+TRUNC(O128*(1+R128),2)+TRUNC(P128*(1+R128),2))))&gt;=0),ABS((L128*(1+R128)-(TRUNC(L128*(1+R128),2)+(TRUNC(AK128,2)-(TRUNC(H128*(1+R128),2)+TRUNC(J128*(1+R128),2)+TRUNC(K128*(1+R128),2)+TRUNC(L128*(1+R128),2)+TRUNC(M128*(1+R128),2)+TRUNC(N128*(1+R128),2)+TRUNC(O128*(1+R128),2)+TRUNC(P128*(1+R128),2)))))/L128*(1+R128))&lt;=ABS((P128*(1+R128)-(TRUNC(P128*(1+R128),2)+(TRUNC(AK128,2)-(TRUNC(H128*(1+R128),2)+TRUNC(J128*(1+R128),2)+TRUNC(K128*(1+R128),2)+TRUNC(L128*(1+R128),2)+TRUNC(M128*(1+R128),2)+TRUNC(N128*(1+R128),2)+TRUNC(O128*(1+R128),2)+TRUNC(P128*(1+R128),2)))))/P128*(1+R128)),TRUE)),TRUNC(L128*(1+R128),2)+(TRUNC(AK128,2)-(TRUNC(H128*(1+R128),2)+TRUNC(J128*(1+R128),2)+TRUNC(K128*(1+R128),2)+TRUNC(L128*(1+R128),2)+TRUNC(M128*(1+R128),2)+TRUNC(N128*(1+R128),2)+TRUNC(O128*(1+R128),2)+TRUNC(P128*(1+R128),2))),TRUNC(L128*(1+R128),2)))))</f>
        <v>0</v>
      </c>
      <c r="AB128" s="369">
        <f>IF(AA128*G128=0,0,IF((TRUNC(AL128,2)-(TRUNC(S128*G128,2)+TRUNC(W128*G128,2)+TRUNC(Y128*G128,2)+TRUNC(AA128*G128,2)+TRUNC(AC128*G128,2)+TRUNC(AE128*G128,2)+TRUNC(AG128*G128,2)+TRUNC(AI128*G128,2)))=0,TRUNC(AA128*G128,2),IF((TRUNC(TRUNC(AA128*G128,2),2)+(TRUNC(AL128,2)-(TRUNC(S128*G128,2)+TRUNC(W128*G128,2)+TRUNC(Y128*G128,2)+TRUNC(AA128*G128,2)+TRUNC(AC128*G128,2)+TRUNC(AE128*G128,2)+TRUNC(AG128*G128,2)+TRUNC(AI128*G128,2))))&lt;=0,TRUNC(AA128*G128,2),IF(AND(IF(AND(S128*G128&lt;&gt;0,(TRUNC(S128*G128,2)+(TRUNC(AL128,2)-(TRUNC(S128*G128,2)+TRUNC(W128*G128,2)+TRUNC(Y128*G128,2)+TRUNC(AA128*G128,2)+TRUNC(AC128*G128,2)+TRUNC(AE128*G128,2)+TRUNC(AG128*G128,2)+TRUNC(AI128*G128,2))))&gt;=0),ABS((AA128*G128-(TRUNC(AA128*G128,2)+(TRUNC(AL128,2)-(TRUNC(S128*G128,2)+TRUNC(W128*G128,2)+TRUNC(Y128*G128,2)+TRUNC(AA128*G128,2)+TRUNC(AC128*G128,2)+TRUNC(AE128*G128,2)+TRUNC(AG128*G128,2)+TRUNC(AI128*G128,2)))))/AA128*G128)&lt;ABS((S128*G128-(TRUNC(S128*G128,2)+(TRUNC(AL128,2)-(TRUNC(S128*G128,2)+TRUNC(W128*G128,2)+TRUNC(Y128*G128,2)+TRUNC(AA128*G128,2)+TRUNC(AC128*G128,2)+TRUNC(AE128*G128,2)+TRUNC(AG128*G128,2)+TRUNC(AI128*G128,2)))))/S128*G128),TRUE),IF(AND(W128*G128&lt;&gt;0,(TRUNC(W128*G128,2)+(TRUNC(AL128,2)-(TRUNC(S128*G128,2)+TRUNC(W128*G128,2)+TRUNC(Y128*G128,2)+TRUNC(AA128*G128,2)+TRUNC(AC128*G128,2)+TRUNC(AE128*G128,2)+TRUNC(AG128*G128,2)+TRUNC(AI128*G128,2))))&gt;=0),ABS((AA128*G128-(TRUNC(AA128*G128,2)+(TRUNC(AL128,2)-(TRUNC(S128*G128,2)+TRUNC(W128*G128,2)+TRUNC(Y128*G128,2)+TRUNC(AA128*G128,2)+TRUNC(AC128*G128,2)+TRUNC(AE128*G128,2)+TRUNC(AG128*G128,2)+TRUNC(AI128*G128,2)))))/AA128*G128)&lt;ABS((W128*G128-(TRUNC(W128*G128,2)+(TRUNC(AL128,2)-(TRUNC(S128*G128,2)+TRUNC(W128*G128,2)+TRUNC(Y128*G128,2)+TRUNC(AA128*G128,2)+TRUNC(AC128*G128,2)+TRUNC(AE128*G128,2)+TRUNC(AG128*G128,2)+TRUNC(AI128*G128,2)))))/W128*G128),TRUE),IF(AND(Y128*G128&lt;&gt;0,(TRUNC(Y128*G128,2)+(TRUNC(AL128,2)-(TRUNC(S128*G128,2)+TRUNC(W128*G128,2)+TRUNC(Y128*G128,2)+TRUNC(AA128*G128,2)+TRUNC(AC128*G128,2)+TRUNC(AE128*G128,2)+TRUNC(AG128*G128,2)+TRUNC(AI128*G128,2))))&gt;=0),ABS((AA128*G128-(TRUNC(AA128*G128,2)+(TRUNC(AL128,2)-(TRUNC(S128*G128,2)+TRUNC(W128*G128,2)+TRUNC(Y128*G128,2)+TRUNC(AA128*G128,2)+TRUNC(AC128*G128,2)+TRUNC(AE128*G128,2)+TRUNC(AG128*G128,2)+TRUNC(AI128*G128,2)))))/AA128*G128)&lt;ABS((Y128*G128-(TRUNC(Y128*G128,2)+(TRUNC(AL128,2)-(TRUNC(S128*G128,2)+TRUNC(W128*G128,2)+TRUNC(Y128*G128,2)+TRUNC(AA128*G128,2)+TRUNC(AC128*G128,2)+TRUNC(AE128*G128,2)+TRUNC(AG128*G128,2)+TRUNC(AI128*G128,2)))))/Y128*G128),TRUE),IF(AND(AA128*G128&lt;&gt;0,(TRUNC(AA128*G128,2)+(TRUNC(AL128,2)-(TRUNC(S128*G128,2)+TRUNC(W128*G128,2)+TRUNC(Y128*G128,2)+TRUNC(AA128*G128,2)+TRUNC(AC128*G128,2)+TRUNC(AE128*G128,2)+TRUNC(AG128*G128,2)+TRUNC(AI128*G128,2))))&gt;=0),ABS((AA128*G128-(TRUNC(AA128*G128,2)+(TRUNC(AL128,2)-(TRUNC(S128*G128,2)+TRUNC(W128*G128,2)+TRUNC(Y128*G128,2)+TRUNC(AA128*G128,2)+TRUNC(AC128*G128,2)+TRUNC(AE128*G128,2)+TRUNC(AG128*G128,2)+TRUNC(AI128*G128,2)))))/AA128*G128)&lt;=ABS((AA128*G128-(TRUNC(AA128*G128,2)+(TRUNC(AL128,2)-(TRUNC(S128*G128,2)+TRUNC(W128*G128,2)+TRUNC(Y128*G128,2)+TRUNC(AA128*G128,2)+TRUNC(AC128*G128,2)+TRUNC(AE128*G128,2)+TRUNC(AG128*G128,2)+TRUNC(AI128*G128,2)))))/AA128*G128),TRUE),IF(AND(AC128*G128&lt;&gt;0,(TRUNC(AC128*G128,2)+(TRUNC(AL128,2)-(TRUNC(S128*G128,2)+TRUNC(W128*G128,2)+TRUNC(Y128*G128,2)+TRUNC(AA128*G128,2)+TRUNC(AC128*G128,2)+TRUNC(AE128*G128,2)+TRUNC(AG128*G128,2)+TRUNC(AI128*G128,2))))&gt;=0),ABS((AA128*G128-(TRUNC(AA128*G128,2)+(TRUNC(AL128,2)-(TRUNC(S128*G128,2)+TRUNC(W128*G128,2)+TRUNC(Y128*G128,2)+TRUNC(AA128*G128,2)+TRUNC(AC128*G128,2)+TRUNC(AE128*G128,2)+TRUNC(AG128*G128,2)+TRUNC(AI128*G128,2)))))/AA128*G128)&lt;=ABS((AC128*G128-(TRUNC(AC128*G128,2)+(TRUNC(AL128,2)-(TRUNC(S128*G128,2)+TRUNC(W128*G128,2)+TRUNC(Y128*G128,2)+TRUNC(AA128*G128,2)+TRUNC(AC128*G128,2)+TRUNC(AE128*G128,2)+TRUNC(AG128*G128,2)+TRUNC(AI128*G128,2)))))/AC128*G128),TRUE),IF(AND(AE128*G128&lt;&gt;0,(TRUNC(AE128*G128,2)+(TRUNC(AL128,2)-(TRUNC(S128*G128,2)+TRUNC(W128*G128,2)+TRUNC(Y128*G128,2)+TRUNC(AA128*G128,2)+TRUNC(AC128*G128,2)+TRUNC(AE128*G128,2)+TRUNC(AG128*G128,2)+TRUNC(AI128*G128,2))))&gt;=0),ABS((AA128*G128-(TRUNC(AA128*G128,2)+(TRUNC(AL128,2)-(TRUNC(S128*G128,2)+TRUNC(W128*G128,2)+TRUNC(Y128*G128,2)+TRUNC(AA128*G128,2)+TRUNC(AC128*G128,2)+TRUNC(AE128*G128,2)+TRUNC(AG128*G128,2)+TRUNC(AI128*G128,2)))))/AA128*G128)&lt;=ABS((AE128*G128-(TRUNC(AE128*G128,2)+(TRUNC(AL128,2)-(TRUNC(S128*G128,2)+TRUNC(W128*G128,2)+TRUNC(Y128*G128,2)+TRUNC(AA128*G128,2)+TRUNC(AC128*G128,2)+TRUNC(AE128*G128,2)+TRUNC(AG128*G128,2)+TRUNC(AI128*G128,2)))))/AE128*G128),TRUE),IF(AND(AG128*G128&lt;&gt;0,(TRUNC(AG128*G128,2)+(TRUNC(AL128,2)-(TRUNC(S128*G128,2)+TRUNC(W128*G128,2)+TRUNC(Y128*G128,2)+TRUNC(AA128*G128,2)+TRUNC(AC128*G128,2)+TRUNC(AE128*G128,2)+TRUNC(AG128*G128,2)+TRUNC(AI128*G128,2))))&gt;=0),ABS((AA128*G128-(TRUNC(AA128*G128,2)+(TRUNC(AL128,2)-(TRUNC(S128*G128,2)+TRUNC(W128*G128,2)+TRUNC(Y128*G128,2)+TRUNC(AA128*G128,2)+TRUNC(AC128*G128,2)+TRUNC(AE128*G128,2)+TRUNC(AG128*G128,2)+TRUNC(AI128*G128,2)))))/AA128*G128)&lt;=ABS((AG128*G128-(TRUNC(AG128*G128,2)+(TRUNC(AL128,2)-(TRUNC(S128*G128,2)+TRUNC(W128*G128,2)+TRUNC(Y128*G128,2)+TRUNC(AA128*G128,2)+TRUNC(AC128*G128,2)+TRUNC(AE128*G128,2)+TRUNC(AG128*G128,2)+TRUNC(AI128*G128,2)))))/AG128*G128),TRUE),IF(AND(AI128*G128&lt;&gt;0,(TRUNC(AI128*G128,2)+(TRUNC(AL128,2)-(TRUNC(S128*G128,2)+TRUNC(W128*G128,2)+TRUNC(Y128*G128,2)+TRUNC(AA128*G128,2)+TRUNC(AC128*G128,2)+TRUNC(AE128*G128,2)+TRUNC(AG128*G128,2)+TRUNC(AI128*G128,2))))&gt;=0),ABS((AA128*G128-(TRUNC(AA128*G128,2)+(TRUNC(AL128,2)-(TRUNC(S128*G128,2)+TRUNC(W128*G128,2)+TRUNC(Y128*G128,2)+TRUNC(AA128*G128,2)+TRUNC(AC128*G128,2)+TRUNC(AE128*G128,2)+TRUNC(AG128*G128,2)+TRUNC(AI128*G128,2)))))/AA128*G128)&lt;=ABS((AI128*G128-(TRUNC(AI128*G128,2)+(TRUNC(AL128,2)-(TRUNC(S128*G128,2)+TRUNC(W128*G128,2)+TRUNC(Y128*G128,2)+TRUNC(AA128*G128,2)+TRUNC(AC128*G128,2)+TRUNC(AE128*G128,2)+TRUNC(AG128*G128,2)+TRUNC(AI128*G128,2)))))/AI128*G128),TRUE)),TRUNC(AA128*G128,2)+(TRUNC(AL128,2)-(TRUNC(S128*G128,2)+TRUNC(W128*G128,2)+TRUNC(Y128*G128,2)+TRUNC(AA128*G128,2)+TRUNC(AC128*G128,2)+TRUNC(AE128*G128,2)+TRUNC(AG128*G128,2)+TRUNC(AI128*G128,2))),TRUNC(AA128*G128,2)))))</f>
        <v>0</v>
      </c>
      <c r="AC128" s="369">
        <f>IF(M128*(1+R128)=0,0,IF((TRUNC(AK128,2)-(TRUNC(H128*(1+R128),2)+TRUNC(J128*(1+R128),2)+TRUNC(K128*(1+R128),2)+TRUNC(L128*(1+R128),2)+TRUNC(M128*(1+R128),2)+TRUNC(N128*(1+R128),2)+TRUNC(O128*(1+R128),2)+TRUNC(P128*(1+R128),2)))=0,TRUNC(M128*(1+R128),2),IF((TRUNC(TRUNC(M128*(1+R128),2),2)+(TRUNC(AK128,2)-(TRUNC(H128*(1+R128),2)+TRUNC(J128*(1+R128),2)+TRUNC(K128*(1+R128),2)+TRUNC(L128*(1+R128),2)+TRUNC(M128*(1+R128),2)+TRUNC(N128*(1+R128),2)+TRUNC(O128*(1+R128),2)+TRUNC(P128*(1+R128),2))))&lt;=0,TRUNC(M128*(1+R128),2),IF(AND(IF(AND(H128*(1+R128)&lt;&gt;0,(TRUNC(H128*(1+R128),2)+(TRUNC(AK128,2)-(TRUNC(H128*(1+R128),2)+TRUNC(J128*(1+R128),2)+TRUNC(K128*(1+R128),2)+TRUNC(L128*(1+R128),2)+TRUNC(M128*(1+R128),2)+TRUNC(N128*(1+R128),2)+TRUNC(O128*(1+R128),2)+TRUNC(P128*(1+R128),2))))&gt;=0),ABS((M128*(1+R128)-(TRUNC(M128*(1+R128),2)+(TRUNC(AK128,2)-(TRUNC(H128*(1+R128),2)+TRUNC(J128*(1+R128),2)+TRUNC(K128*(1+R128),2)+TRUNC(L128*(1+R128),2)+TRUNC(M128*(1+R128),2)+TRUNC(N128*(1+R128),2)+TRUNC(O128*(1+R128),2)+TRUNC(P128*(1+R128),2)))))/M128*(1+R128))&lt;ABS((H128*(1+R128)-(TRUNC(H128*(1+R128),2)+(TRUNC(AK128,2)-(TRUNC(H128*(1+R128),2)+TRUNC(J128*(1+R128),2)+TRUNC(K128*(1+R128),2)+TRUNC(L128*(1+R128),2)+TRUNC(M128*(1+R128),2)+TRUNC(N128*(1+R128),2)+TRUNC(O128*(1+R128),2)+TRUNC(P128*(1+R128),2)))))/H128*(1+R128)),TRUE),IF(AND(J128*(1+R128)&lt;&gt;0,(TRUNC(J128*(1+R128),2)+(TRUNC(AK128,2)-(TRUNC(H128*(1+R128),2)+TRUNC(J128*(1+R128),2)+TRUNC(K128*(1+R128),2)+TRUNC(L128*(1+R128),2)+TRUNC(M128*(1+R128),2)+TRUNC(N128*(1+R128),2)+TRUNC(O128*(1+R128),2)+TRUNC(P128*(1+R128),2))))&gt;=0),ABS((M128*(1+R128)-(TRUNC(M128*(1+R128),2)+(TRUNC(AK128,2)-(TRUNC(H128*(1+R128),2)+TRUNC(J128*(1+R128),2)+TRUNC(K128*(1+R128),2)+TRUNC(L128*(1+R128),2)+TRUNC(M128*(1+R128),2)+TRUNC(N128*(1+R128),2)+TRUNC(O128*(1+R128),2)+TRUNC(P128*(1+R128),2)))))/M128*(1+R128))&lt;ABS((J128*(1+R128)-(TRUNC(J128*(1+R128),2)+(TRUNC(AK128,2)-(TRUNC(H128*(1+R128),2)+TRUNC(J128*(1+R128),2)+TRUNC(K128*(1+R128),2)+TRUNC(L128*(1+R128),2)+TRUNC(M128*(1+R128),2)+TRUNC(N128*(1+R128),2)+TRUNC(O128*(1+R128),2)+TRUNC(P128*(1+R128),2)))))/J128*(1+R128)),TRUE),IF(AND(K128*(1+R128)&lt;&gt;0,(TRUNC(K128*(1+R128),2)+(TRUNC(AK128,2)-(TRUNC(H128*(1+R128),2)+TRUNC(J128*(1+R128),2)+TRUNC(K128*(1+R128),2)+TRUNC(L128*(1+R128),2)+TRUNC(M128*(1+R128),2)+TRUNC(N128*(1+R128),2)+TRUNC(O128*(1+R128),2)+TRUNC(P128*(1+R128),2))))&gt;=0),ABS((M128*(1+R128)-(TRUNC(M128*(1+R128),2)+(TRUNC(AK128,2)-(TRUNC(H128*(1+R128),2)+TRUNC(J128*(1+R128),2)+TRUNC(K128*(1+R128),2)+TRUNC(L128*(1+R128),2)+TRUNC(M128*(1+R128),2)+TRUNC(N128*(1+R128),2)+TRUNC(O128*(1+R128),2)+TRUNC(P128*(1+R128),2)))))/M128*(1+R128))&lt;ABS((K128*(1+R128)-(TRUNC(K128*(1+R128),2)+(TRUNC(AK128,2)-(TRUNC(H128*(1+R128),2)+TRUNC(J128*(1+R128),2)+TRUNC(K128*(1+R128),2)+TRUNC(L128*(1+R128),2)+TRUNC(M128*(1+R128),2)+TRUNC(N128*(1+R128),2)+TRUNC(O128*(1+R128),2)+TRUNC(P128*(1+R128),2)))))/K128*(1+R128)),TRUE),IF(AND(L128*(1+R128)&lt;&gt;0,(TRUNC(L128*(1+R128),2)+(TRUNC(AK128,2)-(TRUNC(H128*(1+R128),2)+TRUNC(J128*(1+R128),2)+TRUNC(K128*(1+R128),2)+TRUNC(L128*(1+R128),2)+TRUNC(M128*(1+R128),2)+TRUNC(N128*(1+R128),2)+TRUNC(O128*(1+R128),2)+TRUNC(P128*(1+R128),2))))&gt;=0),ABS((M128*(1+R128)-(TRUNC(M128*(1+R128),2)+(TRUNC(AK128,2)-(TRUNC(H128*(1+R128),2)+TRUNC(J128*(1+R128),2)+TRUNC(K128*(1+R128),2)+TRUNC(L128*(1+R128),2)+TRUNC(M128*(1+R128),2)+TRUNC(N128*(1+R128),2)+TRUNC(O128*(1+R128),2)+TRUNC(P128*(1+R128),2)))))/M128*(1+R128))&lt;ABS((L128*(1+R128)-(TRUNC(L128*(1+R128),2)+(TRUNC(AK128,2)-(TRUNC(H128*(1+R128),2)+TRUNC(J128*(1+R128),2)+TRUNC(K128*(1+R128),2)+TRUNC(L128*(1+R128),2)+TRUNC(M128*(1+R128),2)+TRUNC(N128*(1+R128),2)+TRUNC(O128*(1+R128),2)+TRUNC(P128*(1+R128),2)))))/L128*(1+R128)),TRUE),IF(AND(M128*(1+R128)&lt;&gt;0,(TRUNC(M128*(1+R128),2)+(TRUNC(AK128,2)-(TRUNC(H128*(1+R128),2)+TRUNC(J128*(1+R128),2)+TRUNC(K128*(1+R128),2)+TRUNC(L128*(1+R128),2)+TRUNC(M128*(1+R128),2)+TRUNC(N128*(1+R128),2)+TRUNC(O128*(1+R128),2)+TRUNC(P128*(1+R128),2))))&gt;=0),ABS((M128*(1+R128)-(TRUNC(M128*(1+R128),2)+(TRUNC(AK128,2)-(TRUNC(H128*(1+R128),2)+TRUNC(J128*(1+R128),2)+TRUNC(K128*(1+R128),2)+TRUNC(L128*(1+R128),2)+TRUNC(M128*(1+R128),2)+TRUNC(N128*(1+R128),2)+TRUNC(O128*(1+R128),2)+TRUNC(P128*(1+R128),2)))))/M128*(1+R128))&lt;=ABS((M128*(1+R128)-(TRUNC(M128*(1+R128),2)+(TRUNC(AK128,2)-(TRUNC(H128*(1+R128),2)+TRUNC(J128*(1+R128),2)+TRUNC(K128*(1+R128),2)+TRUNC(L128*(1+R128),2)+TRUNC(M128*(1+R128),2)+TRUNC(N128*(1+R128),2)+TRUNC(O128*(1+R128),2)+TRUNC(P128*(1+R128),2)))))/M128*(1+R128)),TRUE),IF(AND(N128*(1+R128)&lt;&gt;0,(TRUNC(N128*(1+R128),2)+(TRUNC(AK128,2)-(TRUNC(H128*(1+R128),2)+TRUNC(J128*(1+R128),2)+TRUNC(K128*(1+R128),2)+TRUNC(L128*(1+R128),2)+TRUNC(M128*(1+R128),2)+TRUNC(N128*(1+R128),2)+TRUNC(O128*(1+R128),2)+TRUNC(P128*(1+R128),2))))&gt;=0),ABS((M128*(1+R128)-(TRUNC(M128*(1+R128),2)+(TRUNC(AK128,2)-(TRUNC(H128*(1+R128),2)+TRUNC(J128*(1+R128),2)+TRUNC(K128*(1+R128),2)+TRUNC(L128*(1+R128),2)+TRUNC(M128*(1+R128),2)+TRUNC(N128*(1+R128),2)+TRUNC(O128*(1+R128),2)+TRUNC(P128*(1+R128),2)))))/M128*(1+R128))&lt;=ABS((N128*(1+R128)-(TRUNC(N128*(1+R128),2)+(TRUNC(AK128,2)-(TRUNC(H128*(1+R128),2)+TRUNC(J128*(1+R128),2)+TRUNC(K128*(1+R128),2)+TRUNC(L128*(1+R128),2)+TRUNC(M128*(1+R128),2)+TRUNC(N128*(1+R128),2)+TRUNC(O128*(1+R128),2)+TRUNC(P128*(1+R128),2)))))/N128*(1+R128)),TRUE),IF(AND(O128*(1+R128)&lt;&gt;0,(TRUNC(O128*(1+R128),2)+(TRUNC(AK128,2)-(TRUNC(H128*(1+R128),2)+TRUNC(J128*(1+R128),2)+TRUNC(K128*(1+R128),2)+TRUNC(L128*(1+R128),2)+TRUNC(M128*(1+R128),2)+TRUNC(N128*(1+R128),2)+TRUNC(O128*(1+R128),2)+TRUNC(P128*(1+R128),2))))&gt;=0),ABS((M128*(1+R128)-(TRUNC(M128*(1+R128),2)+(TRUNC(AK128,2)-(TRUNC(H128*(1+R128),2)+TRUNC(J128*(1+R128),2)+TRUNC(K128*(1+R128),2)+TRUNC(L128*(1+R128),2)+TRUNC(M128*(1+R128),2)+TRUNC(N128*(1+R128),2)+TRUNC(O128*(1+R128),2)+TRUNC(P128*(1+R128),2)))))/M128*(1+R128))&lt;=ABS((O128*(1+R128)-(TRUNC(O128*(1+R128),2)+(TRUNC(AK128,2)-(TRUNC(H128*(1+R128),2)+TRUNC(J128*(1+R128),2)+TRUNC(K128*(1+R128),2)+TRUNC(L128*(1+R128),2)+TRUNC(M128*(1+R128),2)+TRUNC(N128*(1+R128),2)+TRUNC(O128*(1+R128),2)+TRUNC(P128*(1+R128),2)))))/O128*(1+R128)),TRUE),IF(AND(P128*(1+R128)&lt;&gt;0,(TRUNC(P128*(1+R128),2)+(TRUNC(AK128,2)-(TRUNC(H128*(1+R128),2)+TRUNC(J128*(1+R128),2)+TRUNC(K128*(1+R128),2)+TRUNC(L128*(1+R128),2)+TRUNC(M128*(1+R128),2)+TRUNC(N128*(1+R128),2)+TRUNC(O128*(1+R128),2)+TRUNC(P128*(1+R128),2))))&gt;=0),ABS((M128*(1+R128)-(TRUNC(M128*(1+R128),2)+(TRUNC(AK128,2)-(TRUNC(H128*(1+R128),2)+TRUNC(J128*(1+R128),2)+TRUNC(K128*(1+R128),2)+TRUNC(L128*(1+R128),2)+TRUNC(M128*(1+R128),2)+TRUNC(N128*(1+R128),2)+TRUNC(O128*(1+R128),2)+TRUNC(P128*(1+R128),2)))))/M128*(1+R128))&lt;=ABS((P128*(1+R128)-(TRUNC(P128*(1+R128),2)+(TRUNC(AK128,2)-(TRUNC(H128*(1+R128),2)+TRUNC(J128*(1+R128),2)+TRUNC(K128*(1+R128),2)+TRUNC(L128*(1+R128),2)+TRUNC(M128*(1+R128),2)+TRUNC(N128*(1+R128),2)+TRUNC(O128*(1+R128),2)+TRUNC(P128*(1+R128),2)))))/P128*(1+R128)),TRUE)),TRUNC(M128*(1+R128),2)+(TRUNC(AK128,2)-(TRUNC(H128*(1+R128),2)+TRUNC(J128*(1+R128),2)+TRUNC(K128*(1+R128),2)+TRUNC(L128*(1+R128),2)+TRUNC(M128*(1+R128),2)+TRUNC(N128*(1+R128),2)+TRUNC(O128*(1+R128),2)+TRUNC(P128*(1+R128),2))),TRUNC(M128*(1+R128),2)))))</f>
        <v>0</v>
      </c>
      <c r="AD128" s="369">
        <f>IF(AC128*G128=0,0,IF((TRUNC(AL128,2)-(TRUNC(S128*G128,2)+TRUNC(W128*G128,2)+TRUNC(Y128*G128,2)+TRUNC(AA128*G128,2)+TRUNC(AC128*G128,2)+TRUNC(AE128*G128,2)+TRUNC(AG128*G128,2)+TRUNC(AI128*G128,2)))=0,TRUNC(AC128*G128,2),IF((TRUNC(TRUNC(AC128*G128,2),2)+(TRUNC(AL128,2)-(TRUNC(S128*G128,2)+TRUNC(W128*G128,2)+TRUNC(Y128*G128,2)+TRUNC(AA128*G128,2)+TRUNC(AC128*G128,2)+TRUNC(AE128*G128,2)+TRUNC(AG128*G128,2)+TRUNC(AI128*G128,2))))&lt;=0,TRUNC(AC128*G128,2),IF(AND(IF(AND(S128*G128&lt;&gt;0,(TRUNC(S128*G128,2)+(TRUNC(AL128,2)-(TRUNC(S128*G128,2)+TRUNC(W128*G128,2)+TRUNC(Y128*G128,2)+TRUNC(AA128*G128,2)+TRUNC(AC128*G128,2)+TRUNC(AE128*G128,2)+TRUNC(AG128*G128,2)+TRUNC(AI128*G128,2))))&gt;=0),ABS((AC128*G128-(TRUNC(AC128*G128,2)+(TRUNC(AL128,2)-(TRUNC(S128*G128,2)+TRUNC(W128*G128,2)+TRUNC(Y128*G128,2)+TRUNC(AA128*G128,2)+TRUNC(AC128*G128,2)+TRUNC(AE128*G128,2)+TRUNC(AG128*G128,2)+TRUNC(AI128*G128,2)))))/AC128*G128)&lt;ABS((S128*G128-(TRUNC(S128*G128,2)+(TRUNC(AL128,2)-(TRUNC(S128*G128,2)+TRUNC(W128*G128,2)+TRUNC(Y128*G128,2)+TRUNC(AA128*G128,2)+TRUNC(AC128*G128,2)+TRUNC(AE128*G128,2)+TRUNC(AG128*G128,2)+TRUNC(AI128*G128,2)))))/S128*G128),TRUE),IF(AND(W128*G128&lt;&gt;0,(TRUNC(W128*G128,2)+(TRUNC(AL128,2)-(TRUNC(S128*G128,2)+TRUNC(W128*G128,2)+TRUNC(Y128*G128,2)+TRUNC(AA128*G128,2)+TRUNC(AC128*G128,2)+TRUNC(AE128*G128,2)+TRUNC(AG128*G128,2)+TRUNC(AI128*G128,2))))&gt;=0),ABS((AC128*G128-(TRUNC(AC128*G128,2)+(TRUNC(AL128,2)-(TRUNC(S128*G128,2)+TRUNC(W128*G128,2)+TRUNC(Y128*G128,2)+TRUNC(AA128*G128,2)+TRUNC(AC128*G128,2)+TRUNC(AE128*G128,2)+TRUNC(AG128*G128,2)+TRUNC(AI128*G128,2)))))/AC128*G128)&lt;ABS((W128*G128-(TRUNC(W128*G128,2)+(TRUNC(AL128,2)-(TRUNC(S128*G128,2)+TRUNC(W128*G128,2)+TRUNC(Y128*G128,2)+TRUNC(AA128*G128,2)+TRUNC(AC128*G128,2)+TRUNC(AE128*G128,2)+TRUNC(AG128*G128,2)+TRUNC(AI128*G128,2)))))/W128*G128),TRUE),IF(AND(Y128*G128&lt;&gt;0,(TRUNC(Y128*G128,2)+(TRUNC(AL128,2)-(TRUNC(S128*G128,2)+TRUNC(W128*G128,2)+TRUNC(Y128*G128,2)+TRUNC(AA128*G128,2)+TRUNC(AC128*G128,2)+TRUNC(AE128*G128,2)+TRUNC(AG128*G128,2)+TRUNC(AI128*G128,2))))&gt;=0),ABS((AC128*G128-(TRUNC(AC128*G128,2)+(TRUNC(AL128,2)-(TRUNC(S128*G128,2)+TRUNC(W128*G128,2)+TRUNC(Y128*G128,2)+TRUNC(AA128*G128,2)+TRUNC(AC128*G128,2)+TRUNC(AE128*G128,2)+TRUNC(AG128*G128,2)+TRUNC(AI128*G128,2)))))/AC128*G128)&lt;ABS((Y128*G128-(TRUNC(Y128*G128,2)+(TRUNC(AL128,2)-(TRUNC(S128*G128,2)+TRUNC(W128*G128,2)+TRUNC(Y128*G128,2)+TRUNC(AA128*G128,2)+TRUNC(AC128*G128,2)+TRUNC(AE128*G128,2)+TRUNC(AG128*G128,2)+TRUNC(AI128*G128,2)))))/Y128*G128),TRUE),IF(AND(AA128*G128&lt;&gt;0,(TRUNC(AA128*G128,2)+(TRUNC(AL128,2)-(TRUNC(S128*G128,2)+TRUNC(W128*G128,2)+TRUNC(Y128*G128,2)+TRUNC(AA128*G128,2)+TRUNC(AC128*G128,2)+TRUNC(AE128*G128,2)+TRUNC(AG128*G128,2)+TRUNC(AI128*G128,2))))&gt;=0),ABS((AC128*G128-(TRUNC(AC128*G128,2)+(TRUNC(AL128,2)-(TRUNC(S128*G128,2)+TRUNC(W128*G128,2)+TRUNC(Y128*G128,2)+TRUNC(AA128*G128,2)+TRUNC(AC128*G128,2)+TRUNC(AE128*G128,2)+TRUNC(AG128*G128,2)+TRUNC(AI128*G128,2)))))/AC128*G128)&lt;ABS((AA128*G128-(TRUNC(AA128*G128,2)+(TRUNC(AL128,2)-(TRUNC(S128*G128,2)+TRUNC(W128*G128,2)+TRUNC(Y128*G128,2)+TRUNC(AA128*G128,2)+TRUNC(AC128*G128,2)+TRUNC(AE128*G128,2)+TRUNC(AG128*G128,2)+TRUNC(AI128*G128,2)))))/AA128*G128),TRUE),IF(AND(AC128*G128&lt;&gt;0,(TRUNC(AC128*G128,2)+(TRUNC(AL128,2)-(TRUNC(S128*G128,2)+TRUNC(W128*G128,2)+TRUNC(Y128*G128,2)+TRUNC(AA128*G128,2)+TRUNC(AC128*G128,2)+TRUNC(AE128*G128,2)+TRUNC(AG128*G128,2)+TRUNC(AI128*G128,2))))&gt;=0),ABS((AC128*G128-(TRUNC(AC128*G128,2)+(TRUNC(AL128,2)-(TRUNC(S128*G128,2)+TRUNC(W128*G128,2)+TRUNC(Y128*G128,2)+TRUNC(AA128*G128,2)+TRUNC(AC128*G128,2)+TRUNC(AE128*G128,2)+TRUNC(AG128*G128,2)+TRUNC(AI128*G128,2)))))/AC128*G128)&lt;=ABS((AC128*G128-(TRUNC(AC128*G128,2)+(TRUNC(AL128,2)-(TRUNC(S128*G128,2)+TRUNC(W128*G128,2)+TRUNC(Y128*G128,2)+TRUNC(AA128*G128,2)+TRUNC(AC128*G128,2)+TRUNC(AE128*G128,2)+TRUNC(AG128*G128,2)+TRUNC(AI128*G128,2)))))/AC128*G128),TRUE),IF(AND(AE128*G128&lt;&gt;0,(TRUNC(AE128*G128,2)+(TRUNC(AL128,2)-(TRUNC(S128*G128,2)+TRUNC(W128*G128,2)+TRUNC(Y128*G128,2)+TRUNC(AA128*G128,2)+TRUNC(AC128*G128,2)+TRUNC(AE128*G128,2)+TRUNC(AG128*G128,2)+TRUNC(AI128*G128,2))))&gt;=0),ABS((AC128*G128-(TRUNC(AC128*G128,2)+(TRUNC(AL128,2)-(TRUNC(S128*G128,2)+TRUNC(W128*G128,2)+TRUNC(Y128*G128,2)+TRUNC(AA128*G128,2)+TRUNC(AC128*G128,2)+TRUNC(AE128*G128,2)+TRUNC(AG128*G128,2)+TRUNC(AI128*G128,2)))))/AC128*G128)&lt;=ABS((AE128*G128-(TRUNC(AE128*G128,2)+(TRUNC(AL128,2)-(TRUNC(S128*G128,2)+TRUNC(W128*G128,2)+TRUNC(Y128*G128,2)+TRUNC(AA128*G128,2)+TRUNC(AC128*G128,2)+TRUNC(AE128*G128,2)+TRUNC(AG128*G128,2)+TRUNC(AI128*G128,2)))))/AE128*G128),TRUE),IF(AND(AG128*G128&lt;&gt;0,(TRUNC(AG128*G128,2)+(TRUNC(AL128,2)-(TRUNC(S128*G128,2)+TRUNC(W128*G128,2)+TRUNC(Y128*G128,2)+TRUNC(AA128*G128,2)+TRUNC(AC128*G128,2)+TRUNC(AE128*G128,2)+TRUNC(AG128*G128,2)+TRUNC(AI128*G128,2))))&gt;=0),ABS((AC128*G128-(TRUNC(AC128*G128,2)+(TRUNC(AL128,2)-(TRUNC(S128*G128,2)+TRUNC(W128*G128,2)+TRUNC(Y128*G128,2)+TRUNC(AA128*G128,2)+TRUNC(AC128*G128,2)+TRUNC(AE128*G128,2)+TRUNC(AG128*G128,2)+TRUNC(AI128*G128,2)))))/AC128*G128)&lt;=ABS((AG128*G128-(TRUNC(AG128*G128,2)+(TRUNC(AL128,2)-(TRUNC(S128*G128,2)+TRUNC(W128*G128,2)+TRUNC(Y128*G128,2)+TRUNC(AA128*G128,2)+TRUNC(AC128*G128,2)+TRUNC(AE128*G128,2)+TRUNC(AG128*G128,2)+TRUNC(AI128*G128,2)))))/AG128*G128),TRUE),IF(AND(AI128*G128&lt;&gt;0,(TRUNC(AI128*G128,2)+(TRUNC(AL128,2)-(TRUNC(S128*G128,2)+TRUNC(W128*G128,2)+TRUNC(Y128*G128,2)+TRUNC(AA128*G128,2)+TRUNC(AC128*G128,2)+TRUNC(AE128*G128,2)+TRUNC(AG128*G128,2)+TRUNC(AI128*G128,2))))&gt;=0),ABS((AC128*G128-(TRUNC(AC128*G128,2)+(TRUNC(AL128,2)-(TRUNC(S128*G128,2)+TRUNC(W128*G128,2)+TRUNC(Y128*G128,2)+TRUNC(AA128*G128,2)+TRUNC(AC128*G128,2)+TRUNC(AE128*G128,2)+TRUNC(AG128*G128,2)+TRUNC(AI128*G128,2)))))/AC128*G128)&lt;=ABS((AI128*G128-(TRUNC(AI128*G128,2)+(TRUNC(AL128,2)-(TRUNC(S128*G128,2)+TRUNC(W128*G128,2)+TRUNC(Y128*G128,2)+TRUNC(AA128*G128,2)+TRUNC(AC128*G128,2)+TRUNC(AE128*G128,2)+TRUNC(AG128*G128,2)+TRUNC(AI128*G128,2)))))/AI128*G128),TRUE)),TRUNC(AC128*G128,2)+(TRUNC(AL128,2)-(TRUNC(S128*G128,2)+TRUNC(W128*G128,2)+TRUNC(Y128*G128,2)+TRUNC(AA128*G128,2)+TRUNC(AC128*G128,2)+TRUNC(AE128*G128,2)+TRUNC(AG128*G128,2)+TRUNC(AI128*G128,2))),TRUNC(AC128*G128,2)))))</f>
        <v>0</v>
      </c>
      <c r="AE128" s="369">
        <f>IF(N128*(1+R128)=0,0,IF((TRUNC(AK128,2)-(TRUNC(H128*(1+R128),2)+TRUNC(J128*(1+R128),2)+TRUNC(K128*(1+R128),2)+TRUNC(L128*(1+R128),2)+TRUNC(M128*(1+R128),2)+TRUNC(N128*(1+R128),2)+TRUNC(O128*(1+R128),2)+TRUNC(P128*(1+R128),2)))=0,TRUNC(N128*(1+R128),2),IF((TRUNC(TRUNC(N128*(1+R128),2),2)+(TRUNC(AK128,2)-(TRUNC(H128*(1+R128),2)+TRUNC(J128*(1+R128),2)+TRUNC(K128*(1+R128),2)+TRUNC(L128*(1+R128),2)+TRUNC(M128*(1+R128),2)+TRUNC(N128*(1+R128),2)+TRUNC(O128*(1+R128),2)+TRUNC(P128*(1+R128),2))))&lt;=0,TRUNC(N128*(1+R128),2),IF(AND(IF(AND(H128*(1+R128)&lt;&gt;0,(TRUNC(H128*(1+R128),2)+(TRUNC(AK128,2)-(TRUNC(H128*(1+R128),2)+TRUNC(J128*(1+R128),2)+TRUNC(K128*(1+R128),2)+TRUNC(L128*(1+R128),2)+TRUNC(M128*(1+R128),2)+TRUNC(N128*(1+R128),2)+TRUNC(O128*(1+R128),2)+TRUNC(P128*(1+R128),2))))&gt;=0),ABS((N128*(1+R128)-(TRUNC(N128*(1+R128),2)+(TRUNC(AK128,2)-(TRUNC(H128*(1+R128),2)+TRUNC(J128*(1+R128),2)+TRUNC(K128*(1+R128),2)+TRUNC(L128*(1+R128),2)+TRUNC(M128*(1+R128),2)+TRUNC(N128*(1+R128),2)+TRUNC(O128*(1+R128),2)+TRUNC(P128*(1+R128),2)))))/N128*(1+R128))&lt;ABS((H128*(1+R128)-(TRUNC(H128*(1+R128),2)+(TRUNC(AK128,2)-(TRUNC(H128*(1+R128),2)+TRUNC(J128*(1+R128),2)+TRUNC(K128*(1+R128),2)+TRUNC(L128*(1+R128),2)+TRUNC(M128*(1+R128),2)+TRUNC(N128*(1+R128),2)+TRUNC(O128*(1+R128),2)+TRUNC(P128*(1+R128),2)))))/H128*(1+R128)),TRUE),IF(AND(J128*(1+R128)&lt;&gt;0,(TRUNC(J128*(1+R128),2)+(TRUNC(AK128,2)-(TRUNC(H128*(1+R128),2)+TRUNC(J128*(1+R128),2)+TRUNC(K128*(1+R128),2)+TRUNC(L128*(1+R128),2)+TRUNC(M128*(1+R128),2)+TRUNC(N128*(1+R128),2)+TRUNC(O128*(1+R128),2)+TRUNC(P128*(1+R128),2))))&gt;=0),ABS((N128*(1+R128)-(TRUNC(N128*(1+R128),2)+(TRUNC(AK128,2)-(TRUNC(H128*(1+R128),2)+TRUNC(J128*(1+R128),2)+TRUNC(K128*(1+R128),2)+TRUNC(L128*(1+R128),2)+TRUNC(M128*(1+R128),2)+TRUNC(N128*(1+R128),2)+TRUNC(O128*(1+R128),2)+TRUNC(P128*(1+R128),2)))))/N128*(1+R128))&lt;ABS((J128*(1+R128)-(TRUNC(J128*(1+R128),2)+(TRUNC(AK128,2)-(TRUNC(H128*(1+R128),2)+TRUNC(J128*(1+R128),2)+TRUNC(K128*(1+R128),2)+TRUNC(L128*(1+R128),2)+TRUNC(M128*(1+R128),2)+TRUNC(N128*(1+R128),2)+TRUNC(O128*(1+R128),2)+TRUNC(P128*(1+R128),2)))))/J128*(1+R128)),TRUE),IF(AND(K128*(1+R128)&lt;&gt;0,(TRUNC(K128*(1+R128),2)+(TRUNC(AK128,2)-(TRUNC(H128*(1+R128),2)+TRUNC(J128*(1+R128),2)+TRUNC(K128*(1+R128),2)+TRUNC(L128*(1+R128),2)+TRUNC(M128*(1+R128),2)+TRUNC(N128*(1+R128),2)+TRUNC(O128*(1+R128),2)+TRUNC(P128*(1+R128),2))))&gt;=0),ABS((N128*(1+R128)-(TRUNC(N128*(1+R128),2)+(TRUNC(AK128,2)-(TRUNC(H128*(1+R128),2)+TRUNC(J128*(1+R128),2)+TRUNC(K128*(1+R128),2)+TRUNC(L128*(1+R128),2)+TRUNC(M128*(1+R128),2)+TRUNC(N128*(1+R128),2)+TRUNC(O128*(1+R128),2)+TRUNC(P128*(1+R128),2)))))/N128*(1+R128))&lt;ABS((K128*(1+R128)-(TRUNC(K128*(1+R128),2)+(TRUNC(AK128,2)-(TRUNC(H128*(1+R128),2)+TRUNC(J128*(1+R128),2)+TRUNC(K128*(1+R128),2)+TRUNC(L128*(1+R128),2)+TRUNC(M128*(1+R128),2)+TRUNC(N128*(1+R128),2)+TRUNC(O128*(1+R128),2)+TRUNC(P128*(1+R128),2)))))/K128*(1+R128)),TRUE),IF(AND(L128*(1+R128)&lt;&gt;0,(TRUNC(L128*(1+R128),2)+(TRUNC(AK128,2)-(TRUNC(H128*(1+R128),2)+TRUNC(J128*(1+R128),2)+TRUNC(K128*(1+R128),2)+TRUNC(L128*(1+R128),2)+TRUNC(M128*(1+R128),2)+TRUNC(N128*(1+R128),2)+TRUNC(O128*(1+R128),2)+TRUNC(P128*(1+R128),2))))&gt;=0),ABS((N128*(1+R128)-(TRUNC(N128*(1+R128),2)+(TRUNC(AK128,2)-(TRUNC(H128*(1+R128),2)+TRUNC(J128*(1+R128),2)+TRUNC(K128*(1+R128),2)+TRUNC(L128*(1+R128),2)+TRUNC(M128*(1+R128),2)+TRUNC(N128*(1+R128),2)+TRUNC(O128*(1+R128),2)+TRUNC(P128*(1+R128),2)))))/N128*(1+R128))&lt;ABS((L128*(1+R128)-(TRUNC(L128*(1+R128),2)+(TRUNC(AK128,2)-(TRUNC(H128*(1+R128),2)+TRUNC(J128*(1+R128),2)+TRUNC(K128*(1+R128),2)+TRUNC(L128*(1+R128),2)+TRUNC(M128*(1+R128),2)+TRUNC(N128*(1+R128),2)+TRUNC(O128*(1+R128),2)+TRUNC(P128*(1+R128),2)))))/L128*(1+R128)),TRUE),IF(AND(M128*(1+R128)&lt;&gt;0,(TRUNC(M128*(1+R128),2)+(TRUNC(AK128,2)-(TRUNC(H128*(1+R128),2)+TRUNC(J128*(1+R128),2)+TRUNC(K128*(1+R128),2)+TRUNC(L128*(1+R128),2)+TRUNC(M128*(1+R128),2)+TRUNC(N128*(1+R128),2)+TRUNC(O128*(1+R128),2)+TRUNC(P128*(1+R128),2))))&gt;=0),ABS((N128*(1+R128)-(TRUNC(N128*(1+R128),2)+(TRUNC(AK128,2)-(TRUNC(H128*(1+R128),2)+TRUNC(J128*(1+R128),2)+TRUNC(K128*(1+R128),2)+TRUNC(L128*(1+R128),2)+TRUNC(M128*(1+R128),2)+TRUNC(N128*(1+R128),2)+TRUNC(O128*(1+R128),2)+TRUNC(P128*(1+R128),2)))))/N128*(1+R128))&lt;ABS((M128*(1+R128)-(TRUNC(M128*(1+R128),2)+(TRUNC(AK128,2)-(TRUNC(H128*(1+R128),2)+TRUNC(J128*(1+R128),2)+TRUNC(K128*(1+R128),2)+TRUNC(L128*(1+R128),2)+TRUNC(M128*(1+R128),2)+TRUNC(N128*(1+R128),2)+TRUNC(O128*(1+R128),2)+TRUNC(P128*(1+R128),2)))))/M128*(1+R128)),TRUE),IF(AND(N128*(1+R128)&lt;&gt;0,(TRUNC(N128*(1+R128),2)+(TRUNC(AK128,2)-(TRUNC(H128*(1+R128),2)+TRUNC(J128*(1+R128),2)+TRUNC(K128*(1+R128),2)+TRUNC(L128*(1+R128),2)+TRUNC(M128*(1+R128),2)+TRUNC(N128*(1+R128),2)+TRUNC(O128*(1+R128),2)+TRUNC(P128*(1+R128),2))))&gt;=0),ABS((N128*(1+R128)-(TRUNC(N128*(1+R128),2)+(TRUNC(AK128,2)-(TRUNC(H128*(1+R128),2)+TRUNC(J128*(1+R128),2)+TRUNC(K128*(1+R128),2)+TRUNC(L128*(1+R128),2)+TRUNC(M128*(1+R128),2)+TRUNC(N128*(1+R128),2)+TRUNC(O128*(1+R128),2)+TRUNC(P128*(1+R128),2)))))/N128*(1+R128))&lt;=ABS((N128*(1+R128)-(TRUNC(N128*(1+R128),2)+(TRUNC(AK128,2)-(TRUNC(H128*(1+R128),2)+TRUNC(J128*(1+R128),2)+TRUNC(K128*(1+R128),2)+TRUNC(L128*(1+R128),2)+TRUNC(M128*(1+R128),2)+TRUNC(N128*(1+R128),2)+TRUNC(O128*(1+R128),2)+TRUNC(P128*(1+R128),2)))))/N128*(1+R128)),TRUE),IF(AND(O128*(1+R128)&lt;&gt;0,(TRUNC(O128*(1+R128),2)+(TRUNC(AK128,2)-(TRUNC(H128*(1+R128),2)+TRUNC(J128*(1+R128),2)+TRUNC(K128*(1+R128),2)+TRUNC(L128*(1+R128),2)+TRUNC(M128*(1+R128),2)+TRUNC(N128*(1+R128),2)+TRUNC(O128*(1+R128),2)+TRUNC(P128*(1+R128),2))))&gt;=0),ABS((N128*(1+R128)-(TRUNC(N128*(1+R128),2)+(TRUNC(AK128,2)-(TRUNC(H128*(1+R128),2)+TRUNC(J128*(1+R128),2)+TRUNC(K128*(1+R128),2)+TRUNC(L128*(1+R128),2)+TRUNC(M128*(1+R128),2)+TRUNC(N128*(1+R128),2)+TRUNC(O128*(1+R128),2)+TRUNC(P128*(1+R128),2)))))/N128*(1+R128))&lt;=ABS((O128*(1+R128)-(TRUNC(O128*(1+R128),2)+(TRUNC(AK128,2)-(TRUNC(H128*(1+R128),2)+TRUNC(J128*(1+R128),2)+TRUNC(K128*(1+R128),2)+TRUNC(L128*(1+R128),2)+TRUNC(M128*(1+R128),2)+TRUNC(N128*(1+R128),2)+TRUNC(O128*(1+R128),2)+TRUNC(P128*(1+R128),2)))))/O128*(1+R128)),TRUE),IF(AND(P128*(1+R128)&lt;&gt;0,(TRUNC(P128*(1+R128),2)+(TRUNC(AK128,2)-(TRUNC(H128*(1+R128),2)+TRUNC(J128*(1+R128),2)+TRUNC(K128*(1+R128),2)+TRUNC(L128*(1+R128),2)+TRUNC(M128*(1+R128),2)+TRUNC(N128*(1+R128),2)+TRUNC(O128*(1+R128),2)+TRUNC(P128*(1+R128),2))))&gt;=0),ABS((N128*(1+R128)-(TRUNC(N128*(1+R128),2)+(TRUNC(AK128,2)-(TRUNC(H128*(1+R128),2)+TRUNC(J128*(1+R128),2)+TRUNC(K128*(1+R128),2)+TRUNC(L128*(1+R128),2)+TRUNC(M128*(1+R128),2)+TRUNC(N128*(1+R128),2)+TRUNC(O128*(1+R128),2)+TRUNC(P128*(1+R128),2)))))/N128*(1+R128))&lt;=ABS((P128*(1+R128)-(TRUNC(P128*(1+R128),2)+(TRUNC(AK128,2)-(TRUNC(H128*(1+R128),2)+TRUNC(J128*(1+R128),2)+TRUNC(K128*(1+R128),2)+TRUNC(L128*(1+R128),2)+TRUNC(M128*(1+R128),2)+TRUNC(N128*(1+R128),2)+TRUNC(O128*(1+R128),2)+TRUNC(P128*(1+R128),2)))))/P128*(1+R128)),TRUE)),TRUNC(N128*(1+R128),2)+(TRUNC(AK128,2)-(TRUNC(H128*(1+R128),2)+TRUNC(J128*(1+R128),2)+TRUNC(K128*(1+R128),2)+TRUNC(L128*(1+R128),2)+TRUNC(M128*(1+R128),2)+TRUNC(N128*(1+R128),2)+TRUNC(O128*(1+R128),2)+TRUNC(P128*(1+R128),2))),TRUNC(N128*(1+R128),2)))))</f>
        <v>0</v>
      </c>
      <c r="AF128" s="369">
        <f>IF(AE128*G128=0,0,IF((TRUNC(AL128,2)-(TRUNC(S128*G128,2)+TRUNC(W128*G128,2)+TRUNC(Y128*G128,2)+TRUNC(AA128*G128,2)+TRUNC(AC128*G128,2)+TRUNC(AE128*G128,2)+TRUNC(AG128*G128,2)+TRUNC(AI128*G128,2)))=0,TRUNC(AE128*G128,2),IF((TRUNC(TRUNC(AE128*G128,2),2)+(TRUNC(AL128,2)-(TRUNC(S128*G128,2)+TRUNC(W128*G128,2)+TRUNC(Y128*G128,2)+TRUNC(AA128*G128,2)+TRUNC(AC128*G128,2)+TRUNC(AE128*G128,2)+TRUNC(AG128*G128,2)+TRUNC(AI128*G128,2))))&lt;=0,TRUNC(AE128*G128,2),IF(AND(IF(AND(S128*G128&lt;&gt;0,(TRUNC(S128*G128,2)+(TRUNC(AL128,2)-(TRUNC(S128*G128,2)+TRUNC(W128*G128,2)+TRUNC(Y128*G128,2)+TRUNC(AA128*G128,2)+TRUNC(AC128*G128,2)+TRUNC(AE128*G128,2)+TRUNC(AG128*G128,2)+TRUNC(AI128*G128,2))))&gt;=0),ABS((AE128*G128-(TRUNC(AE128*G128,2)+(TRUNC(AL128,2)-(TRUNC(S128*G128,2)+TRUNC(W128*G128,2)+TRUNC(Y128*G128,2)+TRUNC(AA128*G128,2)+TRUNC(AC128*G128,2)+TRUNC(AE128*G128,2)+TRUNC(AG128*G128,2)+TRUNC(AI128*G128,2)))))/AE128*G128)&lt;ABS((S128*G128-(TRUNC(S128*G128,2)+(TRUNC(AL128,2)-(TRUNC(S128*G128,2)+TRUNC(W128*G128,2)+TRUNC(Y128*G128,2)+TRUNC(AA128*G128,2)+TRUNC(AC128*G128,2)+TRUNC(AE128*G128,2)+TRUNC(AG128*G128,2)+TRUNC(AI128*G128,2)))))/S128*G128),TRUE),IF(AND(W128*G128&lt;&gt;0,(TRUNC(W128*G128,2)+(TRUNC(AL128,2)-(TRUNC(S128*G128,2)+TRUNC(W128*G128,2)+TRUNC(Y128*G128,2)+TRUNC(AA128*G128,2)+TRUNC(AC128*G128,2)+TRUNC(AE128*G128,2)+TRUNC(AG128*G128,2)+TRUNC(AI128*G128,2))))&gt;=0),ABS((AE128*G128-(TRUNC(AE128*G128,2)+(TRUNC(AL128,2)-(TRUNC(S128*G128,2)+TRUNC(W128*G128,2)+TRUNC(Y128*G128,2)+TRUNC(AA128*G128,2)+TRUNC(AC128*G128,2)+TRUNC(AE128*G128,2)+TRUNC(AG128*G128,2)+TRUNC(AI128*G128,2)))))/AE128*G128)&lt;ABS((W128*G128-(TRUNC(W128*G128,2)+(TRUNC(AL128,2)-(TRUNC(S128*G128,2)+TRUNC(W128*G128,2)+TRUNC(Y128*G128,2)+TRUNC(AA128*G128,2)+TRUNC(AC128*G128,2)+TRUNC(AE128*G128,2)+TRUNC(AG128*G128,2)+TRUNC(AI128*G128,2)))))/W128*G128),TRUE),IF(AND(Y128*G128&lt;&gt;0,(TRUNC(Y128*G128,2)+(TRUNC(AL128,2)-(TRUNC(S128*G128,2)+TRUNC(W128*G128,2)+TRUNC(Y128*G128,2)+TRUNC(AA128*G128,2)+TRUNC(AC128*G128,2)+TRUNC(AE128*G128,2)+TRUNC(AG128*G128,2)+TRUNC(AI128*G128,2))))&gt;=0),ABS((AE128*G128-(TRUNC(AE128*G128,2)+(TRUNC(AL128,2)-(TRUNC(S128*G128,2)+TRUNC(W128*G128,2)+TRUNC(Y128*G128,2)+TRUNC(AA128*G128,2)+TRUNC(AC128*G128,2)+TRUNC(AE128*G128,2)+TRUNC(AG128*G128,2)+TRUNC(AI128*G128,2)))))/AE128*G128)&lt;ABS((Y128*G128-(TRUNC(Y128*G128,2)+(TRUNC(AL128,2)-(TRUNC(S128*G128,2)+TRUNC(W128*G128,2)+TRUNC(Y128*G128,2)+TRUNC(AA128*G128,2)+TRUNC(AC128*G128,2)+TRUNC(AE128*G128,2)+TRUNC(AG128*G128,2)+TRUNC(AI128*G128,2)))))/Y128*G128),TRUE),IF(AND(AA128*G128&lt;&gt;0,(TRUNC(AA128*G128,2)+(TRUNC(AL128,2)-(TRUNC(S128*G128,2)+TRUNC(W128*G128,2)+TRUNC(Y128*G128,2)+TRUNC(AA128*G128,2)+TRUNC(AC128*G128,2)+TRUNC(AE128*G128,2)+TRUNC(AG128*G128,2)+TRUNC(AI128*G128,2))))&gt;=0),ABS((AE128*G128-(TRUNC(AE128*G128,2)+(TRUNC(AL128,2)-(TRUNC(S128*G128,2)+TRUNC(W128*G128,2)+TRUNC(Y128*G128,2)+TRUNC(AA128*G128,2)+TRUNC(AC128*G128,2)+TRUNC(AE128*G128,2)+TRUNC(AG128*G128,2)+TRUNC(AI128*G128,2)))))/AE128*G128)&lt;ABS((AA128*G128-(TRUNC(AA128*G128,2)+(TRUNC(AL128,2)-(TRUNC(S128*G128,2)+TRUNC(W128*G128,2)+TRUNC(Y128*G128,2)+TRUNC(AA128*G128,2)+TRUNC(AC128*G128,2)+TRUNC(AE128*G128,2)+TRUNC(AG128*G128,2)+TRUNC(AI128*G128,2)))))/AA128*G128),TRUE),IF(AND(AC128*G128&lt;&gt;0,(TRUNC(AC128*G128,2)+(TRUNC(AL128,2)-(TRUNC(S128*G128,2)+TRUNC(W128*G128,2)+TRUNC(Y128*G128,2)+TRUNC(AA128*G128,2)+TRUNC(AC128*G128,2)+TRUNC(AE128*G128,2)+TRUNC(AG128*G128,2)+TRUNC(AI128*G128,2))))&gt;=0),ABS((AE128*G128-(TRUNC(AE128*G128,2)+(TRUNC(AL128,2)-(TRUNC(S128*G128,2)+TRUNC(W128*G128,2)+TRUNC(Y128*G128,2)+TRUNC(AA128*G128,2)+TRUNC(AC128*G128,2)+TRUNC(AE128*G128,2)+TRUNC(AG128*G128,2)+TRUNC(AI128*G128,2)))))/AE128*G128)&lt;ABS((AC128*G128-(TRUNC(AC128*G128,2)+(TRUNC(AL128,2)-(TRUNC(S128*G128,2)+TRUNC(W128*G128,2)+TRUNC(Y128*G128,2)+TRUNC(AA128*G128,2)+TRUNC(AC128*G128,2)+TRUNC(AE128*G128,2)+TRUNC(AG128*G128,2)+TRUNC(AI128*G128,2)))))/AC128*G128),TRUE),IF(AND(AE128*G128&lt;&gt;0,(TRUNC(AE128*G128,2)+(TRUNC(AL128,2)-(TRUNC(S128*G128,2)+TRUNC(W128*G128,2)+TRUNC(Y128*G128,2)+TRUNC(AA128*G128,2)+TRUNC(AC128*G128,2)+TRUNC(AE128*G128,2)+TRUNC(AG128*G128,2)+TRUNC(AI128*G128,2))))&gt;=0),ABS((AE128*G128-(TRUNC(AE128*G128,2)+(TRUNC(AL128,2)-(TRUNC(S128*G128,2)+TRUNC(W128*G128,2)+TRUNC(Y128*G128,2)+TRUNC(AA128*G128,2)+TRUNC(AC128*G128,2)+TRUNC(AE128*G128,2)+TRUNC(AG128*G128,2)+TRUNC(AI128*G128,2)))))/AE128*G128)&lt;=ABS((AE128*G128-(TRUNC(AE128*G128,2)+(TRUNC(AL128,2)-(TRUNC(S128*G128,2)+TRUNC(W128*G128,2)+TRUNC(Y128*G128,2)+TRUNC(AA128*G128,2)+TRUNC(AC128*G128,2)+TRUNC(AE128*G128,2)+TRUNC(AG128*G128,2)+TRUNC(AI128*G128,2)))))/AE128*G128),TRUE),IF(AND(AG128*G128&lt;&gt;0,(TRUNC(AG128*G128,2)+(TRUNC(AL128,2)-(TRUNC(S128*G128,2)+TRUNC(W128*G128,2)+TRUNC(Y128*G128,2)+TRUNC(AA128*G128,2)+TRUNC(AC128*G128,2)+TRUNC(AE128*G128,2)+TRUNC(AG128*G128,2)+TRUNC(AI128*G128,2))))&gt;=0),ABS((AE128*G128-(TRUNC(AE128*G128,2)+(TRUNC(AL128,2)-(TRUNC(S128*G128,2)+TRUNC(W128*G128,2)+TRUNC(Y128*G128,2)+TRUNC(AA128*G128,2)+TRUNC(AC128*G128,2)+TRUNC(AE128*G128,2)+TRUNC(AG128*G128,2)+TRUNC(AI128*G128,2)))))/AE128*G128)&lt;=ABS((AG128*G128-(TRUNC(AG128*G128,2)+(TRUNC(AL128,2)-(TRUNC(S128*G128,2)+TRUNC(W128*G128,2)+TRUNC(Y128*G128,2)+TRUNC(AA128*G128,2)+TRUNC(AC128*G128,2)+TRUNC(AE128*G128,2)+TRUNC(AG128*G128,2)+TRUNC(AI128*G128,2)))))/AG128*G128),TRUE),IF(AND(AI128*G128&lt;&gt;0,(TRUNC(AI128*G128,2)+(TRUNC(AL128,2)-(TRUNC(S128*G128,2)+TRUNC(W128*G128,2)+TRUNC(Y128*G128,2)+TRUNC(AA128*G128,2)+TRUNC(AC128*G128,2)+TRUNC(AE128*G128,2)+TRUNC(AG128*G128,2)+TRUNC(AI128*G128,2))))&gt;=0),ABS((AE128*G128-(TRUNC(AE128*G128,2)+(TRUNC(AL128,2)-(TRUNC(S128*G128,2)+TRUNC(W128*G128,2)+TRUNC(Y128*G128,2)+TRUNC(AA128*G128,2)+TRUNC(AC128*G128,2)+TRUNC(AE128*G128,2)+TRUNC(AG128*G128,2)+TRUNC(AI128*G128,2)))))/AE128*G128)&lt;=ABS((AI128*G128-(TRUNC(AI128*G128,2)+(TRUNC(AL128,2)-(TRUNC(S128*G128,2)+TRUNC(W128*G128,2)+TRUNC(Y128*G128,2)+TRUNC(AA128*G128,2)+TRUNC(AC128*G128,2)+TRUNC(AE128*G128,2)+TRUNC(AG128*G128,2)+TRUNC(AI128*G128,2)))))/AI128*G128),TRUE)),TRUNC(AE128*G128,2)+(TRUNC(AL128,2)-(TRUNC(S128*G128,2)+TRUNC(W128*G128,2)+TRUNC(Y128*G128,2)+TRUNC(AA128*G128,2)+TRUNC(AC128*G128,2)+TRUNC(AE128*G128,2)+TRUNC(AG128*G128,2)+TRUNC(AI128*G128,2))),TRUNC(AE128*G128,2)))))</f>
        <v>0</v>
      </c>
      <c r="AG128" s="369">
        <f>IF(O128*(1+R128)=0,0,IF((TRUNC(AK128,2)-(TRUNC(H128*(1+R128),2)+TRUNC(J128*(1+R128),2)+TRUNC(K128*(1+R128),2)+TRUNC(L128*(1+R128),2)+TRUNC(M128*(1+R128),2)+TRUNC(N128*(1+R128),2)+TRUNC(O128*(1+R128),2)+TRUNC(P128*(1+R128),2)))=0,TRUNC(O128*(1+R128),2),IF((TRUNC(TRUNC(O128*(1+R128),2),2)+(TRUNC(AK128,2)-(TRUNC(H128*(1+R128),2)+TRUNC(J128*(1+R128),2)+TRUNC(K128*(1+R128),2)+TRUNC(L128*(1+R128),2)+TRUNC(M128*(1+R128),2)+TRUNC(N128*(1+R128),2)+TRUNC(O128*(1+R128),2)+TRUNC(P128*(1+R128),2))))&lt;=0,TRUNC(O128*(1+R128),2),IF(AND(IF(AND(H128*(1+R128)&lt;&gt;0,(TRUNC(H128*(1+R128),2)+(TRUNC(AK128,2)-(TRUNC(H128*(1+R128),2)+TRUNC(J128*(1+R128),2)+TRUNC(K128*(1+R128),2)+TRUNC(L128*(1+R128),2)+TRUNC(M128*(1+R128),2)+TRUNC(N128*(1+R128),2)+TRUNC(O128*(1+R128),2)+TRUNC(P128*(1+R128),2))))&gt;=0),ABS((O128*(1+R128)-(TRUNC(O128*(1+R128),2)+(TRUNC(AK128,2)-(TRUNC(H128*(1+R128),2)+TRUNC(J128*(1+R128),2)+TRUNC(K128*(1+R128),2)+TRUNC(L128*(1+R128),2)+TRUNC(M128*(1+R128),2)+TRUNC(N128*(1+R128),2)+TRUNC(O128*(1+R128),2)+TRUNC(P128*(1+R128),2)))))/O128*(1+R128))&lt;ABS((H128*(1+R128)-(TRUNC(H128*(1+R128),2)+(TRUNC(AK128,2)-(TRUNC(H128*(1+R128),2)+TRUNC(J128*(1+R128),2)+TRUNC(K128*(1+R128),2)+TRUNC(L128*(1+R128),2)+TRUNC(M128*(1+R128),2)+TRUNC(N128*(1+R128),2)+TRUNC(O128*(1+R128),2)+TRUNC(P128*(1+R128),2)))))/H128*(1+R128)),TRUE),IF(AND(J128*(1+R128)&lt;&gt;0,(TRUNC(J128*(1+R128),2)+(TRUNC(AK128,2)-(TRUNC(H128*(1+R128),2)+TRUNC(J128*(1+R128),2)+TRUNC(K128*(1+R128),2)+TRUNC(L128*(1+R128),2)+TRUNC(M128*(1+R128),2)+TRUNC(N128*(1+R128),2)+TRUNC(O128*(1+R128),2)+TRUNC(P128*(1+R128),2))))&gt;=0),ABS((O128*(1+R128)-(TRUNC(O128*(1+R128),2)+(TRUNC(AK128,2)-(TRUNC(H128*(1+R128),2)+TRUNC(J128*(1+R128),2)+TRUNC(K128*(1+R128),2)+TRUNC(L128*(1+R128),2)+TRUNC(M128*(1+R128),2)+TRUNC(N128*(1+R128),2)+TRUNC(O128*(1+R128),2)+TRUNC(P128*(1+R128),2)))))/O128*(1+R128))&lt;ABS((J128*(1+R128)-(TRUNC(J128*(1+R128),2)+(TRUNC(AK128,2)-(TRUNC(H128*(1+R128),2)+TRUNC(J128*(1+R128),2)+TRUNC(K128*(1+R128),2)+TRUNC(L128*(1+R128),2)+TRUNC(M128*(1+R128),2)+TRUNC(N128*(1+R128),2)+TRUNC(O128*(1+R128),2)+TRUNC(P128*(1+R128),2)))))/J128*(1+R128)),TRUE),IF(AND(K128*(1+R128)&lt;&gt;0,(TRUNC(K128*(1+R128),2)+(TRUNC(AK128,2)-(TRUNC(H128*(1+R128),2)+TRUNC(J128*(1+R128),2)+TRUNC(K128*(1+R128),2)+TRUNC(L128*(1+R128),2)+TRUNC(M128*(1+R128),2)+TRUNC(N128*(1+R128),2)+TRUNC(O128*(1+R128),2)+TRUNC(P128*(1+R128),2))))&gt;=0),ABS((O128*(1+R128)-(TRUNC(O128*(1+R128),2)+(TRUNC(AK128,2)-(TRUNC(H128*(1+R128),2)+TRUNC(J128*(1+R128),2)+TRUNC(K128*(1+R128),2)+TRUNC(L128*(1+R128),2)+TRUNC(M128*(1+R128),2)+TRUNC(N128*(1+R128),2)+TRUNC(O128*(1+R128),2)+TRUNC(P128*(1+R128),2)))))/O128*(1+R128))&lt;ABS((K128*(1+R128)-(TRUNC(K128*(1+R128),2)+(TRUNC(AK128,2)-(TRUNC(H128*(1+R128),2)+TRUNC(J128*(1+R128),2)+TRUNC(K128*(1+R128),2)+TRUNC(L128*(1+R128),2)+TRUNC(M128*(1+R128),2)+TRUNC(N128*(1+R128),2)+TRUNC(O128*(1+R128),2)+TRUNC(P128*(1+R128),2)))))/K128*(1+R128)),TRUE),IF(AND(L128*(1+R128)&lt;&gt;0,(TRUNC(L128*(1+R128),2)+(TRUNC(AK128,2)-(TRUNC(H128*(1+R128),2)+TRUNC(J128*(1+R128),2)+TRUNC(K128*(1+R128),2)+TRUNC(L128*(1+R128),2)+TRUNC(M128*(1+R128),2)+TRUNC(N128*(1+R128),2)+TRUNC(O128*(1+R128),2)+TRUNC(P128*(1+R128),2))))&gt;=0),ABS((O128*(1+R128)-(TRUNC(O128*(1+R128),2)+(TRUNC(AK128,2)-(TRUNC(H128*(1+R128),2)+TRUNC(J128*(1+R128),2)+TRUNC(K128*(1+R128),2)+TRUNC(L128*(1+R128),2)+TRUNC(M128*(1+R128),2)+TRUNC(N128*(1+R128),2)+TRUNC(O128*(1+R128),2)+TRUNC(P128*(1+R128),2)))))/O128*(1+R128))&lt;ABS((L128*(1+R128)-(TRUNC(L128*(1+R128),2)+(TRUNC(AK128,2)-(TRUNC(H128*(1+R128),2)+TRUNC(J128*(1+R128),2)+TRUNC(K128*(1+R128),2)+TRUNC(L128*(1+R128),2)+TRUNC(M128*(1+R128),2)+TRUNC(N128*(1+R128),2)+TRUNC(O128*(1+R128),2)+TRUNC(P128*(1+R128),2)))))/L128*(1+R128)),TRUE),IF(AND(M128*(1+R128)&lt;&gt;0,(TRUNC(M128*(1+R128),2)+(TRUNC(AK128,2)-(TRUNC(H128*(1+R128),2)+TRUNC(J128*(1+R128),2)+TRUNC(K128*(1+R128),2)+TRUNC(L128*(1+R128),2)+TRUNC(M128*(1+R128),2)+TRUNC(N128*(1+R128),2)+TRUNC(O128*(1+R128),2)+TRUNC(P128*(1+R128),2))))&gt;=0),ABS((O128*(1+R128)-(TRUNC(O128*(1+R128),2)+(TRUNC(AK128,2)-(TRUNC(H128*(1+R128),2)+TRUNC(J128*(1+R128),2)+TRUNC(K128*(1+R128),2)+TRUNC(L128*(1+R128),2)+TRUNC(M128*(1+R128),2)+TRUNC(N128*(1+R128),2)+TRUNC(O128*(1+R128),2)+TRUNC(P128*(1+R128),2)))))/O128*(1+R128))&lt;ABS((M128*(1+R128)-(TRUNC(M128*(1+R128),2)+(TRUNC(AK128,2)-(TRUNC(H128*(1+R128),2)+TRUNC(J128*(1+R128),2)+TRUNC(K128*(1+R128),2)+TRUNC(L128*(1+R128),2)+TRUNC(M128*(1+R128),2)+TRUNC(N128*(1+R128),2)+TRUNC(O128*(1+R128),2)+TRUNC(P128*(1+R128),2)))))/M128*(1+R128)),TRUE),IF(AND(N128*(1+R128)&lt;&gt;0,(TRUNC(N128*(1+R128),2)+(TRUNC(AK128,2)-(TRUNC(H128*(1+R128),2)+TRUNC(J128*(1+R128),2)+TRUNC(K128*(1+R128),2)+TRUNC(L128*(1+R128),2)+TRUNC(M128*(1+R128),2)+TRUNC(N128*(1+R128),2)+TRUNC(O128*(1+R128),2)+TRUNC(P128*(1+R128),2))))&gt;=0),ABS((O128*(1+R128)-(TRUNC(O128*(1+R128),2)+(TRUNC(AK128,2)-(TRUNC(H128*(1+R128),2)+TRUNC(J128*(1+R128),2)+TRUNC(K128*(1+R128),2)+TRUNC(L128*(1+R128),2)+TRUNC(M128*(1+R128),2)+TRUNC(N128*(1+R128),2)+TRUNC(O128*(1+R128),2)+TRUNC(P128*(1+R128),2)))))/O128*(1+R128))&lt;ABS((N128*(1+R128)-(TRUNC(N128*(1+R128),2)+(TRUNC(AK128,2)-(TRUNC(H128*(1+R128),2)+TRUNC(J128*(1+R128),2)+TRUNC(K128*(1+R128),2)+TRUNC(L128*(1+R128),2)+TRUNC(M128*(1+R128),2)+TRUNC(N128*(1+R128),2)+TRUNC(O128*(1+R128),2)+TRUNC(P128*(1+R128),2)))))/N128*(1+R128)),TRUE),IF(AND(O128*(1+R128)&lt;&gt;0,(TRUNC(O128*(1+R128),2)+(TRUNC(AK128,2)-(TRUNC(H128*(1+R128),2)+TRUNC(J128*(1+R128),2)+TRUNC(K128*(1+R128),2)+TRUNC(L128*(1+R128),2)+TRUNC(M128*(1+R128),2)+TRUNC(N128*(1+R128),2)+TRUNC(O128*(1+R128),2)+TRUNC(P128*(1+R128),2))))&gt;=0),ABS((O128*(1+R128)-(TRUNC(O128*(1+R128),2)+(TRUNC(AK128,2)-(TRUNC(H128*(1+R128),2)+TRUNC(J128*(1+R128),2)+TRUNC(K128*(1+R128),2)+TRUNC(L128*(1+R128),2)+TRUNC(M128*(1+R128),2)+TRUNC(N128*(1+R128),2)+TRUNC(O128*(1+R128),2)+TRUNC(P128*(1+R128),2)))))/O128*(1+R128))&lt;=ABS((O128*(1+R128)-(TRUNC(O128*(1+R128),2)+(TRUNC(AK128,2)-(TRUNC(H128*(1+R128),2)+TRUNC(J128*(1+R128),2)+TRUNC(K128*(1+R128),2)+TRUNC(L128*(1+R128),2)+TRUNC(M128*(1+R128),2)+TRUNC(N128*(1+R128),2)+TRUNC(O128*(1+R128),2)+TRUNC(P128*(1+R128),2)))))/O128*(1+R128)),TRUE),IF(AND(P128*(1+R128)&lt;&gt;0,(TRUNC(P128*(1+R128),2)+(TRUNC(AK128,2)-(TRUNC(H128*(1+R128),2)+TRUNC(J128*(1+R128),2)+TRUNC(K128*(1+R128),2)+TRUNC(L128*(1+R128),2)+TRUNC(M128*(1+R128),2)+TRUNC(N128*(1+R128),2)+TRUNC(O128*(1+R128),2)+TRUNC(P128*(1+R128),2))))&gt;=0),ABS((O128*(1+R128)-(TRUNC(O128*(1+R128),2)+(TRUNC(AK128,2)-(TRUNC(H128*(1+R128),2)+TRUNC(J128*(1+R128),2)+TRUNC(K128*(1+R128),2)+TRUNC(L128*(1+R128),2)+TRUNC(M128*(1+R128),2)+TRUNC(N128*(1+R128),2)+TRUNC(O128*(1+R128),2)+TRUNC(P128*(1+R128),2)))))/O128*(1+R128))&lt;=ABS((P128*(1+R128)-(TRUNC(P128*(1+R128),2)+(TRUNC(AK128,2)-(TRUNC(H128*(1+R128),2)+TRUNC(J128*(1+R128),2)+TRUNC(K128*(1+R128),2)+TRUNC(L128*(1+R128),2)+TRUNC(M128*(1+R128),2)+TRUNC(N128*(1+R128),2)+TRUNC(O128*(1+R128),2)+TRUNC(P128*(1+R128),2)))))/P128*(1+R128)),TRUE)),TRUNC(O128*(1+R128),2)+(TRUNC(AK128,2)-(TRUNC(H128*(1+R128),2)+TRUNC(J128*(1+R128),2)+TRUNC(K128*(1+R128),2)+TRUNC(L128*(1+R128),2)+TRUNC(M128*(1+R128),2)+TRUNC(N128*(1+R128),2)+TRUNC(O128*(1+R128),2)+TRUNC(P128*(1+R128),2))),TRUNC(O128*(1+R128),2)))))</f>
        <v>0</v>
      </c>
      <c r="AH128" s="369">
        <f>IF(AG128*G128=0,0,IF((TRUNC(AL128,2)-(TRUNC(S128*G128,2)+TRUNC(W128*G128,2)+TRUNC(Y128*G128,2)+TRUNC(AA128*G128,2)+TRUNC(AC128*G128,2)+TRUNC(AE128*G128,2)+TRUNC(AG128*G128,2)+TRUNC(AI128*G128,2)))=0,TRUNC(AG128*G128,2),IF((TRUNC(TRUNC(AG128*G128,2),2)+(TRUNC(AL128,2)-(TRUNC(S128*G128,2)+TRUNC(W128*G128,2)+TRUNC(Y128*G128,2)+TRUNC(AA128*G128,2)+TRUNC(AC128*G128,2)+TRUNC(AE128*G128,2)+TRUNC(AG128*G128,2)+TRUNC(AI128*G128,2))))&lt;=0,TRUNC(AG128*G128,2),IF(AND(IF(AND(S128*G128&lt;&gt;0,(TRUNC(S128*G128,2)+(TRUNC(AL128,2)-(TRUNC(S128*G128,2)+TRUNC(W128*G128,2)+TRUNC(Y128*G128,2)+TRUNC(AA128*G128,2)+TRUNC(AC128*G128,2)+TRUNC(AE128*G128,2)+TRUNC(AG128*G128,2)+TRUNC(AI128*G128,2))))&gt;=0),ABS((AG128*G128-(TRUNC(AG128*G128,2)+(TRUNC(AL128,2)-(TRUNC(S128*G128,2)+TRUNC(W128*G128,2)+TRUNC(Y128*G128,2)+TRUNC(AA128*G128,2)+TRUNC(AC128*G128,2)+TRUNC(AE128*G128,2)+TRUNC(AG128*G128,2)+TRUNC(AI128*G128,2)))))/AG128*G128)&lt;ABS((S128*G128-(TRUNC(S128*G128,2)+(TRUNC(AL128,2)-(TRUNC(S128*G128,2)+TRUNC(W128*G128,2)+TRUNC(Y128*G128,2)+TRUNC(AA128*G128,2)+TRUNC(AC128*G128,2)+TRUNC(AE128*G128,2)+TRUNC(AG128*G128,2)+TRUNC(AI128*G128,2)))))/S128*G128),TRUE),IF(AND(W128*G128&lt;&gt;0,(TRUNC(W128*G128,2)+(TRUNC(AL128,2)-(TRUNC(S128*G128,2)+TRUNC(W128*G128,2)+TRUNC(Y128*G128,2)+TRUNC(AA128*G128,2)+TRUNC(AC128*G128,2)+TRUNC(AE128*G128,2)+TRUNC(AG128*G128,2)+TRUNC(AI128*G128,2))))&gt;=0),ABS((AG128*G128-(TRUNC(AG128*G128,2)+(TRUNC(AL128,2)-(TRUNC(S128*G128,2)+TRUNC(W128*G128,2)+TRUNC(Y128*G128,2)+TRUNC(AA128*G128,2)+TRUNC(AC128*G128,2)+TRUNC(AE128*G128,2)+TRUNC(AG128*G128,2)+TRUNC(AI128*G128,2)))))/AG128*G128)&lt;ABS((W128*G128-(TRUNC(W128*G128,2)+(TRUNC(AL128,2)-(TRUNC(S128*G128,2)+TRUNC(W128*G128,2)+TRUNC(Y128*G128,2)+TRUNC(AA128*G128,2)+TRUNC(AC128*G128,2)+TRUNC(AE128*G128,2)+TRUNC(AG128*G128,2)+TRUNC(AI128*G128,2)))))/W128*G128),TRUE),IF(AND(Y128*G128&lt;&gt;0,(TRUNC(Y128*G128,2)+(TRUNC(AL128,2)-(TRUNC(S128*G128,2)+TRUNC(W128*G128,2)+TRUNC(Y128*G128,2)+TRUNC(AA128*G128,2)+TRUNC(AC128*G128,2)+TRUNC(AE128*G128,2)+TRUNC(AG128*G128,2)+TRUNC(AI128*G128,2))))&gt;=0),ABS((AG128*G128-(TRUNC(AG128*G128,2)+(TRUNC(AL128,2)-(TRUNC(S128*G128,2)+TRUNC(W128*G128,2)+TRUNC(Y128*G128,2)+TRUNC(AA128*G128,2)+TRUNC(AC128*G128,2)+TRUNC(AE128*G128,2)+TRUNC(AG128*G128,2)+TRUNC(AI128*G128,2)))))/AG128*G128)&lt;ABS((Y128*G128-(TRUNC(Y128*G128,2)+(TRUNC(AL128,2)-(TRUNC(S128*G128,2)+TRUNC(W128*G128,2)+TRUNC(Y128*G128,2)+TRUNC(AA128*G128,2)+TRUNC(AC128*G128,2)+TRUNC(AE128*G128,2)+TRUNC(AG128*G128,2)+TRUNC(AI128*G128,2)))))/Y128*G128),TRUE),IF(AND(AA128*G128&lt;&gt;0,(TRUNC(AA128*G128,2)+(TRUNC(AL128,2)-(TRUNC(S128*G128,2)+TRUNC(W128*G128,2)+TRUNC(Y128*G128,2)+TRUNC(AA128*G128,2)+TRUNC(AC128*G128,2)+TRUNC(AE128*G128,2)+TRUNC(AG128*G128,2)+TRUNC(AI128*G128,2))))&gt;=0),ABS((AG128*G128-(TRUNC(AG128*G128,2)+(TRUNC(AL128,2)-(TRUNC(S128*G128,2)+TRUNC(W128*G128,2)+TRUNC(Y128*G128,2)+TRUNC(AA128*G128,2)+TRUNC(AC128*G128,2)+TRUNC(AE128*G128,2)+TRUNC(AG128*G128,2)+TRUNC(AI128*G128,2)))))/AG128*G128)&lt;ABS((AA128*G128-(TRUNC(AA128*G128,2)+(TRUNC(AL128,2)-(TRUNC(S128*G128,2)+TRUNC(W128*G128,2)+TRUNC(Y128*G128,2)+TRUNC(AA128*G128,2)+TRUNC(AC128*G128,2)+TRUNC(AE128*G128,2)+TRUNC(AG128*G128,2)+TRUNC(AI128*G128,2)))))/AA128*G128),TRUE),IF(AND(AC128*G128&lt;&gt;0,(TRUNC(AC128*G128,2)+(TRUNC(AL128,2)-(TRUNC(S128*G128,2)+TRUNC(W128*G128,2)+TRUNC(Y128*G128,2)+TRUNC(AA128*G128,2)+TRUNC(AC128*G128,2)+TRUNC(AE128*G128,2)+TRUNC(AG128*G128,2)+TRUNC(AI128*G128,2))))&gt;=0),ABS((AG128*G128-(TRUNC(AG128*G128,2)+(TRUNC(AL128,2)-(TRUNC(S128*G128,2)+TRUNC(W128*G128,2)+TRUNC(Y128*G128,2)+TRUNC(AA128*G128,2)+TRUNC(AC128*G128,2)+TRUNC(AE128*G128,2)+TRUNC(AG128*G128,2)+TRUNC(AI128*G128,2)))))/AG128*G128)&lt;ABS((AC128*G128-(TRUNC(AC128*G128,2)+(TRUNC(AL128,2)-(TRUNC(S128*G128,2)+TRUNC(W128*G128,2)+TRUNC(Y128*G128,2)+TRUNC(AA128*G128,2)+TRUNC(AC128*G128,2)+TRUNC(AE128*G128,2)+TRUNC(AG128*G128,2)+TRUNC(AI128*G128,2)))))/AC128*G128),TRUE),IF(AND(AE128*G128&lt;&gt;0,(TRUNC(AE128*G128,2)+(TRUNC(AL128,2)-(TRUNC(S128*G128,2)+TRUNC(W128*G128,2)+TRUNC(Y128*G128,2)+TRUNC(AA128*G128,2)+TRUNC(AC128*G128,2)+TRUNC(AE128*G128,2)+TRUNC(AG128*G128,2)+TRUNC(AI128*G128,2))))&gt;=0),ABS((AG128*G128-(TRUNC(AG128*G128,2)+(TRUNC(AL128,2)-(TRUNC(S128*G128,2)+TRUNC(W128*G128,2)+TRUNC(Y128*G128,2)+TRUNC(AA128*G128,2)+TRUNC(AC128*G128,2)+TRUNC(AE128*G128,2)+TRUNC(AG128*G128,2)+TRUNC(AI128*G128,2)))))/AG128*G128)&lt;ABS((AE128*G128-(TRUNC(AE128*G128,2)+(TRUNC(AL128,2)-(TRUNC(S128*G128,2)+TRUNC(W128*G128,2)+TRUNC(Y128*G128,2)+TRUNC(AA128*G128,2)+TRUNC(AC128*G128,2)+TRUNC(AE128*G128,2)+TRUNC(AG128*G128,2)+TRUNC(AI128*G128,2)))))/AE128*G128),TRUE),IF(AND(AG128*G128&lt;&gt;0,(TRUNC(AG128*G128,2)+(TRUNC(AL128,2)-(TRUNC(S128*G128,2)+TRUNC(W128*G128,2)+TRUNC(Y128*G128,2)+TRUNC(AA128*G128,2)+TRUNC(AC128*G128,2)+TRUNC(AE128*G128,2)+TRUNC(AG128*G128,2)+TRUNC(AI128*G128,2))))&gt;=0),ABS((AG128*G128-(TRUNC(AG128*G128,2)+(TRUNC(AL128,2)-(TRUNC(S128*G128,2)+TRUNC(W128*G128,2)+TRUNC(Y128*G128,2)+TRUNC(AA128*G128,2)+TRUNC(AC128*G128,2)+TRUNC(AE128*G128,2)+TRUNC(AG128*G128,2)+TRUNC(AI128*G128,2)))))/AG128*G128)&lt;=ABS((AG128*G128-(TRUNC(AG128*G128,2)+(TRUNC(AL128,2)-(TRUNC(S128*G128,2)+TRUNC(W128*G128,2)+TRUNC(Y128*G128,2)+TRUNC(AA128*G128,2)+TRUNC(AC128*G128,2)+TRUNC(AE128*G128,2)+TRUNC(AG128*G128,2)+TRUNC(AI128*G128,2)))))/AG128*G128),TRUE),IF(AND(AI128*G128&lt;&gt;0,(TRUNC(AI128*G128,2)+(TRUNC(AL128,2)-(TRUNC(S128*G128,2)+TRUNC(W128*G128,2)+TRUNC(Y128*G128,2)+TRUNC(AA128*G128,2)+TRUNC(AC128*G128,2)+TRUNC(AE128*G128,2)+TRUNC(AG128*G128,2)+TRUNC(AI128*G128,2))))&gt;=0),ABS((AG128*G128-(TRUNC(AG128*G128,2)+(TRUNC(AL128,2)-(TRUNC(S128*G128,2)+TRUNC(W128*G128,2)+TRUNC(Y128*G128,2)+TRUNC(AA128*G128,2)+TRUNC(AC128*G128,2)+TRUNC(AE128*G128,2)+TRUNC(AG128*G128,2)+TRUNC(AI128*G128,2)))))/AG128*G128)&lt;=ABS((AI128*G128-(TRUNC(AI128*G128,2)+(TRUNC(AL128,2)-(TRUNC(S128*G128,2)+TRUNC(W128*G128,2)+TRUNC(Y128*G128,2)+TRUNC(AA128*G128,2)+TRUNC(AC128*G128,2)+TRUNC(AE128*G128,2)+TRUNC(AG128*G128,2)+TRUNC(AI128*G128,2)))))/AI128*G128),TRUE)),TRUNC(AG128*G128,2)+(TRUNC(AL128,2)-(TRUNC(S128*G128,2)+TRUNC(W128*G128,2)+TRUNC(Y128*G128,2)+TRUNC(AA128*G128,2)+TRUNC(AC128*G128,2)+TRUNC(AE128*G128,2)+TRUNC(AG128*G128,2)+TRUNC(AI128*G128,2))),TRUNC(AG128*G128,2)))))</f>
        <v>0</v>
      </c>
      <c r="AI128" s="369">
        <f>IF(P128*(1+R128)=0,0,IF((TRUNC(AK128,2)-(TRUNC(H128*(1+R128),2)+TRUNC(J128*(1+R128),2)+TRUNC(K128*(1+R128),2)+TRUNC(L128*(1+R128),2)+TRUNC(M128*(1+R128),2)+TRUNC(N128*(1+R128),2)+TRUNC(O128*(1+R128),2)+TRUNC(P128*(1+R128),2)))=0,TRUNC(P128*(1+R128),2),IF((TRUNC(TRUNC(P128*(1+R128),2),2)+(TRUNC(AK128,2)-(TRUNC(H128*(1+R128),2)+TRUNC(J128*(1+R128),2)+TRUNC(K128*(1+R128),2)+TRUNC(L128*(1+R128),2)+TRUNC(M128*(1+R128),2)+TRUNC(N128*(1+R128),2)+TRUNC(O128*(1+R128),2)+TRUNC(P128*(1+R128),2))))&lt;=0,TRUNC(P128*(1+R128),2),IF(AND(IF(AND(H128*(1+R128)&lt;&gt;0,(TRUNC(H128*(1+R128),2)+(TRUNC(AK128,2)-(TRUNC(H128*(1+R128),2)+TRUNC(J128*(1+R128),2)+TRUNC(K128*(1+R128),2)+TRUNC(L128*(1+R128),2)+TRUNC(M128*(1+R128),2)+TRUNC(N128*(1+R128),2)+TRUNC(O128*(1+R128),2)+TRUNC(P128*(1+R128),2))))&gt;=0),ABS((P128*(1+R128)-(TRUNC(P128*(1+R128),2)+(TRUNC(AK128,2)-(TRUNC(H128*(1+R128),2)+TRUNC(J128*(1+R128),2)+TRUNC(K128*(1+R128),2)+TRUNC(L128*(1+R128),2)+TRUNC(M128*(1+R128),2)+TRUNC(N128*(1+R128),2)+TRUNC(O128*(1+R128),2)+TRUNC(P128*(1+R128),2)))))/P128*(1+R128))&lt;ABS((H128*(1+R128)-(TRUNC(H128*(1+R128),2)+(TRUNC(AK128,2)-(TRUNC(H128*(1+R128),2)+TRUNC(J128*(1+R128),2)+TRUNC(K128*(1+R128),2)+TRUNC(L128*(1+R128),2)+TRUNC(M128*(1+R128),2)+TRUNC(N128*(1+R128),2)+TRUNC(O128*(1+R128),2)+TRUNC(P128*(1+R128),2)))))/H128*(1+R128)),TRUE),IF(AND(J128*(1+R128)&lt;&gt;0,(TRUNC(J128*(1+R128),2)+(TRUNC(AK128,2)-(TRUNC(H128*(1+R128),2)+TRUNC(J128*(1+R128),2)+TRUNC(K128*(1+R128),2)+TRUNC(L128*(1+R128),2)+TRUNC(M128*(1+R128),2)+TRUNC(N128*(1+R128),2)+TRUNC(O128*(1+R128),2)+TRUNC(P128*(1+R128),2))))&gt;=0),ABS((P128*(1+R128)-(TRUNC(P128*(1+R128),2)+(TRUNC(AK128,2)-(TRUNC(H128*(1+R128),2)+TRUNC(J128*(1+R128),2)+TRUNC(K128*(1+R128),2)+TRUNC(L128*(1+R128),2)+TRUNC(M128*(1+R128),2)+TRUNC(N128*(1+R128),2)+TRUNC(O128*(1+R128),2)+TRUNC(P128*(1+R128),2)))))/P128*(1+R128))&lt;ABS((J128*(1+R128)-(TRUNC(J128*(1+R128),2)+(TRUNC(AK128,2)-(TRUNC(H128*(1+R128),2)+TRUNC(J128*(1+R128),2)+TRUNC(K128*(1+R128),2)+TRUNC(L128*(1+R128),2)+TRUNC(M128*(1+R128),2)+TRUNC(N128*(1+R128),2)+TRUNC(O128*(1+R128),2)+TRUNC(P128*(1+R128),2)))))/J128*(1+R128)),TRUE),IF(AND(K128*(1+R128)&lt;&gt;0,(TRUNC(K128*(1+R128),2)+(TRUNC(AK128,2)-(TRUNC(H128*(1+R128),2)+TRUNC(J128*(1+R128),2)+TRUNC(K128*(1+R128),2)+TRUNC(L128*(1+R128),2)+TRUNC(M128*(1+R128),2)+TRUNC(N128*(1+R128),2)+TRUNC(O128*(1+R128),2)+TRUNC(P128*(1+R128),2))))&gt;=0),ABS((P128*(1+R128)-(TRUNC(P128*(1+R128),2)+(TRUNC(AK128,2)-(TRUNC(H128*(1+R128),2)+TRUNC(J128*(1+R128),2)+TRUNC(K128*(1+R128),2)+TRUNC(L128*(1+R128),2)+TRUNC(M128*(1+R128),2)+TRUNC(N128*(1+R128),2)+TRUNC(O128*(1+R128),2)+TRUNC(P128*(1+R128),2)))))/P128*(1+R128))&lt;ABS((K128*(1+R128)-(TRUNC(K128*(1+R128),2)+(TRUNC(AK128,2)-(TRUNC(H128*(1+R128),2)+TRUNC(J128*(1+R128),2)+TRUNC(K128*(1+R128),2)+TRUNC(L128*(1+R128),2)+TRUNC(M128*(1+R128),2)+TRUNC(N128*(1+R128),2)+TRUNC(O128*(1+R128),2)+TRUNC(P128*(1+R128),2)))))/K128*(1+R128)),TRUE),IF(AND(L128*(1+R128)&lt;&gt;0,(TRUNC(L128*(1+R128),2)+(TRUNC(AK128,2)-(TRUNC(H128*(1+R128),2)+TRUNC(J128*(1+R128),2)+TRUNC(K128*(1+R128),2)+TRUNC(L128*(1+R128),2)+TRUNC(M128*(1+R128),2)+TRUNC(N128*(1+R128),2)+TRUNC(O128*(1+R128),2)+TRUNC(P128*(1+R128),2))))&gt;=0),ABS((P128*(1+R128)-(TRUNC(P128*(1+R128),2)+(TRUNC(AK128,2)-(TRUNC(H128*(1+R128),2)+TRUNC(J128*(1+R128),2)+TRUNC(K128*(1+R128),2)+TRUNC(L128*(1+R128),2)+TRUNC(M128*(1+R128),2)+TRUNC(N128*(1+R128),2)+TRUNC(O128*(1+R128),2)+TRUNC(P128*(1+R128),2)))))/P128*(1+R128))&lt;ABS((L128*(1+R128)-(TRUNC(L128*(1+R128),2)+(TRUNC(AK128,2)-(TRUNC(H128*(1+R128),2)+TRUNC(J128*(1+R128),2)+TRUNC(K128*(1+R128),2)+TRUNC(L128*(1+R128),2)+TRUNC(M128*(1+R128),2)+TRUNC(N128*(1+R128),2)+TRUNC(O128*(1+R128),2)+TRUNC(P128*(1+R128),2)))))/L128*(1+R128)),TRUE),IF(AND(M128*(1+R128)&lt;&gt;0,(TRUNC(M128*(1+R128),2)+(TRUNC(AK128,2)-(TRUNC(H128*(1+R128),2)+TRUNC(J128*(1+R128),2)+TRUNC(K128*(1+R128),2)+TRUNC(L128*(1+R128),2)+TRUNC(M128*(1+R128),2)+TRUNC(N128*(1+R128),2)+TRUNC(O128*(1+R128),2)+TRUNC(P128*(1+R128),2))))&gt;=0),ABS((P128*(1+R128)-(TRUNC(P128*(1+R128),2)+(TRUNC(AK128,2)-(TRUNC(H128*(1+R128),2)+TRUNC(J128*(1+R128),2)+TRUNC(K128*(1+R128),2)+TRUNC(L128*(1+R128),2)+TRUNC(M128*(1+R128),2)+TRUNC(N128*(1+R128),2)+TRUNC(O128*(1+R128),2)+TRUNC(P128*(1+R128),2)))))/P128*(1+R128))&lt;ABS((M128*(1+R128)-(TRUNC(M128*(1+R128),2)+(TRUNC(AK128,2)-(TRUNC(H128*(1+R128),2)+TRUNC(J128*(1+R128),2)+TRUNC(K128*(1+R128),2)+TRUNC(L128*(1+R128),2)+TRUNC(M128*(1+R128),2)+TRUNC(N128*(1+R128),2)+TRUNC(O128*(1+R128),2)+TRUNC(P128*(1+R128),2)))))/M128*(1+R128)),TRUE),IF(AND(N128*(1+R128)&lt;&gt;0,(TRUNC(N128*(1+R128),2)+(TRUNC(AK128,2)-(TRUNC(H128*(1+R128),2)+TRUNC(J128*(1+R128),2)+TRUNC(K128*(1+R128),2)+TRUNC(L128*(1+R128),2)+TRUNC(M128*(1+R128),2)+TRUNC(N128*(1+R128),2)+TRUNC(O128*(1+R128),2)+TRUNC(P128*(1+R128),2))))&gt;=0),ABS((P128*(1+R128)-(TRUNC(P128*(1+R128),2)+(TRUNC(AK128,2)-(TRUNC(H128*(1+R128),2)+TRUNC(J128*(1+R128),2)+TRUNC(K128*(1+R128),2)+TRUNC(L128*(1+R128),2)+TRUNC(M128*(1+R128),2)+TRUNC(N128*(1+R128),2)+TRUNC(O128*(1+R128),2)+TRUNC(P128*(1+R128),2)))))/P128*(1+R128))&lt;ABS((N128*(1+R128)-(TRUNC(N128*(1+R128),2)+(TRUNC(AK128,2)-(TRUNC(H128*(1+R128),2)+TRUNC(J128*(1+R128),2)+TRUNC(K128*(1+R128),2)+TRUNC(L128*(1+R128),2)+TRUNC(M128*(1+R128),2)+TRUNC(N128*(1+R128),2)+TRUNC(O128*(1+R128),2)+TRUNC(P128*(1+R128),2)))))/N128*(1+R128)),TRUE),IF(AND(O128*(1+R128)&lt;&gt;0,(TRUNC(O128*(1+R128),2)+(TRUNC(AK128,2)-(TRUNC(H128*(1+R128),2)+TRUNC(J128*(1+R128),2)+TRUNC(K128*(1+R128),2)+TRUNC(L128*(1+R128),2)+TRUNC(M128*(1+R128),2)+TRUNC(N128*(1+R128),2)+TRUNC(O128*(1+R128),2)+TRUNC(P128*(1+R128),2))))&gt;=0),ABS((P128*(1+R128)-(TRUNC(P128*(1+R128),2)+(TRUNC(AK128,2)-(TRUNC(H128*(1+R128),2)+TRUNC(J128*(1+R128),2)+TRUNC(K128*(1+R128),2)+TRUNC(L128*(1+R128),2)+TRUNC(M128*(1+R128),2)+TRUNC(N128*(1+R128),2)+TRUNC(O128*(1+R128),2)+TRUNC(P128*(1+R128),2)))))/P128*(1+R128))&lt;ABS((O128*(1+R128)-(TRUNC(O128*(1+R128),2)+(TRUNC(AK128,2)-(TRUNC(H128*(1+R128),2)+TRUNC(J128*(1+R128),2)+TRUNC(K128*(1+R128),2)+TRUNC(L128*(1+R128),2)+TRUNC(M128*(1+R128),2)+TRUNC(N128*(1+R128),2)+TRUNC(O128*(1+R128),2)+TRUNC(P128*(1+R128),2)))))/O128*(1+R128)),TRUE),IF(AND(P128*(1+R128)&lt;&gt;0,(TRUNC(P128*(1+R128),2)+(TRUNC(AK128,2)-(TRUNC(H128*(1+R128),2)+TRUNC(J128*(1+R128),2)+TRUNC(K128*(1+R128),2)+TRUNC(L128*(1+R128),2)+TRUNC(M128*(1+R128),2)+TRUNC(N128*(1+R128),2)+TRUNC(O128*(1+R128),2)+TRUNC(P128*(1+R128),2))))&gt;=0),ABS((P128*(1+R128)-(TRUNC(P128*(1+R128),2)+(TRUNC(AK128,2)-(TRUNC(H128*(1+R128),2)+TRUNC(J128*(1+R128),2)+TRUNC(K128*(1+R128),2)+TRUNC(L128*(1+R128),2)+TRUNC(M128*(1+R128),2)+TRUNC(N128*(1+R128),2)+TRUNC(O128*(1+R128),2)+TRUNC(P128*(1+R128),2)))))/P128*(1+R128))&lt;=ABS((P128*(1+R128)-(TRUNC(P128*(1+R128),2)+(TRUNC(AK128,2)-(TRUNC(H128*(1+R128),2)+TRUNC(J128*(1+R128),2)+TRUNC(K128*(1+R128),2)+TRUNC(L128*(1+R128),2)+TRUNC(M128*(1+R128),2)+TRUNC(N128*(1+R128),2)+TRUNC(O128*(1+R128),2)+TRUNC(P128*(1+R128),2)))))/P128*(1+R128)),TRUE)),TRUNC(P128*(1+R128),2)+(TRUNC(AK128,2)-(TRUNC(H128*(1+R128),2)+TRUNC(J128*(1+R128),2)+TRUNC(K128*(1+R128),2)+TRUNC(L128*(1+R128),2)+TRUNC(M128*(1+R128),2)+TRUNC(N128*(1+R128),2)+TRUNC(O128*(1+R128),2)+TRUNC(P128*(1+R128),2))),TRUNC(P128*(1+R128),2)))))</f>
        <v>0</v>
      </c>
      <c r="AJ128" s="369">
        <f>IF(AI128*G128=0,0,IF((TRUNC(AL128,2)-(TRUNC(S128*G128,2)+TRUNC(W128*G128,2)+TRUNC(Y128*G128,2)+TRUNC(AA128*G128,2)+TRUNC(AC128*G128,2)+TRUNC(AE128*G128,2)+TRUNC(AG128*G128,2)+TRUNC(AI128*G128,2)))=0,TRUNC(AI128*G128,2),IF((TRUNC(TRUNC(AI128*G128,2),2)+(TRUNC(AL128,2)-(TRUNC(S128*G128,2)+TRUNC(W128*G128,2)+TRUNC(Y128*G128,2)+TRUNC(AA128*G128,2)+TRUNC(AC128*G128,2)+TRUNC(AE128*G128,2)+TRUNC(AG128*G128,2)+TRUNC(AI128*G128,2))))&lt;=0,TRUNC(AI128*G128,2),IF(AND(IF(AND(S128*G128&lt;&gt;0,(TRUNC(S128*G128,2)+(TRUNC(AL128,2)-(TRUNC(S128*G128,2)+TRUNC(W128*G128,2)+TRUNC(Y128*G128,2)+TRUNC(AA128*G128,2)+TRUNC(AC128*G128,2)+TRUNC(AE128*G128,2)+TRUNC(AG128*G128,2)+TRUNC(AI128*G128,2))))&gt;=0),ABS((AI128*G128-(TRUNC(AI128*G128,2)+(TRUNC(AL128,2)-(TRUNC(S128*G128,2)+TRUNC(W128*G128,2)+TRUNC(Y128*G128,2)+TRUNC(AA128*G128,2)+TRUNC(AC128*G128,2)+TRUNC(AE128*G128,2)+TRUNC(AG128*G128,2)+TRUNC(AI128*G128,2)))))/AI128*G128)&lt;ABS((S128*G128-(TRUNC(S128*G128,2)+(TRUNC(AL128,2)-(TRUNC(S128*G128,2)+TRUNC(W128*G128,2)+TRUNC(Y128*G128,2)+TRUNC(AA128*G128,2)+TRUNC(AC128*G128,2)+TRUNC(AE128*G128,2)+TRUNC(AG128*G128,2)+TRUNC(AI128*G128,2)))))/S128*G128),TRUE),IF(AND(W128*G128&lt;&gt;0,(TRUNC(W128*G128,2)+(TRUNC(AL128,2)-(TRUNC(S128*G128,2)+TRUNC(W128*G128,2)+TRUNC(Y128*G128,2)+TRUNC(AA128*G128,2)+TRUNC(AC128*G128,2)+TRUNC(AE128*G128,2)+TRUNC(AG128*G128,2)+TRUNC(AI128*G128,2))))&gt;=0),ABS((AI128*G128-(TRUNC(AI128*G128,2)+(TRUNC(AL128,2)-(TRUNC(S128*G128,2)+TRUNC(W128*G128,2)+TRUNC(Y128*G128,2)+TRUNC(AA128*G128,2)+TRUNC(AC128*G128,2)+TRUNC(AE128*G128,2)+TRUNC(AG128*G128,2)+TRUNC(AI128*G128,2)))))/AI128*G128)&lt;ABS((W128*G128-(TRUNC(W128*G128,2)+(TRUNC(AL128,2)-(TRUNC(S128*G128,2)+TRUNC(W128*G128,2)+TRUNC(Y128*G128,2)+TRUNC(AA128*G128,2)+TRUNC(AC128*G128,2)+TRUNC(AE128*G128,2)+TRUNC(AG128*G128,2)+TRUNC(AI128*G128,2)))))/W128*G128),TRUE),IF(AND(Y128*G128&lt;&gt;0,(TRUNC(Y128*G128,2)+(TRUNC(AL128,2)-(TRUNC(S128*G128,2)+TRUNC(W128*G128,2)+TRUNC(Y128*G128,2)+TRUNC(AA128*G128,2)+TRUNC(AC128*G128,2)+TRUNC(AE128*G128,2)+TRUNC(AG128*G128,2)+TRUNC(AI128*G128,2))))&gt;=0),ABS((AI128*G128-(TRUNC(AI128*G128,2)+(TRUNC(AL128,2)-(TRUNC(S128*G128,2)+TRUNC(W128*G128,2)+TRUNC(Y128*G128,2)+TRUNC(AA128*G128,2)+TRUNC(AC128*G128,2)+TRUNC(AE128*G128,2)+TRUNC(AG128*G128,2)+TRUNC(AI128*G128,2)))))/AI128*G128)&lt;ABS((Y128*G128-(TRUNC(Y128*G128,2)+(TRUNC(AL128,2)-(TRUNC(S128*G128,2)+TRUNC(W128*G128,2)+TRUNC(Y128*G128,2)+TRUNC(AA128*G128,2)+TRUNC(AC128*G128,2)+TRUNC(AE128*G128,2)+TRUNC(AG128*G128,2)+TRUNC(AI128*G128,2)))))/Y128*G128),TRUE),IF(AND(AA128*G128&lt;&gt;0,(TRUNC(AA128*G128,2)+(TRUNC(AL128,2)-(TRUNC(S128*G128,2)+TRUNC(W128*G128,2)+TRUNC(Y128*G128,2)+TRUNC(AA128*G128,2)+TRUNC(AC128*G128,2)+TRUNC(AE128*G128,2)+TRUNC(AG128*G128,2)+TRUNC(AI128*G128,2))))&gt;=0),ABS((AI128*G128-(TRUNC(AI128*G128,2)+(TRUNC(AL128,2)-(TRUNC(S128*G128,2)+TRUNC(W128*G128,2)+TRUNC(Y128*G128,2)+TRUNC(AA128*G128,2)+TRUNC(AC128*G128,2)+TRUNC(AE128*G128,2)+TRUNC(AG128*G128,2)+TRUNC(AI128*G128,2)))))/AI128*G128)&lt;ABS((AA128*G128-(TRUNC(AA128*G128,2)+(TRUNC(AL128,2)-(TRUNC(S128*G128,2)+TRUNC(W128*G128,2)+TRUNC(Y128*G128,2)+TRUNC(AA128*G128,2)+TRUNC(AC128*G128,2)+TRUNC(AE128*G128,2)+TRUNC(AG128*G128,2)+TRUNC(AI128*G128,2)))))/AA128*G128),TRUE),IF(AND(AC128*G128&lt;&gt;0,(TRUNC(AC128*G128,2)+(TRUNC(AL128,2)-(TRUNC(S128*G128,2)+TRUNC(W128*G128,2)+TRUNC(Y128*G128,2)+TRUNC(AA128*G128,2)+TRUNC(AC128*G128,2)+TRUNC(AE128*G128,2)+TRUNC(AG128*G128,2)+TRUNC(AI128*G128,2))))&gt;=0),ABS((AI128*G128-(TRUNC(AI128*G128,2)+(TRUNC(AL128,2)-(TRUNC(S128*G128,2)+TRUNC(W128*G128,2)+TRUNC(Y128*G128,2)+TRUNC(AA128*G128,2)+TRUNC(AC128*G128,2)+TRUNC(AE128*G128,2)+TRUNC(AG128*G128,2)+TRUNC(AI128*G128,2)))))/AI128*G128)&lt;ABS((AC128*G128-(TRUNC(AC128*G128,2)+(TRUNC(AL128,2)-(TRUNC(S128*G128,2)+TRUNC(W128*G128,2)+TRUNC(Y128*G128,2)+TRUNC(AA128*G128,2)+TRUNC(AC128*G128,2)+TRUNC(AE128*G128,2)+TRUNC(AG128*G128,2)+TRUNC(AI128*G128,2)))))/AC128*G128),TRUE),IF(AND(AE128*G128&lt;&gt;0,(TRUNC(AE128*G128,2)+(TRUNC(AL128,2)-(TRUNC(S128*G128,2)+TRUNC(W128*G128,2)+TRUNC(Y128*G128,2)+TRUNC(AA128*G128,2)+TRUNC(AC128*G128,2)+TRUNC(AE128*G128,2)+TRUNC(AG128*G128,2)+TRUNC(AI128*G128,2))))&gt;=0),ABS((AI128*G128-(TRUNC(AI128*G128,2)+(TRUNC(AL128,2)-(TRUNC(S128*G128,2)+TRUNC(W128*G128,2)+TRUNC(Y128*G128,2)+TRUNC(AA128*G128,2)+TRUNC(AC128*G128,2)+TRUNC(AE128*G128,2)+TRUNC(AG128*G128,2)+TRUNC(AI128*G128,2)))))/AI128*G128)&lt;ABS((AE128*G128-(TRUNC(AE128*G128,2)+(TRUNC(AL128,2)-(TRUNC(S128*G128,2)+TRUNC(W128*G128,2)+TRUNC(Y128*G128,2)+TRUNC(AA128*G128,2)+TRUNC(AC128*G128,2)+TRUNC(AE128*G128,2)+TRUNC(AG128*G128,2)+TRUNC(AI128*G128,2)))))/AE128*G128),TRUE),IF(AND(AG128*G128&lt;&gt;0,(TRUNC(AG128*G128,2)+(TRUNC(AL128,2)-(TRUNC(S128*G128,2)+TRUNC(W128*G128,2)+TRUNC(Y128*G128,2)+TRUNC(AA128*G128,2)+TRUNC(AC128*G128,2)+TRUNC(AE128*G128,2)+TRUNC(AG128*G128,2)+TRUNC(AI128*G128,2))))&gt;=0),ABS((AI128*G128-(TRUNC(AI128*G128,2)+(TRUNC(AL128,2)-(TRUNC(S128*G128,2)+TRUNC(W128*G128,2)+TRUNC(Y128*G128,2)+TRUNC(AA128*G128,2)+TRUNC(AC128*G128,2)+TRUNC(AE128*G128,2)+TRUNC(AG128*G128,2)+TRUNC(AI128*G128,2)))))/AI128*G128)&lt;ABS((AG128*G128-(TRUNC(AG128*G128,2)+(TRUNC(AL128,2)-(TRUNC(S128*G128,2)+TRUNC(W128*G128,2)+TRUNC(Y128*G128,2)+TRUNC(AA128*G128,2)+TRUNC(AC128*G128,2)+TRUNC(AE128*G128,2)+TRUNC(AG128*G128,2)+TRUNC(AI128*G128,2)))))/AG128*G128),TRUE),IF(AND(AI128*G128&lt;&gt;0,(TRUNC(AI128*G128,2)+(TRUNC(AL128,2)-(TRUNC(S128*G128,2)+TRUNC(W128*G128,2)+TRUNC(Y128*G128,2)+TRUNC(AA128*G128,2)+TRUNC(AC128*G128,2)+TRUNC(AE128*G128,2)+TRUNC(AG128*G128,2)+TRUNC(AI128*G128,2))))&gt;=0),ABS((AI128*G128-(TRUNC(AI128*G128,2)+(TRUNC(AL128,2)-(TRUNC(S128*G128,2)+TRUNC(W128*G128,2)+TRUNC(Y128*G128,2)+TRUNC(AA128*G128,2)+TRUNC(AC128*G128,2)+TRUNC(AE128*G128,2)+TRUNC(AG128*G128,2)+TRUNC(AI128*G128,2)))))/AI128*G128)&lt;=ABS((AI128*G128-(TRUNC(AI128*G128,2)+(TRUNC(AL128,2)-(TRUNC(S128*G128,2)+TRUNC(W128*G128,2)+TRUNC(Y128*G128,2)+TRUNC(AA128*G128,2)+TRUNC(AC128*G128,2)+TRUNC(AE128*G128,2)+TRUNC(AG128*G128,2)+TRUNC(AI128*G128,2)))))/AI128*G128),TRUE)),TRUNC(AI128*G128,2)+(TRUNC(AL128,2)-(TRUNC(S128*G128,2)+TRUNC(W128*G128,2)+TRUNC(Y128*G128,2)+TRUNC(AA128*G128,2)+TRUNC(AC128*G128,2)+TRUNC(AE128*G128,2)+TRUNC(AG128*G128,2)+TRUNC(AI128*G128,2))),TRUNC(AI128*G128,2)))))</f>
        <v>0</v>
      </c>
      <c r="AK128" s="369">
        <f>TRUNC(Q128*(1+R128), 2)</f>
        <v>11.03</v>
      </c>
      <c r="AL128" s="369">
        <f>TRUNC(G128*TRUNC(AK128, 2), 2)</f>
        <v>0</v>
      </c>
    </row>
    <row r="129" spans="1:38" ht="25.5" x14ac:dyDescent="0.2">
      <c r="A129" s="368" t="s">
        <v>523</v>
      </c>
      <c r="B129" s="367" t="s">
        <v>287</v>
      </c>
      <c r="C129" s="367" t="s">
        <v>393</v>
      </c>
      <c r="D129" s="367" t="s">
        <v>1289</v>
      </c>
      <c r="E129" s="366" t="s">
        <v>43</v>
      </c>
      <c r="F129" s="365" t="s">
        <v>11</v>
      </c>
      <c r="G129" s="365"/>
      <c r="H129" s="363">
        <v>7.73</v>
      </c>
      <c r="I129" s="363">
        <v>3.21</v>
      </c>
      <c r="J129" s="363">
        <v>3.21</v>
      </c>
      <c r="K129" s="363">
        <v>0</v>
      </c>
      <c r="L129" s="363">
        <v>0</v>
      </c>
      <c r="M129" s="363">
        <v>0</v>
      </c>
      <c r="N129" s="363">
        <v>0</v>
      </c>
      <c r="O129" s="363">
        <v>0</v>
      </c>
      <c r="P129" s="363">
        <v>0</v>
      </c>
      <c r="Q129" s="363">
        <f>TRUNC(H129 + N129 + K129 + J129 + P129 + M129 + L129 + O129, 2)</f>
        <v>10.94</v>
      </c>
      <c r="R129" s="364"/>
      <c r="S129" s="363">
        <f>IF(H129*(1+R129)=0,0,IF((TRUNC(AK129,2)-(TRUNC(H129*(1+R129),2)+TRUNC(J129*(1+R129),2)+TRUNC(K129*(1+R129),2)+TRUNC(L129*(1+R129),2)+TRUNC(M129*(1+R129),2)+TRUNC(N129*(1+R129),2)+TRUNC(O129*(1+R129),2)+TRUNC(P129*(1+R129),2)))=0,TRUNC(H129*(1+R129),2),IF((TRUNC(TRUNC(H129*(1+R129),2),2)+(TRUNC(AK129,2)-(TRUNC(H129*(1+R129),2)+TRUNC(J129*(1+R129),2)+TRUNC(K129*(1+R129),2)+TRUNC(L129*(1+R129),2)+TRUNC(M129*(1+R129),2)+TRUNC(N129*(1+R129),2)+TRUNC(O129*(1+R129),2)+TRUNC(P129*(1+R129),2))))&lt;=0,TRUNC(H129*(1+R129),2),IF(AND(IF(AND(H129*(1+R129)&lt;&gt;0,(TRUNC(H129*(1+R129),2)+(TRUNC(AK129,2)-(TRUNC(H129*(1+R129),2)+TRUNC(J129*(1+R129),2)+TRUNC(K129*(1+R129),2)+TRUNC(L129*(1+R129),2)+TRUNC(M129*(1+R129),2)+TRUNC(N129*(1+R129),2)+TRUNC(O129*(1+R129),2)+TRUNC(P129*(1+R129),2))))&gt;=0),ABS((H129*(1+R129)-(TRUNC(H129*(1+R129),2)+(TRUNC(AK129,2)-(TRUNC(H129*(1+R129),2)+TRUNC(J129*(1+R129),2)+TRUNC(K129*(1+R129),2)+TRUNC(L129*(1+R129),2)+TRUNC(M129*(1+R129),2)+TRUNC(N129*(1+R129),2)+TRUNC(O129*(1+R129),2)+TRUNC(P129*(1+R129),2)))))/H129*(1+R129))&lt;=ABS((H129*(1+R129)-(TRUNC(H129*(1+R129),2)+(TRUNC(AK129,2)-(TRUNC(H129*(1+R129),2)+TRUNC(J129*(1+R129),2)+TRUNC(K129*(1+R129),2)+TRUNC(L129*(1+R129),2)+TRUNC(M129*(1+R129),2)+TRUNC(N129*(1+R129),2)+TRUNC(O129*(1+R129),2)+TRUNC(P129*(1+R129),2)))))/H129*(1+R129)),TRUE),IF(AND(J129*(1+R129)&lt;&gt;0,(TRUNC(J129*(1+R129),2)+(TRUNC(AK129,2)-(TRUNC(H129*(1+R129),2)+TRUNC(J129*(1+R129),2)+TRUNC(K129*(1+R129),2)+TRUNC(L129*(1+R129),2)+TRUNC(M129*(1+R129),2)+TRUNC(N129*(1+R129),2)+TRUNC(O129*(1+R129),2)+TRUNC(P129*(1+R129),2))))&gt;=0),ABS((H129*(1+R129)-(TRUNC(H129*(1+R129),2)+(TRUNC(AK129,2)-(TRUNC(H129*(1+R129),2)+TRUNC(J129*(1+R129),2)+TRUNC(K129*(1+R129),2)+TRUNC(L129*(1+R129),2)+TRUNC(M129*(1+R129),2)+TRUNC(N129*(1+R129),2)+TRUNC(O129*(1+R129),2)+TRUNC(P129*(1+R129),2)))))/H129*(1+R129))&lt;=ABS((J129*(1+R129)-(TRUNC(J129*(1+R129),2)+(TRUNC(AK129,2)-(TRUNC(H129*(1+R129),2)+TRUNC(J129*(1+R129),2)+TRUNC(K129*(1+R129),2)+TRUNC(L129*(1+R129),2)+TRUNC(M129*(1+R129),2)+TRUNC(N129*(1+R129),2)+TRUNC(O129*(1+R129),2)+TRUNC(P129*(1+R129),2)))))/J129*(1+R129)),TRUE),IF(AND(K129*(1+R129)&lt;&gt;0,(TRUNC(K129*(1+R129),2)+(TRUNC(AK129,2)-(TRUNC(H129*(1+R129),2)+TRUNC(J129*(1+R129),2)+TRUNC(K129*(1+R129),2)+TRUNC(L129*(1+R129),2)+TRUNC(M129*(1+R129),2)+TRUNC(N129*(1+R129),2)+TRUNC(O129*(1+R129),2)+TRUNC(P129*(1+R129),2))))&gt;=0),ABS((H129*(1+R129)-(TRUNC(H129*(1+R129),2)+(TRUNC(AK129,2)-(TRUNC(H129*(1+R129),2)+TRUNC(J129*(1+R129),2)+TRUNC(K129*(1+R129),2)+TRUNC(L129*(1+R129),2)+TRUNC(M129*(1+R129),2)+TRUNC(N129*(1+R129),2)+TRUNC(O129*(1+R129),2)+TRUNC(P129*(1+R129),2)))))/H129*(1+R129))&lt;=ABS((K129*(1+R129)-(TRUNC(K129*(1+R129),2)+(TRUNC(AK129,2)-(TRUNC(H129*(1+R129),2)+TRUNC(J129*(1+R129),2)+TRUNC(K129*(1+R129),2)+TRUNC(L129*(1+R129),2)+TRUNC(M129*(1+R129),2)+TRUNC(N129*(1+R129),2)+TRUNC(O129*(1+R129),2)+TRUNC(P129*(1+R129),2)))))/K129*(1+R129)),TRUE),IF(AND(L129*(1+R129)&lt;&gt;0,(TRUNC(L129*(1+R129),2)+(TRUNC(AK129,2)-(TRUNC(H129*(1+R129),2)+TRUNC(J129*(1+R129),2)+TRUNC(K129*(1+R129),2)+TRUNC(L129*(1+R129),2)+TRUNC(M129*(1+R129),2)+TRUNC(N129*(1+R129),2)+TRUNC(O129*(1+R129),2)+TRUNC(P129*(1+R129),2))))&gt;=0),ABS((H129*(1+R129)-(TRUNC(H129*(1+R129),2)+(TRUNC(AK129,2)-(TRUNC(H129*(1+R129),2)+TRUNC(J129*(1+R129),2)+TRUNC(K129*(1+R129),2)+TRUNC(L129*(1+R129),2)+TRUNC(M129*(1+R129),2)+TRUNC(N129*(1+R129),2)+TRUNC(O129*(1+R129),2)+TRUNC(P129*(1+R129),2)))))/H129*(1+R129))&lt;=ABS((L129*(1+R129)-(TRUNC(L129*(1+R129),2)+(TRUNC(AK129,2)-(TRUNC(H129*(1+R129),2)+TRUNC(J129*(1+R129),2)+TRUNC(K129*(1+R129),2)+TRUNC(L129*(1+R129),2)+TRUNC(M129*(1+R129),2)+TRUNC(N129*(1+R129),2)+TRUNC(O129*(1+R129),2)+TRUNC(P129*(1+R129),2)))))/L129*(1+R129)),TRUE),IF(AND(M129*(1+R129)&lt;&gt;0,(TRUNC(M129*(1+R129),2)+(TRUNC(AK129,2)-(TRUNC(H129*(1+R129),2)+TRUNC(J129*(1+R129),2)+TRUNC(K129*(1+R129),2)+TRUNC(L129*(1+R129),2)+TRUNC(M129*(1+R129),2)+TRUNC(N129*(1+R129),2)+TRUNC(O129*(1+R129),2)+TRUNC(P129*(1+R129),2))))&gt;=0),ABS((H129*(1+R129)-(TRUNC(H129*(1+R129),2)+(TRUNC(AK129,2)-(TRUNC(H129*(1+R129),2)+TRUNC(J129*(1+R129),2)+TRUNC(K129*(1+R129),2)+TRUNC(L129*(1+R129),2)+TRUNC(M129*(1+R129),2)+TRUNC(N129*(1+R129),2)+TRUNC(O129*(1+R129),2)+TRUNC(P129*(1+R129),2)))))/H129*(1+R129))&lt;=ABS((M129*(1+R129)-(TRUNC(M129*(1+R129),2)+(TRUNC(AK129,2)-(TRUNC(H129*(1+R129),2)+TRUNC(J129*(1+R129),2)+TRUNC(K129*(1+R129),2)+TRUNC(L129*(1+R129),2)+TRUNC(M129*(1+R129),2)+TRUNC(N129*(1+R129),2)+TRUNC(O129*(1+R129),2)+TRUNC(P129*(1+R129),2)))))/M129*(1+R129)),TRUE),IF(AND(N129*(1+R129)&lt;&gt;0,(TRUNC(N129*(1+R129),2)+(TRUNC(AK129,2)-(TRUNC(H129*(1+R129),2)+TRUNC(J129*(1+R129),2)+TRUNC(K129*(1+R129),2)+TRUNC(L129*(1+R129),2)+TRUNC(M129*(1+R129),2)+TRUNC(N129*(1+R129),2)+TRUNC(O129*(1+R129),2)+TRUNC(P129*(1+R129),2))))&gt;=0),ABS((H129*(1+R129)-(TRUNC(H129*(1+R129),2)+(TRUNC(AK129,2)-(TRUNC(H129*(1+R129),2)+TRUNC(J129*(1+R129),2)+TRUNC(K129*(1+R129),2)+TRUNC(L129*(1+R129),2)+TRUNC(M129*(1+R129),2)+TRUNC(N129*(1+R129),2)+TRUNC(O129*(1+R129),2)+TRUNC(P129*(1+R129),2)))))/H129*(1+R129))&lt;=ABS((N129*(1+R129)-(TRUNC(N129*(1+R129),2)+(TRUNC(AK129,2)-(TRUNC(H129*(1+R129),2)+TRUNC(J129*(1+R129),2)+TRUNC(K129*(1+R129),2)+TRUNC(L129*(1+R129),2)+TRUNC(M129*(1+R129),2)+TRUNC(N129*(1+R129),2)+TRUNC(O129*(1+R129),2)+TRUNC(P129*(1+R129),2)))))/N129*(1+R129)),TRUE),IF(AND(O129*(1+R129)&lt;&gt;0,(TRUNC(O129*(1+R129),2)+(TRUNC(AK129,2)-(TRUNC(H129*(1+R129),2)+TRUNC(J129*(1+R129),2)+TRUNC(K129*(1+R129),2)+TRUNC(L129*(1+R129),2)+TRUNC(M129*(1+R129),2)+TRUNC(N129*(1+R129),2)+TRUNC(O129*(1+R129),2)+TRUNC(P129*(1+R129),2))))&gt;=0),ABS((H129*(1+R129)-(TRUNC(H129*(1+R129),2)+(TRUNC(AK129,2)-(TRUNC(H129*(1+R129),2)+TRUNC(J129*(1+R129),2)+TRUNC(K129*(1+R129),2)+TRUNC(L129*(1+R129),2)+TRUNC(M129*(1+R129),2)+TRUNC(N129*(1+R129),2)+TRUNC(O129*(1+R129),2)+TRUNC(P129*(1+R129),2)))))/H129*(1+R129))&lt;=ABS((O129*(1+R129)-(TRUNC(O129*(1+R129),2)+(TRUNC(AK129,2)-(TRUNC(H129*(1+R129),2)+TRUNC(J129*(1+R129),2)+TRUNC(K129*(1+R129),2)+TRUNC(L129*(1+R129),2)+TRUNC(M129*(1+R129),2)+TRUNC(N129*(1+R129),2)+TRUNC(O129*(1+R129),2)+TRUNC(P129*(1+R129),2)))))/O129*(1+R129)),TRUE),IF(AND(P129*(1+R129)&lt;&gt;0,(TRUNC(P129*(1+R129),2)+(TRUNC(AK129,2)-(TRUNC(H129*(1+R129),2)+TRUNC(J129*(1+R129),2)+TRUNC(K129*(1+R129),2)+TRUNC(L129*(1+R129),2)+TRUNC(M129*(1+R129),2)+TRUNC(N129*(1+R129),2)+TRUNC(O129*(1+R129),2)+TRUNC(P129*(1+R129),2))))&gt;=0),ABS((H129*(1+R129)-(TRUNC(H129*(1+R129),2)+(TRUNC(AK129,2)-(TRUNC(H129*(1+R129),2)+TRUNC(J129*(1+R129),2)+TRUNC(K129*(1+R129),2)+TRUNC(L129*(1+R129),2)+TRUNC(M129*(1+R129),2)+TRUNC(N129*(1+R129),2)+TRUNC(O129*(1+R129),2)+TRUNC(P129*(1+R129),2)))))/H129*(1+R129))&lt;=ABS((P129*(1+R129)-(TRUNC(P129*(1+R129),2)+(TRUNC(AK129,2)-(TRUNC(H129*(1+R129),2)+TRUNC(J129*(1+R129),2)+TRUNC(K129*(1+R129),2)+TRUNC(L129*(1+R129),2)+TRUNC(M129*(1+R129),2)+TRUNC(N129*(1+R129),2)+TRUNC(O129*(1+R129),2)+TRUNC(P129*(1+R129),2)))))/P129*(1+R129)),TRUE)),TRUNC(H129*(1+R129),2)+(TRUNC(AK129,2)-(TRUNC(H129*(1+R129),2)+TRUNC(J129*(1+R129),2)+TRUNC(K129*(1+R129),2)+TRUNC(L129*(1+R129),2)+TRUNC(M129*(1+R129),2)+TRUNC(N129*(1+R129),2)+TRUNC(O129*(1+R129),2)+TRUNC(P129*(1+R129),2))),TRUNC(H129*(1+R129),2)))))</f>
        <v>7.7299999999999986</v>
      </c>
      <c r="T129" s="363">
        <f>IF(S129*G129=0,0,IF((TRUNC(AL129,2)-(TRUNC(S129*G129,2)+TRUNC(W129*G129,2)+TRUNC(Y129*G129,2)+TRUNC(AA129*G129,2)+TRUNC(AC129*G129,2)+TRUNC(AE129*G129,2)+TRUNC(AG129*G129,2)+TRUNC(AI129*G129,2)))=0,TRUNC(S129*G129,2),IF((TRUNC(TRUNC(S129*G129,2),2)+(TRUNC(AL129,2)-(TRUNC(S129*G129,2)+TRUNC(W129*G129,2)+TRUNC(Y129*G129,2)+TRUNC(AA129*G129,2)+TRUNC(AC129*G129,2)+TRUNC(AE129*G129,2)+TRUNC(AG129*G129,2)+TRUNC(AI129*G129,2))))&lt;=0,TRUNC(S129*G129,2),IF(AND(IF(AND(S129*G129&lt;&gt;0,(TRUNC(S129*G129,2)+(TRUNC(AL129,2)-(TRUNC(S129*G129,2)+TRUNC(W129*G129,2)+TRUNC(Y129*G129,2)+TRUNC(AA129*G129,2)+TRUNC(AC129*G129,2)+TRUNC(AE129*G129,2)+TRUNC(AG129*G129,2)+TRUNC(AI129*G129,2))))&gt;=0),ABS((S129*G129-(TRUNC(S129*G129,2)+(TRUNC(AL129,2)-(TRUNC(S129*G129,2)+TRUNC(W129*G129,2)+TRUNC(Y129*G129,2)+TRUNC(AA129*G129,2)+TRUNC(AC129*G129,2)+TRUNC(AE129*G129,2)+TRUNC(AG129*G129,2)+TRUNC(AI129*G129,2)))))/S129*G129)&lt;=ABS((S129*G129-(TRUNC(S129*G129,2)+(TRUNC(AL129,2)-(TRUNC(S129*G129,2)+TRUNC(W129*G129,2)+TRUNC(Y129*G129,2)+TRUNC(AA129*G129,2)+TRUNC(AC129*G129,2)+TRUNC(AE129*G129,2)+TRUNC(AG129*G129,2)+TRUNC(AI129*G129,2)))))/S129*G129),TRUE),IF(AND(W129*G129&lt;&gt;0,(TRUNC(W129*G129,2)+(TRUNC(AL129,2)-(TRUNC(S129*G129,2)+TRUNC(W129*G129,2)+TRUNC(Y129*G129,2)+TRUNC(AA129*G129,2)+TRUNC(AC129*G129,2)+TRUNC(AE129*G129,2)+TRUNC(AG129*G129,2)+TRUNC(AI129*G129,2))))&gt;=0),ABS((S129*G129-(TRUNC(S129*G129,2)+(TRUNC(AL129,2)-(TRUNC(S129*G129,2)+TRUNC(W129*G129,2)+TRUNC(Y129*G129,2)+TRUNC(AA129*G129,2)+TRUNC(AC129*G129,2)+TRUNC(AE129*G129,2)+TRUNC(AG129*G129,2)+TRUNC(AI129*G129,2)))))/S129*G129)&lt;=ABS((W129*G129-(TRUNC(W129*G129,2)+(TRUNC(AL129,2)-(TRUNC(S129*G129,2)+TRUNC(W129*G129,2)+TRUNC(Y129*G129,2)+TRUNC(AA129*G129,2)+TRUNC(AC129*G129,2)+TRUNC(AE129*G129,2)+TRUNC(AG129*G129,2)+TRUNC(AI129*G129,2)))))/W129*G129),TRUE),IF(AND(Y129*G129&lt;&gt;0,(TRUNC(Y129*G129,2)+(TRUNC(AL129,2)-(TRUNC(S129*G129,2)+TRUNC(W129*G129,2)+TRUNC(Y129*G129,2)+TRUNC(AA129*G129,2)+TRUNC(AC129*G129,2)+TRUNC(AE129*G129,2)+TRUNC(AG129*G129,2)+TRUNC(AI129*G129,2))))&gt;=0),ABS((S129*G129-(TRUNC(S129*G129,2)+(TRUNC(AL129,2)-(TRUNC(S129*G129,2)+TRUNC(W129*G129,2)+TRUNC(Y129*G129,2)+TRUNC(AA129*G129,2)+TRUNC(AC129*G129,2)+TRUNC(AE129*G129,2)+TRUNC(AG129*G129,2)+TRUNC(AI129*G129,2)))))/S129*G129)&lt;=ABS((Y129*G129-(TRUNC(Y129*G129,2)+(TRUNC(AL129,2)-(TRUNC(S129*G129,2)+TRUNC(W129*G129,2)+TRUNC(Y129*G129,2)+TRUNC(AA129*G129,2)+TRUNC(AC129*G129,2)+TRUNC(AE129*G129,2)+TRUNC(AG129*G129,2)+TRUNC(AI129*G129,2)))))/Y129*G129),TRUE),IF(AND(AA129*G129&lt;&gt;0,(TRUNC(AA129*G129,2)+(TRUNC(AL129,2)-(TRUNC(S129*G129,2)+TRUNC(W129*G129,2)+TRUNC(Y129*G129,2)+TRUNC(AA129*G129,2)+TRUNC(AC129*G129,2)+TRUNC(AE129*G129,2)+TRUNC(AG129*G129,2)+TRUNC(AI129*G129,2))))&gt;=0),ABS((S129*G129-(TRUNC(S129*G129,2)+(TRUNC(AL129,2)-(TRUNC(S129*G129,2)+TRUNC(W129*G129,2)+TRUNC(Y129*G129,2)+TRUNC(AA129*G129,2)+TRUNC(AC129*G129,2)+TRUNC(AE129*G129,2)+TRUNC(AG129*G129,2)+TRUNC(AI129*G129,2)))))/S129*G129)&lt;=ABS((AA129*G129-(TRUNC(AA129*G129,2)+(TRUNC(AL129,2)-(TRUNC(S129*G129,2)+TRUNC(W129*G129,2)+TRUNC(Y129*G129,2)+TRUNC(AA129*G129,2)+TRUNC(AC129*G129,2)+TRUNC(AE129*G129,2)+TRUNC(AG129*G129,2)+TRUNC(AI129*G129,2)))))/AA129*G129),TRUE),IF(AND(AC129*G129&lt;&gt;0,(TRUNC(AC129*G129,2)+(TRUNC(AL129,2)-(TRUNC(S129*G129,2)+TRUNC(W129*G129,2)+TRUNC(Y129*G129,2)+TRUNC(AA129*G129,2)+TRUNC(AC129*G129,2)+TRUNC(AE129*G129,2)+TRUNC(AG129*G129,2)+TRUNC(AI129*G129,2))))&gt;=0),ABS((S129*G129-(TRUNC(S129*G129,2)+(TRUNC(AL129,2)-(TRUNC(S129*G129,2)+TRUNC(W129*G129,2)+TRUNC(Y129*G129,2)+TRUNC(AA129*G129,2)+TRUNC(AC129*G129,2)+TRUNC(AE129*G129,2)+TRUNC(AG129*G129,2)+TRUNC(AI129*G129,2)))))/S129*G129)&lt;=ABS((AC129*G129-(TRUNC(AC129*G129,2)+(TRUNC(AL129,2)-(TRUNC(S129*G129,2)+TRUNC(W129*G129,2)+TRUNC(Y129*G129,2)+TRUNC(AA129*G129,2)+TRUNC(AC129*G129,2)+TRUNC(AE129*G129,2)+TRUNC(AG129*G129,2)+TRUNC(AI129*G129,2)))))/AC129*G129),TRUE),IF(AND(AE129*G129&lt;&gt;0,(TRUNC(AE129*G129,2)+(TRUNC(AL129,2)-(TRUNC(S129*G129,2)+TRUNC(W129*G129,2)+TRUNC(Y129*G129,2)+TRUNC(AA129*G129,2)+TRUNC(AC129*G129,2)+TRUNC(AE129*G129,2)+TRUNC(AG129*G129,2)+TRUNC(AI129*G129,2))))&gt;=0),ABS((S129*G129-(TRUNC(S129*G129,2)+(TRUNC(AL129,2)-(TRUNC(S129*G129,2)+TRUNC(W129*G129,2)+TRUNC(Y129*G129,2)+TRUNC(AA129*G129,2)+TRUNC(AC129*G129,2)+TRUNC(AE129*G129,2)+TRUNC(AG129*G129,2)+TRUNC(AI129*G129,2)))))/S129*G129)&lt;=ABS((AE129*G129-(TRUNC(AE129*G129,2)+(TRUNC(AL129,2)-(TRUNC(S129*G129,2)+TRUNC(W129*G129,2)+TRUNC(Y129*G129,2)+TRUNC(AA129*G129,2)+TRUNC(AC129*G129,2)+TRUNC(AE129*G129,2)+TRUNC(AG129*G129,2)+TRUNC(AI129*G129,2)))))/AE129*G129),TRUE),IF(AND(AG129*G129&lt;&gt;0,(TRUNC(AG129*G129,2)+(TRUNC(AL129,2)-(TRUNC(S129*G129,2)+TRUNC(W129*G129,2)+TRUNC(Y129*G129,2)+TRUNC(AA129*G129,2)+TRUNC(AC129*G129,2)+TRUNC(AE129*G129,2)+TRUNC(AG129*G129,2)+TRUNC(AI129*G129,2))))&gt;=0),ABS((S129*G129-(TRUNC(S129*G129,2)+(TRUNC(AL129,2)-(TRUNC(S129*G129,2)+TRUNC(W129*G129,2)+TRUNC(Y129*G129,2)+TRUNC(AA129*G129,2)+TRUNC(AC129*G129,2)+TRUNC(AE129*G129,2)+TRUNC(AG129*G129,2)+TRUNC(AI129*G129,2)))))/S129*G129)&lt;=ABS((AG129*G129-(TRUNC(AG129*G129,2)+(TRUNC(AL129,2)-(TRUNC(S129*G129,2)+TRUNC(W129*G129,2)+TRUNC(Y129*G129,2)+TRUNC(AA129*G129,2)+TRUNC(AC129*G129,2)+TRUNC(AE129*G129,2)+TRUNC(AG129*G129,2)+TRUNC(AI129*G129,2)))))/AG129*G129),TRUE),IF(AND(AI129*G129&lt;&gt;0,(TRUNC(AI129*G129,2)+(TRUNC(AL129,2)-(TRUNC(S129*G129,2)+TRUNC(W129*G129,2)+TRUNC(Y129*G129,2)+TRUNC(AA129*G129,2)+TRUNC(AC129*G129,2)+TRUNC(AE129*G129,2)+TRUNC(AG129*G129,2)+TRUNC(AI129*G129,2))))&gt;=0),ABS((S129*G129-(TRUNC(S129*G129,2)+(TRUNC(AL129,2)-(TRUNC(S129*G129,2)+TRUNC(W129*G129,2)+TRUNC(Y129*G129,2)+TRUNC(AA129*G129,2)+TRUNC(AC129*G129,2)+TRUNC(AE129*G129,2)+TRUNC(AG129*G129,2)+TRUNC(AI129*G129,2)))))/S129*G129)&lt;=ABS((AI129*G129-(TRUNC(AI129*G129,2)+(TRUNC(AL129,2)-(TRUNC(S129*G129,2)+TRUNC(W129*G129,2)+TRUNC(Y129*G129,2)+TRUNC(AA129*G129,2)+TRUNC(AC129*G129,2)+TRUNC(AE129*G129,2)+TRUNC(AG129*G129,2)+TRUNC(AI129*G129,2)))))/AI129*G129),TRUE)),TRUNC(S129*G129,2)+(TRUNC(AL129,2)-(TRUNC(S129*G129,2)+TRUNC(W129*G129,2)+TRUNC(Y129*G129,2)+TRUNC(AA129*G129,2)+TRUNC(AC129*G129,2)+TRUNC(AE129*G129,2)+TRUNC(AG129*G129,2)+TRUNC(AI129*G129,2))),TRUNC(S129*G129,2)))))</f>
        <v>0</v>
      </c>
      <c r="U129" s="363">
        <f t="shared" si="107"/>
        <v>3.21</v>
      </c>
      <c r="V129" s="363">
        <f t="shared" si="107"/>
        <v>0</v>
      </c>
      <c r="W129" s="363">
        <f>IF(J129*(1+R129)=0,0,IF((TRUNC(AK129,2)-(TRUNC(H129*(1+R129),2)+TRUNC(J129*(1+R129),2)+TRUNC(K129*(1+R129),2)+TRUNC(L129*(1+R129),2)+TRUNC(M129*(1+R129),2)+TRUNC(N129*(1+R129),2)+TRUNC(O129*(1+R129),2)+TRUNC(P129*(1+R129),2)))=0,TRUNC(J129*(1+R129),2),IF((TRUNC(TRUNC(J129*(1+R129),2),2)+(TRUNC(AK129,2)-(TRUNC(H129*(1+R129),2)+TRUNC(J129*(1+R129),2)+TRUNC(K129*(1+R129),2)+TRUNC(L129*(1+R129),2)+TRUNC(M129*(1+R129),2)+TRUNC(N129*(1+R129),2)+TRUNC(O129*(1+R129),2)+TRUNC(P129*(1+R129),2))))&lt;=0,TRUNC(J129*(1+R129),2),IF(AND(IF(AND(H129*(1+R129)&lt;&gt;0,(TRUNC(H129*(1+R129),2)+(TRUNC(AK129,2)-(TRUNC(H129*(1+R129),2)+TRUNC(J129*(1+R129),2)+TRUNC(K129*(1+R129),2)+TRUNC(L129*(1+R129),2)+TRUNC(M129*(1+R129),2)+TRUNC(N129*(1+R129),2)+TRUNC(O129*(1+R129),2)+TRUNC(P129*(1+R129),2))))&gt;=0),ABS((J129*(1+R129)-(TRUNC(J129*(1+R129),2)+(TRUNC(AK129,2)-(TRUNC(H129*(1+R129),2)+TRUNC(J129*(1+R129),2)+TRUNC(K129*(1+R129),2)+TRUNC(L129*(1+R129),2)+TRUNC(M129*(1+R129),2)+TRUNC(N129*(1+R129),2)+TRUNC(O129*(1+R129),2)+TRUNC(P129*(1+R129),2)))))/J129*(1+R129))&lt;ABS((H129*(1+R129)-(TRUNC(H129*(1+R129),2)+(TRUNC(AK129,2)-(TRUNC(H129*(1+R129),2)+TRUNC(J129*(1+R129),2)+TRUNC(K129*(1+R129),2)+TRUNC(L129*(1+R129),2)+TRUNC(M129*(1+R129),2)+TRUNC(N129*(1+R129),2)+TRUNC(O129*(1+R129),2)+TRUNC(P129*(1+R129),2)))))/H129*(1+R129)),TRUE),IF(AND(J129*(1+R129)&lt;&gt;0,(TRUNC(J129*(1+R129),2)+(TRUNC(AK129,2)-(TRUNC(H129*(1+R129),2)+TRUNC(J129*(1+R129),2)+TRUNC(K129*(1+R129),2)+TRUNC(L129*(1+R129),2)+TRUNC(M129*(1+R129),2)+TRUNC(N129*(1+R129),2)+TRUNC(O129*(1+R129),2)+TRUNC(P129*(1+R129),2))))&gt;=0),ABS((J129*(1+R129)-(TRUNC(J129*(1+R129),2)+(TRUNC(AK129,2)-(TRUNC(H129*(1+R129),2)+TRUNC(J129*(1+R129),2)+TRUNC(K129*(1+R129),2)+TRUNC(L129*(1+R129),2)+TRUNC(M129*(1+R129),2)+TRUNC(N129*(1+R129),2)+TRUNC(O129*(1+R129),2)+TRUNC(P129*(1+R129),2)))))/J129*(1+R129))&lt;=ABS((J129*(1+R129)-(TRUNC(J129*(1+R129),2)+(TRUNC(AK129,2)-(TRUNC(H129*(1+R129),2)+TRUNC(J129*(1+R129),2)+TRUNC(K129*(1+R129),2)+TRUNC(L129*(1+R129),2)+TRUNC(M129*(1+R129),2)+TRUNC(N129*(1+R129),2)+TRUNC(O129*(1+R129),2)+TRUNC(P129*(1+R129),2)))))/J129*(1+R129)),TRUE),IF(AND(K129*(1+R129)&lt;&gt;0,(TRUNC(K129*(1+R129),2)+(TRUNC(AK129,2)-(TRUNC(H129*(1+R129),2)+TRUNC(J129*(1+R129),2)+TRUNC(K129*(1+R129),2)+TRUNC(L129*(1+R129),2)+TRUNC(M129*(1+R129),2)+TRUNC(N129*(1+R129),2)+TRUNC(O129*(1+R129),2)+TRUNC(P129*(1+R129),2))))&gt;=0),ABS((J129*(1+R129)-(TRUNC(J129*(1+R129),2)+(TRUNC(AK129,2)-(TRUNC(H129*(1+R129),2)+TRUNC(J129*(1+R129),2)+TRUNC(K129*(1+R129),2)+TRUNC(L129*(1+R129),2)+TRUNC(M129*(1+R129),2)+TRUNC(N129*(1+R129),2)+TRUNC(O129*(1+R129),2)+TRUNC(P129*(1+R129),2)))))/J129*(1+R129))&lt;=ABS((K129*(1+R129)-(TRUNC(K129*(1+R129),2)+(TRUNC(AK129,2)-(TRUNC(H129*(1+R129),2)+TRUNC(J129*(1+R129),2)+TRUNC(K129*(1+R129),2)+TRUNC(L129*(1+R129),2)+TRUNC(M129*(1+R129),2)+TRUNC(N129*(1+R129),2)+TRUNC(O129*(1+R129),2)+TRUNC(P129*(1+R129),2)))))/K129*(1+R129)),TRUE),IF(AND(L129*(1+R129)&lt;&gt;0,(TRUNC(L129*(1+R129),2)+(TRUNC(AK129,2)-(TRUNC(H129*(1+R129),2)+TRUNC(J129*(1+R129),2)+TRUNC(K129*(1+R129),2)+TRUNC(L129*(1+R129),2)+TRUNC(M129*(1+R129),2)+TRUNC(N129*(1+R129),2)+TRUNC(O129*(1+R129),2)+TRUNC(P129*(1+R129),2))))&gt;=0),ABS((J129*(1+R129)-(TRUNC(J129*(1+R129),2)+(TRUNC(AK129,2)-(TRUNC(H129*(1+R129),2)+TRUNC(J129*(1+R129),2)+TRUNC(K129*(1+R129),2)+TRUNC(L129*(1+R129),2)+TRUNC(M129*(1+R129),2)+TRUNC(N129*(1+R129),2)+TRUNC(O129*(1+R129),2)+TRUNC(P129*(1+R129),2)))))/J129*(1+R129))&lt;=ABS((L129*(1+R129)-(TRUNC(L129*(1+R129),2)+(TRUNC(AK129,2)-(TRUNC(H129*(1+R129),2)+TRUNC(J129*(1+R129),2)+TRUNC(K129*(1+R129),2)+TRUNC(L129*(1+R129),2)+TRUNC(M129*(1+R129),2)+TRUNC(N129*(1+R129),2)+TRUNC(O129*(1+R129),2)+TRUNC(P129*(1+R129),2)))))/L129*(1+R129)),TRUE),IF(AND(M129*(1+R129)&lt;&gt;0,(TRUNC(M129*(1+R129),2)+(TRUNC(AK129,2)-(TRUNC(H129*(1+R129),2)+TRUNC(J129*(1+R129),2)+TRUNC(K129*(1+R129),2)+TRUNC(L129*(1+R129),2)+TRUNC(M129*(1+R129),2)+TRUNC(N129*(1+R129),2)+TRUNC(O129*(1+R129),2)+TRUNC(P129*(1+R129),2))))&gt;=0),ABS((J129*(1+R129)-(TRUNC(J129*(1+R129),2)+(TRUNC(AK129,2)-(TRUNC(H129*(1+R129),2)+TRUNC(J129*(1+R129),2)+TRUNC(K129*(1+R129),2)+TRUNC(L129*(1+R129),2)+TRUNC(M129*(1+R129),2)+TRUNC(N129*(1+R129),2)+TRUNC(O129*(1+R129),2)+TRUNC(P129*(1+R129),2)))))/J129*(1+R129))&lt;=ABS((M129*(1+R129)-(TRUNC(M129*(1+R129),2)+(TRUNC(AK129,2)-(TRUNC(H129*(1+R129),2)+TRUNC(J129*(1+R129),2)+TRUNC(K129*(1+R129),2)+TRUNC(L129*(1+R129),2)+TRUNC(M129*(1+R129),2)+TRUNC(N129*(1+R129),2)+TRUNC(O129*(1+R129),2)+TRUNC(P129*(1+R129),2)))))/M129*(1+R129)),TRUE),IF(AND(N129*(1+R129)&lt;&gt;0,(TRUNC(N129*(1+R129),2)+(TRUNC(AK129,2)-(TRUNC(H129*(1+R129),2)+TRUNC(J129*(1+R129),2)+TRUNC(K129*(1+R129),2)+TRUNC(L129*(1+R129),2)+TRUNC(M129*(1+R129),2)+TRUNC(N129*(1+R129),2)+TRUNC(O129*(1+R129),2)+TRUNC(P129*(1+R129),2))))&gt;=0),ABS((J129*(1+R129)-(TRUNC(J129*(1+R129),2)+(TRUNC(AK129,2)-(TRUNC(H129*(1+R129),2)+TRUNC(J129*(1+R129),2)+TRUNC(K129*(1+R129),2)+TRUNC(L129*(1+R129),2)+TRUNC(M129*(1+R129),2)+TRUNC(N129*(1+R129),2)+TRUNC(O129*(1+R129),2)+TRUNC(P129*(1+R129),2)))))/J129*(1+R129))&lt;=ABS((N129*(1+R129)-(TRUNC(N129*(1+R129),2)+(TRUNC(AK129,2)-(TRUNC(H129*(1+R129),2)+TRUNC(J129*(1+R129),2)+TRUNC(K129*(1+R129),2)+TRUNC(L129*(1+R129),2)+TRUNC(M129*(1+R129),2)+TRUNC(N129*(1+R129),2)+TRUNC(O129*(1+R129),2)+TRUNC(P129*(1+R129),2)))))/N129*(1+R129)),TRUE),IF(AND(O129*(1+R129)&lt;&gt;0,(TRUNC(O129*(1+R129),2)+(TRUNC(AK129,2)-(TRUNC(H129*(1+R129),2)+TRUNC(J129*(1+R129),2)+TRUNC(K129*(1+R129),2)+TRUNC(L129*(1+R129),2)+TRUNC(M129*(1+R129),2)+TRUNC(N129*(1+R129),2)+TRUNC(O129*(1+R129),2)+TRUNC(P129*(1+R129),2))))&gt;=0),ABS((J129*(1+R129)-(TRUNC(J129*(1+R129),2)+(TRUNC(AK129,2)-(TRUNC(H129*(1+R129),2)+TRUNC(J129*(1+R129),2)+TRUNC(K129*(1+R129),2)+TRUNC(L129*(1+R129),2)+TRUNC(M129*(1+R129),2)+TRUNC(N129*(1+R129),2)+TRUNC(O129*(1+R129),2)+TRUNC(P129*(1+R129),2)))))/J129*(1+R129))&lt;=ABS((O129*(1+R129)-(TRUNC(O129*(1+R129),2)+(TRUNC(AK129,2)-(TRUNC(H129*(1+R129),2)+TRUNC(J129*(1+R129),2)+TRUNC(K129*(1+R129),2)+TRUNC(L129*(1+R129),2)+TRUNC(M129*(1+R129),2)+TRUNC(N129*(1+R129),2)+TRUNC(O129*(1+R129),2)+TRUNC(P129*(1+R129),2)))))/O129*(1+R129)),TRUE),IF(AND(P129*(1+R129)&lt;&gt;0,(TRUNC(P129*(1+R129),2)+(TRUNC(AK129,2)-(TRUNC(H129*(1+R129),2)+TRUNC(J129*(1+R129),2)+TRUNC(K129*(1+R129),2)+TRUNC(L129*(1+R129),2)+TRUNC(M129*(1+R129),2)+TRUNC(N129*(1+R129),2)+TRUNC(O129*(1+R129),2)+TRUNC(P129*(1+R129),2))))&gt;=0),ABS((J129*(1+R129)-(TRUNC(J129*(1+R129),2)+(TRUNC(AK129,2)-(TRUNC(H129*(1+R129),2)+TRUNC(J129*(1+R129),2)+TRUNC(K129*(1+R129),2)+TRUNC(L129*(1+R129),2)+TRUNC(M129*(1+R129),2)+TRUNC(N129*(1+R129),2)+TRUNC(O129*(1+R129),2)+TRUNC(P129*(1+R129),2)))))/J129*(1+R129))&lt;=ABS((P129*(1+R129)-(TRUNC(P129*(1+R129),2)+(TRUNC(AK129,2)-(TRUNC(H129*(1+R129),2)+TRUNC(J129*(1+R129),2)+TRUNC(K129*(1+R129),2)+TRUNC(L129*(1+R129),2)+TRUNC(M129*(1+R129),2)+TRUNC(N129*(1+R129),2)+TRUNC(O129*(1+R129),2)+TRUNC(P129*(1+R129),2)))))/P129*(1+R129)),TRUE)),TRUNC(J129*(1+R129),2)+(TRUNC(AK129,2)-(TRUNC(H129*(1+R129),2)+TRUNC(J129*(1+R129),2)+TRUNC(K129*(1+R129),2)+TRUNC(L129*(1+R129),2)+TRUNC(M129*(1+R129),2)+TRUNC(N129*(1+R129),2)+TRUNC(O129*(1+R129),2)+TRUNC(P129*(1+R129),2))),TRUNC(J129*(1+R129),2)))))</f>
        <v>3.21</v>
      </c>
      <c r="X129" s="363">
        <f>IF(W129*G129=0,0,IF((TRUNC(AL129,2)-(TRUNC(S129*G129,2)+TRUNC(W129*G129,2)+TRUNC(Y129*G129,2)+TRUNC(AA129*G129,2)+TRUNC(AC129*G129,2)+TRUNC(AE129*G129,2)+TRUNC(AG129*G129,2)+TRUNC(AI129*G129,2)))=0,TRUNC(W129*G129,2),IF((TRUNC(TRUNC(W129*G129,2),2)+(TRUNC(AL129,2)-(TRUNC(S129*G129,2)+TRUNC(W129*G129,2)+TRUNC(Y129*G129,2)+TRUNC(AA129*G129,2)+TRUNC(AC129*G129,2)+TRUNC(AE129*G129,2)+TRUNC(AG129*G129,2)+TRUNC(AI129*G129,2))))&lt;=0,TRUNC(W129*G129,2),IF(AND(IF(AND(S129*G129&lt;&gt;0,(TRUNC(S129*G129,2)+(TRUNC(AL129,2)-(TRUNC(S129*G129,2)+TRUNC(W129*G129,2)+TRUNC(Y129*G129,2)+TRUNC(AA129*G129,2)+TRUNC(AC129*G129,2)+TRUNC(AE129*G129,2)+TRUNC(AG129*G129,2)+TRUNC(AI129*G129,2))))&gt;=0),ABS((W129*G129-(TRUNC(W129*G129,2)+(TRUNC(AL129,2)-(TRUNC(S129*G129,2)+TRUNC(W129*G129,2)+TRUNC(Y129*G129,2)+TRUNC(AA129*G129,2)+TRUNC(AC129*G129,2)+TRUNC(AE129*G129,2)+TRUNC(AG129*G129,2)+TRUNC(AI129*G129,2)))))/W129*G129)&lt;ABS((S129*G129-(TRUNC(S129*G129,2)+(TRUNC(AL129,2)-(TRUNC(S129*G129,2)+TRUNC(W129*G129,2)+TRUNC(Y129*G129,2)+TRUNC(AA129*G129,2)+TRUNC(AC129*G129,2)+TRUNC(AE129*G129,2)+TRUNC(AG129*G129,2)+TRUNC(AI129*G129,2)))))/S129*G129),TRUE),IF(AND(W129*G129&lt;&gt;0,(TRUNC(W129*G129,2)+(TRUNC(AL129,2)-(TRUNC(S129*G129,2)+TRUNC(W129*G129,2)+TRUNC(Y129*G129,2)+TRUNC(AA129*G129,2)+TRUNC(AC129*G129,2)+TRUNC(AE129*G129,2)+TRUNC(AG129*G129,2)+TRUNC(AI129*G129,2))))&gt;=0),ABS((W129*G129-(TRUNC(W129*G129,2)+(TRUNC(AL129,2)-(TRUNC(S129*G129,2)+TRUNC(W129*G129,2)+TRUNC(Y129*G129,2)+TRUNC(AA129*G129,2)+TRUNC(AC129*G129,2)+TRUNC(AE129*G129,2)+TRUNC(AG129*G129,2)+TRUNC(AI129*G129,2)))))/W129*G129)&lt;=ABS((W129*G129-(TRUNC(W129*G129,2)+(TRUNC(AL129,2)-(TRUNC(S129*G129,2)+TRUNC(W129*G129,2)+TRUNC(Y129*G129,2)+TRUNC(AA129*G129,2)+TRUNC(AC129*G129,2)+TRUNC(AE129*G129,2)+TRUNC(AG129*G129,2)+TRUNC(AI129*G129,2)))))/W129*G129),TRUE),IF(AND(Y129*G129&lt;&gt;0,(TRUNC(Y129*G129,2)+(TRUNC(AL129,2)-(TRUNC(S129*G129,2)+TRUNC(W129*G129,2)+TRUNC(Y129*G129,2)+TRUNC(AA129*G129,2)+TRUNC(AC129*G129,2)+TRUNC(AE129*G129,2)+TRUNC(AG129*G129,2)+TRUNC(AI129*G129,2))))&gt;=0),ABS((W129*G129-(TRUNC(W129*G129,2)+(TRUNC(AL129,2)-(TRUNC(S129*G129,2)+TRUNC(W129*G129,2)+TRUNC(Y129*G129,2)+TRUNC(AA129*G129,2)+TRUNC(AC129*G129,2)+TRUNC(AE129*G129,2)+TRUNC(AG129*G129,2)+TRUNC(AI129*G129,2)))))/W129*G129)&lt;=ABS((Y129*G129-(TRUNC(Y129*G129,2)+(TRUNC(AL129,2)-(TRUNC(S129*G129,2)+TRUNC(W129*G129,2)+TRUNC(Y129*G129,2)+TRUNC(AA129*G129,2)+TRUNC(AC129*G129,2)+TRUNC(AE129*G129,2)+TRUNC(AG129*G129,2)+TRUNC(AI129*G129,2)))))/Y129*G129),TRUE),IF(AND(AA129*G129&lt;&gt;0,(TRUNC(AA129*G129,2)+(TRUNC(AL129,2)-(TRUNC(S129*G129,2)+TRUNC(W129*G129,2)+TRUNC(Y129*G129,2)+TRUNC(AA129*G129,2)+TRUNC(AC129*G129,2)+TRUNC(AE129*G129,2)+TRUNC(AG129*G129,2)+TRUNC(AI129*G129,2))))&gt;=0),ABS((W129*G129-(TRUNC(W129*G129,2)+(TRUNC(AL129,2)-(TRUNC(S129*G129,2)+TRUNC(W129*G129,2)+TRUNC(Y129*G129,2)+TRUNC(AA129*G129,2)+TRUNC(AC129*G129,2)+TRUNC(AE129*G129,2)+TRUNC(AG129*G129,2)+TRUNC(AI129*G129,2)))))/W129*G129)&lt;=ABS((AA129*G129-(TRUNC(AA129*G129,2)+(TRUNC(AL129,2)-(TRUNC(S129*G129,2)+TRUNC(W129*G129,2)+TRUNC(Y129*G129,2)+TRUNC(AA129*G129,2)+TRUNC(AC129*G129,2)+TRUNC(AE129*G129,2)+TRUNC(AG129*G129,2)+TRUNC(AI129*G129,2)))))/AA129*G129),TRUE),IF(AND(AC129*G129&lt;&gt;0,(TRUNC(AC129*G129,2)+(TRUNC(AL129,2)-(TRUNC(S129*G129,2)+TRUNC(W129*G129,2)+TRUNC(Y129*G129,2)+TRUNC(AA129*G129,2)+TRUNC(AC129*G129,2)+TRUNC(AE129*G129,2)+TRUNC(AG129*G129,2)+TRUNC(AI129*G129,2))))&gt;=0),ABS((W129*G129-(TRUNC(W129*G129,2)+(TRUNC(AL129,2)-(TRUNC(S129*G129,2)+TRUNC(W129*G129,2)+TRUNC(Y129*G129,2)+TRUNC(AA129*G129,2)+TRUNC(AC129*G129,2)+TRUNC(AE129*G129,2)+TRUNC(AG129*G129,2)+TRUNC(AI129*G129,2)))))/W129*G129)&lt;=ABS((AC129*G129-(TRUNC(AC129*G129,2)+(TRUNC(AL129,2)-(TRUNC(S129*G129,2)+TRUNC(W129*G129,2)+TRUNC(Y129*G129,2)+TRUNC(AA129*G129,2)+TRUNC(AC129*G129,2)+TRUNC(AE129*G129,2)+TRUNC(AG129*G129,2)+TRUNC(AI129*G129,2)))))/AC129*G129),TRUE),IF(AND(AE129*G129&lt;&gt;0,(TRUNC(AE129*G129,2)+(TRUNC(AL129,2)-(TRUNC(S129*G129,2)+TRUNC(W129*G129,2)+TRUNC(Y129*G129,2)+TRUNC(AA129*G129,2)+TRUNC(AC129*G129,2)+TRUNC(AE129*G129,2)+TRUNC(AG129*G129,2)+TRUNC(AI129*G129,2))))&gt;=0),ABS((W129*G129-(TRUNC(W129*G129,2)+(TRUNC(AL129,2)-(TRUNC(S129*G129,2)+TRUNC(W129*G129,2)+TRUNC(Y129*G129,2)+TRUNC(AA129*G129,2)+TRUNC(AC129*G129,2)+TRUNC(AE129*G129,2)+TRUNC(AG129*G129,2)+TRUNC(AI129*G129,2)))))/W129*G129)&lt;=ABS((AE129*G129-(TRUNC(AE129*G129,2)+(TRUNC(AL129,2)-(TRUNC(S129*G129,2)+TRUNC(W129*G129,2)+TRUNC(Y129*G129,2)+TRUNC(AA129*G129,2)+TRUNC(AC129*G129,2)+TRUNC(AE129*G129,2)+TRUNC(AG129*G129,2)+TRUNC(AI129*G129,2)))))/AE129*G129),TRUE),IF(AND(AG129*G129&lt;&gt;0,(TRUNC(AG129*G129,2)+(TRUNC(AL129,2)-(TRUNC(S129*G129,2)+TRUNC(W129*G129,2)+TRUNC(Y129*G129,2)+TRUNC(AA129*G129,2)+TRUNC(AC129*G129,2)+TRUNC(AE129*G129,2)+TRUNC(AG129*G129,2)+TRUNC(AI129*G129,2))))&gt;=0),ABS((W129*G129-(TRUNC(W129*G129,2)+(TRUNC(AL129,2)-(TRUNC(S129*G129,2)+TRUNC(W129*G129,2)+TRUNC(Y129*G129,2)+TRUNC(AA129*G129,2)+TRUNC(AC129*G129,2)+TRUNC(AE129*G129,2)+TRUNC(AG129*G129,2)+TRUNC(AI129*G129,2)))))/W129*G129)&lt;=ABS((AG129*G129-(TRUNC(AG129*G129,2)+(TRUNC(AL129,2)-(TRUNC(S129*G129,2)+TRUNC(W129*G129,2)+TRUNC(Y129*G129,2)+TRUNC(AA129*G129,2)+TRUNC(AC129*G129,2)+TRUNC(AE129*G129,2)+TRUNC(AG129*G129,2)+TRUNC(AI129*G129,2)))))/AG129*G129),TRUE),IF(AND(AI129*G129&lt;&gt;0,(TRUNC(AI129*G129,2)+(TRUNC(AL129,2)-(TRUNC(S129*G129,2)+TRUNC(W129*G129,2)+TRUNC(Y129*G129,2)+TRUNC(AA129*G129,2)+TRUNC(AC129*G129,2)+TRUNC(AE129*G129,2)+TRUNC(AG129*G129,2)+TRUNC(AI129*G129,2))))&gt;=0),ABS((W129*G129-(TRUNC(W129*G129,2)+(TRUNC(AL129,2)-(TRUNC(S129*G129,2)+TRUNC(W129*G129,2)+TRUNC(Y129*G129,2)+TRUNC(AA129*G129,2)+TRUNC(AC129*G129,2)+TRUNC(AE129*G129,2)+TRUNC(AG129*G129,2)+TRUNC(AI129*G129,2)))))/W129*G129)&lt;=ABS((AI129*G129-(TRUNC(AI129*G129,2)+(TRUNC(AL129,2)-(TRUNC(S129*G129,2)+TRUNC(W129*G129,2)+TRUNC(Y129*G129,2)+TRUNC(AA129*G129,2)+TRUNC(AC129*G129,2)+TRUNC(AE129*G129,2)+TRUNC(AG129*G129,2)+TRUNC(AI129*G129,2)))))/AI129*G129),TRUE)),TRUNC(W129*G129,2)+(TRUNC(AL129,2)-(TRUNC(S129*G129,2)+TRUNC(W129*G129,2)+TRUNC(Y129*G129,2)+TRUNC(AA129*G129,2)+TRUNC(AC129*G129,2)+TRUNC(AE129*G129,2)+TRUNC(AG129*G129,2)+TRUNC(AI129*G129,2))),TRUNC(W129*G129,2)))))</f>
        <v>0</v>
      </c>
      <c r="Y129" s="363">
        <f>IF(K129*(1+R129)=0,0,IF((TRUNC(AK129,2)-(TRUNC(H129*(1+R129),2)+TRUNC(J129*(1+R129),2)+TRUNC(K129*(1+R129),2)+TRUNC(L129*(1+R129),2)+TRUNC(M129*(1+R129),2)+TRUNC(N129*(1+R129),2)+TRUNC(O129*(1+R129),2)+TRUNC(P129*(1+R129),2)))=0,TRUNC(K129*(1+R129),2),IF((TRUNC(TRUNC(K129*(1+R129),2),2)+(TRUNC(AK129,2)-(TRUNC(H129*(1+R129),2)+TRUNC(J129*(1+R129),2)+TRUNC(K129*(1+R129),2)+TRUNC(L129*(1+R129),2)+TRUNC(M129*(1+R129),2)+TRUNC(N129*(1+R129),2)+TRUNC(O129*(1+R129),2)+TRUNC(P129*(1+R129),2))))&lt;=0,TRUNC(K129*(1+R129),2),IF(AND(IF(AND(H129*(1+R129)&lt;&gt;0,(TRUNC(H129*(1+R129),2)+(TRUNC(AK129,2)-(TRUNC(H129*(1+R129),2)+TRUNC(J129*(1+R129),2)+TRUNC(K129*(1+R129),2)+TRUNC(L129*(1+R129),2)+TRUNC(M129*(1+R129),2)+TRUNC(N129*(1+R129),2)+TRUNC(O129*(1+R129),2)+TRUNC(P129*(1+R129),2))))&gt;=0),ABS((K129*(1+R129)-(TRUNC(K129*(1+R129),2)+(TRUNC(AK129,2)-(TRUNC(H129*(1+R129),2)+TRUNC(J129*(1+R129),2)+TRUNC(K129*(1+R129),2)+TRUNC(L129*(1+R129),2)+TRUNC(M129*(1+R129),2)+TRUNC(N129*(1+R129),2)+TRUNC(O129*(1+R129),2)+TRUNC(P129*(1+R129),2)))))/K129*(1+R129))&lt;ABS((H129*(1+R129)-(TRUNC(H129*(1+R129),2)+(TRUNC(AK129,2)-(TRUNC(H129*(1+R129),2)+TRUNC(J129*(1+R129),2)+TRUNC(K129*(1+R129),2)+TRUNC(L129*(1+R129),2)+TRUNC(M129*(1+R129),2)+TRUNC(N129*(1+R129),2)+TRUNC(O129*(1+R129),2)+TRUNC(P129*(1+R129),2)))))/H129*(1+R129)),TRUE),IF(AND(J129*(1+R129)&lt;&gt;0,(TRUNC(J129*(1+R129),2)+(TRUNC(AK129,2)-(TRUNC(H129*(1+R129),2)+TRUNC(J129*(1+R129),2)+TRUNC(K129*(1+R129),2)+TRUNC(L129*(1+R129),2)+TRUNC(M129*(1+R129),2)+TRUNC(N129*(1+R129),2)+TRUNC(O129*(1+R129),2)+TRUNC(P129*(1+R129),2))))&gt;=0),ABS((K129*(1+R129)-(TRUNC(K129*(1+R129),2)+(TRUNC(AK129,2)-(TRUNC(H129*(1+R129),2)+TRUNC(J129*(1+R129),2)+TRUNC(K129*(1+R129),2)+TRUNC(L129*(1+R129),2)+TRUNC(M129*(1+R129),2)+TRUNC(N129*(1+R129),2)+TRUNC(O129*(1+R129),2)+TRUNC(P129*(1+R129),2)))))/K129*(1+R129))&lt;ABS((J129*(1+R129)-(TRUNC(J129*(1+R129),2)+(TRUNC(AK129,2)-(TRUNC(H129*(1+R129),2)+TRUNC(J129*(1+R129),2)+TRUNC(K129*(1+R129),2)+TRUNC(L129*(1+R129),2)+TRUNC(M129*(1+R129),2)+TRUNC(N129*(1+R129),2)+TRUNC(O129*(1+R129),2)+TRUNC(P129*(1+R129),2)))))/J129*(1+R129)),TRUE),IF(AND(K129*(1+R129)&lt;&gt;0,(TRUNC(K129*(1+R129),2)+(TRUNC(AK129,2)-(TRUNC(H129*(1+R129),2)+TRUNC(J129*(1+R129),2)+TRUNC(K129*(1+R129),2)+TRUNC(L129*(1+R129),2)+TRUNC(M129*(1+R129),2)+TRUNC(N129*(1+R129),2)+TRUNC(O129*(1+R129),2)+TRUNC(P129*(1+R129),2))))&gt;=0),ABS((K129*(1+R129)-(TRUNC(K129*(1+R129),2)+(TRUNC(AK129,2)-(TRUNC(H129*(1+R129),2)+TRUNC(J129*(1+R129),2)+TRUNC(K129*(1+R129),2)+TRUNC(L129*(1+R129),2)+TRUNC(M129*(1+R129),2)+TRUNC(N129*(1+R129),2)+TRUNC(O129*(1+R129),2)+TRUNC(P129*(1+R129),2)))))/K129*(1+R129))&lt;=ABS((K129*(1+R129)-(TRUNC(K129*(1+R129),2)+(TRUNC(AK129,2)-(TRUNC(H129*(1+R129),2)+TRUNC(J129*(1+R129),2)+TRUNC(K129*(1+R129),2)+TRUNC(L129*(1+R129),2)+TRUNC(M129*(1+R129),2)+TRUNC(N129*(1+R129),2)+TRUNC(O129*(1+R129),2)+TRUNC(P129*(1+R129),2)))))/K129*(1+R129)),TRUE),IF(AND(L129*(1+R129)&lt;&gt;0,(TRUNC(L129*(1+R129),2)+(TRUNC(AK129,2)-(TRUNC(H129*(1+R129),2)+TRUNC(J129*(1+R129),2)+TRUNC(K129*(1+R129),2)+TRUNC(L129*(1+R129),2)+TRUNC(M129*(1+R129),2)+TRUNC(N129*(1+R129),2)+TRUNC(O129*(1+R129),2)+TRUNC(P129*(1+R129),2))))&gt;=0),ABS((K129*(1+R129)-(TRUNC(K129*(1+R129),2)+(TRUNC(AK129,2)-(TRUNC(H129*(1+R129),2)+TRUNC(J129*(1+R129),2)+TRUNC(K129*(1+R129),2)+TRUNC(L129*(1+R129),2)+TRUNC(M129*(1+R129),2)+TRUNC(N129*(1+R129),2)+TRUNC(O129*(1+R129),2)+TRUNC(P129*(1+R129),2)))))/K129*(1+R129))&lt;=ABS((L129*(1+R129)-(TRUNC(L129*(1+R129),2)+(TRUNC(AK129,2)-(TRUNC(H129*(1+R129),2)+TRUNC(J129*(1+R129),2)+TRUNC(K129*(1+R129),2)+TRUNC(L129*(1+R129),2)+TRUNC(M129*(1+R129),2)+TRUNC(N129*(1+R129),2)+TRUNC(O129*(1+R129),2)+TRUNC(P129*(1+R129),2)))))/L129*(1+R129)),TRUE),IF(AND(M129*(1+R129)&lt;&gt;0,(TRUNC(M129*(1+R129),2)+(TRUNC(AK129,2)-(TRUNC(H129*(1+R129),2)+TRUNC(J129*(1+R129),2)+TRUNC(K129*(1+R129),2)+TRUNC(L129*(1+R129),2)+TRUNC(M129*(1+R129),2)+TRUNC(N129*(1+R129),2)+TRUNC(O129*(1+R129),2)+TRUNC(P129*(1+R129),2))))&gt;=0),ABS((K129*(1+R129)-(TRUNC(K129*(1+R129),2)+(TRUNC(AK129,2)-(TRUNC(H129*(1+R129),2)+TRUNC(J129*(1+R129),2)+TRUNC(K129*(1+R129),2)+TRUNC(L129*(1+R129),2)+TRUNC(M129*(1+R129),2)+TRUNC(N129*(1+R129),2)+TRUNC(O129*(1+R129),2)+TRUNC(P129*(1+R129),2)))))/K129*(1+R129))&lt;=ABS((M129*(1+R129)-(TRUNC(M129*(1+R129),2)+(TRUNC(AK129,2)-(TRUNC(H129*(1+R129),2)+TRUNC(J129*(1+R129),2)+TRUNC(K129*(1+R129),2)+TRUNC(L129*(1+R129),2)+TRUNC(M129*(1+R129),2)+TRUNC(N129*(1+R129),2)+TRUNC(O129*(1+R129),2)+TRUNC(P129*(1+R129),2)))))/M129*(1+R129)),TRUE),IF(AND(N129*(1+R129)&lt;&gt;0,(TRUNC(N129*(1+R129),2)+(TRUNC(AK129,2)-(TRUNC(H129*(1+R129),2)+TRUNC(J129*(1+R129),2)+TRUNC(K129*(1+R129),2)+TRUNC(L129*(1+R129),2)+TRUNC(M129*(1+R129),2)+TRUNC(N129*(1+R129),2)+TRUNC(O129*(1+R129),2)+TRUNC(P129*(1+R129),2))))&gt;=0),ABS((K129*(1+R129)-(TRUNC(K129*(1+R129),2)+(TRUNC(AK129,2)-(TRUNC(H129*(1+R129),2)+TRUNC(J129*(1+R129),2)+TRUNC(K129*(1+R129),2)+TRUNC(L129*(1+R129),2)+TRUNC(M129*(1+R129),2)+TRUNC(N129*(1+R129),2)+TRUNC(O129*(1+R129),2)+TRUNC(P129*(1+R129),2)))))/K129*(1+R129))&lt;=ABS((N129*(1+R129)-(TRUNC(N129*(1+R129),2)+(TRUNC(AK129,2)-(TRUNC(H129*(1+R129),2)+TRUNC(J129*(1+R129),2)+TRUNC(K129*(1+R129),2)+TRUNC(L129*(1+R129),2)+TRUNC(M129*(1+R129),2)+TRUNC(N129*(1+R129),2)+TRUNC(O129*(1+R129),2)+TRUNC(P129*(1+R129),2)))))/N129*(1+R129)),TRUE),IF(AND(O129*(1+R129)&lt;&gt;0,(TRUNC(O129*(1+R129),2)+(TRUNC(AK129,2)-(TRUNC(H129*(1+R129),2)+TRUNC(J129*(1+R129),2)+TRUNC(K129*(1+R129),2)+TRUNC(L129*(1+R129),2)+TRUNC(M129*(1+R129),2)+TRUNC(N129*(1+R129),2)+TRUNC(O129*(1+R129),2)+TRUNC(P129*(1+R129),2))))&gt;=0),ABS((K129*(1+R129)-(TRUNC(K129*(1+R129),2)+(TRUNC(AK129,2)-(TRUNC(H129*(1+R129),2)+TRUNC(J129*(1+R129),2)+TRUNC(K129*(1+R129),2)+TRUNC(L129*(1+R129),2)+TRUNC(M129*(1+R129),2)+TRUNC(N129*(1+R129),2)+TRUNC(O129*(1+R129),2)+TRUNC(P129*(1+R129),2)))))/K129*(1+R129))&lt;=ABS((O129*(1+R129)-(TRUNC(O129*(1+R129),2)+(TRUNC(AK129,2)-(TRUNC(H129*(1+R129),2)+TRUNC(J129*(1+R129),2)+TRUNC(K129*(1+R129),2)+TRUNC(L129*(1+R129),2)+TRUNC(M129*(1+R129),2)+TRUNC(N129*(1+R129),2)+TRUNC(O129*(1+R129),2)+TRUNC(P129*(1+R129),2)))))/O129*(1+R129)),TRUE),IF(AND(P129*(1+R129)&lt;&gt;0,(TRUNC(P129*(1+R129),2)+(TRUNC(AK129,2)-(TRUNC(H129*(1+R129),2)+TRUNC(J129*(1+R129),2)+TRUNC(K129*(1+R129),2)+TRUNC(L129*(1+R129),2)+TRUNC(M129*(1+R129),2)+TRUNC(N129*(1+R129),2)+TRUNC(O129*(1+R129),2)+TRUNC(P129*(1+R129),2))))&gt;=0),ABS((K129*(1+R129)-(TRUNC(K129*(1+R129),2)+(TRUNC(AK129,2)-(TRUNC(H129*(1+R129),2)+TRUNC(J129*(1+R129),2)+TRUNC(K129*(1+R129),2)+TRUNC(L129*(1+R129),2)+TRUNC(M129*(1+R129),2)+TRUNC(N129*(1+R129),2)+TRUNC(O129*(1+R129),2)+TRUNC(P129*(1+R129),2)))))/K129*(1+R129))&lt;=ABS((P129*(1+R129)-(TRUNC(P129*(1+R129),2)+(TRUNC(AK129,2)-(TRUNC(H129*(1+R129),2)+TRUNC(J129*(1+R129),2)+TRUNC(K129*(1+R129),2)+TRUNC(L129*(1+R129),2)+TRUNC(M129*(1+R129),2)+TRUNC(N129*(1+R129),2)+TRUNC(O129*(1+R129),2)+TRUNC(P129*(1+R129),2)))))/P129*(1+R129)),TRUE)),TRUNC(K129*(1+R129),2)+(TRUNC(AK129,2)-(TRUNC(H129*(1+R129),2)+TRUNC(J129*(1+R129),2)+TRUNC(K129*(1+R129),2)+TRUNC(L129*(1+R129),2)+TRUNC(M129*(1+R129),2)+TRUNC(N129*(1+R129),2)+TRUNC(O129*(1+R129),2)+TRUNC(P129*(1+R129),2))),TRUNC(K129*(1+R129),2)))))</f>
        <v>0</v>
      </c>
      <c r="Z129" s="363">
        <f>IF(Y129*G129=0,0,IF((TRUNC(AL129,2)-(TRUNC(S129*G129,2)+TRUNC(W129*G129,2)+TRUNC(Y129*G129,2)+TRUNC(AA129*G129,2)+TRUNC(AC129*G129,2)+TRUNC(AE129*G129,2)+TRUNC(AG129*G129,2)+TRUNC(AI129*G129,2)))=0,TRUNC(Y129*G129,2),IF((TRUNC(TRUNC(Y129*G129,2),2)+(TRUNC(AL129,2)-(TRUNC(S129*G129,2)+TRUNC(W129*G129,2)+TRUNC(Y129*G129,2)+TRUNC(AA129*G129,2)+TRUNC(AC129*G129,2)+TRUNC(AE129*G129,2)+TRUNC(AG129*G129,2)+TRUNC(AI129*G129,2))))&lt;=0,TRUNC(Y129*G129,2),IF(AND(IF(AND(S129*G129&lt;&gt;0,(TRUNC(S129*G129,2)+(TRUNC(AL129,2)-(TRUNC(S129*G129,2)+TRUNC(W129*G129,2)+TRUNC(Y129*G129,2)+TRUNC(AA129*G129,2)+TRUNC(AC129*G129,2)+TRUNC(AE129*G129,2)+TRUNC(AG129*G129,2)+TRUNC(AI129*G129,2))))&gt;=0),ABS((Y129*G129-(TRUNC(Y129*G129,2)+(TRUNC(AL129,2)-(TRUNC(S129*G129,2)+TRUNC(W129*G129,2)+TRUNC(Y129*G129,2)+TRUNC(AA129*G129,2)+TRUNC(AC129*G129,2)+TRUNC(AE129*G129,2)+TRUNC(AG129*G129,2)+TRUNC(AI129*G129,2)))))/Y129*G129)&lt;ABS((S129*G129-(TRUNC(S129*G129,2)+(TRUNC(AL129,2)-(TRUNC(S129*G129,2)+TRUNC(W129*G129,2)+TRUNC(Y129*G129,2)+TRUNC(AA129*G129,2)+TRUNC(AC129*G129,2)+TRUNC(AE129*G129,2)+TRUNC(AG129*G129,2)+TRUNC(AI129*G129,2)))))/S129*G129),TRUE),IF(AND(W129*G129&lt;&gt;0,(TRUNC(W129*G129,2)+(TRUNC(AL129,2)-(TRUNC(S129*G129,2)+TRUNC(W129*G129,2)+TRUNC(Y129*G129,2)+TRUNC(AA129*G129,2)+TRUNC(AC129*G129,2)+TRUNC(AE129*G129,2)+TRUNC(AG129*G129,2)+TRUNC(AI129*G129,2))))&gt;=0),ABS((Y129*G129-(TRUNC(Y129*G129,2)+(TRUNC(AL129,2)-(TRUNC(S129*G129,2)+TRUNC(W129*G129,2)+TRUNC(Y129*G129,2)+TRUNC(AA129*G129,2)+TRUNC(AC129*G129,2)+TRUNC(AE129*G129,2)+TRUNC(AG129*G129,2)+TRUNC(AI129*G129,2)))))/Y129*G129)&lt;ABS((W129*G129-(TRUNC(W129*G129,2)+(TRUNC(AL129,2)-(TRUNC(S129*G129,2)+TRUNC(W129*G129,2)+TRUNC(Y129*G129,2)+TRUNC(AA129*G129,2)+TRUNC(AC129*G129,2)+TRUNC(AE129*G129,2)+TRUNC(AG129*G129,2)+TRUNC(AI129*G129,2)))))/W129*G129),TRUE),IF(AND(Y129*G129&lt;&gt;0,(TRUNC(Y129*G129,2)+(TRUNC(AL129,2)-(TRUNC(S129*G129,2)+TRUNC(W129*G129,2)+TRUNC(Y129*G129,2)+TRUNC(AA129*G129,2)+TRUNC(AC129*G129,2)+TRUNC(AE129*G129,2)+TRUNC(AG129*G129,2)+TRUNC(AI129*G129,2))))&gt;=0),ABS((Y129*G129-(TRUNC(Y129*G129,2)+(TRUNC(AL129,2)-(TRUNC(S129*G129,2)+TRUNC(W129*G129,2)+TRUNC(Y129*G129,2)+TRUNC(AA129*G129,2)+TRUNC(AC129*G129,2)+TRUNC(AE129*G129,2)+TRUNC(AG129*G129,2)+TRUNC(AI129*G129,2)))))/Y129*G129)&lt;=ABS((Y129*G129-(TRUNC(Y129*G129,2)+(TRUNC(AL129,2)-(TRUNC(S129*G129,2)+TRUNC(W129*G129,2)+TRUNC(Y129*G129,2)+TRUNC(AA129*G129,2)+TRUNC(AC129*G129,2)+TRUNC(AE129*G129,2)+TRUNC(AG129*G129,2)+TRUNC(AI129*G129,2)))))/Y129*G129),TRUE),IF(AND(AA129*G129&lt;&gt;0,(TRUNC(AA129*G129,2)+(TRUNC(AL129,2)-(TRUNC(S129*G129,2)+TRUNC(W129*G129,2)+TRUNC(Y129*G129,2)+TRUNC(AA129*G129,2)+TRUNC(AC129*G129,2)+TRUNC(AE129*G129,2)+TRUNC(AG129*G129,2)+TRUNC(AI129*G129,2))))&gt;=0),ABS((Y129*G129-(TRUNC(Y129*G129,2)+(TRUNC(AL129,2)-(TRUNC(S129*G129,2)+TRUNC(W129*G129,2)+TRUNC(Y129*G129,2)+TRUNC(AA129*G129,2)+TRUNC(AC129*G129,2)+TRUNC(AE129*G129,2)+TRUNC(AG129*G129,2)+TRUNC(AI129*G129,2)))))/Y129*G129)&lt;=ABS((AA129*G129-(TRUNC(AA129*G129,2)+(TRUNC(AL129,2)-(TRUNC(S129*G129,2)+TRUNC(W129*G129,2)+TRUNC(Y129*G129,2)+TRUNC(AA129*G129,2)+TRUNC(AC129*G129,2)+TRUNC(AE129*G129,2)+TRUNC(AG129*G129,2)+TRUNC(AI129*G129,2)))))/AA129*G129),TRUE),IF(AND(AC129*G129&lt;&gt;0,(TRUNC(AC129*G129,2)+(TRUNC(AL129,2)-(TRUNC(S129*G129,2)+TRUNC(W129*G129,2)+TRUNC(Y129*G129,2)+TRUNC(AA129*G129,2)+TRUNC(AC129*G129,2)+TRUNC(AE129*G129,2)+TRUNC(AG129*G129,2)+TRUNC(AI129*G129,2))))&gt;=0),ABS((Y129*G129-(TRUNC(Y129*G129,2)+(TRUNC(AL129,2)-(TRUNC(S129*G129,2)+TRUNC(W129*G129,2)+TRUNC(Y129*G129,2)+TRUNC(AA129*G129,2)+TRUNC(AC129*G129,2)+TRUNC(AE129*G129,2)+TRUNC(AG129*G129,2)+TRUNC(AI129*G129,2)))))/Y129*G129)&lt;=ABS((AC129*G129-(TRUNC(AC129*G129,2)+(TRUNC(AL129,2)-(TRUNC(S129*G129,2)+TRUNC(W129*G129,2)+TRUNC(Y129*G129,2)+TRUNC(AA129*G129,2)+TRUNC(AC129*G129,2)+TRUNC(AE129*G129,2)+TRUNC(AG129*G129,2)+TRUNC(AI129*G129,2)))))/AC129*G129),TRUE),IF(AND(AE129*G129&lt;&gt;0,(TRUNC(AE129*G129,2)+(TRUNC(AL129,2)-(TRUNC(S129*G129,2)+TRUNC(W129*G129,2)+TRUNC(Y129*G129,2)+TRUNC(AA129*G129,2)+TRUNC(AC129*G129,2)+TRUNC(AE129*G129,2)+TRUNC(AG129*G129,2)+TRUNC(AI129*G129,2))))&gt;=0),ABS((Y129*G129-(TRUNC(Y129*G129,2)+(TRUNC(AL129,2)-(TRUNC(S129*G129,2)+TRUNC(W129*G129,2)+TRUNC(Y129*G129,2)+TRUNC(AA129*G129,2)+TRUNC(AC129*G129,2)+TRUNC(AE129*G129,2)+TRUNC(AG129*G129,2)+TRUNC(AI129*G129,2)))))/Y129*G129)&lt;=ABS((AE129*G129-(TRUNC(AE129*G129,2)+(TRUNC(AL129,2)-(TRUNC(S129*G129,2)+TRUNC(W129*G129,2)+TRUNC(Y129*G129,2)+TRUNC(AA129*G129,2)+TRUNC(AC129*G129,2)+TRUNC(AE129*G129,2)+TRUNC(AG129*G129,2)+TRUNC(AI129*G129,2)))))/AE129*G129),TRUE),IF(AND(AG129*G129&lt;&gt;0,(TRUNC(AG129*G129,2)+(TRUNC(AL129,2)-(TRUNC(S129*G129,2)+TRUNC(W129*G129,2)+TRUNC(Y129*G129,2)+TRUNC(AA129*G129,2)+TRUNC(AC129*G129,2)+TRUNC(AE129*G129,2)+TRUNC(AG129*G129,2)+TRUNC(AI129*G129,2))))&gt;=0),ABS((Y129*G129-(TRUNC(Y129*G129,2)+(TRUNC(AL129,2)-(TRUNC(S129*G129,2)+TRUNC(W129*G129,2)+TRUNC(Y129*G129,2)+TRUNC(AA129*G129,2)+TRUNC(AC129*G129,2)+TRUNC(AE129*G129,2)+TRUNC(AG129*G129,2)+TRUNC(AI129*G129,2)))))/Y129*G129)&lt;=ABS((AG129*G129-(TRUNC(AG129*G129,2)+(TRUNC(AL129,2)-(TRUNC(S129*G129,2)+TRUNC(W129*G129,2)+TRUNC(Y129*G129,2)+TRUNC(AA129*G129,2)+TRUNC(AC129*G129,2)+TRUNC(AE129*G129,2)+TRUNC(AG129*G129,2)+TRUNC(AI129*G129,2)))))/AG129*G129),TRUE),IF(AND(AI129*G129&lt;&gt;0,(TRUNC(AI129*G129,2)+(TRUNC(AL129,2)-(TRUNC(S129*G129,2)+TRUNC(W129*G129,2)+TRUNC(Y129*G129,2)+TRUNC(AA129*G129,2)+TRUNC(AC129*G129,2)+TRUNC(AE129*G129,2)+TRUNC(AG129*G129,2)+TRUNC(AI129*G129,2))))&gt;=0),ABS((Y129*G129-(TRUNC(Y129*G129,2)+(TRUNC(AL129,2)-(TRUNC(S129*G129,2)+TRUNC(W129*G129,2)+TRUNC(Y129*G129,2)+TRUNC(AA129*G129,2)+TRUNC(AC129*G129,2)+TRUNC(AE129*G129,2)+TRUNC(AG129*G129,2)+TRUNC(AI129*G129,2)))))/Y129*G129)&lt;=ABS((AI129*G129-(TRUNC(AI129*G129,2)+(TRUNC(AL129,2)-(TRUNC(S129*G129,2)+TRUNC(W129*G129,2)+TRUNC(Y129*G129,2)+TRUNC(AA129*G129,2)+TRUNC(AC129*G129,2)+TRUNC(AE129*G129,2)+TRUNC(AG129*G129,2)+TRUNC(AI129*G129,2)))))/AI129*G129),TRUE)),TRUNC(Y129*G129,2)+(TRUNC(AL129,2)-(TRUNC(S129*G129,2)+TRUNC(W129*G129,2)+TRUNC(Y129*G129,2)+TRUNC(AA129*G129,2)+TRUNC(AC129*G129,2)+TRUNC(AE129*G129,2)+TRUNC(AG129*G129,2)+TRUNC(AI129*G129,2))),TRUNC(Y129*G129,2)))))</f>
        <v>0</v>
      </c>
      <c r="AA129" s="363">
        <f>IF(L129*(1+R129)=0,0,IF((TRUNC(AK129,2)-(TRUNC(H129*(1+R129),2)+TRUNC(J129*(1+R129),2)+TRUNC(K129*(1+R129),2)+TRUNC(L129*(1+R129),2)+TRUNC(M129*(1+R129),2)+TRUNC(N129*(1+R129),2)+TRUNC(O129*(1+R129),2)+TRUNC(P129*(1+R129),2)))=0,TRUNC(L129*(1+R129),2),IF((TRUNC(TRUNC(L129*(1+R129),2),2)+(TRUNC(AK129,2)-(TRUNC(H129*(1+R129),2)+TRUNC(J129*(1+R129),2)+TRUNC(K129*(1+R129),2)+TRUNC(L129*(1+R129),2)+TRUNC(M129*(1+R129),2)+TRUNC(N129*(1+R129),2)+TRUNC(O129*(1+R129),2)+TRUNC(P129*(1+R129),2))))&lt;=0,TRUNC(L129*(1+R129),2),IF(AND(IF(AND(H129*(1+R129)&lt;&gt;0,(TRUNC(H129*(1+R129),2)+(TRUNC(AK129,2)-(TRUNC(H129*(1+R129),2)+TRUNC(J129*(1+R129),2)+TRUNC(K129*(1+R129),2)+TRUNC(L129*(1+R129),2)+TRUNC(M129*(1+R129),2)+TRUNC(N129*(1+R129),2)+TRUNC(O129*(1+R129),2)+TRUNC(P129*(1+R129),2))))&gt;=0),ABS((L129*(1+R129)-(TRUNC(L129*(1+R129),2)+(TRUNC(AK129,2)-(TRUNC(H129*(1+R129),2)+TRUNC(J129*(1+R129),2)+TRUNC(K129*(1+R129),2)+TRUNC(L129*(1+R129),2)+TRUNC(M129*(1+R129),2)+TRUNC(N129*(1+R129),2)+TRUNC(O129*(1+R129),2)+TRUNC(P129*(1+R129),2)))))/L129*(1+R129))&lt;ABS((H129*(1+R129)-(TRUNC(H129*(1+R129),2)+(TRUNC(AK129,2)-(TRUNC(H129*(1+R129),2)+TRUNC(J129*(1+R129),2)+TRUNC(K129*(1+R129),2)+TRUNC(L129*(1+R129),2)+TRUNC(M129*(1+R129),2)+TRUNC(N129*(1+R129),2)+TRUNC(O129*(1+R129),2)+TRUNC(P129*(1+R129),2)))))/H129*(1+R129)),TRUE),IF(AND(J129*(1+R129)&lt;&gt;0,(TRUNC(J129*(1+R129),2)+(TRUNC(AK129,2)-(TRUNC(H129*(1+R129),2)+TRUNC(J129*(1+R129),2)+TRUNC(K129*(1+R129),2)+TRUNC(L129*(1+R129),2)+TRUNC(M129*(1+R129),2)+TRUNC(N129*(1+R129),2)+TRUNC(O129*(1+R129),2)+TRUNC(P129*(1+R129),2))))&gt;=0),ABS((L129*(1+R129)-(TRUNC(L129*(1+R129),2)+(TRUNC(AK129,2)-(TRUNC(H129*(1+R129),2)+TRUNC(J129*(1+R129),2)+TRUNC(K129*(1+R129),2)+TRUNC(L129*(1+R129),2)+TRUNC(M129*(1+R129),2)+TRUNC(N129*(1+R129),2)+TRUNC(O129*(1+R129),2)+TRUNC(P129*(1+R129),2)))))/L129*(1+R129))&lt;ABS((J129*(1+R129)-(TRUNC(J129*(1+R129),2)+(TRUNC(AK129,2)-(TRUNC(H129*(1+R129),2)+TRUNC(J129*(1+R129),2)+TRUNC(K129*(1+R129),2)+TRUNC(L129*(1+R129),2)+TRUNC(M129*(1+R129),2)+TRUNC(N129*(1+R129),2)+TRUNC(O129*(1+R129),2)+TRUNC(P129*(1+R129),2)))))/J129*(1+R129)),TRUE),IF(AND(K129*(1+R129)&lt;&gt;0,(TRUNC(K129*(1+R129),2)+(TRUNC(AK129,2)-(TRUNC(H129*(1+R129),2)+TRUNC(J129*(1+R129),2)+TRUNC(K129*(1+R129),2)+TRUNC(L129*(1+R129),2)+TRUNC(M129*(1+R129),2)+TRUNC(N129*(1+R129),2)+TRUNC(O129*(1+R129),2)+TRUNC(P129*(1+R129),2))))&gt;=0),ABS((L129*(1+R129)-(TRUNC(L129*(1+R129),2)+(TRUNC(AK129,2)-(TRUNC(H129*(1+R129),2)+TRUNC(J129*(1+R129),2)+TRUNC(K129*(1+R129),2)+TRUNC(L129*(1+R129),2)+TRUNC(M129*(1+R129),2)+TRUNC(N129*(1+R129),2)+TRUNC(O129*(1+R129),2)+TRUNC(P129*(1+R129),2)))))/L129*(1+R129))&lt;ABS((K129*(1+R129)-(TRUNC(K129*(1+R129),2)+(TRUNC(AK129,2)-(TRUNC(H129*(1+R129),2)+TRUNC(J129*(1+R129),2)+TRUNC(K129*(1+R129),2)+TRUNC(L129*(1+R129),2)+TRUNC(M129*(1+R129),2)+TRUNC(N129*(1+R129),2)+TRUNC(O129*(1+R129),2)+TRUNC(P129*(1+R129),2)))))/K129*(1+R129)),TRUE),IF(AND(L129*(1+R129)&lt;&gt;0,(TRUNC(L129*(1+R129),2)+(TRUNC(AK129,2)-(TRUNC(H129*(1+R129),2)+TRUNC(J129*(1+R129),2)+TRUNC(K129*(1+R129),2)+TRUNC(L129*(1+R129),2)+TRUNC(M129*(1+R129),2)+TRUNC(N129*(1+R129),2)+TRUNC(O129*(1+R129),2)+TRUNC(P129*(1+R129),2))))&gt;=0),ABS((L129*(1+R129)-(TRUNC(L129*(1+R129),2)+(TRUNC(AK129,2)-(TRUNC(H129*(1+R129),2)+TRUNC(J129*(1+R129),2)+TRUNC(K129*(1+R129),2)+TRUNC(L129*(1+R129),2)+TRUNC(M129*(1+R129),2)+TRUNC(N129*(1+R129),2)+TRUNC(O129*(1+R129),2)+TRUNC(P129*(1+R129),2)))))/L129*(1+R129))&lt;=ABS((L129*(1+R129)-(TRUNC(L129*(1+R129),2)+(TRUNC(AK129,2)-(TRUNC(H129*(1+R129),2)+TRUNC(J129*(1+R129),2)+TRUNC(K129*(1+R129),2)+TRUNC(L129*(1+R129),2)+TRUNC(M129*(1+R129),2)+TRUNC(N129*(1+R129),2)+TRUNC(O129*(1+R129),2)+TRUNC(P129*(1+R129),2)))))/L129*(1+R129)),TRUE),IF(AND(M129*(1+R129)&lt;&gt;0,(TRUNC(M129*(1+R129),2)+(TRUNC(AK129,2)-(TRUNC(H129*(1+R129),2)+TRUNC(J129*(1+R129),2)+TRUNC(K129*(1+R129),2)+TRUNC(L129*(1+R129),2)+TRUNC(M129*(1+R129),2)+TRUNC(N129*(1+R129),2)+TRUNC(O129*(1+R129),2)+TRUNC(P129*(1+R129),2))))&gt;=0),ABS((L129*(1+R129)-(TRUNC(L129*(1+R129),2)+(TRUNC(AK129,2)-(TRUNC(H129*(1+R129),2)+TRUNC(J129*(1+R129),2)+TRUNC(K129*(1+R129),2)+TRUNC(L129*(1+R129),2)+TRUNC(M129*(1+R129),2)+TRUNC(N129*(1+R129),2)+TRUNC(O129*(1+R129),2)+TRUNC(P129*(1+R129),2)))))/L129*(1+R129))&lt;=ABS((M129*(1+R129)-(TRUNC(M129*(1+R129),2)+(TRUNC(AK129,2)-(TRUNC(H129*(1+R129),2)+TRUNC(J129*(1+R129),2)+TRUNC(K129*(1+R129),2)+TRUNC(L129*(1+R129),2)+TRUNC(M129*(1+R129),2)+TRUNC(N129*(1+R129),2)+TRUNC(O129*(1+R129),2)+TRUNC(P129*(1+R129),2)))))/M129*(1+R129)),TRUE),IF(AND(N129*(1+R129)&lt;&gt;0,(TRUNC(N129*(1+R129),2)+(TRUNC(AK129,2)-(TRUNC(H129*(1+R129),2)+TRUNC(J129*(1+R129),2)+TRUNC(K129*(1+R129),2)+TRUNC(L129*(1+R129),2)+TRUNC(M129*(1+R129),2)+TRUNC(N129*(1+R129),2)+TRUNC(O129*(1+R129),2)+TRUNC(P129*(1+R129),2))))&gt;=0),ABS((L129*(1+R129)-(TRUNC(L129*(1+R129),2)+(TRUNC(AK129,2)-(TRUNC(H129*(1+R129),2)+TRUNC(J129*(1+R129),2)+TRUNC(K129*(1+R129),2)+TRUNC(L129*(1+R129),2)+TRUNC(M129*(1+R129),2)+TRUNC(N129*(1+R129),2)+TRUNC(O129*(1+R129),2)+TRUNC(P129*(1+R129),2)))))/L129*(1+R129))&lt;=ABS((N129*(1+R129)-(TRUNC(N129*(1+R129),2)+(TRUNC(AK129,2)-(TRUNC(H129*(1+R129),2)+TRUNC(J129*(1+R129),2)+TRUNC(K129*(1+R129),2)+TRUNC(L129*(1+R129),2)+TRUNC(M129*(1+R129),2)+TRUNC(N129*(1+R129),2)+TRUNC(O129*(1+R129),2)+TRUNC(P129*(1+R129),2)))))/N129*(1+R129)),TRUE),IF(AND(O129*(1+R129)&lt;&gt;0,(TRUNC(O129*(1+R129),2)+(TRUNC(AK129,2)-(TRUNC(H129*(1+R129),2)+TRUNC(J129*(1+R129),2)+TRUNC(K129*(1+R129),2)+TRUNC(L129*(1+R129),2)+TRUNC(M129*(1+R129),2)+TRUNC(N129*(1+R129),2)+TRUNC(O129*(1+R129),2)+TRUNC(P129*(1+R129),2))))&gt;=0),ABS((L129*(1+R129)-(TRUNC(L129*(1+R129),2)+(TRUNC(AK129,2)-(TRUNC(H129*(1+R129),2)+TRUNC(J129*(1+R129),2)+TRUNC(K129*(1+R129),2)+TRUNC(L129*(1+R129),2)+TRUNC(M129*(1+R129),2)+TRUNC(N129*(1+R129),2)+TRUNC(O129*(1+R129),2)+TRUNC(P129*(1+R129),2)))))/L129*(1+R129))&lt;=ABS((O129*(1+R129)-(TRUNC(O129*(1+R129),2)+(TRUNC(AK129,2)-(TRUNC(H129*(1+R129),2)+TRUNC(J129*(1+R129),2)+TRUNC(K129*(1+R129),2)+TRUNC(L129*(1+R129),2)+TRUNC(M129*(1+R129),2)+TRUNC(N129*(1+R129),2)+TRUNC(O129*(1+R129),2)+TRUNC(P129*(1+R129),2)))))/O129*(1+R129)),TRUE),IF(AND(P129*(1+R129)&lt;&gt;0,(TRUNC(P129*(1+R129),2)+(TRUNC(AK129,2)-(TRUNC(H129*(1+R129),2)+TRUNC(J129*(1+R129),2)+TRUNC(K129*(1+R129),2)+TRUNC(L129*(1+R129),2)+TRUNC(M129*(1+R129),2)+TRUNC(N129*(1+R129),2)+TRUNC(O129*(1+R129),2)+TRUNC(P129*(1+R129),2))))&gt;=0),ABS((L129*(1+R129)-(TRUNC(L129*(1+R129),2)+(TRUNC(AK129,2)-(TRUNC(H129*(1+R129),2)+TRUNC(J129*(1+R129),2)+TRUNC(K129*(1+R129),2)+TRUNC(L129*(1+R129),2)+TRUNC(M129*(1+R129),2)+TRUNC(N129*(1+R129),2)+TRUNC(O129*(1+R129),2)+TRUNC(P129*(1+R129),2)))))/L129*(1+R129))&lt;=ABS((P129*(1+R129)-(TRUNC(P129*(1+R129),2)+(TRUNC(AK129,2)-(TRUNC(H129*(1+R129),2)+TRUNC(J129*(1+R129),2)+TRUNC(K129*(1+R129),2)+TRUNC(L129*(1+R129),2)+TRUNC(M129*(1+R129),2)+TRUNC(N129*(1+R129),2)+TRUNC(O129*(1+R129),2)+TRUNC(P129*(1+R129),2)))))/P129*(1+R129)),TRUE)),TRUNC(L129*(1+R129),2)+(TRUNC(AK129,2)-(TRUNC(H129*(1+R129),2)+TRUNC(J129*(1+R129),2)+TRUNC(K129*(1+R129),2)+TRUNC(L129*(1+R129),2)+TRUNC(M129*(1+R129),2)+TRUNC(N129*(1+R129),2)+TRUNC(O129*(1+R129),2)+TRUNC(P129*(1+R129),2))),TRUNC(L129*(1+R129),2)))))</f>
        <v>0</v>
      </c>
      <c r="AB129" s="363">
        <f>IF(AA129*G129=0,0,IF((TRUNC(AL129,2)-(TRUNC(S129*G129,2)+TRUNC(W129*G129,2)+TRUNC(Y129*G129,2)+TRUNC(AA129*G129,2)+TRUNC(AC129*G129,2)+TRUNC(AE129*G129,2)+TRUNC(AG129*G129,2)+TRUNC(AI129*G129,2)))=0,TRUNC(AA129*G129,2),IF((TRUNC(TRUNC(AA129*G129,2),2)+(TRUNC(AL129,2)-(TRUNC(S129*G129,2)+TRUNC(W129*G129,2)+TRUNC(Y129*G129,2)+TRUNC(AA129*G129,2)+TRUNC(AC129*G129,2)+TRUNC(AE129*G129,2)+TRUNC(AG129*G129,2)+TRUNC(AI129*G129,2))))&lt;=0,TRUNC(AA129*G129,2),IF(AND(IF(AND(S129*G129&lt;&gt;0,(TRUNC(S129*G129,2)+(TRUNC(AL129,2)-(TRUNC(S129*G129,2)+TRUNC(W129*G129,2)+TRUNC(Y129*G129,2)+TRUNC(AA129*G129,2)+TRUNC(AC129*G129,2)+TRUNC(AE129*G129,2)+TRUNC(AG129*G129,2)+TRUNC(AI129*G129,2))))&gt;=0),ABS((AA129*G129-(TRUNC(AA129*G129,2)+(TRUNC(AL129,2)-(TRUNC(S129*G129,2)+TRUNC(W129*G129,2)+TRUNC(Y129*G129,2)+TRUNC(AA129*G129,2)+TRUNC(AC129*G129,2)+TRUNC(AE129*G129,2)+TRUNC(AG129*G129,2)+TRUNC(AI129*G129,2)))))/AA129*G129)&lt;ABS((S129*G129-(TRUNC(S129*G129,2)+(TRUNC(AL129,2)-(TRUNC(S129*G129,2)+TRUNC(W129*G129,2)+TRUNC(Y129*G129,2)+TRUNC(AA129*G129,2)+TRUNC(AC129*G129,2)+TRUNC(AE129*G129,2)+TRUNC(AG129*G129,2)+TRUNC(AI129*G129,2)))))/S129*G129),TRUE),IF(AND(W129*G129&lt;&gt;0,(TRUNC(W129*G129,2)+(TRUNC(AL129,2)-(TRUNC(S129*G129,2)+TRUNC(W129*G129,2)+TRUNC(Y129*G129,2)+TRUNC(AA129*G129,2)+TRUNC(AC129*G129,2)+TRUNC(AE129*G129,2)+TRUNC(AG129*G129,2)+TRUNC(AI129*G129,2))))&gt;=0),ABS((AA129*G129-(TRUNC(AA129*G129,2)+(TRUNC(AL129,2)-(TRUNC(S129*G129,2)+TRUNC(W129*G129,2)+TRUNC(Y129*G129,2)+TRUNC(AA129*G129,2)+TRUNC(AC129*G129,2)+TRUNC(AE129*G129,2)+TRUNC(AG129*G129,2)+TRUNC(AI129*G129,2)))))/AA129*G129)&lt;ABS((W129*G129-(TRUNC(W129*G129,2)+(TRUNC(AL129,2)-(TRUNC(S129*G129,2)+TRUNC(W129*G129,2)+TRUNC(Y129*G129,2)+TRUNC(AA129*G129,2)+TRUNC(AC129*G129,2)+TRUNC(AE129*G129,2)+TRUNC(AG129*G129,2)+TRUNC(AI129*G129,2)))))/W129*G129),TRUE),IF(AND(Y129*G129&lt;&gt;0,(TRUNC(Y129*G129,2)+(TRUNC(AL129,2)-(TRUNC(S129*G129,2)+TRUNC(W129*G129,2)+TRUNC(Y129*G129,2)+TRUNC(AA129*G129,2)+TRUNC(AC129*G129,2)+TRUNC(AE129*G129,2)+TRUNC(AG129*G129,2)+TRUNC(AI129*G129,2))))&gt;=0),ABS((AA129*G129-(TRUNC(AA129*G129,2)+(TRUNC(AL129,2)-(TRUNC(S129*G129,2)+TRUNC(W129*G129,2)+TRUNC(Y129*G129,2)+TRUNC(AA129*G129,2)+TRUNC(AC129*G129,2)+TRUNC(AE129*G129,2)+TRUNC(AG129*G129,2)+TRUNC(AI129*G129,2)))))/AA129*G129)&lt;ABS((Y129*G129-(TRUNC(Y129*G129,2)+(TRUNC(AL129,2)-(TRUNC(S129*G129,2)+TRUNC(W129*G129,2)+TRUNC(Y129*G129,2)+TRUNC(AA129*G129,2)+TRUNC(AC129*G129,2)+TRUNC(AE129*G129,2)+TRUNC(AG129*G129,2)+TRUNC(AI129*G129,2)))))/Y129*G129),TRUE),IF(AND(AA129*G129&lt;&gt;0,(TRUNC(AA129*G129,2)+(TRUNC(AL129,2)-(TRUNC(S129*G129,2)+TRUNC(W129*G129,2)+TRUNC(Y129*G129,2)+TRUNC(AA129*G129,2)+TRUNC(AC129*G129,2)+TRUNC(AE129*G129,2)+TRUNC(AG129*G129,2)+TRUNC(AI129*G129,2))))&gt;=0),ABS((AA129*G129-(TRUNC(AA129*G129,2)+(TRUNC(AL129,2)-(TRUNC(S129*G129,2)+TRUNC(W129*G129,2)+TRUNC(Y129*G129,2)+TRUNC(AA129*G129,2)+TRUNC(AC129*G129,2)+TRUNC(AE129*G129,2)+TRUNC(AG129*G129,2)+TRUNC(AI129*G129,2)))))/AA129*G129)&lt;=ABS((AA129*G129-(TRUNC(AA129*G129,2)+(TRUNC(AL129,2)-(TRUNC(S129*G129,2)+TRUNC(W129*G129,2)+TRUNC(Y129*G129,2)+TRUNC(AA129*G129,2)+TRUNC(AC129*G129,2)+TRUNC(AE129*G129,2)+TRUNC(AG129*G129,2)+TRUNC(AI129*G129,2)))))/AA129*G129),TRUE),IF(AND(AC129*G129&lt;&gt;0,(TRUNC(AC129*G129,2)+(TRUNC(AL129,2)-(TRUNC(S129*G129,2)+TRUNC(W129*G129,2)+TRUNC(Y129*G129,2)+TRUNC(AA129*G129,2)+TRUNC(AC129*G129,2)+TRUNC(AE129*G129,2)+TRUNC(AG129*G129,2)+TRUNC(AI129*G129,2))))&gt;=0),ABS((AA129*G129-(TRUNC(AA129*G129,2)+(TRUNC(AL129,2)-(TRUNC(S129*G129,2)+TRUNC(W129*G129,2)+TRUNC(Y129*G129,2)+TRUNC(AA129*G129,2)+TRUNC(AC129*G129,2)+TRUNC(AE129*G129,2)+TRUNC(AG129*G129,2)+TRUNC(AI129*G129,2)))))/AA129*G129)&lt;=ABS((AC129*G129-(TRUNC(AC129*G129,2)+(TRUNC(AL129,2)-(TRUNC(S129*G129,2)+TRUNC(W129*G129,2)+TRUNC(Y129*G129,2)+TRUNC(AA129*G129,2)+TRUNC(AC129*G129,2)+TRUNC(AE129*G129,2)+TRUNC(AG129*G129,2)+TRUNC(AI129*G129,2)))))/AC129*G129),TRUE),IF(AND(AE129*G129&lt;&gt;0,(TRUNC(AE129*G129,2)+(TRUNC(AL129,2)-(TRUNC(S129*G129,2)+TRUNC(W129*G129,2)+TRUNC(Y129*G129,2)+TRUNC(AA129*G129,2)+TRUNC(AC129*G129,2)+TRUNC(AE129*G129,2)+TRUNC(AG129*G129,2)+TRUNC(AI129*G129,2))))&gt;=0),ABS((AA129*G129-(TRUNC(AA129*G129,2)+(TRUNC(AL129,2)-(TRUNC(S129*G129,2)+TRUNC(W129*G129,2)+TRUNC(Y129*G129,2)+TRUNC(AA129*G129,2)+TRUNC(AC129*G129,2)+TRUNC(AE129*G129,2)+TRUNC(AG129*G129,2)+TRUNC(AI129*G129,2)))))/AA129*G129)&lt;=ABS((AE129*G129-(TRUNC(AE129*G129,2)+(TRUNC(AL129,2)-(TRUNC(S129*G129,2)+TRUNC(W129*G129,2)+TRUNC(Y129*G129,2)+TRUNC(AA129*G129,2)+TRUNC(AC129*G129,2)+TRUNC(AE129*G129,2)+TRUNC(AG129*G129,2)+TRUNC(AI129*G129,2)))))/AE129*G129),TRUE),IF(AND(AG129*G129&lt;&gt;0,(TRUNC(AG129*G129,2)+(TRUNC(AL129,2)-(TRUNC(S129*G129,2)+TRUNC(W129*G129,2)+TRUNC(Y129*G129,2)+TRUNC(AA129*G129,2)+TRUNC(AC129*G129,2)+TRUNC(AE129*G129,2)+TRUNC(AG129*G129,2)+TRUNC(AI129*G129,2))))&gt;=0),ABS((AA129*G129-(TRUNC(AA129*G129,2)+(TRUNC(AL129,2)-(TRUNC(S129*G129,2)+TRUNC(W129*G129,2)+TRUNC(Y129*G129,2)+TRUNC(AA129*G129,2)+TRUNC(AC129*G129,2)+TRUNC(AE129*G129,2)+TRUNC(AG129*G129,2)+TRUNC(AI129*G129,2)))))/AA129*G129)&lt;=ABS((AG129*G129-(TRUNC(AG129*G129,2)+(TRUNC(AL129,2)-(TRUNC(S129*G129,2)+TRUNC(W129*G129,2)+TRUNC(Y129*G129,2)+TRUNC(AA129*G129,2)+TRUNC(AC129*G129,2)+TRUNC(AE129*G129,2)+TRUNC(AG129*G129,2)+TRUNC(AI129*G129,2)))))/AG129*G129),TRUE),IF(AND(AI129*G129&lt;&gt;0,(TRUNC(AI129*G129,2)+(TRUNC(AL129,2)-(TRUNC(S129*G129,2)+TRUNC(W129*G129,2)+TRUNC(Y129*G129,2)+TRUNC(AA129*G129,2)+TRUNC(AC129*G129,2)+TRUNC(AE129*G129,2)+TRUNC(AG129*G129,2)+TRUNC(AI129*G129,2))))&gt;=0),ABS((AA129*G129-(TRUNC(AA129*G129,2)+(TRUNC(AL129,2)-(TRUNC(S129*G129,2)+TRUNC(W129*G129,2)+TRUNC(Y129*G129,2)+TRUNC(AA129*G129,2)+TRUNC(AC129*G129,2)+TRUNC(AE129*G129,2)+TRUNC(AG129*G129,2)+TRUNC(AI129*G129,2)))))/AA129*G129)&lt;=ABS((AI129*G129-(TRUNC(AI129*G129,2)+(TRUNC(AL129,2)-(TRUNC(S129*G129,2)+TRUNC(W129*G129,2)+TRUNC(Y129*G129,2)+TRUNC(AA129*G129,2)+TRUNC(AC129*G129,2)+TRUNC(AE129*G129,2)+TRUNC(AG129*G129,2)+TRUNC(AI129*G129,2)))))/AI129*G129),TRUE)),TRUNC(AA129*G129,2)+(TRUNC(AL129,2)-(TRUNC(S129*G129,2)+TRUNC(W129*G129,2)+TRUNC(Y129*G129,2)+TRUNC(AA129*G129,2)+TRUNC(AC129*G129,2)+TRUNC(AE129*G129,2)+TRUNC(AG129*G129,2)+TRUNC(AI129*G129,2))),TRUNC(AA129*G129,2)))))</f>
        <v>0</v>
      </c>
      <c r="AC129" s="363">
        <f>IF(M129*(1+R129)=0,0,IF((TRUNC(AK129,2)-(TRUNC(H129*(1+R129),2)+TRUNC(J129*(1+R129),2)+TRUNC(K129*(1+R129),2)+TRUNC(L129*(1+R129),2)+TRUNC(M129*(1+R129),2)+TRUNC(N129*(1+R129),2)+TRUNC(O129*(1+R129),2)+TRUNC(P129*(1+R129),2)))=0,TRUNC(M129*(1+R129),2),IF((TRUNC(TRUNC(M129*(1+R129),2),2)+(TRUNC(AK129,2)-(TRUNC(H129*(1+R129),2)+TRUNC(J129*(1+R129),2)+TRUNC(K129*(1+R129),2)+TRUNC(L129*(1+R129),2)+TRUNC(M129*(1+R129),2)+TRUNC(N129*(1+R129),2)+TRUNC(O129*(1+R129),2)+TRUNC(P129*(1+R129),2))))&lt;=0,TRUNC(M129*(1+R129),2),IF(AND(IF(AND(H129*(1+R129)&lt;&gt;0,(TRUNC(H129*(1+R129),2)+(TRUNC(AK129,2)-(TRUNC(H129*(1+R129),2)+TRUNC(J129*(1+R129),2)+TRUNC(K129*(1+R129),2)+TRUNC(L129*(1+R129),2)+TRUNC(M129*(1+R129),2)+TRUNC(N129*(1+R129),2)+TRUNC(O129*(1+R129),2)+TRUNC(P129*(1+R129),2))))&gt;=0),ABS((M129*(1+R129)-(TRUNC(M129*(1+R129),2)+(TRUNC(AK129,2)-(TRUNC(H129*(1+R129),2)+TRUNC(J129*(1+R129),2)+TRUNC(K129*(1+R129),2)+TRUNC(L129*(1+R129),2)+TRUNC(M129*(1+R129),2)+TRUNC(N129*(1+R129),2)+TRUNC(O129*(1+R129),2)+TRUNC(P129*(1+R129),2)))))/M129*(1+R129))&lt;ABS((H129*(1+R129)-(TRUNC(H129*(1+R129),2)+(TRUNC(AK129,2)-(TRUNC(H129*(1+R129),2)+TRUNC(J129*(1+R129),2)+TRUNC(K129*(1+R129),2)+TRUNC(L129*(1+R129),2)+TRUNC(M129*(1+R129),2)+TRUNC(N129*(1+R129),2)+TRUNC(O129*(1+R129),2)+TRUNC(P129*(1+R129),2)))))/H129*(1+R129)),TRUE),IF(AND(J129*(1+R129)&lt;&gt;0,(TRUNC(J129*(1+R129),2)+(TRUNC(AK129,2)-(TRUNC(H129*(1+R129),2)+TRUNC(J129*(1+R129),2)+TRUNC(K129*(1+R129),2)+TRUNC(L129*(1+R129),2)+TRUNC(M129*(1+R129),2)+TRUNC(N129*(1+R129),2)+TRUNC(O129*(1+R129),2)+TRUNC(P129*(1+R129),2))))&gt;=0),ABS((M129*(1+R129)-(TRUNC(M129*(1+R129),2)+(TRUNC(AK129,2)-(TRUNC(H129*(1+R129),2)+TRUNC(J129*(1+R129),2)+TRUNC(K129*(1+R129),2)+TRUNC(L129*(1+R129),2)+TRUNC(M129*(1+R129),2)+TRUNC(N129*(1+R129),2)+TRUNC(O129*(1+R129),2)+TRUNC(P129*(1+R129),2)))))/M129*(1+R129))&lt;ABS((J129*(1+R129)-(TRUNC(J129*(1+R129),2)+(TRUNC(AK129,2)-(TRUNC(H129*(1+R129),2)+TRUNC(J129*(1+R129),2)+TRUNC(K129*(1+R129),2)+TRUNC(L129*(1+R129),2)+TRUNC(M129*(1+R129),2)+TRUNC(N129*(1+R129),2)+TRUNC(O129*(1+R129),2)+TRUNC(P129*(1+R129),2)))))/J129*(1+R129)),TRUE),IF(AND(K129*(1+R129)&lt;&gt;0,(TRUNC(K129*(1+R129),2)+(TRUNC(AK129,2)-(TRUNC(H129*(1+R129),2)+TRUNC(J129*(1+R129),2)+TRUNC(K129*(1+R129),2)+TRUNC(L129*(1+R129),2)+TRUNC(M129*(1+R129),2)+TRUNC(N129*(1+R129),2)+TRUNC(O129*(1+R129),2)+TRUNC(P129*(1+R129),2))))&gt;=0),ABS((M129*(1+R129)-(TRUNC(M129*(1+R129),2)+(TRUNC(AK129,2)-(TRUNC(H129*(1+R129),2)+TRUNC(J129*(1+R129),2)+TRUNC(K129*(1+R129),2)+TRUNC(L129*(1+R129),2)+TRUNC(M129*(1+R129),2)+TRUNC(N129*(1+R129),2)+TRUNC(O129*(1+R129),2)+TRUNC(P129*(1+R129),2)))))/M129*(1+R129))&lt;ABS((K129*(1+R129)-(TRUNC(K129*(1+R129),2)+(TRUNC(AK129,2)-(TRUNC(H129*(1+R129),2)+TRUNC(J129*(1+R129),2)+TRUNC(K129*(1+R129),2)+TRUNC(L129*(1+R129),2)+TRUNC(M129*(1+R129),2)+TRUNC(N129*(1+R129),2)+TRUNC(O129*(1+R129),2)+TRUNC(P129*(1+R129),2)))))/K129*(1+R129)),TRUE),IF(AND(L129*(1+R129)&lt;&gt;0,(TRUNC(L129*(1+R129),2)+(TRUNC(AK129,2)-(TRUNC(H129*(1+R129),2)+TRUNC(J129*(1+R129),2)+TRUNC(K129*(1+R129),2)+TRUNC(L129*(1+R129),2)+TRUNC(M129*(1+R129),2)+TRUNC(N129*(1+R129),2)+TRUNC(O129*(1+R129),2)+TRUNC(P129*(1+R129),2))))&gt;=0),ABS((M129*(1+R129)-(TRUNC(M129*(1+R129),2)+(TRUNC(AK129,2)-(TRUNC(H129*(1+R129),2)+TRUNC(J129*(1+R129),2)+TRUNC(K129*(1+R129),2)+TRUNC(L129*(1+R129),2)+TRUNC(M129*(1+R129),2)+TRUNC(N129*(1+R129),2)+TRUNC(O129*(1+R129),2)+TRUNC(P129*(1+R129),2)))))/M129*(1+R129))&lt;ABS((L129*(1+R129)-(TRUNC(L129*(1+R129),2)+(TRUNC(AK129,2)-(TRUNC(H129*(1+R129),2)+TRUNC(J129*(1+R129),2)+TRUNC(K129*(1+R129),2)+TRUNC(L129*(1+R129),2)+TRUNC(M129*(1+R129),2)+TRUNC(N129*(1+R129),2)+TRUNC(O129*(1+R129),2)+TRUNC(P129*(1+R129),2)))))/L129*(1+R129)),TRUE),IF(AND(M129*(1+R129)&lt;&gt;0,(TRUNC(M129*(1+R129),2)+(TRUNC(AK129,2)-(TRUNC(H129*(1+R129),2)+TRUNC(J129*(1+R129),2)+TRUNC(K129*(1+R129),2)+TRUNC(L129*(1+R129),2)+TRUNC(M129*(1+R129),2)+TRUNC(N129*(1+R129),2)+TRUNC(O129*(1+R129),2)+TRUNC(P129*(1+R129),2))))&gt;=0),ABS((M129*(1+R129)-(TRUNC(M129*(1+R129),2)+(TRUNC(AK129,2)-(TRUNC(H129*(1+R129),2)+TRUNC(J129*(1+R129),2)+TRUNC(K129*(1+R129),2)+TRUNC(L129*(1+R129),2)+TRUNC(M129*(1+R129),2)+TRUNC(N129*(1+R129),2)+TRUNC(O129*(1+R129),2)+TRUNC(P129*(1+R129),2)))))/M129*(1+R129))&lt;=ABS((M129*(1+R129)-(TRUNC(M129*(1+R129),2)+(TRUNC(AK129,2)-(TRUNC(H129*(1+R129),2)+TRUNC(J129*(1+R129),2)+TRUNC(K129*(1+R129),2)+TRUNC(L129*(1+R129),2)+TRUNC(M129*(1+R129),2)+TRUNC(N129*(1+R129),2)+TRUNC(O129*(1+R129),2)+TRUNC(P129*(1+R129),2)))))/M129*(1+R129)),TRUE),IF(AND(N129*(1+R129)&lt;&gt;0,(TRUNC(N129*(1+R129),2)+(TRUNC(AK129,2)-(TRUNC(H129*(1+R129),2)+TRUNC(J129*(1+R129),2)+TRUNC(K129*(1+R129),2)+TRUNC(L129*(1+R129),2)+TRUNC(M129*(1+R129),2)+TRUNC(N129*(1+R129),2)+TRUNC(O129*(1+R129),2)+TRUNC(P129*(1+R129),2))))&gt;=0),ABS((M129*(1+R129)-(TRUNC(M129*(1+R129),2)+(TRUNC(AK129,2)-(TRUNC(H129*(1+R129),2)+TRUNC(J129*(1+R129),2)+TRUNC(K129*(1+R129),2)+TRUNC(L129*(1+R129),2)+TRUNC(M129*(1+R129),2)+TRUNC(N129*(1+R129),2)+TRUNC(O129*(1+R129),2)+TRUNC(P129*(1+R129),2)))))/M129*(1+R129))&lt;=ABS((N129*(1+R129)-(TRUNC(N129*(1+R129),2)+(TRUNC(AK129,2)-(TRUNC(H129*(1+R129),2)+TRUNC(J129*(1+R129),2)+TRUNC(K129*(1+R129),2)+TRUNC(L129*(1+R129),2)+TRUNC(M129*(1+R129),2)+TRUNC(N129*(1+R129),2)+TRUNC(O129*(1+R129),2)+TRUNC(P129*(1+R129),2)))))/N129*(1+R129)),TRUE),IF(AND(O129*(1+R129)&lt;&gt;0,(TRUNC(O129*(1+R129),2)+(TRUNC(AK129,2)-(TRUNC(H129*(1+R129),2)+TRUNC(J129*(1+R129),2)+TRUNC(K129*(1+R129),2)+TRUNC(L129*(1+R129),2)+TRUNC(M129*(1+R129),2)+TRUNC(N129*(1+R129),2)+TRUNC(O129*(1+R129),2)+TRUNC(P129*(1+R129),2))))&gt;=0),ABS((M129*(1+R129)-(TRUNC(M129*(1+R129),2)+(TRUNC(AK129,2)-(TRUNC(H129*(1+R129),2)+TRUNC(J129*(1+R129),2)+TRUNC(K129*(1+R129),2)+TRUNC(L129*(1+R129),2)+TRUNC(M129*(1+R129),2)+TRUNC(N129*(1+R129),2)+TRUNC(O129*(1+R129),2)+TRUNC(P129*(1+R129),2)))))/M129*(1+R129))&lt;=ABS((O129*(1+R129)-(TRUNC(O129*(1+R129),2)+(TRUNC(AK129,2)-(TRUNC(H129*(1+R129),2)+TRUNC(J129*(1+R129),2)+TRUNC(K129*(1+R129),2)+TRUNC(L129*(1+R129),2)+TRUNC(M129*(1+R129),2)+TRUNC(N129*(1+R129),2)+TRUNC(O129*(1+R129),2)+TRUNC(P129*(1+R129),2)))))/O129*(1+R129)),TRUE),IF(AND(P129*(1+R129)&lt;&gt;0,(TRUNC(P129*(1+R129),2)+(TRUNC(AK129,2)-(TRUNC(H129*(1+R129),2)+TRUNC(J129*(1+R129),2)+TRUNC(K129*(1+R129),2)+TRUNC(L129*(1+R129),2)+TRUNC(M129*(1+R129),2)+TRUNC(N129*(1+R129),2)+TRUNC(O129*(1+R129),2)+TRUNC(P129*(1+R129),2))))&gt;=0),ABS((M129*(1+R129)-(TRUNC(M129*(1+R129),2)+(TRUNC(AK129,2)-(TRUNC(H129*(1+R129),2)+TRUNC(J129*(1+R129),2)+TRUNC(K129*(1+R129),2)+TRUNC(L129*(1+R129),2)+TRUNC(M129*(1+R129),2)+TRUNC(N129*(1+R129),2)+TRUNC(O129*(1+R129),2)+TRUNC(P129*(1+R129),2)))))/M129*(1+R129))&lt;=ABS((P129*(1+R129)-(TRUNC(P129*(1+R129),2)+(TRUNC(AK129,2)-(TRUNC(H129*(1+R129),2)+TRUNC(J129*(1+R129),2)+TRUNC(K129*(1+R129),2)+TRUNC(L129*(1+R129),2)+TRUNC(M129*(1+R129),2)+TRUNC(N129*(1+R129),2)+TRUNC(O129*(1+R129),2)+TRUNC(P129*(1+R129),2)))))/P129*(1+R129)),TRUE)),TRUNC(M129*(1+R129),2)+(TRUNC(AK129,2)-(TRUNC(H129*(1+R129),2)+TRUNC(J129*(1+R129),2)+TRUNC(K129*(1+R129),2)+TRUNC(L129*(1+R129),2)+TRUNC(M129*(1+R129),2)+TRUNC(N129*(1+R129),2)+TRUNC(O129*(1+R129),2)+TRUNC(P129*(1+R129),2))),TRUNC(M129*(1+R129),2)))))</f>
        <v>0</v>
      </c>
      <c r="AD129" s="363">
        <f>IF(AC129*G129=0,0,IF((TRUNC(AL129,2)-(TRUNC(S129*G129,2)+TRUNC(W129*G129,2)+TRUNC(Y129*G129,2)+TRUNC(AA129*G129,2)+TRUNC(AC129*G129,2)+TRUNC(AE129*G129,2)+TRUNC(AG129*G129,2)+TRUNC(AI129*G129,2)))=0,TRUNC(AC129*G129,2),IF((TRUNC(TRUNC(AC129*G129,2),2)+(TRUNC(AL129,2)-(TRUNC(S129*G129,2)+TRUNC(W129*G129,2)+TRUNC(Y129*G129,2)+TRUNC(AA129*G129,2)+TRUNC(AC129*G129,2)+TRUNC(AE129*G129,2)+TRUNC(AG129*G129,2)+TRUNC(AI129*G129,2))))&lt;=0,TRUNC(AC129*G129,2),IF(AND(IF(AND(S129*G129&lt;&gt;0,(TRUNC(S129*G129,2)+(TRUNC(AL129,2)-(TRUNC(S129*G129,2)+TRUNC(W129*G129,2)+TRUNC(Y129*G129,2)+TRUNC(AA129*G129,2)+TRUNC(AC129*G129,2)+TRUNC(AE129*G129,2)+TRUNC(AG129*G129,2)+TRUNC(AI129*G129,2))))&gt;=0),ABS((AC129*G129-(TRUNC(AC129*G129,2)+(TRUNC(AL129,2)-(TRUNC(S129*G129,2)+TRUNC(W129*G129,2)+TRUNC(Y129*G129,2)+TRUNC(AA129*G129,2)+TRUNC(AC129*G129,2)+TRUNC(AE129*G129,2)+TRUNC(AG129*G129,2)+TRUNC(AI129*G129,2)))))/AC129*G129)&lt;ABS((S129*G129-(TRUNC(S129*G129,2)+(TRUNC(AL129,2)-(TRUNC(S129*G129,2)+TRUNC(W129*G129,2)+TRUNC(Y129*G129,2)+TRUNC(AA129*G129,2)+TRUNC(AC129*G129,2)+TRUNC(AE129*G129,2)+TRUNC(AG129*G129,2)+TRUNC(AI129*G129,2)))))/S129*G129),TRUE),IF(AND(W129*G129&lt;&gt;0,(TRUNC(W129*G129,2)+(TRUNC(AL129,2)-(TRUNC(S129*G129,2)+TRUNC(W129*G129,2)+TRUNC(Y129*G129,2)+TRUNC(AA129*G129,2)+TRUNC(AC129*G129,2)+TRUNC(AE129*G129,2)+TRUNC(AG129*G129,2)+TRUNC(AI129*G129,2))))&gt;=0),ABS((AC129*G129-(TRUNC(AC129*G129,2)+(TRUNC(AL129,2)-(TRUNC(S129*G129,2)+TRUNC(W129*G129,2)+TRUNC(Y129*G129,2)+TRUNC(AA129*G129,2)+TRUNC(AC129*G129,2)+TRUNC(AE129*G129,2)+TRUNC(AG129*G129,2)+TRUNC(AI129*G129,2)))))/AC129*G129)&lt;ABS((W129*G129-(TRUNC(W129*G129,2)+(TRUNC(AL129,2)-(TRUNC(S129*G129,2)+TRUNC(W129*G129,2)+TRUNC(Y129*G129,2)+TRUNC(AA129*G129,2)+TRUNC(AC129*G129,2)+TRUNC(AE129*G129,2)+TRUNC(AG129*G129,2)+TRUNC(AI129*G129,2)))))/W129*G129),TRUE),IF(AND(Y129*G129&lt;&gt;0,(TRUNC(Y129*G129,2)+(TRUNC(AL129,2)-(TRUNC(S129*G129,2)+TRUNC(W129*G129,2)+TRUNC(Y129*G129,2)+TRUNC(AA129*G129,2)+TRUNC(AC129*G129,2)+TRUNC(AE129*G129,2)+TRUNC(AG129*G129,2)+TRUNC(AI129*G129,2))))&gt;=0),ABS((AC129*G129-(TRUNC(AC129*G129,2)+(TRUNC(AL129,2)-(TRUNC(S129*G129,2)+TRUNC(W129*G129,2)+TRUNC(Y129*G129,2)+TRUNC(AA129*G129,2)+TRUNC(AC129*G129,2)+TRUNC(AE129*G129,2)+TRUNC(AG129*G129,2)+TRUNC(AI129*G129,2)))))/AC129*G129)&lt;ABS((Y129*G129-(TRUNC(Y129*G129,2)+(TRUNC(AL129,2)-(TRUNC(S129*G129,2)+TRUNC(W129*G129,2)+TRUNC(Y129*G129,2)+TRUNC(AA129*G129,2)+TRUNC(AC129*G129,2)+TRUNC(AE129*G129,2)+TRUNC(AG129*G129,2)+TRUNC(AI129*G129,2)))))/Y129*G129),TRUE),IF(AND(AA129*G129&lt;&gt;0,(TRUNC(AA129*G129,2)+(TRUNC(AL129,2)-(TRUNC(S129*G129,2)+TRUNC(W129*G129,2)+TRUNC(Y129*G129,2)+TRUNC(AA129*G129,2)+TRUNC(AC129*G129,2)+TRUNC(AE129*G129,2)+TRUNC(AG129*G129,2)+TRUNC(AI129*G129,2))))&gt;=0),ABS((AC129*G129-(TRUNC(AC129*G129,2)+(TRUNC(AL129,2)-(TRUNC(S129*G129,2)+TRUNC(W129*G129,2)+TRUNC(Y129*G129,2)+TRUNC(AA129*G129,2)+TRUNC(AC129*G129,2)+TRUNC(AE129*G129,2)+TRUNC(AG129*G129,2)+TRUNC(AI129*G129,2)))))/AC129*G129)&lt;ABS((AA129*G129-(TRUNC(AA129*G129,2)+(TRUNC(AL129,2)-(TRUNC(S129*G129,2)+TRUNC(W129*G129,2)+TRUNC(Y129*G129,2)+TRUNC(AA129*G129,2)+TRUNC(AC129*G129,2)+TRUNC(AE129*G129,2)+TRUNC(AG129*G129,2)+TRUNC(AI129*G129,2)))))/AA129*G129),TRUE),IF(AND(AC129*G129&lt;&gt;0,(TRUNC(AC129*G129,2)+(TRUNC(AL129,2)-(TRUNC(S129*G129,2)+TRUNC(W129*G129,2)+TRUNC(Y129*G129,2)+TRUNC(AA129*G129,2)+TRUNC(AC129*G129,2)+TRUNC(AE129*G129,2)+TRUNC(AG129*G129,2)+TRUNC(AI129*G129,2))))&gt;=0),ABS((AC129*G129-(TRUNC(AC129*G129,2)+(TRUNC(AL129,2)-(TRUNC(S129*G129,2)+TRUNC(W129*G129,2)+TRUNC(Y129*G129,2)+TRUNC(AA129*G129,2)+TRUNC(AC129*G129,2)+TRUNC(AE129*G129,2)+TRUNC(AG129*G129,2)+TRUNC(AI129*G129,2)))))/AC129*G129)&lt;=ABS((AC129*G129-(TRUNC(AC129*G129,2)+(TRUNC(AL129,2)-(TRUNC(S129*G129,2)+TRUNC(W129*G129,2)+TRUNC(Y129*G129,2)+TRUNC(AA129*G129,2)+TRUNC(AC129*G129,2)+TRUNC(AE129*G129,2)+TRUNC(AG129*G129,2)+TRUNC(AI129*G129,2)))))/AC129*G129),TRUE),IF(AND(AE129*G129&lt;&gt;0,(TRUNC(AE129*G129,2)+(TRUNC(AL129,2)-(TRUNC(S129*G129,2)+TRUNC(W129*G129,2)+TRUNC(Y129*G129,2)+TRUNC(AA129*G129,2)+TRUNC(AC129*G129,2)+TRUNC(AE129*G129,2)+TRUNC(AG129*G129,2)+TRUNC(AI129*G129,2))))&gt;=0),ABS((AC129*G129-(TRUNC(AC129*G129,2)+(TRUNC(AL129,2)-(TRUNC(S129*G129,2)+TRUNC(W129*G129,2)+TRUNC(Y129*G129,2)+TRUNC(AA129*G129,2)+TRUNC(AC129*G129,2)+TRUNC(AE129*G129,2)+TRUNC(AG129*G129,2)+TRUNC(AI129*G129,2)))))/AC129*G129)&lt;=ABS((AE129*G129-(TRUNC(AE129*G129,2)+(TRUNC(AL129,2)-(TRUNC(S129*G129,2)+TRUNC(W129*G129,2)+TRUNC(Y129*G129,2)+TRUNC(AA129*G129,2)+TRUNC(AC129*G129,2)+TRUNC(AE129*G129,2)+TRUNC(AG129*G129,2)+TRUNC(AI129*G129,2)))))/AE129*G129),TRUE),IF(AND(AG129*G129&lt;&gt;0,(TRUNC(AG129*G129,2)+(TRUNC(AL129,2)-(TRUNC(S129*G129,2)+TRUNC(W129*G129,2)+TRUNC(Y129*G129,2)+TRUNC(AA129*G129,2)+TRUNC(AC129*G129,2)+TRUNC(AE129*G129,2)+TRUNC(AG129*G129,2)+TRUNC(AI129*G129,2))))&gt;=0),ABS((AC129*G129-(TRUNC(AC129*G129,2)+(TRUNC(AL129,2)-(TRUNC(S129*G129,2)+TRUNC(W129*G129,2)+TRUNC(Y129*G129,2)+TRUNC(AA129*G129,2)+TRUNC(AC129*G129,2)+TRUNC(AE129*G129,2)+TRUNC(AG129*G129,2)+TRUNC(AI129*G129,2)))))/AC129*G129)&lt;=ABS((AG129*G129-(TRUNC(AG129*G129,2)+(TRUNC(AL129,2)-(TRUNC(S129*G129,2)+TRUNC(W129*G129,2)+TRUNC(Y129*G129,2)+TRUNC(AA129*G129,2)+TRUNC(AC129*G129,2)+TRUNC(AE129*G129,2)+TRUNC(AG129*G129,2)+TRUNC(AI129*G129,2)))))/AG129*G129),TRUE),IF(AND(AI129*G129&lt;&gt;0,(TRUNC(AI129*G129,2)+(TRUNC(AL129,2)-(TRUNC(S129*G129,2)+TRUNC(W129*G129,2)+TRUNC(Y129*G129,2)+TRUNC(AA129*G129,2)+TRUNC(AC129*G129,2)+TRUNC(AE129*G129,2)+TRUNC(AG129*G129,2)+TRUNC(AI129*G129,2))))&gt;=0),ABS((AC129*G129-(TRUNC(AC129*G129,2)+(TRUNC(AL129,2)-(TRUNC(S129*G129,2)+TRUNC(W129*G129,2)+TRUNC(Y129*G129,2)+TRUNC(AA129*G129,2)+TRUNC(AC129*G129,2)+TRUNC(AE129*G129,2)+TRUNC(AG129*G129,2)+TRUNC(AI129*G129,2)))))/AC129*G129)&lt;=ABS((AI129*G129-(TRUNC(AI129*G129,2)+(TRUNC(AL129,2)-(TRUNC(S129*G129,2)+TRUNC(W129*G129,2)+TRUNC(Y129*G129,2)+TRUNC(AA129*G129,2)+TRUNC(AC129*G129,2)+TRUNC(AE129*G129,2)+TRUNC(AG129*G129,2)+TRUNC(AI129*G129,2)))))/AI129*G129),TRUE)),TRUNC(AC129*G129,2)+(TRUNC(AL129,2)-(TRUNC(S129*G129,2)+TRUNC(W129*G129,2)+TRUNC(Y129*G129,2)+TRUNC(AA129*G129,2)+TRUNC(AC129*G129,2)+TRUNC(AE129*G129,2)+TRUNC(AG129*G129,2)+TRUNC(AI129*G129,2))),TRUNC(AC129*G129,2)))))</f>
        <v>0</v>
      </c>
      <c r="AE129" s="363">
        <f>IF(N129*(1+R129)=0,0,IF((TRUNC(AK129,2)-(TRUNC(H129*(1+R129),2)+TRUNC(J129*(1+R129),2)+TRUNC(K129*(1+R129),2)+TRUNC(L129*(1+R129),2)+TRUNC(M129*(1+R129),2)+TRUNC(N129*(1+R129),2)+TRUNC(O129*(1+R129),2)+TRUNC(P129*(1+R129),2)))=0,TRUNC(N129*(1+R129),2),IF((TRUNC(TRUNC(N129*(1+R129),2),2)+(TRUNC(AK129,2)-(TRUNC(H129*(1+R129),2)+TRUNC(J129*(1+R129),2)+TRUNC(K129*(1+R129),2)+TRUNC(L129*(1+R129),2)+TRUNC(M129*(1+R129),2)+TRUNC(N129*(1+R129),2)+TRUNC(O129*(1+R129),2)+TRUNC(P129*(1+R129),2))))&lt;=0,TRUNC(N129*(1+R129),2),IF(AND(IF(AND(H129*(1+R129)&lt;&gt;0,(TRUNC(H129*(1+R129),2)+(TRUNC(AK129,2)-(TRUNC(H129*(1+R129),2)+TRUNC(J129*(1+R129),2)+TRUNC(K129*(1+R129),2)+TRUNC(L129*(1+R129),2)+TRUNC(M129*(1+R129),2)+TRUNC(N129*(1+R129),2)+TRUNC(O129*(1+R129),2)+TRUNC(P129*(1+R129),2))))&gt;=0),ABS((N129*(1+R129)-(TRUNC(N129*(1+R129),2)+(TRUNC(AK129,2)-(TRUNC(H129*(1+R129),2)+TRUNC(J129*(1+R129),2)+TRUNC(K129*(1+R129),2)+TRUNC(L129*(1+R129),2)+TRUNC(M129*(1+R129),2)+TRUNC(N129*(1+R129),2)+TRUNC(O129*(1+R129),2)+TRUNC(P129*(1+R129),2)))))/N129*(1+R129))&lt;ABS((H129*(1+R129)-(TRUNC(H129*(1+R129),2)+(TRUNC(AK129,2)-(TRUNC(H129*(1+R129),2)+TRUNC(J129*(1+R129),2)+TRUNC(K129*(1+R129),2)+TRUNC(L129*(1+R129),2)+TRUNC(M129*(1+R129),2)+TRUNC(N129*(1+R129),2)+TRUNC(O129*(1+R129),2)+TRUNC(P129*(1+R129),2)))))/H129*(1+R129)),TRUE),IF(AND(J129*(1+R129)&lt;&gt;0,(TRUNC(J129*(1+R129),2)+(TRUNC(AK129,2)-(TRUNC(H129*(1+R129),2)+TRUNC(J129*(1+R129),2)+TRUNC(K129*(1+R129),2)+TRUNC(L129*(1+R129),2)+TRUNC(M129*(1+R129),2)+TRUNC(N129*(1+R129),2)+TRUNC(O129*(1+R129),2)+TRUNC(P129*(1+R129),2))))&gt;=0),ABS((N129*(1+R129)-(TRUNC(N129*(1+R129),2)+(TRUNC(AK129,2)-(TRUNC(H129*(1+R129),2)+TRUNC(J129*(1+R129),2)+TRUNC(K129*(1+R129),2)+TRUNC(L129*(1+R129),2)+TRUNC(M129*(1+R129),2)+TRUNC(N129*(1+R129),2)+TRUNC(O129*(1+R129),2)+TRUNC(P129*(1+R129),2)))))/N129*(1+R129))&lt;ABS((J129*(1+R129)-(TRUNC(J129*(1+R129),2)+(TRUNC(AK129,2)-(TRUNC(H129*(1+R129),2)+TRUNC(J129*(1+R129),2)+TRUNC(K129*(1+R129),2)+TRUNC(L129*(1+R129),2)+TRUNC(M129*(1+R129),2)+TRUNC(N129*(1+R129),2)+TRUNC(O129*(1+R129),2)+TRUNC(P129*(1+R129),2)))))/J129*(1+R129)),TRUE),IF(AND(K129*(1+R129)&lt;&gt;0,(TRUNC(K129*(1+R129),2)+(TRUNC(AK129,2)-(TRUNC(H129*(1+R129),2)+TRUNC(J129*(1+R129),2)+TRUNC(K129*(1+R129),2)+TRUNC(L129*(1+R129),2)+TRUNC(M129*(1+R129),2)+TRUNC(N129*(1+R129),2)+TRUNC(O129*(1+R129),2)+TRUNC(P129*(1+R129),2))))&gt;=0),ABS((N129*(1+R129)-(TRUNC(N129*(1+R129),2)+(TRUNC(AK129,2)-(TRUNC(H129*(1+R129),2)+TRUNC(J129*(1+R129),2)+TRUNC(K129*(1+R129),2)+TRUNC(L129*(1+R129),2)+TRUNC(M129*(1+R129),2)+TRUNC(N129*(1+R129),2)+TRUNC(O129*(1+R129),2)+TRUNC(P129*(1+R129),2)))))/N129*(1+R129))&lt;ABS((K129*(1+R129)-(TRUNC(K129*(1+R129),2)+(TRUNC(AK129,2)-(TRUNC(H129*(1+R129),2)+TRUNC(J129*(1+R129),2)+TRUNC(K129*(1+R129),2)+TRUNC(L129*(1+R129),2)+TRUNC(M129*(1+R129),2)+TRUNC(N129*(1+R129),2)+TRUNC(O129*(1+R129),2)+TRUNC(P129*(1+R129),2)))))/K129*(1+R129)),TRUE),IF(AND(L129*(1+R129)&lt;&gt;0,(TRUNC(L129*(1+R129),2)+(TRUNC(AK129,2)-(TRUNC(H129*(1+R129),2)+TRUNC(J129*(1+R129),2)+TRUNC(K129*(1+R129),2)+TRUNC(L129*(1+R129),2)+TRUNC(M129*(1+R129),2)+TRUNC(N129*(1+R129),2)+TRUNC(O129*(1+R129),2)+TRUNC(P129*(1+R129),2))))&gt;=0),ABS((N129*(1+R129)-(TRUNC(N129*(1+R129),2)+(TRUNC(AK129,2)-(TRUNC(H129*(1+R129),2)+TRUNC(J129*(1+R129),2)+TRUNC(K129*(1+R129),2)+TRUNC(L129*(1+R129),2)+TRUNC(M129*(1+R129),2)+TRUNC(N129*(1+R129),2)+TRUNC(O129*(1+R129),2)+TRUNC(P129*(1+R129),2)))))/N129*(1+R129))&lt;ABS((L129*(1+R129)-(TRUNC(L129*(1+R129),2)+(TRUNC(AK129,2)-(TRUNC(H129*(1+R129),2)+TRUNC(J129*(1+R129),2)+TRUNC(K129*(1+R129),2)+TRUNC(L129*(1+R129),2)+TRUNC(M129*(1+R129),2)+TRUNC(N129*(1+R129),2)+TRUNC(O129*(1+R129),2)+TRUNC(P129*(1+R129),2)))))/L129*(1+R129)),TRUE),IF(AND(M129*(1+R129)&lt;&gt;0,(TRUNC(M129*(1+R129),2)+(TRUNC(AK129,2)-(TRUNC(H129*(1+R129),2)+TRUNC(J129*(1+R129),2)+TRUNC(K129*(1+R129),2)+TRUNC(L129*(1+R129),2)+TRUNC(M129*(1+R129),2)+TRUNC(N129*(1+R129),2)+TRUNC(O129*(1+R129),2)+TRUNC(P129*(1+R129),2))))&gt;=0),ABS((N129*(1+R129)-(TRUNC(N129*(1+R129),2)+(TRUNC(AK129,2)-(TRUNC(H129*(1+R129),2)+TRUNC(J129*(1+R129),2)+TRUNC(K129*(1+R129),2)+TRUNC(L129*(1+R129),2)+TRUNC(M129*(1+R129),2)+TRUNC(N129*(1+R129),2)+TRUNC(O129*(1+R129),2)+TRUNC(P129*(1+R129),2)))))/N129*(1+R129))&lt;ABS((M129*(1+R129)-(TRUNC(M129*(1+R129),2)+(TRUNC(AK129,2)-(TRUNC(H129*(1+R129),2)+TRUNC(J129*(1+R129),2)+TRUNC(K129*(1+R129),2)+TRUNC(L129*(1+R129),2)+TRUNC(M129*(1+R129),2)+TRUNC(N129*(1+R129),2)+TRUNC(O129*(1+R129),2)+TRUNC(P129*(1+R129),2)))))/M129*(1+R129)),TRUE),IF(AND(N129*(1+R129)&lt;&gt;0,(TRUNC(N129*(1+R129),2)+(TRUNC(AK129,2)-(TRUNC(H129*(1+R129),2)+TRUNC(J129*(1+R129),2)+TRUNC(K129*(1+R129),2)+TRUNC(L129*(1+R129),2)+TRUNC(M129*(1+R129),2)+TRUNC(N129*(1+R129),2)+TRUNC(O129*(1+R129),2)+TRUNC(P129*(1+R129),2))))&gt;=0),ABS((N129*(1+R129)-(TRUNC(N129*(1+R129),2)+(TRUNC(AK129,2)-(TRUNC(H129*(1+R129),2)+TRUNC(J129*(1+R129),2)+TRUNC(K129*(1+R129),2)+TRUNC(L129*(1+R129),2)+TRUNC(M129*(1+R129),2)+TRUNC(N129*(1+R129),2)+TRUNC(O129*(1+R129),2)+TRUNC(P129*(1+R129),2)))))/N129*(1+R129))&lt;=ABS((N129*(1+R129)-(TRUNC(N129*(1+R129),2)+(TRUNC(AK129,2)-(TRUNC(H129*(1+R129),2)+TRUNC(J129*(1+R129),2)+TRUNC(K129*(1+R129),2)+TRUNC(L129*(1+R129),2)+TRUNC(M129*(1+R129),2)+TRUNC(N129*(1+R129),2)+TRUNC(O129*(1+R129),2)+TRUNC(P129*(1+R129),2)))))/N129*(1+R129)),TRUE),IF(AND(O129*(1+R129)&lt;&gt;0,(TRUNC(O129*(1+R129),2)+(TRUNC(AK129,2)-(TRUNC(H129*(1+R129),2)+TRUNC(J129*(1+R129),2)+TRUNC(K129*(1+R129),2)+TRUNC(L129*(1+R129),2)+TRUNC(M129*(1+R129),2)+TRUNC(N129*(1+R129),2)+TRUNC(O129*(1+R129),2)+TRUNC(P129*(1+R129),2))))&gt;=0),ABS((N129*(1+R129)-(TRUNC(N129*(1+R129),2)+(TRUNC(AK129,2)-(TRUNC(H129*(1+R129),2)+TRUNC(J129*(1+R129),2)+TRUNC(K129*(1+R129),2)+TRUNC(L129*(1+R129),2)+TRUNC(M129*(1+R129),2)+TRUNC(N129*(1+R129),2)+TRUNC(O129*(1+R129),2)+TRUNC(P129*(1+R129),2)))))/N129*(1+R129))&lt;=ABS((O129*(1+R129)-(TRUNC(O129*(1+R129),2)+(TRUNC(AK129,2)-(TRUNC(H129*(1+R129),2)+TRUNC(J129*(1+R129),2)+TRUNC(K129*(1+R129),2)+TRUNC(L129*(1+R129),2)+TRUNC(M129*(1+R129),2)+TRUNC(N129*(1+R129),2)+TRUNC(O129*(1+R129),2)+TRUNC(P129*(1+R129),2)))))/O129*(1+R129)),TRUE),IF(AND(P129*(1+R129)&lt;&gt;0,(TRUNC(P129*(1+R129),2)+(TRUNC(AK129,2)-(TRUNC(H129*(1+R129),2)+TRUNC(J129*(1+R129),2)+TRUNC(K129*(1+R129),2)+TRUNC(L129*(1+R129),2)+TRUNC(M129*(1+R129),2)+TRUNC(N129*(1+R129),2)+TRUNC(O129*(1+R129),2)+TRUNC(P129*(1+R129),2))))&gt;=0),ABS((N129*(1+R129)-(TRUNC(N129*(1+R129),2)+(TRUNC(AK129,2)-(TRUNC(H129*(1+R129),2)+TRUNC(J129*(1+R129),2)+TRUNC(K129*(1+R129),2)+TRUNC(L129*(1+R129),2)+TRUNC(M129*(1+R129),2)+TRUNC(N129*(1+R129),2)+TRUNC(O129*(1+R129),2)+TRUNC(P129*(1+R129),2)))))/N129*(1+R129))&lt;=ABS((P129*(1+R129)-(TRUNC(P129*(1+R129),2)+(TRUNC(AK129,2)-(TRUNC(H129*(1+R129),2)+TRUNC(J129*(1+R129),2)+TRUNC(K129*(1+R129),2)+TRUNC(L129*(1+R129),2)+TRUNC(M129*(1+R129),2)+TRUNC(N129*(1+R129),2)+TRUNC(O129*(1+R129),2)+TRUNC(P129*(1+R129),2)))))/P129*(1+R129)),TRUE)),TRUNC(N129*(1+R129),2)+(TRUNC(AK129,2)-(TRUNC(H129*(1+R129),2)+TRUNC(J129*(1+R129),2)+TRUNC(K129*(1+R129),2)+TRUNC(L129*(1+R129),2)+TRUNC(M129*(1+R129),2)+TRUNC(N129*(1+R129),2)+TRUNC(O129*(1+R129),2)+TRUNC(P129*(1+R129),2))),TRUNC(N129*(1+R129),2)))))</f>
        <v>0</v>
      </c>
      <c r="AF129" s="363">
        <f>IF(AE129*G129=0,0,IF((TRUNC(AL129,2)-(TRUNC(S129*G129,2)+TRUNC(W129*G129,2)+TRUNC(Y129*G129,2)+TRUNC(AA129*G129,2)+TRUNC(AC129*G129,2)+TRUNC(AE129*G129,2)+TRUNC(AG129*G129,2)+TRUNC(AI129*G129,2)))=0,TRUNC(AE129*G129,2),IF((TRUNC(TRUNC(AE129*G129,2),2)+(TRUNC(AL129,2)-(TRUNC(S129*G129,2)+TRUNC(W129*G129,2)+TRUNC(Y129*G129,2)+TRUNC(AA129*G129,2)+TRUNC(AC129*G129,2)+TRUNC(AE129*G129,2)+TRUNC(AG129*G129,2)+TRUNC(AI129*G129,2))))&lt;=0,TRUNC(AE129*G129,2),IF(AND(IF(AND(S129*G129&lt;&gt;0,(TRUNC(S129*G129,2)+(TRUNC(AL129,2)-(TRUNC(S129*G129,2)+TRUNC(W129*G129,2)+TRUNC(Y129*G129,2)+TRUNC(AA129*G129,2)+TRUNC(AC129*G129,2)+TRUNC(AE129*G129,2)+TRUNC(AG129*G129,2)+TRUNC(AI129*G129,2))))&gt;=0),ABS((AE129*G129-(TRUNC(AE129*G129,2)+(TRUNC(AL129,2)-(TRUNC(S129*G129,2)+TRUNC(W129*G129,2)+TRUNC(Y129*G129,2)+TRUNC(AA129*G129,2)+TRUNC(AC129*G129,2)+TRUNC(AE129*G129,2)+TRUNC(AG129*G129,2)+TRUNC(AI129*G129,2)))))/AE129*G129)&lt;ABS((S129*G129-(TRUNC(S129*G129,2)+(TRUNC(AL129,2)-(TRUNC(S129*G129,2)+TRUNC(W129*G129,2)+TRUNC(Y129*G129,2)+TRUNC(AA129*G129,2)+TRUNC(AC129*G129,2)+TRUNC(AE129*G129,2)+TRUNC(AG129*G129,2)+TRUNC(AI129*G129,2)))))/S129*G129),TRUE),IF(AND(W129*G129&lt;&gt;0,(TRUNC(W129*G129,2)+(TRUNC(AL129,2)-(TRUNC(S129*G129,2)+TRUNC(W129*G129,2)+TRUNC(Y129*G129,2)+TRUNC(AA129*G129,2)+TRUNC(AC129*G129,2)+TRUNC(AE129*G129,2)+TRUNC(AG129*G129,2)+TRUNC(AI129*G129,2))))&gt;=0),ABS((AE129*G129-(TRUNC(AE129*G129,2)+(TRUNC(AL129,2)-(TRUNC(S129*G129,2)+TRUNC(W129*G129,2)+TRUNC(Y129*G129,2)+TRUNC(AA129*G129,2)+TRUNC(AC129*G129,2)+TRUNC(AE129*G129,2)+TRUNC(AG129*G129,2)+TRUNC(AI129*G129,2)))))/AE129*G129)&lt;ABS((W129*G129-(TRUNC(W129*G129,2)+(TRUNC(AL129,2)-(TRUNC(S129*G129,2)+TRUNC(W129*G129,2)+TRUNC(Y129*G129,2)+TRUNC(AA129*G129,2)+TRUNC(AC129*G129,2)+TRUNC(AE129*G129,2)+TRUNC(AG129*G129,2)+TRUNC(AI129*G129,2)))))/W129*G129),TRUE),IF(AND(Y129*G129&lt;&gt;0,(TRUNC(Y129*G129,2)+(TRUNC(AL129,2)-(TRUNC(S129*G129,2)+TRUNC(W129*G129,2)+TRUNC(Y129*G129,2)+TRUNC(AA129*G129,2)+TRUNC(AC129*G129,2)+TRUNC(AE129*G129,2)+TRUNC(AG129*G129,2)+TRUNC(AI129*G129,2))))&gt;=0),ABS((AE129*G129-(TRUNC(AE129*G129,2)+(TRUNC(AL129,2)-(TRUNC(S129*G129,2)+TRUNC(W129*G129,2)+TRUNC(Y129*G129,2)+TRUNC(AA129*G129,2)+TRUNC(AC129*G129,2)+TRUNC(AE129*G129,2)+TRUNC(AG129*G129,2)+TRUNC(AI129*G129,2)))))/AE129*G129)&lt;ABS((Y129*G129-(TRUNC(Y129*G129,2)+(TRUNC(AL129,2)-(TRUNC(S129*G129,2)+TRUNC(W129*G129,2)+TRUNC(Y129*G129,2)+TRUNC(AA129*G129,2)+TRUNC(AC129*G129,2)+TRUNC(AE129*G129,2)+TRUNC(AG129*G129,2)+TRUNC(AI129*G129,2)))))/Y129*G129),TRUE),IF(AND(AA129*G129&lt;&gt;0,(TRUNC(AA129*G129,2)+(TRUNC(AL129,2)-(TRUNC(S129*G129,2)+TRUNC(W129*G129,2)+TRUNC(Y129*G129,2)+TRUNC(AA129*G129,2)+TRUNC(AC129*G129,2)+TRUNC(AE129*G129,2)+TRUNC(AG129*G129,2)+TRUNC(AI129*G129,2))))&gt;=0),ABS((AE129*G129-(TRUNC(AE129*G129,2)+(TRUNC(AL129,2)-(TRUNC(S129*G129,2)+TRUNC(W129*G129,2)+TRUNC(Y129*G129,2)+TRUNC(AA129*G129,2)+TRUNC(AC129*G129,2)+TRUNC(AE129*G129,2)+TRUNC(AG129*G129,2)+TRUNC(AI129*G129,2)))))/AE129*G129)&lt;ABS((AA129*G129-(TRUNC(AA129*G129,2)+(TRUNC(AL129,2)-(TRUNC(S129*G129,2)+TRUNC(W129*G129,2)+TRUNC(Y129*G129,2)+TRUNC(AA129*G129,2)+TRUNC(AC129*G129,2)+TRUNC(AE129*G129,2)+TRUNC(AG129*G129,2)+TRUNC(AI129*G129,2)))))/AA129*G129),TRUE),IF(AND(AC129*G129&lt;&gt;0,(TRUNC(AC129*G129,2)+(TRUNC(AL129,2)-(TRUNC(S129*G129,2)+TRUNC(W129*G129,2)+TRUNC(Y129*G129,2)+TRUNC(AA129*G129,2)+TRUNC(AC129*G129,2)+TRUNC(AE129*G129,2)+TRUNC(AG129*G129,2)+TRUNC(AI129*G129,2))))&gt;=0),ABS((AE129*G129-(TRUNC(AE129*G129,2)+(TRUNC(AL129,2)-(TRUNC(S129*G129,2)+TRUNC(W129*G129,2)+TRUNC(Y129*G129,2)+TRUNC(AA129*G129,2)+TRUNC(AC129*G129,2)+TRUNC(AE129*G129,2)+TRUNC(AG129*G129,2)+TRUNC(AI129*G129,2)))))/AE129*G129)&lt;ABS((AC129*G129-(TRUNC(AC129*G129,2)+(TRUNC(AL129,2)-(TRUNC(S129*G129,2)+TRUNC(W129*G129,2)+TRUNC(Y129*G129,2)+TRUNC(AA129*G129,2)+TRUNC(AC129*G129,2)+TRUNC(AE129*G129,2)+TRUNC(AG129*G129,2)+TRUNC(AI129*G129,2)))))/AC129*G129),TRUE),IF(AND(AE129*G129&lt;&gt;0,(TRUNC(AE129*G129,2)+(TRUNC(AL129,2)-(TRUNC(S129*G129,2)+TRUNC(W129*G129,2)+TRUNC(Y129*G129,2)+TRUNC(AA129*G129,2)+TRUNC(AC129*G129,2)+TRUNC(AE129*G129,2)+TRUNC(AG129*G129,2)+TRUNC(AI129*G129,2))))&gt;=0),ABS((AE129*G129-(TRUNC(AE129*G129,2)+(TRUNC(AL129,2)-(TRUNC(S129*G129,2)+TRUNC(W129*G129,2)+TRUNC(Y129*G129,2)+TRUNC(AA129*G129,2)+TRUNC(AC129*G129,2)+TRUNC(AE129*G129,2)+TRUNC(AG129*G129,2)+TRUNC(AI129*G129,2)))))/AE129*G129)&lt;=ABS((AE129*G129-(TRUNC(AE129*G129,2)+(TRUNC(AL129,2)-(TRUNC(S129*G129,2)+TRUNC(W129*G129,2)+TRUNC(Y129*G129,2)+TRUNC(AA129*G129,2)+TRUNC(AC129*G129,2)+TRUNC(AE129*G129,2)+TRUNC(AG129*G129,2)+TRUNC(AI129*G129,2)))))/AE129*G129),TRUE),IF(AND(AG129*G129&lt;&gt;0,(TRUNC(AG129*G129,2)+(TRUNC(AL129,2)-(TRUNC(S129*G129,2)+TRUNC(W129*G129,2)+TRUNC(Y129*G129,2)+TRUNC(AA129*G129,2)+TRUNC(AC129*G129,2)+TRUNC(AE129*G129,2)+TRUNC(AG129*G129,2)+TRUNC(AI129*G129,2))))&gt;=0),ABS((AE129*G129-(TRUNC(AE129*G129,2)+(TRUNC(AL129,2)-(TRUNC(S129*G129,2)+TRUNC(W129*G129,2)+TRUNC(Y129*G129,2)+TRUNC(AA129*G129,2)+TRUNC(AC129*G129,2)+TRUNC(AE129*G129,2)+TRUNC(AG129*G129,2)+TRUNC(AI129*G129,2)))))/AE129*G129)&lt;=ABS((AG129*G129-(TRUNC(AG129*G129,2)+(TRUNC(AL129,2)-(TRUNC(S129*G129,2)+TRUNC(W129*G129,2)+TRUNC(Y129*G129,2)+TRUNC(AA129*G129,2)+TRUNC(AC129*G129,2)+TRUNC(AE129*G129,2)+TRUNC(AG129*G129,2)+TRUNC(AI129*G129,2)))))/AG129*G129),TRUE),IF(AND(AI129*G129&lt;&gt;0,(TRUNC(AI129*G129,2)+(TRUNC(AL129,2)-(TRUNC(S129*G129,2)+TRUNC(W129*G129,2)+TRUNC(Y129*G129,2)+TRUNC(AA129*G129,2)+TRUNC(AC129*G129,2)+TRUNC(AE129*G129,2)+TRUNC(AG129*G129,2)+TRUNC(AI129*G129,2))))&gt;=0),ABS((AE129*G129-(TRUNC(AE129*G129,2)+(TRUNC(AL129,2)-(TRUNC(S129*G129,2)+TRUNC(W129*G129,2)+TRUNC(Y129*G129,2)+TRUNC(AA129*G129,2)+TRUNC(AC129*G129,2)+TRUNC(AE129*G129,2)+TRUNC(AG129*G129,2)+TRUNC(AI129*G129,2)))))/AE129*G129)&lt;=ABS((AI129*G129-(TRUNC(AI129*G129,2)+(TRUNC(AL129,2)-(TRUNC(S129*G129,2)+TRUNC(W129*G129,2)+TRUNC(Y129*G129,2)+TRUNC(AA129*G129,2)+TRUNC(AC129*G129,2)+TRUNC(AE129*G129,2)+TRUNC(AG129*G129,2)+TRUNC(AI129*G129,2)))))/AI129*G129),TRUE)),TRUNC(AE129*G129,2)+(TRUNC(AL129,2)-(TRUNC(S129*G129,2)+TRUNC(W129*G129,2)+TRUNC(Y129*G129,2)+TRUNC(AA129*G129,2)+TRUNC(AC129*G129,2)+TRUNC(AE129*G129,2)+TRUNC(AG129*G129,2)+TRUNC(AI129*G129,2))),TRUNC(AE129*G129,2)))))</f>
        <v>0</v>
      </c>
      <c r="AG129" s="363">
        <f>IF(O129*(1+R129)=0,0,IF((TRUNC(AK129,2)-(TRUNC(H129*(1+R129),2)+TRUNC(J129*(1+R129),2)+TRUNC(K129*(1+R129),2)+TRUNC(L129*(1+R129),2)+TRUNC(M129*(1+R129),2)+TRUNC(N129*(1+R129),2)+TRUNC(O129*(1+R129),2)+TRUNC(P129*(1+R129),2)))=0,TRUNC(O129*(1+R129),2),IF((TRUNC(TRUNC(O129*(1+R129),2),2)+(TRUNC(AK129,2)-(TRUNC(H129*(1+R129),2)+TRUNC(J129*(1+R129),2)+TRUNC(K129*(1+R129),2)+TRUNC(L129*(1+R129),2)+TRUNC(M129*(1+R129),2)+TRUNC(N129*(1+R129),2)+TRUNC(O129*(1+R129),2)+TRUNC(P129*(1+R129),2))))&lt;=0,TRUNC(O129*(1+R129),2),IF(AND(IF(AND(H129*(1+R129)&lt;&gt;0,(TRUNC(H129*(1+R129),2)+(TRUNC(AK129,2)-(TRUNC(H129*(1+R129),2)+TRUNC(J129*(1+R129),2)+TRUNC(K129*(1+R129),2)+TRUNC(L129*(1+R129),2)+TRUNC(M129*(1+R129),2)+TRUNC(N129*(1+R129),2)+TRUNC(O129*(1+R129),2)+TRUNC(P129*(1+R129),2))))&gt;=0),ABS((O129*(1+R129)-(TRUNC(O129*(1+R129),2)+(TRUNC(AK129,2)-(TRUNC(H129*(1+R129),2)+TRUNC(J129*(1+R129),2)+TRUNC(K129*(1+R129),2)+TRUNC(L129*(1+R129),2)+TRUNC(M129*(1+R129),2)+TRUNC(N129*(1+R129),2)+TRUNC(O129*(1+R129),2)+TRUNC(P129*(1+R129),2)))))/O129*(1+R129))&lt;ABS((H129*(1+R129)-(TRUNC(H129*(1+R129),2)+(TRUNC(AK129,2)-(TRUNC(H129*(1+R129),2)+TRUNC(J129*(1+R129),2)+TRUNC(K129*(1+R129),2)+TRUNC(L129*(1+R129),2)+TRUNC(M129*(1+R129),2)+TRUNC(N129*(1+R129),2)+TRUNC(O129*(1+R129),2)+TRUNC(P129*(1+R129),2)))))/H129*(1+R129)),TRUE),IF(AND(J129*(1+R129)&lt;&gt;0,(TRUNC(J129*(1+R129),2)+(TRUNC(AK129,2)-(TRUNC(H129*(1+R129),2)+TRUNC(J129*(1+R129),2)+TRUNC(K129*(1+R129),2)+TRUNC(L129*(1+R129),2)+TRUNC(M129*(1+R129),2)+TRUNC(N129*(1+R129),2)+TRUNC(O129*(1+R129),2)+TRUNC(P129*(1+R129),2))))&gt;=0),ABS((O129*(1+R129)-(TRUNC(O129*(1+R129),2)+(TRUNC(AK129,2)-(TRUNC(H129*(1+R129),2)+TRUNC(J129*(1+R129),2)+TRUNC(K129*(1+R129),2)+TRUNC(L129*(1+R129),2)+TRUNC(M129*(1+R129),2)+TRUNC(N129*(1+R129),2)+TRUNC(O129*(1+R129),2)+TRUNC(P129*(1+R129),2)))))/O129*(1+R129))&lt;ABS((J129*(1+R129)-(TRUNC(J129*(1+R129),2)+(TRUNC(AK129,2)-(TRUNC(H129*(1+R129),2)+TRUNC(J129*(1+R129),2)+TRUNC(K129*(1+R129),2)+TRUNC(L129*(1+R129),2)+TRUNC(M129*(1+R129),2)+TRUNC(N129*(1+R129),2)+TRUNC(O129*(1+R129),2)+TRUNC(P129*(1+R129),2)))))/J129*(1+R129)),TRUE),IF(AND(K129*(1+R129)&lt;&gt;0,(TRUNC(K129*(1+R129),2)+(TRUNC(AK129,2)-(TRUNC(H129*(1+R129),2)+TRUNC(J129*(1+R129),2)+TRUNC(K129*(1+R129),2)+TRUNC(L129*(1+R129),2)+TRUNC(M129*(1+R129),2)+TRUNC(N129*(1+R129),2)+TRUNC(O129*(1+R129),2)+TRUNC(P129*(1+R129),2))))&gt;=0),ABS((O129*(1+R129)-(TRUNC(O129*(1+R129),2)+(TRUNC(AK129,2)-(TRUNC(H129*(1+R129),2)+TRUNC(J129*(1+R129),2)+TRUNC(K129*(1+R129),2)+TRUNC(L129*(1+R129),2)+TRUNC(M129*(1+R129),2)+TRUNC(N129*(1+R129),2)+TRUNC(O129*(1+R129),2)+TRUNC(P129*(1+R129),2)))))/O129*(1+R129))&lt;ABS((K129*(1+R129)-(TRUNC(K129*(1+R129),2)+(TRUNC(AK129,2)-(TRUNC(H129*(1+R129),2)+TRUNC(J129*(1+R129),2)+TRUNC(K129*(1+R129),2)+TRUNC(L129*(1+R129),2)+TRUNC(M129*(1+R129),2)+TRUNC(N129*(1+R129),2)+TRUNC(O129*(1+R129),2)+TRUNC(P129*(1+R129),2)))))/K129*(1+R129)),TRUE),IF(AND(L129*(1+R129)&lt;&gt;0,(TRUNC(L129*(1+R129),2)+(TRUNC(AK129,2)-(TRUNC(H129*(1+R129),2)+TRUNC(J129*(1+R129),2)+TRUNC(K129*(1+R129),2)+TRUNC(L129*(1+R129),2)+TRUNC(M129*(1+R129),2)+TRUNC(N129*(1+R129),2)+TRUNC(O129*(1+R129),2)+TRUNC(P129*(1+R129),2))))&gt;=0),ABS((O129*(1+R129)-(TRUNC(O129*(1+R129),2)+(TRUNC(AK129,2)-(TRUNC(H129*(1+R129),2)+TRUNC(J129*(1+R129),2)+TRUNC(K129*(1+R129),2)+TRUNC(L129*(1+R129),2)+TRUNC(M129*(1+R129),2)+TRUNC(N129*(1+R129),2)+TRUNC(O129*(1+R129),2)+TRUNC(P129*(1+R129),2)))))/O129*(1+R129))&lt;ABS((L129*(1+R129)-(TRUNC(L129*(1+R129),2)+(TRUNC(AK129,2)-(TRUNC(H129*(1+R129),2)+TRUNC(J129*(1+R129),2)+TRUNC(K129*(1+R129),2)+TRUNC(L129*(1+R129),2)+TRUNC(M129*(1+R129),2)+TRUNC(N129*(1+R129),2)+TRUNC(O129*(1+R129),2)+TRUNC(P129*(1+R129),2)))))/L129*(1+R129)),TRUE),IF(AND(M129*(1+R129)&lt;&gt;0,(TRUNC(M129*(1+R129),2)+(TRUNC(AK129,2)-(TRUNC(H129*(1+R129),2)+TRUNC(J129*(1+R129),2)+TRUNC(K129*(1+R129),2)+TRUNC(L129*(1+R129),2)+TRUNC(M129*(1+R129),2)+TRUNC(N129*(1+R129),2)+TRUNC(O129*(1+R129),2)+TRUNC(P129*(1+R129),2))))&gt;=0),ABS((O129*(1+R129)-(TRUNC(O129*(1+R129),2)+(TRUNC(AK129,2)-(TRUNC(H129*(1+R129),2)+TRUNC(J129*(1+R129),2)+TRUNC(K129*(1+R129),2)+TRUNC(L129*(1+R129),2)+TRUNC(M129*(1+R129),2)+TRUNC(N129*(1+R129),2)+TRUNC(O129*(1+R129),2)+TRUNC(P129*(1+R129),2)))))/O129*(1+R129))&lt;ABS((M129*(1+R129)-(TRUNC(M129*(1+R129),2)+(TRUNC(AK129,2)-(TRUNC(H129*(1+R129),2)+TRUNC(J129*(1+R129),2)+TRUNC(K129*(1+R129),2)+TRUNC(L129*(1+R129),2)+TRUNC(M129*(1+R129),2)+TRUNC(N129*(1+R129),2)+TRUNC(O129*(1+R129),2)+TRUNC(P129*(1+R129),2)))))/M129*(1+R129)),TRUE),IF(AND(N129*(1+R129)&lt;&gt;0,(TRUNC(N129*(1+R129),2)+(TRUNC(AK129,2)-(TRUNC(H129*(1+R129),2)+TRUNC(J129*(1+R129),2)+TRUNC(K129*(1+R129),2)+TRUNC(L129*(1+R129),2)+TRUNC(M129*(1+R129),2)+TRUNC(N129*(1+R129),2)+TRUNC(O129*(1+R129),2)+TRUNC(P129*(1+R129),2))))&gt;=0),ABS((O129*(1+R129)-(TRUNC(O129*(1+R129),2)+(TRUNC(AK129,2)-(TRUNC(H129*(1+R129),2)+TRUNC(J129*(1+R129),2)+TRUNC(K129*(1+R129),2)+TRUNC(L129*(1+R129),2)+TRUNC(M129*(1+R129),2)+TRUNC(N129*(1+R129),2)+TRUNC(O129*(1+R129),2)+TRUNC(P129*(1+R129),2)))))/O129*(1+R129))&lt;ABS((N129*(1+R129)-(TRUNC(N129*(1+R129),2)+(TRUNC(AK129,2)-(TRUNC(H129*(1+R129),2)+TRUNC(J129*(1+R129),2)+TRUNC(K129*(1+R129),2)+TRUNC(L129*(1+R129),2)+TRUNC(M129*(1+R129),2)+TRUNC(N129*(1+R129),2)+TRUNC(O129*(1+R129),2)+TRUNC(P129*(1+R129),2)))))/N129*(1+R129)),TRUE),IF(AND(O129*(1+R129)&lt;&gt;0,(TRUNC(O129*(1+R129),2)+(TRUNC(AK129,2)-(TRUNC(H129*(1+R129),2)+TRUNC(J129*(1+R129),2)+TRUNC(K129*(1+R129),2)+TRUNC(L129*(1+R129),2)+TRUNC(M129*(1+R129),2)+TRUNC(N129*(1+R129),2)+TRUNC(O129*(1+R129),2)+TRUNC(P129*(1+R129),2))))&gt;=0),ABS((O129*(1+R129)-(TRUNC(O129*(1+R129),2)+(TRUNC(AK129,2)-(TRUNC(H129*(1+R129),2)+TRUNC(J129*(1+R129),2)+TRUNC(K129*(1+R129),2)+TRUNC(L129*(1+R129),2)+TRUNC(M129*(1+R129),2)+TRUNC(N129*(1+R129),2)+TRUNC(O129*(1+R129),2)+TRUNC(P129*(1+R129),2)))))/O129*(1+R129))&lt;=ABS((O129*(1+R129)-(TRUNC(O129*(1+R129),2)+(TRUNC(AK129,2)-(TRUNC(H129*(1+R129),2)+TRUNC(J129*(1+R129),2)+TRUNC(K129*(1+R129),2)+TRUNC(L129*(1+R129),2)+TRUNC(M129*(1+R129),2)+TRUNC(N129*(1+R129),2)+TRUNC(O129*(1+R129),2)+TRUNC(P129*(1+R129),2)))))/O129*(1+R129)),TRUE),IF(AND(P129*(1+R129)&lt;&gt;0,(TRUNC(P129*(1+R129),2)+(TRUNC(AK129,2)-(TRUNC(H129*(1+R129),2)+TRUNC(J129*(1+R129),2)+TRUNC(K129*(1+R129),2)+TRUNC(L129*(1+R129),2)+TRUNC(M129*(1+R129),2)+TRUNC(N129*(1+R129),2)+TRUNC(O129*(1+R129),2)+TRUNC(P129*(1+R129),2))))&gt;=0),ABS((O129*(1+R129)-(TRUNC(O129*(1+R129),2)+(TRUNC(AK129,2)-(TRUNC(H129*(1+R129),2)+TRUNC(J129*(1+R129),2)+TRUNC(K129*(1+R129),2)+TRUNC(L129*(1+R129),2)+TRUNC(M129*(1+R129),2)+TRUNC(N129*(1+R129),2)+TRUNC(O129*(1+R129),2)+TRUNC(P129*(1+R129),2)))))/O129*(1+R129))&lt;=ABS((P129*(1+R129)-(TRUNC(P129*(1+R129),2)+(TRUNC(AK129,2)-(TRUNC(H129*(1+R129),2)+TRUNC(J129*(1+R129),2)+TRUNC(K129*(1+R129),2)+TRUNC(L129*(1+R129),2)+TRUNC(M129*(1+R129),2)+TRUNC(N129*(1+R129),2)+TRUNC(O129*(1+R129),2)+TRUNC(P129*(1+R129),2)))))/P129*(1+R129)),TRUE)),TRUNC(O129*(1+R129),2)+(TRUNC(AK129,2)-(TRUNC(H129*(1+R129),2)+TRUNC(J129*(1+R129),2)+TRUNC(K129*(1+R129),2)+TRUNC(L129*(1+R129),2)+TRUNC(M129*(1+R129),2)+TRUNC(N129*(1+R129),2)+TRUNC(O129*(1+R129),2)+TRUNC(P129*(1+R129),2))),TRUNC(O129*(1+R129),2)))))</f>
        <v>0</v>
      </c>
      <c r="AH129" s="363">
        <f>IF(AG129*G129=0,0,IF((TRUNC(AL129,2)-(TRUNC(S129*G129,2)+TRUNC(W129*G129,2)+TRUNC(Y129*G129,2)+TRUNC(AA129*G129,2)+TRUNC(AC129*G129,2)+TRUNC(AE129*G129,2)+TRUNC(AG129*G129,2)+TRUNC(AI129*G129,2)))=0,TRUNC(AG129*G129,2),IF((TRUNC(TRUNC(AG129*G129,2),2)+(TRUNC(AL129,2)-(TRUNC(S129*G129,2)+TRUNC(W129*G129,2)+TRUNC(Y129*G129,2)+TRUNC(AA129*G129,2)+TRUNC(AC129*G129,2)+TRUNC(AE129*G129,2)+TRUNC(AG129*G129,2)+TRUNC(AI129*G129,2))))&lt;=0,TRUNC(AG129*G129,2),IF(AND(IF(AND(S129*G129&lt;&gt;0,(TRUNC(S129*G129,2)+(TRUNC(AL129,2)-(TRUNC(S129*G129,2)+TRUNC(W129*G129,2)+TRUNC(Y129*G129,2)+TRUNC(AA129*G129,2)+TRUNC(AC129*G129,2)+TRUNC(AE129*G129,2)+TRUNC(AG129*G129,2)+TRUNC(AI129*G129,2))))&gt;=0),ABS((AG129*G129-(TRUNC(AG129*G129,2)+(TRUNC(AL129,2)-(TRUNC(S129*G129,2)+TRUNC(W129*G129,2)+TRUNC(Y129*G129,2)+TRUNC(AA129*G129,2)+TRUNC(AC129*G129,2)+TRUNC(AE129*G129,2)+TRUNC(AG129*G129,2)+TRUNC(AI129*G129,2)))))/AG129*G129)&lt;ABS((S129*G129-(TRUNC(S129*G129,2)+(TRUNC(AL129,2)-(TRUNC(S129*G129,2)+TRUNC(W129*G129,2)+TRUNC(Y129*G129,2)+TRUNC(AA129*G129,2)+TRUNC(AC129*G129,2)+TRUNC(AE129*G129,2)+TRUNC(AG129*G129,2)+TRUNC(AI129*G129,2)))))/S129*G129),TRUE),IF(AND(W129*G129&lt;&gt;0,(TRUNC(W129*G129,2)+(TRUNC(AL129,2)-(TRUNC(S129*G129,2)+TRUNC(W129*G129,2)+TRUNC(Y129*G129,2)+TRUNC(AA129*G129,2)+TRUNC(AC129*G129,2)+TRUNC(AE129*G129,2)+TRUNC(AG129*G129,2)+TRUNC(AI129*G129,2))))&gt;=0),ABS((AG129*G129-(TRUNC(AG129*G129,2)+(TRUNC(AL129,2)-(TRUNC(S129*G129,2)+TRUNC(W129*G129,2)+TRUNC(Y129*G129,2)+TRUNC(AA129*G129,2)+TRUNC(AC129*G129,2)+TRUNC(AE129*G129,2)+TRUNC(AG129*G129,2)+TRUNC(AI129*G129,2)))))/AG129*G129)&lt;ABS((W129*G129-(TRUNC(W129*G129,2)+(TRUNC(AL129,2)-(TRUNC(S129*G129,2)+TRUNC(W129*G129,2)+TRUNC(Y129*G129,2)+TRUNC(AA129*G129,2)+TRUNC(AC129*G129,2)+TRUNC(AE129*G129,2)+TRUNC(AG129*G129,2)+TRUNC(AI129*G129,2)))))/W129*G129),TRUE),IF(AND(Y129*G129&lt;&gt;0,(TRUNC(Y129*G129,2)+(TRUNC(AL129,2)-(TRUNC(S129*G129,2)+TRUNC(W129*G129,2)+TRUNC(Y129*G129,2)+TRUNC(AA129*G129,2)+TRUNC(AC129*G129,2)+TRUNC(AE129*G129,2)+TRUNC(AG129*G129,2)+TRUNC(AI129*G129,2))))&gt;=0),ABS((AG129*G129-(TRUNC(AG129*G129,2)+(TRUNC(AL129,2)-(TRUNC(S129*G129,2)+TRUNC(W129*G129,2)+TRUNC(Y129*G129,2)+TRUNC(AA129*G129,2)+TRUNC(AC129*G129,2)+TRUNC(AE129*G129,2)+TRUNC(AG129*G129,2)+TRUNC(AI129*G129,2)))))/AG129*G129)&lt;ABS((Y129*G129-(TRUNC(Y129*G129,2)+(TRUNC(AL129,2)-(TRUNC(S129*G129,2)+TRUNC(W129*G129,2)+TRUNC(Y129*G129,2)+TRUNC(AA129*G129,2)+TRUNC(AC129*G129,2)+TRUNC(AE129*G129,2)+TRUNC(AG129*G129,2)+TRUNC(AI129*G129,2)))))/Y129*G129),TRUE),IF(AND(AA129*G129&lt;&gt;0,(TRUNC(AA129*G129,2)+(TRUNC(AL129,2)-(TRUNC(S129*G129,2)+TRUNC(W129*G129,2)+TRUNC(Y129*G129,2)+TRUNC(AA129*G129,2)+TRUNC(AC129*G129,2)+TRUNC(AE129*G129,2)+TRUNC(AG129*G129,2)+TRUNC(AI129*G129,2))))&gt;=0),ABS((AG129*G129-(TRUNC(AG129*G129,2)+(TRUNC(AL129,2)-(TRUNC(S129*G129,2)+TRUNC(W129*G129,2)+TRUNC(Y129*G129,2)+TRUNC(AA129*G129,2)+TRUNC(AC129*G129,2)+TRUNC(AE129*G129,2)+TRUNC(AG129*G129,2)+TRUNC(AI129*G129,2)))))/AG129*G129)&lt;ABS((AA129*G129-(TRUNC(AA129*G129,2)+(TRUNC(AL129,2)-(TRUNC(S129*G129,2)+TRUNC(W129*G129,2)+TRUNC(Y129*G129,2)+TRUNC(AA129*G129,2)+TRUNC(AC129*G129,2)+TRUNC(AE129*G129,2)+TRUNC(AG129*G129,2)+TRUNC(AI129*G129,2)))))/AA129*G129),TRUE),IF(AND(AC129*G129&lt;&gt;0,(TRUNC(AC129*G129,2)+(TRUNC(AL129,2)-(TRUNC(S129*G129,2)+TRUNC(W129*G129,2)+TRUNC(Y129*G129,2)+TRUNC(AA129*G129,2)+TRUNC(AC129*G129,2)+TRUNC(AE129*G129,2)+TRUNC(AG129*G129,2)+TRUNC(AI129*G129,2))))&gt;=0),ABS((AG129*G129-(TRUNC(AG129*G129,2)+(TRUNC(AL129,2)-(TRUNC(S129*G129,2)+TRUNC(W129*G129,2)+TRUNC(Y129*G129,2)+TRUNC(AA129*G129,2)+TRUNC(AC129*G129,2)+TRUNC(AE129*G129,2)+TRUNC(AG129*G129,2)+TRUNC(AI129*G129,2)))))/AG129*G129)&lt;ABS((AC129*G129-(TRUNC(AC129*G129,2)+(TRUNC(AL129,2)-(TRUNC(S129*G129,2)+TRUNC(W129*G129,2)+TRUNC(Y129*G129,2)+TRUNC(AA129*G129,2)+TRUNC(AC129*G129,2)+TRUNC(AE129*G129,2)+TRUNC(AG129*G129,2)+TRUNC(AI129*G129,2)))))/AC129*G129),TRUE),IF(AND(AE129*G129&lt;&gt;0,(TRUNC(AE129*G129,2)+(TRUNC(AL129,2)-(TRUNC(S129*G129,2)+TRUNC(W129*G129,2)+TRUNC(Y129*G129,2)+TRUNC(AA129*G129,2)+TRUNC(AC129*G129,2)+TRUNC(AE129*G129,2)+TRUNC(AG129*G129,2)+TRUNC(AI129*G129,2))))&gt;=0),ABS((AG129*G129-(TRUNC(AG129*G129,2)+(TRUNC(AL129,2)-(TRUNC(S129*G129,2)+TRUNC(W129*G129,2)+TRUNC(Y129*G129,2)+TRUNC(AA129*G129,2)+TRUNC(AC129*G129,2)+TRUNC(AE129*G129,2)+TRUNC(AG129*G129,2)+TRUNC(AI129*G129,2)))))/AG129*G129)&lt;ABS((AE129*G129-(TRUNC(AE129*G129,2)+(TRUNC(AL129,2)-(TRUNC(S129*G129,2)+TRUNC(W129*G129,2)+TRUNC(Y129*G129,2)+TRUNC(AA129*G129,2)+TRUNC(AC129*G129,2)+TRUNC(AE129*G129,2)+TRUNC(AG129*G129,2)+TRUNC(AI129*G129,2)))))/AE129*G129),TRUE),IF(AND(AG129*G129&lt;&gt;0,(TRUNC(AG129*G129,2)+(TRUNC(AL129,2)-(TRUNC(S129*G129,2)+TRUNC(W129*G129,2)+TRUNC(Y129*G129,2)+TRUNC(AA129*G129,2)+TRUNC(AC129*G129,2)+TRUNC(AE129*G129,2)+TRUNC(AG129*G129,2)+TRUNC(AI129*G129,2))))&gt;=0),ABS((AG129*G129-(TRUNC(AG129*G129,2)+(TRUNC(AL129,2)-(TRUNC(S129*G129,2)+TRUNC(W129*G129,2)+TRUNC(Y129*G129,2)+TRUNC(AA129*G129,2)+TRUNC(AC129*G129,2)+TRUNC(AE129*G129,2)+TRUNC(AG129*G129,2)+TRUNC(AI129*G129,2)))))/AG129*G129)&lt;=ABS((AG129*G129-(TRUNC(AG129*G129,2)+(TRUNC(AL129,2)-(TRUNC(S129*G129,2)+TRUNC(W129*G129,2)+TRUNC(Y129*G129,2)+TRUNC(AA129*G129,2)+TRUNC(AC129*G129,2)+TRUNC(AE129*G129,2)+TRUNC(AG129*G129,2)+TRUNC(AI129*G129,2)))))/AG129*G129),TRUE),IF(AND(AI129*G129&lt;&gt;0,(TRUNC(AI129*G129,2)+(TRUNC(AL129,2)-(TRUNC(S129*G129,2)+TRUNC(W129*G129,2)+TRUNC(Y129*G129,2)+TRUNC(AA129*G129,2)+TRUNC(AC129*G129,2)+TRUNC(AE129*G129,2)+TRUNC(AG129*G129,2)+TRUNC(AI129*G129,2))))&gt;=0),ABS((AG129*G129-(TRUNC(AG129*G129,2)+(TRUNC(AL129,2)-(TRUNC(S129*G129,2)+TRUNC(W129*G129,2)+TRUNC(Y129*G129,2)+TRUNC(AA129*G129,2)+TRUNC(AC129*G129,2)+TRUNC(AE129*G129,2)+TRUNC(AG129*G129,2)+TRUNC(AI129*G129,2)))))/AG129*G129)&lt;=ABS((AI129*G129-(TRUNC(AI129*G129,2)+(TRUNC(AL129,2)-(TRUNC(S129*G129,2)+TRUNC(W129*G129,2)+TRUNC(Y129*G129,2)+TRUNC(AA129*G129,2)+TRUNC(AC129*G129,2)+TRUNC(AE129*G129,2)+TRUNC(AG129*G129,2)+TRUNC(AI129*G129,2)))))/AI129*G129),TRUE)),TRUNC(AG129*G129,2)+(TRUNC(AL129,2)-(TRUNC(S129*G129,2)+TRUNC(W129*G129,2)+TRUNC(Y129*G129,2)+TRUNC(AA129*G129,2)+TRUNC(AC129*G129,2)+TRUNC(AE129*G129,2)+TRUNC(AG129*G129,2)+TRUNC(AI129*G129,2))),TRUNC(AG129*G129,2)))))</f>
        <v>0</v>
      </c>
      <c r="AI129" s="363">
        <f>IF(P129*(1+R129)=0,0,IF((TRUNC(AK129,2)-(TRUNC(H129*(1+R129),2)+TRUNC(J129*(1+R129),2)+TRUNC(K129*(1+R129),2)+TRUNC(L129*(1+R129),2)+TRUNC(M129*(1+R129),2)+TRUNC(N129*(1+R129),2)+TRUNC(O129*(1+R129),2)+TRUNC(P129*(1+R129),2)))=0,TRUNC(P129*(1+R129),2),IF((TRUNC(TRUNC(P129*(1+R129),2),2)+(TRUNC(AK129,2)-(TRUNC(H129*(1+R129),2)+TRUNC(J129*(1+R129),2)+TRUNC(K129*(1+R129),2)+TRUNC(L129*(1+R129),2)+TRUNC(M129*(1+R129),2)+TRUNC(N129*(1+R129),2)+TRUNC(O129*(1+R129),2)+TRUNC(P129*(1+R129),2))))&lt;=0,TRUNC(P129*(1+R129),2),IF(AND(IF(AND(H129*(1+R129)&lt;&gt;0,(TRUNC(H129*(1+R129),2)+(TRUNC(AK129,2)-(TRUNC(H129*(1+R129),2)+TRUNC(J129*(1+R129),2)+TRUNC(K129*(1+R129),2)+TRUNC(L129*(1+R129),2)+TRUNC(M129*(1+R129),2)+TRUNC(N129*(1+R129),2)+TRUNC(O129*(1+R129),2)+TRUNC(P129*(1+R129),2))))&gt;=0),ABS((P129*(1+R129)-(TRUNC(P129*(1+R129),2)+(TRUNC(AK129,2)-(TRUNC(H129*(1+R129),2)+TRUNC(J129*(1+R129),2)+TRUNC(K129*(1+R129),2)+TRUNC(L129*(1+R129),2)+TRUNC(M129*(1+R129),2)+TRUNC(N129*(1+R129),2)+TRUNC(O129*(1+R129),2)+TRUNC(P129*(1+R129),2)))))/P129*(1+R129))&lt;ABS((H129*(1+R129)-(TRUNC(H129*(1+R129),2)+(TRUNC(AK129,2)-(TRUNC(H129*(1+R129),2)+TRUNC(J129*(1+R129),2)+TRUNC(K129*(1+R129),2)+TRUNC(L129*(1+R129),2)+TRUNC(M129*(1+R129),2)+TRUNC(N129*(1+R129),2)+TRUNC(O129*(1+R129),2)+TRUNC(P129*(1+R129),2)))))/H129*(1+R129)),TRUE),IF(AND(J129*(1+R129)&lt;&gt;0,(TRUNC(J129*(1+R129),2)+(TRUNC(AK129,2)-(TRUNC(H129*(1+R129),2)+TRUNC(J129*(1+R129),2)+TRUNC(K129*(1+R129),2)+TRUNC(L129*(1+R129),2)+TRUNC(M129*(1+R129),2)+TRUNC(N129*(1+R129),2)+TRUNC(O129*(1+R129),2)+TRUNC(P129*(1+R129),2))))&gt;=0),ABS((P129*(1+R129)-(TRUNC(P129*(1+R129),2)+(TRUNC(AK129,2)-(TRUNC(H129*(1+R129),2)+TRUNC(J129*(1+R129),2)+TRUNC(K129*(1+R129),2)+TRUNC(L129*(1+R129),2)+TRUNC(M129*(1+R129),2)+TRUNC(N129*(1+R129),2)+TRUNC(O129*(1+R129),2)+TRUNC(P129*(1+R129),2)))))/P129*(1+R129))&lt;ABS((J129*(1+R129)-(TRUNC(J129*(1+R129),2)+(TRUNC(AK129,2)-(TRUNC(H129*(1+R129),2)+TRUNC(J129*(1+R129),2)+TRUNC(K129*(1+R129),2)+TRUNC(L129*(1+R129),2)+TRUNC(M129*(1+R129),2)+TRUNC(N129*(1+R129),2)+TRUNC(O129*(1+R129),2)+TRUNC(P129*(1+R129),2)))))/J129*(1+R129)),TRUE),IF(AND(K129*(1+R129)&lt;&gt;0,(TRUNC(K129*(1+R129),2)+(TRUNC(AK129,2)-(TRUNC(H129*(1+R129),2)+TRUNC(J129*(1+R129),2)+TRUNC(K129*(1+R129),2)+TRUNC(L129*(1+R129),2)+TRUNC(M129*(1+R129),2)+TRUNC(N129*(1+R129),2)+TRUNC(O129*(1+R129),2)+TRUNC(P129*(1+R129),2))))&gt;=0),ABS((P129*(1+R129)-(TRUNC(P129*(1+R129),2)+(TRUNC(AK129,2)-(TRUNC(H129*(1+R129),2)+TRUNC(J129*(1+R129),2)+TRUNC(K129*(1+R129),2)+TRUNC(L129*(1+R129),2)+TRUNC(M129*(1+R129),2)+TRUNC(N129*(1+R129),2)+TRUNC(O129*(1+R129),2)+TRUNC(P129*(1+R129),2)))))/P129*(1+R129))&lt;ABS((K129*(1+R129)-(TRUNC(K129*(1+R129),2)+(TRUNC(AK129,2)-(TRUNC(H129*(1+R129),2)+TRUNC(J129*(1+R129),2)+TRUNC(K129*(1+R129),2)+TRUNC(L129*(1+R129),2)+TRUNC(M129*(1+R129),2)+TRUNC(N129*(1+R129),2)+TRUNC(O129*(1+R129),2)+TRUNC(P129*(1+R129),2)))))/K129*(1+R129)),TRUE),IF(AND(L129*(1+R129)&lt;&gt;0,(TRUNC(L129*(1+R129),2)+(TRUNC(AK129,2)-(TRUNC(H129*(1+R129),2)+TRUNC(J129*(1+R129),2)+TRUNC(K129*(1+R129),2)+TRUNC(L129*(1+R129),2)+TRUNC(M129*(1+R129),2)+TRUNC(N129*(1+R129),2)+TRUNC(O129*(1+R129),2)+TRUNC(P129*(1+R129),2))))&gt;=0),ABS((P129*(1+R129)-(TRUNC(P129*(1+R129),2)+(TRUNC(AK129,2)-(TRUNC(H129*(1+R129),2)+TRUNC(J129*(1+R129),2)+TRUNC(K129*(1+R129),2)+TRUNC(L129*(1+R129),2)+TRUNC(M129*(1+R129),2)+TRUNC(N129*(1+R129),2)+TRUNC(O129*(1+R129),2)+TRUNC(P129*(1+R129),2)))))/P129*(1+R129))&lt;ABS((L129*(1+R129)-(TRUNC(L129*(1+R129),2)+(TRUNC(AK129,2)-(TRUNC(H129*(1+R129),2)+TRUNC(J129*(1+R129),2)+TRUNC(K129*(1+R129),2)+TRUNC(L129*(1+R129),2)+TRUNC(M129*(1+R129),2)+TRUNC(N129*(1+R129),2)+TRUNC(O129*(1+R129),2)+TRUNC(P129*(1+R129),2)))))/L129*(1+R129)),TRUE),IF(AND(M129*(1+R129)&lt;&gt;0,(TRUNC(M129*(1+R129),2)+(TRUNC(AK129,2)-(TRUNC(H129*(1+R129),2)+TRUNC(J129*(1+R129),2)+TRUNC(K129*(1+R129),2)+TRUNC(L129*(1+R129),2)+TRUNC(M129*(1+R129),2)+TRUNC(N129*(1+R129),2)+TRUNC(O129*(1+R129),2)+TRUNC(P129*(1+R129),2))))&gt;=0),ABS((P129*(1+R129)-(TRUNC(P129*(1+R129),2)+(TRUNC(AK129,2)-(TRUNC(H129*(1+R129),2)+TRUNC(J129*(1+R129),2)+TRUNC(K129*(1+R129),2)+TRUNC(L129*(1+R129),2)+TRUNC(M129*(1+R129),2)+TRUNC(N129*(1+R129),2)+TRUNC(O129*(1+R129),2)+TRUNC(P129*(1+R129),2)))))/P129*(1+R129))&lt;ABS((M129*(1+R129)-(TRUNC(M129*(1+R129),2)+(TRUNC(AK129,2)-(TRUNC(H129*(1+R129),2)+TRUNC(J129*(1+R129),2)+TRUNC(K129*(1+R129),2)+TRUNC(L129*(1+R129),2)+TRUNC(M129*(1+R129),2)+TRUNC(N129*(1+R129),2)+TRUNC(O129*(1+R129),2)+TRUNC(P129*(1+R129),2)))))/M129*(1+R129)),TRUE),IF(AND(N129*(1+R129)&lt;&gt;0,(TRUNC(N129*(1+R129),2)+(TRUNC(AK129,2)-(TRUNC(H129*(1+R129),2)+TRUNC(J129*(1+R129),2)+TRUNC(K129*(1+R129),2)+TRUNC(L129*(1+R129),2)+TRUNC(M129*(1+R129),2)+TRUNC(N129*(1+R129),2)+TRUNC(O129*(1+R129),2)+TRUNC(P129*(1+R129),2))))&gt;=0),ABS((P129*(1+R129)-(TRUNC(P129*(1+R129),2)+(TRUNC(AK129,2)-(TRUNC(H129*(1+R129),2)+TRUNC(J129*(1+R129),2)+TRUNC(K129*(1+R129),2)+TRUNC(L129*(1+R129),2)+TRUNC(M129*(1+R129),2)+TRUNC(N129*(1+R129),2)+TRUNC(O129*(1+R129),2)+TRUNC(P129*(1+R129),2)))))/P129*(1+R129))&lt;ABS((N129*(1+R129)-(TRUNC(N129*(1+R129),2)+(TRUNC(AK129,2)-(TRUNC(H129*(1+R129),2)+TRUNC(J129*(1+R129),2)+TRUNC(K129*(1+R129),2)+TRUNC(L129*(1+R129),2)+TRUNC(M129*(1+R129),2)+TRUNC(N129*(1+R129),2)+TRUNC(O129*(1+R129),2)+TRUNC(P129*(1+R129),2)))))/N129*(1+R129)),TRUE),IF(AND(O129*(1+R129)&lt;&gt;0,(TRUNC(O129*(1+R129),2)+(TRUNC(AK129,2)-(TRUNC(H129*(1+R129),2)+TRUNC(J129*(1+R129),2)+TRUNC(K129*(1+R129),2)+TRUNC(L129*(1+R129),2)+TRUNC(M129*(1+R129),2)+TRUNC(N129*(1+R129),2)+TRUNC(O129*(1+R129),2)+TRUNC(P129*(1+R129),2))))&gt;=0),ABS((P129*(1+R129)-(TRUNC(P129*(1+R129),2)+(TRUNC(AK129,2)-(TRUNC(H129*(1+R129),2)+TRUNC(J129*(1+R129),2)+TRUNC(K129*(1+R129),2)+TRUNC(L129*(1+R129),2)+TRUNC(M129*(1+R129),2)+TRUNC(N129*(1+R129),2)+TRUNC(O129*(1+R129),2)+TRUNC(P129*(1+R129),2)))))/P129*(1+R129))&lt;ABS((O129*(1+R129)-(TRUNC(O129*(1+R129),2)+(TRUNC(AK129,2)-(TRUNC(H129*(1+R129),2)+TRUNC(J129*(1+R129),2)+TRUNC(K129*(1+R129),2)+TRUNC(L129*(1+R129),2)+TRUNC(M129*(1+R129),2)+TRUNC(N129*(1+R129),2)+TRUNC(O129*(1+R129),2)+TRUNC(P129*(1+R129),2)))))/O129*(1+R129)),TRUE),IF(AND(P129*(1+R129)&lt;&gt;0,(TRUNC(P129*(1+R129),2)+(TRUNC(AK129,2)-(TRUNC(H129*(1+R129),2)+TRUNC(J129*(1+R129),2)+TRUNC(K129*(1+R129),2)+TRUNC(L129*(1+R129),2)+TRUNC(M129*(1+R129),2)+TRUNC(N129*(1+R129),2)+TRUNC(O129*(1+R129),2)+TRUNC(P129*(1+R129),2))))&gt;=0),ABS((P129*(1+R129)-(TRUNC(P129*(1+R129),2)+(TRUNC(AK129,2)-(TRUNC(H129*(1+R129),2)+TRUNC(J129*(1+R129),2)+TRUNC(K129*(1+R129),2)+TRUNC(L129*(1+R129),2)+TRUNC(M129*(1+R129),2)+TRUNC(N129*(1+R129),2)+TRUNC(O129*(1+R129),2)+TRUNC(P129*(1+R129),2)))))/P129*(1+R129))&lt;=ABS((P129*(1+R129)-(TRUNC(P129*(1+R129),2)+(TRUNC(AK129,2)-(TRUNC(H129*(1+R129),2)+TRUNC(J129*(1+R129),2)+TRUNC(K129*(1+R129),2)+TRUNC(L129*(1+R129),2)+TRUNC(M129*(1+R129),2)+TRUNC(N129*(1+R129),2)+TRUNC(O129*(1+R129),2)+TRUNC(P129*(1+R129),2)))))/P129*(1+R129)),TRUE)),TRUNC(P129*(1+R129),2)+(TRUNC(AK129,2)-(TRUNC(H129*(1+R129),2)+TRUNC(J129*(1+R129),2)+TRUNC(K129*(1+R129),2)+TRUNC(L129*(1+R129),2)+TRUNC(M129*(1+R129),2)+TRUNC(N129*(1+R129),2)+TRUNC(O129*(1+R129),2)+TRUNC(P129*(1+R129),2))),TRUNC(P129*(1+R129),2)))))</f>
        <v>0</v>
      </c>
      <c r="AJ129" s="363">
        <f>IF(AI129*G129=0,0,IF((TRUNC(AL129,2)-(TRUNC(S129*G129,2)+TRUNC(W129*G129,2)+TRUNC(Y129*G129,2)+TRUNC(AA129*G129,2)+TRUNC(AC129*G129,2)+TRUNC(AE129*G129,2)+TRUNC(AG129*G129,2)+TRUNC(AI129*G129,2)))=0,TRUNC(AI129*G129,2),IF((TRUNC(TRUNC(AI129*G129,2),2)+(TRUNC(AL129,2)-(TRUNC(S129*G129,2)+TRUNC(W129*G129,2)+TRUNC(Y129*G129,2)+TRUNC(AA129*G129,2)+TRUNC(AC129*G129,2)+TRUNC(AE129*G129,2)+TRUNC(AG129*G129,2)+TRUNC(AI129*G129,2))))&lt;=0,TRUNC(AI129*G129,2),IF(AND(IF(AND(S129*G129&lt;&gt;0,(TRUNC(S129*G129,2)+(TRUNC(AL129,2)-(TRUNC(S129*G129,2)+TRUNC(W129*G129,2)+TRUNC(Y129*G129,2)+TRUNC(AA129*G129,2)+TRUNC(AC129*G129,2)+TRUNC(AE129*G129,2)+TRUNC(AG129*G129,2)+TRUNC(AI129*G129,2))))&gt;=0),ABS((AI129*G129-(TRUNC(AI129*G129,2)+(TRUNC(AL129,2)-(TRUNC(S129*G129,2)+TRUNC(W129*G129,2)+TRUNC(Y129*G129,2)+TRUNC(AA129*G129,2)+TRUNC(AC129*G129,2)+TRUNC(AE129*G129,2)+TRUNC(AG129*G129,2)+TRUNC(AI129*G129,2)))))/AI129*G129)&lt;ABS((S129*G129-(TRUNC(S129*G129,2)+(TRUNC(AL129,2)-(TRUNC(S129*G129,2)+TRUNC(W129*G129,2)+TRUNC(Y129*G129,2)+TRUNC(AA129*G129,2)+TRUNC(AC129*G129,2)+TRUNC(AE129*G129,2)+TRUNC(AG129*G129,2)+TRUNC(AI129*G129,2)))))/S129*G129),TRUE),IF(AND(W129*G129&lt;&gt;0,(TRUNC(W129*G129,2)+(TRUNC(AL129,2)-(TRUNC(S129*G129,2)+TRUNC(W129*G129,2)+TRUNC(Y129*G129,2)+TRUNC(AA129*G129,2)+TRUNC(AC129*G129,2)+TRUNC(AE129*G129,2)+TRUNC(AG129*G129,2)+TRUNC(AI129*G129,2))))&gt;=0),ABS((AI129*G129-(TRUNC(AI129*G129,2)+(TRUNC(AL129,2)-(TRUNC(S129*G129,2)+TRUNC(W129*G129,2)+TRUNC(Y129*G129,2)+TRUNC(AA129*G129,2)+TRUNC(AC129*G129,2)+TRUNC(AE129*G129,2)+TRUNC(AG129*G129,2)+TRUNC(AI129*G129,2)))))/AI129*G129)&lt;ABS((W129*G129-(TRUNC(W129*G129,2)+(TRUNC(AL129,2)-(TRUNC(S129*G129,2)+TRUNC(W129*G129,2)+TRUNC(Y129*G129,2)+TRUNC(AA129*G129,2)+TRUNC(AC129*G129,2)+TRUNC(AE129*G129,2)+TRUNC(AG129*G129,2)+TRUNC(AI129*G129,2)))))/W129*G129),TRUE),IF(AND(Y129*G129&lt;&gt;0,(TRUNC(Y129*G129,2)+(TRUNC(AL129,2)-(TRUNC(S129*G129,2)+TRUNC(W129*G129,2)+TRUNC(Y129*G129,2)+TRUNC(AA129*G129,2)+TRUNC(AC129*G129,2)+TRUNC(AE129*G129,2)+TRUNC(AG129*G129,2)+TRUNC(AI129*G129,2))))&gt;=0),ABS((AI129*G129-(TRUNC(AI129*G129,2)+(TRUNC(AL129,2)-(TRUNC(S129*G129,2)+TRUNC(W129*G129,2)+TRUNC(Y129*G129,2)+TRUNC(AA129*G129,2)+TRUNC(AC129*G129,2)+TRUNC(AE129*G129,2)+TRUNC(AG129*G129,2)+TRUNC(AI129*G129,2)))))/AI129*G129)&lt;ABS((Y129*G129-(TRUNC(Y129*G129,2)+(TRUNC(AL129,2)-(TRUNC(S129*G129,2)+TRUNC(W129*G129,2)+TRUNC(Y129*G129,2)+TRUNC(AA129*G129,2)+TRUNC(AC129*G129,2)+TRUNC(AE129*G129,2)+TRUNC(AG129*G129,2)+TRUNC(AI129*G129,2)))))/Y129*G129),TRUE),IF(AND(AA129*G129&lt;&gt;0,(TRUNC(AA129*G129,2)+(TRUNC(AL129,2)-(TRUNC(S129*G129,2)+TRUNC(W129*G129,2)+TRUNC(Y129*G129,2)+TRUNC(AA129*G129,2)+TRUNC(AC129*G129,2)+TRUNC(AE129*G129,2)+TRUNC(AG129*G129,2)+TRUNC(AI129*G129,2))))&gt;=0),ABS((AI129*G129-(TRUNC(AI129*G129,2)+(TRUNC(AL129,2)-(TRUNC(S129*G129,2)+TRUNC(W129*G129,2)+TRUNC(Y129*G129,2)+TRUNC(AA129*G129,2)+TRUNC(AC129*G129,2)+TRUNC(AE129*G129,2)+TRUNC(AG129*G129,2)+TRUNC(AI129*G129,2)))))/AI129*G129)&lt;ABS((AA129*G129-(TRUNC(AA129*G129,2)+(TRUNC(AL129,2)-(TRUNC(S129*G129,2)+TRUNC(W129*G129,2)+TRUNC(Y129*G129,2)+TRUNC(AA129*G129,2)+TRUNC(AC129*G129,2)+TRUNC(AE129*G129,2)+TRUNC(AG129*G129,2)+TRUNC(AI129*G129,2)))))/AA129*G129),TRUE),IF(AND(AC129*G129&lt;&gt;0,(TRUNC(AC129*G129,2)+(TRUNC(AL129,2)-(TRUNC(S129*G129,2)+TRUNC(W129*G129,2)+TRUNC(Y129*G129,2)+TRUNC(AA129*G129,2)+TRUNC(AC129*G129,2)+TRUNC(AE129*G129,2)+TRUNC(AG129*G129,2)+TRUNC(AI129*G129,2))))&gt;=0),ABS((AI129*G129-(TRUNC(AI129*G129,2)+(TRUNC(AL129,2)-(TRUNC(S129*G129,2)+TRUNC(W129*G129,2)+TRUNC(Y129*G129,2)+TRUNC(AA129*G129,2)+TRUNC(AC129*G129,2)+TRUNC(AE129*G129,2)+TRUNC(AG129*G129,2)+TRUNC(AI129*G129,2)))))/AI129*G129)&lt;ABS((AC129*G129-(TRUNC(AC129*G129,2)+(TRUNC(AL129,2)-(TRUNC(S129*G129,2)+TRUNC(W129*G129,2)+TRUNC(Y129*G129,2)+TRUNC(AA129*G129,2)+TRUNC(AC129*G129,2)+TRUNC(AE129*G129,2)+TRUNC(AG129*G129,2)+TRUNC(AI129*G129,2)))))/AC129*G129),TRUE),IF(AND(AE129*G129&lt;&gt;0,(TRUNC(AE129*G129,2)+(TRUNC(AL129,2)-(TRUNC(S129*G129,2)+TRUNC(W129*G129,2)+TRUNC(Y129*G129,2)+TRUNC(AA129*G129,2)+TRUNC(AC129*G129,2)+TRUNC(AE129*G129,2)+TRUNC(AG129*G129,2)+TRUNC(AI129*G129,2))))&gt;=0),ABS((AI129*G129-(TRUNC(AI129*G129,2)+(TRUNC(AL129,2)-(TRUNC(S129*G129,2)+TRUNC(W129*G129,2)+TRUNC(Y129*G129,2)+TRUNC(AA129*G129,2)+TRUNC(AC129*G129,2)+TRUNC(AE129*G129,2)+TRUNC(AG129*G129,2)+TRUNC(AI129*G129,2)))))/AI129*G129)&lt;ABS((AE129*G129-(TRUNC(AE129*G129,2)+(TRUNC(AL129,2)-(TRUNC(S129*G129,2)+TRUNC(W129*G129,2)+TRUNC(Y129*G129,2)+TRUNC(AA129*G129,2)+TRUNC(AC129*G129,2)+TRUNC(AE129*G129,2)+TRUNC(AG129*G129,2)+TRUNC(AI129*G129,2)))))/AE129*G129),TRUE),IF(AND(AG129*G129&lt;&gt;0,(TRUNC(AG129*G129,2)+(TRUNC(AL129,2)-(TRUNC(S129*G129,2)+TRUNC(W129*G129,2)+TRUNC(Y129*G129,2)+TRUNC(AA129*G129,2)+TRUNC(AC129*G129,2)+TRUNC(AE129*G129,2)+TRUNC(AG129*G129,2)+TRUNC(AI129*G129,2))))&gt;=0),ABS((AI129*G129-(TRUNC(AI129*G129,2)+(TRUNC(AL129,2)-(TRUNC(S129*G129,2)+TRUNC(W129*G129,2)+TRUNC(Y129*G129,2)+TRUNC(AA129*G129,2)+TRUNC(AC129*G129,2)+TRUNC(AE129*G129,2)+TRUNC(AG129*G129,2)+TRUNC(AI129*G129,2)))))/AI129*G129)&lt;ABS((AG129*G129-(TRUNC(AG129*G129,2)+(TRUNC(AL129,2)-(TRUNC(S129*G129,2)+TRUNC(W129*G129,2)+TRUNC(Y129*G129,2)+TRUNC(AA129*G129,2)+TRUNC(AC129*G129,2)+TRUNC(AE129*G129,2)+TRUNC(AG129*G129,2)+TRUNC(AI129*G129,2)))))/AG129*G129),TRUE),IF(AND(AI129*G129&lt;&gt;0,(TRUNC(AI129*G129,2)+(TRUNC(AL129,2)-(TRUNC(S129*G129,2)+TRUNC(W129*G129,2)+TRUNC(Y129*G129,2)+TRUNC(AA129*G129,2)+TRUNC(AC129*G129,2)+TRUNC(AE129*G129,2)+TRUNC(AG129*G129,2)+TRUNC(AI129*G129,2))))&gt;=0),ABS((AI129*G129-(TRUNC(AI129*G129,2)+(TRUNC(AL129,2)-(TRUNC(S129*G129,2)+TRUNC(W129*G129,2)+TRUNC(Y129*G129,2)+TRUNC(AA129*G129,2)+TRUNC(AC129*G129,2)+TRUNC(AE129*G129,2)+TRUNC(AG129*G129,2)+TRUNC(AI129*G129,2)))))/AI129*G129)&lt;=ABS((AI129*G129-(TRUNC(AI129*G129,2)+(TRUNC(AL129,2)-(TRUNC(S129*G129,2)+TRUNC(W129*G129,2)+TRUNC(Y129*G129,2)+TRUNC(AA129*G129,2)+TRUNC(AC129*G129,2)+TRUNC(AE129*G129,2)+TRUNC(AG129*G129,2)+TRUNC(AI129*G129,2)))))/AI129*G129),TRUE)),TRUNC(AI129*G129,2)+(TRUNC(AL129,2)-(TRUNC(S129*G129,2)+TRUNC(W129*G129,2)+TRUNC(Y129*G129,2)+TRUNC(AA129*G129,2)+TRUNC(AC129*G129,2)+TRUNC(AE129*G129,2)+TRUNC(AG129*G129,2)+TRUNC(AI129*G129,2))),TRUNC(AI129*G129,2)))))</f>
        <v>0</v>
      </c>
      <c r="AK129" s="363">
        <f>TRUNC(Q129*(1+R129), 2)</f>
        <v>10.94</v>
      </c>
      <c r="AL129" s="363">
        <f>TRUNC(G129*TRUNC(AK129, 2), 2)</f>
        <v>0</v>
      </c>
    </row>
    <row r="130" spans="1:38" ht="25.5" x14ac:dyDescent="0.2">
      <c r="A130" s="374" t="s">
        <v>1434</v>
      </c>
      <c r="B130" s="373" t="s">
        <v>287</v>
      </c>
      <c r="C130" s="373" t="s">
        <v>393</v>
      </c>
      <c r="D130" s="373" t="s">
        <v>1683</v>
      </c>
      <c r="E130" s="372" t="s">
        <v>1433</v>
      </c>
      <c r="F130" s="371" t="s">
        <v>8</v>
      </c>
      <c r="G130" s="371">
        <v>0.36</v>
      </c>
      <c r="H130" s="369">
        <v>0</v>
      </c>
      <c r="I130" s="369">
        <v>44.1</v>
      </c>
      <c r="J130" s="369">
        <v>44.1</v>
      </c>
      <c r="K130" s="369">
        <v>0</v>
      </c>
      <c r="L130" s="369">
        <v>0</v>
      </c>
      <c r="M130" s="369">
        <v>0</v>
      </c>
      <c r="N130" s="369">
        <v>0</v>
      </c>
      <c r="O130" s="369">
        <v>0</v>
      </c>
      <c r="P130" s="369">
        <v>0</v>
      </c>
      <c r="Q130" s="369">
        <f>TRUNC(H130 + N130 + K130 + J130 + P130 + M130 + L130 + O130, 2)</f>
        <v>44.1</v>
      </c>
      <c r="R130" s="370">
        <v>8.3526000000000003E-2</v>
      </c>
      <c r="S130" s="369">
        <f>IF(H130*(1+R130)=0,0,IF((TRUNC(AK130,2)-(TRUNC(H130*(1+R130),2)+TRUNC(J130*(1+R130),2)+TRUNC(K130*(1+R130),2)+TRUNC(L130*(1+R130),2)+TRUNC(M130*(1+R130),2)+TRUNC(N130*(1+R130),2)+TRUNC(O130*(1+R130),2)+TRUNC(P130*(1+R130),2)))=0,TRUNC(H130*(1+R130),2),IF((TRUNC(TRUNC(H130*(1+R130),2),2)+(TRUNC(AK130,2)-(TRUNC(H130*(1+R130),2)+TRUNC(J130*(1+R130),2)+TRUNC(K130*(1+R130),2)+TRUNC(L130*(1+R130),2)+TRUNC(M130*(1+R130),2)+TRUNC(N130*(1+R130),2)+TRUNC(O130*(1+R130),2)+TRUNC(P130*(1+R130),2))))&lt;=0,TRUNC(H130*(1+R130),2),IF(AND(IF(AND(H130*(1+R130)&lt;&gt;0,(TRUNC(H130*(1+R130),2)+(TRUNC(AK130,2)-(TRUNC(H130*(1+R130),2)+TRUNC(J130*(1+R130),2)+TRUNC(K130*(1+R130),2)+TRUNC(L130*(1+R130),2)+TRUNC(M130*(1+R130),2)+TRUNC(N130*(1+R130),2)+TRUNC(O130*(1+R130),2)+TRUNC(P130*(1+R130),2))))&gt;=0),ABS((H130*(1+R130)-(TRUNC(H130*(1+R130),2)+(TRUNC(AK130,2)-(TRUNC(H130*(1+R130),2)+TRUNC(J130*(1+R130),2)+TRUNC(K130*(1+R130),2)+TRUNC(L130*(1+R130),2)+TRUNC(M130*(1+R130),2)+TRUNC(N130*(1+R130),2)+TRUNC(O130*(1+R130),2)+TRUNC(P130*(1+R130),2)))))/H130*(1+R130))&lt;=ABS((H130*(1+R130)-(TRUNC(H130*(1+R130),2)+(TRUNC(AK130,2)-(TRUNC(H130*(1+R130),2)+TRUNC(J130*(1+R130),2)+TRUNC(K130*(1+R130),2)+TRUNC(L130*(1+R130),2)+TRUNC(M130*(1+R130),2)+TRUNC(N130*(1+R130),2)+TRUNC(O130*(1+R130),2)+TRUNC(P130*(1+R130),2)))))/H130*(1+R130)),TRUE),IF(AND(J130*(1+R130)&lt;&gt;0,(TRUNC(J130*(1+R130),2)+(TRUNC(AK130,2)-(TRUNC(H130*(1+R130),2)+TRUNC(J130*(1+R130),2)+TRUNC(K130*(1+R130),2)+TRUNC(L130*(1+R130),2)+TRUNC(M130*(1+R130),2)+TRUNC(N130*(1+R130),2)+TRUNC(O130*(1+R130),2)+TRUNC(P130*(1+R130),2))))&gt;=0),ABS((H130*(1+R130)-(TRUNC(H130*(1+R130),2)+(TRUNC(AK130,2)-(TRUNC(H130*(1+R130),2)+TRUNC(J130*(1+R130),2)+TRUNC(K130*(1+R130),2)+TRUNC(L130*(1+R130),2)+TRUNC(M130*(1+R130),2)+TRUNC(N130*(1+R130),2)+TRUNC(O130*(1+R130),2)+TRUNC(P130*(1+R130),2)))))/H130*(1+R130))&lt;=ABS((J130*(1+R130)-(TRUNC(J130*(1+R130),2)+(TRUNC(AK130,2)-(TRUNC(H130*(1+R130),2)+TRUNC(J130*(1+R130),2)+TRUNC(K130*(1+R130),2)+TRUNC(L130*(1+R130),2)+TRUNC(M130*(1+R130),2)+TRUNC(N130*(1+R130),2)+TRUNC(O130*(1+R130),2)+TRUNC(P130*(1+R130),2)))))/J130*(1+R130)),TRUE),IF(AND(K130*(1+R130)&lt;&gt;0,(TRUNC(K130*(1+R130),2)+(TRUNC(AK130,2)-(TRUNC(H130*(1+R130),2)+TRUNC(J130*(1+R130),2)+TRUNC(K130*(1+R130),2)+TRUNC(L130*(1+R130),2)+TRUNC(M130*(1+R130),2)+TRUNC(N130*(1+R130),2)+TRUNC(O130*(1+R130),2)+TRUNC(P130*(1+R130),2))))&gt;=0),ABS((H130*(1+R130)-(TRUNC(H130*(1+R130),2)+(TRUNC(AK130,2)-(TRUNC(H130*(1+R130),2)+TRUNC(J130*(1+R130),2)+TRUNC(K130*(1+R130),2)+TRUNC(L130*(1+R130),2)+TRUNC(M130*(1+R130),2)+TRUNC(N130*(1+R130),2)+TRUNC(O130*(1+R130),2)+TRUNC(P130*(1+R130),2)))))/H130*(1+R130))&lt;=ABS((K130*(1+R130)-(TRUNC(K130*(1+R130),2)+(TRUNC(AK130,2)-(TRUNC(H130*(1+R130),2)+TRUNC(J130*(1+R130),2)+TRUNC(K130*(1+R130),2)+TRUNC(L130*(1+R130),2)+TRUNC(M130*(1+R130),2)+TRUNC(N130*(1+R130),2)+TRUNC(O130*(1+R130),2)+TRUNC(P130*(1+R130),2)))))/K130*(1+R130)),TRUE),IF(AND(L130*(1+R130)&lt;&gt;0,(TRUNC(L130*(1+R130),2)+(TRUNC(AK130,2)-(TRUNC(H130*(1+R130),2)+TRUNC(J130*(1+R130),2)+TRUNC(K130*(1+R130),2)+TRUNC(L130*(1+R130),2)+TRUNC(M130*(1+R130),2)+TRUNC(N130*(1+R130),2)+TRUNC(O130*(1+R130),2)+TRUNC(P130*(1+R130),2))))&gt;=0),ABS((H130*(1+R130)-(TRUNC(H130*(1+R130),2)+(TRUNC(AK130,2)-(TRUNC(H130*(1+R130),2)+TRUNC(J130*(1+R130),2)+TRUNC(K130*(1+R130),2)+TRUNC(L130*(1+R130),2)+TRUNC(M130*(1+R130),2)+TRUNC(N130*(1+R130),2)+TRUNC(O130*(1+R130),2)+TRUNC(P130*(1+R130),2)))))/H130*(1+R130))&lt;=ABS((L130*(1+R130)-(TRUNC(L130*(1+R130),2)+(TRUNC(AK130,2)-(TRUNC(H130*(1+R130),2)+TRUNC(J130*(1+R130),2)+TRUNC(K130*(1+R130),2)+TRUNC(L130*(1+R130),2)+TRUNC(M130*(1+R130),2)+TRUNC(N130*(1+R130),2)+TRUNC(O130*(1+R130),2)+TRUNC(P130*(1+R130),2)))))/L130*(1+R130)),TRUE),IF(AND(M130*(1+R130)&lt;&gt;0,(TRUNC(M130*(1+R130),2)+(TRUNC(AK130,2)-(TRUNC(H130*(1+R130),2)+TRUNC(J130*(1+R130),2)+TRUNC(K130*(1+R130),2)+TRUNC(L130*(1+R130),2)+TRUNC(M130*(1+R130),2)+TRUNC(N130*(1+R130),2)+TRUNC(O130*(1+R130),2)+TRUNC(P130*(1+R130),2))))&gt;=0),ABS((H130*(1+R130)-(TRUNC(H130*(1+R130),2)+(TRUNC(AK130,2)-(TRUNC(H130*(1+R130),2)+TRUNC(J130*(1+R130),2)+TRUNC(K130*(1+R130),2)+TRUNC(L130*(1+R130),2)+TRUNC(M130*(1+R130),2)+TRUNC(N130*(1+R130),2)+TRUNC(O130*(1+R130),2)+TRUNC(P130*(1+R130),2)))))/H130*(1+R130))&lt;=ABS((M130*(1+R130)-(TRUNC(M130*(1+R130),2)+(TRUNC(AK130,2)-(TRUNC(H130*(1+R130),2)+TRUNC(J130*(1+R130),2)+TRUNC(K130*(1+R130),2)+TRUNC(L130*(1+R130),2)+TRUNC(M130*(1+R130),2)+TRUNC(N130*(1+R130),2)+TRUNC(O130*(1+R130),2)+TRUNC(P130*(1+R130),2)))))/M130*(1+R130)),TRUE),IF(AND(N130*(1+R130)&lt;&gt;0,(TRUNC(N130*(1+R130),2)+(TRUNC(AK130,2)-(TRUNC(H130*(1+R130),2)+TRUNC(J130*(1+R130),2)+TRUNC(K130*(1+R130),2)+TRUNC(L130*(1+R130),2)+TRUNC(M130*(1+R130),2)+TRUNC(N130*(1+R130),2)+TRUNC(O130*(1+R130),2)+TRUNC(P130*(1+R130),2))))&gt;=0),ABS((H130*(1+R130)-(TRUNC(H130*(1+R130),2)+(TRUNC(AK130,2)-(TRUNC(H130*(1+R130),2)+TRUNC(J130*(1+R130),2)+TRUNC(K130*(1+R130),2)+TRUNC(L130*(1+R130),2)+TRUNC(M130*(1+R130),2)+TRUNC(N130*(1+R130),2)+TRUNC(O130*(1+R130),2)+TRUNC(P130*(1+R130),2)))))/H130*(1+R130))&lt;=ABS((N130*(1+R130)-(TRUNC(N130*(1+R130),2)+(TRUNC(AK130,2)-(TRUNC(H130*(1+R130),2)+TRUNC(J130*(1+R130),2)+TRUNC(K130*(1+R130),2)+TRUNC(L130*(1+R130),2)+TRUNC(M130*(1+R130),2)+TRUNC(N130*(1+R130),2)+TRUNC(O130*(1+R130),2)+TRUNC(P130*(1+R130),2)))))/N130*(1+R130)),TRUE),IF(AND(O130*(1+R130)&lt;&gt;0,(TRUNC(O130*(1+R130),2)+(TRUNC(AK130,2)-(TRUNC(H130*(1+R130),2)+TRUNC(J130*(1+R130),2)+TRUNC(K130*(1+R130),2)+TRUNC(L130*(1+R130),2)+TRUNC(M130*(1+R130),2)+TRUNC(N130*(1+R130),2)+TRUNC(O130*(1+R130),2)+TRUNC(P130*(1+R130),2))))&gt;=0),ABS((H130*(1+R130)-(TRUNC(H130*(1+R130),2)+(TRUNC(AK130,2)-(TRUNC(H130*(1+R130),2)+TRUNC(J130*(1+R130),2)+TRUNC(K130*(1+R130),2)+TRUNC(L130*(1+R130),2)+TRUNC(M130*(1+R130),2)+TRUNC(N130*(1+R130),2)+TRUNC(O130*(1+R130),2)+TRUNC(P130*(1+R130),2)))))/H130*(1+R130))&lt;=ABS((O130*(1+R130)-(TRUNC(O130*(1+R130),2)+(TRUNC(AK130,2)-(TRUNC(H130*(1+R130),2)+TRUNC(J130*(1+R130),2)+TRUNC(K130*(1+R130),2)+TRUNC(L130*(1+R130),2)+TRUNC(M130*(1+R130),2)+TRUNC(N130*(1+R130),2)+TRUNC(O130*(1+R130),2)+TRUNC(P130*(1+R130),2)))))/O130*(1+R130)),TRUE),IF(AND(P130*(1+R130)&lt;&gt;0,(TRUNC(P130*(1+R130),2)+(TRUNC(AK130,2)-(TRUNC(H130*(1+R130),2)+TRUNC(J130*(1+R130),2)+TRUNC(K130*(1+R130),2)+TRUNC(L130*(1+R130),2)+TRUNC(M130*(1+R130),2)+TRUNC(N130*(1+R130),2)+TRUNC(O130*(1+R130),2)+TRUNC(P130*(1+R130),2))))&gt;=0),ABS((H130*(1+R130)-(TRUNC(H130*(1+R130),2)+(TRUNC(AK130,2)-(TRUNC(H130*(1+R130),2)+TRUNC(J130*(1+R130),2)+TRUNC(K130*(1+R130),2)+TRUNC(L130*(1+R130),2)+TRUNC(M130*(1+R130),2)+TRUNC(N130*(1+R130),2)+TRUNC(O130*(1+R130),2)+TRUNC(P130*(1+R130),2)))))/H130*(1+R130))&lt;=ABS((P130*(1+R130)-(TRUNC(P130*(1+R130),2)+(TRUNC(AK130,2)-(TRUNC(H130*(1+R130),2)+TRUNC(J130*(1+R130),2)+TRUNC(K130*(1+R130),2)+TRUNC(L130*(1+R130),2)+TRUNC(M130*(1+R130),2)+TRUNC(N130*(1+R130),2)+TRUNC(O130*(1+R130),2)+TRUNC(P130*(1+R130),2)))))/P130*(1+R130)),TRUE)),TRUNC(H130*(1+R130),2)+(TRUNC(AK130,2)-(TRUNC(H130*(1+R130),2)+TRUNC(J130*(1+R130),2)+TRUNC(K130*(1+R130),2)+TRUNC(L130*(1+R130),2)+TRUNC(M130*(1+R130),2)+TRUNC(N130*(1+R130),2)+TRUNC(O130*(1+R130),2)+TRUNC(P130*(1+R130),2))),TRUNC(H130*(1+R130),2)))))</f>
        <v>0</v>
      </c>
      <c r="T130" s="369">
        <f>IF(S130*G130=0,0,IF((TRUNC(AL130,2)-(TRUNC(S130*G130,2)+TRUNC(W130*G130,2)+TRUNC(Y130*G130,2)+TRUNC(AA130*G130,2)+TRUNC(AC130*G130,2)+TRUNC(AE130*G130,2)+TRUNC(AG130*G130,2)+TRUNC(AI130*G130,2)))=0,TRUNC(S130*G130,2),IF((TRUNC(TRUNC(S130*G130,2),2)+(TRUNC(AL130,2)-(TRUNC(S130*G130,2)+TRUNC(W130*G130,2)+TRUNC(Y130*G130,2)+TRUNC(AA130*G130,2)+TRUNC(AC130*G130,2)+TRUNC(AE130*G130,2)+TRUNC(AG130*G130,2)+TRUNC(AI130*G130,2))))&lt;=0,TRUNC(S130*G130,2),IF(AND(IF(AND(S130*G130&lt;&gt;0,(TRUNC(S130*G130,2)+(TRUNC(AL130,2)-(TRUNC(S130*G130,2)+TRUNC(W130*G130,2)+TRUNC(Y130*G130,2)+TRUNC(AA130*G130,2)+TRUNC(AC130*G130,2)+TRUNC(AE130*G130,2)+TRUNC(AG130*G130,2)+TRUNC(AI130*G130,2))))&gt;=0),ABS((S130*G130-(TRUNC(S130*G130,2)+(TRUNC(AL130,2)-(TRUNC(S130*G130,2)+TRUNC(W130*G130,2)+TRUNC(Y130*G130,2)+TRUNC(AA130*G130,2)+TRUNC(AC130*G130,2)+TRUNC(AE130*G130,2)+TRUNC(AG130*G130,2)+TRUNC(AI130*G130,2)))))/S130*G130)&lt;=ABS((S130*G130-(TRUNC(S130*G130,2)+(TRUNC(AL130,2)-(TRUNC(S130*G130,2)+TRUNC(W130*G130,2)+TRUNC(Y130*G130,2)+TRUNC(AA130*G130,2)+TRUNC(AC130*G130,2)+TRUNC(AE130*G130,2)+TRUNC(AG130*G130,2)+TRUNC(AI130*G130,2)))))/S130*G130),TRUE),IF(AND(W130*G130&lt;&gt;0,(TRUNC(W130*G130,2)+(TRUNC(AL130,2)-(TRUNC(S130*G130,2)+TRUNC(W130*G130,2)+TRUNC(Y130*G130,2)+TRUNC(AA130*G130,2)+TRUNC(AC130*G130,2)+TRUNC(AE130*G130,2)+TRUNC(AG130*G130,2)+TRUNC(AI130*G130,2))))&gt;=0),ABS((S130*G130-(TRUNC(S130*G130,2)+(TRUNC(AL130,2)-(TRUNC(S130*G130,2)+TRUNC(W130*G130,2)+TRUNC(Y130*G130,2)+TRUNC(AA130*G130,2)+TRUNC(AC130*G130,2)+TRUNC(AE130*G130,2)+TRUNC(AG130*G130,2)+TRUNC(AI130*G130,2)))))/S130*G130)&lt;=ABS((W130*G130-(TRUNC(W130*G130,2)+(TRUNC(AL130,2)-(TRUNC(S130*G130,2)+TRUNC(W130*G130,2)+TRUNC(Y130*G130,2)+TRUNC(AA130*G130,2)+TRUNC(AC130*G130,2)+TRUNC(AE130*G130,2)+TRUNC(AG130*G130,2)+TRUNC(AI130*G130,2)))))/W130*G130),TRUE),IF(AND(Y130*G130&lt;&gt;0,(TRUNC(Y130*G130,2)+(TRUNC(AL130,2)-(TRUNC(S130*G130,2)+TRUNC(W130*G130,2)+TRUNC(Y130*G130,2)+TRUNC(AA130*G130,2)+TRUNC(AC130*G130,2)+TRUNC(AE130*G130,2)+TRUNC(AG130*G130,2)+TRUNC(AI130*G130,2))))&gt;=0),ABS((S130*G130-(TRUNC(S130*G130,2)+(TRUNC(AL130,2)-(TRUNC(S130*G130,2)+TRUNC(W130*G130,2)+TRUNC(Y130*G130,2)+TRUNC(AA130*G130,2)+TRUNC(AC130*G130,2)+TRUNC(AE130*G130,2)+TRUNC(AG130*G130,2)+TRUNC(AI130*G130,2)))))/S130*G130)&lt;=ABS((Y130*G130-(TRUNC(Y130*G130,2)+(TRUNC(AL130,2)-(TRUNC(S130*G130,2)+TRUNC(W130*G130,2)+TRUNC(Y130*G130,2)+TRUNC(AA130*G130,2)+TRUNC(AC130*G130,2)+TRUNC(AE130*G130,2)+TRUNC(AG130*G130,2)+TRUNC(AI130*G130,2)))))/Y130*G130),TRUE),IF(AND(AA130*G130&lt;&gt;0,(TRUNC(AA130*G130,2)+(TRUNC(AL130,2)-(TRUNC(S130*G130,2)+TRUNC(W130*G130,2)+TRUNC(Y130*G130,2)+TRUNC(AA130*G130,2)+TRUNC(AC130*G130,2)+TRUNC(AE130*G130,2)+TRUNC(AG130*G130,2)+TRUNC(AI130*G130,2))))&gt;=0),ABS((S130*G130-(TRUNC(S130*G130,2)+(TRUNC(AL130,2)-(TRUNC(S130*G130,2)+TRUNC(W130*G130,2)+TRUNC(Y130*G130,2)+TRUNC(AA130*G130,2)+TRUNC(AC130*G130,2)+TRUNC(AE130*G130,2)+TRUNC(AG130*G130,2)+TRUNC(AI130*G130,2)))))/S130*G130)&lt;=ABS((AA130*G130-(TRUNC(AA130*G130,2)+(TRUNC(AL130,2)-(TRUNC(S130*G130,2)+TRUNC(W130*G130,2)+TRUNC(Y130*G130,2)+TRUNC(AA130*G130,2)+TRUNC(AC130*G130,2)+TRUNC(AE130*G130,2)+TRUNC(AG130*G130,2)+TRUNC(AI130*G130,2)))))/AA130*G130),TRUE),IF(AND(AC130*G130&lt;&gt;0,(TRUNC(AC130*G130,2)+(TRUNC(AL130,2)-(TRUNC(S130*G130,2)+TRUNC(W130*G130,2)+TRUNC(Y130*G130,2)+TRUNC(AA130*G130,2)+TRUNC(AC130*G130,2)+TRUNC(AE130*G130,2)+TRUNC(AG130*G130,2)+TRUNC(AI130*G130,2))))&gt;=0),ABS((S130*G130-(TRUNC(S130*G130,2)+(TRUNC(AL130,2)-(TRUNC(S130*G130,2)+TRUNC(W130*G130,2)+TRUNC(Y130*G130,2)+TRUNC(AA130*G130,2)+TRUNC(AC130*G130,2)+TRUNC(AE130*G130,2)+TRUNC(AG130*G130,2)+TRUNC(AI130*G130,2)))))/S130*G130)&lt;=ABS((AC130*G130-(TRUNC(AC130*G130,2)+(TRUNC(AL130,2)-(TRUNC(S130*G130,2)+TRUNC(W130*G130,2)+TRUNC(Y130*G130,2)+TRUNC(AA130*G130,2)+TRUNC(AC130*G130,2)+TRUNC(AE130*G130,2)+TRUNC(AG130*G130,2)+TRUNC(AI130*G130,2)))))/AC130*G130),TRUE),IF(AND(AE130*G130&lt;&gt;0,(TRUNC(AE130*G130,2)+(TRUNC(AL130,2)-(TRUNC(S130*G130,2)+TRUNC(W130*G130,2)+TRUNC(Y130*G130,2)+TRUNC(AA130*G130,2)+TRUNC(AC130*G130,2)+TRUNC(AE130*G130,2)+TRUNC(AG130*G130,2)+TRUNC(AI130*G130,2))))&gt;=0),ABS((S130*G130-(TRUNC(S130*G130,2)+(TRUNC(AL130,2)-(TRUNC(S130*G130,2)+TRUNC(W130*G130,2)+TRUNC(Y130*G130,2)+TRUNC(AA130*G130,2)+TRUNC(AC130*G130,2)+TRUNC(AE130*G130,2)+TRUNC(AG130*G130,2)+TRUNC(AI130*G130,2)))))/S130*G130)&lt;=ABS((AE130*G130-(TRUNC(AE130*G130,2)+(TRUNC(AL130,2)-(TRUNC(S130*G130,2)+TRUNC(W130*G130,2)+TRUNC(Y130*G130,2)+TRUNC(AA130*G130,2)+TRUNC(AC130*G130,2)+TRUNC(AE130*G130,2)+TRUNC(AG130*G130,2)+TRUNC(AI130*G130,2)))))/AE130*G130),TRUE),IF(AND(AG130*G130&lt;&gt;0,(TRUNC(AG130*G130,2)+(TRUNC(AL130,2)-(TRUNC(S130*G130,2)+TRUNC(W130*G130,2)+TRUNC(Y130*G130,2)+TRUNC(AA130*G130,2)+TRUNC(AC130*G130,2)+TRUNC(AE130*G130,2)+TRUNC(AG130*G130,2)+TRUNC(AI130*G130,2))))&gt;=0),ABS((S130*G130-(TRUNC(S130*G130,2)+(TRUNC(AL130,2)-(TRUNC(S130*G130,2)+TRUNC(W130*G130,2)+TRUNC(Y130*G130,2)+TRUNC(AA130*G130,2)+TRUNC(AC130*G130,2)+TRUNC(AE130*G130,2)+TRUNC(AG130*G130,2)+TRUNC(AI130*G130,2)))))/S130*G130)&lt;=ABS((AG130*G130-(TRUNC(AG130*G130,2)+(TRUNC(AL130,2)-(TRUNC(S130*G130,2)+TRUNC(W130*G130,2)+TRUNC(Y130*G130,2)+TRUNC(AA130*G130,2)+TRUNC(AC130*G130,2)+TRUNC(AE130*G130,2)+TRUNC(AG130*G130,2)+TRUNC(AI130*G130,2)))))/AG130*G130),TRUE),IF(AND(AI130*G130&lt;&gt;0,(TRUNC(AI130*G130,2)+(TRUNC(AL130,2)-(TRUNC(S130*G130,2)+TRUNC(W130*G130,2)+TRUNC(Y130*G130,2)+TRUNC(AA130*G130,2)+TRUNC(AC130*G130,2)+TRUNC(AE130*G130,2)+TRUNC(AG130*G130,2)+TRUNC(AI130*G130,2))))&gt;=0),ABS((S130*G130-(TRUNC(S130*G130,2)+(TRUNC(AL130,2)-(TRUNC(S130*G130,2)+TRUNC(W130*G130,2)+TRUNC(Y130*G130,2)+TRUNC(AA130*G130,2)+TRUNC(AC130*G130,2)+TRUNC(AE130*G130,2)+TRUNC(AG130*G130,2)+TRUNC(AI130*G130,2)))))/S130*G130)&lt;=ABS((AI130*G130-(TRUNC(AI130*G130,2)+(TRUNC(AL130,2)-(TRUNC(S130*G130,2)+TRUNC(W130*G130,2)+TRUNC(Y130*G130,2)+TRUNC(AA130*G130,2)+TRUNC(AC130*G130,2)+TRUNC(AE130*G130,2)+TRUNC(AG130*G130,2)+TRUNC(AI130*G130,2)))))/AI130*G130),TRUE)),TRUNC(S130*G130,2)+(TRUNC(AL130,2)-(TRUNC(S130*G130,2)+TRUNC(W130*G130,2)+TRUNC(Y130*G130,2)+TRUNC(AA130*G130,2)+TRUNC(AC130*G130,2)+TRUNC(AE130*G130,2)+TRUNC(AG130*G130,2)+TRUNC(AI130*G130,2))),TRUNC(S130*G130,2)))))</f>
        <v>0</v>
      </c>
      <c r="U130" s="369">
        <f t="shared" si="107"/>
        <v>47.78</v>
      </c>
      <c r="V130" s="369">
        <f t="shared" si="107"/>
        <v>17.2</v>
      </c>
      <c r="W130" s="369">
        <f>IF(J130*(1+R130)=0,0,IF((TRUNC(AK130,2)-(TRUNC(H130*(1+R130),2)+TRUNC(J130*(1+R130),2)+TRUNC(K130*(1+R130),2)+TRUNC(L130*(1+R130),2)+TRUNC(M130*(1+R130),2)+TRUNC(N130*(1+R130),2)+TRUNC(O130*(1+R130),2)+TRUNC(P130*(1+R130),2)))=0,TRUNC(J130*(1+R130),2),IF((TRUNC(TRUNC(J130*(1+R130),2),2)+(TRUNC(AK130,2)-(TRUNC(H130*(1+R130),2)+TRUNC(J130*(1+R130),2)+TRUNC(K130*(1+R130),2)+TRUNC(L130*(1+R130),2)+TRUNC(M130*(1+R130),2)+TRUNC(N130*(1+R130),2)+TRUNC(O130*(1+R130),2)+TRUNC(P130*(1+R130),2))))&lt;=0,TRUNC(J130*(1+R130),2),IF(AND(IF(AND(H130*(1+R130)&lt;&gt;0,(TRUNC(H130*(1+R130),2)+(TRUNC(AK130,2)-(TRUNC(H130*(1+R130),2)+TRUNC(J130*(1+R130),2)+TRUNC(K130*(1+R130),2)+TRUNC(L130*(1+R130),2)+TRUNC(M130*(1+R130),2)+TRUNC(N130*(1+R130),2)+TRUNC(O130*(1+R130),2)+TRUNC(P130*(1+R130),2))))&gt;=0),ABS((J130*(1+R130)-(TRUNC(J130*(1+R130),2)+(TRUNC(AK130,2)-(TRUNC(H130*(1+R130),2)+TRUNC(J130*(1+R130),2)+TRUNC(K130*(1+R130),2)+TRUNC(L130*(1+R130),2)+TRUNC(M130*(1+R130),2)+TRUNC(N130*(1+R130),2)+TRUNC(O130*(1+R130),2)+TRUNC(P130*(1+R130),2)))))/J130*(1+R130))&lt;ABS((H130*(1+R130)-(TRUNC(H130*(1+R130),2)+(TRUNC(AK130,2)-(TRUNC(H130*(1+R130),2)+TRUNC(J130*(1+R130),2)+TRUNC(K130*(1+R130),2)+TRUNC(L130*(1+R130),2)+TRUNC(M130*(1+R130),2)+TRUNC(N130*(1+R130),2)+TRUNC(O130*(1+R130),2)+TRUNC(P130*(1+R130),2)))))/H130*(1+R130)),TRUE),IF(AND(J130*(1+R130)&lt;&gt;0,(TRUNC(J130*(1+R130),2)+(TRUNC(AK130,2)-(TRUNC(H130*(1+R130),2)+TRUNC(J130*(1+R130),2)+TRUNC(K130*(1+R130),2)+TRUNC(L130*(1+R130),2)+TRUNC(M130*(1+R130),2)+TRUNC(N130*(1+R130),2)+TRUNC(O130*(1+R130),2)+TRUNC(P130*(1+R130),2))))&gt;=0),ABS((J130*(1+R130)-(TRUNC(J130*(1+R130),2)+(TRUNC(AK130,2)-(TRUNC(H130*(1+R130),2)+TRUNC(J130*(1+R130),2)+TRUNC(K130*(1+R130),2)+TRUNC(L130*(1+R130),2)+TRUNC(M130*(1+R130),2)+TRUNC(N130*(1+R130),2)+TRUNC(O130*(1+R130),2)+TRUNC(P130*(1+R130),2)))))/J130*(1+R130))&lt;=ABS((J130*(1+R130)-(TRUNC(J130*(1+R130),2)+(TRUNC(AK130,2)-(TRUNC(H130*(1+R130),2)+TRUNC(J130*(1+R130),2)+TRUNC(K130*(1+R130),2)+TRUNC(L130*(1+R130),2)+TRUNC(M130*(1+R130),2)+TRUNC(N130*(1+R130),2)+TRUNC(O130*(1+R130),2)+TRUNC(P130*(1+R130),2)))))/J130*(1+R130)),TRUE),IF(AND(K130*(1+R130)&lt;&gt;0,(TRUNC(K130*(1+R130),2)+(TRUNC(AK130,2)-(TRUNC(H130*(1+R130),2)+TRUNC(J130*(1+R130),2)+TRUNC(K130*(1+R130),2)+TRUNC(L130*(1+R130),2)+TRUNC(M130*(1+R130),2)+TRUNC(N130*(1+R130),2)+TRUNC(O130*(1+R130),2)+TRUNC(P130*(1+R130),2))))&gt;=0),ABS((J130*(1+R130)-(TRUNC(J130*(1+R130),2)+(TRUNC(AK130,2)-(TRUNC(H130*(1+R130),2)+TRUNC(J130*(1+R130),2)+TRUNC(K130*(1+R130),2)+TRUNC(L130*(1+R130),2)+TRUNC(M130*(1+R130),2)+TRUNC(N130*(1+R130),2)+TRUNC(O130*(1+R130),2)+TRUNC(P130*(1+R130),2)))))/J130*(1+R130))&lt;=ABS((K130*(1+R130)-(TRUNC(K130*(1+R130),2)+(TRUNC(AK130,2)-(TRUNC(H130*(1+R130),2)+TRUNC(J130*(1+R130),2)+TRUNC(K130*(1+R130),2)+TRUNC(L130*(1+R130),2)+TRUNC(M130*(1+R130),2)+TRUNC(N130*(1+R130),2)+TRUNC(O130*(1+R130),2)+TRUNC(P130*(1+R130),2)))))/K130*(1+R130)),TRUE),IF(AND(L130*(1+R130)&lt;&gt;0,(TRUNC(L130*(1+R130),2)+(TRUNC(AK130,2)-(TRUNC(H130*(1+R130),2)+TRUNC(J130*(1+R130),2)+TRUNC(K130*(1+R130),2)+TRUNC(L130*(1+R130),2)+TRUNC(M130*(1+R130),2)+TRUNC(N130*(1+R130),2)+TRUNC(O130*(1+R130),2)+TRUNC(P130*(1+R130),2))))&gt;=0),ABS((J130*(1+R130)-(TRUNC(J130*(1+R130),2)+(TRUNC(AK130,2)-(TRUNC(H130*(1+R130),2)+TRUNC(J130*(1+R130),2)+TRUNC(K130*(1+R130),2)+TRUNC(L130*(1+R130),2)+TRUNC(M130*(1+R130),2)+TRUNC(N130*(1+R130),2)+TRUNC(O130*(1+R130),2)+TRUNC(P130*(1+R130),2)))))/J130*(1+R130))&lt;=ABS((L130*(1+R130)-(TRUNC(L130*(1+R130),2)+(TRUNC(AK130,2)-(TRUNC(H130*(1+R130),2)+TRUNC(J130*(1+R130),2)+TRUNC(K130*(1+R130),2)+TRUNC(L130*(1+R130),2)+TRUNC(M130*(1+R130),2)+TRUNC(N130*(1+R130),2)+TRUNC(O130*(1+R130),2)+TRUNC(P130*(1+R130),2)))))/L130*(1+R130)),TRUE),IF(AND(M130*(1+R130)&lt;&gt;0,(TRUNC(M130*(1+R130),2)+(TRUNC(AK130,2)-(TRUNC(H130*(1+R130),2)+TRUNC(J130*(1+R130),2)+TRUNC(K130*(1+R130),2)+TRUNC(L130*(1+R130),2)+TRUNC(M130*(1+R130),2)+TRUNC(N130*(1+R130),2)+TRUNC(O130*(1+R130),2)+TRUNC(P130*(1+R130),2))))&gt;=0),ABS((J130*(1+R130)-(TRUNC(J130*(1+R130),2)+(TRUNC(AK130,2)-(TRUNC(H130*(1+R130),2)+TRUNC(J130*(1+R130),2)+TRUNC(K130*(1+R130),2)+TRUNC(L130*(1+R130),2)+TRUNC(M130*(1+R130),2)+TRUNC(N130*(1+R130),2)+TRUNC(O130*(1+R130),2)+TRUNC(P130*(1+R130),2)))))/J130*(1+R130))&lt;=ABS((M130*(1+R130)-(TRUNC(M130*(1+R130),2)+(TRUNC(AK130,2)-(TRUNC(H130*(1+R130),2)+TRUNC(J130*(1+R130),2)+TRUNC(K130*(1+R130),2)+TRUNC(L130*(1+R130),2)+TRUNC(M130*(1+R130),2)+TRUNC(N130*(1+R130),2)+TRUNC(O130*(1+R130),2)+TRUNC(P130*(1+R130),2)))))/M130*(1+R130)),TRUE),IF(AND(N130*(1+R130)&lt;&gt;0,(TRUNC(N130*(1+R130),2)+(TRUNC(AK130,2)-(TRUNC(H130*(1+R130),2)+TRUNC(J130*(1+R130),2)+TRUNC(K130*(1+R130),2)+TRUNC(L130*(1+R130),2)+TRUNC(M130*(1+R130),2)+TRUNC(N130*(1+R130),2)+TRUNC(O130*(1+R130),2)+TRUNC(P130*(1+R130),2))))&gt;=0),ABS((J130*(1+R130)-(TRUNC(J130*(1+R130),2)+(TRUNC(AK130,2)-(TRUNC(H130*(1+R130),2)+TRUNC(J130*(1+R130),2)+TRUNC(K130*(1+R130),2)+TRUNC(L130*(1+R130),2)+TRUNC(M130*(1+R130),2)+TRUNC(N130*(1+R130),2)+TRUNC(O130*(1+R130),2)+TRUNC(P130*(1+R130),2)))))/J130*(1+R130))&lt;=ABS((N130*(1+R130)-(TRUNC(N130*(1+R130),2)+(TRUNC(AK130,2)-(TRUNC(H130*(1+R130),2)+TRUNC(J130*(1+R130),2)+TRUNC(K130*(1+R130),2)+TRUNC(L130*(1+R130),2)+TRUNC(M130*(1+R130),2)+TRUNC(N130*(1+R130),2)+TRUNC(O130*(1+R130),2)+TRUNC(P130*(1+R130),2)))))/N130*(1+R130)),TRUE),IF(AND(O130*(1+R130)&lt;&gt;0,(TRUNC(O130*(1+R130),2)+(TRUNC(AK130,2)-(TRUNC(H130*(1+R130),2)+TRUNC(J130*(1+R130),2)+TRUNC(K130*(1+R130),2)+TRUNC(L130*(1+R130),2)+TRUNC(M130*(1+R130),2)+TRUNC(N130*(1+R130),2)+TRUNC(O130*(1+R130),2)+TRUNC(P130*(1+R130),2))))&gt;=0),ABS((J130*(1+R130)-(TRUNC(J130*(1+R130),2)+(TRUNC(AK130,2)-(TRUNC(H130*(1+R130),2)+TRUNC(J130*(1+R130),2)+TRUNC(K130*(1+R130),2)+TRUNC(L130*(1+R130),2)+TRUNC(M130*(1+R130),2)+TRUNC(N130*(1+R130),2)+TRUNC(O130*(1+R130),2)+TRUNC(P130*(1+R130),2)))))/J130*(1+R130))&lt;=ABS((O130*(1+R130)-(TRUNC(O130*(1+R130),2)+(TRUNC(AK130,2)-(TRUNC(H130*(1+R130),2)+TRUNC(J130*(1+R130),2)+TRUNC(K130*(1+R130),2)+TRUNC(L130*(1+R130),2)+TRUNC(M130*(1+R130),2)+TRUNC(N130*(1+R130),2)+TRUNC(O130*(1+R130),2)+TRUNC(P130*(1+R130),2)))))/O130*(1+R130)),TRUE),IF(AND(P130*(1+R130)&lt;&gt;0,(TRUNC(P130*(1+R130),2)+(TRUNC(AK130,2)-(TRUNC(H130*(1+R130),2)+TRUNC(J130*(1+R130),2)+TRUNC(K130*(1+R130),2)+TRUNC(L130*(1+R130),2)+TRUNC(M130*(1+R130),2)+TRUNC(N130*(1+R130),2)+TRUNC(O130*(1+R130),2)+TRUNC(P130*(1+R130),2))))&gt;=0),ABS((J130*(1+R130)-(TRUNC(J130*(1+R130),2)+(TRUNC(AK130,2)-(TRUNC(H130*(1+R130),2)+TRUNC(J130*(1+R130),2)+TRUNC(K130*(1+R130),2)+TRUNC(L130*(1+R130),2)+TRUNC(M130*(1+R130),2)+TRUNC(N130*(1+R130),2)+TRUNC(O130*(1+R130),2)+TRUNC(P130*(1+R130),2)))))/J130*(1+R130))&lt;=ABS((P130*(1+R130)-(TRUNC(P130*(1+R130),2)+(TRUNC(AK130,2)-(TRUNC(H130*(1+R130),2)+TRUNC(J130*(1+R130),2)+TRUNC(K130*(1+R130),2)+TRUNC(L130*(1+R130),2)+TRUNC(M130*(1+R130),2)+TRUNC(N130*(1+R130),2)+TRUNC(O130*(1+R130),2)+TRUNC(P130*(1+R130),2)))))/P130*(1+R130)),TRUE)),TRUNC(J130*(1+R130),2)+(TRUNC(AK130,2)-(TRUNC(H130*(1+R130),2)+TRUNC(J130*(1+R130),2)+TRUNC(K130*(1+R130),2)+TRUNC(L130*(1+R130),2)+TRUNC(M130*(1+R130),2)+TRUNC(N130*(1+R130),2)+TRUNC(O130*(1+R130),2)+TRUNC(P130*(1+R130),2))),TRUNC(J130*(1+R130),2)))))</f>
        <v>47.78</v>
      </c>
      <c r="X130" s="369">
        <f>IF(W130*G130=0,0,IF((TRUNC(AL130,2)-(TRUNC(S130*G130,2)+TRUNC(W130*G130,2)+TRUNC(Y130*G130,2)+TRUNC(AA130*G130,2)+TRUNC(AC130*G130,2)+TRUNC(AE130*G130,2)+TRUNC(AG130*G130,2)+TRUNC(AI130*G130,2)))=0,TRUNC(W130*G130,2),IF((TRUNC(TRUNC(W130*G130,2),2)+(TRUNC(AL130,2)-(TRUNC(S130*G130,2)+TRUNC(W130*G130,2)+TRUNC(Y130*G130,2)+TRUNC(AA130*G130,2)+TRUNC(AC130*G130,2)+TRUNC(AE130*G130,2)+TRUNC(AG130*G130,2)+TRUNC(AI130*G130,2))))&lt;=0,TRUNC(W130*G130,2),IF(AND(IF(AND(S130*G130&lt;&gt;0,(TRUNC(S130*G130,2)+(TRUNC(AL130,2)-(TRUNC(S130*G130,2)+TRUNC(W130*G130,2)+TRUNC(Y130*G130,2)+TRUNC(AA130*G130,2)+TRUNC(AC130*G130,2)+TRUNC(AE130*G130,2)+TRUNC(AG130*G130,2)+TRUNC(AI130*G130,2))))&gt;=0),ABS((W130*G130-(TRUNC(W130*G130,2)+(TRUNC(AL130,2)-(TRUNC(S130*G130,2)+TRUNC(W130*G130,2)+TRUNC(Y130*G130,2)+TRUNC(AA130*G130,2)+TRUNC(AC130*G130,2)+TRUNC(AE130*G130,2)+TRUNC(AG130*G130,2)+TRUNC(AI130*G130,2)))))/W130*G130)&lt;ABS((S130*G130-(TRUNC(S130*G130,2)+(TRUNC(AL130,2)-(TRUNC(S130*G130,2)+TRUNC(W130*G130,2)+TRUNC(Y130*G130,2)+TRUNC(AA130*G130,2)+TRUNC(AC130*G130,2)+TRUNC(AE130*G130,2)+TRUNC(AG130*G130,2)+TRUNC(AI130*G130,2)))))/S130*G130),TRUE),IF(AND(W130*G130&lt;&gt;0,(TRUNC(W130*G130,2)+(TRUNC(AL130,2)-(TRUNC(S130*G130,2)+TRUNC(W130*G130,2)+TRUNC(Y130*G130,2)+TRUNC(AA130*G130,2)+TRUNC(AC130*G130,2)+TRUNC(AE130*G130,2)+TRUNC(AG130*G130,2)+TRUNC(AI130*G130,2))))&gt;=0),ABS((W130*G130-(TRUNC(W130*G130,2)+(TRUNC(AL130,2)-(TRUNC(S130*G130,2)+TRUNC(W130*G130,2)+TRUNC(Y130*G130,2)+TRUNC(AA130*G130,2)+TRUNC(AC130*G130,2)+TRUNC(AE130*G130,2)+TRUNC(AG130*G130,2)+TRUNC(AI130*G130,2)))))/W130*G130)&lt;=ABS((W130*G130-(TRUNC(W130*G130,2)+(TRUNC(AL130,2)-(TRUNC(S130*G130,2)+TRUNC(W130*G130,2)+TRUNC(Y130*G130,2)+TRUNC(AA130*G130,2)+TRUNC(AC130*G130,2)+TRUNC(AE130*G130,2)+TRUNC(AG130*G130,2)+TRUNC(AI130*G130,2)))))/W130*G130),TRUE),IF(AND(Y130*G130&lt;&gt;0,(TRUNC(Y130*G130,2)+(TRUNC(AL130,2)-(TRUNC(S130*G130,2)+TRUNC(W130*G130,2)+TRUNC(Y130*G130,2)+TRUNC(AA130*G130,2)+TRUNC(AC130*G130,2)+TRUNC(AE130*G130,2)+TRUNC(AG130*G130,2)+TRUNC(AI130*G130,2))))&gt;=0),ABS((W130*G130-(TRUNC(W130*G130,2)+(TRUNC(AL130,2)-(TRUNC(S130*G130,2)+TRUNC(W130*G130,2)+TRUNC(Y130*G130,2)+TRUNC(AA130*G130,2)+TRUNC(AC130*G130,2)+TRUNC(AE130*G130,2)+TRUNC(AG130*G130,2)+TRUNC(AI130*G130,2)))))/W130*G130)&lt;=ABS((Y130*G130-(TRUNC(Y130*G130,2)+(TRUNC(AL130,2)-(TRUNC(S130*G130,2)+TRUNC(W130*G130,2)+TRUNC(Y130*G130,2)+TRUNC(AA130*G130,2)+TRUNC(AC130*G130,2)+TRUNC(AE130*G130,2)+TRUNC(AG130*G130,2)+TRUNC(AI130*G130,2)))))/Y130*G130),TRUE),IF(AND(AA130*G130&lt;&gt;0,(TRUNC(AA130*G130,2)+(TRUNC(AL130,2)-(TRUNC(S130*G130,2)+TRUNC(W130*G130,2)+TRUNC(Y130*G130,2)+TRUNC(AA130*G130,2)+TRUNC(AC130*G130,2)+TRUNC(AE130*G130,2)+TRUNC(AG130*G130,2)+TRUNC(AI130*G130,2))))&gt;=0),ABS((W130*G130-(TRUNC(W130*G130,2)+(TRUNC(AL130,2)-(TRUNC(S130*G130,2)+TRUNC(W130*G130,2)+TRUNC(Y130*G130,2)+TRUNC(AA130*G130,2)+TRUNC(AC130*G130,2)+TRUNC(AE130*G130,2)+TRUNC(AG130*G130,2)+TRUNC(AI130*G130,2)))))/W130*G130)&lt;=ABS((AA130*G130-(TRUNC(AA130*G130,2)+(TRUNC(AL130,2)-(TRUNC(S130*G130,2)+TRUNC(W130*G130,2)+TRUNC(Y130*G130,2)+TRUNC(AA130*G130,2)+TRUNC(AC130*G130,2)+TRUNC(AE130*G130,2)+TRUNC(AG130*G130,2)+TRUNC(AI130*G130,2)))))/AA130*G130),TRUE),IF(AND(AC130*G130&lt;&gt;0,(TRUNC(AC130*G130,2)+(TRUNC(AL130,2)-(TRUNC(S130*G130,2)+TRUNC(W130*G130,2)+TRUNC(Y130*G130,2)+TRUNC(AA130*G130,2)+TRUNC(AC130*G130,2)+TRUNC(AE130*G130,2)+TRUNC(AG130*G130,2)+TRUNC(AI130*G130,2))))&gt;=0),ABS((W130*G130-(TRUNC(W130*G130,2)+(TRUNC(AL130,2)-(TRUNC(S130*G130,2)+TRUNC(W130*G130,2)+TRUNC(Y130*G130,2)+TRUNC(AA130*G130,2)+TRUNC(AC130*G130,2)+TRUNC(AE130*G130,2)+TRUNC(AG130*G130,2)+TRUNC(AI130*G130,2)))))/W130*G130)&lt;=ABS((AC130*G130-(TRUNC(AC130*G130,2)+(TRUNC(AL130,2)-(TRUNC(S130*G130,2)+TRUNC(W130*G130,2)+TRUNC(Y130*G130,2)+TRUNC(AA130*G130,2)+TRUNC(AC130*G130,2)+TRUNC(AE130*G130,2)+TRUNC(AG130*G130,2)+TRUNC(AI130*G130,2)))))/AC130*G130),TRUE),IF(AND(AE130*G130&lt;&gt;0,(TRUNC(AE130*G130,2)+(TRUNC(AL130,2)-(TRUNC(S130*G130,2)+TRUNC(W130*G130,2)+TRUNC(Y130*G130,2)+TRUNC(AA130*G130,2)+TRUNC(AC130*G130,2)+TRUNC(AE130*G130,2)+TRUNC(AG130*G130,2)+TRUNC(AI130*G130,2))))&gt;=0),ABS((W130*G130-(TRUNC(W130*G130,2)+(TRUNC(AL130,2)-(TRUNC(S130*G130,2)+TRUNC(W130*G130,2)+TRUNC(Y130*G130,2)+TRUNC(AA130*G130,2)+TRUNC(AC130*G130,2)+TRUNC(AE130*G130,2)+TRUNC(AG130*G130,2)+TRUNC(AI130*G130,2)))))/W130*G130)&lt;=ABS((AE130*G130-(TRUNC(AE130*G130,2)+(TRUNC(AL130,2)-(TRUNC(S130*G130,2)+TRUNC(W130*G130,2)+TRUNC(Y130*G130,2)+TRUNC(AA130*G130,2)+TRUNC(AC130*G130,2)+TRUNC(AE130*G130,2)+TRUNC(AG130*G130,2)+TRUNC(AI130*G130,2)))))/AE130*G130),TRUE),IF(AND(AG130*G130&lt;&gt;0,(TRUNC(AG130*G130,2)+(TRUNC(AL130,2)-(TRUNC(S130*G130,2)+TRUNC(W130*G130,2)+TRUNC(Y130*G130,2)+TRUNC(AA130*G130,2)+TRUNC(AC130*G130,2)+TRUNC(AE130*G130,2)+TRUNC(AG130*G130,2)+TRUNC(AI130*G130,2))))&gt;=0),ABS((W130*G130-(TRUNC(W130*G130,2)+(TRUNC(AL130,2)-(TRUNC(S130*G130,2)+TRUNC(W130*G130,2)+TRUNC(Y130*G130,2)+TRUNC(AA130*G130,2)+TRUNC(AC130*G130,2)+TRUNC(AE130*G130,2)+TRUNC(AG130*G130,2)+TRUNC(AI130*G130,2)))))/W130*G130)&lt;=ABS((AG130*G130-(TRUNC(AG130*G130,2)+(TRUNC(AL130,2)-(TRUNC(S130*G130,2)+TRUNC(W130*G130,2)+TRUNC(Y130*G130,2)+TRUNC(AA130*G130,2)+TRUNC(AC130*G130,2)+TRUNC(AE130*G130,2)+TRUNC(AG130*G130,2)+TRUNC(AI130*G130,2)))))/AG130*G130),TRUE),IF(AND(AI130*G130&lt;&gt;0,(TRUNC(AI130*G130,2)+(TRUNC(AL130,2)-(TRUNC(S130*G130,2)+TRUNC(W130*G130,2)+TRUNC(Y130*G130,2)+TRUNC(AA130*G130,2)+TRUNC(AC130*G130,2)+TRUNC(AE130*G130,2)+TRUNC(AG130*G130,2)+TRUNC(AI130*G130,2))))&gt;=0),ABS((W130*G130-(TRUNC(W130*G130,2)+(TRUNC(AL130,2)-(TRUNC(S130*G130,2)+TRUNC(W130*G130,2)+TRUNC(Y130*G130,2)+TRUNC(AA130*G130,2)+TRUNC(AC130*G130,2)+TRUNC(AE130*G130,2)+TRUNC(AG130*G130,2)+TRUNC(AI130*G130,2)))))/W130*G130)&lt;=ABS((AI130*G130-(TRUNC(AI130*G130,2)+(TRUNC(AL130,2)-(TRUNC(S130*G130,2)+TRUNC(W130*G130,2)+TRUNC(Y130*G130,2)+TRUNC(AA130*G130,2)+TRUNC(AC130*G130,2)+TRUNC(AE130*G130,2)+TRUNC(AG130*G130,2)+TRUNC(AI130*G130,2)))))/AI130*G130),TRUE)),TRUNC(W130*G130,2)+(TRUNC(AL130,2)-(TRUNC(S130*G130,2)+TRUNC(W130*G130,2)+TRUNC(Y130*G130,2)+TRUNC(AA130*G130,2)+TRUNC(AC130*G130,2)+TRUNC(AE130*G130,2)+TRUNC(AG130*G130,2)+TRUNC(AI130*G130,2))),TRUNC(W130*G130,2)))))</f>
        <v>17.2</v>
      </c>
      <c r="Y130" s="369">
        <f>IF(K130*(1+R130)=0,0,IF((TRUNC(AK130,2)-(TRUNC(H130*(1+R130),2)+TRUNC(J130*(1+R130),2)+TRUNC(K130*(1+R130),2)+TRUNC(L130*(1+R130),2)+TRUNC(M130*(1+R130),2)+TRUNC(N130*(1+R130),2)+TRUNC(O130*(1+R130),2)+TRUNC(P130*(1+R130),2)))=0,TRUNC(K130*(1+R130),2),IF((TRUNC(TRUNC(K130*(1+R130),2),2)+(TRUNC(AK130,2)-(TRUNC(H130*(1+R130),2)+TRUNC(J130*(1+R130),2)+TRUNC(K130*(1+R130),2)+TRUNC(L130*(1+R130),2)+TRUNC(M130*(1+R130),2)+TRUNC(N130*(1+R130),2)+TRUNC(O130*(1+R130),2)+TRUNC(P130*(1+R130),2))))&lt;=0,TRUNC(K130*(1+R130),2),IF(AND(IF(AND(H130*(1+R130)&lt;&gt;0,(TRUNC(H130*(1+R130),2)+(TRUNC(AK130,2)-(TRUNC(H130*(1+R130),2)+TRUNC(J130*(1+R130),2)+TRUNC(K130*(1+R130),2)+TRUNC(L130*(1+R130),2)+TRUNC(M130*(1+R130),2)+TRUNC(N130*(1+R130),2)+TRUNC(O130*(1+R130),2)+TRUNC(P130*(1+R130),2))))&gt;=0),ABS((K130*(1+R130)-(TRUNC(K130*(1+R130),2)+(TRUNC(AK130,2)-(TRUNC(H130*(1+R130),2)+TRUNC(J130*(1+R130),2)+TRUNC(K130*(1+R130),2)+TRUNC(L130*(1+R130),2)+TRUNC(M130*(1+R130),2)+TRUNC(N130*(1+R130),2)+TRUNC(O130*(1+R130),2)+TRUNC(P130*(1+R130),2)))))/K130*(1+R130))&lt;ABS((H130*(1+R130)-(TRUNC(H130*(1+R130),2)+(TRUNC(AK130,2)-(TRUNC(H130*(1+R130),2)+TRUNC(J130*(1+R130),2)+TRUNC(K130*(1+R130),2)+TRUNC(L130*(1+R130),2)+TRUNC(M130*(1+R130),2)+TRUNC(N130*(1+R130),2)+TRUNC(O130*(1+R130),2)+TRUNC(P130*(1+R130),2)))))/H130*(1+R130)),TRUE),IF(AND(J130*(1+R130)&lt;&gt;0,(TRUNC(J130*(1+R130),2)+(TRUNC(AK130,2)-(TRUNC(H130*(1+R130),2)+TRUNC(J130*(1+R130),2)+TRUNC(K130*(1+R130),2)+TRUNC(L130*(1+R130),2)+TRUNC(M130*(1+R130),2)+TRUNC(N130*(1+R130),2)+TRUNC(O130*(1+R130),2)+TRUNC(P130*(1+R130),2))))&gt;=0),ABS((K130*(1+R130)-(TRUNC(K130*(1+R130),2)+(TRUNC(AK130,2)-(TRUNC(H130*(1+R130),2)+TRUNC(J130*(1+R130),2)+TRUNC(K130*(1+R130),2)+TRUNC(L130*(1+R130),2)+TRUNC(M130*(1+R130),2)+TRUNC(N130*(1+R130),2)+TRUNC(O130*(1+R130),2)+TRUNC(P130*(1+R130),2)))))/K130*(1+R130))&lt;ABS((J130*(1+R130)-(TRUNC(J130*(1+R130),2)+(TRUNC(AK130,2)-(TRUNC(H130*(1+R130),2)+TRUNC(J130*(1+R130),2)+TRUNC(K130*(1+R130),2)+TRUNC(L130*(1+R130),2)+TRUNC(M130*(1+R130),2)+TRUNC(N130*(1+R130),2)+TRUNC(O130*(1+R130),2)+TRUNC(P130*(1+R130),2)))))/J130*(1+R130)),TRUE),IF(AND(K130*(1+R130)&lt;&gt;0,(TRUNC(K130*(1+R130),2)+(TRUNC(AK130,2)-(TRUNC(H130*(1+R130),2)+TRUNC(J130*(1+R130),2)+TRUNC(K130*(1+R130),2)+TRUNC(L130*(1+R130),2)+TRUNC(M130*(1+R130),2)+TRUNC(N130*(1+R130),2)+TRUNC(O130*(1+R130),2)+TRUNC(P130*(1+R130),2))))&gt;=0),ABS((K130*(1+R130)-(TRUNC(K130*(1+R130),2)+(TRUNC(AK130,2)-(TRUNC(H130*(1+R130),2)+TRUNC(J130*(1+R130),2)+TRUNC(K130*(1+R130),2)+TRUNC(L130*(1+R130),2)+TRUNC(M130*(1+R130),2)+TRUNC(N130*(1+R130),2)+TRUNC(O130*(1+R130),2)+TRUNC(P130*(1+R130),2)))))/K130*(1+R130))&lt;=ABS((K130*(1+R130)-(TRUNC(K130*(1+R130),2)+(TRUNC(AK130,2)-(TRUNC(H130*(1+R130),2)+TRUNC(J130*(1+R130),2)+TRUNC(K130*(1+R130),2)+TRUNC(L130*(1+R130),2)+TRUNC(M130*(1+R130),2)+TRUNC(N130*(1+R130),2)+TRUNC(O130*(1+R130),2)+TRUNC(P130*(1+R130),2)))))/K130*(1+R130)),TRUE),IF(AND(L130*(1+R130)&lt;&gt;0,(TRUNC(L130*(1+R130),2)+(TRUNC(AK130,2)-(TRUNC(H130*(1+R130),2)+TRUNC(J130*(1+R130),2)+TRUNC(K130*(1+R130),2)+TRUNC(L130*(1+R130),2)+TRUNC(M130*(1+R130),2)+TRUNC(N130*(1+R130),2)+TRUNC(O130*(1+R130),2)+TRUNC(P130*(1+R130),2))))&gt;=0),ABS((K130*(1+R130)-(TRUNC(K130*(1+R130),2)+(TRUNC(AK130,2)-(TRUNC(H130*(1+R130),2)+TRUNC(J130*(1+R130),2)+TRUNC(K130*(1+R130),2)+TRUNC(L130*(1+R130),2)+TRUNC(M130*(1+R130),2)+TRUNC(N130*(1+R130),2)+TRUNC(O130*(1+R130),2)+TRUNC(P130*(1+R130),2)))))/K130*(1+R130))&lt;=ABS((L130*(1+R130)-(TRUNC(L130*(1+R130),2)+(TRUNC(AK130,2)-(TRUNC(H130*(1+R130),2)+TRUNC(J130*(1+R130),2)+TRUNC(K130*(1+R130),2)+TRUNC(L130*(1+R130),2)+TRUNC(M130*(1+R130),2)+TRUNC(N130*(1+R130),2)+TRUNC(O130*(1+R130),2)+TRUNC(P130*(1+R130),2)))))/L130*(1+R130)),TRUE),IF(AND(M130*(1+R130)&lt;&gt;0,(TRUNC(M130*(1+R130),2)+(TRUNC(AK130,2)-(TRUNC(H130*(1+R130),2)+TRUNC(J130*(1+R130),2)+TRUNC(K130*(1+R130),2)+TRUNC(L130*(1+R130),2)+TRUNC(M130*(1+R130),2)+TRUNC(N130*(1+R130),2)+TRUNC(O130*(1+R130),2)+TRUNC(P130*(1+R130),2))))&gt;=0),ABS((K130*(1+R130)-(TRUNC(K130*(1+R130),2)+(TRUNC(AK130,2)-(TRUNC(H130*(1+R130),2)+TRUNC(J130*(1+R130),2)+TRUNC(K130*(1+R130),2)+TRUNC(L130*(1+R130),2)+TRUNC(M130*(1+R130),2)+TRUNC(N130*(1+R130),2)+TRUNC(O130*(1+R130),2)+TRUNC(P130*(1+R130),2)))))/K130*(1+R130))&lt;=ABS((M130*(1+R130)-(TRUNC(M130*(1+R130),2)+(TRUNC(AK130,2)-(TRUNC(H130*(1+R130),2)+TRUNC(J130*(1+R130),2)+TRUNC(K130*(1+R130),2)+TRUNC(L130*(1+R130),2)+TRUNC(M130*(1+R130),2)+TRUNC(N130*(1+R130),2)+TRUNC(O130*(1+R130),2)+TRUNC(P130*(1+R130),2)))))/M130*(1+R130)),TRUE),IF(AND(N130*(1+R130)&lt;&gt;0,(TRUNC(N130*(1+R130),2)+(TRUNC(AK130,2)-(TRUNC(H130*(1+R130),2)+TRUNC(J130*(1+R130),2)+TRUNC(K130*(1+R130),2)+TRUNC(L130*(1+R130),2)+TRUNC(M130*(1+R130),2)+TRUNC(N130*(1+R130),2)+TRUNC(O130*(1+R130),2)+TRUNC(P130*(1+R130),2))))&gt;=0),ABS((K130*(1+R130)-(TRUNC(K130*(1+R130),2)+(TRUNC(AK130,2)-(TRUNC(H130*(1+R130),2)+TRUNC(J130*(1+R130),2)+TRUNC(K130*(1+R130),2)+TRUNC(L130*(1+R130),2)+TRUNC(M130*(1+R130),2)+TRUNC(N130*(1+R130),2)+TRUNC(O130*(1+R130),2)+TRUNC(P130*(1+R130),2)))))/K130*(1+R130))&lt;=ABS((N130*(1+R130)-(TRUNC(N130*(1+R130),2)+(TRUNC(AK130,2)-(TRUNC(H130*(1+R130),2)+TRUNC(J130*(1+R130),2)+TRUNC(K130*(1+R130),2)+TRUNC(L130*(1+R130),2)+TRUNC(M130*(1+R130),2)+TRUNC(N130*(1+R130),2)+TRUNC(O130*(1+R130),2)+TRUNC(P130*(1+R130),2)))))/N130*(1+R130)),TRUE),IF(AND(O130*(1+R130)&lt;&gt;0,(TRUNC(O130*(1+R130),2)+(TRUNC(AK130,2)-(TRUNC(H130*(1+R130),2)+TRUNC(J130*(1+R130),2)+TRUNC(K130*(1+R130),2)+TRUNC(L130*(1+R130),2)+TRUNC(M130*(1+R130),2)+TRUNC(N130*(1+R130),2)+TRUNC(O130*(1+R130),2)+TRUNC(P130*(1+R130),2))))&gt;=0),ABS((K130*(1+R130)-(TRUNC(K130*(1+R130),2)+(TRUNC(AK130,2)-(TRUNC(H130*(1+R130),2)+TRUNC(J130*(1+R130),2)+TRUNC(K130*(1+R130),2)+TRUNC(L130*(1+R130),2)+TRUNC(M130*(1+R130),2)+TRUNC(N130*(1+R130),2)+TRUNC(O130*(1+R130),2)+TRUNC(P130*(1+R130),2)))))/K130*(1+R130))&lt;=ABS((O130*(1+R130)-(TRUNC(O130*(1+R130),2)+(TRUNC(AK130,2)-(TRUNC(H130*(1+R130),2)+TRUNC(J130*(1+R130),2)+TRUNC(K130*(1+R130),2)+TRUNC(L130*(1+R130),2)+TRUNC(M130*(1+R130),2)+TRUNC(N130*(1+R130),2)+TRUNC(O130*(1+R130),2)+TRUNC(P130*(1+R130),2)))))/O130*(1+R130)),TRUE),IF(AND(P130*(1+R130)&lt;&gt;0,(TRUNC(P130*(1+R130),2)+(TRUNC(AK130,2)-(TRUNC(H130*(1+R130),2)+TRUNC(J130*(1+R130),2)+TRUNC(K130*(1+R130),2)+TRUNC(L130*(1+R130),2)+TRUNC(M130*(1+R130),2)+TRUNC(N130*(1+R130),2)+TRUNC(O130*(1+R130),2)+TRUNC(P130*(1+R130),2))))&gt;=0),ABS((K130*(1+R130)-(TRUNC(K130*(1+R130),2)+(TRUNC(AK130,2)-(TRUNC(H130*(1+R130),2)+TRUNC(J130*(1+R130),2)+TRUNC(K130*(1+R130),2)+TRUNC(L130*(1+R130),2)+TRUNC(M130*(1+R130),2)+TRUNC(N130*(1+R130),2)+TRUNC(O130*(1+R130),2)+TRUNC(P130*(1+R130),2)))))/K130*(1+R130))&lt;=ABS((P130*(1+R130)-(TRUNC(P130*(1+R130),2)+(TRUNC(AK130,2)-(TRUNC(H130*(1+R130),2)+TRUNC(J130*(1+R130),2)+TRUNC(K130*(1+R130),2)+TRUNC(L130*(1+R130),2)+TRUNC(M130*(1+R130),2)+TRUNC(N130*(1+R130),2)+TRUNC(O130*(1+R130),2)+TRUNC(P130*(1+R130),2)))))/P130*(1+R130)),TRUE)),TRUNC(K130*(1+R130),2)+(TRUNC(AK130,2)-(TRUNC(H130*(1+R130),2)+TRUNC(J130*(1+R130),2)+TRUNC(K130*(1+R130),2)+TRUNC(L130*(1+R130),2)+TRUNC(M130*(1+R130),2)+TRUNC(N130*(1+R130),2)+TRUNC(O130*(1+R130),2)+TRUNC(P130*(1+R130),2))),TRUNC(K130*(1+R130),2)))))</f>
        <v>0</v>
      </c>
      <c r="Z130" s="369">
        <f>IF(Y130*G130=0,0,IF((TRUNC(AL130,2)-(TRUNC(S130*G130,2)+TRUNC(W130*G130,2)+TRUNC(Y130*G130,2)+TRUNC(AA130*G130,2)+TRUNC(AC130*G130,2)+TRUNC(AE130*G130,2)+TRUNC(AG130*G130,2)+TRUNC(AI130*G130,2)))=0,TRUNC(Y130*G130,2),IF((TRUNC(TRUNC(Y130*G130,2),2)+(TRUNC(AL130,2)-(TRUNC(S130*G130,2)+TRUNC(W130*G130,2)+TRUNC(Y130*G130,2)+TRUNC(AA130*G130,2)+TRUNC(AC130*G130,2)+TRUNC(AE130*G130,2)+TRUNC(AG130*G130,2)+TRUNC(AI130*G130,2))))&lt;=0,TRUNC(Y130*G130,2),IF(AND(IF(AND(S130*G130&lt;&gt;0,(TRUNC(S130*G130,2)+(TRUNC(AL130,2)-(TRUNC(S130*G130,2)+TRUNC(W130*G130,2)+TRUNC(Y130*G130,2)+TRUNC(AA130*G130,2)+TRUNC(AC130*G130,2)+TRUNC(AE130*G130,2)+TRUNC(AG130*G130,2)+TRUNC(AI130*G130,2))))&gt;=0),ABS((Y130*G130-(TRUNC(Y130*G130,2)+(TRUNC(AL130,2)-(TRUNC(S130*G130,2)+TRUNC(W130*G130,2)+TRUNC(Y130*G130,2)+TRUNC(AA130*G130,2)+TRUNC(AC130*G130,2)+TRUNC(AE130*G130,2)+TRUNC(AG130*G130,2)+TRUNC(AI130*G130,2)))))/Y130*G130)&lt;ABS((S130*G130-(TRUNC(S130*G130,2)+(TRUNC(AL130,2)-(TRUNC(S130*G130,2)+TRUNC(W130*G130,2)+TRUNC(Y130*G130,2)+TRUNC(AA130*G130,2)+TRUNC(AC130*G130,2)+TRUNC(AE130*G130,2)+TRUNC(AG130*G130,2)+TRUNC(AI130*G130,2)))))/S130*G130),TRUE),IF(AND(W130*G130&lt;&gt;0,(TRUNC(W130*G130,2)+(TRUNC(AL130,2)-(TRUNC(S130*G130,2)+TRUNC(W130*G130,2)+TRUNC(Y130*G130,2)+TRUNC(AA130*G130,2)+TRUNC(AC130*G130,2)+TRUNC(AE130*G130,2)+TRUNC(AG130*G130,2)+TRUNC(AI130*G130,2))))&gt;=0),ABS((Y130*G130-(TRUNC(Y130*G130,2)+(TRUNC(AL130,2)-(TRUNC(S130*G130,2)+TRUNC(W130*G130,2)+TRUNC(Y130*G130,2)+TRUNC(AA130*G130,2)+TRUNC(AC130*G130,2)+TRUNC(AE130*G130,2)+TRUNC(AG130*G130,2)+TRUNC(AI130*G130,2)))))/Y130*G130)&lt;ABS((W130*G130-(TRUNC(W130*G130,2)+(TRUNC(AL130,2)-(TRUNC(S130*G130,2)+TRUNC(W130*G130,2)+TRUNC(Y130*G130,2)+TRUNC(AA130*G130,2)+TRUNC(AC130*G130,2)+TRUNC(AE130*G130,2)+TRUNC(AG130*G130,2)+TRUNC(AI130*G130,2)))))/W130*G130),TRUE),IF(AND(Y130*G130&lt;&gt;0,(TRUNC(Y130*G130,2)+(TRUNC(AL130,2)-(TRUNC(S130*G130,2)+TRUNC(W130*G130,2)+TRUNC(Y130*G130,2)+TRUNC(AA130*G130,2)+TRUNC(AC130*G130,2)+TRUNC(AE130*G130,2)+TRUNC(AG130*G130,2)+TRUNC(AI130*G130,2))))&gt;=0),ABS((Y130*G130-(TRUNC(Y130*G130,2)+(TRUNC(AL130,2)-(TRUNC(S130*G130,2)+TRUNC(W130*G130,2)+TRUNC(Y130*G130,2)+TRUNC(AA130*G130,2)+TRUNC(AC130*G130,2)+TRUNC(AE130*G130,2)+TRUNC(AG130*G130,2)+TRUNC(AI130*G130,2)))))/Y130*G130)&lt;=ABS((Y130*G130-(TRUNC(Y130*G130,2)+(TRUNC(AL130,2)-(TRUNC(S130*G130,2)+TRUNC(W130*G130,2)+TRUNC(Y130*G130,2)+TRUNC(AA130*G130,2)+TRUNC(AC130*G130,2)+TRUNC(AE130*G130,2)+TRUNC(AG130*G130,2)+TRUNC(AI130*G130,2)))))/Y130*G130),TRUE),IF(AND(AA130*G130&lt;&gt;0,(TRUNC(AA130*G130,2)+(TRUNC(AL130,2)-(TRUNC(S130*G130,2)+TRUNC(W130*G130,2)+TRUNC(Y130*G130,2)+TRUNC(AA130*G130,2)+TRUNC(AC130*G130,2)+TRUNC(AE130*G130,2)+TRUNC(AG130*G130,2)+TRUNC(AI130*G130,2))))&gt;=0),ABS((Y130*G130-(TRUNC(Y130*G130,2)+(TRUNC(AL130,2)-(TRUNC(S130*G130,2)+TRUNC(W130*G130,2)+TRUNC(Y130*G130,2)+TRUNC(AA130*G130,2)+TRUNC(AC130*G130,2)+TRUNC(AE130*G130,2)+TRUNC(AG130*G130,2)+TRUNC(AI130*G130,2)))))/Y130*G130)&lt;=ABS((AA130*G130-(TRUNC(AA130*G130,2)+(TRUNC(AL130,2)-(TRUNC(S130*G130,2)+TRUNC(W130*G130,2)+TRUNC(Y130*G130,2)+TRUNC(AA130*G130,2)+TRUNC(AC130*G130,2)+TRUNC(AE130*G130,2)+TRUNC(AG130*G130,2)+TRUNC(AI130*G130,2)))))/AA130*G130),TRUE),IF(AND(AC130*G130&lt;&gt;0,(TRUNC(AC130*G130,2)+(TRUNC(AL130,2)-(TRUNC(S130*G130,2)+TRUNC(W130*G130,2)+TRUNC(Y130*G130,2)+TRUNC(AA130*G130,2)+TRUNC(AC130*G130,2)+TRUNC(AE130*G130,2)+TRUNC(AG130*G130,2)+TRUNC(AI130*G130,2))))&gt;=0),ABS((Y130*G130-(TRUNC(Y130*G130,2)+(TRUNC(AL130,2)-(TRUNC(S130*G130,2)+TRUNC(W130*G130,2)+TRUNC(Y130*G130,2)+TRUNC(AA130*G130,2)+TRUNC(AC130*G130,2)+TRUNC(AE130*G130,2)+TRUNC(AG130*G130,2)+TRUNC(AI130*G130,2)))))/Y130*G130)&lt;=ABS((AC130*G130-(TRUNC(AC130*G130,2)+(TRUNC(AL130,2)-(TRUNC(S130*G130,2)+TRUNC(W130*G130,2)+TRUNC(Y130*G130,2)+TRUNC(AA130*G130,2)+TRUNC(AC130*G130,2)+TRUNC(AE130*G130,2)+TRUNC(AG130*G130,2)+TRUNC(AI130*G130,2)))))/AC130*G130),TRUE),IF(AND(AE130*G130&lt;&gt;0,(TRUNC(AE130*G130,2)+(TRUNC(AL130,2)-(TRUNC(S130*G130,2)+TRUNC(W130*G130,2)+TRUNC(Y130*G130,2)+TRUNC(AA130*G130,2)+TRUNC(AC130*G130,2)+TRUNC(AE130*G130,2)+TRUNC(AG130*G130,2)+TRUNC(AI130*G130,2))))&gt;=0),ABS((Y130*G130-(TRUNC(Y130*G130,2)+(TRUNC(AL130,2)-(TRUNC(S130*G130,2)+TRUNC(W130*G130,2)+TRUNC(Y130*G130,2)+TRUNC(AA130*G130,2)+TRUNC(AC130*G130,2)+TRUNC(AE130*G130,2)+TRUNC(AG130*G130,2)+TRUNC(AI130*G130,2)))))/Y130*G130)&lt;=ABS((AE130*G130-(TRUNC(AE130*G130,2)+(TRUNC(AL130,2)-(TRUNC(S130*G130,2)+TRUNC(W130*G130,2)+TRUNC(Y130*G130,2)+TRUNC(AA130*G130,2)+TRUNC(AC130*G130,2)+TRUNC(AE130*G130,2)+TRUNC(AG130*G130,2)+TRUNC(AI130*G130,2)))))/AE130*G130),TRUE),IF(AND(AG130*G130&lt;&gt;0,(TRUNC(AG130*G130,2)+(TRUNC(AL130,2)-(TRUNC(S130*G130,2)+TRUNC(W130*G130,2)+TRUNC(Y130*G130,2)+TRUNC(AA130*G130,2)+TRUNC(AC130*G130,2)+TRUNC(AE130*G130,2)+TRUNC(AG130*G130,2)+TRUNC(AI130*G130,2))))&gt;=0),ABS((Y130*G130-(TRUNC(Y130*G130,2)+(TRUNC(AL130,2)-(TRUNC(S130*G130,2)+TRUNC(W130*G130,2)+TRUNC(Y130*G130,2)+TRUNC(AA130*G130,2)+TRUNC(AC130*G130,2)+TRUNC(AE130*G130,2)+TRUNC(AG130*G130,2)+TRUNC(AI130*G130,2)))))/Y130*G130)&lt;=ABS((AG130*G130-(TRUNC(AG130*G130,2)+(TRUNC(AL130,2)-(TRUNC(S130*G130,2)+TRUNC(W130*G130,2)+TRUNC(Y130*G130,2)+TRUNC(AA130*G130,2)+TRUNC(AC130*G130,2)+TRUNC(AE130*G130,2)+TRUNC(AG130*G130,2)+TRUNC(AI130*G130,2)))))/AG130*G130),TRUE),IF(AND(AI130*G130&lt;&gt;0,(TRUNC(AI130*G130,2)+(TRUNC(AL130,2)-(TRUNC(S130*G130,2)+TRUNC(W130*G130,2)+TRUNC(Y130*G130,2)+TRUNC(AA130*G130,2)+TRUNC(AC130*G130,2)+TRUNC(AE130*G130,2)+TRUNC(AG130*G130,2)+TRUNC(AI130*G130,2))))&gt;=0),ABS((Y130*G130-(TRUNC(Y130*G130,2)+(TRUNC(AL130,2)-(TRUNC(S130*G130,2)+TRUNC(W130*G130,2)+TRUNC(Y130*G130,2)+TRUNC(AA130*G130,2)+TRUNC(AC130*G130,2)+TRUNC(AE130*G130,2)+TRUNC(AG130*G130,2)+TRUNC(AI130*G130,2)))))/Y130*G130)&lt;=ABS((AI130*G130-(TRUNC(AI130*G130,2)+(TRUNC(AL130,2)-(TRUNC(S130*G130,2)+TRUNC(W130*G130,2)+TRUNC(Y130*G130,2)+TRUNC(AA130*G130,2)+TRUNC(AC130*G130,2)+TRUNC(AE130*G130,2)+TRUNC(AG130*G130,2)+TRUNC(AI130*G130,2)))))/AI130*G130),TRUE)),TRUNC(Y130*G130,2)+(TRUNC(AL130,2)-(TRUNC(S130*G130,2)+TRUNC(W130*G130,2)+TRUNC(Y130*G130,2)+TRUNC(AA130*G130,2)+TRUNC(AC130*G130,2)+TRUNC(AE130*G130,2)+TRUNC(AG130*G130,2)+TRUNC(AI130*G130,2))),TRUNC(Y130*G130,2)))))</f>
        <v>0</v>
      </c>
      <c r="AA130" s="369">
        <f>IF(L130*(1+R130)=0,0,IF((TRUNC(AK130,2)-(TRUNC(H130*(1+R130),2)+TRUNC(J130*(1+R130),2)+TRUNC(K130*(1+R130),2)+TRUNC(L130*(1+R130),2)+TRUNC(M130*(1+R130),2)+TRUNC(N130*(1+R130),2)+TRUNC(O130*(1+R130),2)+TRUNC(P130*(1+R130),2)))=0,TRUNC(L130*(1+R130),2),IF((TRUNC(TRUNC(L130*(1+R130),2),2)+(TRUNC(AK130,2)-(TRUNC(H130*(1+R130),2)+TRUNC(J130*(1+R130),2)+TRUNC(K130*(1+R130),2)+TRUNC(L130*(1+R130),2)+TRUNC(M130*(1+R130),2)+TRUNC(N130*(1+R130),2)+TRUNC(O130*(1+R130),2)+TRUNC(P130*(1+R130),2))))&lt;=0,TRUNC(L130*(1+R130),2),IF(AND(IF(AND(H130*(1+R130)&lt;&gt;0,(TRUNC(H130*(1+R130),2)+(TRUNC(AK130,2)-(TRUNC(H130*(1+R130),2)+TRUNC(J130*(1+R130),2)+TRUNC(K130*(1+R130),2)+TRUNC(L130*(1+R130),2)+TRUNC(M130*(1+R130),2)+TRUNC(N130*(1+R130),2)+TRUNC(O130*(1+R130),2)+TRUNC(P130*(1+R130),2))))&gt;=0),ABS((L130*(1+R130)-(TRUNC(L130*(1+R130),2)+(TRUNC(AK130,2)-(TRUNC(H130*(1+R130),2)+TRUNC(J130*(1+R130),2)+TRUNC(K130*(1+R130),2)+TRUNC(L130*(1+R130),2)+TRUNC(M130*(1+R130),2)+TRUNC(N130*(1+R130),2)+TRUNC(O130*(1+R130),2)+TRUNC(P130*(1+R130),2)))))/L130*(1+R130))&lt;ABS((H130*(1+R130)-(TRUNC(H130*(1+R130),2)+(TRUNC(AK130,2)-(TRUNC(H130*(1+R130),2)+TRUNC(J130*(1+R130),2)+TRUNC(K130*(1+R130),2)+TRUNC(L130*(1+R130),2)+TRUNC(M130*(1+R130),2)+TRUNC(N130*(1+R130),2)+TRUNC(O130*(1+R130),2)+TRUNC(P130*(1+R130),2)))))/H130*(1+R130)),TRUE),IF(AND(J130*(1+R130)&lt;&gt;0,(TRUNC(J130*(1+R130),2)+(TRUNC(AK130,2)-(TRUNC(H130*(1+R130),2)+TRUNC(J130*(1+R130),2)+TRUNC(K130*(1+R130),2)+TRUNC(L130*(1+R130),2)+TRUNC(M130*(1+R130),2)+TRUNC(N130*(1+R130),2)+TRUNC(O130*(1+R130),2)+TRUNC(P130*(1+R130),2))))&gt;=0),ABS((L130*(1+R130)-(TRUNC(L130*(1+R130),2)+(TRUNC(AK130,2)-(TRUNC(H130*(1+R130),2)+TRUNC(J130*(1+R130),2)+TRUNC(K130*(1+R130),2)+TRUNC(L130*(1+R130),2)+TRUNC(M130*(1+R130),2)+TRUNC(N130*(1+R130),2)+TRUNC(O130*(1+R130),2)+TRUNC(P130*(1+R130),2)))))/L130*(1+R130))&lt;ABS((J130*(1+R130)-(TRUNC(J130*(1+R130),2)+(TRUNC(AK130,2)-(TRUNC(H130*(1+R130),2)+TRUNC(J130*(1+R130),2)+TRUNC(K130*(1+R130),2)+TRUNC(L130*(1+R130),2)+TRUNC(M130*(1+R130),2)+TRUNC(N130*(1+R130),2)+TRUNC(O130*(1+R130),2)+TRUNC(P130*(1+R130),2)))))/J130*(1+R130)),TRUE),IF(AND(K130*(1+R130)&lt;&gt;0,(TRUNC(K130*(1+R130),2)+(TRUNC(AK130,2)-(TRUNC(H130*(1+R130),2)+TRUNC(J130*(1+R130),2)+TRUNC(K130*(1+R130),2)+TRUNC(L130*(1+R130),2)+TRUNC(M130*(1+R130),2)+TRUNC(N130*(1+R130),2)+TRUNC(O130*(1+R130),2)+TRUNC(P130*(1+R130),2))))&gt;=0),ABS((L130*(1+R130)-(TRUNC(L130*(1+R130),2)+(TRUNC(AK130,2)-(TRUNC(H130*(1+R130),2)+TRUNC(J130*(1+R130),2)+TRUNC(K130*(1+R130),2)+TRUNC(L130*(1+R130),2)+TRUNC(M130*(1+R130),2)+TRUNC(N130*(1+R130),2)+TRUNC(O130*(1+R130),2)+TRUNC(P130*(1+R130),2)))))/L130*(1+R130))&lt;ABS((K130*(1+R130)-(TRUNC(K130*(1+R130),2)+(TRUNC(AK130,2)-(TRUNC(H130*(1+R130),2)+TRUNC(J130*(1+R130),2)+TRUNC(K130*(1+R130),2)+TRUNC(L130*(1+R130),2)+TRUNC(M130*(1+R130),2)+TRUNC(N130*(1+R130),2)+TRUNC(O130*(1+R130),2)+TRUNC(P130*(1+R130),2)))))/K130*(1+R130)),TRUE),IF(AND(L130*(1+R130)&lt;&gt;0,(TRUNC(L130*(1+R130),2)+(TRUNC(AK130,2)-(TRUNC(H130*(1+R130),2)+TRUNC(J130*(1+R130),2)+TRUNC(K130*(1+R130),2)+TRUNC(L130*(1+R130),2)+TRUNC(M130*(1+R130),2)+TRUNC(N130*(1+R130),2)+TRUNC(O130*(1+R130),2)+TRUNC(P130*(1+R130),2))))&gt;=0),ABS((L130*(1+R130)-(TRUNC(L130*(1+R130),2)+(TRUNC(AK130,2)-(TRUNC(H130*(1+R130),2)+TRUNC(J130*(1+R130),2)+TRUNC(K130*(1+R130),2)+TRUNC(L130*(1+R130),2)+TRUNC(M130*(1+R130),2)+TRUNC(N130*(1+R130),2)+TRUNC(O130*(1+R130),2)+TRUNC(P130*(1+R130),2)))))/L130*(1+R130))&lt;=ABS((L130*(1+R130)-(TRUNC(L130*(1+R130),2)+(TRUNC(AK130,2)-(TRUNC(H130*(1+R130),2)+TRUNC(J130*(1+R130),2)+TRUNC(K130*(1+R130),2)+TRUNC(L130*(1+R130),2)+TRUNC(M130*(1+R130),2)+TRUNC(N130*(1+R130),2)+TRUNC(O130*(1+R130),2)+TRUNC(P130*(1+R130),2)))))/L130*(1+R130)),TRUE),IF(AND(M130*(1+R130)&lt;&gt;0,(TRUNC(M130*(1+R130),2)+(TRUNC(AK130,2)-(TRUNC(H130*(1+R130),2)+TRUNC(J130*(1+R130),2)+TRUNC(K130*(1+R130),2)+TRUNC(L130*(1+R130),2)+TRUNC(M130*(1+R130),2)+TRUNC(N130*(1+R130),2)+TRUNC(O130*(1+R130),2)+TRUNC(P130*(1+R130),2))))&gt;=0),ABS((L130*(1+R130)-(TRUNC(L130*(1+R130),2)+(TRUNC(AK130,2)-(TRUNC(H130*(1+R130),2)+TRUNC(J130*(1+R130),2)+TRUNC(K130*(1+R130),2)+TRUNC(L130*(1+R130),2)+TRUNC(M130*(1+R130),2)+TRUNC(N130*(1+R130),2)+TRUNC(O130*(1+R130),2)+TRUNC(P130*(1+R130),2)))))/L130*(1+R130))&lt;=ABS((M130*(1+R130)-(TRUNC(M130*(1+R130),2)+(TRUNC(AK130,2)-(TRUNC(H130*(1+R130),2)+TRUNC(J130*(1+R130),2)+TRUNC(K130*(1+R130),2)+TRUNC(L130*(1+R130),2)+TRUNC(M130*(1+R130),2)+TRUNC(N130*(1+R130),2)+TRUNC(O130*(1+R130),2)+TRUNC(P130*(1+R130),2)))))/M130*(1+R130)),TRUE),IF(AND(N130*(1+R130)&lt;&gt;0,(TRUNC(N130*(1+R130),2)+(TRUNC(AK130,2)-(TRUNC(H130*(1+R130),2)+TRUNC(J130*(1+R130),2)+TRUNC(K130*(1+R130),2)+TRUNC(L130*(1+R130),2)+TRUNC(M130*(1+R130),2)+TRUNC(N130*(1+R130),2)+TRUNC(O130*(1+R130),2)+TRUNC(P130*(1+R130),2))))&gt;=0),ABS((L130*(1+R130)-(TRUNC(L130*(1+R130),2)+(TRUNC(AK130,2)-(TRUNC(H130*(1+R130),2)+TRUNC(J130*(1+R130),2)+TRUNC(K130*(1+R130),2)+TRUNC(L130*(1+R130),2)+TRUNC(M130*(1+R130),2)+TRUNC(N130*(1+R130),2)+TRUNC(O130*(1+R130),2)+TRUNC(P130*(1+R130),2)))))/L130*(1+R130))&lt;=ABS((N130*(1+R130)-(TRUNC(N130*(1+R130),2)+(TRUNC(AK130,2)-(TRUNC(H130*(1+R130),2)+TRUNC(J130*(1+R130),2)+TRUNC(K130*(1+R130),2)+TRUNC(L130*(1+R130),2)+TRUNC(M130*(1+R130),2)+TRUNC(N130*(1+R130),2)+TRUNC(O130*(1+R130),2)+TRUNC(P130*(1+R130),2)))))/N130*(1+R130)),TRUE),IF(AND(O130*(1+R130)&lt;&gt;0,(TRUNC(O130*(1+R130),2)+(TRUNC(AK130,2)-(TRUNC(H130*(1+R130),2)+TRUNC(J130*(1+R130),2)+TRUNC(K130*(1+R130),2)+TRUNC(L130*(1+R130),2)+TRUNC(M130*(1+R130),2)+TRUNC(N130*(1+R130),2)+TRUNC(O130*(1+R130),2)+TRUNC(P130*(1+R130),2))))&gt;=0),ABS((L130*(1+R130)-(TRUNC(L130*(1+R130),2)+(TRUNC(AK130,2)-(TRUNC(H130*(1+R130),2)+TRUNC(J130*(1+R130),2)+TRUNC(K130*(1+R130),2)+TRUNC(L130*(1+R130),2)+TRUNC(M130*(1+R130),2)+TRUNC(N130*(1+R130),2)+TRUNC(O130*(1+R130),2)+TRUNC(P130*(1+R130),2)))))/L130*(1+R130))&lt;=ABS((O130*(1+R130)-(TRUNC(O130*(1+R130),2)+(TRUNC(AK130,2)-(TRUNC(H130*(1+R130),2)+TRUNC(J130*(1+R130),2)+TRUNC(K130*(1+R130),2)+TRUNC(L130*(1+R130),2)+TRUNC(M130*(1+R130),2)+TRUNC(N130*(1+R130),2)+TRUNC(O130*(1+R130),2)+TRUNC(P130*(1+R130),2)))))/O130*(1+R130)),TRUE),IF(AND(P130*(1+R130)&lt;&gt;0,(TRUNC(P130*(1+R130),2)+(TRUNC(AK130,2)-(TRUNC(H130*(1+R130),2)+TRUNC(J130*(1+R130),2)+TRUNC(K130*(1+R130),2)+TRUNC(L130*(1+R130),2)+TRUNC(M130*(1+R130),2)+TRUNC(N130*(1+R130),2)+TRUNC(O130*(1+R130),2)+TRUNC(P130*(1+R130),2))))&gt;=0),ABS((L130*(1+R130)-(TRUNC(L130*(1+R130),2)+(TRUNC(AK130,2)-(TRUNC(H130*(1+R130),2)+TRUNC(J130*(1+R130),2)+TRUNC(K130*(1+R130),2)+TRUNC(L130*(1+R130),2)+TRUNC(M130*(1+R130),2)+TRUNC(N130*(1+R130),2)+TRUNC(O130*(1+R130),2)+TRUNC(P130*(1+R130),2)))))/L130*(1+R130))&lt;=ABS((P130*(1+R130)-(TRUNC(P130*(1+R130),2)+(TRUNC(AK130,2)-(TRUNC(H130*(1+R130),2)+TRUNC(J130*(1+R130),2)+TRUNC(K130*(1+R130),2)+TRUNC(L130*(1+R130),2)+TRUNC(M130*(1+R130),2)+TRUNC(N130*(1+R130),2)+TRUNC(O130*(1+R130),2)+TRUNC(P130*(1+R130),2)))))/P130*(1+R130)),TRUE)),TRUNC(L130*(1+R130),2)+(TRUNC(AK130,2)-(TRUNC(H130*(1+R130),2)+TRUNC(J130*(1+R130),2)+TRUNC(K130*(1+R130),2)+TRUNC(L130*(1+R130),2)+TRUNC(M130*(1+R130),2)+TRUNC(N130*(1+R130),2)+TRUNC(O130*(1+R130),2)+TRUNC(P130*(1+R130),2))),TRUNC(L130*(1+R130),2)))))</f>
        <v>0</v>
      </c>
      <c r="AB130" s="369">
        <f>IF(AA130*G130=0,0,IF((TRUNC(AL130,2)-(TRUNC(S130*G130,2)+TRUNC(W130*G130,2)+TRUNC(Y130*G130,2)+TRUNC(AA130*G130,2)+TRUNC(AC130*G130,2)+TRUNC(AE130*G130,2)+TRUNC(AG130*G130,2)+TRUNC(AI130*G130,2)))=0,TRUNC(AA130*G130,2),IF((TRUNC(TRUNC(AA130*G130,2),2)+(TRUNC(AL130,2)-(TRUNC(S130*G130,2)+TRUNC(W130*G130,2)+TRUNC(Y130*G130,2)+TRUNC(AA130*G130,2)+TRUNC(AC130*G130,2)+TRUNC(AE130*G130,2)+TRUNC(AG130*G130,2)+TRUNC(AI130*G130,2))))&lt;=0,TRUNC(AA130*G130,2),IF(AND(IF(AND(S130*G130&lt;&gt;0,(TRUNC(S130*G130,2)+(TRUNC(AL130,2)-(TRUNC(S130*G130,2)+TRUNC(W130*G130,2)+TRUNC(Y130*G130,2)+TRUNC(AA130*G130,2)+TRUNC(AC130*G130,2)+TRUNC(AE130*G130,2)+TRUNC(AG130*G130,2)+TRUNC(AI130*G130,2))))&gt;=0),ABS((AA130*G130-(TRUNC(AA130*G130,2)+(TRUNC(AL130,2)-(TRUNC(S130*G130,2)+TRUNC(W130*G130,2)+TRUNC(Y130*G130,2)+TRUNC(AA130*G130,2)+TRUNC(AC130*G130,2)+TRUNC(AE130*G130,2)+TRUNC(AG130*G130,2)+TRUNC(AI130*G130,2)))))/AA130*G130)&lt;ABS((S130*G130-(TRUNC(S130*G130,2)+(TRUNC(AL130,2)-(TRUNC(S130*G130,2)+TRUNC(W130*G130,2)+TRUNC(Y130*G130,2)+TRUNC(AA130*G130,2)+TRUNC(AC130*G130,2)+TRUNC(AE130*G130,2)+TRUNC(AG130*G130,2)+TRUNC(AI130*G130,2)))))/S130*G130),TRUE),IF(AND(W130*G130&lt;&gt;0,(TRUNC(W130*G130,2)+(TRUNC(AL130,2)-(TRUNC(S130*G130,2)+TRUNC(W130*G130,2)+TRUNC(Y130*G130,2)+TRUNC(AA130*G130,2)+TRUNC(AC130*G130,2)+TRUNC(AE130*G130,2)+TRUNC(AG130*G130,2)+TRUNC(AI130*G130,2))))&gt;=0),ABS((AA130*G130-(TRUNC(AA130*G130,2)+(TRUNC(AL130,2)-(TRUNC(S130*G130,2)+TRUNC(W130*G130,2)+TRUNC(Y130*G130,2)+TRUNC(AA130*G130,2)+TRUNC(AC130*G130,2)+TRUNC(AE130*G130,2)+TRUNC(AG130*G130,2)+TRUNC(AI130*G130,2)))))/AA130*G130)&lt;ABS((W130*G130-(TRUNC(W130*G130,2)+(TRUNC(AL130,2)-(TRUNC(S130*G130,2)+TRUNC(W130*G130,2)+TRUNC(Y130*G130,2)+TRUNC(AA130*G130,2)+TRUNC(AC130*G130,2)+TRUNC(AE130*G130,2)+TRUNC(AG130*G130,2)+TRUNC(AI130*G130,2)))))/W130*G130),TRUE),IF(AND(Y130*G130&lt;&gt;0,(TRUNC(Y130*G130,2)+(TRUNC(AL130,2)-(TRUNC(S130*G130,2)+TRUNC(W130*G130,2)+TRUNC(Y130*G130,2)+TRUNC(AA130*G130,2)+TRUNC(AC130*G130,2)+TRUNC(AE130*G130,2)+TRUNC(AG130*G130,2)+TRUNC(AI130*G130,2))))&gt;=0),ABS((AA130*G130-(TRUNC(AA130*G130,2)+(TRUNC(AL130,2)-(TRUNC(S130*G130,2)+TRUNC(W130*G130,2)+TRUNC(Y130*G130,2)+TRUNC(AA130*G130,2)+TRUNC(AC130*G130,2)+TRUNC(AE130*G130,2)+TRUNC(AG130*G130,2)+TRUNC(AI130*G130,2)))))/AA130*G130)&lt;ABS((Y130*G130-(TRUNC(Y130*G130,2)+(TRUNC(AL130,2)-(TRUNC(S130*G130,2)+TRUNC(W130*G130,2)+TRUNC(Y130*G130,2)+TRUNC(AA130*G130,2)+TRUNC(AC130*G130,2)+TRUNC(AE130*G130,2)+TRUNC(AG130*G130,2)+TRUNC(AI130*G130,2)))))/Y130*G130),TRUE),IF(AND(AA130*G130&lt;&gt;0,(TRUNC(AA130*G130,2)+(TRUNC(AL130,2)-(TRUNC(S130*G130,2)+TRUNC(W130*G130,2)+TRUNC(Y130*G130,2)+TRUNC(AA130*G130,2)+TRUNC(AC130*G130,2)+TRUNC(AE130*G130,2)+TRUNC(AG130*G130,2)+TRUNC(AI130*G130,2))))&gt;=0),ABS((AA130*G130-(TRUNC(AA130*G130,2)+(TRUNC(AL130,2)-(TRUNC(S130*G130,2)+TRUNC(W130*G130,2)+TRUNC(Y130*G130,2)+TRUNC(AA130*G130,2)+TRUNC(AC130*G130,2)+TRUNC(AE130*G130,2)+TRUNC(AG130*G130,2)+TRUNC(AI130*G130,2)))))/AA130*G130)&lt;=ABS((AA130*G130-(TRUNC(AA130*G130,2)+(TRUNC(AL130,2)-(TRUNC(S130*G130,2)+TRUNC(W130*G130,2)+TRUNC(Y130*G130,2)+TRUNC(AA130*G130,2)+TRUNC(AC130*G130,2)+TRUNC(AE130*G130,2)+TRUNC(AG130*G130,2)+TRUNC(AI130*G130,2)))))/AA130*G130),TRUE),IF(AND(AC130*G130&lt;&gt;0,(TRUNC(AC130*G130,2)+(TRUNC(AL130,2)-(TRUNC(S130*G130,2)+TRUNC(W130*G130,2)+TRUNC(Y130*G130,2)+TRUNC(AA130*G130,2)+TRUNC(AC130*G130,2)+TRUNC(AE130*G130,2)+TRUNC(AG130*G130,2)+TRUNC(AI130*G130,2))))&gt;=0),ABS((AA130*G130-(TRUNC(AA130*G130,2)+(TRUNC(AL130,2)-(TRUNC(S130*G130,2)+TRUNC(W130*G130,2)+TRUNC(Y130*G130,2)+TRUNC(AA130*G130,2)+TRUNC(AC130*G130,2)+TRUNC(AE130*G130,2)+TRUNC(AG130*G130,2)+TRUNC(AI130*G130,2)))))/AA130*G130)&lt;=ABS((AC130*G130-(TRUNC(AC130*G130,2)+(TRUNC(AL130,2)-(TRUNC(S130*G130,2)+TRUNC(W130*G130,2)+TRUNC(Y130*G130,2)+TRUNC(AA130*G130,2)+TRUNC(AC130*G130,2)+TRUNC(AE130*G130,2)+TRUNC(AG130*G130,2)+TRUNC(AI130*G130,2)))))/AC130*G130),TRUE),IF(AND(AE130*G130&lt;&gt;0,(TRUNC(AE130*G130,2)+(TRUNC(AL130,2)-(TRUNC(S130*G130,2)+TRUNC(W130*G130,2)+TRUNC(Y130*G130,2)+TRUNC(AA130*G130,2)+TRUNC(AC130*G130,2)+TRUNC(AE130*G130,2)+TRUNC(AG130*G130,2)+TRUNC(AI130*G130,2))))&gt;=0),ABS((AA130*G130-(TRUNC(AA130*G130,2)+(TRUNC(AL130,2)-(TRUNC(S130*G130,2)+TRUNC(W130*G130,2)+TRUNC(Y130*G130,2)+TRUNC(AA130*G130,2)+TRUNC(AC130*G130,2)+TRUNC(AE130*G130,2)+TRUNC(AG130*G130,2)+TRUNC(AI130*G130,2)))))/AA130*G130)&lt;=ABS((AE130*G130-(TRUNC(AE130*G130,2)+(TRUNC(AL130,2)-(TRUNC(S130*G130,2)+TRUNC(W130*G130,2)+TRUNC(Y130*G130,2)+TRUNC(AA130*G130,2)+TRUNC(AC130*G130,2)+TRUNC(AE130*G130,2)+TRUNC(AG130*G130,2)+TRUNC(AI130*G130,2)))))/AE130*G130),TRUE),IF(AND(AG130*G130&lt;&gt;0,(TRUNC(AG130*G130,2)+(TRUNC(AL130,2)-(TRUNC(S130*G130,2)+TRUNC(W130*G130,2)+TRUNC(Y130*G130,2)+TRUNC(AA130*G130,2)+TRUNC(AC130*G130,2)+TRUNC(AE130*G130,2)+TRUNC(AG130*G130,2)+TRUNC(AI130*G130,2))))&gt;=0),ABS((AA130*G130-(TRUNC(AA130*G130,2)+(TRUNC(AL130,2)-(TRUNC(S130*G130,2)+TRUNC(W130*G130,2)+TRUNC(Y130*G130,2)+TRUNC(AA130*G130,2)+TRUNC(AC130*G130,2)+TRUNC(AE130*G130,2)+TRUNC(AG130*G130,2)+TRUNC(AI130*G130,2)))))/AA130*G130)&lt;=ABS((AG130*G130-(TRUNC(AG130*G130,2)+(TRUNC(AL130,2)-(TRUNC(S130*G130,2)+TRUNC(W130*G130,2)+TRUNC(Y130*G130,2)+TRUNC(AA130*G130,2)+TRUNC(AC130*G130,2)+TRUNC(AE130*G130,2)+TRUNC(AG130*G130,2)+TRUNC(AI130*G130,2)))))/AG130*G130),TRUE),IF(AND(AI130*G130&lt;&gt;0,(TRUNC(AI130*G130,2)+(TRUNC(AL130,2)-(TRUNC(S130*G130,2)+TRUNC(W130*G130,2)+TRUNC(Y130*G130,2)+TRUNC(AA130*G130,2)+TRUNC(AC130*G130,2)+TRUNC(AE130*G130,2)+TRUNC(AG130*G130,2)+TRUNC(AI130*G130,2))))&gt;=0),ABS((AA130*G130-(TRUNC(AA130*G130,2)+(TRUNC(AL130,2)-(TRUNC(S130*G130,2)+TRUNC(W130*G130,2)+TRUNC(Y130*G130,2)+TRUNC(AA130*G130,2)+TRUNC(AC130*G130,2)+TRUNC(AE130*G130,2)+TRUNC(AG130*G130,2)+TRUNC(AI130*G130,2)))))/AA130*G130)&lt;=ABS((AI130*G130-(TRUNC(AI130*G130,2)+(TRUNC(AL130,2)-(TRUNC(S130*G130,2)+TRUNC(W130*G130,2)+TRUNC(Y130*G130,2)+TRUNC(AA130*G130,2)+TRUNC(AC130*G130,2)+TRUNC(AE130*G130,2)+TRUNC(AG130*G130,2)+TRUNC(AI130*G130,2)))))/AI130*G130),TRUE)),TRUNC(AA130*G130,2)+(TRUNC(AL130,2)-(TRUNC(S130*G130,2)+TRUNC(W130*G130,2)+TRUNC(Y130*G130,2)+TRUNC(AA130*G130,2)+TRUNC(AC130*G130,2)+TRUNC(AE130*G130,2)+TRUNC(AG130*G130,2)+TRUNC(AI130*G130,2))),TRUNC(AA130*G130,2)))))</f>
        <v>0</v>
      </c>
      <c r="AC130" s="369">
        <f>IF(M130*(1+R130)=0,0,IF((TRUNC(AK130,2)-(TRUNC(H130*(1+R130),2)+TRUNC(J130*(1+R130),2)+TRUNC(K130*(1+R130),2)+TRUNC(L130*(1+R130),2)+TRUNC(M130*(1+R130),2)+TRUNC(N130*(1+R130),2)+TRUNC(O130*(1+R130),2)+TRUNC(P130*(1+R130),2)))=0,TRUNC(M130*(1+R130),2),IF((TRUNC(TRUNC(M130*(1+R130),2),2)+(TRUNC(AK130,2)-(TRUNC(H130*(1+R130),2)+TRUNC(J130*(1+R130),2)+TRUNC(K130*(1+R130),2)+TRUNC(L130*(1+R130),2)+TRUNC(M130*(1+R130),2)+TRUNC(N130*(1+R130),2)+TRUNC(O130*(1+R130),2)+TRUNC(P130*(1+R130),2))))&lt;=0,TRUNC(M130*(1+R130),2),IF(AND(IF(AND(H130*(1+R130)&lt;&gt;0,(TRUNC(H130*(1+R130),2)+(TRUNC(AK130,2)-(TRUNC(H130*(1+R130),2)+TRUNC(J130*(1+R130),2)+TRUNC(K130*(1+R130),2)+TRUNC(L130*(1+R130),2)+TRUNC(M130*(1+R130),2)+TRUNC(N130*(1+R130),2)+TRUNC(O130*(1+R130),2)+TRUNC(P130*(1+R130),2))))&gt;=0),ABS((M130*(1+R130)-(TRUNC(M130*(1+R130),2)+(TRUNC(AK130,2)-(TRUNC(H130*(1+R130),2)+TRUNC(J130*(1+R130),2)+TRUNC(K130*(1+R130),2)+TRUNC(L130*(1+R130),2)+TRUNC(M130*(1+R130),2)+TRUNC(N130*(1+R130),2)+TRUNC(O130*(1+R130),2)+TRUNC(P130*(1+R130),2)))))/M130*(1+R130))&lt;ABS((H130*(1+R130)-(TRUNC(H130*(1+R130),2)+(TRUNC(AK130,2)-(TRUNC(H130*(1+R130),2)+TRUNC(J130*(1+R130),2)+TRUNC(K130*(1+R130),2)+TRUNC(L130*(1+R130),2)+TRUNC(M130*(1+R130),2)+TRUNC(N130*(1+R130),2)+TRUNC(O130*(1+R130),2)+TRUNC(P130*(1+R130),2)))))/H130*(1+R130)),TRUE),IF(AND(J130*(1+R130)&lt;&gt;0,(TRUNC(J130*(1+R130),2)+(TRUNC(AK130,2)-(TRUNC(H130*(1+R130),2)+TRUNC(J130*(1+R130),2)+TRUNC(K130*(1+R130),2)+TRUNC(L130*(1+R130),2)+TRUNC(M130*(1+R130),2)+TRUNC(N130*(1+R130),2)+TRUNC(O130*(1+R130),2)+TRUNC(P130*(1+R130),2))))&gt;=0),ABS((M130*(1+R130)-(TRUNC(M130*(1+R130),2)+(TRUNC(AK130,2)-(TRUNC(H130*(1+R130),2)+TRUNC(J130*(1+R130),2)+TRUNC(K130*(1+R130),2)+TRUNC(L130*(1+R130),2)+TRUNC(M130*(1+R130),2)+TRUNC(N130*(1+R130),2)+TRUNC(O130*(1+R130),2)+TRUNC(P130*(1+R130),2)))))/M130*(1+R130))&lt;ABS((J130*(1+R130)-(TRUNC(J130*(1+R130),2)+(TRUNC(AK130,2)-(TRUNC(H130*(1+R130),2)+TRUNC(J130*(1+R130),2)+TRUNC(K130*(1+R130),2)+TRUNC(L130*(1+R130),2)+TRUNC(M130*(1+R130),2)+TRUNC(N130*(1+R130),2)+TRUNC(O130*(1+R130),2)+TRUNC(P130*(1+R130),2)))))/J130*(1+R130)),TRUE),IF(AND(K130*(1+R130)&lt;&gt;0,(TRUNC(K130*(1+R130),2)+(TRUNC(AK130,2)-(TRUNC(H130*(1+R130),2)+TRUNC(J130*(1+R130),2)+TRUNC(K130*(1+R130),2)+TRUNC(L130*(1+R130),2)+TRUNC(M130*(1+R130),2)+TRUNC(N130*(1+R130),2)+TRUNC(O130*(1+R130),2)+TRUNC(P130*(1+R130),2))))&gt;=0),ABS((M130*(1+R130)-(TRUNC(M130*(1+R130),2)+(TRUNC(AK130,2)-(TRUNC(H130*(1+R130),2)+TRUNC(J130*(1+R130),2)+TRUNC(K130*(1+R130),2)+TRUNC(L130*(1+R130),2)+TRUNC(M130*(1+R130),2)+TRUNC(N130*(1+R130),2)+TRUNC(O130*(1+R130),2)+TRUNC(P130*(1+R130),2)))))/M130*(1+R130))&lt;ABS((K130*(1+R130)-(TRUNC(K130*(1+R130),2)+(TRUNC(AK130,2)-(TRUNC(H130*(1+R130),2)+TRUNC(J130*(1+R130),2)+TRUNC(K130*(1+R130),2)+TRUNC(L130*(1+R130),2)+TRUNC(M130*(1+R130),2)+TRUNC(N130*(1+R130),2)+TRUNC(O130*(1+R130),2)+TRUNC(P130*(1+R130),2)))))/K130*(1+R130)),TRUE),IF(AND(L130*(1+R130)&lt;&gt;0,(TRUNC(L130*(1+R130),2)+(TRUNC(AK130,2)-(TRUNC(H130*(1+R130),2)+TRUNC(J130*(1+R130),2)+TRUNC(K130*(1+R130),2)+TRUNC(L130*(1+R130),2)+TRUNC(M130*(1+R130),2)+TRUNC(N130*(1+R130),2)+TRUNC(O130*(1+R130),2)+TRUNC(P130*(1+R130),2))))&gt;=0),ABS((M130*(1+R130)-(TRUNC(M130*(1+R130),2)+(TRUNC(AK130,2)-(TRUNC(H130*(1+R130),2)+TRUNC(J130*(1+R130),2)+TRUNC(K130*(1+R130),2)+TRUNC(L130*(1+R130),2)+TRUNC(M130*(1+R130),2)+TRUNC(N130*(1+R130),2)+TRUNC(O130*(1+R130),2)+TRUNC(P130*(1+R130),2)))))/M130*(1+R130))&lt;ABS((L130*(1+R130)-(TRUNC(L130*(1+R130),2)+(TRUNC(AK130,2)-(TRUNC(H130*(1+R130),2)+TRUNC(J130*(1+R130),2)+TRUNC(K130*(1+R130),2)+TRUNC(L130*(1+R130),2)+TRUNC(M130*(1+R130),2)+TRUNC(N130*(1+R130),2)+TRUNC(O130*(1+R130),2)+TRUNC(P130*(1+R130),2)))))/L130*(1+R130)),TRUE),IF(AND(M130*(1+R130)&lt;&gt;0,(TRUNC(M130*(1+R130),2)+(TRUNC(AK130,2)-(TRUNC(H130*(1+R130),2)+TRUNC(J130*(1+R130),2)+TRUNC(K130*(1+R130),2)+TRUNC(L130*(1+R130),2)+TRUNC(M130*(1+R130),2)+TRUNC(N130*(1+R130),2)+TRUNC(O130*(1+R130),2)+TRUNC(P130*(1+R130),2))))&gt;=0),ABS((M130*(1+R130)-(TRUNC(M130*(1+R130),2)+(TRUNC(AK130,2)-(TRUNC(H130*(1+R130),2)+TRUNC(J130*(1+R130),2)+TRUNC(K130*(1+R130),2)+TRUNC(L130*(1+R130),2)+TRUNC(M130*(1+R130),2)+TRUNC(N130*(1+R130),2)+TRUNC(O130*(1+R130),2)+TRUNC(P130*(1+R130),2)))))/M130*(1+R130))&lt;=ABS((M130*(1+R130)-(TRUNC(M130*(1+R130),2)+(TRUNC(AK130,2)-(TRUNC(H130*(1+R130),2)+TRUNC(J130*(1+R130),2)+TRUNC(K130*(1+R130),2)+TRUNC(L130*(1+R130),2)+TRUNC(M130*(1+R130),2)+TRUNC(N130*(1+R130),2)+TRUNC(O130*(1+R130),2)+TRUNC(P130*(1+R130),2)))))/M130*(1+R130)),TRUE),IF(AND(N130*(1+R130)&lt;&gt;0,(TRUNC(N130*(1+R130),2)+(TRUNC(AK130,2)-(TRUNC(H130*(1+R130),2)+TRUNC(J130*(1+R130),2)+TRUNC(K130*(1+R130),2)+TRUNC(L130*(1+R130),2)+TRUNC(M130*(1+R130),2)+TRUNC(N130*(1+R130),2)+TRUNC(O130*(1+R130),2)+TRUNC(P130*(1+R130),2))))&gt;=0),ABS((M130*(1+R130)-(TRUNC(M130*(1+R130),2)+(TRUNC(AK130,2)-(TRUNC(H130*(1+R130),2)+TRUNC(J130*(1+R130),2)+TRUNC(K130*(1+R130),2)+TRUNC(L130*(1+R130),2)+TRUNC(M130*(1+R130),2)+TRUNC(N130*(1+R130),2)+TRUNC(O130*(1+R130),2)+TRUNC(P130*(1+R130),2)))))/M130*(1+R130))&lt;=ABS((N130*(1+R130)-(TRUNC(N130*(1+R130),2)+(TRUNC(AK130,2)-(TRUNC(H130*(1+R130),2)+TRUNC(J130*(1+R130),2)+TRUNC(K130*(1+R130),2)+TRUNC(L130*(1+R130),2)+TRUNC(M130*(1+R130),2)+TRUNC(N130*(1+R130),2)+TRUNC(O130*(1+R130),2)+TRUNC(P130*(1+R130),2)))))/N130*(1+R130)),TRUE),IF(AND(O130*(1+R130)&lt;&gt;0,(TRUNC(O130*(1+R130),2)+(TRUNC(AK130,2)-(TRUNC(H130*(1+R130),2)+TRUNC(J130*(1+R130),2)+TRUNC(K130*(1+R130),2)+TRUNC(L130*(1+R130),2)+TRUNC(M130*(1+R130),2)+TRUNC(N130*(1+R130),2)+TRUNC(O130*(1+R130),2)+TRUNC(P130*(1+R130),2))))&gt;=0),ABS((M130*(1+R130)-(TRUNC(M130*(1+R130),2)+(TRUNC(AK130,2)-(TRUNC(H130*(1+R130),2)+TRUNC(J130*(1+R130),2)+TRUNC(K130*(1+R130),2)+TRUNC(L130*(1+R130),2)+TRUNC(M130*(1+R130),2)+TRUNC(N130*(1+R130),2)+TRUNC(O130*(1+R130),2)+TRUNC(P130*(1+R130),2)))))/M130*(1+R130))&lt;=ABS((O130*(1+R130)-(TRUNC(O130*(1+R130),2)+(TRUNC(AK130,2)-(TRUNC(H130*(1+R130),2)+TRUNC(J130*(1+R130),2)+TRUNC(K130*(1+R130),2)+TRUNC(L130*(1+R130),2)+TRUNC(M130*(1+R130),2)+TRUNC(N130*(1+R130),2)+TRUNC(O130*(1+R130),2)+TRUNC(P130*(1+R130),2)))))/O130*(1+R130)),TRUE),IF(AND(P130*(1+R130)&lt;&gt;0,(TRUNC(P130*(1+R130),2)+(TRUNC(AK130,2)-(TRUNC(H130*(1+R130),2)+TRUNC(J130*(1+R130),2)+TRUNC(K130*(1+R130),2)+TRUNC(L130*(1+R130),2)+TRUNC(M130*(1+R130),2)+TRUNC(N130*(1+R130),2)+TRUNC(O130*(1+R130),2)+TRUNC(P130*(1+R130),2))))&gt;=0),ABS((M130*(1+R130)-(TRUNC(M130*(1+R130),2)+(TRUNC(AK130,2)-(TRUNC(H130*(1+R130),2)+TRUNC(J130*(1+R130),2)+TRUNC(K130*(1+R130),2)+TRUNC(L130*(1+R130),2)+TRUNC(M130*(1+R130),2)+TRUNC(N130*(1+R130),2)+TRUNC(O130*(1+R130),2)+TRUNC(P130*(1+R130),2)))))/M130*(1+R130))&lt;=ABS((P130*(1+R130)-(TRUNC(P130*(1+R130),2)+(TRUNC(AK130,2)-(TRUNC(H130*(1+R130),2)+TRUNC(J130*(1+R130),2)+TRUNC(K130*(1+R130),2)+TRUNC(L130*(1+R130),2)+TRUNC(M130*(1+R130),2)+TRUNC(N130*(1+R130),2)+TRUNC(O130*(1+R130),2)+TRUNC(P130*(1+R130),2)))))/P130*(1+R130)),TRUE)),TRUNC(M130*(1+R130),2)+(TRUNC(AK130,2)-(TRUNC(H130*(1+R130),2)+TRUNC(J130*(1+R130),2)+TRUNC(K130*(1+R130),2)+TRUNC(L130*(1+R130),2)+TRUNC(M130*(1+R130),2)+TRUNC(N130*(1+R130),2)+TRUNC(O130*(1+R130),2)+TRUNC(P130*(1+R130),2))),TRUNC(M130*(1+R130),2)))))</f>
        <v>0</v>
      </c>
      <c r="AD130" s="369">
        <f>IF(AC130*G130=0,0,IF((TRUNC(AL130,2)-(TRUNC(S130*G130,2)+TRUNC(W130*G130,2)+TRUNC(Y130*G130,2)+TRUNC(AA130*G130,2)+TRUNC(AC130*G130,2)+TRUNC(AE130*G130,2)+TRUNC(AG130*G130,2)+TRUNC(AI130*G130,2)))=0,TRUNC(AC130*G130,2),IF((TRUNC(TRUNC(AC130*G130,2),2)+(TRUNC(AL130,2)-(TRUNC(S130*G130,2)+TRUNC(W130*G130,2)+TRUNC(Y130*G130,2)+TRUNC(AA130*G130,2)+TRUNC(AC130*G130,2)+TRUNC(AE130*G130,2)+TRUNC(AG130*G130,2)+TRUNC(AI130*G130,2))))&lt;=0,TRUNC(AC130*G130,2),IF(AND(IF(AND(S130*G130&lt;&gt;0,(TRUNC(S130*G130,2)+(TRUNC(AL130,2)-(TRUNC(S130*G130,2)+TRUNC(W130*G130,2)+TRUNC(Y130*G130,2)+TRUNC(AA130*G130,2)+TRUNC(AC130*G130,2)+TRUNC(AE130*G130,2)+TRUNC(AG130*G130,2)+TRUNC(AI130*G130,2))))&gt;=0),ABS((AC130*G130-(TRUNC(AC130*G130,2)+(TRUNC(AL130,2)-(TRUNC(S130*G130,2)+TRUNC(W130*G130,2)+TRUNC(Y130*G130,2)+TRUNC(AA130*G130,2)+TRUNC(AC130*G130,2)+TRUNC(AE130*G130,2)+TRUNC(AG130*G130,2)+TRUNC(AI130*G130,2)))))/AC130*G130)&lt;ABS((S130*G130-(TRUNC(S130*G130,2)+(TRUNC(AL130,2)-(TRUNC(S130*G130,2)+TRUNC(W130*G130,2)+TRUNC(Y130*G130,2)+TRUNC(AA130*G130,2)+TRUNC(AC130*G130,2)+TRUNC(AE130*G130,2)+TRUNC(AG130*G130,2)+TRUNC(AI130*G130,2)))))/S130*G130),TRUE),IF(AND(W130*G130&lt;&gt;0,(TRUNC(W130*G130,2)+(TRUNC(AL130,2)-(TRUNC(S130*G130,2)+TRUNC(W130*G130,2)+TRUNC(Y130*G130,2)+TRUNC(AA130*G130,2)+TRUNC(AC130*G130,2)+TRUNC(AE130*G130,2)+TRUNC(AG130*G130,2)+TRUNC(AI130*G130,2))))&gt;=0),ABS((AC130*G130-(TRUNC(AC130*G130,2)+(TRUNC(AL130,2)-(TRUNC(S130*G130,2)+TRUNC(W130*G130,2)+TRUNC(Y130*G130,2)+TRUNC(AA130*G130,2)+TRUNC(AC130*G130,2)+TRUNC(AE130*G130,2)+TRUNC(AG130*G130,2)+TRUNC(AI130*G130,2)))))/AC130*G130)&lt;ABS((W130*G130-(TRUNC(W130*G130,2)+(TRUNC(AL130,2)-(TRUNC(S130*G130,2)+TRUNC(W130*G130,2)+TRUNC(Y130*G130,2)+TRUNC(AA130*G130,2)+TRUNC(AC130*G130,2)+TRUNC(AE130*G130,2)+TRUNC(AG130*G130,2)+TRUNC(AI130*G130,2)))))/W130*G130),TRUE),IF(AND(Y130*G130&lt;&gt;0,(TRUNC(Y130*G130,2)+(TRUNC(AL130,2)-(TRUNC(S130*G130,2)+TRUNC(W130*G130,2)+TRUNC(Y130*G130,2)+TRUNC(AA130*G130,2)+TRUNC(AC130*G130,2)+TRUNC(AE130*G130,2)+TRUNC(AG130*G130,2)+TRUNC(AI130*G130,2))))&gt;=0),ABS((AC130*G130-(TRUNC(AC130*G130,2)+(TRUNC(AL130,2)-(TRUNC(S130*G130,2)+TRUNC(W130*G130,2)+TRUNC(Y130*G130,2)+TRUNC(AA130*G130,2)+TRUNC(AC130*G130,2)+TRUNC(AE130*G130,2)+TRUNC(AG130*G130,2)+TRUNC(AI130*G130,2)))))/AC130*G130)&lt;ABS((Y130*G130-(TRUNC(Y130*G130,2)+(TRUNC(AL130,2)-(TRUNC(S130*G130,2)+TRUNC(W130*G130,2)+TRUNC(Y130*G130,2)+TRUNC(AA130*G130,2)+TRUNC(AC130*G130,2)+TRUNC(AE130*G130,2)+TRUNC(AG130*G130,2)+TRUNC(AI130*G130,2)))))/Y130*G130),TRUE),IF(AND(AA130*G130&lt;&gt;0,(TRUNC(AA130*G130,2)+(TRUNC(AL130,2)-(TRUNC(S130*G130,2)+TRUNC(W130*G130,2)+TRUNC(Y130*G130,2)+TRUNC(AA130*G130,2)+TRUNC(AC130*G130,2)+TRUNC(AE130*G130,2)+TRUNC(AG130*G130,2)+TRUNC(AI130*G130,2))))&gt;=0),ABS((AC130*G130-(TRUNC(AC130*G130,2)+(TRUNC(AL130,2)-(TRUNC(S130*G130,2)+TRUNC(W130*G130,2)+TRUNC(Y130*G130,2)+TRUNC(AA130*G130,2)+TRUNC(AC130*G130,2)+TRUNC(AE130*G130,2)+TRUNC(AG130*G130,2)+TRUNC(AI130*G130,2)))))/AC130*G130)&lt;ABS((AA130*G130-(TRUNC(AA130*G130,2)+(TRUNC(AL130,2)-(TRUNC(S130*G130,2)+TRUNC(W130*G130,2)+TRUNC(Y130*G130,2)+TRUNC(AA130*G130,2)+TRUNC(AC130*G130,2)+TRUNC(AE130*G130,2)+TRUNC(AG130*G130,2)+TRUNC(AI130*G130,2)))))/AA130*G130),TRUE),IF(AND(AC130*G130&lt;&gt;0,(TRUNC(AC130*G130,2)+(TRUNC(AL130,2)-(TRUNC(S130*G130,2)+TRUNC(W130*G130,2)+TRUNC(Y130*G130,2)+TRUNC(AA130*G130,2)+TRUNC(AC130*G130,2)+TRUNC(AE130*G130,2)+TRUNC(AG130*G130,2)+TRUNC(AI130*G130,2))))&gt;=0),ABS((AC130*G130-(TRUNC(AC130*G130,2)+(TRUNC(AL130,2)-(TRUNC(S130*G130,2)+TRUNC(W130*G130,2)+TRUNC(Y130*G130,2)+TRUNC(AA130*G130,2)+TRUNC(AC130*G130,2)+TRUNC(AE130*G130,2)+TRUNC(AG130*G130,2)+TRUNC(AI130*G130,2)))))/AC130*G130)&lt;=ABS((AC130*G130-(TRUNC(AC130*G130,2)+(TRUNC(AL130,2)-(TRUNC(S130*G130,2)+TRUNC(W130*G130,2)+TRUNC(Y130*G130,2)+TRUNC(AA130*G130,2)+TRUNC(AC130*G130,2)+TRUNC(AE130*G130,2)+TRUNC(AG130*G130,2)+TRUNC(AI130*G130,2)))))/AC130*G130),TRUE),IF(AND(AE130*G130&lt;&gt;0,(TRUNC(AE130*G130,2)+(TRUNC(AL130,2)-(TRUNC(S130*G130,2)+TRUNC(W130*G130,2)+TRUNC(Y130*G130,2)+TRUNC(AA130*G130,2)+TRUNC(AC130*G130,2)+TRUNC(AE130*G130,2)+TRUNC(AG130*G130,2)+TRUNC(AI130*G130,2))))&gt;=0),ABS((AC130*G130-(TRUNC(AC130*G130,2)+(TRUNC(AL130,2)-(TRUNC(S130*G130,2)+TRUNC(W130*G130,2)+TRUNC(Y130*G130,2)+TRUNC(AA130*G130,2)+TRUNC(AC130*G130,2)+TRUNC(AE130*G130,2)+TRUNC(AG130*G130,2)+TRUNC(AI130*G130,2)))))/AC130*G130)&lt;=ABS((AE130*G130-(TRUNC(AE130*G130,2)+(TRUNC(AL130,2)-(TRUNC(S130*G130,2)+TRUNC(W130*G130,2)+TRUNC(Y130*G130,2)+TRUNC(AA130*G130,2)+TRUNC(AC130*G130,2)+TRUNC(AE130*G130,2)+TRUNC(AG130*G130,2)+TRUNC(AI130*G130,2)))))/AE130*G130),TRUE),IF(AND(AG130*G130&lt;&gt;0,(TRUNC(AG130*G130,2)+(TRUNC(AL130,2)-(TRUNC(S130*G130,2)+TRUNC(W130*G130,2)+TRUNC(Y130*G130,2)+TRUNC(AA130*G130,2)+TRUNC(AC130*G130,2)+TRUNC(AE130*G130,2)+TRUNC(AG130*G130,2)+TRUNC(AI130*G130,2))))&gt;=0),ABS((AC130*G130-(TRUNC(AC130*G130,2)+(TRUNC(AL130,2)-(TRUNC(S130*G130,2)+TRUNC(W130*G130,2)+TRUNC(Y130*G130,2)+TRUNC(AA130*G130,2)+TRUNC(AC130*G130,2)+TRUNC(AE130*G130,2)+TRUNC(AG130*G130,2)+TRUNC(AI130*G130,2)))))/AC130*G130)&lt;=ABS((AG130*G130-(TRUNC(AG130*G130,2)+(TRUNC(AL130,2)-(TRUNC(S130*G130,2)+TRUNC(W130*G130,2)+TRUNC(Y130*G130,2)+TRUNC(AA130*G130,2)+TRUNC(AC130*G130,2)+TRUNC(AE130*G130,2)+TRUNC(AG130*G130,2)+TRUNC(AI130*G130,2)))))/AG130*G130),TRUE),IF(AND(AI130*G130&lt;&gt;0,(TRUNC(AI130*G130,2)+(TRUNC(AL130,2)-(TRUNC(S130*G130,2)+TRUNC(W130*G130,2)+TRUNC(Y130*G130,2)+TRUNC(AA130*G130,2)+TRUNC(AC130*G130,2)+TRUNC(AE130*G130,2)+TRUNC(AG130*G130,2)+TRUNC(AI130*G130,2))))&gt;=0),ABS((AC130*G130-(TRUNC(AC130*G130,2)+(TRUNC(AL130,2)-(TRUNC(S130*G130,2)+TRUNC(W130*G130,2)+TRUNC(Y130*G130,2)+TRUNC(AA130*G130,2)+TRUNC(AC130*G130,2)+TRUNC(AE130*G130,2)+TRUNC(AG130*G130,2)+TRUNC(AI130*G130,2)))))/AC130*G130)&lt;=ABS((AI130*G130-(TRUNC(AI130*G130,2)+(TRUNC(AL130,2)-(TRUNC(S130*G130,2)+TRUNC(W130*G130,2)+TRUNC(Y130*G130,2)+TRUNC(AA130*G130,2)+TRUNC(AC130*G130,2)+TRUNC(AE130*G130,2)+TRUNC(AG130*G130,2)+TRUNC(AI130*G130,2)))))/AI130*G130),TRUE)),TRUNC(AC130*G130,2)+(TRUNC(AL130,2)-(TRUNC(S130*G130,2)+TRUNC(W130*G130,2)+TRUNC(Y130*G130,2)+TRUNC(AA130*G130,2)+TRUNC(AC130*G130,2)+TRUNC(AE130*G130,2)+TRUNC(AG130*G130,2)+TRUNC(AI130*G130,2))),TRUNC(AC130*G130,2)))))</f>
        <v>0</v>
      </c>
      <c r="AE130" s="369">
        <f>IF(N130*(1+R130)=0,0,IF((TRUNC(AK130,2)-(TRUNC(H130*(1+R130),2)+TRUNC(J130*(1+R130),2)+TRUNC(K130*(1+R130),2)+TRUNC(L130*(1+R130),2)+TRUNC(M130*(1+R130),2)+TRUNC(N130*(1+R130),2)+TRUNC(O130*(1+R130),2)+TRUNC(P130*(1+R130),2)))=0,TRUNC(N130*(1+R130),2),IF((TRUNC(TRUNC(N130*(1+R130),2),2)+(TRUNC(AK130,2)-(TRUNC(H130*(1+R130),2)+TRUNC(J130*(1+R130),2)+TRUNC(K130*(1+R130),2)+TRUNC(L130*(1+R130),2)+TRUNC(M130*(1+R130),2)+TRUNC(N130*(1+R130),2)+TRUNC(O130*(1+R130),2)+TRUNC(P130*(1+R130),2))))&lt;=0,TRUNC(N130*(1+R130),2),IF(AND(IF(AND(H130*(1+R130)&lt;&gt;0,(TRUNC(H130*(1+R130),2)+(TRUNC(AK130,2)-(TRUNC(H130*(1+R130),2)+TRUNC(J130*(1+R130),2)+TRUNC(K130*(1+R130),2)+TRUNC(L130*(1+R130),2)+TRUNC(M130*(1+R130),2)+TRUNC(N130*(1+R130),2)+TRUNC(O130*(1+R130),2)+TRUNC(P130*(1+R130),2))))&gt;=0),ABS((N130*(1+R130)-(TRUNC(N130*(1+R130),2)+(TRUNC(AK130,2)-(TRUNC(H130*(1+R130),2)+TRUNC(J130*(1+R130),2)+TRUNC(K130*(1+R130),2)+TRUNC(L130*(1+R130),2)+TRUNC(M130*(1+R130),2)+TRUNC(N130*(1+R130),2)+TRUNC(O130*(1+R130),2)+TRUNC(P130*(1+R130),2)))))/N130*(1+R130))&lt;ABS((H130*(1+R130)-(TRUNC(H130*(1+R130),2)+(TRUNC(AK130,2)-(TRUNC(H130*(1+R130),2)+TRUNC(J130*(1+R130),2)+TRUNC(K130*(1+R130),2)+TRUNC(L130*(1+R130),2)+TRUNC(M130*(1+R130),2)+TRUNC(N130*(1+R130),2)+TRUNC(O130*(1+R130),2)+TRUNC(P130*(1+R130),2)))))/H130*(1+R130)),TRUE),IF(AND(J130*(1+R130)&lt;&gt;0,(TRUNC(J130*(1+R130),2)+(TRUNC(AK130,2)-(TRUNC(H130*(1+R130),2)+TRUNC(J130*(1+R130),2)+TRUNC(K130*(1+R130),2)+TRUNC(L130*(1+R130),2)+TRUNC(M130*(1+R130),2)+TRUNC(N130*(1+R130),2)+TRUNC(O130*(1+R130),2)+TRUNC(P130*(1+R130),2))))&gt;=0),ABS((N130*(1+R130)-(TRUNC(N130*(1+R130),2)+(TRUNC(AK130,2)-(TRUNC(H130*(1+R130),2)+TRUNC(J130*(1+R130),2)+TRUNC(K130*(1+R130),2)+TRUNC(L130*(1+R130),2)+TRUNC(M130*(1+R130),2)+TRUNC(N130*(1+R130),2)+TRUNC(O130*(1+R130),2)+TRUNC(P130*(1+R130),2)))))/N130*(1+R130))&lt;ABS((J130*(1+R130)-(TRUNC(J130*(1+R130),2)+(TRUNC(AK130,2)-(TRUNC(H130*(1+R130),2)+TRUNC(J130*(1+R130),2)+TRUNC(K130*(1+R130),2)+TRUNC(L130*(1+R130),2)+TRUNC(M130*(1+R130),2)+TRUNC(N130*(1+R130),2)+TRUNC(O130*(1+R130),2)+TRUNC(P130*(1+R130),2)))))/J130*(1+R130)),TRUE),IF(AND(K130*(1+R130)&lt;&gt;0,(TRUNC(K130*(1+R130),2)+(TRUNC(AK130,2)-(TRUNC(H130*(1+R130),2)+TRUNC(J130*(1+R130),2)+TRUNC(K130*(1+R130),2)+TRUNC(L130*(1+R130),2)+TRUNC(M130*(1+R130),2)+TRUNC(N130*(1+R130),2)+TRUNC(O130*(1+R130),2)+TRUNC(P130*(1+R130),2))))&gt;=0),ABS((N130*(1+R130)-(TRUNC(N130*(1+R130),2)+(TRUNC(AK130,2)-(TRUNC(H130*(1+R130),2)+TRUNC(J130*(1+R130),2)+TRUNC(K130*(1+R130),2)+TRUNC(L130*(1+R130),2)+TRUNC(M130*(1+R130),2)+TRUNC(N130*(1+R130),2)+TRUNC(O130*(1+R130),2)+TRUNC(P130*(1+R130),2)))))/N130*(1+R130))&lt;ABS((K130*(1+R130)-(TRUNC(K130*(1+R130),2)+(TRUNC(AK130,2)-(TRUNC(H130*(1+R130),2)+TRUNC(J130*(1+R130),2)+TRUNC(K130*(1+R130),2)+TRUNC(L130*(1+R130),2)+TRUNC(M130*(1+R130),2)+TRUNC(N130*(1+R130),2)+TRUNC(O130*(1+R130),2)+TRUNC(P130*(1+R130),2)))))/K130*(1+R130)),TRUE),IF(AND(L130*(1+R130)&lt;&gt;0,(TRUNC(L130*(1+R130),2)+(TRUNC(AK130,2)-(TRUNC(H130*(1+R130),2)+TRUNC(J130*(1+R130),2)+TRUNC(K130*(1+R130),2)+TRUNC(L130*(1+R130),2)+TRUNC(M130*(1+R130),2)+TRUNC(N130*(1+R130),2)+TRUNC(O130*(1+R130),2)+TRUNC(P130*(1+R130),2))))&gt;=0),ABS((N130*(1+R130)-(TRUNC(N130*(1+R130),2)+(TRUNC(AK130,2)-(TRUNC(H130*(1+R130),2)+TRUNC(J130*(1+R130),2)+TRUNC(K130*(1+R130),2)+TRUNC(L130*(1+R130),2)+TRUNC(M130*(1+R130),2)+TRUNC(N130*(1+R130),2)+TRUNC(O130*(1+R130),2)+TRUNC(P130*(1+R130),2)))))/N130*(1+R130))&lt;ABS((L130*(1+R130)-(TRUNC(L130*(1+R130),2)+(TRUNC(AK130,2)-(TRUNC(H130*(1+R130),2)+TRUNC(J130*(1+R130),2)+TRUNC(K130*(1+R130),2)+TRUNC(L130*(1+R130),2)+TRUNC(M130*(1+R130),2)+TRUNC(N130*(1+R130),2)+TRUNC(O130*(1+R130),2)+TRUNC(P130*(1+R130),2)))))/L130*(1+R130)),TRUE),IF(AND(M130*(1+R130)&lt;&gt;0,(TRUNC(M130*(1+R130),2)+(TRUNC(AK130,2)-(TRUNC(H130*(1+R130),2)+TRUNC(J130*(1+R130),2)+TRUNC(K130*(1+R130),2)+TRUNC(L130*(1+R130),2)+TRUNC(M130*(1+R130),2)+TRUNC(N130*(1+R130),2)+TRUNC(O130*(1+R130),2)+TRUNC(P130*(1+R130),2))))&gt;=0),ABS((N130*(1+R130)-(TRUNC(N130*(1+R130),2)+(TRUNC(AK130,2)-(TRUNC(H130*(1+R130),2)+TRUNC(J130*(1+R130),2)+TRUNC(K130*(1+R130),2)+TRUNC(L130*(1+R130),2)+TRUNC(M130*(1+R130),2)+TRUNC(N130*(1+R130),2)+TRUNC(O130*(1+R130),2)+TRUNC(P130*(1+R130),2)))))/N130*(1+R130))&lt;ABS((M130*(1+R130)-(TRUNC(M130*(1+R130),2)+(TRUNC(AK130,2)-(TRUNC(H130*(1+R130),2)+TRUNC(J130*(1+R130),2)+TRUNC(K130*(1+R130),2)+TRUNC(L130*(1+R130),2)+TRUNC(M130*(1+R130),2)+TRUNC(N130*(1+R130),2)+TRUNC(O130*(1+R130),2)+TRUNC(P130*(1+R130),2)))))/M130*(1+R130)),TRUE),IF(AND(N130*(1+R130)&lt;&gt;0,(TRUNC(N130*(1+R130),2)+(TRUNC(AK130,2)-(TRUNC(H130*(1+R130),2)+TRUNC(J130*(1+R130),2)+TRUNC(K130*(1+R130),2)+TRUNC(L130*(1+R130),2)+TRUNC(M130*(1+R130),2)+TRUNC(N130*(1+R130),2)+TRUNC(O130*(1+R130),2)+TRUNC(P130*(1+R130),2))))&gt;=0),ABS((N130*(1+R130)-(TRUNC(N130*(1+R130),2)+(TRUNC(AK130,2)-(TRUNC(H130*(1+R130),2)+TRUNC(J130*(1+R130),2)+TRUNC(K130*(1+R130),2)+TRUNC(L130*(1+R130),2)+TRUNC(M130*(1+R130),2)+TRUNC(N130*(1+R130),2)+TRUNC(O130*(1+R130),2)+TRUNC(P130*(1+R130),2)))))/N130*(1+R130))&lt;=ABS((N130*(1+R130)-(TRUNC(N130*(1+R130),2)+(TRUNC(AK130,2)-(TRUNC(H130*(1+R130),2)+TRUNC(J130*(1+R130),2)+TRUNC(K130*(1+R130),2)+TRUNC(L130*(1+R130),2)+TRUNC(M130*(1+R130),2)+TRUNC(N130*(1+R130),2)+TRUNC(O130*(1+R130),2)+TRUNC(P130*(1+R130),2)))))/N130*(1+R130)),TRUE),IF(AND(O130*(1+R130)&lt;&gt;0,(TRUNC(O130*(1+R130),2)+(TRUNC(AK130,2)-(TRUNC(H130*(1+R130),2)+TRUNC(J130*(1+R130),2)+TRUNC(K130*(1+R130),2)+TRUNC(L130*(1+R130),2)+TRUNC(M130*(1+R130),2)+TRUNC(N130*(1+R130),2)+TRUNC(O130*(1+R130),2)+TRUNC(P130*(1+R130),2))))&gt;=0),ABS((N130*(1+R130)-(TRUNC(N130*(1+R130),2)+(TRUNC(AK130,2)-(TRUNC(H130*(1+R130),2)+TRUNC(J130*(1+R130),2)+TRUNC(K130*(1+R130),2)+TRUNC(L130*(1+R130),2)+TRUNC(M130*(1+R130),2)+TRUNC(N130*(1+R130),2)+TRUNC(O130*(1+R130),2)+TRUNC(P130*(1+R130),2)))))/N130*(1+R130))&lt;=ABS((O130*(1+R130)-(TRUNC(O130*(1+R130),2)+(TRUNC(AK130,2)-(TRUNC(H130*(1+R130),2)+TRUNC(J130*(1+R130),2)+TRUNC(K130*(1+R130),2)+TRUNC(L130*(1+R130),2)+TRUNC(M130*(1+R130),2)+TRUNC(N130*(1+R130),2)+TRUNC(O130*(1+R130),2)+TRUNC(P130*(1+R130),2)))))/O130*(1+R130)),TRUE),IF(AND(P130*(1+R130)&lt;&gt;0,(TRUNC(P130*(1+R130),2)+(TRUNC(AK130,2)-(TRUNC(H130*(1+R130),2)+TRUNC(J130*(1+R130),2)+TRUNC(K130*(1+R130),2)+TRUNC(L130*(1+R130),2)+TRUNC(M130*(1+R130),2)+TRUNC(N130*(1+R130),2)+TRUNC(O130*(1+R130),2)+TRUNC(P130*(1+R130),2))))&gt;=0),ABS((N130*(1+R130)-(TRUNC(N130*(1+R130),2)+(TRUNC(AK130,2)-(TRUNC(H130*(1+R130),2)+TRUNC(J130*(1+R130),2)+TRUNC(K130*(1+R130),2)+TRUNC(L130*(1+R130),2)+TRUNC(M130*(1+R130),2)+TRUNC(N130*(1+R130),2)+TRUNC(O130*(1+R130),2)+TRUNC(P130*(1+R130),2)))))/N130*(1+R130))&lt;=ABS((P130*(1+R130)-(TRUNC(P130*(1+R130),2)+(TRUNC(AK130,2)-(TRUNC(H130*(1+R130),2)+TRUNC(J130*(1+R130),2)+TRUNC(K130*(1+R130),2)+TRUNC(L130*(1+R130),2)+TRUNC(M130*(1+R130),2)+TRUNC(N130*(1+R130),2)+TRUNC(O130*(1+R130),2)+TRUNC(P130*(1+R130),2)))))/P130*(1+R130)),TRUE)),TRUNC(N130*(1+R130),2)+(TRUNC(AK130,2)-(TRUNC(H130*(1+R130),2)+TRUNC(J130*(1+R130),2)+TRUNC(K130*(1+R130),2)+TRUNC(L130*(1+R130),2)+TRUNC(M130*(1+R130),2)+TRUNC(N130*(1+R130),2)+TRUNC(O130*(1+R130),2)+TRUNC(P130*(1+R130),2))),TRUNC(N130*(1+R130),2)))))</f>
        <v>0</v>
      </c>
      <c r="AF130" s="369">
        <f>IF(AE130*G130=0,0,IF((TRUNC(AL130,2)-(TRUNC(S130*G130,2)+TRUNC(W130*G130,2)+TRUNC(Y130*G130,2)+TRUNC(AA130*G130,2)+TRUNC(AC130*G130,2)+TRUNC(AE130*G130,2)+TRUNC(AG130*G130,2)+TRUNC(AI130*G130,2)))=0,TRUNC(AE130*G130,2),IF((TRUNC(TRUNC(AE130*G130,2),2)+(TRUNC(AL130,2)-(TRUNC(S130*G130,2)+TRUNC(W130*G130,2)+TRUNC(Y130*G130,2)+TRUNC(AA130*G130,2)+TRUNC(AC130*G130,2)+TRUNC(AE130*G130,2)+TRUNC(AG130*G130,2)+TRUNC(AI130*G130,2))))&lt;=0,TRUNC(AE130*G130,2),IF(AND(IF(AND(S130*G130&lt;&gt;0,(TRUNC(S130*G130,2)+(TRUNC(AL130,2)-(TRUNC(S130*G130,2)+TRUNC(W130*G130,2)+TRUNC(Y130*G130,2)+TRUNC(AA130*G130,2)+TRUNC(AC130*G130,2)+TRUNC(AE130*G130,2)+TRUNC(AG130*G130,2)+TRUNC(AI130*G130,2))))&gt;=0),ABS((AE130*G130-(TRUNC(AE130*G130,2)+(TRUNC(AL130,2)-(TRUNC(S130*G130,2)+TRUNC(W130*G130,2)+TRUNC(Y130*G130,2)+TRUNC(AA130*G130,2)+TRUNC(AC130*G130,2)+TRUNC(AE130*G130,2)+TRUNC(AG130*G130,2)+TRUNC(AI130*G130,2)))))/AE130*G130)&lt;ABS((S130*G130-(TRUNC(S130*G130,2)+(TRUNC(AL130,2)-(TRUNC(S130*G130,2)+TRUNC(W130*G130,2)+TRUNC(Y130*G130,2)+TRUNC(AA130*G130,2)+TRUNC(AC130*G130,2)+TRUNC(AE130*G130,2)+TRUNC(AG130*G130,2)+TRUNC(AI130*G130,2)))))/S130*G130),TRUE),IF(AND(W130*G130&lt;&gt;0,(TRUNC(W130*G130,2)+(TRUNC(AL130,2)-(TRUNC(S130*G130,2)+TRUNC(W130*G130,2)+TRUNC(Y130*G130,2)+TRUNC(AA130*G130,2)+TRUNC(AC130*G130,2)+TRUNC(AE130*G130,2)+TRUNC(AG130*G130,2)+TRUNC(AI130*G130,2))))&gt;=0),ABS((AE130*G130-(TRUNC(AE130*G130,2)+(TRUNC(AL130,2)-(TRUNC(S130*G130,2)+TRUNC(W130*G130,2)+TRUNC(Y130*G130,2)+TRUNC(AA130*G130,2)+TRUNC(AC130*G130,2)+TRUNC(AE130*G130,2)+TRUNC(AG130*G130,2)+TRUNC(AI130*G130,2)))))/AE130*G130)&lt;ABS((W130*G130-(TRUNC(W130*G130,2)+(TRUNC(AL130,2)-(TRUNC(S130*G130,2)+TRUNC(W130*G130,2)+TRUNC(Y130*G130,2)+TRUNC(AA130*G130,2)+TRUNC(AC130*G130,2)+TRUNC(AE130*G130,2)+TRUNC(AG130*G130,2)+TRUNC(AI130*G130,2)))))/W130*G130),TRUE),IF(AND(Y130*G130&lt;&gt;0,(TRUNC(Y130*G130,2)+(TRUNC(AL130,2)-(TRUNC(S130*G130,2)+TRUNC(W130*G130,2)+TRUNC(Y130*G130,2)+TRUNC(AA130*G130,2)+TRUNC(AC130*G130,2)+TRUNC(AE130*G130,2)+TRUNC(AG130*G130,2)+TRUNC(AI130*G130,2))))&gt;=0),ABS((AE130*G130-(TRUNC(AE130*G130,2)+(TRUNC(AL130,2)-(TRUNC(S130*G130,2)+TRUNC(W130*G130,2)+TRUNC(Y130*G130,2)+TRUNC(AA130*G130,2)+TRUNC(AC130*G130,2)+TRUNC(AE130*G130,2)+TRUNC(AG130*G130,2)+TRUNC(AI130*G130,2)))))/AE130*G130)&lt;ABS((Y130*G130-(TRUNC(Y130*G130,2)+(TRUNC(AL130,2)-(TRUNC(S130*G130,2)+TRUNC(W130*G130,2)+TRUNC(Y130*G130,2)+TRUNC(AA130*G130,2)+TRUNC(AC130*G130,2)+TRUNC(AE130*G130,2)+TRUNC(AG130*G130,2)+TRUNC(AI130*G130,2)))))/Y130*G130),TRUE),IF(AND(AA130*G130&lt;&gt;0,(TRUNC(AA130*G130,2)+(TRUNC(AL130,2)-(TRUNC(S130*G130,2)+TRUNC(W130*G130,2)+TRUNC(Y130*G130,2)+TRUNC(AA130*G130,2)+TRUNC(AC130*G130,2)+TRUNC(AE130*G130,2)+TRUNC(AG130*G130,2)+TRUNC(AI130*G130,2))))&gt;=0),ABS((AE130*G130-(TRUNC(AE130*G130,2)+(TRUNC(AL130,2)-(TRUNC(S130*G130,2)+TRUNC(W130*G130,2)+TRUNC(Y130*G130,2)+TRUNC(AA130*G130,2)+TRUNC(AC130*G130,2)+TRUNC(AE130*G130,2)+TRUNC(AG130*G130,2)+TRUNC(AI130*G130,2)))))/AE130*G130)&lt;ABS((AA130*G130-(TRUNC(AA130*G130,2)+(TRUNC(AL130,2)-(TRUNC(S130*G130,2)+TRUNC(W130*G130,2)+TRUNC(Y130*G130,2)+TRUNC(AA130*G130,2)+TRUNC(AC130*G130,2)+TRUNC(AE130*G130,2)+TRUNC(AG130*G130,2)+TRUNC(AI130*G130,2)))))/AA130*G130),TRUE),IF(AND(AC130*G130&lt;&gt;0,(TRUNC(AC130*G130,2)+(TRUNC(AL130,2)-(TRUNC(S130*G130,2)+TRUNC(W130*G130,2)+TRUNC(Y130*G130,2)+TRUNC(AA130*G130,2)+TRUNC(AC130*G130,2)+TRUNC(AE130*G130,2)+TRUNC(AG130*G130,2)+TRUNC(AI130*G130,2))))&gt;=0),ABS((AE130*G130-(TRUNC(AE130*G130,2)+(TRUNC(AL130,2)-(TRUNC(S130*G130,2)+TRUNC(W130*G130,2)+TRUNC(Y130*G130,2)+TRUNC(AA130*G130,2)+TRUNC(AC130*G130,2)+TRUNC(AE130*G130,2)+TRUNC(AG130*G130,2)+TRUNC(AI130*G130,2)))))/AE130*G130)&lt;ABS((AC130*G130-(TRUNC(AC130*G130,2)+(TRUNC(AL130,2)-(TRUNC(S130*G130,2)+TRUNC(W130*G130,2)+TRUNC(Y130*G130,2)+TRUNC(AA130*G130,2)+TRUNC(AC130*G130,2)+TRUNC(AE130*G130,2)+TRUNC(AG130*G130,2)+TRUNC(AI130*G130,2)))))/AC130*G130),TRUE),IF(AND(AE130*G130&lt;&gt;0,(TRUNC(AE130*G130,2)+(TRUNC(AL130,2)-(TRUNC(S130*G130,2)+TRUNC(W130*G130,2)+TRUNC(Y130*G130,2)+TRUNC(AA130*G130,2)+TRUNC(AC130*G130,2)+TRUNC(AE130*G130,2)+TRUNC(AG130*G130,2)+TRUNC(AI130*G130,2))))&gt;=0),ABS((AE130*G130-(TRUNC(AE130*G130,2)+(TRUNC(AL130,2)-(TRUNC(S130*G130,2)+TRUNC(W130*G130,2)+TRUNC(Y130*G130,2)+TRUNC(AA130*G130,2)+TRUNC(AC130*G130,2)+TRUNC(AE130*G130,2)+TRUNC(AG130*G130,2)+TRUNC(AI130*G130,2)))))/AE130*G130)&lt;=ABS((AE130*G130-(TRUNC(AE130*G130,2)+(TRUNC(AL130,2)-(TRUNC(S130*G130,2)+TRUNC(W130*G130,2)+TRUNC(Y130*G130,2)+TRUNC(AA130*G130,2)+TRUNC(AC130*G130,2)+TRUNC(AE130*G130,2)+TRUNC(AG130*G130,2)+TRUNC(AI130*G130,2)))))/AE130*G130),TRUE),IF(AND(AG130*G130&lt;&gt;0,(TRUNC(AG130*G130,2)+(TRUNC(AL130,2)-(TRUNC(S130*G130,2)+TRUNC(W130*G130,2)+TRUNC(Y130*G130,2)+TRUNC(AA130*G130,2)+TRUNC(AC130*G130,2)+TRUNC(AE130*G130,2)+TRUNC(AG130*G130,2)+TRUNC(AI130*G130,2))))&gt;=0),ABS((AE130*G130-(TRUNC(AE130*G130,2)+(TRUNC(AL130,2)-(TRUNC(S130*G130,2)+TRUNC(W130*G130,2)+TRUNC(Y130*G130,2)+TRUNC(AA130*G130,2)+TRUNC(AC130*G130,2)+TRUNC(AE130*G130,2)+TRUNC(AG130*G130,2)+TRUNC(AI130*G130,2)))))/AE130*G130)&lt;=ABS((AG130*G130-(TRUNC(AG130*G130,2)+(TRUNC(AL130,2)-(TRUNC(S130*G130,2)+TRUNC(W130*G130,2)+TRUNC(Y130*G130,2)+TRUNC(AA130*G130,2)+TRUNC(AC130*G130,2)+TRUNC(AE130*G130,2)+TRUNC(AG130*G130,2)+TRUNC(AI130*G130,2)))))/AG130*G130),TRUE),IF(AND(AI130*G130&lt;&gt;0,(TRUNC(AI130*G130,2)+(TRUNC(AL130,2)-(TRUNC(S130*G130,2)+TRUNC(W130*G130,2)+TRUNC(Y130*G130,2)+TRUNC(AA130*G130,2)+TRUNC(AC130*G130,2)+TRUNC(AE130*G130,2)+TRUNC(AG130*G130,2)+TRUNC(AI130*G130,2))))&gt;=0),ABS((AE130*G130-(TRUNC(AE130*G130,2)+(TRUNC(AL130,2)-(TRUNC(S130*G130,2)+TRUNC(W130*G130,2)+TRUNC(Y130*G130,2)+TRUNC(AA130*G130,2)+TRUNC(AC130*G130,2)+TRUNC(AE130*G130,2)+TRUNC(AG130*G130,2)+TRUNC(AI130*G130,2)))))/AE130*G130)&lt;=ABS((AI130*G130-(TRUNC(AI130*G130,2)+(TRUNC(AL130,2)-(TRUNC(S130*G130,2)+TRUNC(W130*G130,2)+TRUNC(Y130*G130,2)+TRUNC(AA130*G130,2)+TRUNC(AC130*G130,2)+TRUNC(AE130*G130,2)+TRUNC(AG130*G130,2)+TRUNC(AI130*G130,2)))))/AI130*G130),TRUE)),TRUNC(AE130*G130,2)+(TRUNC(AL130,2)-(TRUNC(S130*G130,2)+TRUNC(W130*G130,2)+TRUNC(Y130*G130,2)+TRUNC(AA130*G130,2)+TRUNC(AC130*G130,2)+TRUNC(AE130*G130,2)+TRUNC(AG130*G130,2)+TRUNC(AI130*G130,2))),TRUNC(AE130*G130,2)))))</f>
        <v>0</v>
      </c>
      <c r="AG130" s="369">
        <f>IF(O130*(1+R130)=0,0,IF((TRUNC(AK130,2)-(TRUNC(H130*(1+R130),2)+TRUNC(J130*(1+R130),2)+TRUNC(K130*(1+R130),2)+TRUNC(L130*(1+R130),2)+TRUNC(M130*(1+R130),2)+TRUNC(N130*(1+R130),2)+TRUNC(O130*(1+R130),2)+TRUNC(P130*(1+R130),2)))=0,TRUNC(O130*(1+R130),2),IF((TRUNC(TRUNC(O130*(1+R130),2),2)+(TRUNC(AK130,2)-(TRUNC(H130*(1+R130),2)+TRUNC(J130*(1+R130),2)+TRUNC(K130*(1+R130),2)+TRUNC(L130*(1+R130),2)+TRUNC(M130*(1+R130),2)+TRUNC(N130*(1+R130),2)+TRUNC(O130*(1+R130),2)+TRUNC(P130*(1+R130),2))))&lt;=0,TRUNC(O130*(1+R130),2),IF(AND(IF(AND(H130*(1+R130)&lt;&gt;0,(TRUNC(H130*(1+R130),2)+(TRUNC(AK130,2)-(TRUNC(H130*(1+R130),2)+TRUNC(J130*(1+R130),2)+TRUNC(K130*(1+R130),2)+TRUNC(L130*(1+R130),2)+TRUNC(M130*(1+R130),2)+TRUNC(N130*(1+R130),2)+TRUNC(O130*(1+R130),2)+TRUNC(P130*(1+R130),2))))&gt;=0),ABS((O130*(1+R130)-(TRUNC(O130*(1+R130),2)+(TRUNC(AK130,2)-(TRUNC(H130*(1+R130),2)+TRUNC(J130*(1+R130),2)+TRUNC(K130*(1+R130),2)+TRUNC(L130*(1+R130),2)+TRUNC(M130*(1+R130),2)+TRUNC(N130*(1+R130),2)+TRUNC(O130*(1+R130),2)+TRUNC(P130*(1+R130),2)))))/O130*(1+R130))&lt;ABS((H130*(1+R130)-(TRUNC(H130*(1+R130),2)+(TRUNC(AK130,2)-(TRUNC(H130*(1+R130),2)+TRUNC(J130*(1+R130),2)+TRUNC(K130*(1+R130),2)+TRUNC(L130*(1+R130),2)+TRUNC(M130*(1+R130),2)+TRUNC(N130*(1+R130),2)+TRUNC(O130*(1+R130),2)+TRUNC(P130*(1+R130),2)))))/H130*(1+R130)),TRUE),IF(AND(J130*(1+R130)&lt;&gt;0,(TRUNC(J130*(1+R130),2)+(TRUNC(AK130,2)-(TRUNC(H130*(1+R130),2)+TRUNC(J130*(1+R130),2)+TRUNC(K130*(1+R130),2)+TRUNC(L130*(1+R130),2)+TRUNC(M130*(1+R130),2)+TRUNC(N130*(1+R130),2)+TRUNC(O130*(1+R130),2)+TRUNC(P130*(1+R130),2))))&gt;=0),ABS((O130*(1+R130)-(TRUNC(O130*(1+R130),2)+(TRUNC(AK130,2)-(TRUNC(H130*(1+R130),2)+TRUNC(J130*(1+R130),2)+TRUNC(K130*(1+R130),2)+TRUNC(L130*(1+R130),2)+TRUNC(M130*(1+R130),2)+TRUNC(N130*(1+R130),2)+TRUNC(O130*(1+R130),2)+TRUNC(P130*(1+R130),2)))))/O130*(1+R130))&lt;ABS((J130*(1+R130)-(TRUNC(J130*(1+R130),2)+(TRUNC(AK130,2)-(TRUNC(H130*(1+R130),2)+TRUNC(J130*(1+R130),2)+TRUNC(K130*(1+R130),2)+TRUNC(L130*(1+R130),2)+TRUNC(M130*(1+R130),2)+TRUNC(N130*(1+R130),2)+TRUNC(O130*(1+R130),2)+TRUNC(P130*(1+R130),2)))))/J130*(1+R130)),TRUE),IF(AND(K130*(1+R130)&lt;&gt;0,(TRUNC(K130*(1+R130),2)+(TRUNC(AK130,2)-(TRUNC(H130*(1+R130),2)+TRUNC(J130*(1+R130),2)+TRUNC(K130*(1+R130),2)+TRUNC(L130*(1+R130),2)+TRUNC(M130*(1+R130),2)+TRUNC(N130*(1+R130),2)+TRUNC(O130*(1+R130),2)+TRUNC(P130*(1+R130),2))))&gt;=0),ABS((O130*(1+R130)-(TRUNC(O130*(1+R130),2)+(TRUNC(AK130,2)-(TRUNC(H130*(1+R130),2)+TRUNC(J130*(1+R130),2)+TRUNC(K130*(1+R130),2)+TRUNC(L130*(1+R130),2)+TRUNC(M130*(1+R130),2)+TRUNC(N130*(1+R130),2)+TRUNC(O130*(1+R130),2)+TRUNC(P130*(1+R130),2)))))/O130*(1+R130))&lt;ABS((K130*(1+R130)-(TRUNC(K130*(1+R130),2)+(TRUNC(AK130,2)-(TRUNC(H130*(1+R130),2)+TRUNC(J130*(1+R130),2)+TRUNC(K130*(1+R130),2)+TRUNC(L130*(1+R130),2)+TRUNC(M130*(1+R130),2)+TRUNC(N130*(1+R130),2)+TRUNC(O130*(1+R130),2)+TRUNC(P130*(1+R130),2)))))/K130*(1+R130)),TRUE),IF(AND(L130*(1+R130)&lt;&gt;0,(TRUNC(L130*(1+R130),2)+(TRUNC(AK130,2)-(TRUNC(H130*(1+R130),2)+TRUNC(J130*(1+R130),2)+TRUNC(K130*(1+R130),2)+TRUNC(L130*(1+R130),2)+TRUNC(M130*(1+R130),2)+TRUNC(N130*(1+R130),2)+TRUNC(O130*(1+R130),2)+TRUNC(P130*(1+R130),2))))&gt;=0),ABS((O130*(1+R130)-(TRUNC(O130*(1+R130),2)+(TRUNC(AK130,2)-(TRUNC(H130*(1+R130),2)+TRUNC(J130*(1+R130),2)+TRUNC(K130*(1+R130),2)+TRUNC(L130*(1+R130),2)+TRUNC(M130*(1+R130),2)+TRUNC(N130*(1+R130),2)+TRUNC(O130*(1+R130),2)+TRUNC(P130*(1+R130),2)))))/O130*(1+R130))&lt;ABS((L130*(1+R130)-(TRUNC(L130*(1+R130),2)+(TRUNC(AK130,2)-(TRUNC(H130*(1+R130),2)+TRUNC(J130*(1+R130),2)+TRUNC(K130*(1+R130),2)+TRUNC(L130*(1+R130),2)+TRUNC(M130*(1+R130),2)+TRUNC(N130*(1+R130),2)+TRUNC(O130*(1+R130),2)+TRUNC(P130*(1+R130),2)))))/L130*(1+R130)),TRUE),IF(AND(M130*(1+R130)&lt;&gt;0,(TRUNC(M130*(1+R130),2)+(TRUNC(AK130,2)-(TRUNC(H130*(1+R130),2)+TRUNC(J130*(1+R130),2)+TRUNC(K130*(1+R130),2)+TRUNC(L130*(1+R130),2)+TRUNC(M130*(1+R130),2)+TRUNC(N130*(1+R130),2)+TRUNC(O130*(1+R130),2)+TRUNC(P130*(1+R130),2))))&gt;=0),ABS((O130*(1+R130)-(TRUNC(O130*(1+R130),2)+(TRUNC(AK130,2)-(TRUNC(H130*(1+R130),2)+TRUNC(J130*(1+R130),2)+TRUNC(K130*(1+R130),2)+TRUNC(L130*(1+R130),2)+TRUNC(M130*(1+R130),2)+TRUNC(N130*(1+R130),2)+TRUNC(O130*(1+R130),2)+TRUNC(P130*(1+R130),2)))))/O130*(1+R130))&lt;ABS((M130*(1+R130)-(TRUNC(M130*(1+R130),2)+(TRUNC(AK130,2)-(TRUNC(H130*(1+R130),2)+TRUNC(J130*(1+R130),2)+TRUNC(K130*(1+R130),2)+TRUNC(L130*(1+R130),2)+TRUNC(M130*(1+R130),2)+TRUNC(N130*(1+R130),2)+TRUNC(O130*(1+R130),2)+TRUNC(P130*(1+R130),2)))))/M130*(1+R130)),TRUE),IF(AND(N130*(1+R130)&lt;&gt;0,(TRUNC(N130*(1+R130),2)+(TRUNC(AK130,2)-(TRUNC(H130*(1+R130),2)+TRUNC(J130*(1+R130),2)+TRUNC(K130*(1+R130),2)+TRUNC(L130*(1+R130),2)+TRUNC(M130*(1+R130),2)+TRUNC(N130*(1+R130),2)+TRUNC(O130*(1+R130),2)+TRUNC(P130*(1+R130),2))))&gt;=0),ABS((O130*(1+R130)-(TRUNC(O130*(1+R130),2)+(TRUNC(AK130,2)-(TRUNC(H130*(1+R130),2)+TRUNC(J130*(1+R130),2)+TRUNC(K130*(1+R130),2)+TRUNC(L130*(1+R130),2)+TRUNC(M130*(1+R130),2)+TRUNC(N130*(1+R130),2)+TRUNC(O130*(1+R130),2)+TRUNC(P130*(1+R130),2)))))/O130*(1+R130))&lt;ABS((N130*(1+R130)-(TRUNC(N130*(1+R130),2)+(TRUNC(AK130,2)-(TRUNC(H130*(1+R130),2)+TRUNC(J130*(1+R130),2)+TRUNC(K130*(1+R130),2)+TRUNC(L130*(1+R130),2)+TRUNC(M130*(1+R130),2)+TRUNC(N130*(1+R130),2)+TRUNC(O130*(1+R130),2)+TRUNC(P130*(1+R130),2)))))/N130*(1+R130)),TRUE),IF(AND(O130*(1+R130)&lt;&gt;0,(TRUNC(O130*(1+R130),2)+(TRUNC(AK130,2)-(TRUNC(H130*(1+R130),2)+TRUNC(J130*(1+R130),2)+TRUNC(K130*(1+R130),2)+TRUNC(L130*(1+R130),2)+TRUNC(M130*(1+R130),2)+TRUNC(N130*(1+R130),2)+TRUNC(O130*(1+R130),2)+TRUNC(P130*(1+R130),2))))&gt;=0),ABS((O130*(1+R130)-(TRUNC(O130*(1+R130),2)+(TRUNC(AK130,2)-(TRUNC(H130*(1+R130),2)+TRUNC(J130*(1+R130),2)+TRUNC(K130*(1+R130),2)+TRUNC(L130*(1+R130),2)+TRUNC(M130*(1+R130),2)+TRUNC(N130*(1+R130),2)+TRUNC(O130*(1+R130),2)+TRUNC(P130*(1+R130),2)))))/O130*(1+R130))&lt;=ABS((O130*(1+R130)-(TRUNC(O130*(1+R130),2)+(TRUNC(AK130,2)-(TRUNC(H130*(1+R130),2)+TRUNC(J130*(1+R130),2)+TRUNC(K130*(1+R130),2)+TRUNC(L130*(1+R130),2)+TRUNC(M130*(1+R130),2)+TRUNC(N130*(1+R130),2)+TRUNC(O130*(1+R130),2)+TRUNC(P130*(1+R130),2)))))/O130*(1+R130)),TRUE),IF(AND(P130*(1+R130)&lt;&gt;0,(TRUNC(P130*(1+R130),2)+(TRUNC(AK130,2)-(TRUNC(H130*(1+R130),2)+TRUNC(J130*(1+R130),2)+TRUNC(K130*(1+R130),2)+TRUNC(L130*(1+R130),2)+TRUNC(M130*(1+R130),2)+TRUNC(N130*(1+R130),2)+TRUNC(O130*(1+R130),2)+TRUNC(P130*(1+R130),2))))&gt;=0),ABS((O130*(1+R130)-(TRUNC(O130*(1+R130),2)+(TRUNC(AK130,2)-(TRUNC(H130*(1+R130),2)+TRUNC(J130*(1+R130),2)+TRUNC(K130*(1+R130),2)+TRUNC(L130*(1+R130),2)+TRUNC(M130*(1+R130),2)+TRUNC(N130*(1+R130),2)+TRUNC(O130*(1+R130),2)+TRUNC(P130*(1+R130),2)))))/O130*(1+R130))&lt;=ABS((P130*(1+R130)-(TRUNC(P130*(1+R130),2)+(TRUNC(AK130,2)-(TRUNC(H130*(1+R130),2)+TRUNC(J130*(1+R130),2)+TRUNC(K130*(1+R130),2)+TRUNC(L130*(1+R130),2)+TRUNC(M130*(1+R130),2)+TRUNC(N130*(1+R130),2)+TRUNC(O130*(1+R130),2)+TRUNC(P130*(1+R130),2)))))/P130*(1+R130)),TRUE)),TRUNC(O130*(1+R130),2)+(TRUNC(AK130,2)-(TRUNC(H130*(1+R130),2)+TRUNC(J130*(1+R130),2)+TRUNC(K130*(1+R130),2)+TRUNC(L130*(1+R130),2)+TRUNC(M130*(1+R130),2)+TRUNC(N130*(1+R130),2)+TRUNC(O130*(1+R130),2)+TRUNC(P130*(1+R130),2))),TRUNC(O130*(1+R130),2)))))</f>
        <v>0</v>
      </c>
      <c r="AH130" s="369">
        <f>IF(AG130*G130=0,0,IF((TRUNC(AL130,2)-(TRUNC(S130*G130,2)+TRUNC(W130*G130,2)+TRUNC(Y130*G130,2)+TRUNC(AA130*G130,2)+TRUNC(AC130*G130,2)+TRUNC(AE130*G130,2)+TRUNC(AG130*G130,2)+TRUNC(AI130*G130,2)))=0,TRUNC(AG130*G130,2),IF((TRUNC(TRUNC(AG130*G130,2),2)+(TRUNC(AL130,2)-(TRUNC(S130*G130,2)+TRUNC(W130*G130,2)+TRUNC(Y130*G130,2)+TRUNC(AA130*G130,2)+TRUNC(AC130*G130,2)+TRUNC(AE130*G130,2)+TRUNC(AG130*G130,2)+TRUNC(AI130*G130,2))))&lt;=0,TRUNC(AG130*G130,2),IF(AND(IF(AND(S130*G130&lt;&gt;0,(TRUNC(S130*G130,2)+(TRUNC(AL130,2)-(TRUNC(S130*G130,2)+TRUNC(W130*G130,2)+TRUNC(Y130*G130,2)+TRUNC(AA130*G130,2)+TRUNC(AC130*G130,2)+TRUNC(AE130*G130,2)+TRUNC(AG130*G130,2)+TRUNC(AI130*G130,2))))&gt;=0),ABS((AG130*G130-(TRUNC(AG130*G130,2)+(TRUNC(AL130,2)-(TRUNC(S130*G130,2)+TRUNC(W130*G130,2)+TRUNC(Y130*G130,2)+TRUNC(AA130*G130,2)+TRUNC(AC130*G130,2)+TRUNC(AE130*G130,2)+TRUNC(AG130*G130,2)+TRUNC(AI130*G130,2)))))/AG130*G130)&lt;ABS((S130*G130-(TRUNC(S130*G130,2)+(TRUNC(AL130,2)-(TRUNC(S130*G130,2)+TRUNC(W130*G130,2)+TRUNC(Y130*G130,2)+TRUNC(AA130*G130,2)+TRUNC(AC130*G130,2)+TRUNC(AE130*G130,2)+TRUNC(AG130*G130,2)+TRUNC(AI130*G130,2)))))/S130*G130),TRUE),IF(AND(W130*G130&lt;&gt;0,(TRUNC(W130*G130,2)+(TRUNC(AL130,2)-(TRUNC(S130*G130,2)+TRUNC(W130*G130,2)+TRUNC(Y130*G130,2)+TRUNC(AA130*G130,2)+TRUNC(AC130*G130,2)+TRUNC(AE130*G130,2)+TRUNC(AG130*G130,2)+TRUNC(AI130*G130,2))))&gt;=0),ABS((AG130*G130-(TRUNC(AG130*G130,2)+(TRUNC(AL130,2)-(TRUNC(S130*G130,2)+TRUNC(W130*G130,2)+TRUNC(Y130*G130,2)+TRUNC(AA130*G130,2)+TRUNC(AC130*G130,2)+TRUNC(AE130*G130,2)+TRUNC(AG130*G130,2)+TRUNC(AI130*G130,2)))))/AG130*G130)&lt;ABS((W130*G130-(TRUNC(W130*G130,2)+(TRUNC(AL130,2)-(TRUNC(S130*G130,2)+TRUNC(W130*G130,2)+TRUNC(Y130*G130,2)+TRUNC(AA130*G130,2)+TRUNC(AC130*G130,2)+TRUNC(AE130*G130,2)+TRUNC(AG130*G130,2)+TRUNC(AI130*G130,2)))))/W130*G130),TRUE),IF(AND(Y130*G130&lt;&gt;0,(TRUNC(Y130*G130,2)+(TRUNC(AL130,2)-(TRUNC(S130*G130,2)+TRUNC(W130*G130,2)+TRUNC(Y130*G130,2)+TRUNC(AA130*G130,2)+TRUNC(AC130*G130,2)+TRUNC(AE130*G130,2)+TRUNC(AG130*G130,2)+TRUNC(AI130*G130,2))))&gt;=0),ABS((AG130*G130-(TRUNC(AG130*G130,2)+(TRUNC(AL130,2)-(TRUNC(S130*G130,2)+TRUNC(W130*G130,2)+TRUNC(Y130*G130,2)+TRUNC(AA130*G130,2)+TRUNC(AC130*G130,2)+TRUNC(AE130*G130,2)+TRUNC(AG130*G130,2)+TRUNC(AI130*G130,2)))))/AG130*G130)&lt;ABS((Y130*G130-(TRUNC(Y130*G130,2)+(TRUNC(AL130,2)-(TRUNC(S130*G130,2)+TRUNC(W130*G130,2)+TRUNC(Y130*G130,2)+TRUNC(AA130*G130,2)+TRUNC(AC130*G130,2)+TRUNC(AE130*G130,2)+TRUNC(AG130*G130,2)+TRUNC(AI130*G130,2)))))/Y130*G130),TRUE),IF(AND(AA130*G130&lt;&gt;0,(TRUNC(AA130*G130,2)+(TRUNC(AL130,2)-(TRUNC(S130*G130,2)+TRUNC(W130*G130,2)+TRUNC(Y130*G130,2)+TRUNC(AA130*G130,2)+TRUNC(AC130*G130,2)+TRUNC(AE130*G130,2)+TRUNC(AG130*G130,2)+TRUNC(AI130*G130,2))))&gt;=0),ABS((AG130*G130-(TRUNC(AG130*G130,2)+(TRUNC(AL130,2)-(TRUNC(S130*G130,2)+TRUNC(W130*G130,2)+TRUNC(Y130*G130,2)+TRUNC(AA130*G130,2)+TRUNC(AC130*G130,2)+TRUNC(AE130*G130,2)+TRUNC(AG130*G130,2)+TRUNC(AI130*G130,2)))))/AG130*G130)&lt;ABS((AA130*G130-(TRUNC(AA130*G130,2)+(TRUNC(AL130,2)-(TRUNC(S130*G130,2)+TRUNC(W130*G130,2)+TRUNC(Y130*G130,2)+TRUNC(AA130*G130,2)+TRUNC(AC130*G130,2)+TRUNC(AE130*G130,2)+TRUNC(AG130*G130,2)+TRUNC(AI130*G130,2)))))/AA130*G130),TRUE),IF(AND(AC130*G130&lt;&gt;0,(TRUNC(AC130*G130,2)+(TRUNC(AL130,2)-(TRUNC(S130*G130,2)+TRUNC(W130*G130,2)+TRUNC(Y130*G130,2)+TRUNC(AA130*G130,2)+TRUNC(AC130*G130,2)+TRUNC(AE130*G130,2)+TRUNC(AG130*G130,2)+TRUNC(AI130*G130,2))))&gt;=0),ABS((AG130*G130-(TRUNC(AG130*G130,2)+(TRUNC(AL130,2)-(TRUNC(S130*G130,2)+TRUNC(W130*G130,2)+TRUNC(Y130*G130,2)+TRUNC(AA130*G130,2)+TRUNC(AC130*G130,2)+TRUNC(AE130*G130,2)+TRUNC(AG130*G130,2)+TRUNC(AI130*G130,2)))))/AG130*G130)&lt;ABS((AC130*G130-(TRUNC(AC130*G130,2)+(TRUNC(AL130,2)-(TRUNC(S130*G130,2)+TRUNC(W130*G130,2)+TRUNC(Y130*G130,2)+TRUNC(AA130*G130,2)+TRUNC(AC130*G130,2)+TRUNC(AE130*G130,2)+TRUNC(AG130*G130,2)+TRUNC(AI130*G130,2)))))/AC130*G130),TRUE),IF(AND(AE130*G130&lt;&gt;0,(TRUNC(AE130*G130,2)+(TRUNC(AL130,2)-(TRUNC(S130*G130,2)+TRUNC(W130*G130,2)+TRUNC(Y130*G130,2)+TRUNC(AA130*G130,2)+TRUNC(AC130*G130,2)+TRUNC(AE130*G130,2)+TRUNC(AG130*G130,2)+TRUNC(AI130*G130,2))))&gt;=0),ABS((AG130*G130-(TRUNC(AG130*G130,2)+(TRUNC(AL130,2)-(TRUNC(S130*G130,2)+TRUNC(W130*G130,2)+TRUNC(Y130*G130,2)+TRUNC(AA130*G130,2)+TRUNC(AC130*G130,2)+TRUNC(AE130*G130,2)+TRUNC(AG130*G130,2)+TRUNC(AI130*G130,2)))))/AG130*G130)&lt;ABS((AE130*G130-(TRUNC(AE130*G130,2)+(TRUNC(AL130,2)-(TRUNC(S130*G130,2)+TRUNC(W130*G130,2)+TRUNC(Y130*G130,2)+TRUNC(AA130*G130,2)+TRUNC(AC130*G130,2)+TRUNC(AE130*G130,2)+TRUNC(AG130*G130,2)+TRUNC(AI130*G130,2)))))/AE130*G130),TRUE),IF(AND(AG130*G130&lt;&gt;0,(TRUNC(AG130*G130,2)+(TRUNC(AL130,2)-(TRUNC(S130*G130,2)+TRUNC(W130*G130,2)+TRUNC(Y130*G130,2)+TRUNC(AA130*G130,2)+TRUNC(AC130*G130,2)+TRUNC(AE130*G130,2)+TRUNC(AG130*G130,2)+TRUNC(AI130*G130,2))))&gt;=0),ABS((AG130*G130-(TRUNC(AG130*G130,2)+(TRUNC(AL130,2)-(TRUNC(S130*G130,2)+TRUNC(W130*G130,2)+TRUNC(Y130*G130,2)+TRUNC(AA130*G130,2)+TRUNC(AC130*G130,2)+TRUNC(AE130*G130,2)+TRUNC(AG130*G130,2)+TRUNC(AI130*G130,2)))))/AG130*G130)&lt;=ABS((AG130*G130-(TRUNC(AG130*G130,2)+(TRUNC(AL130,2)-(TRUNC(S130*G130,2)+TRUNC(W130*G130,2)+TRUNC(Y130*G130,2)+TRUNC(AA130*G130,2)+TRUNC(AC130*G130,2)+TRUNC(AE130*G130,2)+TRUNC(AG130*G130,2)+TRUNC(AI130*G130,2)))))/AG130*G130),TRUE),IF(AND(AI130*G130&lt;&gt;0,(TRUNC(AI130*G130,2)+(TRUNC(AL130,2)-(TRUNC(S130*G130,2)+TRUNC(W130*G130,2)+TRUNC(Y130*G130,2)+TRUNC(AA130*G130,2)+TRUNC(AC130*G130,2)+TRUNC(AE130*G130,2)+TRUNC(AG130*G130,2)+TRUNC(AI130*G130,2))))&gt;=0),ABS((AG130*G130-(TRUNC(AG130*G130,2)+(TRUNC(AL130,2)-(TRUNC(S130*G130,2)+TRUNC(W130*G130,2)+TRUNC(Y130*G130,2)+TRUNC(AA130*G130,2)+TRUNC(AC130*G130,2)+TRUNC(AE130*G130,2)+TRUNC(AG130*G130,2)+TRUNC(AI130*G130,2)))))/AG130*G130)&lt;=ABS((AI130*G130-(TRUNC(AI130*G130,2)+(TRUNC(AL130,2)-(TRUNC(S130*G130,2)+TRUNC(W130*G130,2)+TRUNC(Y130*G130,2)+TRUNC(AA130*G130,2)+TRUNC(AC130*G130,2)+TRUNC(AE130*G130,2)+TRUNC(AG130*G130,2)+TRUNC(AI130*G130,2)))))/AI130*G130),TRUE)),TRUNC(AG130*G130,2)+(TRUNC(AL130,2)-(TRUNC(S130*G130,2)+TRUNC(W130*G130,2)+TRUNC(Y130*G130,2)+TRUNC(AA130*G130,2)+TRUNC(AC130*G130,2)+TRUNC(AE130*G130,2)+TRUNC(AG130*G130,2)+TRUNC(AI130*G130,2))),TRUNC(AG130*G130,2)))))</f>
        <v>0</v>
      </c>
      <c r="AI130" s="369">
        <f>IF(P130*(1+R130)=0,0,IF((TRUNC(AK130,2)-(TRUNC(H130*(1+R130),2)+TRUNC(J130*(1+R130),2)+TRUNC(K130*(1+R130),2)+TRUNC(L130*(1+R130),2)+TRUNC(M130*(1+R130),2)+TRUNC(N130*(1+R130),2)+TRUNC(O130*(1+R130),2)+TRUNC(P130*(1+R130),2)))=0,TRUNC(P130*(1+R130),2),IF((TRUNC(TRUNC(P130*(1+R130),2),2)+(TRUNC(AK130,2)-(TRUNC(H130*(1+R130),2)+TRUNC(J130*(1+R130),2)+TRUNC(K130*(1+R130),2)+TRUNC(L130*(1+R130),2)+TRUNC(M130*(1+R130),2)+TRUNC(N130*(1+R130),2)+TRUNC(O130*(1+R130),2)+TRUNC(P130*(1+R130),2))))&lt;=0,TRUNC(P130*(1+R130),2),IF(AND(IF(AND(H130*(1+R130)&lt;&gt;0,(TRUNC(H130*(1+R130),2)+(TRUNC(AK130,2)-(TRUNC(H130*(1+R130),2)+TRUNC(J130*(1+R130),2)+TRUNC(K130*(1+R130),2)+TRUNC(L130*(1+R130),2)+TRUNC(M130*(1+R130),2)+TRUNC(N130*(1+R130),2)+TRUNC(O130*(1+R130),2)+TRUNC(P130*(1+R130),2))))&gt;=0),ABS((P130*(1+R130)-(TRUNC(P130*(1+R130),2)+(TRUNC(AK130,2)-(TRUNC(H130*(1+R130),2)+TRUNC(J130*(1+R130),2)+TRUNC(K130*(1+R130),2)+TRUNC(L130*(1+R130),2)+TRUNC(M130*(1+R130),2)+TRUNC(N130*(1+R130),2)+TRUNC(O130*(1+R130),2)+TRUNC(P130*(1+R130),2)))))/P130*(1+R130))&lt;ABS((H130*(1+R130)-(TRUNC(H130*(1+R130),2)+(TRUNC(AK130,2)-(TRUNC(H130*(1+R130),2)+TRUNC(J130*(1+R130),2)+TRUNC(K130*(1+R130),2)+TRUNC(L130*(1+R130),2)+TRUNC(M130*(1+R130),2)+TRUNC(N130*(1+R130),2)+TRUNC(O130*(1+R130),2)+TRUNC(P130*(1+R130),2)))))/H130*(1+R130)),TRUE),IF(AND(J130*(1+R130)&lt;&gt;0,(TRUNC(J130*(1+R130),2)+(TRUNC(AK130,2)-(TRUNC(H130*(1+R130),2)+TRUNC(J130*(1+R130),2)+TRUNC(K130*(1+R130),2)+TRUNC(L130*(1+R130),2)+TRUNC(M130*(1+R130),2)+TRUNC(N130*(1+R130),2)+TRUNC(O130*(1+R130),2)+TRUNC(P130*(1+R130),2))))&gt;=0),ABS((P130*(1+R130)-(TRUNC(P130*(1+R130),2)+(TRUNC(AK130,2)-(TRUNC(H130*(1+R130),2)+TRUNC(J130*(1+R130),2)+TRUNC(K130*(1+R130),2)+TRUNC(L130*(1+R130),2)+TRUNC(M130*(1+R130),2)+TRUNC(N130*(1+R130),2)+TRUNC(O130*(1+R130),2)+TRUNC(P130*(1+R130),2)))))/P130*(1+R130))&lt;ABS((J130*(1+R130)-(TRUNC(J130*(1+R130),2)+(TRUNC(AK130,2)-(TRUNC(H130*(1+R130),2)+TRUNC(J130*(1+R130),2)+TRUNC(K130*(1+R130),2)+TRUNC(L130*(1+R130),2)+TRUNC(M130*(1+R130),2)+TRUNC(N130*(1+R130),2)+TRUNC(O130*(1+R130),2)+TRUNC(P130*(1+R130),2)))))/J130*(1+R130)),TRUE),IF(AND(K130*(1+R130)&lt;&gt;0,(TRUNC(K130*(1+R130),2)+(TRUNC(AK130,2)-(TRUNC(H130*(1+R130),2)+TRUNC(J130*(1+R130),2)+TRUNC(K130*(1+R130),2)+TRUNC(L130*(1+R130),2)+TRUNC(M130*(1+R130),2)+TRUNC(N130*(1+R130),2)+TRUNC(O130*(1+R130),2)+TRUNC(P130*(1+R130),2))))&gt;=0),ABS((P130*(1+R130)-(TRUNC(P130*(1+R130),2)+(TRUNC(AK130,2)-(TRUNC(H130*(1+R130),2)+TRUNC(J130*(1+R130),2)+TRUNC(K130*(1+R130),2)+TRUNC(L130*(1+R130),2)+TRUNC(M130*(1+R130),2)+TRUNC(N130*(1+R130),2)+TRUNC(O130*(1+R130),2)+TRUNC(P130*(1+R130),2)))))/P130*(1+R130))&lt;ABS((K130*(1+R130)-(TRUNC(K130*(1+R130),2)+(TRUNC(AK130,2)-(TRUNC(H130*(1+R130),2)+TRUNC(J130*(1+R130),2)+TRUNC(K130*(1+R130),2)+TRUNC(L130*(1+R130),2)+TRUNC(M130*(1+R130),2)+TRUNC(N130*(1+R130),2)+TRUNC(O130*(1+R130),2)+TRUNC(P130*(1+R130),2)))))/K130*(1+R130)),TRUE),IF(AND(L130*(1+R130)&lt;&gt;0,(TRUNC(L130*(1+R130),2)+(TRUNC(AK130,2)-(TRUNC(H130*(1+R130),2)+TRUNC(J130*(1+R130),2)+TRUNC(K130*(1+R130),2)+TRUNC(L130*(1+R130),2)+TRUNC(M130*(1+R130),2)+TRUNC(N130*(1+R130),2)+TRUNC(O130*(1+R130),2)+TRUNC(P130*(1+R130),2))))&gt;=0),ABS((P130*(1+R130)-(TRUNC(P130*(1+R130),2)+(TRUNC(AK130,2)-(TRUNC(H130*(1+R130),2)+TRUNC(J130*(1+R130),2)+TRUNC(K130*(1+R130),2)+TRUNC(L130*(1+R130),2)+TRUNC(M130*(1+R130),2)+TRUNC(N130*(1+R130),2)+TRUNC(O130*(1+R130),2)+TRUNC(P130*(1+R130),2)))))/P130*(1+R130))&lt;ABS((L130*(1+R130)-(TRUNC(L130*(1+R130),2)+(TRUNC(AK130,2)-(TRUNC(H130*(1+R130),2)+TRUNC(J130*(1+R130),2)+TRUNC(K130*(1+R130),2)+TRUNC(L130*(1+R130),2)+TRUNC(M130*(1+R130),2)+TRUNC(N130*(1+R130),2)+TRUNC(O130*(1+R130),2)+TRUNC(P130*(1+R130),2)))))/L130*(1+R130)),TRUE),IF(AND(M130*(1+R130)&lt;&gt;0,(TRUNC(M130*(1+R130),2)+(TRUNC(AK130,2)-(TRUNC(H130*(1+R130),2)+TRUNC(J130*(1+R130),2)+TRUNC(K130*(1+R130),2)+TRUNC(L130*(1+R130),2)+TRUNC(M130*(1+R130),2)+TRUNC(N130*(1+R130),2)+TRUNC(O130*(1+R130),2)+TRUNC(P130*(1+R130),2))))&gt;=0),ABS((P130*(1+R130)-(TRUNC(P130*(1+R130),2)+(TRUNC(AK130,2)-(TRUNC(H130*(1+R130),2)+TRUNC(J130*(1+R130),2)+TRUNC(K130*(1+R130),2)+TRUNC(L130*(1+R130),2)+TRUNC(M130*(1+R130),2)+TRUNC(N130*(1+R130),2)+TRUNC(O130*(1+R130),2)+TRUNC(P130*(1+R130),2)))))/P130*(1+R130))&lt;ABS((M130*(1+R130)-(TRUNC(M130*(1+R130),2)+(TRUNC(AK130,2)-(TRUNC(H130*(1+R130),2)+TRUNC(J130*(1+R130),2)+TRUNC(K130*(1+R130),2)+TRUNC(L130*(1+R130),2)+TRUNC(M130*(1+R130),2)+TRUNC(N130*(1+R130),2)+TRUNC(O130*(1+R130),2)+TRUNC(P130*(1+R130),2)))))/M130*(1+R130)),TRUE),IF(AND(N130*(1+R130)&lt;&gt;0,(TRUNC(N130*(1+R130),2)+(TRUNC(AK130,2)-(TRUNC(H130*(1+R130),2)+TRUNC(J130*(1+R130),2)+TRUNC(K130*(1+R130),2)+TRUNC(L130*(1+R130),2)+TRUNC(M130*(1+R130),2)+TRUNC(N130*(1+R130),2)+TRUNC(O130*(1+R130),2)+TRUNC(P130*(1+R130),2))))&gt;=0),ABS((P130*(1+R130)-(TRUNC(P130*(1+R130),2)+(TRUNC(AK130,2)-(TRUNC(H130*(1+R130),2)+TRUNC(J130*(1+R130),2)+TRUNC(K130*(1+R130),2)+TRUNC(L130*(1+R130),2)+TRUNC(M130*(1+R130),2)+TRUNC(N130*(1+R130),2)+TRUNC(O130*(1+R130),2)+TRUNC(P130*(1+R130),2)))))/P130*(1+R130))&lt;ABS((N130*(1+R130)-(TRUNC(N130*(1+R130),2)+(TRUNC(AK130,2)-(TRUNC(H130*(1+R130),2)+TRUNC(J130*(1+R130),2)+TRUNC(K130*(1+R130),2)+TRUNC(L130*(1+R130),2)+TRUNC(M130*(1+R130),2)+TRUNC(N130*(1+R130),2)+TRUNC(O130*(1+R130),2)+TRUNC(P130*(1+R130),2)))))/N130*(1+R130)),TRUE),IF(AND(O130*(1+R130)&lt;&gt;0,(TRUNC(O130*(1+R130),2)+(TRUNC(AK130,2)-(TRUNC(H130*(1+R130),2)+TRUNC(J130*(1+R130),2)+TRUNC(K130*(1+R130),2)+TRUNC(L130*(1+R130),2)+TRUNC(M130*(1+R130),2)+TRUNC(N130*(1+R130),2)+TRUNC(O130*(1+R130),2)+TRUNC(P130*(1+R130),2))))&gt;=0),ABS((P130*(1+R130)-(TRUNC(P130*(1+R130),2)+(TRUNC(AK130,2)-(TRUNC(H130*(1+R130),2)+TRUNC(J130*(1+R130),2)+TRUNC(K130*(1+R130),2)+TRUNC(L130*(1+R130),2)+TRUNC(M130*(1+R130),2)+TRUNC(N130*(1+R130),2)+TRUNC(O130*(1+R130),2)+TRUNC(P130*(1+R130),2)))))/P130*(1+R130))&lt;ABS((O130*(1+R130)-(TRUNC(O130*(1+R130),2)+(TRUNC(AK130,2)-(TRUNC(H130*(1+R130),2)+TRUNC(J130*(1+R130),2)+TRUNC(K130*(1+R130),2)+TRUNC(L130*(1+R130),2)+TRUNC(M130*(1+R130),2)+TRUNC(N130*(1+R130),2)+TRUNC(O130*(1+R130),2)+TRUNC(P130*(1+R130),2)))))/O130*(1+R130)),TRUE),IF(AND(P130*(1+R130)&lt;&gt;0,(TRUNC(P130*(1+R130),2)+(TRUNC(AK130,2)-(TRUNC(H130*(1+R130),2)+TRUNC(J130*(1+R130),2)+TRUNC(K130*(1+R130),2)+TRUNC(L130*(1+R130),2)+TRUNC(M130*(1+R130),2)+TRUNC(N130*(1+R130),2)+TRUNC(O130*(1+R130),2)+TRUNC(P130*(1+R130),2))))&gt;=0),ABS((P130*(1+R130)-(TRUNC(P130*(1+R130),2)+(TRUNC(AK130,2)-(TRUNC(H130*(1+R130),2)+TRUNC(J130*(1+R130),2)+TRUNC(K130*(1+R130),2)+TRUNC(L130*(1+R130),2)+TRUNC(M130*(1+R130),2)+TRUNC(N130*(1+R130),2)+TRUNC(O130*(1+R130),2)+TRUNC(P130*(1+R130),2)))))/P130*(1+R130))&lt;=ABS((P130*(1+R130)-(TRUNC(P130*(1+R130),2)+(TRUNC(AK130,2)-(TRUNC(H130*(1+R130),2)+TRUNC(J130*(1+R130),2)+TRUNC(K130*(1+R130),2)+TRUNC(L130*(1+R130),2)+TRUNC(M130*(1+R130),2)+TRUNC(N130*(1+R130),2)+TRUNC(O130*(1+R130),2)+TRUNC(P130*(1+R130),2)))))/P130*(1+R130)),TRUE)),TRUNC(P130*(1+R130),2)+(TRUNC(AK130,2)-(TRUNC(H130*(1+R130),2)+TRUNC(J130*(1+R130),2)+TRUNC(K130*(1+R130),2)+TRUNC(L130*(1+R130),2)+TRUNC(M130*(1+R130),2)+TRUNC(N130*(1+R130),2)+TRUNC(O130*(1+R130),2)+TRUNC(P130*(1+R130),2))),TRUNC(P130*(1+R130),2)))))</f>
        <v>0</v>
      </c>
      <c r="AJ130" s="369">
        <f>IF(AI130*G130=0,0,IF((TRUNC(AL130,2)-(TRUNC(S130*G130,2)+TRUNC(W130*G130,2)+TRUNC(Y130*G130,2)+TRUNC(AA130*G130,2)+TRUNC(AC130*G130,2)+TRUNC(AE130*G130,2)+TRUNC(AG130*G130,2)+TRUNC(AI130*G130,2)))=0,TRUNC(AI130*G130,2),IF((TRUNC(TRUNC(AI130*G130,2),2)+(TRUNC(AL130,2)-(TRUNC(S130*G130,2)+TRUNC(W130*G130,2)+TRUNC(Y130*G130,2)+TRUNC(AA130*G130,2)+TRUNC(AC130*G130,2)+TRUNC(AE130*G130,2)+TRUNC(AG130*G130,2)+TRUNC(AI130*G130,2))))&lt;=0,TRUNC(AI130*G130,2),IF(AND(IF(AND(S130*G130&lt;&gt;0,(TRUNC(S130*G130,2)+(TRUNC(AL130,2)-(TRUNC(S130*G130,2)+TRUNC(W130*G130,2)+TRUNC(Y130*G130,2)+TRUNC(AA130*G130,2)+TRUNC(AC130*G130,2)+TRUNC(AE130*G130,2)+TRUNC(AG130*G130,2)+TRUNC(AI130*G130,2))))&gt;=0),ABS((AI130*G130-(TRUNC(AI130*G130,2)+(TRUNC(AL130,2)-(TRUNC(S130*G130,2)+TRUNC(W130*G130,2)+TRUNC(Y130*G130,2)+TRUNC(AA130*G130,2)+TRUNC(AC130*G130,2)+TRUNC(AE130*G130,2)+TRUNC(AG130*G130,2)+TRUNC(AI130*G130,2)))))/AI130*G130)&lt;ABS((S130*G130-(TRUNC(S130*G130,2)+(TRUNC(AL130,2)-(TRUNC(S130*G130,2)+TRUNC(W130*G130,2)+TRUNC(Y130*G130,2)+TRUNC(AA130*G130,2)+TRUNC(AC130*G130,2)+TRUNC(AE130*G130,2)+TRUNC(AG130*G130,2)+TRUNC(AI130*G130,2)))))/S130*G130),TRUE),IF(AND(W130*G130&lt;&gt;0,(TRUNC(W130*G130,2)+(TRUNC(AL130,2)-(TRUNC(S130*G130,2)+TRUNC(W130*G130,2)+TRUNC(Y130*G130,2)+TRUNC(AA130*G130,2)+TRUNC(AC130*G130,2)+TRUNC(AE130*G130,2)+TRUNC(AG130*G130,2)+TRUNC(AI130*G130,2))))&gt;=0),ABS((AI130*G130-(TRUNC(AI130*G130,2)+(TRUNC(AL130,2)-(TRUNC(S130*G130,2)+TRUNC(W130*G130,2)+TRUNC(Y130*G130,2)+TRUNC(AA130*G130,2)+TRUNC(AC130*G130,2)+TRUNC(AE130*G130,2)+TRUNC(AG130*G130,2)+TRUNC(AI130*G130,2)))))/AI130*G130)&lt;ABS((W130*G130-(TRUNC(W130*G130,2)+(TRUNC(AL130,2)-(TRUNC(S130*G130,2)+TRUNC(W130*G130,2)+TRUNC(Y130*G130,2)+TRUNC(AA130*G130,2)+TRUNC(AC130*G130,2)+TRUNC(AE130*G130,2)+TRUNC(AG130*G130,2)+TRUNC(AI130*G130,2)))))/W130*G130),TRUE),IF(AND(Y130*G130&lt;&gt;0,(TRUNC(Y130*G130,2)+(TRUNC(AL130,2)-(TRUNC(S130*G130,2)+TRUNC(W130*G130,2)+TRUNC(Y130*G130,2)+TRUNC(AA130*G130,2)+TRUNC(AC130*G130,2)+TRUNC(AE130*G130,2)+TRUNC(AG130*G130,2)+TRUNC(AI130*G130,2))))&gt;=0),ABS((AI130*G130-(TRUNC(AI130*G130,2)+(TRUNC(AL130,2)-(TRUNC(S130*G130,2)+TRUNC(W130*G130,2)+TRUNC(Y130*G130,2)+TRUNC(AA130*G130,2)+TRUNC(AC130*G130,2)+TRUNC(AE130*G130,2)+TRUNC(AG130*G130,2)+TRUNC(AI130*G130,2)))))/AI130*G130)&lt;ABS((Y130*G130-(TRUNC(Y130*G130,2)+(TRUNC(AL130,2)-(TRUNC(S130*G130,2)+TRUNC(W130*G130,2)+TRUNC(Y130*G130,2)+TRUNC(AA130*G130,2)+TRUNC(AC130*G130,2)+TRUNC(AE130*G130,2)+TRUNC(AG130*G130,2)+TRUNC(AI130*G130,2)))))/Y130*G130),TRUE),IF(AND(AA130*G130&lt;&gt;0,(TRUNC(AA130*G130,2)+(TRUNC(AL130,2)-(TRUNC(S130*G130,2)+TRUNC(W130*G130,2)+TRUNC(Y130*G130,2)+TRUNC(AA130*G130,2)+TRUNC(AC130*G130,2)+TRUNC(AE130*G130,2)+TRUNC(AG130*G130,2)+TRUNC(AI130*G130,2))))&gt;=0),ABS((AI130*G130-(TRUNC(AI130*G130,2)+(TRUNC(AL130,2)-(TRUNC(S130*G130,2)+TRUNC(W130*G130,2)+TRUNC(Y130*G130,2)+TRUNC(AA130*G130,2)+TRUNC(AC130*G130,2)+TRUNC(AE130*G130,2)+TRUNC(AG130*G130,2)+TRUNC(AI130*G130,2)))))/AI130*G130)&lt;ABS((AA130*G130-(TRUNC(AA130*G130,2)+(TRUNC(AL130,2)-(TRUNC(S130*G130,2)+TRUNC(W130*G130,2)+TRUNC(Y130*G130,2)+TRUNC(AA130*G130,2)+TRUNC(AC130*G130,2)+TRUNC(AE130*G130,2)+TRUNC(AG130*G130,2)+TRUNC(AI130*G130,2)))))/AA130*G130),TRUE),IF(AND(AC130*G130&lt;&gt;0,(TRUNC(AC130*G130,2)+(TRUNC(AL130,2)-(TRUNC(S130*G130,2)+TRUNC(W130*G130,2)+TRUNC(Y130*G130,2)+TRUNC(AA130*G130,2)+TRUNC(AC130*G130,2)+TRUNC(AE130*G130,2)+TRUNC(AG130*G130,2)+TRUNC(AI130*G130,2))))&gt;=0),ABS((AI130*G130-(TRUNC(AI130*G130,2)+(TRUNC(AL130,2)-(TRUNC(S130*G130,2)+TRUNC(W130*G130,2)+TRUNC(Y130*G130,2)+TRUNC(AA130*G130,2)+TRUNC(AC130*G130,2)+TRUNC(AE130*G130,2)+TRUNC(AG130*G130,2)+TRUNC(AI130*G130,2)))))/AI130*G130)&lt;ABS((AC130*G130-(TRUNC(AC130*G130,2)+(TRUNC(AL130,2)-(TRUNC(S130*G130,2)+TRUNC(W130*G130,2)+TRUNC(Y130*G130,2)+TRUNC(AA130*G130,2)+TRUNC(AC130*G130,2)+TRUNC(AE130*G130,2)+TRUNC(AG130*G130,2)+TRUNC(AI130*G130,2)))))/AC130*G130),TRUE),IF(AND(AE130*G130&lt;&gt;0,(TRUNC(AE130*G130,2)+(TRUNC(AL130,2)-(TRUNC(S130*G130,2)+TRUNC(W130*G130,2)+TRUNC(Y130*G130,2)+TRUNC(AA130*G130,2)+TRUNC(AC130*G130,2)+TRUNC(AE130*G130,2)+TRUNC(AG130*G130,2)+TRUNC(AI130*G130,2))))&gt;=0),ABS((AI130*G130-(TRUNC(AI130*G130,2)+(TRUNC(AL130,2)-(TRUNC(S130*G130,2)+TRUNC(W130*G130,2)+TRUNC(Y130*G130,2)+TRUNC(AA130*G130,2)+TRUNC(AC130*G130,2)+TRUNC(AE130*G130,2)+TRUNC(AG130*G130,2)+TRUNC(AI130*G130,2)))))/AI130*G130)&lt;ABS((AE130*G130-(TRUNC(AE130*G130,2)+(TRUNC(AL130,2)-(TRUNC(S130*G130,2)+TRUNC(W130*G130,2)+TRUNC(Y130*G130,2)+TRUNC(AA130*G130,2)+TRUNC(AC130*G130,2)+TRUNC(AE130*G130,2)+TRUNC(AG130*G130,2)+TRUNC(AI130*G130,2)))))/AE130*G130),TRUE),IF(AND(AG130*G130&lt;&gt;0,(TRUNC(AG130*G130,2)+(TRUNC(AL130,2)-(TRUNC(S130*G130,2)+TRUNC(W130*G130,2)+TRUNC(Y130*G130,2)+TRUNC(AA130*G130,2)+TRUNC(AC130*G130,2)+TRUNC(AE130*G130,2)+TRUNC(AG130*G130,2)+TRUNC(AI130*G130,2))))&gt;=0),ABS((AI130*G130-(TRUNC(AI130*G130,2)+(TRUNC(AL130,2)-(TRUNC(S130*G130,2)+TRUNC(W130*G130,2)+TRUNC(Y130*G130,2)+TRUNC(AA130*G130,2)+TRUNC(AC130*G130,2)+TRUNC(AE130*G130,2)+TRUNC(AG130*G130,2)+TRUNC(AI130*G130,2)))))/AI130*G130)&lt;ABS((AG130*G130-(TRUNC(AG130*G130,2)+(TRUNC(AL130,2)-(TRUNC(S130*G130,2)+TRUNC(W130*G130,2)+TRUNC(Y130*G130,2)+TRUNC(AA130*G130,2)+TRUNC(AC130*G130,2)+TRUNC(AE130*G130,2)+TRUNC(AG130*G130,2)+TRUNC(AI130*G130,2)))))/AG130*G130),TRUE),IF(AND(AI130*G130&lt;&gt;0,(TRUNC(AI130*G130,2)+(TRUNC(AL130,2)-(TRUNC(S130*G130,2)+TRUNC(W130*G130,2)+TRUNC(Y130*G130,2)+TRUNC(AA130*G130,2)+TRUNC(AC130*G130,2)+TRUNC(AE130*G130,2)+TRUNC(AG130*G130,2)+TRUNC(AI130*G130,2))))&gt;=0),ABS((AI130*G130-(TRUNC(AI130*G130,2)+(TRUNC(AL130,2)-(TRUNC(S130*G130,2)+TRUNC(W130*G130,2)+TRUNC(Y130*G130,2)+TRUNC(AA130*G130,2)+TRUNC(AC130*G130,2)+TRUNC(AE130*G130,2)+TRUNC(AG130*G130,2)+TRUNC(AI130*G130,2)))))/AI130*G130)&lt;=ABS((AI130*G130-(TRUNC(AI130*G130,2)+(TRUNC(AL130,2)-(TRUNC(S130*G130,2)+TRUNC(W130*G130,2)+TRUNC(Y130*G130,2)+TRUNC(AA130*G130,2)+TRUNC(AC130*G130,2)+TRUNC(AE130*G130,2)+TRUNC(AG130*G130,2)+TRUNC(AI130*G130,2)))))/AI130*G130),TRUE)),TRUNC(AI130*G130,2)+(TRUNC(AL130,2)-(TRUNC(S130*G130,2)+TRUNC(W130*G130,2)+TRUNC(Y130*G130,2)+TRUNC(AA130*G130,2)+TRUNC(AC130*G130,2)+TRUNC(AE130*G130,2)+TRUNC(AG130*G130,2)+TRUNC(AI130*G130,2))),TRUNC(AI130*G130,2)))))</f>
        <v>0</v>
      </c>
      <c r="AK130" s="369">
        <f>TRUNC(Q130*(1+R130), 2)</f>
        <v>47.78</v>
      </c>
      <c r="AL130" s="369">
        <f>TRUNC(G130*TRUNC(AK130, 2), 2)</f>
        <v>17.2</v>
      </c>
    </row>
    <row r="131" spans="1:38" ht="25.5" x14ac:dyDescent="0.2">
      <c r="A131" s="392" t="s">
        <v>524</v>
      </c>
      <c r="B131" s="391" t="s">
        <v>238</v>
      </c>
      <c r="C131" s="390" t="s">
        <v>238</v>
      </c>
      <c r="D131" s="390" t="s">
        <v>238</v>
      </c>
      <c r="E131" s="390" t="s">
        <v>1682</v>
      </c>
      <c r="F131" s="389" t="s">
        <v>238</v>
      </c>
      <c r="G131" s="389"/>
      <c r="H131" s="387"/>
      <c r="I131" s="387"/>
      <c r="J131" s="387"/>
      <c r="K131" s="387"/>
      <c r="L131" s="387"/>
      <c r="M131" s="387"/>
      <c r="N131" s="387"/>
      <c r="O131" s="387"/>
      <c r="P131" s="387"/>
      <c r="Q131" s="387"/>
      <c r="R131" s="388"/>
      <c r="S131" s="387"/>
      <c r="T131" s="387">
        <f>SUBTOTAL(109,T132:T133)</f>
        <v>0</v>
      </c>
      <c r="U131" s="387"/>
      <c r="V131" s="387">
        <f>SUBTOTAL(109,V132:V133)</f>
        <v>0</v>
      </c>
      <c r="W131" s="387"/>
      <c r="X131" s="387">
        <f>SUBTOTAL(109,X132:X133)</f>
        <v>0</v>
      </c>
      <c r="Y131" s="387"/>
      <c r="Z131" s="387">
        <f>SUBTOTAL(109,Z132:Z133)</f>
        <v>0</v>
      </c>
      <c r="AA131" s="387"/>
      <c r="AB131" s="387">
        <f>SUBTOTAL(109,AB132:AB133)</f>
        <v>0</v>
      </c>
      <c r="AC131" s="387"/>
      <c r="AD131" s="387">
        <f>SUBTOTAL(109,AD132:AD133)</f>
        <v>0</v>
      </c>
      <c r="AE131" s="387"/>
      <c r="AF131" s="387">
        <f>SUBTOTAL(109,AF132:AF133)</f>
        <v>0</v>
      </c>
      <c r="AG131" s="387"/>
      <c r="AH131" s="387">
        <f>SUBTOTAL(109,AH132:AH133)</f>
        <v>0</v>
      </c>
      <c r="AI131" s="387"/>
      <c r="AJ131" s="387">
        <f>SUBTOTAL(109,AJ132:AJ133)</f>
        <v>0</v>
      </c>
      <c r="AK131" s="387"/>
      <c r="AL131" s="387">
        <f>SUBTOTAL(109,AL132:AL133)</f>
        <v>0</v>
      </c>
    </row>
    <row r="132" spans="1:38" ht="38.25" x14ac:dyDescent="0.2">
      <c r="A132" s="374" t="s">
        <v>525</v>
      </c>
      <c r="B132" s="373" t="s">
        <v>287</v>
      </c>
      <c r="C132" s="373" t="s">
        <v>393</v>
      </c>
      <c r="D132" s="373" t="s">
        <v>1679</v>
      </c>
      <c r="E132" s="372" t="s">
        <v>1678</v>
      </c>
      <c r="F132" s="371" t="s">
        <v>31</v>
      </c>
      <c r="G132" s="371"/>
      <c r="H132" s="369">
        <v>0.7</v>
      </c>
      <c r="I132" s="369">
        <v>0</v>
      </c>
      <c r="J132" s="369">
        <v>0</v>
      </c>
      <c r="K132" s="369">
        <v>0</v>
      </c>
      <c r="L132" s="369">
        <v>0</v>
      </c>
      <c r="M132" s="369">
        <v>0</v>
      </c>
      <c r="N132" s="369">
        <v>0</v>
      </c>
      <c r="O132" s="369">
        <v>0</v>
      </c>
      <c r="P132" s="369">
        <v>0</v>
      </c>
      <c r="Q132" s="369">
        <f>TRUNC(H132 + N132 + K132 + J132 + P132 + M132 + L132 + O132, 2)</f>
        <v>0.7</v>
      </c>
      <c r="R132" s="370"/>
      <c r="S132" s="369">
        <f>IF(H132*(1+R132)=0,0,IF((TRUNC(AK132,2)-(TRUNC(H132*(1+R132),2)+TRUNC(J132*(1+R132),2)+TRUNC(K132*(1+R132),2)+TRUNC(L132*(1+R132),2)+TRUNC(M132*(1+R132),2)+TRUNC(N132*(1+R132),2)+TRUNC(O132*(1+R132),2)+TRUNC(P132*(1+R132),2)))=0,TRUNC(H132*(1+R132),2),IF((TRUNC(TRUNC(H132*(1+R132),2),2)+(TRUNC(AK132,2)-(TRUNC(H132*(1+R132),2)+TRUNC(J132*(1+R132),2)+TRUNC(K132*(1+R132),2)+TRUNC(L132*(1+R132),2)+TRUNC(M132*(1+R132),2)+TRUNC(N132*(1+R132),2)+TRUNC(O132*(1+R132),2)+TRUNC(P132*(1+R132),2))))&lt;=0,TRUNC(H132*(1+R132),2),IF(AND(IF(AND(H132*(1+R132)&lt;&gt;0,(TRUNC(H132*(1+R132),2)+(TRUNC(AK132,2)-(TRUNC(H132*(1+R132),2)+TRUNC(J132*(1+R132),2)+TRUNC(K132*(1+R132),2)+TRUNC(L132*(1+R132),2)+TRUNC(M132*(1+R132),2)+TRUNC(N132*(1+R132),2)+TRUNC(O132*(1+R132),2)+TRUNC(P132*(1+R132),2))))&gt;=0),ABS((H132*(1+R132)-(TRUNC(H132*(1+R132),2)+(TRUNC(AK132,2)-(TRUNC(H132*(1+R132),2)+TRUNC(J132*(1+R132),2)+TRUNC(K132*(1+R132),2)+TRUNC(L132*(1+R132),2)+TRUNC(M132*(1+R132),2)+TRUNC(N132*(1+R132),2)+TRUNC(O132*(1+R132),2)+TRUNC(P132*(1+R132),2)))))/H132*(1+R132))&lt;=ABS((H132*(1+R132)-(TRUNC(H132*(1+R132),2)+(TRUNC(AK132,2)-(TRUNC(H132*(1+R132),2)+TRUNC(J132*(1+R132),2)+TRUNC(K132*(1+R132),2)+TRUNC(L132*(1+R132),2)+TRUNC(M132*(1+R132),2)+TRUNC(N132*(1+R132),2)+TRUNC(O132*(1+R132),2)+TRUNC(P132*(1+R132),2)))))/H132*(1+R132)),TRUE),IF(AND(J132*(1+R132)&lt;&gt;0,(TRUNC(J132*(1+R132),2)+(TRUNC(AK132,2)-(TRUNC(H132*(1+R132),2)+TRUNC(J132*(1+R132),2)+TRUNC(K132*(1+R132),2)+TRUNC(L132*(1+R132),2)+TRUNC(M132*(1+R132),2)+TRUNC(N132*(1+R132),2)+TRUNC(O132*(1+R132),2)+TRUNC(P132*(1+R132),2))))&gt;=0),ABS((H132*(1+R132)-(TRUNC(H132*(1+R132),2)+(TRUNC(AK132,2)-(TRUNC(H132*(1+R132),2)+TRUNC(J132*(1+R132),2)+TRUNC(K132*(1+R132),2)+TRUNC(L132*(1+R132),2)+TRUNC(M132*(1+R132),2)+TRUNC(N132*(1+R132),2)+TRUNC(O132*(1+R132),2)+TRUNC(P132*(1+R132),2)))))/H132*(1+R132))&lt;=ABS((J132*(1+R132)-(TRUNC(J132*(1+R132),2)+(TRUNC(AK132,2)-(TRUNC(H132*(1+R132),2)+TRUNC(J132*(1+R132),2)+TRUNC(K132*(1+R132),2)+TRUNC(L132*(1+R132),2)+TRUNC(M132*(1+R132),2)+TRUNC(N132*(1+R132),2)+TRUNC(O132*(1+R132),2)+TRUNC(P132*(1+R132),2)))))/J132*(1+R132)),TRUE),IF(AND(K132*(1+R132)&lt;&gt;0,(TRUNC(K132*(1+R132),2)+(TRUNC(AK132,2)-(TRUNC(H132*(1+R132),2)+TRUNC(J132*(1+R132),2)+TRUNC(K132*(1+R132),2)+TRUNC(L132*(1+R132),2)+TRUNC(M132*(1+R132),2)+TRUNC(N132*(1+R132),2)+TRUNC(O132*(1+R132),2)+TRUNC(P132*(1+R132),2))))&gt;=0),ABS((H132*(1+R132)-(TRUNC(H132*(1+R132),2)+(TRUNC(AK132,2)-(TRUNC(H132*(1+R132),2)+TRUNC(J132*(1+R132),2)+TRUNC(K132*(1+R132),2)+TRUNC(L132*(1+R132),2)+TRUNC(M132*(1+R132),2)+TRUNC(N132*(1+R132),2)+TRUNC(O132*(1+R132),2)+TRUNC(P132*(1+R132),2)))))/H132*(1+R132))&lt;=ABS((K132*(1+R132)-(TRUNC(K132*(1+R132),2)+(TRUNC(AK132,2)-(TRUNC(H132*(1+R132),2)+TRUNC(J132*(1+R132),2)+TRUNC(K132*(1+R132),2)+TRUNC(L132*(1+R132),2)+TRUNC(M132*(1+R132),2)+TRUNC(N132*(1+R132),2)+TRUNC(O132*(1+R132),2)+TRUNC(P132*(1+R132),2)))))/K132*(1+R132)),TRUE),IF(AND(L132*(1+R132)&lt;&gt;0,(TRUNC(L132*(1+R132),2)+(TRUNC(AK132,2)-(TRUNC(H132*(1+R132),2)+TRUNC(J132*(1+R132),2)+TRUNC(K132*(1+R132),2)+TRUNC(L132*(1+R132),2)+TRUNC(M132*(1+R132),2)+TRUNC(N132*(1+R132),2)+TRUNC(O132*(1+R132),2)+TRUNC(P132*(1+R132),2))))&gt;=0),ABS((H132*(1+R132)-(TRUNC(H132*(1+R132),2)+(TRUNC(AK132,2)-(TRUNC(H132*(1+R132),2)+TRUNC(J132*(1+R132),2)+TRUNC(K132*(1+R132),2)+TRUNC(L132*(1+R132),2)+TRUNC(M132*(1+R132),2)+TRUNC(N132*(1+R132),2)+TRUNC(O132*(1+R132),2)+TRUNC(P132*(1+R132),2)))))/H132*(1+R132))&lt;=ABS((L132*(1+R132)-(TRUNC(L132*(1+R132),2)+(TRUNC(AK132,2)-(TRUNC(H132*(1+R132),2)+TRUNC(J132*(1+R132),2)+TRUNC(K132*(1+R132),2)+TRUNC(L132*(1+R132),2)+TRUNC(M132*(1+R132),2)+TRUNC(N132*(1+R132),2)+TRUNC(O132*(1+R132),2)+TRUNC(P132*(1+R132),2)))))/L132*(1+R132)),TRUE),IF(AND(M132*(1+R132)&lt;&gt;0,(TRUNC(M132*(1+R132),2)+(TRUNC(AK132,2)-(TRUNC(H132*(1+R132),2)+TRUNC(J132*(1+R132),2)+TRUNC(K132*(1+R132),2)+TRUNC(L132*(1+R132),2)+TRUNC(M132*(1+R132),2)+TRUNC(N132*(1+R132),2)+TRUNC(O132*(1+R132),2)+TRUNC(P132*(1+R132),2))))&gt;=0),ABS((H132*(1+R132)-(TRUNC(H132*(1+R132),2)+(TRUNC(AK132,2)-(TRUNC(H132*(1+R132),2)+TRUNC(J132*(1+R132),2)+TRUNC(K132*(1+R132),2)+TRUNC(L132*(1+R132),2)+TRUNC(M132*(1+R132),2)+TRUNC(N132*(1+R132),2)+TRUNC(O132*(1+R132),2)+TRUNC(P132*(1+R132),2)))))/H132*(1+R132))&lt;=ABS((M132*(1+R132)-(TRUNC(M132*(1+R132),2)+(TRUNC(AK132,2)-(TRUNC(H132*(1+R132),2)+TRUNC(J132*(1+R132),2)+TRUNC(K132*(1+R132),2)+TRUNC(L132*(1+R132),2)+TRUNC(M132*(1+R132),2)+TRUNC(N132*(1+R132),2)+TRUNC(O132*(1+R132),2)+TRUNC(P132*(1+R132),2)))))/M132*(1+R132)),TRUE),IF(AND(N132*(1+R132)&lt;&gt;0,(TRUNC(N132*(1+R132),2)+(TRUNC(AK132,2)-(TRUNC(H132*(1+R132),2)+TRUNC(J132*(1+R132),2)+TRUNC(K132*(1+R132),2)+TRUNC(L132*(1+R132),2)+TRUNC(M132*(1+R132),2)+TRUNC(N132*(1+R132),2)+TRUNC(O132*(1+R132),2)+TRUNC(P132*(1+R132),2))))&gt;=0),ABS((H132*(1+R132)-(TRUNC(H132*(1+R132),2)+(TRUNC(AK132,2)-(TRUNC(H132*(1+R132),2)+TRUNC(J132*(1+R132),2)+TRUNC(K132*(1+R132),2)+TRUNC(L132*(1+R132),2)+TRUNC(M132*(1+R132),2)+TRUNC(N132*(1+R132),2)+TRUNC(O132*(1+R132),2)+TRUNC(P132*(1+R132),2)))))/H132*(1+R132))&lt;=ABS((N132*(1+R132)-(TRUNC(N132*(1+R132),2)+(TRUNC(AK132,2)-(TRUNC(H132*(1+R132),2)+TRUNC(J132*(1+R132),2)+TRUNC(K132*(1+R132),2)+TRUNC(L132*(1+R132),2)+TRUNC(M132*(1+R132),2)+TRUNC(N132*(1+R132),2)+TRUNC(O132*(1+R132),2)+TRUNC(P132*(1+R132),2)))))/N132*(1+R132)),TRUE),IF(AND(O132*(1+R132)&lt;&gt;0,(TRUNC(O132*(1+R132),2)+(TRUNC(AK132,2)-(TRUNC(H132*(1+R132),2)+TRUNC(J132*(1+R132),2)+TRUNC(K132*(1+R132),2)+TRUNC(L132*(1+R132),2)+TRUNC(M132*(1+R132),2)+TRUNC(N132*(1+R132),2)+TRUNC(O132*(1+R132),2)+TRUNC(P132*(1+R132),2))))&gt;=0),ABS((H132*(1+R132)-(TRUNC(H132*(1+R132),2)+(TRUNC(AK132,2)-(TRUNC(H132*(1+R132),2)+TRUNC(J132*(1+R132),2)+TRUNC(K132*(1+R132),2)+TRUNC(L132*(1+R132),2)+TRUNC(M132*(1+R132),2)+TRUNC(N132*(1+R132),2)+TRUNC(O132*(1+R132),2)+TRUNC(P132*(1+R132),2)))))/H132*(1+R132))&lt;=ABS((O132*(1+R132)-(TRUNC(O132*(1+R132),2)+(TRUNC(AK132,2)-(TRUNC(H132*(1+R132),2)+TRUNC(J132*(1+R132),2)+TRUNC(K132*(1+R132),2)+TRUNC(L132*(1+R132),2)+TRUNC(M132*(1+R132),2)+TRUNC(N132*(1+R132),2)+TRUNC(O132*(1+R132),2)+TRUNC(P132*(1+R132),2)))))/O132*(1+R132)),TRUE),IF(AND(P132*(1+R132)&lt;&gt;0,(TRUNC(P132*(1+R132),2)+(TRUNC(AK132,2)-(TRUNC(H132*(1+R132),2)+TRUNC(J132*(1+R132),2)+TRUNC(K132*(1+R132),2)+TRUNC(L132*(1+R132),2)+TRUNC(M132*(1+R132),2)+TRUNC(N132*(1+R132),2)+TRUNC(O132*(1+R132),2)+TRUNC(P132*(1+R132),2))))&gt;=0),ABS((H132*(1+R132)-(TRUNC(H132*(1+R132),2)+(TRUNC(AK132,2)-(TRUNC(H132*(1+R132),2)+TRUNC(J132*(1+R132),2)+TRUNC(K132*(1+R132),2)+TRUNC(L132*(1+R132),2)+TRUNC(M132*(1+R132),2)+TRUNC(N132*(1+R132),2)+TRUNC(O132*(1+R132),2)+TRUNC(P132*(1+R132),2)))))/H132*(1+R132))&lt;=ABS((P132*(1+R132)-(TRUNC(P132*(1+R132),2)+(TRUNC(AK132,2)-(TRUNC(H132*(1+R132),2)+TRUNC(J132*(1+R132),2)+TRUNC(K132*(1+R132),2)+TRUNC(L132*(1+R132),2)+TRUNC(M132*(1+R132),2)+TRUNC(N132*(1+R132),2)+TRUNC(O132*(1+R132),2)+TRUNC(P132*(1+R132),2)))))/P132*(1+R132)),TRUE)),TRUNC(H132*(1+R132),2)+(TRUNC(AK132,2)-(TRUNC(H132*(1+R132),2)+TRUNC(J132*(1+R132),2)+TRUNC(K132*(1+R132),2)+TRUNC(L132*(1+R132),2)+TRUNC(M132*(1+R132),2)+TRUNC(N132*(1+R132),2)+TRUNC(O132*(1+R132),2)+TRUNC(P132*(1+R132),2))),TRUNC(H132*(1+R132),2)))))</f>
        <v>0.7</v>
      </c>
      <c r="T132" s="369">
        <f>IF(S132*G132=0,0,IF((TRUNC(AL132,2)-(TRUNC(S132*G132,2)+TRUNC(W132*G132,2)+TRUNC(Y132*G132,2)+TRUNC(AA132*G132,2)+TRUNC(AC132*G132,2)+TRUNC(AE132*G132,2)+TRUNC(AG132*G132,2)+TRUNC(AI132*G132,2)))=0,TRUNC(S132*G132,2),IF((TRUNC(TRUNC(S132*G132,2),2)+(TRUNC(AL132,2)-(TRUNC(S132*G132,2)+TRUNC(W132*G132,2)+TRUNC(Y132*G132,2)+TRUNC(AA132*G132,2)+TRUNC(AC132*G132,2)+TRUNC(AE132*G132,2)+TRUNC(AG132*G132,2)+TRUNC(AI132*G132,2))))&lt;=0,TRUNC(S132*G132,2),IF(AND(IF(AND(S132*G132&lt;&gt;0,(TRUNC(S132*G132,2)+(TRUNC(AL132,2)-(TRUNC(S132*G132,2)+TRUNC(W132*G132,2)+TRUNC(Y132*G132,2)+TRUNC(AA132*G132,2)+TRUNC(AC132*G132,2)+TRUNC(AE132*G132,2)+TRUNC(AG132*G132,2)+TRUNC(AI132*G132,2))))&gt;=0),ABS((S132*G132-(TRUNC(S132*G132,2)+(TRUNC(AL132,2)-(TRUNC(S132*G132,2)+TRUNC(W132*G132,2)+TRUNC(Y132*G132,2)+TRUNC(AA132*G132,2)+TRUNC(AC132*G132,2)+TRUNC(AE132*G132,2)+TRUNC(AG132*G132,2)+TRUNC(AI132*G132,2)))))/S132*G132)&lt;=ABS((S132*G132-(TRUNC(S132*G132,2)+(TRUNC(AL132,2)-(TRUNC(S132*G132,2)+TRUNC(W132*G132,2)+TRUNC(Y132*G132,2)+TRUNC(AA132*G132,2)+TRUNC(AC132*G132,2)+TRUNC(AE132*G132,2)+TRUNC(AG132*G132,2)+TRUNC(AI132*G132,2)))))/S132*G132),TRUE),IF(AND(W132*G132&lt;&gt;0,(TRUNC(W132*G132,2)+(TRUNC(AL132,2)-(TRUNC(S132*G132,2)+TRUNC(W132*G132,2)+TRUNC(Y132*G132,2)+TRUNC(AA132*G132,2)+TRUNC(AC132*G132,2)+TRUNC(AE132*G132,2)+TRUNC(AG132*G132,2)+TRUNC(AI132*G132,2))))&gt;=0),ABS((S132*G132-(TRUNC(S132*G132,2)+(TRUNC(AL132,2)-(TRUNC(S132*G132,2)+TRUNC(W132*G132,2)+TRUNC(Y132*G132,2)+TRUNC(AA132*G132,2)+TRUNC(AC132*G132,2)+TRUNC(AE132*G132,2)+TRUNC(AG132*G132,2)+TRUNC(AI132*G132,2)))))/S132*G132)&lt;=ABS((W132*G132-(TRUNC(W132*G132,2)+(TRUNC(AL132,2)-(TRUNC(S132*G132,2)+TRUNC(W132*G132,2)+TRUNC(Y132*G132,2)+TRUNC(AA132*G132,2)+TRUNC(AC132*G132,2)+TRUNC(AE132*G132,2)+TRUNC(AG132*G132,2)+TRUNC(AI132*G132,2)))))/W132*G132),TRUE),IF(AND(Y132*G132&lt;&gt;0,(TRUNC(Y132*G132,2)+(TRUNC(AL132,2)-(TRUNC(S132*G132,2)+TRUNC(W132*G132,2)+TRUNC(Y132*G132,2)+TRUNC(AA132*G132,2)+TRUNC(AC132*G132,2)+TRUNC(AE132*G132,2)+TRUNC(AG132*G132,2)+TRUNC(AI132*G132,2))))&gt;=0),ABS((S132*G132-(TRUNC(S132*G132,2)+(TRUNC(AL132,2)-(TRUNC(S132*G132,2)+TRUNC(W132*G132,2)+TRUNC(Y132*G132,2)+TRUNC(AA132*G132,2)+TRUNC(AC132*G132,2)+TRUNC(AE132*G132,2)+TRUNC(AG132*G132,2)+TRUNC(AI132*G132,2)))))/S132*G132)&lt;=ABS((Y132*G132-(TRUNC(Y132*G132,2)+(TRUNC(AL132,2)-(TRUNC(S132*G132,2)+TRUNC(W132*G132,2)+TRUNC(Y132*G132,2)+TRUNC(AA132*G132,2)+TRUNC(AC132*G132,2)+TRUNC(AE132*G132,2)+TRUNC(AG132*G132,2)+TRUNC(AI132*G132,2)))))/Y132*G132),TRUE),IF(AND(AA132*G132&lt;&gt;0,(TRUNC(AA132*G132,2)+(TRUNC(AL132,2)-(TRUNC(S132*G132,2)+TRUNC(W132*G132,2)+TRUNC(Y132*G132,2)+TRUNC(AA132*G132,2)+TRUNC(AC132*G132,2)+TRUNC(AE132*G132,2)+TRUNC(AG132*G132,2)+TRUNC(AI132*G132,2))))&gt;=0),ABS((S132*G132-(TRUNC(S132*G132,2)+(TRUNC(AL132,2)-(TRUNC(S132*G132,2)+TRUNC(W132*G132,2)+TRUNC(Y132*G132,2)+TRUNC(AA132*G132,2)+TRUNC(AC132*G132,2)+TRUNC(AE132*G132,2)+TRUNC(AG132*G132,2)+TRUNC(AI132*G132,2)))))/S132*G132)&lt;=ABS((AA132*G132-(TRUNC(AA132*G132,2)+(TRUNC(AL132,2)-(TRUNC(S132*G132,2)+TRUNC(W132*G132,2)+TRUNC(Y132*G132,2)+TRUNC(AA132*G132,2)+TRUNC(AC132*G132,2)+TRUNC(AE132*G132,2)+TRUNC(AG132*G132,2)+TRUNC(AI132*G132,2)))))/AA132*G132),TRUE),IF(AND(AC132*G132&lt;&gt;0,(TRUNC(AC132*G132,2)+(TRUNC(AL132,2)-(TRUNC(S132*G132,2)+TRUNC(W132*G132,2)+TRUNC(Y132*G132,2)+TRUNC(AA132*G132,2)+TRUNC(AC132*G132,2)+TRUNC(AE132*G132,2)+TRUNC(AG132*G132,2)+TRUNC(AI132*G132,2))))&gt;=0),ABS((S132*G132-(TRUNC(S132*G132,2)+(TRUNC(AL132,2)-(TRUNC(S132*G132,2)+TRUNC(W132*G132,2)+TRUNC(Y132*G132,2)+TRUNC(AA132*G132,2)+TRUNC(AC132*G132,2)+TRUNC(AE132*G132,2)+TRUNC(AG132*G132,2)+TRUNC(AI132*G132,2)))))/S132*G132)&lt;=ABS((AC132*G132-(TRUNC(AC132*G132,2)+(TRUNC(AL132,2)-(TRUNC(S132*G132,2)+TRUNC(W132*G132,2)+TRUNC(Y132*G132,2)+TRUNC(AA132*G132,2)+TRUNC(AC132*G132,2)+TRUNC(AE132*G132,2)+TRUNC(AG132*G132,2)+TRUNC(AI132*G132,2)))))/AC132*G132),TRUE),IF(AND(AE132*G132&lt;&gt;0,(TRUNC(AE132*G132,2)+(TRUNC(AL132,2)-(TRUNC(S132*G132,2)+TRUNC(W132*G132,2)+TRUNC(Y132*G132,2)+TRUNC(AA132*G132,2)+TRUNC(AC132*G132,2)+TRUNC(AE132*G132,2)+TRUNC(AG132*G132,2)+TRUNC(AI132*G132,2))))&gt;=0),ABS((S132*G132-(TRUNC(S132*G132,2)+(TRUNC(AL132,2)-(TRUNC(S132*G132,2)+TRUNC(W132*G132,2)+TRUNC(Y132*G132,2)+TRUNC(AA132*G132,2)+TRUNC(AC132*G132,2)+TRUNC(AE132*G132,2)+TRUNC(AG132*G132,2)+TRUNC(AI132*G132,2)))))/S132*G132)&lt;=ABS((AE132*G132-(TRUNC(AE132*G132,2)+(TRUNC(AL132,2)-(TRUNC(S132*G132,2)+TRUNC(W132*G132,2)+TRUNC(Y132*G132,2)+TRUNC(AA132*G132,2)+TRUNC(AC132*G132,2)+TRUNC(AE132*G132,2)+TRUNC(AG132*G132,2)+TRUNC(AI132*G132,2)))))/AE132*G132),TRUE),IF(AND(AG132*G132&lt;&gt;0,(TRUNC(AG132*G132,2)+(TRUNC(AL132,2)-(TRUNC(S132*G132,2)+TRUNC(W132*G132,2)+TRUNC(Y132*G132,2)+TRUNC(AA132*G132,2)+TRUNC(AC132*G132,2)+TRUNC(AE132*G132,2)+TRUNC(AG132*G132,2)+TRUNC(AI132*G132,2))))&gt;=0),ABS((S132*G132-(TRUNC(S132*G132,2)+(TRUNC(AL132,2)-(TRUNC(S132*G132,2)+TRUNC(W132*G132,2)+TRUNC(Y132*G132,2)+TRUNC(AA132*G132,2)+TRUNC(AC132*G132,2)+TRUNC(AE132*G132,2)+TRUNC(AG132*G132,2)+TRUNC(AI132*G132,2)))))/S132*G132)&lt;=ABS((AG132*G132-(TRUNC(AG132*G132,2)+(TRUNC(AL132,2)-(TRUNC(S132*G132,2)+TRUNC(W132*G132,2)+TRUNC(Y132*G132,2)+TRUNC(AA132*G132,2)+TRUNC(AC132*G132,2)+TRUNC(AE132*G132,2)+TRUNC(AG132*G132,2)+TRUNC(AI132*G132,2)))))/AG132*G132),TRUE),IF(AND(AI132*G132&lt;&gt;0,(TRUNC(AI132*G132,2)+(TRUNC(AL132,2)-(TRUNC(S132*G132,2)+TRUNC(W132*G132,2)+TRUNC(Y132*G132,2)+TRUNC(AA132*G132,2)+TRUNC(AC132*G132,2)+TRUNC(AE132*G132,2)+TRUNC(AG132*G132,2)+TRUNC(AI132*G132,2))))&gt;=0),ABS((S132*G132-(TRUNC(S132*G132,2)+(TRUNC(AL132,2)-(TRUNC(S132*G132,2)+TRUNC(W132*G132,2)+TRUNC(Y132*G132,2)+TRUNC(AA132*G132,2)+TRUNC(AC132*G132,2)+TRUNC(AE132*G132,2)+TRUNC(AG132*G132,2)+TRUNC(AI132*G132,2)))))/S132*G132)&lt;=ABS((AI132*G132-(TRUNC(AI132*G132,2)+(TRUNC(AL132,2)-(TRUNC(S132*G132,2)+TRUNC(W132*G132,2)+TRUNC(Y132*G132,2)+TRUNC(AA132*G132,2)+TRUNC(AC132*G132,2)+TRUNC(AE132*G132,2)+TRUNC(AG132*G132,2)+TRUNC(AI132*G132,2)))))/AI132*G132),TRUE)),TRUNC(S132*G132,2)+(TRUNC(AL132,2)-(TRUNC(S132*G132,2)+TRUNC(W132*G132,2)+TRUNC(Y132*G132,2)+TRUNC(AA132*G132,2)+TRUNC(AC132*G132,2)+TRUNC(AE132*G132,2)+TRUNC(AG132*G132,2)+TRUNC(AI132*G132,2))),TRUNC(S132*G132,2)))))</f>
        <v>0</v>
      </c>
      <c r="U132" s="369">
        <f>TRUNC(AE132 + Y132 + W132 + AI132 + AC132 + AA132 + AG132, 2)</f>
        <v>0</v>
      </c>
      <c r="V132" s="369">
        <f>TRUNC(AF132 + Z132 + X132 + AJ132 + AD132 + AB132 + AH132, 2)</f>
        <v>0</v>
      </c>
      <c r="W132" s="369">
        <f>IF(J132*(1+R132)=0,0,IF((TRUNC(AK132,2)-(TRUNC(H132*(1+R132),2)+TRUNC(J132*(1+R132),2)+TRUNC(K132*(1+R132),2)+TRUNC(L132*(1+R132),2)+TRUNC(M132*(1+R132),2)+TRUNC(N132*(1+R132),2)+TRUNC(O132*(1+R132),2)+TRUNC(P132*(1+R132),2)))=0,TRUNC(J132*(1+R132),2),IF((TRUNC(TRUNC(J132*(1+R132),2),2)+(TRUNC(AK132,2)-(TRUNC(H132*(1+R132),2)+TRUNC(J132*(1+R132),2)+TRUNC(K132*(1+R132),2)+TRUNC(L132*(1+R132),2)+TRUNC(M132*(1+R132),2)+TRUNC(N132*(1+R132),2)+TRUNC(O132*(1+R132),2)+TRUNC(P132*(1+R132),2))))&lt;=0,TRUNC(J132*(1+R132),2),IF(AND(IF(AND(H132*(1+R132)&lt;&gt;0,(TRUNC(H132*(1+R132),2)+(TRUNC(AK132,2)-(TRUNC(H132*(1+R132),2)+TRUNC(J132*(1+R132),2)+TRUNC(K132*(1+R132),2)+TRUNC(L132*(1+R132),2)+TRUNC(M132*(1+R132),2)+TRUNC(N132*(1+R132),2)+TRUNC(O132*(1+R132),2)+TRUNC(P132*(1+R132),2))))&gt;=0),ABS((J132*(1+R132)-(TRUNC(J132*(1+R132),2)+(TRUNC(AK132,2)-(TRUNC(H132*(1+R132),2)+TRUNC(J132*(1+R132),2)+TRUNC(K132*(1+R132),2)+TRUNC(L132*(1+R132),2)+TRUNC(M132*(1+R132),2)+TRUNC(N132*(1+R132),2)+TRUNC(O132*(1+R132),2)+TRUNC(P132*(1+R132),2)))))/J132*(1+R132))&lt;ABS((H132*(1+R132)-(TRUNC(H132*(1+R132),2)+(TRUNC(AK132,2)-(TRUNC(H132*(1+R132),2)+TRUNC(J132*(1+R132),2)+TRUNC(K132*(1+R132),2)+TRUNC(L132*(1+R132),2)+TRUNC(M132*(1+R132),2)+TRUNC(N132*(1+R132),2)+TRUNC(O132*(1+R132),2)+TRUNC(P132*(1+R132),2)))))/H132*(1+R132)),TRUE),IF(AND(J132*(1+R132)&lt;&gt;0,(TRUNC(J132*(1+R132),2)+(TRUNC(AK132,2)-(TRUNC(H132*(1+R132),2)+TRUNC(J132*(1+R132),2)+TRUNC(K132*(1+R132),2)+TRUNC(L132*(1+R132),2)+TRUNC(M132*(1+R132),2)+TRUNC(N132*(1+R132),2)+TRUNC(O132*(1+R132),2)+TRUNC(P132*(1+R132),2))))&gt;=0),ABS((J132*(1+R132)-(TRUNC(J132*(1+R132),2)+(TRUNC(AK132,2)-(TRUNC(H132*(1+R132),2)+TRUNC(J132*(1+R132),2)+TRUNC(K132*(1+R132),2)+TRUNC(L132*(1+R132),2)+TRUNC(M132*(1+R132),2)+TRUNC(N132*(1+R132),2)+TRUNC(O132*(1+R132),2)+TRUNC(P132*(1+R132),2)))))/J132*(1+R132))&lt;=ABS((J132*(1+R132)-(TRUNC(J132*(1+R132),2)+(TRUNC(AK132,2)-(TRUNC(H132*(1+R132),2)+TRUNC(J132*(1+R132),2)+TRUNC(K132*(1+R132),2)+TRUNC(L132*(1+R132),2)+TRUNC(M132*(1+R132),2)+TRUNC(N132*(1+R132),2)+TRUNC(O132*(1+R132),2)+TRUNC(P132*(1+R132),2)))))/J132*(1+R132)),TRUE),IF(AND(K132*(1+R132)&lt;&gt;0,(TRUNC(K132*(1+R132),2)+(TRUNC(AK132,2)-(TRUNC(H132*(1+R132),2)+TRUNC(J132*(1+R132),2)+TRUNC(K132*(1+R132),2)+TRUNC(L132*(1+R132),2)+TRUNC(M132*(1+R132),2)+TRUNC(N132*(1+R132),2)+TRUNC(O132*(1+R132),2)+TRUNC(P132*(1+R132),2))))&gt;=0),ABS((J132*(1+R132)-(TRUNC(J132*(1+R132),2)+(TRUNC(AK132,2)-(TRUNC(H132*(1+R132),2)+TRUNC(J132*(1+R132),2)+TRUNC(K132*(1+R132),2)+TRUNC(L132*(1+R132),2)+TRUNC(M132*(1+R132),2)+TRUNC(N132*(1+R132),2)+TRUNC(O132*(1+R132),2)+TRUNC(P132*(1+R132),2)))))/J132*(1+R132))&lt;=ABS((K132*(1+R132)-(TRUNC(K132*(1+R132),2)+(TRUNC(AK132,2)-(TRUNC(H132*(1+R132),2)+TRUNC(J132*(1+R132),2)+TRUNC(K132*(1+R132),2)+TRUNC(L132*(1+R132),2)+TRUNC(M132*(1+R132),2)+TRUNC(N132*(1+R132),2)+TRUNC(O132*(1+R132),2)+TRUNC(P132*(1+R132),2)))))/K132*(1+R132)),TRUE),IF(AND(L132*(1+R132)&lt;&gt;0,(TRUNC(L132*(1+R132),2)+(TRUNC(AK132,2)-(TRUNC(H132*(1+R132),2)+TRUNC(J132*(1+R132),2)+TRUNC(K132*(1+R132),2)+TRUNC(L132*(1+R132),2)+TRUNC(M132*(1+R132),2)+TRUNC(N132*(1+R132),2)+TRUNC(O132*(1+R132),2)+TRUNC(P132*(1+R132),2))))&gt;=0),ABS((J132*(1+R132)-(TRUNC(J132*(1+R132),2)+(TRUNC(AK132,2)-(TRUNC(H132*(1+R132),2)+TRUNC(J132*(1+R132),2)+TRUNC(K132*(1+R132),2)+TRUNC(L132*(1+R132),2)+TRUNC(M132*(1+R132),2)+TRUNC(N132*(1+R132),2)+TRUNC(O132*(1+R132),2)+TRUNC(P132*(1+R132),2)))))/J132*(1+R132))&lt;=ABS((L132*(1+R132)-(TRUNC(L132*(1+R132),2)+(TRUNC(AK132,2)-(TRUNC(H132*(1+R132),2)+TRUNC(J132*(1+R132),2)+TRUNC(K132*(1+R132),2)+TRUNC(L132*(1+R132),2)+TRUNC(M132*(1+R132),2)+TRUNC(N132*(1+R132),2)+TRUNC(O132*(1+R132),2)+TRUNC(P132*(1+R132),2)))))/L132*(1+R132)),TRUE),IF(AND(M132*(1+R132)&lt;&gt;0,(TRUNC(M132*(1+R132),2)+(TRUNC(AK132,2)-(TRUNC(H132*(1+R132),2)+TRUNC(J132*(1+R132),2)+TRUNC(K132*(1+R132),2)+TRUNC(L132*(1+R132),2)+TRUNC(M132*(1+R132),2)+TRUNC(N132*(1+R132),2)+TRUNC(O132*(1+R132),2)+TRUNC(P132*(1+R132),2))))&gt;=0),ABS((J132*(1+R132)-(TRUNC(J132*(1+R132),2)+(TRUNC(AK132,2)-(TRUNC(H132*(1+R132),2)+TRUNC(J132*(1+R132),2)+TRUNC(K132*(1+R132),2)+TRUNC(L132*(1+R132),2)+TRUNC(M132*(1+R132),2)+TRUNC(N132*(1+R132),2)+TRUNC(O132*(1+R132),2)+TRUNC(P132*(1+R132),2)))))/J132*(1+R132))&lt;=ABS((M132*(1+R132)-(TRUNC(M132*(1+R132),2)+(TRUNC(AK132,2)-(TRUNC(H132*(1+R132),2)+TRUNC(J132*(1+R132),2)+TRUNC(K132*(1+R132),2)+TRUNC(L132*(1+R132),2)+TRUNC(M132*(1+R132),2)+TRUNC(N132*(1+R132),2)+TRUNC(O132*(1+R132),2)+TRUNC(P132*(1+R132),2)))))/M132*(1+R132)),TRUE),IF(AND(N132*(1+R132)&lt;&gt;0,(TRUNC(N132*(1+R132),2)+(TRUNC(AK132,2)-(TRUNC(H132*(1+R132),2)+TRUNC(J132*(1+R132),2)+TRUNC(K132*(1+R132),2)+TRUNC(L132*(1+R132),2)+TRUNC(M132*(1+R132),2)+TRUNC(N132*(1+R132),2)+TRUNC(O132*(1+R132),2)+TRUNC(P132*(1+R132),2))))&gt;=0),ABS((J132*(1+R132)-(TRUNC(J132*(1+R132),2)+(TRUNC(AK132,2)-(TRUNC(H132*(1+R132),2)+TRUNC(J132*(1+R132),2)+TRUNC(K132*(1+R132),2)+TRUNC(L132*(1+R132),2)+TRUNC(M132*(1+R132),2)+TRUNC(N132*(1+R132),2)+TRUNC(O132*(1+R132),2)+TRUNC(P132*(1+R132),2)))))/J132*(1+R132))&lt;=ABS((N132*(1+R132)-(TRUNC(N132*(1+R132),2)+(TRUNC(AK132,2)-(TRUNC(H132*(1+R132),2)+TRUNC(J132*(1+R132),2)+TRUNC(K132*(1+R132),2)+TRUNC(L132*(1+R132),2)+TRUNC(M132*(1+R132),2)+TRUNC(N132*(1+R132),2)+TRUNC(O132*(1+R132),2)+TRUNC(P132*(1+R132),2)))))/N132*(1+R132)),TRUE),IF(AND(O132*(1+R132)&lt;&gt;0,(TRUNC(O132*(1+R132),2)+(TRUNC(AK132,2)-(TRUNC(H132*(1+R132),2)+TRUNC(J132*(1+R132),2)+TRUNC(K132*(1+R132),2)+TRUNC(L132*(1+R132),2)+TRUNC(M132*(1+R132),2)+TRUNC(N132*(1+R132),2)+TRUNC(O132*(1+R132),2)+TRUNC(P132*(1+R132),2))))&gt;=0),ABS((J132*(1+R132)-(TRUNC(J132*(1+R132),2)+(TRUNC(AK132,2)-(TRUNC(H132*(1+R132),2)+TRUNC(J132*(1+R132),2)+TRUNC(K132*(1+R132),2)+TRUNC(L132*(1+R132),2)+TRUNC(M132*(1+R132),2)+TRUNC(N132*(1+R132),2)+TRUNC(O132*(1+R132),2)+TRUNC(P132*(1+R132),2)))))/J132*(1+R132))&lt;=ABS((O132*(1+R132)-(TRUNC(O132*(1+R132),2)+(TRUNC(AK132,2)-(TRUNC(H132*(1+R132),2)+TRUNC(J132*(1+R132),2)+TRUNC(K132*(1+R132),2)+TRUNC(L132*(1+R132),2)+TRUNC(M132*(1+R132),2)+TRUNC(N132*(1+R132),2)+TRUNC(O132*(1+R132),2)+TRUNC(P132*(1+R132),2)))))/O132*(1+R132)),TRUE),IF(AND(P132*(1+R132)&lt;&gt;0,(TRUNC(P132*(1+R132),2)+(TRUNC(AK132,2)-(TRUNC(H132*(1+R132),2)+TRUNC(J132*(1+R132),2)+TRUNC(K132*(1+R132),2)+TRUNC(L132*(1+R132),2)+TRUNC(M132*(1+R132),2)+TRUNC(N132*(1+R132),2)+TRUNC(O132*(1+R132),2)+TRUNC(P132*(1+R132),2))))&gt;=0),ABS((J132*(1+R132)-(TRUNC(J132*(1+R132),2)+(TRUNC(AK132,2)-(TRUNC(H132*(1+R132),2)+TRUNC(J132*(1+R132),2)+TRUNC(K132*(1+R132),2)+TRUNC(L132*(1+R132),2)+TRUNC(M132*(1+R132),2)+TRUNC(N132*(1+R132),2)+TRUNC(O132*(1+R132),2)+TRUNC(P132*(1+R132),2)))))/J132*(1+R132))&lt;=ABS((P132*(1+R132)-(TRUNC(P132*(1+R132),2)+(TRUNC(AK132,2)-(TRUNC(H132*(1+R132),2)+TRUNC(J132*(1+R132),2)+TRUNC(K132*(1+R132),2)+TRUNC(L132*(1+R132),2)+TRUNC(M132*(1+R132),2)+TRUNC(N132*(1+R132),2)+TRUNC(O132*(1+R132),2)+TRUNC(P132*(1+R132),2)))))/P132*(1+R132)),TRUE)),TRUNC(J132*(1+R132),2)+(TRUNC(AK132,2)-(TRUNC(H132*(1+R132),2)+TRUNC(J132*(1+R132),2)+TRUNC(K132*(1+R132),2)+TRUNC(L132*(1+R132),2)+TRUNC(M132*(1+R132),2)+TRUNC(N132*(1+R132),2)+TRUNC(O132*(1+R132),2)+TRUNC(P132*(1+R132),2))),TRUNC(J132*(1+R132),2)))))</f>
        <v>0</v>
      </c>
      <c r="X132" s="369">
        <f>IF(W132*G132=0,0,IF((TRUNC(AL132,2)-(TRUNC(S132*G132,2)+TRUNC(W132*G132,2)+TRUNC(Y132*G132,2)+TRUNC(AA132*G132,2)+TRUNC(AC132*G132,2)+TRUNC(AE132*G132,2)+TRUNC(AG132*G132,2)+TRUNC(AI132*G132,2)))=0,TRUNC(W132*G132,2),IF((TRUNC(TRUNC(W132*G132,2),2)+(TRUNC(AL132,2)-(TRUNC(S132*G132,2)+TRUNC(W132*G132,2)+TRUNC(Y132*G132,2)+TRUNC(AA132*G132,2)+TRUNC(AC132*G132,2)+TRUNC(AE132*G132,2)+TRUNC(AG132*G132,2)+TRUNC(AI132*G132,2))))&lt;=0,TRUNC(W132*G132,2),IF(AND(IF(AND(S132*G132&lt;&gt;0,(TRUNC(S132*G132,2)+(TRUNC(AL132,2)-(TRUNC(S132*G132,2)+TRUNC(W132*G132,2)+TRUNC(Y132*G132,2)+TRUNC(AA132*G132,2)+TRUNC(AC132*G132,2)+TRUNC(AE132*G132,2)+TRUNC(AG132*G132,2)+TRUNC(AI132*G132,2))))&gt;=0),ABS((W132*G132-(TRUNC(W132*G132,2)+(TRUNC(AL132,2)-(TRUNC(S132*G132,2)+TRUNC(W132*G132,2)+TRUNC(Y132*G132,2)+TRUNC(AA132*G132,2)+TRUNC(AC132*G132,2)+TRUNC(AE132*G132,2)+TRUNC(AG132*G132,2)+TRUNC(AI132*G132,2)))))/W132*G132)&lt;ABS((S132*G132-(TRUNC(S132*G132,2)+(TRUNC(AL132,2)-(TRUNC(S132*G132,2)+TRUNC(W132*G132,2)+TRUNC(Y132*G132,2)+TRUNC(AA132*G132,2)+TRUNC(AC132*G132,2)+TRUNC(AE132*G132,2)+TRUNC(AG132*G132,2)+TRUNC(AI132*G132,2)))))/S132*G132),TRUE),IF(AND(W132*G132&lt;&gt;0,(TRUNC(W132*G132,2)+(TRUNC(AL132,2)-(TRUNC(S132*G132,2)+TRUNC(W132*G132,2)+TRUNC(Y132*G132,2)+TRUNC(AA132*G132,2)+TRUNC(AC132*G132,2)+TRUNC(AE132*G132,2)+TRUNC(AG132*G132,2)+TRUNC(AI132*G132,2))))&gt;=0),ABS((W132*G132-(TRUNC(W132*G132,2)+(TRUNC(AL132,2)-(TRUNC(S132*G132,2)+TRUNC(W132*G132,2)+TRUNC(Y132*G132,2)+TRUNC(AA132*G132,2)+TRUNC(AC132*G132,2)+TRUNC(AE132*G132,2)+TRUNC(AG132*G132,2)+TRUNC(AI132*G132,2)))))/W132*G132)&lt;=ABS((W132*G132-(TRUNC(W132*G132,2)+(TRUNC(AL132,2)-(TRUNC(S132*G132,2)+TRUNC(W132*G132,2)+TRUNC(Y132*G132,2)+TRUNC(AA132*G132,2)+TRUNC(AC132*G132,2)+TRUNC(AE132*G132,2)+TRUNC(AG132*G132,2)+TRUNC(AI132*G132,2)))))/W132*G132),TRUE),IF(AND(Y132*G132&lt;&gt;0,(TRUNC(Y132*G132,2)+(TRUNC(AL132,2)-(TRUNC(S132*G132,2)+TRUNC(W132*G132,2)+TRUNC(Y132*G132,2)+TRUNC(AA132*G132,2)+TRUNC(AC132*G132,2)+TRUNC(AE132*G132,2)+TRUNC(AG132*G132,2)+TRUNC(AI132*G132,2))))&gt;=0),ABS((W132*G132-(TRUNC(W132*G132,2)+(TRUNC(AL132,2)-(TRUNC(S132*G132,2)+TRUNC(W132*G132,2)+TRUNC(Y132*G132,2)+TRUNC(AA132*G132,2)+TRUNC(AC132*G132,2)+TRUNC(AE132*G132,2)+TRUNC(AG132*G132,2)+TRUNC(AI132*G132,2)))))/W132*G132)&lt;=ABS((Y132*G132-(TRUNC(Y132*G132,2)+(TRUNC(AL132,2)-(TRUNC(S132*G132,2)+TRUNC(W132*G132,2)+TRUNC(Y132*G132,2)+TRUNC(AA132*G132,2)+TRUNC(AC132*G132,2)+TRUNC(AE132*G132,2)+TRUNC(AG132*G132,2)+TRUNC(AI132*G132,2)))))/Y132*G132),TRUE),IF(AND(AA132*G132&lt;&gt;0,(TRUNC(AA132*G132,2)+(TRUNC(AL132,2)-(TRUNC(S132*G132,2)+TRUNC(W132*G132,2)+TRUNC(Y132*G132,2)+TRUNC(AA132*G132,2)+TRUNC(AC132*G132,2)+TRUNC(AE132*G132,2)+TRUNC(AG132*G132,2)+TRUNC(AI132*G132,2))))&gt;=0),ABS((W132*G132-(TRUNC(W132*G132,2)+(TRUNC(AL132,2)-(TRUNC(S132*G132,2)+TRUNC(W132*G132,2)+TRUNC(Y132*G132,2)+TRUNC(AA132*G132,2)+TRUNC(AC132*G132,2)+TRUNC(AE132*G132,2)+TRUNC(AG132*G132,2)+TRUNC(AI132*G132,2)))))/W132*G132)&lt;=ABS((AA132*G132-(TRUNC(AA132*G132,2)+(TRUNC(AL132,2)-(TRUNC(S132*G132,2)+TRUNC(W132*G132,2)+TRUNC(Y132*G132,2)+TRUNC(AA132*G132,2)+TRUNC(AC132*G132,2)+TRUNC(AE132*G132,2)+TRUNC(AG132*G132,2)+TRUNC(AI132*G132,2)))))/AA132*G132),TRUE),IF(AND(AC132*G132&lt;&gt;0,(TRUNC(AC132*G132,2)+(TRUNC(AL132,2)-(TRUNC(S132*G132,2)+TRUNC(W132*G132,2)+TRUNC(Y132*G132,2)+TRUNC(AA132*G132,2)+TRUNC(AC132*G132,2)+TRUNC(AE132*G132,2)+TRUNC(AG132*G132,2)+TRUNC(AI132*G132,2))))&gt;=0),ABS((W132*G132-(TRUNC(W132*G132,2)+(TRUNC(AL132,2)-(TRUNC(S132*G132,2)+TRUNC(W132*G132,2)+TRUNC(Y132*G132,2)+TRUNC(AA132*G132,2)+TRUNC(AC132*G132,2)+TRUNC(AE132*G132,2)+TRUNC(AG132*G132,2)+TRUNC(AI132*G132,2)))))/W132*G132)&lt;=ABS((AC132*G132-(TRUNC(AC132*G132,2)+(TRUNC(AL132,2)-(TRUNC(S132*G132,2)+TRUNC(W132*G132,2)+TRUNC(Y132*G132,2)+TRUNC(AA132*G132,2)+TRUNC(AC132*G132,2)+TRUNC(AE132*G132,2)+TRUNC(AG132*G132,2)+TRUNC(AI132*G132,2)))))/AC132*G132),TRUE),IF(AND(AE132*G132&lt;&gt;0,(TRUNC(AE132*G132,2)+(TRUNC(AL132,2)-(TRUNC(S132*G132,2)+TRUNC(W132*G132,2)+TRUNC(Y132*G132,2)+TRUNC(AA132*G132,2)+TRUNC(AC132*G132,2)+TRUNC(AE132*G132,2)+TRUNC(AG132*G132,2)+TRUNC(AI132*G132,2))))&gt;=0),ABS((W132*G132-(TRUNC(W132*G132,2)+(TRUNC(AL132,2)-(TRUNC(S132*G132,2)+TRUNC(W132*G132,2)+TRUNC(Y132*G132,2)+TRUNC(AA132*G132,2)+TRUNC(AC132*G132,2)+TRUNC(AE132*G132,2)+TRUNC(AG132*G132,2)+TRUNC(AI132*G132,2)))))/W132*G132)&lt;=ABS((AE132*G132-(TRUNC(AE132*G132,2)+(TRUNC(AL132,2)-(TRUNC(S132*G132,2)+TRUNC(W132*G132,2)+TRUNC(Y132*G132,2)+TRUNC(AA132*G132,2)+TRUNC(AC132*G132,2)+TRUNC(AE132*G132,2)+TRUNC(AG132*G132,2)+TRUNC(AI132*G132,2)))))/AE132*G132),TRUE),IF(AND(AG132*G132&lt;&gt;0,(TRUNC(AG132*G132,2)+(TRUNC(AL132,2)-(TRUNC(S132*G132,2)+TRUNC(W132*G132,2)+TRUNC(Y132*G132,2)+TRUNC(AA132*G132,2)+TRUNC(AC132*G132,2)+TRUNC(AE132*G132,2)+TRUNC(AG132*G132,2)+TRUNC(AI132*G132,2))))&gt;=0),ABS((W132*G132-(TRUNC(W132*G132,2)+(TRUNC(AL132,2)-(TRUNC(S132*G132,2)+TRUNC(W132*G132,2)+TRUNC(Y132*G132,2)+TRUNC(AA132*G132,2)+TRUNC(AC132*G132,2)+TRUNC(AE132*G132,2)+TRUNC(AG132*G132,2)+TRUNC(AI132*G132,2)))))/W132*G132)&lt;=ABS((AG132*G132-(TRUNC(AG132*G132,2)+(TRUNC(AL132,2)-(TRUNC(S132*G132,2)+TRUNC(W132*G132,2)+TRUNC(Y132*G132,2)+TRUNC(AA132*G132,2)+TRUNC(AC132*G132,2)+TRUNC(AE132*G132,2)+TRUNC(AG132*G132,2)+TRUNC(AI132*G132,2)))))/AG132*G132),TRUE),IF(AND(AI132*G132&lt;&gt;0,(TRUNC(AI132*G132,2)+(TRUNC(AL132,2)-(TRUNC(S132*G132,2)+TRUNC(W132*G132,2)+TRUNC(Y132*G132,2)+TRUNC(AA132*G132,2)+TRUNC(AC132*G132,2)+TRUNC(AE132*G132,2)+TRUNC(AG132*G132,2)+TRUNC(AI132*G132,2))))&gt;=0),ABS((W132*G132-(TRUNC(W132*G132,2)+(TRUNC(AL132,2)-(TRUNC(S132*G132,2)+TRUNC(W132*G132,2)+TRUNC(Y132*G132,2)+TRUNC(AA132*G132,2)+TRUNC(AC132*G132,2)+TRUNC(AE132*G132,2)+TRUNC(AG132*G132,2)+TRUNC(AI132*G132,2)))))/W132*G132)&lt;=ABS((AI132*G132-(TRUNC(AI132*G132,2)+(TRUNC(AL132,2)-(TRUNC(S132*G132,2)+TRUNC(W132*G132,2)+TRUNC(Y132*G132,2)+TRUNC(AA132*G132,2)+TRUNC(AC132*G132,2)+TRUNC(AE132*G132,2)+TRUNC(AG132*G132,2)+TRUNC(AI132*G132,2)))))/AI132*G132),TRUE)),TRUNC(W132*G132,2)+(TRUNC(AL132,2)-(TRUNC(S132*G132,2)+TRUNC(W132*G132,2)+TRUNC(Y132*G132,2)+TRUNC(AA132*G132,2)+TRUNC(AC132*G132,2)+TRUNC(AE132*G132,2)+TRUNC(AG132*G132,2)+TRUNC(AI132*G132,2))),TRUNC(W132*G132,2)))))</f>
        <v>0</v>
      </c>
      <c r="Y132" s="369">
        <f>IF(K132*(1+R132)=0,0,IF((TRUNC(AK132,2)-(TRUNC(H132*(1+R132),2)+TRUNC(J132*(1+R132),2)+TRUNC(K132*(1+R132),2)+TRUNC(L132*(1+R132),2)+TRUNC(M132*(1+R132),2)+TRUNC(N132*(1+R132),2)+TRUNC(O132*(1+R132),2)+TRUNC(P132*(1+R132),2)))=0,TRUNC(K132*(1+R132),2),IF((TRUNC(TRUNC(K132*(1+R132),2),2)+(TRUNC(AK132,2)-(TRUNC(H132*(1+R132),2)+TRUNC(J132*(1+R132),2)+TRUNC(K132*(1+R132),2)+TRUNC(L132*(1+R132),2)+TRUNC(M132*(1+R132),2)+TRUNC(N132*(1+R132),2)+TRUNC(O132*(1+R132),2)+TRUNC(P132*(1+R132),2))))&lt;=0,TRUNC(K132*(1+R132),2),IF(AND(IF(AND(H132*(1+R132)&lt;&gt;0,(TRUNC(H132*(1+R132),2)+(TRUNC(AK132,2)-(TRUNC(H132*(1+R132),2)+TRUNC(J132*(1+R132),2)+TRUNC(K132*(1+R132),2)+TRUNC(L132*(1+R132),2)+TRUNC(M132*(1+R132),2)+TRUNC(N132*(1+R132),2)+TRUNC(O132*(1+R132),2)+TRUNC(P132*(1+R132),2))))&gt;=0),ABS((K132*(1+R132)-(TRUNC(K132*(1+R132),2)+(TRUNC(AK132,2)-(TRUNC(H132*(1+R132),2)+TRUNC(J132*(1+R132),2)+TRUNC(K132*(1+R132),2)+TRUNC(L132*(1+R132),2)+TRUNC(M132*(1+R132),2)+TRUNC(N132*(1+R132),2)+TRUNC(O132*(1+R132),2)+TRUNC(P132*(1+R132),2)))))/K132*(1+R132))&lt;ABS((H132*(1+R132)-(TRUNC(H132*(1+R132),2)+(TRUNC(AK132,2)-(TRUNC(H132*(1+R132),2)+TRUNC(J132*(1+R132),2)+TRUNC(K132*(1+R132),2)+TRUNC(L132*(1+R132),2)+TRUNC(M132*(1+R132),2)+TRUNC(N132*(1+R132),2)+TRUNC(O132*(1+R132),2)+TRUNC(P132*(1+R132),2)))))/H132*(1+R132)),TRUE),IF(AND(J132*(1+R132)&lt;&gt;0,(TRUNC(J132*(1+R132),2)+(TRUNC(AK132,2)-(TRUNC(H132*(1+R132),2)+TRUNC(J132*(1+R132),2)+TRUNC(K132*(1+R132),2)+TRUNC(L132*(1+R132),2)+TRUNC(M132*(1+R132),2)+TRUNC(N132*(1+R132),2)+TRUNC(O132*(1+R132),2)+TRUNC(P132*(1+R132),2))))&gt;=0),ABS((K132*(1+R132)-(TRUNC(K132*(1+R132),2)+(TRUNC(AK132,2)-(TRUNC(H132*(1+R132),2)+TRUNC(J132*(1+R132),2)+TRUNC(K132*(1+R132),2)+TRUNC(L132*(1+R132),2)+TRUNC(M132*(1+R132),2)+TRUNC(N132*(1+R132),2)+TRUNC(O132*(1+R132),2)+TRUNC(P132*(1+R132),2)))))/K132*(1+R132))&lt;ABS((J132*(1+R132)-(TRUNC(J132*(1+R132),2)+(TRUNC(AK132,2)-(TRUNC(H132*(1+R132),2)+TRUNC(J132*(1+R132),2)+TRUNC(K132*(1+R132),2)+TRUNC(L132*(1+R132),2)+TRUNC(M132*(1+R132),2)+TRUNC(N132*(1+R132),2)+TRUNC(O132*(1+R132),2)+TRUNC(P132*(1+R132),2)))))/J132*(1+R132)),TRUE),IF(AND(K132*(1+R132)&lt;&gt;0,(TRUNC(K132*(1+R132),2)+(TRUNC(AK132,2)-(TRUNC(H132*(1+R132),2)+TRUNC(J132*(1+R132),2)+TRUNC(K132*(1+R132),2)+TRUNC(L132*(1+R132),2)+TRUNC(M132*(1+R132),2)+TRUNC(N132*(1+R132),2)+TRUNC(O132*(1+R132),2)+TRUNC(P132*(1+R132),2))))&gt;=0),ABS((K132*(1+R132)-(TRUNC(K132*(1+R132),2)+(TRUNC(AK132,2)-(TRUNC(H132*(1+R132),2)+TRUNC(J132*(1+R132),2)+TRUNC(K132*(1+R132),2)+TRUNC(L132*(1+R132),2)+TRUNC(M132*(1+R132),2)+TRUNC(N132*(1+R132),2)+TRUNC(O132*(1+R132),2)+TRUNC(P132*(1+R132),2)))))/K132*(1+R132))&lt;=ABS((K132*(1+R132)-(TRUNC(K132*(1+R132),2)+(TRUNC(AK132,2)-(TRUNC(H132*(1+R132),2)+TRUNC(J132*(1+R132),2)+TRUNC(K132*(1+R132),2)+TRUNC(L132*(1+R132),2)+TRUNC(M132*(1+R132),2)+TRUNC(N132*(1+R132),2)+TRUNC(O132*(1+R132),2)+TRUNC(P132*(1+R132),2)))))/K132*(1+R132)),TRUE),IF(AND(L132*(1+R132)&lt;&gt;0,(TRUNC(L132*(1+R132),2)+(TRUNC(AK132,2)-(TRUNC(H132*(1+R132),2)+TRUNC(J132*(1+R132),2)+TRUNC(K132*(1+R132),2)+TRUNC(L132*(1+R132),2)+TRUNC(M132*(1+R132),2)+TRUNC(N132*(1+R132),2)+TRUNC(O132*(1+R132),2)+TRUNC(P132*(1+R132),2))))&gt;=0),ABS((K132*(1+R132)-(TRUNC(K132*(1+R132),2)+(TRUNC(AK132,2)-(TRUNC(H132*(1+R132),2)+TRUNC(J132*(1+R132),2)+TRUNC(K132*(1+R132),2)+TRUNC(L132*(1+R132),2)+TRUNC(M132*(1+R132),2)+TRUNC(N132*(1+R132),2)+TRUNC(O132*(1+R132),2)+TRUNC(P132*(1+R132),2)))))/K132*(1+R132))&lt;=ABS((L132*(1+R132)-(TRUNC(L132*(1+R132),2)+(TRUNC(AK132,2)-(TRUNC(H132*(1+R132),2)+TRUNC(J132*(1+R132),2)+TRUNC(K132*(1+R132),2)+TRUNC(L132*(1+R132),2)+TRUNC(M132*(1+R132),2)+TRUNC(N132*(1+R132),2)+TRUNC(O132*(1+R132),2)+TRUNC(P132*(1+R132),2)))))/L132*(1+R132)),TRUE),IF(AND(M132*(1+R132)&lt;&gt;0,(TRUNC(M132*(1+R132),2)+(TRUNC(AK132,2)-(TRUNC(H132*(1+R132),2)+TRUNC(J132*(1+R132),2)+TRUNC(K132*(1+R132),2)+TRUNC(L132*(1+R132),2)+TRUNC(M132*(1+R132),2)+TRUNC(N132*(1+R132),2)+TRUNC(O132*(1+R132),2)+TRUNC(P132*(1+R132),2))))&gt;=0),ABS((K132*(1+R132)-(TRUNC(K132*(1+R132),2)+(TRUNC(AK132,2)-(TRUNC(H132*(1+R132),2)+TRUNC(J132*(1+R132),2)+TRUNC(K132*(1+R132),2)+TRUNC(L132*(1+R132),2)+TRUNC(M132*(1+R132),2)+TRUNC(N132*(1+R132),2)+TRUNC(O132*(1+R132),2)+TRUNC(P132*(1+R132),2)))))/K132*(1+R132))&lt;=ABS((M132*(1+R132)-(TRUNC(M132*(1+R132),2)+(TRUNC(AK132,2)-(TRUNC(H132*(1+R132),2)+TRUNC(J132*(1+R132),2)+TRUNC(K132*(1+R132),2)+TRUNC(L132*(1+R132),2)+TRUNC(M132*(1+R132),2)+TRUNC(N132*(1+R132),2)+TRUNC(O132*(1+R132),2)+TRUNC(P132*(1+R132),2)))))/M132*(1+R132)),TRUE),IF(AND(N132*(1+R132)&lt;&gt;0,(TRUNC(N132*(1+R132),2)+(TRUNC(AK132,2)-(TRUNC(H132*(1+R132),2)+TRUNC(J132*(1+R132),2)+TRUNC(K132*(1+R132),2)+TRUNC(L132*(1+R132),2)+TRUNC(M132*(1+R132),2)+TRUNC(N132*(1+R132),2)+TRUNC(O132*(1+R132),2)+TRUNC(P132*(1+R132),2))))&gt;=0),ABS((K132*(1+R132)-(TRUNC(K132*(1+R132),2)+(TRUNC(AK132,2)-(TRUNC(H132*(1+R132),2)+TRUNC(J132*(1+R132),2)+TRUNC(K132*(1+R132),2)+TRUNC(L132*(1+R132),2)+TRUNC(M132*(1+R132),2)+TRUNC(N132*(1+R132),2)+TRUNC(O132*(1+R132),2)+TRUNC(P132*(1+R132),2)))))/K132*(1+R132))&lt;=ABS((N132*(1+R132)-(TRUNC(N132*(1+R132),2)+(TRUNC(AK132,2)-(TRUNC(H132*(1+R132),2)+TRUNC(J132*(1+R132),2)+TRUNC(K132*(1+R132),2)+TRUNC(L132*(1+R132),2)+TRUNC(M132*(1+R132),2)+TRUNC(N132*(1+R132),2)+TRUNC(O132*(1+R132),2)+TRUNC(P132*(1+R132),2)))))/N132*(1+R132)),TRUE),IF(AND(O132*(1+R132)&lt;&gt;0,(TRUNC(O132*(1+R132),2)+(TRUNC(AK132,2)-(TRUNC(H132*(1+R132),2)+TRUNC(J132*(1+R132),2)+TRUNC(K132*(1+R132),2)+TRUNC(L132*(1+R132),2)+TRUNC(M132*(1+R132),2)+TRUNC(N132*(1+R132),2)+TRUNC(O132*(1+R132),2)+TRUNC(P132*(1+R132),2))))&gt;=0),ABS((K132*(1+R132)-(TRUNC(K132*(1+R132),2)+(TRUNC(AK132,2)-(TRUNC(H132*(1+R132),2)+TRUNC(J132*(1+R132),2)+TRUNC(K132*(1+R132),2)+TRUNC(L132*(1+R132),2)+TRUNC(M132*(1+R132),2)+TRUNC(N132*(1+R132),2)+TRUNC(O132*(1+R132),2)+TRUNC(P132*(1+R132),2)))))/K132*(1+R132))&lt;=ABS((O132*(1+R132)-(TRUNC(O132*(1+R132),2)+(TRUNC(AK132,2)-(TRUNC(H132*(1+R132),2)+TRUNC(J132*(1+R132),2)+TRUNC(K132*(1+R132),2)+TRUNC(L132*(1+R132),2)+TRUNC(M132*(1+R132),2)+TRUNC(N132*(1+R132),2)+TRUNC(O132*(1+R132),2)+TRUNC(P132*(1+R132),2)))))/O132*(1+R132)),TRUE),IF(AND(P132*(1+R132)&lt;&gt;0,(TRUNC(P132*(1+R132),2)+(TRUNC(AK132,2)-(TRUNC(H132*(1+R132),2)+TRUNC(J132*(1+R132),2)+TRUNC(K132*(1+R132),2)+TRUNC(L132*(1+R132),2)+TRUNC(M132*(1+R132),2)+TRUNC(N132*(1+R132),2)+TRUNC(O132*(1+R132),2)+TRUNC(P132*(1+R132),2))))&gt;=0),ABS((K132*(1+R132)-(TRUNC(K132*(1+R132),2)+(TRUNC(AK132,2)-(TRUNC(H132*(1+R132),2)+TRUNC(J132*(1+R132),2)+TRUNC(K132*(1+R132),2)+TRUNC(L132*(1+R132),2)+TRUNC(M132*(1+R132),2)+TRUNC(N132*(1+R132),2)+TRUNC(O132*(1+R132),2)+TRUNC(P132*(1+R132),2)))))/K132*(1+R132))&lt;=ABS((P132*(1+R132)-(TRUNC(P132*(1+R132),2)+(TRUNC(AK132,2)-(TRUNC(H132*(1+R132),2)+TRUNC(J132*(1+R132),2)+TRUNC(K132*(1+R132),2)+TRUNC(L132*(1+R132),2)+TRUNC(M132*(1+R132),2)+TRUNC(N132*(1+R132),2)+TRUNC(O132*(1+R132),2)+TRUNC(P132*(1+R132),2)))))/P132*(1+R132)),TRUE)),TRUNC(K132*(1+R132),2)+(TRUNC(AK132,2)-(TRUNC(H132*(1+R132),2)+TRUNC(J132*(1+R132),2)+TRUNC(K132*(1+R132),2)+TRUNC(L132*(1+R132),2)+TRUNC(M132*(1+R132),2)+TRUNC(N132*(1+R132),2)+TRUNC(O132*(1+R132),2)+TRUNC(P132*(1+R132),2))),TRUNC(K132*(1+R132),2)))))</f>
        <v>0</v>
      </c>
      <c r="Z132" s="369">
        <f>IF(Y132*G132=0,0,IF((TRUNC(AL132,2)-(TRUNC(S132*G132,2)+TRUNC(W132*G132,2)+TRUNC(Y132*G132,2)+TRUNC(AA132*G132,2)+TRUNC(AC132*G132,2)+TRUNC(AE132*G132,2)+TRUNC(AG132*G132,2)+TRUNC(AI132*G132,2)))=0,TRUNC(Y132*G132,2),IF((TRUNC(TRUNC(Y132*G132,2),2)+(TRUNC(AL132,2)-(TRUNC(S132*G132,2)+TRUNC(W132*G132,2)+TRUNC(Y132*G132,2)+TRUNC(AA132*G132,2)+TRUNC(AC132*G132,2)+TRUNC(AE132*G132,2)+TRUNC(AG132*G132,2)+TRUNC(AI132*G132,2))))&lt;=0,TRUNC(Y132*G132,2),IF(AND(IF(AND(S132*G132&lt;&gt;0,(TRUNC(S132*G132,2)+(TRUNC(AL132,2)-(TRUNC(S132*G132,2)+TRUNC(W132*G132,2)+TRUNC(Y132*G132,2)+TRUNC(AA132*G132,2)+TRUNC(AC132*G132,2)+TRUNC(AE132*G132,2)+TRUNC(AG132*G132,2)+TRUNC(AI132*G132,2))))&gt;=0),ABS((Y132*G132-(TRUNC(Y132*G132,2)+(TRUNC(AL132,2)-(TRUNC(S132*G132,2)+TRUNC(W132*G132,2)+TRUNC(Y132*G132,2)+TRUNC(AA132*G132,2)+TRUNC(AC132*G132,2)+TRUNC(AE132*G132,2)+TRUNC(AG132*G132,2)+TRUNC(AI132*G132,2)))))/Y132*G132)&lt;ABS((S132*G132-(TRUNC(S132*G132,2)+(TRUNC(AL132,2)-(TRUNC(S132*G132,2)+TRUNC(W132*G132,2)+TRUNC(Y132*G132,2)+TRUNC(AA132*G132,2)+TRUNC(AC132*G132,2)+TRUNC(AE132*G132,2)+TRUNC(AG132*G132,2)+TRUNC(AI132*G132,2)))))/S132*G132),TRUE),IF(AND(W132*G132&lt;&gt;0,(TRUNC(W132*G132,2)+(TRUNC(AL132,2)-(TRUNC(S132*G132,2)+TRUNC(W132*G132,2)+TRUNC(Y132*G132,2)+TRUNC(AA132*G132,2)+TRUNC(AC132*G132,2)+TRUNC(AE132*G132,2)+TRUNC(AG132*G132,2)+TRUNC(AI132*G132,2))))&gt;=0),ABS((Y132*G132-(TRUNC(Y132*G132,2)+(TRUNC(AL132,2)-(TRUNC(S132*G132,2)+TRUNC(W132*G132,2)+TRUNC(Y132*G132,2)+TRUNC(AA132*G132,2)+TRUNC(AC132*G132,2)+TRUNC(AE132*G132,2)+TRUNC(AG132*G132,2)+TRUNC(AI132*G132,2)))))/Y132*G132)&lt;ABS((W132*G132-(TRUNC(W132*G132,2)+(TRUNC(AL132,2)-(TRUNC(S132*G132,2)+TRUNC(W132*G132,2)+TRUNC(Y132*G132,2)+TRUNC(AA132*G132,2)+TRUNC(AC132*G132,2)+TRUNC(AE132*G132,2)+TRUNC(AG132*G132,2)+TRUNC(AI132*G132,2)))))/W132*G132),TRUE),IF(AND(Y132*G132&lt;&gt;0,(TRUNC(Y132*G132,2)+(TRUNC(AL132,2)-(TRUNC(S132*G132,2)+TRUNC(W132*G132,2)+TRUNC(Y132*G132,2)+TRUNC(AA132*G132,2)+TRUNC(AC132*G132,2)+TRUNC(AE132*G132,2)+TRUNC(AG132*G132,2)+TRUNC(AI132*G132,2))))&gt;=0),ABS((Y132*G132-(TRUNC(Y132*G132,2)+(TRUNC(AL132,2)-(TRUNC(S132*G132,2)+TRUNC(W132*G132,2)+TRUNC(Y132*G132,2)+TRUNC(AA132*G132,2)+TRUNC(AC132*G132,2)+TRUNC(AE132*G132,2)+TRUNC(AG132*G132,2)+TRUNC(AI132*G132,2)))))/Y132*G132)&lt;=ABS((Y132*G132-(TRUNC(Y132*G132,2)+(TRUNC(AL132,2)-(TRUNC(S132*G132,2)+TRUNC(W132*G132,2)+TRUNC(Y132*G132,2)+TRUNC(AA132*G132,2)+TRUNC(AC132*G132,2)+TRUNC(AE132*G132,2)+TRUNC(AG132*G132,2)+TRUNC(AI132*G132,2)))))/Y132*G132),TRUE),IF(AND(AA132*G132&lt;&gt;0,(TRUNC(AA132*G132,2)+(TRUNC(AL132,2)-(TRUNC(S132*G132,2)+TRUNC(W132*G132,2)+TRUNC(Y132*G132,2)+TRUNC(AA132*G132,2)+TRUNC(AC132*G132,2)+TRUNC(AE132*G132,2)+TRUNC(AG132*G132,2)+TRUNC(AI132*G132,2))))&gt;=0),ABS((Y132*G132-(TRUNC(Y132*G132,2)+(TRUNC(AL132,2)-(TRUNC(S132*G132,2)+TRUNC(W132*G132,2)+TRUNC(Y132*G132,2)+TRUNC(AA132*G132,2)+TRUNC(AC132*G132,2)+TRUNC(AE132*G132,2)+TRUNC(AG132*G132,2)+TRUNC(AI132*G132,2)))))/Y132*G132)&lt;=ABS((AA132*G132-(TRUNC(AA132*G132,2)+(TRUNC(AL132,2)-(TRUNC(S132*G132,2)+TRUNC(W132*G132,2)+TRUNC(Y132*G132,2)+TRUNC(AA132*G132,2)+TRUNC(AC132*G132,2)+TRUNC(AE132*G132,2)+TRUNC(AG132*G132,2)+TRUNC(AI132*G132,2)))))/AA132*G132),TRUE),IF(AND(AC132*G132&lt;&gt;0,(TRUNC(AC132*G132,2)+(TRUNC(AL132,2)-(TRUNC(S132*G132,2)+TRUNC(W132*G132,2)+TRUNC(Y132*G132,2)+TRUNC(AA132*G132,2)+TRUNC(AC132*G132,2)+TRUNC(AE132*G132,2)+TRUNC(AG132*G132,2)+TRUNC(AI132*G132,2))))&gt;=0),ABS((Y132*G132-(TRUNC(Y132*G132,2)+(TRUNC(AL132,2)-(TRUNC(S132*G132,2)+TRUNC(W132*G132,2)+TRUNC(Y132*G132,2)+TRUNC(AA132*G132,2)+TRUNC(AC132*G132,2)+TRUNC(AE132*G132,2)+TRUNC(AG132*G132,2)+TRUNC(AI132*G132,2)))))/Y132*G132)&lt;=ABS((AC132*G132-(TRUNC(AC132*G132,2)+(TRUNC(AL132,2)-(TRUNC(S132*G132,2)+TRUNC(W132*G132,2)+TRUNC(Y132*G132,2)+TRUNC(AA132*G132,2)+TRUNC(AC132*G132,2)+TRUNC(AE132*G132,2)+TRUNC(AG132*G132,2)+TRUNC(AI132*G132,2)))))/AC132*G132),TRUE),IF(AND(AE132*G132&lt;&gt;0,(TRUNC(AE132*G132,2)+(TRUNC(AL132,2)-(TRUNC(S132*G132,2)+TRUNC(W132*G132,2)+TRUNC(Y132*G132,2)+TRUNC(AA132*G132,2)+TRUNC(AC132*G132,2)+TRUNC(AE132*G132,2)+TRUNC(AG132*G132,2)+TRUNC(AI132*G132,2))))&gt;=0),ABS((Y132*G132-(TRUNC(Y132*G132,2)+(TRUNC(AL132,2)-(TRUNC(S132*G132,2)+TRUNC(W132*G132,2)+TRUNC(Y132*G132,2)+TRUNC(AA132*G132,2)+TRUNC(AC132*G132,2)+TRUNC(AE132*G132,2)+TRUNC(AG132*G132,2)+TRUNC(AI132*G132,2)))))/Y132*G132)&lt;=ABS((AE132*G132-(TRUNC(AE132*G132,2)+(TRUNC(AL132,2)-(TRUNC(S132*G132,2)+TRUNC(W132*G132,2)+TRUNC(Y132*G132,2)+TRUNC(AA132*G132,2)+TRUNC(AC132*G132,2)+TRUNC(AE132*G132,2)+TRUNC(AG132*G132,2)+TRUNC(AI132*G132,2)))))/AE132*G132),TRUE),IF(AND(AG132*G132&lt;&gt;0,(TRUNC(AG132*G132,2)+(TRUNC(AL132,2)-(TRUNC(S132*G132,2)+TRUNC(W132*G132,2)+TRUNC(Y132*G132,2)+TRUNC(AA132*G132,2)+TRUNC(AC132*G132,2)+TRUNC(AE132*G132,2)+TRUNC(AG132*G132,2)+TRUNC(AI132*G132,2))))&gt;=0),ABS((Y132*G132-(TRUNC(Y132*G132,2)+(TRUNC(AL132,2)-(TRUNC(S132*G132,2)+TRUNC(W132*G132,2)+TRUNC(Y132*G132,2)+TRUNC(AA132*G132,2)+TRUNC(AC132*G132,2)+TRUNC(AE132*G132,2)+TRUNC(AG132*G132,2)+TRUNC(AI132*G132,2)))))/Y132*G132)&lt;=ABS((AG132*G132-(TRUNC(AG132*G132,2)+(TRUNC(AL132,2)-(TRUNC(S132*G132,2)+TRUNC(W132*G132,2)+TRUNC(Y132*G132,2)+TRUNC(AA132*G132,2)+TRUNC(AC132*G132,2)+TRUNC(AE132*G132,2)+TRUNC(AG132*G132,2)+TRUNC(AI132*G132,2)))))/AG132*G132),TRUE),IF(AND(AI132*G132&lt;&gt;0,(TRUNC(AI132*G132,2)+(TRUNC(AL132,2)-(TRUNC(S132*G132,2)+TRUNC(W132*G132,2)+TRUNC(Y132*G132,2)+TRUNC(AA132*G132,2)+TRUNC(AC132*G132,2)+TRUNC(AE132*G132,2)+TRUNC(AG132*G132,2)+TRUNC(AI132*G132,2))))&gt;=0),ABS((Y132*G132-(TRUNC(Y132*G132,2)+(TRUNC(AL132,2)-(TRUNC(S132*G132,2)+TRUNC(W132*G132,2)+TRUNC(Y132*G132,2)+TRUNC(AA132*G132,2)+TRUNC(AC132*G132,2)+TRUNC(AE132*G132,2)+TRUNC(AG132*G132,2)+TRUNC(AI132*G132,2)))))/Y132*G132)&lt;=ABS((AI132*G132-(TRUNC(AI132*G132,2)+(TRUNC(AL132,2)-(TRUNC(S132*G132,2)+TRUNC(W132*G132,2)+TRUNC(Y132*G132,2)+TRUNC(AA132*G132,2)+TRUNC(AC132*G132,2)+TRUNC(AE132*G132,2)+TRUNC(AG132*G132,2)+TRUNC(AI132*G132,2)))))/AI132*G132),TRUE)),TRUNC(Y132*G132,2)+(TRUNC(AL132,2)-(TRUNC(S132*G132,2)+TRUNC(W132*G132,2)+TRUNC(Y132*G132,2)+TRUNC(AA132*G132,2)+TRUNC(AC132*G132,2)+TRUNC(AE132*G132,2)+TRUNC(AG132*G132,2)+TRUNC(AI132*G132,2))),TRUNC(Y132*G132,2)))))</f>
        <v>0</v>
      </c>
      <c r="AA132" s="369">
        <f>IF(L132*(1+R132)=0,0,IF((TRUNC(AK132,2)-(TRUNC(H132*(1+R132),2)+TRUNC(J132*(1+R132),2)+TRUNC(K132*(1+R132),2)+TRUNC(L132*(1+R132),2)+TRUNC(M132*(1+R132),2)+TRUNC(N132*(1+R132),2)+TRUNC(O132*(1+R132),2)+TRUNC(P132*(1+R132),2)))=0,TRUNC(L132*(1+R132),2),IF((TRUNC(TRUNC(L132*(1+R132),2),2)+(TRUNC(AK132,2)-(TRUNC(H132*(1+R132),2)+TRUNC(J132*(1+R132),2)+TRUNC(K132*(1+R132),2)+TRUNC(L132*(1+R132),2)+TRUNC(M132*(1+R132),2)+TRUNC(N132*(1+R132),2)+TRUNC(O132*(1+R132),2)+TRUNC(P132*(1+R132),2))))&lt;=0,TRUNC(L132*(1+R132),2),IF(AND(IF(AND(H132*(1+R132)&lt;&gt;0,(TRUNC(H132*(1+R132),2)+(TRUNC(AK132,2)-(TRUNC(H132*(1+R132),2)+TRUNC(J132*(1+R132),2)+TRUNC(K132*(1+R132),2)+TRUNC(L132*(1+R132),2)+TRUNC(M132*(1+R132),2)+TRUNC(N132*(1+R132),2)+TRUNC(O132*(1+R132),2)+TRUNC(P132*(1+R132),2))))&gt;=0),ABS((L132*(1+R132)-(TRUNC(L132*(1+R132),2)+(TRUNC(AK132,2)-(TRUNC(H132*(1+R132),2)+TRUNC(J132*(1+R132),2)+TRUNC(K132*(1+R132),2)+TRUNC(L132*(1+R132),2)+TRUNC(M132*(1+R132),2)+TRUNC(N132*(1+R132),2)+TRUNC(O132*(1+R132),2)+TRUNC(P132*(1+R132),2)))))/L132*(1+R132))&lt;ABS((H132*(1+R132)-(TRUNC(H132*(1+R132),2)+(TRUNC(AK132,2)-(TRUNC(H132*(1+R132),2)+TRUNC(J132*(1+R132),2)+TRUNC(K132*(1+R132),2)+TRUNC(L132*(1+R132),2)+TRUNC(M132*(1+R132),2)+TRUNC(N132*(1+R132),2)+TRUNC(O132*(1+R132),2)+TRUNC(P132*(1+R132),2)))))/H132*(1+R132)),TRUE),IF(AND(J132*(1+R132)&lt;&gt;0,(TRUNC(J132*(1+R132),2)+(TRUNC(AK132,2)-(TRUNC(H132*(1+R132),2)+TRUNC(J132*(1+R132),2)+TRUNC(K132*(1+R132),2)+TRUNC(L132*(1+R132),2)+TRUNC(M132*(1+R132),2)+TRUNC(N132*(1+R132),2)+TRUNC(O132*(1+R132),2)+TRUNC(P132*(1+R132),2))))&gt;=0),ABS((L132*(1+R132)-(TRUNC(L132*(1+R132),2)+(TRUNC(AK132,2)-(TRUNC(H132*(1+R132),2)+TRUNC(J132*(1+R132),2)+TRUNC(K132*(1+R132),2)+TRUNC(L132*(1+R132),2)+TRUNC(M132*(1+R132),2)+TRUNC(N132*(1+R132),2)+TRUNC(O132*(1+R132),2)+TRUNC(P132*(1+R132),2)))))/L132*(1+R132))&lt;ABS((J132*(1+R132)-(TRUNC(J132*(1+R132),2)+(TRUNC(AK132,2)-(TRUNC(H132*(1+R132),2)+TRUNC(J132*(1+R132),2)+TRUNC(K132*(1+R132),2)+TRUNC(L132*(1+R132),2)+TRUNC(M132*(1+R132),2)+TRUNC(N132*(1+R132),2)+TRUNC(O132*(1+R132),2)+TRUNC(P132*(1+R132),2)))))/J132*(1+R132)),TRUE),IF(AND(K132*(1+R132)&lt;&gt;0,(TRUNC(K132*(1+R132),2)+(TRUNC(AK132,2)-(TRUNC(H132*(1+R132),2)+TRUNC(J132*(1+R132),2)+TRUNC(K132*(1+R132),2)+TRUNC(L132*(1+R132),2)+TRUNC(M132*(1+R132),2)+TRUNC(N132*(1+R132),2)+TRUNC(O132*(1+R132),2)+TRUNC(P132*(1+R132),2))))&gt;=0),ABS((L132*(1+R132)-(TRUNC(L132*(1+R132),2)+(TRUNC(AK132,2)-(TRUNC(H132*(1+R132),2)+TRUNC(J132*(1+R132),2)+TRUNC(K132*(1+R132),2)+TRUNC(L132*(1+R132),2)+TRUNC(M132*(1+R132),2)+TRUNC(N132*(1+R132),2)+TRUNC(O132*(1+R132),2)+TRUNC(P132*(1+R132),2)))))/L132*(1+R132))&lt;ABS((K132*(1+R132)-(TRUNC(K132*(1+R132),2)+(TRUNC(AK132,2)-(TRUNC(H132*(1+R132),2)+TRUNC(J132*(1+R132),2)+TRUNC(K132*(1+R132),2)+TRUNC(L132*(1+R132),2)+TRUNC(M132*(1+R132),2)+TRUNC(N132*(1+R132),2)+TRUNC(O132*(1+R132),2)+TRUNC(P132*(1+R132),2)))))/K132*(1+R132)),TRUE),IF(AND(L132*(1+R132)&lt;&gt;0,(TRUNC(L132*(1+R132),2)+(TRUNC(AK132,2)-(TRUNC(H132*(1+R132),2)+TRUNC(J132*(1+R132),2)+TRUNC(K132*(1+R132),2)+TRUNC(L132*(1+R132),2)+TRUNC(M132*(1+R132),2)+TRUNC(N132*(1+R132),2)+TRUNC(O132*(1+R132),2)+TRUNC(P132*(1+R132),2))))&gt;=0),ABS((L132*(1+R132)-(TRUNC(L132*(1+R132),2)+(TRUNC(AK132,2)-(TRUNC(H132*(1+R132),2)+TRUNC(J132*(1+R132),2)+TRUNC(K132*(1+R132),2)+TRUNC(L132*(1+R132),2)+TRUNC(M132*(1+R132),2)+TRUNC(N132*(1+R132),2)+TRUNC(O132*(1+R132),2)+TRUNC(P132*(1+R132),2)))))/L132*(1+R132))&lt;=ABS((L132*(1+R132)-(TRUNC(L132*(1+R132),2)+(TRUNC(AK132,2)-(TRUNC(H132*(1+R132),2)+TRUNC(J132*(1+R132),2)+TRUNC(K132*(1+R132),2)+TRUNC(L132*(1+R132),2)+TRUNC(M132*(1+R132),2)+TRUNC(N132*(1+R132),2)+TRUNC(O132*(1+R132),2)+TRUNC(P132*(1+R132),2)))))/L132*(1+R132)),TRUE),IF(AND(M132*(1+R132)&lt;&gt;0,(TRUNC(M132*(1+R132),2)+(TRUNC(AK132,2)-(TRUNC(H132*(1+R132),2)+TRUNC(J132*(1+R132),2)+TRUNC(K132*(1+R132),2)+TRUNC(L132*(1+R132),2)+TRUNC(M132*(1+R132),2)+TRUNC(N132*(1+R132),2)+TRUNC(O132*(1+R132),2)+TRUNC(P132*(1+R132),2))))&gt;=0),ABS((L132*(1+R132)-(TRUNC(L132*(1+R132),2)+(TRUNC(AK132,2)-(TRUNC(H132*(1+R132),2)+TRUNC(J132*(1+R132),2)+TRUNC(K132*(1+R132),2)+TRUNC(L132*(1+R132),2)+TRUNC(M132*(1+R132),2)+TRUNC(N132*(1+R132),2)+TRUNC(O132*(1+R132),2)+TRUNC(P132*(1+R132),2)))))/L132*(1+R132))&lt;=ABS((M132*(1+R132)-(TRUNC(M132*(1+R132),2)+(TRUNC(AK132,2)-(TRUNC(H132*(1+R132),2)+TRUNC(J132*(1+R132),2)+TRUNC(K132*(1+R132),2)+TRUNC(L132*(1+R132),2)+TRUNC(M132*(1+R132),2)+TRUNC(N132*(1+R132),2)+TRUNC(O132*(1+R132),2)+TRUNC(P132*(1+R132),2)))))/M132*(1+R132)),TRUE),IF(AND(N132*(1+R132)&lt;&gt;0,(TRUNC(N132*(1+R132),2)+(TRUNC(AK132,2)-(TRUNC(H132*(1+R132),2)+TRUNC(J132*(1+R132),2)+TRUNC(K132*(1+R132),2)+TRUNC(L132*(1+R132),2)+TRUNC(M132*(1+R132),2)+TRUNC(N132*(1+R132),2)+TRUNC(O132*(1+R132),2)+TRUNC(P132*(1+R132),2))))&gt;=0),ABS((L132*(1+R132)-(TRUNC(L132*(1+R132),2)+(TRUNC(AK132,2)-(TRUNC(H132*(1+R132),2)+TRUNC(J132*(1+R132),2)+TRUNC(K132*(1+R132),2)+TRUNC(L132*(1+R132),2)+TRUNC(M132*(1+R132),2)+TRUNC(N132*(1+R132),2)+TRUNC(O132*(1+R132),2)+TRUNC(P132*(1+R132),2)))))/L132*(1+R132))&lt;=ABS((N132*(1+R132)-(TRUNC(N132*(1+R132),2)+(TRUNC(AK132,2)-(TRUNC(H132*(1+R132),2)+TRUNC(J132*(1+R132),2)+TRUNC(K132*(1+R132),2)+TRUNC(L132*(1+R132),2)+TRUNC(M132*(1+R132),2)+TRUNC(N132*(1+R132),2)+TRUNC(O132*(1+R132),2)+TRUNC(P132*(1+R132),2)))))/N132*(1+R132)),TRUE),IF(AND(O132*(1+R132)&lt;&gt;0,(TRUNC(O132*(1+R132),2)+(TRUNC(AK132,2)-(TRUNC(H132*(1+R132),2)+TRUNC(J132*(1+R132),2)+TRUNC(K132*(1+R132),2)+TRUNC(L132*(1+R132),2)+TRUNC(M132*(1+R132),2)+TRUNC(N132*(1+R132),2)+TRUNC(O132*(1+R132),2)+TRUNC(P132*(1+R132),2))))&gt;=0),ABS((L132*(1+R132)-(TRUNC(L132*(1+R132),2)+(TRUNC(AK132,2)-(TRUNC(H132*(1+R132),2)+TRUNC(J132*(1+R132),2)+TRUNC(K132*(1+R132),2)+TRUNC(L132*(1+R132),2)+TRUNC(M132*(1+R132),2)+TRUNC(N132*(1+R132),2)+TRUNC(O132*(1+R132),2)+TRUNC(P132*(1+R132),2)))))/L132*(1+R132))&lt;=ABS((O132*(1+R132)-(TRUNC(O132*(1+R132),2)+(TRUNC(AK132,2)-(TRUNC(H132*(1+R132),2)+TRUNC(J132*(1+R132),2)+TRUNC(K132*(1+R132),2)+TRUNC(L132*(1+R132),2)+TRUNC(M132*(1+R132),2)+TRUNC(N132*(1+R132),2)+TRUNC(O132*(1+R132),2)+TRUNC(P132*(1+R132),2)))))/O132*(1+R132)),TRUE),IF(AND(P132*(1+R132)&lt;&gt;0,(TRUNC(P132*(1+R132),2)+(TRUNC(AK132,2)-(TRUNC(H132*(1+R132),2)+TRUNC(J132*(1+R132),2)+TRUNC(K132*(1+R132),2)+TRUNC(L132*(1+R132),2)+TRUNC(M132*(1+R132),2)+TRUNC(N132*(1+R132),2)+TRUNC(O132*(1+R132),2)+TRUNC(P132*(1+R132),2))))&gt;=0),ABS((L132*(1+R132)-(TRUNC(L132*(1+R132),2)+(TRUNC(AK132,2)-(TRUNC(H132*(1+R132),2)+TRUNC(J132*(1+R132),2)+TRUNC(K132*(1+R132),2)+TRUNC(L132*(1+R132),2)+TRUNC(M132*(1+R132),2)+TRUNC(N132*(1+R132),2)+TRUNC(O132*(1+R132),2)+TRUNC(P132*(1+R132),2)))))/L132*(1+R132))&lt;=ABS((P132*(1+R132)-(TRUNC(P132*(1+R132),2)+(TRUNC(AK132,2)-(TRUNC(H132*(1+R132),2)+TRUNC(J132*(1+R132),2)+TRUNC(K132*(1+R132),2)+TRUNC(L132*(1+R132),2)+TRUNC(M132*(1+R132),2)+TRUNC(N132*(1+R132),2)+TRUNC(O132*(1+R132),2)+TRUNC(P132*(1+R132),2)))))/P132*(1+R132)),TRUE)),TRUNC(L132*(1+R132),2)+(TRUNC(AK132,2)-(TRUNC(H132*(1+R132),2)+TRUNC(J132*(1+R132),2)+TRUNC(K132*(1+R132),2)+TRUNC(L132*(1+R132),2)+TRUNC(M132*(1+R132),2)+TRUNC(N132*(1+R132),2)+TRUNC(O132*(1+R132),2)+TRUNC(P132*(1+R132),2))),TRUNC(L132*(1+R132),2)))))</f>
        <v>0</v>
      </c>
      <c r="AB132" s="369">
        <f>IF(AA132*G132=0,0,IF((TRUNC(AL132,2)-(TRUNC(S132*G132,2)+TRUNC(W132*G132,2)+TRUNC(Y132*G132,2)+TRUNC(AA132*G132,2)+TRUNC(AC132*G132,2)+TRUNC(AE132*G132,2)+TRUNC(AG132*G132,2)+TRUNC(AI132*G132,2)))=0,TRUNC(AA132*G132,2),IF((TRUNC(TRUNC(AA132*G132,2),2)+(TRUNC(AL132,2)-(TRUNC(S132*G132,2)+TRUNC(W132*G132,2)+TRUNC(Y132*G132,2)+TRUNC(AA132*G132,2)+TRUNC(AC132*G132,2)+TRUNC(AE132*G132,2)+TRUNC(AG132*G132,2)+TRUNC(AI132*G132,2))))&lt;=0,TRUNC(AA132*G132,2),IF(AND(IF(AND(S132*G132&lt;&gt;0,(TRUNC(S132*G132,2)+(TRUNC(AL132,2)-(TRUNC(S132*G132,2)+TRUNC(W132*G132,2)+TRUNC(Y132*G132,2)+TRUNC(AA132*G132,2)+TRUNC(AC132*G132,2)+TRUNC(AE132*G132,2)+TRUNC(AG132*G132,2)+TRUNC(AI132*G132,2))))&gt;=0),ABS((AA132*G132-(TRUNC(AA132*G132,2)+(TRUNC(AL132,2)-(TRUNC(S132*G132,2)+TRUNC(W132*G132,2)+TRUNC(Y132*G132,2)+TRUNC(AA132*G132,2)+TRUNC(AC132*G132,2)+TRUNC(AE132*G132,2)+TRUNC(AG132*G132,2)+TRUNC(AI132*G132,2)))))/AA132*G132)&lt;ABS((S132*G132-(TRUNC(S132*G132,2)+(TRUNC(AL132,2)-(TRUNC(S132*G132,2)+TRUNC(W132*G132,2)+TRUNC(Y132*G132,2)+TRUNC(AA132*G132,2)+TRUNC(AC132*G132,2)+TRUNC(AE132*G132,2)+TRUNC(AG132*G132,2)+TRUNC(AI132*G132,2)))))/S132*G132),TRUE),IF(AND(W132*G132&lt;&gt;0,(TRUNC(W132*G132,2)+(TRUNC(AL132,2)-(TRUNC(S132*G132,2)+TRUNC(W132*G132,2)+TRUNC(Y132*G132,2)+TRUNC(AA132*G132,2)+TRUNC(AC132*G132,2)+TRUNC(AE132*G132,2)+TRUNC(AG132*G132,2)+TRUNC(AI132*G132,2))))&gt;=0),ABS((AA132*G132-(TRUNC(AA132*G132,2)+(TRUNC(AL132,2)-(TRUNC(S132*G132,2)+TRUNC(W132*G132,2)+TRUNC(Y132*G132,2)+TRUNC(AA132*G132,2)+TRUNC(AC132*G132,2)+TRUNC(AE132*G132,2)+TRUNC(AG132*G132,2)+TRUNC(AI132*G132,2)))))/AA132*G132)&lt;ABS((W132*G132-(TRUNC(W132*G132,2)+(TRUNC(AL132,2)-(TRUNC(S132*G132,2)+TRUNC(W132*G132,2)+TRUNC(Y132*G132,2)+TRUNC(AA132*G132,2)+TRUNC(AC132*G132,2)+TRUNC(AE132*G132,2)+TRUNC(AG132*G132,2)+TRUNC(AI132*G132,2)))))/W132*G132),TRUE),IF(AND(Y132*G132&lt;&gt;0,(TRUNC(Y132*G132,2)+(TRUNC(AL132,2)-(TRUNC(S132*G132,2)+TRUNC(W132*G132,2)+TRUNC(Y132*G132,2)+TRUNC(AA132*G132,2)+TRUNC(AC132*G132,2)+TRUNC(AE132*G132,2)+TRUNC(AG132*G132,2)+TRUNC(AI132*G132,2))))&gt;=0),ABS((AA132*G132-(TRUNC(AA132*G132,2)+(TRUNC(AL132,2)-(TRUNC(S132*G132,2)+TRUNC(W132*G132,2)+TRUNC(Y132*G132,2)+TRUNC(AA132*G132,2)+TRUNC(AC132*G132,2)+TRUNC(AE132*G132,2)+TRUNC(AG132*G132,2)+TRUNC(AI132*G132,2)))))/AA132*G132)&lt;ABS((Y132*G132-(TRUNC(Y132*G132,2)+(TRUNC(AL132,2)-(TRUNC(S132*G132,2)+TRUNC(W132*G132,2)+TRUNC(Y132*G132,2)+TRUNC(AA132*G132,2)+TRUNC(AC132*G132,2)+TRUNC(AE132*G132,2)+TRUNC(AG132*G132,2)+TRUNC(AI132*G132,2)))))/Y132*G132),TRUE),IF(AND(AA132*G132&lt;&gt;0,(TRUNC(AA132*G132,2)+(TRUNC(AL132,2)-(TRUNC(S132*G132,2)+TRUNC(W132*G132,2)+TRUNC(Y132*G132,2)+TRUNC(AA132*G132,2)+TRUNC(AC132*G132,2)+TRUNC(AE132*G132,2)+TRUNC(AG132*G132,2)+TRUNC(AI132*G132,2))))&gt;=0),ABS((AA132*G132-(TRUNC(AA132*G132,2)+(TRUNC(AL132,2)-(TRUNC(S132*G132,2)+TRUNC(W132*G132,2)+TRUNC(Y132*G132,2)+TRUNC(AA132*G132,2)+TRUNC(AC132*G132,2)+TRUNC(AE132*G132,2)+TRUNC(AG132*G132,2)+TRUNC(AI132*G132,2)))))/AA132*G132)&lt;=ABS((AA132*G132-(TRUNC(AA132*G132,2)+(TRUNC(AL132,2)-(TRUNC(S132*G132,2)+TRUNC(W132*G132,2)+TRUNC(Y132*G132,2)+TRUNC(AA132*G132,2)+TRUNC(AC132*G132,2)+TRUNC(AE132*G132,2)+TRUNC(AG132*G132,2)+TRUNC(AI132*G132,2)))))/AA132*G132),TRUE),IF(AND(AC132*G132&lt;&gt;0,(TRUNC(AC132*G132,2)+(TRUNC(AL132,2)-(TRUNC(S132*G132,2)+TRUNC(W132*G132,2)+TRUNC(Y132*G132,2)+TRUNC(AA132*G132,2)+TRUNC(AC132*G132,2)+TRUNC(AE132*G132,2)+TRUNC(AG132*G132,2)+TRUNC(AI132*G132,2))))&gt;=0),ABS((AA132*G132-(TRUNC(AA132*G132,2)+(TRUNC(AL132,2)-(TRUNC(S132*G132,2)+TRUNC(W132*G132,2)+TRUNC(Y132*G132,2)+TRUNC(AA132*G132,2)+TRUNC(AC132*G132,2)+TRUNC(AE132*G132,2)+TRUNC(AG132*G132,2)+TRUNC(AI132*G132,2)))))/AA132*G132)&lt;=ABS((AC132*G132-(TRUNC(AC132*G132,2)+(TRUNC(AL132,2)-(TRUNC(S132*G132,2)+TRUNC(W132*G132,2)+TRUNC(Y132*G132,2)+TRUNC(AA132*G132,2)+TRUNC(AC132*G132,2)+TRUNC(AE132*G132,2)+TRUNC(AG132*G132,2)+TRUNC(AI132*G132,2)))))/AC132*G132),TRUE),IF(AND(AE132*G132&lt;&gt;0,(TRUNC(AE132*G132,2)+(TRUNC(AL132,2)-(TRUNC(S132*G132,2)+TRUNC(W132*G132,2)+TRUNC(Y132*G132,2)+TRUNC(AA132*G132,2)+TRUNC(AC132*G132,2)+TRUNC(AE132*G132,2)+TRUNC(AG132*G132,2)+TRUNC(AI132*G132,2))))&gt;=0),ABS((AA132*G132-(TRUNC(AA132*G132,2)+(TRUNC(AL132,2)-(TRUNC(S132*G132,2)+TRUNC(W132*G132,2)+TRUNC(Y132*G132,2)+TRUNC(AA132*G132,2)+TRUNC(AC132*G132,2)+TRUNC(AE132*G132,2)+TRUNC(AG132*G132,2)+TRUNC(AI132*G132,2)))))/AA132*G132)&lt;=ABS((AE132*G132-(TRUNC(AE132*G132,2)+(TRUNC(AL132,2)-(TRUNC(S132*G132,2)+TRUNC(W132*G132,2)+TRUNC(Y132*G132,2)+TRUNC(AA132*G132,2)+TRUNC(AC132*G132,2)+TRUNC(AE132*G132,2)+TRUNC(AG132*G132,2)+TRUNC(AI132*G132,2)))))/AE132*G132),TRUE),IF(AND(AG132*G132&lt;&gt;0,(TRUNC(AG132*G132,2)+(TRUNC(AL132,2)-(TRUNC(S132*G132,2)+TRUNC(W132*G132,2)+TRUNC(Y132*G132,2)+TRUNC(AA132*G132,2)+TRUNC(AC132*G132,2)+TRUNC(AE132*G132,2)+TRUNC(AG132*G132,2)+TRUNC(AI132*G132,2))))&gt;=0),ABS((AA132*G132-(TRUNC(AA132*G132,2)+(TRUNC(AL132,2)-(TRUNC(S132*G132,2)+TRUNC(W132*G132,2)+TRUNC(Y132*G132,2)+TRUNC(AA132*G132,2)+TRUNC(AC132*G132,2)+TRUNC(AE132*G132,2)+TRUNC(AG132*G132,2)+TRUNC(AI132*G132,2)))))/AA132*G132)&lt;=ABS((AG132*G132-(TRUNC(AG132*G132,2)+(TRUNC(AL132,2)-(TRUNC(S132*G132,2)+TRUNC(W132*G132,2)+TRUNC(Y132*G132,2)+TRUNC(AA132*G132,2)+TRUNC(AC132*G132,2)+TRUNC(AE132*G132,2)+TRUNC(AG132*G132,2)+TRUNC(AI132*G132,2)))))/AG132*G132),TRUE),IF(AND(AI132*G132&lt;&gt;0,(TRUNC(AI132*G132,2)+(TRUNC(AL132,2)-(TRUNC(S132*G132,2)+TRUNC(W132*G132,2)+TRUNC(Y132*G132,2)+TRUNC(AA132*G132,2)+TRUNC(AC132*G132,2)+TRUNC(AE132*G132,2)+TRUNC(AG132*G132,2)+TRUNC(AI132*G132,2))))&gt;=0),ABS((AA132*G132-(TRUNC(AA132*G132,2)+(TRUNC(AL132,2)-(TRUNC(S132*G132,2)+TRUNC(W132*G132,2)+TRUNC(Y132*G132,2)+TRUNC(AA132*G132,2)+TRUNC(AC132*G132,2)+TRUNC(AE132*G132,2)+TRUNC(AG132*G132,2)+TRUNC(AI132*G132,2)))))/AA132*G132)&lt;=ABS((AI132*G132-(TRUNC(AI132*G132,2)+(TRUNC(AL132,2)-(TRUNC(S132*G132,2)+TRUNC(W132*G132,2)+TRUNC(Y132*G132,2)+TRUNC(AA132*G132,2)+TRUNC(AC132*G132,2)+TRUNC(AE132*G132,2)+TRUNC(AG132*G132,2)+TRUNC(AI132*G132,2)))))/AI132*G132),TRUE)),TRUNC(AA132*G132,2)+(TRUNC(AL132,2)-(TRUNC(S132*G132,2)+TRUNC(W132*G132,2)+TRUNC(Y132*G132,2)+TRUNC(AA132*G132,2)+TRUNC(AC132*G132,2)+TRUNC(AE132*G132,2)+TRUNC(AG132*G132,2)+TRUNC(AI132*G132,2))),TRUNC(AA132*G132,2)))))</f>
        <v>0</v>
      </c>
      <c r="AC132" s="369">
        <f>IF(M132*(1+R132)=0,0,IF((TRUNC(AK132,2)-(TRUNC(H132*(1+R132),2)+TRUNC(J132*(1+R132),2)+TRUNC(K132*(1+R132),2)+TRUNC(L132*(1+R132),2)+TRUNC(M132*(1+R132),2)+TRUNC(N132*(1+R132),2)+TRUNC(O132*(1+R132),2)+TRUNC(P132*(1+R132),2)))=0,TRUNC(M132*(1+R132),2),IF((TRUNC(TRUNC(M132*(1+R132),2),2)+(TRUNC(AK132,2)-(TRUNC(H132*(1+R132),2)+TRUNC(J132*(1+R132),2)+TRUNC(K132*(1+R132),2)+TRUNC(L132*(1+R132),2)+TRUNC(M132*(1+R132),2)+TRUNC(N132*(1+R132),2)+TRUNC(O132*(1+R132),2)+TRUNC(P132*(1+R132),2))))&lt;=0,TRUNC(M132*(1+R132),2),IF(AND(IF(AND(H132*(1+R132)&lt;&gt;0,(TRUNC(H132*(1+R132),2)+(TRUNC(AK132,2)-(TRUNC(H132*(1+R132),2)+TRUNC(J132*(1+R132),2)+TRUNC(K132*(1+R132),2)+TRUNC(L132*(1+R132),2)+TRUNC(M132*(1+R132),2)+TRUNC(N132*(1+R132),2)+TRUNC(O132*(1+R132),2)+TRUNC(P132*(1+R132),2))))&gt;=0),ABS((M132*(1+R132)-(TRUNC(M132*(1+R132),2)+(TRUNC(AK132,2)-(TRUNC(H132*(1+R132),2)+TRUNC(J132*(1+R132),2)+TRUNC(K132*(1+R132),2)+TRUNC(L132*(1+R132),2)+TRUNC(M132*(1+R132),2)+TRUNC(N132*(1+R132),2)+TRUNC(O132*(1+R132),2)+TRUNC(P132*(1+R132),2)))))/M132*(1+R132))&lt;ABS((H132*(1+R132)-(TRUNC(H132*(1+R132),2)+(TRUNC(AK132,2)-(TRUNC(H132*(1+R132),2)+TRUNC(J132*(1+R132),2)+TRUNC(K132*(1+R132),2)+TRUNC(L132*(1+R132),2)+TRUNC(M132*(1+R132),2)+TRUNC(N132*(1+R132),2)+TRUNC(O132*(1+R132),2)+TRUNC(P132*(1+R132),2)))))/H132*(1+R132)),TRUE),IF(AND(J132*(1+R132)&lt;&gt;0,(TRUNC(J132*(1+R132),2)+(TRUNC(AK132,2)-(TRUNC(H132*(1+R132),2)+TRUNC(J132*(1+R132),2)+TRUNC(K132*(1+R132),2)+TRUNC(L132*(1+R132),2)+TRUNC(M132*(1+R132),2)+TRUNC(N132*(1+R132),2)+TRUNC(O132*(1+R132),2)+TRUNC(P132*(1+R132),2))))&gt;=0),ABS((M132*(1+R132)-(TRUNC(M132*(1+R132),2)+(TRUNC(AK132,2)-(TRUNC(H132*(1+R132),2)+TRUNC(J132*(1+R132),2)+TRUNC(K132*(1+R132),2)+TRUNC(L132*(1+R132),2)+TRUNC(M132*(1+R132),2)+TRUNC(N132*(1+R132),2)+TRUNC(O132*(1+R132),2)+TRUNC(P132*(1+R132),2)))))/M132*(1+R132))&lt;ABS((J132*(1+R132)-(TRUNC(J132*(1+R132),2)+(TRUNC(AK132,2)-(TRUNC(H132*(1+R132),2)+TRUNC(J132*(1+R132),2)+TRUNC(K132*(1+R132),2)+TRUNC(L132*(1+R132),2)+TRUNC(M132*(1+R132),2)+TRUNC(N132*(1+R132),2)+TRUNC(O132*(1+R132),2)+TRUNC(P132*(1+R132),2)))))/J132*(1+R132)),TRUE),IF(AND(K132*(1+R132)&lt;&gt;0,(TRUNC(K132*(1+R132),2)+(TRUNC(AK132,2)-(TRUNC(H132*(1+R132),2)+TRUNC(J132*(1+R132),2)+TRUNC(K132*(1+R132),2)+TRUNC(L132*(1+R132),2)+TRUNC(M132*(1+R132),2)+TRUNC(N132*(1+R132),2)+TRUNC(O132*(1+R132),2)+TRUNC(P132*(1+R132),2))))&gt;=0),ABS((M132*(1+R132)-(TRUNC(M132*(1+R132),2)+(TRUNC(AK132,2)-(TRUNC(H132*(1+R132),2)+TRUNC(J132*(1+R132),2)+TRUNC(K132*(1+R132),2)+TRUNC(L132*(1+R132),2)+TRUNC(M132*(1+R132),2)+TRUNC(N132*(1+R132),2)+TRUNC(O132*(1+R132),2)+TRUNC(P132*(1+R132),2)))))/M132*(1+R132))&lt;ABS((K132*(1+R132)-(TRUNC(K132*(1+R132),2)+(TRUNC(AK132,2)-(TRUNC(H132*(1+R132),2)+TRUNC(J132*(1+R132),2)+TRUNC(K132*(1+R132),2)+TRUNC(L132*(1+R132),2)+TRUNC(M132*(1+R132),2)+TRUNC(N132*(1+R132),2)+TRUNC(O132*(1+R132),2)+TRUNC(P132*(1+R132),2)))))/K132*(1+R132)),TRUE),IF(AND(L132*(1+R132)&lt;&gt;0,(TRUNC(L132*(1+R132),2)+(TRUNC(AK132,2)-(TRUNC(H132*(1+R132),2)+TRUNC(J132*(1+R132),2)+TRUNC(K132*(1+R132),2)+TRUNC(L132*(1+R132),2)+TRUNC(M132*(1+R132),2)+TRUNC(N132*(1+R132),2)+TRUNC(O132*(1+R132),2)+TRUNC(P132*(1+R132),2))))&gt;=0),ABS((M132*(1+R132)-(TRUNC(M132*(1+R132),2)+(TRUNC(AK132,2)-(TRUNC(H132*(1+R132),2)+TRUNC(J132*(1+R132),2)+TRUNC(K132*(1+R132),2)+TRUNC(L132*(1+R132),2)+TRUNC(M132*(1+R132),2)+TRUNC(N132*(1+R132),2)+TRUNC(O132*(1+R132),2)+TRUNC(P132*(1+R132),2)))))/M132*(1+R132))&lt;ABS((L132*(1+R132)-(TRUNC(L132*(1+R132),2)+(TRUNC(AK132,2)-(TRUNC(H132*(1+R132),2)+TRUNC(J132*(1+R132),2)+TRUNC(K132*(1+R132),2)+TRUNC(L132*(1+R132),2)+TRUNC(M132*(1+R132),2)+TRUNC(N132*(1+R132),2)+TRUNC(O132*(1+R132),2)+TRUNC(P132*(1+R132),2)))))/L132*(1+R132)),TRUE),IF(AND(M132*(1+R132)&lt;&gt;0,(TRUNC(M132*(1+R132),2)+(TRUNC(AK132,2)-(TRUNC(H132*(1+R132),2)+TRUNC(J132*(1+R132),2)+TRUNC(K132*(1+R132),2)+TRUNC(L132*(1+R132),2)+TRUNC(M132*(1+R132),2)+TRUNC(N132*(1+R132),2)+TRUNC(O132*(1+R132),2)+TRUNC(P132*(1+R132),2))))&gt;=0),ABS((M132*(1+R132)-(TRUNC(M132*(1+R132),2)+(TRUNC(AK132,2)-(TRUNC(H132*(1+R132),2)+TRUNC(J132*(1+R132),2)+TRUNC(K132*(1+R132),2)+TRUNC(L132*(1+R132),2)+TRUNC(M132*(1+R132),2)+TRUNC(N132*(1+R132),2)+TRUNC(O132*(1+R132),2)+TRUNC(P132*(1+R132),2)))))/M132*(1+R132))&lt;=ABS((M132*(1+R132)-(TRUNC(M132*(1+R132),2)+(TRUNC(AK132,2)-(TRUNC(H132*(1+R132),2)+TRUNC(J132*(1+R132),2)+TRUNC(K132*(1+R132),2)+TRUNC(L132*(1+R132),2)+TRUNC(M132*(1+R132),2)+TRUNC(N132*(1+R132),2)+TRUNC(O132*(1+R132),2)+TRUNC(P132*(1+R132),2)))))/M132*(1+R132)),TRUE),IF(AND(N132*(1+R132)&lt;&gt;0,(TRUNC(N132*(1+R132),2)+(TRUNC(AK132,2)-(TRUNC(H132*(1+R132),2)+TRUNC(J132*(1+R132),2)+TRUNC(K132*(1+R132),2)+TRUNC(L132*(1+R132),2)+TRUNC(M132*(1+R132),2)+TRUNC(N132*(1+R132),2)+TRUNC(O132*(1+R132),2)+TRUNC(P132*(1+R132),2))))&gt;=0),ABS((M132*(1+R132)-(TRUNC(M132*(1+R132),2)+(TRUNC(AK132,2)-(TRUNC(H132*(1+R132),2)+TRUNC(J132*(1+R132),2)+TRUNC(K132*(1+R132),2)+TRUNC(L132*(1+R132),2)+TRUNC(M132*(1+R132),2)+TRUNC(N132*(1+R132),2)+TRUNC(O132*(1+R132),2)+TRUNC(P132*(1+R132),2)))))/M132*(1+R132))&lt;=ABS((N132*(1+R132)-(TRUNC(N132*(1+R132),2)+(TRUNC(AK132,2)-(TRUNC(H132*(1+R132),2)+TRUNC(J132*(1+R132),2)+TRUNC(K132*(1+R132),2)+TRUNC(L132*(1+R132),2)+TRUNC(M132*(1+R132),2)+TRUNC(N132*(1+R132),2)+TRUNC(O132*(1+R132),2)+TRUNC(P132*(1+R132),2)))))/N132*(1+R132)),TRUE),IF(AND(O132*(1+R132)&lt;&gt;0,(TRUNC(O132*(1+R132),2)+(TRUNC(AK132,2)-(TRUNC(H132*(1+R132),2)+TRUNC(J132*(1+R132),2)+TRUNC(K132*(1+R132),2)+TRUNC(L132*(1+R132),2)+TRUNC(M132*(1+R132),2)+TRUNC(N132*(1+R132),2)+TRUNC(O132*(1+R132),2)+TRUNC(P132*(1+R132),2))))&gt;=0),ABS((M132*(1+R132)-(TRUNC(M132*(1+R132),2)+(TRUNC(AK132,2)-(TRUNC(H132*(1+R132),2)+TRUNC(J132*(1+R132),2)+TRUNC(K132*(1+R132),2)+TRUNC(L132*(1+R132),2)+TRUNC(M132*(1+R132),2)+TRUNC(N132*(1+R132),2)+TRUNC(O132*(1+R132),2)+TRUNC(P132*(1+R132),2)))))/M132*(1+R132))&lt;=ABS((O132*(1+R132)-(TRUNC(O132*(1+R132),2)+(TRUNC(AK132,2)-(TRUNC(H132*(1+R132),2)+TRUNC(J132*(1+R132),2)+TRUNC(K132*(1+R132),2)+TRUNC(L132*(1+R132),2)+TRUNC(M132*(1+R132),2)+TRUNC(N132*(1+R132),2)+TRUNC(O132*(1+R132),2)+TRUNC(P132*(1+R132),2)))))/O132*(1+R132)),TRUE),IF(AND(P132*(1+R132)&lt;&gt;0,(TRUNC(P132*(1+R132),2)+(TRUNC(AK132,2)-(TRUNC(H132*(1+R132),2)+TRUNC(J132*(1+R132),2)+TRUNC(K132*(1+R132),2)+TRUNC(L132*(1+R132),2)+TRUNC(M132*(1+R132),2)+TRUNC(N132*(1+R132),2)+TRUNC(O132*(1+R132),2)+TRUNC(P132*(1+R132),2))))&gt;=0),ABS((M132*(1+R132)-(TRUNC(M132*(1+R132),2)+(TRUNC(AK132,2)-(TRUNC(H132*(1+R132),2)+TRUNC(J132*(1+R132),2)+TRUNC(K132*(1+R132),2)+TRUNC(L132*(1+R132),2)+TRUNC(M132*(1+R132),2)+TRUNC(N132*(1+R132),2)+TRUNC(O132*(1+R132),2)+TRUNC(P132*(1+R132),2)))))/M132*(1+R132))&lt;=ABS((P132*(1+R132)-(TRUNC(P132*(1+R132),2)+(TRUNC(AK132,2)-(TRUNC(H132*(1+R132),2)+TRUNC(J132*(1+R132),2)+TRUNC(K132*(1+R132),2)+TRUNC(L132*(1+R132),2)+TRUNC(M132*(1+R132),2)+TRUNC(N132*(1+R132),2)+TRUNC(O132*(1+R132),2)+TRUNC(P132*(1+R132),2)))))/P132*(1+R132)),TRUE)),TRUNC(M132*(1+R132),2)+(TRUNC(AK132,2)-(TRUNC(H132*(1+R132),2)+TRUNC(J132*(1+R132),2)+TRUNC(K132*(1+R132),2)+TRUNC(L132*(1+R132),2)+TRUNC(M132*(1+R132),2)+TRUNC(N132*(1+R132),2)+TRUNC(O132*(1+R132),2)+TRUNC(P132*(1+R132),2))),TRUNC(M132*(1+R132),2)))))</f>
        <v>0</v>
      </c>
      <c r="AD132" s="369">
        <f>IF(AC132*G132=0,0,IF((TRUNC(AL132,2)-(TRUNC(S132*G132,2)+TRUNC(W132*G132,2)+TRUNC(Y132*G132,2)+TRUNC(AA132*G132,2)+TRUNC(AC132*G132,2)+TRUNC(AE132*G132,2)+TRUNC(AG132*G132,2)+TRUNC(AI132*G132,2)))=0,TRUNC(AC132*G132,2),IF((TRUNC(TRUNC(AC132*G132,2),2)+(TRUNC(AL132,2)-(TRUNC(S132*G132,2)+TRUNC(W132*G132,2)+TRUNC(Y132*G132,2)+TRUNC(AA132*G132,2)+TRUNC(AC132*G132,2)+TRUNC(AE132*G132,2)+TRUNC(AG132*G132,2)+TRUNC(AI132*G132,2))))&lt;=0,TRUNC(AC132*G132,2),IF(AND(IF(AND(S132*G132&lt;&gt;0,(TRUNC(S132*G132,2)+(TRUNC(AL132,2)-(TRUNC(S132*G132,2)+TRUNC(W132*G132,2)+TRUNC(Y132*G132,2)+TRUNC(AA132*G132,2)+TRUNC(AC132*G132,2)+TRUNC(AE132*G132,2)+TRUNC(AG132*G132,2)+TRUNC(AI132*G132,2))))&gt;=0),ABS((AC132*G132-(TRUNC(AC132*G132,2)+(TRUNC(AL132,2)-(TRUNC(S132*G132,2)+TRUNC(W132*G132,2)+TRUNC(Y132*G132,2)+TRUNC(AA132*G132,2)+TRUNC(AC132*G132,2)+TRUNC(AE132*G132,2)+TRUNC(AG132*G132,2)+TRUNC(AI132*G132,2)))))/AC132*G132)&lt;ABS((S132*G132-(TRUNC(S132*G132,2)+(TRUNC(AL132,2)-(TRUNC(S132*G132,2)+TRUNC(W132*G132,2)+TRUNC(Y132*G132,2)+TRUNC(AA132*G132,2)+TRUNC(AC132*G132,2)+TRUNC(AE132*G132,2)+TRUNC(AG132*G132,2)+TRUNC(AI132*G132,2)))))/S132*G132),TRUE),IF(AND(W132*G132&lt;&gt;0,(TRUNC(W132*G132,2)+(TRUNC(AL132,2)-(TRUNC(S132*G132,2)+TRUNC(W132*G132,2)+TRUNC(Y132*G132,2)+TRUNC(AA132*G132,2)+TRUNC(AC132*G132,2)+TRUNC(AE132*G132,2)+TRUNC(AG132*G132,2)+TRUNC(AI132*G132,2))))&gt;=0),ABS((AC132*G132-(TRUNC(AC132*G132,2)+(TRUNC(AL132,2)-(TRUNC(S132*G132,2)+TRUNC(W132*G132,2)+TRUNC(Y132*G132,2)+TRUNC(AA132*G132,2)+TRUNC(AC132*G132,2)+TRUNC(AE132*G132,2)+TRUNC(AG132*G132,2)+TRUNC(AI132*G132,2)))))/AC132*G132)&lt;ABS((W132*G132-(TRUNC(W132*G132,2)+(TRUNC(AL132,2)-(TRUNC(S132*G132,2)+TRUNC(W132*G132,2)+TRUNC(Y132*G132,2)+TRUNC(AA132*G132,2)+TRUNC(AC132*G132,2)+TRUNC(AE132*G132,2)+TRUNC(AG132*G132,2)+TRUNC(AI132*G132,2)))))/W132*G132),TRUE),IF(AND(Y132*G132&lt;&gt;0,(TRUNC(Y132*G132,2)+(TRUNC(AL132,2)-(TRUNC(S132*G132,2)+TRUNC(W132*G132,2)+TRUNC(Y132*G132,2)+TRUNC(AA132*G132,2)+TRUNC(AC132*G132,2)+TRUNC(AE132*G132,2)+TRUNC(AG132*G132,2)+TRUNC(AI132*G132,2))))&gt;=0),ABS((AC132*G132-(TRUNC(AC132*G132,2)+(TRUNC(AL132,2)-(TRUNC(S132*G132,2)+TRUNC(W132*G132,2)+TRUNC(Y132*G132,2)+TRUNC(AA132*G132,2)+TRUNC(AC132*G132,2)+TRUNC(AE132*G132,2)+TRUNC(AG132*G132,2)+TRUNC(AI132*G132,2)))))/AC132*G132)&lt;ABS((Y132*G132-(TRUNC(Y132*G132,2)+(TRUNC(AL132,2)-(TRUNC(S132*G132,2)+TRUNC(W132*G132,2)+TRUNC(Y132*G132,2)+TRUNC(AA132*G132,2)+TRUNC(AC132*G132,2)+TRUNC(AE132*G132,2)+TRUNC(AG132*G132,2)+TRUNC(AI132*G132,2)))))/Y132*G132),TRUE),IF(AND(AA132*G132&lt;&gt;0,(TRUNC(AA132*G132,2)+(TRUNC(AL132,2)-(TRUNC(S132*G132,2)+TRUNC(W132*G132,2)+TRUNC(Y132*G132,2)+TRUNC(AA132*G132,2)+TRUNC(AC132*G132,2)+TRUNC(AE132*G132,2)+TRUNC(AG132*G132,2)+TRUNC(AI132*G132,2))))&gt;=0),ABS((AC132*G132-(TRUNC(AC132*G132,2)+(TRUNC(AL132,2)-(TRUNC(S132*G132,2)+TRUNC(W132*G132,2)+TRUNC(Y132*G132,2)+TRUNC(AA132*G132,2)+TRUNC(AC132*G132,2)+TRUNC(AE132*G132,2)+TRUNC(AG132*G132,2)+TRUNC(AI132*G132,2)))))/AC132*G132)&lt;ABS((AA132*G132-(TRUNC(AA132*G132,2)+(TRUNC(AL132,2)-(TRUNC(S132*G132,2)+TRUNC(W132*G132,2)+TRUNC(Y132*G132,2)+TRUNC(AA132*G132,2)+TRUNC(AC132*G132,2)+TRUNC(AE132*G132,2)+TRUNC(AG132*G132,2)+TRUNC(AI132*G132,2)))))/AA132*G132),TRUE),IF(AND(AC132*G132&lt;&gt;0,(TRUNC(AC132*G132,2)+(TRUNC(AL132,2)-(TRUNC(S132*G132,2)+TRUNC(W132*G132,2)+TRUNC(Y132*G132,2)+TRUNC(AA132*G132,2)+TRUNC(AC132*G132,2)+TRUNC(AE132*G132,2)+TRUNC(AG132*G132,2)+TRUNC(AI132*G132,2))))&gt;=0),ABS((AC132*G132-(TRUNC(AC132*G132,2)+(TRUNC(AL132,2)-(TRUNC(S132*G132,2)+TRUNC(W132*G132,2)+TRUNC(Y132*G132,2)+TRUNC(AA132*G132,2)+TRUNC(AC132*G132,2)+TRUNC(AE132*G132,2)+TRUNC(AG132*G132,2)+TRUNC(AI132*G132,2)))))/AC132*G132)&lt;=ABS((AC132*G132-(TRUNC(AC132*G132,2)+(TRUNC(AL132,2)-(TRUNC(S132*G132,2)+TRUNC(W132*G132,2)+TRUNC(Y132*G132,2)+TRUNC(AA132*G132,2)+TRUNC(AC132*G132,2)+TRUNC(AE132*G132,2)+TRUNC(AG132*G132,2)+TRUNC(AI132*G132,2)))))/AC132*G132),TRUE),IF(AND(AE132*G132&lt;&gt;0,(TRUNC(AE132*G132,2)+(TRUNC(AL132,2)-(TRUNC(S132*G132,2)+TRUNC(W132*G132,2)+TRUNC(Y132*G132,2)+TRUNC(AA132*G132,2)+TRUNC(AC132*G132,2)+TRUNC(AE132*G132,2)+TRUNC(AG132*G132,2)+TRUNC(AI132*G132,2))))&gt;=0),ABS((AC132*G132-(TRUNC(AC132*G132,2)+(TRUNC(AL132,2)-(TRUNC(S132*G132,2)+TRUNC(W132*G132,2)+TRUNC(Y132*G132,2)+TRUNC(AA132*G132,2)+TRUNC(AC132*G132,2)+TRUNC(AE132*G132,2)+TRUNC(AG132*G132,2)+TRUNC(AI132*G132,2)))))/AC132*G132)&lt;=ABS((AE132*G132-(TRUNC(AE132*G132,2)+(TRUNC(AL132,2)-(TRUNC(S132*G132,2)+TRUNC(W132*G132,2)+TRUNC(Y132*G132,2)+TRUNC(AA132*G132,2)+TRUNC(AC132*G132,2)+TRUNC(AE132*G132,2)+TRUNC(AG132*G132,2)+TRUNC(AI132*G132,2)))))/AE132*G132),TRUE),IF(AND(AG132*G132&lt;&gt;0,(TRUNC(AG132*G132,2)+(TRUNC(AL132,2)-(TRUNC(S132*G132,2)+TRUNC(W132*G132,2)+TRUNC(Y132*G132,2)+TRUNC(AA132*G132,2)+TRUNC(AC132*G132,2)+TRUNC(AE132*G132,2)+TRUNC(AG132*G132,2)+TRUNC(AI132*G132,2))))&gt;=0),ABS((AC132*G132-(TRUNC(AC132*G132,2)+(TRUNC(AL132,2)-(TRUNC(S132*G132,2)+TRUNC(W132*G132,2)+TRUNC(Y132*G132,2)+TRUNC(AA132*G132,2)+TRUNC(AC132*G132,2)+TRUNC(AE132*G132,2)+TRUNC(AG132*G132,2)+TRUNC(AI132*G132,2)))))/AC132*G132)&lt;=ABS((AG132*G132-(TRUNC(AG132*G132,2)+(TRUNC(AL132,2)-(TRUNC(S132*G132,2)+TRUNC(W132*G132,2)+TRUNC(Y132*G132,2)+TRUNC(AA132*G132,2)+TRUNC(AC132*G132,2)+TRUNC(AE132*G132,2)+TRUNC(AG132*G132,2)+TRUNC(AI132*G132,2)))))/AG132*G132),TRUE),IF(AND(AI132*G132&lt;&gt;0,(TRUNC(AI132*G132,2)+(TRUNC(AL132,2)-(TRUNC(S132*G132,2)+TRUNC(W132*G132,2)+TRUNC(Y132*G132,2)+TRUNC(AA132*G132,2)+TRUNC(AC132*G132,2)+TRUNC(AE132*G132,2)+TRUNC(AG132*G132,2)+TRUNC(AI132*G132,2))))&gt;=0),ABS((AC132*G132-(TRUNC(AC132*G132,2)+(TRUNC(AL132,2)-(TRUNC(S132*G132,2)+TRUNC(W132*G132,2)+TRUNC(Y132*G132,2)+TRUNC(AA132*G132,2)+TRUNC(AC132*G132,2)+TRUNC(AE132*G132,2)+TRUNC(AG132*G132,2)+TRUNC(AI132*G132,2)))))/AC132*G132)&lt;=ABS((AI132*G132-(TRUNC(AI132*G132,2)+(TRUNC(AL132,2)-(TRUNC(S132*G132,2)+TRUNC(W132*G132,2)+TRUNC(Y132*G132,2)+TRUNC(AA132*G132,2)+TRUNC(AC132*G132,2)+TRUNC(AE132*G132,2)+TRUNC(AG132*G132,2)+TRUNC(AI132*G132,2)))))/AI132*G132),TRUE)),TRUNC(AC132*G132,2)+(TRUNC(AL132,2)-(TRUNC(S132*G132,2)+TRUNC(W132*G132,2)+TRUNC(Y132*G132,2)+TRUNC(AA132*G132,2)+TRUNC(AC132*G132,2)+TRUNC(AE132*G132,2)+TRUNC(AG132*G132,2)+TRUNC(AI132*G132,2))),TRUNC(AC132*G132,2)))))</f>
        <v>0</v>
      </c>
      <c r="AE132" s="369">
        <f>IF(N132*(1+R132)=0,0,IF((TRUNC(AK132,2)-(TRUNC(H132*(1+R132),2)+TRUNC(J132*(1+R132),2)+TRUNC(K132*(1+R132),2)+TRUNC(L132*(1+R132),2)+TRUNC(M132*(1+R132),2)+TRUNC(N132*(1+R132),2)+TRUNC(O132*(1+R132),2)+TRUNC(P132*(1+R132),2)))=0,TRUNC(N132*(1+R132),2),IF((TRUNC(TRUNC(N132*(1+R132),2),2)+(TRUNC(AK132,2)-(TRUNC(H132*(1+R132),2)+TRUNC(J132*(1+R132),2)+TRUNC(K132*(1+R132),2)+TRUNC(L132*(1+R132),2)+TRUNC(M132*(1+R132),2)+TRUNC(N132*(1+R132),2)+TRUNC(O132*(1+R132),2)+TRUNC(P132*(1+R132),2))))&lt;=0,TRUNC(N132*(1+R132),2),IF(AND(IF(AND(H132*(1+R132)&lt;&gt;0,(TRUNC(H132*(1+R132),2)+(TRUNC(AK132,2)-(TRUNC(H132*(1+R132),2)+TRUNC(J132*(1+R132),2)+TRUNC(K132*(1+R132),2)+TRUNC(L132*(1+R132),2)+TRUNC(M132*(1+R132),2)+TRUNC(N132*(1+R132),2)+TRUNC(O132*(1+R132),2)+TRUNC(P132*(1+R132),2))))&gt;=0),ABS((N132*(1+R132)-(TRUNC(N132*(1+R132),2)+(TRUNC(AK132,2)-(TRUNC(H132*(1+R132),2)+TRUNC(J132*(1+R132),2)+TRUNC(K132*(1+R132),2)+TRUNC(L132*(1+R132),2)+TRUNC(M132*(1+R132),2)+TRUNC(N132*(1+R132),2)+TRUNC(O132*(1+R132),2)+TRUNC(P132*(1+R132),2)))))/N132*(1+R132))&lt;ABS((H132*(1+R132)-(TRUNC(H132*(1+R132),2)+(TRUNC(AK132,2)-(TRUNC(H132*(1+R132),2)+TRUNC(J132*(1+R132),2)+TRUNC(K132*(1+R132),2)+TRUNC(L132*(1+R132),2)+TRUNC(M132*(1+R132),2)+TRUNC(N132*(1+R132),2)+TRUNC(O132*(1+R132),2)+TRUNC(P132*(1+R132),2)))))/H132*(1+R132)),TRUE),IF(AND(J132*(1+R132)&lt;&gt;0,(TRUNC(J132*(1+R132),2)+(TRUNC(AK132,2)-(TRUNC(H132*(1+R132),2)+TRUNC(J132*(1+R132),2)+TRUNC(K132*(1+R132),2)+TRUNC(L132*(1+R132),2)+TRUNC(M132*(1+R132),2)+TRUNC(N132*(1+R132),2)+TRUNC(O132*(1+R132),2)+TRUNC(P132*(1+R132),2))))&gt;=0),ABS((N132*(1+R132)-(TRUNC(N132*(1+R132),2)+(TRUNC(AK132,2)-(TRUNC(H132*(1+R132),2)+TRUNC(J132*(1+R132),2)+TRUNC(K132*(1+R132),2)+TRUNC(L132*(1+R132),2)+TRUNC(M132*(1+R132),2)+TRUNC(N132*(1+R132),2)+TRUNC(O132*(1+R132),2)+TRUNC(P132*(1+R132),2)))))/N132*(1+R132))&lt;ABS((J132*(1+R132)-(TRUNC(J132*(1+R132),2)+(TRUNC(AK132,2)-(TRUNC(H132*(1+R132),2)+TRUNC(J132*(1+R132),2)+TRUNC(K132*(1+R132),2)+TRUNC(L132*(1+R132),2)+TRUNC(M132*(1+R132),2)+TRUNC(N132*(1+R132),2)+TRUNC(O132*(1+R132),2)+TRUNC(P132*(1+R132),2)))))/J132*(1+R132)),TRUE),IF(AND(K132*(1+R132)&lt;&gt;0,(TRUNC(K132*(1+R132),2)+(TRUNC(AK132,2)-(TRUNC(H132*(1+R132),2)+TRUNC(J132*(1+R132),2)+TRUNC(K132*(1+R132),2)+TRUNC(L132*(1+R132),2)+TRUNC(M132*(1+R132),2)+TRUNC(N132*(1+R132),2)+TRUNC(O132*(1+R132),2)+TRUNC(P132*(1+R132),2))))&gt;=0),ABS((N132*(1+R132)-(TRUNC(N132*(1+R132),2)+(TRUNC(AK132,2)-(TRUNC(H132*(1+R132),2)+TRUNC(J132*(1+R132),2)+TRUNC(K132*(1+R132),2)+TRUNC(L132*(1+R132),2)+TRUNC(M132*(1+R132),2)+TRUNC(N132*(1+R132),2)+TRUNC(O132*(1+R132),2)+TRUNC(P132*(1+R132),2)))))/N132*(1+R132))&lt;ABS((K132*(1+R132)-(TRUNC(K132*(1+R132),2)+(TRUNC(AK132,2)-(TRUNC(H132*(1+R132),2)+TRUNC(J132*(1+R132),2)+TRUNC(K132*(1+R132),2)+TRUNC(L132*(1+R132),2)+TRUNC(M132*(1+R132),2)+TRUNC(N132*(1+R132),2)+TRUNC(O132*(1+R132),2)+TRUNC(P132*(1+R132),2)))))/K132*(1+R132)),TRUE),IF(AND(L132*(1+R132)&lt;&gt;0,(TRUNC(L132*(1+R132),2)+(TRUNC(AK132,2)-(TRUNC(H132*(1+R132),2)+TRUNC(J132*(1+R132),2)+TRUNC(K132*(1+R132),2)+TRUNC(L132*(1+R132),2)+TRUNC(M132*(1+R132),2)+TRUNC(N132*(1+R132),2)+TRUNC(O132*(1+R132),2)+TRUNC(P132*(1+R132),2))))&gt;=0),ABS((N132*(1+R132)-(TRUNC(N132*(1+R132),2)+(TRUNC(AK132,2)-(TRUNC(H132*(1+R132),2)+TRUNC(J132*(1+R132),2)+TRUNC(K132*(1+R132),2)+TRUNC(L132*(1+R132),2)+TRUNC(M132*(1+R132),2)+TRUNC(N132*(1+R132),2)+TRUNC(O132*(1+R132),2)+TRUNC(P132*(1+R132),2)))))/N132*(1+R132))&lt;ABS((L132*(1+R132)-(TRUNC(L132*(1+R132),2)+(TRUNC(AK132,2)-(TRUNC(H132*(1+R132),2)+TRUNC(J132*(1+R132),2)+TRUNC(K132*(1+R132),2)+TRUNC(L132*(1+R132),2)+TRUNC(M132*(1+R132),2)+TRUNC(N132*(1+R132),2)+TRUNC(O132*(1+R132),2)+TRUNC(P132*(1+R132),2)))))/L132*(1+R132)),TRUE),IF(AND(M132*(1+R132)&lt;&gt;0,(TRUNC(M132*(1+R132),2)+(TRUNC(AK132,2)-(TRUNC(H132*(1+R132),2)+TRUNC(J132*(1+R132),2)+TRUNC(K132*(1+R132),2)+TRUNC(L132*(1+R132),2)+TRUNC(M132*(1+R132),2)+TRUNC(N132*(1+R132),2)+TRUNC(O132*(1+R132),2)+TRUNC(P132*(1+R132),2))))&gt;=0),ABS((N132*(1+R132)-(TRUNC(N132*(1+R132),2)+(TRUNC(AK132,2)-(TRUNC(H132*(1+R132),2)+TRUNC(J132*(1+R132),2)+TRUNC(K132*(1+R132),2)+TRUNC(L132*(1+R132),2)+TRUNC(M132*(1+R132),2)+TRUNC(N132*(1+R132),2)+TRUNC(O132*(1+R132),2)+TRUNC(P132*(1+R132),2)))))/N132*(1+R132))&lt;ABS((M132*(1+R132)-(TRUNC(M132*(1+R132),2)+(TRUNC(AK132,2)-(TRUNC(H132*(1+R132),2)+TRUNC(J132*(1+R132),2)+TRUNC(K132*(1+R132),2)+TRUNC(L132*(1+R132),2)+TRUNC(M132*(1+R132),2)+TRUNC(N132*(1+R132),2)+TRUNC(O132*(1+R132),2)+TRUNC(P132*(1+R132),2)))))/M132*(1+R132)),TRUE),IF(AND(N132*(1+R132)&lt;&gt;0,(TRUNC(N132*(1+R132),2)+(TRUNC(AK132,2)-(TRUNC(H132*(1+R132),2)+TRUNC(J132*(1+R132),2)+TRUNC(K132*(1+R132),2)+TRUNC(L132*(1+R132),2)+TRUNC(M132*(1+R132),2)+TRUNC(N132*(1+R132),2)+TRUNC(O132*(1+R132),2)+TRUNC(P132*(1+R132),2))))&gt;=0),ABS((N132*(1+R132)-(TRUNC(N132*(1+R132),2)+(TRUNC(AK132,2)-(TRUNC(H132*(1+R132),2)+TRUNC(J132*(1+R132),2)+TRUNC(K132*(1+R132),2)+TRUNC(L132*(1+R132),2)+TRUNC(M132*(1+R132),2)+TRUNC(N132*(1+R132),2)+TRUNC(O132*(1+R132),2)+TRUNC(P132*(1+R132),2)))))/N132*(1+R132))&lt;=ABS((N132*(1+R132)-(TRUNC(N132*(1+R132),2)+(TRUNC(AK132,2)-(TRUNC(H132*(1+R132),2)+TRUNC(J132*(1+R132),2)+TRUNC(K132*(1+R132),2)+TRUNC(L132*(1+R132),2)+TRUNC(M132*(1+R132),2)+TRUNC(N132*(1+R132),2)+TRUNC(O132*(1+R132),2)+TRUNC(P132*(1+R132),2)))))/N132*(1+R132)),TRUE),IF(AND(O132*(1+R132)&lt;&gt;0,(TRUNC(O132*(1+R132),2)+(TRUNC(AK132,2)-(TRUNC(H132*(1+R132),2)+TRUNC(J132*(1+R132),2)+TRUNC(K132*(1+R132),2)+TRUNC(L132*(1+R132),2)+TRUNC(M132*(1+R132),2)+TRUNC(N132*(1+R132),2)+TRUNC(O132*(1+R132),2)+TRUNC(P132*(1+R132),2))))&gt;=0),ABS((N132*(1+R132)-(TRUNC(N132*(1+R132),2)+(TRUNC(AK132,2)-(TRUNC(H132*(1+R132),2)+TRUNC(J132*(1+R132),2)+TRUNC(K132*(1+R132),2)+TRUNC(L132*(1+R132),2)+TRUNC(M132*(1+R132),2)+TRUNC(N132*(1+R132),2)+TRUNC(O132*(1+R132),2)+TRUNC(P132*(1+R132),2)))))/N132*(1+R132))&lt;=ABS((O132*(1+R132)-(TRUNC(O132*(1+R132),2)+(TRUNC(AK132,2)-(TRUNC(H132*(1+R132),2)+TRUNC(J132*(1+R132),2)+TRUNC(K132*(1+R132),2)+TRUNC(L132*(1+R132),2)+TRUNC(M132*(1+R132),2)+TRUNC(N132*(1+R132),2)+TRUNC(O132*(1+R132),2)+TRUNC(P132*(1+R132),2)))))/O132*(1+R132)),TRUE),IF(AND(P132*(1+R132)&lt;&gt;0,(TRUNC(P132*(1+R132),2)+(TRUNC(AK132,2)-(TRUNC(H132*(1+R132),2)+TRUNC(J132*(1+R132),2)+TRUNC(K132*(1+R132),2)+TRUNC(L132*(1+R132),2)+TRUNC(M132*(1+R132),2)+TRUNC(N132*(1+R132),2)+TRUNC(O132*(1+R132),2)+TRUNC(P132*(1+R132),2))))&gt;=0),ABS((N132*(1+R132)-(TRUNC(N132*(1+R132),2)+(TRUNC(AK132,2)-(TRUNC(H132*(1+R132),2)+TRUNC(J132*(1+R132),2)+TRUNC(K132*(1+R132),2)+TRUNC(L132*(1+R132),2)+TRUNC(M132*(1+R132),2)+TRUNC(N132*(1+R132),2)+TRUNC(O132*(1+R132),2)+TRUNC(P132*(1+R132),2)))))/N132*(1+R132))&lt;=ABS((P132*(1+R132)-(TRUNC(P132*(1+R132),2)+(TRUNC(AK132,2)-(TRUNC(H132*(1+R132),2)+TRUNC(J132*(1+R132),2)+TRUNC(K132*(1+R132),2)+TRUNC(L132*(1+R132),2)+TRUNC(M132*(1+R132),2)+TRUNC(N132*(1+R132),2)+TRUNC(O132*(1+R132),2)+TRUNC(P132*(1+R132),2)))))/P132*(1+R132)),TRUE)),TRUNC(N132*(1+R132),2)+(TRUNC(AK132,2)-(TRUNC(H132*(1+R132),2)+TRUNC(J132*(1+R132),2)+TRUNC(K132*(1+R132),2)+TRUNC(L132*(1+R132),2)+TRUNC(M132*(1+R132),2)+TRUNC(N132*(1+R132),2)+TRUNC(O132*(1+R132),2)+TRUNC(P132*(1+R132),2))),TRUNC(N132*(1+R132),2)))))</f>
        <v>0</v>
      </c>
      <c r="AF132" s="369">
        <f>IF(AE132*G132=0,0,IF((TRUNC(AL132,2)-(TRUNC(S132*G132,2)+TRUNC(W132*G132,2)+TRUNC(Y132*G132,2)+TRUNC(AA132*G132,2)+TRUNC(AC132*G132,2)+TRUNC(AE132*G132,2)+TRUNC(AG132*G132,2)+TRUNC(AI132*G132,2)))=0,TRUNC(AE132*G132,2),IF((TRUNC(TRUNC(AE132*G132,2),2)+(TRUNC(AL132,2)-(TRUNC(S132*G132,2)+TRUNC(W132*G132,2)+TRUNC(Y132*G132,2)+TRUNC(AA132*G132,2)+TRUNC(AC132*G132,2)+TRUNC(AE132*G132,2)+TRUNC(AG132*G132,2)+TRUNC(AI132*G132,2))))&lt;=0,TRUNC(AE132*G132,2),IF(AND(IF(AND(S132*G132&lt;&gt;0,(TRUNC(S132*G132,2)+(TRUNC(AL132,2)-(TRUNC(S132*G132,2)+TRUNC(W132*G132,2)+TRUNC(Y132*G132,2)+TRUNC(AA132*G132,2)+TRUNC(AC132*G132,2)+TRUNC(AE132*G132,2)+TRUNC(AG132*G132,2)+TRUNC(AI132*G132,2))))&gt;=0),ABS((AE132*G132-(TRUNC(AE132*G132,2)+(TRUNC(AL132,2)-(TRUNC(S132*G132,2)+TRUNC(W132*G132,2)+TRUNC(Y132*G132,2)+TRUNC(AA132*G132,2)+TRUNC(AC132*G132,2)+TRUNC(AE132*G132,2)+TRUNC(AG132*G132,2)+TRUNC(AI132*G132,2)))))/AE132*G132)&lt;ABS((S132*G132-(TRUNC(S132*G132,2)+(TRUNC(AL132,2)-(TRUNC(S132*G132,2)+TRUNC(W132*G132,2)+TRUNC(Y132*G132,2)+TRUNC(AA132*G132,2)+TRUNC(AC132*G132,2)+TRUNC(AE132*G132,2)+TRUNC(AG132*G132,2)+TRUNC(AI132*G132,2)))))/S132*G132),TRUE),IF(AND(W132*G132&lt;&gt;0,(TRUNC(W132*G132,2)+(TRUNC(AL132,2)-(TRUNC(S132*G132,2)+TRUNC(W132*G132,2)+TRUNC(Y132*G132,2)+TRUNC(AA132*G132,2)+TRUNC(AC132*G132,2)+TRUNC(AE132*G132,2)+TRUNC(AG132*G132,2)+TRUNC(AI132*G132,2))))&gt;=0),ABS((AE132*G132-(TRUNC(AE132*G132,2)+(TRUNC(AL132,2)-(TRUNC(S132*G132,2)+TRUNC(W132*G132,2)+TRUNC(Y132*G132,2)+TRUNC(AA132*G132,2)+TRUNC(AC132*G132,2)+TRUNC(AE132*G132,2)+TRUNC(AG132*G132,2)+TRUNC(AI132*G132,2)))))/AE132*G132)&lt;ABS((W132*G132-(TRUNC(W132*G132,2)+(TRUNC(AL132,2)-(TRUNC(S132*G132,2)+TRUNC(W132*G132,2)+TRUNC(Y132*G132,2)+TRUNC(AA132*G132,2)+TRUNC(AC132*G132,2)+TRUNC(AE132*G132,2)+TRUNC(AG132*G132,2)+TRUNC(AI132*G132,2)))))/W132*G132),TRUE),IF(AND(Y132*G132&lt;&gt;0,(TRUNC(Y132*G132,2)+(TRUNC(AL132,2)-(TRUNC(S132*G132,2)+TRUNC(W132*G132,2)+TRUNC(Y132*G132,2)+TRUNC(AA132*G132,2)+TRUNC(AC132*G132,2)+TRUNC(AE132*G132,2)+TRUNC(AG132*G132,2)+TRUNC(AI132*G132,2))))&gt;=0),ABS((AE132*G132-(TRUNC(AE132*G132,2)+(TRUNC(AL132,2)-(TRUNC(S132*G132,2)+TRUNC(W132*G132,2)+TRUNC(Y132*G132,2)+TRUNC(AA132*G132,2)+TRUNC(AC132*G132,2)+TRUNC(AE132*G132,2)+TRUNC(AG132*G132,2)+TRUNC(AI132*G132,2)))))/AE132*G132)&lt;ABS((Y132*G132-(TRUNC(Y132*G132,2)+(TRUNC(AL132,2)-(TRUNC(S132*G132,2)+TRUNC(W132*G132,2)+TRUNC(Y132*G132,2)+TRUNC(AA132*G132,2)+TRUNC(AC132*G132,2)+TRUNC(AE132*G132,2)+TRUNC(AG132*G132,2)+TRUNC(AI132*G132,2)))))/Y132*G132),TRUE),IF(AND(AA132*G132&lt;&gt;0,(TRUNC(AA132*G132,2)+(TRUNC(AL132,2)-(TRUNC(S132*G132,2)+TRUNC(W132*G132,2)+TRUNC(Y132*G132,2)+TRUNC(AA132*G132,2)+TRUNC(AC132*G132,2)+TRUNC(AE132*G132,2)+TRUNC(AG132*G132,2)+TRUNC(AI132*G132,2))))&gt;=0),ABS((AE132*G132-(TRUNC(AE132*G132,2)+(TRUNC(AL132,2)-(TRUNC(S132*G132,2)+TRUNC(W132*G132,2)+TRUNC(Y132*G132,2)+TRUNC(AA132*G132,2)+TRUNC(AC132*G132,2)+TRUNC(AE132*G132,2)+TRUNC(AG132*G132,2)+TRUNC(AI132*G132,2)))))/AE132*G132)&lt;ABS((AA132*G132-(TRUNC(AA132*G132,2)+(TRUNC(AL132,2)-(TRUNC(S132*G132,2)+TRUNC(W132*G132,2)+TRUNC(Y132*G132,2)+TRUNC(AA132*G132,2)+TRUNC(AC132*G132,2)+TRUNC(AE132*G132,2)+TRUNC(AG132*G132,2)+TRUNC(AI132*G132,2)))))/AA132*G132),TRUE),IF(AND(AC132*G132&lt;&gt;0,(TRUNC(AC132*G132,2)+(TRUNC(AL132,2)-(TRUNC(S132*G132,2)+TRUNC(W132*G132,2)+TRUNC(Y132*G132,2)+TRUNC(AA132*G132,2)+TRUNC(AC132*G132,2)+TRUNC(AE132*G132,2)+TRUNC(AG132*G132,2)+TRUNC(AI132*G132,2))))&gt;=0),ABS((AE132*G132-(TRUNC(AE132*G132,2)+(TRUNC(AL132,2)-(TRUNC(S132*G132,2)+TRUNC(W132*G132,2)+TRUNC(Y132*G132,2)+TRUNC(AA132*G132,2)+TRUNC(AC132*G132,2)+TRUNC(AE132*G132,2)+TRUNC(AG132*G132,2)+TRUNC(AI132*G132,2)))))/AE132*G132)&lt;ABS((AC132*G132-(TRUNC(AC132*G132,2)+(TRUNC(AL132,2)-(TRUNC(S132*G132,2)+TRUNC(W132*G132,2)+TRUNC(Y132*G132,2)+TRUNC(AA132*G132,2)+TRUNC(AC132*G132,2)+TRUNC(AE132*G132,2)+TRUNC(AG132*G132,2)+TRUNC(AI132*G132,2)))))/AC132*G132),TRUE),IF(AND(AE132*G132&lt;&gt;0,(TRUNC(AE132*G132,2)+(TRUNC(AL132,2)-(TRUNC(S132*G132,2)+TRUNC(W132*G132,2)+TRUNC(Y132*G132,2)+TRUNC(AA132*G132,2)+TRUNC(AC132*G132,2)+TRUNC(AE132*G132,2)+TRUNC(AG132*G132,2)+TRUNC(AI132*G132,2))))&gt;=0),ABS((AE132*G132-(TRUNC(AE132*G132,2)+(TRUNC(AL132,2)-(TRUNC(S132*G132,2)+TRUNC(W132*G132,2)+TRUNC(Y132*G132,2)+TRUNC(AA132*G132,2)+TRUNC(AC132*G132,2)+TRUNC(AE132*G132,2)+TRUNC(AG132*G132,2)+TRUNC(AI132*G132,2)))))/AE132*G132)&lt;=ABS((AE132*G132-(TRUNC(AE132*G132,2)+(TRUNC(AL132,2)-(TRUNC(S132*G132,2)+TRUNC(W132*G132,2)+TRUNC(Y132*G132,2)+TRUNC(AA132*G132,2)+TRUNC(AC132*G132,2)+TRUNC(AE132*G132,2)+TRUNC(AG132*G132,2)+TRUNC(AI132*G132,2)))))/AE132*G132),TRUE),IF(AND(AG132*G132&lt;&gt;0,(TRUNC(AG132*G132,2)+(TRUNC(AL132,2)-(TRUNC(S132*G132,2)+TRUNC(W132*G132,2)+TRUNC(Y132*G132,2)+TRUNC(AA132*G132,2)+TRUNC(AC132*G132,2)+TRUNC(AE132*G132,2)+TRUNC(AG132*G132,2)+TRUNC(AI132*G132,2))))&gt;=0),ABS((AE132*G132-(TRUNC(AE132*G132,2)+(TRUNC(AL132,2)-(TRUNC(S132*G132,2)+TRUNC(W132*G132,2)+TRUNC(Y132*G132,2)+TRUNC(AA132*G132,2)+TRUNC(AC132*G132,2)+TRUNC(AE132*G132,2)+TRUNC(AG132*G132,2)+TRUNC(AI132*G132,2)))))/AE132*G132)&lt;=ABS((AG132*G132-(TRUNC(AG132*G132,2)+(TRUNC(AL132,2)-(TRUNC(S132*G132,2)+TRUNC(W132*G132,2)+TRUNC(Y132*G132,2)+TRUNC(AA132*G132,2)+TRUNC(AC132*G132,2)+TRUNC(AE132*G132,2)+TRUNC(AG132*G132,2)+TRUNC(AI132*G132,2)))))/AG132*G132),TRUE),IF(AND(AI132*G132&lt;&gt;0,(TRUNC(AI132*G132,2)+(TRUNC(AL132,2)-(TRUNC(S132*G132,2)+TRUNC(W132*G132,2)+TRUNC(Y132*G132,2)+TRUNC(AA132*G132,2)+TRUNC(AC132*G132,2)+TRUNC(AE132*G132,2)+TRUNC(AG132*G132,2)+TRUNC(AI132*G132,2))))&gt;=0),ABS((AE132*G132-(TRUNC(AE132*G132,2)+(TRUNC(AL132,2)-(TRUNC(S132*G132,2)+TRUNC(W132*G132,2)+TRUNC(Y132*G132,2)+TRUNC(AA132*G132,2)+TRUNC(AC132*G132,2)+TRUNC(AE132*G132,2)+TRUNC(AG132*G132,2)+TRUNC(AI132*G132,2)))))/AE132*G132)&lt;=ABS((AI132*G132-(TRUNC(AI132*G132,2)+(TRUNC(AL132,2)-(TRUNC(S132*G132,2)+TRUNC(W132*G132,2)+TRUNC(Y132*G132,2)+TRUNC(AA132*G132,2)+TRUNC(AC132*G132,2)+TRUNC(AE132*G132,2)+TRUNC(AG132*G132,2)+TRUNC(AI132*G132,2)))))/AI132*G132),TRUE)),TRUNC(AE132*G132,2)+(TRUNC(AL132,2)-(TRUNC(S132*G132,2)+TRUNC(W132*G132,2)+TRUNC(Y132*G132,2)+TRUNC(AA132*G132,2)+TRUNC(AC132*G132,2)+TRUNC(AE132*G132,2)+TRUNC(AG132*G132,2)+TRUNC(AI132*G132,2))),TRUNC(AE132*G132,2)))))</f>
        <v>0</v>
      </c>
      <c r="AG132" s="369">
        <f>IF(O132*(1+R132)=0,0,IF((TRUNC(AK132,2)-(TRUNC(H132*(1+R132),2)+TRUNC(J132*(1+R132),2)+TRUNC(K132*(1+R132),2)+TRUNC(L132*(1+R132),2)+TRUNC(M132*(1+R132),2)+TRUNC(N132*(1+R132),2)+TRUNC(O132*(1+R132),2)+TRUNC(P132*(1+R132),2)))=0,TRUNC(O132*(1+R132),2),IF((TRUNC(TRUNC(O132*(1+R132),2),2)+(TRUNC(AK132,2)-(TRUNC(H132*(1+R132),2)+TRUNC(J132*(1+R132),2)+TRUNC(K132*(1+R132),2)+TRUNC(L132*(1+R132),2)+TRUNC(M132*(1+R132),2)+TRUNC(N132*(1+R132),2)+TRUNC(O132*(1+R132),2)+TRUNC(P132*(1+R132),2))))&lt;=0,TRUNC(O132*(1+R132),2),IF(AND(IF(AND(H132*(1+R132)&lt;&gt;0,(TRUNC(H132*(1+R132),2)+(TRUNC(AK132,2)-(TRUNC(H132*(1+R132),2)+TRUNC(J132*(1+R132),2)+TRUNC(K132*(1+R132),2)+TRUNC(L132*(1+R132),2)+TRUNC(M132*(1+R132),2)+TRUNC(N132*(1+R132),2)+TRUNC(O132*(1+R132),2)+TRUNC(P132*(1+R132),2))))&gt;=0),ABS((O132*(1+R132)-(TRUNC(O132*(1+R132),2)+(TRUNC(AK132,2)-(TRUNC(H132*(1+R132),2)+TRUNC(J132*(1+R132),2)+TRUNC(K132*(1+R132),2)+TRUNC(L132*(1+R132),2)+TRUNC(M132*(1+R132),2)+TRUNC(N132*(1+R132),2)+TRUNC(O132*(1+R132),2)+TRUNC(P132*(1+R132),2)))))/O132*(1+R132))&lt;ABS((H132*(1+R132)-(TRUNC(H132*(1+R132),2)+(TRUNC(AK132,2)-(TRUNC(H132*(1+R132),2)+TRUNC(J132*(1+R132),2)+TRUNC(K132*(1+R132),2)+TRUNC(L132*(1+R132),2)+TRUNC(M132*(1+R132),2)+TRUNC(N132*(1+R132),2)+TRUNC(O132*(1+R132),2)+TRUNC(P132*(1+R132),2)))))/H132*(1+R132)),TRUE),IF(AND(J132*(1+R132)&lt;&gt;0,(TRUNC(J132*(1+R132),2)+(TRUNC(AK132,2)-(TRUNC(H132*(1+R132),2)+TRUNC(J132*(1+R132),2)+TRUNC(K132*(1+R132),2)+TRUNC(L132*(1+R132),2)+TRUNC(M132*(1+R132),2)+TRUNC(N132*(1+R132),2)+TRUNC(O132*(1+R132),2)+TRUNC(P132*(1+R132),2))))&gt;=0),ABS((O132*(1+R132)-(TRUNC(O132*(1+R132),2)+(TRUNC(AK132,2)-(TRUNC(H132*(1+R132),2)+TRUNC(J132*(1+R132),2)+TRUNC(K132*(1+R132),2)+TRUNC(L132*(1+R132),2)+TRUNC(M132*(1+R132),2)+TRUNC(N132*(1+R132),2)+TRUNC(O132*(1+R132),2)+TRUNC(P132*(1+R132),2)))))/O132*(1+R132))&lt;ABS((J132*(1+R132)-(TRUNC(J132*(1+R132),2)+(TRUNC(AK132,2)-(TRUNC(H132*(1+R132),2)+TRUNC(J132*(1+R132),2)+TRUNC(K132*(1+R132),2)+TRUNC(L132*(1+R132),2)+TRUNC(M132*(1+R132),2)+TRUNC(N132*(1+R132),2)+TRUNC(O132*(1+R132),2)+TRUNC(P132*(1+R132),2)))))/J132*(1+R132)),TRUE),IF(AND(K132*(1+R132)&lt;&gt;0,(TRUNC(K132*(1+R132),2)+(TRUNC(AK132,2)-(TRUNC(H132*(1+R132),2)+TRUNC(J132*(1+R132),2)+TRUNC(K132*(1+R132),2)+TRUNC(L132*(1+R132),2)+TRUNC(M132*(1+R132),2)+TRUNC(N132*(1+R132),2)+TRUNC(O132*(1+R132),2)+TRUNC(P132*(1+R132),2))))&gt;=0),ABS((O132*(1+R132)-(TRUNC(O132*(1+R132),2)+(TRUNC(AK132,2)-(TRUNC(H132*(1+R132),2)+TRUNC(J132*(1+R132),2)+TRUNC(K132*(1+R132),2)+TRUNC(L132*(1+R132),2)+TRUNC(M132*(1+R132),2)+TRUNC(N132*(1+R132),2)+TRUNC(O132*(1+R132),2)+TRUNC(P132*(1+R132),2)))))/O132*(1+R132))&lt;ABS((K132*(1+R132)-(TRUNC(K132*(1+R132),2)+(TRUNC(AK132,2)-(TRUNC(H132*(1+R132),2)+TRUNC(J132*(1+R132),2)+TRUNC(K132*(1+R132),2)+TRUNC(L132*(1+R132),2)+TRUNC(M132*(1+R132),2)+TRUNC(N132*(1+R132),2)+TRUNC(O132*(1+R132),2)+TRUNC(P132*(1+R132),2)))))/K132*(1+R132)),TRUE),IF(AND(L132*(1+R132)&lt;&gt;0,(TRUNC(L132*(1+R132),2)+(TRUNC(AK132,2)-(TRUNC(H132*(1+R132),2)+TRUNC(J132*(1+R132),2)+TRUNC(K132*(1+R132),2)+TRUNC(L132*(1+R132),2)+TRUNC(M132*(1+R132),2)+TRUNC(N132*(1+R132),2)+TRUNC(O132*(1+R132),2)+TRUNC(P132*(1+R132),2))))&gt;=0),ABS((O132*(1+R132)-(TRUNC(O132*(1+R132),2)+(TRUNC(AK132,2)-(TRUNC(H132*(1+R132),2)+TRUNC(J132*(1+R132),2)+TRUNC(K132*(1+R132),2)+TRUNC(L132*(1+R132),2)+TRUNC(M132*(1+R132),2)+TRUNC(N132*(1+R132),2)+TRUNC(O132*(1+R132),2)+TRUNC(P132*(1+R132),2)))))/O132*(1+R132))&lt;ABS((L132*(1+R132)-(TRUNC(L132*(1+R132),2)+(TRUNC(AK132,2)-(TRUNC(H132*(1+R132),2)+TRUNC(J132*(1+R132),2)+TRUNC(K132*(1+R132),2)+TRUNC(L132*(1+R132),2)+TRUNC(M132*(1+R132),2)+TRUNC(N132*(1+R132),2)+TRUNC(O132*(1+R132),2)+TRUNC(P132*(1+R132),2)))))/L132*(1+R132)),TRUE),IF(AND(M132*(1+R132)&lt;&gt;0,(TRUNC(M132*(1+R132),2)+(TRUNC(AK132,2)-(TRUNC(H132*(1+R132),2)+TRUNC(J132*(1+R132),2)+TRUNC(K132*(1+R132),2)+TRUNC(L132*(1+R132),2)+TRUNC(M132*(1+R132),2)+TRUNC(N132*(1+R132),2)+TRUNC(O132*(1+R132),2)+TRUNC(P132*(1+R132),2))))&gt;=0),ABS((O132*(1+R132)-(TRUNC(O132*(1+R132),2)+(TRUNC(AK132,2)-(TRUNC(H132*(1+R132),2)+TRUNC(J132*(1+R132),2)+TRUNC(K132*(1+R132),2)+TRUNC(L132*(1+R132),2)+TRUNC(M132*(1+R132),2)+TRUNC(N132*(1+R132),2)+TRUNC(O132*(1+R132),2)+TRUNC(P132*(1+R132),2)))))/O132*(1+R132))&lt;ABS((M132*(1+R132)-(TRUNC(M132*(1+R132),2)+(TRUNC(AK132,2)-(TRUNC(H132*(1+R132),2)+TRUNC(J132*(1+R132),2)+TRUNC(K132*(1+R132),2)+TRUNC(L132*(1+R132),2)+TRUNC(M132*(1+R132),2)+TRUNC(N132*(1+R132),2)+TRUNC(O132*(1+R132),2)+TRUNC(P132*(1+R132),2)))))/M132*(1+R132)),TRUE),IF(AND(N132*(1+R132)&lt;&gt;0,(TRUNC(N132*(1+R132),2)+(TRUNC(AK132,2)-(TRUNC(H132*(1+R132),2)+TRUNC(J132*(1+R132),2)+TRUNC(K132*(1+R132),2)+TRUNC(L132*(1+R132),2)+TRUNC(M132*(1+R132),2)+TRUNC(N132*(1+R132),2)+TRUNC(O132*(1+R132),2)+TRUNC(P132*(1+R132),2))))&gt;=0),ABS((O132*(1+R132)-(TRUNC(O132*(1+R132),2)+(TRUNC(AK132,2)-(TRUNC(H132*(1+R132),2)+TRUNC(J132*(1+R132),2)+TRUNC(K132*(1+R132),2)+TRUNC(L132*(1+R132),2)+TRUNC(M132*(1+R132),2)+TRUNC(N132*(1+R132),2)+TRUNC(O132*(1+R132),2)+TRUNC(P132*(1+R132),2)))))/O132*(1+R132))&lt;ABS((N132*(1+R132)-(TRUNC(N132*(1+R132),2)+(TRUNC(AK132,2)-(TRUNC(H132*(1+R132),2)+TRUNC(J132*(1+R132),2)+TRUNC(K132*(1+R132),2)+TRUNC(L132*(1+R132),2)+TRUNC(M132*(1+R132),2)+TRUNC(N132*(1+R132),2)+TRUNC(O132*(1+R132),2)+TRUNC(P132*(1+R132),2)))))/N132*(1+R132)),TRUE),IF(AND(O132*(1+R132)&lt;&gt;0,(TRUNC(O132*(1+R132),2)+(TRUNC(AK132,2)-(TRUNC(H132*(1+R132),2)+TRUNC(J132*(1+R132),2)+TRUNC(K132*(1+R132),2)+TRUNC(L132*(1+R132),2)+TRUNC(M132*(1+R132),2)+TRUNC(N132*(1+R132),2)+TRUNC(O132*(1+R132),2)+TRUNC(P132*(1+R132),2))))&gt;=0),ABS((O132*(1+R132)-(TRUNC(O132*(1+R132),2)+(TRUNC(AK132,2)-(TRUNC(H132*(1+R132),2)+TRUNC(J132*(1+R132),2)+TRUNC(K132*(1+R132),2)+TRUNC(L132*(1+R132),2)+TRUNC(M132*(1+R132),2)+TRUNC(N132*(1+R132),2)+TRUNC(O132*(1+R132),2)+TRUNC(P132*(1+R132),2)))))/O132*(1+R132))&lt;=ABS((O132*(1+R132)-(TRUNC(O132*(1+R132),2)+(TRUNC(AK132,2)-(TRUNC(H132*(1+R132),2)+TRUNC(J132*(1+R132),2)+TRUNC(K132*(1+R132),2)+TRUNC(L132*(1+R132),2)+TRUNC(M132*(1+R132),2)+TRUNC(N132*(1+R132),2)+TRUNC(O132*(1+R132),2)+TRUNC(P132*(1+R132),2)))))/O132*(1+R132)),TRUE),IF(AND(P132*(1+R132)&lt;&gt;0,(TRUNC(P132*(1+R132),2)+(TRUNC(AK132,2)-(TRUNC(H132*(1+R132),2)+TRUNC(J132*(1+R132),2)+TRUNC(K132*(1+R132),2)+TRUNC(L132*(1+R132),2)+TRUNC(M132*(1+R132),2)+TRUNC(N132*(1+R132),2)+TRUNC(O132*(1+R132),2)+TRUNC(P132*(1+R132),2))))&gt;=0),ABS((O132*(1+R132)-(TRUNC(O132*(1+R132),2)+(TRUNC(AK132,2)-(TRUNC(H132*(1+R132),2)+TRUNC(J132*(1+R132),2)+TRUNC(K132*(1+R132),2)+TRUNC(L132*(1+R132),2)+TRUNC(M132*(1+R132),2)+TRUNC(N132*(1+R132),2)+TRUNC(O132*(1+R132),2)+TRUNC(P132*(1+R132),2)))))/O132*(1+R132))&lt;=ABS((P132*(1+R132)-(TRUNC(P132*(1+R132),2)+(TRUNC(AK132,2)-(TRUNC(H132*(1+R132),2)+TRUNC(J132*(1+R132),2)+TRUNC(K132*(1+R132),2)+TRUNC(L132*(1+R132),2)+TRUNC(M132*(1+R132),2)+TRUNC(N132*(1+R132),2)+TRUNC(O132*(1+R132),2)+TRUNC(P132*(1+R132),2)))))/P132*(1+R132)),TRUE)),TRUNC(O132*(1+R132),2)+(TRUNC(AK132,2)-(TRUNC(H132*(1+R132),2)+TRUNC(J132*(1+R132),2)+TRUNC(K132*(1+R132),2)+TRUNC(L132*(1+R132),2)+TRUNC(M132*(1+R132),2)+TRUNC(N132*(1+R132),2)+TRUNC(O132*(1+R132),2)+TRUNC(P132*(1+R132),2))),TRUNC(O132*(1+R132),2)))))</f>
        <v>0</v>
      </c>
      <c r="AH132" s="369">
        <f>IF(AG132*G132=0,0,IF((TRUNC(AL132,2)-(TRUNC(S132*G132,2)+TRUNC(W132*G132,2)+TRUNC(Y132*G132,2)+TRUNC(AA132*G132,2)+TRUNC(AC132*G132,2)+TRUNC(AE132*G132,2)+TRUNC(AG132*G132,2)+TRUNC(AI132*G132,2)))=0,TRUNC(AG132*G132,2),IF((TRUNC(TRUNC(AG132*G132,2),2)+(TRUNC(AL132,2)-(TRUNC(S132*G132,2)+TRUNC(W132*G132,2)+TRUNC(Y132*G132,2)+TRUNC(AA132*G132,2)+TRUNC(AC132*G132,2)+TRUNC(AE132*G132,2)+TRUNC(AG132*G132,2)+TRUNC(AI132*G132,2))))&lt;=0,TRUNC(AG132*G132,2),IF(AND(IF(AND(S132*G132&lt;&gt;0,(TRUNC(S132*G132,2)+(TRUNC(AL132,2)-(TRUNC(S132*G132,2)+TRUNC(W132*G132,2)+TRUNC(Y132*G132,2)+TRUNC(AA132*G132,2)+TRUNC(AC132*G132,2)+TRUNC(AE132*G132,2)+TRUNC(AG132*G132,2)+TRUNC(AI132*G132,2))))&gt;=0),ABS((AG132*G132-(TRUNC(AG132*G132,2)+(TRUNC(AL132,2)-(TRUNC(S132*G132,2)+TRUNC(W132*G132,2)+TRUNC(Y132*G132,2)+TRUNC(AA132*G132,2)+TRUNC(AC132*G132,2)+TRUNC(AE132*G132,2)+TRUNC(AG132*G132,2)+TRUNC(AI132*G132,2)))))/AG132*G132)&lt;ABS((S132*G132-(TRUNC(S132*G132,2)+(TRUNC(AL132,2)-(TRUNC(S132*G132,2)+TRUNC(W132*G132,2)+TRUNC(Y132*G132,2)+TRUNC(AA132*G132,2)+TRUNC(AC132*G132,2)+TRUNC(AE132*G132,2)+TRUNC(AG132*G132,2)+TRUNC(AI132*G132,2)))))/S132*G132),TRUE),IF(AND(W132*G132&lt;&gt;0,(TRUNC(W132*G132,2)+(TRUNC(AL132,2)-(TRUNC(S132*G132,2)+TRUNC(W132*G132,2)+TRUNC(Y132*G132,2)+TRUNC(AA132*G132,2)+TRUNC(AC132*G132,2)+TRUNC(AE132*G132,2)+TRUNC(AG132*G132,2)+TRUNC(AI132*G132,2))))&gt;=0),ABS((AG132*G132-(TRUNC(AG132*G132,2)+(TRUNC(AL132,2)-(TRUNC(S132*G132,2)+TRUNC(W132*G132,2)+TRUNC(Y132*G132,2)+TRUNC(AA132*G132,2)+TRUNC(AC132*G132,2)+TRUNC(AE132*G132,2)+TRUNC(AG132*G132,2)+TRUNC(AI132*G132,2)))))/AG132*G132)&lt;ABS((W132*G132-(TRUNC(W132*G132,2)+(TRUNC(AL132,2)-(TRUNC(S132*G132,2)+TRUNC(W132*G132,2)+TRUNC(Y132*G132,2)+TRUNC(AA132*G132,2)+TRUNC(AC132*G132,2)+TRUNC(AE132*G132,2)+TRUNC(AG132*G132,2)+TRUNC(AI132*G132,2)))))/W132*G132),TRUE),IF(AND(Y132*G132&lt;&gt;0,(TRUNC(Y132*G132,2)+(TRUNC(AL132,2)-(TRUNC(S132*G132,2)+TRUNC(W132*G132,2)+TRUNC(Y132*G132,2)+TRUNC(AA132*G132,2)+TRUNC(AC132*G132,2)+TRUNC(AE132*G132,2)+TRUNC(AG132*G132,2)+TRUNC(AI132*G132,2))))&gt;=0),ABS((AG132*G132-(TRUNC(AG132*G132,2)+(TRUNC(AL132,2)-(TRUNC(S132*G132,2)+TRUNC(W132*G132,2)+TRUNC(Y132*G132,2)+TRUNC(AA132*G132,2)+TRUNC(AC132*G132,2)+TRUNC(AE132*G132,2)+TRUNC(AG132*G132,2)+TRUNC(AI132*G132,2)))))/AG132*G132)&lt;ABS((Y132*G132-(TRUNC(Y132*G132,2)+(TRUNC(AL132,2)-(TRUNC(S132*G132,2)+TRUNC(W132*G132,2)+TRUNC(Y132*G132,2)+TRUNC(AA132*G132,2)+TRUNC(AC132*G132,2)+TRUNC(AE132*G132,2)+TRUNC(AG132*G132,2)+TRUNC(AI132*G132,2)))))/Y132*G132),TRUE),IF(AND(AA132*G132&lt;&gt;0,(TRUNC(AA132*G132,2)+(TRUNC(AL132,2)-(TRUNC(S132*G132,2)+TRUNC(W132*G132,2)+TRUNC(Y132*G132,2)+TRUNC(AA132*G132,2)+TRUNC(AC132*G132,2)+TRUNC(AE132*G132,2)+TRUNC(AG132*G132,2)+TRUNC(AI132*G132,2))))&gt;=0),ABS((AG132*G132-(TRUNC(AG132*G132,2)+(TRUNC(AL132,2)-(TRUNC(S132*G132,2)+TRUNC(W132*G132,2)+TRUNC(Y132*G132,2)+TRUNC(AA132*G132,2)+TRUNC(AC132*G132,2)+TRUNC(AE132*G132,2)+TRUNC(AG132*G132,2)+TRUNC(AI132*G132,2)))))/AG132*G132)&lt;ABS((AA132*G132-(TRUNC(AA132*G132,2)+(TRUNC(AL132,2)-(TRUNC(S132*G132,2)+TRUNC(W132*G132,2)+TRUNC(Y132*G132,2)+TRUNC(AA132*G132,2)+TRUNC(AC132*G132,2)+TRUNC(AE132*G132,2)+TRUNC(AG132*G132,2)+TRUNC(AI132*G132,2)))))/AA132*G132),TRUE),IF(AND(AC132*G132&lt;&gt;0,(TRUNC(AC132*G132,2)+(TRUNC(AL132,2)-(TRUNC(S132*G132,2)+TRUNC(W132*G132,2)+TRUNC(Y132*G132,2)+TRUNC(AA132*G132,2)+TRUNC(AC132*G132,2)+TRUNC(AE132*G132,2)+TRUNC(AG132*G132,2)+TRUNC(AI132*G132,2))))&gt;=0),ABS((AG132*G132-(TRUNC(AG132*G132,2)+(TRUNC(AL132,2)-(TRUNC(S132*G132,2)+TRUNC(W132*G132,2)+TRUNC(Y132*G132,2)+TRUNC(AA132*G132,2)+TRUNC(AC132*G132,2)+TRUNC(AE132*G132,2)+TRUNC(AG132*G132,2)+TRUNC(AI132*G132,2)))))/AG132*G132)&lt;ABS((AC132*G132-(TRUNC(AC132*G132,2)+(TRUNC(AL132,2)-(TRUNC(S132*G132,2)+TRUNC(W132*G132,2)+TRUNC(Y132*G132,2)+TRUNC(AA132*G132,2)+TRUNC(AC132*G132,2)+TRUNC(AE132*G132,2)+TRUNC(AG132*G132,2)+TRUNC(AI132*G132,2)))))/AC132*G132),TRUE),IF(AND(AE132*G132&lt;&gt;0,(TRUNC(AE132*G132,2)+(TRUNC(AL132,2)-(TRUNC(S132*G132,2)+TRUNC(W132*G132,2)+TRUNC(Y132*G132,2)+TRUNC(AA132*G132,2)+TRUNC(AC132*G132,2)+TRUNC(AE132*G132,2)+TRUNC(AG132*G132,2)+TRUNC(AI132*G132,2))))&gt;=0),ABS((AG132*G132-(TRUNC(AG132*G132,2)+(TRUNC(AL132,2)-(TRUNC(S132*G132,2)+TRUNC(W132*G132,2)+TRUNC(Y132*G132,2)+TRUNC(AA132*G132,2)+TRUNC(AC132*G132,2)+TRUNC(AE132*G132,2)+TRUNC(AG132*G132,2)+TRUNC(AI132*G132,2)))))/AG132*G132)&lt;ABS((AE132*G132-(TRUNC(AE132*G132,2)+(TRUNC(AL132,2)-(TRUNC(S132*G132,2)+TRUNC(W132*G132,2)+TRUNC(Y132*G132,2)+TRUNC(AA132*G132,2)+TRUNC(AC132*G132,2)+TRUNC(AE132*G132,2)+TRUNC(AG132*G132,2)+TRUNC(AI132*G132,2)))))/AE132*G132),TRUE),IF(AND(AG132*G132&lt;&gt;0,(TRUNC(AG132*G132,2)+(TRUNC(AL132,2)-(TRUNC(S132*G132,2)+TRUNC(W132*G132,2)+TRUNC(Y132*G132,2)+TRUNC(AA132*G132,2)+TRUNC(AC132*G132,2)+TRUNC(AE132*G132,2)+TRUNC(AG132*G132,2)+TRUNC(AI132*G132,2))))&gt;=0),ABS((AG132*G132-(TRUNC(AG132*G132,2)+(TRUNC(AL132,2)-(TRUNC(S132*G132,2)+TRUNC(W132*G132,2)+TRUNC(Y132*G132,2)+TRUNC(AA132*G132,2)+TRUNC(AC132*G132,2)+TRUNC(AE132*G132,2)+TRUNC(AG132*G132,2)+TRUNC(AI132*G132,2)))))/AG132*G132)&lt;=ABS((AG132*G132-(TRUNC(AG132*G132,2)+(TRUNC(AL132,2)-(TRUNC(S132*G132,2)+TRUNC(W132*G132,2)+TRUNC(Y132*G132,2)+TRUNC(AA132*G132,2)+TRUNC(AC132*G132,2)+TRUNC(AE132*G132,2)+TRUNC(AG132*G132,2)+TRUNC(AI132*G132,2)))))/AG132*G132),TRUE),IF(AND(AI132*G132&lt;&gt;0,(TRUNC(AI132*G132,2)+(TRUNC(AL132,2)-(TRUNC(S132*G132,2)+TRUNC(W132*G132,2)+TRUNC(Y132*G132,2)+TRUNC(AA132*G132,2)+TRUNC(AC132*G132,2)+TRUNC(AE132*G132,2)+TRUNC(AG132*G132,2)+TRUNC(AI132*G132,2))))&gt;=0),ABS((AG132*G132-(TRUNC(AG132*G132,2)+(TRUNC(AL132,2)-(TRUNC(S132*G132,2)+TRUNC(W132*G132,2)+TRUNC(Y132*G132,2)+TRUNC(AA132*G132,2)+TRUNC(AC132*G132,2)+TRUNC(AE132*G132,2)+TRUNC(AG132*G132,2)+TRUNC(AI132*G132,2)))))/AG132*G132)&lt;=ABS((AI132*G132-(TRUNC(AI132*G132,2)+(TRUNC(AL132,2)-(TRUNC(S132*G132,2)+TRUNC(W132*G132,2)+TRUNC(Y132*G132,2)+TRUNC(AA132*G132,2)+TRUNC(AC132*G132,2)+TRUNC(AE132*G132,2)+TRUNC(AG132*G132,2)+TRUNC(AI132*G132,2)))))/AI132*G132),TRUE)),TRUNC(AG132*G132,2)+(TRUNC(AL132,2)-(TRUNC(S132*G132,2)+TRUNC(W132*G132,2)+TRUNC(Y132*G132,2)+TRUNC(AA132*G132,2)+TRUNC(AC132*G132,2)+TRUNC(AE132*G132,2)+TRUNC(AG132*G132,2)+TRUNC(AI132*G132,2))),TRUNC(AG132*G132,2)))))</f>
        <v>0</v>
      </c>
      <c r="AI132" s="369">
        <f>IF(P132*(1+R132)=0,0,IF((TRUNC(AK132,2)-(TRUNC(H132*(1+R132),2)+TRUNC(J132*(1+R132),2)+TRUNC(K132*(1+R132),2)+TRUNC(L132*(1+R132),2)+TRUNC(M132*(1+R132),2)+TRUNC(N132*(1+R132),2)+TRUNC(O132*(1+R132),2)+TRUNC(P132*(1+R132),2)))=0,TRUNC(P132*(1+R132),2),IF((TRUNC(TRUNC(P132*(1+R132),2),2)+(TRUNC(AK132,2)-(TRUNC(H132*(1+R132),2)+TRUNC(J132*(1+R132),2)+TRUNC(K132*(1+R132),2)+TRUNC(L132*(1+R132),2)+TRUNC(M132*(1+R132),2)+TRUNC(N132*(1+R132),2)+TRUNC(O132*(1+R132),2)+TRUNC(P132*(1+R132),2))))&lt;=0,TRUNC(P132*(1+R132),2),IF(AND(IF(AND(H132*(1+R132)&lt;&gt;0,(TRUNC(H132*(1+R132),2)+(TRUNC(AK132,2)-(TRUNC(H132*(1+R132),2)+TRUNC(J132*(1+R132),2)+TRUNC(K132*(1+R132),2)+TRUNC(L132*(1+R132),2)+TRUNC(M132*(1+R132),2)+TRUNC(N132*(1+R132),2)+TRUNC(O132*(1+R132),2)+TRUNC(P132*(1+R132),2))))&gt;=0),ABS((P132*(1+R132)-(TRUNC(P132*(1+R132),2)+(TRUNC(AK132,2)-(TRUNC(H132*(1+R132),2)+TRUNC(J132*(1+R132),2)+TRUNC(K132*(1+R132),2)+TRUNC(L132*(1+R132),2)+TRUNC(M132*(1+R132),2)+TRUNC(N132*(1+R132),2)+TRUNC(O132*(1+R132),2)+TRUNC(P132*(1+R132),2)))))/P132*(1+R132))&lt;ABS((H132*(1+R132)-(TRUNC(H132*(1+R132),2)+(TRUNC(AK132,2)-(TRUNC(H132*(1+R132),2)+TRUNC(J132*(1+R132),2)+TRUNC(K132*(1+R132),2)+TRUNC(L132*(1+R132),2)+TRUNC(M132*(1+R132),2)+TRUNC(N132*(1+R132),2)+TRUNC(O132*(1+R132),2)+TRUNC(P132*(1+R132),2)))))/H132*(1+R132)),TRUE),IF(AND(J132*(1+R132)&lt;&gt;0,(TRUNC(J132*(1+R132),2)+(TRUNC(AK132,2)-(TRUNC(H132*(1+R132),2)+TRUNC(J132*(1+R132),2)+TRUNC(K132*(1+R132),2)+TRUNC(L132*(1+R132),2)+TRUNC(M132*(1+R132),2)+TRUNC(N132*(1+R132),2)+TRUNC(O132*(1+R132),2)+TRUNC(P132*(1+R132),2))))&gt;=0),ABS((P132*(1+R132)-(TRUNC(P132*(1+R132),2)+(TRUNC(AK132,2)-(TRUNC(H132*(1+R132),2)+TRUNC(J132*(1+R132),2)+TRUNC(K132*(1+R132),2)+TRUNC(L132*(1+R132),2)+TRUNC(M132*(1+R132),2)+TRUNC(N132*(1+R132),2)+TRUNC(O132*(1+R132),2)+TRUNC(P132*(1+R132),2)))))/P132*(1+R132))&lt;ABS((J132*(1+R132)-(TRUNC(J132*(1+R132),2)+(TRUNC(AK132,2)-(TRUNC(H132*(1+R132),2)+TRUNC(J132*(1+R132),2)+TRUNC(K132*(1+R132),2)+TRUNC(L132*(1+R132),2)+TRUNC(M132*(1+R132),2)+TRUNC(N132*(1+R132),2)+TRUNC(O132*(1+R132),2)+TRUNC(P132*(1+R132),2)))))/J132*(1+R132)),TRUE),IF(AND(K132*(1+R132)&lt;&gt;0,(TRUNC(K132*(1+R132),2)+(TRUNC(AK132,2)-(TRUNC(H132*(1+R132),2)+TRUNC(J132*(1+R132),2)+TRUNC(K132*(1+R132),2)+TRUNC(L132*(1+R132),2)+TRUNC(M132*(1+R132),2)+TRUNC(N132*(1+R132),2)+TRUNC(O132*(1+R132),2)+TRUNC(P132*(1+R132),2))))&gt;=0),ABS((P132*(1+R132)-(TRUNC(P132*(1+R132),2)+(TRUNC(AK132,2)-(TRUNC(H132*(1+R132),2)+TRUNC(J132*(1+R132),2)+TRUNC(K132*(1+R132),2)+TRUNC(L132*(1+R132),2)+TRUNC(M132*(1+R132),2)+TRUNC(N132*(1+R132),2)+TRUNC(O132*(1+R132),2)+TRUNC(P132*(1+R132),2)))))/P132*(1+R132))&lt;ABS((K132*(1+R132)-(TRUNC(K132*(1+R132),2)+(TRUNC(AK132,2)-(TRUNC(H132*(1+R132),2)+TRUNC(J132*(1+R132),2)+TRUNC(K132*(1+R132),2)+TRUNC(L132*(1+R132),2)+TRUNC(M132*(1+R132),2)+TRUNC(N132*(1+R132),2)+TRUNC(O132*(1+R132),2)+TRUNC(P132*(1+R132),2)))))/K132*(1+R132)),TRUE),IF(AND(L132*(1+R132)&lt;&gt;0,(TRUNC(L132*(1+R132),2)+(TRUNC(AK132,2)-(TRUNC(H132*(1+R132),2)+TRUNC(J132*(1+R132),2)+TRUNC(K132*(1+R132),2)+TRUNC(L132*(1+R132),2)+TRUNC(M132*(1+R132),2)+TRUNC(N132*(1+R132),2)+TRUNC(O132*(1+R132),2)+TRUNC(P132*(1+R132),2))))&gt;=0),ABS((P132*(1+R132)-(TRUNC(P132*(1+R132),2)+(TRUNC(AK132,2)-(TRUNC(H132*(1+R132),2)+TRUNC(J132*(1+R132),2)+TRUNC(K132*(1+R132),2)+TRUNC(L132*(1+R132),2)+TRUNC(M132*(1+R132),2)+TRUNC(N132*(1+R132),2)+TRUNC(O132*(1+R132),2)+TRUNC(P132*(1+R132),2)))))/P132*(1+R132))&lt;ABS((L132*(1+R132)-(TRUNC(L132*(1+R132),2)+(TRUNC(AK132,2)-(TRUNC(H132*(1+R132),2)+TRUNC(J132*(1+R132),2)+TRUNC(K132*(1+R132),2)+TRUNC(L132*(1+R132),2)+TRUNC(M132*(1+R132),2)+TRUNC(N132*(1+R132),2)+TRUNC(O132*(1+R132),2)+TRUNC(P132*(1+R132),2)))))/L132*(1+R132)),TRUE),IF(AND(M132*(1+R132)&lt;&gt;0,(TRUNC(M132*(1+R132),2)+(TRUNC(AK132,2)-(TRUNC(H132*(1+R132),2)+TRUNC(J132*(1+R132),2)+TRUNC(K132*(1+R132),2)+TRUNC(L132*(1+R132),2)+TRUNC(M132*(1+R132),2)+TRUNC(N132*(1+R132),2)+TRUNC(O132*(1+R132),2)+TRUNC(P132*(1+R132),2))))&gt;=0),ABS((P132*(1+R132)-(TRUNC(P132*(1+R132),2)+(TRUNC(AK132,2)-(TRUNC(H132*(1+R132),2)+TRUNC(J132*(1+R132),2)+TRUNC(K132*(1+R132),2)+TRUNC(L132*(1+R132),2)+TRUNC(M132*(1+R132),2)+TRUNC(N132*(1+R132),2)+TRUNC(O132*(1+R132),2)+TRUNC(P132*(1+R132),2)))))/P132*(1+R132))&lt;ABS((M132*(1+R132)-(TRUNC(M132*(1+R132),2)+(TRUNC(AK132,2)-(TRUNC(H132*(1+R132),2)+TRUNC(J132*(1+R132),2)+TRUNC(K132*(1+R132),2)+TRUNC(L132*(1+R132),2)+TRUNC(M132*(1+R132),2)+TRUNC(N132*(1+R132),2)+TRUNC(O132*(1+R132),2)+TRUNC(P132*(1+R132),2)))))/M132*(1+R132)),TRUE),IF(AND(N132*(1+R132)&lt;&gt;0,(TRUNC(N132*(1+R132),2)+(TRUNC(AK132,2)-(TRUNC(H132*(1+R132),2)+TRUNC(J132*(1+R132),2)+TRUNC(K132*(1+R132),2)+TRUNC(L132*(1+R132),2)+TRUNC(M132*(1+R132),2)+TRUNC(N132*(1+R132),2)+TRUNC(O132*(1+R132),2)+TRUNC(P132*(1+R132),2))))&gt;=0),ABS((P132*(1+R132)-(TRUNC(P132*(1+R132),2)+(TRUNC(AK132,2)-(TRUNC(H132*(1+R132),2)+TRUNC(J132*(1+R132),2)+TRUNC(K132*(1+R132),2)+TRUNC(L132*(1+R132),2)+TRUNC(M132*(1+R132),2)+TRUNC(N132*(1+R132),2)+TRUNC(O132*(1+R132),2)+TRUNC(P132*(1+R132),2)))))/P132*(1+R132))&lt;ABS((N132*(1+R132)-(TRUNC(N132*(1+R132),2)+(TRUNC(AK132,2)-(TRUNC(H132*(1+R132),2)+TRUNC(J132*(1+R132),2)+TRUNC(K132*(1+R132),2)+TRUNC(L132*(1+R132),2)+TRUNC(M132*(1+R132),2)+TRUNC(N132*(1+R132),2)+TRUNC(O132*(1+R132),2)+TRUNC(P132*(1+R132),2)))))/N132*(1+R132)),TRUE),IF(AND(O132*(1+R132)&lt;&gt;0,(TRUNC(O132*(1+R132),2)+(TRUNC(AK132,2)-(TRUNC(H132*(1+R132),2)+TRUNC(J132*(1+R132),2)+TRUNC(K132*(1+R132),2)+TRUNC(L132*(1+R132),2)+TRUNC(M132*(1+R132),2)+TRUNC(N132*(1+R132),2)+TRUNC(O132*(1+R132),2)+TRUNC(P132*(1+R132),2))))&gt;=0),ABS((P132*(1+R132)-(TRUNC(P132*(1+R132),2)+(TRUNC(AK132,2)-(TRUNC(H132*(1+R132),2)+TRUNC(J132*(1+R132),2)+TRUNC(K132*(1+R132),2)+TRUNC(L132*(1+R132),2)+TRUNC(M132*(1+R132),2)+TRUNC(N132*(1+R132),2)+TRUNC(O132*(1+R132),2)+TRUNC(P132*(1+R132),2)))))/P132*(1+R132))&lt;ABS((O132*(1+R132)-(TRUNC(O132*(1+R132),2)+(TRUNC(AK132,2)-(TRUNC(H132*(1+R132),2)+TRUNC(J132*(1+R132),2)+TRUNC(K132*(1+R132),2)+TRUNC(L132*(1+R132),2)+TRUNC(M132*(1+R132),2)+TRUNC(N132*(1+R132),2)+TRUNC(O132*(1+R132),2)+TRUNC(P132*(1+R132),2)))))/O132*(1+R132)),TRUE),IF(AND(P132*(1+R132)&lt;&gt;0,(TRUNC(P132*(1+R132),2)+(TRUNC(AK132,2)-(TRUNC(H132*(1+R132),2)+TRUNC(J132*(1+R132),2)+TRUNC(K132*(1+R132),2)+TRUNC(L132*(1+R132),2)+TRUNC(M132*(1+R132),2)+TRUNC(N132*(1+R132),2)+TRUNC(O132*(1+R132),2)+TRUNC(P132*(1+R132),2))))&gt;=0),ABS((P132*(1+R132)-(TRUNC(P132*(1+R132),2)+(TRUNC(AK132,2)-(TRUNC(H132*(1+R132),2)+TRUNC(J132*(1+R132),2)+TRUNC(K132*(1+R132),2)+TRUNC(L132*(1+R132),2)+TRUNC(M132*(1+R132),2)+TRUNC(N132*(1+R132),2)+TRUNC(O132*(1+R132),2)+TRUNC(P132*(1+R132),2)))))/P132*(1+R132))&lt;=ABS((P132*(1+R132)-(TRUNC(P132*(1+R132),2)+(TRUNC(AK132,2)-(TRUNC(H132*(1+R132),2)+TRUNC(J132*(1+R132),2)+TRUNC(K132*(1+R132),2)+TRUNC(L132*(1+R132),2)+TRUNC(M132*(1+R132),2)+TRUNC(N132*(1+R132),2)+TRUNC(O132*(1+R132),2)+TRUNC(P132*(1+R132),2)))))/P132*(1+R132)),TRUE)),TRUNC(P132*(1+R132),2)+(TRUNC(AK132,2)-(TRUNC(H132*(1+R132),2)+TRUNC(J132*(1+R132),2)+TRUNC(K132*(1+R132),2)+TRUNC(L132*(1+R132),2)+TRUNC(M132*(1+R132),2)+TRUNC(N132*(1+R132),2)+TRUNC(O132*(1+R132),2)+TRUNC(P132*(1+R132),2))),TRUNC(P132*(1+R132),2)))))</f>
        <v>0</v>
      </c>
      <c r="AJ132" s="369">
        <f>IF(AI132*G132=0,0,IF((TRUNC(AL132,2)-(TRUNC(S132*G132,2)+TRUNC(W132*G132,2)+TRUNC(Y132*G132,2)+TRUNC(AA132*G132,2)+TRUNC(AC132*G132,2)+TRUNC(AE132*G132,2)+TRUNC(AG132*G132,2)+TRUNC(AI132*G132,2)))=0,TRUNC(AI132*G132,2),IF((TRUNC(TRUNC(AI132*G132,2),2)+(TRUNC(AL132,2)-(TRUNC(S132*G132,2)+TRUNC(W132*G132,2)+TRUNC(Y132*G132,2)+TRUNC(AA132*G132,2)+TRUNC(AC132*G132,2)+TRUNC(AE132*G132,2)+TRUNC(AG132*G132,2)+TRUNC(AI132*G132,2))))&lt;=0,TRUNC(AI132*G132,2),IF(AND(IF(AND(S132*G132&lt;&gt;0,(TRUNC(S132*G132,2)+(TRUNC(AL132,2)-(TRUNC(S132*G132,2)+TRUNC(W132*G132,2)+TRUNC(Y132*G132,2)+TRUNC(AA132*G132,2)+TRUNC(AC132*G132,2)+TRUNC(AE132*G132,2)+TRUNC(AG132*G132,2)+TRUNC(AI132*G132,2))))&gt;=0),ABS((AI132*G132-(TRUNC(AI132*G132,2)+(TRUNC(AL132,2)-(TRUNC(S132*G132,2)+TRUNC(W132*G132,2)+TRUNC(Y132*G132,2)+TRUNC(AA132*G132,2)+TRUNC(AC132*G132,2)+TRUNC(AE132*G132,2)+TRUNC(AG132*G132,2)+TRUNC(AI132*G132,2)))))/AI132*G132)&lt;ABS((S132*G132-(TRUNC(S132*G132,2)+(TRUNC(AL132,2)-(TRUNC(S132*G132,2)+TRUNC(W132*G132,2)+TRUNC(Y132*G132,2)+TRUNC(AA132*G132,2)+TRUNC(AC132*G132,2)+TRUNC(AE132*G132,2)+TRUNC(AG132*G132,2)+TRUNC(AI132*G132,2)))))/S132*G132),TRUE),IF(AND(W132*G132&lt;&gt;0,(TRUNC(W132*G132,2)+(TRUNC(AL132,2)-(TRUNC(S132*G132,2)+TRUNC(W132*G132,2)+TRUNC(Y132*G132,2)+TRUNC(AA132*G132,2)+TRUNC(AC132*G132,2)+TRUNC(AE132*G132,2)+TRUNC(AG132*G132,2)+TRUNC(AI132*G132,2))))&gt;=0),ABS((AI132*G132-(TRUNC(AI132*G132,2)+(TRUNC(AL132,2)-(TRUNC(S132*G132,2)+TRUNC(W132*G132,2)+TRUNC(Y132*G132,2)+TRUNC(AA132*G132,2)+TRUNC(AC132*G132,2)+TRUNC(AE132*G132,2)+TRUNC(AG132*G132,2)+TRUNC(AI132*G132,2)))))/AI132*G132)&lt;ABS((W132*G132-(TRUNC(W132*G132,2)+(TRUNC(AL132,2)-(TRUNC(S132*G132,2)+TRUNC(W132*G132,2)+TRUNC(Y132*G132,2)+TRUNC(AA132*G132,2)+TRUNC(AC132*G132,2)+TRUNC(AE132*G132,2)+TRUNC(AG132*G132,2)+TRUNC(AI132*G132,2)))))/W132*G132),TRUE),IF(AND(Y132*G132&lt;&gt;0,(TRUNC(Y132*G132,2)+(TRUNC(AL132,2)-(TRUNC(S132*G132,2)+TRUNC(W132*G132,2)+TRUNC(Y132*G132,2)+TRUNC(AA132*G132,2)+TRUNC(AC132*G132,2)+TRUNC(AE132*G132,2)+TRUNC(AG132*G132,2)+TRUNC(AI132*G132,2))))&gt;=0),ABS((AI132*G132-(TRUNC(AI132*G132,2)+(TRUNC(AL132,2)-(TRUNC(S132*G132,2)+TRUNC(W132*G132,2)+TRUNC(Y132*G132,2)+TRUNC(AA132*G132,2)+TRUNC(AC132*G132,2)+TRUNC(AE132*G132,2)+TRUNC(AG132*G132,2)+TRUNC(AI132*G132,2)))))/AI132*G132)&lt;ABS((Y132*G132-(TRUNC(Y132*G132,2)+(TRUNC(AL132,2)-(TRUNC(S132*G132,2)+TRUNC(W132*G132,2)+TRUNC(Y132*G132,2)+TRUNC(AA132*G132,2)+TRUNC(AC132*G132,2)+TRUNC(AE132*G132,2)+TRUNC(AG132*G132,2)+TRUNC(AI132*G132,2)))))/Y132*G132),TRUE),IF(AND(AA132*G132&lt;&gt;0,(TRUNC(AA132*G132,2)+(TRUNC(AL132,2)-(TRUNC(S132*G132,2)+TRUNC(W132*G132,2)+TRUNC(Y132*G132,2)+TRUNC(AA132*G132,2)+TRUNC(AC132*G132,2)+TRUNC(AE132*G132,2)+TRUNC(AG132*G132,2)+TRUNC(AI132*G132,2))))&gt;=0),ABS((AI132*G132-(TRUNC(AI132*G132,2)+(TRUNC(AL132,2)-(TRUNC(S132*G132,2)+TRUNC(W132*G132,2)+TRUNC(Y132*G132,2)+TRUNC(AA132*G132,2)+TRUNC(AC132*G132,2)+TRUNC(AE132*G132,2)+TRUNC(AG132*G132,2)+TRUNC(AI132*G132,2)))))/AI132*G132)&lt;ABS((AA132*G132-(TRUNC(AA132*G132,2)+(TRUNC(AL132,2)-(TRUNC(S132*G132,2)+TRUNC(W132*G132,2)+TRUNC(Y132*G132,2)+TRUNC(AA132*G132,2)+TRUNC(AC132*G132,2)+TRUNC(AE132*G132,2)+TRUNC(AG132*G132,2)+TRUNC(AI132*G132,2)))))/AA132*G132),TRUE),IF(AND(AC132*G132&lt;&gt;0,(TRUNC(AC132*G132,2)+(TRUNC(AL132,2)-(TRUNC(S132*G132,2)+TRUNC(W132*G132,2)+TRUNC(Y132*G132,2)+TRUNC(AA132*G132,2)+TRUNC(AC132*G132,2)+TRUNC(AE132*G132,2)+TRUNC(AG132*G132,2)+TRUNC(AI132*G132,2))))&gt;=0),ABS((AI132*G132-(TRUNC(AI132*G132,2)+(TRUNC(AL132,2)-(TRUNC(S132*G132,2)+TRUNC(W132*G132,2)+TRUNC(Y132*G132,2)+TRUNC(AA132*G132,2)+TRUNC(AC132*G132,2)+TRUNC(AE132*G132,2)+TRUNC(AG132*G132,2)+TRUNC(AI132*G132,2)))))/AI132*G132)&lt;ABS((AC132*G132-(TRUNC(AC132*G132,2)+(TRUNC(AL132,2)-(TRUNC(S132*G132,2)+TRUNC(W132*G132,2)+TRUNC(Y132*G132,2)+TRUNC(AA132*G132,2)+TRUNC(AC132*G132,2)+TRUNC(AE132*G132,2)+TRUNC(AG132*G132,2)+TRUNC(AI132*G132,2)))))/AC132*G132),TRUE),IF(AND(AE132*G132&lt;&gt;0,(TRUNC(AE132*G132,2)+(TRUNC(AL132,2)-(TRUNC(S132*G132,2)+TRUNC(W132*G132,2)+TRUNC(Y132*G132,2)+TRUNC(AA132*G132,2)+TRUNC(AC132*G132,2)+TRUNC(AE132*G132,2)+TRUNC(AG132*G132,2)+TRUNC(AI132*G132,2))))&gt;=0),ABS((AI132*G132-(TRUNC(AI132*G132,2)+(TRUNC(AL132,2)-(TRUNC(S132*G132,2)+TRUNC(W132*G132,2)+TRUNC(Y132*G132,2)+TRUNC(AA132*G132,2)+TRUNC(AC132*G132,2)+TRUNC(AE132*G132,2)+TRUNC(AG132*G132,2)+TRUNC(AI132*G132,2)))))/AI132*G132)&lt;ABS((AE132*G132-(TRUNC(AE132*G132,2)+(TRUNC(AL132,2)-(TRUNC(S132*G132,2)+TRUNC(W132*G132,2)+TRUNC(Y132*G132,2)+TRUNC(AA132*G132,2)+TRUNC(AC132*G132,2)+TRUNC(AE132*G132,2)+TRUNC(AG132*G132,2)+TRUNC(AI132*G132,2)))))/AE132*G132),TRUE),IF(AND(AG132*G132&lt;&gt;0,(TRUNC(AG132*G132,2)+(TRUNC(AL132,2)-(TRUNC(S132*G132,2)+TRUNC(W132*G132,2)+TRUNC(Y132*G132,2)+TRUNC(AA132*G132,2)+TRUNC(AC132*G132,2)+TRUNC(AE132*G132,2)+TRUNC(AG132*G132,2)+TRUNC(AI132*G132,2))))&gt;=0),ABS((AI132*G132-(TRUNC(AI132*G132,2)+(TRUNC(AL132,2)-(TRUNC(S132*G132,2)+TRUNC(W132*G132,2)+TRUNC(Y132*G132,2)+TRUNC(AA132*G132,2)+TRUNC(AC132*G132,2)+TRUNC(AE132*G132,2)+TRUNC(AG132*G132,2)+TRUNC(AI132*G132,2)))))/AI132*G132)&lt;ABS((AG132*G132-(TRUNC(AG132*G132,2)+(TRUNC(AL132,2)-(TRUNC(S132*G132,2)+TRUNC(W132*G132,2)+TRUNC(Y132*G132,2)+TRUNC(AA132*G132,2)+TRUNC(AC132*G132,2)+TRUNC(AE132*G132,2)+TRUNC(AG132*G132,2)+TRUNC(AI132*G132,2)))))/AG132*G132),TRUE),IF(AND(AI132*G132&lt;&gt;0,(TRUNC(AI132*G132,2)+(TRUNC(AL132,2)-(TRUNC(S132*G132,2)+TRUNC(W132*G132,2)+TRUNC(Y132*G132,2)+TRUNC(AA132*G132,2)+TRUNC(AC132*G132,2)+TRUNC(AE132*G132,2)+TRUNC(AG132*G132,2)+TRUNC(AI132*G132,2))))&gt;=0),ABS((AI132*G132-(TRUNC(AI132*G132,2)+(TRUNC(AL132,2)-(TRUNC(S132*G132,2)+TRUNC(W132*G132,2)+TRUNC(Y132*G132,2)+TRUNC(AA132*G132,2)+TRUNC(AC132*G132,2)+TRUNC(AE132*G132,2)+TRUNC(AG132*G132,2)+TRUNC(AI132*G132,2)))))/AI132*G132)&lt;=ABS((AI132*G132-(TRUNC(AI132*G132,2)+(TRUNC(AL132,2)-(TRUNC(S132*G132,2)+TRUNC(W132*G132,2)+TRUNC(Y132*G132,2)+TRUNC(AA132*G132,2)+TRUNC(AC132*G132,2)+TRUNC(AE132*G132,2)+TRUNC(AG132*G132,2)+TRUNC(AI132*G132,2)))))/AI132*G132),TRUE)),TRUNC(AI132*G132,2)+(TRUNC(AL132,2)-(TRUNC(S132*G132,2)+TRUNC(W132*G132,2)+TRUNC(Y132*G132,2)+TRUNC(AA132*G132,2)+TRUNC(AC132*G132,2)+TRUNC(AE132*G132,2)+TRUNC(AG132*G132,2)+TRUNC(AI132*G132,2))),TRUNC(AI132*G132,2)))))</f>
        <v>0</v>
      </c>
      <c r="AK132" s="369">
        <f>TRUNC(Q132*(1+R132), 2)</f>
        <v>0.7</v>
      </c>
      <c r="AL132" s="369">
        <f>TRUNC(G132*TRUNC(AK132, 2), 2)</f>
        <v>0</v>
      </c>
    </row>
    <row r="133" spans="1:38" ht="38.25" x14ac:dyDescent="0.2">
      <c r="A133" s="368" t="s">
        <v>1047</v>
      </c>
      <c r="B133" s="367" t="s">
        <v>287</v>
      </c>
      <c r="C133" s="367" t="s">
        <v>393</v>
      </c>
      <c r="D133" s="367" t="s">
        <v>1679</v>
      </c>
      <c r="E133" s="366" t="s">
        <v>1678</v>
      </c>
      <c r="F133" s="365" t="s">
        <v>31</v>
      </c>
      <c r="G133" s="365"/>
      <c r="H133" s="363">
        <v>0.7</v>
      </c>
      <c r="I133" s="363">
        <v>0</v>
      </c>
      <c r="J133" s="363">
        <v>0</v>
      </c>
      <c r="K133" s="363">
        <v>0</v>
      </c>
      <c r="L133" s="363">
        <v>0</v>
      </c>
      <c r="M133" s="363">
        <v>0</v>
      </c>
      <c r="N133" s="363">
        <v>0</v>
      </c>
      <c r="O133" s="363">
        <v>0</v>
      </c>
      <c r="P133" s="363">
        <v>0</v>
      </c>
      <c r="Q133" s="363">
        <f>TRUNC(H133 + N133 + K133 + J133 + P133 + M133 + L133 + O133, 2)</f>
        <v>0.7</v>
      </c>
      <c r="R133" s="364"/>
      <c r="S133" s="363">
        <f>IF(H133*(1+R133)=0,0,IF((TRUNC(AK133,2)-(TRUNC(H133*(1+R133),2)+TRUNC(J133*(1+R133),2)+TRUNC(K133*(1+R133),2)+TRUNC(L133*(1+R133),2)+TRUNC(M133*(1+R133),2)+TRUNC(N133*(1+R133),2)+TRUNC(O133*(1+R133),2)+TRUNC(P133*(1+R133),2)))=0,TRUNC(H133*(1+R133),2),IF((TRUNC(TRUNC(H133*(1+R133),2),2)+(TRUNC(AK133,2)-(TRUNC(H133*(1+R133),2)+TRUNC(J133*(1+R133),2)+TRUNC(K133*(1+R133),2)+TRUNC(L133*(1+R133),2)+TRUNC(M133*(1+R133),2)+TRUNC(N133*(1+R133),2)+TRUNC(O133*(1+R133),2)+TRUNC(P133*(1+R133),2))))&lt;=0,TRUNC(H133*(1+R133),2),IF(AND(IF(AND(H133*(1+R133)&lt;&gt;0,(TRUNC(H133*(1+R133),2)+(TRUNC(AK133,2)-(TRUNC(H133*(1+R133),2)+TRUNC(J133*(1+R133),2)+TRUNC(K133*(1+R133),2)+TRUNC(L133*(1+R133),2)+TRUNC(M133*(1+R133),2)+TRUNC(N133*(1+R133),2)+TRUNC(O133*(1+R133),2)+TRUNC(P133*(1+R133),2))))&gt;=0),ABS((H133*(1+R133)-(TRUNC(H133*(1+R133),2)+(TRUNC(AK133,2)-(TRUNC(H133*(1+R133),2)+TRUNC(J133*(1+R133),2)+TRUNC(K133*(1+R133),2)+TRUNC(L133*(1+R133),2)+TRUNC(M133*(1+R133),2)+TRUNC(N133*(1+R133),2)+TRUNC(O133*(1+R133),2)+TRUNC(P133*(1+R133),2)))))/H133*(1+R133))&lt;=ABS((H133*(1+R133)-(TRUNC(H133*(1+R133),2)+(TRUNC(AK133,2)-(TRUNC(H133*(1+R133),2)+TRUNC(J133*(1+R133),2)+TRUNC(K133*(1+R133),2)+TRUNC(L133*(1+R133),2)+TRUNC(M133*(1+R133),2)+TRUNC(N133*(1+R133),2)+TRUNC(O133*(1+R133),2)+TRUNC(P133*(1+R133),2)))))/H133*(1+R133)),TRUE),IF(AND(J133*(1+R133)&lt;&gt;0,(TRUNC(J133*(1+R133),2)+(TRUNC(AK133,2)-(TRUNC(H133*(1+R133),2)+TRUNC(J133*(1+R133),2)+TRUNC(K133*(1+R133),2)+TRUNC(L133*(1+R133),2)+TRUNC(M133*(1+R133),2)+TRUNC(N133*(1+R133),2)+TRUNC(O133*(1+R133),2)+TRUNC(P133*(1+R133),2))))&gt;=0),ABS((H133*(1+R133)-(TRUNC(H133*(1+R133),2)+(TRUNC(AK133,2)-(TRUNC(H133*(1+R133),2)+TRUNC(J133*(1+R133),2)+TRUNC(K133*(1+R133),2)+TRUNC(L133*(1+R133),2)+TRUNC(M133*(1+R133),2)+TRUNC(N133*(1+R133),2)+TRUNC(O133*(1+R133),2)+TRUNC(P133*(1+R133),2)))))/H133*(1+R133))&lt;=ABS((J133*(1+R133)-(TRUNC(J133*(1+R133),2)+(TRUNC(AK133,2)-(TRUNC(H133*(1+R133),2)+TRUNC(J133*(1+R133),2)+TRUNC(K133*(1+R133),2)+TRUNC(L133*(1+R133),2)+TRUNC(M133*(1+R133),2)+TRUNC(N133*(1+R133),2)+TRUNC(O133*(1+R133),2)+TRUNC(P133*(1+R133),2)))))/J133*(1+R133)),TRUE),IF(AND(K133*(1+R133)&lt;&gt;0,(TRUNC(K133*(1+R133),2)+(TRUNC(AK133,2)-(TRUNC(H133*(1+R133),2)+TRUNC(J133*(1+R133),2)+TRUNC(K133*(1+R133),2)+TRUNC(L133*(1+R133),2)+TRUNC(M133*(1+R133),2)+TRUNC(N133*(1+R133),2)+TRUNC(O133*(1+R133),2)+TRUNC(P133*(1+R133),2))))&gt;=0),ABS((H133*(1+R133)-(TRUNC(H133*(1+R133),2)+(TRUNC(AK133,2)-(TRUNC(H133*(1+R133),2)+TRUNC(J133*(1+R133),2)+TRUNC(K133*(1+R133),2)+TRUNC(L133*(1+R133),2)+TRUNC(M133*(1+R133),2)+TRUNC(N133*(1+R133),2)+TRUNC(O133*(1+R133),2)+TRUNC(P133*(1+R133),2)))))/H133*(1+R133))&lt;=ABS((K133*(1+R133)-(TRUNC(K133*(1+R133),2)+(TRUNC(AK133,2)-(TRUNC(H133*(1+R133),2)+TRUNC(J133*(1+R133),2)+TRUNC(K133*(1+R133),2)+TRUNC(L133*(1+R133),2)+TRUNC(M133*(1+R133),2)+TRUNC(N133*(1+R133),2)+TRUNC(O133*(1+R133),2)+TRUNC(P133*(1+R133),2)))))/K133*(1+R133)),TRUE),IF(AND(L133*(1+R133)&lt;&gt;0,(TRUNC(L133*(1+R133),2)+(TRUNC(AK133,2)-(TRUNC(H133*(1+R133),2)+TRUNC(J133*(1+R133),2)+TRUNC(K133*(1+R133),2)+TRUNC(L133*(1+R133),2)+TRUNC(M133*(1+R133),2)+TRUNC(N133*(1+R133),2)+TRUNC(O133*(1+R133),2)+TRUNC(P133*(1+R133),2))))&gt;=0),ABS((H133*(1+R133)-(TRUNC(H133*(1+R133),2)+(TRUNC(AK133,2)-(TRUNC(H133*(1+R133),2)+TRUNC(J133*(1+R133),2)+TRUNC(K133*(1+R133),2)+TRUNC(L133*(1+R133),2)+TRUNC(M133*(1+R133),2)+TRUNC(N133*(1+R133),2)+TRUNC(O133*(1+R133),2)+TRUNC(P133*(1+R133),2)))))/H133*(1+R133))&lt;=ABS((L133*(1+R133)-(TRUNC(L133*(1+R133),2)+(TRUNC(AK133,2)-(TRUNC(H133*(1+R133),2)+TRUNC(J133*(1+R133),2)+TRUNC(K133*(1+R133),2)+TRUNC(L133*(1+R133),2)+TRUNC(M133*(1+R133),2)+TRUNC(N133*(1+R133),2)+TRUNC(O133*(1+R133),2)+TRUNC(P133*(1+R133),2)))))/L133*(1+R133)),TRUE),IF(AND(M133*(1+R133)&lt;&gt;0,(TRUNC(M133*(1+R133),2)+(TRUNC(AK133,2)-(TRUNC(H133*(1+R133),2)+TRUNC(J133*(1+R133),2)+TRUNC(K133*(1+R133),2)+TRUNC(L133*(1+R133),2)+TRUNC(M133*(1+R133),2)+TRUNC(N133*(1+R133),2)+TRUNC(O133*(1+R133),2)+TRUNC(P133*(1+R133),2))))&gt;=0),ABS((H133*(1+R133)-(TRUNC(H133*(1+R133),2)+(TRUNC(AK133,2)-(TRUNC(H133*(1+R133),2)+TRUNC(J133*(1+R133),2)+TRUNC(K133*(1+R133),2)+TRUNC(L133*(1+R133),2)+TRUNC(M133*(1+R133),2)+TRUNC(N133*(1+R133),2)+TRUNC(O133*(1+R133),2)+TRUNC(P133*(1+R133),2)))))/H133*(1+R133))&lt;=ABS((M133*(1+R133)-(TRUNC(M133*(1+R133),2)+(TRUNC(AK133,2)-(TRUNC(H133*(1+R133),2)+TRUNC(J133*(1+R133),2)+TRUNC(K133*(1+R133),2)+TRUNC(L133*(1+R133),2)+TRUNC(M133*(1+R133),2)+TRUNC(N133*(1+R133),2)+TRUNC(O133*(1+R133),2)+TRUNC(P133*(1+R133),2)))))/M133*(1+R133)),TRUE),IF(AND(N133*(1+R133)&lt;&gt;0,(TRUNC(N133*(1+R133),2)+(TRUNC(AK133,2)-(TRUNC(H133*(1+R133),2)+TRUNC(J133*(1+R133),2)+TRUNC(K133*(1+R133),2)+TRUNC(L133*(1+R133),2)+TRUNC(M133*(1+R133),2)+TRUNC(N133*(1+R133),2)+TRUNC(O133*(1+R133),2)+TRUNC(P133*(1+R133),2))))&gt;=0),ABS((H133*(1+R133)-(TRUNC(H133*(1+R133),2)+(TRUNC(AK133,2)-(TRUNC(H133*(1+R133),2)+TRUNC(J133*(1+R133),2)+TRUNC(K133*(1+R133),2)+TRUNC(L133*(1+R133),2)+TRUNC(M133*(1+R133),2)+TRUNC(N133*(1+R133),2)+TRUNC(O133*(1+R133),2)+TRUNC(P133*(1+R133),2)))))/H133*(1+R133))&lt;=ABS((N133*(1+R133)-(TRUNC(N133*(1+R133),2)+(TRUNC(AK133,2)-(TRUNC(H133*(1+R133),2)+TRUNC(J133*(1+R133),2)+TRUNC(K133*(1+R133),2)+TRUNC(L133*(1+R133),2)+TRUNC(M133*(1+R133),2)+TRUNC(N133*(1+R133),2)+TRUNC(O133*(1+R133),2)+TRUNC(P133*(1+R133),2)))))/N133*(1+R133)),TRUE),IF(AND(O133*(1+R133)&lt;&gt;0,(TRUNC(O133*(1+R133),2)+(TRUNC(AK133,2)-(TRUNC(H133*(1+R133),2)+TRUNC(J133*(1+R133),2)+TRUNC(K133*(1+R133),2)+TRUNC(L133*(1+R133),2)+TRUNC(M133*(1+R133),2)+TRUNC(N133*(1+R133),2)+TRUNC(O133*(1+R133),2)+TRUNC(P133*(1+R133),2))))&gt;=0),ABS((H133*(1+R133)-(TRUNC(H133*(1+R133),2)+(TRUNC(AK133,2)-(TRUNC(H133*(1+R133),2)+TRUNC(J133*(1+R133),2)+TRUNC(K133*(1+R133),2)+TRUNC(L133*(1+R133),2)+TRUNC(M133*(1+R133),2)+TRUNC(N133*(1+R133),2)+TRUNC(O133*(1+R133),2)+TRUNC(P133*(1+R133),2)))))/H133*(1+R133))&lt;=ABS((O133*(1+R133)-(TRUNC(O133*(1+R133),2)+(TRUNC(AK133,2)-(TRUNC(H133*(1+R133),2)+TRUNC(J133*(1+R133),2)+TRUNC(K133*(1+R133),2)+TRUNC(L133*(1+R133),2)+TRUNC(M133*(1+R133),2)+TRUNC(N133*(1+R133),2)+TRUNC(O133*(1+R133),2)+TRUNC(P133*(1+R133),2)))))/O133*(1+R133)),TRUE),IF(AND(P133*(1+R133)&lt;&gt;0,(TRUNC(P133*(1+R133),2)+(TRUNC(AK133,2)-(TRUNC(H133*(1+R133),2)+TRUNC(J133*(1+R133),2)+TRUNC(K133*(1+R133),2)+TRUNC(L133*(1+R133),2)+TRUNC(M133*(1+R133),2)+TRUNC(N133*(1+R133),2)+TRUNC(O133*(1+R133),2)+TRUNC(P133*(1+R133),2))))&gt;=0),ABS((H133*(1+R133)-(TRUNC(H133*(1+R133),2)+(TRUNC(AK133,2)-(TRUNC(H133*(1+R133),2)+TRUNC(J133*(1+R133),2)+TRUNC(K133*(1+R133),2)+TRUNC(L133*(1+R133),2)+TRUNC(M133*(1+R133),2)+TRUNC(N133*(1+R133),2)+TRUNC(O133*(1+R133),2)+TRUNC(P133*(1+R133),2)))))/H133*(1+R133))&lt;=ABS((P133*(1+R133)-(TRUNC(P133*(1+R133),2)+(TRUNC(AK133,2)-(TRUNC(H133*(1+R133),2)+TRUNC(J133*(1+R133),2)+TRUNC(K133*(1+R133),2)+TRUNC(L133*(1+R133),2)+TRUNC(M133*(1+R133),2)+TRUNC(N133*(1+R133),2)+TRUNC(O133*(1+R133),2)+TRUNC(P133*(1+R133),2)))))/P133*(1+R133)),TRUE)),TRUNC(H133*(1+R133),2)+(TRUNC(AK133,2)-(TRUNC(H133*(1+R133),2)+TRUNC(J133*(1+R133),2)+TRUNC(K133*(1+R133),2)+TRUNC(L133*(1+R133),2)+TRUNC(M133*(1+R133),2)+TRUNC(N133*(1+R133),2)+TRUNC(O133*(1+R133),2)+TRUNC(P133*(1+R133),2))),TRUNC(H133*(1+R133),2)))))</f>
        <v>0.7</v>
      </c>
      <c r="T133" s="363">
        <f>IF(S133*G133=0,0,IF((TRUNC(AL133,2)-(TRUNC(S133*G133,2)+TRUNC(W133*G133,2)+TRUNC(Y133*G133,2)+TRUNC(AA133*G133,2)+TRUNC(AC133*G133,2)+TRUNC(AE133*G133,2)+TRUNC(AG133*G133,2)+TRUNC(AI133*G133,2)))=0,TRUNC(S133*G133,2),IF((TRUNC(TRUNC(S133*G133,2),2)+(TRUNC(AL133,2)-(TRUNC(S133*G133,2)+TRUNC(W133*G133,2)+TRUNC(Y133*G133,2)+TRUNC(AA133*G133,2)+TRUNC(AC133*G133,2)+TRUNC(AE133*G133,2)+TRUNC(AG133*G133,2)+TRUNC(AI133*G133,2))))&lt;=0,TRUNC(S133*G133,2),IF(AND(IF(AND(S133*G133&lt;&gt;0,(TRUNC(S133*G133,2)+(TRUNC(AL133,2)-(TRUNC(S133*G133,2)+TRUNC(W133*G133,2)+TRUNC(Y133*G133,2)+TRUNC(AA133*G133,2)+TRUNC(AC133*G133,2)+TRUNC(AE133*G133,2)+TRUNC(AG133*G133,2)+TRUNC(AI133*G133,2))))&gt;=0),ABS((S133*G133-(TRUNC(S133*G133,2)+(TRUNC(AL133,2)-(TRUNC(S133*G133,2)+TRUNC(W133*G133,2)+TRUNC(Y133*G133,2)+TRUNC(AA133*G133,2)+TRUNC(AC133*G133,2)+TRUNC(AE133*G133,2)+TRUNC(AG133*G133,2)+TRUNC(AI133*G133,2)))))/S133*G133)&lt;=ABS((S133*G133-(TRUNC(S133*G133,2)+(TRUNC(AL133,2)-(TRUNC(S133*G133,2)+TRUNC(W133*G133,2)+TRUNC(Y133*G133,2)+TRUNC(AA133*G133,2)+TRUNC(AC133*G133,2)+TRUNC(AE133*G133,2)+TRUNC(AG133*G133,2)+TRUNC(AI133*G133,2)))))/S133*G133),TRUE),IF(AND(W133*G133&lt;&gt;0,(TRUNC(W133*G133,2)+(TRUNC(AL133,2)-(TRUNC(S133*G133,2)+TRUNC(W133*G133,2)+TRUNC(Y133*G133,2)+TRUNC(AA133*G133,2)+TRUNC(AC133*G133,2)+TRUNC(AE133*G133,2)+TRUNC(AG133*G133,2)+TRUNC(AI133*G133,2))))&gt;=0),ABS((S133*G133-(TRUNC(S133*G133,2)+(TRUNC(AL133,2)-(TRUNC(S133*G133,2)+TRUNC(W133*G133,2)+TRUNC(Y133*G133,2)+TRUNC(AA133*G133,2)+TRUNC(AC133*G133,2)+TRUNC(AE133*G133,2)+TRUNC(AG133*G133,2)+TRUNC(AI133*G133,2)))))/S133*G133)&lt;=ABS((W133*G133-(TRUNC(W133*G133,2)+(TRUNC(AL133,2)-(TRUNC(S133*G133,2)+TRUNC(W133*G133,2)+TRUNC(Y133*G133,2)+TRUNC(AA133*G133,2)+TRUNC(AC133*G133,2)+TRUNC(AE133*G133,2)+TRUNC(AG133*G133,2)+TRUNC(AI133*G133,2)))))/W133*G133),TRUE),IF(AND(Y133*G133&lt;&gt;0,(TRUNC(Y133*G133,2)+(TRUNC(AL133,2)-(TRUNC(S133*G133,2)+TRUNC(W133*G133,2)+TRUNC(Y133*G133,2)+TRUNC(AA133*G133,2)+TRUNC(AC133*G133,2)+TRUNC(AE133*G133,2)+TRUNC(AG133*G133,2)+TRUNC(AI133*G133,2))))&gt;=0),ABS((S133*G133-(TRUNC(S133*G133,2)+(TRUNC(AL133,2)-(TRUNC(S133*G133,2)+TRUNC(W133*G133,2)+TRUNC(Y133*G133,2)+TRUNC(AA133*G133,2)+TRUNC(AC133*G133,2)+TRUNC(AE133*G133,2)+TRUNC(AG133*G133,2)+TRUNC(AI133*G133,2)))))/S133*G133)&lt;=ABS((Y133*G133-(TRUNC(Y133*G133,2)+(TRUNC(AL133,2)-(TRUNC(S133*G133,2)+TRUNC(W133*G133,2)+TRUNC(Y133*G133,2)+TRUNC(AA133*G133,2)+TRUNC(AC133*G133,2)+TRUNC(AE133*G133,2)+TRUNC(AG133*G133,2)+TRUNC(AI133*G133,2)))))/Y133*G133),TRUE),IF(AND(AA133*G133&lt;&gt;0,(TRUNC(AA133*G133,2)+(TRUNC(AL133,2)-(TRUNC(S133*G133,2)+TRUNC(W133*G133,2)+TRUNC(Y133*G133,2)+TRUNC(AA133*G133,2)+TRUNC(AC133*G133,2)+TRUNC(AE133*G133,2)+TRUNC(AG133*G133,2)+TRUNC(AI133*G133,2))))&gt;=0),ABS((S133*G133-(TRUNC(S133*G133,2)+(TRUNC(AL133,2)-(TRUNC(S133*G133,2)+TRUNC(W133*G133,2)+TRUNC(Y133*G133,2)+TRUNC(AA133*G133,2)+TRUNC(AC133*G133,2)+TRUNC(AE133*G133,2)+TRUNC(AG133*G133,2)+TRUNC(AI133*G133,2)))))/S133*G133)&lt;=ABS((AA133*G133-(TRUNC(AA133*G133,2)+(TRUNC(AL133,2)-(TRUNC(S133*G133,2)+TRUNC(W133*G133,2)+TRUNC(Y133*G133,2)+TRUNC(AA133*G133,2)+TRUNC(AC133*G133,2)+TRUNC(AE133*G133,2)+TRUNC(AG133*G133,2)+TRUNC(AI133*G133,2)))))/AA133*G133),TRUE),IF(AND(AC133*G133&lt;&gt;0,(TRUNC(AC133*G133,2)+(TRUNC(AL133,2)-(TRUNC(S133*G133,2)+TRUNC(W133*G133,2)+TRUNC(Y133*G133,2)+TRUNC(AA133*G133,2)+TRUNC(AC133*G133,2)+TRUNC(AE133*G133,2)+TRUNC(AG133*G133,2)+TRUNC(AI133*G133,2))))&gt;=0),ABS((S133*G133-(TRUNC(S133*G133,2)+(TRUNC(AL133,2)-(TRUNC(S133*G133,2)+TRUNC(W133*G133,2)+TRUNC(Y133*G133,2)+TRUNC(AA133*G133,2)+TRUNC(AC133*G133,2)+TRUNC(AE133*G133,2)+TRUNC(AG133*G133,2)+TRUNC(AI133*G133,2)))))/S133*G133)&lt;=ABS((AC133*G133-(TRUNC(AC133*G133,2)+(TRUNC(AL133,2)-(TRUNC(S133*G133,2)+TRUNC(W133*G133,2)+TRUNC(Y133*G133,2)+TRUNC(AA133*G133,2)+TRUNC(AC133*G133,2)+TRUNC(AE133*G133,2)+TRUNC(AG133*G133,2)+TRUNC(AI133*G133,2)))))/AC133*G133),TRUE),IF(AND(AE133*G133&lt;&gt;0,(TRUNC(AE133*G133,2)+(TRUNC(AL133,2)-(TRUNC(S133*G133,2)+TRUNC(W133*G133,2)+TRUNC(Y133*G133,2)+TRUNC(AA133*G133,2)+TRUNC(AC133*G133,2)+TRUNC(AE133*G133,2)+TRUNC(AG133*G133,2)+TRUNC(AI133*G133,2))))&gt;=0),ABS((S133*G133-(TRUNC(S133*G133,2)+(TRUNC(AL133,2)-(TRUNC(S133*G133,2)+TRUNC(W133*G133,2)+TRUNC(Y133*G133,2)+TRUNC(AA133*G133,2)+TRUNC(AC133*G133,2)+TRUNC(AE133*G133,2)+TRUNC(AG133*G133,2)+TRUNC(AI133*G133,2)))))/S133*G133)&lt;=ABS((AE133*G133-(TRUNC(AE133*G133,2)+(TRUNC(AL133,2)-(TRUNC(S133*G133,2)+TRUNC(W133*G133,2)+TRUNC(Y133*G133,2)+TRUNC(AA133*G133,2)+TRUNC(AC133*G133,2)+TRUNC(AE133*G133,2)+TRUNC(AG133*G133,2)+TRUNC(AI133*G133,2)))))/AE133*G133),TRUE),IF(AND(AG133*G133&lt;&gt;0,(TRUNC(AG133*G133,2)+(TRUNC(AL133,2)-(TRUNC(S133*G133,2)+TRUNC(W133*G133,2)+TRUNC(Y133*G133,2)+TRUNC(AA133*G133,2)+TRUNC(AC133*G133,2)+TRUNC(AE133*G133,2)+TRUNC(AG133*G133,2)+TRUNC(AI133*G133,2))))&gt;=0),ABS((S133*G133-(TRUNC(S133*G133,2)+(TRUNC(AL133,2)-(TRUNC(S133*G133,2)+TRUNC(W133*G133,2)+TRUNC(Y133*G133,2)+TRUNC(AA133*G133,2)+TRUNC(AC133*G133,2)+TRUNC(AE133*G133,2)+TRUNC(AG133*G133,2)+TRUNC(AI133*G133,2)))))/S133*G133)&lt;=ABS((AG133*G133-(TRUNC(AG133*G133,2)+(TRUNC(AL133,2)-(TRUNC(S133*G133,2)+TRUNC(W133*G133,2)+TRUNC(Y133*G133,2)+TRUNC(AA133*G133,2)+TRUNC(AC133*G133,2)+TRUNC(AE133*G133,2)+TRUNC(AG133*G133,2)+TRUNC(AI133*G133,2)))))/AG133*G133),TRUE),IF(AND(AI133*G133&lt;&gt;0,(TRUNC(AI133*G133,2)+(TRUNC(AL133,2)-(TRUNC(S133*G133,2)+TRUNC(W133*G133,2)+TRUNC(Y133*G133,2)+TRUNC(AA133*G133,2)+TRUNC(AC133*G133,2)+TRUNC(AE133*G133,2)+TRUNC(AG133*G133,2)+TRUNC(AI133*G133,2))))&gt;=0),ABS((S133*G133-(TRUNC(S133*G133,2)+(TRUNC(AL133,2)-(TRUNC(S133*G133,2)+TRUNC(W133*G133,2)+TRUNC(Y133*G133,2)+TRUNC(AA133*G133,2)+TRUNC(AC133*G133,2)+TRUNC(AE133*G133,2)+TRUNC(AG133*G133,2)+TRUNC(AI133*G133,2)))))/S133*G133)&lt;=ABS((AI133*G133-(TRUNC(AI133*G133,2)+(TRUNC(AL133,2)-(TRUNC(S133*G133,2)+TRUNC(W133*G133,2)+TRUNC(Y133*G133,2)+TRUNC(AA133*G133,2)+TRUNC(AC133*G133,2)+TRUNC(AE133*G133,2)+TRUNC(AG133*G133,2)+TRUNC(AI133*G133,2)))))/AI133*G133),TRUE)),TRUNC(S133*G133,2)+(TRUNC(AL133,2)-(TRUNC(S133*G133,2)+TRUNC(W133*G133,2)+TRUNC(Y133*G133,2)+TRUNC(AA133*G133,2)+TRUNC(AC133*G133,2)+TRUNC(AE133*G133,2)+TRUNC(AG133*G133,2)+TRUNC(AI133*G133,2))),TRUNC(S133*G133,2)))))</f>
        <v>0</v>
      </c>
      <c r="U133" s="363">
        <f>TRUNC(AE133 + Y133 + W133 + AI133 + AC133 + AA133 + AG133, 2)</f>
        <v>0</v>
      </c>
      <c r="V133" s="363">
        <f>TRUNC(AF133 + Z133 + X133 + AJ133 + AD133 + AB133 + AH133, 2)</f>
        <v>0</v>
      </c>
      <c r="W133" s="363">
        <f>IF(J133*(1+R133)=0,0,IF((TRUNC(AK133,2)-(TRUNC(H133*(1+R133),2)+TRUNC(J133*(1+R133),2)+TRUNC(K133*(1+R133),2)+TRUNC(L133*(1+R133),2)+TRUNC(M133*(1+R133),2)+TRUNC(N133*(1+R133),2)+TRUNC(O133*(1+R133),2)+TRUNC(P133*(1+R133),2)))=0,TRUNC(J133*(1+R133),2),IF((TRUNC(TRUNC(J133*(1+R133),2),2)+(TRUNC(AK133,2)-(TRUNC(H133*(1+R133),2)+TRUNC(J133*(1+R133),2)+TRUNC(K133*(1+R133),2)+TRUNC(L133*(1+R133),2)+TRUNC(M133*(1+R133),2)+TRUNC(N133*(1+R133),2)+TRUNC(O133*(1+R133),2)+TRUNC(P133*(1+R133),2))))&lt;=0,TRUNC(J133*(1+R133),2),IF(AND(IF(AND(H133*(1+R133)&lt;&gt;0,(TRUNC(H133*(1+R133),2)+(TRUNC(AK133,2)-(TRUNC(H133*(1+R133),2)+TRUNC(J133*(1+R133),2)+TRUNC(K133*(1+R133),2)+TRUNC(L133*(1+R133),2)+TRUNC(M133*(1+R133),2)+TRUNC(N133*(1+R133),2)+TRUNC(O133*(1+R133),2)+TRUNC(P133*(1+R133),2))))&gt;=0),ABS((J133*(1+R133)-(TRUNC(J133*(1+R133),2)+(TRUNC(AK133,2)-(TRUNC(H133*(1+R133),2)+TRUNC(J133*(1+R133),2)+TRUNC(K133*(1+R133),2)+TRUNC(L133*(1+R133),2)+TRUNC(M133*(1+R133),2)+TRUNC(N133*(1+R133),2)+TRUNC(O133*(1+R133),2)+TRUNC(P133*(1+R133),2)))))/J133*(1+R133))&lt;ABS((H133*(1+R133)-(TRUNC(H133*(1+R133),2)+(TRUNC(AK133,2)-(TRUNC(H133*(1+R133),2)+TRUNC(J133*(1+R133),2)+TRUNC(K133*(1+R133),2)+TRUNC(L133*(1+R133),2)+TRUNC(M133*(1+R133),2)+TRUNC(N133*(1+R133),2)+TRUNC(O133*(1+R133),2)+TRUNC(P133*(1+R133),2)))))/H133*(1+R133)),TRUE),IF(AND(J133*(1+R133)&lt;&gt;0,(TRUNC(J133*(1+R133),2)+(TRUNC(AK133,2)-(TRUNC(H133*(1+R133),2)+TRUNC(J133*(1+R133),2)+TRUNC(K133*(1+R133),2)+TRUNC(L133*(1+R133),2)+TRUNC(M133*(1+R133),2)+TRUNC(N133*(1+R133),2)+TRUNC(O133*(1+R133),2)+TRUNC(P133*(1+R133),2))))&gt;=0),ABS((J133*(1+R133)-(TRUNC(J133*(1+R133),2)+(TRUNC(AK133,2)-(TRUNC(H133*(1+R133),2)+TRUNC(J133*(1+R133),2)+TRUNC(K133*(1+R133),2)+TRUNC(L133*(1+R133),2)+TRUNC(M133*(1+R133),2)+TRUNC(N133*(1+R133),2)+TRUNC(O133*(1+R133),2)+TRUNC(P133*(1+R133),2)))))/J133*(1+R133))&lt;=ABS((J133*(1+R133)-(TRUNC(J133*(1+R133),2)+(TRUNC(AK133,2)-(TRUNC(H133*(1+R133),2)+TRUNC(J133*(1+R133),2)+TRUNC(K133*(1+R133),2)+TRUNC(L133*(1+R133),2)+TRUNC(M133*(1+R133),2)+TRUNC(N133*(1+R133),2)+TRUNC(O133*(1+R133),2)+TRUNC(P133*(1+R133),2)))))/J133*(1+R133)),TRUE),IF(AND(K133*(1+R133)&lt;&gt;0,(TRUNC(K133*(1+R133),2)+(TRUNC(AK133,2)-(TRUNC(H133*(1+R133),2)+TRUNC(J133*(1+R133),2)+TRUNC(K133*(1+R133),2)+TRUNC(L133*(1+R133),2)+TRUNC(M133*(1+R133),2)+TRUNC(N133*(1+R133),2)+TRUNC(O133*(1+R133),2)+TRUNC(P133*(1+R133),2))))&gt;=0),ABS((J133*(1+R133)-(TRUNC(J133*(1+R133),2)+(TRUNC(AK133,2)-(TRUNC(H133*(1+R133),2)+TRUNC(J133*(1+R133),2)+TRUNC(K133*(1+R133),2)+TRUNC(L133*(1+R133),2)+TRUNC(M133*(1+R133),2)+TRUNC(N133*(1+R133),2)+TRUNC(O133*(1+R133),2)+TRUNC(P133*(1+R133),2)))))/J133*(1+R133))&lt;=ABS((K133*(1+R133)-(TRUNC(K133*(1+R133),2)+(TRUNC(AK133,2)-(TRUNC(H133*(1+R133),2)+TRUNC(J133*(1+R133),2)+TRUNC(K133*(1+R133),2)+TRUNC(L133*(1+R133),2)+TRUNC(M133*(1+R133),2)+TRUNC(N133*(1+R133),2)+TRUNC(O133*(1+R133),2)+TRUNC(P133*(1+R133),2)))))/K133*(1+R133)),TRUE),IF(AND(L133*(1+R133)&lt;&gt;0,(TRUNC(L133*(1+R133),2)+(TRUNC(AK133,2)-(TRUNC(H133*(1+R133),2)+TRUNC(J133*(1+R133),2)+TRUNC(K133*(1+R133),2)+TRUNC(L133*(1+R133),2)+TRUNC(M133*(1+R133),2)+TRUNC(N133*(1+R133),2)+TRUNC(O133*(1+R133),2)+TRUNC(P133*(1+R133),2))))&gt;=0),ABS((J133*(1+R133)-(TRUNC(J133*(1+R133),2)+(TRUNC(AK133,2)-(TRUNC(H133*(1+R133),2)+TRUNC(J133*(1+R133),2)+TRUNC(K133*(1+R133),2)+TRUNC(L133*(1+R133),2)+TRUNC(M133*(1+R133),2)+TRUNC(N133*(1+R133),2)+TRUNC(O133*(1+R133),2)+TRUNC(P133*(1+R133),2)))))/J133*(1+R133))&lt;=ABS((L133*(1+R133)-(TRUNC(L133*(1+R133),2)+(TRUNC(AK133,2)-(TRUNC(H133*(1+R133),2)+TRUNC(J133*(1+R133),2)+TRUNC(K133*(1+R133),2)+TRUNC(L133*(1+R133),2)+TRUNC(M133*(1+R133),2)+TRUNC(N133*(1+R133),2)+TRUNC(O133*(1+R133),2)+TRUNC(P133*(1+R133),2)))))/L133*(1+R133)),TRUE),IF(AND(M133*(1+R133)&lt;&gt;0,(TRUNC(M133*(1+R133),2)+(TRUNC(AK133,2)-(TRUNC(H133*(1+R133),2)+TRUNC(J133*(1+R133),2)+TRUNC(K133*(1+R133),2)+TRUNC(L133*(1+R133),2)+TRUNC(M133*(1+R133),2)+TRUNC(N133*(1+R133),2)+TRUNC(O133*(1+R133),2)+TRUNC(P133*(1+R133),2))))&gt;=0),ABS((J133*(1+R133)-(TRUNC(J133*(1+R133),2)+(TRUNC(AK133,2)-(TRUNC(H133*(1+R133),2)+TRUNC(J133*(1+R133),2)+TRUNC(K133*(1+R133),2)+TRUNC(L133*(1+R133),2)+TRUNC(M133*(1+R133),2)+TRUNC(N133*(1+R133),2)+TRUNC(O133*(1+R133),2)+TRUNC(P133*(1+R133),2)))))/J133*(1+R133))&lt;=ABS((M133*(1+R133)-(TRUNC(M133*(1+R133),2)+(TRUNC(AK133,2)-(TRUNC(H133*(1+R133),2)+TRUNC(J133*(1+R133),2)+TRUNC(K133*(1+R133),2)+TRUNC(L133*(1+R133),2)+TRUNC(M133*(1+R133),2)+TRUNC(N133*(1+R133),2)+TRUNC(O133*(1+R133),2)+TRUNC(P133*(1+R133),2)))))/M133*(1+R133)),TRUE),IF(AND(N133*(1+R133)&lt;&gt;0,(TRUNC(N133*(1+R133),2)+(TRUNC(AK133,2)-(TRUNC(H133*(1+R133),2)+TRUNC(J133*(1+R133),2)+TRUNC(K133*(1+R133),2)+TRUNC(L133*(1+R133),2)+TRUNC(M133*(1+R133),2)+TRUNC(N133*(1+R133),2)+TRUNC(O133*(1+R133),2)+TRUNC(P133*(1+R133),2))))&gt;=0),ABS((J133*(1+R133)-(TRUNC(J133*(1+R133),2)+(TRUNC(AK133,2)-(TRUNC(H133*(1+R133),2)+TRUNC(J133*(1+R133),2)+TRUNC(K133*(1+R133),2)+TRUNC(L133*(1+R133),2)+TRUNC(M133*(1+R133),2)+TRUNC(N133*(1+R133),2)+TRUNC(O133*(1+R133),2)+TRUNC(P133*(1+R133),2)))))/J133*(1+R133))&lt;=ABS((N133*(1+R133)-(TRUNC(N133*(1+R133),2)+(TRUNC(AK133,2)-(TRUNC(H133*(1+R133),2)+TRUNC(J133*(1+R133),2)+TRUNC(K133*(1+R133),2)+TRUNC(L133*(1+R133),2)+TRUNC(M133*(1+R133),2)+TRUNC(N133*(1+R133),2)+TRUNC(O133*(1+R133),2)+TRUNC(P133*(1+R133),2)))))/N133*(1+R133)),TRUE),IF(AND(O133*(1+R133)&lt;&gt;0,(TRUNC(O133*(1+R133),2)+(TRUNC(AK133,2)-(TRUNC(H133*(1+R133),2)+TRUNC(J133*(1+R133),2)+TRUNC(K133*(1+R133),2)+TRUNC(L133*(1+R133),2)+TRUNC(M133*(1+R133),2)+TRUNC(N133*(1+R133),2)+TRUNC(O133*(1+R133),2)+TRUNC(P133*(1+R133),2))))&gt;=0),ABS((J133*(1+R133)-(TRUNC(J133*(1+R133),2)+(TRUNC(AK133,2)-(TRUNC(H133*(1+R133),2)+TRUNC(J133*(1+R133),2)+TRUNC(K133*(1+R133),2)+TRUNC(L133*(1+R133),2)+TRUNC(M133*(1+R133),2)+TRUNC(N133*(1+R133),2)+TRUNC(O133*(1+R133),2)+TRUNC(P133*(1+R133),2)))))/J133*(1+R133))&lt;=ABS((O133*(1+R133)-(TRUNC(O133*(1+R133),2)+(TRUNC(AK133,2)-(TRUNC(H133*(1+R133),2)+TRUNC(J133*(1+R133),2)+TRUNC(K133*(1+R133),2)+TRUNC(L133*(1+R133),2)+TRUNC(M133*(1+R133),2)+TRUNC(N133*(1+R133),2)+TRUNC(O133*(1+R133),2)+TRUNC(P133*(1+R133),2)))))/O133*(1+R133)),TRUE),IF(AND(P133*(1+R133)&lt;&gt;0,(TRUNC(P133*(1+R133),2)+(TRUNC(AK133,2)-(TRUNC(H133*(1+R133),2)+TRUNC(J133*(1+R133),2)+TRUNC(K133*(1+R133),2)+TRUNC(L133*(1+R133),2)+TRUNC(M133*(1+R133),2)+TRUNC(N133*(1+R133),2)+TRUNC(O133*(1+R133),2)+TRUNC(P133*(1+R133),2))))&gt;=0),ABS((J133*(1+R133)-(TRUNC(J133*(1+R133),2)+(TRUNC(AK133,2)-(TRUNC(H133*(1+R133),2)+TRUNC(J133*(1+R133),2)+TRUNC(K133*(1+R133),2)+TRUNC(L133*(1+R133),2)+TRUNC(M133*(1+R133),2)+TRUNC(N133*(1+R133),2)+TRUNC(O133*(1+R133),2)+TRUNC(P133*(1+R133),2)))))/J133*(1+R133))&lt;=ABS((P133*(1+R133)-(TRUNC(P133*(1+R133),2)+(TRUNC(AK133,2)-(TRUNC(H133*(1+R133),2)+TRUNC(J133*(1+R133),2)+TRUNC(K133*(1+R133),2)+TRUNC(L133*(1+R133),2)+TRUNC(M133*(1+R133),2)+TRUNC(N133*(1+R133),2)+TRUNC(O133*(1+R133),2)+TRUNC(P133*(1+R133),2)))))/P133*(1+R133)),TRUE)),TRUNC(J133*(1+R133),2)+(TRUNC(AK133,2)-(TRUNC(H133*(1+R133),2)+TRUNC(J133*(1+R133),2)+TRUNC(K133*(1+R133),2)+TRUNC(L133*(1+R133),2)+TRUNC(M133*(1+R133),2)+TRUNC(N133*(1+R133),2)+TRUNC(O133*(1+R133),2)+TRUNC(P133*(1+R133),2))),TRUNC(J133*(1+R133),2)))))</f>
        <v>0</v>
      </c>
      <c r="X133" s="363">
        <f>IF(W133*G133=0,0,IF((TRUNC(AL133,2)-(TRUNC(S133*G133,2)+TRUNC(W133*G133,2)+TRUNC(Y133*G133,2)+TRUNC(AA133*G133,2)+TRUNC(AC133*G133,2)+TRUNC(AE133*G133,2)+TRUNC(AG133*G133,2)+TRUNC(AI133*G133,2)))=0,TRUNC(W133*G133,2),IF((TRUNC(TRUNC(W133*G133,2),2)+(TRUNC(AL133,2)-(TRUNC(S133*G133,2)+TRUNC(W133*G133,2)+TRUNC(Y133*G133,2)+TRUNC(AA133*G133,2)+TRUNC(AC133*G133,2)+TRUNC(AE133*G133,2)+TRUNC(AG133*G133,2)+TRUNC(AI133*G133,2))))&lt;=0,TRUNC(W133*G133,2),IF(AND(IF(AND(S133*G133&lt;&gt;0,(TRUNC(S133*G133,2)+(TRUNC(AL133,2)-(TRUNC(S133*G133,2)+TRUNC(W133*G133,2)+TRUNC(Y133*G133,2)+TRUNC(AA133*G133,2)+TRUNC(AC133*G133,2)+TRUNC(AE133*G133,2)+TRUNC(AG133*G133,2)+TRUNC(AI133*G133,2))))&gt;=0),ABS((W133*G133-(TRUNC(W133*G133,2)+(TRUNC(AL133,2)-(TRUNC(S133*G133,2)+TRUNC(W133*G133,2)+TRUNC(Y133*G133,2)+TRUNC(AA133*G133,2)+TRUNC(AC133*G133,2)+TRUNC(AE133*G133,2)+TRUNC(AG133*G133,2)+TRUNC(AI133*G133,2)))))/W133*G133)&lt;ABS((S133*G133-(TRUNC(S133*G133,2)+(TRUNC(AL133,2)-(TRUNC(S133*G133,2)+TRUNC(W133*G133,2)+TRUNC(Y133*G133,2)+TRUNC(AA133*G133,2)+TRUNC(AC133*G133,2)+TRUNC(AE133*G133,2)+TRUNC(AG133*G133,2)+TRUNC(AI133*G133,2)))))/S133*G133),TRUE),IF(AND(W133*G133&lt;&gt;0,(TRUNC(W133*G133,2)+(TRUNC(AL133,2)-(TRUNC(S133*G133,2)+TRUNC(W133*G133,2)+TRUNC(Y133*G133,2)+TRUNC(AA133*G133,2)+TRUNC(AC133*G133,2)+TRUNC(AE133*G133,2)+TRUNC(AG133*G133,2)+TRUNC(AI133*G133,2))))&gt;=0),ABS((W133*G133-(TRUNC(W133*G133,2)+(TRUNC(AL133,2)-(TRUNC(S133*G133,2)+TRUNC(W133*G133,2)+TRUNC(Y133*G133,2)+TRUNC(AA133*G133,2)+TRUNC(AC133*G133,2)+TRUNC(AE133*G133,2)+TRUNC(AG133*G133,2)+TRUNC(AI133*G133,2)))))/W133*G133)&lt;=ABS((W133*G133-(TRUNC(W133*G133,2)+(TRUNC(AL133,2)-(TRUNC(S133*G133,2)+TRUNC(W133*G133,2)+TRUNC(Y133*G133,2)+TRUNC(AA133*G133,2)+TRUNC(AC133*G133,2)+TRUNC(AE133*G133,2)+TRUNC(AG133*G133,2)+TRUNC(AI133*G133,2)))))/W133*G133),TRUE),IF(AND(Y133*G133&lt;&gt;0,(TRUNC(Y133*G133,2)+(TRUNC(AL133,2)-(TRUNC(S133*G133,2)+TRUNC(W133*G133,2)+TRUNC(Y133*G133,2)+TRUNC(AA133*G133,2)+TRUNC(AC133*G133,2)+TRUNC(AE133*G133,2)+TRUNC(AG133*G133,2)+TRUNC(AI133*G133,2))))&gt;=0),ABS((W133*G133-(TRUNC(W133*G133,2)+(TRUNC(AL133,2)-(TRUNC(S133*G133,2)+TRUNC(W133*G133,2)+TRUNC(Y133*G133,2)+TRUNC(AA133*G133,2)+TRUNC(AC133*G133,2)+TRUNC(AE133*G133,2)+TRUNC(AG133*G133,2)+TRUNC(AI133*G133,2)))))/W133*G133)&lt;=ABS((Y133*G133-(TRUNC(Y133*G133,2)+(TRUNC(AL133,2)-(TRUNC(S133*G133,2)+TRUNC(W133*G133,2)+TRUNC(Y133*G133,2)+TRUNC(AA133*G133,2)+TRUNC(AC133*G133,2)+TRUNC(AE133*G133,2)+TRUNC(AG133*G133,2)+TRUNC(AI133*G133,2)))))/Y133*G133),TRUE),IF(AND(AA133*G133&lt;&gt;0,(TRUNC(AA133*G133,2)+(TRUNC(AL133,2)-(TRUNC(S133*G133,2)+TRUNC(W133*G133,2)+TRUNC(Y133*G133,2)+TRUNC(AA133*G133,2)+TRUNC(AC133*G133,2)+TRUNC(AE133*G133,2)+TRUNC(AG133*G133,2)+TRUNC(AI133*G133,2))))&gt;=0),ABS((W133*G133-(TRUNC(W133*G133,2)+(TRUNC(AL133,2)-(TRUNC(S133*G133,2)+TRUNC(W133*G133,2)+TRUNC(Y133*G133,2)+TRUNC(AA133*G133,2)+TRUNC(AC133*G133,2)+TRUNC(AE133*G133,2)+TRUNC(AG133*G133,2)+TRUNC(AI133*G133,2)))))/W133*G133)&lt;=ABS((AA133*G133-(TRUNC(AA133*G133,2)+(TRUNC(AL133,2)-(TRUNC(S133*G133,2)+TRUNC(W133*G133,2)+TRUNC(Y133*G133,2)+TRUNC(AA133*G133,2)+TRUNC(AC133*G133,2)+TRUNC(AE133*G133,2)+TRUNC(AG133*G133,2)+TRUNC(AI133*G133,2)))))/AA133*G133),TRUE),IF(AND(AC133*G133&lt;&gt;0,(TRUNC(AC133*G133,2)+(TRUNC(AL133,2)-(TRUNC(S133*G133,2)+TRUNC(W133*G133,2)+TRUNC(Y133*G133,2)+TRUNC(AA133*G133,2)+TRUNC(AC133*G133,2)+TRUNC(AE133*G133,2)+TRUNC(AG133*G133,2)+TRUNC(AI133*G133,2))))&gt;=0),ABS((W133*G133-(TRUNC(W133*G133,2)+(TRUNC(AL133,2)-(TRUNC(S133*G133,2)+TRUNC(W133*G133,2)+TRUNC(Y133*G133,2)+TRUNC(AA133*G133,2)+TRUNC(AC133*G133,2)+TRUNC(AE133*G133,2)+TRUNC(AG133*G133,2)+TRUNC(AI133*G133,2)))))/W133*G133)&lt;=ABS((AC133*G133-(TRUNC(AC133*G133,2)+(TRUNC(AL133,2)-(TRUNC(S133*G133,2)+TRUNC(W133*G133,2)+TRUNC(Y133*G133,2)+TRUNC(AA133*G133,2)+TRUNC(AC133*G133,2)+TRUNC(AE133*G133,2)+TRUNC(AG133*G133,2)+TRUNC(AI133*G133,2)))))/AC133*G133),TRUE),IF(AND(AE133*G133&lt;&gt;0,(TRUNC(AE133*G133,2)+(TRUNC(AL133,2)-(TRUNC(S133*G133,2)+TRUNC(W133*G133,2)+TRUNC(Y133*G133,2)+TRUNC(AA133*G133,2)+TRUNC(AC133*G133,2)+TRUNC(AE133*G133,2)+TRUNC(AG133*G133,2)+TRUNC(AI133*G133,2))))&gt;=0),ABS((W133*G133-(TRUNC(W133*G133,2)+(TRUNC(AL133,2)-(TRUNC(S133*G133,2)+TRUNC(W133*G133,2)+TRUNC(Y133*G133,2)+TRUNC(AA133*G133,2)+TRUNC(AC133*G133,2)+TRUNC(AE133*G133,2)+TRUNC(AG133*G133,2)+TRUNC(AI133*G133,2)))))/W133*G133)&lt;=ABS((AE133*G133-(TRUNC(AE133*G133,2)+(TRUNC(AL133,2)-(TRUNC(S133*G133,2)+TRUNC(W133*G133,2)+TRUNC(Y133*G133,2)+TRUNC(AA133*G133,2)+TRUNC(AC133*G133,2)+TRUNC(AE133*G133,2)+TRUNC(AG133*G133,2)+TRUNC(AI133*G133,2)))))/AE133*G133),TRUE),IF(AND(AG133*G133&lt;&gt;0,(TRUNC(AG133*G133,2)+(TRUNC(AL133,2)-(TRUNC(S133*G133,2)+TRUNC(W133*G133,2)+TRUNC(Y133*G133,2)+TRUNC(AA133*G133,2)+TRUNC(AC133*G133,2)+TRUNC(AE133*G133,2)+TRUNC(AG133*G133,2)+TRUNC(AI133*G133,2))))&gt;=0),ABS((W133*G133-(TRUNC(W133*G133,2)+(TRUNC(AL133,2)-(TRUNC(S133*G133,2)+TRUNC(W133*G133,2)+TRUNC(Y133*G133,2)+TRUNC(AA133*G133,2)+TRUNC(AC133*G133,2)+TRUNC(AE133*G133,2)+TRUNC(AG133*G133,2)+TRUNC(AI133*G133,2)))))/W133*G133)&lt;=ABS((AG133*G133-(TRUNC(AG133*G133,2)+(TRUNC(AL133,2)-(TRUNC(S133*G133,2)+TRUNC(W133*G133,2)+TRUNC(Y133*G133,2)+TRUNC(AA133*G133,2)+TRUNC(AC133*G133,2)+TRUNC(AE133*G133,2)+TRUNC(AG133*G133,2)+TRUNC(AI133*G133,2)))))/AG133*G133),TRUE),IF(AND(AI133*G133&lt;&gt;0,(TRUNC(AI133*G133,2)+(TRUNC(AL133,2)-(TRUNC(S133*G133,2)+TRUNC(W133*G133,2)+TRUNC(Y133*G133,2)+TRUNC(AA133*G133,2)+TRUNC(AC133*G133,2)+TRUNC(AE133*G133,2)+TRUNC(AG133*G133,2)+TRUNC(AI133*G133,2))))&gt;=0),ABS((W133*G133-(TRUNC(W133*G133,2)+(TRUNC(AL133,2)-(TRUNC(S133*G133,2)+TRUNC(W133*G133,2)+TRUNC(Y133*G133,2)+TRUNC(AA133*G133,2)+TRUNC(AC133*G133,2)+TRUNC(AE133*G133,2)+TRUNC(AG133*G133,2)+TRUNC(AI133*G133,2)))))/W133*G133)&lt;=ABS((AI133*G133-(TRUNC(AI133*G133,2)+(TRUNC(AL133,2)-(TRUNC(S133*G133,2)+TRUNC(W133*G133,2)+TRUNC(Y133*G133,2)+TRUNC(AA133*G133,2)+TRUNC(AC133*G133,2)+TRUNC(AE133*G133,2)+TRUNC(AG133*G133,2)+TRUNC(AI133*G133,2)))))/AI133*G133),TRUE)),TRUNC(W133*G133,2)+(TRUNC(AL133,2)-(TRUNC(S133*G133,2)+TRUNC(W133*G133,2)+TRUNC(Y133*G133,2)+TRUNC(AA133*G133,2)+TRUNC(AC133*G133,2)+TRUNC(AE133*G133,2)+TRUNC(AG133*G133,2)+TRUNC(AI133*G133,2))),TRUNC(W133*G133,2)))))</f>
        <v>0</v>
      </c>
      <c r="Y133" s="363">
        <f>IF(K133*(1+R133)=0,0,IF((TRUNC(AK133,2)-(TRUNC(H133*(1+R133),2)+TRUNC(J133*(1+R133),2)+TRUNC(K133*(1+R133),2)+TRUNC(L133*(1+R133),2)+TRUNC(M133*(1+R133),2)+TRUNC(N133*(1+R133),2)+TRUNC(O133*(1+R133),2)+TRUNC(P133*(1+R133),2)))=0,TRUNC(K133*(1+R133),2),IF((TRUNC(TRUNC(K133*(1+R133),2),2)+(TRUNC(AK133,2)-(TRUNC(H133*(1+R133),2)+TRUNC(J133*(1+R133),2)+TRUNC(K133*(1+R133),2)+TRUNC(L133*(1+R133),2)+TRUNC(M133*(1+R133),2)+TRUNC(N133*(1+R133),2)+TRUNC(O133*(1+R133),2)+TRUNC(P133*(1+R133),2))))&lt;=0,TRUNC(K133*(1+R133),2),IF(AND(IF(AND(H133*(1+R133)&lt;&gt;0,(TRUNC(H133*(1+R133),2)+(TRUNC(AK133,2)-(TRUNC(H133*(1+R133),2)+TRUNC(J133*(1+R133),2)+TRUNC(K133*(1+R133),2)+TRUNC(L133*(1+R133),2)+TRUNC(M133*(1+R133),2)+TRUNC(N133*(1+R133),2)+TRUNC(O133*(1+R133),2)+TRUNC(P133*(1+R133),2))))&gt;=0),ABS((K133*(1+R133)-(TRUNC(K133*(1+R133),2)+(TRUNC(AK133,2)-(TRUNC(H133*(1+R133),2)+TRUNC(J133*(1+R133),2)+TRUNC(K133*(1+R133),2)+TRUNC(L133*(1+R133),2)+TRUNC(M133*(1+R133),2)+TRUNC(N133*(1+R133),2)+TRUNC(O133*(1+R133),2)+TRUNC(P133*(1+R133),2)))))/K133*(1+R133))&lt;ABS((H133*(1+R133)-(TRUNC(H133*(1+R133),2)+(TRUNC(AK133,2)-(TRUNC(H133*(1+R133),2)+TRUNC(J133*(1+R133),2)+TRUNC(K133*(1+R133),2)+TRUNC(L133*(1+R133),2)+TRUNC(M133*(1+R133),2)+TRUNC(N133*(1+R133),2)+TRUNC(O133*(1+R133),2)+TRUNC(P133*(1+R133),2)))))/H133*(1+R133)),TRUE),IF(AND(J133*(1+R133)&lt;&gt;0,(TRUNC(J133*(1+R133),2)+(TRUNC(AK133,2)-(TRUNC(H133*(1+R133),2)+TRUNC(J133*(1+R133),2)+TRUNC(K133*(1+R133),2)+TRUNC(L133*(1+R133),2)+TRUNC(M133*(1+R133),2)+TRUNC(N133*(1+R133),2)+TRUNC(O133*(1+R133),2)+TRUNC(P133*(1+R133),2))))&gt;=0),ABS((K133*(1+R133)-(TRUNC(K133*(1+R133),2)+(TRUNC(AK133,2)-(TRUNC(H133*(1+R133),2)+TRUNC(J133*(1+R133),2)+TRUNC(K133*(1+R133),2)+TRUNC(L133*(1+R133),2)+TRUNC(M133*(1+R133),2)+TRUNC(N133*(1+R133),2)+TRUNC(O133*(1+R133),2)+TRUNC(P133*(1+R133),2)))))/K133*(1+R133))&lt;ABS((J133*(1+R133)-(TRUNC(J133*(1+R133),2)+(TRUNC(AK133,2)-(TRUNC(H133*(1+R133),2)+TRUNC(J133*(1+R133),2)+TRUNC(K133*(1+R133),2)+TRUNC(L133*(1+R133),2)+TRUNC(M133*(1+R133),2)+TRUNC(N133*(1+R133),2)+TRUNC(O133*(1+R133),2)+TRUNC(P133*(1+R133),2)))))/J133*(1+R133)),TRUE),IF(AND(K133*(1+R133)&lt;&gt;0,(TRUNC(K133*(1+R133),2)+(TRUNC(AK133,2)-(TRUNC(H133*(1+R133),2)+TRUNC(J133*(1+R133),2)+TRUNC(K133*(1+R133),2)+TRUNC(L133*(1+R133),2)+TRUNC(M133*(1+R133),2)+TRUNC(N133*(1+R133),2)+TRUNC(O133*(1+R133),2)+TRUNC(P133*(1+R133),2))))&gt;=0),ABS((K133*(1+R133)-(TRUNC(K133*(1+R133),2)+(TRUNC(AK133,2)-(TRUNC(H133*(1+R133),2)+TRUNC(J133*(1+R133),2)+TRUNC(K133*(1+R133),2)+TRUNC(L133*(1+R133),2)+TRUNC(M133*(1+R133),2)+TRUNC(N133*(1+R133),2)+TRUNC(O133*(1+R133),2)+TRUNC(P133*(1+R133),2)))))/K133*(1+R133))&lt;=ABS((K133*(1+R133)-(TRUNC(K133*(1+R133),2)+(TRUNC(AK133,2)-(TRUNC(H133*(1+R133),2)+TRUNC(J133*(1+R133),2)+TRUNC(K133*(1+R133),2)+TRUNC(L133*(1+R133),2)+TRUNC(M133*(1+R133),2)+TRUNC(N133*(1+R133),2)+TRUNC(O133*(1+R133),2)+TRUNC(P133*(1+R133),2)))))/K133*(1+R133)),TRUE),IF(AND(L133*(1+R133)&lt;&gt;0,(TRUNC(L133*(1+R133),2)+(TRUNC(AK133,2)-(TRUNC(H133*(1+R133),2)+TRUNC(J133*(1+R133),2)+TRUNC(K133*(1+R133),2)+TRUNC(L133*(1+R133),2)+TRUNC(M133*(1+R133),2)+TRUNC(N133*(1+R133),2)+TRUNC(O133*(1+R133),2)+TRUNC(P133*(1+R133),2))))&gt;=0),ABS((K133*(1+R133)-(TRUNC(K133*(1+R133),2)+(TRUNC(AK133,2)-(TRUNC(H133*(1+R133),2)+TRUNC(J133*(1+R133),2)+TRUNC(K133*(1+R133),2)+TRUNC(L133*(1+R133),2)+TRUNC(M133*(1+R133),2)+TRUNC(N133*(1+R133),2)+TRUNC(O133*(1+R133),2)+TRUNC(P133*(1+R133),2)))))/K133*(1+R133))&lt;=ABS((L133*(1+R133)-(TRUNC(L133*(1+R133),2)+(TRUNC(AK133,2)-(TRUNC(H133*(1+R133),2)+TRUNC(J133*(1+R133),2)+TRUNC(K133*(1+R133),2)+TRUNC(L133*(1+R133),2)+TRUNC(M133*(1+R133),2)+TRUNC(N133*(1+R133),2)+TRUNC(O133*(1+R133),2)+TRUNC(P133*(1+R133),2)))))/L133*(1+R133)),TRUE),IF(AND(M133*(1+R133)&lt;&gt;0,(TRUNC(M133*(1+R133),2)+(TRUNC(AK133,2)-(TRUNC(H133*(1+R133),2)+TRUNC(J133*(1+R133),2)+TRUNC(K133*(1+R133),2)+TRUNC(L133*(1+R133),2)+TRUNC(M133*(1+R133),2)+TRUNC(N133*(1+R133),2)+TRUNC(O133*(1+R133),2)+TRUNC(P133*(1+R133),2))))&gt;=0),ABS((K133*(1+R133)-(TRUNC(K133*(1+R133),2)+(TRUNC(AK133,2)-(TRUNC(H133*(1+R133),2)+TRUNC(J133*(1+R133),2)+TRUNC(K133*(1+R133),2)+TRUNC(L133*(1+R133),2)+TRUNC(M133*(1+R133),2)+TRUNC(N133*(1+R133),2)+TRUNC(O133*(1+R133),2)+TRUNC(P133*(1+R133),2)))))/K133*(1+R133))&lt;=ABS((M133*(1+R133)-(TRUNC(M133*(1+R133),2)+(TRUNC(AK133,2)-(TRUNC(H133*(1+R133),2)+TRUNC(J133*(1+R133),2)+TRUNC(K133*(1+R133),2)+TRUNC(L133*(1+R133),2)+TRUNC(M133*(1+R133),2)+TRUNC(N133*(1+R133),2)+TRUNC(O133*(1+R133),2)+TRUNC(P133*(1+R133),2)))))/M133*(1+R133)),TRUE),IF(AND(N133*(1+R133)&lt;&gt;0,(TRUNC(N133*(1+R133),2)+(TRUNC(AK133,2)-(TRUNC(H133*(1+R133),2)+TRUNC(J133*(1+R133),2)+TRUNC(K133*(1+R133),2)+TRUNC(L133*(1+R133),2)+TRUNC(M133*(1+R133),2)+TRUNC(N133*(1+R133),2)+TRUNC(O133*(1+R133),2)+TRUNC(P133*(1+R133),2))))&gt;=0),ABS((K133*(1+R133)-(TRUNC(K133*(1+R133),2)+(TRUNC(AK133,2)-(TRUNC(H133*(1+R133),2)+TRUNC(J133*(1+R133),2)+TRUNC(K133*(1+R133),2)+TRUNC(L133*(1+R133),2)+TRUNC(M133*(1+R133),2)+TRUNC(N133*(1+R133),2)+TRUNC(O133*(1+R133),2)+TRUNC(P133*(1+R133),2)))))/K133*(1+R133))&lt;=ABS((N133*(1+R133)-(TRUNC(N133*(1+R133),2)+(TRUNC(AK133,2)-(TRUNC(H133*(1+R133),2)+TRUNC(J133*(1+R133),2)+TRUNC(K133*(1+R133),2)+TRUNC(L133*(1+R133),2)+TRUNC(M133*(1+R133),2)+TRUNC(N133*(1+R133),2)+TRUNC(O133*(1+R133),2)+TRUNC(P133*(1+R133),2)))))/N133*(1+R133)),TRUE),IF(AND(O133*(1+R133)&lt;&gt;0,(TRUNC(O133*(1+R133),2)+(TRUNC(AK133,2)-(TRUNC(H133*(1+R133),2)+TRUNC(J133*(1+R133),2)+TRUNC(K133*(1+R133),2)+TRUNC(L133*(1+R133),2)+TRUNC(M133*(1+R133),2)+TRUNC(N133*(1+R133),2)+TRUNC(O133*(1+R133),2)+TRUNC(P133*(1+R133),2))))&gt;=0),ABS((K133*(1+R133)-(TRUNC(K133*(1+R133),2)+(TRUNC(AK133,2)-(TRUNC(H133*(1+R133),2)+TRUNC(J133*(1+R133),2)+TRUNC(K133*(1+R133),2)+TRUNC(L133*(1+R133),2)+TRUNC(M133*(1+R133),2)+TRUNC(N133*(1+R133),2)+TRUNC(O133*(1+R133),2)+TRUNC(P133*(1+R133),2)))))/K133*(1+R133))&lt;=ABS((O133*(1+R133)-(TRUNC(O133*(1+R133),2)+(TRUNC(AK133,2)-(TRUNC(H133*(1+R133),2)+TRUNC(J133*(1+R133),2)+TRUNC(K133*(1+R133),2)+TRUNC(L133*(1+R133),2)+TRUNC(M133*(1+R133),2)+TRUNC(N133*(1+R133),2)+TRUNC(O133*(1+R133),2)+TRUNC(P133*(1+R133),2)))))/O133*(1+R133)),TRUE),IF(AND(P133*(1+R133)&lt;&gt;0,(TRUNC(P133*(1+R133),2)+(TRUNC(AK133,2)-(TRUNC(H133*(1+R133),2)+TRUNC(J133*(1+R133),2)+TRUNC(K133*(1+R133),2)+TRUNC(L133*(1+R133),2)+TRUNC(M133*(1+R133),2)+TRUNC(N133*(1+R133),2)+TRUNC(O133*(1+R133),2)+TRUNC(P133*(1+R133),2))))&gt;=0),ABS((K133*(1+R133)-(TRUNC(K133*(1+R133),2)+(TRUNC(AK133,2)-(TRUNC(H133*(1+R133),2)+TRUNC(J133*(1+R133),2)+TRUNC(K133*(1+R133),2)+TRUNC(L133*(1+R133),2)+TRUNC(M133*(1+R133),2)+TRUNC(N133*(1+R133),2)+TRUNC(O133*(1+R133),2)+TRUNC(P133*(1+R133),2)))))/K133*(1+R133))&lt;=ABS((P133*(1+R133)-(TRUNC(P133*(1+R133),2)+(TRUNC(AK133,2)-(TRUNC(H133*(1+R133),2)+TRUNC(J133*(1+R133),2)+TRUNC(K133*(1+R133),2)+TRUNC(L133*(1+R133),2)+TRUNC(M133*(1+R133),2)+TRUNC(N133*(1+R133),2)+TRUNC(O133*(1+R133),2)+TRUNC(P133*(1+R133),2)))))/P133*(1+R133)),TRUE)),TRUNC(K133*(1+R133),2)+(TRUNC(AK133,2)-(TRUNC(H133*(1+R133),2)+TRUNC(J133*(1+R133),2)+TRUNC(K133*(1+R133),2)+TRUNC(L133*(1+R133),2)+TRUNC(M133*(1+R133),2)+TRUNC(N133*(1+R133),2)+TRUNC(O133*(1+R133),2)+TRUNC(P133*(1+R133),2))),TRUNC(K133*(1+R133),2)))))</f>
        <v>0</v>
      </c>
      <c r="Z133" s="363">
        <f>IF(Y133*G133=0,0,IF((TRUNC(AL133,2)-(TRUNC(S133*G133,2)+TRUNC(W133*G133,2)+TRUNC(Y133*G133,2)+TRUNC(AA133*G133,2)+TRUNC(AC133*G133,2)+TRUNC(AE133*G133,2)+TRUNC(AG133*G133,2)+TRUNC(AI133*G133,2)))=0,TRUNC(Y133*G133,2),IF((TRUNC(TRUNC(Y133*G133,2),2)+(TRUNC(AL133,2)-(TRUNC(S133*G133,2)+TRUNC(W133*G133,2)+TRUNC(Y133*G133,2)+TRUNC(AA133*G133,2)+TRUNC(AC133*G133,2)+TRUNC(AE133*G133,2)+TRUNC(AG133*G133,2)+TRUNC(AI133*G133,2))))&lt;=0,TRUNC(Y133*G133,2),IF(AND(IF(AND(S133*G133&lt;&gt;0,(TRUNC(S133*G133,2)+(TRUNC(AL133,2)-(TRUNC(S133*G133,2)+TRUNC(W133*G133,2)+TRUNC(Y133*G133,2)+TRUNC(AA133*G133,2)+TRUNC(AC133*G133,2)+TRUNC(AE133*G133,2)+TRUNC(AG133*G133,2)+TRUNC(AI133*G133,2))))&gt;=0),ABS((Y133*G133-(TRUNC(Y133*G133,2)+(TRUNC(AL133,2)-(TRUNC(S133*G133,2)+TRUNC(W133*G133,2)+TRUNC(Y133*G133,2)+TRUNC(AA133*G133,2)+TRUNC(AC133*G133,2)+TRUNC(AE133*G133,2)+TRUNC(AG133*G133,2)+TRUNC(AI133*G133,2)))))/Y133*G133)&lt;ABS((S133*G133-(TRUNC(S133*G133,2)+(TRUNC(AL133,2)-(TRUNC(S133*G133,2)+TRUNC(W133*G133,2)+TRUNC(Y133*G133,2)+TRUNC(AA133*G133,2)+TRUNC(AC133*G133,2)+TRUNC(AE133*G133,2)+TRUNC(AG133*G133,2)+TRUNC(AI133*G133,2)))))/S133*G133),TRUE),IF(AND(W133*G133&lt;&gt;0,(TRUNC(W133*G133,2)+(TRUNC(AL133,2)-(TRUNC(S133*G133,2)+TRUNC(W133*G133,2)+TRUNC(Y133*G133,2)+TRUNC(AA133*G133,2)+TRUNC(AC133*G133,2)+TRUNC(AE133*G133,2)+TRUNC(AG133*G133,2)+TRUNC(AI133*G133,2))))&gt;=0),ABS((Y133*G133-(TRUNC(Y133*G133,2)+(TRUNC(AL133,2)-(TRUNC(S133*G133,2)+TRUNC(W133*G133,2)+TRUNC(Y133*G133,2)+TRUNC(AA133*G133,2)+TRUNC(AC133*G133,2)+TRUNC(AE133*G133,2)+TRUNC(AG133*G133,2)+TRUNC(AI133*G133,2)))))/Y133*G133)&lt;ABS((W133*G133-(TRUNC(W133*G133,2)+(TRUNC(AL133,2)-(TRUNC(S133*G133,2)+TRUNC(W133*G133,2)+TRUNC(Y133*G133,2)+TRUNC(AA133*G133,2)+TRUNC(AC133*G133,2)+TRUNC(AE133*G133,2)+TRUNC(AG133*G133,2)+TRUNC(AI133*G133,2)))))/W133*G133),TRUE),IF(AND(Y133*G133&lt;&gt;0,(TRUNC(Y133*G133,2)+(TRUNC(AL133,2)-(TRUNC(S133*G133,2)+TRUNC(W133*G133,2)+TRUNC(Y133*G133,2)+TRUNC(AA133*G133,2)+TRUNC(AC133*G133,2)+TRUNC(AE133*G133,2)+TRUNC(AG133*G133,2)+TRUNC(AI133*G133,2))))&gt;=0),ABS((Y133*G133-(TRUNC(Y133*G133,2)+(TRUNC(AL133,2)-(TRUNC(S133*G133,2)+TRUNC(W133*G133,2)+TRUNC(Y133*G133,2)+TRUNC(AA133*G133,2)+TRUNC(AC133*G133,2)+TRUNC(AE133*G133,2)+TRUNC(AG133*G133,2)+TRUNC(AI133*G133,2)))))/Y133*G133)&lt;=ABS((Y133*G133-(TRUNC(Y133*G133,2)+(TRUNC(AL133,2)-(TRUNC(S133*G133,2)+TRUNC(W133*G133,2)+TRUNC(Y133*G133,2)+TRUNC(AA133*G133,2)+TRUNC(AC133*G133,2)+TRUNC(AE133*G133,2)+TRUNC(AG133*G133,2)+TRUNC(AI133*G133,2)))))/Y133*G133),TRUE),IF(AND(AA133*G133&lt;&gt;0,(TRUNC(AA133*G133,2)+(TRUNC(AL133,2)-(TRUNC(S133*G133,2)+TRUNC(W133*G133,2)+TRUNC(Y133*G133,2)+TRUNC(AA133*G133,2)+TRUNC(AC133*G133,2)+TRUNC(AE133*G133,2)+TRUNC(AG133*G133,2)+TRUNC(AI133*G133,2))))&gt;=0),ABS((Y133*G133-(TRUNC(Y133*G133,2)+(TRUNC(AL133,2)-(TRUNC(S133*G133,2)+TRUNC(W133*G133,2)+TRUNC(Y133*G133,2)+TRUNC(AA133*G133,2)+TRUNC(AC133*G133,2)+TRUNC(AE133*G133,2)+TRUNC(AG133*G133,2)+TRUNC(AI133*G133,2)))))/Y133*G133)&lt;=ABS((AA133*G133-(TRUNC(AA133*G133,2)+(TRUNC(AL133,2)-(TRUNC(S133*G133,2)+TRUNC(W133*G133,2)+TRUNC(Y133*G133,2)+TRUNC(AA133*G133,2)+TRUNC(AC133*G133,2)+TRUNC(AE133*G133,2)+TRUNC(AG133*G133,2)+TRUNC(AI133*G133,2)))))/AA133*G133),TRUE),IF(AND(AC133*G133&lt;&gt;0,(TRUNC(AC133*G133,2)+(TRUNC(AL133,2)-(TRUNC(S133*G133,2)+TRUNC(W133*G133,2)+TRUNC(Y133*G133,2)+TRUNC(AA133*G133,2)+TRUNC(AC133*G133,2)+TRUNC(AE133*G133,2)+TRUNC(AG133*G133,2)+TRUNC(AI133*G133,2))))&gt;=0),ABS((Y133*G133-(TRUNC(Y133*G133,2)+(TRUNC(AL133,2)-(TRUNC(S133*G133,2)+TRUNC(W133*G133,2)+TRUNC(Y133*G133,2)+TRUNC(AA133*G133,2)+TRUNC(AC133*G133,2)+TRUNC(AE133*G133,2)+TRUNC(AG133*G133,2)+TRUNC(AI133*G133,2)))))/Y133*G133)&lt;=ABS((AC133*G133-(TRUNC(AC133*G133,2)+(TRUNC(AL133,2)-(TRUNC(S133*G133,2)+TRUNC(W133*G133,2)+TRUNC(Y133*G133,2)+TRUNC(AA133*G133,2)+TRUNC(AC133*G133,2)+TRUNC(AE133*G133,2)+TRUNC(AG133*G133,2)+TRUNC(AI133*G133,2)))))/AC133*G133),TRUE),IF(AND(AE133*G133&lt;&gt;0,(TRUNC(AE133*G133,2)+(TRUNC(AL133,2)-(TRUNC(S133*G133,2)+TRUNC(W133*G133,2)+TRUNC(Y133*G133,2)+TRUNC(AA133*G133,2)+TRUNC(AC133*G133,2)+TRUNC(AE133*G133,2)+TRUNC(AG133*G133,2)+TRUNC(AI133*G133,2))))&gt;=0),ABS((Y133*G133-(TRUNC(Y133*G133,2)+(TRUNC(AL133,2)-(TRUNC(S133*G133,2)+TRUNC(W133*G133,2)+TRUNC(Y133*G133,2)+TRUNC(AA133*G133,2)+TRUNC(AC133*G133,2)+TRUNC(AE133*G133,2)+TRUNC(AG133*G133,2)+TRUNC(AI133*G133,2)))))/Y133*G133)&lt;=ABS((AE133*G133-(TRUNC(AE133*G133,2)+(TRUNC(AL133,2)-(TRUNC(S133*G133,2)+TRUNC(W133*G133,2)+TRUNC(Y133*G133,2)+TRUNC(AA133*G133,2)+TRUNC(AC133*G133,2)+TRUNC(AE133*G133,2)+TRUNC(AG133*G133,2)+TRUNC(AI133*G133,2)))))/AE133*G133),TRUE),IF(AND(AG133*G133&lt;&gt;0,(TRUNC(AG133*G133,2)+(TRUNC(AL133,2)-(TRUNC(S133*G133,2)+TRUNC(W133*G133,2)+TRUNC(Y133*G133,2)+TRUNC(AA133*G133,2)+TRUNC(AC133*G133,2)+TRUNC(AE133*G133,2)+TRUNC(AG133*G133,2)+TRUNC(AI133*G133,2))))&gt;=0),ABS((Y133*G133-(TRUNC(Y133*G133,2)+(TRUNC(AL133,2)-(TRUNC(S133*G133,2)+TRUNC(W133*G133,2)+TRUNC(Y133*G133,2)+TRUNC(AA133*G133,2)+TRUNC(AC133*G133,2)+TRUNC(AE133*G133,2)+TRUNC(AG133*G133,2)+TRUNC(AI133*G133,2)))))/Y133*G133)&lt;=ABS((AG133*G133-(TRUNC(AG133*G133,2)+(TRUNC(AL133,2)-(TRUNC(S133*G133,2)+TRUNC(W133*G133,2)+TRUNC(Y133*G133,2)+TRUNC(AA133*G133,2)+TRUNC(AC133*G133,2)+TRUNC(AE133*G133,2)+TRUNC(AG133*G133,2)+TRUNC(AI133*G133,2)))))/AG133*G133),TRUE),IF(AND(AI133*G133&lt;&gt;0,(TRUNC(AI133*G133,2)+(TRUNC(AL133,2)-(TRUNC(S133*G133,2)+TRUNC(W133*G133,2)+TRUNC(Y133*G133,2)+TRUNC(AA133*G133,2)+TRUNC(AC133*G133,2)+TRUNC(AE133*G133,2)+TRUNC(AG133*G133,2)+TRUNC(AI133*G133,2))))&gt;=0),ABS((Y133*G133-(TRUNC(Y133*G133,2)+(TRUNC(AL133,2)-(TRUNC(S133*G133,2)+TRUNC(W133*G133,2)+TRUNC(Y133*G133,2)+TRUNC(AA133*G133,2)+TRUNC(AC133*G133,2)+TRUNC(AE133*G133,2)+TRUNC(AG133*G133,2)+TRUNC(AI133*G133,2)))))/Y133*G133)&lt;=ABS((AI133*G133-(TRUNC(AI133*G133,2)+(TRUNC(AL133,2)-(TRUNC(S133*G133,2)+TRUNC(W133*G133,2)+TRUNC(Y133*G133,2)+TRUNC(AA133*G133,2)+TRUNC(AC133*G133,2)+TRUNC(AE133*G133,2)+TRUNC(AG133*G133,2)+TRUNC(AI133*G133,2)))))/AI133*G133),TRUE)),TRUNC(Y133*G133,2)+(TRUNC(AL133,2)-(TRUNC(S133*G133,2)+TRUNC(W133*G133,2)+TRUNC(Y133*G133,2)+TRUNC(AA133*G133,2)+TRUNC(AC133*G133,2)+TRUNC(AE133*G133,2)+TRUNC(AG133*G133,2)+TRUNC(AI133*G133,2))),TRUNC(Y133*G133,2)))))</f>
        <v>0</v>
      </c>
      <c r="AA133" s="363">
        <f>IF(L133*(1+R133)=0,0,IF((TRUNC(AK133,2)-(TRUNC(H133*(1+R133),2)+TRUNC(J133*(1+R133),2)+TRUNC(K133*(1+R133),2)+TRUNC(L133*(1+R133),2)+TRUNC(M133*(1+R133),2)+TRUNC(N133*(1+R133),2)+TRUNC(O133*(1+R133),2)+TRUNC(P133*(1+R133),2)))=0,TRUNC(L133*(1+R133),2),IF((TRUNC(TRUNC(L133*(1+R133),2),2)+(TRUNC(AK133,2)-(TRUNC(H133*(1+R133),2)+TRUNC(J133*(1+R133),2)+TRUNC(K133*(1+R133),2)+TRUNC(L133*(1+R133),2)+TRUNC(M133*(1+R133),2)+TRUNC(N133*(1+R133),2)+TRUNC(O133*(1+R133),2)+TRUNC(P133*(1+R133),2))))&lt;=0,TRUNC(L133*(1+R133),2),IF(AND(IF(AND(H133*(1+R133)&lt;&gt;0,(TRUNC(H133*(1+R133),2)+(TRUNC(AK133,2)-(TRUNC(H133*(1+R133),2)+TRUNC(J133*(1+R133),2)+TRUNC(K133*(1+R133),2)+TRUNC(L133*(1+R133),2)+TRUNC(M133*(1+R133),2)+TRUNC(N133*(1+R133),2)+TRUNC(O133*(1+R133),2)+TRUNC(P133*(1+R133),2))))&gt;=0),ABS((L133*(1+R133)-(TRUNC(L133*(1+R133),2)+(TRUNC(AK133,2)-(TRUNC(H133*(1+R133),2)+TRUNC(J133*(1+R133),2)+TRUNC(K133*(1+R133),2)+TRUNC(L133*(1+R133),2)+TRUNC(M133*(1+R133),2)+TRUNC(N133*(1+R133),2)+TRUNC(O133*(1+R133),2)+TRUNC(P133*(1+R133),2)))))/L133*(1+R133))&lt;ABS((H133*(1+R133)-(TRUNC(H133*(1+R133),2)+(TRUNC(AK133,2)-(TRUNC(H133*(1+R133),2)+TRUNC(J133*(1+R133),2)+TRUNC(K133*(1+R133),2)+TRUNC(L133*(1+R133),2)+TRUNC(M133*(1+R133),2)+TRUNC(N133*(1+R133),2)+TRUNC(O133*(1+R133),2)+TRUNC(P133*(1+R133),2)))))/H133*(1+R133)),TRUE),IF(AND(J133*(1+R133)&lt;&gt;0,(TRUNC(J133*(1+R133),2)+(TRUNC(AK133,2)-(TRUNC(H133*(1+R133),2)+TRUNC(J133*(1+R133),2)+TRUNC(K133*(1+R133),2)+TRUNC(L133*(1+R133),2)+TRUNC(M133*(1+R133),2)+TRUNC(N133*(1+R133),2)+TRUNC(O133*(1+R133),2)+TRUNC(P133*(1+R133),2))))&gt;=0),ABS((L133*(1+R133)-(TRUNC(L133*(1+R133),2)+(TRUNC(AK133,2)-(TRUNC(H133*(1+R133),2)+TRUNC(J133*(1+R133),2)+TRUNC(K133*(1+R133),2)+TRUNC(L133*(1+R133),2)+TRUNC(M133*(1+R133),2)+TRUNC(N133*(1+R133),2)+TRUNC(O133*(1+R133),2)+TRUNC(P133*(1+R133),2)))))/L133*(1+R133))&lt;ABS((J133*(1+R133)-(TRUNC(J133*(1+R133),2)+(TRUNC(AK133,2)-(TRUNC(H133*(1+R133),2)+TRUNC(J133*(1+R133),2)+TRUNC(K133*(1+R133),2)+TRUNC(L133*(1+R133),2)+TRUNC(M133*(1+R133),2)+TRUNC(N133*(1+R133),2)+TRUNC(O133*(1+R133),2)+TRUNC(P133*(1+R133),2)))))/J133*(1+R133)),TRUE),IF(AND(K133*(1+R133)&lt;&gt;0,(TRUNC(K133*(1+R133),2)+(TRUNC(AK133,2)-(TRUNC(H133*(1+R133),2)+TRUNC(J133*(1+R133),2)+TRUNC(K133*(1+R133),2)+TRUNC(L133*(1+R133),2)+TRUNC(M133*(1+R133),2)+TRUNC(N133*(1+R133),2)+TRUNC(O133*(1+R133),2)+TRUNC(P133*(1+R133),2))))&gt;=0),ABS((L133*(1+R133)-(TRUNC(L133*(1+R133),2)+(TRUNC(AK133,2)-(TRUNC(H133*(1+R133),2)+TRUNC(J133*(1+R133),2)+TRUNC(K133*(1+R133),2)+TRUNC(L133*(1+R133),2)+TRUNC(M133*(1+R133),2)+TRUNC(N133*(1+R133),2)+TRUNC(O133*(1+R133),2)+TRUNC(P133*(1+R133),2)))))/L133*(1+R133))&lt;ABS((K133*(1+R133)-(TRUNC(K133*(1+R133),2)+(TRUNC(AK133,2)-(TRUNC(H133*(1+R133),2)+TRUNC(J133*(1+R133),2)+TRUNC(K133*(1+R133),2)+TRUNC(L133*(1+R133),2)+TRUNC(M133*(1+R133),2)+TRUNC(N133*(1+R133),2)+TRUNC(O133*(1+R133),2)+TRUNC(P133*(1+R133),2)))))/K133*(1+R133)),TRUE),IF(AND(L133*(1+R133)&lt;&gt;0,(TRUNC(L133*(1+R133),2)+(TRUNC(AK133,2)-(TRUNC(H133*(1+R133),2)+TRUNC(J133*(1+R133),2)+TRUNC(K133*(1+R133),2)+TRUNC(L133*(1+R133),2)+TRUNC(M133*(1+R133),2)+TRUNC(N133*(1+R133),2)+TRUNC(O133*(1+R133),2)+TRUNC(P133*(1+R133),2))))&gt;=0),ABS((L133*(1+R133)-(TRUNC(L133*(1+R133),2)+(TRUNC(AK133,2)-(TRUNC(H133*(1+R133),2)+TRUNC(J133*(1+R133),2)+TRUNC(K133*(1+R133),2)+TRUNC(L133*(1+R133),2)+TRUNC(M133*(1+R133),2)+TRUNC(N133*(1+R133),2)+TRUNC(O133*(1+R133),2)+TRUNC(P133*(1+R133),2)))))/L133*(1+R133))&lt;=ABS((L133*(1+R133)-(TRUNC(L133*(1+R133),2)+(TRUNC(AK133,2)-(TRUNC(H133*(1+R133),2)+TRUNC(J133*(1+R133),2)+TRUNC(K133*(1+R133),2)+TRUNC(L133*(1+R133),2)+TRUNC(M133*(1+R133),2)+TRUNC(N133*(1+R133),2)+TRUNC(O133*(1+R133),2)+TRUNC(P133*(1+R133),2)))))/L133*(1+R133)),TRUE),IF(AND(M133*(1+R133)&lt;&gt;0,(TRUNC(M133*(1+R133),2)+(TRUNC(AK133,2)-(TRUNC(H133*(1+R133),2)+TRUNC(J133*(1+R133),2)+TRUNC(K133*(1+R133),2)+TRUNC(L133*(1+R133),2)+TRUNC(M133*(1+R133),2)+TRUNC(N133*(1+R133),2)+TRUNC(O133*(1+R133),2)+TRUNC(P133*(1+R133),2))))&gt;=0),ABS((L133*(1+R133)-(TRUNC(L133*(1+R133),2)+(TRUNC(AK133,2)-(TRUNC(H133*(1+R133),2)+TRUNC(J133*(1+R133),2)+TRUNC(K133*(1+R133),2)+TRUNC(L133*(1+R133),2)+TRUNC(M133*(1+R133),2)+TRUNC(N133*(1+R133),2)+TRUNC(O133*(1+R133),2)+TRUNC(P133*(1+R133),2)))))/L133*(1+R133))&lt;=ABS((M133*(1+R133)-(TRUNC(M133*(1+R133),2)+(TRUNC(AK133,2)-(TRUNC(H133*(1+R133),2)+TRUNC(J133*(1+R133),2)+TRUNC(K133*(1+R133),2)+TRUNC(L133*(1+R133),2)+TRUNC(M133*(1+R133),2)+TRUNC(N133*(1+R133),2)+TRUNC(O133*(1+R133),2)+TRUNC(P133*(1+R133),2)))))/M133*(1+R133)),TRUE),IF(AND(N133*(1+R133)&lt;&gt;0,(TRUNC(N133*(1+R133),2)+(TRUNC(AK133,2)-(TRUNC(H133*(1+R133),2)+TRUNC(J133*(1+R133),2)+TRUNC(K133*(1+R133),2)+TRUNC(L133*(1+R133),2)+TRUNC(M133*(1+R133),2)+TRUNC(N133*(1+R133),2)+TRUNC(O133*(1+R133),2)+TRUNC(P133*(1+R133),2))))&gt;=0),ABS((L133*(1+R133)-(TRUNC(L133*(1+R133),2)+(TRUNC(AK133,2)-(TRUNC(H133*(1+R133),2)+TRUNC(J133*(1+R133),2)+TRUNC(K133*(1+R133),2)+TRUNC(L133*(1+R133),2)+TRUNC(M133*(1+R133),2)+TRUNC(N133*(1+R133),2)+TRUNC(O133*(1+R133),2)+TRUNC(P133*(1+R133),2)))))/L133*(1+R133))&lt;=ABS((N133*(1+R133)-(TRUNC(N133*(1+R133),2)+(TRUNC(AK133,2)-(TRUNC(H133*(1+R133),2)+TRUNC(J133*(1+R133),2)+TRUNC(K133*(1+R133),2)+TRUNC(L133*(1+R133),2)+TRUNC(M133*(1+R133),2)+TRUNC(N133*(1+R133),2)+TRUNC(O133*(1+R133),2)+TRUNC(P133*(1+R133),2)))))/N133*(1+R133)),TRUE),IF(AND(O133*(1+R133)&lt;&gt;0,(TRUNC(O133*(1+R133),2)+(TRUNC(AK133,2)-(TRUNC(H133*(1+R133),2)+TRUNC(J133*(1+R133),2)+TRUNC(K133*(1+R133),2)+TRUNC(L133*(1+R133),2)+TRUNC(M133*(1+R133),2)+TRUNC(N133*(1+R133),2)+TRUNC(O133*(1+R133),2)+TRUNC(P133*(1+R133),2))))&gt;=0),ABS((L133*(1+R133)-(TRUNC(L133*(1+R133),2)+(TRUNC(AK133,2)-(TRUNC(H133*(1+R133),2)+TRUNC(J133*(1+R133),2)+TRUNC(K133*(1+R133),2)+TRUNC(L133*(1+R133),2)+TRUNC(M133*(1+R133),2)+TRUNC(N133*(1+R133),2)+TRUNC(O133*(1+R133),2)+TRUNC(P133*(1+R133),2)))))/L133*(1+R133))&lt;=ABS((O133*(1+R133)-(TRUNC(O133*(1+R133),2)+(TRUNC(AK133,2)-(TRUNC(H133*(1+R133),2)+TRUNC(J133*(1+R133),2)+TRUNC(K133*(1+R133),2)+TRUNC(L133*(1+R133),2)+TRUNC(M133*(1+R133),2)+TRUNC(N133*(1+R133),2)+TRUNC(O133*(1+R133),2)+TRUNC(P133*(1+R133),2)))))/O133*(1+R133)),TRUE),IF(AND(P133*(1+R133)&lt;&gt;0,(TRUNC(P133*(1+R133),2)+(TRUNC(AK133,2)-(TRUNC(H133*(1+R133),2)+TRUNC(J133*(1+R133),2)+TRUNC(K133*(1+R133),2)+TRUNC(L133*(1+R133),2)+TRUNC(M133*(1+R133),2)+TRUNC(N133*(1+R133),2)+TRUNC(O133*(1+R133),2)+TRUNC(P133*(1+R133),2))))&gt;=0),ABS((L133*(1+R133)-(TRUNC(L133*(1+R133),2)+(TRUNC(AK133,2)-(TRUNC(H133*(1+R133),2)+TRUNC(J133*(1+R133),2)+TRUNC(K133*(1+R133),2)+TRUNC(L133*(1+R133),2)+TRUNC(M133*(1+R133),2)+TRUNC(N133*(1+R133),2)+TRUNC(O133*(1+R133),2)+TRUNC(P133*(1+R133),2)))))/L133*(1+R133))&lt;=ABS((P133*(1+R133)-(TRUNC(P133*(1+R133),2)+(TRUNC(AK133,2)-(TRUNC(H133*(1+R133),2)+TRUNC(J133*(1+R133),2)+TRUNC(K133*(1+R133),2)+TRUNC(L133*(1+R133),2)+TRUNC(M133*(1+R133),2)+TRUNC(N133*(1+R133),2)+TRUNC(O133*(1+R133),2)+TRUNC(P133*(1+R133),2)))))/P133*(1+R133)),TRUE)),TRUNC(L133*(1+R133),2)+(TRUNC(AK133,2)-(TRUNC(H133*(1+R133),2)+TRUNC(J133*(1+R133),2)+TRUNC(K133*(1+R133),2)+TRUNC(L133*(1+R133),2)+TRUNC(M133*(1+R133),2)+TRUNC(N133*(1+R133),2)+TRUNC(O133*(1+R133),2)+TRUNC(P133*(1+R133),2))),TRUNC(L133*(1+R133),2)))))</f>
        <v>0</v>
      </c>
      <c r="AB133" s="363">
        <f>IF(AA133*G133=0,0,IF((TRUNC(AL133,2)-(TRUNC(S133*G133,2)+TRUNC(W133*G133,2)+TRUNC(Y133*G133,2)+TRUNC(AA133*G133,2)+TRUNC(AC133*G133,2)+TRUNC(AE133*G133,2)+TRUNC(AG133*G133,2)+TRUNC(AI133*G133,2)))=0,TRUNC(AA133*G133,2),IF((TRUNC(TRUNC(AA133*G133,2),2)+(TRUNC(AL133,2)-(TRUNC(S133*G133,2)+TRUNC(W133*G133,2)+TRUNC(Y133*G133,2)+TRUNC(AA133*G133,2)+TRUNC(AC133*G133,2)+TRUNC(AE133*G133,2)+TRUNC(AG133*G133,2)+TRUNC(AI133*G133,2))))&lt;=0,TRUNC(AA133*G133,2),IF(AND(IF(AND(S133*G133&lt;&gt;0,(TRUNC(S133*G133,2)+(TRUNC(AL133,2)-(TRUNC(S133*G133,2)+TRUNC(W133*G133,2)+TRUNC(Y133*G133,2)+TRUNC(AA133*G133,2)+TRUNC(AC133*G133,2)+TRUNC(AE133*G133,2)+TRUNC(AG133*G133,2)+TRUNC(AI133*G133,2))))&gt;=0),ABS((AA133*G133-(TRUNC(AA133*G133,2)+(TRUNC(AL133,2)-(TRUNC(S133*G133,2)+TRUNC(W133*G133,2)+TRUNC(Y133*G133,2)+TRUNC(AA133*G133,2)+TRUNC(AC133*G133,2)+TRUNC(AE133*G133,2)+TRUNC(AG133*G133,2)+TRUNC(AI133*G133,2)))))/AA133*G133)&lt;ABS((S133*G133-(TRUNC(S133*G133,2)+(TRUNC(AL133,2)-(TRUNC(S133*G133,2)+TRUNC(W133*G133,2)+TRUNC(Y133*G133,2)+TRUNC(AA133*G133,2)+TRUNC(AC133*G133,2)+TRUNC(AE133*G133,2)+TRUNC(AG133*G133,2)+TRUNC(AI133*G133,2)))))/S133*G133),TRUE),IF(AND(W133*G133&lt;&gt;0,(TRUNC(W133*G133,2)+(TRUNC(AL133,2)-(TRUNC(S133*G133,2)+TRUNC(W133*G133,2)+TRUNC(Y133*G133,2)+TRUNC(AA133*G133,2)+TRUNC(AC133*G133,2)+TRUNC(AE133*G133,2)+TRUNC(AG133*G133,2)+TRUNC(AI133*G133,2))))&gt;=0),ABS((AA133*G133-(TRUNC(AA133*G133,2)+(TRUNC(AL133,2)-(TRUNC(S133*G133,2)+TRUNC(W133*G133,2)+TRUNC(Y133*G133,2)+TRUNC(AA133*G133,2)+TRUNC(AC133*G133,2)+TRUNC(AE133*G133,2)+TRUNC(AG133*G133,2)+TRUNC(AI133*G133,2)))))/AA133*G133)&lt;ABS((W133*G133-(TRUNC(W133*G133,2)+(TRUNC(AL133,2)-(TRUNC(S133*G133,2)+TRUNC(W133*G133,2)+TRUNC(Y133*G133,2)+TRUNC(AA133*G133,2)+TRUNC(AC133*G133,2)+TRUNC(AE133*G133,2)+TRUNC(AG133*G133,2)+TRUNC(AI133*G133,2)))))/W133*G133),TRUE),IF(AND(Y133*G133&lt;&gt;0,(TRUNC(Y133*G133,2)+(TRUNC(AL133,2)-(TRUNC(S133*G133,2)+TRUNC(W133*G133,2)+TRUNC(Y133*G133,2)+TRUNC(AA133*G133,2)+TRUNC(AC133*G133,2)+TRUNC(AE133*G133,2)+TRUNC(AG133*G133,2)+TRUNC(AI133*G133,2))))&gt;=0),ABS((AA133*G133-(TRUNC(AA133*G133,2)+(TRUNC(AL133,2)-(TRUNC(S133*G133,2)+TRUNC(W133*G133,2)+TRUNC(Y133*G133,2)+TRUNC(AA133*G133,2)+TRUNC(AC133*G133,2)+TRUNC(AE133*G133,2)+TRUNC(AG133*G133,2)+TRUNC(AI133*G133,2)))))/AA133*G133)&lt;ABS((Y133*G133-(TRUNC(Y133*G133,2)+(TRUNC(AL133,2)-(TRUNC(S133*G133,2)+TRUNC(W133*G133,2)+TRUNC(Y133*G133,2)+TRUNC(AA133*G133,2)+TRUNC(AC133*G133,2)+TRUNC(AE133*G133,2)+TRUNC(AG133*G133,2)+TRUNC(AI133*G133,2)))))/Y133*G133),TRUE),IF(AND(AA133*G133&lt;&gt;0,(TRUNC(AA133*G133,2)+(TRUNC(AL133,2)-(TRUNC(S133*G133,2)+TRUNC(W133*G133,2)+TRUNC(Y133*G133,2)+TRUNC(AA133*G133,2)+TRUNC(AC133*G133,2)+TRUNC(AE133*G133,2)+TRUNC(AG133*G133,2)+TRUNC(AI133*G133,2))))&gt;=0),ABS((AA133*G133-(TRUNC(AA133*G133,2)+(TRUNC(AL133,2)-(TRUNC(S133*G133,2)+TRUNC(W133*G133,2)+TRUNC(Y133*G133,2)+TRUNC(AA133*G133,2)+TRUNC(AC133*G133,2)+TRUNC(AE133*G133,2)+TRUNC(AG133*G133,2)+TRUNC(AI133*G133,2)))))/AA133*G133)&lt;=ABS((AA133*G133-(TRUNC(AA133*G133,2)+(TRUNC(AL133,2)-(TRUNC(S133*G133,2)+TRUNC(W133*G133,2)+TRUNC(Y133*G133,2)+TRUNC(AA133*G133,2)+TRUNC(AC133*G133,2)+TRUNC(AE133*G133,2)+TRUNC(AG133*G133,2)+TRUNC(AI133*G133,2)))))/AA133*G133),TRUE),IF(AND(AC133*G133&lt;&gt;0,(TRUNC(AC133*G133,2)+(TRUNC(AL133,2)-(TRUNC(S133*G133,2)+TRUNC(W133*G133,2)+TRUNC(Y133*G133,2)+TRUNC(AA133*G133,2)+TRUNC(AC133*G133,2)+TRUNC(AE133*G133,2)+TRUNC(AG133*G133,2)+TRUNC(AI133*G133,2))))&gt;=0),ABS((AA133*G133-(TRUNC(AA133*G133,2)+(TRUNC(AL133,2)-(TRUNC(S133*G133,2)+TRUNC(W133*G133,2)+TRUNC(Y133*G133,2)+TRUNC(AA133*G133,2)+TRUNC(AC133*G133,2)+TRUNC(AE133*G133,2)+TRUNC(AG133*G133,2)+TRUNC(AI133*G133,2)))))/AA133*G133)&lt;=ABS((AC133*G133-(TRUNC(AC133*G133,2)+(TRUNC(AL133,2)-(TRUNC(S133*G133,2)+TRUNC(W133*G133,2)+TRUNC(Y133*G133,2)+TRUNC(AA133*G133,2)+TRUNC(AC133*G133,2)+TRUNC(AE133*G133,2)+TRUNC(AG133*G133,2)+TRUNC(AI133*G133,2)))))/AC133*G133),TRUE),IF(AND(AE133*G133&lt;&gt;0,(TRUNC(AE133*G133,2)+(TRUNC(AL133,2)-(TRUNC(S133*G133,2)+TRUNC(W133*G133,2)+TRUNC(Y133*G133,2)+TRUNC(AA133*G133,2)+TRUNC(AC133*G133,2)+TRUNC(AE133*G133,2)+TRUNC(AG133*G133,2)+TRUNC(AI133*G133,2))))&gt;=0),ABS((AA133*G133-(TRUNC(AA133*G133,2)+(TRUNC(AL133,2)-(TRUNC(S133*G133,2)+TRUNC(W133*G133,2)+TRUNC(Y133*G133,2)+TRUNC(AA133*G133,2)+TRUNC(AC133*G133,2)+TRUNC(AE133*G133,2)+TRUNC(AG133*G133,2)+TRUNC(AI133*G133,2)))))/AA133*G133)&lt;=ABS((AE133*G133-(TRUNC(AE133*G133,2)+(TRUNC(AL133,2)-(TRUNC(S133*G133,2)+TRUNC(W133*G133,2)+TRUNC(Y133*G133,2)+TRUNC(AA133*G133,2)+TRUNC(AC133*G133,2)+TRUNC(AE133*G133,2)+TRUNC(AG133*G133,2)+TRUNC(AI133*G133,2)))))/AE133*G133),TRUE),IF(AND(AG133*G133&lt;&gt;0,(TRUNC(AG133*G133,2)+(TRUNC(AL133,2)-(TRUNC(S133*G133,2)+TRUNC(W133*G133,2)+TRUNC(Y133*G133,2)+TRUNC(AA133*G133,2)+TRUNC(AC133*G133,2)+TRUNC(AE133*G133,2)+TRUNC(AG133*G133,2)+TRUNC(AI133*G133,2))))&gt;=0),ABS((AA133*G133-(TRUNC(AA133*G133,2)+(TRUNC(AL133,2)-(TRUNC(S133*G133,2)+TRUNC(W133*G133,2)+TRUNC(Y133*G133,2)+TRUNC(AA133*G133,2)+TRUNC(AC133*G133,2)+TRUNC(AE133*G133,2)+TRUNC(AG133*G133,2)+TRUNC(AI133*G133,2)))))/AA133*G133)&lt;=ABS((AG133*G133-(TRUNC(AG133*G133,2)+(TRUNC(AL133,2)-(TRUNC(S133*G133,2)+TRUNC(W133*G133,2)+TRUNC(Y133*G133,2)+TRUNC(AA133*G133,2)+TRUNC(AC133*G133,2)+TRUNC(AE133*G133,2)+TRUNC(AG133*G133,2)+TRUNC(AI133*G133,2)))))/AG133*G133),TRUE),IF(AND(AI133*G133&lt;&gt;0,(TRUNC(AI133*G133,2)+(TRUNC(AL133,2)-(TRUNC(S133*G133,2)+TRUNC(W133*G133,2)+TRUNC(Y133*G133,2)+TRUNC(AA133*G133,2)+TRUNC(AC133*G133,2)+TRUNC(AE133*G133,2)+TRUNC(AG133*G133,2)+TRUNC(AI133*G133,2))))&gt;=0),ABS((AA133*G133-(TRUNC(AA133*G133,2)+(TRUNC(AL133,2)-(TRUNC(S133*G133,2)+TRUNC(W133*G133,2)+TRUNC(Y133*G133,2)+TRUNC(AA133*G133,2)+TRUNC(AC133*G133,2)+TRUNC(AE133*G133,2)+TRUNC(AG133*G133,2)+TRUNC(AI133*G133,2)))))/AA133*G133)&lt;=ABS((AI133*G133-(TRUNC(AI133*G133,2)+(TRUNC(AL133,2)-(TRUNC(S133*G133,2)+TRUNC(W133*G133,2)+TRUNC(Y133*G133,2)+TRUNC(AA133*G133,2)+TRUNC(AC133*G133,2)+TRUNC(AE133*G133,2)+TRUNC(AG133*G133,2)+TRUNC(AI133*G133,2)))))/AI133*G133),TRUE)),TRUNC(AA133*G133,2)+(TRUNC(AL133,2)-(TRUNC(S133*G133,2)+TRUNC(W133*G133,2)+TRUNC(Y133*G133,2)+TRUNC(AA133*G133,2)+TRUNC(AC133*G133,2)+TRUNC(AE133*G133,2)+TRUNC(AG133*G133,2)+TRUNC(AI133*G133,2))),TRUNC(AA133*G133,2)))))</f>
        <v>0</v>
      </c>
      <c r="AC133" s="363">
        <f>IF(M133*(1+R133)=0,0,IF((TRUNC(AK133,2)-(TRUNC(H133*(1+R133),2)+TRUNC(J133*(1+R133),2)+TRUNC(K133*(1+R133),2)+TRUNC(L133*(1+R133),2)+TRUNC(M133*(1+R133),2)+TRUNC(N133*(1+R133),2)+TRUNC(O133*(1+R133),2)+TRUNC(P133*(1+R133),2)))=0,TRUNC(M133*(1+R133),2),IF((TRUNC(TRUNC(M133*(1+R133),2),2)+(TRUNC(AK133,2)-(TRUNC(H133*(1+R133),2)+TRUNC(J133*(1+R133),2)+TRUNC(K133*(1+R133),2)+TRUNC(L133*(1+R133),2)+TRUNC(M133*(1+R133),2)+TRUNC(N133*(1+R133),2)+TRUNC(O133*(1+R133),2)+TRUNC(P133*(1+R133),2))))&lt;=0,TRUNC(M133*(1+R133),2),IF(AND(IF(AND(H133*(1+R133)&lt;&gt;0,(TRUNC(H133*(1+R133),2)+(TRUNC(AK133,2)-(TRUNC(H133*(1+R133),2)+TRUNC(J133*(1+R133),2)+TRUNC(K133*(1+R133),2)+TRUNC(L133*(1+R133),2)+TRUNC(M133*(1+R133),2)+TRUNC(N133*(1+R133),2)+TRUNC(O133*(1+R133),2)+TRUNC(P133*(1+R133),2))))&gt;=0),ABS((M133*(1+R133)-(TRUNC(M133*(1+R133),2)+(TRUNC(AK133,2)-(TRUNC(H133*(1+R133),2)+TRUNC(J133*(1+R133),2)+TRUNC(K133*(1+R133),2)+TRUNC(L133*(1+R133),2)+TRUNC(M133*(1+R133),2)+TRUNC(N133*(1+R133),2)+TRUNC(O133*(1+R133),2)+TRUNC(P133*(1+R133),2)))))/M133*(1+R133))&lt;ABS((H133*(1+R133)-(TRUNC(H133*(1+R133),2)+(TRUNC(AK133,2)-(TRUNC(H133*(1+R133),2)+TRUNC(J133*(1+R133),2)+TRUNC(K133*(1+R133),2)+TRUNC(L133*(1+R133),2)+TRUNC(M133*(1+R133),2)+TRUNC(N133*(1+R133),2)+TRUNC(O133*(1+R133),2)+TRUNC(P133*(1+R133),2)))))/H133*(1+R133)),TRUE),IF(AND(J133*(1+R133)&lt;&gt;0,(TRUNC(J133*(1+R133),2)+(TRUNC(AK133,2)-(TRUNC(H133*(1+R133),2)+TRUNC(J133*(1+R133),2)+TRUNC(K133*(1+R133),2)+TRUNC(L133*(1+R133),2)+TRUNC(M133*(1+R133),2)+TRUNC(N133*(1+R133),2)+TRUNC(O133*(1+R133),2)+TRUNC(P133*(1+R133),2))))&gt;=0),ABS((M133*(1+R133)-(TRUNC(M133*(1+R133),2)+(TRUNC(AK133,2)-(TRUNC(H133*(1+R133),2)+TRUNC(J133*(1+R133),2)+TRUNC(K133*(1+R133),2)+TRUNC(L133*(1+R133),2)+TRUNC(M133*(1+R133),2)+TRUNC(N133*(1+R133),2)+TRUNC(O133*(1+R133),2)+TRUNC(P133*(1+R133),2)))))/M133*(1+R133))&lt;ABS((J133*(1+R133)-(TRUNC(J133*(1+R133),2)+(TRUNC(AK133,2)-(TRUNC(H133*(1+R133),2)+TRUNC(J133*(1+R133),2)+TRUNC(K133*(1+R133),2)+TRUNC(L133*(1+R133),2)+TRUNC(M133*(1+R133),2)+TRUNC(N133*(1+R133),2)+TRUNC(O133*(1+R133),2)+TRUNC(P133*(1+R133),2)))))/J133*(1+R133)),TRUE),IF(AND(K133*(1+R133)&lt;&gt;0,(TRUNC(K133*(1+R133),2)+(TRUNC(AK133,2)-(TRUNC(H133*(1+R133),2)+TRUNC(J133*(1+R133),2)+TRUNC(K133*(1+R133),2)+TRUNC(L133*(1+R133),2)+TRUNC(M133*(1+R133),2)+TRUNC(N133*(1+R133),2)+TRUNC(O133*(1+R133),2)+TRUNC(P133*(1+R133),2))))&gt;=0),ABS((M133*(1+R133)-(TRUNC(M133*(1+R133),2)+(TRUNC(AK133,2)-(TRUNC(H133*(1+R133),2)+TRUNC(J133*(1+R133),2)+TRUNC(K133*(1+R133),2)+TRUNC(L133*(1+R133),2)+TRUNC(M133*(1+R133),2)+TRUNC(N133*(1+R133),2)+TRUNC(O133*(1+R133),2)+TRUNC(P133*(1+R133),2)))))/M133*(1+R133))&lt;ABS((K133*(1+R133)-(TRUNC(K133*(1+R133),2)+(TRUNC(AK133,2)-(TRUNC(H133*(1+R133),2)+TRUNC(J133*(1+R133),2)+TRUNC(K133*(1+R133),2)+TRUNC(L133*(1+R133),2)+TRUNC(M133*(1+R133),2)+TRUNC(N133*(1+R133),2)+TRUNC(O133*(1+R133),2)+TRUNC(P133*(1+R133),2)))))/K133*(1+R133)),TRUE),IF(AND(L133*(1+R133)&lt;&gt;0,(TRUNC(L133*(1+R133),2)+(TRUNC(AK133,2)-(TRUNC(H133*(1+R133),2)+TRUNC(J133*(1+R133),2)+TRUNC(K133*(1+R133),2)+TRUNC(L133*(1+R133),2)+TRUNC(M133*(1+R133),2)+TRUNC(N133*(1+R133),2)+TRUNC(O133*(1+R133),2)+TRUNC(P133*(1+R133),2))))&gt;=0),ABS((M133*(1+R133)-(TRUNC(M133*(1+R133),2)+(TRUNC(AK133,2)-(TRUNC(H133*(1+R133),2)+TRUNC(J133*(1+R133),2)+TRUNC(K133*(1+R133),2)+TRUNC(L133*(1+R133),2)+TRUNC(M133*(1+R133),2)+TRUNC(N133*(1+R133),2)+TRUNC(O133*(1+R133),2)+TRUNC(P133*(1+R133),2)))))/M133*(1+R133))&lt;ABS((L133*(1+R133)-(TRUNC(L133*(1+R133),2)+(TRUNC(AK133,2)-(TRUNC(H133*(1+R133),2)+TRUNC(J133*(1+R133),2)+TRUNC(K133*(1+R133),2)+TRUNC(L133*(1+R133),2)+TRUNC(M133*(1+R133),2)+TRUNC(N133*(1+R133),2)+TRUNC(O133*(1+R133),2)+TRUNC(P133*(1+R133),2)))))/L133*(1+R133)),TRUE),IF(AND(M133*(1+R133)&lt;&gt;0,(TRUNC(M133*(1+R133),2)+(TRUNC(AK133,2)-(TRUNC(H133*(1+R133),2)+TRUNC(J133*(1+R133),2)+TRUNC(K133*(1+R133),2)+TRUNC(L133*(1+R133),2)+TRUNC(M133*(1+R133),2)+TRUNC(N133*(1+R133),2)+TRUNC(O133*(1+R133),2)+TRUNC(P133*(1+R133),2))))&gt;=0),ABS((M133*(1+R133)-(TRUNC(M133*(1+R133),2)+(TRUNC(AK133,2)-(TRUNC(H133*(1+R133),2)+TRUNC(J133*(1+R133),2)+TRUNC(K133*(1+R133),2)+TRUNC(L133*(1+R133),2)+TRUNC(M133*(1+R133),2)+TRUNC(N133*(1+R133),2)+TRUNC(O133*(1+R133),2)+TRUNC(P133*(1+R133),2)))))/M133*(1+R133))&lt;=ABS((M133*(1+R133)-(TRUNC(M133*(1+R133),2)+(TRUNC(AK133,2)-(TRUNC(H133*(1+R133),2)+TRUNC(J133*(1+R133),2)+TRUNC(K133*(1+R133),2)+TRUNC(L133*(1+R133),2)+TRUNC(M133*(1+R133),2)+TRUNC(N133*(1+R133),2)+TRUNC(O133*(1+R133),2)+TRUNC(P133*(1+R133),2)))))/M133*(1+R133)),TRUE),IF(AND(N133*(1+R133)&lt;&gt;0,(TRUNC(N133*(1+R133),2)+(TRUNC(AK133,2)-(TRUNC(H133*(1+R133),2)+TRUNC(J133*(1+R133),2)+TRUNC(K133*(1+R133),2)+TRUNC(L133*(1+R133),2)+TRUNC(M133*(1+R133),2)+TRUNC(N133*(1+R133),2)+TRUNC(O133*(1+R133),2)+TRUNC(P133*(1+R133),2))))&gt;=0),ABS((M133*(1+R133)-(TRUNC(M133*(1+R133),2)+(TRUNC(AK133,2)-(TRUNC(H133*(1+R133),2)+TRUNC(J133*(1+R133),2)+TRUNC(K133*(1+R133),2)+TRUNC(L133*(1+R133),2)+TRUNC(M133*(1+R133),2)+TRUNC(N133*(1+R133),2)+TRUNC(O133*(1+R133),2)+TRUNC(P133*(1+R133),2)))))/M133*(1+R133))&lt;=ABS((N133*(1+R133)-(TRUNC(N133*(1+R133),2)+(TRUNC(AK133,2)-(TRUNC(H133*(1+R133),2)+TRUNC(J133*(1+R133),2)+TRUNC(K133*(1+R133),2)+TRUNC(L133*(1+R133),2)+TRUNC(M133*(1+R133),2)+TRUNC(N133*(1+R133),2)+TRUNC(O133*(1+R133),2)+TRUNC(P133*(1+R133),2)))))/N133*(1+R133)),TRUE),IF(AND(O133*(1+R133)&lt;&gt;0,(TRUNC(O133*(1+R133),2)+(TRUNC(AK133,2)-(TRUNC(H133*(1+R133),2)+TRUNC(J133*(1+R133),2)+TRUNC(K133*(1+R133),2)+TRUNC(L133*(1+R133),2)+TRUNC(M133*(1+R133),2)+TRUNC(N133*(1+R133),2)+TRUNC(O133*(1+R133),2)+TRUNC(P133*(1+R133),2))))&gt;=0),ABS((M133*(1+R133)-(TRUNC(M133*(1+R133),2)+(TRUNC(AK133,2)-(TRUNC(H133*(1+R133),2)+TRUNC(J133*(1+R133),2)+TRUNC(K133*(1+R133),2)+TRUNC(L133*(1+R133),2)+TRUNC(M133*(1+R133),2)+TRUNC(N133*(1+R133),2)+TRUNC(O133*(1+R133),2)+TRUNC(P133*(1+R133),2)))))/M133*(1+R133))&lt;=ABS((O133*(1+R133)-(TRUNC(O133*(1+R133),2)+(TRUNC(AK133,2)-(TRUNC(H133*(1+R133),2)+TRUNC(J133*(1+R133),2)+TRUNC(K133*(1+R133),2)+TRUNC(L133*(1+R133),2)+TRUNC(M133*(1+R133),2)+TRUNC(N133*(1+R133),2)+TRUNC(O133*(1+R133),2)+TRUNC(P133*(1+R133),2)))))/O133*(1+R133)),TRUE),IF(AND(P133*(1+R133)&lt;&gt;0,(TRUNC(P133*(1+R133),2)+(TRUNC(AK133,2)-(TRUNC(H133*(1+R133),2)+TRUNC(J133*(1+R133),2)+TRUNC(K133*(1+R133),2)+TRUNC(L133*(1+R133),2)+TRUNC(M133*(1+R133),2)+TRUNC(N133*(1+R133),2)+TRUNC(O133*(1+R133),2)+TRUNC(P133*(1+R133),2))))&gt;=0),ABS((M133*(1+R133)-(TRUNC(M133*(1+R133),2)+(TRUNC(AK133,2)-(TRUNC(H133*(1+R133),2)+TRUNC(J133*(1+R133),2)+TRUNC(K133*(1+R133),2)+TRUNC(L133*(1+R133),2)+TRUNC(M133*(1+R133),2)+TRUNC(N133*(1+R133),2)+TRUNC(O133*(1+R133),2)+TRUNC(P133*(1+R133),2)))))/M133*(1+R133))&lt;=ABS((P133*(1+R133)-(TRUNC(P133*(1+R133),2)+(TRUNC(AK133,2)-(TRUNC(H133*(1+R133),2)+TRUNC(J133*(1+R133),2)+TRUNC(K133*(1+R133),2)+TRUNC(L133*(1+R133),2)+TRUNC(M133*(1+R133),2)+TRUNC(N133*(1+R133),2)+TRUNC(O133*(1+R133),2)+TRUNC(P133*(1+R133),2)))))/P133*(1+R133)),TRUE)),TRUNC(M133*(1+R133),2)+(TRUNC(AK133,2)-(TRUNC(H133*(1+R133),2)+TRUNC(J133*(1+R133),2)+TRUNC(K133*(1+R133),2)+TRUNC(L133*(1+R133),2)+TRUNC(M133*(1+R133),2)+TRUNC(N133*(1+R133),2)+TRUNC(O133*(1+R133),2)+TRUNC(P133*(1+R133),2))),TRUNC(M133*(1+R133),2)))))</f>
        <v>0</v>
      </c>
      <c r="AD133" s="363">
        <f>IF(AC133*G133=0,0,IF((TRUNC(AL133,2)-(TRUNC(S133*G133,2)+TRUNC(W133*G133,2)+TRUNC(Y133*G133,2)+TRUNC(AA133*G133,2)+TRUNC(AC133*G133,2)+TRUNC(AE133*G133,2)+TRUNC(AG133*G133,2)+TRUNC(AI133*G133,2)))=0,TRUNC(AC133*G133,2),IF((TRUNC(TRUNC(AC133*G133,2),2)+(TRUNC(AL133,2)-(TRUNC(S133*G133,2)+TRUNC(W133*G133,2)+TRUNC(Y133*G133,2)+TRUNC(AA133*G133,2)+TRUNC(AC133*G133,2)+TRUNC(AE133*G133,2)+TRUNC(AG133*G133,2)+TRUNC(AI133*G133,2))))&lt;=0,TRUNC(AC133*G133,2),IF(AND(IF(AND(S133*G133&lt;&gt;0,(TRUNC(S133*G133,2)+(TRUNC(AL133,2)-(TRUNC(S133*G133,2)+TRUNC(W133*G133,2)+TRUNC(Y133*G133,2)+TRUNC(AA133*G133,2)+TRUNC(AC133*G133,2)+TRUNC(AE133*G133,2)+TRUNC(AG133*G133,2)+TRUNC(AI133*G133,2))))&gt;=0),ABS((AC133*G133-(TRUNC(AC133*G133,2)+(TRUNC(AL133,2)-(TRUNC(S133*G133,2)+TRUNC(W133*G133,2)+TRUNC(Y133*G133,2)+TRUNC(AA133*G133,2)+TRUNC(AC133*G133,2)+TRUNC(AE133*G133,2)+TRUNC(AG133*G133,2)+TRUNC(AI133*G133,2)))))/AC133*G133)&lt;ABS((S133*G133-(TRUNC(S133*G133,2)+(TRUNC(AL133,2)-(TRUNC(S133*G133,2)+TRUNC(W133*G133,2)+TRUNC(Y133*G133,2)+TRUNC(AA133*G133,2)+TRUNC(AC133*G133,2)+TRUNC(AE133*G133,2)+TRUNC(AG133*G133,2)+TRUNC(AI133*G133,2)))))/S133*G133),TRUE),IF(AND(W133*G133&lt;&gt;0,(TRUNC(W133*G133,2)+(TRUNC(AL133,2)-(TRUNC(S133*G133,2)+TRUNC(W133*G133,2)+TRUNC(Y133*G133,2)+TRUNC(AA133*G133,2)+TRUNC(AC133*G133,2)+TRUNC(AE133*G133,2)+TRUNC(AG133*G133,2)+TRUNC(AI133*G133,2))))&gt;=0),ABS((AC133*G133-(TRUNC(AC133*G133,2)+(TRUNC(AL133,2)-(TRUNC(S133*G133,2)+TRUNC(W133*G133,2)+TRUNC(Y133*G133,2)+TRUNC(AA133*G133,2)+TRUNC(AC133*G133,2)+TRUNC(AE133*G133,2)+TRUNC(AG133*G133,2)+TRUNC(AI133*G133,2)))))/AC133*G133)&lt;ABS((W133*G133-(TRUNC(W133*G133,2)+(TRUNC(AL133,2)-(TRUNC(S133*G133,2)+TRUNC(W133*G133,2)+TRUNC(Y133*G133,2)+TRUNC(AA133*G133,2)+TRUNC(AC133*G133,2)+TRUNC(AE133*G133,2)+TRUNC(AG133*G133,2)+TRUNC(AI133*G133,2)))))/W133*G133),TRUE),IF(AND(Y133*G133&lt;&gt;0,(TRUNC(Y133*G133,2)+(TRUNC(AL133,2)-(TRUNC(S133*G133,2)+TRUNC(W133*G133,2)+TRUNC(Y133*G133,2)+TRUNC(AA133*G133,2)+TRUNC(AC133*G133,2)+TRUNC(AE133*G133,2)+TRUNC(AG133*G133,2)+TRUNC(AI133*G133,2))))&gt;=0),ABS((AC133*G133-(TRUNC(AC133*G133,2)+(TRUNC(AL133,2)-(TRUNC(S133*G133,2)+TRUNC(W133*G133,2)+TRUNC(Y133*G133,2)+TRUNC(AA133*G133,2)+TRUNC(AC133*G133,2)+TRUNC(AE133*G133,2)+TRUNC(AG133*G133,2)+TRUNC(AI133*G133,2)))))/AC133*G133)&lt;ABS((Y133*G133-(TRUNC(Y133*G133,2)+(TRUNC(AL133,2)-(TRUNC(S133*G133,2)+TRUNC(W133*G133,2)+TRUNC(Y133*G133,2)+TRUNC(AA133*G133,2)+TRUNC(AC133*G133,2)+TRUNC(AE133*G133,2)+TRUNC(AG133*G133,2)+TRUNC(AI133*G133,2)))))/Y133*G133),TRUE),IF(AND(AA133*G133&lt;&gt;0,(TRUNC(AA133*G133,2)+(TRUNC(AL133,2)-(TRUNC(S133*G133,2)+TRUNC(W133*G133,2)+TRUNC(Y133*G133,2)+TRUNC(AA133*G133,2)+TRUNC(AC133*G133,2)+TRUNC(AE133*G133,2)+TRUNC(AG133*G133,2)+TRUNC(AI133*G133,2))))&gt;=0),ABS((AC133*G133-(TRUNC(AC133*G133,2)+(TRUNC(AL133,2)-(TRUNC(S133*G133,2)+TRUNC(W133*G133,2)+TRUNC(Y133*G133,2)+TRUNC(AA133*G133,2)+TRUNC(AC133*G133,2)+TRUNC(AE133*G133,2)+TRUNC(AG133*G133,2)+TRUNC(AI133*G133,2)))))/AC133*G133)&lt;ABS((AA133*G133-(TRUNC(AA133*G133,2)+(TRUNC(AL133,2)-(TRUNC(S133*G133,2)+TRUNC(W133*G133,2)+TRUNC(Y133*G133,2)+TRUNC(AA133*G133,2)+TRUNC(AC133*G133,2)+TRUNC(AE133*G133,2)+TRUNC(AG133*G133,2)+TRUNC(AI133*G133,2)))))/AA133*G133),TRUE),IF(AND(AC133*G133&lt;&gt;0,(TRUNC(AC133*G133,2)+(TRUNC(AL133,2)-(TRUNC(S133*G133,2)+TRUNC(W133*G133,2)+TRUNC(Y133*G133,2)+TRUNC(AA133*G133,2)+TRUNC(AC133*G133,2)+TRUNC(AE133*G133,2)+TRUNC(AG133*G133,2)+TRUNC(AI133*G133,2))))&gt;=0),ABS((AC133*G133-(TRUNC(AC133*G133,2)+(TRUNC(AL133,2)-(TRUNC(S133*G133,2)+TRUNC(W133*G133,2)+TRUNC(Y133*G133,2)+TRUNC(AA133*G133,2)+TRUNC(AC133*G133,2)+TRUNC(AE133*G133,2)+TRUNC(AG133*G133,2)+TRUNC(AI133*G133,2)))))/AC133*G133)&lt;=ABS((AC133*G133-(TRUNC(AC133*G133,2)+(TRUNC(AL133,2)-(TRUNC(S133*G133,2)+TRUNC(W133*G133,2)+TRUNC(Y133*G133,2)+TRUNC(AA133*G133,2)+TRUNC(AC133*G133,2)+TRUNC(AE133*G133,2)+TRUNC(AG133*G133,2)+TRUNC(AI133*G133,2)))))/AC133*G133),TRUE),IF(AND(AE133*G133&lt;&gt;0,(TRUNC(AE133*G133,2)+(TRUNC(AL133,2)-(TRUNC(S133*G133,2)+TRUNC(W133*G133,2)+TRUNC(Y133*G133,2)+TRUNC(AA133*G133,2)+TRUNC(AC133*G133,2)+TRUNC(AE133*G133,2)+TRUNC(AG133*G133,2)+TRUNC(AI133*G133,2))))&gt;=0),ABS((AC133*G133-(TRUNC(AC133*G133,2)+(TRUNC(AL133,2)-(TRUNC(S133*G133,2)+TRUNC(W133*G133,2)+TRUNC(Y133*G133,2)+TRUNC(AA133*G133,2)+TRUNC(AC133*G133,2)+TRUNC(AE133*G133,2)+TRUNC(AG133*G133,2)+TRUNC(AI133*G133,2)))))/AC133*G133)&lt;=ABS((AE133*G133-(TRUNC(AE133*G133,2)+(TRUNC(AL133,2)-(TRUNC(S133*G133,2)+TRUNC(W133*G133,2)+TRUNC(Y133*G133,2)+TRUNC(AA133*G133,2)+TRUNC(AC133*G133,2)+TRUNC(AE133*G133,2)+TRUNC(AG133*G133,2)+TRUNC(AI133*G133,2)))))/AE133*G133),TRUE),IF(AND(AG133*G133&lt;&gt;0,(TRUNC(AG133*G133,2)+(TRUNC(AL133,2)-(TRUNC(S133*G133,2)+TRUNC(W133*G133,2)+TRUNC(Y133*G133,2)+TRUNC(AA133*G133,2)+TRUNC(AC133*G133,2)+TRUNC(AE133*G133,2)+TRUNC(AG133*G133,2)+TRUNC(AI133*G133,2))))&gt;=0),ABS((AC133*G133-(TRUNC(AC133*G133,2)+(TRUNC(AL133,2)-(TRUNC(S133*G133,2)+TRUNC(W133*G133,2)+TRUNC(Y133*G133,2)+TRUNC(AA133*G133,2)+TRUNC(AC133*G133,2)+TRUNC(AE133*G133,2)+TRUNC(AG133*G133,2)+TRUNC(AI133*G133,2)))))/AC133*G133)&lt;=ABS((AG133*G133-(TRUNC(AG133*G133,2)+(TRUNC(AL133,2)-(TRUNC(S133*G133,2)+TRUNC(W133*G133,2)+TRUNC(Y133*G133,2)+TRUNC(AA133*G133,2)+TRUNC(AC133*G133,2)+TRUNC(AE133*G133,2)+TRUNC(AG133*G133,2)+TRUNC(AI133*G133,2)))))/AG133*G133),TRUE),IF(AND(AI133*G133&lt;&gt;0,(TRUNC(AI133*G133,2)+(TRUNC(AL133,2)-(TRUNC(S133*G133,2)+TRUNC(W133*G133,2)+TRUNC(Y133*G133,2)+TRUNC(AA133*G133,2)+TRUNC(AC133*G133,2)+TRUNC(AE133*G133,2)+TRUNC(AG133*G133,2)+TRUNC(AI133*G133,2))))&gt;=0),ABS((AC133*G133-(TRUNC(AC133*G133,2)+(TRUNC(AL133,2)-(TRUNC(S133*G133,2)+TRUNC(W133*G133,2)+TRUNC(Y133*G133,2)+TRUNC(AA133*G133,2)+TRUNC(AC133*G133,2)+TRUNC(AE133*G133,2)+TRUNC(AG133*G133,2)+TRUNC(AI133*G133,2)))))/AC133*G133)&lt;=ABS((AI133*G133-(TRUNC(AI133*G133,2)+(TRUNC(AL133,2)-(TRUNC(S133*G133,2)+TRUNC(W133*G133,2)+TRUNC(Y133*G133,2)+TRUNC(AA133*G133,2)+TRUNC(AC133*G133,2)+TRUNC(AE133*G133,2)+TRUNC(AG133*G133,2)+TRUNC(AI133*G133,2)))))/AI133*G133),TRUE)),TRUNC(AC133*G133,2)+(TRUNC(AL133,2)-(TRUNC(S133*G133,2)+TRUNC(W133*G133,2)+TRUNC(Y133*G133,2)+TRUNC(AA133*G133,2)+TRUNC(AC133*G133,2)+TRUNC(AE133*G133,2)+TRUNC(AG133*G133,2)+TRUNC(AI133*G133,2))),TRUNC(AC133*G133,2)))))</f>
        <v>0</v>
      </c>
      <c r="AE133" s="363">
        <f>IF(N133*(1+R133)=0,0,IF((TRUNC(AK133,2)-(TRUNC(H133*(1+R133),2)+TRUNC(J133*(1+R133),2)+TRUNC(K133*(1+R133),2)+TRUNC(L133*(1+R133),2)+TRUNC(M133*(1+R133),2)+TRUNC(N133*(1+R133),2)+TRUNC(O133*(1+R133),2)+TRUNC(P133*(1+R133),2)))=0,TRUNC(N133*(1+R133),2),IF((TRUNC(TRUNC(N133*(1+R133),2),2)+(TRUNC(AK133,2)-(TRUNC(H133*(1+R133),2)+TRUNC(J133*(1+R133),2)+TRUNC(K133*(1+R133),2)+TRUNC(L133*(1+R133),2)+TRUNC(M133*(1+R133),2)+TRUNC(N133*(1+R133),2)+TRUNC(O133*(1+R133),2)+TRUNC(P133*(1+R133),2))))&lt;=0,TRUNC(N133*(1+R133),2),IF(AND(IF(AND(H133*(1+R133)&lt;&gt;0,(TRUNC(H133*(1+R133),2)+(TRUNC(AK133,2)-(TRUNC(H133*(1+R133),2)+TRUNC(J133*(1+R133),2)+TRUNC(K133*(1+R133),2)+TRUNC(L133*(1+R133),2)+TRUNC(M133*(1+R133),2)+TRUNC(N133*(1+R133),2)+TRUNC(O133*(1+R133),2)+TRUNC(P133*(1+R133),2))))&gt;=0),ABS((N133*(1+R133)-(TRUNC(N133*(1+R133),2)+(TRUNC(AK133,2)-(TRUNC(H133*(1+R133),2)+TRUNC(J133*(1+R133),2)+TRUNC(K133*(1+R133),2)+TRUNC(L133*(1+R133),2)+TRUNC(M133*(1+R133),2)+TRUNC(N133*(1+R133),2)+TRUNC(O133*(1+R133),2)+TRUNC(P133*(1+R133),2)))))/N133*(1+R133))&lt;ABS((H133*(1+R133)-(TRUNC(H133*(1+R133),2)+(TRUNC(AK133,2)-(TRUNC(H133*(1+R133),2)+TRUNC(J133*(1+R133),2)+TRUNC(K133*(1+R133),2)+TRUNC(L133*(1+R133),2)+TRUNC(M133*(1+R133),2)+TRUNC(N133*(1+R133),2)+TRUNC(O133*(1+R133),2)+TRUNC(P133*(1+R133),2)))))/H133*(1+R133)),TRUE),IF(AND(J133*(1+R133)&lt;&gt;0,(TRUNC(J133*(1+R133),2)+(TRUNC(AK133,2)-(TRUNC(H133*(1+R133),2)+TRUNC(J133*(1+R133),2)+TRUNC(K133*(1+R133),2)+TRUNC(L133*(1+R133),2)+TRUNC(M133*(1+R133),2)+TRUNC(N133*(1+R133),2)+TRUNC(O133*(1+R133),2)+TRUNC(P133*(1+R133),2))))&gt;=0),ABS((N133*(1+R133)-(TRUNC(N133*(1+R133),2)+(TRUNC(AK133,2)-(TRUNC(H133*(1+R133),2)+TRUNC(J133*(1+R133),2)+TRUNC(K133*(1+R133),2)+TRUNC(L133*(1+R133),2)+TRUNC(M133*(1+R133),2)+TRUNC(N133*(1+R133),2)+TRUNC(O133*(1+R133),2)+TRUNC(P133*(1+R133),2)))))/N133*(1+R133))&lt;ABS((J133*(1+R133)-(TRUNC(J133*(1+R133),2)+(TRUNC(AK133,2)-(TRUNC(H133*(1+R133),2)+TRUNC(J133*(1+R133),2)+TRUNC(K133*(1+R133),2)+TRUNC(L133*(1+R133),2)+TRUNC(M133*(1+R133),2)+TRUNC(N133*(1+R133),2)+TRUNC(O133*(1+R133),2)+TRUNC(P133*(1+R133),2)))))/J133*(1+R133)),TRUE),IF(AND(K133*(1+R133)&lt;&gt;0,(TRUNC(K133*(1+R133),2)+(TRUNC(AK133,2)-(TRUNC(H133*(1+R133),2)+TRUNC(J133*(1+R133),2)+TRUNC(K133*(1+R133),2)+TRUNC(L133*(1+R133),2)+TRUNC(M133*(1+R133),2)+TRUNC(N133*(1+R133),2)+TRUNC(O133*(1+R133),2)+TRUNC(P133*(1+R133),2))))&gt;=0),ABS((N133*(1+R133)-(TRUNC(N133*(1+R133),2)+(TRUNC(AK133,2)-(TRUNC(H133*(1+R133),2)+TRUNC(J133*(1+R133),2)+TRUNC(K133*(1+R133),2)+TRUNC(L133*(1+R133),2)+TRUNC(M133*(1+R133),2)+TRUNC(N133*(1+R133),2)+TRUNC(O133*(1+R133),2)+TRUNC(P133*(1+R133),2)))))/N133*(1+R133))&lt;ABS((K133*(1+R133)-(TRUNC(K133*(1+R133),2)+(TRUNC(AK133,2)-(TRUNC(H133*(1+R133),2)+TRUNC(J133*(1+R133),2)+TRUNC(K133*(1+R133),2)+TRUNC(L133*(1+R133),2)+TRUNC(M133*(1+R133),2)+TRUNC(N133*(1+R133),2)+TRUNC(O133*(1+R133),2)+TRUNC(P133*(1+R133),2)))))/K133*(1+R133)),TRUE),IF(AND(L133*(1+R133)&lt;&gt;0,(TRUNC(L133*(1+R133),2)+(TRUNC(AK133,2)-(TRUNC(H133*(1+R133),2)+TRUNC(J133*(1+R133),2)+TRUNC(K133*(1+R133),2)+TRUNC(L133*(1+R133),2)+TRUNC(M133*(1+R133),2)+TRUNC(N133*(1+R133),2)+TRUNC(O133*(1+R133),2)+TRUNC(P133*(1+R133),2))))&gt;=0),ABS((N133*(1+R133)-(TRUNC(N133*(1+R133),2)+(TRUNC(AK133,2)-(TRUNC(H133*(1+R133),2)+TRUNC(J133*(1+R133),2)+TRUNC(K133*(1+R133),2)+TRUNC(L133*(1+R133),2)+TRUNC(M133*(1+R133),2)+TRUNC(N133*(1+R133),2)+TRUNC(O133*(1+R133),2)+TRUNC(P133*(1+R133),2)))))/N133*(1+R133))&lt;ABS((L133*(1+R133)-(TRUNC(L133*(1+R133),2)+(TRUNC(AK133,2)-(TRUNC(H133*(1+R133),2)+TRUNC(J133*(1+R133),2)+TRUNC(K133*(1+R133),2)+TRUNC(L133*(1+R133),2)+TRUNC(M133*(1+R133),2)+TRUNC(N133*(1+R133),2)+TRUNC(O133*(1+R133),2)+TRUNC(P133*(1+R133),2)))))/L133*(1+R133)),TRUE),IF(AND(M133*(1+R133)&lt;&gt;0,(TRUNC(M133*(1+R133),2)+(TRUNC(AK133,2)-(TRUNC(H133*(1+R133),2)+TRUNC(J133*(1+R133),2)+TRUNC(K133*(1+R133),2)+TRUNC(L133*(1+R133),2)+TRUNC(M133*(1+R133),2)+TRUNC(N133*(1+R133),2)+TRUNC(O133*(1+R133),2)+TRUNC(P133*(1+R133),2))))&gt;=0),ABS((N133*(1+R133)-(TRUNC(N133*(1+R133),2)+(TRUNC(AK133,2)-(TRUNC(H133*(1+R133),2)+TRUNC(J133*(1+R133),2)+TRUNC(K133*(1+R133),2)+TRUNC(L133*(1+R133),2)+TRUNC(M133*(1+R133),2)+TRUNC(N133*(1+R133),2)+TRUNC(O133*(1+R133),2)+TRUNC(P133*(1+R133),2)))))/N133*(1+R133))&lt;ABS((M133*(1+R133)-(TRUNC(M133*(1+R133),2)+(TRUNC(AK133,2)-(TRUNC(H133*(1+R133),2)+TRUNC(J133*(1+R133),2)+TRUNC(K133*(1+R133),2)+TRUNC(L133*(1+R133),2)+TRUNC(M133*(1+R133),2)+TRUNC(N133*(1+R133),2)+TRUNC(O133*(1+R133),2)+TRUNC(P133*(1+R133),2)))))/M133*(1+R133)),TRUE),IF(AND(N133*(1+R133)&lt;&gt;0,(TRUNC(N133*(1+R133),2)+(TRUNC(AK133,2)-(TRUNC(H133*(1+R133),2)+TRUNC(J133*(1+R133),2)+TRUNC(K133*(1+R133),2)+TRUNC(L133*(1+R133),2)+TRUNC(M133*(1+R133),2)+TRUNC(N133*(1+R133),2)+TRUNC(O133*(1+R133),2)+TRUNC(P133*(1+R133),2))))&gt;=0),ABS((N133*(1+R133)-(TRUNC(N133*(1+R133),2)+(TRUNC(AK133,2)-(TRUNC(H133*(1+R133),2)+TRUNC(J133*(1+R133),2)+TRUNC(K133*(1+R133),2)+TRUNC(L133*(1+R133),2)+TRUNC(M133*(1+R133),2)+TRUNC(N133*(1+R133),2)+TRUNC(O133*(1+R133),2)+TRUNC(P133*(1+R133),2)))))/N133*(1+R133))&lt;=ABS((N133*(1+R133)-(TRUNC(N133*(1+R133),2)+(TRUNC(AK133,2)-(TRUNC(H133*(1+R133),2)+TRUNC(J133*(1+R133),2)+TRUNC(K133*(1+R133),2)+TRUNC(L133*(1+R133),2)+TRUNC(M133*(1+R133),2)+TRUNC(N133*(1+R133),2)+TRUNC(O133*(1+R133),2)+TRUNC(P133*(1+R133),2)))))/N133*(1+R133)),TRUE),IF(AND(O133*(1+R133)&lt;&gt;0,(TRUNC(O133*(1+R133),2)+(TRUNC(AK133,2)-(TRUNC(H133*(1+R133),2)+TRUNC(J133*(1+R133),2)+TRUNC(K133*(1+R133),2)+TRUNC(L133*(1+R133),2)+TRUNC(M133*(1+R133),2)+TRUNC(N133*(1+R133),2)+TRUNC(O133*(1+R133),2)+TRUNC(P133*(1+R133),2))))&gt;=0),ABS((N133*(1+R133)-(TRUNC(N133*(1+R133),2)+(TRUNC(AK133,2)-(TRUNC(H133*(1+R133),2)+TRUNC(J133*(1+R133),2)+TRUNC(K133*(1+R133),2)+TRUNC(L133*(1+R133),2)+TRUNC(M133*(1+R133),2)+TRUNC(N133*(1+R133),2)+TRUNC(O133*(1+R133),2)+TRUNC(P133*(1+R133),2)))))/N133*(1+R133))&lt;=ABS((O133*(1+R133)-(TRUNC(O133*(1+R133),2)+(TRUNC(AK133,2)-(TRUNC(H133*(1+R133),2)+TRUNC(J133*(1+R133),2)+TRUNC(K133*(1+R133),2)+TRUNC(L133*(1+R133),2)+TRUNC(M133*(1+R133),2)+TRUNC(N133*(1+R133),2)+TRUNC(O133*(1+R133),2)+TRUNC(P133*(1+R133),2)))))/O133*(1+R133)),TRUE),IF(AND(P133*(1+R133)&lt;&gt;0,(TRUNC(P133*(1+R133),2)+(TRUNC(AK133,2)-(TRUNC(H133*(1+R133),2)+TRUNC(J133*(1+R133),2)+TRUNC(K133*(1+R133),2)+TRUNC(L133*(1+R133),2)+TRUNC(M133*(1+R133),2)+TRUNC(N133*(1+R133),2)+TRUNC(O133*(1+R133),2)+TRUNC(P133*(1+R133),2))))&gt;=0),ABS((N133*(1+R133)-(TRUNC(N133*(1+R133),2)+(TRUNC(AK133,2)-(TRUNC(H133*(1+R133),2)+TRUNC(J133*(1+R133),2)+TRUNC(K133*(1+R133),2)+TRUNC(L133*(1+R133),2)+TRUNC(M133*(1+R133),2)+TRUNC(N133*(1+R133),2)+TRUNC(O133*(1+R133),2)+TRUNC(P133*(1+R133),2)))))/N133*(1+R133))&lt;=ABS((P133*(1+R133)-(TRUNC(P133*(1+R133),2)+(TRUNC(AK133,2)-(TRUNC(H133*(1+R133),2)+TRUNC(J133*(1+R133),2)+TRUNC(K133*(1+R133),2)+TRUNC(L133*(1+R133),2)+TRUNC(M133*(1+R133),2)+TRUNC(N133*(1+R133),2)+TRUNC(O133*(1+R133),2)+TRUNC(P133*(1+R133),2)))))/P133*(1+R133)),TRUE)),TRUNC(N133*(1+R133),2)+(TRUNC(AK133,2)-(TRUNC(H133*(1+R133),2)+TRUNC(J133*(1+R133),2)+TRUNC(K133*(1+R133),2)+TRUNC(L133*(1+R133),2)+TRUNC(M133*(1+R133),2)+TRUNC(N133*(1+R133),2)+TRUNC(O133*(1+R133),2)+TRUNC(P133*(1+R133),2))),TRUNC(N133*(1+R133),2)))))</f>
        <v>0</v>
      </c>
      <c r="AF133" s="363">
        <f>IF(AE133*G133=0,0,IF((TRUNC(AL133,2)-(TRUNC(S133*G133,2)+TRUNC(W133*G133,2)+TRUNC(Y133*G133,2)+TRUNC(AA133*G133,2)+TRUNC(AC133*G133,2)+TRUNC(AE133*G133,2)+TRUNC(AG133*G133,2)+TRUNC(AI133*G133,2)))=0,TRUNC(AE133*G133,2),IF((TRUNC(TRUNC(AE133*G133,2),2)+(TRUNC(AL133,2)-(TRUNC(S133*G133,2)+TRUNC(W133*G133,2)+TRUNC(Y133*G133,2)+TRUNC(AA133*G133,2)+TRUNC(AC133*G133,2)+TRUNC(AE133*G133,2)+TRUNC(AG133*G133,2)+TRUNC(AI133*G133,2))))&lt;=0,TRUNC(AE133*G133,2),IF(AND(IF(AND(S133*G133&lt;&gt;0,(TRUNC(S133*G133,2)+(TRUNC(AL133,2)-(TRUNC(S133*G133,2)+TRUNC(W133*G133,2)+TRUNC(Y133*G133,2)+TRUNC(AA133*G133,2)+TRUNC(AC133*G133,2)+TRUNC(AE133*G133,2)+TRUNC(AG133*G133,2)+TRUNC(AI133*G133,2))))&gt;=0),ABS((AE133*G133-(TRUNC(AE133*G133,2)+(TRUNC(AL133,2)-(TRUNC(S133*G133,2)+TRUNC(W133*G133,2)+TRUNC(Y133*G133,2)+TRUNC(AA133*G133,2)+TRUNC(AC133*G133,2)+TRUNC(AE133*G133,2)+TRUNC(AG133*G133,2)+TRUNC(AI133*G133,2)))))/AE133*G133)&lt;ABS((S133*G133-(TRUNC(S133*G133,2)+(TRUNC(AL133,2)-(TRUNC(S133*G133,2)+TRUNC(W133*G133,2)+TRUNC(Y133*G133,2)+TRUNC(AA133*G133,2)+TRUNC(AC133*G133,2)+TRUNC(AE133*G133,2)+TRUNC(AG133*G133,2)+TRUNC(AI133*G133,2)))))/S133*G133),TRUE),IF(AND(W133*G133&lt;&gt;0,(TRUNC(W133*G133,2)+(TRUNC(AL133,2)-(TRUNC(S133*G133,2)+TRUNC(W133*G133,2)+TRUNC(Y133*G133,2)+TRUNC(AA133*G133,2)+TRUNC(AC133*G133,2)+TRUNC(AE133*G133,2)+TRUNC(AG133*G133,2)+TRUNC(AI133*G133,2))))&gt;=0),ABS((AE133*G133-(TRUNC(AE133*G133,2)+(TRUNC(AL133,2)-(TRUNC(S133*G133,2)+TRUNC(W133*G133,2)+TRUNC(Y133*G133,2)+TRUNC(AA133*G133,2)+TRUNC(AC133*G133,2)+TRUNC(AE133*G133,2)+TRUNC(AG133*G133,2)+TRUNC(AI133*G133,2)))))/AE133*G133)&lt;ABS((W133*G133-(TRUNC(W133*G133,2)+(TRUNC(AL133,2)-(TRUNC(S133*G133,2)+TRUNC(W133*G133,2)+TRUNC(Y133*G133,2)+TRUNC(AA133*G133,2)+TRUNC(AC133*G133,2)+TRUNC(AE133*G133,2)+TRUNC(AG133*G133,2)+TRUNC(AI133*G133,2)))))/W133*G133),TRUE),IF(AND(Y133*G133&lt;&gt;0,(TRUNC(Y133*G133,2)+(TRUNC(AL133,2)-(TRUNC(S133*G133,2)+TRUNC(W133*G133,2)+TRUNC(Y133*G133,2)+TRUNC(AA133*G133,2)+TRUNC(AC133*G133,2)+TRUNC(AE133*G133,2)+TRUNC(AG133*G133,2)+TRUNC(AI133*G133,2))))&gt;=0),ABS((AE133*G133-(TRUNC(AE133*G133,2)+(TRUNC(AL133,2)-(TRUNC(S133*G133,2)+TRUNC(W133*G133,2)+TRUNC(Y133*G133,2)+TRUNC(AA133*G133,2)+TRUNC(AC133*G133,2)+TRUNC(AE133*G133,2)+TRUNC(AG133*G133,2)+TRUNC(AI133*G133,2)))))/AE133*G133)&lt;ABS((Y133*G133-(TRUNC(Y133*G133,2)+(TRUNC(AL133,2)-(TRUNC(S133*G133,2)+TRUNC(W133*G133,2)+TRUNC(Y133*G133,2)+TRUNC(AA133*G133,2)+TRUNC(AC133*G133,2)+TRUNC(AE133*G133,2)+TRUNC(AG133*G133,2)+TRUNC(AI133*G133,2)))))/Y133*G133),TRUE),IF(AND(AA133*G133&lt;&gt;0,(TRUNC(AA133*G133,2)+(TRUNC(AL133,2)-(TRUNC(S133*G133,2)+TRUNC(W133*G133,2)+TRUNC(Y133*G133,2)+TRUNC(AA133*G133,2)+TRUNC(AC133*G133,2)+TRUNC(AE133*G133,2)+TRUNC(AG133*G133,2)+TRUNC(AI133*G133,2))))&gt;=0),ABS((AE133*G133-(TRUNC(AE133*G133,2)+(TRUNC(AL133,2)-(TRUNC(S133*G133,2)+TRUNC(W133*G133,2)+TRUNC(Y133*G133,2)+TRUNC(AA133*G133,2)+TRUNC(AC133*G133,2)+TRUNC(AE133*G133,2)+TRUNC(AG133*G133,2)+TRUNC(AI133*G133,2)))))/AE133*G133)&lt;ABS((AA133*G133-(TRUNC(AA133*G133,2)+(TRUNC(AL133,2)-(TRUNC(S133*G133,2)+TRUNC(W133*G133,2)+TRUNC(Y133*G133,2)+TRUNC(AA133*G133,2)+TRUNC(AC133*G133,2)+TRUNC(AE133*G133,2)+TRUNC(AG133*G133,2)+TRUNC(AI133*G133,2)))))/AA133*G133),TRUE),IF(AND(AC133*G133&lt;&gt;0,(TRUNC(AC133*G133,2)+(TRUNC(AL133,2)-(TRUNC(S133*G133,2)+TRUNC(W133*G133,2)+TRUNC(Y133*G133,2)+TRUNC(AA133*G133,2)+TRUNC(AC133*G133,2)+TRUNC(AE133*G133,2)+TRUNC(AG133*G133,2)+TRUNC(AI133*G133,2))))&gt;=0),ABS((AE133*G133-(TRUNC(AE133*G133,2)+(TRUNC(AL133,2)-(TRUNC(S133*G133,2)+TRUNC(W133*G133,2)+TRUNC(Y133*G133,2)+TRUNC(AA133*G133,2)+TRUNC(AC133*G133,2)+TRUNC(AE133*G133,2)+TRUNC(AG133*G133,2)+TRUNC(AI133*G133,2)))))/AE133*G133)&lt;ABS((AC133*G133-(TRUNC(AC133*G133,2)+(TRUNC(AL133,2)-(TRUNC(S133*G133,2)+TRUNC(W133*G133,2)+TRUNC(Y133*G133,2)+TRUNC(AA133*G133,2)+TRUNC(AC133*G133,2)+TRUNC(AE133*G133,2)+TRUNC(AG133*G133,2)+TRUNC(AI133*G133,2)))))/AC133*G133),TRUE),IF(AND(AE133*G133&lt;&gt;0,(TRUNC(AE133*G133,2)+(TRUNC(AL133,2)-(TRUNC(S133*G133,2)+TRUNC(W133*G133,2)+TRUNC(Y133*G133,2)+TRUNC(AA133*G133,2)+TRUNC(AC133*G133,2)+TRUNC(AE133*G133,2)+TRUNC(AG133*G133,2)+TRUNC(AI133*G133,2))))&gt;=0),ABS((AE133*G133-(TRUNC(AE133*G133,2)+(TRUNC(AL133,2)-(TRUNC(S133*G133,2)+TRUNC(W133*G133,2)+TRUNC(Y133*G133,2)+TRUNC(AA133*G133,2)+TRUNC(AC133*G133,2)+TRUNC(AE133*G133,2)+TRUNC(AG133*G133,2)+TRUNC(AI133*G133,2)))))/AE133*G133)&lt;=ABS((AE133*G133-(TRUNC(AE133*G133,2)+(TRUNC(AL133,2)-(TRUNC(S133*G133,2)+TRUNC(W133*G133,2)+TRUNC(Y133*G133,2)+TRUNC(AA133*G133,2)+TRUNC(AC133*G133,2)+TRUNC(AE133*G133,2)+TRUNC(AG133*G133,2)+TRUNC(AI133*G133,2)))))/AE133*G133),TRUE),IF(AND(AG133*G133&lt;&gt;0,(TRUNC(AG133*G133,2)+(TRUNC(AL133,2)-(TRUNC(S133*G133,2)+TRUNC(W133*G133,2)+TRUNC(Y133*G133,2)+TRUNC(AA133*G133,2)+TRUNC(AC133*G133,2)+TRUNC(AE133*G133,2)+TRUNC(AG133*G133,2)+TRUNC(AI133*G133,2))))&gt;=0),ABS((AE133*G133-(TRUNC(AE133*G133,2)+(TRUNC(AL133,2)-(TRUNC(S133*G133,2)+TRUNC(W133*G133,2)+TRUNC(Y133*G133,2)+TRUNC(AA133*G133,2)+TRUNC(AC133*G133,2)+TRUNC(AE133*G133,2)+TRUNC(AG133*G133,2)+TRUNC(AI133*G133,2)))))/AE133*G133)&lt;=ABS((AG133*G133-(TRUNC(AG133*G133,2)+(TRUNC(AL133,2)-(TRUNC(S133*G133,2)+TRUNC(W133*G133,2)+TRUNC(Y133*G133,2)+TRUNC(AA133*G133,2)+TRUNC(AC133*G133,2)+TRUNC(AE133*G133,2)+TRUNC(AG133*G133,2)+TRUNC(AI133*G133,2)))))/AG133*G133),TRUE),IF(AND(AI133*G133&lt;&gt;0,(TRUNC(AI133*G133,2)+(TRUNC(AL133,2)-(TRUNC(S133*G133,2)+TRUNC(W133*G133,2)+TRUNC(Y133*G133,2)+TRUNC(AA133*G133,2)+TRUNC(AC133*G133,2)+TRUNC(AE133*G133,2)+TRUNC(AG133*G133,2)+TRUNC(AI133*G133,2))))&gt;=0),ABS((AE133*G133-(TRUNC(AE133*G133,2)+(TRUNC(AL133,2)-(TRUNC(S133*G133,2)+TRUNC(W133*G133,2)+TRUNC(Y133*G133,2)+TRUNC(AA133*G133,2)+TRUNC(AC133*G133,2)+TRUNC(AE133*G133,2)+TRUNC(AG133*G133,2)+TRUNC(AI133*G133,2)))))/AE133*G133)&lt;=ABS((AI133*G133-(TRUNC(AI133*G133,2)+(TRUNC(AL133,2)-(TRUNC(S133*G133,2)+TRUNC(W133*G133,2)+TRUNC(Y133*G133,2)+TRUNC(AA133*G133,2)+TRUNC(AC133*G133,2)+TRUNC(AE133*G133,2)+TRUNC(AG133*G133,2)+TRUNC(AI133*G133,2)))))/AI133*G133),TRUE)),TRUNC(AE133*G133,2)+(TRUNC(AL133,2)-(TRUNC(S133*G133,2)+TRUNC(W133*G133,2)+TRUNC(Y133*G133,2)+TRUNC(AA133*G133,2)+TRUNC(AC133*G133,2)+TRUNC(AE133*G133,2)+TRUNC(AG133*G133,2)+TRUNC(AI133*G133,2))),TRUNC(AE133*G133,2)))))</f>
        <v>0</v>
      </c>
      <c r="AG133" s="363">
        <f>IF(O133*(1+R133)=0,0,IF((TRUNC(AK133,2)-(TRUNC(H133*(1+R133),2)+TRUNC(J133*(1+R133),2)+TRUNC(K133*(1+R133),2)+TRUNC(L133*(1+R133),2)+TRUNC(M133*(1+R133),2)+TRUNC(N133*(1+R133),2)+TRUNC(O133*(1+R133),2)+TRUNC(P133*(1+R133),2)))=0,TRUNC(O133*(1+R133),2),IF((TRUNC(TRUNC(O133*(1+R133),2),2)+(TRUNC(AK133,2)-(TRUNC(H133*(1+R133),2)+TRUNC(J133*(1+R133),2)+TRUNC(K133*(1+R133),2)+TRUNC(L133*(1+R133),2)+TRUNC(M133*(1+R133),2)+TRUNC(N133*(1+R133),2)+TRUNC(O133*(1+R133),2)+TRUNC(P133*(1+R133),2))))&lt;=0,TRUNC(O133*(1+R133),2),IF(AND(IF(AND(H133*(1+R133)&lt;&gt;0,(TRUNC(H133*(1+R133),2)+(TRUNC(AK133,2)-(TRUNC(H133*(1+R133),2)+TRUNC(J133*(1+R133),2)+TRUNC(K133*(1+R133),2)+TRUNC(L133*(1+R133),2)+TRUNC(M133*(1+R133),2)+TRUNC(N133*(1+R133),2)+TRUNC(O133*(1+R133),2)+TRUNC(P133*(1+R133),2))))&gt;=0),ABS((O133*(1+R133)-(TRUNC(O133*(1+R133),2)+(TRUNC(AK133,2)-(TRUNC(H133*(1+R133),2)+TRUNC(J133*(1+R133),2)+TRUNC(K133*(1+R133),2)+TRUNC(L133*(1+R133),2)+TRUNC(M133*(1+R133),2)+TRUNC(N133*(1+R133),2)+TRUNC(O133*(1+R133),2)+TRUNC(P133*(1+R133),2)))))/O133*(1+R133))&lt;ABS((H133*(1+R133)-(TRUNC(H133*(1+R133),2)+(TRUNC(AK133,2)-(TRUNC(H133*(1+R133),2)+TRUNC(J133*(1+R133),2)+TRUNC(K133*(1+R133),2)+TRUNC(L133*(1+R133),2)+TRUNC(M133*(1+R133),2)+TRUNC(N133*(1+R133),2)+TRUNC(O133*(1+R133),2)+TRUNC(P133*(1+R133),2)))))/H133*(1+R133)),TRUE),IF(AND(J133*(1+R133)&lt;&gt;0,(TRUNC(J133*(1+R133),2)+(TRUNC(AK133,2)-(TRUNC(H133*(1+R133),2)+TRUNC(J133*(1+R133),2)+TRUNC(K133*(1+R133),2)+TRUNC(L133*(1+R133),2)+TRUNC(M133*(1+R133),2)+TRUNC(N133*(1+R133),2)+TRUNC(O133*(1+R133),2)+TRUNC(P133*(1+R133),2))))&gt;=0),ABS((O133*(1+R133)-(TRUNC(O133*(1+R133),2)+(TRUNC(AK133,2)-(TRUNC(H133*(1+R133),2)+TRUNC(J133*(1+R133),2)+TRUNC(K133*(1+R133),2)+TRUNC(L133*(1+R133),2)+TRUNC(M133*(1+R133),2)+TRUNC(N133*(1+R133),2)+TRUNC(O133*(1+R133),2)+TRUNC(P133*(1+R133),2)))))/O133*(1+R133))&lt;ABS((J133*(1+R133)-(TRUNC(J133*(1+R133),2)+(TRUNC(AK133,2)-(TRUNC(H133*(1+R133),2)+TRUNC(J133*(1+R133),2)+TRUNC(K133*(1+R133),2)+TRUNC(L133*(1+R133),2)+TRUNC(M133*(1+R133),2)+TRUNC(N133*(1+R133),2)+TRUNC(O133*(1+R133),2)+TRUNC(P133*(1+R133),2)))))/J133*(1+R133)),TRUE),IF(AND(K133*(1+R133)&lt;&gt;0,(TRUNC(K133*(1+R133),2)+(TRUNC(AK133,2)-(TRUNC(H133*(1+R133),2)+TRUNC(J133*(1+R133),2)+TRUNC(K133*(1+R133),2)+TRUNC(L133*(1+R133),2)+TRUNC(M133*(1+R133),2)+TRUNC(N133*(1+R133),2)+TRUNC(O133*(1+R133),2)+TRUNC(P133*(1+R133),2))))&gt;=0),ABS((O133*(1+R133)-(TRUNC(O133*(1+R133),2)+(TRUNC(AK133,2)-(TRUNC(H133*(1+R133),2)+TRUNC(J133*(1+R133),2)+TRUNC(K133*(1+R133),2)+TRUNC(L133*(1+R133),2)+TRUNC(M133*(1+R133),2)+TRUNC(N133*(1+R133),2)+TRUNC(O133*(1+R133),2)+TRUNC(P133*(1+R133),2)))))/O133*(1+R133))&lt;ABS((K133*(1+R133)-(TRUNC(K133*(1+R133),2)+(TRUNC(AK133,2)-(TRUNC(H133*(1+R133),2)+TRUNC(J133*(1+R133),2)+TRUNC(K133*(1+R133),2)+TRUNC(L133*(1+R133),2)+TRUNC(M133*(1+R133),2)+TRUNC(N133*(1+R133),2)+TRUNC(O133*(1+R133),2)+TRUNC(P133*(1+R133),2)))))/K133*(1+R133)),TRUE),IF(AND(L133*(1+R133)&lt;&gt;0,(TRUNC(L133*(1+R133),2)+(TRUNC(AK133,2)-(TRUNC(H133*(1+R133),2)+TRUNC(J133*(1+R133),2)+TRUNC(K133*(1+R133),2)+TRUNC(L133*(1+R133),2)+TRUNC(M133*(1+R133),2)+TRUNC(N133*(1+R133),2)+TRUNC(O133*(1+R133),2)+TRUNC(P133*(1+R133),2))))&gt;=0),ABS((O133*(1+R133)-(TRUNC(O133*(1+R133),2)+(TRUNC(AK133,2)-(TRUNC(H133*(1+R133),2)+TRUNC(J133*(1+R133),2)+TRUNC(K133*(1+R133),2)+TRUNC(L133*(1+R133),2)+TRUNC(M133*(1+R133),2)+TRUNC(N133*(1+R133),2)+TRUNC(O133*(1+R133),2)+TRUNC(P133*(1+R133),2)))))/O133*(1+R133))&lt;ABS((L133*(1+R133)-(TRUNC(L133*(1+R133),2)+(TRUNC(AK133,2)-(TRUNC(H133*(1+R133),2)+TRUNC(J133*(1+R133),2)+TRUNC(K133*(1+R133),2)+TRUNC(L133*(1+R133),2)+TRUNC(M133*(1+R133),2)+TRUNC(N133*(1+R133),2)+TRUNC(O133*(1+R133),2)+TRUNC(P133*(1+R133),2)))))/L133*(1+R133)),TRUE),IF(AND(M133*(1+R133)&lt;&gt;0,(TRUNC(M133*(1+R133),2)+(TRUNC(AK133,2)-(TRUNC(H133*(1+R133),2)+TRUNC(J133*(1+R133),2)+TRUNC(K133*(1+R133),2)+TRUNC(L133*(1+R133),2)+TRUNC(M133*(1+R133),2)+TRUNC(N133*(1+R133),2)+TRUNC(O133*(1+R133),2)+TRUNC(P133*(1+R133),2))))&gt;=0),ABS((O133*(1+R133)-(TRUNC(O133*(1+R133),2)+(TRUNC(AK133,2)-(TRUNC(H133*(1+R133),2)+TRUNC(J133*(1+R133),2)+TRUNC(K133*(1+R133),2)+TRUNC(L133*(1+R133),2)+TRUNC(M133*(1+R133),2)+TRUNC(N133*(1+R133),2)+TRUNC(O133*(1+R133),2)+TRUNC(P133*(1+R133),2)))))/O133*(1+R133))&lt;ABS((M133*(1+R133)-(TRUNC(M133*(1+R133),2)+(TRUNC(AK133,2)-(TRUNC(H133*(1+R133),2)+TRUNC(J133*(1+R133),2)+TRUNC(K133*(1+R133),2)+TRUNC(L133*(1+R133),2)+TRUNC(M133*(1+R133),2)+TRUNC(N133*(1+R133),2)+TRUNC(O133*(1+R133),2)+TRUNC(P133*(1+R133),2)))))/M133*(1+R133)),TRUE),IF(AND(N133*(1+R133)&lt;&gt;0,(TRUNC(N133*(1+R133),2)+(TRUNC(AK133,2)-(TRUNC(H133*(1+R133),2)+TRUNC(J133*(1+R133),2)+TRUNC(K133*(1+R133),2)+TRUNC(L133*(1+R133),2)+TRUNC(M133*(1+R133),2)+TRUNC(N133*(1+R133),2)+TRUNC(O133*(1+R133),2)+TRUNC(P133*(1+R133),2))))&gt;=0),ABS((O133*(1+R133)-(TRUNC(O133*(1+R133),2)+(TRUNC(AK133,2)-(TRUNC(H133*(1+R133),2)+TRUNC(J133*(1+R133),2)+TRUNC(K133*(1+R133),2)+TRUNC(L133*(1+R133),2)+TRUNC(M133*(1+R133),2)+TRUNC(N133*(1+R133),2)+TRUNC(O133*(1+R133),2)+TRUNC(P133*(1+R133),2)))))/O133*(1+R133))&lt;ABS((N133*(1+R133)-(TRUNC(N133*(1+R133),2)+(TRUNC(AK133,2)-(TRUNC(H133*(1+R133),2)+TRUNC(J133*(1+R133),2)+TRUNC(K133*(1+R133),2)+TRUNC(L133*(1+R133),2)+TRUNC(M133*(1+R133),2)+TRUNC(N133*(1+R133),2)+TRUNC(O133*(1+R133),2)+TRUNC(P133*(1+R133),2)))))/N133*(1+R133)),TRUE),IF(AND(O133*(1+R133)&lt;&gt;0,(TRUNC(O133*(1+R133),2)+(TRUNC(AK133,2)-(TRUNC(H133*(1+R133),2)+TRUNC(J133*(1+R133),2)+TRUNC(K133*(1+R133),2)+TRUNC(L133*(1+R133),2)+TRUNC(M133*(1+R133),2)+TRUNC(N133*(1+R133),2)+TRUNC(O133*(1+R133),2)+TRUNC(P133*(1+R133),2))))&gt;=0),ABS((O133*(1+R133)-(TRUNC(O133*(1+R133),2)+(TRUNC(AK133,2)-(TRUNC(H133*(1+R133),2)+TRUNC(J133*(1+R133),2)+TRUNC(K133*(1+R133),2)+TRUNC(L133*(1+R133),2)+TRUNC(M133*(1+R133),2)+TRUNC(N133*(1+R133),2)+TRUNC(O133*(1+R133),2)+TRUNC(P133*(1+R133),2)))))/O133*(1+R133))&lt;=ABS((O133*(1+R133)-(TRUNC(O133*(1+R133),2)+(TRUNC(AK133,2)-(TRUNC(H133*(1+R133),2)+TRUNC(J133*(1+R133),2)+TRUNC(K133*(1+R133),2)+TRUNC(L133*(1+R133),2)+TRUNC(M133*(1+R133),2)+TRUNC(N133*(1+R133),2)+TRUNC(O133*(1+R133),2)+TRUNC(P133*(1+R133),2)))))/O133*(1+R133)),TRUE),IF(AND(P133*(1+R133)&lt;&gt;0,(TRUNC(P133*(1+R133),2)+(TRUNC(AK133,2)-(TRUNC(H133*(1+R133),2)+TRUNC(J133*(1+R133),2)+TRUNC(K133*(1+R133),2)+TRUNC(L133*(1+R133),2)+TRUNC(M133*(1+R133),2)+TRUNC(N133*(1+R133),2)+TRUNC(O133*(1+R133),2)+TRUNC(P133*(1+R133),2))))&gt;=0),ABS((O133*(1+R133)-(TRUNC(O133*(1+R133),2)+(TRUNC(AK133,2)-(TRUNC(H133*(1+R133),2)+TRUNC(J133*(1+R133),2)+TRUNC(K133*(1+R133),2)+TRUNC(L133*(1+R133),2)+TRUNC(M133*(1+R133),2)+TRUNC(N133*(1+R133),2)+TRUNC(O133*(1+R133),2)+TRUNC(P133*(1+R133),2)))))/O133*(1+R133))&lt;=ABS((P133*(1+R133)-(TRUNC(P133*(1+R133),2)+(TRUNC(AK133,2)-(TRUNC(H133*(1+R133),2)+TRUNC(J133*(1+R133),2)+TRUNC(K133*(1+R133),2)+TRUNC(L133*(1+R133),2)+TRUNC(M133*(1+R133),2)+TRUNC(N133*(1+R133),2)+TRUNC(O133*(1+R133),2)+TRUNC(P133*(1+R133),2)))))/P133*(1+R133)),TRUE)),TRUNC(O133*(1+R133),2)+(TRUNC(AK133,2)-(TRUNC(H133*(1+R133),2)+TRUNC(J133*(1+R133),2)+TRUNC(K133*(1+R133),2)+TRUNC(L133*(1+R133),2)+TRUNC(M133*(1+R133),2)+TRUNC(N133*(1+R133),2)+TRUNC(O133*(1+R133),2)+TRUNC(P133*(1+R133),2))),TRUNC(O133*(1+R133),2)))))</f>
        <v>0</v>
      </c>
      <c r="AH133" s="363">
        <f>IF(AG133*G133=0,0,IF((TRUNC(AL133,2)-(TRUNC(S133*G133,2)+TRUNC(W133*G133,2)+TRUNC(Y133*G133,2)+TRUNC(AA133*G133,2)+TRUNC(AC133*G133,2)+TRUNC(AE133*G133,2)+TRUNC(AG133*G133,2)+TRUNC(AI133*G133,2)))=0,TRUNC(AG133*G133,2),IF((TRUNC(TRUNC(AG133*G133,2),2)+(TRUNC(AL133,2)-(TRUNC(S133*G133,2)+TRUNC(W133*G133,2)+TRUNC(Y133*G133,2)+TRUNC(AA133*G133,2)+TRUNC(AC133*G133,2)+TRUNC(AE133*G133,2)+TRUNC(AG133*G133,2)+TRUNC(AI133*G133,2))))&lt;=0,TRUNC(AG133*G133,2),IF(AND(IF(AND(S133*G133&lt;&gt;0,(TRUNC(S133*G133,2)+(TRUNC(AL133,2)-(TRUNC(S133*G133,2)+TRUNC(W133*G133,2)+TRUNC(Y133*G133,2)+TRUNC(AA133*G133,2)+TRUNC(AC133*G133,2)+TRUNC(AE133*G133,2)+TRUNC(AG133*G133,2)+TRUNC(AI133*G133,2))))&gt;=0),ABS((AG133*G133-(TRUNC(AG133*G133,2)+(TRUNC(AL133,2)-(TRUNC(S133*G133,2)+TRUNC(W133*G133,2)+TRUNC(Y133*G133,2)+TRUNC(AA133*G133,2)+TRUNC(AC133*G133,2)+TRUNC(AE133*G133,2)+TRUNC(AG133*G133,2)+TRUNC(AI133*G133,2)))))/AG133*G133)&lt;ABS((S133*G133-(TRUNC(S133*G133,2)+(TRUNC(AL133,2)-(TRUNC(S133*G133,2)+TRUNC(W133*G133,2)+TRUNC(Y133*G133,2)+TRUNC(AA133*G133,2)+TRUNC(AC133*G133,2)+TRUNC(AE133*G133,2)+TRUNC(AG133*G133,2)+TRUNC(AI133*G133,2)))))/S133*G133),TRUE),IF(AND(W133*G133&lt;&gt;0,(TRUNC(W133*G133,2)+(TRUNC(AL133,2)-(TRUNC(S133*G133,2)+TRUNC(W133*G133,2)+TRUNC(Y133*G133,2)+TRUNC(AA133*G133,2)+TRUNC(AC133*G133,2)+TRUNC(AE133*G133,2)+TRUNC(AG133*G133,2)+TRUNC(AI133*G133,2))))&gt;=0),ABS((AG133*G133-(TRUNC(AG133*G133,2)+(TRUNC(AL133,2)-(TRUNC(S133*G133,2)+TRUNC(W133*G133,2)+TRUNC(Y133*G133,2)+TRUNC(AA133*G133,2)+TRUNC(AC133*G133,2)+TRUNC(AE133*G133,2)+TRUNC(AG133*G133,2)+TRUNC(AI133*G133,2)))))/AG133*G133)&lt;ABS((W133*G133-(TRUNC(W133*G133,2)+(TRUNC(AL133,2)-(TRUNC(S133*G133,2)+TRUNC(W133*G133,2)+TRUNC(Y133*G133,2)+TRUNC(AA133*G133,2)+TRUNC(AC133*G133,2)+TRUNC(AE133*G133,2)+TRUNC(AG133*G133,2)+TRUNC(AI133*G133,2)))))/W133*G133),TRUE),IF(AND(Y133*G133&lt;&gt;0,(TRUNC(Y133*G133,2)+(TRUNC(AL133,2)-(TRUNC(S133*G133,2)+TRUNC(W133*G133,2)+TRUNC(Y133*G133,2)+TRUNC(AA133*G133,2)+TRUNC(AC133*G133,2)+TRUNC(AE133*G133,2)+TRUNC(AG133*G133,2)+TRUNC(AI133*G133,2))))&gt;=0),ABS((AG133*G133-(TRUNC(AG133*G133,2)+(TRUNC(AL133,2)-(TRUNC(S133*G133,2)+TRUNC(W133*G133,2)+TRUNC(Y133*G133,2)+TRUNC(AA133*G133,2)+TRUNC(AC133*G133,2)+TRUNC(AE133*G133,2)+TRUNC(AG133*G133,2)+TRUNC(AI133*G133,2)))))/AG133*G133)&lt;ABS((Y133*G133-(TRUNC(Y133*G133,2)+(TRUNC(AL133,2)-(TRUNC(S133*G133,2)+TRUNC(W133*G133,2)+TRUNC(Y133*G133,2)+TRUNC(AA133*G133,2)+TRUNC(AC133*G133,2)+TRUNC(AE133*G133,2)+TRUNC(AG133*G133,2)+TRUNC(AI133*G133,2)))))/Y133*G133),TRUE),IF(AND(AA133*G133&lt;&gt;0,(TRUNC(AA133*G133,2)+(TRUNC(AL133,2)-(TRUNC(S133*G133,2)+TRUNC(W133*G133,2)+TRUNC(Y133*G133,2)+TRUNC(AA133*G133,2)+TRUNC(AC133*G133,2)+TRUNC(AE133*G133,2)+TRUNC(AG133*G133,2)+TRUNC(AI133*G133,2))))&gt;=0),ABS((AG133*G133-(TRUNC(AG133*G133,2)+(TRUNC(AL133,2)-(TRUNC(S133*G133,2)+TRUNC(W133*G133,2)+TRUNC(Y133*G133,2)+TRUNC(AA133*G133,2)+TRUNC(AC133*G133,2)+TRUNC(AE133*G133,2)+TRUNC(AG133*G133,2)+TRUNC(AI133*G133,2)))))/AG133*G133)&lt;ABS((AA133*G133-(TRUNC(AA133*G133,2)+(TRUNC(AL133,2)-(TRUNC(S133*G133,2)+TRUNC(W133*G133,2)+TRUNC(Y133*G133,2)+TRUNC(AA133*G133,2)+TRUNC(AC133*G133,2)+TRUNC(AE133*G133,2)+TRUNC(AG133*G133,2)+TRUNC(AI133*G133,2)))))/AA133*G133),TRUE),IF(AND(AC133*G133&lt;&gt;0,(TRUNC(AC133*G133,2)+(TRUNC(AL133,2)-(TRUNC(S133*G133,2)+TRUNC(W133*G133,2)+TRUNC(Y133*G133,2)+TRUNC(AA133*G133,2)+TRUNC(AC133*G133,2)+TRUNC(AE133*G133,2)+TRUNC(AG133*G133,2)+TRUNC(AI133*G133,2))))&gt;=0),ABS((AG133*G133-(TRUNC(AG133*G133,2)+(TRUNC(AL133,2)-(TRUNC(S133*G133,2)+TRUNC(W133*G133,2)+TRUNC(Y133*G133,2)+TRUNC(AA133*G133,2)+TRUNC(AC133*G133,2)+TRUNC(AE133*G133,2)+TRUNC(AG133*G133,2)+TRUNC(AI133*G133,2)))))/AG133*G133)&lt;ABS((AC133*G133-(TRUNC(AC133*G133,2)+(TRUNC(AL133,2)-(TRUNC(S133*G133,2)+TRUNC(W133*G133,2)+TRUNC(Y133*G133,2)+TRUNC(AA133*G133,2)+TRUNC(AC133*G133,2)+TRUNC(AE133*G133,2)+TRUNC(AG133*G133,2)+TRUNC(AI133*G133,2)))))/AC133*G133),TRUE),IF(AND(AE133*G133&lt;&gt;0,(TRUNC(AE133*G133,2)+(TRUNC(AL133,2)-(TRUNC(S133*G133,2)+TRUNC(W133*G133,2)+TRUNC(Y133*G133,2)+TRUNC(AA133*G133,2)+TRUNC(AC133*G133,2)+TRUNC(AE133*G133,2)+TRUNC(AG133*G133,2)+TRUNC(AI133*G133,2))))&gt;=0),ABS((AG133*G133-(TRUNC(AG133*G133,2)+(TRUNC(AL133,2)-(TRUNC(S133*G133,2)+TRUNC(W133*G133,2)+TRUNC(Y133*G133,2)+TRUNC(AA133*G133,2)+TRUNC(AC133*G133,2)+TRUNC(AE133*G133,2)+TRUNC(AG133*G133,2)+TRUNC(AI133*G133,2)))))/AG133*G133)&lt;ABS((AE133*G133-(TRUNC(AE133*G133,2)+(TRUNC(AL133,2)-(TRUNC(S133*G133,2)+TRUNC(W133*G133,2)+TRUNC(Y133*G133,2)+TRUNC(AA133*G133,2)+TRUNC(AC133*G133,2)+TRUNC(AE133*G133,2)+TRUNC(AG133*G133,2)+TRUNC(AI133*G133,2)))))/AE133*G133),TRUE),IF(AND(AG133*G133&lt;&gt;0,(TRUNC(AG133*G133,2)+(TRUNC(AL133,2)-(TRUNC(S133*G133,2)+TRUNC(W133*G133,2)+TRUNC(Y133*G133,2)+TRUNC(AA133*G133,2)+TRUNC(AC133*G133,2)+TRUNC(AE133*G133,2)+TRUNC(AG133*G133,2)+TRUNC(AI133*G133,2))))&gt;=0),ABS((AG133*G133-(TRUNC(AG133*G133,2)+(TRUNC(AL133,2)-(TRUNC(S133*G133,2)+TRUNC(W133*G133,2)+TRUNC(Y133*G133,2)+TRUNC(AA133*G133,2)+TRUNC(AC133*G133,2)+TRUNC(AE133*G133,2)+TRUNC(AG133*G133,2)+TRUNC(AI133*G133,2)))))/AG133*G133)&lt;=ABS((AG133*G133-(TRUNC(AG133*G133,2)+(TRUNC(AL133,2)-(TRUNC(S133*G133,2)+TRUNC(W133*G133,2)+TRUNC(Y133*G133,2)+TRUNC(AA133*G133,2)+TRUNC(AC133*G133,2)+TRUNC(AE133*G133,2)+TRUNC(AG133*G133,2)+TRUNC(AI133*G133,2)))))/AG133*G133),TRUE),IF(AND(AI133*G133&lt;&gt;0,(TRUNC(AI133*G133,2)+(TRUNC(AL133,2)-(TRUNC(S133*G133,2)+TRUNC(W133*G133,2)+TRUNC(Y133*G133,2)+TRUNC(AA133*G133,2)+TRUNC(AC133*G133,2)+TRUNC(AE133*G133,2)+TRUNC(AG133*G133,2)+TRUNC(AI133*G133,2))))&gt;=0),ABS((AG133*G133-(TRUNC(AG133*G133,2)+(TRUNC(AL133,2)-(TRUNC(S133*G133,2)+TRUNC(W133*G133,2)+TRUNC(Y133*G133,2)+TRUNC(AA133*G133,2)+TRUNC(AC133*G133,2)+TRUNC(AE133*G133,2)+TRUNC(AG133*G133,2)+TRUNC(AI133*G133,2)))))/AG133*G133)&lt;=ABS((AI133*G133-(TRUNC(AI133*G133,2)+(TRUNC(AL133,2)-(TRUNC(S133*G133,2)+TRUNC(W133*G133,2)+TRUNC(Y133*G133,2)+TRUNC(AA133*G133,2)+TRUNC(AC133*G133,2)+TRUNC(AE133*G133,2)+TRUNC(AG133*G133,2)+TRUNC(AI133*G133,2)))))/AI133*G133),TRUE)),TRUNC(AG133*G133,2)+(TRUNC(AL133,2)-(TRUNC(S133*G133,2)+TRUNC(W133*G133,2)+TRUNC(Y133*G133,2)+TRUNC(AA133*G133,2)+TRUNC(AC133*G133,2)+TRUNC(AE133*G133,2)+TRUNC(AG133*G133,2)+TRUNC(AI133*G133,2))),TRUNC(AG133*G133,2)))))</f>
        <v>0</v>
      </c>
      <c r="AI133" s="363">
        <f>IF(P133*(1+R133)=0,0,IF((TRUNC(AK133,2)-(TRUNC(H133*(1+R133),2)+TRUNC(J133*(1+R133),2)+TRUNC(K133*(1+R133),2)+TRUNC(L133*(1+R133),2)+TRUNC(M133*(1+R133),2)+TRUNC(N133*(1+R133),2)+TRUNC(O133*(1+R133),2)+TRUNC(P133*(1+R133),2)))=0,TRUNC(P133*(1+R133),2),IF((TRUNC(TRUNC(P133*(1+R133),2),2)+(TRUNC(AK133,2)-(TRUNC(H133*(1+R133),2)+TRUNC(J133*(1+R133),2)+TRUNC(K133*(1+R133),2)+TRUNC(L133*(1+R133),2)+TRUNC(M133*(1+R133),2)+TRUNC(N133*(1+R133),2)+TRUNC(O133*(1+R133),2)+TRUNC(P133*(1+R133),2))))&lt;=0,TRUNC(P133*(1+R133),2),IF(AND(IF(AND(H133*(1+R133)&lt;&gt;0,(TRUNC(H133*(1+R133),2)+(TRUNC(AK133,2)-(TRUNC(H133*(1+R133),2)+TRUNC(J133*(1+R133),2)+TRUNC(K133*(1+R133),2)+TRUNC(L133*(1+R133),2)+TRUNC(M133*(1+R133),2)+TRUNC(N133*(1+R133),2)+TRUNC(O133*(1+R133),2)+TRUNC(P133*(1+R133),2))))&gt;=0),ABS((P133*(1+R133)-(TRUNC(P133*(1+R133),2)+(TRUNC(AK133,2)-(TRUNC(H133*(1+R133),2)+TRUNC(J133*(1+R133),2)+TRUNC(K133*(1+R133),2)+TRUNC(L133*(1+R133),2)+TRUNC(M133*(1+R133),2)+TRUNC(N133*(1+R133),2)+TRUNC(O133*(1+R133),2)+TRUNC(P133*(1+R133),2)))))/P133*(1+R133))&lt;ABS((H133*(1+R133)-(TRUNC(H133*(1+R133),2)+(TRUNC(AK133,2)-(TRUNC(H133*(1+R133),2)+TRUNC(J133*(1+R133),2)+TRUNC(K133*(1+R133),2)+TRUNC(L133*(1+R133),2)+TRUNC(M133*(1+R133),2)+TRUNC(N133*(1+R133),2)+TRUNC(O133*(1+R133),2)+TRUNC(P133*(1+R133),2)))))/H133*(1+R133)),TRUE),IF(AND(J133*(1+R133)&lt;&gt;0,(TRUNC(J133*(1+R133),2)+(TRUNC(AK133,2)-(TRUNC(H133*(1+R133),2)+TRUNC(J133*(1+R133),2)+TRUNC(K133*(1+R133),2)+TRUNC(L133*(1+R133),2)+TRUNC(M133*(1+R133),2)+TRUNC(N133*(1+R133),2)+TRUNC(O133*(1+R133),2)+TRUNC(P133*(1+R133),2))))&gt;=0),ABS((P133*(1+R133)-(TRUNC(P133*(1+R133),2)+(TRUNC(AK133,2)-(TRUNC(H133*(1+R133),2)+TRUNC(J133*(1+R133),2)+TRUNC(K133*(1+R133),2)+TRUNC(L133*(1+R133),2)+TRUNC(M133*(1+R133),2)+TRUNC(N133*(1+R133),2)+TRUNC(O133*(1+R133),2)+TRUNC(P133*(1+R133),2)))))/P133*(1+R133))&lt;ABS((J133*(1+R133)-(TRUNC(J133*(1+R133),2)+(TRUNC(AK133,2)-(TRUNC(H133*(1+R133),2)+TRUNC(J133*(1+R133),2)+TRUNC(K133*(1+R133),2)+TRUNC(L133*(1+R133),2)+TRUNC(M133*(1+R133),2)+TRUNC(N133*(1+R133),2)+TRUNC(O133*(1+R133),2)+TRUNC(P133*(1+R133),2)))))/J133*(1+R133)),TRUE),IF(AND(K133*(1+R133)&lt;&gt;0,(TRUNC(K133*(1+R133),2)+(TRUNC(AK133,2)-(TRUNC(H133*(1+R133),2)+TRUNC(J133*(1+R133),2)+TRUNC(K133*(1+R133),2)+TRUNC(L133*(1+R133),2)+TRUNC(M133*(1+R133),2)+TRUNC(N133*(1+R133),2)+TRUNC(O133*(1+R133),2)+TRUNC(P133*(1+R133),2))))&gt;=0),ABS((P133*(1+R133)-(TRUNC(P133*(1+R133),2)+(TRUNC(AK133,2)-(TRUNC(H133*(1+R133),2)+TRUNC(J133*(1+R133),2)+TRUNC(K133*(1+R133),2)+TRUNC(L133*(1+R133),2)+TRUNC(M133*(1+R133),2)+TRUNC(N133*(1+R133),2)+TRUNC(O133*(1+R133),2)+TRUNC(P133*(1+R133),2)))))/P133*(1+R133))&lt;ABS((K133*(1+R133)-(TRUNC(K133*(1+R133),2)+(TRUNC(AK133,2)-(TRUNC(H133*(1+R133),2)+TRUNC(J133*(1+R133),2)+TRUNC(K133*(1+R133),2)+TRUNC(L133*(1+R133),2)+TRUNC(M133*(1+R133),2)+TRUNC(N133*(1+R133),2)+TRUNC(O133*(1+R133),2)+TRUNC(P133*(1+R133),2)))))/K133*(1+R133)),TRUE),IF(AND(L133*(1+R133)&lt;&gt;0,(TRUNC(L133*(1+R133),2)+(TRUNC(AK133,2)-(TRUNC(H133*(1+R133),2)+TRUNC(J133*(1+R133),2)+TRUNC(K133*(1+R133),2)+TRUNC(L133*(1+R133),2)+TRUNC(M133*(1+R133),2)+TRUNC(N133*(1+R133),2)+TRUNC(O133*(1+R133),2)+TRUNC(P133*(1+R133),2))))&gt;=0),ABS((P133*(1+R133)-(TRUNC(P133*(1+R133),2)+(TRUNC(AK133,2)-(TRUNC(H133*(1+R133),2)+TRUNC(J133*(1+R133),2)+TRUNC(K133*(1+R133),2)+TRUNC(L133*(1+R133),2)+TRUNC(M133*(1+R133),2)+TRUNC(N133*(1+R133),2)+TRUNC(O133*(1+R133),2)+TRUNC(P133*(1+R133),2)))))/P133*(1+R133))&lt;ABS((L133*(1+R133)-(TRUNC(L133*(1+R133),2)+(TRUNC(AK133,2)-(TRUNC(H133*(1+R133),2)+TRUNC(J133*(1+R133),2)+TRUNC(K133*(1+R133),2)+TRUNC(L133*(1+R133),2)+TRUNC(M133*(1+R133),2)+TRUNC(N133*(1+R133),2)+TRUNC(O133*(1+R133),2)+TRUNC(P133*(1+R133),2)))))/L133*(1+R133)),TRUE),IF(AND(M133*(1+R133)&lt;&gt;0,(TRUNC(M133*(1+R133),2)+(TRUNC(AK133,2)-(TRUNC(H133*(1+R133),2)+TRUNC(J133*(1+R133),2)+TRUNC(K133*(1+R133),2)+TRUNC(L133*(1+R133),2)+TRUNC(M133*(1+R133),2)+TRUNC(N133*(1+R133),2)+TRUNC(O133*(1+R133),2)+TRUNC(P133*(1+R133),2))))&gt;=0),ABS((P133*(1+R133)-(TRUNC(P133*(1+R133),2)+(TRUNC(AK133,2)-(TRUNC(H133*(1+R133),2)+TRUNC(J133*(1+R133),2)+TRUNC(K133*(1+R133),2)+TRUNC(L133*(1+R133),2)+TRUNC(M133*(1+R133),2)+TRUNC(N133*(1+R133),2)+TRUNC(O133*(1+R133),2)+TRUNC(P133*(1+R133),2)))))/P133*(1+R133))&lt;ABS((M133*(1+R133)-(TRUNC(M133*(1+R133),2)+(TRUNC(AK133,2)-(TRUNC(H133*(1+R133),2)+TRUNC(J133*(1+R133),2)+TRUNC(K133*(1+R133),2)+TRUNC(L133*(1+R133),2)+TRUNC(M133*(1+R133),2)+TRUNC(N133*(1+R133),2)+TRUNC(O133*(1+R133),2)+TRUNC(P133*(1+R133),2)))))/M133*(1+R133)),TRUE),IF(AND(N133*(1+R133)&lt;&gt;0,(TRUNC(N133*(1+R133),2)+(TRUNC(AK133,2)-(TRUNC(H133*(1+R133),2)+TRUNC(J133*(1+R133),2)+TRUNC(K133*(1+R133),2)+TRUNC(L133*(1+R133),2)+TRUNC(M133*(1+R133),2)+TRUNC(N133*(1+R133),2)+TRUNC(O133*(1+R133),2)+TRUNC(P133*(1+R133),2))))&gt;=0),ABS((P133*(1+R133)-(TRUNC(P133*(1+R133),2)+(TRUNC(AK133,2)-(TRUNC(H133*(1+R133),2)+TRUNC(J133*(1+R133),2)+TRUNC(K133*(1+R133),2)+TRUNC(L133*(1+R133),2)+TRUNC(M133*(1+R133),2)+TRUNC(N133*(1+R133),2)+TRUNC(O133*(1+R133),2)+TRUNC(P133*(1+R133),2)))))/P133*(1+R133))&lt;ABS((N133*(1+R133)-(TRUNC(N133*(1+R133),2)+(TRUNC(AK133,2)-(TRUNC(H133*(1+R133),2)+TRUNC(J133*(1+R133),2)+TRUNC(K133*(1+R133),2)+TRUNC(L133*(1+R133),2)+TRUNC(M133*(1+R133),2)+TRUNC(N133*(1+R133),2)+TRUNC(O133*(1+R133),2)+TRUNC(P133*(1+R133),2)))))/N133*(1+R133)),TRUE),IF(AND(O133*(1+R133)&lt;&gt;0,(TRUNC(O133*(1+R133),2)+(TRUNC(AK133,2)-(TRUNC(H133*(1+R133),2)+TRUNC(J133*(1+R133),2)+TRUNC(K133*(1+R133),2)+TRUNC(L133*(1+R133),2)+TRUNC(M133*(1+R133),2)+TRUNC(N133*(1+R133),2)+TRUNC(O133*(1+R133),2)+TRUNC(P133*(1+R133),2))))&gt;=0),ABS((P133*(1+R133)-(TRUNC(P133*(1+R133),2)+(TRUNC(AK133,2)-(TRUNC(H133*(1+R133),2)+TRUNC(J133*(1+R133),2)+TRUNC(K133*(1+R133),2)+TRUNC(L133*(1+R133),2)+TRUNC(M133*(1+R133),2)+TRUNC(N133*(1+R133),2)+TRUNC(O133*(1+R133),2)+TRUNC(P133*(1+R133),2)))))/P133*(1+R133))&lt;ABS((O133*(1+R133)-(TRUNC(O133*(1+R133),2)+(TRUNC(AK133,2)-(TRUNC(H133*(1+R133),2)+TRUNC(J133*(1+R133),2)+TRUNC(K133*(1+R133),2)+TRUNC(L133*(1+R133),2)+TRUNC(M133*(1+R133),2)+TRUNC(N133*(1+R133),2)+TRUNC(O133*(1+R133),2)+TRUNC(P133*(1+R133),2)))))/O133*(1+R133)),TRUE),IF(AND(P133*(1+R133)&lt;&gt;0,(TRUNC(P133*(1+R133),2)+(TRUNC(AK133,2)-(TRUNC(H133*(1+R133),2)+TRUNC(J133*(1+R133),2)+TRUNC(K133*(1+R133),2)+TRUNC(L133*(1+R133),2)+TRUNC(M133*(1+R133),2)+TRUNC(N133*(1+R133),2)+TRUNC(O133*(1+R133),2)+TRUNC(P133*(1+R133),2))))&gt;=0),ABS((P133*(1+R133)-(TRUNC(P133*(1+R133),2)+(TRUNC(AK133,2)-(TRUNC(H133*(1+R133),2)+TRUNC(J133*(1+R133),2)+TRUNC(K133*(1+R133),2)+TRUNC(L133*(1+R133),2)+TRUNC(M133*(1+R133),2)+TRUNC(N133*(1+R133),2)+TRUNC(O133*(1+R133),2)+TRUNC(P133*(1+R133),2)))))/P133*(1+R133))&lt;=ABS((P133*(1+R133)-(TRUNC(P133*(1+R133),2)+(TRUNC(AK133,2)-(TRUNC(H133*(1+R133),2)+TRUNC(J133*(1+R133),2)+TRUNC(K133*(1+R133),2)+TRUNC(L133*(1+R133),2)+TRUNC(M133*(1+R133),2)+TRUNC(N133*(1+R133),2)+TRUNC(O133*(1+R133),2)+TRUNC(P133*(1+R133),2)))))/P133*(1+R133)),TRUE)),TRUNC(P133*(1+R133),2)+(TRUNC(AK133,2)-(TRUNC(H133*(1+R133),2)+TRUNC(J133*(1+R133),2)+TRUNC(K133*(1+R133),2)+TRUNC(L133*(1+R133),2)+TRUNC(M133*(1+R133),2)+TRUNC(N133*(1+R133),2)+TRUNC(O133*(1+R133),2)+TRUNC(P133*(1+R133),2))),TRUNC(P133*(1+R133),2)))))</f>
        <v>0</v>
      </c>
      <c r="AJ133" s="363">
        <f>IF(AI133*G133=0,0,IF((TRUNC(AL133,2)-(TRUNC(S133*G133,2)+TRUNC(W133*G133,2)+TRUNC(Y133*G133,2)+TRUNC(AA133*G133,2)+TRUNC(AC133*G133,2)+TRUNC(AE133*G133,2)+TRUNC(AG133*G133,2)+TRUNC(AI133*G133,2)))=0,TRUNC(AI133*G133,2),IF((TRUNC(TRUNC(AI133*G133,2),2)+(TRUNC(AL133,2)-(TRUNC(S133*G133,2)+TRUNC(W133*G133,2)+TRUNC(Y133*G133,2)+TRUNC(AA133*G133,2)+TRUNC(AC133*G133,2)+TRUNC(AE133*G133,2)+TRUNC(AG133*G133,2)+TRUNC(AI133*G133,2))))&lt;=0,TRUNC(AI133*G133,2),IF(AND(IF(AND(S133*G133&lt;&gt;0,(TRUNC(S133*G133,2)+(TRUNC(AL133,2)-(TRUNC(S133*G133,2)+TRUNC(W133*G133,2)+TRUNC(Y133*G133,2)+TRUNC(AA133*G133,2)+TRUNC(AC133*G133,2)+TRUNC(AE133*G133,2)+TRUNC(AG133*G133,2)+TRUNC(AI133*G133,2))))&gt;=0),ABS((AI133*G133-(TRUNC(AI133*G133,2)+(TRUNC(AL133,2)-(TRUNC(S133*G133,2)+TRUNC(W133*G133,2)+TRUNC(Y133*G133,2)+TRUNC(AA133*G133,2)+TRUNC(AC133*G133,2)+TRUNC(AE133*G133,2)+TRUNC(AG133*G133,2)+TRUNC(AI133*G133,2)))))/AI133*G133)&lt;ABS((S133*G133-(TRUNC(S133*G133,2)+(TRUNC(AL133,2)-(TRUNC(S133*G133,2)+TRUNC(W133*G133,2)+TRUNC(Y133*G133,2)+TRUNC(AA133*G133,2)+TRUNC(AC133*G133,2)+TRUNC(AE133*G133,2)+TRUNC(AG133*G133,2)+TRUNC(AI133*G133,2)))))/S133*G133),TRUE),IF(AND(W133*G133&lt;&gt;0,(TRUNC(W133*G133,2)+(TRUNC(AL133,2)-(TRUNC(S133*G133,2)+TRUNC(W133*G133,2)+TRUNC(Y133*G133,2)+TRUNC(AA133*G133,2)+TRUNC(AC133*G133,2)+TRUNC(AE133*G133,2)+TRUNC(AG133*G133,2)+TRUNC(AI133*G133,2))))&gt;=0),ABS((AI133*G133-(TRUNC(AI133*G133,2)+(TRUNC(AL133,2)-(TRUNC(S133*G133,2)+TRUNC(W133*G133,2)+TRUNC(Y133*G133,2)+TRUNC(AA133*G133,2)+TRUNC(AC133*G133,2)+TRUNC(AE133*G133,2)+TRUNC(AG133*G133,2)+TRUNC(AI133*G133,2)))))/AI133*G133)&lt;ABS((W133*G133-(TRUNC(W133*G133,2)+(TRUNC(AL133,2)-(TRUNC(S133*G133,2)+TRUNC(W133*G133,2)+TRUNC(Y133*G133,2)+TRUNC(AA133*G133,2)+TRUNC(AC133*G133,2)+TRUNC(AE133*G133,2)+TRUNC(AG133*G133,2)+TRUNC(AI133*G133,2)))))/W133*G133),TRUE),IF(AND(Y133*G133&lt;&gt;0,(TRUNC(Y133*G133,2)+(TRUNC(AL133,2)-(TRUNC(S133*G133,2)+TRUNC(W133*G133,2)+TRUNC(Y133*G133,2)+TRUNC(AA133*G133,2)+TRUNC(AC133*G133,2)+TRUNC(AE133*G133,2)+TRUNC(AG133*G133,2)+TRUNC(AI133*G133,2))))&gt;=0),ABS((AI133*G133-(TRUNC(AI133*G133,2)+(TRUNC(AL133,2)-(TRUNC(S133*G133,2)+TRUNC(W133*G133,2)+TRUNC(Y133*G133,2)+TRUNC(AA133*G133,2)+TRUNC(AC133*G133,2)+TRUNC(AE133*G133,2)+TRUNC(AG133*G133,2)+TRUNC(AI133*G133,2)))))/AI133*G133)&lt;ABS((Y133*G133-(TRUNC(Y133*G133,2)+(TRUNC(AL133,2)-(TRUNC(S133*G133,2)+TRUNC(W133*G133,2)+TRUNC(Y133*G133,2)+TRUNC(AA133*G133,2)+TRUNC(AC133*G133,2)+TRUNC(AE133*G133,2)+TRUNC(AG133*G133,2)+TRUNC(AI133*G133,2)))))/Y133*G133),TRUE),IF(AND(AA133*G133&lt;&gt;0,(TRUNC(AA133*G133,2)+(TRUNC(AL133,2)-(TRUNC(S133*G133,2)+TRUNC(W133*G133,2)+TRUNC(Y133*G133,2)+TRUNC(AA133*G133,2)+TRUNC(AC133*G133,2)+TRUNC(AE133*G133,2)+TRUNC(AG133*G133,2)+TRUNC(AI133*G133,2))))&gt;=0),ABS((AI133*G133-(TRUNC(AI133*G133,2)+(TRUNC(AL133,2)-(TRUNC(S133*G133,2)+TRUNC(W133*G133,2)+TRUNC(Y133*G133,2)+TRUNC(AA133*G133,2)+TRUNC(AC133*G133,2)+TRUNC(AE133*G133,2)+TRUNC(AG133*G133,2)+TRUNC(AI133*G133,2)))))/AI133*G133)&lt;ABS((AA133*G133-(TRUNC(AA133*G133,2)+(TRUNC(AL133,2)-(TRUNC(S133*G133,2)+TRUNC(W133*G133,2)+TRUNC(Y133*G133,2)+TRUNC(AA133*G133,2)+TRUNC(AC133*G133,2)+TRUNC(AE133*G133,2)+TRUNC(AG133*G133,2)+TRUNC(AI133*G133,2)))))/AA133*G133),TRUE),IF(AND(AC133*G133&lt;&gt;0,(TRUNC(AC133*G133,2)+(TRUNC(AL133,2)-(TRUNC(S133*G133,2)+TRUNC(W133*G133,2)+TRUNC(Y133*G133,2)+TRUNC(AA133*G133,2)+TRUNC(AC133*G133,2)+TRUNC(AE133*G133,2)+TRUNC(AG133*G133,2)+TRUNC(AI133*G133,2))))&gt;=0),ABS((AI133*G133-(TRUNC(AI133*G133,2)+(TRUNC(AL133,2)-(TRUNC(S133*G133,2)+TRUNC(W133*G133,2)+TRUNC(Y133*G133,2)+TRUNC(AA133*G133,2)+TRUNC(AC133*G133,2)+TRUNC(AE133*G133,2)+TRUNC(AG133*G133,2)+TRUNC(AI133*G133,2)))))/AI133*G133)&lt;ABS((AC133*G133-(TRUNC(AC133*G133,2)+(TRUNC(AL133,2)-(TRUNC(S133*G133,2)+TRUNC(W133*G133,2)+TRUNC(Y133*G133,2)+TRUNC(AA133*G133,2)+TRUNC(AC133*G133,2)+TRUNC(AE133*G133,2)+TRUNC(AG133*G133,2)+TRUNC(AI133*G133,2)))))/AC133*G133),TRUE),IF(AND(AE133*G133&lt;&gt;0,(TRUNC(AE133*G133,2)+(TRUNC(AL133,2)-(TRUNC(S133*G133,2)+TRUNC(W133*G133,2)+TRUNC(Y133*G133,2)+TRUNC(AA133*G133,2)+TRUNC(AC133*G133,2)+TRUNC(AE133*G133,2)+TRUNC(AG133*G133,2)+TRUNC(AI133*G133,2))))&gt;=0),ABS((AI133*G133-(TRUNC(AI133*G133,2)+(TRUNC(AL133,2)-(TRUNC(S133*G133,2)+TRUNC(W133*G133,2)+TRUNC(Y133*G133,2)+TRUNC(AA133*G133,2)+TRUNC(AC133*G133,2)+TRUNC(AE133*G133,2)+TRUNC(AG133*G133,2)+TRUNC(AI133*G133,2)))))/AI133*G133)&lt;ABS((AE133*G133-(TRUNC(AE133*G133,2)+(TRUNC(AL133,2)-(TRUNC(S133*G133,2)+TRUNC(W133*G133,2)+TRUNC(Y133*G133,2)+TRUNC(AA133*G133,2)+TRUNC(AC133*G133,2)+TRUNC(AE133*G133,2)+TRUNC(AG133*G133,2)+TRUNC(AI133*G133,2)))))/AE133*G133),TRUE),IF(AND(AG133*G133&lt;&gt;0,(TRUNC(AG133*G133,2)+(TRUNC(AL133,2)-(TRUNC(S133*G133,2)+TRUNC(W133*G133,2)+TRUNC(Y133*G133,2)+TRUNC(AA133*G133,2)+TRUNC(AC133*G133,2)+TRUNC(AE133*G133,2)+TRUNC(AG133*G133,2)+TRUNC(AI133*G133,2))))&gt;=0),ABS((AI133*G133-(TRUNC(AI133*G133,2)+(TRUNC(AL133,2)-(TRUNC(S133*G133,2)+TRUNC(W133*G133,2)+TRUNC(Y133*G133,2)+TRUNC(AA133*G133,2)+TRUNC(AC133*G133,2)+TRUNC(AE133*G133,2)+TRUNC(AG133*G133,2)+TRUNC(AI133*G133,2)))))/AI133*G133)&lt;ABS((AG133*G133-(TRUNC(AG133*G133,2)+(TRUNC(AL133,2)-(TRUNC(S133*G133,2)+TRUNC(W133*G133,2)+TRUNC(Y133*G133,2)+TRUNC(AA133*G133,2)+TRUNC(AC133*G133,2)+TRUNC(AE133*G133,2)+TRUNC(AG133*G133,2)+TRUNC(AI133*G133,2)))))/AG133*G133),TRUE),IF(AND(AI133*G133&lt;&gt;0,(TRUNC(AI133*G133,2)+(TRUNC(AL133,2)-(TRUNC(S133*G133,2)+TRUNC(W133*G133,2)+TRUNC(Y133*G133,2)+TRUNC(AA133*G133,2)+TRUNC(AC133*G133,2)+TRUNC(AE133*G133,2)+TRUNC(AG133*G133,2)+TRUNC(AI133*G133,2))))&gt;=0),ABS((AI133*G133-(TRUNC(AI133*G133,2)+(TRUNC(AL133,2)-(TRUNC(S133*G133,2)+TRUNC(W133*G133,2)+TRUNC(Y133*G133,2)+TRUNC(AA133*G133,2)+TRUNC(AC133*G133,2)+TRUNC(AE133*G133,2)+TRUNC(AG133*G133,2)+TRUNC(AI133*G133,2)))))/AI133*G133)&lt;=ABS((AI133*G133-(TRUNC(AI133*G133,2)+(TRUNC(AL133,2)-(TRUNC(S133*G133,2)+TRUNC(W133*G133,2)+TRUNC(Y133*G133,2)+TRUNC(AA133*G133,2)+TRUNC(AC133*G133,2)+TRUNC(AE133*G133,2)+TRUNC(AG133*G133,2)+TRUNC(AI133*G133,2)))))/AI133*G133),TRUE)),TRUNC(AI133*G133,2)+(TRUNC(AL133,2)-(TRUNC(S133*G133,2)+TRUNC(W133*G133,2)+TRUNC(Y133*G133,2)+TRUNC(AA133*G133,2)+TRUNC(AC133*G133,2)+TRUNC(AE133*G133,2)+TRUNC(AG133*G133,2)+TRUNC(AI133*G133,2))),TRUNC(AI133*G133,2)))))</f>
        <v>0</v>
      </c>
      <c r="AK133" s="363">
        <f>TRUNC(Q133*(1+R133), 2)</f>
        <v>0.7</v>
      </c>
      <c r="AL133" s="363">
        <f>TRUNC(G133*TRUNC(AK133, 2), 2)</f>
        <v>0</v>
      </c>
    </row>
    <row r="134" spans="1:38" ht="15" x14ac:dyDescent="0.2">
      <c r="A134" s="397" t="s">
        <v>526</v>
      </c>
      <c r="B134" s="396" t="s">
        <v>238</v>
      </c>
      <c r="C134" s="396" t="s">
        <v>238</v>
      </c>
      <c r="D134" s="396" t="s">
        <v>238</v>
      </c>
      <c r="E134" s="396" t="s">
        <v>1291</v>
      </c>
      <c r="F134" s="395" t="s">
        <v>238</v>
      </c>
      <c r="G134" s="395"/>
      <c r="H134" s="393"/>
      <c r="I134" s="393"/>
      <c r="J134" s="393"/>
      <c r="K134" s="393"/>
      <c r="L134" s="393"/>
      <c r="M134" s="393"/>
      <c r="N134" s="393"/>
      <c r="O134" s="393"/>
      <c r="P134" s="393"/>
      <c r="Q134" s="393"/>
      <c r="R134" s="394" t="s">
        <v>4</v>
      </c>
      <c r="S134" s="393"/>
      <c r="T134" s="393">
        <f>SUBTOTAL(109,T135:T149)</f>
        <v>6652.16</v>
      </c>
      <c r="U134" s="393"/>
      <c r="V134" s="393">
        <f>SUBTOTAL(109,V135:V149)</f>
        <v>6694.99</v>
      </c>
      <c r="W134" s="393"/>
      <c r="X134" s="393">
        <f>SUBTOTAL(109,X135:X149)</f>
        <v>6694.99</v>
      </c>
      <c r="Y134" s="393"/>
      <c r="Z134" s="393">
        <f>SUBTOTAL(109,Z135:Z149)</f>
        <v>0</v>
      </c>
      <c r="AA134" s="393"/>
      <c r="AB134" s="393">
        <f>SUBTOTAL(109,AB135:AB149)</f>
        <v>0</v>
      </c>
      <c r="AC134" s="393"/>
      <c r="AD134" s="393">
        <f>SUBTOTAL(109,AD135:AD149)</f>
        <v>0</v>
      </c>
      <c r="AE134" s="393"/>
      <c r="AF134" s="393">
        <f>SUBTOTAL(109,AF135:AF149)</f>
        <v>0</v>
      </c>
      <c r="AG134" s="393"/>
      <c r="AH134" s="393">
        <f>SUBTOTAL(109,AH135:AH149)</f>
        <v>0</v>
      </c>
      <c r="AI134" s="393"/>
      <c r="AJ134" s="393">
        <f>SUBTOTAL(109,AJ135:AJ149)</f>
        <v>0</v>
      </c>
      <c r="AK134" s="393"/>
      <c r="AL134" s="393">
        <f>SUBTOTAL(109,AL135:AL149)</f>
        <v>13347.150000000001</v>
      </c>
    </row>
    <row r="135" spans="1:38" ht="15" x14ac:dyDescent="0.2">
      <c r="A135" s="392" t="s">
        <v>1292</v>
      </c>
      <c r="B135" s="391" t="s">
        <v>238</v>
      </c>
      <c r="C135" s="390" t="s">
        <v>238</v>
      </c>
      <c r="D135" s="390" t="s">
        <v>238</v>
      </c>
      <c r="E135" s="390" t="s">
        <v>1681</v>
      </c>
      <c r="F135" s="389" t="s">
        <v>238</v>
      </c>
      <c r="G135" s="389"/>
      <c r="H135" s="387"/>
      <c r="I135" s="387"/>
      <c r="J135" s="387"/>
      <c r="K135" s="387"/>
      <c r="L135" s="387"/>
      <c r="M135" s="387"/>
      <c r="N135" s="387"/>
      <c r="O135" s="387"/>
      <c r="P135" s="387"/>
      <c r="Q135" s="387"/>
      <c r="R135" s="388"/>
      <c r="S135" s="387"/>
      <c r="T135" s="387">
        <f>SUBTOTAL(109,T136:T139)</f>
        <v>0</v>
      </c>
      <c r="U135" s="387"/>
      <c r="V135" s="387">
        <f>SUBTOTAL(109,V136:V139)</f>
        <v>0</v>
      </c>
      <c r="W135" s="387"/>
      <c r="X135" s="387">
        <f>SUBTOTAL(109,X136:X139)</f>
        <v>0</v>
      </c>
      <c r="Y135" s="387"/>
      <c r="Z135" s="387">
        <f>SUBTOTAL(109,Z136:Z139)</f>
        <v>0</v>
      </c>
      <c r="AA135" s="387"/>
      <c r="AB135" s="387">
        <f>SUBTOTAL(109,AB136:AB139)</f>
        <v>0</v>
      </c>
      <c r="AC135" s="387"/>
      <c r="AD135" s="387">
        <f>SUBTOTAL(109,AD136:AD139)</f>
        <v>0</v>
      </c>
      <c r="AE135" s="387"/>
      <c r="AF135" s="387">
        <f>SUBTOTAL(109,AF136:AF139)</f>
        <v>0</v>
      </c>
      <c r="AG135" s="387"/>
      <c r="AH135" s="387">
        <f>SUBTOTAL(109,AH136:AH139)</f>
        <v>0</v>
      </c>
      <c r="AI135" s="387"/>
      <c r="AJ135" s="387">
        <f>SUBTOTAL(109,AJ136:AJ139)</f>
        <v>0</v>
      </c>
      <c r="AK135" s="387"/>
      <c r="AL135" s="387">
        <f>SUBTOTAL(109,AL136:AL139)</f>
        <v>0</v>
      </c>
    </row>
    <row r="136" spans="1:38" ht="25.5" x14ac:dyDescent="0.2">
      <c r="A136" s="374" t="s">
        <v>1294</v>
      </c>
      <c r="B136" s="373" t="s">
        <v>193</v>
      </c>
      <c r="C136" s="373" t="s">
        <v>393</v>
      </c>
      <c r="D136" s="373" t="s">
        <v>131</v>
      </c>
      <c r="E136" s="372" t="s">
        <v>1295</v>
      </c>
      <c r="F136" s="371" t="s">
        <v>237</v>
      </c>
      <c r="G136" s="371"/>
      <c r="H136" s="369">
        <v>89.8</v>
      </c>
      <c r="I136" s="369">
        <v>18.690000000000001</v>
      </c>
      <c r="J136" s="369">
        <v>18.690000000000001</v>
      </c>
      <c r="K136" s="369">
        <v>0</v>
      </c>
      <c r="L136" s="369">
        <v>0</v>
      </c>
      <c r="M136" s="369">
        <v>0</v>
      </c>
      <c r="N136" s="369">
        <v>0</v>
      </c>
      <c r="O136" s="369">
        <v>0</v>
      </c>
      <c r="P136" s="369">
        <v>0</v>
      </c>
      <c r="Q136" s="369">
        <f>TRUNC(H136 + N136 + K136 + J136 + P136 + M136 + L136 + O136, 2)</f>
        <v>108.49</v>
      </c>
      <c r="R136" s="370"/>
      <c r="S136" s="369">
        <f>IF(H136*(1+R136)=0,0,IF((TRUNC(AK136,2)-(TRUNC(H136*(1+R136),2)+TRUNC(J136*(1+R136),2)+TRUNC(K136*(1+R136),2)+TRUNC(L136*(1+R136),2)+TRUNC(M136*(1+R136),2)+TRUNC(N136*(1+R136),2)+TRUNC(O136*(1+R136),2)+TRUNC(P136*(1+R136),2)))=0,TRUNC(H136*(1+R136),2),IF((TRUNC(TRUNC(H136*(1+R136),2),2)+(TRUNC(AK136,2)-(TRUNC(H136*(1+R136),2)+TRUNC(J136*(1+R136),2)+TRUNC(K136*(1+R136),2)+TRUNC(L136*(1+R136),2)+TRUNC(M136*(1+R136),2)+TRUNC(N136*(1+R136),2)+TRUNC(O136*(1+R136),2)+TRUNC(P136*(1+R136),2))))&lt;=0,TRUNC(H136*(1+R136),2),IF(AND(IF(AND(H136*(1+R136)&lt;&gt;0,(TRUNC(H136*(1+R136),2)+(TRUNC(AK136,2)-(TRUNC(H136*(1+R136),2)+TRUNC(J136*(1+R136),2)+TRUNC(K136*(1+R136),2)+TRUNC(L136*(1+R136),2)+TRUNC(M136*(1+R136),2)+TRUNC(N136*(1+R136),2)+TRUNC(O136*(1+R136),2)+TRUNC(P136*(1+R136),2))))&gt;=0),ABS((H136*(1+R136)-(TRUNC(H136*(1+R136),2)+(TRUNC(AK136,2)-(TRUNC(H136*(1+R136),2)+TRUNC(J136*(1+R136),2)+TRUNC(K136*(1+R136),2)+TRUNC(L136*(1+R136),2)+TRUNC(M136*(1+R136),2)+TRUNC(N136*(1+R136),2)+TRUNC(O136*(1+R136),2)+TRUNC(P136*(1+R136),2)))))/H136*(1+R136))&lt;=ABS((H136*(1+R136)-(TRUNC(H136*(1+R136),2)+(TRUNC(AK136,2)-(TRUNC(H136*(1+R136),2)+TRUNC(J136*(1+R136),2)+TRUNC(K136*(1+R136),2)+TRUNC(L136*(1+R136),2)+TRUNC(M136*(1+R136),2)+TRUNC(N136*(1+R136),2)+TRUNC(O136*(1+R136),2)+TRUNC(P136*(1+R136),2)))))/H136*(1+R136)),TRUE),IF(AND(J136*(1+R136)&lt;&gt;0,(TRUNC(J136*(1+R136),2)+(TRUNC(AK136,2)-(TRUNC(H136*(1+R136),2)+TRUNC(J136*(1+R136),2)+TRUNC(K136*(1+R136),2)+TRUNC(L136*(1+R136),2)+TRUNC(M136*(1+R136),2)+TRUNC(N136*(1+R136),2)+TRUNC(O136*(1+R136),2)+TRUNC(P136*(1+R136),2))))&gt;=0),ABS((H136*(1+R136)-(TRUNC(H136*(1+R136),2)+(TRUNC(AK136,2)-(TRUNC(H136*(1+R136),2)+TRUNC(J136*(1+R136),2)+TRUNC(K136*(1+R136),2)+TRUNC(L136*(1+R136),2)+TRUNC(M136*(1+R136),2)+TRUNC(N136*(1+R136),2)+TRUNC(O136*(1+R136),2)+TRUNC(P136*(1+R136),2)))))/H136*(1+R136))&lt;=ABS((J136*(1+R136)-(TRUNC(J136*(1+R136),2)+(TRUNC(AK136,2)-(TRUNC(H136*(1+R136),2)+TRUNC(J136*(1+R136),2)+TRUNC(K136*(1+R136),2)+TRUNC(L136*(1+R136),2)+TRUNC(M136*(1+R136),2)+TRUNC(N136*(1+R136),2)+TRUNC(O136*(1+R136),2)+TRUNC(P136*(1+R136),2)))))/J136*(1+R136)),TRUE),IF(AND(K136*(1+R136)&lt;&gt;0,(TRUNC(K136*(1+R136),2)+(TRUNC(AK136,2)-(TRUNC(H136*(1+R136),2)+TRUNC(J136*(1+R136),2)+TRUNC(K136*(1+R136),2)+TRUNC(L136*(1+R136),2)+TRUNC(M136*(1+R136),2)+TRUNC(N136*(1+R136),2)+TRUNC(O136*(1+R136),2)+TRUNC(P136*(1+R136),2))))&gt;=0),ABS((H136*(1+R136)-(TRUNC(H136*(1+R136),2)+(TRUNC(AK136,2)-(TRUNC(H136*(1+R136),2)+TRUNC(J136*(1+R136),2)+TRUNC(K136*(1+R136),2)+TRUNC(L136*(1+R136),2)+TRUNC(M136*(1+R136),2)+TRUNC(N136*(1+R136),2)+TRUNC(O136*(1+R136),2)+TRUNC(P136*(1+R136),2)))))/H136*(1+R136))&lt;=ABS((K136*(1+R136)-(TRUNC(K136*(1+R136),2)+(TRUNC(AK136,2)-(TRUNC(H136*(1+R136),2)+TRUNC(J136*(1+R136),2)+TRUNC(K136*(1+R136),2)+TRUNC(L136*(1+R136),2)+TRUNC(M136*(1+R136),2)+TRUNC(N136*(1+R136),2)+TRUNC(O136*(1+R136),2)+TRUNC(P136*(1+R136),2)))))/K136*(1+R136)),TRUE),IF(AND(L136*(1+R136)&lt;&gt;0,(TRUNC(L136*(1+R136),2)+(TRUNC(AK136,2)-(TRUNC(H136*(1+R136),2)+TRUNC(J136*(1+R136),2)+TRUNC(K136*(1+R136),2)+TRUNC(L136*(1+R136),2)+TRUNC(M136*(1+R136),2)+TRUNC(N136*(1+R136),2)+TRUNC(O136*(1+R136),2)+TRUNC(P136*(1+R136),2))))&gt;=0),ABS((H136*(1+R136)-(TRUNC(H136*(1+R136),2)+(TRUNC(AK136,2)-(TRUNC(H136*(1+R136),2)+TRUNC(J136*(1+R136),2)+TRUNC(K136*(1+R136),2)+TRUNC(L136*(1+R136),2)+TRUNC(M136*(1+R136),2)+TRUNC(N136*(1+R136),2)+TRUNC(O136*(1+R136),2)+TRUNC(P136*(1+R136),2)))))/H136*(1+R136))&lt;=ABS((L136*(1+R136)-(TRUNC(L136*(1+R136),2)+(TRUNC(AK136,2)-(TRUNC(H136*(1+R136),2)+TRUNC(J136*(1+R136),2)+TRUNC(K136*(1+R136),2)+TRUNC(L136*(1+R136),2)+TRUNC(M136*(1+R136),2)+TRUNC(N136*(1+R136),2)+TRUNC(O136*(1+R136),2)+TRUNC(P136*(1+R136),2)))))/L136*(1+R136)),TRUE),IF(AND(M136*(1+R136)&lt;&gt;0,(TRUNC(M136*(1+R136),2)+(TRUNC(AK136,2)-(TRUNC(H136*(1+R136),2)+TRUNC(J136*(1+R136),2)+TRUNC(K136*(1+R136),2)+TRUNC(L136*(1+R136),2)+TRUNC(M136*(1+R136),2)+TRUNC(N136*(1+R136),2)+TRUNC(O136*(1+R136),2)+TRUNC(P136*(1+R136),2))))&gt;=0),ABS((H136*(1+R136)-(TRUNC(H136*(1+R136),2)+(TRUNC(AK136,2)-(TRUNC(H136*(1+R136),2)+TRUNC(J136*(1+R136),2)+TRUNC(K136*(1+R136),2)+TRUNC(L136*(1+R136),2)+TRUNC(M136*(1+R136),2)+TRUNC(N136*(1+R136),2)+TRUNC(O136*(1+R136),2)+TRUNC(P136*(1+R136),2)))))/H136*(1+R136))&lt;=ABS((M136*(1+R136)-(TRUNC(M136*(1+R136),2)+(TRUNC(AK136,2)-(TRUNC(H136*(1+R136),2)+TRUNC(J136*(1+R136),2)+TRUNC(K136*(1+R136),2)+TRUNC(L136*(1+R136),2)+TRUNC(M136*(1+R136),2)+TRUNC(N136*(1+R136),2)+TRUNC(O136*(1+R136),2)+TRUNC(P136*(1+R136),2)))))/M136*(1+R136)),TRUE),IF(AND(N136*(1+R136)&lt;&gt;0,(TRUNC(N136*(1+R136),2)+(TRUNC(AK136,2)-(TRUNC(H136*(1+R136),2)+TRUNC(J136*(1+R136),2)+TRUNC(K136*(1+R136),2)+TRUNC(L136*(1+R136),2)+TRUNC(M136*(1+R136),2)+TRUNC(N136*(1+R136),2)+TRUNC(O136*(1+R136),2)+TRUNC(P136*(1+R136),2))))&gt;=0),ABS((H136*(1+R136)-(TRUNC(H136*(1+R136),2)+(TRUNC(AK136,2)-(TRUNC(H136*(1+R136),2)+TRUNC(J136*(1+R136),2)+TRUNC(K136*(1+R136),2)+TRUNC(L136*(1+R136),2)+TRUNC(M136*(1+R136),2)+TRUNC(N136*(1+R136),2)+TRUNC(O136*(1+R136),2)+TRUNC(P136*(1+R136),2)))))/H136*(1+R136))&lt;=ABS((N136*(1+R136)-(TRUNC(N136*(1+R136),2)+(TRUNC(AK136,2)-(TRUNC(H136*(1+R136),2)+TRUNC(J136*(1+R136),2)+TRUNC(K136*(1+R136),2)+TRUNC(L136*(1+R136),2)+TRUNC(M136*(1+R136),2)+TRUNC(N136*(1+R136),2)+TRUNC(O136*(1+R136),2)+TRUNC(P136*(1+R136),2)))))/N136*(1+R136)),TRUE),IF(AND(O136*(1+R136)&lt;&gt;0,(TRUNC(O136*(1+R136),2)+(TRUNC(AK136,2)-(TRUNC(H136*(1+R136),2)+TRUNC(J136*(1+R136),2)+TRUNC(K136*(1+R136),2)+TRUNC(L136*(1+R136),2)+TRUNC(M136*(1+R136),2)+TRUNC(N136*(1+R136),2)+TRUNC(O136*(1+R136),2)+TRUNC(P136*(1+R136),2))))&gt;=0),ABS((H136*(1+R136)-(TRUNC(H136*(1+R136),2)+(TRUNC(AK136,2)-(TRUNC(H136*(1+R136),2)+TRUNC(J136*(1+R136),2)+TRUNC(K136*(1+R136),2)+TRUNC(L136*(1+R136),2)+TRUNC(M136*(1+R136),2)+TRUNC(N136*(1+R136),2)+TRUNC(O136*(1+R136),2)+TRUNC(P136*(1+R136),2)))))/H136*(1+R136))&lt;=ABS((O136*(1+R136)-(TRUNC(O136*(1+R136),2)+(TRUNC(AK136,2)-(TRUNC(H136*(1+R136),2)+TRUNC(J136*(1+R136),2)+TRUNC(K136*(1+R136),2)+TRUNC(L136*(1+R136),2)+TRUNC(M136*(1+R136),2)+TRUNC(N136*(1+R136),2)+TRUNC(O136*(1+R136),2)+TRUNC(P136*(1+R136),2)))))/O136*(1+R136)),TRUE),IF(AND(P136*(1+R136)&lt;&gt;0,(TRUNC(P136*(1+R136),2)+(TRUNC(AK136,2)-(TRUNC(H136*(1+R136),2)+TRUNC(J136*(1+R136),2)+TRUNC(K136*(1+R136),2)+TRUNC(L136*(1+R136),2)+TRUNC(M136*(1+R136),2)+TRUNC(N136*(1+R136),2)+TRUNC(O136*(1+R136),2)+TRUNC(P136*(1+R136),2))))&gt;=0),ABS((H136*(1+R136)-(TRUNC(H136*(1+R136),2)+(TRUNC(AK136,2)-(TRUNC(H136*(1+R136),2)+TRUNC(J136*(1+R136),2)+TRUNC(K136*(1+R136),2)+TRUNC(L136*(1+R136),2)+TRUNC(M136*(1+R136),2)+TRUNC(N136*(1+R136),2)+TRUNC(O136*(1+R136),2)+TRUNC(P136*(1+R136),2)))))/H136*(1+R136))&lt;=ABS((P136*(1+R136)-(TRUNC(P136*(1+R136),2)+(TRUNC(AK136,2)-(TRUNC(H136*(1+R136),2)+TRUNC(J136*(1+R136),2)+TRUNC(K136*(1+R136),2)+TRUNC(L136*(1+R136),2)+TRUNC(M136*(1+R136),2)+TRUNC(N136*(1+R136),2)+TRUNC(O136*(1+R136),2)+TRUNC(P136*(1+R136),2)))))/P136*(1+R136)),TRUE)),TRUNC(H136*(1+R136),2)+(TRUNC(AK136,2)-(TRUNC(H136*(1+R136),2)+TRUNC(J136*(1+R136),2)+TRUNC(K136*(1+R136),2)+TRUNC(L136*(1+R136),2)+TRUNC(M136*(1+R136),2)+TRUNC(N136*(1+R136),2)+TRUNC(O136*(1+R136),2)+TRUNC(P136*(1+R136),2))),TRUNC(H136*(1+R136),2)))))</f>
        <v>89.8</v>
      </c>
      <c r="T136" s="369">
        <f>IF(S136*G136=0,0,IF((TRUNC(AL136,2)-(TRUNC(S136*G136,2)+TRUNC(W136*G136,2)+TRUNC(Y136*G136,2)+TRUNC(AA136*G136,2)+TRUNC(AC136*G136,2)+TRUNC(AE136*G136,2)+TRUNC(AG136*G136,2)+TRUNC(AI136*G136,2)))=0,TRUNC(S136*G136,2),IF((TRUNC(TRUNC(S136*G136,2),2)+(TRUNC(AL136,2)-(TRUNC(S136*G136,2)+TRUNC(W136*G136,2)+TRUNC(Y136*G136,2)+TRUNC(AA136*G136,2)+TRUNC(AC136*G136,2)+TRUNC(AE136*G136,2)+TRUNC(AG136*G136,2)+TRUNC(AI136*G136,2))))&lt;=0,TRUNC(S136*G136,2),IF(AND(IF(AND(S136*G136&lt;&gt;0,(TRUNC(S136*G136,2)+(TRUNC(AL136,2)-(TRUNC(S136*G136,2)+TRUNC(W136*G136,2)+TRUNC(Y136*G136,2)+TRUNC(AA136*G136,2)+TRUNC(AC136*G136,2)+TRUNC(AE136*G136,2)+TRUNC(AG136*G136,2)+TRUNC(AI136*G136,2))))&gt;=0),ABS((S136*G136-(TRUNC(S136*G136,2)+(TRUNC(AL136,2)-(TRUNC(S136*G136,2)+TRUNC(W136*G136,2)+TRUNC(Y136*G136,2)+TRUNC(AA136*G136,2)+TRUNC(AC136*G136,2)+TRUNC(AE136*G136,2)+TRUNC(AG136*G136,2)+TRUNC(AI136*G136,2)))))/S136*G136)&lt;=ABS((S136*G136-(TRUNC(S136*G136,2)+(TRUNC(AL136,2)-(TRUNC(S136*G136,2)+TRUNC(W136*G136,2)+TRUNC(Y136*G136,2)+TRUNC(AA136*G136,2)+TRUNC(AC136*G136,2)+TRUNC(AE136*G136,2)+TRUNC(AG136*G136,2)+TRUNC(AI136*G136,2)))))/S136*G136),TRUE),IF(AND(W136*G136&lt;&gt;0,(TRUNC(W136*G136,2)+(TRUNC(AL136,2)-(TRUNC(S136*G136,2)+TRUNC(W136*G136,2)+TRUNC(Y136*G136,2)+TRUNC(AA136*G136,2)+TRUNC(AC136*G136,2)+TRUNC(AE136*G136,2)+TRUNC(AG136*G136,2)+TRUNC(AI136*G136,2))))&gt;=0),ABS((S136*G136-(TRUNC(S136*G136,2)+(TRUNC(AL136,2)-(TRUNC(S136*G136,2)+TRUNC(W136*G136,2)+TRUNC(Y136*G136,2)+TRUNC(AA136*G136,2)+TRUNC(AC136*G136,2)+TRUNC(AE136*G136,2)+TRUNC(AG136*G136,2)+TRUNC(AI136*G136,2)))))/S136*G136)&lt;=ABS((W136*G136-(TRUNC(W136*G136,2)+(TRUNC(AL136,2)-(TRUNC(S136*G136,2)+TRUNC(W136*G136,2)+TRUNC(Y136*G136,2)+TRUNC(AA136*G136,2)+TRUNC(AC136*G136,2)+TRUNC(AE136*G136,2)+TRUNC(AG136*G136,2)+TRUNC(AI136*G136,2)))))/W136*G136),TRUE),IF(AND(Y136*G136&lt;&gt;0,(TRUNC(Y136*G136,2)+(TRUNC(AL136,2)-(TRUNC(S136*G136,2)+TRUNC(W136*G136,2)+TRUNC(Y136*G136,2)+TRUNC(AA136*G136,2)+TRUNC(AC136*G136,2)+TRUNC(AE136*G136,2)+TRUNC(AG136*G136,2)+TRUNC(AI136*G136,2))))&gt;=0),ABS((S136*G136-(TRUNC(S136*G136,2)+(TRUNC(AL136,2)-(TRUNC(S136*G136,2)+TRUNC(W136*G136,2)+TRUNC(Y136*G136,2)+TRUNC(AA136*G136,2)+TRUNC(AC136*G136,2)+TRUNC(AE136*G136,2)+TRUNC(AG136*G136,2)+TRUNC(AI136*G136,2)))))/S136*G136)&lt;=ABS((Y136*G136-(TRUNC(Y136*G136,2)+(TRUNC(AL136,2)-(TRUNC(S136*G136,2)+TRUNC(W136*G136,2)+TRUNC(Y136*G136,2)+TRUNC(AA136*G136,2)+TRUNC(AC136*G136,2)+TRUNC(AE136*G136,2)+TRUNC(AG136*G136,2)+TRUNC(AI136*G136,2)))))/Y136*G136),TRUE),IF(AND(AA136*G136&lt;&gt;0,(TRUNC(AA136*G136,2)+(TRUNC(AL136,2)-(TRUNC(S136*G136,2)+TRUNC(W136*G136,2)+TRUNC(Y136*G136,2)+TRUNC(AA136*G136,2)+TRUNC(AC136*G136,2)+TRUNC(AE136*G136,2)+TRUNC(AG136*G136,2)+TRUNC(AI136*G136,2))))&gt;=0),ABS((S136*G136-(TRUNC(S136*G136,2)+(TRUNC(AL136,2)-(TRUNC(S136*G136,2)+TRUNC(W136*G136,2)+TRUNC(Y136*G136,2)+TRUNC(AA136*G136,2)+TRUNC(AC136*G136,2)+TRUNC(AE136*G136,2)+TRUNC(AG136*G136,2)+TRUNC(AI136*G136,2)))))/S136*G136)&lt;=ABS((AA136*G136-(TRUNC(AA136*G136,2)+(TRUNC(AL136,2)-(TRUNC(S136*G136,2)+TRUNC(W136*G136,2)+TRUNC(Y136*G136,2)+TRUNC(AA136*G136,2)+TRUNC(AC136*G136,2)+TRUNC(AE136*G136,2)+TRUNC(AG136*G136,2)+TRUNC(AI136*G136,2)))))/AA136*G136),TRUE),IF(AND(AC136*G136&lt;&gt;0,(TRUNC(AC136*G136,2)+(TRUNC(AL136,2)-(TRUNC(S136*G136,2)+TRUNC(W136*G136,2)+TRUNC(Y136*G136,2)+TRUNC(AA136*G136,2)+TRUNC(AC136*G136,2)+TRUNC(AE136*G136,2)+TRUNC(AG136*G136,2)+TRUNC(AI136*G136,2))))&gt;=0),ABS((S136*G136-(TRUNC(S136*G136,2)+(TRUNC(AL136,2)-(TRUNC(S136*G136,2)+TRUNC(W136*G136,2)+TRUNC(Y136*G136,2)+TRUNC(AA136*G136,2)+TRUNC(AC136*G136,2)+TRUNC(AE136*G136,2)+TRUNC(AG136*G136,2)+TRUNC(AI136*G136,2)))))/S136*G136)&lt;=ABS((AC136*G136-(TRUNC(AC136*G136,2)+(TRUNC(AL136,2)-(TRUNC(S136*G136,2)+TRUNC(W136*G136,2)+TRUNC(Y136*G136,2)+TRUNC(AA136*G136,2)+TRUNC(AC136*G136,2)+TRUNC(AE136*G136,2)+TRUNC(AG136*G136,2)+TRUNC(AI136*G136,2)))))/AC136*G136),TRUE),IF(AND(AE136*G136&lt;&gt;0,(TRUNC(AE136*G136,2)+(TRUNC(AL136,2)-(TRUNC(S136*G136,2)+TRUNC(W136*G136,2)+TRUNC(Y136*G136,2)+TRUNC(AA136*G136,2)+TRUNC(AC136*G136,2)+TRUNC(AE136*G136,2)+TRUNC(AG136*G136,2)+TRUNC(AI136*G136,2))))&gt;=0),ABS((S136*G136-(TRUNC(S136*G136,2)+(TRUNC(AL136,2)-(TRUNC(S136*G136,2)+TRUNC(W136*G136,2)+TRUNC(Y136*G136,2)+TRUNC(AA136*G136,2)+TRUNC(AC136*G136,2)+TRUNC(AE136*G136,2)+TRUNC(AG136*G136,2)+TRUNC(AI136*G136,2)))))/S136*G136)&lt;=ABS((AE136*G136-(TRUNC(AE136*G136,2)+(TRUNC(AL136,2)-(TRUNC(S136*G136,2)+TRUNC(W136*G136,2)+TRUNC(Y136*G136,2)+TRUNC(AA136*G136,2)+TRUNC(AC136*G136,2)+TRUNC(AE136*G136,2)+TRUNC(AG136*G136,2)+TRUNC(AI136*G136,2)))))/AE136*G136),TRUE),IF(AND(AG136*G136&lt;&gt;0,(TRUNC(AG136*G136,2)+(TRUNC(AL136,2)-(TRUNC(S136*G136,2)+TRUNC(W136*G136,2)+TRUNC(Y136*G136,2)+TRUNC(AA136*G136,2)+TRUNC(AC136*G136,2)+TRUNC(AE136*G136,2)+TRUNC(AG136*G136,2)+TRUNC(AI136*G136,2))))&gt;=0),ABS((S136*G136-(TRUNC(S136*G136,2)+(TRUNC(AL136,2)-(TRUNC(S136*G136,2)+TRUNC(W136*G136,2)+TRUNC(Y136*G136,2)+TRUNC(AA136*G136,2)+TRUNC(AC136*G136,2)+TRUNC(AE136*G136,2)+TRUNC(AG136*G136,2)+TRUNC(AI136*G136,2)))))/S136*G136)&lt;=ABS((AG136*G136-(TRUNC(AG136*G136,2)+(TRUNC(AL136,2)-(TRUNC(S136*G136,2)+TRUNC(W136*G136,2)+TRUNC(Y136*G136,2)+TRUNC(AA136*G136,2)+TRUNC(AC136*G136,2)+TRUNC(AE136*G136,2)+TRUNC(AG136*G136,2)+TRUNC(AI136*G136,2)))))/AG136*G136),TRUE),IF(AND(AI136*G136&lt;&gt;0,(TRUNC(AI136*G136,2)+(TRUNC(AL136,2)-(TRUNC(S136*G136,2)+TRUNC(W136*G136,2)+TRUNC(Y136*G136,2)+TRUNC(AA136*G136,2)+TRUNC(AC136*G136,2)+TRUNC(AE136*G136,2)+TRUNC(AG136*G136,2)+TRUNC(AI136*G136,2))))&gt;=0),ABS((S136*G136-(TRUNC(S136*G136,2)+(TRUNC(AL136,2)-(TRUNC(S136*G136,2)+TRUNC(W136*G136,2)+TRUNC(Y136*G136,2)+TRUNC(AA136*G136,2)+TRUNC(AC136*G136,2)+TRUNC(AE136*G136,2)+TRUNC(AG136*G136,2)+TRUNC(AI136*G136,2)))))/S136*G136)&lt;=ABS((AI136*G136-(TRUNC(AI136*G136,2)+(TRUNC(AL136,2)-(TRUNC(S136*G136,2)+TRUNC(W136*G136,2)+TRUNC(Y136*G136,2)+TRUNC(AA136*G136,2)+TRUNC(AC136*G136,2)+TRUNC(AE136*G136,2)+TRUNC(AG136*G136,2)+TRUNC(AI136*G136,2)))))/AI136*G136),TRUE)),TRUNC(S136*G136,2)+(TRUNC(AL136,2)-(TRUNC(S136*G136,2)+TRUNC(W136*G136,2)+TRUNC(Y136*G136,2)+TRUNC(AA136*G136,2)+TRUNC(AC136*G136,2)+TRUNC(AE136*G136,2)+TRUNC(AG136*G136,2)+TRUNC(AI136*G136,2))),TRUNC(S136*G136,2)))))</f>
        <v>0</v>
      </c>
      <c r="U136" s="369">
        <f t="shared" ref="U136:V139" si="108">TRUNC(AE136 + Y136 + W136 + AI136 + AC136 + AA136 + AG136, 2)</f>
        <v>18.690000000000001</v>
      </c>
      <c r="V136" s="369">
        <f t="shared" si="108"/>
        <v>0</v>
      </c>
      <c r="W136" s="369">
        <f>IF(J136*(1+R136)=0,0,IF((TRUNC(AK136,2)-(TRUNC(H136*(1+R136),2)+TRUNC(J136*(1+R136),2)+TRUNC(K136*(1+R136),2)+TRUNC(L136*(1+R136),2)+TRUNC(M136*(1+R136),2)+TRUNC(N136*(1+R136),2)+TRUNC(O136*(1+R136),2)+TRUNC(P136*(1+R136),2)))=0,TRUNC(J136*(1+R136),2),IF((TRUNC(TRUNC(J136*(1+R136),2),2)+(TRUNC(AK136,2)-(TRUNC(H136*(1+R136),2)+TRUNC(J136*(1+R136),2)+TRUNC(K136*(1+R136),2)+TRUNC(L136*(1+R136),2)+TRUNC(M136*(1+R136),2)+TRUNC(N136*(1+R136),2)+TRUNC(O136*(1+R136),2)+TRUNC(P136*(1+R136),2))))&lt;=0,TRUNC(J136*(1+R136),2),IF(AND(IF(AND(H136*(1+R136)&lt;&gt;0,(TRUNC(H136*(1+R136),2)+(TRUNC(AK136,2)-(TRUNC(H136*(1+R136),2)+TRUNC(J136*(1+R136),2)+TRUNC(K136*(1+R136),2)+TRUNC(L136*(1+R136),2)+TRUNC(M136*(1+R136),2)+TRUNC(N136*(1+R136),2)+TRUNC(O136*(1+R136),2)+TRUNC(P136*(1+R136),2))))&gt;=0),ABS((J136*(1+R136)-(TRUNC(J136*(1+R136),2)+(TRUNC(AK136,2)-(TRUNC(H136*(1+R136),2)+TRUNC(J136*(1+R136),2)+TRUNC(K136*(1+R136),2)+TRUNC(L136*(1+R136),2)+TRUNC(M136*(1+R136),2)+TRUNC(N136*(1+R136),2)+TRUNC(O136*(1+R136),2)+TRUNC(P136*(1+R136),2)))))/J136*(1+R136))&lt;ABS((H136*(1+R136)-(TRUNC(H136*(1+R136),2)+(TRUNC(AK136,2)-(TRUNC(H136*(1+R136),2)+TRUNC(J136*(1+R136),2)+TRUNC(K136*(1+R136),2)+TRUNC(L136*(1+R136),2)+TRUNC(M136*(1+R136),2)+TRUNC(N136*(1+R136),2)+TRUNC(O136*(1+R136),2)+TRUNC(P136*(1+R136),2)))))/H136*(1+R136)),TRUE),IF(AND(J136*(1+R136)&lt;&gt;0,(TRUNC(J136*(1+R136),2)+(TRUNC(AK136,2)-(TRUNC(H136*(1+R136),2)+TRUNC(J136*(1+R136),2)+TRUNC(K136*(1+R136),2)+TRUNC(L136*(1+R136),2)+TRUNC(M136*(1+R136),2)+TRUNC(N136*(1+R136),2)+TRUNC(O136*(1+R136),2)+TRUNC(P136*(1+R136),2))))&gt;=0),ABS((J136*(1+R136)-(TRUNC(J136*(1+R136),2)+(TRUNC(AK136,2)-(TRUNC(H136*(1+R136),2)+TRUNC(J136*(1+R136),2)+TRUNC(K136*(1+R136),2)+TRUNC(L136*(1+R136),2)+TRUNC(M136*(1+R136),2)+TRUNC(N136*(1+R136),2)+TRUNC(O136*(1+R136),2)+TRUNC(P136*(1+R136),2)))))/J136*(1+R136))&lt;=ABS((J136*(1+R136)-(TRUNC(J136*(1+R136),2)+(TRUNC(AK136,2)-(TRUNC(H136*(1+R136),2)+TRUNC(J136*(1+R136),2)+TRUNC(K136*(1+R136),2)+TRUNC(L136*(1+R136),2)+TRUNC(M136*(1+R136),2)+TRUNC(N136*(1+R136),2)+TRUNC(O136*(1+R136),2)+TRUNC(P136*(1+R136),2)))))/J136*(1+R136)),TRUE),IF(AND(K136*(1+R136)&lt;&gt;0,(TRUNC(K136*(1+R136),2)+(TRUNC(AK136,2)-(TRUNC(H136*(1+R136),2)+TRUNC(J136*(1+R136),2)+TRUNC(K136*(1+R136),2)+TRUNC(L136*(1+R136),2)+TRUNC(M136*(1+R136),2)+TRUNC(N136*(1+R136),2)+TRUNC(O136*(1+R136),2)+TRUNC(P136*(1+R136),2))))&gt;=0),ABS((J136*(1+R136)-(TRUNC(J136*(1+R136),2)+(TRUNC(AK136,2)-(TRUNC(H136*(1+R136),2)+TRUNC(J136*(1+R136),2)+TRUNC(K136*(1+R136),2)+TRUNC(L136*(1+R136),2)+TRUNC(M136*(1+R136),2)+TRUNC(N136*(1+R136),2)+TRUNC(O136*(1+R136),2)+TRUNC(P136*(1+R136),2)))))/J136*(1+R136))&lt;=ABS((K136*(1+R136)-(TRUNC(K136*(1+R136),2)+(TRUNC(AK136,2)-(TRUNC(H136*(1+R136),2)+TRUNC(J136*(1+R136),2)+TRUNC(K136*(1+R136),2)+TRUNC(L136*(1+R136),2)+TRUNC(M136*(1+R136),2)+TRUNC(N136*(1+R136),2)+TRUNC(O136*(1+R136),2)+TRUNC(P136*(1+R136),2)))))/K136*(1+R136)),TRUE),IF(AND(L136*(1+R136)&lt;&gt;0,(TRUNC(L136*(1+R136),2)+(TRUNC(AK136,2)-(TRUNC(H136*(1+R136),2)+TRUNC(J136*(1+R136),2)+TRUNC(K136*(1+R136),2)+TRUNC(L136*(1+R136),2)+TRUNC(M136*(1+R136),2)+TRUNC(N136*(1+R136),2)+TRUNC(O136*(1+R136),2)+TRUNC(P136*(1+R136),2))))&gt;=0),ABS((J136*(1+R136)-(TRUNC(J136*(1+R136),2)+(TRUNC(AK136,2)-(TRUNC(H136*(1+R136),2)+TRUNC(J136*(1+R136),2)+TRUNC(K136*(1+R136),2)+TRUNC(L136*(1+R136),2)+TRUNC(M136*(1+R136),2)+TRUNC(N136*(1+R136),2)+TRUNC(O136*(1+R136),2)+TRUNC(P136*(1+R136),2)))))/J136*(1+R136))&lt;=ABS((L136*(1+R136)-(TRUNC(L136*(1+R136),2)+(TRUNC(AK136,2)-(TRUNC(H136*(1+R136),2)+TRUNC(J136*(1+R136),2)+TRUNC(K136*(1+R136),2)+TRUNC(L136*(1+R136),2)+TRUNC(M136*(1+R136),2)+TRUNC(N136*(1+R136),2)+TRUNC(O136*(1+R136),2)+TRUNC(P136*(1+R136),2)))))/L136*(1+R136)),TRUE),IF(AND(M136*(1+R136)&lt;&gt;0,(TRUNC(M136*(1+R136),2)+(TRUNC(AK136,2)-(TRUNC(H136*(1+R136),2)+TRUNC(J136*(1+R136),2)+TRUNC(K136*(1+R136),2)+TRUNC(L136*(1+R136),2)+TRUNC(M136*(1+R136),2)+TRUNC(N136*(1+R136),2)+TRUNC(O136*(1+R136),2)+TRUNC(P136*(1+R136),2))))&gt;=0),ABS((J136*(1+R136)-(TRUNC(J136*(1+R136),2)+(TRUNC(AK136,2)-(TRUNC(H136*(1+R136),2)+TRUNC(J136*(1+R136),2)+TRUNC(K136*(1+R136),2)+TRUNC(L136*(1+R136),2)+TRUNC(M136*(1+R136),2)+TRUNC(N136*(1+R136),2)+TRUNC(O136*(1+R136),2)+TRUNC(P136*(1+R136),2)))))/J136*(1+R136))&lt;=ABS((M136*(1+R136)-(TRUNC(M136*(1+R136),2)+(TRUNC(AK136,2)-(TRUNC(H136*(1+R136),2)+TRUNC(J136*(1+R136),2)+TRUNC(K136*(1+R136),2)+TRUNC(L136*(1+R136),2)+TRUNC(M136*(1+R136),2)+TRUNC(N136*(1+R136),2)+TRUNC(O136*(1+R136),2)+TRUNC(P136*(1+R136),2)))))/M136*(1+R136)),TRUE),IF(AND(N136*(1+R136)&lt;&gt;0,(TRUNC(N136*(1+R136),2)+(TRUNC(AK136,2)-(TRUNC(H136*(1+R136),2)+TRUNC(J136*(1+R136),2)+TRUNC(K136*(1+R136),2)+TRUNC(L136*(1+R136),2)+TRUNC(M136*(1+R136),2)+TRUNC(N136*(1+R136),2)+TRUNC(O136*(1+R136),2)+TRUNC(P136*(1+R136),2))))&gt;=0),ABS((J136*(1+R136)-(TRUNC(J136*(1+R136),2)+(TRUNC(AK136,2)-(TRUNC(H136*(1+R136),2)+TRUNC(J136*(1+R136),2)+TRUNC(K136*(1+R136),2)+TRUNC(L136*(1+R136),2)+TRUNC(M136*(1+R136),2)+TRUNC(N136*(1+R136),2)+TRUNC(O136*(1+R136),2)+TRUNC(P136*(1+R136),2)))))/J136*(1+R136))&lt;=ABS((N136*(1+R136)-(TRUNC(N136*(1+R136),2)+(TRUNC(AK136,2)-(TRUNC(H136*(1+R136),2)+TRUNC(J136*(1+R136),2)+TRUNC(K136*(1+R136),2)+TRUNC(L136*(1+R136),2)+TRUNC(M136*(1+R136),2)+TRUNC(N136*(1+R136),2)+TRUNC(O136*(1+R136),2)+TRUNC(P136*(1+R136),2)))))/N136*(1+R136)),TRUE),IF(AND(O136*(1+R136)&lt;&gt;0,(TRUNC(O136*(1+R136),2)+(TRUNC(AK136,2)-(TRUNC(H136*(1+R136),2)+TRUNC(J136*(1+R136),2)+TRUNC(K136*(1+R136),2)+TRUNC(L136*(1+R136),2)+TRUNC(M136*(1+R136),2)+TRUNC(N136*(1+R136),2)+TRUNC(O136*(1+R136),2)+TRUNC(P136*(1+R136),2))))&gt;=0),ABS((J136*(1+R136)-(TRUNC(J136*(1+R136),2)+(TRUNC(AK136,2)-(TRUNC(H136*(1+R136),2)+TRUNC(J136*(1+R136),2)+TRUNC(K136*(1+R136),2)+TRUNC(L136*(1+R136),2)+TRUNC(M136*(1+R136),2)+TRUNC(N136*(1+R136),2)+TRUNC(O136*(1+R136),2)+TRUNC(P136*(1+R136),2)))))/J136*(1+R136))&lt;=ABS((O136*(1+R136)-(TRUNC(O136*(1+R136),2)+(TRUNC(AK136,2)-(TRUNC(H136*(1+R136),2)+TRUNC(J136*(1+R136),2)+TRUNC(K136*(1+R136),2)+TRUNC(L136*(1+R136),2)+TRUNC(M136*(1+R136),2)+TRUNC(N136*(1+R136),2)+TRUNC(O136*(1+R136),2)+TRUNC(P136*(1+R136),2)))))/O136*(1+R136)),TRUE),IF(AND(P136*(1+R136)&lt;&gt;0,(TRUNC(P136*(1+R136),2)+(TRUNC(AK136,2)-(TRUNC(H136*(1+R136),2)+TRUNC(J136*(1+R136),2)+TRUNC(K136*(1+R136),2)+TRUNC(L136*(1+R136),2)+TRUNC(M136*(1+R136),2)+TRUNC(N136*(1+R136),2)+TRUNC(O136*(1+R136),2)+TRUNC(P136*(1+R136),2))))&gt;=0),ABS((J136*(1+R136)-(TRUNC(J136*(1+R136),2)+(TRUNC(AK136,2)-(TRUNC(H136*(1+R136),2)+TRUNC(J136*(1+R136),2)+TRUNC(K136*(1+R136),2)+TRUNC(L136*(1+R136),2)+TRUNC(M136*(1+R136),2)+TRUNC(N136*(1+R136),2)+TRUNC(O136*(1+R136),2)+TRUNC(P136*(1+R136),2)))))/J136*(1+R136))&lt;=ABS((P136*(1+R136)-(TRUNC(P136*(1+R136),2)+(TRUNC(AK136,2)-(TRUNC(H136*(1+R136),2)+TRUNC(J136*(1+R136),2)+TRUNC(K136*(1+R136),2)+TRUNC(L136*(1+R136),2)+TRUNC(M136*(1+R136),2)+TRUNC(N136*(1+R136),2)+TRUNC(O136*(1+R136),2)+TRUNC(P136*(1+R136),2)))))/P136*(1+R136)),TRUE)),TRUNC(J136*(1+R136),2)+(TRUNC(AK136,2)-(TRUNC(H136*(1+R136),2)+TRUNC(J136*(1+R136),2)+TRUNC(K136*(1+R136),2)+TRUNC(L136*(1+R136),2)+TRUNC(M136*(1+R136),2)+TRUNC(N136*(1+R136),2)+TRUNC(O136*(1+R136),2)+TRUNC(P136*(1+R136),2))),TRUNC(J136*(1+R136),2)))))</f>
        <v>18.690000000000001</v>
      </c>
      <c r="X136" s="369">
        <f>IF(W136*G136=0,0,IF((TRUNC(AL136,2)-(TRUNC(S136*G136,2)+TRUNC(W136*G136,2)+TRUNC(Y136*G136,2)+TRUNC(AA136*G136,2)+TRUNC(AC136*G136,2)+TRUNC(AE136*G136,2)+TRUNC(AG136*G136,2)+TRUNC(AI136*G136,2)))=0,TRUNC(W136*G136,2),IF((TRUNC(TRUNC(W136*G136,2),2)+(TRUNC(AL136,2)-(TRUNC(S136*G136,2)+TRUNC(W136*G136,2)+TRUNC(Y136*G136,2)+TRUNC(AA136*G136,2)+TRUNC(AC136*G136,2)+TRUNC(AE136*G136,2)+TRUNC(AG136*G136,2)+TRUNC(AI136*G136,2))))&lt;=0,TRUNC(W136*G136,2),IF(AND(IF(AND(S136*G136&lt;&gt;0,(TRUNC(S136*G136,2)+(TRUNC(AL136,2)-(TRUNC(S136*G136,2)+TRUNC(W136*G136,2)+TRUNC(Y136*G136,2)+TRUNC(AA136*G136,2)+TRUNC(AC136*G136,2)+TRUNC(AE136*G136,2)+TRUNC(AG136*G136,2)+TRUNC(AI136*G136,2))))&gt;=0),ABS((W136*G136-(TRUNC(W136*G136,2)+(TRUNC(AL136,2)-(TRUNC(S136*G136,2)+TRUNC(W136*G136,2)+TRUNC(Y136*G136,2)+TRUNC(AA136*G136,2)+TRUNC(AC136*G136,2)+TRUNC(AE136*G136,2)+TRUNC(AG136*G136,2)+TRUNC(AI136*G136,2)))))/W136*G136)&lt;ABS((S136*G136-(TRUNC(S136*G136,2)+(TRUNC(AL136,2)-(TRUNC(S136*G136,2)+TRUNC(W136*G136,2)+TRUNC(Y136*G136,2)+TRUNC(AA136*G136,2)+TRUNC(AC136*G136,2)+TRUNC(AE136*G136,2)+TRUNC(AG136*G136,2)+TRUNC(AI136*G136,2)))))/S136*G136),TRUE),IF(AND(W136*G136&lt;&gt;0,(TRUNC(W136*G136,2)+(TRUNC(AL136,2)-(TRUNC(S136*G136,2)+TRUNC(W136*G136,2)+TRUNC(Y136*G136,2)+TRUNC(AA136*G136,2)+TRUNC(AC136*G136,2)+TRUNC(AE136*G136,2)+TRUNC(AG136*G136,2)+TRUNC(AI136*G136,2))))&gt;=0),ABS((W136*G136-(TRUNC(W136*G136,2)+(TRUNC(AL136,2)-(TRUNC(S136*G136,2)+TRUNC(W136*G136,2)+TRUNC(Y136*G136,2)+TRUNC(AA136*G136,2)+TRUNC(AC136*G136,2)+TRUNC(AE136*G136,2)+TRUNC(AG136*G136,2)+TRUNC(AI136*G136,2)))))/W136*G136)&lt;=ABS((W136*G136-(TRUNC(W136*G136,2)+(TRUNC(AL136,2)-(TRUNC(S136*G136,2)+TRUNC(W136*G136,2)+TRUNC(Y136*G136,2)+TRUNC(AA136*G136,2)+TRUNC(AC136*G136,2)+TRUNC(AE136*G136,2)+TRUNC(AG136*G136,2)+TRUNC(AI136*G136,2)))))/W136*G136),TRUE),IF(AND(Y136*G136&lt;&gt;0,(TRUNC(Y136*G136,2)+(TRUNC(AL136,2)-(TRUNC(S136*G136,2)+TRUNC(W136*G136,2)+TRUNC(Y136*G136,2)+TRUNC(AA136*G136,2)+TRUNC(AC136*G136,2)+TRUNC(AE136*G136,2)+TRUNC(AG136*G136,2)+TRUNC(AI136*G136,2))))&gt;=0),ABS((W136*G136-(TRUNC(W136*G136,2)+(TRUNC(AL136,2)-(TRUNC(S136*G136,2)+TRUNC(W136*G136,2)+TRUNC(Y136*G136,2)+TRUNC(AA136*G136,2)+TRUNC(AC136*G136,2)+TRUNC(AE136*G136,2)+TRUNC(AG136*G136,2)+TRUNC(AI136*G136,2)))))/W136*G136)&lt;=ABS((Y136*G136-(TRUNC(Y136*G136,2)+(TRUNC(AL136,2)-(TRUNC(S136*G136,2)+TRUNC(W136*G136,2)+TRUNC(Y136*G136,2)+TRUNC(AA136*G136,2)+TRUNC(AC136*G136,2)+TRUNC(AE136*G136,2)+TRUNC(AG136*G136,2)+TRUNC(AI136*G136,2)))))/Y136*G136),TRUE),IF(AND(AA136*G136&lt;&gt;0,(TRUNC(AA136*G136,2)+(TRUNC(AL136,2)-(TRUNC(S136*G136,2)+TRUNC(W136*G136,2)+TRUNC(Y136*G136,2)+TRUNC(AA136*G136,2)+TRUNC(AC136*G136,2)+TRUNC(AE136*G136,2)+TRUNC(AG136*G136,2)+TRUNC(AI136*G136,2))))&gt;=0),ABS((W136*G136-(TRUNC(W136*G136,2)+(TRUNC(AL136,2)-(TRUNC(S136*G136,2)+TRUNC(W136*G136,2)+TRUNC(Y136*G136,2)+TRUNC(AA136*G136,2)+TRUNC(AC136*G136,2)+TRUNC(AE136*G136,2)+TRUNC(AG136*G136,2)+TRUNC(AI136*G136,2)))))/W136*G136)&lt;=ABS((AA136*G136-(TRUNC(AA136*G136,2)+(TRUNC(AL136,2)-(TRUNC(S136*G136,2)+TRUNC(W136*G136,2)+TRUNC(Y136*G136,2)+TRUNC(AA136*G136,2)+TRUNC(AC136*G136,2)+TRUNC(AE136*G136,2)+TRUNC(AG136*G136,2)+TRUNC(AI136*G136,2)))))/AA136*G136),TRUE),IF(AND(AC136*G136&lt;&gt;0,(TRUNC(AC136*G136,2)+(TRUNC(AL136,2)-(TRUNC(S136*G136,2)+TRUNC(W136*G136,2)+TRUNC(Y136*G136,2)+TRUNC(AA136*G136,2)+TRUNC(AC136*G136,2)+TRUNC(AE136*G136,2)+TRUNC(AG136*G136,2)+TRUNC(AI136*G136,2))))&gt;=0),ABS((W136*G136-(TRUNC(W136*G136,2)+(TRUNC(AL136,2)-(TRUNC(S136*G136,2)+TRUNC(W136*G136,2)+TRUNC(Y136*G136,2)+TRUNC(AA136*G136,2)+TRUNC(AC136*G136,2)+TRUNC(AE136*G136,2)+TRUNC(AG136*G136,2)+TRUNC(AI136*G136,2)))))/W136*G136)&lt;=ABS((AC136*G136-(TRUNC(AC136*G136,2)+(TRUNC(AL136,2)-(TRUNC(S136*G136,2)+TRUNC(W136*G136,2)+TRUNC(Y136*G136,2)+TRUNC(AA136*G136,2)+TRUNC(AC136*G136,2)+TRUNC(AE136*G136,2)+TRUNC(AG136*G136,2)+TRUNC(AI136*G136,2)))))/AC136*G136),TRUE),IF(AND(AE136*G136&lt;&gt;0,(TRUNC(AE136*G136,2)+(TRUNC(AL136,2)-(TRUNC(S136*G136,2)+TRUNC(W136*G136,2)+TRUNC(Y136*G136,2)+TRUNC(AA136*G136,2)+TRUNC(AC136*G136,2)+TRUNC(AE136*G136,2)+TRUNC(AG136*G136,2)+TRUNC(AI136*G136,2))))&gt;=0),ABS((W136*G136-(TRUNC(W136*G136,2)+(TRUNC(AL136,2)-(TRUNC(S136*G136,2)+TRUNC(W136*G136,2)+TRUNC(Y136*G136,2)+TRUNC(AA136*G136,2)+TRUNC(AC136*G136,2)+TRUNC(AE136*G136,2)+TRUNC(AG136*G136,2)+TRUNC(AI136*G136,2)))))/W136*G136)&lt;=ABS((AE136*G136-(TRUNC(AE136*G136,2)+(TRUNC(AL136,2)-(TRUNC(S136*G136,2)+TRUNC(W136*G136,2)+TRUNC(Y136*G136,2)+TRUNC(AA136*G136,2)+TRUNC(AC136*G136,2)+TRUNC(AE136*G136,2)+TRUNC(AG136*G136,2)+TRUNC(AI136*G136,2)))))/AE136*G136),TRUE),IF(AND(AG136*G136&lt;&gt;0,(TRUNC(AG136*G136,2)+(TRUNC(AL136,2)-(TRUNC(S136*G136,2)+TRUNC(W136*G136,2)+TRUNC(Y136*G136,2)+TRUNC(AA136*G136,2)+TRUNC(AC136*G136,2)+TRUNC(AE136*G136,2)+TRUNC(AG136*G136,2)+TRUNC(AI136*G136,2))))&gt;=0),ABS((W136*G136-(TRUNC(W136*G136,2)+(TRUNC(AL136,2)-(TRUNC(S136*G136,2)+TRUNC(W136*G136,2)+TRUNC(Y136*G136,2)+TRUNC(AA136*G136,2)+TRUNC(AC136*G136,2)+TRUNC(AE136*G136,2)+TRUNC(AG136*G136,2)+TRUNC(AI136*G136,2)))))/W136*G136)&lt;=ABS((AG136*G136-(TRUNC(AG136*G136,2)+(TRUNC(AL136,2)-(TRUNC(S136*G136,2)+TRUNC(W136*G136,2)+TRUNC(Y136*G136,2)+TRUNC(AA136*G136,2)+TRUNC(AC136*G136,2)+TRUNC(AE136*G136,2)+TRUNC(AG136*G136,2)+TRUNC(AI136*G136,2)))))/AG136*G136),TRUE),IF(AND(AI136*G136&lt;&gt;0,(TRUNC(AI136*G136,2)+(TRUNC(AL136,2)-(TRUNC(S136*G136,2)+TRUNC(W136*G136,2)+TRUNC(Y136*G136,2)+TRUNC(AA136*G136,2)+TRUNC(AC136*G136,2)+TRUNC(AE136*G136,2)+TRUNC(AG136*G136,2)+TRUNC(AI136*G136,2))))&gt;=0),ABS((W136*G136-(TRUNC(W136*G136,2)+(TRUNC(AL136,2)-(TRUNC(S136*G136,2)+TRUNC(W136*G136,2)+TRUNC(Y136*G136,2)+TRUNC(AA136*G136,2)+TRUNC(AC136*G136,2)+TRUNC(AE136*G136,2)+TRUNC(AG136*G136,2)+TRUNC(AI136*G136,2)))))/W136*G136)&lt;=ABS((AI136*G136-(TRUNC(AI136*G136,2)+(TRUNC(AL136,2)-(TRUNC(S136*G136,2)+TRUNC(W136*G136,2)+TRUNC(Y136*G136,2)+TRUNC(AA136*G136,2)+TRUNC(AC136*G136,2)+TRUNC(AE136*G136,2)+TRUNC(AG136*G136,2)+TRUNC(AI136*G136,2)))))/AI136*G136),TRUE)),TRUNC(W136*G136,2)+(TRUNC(AL136,2)-(TRUNC(S136*G136,2)+TRUNC(W136*G136,2)+TRUNC(Y136*G136,2)+TRUNC(AA136*G136,2)+TRUNC(AC136*G136,2)+TRUNC(AE136*G136,2)+TRUNC(AG136*G136,2)+TRUNC(AI136*G136,2))),TRUNC(W136*G136,2)))))</f>
        <v>0</v>
      </c>
      <c r="Y136" s="369">
        <f>IF(K136*(1+R136)=0,0,IF((TRUNC(AK136,2)-(TRUNC(H136*(1+R136),2)+TRUNC(J136*(1+R136),2)+TRUNC(K136*(1+R136),2)+TRUNC(L136*(1+R136),2)+TRUNC(M136*(1+R136),2)+TRUNC(N136*(1+R136),2)+TRUNC(O136*(1+R136),2)+TRUNC(P136*(1+R136),2)))=0,TRUNC(K136*(1+R136),2),IF((TRUNC(TRUNC(K136*(1+R136),2),2)+(TRUNC(AK136,2)-(TRUNC(H136*(1+R136),2)+TRUNC(J136*(1+R136),2)+TRUNC(K136*(1+R136),2)+TRUNC(L136*(1+R136),2)+TRUNC(M136*(1+R136),2)+TRUNC(N136*(1+R136),2)+TRUNC(O136*(1+R136),2)+TRUNC(P136*(1+R136),2))))&lt;=0,TRUNC(K136*(1+R136),2),IF(AND(IF(AND(H136*(1+R136)&lt;&gt;0,(TRUNC(H136*(1+R136),2)+(TRUNC(AK136,2)-(TRUNC(H136*(1+R136),2)+TRUNC(J136*(1+R136),2)+TRUNC(K136*(1+R136),2)+TRUNC(L136*(1+R136),2)+TRUNC(M136*(1+R136),2)+TRUNC(N136*(1+R136),2)+TRUNC(O136*(1+R136),2)+TRUNC(P136*(1+R136),2))))&gt;=0),ABS((K136*(1+R136)-(TRUNC(K136*(1+R136),2)+(TRUNC(AK136,2)-(TRUNC(H136*(1+R136),2)+TRUNC(J136*(1+R136),2)+TRUNC(K136*(1+R136),2)+TRUNC(L136*(1+R136),2)+TRUNC(M136*(1+R136),2)+TRUNC(N136*(1+R136),2)+TRUNC(O136*(1+R136),2)+TRUNC(P136*(1+R136),2)))))/K136*(1+R136))&lt;ABS((H136*(1+R136)-(TRUNC(H136*(1+R136),2)+(TRUNC(AK136,2)-(TRUNC(H136*(1+R136),2)+TRUNC(J136*(1+R136),2)+TRUNC(K136*(1+R136),2)+TRUNC(L136*(1+R136),2)+TRUNC(M136*(1+R136),2)+TRUNC(N136*(1+R136),2)+TRUNC(O136*(1+R136),2)+TRUNC(P136*(1+R136),2)))))/H136*(1+R136)),TRUE),IF(AND(J136*(1+R136)&lt;&gt;0,(TRUNC(J136*(1+R136),2)+(TRUNC(AK136,2)-(TRUNC(H136*(1+R136),2)+TRUNC(J136*(1+R136),2)+TRUNC(K136*(1+R136),2)+TRUNC(L136*(1+R136),2)+TRUNC(M136*(1+R136),2)+TRUNC(N136*(1+R136),2)+TRUNC(O136*(1+R136),2)+TRUNC(P136*(1+R136),2))))&gt;=0),ABS((K136*(1+R136)-(TRUNC(K136*(1+R136),2)+(TRUNC(AK136,2)-(TRUNC(H136*(1+R136),2)+TRUNC(J136*(1+R136),2)+TRUNC(K136*(1+R136),2)+TRUNC(L136*(1+R136),2)+TRUNC(M136*(1+R136),2)+TRUNC(N136*(1+R136),2)+TRUNC(O136*(1+R136),2)+TRUNC(P136*(1+R136),2)))))/K136*(1+R136))&lt;ABS((J136*(1+R136)-(TRUNC(J136*(1+R136),2)+(TRUNC(AK136,2)-(TRUNC(H136*(1+R136),2)+TRUNC(J136*(1+R136),2)+TRUNC(K136*(1+R136),2)+TRUNC(L136*(1+R136),2)+TRUNC(M136*(1+R136),2)+TRUNC(N136*(1+R136),2)+TRUNC(O136*(1+R136),2)+TRUNC(P136*(1+R136),2)))))/J136*(1+R136)),TRUE),IF(AND(K136*(1+R136)&lt;&gt;0,(TRUNC(K136*(1+R136),2)+(TRUNC(AK136,2)-(TRUNC(H136*(1+R136),2)+TRUNC(J136*(1+R136),2)+TRUNC(K136*(1+R136),2)+TRUNC(L136*(1+R136),2)+TRUNC(M136*(1+R136),2)+TRUNC(N136*(1+R136),2)+TRUNC(O136*(1+R136),2)+TRUNC(P136*(1+R136),2))))&gt;=0),ABS((K136*(1+R136)-(TRUNC(K136*(1+R136),2)+(TRUNC(AK136,2)-(TRUNC(H136*(1+R136),2)+TRUNC(J136*(1+R136),2)+TRUNC(K136*(1+R136),2)+TRUNC(L136*(1+R136),2)+TRUNC(M136*(1+R136),2)+TRUNC(N136*(1+R136),2)+TRUNC(O136*(1+R136),2)+TRUNC(P136*(1+R136),2)))))/K136*(1+R136))&lt;=ABS((K136*(1+R136)-(TRUNC(K136*(1+R136),2)+(TRUNC(AK136,2)-(TRUNC(H136*(1+R136),2)+TRUNC(J136*(1+R136),2)+TRUNC(K136*(1+R136),2)+TRUNC(L136*(1+R136),2)+TRUNC(M136*(1+R136),2)+TRUNC(N136*(1+R136),2)+TRUNC(O136*(1+R136),2)+TRUNC(P136*(1+R136),2)))))/K136*(1+R136)),TRUE),IF(AND(L136*(1+R136)&lt;&gt;0,(TRUNC(L136*(1+R136),2)+(TRUNC(AK136,2)-(TRUNC(H136*(1+R136),2)+TRUNC(J136*(1+R136),2)+TRUNC(K136*(1+R136),2)+TRUNC(L136*(1+R136),2)+TRUNC(M136*(1+R136),2)+TRUNC(N136*(1+R136),2)+TRUNC(O136*(1+R136),2)+TRUNC(P136*(1+R136),2))))&gt;=0),ABS((K136*(1+R136)-(TRUNC(K136*(1+R136),2)+(TRUNC(AK136,2)-(TRUNC(H136*(1+R136),2)+TRUNC(J136*(1+R136),2)+TRUNC(K136*(1+R136),2)+TRUNC(L136*(1+R136),2)+TRUNC(M136*(1+R136),2)+TRUNC(N136*(1+R136),2)+TRUNC(O136*(1+R136),2)+TRUNC(P136*(1+R136),2)))))/K136*(1+R136))&lt;=ABS((L136*(1+R136)-(TRUNC(L136*(1+R136),2)+(TRUNC(AK136,2)-(TRUNC(H136*(1+R136),2)+TRUNC(J136*(1+R136),2)+TRUNC(K136*(1+R136),2)+TRUNC(L136*(1+R136),2)+TRUNC(M136*(1+R136),2)+TRUNC(N136*(1+R136),2)+TRUNC(O136*(1+R136),2)+TRUNC(P136*(1+R136),2)))))/L136*(1+R136)),TRUE),IF(AND(M136*(1+R136)&lt;&gt;0,(TRUNC(M136*(1+R136),2)+(TRUNC(AK136,2)-(TRUNC(H136*(1+R136),2)+TRUNC(J136*(1+R136),2)+TRUNC(K136*(1+R136),2)+TRUNC(L136*(1+R136),2)+TRUNC(M136*(1+R136),2)+TRUNC(N136*(1+R136),2)+TRUNC(O136*(1+R136),2)+TRUNC(P136*(1+R136),2))))&gt;=0),ABS((K136*(1+R136)-(TRUNC(K136*(1+R136),2)+(TRUNC(AK136,2)-(TRUNC(H136*(1+R136),2)+TRUNC(J136*(1+R136),2)+TRUNC(K136*(1+R136),2)+TRUNC(L136*(1+R136),2)+TRUNC(M136*(1+R136),2)+TRUNC(N136*(1+R136),2)+TRUNC(O136*(1+R136),2)+TRUNC(P136*(1+R136),2)))))/K136*(1+R136))&lt;=ABS((M136*(1+R136)-(TRUNC(M136*(1+R136),2)+(TRUNC(AK136,2)-(TRUNC(H136*(1+R136),2)+TRUNC(J136*(1+R136),2)+TRUNC(K136*(1+R136),2)+TRUNC(L136*(1+R136),2)+TRUNC(M136*(1+R136),2)+TRUNC(N136*(1+R136),2)+TRUNC(O136*(1+R136),2)+TRUNC(P136*(1+R136),2)))))/M136*(1+R136)),TRUE),IF(AND(N136*(1+R136)&lt;&gt;0,(TRUNC(N136*(1+R136),2)+(TRUNC(AK136,2)-(TRUNC(H136*(1+R136),2)+TRUNC(J136*(1+R136),2)+TRUNC(K136*(1+R136),2)+TRUNC(L136*(1+R136),2)+TRUNC(M136*(1+R136),2)+TRUNC(N136*(1+R136),2)+TRUNC(O136*(1+R136),2)+TRUNC(P136*(1+R136),2))))&gt;=0),ABS((K136*(1+R136)-(TRUNC(K136*(1+R136),2)+(TRUNC(AK136,2)-(TRUNC(H136*(1+R136),2)+TRUNC(J136*(1+R136),2)+TRUNC(K136*(1+R136),2)+TRUNC(L136*(1+R136),2)+TRUNC(M136*(1+R136),2)+TRUNC(N136*(1+R136),2)+TRUNC(O136*(1+R136),2)+TRUNC(P136*(1+R136),2)))))/K136*(1+R136))&lt;=ABS((N136*(1+R136)-(TRUNC(N136*(1+R136),2)+(TRUNC(AK136,2)-(TRUNC(H136*(1+R136),2)+TRUNC(J136*(1+R136),2)+TRUNC(K136*(1+R136),2)+TRUNC(L136*(1+R136),2)+TRUNC(M136*(1+R136),2)+TRUNC(N136*(1+R136),2)+TRUNC(O136*(1+R136),2)+TRUNC(P136*(1+R136),2)))))/N136*(1+R136)),TRUE),IF(AND(O136*(1+R136)&lt;&gt;0,(TRUNC(O136*(1+R136),2)+(TRUNC(AK136,2)-(TRUNC(H136*(1+R136),2)+TRUNC(J136*(1+R136),2)+TRUNC(K136*(1+R136),2)+TRUNC(L136*(1+R136),2)+TRUNC(M136*(1+R136),2)+TRUNC(N136*(1+R136),2)+TRUNC(O136*(1+R136),2)+TRUNC(P136*(1+R136),2))))&gt;=0),ABS((K136*(1+R136)-(TRUNC(K136*(1+R136),2)+(TRUNC(AK136,2)-(TRUNC(H136*(1+R136),2)+TRUNC(J136*(1+R136),2)+TRUNC(K136*(1+R136),2)+TRUNC(L136*(1+R136),2)+TRUNC(M136*(1+R136),2)+TRUNC(N136*(1+R136),2)+TRUNC(O136*(1+R136),2)+TRUNC(P136*(1+R136),2)))))/K136*(1+R136))&lt;=ABS((O136*(1+R136)-(TRUNC(O136*(1+R136),2)+(TRUNC(AK136,2)-(TRUNC(H136*(1+R136),2)+TRUNC(J136*(1+R136),2)+TRUNC(K136*(1+R136),2)+TRUNC(L136*(1+R136),2)+TRUNC(M136*(1+R136),2)+TRUNC(N136*(1+R136),2)+TRUNC(O136*(1+R136),2)+TRUNC(P136*(1+R136),2)))))/O136*(1+R136)),TRUE),IF(AND(P136*(1+R136)&lt;&gt;0,(TRUNC(P136*(1+R136),2)+(TRUNC(AK136,2)-(TRUNC(H136*(1+R136),2)+TRUNC(J136*(1+R136),2)+TRUNC(K136*(1+R136),2)+TRUNC(L136*(1+R136),2)+TRUNC(M136*(1+R136),2)+TRUNC(N136*(1+R136),2)+TRUNC(O136*(1+R136),2)+TRUNC(P136*(1+R136),2))))&gt;=0),ABS((K136*(1+R136)-(TRUNC(K136*(1+R136),2)+(TRUNC(AK136,2)-(TRUNC(H136*(1+R136),2)+TRUNC(J136*(1+R136),2)+TRUNC(K136*(1+R136),2)+TRUNC(L136*(1+R136),2)+TRUNC(M136*(1+R136),2)+TRUNC(N136*(1+R136),2)+TRUNC(O136*(1+R136),2)+TRUNC(P136*(1+R136),2)))))/K136*(1+R136))&lt;=ABS((P136*(1+R136)-(TRUNC(P136*(1+R136),2)+(TRUNC(AK136,2)-(TRUNC(H136*(1+R136),2)+TRUNC(J136*(1+R136),2)+TRUNC(K136*(1+R136),2)+TRUNC(L136*(1+R136),2)+TRUNC(M136*(1+R136),2)+TRUNC(N136*(1+R136),2)+TRUNC(O136*(1+R136),2)+TRUNC(P136*(1+R136),2)))))/P136*(1+R136)),TRUE)),TRUNC(K136*(1+R136),2)+(TRUNC(AK136,2)-(TRUNC(H136*(1+R136),2)+TRUNC(J136*(1+R136),2)+TRUNC(K136*(1+R136),2)+TRUNC(L136*(1+R136),2)+TRUNC(M136*(1+R136),2)+TRUNC(N136*(1+R136),2)+TRUNC(O136*(1+R136),2)+TRUNC(P136*(1+R136),2))),TRUNC(K136*(1+R136),2)))))</f>
        <v>0</v>
      </c>
      <c r="Z136" s="369">
        <f>IF(Y136*G136=0,0,IF((TRUNC(AL136,2)-(TRUNC(S136*G136,2)+TRUNC(W136*G136,2)+TRUNC(Y136*G136,2)+TRUNC(AA136*G136,2)+TRUNC(AC136*G136,2)+TRUNC(AE136*G136,2)+TRUNC(AG136*G136,2)+TRUNC(AI136*G136,2)))=0,TRUNC(Y136*G136,2),IF((TRUNC(TRUNC(Y136*G136,2),2)+(TRUNC(AL136,2)-(TRUNC(S136*G136,2)+TRUNC(W136*G136,2)+TRUNC(Y136*G136,2)+TRUNC(AA136*G136,2)+TRUNC(AC136*G136,2)+TRUNC(AE136*G136,2)+TRUNC(AG136*G136,2)+TRUNC(AI136*G136,2))))&lt;=0,TRUNC(Y136*G136,2),IF(AND(IF(AND(S136*G136&lt;&gt;0,(TRUNC(S136*G136,2)+(TRUNC(AL136,2)-(TRUNC(S136*G136,2)+TRUNC(W136*G136,2)+TRUNC(Y136*G136,2)+TRUNC(AA136*G136,2)+TRUNC(AC136*G136,2)+TRUNC(AE136*G136,2)+TRUNC(AG136*G136,2)+TRUNC(AI136*G136,2))))&gt;=0),ABS((Y136*G136-(TRUNC(Y136*G136,2)+(TRUNC(AL136,2)-(TRUNC(S136*G136,2)+TRUNC(W136*G136,2)+TRUNC(Y136*G136,2)+TRUNC(AA136*G136,2)+TRUNC(AC136*G136,2)+TRUNC(AE136*G136,2)+TRUNC(AG136*G136,2)+TRUNC(AI136*G136,2)))))/Y136*G136)&lt;ABS((S136*G136-(TRUNC(S136*G136,2)+(TRUNC(AL136,2)-(TRUNC(S136*G136,2)+TRUNC(W136*G136,2)+TRUNC(Y136*G136,2)+TRUNC(AA136*G136,2)+TRUNC(AC136*G136,2)+TRUNC(AE136*G136,2)+TRUNC(AG136*G136,2)+TRUNC(AI136*G136,2)))))/S136*G136),TRUE),IF(AND(W136*G136&lt;&gt;0,(TRUNC(W136*G136,2)+(TRUNC(AL136,2)-(TRUNC(S136*G136,2)+TRUNC(W136*G136,2)+TRUNC(Y136*G136,2)+TRUNC(AA136*G136,2)+TRUNC(AC136*G136,2)+TRUNC(AE136*G136,2)+TRUNC(AG136*G136,2)+TRUNC(AI136*G136,2))))&gt;=0),ABS((Y136*G136-(TRUNC(Y136*G136,2)+(TRUNC(AL136,2)-(TRUNC(S136*G136,2)+TRUNC(W136*G136,2)+TRUNC(Y136*G136,2)+TRUNC(AA136*G136,2)+TRUNC(AC136*G136,2)+TRUNC(AE136*G136,2)+TRUNC(AG136*G136,2)+TRUNC(AI136*G136,2)))))/Y136*G136)&lt;ABS((W136*G136-(TRUNC(W136*G136,2)+(TRUNC(AL136,2)-(TRUNC(S136*G136,2)+TRUNC(W136*G136,2)+TRUNC(Y136*G136,2)+TRUNC(AA136*G136,2)+TRUNC(AC136*G136,2)+TRUNC(AE136*G136,2)+TRUNC(AG136*G136,2)+TRUNC(AI136*G136,2)))))/W136*G136),TRUE),IF(AND(Y136*G136&lt;&gt;0,(TRUNC(Y136*G136,2)+(TRUNC(AL136,2)-(TRUNC(S136*G136,2)+TRUNC(W136*G136,2)+TRUNC(Y136*G136,2)+TRUNC(AA136*G136,2)+TRUNC(AC136*G136,2)+TRUNC(AE136*G136,2)+TRUNC(AG136*G136,2)+TRUNC(AI136*G136,2))))&gt;=0),ABS((Y136*G136-(TRUNC(Y136*G136,2)+(TRUNC(AL136,2)-(TRUNC(S136*G136,2)+TRUNC(W136*G136,2)+TRUNC(Y136*G136,2)+TRUNC(AA136*G136,2)+TRUNC(AC136*G136,2)+TRUNC(AE136*G136,2)+TRUNC(AG136*G136,2)+TRUNC(AI136*G136,2)))))/Y136*G136)&lt;=ABS((Y136*G136-(TRUNC(Y136*G136,2)+(TRUNC(AL136,2)-(TRUNC(S136*G136,2)+TRUNC(W136*G136,2)+TRUNC(Y136*G136,2)+TRUNC(AA136*G136,2)+TRUNC(AC136*G136,2)+TRUNC(AE136*G136,2)+TRUNC(AG136*G136,2)+TRUNC(AI136*G136,2)))))/Y136*G136),TRUE),IF(AND(AA136*G136&lt;&gt;0,(TRUNC(AA136*G136,2)+(TRUNC(AL136,2)-(TRUNC(S136*G136,2)+TRUNC(W136*G136,2)+TRUNC(Y136*G136,2)+TRUNC(AA136*G136,2)+TRUNC(AC136*G136,2)+TRUNC(AE136*G136,2)+TRUNC(AG136*G136,2)+TRUNC(AI136*G136,2))))&gt;=0),ABS((Y136*G136-(TRUNC(Y136*G136,2)+(TRUNC(AL136,2)-(TRUNC(S136*G136,2)+TRUNC(W136*G136,2)+TRUNC(Y136*G136,2)+TRUNC(AA136*G136,2)+TRUNC(AC136*G136,2)+TRUNC(AE136*G136,2)+TRUNC(AG136*G136,2)+TRUNC(AI136*G136,2)))))/Y136*G136)&lt;=ABS((AA136*G136-(TRUNC(AA136*G136,2)+(TRUNC(AL136,2)-(TRUNC(S136*G136,2)+TRUNC(W136*G136,2)+TRUNC(Y136*G136,2)+TRUNC(AA136*G136,2)+TRUNC(AC136*G136,2)+TRUNC(AE136*G136,2)+TRUNC(AG136*G136,2)+TRUNC(AI136*G136,2)))))/AA136*G136),TRUE),IF(AND(AC136*G136&lt;&gt;0,(TRUNC(AC136*G136,2)+(TRUNC(AL136,2)-(TRUNC(S136*G136,2)+TRUNC(W136*G136,2)+TRUNC(Y136*G136,2)+TRUNC(AA136*G136,2)+TRUNC(AC136*G136,2)+TRUNC(AE136*G136,2)+TRUNC(AG136*G136,2)+TRUNC(AI136*G136,2))))&gt;=0),ABS((Y136*G136-(TRUNC(Y136*G136,2)+(TRUNC(AL136,2)-(TRUNC(S136*G136,2)+TRUNC(W136*G136,2)+TRUNC(Y136*G136,2)+TRUNC(AA136*G136,2)+TRUNC(AC136*G136,2)+TRUNC(AE136*G136,2)+TRUNC(AG136*G136,2)+TRUNC(AI136*G136,2)))))/Y136*G136)&lt;=ABS((AC136*G136-(TRUNC(AC136*G136,2)+(TRUNC(AL136,2)-(TRUNC(S136*G136,2)+TRUNC(W136*G136,2)+TRUNC(Y136*G136,2)+TRUNC(AA136*G136,2)+TRUNC(AC136*G136,2)+TRUNC(AE136*G136,2)+TRUNC(AG136*G136,2)+TRUNC(AI136*G136,2)))))/AC136*G136),TRUE),IF(AND(AE136*G136&lt;&gt;0,(TRUNC(AE136*G136,2)+(TRUNC(AL136,2)-(TRUNC(S136*G136,2)+TRUNC(W136*G136,2)+TRUNC(Y136*G136,2)+TRUNC(AA136*G136,2)+TRUNC(AC136*G136,2)+TRUNC(AE136*G136,2)+TRUNC(AG136*G136,2)+TRUNC(AI136*G136,2))))&gt;=0),ABS((Y136*G136-(TRUNC(Y136*G136,2)+(TRUNC(AL136,2)-(TRUNC(S136*G136,2)+TRUNC(W136*G136,2)+TRUNC(Y136*G136,2)+TRUNC(AA136*G136,2)+TRUNC(AC136*G136,2)+TRUNC(AE136*G136,2)+TRUNC(AG136*G136,2)+TRUNC(AI136*G136,2)))))/Y136*G136)&lt;=ABS((AE136*G136-(TRUNC(AE136*G136,2)+(TRUNC(AL136,2)-(TRUNC(S136*G136,2)+TRUNC(W136*G136,2)+TRUNC(Y136*G136,2)+TRUNC(AA136*G136,2)+TRUNC(AC136*G136,2)+TRUNC(AE136*G136,2)+TRUNC(AG136*G136,2)+TRUNC(AI136*G136,2)))))/AE136*G136),TRUE),IF(AND(AG136*G136&lt;&gt;0,(TRUNC(AG136*G136,2)+(TRUNC(AL136,2)-(TRUNC(S136*G136,2)+TRUNC(W136*G136,2)+TRUNC(Y136*G136,2)+TRUNC(AA136*G136,2)+TRUNC(AC136*G136,2)+TRUNC(AE136*G136,2)+TRUNC(AG136*G136,2)+TRUNC(AI136*G136,2))))&gt;=0),ABS((Y136*G136-(TRUNC(Y136*G136,2)+(TRUNC(AL136,2)-(TRUNC(S136*G136,2)+TRUNC(W136*G136,2)+TRUNC(Y136*G136,2)+TRUNC(AA136*G136,2)+TRUNC(AC136*G136,2)+TRUNC(AE136*G136,2)+TRUNC(AG136*G136,2)+TRUNC(AI136*G136,2)))))/Y136*G136)&lt;=ABS((AG136*G136-(TRUNC(AG136*G136,2)+(TRUNC(AL136,2)-(TRUNC(S136*G136,2)+TRUNC(W136*G136,2)+TRUNC(Y136*G136,2)+TRUNC(AA136*G136,2)+TRUNC(AC136*G136,2)+TRUNC(AE136*G136,2)+TRUNC(AG136*G136,2)+TRUNC(AI136*G136,2)))))/AG136*G136),TRUE),IF(AND(AI136*G136&lt;&gt;0,(TRUNC(AI136*G136,2)+(TRUNC(AL136,2)-(TRUNC(S136*G136,2)+TRUNC(W136*G136,2)+TRUNC(Y136*G136,2)+TRUNC(AA136*G136,2)+TRUNC(AC136*G136,2)+TRUNC(AE136*G136,2)+TRUNC(AG136*G136,2)+TRUNC(AI136*G136,2))))&gt;=0),ABS((Y136*G136-(TRUNC(Y136*G136,2)+(TRUNC(AL136,2)-(TRUNC(S136*G136,2)+TRUNC(W136*G136,2)+TRUNC(Y136*G136,2)+TRUNC(AA136*G136,2)+TRUNC(AC136*G136,2)+TRUNC(AE136*G136,2)+TRUNC(AG136*G136,2)+TRUNC(AI136*G136,2)))))/Y136*G136)&lt;=ABS((AI136*G136-(TRUNC(AI136*G136,2)+(TRUNC(AL136,2)-(TRUNC(S136*G136,2)+TRUNC(W136*G136,2)+TRUNC(Y136*G136,2)+TRUNC(AA136*G136,2)+TRUNC(AC136*G136,2)+TRUNC(AE136*G136,2)+TRUNC(AG136*G136,2)+TRUNC(AI136*G136,2)))))/AI136*G136),TRUE)),TRUNC(Y136*G136,2)+(TRUNC(AL136,2)-(TRUNC(S136*G136,2)+TRUNC(W136*G136,2)+TRUNC(Y136*G136,2)+TRUNC(AA136*G136,2)+TRUNC(AC136*G136,2)+TRUNC(AE136*G136,2)+TRUNC(AG136*G136,2)+TRUNC(AI136*G136,2))),TRUNC(Y136*G136,2)))))</f>
        <v>0</v>
      </c>
      <c r="AA136" s="369">
        <f>IF(L136*(1+R136)=0,0,IF((TRUNC(AK136,2)-(TRUNC(H136*(1+R136),2)+TRUNC(J136*(1+R136),2)+TRUNC(K136*(1+R136),2)+TRUNC(L136*(1+R136),2)+TRUNC(M136*(1+R136),2)+TRUNC(N136*(1+R136),2)+TRUNC(O136*(1+R136),2)+TRUNC(P136*(1+R136),2)))=0,TRUNC(L136*(1+R136),2),IF((TRUNC(TRUNC(L136*(1+R136),2),2)+(TRUNC(AK136,2)-(TRUNC(H136*(1+R136),2)+TRUNC(J136*(1+R136),2)+TRUNC(K136*(1+R136),2)+TRUNC(L136*(1+R136),2)+TRUNC(M136*(1+R136),2)+TRUNC(N136*(1+R136),2)+TRUNC(O136*(1+R136),2)+TRUNC(P136*(1+R136),2))))&lt;=0,TRUNC(L136*(1+R136),2),IF(AND(IF(AND(H136*(1+R136)&lt;&gt;0,(TRUNC(H136*(1+R136),2)+(TRUNC(AK136,2)-(TRUNC(H136*(1+R136),2)+TRUNC(J136*(1+R136),2)+TRUNC(K136*(1+R136),2)+TRUNC(L136*(1+R136),2)+TRUNC(M136*(1+R136),2)+TRUNC(N136*(1+R136),2)+TRUNC(O136*(1+R136),2)+TRUNC(P136*(1+R136),2))))&gt;=0),ABS((L136*(1+R136)-(TRUNC(L136*(1+R136),2)+(TRUNC(AK136,2)-(TRUNC(H136*(1+R136),2)+TRUNC(J136*(1+R136),2)+TRUNC(K136*(1+R136),2)+TRUNC(L136*(1+R136),2)+TRUNC(M136*(1+R136),2)+TRUNC(N136*(1+R136),2)+TRUNC(O136*(1+R136),2)+TRUNC(P136*(1+R136),2)))))/L136*(1+R136))&lt;ABS((H136*(1+R136)-(TRUNC(H136*(1+R136),2)+(TRUNC(AK136,2)-(TRUNC(H136*(1+R136),2)+TRUNC(J136*(1+R136),2)+TRUNC(K136*(1+R136),2)+TRUNC(L136*(1+R136),2)+TRUNC(M136*(1+R136),2)+TRUNC(N136*(1+R136),2)+TRUNC(O136*(1+R136),2)+TRUNC(P136*(1+R136),2)))))/H136*(1+R136)),TRUE),IF(AND(J136*(1+R136)&lt;&gt;0,(TRUNC(J136*(1+R136),2)+(TRUNC(AK136,2)-(TRUNC(H136*(1+R136),2)+TRUNC(J136*(1+R136),2)+TRUNC(K136*(1+R136),2)+TRUNC(L136*(1+R136),2)+TRUNC(M136*(1+R136),2)+TRUNC(N136*(1+R136),2)+TRUNC(O136*(1+R136),2)+TRUNC(P136*(1+R136),2))))&gt;=0),ABS((L136*(1+R136)-(TRUNC(L136*(1+R136),2)+(TRUNC(AK136,2)-(TRUNC(H136*(1+R136),2)+TRUNC(J136*(1+R136),2)+TRUNC(K136*(1+R136),2)+TRUNC(L136*(1+R136),2)+TRUNC(M136*(1+R136),2)+TRUNC(N136*(1+R136),2)+TRUNC(O136*(1+R136),2)+TRUNC(P136*(1+R136),2)))))/L136*(1+R136))&lt;ABS((J136*(1+R136)-(TRUNC(J136*(1+R136),2)+(TRUNC(AK136,2)-(TRUNC(H136*(1+R136),2)+TRUNC(J136*(1+R136),2)+TRUNC(K136*(1+R136),2)+TRUNC(L136*(1+R136),2)+TRUNC(M136*(1+R136),2)+TRUNC(N136*(1+R136),2)+TRUNC(O136*(1+R136),2)+TRUNC(P136*(1+R136),2)))))/J136*(1+R136)),TRUE),IF(AND(K136*(1+R136)&lt;&gt;0,(TRUNC(K136*(1+R136),2)+(TRUNC(AK136,2)-(TRUNC(H136*(1+R136),2)+TRUNC(J136*(1+R136),2)+TRUNC(K136*(1+R136),2)+TRUNC(L136*(1+R136),2)+TRUNC(M136*(1+R136),2)+TRUNC(N136*(1+R136),2)+TRUNC(O136*(1+R136),2)+TRUNC(P136*(1+R136),2))))&gt;=0),ABS((L136*(1+R136)-(TRUNC(L136*(1+R136),2)+(TRUNC(AK136,2)-(TRUNC(H136*(1+R136),2)+TRUNC(J136*(1+R136),2)+TRUNC(K136*(1+R136),2)+TRUNC(L136*(1+R136),2)+TRUNC(M136*(1+R136),2)+TRUNC(N136*(1+R136),2)+TRUNC(O136*(1+R136),2)+TRUNC(P136*(1+R136),2)))))/L136*(1+R136))&lt;ABS((K136*(1+R136)-(TRUNC(K136*(1+R136),2)+(TRUNC(AK136,2)-(TRUNC(H136*(1+R136),2)+TRUNC(J136*(1+R136),2)+TRUNC(K136*(1+R136),2)+TRUNC(L136*(1+R136),2)+TRUNC(M136*(1+R136),2)+TRUNC(N136*(1+R136),2)+TRUNC(O136*(1+R136),2)+TRUNC(P136*(1+R136),2)))))/K136*(1+R136)),TRUE),IF(AND(L136*(1+R136)&lt;&gt;0,(TRUNC(L136*(1+R136),2)+(TRUNC(AK136,2)-(TRUNC(H136*(1+R136),2)+TRUNC(J136*(1+R136),2)+TRUNC(K136*(1+R136),2)+TRUNC(L136*(1+R136),2)+TRUNC(M136*(1+R136),2)+TRUNC(N136*(1+R136),2)+TRUNC(O136*(1+R136),2)+TRUNC(P136*(1+R136),2))))&gt;=0),ABS((L136*(1+R136)-(TRUNC(L136*(1+R136),2)+(TRUNC(AK136,2)-(TRUNC(H136*(1+R136),2)+TRUNC(J136*(1+R136),2)+TRUNC(K136*(1+R136),2)+TRUNC(L136*(1+R136),2)+TRUNC(M136*(1+R136),2)+TRUNC(N136*(1+R136),2)+TRUNC(O136*(1+R136),2)+TRUNC(P136*(1+R136),2)))))/L136*(1+R136))&lt;=ABS((L136*(1+R136)-(TRUNC(L136*(1+R136),2)+(TRUNC(AK136,2)-(TRUNC(H136*(1+R136),2)+TRUNC(J136*(1+R136),2)+TRUNC(K136*(1+R136),2)+TRUNC(L136*(1+R136),2)+TRUNC(M136*(1+R136),2)+TRUNC(N136*(1+R136),2)+TRUNC(O136*(1+R136),2)+TRUNC(P136*(1+R136),2)))))/L136*(1+R136)),TRUE),IF(AND(M136*(1+R136)&lt;&gt;0,(TRUNC(M136*(1+R136),2)+(TRUNC(AK136,2)-(TRUNC(H136*(1+R136),2)+TRUNC(J136*(1+R136),2)+TRUNC(K136*(1+R136),2)+TRUNC(L136*(1+R136),2)+TRUNC(M136*(1+R136),2)+TRUNC(N136*(1+R136),2)+TRUNC(O136*(1+R136),2)+TRUNC(P136*(1+R136),2))))&gt;=0),ABS((L136*(1+R136)-(TRUNC(L136*(1+R136),2)+(TRUNC(AK136,2)-(TRUNC(H136*(1+R136),2)+TRUNC(J136*(1+R136),2)+TRUNC(K136*(1+R136),2)+TRUNC(L136*(1+R136),2)+TRUNC(M136*(1+R136),2)+TRUNC(N136*(1+R136),2)+TRUNC(O136*(1+R136),2)+TRUNC(P136*(1+R136),2)))))/L136*(1+R136))&lt;=ABS((M136*(1+R136)-(TRUNC(M136*(1+R136),2)+(TRUNC(AK136,2)-(TRUNC(H136*(1+R136),2)+TRUNC(J136*(1+R136),2)+TRUNC(K136*(1+R136),2)+TRUNC(L136*(1+R136),2)+TRUNC(M136*(1+R136),2)+TRUNC(N136*(1+R136),2)+TRUNC(O136*(1+R136),2)+TRUNC(P136*(1+R136),2)))))/M136*(1+R136)),TRUE),IF(AND(N136*(1+R136)&lt;&gt;0,(TRUNC(N136*(1+R136),2)+(TRUNC(AK136,2)-(TRUNC(H136*(1+R136),2)+TRUNC(J136*(1+R136),2)+TRUNC(K136*(1+R136),2)+TRUNC(L136*(1+R136),2)+TRUNC(M136*(1+R136),2)+TRUNC(N136*(1+R136),2)+TRUNC(O136*(1+R136),2)+TRUNC(P136*(1+R136),2))))&gt;=0),ABS((L136*(1+R136)-(TRUNC(L136*(1+R136),2)+(TRUNC(AK136,2)-(TRUNC(H136*(1+R136),2)+TRUNC(J136*(1+R136),2)+TRUNC(K136*(1+R136),2)+TRUNC(L136*(1+R136),2)+TRUNC(M136*(1+R136),2)+TRUNC(N136*(1+R136),2)+TRUNC(O136*(1+R136),2)+TRUNC(P136*(1+R136),2)))))/L136*(1+R136))&lt;=ABS((N136*(1+R136)-(TRUNC(N136*(1+R136),2)+(TRUNC(AK136,2)-(TRUNC(H136*(1+R136),2)+TRUNC(J136*(1+R136),2)+TRUNC(K136*(1+R136),2)+TRUNC(L136*(1+R136),2)+TRUNC(M136*(1+R136),2)+TRUNC(N136*(1+R136),2)+TRUNC(O136*(1+R136),2)+TRUNC(P136*(1+R136),2)))))/N136*(1+R136)),TRUE),IF(AND(O136*(1+R136)&lt;&gt;0,(TRUNC(O136*(1+R136),2)+(TRUNC(AK136,2)-(TRUNC(H136*(1+R136),2)+TRUNC(J136*(1+R136),2)+TRUNC(K136*(1+R136),2)+TRUNC(L136*(1+R136),2)+TRUNC(M136*(1+R136),2)+TRUNC(N136*(1+R136),2)+TRUNC(O136*(1+R136),2)+TRUNC(P136*(1+R136),2))))&gt;=0),ABS((L136*(1+R136)-(TRUNC(L136*(1+R136),2)+(TRUNC(AK136,2)-(TRUNC(H136*(1+R136),2)+TRUNC(J136*(1+R136),2)+TRUNC(K136*(1+R136),2)+TRUNC(L136*(1+R136),2)+TRUNC(M136*(1+R136),2)+TRUNC(N136*(1+R136),2)+TRUNC(O136*(1+R136),2)+TRUNC(P136*(1+R136),2)))))/L136*(1+R136))&lt;=ABS((O136*(1+R136)-(TRUNC(O136*(1+R136),2)+(TRUNC(AK136,2)-(TRUNC(H136*(1+R136),2)+TRUNC(J136*(1+R136),2)+TRUNC(K136*(1+R136),2)+TRUNC(L136*(1+R136),2)+TRUNC(M136*(1+R136),2)+TRUNC(N136*(1+R136),2)+TRUNC(O136*(1+R136),2)+TRUNC(P136*(1+R136),2)))))/O136*(1+R136)),TRUE),IF(AND(P136*(1+R136)&lt;&gt;0,(TRUNC(P136*(1+R136),2)+(TRUNC(AK136,2)-(TRUNC(H136*(1+R136),2)+TRUNC(J136*(1+R136),2)+TRUNC(K136*(1+R136),2)+TRUNC(L136*(1+R136),2)+TRUNC(M136*(1+R136),2)+TRUNC(N136*(1+R136),2)+TRUNC(O136*(1+R136),2)+TRUNC(P136*(1+R136),2))))&gt;=0),ABS((L136*(1+R136)-(TRUNC(L136*(1+R136),2)+(TRUNC(AK136,2)-(TRUNC(H136*(1+R136),2)+TRUNC(J136*(1+R136),2)+TRUNC(K136*(1+R136),2)+TRUNC(L136*(1+R136),2)+TRUNC(M136*(1+R136),2)+TRUNC(N136*(1+R136),2)+TRUNC(O136*(1+R136),2)+TRUNC(P136*(1+R136),2)))))/L136*(1+R136))&lt;=ABS((P136*(1+R136)-(TRUNC(P136*(1+R136),2)+(TRUNC(AK136,2)-(TRUNC(H136*(1+R136),2)+TRUNC(J136*(1+R136),2)+TRUNC(K136*(1+R136),2)+TRUNC(L136*(1+R136),2)+TRUNC(M136*(1+R136),2)+TRUNC(N136*(1+R136),2)+TRUNC(O136*(1+R136),2)+TRUNC(P136*(1+R136),2)))))/P136*(1+R136)),TRUE)),TRUNC(L136*(1+R136),2)+(TRUNC(AK136,2)-(TRUNC(H136*(1+R136),2)+TRUNC(J136*(1+R136),2)+TRUNC(K136*(1+R136),2)+TRUNC(L136*(1+R136),2)+TRUNC(M136*(1+R136),2)+TRUNC(N136*(1+R136),2)+TRUNC(O136*(1+R136),2)+TRUNC(P136*(1+R136),2))),TRUNC(L136*(1+R136),2)))))</f>
        <v>0</v>
      </c>
      <c r="AB136" s="369">
        <f>IF(AA136*G136=0,0,IF((TRUNC(AL136,2)-(TRUNC(S136*G136,2)+TRUNC(W136*G136,2)+TRUNC(Y136*G136,2)+TRUNC(AA136*G136,2)+TRUNC(AC136*G136,2)+TRUNC(AE136*G136,2)+TRUNC(AG136*G136,2)+TRUNC(AI136*G136,2)))=0,TRUNC(AA136*G136,2),IF((TRUNC(TRUNC(AA136*G136,2),2)+(TRUNC(AL136,2)-(TRUNC(S136*G136,2)+TRUNC(W136*G136,2)+TRUNC(Y136*G136,2)+TRUNC(AA136*G136,2)+TRUNC(AC136*G136,2)+TRUNC(AE136*G136,2)+TRUNC(AG136*G136,2)+TRUNC(AI136*G136,2))))&lt;=0,TRUNC(AA136*G136,2),IF(AND(IF(AND(S136*G136&lt;&gt;0,(TRUNC(S136*G136,2)+(TRUNC(AL136,2)-(TRUNC(S136*G136,2)+TRUNC(W136*G136,2)+TRUNC(Y136*G136,2)+TRUNC(AA136*G136,2)+TRUNC(AC136*G136,2)+TRUNC(AE136*G136,2)+TRUNC(AG136*G136,2)+TRUNC(AI136*G136,2))))&gt;=0),ABS((AA136*G136-(TRUNC(AA136*G136,2)+(TRUNC(AL136,2)-(TRUNC(S136*G136,2)+TRUNC(W136*G136,2)+TRUNC(Y136*G136,2)+TRUNC(AA136*G136,2)+TRUNC(AC136*G136,2)+TRUNC(AE136*G136,2)+TRUNC(AG136*G136,2)+TRUNC(AI136*G136,2)))))/AA136*G136)&lt;ABS((S136*G136-(TRUNC(S136*G136,2)+(TRUNC(AL136,2)-(TRUNC(S136*G136,2)+TRUNC(W136*G136,2)+TRUNC(Y136*G136,2)+TRUNC(AA136*G136,2)+TRUNC(AC136*G136,2)+TRUNC(AE136*G136,2)+TRUNC(AG136*G136,2)+TRUNC(AI136*G136,2)))))/S136*G136),TRUE),IF(AND(W136*G136&lt;&gt;0,(TRUNC(W136*G136,2)+(TRUNC(AL136,2)-(TRUNC(S136*G136,2)+TRUNC(W136*G136,2)+TRUNC(Y136*G136,2)+TRUNC(AA136*G136,2)+TRUNC(AC136*G136,2)+TRUNC(AE136*G136,2)+TRUNC(AG136*G136,2)+TRUNC(AI136*G136,2))))&gt;=0),ABS((AA136*G136-(TRUNC(AA136*G136,2)+(TRUNC(AL136,2)-(TRUNC(S136*G136,2)+TRUNC(W136*G136,2)+TRUNC(Y136*G136,2)+TRUNC(AA136*G136,2)+TRUNC(AC136*G136,2)+TRUNC(AE136*G136,2)+TRUNC(AG136*G136,2)+TRUNC(AI136*G136,2)))))/AA136*G136)&lt;ABS((W136*G136-(TRUNC(W136*G136,2)+(TRUNC(AL136,2)-(TRUNC(S136*G136,2)+TRUNC(W136*G136,2)+TRUNC(Y136*G136,2)+TRUNC(AA136*G136,2)+TRUNC(AC136*G136,2)+TRUNC(AE136*G136,2)+TRUNC(AG136*G136,2)+TRUNC(AI136*G136,2)))))/W136*G136),TRUE),IF(AND(Y136*G136&lt;&gt;0,(TRUNC(Y136*G136,2)+(TRUNC(AL136,2)-(TRUNC(S136*G136,2)+TRUNC(W136*G136,2)+TRUNC(Y136*G136,2)+TRUNC(AA136*G136,2)+TRUNC(AC136*G136,2)+TRUNC(AE136*G136,2)+TRUNC(AG136*G136,2)+TRUNC(AI136*G136,2))))&gt;=0),ABS((AA136*G136-(TRUNC(AA136*G136,2)+(TRUNC(AL136,2)-(TRUNC(S136*G136,2)+TRUNC(W136*G136,2)+TRUNC(Y136*G136,2)+TRUNC(AA136*G136,2)+TRUNC(AC136*G136,2)+TRUNC(AE136*G136,2)+TRUNC(AG136*G136,2)+TRUNC(AI136*G136,2)))))/AA136*G136)&lt;ABS((Y136*G136-(TRUNC(Y136*G136,2)+(TRUNC(AL136,2)-(TRUNC(S136*G136,2)+TRUNC(W136*G136,2)+TRUNC(Y136*G136,2)+TRUNC(AA136*G136,2)+TRUNC(AC136*G136,2)+TRUNC(AE136*G136,2)+TRUNC(AG136*G136,2)+TRUNC(AI136*G136,2)))))/Y136*G136),TRUE),IF(AND(AA136*G136&lt;&gt;0,(TRUNC(AA136*G136,2)+(TRUNC(AL136,2)-(TRUNC(S136*G136,2)+TRUNC(W136*G136,2)+TRUNC(Y136*G136,2)+TRUNC(AA136*G136,2)+TRUNC(AC136*G136,2)+TRUNC(AE136*G136,2)+TRUNC(AG136*G136,2)+TRUNC(AI136*G136,2))))&gt;=0),ABS((AA136*G136-(TRUNC(AA136*G136,2)+(TRUNC(AL136,2)-(TRUNC(S136*G136,2)+TRUNC(W136*G136,2)+TRUNC(Y136*G136,2)+TRUNC(AA136*G136,2)+TRUNC(AC136*G136,2)+TRUNC(AE136*G136,2)+TRUNC(AG136*G136,2)+TRUNC(AI136*G136,2)))))/AA136*G136)&lt;=ABS((AA136*G136-(TRUNC(AA136*G136,2)+(TRUNC(AL136,2)-(TRUNC(S136*G136,2)+TRUNC(W136*G136,2)+TRUNC(Y136*G136,2)+TRUNC(AA136*G136,2)+TRUNC(AC136*G136,2)+TRUNC(AE136*G136,2)+TRUNC(AG136*G136,2)+TRUNC(AI136*G136,2)))))/AA136*G136),TRUE),IF(AND(AC136*G136&lt;&gt;0,(TRUNC(AC136*G136,2)+(TRUNC(AL136,2)-(TRUNC(S136*G136,2)+TRUNC(W136*G136,2)+TRUNC(Y136*G136,2)+TRUNC(AA136*G136,2)+TRUNC(AC136*G136,2)+TRUNC(AE136*G136,2)+TRUNC(AG136*G136,2)+TRUNC(AI136*G136,2))))&gt;=0),ABS((AA136*G136-(TRUNC(AA136*G136,2)+(TRUNC(AL136,2)-(TRUNC(S136*G136,2)+TRUNC(W136*G136,2)+TRUNC(Y136*G136,2)+TRUNC(AA136*G136,2)+TRUNC(AC136*G136,2)+TRUNC(AE136*G136,2)+TRUNC(AG136*G136,2)+TRUNC(AI136*G136,2)))))/AA136*G136)&lt;=ABS((AC136*G136-(TRUNC(AC136*G136,2)+(TRUNC(AL136,2)-(TRUNC(S136*G136,2)+TRUNC(W136*G136,2)+TRUNC(Y136*G136,2)+TRUNC(AA136*G136,2)+TRUNC(AC136*G136,2)+TRUNC(AE136*G136,2)+TRUNC(AG136*G136,2)+TRUNC(AI136*G136,2)))))/AC136*G136),TRUE),IF(AND(AE136*G136&lt;&gt;0,(TRUNC(AE136*G136,2)+(TRUNC(AL136,2)-(TRUNC(S136*G136,2)+TRUNC(W136*G136,2)+TRUNC(Y136*G136,2)+TRUNC(AA136*G136,2)+TRUNC(AC136*G136,2)+TRUNC(AE136*G136,2)+TRUNC(AG136*G136,2)+TRUNC(AI136*G136,2))))&gt;=0),ABS((AA136*G136-(TRUNC(AA136*G136,2)+(TRUNC(AL136,2)-(TRUNC(S136*G136,2)+TRUNC(W136*G136,2)+TRUNC(Y136*G136,2)+TRUNC(AA136*G136,2)+TRUNC(AC136*G136,2)+TRUNC(AE136*G136,2)+TRUNC(AG136*G136,2)+TRUNC(AI136*G136,2)))))/AA136*G136)&lt;=ABS((AE136*G136-(TRUNC(AE136*G136,2)+(TRUNC(AL136,2)-(TRUNC(S136*G136,2)+TRUNC(W136*G136,2)+TRUNC(Y136*G136,2)+TRUNC(AA136*G136,2)+TRUNC(AC136*G136,2)+TRUNC(AE136*G136,2)+TRUNC(AG136*G136,2)+TRUNC(AI136*G136,2)))))/AE136*G136),TRUE),IF(AND(AG136*G136&lt;&gt;0,(TRUNC(AG136*G136,2)+(TRUNC(AL136,2)-(TRUNC(S136*G136,2)+TRUNC(W136*G136,2)+TRUNC(Y136*G136,2)+TRUNC(AA136*G136,2)+TRUNC(AC136*G136,2)+TRUNC(AE136*G136,2)+TRUNC(AG136*G136,2)+TRUNC(AI136*G136,2))))&gt;=0),ABS((AA136*G136-(TRUNC(AA136*G136,2)+(TRUNC(AL136,2)-(TRUNC(S136*G136,2)+TRUNC(W136*G136,2)+TRUNC(Y136*G136,2)+TRUNC(AA136*G136,2)+TRUNC(AC136*G136,2)+TRUNC(AE136*G136,2)+TRUNC(AG136*G136,2)+TRUNC(AI136*G136,2)))))/AA136*G136)&lt;=ABS((AG136*G136-(TRUNC(AG136*G136,2)+(TRUNC(AL136,2)-(TRUNC(S136*G136,2)+TRUNC(W136*G136,2)+TRUNC(Y136*G136,2)+TRUNC(AA136*G136,2)+TRUNC(AC136*G136,2)+TRUNC(AE136*G136,2)+TRUNC(AG136*G136,2)+TRUNC(AI136*G136,2)))))/AG136*G136),TRUE),IF(AND(AI136*G136&lt;&gt;0,(TRUNC(AI136*G136,2)+(TRUNC(AL136,2)-(TRUNC(S136*G136,2)+TRUNC(W136*G136,2)+TRUNC(Y136*G136,2)+TRUNC(AA136*G136,2)+TRUNC(AC136*G136,2)+TRUNC(AE136*G136,2)+TRUNC(AG136*G136,2)+TRUNC(AI136*G136,2))))&gt;=0),ABS((AA136*G136-(TRUNC(AA136*G136,2)+(TRUNC(AL136,2)-(TRUNC(S136*G136,2)+TRUNC(W136*G136,2)+TRUNC(Y136*G136,2)+TRUNC(AA136*G136,2)+TRUNC(AC136*G136,2)+TRUNC(AE136*G136,2)+TRUNC(AG136*G136,2)+TRUNC(AI136*G136,2)))))/AA136*G136)&lt;=ABS((AI136*G136-(TRUNC(AI136*G136,2)+(TRUNC(AL136,2)-(TRUNC(S136*G136,2)+TRUNC(W136*G136,2)+TRUNC(Y136*G136,2)+TRUNC(AA136*G136,2)+TRUNC(AC136*G136,2)+TRUNC(AE136*G136,2)+TRUNC(AG136*G136,2)+TRUNC(AI136*G136,2)))))/AI136*G136),TRUE)),TRUNC(AA136*G136,2)+(TRUNC(AL136,2)-(TRUNC(S136*G136,2)+TRUNC(W136*G136,2)+TRUNC(Y136*G136,2)+TRUNC(AA136*G136,2)+TRUNC(AC136*G136,2)+TRUNC(AE136*G136,2)+TRUNC(AG136*G136,2)+TRUNC(AI136*G136,2))),TRUNC(AA136*G136,2)))))</f>
        <v>0</v>
      </c>
      <c r="AC136" s="369">
        <f>IF(M136*(1+R136)=0,0,IF((TRUNC(AK136,2)-(TRUNC(H136*(1+R136),2)+TRUNC(J136*(1+R136),2)+TRUNC(K136*(1+R136),2)+TRUNC(L136*(1+R136),2)+TRUNC(M136*(1+R136),2)+TRUNC(N136*(1+R136),2)+TRUNC(O136*(1+R136),2)+TRUNC(P136*(1+R136),2)))=0,TRUNC(M136*(1+R136),2),IF((TRUNC(TRUNC(M136*(1+R136),2),2)+(TRUNC(AK136,2)-(TRUNC(H136*(1+R136),2)+TRUNC(J136*(1+R136),2)+TRUNC(K136*(1+R136),2)+TRUNC(L136*(1+R136),2)+TRUNC(M136*(1+R136),2)+TRUNC(N136*(1+R136),2)+TRUNC(O136*(1+R136),2)+TRUNC(P136*(1+R136),2))))&lt;=0,TRUNC(M136*(1+R136),2),IF(AND(IF(AND(H136*(1+R136)&lt;&gt;0,(TRUNC(H136*(1+R136),2)+(TRUNC(AK136,2)-(TRUNC(H136*(1+R136),2)+TRUNC(J136*(1+R136),2)+TRUNC(K136*(1+R136),2)+TRUNC(L136*(1+R136),2)+TRUNC(M136*(1+R136),2)+TRUNC(N136*(1+R136),2)+TRUNC(O136*(1+R136),2)+TRUNC(P136*(1+R136),2))))&gt;=0),ABS((M136*(1+R136)-(TRUNC(M136*(1+R136),2)+(TRUNC(AK136,2)-(TRUNC(H136*(1+R136),2)+TRUNC(J136*(1+R136),2)+TRUNC(K136*(1+R136),2)+TRUNC(L136*(1+R136),2)+TRUNC(M136*(1+R136),2)+TRUNC(N136*(1+R136),2)+TRUNC(O136*(1+R136),2)+TRUNC(P136*(1+R136),2)))))/M136*(1+R136))&lt;ABS((H136*(1+R136)-(TRUNC(H136*(1+R136),2)+(TRUNC(AK136,2)-(TRUNC(H136*(1+R136),2)+TRUNC(J136*(1+R136),2)+TRUNC(K136*(1+R136),2)+TRUNC(L136*(1+R136),2)+TRUNC(M136*(1+R136),2)+TRUNC(N136*(1+R136),2)+TRUNC(O136*(1+R136),2)+TRUNC(P136*(1+R136),2)))))/H136*(1+R136)),TRUE),IF(AND(J136*(1+R136)&lt;&gt;0,(TRUNC(J136*(1+R136),2)+(TRUNC(AK136,2)-(TRUNC(H136*(1+R136),2)+TRUNC(J136*(1+R136),2)+TRUNC(K136*(1+R136),2)+TRUNC(L136*(1+R136),2)+TRUNC(M136*(1+R136),2)+TRUNC(N136*(1+R136),2)+TRUNC(O136*(1+R136),2)+TRUNC(P136*(1+R136),2))))&gt;=0),ABS((M136*(1+R136)-(TRUNC(M136*(1+R136),2)+(TRUNC(AK136,2)-(TRUNC(H136*(1+R136),2)+TRUNC(J136*(1+R136),2)+TRUNC(K136*(1+R136),2)+TRUNC(L136*(1+R136),2)+TRUNC(M136*(1+R136),2)+TRUNC(N136*(1+R136),2)+TRUNC(O136*(1+R136),2)+TRUNC(P136*(1+R136),2)))))/M136*(1+R136))&lt;ABS((J136*(1+R136)-(TRUNC(J136*(1+R136),2)+(TRUNC(AK136,2)-(TRUNC(H136*(1+R136),2)+TRUNC(J136*(1+R136),2)+TRUNC(K136*(1+R136),2)+TRUNC(L136*(1+R136),2)+TRUNC(M136*(1+R136),2)+TRUNC(N136*(1+R136),2)+TRUNC(O136*(1+R136),2)+TRUNC(P136*(1+R136),2)))))/J136*(1+R136)),TRUE),IF(AND(K136*(1+R136)&lt;&gt;0,(TRUNC(K136*(1+R136),2)+(TRUNC(AK136,2)-(TRUNC(H136*(1+R136),2)+TRUNC(J136*(1+R136),2)+TRUNC(K136*(1+R136),2)+TRUNC(L136*(1+R136),2)+TRUNC(M136*(1+R136),2)+TRUNC(N136*(1+R136),2)+TRUNC(O136*(1+R136),2)+TRUNC(P136*(1+R136),2))))&gt;=0),ABS((M136*(1+R136)-(TRUNC(M136*(1+R136),2)+(TRUNC(AK136,2)-(TRUNC(H136*(1+R136),2)+TRUNC(J136*(1+R136),2)+TRUNC(K136*(1+R136),2)+TRUNC(L136*(1+R136),2)+TRUNC(M136*(1+R136),2)+TRUNC(N136*(1+R136),2)+TRUNC(O136*(1+R136),2)+TRUNC(P136*(1+R136),2)))))/M136*(1+R136))&lt;ABS((K136*(1+R136)-(TRUNC(K136*(1+R136),2)+(TRUNC(AK136,2)-(TRUNC(H136*(1+R136),2)+TRUNC(J136*(1+R136),2)+TRUNC(K136*(1+R136),2)+TRUNC(L136*(1+R136),2)+TRUNC(M136*(1+R136),2)+TRUNC(N136*(1+R136),2)+TRUNC(O136*(1+R136),2)+TRUNC(P136*(1+R136),2)))))/K136*(1+R136)),TRUE),IF(AND(L136*(1+R136)&lt;&gt;0,(TRUNC(L136*(1+R136),2)+(TRUNC(AK136,2)-(TRUNC(H136*(1+R136),2)+TRUNC(J136*(1+R136),2)+TRUNC(K136*(1+R136),2)+TRUNC(L136*(1+R136),2)+TRUNC(M136*(1+R136),2)+TRUNC(N136*(1+R136),2)+TRUNC(O136*(1+R136),2)+TRUNC(P136*(1+R136),2))))&gt;=0),ABS((M136*(1+R136)-(TRUNC(M136*(1+R136),2)+(TRUNC(AK136,2)-(TRUNC(H136*(1+R136),2)+TRUNC(J136*(1+R136),2)+TRUNC(K136*(1+R136),2)+TRUNC(L136*(1+R136),2)+TRUNC(M136*(1+R136),2)+TRUNC(N136*(1+R136),2)+TRUNC(O136*(1+R136),2)+TRUNC(P136*(1+R136),2)))))/M136*(1+R136))&lt;ABS((L136*(1+R136)-(TRUNC(L136*(1+R136),2)+(TRUNC(AK136,2)-(TRUNC(H136*(1+R136),2)+TRUNC(J136*(1+R136),2)+TRUNC(K136*(1+R136),2)+TRUNC(L136*(1+R136),2)+TRUNC(M136*(1+R136),2)+TRUNC(N136*(1+R136),2)+TRUNC(O136*(1+R136),2)+TRUNC(P136*(1+R136),2)))))/L136*(1+R136)),TRUE),IF(AND(M136*(1+R136)&lt;&gt;0,(TRUNC(M136*(1+R136),2)+(TRUNC(AK136,2)-(TRUNC(H136*(1+R136),2)+TRUNC(J136*(1+R136),2)+TRUNC(K136*(1+R136),2)+TRUNC(L136*(1+R136),2)+TRUNC(M136*(1+R136),2)+TRUNC(N136*(1+R136),2)+TRUNC(O136*(1+R136),2)+TRUNC(P136*(1+R136),2))))&gt;=0),ABS((M136*(1+R136)-(TRUNC(M136*(1+R136),2)+(TRUNC(AK136,2)-(TRUNC(H136*(1+R136),2)+TRUNC(J136*(1+R136),2)+TRUNC(K136*(1+R136),2)+TRUNC(L136*(1+R136),2)+TRUNC(M136*(1+R136),2)+TRUNC(N136*(1+R136),2)+TRUNC(O136*(1+R136),2)+TRUNC(P136*(1+R136),2)))))/M136*(1+R136))&lt;=ABS((M136*(1+R136)-(TRUNC(M136*(1+R136),2)+(TRUNC(AK136,2)-(TRUNC(H136*(1+R136),2)+TRUNC(J136*(1+R136),2)+TRUNC(K136*(1+R136),2)+TRUNC(L136*(1+R136),2)+TRUNC(M136*(1+R136),2)+TRUNC(N136*(1+R136),2)+TRUNC(O136*(1+R136),2)+TRUNC(P136*(1+R136),2)))))/M136*(1+R136)),TRUE),IF(AND(N136*(1+R136)&lt;&gt;0,(TRUNC(N136*(1+R136),2)+(TRUNC(AK136,2)-(TRUNC(H136*(1+R136),2)+TRUNC(J136*(1+R136),2)+TRUNC(K136*(1+R136),2)+TRUNC(L136*(1+R136),2)+TRUNC(M136*(1+R136),2)+TRUNC(N136*(1+R136),2)+TRUNC(O136*(1+R136),2)+TRUNC(P136*(1+R136),2))))&gt;=0),ABS((M136*(1+R136)-(TRUNC(M136*(1+R136),2)+(TRUNC(AK136,2)-(TRUNC(H136*(1+R136),2)+TRUNC(J136*(1+R136),2)+TRUNC(K136*(1+R136),2)+TRUNC(L136*(1+R136),2)+TRUNC(M136*(1+R136),2)+TRUNC(N136*(1+R136),2)+TRUNC(O136*(1+R136),2)+TRUNC(P136*(1+R136),2)))))/M136*(1+R136))&lt;=ABS((N136*(1+R136)-(TRUNC(N136*(1+R136),2)+(TRUNC(AK136,2)-(TRUNC(H136*(1+R136),2)+TRUNC(J136*(1+R136),2)+TRUNC(K136*(1+R136),2)+TRUNC(L136*(1+R136),2)+TRUNC(M136*(1+R136),2)+TRUNC(N136*(1+R136),2)+TRUNC(O136*(1+R136),2)+TRUNC(P136*(1+R136),2)))))/N136*(1+R136)),TRUE),IF(AND(O136*(1+R136)&lt;&gt;0,(TRUNC(O136*(1+R136),2)+(TRUNC(AK136,2)-(TRUNC(H136*(1+R136),2)+TRUNC(J136*(1+R136),2)+TRUNC(K136*(1+R136),2)+TRUNC(L136*(1+R136),2)+TRUNC(M136*(1+R136),2)+TRUNC(N136*(1+R136),2)+TRUNC(O136*(1+R136),2)+TRUNC(P136*(1+R136),2))))&gt;=0),ABS((M136*(1+R136)-(TRUNC(M136*(1+R136),2)+(TRUNC(AK136,2)-(TRUNC(H136*(1+R136),2)+TRUNC(J136*(1+R136),2)+TRUNC(K136*(1+R136),2)+TRUNC(L136*(1+R136),2)+TRUNC(M136*(1+R136),2)+TRUNC(N136*(1+R136),2)+TRUNC(O136*(1+R136),2)+TRUNC(P136*(1+R136),2)))))/M136*(1+R136))&lt;=ABS((O136*(1+R136)-(TRUNC(O136*(1+R136),2)+(TRUNC(AK136,2)-(TRUNC(H136*(1+R136),2)+TRUNC(J136*(1+R136),2)+TRUNC(K136*(1+R136),2)+TRUNC(L136*(1+R136),2)+TRUNC(M136*(1+R136),2)+TRUNC(N136*(1+R136),2)+TRUNC(O136*(1+R136),2)+TRUNC(P136*(1+R136),2)))))/O136*(1+R136)),TRUE),IF(AND(P136*(1+R136)&lt;&gt;0,(TRUNC(P136*(1+R136),2)+(TRUNC(AK136,2)-(TRUNC(H136*(1+R136),2)+TRUNC(J136*(1+R136),2)+TRUNC(K136*(1+R136),2)+TRUNC(L136*(1+R136),2)+TRUNC(M136*(1+R136),2)+TRUNC(N136*(1+R136),2)+TRUNC(O136*(1+R136),2)+TRUNC(P136*(1+R136),2))))&gt;=0),ABS((M136*(1+R136)-(TRUNC(M136*(1+R136),2)+(TRUNC(AK136,2)-(TRUNC(H136*(1+R136),2)+TRUNC(J136*(1+R136),2)+TRUNC(K136*(1+R136),2)+TRUNC(L136*(1+R136),2)+TRUNC(M136*(1+R136),2)+TRUNC(N136*(1+R136),2)+TRUNC(O136*(1+R136),2)+TRUNC(P136*(1+R136),2)))))/M136*(1+R136))&lt;=ABS((P136*(1+R136)-(TRUNC(P136*(1+R136),2)+(TRUNC(AK136,2)-(TRUNC(H136*(1+R136),2)+TRUNC(J136*(1+R136),2)+TRUNC(K136*(1+R136),2)+TRUNC(L136*(1+R136),2)+TRUNC(M136*(1+R136),2)+TRUNC(N136*(1+R136),2)+TRUNC(O136*(1+R136),2)+TRUNC(P136*(1+R136),2)))))/P136*(1+R136)),TRUE)),TRUNC(M136*(1+R136),2)+(TRUNC(AK136,2)-(TRUNC(H136*(1+R136),2)+TRUNC(J136*(1+R136),2)+TRUNC(K136*(1+R136),2)+TRUNC(L136*(1+R136),2)+TRUNC(M136*(1+R136),2)+TRUNC(N136*(1+R136),2)+TRUNC(O136*(1+R136),2)+TRUNC(P136*(1+R136),2))),TRUNC(M136*(1+R136),2)))))</f>
        <v>0</v>
      </c>
      <c r="AD136" s="369">
        <f>IF(AC136*G136=0,0,IF((TRUNC(AL136,2)-(TRUNC(S136*G136,2)+TRUNC(W136*G136,2)+TRUNC(Y136*G136,2)+TRUNC(AA136*G136,2)+TRUNC(AC136*G136,2)+TRUNC(AE136*G136,2)+TRUNC(AG136*G136,2)+TRUNC(AI136*G136,2)))=0,TRUNC(AC136*G136,2),IF((TRUNC(TRUNC(AC136*G136,2),2)+(TRUNC(AL136,2)-(TRUNC(S136*G136,2)+TRUNC(W136*G136,2)+TRUNC(Y136*G136,2)+TRUNC(AA136*G136,2)+TRUNC(AC136*G136,2)+TRUNC(AE136*G136,2)+TRUNC(AG136*G136,2)+TRUNC(AI136*G136,2))))&lt;=0,TRUNC(AC136*G136,2),IF(AND(IF(AND(S136*G136&lt;&gt;0,(TRUNC(S136*G136,2)+(TRUNC(AL136,2)-(TRUNC(S136*G136,2)+TRUNC(W136*G136,2)+TRUNC(Y136*G136,2)+TRUNC(AA136*G136,2)+TRUNC(AC136*G136,2)+TRUNC(AE136*G136,2)+TRUNC(AG136*G136,2)+TRUNC(AI136*G136,2))))&gt;=0),ABS((AC136*G136-(TRUNC(AC136*G136,2)+(TRUNC(AL136,2)-(TRUNC(S136*G136,2)+TRUNC(W136*G136,2)+TRUNC(Y136*G136,2)+TRUNC(AA136*G136,2)+TRUNC(AC136*G136,2)+TRUNC(AE136*G136,2)+TRUNC(AG136*G136,2)+TRUNC(AI136*G136,2)))))/AC136*G136)&lt;ABS((S136*G136-(TRUNC(S136*G136,2)+(TRUNC(AL136,2)-(TRUNC(S136*G136,2)+TRUNC(W136*G136,2)+TRUNC(Y136*G136,2)+TRUNC(AA136*G136,2)+TRUNC(AC136*G136,2)+TRUNC(AE136*G136,2)+TRUNC(AG136*G136,2)+TRUNC(AI136*G136,2)))))/S136*G136),TRUE),IF(AND(W136*G136&lt;&gt;0,(TRUNC(W136*G136,2)+(TRUNC(AL136,2)-(TRUNC(S136*G136,2)+TRUNC(W136*G136,2)+TRUNC(Y136*G136,2)+TRUNC(AA136*G136,2)+TRUNC(AC136*G136,2)+TRUNC(AE136*G136,2)+TRUNC(AG136*G136,2)+TRUNC(AI136*G136,2))))&gt;=0),ABS((AC136*G136-(TRUNC(AC136*G136,2)+(TRUNC(AL136,2)-(TRUNC(S136*G136,2)+TRUNC(W136*G136,2)+TRUNC(Y136*G136,2)+TRUNC(AA136*G136,2)+TRUNC(AC136*G136,2)+TRUNC(AE136*G136,2)+TRUNC(AG136*G136,2)+TRUNC(AI136*G136,2)))))/AC136*G136)&lt;ABS((W136*G136-(TRUNC(W136*G136,2)+(TRUNC(AL136,2)-(TRUNC(S136*G136,2)+TRUNC(W136*G136,2)+TRUNC(Y136*G136,2)+TRUNC(AA136*G136,2)+TRUNC(AC136*G136,2)+TRUNC(AE136*G136,2)+TRUNC(AG136*G136,2)+TRUNC(AI136*G136,2)))))/W136*G136),TRUE),IF(AND(Y136*G136&lt;&gt;0,(TRUNC(Y136*G136,2)+(TRUNC(AL136,2)-(TRUNC(S136*G136,2)+TRUNC(W136*G136,2)+TRUNC(Y136*G136,2)+TRUNC(AA136*G136,2)+TRUNC(AC136*G136,2)+TRUNC(AE136*G136,2)+TRUNC(AG136*G136,2)+TRUNC(AI136*G136,2))))&gt;=0),ABS((AC136*G136-(TRUNC(AC136*G136,2)+(TRUNC(AL136,2)-(TRUNC(S136*G136,2)+TRUNC(W136*G136,2)+TRUNC(Y136*G136,2)+TRUNC(AA136*G136,2)+TRUNC(AC136*G136,2)+TRUNC(AE136*G136,2)+TRUNC(AG136*G136,2)+TRUNC(AI136*G136,2)))))/AC136*G136)&lt;ABS((Y136*G136-(TRUNC(Y136*G136,2)+(TRUNC(AL136,2)-(TRUNC(S136*G136,2)+TRUNC(W136*G136,2)+TRUNC(Y136*G136,2)+TRUNC(AA136*G136,2)+TRUNC(AC136*G136,2)+TRUNC(AE136*G136,2)+TRUNC(AG136*G136,2)+TRUNC(AI136*G136,2)))))/Y136*G136),TRUE),IF(AND(AA136*G136&lt;&gt;0,(TRUNC(AA136*G136,2)+(TRUNC(AL136,2)-(TRUNC(S136*G136,2)+TRUNC(W136*G136,2)+TRUNC(Y136*G136,2)+TRUNC(AA136*G136,2)+TRUNC(AC136*G136,2)+TRUNC(AE136*G136,2)+TRUNC(AG136*G136,2)+TRUNC(AI136*G136,2))))&gt;=0),ABS((AC136*G136-(TRUNC(AC136*G136,2)+(TRUNC(AL136,2)-(TRUNC(S136*G136,2)+TRUNC(W136*G136,2)+TRUNC(Y136*G136,2)+TRUNC(AA136*G136,2)+TRUNC(AC136*G136,2)+TRUNC(AE136*G136,2)+TRUNC(AG136*G136,2)+TRUNC(AI136*G136,2)))))/AC136*G136)&lt;ABS((AA136*G136-(TRUNC(AA136*G136,2)+(TRUNC(AL136,2)-(TRUNC(S136*G136,2)+TRUNC(W136*G136,2)+TRUNC(Y136*G136,2)+TRUNC(AA136*G136,2)+TRUNC(AC136*G136,2)+TRUNC(AE136*G136,2)+TRUNC(AG136*G136,2)+TRUNC(AI136*G136,2)))))/AA136*G136),TRUE),IF(AND(AC136*G136&lt;&gt;0,(TRUNC(AC136*G136,2)+(TRUNC(AL136,2)-(TRUNC(S136*G136,2)+TRUNC(W136*G136,2)+TRUNC(Y136*G136,2)+TRUNC(AA136*G136,2)+TRUNC(AC136*G136,2)+TRUNC(AE136*G136,2)+TRUNC(AG136*G136,2)+TRUNC(AI136*G136,2))))&gt;=0),ABS((AC136*G136-(TRUNC(AC136*G136,2)+(TRUNC(AL136,2)-(TRUNC(S136*G136,2)+TRUNC(W136*G136,2)+TRUNC(Y136*G136,2)+TRUNC(AA136*G136,2)+TRUNC(AC136*G136,2)+TRUNC(AE136*G136,2)+TRUNC(AG136*G136,2)+TRUNC(AI136*G136,2)))))/AC136*G136)&lt;=ABS((AC136*G136-(TRUNC(AC136*G136,2)+(TRUNC(AL136,2)-(TRUNC(S136*G136,2)+TRUNC(W136*G136,2)+TRUNC(Y136*G136,2)+TRUNC(AA136*G136,2)+TRUNC(AC136*G136,2)+TRUNC(AE136*G136,2)+TRUNC(AG136*G136,2)+TRUNC(AI136*G136,2)))))/AC136*G136),TRUE),IF(AND(AE136*G136&lt;&gt;0,(TRUNC(AE136*G136,2)+(TRUNC(AL136,2)-(TRUNC(S136*G136,2)+TRUNC(W136*G136,2)+TRUNC(Y136*G136,2)+TRUNC(AA136*G136,2)+TRUNC(AC136*G136,2)+TRUNC(AE136*G136,2)+TRUNC(AG136*G136,2)+TRUNC(AI136*G136,2))))&gt;=0),ABS((AC136*G136-(TRUNC(AC136*G136,2)+(TRUNC(AL136,2)-(TRUNC(S136*G136,2)+TRUNC(W136*G136,2)+TRUNC(Y136*G136,2)+TRUNC(AA136*G136,2)+TRUNC(AC136*G136,2)+TRUNC(AE136*G136,2)+TRUNC(AG136*G136,2)+TRUNC(AI136*G136,2)))))/AC136*G136)&lt;=ABS((AE136*G136-(TRUNC(AE136*G136,2)+(TRUNC(AL136,2)-(TRUNC(S136*G136,2)+TRUNC(W136*G136,2)+TRUNC(Y136*G136,2)+TRUNC(AA136*G136,2)+TRUNC(AC136*G136,2)+TRUNC(AE136*G136,2)+TRUNC(AG136*G136,2)+TRUNC(AI136*G136,2)))))/AE136*G136),TRUE),IF(AND(AG136*G136&lt;&gt;0,(TRUNC(AG136*G136,2)+(TRUNC(AL136,2)-(TRUNC(S136*G136,2)+TRUNC(W136*G136,2)+TRUNC(Y136*G136,2)+TRUNC(AA136*G136,2)+TRUNC(AC136*G136,2)+TRUNC(AE136*G136,2)+TRUNC(AG136*G136,2)+TRUNC(AI136*G136,2))))&gt;=0),ABS((AC136*G136-(TRUNC(AC136*G136,2)+(TRUNC(AL136,2)-(TRUNC(S136*G136,2)+TRUNC(W136*G136,2)+TRUNC(Y136*G136,2)+TRUNC(AA136*G136,2)+TRUNC(AC136*G136,2)+TRUNC(AE136*G136,2)+TRUNC(AG136*G136,2)+TRUNC(AI136*G136,2)))))/AC136*G136)&lt;=ABS((AG136*G136-(TRUNC(AG136*G136,2)+(TRUNC(AL136,2)-(TRUNC(S136*G136,2)+TRUNC(W136*G136,2)+TRUNC(Y136*G136,2)+TRUNC(AA136*G136,2)+TRUNC(AC136*G136,2)+TRUNC(AE136*G136,2)+TRUNC(AG136*G136,2)+TRUNC(AI136*G136,2)))))/AG136*G136),TRUE),IF(AND(AI136*G136&lt;&gt;0,(TRUNC(AI136*G136,2)+(TRUNC(AL136,2)-(TRUNC(S136*G136,2)+TRUNC(W136*G136,2)+TRUNC(Y136*G136,2)+TRUNC(AA136*G136,2)+TRUNC(AC136*G136,2)+TRUNC(AE136*G136,2)+TRUNC(AG136*G136,2)+TRUNC(AI136*G136,2))))&gt;=0),ABS((AC136*G136-(TRUNC(AC136*G136,2)+(TRUNC(AL136,2)-(TRUNC(S136*G136,2)+TRUNC(W136*G136,2)+TRUNC(Y136*G136,2)+TRUNC(AA136*G136,2)+TRUNC(AC136*G136,2)+TRUNC(AE136*G136,2)+TRUNC(AG136*G136,2)+TRUNC(AI136*G136,2)))))/AC136*G136)&lt;=ABS((AI136*G136-(TRUNC(AI136*G136,2)+(TRUNC(AL136,2)-(TRUNC(S136*G136,2)+TRUNC(W136*G136,2)+TRUNC(Y136*G136,2)+TRUNC(AA136*G136,2)+TRUNC(AC136*G136,2)+TRUNC(AE136*G136,2)+TRUNC(AG136*G136,2)+TRUNC(AI136*G136,2)))))/AI136*G136),TRUE)),TRUNC(AC136*G136,2)+(TRUNC(AL136,2)-(TRUNC(S136*G136,2)+TRUNC(W136*G136,2)+TRUNC(Y136*G136,2)+TRUNC(AA136*G136,2)+TRUNC(AC136*G136,2)+TRUNC(AE136*G136,2)+TRUNC(AG136*G136,2)+TRUNC(AI136*G136,2))),TRUNC(AC136*G136,2)))))</f>
        <v>0</v>
      </c>
      <c r="AE136" s="369">
        <f>IF(N136*(1+R136)=0,0,IF((TRUNC(AK136,2)-(TRUNC(H136*(1+R136),2)+TRUNC(J136*(1+R136),2)+TRUNC(K136*(1+R136),2)+TRUNC(L136*(1+R136),2)+TRUNC(M136*(1+R136),2)+TRUNC(N136*(1+R136),2)+TRUNC(O136*(1+R136),2)+TRUNC(P136*(1+R136),2)))=0,TRUNC(N136*(1+R136),2),IF((TRUNC(TRUNC(N136*(1+R136),2),2)+(TRUNC(AK136,2)-(TRUNC(H136*(1+R136),2)+TRUNC(J136*(1+R136),2)+TRUNC(K136*(1+R136),2)+TRUNC(L136*(1+R136),2)+TRUNC(M136*(1+R136),2)+TRUNC(N136*(1+R136),2)+TRUNC(O136*(1+R136),2)+TRUNC(P136*(1+R136),2))))&lt;=0,TRUNC(N136*(1+R136),2),IF(AND(IF(AND(H136*(1+R136)&lt;&gt;0,(TRUNC(H136*(1+R136),2)+(TRUNC(AK136,2)-(TRUNC(H136*(1+R136),2)+TRUNC(J136*(1+R136),2)+TRUNC(K136*(1+R136),2)+TRUNC(L136*(1+R136),2)+TRUNC(M136*(1+R136),2)+TRUNC(N136*(1+R136),2)+TRUNC(O136*(1+R136),2)+TRUNC(P136*(1+R136),2))))&gt;=0),ABS((N136*(1+R136)-(TRUNC(N136*(1+R136),2)+(TRUNC(AK136,2)-(TRUNC(H136*(1+R136),2)+TRUNC(J136*(1+R136),2)+TRUNC(K136*(1+R136),2)+TRUNC(L136*(1+R136),2)+TRUNC(M136*(1+R136),2)+TRUNC(N136*(1+R136),2)+TRUNC(O136*(1+R136),2)+TRUNC(P136*(1+R136),2)))))/N136*(1+R136))&lt;ABS((H136*(1+R136)-(TRUNC(H136*(1+R136),2)+(TRUNC(AK136,2)-(TRUNC(H136*(1+R136),2)+TRUNC(J136*(1+R136),2)+TRUNC(K136*(1+R136),2)+TRUNC(L136*(1+R136),2)+TRUNC(M136*(1+R136),2)+TRUNC(N136*(1+R136),2)+TRUNC(O136*(1+R136),2)+TRUNC(P136*(1+R136),2)))))/H136*(1+R136)),TRUE),IF(AND(J136*(1+R136)&lt;&gt;0,(TRUNC(J136*(1+R136),2)+(TRUNC(AK136,2)-(TRUNC(H136*(1+R136),2)+TRUNC(J136*(1+R136),2)+TRUNC(K136*(1+R136),2)+TRUNC(L136*(1+R136),2)+TRUNC(M136*(1+R136),2)+TRUNC(N136*(1+R136),2)+TRUNC(O136*(1+R136),2)+TRUNC(P136*(1+R136),2))))&gt;=0),ABS((N136*(1+R136)-(TRUNC(N136*(1+R136),2)+(TRUNC(AK136,2)-(TRUNC(H136*(1+R136),2)+TRUNC(J136*(1+R136),2)+TRUNC(K136*(1+R136),2)+TRUNC(L136*(1+R136),2)+TRUNC(M136*(1+R136),2)+TRUNC(N136*(1+R136),2)+TRUNC(O136*(1+R136),2)+TRUNC(P136*(1+R136),2)))))/N136*(1+R136))&lt;ABS((J136*(1+R136)-(TRUNC(J136*(1+R136),2)+(TRUNC(AK136,2)-(TRUNC(H136*(1+R136),2)+TRUNC(J136*(1+R136),2)+TRUNC(K136*(1+R136),2)+TRUNC(L136*(1+R136),2)+TRUNC(M136*(1+R136),2)+TRUNC(N136*(1+R136),2)+TRUNC(O136*(1+R136),2)+TRUNC(P136*(1+R136),2)))))/J136*(1+R136)),TRUE),IF(AND(K136*(1+R136)&lt;&gt;0,(TRUNC(K136*(1+R136),2)+(TRUNC(AK136,2)-(TRUNC(H136*(1+R136),2)+TRUNC(J136*(1+R136),2)+TRUNC(K136*(1+R136),2)+TRUNC(L136*(1+R136),2)+TRUNC(M136*(1+R136),2)+TRUNC(N136*(1+R136),2)+TRUNC(O136*(1+R136),2)+TRUNC(P136*(1+R136),2))))&gt;=0),ABS((N136*(1+R136)-(TRUNC(N136*(1+R136),2)+(TRUNC(AK136,2)-(TRUNC(H136*(1+R136),2)+TRUNC(J136*(1+R136),2)+TRUNC(K136*(1+R136),2)+TRUNC(L136*(1+R136),2)+TRUNC(M136*(1+R136),2)+TRUNC(N136*(1+R136),2)+TRUNC(O136*(1+R136),2)+TRUNC(P136*(1+R136),2)))))/N136*(1+R136))&lt;ABS((K136*(1+R136)-(TRUNC(K136*(1+R136),2)+(TRUNC(AK136,2)-(TRUNC(H136*(1+R136),2)+TRUNC(J136*(1+R136),2)+TRUNC(K136*(1+R136),2)+TRUNC(L136*(1+R136),2)+TRUNC(M136*(1+R136),2)+TRUNC(N136*(1+R136),2)+TRUNC(O136*(1+R136),2)+TRUNC(P136*(1+R136),2)))))/K136*(1+R136)),TRUE),IF(AND(L136*(1+R136)&lt;&gt;0,(TRUNC(L136*(1+R136),2)+(TRUNC(AK136,2)-(TRUNC(H136*(1+R136),2)+TRUNC(J136*(1+R136),2)+TRUNC(K136*(1+R136),2)+TRUNC(L136*(1+R136),2)+TRUNC(M136*(1+R136),2)+TRUNC(N136*(1+R136),2)+TRUNC(O136*(1+R136),2)+TRUNC(P136*(1+R136),2))))&gt;=0),ABS((N136*(1+R136)-(TRUNC(N136*(1+R136),2)+(TRUNC(AK136,2)-(TRUNC(H136*(1+R136),2)+TRUNC(J136*(1+R136),2)+TRUNC(K136*(1+R136),2)+TRUNC(L136*(1+R136),2)+TRUNC(M136*(1+R136),2)+TRUNC(N136*(1+R136),2)+TRUNC(O136*(1+R136),2)+TRUNC(P136*(1+R136),2)))))/N136*(1+R136))&lt;ABS((L136*(1+R136)-(TRUNC(L136*(1+R136),2)+(TRUNC(AK136,2)-(TRUNC(H136*(1+R136),2)+TRUNC(J136*(1+R136),2)+TRUNC(K136*(1+R136),2)+TRUNC(L136*(1+R136),2)+TRUNC(M136*(1+R136),2)+TRUNC(N136*(1+R136),2)+TRUNC(O136*(1+R136),2)+TRUNC(P136*(1+R136),2)))))/L136*(1+R136)),TRUE),IF(AND(M136*(1+R136)&lt;&gt;0,(TRUNC(M136*(1+R136),2)+(TRUNC(AK136,2)-(TRUNC(H136*(1+R136),2)+TRUNC(J136*(1+R136),2)+TRUNC(K136*(1+R136),2)+TRUNC(L136*(1+R136),2)+TRUNC(M136*(1+R136),2)+TRUNC(N136*(1+R136),2)+TRUNC(O136*(1+R136),2)+TRUNC(P136*(1+R136),2))))&gt;=0),ABS((N136*(1+R136)-(TRUNC(N136*(1+R136),2)+(TRUNC(AK136,2)-(TRUNC(H136*(1+R136),2)+TRUNC(J136*(1+R136),2)+TRUNC(K136*(1+R136),2)+TRUNC(L136*(1+R136),2)+TRUNC(M136*(1+R136),2)+TRUNC(N136*(1+R136),2)+TRUNC(O136*(1+R136),2)+TRUNC(P136*(1+R136),2)))))/N136*(1+R136))&lt;ABS((M136*(1+R136)-(TRUNC(M136*(1+R136),2)+(TRUNC(AK136,2)-(TRUNC(H136*(1+R136),2)+TRUNC(J136*(1+R136),2)+TRUNC(K136*(1+R136),2)+TRUNC(L136*(1+R136),2)+TRUNC(M136*(1+R136),2)+TRUNC(N136*(1+R136),2)+TRUNC(O136*(1+R136),2)+TRUNC(P136*(1+R136),2)))))/M136*(1+R136)),TRUE),IF(AND(N136*(1+R136)&lt;&gt;0,(TRUNC(N136*(1+R136),2)+(TRUNC(AK136,2)-(TRUNC(H136*(1+R136),2)+TRUNC(J136*(1+R136),2)+TRUNC(K136*(1+R136),2)+TRUNC(L136*(1+R136),2)+TRUNC(M136*(1+R136),2)+TRUNC(N136*(1+R136),2)+TRUNC(O136*(1+R136),2)+TRUNC(P136*(1+R136),2))))&gt;=0),ABS((N136*(1+R136)-(TRUNC(N136*(1+R136),2)+(TRUNC(AK136,2)-(TRUNC(H136*(1+R136),2)+TRUNC(J136*(1+R136),2)+TRUNC(K136*(1+R136),2)+TRUNC(L136*(1+R136),2)+TRUNC(M136*(1+R136),2)+TRUNC(N136*(1+R136),2)+TRUNC(O136*(1+R136),2)+TRUNC(P136*(1+R136),2)))))/N136*(1+R136))&lt;=ABS((N136*(1+R136)-(TRUNC(N136*(1+R136),2)+(TRUNC(AK136,2)-(TRUNC(H136*(1+R136),2)+TRUNC(J136*(1+R136),2)+TRUNC(K136*(1+R136),2)+TRUNC(L136*(1+R136),2)+TRUNC(M136*(1+R136),2)+TRUNC(N136*(1+R136),2)+TRUNC(O136*(1+R136),2)+TRUNC(P136*(1+R136),2)))))/N136*(1+R136)),TRUE),IF(AND(O136*(1+R136)&lt;&gt;0,(TRUNC(O136*(1+R136),2)+(TRUNC(AK136,2)-(TRUNC(H136*(1+R136),2)+TRUNC(J136*(1+R136),2)+TRUNC(K136*(1+R136),2)+TRUNC(L136*(1+R136),2)+TRUNC(M136*(1+R136),2)+TRUNC(N136*(1+R136),2)+TRUNC(O136*(1+R136),2)+TRUNC(P136*(1+R136),2))))&gt;=0),ABS((N136*(1+R136)-(TRUNC(N136*(1+R136),2)+(TRUNC(AK136,2)-(TRUNC(H136*(1+R136),2)+TRUNC(J136*(1+R136),2)+TRUNC(K136*(1+R136),2)+TRUNC(L136*(1+R136),2)+TRUNC(M136*(1+R136),2)+TRUNC(N136*(1+R136),2)+TRUNC(O136*(1+R136),2)+TRUNC(P136*(1+R136),2)))))/N136*(1+R136))&lt;=ABS((O136*(1+R136)-(TRUNC(O136*(1+R136),2)+(TRUNC(AK136,2)-(TRUNC(H136*(1+R136),2)+TRUNC(J136*(1+R136),2)+TRUNC(K136*(1+R136),2)+TRUNC(L136*(1+R136),2)+TRUNC(M136*(1+R136),2)+TRUNC(N136*(1+R136),2)+TRUNC(O136*(1+R136),2)+TRUNC(P136*(1+R136),2)))))/O136*(1+R136)),TRUE),IF(AND(P136*(1+R136)&lt;&gt;0,(TRUNC(P136*(1+R136),2)+(TRUNC(AK136,2)-(TRUNC(H136*(1+R136),2)+TRUNC(J136*(1+R136),2)+TRUNC(K136*(1+R136),2)+TRUNC(L136*(1+R136),2)+TRUNC(M136*(1+R136),2)+TRUNC(N136*(1+R136),2)+TRUNC(O136*(1+R136),2)+TRUNC(P136*(1+R136),2))))&gt;=0),ABS((N136*(1+R136)-(TRUNC(N136*(1+R136),2)+(TRUNC(AK136,2)-(TRUNC(H136*(1+R136),2)+TRUNC(J136*(1+R136),2)+TRUNC(K136*(1+R136),2)+TRUNC(L136*(1+R136),2)+TRUNC(M136*(1+R136),2)+TRUNC(N136*(1+R136),2)+TRUNC(O136*(1+R136),2)+TRUNC(P136*(1+R136),2)))))/N136*(1+R136))&lt;=ABS((P136*(1+R136)-(TRUNC(P136*(1+R136),2)+(TRUNC(AK136,2)-(TRUNC(H136*(1+R136),2)+TRUNC(J136*(1+R136),2)+TRUNC(K136*(1+R136),2)+TRUNC(L136*(1+R136),2)+TRUNC(M136*(1+R136),2)+TRUNC(N136*(1+R136),2)+TRUNC(O136*(1+R136),2)+TRUNC(P136*(1+R136),2)))))/P136*(1+R136)),TRUE)),TRUNC(N136*(1+R136),2)+(TRUNC(AK136,2)-(TRUNC(H136*(1+R136),2)+TRUNC(J136*(1+R136),2)+TRUNC(K136*(1+R136),2)+TRUNC(L136*(1+R136),2)+TRUNC(M136*(1+R136),2)+TRUNC(N136*(1+R136),2)+TRUNC(O136*(1+R136),2)+TRUNC(P136*(1+R136),2))),TRUNC(N136*(1+R136),2)))))</f>
        <v>0</v>
      </c>
      <c r="AF136" s="369">
        <f>IF(AE136*G136=0,0,IF((TRUNC(AL136,2)-(TRUNC(S136*G136,2)+TRUNC(W136*G136,2)+TRUNC(Y136*G136,2)+TRUNC(AA136*G136,2)+TRUNC(AC136*G136,2)+TRUNC(AE136*G136,2)+TRUNC(AG136*G136,2)+TRUNC(AI136*G136,2)))=0,TRUNC(AE136*G136,2),IF((TRUNC(TRUNC(AE136*G136,2),2)+(TRUNC(AL136,2)-(TRUNC(S136*G136,2)+TRUNC(W136*G136,2)+TRUNC(Y136*G136,2)+TRUNC(AA136*G136,2)+TRUNC(AC136*G136,2)+TRUNC(AE136*G136,2)+TRUNC(AG136*G136,2)+TRUNC(AI136*G136,2))))&lt;=0,TRUNC(AE136*G136,2),IF(AND(IF(AND(S136*G136&lt;&gt;0,(TRUNC(S136*G136,2)+(TRUNC(AL136,2)-(TRUNC(S136*G136,2)+TRUNC(W136*G136,2)+TRUNC(Y136*G136,2)+TRUNC(AA136*G136,2)+TRUNC(AC136*G136,2)+TRUNC(AE136*G136,2)+TRUNC(AG136*G136,2)+TRUNC(AI136*G136,2))))&gt;=0),ABS((AE136*G136-(TRUNC(AE136*G136,2)+(TRUNC(AL136,2)-(TRUNC(S136*G136,2)+TRUNC(W136*G136,2)+TRUNC(Y136*G136,2)+TRUNC(AA136*G136,2)+TRUNC(AC136*G136,2)+TRUNC(AE136*G136,2)+TRUNC(AG136*G136,2)+TRUNC(AI136*G136,2)))))/AE136*G136)&lt;ABS((S136*G136-(TRUNC(S136*G136,2)+(TRUNC(AL136,2)-(TRUNC(S136*G136,2)+TRUNC(W136*G136,2)+TRUNC(Y136*G136,2)+TRUNC(AA136*G136,2)+TRUNC(AC136*G136,2)+TRUNC(AE136*G136,2)+TRUNC(AG136*G136,2)+TRUNC(AI136*G136,2)))))/S136*G136),TRUE),IF(AND(W136*G136&lt;&gt;0,(TRUNC(W136*G136,2)+(TRUNC(AL136,2)-(TRUNC(S136*G136,2)+TRUNC(W136*G136,2)+TRUNC(Y136*G136,2)+TRUNC(AA136*G136,2)+TRUNC(AC136*G136,2)+TRUNC(AE136*G136,2)+TRUNC(AG136*G136,2)+TRUNC(AI136*G136,2))))&gt;=0),ABS((AE136*G136-(TRUNC(AE136*G136,2)+(TRUNC(AL136,2)-(TRUNC(S136*G136,2)+TRUNC(W136*G136,2)+TRUNC(Y136*G136,2)+TRUNC(AA136*G136,2)+TRUNC(AC136*G136,2)+TRUNC(AE136*G136,2)+TRUNC(AG136*G136,2)+TRUNC(AI136*G136,2)))))/AE136*G136)&lt;ABS((W136*G136-(TRUNC(W136*G136,2)+(TRUNC(AL136,2)-(TRUNC(S136*G136,2)+TRUNC(W136*G136,2)+TRUNC(Y136*G136,2)+TRUNC(AA136*G136,2)+TRUNC(AC136*G136,2)+TRUNC(AE136*G136,2)+TRUNC(AG136*G136,2)+TRUNC(AI136*G136,2)))))/W136*G136),TRUE),IF(AND(Y136*G136&lt;&gt;0,(TRUNC(Y136*G136,2)+(TRUNC(AL136,2)-(TRUNC(S136*G136,2)+TRUNC(W136*G136,2)+TRUNC(Y136*G136,2)+TRUNC(AA136*G136,2)+TRUNC(AC136*G136,2)+TRUNC(AE136*G136,2)+TRUNC(AG136*G136,2)+TRUNC(AI136*G136,2))))&gt;=0),ABS((AE136*G136-(TRUNC(AE136*G136,2)+(TRUNC(AL136,2)-(TRUNC(S136*G136,2)+TRUNC(W136*G136,2)+TRUNC(Y136*G136,2)+TRUNC(AA136*G136,2)+TRUNC(AC136*G136,2)+TRUNC(AE136*G136,2)+TRUNC(AG136*G136,2)+TRUNC(AI136*G136,2)))))/AE136*G136)&lt;ABS((Y136*G136-(TRUNC(Y136*G136,2)+(TRUNC(AL136,2)-(TRUNC(S136*G136,2)+TRUNC(W136*G136,2)+TRUNC(Y136*G136,2)+TRUNC(AA136*G136,2)+TRUNC(AC136*G136,2)+TRUNC(AE136*G136,2)+TRUNC(AG136*G136,2)+TRUNC(AI136*G136,2)))))/Y136*G136),TRUE),IF(AND(AA136*G136&lt;&gt;0,(TRUNC(AA136*G136,2)+(TRUNC(AL136,2)-(TRUNC(S136*G136,2)+TRUNC(W136*G136,2)+TRUNC(Y136*G136,2)+TRUNC(AA136*G136,2)+TRUNC(AC136*G136,2)+TRUNC(AE136*G136,2)+TRUNC(AG136*G136,2)+TRUNC(AI136*G136,2))))&gt;=0),ABS((AE136*G136-(TRUNC(AE136*G136,2)+(TRUNC(AL136,2)-(TRUNC(S136*G136,2)+TRUNC(W136*G136,2)+TRUNC(Y136*G136,2)+TRUNC(AA136*G136,2)+TRUNC(AC136*G136,2)+TRUNC(AE136*G136,2)+TRUNC(AG136*G136,2)+TRUNC(AI136*G136,2)))))/AE136*G136)&lt;ABS((AA136*G136-(TRUNC(AA136*G136,2)+(TRUNC(AL136,2)-(TRUNC(S136*G136,2)+TRUNC(W136*G136,2)+TRUNC(Y136*G136,2)+TRUNC(AA136*G136,2)+TRUNC(AC136*G136,2)+TRUNC(AE136*G136,2)+TRUNC(AG136*G136,2)+TRUNC(AI136*G136,2)))))/AA136*G136),TRUE),IF(AND(AC136*G136&lt;&gt;0,(TRUNC(AC136*G136,2)+(TRUNC(AL136,2)-(TRUNC(S136*G136,2)+TRUNC(W136*G136,2)+TRUNC(Y136*G136,2)+TRUNC(AA136*G136,2)+TRUNC(AC136*G136,2)+TRUNC(AE136*G136,2)+TRUNC(AG136*G136,2)+TRUNC(AI136*G136,2))))&gt;=0),ABS((AE136*G136-(TRUNC(AE136*G136,2)+(TRUNC(AL136,2)-(TRUNC(S136*G136,2)+TRUNC(W136*G136,2)+TRUNC(Y136*G136,2)+TRUNC(AA136*G136,2)+TRUNC(AC136*G136,2)+TRUNC(AE136*G136,2)+TRUNC(AG136*G136,2)+TRUNC(AI136*G136,2)))))/AE136*G136)&lt;ABS((AC136*G136-(TRUNC(AC136*G136,2)+(TRUNC(AL136,2)-(TRUNC(S136*G136,2)+TRUNC(W136*G136,2)+TRUNC(Y136*G136,2)+TRUNC(AA136*G136,2)+TRUNC(AC136*G136,2)+TRUNC(AE136*G136,2)+TRUNC(AG136*G136,2)+TRUNC(AI136*G136,2)))))/AC136*G136),TRUE),IF(AND(AE136*G136&lt;&gt;0,(TRUNC(AE136*G136,2)+(TRUNC(AL136,2)-(TRUNC(S136*G136,2)+TRUNC(W136*G136,2)+TRUNC(Y136*G136,2)+TRUNC(AA136*G136,2)+TRUNC(AC136*G136,2)+TRUNC(AE136*G136,2)+TRUNC(AG136*G136,2)+TRUNC(AI136*G136,2))))&gt;=0),ABS((AE136*G136-(TRUNC(AE136*G136,2)+(TRUNC(AL136,2)-(TRUNC(S136*G136,2)+TRUNC(W136*G136,2)+TRUNC(Y136*G136,2)+TRUNC(AA136*G136,2)+TRUNC(AC136*G136,2)+TRUNC(AE136*G136,2)+TRUNC(AG136*G136,2)+TRUNC(AI136*G136,2)))))/AE136*G136)&lt;=ABS((AE136*G136-(TRUNC(AE136*G136,2)+(TRUNC(AL136,2)-(TRUNC(S136*G136,2)+TRUNC(W136*G136,2)+TRUNC(Y136*G136,2)+TRUNC(AA136*G136,2)+TRUNC(AC136*G136,2)+TRUNC(AE136*G136,2)+TRUNC(AG136*G136,2)+TRUNC(AI136*G136,2)))))/AE136*G136),TRUE),IF(AND(AG136*G136&lt;&gt;0,(TRUNC(AG136*G136,2)+(TRUNC(AL136,2)-(TRUNC(S136*G136,2)+TRUNC(W136*G136,2)+TRUNC(Y136*G136,2)+TRUNC(AA136*G136,2)+TRUNC(AC136*G136,2)+TRUNC(AE136*G136,2)+TRUNC(AG136*G136,2)+TRUNC(AI136*G136,2))))&gt;=0),ABS((AE136*G136-(TRUNC(AE136*G136,2)+(TRUNC(AL136,2)-(TRUNC(S136*G136,2)+TRUNC(W136*G136,2)+TRUNC(Y136*G136,2)+TRUNC(AA136*G136,2)+TRUNC(AC136*G136,2)+TRUNC(AE136*G136,2)+TRUNC(AG136*G136,2)+TRUNC(AI136*G136,2)))))/AE136*G136)&lt;=ABS((AG136*G136-(TRUNC(AG136*G136,2)+(TRUNC(AL136,2)-(TRUNC(S136*G136,2)+TRUNC(W136*G136,2)+TRUNC(Y136*G136,2)+TRUNC(AA136*G136,2)+TRUNC(AC136*G136,2)+TRUNC(AE136*G136,2)+TRUNC(AG136*G136,2)+TRUNC(AI136*G136,2)))))/AG136*G136),TRUE),IF(AND(AI136*G136&lt;&gt;0,(TRUNC(AI136*G136,2)+(TRUNC(AL136,2)-(TRUNC(S136*G136,2)+TRUNC(W136*G136,2)+TRUNC(Y136*G136,2)+TRUNC(AA136*G136,2)+TRUNC(AC136*G136,2)+TRUNC(AE136*G136,2)+TRUNC(AG136*G136,2)+TRUNC(AI136*G136,2))))&gt;=0),ABS((AE136*G136-(TRUNC(AE136*G136,2)+(TRUNC(AL136,2)-(TRUNC(S136*G136,2)+TRUNC(W136*G136,2)+TRUNC(Y136*G136,2)+TRUNC(AA136*G136,2)+TRUNC(AC136*G136,2)+TRUNC(AE136*G136,2)+TRUNC(AG136*G136,2)+TRUNC(AI136*G136,2)))))/AE136*G136)&lt;=ABS((AI136*G136-(TRUNC(AI136*G136,2)+(TRUNC(AL136,2)-(TRUNC(S136*G136,2)+TRUNC(W136*G136,2)+TRUNC(Y136*G136,2)+TRUNC(AA136*G136,2)+TRUNC(AC136*G136,2)+TRUNC(AE136*G136,2)+TRUNC(AG136*G136,2)+TRUNC(AI136*G136,2)))))/AI136*G136),TRUE)),TRUNC(AE136*G136,2)+(TRUNC(AL136,2)-(TRUNC(S136*G136,2)+TRUNC(W136*G136,2)+TRUNC(Y136*G136,2)+TRUNC(AA136*G136,2)+TRUNC(AC136*G136,2)+TRUNC(AE136*G136,2)+TRUNC(AG136*G136,2)+TRUNC(AI136*G136,2))),TRUNC(AE136*G136,2)))))</f>
        <v>0</v>
      </c>
      <c r="AG136" s="369">
        <f>IF(O136*(1+R136)=0,0,IF((TRUNC(AK136,2)-(TRUNC(H136*(1+R136),2)+TRUNC(J136*(1+R136),2)+TRUNC(K136*(1+R136),2)+TRUNC(L136*(1+R136),2)+TRUNC(M136*(1+R136),2)+TRUNC(N136*(1+R136),2)+TRUNC(O136*(1+R136),2)+TRUNC(P136*(1+R136),2)))=0,TRUNC(O136*(1+R136),2),IF((TRUNC(TRUNC(O136*(1+R136),2),2)+(TRUNC(AK136,2)-(TRUNC(H136*(1+R136),2)+TRUNC(J136*(1+R136),2)+TRUNC(K136*(1+R136),2)+TRUNC(L136*(1+R136),2)+TRUNC(M136*(1+R136),2)+TRUNC(N136*(1+R136),2)+TRUNC(O136*(1+R136),2)+TRUNC(P136*(1+R136),2))))&lt;=0,TRUNC(O136*(1+R136),2),IF(AND(IF(AND(H136*(1+R136)&lt;&gt;0,(TRUNC(H136*(1+R136),2)+(TRUNC(AK136,2)-(TRUNC(H136*(1+R136),2)+TRUNC(J136*(1+R136),2)+TRUNC(K136*(1+R136),2)+TRUNC(L136*(1+R136),2)+TRUNC(M136*(1+R136),2)+TRUNC(N136*(1+R136),2)+TRUNC(O136*(1+R136),2)+TRUNC(P136*(1+R136),2))))&gt;=0),ABS((O136*(1+R136)-(TRUNC(O136*(1+R136),2)+(TRUNC(AK136,2)-(TRUNC(H136*(1+R136),2)+TRUNC(J136*(1+R136),2)+TRUNC(K136*(1+R136),2)+TRUNC(L136*(1+R136),2)+TRUNC(M136*(1+R136),2)+TRUNC(N136*(1+R136),2)+TRUNC(O136*(1+R136),2)+TRUNC(P136*(1+R136),2)))))/O136*(1+R136))&lt;ABS((H136*(1+R136)-(TRUNC(H136*(1+R136),2)+(TRUNC(AK136,2)-(TRUNC(H136*(1+R136),2)+TRUNC(J136*(1+R136),2)+TRUNC(K136*(1+R136),2)+TRUNC(L136*(1+R136),2)+TRUNC(M136*(1+R136),2)+TRUNC(N136*(1+R136),2)+TRUNC(O136*(1+R136),2)+TRUNC(P136*(1+R136),2)))))/H136*(1+R136)),TRUE),IF(AND(J136*(1+R136)&lt;&gt;0,(TRUNC(J136*(1+R136),2)+(TRUNC(AK136,2)-(TRUNC(H136*(1+R136),2)+TRUNC(J136*(1+R136),2)+TRUNC(K136*(1+R136),2)+TRUNC(L136*(1+R136),2)+TRUNC(M136*(1+R136),2)+TRUNC(N136*(1+R136),2)+TRUNC(O136*(1+R136),2)+TRUNC(P136*(1+R136),2))))&gt;=0),ABS((O136*(1+R136)-(TRUNC(O136*(1+R136),2)+(TRUNC(AK136,2)-(TRUNC(H136*(1+R136),2)+TRUNC(J136*(1+R136),2)+TRUNC(K136*(1+R136),2)+TRUNC(L136*(1+R136),2)+TRUNC(M136*(1+R136),2)+TRUNC(N136*(1+R136),2)+TRUNC(O136*(1+R136),2)+TRUNC(P136*(1+R136),2)))))/O136*(1+R136))&lt;ABS((J136*(1+R136)-(TRUNC(J136*(1+R136),2)+(TRUNC(AK136,2)-(TRUNC(H136*(1+R136),2)+TRUNC(J136*(1+R136),2)+TRUNC(K136*(1+R136),2)+TRUNC(L136*(1+R136),2)+TRUNC(M136*(1+R136),2)+TRUNC(N136*(1+R136),2)+TRUNC(O136*(1+R136),2)+TRUNC(P136*(1+R136),2)))))/J136*(1+R136)),TRUE),IF(AND(K136*(1+R136)&lt;&gt;0,(TRUNC(K136*(1+R136),2)+(TRUNC(AK136,2)-(TRUNC(H136*(1+R136),2)+TRUNC(J136*(1+R136),2)+TRUNC(K136*(1+R136),2)+TRUNC(L136*(1+R136),2)+TRUNC(M136*(1+R136),2)+TRUNC(N136*(1+R136),2)+TRUNC(O136*(1+R136),2)+TRUNC(P136*(1+R136),2))))&gt;=0),ABS((O136*(1+R136)-(TRUNC(O136*(1+R136),2)+(TRUNC(AK136,2)-(TRUNC(H136*(1+R136),2)+TRUNC(J136*(1+R136),2)+TRUNC(K136*(1+R136),2)+TRUNC(L136*(1+R136),2)+TRUNC(M136*(1+R136),2)+TRUNC(N136*(1+R136),2)+TRUNC(O136*(1+R136),2)+TRUNC(P136*(1+R136),2)))))/O136*(1+R136))&lt;ABS((K136*(1+R136)-(TRUNC(K136*(1+R136),2)+(TRUNC(AK136,2)-(TRUNC(H136*(1+R136),2)+TRUNC(J136*(1+R136),2)+TRUNC(K136*(1+R136),2)+TRUNC(L136*(1+R136),2)+TRUNC(M136*(1+R136),2)+TRUNC(N136*(1+R136),2)+TRUNC(O136*(1+R136),2)+TRUNC(P136*(1+R136),2)))))/K136*(1+R136)),TRUE),IF(AND(L136*(1+R136)&lt;&gt;0,(TRUNC(L136*(1+R136),2)+(TRUNC(AK136,2)-(TRUNC(H136*(1+R136),2)+TRUNC(J136*(1+R136),2)+TRUNC(K136*(1+R136),2)+TRUNC(L136*(1+R136),2)+TRUNC(M136*(1+R136),2)+TRUNC(N136*(1+R136),2)+TRUNC(O136*(1+R136),2)+TRUNC(P136*(1+R136),2))))&gt;=0),ABS((O136*(1+R136)-(TRUNC(O136*(1+R136),2)+(TRUNC(AK136,2)-(TRUNC(H136*(1+R136),2)+TRUNC(J136*(1+R136),2)+TRUNC(K136*(1+R136),2)+TRUNC(L136*(1+R136),2)+TRUNC(M136*(1+R136),2)+TRUNC(N136*(1+R136),2)+TRUNC(O136*(1+R136),2)+TRUNC(P136*(1+R136),2)))))/O136*(1+R136))&lt;ABS((L136*(1+R136)-(TRUNC(L136*(1+R136),2)+(TRUNC(AK136,2)-(TRUNC(H136*(1+R136),2)+TRUNC(J136*(1+R136),2)+TRUNC(K136*(1+R136),2)+TRUNC(L136*(1+R136),2)+TRUNC(M136*(1+R136),2)+TRUNC(N136*(1+R136),2)+TRUNC(O136*(1+R136),2)+TRUNC(P136*(1+R136),2)))))/L136*(1+R136)),TRUE),IF(AND(M136*(1+R136)&lt;&gt;0,(TRUNC(M136*(1+R136),2)+(TRUNC(AK136,2)-(TRUNC(H136*(1+R136),2)+TRUNC(J136*(1+R136),2)+TRUNC(K136*(1+R136),2)+TRUNC(L136*(1+R136),2)+TRUNC(M136*(1+R136),2)+TRUNC(N136*(1+R136),2)+TRUNC(O136*(1+R136),2)+TRUNC(P136*(1+R136),2))))&gt;=0),ABS((O136*(1+R136)-(TRUNC(O136*(1+R136),2)+(TRUNC(AK136,2)-(TRUNC(H136*(1+R136),2)+TRUNC(J136*(1+R136),2)+TRUNC(K136*(1+R136),2)+TRUNC(L136*(1+R136),2)+TRUNC(M136*(1+R136),2)+TRUNC(N136*(1+R136),2)+TRUNC(O136*(1+R136),2)+TRUNC(P136*(1+R136),2)))))/O136*(1+R136))&lt;ABS((M136*(1+R136)-(TRUNC(M136*(1+R136),2)+(TRUNC(AK136,2)-(TRUNC(H136*(1+R136),2)+TRUNC(J136*(1+R136),2)+TRUNC(K136*(1+R136),2)+TRUNC(L136*(1+R136),2)+TRUNC(M136*(1+R136),2)+TRUNC(N136*(1+R136),2)+TRUNC(O136*(1+R136),2)+TRUNC(P136*(1+R136),2)))))/M136*(1+R136)),TRUE),IF(AND(N136*(1+R136)&lt;&gt;0,(TRUNC(N136*(1+R136),2)+(TRUNC(AK136,2)-(TRUNC(H136*(1+R136),2)+TRUNC(J136*(1+R136),2)+TRUNC(K136*(1+R136),2)+TRUNC(L136*(1+R136),2)+TRUNC(M136*(1+R136),2)+TRUNC(N136*(1+R136),2)+TRUNC(O136*(1+R136),2)+TRUNC(P136*(1+R136),2))))&gt;=0),ABS((O136*(1+R136)-(TRUNC(O136*(1+R136),2)+(TRUNC(AK136,2)-(TRUNC(H136*(1+R136),2)+TRUNC(J136*(1+R136),2)+TRUNC(K136*(1+R136),2)+TRUNC(L136*(1+R136),2)+TRUNC(M136*(1+R136),2)+TRUNC(N136*(1+R136),2)+TRUNC(O136*(1+R136),2)+TRUNC(P136*(1+R136),2)))))/O136*(1+R136))&lt;ABS((N136*(1+R136)-(TRUNC(N136*(1+R136),2)+(TRUNC(AK136,2)-(TRUNC(H136*(1+R136),2)+TRUNC(J136*(1+R136),2)+TRUNC(K136*(1+R136),2)+TRUNC(L136*(1+R136),2)+TRUNC(M136*(1+R136),2)+TRUNC(N136*(1+R136),2)+TRUNC(O136*(1+R136),2)+TRUNC(P136*(1+R136),2)))))/N136*(1+R136)),TRUE),IF(AND(O136*(1+R136)&lt;&gt;0,(TRUNC(O136*(1+R136),2)+(TRUNC(AK136,2)-(TRUNC(H136*(1+R136),2)+TRUNC(J136*(1+R136),2)+TRUNC(K136*(1+R136),2)+TRUNC(L136*(1+R136),2)+TRUNC(M136*(1+R136),2)+TRUNC(N136*(1+R136),2)+TRUNC(O136*(1+R136),2)+TRUNC(P136*(1+R136),2))))&gt;=0),ABS((O136*(1+R136)-(TRUNC(O136*(1+R136),2)+(TRUNC(AK136,2)-(TRUNC(H136*(1+R136),2)+TRUNC(J136*(1+R136),2)+TRUNC(K136*(1+R136),2)+TRUNC(L136*(1+R136),2)+TRUNC(M136*(1+R136),2)+TRUNC(N136*(1+R136),2)+TRUNC(O136*(1+R136),2)+TRUNC(P136*(1+R136),2)))))/O136*(1+R136))&lt;=ABS((O136*(1+R136)-(TRUNC(O136*(1+R136),2)+(TRUNC(AK136,2)-(TRUNC(H136*(1+R136),2)+TRUNC(J136*(1+R136),2)+TRUNC(K136*(1+R136),2)+TRUNC(L136*(1+R136),2)+TRUNC(M136*(1+R136),2)+TRUNC(N136*(1+R136),2)+TRUNC(O136*(1+R136),2)+TRUNC(P136*(1+R136),2)))))/O136*(1+R136)),TRUE),IF(AND(P136*(1+R136)&lt;&gt;0,(TRUNC(P136*(1+R136),2)+(TRUNC(AK136,2)-(TRUNC(H136*(1+R136),2)+TRUNC(J136*(1+R136),2)+TRUNC(K136*(1+R136),2)+TRUNC(L136*(1+R136),2)+TRUNC(M136*(1+R136),2)+TRUNC(N136*(1+R136),2)+TRUNC(O136*(1+R136),2)+TRUNC(P136*(1+R136),2))))&gt;=0),ABS((O136*(1+R136)-(TRUNC(O136*(1+R136),2)+(TRUNC(AK136,2)-(TRUNC(H136*(1+R136),2)+TRUNC(J136*(1+R136),2)+TRUNC(K136*(1+R136),2)+TRUNC(L136*(1+R136),2)+TRUNC(M136*(1+R136),2)+TRUNC(N136*(1+R136),2)+TRUNC(O136*(1+R136),2)+TRUNC(P136*(1+R136),2)))))/O136*(1+R136))&lt;=ABS((P136*(1+R136)-(TRUNC(P136*(1+R136),2)+(TRUNC(AK136,2)-(TRUNC(H136*(1+R136),2)+TRUNC(J136*(1+R136),2)+TRUNC(K136*(1+R136),2)+TRUNC(L136*(1+R136),2)+TRUNC(M136*(1+R136),2)+TRUNC(N136*(1+R136),2)+TRUNC(O136*(1+R136),2)+TRUNC(P136*(1+R136),2)))))/P136*(1+R136)),TRUE)),TRUNC(O136*(1+R136),2)+(TRUNC(AK136,2)-(TRUNC(H136*(1+R136),2)+TRUNC(J136*(1+R136),2)+TRUNC(K136*(1+R136),2)+TRUNC(L136*(1+R136),2)+TRUNC(M136*(1+R136),2)+TRUNC(N136*(1+R136),2)+TRUNC(O136*(1+R136),2)+TRUNC(P136*(1+R136),2))),TRUNC(O136*(1+R136),2)))))</f>
        <v>0</v>
      </c>
      <c r="AH136" s="369">
        <f>IF(AG136*G136=0,0,IF((TRUNC(AL136,2)-(TRUNC(S136*G136,2)+TRUNC(W136*G136,2)+TRUNC(Y136*G136,2)+TRUNC(AA136*G136,2)+TRUNC(AC136*G136,2)+TRUNC(AE136*G136,2)+TRUNC(AG136*G136,2)+TRUNC(AI136*G136,2)))=0,TRUNC(AG136*G136,2),IF((TRUNC(TRUNC(AG136*G136,2),2)+(TRUNC(AL136,2)-(TRUNC(S136*G136,2)+TRUNC(W136*G136,2)+TRUNC(Y136*G136,2)+TRUNC(AA136*G136,2)+TRUNC(AC136*G136,2)+TRUNC(AE136*G136,2)+TRUNC(AG136*G136,2)+TRUNC(AI136*G136,2))))&lt;=0,TRUNC(AG136*G136,2),IF(AND(IF(AND(S136*G136&lt;&gt;0,(TRUNC(S136*G136,2)+(TRUNC(AL136,2)-(TRUNC(S136*G136,2)+TRUNC(W136*G136,2)+TRUNC(Y136*G136,2)+TRUNC(AA136*G136,2)+TRUNC(AC136*G136,2)+TRUNC(AE136*G136,2)+TRUNC(AG136*G136,2)+TRUNC(AI136*G136,2))))&gt;=0),ABS((AG136*G136-(TRUNC(AG136*G136,2)+(TRUNC(AL136,2)-(TRUNC(S136*G136,2)+TRUNC(W136*G136,2)+TRUNC(Y136*G136,2)+TRUNC(AA136*G136,2)+TRUNC(AC136*G136,2)+TRUNC(AE136*G136,2)+TRUNC(AG136*G136,2)+TRUNC(AI136*G136,2)))))/AG136*G136)&lt;ABS((S136*G136-(TRUNC(S136*G136,2)+(TRUNC(AL136,2)-(TRUNC(S136*G136,2)+TRUNC(W136*G136,2)+TRUNC(Y136*G136,2)+TRUNC(AA136*G136,2)+TRUNC(AC136*G136,2)+TRUNC(AE136*G136,2)+TRUNC(AG136*G136,2)+TRUNC(AI136*G136,2)))))/S136*G136),TRUE),IF(AND(W136*G136&lt;&gt;0,(TRUNC(W136*G136,2)+(TRUNC(AL136,2)-(TRUNC(S136*G136,2)+TRUNC(W136*G136,2)+TRUNC(Y136*G136,2)+TRUNC(AA136*G136,2)+TRUNC(AC136*G136,2)+TRUNC(AE136*G136,2)+TRUNC(AG136*G136,2)+TRUNC(AI136*G136,2))))&gt;=0),ABS((AG136*G136-(TRUNC(AG136*G136,2)+(TRUNC(AL136,2)-(TRUNC(S136*G136,2)+TRUNC(W136*G136,2)+TRUNC(Y136*G136,2)+TRUNC(AA136*G136,2)+TRUNC(AC136*G136,2)+TRUNC(AE136*G136,2)+TRUNC(AG136*G136,2)+TRUNC(AI136*G136,2)))))/AG136*G136)&lt;ABS((W136*G136-(TRUNC(W136*G136,2)+(TRUNC(AL136,2)-(TRUNC(S136*G136,2)+TRUNC(W136*G136,2)+TRUNC(Y136*G136,2)+TRUNC(AA136*G136,2)+TRUNC(AC136*G136,2)+TRUNC(AE136*G136,2)+TRUNC(AG136*G136,2)+TRUNC(AI136*G136,2)))))/W136*G136),TRUE),IF(AND(Y136*G136&lt;&gt;0,(TRUNC(Y136*G136,2)+(TRUNC(AL136,2)-(TRUNC(S136*G136,2)+TRUNC(W136*G136,2)+TRUNC(Y136*G136,2)+TRUNC(AA136*G136,2)+TRUNC(AC136*G136,2)+TRUNC(AE136*G136,2)+TRUNC(AG136*G136,2)+TRUNC(AI136*G136,2))))&gt;=0),ABS((AG136*G136-(TRUNC(AG136*G136,2)+(TRUNC(AL136,2)-(TRUNC(S136*G136,2)+TRUNC(W136*G136,2)+TRUNC(Y136*G136,2)+TRUNC(AA136*G136,2)+TRUNC(AC136*G136,2)+TRUNC(AE136*G136,2)+TRUNC(AG136*G136,2)+TRUNC(AI136*G136,2)))))/AG136*G136)&lt;ABS((Y136*G136-(TRUNC(Y136*G136,2)+(TRUNC(AL136,2)-(TRUNC(S136*G136,2)+TRUNC(W136*G136,2)+TRUNC(Y136*G136,2)+TRUNC(AA136*G136,2)+TRUNC(AC136*G136,2)+TRUNC(AE136*G136,2)+TRUNC(AG136*G136,2)+TRUNC(AI136*G136,2)))))/Y136*G136),TRUE),IF(AND(AA136*G136&lt;&gt;0,(TRUNC(AA136*G136,2)+(TRUNC(AL136,2)-(TRUNC(S136*G136,2)+TRUNC(W136*G136,2)+TRUNC(Y136*G136,2)+TRUNC(AA136*G136,2)+TRUNC(AC136*G136,2)+TRUNC(AE136*G136,2)+TRUNC(AG136*G136,2)+TRUNC(AI136*G136,2))))&gt;=0),ABS((AG136*G136-(TRUNC(AG136*G136,2)+(TRUNC(AL136,2)-(TRUNC(S136*G136,2)+TRUNC(W136*G136,2)+TRUNC(Y136*G136,2)+TRUNC(AA136*G136,2)+TRUNC(AC136*G136,2)+TRUNC(AE136*G136,2)+TRUNC(AG136*G136,2)+TRUNC(AI136*G136,2)))))/AG136*G136)&lt;ABS((AA136*G136-(TRUNC(AA136*G136,2)+(TRUNC(AL136,2)-(TRUNC(S136*G136,2)+TRUNC(W136*G136,2)+TRUNC(Y136*G136,2)+TRUNC(AA136*G136,2)+TRUNC(AC136*G136,2)+TRUNC(AE136*G136,2)+TRUNC(AG136*G136,2)+TRUNC(AI136*G136,2)))))/AA136*G136),TRUE),IF(AND(AC136*G136&lt;&gt;0,(TRUNC(AC136*G136,2)+(TRUNC(AL136,2)-(TRUNC(S136*G136,2)+TRUNC(W136*G136,2)+TRUNC(Y136*G136,2)+TRUNC(AA136*G136,2)+TRUNC(AC136*G136,2)+TRUNC(AE136*G136,2)+TRUNC(AG136*G136,2)+TRUNC(AI136*G136,2))))&gt;=0),ABS((AG136*G136-(TRUNC(AG136*G136,2)+(TRUNC(AL136,2)-(TRUNC(S136*G136,2)+TRUNC(W136*G136,2)+TRUNC(Y136*G136,2)+TRUNC(AA136*G136,2)+TRUNC(AC136*G136,2)+TRUNC(AE136*G136,2)+TRUNC(AG136*G136,2)+TRUNC(AI136*G136,2)))))/AG136*G136)&lt;ABS((AC136*G136-(TRUNC(AC136*G136,2)+(TRUNC(AL136,2)-(TRUNC(S136*G136,2)+TRUNC(W136*G136,2)+TRUNC(Y136*G136,2)+TRUNC(AA136*G136,2)+TRUNC(AC136*G136,2)+TRUNC(AE136*G136,2)+TRUNC(AG136*G136,2)+TRUNC(AI136*G136,2)))))/AC136*G136),TRUE),IF(AND(AE136*G136&lt;&gt;0,(TRUNC(AE136*G136,2)+(TRUNC(AL136,2)-(TRUNC(S136*G136,2)+TRUNC(W136*G136,2)+TRUNC(Y136*G136,2)+TRUNC(AA136*G136,2)+TRUNC(AC136*G136,2)+TRUNC(AE136*G136,2)+TRUNC(AG136*G136,2)+TRUNC(AI136*G136,2))))&gt;=0),ABS((AG136*G136-(TRUNC(AG136*G136,2)+(TRUNC(AL136,2)-(TRUNC(S136*G136,2)+TRUNC(W136*G136,2)+TRUNC(Y136*G136,2)+TRUNC(AA136*G136,2)+TRUNC(AC136*G136,2)+TRUNC(AE136*G136,2)+TRUNC(AG136*G136,2)+TRUNC(AI136*G136,2)))))/AG136*G136)&lt;ABS((AE136*G136-(TRUNC(AE136*G136,2)+(TRUNC(AL136,2)-(TRUNC(S136*G136,2)+TRUNC(W136*G136,2)+TRUNC(Y136*G136,2)+TRUNC(AA136*G136,2)+TRUNC(AC136*G136,2)+TRUNC(AE136*G136,2)+TRUNC(AG136*G136,2)+TRUNC(AI136*G136,2)))))/AE136*G136),TRUE),IF(AND(AG136*G136&lt;&gt;0,(TRUNC(AG136*G136,2)+(TRUNC(AL136,2)-(TRUNC(S136*G136,2)+TRUNC(W136*G136,2)+TRUNC(Y136*G136,2)+TRUNC(AA136*G136,2)+TRUNC(AC136*G136,2)+TRUNC(AE136*G136,2)+TRUNC(AG136*G136,2)+TRUNC(AI136*G136,2))))&gt;=0),ABS((AG136*G136-(TRUNC(AG136*G136,2)+(TRUNC(AL136,2)-(TRUNC(S136*G136,2)+TRUNC(W136*G136,2)+TRUNC(Y136*G136,2)+TRUNC(AA136*G136,2)+TRUNC(AC136*G136,2)+TRUNC(AE136*G136,2)+TRUNC(AG136*G136,2)+TRUNC(AI136*G136,2)))))/AG136*G136)&lt;=ABS((AG136*G136-(TRUNC(AG136*G136,2)+(TRUNC(AL136,2)-(TRUNC(S136*G136,2)+TRUNC(W136*G136,2)+TRUNC(Y136*G136,2)+TRUNC(AA136*G136,2)+TRUNC(AC136*G136,2)+TRUNC(AE136*G136,2)+TRUNC(AG136*G136,2)+TRUNC(AI136*G136,2)))))/AG136*G136),TRUE),IF(AND(AI136*G136&lt;&gt;0,(TRUNC(AI136*G136,2)+(TRUNC(AL136,2)-(TRUNC(S136*G136,2)+TRUNC(W136*G136,2)+TRUNC(Y136*G136,2)+TRUNC(AA136*G136,2)+TRUNC(AC136*G136,2)+TRUNC(AE136*G136,2)+TRUNC(AG136*G136,2)+TRUNC(AI136*G136,2))))&gt;=0),ABS((AG136*G136-(TRUNC(AG136*G136,2)+(TRUNC(AL136,2)-(TRUNC(S136*G136,2)+TRUNC(W136*G136,2)+TRUNC(Y136*G136,2)+TRUNC(AA136*G136,2)+TRUNC(AC136*G136,2)+TRUNC(AE136*G136,2)+TRUNC(AG136*G136,2)+TRUNC(AI136*G136,2)))))/AG136*G136)&lt;=ABS((AI136*G136-(TRUNC(AI136*G136,2)+(TRUNC(AL136,2)-(TRUNC(S136*G136,2)+TRUNC(W136*G136,2)+TRUNC(Y136*G136,2)+TRUNC(AA136*G136,2)+TRUNC(AC136*G136,2)+TRUNC(AE136*G136,2)+TRUNC(AG136*G136,2)+TRUNC(AI136*G136,2)))))/AI136*G136),TRUE)),TRUNC(AG136*G136,2)+(TRUNC(AL136,2)-(TRUNC(S136*G136,2)+TRUNC(W136*G136,2)+TRUNC(Y136*G136,2)+TRUNC(AA136*G136,2)+TRUNC(AC136*G136,2)+TRUNC(AE136*G136,2)+TRUNC(AG136*G136,2)+TRUNC(AI136*G136,2))),TRUNC(AG136*G136,2)))))</f>
        <v>0</v>
      </c>
      <c r="AI136" s="369">
        <f>IF(P136*(1+R136)=0,0,IF((TRUNC(AK136,2)-(TRUNC(H136*(1+R136),2)+TRUNC(J136*(1+R136),2)+TRUNC(K136*(1+R136),2)+TRUNC(L136*(1+R136),2)+TRUNC(M136*(1+R136),2)+TRUNC(N136*(1+R136),2)+TRUNC(O136*(1+R136),2)+TRUNC(P136*(1+R136),2)))=0,TRUNC(P136*(1+R136),2),IF((TRUNC(TRUNC(P136*(1+R136),2),2)+(TRUNC(AK136,2)-(TRUNC(H136*(1+R136),2)+TRUNC(J136*(1+R136),2)+TRUNC(K136*(1+R136),2)+TRUNC(L136*(1+R136),2)+TRUNC(M136*(1+R136),2)+TRUNC(N136*(1+R136),2)+TRUNC(O136*(1+R136),2)+TRUNC(P136*(1+R136),2))))&lt;=0,TRUNC(P136*(1+R136),2),IF(AND(IF(AND(H136*(1+R136)&lt;&gt;0,(TRUNC(H136*(1+R136),2)+(TRUNC(AK136,2)-(TRUNC(H136*(1+R136),2)+TRUNC(J136*(1+R136),2)+TRUNC(K136*(1+R136),2)+TRUNC(L136*(1+R136),2)+TRUNC(M136*(1+R136),2)+TRUNC(N136*(1+R136),2)+TRUNC(O136*(1+R136),2)+TRUNC(P136*(1+R136),2))))&gt;=0),ABS((P136*(1+R136)-(TRUNC(P136*(1+R136),2)+(TRUNC(AK136,2)-(TRUNC(H136*(1+R136),2)+TRUNC(J136*(1+R136),2)+TRUNC(K136*(1+R136),2)+TRUNC(L136*(1+R136),2)+TRUNC(M136*(1+R136),2)+TRUNC(N136*(1+R136),2)+TRUNC(O136*(1+R136),2)+TRUNC(P136*(1+R136),2)))))/P136*(1+R136))&lt;ABS((H136*(1+R136)-(TRUNC(H136*(1+R136),2)+(TRUNC(AK136,2)-(TRUNC(H136*(1+R136),2)+TRUNC(J136*(1+R136),2)+TRUNC(K136*(1+R136),2)+TRUNC(L136*(1+R136),2)+TRUNC(M136*(1+R136),2)+TRUNC(N136*(1+R136),2)+TRUNC(O136*(1+R136),2)+TRUNC(P136*(1+R136),2)))))/H136*(1+R136)),TRUE),IF(AND(J136*(1+R136)&lt;&gt;0,(TRUNC(J136*(1+R136),2)+(TRUNC(AK136,2)-(TRUNC(H136*(1+R136),2)+TRUNC(J136*(1+R136),2)+TRUNC(K136*(1+R136),2)+TRUNC(L136*(1+R136),2)+TRUNC(M136*(1+R136),2)+TRUNC(N136*(1+R136),2)+TRUNC(O136*(1+R136),2)+TRUNC(P136*(1+R136),2))))&gt;=0),ABS((P136*(1+R136)-(TRUNC(P136*(1+R136),2)+(TRUNC(AK136,2)-(TRUNC(H136*(1+R136),2)+TRUNC(J136*(1+R136),2)+TRUNC(K136*(1+R136),2)+TRUNC(L136*(1+R136),2)+TRUNC(M136*(1+R136),2)+TRUNC(N136*(1+R136),2)+TRUNC(O136*(1+R136),2)+TRUNC(P136*(1+R136),2)))))/P136*(1+R136))&lt;ABS((J136*(1+R136)-(TRUNC(J136*(1+R136),2)+(TRUNC(AK136,2)-(TRUNC(H136*(1+R136),2)+TRUNC(J136*(1+R136),2)+TRUNC(K136*(1+R136),2)+TRUNC(L136*(1+R136),2)+TRUNC(M136*(1+R136),2)+TRUNC(N136*(1+R136),2)+TRUNC(O136*(1+R136),2)+TRUNC(P136*(1+R136),2)))))/J136*(1+R136)),TRUE),IF(AND(K136*(1+R136)&lt;&gt;0,(TRUNC(K136*(1+R136),2)+(TRUNC(AK136,2)-(TRUNC(H136*(1+R136),2)+TRUNC(J136*(1+R136),2)+TRUNC(K136*(1+R136),2)+TRUNC(L136*(1+R136),2)+TRUNC(M136*(1+R136),2)+TRUNC(N136*(1+R136),2)+TRUNC(O136*(1+R136),2)+TRUNC(P136*(1+R136),2))))&gt;=0),ABS((P136*(1+R136)-(TRUNC(P136*(1+R136),2)+(TRUNC(AK136,2)-(TRUNC(H136*(1+R136),2)+TRUNC(J136*(1+R136),2)+TRUNC(K136*(1+R136),2)+TRUNC(L136*(1+R136),2)+TRUNC(M136*(1+R136),2)+TRUNC(N136*(1+R136),2)+TRUNC(O136*(1+R136),2)+TRUNC(P136*(1+R136),2)))))/P136*(1+R136))&lt;ABS((K136*(1+R136)-(TRUNC(K136*(1+R136),2)+(TRUNC(AK136,2)-(TRUNC(H136*(1+R136),2)+TRUNC(J136*(1+R136),2)+TRUNC(K136*(1+R136),2)+TRUNC(L136*(1+R136),2)+TRUNC(M136*(1+R136),2)+TRUNC(N136*(1+R136),2)+TRUNC(O136*(1+R136),2)+TRUNC(P136*(1+R136),2)))))/K136*(1+R136)),TRUE),IF(AND(L136*(1+R136)&lt;&gt;0,(TRUNC(L136*(1+R136),2)+(TRUNC(AK136,2)-(TRUNC(H136*(1+R136),2)+TRUNC(J136*(1+R136),2)+TRUNC(K136*(1+R136),2)+TRUNC(L136*(1+R136),2)+TRUNC(M136*(1+R136),2)+TRUNC(N136*(1+R136),2)+TRUNC(O136*(1+R136),2)+TRUNC(P136*(1+R136),2))))&gt;=0),ABS((P136*(1+R136)-(TRUNC(P136*(1+R136),2)+(TRUNC(AK136,2)-(TRUNC(H136*(1+R136),2)+TRUNC(J136*(1+R136),2)+TRUNC(K136*(1+R136),2)+TRUNC(L136*(1+R136),2)+TRUNC(M136*(1+R136),2)+TRUNC(N136*(1+R136),2)+TRUNC(O136*(1+R136),2)+TRUNC(P136*(1+R136),2)))))/P136*(1+R136))&lt;ABS((L136*(1+R136)-(TRUNC(L136*(1+R136),2)+(TRUNC(AK136,2)-(TRUNC(H136*(1+R136),2)+TRUNC(J136*(1+R136),2)+TRUNC(K136*(1+R136),2)+TRUNC(L136*(1+R136),2)+TRUNC(M136*(1+R136),2)+TRUNC(N136*(1+R136),2)+TRUNC(O136*(1+R136),2)+TRUNC(P136*(1+R136),2)))))/L136*(1+R136)),TRUE),IF(AND(M136*(1+R136)&lt;&gt;0,(TRUNC(M136*(1+R136),2)+(TRUNC(AK136,2)-(TRUNC(H136*(1+R136),2)+TRUNC(J136*(1+R136),2)+TRUNC(K136*(1+R136),2)+TRUNC(L136*(1+R136),2)+TRUNC(M136*(1+R136),2)+TRUNC(N136*(1+R136),2)+TRUNC(O136*(1+R136),2)+TRUNC(P136*(1+R136),2))))&gt;=0),ABS((P136*(1+R136)-(TRUNC(P136*(1+R136),2)+(TRUNC(AK136,2)-(TRUNC(H136*(1+R136),2)+TRUNC(J136*(1+R136),2)+TRUNC(K136*(1+R136),2)+TRUNC(L136*(1+R136),2)+TRUNC(M136*(1+R136),2)+TRUNC(N136*(1+R136),2)+TRUNC(O136*(1+R136),2)+TRUNC(P136*(1+R136),2)))))/P136*(1+R136))&lt;ABS((M136*(1+R136)-(TRUNC(M136*(1+R136),2)+(TRUNC(AK136,2)-(TRUNC(H136*(1+R136),2)+TRUNC(J136*(1+R136),2)+TRUNC(K136*(1+R136),2)+TRUNC(L136*(1+R136),2)+TRUNC(M136*(1+R136),2)+TRUNC(N136*(1+R136),2)+TRUNC(O136*(1+R136),2)+TRUNC(P136*(1+R136),2)))))/M136*(1+R136)),TRUE),IF(AND(N136*(1+R136)&lt;&gt;0,(TRUNC(N136*(1+R136),2)+(TRUNC(AK136,2)-(TRUNC(H136*(1+R136),2)+TRUNC(J136*(1+R136),2)+TRUNC(K136*(1+R136),2)+TRUNC(L136*(1+R136),2)+TRUNC(M136*(1+R136),2)+TRUNC(N136*(1+R136),2)+TRUNC(O136*(1+R136),2)+TRUNC(P136*(1+R136),2))))&gt;=0),ABS((P136*(1+R136)-(TRUNC(P136*(1+R136),2)+(TRUNC(AK136,2)-(TRUNC(H136*(1+R136),2)+TRUNC(J136*(1+R136),2)+TRUNC(K136*(1+R136),2)+TRUNC(L136*(1+R136),2)+TRUNC(M136*(1+R136),2)+TRUNC(N136*(1+R136),2)+TRUNC(O136*(1+R136),2)+TRUNC(P136*(1+R136),2)))))/P136*(1+R136))&lt;ABS((N136*(1+R136)-(TRUNC(N136*(1+R136),2)+(TRUNC(AK136,2)-(TRUNC(H136*(1+R136),2)+TRUNC(J136*(1+R136),2)+TRUNC(K136*(1+R136),2)+TRUNC(L136*(1+R136),2)+TRUNC(M136*(1+R136),2)+TRUNC(N136*(1+R136),2)+TRUNC(O136*(1+R136),2)+TRUNC(P136*(1+R136),2)))))/N136*(1+R136)),TRUE),IF(AND(O136*(1+R136)&lt;&gt;0,(TRUNC(O136*(1+R136),2)+(TRUNC(AK136,2)-(TRUNC(H136*(1+R136),2)+TRUNC(J136*(1+R136),2)+TRUNC(K136*(1+R136),2)+TRUNC(L136*(1+R136),2)+TRUNC(M136*(1+R136),2)+TRUNC(N136*(1+R136),2)+TRUNC(O136*(1+R136),2)+TRUNC(P136*(1+R136),2))))&gt;=0),ABS((P136*(1+R136)-(TRUNC(P136*(1+R136),2)+(TRUNC(AK136,2)-(TRUNC(H136*(1+R136),2)+TRUNC(J136*(1+R136),2)+TRUNC(K136*(1+R136),2)+TRUNC(L136*(1+R136),2)+TRUNC(M136*(1+R136),2)+TRUNC(N136*(1+R136),2)+TRUNC(O136*(1+R136),2)+TRUNC(P136*(1+R136),2)))))/P136*(1+R136))&lt;ABS((O136*(1+R136)-(TRUNC(O136*(1+R136),2)+(TRUNC(AK136,2)-(TRUNC(H136*(1+R136),2)+TRUNC(J136*(1+R136),2)+TRUNC(K136*(1+R136),2)+TRUNC(L136*(1+R136),2)+TRUNC(M136*(1+R136),2)+TRUNC(N136*(1+R136),2)+TRUNC(O136*(1+R136),2)+TRUNC(P136*(1+R136),2)))))/O136*(1+R136)),TRUE),IF(AND(P136*(1+R136)&lt;&gt;0,(TRUNC(P136*(1+R136),2)+(TRUNC(AK136,2)-(TRUNC(H136*(1+R136),2)+TRUNC(J136*(1+R136),2)+TRUNC(K136*(1+R136),2)+TRUNC(L136*(1+R136),2)+TRUNC(M136*(1+R136),2)+TRUNC(N136*(1+R136),2)+TRUNC(O136*(1+R136),2)+TRUNC(P136*(1+R136),2))))&gt;=0),ABS((P136*(1+R136)-(TRUNC(P136*(1+R136),2)+(TRUNC(AK136,2)-(TRUNC(H136*(1+R136),2)+TRUNC(J136*(1+R136),2)+TRUNC(K136*(1+R136),2)+TRUNC(L136*(1+R136),2)+TRUNC(M136*(1+R136),2)+TRUNC(N136*(1+R136),2)+TRUNC(O136*(1+R136),2)+TRUNC(P136*(1+R136),2)))))/P136*(1+R136))&lt;=ABS((P136*(1+R136)-(TRUNC(P136*(1+R136),2)+(TRUNC(AK136,2)-(TRUNC(H136*(1+R136),2)+TRUNC(J136*(1+R136),2)+TRUNC(K136*(1+R136),2)+TRUNC(L136*(1+R136),2)+TRUNC(M136*(1+R136),2)+TRUNC(N136*(1+R136),2)+TRUNC(O136*(1+R136),2)+TRUNC(P136*(1+R136),2)))))/P136*(1+R136)),TRUE)),TRUNC(P136*(1+R136),2)+(TRUNC(AK136,2)-(TRUNC(H136*(1+R136),2)+TRUNC(J136*(1+R136),2)+TRUNC(K136*(1+R136),2)+TRUNC(L136*(1+R136),2)+TRUNC(M136*(1+R136),2)+TRUNC(N136*(1+R136),2)+TRUNC(O136*(1+R136),2)+TRUNC(P136*(1+R136),2))),TRUNC(P136*(1+R136),2)))))</f>
        <v>0</v>
      </c>
      <c r="AJ136" s="369">
        <f>IF(AI136*G136=0,0,IF((TRUNC(AL136,2)-(TRUNC(S136*G136,2)+TRUNC(W136*G136,2)+TRUNC(Y136*G136,2)+TRUNC(AA136*G136,2)+TRUNC(AC136*G136,2)+TRUNC(AE136*G136,2)+TRUNC(AG136*G136,2)+TRUNC(AI136*G136,2)))=0,TRUNC(AI136*G136,2),IF((TRUNC(TRUNC(AI136*G136,2),2)+(TRUNC(AL136,2)-(TRUNC(S136*G136,2)+TRUNC(W136*G136,2)+TRUNC(Y136*G136,2)+TRUNC(AA136*G136,2)+TRUNC(AC136*G136,2)+TRUNC(AE136*G136,2)+TRUNC(AG136*G136,2)+TRUNC(AI136*G136,2))))&lt;=0,TRUNC(AI136*G136,2),IF(AND(IF(AND(S136*G136&lt;&gt;0,(TRUNC(S136*G136,2)+(TRUNC(AL136,2)-(TRUNC(S136*G136,2)+TRUNC(W136*G136,2)+TRUNC(Y136*G136,2)+TRUNC(AA136*G136,2)+TRUNC(AC136*G136,2)+TRUNC(AE136*G136,2)+TRUNC(AG136*G136,2)+TRUNC(AI136*G136,2))))&gt;=0),ABS((AI136*G136-(TRUNC(AI136*G136,2)+(TRUNC(AL136,2)-(TRUNC(S136*G136,2)+TRUNC(W136*G136,2)+TRUNC(Y136*G136,2)+TRUNC(AA136*G136,2)+TRUNC(AC136*G136,2)+TRUNC(AE136*G136,2)+TRUNC(AG136*G136,2)+TRUNC(AI136*G136,2)))))/AI136*G136)&lt;ABS((S136*G136-(TRUNC(S136*G136,2)+(TRUNC(AL136,2)-(TRUNC(S136*G136,2)+TRUNC(W136*G136,2)+TRUNC(Y136*G136,2)+TRUNC(AA136*G136,2)+TRUNC(AC136*G136,2)+TRUNC(AE136*G136,2)+TRUNC(AG136*G136,2)+TRUNC(AI136*G136,2)))))/S136*G136),TRUE),IF(AND(W136*G136&lt;&gt;0,(TRUNC(W136*G136,2)+(TRUNC(AL136,2)-(TRUNC(S136*G136,2)+TRUNC(W136*G136,2)+TRUNC(Y136*G136,2)+TRUNC(AA136*G136,2)+TRUNC(AC136*G136,2)+TRUNC(AE136*G136,2)+TRUNC(AG136*G136,2)+TRUNC(AI136*G136,2))))&gt;=0),ABS((AI136*G136-(TRUNC(AI136*G136,2)+(TRUNC(AL136,2)-(TRUNC(S136*G136,2)+TRUNC(W136*G136,2)+TRUNC(Y136*G136,2)+TRUNC(AA136*G136,2)+TRUNC(AC136*G136,2)+TRUNC(AE136*G136,2)+TRUNC(AG136*G136,2)+TRUNC(AI136*G136,2)))))/AI136*G136)&lt;ABS((W136*G136-(TRUNC(W136*G136,2)+(TRUNC(AL136,2)-(TRUNC(S136*G136,2)+TRUNC(W136*G136,2)+TRUNC(Y136*G136,2)+TRUNC(AA136*G136,2)+TRUNC(AC136*G136,2)+TRUNC(AE136*G136,2)+TRUNC(AG136*G136,2)+TRUNC(AI136*G136,2)))))/W136*G136),TRUE),IF(AND(Y136*G136&lt;&gt;0,(TRUNC(Y136*G136,2)+(TRUNC(AL136,2)-(TRUNC(S136*G136,2)+TRUNC(W136*G136,2)+TRUNC(Y136*G136,2)+TRUNC(AA136*G136,2)+TRUNC(AC136*G136,2)+TRUNC(AE136*G136,2)+TRUNC(AG136*G136,2)+TRUNC(AI136*G136,2))))&gt;=0),ABS((AI136*G136-(TRUNC(AI136*G136,2)+(TRUNC(AL136,2)-(TRUNC(S136*G136,2)+TRUNC(W136*G136,2)+TRUNC(Y136*G136,2)+TRUNC(AA136*G136,2)+TRUNC(AC136*G136,2)+TRUNC(AE136*G136,2)+TRUNC(AG136*G136,2)+TRUNC(AI136*G136,2)))))/AI136*G136)&lt;ABS((Y136*G136-(TRUNC(Y136*G136,2)+(TRUNC(AL136,2)-(TRUNC(S136*G136,2)+TRUNC(W136*G136,2)+TRUNC(Y136*G136,2)+TRUNC(AA136*G136,2)+TRUNC(AC136*G136,2)+TRUNC(AE136*G136,2)+TRUNC(AG136*G136,2)+TRUNC(AI136*G136,2)))))/Y136*G136),TRUE),IF(AND(AA136*G136&lt;&gt;0,(TRUNC(AA136*G136,2)+(TRUNC(AL136,2)-(TRUNC(S136*G136,2)+TRUNC(W136*G136,2)+TRUNC(Y136*G136,2)+TRUNC(AA136*G136,2)+TRUNC(AC136*G136,2)+TRUNC(AE136*G136,2)+TRUNC(AG136*G136,2)+TRUNC(AI136*G136,2))))&gt;=0),ABS((AI136*G136-(TRUNC(AI136*G136,2)+(TRUNC(AL136,2)-(TRUNC(S136*G136,2)+TRUNC(W136*G136,2)+TRUNC(Y136*G136,2)+TRUNC(AA136*G136,2)+TRUNC(AC136*G136,2)+TRUNC(AE136*G136,2)+TRUNC(AG136*G136,2)+TRUNC(AI136*G136,2)))))/AI136*G136)&lt;ABS((AA136*G136-(TRUNC(AA136*G136,2)+(TRUNC(AL136,2)-(TRUNC(S136*G136,2)+TRUNC(W136*G136,2)+TRUNC(Y136*G136,2)+TRUNC(AA136*G136,2)+TRUNC(AC136*G136,2)+TRUNC(AE136*G136,2)+TRUNC(AG136*G136,2)+TRUNC(AI136*G136,2)))))/AA136*G136),TRUE),IF(AND(AC136*G136&lt;&gt;0,(TRUNC(AC136*G136,2)+(TRUNC(AL136,2)-(TRUNC(S136*G136,2)+TRUNC(W136*G136,2)+TRUNC(Y136*G136,2)+TRUNC(AA136*G136,2)+TRUNC(AC136*G136,2)+TRUNC(AE136*G136,2)+TRUNC(AG136*G136,2)+TRUNC(AI136*G136,2))))&gt;=0),ABS((AI136*G136-(TRUNC(AI136*G136,2)+(TRUNC(AL136,2)-(TRUNC(S136*G136,2)+TRUNC(W136*G136,2)+TRUNC(Y136*G136,2)+TRUNC(AA136*G136,2)+TRUNC(AC136*G136,2)+TRUNC(AE136*G136,2)+TRUNC(AG136*G136,2)+TRUNC(AI136*G136,2)))))/AI136*G136)&lt;ABS((AC136*G136-(TRUNC(AC136*G136,2)+(TRUNC(AL136,2)-(TRUNC(S136*G136,2)+TRUNC(W136*G136,2)+TRUNC(Y136*G136,2)+TRUNC(AA136*G136,2)+TRUNC(AC136*G136,2)+TRUNC(AE136*G136,2)+TRUNC(AG136*G136,2)+TRUNC(AI136*G136,2)))))/AC136*G136),TRUE),IF(AND(AE136*G136&lt;&gt;0,(TRUNC(AE136*G136,2)+(TRUNC(AL136,2)-(TRUNC(S136*G136,2)+TRUNC(W136*G136,2)+TRUNC(Y136*G136,2)+TRUNC(AA136*G136,2)+TRUNC(AC136*G136,2)+TRUNC(AE136*G136,2)+TRUNC(AG136*G136,2)+TRUNC(AI136*G136,2))))&gt;=0),ABS((AI136*G136-(TRUNC(AI136*G136,2)+(TRUNC(AL136,2)-(TRUNC(S136*G136,2)+TRUNC(W136*G136,2)+TRUNC(Y136*G136,2)+TRUNC(AA136*G136,2)+TRUNC(AC136*G136,2)+TRUNC(AE136*G136,2)+TRUNC(AG136*G136,2)+TRUNC(AI136*G136,2)))))/AI136*G136)&lt;ABS((AE136*G136-(TRUNC(AE136*G136,2)+(TRUNC(AL136,2)-(TRUNC(S136*G136,2)+TRUNC(W136*G136,2)+TRUNC(Y136*G136,2)+TRUNC(AA136*G136,2)+TRUNC(AC136*G136,2)+TRUNC(AE136*G136,2)+TRUNC(AG136*G136,2)+TRUNC(AI136*G136,2)))))/AE136*G136),TRUE),IF(AND(AG136*G136&lt;&gt;0,(TRUNC(AG136*G136,2)+(TRUNC(AL136,2)-(TRUNC(S136*G136,2)+TRUNC(W136*G136,2)+TRUNC(Y136*G136,2)+TRUNC(AA136*G136,2)+TRUNC(AC136*G136,2)+TRUNC(AE136*G136,2)+TRUNC(AG136*G136,2)+TRUNC(AI136*G136,2))))&gt;=0),ABS((AI136*G136-(TRUNC(AI136*G136,2)+(TRUNC(AL136,2)-(TRUNC(S136*G136,2)+TRUNC(W136*G136,2)+TRUNC(Y136*G136,2)+TRUNC(AA136*G136,2)+TRUNC(AC136*G136,2)+TRUNC(AE136*G136,2)+TRUNC(AG136*G136,2)+TRUNC(AI136*G136,2)))))/AI136*G136)&lt;ABS((AG136*G136-(TRUNC(AG136*G136,2)+(TRUNC(AL136,2)-(TRUNC(S136*G136,2)+TRUNC(W136*G136,2)+TRUNC(Y136*G136,2)+TRUNC(AA136*G136,2)+TRUNC(AC136*G136,2)+TRUNC(AE136*G136,2)+TRUNC(AG136*G136,2)+TRUNC(AI136*G136,2)))))/AG136*G136),TRUE),IF(AND(AI136*G136&lt;&gt;0,(TRUNC(AI136*G136,2)+(TRUNC(AL136,2)-(TRUNC(S136*G136,2)+TRUNC(W136*G136,2)+TRUNC(Y136*G136,2)+TRUNC(AA136*G136,2)+TRUNC(AC136*G136,2)+TRUNC(AE136*G136,2)+TRUNC(AG136*G136,2)+TRUNC(AI136*G136,2))))&gt;=0),ABS((AI136*G136-(TRUNC(AI136*G136,2)+(TRUNC(AL136,2)-(TRUNC(S136*G136,2)+TRUNC(W136*G136,2)+TRUNC(Y136*G136,2)+TRUNC(AA136*G136,2)+TRUNC(AC136*G136,2)+TRUNC(AE136*G136,2)+TRUNC(AG136*G136,2)+TRUNC(AI136*G136,2)))))/AI136*G136)&lt;=ABS((AI136*G136-(TRUNC(AI136*G136,2)+(TRUNC(AL136,2)-(TRUNC(S136*G136,2)+TRUNC(W136*G136,2)+TRUNC(Y136*G136,2)+TRUNC(AA136*G136,2)+TRUNC(AC136*G136,2)+TRUNC(AE136*G136,2)+TRUNC(AG136*G136,2)+TRUNC(AI136*G136,2)))))/AI136*G136),TRUE)),TRUNC(AI136*G136,2)+(TRUNC(AL136,2)-(TRUNC(S136*G136,2)+TRUNC(W136*G136,2)+TRUNC(Y136*G136,2)+TRUNC(AA136*G136,2)+TRUNC(AC136*G136,2)+TRUNC(AE136*G136,2)+TRUNC(AG136*G136,2)+TRUNC(AI136*G136,2))),TRUNC(AI136*G136,2)))))</f>
        <v>0</v>
      </c>
      <c r="AK136" s="369">
        <f>TRUNC(Q136*(1+R136), 2)</f>
        <v>108.49</v>
      </c>
      <c r="AL136" s="369">
        <f>TRUNC(G136*TRUNC(AK136, 2), 2)</f>
        <v>0</v>
      </c>
    </row>
    <row r="137" spans="1:38" ht="25.5" x14ac:dyDescent="0.2">
      <c r="A137" s="368" t="s">
        <v>1296</v>
      </c>
      <c r="B137" s="367" t="s">
        <v>287</v>
      </c>
      <c r="C137" s="367" t="s">
        <v>393</v>
      </c>
      <c r="D137" s="367" t="s">
        <v>1297</v>
      </c>
      <c r="E137" s="366" t="s">
        <v>46</v>
      </c>
      <c r="F137" s="365" t="s">
        <v>11</v>
      </c>
      <c r="G137" s="365"/>
      <c r="H137" s="363">
        <v>9.49</v>
      </c>
      <c r="I137" s="363">
        <v>2.8</v>
      </c>
      <c r="J137" s="363">
        <v>2.8</v>
      </c>
      <c r="K137" s="363">
        <v>0</v>
      </c>
      <c r="L137" s="363">
        <v>0</v>
      </c>
      <c r="M137" s="363">
        <v>0</v>
      </c>
      <c r="N137" s="363">
        <v>0</v>
      </c>
      <c r="O137" s="363">
        <v>0</v>
      </c>
      <c r="P137" s="363">
        <v>0</v>
      </c>
      <c r="Q137" s="363">
        <f>TRUNC(H137 + N137 + K137 + J137 + P137 + M137 + L137 + O137, 2)</f>
        <v>12.29</v>
      </c>
      <c r="R137" s="364"/>
      <c r="S137" s="363">
        <f>IF(H137*(1+R137)=0,0,IF((TRUNC(AK137,2)-(TRUNC(H137*(1+R137),2)+TRUNC(J137*(1+R137),2)+TRUNC(K137*(1+R137),2)+TRUNC(L137*(1+R137),2)+TRUNC(M137*(1+R137),2)+TRUNC(N137*(1+R137),2)+TRUNC(O137*(1+R137),2)+TRUNC(P137*(1+R137),2)))=0,TRUNC(H137*(1+R137),2),IF((TRUNC(TRUNC(H137*(1+R137),2),2)+(TRUNC(AK137,2)-(TRUNC(H137*(1+R137),2)+TRUNC(J137*(1+R137),2)+TRUNC(K137*(1+R137),2)+TRUNC(L137*(1+R137),2)+TRUNC(M137*(1+R137),2)+TRUNC(N137*(1+R137),2)+TRUNC(O137*(1+R137),2)+TRUNC(P137*(1+R137),2))))&lt;=0,TRUNC(H137*(1+R137),2),IF(AND(IF(AND(H137*(1+R137)&lt;&gt;0,(TRUNC(H137*(1+R137),2)+(TRUNC(AK137,2)-(TRUNC(H137*(1+R137),2)+TRUNC(J137*(1+R137),2)+TRUNC(K137*(1+R137),2)+TRUNC(L137*(1+R137),2)+TRUNC(M137*(1+R137),2)+TRUNC(N137*(1+R137),2)+TRUNC(O137*(1+R137),2)+TRUNC(P137*(1+R137),2))))&gt;=0),ABS((H137*(1+R137)-(TRUNC(H137*(1+R137),2)+(TRUNC(AK137,2)-(TRUNC(H137*(1+R137),2)+TRUNC(J137*(1+R137),2)+TRUNC(K137*(1+R137),2)+TRUNC(L137*(1+R137),2)+TRUNC(M137*(1+R137),2)+TRUNC(N137*(1+R137),2)+TRUNC(O137*(1+R137),2)+TRUNC(P137*(1+R137),2)))))/H137*(1+R137))&lt;=ABS((H137*(1+R137)-(TRUNC(H137*(1+R137),2)+(TRUNC(AK137,2)-(TRUNC(H137*(1+R137),2)+TRUNC(J137*(1+R137),2)+TRUNC(K137*(1+R137),2)+TRUNC(L137*(1+R137),2)+TRUNC(M137*(1+R137),2)+TRUNC(N137*(1+R137),2)+TRUNC(O137*(1+R137),2)+TRUNC(P137*(1+R137),2)))))/H137*(1+R137)),TRUE),IF(AND(J137*(1+R137)&lt;&gt;0,(TRUNC(J137*(1+R137),2)+(TRUNC(AK137,2)-(TRUNC(H137*(1+R137),2)+TRUNC(J137*(1+R137),2)+TRUNC(K137*(1+R137),2)+TRUNC(L137*(1+R137),2)+TRUNC(M137*(1+R137),2)+TRUNC(N137*(1+R137),2)+TRUNC(O137*(1+R137),2)+TRUNC(P137*(1+R137),2))))&gt;=0),ABS((H137*(1+R137)-(TRUNC(H137*(1+R137),2)+(TRUNC(AK137,2)-(TRUNC(H137*(1+R137),2)+TRUNC(J137*(1+R137),2)+TRUNC(K137*(1+R137),2)+TRUNC(L137*(1+R137),2)+TRUNC(M137*(1+R137),2)+TRUNC(N137*(1+R137),2)+TRUNC(O137*(1+R137),2)+TRUNC(P137*(1+R137),2)))))/H137*(1+R137))&lt;=ABS((J137*(1+R137)-(TRUNC(J137*(1+R137),2)+(TRUNC(AK137,2)-(TRUNC(H137*(1+R137),2)+TRUNC(J137*(1+R137),2)+TRUNC(K137*(1+R137),2)+TRUNC(L137*(1+R137),2)+TRUNC(M137*(1+R137),2)+TRUNC(N137*(1+R137),2)+TRUNC(O137*(1+R137),2)+TRUNC(P137*(1+R137),2)))))/J137*(1+R137)),TRUE),IF(AND(K137*(1+R137)&lt;&gt;0,(TRUNC(K137*(1+R137),2)+(TRUNC(AK137,2)-(TRUNC(H137*(1+R137),2)+TRUNC(J137*(1+R137),2)+TRUNC(K137*(1+R137),2)+TRUNC(L137*(1+R137),2)+TRUNC(M137*(1+R137),2)+TRUNC(N137*(1+R137),2)+TRUNC(O137*(1+R137),2)+TRUNC(P137*(1+R137),2))))&gt;=0),ABS((H137*(1+R137)-(TRUNC(H137*(1+R137),2)+(TRUNC(AK137,2)-(TRUNC(H137*(1+R137),2)+TRUNC(J137*(1+R137),2)+TRUNC(K137*(1+R137),2)+TRUNC(L137*(1+R137),2)+TRUNC(M137*(1+R137),2)+TRUNC(N137*(1+R137),2)+TRUNC(O137*(1+R137),2)+TRUNC(P137*(1+R137),2)))))/H137*(1+R137))&lt;=ABS((K137*(1+R137)-(TRUNC(K137*(1+R137),2)+(TRUNC(AK137,2)-(TRUNC(H137*(1+R137),2)+TRUNC(J137*(1+R137),2)+TRUNC(K137*(1+R137),2)+TRUNC(L137*(1+R137),2)+TRUNC(M137*(1+R137),2)+TRUNC(N137*(1+R137),2)+TRUNC(O137*(1+R137),2)+TRUNC(P137*(1+R137),2)))))/K137*(1+R137)),TRUE),IF(AND(L137*(1+R137)&lt;&gt;0,(TRUNC(L137*(1+R137),2)+(TRUNC(AK137,2)-(TRUNC(H137*(1+R137),2)+TRUNC(J137*(1+R137),2)+TRUNC(K137*(1+R137),2)+TRUNC(L137*(1+R137),2)+TRUNC(M137*(1+R137),2)+TRUNC(N137*(1+R137),2)+TRUNC(O137*(1+R137),2)+TRUNC(P137*(1+R137),2))))&gt;=0),ABS((H137*(1+R137)-(TRUNC(H137*(1+R137),2)+(TRUNC(AK137,2)-(TRUNC(H137*(1+R137),2)+TRUNC(J137*(1+R137),2)+TRUNC(K137*(1+R137),2)+TRUNC(L137*(1+R137),2)+TRUNC(M137*(1+R137),2)+TRUNC(N137*(1+R137),2)+TRUNC(O137*(1+R137),2)+TRUNC(P137*(1+R137),2)))))/H137*(1+R137))&lt;=ABS((L137*(1+R137)-(TRUNC(L137*(1+R137),2)+(TRUNC(AK137,2)-(TRUNC(H137*(1+R137),2)+TRUNC(J137*(1+R137),2)+TRUNC(K137*(1+R137),2)+TRUNC(L137*(1+R137),2)+TRUNC(M137*(1+R137),2)+TRUNC(N137*(1+R137),2)+TRUNC(O137*(1+R137),2)+TRUNC(P137*(1+R137),2)))))/L137*(1+R137)),TRUE),IF(AND(M137*(1+R137)&lt;&gt;0,(TRUNC(M137*(1+R137),2)+(TRUNC(AK137,2)-(TRUNC(H137*(1+R137),2)+TRUNC(J137*(1+R137),2)+TRUNC(K137*(1+R137),2)+TRUNC(L137*(1+R137),2)+TRUNC(M137*(1+R137),2)+TRUNC(N137*(1+R137),2)+TRUNC(O137*(1+R137),2)+TRUNC(P137*(1+R137),2))))&gt;=0),ABS((H137*(1+R137)-(TRUNC(H137*(1+R137),2)+(TRUNC(AK137,2)-(TRUNC(H137*(1+R137),2)+TRUNC(J137*(1+R137),2)+TRUNC(K137*(1+R137),2)+TRUNC(L137*(1+R137),2)+TRUNC(M137*(1+R137),2)+TRUNC(N137*(1+R137),2)+TRUNC(O137*(1+R137),2)+TRUNC(P137*(1+R137),2)))))/H137*(1+R137))&lt;=ABS((M137*(1+R137)-(TRUNC(M137*(1+R137),2)+(TRUNC(AK137,2)-(TRUNC(H137*(1+R137),2)+TRUNC(J137*(1+R137),2)+TRUNC(K137*(1+R137),2)+TRUNC(L137*(1+R137),2)+TRUNC(M137*(1+R137),2)+TRUNC(N137*(1+R137),2)+TRUNC(O137*(1+R137),2)+TRUNC(P137*(1+R137),2)))))/M137*(1+R137)),TRUE),IF(AND(N137*(1+R137)&lt;&gt;0,(TRUNC(N137*(1+R137),2)+(TRUNC(AK137,2)-(TRUNC(H137*(1+R137),2)+TRUNC(J137*(1+R137),2)+TRUNC(K137*(1+R137),2)+TRUNC(L137*(1+R137),2)+TRUNC(M137*(1+R137),2)+TRUNC(N137*(1+R137),2)+TRUNC(O137*(1+R137),2)+TRUNC(P137*(1+R137),2))))&gt;=0),ABS((H137*(1+R137)-(TRUNC(H137*(1+R137),2)+(TRUNC(AK137,2)-(TRUNC(H137*(1+R137),2)+TRUNC(J137*(1+R137),2)+TRUNC(K137*(1+R137),2)+TRUNC(L137*(1+R137),2)+TRUNC(M137*(1+R137),2)+TRUNC(N137*(1+R137),2)+TRUNC(O137*(1+R137),2)+TRUNC(P137*(1+R137),2)))))/H137*(1+R137))&lt;=ABS((N137*(1+R137)-(TRUNC(N137*(1+R137),2)+(TRUNC(AK137,2)-(TRUNC(H137*(1+R137),2)+TRUNC(J137*(1+R137),2)+TRUNC(K137*(1+R137),2)+TRUNC(L137*(1+R137),2)+TRUNC(M137*(1+R137),2)+TRUNC(N137*(1+R137),2)+TRUNC(O137*(1+R137),2)+TRUNC(P137*(1+R137),2)))))/N137*(1+R137)),TRUE),IF(AND(O137*(1+R137)&lt;&gt;0,(TRUNC(O137*(1+R137),2)+(TRUNC(AK137,2)-(TRUNC(H137*(1+R137),2)+TRUNC(J137*(1+R137),2)+TRUNC(K137*(1+R137),2)+TRUNC(L137*(1+R137),2)+TRUNC(M137*(1+R137),2)+TRUNC(N137*(1+R137),2)+TRUNC(O137*(1+R137),2)+TRUNC(P137*(1+R137),2))))&gt;=0),ABS((H137*(1+R137)-(TRUNC(H137*(1+R137),2)+(TRUNC(AK137,2)-(TRUNC(H137*(1+R137),2)+TRUNC(J137*(1+R137),2)+TRUNC(K137*(1+R137),2)+TRUNC(L137*(1+R137),2)+TRUNC(M137*(1+R137),2)+TRUNC(N137*(1+R137),2)+TRUNC(O137*(1+R137),2)+TRUNC(P137*(1+R137),2)))))/H137*(1+R137))&lt;=ABS((O137*(1+R137)-(TRUNC(O137*(1+R137),2)+(TRUNC(AK137,2)-(TRUNC(H137*(1+R137),2)+TRUNC(J137*(1+R137),2)+TRUNC(K137*(1+R137),2)+TRUNC(L137*(1+R137),2)+TRUNC(M137*(1+R137),2)+TRUNC(N137*(1+R137),2)+TRUNC(O137*(1+R137),2)+TRUNC(P137*(1+R137),2)))))/O137*(1+R137)),TRUE),IF(AND(P137*(1+R137)&lt;&gt;0,(TRUNC(P137*(1+R137),2)+(TRUNC(AK137,2)-(TRUNC(H137*(1+R137),2)+TRUNC(J137*(1+R137),2)+TRUNC(K137*(1+R137),2)+TRUNC(L137*(1+R137),2)+TRUNC(M137*(1+R137),2)+TRUNC(N137*(1+R137),2)+TRUNC(O137*(1+R137),2)+TRUNC(P137*(1+R137),2))))&gt;=0),ABS((H137*(1+R137)-(TRUNC(H137*(1+R137),2)+(TRUNC(AK137,2)-(TRUNC(H137*(1+R137),2)+TRUNC(J137*(1+R137),2)+TRUNC(K137*(1+R137),2)+TRUNC(L137*(1+R137),2)+TRUNC(M137*(1+R137),2)+TRUNC(N137*(1+R137),2)+TRUNC(O137*(1+R137),2)+TRUNC(P137*(1+R137),2)))))/H137*(1+R137))&lt;=ABS((P137*(1+R137)-(TRUNC(P137*(1+R137),2)+(TRUNC(AK137,2)-(TRUNC(H137*(1+R137),2)+TRUNC(J137*(1+R137),2)+TRUNC(K137*(1+R137),2)+TRUNC(L137*(1+R137),2)+TRUNC(M137*(1+R137),2)+TRUNC(N137*(1+R137),2)+TRUNC(O137*(1+R137),2)+TRUNC(P137*(1+R137),2)))))/P137*(1+R137)),TRUE)),TRUNC(H137*(1+R137),2)+(TRUNC(AK137,2)-(TRUNC(H137*(1+R137),2)+TRUNC(J137*(1+R137),2)+TRUNC(K137*(1+R137),2)+TRUNC(L137*(1+R137),2)+TRUNC(M137*(1+R137),2)+TRUNC(N137*(1+R137),2)+TRUNC(O137*(1+R137),2)+TRUNC(P137*(1+R137),2))),TRUNC(H137*(1+R137),2)))))</f>
        <v>9.49</v>
      </c>
      <c r="T137" s="363">
        <f>IF(S137*G137=0,0,IF((TRUNC(AL137,2)-(TRUNC(S137*G137,2)+TRUNC(W137*G137,2)+TRUNC(Y137*G137,2)+TRUNC(AA137*G137,2)+TRUNC(AC137*G137,2)+TRUNC(AE137*G137,2)+TRUNC(AG137*G137,2)+TRUNC(AI137*G137,2)))=0,TRUNC(S137*G137,2),IF((TRUNC(TRUNC(S137*G137,2),2)+(TRUNC(AL137,2)-(TRUNC(S137*G137,2)+TRUNC(W137*G137,2)+TRUNC(Y137*G137,2)+TRUNC(AA137*G137,2)+TRUNC(AC137*G137,2)+TRUNC(AE137*G137,2)+TRUNC(AG137*G137,2)+TRUNC(AI137*G137,2))))&lt;=0,TRUNC(S137*G137,2),IF(AND(IF(AND(S137*G137&lt;&gt;0,(TRUNC(S137*G137,2)+(TRUNC(AL137,2)-(TRUNC(S137*G137,2)+TRUNC(W137*G137,2)+TRUNC(Y137*G137,2)+TRUNC(AA137*G137,2)+TRUNC(AC137*G137,2)+TRUNC(AE137*G137,2)+TRUNC(AG137*G137,2)+TRUNC(AI137*G137,2))))&gt;=0),ABS((S137*G137-(TRUNC(S137*G137,2)+(TRUNC(AL137,2)-(TRUNC(S137*G137,2)+TRUNC(W137*G137,2)+TRUNC(Y137*G137,2)+TRUNC(AA137*G137,2)+TRUNC(AC137*G137,2)+TRUNC(AE137*G137,2)+TRUNC(AG137*G137,2)+TRUNC(AI137*G137,2)))))/S137*G137)&lt;=ABS((S137*G137-(TRUNC(S137*G137,2)+(TRUNC(AL137,2)-(TRUNC(S137*G137,2)+TRUNC(W137*G137,2)+TRUNC(Y137*G137,2)+TRUNC(AA137*G137,2)+TRUNC(AC137*G137,2)+TRUNC(AE137*G137,2)+TRUNC(AG137*G137,2)+TRUNC(AI137*G137,2)))))/S137*G137),TRUE),IF(AND(W137*G137&lt;&gt;0,(TRUNC(W137*G137,2)+(TRUNC(AL137,2)-(TRUNC(S137*G137,2)+TRUNC(W137*G137,2)+TRUNC(Y137*G137,2)+TRUNC(AA137*G137,2)+TRUNC(AC137*G137,2)+TRUNC(AE137*G137,2)+TRUNC(AG137*G137,2)+TRUNC(AI137*G137,2))))&gt;=0),ABS((S137*G137-(TRUNC(S137*G137,2)+(TRUNC(AL137,2)-(TRUNC(S137*G137,2)+TRUNC(W137*G137,2)+TRUNC(Y137*G137,2)+TRUNC(AA137*G137,2)+TRUNC(AC137*G137,2)+TRUNC(AE137*G137,2)+TRUNC(AG137*G137,2)+TRUNC(AI137*G137,2)))))/S137*G137)&lt;=ABS((W137*G137-(TRUNC(W137*G137,2)+(TRUNC(AL137,2)-(TRUNC(S137*G137,2)+TRUNC(W137*G137,2)+TRUNC(Y137*G137,2)+TRUNC(AA137*G137,2)+TRUNC(AC137*G137,2)+TRUNC(AE137*G137,2)+TRUNC(AG137*G137,2)+TRUNC(AI137*G137,2)))))/W137*G137),TRUE),IF(AND(Y137*G137&lt;&gt;0,(TRUNC(Y137*G137,2)+(TRUNC(AL137,2)-(TRUNC(S137*G137,2)+TRUNC(W137*G137,2)+TRUNC(Y137*G137,2)+TRUNC(AA137*G137,2)+TRUNC(AC137*G137,2)+TRUNC(AE137*G137,2)+TRUNC(AG137*G137,2)+TRUNC(AI137*G137,2))))&gt;=0),ABS((S137*G137-(TRUNC(S137*G137,2)+(TRUNC(AL137,2)-(TRUNC(S137*G137,2)+TRUNC(W137*G137,2)+TRUNC(Y137*G137,2)+TRUNC(AA137*G137,2)+TRUNC(AC137*G137,2)+TRUNC(AE137*G137,2)+TRUNC(AG137*G137,2)+TRUNC(AI137*G137,2)))))/S137*G137)&lt;=ABS((Y137*G137-(TRUNC(Y137*G137,2)+(TRUNC(AL137,2)-(TRUNC(S137*G137,2)+TRUNC(W137*G137,2)+TRUNC(Y137*G137,2)+TRUNC(AA137*G137,2)+TRUNC(AC137*G137,2)+TRUNC(AE137*G137,2)+TRUNC(AG137*G137,2)+TRUNC(AI137*G137,2)))))/Y137*G137),TRUE),IF(AND(AA137*G137&lt;&gt;0,(TRUNC(AA137*G137,2)+(TRUNC(AL137,2)-(TRUNC(S137*G137,2)+TRUNC(W137*G137,2)+TRUNC(Y137*G137,2)+TRUNC(AA137*G137,2)+TRUNC(AC137*G137,2)+TRUNC(AE137*G137,2)+TRUNC(AG137*G137,2)+TRUNC(AI137*G137,2))))&gt;=0),ABS((S137*G137-(TRUNC(S137*G137,2)+(TRUNC(AL137,2)-(TRUNC(S137*G137,2)+TRUNC(W137*G137,2)+TRUNC(Y137*G137,2)+TRUNC(AA137*G137,2)+TRUNC(AC137*G137,2)+TRUNC(AE137*G137,2)+TRUNC(AG137*G137,2)+TRUNC(AI137*G137,2)))))/S137*G137)&lt;=ABS((AA137*G137-(TRUNC(AA137*G137,2)+(TRUNC(AL137,2)-(TRUNC(S137*G137,2)+TRUNC(W137*G137,2)+TRUNC(Y137*G137,2)+TRUNC(AA137*G137,2)+TRUNC(AC137*G137,2)+TRUNC(AE137*G137,2)+TRUNC(AG137*G137,2)+TRUNC(AI137*G137,2)))))/AA137*G137),TRUE),IF(AND(AC137*G137&lt;&gt;0,(TRUNC(AC137*G137,2)+(TRUNC(AL137,2)-(TRUNC(S137*G137,2)+TRUNC(W137*G137,2)+TRUNC(Y137*G137,2)+TRUNC(AA137*G137,2)+TRUNC(AC137*G137,2)+TRUNC(AE137*G137,2)+TRUNC(AG137*G137,2)+TRUNC(AI137*G137,2))))&gt;=0),ABS((S137*G137-(TRUNC(S137*G137,2)+(TRUNC(AL137,2)-(TRUNC(S137*G137,2)+TRUNC(W137*G137,2)+TRUNC(Y137*G137,2)+TRUNC(AA137*G137,2)+TRUNC(AC137*G137,2)+TRUNC(AE137*G137,2)+TRUNC(AG137*G137,2)+TRUNC(AI137*G137,2)))))/S137*G137)&lt;=ABS((AC137*G137-(TRUNC(AC137*G137,2)+(TRUNC(AL137,2)-(TRUNC(S137*G137,2)+TRUNC(W137*G137,2)+TRUNC(Y137*G137,2)+TRUNC(AA137*G137,2)+TRUNC(AC137*G137,2)+TRUNC(AE137*G137,2)+TRUNC(AG137*G137,2)+TRUNC(AI137*G137,2)))))/AC137*G137),TRUE),IF(AND(AE137*G137&lt;&gt;0,(TRUNC(AE137*G137,2)+(TRUNC(AL137,2)-(TRUNC(S137*G137,2)+TRUNC(W137*G137,2)+TRUNC(Y137*G137,2)+TRUNC(AA137*G137,2)+TRUNC(AC137*G137,2)+TRUNC(AE137*G137,2)+TRUNC(AG137*G137,2)+TRUNC(AI137*G137,2))))&gt;=0),ABS((S137*G137-(TRUNC(S137*G137,2)+(TRUNC(AL137,2)-(TRUNC(S137*G137,2)+TRUNC(W137*G137,2)+TRUNC(Y137*G137,2)+TRUNC(AA137*G137,2)+TRUNC(AC137*G137,2)+TRUNC(AE137*G137,2)+TRUNC(AG137*G137,2)+TRUNC(AI137*G137,2)))))/S137*G137)&lt;=ABS((AE137*G137-(TRUNC(AE137*G137,2)+(TRUNC(AL137,2)-(TRUNC(S137*G137,2)+TRUNC(W137*G137,2)+TRUNC(Y137*G137,2)+TRUNC(AA137*G137,2)+TRUNC(AC137*G137,2)+TRUNC(AE137*G137,2)+TRUNC(AG137*G137,2)+TRUNC(AI137*G137,2)))))/AE137*G137),TRUE),IF(AND(AG137*G137&lt;&gt;0,(TRUNC(AG137*G137,2)+(TRUNC(AL137,2)-(TRUNC(S137*G137,2)+TRUNC(W137*G137,2)+TRUNC(Y137*G137,2)+TRUNC(AA137*G137,2)+TRUNC(AC137*G137,2)+TRUNC(AE137*G137,2)+TRUNC(AG137*G137,2)+TRUNC(AI137*G137,2))))&gt;=0),ABS((S137*G137-(TRUNC(S137*G137,2)+(TRUNC(AL137,2)-(TRUNC(S137*G137,2)+TRUNC(W137*G137,2)+TRUNC(Y137*G137,2)+TRUNC(AA137*G137,2)+TRUNC(AC137*G137,2)+TRUNC(AE137*G137,2)+TRUNC(AG137*G137,2)+TRUNC(AI137*G137,2)))))/S137*G137)&lt;=ABS((AG137*G137-(TRUNC(AG137*G137,2)+(TRUNC(AL137,2)-(TRUNC(S137*G137,2)+TRUNC(W137*G137,2)+TRUNC(Y137*G137,2)+TRUNC(AA137*G137,2)+TRUNC(AC137*G137,2)+TRUNC(AE137*G137,2)+TRUNC(AG137*G137,2)+TRUNC(AI137*G137,2)))))/AG137*G137),TRUE),IF(AND(AI137*G137&lt;&gt;0,(TRUNC(AI137*G137,2)+(TRUNC(AL137,2)-(TRUNC(S137*G137,2)+TRUNC(W137*G137,2)+TRUNC(Y137*G137,2)+TRUNC(AA137*G137,2)+TRUNC(AC137*G137,2)+TRUNC(AE137*G137,2)+TRUNC(AG137*G137,2)+TRUNC(AI137*G137,2))))&gt;=0),ABS((S137*G137-(TRUNC(S137*G137,2)+(TRUNC(AL137,2)-(TRUNC(S137*G137,2)+TRUNC(W137*G137,2)+TRUNC(Y137*G137,2)+TRUNC(AA137*G137,2)+TRUNC(AC137*G137,2)+TRUNC(AE137*G137,2)+TRUNC(AG137*G137,2)+TRUNC(AI137*G137,2)))))/S137*G137)&lt;=ABS((AI137*G137-(TRUNC(AI137*G137,2)+(TRUNC(AL137,2)-(TRUNC(S137*G137,2)+TRUNC(W137*G137,2)+TRUNC(Y137*G137,2)+TRUNC(AA137*G137,2)+TRUNC(AC137*G137,2)+TRUNC(AE137*G137,2)+TRUNC(AG137*G137,2)+TRUNC(AI137*G137,2)))))/AI137*G137),TRUE)),TRUNC(S137*G137,2)+(TRUNC(AL137,2)-(TRUNC(S137*G137,2)+TRUNC(W137*G137,2)+TRUNC(Y137*G137,2)+TRUNC(AA137*G137,2)+TRUNC(AC137*G137,2)+TRUNC(AE137*G137,2)+TRUNC(AG137*G137,2)+TRUNC(AI137*G137,2))),TRUNC(S137*G137,2)))))</f>
        <v>0</v>
      </c>
      <c r="U137" s="363">
        <f t="shared" si="108"/>
        <v>2.8</v>
      </c>
      <c r="V137" s="363">
        <f t="shared" si="108"/>
        <v>0</v>
      </c>
      <c r="W137" s="363">
        <f>IF(J137*(1+R137)=0,0,IF((TRUNC(AK137,2)-(TRUNC(H137*(1+R137),2)+TRUNC(J137*(1+R137),2)+TRUNC(K137*(1+R137),2)+TRUNC(L137*(1+R137),2)+TRUNC(M137*(1+R137),2)+TRUNC(N137*(1+R137),2)+TRUNC(O137*(1+R137),2)+TRUNC(P137*(1+R137),2)))=0,TRUNC(J137*(1+R137),2),IF((TRUNC(TRUNC(J137*(1+R137),2),2)+(TRUNC(AK137,2)-(TRUNC(H137*(1+R137),2)+TRUNC(J137*(1+R137),2)+TRUNC(K137*(1+R137),2)+TRUNC(L137*(1+R137),2)+TRUNC(M137*(1+R137),2)+TRUNC(N137*(1+R137),2)+TRUNC(O137*(1+R137),2)+TRUNC(P137*(1+R137),2))))&lt;=0,TRUNC(J137*(1+R137),2),IF(AND(IF(AND(H137*(1+R137)&lt;&gt;0,(TRUNC(H137*(1+R137),2)+(TRUNC(AK137,2)-(TRUNC(H137*(1+R137),2)+TRUNC(J137*(1+R137),2)+TRUNC(K137*(1+R137),2)+TRUNC(L137*(1+R137),2)+TRUNC(M137*(1+R137),2)+TRUNC(N137*(1+R137),2)+TRUNC(O137*(1+R137),2)+TRUNC(P137*(1+R137),2))))&gt;=0),ABS((J137*(1+R137)-(TRUNC(J137*(1+R137),2)+(TRUNC(AK137,2)-(TRUNC(H137*(1+R137),2)+TRUNC(J137*(1+R137),2)+TRUNC(K137*(1+R137),2)+TRUNC(L137*(1+R137),2)+TRUNC(M137*(1+R137),2)+TRUNC(N137*(1+R137),2)+TRUNC(O137*(1+R137),2)+TRUNC(P137*(1+R137),2)))))/J137*(1+R137))&lt;ABS((H137*(1+R137)-(TRUNC(H137*(1+R137),2)+(TRUNC(AK137,2)-(TRUNC(H137*(1+R137),2)+TRUNC(J137*(1+R137),2)+TRUNC(K137*(1+R137),2)+TRUNC(L137*(1+R137),2)+TRUNC(M137*(1+R137),2)+TRUNC(N137*(1+R137),2)+TRUNC(O137*(1+R137),2)+TRUNC(P137*(1+R137),2)))))/H137*(1+R137)),TRUE),IF(AND(J137*(1+R137)&lt;&gt;0,(TRUNC(J137*(1+R137),2)+(TRUNC(AK137,2)-(TRUNC(H137*(1+R137),2)+TRUNC(J137*(1+R137),2)+TRUNC(K137*(1+R137),2)+TRUNC(L137*(1+R137),2)+TRUNC(M137*(1+R137),2)+TRUNC(N137*(1+R137),2)+TRUNC(O137*(1+R137),2)+TRUNC(P137*(1+R137),2))))&gt;=0),ABS((J137*(1+R137)-(TRUNC(J137*(1+R137),2)+(TRUNC(AK137,2)-(TRUNC(H137*(1+R137),2)+TRUNC(J137*(1+R137),2)+TRUNC(K137*(1+R137),2)+TRUNC(L137*(1+R137),2)+TRUNC(M137*(1+R137),2)+TRUNC(N137*(1+R137),2)+TRUNC(O137*(1+R137),2)+TRUNC(P137*(1+R137),2)))))/J137*(1+R137))&lt;=ABS((J137*(1+R137)-(TRUNC(J137*(1+R137),2)+(TRUNC(AK137,2)-(TRUNC(H137*(1+R137),2)+TRUNC(J137*(1+R137),2)+TRUNC(K137*(1+R137),2)+TRUNC(L137*(1+R137),2)+TRUNC(M137*(1+R137),2)+TRUNC(N137*(1+R137),2)+TRUNC(O137*(1+R137),2)+TRUNC(P137*(1+R137),2)))))/J137*(1+R137)),TRUE),IF(AND(K137*(1+R137)&lt;&gt;0,(TRUNC(K137*(1+R137),2)+(TRUNC(AK137,2)-(TRUNC(H137*(1+R137),2)+TRUNC(J137*(1+R137),2)+TRUNC(K137*(1+R137),2)+TRUNC(L137*(1+R137),2)+TRUNC(M137*(1+R137),2)+TRUNC(N137*(1+R137),2)+TRUNC(O137*(1+R137),2)+TRUNC(P137*(1+R137),2))))&gt;=0),ABS((J137*(1+R137)-(TRUNC(J137*(1+R137),2)+(TRUNC(AK137,2)-(TRUNC(H137*(1+R137),2)+TRUNC(J137*(1+R137),2)+TRUNC(K137*(1+R137),2)+TRUNC(L137*(1+R137),2)+TRUNC(M137*(1+R137),2)+TRUNC(N137*(1+R137),2)+TRUNC(O137*(1+R137),2)+TRUNC(P137*(1+R137),2)))))/J137*(1+R137))&lt;=ABS((K137*(1+R137)-(TRUNC(K137*(1+R137),2)+(TRUNC(AK137,2)-(TRUNC(H137*(1+R137),2)+TRUNC(J137*(1+R137),2)+TRUNC(K137*(1+R137),2)+TRUNC(L137*(1+R137),2)+TRUNC(M137*(1+R137),2)+TRUNC(N137*(1+R137),2)+TRUNC(O137*(1+R137),2)+TRUNC(P137*(1+R137),2)))))/K137*(1+R137)),TRUE),IF(AND(L137*(1+R137)&lt;&gt;0,(TRUNC(L137*(1+R137),2)+(TRUNC(AK137,2)-(TRUNC(H137*(1+R137),2)+TRUNC(J137*(1+R137),2)+TRUNC(K137*(1+R137),2)+TRUNC(L137*(1+R137),2)+TRUNC(M137*(1+R137),2)+TRUNC(N137*(1+R137),2)+TRUNC(O137*(1+R137),2)+TRUNC(P137*(1+R137),2))))&gt;=0),ABS((J137*(1+R137)-(TRUNC(J137*(1+R137),2)+(TRUNC(AK137,2)-(TRUNC(H137*(1+R137),2)+TRUNC(J137*(1+R137),2)+TRUNC(K137*(1+R137),2)+TRUNC(L137*(1+R137),2)+TRUNC(M137*(1+R137),2)+TRUNC(N137*(1+R137),2)+TRUNC(O137*(1+R137),2)+TRUNC(P137*(1+R137),2)))))/J137*(1+R137))&lt;=ABS((L137*(1+R137)-(TRUNC(L137*(1+R137),2)+(TRUNC(AK137,2)-(TRUNC(H137*(1+R137),2)+TRUNC(J137*(1+R137),2)+TRUNC(K137*(1+R137),2)+TRUNC(L137*(1+R137),2)+TRUNC(M137*(1+R137),2)+TRUNC(N137*(1+R137),2)+TRUNC(O137*(1+R137),2)+TRUNC(P137*(1+R137),2)))))/L137*(1+R137)),TRUE),IF(AND(M137*(1+R137)&lt;&gt;0,(TRUNC(M137*(1+R137),2)+(TRUNC(AK137,2)-(TRUNC(H137*(1+R137),2)+TRUNC(J137*(1+R137),2)+TRUNC(K137*(1+R137),2)+TRUNC(L137*(1+R137),2)+TRUNC(M137*(1+R137),2)+TRUNC(N137*(1+R137),2)+TRUNC(O137*(1+R137),2)+TRUNC(P137*(1+R137),2))))&gt;=0),ABS((J137*(1+R137)-(TRUNC(J137*(1+R137),2)+(TRUNC(AK137,2)-(TRUNC(H137*(1+R137),2)+TRUNC(J137*(1+R137),2)+TRUNC(K137*(1+R137),2)+TRUNC(L137*(1+R137),2)+TRUNC(M137*(1+R137),2)+TRUNC(N137*(1+R137),2)+TRUNC(O137*(1+R137),2)+TRUNC(P137*(1+R137),2)))))/J137*(1+R137))&lt;=ABS((M137*(1+R137)-(TRUNC(M137*(1+R137),2)+(TRUNC(AK137,2)-(TRUNC(H137*(1+R137),2)+TRUNC(J137*(1+R137),2)+TRUNC(K137*(1+R137),2)+TRUNC(L137*(1+R137),2)+TRUNC(M137*(1+R137),2)+TRUNC(N137*(1+R137),2)+TRUNC(O137*(1+R137),2)+TRUNC(P137*(1+R137),2)))))/M137*(1+R137)),TRUE),IF(AND(N137*(1+R137)&lt;&gt;0,(TRUNC(N137*(1+R137),2)+(TRUNC(AK137,2)-(TRUNC(H137*(1+R137),2)+TRUNC(J137*(1+R137),2)+TRUNC(K137*(1+R137),2)+TRUNC(L137*(1+R137),2)+TRUNC(M137*(1+R137),2)+TRUNC(N137*(1+R137),2)+TRUNC(O137*(1+R137),2)+TRUNC(P137*(1+R137),2))))&gt;=0),ABS((J137*(1+R137)-(TRUNC(J137*(1+R137),2)+(TRUNC(AK137,2)-(TRUNC(H137*(1+R137),2)+TRUNC(J137*(1+R137),2)+TRUNC(K137*(1+R137),2)+TRUNC(L137*(1+R137),2)+TRUNC(M137*(1+R137),2)+TRUNC(N137*(1+R137),2)+TRUNC(O137*(1+R137),2)+TRUNC(P137*(1+R137),2)))))/J137*(1+R137))&lt;=ABS((N137*(1+R137)-(TRUNC(N137*(1+R137),2)+(TRUNC(AK137,2)-(TRUNC(H137*(1+R137),2)+TRUNC(J137*(1+R137),2)+TRUNC(K137*(1+R137),2)+TRUNC(L137*(1+R137),2)+TRUNC(M137*(1+R137),2)+TRUNC(N137*(1+R137),2)+TRUNC(O137*(1+R137),2)+TRUNC(P137*(1+R137),2)))))/N137*(1+R137)),TRUE),IF(AND(O137*(1+R137)&lt;&gt;0,(TRUNC(O137*(1+R137),2)+(TRUNC(AK137,2)-(TRUNC(H137*(1+R137),2)+TRUNC(J137*(1+R137),2)+TRUNC(K137*(1+R137),2)+TRUNC(L137*(1+R137),2)+TRUNC(M137*(1+R137),2)+TRUNC(N137*(1+R137),2)+TRUNC(O137*(1+R137),2)+TRUNC(P137*(1+R137),2))))&gt;=0),ABS((J137*(1+R137)-(TRUNC(J137*(1+R137),2)+(TRUNC(AK137,2)-(TRUNC(H137*(1+R137),2)+TRUNC(J137*(1+R137),2)+TRUNC(K137*(1+R137),2)+TRUNC(L137*(1+R137),2)+TRUNC(M137*(1+R137),2)+TRUNC(N137*(1+R137),2)+TRUNC(O137*(1+R137),2)+TRUNC(P137*(1+R137),2)))))/J137*(1+R137))&lt;=ABS((O137*(1+R137)-(TRUNC(O137*(1+R137),2)+(TRUNC(AK137,2)-(TRUNC(H137*(1+R137),2)+TRUNC(J137*(1+R137),2)+TRUNC(K137*(1+R137),2)+TRUNC(L137*(1+R137),2)+TRUNC(M137*(1+R137),2)+TRUNC(N137*(1+R137),2)+TRUNC(O137*(1+R137),2)+TRUNC(P137*(1+R137),2)))))/O137*(1+R137)),TRUE),IF(AND(P137*(1+R137)&lt;&gt;0,(TRUNC(P137*(1+R137),2)+(TRUNC(AK137,2)-(TRUNC(H137*(1+R137),2)+TRUNC(J137*(1+R137),2)+TRUNC(K137*(1+R137),2)+TRUNC(L137*(1+R137),2)+TRUNC(M137*(1+R137),2)+TRUNC(N137*(1+R137),2)+TRUNC(O137*(1+R137),2)+TRUNC(P137*(1+R137),2))))&gt;=0),ABS((J137*(1+R137)-(TRUNC(J137*(1+R137),2)+(TRUNC(AK137,2)-(TRUNC(H137*(1+R137),2)+TRUNC(J137*(1+R137),2)+TRUNC(K137*(1+R137),2)+TRUNC(L137*(1+R137),2)+TRUNC(M137*(1+R137),2)+TRUNC(N137*(1+R137),2)+TRUNC(O137*(1+R137),2)+TRUNC(P137*(1+R137),2)))))/J137*(1+R137))&lt;=ABS((P137*(1+R137)-(TRUNC(P137*(1+R137),2)+(TRUNC(AK137,2)-(TRUNC(H137*(1+R137),2)+TRUNC(J137*(1+R137),2)+TRUNC(K137*(1+R137),2)+TRUNC(L137*(1+R137),2)+TRUNC(M137*(1+R137),2)+TRUNC(N137*(1+R137),2)+TRUNC(O137*(1+R137),2)+TRUNC(P137*(1+R137),2)))))/P137*(1+R137)),TRUE)),TRUNC(J137*(1+R137),2)+(TRUNC(AK137,2)-(TRUNC(H137*(1+R137),2)+TRUNC(J137*(1+R137),2)+TRUNC(K137*(1+R137),2)+TRUNC(L137*(1+R137),2)+TRUNC(M137*(1+R137),2)+TRUNC(N137*(1+R137),2)+TRUNC(O137*(1+R137),2)+TRUNC(P137*(1+R137),2))),TRUNC(J137*(1+R137),2)))))</f>
        <v>2.8</v>
      </c>
      <c r="X137" s="363">
        <f>IF(W137*G137=0,0,IF((TRUNC(AL137,2)-(TRUNC(S137*G137,2)+TRUNC(W137*G137,2)+TRUNC(Y137*G137,2)+TRUNC(AA137*G137,2)+TRUNC(AC137*G137,2)+TRUNC(AE137*G137,2)+TRUNC(AG137*G137,2)+TRUNC(AI137*G137,2)))=0,TRUNC(W137*G137,2),IF((TRUNC(TRUNC(W137*G137,2),2)+(TRUNC(AL137,2)-(TRUNC(S137*G137,2)+TRUNC(W137*G137,2)+TRUNC(Y137*G137,2)+TRUNC(AA137*G137,2)+TRUNC(AC137*G137,2)+TRUNC(AE137*G137,2)+TRUNC(AG137*G137,2)+TRUNC(AI137*G137,2))))&lt;=0,TRUNC(W137*G137,2),IF(AND(IF(AND(S137*G137&lt;&gt;0,(TRUNC(S137*G137,2)+(TRUNC(AL137,2)-(TRUNC(S137*G137,2)+TRUNC(W137*G137,2)+TRUNC(Y137*G137,2)+TRUNC(AA137*G137,2)+TRUNC(AC137*G137,2)+TRUNC(AE137*G137,2)+TRUNC(AG137*G137,2)+TRUNC(AI137*G137,2))))&gt;=0),ABS((W137*G137-(TRUNC(W137*G137,2)+(TRUNC(AL137,2)-(TRUNC(S137*G137,2)+TRUNC(W137*G137,2)+TRUNC(Y137*G137,2)+TRUNC(AA137*G137,2)+TRUNC(AC137*G137,2)+TRUNC(AE137*G137,2)+TRUNC(AG137*G137,2)+TRUNC(AI137*G137,2)))))/W137*G137)&lt;ABS((S137*G137-(TRUNC(S137*G137,2)+(TRUNC(AL137,2)-(TRUNC(S137*G137,2)+TRUNC(W137*G137,2)+TRUNC(Y137*G137,2)+TRUNC(AA137*G137,2)+TRUNC(AC137*G137,2)+TRUNC(AE137*G137,2)+TRUNC(AG137*G137,2)+TRUNC(AI137*G137,2)))))/S137*G137),TRUE),IF(AND(W137*G137&lt;&gt;0,(TRUNC(W137*G137,2)+(TRUNC(AL137,2)-(TRUNC(S137*G137,2)+TRUNC(W137*G137,2)+TRUNC(Y137*G137,2)+TRUNC(AA137*G137,2)+TRUNC(AC137*G137,2)+TRUNC(AE137*G137,2)+TRUNC(AG137*G137,2)+TRUNC(AI137*G137,2))))&gt;=0),ABS((W137*G137-(TRUNC(W137*G137,2)+(TRUNC(AL137,2)-(TRUNC(S137*G137,2)+TRUNC(W137*G137,2)+TRUNC(Y137*G137,2)+TRUNC(AA137*G137,2)+TRUNC(AC137*G137,2)+TRUNC(AE137*G137,2)+TRUNC(AG137*G137,2)+TRUNC(AI137*G137,2)))))/W137*G137)&lt;=ABS((W137*G137-(TRUNC(W137*G137,2)+(TRUNC(AL137,2)-(TRUNC(S137*G137,2)+TRUNC(W137*G137,2)+TRUNC(Y137*G137,2)+TRUNC(AA137*G137,2)+TRUNC(AC137*G137,2)+TRUNC(AE137*G137,2)+TRUNC(AG137*G137,2)+TRUNC(AI137*G137,2)))))/W137*G137),TRUE),IF(AND(Y137*G137&lt;&gt;0,(TRUNC(Y137*G137,2)+(TRUNC(AL137,2)-(TRUNC(S137*G137,2)+TRUNC(W137*G137,2)+TRUNC(Y137*G137,2)+TRUNC(AA137*G137,2)+TRUNC(AC137*G137,2)+TRUNC(AE137*G137,2)+TRUNC(AG137*G137,2)+TRUNC(AI137*G137,2))))&gt;=0),ABS((W137*G137-(TRUNC(W137*G137,2)+(TRUNC(AL137,2)-(TRUNC(S137*G137,2)+TRUNC(W137*G137,2)+TRUNC(Y137*G137,2)+TRUNC(AA137*G137,2)+TRUNC(AC137*G137,2)+TRUNC(AE137*G137,2)+TRUNC(AG137*G137,2)+TRUNC(AI137*G137,2)))))/W137*G137)&lt;=ABS((Y137*G137-(TRUNC(Y137*G137,2)+(TRUNC(AL137,2)-(TRUNC(S137*G137,2)+TRUNC(W137*G137,2)+TRUNC(Y137*G137,2)+TRUNC(AA137*G137,2)+TRUNC(AC137*G137,2)+TRUNC(AE137*G137,2)+TRUNC(AG137*G137,2)+TRUNC(AI137*G137,2)))))/Y137*G137),TRUE),IF(AND(AA137*G137&lt;&gt;0,(TRUNC(AA137*G137,2)+(TRUNC(AL137,2)-(TRUNC(S137*G137,2)+TRUNC(W137*G137,2)+TRUNC(Y137*G137,2)+TRUNC(AA137*G137,2)+TRUNC(AC137*G137,2)+TRUNC(AE137*G137,2)+TRUNC(AG137*G137,2)+TRUNC(AI137*G137,2))))&gt;=0),ABS((W137*G137-(TRUNC(W137*G137,2)+(TRUNC(AL137,2)-(TRUNC(S137*G137,2)+TRUNC(W137*G137,2)+TRUNC(Y137*G137,2)+TRUNC(AA137*G137,2)+TRUNC(AC137*G137,2)+TRUNC(AE137*G137,2)+TRUNC(AG137*G137,2)+TRUNC(AI137*G137,2)))))/W137*G137)&lt;=ABS((AA137*G137-(TRUNC(AA137*G137,2)+(TRUNC(AL137,2)-(TRUNC(S137*G137,2)+TRUNC(W137*G137,2)+TRUNC(Y137*G137,2)+TRUNC(AA137*G137,2)+TRUNC(AC137*G137,2)+TRUNC(AE137*G137,2)+TRUNC(AG137*G137,2)+TRUNC(AI137*G137,2)))))/AA137*G137),TRUE),IF(AND(AC137*G137&lt;&gt;0,(TRUNC(AC137*G137,2)+(TRUNC(AL137,2)-(TRUNC(S137*G137,2)+TRUNC(W137*G137,2)+TRUNC(Y137*G137,2)+TRUNC(AA137*G137,2)+TRUNC(AC137*G137,2)+TRUNC(AE137*G137,2)+TRUNC(AG137*G137,2)+TRUNC(AI137*G137,2))))&gt;=0),ABS((W137*G137-(TRUNC(W137*G137,2)+(TRUNC(AL137,2)-(TRUNC(S137*G137,2)+TRUNC(W137*G137,2)+TRUNC(Y137*G137,2)+TRUNC(AA137*G137,2)+TRUNC(AC137*G137,2)+TRUNC(AE137*G137,2)+TRUNC(AG137*G137,2)+TRUNC(AI137*G137,2)))))/W137*G137)&lt;=ABS((AC137*G137-(TRUNC(AC137*G137,2)+(TRUNC(AL137,2)-(TRUNC(S137*G137,2)+TRUNC(W137*G137,2)+TRUNC(Y137*G137,2)+TRUNC(AA137*G137,2)+TRUNC(AC137*G137,2)+TRUNC(AE137*G137,2)+TRUNC(AG137*G137,2)+TRUNC(AI137*G137,2)))))/AC137*G137),TRUE),IF(AND(AE137*G137&lt;&gt;0,(TRUNC(AE137*G137,2)+(TRUNC(AL137,2)-(TRUNC(S137*G137,2)+TRUNC(W137*G137,2)+TRUNC(Y137*G137,2)+TRUNC(AA137*G137,2)+TRUNC(AC137*G137,2)+TRUNC(AE137*G137,2)+TRUNC(AG137*G137,2)+TRUNC(AI137*G137,2))))&gt;=0),ABS((W137*G137-(TRUNC(W137*G137,2)+(TRUNC(AL137,2)-(TRUNC(S137*G137,2)+TRUNC(W137*G137,2)+TRUNC(Y137*G137,2)+TRUNC(AA137*G137,2)+TRUNC(AC137*G137,2)+TRUNC(AE137*G137,2)+TRUNC(AG137*G137,2)+TRUNC(AI137*G137,2)))))/W137*G137)&lt;=ABS((AE137*G137-(TRUNC(AE137*G137,2)+(TRUNC(AL137,2)-(TRUNC(S137*G137,2)+TRUNC(W137*G137,2)+TRUNC(Y137*G137,2)+TRUNC(AA137*G137,2)+TRUNC(AC137*G137,2)+TRUNC(AE137*G137,2)+TRUNC(AG137*G137,2)+TRUNC(AI137*G137,2)))))/AE137*G137),TRUE),IF(AND(AG137*G137&lt;&gt;0,(TRUNC(AG137*G137,2)+(TRUNC(AL137,2)-(TRUNC(S137*G137,2)+TRUNC(W137*G137,2)+TRUNC(Y137*G137,2)+TRUNC(AA137*G137,2)+TRUNC(AC137*G137,2)+TRUNC(AE137*G137,2)+TRUNC(AG137*G137,2)+TRUNC(AI137*G137,2))))&gt;=0),ABS((W137*G137-(TRUNC(W137*G137,2)+(TRUNC(AL137,2)-(TRUNC(S137*G137,2)+TRUNC(W137*G137,2)+TRUNC(Y137*G137,2)+TRUNC(AA137*G137,2)+TRUNC(AC137*G137,2)+TRUNC(AE137*G137,2)+TRUNC(AG137*G137,2)+TRUNC(AI137*G137,2)))))/W137*G137)&lt;=ABS((AG137*G137-(TRUNC(AG137*G137,2)+(TRUNC(AL137,2)-(TRUNC(S137*G137,2)+TRUNC(W137*G137,2)+TRUNC(Y137*G137,2)+TRUNC(AA137*G137,2)+TRUNC(AC137*G137,2)+TRUNC(AE137*G137,2)+TRUNC(AG137*G137,2)+TRUNC(AI137*G137,2)))))/AG137*G137),TRUE),IF(AND(AI137*G137&lt;&gt;0,(TRUNC(AI137*G137,2)+(TRUNC(AL137,2)-(TRUNC(S137*G137,2)+TRUNC(W137*G137,2)+TRUNC(Y137*G137,2)+TRUNC(AA137*G137,2)+TRUNC(AC137*G137,2)+TRUNC(AE137*G137,2)+TRUNC(AG137*G137,2)+TRUNC(AI137*G137,2))))&gt;=0),ABS((W137*G137-(TRUNC(W137*G137,2)+(TRUNC(AL137,2)-(TRUNC(S137*G137,2)+TRUNC(W137*G137,2)+TRUNC(Y137*G137,2)+TRUNC(AA137*G137,2)+TRUNC(AC137*G137,2)+TRUNC(AE137*G137,2)+TRUNC(AG137*G137,2)+TRUNC(AI137*G137,2)))))/W137*G137)&lt;=ABS((AI137*G137-(TRUNC(AI137*G137,2)+(TRUNC(AL137,2)-(TRUNC(S137*G137,2)+TRUNC(W137*G137,2)+TRUNC(Y137*G137,2)+TRUNC(AA137*G137,2)+TRUNC(AC137*G137,2)+TRUNC(AE137*G137,2)+TRUNC(AG137*G137,2)+TRUNC(AI137*G137,2)))))/AI137*G137),TRUE)),TRUNC(W137*G137,2)+(TRUNC(AL137,2)-(TRUNC(S137*G137,2)+TRUNC(W137*G137,2)+TRUNC(Y137*G137,2)+TRUNC(AA137*G137,2)+TRUNC(AC137*G137,2)+TRUNC(AE137*G137,2)+TRUNC(AG137*G137,2)+TRUNC(AI137*G137,2))),TRUNC(W137*G137,2)))))</f>
        <v>0</v>
      </c>
      <c r="Y137" s="363">
        <f>IF(K137*(1+R137)=0,0,IF((TRUNC(AK137,2)-(TRUNC(H137*(1+R137),2)+TRUNC(J137*(1+R137),2)+TRUNC(K137*(1+R137),2)+TRUNC(L137*(1+R137),2)+TRUNC(M137*(1+R137),2)+TRUNC(N137*(1+R137),2)+TRUNC(O137*(1+R137),2)+TRUNC(P137*(1+R137),2)))=0,TRUNC(K137*(1+R137),2),IF((TRUNC(TRUNC(K137*(1+R137),2),2)+(TRUNC(AK137,2)-(TRUNC(H137*(1+R137),2)+TRUNC(J137*(1+R137),2)+TRUNC(K137*(1+R137),2)+TRUNC(L137*(1+R137),2)+TRUNC(M137*(1+R137),2)+TRUNC(N137*(1+R137),2)+TRUNC(O137*(1+R137),2)+TRUNC(P137*(1+R137),2))))&lt;=0,TRUNC(K137*(1+R137),2),IF(AND(IF(AND(H137*(1+R137)&lt;&gt;0,(TRUNC(H137*(1+R137),2)+(TRUNC(AK137,2)-(TRUNC(H137*(1+R137),2)+TRUNC(J137*(1+R137),2)+TRUNC(K137*(1+R137),2)+TRUNC(L137*(1+R137),2)+TRUNC(M137*(1+R137),2)+TRUNC(N137*(1+R137),2)+TRUNC(O137*(1+R137),2)+TRUNC(P137*(1+R137),2))))&gt;=0),ABS((K137*(1+R137)-(TRUNC(K137*(1+R137),2)+(TRUNC(AK137,2)-(TRUNC(H137*(1+R137),2)+TRUNC(J137*(1+R137),2)+TRUNC(K137*(1+R137),2)+TRUNC(L137*(1+R137),2)+TRUNC(M137*(1+R137),2)+TRUNC(N137*(1+R137),2)+TRUNC(O137*(1+R137),2)+TRUNC(P137*(1+R137),2)))))/K137*(1+R137))&lt;ABS((H137*(1+R137)-(TRUNC(H137*(1+R137),2)+(TRUNC(AK137,2)-(TRUNC(H137*(1+R137),2)+TRUNC(J137*(1+R137),2)+TRUNC(K137*(1+R137),2)+TRUNC(L137*(1+R137),2)+TRUNC(M137*(1+R137),2)+TRUNC(N137*(1+R137),2)+TRUNC(O137*(1+R137),2)+TRUNC(P137*(1+R137),2)))))/H137*(1+R137)),TRUE),IF(AND(J137*(1+R137)&lt;&gt;0,(TRUNC(J137*(1+R137),2)+(TRUNC(AK137,2)-(TRUNC(H137*(1+R137),2)+TRUNC(J137*(1+R137),2)+TRUNC(K137*(1+R137),2)+TRUNC(L137*(1+R137),2)+TRUNC(M137*(1+R137),2)+TRUNC(N137*(1+R137),2)+TRUNC(O137*(1+R137),2)+TRUNC(P137*(1+R137),2))))&gt;=0),ABS((K137*(1+R137)-(TRUNC(K137*(1+R137),2)+(TRUNC(AK137,2)-(TRUNC(H137*(1+R137),2)+TRUNC(J137*(1+R137),2)+TRUNC(K137*(1+R137),2)+TRUNC(L137*(1+R137),2)+TRUNC(M137*(1+R137),2)+TRUNC(N137*(1+R137),2)+TRUNC(O137*(1+R137),2)+TRUNC(P137*(1+R137),2)))))/K137*(1+R137))&lt;ABS((J137*(1+R137)-(TRUNC(J137*(1+R137),2)+(TRUNC(AK137,2)-(TRUNC(H137*(1+R137),2)+TRUNC(J137*(1+R137),2)+TRUNC(K137*(1+R137),2)+TRUNC(L137*(1+R137),2)+TRUNC(M137*(1+R137),2)+TRUNC(N137*(1+R137),2)+TRUNC(O137*(1+R137),2)+TRUNC(P137*(1+R137),2)))))/J137*(1+R137)),TRUE),IF(AND(K137*(1+R137)&lt;&gt;0,(TRUNC(K137*(1+R137),2)+(TRUNC(AK137,2)-(TRUNC(H137*(1+R137),2)+TRUNC(J137*(1+R137),2)+TRUNC(K137*(1+R137),2)+TRUNC(L137*(1+R137),2)+TRUNC(M137*(1+R137),2)+TRUNC(N137*(1+R137),2)+TRUNC(O137*(1+R137),2)+TRUNC(P137*(1+R137),2))))&gt;=0),ABS((K137*(1+R137)-(TRUNC(K137*(1+R137),2)+(TRUNC(AK137,2)-(TRUNC(H137*(1+R137),2)+TRUNC(J137*(1+R137),2)+TRUNC(K137*(1+R137),2)+TRUNC(L137*(1+R137),2)+TRUNC(M137*(1+R137),2)+TRUNC(N137*(1+R137),2)+TRUNC(O137*(1+R137),2)+TRUNC(P137*(1+R137),2)))))/K137*(1+R137))&lt;=ABS((K137*(1+R137)-(TRUNC(K137*(1+R137),2)+(TRUNC(AK137,2)-(TRUNC(H137*(1+R137),2)+TRUNC(J137*(1+R137),2)+TRUNC(K137*(1+R137),2)+TRUNC(L137*(1+R137),2)+TRUNC(M137*(1+R137),2)+TRUNC(N137*(1+R137),2)+TRUNC(O137*(1+R137),2)+TRUNC(P137*(1+R137),2)))))/K137*(1+R137)),TRUE),IF(AND(L137*(1+R137)&lt;&gt;0,(TRUNC(L137*(1+R137),2)+(TRUNC(AK137,2)-(TRUNC(H137*(1+R137),2)+TRUNC(J137*(1+R137),2)+TRUNC(K137*(1+R137),2)+TRUNC(L137*(1+R137),2)+TRUNC(M137*(1+R137),2)+TRUNC(N137*(1+R137),2)+TRUNC(O137*(1+R137),2)+TRUNC(P137*(1+R137),2))))&gt;=0),ABS((K137*(1+R137)-(TRUNC(K137*(1+R137),2)+(TRUNC(AK137,2)-(TRUNC(H137*(1+R137),2)+TRUNC(J137*(1+R137),2)+TRUNC(K137*(1+R137),2)+TRUNC(L137*(1+R137),2)+TRUNC(M137*(1+R137),2)+TRUNC(N137*(1+R137),2)+TRUNC(O137*(1+R137),2)+TRUNC(P137*(1+R137),2)))))/K137*(1+R137))&lt;=ABS((L137*(1+R137)-(TRUNC(L137*(1+R137),2)+(TRUNC(AK137,2)-(TRUNC(H137*(1+R137),2)+TRUNC(J137*(1+R137),2)+TRUNC(K137*(1+R137),2)+TRUNC(L137*(1+R137),2)+TRUNC(M137*(1+R137),2)+TRUNC(N137*(1+R137),2)+TRUNC(O137*(1+R137),2)+TRUNC(P137*(1+R137),2)))))/L137*(1+R137)),TRUE),IF(AND(M137*(1+R137)&lt;&gt;0,(TRUNC(M137*(1+R137),2)+(TRUNC(AK137,2)-(TRUNC(H137*(1+R137),2)+TRUNC(J137*(1+R137),2)+TRUNC(K137*(1+R137),2)+TRUNC(L137*(1+R137),2)+TRUNC(M137*(1+R137),2)+TRUNC(N137*(1+R137),2)+TRUNC(O137*(1+R137),2)+TRUNC(P137*(1+R137),2))))&gt;=0),ABS((K137*(1+R137)-(TRUNC(K137*(1+R137),2)+(TRUNC(AK137,2)-(TRUNC(H137*(1+R137),2)+TRUNC(J137*(1+R137),2)+TRUNC(K137*(1+R137),2)+TRUNC(L137*(1+R137),2)+TRUNC(M137*(1+R137),2)+TRUNC(N137*(1+R137),2)+TRUNC(O137*(1+R137),2)+TRUNC(P137*(1+R137),2)))))/K137*(1+R137))&lt;=ABS((M137*(1+R137)-(TRUNC(M137*(1+R137),2)+(TRUNC(AK137,2)-(TRUNC(H137*(1+R137),2)+TRUNC(J137*(1+R137),2)+TRUNC(K137*(1+R137),2)+TRUNC(L137*(1+R137),2)+TRUNC(M137*(1+R137),2)+TRUNC(N137*(1+R137),2)+TRUNC(O137*(1+R137),2)+TRUNC(P137*(1+R137),2)))))/M137*(1+R137)),TRUE),IF(AND(N137*(1+R137)&lt;&gt;0,(TRUNC(N137*(1+R137),2)+(TRUNC(AK137,2)-(TRUNC(H137*(1+R137),2)+TRUNC(J137*(1+R137),2)+TRUNC(K137*(1+R137),2)+TRUNC(L137*(1+R137),2)+TRUNC(M137*(1+R137),2)+TRUNC(N137*(1+R137),2)+TRUNC(O137*(1+R137),2)+TRUNC(P137*(1+R137),2))))&gt;=0),ABS((K137*(1+R137)-(TRUNC(K137*(1+R137),2)+(TRUNC(AK137,2)-(TRUNC(H137*(1+R137),2)+TRUNC(J137*(1+R137),2)+TRUNC(K137*(1+R137),2)+TRUNC(L137*(1+R137),2)+TRUNC(M137*(1+R137),2)+TRUNC(N137*(1+R137),2)+TRUNC(O137*(1+R137),2)+TRUNC(P137*(1+R137),2)))))/K137*(1+R137))&lt;=ABS((N137*(1+R137)-(TRUNC(N137*(1+R137),2)+(TRUNC(AK137,2)-(TRUNC(H137*(1+R137),2)+TRUNC(J137*(1+R137),2)+TRUNC(K137*(1+R137),2)+TRUNC(L137*(1+R137),2)+TRUNC(M137*(1+R137),2)+TRUNC(N137*(1+R137),2)+TRUNC(O137*(1+R137),2)+TRUNC(P137*(1+R137),2)))))/N137*(1+R137)),TRUE),IF(AND(O137*(1+R137)&lt;&gt;0,(TRUNC(O137*(1+R137),2)+(TRUNC(AK137,2)-(TRUNC(H137*(1+R137),2)+TRUNC(J137*(1+R137),2)+TRUNC(K137*(1+R137),2)+TRUNC(L137*(1+R137),2)+TRUNC(M137*(1+R137),2)+TRUNC(N137*(1+R137),2)+TRUNC(O137*(1+R137),2)+TRUNC(P137*(1+R137),2))))&gt;=0),ABS((K137*(1+R137)-(TRUNC(K137*(1+R137),2)+(TRUNC(AK137,2)-(TRUNC(H137*(1+R137),2)+TRUNC(J137*(1+R137),2)+TRUNC(K137*(1+R137),2)+TRUNC(L137*(1+R137),2)+TRUNC(M137*(1+R137),2)+TRUNC(N137*(1+R137),2)+TRUNC(O137*(1+R137),2)+TRUNC(P137*(1+R137),2)))))/K137*(1+R137))&lt;=ABS((O137*(1+R137)-(TRUNC(O137*(1+R137),2)+(TRUNC(AK137,2)-(TRUNC(H137*(1+R137),2)+TRUNC(J137*(1+R137),2)+TRUNC(K137*(1+R137),2)+TRUNC(L137*(1+R137),2)+TRUNC(M137*(1+R137),2)+TRUNC(N137*(1+R137),2)+TRUNC(O137*(1+R137),2)+TRUNC(P137*(1+R137),2)))))/O137*(1+R137)),TRUE),IF(AND(P137*(1+R137)&lt;&gt;0,(TRUNC(P137*(1+R137),2)+(TRUNC(AK137,2)-(TRUNC(H137*(1+R137),2)+TRUNC(J137*(1+R137),2)+TRUNC(K137*(1+R137),2)+TRUNC(L137*(1+R137),2)+TRUNC(M137*(1+R137),2)+TRUNC(N137*(1+R137),2)+TRUNC(O137*(1+R137),2)+TRUNC(P137*(1+R137),2))))&gt;=0),ABS((K137*(1+R137)-(TRUNC(K137*(1+R137),2)+(TRUNC(AK137,2)-(TRUNC(H137*(1+R137),2)+TRUNC(J137*(1+R137),2)+TRUNC(K137*(1+R137),2)+TRUNC(L137*(1+R137),2)+TRUNC(M137*(1+R137),2)+TRUNC(N137*(1+R137),2)+TRUNC(O137*(1+R137),2)+TRUNC(P137*(1+R137),2)))))/K137*(1+R137))&lt;=ABS((P137*(1+R137)-(TRUNC(P137*(1+R137),2)+(TRUNC(AK137,2)-(TRUNC(H137*(1+R137),2)+TRUNC(J137*(1+R137),2)+TRUNC(K137*(1+R137),2)+TRUNC(L137*(1+R137),2)+TRUNC(M137*(1+R137),2)+TRUNC(N137*(1+R137),2)+TRUNC(O137*(1+R137),2)+TRUNC(P137*(1+R137),2)))))/P137*(1+R137)),TRUE)),TRUNC(K137*(1+R137),2)+(TRUNC(AK137,2)-(TRUNC(H137*(1+R137),2)+TRUNC(J137*(1+R137),2)+TRUNC(K137*(1+R137),2)+TRUNC(L137*(1+R137),2)+TRUNC(M137*(1+R137),2)+TRUNC(N137*(1+R137),2)+TRUNC(O137*(1+R137),2)+TRUNC(P137*(1+R137),2))),TRUNC(K137*(1+R137),2)))))</f>
        <v>0</v>
      </c>
      <c r="Z137" s="363">
        <f>IF(Y137*G137=0,0,IF((TRUNC(AL137,2)-(TRUNC(S137*G137,2)+TRUNC(W137*G137,2)+TRUNC(Y137*G137,2)+TRUNC(AA137*G137,2)+TRUNC(AC137*G137,2)+TRUNC(AE137*G137,2)+TRUNC(AG137*G137,2)+TRUNC(AI137*G137,2)))=0,TRUNC(Y137*G137,2),IF((TRUNC(TRUNC(Y137*G137,2),2)+(TRUNC(AL137,2)-(TRUNC(S137*G137,2)+TRUNC(W137*G137,2)+TRUNC(Y137*G137,2)+TRUNC(AA137*G137,2)+TRUNC(AC137*G137,2)+TRUNC(AE137*G137,2)+TRUNC(AG137*G137,2)+TRUNC(AI137*G137,2))))&lt;=0,TRUNC(Y137*G137,2),IF(AND(IF(AND(S137*G137&lt;&gt;0,(TRUNC(S137*G137,2)+(TRUNC(AL137,2)-(TRUNC(S137*G137,2)+TRUNC(W137*G137,2)+TRUNC(Y137*G137,2)+TRUNC(AA137*G137,2)+TRUNC(AC137*G137,2)+TRUNC(AE137*G137,2)+TRUNC(AG137*G137,2)+TRUNC(AI137*G137,2))))&gt;=0),ABS((Y137*G137-(TRUNC(Y137*G137,2)+(TRUNC(AL137,2)-(TRUNC(S137*G137,2)+TRUNC(W137*G137,2)+TRUNC(Y137*G137,2)+TRUNC(AA137*G137,2)+TRUNC(AC137*G137,2)+TRUNC(AE137*G137,2)+TRUNC(AG137*G137,2)+TRUNC(AI137*G137,2)))))/Y137*G137)&lt;ABS((S137*G137-(TRUNC(S137*G137,2)+(TRUNC(AL137,2)-(TRUNC(S137*G137,2)+TRUNC(W137*G137,2)+TRUNC(Y137*G137,2)+TRUNC(AA137*G137,2)+TRUNC(AC137*G137,2)+TRUNC(AE137*G137,2)+TRUNC(AG137*G137,2)+TRUNC(AI137*G137,2)))))/S137*G137),TRUE),IF(AND(W137*G137&lt;&gt;0,(TRUNC(W137*G137,2)+(TRUNC(AL137,2)-(TRUNC(S137*G137,2)+TRUNC(W137*G137,2)+TRUNC(Y137*G137,2)+TRUNC(AA137*G137,2)+TRUNC(AC137*G137,2)+TRUNC(AE137*G137,2)+TRUNC(AG137*G137,2)+TRUNC(AI137*G137,2))))&gt;=0),ABS((Y137*G137-(TRUNC(Y137*G137,2)+(TRUNC(AL137,2)-(TRUNC(S137*G137,2)+TRUNC(W137*G137,2)+TRUNC(Y137*G137,2)+TRUNC(AA137*G137,2)+TRUNC(AC137*G137,2)+TRUNC(AE137*G137,2)+TRUNC(AG137*G137,2)+TRUNC(AI137*G137,2)))))/Y137*G137)&lt;ABS((W137*G137-(TRUNC(W137*G137,2)+(TRUNC(AL137,2)-(TRUNC(S137*G137,2)+TRUNC(W137*G137,2)+TRUNC(Y137*G137,2)+TRUNC(AA137*G137,2)+TRUNC(AC137*G137,2)+TRUNC(AE137*G137,2)+TRUNC(AG137*G137,2)+TRUNC(AI137*G137,2)))))/W137*G137),TRUE),IF(AND(Y137*G137&lt;&gt;0,(TRUNC(Y137*G137,2)+(TRUNC(AL137,2)-(TRUNC(S137*G137,2)+TRUNC(W137*G137,2)+TRUNC(Y137*G137,2)+TRUNC(AA137*G137,2)+TRUNC(AC137*G137,2)+TRUNC(AE137*G137,2)+TRUNC(AG137*G137,2)+TRUNC(AI137*G137,2))))&gt;=0),ABS((Y137*G137-(TRUNC(Y137*G137,2)+(TRUNC(AL137,2)-(TRUNC(S137*G137,2)+TRUNC(W137*G137,2)+TRUNC(Y137*G137,2)+TRUNC(AA137*G137,2)+TRUNC(AC137*G137,2)+TRUNC(AE137*G137,2)+TRUNC(AG137*G137,2)+TRUNC(AI137*G137,2)))))/Y137*G137)&lt;=ABS((Y137*G137-(TRUNC(Y137*G137,2)+(TRUNC(AL137,2)-(TRUNC(S137*G137,2)+TRUNC(W137*G137,2)+TRUNC(Y137*G137,2)+TRUNC(AA137*G137,2)+TRUNC(AC137*G137,2)+TRUNC(AE137*G137,2)+TRUNC(AG137*G137,2)+TRUNC(AI137*G137,2)))))/Y137*G137),TRUE),IF(AND(AA137*G137&lt;&gt;0,(TRUNC(AA137*G137,2)+(TRUNC(AL137,2)-(TRUNC(S137*G137,2)+TRUNC(W137*G137,2)+TRUNC(Y137*G137,2)+TRUNC(AA137*G137,2)+TRUNC(AC137*G137,2)+TRUNC(AE137*G137,2)+TRUNC(AG137*G137,2)+TRUNC(AI137*G137,2))))&gt;=0),ABS((Y137*G137-(TRUNC(Y137*G137,2)+(TRUNC(AL137,2)-(TRUNC(S137*G137,2)+TRUNC(W137*G137,2)+TRUNC(Y137*G137,2)+TRUNC(AA137*G137,2)+TRUNC(AC137*G137,2)+TRUNC(AE137*G137,2)+TRUNC(AG137*G137,2)+TRUNC(AI137*G137,2)))))/Y137*G137)&lt;=ABS((AA137*G137-(TRUNC(AA137*G137,2)+(TRUNC(AL137,2)-(TRUNC(S137*G137,2)+TRUNC(W137*G137,2)+TRUNC(Y137*G137,2)+TRUNC(AA137*G137,2)+TRUNC(AC137*G137,2)+TRUNC(AE137*G137,2)+TRUNC(AG137*G137,2)+TRUNC(AI137*G137,2)))))/AA137*G137),TRUE),IF(AND(AC137*G137&lt;&gt;0,(TRUNC(AC137*G137,2)+(TRUNC(AL137,2)-(TRUNC(S137*G137,2)+TRUNC(W137*G137,2)+TRUNC(Y137*G137,2)+TRUNC(AA137*G137,2)+TRUNC(AC137*G137,2)+TRUNC(AE137*G137,2)+TRUNC(AG137*G137,2)+TRUNC(AI137*G137,2))))&gt;=0),ABS((Y137*G137-(TRUNC(Y137*G137,2)+(TRUNC(AL137,2)-(TRUNC(S137*G137,2)+TRUNC(W137*G137,2)+TRUNC(Y137*G137,2)+TRUNC(AA137*G137,2)+TRUNC(AC137*G137,2)+TRUNC(AE137*G137,2)+TRUNC(AG137*G137,2)+TRUNC(AI137*G137,2)))))/Y137*G137)&lt;=ABS((AC137*G137-(TRUNC(AC137*G137,2)+(TRUNC(AL137,2)-(TRUNC(S137*G137,2)+TRUNC(W137*G137,2)+TRUNC(Y137*G137,2)+TRUNC(AA137*G137,2)+TRUNC(AC137*G137,2)+TRUNC(AE137*G137,2)+TRUNC(AG137*G137,2)+TRUNC(AI137*G137,2)))))/AC137*G137),TRUE),IF(AND(AE137*G137&lt;&gt;0,(TRUNC(AE137*G137,2)+(TRUNC(AL137,2)-(TRUNC(S137*G137,2)+TRUNC(W137*G137,2)+TRUNC(Y137*G137,2)+TRUNC(AA137*G137,2)+TRUNC(AC137*G137,2)+TRUNC(AE137*G137,2)+TRUNC(AG137*G137,2)+TRUNC(AI137*G137,2))))&gt;=0),ABS((Y137*G137-(TRUNC(Y137*G137,2)+(TRUNC(AL137,2)-(TRUNC(S137*G137,2)+TRUNC(W137*G137,2)+TRUNC(Y137*G137,2)+TRUNC(AA137*G137,2)+TRUNC(AC137*G137,2)+TRUNC(AE137*G137,2)+TRUNC(AG137*G137,2)+TRUNC(AI137*G137,2)))))/Y137*G137)&lt;=ABS((AE137*G137-(TRUNC(AE137*G137,2)+(TRUNC(AL137,2)-(TRUNC(S137*G137,2)+TRUNC(W137*G137,2)+TRUNC(Y137*G137,2)+TRUNC(AA137*G137,2)+TRUNC(AC137*G137,2)+TRUNC(AE137*G137,2)+TRUNC(AG137*G137,2)+TRUNC(AI137*G137,2)))))/AE137*G137),TRUE),IF(AND(AG137*G137&lt;&gt;0,(TRUNC(AG137*G137,2)+(TRUNC(AL137,2)-(TRUNC(S137*G137,2)+TRUNC(W137*G137,2)+TRUNC(Y137*G137,2)+TRUNC(AA137*G137,2)+TRUNC(AC137*G137,2)+TRUNC(AE137*G137,2)+TRUNC(AG137*G137,2)+TRUNC(AI137*G137,2))))&gt;=0),ABS((Y137*G137-(TRUNC(Y137*G137,2)+(TRUNC(AL137,2)-(TRUNC(S137*G137,2)+TRUNC(W137*G137,2)+TRUNC(Y137*G137,2)+TRUNC(AA137*G137,2)+TRUNC(AC137*G137,2)+TRUNC(AE137*G137,2)+TRUNC(AG137*G137,2)+TRUNC(AI137*G137,2)))))/Y137*G137)&lt;=ABS((AG137*G137-(TRUNC(AG137*G137,2)+(TRUNC(AL137,2)-(TRUNC(S137*G137,2)+TRUNC(W137*G137,2)+TRUNC(Y137*G137,2)+TRUNC(AA137*G137,2)+TRUNC(AC137*G137,2)+TRUNC(AE137*G137,2)+TRUNC(AG137*G137,2)+TRUNC(AI137*G137,2)))))/AG137*G137),TRUE),IF(AND(AI137*G137&lt;&gt;0,(TRUNC(AI137*G137,2)+(TRUNC(AL137,2)-(TRUNC(S137*G137,2)+TRUNC(W137*G137,2)+TRUNC(Y137*G137,2)+TRUNC(AA137*G137,2)+TRUNC(AC137*G137,2)+TRUNC(AE137*G137,2)+TRUNC(AG137*G137,2)+TRUNC(AI137*G137,2))))&gt;=0),ABS((Y137*G137-(TRUNC(Y137*G137,2)+(TRUNC(AL137,2)-(TRUNC(S137*G137,2)+TRUNC(W137*G137,2)+TRUNC(Y137*G137,2)+TRUNC(AA137*G137,2)+TRUNC(AC137*G137,2)+TRUNC(AE137*G137,2)+TRUNC(AG137*G137,2)+TRUNC(AI137*G137,2)))))/Y137*G137)&lt;=ABS((AI137*G137-(TRUNC(AI137*G137,2)+(TRUNC(AL137,2)-(TRUNC(S137*G137,2)+TRUNC(W137*G137,2)+TRUNC(Y137*G137,2)+TRUNC(AA137*G137,2)+TRUNC(AC137*G137,2)+TRUNC(AE137*G137,2)+TRUNC(AG137*G137,2)+TRUNC(AI137*G137,2)))))/AI137*G137),TRUE)),TRUNC(Y137*G137,2)+(TRUNC(AL137,2)-(TRUNC(S137*G137,2)+TRUNC(W137*G137,2)+TRUNC(Y137*G137,2)+TRUNC(AA137*G137,2)+TRUNC(AC137*G137,2)+TRUNC(AE137*G137,2)+TRUNC(AG137*G137,2)+TRUNC(AI137*G137,2))),TRUNC(Y137*G137,2)))))</f>
        <v>0</v>
      </c>
      <c r="AA137" s="363">
        <f>IF(L137*(1+R137)=0,0,IF((TRUNC(AK137,2)-(TRUNC(H137*(1+R137),2)+TRUNC(J137*(1+R137),2)+TRUNC(K137*(1+R137),2)+TRUNC(L137*(1+R137),2)+TRUNC(M137*(1+R137),2)+TRUNC(N137*(1+R137),2)+TRUNC(O137*(1+R137),2)+TRUNC(P137*(1+R137),2)))=0,TRUNC(L137*(1+R137),2),IF((TRUNC(TRUNC(L137*(1+R137),2),2)+(TRUNC(AK137,2)-(TRUNC(H137*(1+R137),2)+TRUNC(J137*(1+R137),2)+TRUNC(K137*(1+R137),2)+TRUNC(L137*(1+R137),2)+TRUNC(M137*(1+R137),2)+TRUNC(N137*(1+R137),2)+TRUNC(O137*(1+R137),2)+TRUNC(P137*(1+R137),2))))&lt;=0,TRUNC(L137*(1+R137),2),IF(AND(IF(AND(H137*(1+R137)&lt;&gt;0,(TRUNC(H137*(1+R137),2)+(TRUNC(AK137,2)-(TRUNC(H137*(1+R137),2)+TRUNC(J137*(1+R137),2)+TRUNC(K137*(1+R137),2)+TRUNC(L137*(1+R137),2)+TRUNC(M137*(1+R137),2)+TRUNC(N137*(1+R137),2)+TRUNC(O137*(1+R137),2)+TRUNC(P137*(1+R137),2))))&gt;=0),ABS((L137*(1+R137)-(TRUNC(L137*(1+R137),2)+(TRUNC(AK137,2)-(TRUNC(H137*(1+R137),2)+TRUNC(J137*(1+R137),2)+TRUNC(K137*(1+R137),2)+TRUNC(L137*(1+R137),2)+TRUNC(M137*(1+R137),2)+TRUNC(N137*(1+R137),2)+TRUNC(O137*(1+R137),2)+TRUNC(P137*(1+R137),2)))))/L137*(1+R137))&lt;ABS((H137*(1+R137)-(TRUNC(H137*(1+R137),2)+(TRUNC(AK137,2)-(TRUNC(H137*(1+R137),2)+TRUNC(J137*(1+R137),2)+TRUNC(K137*(1+R137),2)+TRUNC(L137*(1+R137),2)+TRUNC(M137*(1+R137),2)+TRUNC(N137*(1+R137),2)+TRUNC(O137*(1+R137),2)+TRUNC(P137*(1+R137),2)))))/H137*(1+R137)),TRUE),IF(AND(J137*(1+R137)&lt;&gt;0,(TRUNC(J137*(1+R137),2)+(TRUNC(AK137,2)-(TRUNC(H137*(1+R137),2)+TRUNC(J137*(1+R137),2)+TRUNC(K137*(1+R137),2)+TRUNC(L137*(1+R137),2)+TRUNC(M137*(1+R137),2)+TRUNC(N137*(1+R137),2)+TRUNC(O137*(1+R137),2)+TRUNC(P137*(1+R137),2))))&gt;=0),ABS((L137*(1+R137)-(TRUNC(L137*(1+R137),2)+(TRUNC(AK137,2)-(TRUNC(H137*(1+R137),2)+TRUNC(J137*(1+R137),2)+TRUNC(K137*(1+R137),2)+TRUNC(L137*(1+R137),2)+TRUNC(M137*(1+R137),2)+TRUNC(N137*(1+R137),2)+TRUNC(O137*(1+R137),2)+TRUNC(P137*(1+R137),2)))))/L137*(1+R137))&lt;ABS((J137*(1+R137)-(TRUNC(J137*(1+R137),2)+(TRUNC(AK137,2)-(TRUNC(H137*(1+R137),2)+TRUNC(J137*(1+R137),2)+TRUNC(K137*(1+R137),2)+TRUNC(L137*(1+R137),2)+TRUNC(M137*(1+R137),2)+TRUNC(N137*(1+R137),2)+TRUNC(O137*(1+R137),2)+TRUNC(P137*(1+R137),2)))))/J137*(1+R137)),TRUE),IF(AND(K137*(1+R137)&lt;&gt;0,(TRUNC(K137*(1+R137),2)+(TRUNC(AK137,2)-(TRUNC(H137*(1+R137),2)+TRUNC(J137*(1+R137),2)+TRUNC(K137*(1+R137),2)+TRUNC(L137*(1+R137),2)+TRUNC(M137*(1+R137),2)+TRUNC(N137*(1+R137),2)+TRUNC(O137*(1+R137),2)+TRUNC(P137*(1+R137),2))))&gt;=0),ABS((L137*(1+R137)-(TRUNC(L137*(1+R137),2)+(TRUNC(AK137,2)-(TRUNC(H137*(1+R137),2)+TRUNC(J137*(1+R137),2)+TRUNC(K137*(1+R137),2)+TRUNC(L137*(1+R137),2)+TRUNC(M137*(1+R137),2)+TRUNC(N137*(1+R137),2)+TRUNC(O137*(1+R137),2)+TRUNC(P137*(1+R137),2)))))/L137*(1+R137))&lt;ABS((K137*(1+R137)-(TRUNC(K137*(1+R137),2)+(TRUNC(AK137,2)-(TRUNC(H137*(1+R137),2)+TRUNC(J137*(1+R137),2)+TRUNC(K137*(1+R137),2)+TRUNC(L137*(1+R137),2)+TRUNC(M137*(1+R137),2)+TRUNC(N137*(1+R137),2)+TRUNC(O137*(1+R137),2)+TRUNC(P137*(1+R137),2)))))/K137*(1+R137)),TRUE),IF(AND(L137*(1+R137)&lt;&gt;0,(TRUNC(L137*(1+R137),2)+(TRUNC(AK137,2)-(TRUNC(H137*(1+R137),2)+TRUNC(J137*(1+R137),2)+TRUNC(K137*(1+R137),2)+TRUNC(L137*(1+R137),2)+TRUNC(M137*(1+R137),2)+TRUNC(N137*(1+R137),2)+TRUNC(O137*(1+R137),2)+TRUNC(P137*(1+R137),2))))&gt;=0),ABS((L137*(1+R137)-(TRUNC(L137*(1+R137),2)+(TRUNC(AK137,2)-(TRUNC(H137*(1+R137),2)+TRUNC(J137*(1+R137),2)+TRUNC(K137*(1+R137),2)+TRUNC(L137*(1+R137),2)+TRUNC(M137*(1+R137),2)+TRUNC(N137*(1+R137),2)+TRUNC(O137*(1+R137),2)+TRUNC(P137*(1+R137),2)))))/L137*(1+R137))&lt;=ABS((L137*(1+R137)-(TRUNC(L137*(1+R137),2)+(TRUNC(AK137,2)-(TRUNC(H137*(1+R137),2)+TRUNC(J137*(1+R137),2)+TRUNC(K137*(1+R137),2)+TRUNC(L137*(1+R137),2)+TRUNC(M137*(1+R137),2)+TRUNC(N137*(1+R137),2)+TRUNC(O137*(1+R137),2)+TRUNC(P137*(1+R137),2)))))/L137*(1+R137)),TRUE),IF(AND(M137*(1+R137)&lt;&gt;0,(TRUNC(M137*(1+R137),2)+(TRUNC(AK137,2)-(TRUNC(H137*(1+R137),2)+TRUNC(J137*(1+R137),2)+TRUNC(K137*(1+R137),2)+TRUNC(L137*(1+R137),2)+TRUNC(M137*(1+R137),2)+TRUNC(N137*(1+R137),2)+TRUNC(O137*(1+R137),2)+TRUNC(P137*(1+R137),2))))&gt;=0),ABS((L137*(1+R137)-(TRUNC(L137*(1+R137),2)+(TRUNC(AK137,2)-(TRUNC(H137*(1+R137),2)+TRUNC(J137*(1+R137),2)+TRUNC(K137*(1+R137),2)+TRUNC(L137*(1+R137),2)+TRUNC(M137*(1+R137),2)+TRUNC(N137*(1+R137),2)+TRUNC(O137*(1+R137),2)+TRUNC(P137*(1+R137),2)))))/L137*(1+R137))&lt;=ABS((M137*(1+R137)-(TRUNC(M137*(1+R137),2)+(TRUNC(AK137,2)-(TRUNC(H137*(1+R137),2)+TRUNC(J137*(1+R137),2)+TRUNC(K137*(1+R137),2)+TRUNC(L137*(1+R137),2)+TRUNC(M137*(1+R137),2)+TRUNC(N137*(1+R137),2)+TRUNC(O137*(1+R137),2)+TRUNC(P137*(1+R137),2)))))/M137*(1+R137)),TRUE),IF(AND(N137*(1+R137)&lt;&gt;0,(TRUNC(N137*(1+R137),2)+(TRUNC(AK137,2)-(TRUNC(H137*(1+R137),2)+TRUNC(J137*(1+R137),2)+TRUNC(K137*(1+R137),2)+TRUNC(L137*(1+R137),2)+TRUNC(M137*(1+R137),2)+TRUNC(N137*(1+R137),2)+TRUNC(O137*(1+R137),2)+TRUNC(P137*(1+R137),2))))&gt;=0),ABS((L137*(1+R137)-(TRUNC(L137*(1+R137),2)+(TRUNC(AK137,2)-(TRUNC(H137*(1+R137),2)+TRUNC(J137*(1+R137),2)+TRUNC(K137*(1+R137),2)+TRUNC(L137*(1+R137),2)+TRUNC(M137*(1+R137),2)+TRUNC(N137*(1+R137),2)+TRUNC(O137*(1+R137),2)+TRUNC(P137*(1+R137),2)))))/L137*(1+R137))&lt;=ABS((N137*(1+R137)-(TRUNC(N137*(1+R137),2)+(TRUNC(AK137,2)-(TRUNC(H137*(1+R137),2)+TRUNC(J137*(1+R137),2)+TRUNC(K137*(1+R137),2)+TRUNC(L137*(1+R137),2)+TRUNC(M137*(1+R137),2)+TRUNC(N137*(1+R137),2)+TRUNC(O137*(1+R137),2)+TRUNC(P137*(1+R137),2)))))/N137*(1+R137)),TRUE),IF(AND(O137*(1+R137)&lt;&gt;0,(TRUNC(O137*(1+R137),2)+(TRUNC(AK137,2)-(TRUNC(H137*(1+R137),2)+TRUNC(J137*(1+R137),2)+TRUNC(K137*(1+R137),2)+TRUNC(L137*(1+R137),2)+TRUNC(M137*(1+R137),2)+TRUNC(N137*(1+R137),2)+TRUNC(O137*(1+R137),2)+TRUNC(P137*(1+R137),2))))&gt;=0),ABS((L137*(1+R137)-(TRUNC(L137*(1+R137),2)+(TRUNC(AK137,2)-(TRUNC(H137*(1+R137),2)+TRUNC(J137*(1+R137),2)+TRUNC(K137*(1+R137),2)+TRUNC(L137*(1+R137),2)+TRUNC(M137*(1+R137),2)+TRUNC(N137*(1+R137),2)+TRUNC(O137*(1+R137),2)+TRUNC(P137*(1+R137),2)))))/L137*(1+R137))&lt;=ABS((O137*(1+R137)-(TRUNC(O137*(1+R137),2)+(TRUNC(AK137,2)-(TRUNC(H137*(1+R137),2)+TRUNC(J137*(1+R137),2)+TRUNC(K137*(1+R137),2)+TRUNC(L137*(1+R137),2)+TRUNC(M137*(1+R137),2)+TRUNC(N137*(1+R137),2)+TRUNC(O137*(1+R137),2)+TRUNC(P137*(1+R137),2)))))/O137*(1+R137)),TRUE),IF(AND(P137*(1+R137)&lt;&gt;0,(TRUNC(P137*(1+R137),2)+(TRUNC(AK137,2)-(TRUNC(H137*(1+R137),2)+TRUNC(J137*(1+R137),2)+TRUNC(K137*(1+R137),2)+TRUNC(L137*(1+R137),2)+TRUNC(M137*(1+R137),2)+TRUNC(N137*(1+R137),2)+TRUNC(O137*(1+R137),2)+TRUNC(P137*(1+R137),2))))&gt;=0),ABS((L137*(1+R137)-(TRUNC(L137*(1+R137),2)+(TRUNC(AK137,2)-(TRUNC(H137*(1+R137),2)+TRUNC(J137*(1+R137),2)+TRUNC(K137*(1+R137),2)+TRUNC(L137*(1+R137),2)+TRUNC(M137*(1+R137),2)+TRUNC(N137*(1+R137),2)+TRUNC(O137*(1+R137),2)+TRUNC(P137*(1+R137),2)))))/L137*(1+R137))&lt;=ABS((P137*(1+R137)-(TRUNC(P137*(1+R137),2)+(TRUNC(AK137,2)-(TRUNC(H137*(1+R137),2)+TRUNC(J137*(1+R137),2)+TRUNC(K137*(1+R137),2)+TRUNC(L137*(1+R137),2)+TRUNC(M137*(1+R137),2)+TRUNC(N137*(1+R137),2)+TRUNC(O137*(1+R137),2)+TRUNC(P137*(1+R137),2)))))/P137*(1+R137)),TRUE)),TRUNC(L137*(1+R137),2)+(TRUNC(AK137,2)-(TRUNC(H137*(1+R137),2)+TRUNC(J137*(1+R137),2)+TRUNC(K137*(1+R137),2)+TRUNC(L137*(1+R137),2)+TRUNC(M137*(1+R137),2)+TRUNC(N137*(1+R137),2)+TRUNC(O137*(1+R137),2)+TRUNC(P137*(1+R137),2))),TRUNC(L137*(1+R137),2)))))</f>
        <v>0</v>
      </c>
      <c r="AB137" s="363">
        <f>IF(AA137*G137=0,0,IF((TRUNC(AL137,2)-(TRUNC(S137*G137,2)+TRUNC(W137*G137,2)+TRUNC(Y137*G137,2)+TRUNC(AA137*G137,2)+TRUNC(AC137*G137,2)+TRUNC(AE137*G137,2)+TRUNC(AG137*G137,2)+TRUNC(AI137*G137,2)))=0,TRUNC(AA137*G137,2),IF((TRUNC(TRUNC(AA137*G137,2),2)+(TRUNC(AL137,2)-(TRUNC(S137*G137,2)+TRUNC(W137*G137,2)+TRUNC(Y137*G137,2)+TRUNC(AA137*G137,2)+TRUNC(AC137*G137,2)+TRUNC(AE137*G137,2)+TRUNC(AG137*G137,2)+TRUNC(AI137*G137,2))))&lt;=0,TRUNC(AA137*G137,2),IF(AND(IF(AND(S137*G137&lt;&gt;0,(TRUNC(S137*G137,2)+(TRUNC(AL137,2)-(TRUNC(S137*G137,2)+TRUNC(W137*G137,2)+TRUNC(Y137*G137,2)+TRUNC(AA137*G137,2)+TRUNC(AC137*G137,2)+TRUNC(AE137*G137,2)+TRUNC(AG137*G137,2)+TRUNC(AI137*G137,2))))&gt;=0),ABS((AA137*G137-(TRUNC(AA137*G137,2)+(TRUNC(AL137,2)-(TRUNC(S137*G137,2)+TRUNC(W137*G137,2)+TRUNC(Y137*G137,2)+TRUNC(AA137*G137,2)+TRUNC(AC137*G137,2)+TRUNC(AE137*G137,2)+TRUNC(AG137*G137,2)+TRUNC(AI137*G137,2)))))/AA137*G137)&lt;ABS((S137*G137-(TRUNC(S137*G137,2)+(TRUNC(AL137,2)-(TRUNC(S137*G137,2)+TRUNC(W137*G137,2)+TRUNC(Y137*G137,2)+TRUNC(AA137*G137,2)+TRUNC(AC137*G137,2)+TRUNC(AE137*G137,2)+TRUNC(AG137*G137,2)+TRUNC(AI137*G137,2)))))/S137*G137),TRUE),IF(AND(W137*G137&lt;&gt;0,(TRUNC(W137*G137,2)+(TRUNC(AL137,2)-(TRUNC(S137*G137,2)+TRUNC(W137*G137,2)+TRUNC(Y137*G137,2)+TRUNC(AA137*G137,2)+TRUNC(AC137*G137,2)+TRUNC(AE137*G137,2)+TRUNC(AG137*G137,2)+TRUNC(AI137*G137,2))))&gt;=0),ABS((AA137*G137-(TRUNC(AA137*G137,2)+(TRUNC(AL137,2)-(TRUNC(S137*G137,2)+TRUNC(W137*G137,2)+TRUNC(Y137*G137,2)+TRUNC(AA137*G137,2)+TRUNC(AC137*G137,2)+TRUNC(AE137*G137,2)+TRUNC(AG137*G137,2)+TRUNC(AI137*G137,2)))))/AA137*G137)&lt;ABS((W137*G137-(TRUNC(W137*G137,2)+(TRUNC(AL137,2)-(TRUNC(S137*G137,2)+TRUNC(W137*G137,2)+TRUNC(Y137*G137,2)+TRUNC(AA137*G137,2)+TRUNC(AC137*G137,2)+TRUNC(AE137*G137,2)+TRUNC(AG137*G137,2)+TRUNC(AI137*G137,2)))))/W137*G137),TRUE),IF(AND(Y137*G137&lt;&gt;0,(TRUNC(Y137*G137,2)+(TRUNC(AL137,2)-(TRUNC(S137*G137,2)+TRUNC(W137*G137,2)+TRUNC(Y137*G137,2)+TRUNC(AA137*G137,2)+TRUNC(AC137*G137,2)+TRUNC(AE137*G137,2)+TRUNC(AG137*G137,2)+TRUNC(AI137*G137,2))))&gt;=0),ABS((AA137*G137-(TRUNC(AA137*G137,2)+(TRUNC(AL137,2)-(TRUNC(S137*G137,2)+TRUNC(W137*G137,2)+TRUNC(Y137*G137,2)+TRUNC(AA137*G137,2)+TRUNC(AC137*G137,2)+TRUNC(AE137*G137,2)+TRUNC(AG137*G137,2)+TRUNC(AI137*G137,2)))))/AA137*G137)&lt;ABS((Y137*G137-(TRUNC(Y137*G137,2)+(TRUNC(AL137,2)-(TRUNC(S137*G137,2)+TRUNC(W137*G137,2)+TRUNC(Y137*G137,2)+TRUNC(AA137*G137,2)+TRUNC(AC137*G137,2)+TRUNC(AE137*G137,2)+TRUNC(AG137*G137,2)+TRUNC(AI137*G137,2)))))/Y137*G137),TRUE),IF(AND(AA137*G137&lt;&gt;0,(TRUNC(AA137*G137,2)+(TRUNC(AL137,2)-(TRUNC(S137*G137,2)+TRUNC(W137*G137,2)+TRUNC(Y137*G137,2)+TRUNC(AA137*G137,2)+TRUNC(AC137*G137,2)+TRUNC(AE137*G137,2)+TRUNC(AG137*G137,2)+TRUNC(AI137*G137,2))))&gt;=0),ABS((AA137*G137-(TRUNC(AA137*G137,2)+(TRUNC(AL137,2)-(TRUNC(S137*G137,2)+TRUNC(W137*G137,2)+TRUNC(Y137*G137,2)+TRUNC(AA137*G137,2)+TRUNC(AC137*G137,2)+TRUNC(AE137*G137,2)+TRUNC(AG137*G137,2)+TRUNC(AI137*G137,2)))))/AA137*G137)&lt;=ABS((AA137*G137-(TRUNC(AA137*G137,2)+(TRUNC(AL137,2)-(TRUNC(S137*G137,2)+TRUNC(W137*G137,2)+TRUNC(Y137*G137,2)+TRUNC(AA137*G137,2)+TRUNC(AC137*G137,2)+TRUNC(AE137*G137,2)+TRUNC(AG137*G137,2)+TRUNC(AI137*G137,2)))))/AA137*G137),TRUE),IF(AND(AC137*G137&lt;&gt;0,(TRUNC(AC137*G137,2)+(TRUNC(AL137,2)-(TRUNC(S137*G137,2)+TRUNC(W137*G137,2)+TRUNC(Y137*G137,2)+TRUNC(AA137*G137,2)+TRUNC(AC137*G137,2)+TRUNC(AE137*G137,2)+TRUNC(AG137*G137,2)+TRUNC(AI137*G137,2))))&gt;=0),ABS((AA137*G137-(TRUNC(AA137*G137,2)+(TRUNC(AL137,2)-(TRUNC(S137*G137,2)+TRUNC(W137*G137,2)+TRUNC(Y137*G137,2)+TRUNC(AA137*G137,2)+TRUNC(AC137*G137,2)+TRUNC(AE137*G137,2)+TRUNC(AG137*G137,2)+TRUNC(AI137*G137,2)))))/AA137*G137)&lt;=ABS((AC137*G137-(TRUNC(AC137*G137,2)+(TRUNC(AL137,2)-(TRUNC(S137*G137,2)+TRUNC(W137*G137,2)+TRUNC(Y137*G137,2)+TRUNC(AA137*G137,2)+TRUNC(AC137*G137,2)+TRUNC(AE137*G137,2)+TRUNC(AG137*G137,2)+TRUNC(AI137*G137,2)))))/AC137*G137),TRUE),IF(AND(AE137*G137&lt;&gt;0,(TRUNC(AE137*G137,2)+(TRUNC(AL137,2)-(TRUNC(S137*G137,2)+TRUNC(W137*G137,2)+TRUNC(Y137*G137,2)+TRUNC(AA137*G137,2)+TRUNC(AC137*G137,2)+TRUNC(AE137*G137,2)+TRUNC(AG137*G137,2)+TRUNC(AI137*G137,2))))&gt;=0),ABS((AA137*G137-(TRUNC(AA137*G137,2)+(TRUNC(AL137,2)-(TRUNC(S137*G137,2)+TRUNC(W137*G137,2)+TRUNC(Y137*G137,2)+TRUNC(AA137*G137,2)+TRUNC(AC137*G137,2)+TRUNC(AE137*G137,2)+TRUNC(AG137*G137,2)+TRUNC(AI137*G137,2)))))/AA137*G137)&lt;=ABS((AE137*G137-(TRUNC(AE137*G137,2)+(TRUNC(AL137,2)-(TRUNC(S137*G137,2)+TRUNC(W137*G137,2)+TRUNC(Y137*G137,2)+TRUNC(AA137*G137,2)+TRUNC(AC137*G137,2)+TRUNC(AE137*G137,2)+TRUNC(AG137*G137,2)+TRUNC(AI137*G137,2)))))/AE137*G137),TRUE),IF(AND(AG137*G137&lt;&gt;0,(TRUNC(AG137*G137,2)+(TRUNC(AL137,2)-(TRUNC(S137*G137,2)+TRUNC(W137*G137,2)+TRUNC(Y137*G137,2)+TRUNC(AA137*G137,2)+TRUNC(AC137*G137,2)+TRUNC(AE137*G137,2)+TRUNC(AG137*G137,2)+TRUNC(AI137*G137,2))))&gt;=0),ABS((AA137*G137-(TRUNC(AA137*G137,2)+(TRUNC(AL137,2)-(TRUNC(S137*G137,2)+TRUNC(W137*G137,2)+TRUNC(Y137*G137,2)+TRUNC(AA137*G137,2)+TRUNC(AC137*G137,2)+TRUNC(AE137*G137,2)+TRUNC(AG137*G137,2)+TRUNC(AI137*G137,2)))))/AA137*G137)&lt;=ABS((AG137*G137-(TRUNC(AG137*G137,2)+(TRUNC(AL137,2)-(TRUNC(S137*G137,2)+TRUNC(W137*G137,2)+TRUNC(Y137*G137,2)+TRUNC(AA137*G137,2)+TRUNC(AC137*G137,2)+TRUNC(AE137*G137,2)+TRUNC(AG137*G137,2)+TRUNC(AI137*G137,2)))))/AG137*G137),TRUE),IF(AND(AI137*G137&lt;&gt;0,(TRUNC(AI137*G137,2)+(TRUNC(AL137,2)-(TRUNC(S137*G137,2)+TRUNC(W137*G137,2)+TRUNC(Y137*G137,2)+TRUNC(AA137*G137,2)+TRUNC(AC137*G137,2)+TRUNC(AE137*G137,2)+TRUNC(AG137*G137,2)+TRUNC(AI137*G137,2))))&gt;=0),ABS((AA137*G137-(TRUNC(AA137*G137,2)+(TRUNC(AL137,2)-(TRUNC(S137*G137,2)+TRUNC(W137*G137,2)+TRUNC(Y137*G137,2)+TRUNC(AA137*G137,2)+TRUNC(AC137*G137,2)+TRUNC(AE137*G137,2)+TRUNC(AG137*G137,2)+TRUNC(AI137*G137,2)))))/AA137*G137)&lt;=ABS((AI137*G137-(TRUNC(AI137*G137,2)+(TRUNC(AL137,2)-(TRUNC(S137*G137,2)+TRUNC(W137*G137,2)+TRUNC(Y137*G137,2)+TRUNC(AA137*G137,2)+TRUNC(AC137*G137,2)+TRUNC(AE137*G137,2)+TRUNC(AG137*G137,2)+TRUNC(AI137*G137,2)))))/AI137*G137),TRUE)),TRUNC(AA137*G137,2)+(TRUNC(AL137,2)-(TRUNC(S137*G137,2)+TRUNC(W137*G137,2)+TRUNC(Y137*G137,2)+TRUNC(AA137*G137,2)+TRUNC(AC137*G137,2)+TRUNC(AE137*G137,2)+TRUNC(AG137*G137,2)+TRUNC(AI137*G137,2))),TRUNC(AA137*G137,2)))))</f>
        <v>0</v>
      </c>
      <c r="AC137" s="363">
        <f>IF(M137*(1+R137)=0,0,IF((TRUNC(AK137,2)-(TRUNC(H137*(1+R137),2)+TRUNC(J137*(1+R137),2)+TRUNC(K137*(1+R137),2)+TRUNC(L137*(1+R137),2)+TRUNC(M137*(1+R137),2)+TRUNC(N137*(1+R137),2)+TRUNC(O137*(1+R137),2)+TRUNC(P137*(1+R137),2)))=0,TRUNC(M137*(1+R137),2),IF((TRUNC(TRUNC(M137*(1+R137),2),2)+(TRUNC(AK137,2)-(TRUNC(H137*(1+R137),2)+TRUNC(J137*(1+R137),2)+TRUNC(K137*(1+R137),2)+TRUNC(L137*(1+R137),2)+TRUNC(M137*(1+R137),2)+TRUNC(N137*(1+R137),2)+TRUNC(O137*(1+R137),2)+TRUNC(P137*(1+R137),2))))&lt;=0,TRUNC(M137*(1+R137),2),IF(AND(IF(AND(H137*(1+R137)&lt;&gt;0,(TRUNC(H137*(1+R137),2)+(TRUNC(AK137,2)-(TRUNC(H137*(1+R137),2)+TRUNC(J137*(1+R137),2)+TRUNC(K137*(1+R137),2)+TRUNC(L137*(1+R137),2)+TRUNC(M137*(1+R137),2)+TRUNC(N137*(1+R137),2)+TRUNC(O137*(1+R137),2)+TRUNC(P137*(1+R137),2))))&gt;=0),ABS((M137*(1+R137)-(TRUNC(M137*(1+R137),2)+(TRUNC(AK137,2)-(TRUNC(H137*(1+R137),2)+TRUNC(J137*(1+R137),2)+TRUNC(K137*(1+R137),2)+TRUNC(L137*(1+R137),2)+TRUNC(M137*(1+R137),2)+TRUNC(N137*(1+R137),2)+TRUNC(O137*(1+R137),2)+TRUNC(P137*(1+R137),2)))))/M137*(1+R137))&lt;ABS((H137*(1+R137)-(TRUNC(H137*(1+R137),2)+(TRUNC(AK137,2)-(TRUNC(H137*(1+R137),2)+TRUNC(J137*(1+R137),2)+TRUNC(K137*(1+R137),2)+TRUNC(L137*(1+R137),2)+TRUNC(M137*(1+R137),2)+TRUNC(N137*(1+R137),2)+TRUNC(O137*(1+R137),2)+TRUNC(P137*(1+R137),2)))))/H137*(1+R137)),TRUE),IF(AND(J137*(1+R137)&lt;&gt;0,(TRUNC(J137*(1+R137),2)+(TRUNC(AK137,2)-(TRUNC(H137*(1+R137),2)+TRUNC(J137*(1+R137),2)+TRUNC(K137*(1+R137),2)+TRUNC(L137*(1+R137),2)+TRUNC(M137*(1+R137),2)+TRUNC(N137*(1+R137),2)+TRUNC(O137*(1+R137),2)+TRUNC(P137*(1+R137),2))))&gt;=0),ABS((M137*(1+R137)-(TRUNC(M137*(1+R137),2)+(TRUNC(AK137,2)-(TRUNC(H137*(1+R137),2)+TRUNC(J137*(1+R137),2)+TRUNC(K137*(1+R137),2)+TRUNC(L137*(1+R137),2)+TRUNC(M137*(1+R137),2)+TRUNC(N137*(1+R137),2)+TRUNC(O137*(1+R137),2)+TRUNC(P137*(1+R137),2)))))/M137*(1+R137))&lt;ABS((J137*(1+R137)-(TRUNC(J137*(1+R137),2)+(TRUNC(AK137,2)-(TRUNC(H137*(1+R137),2)+TRUNC(J137*(1+R137),2)+TRUNC(K137*(1+R137),2)+TRUNC(L137*(1+R137),2)+TRUNC(M137*(1+R137),2)+TRUNC(N137*(1+R137),2)+TRUNC(O137*(1+R137),2)+TRUNC(P137*(1+R137),2)))))/J137*(1+R137)),TRUE),IF(AND(K137*(1+R137)&lt;&gt;0,(TRUNC(K137*(1+R137),2)+(TRUNC(AK137,2)-(TRUNC(H137*(1+R137),2)+TRUNC(J137*(1+R137),2)+TRUNC(K137*(1+R137),2)+TRUNC(L137*(1+R137),2)+TRUNC(M137*(1+R137),2)+TRUNC(N137*(1+R137),2)+TRUNC(O137*(1+R137),2)+TRUNC(P137*(1+R137),2))))&gt;=0),ABS((M137*(1+R137)-(TRUNC(M137*(1+R137),2)+(TRUNC(AK137,2)-(TRUNC(H137*(1+R137),2)+TRUNC(J137*(1+R137),2)+TRUNC(K137*(1+R137),2)+TRUNC(L137*(1+R137),2)+TRUNC(M137*(1+R137),2)+TRUNC(N137*(1+R137),2)+TRUNC(O137*(1+R137),2)+TRUNC(P137*(1+R137),2)))))/M137*(1+R137))&lt;ABS((K137*(1+R137)-(TRUNC(K137*(1+R137),2)+(TRUNC(AK137,2)-(TRUNC(H137*(1+R137),2)+TRUNC(J137*(1+R137),2)+TRUNC(K137*(1+R137),2)+TRUNC(L137*(1+R137),2)+TRUNC(M137*(1+R137),2)+TRUNC(N137*(1+R137),2)+TRUNC(O137*(1+R137),2)+TRUNC(P137*(1+R137),2)))))/K137*(1+R137)),TRUE),IF(AND(L137*(1+R137)&lt;&gt;0,(TRUNC(L137*(1+R137),2)+(TRUNC(AK137,2)-(TRUNC(H137*(1+R137),2)+TRUNC(J137*(1+R137),2)+TRUNC(K137*(1+R137),2)+TRUNC(L137*(1+R137),2)+TRUNC(M137*(1+R137),2)+TRUNC(N137*(1+R137),2)+TRUNC(O137*(1+R137),2)+TRUNC(P137*(1+R137),2))))&gt;=0),ABS((M137*(1+R137)-(TRUNC(M137*(1+R137),2)+(TRUNC(AK137,2)-(TRUNC(H137*(1+R137),2)+TRUNC(J137*(1+R137),2)+TRUNC(K137*(1+R137),2)+TRUNC(L137*(1+R137),2)+TRUNC(M137*(1+R137),2)+TRUNC(N137*(1+R137),2)+TRUNC(O137*(1+R137),2)+TRUNC(P137*(1+R137),2)))))/M137*(1+R137))&lt;ABS((L137*(1+R137)-(TRUNC(L137*(1+R137),2)+(TRUNC(AK137,2)-(TRUNC(H137*(1+R137),2)+TRUNC(J137*(1+R137),2)+TRUNC(K137*(1+R137),2)+TRUNC(L137*(1+R137),2)+TRUNC(M137*(1+R137),2)+TRUNC(N137*(1+R137),2)+TRUNC(O137*(1+R137),2)+TRUNC(P137*(1+R137),2)))))/L137*(1+R137)),TRUE),IF(AND(M137*(1+R137)&lt;&gt;0,(TRUNC(M137*(1+R137),2)+(TRUNC(AK137,2)-(TRUNC(H137*(1+R137),2)+TRUNC(J137*(1+R137),2)+TRUNC(K137*(1+R137),2)+TRUNC(L137*(1+R137),2)+TRUNC(M137*(1+R137),2)+TRUNC(N137*(1+R137),2)+TRUNC(O137*(1+R137),2)+TRUNC(P137*(1+R137),2))))&gt;=0),ABS((M137*(1+R137)-(TRUNC(M137*(1+R137),2)+(TRUNC(AK137,2)-(TRUNC(H137*(1+R137),2)+TRUNC(J137*(1+R137),2)+TRUNC(K137*(1+R137),2)+TRUNC(L137*(1+R137),2)+TRUNC(M137*(1+R137),2)+TRUNC(N137*(1+R137),2)+TRUNC(O137*(1+R137),2)+TRUNC(P137*(1+R137),2)))))/M137*(1+R137))&lt;=ABS((M137*(1+R137)-(TRUNC(M137*(1+R137),2)+(TRUNC(AK137,2)-(TRUNC(H137*(1+R137),2)+TRUNC(J137*(1+R137),2)+TRUNC(K137*(1+R137),2)+TRUNC(L137*(1+R137),2)+TRUNC(M137*(1+R137),2)+TRUNC(N137*(1+R137),2)+TRUNC(O137*(1+R137),2)+TRUNC(P137*(1+R137),2)))))/M137*(1+R137)),TRUE),IF(AND(N137*(1+R137)&lt;&gt;0,(TRUNC(N137*(1+R137),2)+(TRUNC(AK137,2)-(TRUNC(H137*(1+R137),2)+TRUNC(J137*(1+R137),2)+TRUNC(K137*(1+R137),2)+TRUNC(L137*(1+R137),2)+TRUNC(M137*(1+R137),2)+TRUNC(N137*(1+R137),2)+TRUNC(O137*(1+R137),2)+TRUNC(P137*(1+R137),2))))&gt;=0),ABS((M137*(1+R137)-(TRUNC(M137*(1+R137),2)+(TRUNC(AK137,2)-(TRUNC(H137*(1+R137),2)+TRUNC(J137*(1+R137),2)+TRUNC(K137*(1+R137),2)+TRUNC(L137*(1+R137),2)+TRUNC(M137*(1+R137),2)+TRUNC(N137*(1+R137),2)+TRUNC(O137*(1+R137),2)+TRUNC(P137*(1+R137),2)))))/M137*(1+R137))&lt;=ABS((N137*(1+R137)-(TRUNC(N137*(1+R137),2)+(TRUNC(AK137,2)-(TRUNC(H137*(1+R137),2)+TRUNC(J137*(1+R137),2)+TRUNC(K137*(1+R137),2)+TRUNC(L137*(1+R137),2)+TRUNC(M137*(1+R137),2)+TRUNC(N137*(1+R137),2)+TRUNC(O137*(1+R137),2)+TRUNC(P137*(1+R137),2)))))/N137*(1+R137)),TRUE),IF(AND(O137*(1+R137)&lt;&gt;0,(TRUNC(O137*(1+R137),2)+(TRUNC(AK137,2)-(TRUNC(H137*(1+R137),2)+TRUNC(J137*(1+R137),2)+TRUNC(K137*(1+R137),2)+TRUNC(L137*(1+R137),2)+TRUNC(M137*(1+R137),2)+TRUNC(N137*(1+R137),2)+TRUNC(O137*(1+R137),2)+TRUNC(P137*(1+R137),2))))&gt;=0),ABS((M137*(1+R137)-(TRUNC(M137*(1+R137),2)+(TRUNC(AK137,2)-(TRUNC(H137*(1+R137),2)+TRUNC(J137*(1+R137),2)+TRUNC(K137*(1+R137),2)+TRUNC(L137*(1+R137),2)+TRUNC(M137*(1+R137),2)+TRUNC(N137*(1+R137),2)+TRUNC(O137*(1+R137),2)+TRUNC(P137*(1+R137),2)))))/M137*(1+R137))&lt;=ABS((O137*(1+R137)-(TRUNC(O137*(1+R137),2)+(TRUNC(AK137,2)-(TRUNC(H137*(1+R137),2)+TRUNC(J137*(1+R137),2)+TRUNC(K137*(1+R137),2)+TRUNC(L137*(1+R137),2)+TRUNC(M137*(1+R137),2)+TRUNC(N137*(1+R137),2)+TRUNC(O137*(1+R137),2)+TRUNC(P137*(1+R137),2)))))/O137*(1+R137)),TRUE),IF(AND(P137*(1+R137)&lt;&gt;0,(TRUNC(P137*(1+R137),2)+(TRUNC(AK137,2)-(TRUNC(H137*(1+R137),2)+TRUNC(J137*(1+R137),2)+TRUNC(K137*(1+R137),2)+TRUNC(L137*(1+R137),2)+TRUNC(M137*(1+R137),2)+TRUNC(N137*(1+R137),2)+TRUNC(O137*(1+R137),2)+TRUNC(P137*(1+R137),2))))&gt;=0),ABS((M137*(1+R137)-(TRUNC(M137*(1+R137),2)+(TRUNC(AK137,2)-(TRUNC(H137*(1+R137),2)+TRUNC(J137*(1+R137),2)+TRUNC(K137*(1+R137),2)+TRUNC(L137*(1+R137),2)+TRUNC(M137*(1+R137),2)+TRUNC(N137*(1+R137),2)+TRUNC(O137*(1+R137),2)+TRUNC(P137*(1+R137),2)))))/M137*(1+R137))&lt;=ABS((P137*(1+R137)-(TRUNC(P137*(1+R137),2)+(TRUNC(AK137,2)-(TRUNC(H137*(1+R137),2)+TRUNC(J137*(1+R137),2)+TRUNC(K137*(1+R137),2)+TRUNC(L137*(1+R137),2)+TRUNC(M137*(1+R137),2)+TRUNC(N137*(1+R137),2)+TRUNC(O137*(1+R137),2)+TRUNC(P137*(1+R137),2)))))/P137*(1+R137)),TRUE)),TRUNC(M137*(1+R137),2)+(TRUNC(AK137,2)-(TRUNC(H137*(1+R137),2)+TRUNC(J137*(1+R137),2)+TRUNC(K137*(1+R137),2)+TRUNC(L137*(1+R137),2)+TRUNC(M137*(1+R137),2)+TRUNC(N137*(1+R137),2)+TRUNC(O137*(1+R137),2)+TRUNC(P137*(1+R137),2))),TRUNC(M137*(1+R137),2)))))</f>
        <v>0</v>
      </c>
      <c r="AD137" s="363">
        <f>IF(AC137*G137=0,0,IF((TRUNC(AL137,2)-(TRUNC(S137*G137,2)+TRUNC(W137*G137,2)+TRUNC(Y137*G137,2)+TRUNC(AA137*G137,2)+TRUNC(AC137*G137,2)+TRUNC(AE137*G137,2)+TRUNC(AG137*G137,2)+TRUNC(AI137*G137,2)))=0,TRUNC(AC137*G137,2),IF((TRUNC(TRUNC(AC137*G137,2),2)+(TRUNC(AL137,2)-(TRUNC(S137*G137,2)+TRUNC(W137*G137,2)+TRUNC(Y137*G137,2)+TRUNC(AA137*G137,2)+TRUNC(AC137*G137,2)+TRUNC(AE137*G137,2)+TRUNC(AG137*G137,2)+TRUNC(AI137*G137,2))))&lt;=0,TRUNC(AC137*G137,2),IF(AND(IF(AND(S137*G137&lt;&gt;0,(TRUNC(S137*G137,2)+(TRUNC(AL137,2)-(TRUNC(S137*G137,2)+TRUNC(W137*G137,2)+TRUNC(Y137*G137,2)+TRUNC(AA137*G137,2)+TRUNC(AC137*G137,2)+TRUNC(AE137*G137,2)+TRUNC(AG137*G137,2)+TRUNC(AI137*G137,2))))&gt;=0),ABS((AC137*G137-(TRUNC(AC137*G137,2)+(TRUNC(AL137,2)-(TRUNC(S137*G137,2)+TRUNC(W137*G137,2)+TRUNC(Y137*G137,2)+TRUNC(AA137*G137,2)+TRUNC(AC137*G137,2)+TRUNC(AE137*G137,2)+TRUNC(AG137*G137,2)+TRUNC(AI137*G137,2)))))/AC137*G137)&lt;ABS((S137*G137-(TRUNC(S137*G137,2)+(TRUNC(AL137,2)-(TRUNC(S137*G137,2)+TRUNC(W137*G137,2)+TRUNC(Y137*G137,2)+TRUNC(AA137*G137,2)+TRUNC(AC137*G137,2)+TRUNC(AE137*G137,2)+TRUNC(AG137*G137,2)+TRUNC(AI137*G137,2)))))/S137*G137),TRUE),IF(AND(W137*G137&lt;&gt;0,(TRUNC(W137*G137,2)+(TRUNC(AL137,2)-(TRUNC(S137*G137,2)+TRUNC(W137*G137,2)+TRUNC(Y137*G137,2)+TRUNC(AA137*G137,2)+TRUNC(AC137*G137,2)+TRUNC(AE137*G137,2)+TRUNC(AG137*G137,2)+TRUNC(AI137*G137,2))))&gt;=0),ABS((AC137*G137-(TRUNC(AC137*G137,2)+(TRUNC(AL137,2)-(TRUNC(S137*G137,2)+TRUNC(W137*G137,2)+TRUNC(Y137*G137,2)+TRUNC(AA137*G137,2)+TRUNC(AC137*G137,2)+TRUNC(AE137*G137,2)+TRUNC(AG137*G137,2)+TRUNC(AI137*G137,2)))))/AC137*G137)&lt;ABS((W137*G137-(TRUNC(W137*G137,2)+(TRUNC(AL137,2)-(TRUNC(S137*G137,2)+TRUNC(W137*G137,2)+TRUNC(Y137*G137,2)+TRUNC(AA137*G137,2)+TRUNC(AC137*G137,2)+TRUNC(AE137*G137,2)+TRUNC(AG137*G137,2)+TRUNC(AI137*G137,2)))))/W137*G137),TRUE),IF(AND(Y137*G137&lt;&gt;0,(TRUNC(Y137*G137,2)+(TRUNC(AL137,2)-(TRUNC(S137*G137,2)+TRUNC(W137*G137,2)+TRUNC(Y137*G137,2)+TRUNC(AA137*G137,2)+TRUNC(AC137*G137,2)+TRUNC(AE137*G137,2)+TRUNC(AG137*G137,2)+TRUNC(AI137*G137,2))))&gt;=0),ABS((AC137*G137-(TRUNC(AC137*G137,2)+(TRUNC(AL137,2)-(TRUNC(S137*G137,2)+TRUNC(W137*G137,2)+TRUNC(Y137*G137,2)+TRUNC(AA137*G137,2)+TRUNC(AC137*G137,2)+TRUNC(AE137*G137,2)+TRUNC(AG137*G137,2)+TRUNC(AI137*G137,2)))))/AC137*G137)&lt;ABS((Y137*G137-(TRUNC(Y137*G137,2)+(TRUNC(AL137,2)-(TRUNC(S137*G137,2)+TRUNC(W137*G137,2)+TRUNC(Y137*G137,2)+TRUNC(AA137*G137,2)+TRUNC(AC137*G137,2)+TRUNC(AE137*G137,2)+TRUNC(AG137*G137,2)+TRUNC(AI137*G137,2)))))/Y137*G137),TRUE),IF(AND(AA137*G137&lt;&gt;0,(TRUNC(AA137*G137,2)+(TRUNC(AL137,2)-(TRUNC(S137*G137,2)+TRUNC(W137*G137,2)+TRUNC(Y137*G137,2)+TRUNC(AA137*G137,2)+TRUNC(AC137*G137,2)+TRUNC(AE137*G137,2)+TRUNC(AG137*G137,2)+TRUNC(AI137*G137,2))))&gt;=0),ABS((AC137*G137-(TRUNC(AC137*G137,2)+(TRUNC(AL137,2)-(TRUNC(S137*G137,2)+TRUNC(W137*G137,2)+TRUNC(Y137*G137,2)+TRUNC(AA137*G137,2)+TRUNC(AC137*G137,2)+TRUNC(AE137*G137,2)+TRUNC(AG137*G137,2)+TRUNC(AI137*G137,2)))))/AC137*G137)&lt;ABS((AA137*G137-(TRUNC(AA137*G137,2)+(TRUNC(AL137,2)-(TRUNC(S137*G137,2)+TRUNC(W137*G137,2)+TRUNC(Y137*G137,2)+TRUNC(AA137*G137,2)+TRUNC(AC137*G137,2)+TRUNC(AE137*G137,2)+TRUNC(AG137*G137,2)+TRUNC(AI137*G137,2)))))/AA137*G137),TRUE),IF(AND(AC137*G137&lt;&gt;0,(TRUNC(AC137*G137,2)+(TRUNC(AL137,2)-(TRUNC(S137*G137,2)+TRUNC(W137*G137,2)+TRUNC(Y137*G137,2)+TRUNC(AA137*G137,2)+TRUNC(AC137*G137,2)+TRUNC(AE137*G137,2)+TRUNC(AG137*G137,2)+TRUNC(AI137*G137,2))))&gt;=0),ABS((AC137*G137-(TRUNC(AC137*G137,2)+(TRUNC(AL137,2)-(TRUNC(S137*G137,2)+TRUNC(W137*G137,2)+TRUNC(Y137*G137,2)+TRUNC(AA137*G137,2)+TRUNC(AC137*G137,2)+TRUNC(AE137*G137,2)+TRUNC(AG137*G137,2)+TRUNC(AI137*G137,2)))))/AC137*G137)&lt;=ABS((AC137*G137-(TRUNC(AC137*G137,2)+(TRUNC(AL137,2)-(TRUNC(S137*G137,2)+TRUNC(W137*G137,2)+TRUNC(Y137*G137,2)+TRUNC(AA137*G137,2)+TRUNC(AC137*G137,2)+TRUNC(AE137*G137,2)+TRUNC(AG137*G137,2)+TRUNC(AI137*G137,2)))))/AC137*G137),TRUE),IF(AND(AE137*G137&lt;&gt;0,(TRUNC(AE137*G137,2)+(TRUNC(AL137,2)-(TRUNC(S137*G137,2)+TRUNC(W137*G137,2)+TRUNC(Y137*G137,2)+TRUNC(AA137*G137,2)+TRUNC(AC137*G137,2)+TRUNC(AE137*G137,2)+TRUNC(AG137*G137,2)+TRUNC(AI137*G137,2))))&gt;=0),ABS((AC137*G137-(TRUNC(AC137*G137,2)+(TRUNC(AL137,2)-(TRUNC(S137*G137,2)+TRUNC(W137*G137,2)+TRUNC(Y137*G137,2)+TRUNC(AA137*G137,2)+TRUNC(AC137*G137,2)+TRUNC(AE137*G137,2)+TRUNC(AG137*G137,2)+TRUNC(AI137*G137,2)))))/AC137*G137)&lt;=ABS((AE137*G137-(TRUNC(AE137*G137,2)+(TRUNC(AL137,2)-(TRUNC(S137*G137,2)+TRUNC(W137*G137,2)+TRUNC(Y137*G137,2)+TRUNC(AA137*G137,2)+TRUNC(AC137*G137,2)+TRUNC(AE137*G137,2)+TRUNC(AG137*G137,2)+TRUNC(AI137*G137,2)))))/AE137*G137),TRUE),IF(AND(AG137*G137&lt;&gt;0,(TRUNC(AG137*G137,2)+(TRUNC(AL137,2)-(TRUNC(S137*G137,2)+TRUNC(W137*G137,2)+TRUNC(Y137*G137,2)+TRUNC(AA137*G137,2)+TRUNC(AC137*G137,2)+TRUNC(AE137*G137,2)+TRUNC(AG137*G137,2)+TRUNC(AI137*G137,2))))&gt;=0),ABS((AC137*G137-(TRUNC(AC137*G137,2)+(TRUNC(AL137,2)-(TRUNC(S137*G137,2)+TRUNC(W137*G137,2)+TRUNC(Y137*G137,2)+TRUNC(AA137*G137,2)+TRUNC(AC137*G137,2)+TRUNC(AE137*G137,2)+TRUNC(AG137*G137,2)+TRUNC(AI137*G137,2)))))/AC137*G137)&lt;=ABS((AG137*G137-(TRUNC(AG137*G137,2)+(TRUNC(AL137,2)-(TRUNC(S137*G137,2)+TRUNC(W137*G137,2)+TRUNC(Y137*G137,2)+TRUNC(AA137*G137,2)+TRUNC(AC137*G137,2)+TRUNC(AE137*G137,2)+TRUNC(AG137*G137,2)+TRUNC(AI137*G137,2)))))/AG137*G137),TRUE),IF(AND(AI137*G137&lt;&gt;0,(TRUNC(AI137*G137,2)+(TRUNC(AL137,2)-(TRUNC(S137*G137,2)+TRUNC(W137*G137,2)+TRUNC(Y137*G137,2)+TRUNC(AA137*G137,2)+TRUNC(AC137*G137,2)+TRUNC(AE137*G137,2)+TRUNC(AG137*G137,2)+TRUNC(AI137*G137,2))))&gt;=0),ABS((AC137*G137-(TRUNC(AC137*G137,2)+(TRUNC(AL137,2)-(TRUNC(S137*G137,2)+TRUNC(W137*G137,2)+TRUNC(Y137*G137,2)+TRUNC(AA137*G137,2)+TRUNC(AC137*G137,2)+TRUNC(AE137*G137,2)+TRUNC(AG137*G137,2)+TRUNC(AI137*G137,2)))))/AC137*G137)&lt;=ABS((AI137*G137-(TRUNC(AI137*G137,2)+(TRUNC(AL137,2)-(TRUNC(S137*G137,2)+TRUNC(W137*G137,2)+TRUNC(Y137*G137,2)+TRUNC(AA137*G137,2)+TRUNC(AC137*G137,2)+TRUNC(AE137*G137,2)+TRUNC(AG137*G137,2)+TRUNC(AI137*G137,2)))))/AI137*G137),TRUE)),TRUNC(AC137*G137,2)+(TRUNC(AL137,2)-(TRUNC(S137*G137,2)+TRUNC(W137*G137,2)+TRUNC(Y137*G137,2)+TRUNC(AA137*G137,2)+TRUNC(AC137*G137,2)+TRUNC(AE137*G137,2)+TRUNC(AG137*G137,2)+TRUNC(AI137*G137,2))),TRUNC(AC137*G137,2)))))</f>
        <v>0</v>
      </c>
      <c r="AE137" s="363">
        <f>IF(N137*(1+R137)=0,0,IF((TRUNC(AK137,2)-(TRUNC(H137*(1+R137),2)+TRUNC(J137*(1+R137),2)+TRUNC(K137*(1+R137),2)+TRUNC(L137*(1+R137),2)+TRUNC(M137*(1+R137),2)+TRUNC(N137*(1+R137),2)+TRUNC(O137*(1+R137),2)+TRUNC(P137*(1+R137),2)))=0,TRUNC(N137*(1+R137),2),IF((TRUNC(TRUNC(N137*(1+R137),2),2)+(TRUNC(AK137,2)-(TRUNC(H137*(1+R137),2)+TRUNC(J137*(1+R137),2)+TRUNC(K137*(1+R137),2)+TRUNC(L137*(1+R137),2)+TRUNC(M137*(1+R137),2)+TRUNC(N137*(1+R137),2)+TRUNC(O137*(1+R137),2)+TRUNC(P137*(1+R137),2))))&lt;=0,TRUNC(N137*(1+R137),2),IF(AND(IF(AND(H137*(1+R137)&lt;&gt;0,(TRUNC(H137*(1+R137),2)+(TRUNC(AK137,2)-(TRUNC(H137*(1+R137),2)+TRUNC(J137*(1+R137),2)+TRUNC(K137*(1+R137),2)+TRUNC(L137*(1+R137),2)+TRUNC(M137*(1+R137),2)+TRUNC(N137*(1+R137),2)+TRUNC(O137*(1+R137),2)+TRUNC(P137*(1+R137),2))))&gt;=0),ABS((N137*(1+R137)-(TRUNC(N137*(1+R137),2)+(TRUNC(AK137,2)-(TRUNC(H137*(1+R137),2)+TRUNC(J137*(1+R137),2)+TRUNC(K137*(1+R137),2)+TRUNC(L137*(1+R137),2)+TRUNC(M137*(1+R137),2)+TRUNC(N137*(1+R137),2)+TRUNC(O137*(1+R137),2)+TRUNC(P137*(1+R137),2)))))/N137*(1+R137))&lt;ABS((H137*(1+R137)-(TRUNC(H137*(1+R137),2)+(TRUNC(AK137,2)-(TRUNC(H137*(1+R137),2)+TRUNC(J137*(1+R137),2)+TRUNC(K137*(1+R137),2)+TRUNC(L137*(1+R137),2)+TRUNC(M137*(1+R137),2)+TRUNC(N137*(1+R137),2)+TRUNC(O137*(1+R137),2)+TRUNC(P137*(1+R137),2)))))/H137*(1+R137)),TRUE),IF(AND(J137*(1+R137)&lt;&gt;0,(TRUNC(J137*(1+R137),2)+(TRUNC(AK137,2)-(TRUNC(H137*(1+R137),2)+TRUNC(J137*(1+R137),2)+TRUNC(K137*(1+R137),2)+TRUNC(L137*(1+R137),2)+TRUNC(M137*(1+R137),2)+TRUNC(N137*(1+R137),2)+TRUNC(O137*(1+R137),2)+TRUNC(P137*(1+R137),2))))&gt;=0),ABS((N137*(1+R137)-(TRUNC(N137*(1+R137),2)+(TRUNC(AK137,2)-(TRUNC(H137*(1+R137),2)+TRUNC(J137*(1+R137),2)+TRUNC(K137*(1+R137),2)+TRUNC(L137*(1+R137),2)+TRUNC(M137*(1+R137),2)+TRUNC(N137*(1+R137),2)+TRUNC(O137*(1+R137),2)+TRUNC(P137*(1+R137),2)))))/N137*(1+R137))&lt;ABS((J137*(1+R137)-(TRUNC(J137*(1+R137),2)+(TRUNC(AK137,2)-(TRUNC(H137*(1+R137),2)+TRUNC(J137*(1+R137),2)+TRUNC(K137*(1+R137),2)+TRUNC(L137*(1+R137),2)+TRUNC(M137*(1+R137),2)+TRUNC(N137*(1+R137),2)+TRUNC(O137*(1+R137),2)+TRUNC(P137*(1+R137),2)))))/J137*(1+R137)),TRUE),IF(AND(K137*(1+R137)&lt;&gt;0,(TRUNC(K137*(1+R137),2)+(TRUNC(AK137,2)-(TRUNC(H137*(1+R137),2)+TRUNC(J137*(1+R137),2)+TRUNC(K137*(1+R137),2)+TRUNC(L137*(1+R137),2)+TRUNC(M137*(1+R137),2)+TRUNC(N137*(1+R137),2)+TRUNC(O137*(1+R137),2)+TRUNC(P137*(1+R137),2))))&gt;=0),ABS((N137*(1+R137)-(TRUNC(N137*(1+R137),2)+(TRUNC(AK137,2)-(TRUNC(H137*(1+R137),2)+TRUNC(J137*(1+R137),2)+TRUNC(K137*(1+R137),2)+TRUNC(L137*(1+R137),2)+TRUNC(M137*(1+R137),2)+TRUNC(N137*(1+R137),2)+TRUNC(O137*(1+R137),2)+TRUNC(P137*(1+R137),2)))))/N137*(1+R137))&lt;ABS((K137*(1+R137)-(TRUNC(K137*(1+R137),2)+(TRUNC(AK137,2)-(TRUNC(H137*(1+R137),2)+TRUNC(J137*(1+R137),2)+TRUNC(K137*(1+R137),2)+TRUNC(L137*(1+R137),2)+TRUNC(M137*(1+R137),2)+TRUNC(N137*(1+R137),2)+TRUNC(O137*(1+R137),2)+TRUNC(P137*(1+R137),2)))))/K137*(1+R137)),TRUE),IF(AND(L137*(1+R137)&lt;&gt;0,(TRUNC(L137*(1+R137),2)+(TRUNC(AK137,2)-(TRUNC(H137*(1+R137),2)+TRUNC(J137*(1+R137),2)+TRUNC(K137*(1+R137),2)+TRUNC(L137*(1+R137),2)+TRUNC(M137*(1+R137),2)+TRUNC(N137*(1+R137),2)+TRUNC(O137*(1+R137),2)+TRUNC(P137*(1+R137),2))))&gt;=0),ABS((N137*(1+R137)-(TRUNC(N137*(1+R137),2)+(TRUNC(AK137,2)-(TRUNC(H137*(1+R137),2)+TRUNC(J137*(1+R137),2)+TRUNC(K137*(1+R137),2)+TRUNC(L137*(1+R137),2)+TRUNC(M137*(1+R137),2)+TRUNC(N137*(1+R137),2)+TRUNC(O137*(1+R137),2)+TRUNC(P137*(1+R137),2)))))/N137*(1+R137))&lt;ABS((L137*(1+R137)-(TRUNC(L137*(1+R137),2)+(TRUNC(AK137,2)-(TRUNC(H137*(1+R137),2)+TRUNC(J137*(1+R137),2)+TRUNC(K137*(1+R137),2)+TRUNC(L137*(1+R137),2)+TRUNC(M137*(1+R137),2)+TRUNC(N137*(1+R137),2)+TRUNC(O137*(1+R137),2)+TRUNC(P137*(1+R137),2)))))/L137*(1+R137)),TRUE),IF(AND(M137*(1+R137)&lt;&gt;0,(TRUNC(M137*(1+R137),2)+(TRUNC(AK137,2)-(TRUNC(H137*(1+R137),2)+TRUNC(J137*(1+R137),2)+TRUNC(K137*(1+R137),2)+TRUNC(L137*(1+R137),2)+TRUNC(M137*(1+R137),2)+TRUNC(N137*(1+R137),2)+TRUNC(O137*(1+R137),2)+TRUNC(P137*(1+R137),2))))&gt;=0),ABS((N137*(1+R137)-(TRUNC(N137*(1+R137),2)+(TRUNC(AK137,2)-(TRUNC(H137*(1+R137),2)+TRUNC(J137*(1+R137),2)+TRUNC(K137*(1+R137),2)+TRUNC(L137*(1+R137),2)+TRUNC(M137*(1+R137),2)+TRUNC(N137*(1+R137),2)+TRUNC(O137*(1+R137),2)+TRUNC(P137*(1+R137),2)))))/N137*(1+R137))&lt;ABS((M137*(1+R137)-(TRUNC(M137*(1+R137),2)+(TRUNC(AK137,2)-(TRUNC(H137*(1+R137),2)+TRUNC(J137*(1+R137),2)+TRUNC(K137*(1+R137),2)+TRUNC(L137*(1+R137),2)+TRUNC(M137*(1+R137),2)+TRUNC(N137*(1+R137),2)+TRUNC(O137*(1+R137),2)+TRUNC(P137*(1+R137),2)))))/M137*(1+R137)),TRUE),IF(AND(N137*(1+R137)&lt;&gt;0,(TRUNC(N137*(1+R137),2)+(TRUNC(AK137,2)-(TRUNC(H137*(1+R137),2)+TRUNC(J137*(1+R137),2)+TRUNC(K137*(1+R137),2)+TRUNC(L137*(1+R137),2)+TRUNC(M137*(1+R137),2)+TRUNC(N137*(1+R137),2)+TRUNC(O137*(1+R137),2)+TRUNC(P137*(1+R137),2))))&gt;=0),ABS((N137*(1+R137)-(TRUNC(N137*(1+R137),2)+(TRUNC(AK137,2)-(TRUNC(H137*(1+R137),2)+TRUNC(J137*(1+R137),2)+TRUNC(K137*(1+R137),2)+TRUNC(L137*(1+R137),2)+TRUNC(M137*(1+R137),2)+TRUNC(N137*(1+R137),2)+TRUNC(O137*(1+R137),2)+TRUNC(P137*(1+R137),2)))))/N137*(1+R137))&lt;=ABS((N137*(1+R137)-(TRUNC(N137*(1+R137),2)+(TRUNC(AK137,2)-(TRUNC(H137*(1+R137),2)+TRUNC(J137*(1+R137),2)+TRUNC(K137*(1+R137),2)+TRUNC(L137*(1+R137),2)+TRUNC(M137*(1+R137),2)+TRUNC(N137*(1+R137),2)+TRUNC(O137*(1+R137),2)+TRUNC(P137*(1+R137),2)))))/N137*(1+R137)),TRUE),IF(AND(O137*(1+R137)&lt;&gt;0,(TRUNC(O137*(1+R137),2)+(TRUNC(AK137,2)-(TRUNC(H137*(1+R137),2)+TRUNC(J137*(1+R137),2)+TRUNC(K137*(1+R137),2)+TRUNC(L137*(1+R137),2)+TRUNC(M137*(1+R137),2)+TRUNC(N137*(1+R137),2)+TRUNC(O137*(1+R137),2)+TRUNC(P137*(1+R137),2))))&gt;=0),ABS((N137*(1+R137)-(TRUNC(N137*(1+R137),2)+(TRUNC(AK137,2)-(TRUNC(H137*(1+R137),2)+TRUNC(J137*(1+R137),2)+TRUNC(K137*(1+R137),2)+TRUNC(L137*(1+R137),2)+TRUNC(M137*(1+R137),2)+TRUNC(N137*(1+R137),2)+TRUNC(O137*(1+R137),2)+TRUNC(P137*(1+R137),2)))))/N137*(1+R137))&lt;=ABS((O137*(1+R137)-(TRUNC(O137*(1+R137),2)+(TRUNC(AK137,2)-(TRUNC(H137*(1+R137),2)+TRUNC(J137*(1+R137),2)+TRUNC(K137*(1+R137),2)+TRUNC(L137*(1+R137),2)+TRUNC(M137*(1+R137),2)+TRUNC(N137*(1+R137),2)+TRUNC(O137*(1+R137),2)+TRUNC(P137*(1+R137),2)))))/O137*(1+R137)),TRUE),IF(AND(P137*(1+R137)&lt;&gt;0,(TRUNC(P137*(1+R137),2)+(TRUNC(AK137,2)-(TRUNC(H137*(1+R137),2)+TRUNC(J137*(1+R137),2)+TRUNC(K137*(1+R137),2)+TRUNC(L137*(1+R137),2)+TRUNC(M137*(1+R137),2)+TRUNC(N137*(1+R137),2)+TRUNC(O137*(1+R137),2)+TRUNC(P137*(1+R137),2))))&gt;=0),ABS((N137*(1+R137)-(TRUNC(N137*(1+R137),2)+(TRUNC(AK137,2)-(TRUNC(H137*(1+R137),2)+TRUNC(J137*(1+R137),2)+TRUNC(K137*(1+R137),2)+TRUNC(L137*(1+R137),2)+TRUNC(M137*(1+R137),2)+TRUNC(N137*(1+R137),2)+TRUNC(O137*(1+R137),2)+TRUNC(P137*(1+R137),2)))))/N137*(1+R137))&lt;=ABS((P137*(1+R137)-(TRUNC(P137*(1+R137),2)+(TRUNC(AK137,2)-(TRUNC(H137*(1+R137),2)+TRUNC(J137*(1+R137),2)+TRUNC(K137*(1+R137),2)+TRUNC(L137*(1+R137),2)+TRUNC(M137*(1+R137),2)+TRUNC(N137*(1+R137),2)+TRUNC(O137*(1+R137),2)+TRUNC(P137*(1+R137),2)))))/P137*(1+R137)),TRUE)),TRUNC(N137*(1+R137),2)+(TRUNC(AK137,2)-(TRUNC(H137*(1+R137),2)+TRUNC(J137*(1+R137),2)+TRUNC(K137*(1+R137),2)+TRUNC(L137*(1+R137),2)+TRUNC(M137*(1+R137),2)+TRUNC(N137*(1+R137),2)+TRUNC(O137*(1+R137),2)+TRUNC(P137*(1+R137),2))),TRUNC(N137*(1+R137),2)))))</f>
        <v>0</v>
      </c>
      <c r="AF137" s="363">
        <f>IF(AE137*G137=0,0,IF((TRUNC(AL137,2)-(TRUNC(S137*G137,2)+TRUNC(W137*G137,2)+TRUNC(Y137*G137,2)+TRUNC(AA137*G137,2)+TRUNC(AC137*G137,2)+TRUNC(AE137*G137,2)+TRUNC(AG137*G137,2)+TRUNC(AI137*G137,2)))=0,TRUNC(AE137*G137,2),IF((TRUNC(TRUNC(AE137*G137,2),2)+(TRUNC(AL137,2)-(TRUNC(S137*G137,2)+TRUNC(W137*G137,2)+TRUNC(Y137*G137,2)+TRUNC(AA137*G137,2)+TRUNC(AC137*G137,2)+TRUNC(AE137*G137,2)+TRUNC(AG137*G137,2)+TRUNC(AI137*G137,2))))&lt;=0,TRUNC(AE137*G137,2),IF(AND(IF(AND(S137*G137&lt;&gt;0,(TRUNC(S137*G137,2)+(TRUNC(AL137,2)-(TRUNC(S137*G137,2)+TRUNC(W137*G137,2)+TRUNC(Y137*G137,2)+TRUNC(AA137*G137,2)+TRUNC(AC137*G137,2)+TRUNC(AE137*G137,2)+TRUNC(AG137*G137,2)+TRUNC(AI137*G137,2))))&gt;=0),ABS((AE137*G137-(TRUNC(AE137*G137,2)+(TRUNC(AL137,2)-(TRUNC(S137*G137,2)+TRUNC(W137*G137,2)+TRUNC(Y137*G137,2)+TRUNC(AA137*G137,2)+TRUNC(AC137*G137,2)+TRUNC(AE137*G137,2)+TRUNC(AG137*G137,2)+TRUNC(AI137*G137,2)))))/AE137*G137)&lt;ABS((S137*G137-(TRUNC(S137*G137,2)+(TRUNC(AL137,2)-(TRUNC(S137*G137,2)+TRUNC(W137*G137,2)+TRUNC(Y137*G137,2)+TRUNC(AA137*G137,2)+TRUNC(AC137*G137,2)+TRUNC(AE137*G137,2)+TRUNC(AG137*G137,2)+TRUNC(AI137*G137,2)))))/S137*G137),TRUE),IF(AND(W137*G137&lt;&gt;0,(TRUNC(W137*G137,2)+(TRUNC(AL137,2)-(TRUNC(S137*G137,2)+TRUNC(W137*G137,2)+TRUNC(Y137*G137,2)+TRUNC(AA137*G137,2)+TRUNC(AC137*G137,2)+TRUNC(AE137*G137,2)+TRUNC(AG137*G137,2)+TRUNC(AI137*G137,2))))&gt;=0),ABS((AE137*G137-(TRUNC(AE137*G137,2)+(TRUNC(AL137,2)-(TRUNC(S137*G137,2)+TRUNC(W137*G137,2)+TRUNC(Y137*G137,2)+TRUNC(AA137*G137,2)+TRUNC(AC137*G137,2)+TRUNC(AE137*G137,2)+TRUNC(AG137*G137,2)+TRUNC(AI137*G137,2)))))/AE137*G137)&lt;ABS((W137*G137-(TRUNC(W137*G137,2)+(TRUNC(AL137,2)-(TRUNC(S137*G137,2)+TRUNC(W137*G137,2)+TRUNC(Y137*G137,2)+TRUNC(AA137*G137,2)+TRUNC(AC137*G137,2)+TRUNC(AE137*G137,2)+TRUNC(AG137*G137,2)+TRUNC(AI137*G137,2)))))/W137*G137),TRUE),IF(AND(Y137*G137&lt;&gt;0,(TRUNC(Y137*G137,2)+(TRUNC(AL137,2)-(TRUNC(S137*G137,2)+TRUNC(W137*G137,2)+TRUNC(Y137*G137,2)+TRUNC(AA137*G137,2)+TRUNC(AC137*G137,2)+TRUNC(AE137*G137,2)+TRUNC(AG137*G137,2)+TRUNC(AI137*G137,2))))&gt;=0),ABS((AE137*G137-(TRUNC(AE137*G137,2)+(TRUNC(AL137,2)-(TRUNC(S137*G137,2)+TRUNC(W137*G137,2)+TRUNC(Y137*G137,2)+TRUNC(AA137*G137,2)+TRUNC(AC137*G137,2)+TRUNC(AE137*G137,2)+TRUNC(AG137*G137,2)+TRUNC(AI137*G137,2)))))/AE137*G137)&lt;ABS((Y137*G137-(TRUNC(Y137*G137,2)+(TRUNC(AL137,2)-(TRUNC(S137*G137,2)+TRUNC(W137*G137,2)+TRUNC(Y137*G137,2)+TRUNC(AA137*G137,2)+TRUNC(AC137*G137,2)+TRUNC(AE137*G137,2)+TRUNC(AG137*G137,2)+TRUNC(AI137*G137,2)))))/Y137*G137),TRUE),IF(AND(AA137*G137&lt;&gt;0,(TRUNC(AA137*G137,2)+(TRUNC(AL137,2)-(TRUNC(S137*G137,2)+TRUNC(W137*G137,2)+TRUNC(Y137*G137,2)+TRUNC(AA137*G137,2)+TRUNC(AC137*G137,2)+TRUNC(AE137*G137,2)+TRUNC(AG137*G137,2)+TRUNC(AI137*G137,2))))&gt;=0),ABS((AE137*G137-(TRUNC(AE137*G137,2)+(TRUNC(AL137,2)-(TRUNC(S137*G137,2)+TRUNC(W137*G137,2)+TRUNC(Y137*G137,2)+TRUNC(AA137*G137,2)+TRUNC(AC137*G137,2)+TRUNC(AE137*G137,2)+TRUNC(AG137*G137,2)+TRUNC(AI137*G137,2)))))/AE137*G137)&lt;ABS((AA137*G137-(TRUNC(AA137*G137,2)+(TRUNC(AL137,2)-(TRUNC(S137*G137,2)+TRUNC(W137*G137,2)+TRUNC(Y137*G137,2)+TRUNC(AA137*G137,2)+TRUNC(AC137*G137,2)+TRUNC(AE137*G137,2)+TRUNC(AG137*G137,2)+TRUNC(AI137*G137,2)))))/AA137*G137),TRUE),IF(AND(AC137*G137&lt;&gt;0,(TRUNC(AC137*G137,2)+(TRUNC(AL137,2)-(TRUNC(S137*G137,2)+TRUNC(W137*G137,2)+TRUNC(Y137*G137,2)+TRUNC(AA137*G137,2)+TRUNC(AC137*G137,2)+TRUNC(AE137*G137,2)+TRUNC(AG137*G137,2)+TRUNC(AI137*G137,2))))&gt;=0),ABS((AE137*G137-(TRUNC(AE137*G137,2)+(TRUNC(AL137,2)-(TRUNC(S137*G137,2)+TRUNC(W137*G137,2)+TRUNC(Y137*G137,2)+TRUNC(AA137*G137,2)+TRUNC(AC137*G137,2)+TRUNC(AE137*G137,2)+TRUNC(AG137*G137,2)+TRUNC(AI137*G137,2)))))/AE137*G137)&lt;ABS((AC137*G137-(TRUNC(AC137*G137,2)+(TRUNC(AL137,2)-(TRUNC(S137*G137,2)+TRUNC(W137*G137,2)+TRUNC(Y137*G137,2)+TRUNC(AA137*G137,2)+TRUNC(AC137*G137,2)+TRUNC(AE137*G137,2)+TRUNC(AG137*G137,2)+TRUNC(AI137*G137,2)))))/AC137*G137),TRUE),IF(AND(AE137*G137&lt;&gt;0,(TRUNC(AE137*G137,2)+(TRUNC(AL137,2)-(TRUNC(S137*G137,2)+TRUNC(W137*G137,2)+TRUNC(Y137*G137,2)+TRUNC(AA137*G137,2)+TRUNC(AC137*G137,2)+TRUNC(AE137*G137,2)+TRUNC(AG137*G137,2)+TRUNC(AI137*G137,2))))&gt;=0),ABS((AE137*G137-(TRUNC(AE137*G137,2)+(TRUNC(AL137,2)-(TRUNC(S137*G137,2)+TRUNC(W137*G137,2)+TRUNC(Y137*G137,2)+TRUNC(AA137*G137,2)+TRUNC(AC137*G137,2)+TRUNC(AE137*G137,2)+TRUNC(AG137*G137,2)+TRUNC(AI137*G137,2)))))/AE137*G137)&lt;=ABS((AE137*G137-(TRUNC(AE137*G137,2)+(TRUNC(AL137,2)-(TRUNC(S137*G137,2)+TRUNC(W137*G137,2)+TRUNC(Y137*G137,2)+TRUNC(AA137*G137,2)+TRUNC(AC137*G137,2)+TRUNC(AE137*G137,2)+TRUNC(AG137*G137,2)+TRUNC(AI137*G137,2)))))/AE137*G137),TRUE),IF(AND(AG137*G137&lt;&gt;0,(TRUNC(AG137*G137,2)+(TRUNC(AL137,2)-(TRUNC(S137*G137,2)+TRUNC(W137*G137,2)+TRUNC(Y137*G137,2)+TRUNC(AA137*G137,2)+TRUNC(AC137*G137,2)+TRUNC(AE137*G137,2)+TRUNC(AG137*G137,2)+TRUNC(AI137*G137,2))))&gt;=0),ABS((AE137*G137-(TRUNC(AE137*G137,2)+(TRUNC(AL137,2)-(TRUNC(S137*G137,2)+TRUNC(W137*G137,2)+TRUNC(Y137*G137,2)+TRUNC(AA137*G137,2)+TRUNC(AC137*G137,2)+TRUNC(AE137*G137,2)+TRUNC(AG137*G137,2)+TRUNC(AI137*G137,2)))))/AE137*G137)&lt;=ABS((AG137*G137-(TRUNC(AG137*G137,2)+(TRUNC(AL137,2)-(TRUNC(S137*G137,2)+TRUNC(W137*G137,2)+TRUNC(Y137*G137,2)+TRUNC(AA137*G137,2)+TRUNC(AC137*G137,2)+TRUNC(AE137*G137,2)+TRUNC(AG137*G137,2)+TRUNC(AI137*G137,2)))))/AG137*G137),TRUE),IF(AND(AI137*G137&lt;&gt;0,(TRUNC(AI137*G137,2)+(TRUNC(AL137,2)-(TRUNC(S137*G137,2)+TRUNC(W137*G137,2)+TRUNC(Y137*G137,2)+TRUNC(AA137*G137,2)+TRUNC(AC137*G137,2)+TRUNC(AE137*G137,2)+TRUNC(AG137*G137,2)+TRUNC(AI137*G137,2))))&gt;=0),ABS((AE137*G137-(TRUNC(AE137*G137,2)+(TRUNC(AL137,2)-(TRUNC(S137*G137,2)+TRUNC(W137*G137,2)+TRUNC(Y137*G137,2)+TRUNC(AA137*G137,2)+TRUNC(AC137*G137,2)+TRUNC(AE137*G137,2)+TRUNC(AG137*G137,2)+TRUNC(AI137*G137,2)))))/AE137*G137)&lt;=ABS((AI137*G137-(TRUNC(AI137*G137,2)+(TRUNC(AL137,2)-(TRUNC(S137*G137,2)+TRUNC(W137*G137,2)+TRUNC(Y137*G137,2)+TRUNC(AA137*G137,2)+TRUNC(AC137*G137,2)+TRUNC(AE137*G137,2)+TRUNC(AG137*G137,2)+TRUNC(AI137*G137,2)))))/AI137*G137),TRUE)),TRUNC(AE137*G137,2)+(TRUNC(AL137,2)-(TRUNC(S137*G137,2)+TRUNC(W137*G137,2)+TRUNC(Y137*G137,2)+TRUNC(AA137*G137,2)+TRUNC(AC137*G137,2)+TRUNC(AE137*G137,2)+TRUNC(AG137*G137,2)+TRUNC(AI137*G137,2))),TRUNC(AE137*G137,2)))))</f>
        <v>0</v>
      </c>
      <c r="AG137" s="363">
        <f>IF(O137*(1+R137)=0,0,IF((TRUNC(AK137,2)-(TRUNC(H137*(1+R137),2)+TRUNC(J137*(1+R137),2)+TRUNC(K137*(1+R137),2)+TRUNC(L137*(1+R137),2)+TRUNC(M137*(1+R137),2)+TRUNC(N137*(1+R137),2)+TRUNC(O137*(1+R137),2)+TRUNC(P137*(1+R137),2)))=0,TRUNC(O137*(1+R137),2),IF((TRUNC(TRUNC(O137*(1+R137),2),2)+(TRUNC(AK137,2)-(TRUNC(H137*(1+R137),2)+TRUNC(J137*(1+R137),2)+TRUNC(K137*(1+R137),2)+TRUNC(L137*(1+R137),2)+TRUNC(M137*(1+R137),2)+TRUNC(N137*(1+R137),2)+TRUNC(O137*(1+R137),2)+TRUNC(P137*(1+R137),2))))&lt;=0,TRUNC(O137*(1+R137),2),IF(AND(IF(AND(H137*(1+R137)&lt;&gt;0,(TRUNC(H137*(1+R137),2)+(TRUNC(AK137,2)-(TRUNC(H137*(1+R137),2)+TRUNC(J137*(1+R137),2)+TRUNC(K137*(1+R137),2)+TRUNC(L137*(1+R137),2)+TRUNC(M137*(1+R137),2)+TRUNC(N137*(1+R137),2)+TRUNC(O137*(1+R137),2)+TRUNC(P137*(1+R137),2))))&gt;=0),ABS((O137*(1+R137)-(TRUNC(O137*(1+R137),2)+(TRUNC(AK137,2)-(TRUNC(H137*(1+R137),2)+TRUNC(J137*(1+R137),2)+TRUNC(K137*(1+R137),2)+TRUNC(L137*(1+R137),2)+TRUNC(M137*(1+R137),2)+TRUNC(N137*(1+R137),2)+TRUNC(O137*(1+R137),2)+TRUNC(P137*(1+R137),2)))))/O137*(1+R137))&lt;ABS((H137*(1+R137)-(TRUNC(H137*(1+R137),2)+(TRUNC(AK137,2)-(TRUNC(H137*(1+R137),2)+TRUNC(J137*(1+R137),2)+TRUNC(K137*(1+R137),2)+TRUNC(L137*(1+R137),2)+TRUNC(M137*(1+R137),2)+TRUNC(N137*(1+R137),2)+TRUNC(O137*(1+R137),2)+TRUNC(P137*(1+R137),2)))))/H137*(1+R137)),TRUE),IF(AND(J137*(1+R137)&lt;&gt;0,(TRUNC(J137*(1+R137),2)+(TRUNC(AK137,2)-(TRUNC(H137*(1+R137),2)+TRUNC(J137*(1+R137),2)+TRUNC(K137*(1+R137),2)+TRUNC(L137*(1+R137),2)+TRUNC(M137*(1+R137),2)+TRUNC(N137*(1+R137),2)+TRUNC(O137*(1+R137),2)+TRUNC(P137*(1+R137),2))))&gt;=0),ABS((O137*(1+R137)-(TRUNC(O137*(1+R137),2)+(TRUNC(AK137,2)-(TRUNC(H137*(1+R137),2)+TRUNC(J137*(1+R137),2)+TRUNC(K137*(1+R137),2)+TRUNC(L137*(1+R137),2)+TRUNC(M137*(1+R137),2)+TRUNC(N137*(1+R137),2)+TRUNC(O137*(1+R137),2)+TRUNC(P137*(1+R137),2)))))/O137*(1+R137))&lt;ABS((J137*(1+R137)-(TRUNC(J137*(1+R137),2)+(TRUNC(AK137,2)-(TRUNC(H137*(1+R137),2)+TRUNC(J137*(1+R137),2)+TRUNC(K137*(1+R137),2)+TRUNC(L137*(1+R137),2)+TRUNC(M137*(1+R137),2)+TRUNC(N137*(1+R137),2)+TRUNC(O137*(1+R137),2)+TRUNC(P137*(1+R137),2)))))/J137*(1+R137)),TRUE),IF(AND(K137*(1+R137)&lt;&gt;0,(TRUNC(K137*(1+R137),2)+(TRUNC(AK137,2)-(TRUNC(H137*(1+R137),2)+TRUNC(J137*(1+R137),2)+TRUNC(K137*(1+R137),2)+TRUNC(L137*(1+R137),2)+TRUNC(M137*(1+R137),2)+TRUNC(N137*(1+R137),2)+TRUNC(O137*(1+R137),2)+TRUNC(P137*(1+R137),2))))&gt;=0),ABS((O137*(1+R137)-(TRUNC(O137*(1+R137),2)+(TRUNC(AK137,2)-(TRUNC(H137*(1+R137),2)+TRUNC(J137*(1+R137),2)+TRUNC(K137*(1+R137),2)+TRUNC(L137*(1+R137),2)+TRUNC(M137*(1+R137),2)+TRUNC(N137*(1+R137),2)+TRUNC(O137*(1+R137),2)+TRUNC(P137*(1+R137),2)))))/O137*(1+R137))&lt;ABS((K137*(1+R137)-(TRUNC(K137*(1+R137),2)+(TRUNC(AK137,2)-(TRUNC(H137*(1+R137),2)+TRUNC(J137*(1+R137),2)+TRUNC(K137*(1+R137),2)+TRUNC(L137*(1+R137),2)+TRUNC(M137*(1+R137),2)+TRUNC(N137*(1+R137),2)+TRUNC(O137*(1+R137),2)+TRUNC(P137*(1+R137),2)))))/K137*(1+R137)),TRUE),IF(AND(L137*(1+R137)&lt;&gt;0,(TRUNC(L137*(1+R137),2)+(TRUNC(AK137,2)-(TRUNC(H137*(1+R137),2)+TRUNC(J137*(1+R137),2)+TRUNC(K137*(1+R137),2)+TRUNC(L137*(1+R137),2)+TRUNC(M137*(1+R137),2)+TRUNC(N137*(1+R137),2)+TRUNC(O137*(1+R137),2)+TRUNC(P137*(1+R137),2))))&gt;=0),ABS((O137*(1+R137)-(TRUNC(O137*(1+R137),2)+(TRUNC(AK137,2)-(TRUNC(H137*(1+R137),2)+TRUNC(J137*(1+R137),2)+TRUNC(K137*(1+R137),2)+TRUNC(L137*(1+R137),2)+TRUNC(M137*(1+R137),2)+TRUNC(N137*(1+R137),2)+TRUNC(O137*(1+R137),2)+TRUNC(P137*(1+R137),2)))))/O137*(1+R137))&lt;ABS((L137*(1+R137)-(TRUNC(L137*(1+R137),2)+(TRUNC(AK137,2)-(TRUNC(H137*(1+R137),2)+TRUNC(J137*(1+R137),2)+TRUNC(K137*(1+R137),2)+TRUNC(L137*(1+R137),2)+TRUNC(M137*(1+R137),2)+TRUNC(N137*(1+R137),2)+TRUNC(O137*(1+R137),2)+TRUNC(P137*(1+R137),2)))))/L137*(1+R137)),TRUE),IF(AND(M137*(1+R137)&lt;&gt;0,(TRUNC(M137*(1+R137),2)+(TRUNC(AK137,2)-(TRUNC(H137*(1+R137),2)+TRUNC(J137*(1+R137),2)+TRUNC(K137*(1+R137),2)+TRUNC(L137*(1+R137),2)+TRUNC(M137*(1+R137),2)+TRUNC(N137*(1+R137),2)+TRUNC(O137*(1+R137),2)+TRUNC(P137*(1+R137),2))))&gt;=0),ABS((O137*(1+R137)-(TRUNC(O137*(1+R137),2)+(TRUNC(AK137,2)-(TRUNC(H137*(1+R137),2)+TRUNC(J137*(1+R137),2)+TRUNC(K137*(1+R137),2)+TRUNC(L137*(1+R137),2)+TRUNC(M137*(1+R137),2)+TRUNC(N137*(1+R137),2)+TRUNC(O137*(1+R137),2)+TRUNC(P137*(1+R137),2)))))/O137*(1+R137))&lt;ABS((M137*(1+R137)-(TRUNC(M137*(1+R137),2)+(TRUNC(AK137,2)-(TRUNC(H137*(1+R137),2)+TRUNC(J137*(1+R137),2)+TRUNC(K137*(1+R137),2)+TRUNC(L137*(1+R137),2)+TRUNC(M137*(1+R137),2)+TRUNC(N137*(1+R137),2)+TRUNC(O137*(1+R137),2)+TRUNC(P137*(1+R137),2)))))/M137*(1+R137)),TRUE),IF(AND(N137*(1+R137)&lt;&gt;0,(TRUNC(N137*(1+R137),2)+(TRUNC(AK137,2)-(TRUNC(H137*(1+R137),2)+TRUNC(J137*(1+R137),2)+TRUNC(K137*(1+R137),2)+TRUNC(L137*(1+R137),2)+TRUNC(M137*(1+R137),2)+TRUNC(N137*(1+R137),2)+TRUNC(O137*(1+R137),2)+TRUNC(P137*(1+R137),2))))&gt;=0),ABS((O137*(1+R137)-(TRUNC(O137*(1+R137),2)+(TRUNC(AK137,2)-(TRUNC(H137*(1+R137),2)+TRUNC(J137*(1+R137),2)+TRUNC(K137*(1+R137),2)+TRUNC(L137*(1+R137),2)+TRUNC(M137*(1+R137),2)+TRUNC(N137*(1+R137),2)+TRUNC(O137*(1+R137),2)+TRUNC(P137*(1+R137),2)))))/O137*(1+R137))&lt;ABS((N137*(1+R137)-(TRUNC(N137*(1+R137),2)+(TRUNC(AK137,2)-(TRUNC(H137*(1+R137),2)+TRUNC(J137*(1+R137),2)+TRUNC(K137*(1+R137),2)+TRUNC(L137*(1+R137),2)+TRUNC(M137*(1+R137),2)+TRUNC(N137*(1+R137),2)+TRUNC(O137*(1+R137),2)+TRUNC(P137*(1+R137),2)))))/N137*(1+R137)),TRUE),IF(AND(O137*(1+R137)&lt;&gt;0,(TRUNC(O137*(1+R137),2)+(TRUNC(AK137,2)-(TRUNC(H137*(1+R137),2)+TRUNC(J137*(1+R137),2)+TRUNC(K137*(1+R137),2)+TRUNC(L137*(1+R137),2)+TRUNC(M137*(1+R137),2)+TRUNC(N137*(1+R137),2)+TRUNC(O137*(1+R137),2)+TRUNC(P137*(1+R137),2))))&gt;=0),ABS((O137*(1+R137)-(TRUNC(O137*(1+R137),2)+(TRUNC(AK137,2)-(TRUNC(H137*(1+R137),2)+TRUNC(J137*(1+R137),2)+TRUNC(K137*(1+R137),2)+TRUNC(L137*(1+R137),2)+TRUNC(M137*(1+R137),2)+TRUNC(N137*(1+R137),2)+TRUNC(O137*(1+R137),2)+TRUNC(P137*(1+R137),2)))))/O137*(1+R137))&lt;=ABS((O137*(1+R137)-(TRUNC(O137*(1+R137),2)+(TRUNC(AK137,2)-(TRUNC(H137*(1+R137),2)+TRUNC(J137*(1+R137),2)+TRUNC(K137*(1+R137),2)+TRUNC(L137*(1+R137),2)+TRUNC(M137*(1+R137),2)+TRUNC(N137*(1+R137),2)+TRUNC(O137*(1+R137),2)+TRUNC(P137*(1+R137),2)))))/O137*(1+R137)),TRUE),IF(AND(P137*(1+R137)&lt;&gt;0,(TRUNC(P137*(1+R137),2)+(TRUNC(AK137,2)-(TRUNC(H137*(1+R137),2)+TRUNC(J137*(1+R137),2)+TRUNC(K137*(1+R137),2)+TRUNC(L137*(1+R137),2)+TRUNC(M137*(1+R137),2)+TRUNC(N137*(1+R137),2)+TRUNC(O137*(1+R137),2)+TRUNC(P137*(1+R137),2))))&gt;=0),ABS((O137*(1+R137)-(TRUNC(O137*(1+R137),2)+(TRUNC(AK137,2)-(TRUNC(H137*(1+R137),2)+TRUNC(J137*(1+R137),2)+TRUNC(K137*(1+R137),2)+TRUNC(L137*(1+R137),2)+TRUNC(M137*(1+R137),2)+TRUNC(N137*(1+R137),2)+TRUNC(O137*(1+R137),2)+TRUNC(P137*(1+R137),2)))))/O137*(1+R137))&lt;=ABS((P137*(1+R137)-(TRUNC(P137*(1+R137),2)+(TRUNC(AK137,2)-(TRUNC(H137*(1+R137),2)+TRUNC(J137*(1+R137),2)+TRUNC(K137*(1+R137),2)+TRUNC(L137*(1+R137),2)+TRUNC(M137*(1+R137),2)+TRUNC(N137*(1+R137),2)+TRUNC(O137*(1+R137),2)+TRUNC(P137*(1+R137),2)))))/P137*(1+R137)),TRUE)),TRUNC(O137*(1+R137),2)+(TRUNC(AK137,2)-(TRUNC(H137*(1+R137),2)+TRUNC(J137*(1+R137),2)+TRUNC(K137*(1+R137),2)+TRUNC(L137*(1+R137),2)+TRUNC(M137*(1+R137),2)+TRUNC(N137*(1+R137),2)+TRUNC(O137*(1+R137),2)+TRUNC(P137*(1+R137),2))),TRUNC(O137*(1+R137),2)))))</f>
        <v>0</v>
      </c>
      <c r="AH137" s="363">
        <f>IF(AG137*G137=0,0,IF((TRUNC(AL137,2)-(TRUNC(S137*G137,2)+TRUNC(W137*G137,2)+TRUNC(Y137*G137,2)+TRUNC(AA137*G137,2)+TRUNC(AC137*G137,2)+TRUNC(AE137*G137,2)+TRUNC(AG137*G137,2)+TRUNC(AI137*G137,2)))=0,TRUNC(AG137*G137,2),IF((TRUNC(TRUNC(AG137*G137,2),2)+(TRUNC(AL137,2)-(TRUNC(S137*G137,2)+TRUNC(W137*G137,2)+TRUNC(Y137*G137,2)+TRUNC(AA137*G137,2)+TRUNC(AC137*G137,2)+TRUNC(AE137*G137,2)+TRUNC(AG137*G137,2)+TRUNC(AI137*G137,2))))&lt;=0,TRUNC(AG137*G137,2),IF(AND(IF(AND(S137*G137&lt;&gt;0,(TRUNC(S137*G137,2)+(TRUNC(AL137,2)-(TRUNC(S137*G137,2)+TRUNC(W137*G137,2)+TRUNC(Y137*G137,2)+TRUNC(AA137*G137,2)+TRUNC(AC137*G137,2)+TRUNC(AE137*G137,2)+TRUNC(AG137*G137,2)+TRUNC(AI137*G137,2))))&gt;=0),ABS((AG137*G137-(TRUNC(AG137*G137,2)+(TRUNC(AL137,2)-(TRUNC(S137*G137,2)+TRUNC(W137*G137,2)+TRUNC(Y137*G137,2)+TRUNC(AA137*G137,2)+TRUNC(AC137*G137,2)+TRUNC(AE137*G137,2)+TRUNC(AG137*G137,2)+TRUNC(AI137*G137,2)))))/AG137*G137)&lt;ABS((S137*G137-(TRUNC(S137*G137,2)+(TRUNC(AL137,2)-(TRUNC(S137*G137,2)+TRUNC(W137*G137,2)+TRUNC(Y137*G137,2)+TRUNC(AA137*G137,2)+TRUNC(AC137*G137,2)+TRUNC(AE137*G137,2)+TRUNC(AG137*G137,2)+TRUNC(AI137*G137,2)))))/S137*G137),TRUE),IF(AND(W137*G137&lt;&gt;0,(TRUNC(W137*G137,2)+(TRUNC(AL137,2)-(TRUNC(S137*G137,2)+TRUNC(W137*G137,2)+TRUNC(Y137*G137,2)+TRUNC(AA137*G137,2)+TRUNC(AC137*G137,2)+TRUNC(AE137*G137,2)+TRUNC(AG137*G137,2)+TRUNC(AI137*G137,2))))&gt;=0),ABS((AG137*G137-(TRUNC(AG137*G137,2)+(TRUNC(AL137,2)-(TRUNC(S137*G137,2)+TRUNC(W137*G137,2)+TRUNC(Y137*G137,2)+TRUNC(AA137*G137,2)+TRUNC(AC137*G137,2)+TRUNC(AE137*G137,2)+TRUNC(AG137*G137,2)+TRUNC(AI137*G137,2)))))/AG137*G137)&lt;ABS((W137*G137-(TRUNC(W137*G137,2)+(TRUNC(AL137,2)-(TRUNC(S137*G137,2)+TRUNC(W137*G137,2)+TRUNC(Y137*G137,2)+TRUNC(AA137*G137,2)+TRUNC(AC137*G137,2)+TRUNC(AE137*G137,2)+TRUNC(AG137*G137,2)+TRUNC(AI137*G137,2)))))/W137*G137),TRUE),IF(AND(Y137*G137&lt;&gt;0,(TRUNC(Y137*G137,2)+(TRUNC(AL137,2)-(TRUNC(S137*G137,2)+TRUNC(W137*G137,2)+TRUNC(Y137*G137,2)+TRUNC(AA137*G137,2)+TRUNC(AC137*G137,2)+TRUNC(AE137*G137,2)+TRUNC(AG137*G137,2)+TRUNC(AI137*G137,2))))&gt;=0),ABS((AG137*G137-(TRUNC(AG137*G137,2)+(TRUNC(AL137,2)-(TRUNC(S137*G137,2)+TRUNC(W137*G137,2)+TRUNC(Y137*G137,2)+TRUNC(AA137*G137,2)+TRUNC(AC137*G137,2)+TRUNC(AE137*G137,2)+TRUNC(AG137*G137,2)+TRUNC(AI137*G137,2)))))/AG137*G137)&lt;ABS((Y137*G137-(TRUNC(Y137*G137,2)+(TRUNC(AL137,2)-(TRUNC(S137*G137,2)+TRUNC(W137*G137,2)+TRUNC(Y137*G137,2)+TRUNC(AA137*G137,2)+TRUNC(AC137*G137,2)+TRUNC(AE137*G137,2)+TRUNC(AG137*G137,2)+TRUNC(AI137*G137,2)))))/Y137*G137),TRUE),IF(AND(AA137*G137&lt;&gt;0,(TRUNC(AA137*G137,2)+(TRUNC(AL137,2)-(TRUNC(S137*G137,2)+TRUNC(W137*G137,2)+TRUNC(Y137*G137,2)+TRUNC(AA137*G137,2)+TRUNC(AC137*G137,2)+TRUNC(AE137*G137,2)+TRUNC(AG137*G137,2)+TRUNC(AI137*G137,2))))&gt;=0),ABS((AG137*G137-(TRUNC(AG137*G137,2)+(TRUNC(AL137,2)-(TRUNC(S137*G137,2)+TRUNC(W137*G137,2)+TRUNC(Y137*G137,2)+TRUNC(AA137*G137,2)+TRUNC(AC137*G137,2)+TRUNC(AE137*G137,2)+TRUNC(AG137*G137,2)+TRUNC(AI137*G137,2)))))/AG137*G137)&lt;ABS((AA137*G137-(TRUNC(AA137*G137,2)+(TRUNC(AL137,2)-(TRUNC(S137*G137,2)+TRUNC(W137*G137,2)+TRUNC(Y137*G137,2)+TRUNC(AA137*G137,2)+TRUNC(AC137*G137,2)+TRUNC(AE137*G137,2)+TRUNC(AG137*G137,2)+TRUNC(AI137*G137,2)))))/AA137*G137),TRUE),IF(AND(AC137*G137&lt;&gt;0,(TRUNC(AC137*G137,2)+(TRUNC(AL137,2)-(TRUNC(S137*G137,2)+TRUNC(W137*G137,2)+TRUNC(Y137*G137,2)+TRUNC(AA137*G137,2)+TRUNC(AC137*G137,2)+TRUNC(AE137*G137,2)+TRUNC(AG137*G137,2)+TRUNC(AI137*G137,2))))&gt;=0),ABS((AG137*G137-(TRUNC(AG137*G137,2)+(TRUNC(AL137,2)-(TRUNC(S137*G137,2)+TRUNC(W137*G137,2)+TRUNC(Y137*G137,2)+TRUNC(AA137*G137,2)+TRUNC(AC137*G137,2)+TRUNC(AE137*G137,2)+TRUNC(AG137*G137,2)+TRUNC(AI137*G137,2)))))/AG137*G137)&lt;ABS((AC137*G137-(TRUNC(AC137*G137,2)+(TRUNC(AL137,2)-(TRUNC(S137*G137,2)+TRUNC(W137*G137,2)+TRUNC(Y137*G137,2)+TRUNC(AA137*G137,2)+TRUNC(AC137*G137,2)+TRUNC(AE137*G137,2)+TRUNC(AG137*G137,2)+TRUNC(AI137*G137,2)))))/AC137*G137),TRUE),IF(AND(AE137*G137&lt;&gt;0,(TRUNC(AE137*G137,2)+(TRUNC(AL137,2)-(TRUNC(S137*G137,2)+TRUNC(W137*G137,2)+TRUNC(Y137*G137,2)+TRUNC(AA137*G137,2)+TRUNC(AC137*G137,2)+TRUNC(AE137*G137,2)+TRUNC(AG137*G137,2)+TRUNC(AI137*G137,2))))&gt;=0),ABS((AG137*G137-(TRUNC(AG137*G137,2)+(TRUNC(AL137,2)-(TRUNC(S137*G137,2)+TRUNC(W137*G137,2)+TRUNC(Y137*G137,2)+TRUNC(AA137*G137,2)+TRUNC(AC137*G137,2)+TRUNC(AE137*G137,2)+TRUNC(AG137*G137,2)+TRUNC(AI137*G137,2)))))/AG137*G137)&lt;ABS((AE137*G137-(TRUNC(AE137*G137,2)+(TRUNC(AL137,2)-(TRUNC(S137*G137,2)+TRUNC(W137*G137,2)+TRUNC(Y137*G137,2)+TRUNC(AA137*G137,2)+TRUNC(AC137*G137,2)+TRUNC(AE137*G137,2)+TRUNC(AG137*G137,2)+TRUNC(AI137*G137,2)))))/AE137*G137),TRUE),IF(AND(AG137*G137&lt;&gt;0,(TRUNC(AG137*G137,2)+(TRUNC(AL137,2)-(TRUNC(S137*G137,2)+TRUNC(W137*G137,2)+TRUNC(Y137*G137,2)+TRUNC(AA137*G137,2)+TRUNC(AC137*G137,2)+TRUNC(AE137*G137,2)+TRUNC(AG137*G137,2)+TRUNC(AI137*G137,2))))&gt;=0),ABS((AG137*G137-(TRUNC(AG137*G137,2)+(TRUNC(AL137,2)-(TRUNC(S137*G137,2)+TRUNC(W137*G137,2)+TRUNC(Y137*G137,2)+TRUNC(AA137*G137,2)+TRUNC(AC137*G137,2)+TRUNC(AE137*G137,2)+TRUNC(AG137*G137,2)+TRUNC(AI137*G137,2)))))/AG137*G137)&lt;=ABS((AG137*G137-(TRUNC(AG137*G137,2)+(TRUNC(AL137,2)-(TRUNC(S137*G137,2)+TRUNC(W137*G137,2)+TRUNC(Y137*G137,2)+TRUNC(AA137*G137,2)+TRUNC(AC137*G137,2)+TRUNC(AE137*G137,2)+TRUNC(AG137*G137,2)+TRUNC(AI137*G137,2)))))/AG137*G137),TRUE),IF(AND(AI137*G137&lt;&gt;0,(TRUNC(AI137*G137,2)+(TRUNC(AL137,2)-(TRUNC(S137*G137,2)+TRUNC(W137*G137,2)+TRUNC(Y137*G137,2)+TRUNC(AA137*G137,2)+TRUNC(AC137*G137,2)+TRUNC(AE137*G137,2)+TRUNC(AG137*G137,2)+TRUNC(AI137*G137,2))))&gt;=0),ABS((AG137*G137-(TRUNC(AG137*G137,2)+(TRUNC(AL137,2)-(TRUNC(S137*G137,2)+TRUNC(W137*G137,2)+TRUNC(Y137*G137,2)+TRUNC(AA137*G137,2)+TRUNC(AC137*G137,2)+TRUNC(AE137*G137,2)+TRUNC(AG137*G137,2)+TRUNC(AI137*G137,2)))))/AG137*G137)&lt;=ABS((AI137*G137-(TRUNC(AI137*G137,2)+(TRUNC(AL137,2)-(TRUNC(S137*G137,2)+TRUNC(W137*G137,2)+TRUNC(Y137*G137,2)+TRUNC(AA137*G137,2)+TRUNC(AC137*G137,2)+TRUNC(AE137*G137,2)+TRUNC(AG137*G137,2)+TRUNC(AI137*G137,2)))))/AI137*G137),TRUE)),TRUNC(AG137*G137,2)+(TRUNC(AL137,2)-(TRUNC(S137*G137,2)+TRUNC(W137*G137,2)+TRUNC(Y137*G137,2)+TRUNC(AA137*G137,2)+TRUNC(AC137*G137,2)+TRUNC(AE137*G137,2)+TRUNC(AG137*G137,2)+TRUNC(AI137*G137,2))),TRUNC(AG137*G137,2)))))</f>
        <v>0</v>
      </c>
      <c r="AI137" s="363">
        <f>IF(P137*(1+R137)=0,0,IF((TRUNC(AK137,2)-(TRUNC(H137*(1+R137),2)+TRUNC(J137*(1+R137),2)+TRUNC(K137*(1+R137),2)+TRUNC(L137*(1+R137),2)+TRUNC(M137*(1+R137),2)+TRUNC(N137*(1+R137),2)+TRUNC(O137*(1+R137),2)+TRUNC(P137*(1+R137),2)))=0,TRUNC(P137*(1+R137),2),IF((TRUNC(TRUNC(P137*(1+R137),2),2)+(TRUNC(AK137,2)-(TRUNC(H137*(1+R137),2)+TRUNC(J137*(1+R137),2)+TRUNC(K137*(1+R137),2)+TRUNC(L137*(1+R137),2)+TRUNC(M137*(1+R137),2)+TRUNC(N137*(1+R137),2)+TRUNC(O137*(1+R137),2)+TRUNC(P137*(1+R137),2))))&lt;=0,TRUNC(P137*(1+R137),2),IF(AND(IF(AND(H137*(1+R137)&lt;&gt;0,(TRUNC(H137*(1+R137),2)+(TRUNC(AK137,2)-(TRUNC(H137*(1+R137),2)+TRUNC(J137*(1+R137),2)+TRUNC(K137*(1+R137),2)+TRUNC(L137*(1+R137),2)+TRUNC(M137*(1+R137),2)+TRUNC(N137*(1+R137),2)+TRUNC(O137*(1+R137),2)+TRUNC(P137*(1+R137),2))))&gt;=0),ABS((P137*(1+R137)-(TRUNC(P137*(1+R137),2)+(TRUNC(AK137,2)-(TRUNC(H137*(1+R137),2)+TRUNC(J137*(1+R137),2)+TRUNC(K137*(1+R137),2)+TRUNC(L137*(1+R137),2)+TRUNC(M137*(1+R137),2)+TRUNC(N137*(1+R137),2)+TRUNC(O137*(1+R137),2)+TRUNC(P137*(1+R137),2)))))/P137*(1+R137))&lt;ABS((H137*(1+R137)-(TRUNC(H137*(1+R137),2)+(TRUNC(AK137,2)-(TRUNC(H137*(1+R137),2)+TRUNC(J137*(1+R137),2)+TRUNC(K137*(1+R137),2)+TRUNC(L137*(1+R137),2)+TRUNC(M137*(1+R137),2)+TRUNC(N137*(1+R137),2)+TRUNC(O137*(1+R137),2)+TRUNC(P137*(1+R137),2)))))/H137*(1+R137)),TRUE),IF(AND(J137*(1+R137)&lt;&gt;0,(TRUNC(J137*(1+R137),2)+(TRUNC(AK137,2)-(TRUNC(H137*(1+R137),2)+TRUNC(J137*(1+R137),2)+TRUNC(K137*(1+R137),2)+TRUNC(L137*(1+R137),2)+TRUNC(M137*(1+R137),2)+TRUNC(N137*(1+R137),2)+TRUNC(O137*(1+R137),2)+TRUNC(P137*(1+R137),2))))&gt;=0),ABS((P137*(1+R137)-(TRUNC(P137*(1+R137),2)+(TRUNC(AK137,2)-(TRUNC(H137*(1+R137),2)+TRUNC(J137*(1+R137),2)+TRUNC(K137*(1+R137),2)+TRUNC(L137*(1+R137),2)+TRUNC(M137*(1+R137),2)+TRUNC(N137*(1+R137),2)+TRUNC(O137*(1+R137),2)+TRUNC(P137*(1+R137),2)))))/P137*(1+R137))&lt;ABS((J137*(1+R137)-(TRUNC(J137*(1+R137),2)+(TRUNC(AK137,2)-(TRUNC(H137*(1+R137),2)+TRUNC(J137*(1+R137),2)+TRUNC(K137*(1+R137),2)+TRUNC(L137*(1+R137),2)+TRUNC(M137*(1+R137),2)+TRUNC(N137*(1+R137),2)+TRUNC(O137*(1+R137),2)+TRUNC(P137*(1+R137),2)))))/J137*(1+R137)),TRUE),IF(AND(K137*(1+R137)&lt;&gt;0,(TRUNC(K137*(1+R137),2)+(TRUNC(AK137,2)-(TRUNC(H137*(1+R137),2)+TRUNC(J137*(1+R137),2)+TRUNC(K137*(1+R137),2)+TRUNC(L137*(1+R137),2)+TRUNC(M137*(1+R137),2)+TRUNC(N137*(1+R137),2)+TRUNC(O137*(1+R137),2)+TRUNC(P137*(1+R137),2))))&gt;=0),ABS((P137*(1+R137)-(TRUNC(P137*(1+R137),2)+(TRUNC(AK137,2)-(TRUNC(H137*(1+R137),2)+TRUNC(J137*(1+R137),2)+TRUNC(K137*(1+R137),2)+TRUNC(L137*(1+R137),2)+TRUNC(M137*(1+R137),2)+TRUNC(N137*(1+R137),2)+TRUNC(O137*(1+R137),2)+TRUNC(P137*(1+R137),2)))))/P137*(1+R137))&lt;ABS((K137*(1+R137)-(TRUNC(K137*(1+R137),2)+(TRUNC(AK137,2)-(TRUNC(H137*(1+R137),2)+TRUNC(J137*(1+R137),2)+TRUNC(K137*(1+R137),2)+TRUNC(L137*(1+R137),2)+TRUNC(M137*(1+R137),2)+TRUNC(N137*(1+R137),2)+TRUNC(O137*(1+R137),2)+TRUNC(P137*(1+R137),2)))))/K137*(1+R137)),TRUE),IF(AND(L137*(1+R137)&lt;&gt;0,(TRUNC(L137*(1+R137),2)+(TRUNC(AK137,2)-(TRUNC(H137*(1+R137),2)+TRUNC(J137*(1+R137),2)+TRUNC(K137*(1+R137),2)+TRUNC(L137*(1+R137),2)+TRUNC(M137*(1+R137),2)+TRUNC(N137*(1+R137),2)+TRUNC(O137*(1+R137),2)+TRUNC(P137*(1+R137),2))))&gt;=0),ABS((P137*(1+R137)-(TRUNC(P137*(1+R137),2)+(TRUNC(AK137,2)-(TRUNC(H137*(1+R137),2)+TRUNC(J137*(1+R137),2)+TRUNC(K137*(1+R137),2)+TRUNC(L137*(1+R137),2)+TRUNC(M137*(1+R137),2)+TRUNC(N137*(1+R137),2)+TRUNC(O137*(1+R137),2)+TRUNC(P137*(1+R137),2)))))/P137*(1+R137))&lt;ABS((L137*(1+R137)-(TRUNC(L137*(1+R137),2)+(TRUNC(AK137,2)-(TRUNC(H137*(1+R137),2)+TRUNC(J137*(1+R137),2)+TRUNC(K137*(1+R137),2)+TRUNC(L137*(1+R137),2)+TRUNC(M137*(1+R137),2)+TRUNC(N137*(1+R137),2)+TRUNC(O137*(1+R137),2)+TRUNC(P137*(1+R137),2)))))/L137*(1+R137)),TRUE),IF(AND(M137*(1+R137)&lt;&gt;0,(TRUNC(M137*(1+R137),2)+(TRUNC(AK137,2)-(TRUNC(H137*(1+R137),2)+TRUNC(J137*(1+R137),2)+TRUNC(K137*(1+R137),2)+TRUNC(L137*(1+R137),2)+TRUNC(M137*(1+R137),2)+TRUNC(N137*(1+R137),2)+TRUNC(O137*(1+R137),2)+TRUNC(P137*(1+R137),2))))&gt;=0),ABS((P137*(1+R137)-(TRUNC(P137*(1+R137),2)+(TRUNC(AK137,2)-(TRUNC(H137*(1+R137),2)+TRUNC(J137*(1+R137),2)+TRUNC(K137*(1+R137),2)+TRUNC(L137*(1+R137),2)+TRUNC(M137*(1+R137),2)+TRUNC(N137*(1+R137),2)+TRUNC(O137*(1+R137),2)+TRUNC(P137*(1+R137),2)))))/P137*(1+R137))&lt;ABS((M137*(1+R137)-(TRUNC(M137*(1+R137),2)+(TRUNC(AK137,2)-(TRUNC(H137*(1+R137),2)+TRUNC(J137*(1+R137),2)+TRUNC(K137*(1+R137),2)+TRUNC(L137*(1+R137),2)+TRUNC(M137*(1+R137),2)+TRUNC(N137*(1+R137),2)+TRUNC(O137*(1+R137),2)+TRUNC(P137*(1+R137),2)))))/M137*(1+R137)),TRUE),IF(AND(N137*(1+R137)&lt;&gt;0,(TRUNC(N137*(1+R137),2)+(TRUNC(AK137,2)-(TRUNC(H137*(1+R137),2)+TRUNC(J137*(1+R137),2)+TRUNC(K137*(1+R137),2)+TRUNC(L137*(1+R137),2)+TRUNC(M137*(1+R137),2)+TRUNC(N137*(1+R137),2)+TRUNC(O137*(1+R137),2)+TRUNC(P137*(1+R137),2))))&gt;=0),ABS((P137*(1+R137)-(TRUNC(P137*(1+R137),2)+(TRUNC(AK137,2)-(TRUNC(H137*(1+R137),2)+TRUNC(J137*(1+R137),2)+TRUNC(K137*(1+R137),2)+TRUNC(L137*(1+R137),2)+TRUNC(M137*(1+R137),2)+TRUNC(N137*(1+R137),2)+TRUNC(O137*(1+R137),2)+TRUNC(P137*(1+R137),2)))))/P137*(1+R137))&lt;ABS((N137*(1+R137)-(TRUNC(N137*(1+R137),2)+(TRUNC(AK137,2)-(TRUNC(H137*(1+R137),2)+TRUNC(J137*(1+R137),2)+TRUNC(K137*(1+R137),2)+TRUNC(L137*(1+R137),2)+TRUNC(M137*(1+R137),2)+TRUNC(N137*(1+R137),2)+TRUNC(O137*(1+R137),2)+TRUNC(P137*(1+R137),2)))))/N137*(1+R137)),TRUE),IF(AND(O137*(1+R137)&lt;&gt;0,(TRUNC(O137*(1+R137),2)+(TRUNC(AK137,2)-(TRUNC(H137*(1+R137),2)+TRUNC(J137*(1+R137),2)+TRUNC(K137*(1+R137),2)+TRUNC(L137*(1+R137),2)+TRUNC(M137*(1+R137),2)+TRUNC(N137*(1+R137),2)+TRUNC(O137*(1+R137),2)+TRUNC(P137*(1+R137),2))))&gt;=0),ABS((P137*(1+R137)-(TRUNC(P137*(1+R137),2)+(TRUNC(AK137,2)-(TRUNC(H137*(1+R137),2)+TRUNC(J137*(1+R137),2)+TRUNC(K137*(1+R137),2)+TRUNC(L137*(1+R137),2)+TRUNC(M137*(1+R137),2)+TRUNC(N137*(1+R137),2)+TRUNC(O137*(1+R137),2)+TRUNC(P137*(1+R137),2)))))/P137*(1+R137))&lt;ABS((O137*(1+R137)-(TRUNC(O137*(1+R137),2)+(TRUNC(AK137,2)-(TRUNC(H137*(1+R137),2)+TRUNC(J137*(1+R137),2)+TRUNC(K137*(1+R137),2)+TRUNC(L137*(1+R137),2)+TRUNC(M137*(1+R137),2)+TRUNC(N137*(1+R137),2)+TRUNC(O137*(1+R137),2)+TRUNC(P137*(1+R137),2)))))/O137*(1+R137)),TRUE),IF(AND(P137*(1+R137)&lt;&gt;0,(TRUNC(P137*(1+R137),2)+(TRUNC(AK137,2)-(TRUNC(H137*(1+R137),2)+TRUNC(J137*(1+R137),2)+TRUNC(K137*(1+R137),2)+TRUNC(L137*(1+R137),2)+TRUNC(M137*(1+R137),2)+TRUNC(N137*(1+R137),2)+TRUNC(O137*(1+R137),2)+TRUNC(P137*(1+R137),2))))&gt;=0),ABS((P137*(1+R137)-(TRUNC(P137*(1+R137),2)+(TRUNC(AK137,2)-(TRUNC(H137*(1+R137),2)+TRUNC(J137*(1+R137),2)+TRUNC(K137*(1+R137),2)+TRUNC(L137*(1+R137),2)+TRUNC(M137*(1+R137),2)+TRUNC(N137*(1+R137),2)+TRUNC(O137*(1+R137),2)+TRUNC(P137*(1+R137),2)))))/P137*(1+R137))&lt;=ABS((P137*(1+R137)-(TRUNC(P137*(1+R137),2)+(TRUNC(AK137,2)-(TRUNC(H137*(1+R137),2)+TRUNC(J137*(1+R137),2)+TRUNC(K137*(1+R137),2)+TRUNC(L137*(1+R137),2)+TRUNC(M137*(1+R137),2)+TRUNC(N137*(1+R137),2)+TRUNC(O137*(1+R137),2)+TRUNC(P137*(1+R137),2)))))/P137*(1+R137)),TRUE)),TRUNC(P137*(1+R137),2)+(TRUNC(AK137,2)-(TRUNC(H137*(1+R137),2)+TRUNC(J137*(1+R137),2)+TRUNC(K137*(1+R137),2)+TRUNC(L137*(1+R137),2)+TRUNC(M137*(1+R137),2)+TRUNC(N137*(1+R137),2)+TRUNC(O137*(1+R137),2)+TRUNC(P137*(1+R137),2))),TRUNC(P137*(1+R137),2)))))</f>
        <v>0</v>
      </c>
      <c r="AJ137" s="363">
        <f>IF(AI137*G137=0,0,IF((TRUNC(AL137,2)-(TRUNC(S137*G137,2)+TRUNC(W137*G137,2)+TRUNC(Y137*G137,2)+TRUNC(AA137*G137,2)+TRUNC(AC137*G137,2)+TRUNC(AE137*G137,2)+TRUNC(AG137*G137,2)+TRUNC(AI137*G137,2)))=0,TRUNC(AI137*G137,2),IF((TRUNC(TRUNC(AI137*G137,2),2)+(TRUNC(AL137,2)-(TRUNC(S137*G137,2)+TRUNC(W137*G137,2)+TRUNC(Y137*G137,2)+TRUNC(AA137*G137,2)+TRUNC(AC137*G137,2)+TRUNC(AE137*G137,2)+TRUNC(AG137*G137,2)+TRUNC(AI137*G137,2))))&lt;=0,TRUNC(AI137*G137,2),IF(AND(IF(AND(S137*G137&lt;&gt;0,(TRUNC(S137*G137,2)+(TRUNC(AL137,2)-(TRUNC(S137*G137,2)+TRUNC(W137*G137,2)+TRUNC(Y137*G137,2)+TRUNC(AA137*G137,2)+TRUNC(AC137*G137,2)+TRUNC(AE137*G137,2)+TRUNC(AG137*G137,2)+TRUNC(AI137*G137,2))))&gt;=0),ABS((AI137*G137-(TRUNC(AI137*G137,2)+(TRUNC(AL137,2)-(TRUNC(S137*G137,2)+TRUNC(W137*G137,2)+TRUNC(Y137*G137,2)+TRUNC(AA137*G137,2)+TRUNC(AC137*G137,2)+TRUNC(AE137*G137,2)+TRUNC(AG137*G137,2)+TRUNC(AI137*G137,2)))))/AI137*G137)&lt;ABS((S137*G137-(TRUNC(S137*G137,2)+(TRUNC(AL137,2)-(TRUNC(S137*G137,2)+TRUNC(W137*G137,2)+TRUNC(Y137*G137,2)+TRUNC(AA137*G137,2)+TRUNC(AC137*G137,2)+TRUNC(AE137*G137,2)+TRUNC(AG137*G137,2)+TRUNC(AI137*G137,2)))))/S137*G137),TRUE),IF(AND(W137*G137&lt;&gt;0,(TRUNC(W137*G137,2)+(TRUNC(AL137,2)-(TRUNC(S137*G137,2)+TRUNC(W137*G137,2)+TRUNC(Y137*G137,2)+TRUNC(AA137*G137,2)+TRUNC(AC137*G137,2)+TRUNC(AE137*G137,2)+TRUNC(AG137*G137,2)+TRUNC(AI137*G137,2))))&gt;=0),ABS((AI137*G137-(TRUNC(AI137*G137,2)+(TRUNC(AL137,2)-(TRUNC(S137*G137,2)+TRUNC(W137*G137,2)+TRUNC(Y137*G137,2)+TRUNC(AA137*G137,2)+TRUNC(AC137*G137,2)+TRUNC(AE137*G137,2)+TRUNC(AG137*G137,2)+TRUNC(AI137*G137,2)))))/AI137*G137)&lt;ABS((W137*G137-(TRUNC(W137*G137,2)+(TRUNC(AL137,2)-(TRUNC(S137*G137,2)+TRUNC(W137*G137,2)+TRUNC(Y137*G137,2)+TRUNC(AA137*G137,2)+TRUNC(AC137*G137,2)+TRUNC(AE137*G137,2)+TRUNC(AG137*G137,2)+TRUNC(AI137*G137,2)))))/W137*G137),TRUE),IF(AND(Y137*G137&lt;&gt;0,(TRUNC(Y137*G137,2)+(TRUNC(AL137,2)-(TRUNC(S137*G137,2)+TRUNC(W137*G137,2)+TRUNC(Y137*G137,2)+TRUNC(AA137*G137,2)+TRUNC(AC137*G137,2)+TRUNC(AE137*G137,2)+TRUNC(AG137*G137,2)+TRUNC(AI137*G137,2))))&gt;=0),ABS((AI137*G137-(TRUNC(AI137*G137,2)+(TRUNC(AL137,2)-(TRUNC(S137*G137,2)+TRUNC(W137*G137,2)+TRUNC(Y137*G137,2)+TRUNC(AA137*G137,2)+TRUNC(AC137*G137,2)+TRUNC(AE137*G137,2)+TRUNC(AG137*G137,2)+TRUNC(AI137*G137,2)))))/AI137*G137)&lt;ABS((Y137*G137-(TRUNC(Y137*G137,2)+(TRUNC(AL137,2)-(TRUNC(S137*G137,2)+TRUNC(W137*G137,2)+TRUNC(Y137*G137,2)+TRUNC(AA137*G137,2)+TRUNC(AC137*G137,2)+TRUNC(AE137*G137,2)+TRUNC(AG137*G137,2)+TRUNC(AI137*G137,2)))))/Y137*G137),TRUE),IF(AND(AA137*G137&lt;&gt;0,(TRUNC(AA137*G137,2)+(TRUNC(AL137,2)-(TRUNC(S137*G137,2)+TRUNC(W137*G137,2)+TRUNC(Y137*G137,2)+TRUNC(AA137*G137,2)+TRUNC(AC137*G137,2)+TRUNC(AE137*G137,2)+TRUNC(AG137*G137,2)+TRUNC(AI137*G137,2))))&gt;=0),ABS((AI137*G137-(TRUNC(AI137*G137,2)+(TRUNC(AL137,2)-(TRUNC(S137*G137,2)+TRUNC(W137*G137,2)+TRUNC(Y137*G137,2)+TRUNC(AA137*G137,2)+TRUNC(AC137*G137,2)+TRUNC(AE137*G137,2)+TRUNC(AG137*G137,2)+TRUNC(AI137*G137,2)))))/AI137*G137)&lt;ABS((AA137*G137-(TRUNC(AA137*G137,2)+(TRUNC(AL137,2)-(TRUNC(S137*G137,2)+TRUNC(W137*G137,2)+TRUNC(Y137*G137,2)+TRUNC(AA137*G137,2)+TRUNC(AC137*G137,2)+TRUNC(AE137*G137,2)+TRUNC(AG137*G137,2)+TRUNC(AI137*G137,2)))))/AA137*G137),TRUE),IF(AND(AC137*G137&lt;&gt;0,(TRUNC(AC137*G137,2)+(TRUNC(AL137,2)-(TRUNC(S137*G137,2)+TRUNC(W137*G137,2)+TRUNC(Y137*G137,2)+TRUNC(AA137*G137,2)+TRUNC(AC137*G137,2)+TRUNC(AE137*G137,2)+TRUNC(AG137*G137,2)+TRUNC(AI137*G137,2))))&gt;=0),ABS((AI137*G137-(TRUNC(AI137*G137,2)+(TRUNC(AL137,2)-(TRUNC(S137*G137,2)+TRUNC(W137*G137,2)+TRUNC(Y137*G137,2)+TRUNC(AA137*G137,2)+TRUNC(AC137*G137,2)+TRUNC(AE137*G137,2)+TRUNC(AG137*G137,2)+TRUNC(AI137*G137,2)))))/AI137*G137)&lt;ABS((AC137*G137-(TRUNC(AC137*G137,2)+(TRUNC(AL137,2)-(TRUNC(S137*G137,2)+TRUNC(W137*G137,2)+TRUNC(Y137*G137,2)+TRUNC(AA137*G137,2)+TRUNC(AC137*G137,2)+TRUNC(AE137*G137,2)+TRUNC(AG137*G137,2)+TRUNC(AI137*G137,2)))))/AC137*G137),TRUE),IF(AND(AE137*G137&lt;&gt;0,(TRUNC(AE137*G137,2)+(TRUNC(AL137,2)-(TRUNC(S137*G137,2)+TRUNC(W137*G137,2)+TRUNC(Y137*G137,2)+TRUNC(AA137*G137,2)+TRUNC(AC137*G137,2)+TRUNC(AE137*G137,2)+TRUNC(AG137*G137,2)+TRUNC(AI137*G137,2))))&gt;=0),ABS((AI137*G137-(TRUNC(AI137*G137,2)+(TRUNC(AL137,2)-(TRUNC(S137*G137,2)+TRUNC(W137*G137,2)+TRUNC(Y137*G137,2)+TRUNC(AA137*G137,2)+TRUNC(AC137*G137,2)+TRUNC(AE137*G137,2)+TRUNC(AG137*G137,2)+TRUNC(AI137*G137,2)))))/AI137*G137)&lt;ABS((AE137*G137-(TRUNC(AE137*G137,2)+(TRUNC(AL137,2)-(TRUNC(S137*G137,2)+TRUNC(W137*G137,2)+TRUNC(Y137*G137,2)+TRUNC(AA137*G137,2)+TRUNC(AC137*G137,2)+TRUNC(AE137*G137,2)+TRUNC(AG137*G137,2)+TRUNC(AI137*G137,2)))))/AE137*G137),TRUE),IF(AND(AG137*G137&lt;&gt;0,(TRUNC(AG137*G137,2)+(TRUNC(AL137,2)-(TRUNC(S137*G137,2)+TRUNC(W137*G137,2)+TRUNC(Y137*G137,2)+TRUNC(AA137*G137,2)+TRUNC(AC137*G137,2)+TRUNC(AE137*G137,2)+TRUNC(AG137*G137,2)+TRUNC(AI137*G137,2))))&gt;=0),ABS((AI137*G137-(TRUNC(AI137*G137,2)+(TRUNC(AL137,2)-(TRUNC(S137*G137,2)+TRUNC(W137*G137,2)+TRUNC(Y137*G137,2)+TRUNC(AA137*G137,2)+TRUNC(AC137*G137,2)+TRUNC(AE137*G137,2)+TRUNC(AG137*G137,2)+TRUNC(AI137*G137,2)))))/AI137*G137)&lt;ABS((AG137*G137-(TRUNC(AG137*G137,2)+(TRUNC(AL137,2)-(TRUNC(S137*G137,2)+TRUNC(W137*G137,2)+TRUNC(Y137*G137,2)+TRUNC(AA137*G137,2)+TRUNC(AC137*G137,2)+TRUNC(AE137*G137,2)+TRUNC(AG137*G137,2)+TRUNC(AI137*G137,2)))))/AG137*G137),TRUE),IF(AND(AI137*G137&lt;&gt;0,(TRUNC(AI137*G137,2)+(TRUNC(AL137,2)-(TRUNC(S137*G137,2)+TRUNC(W137*G137,2)+TRUNC(Y137*G137,2)+TRUNC(AA137*G137,2)+TRUNC(AC137*G137,2)+TRUNC(AE137*G137,2)+TRUNC(AG137*G137,2)+TRUNC(AI137*G137,2))))&gt;=0),ABS((AI137*G137-(TRUNC(AI137*G137,2)+(TRUNC(AL137,2)-(TRUNC(S137*G137,2)+TRUNC(W137*G137,2)+TRUNC(Y137*G137,2)+TRUNC(AA137*G137,2)+TRUNC(AC137*G137,2)+TRUNC(AE137*G137,2)+TRUNC(AG137*G137,2)+TRUNC(AI137*G137,2)))))/AI137*G137)&lt;=ABS((AI137*G137-(TRUNC(AI137*G137,2)+(TRUNC(AL137,2)-(TRUNC(S137*G137,2)+TRUNC(W137*G137,2)+TRUNC(Y137*G137,2)+TRUNC(AA137*G137,2)+TRUNC(AC137*G137,2)+TRUNC(AE137*G137,2)+TRUNC(AG137*G137,2)+TRUNC(AI137*G137,2)))))/AI137*G137),TRUE)),TRUNC(AI137*G137,2)+(TRUNC(AL137,2)-(TRUNC(S137*G137,2)+TRUNC(W137*G137,2)+TRUNC(Y137*G137,2)+TRUNC(AA137*G137,2)+TRUNC(AC137*G137,2)+TRUNC(AE137*G137,2)+TRUNC(AG137*G137,2)+TRUNC(AI137*G137,2))),TRUNC(AI137*G137,2)))))</f>
        <v>0</v>
      </c>
      <c r="AK137" s="363">
        <f>TRUNC(Q137*(1+R137), 2)</f>
        <v>12.29</v>
      </c>
      <c r="AL137" s="363">
        <f>TRUNC(G137*TRUNC(AK137, 2), 2)</f>
        <v>0</v>
      </c>
    </row>
    <row r="138" spans="1:38" ht="25.5" x14ac:dyDescent="0.2">
      <c r="A138" s="374" t="s">
        <v>1298</v>
      </c>
      <c r="B138" s="373" t="s">
        <v>287</v>
      </c>
      <c r="C138" s="373" t="s">
        <v>393</v>
      </c>
      <c r="D138" s="373" t="s">
        <v>1299</v>
      </c>
      <c r="E138" s="372" t="s">
        <v>47</v>
      </c>
      <c r="F138" s="371" t="s">
        <v>11</v>
      </c>
      <c r="G138" s="371"/>
      <c r="H138" s="369">
        <v>9.4499999999999993</v>
      </c>
      <c r="I138" s="369">
        <v>2.8</v>
      </c>
      <c r="J138" s="369">
        <v>2.8</v>
      </c>
      <c r="K138" s="369">
        <v>0</v>
      </c>
      <c r="L138" s="369">
        <v>0</v>
      </c>
      <c r="M138" s="369">
        <v>0</v>
      </c>
      <c r="N138" s="369">
        <v>0</v>
      </c>
      <c r="O138" s="369">
        <v>0</v>
      </c>
      <c r="P138" s="369">
        <v>0</v>
      </c>
      <c r="Q138" s="369">
        <f>TRUNC(H138 + N138 + K138 + J138 + P138 + M138 + L138 + O138, 2)</f>
        <v>12.25</v>
      </c>
      <c r="R138" s="370"/>
      <c r="S138" s="369">
        <f>IF(H138*(1+R138)=0,0,IF((TRUNC(AK138,2)-(TRUNC(H138*(1+R138),2)+TRUNC(J138*(1+R138),2)+TRUNC(K138*(1+R138),2)+TRUNC(L138*(1+R138),2)+TRUNC(M138*(1+R138),2)+TRUNC(N138*(1+R138),2)+TRUNC(O138*(1+R138),2)+TRUNC(P138*(1+R138),2)))=0,TRUNC(H138*(1+R138),2),IF((TRUNC(TRUNC(H138*(1+R138),2),2)+(TRUNC(AK138,2)-(TRUNC(H138*(1+R138),2)+TRUNC(J138*(1+R138),2)+TRUNC(K138*(1+R138),2)+TRUNC(L138*(1+R138),2)+TRUNC(M138*(1+R138),2)+TRUNC(N138*(1+R138),2)+TRUNC(O138*(1+R138),2)+TRUNC(P138*(1+R138),2))))&lt;=0,TRUNC(H138*(1+R138),2),IF(AND(IF(AND(H138*(1+R138)&lt;&gt;0,(TRUNC(H138*(1+R138),2)+(TRUNC(AK138,2)-(TRUNC(H138*(1+R138),2)+TRUNC(J138*(1+R138),2)+TRUNC(K138*(1+R138),2)+TRUNC(L138*(1+R138),2)+TRUNC(M138*(1+R138),2)+TRUNC(N138*(1+R138),2)+TRUNC(O138*(1+R138),2)+TRUNC(P138*(1+R138),2))))&gt;=0),ABS((H138*(1+R138)-(TRUNC(H138*(1+R138),2)+(TRUNC(AK138,2)-(TRUNC(H138*(1+R138),2)+TRUNC(J138*(1+R138),2)+TRUNC(K138*(1+R138),2)+TRUNC(L138*(1+R138),2)+TRUNC(M138*(1+R138),2)+TRUNC(N138*(1+R138),2)+TRUNC(O138*(1+R138),2)+TRUNC(P138*(1+R138),2)))))/H138*(1+R138))&lt;=ABS((H138*(1+R138)-(TRUNC(H138*(1+R138),2)+(TRUNC(AK138,2)-(TRUNC(H138*(1+R138),2)+TRUNC(J138*(1+R138),2)+TRUNC(K138*(1+R138),2)+TRUNC(L138*(1+R138),2)+TRUNC(M138*(1+R138),2)+TRUNC(N138*(1+R138),2)+TRUNC(O138*(1+R138),2)+TRUNC(P138*(1+R138),2)))))/H138*(1+R138)),TRUE),IF(AND(J138*(1+R138)&lt;&gt;0,(TRUNC(J138*(1+R138),2)+(TRUNC(AK138,2)-(TRUNC(H138*(1+R138),2)+TRUNC(J138*(1+R138),2)+TRUNC(K138*(1+R138),2)+TRUNC(L138*(1+R138),2)+TRUNC(M138*(1+R138),2)+TRUNC(N138*(1+R138),2)+TRUNC(O138*(1+R138),2)+TRUNC(P138*(1+R138),2))))&gt;=0),ABS((H138*(1+R138)-(TRUNC(H138*(1+R138),2)+(TRUNC(AK138,2)-(TRUNC(H138*(1+R138),2)+TRUNC(J138*(1+R138),2)+TRUNC(K138*(1+R138),2)+TRUNC(L138*(1+R138),2)+TRUNC(M138*(1+R138),2)+TRUNC(N138*(1+R138),2)+TRUNC(O138*(1+R138),2)+TRUNC(P138*(1+R138),2)))))/H138*(1+R138))&lt;=ABS((J138*(1+R138)-(TRUNC(J138*(1+R138),2)+(TRUNC(AK138,2)-(TRUNC(H138*(1+R138),2)+TRUNC(J138*(1+R138),2)+TRUNC(K138*(1+R138),2)+TRUNC(L138*(1+R138),2)+TRUNC(M138*(1+R138),2)+TRUNC(N138*(1+R138),2)+TRUNC(O138*(1+R138),2)+TRUNC(P138*(1+R138),2)))))/J138*(1+R138)),TRUE),IF(AND(K138*(1+R138)&lt;&gt;0,(TRUNC(K138*(1+R138),2)+(TRUNC(AK138,2)-(TRUNC(H138*(1+R138),2)+TRUNC(J138*(1+R138),2)+TRUNC(K138*(1+R138),2)+TRUNC(L138*(1+R138),2)+TRUNC(M138*(1+R138),2)+TRUNC(N138*(1+R138),2)+TRUNC(O138*(1+R138),2)+TRUNC(P138*(1+R138),2))))&gt;=0),ABS((H138*(1+R138)-(TRUNC(H138*(1+R138),2)+(TRUNC(AK138,2)-(TRUNC(H138*(1+R138),2)+TRUNC(J138*(1+R138),2)+TRUNC(K138*(1+R138),2)+TRUNC(L138*(1+R138),2)+TRUNC(M138*(1+R138),2)+TRUNC(N138*(1+R138),2)+TRUNC(O138*(1+R138),2)+TRUNC(P138*(1+R138),2)))))/H138*(1+R138))&lt;=ABS((K138*(1+R138)-(TRUNC(K138*(1+R138),2)+(TRUNC(AK138,2)-(TRUNC(H138*(1+R138),2)+TRUNC(J138*(1+R138),2)+TRUNC(K138*(1+R138),2)+TRUNC(L138*(1+R138),2)+TRUNC(M138*(1+R138),2)+TRUNC(N138*(1+R138),2)+TRUNC(O138*(1+R138),2)+TRUNC(P138*(1+R138),2)))))/K138*(1+R138)),TRUE),IF(AND(L138*(1+R138)&lt;&gt;0,(TRUNC(L138*(1+R138),2)+(TRUNC(AK138,2)-(TRUNC(H138*(1+R138),2)+TRUNC(J138*(1+R138),2)+TRUNC(K138*(1+R138),2)+TRUNC(L138*(1+R138),2)+TRUNC(M138*(1+R138),2)+TRUNC(N138*(1+R138),2)+TRUNC(O138*(1+R138),2)+TRUNC(P138*(1+R138),2))))&gt;=0),ABS((H138*(1+R138)-(TRUNC(H138*(1+R138),2)+(TRUNC(AK138,2)-(TRUNC(H138*(1+R138),2)+TRUNC(J138*(1+R138),2)+TRUNC(K138*(1+R138),2)+TRUNC(L138*(1+R138),2)+TRUNC(M138*(1+R138),2)+TRUNC(N138*(1+R138),2)+TRUNC(O138*(1+R138),2)+TRUNC(P138*(1+R138),2)))))/H138*(1+R138))&lt;=ABS((L138*(1+R138)-(TRUNC(L138*(1+R138),2)+(TRUNC(AK138,2)-(TRUNC(H138*(1+R138),2)+TRUNC(J138*(1+R138),2)+TRUNC(K138*(1+R138),2)+TRUNC(L138*(1+R138),2)+TRUNC(M138*(1+R138),2)+TRUNC(N138*(1+R138),2)+TRUNC(O138*(1+R138),2)+TRUNC(P138*(1+R138),2)))))/L138*(1+R138)),TRUE),IF(AND(M138*(1+R138)&lt;&gt;0,(TRUNC(M138*(1+R138),2)+(TRUNC(AK138,2)-(TRUNC(H138*(1+R138),2)+TRUNC(J138*(1+R138),2)+TRUNC(K138*(1+R138),2)+TRUNC(L138*(1+R138),2)+TRUNC(M138*(1+R138),2)+TRUNC(N138*(1+R138),2)+TRUNC(O138*(1+R138),2)+TRUNC(P138*(1+R138),2))))&gt;=0),ABS((H138*(1+R138)-(TRUNC(H138*(1+R138),2)+(TRUNC(AK138,2)-(TRUNC(H138*(1+R138),2)+TRUNC(J138*(1+R138),2)+TRUNC(K138*(1+R138),2)+TRUNC(L138*(1+R138),2)+TRUNC(M138*(1+R138),2)+TRUNC(N138*(1+R138),2)+TRUNC(O138*(1+R138),2)+TRUNC(P138*(1+R138),2)))))/H138*(1+R138))&lt;=ABS((M138*(1+R138)-(TRUNC(M138*(1+R138),2)+(TRUNC(AK138,2)-(TRUNC(H138*(1+R138),2)+TRUNC(J138*(1+R138),2)+TRUNC(K138*(1+R138),2)+TRUNC(L138*(1+R138),2)+TRUNC(M138*(1+R138),2)+TRUNC(N138*(1+R138),2)+TRUNC(O138*(1+R138),2)+TRUNC(P138*(1+R138),2)))))/M138*(1+R138)),TRUE),IF(AND(N138*(1+R138)&lt;&gt;0,(TRUNC(N138*(1+R138),2)+(TRUNC(AK138,2)-(TRUNC(H138*(1+R138),2)+TRUNC(J138*(1+R138),2)+TRUNC(K138*(1+R138),2)+TRUNC(L138*(1+R138),2)+TRUNC(M138*(1+R138),2)+TRUNC(N138*(1+R138),2)+TRUNC(O138*(1+R138),2)+TRUNC(P138*(1+R138),2))))&gt;=0),ABS((H138*(1+R138)-(TRUNC(H138*(1+R138),2)+(TRUNC(AK138,2)-(TRUNC(H138*(1+R138),2)+TRUNC(J138*(1+R138),2)+TRUNC(K138*(1+R138),2)+TRUNC(L138*(1+R138),2)+TRUNC(M138*(1+R138),2)+TRUNC(N138*(1+R138),2)+TRUNC(O138*(1+R138),2)+TRUNC(P138*(1+R138),2)))))/H138*(1+R138))&lt;=ABS((N138*(1+R138)-(TRUNC(N138*(1+R138),2)+(TRUNC(AK138,2)-(TRUNC(H138*(1+R138),2)+TRUNC(J138*(1+R138),2)+TRUNC(K138*(1+R138),2)+TRUNC(L138*(1+R138),2)+TRUNC(M138*(1+R138),2)+TRUNC(N138*(1+R138),2)+TRUNC(O138*(1+R138),2)+TRUNC(P138*(1+R138),2)))))/N138*(1+R138)),TRUE),IF(AND(O138*(1+R138)&lt;&gt;0,(TRUNC(O138*(1+R138),2)+(TRUNC(AK138,2)-(TRUNC(H138*(1+R138),2)+TRUNC(J138*(1+R138),2)+TRUNC(K138*(1+R138),2)+TRUNC(L138*(1+R138),2)+TRUNC(M138*(1+R138),2)+TRUNC(N138*(1+R138),2)+TRUNC(O138*(1+R138),2)+TRUNC(P138*(1+R138),2))))&gt;=0),ABS((H138*(1+R138)-(TRUNC(H138*(1+R138),2)+(TRUNC(AK138,2)-(TRUNC(H138*(1+R138),2)+TRUNC(J138*(1+R138),2)+TRUNC(K138*(1+R138),2)+TRUNC(L138*(1+R138),2)+TRUNC(M138*(1+R138),2)+TRUNC(N138*(1+R138),2)+TRUNC(O138*(1+R138),2)+TRUNC(P138*(1+R138),2)))))/H138*(1+R138))&lt;=ABS((O138*(1+R138)-(TRUNC(O138*(1+R138),2)+(TRUNC(AK138,2)-(TRUNC(H138*(1+R138),2)+TRUNC(J138*(1+R138),2)+TRUNC(K138*(1+R138),2)+TRUNC(L138*(1+R138),2)+TRUNC(M138*(1+R138),2)+TRUNC(N138*(1+R138),2)+TRUNC(O138*(1+R138),2)+TRUNC(P138*(1+R138),2)))))/O138*(1+R138)),TRUE),IF(AND(P138*(1+R138)&lt;&gt;0,(TRUNC(P138*(1+R138),2)+(TRUNC(AK138,2)-(TRUNC(H138*(1+R138),2)+TRUNC(J138*(1+R138),2)+TRUNC(K138*(1+R138),2)+TRUNC(L138*(1+R138),2)+TRUNC(M138*(1+R138),2)+TRUNC(N138*(1+R138),2)+TRUNC(O138*(1+R138),2)+TRUNC(P138*(1+R138),2))))&gt;=0),ABS((H138*(1+R138)-(TRUNC(H138*(1+R138),2)+(TRUNC(AK138,2)-(TRUNC(H138*(1+R138),2)+TRUNC(J138*(1+R138),2)+TRUNC(K138*(1+R138),2)+TRUNC(L138*(1+R138),2)+TRUNC(M138*(1+R138),2)+TRUNC(N138*(1+R138),2)+TRUNC(O138*(1+R138),2)+TRUNC(P138*(1+R138),2)))))/H138*(1+R138))&lt;=ABS((P138*(1+R138)-(TRUNC(P138*(1+R138),2)+(TRUNC(AK138,2)-(TRUNC(H138*(1+R138),2)+TRUNC(J138*(1+R138),2)+TRUNC(K138*(1+R138),2)+TRUNC(L138*(1+R138),2)+TRUNC(M138*(1+R138),2)+TRUNC(N138*(1+R138),2)+TRUNC(O138*(1+R138),2)+TRUNC(P138*(1+R138),2)))))/P138*(1+R138)),TRUE)),TRUNC(H138*(1+R138),2)+(TRUNC(AK138,2)-(TRUNC(H138*(1+R138),2)+TRUNC(J138*(1+R138),2)+TRUNC(K138*(1+R138),2)+TRUNC(L138*(1+R138),2)+TRUNC(M138*(1+R138),2)+TRUNC(N138*(1+R138),2)+TRUNC(O138*(1+R138),2)+TRUNC(P138*(1+R138),2))),TRUNC(H138*(1+R138),2)))))</f>
        <v>9.4499999999999993</v>
      </c>
      <c r="T138" s="369">
        <f>IF(S138*G138=0,0,IF((TRUNC(AL138,2)-(TRUNC(S138*G138,2)+TRUNC(W138*G138,2)+TRUNC(Y138*G138,2)+TRUNC(AA138*G138,2)+TRUNC(AC138*G138,2)+TRUNC(AE138*G138,2)+TRUNC(AG138*G138,2)+TRUNC(AI138*G138,2)))=0,TRUNC(S138*G138,2),IF((TRUNC(TRUNC(S138*G138,2),2)+(TRUNC(AL138,2)-(TRUNC(S138*G138,2)+TRUNC(W138*G138,2)+TRUNC(Y138*G138,2)+TRUNC(AA138*G138,2)+TRUNC(AC138*G138,2)+TRUNC(AE138*G138,2)+TRUNC(AG138*G138,2)+TRUNC(AI138*G138,2))))&lt;=0,TRUNC(S138*G138,2),IF(AND(IF(AND(S138*G138&lt;&gt;0,(TRUNC(S138*G138,2)+(TRUNC(AL138,2)-(TRUNC(S138*G138,2)+TRUNC(W138*G138,2)+TRUNC(Y138*G138,2)+TRUNC(AA138*G138,2)+TRUNC(AC138*G138,2)+TRUNC(AE138*G138,2)+TRUNC(AG138*G138,2)+TRUNC(AI138*G138,2))))&gt;=0),ABS((S138*G138-(TRUNC(S138*G138,2)+(TRUNC(AL138,2)-(TRUNC(S138*G138,2)+TRUNC(W138*G138,2)+TRUNC(Y138*G138,2)+TRUNC(AA138*G138,2)+TRUNC(AC138*G138,2)+TRUNC(AE138*G138,2)+TRUNC(AG138*G138,2)+TRUNC(AI138*G138,2)))))/S138*G138)&lt;=ABS((S138*G138-(TRUNC(S138*G138,2)+(TRUNC(AL138,2)-(TRUNC(S138*G138,2)+TRUNC(W138*G138,2)+TRUNC(Y138*G138,2)+TRUNC(AA138*G138,2)+TRUNC(AC138*G138,2)+TRUNC(AE138*G138,2)+TRUNC(AG138*G138,2)+TRUNC(AI138*G138,2)))))/S138*G138),TRUE),IF(AND(W138*G138&lt;&gt;0,(TRUNC(W138*G138,2)+(TRUNC(AL138,2)-(TRUNC(S138*G138,2)+TRUNC(W138*G138,2)+TRUNC(Y138*G138,2)+TRUNC(AA138*G138,2)+TRUNC(AC138*G138,2)+TRUNC(AE138*G138,2)+TRUNC(AG138*G138,2)+TRUNC(AI138*G138,2))))&gt;=0),ABS((S138*G138-(TRUNC(S138*G138,2)+(TRUNC(AL138,2)-(TRUNC(S138*G138,2)+TRUNC(W138*G138,2)+TRUNC(Y138*G138,2)+TRUNC(AA138*G138,2)+TRUNC(AC138*G138,2)+TRUNC(AE138*G138,2)+TRUNC(AG138*G138,2)+TRUNC(AI138*G138,2)))))/S138*G138)&lt;=ABS((W138*G138-(TRUNC(W138*G138,2)+(TRUNC(AL138,2)-(TRUNC(S138*G138,2)+TRUNC(W138*G138,2)+TRUNC(Y138*G138,2)+TRUNC(AA138*G138,2)+TRUNC(AC138*G138,2)+TRUNC(AE138*G138,2)+TRUNC(AG138*G138,2)+TRUNC(AI138*G138,2)))))/W138*G138),TRUE),IF(AND(Y138*G138&lt;&gt;0,(TRUNC(Y138*G138,2)+(TRUNC(AL138,2)-(TRUNC(S138*G138,2)+TRUNC(W138*G138,2)+TRUNC(Y138*G138,2)+TRUNC(AA138*G138,2)+TRUNC(AC138*G138,2)+TRUNC(AE138*G138,2)+TRUNC(AG138*G138,2)+TRUNC(AI138*G138,2))))&gt;=0),ABS((S138*G138-(TRUNC(S138*G138,2)+(TRUNC(AL138,2)-(TRUNC(S138*G138,2)+TRUNC(W138*G138,2)+TRUNC(Y138*G138,2)+TRUNC(AA138*G138,2)+TRUNC(AC138*G138,2)+TRUNC(AE138*G138,2)+TRUNC(AG138*G138,2)+TRUNC(AI138*G138,2)))))/S138*G138)&lt;=ABS((Y138*G138-(TRUNC(Y138*G138,2)+(TRUNC(AL138,2)-(TRUNC(S138*G138,2)+TRUNC(W138*G138,2)+TRUNC(Y138*G138,2)+TRUNC(AA138*G138,2)+TRUNC(AC138*G138,2)+TRUNC(AE138*G138,2)+TRUNC(AG138*G138,2)+TRUNC(AI138*G138,2)))))/Y138*G138),TRUE),IF(AND(AA138*G138&lt;&gt;0,(TRUNC(AA138*G138,2)+(TRUNC(AL138,2)-(TRUNC(S138*G138,2)+TRUNC(W138*G138,2)+TRUNC(Y138*G138,2)+TRUNC(AA138*G138,2)+TRUNC(AC138*G138,2)+TRUNC(AE138*G138,2)+TRUNC(AG138*G138,2)+TRUNC(AI138*G138,2))))&gt;=0),ABS((S138*G138-(TRUNC(S138*G138,2)+(TRUNC(AL138,2)-(TRUNC(S138*G138,2)+TRUNC(W138*G138,2)+TRUNC(Y138*G138,2)+TRUNC(AA138*G138,2)+TRUNC(AC138*G138,2)+TRUNC(AE138*G138,2)+TRUNC(AG138*G138,2)+TRUNC(AI138*G138,2)))))/S138*G138)&lt;=ABS((AA138*G138-(TRUNC(AA138*G138,2)+(TRUNC(AL138,2)-(TRUNC(S138*G138,2)+TRUNC(W138*G138,2)+TRUNC(Y138*G138,2)+TRUNC(AA138*G138,2)+TRUNC(AC138*G138,2)+TRUNC(AE138*G138,2)+TRUNC(AG138*G138,2)+TRUNC(AI138*G138,2)))))/AA138*G138),TRUE),IF(AND(AC138*G138&lt;&gt;0,(TRUNC(AC138*G138,2)+(TRUNC(AL138,2)-(TRUNC(S138*G138,2)+TRUNC(W138*G138,2)+TRUNC(Y138*G138,2)+TRUNC(AA138*G138,2)+TRUNC(AC138*G138,2)+TRUNC(AE138*G138,2)+TRUNC(AG138*G138,2)+TRUNC(AI138*G138,2))))&gt;=0),ABS((S138*G138-(TRUNC(S138*G138,2)+(TRUNC(AL138,2)-(TRUNC(S138*G138,2)+TRUNC(W138*G138,2)+TRUNC(Y138*G138,2)+TRUNC(AA138*G138,2)+TRUNC(AC138*G138,2)+TRUNC(AE138*G138,2)+TRUNC(AG138*G138,2)+TRUNC(AI138*G138,2)))))/S138*G138)&lt;=ABS((AC138*G138-(TRUNC(AC138*G138,2)+(TRUNC(AL138,2)-(TRUNC(S138*G138,2)+TRUNC(W138*G138,2)+TRUNC(Y138*G138,2)+TRUNC(AA138*G138,2)+TRUNC(AC138*G138,2)+TRUNC(AE138*G138,2)+TRUNC(AG138*G138,2)+TRUNC(AI138*G138,2)))))/AC138*G138),TRUE),IF(AND(AE138*G138&lt;&gt;0,(TRUNC(AE138*G138,2)+(TRUNC(AL138,2)-(TRUNC(S138*G138,2)+TRUNC(W138*G138,2)+TRUNC(Y138*G138,2)+TRUNC(AA138*G138,2)+TRUNC(AC138*G138,2)+TRUNC(AE138*G138,2)+TRUNC(AG138*G138,2)+TRUNC(AI138*G138,2))))&gt;=0),ABS((S138*G138-(TRUNC(S138*G138,2)+(TRUNC(AL138,2)-(TRUNC(S138*G138,2)+TRUNC(W138*G138,2)+TRUNC(Y138*G138,2)+TRUNC(AA138*G138,2)+TRUNC(AC138*G138,2)+TRUNC(AE138*G138,2)+TRUNC(AG138*G138,2)+TRUNC(AI138*G138,2)))))/S138*G138)&lt;=ABS((AE138*G138-(TRUNC(AE138*G138,2)+(TRUNC(AL138,2)-(TRUNC(S138*G138,2)+TRUNC(W138*G138,2)+TRUNC(Y138*G138,2)+TRUNC(AA138*G138,2)+TRUNC(AC138*G138,2)+TRUNC(AE138*G138,2)+TRUNC(AG138*G138,2)+TRUNC(AI138*G138,2)))))/AE138*G138),TRUE),IF(AND(AG138*G138&lt;&gt;0,(TRUNC(AG138*G138,2)+(TRUNC(AL138,2)-(TRUNC(S138*G138,2)+TRUNC(W138*G138,2)+TRUNC(Y138*G138,2)+TRUNC(AA138*G138,2)+TRUNC(AC138*G138,2)+TRUNC(AE138*G138,2)+TRUNC(AG138*G138,2)+TRUNC(AI138*G138,2))))&gt;=0),ABS((S138*G138-(TRUNC(S138*G138,2)+(TRUNC(AL138,2)-(TRUNC(S138*G138,2)+TRUNC(W138*G138,2)+TRUNC(Y138*G138,2)+TRUNC(AA138*G138,2)+TRUNC(AC138*G138,2)+TRUNC(AE138*G138,2)+TRUNC(AG138*G138,2)+TRUNC(AI138*G138,2)))))/S138*G138)&lt;=ABS((AG138*G138-(TRUNC(AG138*G138,2)+(TRUNC(AL138,2)-(TRUNC(S138*G138,2)+TRUNC(W138*G138,2)+TRUNC(Y138*G138,2)+TRUNC(AA138*G138,2)+TRUNC(AC138*G138,2)+TRUNC(AE138*G138,2)+TRUNC(AG138*G138,2)+TRUNC(AI138*G138,2)))))/AG138*G138),TRUE),IF(AND(AI138*G138&lt;&gt;0,(TRUNC(AI138*G138,2)+(TRUNC(AL138,2)-(TRUNC(S138*G138,2)+TRUNC(W138*G138,2)+TRUNC(Y138*G138,2)+TRUNC(AA138*G138,2)+TRUNC(AC138*G138,2)+TRUNC(AE138*G138,2)+TRUNC(AG138*G138,2)+TRUNC(AI138*G138,2))))&gt;=0),ABS((S138*G138-(TRUNC(S138*G138,2)+(TRUNC(AL138,2)-(TRUNC(S138*G138,2)+TRUNC(W138*G138,2)+TRUNC(Y138*G138,2)+TRUNC(AA138*G138,2)+TRUNC(AC138*G138,2)+TRUNC(AE138*G138,2)+TRUNC(AG138*G138,2)+TRUNC(AI138*G138,2)))))/S138*G138)&lt;=ABS((AI138*G138-(TRUNC(AI138*G138,2)+(TRUNC(AL138,2)-(TRUNC(S138*G138,2)+TRUNC(W138*G138,2)+TRUNC(Y138*G138,2)+TRUNC(AA138*G138,2)+TRUNC(AC138*G138,2)+TRUNC(AE138*G138,2)+TRUNC(AG138*G138,2)+TRUNC(AI138*G138,2)))))/AI138*G138),TRUE)),TRUNC(S138*G138,2)+(TRUNC(AL138,2)-(TRUNC(S138*G138,2)+TRUNC(W138*G138,2)+TRUNC(Y138*G138,2)+TRUNC(AA138*G138,2)+TRUNC(AC138*G138,2)+TRUNC(AE138*G138,2)+TRUNC(AG138*G138,2)+TRUNC(AI138*G138,2))),TRUNC(S138*G138,2)))))</f>
        <v>0</v>
      </c>
      <c r="U138" s="369">
        <f t="shared" si="108"/>
        <v>2.8</v>
      </c>
      <c r="V138" s="369">
        <f t="shared" si="108"/>
        <v>0</v>
      </c>
      <c r="W138" s="369">
        <f>IF(J138*(1+R138)=0,0,IF((TRUNC(AK138,2)-(TRUNC(H138*(1+R138),2)+TRUNC(J138*(1+R138),2)+TRUNC(K138*(1+R138),2)+TRUNC(L138*(1+R138),2)+TRUNC(M138*(1+R138),2)+TRUNC(N138*(1+R138),2)+TRUNC(O138*(1+R138),2)+TRUNC(P138*(1+R138),2)))=0,TRUNC(J138*(1+R138),2),IF((TRUNC(TRUNC(J138*(1+R138),2),2)+(TRUNC(AK138,2)-(TRUNC(H138*(1+R138),2)+TRUNC(J138*(1+R138),2)+TRUNC(K138*(1+R138),2)+TRUNC(L138*(1+R138),2)+TRUNC(M138*(1+R138),2)+TRUNC(N138*(1+R138),2)+TRUNC(O138*(1+R138),2)+TRUNC(P138*(1+R138),2))))&lt;=0,TRUNC(J138*(1+R138),2),IF(AND(IF(AND(H138*(1+R138)&lt;&gt;0,(TRUNC(H138*(1+R138),2)+(TRUNC(AK138,2)-(TRUNC(H138*(1+R138),2)+TRUNC(J138*(1+R138),2)+TRUNC(K138*(1+R138),2)+TRUNC(L138*(1+R138),2)+TRUNC(M138*(1+R138),2)+TRUNC(N138*(1+R138),2)+TRUNC(O138*(1+R138),2)+TRUNC(P138*(1+R138),2))))&gt;=0),ABS((J138*(1+R138)-(TRUNC(J138*(1+R138),2)+(TRUNC(AK138,2)-(TRUNC(H138*(1+R138),2)+TRUNC(J138*(1+R138),2)+TRUNC(K138*(1+R138),2)+TRUNC(L138*(1+R138),2)+TRUNC(M138*(1+R138),2)+TRUNC(N138*(1+R138),2)+TRUNC(O138*(1+R138),2)+TRUNC(P138*(1+R138),2)))))/J138*(1+R138))&lt;ABS((H138*(1+R138)-(TRUNC(H138*(1+R138),2)+(TRUNC(AK138,2)-(TRUNC(H138*(1+R138),2)+TRUNC(J138*(1+R138),2)+TRUNC(K138*(1+R138),2)+TRUNC(L138*(1+R138),2)+TRUNC(M138*(1+R138),2)+TRUNC(N138*(1+R138),2)+TRUNC(O138*(1+R138),2)+TRUNC(P138*(1+R138),2)))))/H138*(1+R138)),TRUE),IF(AND(J138*(1+R138)&lt;&gt;0,(TRUNC(J138*(1+R138),2)+(TRUNC(AK138,2)-(TRUNC(H138*(1+R138),2)+TRUNC(J138*(1+R138),2)+TRUNC(K138*(1+R138),2)+TRUNC(L138*(1+R138),2)+TRUNC(M138*(1+R138),2)+TRUNC(N138*(1+R138),2)+TRUNC(O138*(1+R138),2)+TRUNC(P138*(1+R138),2))))&gt;=0),ABS((J138*(1+R138)-(TRUNC(J138*(1+R138),2)+(TRUNC(AK138,2)-(TRUNC(H138*(1+R138),2)+TRUNC(J138*(1+R138),2)+TRUNC(K138*(1+R138),2)+TRUNC(L138*(1+R138),2)+TRUNC(M138*(1+R138),2)+TRUNC(N138*(1+R138),2)+TRUNC(O138*(1+R138),2)+TRUNC(P138*(1+R138),2)))))/J138*(1+R138))&lt;=ABS((J138*(1+R138)-(TRUNC(J138*(1+R138),2)+(TRUNC(AK138,2)-(TRUNC(H138*(1+R138),2)+TRUNC(J138*(1+R138),2)+TRUNC(K138*(1+R138),2)+TRUNC(L138*(1+R138),2)+TRUNC(M138*(1+R138),2)+TRUNC(N138*(1+R138),2)+TRUNC(O138*(1+R138),2)+TRUNC(P138*(1+R138),2)))))/J138*(1+R138)),TRUE),IF(AND(K138*(1+R138)&lt;&gt;0,(TRUNC(K138*(1+R138),2)+(TRUNC(AK138,2)-(TRUNC(H138*(1+R138),2)+TRUNC(J138*(1+R138),2)+TRUNC(K138*(1+R138),2)+TRUNC(L138*(1+R138),2)+TRUNC(M138*(1+R138),2)+TRUNC(N138*(1+R138),2)+TRUNC(O138*(1+R138),2)+TRUNC(P138*(1+R138),2))))&gt;=0),ABS((J138*(1+R138)-(TRUNC(J138*(1+R138),2)+(TRUNC(AK138,2)-(TRUNC(H138*(1+R138),2)+TRUNC(J138*(1+R138),2)+TRUNC(K138*(1+R138),2)+TRUNC(L138*(1+R138),2)+TRUNC(M138*(1+R138),2)+TRUNC(N138*(1+R138),2)+TRUNC(O138*(1+R138),2)+TRUNC(P138*(1+R138),2)))))/J138*(1+R138))&lt;=ABS((K138*(1+R138)-(TRUNC(K138*(1+R138),2)+(TRUNC(AK138,2)-(TRUNC(H138*(1+R138),2)+TRUNC(J138*(1+R138),2)+TRUNC(K138*(1+R138),2)+TRUNC(L138*(1+R138),2)+TRUNC(M138*(1+R138),2)+TRUNC(N138*(1+R138),2)+TRUNC(O138*(1+R138),2)+TRUNC(P138*(1+R138),2)))))/K138*(1+R138)),TRUE),IF(AND(L138*(1+R138)&lt;&gt;0,(TRUNC(L138*(1+R138),2)+(TRUNC(AK138,2)-(TRUNC(H138*(1+R138),2)+TRUNC(J138*(1+R138),2)+TRUNC(K138*(1+R138),2)+TRUNC(L138*(1+R138),2)+TRUNC(M138*(1+R138),2)+TRUNC(N138*(1+R138),2)+TRUNC(O138*(1+R138),2)+TRUNC(P138*(1+R138),2))))&gt;=0),ABS((J138*(1+R138)-(TRUNC(J138*(1+R138),2)+(TRUNC(AK138,2)-(TRUNC(H138*(1+R138),2)+TRUNC(J138*(1+R138),2)+TRUNC(K138*(1+R138),2)+TRUNC(L138*(1+R138),2)+TRUNC(M138*(1+R138),2)+TRUNC(N138*(1+R138),2)+TRUNC(O138*(1+R138),2)+TRUNC(P138*(1+R138),2)))))/J138*(1+R138))&lt;=ABS((L138*(1+R138)-(TRUNC(L138*(1+R138),2)+(TRUNC(AK138,2)-(TRUNC(H138*(1+R138),2)+TRUNC(J138*(1+R138),2)+TRUNC(K138*(1+R138),2)+TRUNC(L138*(1+R138),2)+TRUNC(M138*(1+R138),2)+TRUNC(N138*(1+R138),2)+TRUNC(O138*(1+R138),2)+TRUNC(P138*(1+R138),2)))))/L138*(1+R138)),TRUE),IF(AND(M138*(1+R138)&lt;&gt;0,(TRUNC(M138*(1+R138),2)+(TRUNC(AK138,2)-(TRUNC(H138*(1+R138),2)+TRUNC(J138*(1+R138),2)+TRUNC(K138*(1+R138),2)+TRUNC(L138*(1+R138),2)+TRUNC(M138*(1+R138),2)+TRUNC(N138*(1+R138),2)+TRUNC(O138*(1+R138),2)+TRUNC(P138*(1+R138),2))))&gt;=0),ABS((J138*(1+R138)-(TRUNC(J138*(1+R138),2)+(TRUNC(AK138,2)-(TRUNC(H138*(1+R138),2)+TRUNC(J138*(1+R138),2)+TRUNC(K138*(1+R138),2)+TRUNC(L138*(1+R138),2)+TRUNC(M138*(1+R138),2)+TRUNC(N138*(1+R138),2)+TRUNC(O138*(1+R138),2)+TRUNC(P138*(1+R138),2)))))/J138*(1+R138))&lt;=ABS((M138*(1+R138)-(TRUNC(M138*(1+R138),2)+(TRUNC(AK138,2)-(TRUNC(H138*(1+R138),2)+TRUNC(J138*(1+R138),2)+TRUNC(K138*(1+R138),2)+TRUNC(L138*(1+R138),2)+TRUNC(M138*(1+R138),2)+TRUNC(N138*(1+R138),2)+TRUNC(O138*(1+R138),2)+TRUNC(P138*(1+R138),2)))))/M138*(1+R138)),TRUE),IF(AND(N138*(1+R138)&lt;&gt;0,(TRUNC(N138*(1+R138),2)+(TRUNC(AK138,2)-(TRUNC(H138*(1+R138),2)+TRUNC(J138*(1+R138),2)+TRUNC(K138*(1+R138),2)+TRUNC(L138*(1+R138),2)+TRUNC(M138*(1+R138),2)+TRUNC(N138*(1+R138),2)+TRUNC(O138*(1+R138),2)+TRUNC(P138*(1+R138),2))))&gt;=0),ABS((J138*(1+R138)-(TRUNC(J138*(1+R138),2)+(TRUNC(AK138,2)-(TRUNC(H138*(1+R138),2)+TRUNC(J138*(1+R138),2)+TRUNC(K138*(1+R138),2)+TRUNC(L138*(1+R138),2)+TRUNC(M138*(1+R138),2)+TRUNC(N138*(1+R138),2)+TRUNC(O138*(1+R138),2)+TRUNC(P138*(1+R138),2)))))/J138*(1+R138))&lt;=ABS((N138*(1+R138)-(TRUNC(N138*(1+R138),2)+(TRUNC(AK138,2)-(TRUNC(H138*(1+R138),2)+TRUNC(J138*(1+R138),2)+TRUNC(K138*(1+R138),2)+TRUNC(L138*(1+R138),2)+TRUNC(M138*(1+R138),2)+TRUNC(N138*(1+R138),2)+TRUNC(O138*(1+R138),2)+TRUNC(P138*(1+R138),2)))))/N138*(1+R138)),TRUE),IF(AND(O138*(1+R138)&lt;&gt;0,(TRUNC(O138*(1+R138),2)+(TRUNC(AK138,2)-(TRUNC(H138*(1+R138),2)+TRUNC(J138*(1+R138),2)+TRUNC(K138*(1+R138),2)+TRUNC(L138*(1+R138),2)+TRUNC(M138*(1+R138),2)+TRUNC(N138*(1+R138),2)+TRUNC(O138*(1+R138),2)+TRUNC(P138*(1+R138),2))))&gt;=0),ABS((J138*(1+R138)-(TRUNC(J138*(1+R138),2)+(TRUNC(AK138,2)-(TRUNC(H138*(1+R138),2)+TRUNC(J138*(1+R138),2)+TRUNC(K138*(1+R138),2)+TRUNC(L138*(1+R138),2)+TRUNC(M138*(1+R138),2)+TRUNC(N138*(1+R138),2)+TRUNC(O138*(1+R138),2)+TRUNC(P138*(1+R138),2)))))/J138*(1+R138))&lt;=ABS((O138*(1+R138)-(TRUNC(O138*(1+R138),2)+(TRUNC(AK138,2)-(TRUNC(H138*(1+R138),2)+TRUNC(J138*(1+R138),2)+TRUNC(K138*(1+R138),2)+TRUNC(L138*(1+R138),2)+TRUNC(M138*(1+R138),2)+TRUNC(N138*(1+R138),2)+TRUNC(O138*(1+R138),2)+TRUNC(P138*(1+R138),2)))))/O138*(1+R138)),TRUE),IF(AND(P138*(1+R138)&lt;&gt;0,(TRUNC(P138*(1+R138),2)+(TRUNC(AK138,2)-(TRUNC(H138*(1+R138),2)+TRUNC(J138*(1+R138),2)+TRUNC(K138*(1+R138),2)+TRUNC(L138*(1+R138),2)+TRUNC(M138*(1+R138),2)+TRUNC(N138*(1+R138),2)+TRUNC(O138*(1+R138),2)+TRUNC(P138*(1+R138),2))))&gt;=0),ABS((J138*(1+R138)-(TRUNC(J138*(1+R138),2)+(TRUNC(AK138,2)-(TRUNC(H138*(1+R138),2)+TRUNC(J138*(1+R138),2)+TRUNC(K138*(1+R138),2)+TRUNC(L138*(1+R138),2)+TRUNC(M138*(1+R138),2)+TRUNC(N138*(1+R138),2)+TRUNC(O138*(1+R138),2)+TRUNC(P138*(1+R138),2)))))/J138*(1+R138))&lt;=ABS((P138*(1+R138)-(TRUNC(P138*(1+R138),2)+(TRUNC(AK138,2)-(TRUNC(H138*(1+R138),2)+TRUNC(J138*(1+R138),2)+TRUNC(K138*(1+R138),2)+TRUNC(L138*(1+R138),2)+TRUNC(M138*(1+R138),2)+TRUNC(N138*(1+R138),2)+TRUNC(O138*(1+R138),2)+TRUNC(P138*(1+R138),2)))))/P138*(1+R138)),TRUE)),TRUNC(J138*(1+R138),2)+(TRUNC(AK138,2)-(TRUNC(H138*(1+R138),2)+TRUNC(J138*(1+R138),2)+TRUNC(K138*(1+R138),2)+TRUNC(L138*(1+R138),2)+TRUNC(M138*(1+R138),2)+TRUNC(N138*(1+R138),2)+TRUNC(O138*(1+R138),2)+TRUNC(P138*(1+R138),2))),TRUNC(J138*(1+R138),2)))))</f>
        <v>2.8</v>
      </c>
      <c r="X138" s="369">
        <f>IF(W138*G138=0,0,IF((TRUNC(AL138,2)-(TRUNC(S138*G138,2)+TRUNC(W138*G138,2)+TRUNC(Y138*G138,2)+TRUNC(AA138*G138,2)+TRUNC(AC138*G138,2)+TRUNC(AE138*G138,2)+TRUNC(AG138*G138,2)+TRUNC(AI138*G138,2)))=0,TRUNC(W138*G138,2),IF((TRUNC(TRUNC(W138*G138,2),2)+(TRUNC(AL138,2)-(TRUNC(S138*G138,2)+TRUNC(W138*G138,2)+TRUNC(Y138*G138,2)+TRUNC(AA138*G138,2)+TRUNC(AC138*G138,2)+TRUNC(AE138*G138,2)+TRUNC(AG138*G138,2)+TRUNC(AI138*G138,2))))&lt;=0,TRUNC(W138*G138,2),IF(AND(IF(AND(S138*G138&lt;&gt;0,(TRUNC(S138*G138,2)+(TRUNC(AL138,2)-(TRUNC(S138*G138,2)+TRUNC(W138*G138,2)+TRUNC(Y138*G138,2)+TRUNC(AA138*G138,2)+TRUNC(AC138*G138,2)+TRUNC(AE138*G138,2)+TRUNC(AG138*G138,2)+TRUNC(AI138*G138,2))))&gt;=0),ABS((W138*G138-(TRUNC(W138*G138,2)+(TRUNC(AL138,2)-(TRUNC(S138*G138,2)+TRUNC(W138*G138,2)+TRUNC(Y138*G138,2)+TRUNC(AA138*G138,2)+TRUNC(AC138*G138,2)+TRUNC(AE138*G138,2)+TRUNC(AG138*G138,2)+TRUNC(AI138*G138,2)))))/W138*G138)&lt;ABS((S138*G138-(TRUNC(S138*G138,2)+(TRUNC(AL138,2)-(TRUNC(S138*G138,2)+TRUNC(W138*G138,2)+TRUNC(Y138*G138,2)+TRUNC(AA138*G138,2)+TRUNC(AC138*G138,2)+TRUNC(AE138*G138,2)+TRUNC(AG138*G138,2)+TRUNC(AI138*G138,2)))))/S138*G138),TRUE),IF(AND(W138*G138&lt;&gt;0,(TRUNC(W138*G138,2)+(TRUNC(AL138,2)-(TRUNC(S138*G138,2)+TRUNC(W138*G138,2)+TRUNC(Y138*G138,2)+TRUNC(AA138*G138,2)+TRUNC(AC138*G138,2)+TRUNC(AE138*G138,2)+TRUNC(AG138*G138,2)+TRUNC(AI138*G138,2))))&gt;=0),ABS((W138*G138-(TRUNC(W138*G138,2)+(TRUNC(AL138,2)-(TRUNC(S138*G138,2)+TRUNC(W138*G138,2)+TRUNC(Y138*G138,2)+TRUNC(AA138*G138,2)+TRUNC(AC138*G138,2)+TRUNC(AE138*G138,2)+TRUNC(AG138*G138,2)+TRUNC(AI138*G138,2)))))/W138*G138)&lt;=ABS((W138*G138-(TRUNC(W138*G138,2)+(TRUNC(AL138,2)-(TRUNC(S138*G138,2)+TRUNC(W138*G138,2)+TRUNC(Y138*G138,2)+TRUNC(AA138*G138,2)+TRUNC(AC138*G138,2)+TRUNC(AE138*G138,2)+TRUNC(AG138*G138,2)+TRUNC(AI138*G138,2)))))/W138*G138),TRUE),IF(AND(Y138*G138&lt;&gt;0,(TRUNC(Y138*G138,2)+(TRUNC(AL138,2)-(TRUNC(S138*G138,2)+TRUNC(W138*G138,2)+TRUNC(Y138*G138,2)+TRUNC(AA138*G138,2)+TRUNC(AC138*G138,2)+TRUNC(AE138*G138,2)+TRUNC(AG138*G138,2)+TRUNC(AI138*G138,2))))&gt;=0),ABS((W138*G138-(TRUNC(W138*G138,2)+(TRUNC(AL138,2)-(TRUNC(S138*G138,2)+TRUNC(W138*G138,2)+TRUNC(Y138*G138,2)+TRUNC(AA138*G138,2)+TRUNC(AC138*G138,2)+TRUNC(AE138*G138,2)+TRUNC(AG138*G138,2)+TRUNC(AI138*G138,2)))))/W138*G138)&lt;=ABS((Y138*G138-(TRUNC(Y138*G138,2)+(TRUNC(AL138,2)-(TRUNC(S138*G138,2)+TRUNC(W138*G138,2)+TRUNC(Y138*G138,2)+TRUNC(AA138*G138,2)+TRUNC(AC138*G138,2)+TRUNC(AE138*G138,2)+TRUNC(AG138*G138,2)+TRUNC(AI138*G138,2)))))/Y138*G138),TRUE),IF(AND(AA138*G138&lt;&gt;0,(TRUNC(AA138*G138,2)+(TRUNC(AL138,2)-(TRUNC(S138*G138,2)+TRUNC(W138*G138,2)+TRUNC(Y138*G138,2)+TRUNC(AA138*G138,2)+TRUNC(AC138*G138,2)+TRUNC(AE138*G138,2)+TRUNC(AG138*G138,2)+TRUNC(AI138*G138,2))))&gt;=0),ABS((W138*G138-(TRUNC(W138*G138,2)+(TRUNC(AL138,2)-(TRUNC(S138*G138,2)+TRUNC(W138*G138,2)+TRUNC(Y138*G138,2)+TRUNC(AA138*G138,2)+TRUNC(AC138*G138,2)+TRUNC(AE138*G138,2)+TRUNC(AG138*G138,2)+TRUNC(AI138*G138,2)))))/W138*G138)&lt;=ABS((AA138*G138-(TRUNC(AA138*G138,2)+(TRUNC(AL138,2)-(TRUNC(S138*G138,2)+TRUNC(W138*G138,2)+TRUNC(Y138*G138,2)+TRUNC(AA138*G138,2)+TRUNC(AC138*G138,2)+TRUNC(AE138*G138,2)+TRUNC(AG138*G138,2)+TRUNC(AI138*G138,2)))))/AA138*G138),TRUE),IF(AND(AC138*G138&lt;&gt;0,(TRUNC(AC138*G138,2)+(TRUNC(AL138,2)-(TRUNC(S138*G138,2)+TRUNC(W138*G138,2)+TRUNC(Y138*G138,2)+TRUNC(AA138*G138,2)+TRUNC(AC138*G138,2)+TRUNC(AE138*G138,2)+TRUNC(AG138*G138,2)+TRUNC(AI138*G138,2))))&gt;=0),ABS((W138*G138-(TRUNC(W138*G138,2)+(TRUNC(AL138,2)-(TRUNC(S138*G138,2)+TRUNC(W138*G138,2)+TRUNC(Y138*G138,2)+TRUNC(AA138*G138,2)+TRUNC(AC138*G138,2)+TRUNC(AE138*G138,2)+TRUNC(AG138*G138,2)+TRUNC(AI138*G138,2)))))/W138*G138)&lt;=ABS((AC138*G138-(TRUNC(AC138*G138,2)+(TRUNC(AL138,2)-(TRUNC(S138*G138,2)+TRUNC(W138*G138,2)+TRUNC(Y138*G138,2)+TRUNC(AA138*G138,2)+TRUNC(AC138*G138,2)+TRUNC(AE138*G138,2)+TRUNC(AG138*G138,2)+TRUNC(AI138*G138,2)))))/AC138*G138),TRUE),IF(AND(AE138*G138&lt;&gt;0,(TRUNC(AE138*G138,2)+(TRUNC(AL138,2)-(TRUNC(S138*G138,2)+TRUNC(W138*G138,2)+TRUNC(Y138*G138,2)+TRUNC(AA138*G138,2)+TRUNC(AC138*G138,2)+TRUNC(AE138*G138,2)+TRUNC(AG138*G138,2)+TRUNC(AI138*G138,2))))&gt;=0),ABS((W138*G138-(TRUNC(W138*G138,2)+(TRUNC(AL138,2)-(TRUNC(S138*G138,2)+TRUNC(W138*G138,2)+TRUNC(Y138*G138,2)+TRUNC(AA138*G138,2)+TRUNC(AC138*G138,2)+TRUNC(AE138*G138,2)+TRUNC(AG138*G138,2)+TRUNC(AI138*G138,2)))))/W138*G138)&lt;=ABS((AE138*G138-(TRUNC(AE138*G138,2)+(TRUNC(AL138,2)-(TRUNC(S138*G138,2)+TRUNC(W138*G138,2)+TRUNC(Y138*G138,2)+TRUNC(AA138*G138,2)+TRUNC(AC138*G138,2)+TRUNC(AE138*G138,2)+TRUNC(AG138*G138,2)+TRUNC(AI138*G138,2)))))/AE138*G138),TRUE),IF(AND(AG138*G138&lt;&gt;0,(TRUNC(AG138*G138,2)+(TRUNC(AL138,2)-(TRUNC(S138*G138,2)+TRUNC(W138*G138,2)+TRUNC(Y138*G138,2)+TRUNC(AA138*G138,2)+TRUNC(AC138*G138,2)+TRUNC(AE138*G138,2)+TRUNC(AG138*G138,2)+TRUNC(AI138*G138,2))))&gt;=0),ABS((W138*G138-(TRUNC(W138*G138,2)+(TRUNC(AL138,2)-(TRUNC(S138*G138,2)+TRUNC(W138*G138,2)+TRUNC(Y138*G138,2)+TRUNC(AA138*G138,2)+TRUNC(AC138*G138,2)+TRUNC(AE138*G138,2)+TRUNC(AG138*G138,2)+TRUNC(AI138*G138,2)))))/W138*G138)&lt;=ABS((AG138*G138-(TRUNC(AG138*G138,2)+(TRUNC(AL138,2)-(TRUNC(S138*G138,2)+TRUNC(W138*G138,2)+TRUNC(Y138*G138,2)+TRUNC(AA138*G138,2)+TRUNC(AC138*G138,2)+TRUNC(AE138*G138,2)+TRUNC(AG138*G138,2)+TRUNC(AI138*G138,2)))))/AG138*G138),TRUE),IF(AND(AI138*G138&lt;&gt;0,(TRUNC(AI138*G138,2)+(TRUNC(AL138,2)-(TRUNC(S138*G138,2)+TRUNC(W138*G138,2)+TRUNC(Y138*G138,2)+TRUNC(AA138*G138,2)+TRUNC(AC138*G138,2)+TRUNC(AE138*G138,2)+TRUNC(AG138*G138,2)+TRUNC(AI138*G138,2))))&gt;=0),ABS((W138*G138-(TRUNC(W138*G138,2)+(TRUNC(AL138,2)-(TRUNC(S138*G138,2)+TRUNC(W138*G138,2)+TRUNC(Y138*G138,2)+TRUNC(AA138*G138,2)+TRUNC(AC138*G138,2)+TRUNC(AE138*G138,2)+TRUNC(AG138*G138,2)+TRUNC(AI138*G138,2)))))/W138*G138)&lt;=ABS((AI138*G138-(TRUNC(AI138*G138,2)+(TRUNC(AL138,2)-(TRUNC(S138*G138,2)+TRUNC(W138*G138,2)+TRUNC(Y138*G138,2)+TRUNC(AA138*G138,2)+TRUNC(AC138*G138,2)+TRUNC(AE138*G138,2)+TRUNC(AG138*G138,2)+TRUNC(AI138*G138,2)))))/AI138*G138),TRUE)),TRUNC(W138*G138,2)+(TRUNC(AL138,2)-(TRUNC(S138*G138,2)+TRUNC(W138*G138,2)+TRUNC(Y138*G138,2)+TRUNC(AA138*G138,2)+TRUNC(AC138*G138,2)+TRUNC(AE138*G138,2)+TRUNC(AG138*G138,2)+TRUNC(AI138*G138,2))),TRUNC(W138*G138,2)))))</f>
        <v>0</v>
      </c>
      <c r="Y138" s="369">
        <f>IF(K138*(1+R138)=0,0,IF((TRUNC(AK138,2)-(TRUNC(H138*(1+R138),2)+TRUNC(J138*(1+R138),2)+TRUNC(K138*(1+R138),2)+TRUNC(L138*(1+R138),2)+TRUNC(M138*(1+R138),2)+TRUNC(N138*(1+R138),2)+TRUNC(O138*(1+R138),2)+TRUNC(P138*(1+R138),2)))=0,TRUNC(K138*(1+R138),2),IF((TRUNC(TRUNC(K138*(1+R138),2),2)+(TRUNC(AK138,2)-(TRUNC(H138*(1+R138),2)+TRUNC(J138*(1+R138),2)+TRUNC(K138*(1+R138),2)+TRUNC(L138*(1+R138),2)+TRUNC(M138*(1+R138),2)+TRUNC(N138*(1+R138),2)+TRUNC(O138*(1+R138),2)+TRUNC(P138*(1+R138),2))))&lt;=0,TRUNC(K138*(1+R138),2),IF(AND(IF(AND(H138*(1+R138)&lt;&gt;0,(TRUNC(H138*(1+R138),2)+(TRUNC(AK138,2)-(TRUNC(H138*(1+R138),2)+TRUNC(J138*(1+R138),2)+TRUNC(K138*(1+R138),2)+TRUNC(L138*(1+R138),2)+TRUNC(M138*(1+R138),2)+TRUNC(N138*(1+R138),2)+TRUNC(O138*(1+R138),2)+TRUNC(P138*(1+R138),2))))&gt;=0),ABS((K138*(1+R138)-(TRUNC(K138*(1+R138),2)+(TRUNC(AK138,2)-(TRUNC(H138*(1+R138),2)+TRUNC(J138*(1+R138),2)+TRUNC(K138*(1+R138),2)+TRUNC(L138*(1+R138),2)+TRUNC(M138*(1+R138),2)+TRUNC(N138*(1+R138),2)+TRUNC(O138*(1+R138),2)+TRUNC(P138*(1+R138),2)))))/K138*(1+R138))&lt;ABS((H138*(1+R138)-(TRUNC(H138*(1+R138),2)+(TRUNC(AK138,2)-(TRUNC(H138*(1+R138),2)+TRUNC(J138*(1+R138),2)+TRUNC(K138*(1+R138),2)+TRUNC(L138*(1+R138),2)+TRUNC(M138*(1+R138),2)+TRUNC(N138*(1+R138),2)+TRUNC(O138*(1+R138),2)+TRUNC(P138*(1+R138),2)))))/H138*(1+R138)),TRUE),IF(AND(J138*(1+R138)&lt;&gt;0,(TRUNC(J138*(1+R138),2)+(TRUNC(AK138,2)-(TRUNC(H138*(1+R138),2)+TRUNC(J138*(1+R138),2)+TRUNC(K138*(1+R138),2)+TRUNC(L138*(1+R138),2)+TRUNC(M138*(1+R138),2)+TRUNC(N138*(1+R138),2)+TRUNC(O138*(1+R138),2)+TRUNC(P138*(1+R138),2))))&gt;=0),ABS((K138*(1+R138)-(TRUNC(K138*(1+R138),2)+(TRUNC(AK138,2)-(TRUNC(H138*(1+R138),2)+TRUNC(J138*(1+R138),2)+TRUNC(K138*(1+R138),2)+TRUNC(L138*(1+R138),2)+TRUNC(M138*(1+R138),2)+TRUNC(N138*(1+R138),2)+TRUNC(O138*(1+R138),2)+TRUNC(P138*(1+R138),2)))))/K138*(1+R138))&lt;ABS((J138*(1+R138)-(TRUNC(J138*(1+R138),2)+(TRUNC(AK138,2)-(TRUNC(H138*(1+R138),2)+TRUNC(J138*(1+R138),2)+TRUNC(K138*(1+R138),2)+TRUNC(L138*(1+R138),2)+TRUNC(M138*(1+R138),2)+TRUNC(N138*(1+R138),2)+TRUNC(O138*(1+R138),2)+TRUNC(P138*(1+R138),2)))))/J138*(1+R138)),TRUE),IF(AND(K138*(1+R138)&lt;&gt;0,(TRUNC(K138*(1+R138),2)+(TRUNC(AK138,2)-(TRUNC(H138*(1+R138),2)+TRUNC(J138*(1+R138),2)+TRUNC(K138*(1+R138),2)+TRUNC(L138*(1+R138),2)+TRUNC(M138*(1+R138),2)+TRUNC(N138*(1+R138),2)+TRUNC(O138*(1+R138),2)+TRUNC(P138*(1+R138),2))))&gt;=0),ABS((K138*(1+R138)-(TRUNC(K138*(1+R138),2)+(TRUNC(AK138,2)-(TRUNC(H138*(1+R138),2)+TRUNC(J138*(1+R138),2)+TRUNC(K138*(1+R138),2)+TRUNC(L138*(1+R138),2)+TRUNC(M138*(1+R138),2)+TRUNC(N138*(1+R138),2)+TRUNC(O138*(1+R138),2)+TRUNC(P138*(1+R138),2)))))/K138*(1+R138))&lt;=ABS((K138*(1+R138)-(TRUNC(K138*(1+R138),2)+(TRUNC(AK138,2)-(TRUNC(H138*(1+R138),2)+TRUNC(J138*(1+R138),2)+TRUNC(K138*(1+R138),2)+TRUNC(L138*(1+R138),2)+TRUNC(M138*(1+R138),2)+TRUNC(N138*(1+R138),2)+TRUNC(O138*(1+R138),2)+TRUNC(P138*(1+R138),2)))))/K138*(1+R138)),TRUE),IF(AND(L138*(1+R138)&lt;&gt;0,(TRUNC(L138*(1+R138),2)+(TRUNC(AK138,2)-(TRUNC(H138*(1+R138),2)+TRUNC(J138*(1+R138),2)+TRUNC(K138*(1+R138),2)+TRUNC(L138*(1+R138),2)+TRUNC(M138*(1+R138),2)+TRUNC(N138*(1+R138),2)+TRUNC(O138*(1+R138),2)+TRUNC(P138*(1+R138),2))))&gt;=0),ABS((K138*(1+R138)-(TRUNC(K138*(1+R138),2)+(TRUNC(AK138,2)-(TRUNC(H138*(1+R138),2)+TRUNC(J138*(1+R138),2)+TRUNC(K138*(1+R138),2)+TRUNC(L138*(1+R138),2)+TRUNC(M138*(1+R138),2)+TRUNC(N138*(1+R138),2)+TRUNC(O138*(1+R138),2)+TRUNC(P138*(1+R138),2)))))/K138*(1+R138))&lt;=ABS((L138*(1+R138)-(TRUNC(L138*(1+R138),2)+(TRUNC(AK138,2)-(TRUNC(H138*(1+R138),2)+TRUNC(J138*(1+R138),2)+TRUNC(K138*(1+R138),2)+TRUNC(L138*(1+R138),2)+TRUNC(M138*(1+R138),2)+TRUNC(N138*(1+R138),2)+TRUNC(O138*(1+R138),2)+TRUNC(P138*(1+R138),2)))))/L138*(1+R138)),TRUE),IF(AND(M138*(1+R138)&lt;&gt;0,(TRUNC(M138*(1+R138),2)+(TRUNC(AK138,2)-(TRUNC(H138*(1+R138),2)+TRUNC(J138*(1+R138),2)+TRUNC(K138*(1+R138),2)+TRUNC(L138*(1+R138),2)+TRUNC(M138*(1+R138),2)+TRUNC(N138*(1+R138),2)+TRUNC(O138*(1+R138),2)+TRUNC(P138*(1+R138),2))))&gt;=0),ABS((K138*(1+R138)-(TRUNC(K138*(1+R138),2)+(TRUNC(AK138,2)-(TRUNC(H138*(1+R138),2)+TRUNC(J138*(1+R138),2)+TRUNC(K138*(1+R138),2)+TRUNC(L138*(1+R138),2)+TRUNC(M138*(1+R138),2)+TRUNC(N138*(1+R138),2)+TRUNC(O138*(1+R138),2)+TRUNC(P138*(1+R138),2)))))/K138*(1+R138))&lt;=ABS((M138*(1+R138)-(TRUNC(M138*(1+R138),2)+(TRUNC(AK138,2)-(TRUNC(H138*(1+R138),2)+TRUNC(J138*(1+R138),2)+TRUNC(K138*(1+R138),2)+TRUNC(L138*(1+R138),2)+TRUNC(M138*(1+R138),2)+TRUNC(N138*(1+R138),2)+TRUNC(O138*(1+R138),2)+TRUNC(P138*(1+R138),2)))))/M138*(1+R138)),TRUE),IF(AND(N138*(1+R138)&lt;&gt;0,(TRUNC(N138*(1+R138),2)+(TRUNC(AK138,2)-(TRUNC(H138*(1+R138),2)+TRUNC(J138*(1+R138),2)+TRUNC(K138*(1+R138),2)+TRUNC(L138*(1+R138),2)+TRUNC(M138*(1+R138),2)+TRUNC(N138*(1+R138),2)+TRUNC(O138*(1+R138),2)+TRUNC(P138*(1+R138),2))))&gt;=0),ABS((K138*(1+R138)-(TRUNC(K138*(1+R138),2)+(TRUNC(AK138,2)-(TRUNC(H138*(1+R138),2)+TRUNC(J138*(1+R138),2)+TRUNC(K138*(1+R138),2)+TRUNC(L138*(1+R138),2)+TRUNC(M138*(1+R138),2)+TRUNC(N138*(1+R138),2)+TRUNC(O138*(1+R138),2)+TRUNC(P138*(1+R138),2)))))/K138*(1+R138))&lt;=ABS((N138*(1+R138)-(TRUNC(N138*(1+R138),2)+(TRUNC(AK138,2)-(TRUNC(H138*(1+R138),2)+TRUNC(J138*(1+R138),2)+TRUNC(K138*(1+R138),2)+TRUNC(L138*(1+R138),2)+TRUNC(M138*(1+R138),2)+TRUNC(N138*(1+R138),2)+TRUNC(O138*(1+R138),2)+TRUNC(P138*(1+R138),2)))))/N138*(1+R138)),TRUE),IF(AND(O138*(1+R138)&lt;&gt;0,(TRUNC(O138*(1+R138),2)+(TRUNC(AK138,2)-(TRUNC(H138*(1+R138),2)+TRUNC(J138*(1+R138),2)+TRUNC(K138*(1+R138),2)+TRUNC(L138*(1+R138),2)+TRUNC(M138*(1+R138),2)+TRUNC(N138*(1+R138),2)+TRUNC(O138*(1+R138),2)+TRUNC(P138*(1+R138),2))))&gt;=0),ABS((K138*(1+R138)-(TRUNC(K138*(1+R138),2)+(TRUNC(AK138,2)-(TRUNC(H138*(1+R138),2)+TRUNC(J138*(1+R138),2)+TRUNC(K138*(1+R138),2)+TRUNC(L138*(1+R138),2)+TRUNC(M138*(1+R138),2)+TRUNC(N138*(1+R138),2)+TRUNC(O138*(1+R138),2)+TRUNC(P138*(1+R138),2)))))/K138*(1+R138))&lt;=ABS((O138*(1+R138)-(TRUNC(O138*(1+R138),2)+(TRUNC(AK138,2)-(TRUNC(H138*(1+R138),2)+TRUNC(J138*(1+R138),2)+TRUNC(K138*(1+R138),2)+TRUNC(L138*(1+R138),2)+TRUNC(M138*(1+R138),2)+TRUNC(N138*(1+R138),2)+TRUNC(O138*(1+R138),2)+TRUNC(P138*(1+R138),2)))))/O138*(1+R138)),TRUE),IF(AND(P138*(1+R138)&lt;&gt;0,(TRUNC(P138*(1+R138),2)+(TRUNC(AK138,2)-(TRUNC(H138*(1+R138),2)+TRUNC(J138*(1+R138),2)+TRUNC(K138*(1+R138),2)+TRUNC(L138*(1+R138),2)+TRUNC(M138*(1+R138),2)+TRUNC(N138*(1+R138),2)+TRUNC(O138*(1+R138),2)+TRUNC(P138*(1+R138),2))))&gt;=0),ABS((K138*(1+R138)-(TRUNC(K138*(1+R138),2)+(TRUNC(AK138,2)-(TRUNC(H138*(1+R138),2)+TRUNC(J138*(1+R138),2)+TRUNC(K138*(1+R138),2)+TRUNC(L138*(1+R138),2)+TRUNC(M138*(1+R138),2)+TRUNC(N138*(1+R138),2)+TRUNC(O138*(1+R138),2)+TRUNC(P138*(1+R138),2)))))/K138*(1+R138))&lt;=ABS((P138*(1+R138)-(TRUNC(P138*(1+R138),2)+(TRUNC(AK138,2)-(TRUNC(H138*(1+R138),2)+TRUNC(J138*(1+R138),2)+TRUNC(K138*(1+R138),2)+TRUNC(L138*(1+R138),2)+TRUNC(M138*(1+R138),2)+TRUNC(N138*(1+R138),2)+TRUNC(O138*(1+R138),2)+TRUNC(P138*(1+R138),2)))))/P138*(1+R138)),TRUE)),TRUNC(K138*(1+R138),2)+(TRUNC(AK138,2)-(TRUNC(H138*(1+R138),2)+TRUNC(J138*(1+R138),2)+TRUNC(K138*(1+R138),2)+TRUNC(L138*(1+R138),2)+TRUNC(M138*(1+R138),2)+TRUNC(N138*(1+R138),2)+TRUNC(O138*(1+R138),2)+TRUNC(P138*(1+R138),2))),TRUNC(K138*(1+R138),2)))))</f>
        <v>0</v>
      </c>
      <c r="Z138" s="369">
        <f>IF(Y138*G138=0,0,IF((TRUNC(AL138,2)-(TRUNC(S138*G138,2)+TRUNC(W138*G138,2)+TRUNC(Y138*G138,2)+TRUNC(AA138*G138,2)+TRUNC(AC138*G138,2)+TRUNC(AE138*G138,2)+TRUNC(AG138*G138,2)+TRUNC(AI138*G138,2)))=0,TRUNC(Y138*G138,2),IF((TRUNC(TRUNC(Y138*G138,2),2)+(TRUNC(AL138,2)-(TRUNC(S138*G138,2)+TRUNC(W138*G138,2)+TRUNC(Y138*G138,2)+TRUNC(AA138*G138,2)+TRUNC(AC138*G138,2)+TRUNC(AE138*G138,2)+TRUNC(AG138*G138,2)+TRUNC(AI138*G138,2))))&lt;=0,TRUNC(Y138*G138,2),IF(AND(IF(AND(S138*G138&lt;&gt;0,(TRUNC(S138*G138,2)+(TRUNC(AL138,2)-(TRUNC(S138*G138,2)+TRUNC(W138*G138,2)+TRUNC(Y138*G138,2)+TRUNC(AA138*G138,2)+TRUNC(AC138*G138,2)+TRUNC(AE138*G138,2)+TRUNC(AG138*G138,2)+TRUNC(AI138*G138,2))))&gt;=0),ABS((Y138*G138-(TRUNC(Y138*G138,2)+(TRUNC(AL138,2)-(TRUNC(S138*G138,2)+TRUNC(W138*G138,2)+TRUNC(Y138*G138,2)+TRUNC(AA138*G138,2)+TRUNC(AC138*G138,2)+TRUNC(AE138*G138,2)+TRUNC(AG138*G138,2)+TRUNC(AI138*G138,2)))))/Y138*G138)&lt;ABS((S138*G138-(TRUNC(S138*G138,2)+(TRUNC(AL138,2)-(TRUNC(S138*G138,2)+TRUNC(W138*G138,2)+TRUNC(Y138*G138,2)+TRUNC(AA138*G138,2)+TRUNC(AC138*G138,2)+TRUNC(AE138*G138,2)+TRUNC(AG138*G138,2)+TRUNC(AI138*G138,2)))))/S138*G138),TRUE),IF(AND(W138*G138&lt;&gt;0,(TRUNC(W138*G138,2)+(TRUNC(AL138,2)-(TRUNC(S138*G138,2)+TRUNC(W138*G138,2)+TRUNC(Y138*G138,2)+TRUNC(AA138*G138,2)+TRUNC(AC138*G138,2)+TRUNC(AE138*G138,2)+TRUNC(AG138*G138,2)+TRUNC(AI138*G138,2))))&gt;=0),ABS((Y138*G138-(TRUNC(Y138*G138,2)+(TRUNC(AL138,2)-(TRUNC(S138*G138,2)+TRUNC(W138*G138,2)+TRUNC(Y138*G138,2)+TRUNC(AA138*G138,2)+TRUNC(AC138*G138,2)+TRUNC(AE138*G138,2)+TRUNC(AG138*G138,2)+TRUNC(AI138*G138,2)))))/Y138*G138)&lt;ABS((W138*G138-(TRUNC(W138*G138,2)+(TRUNC(AL138,2)-(TRUNC(S138*G138,2)+TRUNC(W138*G138,2)+TRUNC(Y138*G138,2)+TRUNC(AA138*G138,2)+TRUNC(AC138*G138,2)+TRUNC(AE138*G138,2)+TRUNC(AG138*G138,2)+TRUNC(AI138*G138,2)))))/W138*G138),TRUE),IF(AND(Y138*G138&lt;&gt;0,(TRUNC(Y138*G138,2)+(TRUNC(AL138,2)-(TRUNC(S138*G138,2)+TRUNC(W138*G138,2)+TRUNC(Y138*G138,2)+TRUNC(AA138*G138,2)+TRUNC(AC138*G138,2)+TRUNC(AE138*G138,2)+TRUNC(AG138*G138,2)+TRUNC(AI138*G138,2))))&gt;=0),ABS((Y138*G138-(TRUNC(Y138*G138,2)+(TRUNC(AL138,2)-(TRUNC(S138*G138,2)+TRUNC(W138*G138,2)+TRUNC(Y138*G138,2)+TRUNC(AA138*G138,2)+TRUNC(AC138*G138,2)+TRUNC(AE138*G138,2)+TRUNC(AG138*G138,2)+TRUNC(AI138*G138,2)))))/Y138*G138)&lt;=ABS((Y138*G138-(TRUNC(Y138*G138,2)+(TRUNC(AL138,2)-(TRUNC(S138*G138,2)+TRUNC(W138*G138,2)+TRUNC(Y138*G138,2)+TRUNC(AA138*G138,2)+TRUNC(AC138*G138,2)+TRUNC(AE138*G138,2)+TRUNC(AG138*G138,2)+TRUNC(AI138*G138,2)))))/Y138*G138),TRUE),IF(AND(AA138*G138&lt;&gt;0,(TRUNC(AA138*G138,2)+(TRUNC(AL138,2)-(TRUNC(S138*G138,2)+TRUNC(W138*G138,2)+TRUNC(Y138*G138,2)+TRUNC(AA138*G138,2)+TRUNC(AC138*G138,2)+TRUNC(AE138*G138,2)+TRUNC(AG138*G138,2)+TRUNC(AI138*G138,2))))&gt;=0),ABS((Y138*G138-(TRUNC(Y138*G138,2)+(TRUNC(AL138,2)-(TRUNC(S138*G138,2)+TRUNC(W138*G138,2)+TRUNC(Y138*G138,2)+TRUNC(AA138*G138,2)+TRUNC(AC138*G138,2)+TRUNC(AE138*G138,2)+TRUNC(AG138*G138,2)+TRUNC(AI138*G138,2)))))/Y138*G138)&lt;=ABS((AA138*G138-(TRUNC(AA138*G138,2)+(TRUNC(AL138,2)-(TRUNC(S138*G138,2)+TRUNC(W138*G138,2)+TRUNC(Y138*G138,2)+TRUNC(AA138*G138,2)+TRUNC(AC138*G138,2)+TRUNC(AE138*G138,2)+TRUNC(AG138*G138,2)+TRUNC(AI138*G138,2)))))/AA138*G138),TRUE),IF(AND(AC138*G138&lt;&gt;0,(TRUNC(AC138*G138,2)+(TRUNC(AL138,2)-(TRUNC(S138*G138,2)+TRUNC(W138*G138,2)+TRUNC(Y138*G138,2)+TRUNC(AA138*G138,2)+TRUNC(AC138*G138,2)+TRUNC(AE138*G138,2)+TRUNC(AG138*G138,2)+TRUNC(AI138*G138,2))))&gt;=0),ABS((Y138*G138-(TRUNC(Y138*G138,2)+(TRUNC(AL138,2)-(TRUNC(S138*G138,2)+TRUNC(W138*G138,2)+TRUNC(Y138*G138,2)+TRUNC(AA138*G138,2)+TRUNC(AC138*G138,2)+TRUNC(AE138*G138,2)+TRUNC(AG138*G138,2)+TRUNC(AI138*G138,2)))))/Y138*G138)&lt;=ABS((AC138*G138-(TRUNC(AC138*G138,2)+(TRUNC(AL138,2)-(TRUNC(S138*G138,2)+TRUNC(W138*G138,2)+TRUNC(Y138*G138,2)+TRUNC(AA138*G138,2)+TRUNC(AC138*G138,2)+TRUNC(AE138*G138,2)+TRUNC(AG138*G138,2)+TRUNC(AI138*G138,2)))))/AC138*G138),TRUE),IF(AND(AE138*G138&lt;&gt;0,(TRUNC(AE138*G138,2)+(TRUNC(AL138,2)-(TRUNC(S138*G138,2)+TRUNC(W138*G138,2)+TRUNC(Y138*G138,2)+TRUNC(AA138*G138,2)+TRUNC(AC138*G138,2)+TRUNC(AE138*G138,2)+TRUNC(AG138*G138,2)+TRUNC(AI138*G138,2))))&gt;=0),ABS((Y138*G138-(TRUNC(Y138*G138,2)+(TRUNC(AL138,2)-(TRUNC(S138*G138,2)+TRUNC(W138*G138,2)+TRUNC(Y138*G138,2)+TRUNC(AA138*G138,2)+TRUNC(AC138*G138,2)+TRUNC(AE138*G138,2)+TRUNC(AG138*G138,2)+TRUNC(AI138*G138,2)))))/Y138*G138)&lt;=ABS((AE138*G138-(TRUNC(AE138*G138,2)+(TRUNC(AL138,2)-(TRUNC(S138*G138,2)+TRUNC(W138*G138,2)+TRUNC(Y138*G138,2)+TRUNC(AA138*G138,2)+TRUNC(AC138*G138,2)+TRUNC(AE138*G138,2)+TRUNC(AG138*G138,2)+TRUNC(AI138*G138,2)))))/AE138*G138),TRUE),IF(AND(AG138*G138&lt;&gt;0,(TRUNC(AG138*G138,2)+(TRUNC(AL138,2)-(TRUNC(S138*G138,2)+TRUNC(W138*G138,2)+TRUNC(Y138*G138,2)+TRUNC(AA138*G138,2)+TRUNC(AC138*G138,2)+TRUNC(AE138*G138,2)+TRUNC(AG138*G138,2)+TRUNC(AI138*G138,2))))&gt;=0),ABS((Y138*G138-(TRUNC(Y138*G138,2)+(TRUNC(AL138,2)-(TRUNC(S138*G138,2)+TRUNC(W138*G138,2)+TRUNC(Y138*G138,2)+TRUNC(AA138*G138,2)+TRUNC(AC138*G138,2)+TRUNC(AE138*G138,2)+TRUNC(AG138*G138,2)+TRUNC(AI138*G138,2)))))/Y138*G138)&lt;=ABS((AG138*G138-(TRUNC(AG138*G138,2)+(TRUNC(AL138,2)-(TRUNC(S138*G138,2)+TRUNC(W138*G138,2)+TRUNC(Y138*G138,2)+TRUNC(AA138*G138,2)+TRUNC(AC138*G138,2)+TRUNC(AE138*G138,2)+TRUNC(AG138*G138,2)+TRUNC(AI138*G138,2)))))/AG138*G138),TRUE),IF(AND(AI138*G138&lt;&gt;0,(TRUNC(AI138*G138,2)+(TRUNC(AL138,2)-(TRUNC(S138*G138,2)+TRUNC(W138*G138,2)+TRUNC(Y138*G138,2)+TRUNC(AA138*G138,2)+TRUNC(AC138*G138,2)+TRUNC(AE138*G138,2)+TRUNC(AG138*G138,2)+TRUNC(AI138*G138,2))))&gt;=0),ABS((Y138*G138-(TRUNC(Y138*G138,2)+(TRUNC(AL138,2)-(TRUNC(S138*G138,2)+TRUNC(W138*G138,2)+TRUNC(Y138*G138,2)+TRUNC(AA138*G138,2)+TRUNC(AC138*G138,2)+TRUNC(AE138*G138,2)+TRUNC(AG138*G138,2)+TRUNC(AI138*G138,2)))))/Y138*G138)&lt;=ABS((AI138*G138-(TRUNC(AI138*G138,2)+(TRUNC(AL138,2)-(TRUNC(S138*G138,2)+TRUNC(W138*G138,2)+TRUNC(Y138*G138,2)+TRUNC(AA138*G138,2)+TRUNC(AC138*G138,2)+TRUNC(AE138*G138,2)+TRUNC(AG138*G138,2)+TRUNC(AI138*G138,2)))))/AI138*G138),TRUE)),TRUNC(Y138*G138,2)+(TRUNC(AL138,2)-(TRUNC(S138*G138,2)+TRUNC(W138*G138,2)+TRUNC(Y138*G138,2)+TRUNC(AA138*G138,2)+TRUNC(AC138*G138,2)+TRUNC(AE138*G138,2)+TRUNC(AG138*G138,2)+TRUNC(AI138*G138,2))),TRUNC(Y138*G138,2)))))</f>
        <v>0</v>
      </c>
      <c r="AA138" s="369">
        <f>IF(L138*(1+R138)=0,0,IF((TRUNC(AK138,2)-(TRUNC(H138*(1+R138),2)+TRUNC(J138*(1+R138),2)+TRUNC(K138*(1+R138),2)+TRUNC(L138*(1+R138),2)+TRUNC(M138*(1+R138),2)+TRUNC(N138*(1+R138),2)+TRUNC(O138*(1+R138),2)+TRUNC(P138*(1+R138),2)))=0,TRUNC(L138*(1+R138),2),IF((TRUNC(TRUNC(L138*(1+R138),2),2)+(TRUNC(AK138,2)-(TRUNC(H138*(1+R138),2)+TRUNC(J138*(1+R138),2)+TRUNC(K138*(1+R138),2)+TRUNC(L138*(1+R138),2)+TRUNC(M138*(1+R138),2)+TRUNC(N138*(1+R138),2)+TRUNC(O138*(1+R138),2)+TRUNC(P138*(1+R138),2))))&lt;=0,TRUNC(L138*(1+R138),2),IF(AND(IF(AND(H138*(1+R138)&lt;&gt;0,(TRUNC(H138*(1+R138),2)+(TRUNC(AK138,2)-(TRUNC(H138*(1+R138),2)+TRUNC(J138*(1+R138),2)+TRUNC(K138*(1+R138),2)+TRUNC(L138*(1+R138),2)+TRUNC(M138*(1+R138),2)+TRUNC(N138*(1+R138),2)+TRUNC(O138*(1+R138),2)+TRUNC(P138*(1+R138),2))))&gt;=0),ABS((L138*(1+R138)-(TRUNC(L138*(1+R138),2)+(TRUNC(AK138,2)-(TRUNC(H138*(1+R138),2)+TRUNC(J138*(1+R138),2)+TRUNC(K138*(1+R138),2)+TRUNC(L138*(1+R138),2)+TRUNC(M138*(1+R138),2)+TRUNC(N138*(1+R138),2)+TRUNC(O138*(1+R138),2)+TRUNC(P138*(1+R138),2)))))/L138*(1+R138))&lt;ABS((H138*(1+R138)-(TRUNC(H138*(1+R138),2)+(TRUNC(AK138,2)-(TRUNC(H138*(1+R138),2)+TRUNC(J138*(1+R138),2)+TRUNC(K138*(1+R138),2)+TRUNC(L138*(1+R138),2)+TRUNC(M138*(1+R138),2)+TRUNC(N138*(1+R138),2)+TRUNC(O138*(1+R138),2)+TRUNC(P138*(1+R138),2)))))/H138*(1+R138)),TRUE),IF(AND(J138*(1+R138)&lt;&gt;0,(TRUNC(J138*(1+R138),2)+(TRUNC(AK138,2)-(TRUNC(H138*(1+R138),2)+TRUNC(J138*(1+R138),2)+TRUNC(K138*(1+R138),2)+TRUNC(L138*(1+R138),2)+TRUNC(M138*(1+R138),2)+TRUNC(N138*(1+R138),2)+TRUNC(O138*(1+R138),2)+TRUNC(P138*(1+R138),2))))&gt;=0),ABS((L138*(1+R138)-(TRUNC(L138*(1+R138),2)+(TRUNC(AK138,2)-(TRUNC(H138*(1+R138),2)+TRUNC(J138*(1+R138),2)+TRUNC(K138*(1+R138),2)+TRUNC(L138*(1+R138),2)+TRUNC(M138*(1+R138),2)+TRUNC(N138*(1+R138),2)+TRUNC(O138*(1+R138),2)+TRUNC(P138*(1+R138),2)))))/L138*(1+R138))&lt;ABS((J138*(1+R138)-(TRUNC(J138*(1+R138),2)+(TRUNC(AK138,2)-(TRUNC(H138*(1+R138),2)+TRUNC(J138*(1+R138),2)+TRUNC(K138*(1+R138),2)+TRUNC(L138*(1+R138),2)+TRUNC(M138*(1+R138),2)+TRUNC(N138*(1+R138),2)+TRUNC(O138*(1+R138),2)+TRUNC(P138*(1+R138),2)))))/J138*(1+R138)),TRUE),IF(AND(K138*(1+R138)&lt;&gt;0,(TRUNC(K138*(1+R138),2)+(TRUNC(AK138,2)-(TRUNC(H138*(1+R138),2)+TRUNC(J138*(1+R138),2)+TRUNC(K138*(1+R138),2)+TRUNC(L138*(1+R138),2)+TRUNC(M138*(1+R138),2)+TRUNC(N138*(1+R138),2)+TRUNC(O138*(1+R138),2)+TRUNC(P138*(1+R138),2))))&gt;=0),ABS((L138*(1+R138)-(TRUNC(L138*(1+R138),2)+(TRUNC(AK138,2)-(TRUNC(H138*(1+R138),2)+TRUNC(J138*(1+R138),2)+TRUNC(K138*(1+R138),2)+TRUNC(L138*(1+R138),2)+TRUNC(M138*(1+R138),2)+TRUNC(N138*(1+R138),2)+TRUNC(O138*(1+R138),2)+TRUNC(P138*(1+R138),2)))))/L138*(1+R138))&lt;ABS((K138*(1+R138)-(TRUNC(K138*(1+R138),2)+(TRUNC(AK138,2)-(TRUNC(H138*(1+R138),2)+TRUNC(J138*(1+R138),2)+TRUNC(K138*(1+R138),2)+TRUNC(L138*(1+R138),2)+TRUNC(M138*(1+R138),2)+TRUNC(N138*(1+R138),2)+TRUNC(O138*(1+R138),2)+TRUNC(P138*(1+R138),2)))))/K138*(1+R138)),TRUE),IF(AND(L138*(1+R138)&lt;&gt;0,(TRUNC(L138*(1+R138),2)+(TRUNC(AK138,2)-(TRUNC(H138*(1+R138),2)+TRUNC(J138*(1+R138),2)+TRUNC(K138*(1+R138),2)+TRUNC(L138*(1+R138),2)+TRUNC(M138*(1+R138),2)+TRUNC(N138*(1+R138),2)+TRUNC(O138*(1+R138),2)+TRUNC(P138*(1+R138),2))))&gt;=0),ABS((L138*(1+R138)-(TRUNC(L138*(1+R138),2)+(TRUNC(AK138,2)-(TRUNC(H138*(1+R138),2)+TRUNC(J138*(1+R138),2)+TRUNC(K138*(1+R138),2)+TRUNC(L138*(1+R138),2)+TRUNC(M138*(1+R138),2)+TRUNC(N138*(1+R138),2)+TRUNC(O138*(1+R138),2)+TRUNC(P138*(1+R138),2)))))/L138*(1+R138))&lt;=ABS((L138*(1+R138)-(TRUNC(L138*(1+R138),2)+(TRUNC(AK138,2)-(TRUNC(H138*(1+R138),2)+TRUNC(J138*(1+R138),2)+TRUNC(K138*(1+R138),2)+TRUNC(L138*(1+R138),2)+TRUNC(M138*(1+R138),2)+TRUNC(N138*(1+R138),2)+TRUNC(O138*(1+R138),2)+TRUNC(P138*(1+R138),2)))))/L138*(1+R138)),TRUE),IF(AND(M138*(1+R138)&lt;&gt;0,(TRUNC(M138*(1+R138),2)+(TRUNC(AK138,2)-(TRUNC(H138*(1+R138),2)+TRUNC(J138*(1+R138),2)+TRUNC(K138*(1+R138),2)+TRUNC(L138*(1+R138),2)+TRUNC(M138*(1+R138),2)+TRUNC(N138*(1+R138),2)+TRUNC(O138*(1+R138),2)+TRUNC(P138*(1+R138),2))))&gt;=0),ABS((L138*(1+R138)-(TRUNC(L138*(1+R138),2)+(TRUNC(AK138,2)-(TRUNC(H138*(1+R138),2)+TRUNC(J138*(1+R138),2)+TRUNC(K138*(1+R138),2)+TRUNC(L138*(1+R138),2)+TRUNC(M138*(1+R138),2)+TRUNC(N138*(1+R138),2)+TRUNC(O138*(1+R138),2)+TRUNC(P138*(1+R138),2)))))/L138*(1+R138))&lt;=ABS((M138*(1+R138)-(TRUNC(M138*(1+R138),2)+(TRUNC(AK138,2)-(TRUNC(H138*(1+R138),2)+TRUNC(J138*(1+R138),2)+TRUNC(K138*(1+R138),2)+TRUNC(L138*(1+R138),2)+TRUNC(M138*(1+R138),2)+TRUNC(N138*(1+R138),2)+TRUNC(O138*(1+R138),2)+TRUNC(P138*(1+R138),2)))))/M138*(1+R138)),TRUE),IF(AND(N138*(1+R138)&lt;&gt;0,(TRUNC(N138*(1+R138),2)+(TRUNC(AK138,2)-(TRUNC(H138*(1+R138),2)+TRUNC(J138*(1+R138),2)+TRUNC(K138*(1+R138),2)+TRUNC(L138*(1+R138),2)+TRUNC(M138*(1+R138),2)+TRUNC(N138*(1+R138),2)+TRUNC(O138*(1+R138),2)+TRUNC(P138*(1+R138),2))))&gt;=0),ABS((L138*(1+R138)-(TRUNC(L138*(1+R138),2)+(TRUNC(AK138,2)-(TRUNC(H138*(1+R138),2)+TRUNC(J138*(1+R138),2)+TRUNC(K138*(1+R138),2)+TRUNC(L138*(1+R138),2)+TRUNC(M138*(1+R138),2)+TRUNC(N138*(1+R138),2)+TRUNC(O138*(1+R138),2)+TRUNC(P138*(1+R138),2)))))/L138*(1+R138))&lt;=ABS((N138*(1+R138)-(TRUNC(N138*(1+R138),2)+(TRUNC(AK138,2)-(TRUNC(H138*(1+R138),2)+TRUNC(J138*(1+R138),2)+TRUNC(K138*(1+R138),2)+TRUNC(L138*(1+R138),2)+TRUNC(M138*(1+R138),2)+TRUNC(N138*(1+R138),2)+TRUNC(O138*(1+R138),2)+TRUNC(P138*(1+R138),2)))))/N138*(1+R138)),TRUE),IF(AND(O138*(1+R138)&lt;&gt;0,(TRUNC(O138*(1+R138),2)+(TRUNC(AK138,2)-(TRUNC(H138*(1+R138),2)+TRUNC(J138*(1+R138),2)+TRUNC(K138*(1+R138),2)+TRUNC(L138*(1+R138),2)+TRUNC(M138*(1+R138),2)+TRUNC(N138*(1+R138),2)+TRUNC(O138*(1+R138),2)+TRUNC(P138*(1+R138),2))))&gt;=0),ABS((L138*(1+R138)-(TRUNC(L138*(1+R138),2)+(TRUNC(AK138,2)-(TRUNC(H138*(1+R138),2)+TRUNC(J138*(1+R138),2)+TRUNC(K138*(1+R138),2)+TRUNC(L138*(1+R138),2)+TRUNC(M138*(1+R138),2)+TRUNC(N138*(1+R138),2)+TRUNC(O138*(1+R138),2)+TRUNC(P138*(1+R138),2)))))/L138*(1+R138))&lt;=ABS((O138*(1+R138)-(TRUNC(O138*(1+R138),2)+(TRUNC(AK138,2)-(TRUNC(H138*(1+R138),2)+TRUNC(J138*(1+R138),2)+TRUNC(K138*(1+R138),2)+TRUNC(L138*(1+R138),2)+TRUNC(M138*(1+R138),2)+TRUNC(N138*(1+R138),2)+TRUNC(O138*(1+R138),2)+TRUNC(P138*(1+R138),2)))))/O138*(1+R138)),TRUE),IF(AND(P138*(1+R138)&lt;&gt;0,(TRUNC(P138*(1+R138),2)+(TRUNC(AK138,2)-(TRUNC(H138*(1+R138),2)+TRUNC(J138*(1+R138),2)+TRUNC(K138*(1+R138),2)+TRUNC(L138*(1+R138),2)+TRUNC(M138*(1+R138),2)+TRUNC(N138*(1+R138),2)+TRUNC(O138*(1+R138),2)+TRUNC(P138*(1+R138),2))))&gt;=0),ABS((L138*(1+R138)-(TRUNC(L138*(1+R138),2)+(TRUNC(AK138,2)-(TRUNC(H138*(1+R138),2)+TRUNC(J138*(1+R138),2)+TRUNC(K138*(1+R138),2)+TRUNC(L138*(1+R138),2)+TRUNC(M138*(1+R138),2)+TRUNC(N138*(1+R138),2)+TRUNC(O138*(1+R138),2)+TRUNC(P138*(1+R138),2)))))/L138*(1+R138))&lt;=ABS((P138*(1+R138)-(TRUNC(P138*(1+R138),2)+(TRUNC(AK138,2)-(TRUNC(H138*(1+R138),2)+TRUNC(J138*(1+R138),2)+TRUNC(K138*(1+R138),2)+TRUNC(L138*(1+R138),2)+TRUNC(M138*(1+R138),2)+TRUNC(N138*(1+R138),2)+TRUNC(O138*(1+R138),2)+TRUNC(P138*(1+R138),2)))))/P138*(1+R138)),TRUE)),TRUNC(L138*(1+R138),2)+(TRUNC(AK138,2)-(TRUNC(H138*(1+R138),2)+TRUNC(J138*(1+R138),2)+TRUNC(K138*(1+R138),2)+TRUNC(L138*(1+R138),2)+TRUNC(M138*(1+R138),2)+TRUNC(N138*(1+R138),2)+TRUNC(O138*(1+R138),2)+TRUNC(P138*(1+R138),2))),TRUNC(L138*(1+R138),2)))))</f>
        <v>0</v>
      </c>
      <c r="AB138" s="369">
        <f>IF(AA138*G138=0,0,IF((TRUNC(AL138,2)-(TRUNC(S138*G138,2)+TRUNC(W138*G138,2)+TRUNC(Y138*G138,2)+TRUNC(AA138*G138,2)+TRUNC(AC138*G138,2)+TRUNC(AE138*G138,2)+TRUNC(AG138*G138,2)+TRUNC(AI138*G138,2)))=0,TRUNC(AA138*G138,2),IF((TRUNC(TRUNC(AA138*G138,2),2)+(TRUNC(AL138,2)-(TRUNC(S138*G138,2)+TRUNC(W138*G138,2)+TRUNC(Y138*G138,2)+TRUNC(AA138*G138,2)+TRUNC(AC138*G138,2)+TRUNC(AE138*G138,2)+TRUNC(AG138*G138,2)+TRUNC(AI138*G138,2))))&lt;=0,TRUNC(AA138*G138,2),IF(AND(IF(AND(S138*G138&lt;&gt;0,(TRUNC(S138*G138,2)+(TRUNC(AL138,2)-(TRUNC(S138*G138,2)+TRUNC(W138*G138,2)+TRUNC(Y138*G138,2)+TRUNC(AA138*G138,2)+TRUNC(AC138*G138,2)+TRUNC(AE138*G138,2)+TRUNC(AG138*G138,2)+TRUNC(AI138*G138,2))))&gt;=0),ABS((AA138*G138-(TRUNC(AA138*G138,2)+(TRUNC(AL138,2)-(TRUNC(S138*G138,2)+TRUNC(W138*G138,2)+TRUNC(Y138*G138,2)+TRUNC(AA138*G138,2)+TRUNC(AC138*G138,2)+TRUNC(AE138*G138,2)+TRUNC(AG138*G138,2)+TRUNC(AI138*G138,2)))))/AA138*G138)&lt;ABS((S138*G138-(TRUNC(S138*G138,2)+(TRUNC(AL138,2)-(TRUNC(S138*G138,2)+TRUNC(W138*G138,2)+TRUNC(Y138*G138,2)+TRUNC(AA138*G138,2)+TRUNC(AC138*G138,2)+TRUNC(AE138*G138,2)+TRUNC(AG138*G138,2)+TRUNC(AI138*G138,2)))))/S138*G138),TRUE),IF(AND(W138*G138&lt;&gt;0,(TRUNC(W138*G138,2)+(TRUNC(AL138,2)-(TRUNC(S138*G138,2)+TRUNC(W138*G138,2)+TRUNC(Y138*G138,2)+TRUNC(AA138*G138,2)+TRUNC(AC138*G138,2)+TRUNC(AE138*G138,2)+TRUNC(AG138*G138,2)+TRUNC(AI138*G138,2))))&gt;=0),ABS((AA138*G138-(TRUNC(AA138*G138,2)+(TRUNC(AL138,2)-(TRUNC(S138*G138,2)+TRUNC(W138*G138,2)+TRUNC(Y138*G138,2)+TRUNC(AA138*G138,2)+TRUNC(AC138*G138,2)+TRUNC(AE138*G138,2)+TRUNC(AG138*G138,2)+TRUNC(AI138*G138,2)))))/AA138*G138)&lt;ABS((W138*G138-(TRUNC(W138*G138,2)+(TRUNC(AL138,2)-(TRUNC(S138*G138,2)+TRUNC(W138*G138,2)+TRUNC(Y138*G138,2)+TRUNC(AA138*G138,2)+TRUNC(AC138*G138,2)+TRUNC(AE138*G138,2)+TRUNC(AG138*G138,2)+TRUNC(AI138*G138,2)))))/W138*G138),TRUE),IF(AND(Y138*G138&lt;&gt;0,(TRUNC(Y138*G138,2)+(TRUNC(AL138,2)-(TRUNC(S138*G138,2)+TRUNC(W138*G138,2)+TRUNC(Y138*G138,2)+TRUNC(AA138*G138,2)+TRUNC(AC138*G138,2)+TRUNC(AE138*G138,2)+TRUNC(AG138*G138,2)+TRUNC(AI138*G138,2))))&gt;=0),ABS((AA138*G138-(TRUNC(AA138*G138,2)+(TRUNC(AL138,2)-(TRUNC(S138*G138,2)+TRUNC(W138*G138,2)+TRUNC(Y138*G138,2)+TRUNC(AA138*G138,2)+TRUNC(AC138*G138,2)+TRUNC(AE138*G138,2)+TRUNC(AG138*G138,2)+TRUNC(AI138*G138,2)))))/AA138*G138)&lt;ABS((Y138*G138-(TRUNC(Y138*G138,2)+(TRUNC(AL138,2)-(TRUNC(S138*G138,2)+TRUNC(W138*G138,2)+TRUNC(Y138*G138,2)+TRUNC(AA138*G138,2)+TRUNC(AC138*G138,2)+TRUNC(AE138*G138,2)+TRUNC(AG138*G138,2)+TRUNC(AI138*G138,2)))))/Y138*G138),TRUE),IF(AND(AA138*G138&lt;&gt;0,(TRUNC(AA138*G138,2)+(TRUNC(AL138,2)-(TRUNC(S138*G138,2)+TRUNC(W138*G138,2)+TRUNC(Y138*G138,2)+TRUNC(AA138*G138,2)+TRUNC(AC138*G138,2)+TRUNC(AE138*G138,2)+TRUNC(AG138*G138,2)+TRUNC(AI138*G138,2))))&gt;=0),ABS((AA138*G138-(TRUNC(AA138*G138,2)+(TRUNC(AL138,2)-(TRUNC(S138*G138,2)+TRUNC(W138*G138,2)+TRUNC(Y138*G138,2)+TRUNC(AA138*G138,2)+TRUNC(AC138*G138,2)+TRUNC(AE138*G138,2)+TRUNC(AG138*G138,2)+TRUNC(AI138*G138,2)))))/AA138*G138)&lt;=ABS((AA138*G138-(TRUNC(AA138*G138,2)+(TRUNC(AL138,2)-(TRUNC(S138*G138,2)+TRUNC(W138*G138,2)+TRUNC(Y138*G138,2)+TRUNC(AA138*G138,2)+TRUNC(AC138*G138,2)+TRUNC(AE138*G138,2)+TRUNC(AG138*G138,2)+TRUNC(AI138*G138,2)))))/AA138*G138),TRUE),IF(AND(AC138*G138&lt;&gt;0,(TRUNC(AC138*G138,2)+(TRUNC(AL138,2)-(TRUNC(S138*G138,2)+TRUNC(W138*G138,2)+TRUNC(Y138*G138,2)+TRUNC(AA138*G138,2)+TRUNC(AC138*G138,2)+TRUNC(AE138*G138,2)+TRUNC(AG138*G138,2)+TRUNC(AI138*G138,2))))&gt;=0),ABS((AA138*G138-(TRUNC(AA138*G138,2)+(TRUNC(AL138,2)-(TRUNC(S138*G138,2)+TRUNC(W138*G138,2)+TRUNC(Y138*G138,2)+TRUNC(AA138*G138,2)+TRUNC(AC138*G138,2)+TRUNC(AE138*G138,2)+TRUNC(AG138*G138,2)+TRUNC(AI138*G138,2)))))/AA138*G138)&lt;=ABS((AC138*G138-(TRUNC(AC138*G138,2)+(TRUNC(AL138,2)-(TRUNC(S138*G138,2)+TRUNC(W138*G138,2)+TRUNC(Y138*G138,2)+TRUNC(AA138*G138,2)+TRUNC(AC138*G138,2)+TRUNC(AE138*G138,2)+TRUNC(AG138*G138,2)+TRUNC(AI138*G138,2)))))/AC138*G138),TRUE),IF(AND(AE138*G138&lt;&gt;0,(TRUNC(AE138*G138,2)+(TRUNC(AL138,2)-(TRUNC(S138*G138,2)+TRUNC(W138*G138,2)+TRUNC(Y138*G138,2)+TRUNC(AA138*G138,2)+TRUNC(AC138*G138,2)+TRUNC(AE138*G138,2)+TRUNC(AG138*G138,2)+TRUNC(AI138*G138,2))))&gt;=0),ABS((AA138*G138-(TRUNC(AA138*G138,2)+(TRUNC(AL138,2)-(TRUNC(S138*G138,2)+TRUNC(W138*G138,2)+TRUNC(Y138*G138,2)+TRUNC(AA138*G138,2)+TRUNC(AC138*G138,2)+TRUNC(AE138*G138,2)+TRUNC(AG138*G138,2)+TRUNC(AI138*G138,2)))))/AA138*G138)&lt;=ABS((AE138*G138-(TRUNC(AE138*G138,2)+(TRUNC(AL138,2)-(TRUNC(S138*G138,2)+TRUNC(W138*G138,2)+TRUNC(Y138*G138,2)+TRUNC(AA138*G138,2)+TRUNC(AC138*G138,2)+TRUNC(AE138*G138,2)+TRUNC(AG138*G138,2)+TRUNC(AI138*G138,2)))))/AE138*G138),TRUE),IF(AND(AG138*G138&lt;&gt;0,(TRUNC(AG138*G138,2)+(TRUNC(AL138,2)-(TRUNC(S138*G138,2)+TRUNC(W138*G138,2)+TRUNC(Y138*G138,2)+TRUNC(AA138*G138,2)+TRUNC(AC138*G138,2)+TRUNC(AE138*G138,2)+TRUNC(AG138*G138,2)+TRUNC(AI138*G138,2))))&gt;=0),ABS((AA138*G138-(TRUNC(AA138*G138,2)+(TRUNC(AL138,2)-(TRUNC(S138*G138,2)+TRUNC(W138*G138,2)+TRUNC(Y138*G138,2)+TRUNC(AA138*G138,2)+TRUNC(AC138*G138,2)+TRUNC(AE138*G138,2)+TRUNC(AG138*G138,2)+TRUNC(AI138*G138,2)))))/AA138*G138)&lt;=ABS((AG138*G138-(TRUNC(AG138*G138,2)+(TRUNC(AL138,2)-(TRUNC(S138*G138,2)+TRUNC(W138*G138,2)+TRUNC(Y138*G138,2)+TRUNC(AA138*G138,2)+TRUNC(AC138*G138,2)+TRUNC(AE138*G138,2)+TRUNC(AG138*G138,2)+TRUNC(AI138*G138,2)))))/AG138*G138),TRUE),IF(AND(AI138*G138&lt;&gt;0,(TRUNC(AI138*G138,2)+(TRUNC(AL138,2)-(TRUNC(S138*G138,2)+TRUNC(W138*G138,2)+TRUNC(Y138*G138,2)+TRUNC(AA138*G138,2)+TRUNC(AC138*G138,2)+TRUNC(AE138*G138,2)+TRUNC(AG138*G138,2)+TRUNC(AI138*G138,2))))&gt;=0),ABS((AA138*G138-(TRUNC(AA138*G138,2)+(TRUNC(AL138,2)-(TRUNC(S138*G138,2)+TRUNC(W138*G138,2)+TRUNC(Y138*G138,2)+TRUNC(AA138*G138,2)+TRUNC(AC138*G138,2)+TRUNC(AE138*G138,2)+TRUNC(AG138*G138,2)+TRUNC(AI138*G138,2)))))/AA138*G138)&lt;=ABS((AI138*G138-(TRUNC(AI138*G138,2)+(TRUNC(AL138,2)-(TRUNC(S138*G138,2)+TRUNC(W138*G138,2)+TRUNC(Y138*G138,2)+TRUNC(AA138*G138,2)+TRUNC(AC138*G138,2)+TRUNC(AE138*G138,2)+TRUNC(AG138*G138,2)+TRUNC(AI138*G138,2)))))/AI138*G138),TRUE)),TRUNC(AA138*G138,2)+(TRUNC(AL138,2)-(TRUNC(S138*G138,2)+TRUNC(W138*G138,2)+TRUNC(Y138*G138,2)+TRUNC(AA138*G138,2)+TRUNC(AC138*G138,2)+TRUNC(AE138*G138,2)+TRUNC(AG138*G138,2)+TRUNC(AI138*G138,2))),TRUNC(AA138*G138,2)))))</f>
        <v>0</v>
      </c>
      <c r="AC138" s="369">
        <f>IF(M138*(1+R138)=0,0,IF((TRUNC(AK138,2)-(TRUNC(H138*(1+R138),2)+TRUNC(J138*(1+R138),2)+TRUNC(K138*(1+R138),2)+TRUNC(L138*(1+R138),2)+TRUNC(M138*(1+R138),2)+TRUNC(N138*(1+R138),2)+TRUNC(O138*(1+R138),2)+TRUNC(P138*(1+R138),2)))=0,TRUNC(M138*(1+R138),2),IF((TRUNC(TRUNC(M138*(1+R138),2),2)+(TRUNC(AK138,2)-(TRUNC(H138*(1+R138),2)+TRUNC(J138*(1+R138),2)+TRUNC(K138*(1+R138),2)+TRUNC(L138*(1+R138),2)+TRUNC(M138*(1+R138),2)+TRUNC(N138*(1+R138),2)+TRUNC(O138*(1+R138),2)+TRUNC(P138*(1+R138),2))))&lt;=0,TRUNC(M138*(1+R138),2),IF(AND(IF(AND(H138*(1+R138)&lt;&gt;0,(TRUNC(H138*(1+R138),2)+(TRUNC(AK138,2)-(TRUNC(H138*(1+R138),2)+TRUNC(J138*(1+R138),2)+TRUNC(K138*(1+R138),2)+TRUNC(L138*(1+R138),2)+TRUNC(M138*(1+R138),2)+TRUNC(N138*(1+R138),2)+TRUNC(O138*(1+R138),2)+TRUNC(P138*(1+R138),2))))&gt;=0),ABS((M138*(1+R138)-(TRUNC(M138*(1+R138),2)+(TRUNC(AK138,2)-(TRUNC(H138*(1+R138),2)+TRUNC(J138*(1+R138),2)+TRUNC(K138*(1+R138),2)+TRUNC(L138*(1+R138),2)+TRUNC(M138*(1+R138),2)+TRUNC(N138*(1+R138),2)+TRUNC(O138*(1+R138),2)+TRUNC(P138*(1+R138),2)))))/M138*(1+R138))&lt;ABS((H138*(1+R138)-(TRUNC(H138*(1+R138),2)+(TRUNC(AK138,2)-(TRUNC(H138*(1+R138),2)+TRUNC(J138*(1+R138),2)+TRUNC(K138*(1+R138),2)+TRUNC(L138*(1+R138),2)+TRUNC(M138*(1+R138),2)+TRUNC(N138*(1+R138),2)+TRUNC(O138*(1+R138),2)+TRUNC(P138*(1+R138),2)))))/H138*(1+R138)),TRUE),IF(AND(J138*(1+R138)&lt;&gt;0,(TRUNC(J138*(1+R138),2)+(TRUNC(AK138,2)-(TRUNC(H138*(1+R138),2)+TRUNC(J138*(1+R138),2)+TRUNC(K138*(1+R138),2)+TRUNC(L138*(1+R138),2)+TRUNC(M138*(1+R138),2)+TRUNC(N138*(1+R138),2)+TRUNC(O138*(1+R138),2)+TRUNC(P138*(1+R138),2))))&gt;=0),ABS((M138*(1+R138)-(TRUNC(M138*(1+R138),2)+(TRUNC(AK138,2)-(TRUNC(H138*(1+R138),2)+TRUNC(J138*(1+R138),2)+TRUNC(K138*(1+R138),2)+TRUNC(L138*(1+R138),2)+TRUNC(M138*(1+R138),2)+TRUNC(N138*(1+R138),2)+TRUNC(O138*(1+R138),2)+TRUNC(P138*(1+R138),2)))))/M138*(1+R138))&lt;ABS((J138*(1+R138)-(TRUNC(J138*(1+R138),2)+(TRUNC(AK138,2)-(TRUNC(H138*(1+R138),2)+TRUNC(J138*(1+R138),2)+TRUNC(K138*(1+R138),2)+TRUNC(L138*(1+R138),2)+TRUNC(M138*(1+R138),2)+TRUNC(N138*(1+R138),2)+TRUNC(O138*(1+R138),2)+TRUNC(P138*(1+R138),2)))))/J138*(1+R138)),TRUE),IF(AND(K138*(1+R138)&lt;&gt;0,(TRUNC(K138*(1+R138),2)+(TRUNC(AK138,2)-(TRUNC(H138*(1+R138),2)+TRUNC(J138*(1+R138),2)+TRUNC(K138*(1+R138),2)+TRUNC(L138*(1+R138),2)+TRUNC(M138*(1+R138),2)+TRUNC(N138*(1+R138),2)+TRUNC(O138*(1+R138),2)+TRUNC(P138*(1+R138),2))))&gt;=0),ABS((M138*(1+R138)-(TRUNC(M138*(1+R138),2)+(TRUNC(AK138,2)-(TRUNC(H138*(1+R138),2)+TRUNC(J138*(1+R138),2)+TRUNC(K138*(1+R138),2)+TRUNC(L138*(1+R138),2)+TRUNC(M138*(1+R138),2)+TRUNC(N138*(1+R138),2)+TRUNC(O138*(1+R138),2)+TRUNC(P138*(1+R138),2)))))/M138*(1+R138))&lt;ABS((K138*(1+R138)-(TRUNC(K138*(1+R138),2)+(TRUNC(AK138,2)-(TRUNC(H138*(1+R138),2)+TRUNC(J138*(1+R138),2)+TRUNC(K138*(1+R138),2)+TRUNC(L138*(1+R138),2)+TRUNC(M138*(1+R138),2)+TRUNC(N138*(1+R138),2)+TRUNC(O138*(1+R138),2)+TRUNC(P138*(1+R138),2)))))/K138*(1+R138)),TRUE),IF(AND(L138*(1+R138)&lt;&gt;0,(TRUNC(L138*(1+R138),2)+(TRUNC(AK138,2)-(TRUNC(H138*(1+R138),2)+TRUNC(J138*(1+R138),2)+TRUNC(K138*(1+R138),2)+TRUNC(L138*(1+R138),2)+TRUNC(M138*(1+R138),2)+TRUNC(N138*(1+R138),2)+TRUNC(O138*(1+R138),2)+TRUNC(P138*(1+R138),2))))&gt;=0),ABS((M138*(1+R138)-(TRUNC(M138*(1+R138),2)+(TRUNC(AK138,2)-(TRUNC(H138*(1+R138),2)+TRUNC(J138*(1+R138),2)+TRUNC(K138*(1+R138),2)+TRUNC(L138*(1+R138),2)+TRUNC(M138*(1+R138),2)+TRUNC(N138*(1+R138),2)+TRUNC(O138*(1+R138),2)+TRUNC(P138*(1+R138),2)))))/M138*(1+R138))&lt;ABS((L138*(1+R138)-(TRUNC(L138*(1+R138),2)+(TRUNC(AK138,2)-(TRUNC(H138*(1+R138),2)+TRUNC(J138*(1+R138),2)+TRUNC(K138*(1+R138),2)+TRUNC(L138*(1+R138),2)+TRUNC(M138*(1+R138),2)+TRUNC(N138*(1+R138),2)+TRUNC(O138*(1+R138),2)+TRUNC(P138*(1+R138),2)))))/L138*(1+R138)),TRUE),IF(AND(M138*(1+R138)&lt;&gt;0,(TRUNC(M138*(1+R138),2)+(TRUNC(AK138,2)-(TRUNC(H138*(1+R138),2)+TRUNC(J138*(1+R138),2)+TRUNC(K138*(1+R138),2)+TRUNC(L138*(1+R138),2)+TRUNC(M138*(1+R138),2)+TRUNC(N138*(1+R138),2)+TRUNC(O138*(1+R138),2)+TRUNC(P138*(1+R138),2))))&gt;=0),ABS((M138*(1+R138)-(TRUNC(M138*(1+R138),2)+(TRUNC(AK138,2)-(TRUNC(H138*(1+R138),2)+TRUNC(J138*(1+R138),2)+TRUNC(K138*(1+R138),2)+TRUNC(L138*(1+R138),2)+TRUNC(M138*(1+R138),2)+TRUNC(N138*(1+R138),2)+TRUNC(O138*(1+R138),2)+TRUNC(P138*(1+R138),2)))))/M138*(1+R138))&lt;=ABS((M138*(1+R138)-(TRUNC(M138*(1+R138),2)+(TRUNC(AK138,2)-(TRUNC(H138*(1+R138),2)+TRUNC(J138*(1+R138),2)+TRUNC(K138*(1+R138),2)+TRUNC(L138*(1+R138),2)+TRUNC(M138*(1+R138),2)+TRUNC(N138*(1+R138),2)+TRUNC(O138*(1+R138),2)+TRUNC(P138*(1+R138),2)))))/M138*(1+R138)),TRUE),IF(AND(N138*(1+R138)&lt;&gt;0,(TRUNC(N138*(1+R138),2)+(TRUNC(AK138,2)-(TRUNC(H138*(1+R138),2)+TRUNC(J138*(1+R138),2)+TRUNC(K138*(1+R138),2)+TRUNC(L138*(1+R138),2)+TRUNC(M138*(1+R138),2)+TRUNC(N138*(1+R138),2)+TRUNC(O138*(1+R138),2)+TRUNC(P138*(1+R138),2))))&gt;=0),ABS((M138*(1+R138)-(TRUNC(M138*(1+R138),2)+(TRUNC(AK138,2)-(TRUNC(H138*(1+R138),2)+TRUNC(J138*(1+R138),2)+TRUNC(K138*(1+R138),2)+TRUNC(L138*(1+R138),2)+TRUNC(M138*(1+R138),2)+TRUNC(N138*(1+R138),2)+TRUNC(O138*(1+R138),2)+TRUNC(P138*(1+R138),2)))))/M138*(1+R138))&lt;=ABS((N138*(1+R138)-(TRUNC(N138*(1+R138),2)+(TRUNC(AK138,2)-(TRUNC(H138*(1+R138),2)+TRUNC(J138*(1+R138),2)+TRUNC(K138*(1+R138),2)+TRUNC(L138*(1+R138),2)+TRUNC(M138*(1+R138),2)+TRUNC(N138*(1+R138),2)+TRUNC(O138*(1+R138),2)+TRUNC(P138*(1+R138),2)))))/N138*(1+R138)),TRUE),IF(AND(O138*(1+R138)&lt;&gt;0,(TRUNC(O138*(1+R138),2)+(TRUNC(AK138,2)-(TRUNC(H138*(1+R138),2)+TRUNC(J138*(1+R138),2)+TRUNC(K138*(1+R138),2)+TRUNC(L138*(1+R138),2)+TRUNC(M138*(1+R138),2)+TRUNC(N138*(1+R138),2)+TRUNC(O138*(1+R138),2)+TRUNC(P138*(1+R138),2))))&gt;=0),ABS((M138*(1+R138)-(TRUNC(M138*(1+R138),2)+(TRUNC(AK138,2)-(TRUNC(H138*(1+R138),2)+TRUNC(J138*(1+R138),2)+TRUNC(K138*(1+R138),2)+TRUNC(L138*(1+R138),2)+TRUNC(M138*(1+R138),2)+TRUNC(N138*(1+R138),2)+TRUNC(O138*(1+R138),2)+TRUNC(P138*(1+R138),2)))))/M138*(1+R138))&lt;=ABS((O138*(1+R138)-(TRUNC(O138*(1+R138),2)+(TRUNC(AK138,2)-(TRUNC(H138*(1+R138),2)+TRUNC(J138*(1+R138),2)+TRUNC(K138*(1+R138),2)+TRUNC(L138*(1+R138),2)+TRUNC(M138*(1+R138),2)+TRUNC(N138*(1+R138),2)+TRUNC(O138*(1+R138),2)+TRUNC(P138*(1+R138),2)))))/O138*(1+R138)),TRUE),IF(AND(P138*(1+R138)&lt;&gt;0,(TRUNC(P138*(1+R138),2)+(TRUNC(AK138,2)-(TRUNC(H138*(1+R138),2)+TRUNC(J138*(1+R138),2)+TRUNC(K138*(1+R138),2)+TRUNC(L138*(1+R138),2)+TRUNC(M138*(1+R138),2)+TRUNC(N138*(1+R138),2)+TRUNC(O138*(1+R138),2)+TRUNC(P138*(1+R138),2))))&gt;=0),ABS((M138*(1+R138)-(TRUNC(M138*(1+R138),2)+(TRUNC(AK138,2)-(TRUNC(H138*(1+R138),2)+TRUNC(J138*(1+R138),2)+TRUNC(K138*(1+R138),2)+TRUNC(L138*(1+R138),2)+TRUNC(M138*(1+R138),2)+TRUNC(N138*(1+R138),2)+TRUNC(O138*(1+R138),2)+TRUNC(P138*(1+R138),2)))))/M138*(1+R138))&lt;=ABS((P138*(1+R138)-(TRUNC(P138*(1+R138),2)+(TRUNC(AK138,2)-(TRUNC(H138*(1+R138),2)+TRUNC(J138*(1+R138),2)+TRUNC(K138*(1+R138),2)+TRUNC(L138*(1+R138),2)+TRUNC(M138*(1+R138),2)+TRUNC(N138*(1+R138),2)+TRUNC(O138*(1+R138),2)+TRUNC(P138*(1+R138),2)))))/P138*(1+R138)),TRUE)),TRUNC(M138*(1+R138),2)+(TRUNC(AK138,2)-(TRUNC(H138*(1+R138),2)+TRUNC(J138*(1+R138),2)+TRUNC(K138*(1+R138),2)+TRUNC(L138*(1+R138),2)+TRUNC(M138*(1+R138),2)+TRUNC(N138*(1+R138),2)+TRUNC(O138*(1+R138),2)+TRUNC(P138*(1+R138),2))),TRUNC(M138*(1+R138),2)))))</f>
        <v>0</v>
      </c>
      <c r="AD138" s="369">
        <f>IF(AC138*G138=0,0,IF((TRUNC(AL138,2)-(TRUNC(S138*G138,2)+TRUNC(W138*G138,2)+TRUNC(Y138*G138,2)+TRUNC(AA138*G138,2)+TRUNC(AC138*G138,2)+TRUNC(AE138*G138,2)+TRUNC(AG138*G138,2)+TRUNC(AI138*G138,2)))=0,TRUNC(AC138*G138,2),IF((TRUNC(TRUNC(AC138*G138,2),2)+(TRUNC(AL138,2)-(TRUNC(S138*G138,2)+TRUNC(W138*G138,2)+TRUNC(Y138*G138,2)+TRUNC(AA138*G138,2)+TRUNC(AC138*G138,2)+TRUNC(AE138*G138,2)+TRUNC(AG138*G138,2)+TRUNC(AI138*G138,2))))&lt;=0,TRUNC(AC138*G138,2),IF(AND(IF(AND(S138*G138&lt;&gt;0,(TRUNC(S138*G138,2)+(TRUNC(AL138,2)-(TRUNC(S138*G138,2)+TRUNC(W138*G138,2)+TRUNC(Y138*G138,2)+TRUNC(AA138*G138,2)+TRUNC(AC138*G138,2)+TRUNC(AE138*G138,2)+TRUNC(AG138*G138,2)+TRUNC(AI138*G138,2))))&gt;=0),ABS((AC138*G138-(TRUNC(AC138*G138,2)+(TRUNC(AL138,2)-(TRUNC(S138*G138,2)+TRUNC(W138*G138,2)+TRUNC(Y138*G138,2)+TRUNC(AA138*G138,2)+TRUNC(AC138*G138,2)+TRUNC(AE138*G138,2)+TRUNC(AG138*G138,2)+TRUNC(AI138*G138,2)))))/AC138*G138)&lt;ABS((S138*G138-(TRUNC(S138*G138,2)+(TRUNC(AL138,2)-(TRUNC(S138*G138,2)+TRUNC(W138*G138,2)+TRUNC(Y138*G138,2)+TRUNC(AA138*G138,2)+TRUNC(AC138*G138,2)+TRUNC(AE138*G138,2)+TRUNC(AG138*G138,2)+TRUNC(AI138*G138,2)))))/S138*G138),TRUE),IF(AND(W138*G138&lt;&gt;0,(TRUNC(W138*G138,2)+(TRUNC(AL138,2)-(TRUNC(S138*G138,2)+TRUNC(W138*G138,2)+TRUNC(Y138*G138,2)+TRUNC(AA138*G138,2)+TRUNC(AC138*G138,2)+TRUNC(AE138*G138,2)+TRUNC(AG138*G138,2)+TRUNC(AI138*G138,2))))&gt;=0),ABS((AC138*G138-(TRUNC(AC138*G138,2)+(TRUNC(AL138,2)-(TRUNC(S138*G138,2)+TRUNC(W138*G138,2)+TRUNC(Y138*G138,2)+TRUNC(AA138*G138,2)+TRUNC(AC138*G138,2)+TRUNC(AE138*G138,2)+TRUNC(AG138*G138,2)+TRUNC(AI138*G138,2)))))/AC138*G138)&lt;ABS((W138*G138-(TRUNC(W138*G138,2)+(TRUNC(AL138,2)-(TRUNC(S138*G138,2)+TRUNC(W138*G138,2)+TRUNC(Y138*G138,2)+TRUNC(AA138*G138,2)+TRUNC(AC138*G138,2)+TRUNC(AE138*G138,2)+TRUNC(AG138*G138,2)+TRUNC(AI138*G138,2)))))/W138*G138),TRUE),IF(AND(Y138*G138&lt;&gt;0,(TRUNC(Y138*G138,2)+(TRUNC(AL138,2)-(TRUNC(S138*G138,2)+TRUNC(W138*G138,2)+TRUNC(Y138*G138,2)+TRUNC(AA138*G138,2)+TRUNC(AC138*G138,2)+TRUNC(AE138*G138,2)+TRUNC(AG138*G138,2)+TRUNC(AI138*G138,2))))&gt;=0),ABS((AC138*G138-(TRUNC(AC138*G138,2)+(TRUNC(AL138,2)-(TRUNC(S138*G138,2)+TRUNC(W138*G138,2)+TRUNC(Y138*G138,2)+TRUNC(AA138*G138,2)+TRUNC(AC138*G138,2)+TRUNC(AE138*G138,2)+TRUNC(AG138*G138,2)+TRUNC(AI138*G138,2)))))/AC138*G138)&lt;ABS((Y138*G138-(TRUNC(Y138*G138,2)+(TRUNC(AL138,2)-(TRUNC(S138*G138,2)+TRUNC(W138*G138,2)+TRUNC(Y138*G138,2)+TRUNC(AA138*G138,2)+TRUNC(AC138*G138,2)+TRUNC(AE138*G138,2)+TRUNC(AG138*G138,2)+TRUNC(AI138*G138,2)))))/Y138*G138),TRUE),IF(AND(AA138*G138&lt;&gt;0,(TRUNC(AA138*G138,2)+(TRUNC(AL138,2)-(TRUNC(S138*G138,2)+TRUNC(W138*G138,2)+TRUNC(Y138*G138,2)+TRUNC(AA138*G138,2)+TRUNC(AC138*G138,2)+TRUNC(AE138*G138,2)+TRUNC(AG138*G138,2)+TRUNC(AI138*G138,2))))&gt;=0),ABS((AC138*G138-(TRUNC(AC138*G138,2)+(TRUNC(AL138,2)-(TRUNC(S138*G138,2)+TRUNC(W138*G138,2)+TRUNC(Y138*G138,2)+TRUNC(AA138*G138,2)+TRUNC(AC138*G138,2)+TRUNC(AE138*G138,2)+TRUNC(AG138*G138,2)+TRUNC(AI138*G138,2)))))/AC138*G138)&lt;ABS((AA138*G138-(TRUNC(AA138*G138,2)+(TRUNC(AL138,2)-(TRUNC(S138*G138,2)+TRUNC(W138*G138,2)+TRUNC(Y138*G138,2)+TRUNC(AA138*G138,2)+TRUNC(AC138*G138,2)+TRUNC(AE138*G138,2)+TRUNC(AG138*G138,2)+TRUNC(AI138*G138,2)))))/AA138*G138),TRUE),IF(AND(AC138*G138&lt;&gt;0,(TRUNC(AC138*G138,2)+(TRUNC(AL138,2)-(TRUNC(S138*G138,2)+TRUNC(W138*G138,2)+TRUNC(Y138*G138,2)+TRUNC(AA138*G138,2)+TRUNC(AC138*G138,2)+TRUNC(AE138*G138,2)+TRUNC(AG138*G138,2)+TRUNC(AI138*G138,2))))&gt;=0),ABS((AC138*G138-(TRUNC(AC138*G138,2)+(TRUNC(AL138,2)-(TRUNC(S138*G138,2)+TRUNC(W138*G138,2)+TRUNC(Y138*G138,2)+TRUNC(AA138*G138,2)+TRUNC(AC138*G138,2)+TRUNC(AE138*G138,2)+TRUNC(AG138*G138,2)+TRUNC(AI138*G138,2)))))/AC138*G138)&lt;=ABS((AC138*G138-(TRUNC(AC138*G138,2)+(TRUNC(AL138,2)-(TRUNC(S138*G138,2)+TRUNC(W138*G138,2)+TRUNC(Y138*G138,2)+TRUNC(AA138*G138,2)+TRUNC(AC138*G138,2)+TRUNC(AE138*G138,2)+TRUNC(AG138*G138,2)+TRUNC(AI138*G138,2)))))/AC138*G138),TRUE),IF(AND(AE138*G138&lt;&gt;0,(TRUNC(AE138*G138,2)+(TRUNC(AL138,2)-(TRUNC(S138*G138,2)+TRUNC(W138*G138,2)+TRUNC(Y138*G138,2)+TRUNC(AA138*G138,2)+TRUNC(AC138*G138,2)+TRUNC(AE138*G138,2)+TRUNC(AG138*G138,2)+TRUNC(AI138*G138,2))))&gt;=0),ABS((AC138*G138-(TRUNC(AC138*G138,2)+(TRUNC(AL138,2)-(TRUNC(S138*G138,2)+TRUNC(W138*G138,2)+TRUNC(Y138*G138,2)+TRUNC(AA138*G138,2)+TRUNC(AC138*G138,2)+TRUNC(AE138*G138,2)+TRUNC(AG138*G138,2)+TRUNC(AI138*G138,2)))))/AC138*G138)&lt;=ABS((AE138*G138-(TRUNC(AE138*G138,2)+(TRUNC(AL138,2)-(TRUNC(S138*G138,2)+TRUNC(W138*G138,2)+TRUNC(Y138*G138,2)+TRUNC(AA138*G138,2)+TRUNC(AC138*G138,2)+TRUNC(AE138*G138,2)+TRUNC(AG138*G138,2)+TRUNC(AI138*G138,2)))))/AE138*G138),TRUE),IF(AND(AG138*G138&lt;&gt;0,(TRUNC(AG138*G138,2)+(TRUNC(AL138,2)-(TRUNC(S138*G138,2)+TRUNC(W138*G138,2)+TRUNC(Y138*G138,2)+TRUNC(AA138*G138,2)+TRUNC(AC138*G138,2)+TRUNC(AE138*G138,2)+TRUNC(AG138*G138,2)+TRUNC(AI138*G138,2))))&gt;=0),ABS((AC138*G138-(TRUNC(AC138*G138,2)+(TRUNC(AL138,2)-(TRUNC(S138*G138,2)+TRUNC(W138*G138,2)+TRUNC(Y138*G138,2)+TRUNC(AA138*G138,2)+TRUNC(AC138*G138,2)+TRUNC(AE138*G138,2)+TRUNC(AG138*G138,2)+TRUNC(AI138*G138,2)))))/AC138*G138)&lt;=ABS((AG138*G138-(TRUNC(AG138*G138,2)+(TRUNC(AL138,2)-(TRUNC(S138*G138,2)+TRUNC(W138*G138,2)+TRUNC(Y138*G138,2)+TRUNC(AA138*G138,2)+TRUNC(AC138*G138,2)+TRUNC(AE138*G138,2)+TRUNC(AG138*G138,2)+TRUNC(AI138*G138,2)))))/AG138*G138),TRUE),IF(AND(AI138*G138&lt;&gt;0,(TRUNC(AI138*G138,2)+(TRUNC(AL138,2)-(TRUNC(S138*G138,2)+TRUNC(W138*G138,2)+TRUNC(Y138*G138,2)+TRUNC(AA138*G138,2)+TRUNC(AC138*G138,2)+TRUNC(AE138*G138,2)+TRUNC(AG138*G138,2)+TRUNC(AI138*G138,2))))&gt;=0),ABS((AC138*G138-(TRUNC(AC138*G138,2)+(TRUNC(AL138,2)-(TRUNC(S138*G138,2)+TRUNC(W138*G138,2)+TRUNC(Y138*G138,2)+TRUNC(AA138*G138,2)+TRUNC(AC138*G138,2)+TRUNC(AE138*G138,2)+TRUNC(AG138*G138,2)+TRUNC(AI138*G138,2)))))/AC138*G138)&lt;=ABS((AI138*G138-(TRUNC(AI138*G138,2)+(TRUNC(AL138,2)-(TRUNC(S138*G138,2)+TRUNC(W138*G138,2)+TRUNC(Y138*G138,2)+TRUNC(AA138*G138,2)+TRUNC(AC138*G138,2)+TRUNC(AE138*G138,2)+TRUNC(AG138*G138,2)+TRUNC(AI138*G138,2)))))/AI138*G138),TRUE)),TRUNC(AC138*G138,2)+(TRUNC(AL138,2)-(TRUNC(S138*G138,2)+TRUNC(W138*G138,2)+TRUNC(Y138*G138,2)+TRUNC(AA138*G138,2)+TRUNC(AC138*G138,2)+TRUNC(AE138*G138,2)+TRUNC(AG138*G138,2)+TRUNC(AI138*G138,2))),TRUNC(AC138*G138,2)))))</f>
        <v>0</v>
      </c>
      <c r="AE138" s="369">
        <f>IF(N138*(1+R138)=0,0,IF((TRUNC(AK138,2)-(TRUNC(H138*(1+R138),2)+TRUNC(J138*(1+R138),2)+TRUNC(K138*(1+R138),2)+TRUNC(L138*(1+R138),2)+TRUNC(M138*(1+R138),2)+TRUNC(N138*(1+R138),2)+TRUNC(O138*(1+R138),2)+TRUNC(P138*(1+R138),2)))=0,TRUNC(N138*(1+R138),2),IF((TRUNC(TRUNC(N138*(1+R138),2),2)+(TRUNC(AK138,2)-(TRUNC(H138*(1+R138),2)+TRUNC(J138*(1+R138),2)+TRUNC(K138*(1+R138),2)+TRUNC(L138*(1+R138),2)+TRUNC(M138*(1+R138),2)+TRUNC(N138*(1+R138),2)+TRUNC(O138*(1+R138),2)+TRUNC(P138*(1+R138),2))))&lt;=0,TRUNC(N138*(1+R138),2),IF(AND(IF(AND(H138*(1+R138)&lt;&gt;0,(TRUNC(H138*(1+R138),2)+(TRUNC(AK138,2)-(TRUNC(H138*(1+R138),2)+TRUNC(J138*(1+R138),2)+TRUNC(K138*(1+R138),2)+TRUNC(L138*(1+R138),2)+TRUNC(M138*(1+R138),2)+TRUNC(N138*(1+R138),2)+TRUNC(O138*(1+R138),2)+TRUNC(P138*(1+R138),2))))&gt;=0),ABS((N138*(1+R138)-(TRUNC(N138*(1+R138),2)+(TRUNC(AK138,2)-(TRUNC(H138*(1+R138),2)+TRUNC(J138*(1+R138),2)+TRUNC(K138*(1+R138),2)+TRUNC(L138*(1+R138),2)+TRUNC(M138*(1+R138),2)+TRUNC(N138*(1+R138),2)+TRUNC(O138*(1+R138),2)+TRUNC(P138*(1+R138),2)))))/N138*(1+R138))&lt;ABS((H138*(1+R138)-(TRUNC(H138*(1+R138),2)+(TRUNC(AK138,2)-(TRUNC(H138*(1+R138),2)+TRUNC(J138*(1+R138),2)+TRUNC(K138*(1+R138),2)+TRUNC(L138*(1+R138),2)+TRUNC(M138*(1+R138),2)+TRUNC(N138*(1+R138),2)+TRUNC(O138*(1+R138),2)+TRUNC(P138*(1+R138),2)))))/H138*(1+R138)),TRUE),IF(AND(J138*(1+R138)&lt;&gt;0,(TRUNC(J138*(1+R138),2)+(TRUNC(AK138,2)-(TRUNC(H138*(1+R138),2)+TRUNC(J138*(1+R138),2)+TRUNC(K138*(1+R138),2)+TRUNC(L138*(1+R138),2)+TRUNC(M138*(1+R138),2)+TRUNC(N138*(1+R138),2)+TRUNC(O138*(1+R138),2)+TRUNC(P138*(1+R138),2))))&gt;=0),ABS((N138*(1+R138)-(TRUNC(N138*(1+R138),2)+(TRUNC(AK138,2)-(TRUNC(H138*(1+R138),2)+TRUNC(J138*(1+R138),2)+TRUNC(K138*(1+R138),2)+TRUNC(L138*(1+R138),2)+TRUNC(M138*(1+R138),2)+TRUNC(N138*(1+R138),2)+TRUNC(O138*(1+R138),2)+TRUNC(P138*(1+R138),2)))))/N138*(1+R138))&lt;ABS((J138*(1+R138)-(TRUNC(J138*(1+R138),2)+(TRUNC(AK138,2)-(TRUNC(H138*(1+R138),2)+TRUNC(J138*(1+R138),2)+TRUNC(K138*(1+R138),2)+TRUNC(L138*(1+R138),2)+TRUNC(M138*(1+R138),2)+TRUNC(N138*(1+R138),2)+TRUNC(O138*(1+R138),2)+TRUNC(P138*(1+R138),2)))))/J138*(1+R138)),TRUE),IF(AND(K138*(1+R138)&lt;&gt;0,(TRUNC(K138*(1+R138),2)+(TRUNC(AK138,2)-(TRUNC(H138*(1+R138),2)+TRUNC(J138*(1+R138),2)+TRUNC(K138*(1+R138),2)+TRUNC(L138*(1+R138),2)+TRUNC(M138*(1+R138),2)+TRUNC(N138*(1+R138),2)+TRUNC(O138*(1+R138),2)+TRUNC(P138*(1+R138),2))))&gt;=0),ABS((N138*(1+R138)-(TRUNC(N138*(1+R138),2)+(TRUNC(AK138,2)-(TRUNC(H138*(1+R138),2)+TRUNC(J138*(1+R138),2)+TRUNC(K138*(1+R138),2)+TRUNC(L138*(1+R138),2)+TRUNC(M138*(1+R138),2)+TRUNC(N138*(1+R138),2)+TRUNC(O138*(1+R138),2)+TRUNC(P138*(1+R138),2)))))/N138*(1+R138))&lt;ABS((K138*(1+R138)-(TRUNC(K138*(1+R138),2)+(TRUNC(AK138,2)-(TRUNC(H138*(1+R138),2)+TRUNC(J138*(1+R138),2)+TRUNC(K138*(1+R138),2)+TRUNC(L138*(1+R138),2)+TRUNC(M138*(1+R138),2)+TRUNC(N138*(1+R138),2)+TRUNC(O138*(1+R138),2)+TRUNC(P138*(1+R138),2)))))/K138*(1+R138)),TRUE),IF(AND(L138*(1+R138)&lt;&gt;0,(TRUNC(L138*(1+R138),2)+(TRUNC(AK138,2)-(TRUNC(H138*(1+R138),2)+TRUNC(J138*(1+R138),2)+TRUNC(K138*(1+R138),2)+TRUNC(L138*(1+R138),2)+TRUNC(M138*(1+R138),2)+TRUNC(N138*(1+R138),2)+TRUNC(O138*(1+R138),2)+TRUNC(P138*(1+R138),2))))&gt;=0),ABS((N138*(1+R138)-(TRUNC(N138*(1+R138),2)+(TRUNC(AK138,2)-(TRUNC(H138*(1+R138),2)+TRUNC(J138*(1+R138),2)+TRUNC(K138*(1+R138),2)+TRUNC(L138*(1+R138),2)+TRUNC(M138*(1+R138),2)+TRUNC(N138*(1+R138),2)+TRUNC(O138*(1+R138),2)+TRUNC(P138*(1+R138),2)))))/N138*(1+R138))&lt;ABS((L138*(1+R138)-(TRUNC(L138*(1+R138),2)+(TRUNC(AK138,2)-(TRUNC(H138*(1+R138),2)+TRUNC(J138*(1+R138),2)+TRUNC(K138*(1+R138),2)+TRUNC(L138*(1+R138),2)+TRUNC(M138*(1+R138),2)+TRUNC(N138*(1+R138),2)+TRUNC(O138*(1+R138),2)+TRUNC(P138*(1+R138),2)))))/L138*(1+R138)),TRUE),IF(AND(M138*(1+R138)&lt;&gt;0,(TRUNC(M138*(1+R138),2)+(TRUNC(AK138,2)-(TRUNC(H138*(1+R138),2)+TRUNC(J138*(1+R138),2)+TRUNC(K138*(1+R138),2)+TRUNC(L138*(1+R138),2)+TRUNC(M138*(1+R138),2)+TRUNC(N138*(1+R138),2)+TRUNC(O138*(1+R138),2)+TRUNC(P138*(1+R138),2))))&gt;=0),ABS((N138*(1+R138)-(TRUNC(N138*(1+R138),2)+(TRUNC(AK138,2)-(TRUNC(H138*(1+R138),2)+TRUNC(J138*(1+R138),2)+TRUNC(K138*(1+R138),2)+TRUNC(L138*(1+R138),2)+TRUNC(M138*(1+R138),2)+TRUNC(N138*(1+R138),2)+TRUNC(O138*(1+R138),2)+TRUNC(P138*(1+R138),2)))))/N138*(1+R138))&lt;ABS((M138*(1+R138)-(TRUNC(M138*(1+R138),2)+(TRUNC(AK138,2)-(TRUNC(H138*(1+R138),2)+TRUNC(J138*(1+R138),2)+TRUNC(K138*(1+R138),2)+TRUNC(L138*(1+R138),2)+TRUNC(M138*(1+R138),2)+TRUNC(N138*(1+R138),2)+TRUNC(O138*(1+R138),2)+TRUNC(P138*(1+R138),2)))))/M138*(1+R138)),TRUE),IF(AND(N138*(1+R138)&lt;&gt;0,(TRUNC(N138*(1+R138),2)+(TRUNC(AK138,2)-(TRUNC(H138*(1+R138),2)+TRUNC(J138*(1+R138),2)+TRUNC(K138*(1+R138),2)+TRUNC(L138*(1+R138),2)+TRUNC(M138*(1+R138),2)+TRUNC(N138*(1+R138),2)+TRUNC(O138*(1+R138),2)+TRUNC(P138*(1+R138),2))))&gt;=0),ABS((N138*(1+R138)-(TRUNC(N138*(1+R138),2)+(TRUNC(AK138,2)-(TRUNC(H138*(1+R138),2)+TRUNC(J138*(1+R138),2)+TRUNC(K138*(1+R138),2)+TRUNC(L138*(1+R138),2)+TRUNC(M138*(1+R138),2)+TRUNC(N138*(1+R138),2)+TRUNC(O138*(1+R138),2)+TRUNC(P138*(1+R138),2)))))/N138*(1+R138))&lt;=ABS((N138*(1+R138)-(TRUNC(N138*(1+R138),2)+(TRUNC(AK138,2)-(TRUNC(H138*(1+R138),2)+TRUNC(J138*(1+R138),2)+TRUNC(K138*(1+R138),2)+TRUNC(L138*(1+R138),2)+TRUNC(M138*(1+R138),2)+TRUNC(N138*(1+R138),2)+TRUNC(O138*(1+R138),2)+TRUNC(P138*(1+R138),2)))))/N138*(1+R138)),TRUE),IF(AND(O138*(1+R138)&lt;&gt;0,(TRUNC(O138*(1+R138),2)+(TRUNC(AK138,2)-(TRUNC(H138*(1+R138),2)+TRUNC(J138*(1+R138),2)+TRUNC(K138*(1+R138),2)+TRUNC(L138*(1+R138),2)+TRUNC(M138*(1+R138),2)+TRUNC(N138*(1+R138),2)+TRUNC(O138*(1+R138),2)+TRUNC(P138*(1+R138),2))))&gt;=0),ABS((N138*(1+R138)-(TRUNC(N138*(1+R138),2)+(TRUNC(AK138,2)-(TRUNC(H138*(1+R138),2)+TRUNC(J138*(1+R138),2)+TRUNC(K138*(1+R138),2)+TRUNC(L138*(1+R138),2)+TRUNC(M138*(1+R138),2)+TRUNC(N138*(1+R138),2)+TRUNC(O138*(1+R138),2)+TRUNC(P138*(1+R138),2)))))/N138*(1+R138))&lt;=ABS((O138*(1+R138)-(TRUNC(O138*(1+R138),2)+(TRUNC(AK138,2)-(TRUNC(H138*(1+R138),2)+TRUNC(J138*(1+R138),2)+TRUNC(K138*(1+R138),2)+TRUNC(L138*(1+R138),2)+TRUNC(M138*(1+R138),2)+TRUNC(N138*(1+R138),2)+TRUNC(O138*(1+R138),2)+TRUNC(P138*(1+R138),2)))))/O138*(1+R138)),TRUE),IF(AND(P138*(1+R138)&lt;&gt;0,(TRUNC(P138*(1+R138),2)+(TRUNC(AK138,2)-(TRUNC(H138*(1+R138),2)+TRUNC(J138*(1+R138),2)+TRUNC(K138*(1+R138),2)+TRUNC(L138*(1+R138),2)+TRUNC(M138*(1+R138),2)+TRUNC(N138*(1+R138),2)+TRUNC(O138*(1+R138),2)+TRUNC(P138*(1+R138),2))))&gt;=0),ABS((N138*(1+R138)-(TRUNC(N138*(1+R138),2)+(TRUNC(AK138,2)-(TRUNC(H138*(1+R138),2)+TRUNC(J138*(1+R138),2)+TRUNC(K138*(1+R138),2)+TRUNC(L138*(1+R138),2)+TRUNC(M138*(1+R138),2)+TRUNC(N138*(1+R138),2)+TRUNC(O138*(1+R138),2)+TRUNC(P138*(1+R138),2)))))/N138*(1+R138))&lt;=ABS((P138*(1+R138)-(TRUNC(P138*(1+R138),2)+(TRUNC(AK138,2)-(TRUNC(H138*(1+R138),2)+TRUNC(J138*(1+R138),2)+TRUNC(K138*(1+R138),2)+TRUNC(L138*(1+R138),2)+TRUNC(M138*(1+R138),2)+TRUNC(N138*(1+R138),2)+TRUNC(O138*(1+R138),2)+TRUNC(P138*(1+R138),2)))))/P138*(1+R138)),TRUE)),TRUNC(N138*(1+R138),2)+(TRUNC(AK138,2)-(TRUNC(H138*(1+R138),2)+TRUNC(J138*(1+R138),2)+TRUNC(K138*(1+R138),2)+TRUNC(L138*(1+R138),2)+TRUNC(M138*(1+R138),2)+TRUNC(N138*(1+R138),2)+TRUNC(O138*(1+R138),2)+TRUNC(P138*(1+R138),2))),TRUNC(N138*(1+R138),2)))))</f>
        <v>0</v>
      </c>
      <c r="AF138" s="369">
        <f>IF(AE138*G138=0,0,IF((TRUNC(AL138,2)-(TRUNC(S138*G138,2)+TRUNC(W138*G138,2)+TRUNC(Y138*G138,2)+TRUNC(AA138*G138,2)+TRUNC(AC138*G138,2)+TRUNC(AE138*G138,2)+TRUNC(AG138*G138,2)+TRUNC(AI138*G138,2)))=0,TRUNC(AE138*G138,2),IF((TRUNC(TRUNC(AE138*G138,2),2)+(TRUNC(AL138,2)-(TRUNC(S138*G138,2)+TRUNC(W138*G138,2)+TRUNC(Y138*G138,2)+TRUNC(AA138*G138,2)+TRUNC(AC138*G138,2)+TRUNC(AE138*G138,2)+TRUNC(AG138*G138,2)+TRUNC(AI138*G138,2))))&lt;=0,TRUNC(AE138*G138,2),IF(AND(IF(AND(S138*G138&lt;&gt;0,(TRUNC(S138*G138,2)+(TRUNC(AL138,2)-(TRUNC(S138*G138,2)+TRUNC(W138*G138,2)+TRUNC(Y138*G138,2)+TRUNC(AA138*G138,2)+TRUNC(AC138*G138,2)+TRUNC(AE138*G138,2)+TRUNC(AG138*G138,2)+TRUNC(AI138*G138,2))))&gt;=0),ABS((AE138*G138-(TRUNC(AE138*G138,2)+(TRUNC(AL138,2)-(TRUNC(S138*G138,2)+TRUNC(W138*G138,2)+TRUNC(Y138*G138,2)+TRUNC(AA138*G138,2)+TRUNC(AC138*G138,2)+TRUNC(AE138*G138,2)+TRUNC(AG138*G138,2)+TRUNC(AI138*G138,2)))))/AE138*G138)&lt;ABS((S138*G138-(TRUNC(S138*G138,2)+(TRUNC(AL138,2)-(TRUNC(S138*G138,2)+TRUNC(W138*G138,2)+TRUNC(Y138*G138,2)+TRUNC(AA138*G138,2)+TRUNC(AC138*G138,2)+TRUNC(AE138*G138,2)+TRUNC(AG138*G138,2)+TRUNC(AI138*G138,2)))))/S138*G138),TRUE),IF(AND(W138*G138&lt;&gt;0,(TRUNC(W138*G138,2)+(TRUNC(AL138,2)-(TRUNC(S138*G138,2)+TRUNC(W138*G138,2)+TRUNC(Y138*G138,2)+TRUNC(AA138*G138,2)+TRUNC(AC138*G138,2)+TRUNC(AE138*G138,2)+TRUNC(AG138*G138,2)+TRUNC(AI138*G138,2))))&gt;=0),ABS((AE138*G138-(TRUNC(AE138*G138,2)+(TRUNC(AL138,2)-(TRUNC(S138*G138,2)+TRUNC(W138*G138,2)+TRUNC(Y138*G138,2)+TRUNC(AA138*G138,2)+TRUNC(AC138*G138,2)+TRUNC(AE138*G138,2)+TRUNC(AG138*G138,2)+TRUNC(AI138*G138,2)))))/AE138*G138)&lt;ABS((W138*G138-(TRUNC(W138*G138,2)+(TRUNC(AL138,2)-(TRUNC(S138*G138,2)+TRUNC(W138*G138,2)+TRUNC(Y138*G138,2)+TRUNC(AA138*G138,2)+TRUNC(AC138*G138,2)+TRUNC(AE138*G138,2)+TRUNC(AG138*G138,2)+TRUNC(AI138*G138,2)))))/W138*G138),TRUE),IF(AND(Y138*G138&lt;&gt;0,(TRUNC(Y138*G138,2)+(TRUNC(AL138,2)-(TRUNC(S138*G138,2)+TRUNC(W138*G138,2)+TRUNC(Y138*G138,2)+TRUNC(AA138*G138,2)+TRUNC(AC138*G138,2)+TRUNC(AE138*G138,2)+TRUNC(AG138*G138,2)+TRUNC(AI138*G138,2))))&gt;=0),ABS((AE138*G138-(TRUNC(AE138*G138,2)+(TRUNC(AL138,2)-(TRUNC(S138*G138,2)+TRUNC(W138*G138,2)+TRUNC(Y138*G138,2)+TRUNC(AA138*G138,2)+TRUNC(AC138*G138,2)+TRUNC(AE138*G138,2)+TRUNC(AG138*G138,2)+TRUNC(AI138*G138,2)))))/AE138*G138)&lt;ABS((Y138*G138-(TRUNC(Y138*G138,2)+(TRUNC(AL138,2)-(TRUNC(S138*G138,2)+TRUNC(W138*G138,2)+TRUNC(Y138*G138,2)+TRUNC(AA138*G138,2)+TRUNC(AC138*G138,2)+TRUNC(AE138*G138,2)+TRUNC(AG138*G138,2)+TRUNC(AI138*G138,2)))))/Y138*G138),TRUE),IF(AND(AA138*G138&lt;&gt;0,(TRUNC(AA138*G138,2)+(TRUNC(AL138,2)-(TRUNC(S138*G138,2)+TRUNC(W138*G138,2)+TRUNC(Y138*G138,2)+TRUNC(AA138*G138,2)+TRUNC(AC138*G138,2)+TRUNC(AE138*G138,2)+TRUNC(AG138*G138,2)+TRUNC(AI138*G138,2))))&gt;=0),ABS((AE138*G138-(TRUNC(AE138*G138,2)+(TRUNC(AL138,2)-(TRUNC(S138*G138,2)+TRUNC(W138*G138,2)+TRUNC(Y138*G138,2)+TRUNC(AA138*G138,2)+TRUNC(AC138*G138,2)+TRUNC(AE138*G138,2)+TRUNC(AG138*G138,2)+TRUNC(AI138*G138,2)))))/AE138*G138)&lt;ABS((AA138*G138-(TRUNC(AA138*G138,2)+(TRUNC(AL138,2)-(TRUNC(S138*G138,2)+TRUNC(W138*G138,2)+TRUNC(Y138*G138,2)+TRUNC(AA138*G138,2)+TRUNC(AC138*G138,2)+TRUNC(AE138*G138,2)+TRUNC(AG138*G138,2)+TRUNC(AI138*G138,2)))))/AA138*G138),TRUE),IF(AND(AC138*G138&lt;&gt;0,(TRUNC(AC138*G138,2)+(TRUNC(AL138,2)-(TRUNC(S138*G138,2)+TRUNC(W138*G138,2)+TRUNC(Y138*G138,2)+TRUNC(AA138*G138,2)+TRUNC(AC138*G138,2)+TRUNC(AE138*G138,2)+TRUNC(AG138*G138,2)+TRUNC(AI138*G138,2))))&gt;=0),ABS((AE138*G138-(TRUNC(AE138*G138,2)+(TRUNC(AL138,2)-(TRUNC(S138*G138,2)+TRUNC(W138*G138,2)+TRUNC(Y138*G138,2)+TRUNC(AA138*G138,2)+TRUNC(AC138*G138,2)+TRUNC(AE138*G138,2)+TRUNC(AG138*G138,2)+TRUNC(AI138*G138,2)))))/AE138*G138)&lt;ABS((AC138*G138-(TRUNC(AC138*G138,2)+(TRUNC(AL138,2)-(TRUNC(S138*G138,2)+TRUNC(W138*G138,2)+TRUNC(Y138*G138,2)+TRUNC(AA138*G138,2)+TRUNC(AC138*G138,2)+TRUNC(AE138*G138,2)+TRUNC(AG138*G138,2)+TRUNC(AI138*G138,2)))))/AC138*G138),TRUE),IF(AND(AE138*G138&lt;&gt;0,(TRUNC(AE138*G138,2)+(TRUNC(AL138,2)-(TRUNC(S138*G138,2)+TRUNC(W138*G138,2)+TRUNC(Y138*G138,2)+TRUNC(AA138*G138,2)+TRUNC(AC138*G138,2)+TRUNC(AE138*G138,2)+TRUNC(AG138*G138,2)+TRUNC(AI138*G138,2))))&gt;=0),ABS((AE138*G138-(TRUNC(AE138*G138,2)+(TRUNC(AL138,2)-(TRUNC(S138*G138,2)+TRUNC(W138*G138,2)+TRUNC(Y138*G138,2)+TRUNC(AA138*G138,2)+TRUNC(AC138*G138,2)+TRUNC(AE138*G138,2)+TRUNC(AG138*G138,2)+TRUNC(AI138*G138,2)))))/AE138*G138)&lt;=ABS((AE138*G138-(TRUNC(AE138*G138,2)+(TRUNC(AL138,2)-(TRUNC(S138*G138,2)+TRUNC(W138*G138,2)+TRUNC(Y138*G138,2)+TRUNC(AA138*G138,2)+TRUNC(AC138*G138,2)+TRUNC(AE138*G138,2)+TRUNC(AG138*G138,2)+TRUNC(AI138*G138,2)))))/AE138*G138),TRUE),IF(AND(AG138*G138&lt;&gt;0,(TRUNC(AG138*G138,2)+(TRUNC(AL138,2)-(TRUNC(S138*G138,2)+TRUNC(W138*G138,2)+TRUNC(Y138*G138,2)+TRUNC(AA138*G138,2)+TRUNC(AC138*G138,2)+TRUNC(AE138*G138,2)+TRUNC(AG138*G138,2)+TRUNC(AI138*G138,2))))&gt;=0),ABS((AE138*G138-(TRUNC(AE138*G138,2)+(TRUNC(AL138,2)-(TRUNC(S138*G138,2)+TRUNC(W138*G138,2)+TRUNC(Y138*G138,2)+TRUNC(AA138*G138,2)+TRUNC(AC138*G138,2)+TRUNC(AE138*G138,2)+TRUNC(AG138*G138,2)+TRUNC(AI138*G138,2)))))/AE138*G138)&lt;=ABS((AG138*G138-(TRUNC(AG138*G138,2)+(TRUNC(AL138,2)-(TRUNC(S138*G138,2)+TRUNC(W138*G138,2)+TRUNC(Y138*G138,2)+TRUNC(AA138*G138,2)+TRUNC(AC138*G138,2)+TRUNC(AE138*G138,2)+TRUNC(AG138*G138,2)+TRUNC(AI138*G138,2)))))/AG138*G138),TRUE),IF(AND(AI138*G138&lt;&gt;0,(TRUNC(AI138*G138,2)+(TRUNC(AL138,2)-(TRUNC(S138*G138,2)+TRUNC(W138*G138,2)+TRUNC(Y138*G138,2)+TRUNC(AA138*G138,2)+TRUNC(AC138*G138,2)+TRUNC(AE138*G138,2)+TRUNC(AG138*G138,2)+TRUNC(AI138*G138,2))))&gt;=0),ABS((AE138*G138-(TRUNC(AE138*G138,2)+(TRUNC(AL138,2)-(TRUNC(S138*G138,2)+TRUNC(W138*G138,2)+TRUNC(Y138*G138,2)+TRUNC(AA138*G138,2)+TRUNC(AC138*G138,2)+TRUNC(AE138*G138,2)+TRUNC(AG138*G138,2)+TRUNC(AI138*G138,2)))))/AE138*G138)&lt;=ABS((AI138*G138-(TRUNC(AI138*G138,2)+(TRUNC(AL138,2)-(TRUNC(S138*G138,2)+TRUNC(W138*G138,2)+TRUNC(Y138*G138,2)+TRUNC(AA138*G138,2)+TRUNC(AC138*G138,2)+TRUNC(AE138*G138,2)+TRUNC(AG138*G138,2)+TRUNC(AI138*G138,2)))))/AI138*G138),TRUE)),TRUNC(AE138*G138,2)+(TRUNC(AL138,2)-(TRUNC(S138*G138,2)+TRUNC(W138*G138,2)+TRUNC(Y138*G138,2)+TRUNC(AA138*G138,2)+TRUNC(AC138*G138,2)+TRUNC(AE138*G138,2)+TRUNC(AG138*G138,2)+TRUNC(AI138*G138,2))),TRUNC(AE138*G138,2)))))</f>
        <v>0</v>
      </c>
      <c r="AG138" s="369">
        <f>IF(O138*(1+R138)=0,0,IF((TRUNC(AK138,2)-(TRUNC(H138*(1+R138),2)+TRUNC(J138*(1+R138),2)+TRUNC(K138*(1+R138),2)+TRUNC(L138*(1+R138),2)+TRUNC(M138*(1+R138),2)+TRUNC(N138*(1+R138),2)+TRUNC(O138*(1+R138),2)+TRUNC(P138*(1+R138),2)))=0,TRUNC(O138*(1+R138),2),IF((TRUNC(TRUNC(O138*(1+R138),2),2)+(TRUNC(AK138,2)-(TRUNC(H138*(1+R138),2)+TRUNC(J138*(1+R138),2)+TRUNC(K138*(1+R138),2)+TRUNC(L138*(1+R138),2)+TRUNC(M138*(1+R138),2)+TRUNC(N138*(1+R138),2)+TRUNC(O138*(1+R138),2)+TRUNC(P138*(1+R138),2))))&lt;=0,TRUNC(O138*(1+R138),2),IF(AND(IF(AND(H138*(1+R138)&lt;&gt;0,(TRUNC(H138*(1+R138),2)+(TRUNC(AK138,2)-(TRUNC(H138*(1+R138),2)+TRUNC(J138*(1+R138),2)+TRUNC(K138*(1+R138),2)+TRUNC(L138*(1+R138),2)+TRUNC(M138*(1+R138),2)+TRUNC(N138*(1+R138),2)+TRUNC(O138*(1+R138),2)+TRUNC(P138*(1+R138),2))))&gt;=0),ABS((O138*(1+R138)-(TRUNC(O138*(1+R138),2)+(TRUNC(AK138,2)-(TRUNC(H138*(1+R138),2)+TRUNC(J138*(1+R138),2)+TRUNC(K138*(1+R138),2)+TRUNC(L138*(1+R138),2)+TRUNC(M138*(1+R138),2)+TRUNC(N138*(1+R138),2)+TRUNC(O138*(1+R138),2)+TRUNC(P138*(1+R138),2)))))/O138*(1+R138))&lt;ABS((H138*(1+R138)-(TRUNC(H138*(1+R138),2)+(TRUNC(AK138,2)-(TRUNC(H138*(1+R138),2)+TRUNC(J138*(1+R138),2)+TRUNC(K138*(1+R138),2)+TRUNC(L138*(1+R138),2)+TRUNC(M138*(1+R138),2)+TRUNC(N138*(1+R138),2)+TRUNC(O138*(1+R138),2)+TRUNC(P138*(1+R138),2)))))/H138*(1+R138)),TRUE),IF(AND(J138*(1+R138)&lt;&gt;0,(TRUNC(J138*(1+R138),2)+(TRUNC(AK138,2)-(TRUNC(H138*(1+R138),2)+TRUNC(J138*(1+R138),2)+TRUNC(K138*(1+R138),2)+TRUNC(L138*(1+R138),2)+TRUNC(M138*(1+R138),2)+TRUNC(N138*(1+R138),2)+TRUNC(O138*(1+R138),2)+TRUNC(P138*(1+R138),2))))&gt;=0),ABS((O138*(1+R138)-(TRUNC(O138*(1+R138),2)+(TRUNC(AK138,2)-(TRUNC(H138*(1+R138),2)+TRUNC(J138*(1+R138),2)+TRUNC(K138*(1+R138),2)+TRUNC(L138*(1+R138),2)+TRUNC(M138*(1+R138),2)+TRUNC(N138*(1+R138),2)+TRUNC(O138*(1+R138),2)+TRUNC(P138*(1+R138),2)))))/O138*(1+R138))&lt;ABS((J138*(1+R138)-(TRUNC(J138*(1+R138),2)+(TRUNC(AK138,2)-(TRUNC(H138*(1+R138),2)+TRUNC(J138*(1+R138),2)+TRUNC(K138*(1+R138),2)+TRUNC(L138*(1+R138),2)+TRUNC(M138*(1+R138),2)+TRUNC(N138*(1+R138),2)+TRUNC(O138*(1+R138),2)+TRUNC(P138*(1+R138),2)))))/J138*(1+R138)),TRUE),IF(AND(K138*(1+R138)&lt;&gt;0,(TRUNC(K138*(1+R138),2)+(TRUNC(AK138,2)-(TRUNC(H138*(1+R138),2)+TRUNC(J138*(1+R138),2)+TRUNC(K138*(1+R138),2)+TRUNC(L138*(1+R138),2)+TRUNC(M138*(1+R138),2)+TRUNC(N138*(1+R138),2)+TRUNC(O138*(1+R138),2)+TRUNC(P138*(1+R138),2))))&gt;=0),ABS((O138*(1+R138)-(TRUNC(O138*(1+R138),2)+(TRUNC(AK138,2)-(TRUNC(H138*(1+R138),2)+TRUNC(J138*(1+R138),2)+TRUNC(K138*(1+R138),2)+TRUNC(L138*(1+R138),2)+TRUNC(M138*(1+R138),2)+TRUNC(N138*(1+R138),2)+TRUNC(O138*(1+R138),2)+TRUNC(P138*(1+R138),2)))))/O138*(1+R138))&lt;ABS((K138*(1+R138)-(TRUNC(K138*(1+R138),2)+(TRUNC(AK138,2)-(TRUNC(H138*(1+R138),2)+TRUNC(J138*(1+R138),2)+TRUNC(K138*(1+R138),2)+TRUNC(L138*(1+R138),2)+TRUNC(M138*(1+R138),2)+TRUNC(N138*(1+R138),2)+TRUNC(O138*(1+R138),2)+TRUNC(P138*(1+R138),2)))))/K138*(1+R138)),TRUE),IF(AND(L138*(1+R138)&lt;&gt;0,(TRUNC(L138*(1+R138),2)+(TRUNC(AK138,2)-(TRUNC(H138*(1+R138),2)+TRUNC(J138*(1+R138),2)+TRUNC(K138*(1+R138),2)+TRUNC(L138*(1+R138),2)+TRUNC(M138*(1+R138),2)+TRUNC(N138*(1+R138),2)+TRUNC(O138*(1+R138),2)+TRUNC(P138*(1+R138),2))))&gt;=0),ABS((O138*(1+R138)-(TRUNC(O138*(1+R138),2)+(TRUNC(AK138,2)-(TRUNC(H138*(1+R138),2)+TRUNC(J138*(1+R138),2)+TRUNC(K138*(1+R138),2)+TRUNC(L138*(1+R138),2)+TRUNC(M138*(1+R138),2)+TRUNC(N138*(1+R138),2)+TRUNC(O138*(1+R138),2)+TRUNC(P138*(1+R138),2)))))/O138*(1+R138))&lt;ABS((L138*(1+R138)-(TRUNC(L138*(1+R138),2)+(TRUNC(AK138,2)-(TRUNC(H138*(1+R138),2)+TRUNC(J138*(1+R138),2)+TRUNC(K138*(1+R138),2)+TRUNC(L138*(1+R138),2)+TRUNC(M138*(1+R138),2)+TRUNC(N138*(1+R138),2)+TRUNC(O138*(1+R138),2)+TRUNC(P138*(1+R138),2)))))/L138*(1+R138)),TRUE),IF(AND(M138*(1+R138)&lt;&gt;0,(TRUNC(M138*(1+R138),2)+(TRUNC(AK138,2)-(TRUNC(H138*(1+R138),2)+TRUNC(J138*(1+R138),2)+TRUNC(K138*(1+R138),2)+TRUNC(L138*(1+R138),2)+TRUNC(M138*(1+R138),2)+TRUNC(N138*(1+R138),2)+TRUNC(O138*(1+R138),2)+TRUNC(P138*(1+R138),2))))&gt;=0),ABS((O138*(1+R138)-(TRUNC(O138*(1+R138),2)+(TRUNC(AK138,2)-(TRUNC(H138*(1+R138),2)+TRUNC(J138*(1+R138),2)+TRUNC(K138*(1+R138),2)+TRUNC(L138*(1+R138),2)+TRUNC(M138*(1+R138),2)+TRUNC(N138*(1+R138),2)+TRUNC(O138*(1+R138),2)+TRUNC(P138*(1+R138),2)))))/O138*(1+R138))&lt;ABS((M138*(1+R138)-(TRUNC(M138*(1+R138),2)+(TRUNC(AK138,2)-(TRUNC(H138*(1+R138),2)+TRUNC(J138*(1+R138),2)+TRUNC(K138*(1+R138),2)+TRUNC(L138*(1+R138),2)+TRUNC(M138*(1+R138),2)+TRUNC(N138*(1+R138),2)+TRUNC(O138*(1+R138),2)+TRUNC(P138*(1+R138),2)))))/M138*(1+R138)),TRUE),IF(AND(N138*(1+R138)&lt;&gt;0,(TRUNC(N138*(1+R138),2)+(TRUNC(AK138,2)-(TRUNC(H138*(1+R138),2)+TRUNC(J138*(1+R138),2)+TRUNC(K138*(1+R138),2)+TRUNC(L138*(1+R138),2)+TRUNC(M138*(1+R138),2)+TRUNC(N138*(1+R138),2)+TRUNC(O138*(1+R138),2)+TRUNC(P138*(1+R138),2))))&gt;=0),ABS((O138*(1+R138)-(TRUNC(O138*(1+R138),2)+(TRUNC(AK138,2)-(TRUNC(H138*(1+R138),2)+TRUNC(J138*(1+R138),2)+TRUNC(K138*(1+R138),2)+TRUNC(L138*(1+R138),2)+TRUNC(M138*(1+R138),2)+TRUNC(N138*(1+R138),2)+TRUNC(O138*(1+R138),2)+TRUNC(P138*(1+R138),2)))))/O138*(1+R138))&lt;ABS((N138*(1+R138)-(TRUNC(N138*(1+R138),2)+(TRUNC(AK138,2)-(TRUNC(H138*(1+R138),2)+TRUNC(J138*(1+R138),2)+TRUNC(K138*(1+R138),2)+TRUNC(L138*(1+R138),2)+TRUNC(M138*(1+R138),2)+TRUNC(N138*(1+R138),2)+TRUNC(O138*(1+R138),2)+TRUNC(P138*(1+R138),2)))))/N138*(1+R138)),TRUE),IF(AND(O138*(1+R138)&lt;&gt;0,(TRUNC(O138*(1+R138),2)+(TRUNC(AK138,2)-(TRUNC(H138*(1+R138),2)+TRUNC(J138*(1+R138),2)+TRUNC(K138*(1+R138),2)+TRUNC(L138*(1+R138),2)+TRUNC(M138*(1+R138),2)+TRUNC(N138*(1+R138),2)+TRUNC(O138*(1+R138),2)+TRUNC(P138*(1+R138),2))))&gt;=0),ABS((O138*(1+R138)-(TRUNC(O138*(1+R138),2)+(TRUNC(AK138,2)-(TRUNC(H138*(1+R138),2)+TRUNC(J138*(1+R138),2)+TRUNC(K138*(1+R138),2)+TRUNC(L138*(1+R138),2)+TRUNC(M138*(1+R138),2)+TRUNC(N138*(1+R138),2)+TRUNC(O138*(1+R138),2)+TRUNC(P138*(1+R138),2)))))/O138*(1+R138))&lt;=ABS((O138*(1+R138)-(TRUNC(O138*(1+R138),2)+(TRUNC(AK138,2)-(TRUNC(H138*(1+R138),2)+TRUNC(J138*(1+R138),2)+TRUNC(K138*(1+R138),2)+TRUNC(L138*(1+R138),2)+TRUNC(M138*(1+R138),2)+TRUNC(N138*(1+R138),2)+TRUNC(O138*(1+R138),2)+TRUNC(P138*(1+R138),2)))))/O138*(1+R138)),TRUE),IF(AND(P138*(1+R138)&lt;&gt;0,(TRUNC(P138*(1+R138),2)+(TRUNC(AK138,2)-(TRUNC(H138*(1+R138),2)+TRUNC(J138*(1+R138),2)+TRUNC(K138*(1+R138),2)+TRUNC(L138*(1+R138),2)+TRUNC(M138*(1+R138),2)+TRUNC(N138*(1+R138),2)+TRUNC(O138*(1+R138),2)+TRUNC(P138*(1+R138),2))))&gt;=0),ABS((O138*(1+R138)-(TRUNC(O138*(1+R138),2)+(TRUNC(AK138,2)-(TRUNC(H138*(1+R138),2)+TRUNC(J138*(1+R138),2)+TRUNC(K138*(1+R138),2)+TRUNC(L138*(1+R138),2)+TRUNC(M138*(1+R138),2)+TRUNC(N138*(1+R138),2)+TRUNC(O138*(1+R138),2)+TRUNC(P138*(1+R138),2)))))/O138*(1+R138))&lt;=ABS((P138*(1+R138)-(TRUNC(P138*(1+R138),2)+(TRUNC(AK138,2)-(TRUNC(H138*(1+R138),2)+TRUNC(J138*(1+R138),2)+TRUNC(K138*(1+R138),2)+TRUNC(L138*(1+R138),2)+TRUNC(M138*(1+R138),2)+TRUNC(N138*(1+R138),2)+TRUNC(O138*(1+R138),2)+TRUNC(P138*(1+R138),2)))))/P138*(1+R138)),TRUE)),TRUNC(O138*(1+R138),2)+(TRUNC(AK138,2)-(TRUNC(H138*(1+R138),2)+TRUNC(J138*(1+R138),2)+TRUNC(K138*(1+R138),2)+TRUNC(L138*(1+R138),2)+TRUNC(M138*(1+R138),2)+TRUNC(N138*(1+R138),2)+TRUNC(O138*(1+R138),2)+TRUNC(P138*(1+R138),2))),TRUNC(O138*(1+R138),2)))))</f>
        <v>0</v>
      </c>
      <c r="AH138" s="369">
        <f>IF(AG138*G138=0,0,IF((TRUNC(AL138,2)-(TRUNC(S138*G138,2)+TRUNC(W138*G138,2)+TRUNC(Y138*G138,2)+TRUNC(AA138*G138,2)+TRUNC(AC138*G138,2)+TRUNC(AE138*G138,2)+TRUNC(AG138*G138,2)+TRUNC(AI138*G138,2)))=0,TRUNC(AG138*G138,2),IF((TRUNC(TRUNC(AG138*G138,2),2)+(TRUNC(AL138,2)-(TRUNC(S138*G138,2)+TRUNC(W138*G138,2)+TRUNC(Y138*G138,2)+TRUNC(AA138*G138,2)+TRUNC(AC138*G138,2)+TRUNC(AE138*G138,2)+TRUNC(AG138*G138,2)+TRUNC(AI138*G138,2))))&lt;=0,TRUNC(AG138*G138,2),IF(AND(IF(AND(S138*G138&lt;&gt;0,(TRUNC(S138*G138,2)+(TRUNC(AL138,2)-(TRUNC(S138*G138,2)+TRUNC(W138*G138,2)+TRUNC(Y138*G138,2)+TRUNC(AA138*G138,2)+TRUNC(AC138*G138,2)+TRUNC(AE138*G138,2)+TRUNC(AG138*G138,2)+TRUNC(AI138*G138,2))))&gt;=0),ABS((AG138*G138-(TRUNC(AG138*G138,2)+(TRUNC(AL138,2)-(TRUNC(S138*G138,2)+TRUNC(W138*G138,2)+TRUNC(Y138*G138,2)+TRUNC(AA138*G138,2)+TRUNC(AC138*G138,2)+TRUNC(AE138*G138,2)+TRUNC(AG138*G138,2)+TRUNC(AI138*G138,2)))))/AG138*G138)&lt;ABS((S138*G138-(TRUNC(S138*G138,2)+(TRUNC(AL138,2)-(TRUNC(S138*G138,2)+TRUNC(W138*G138,2)+TRUNC(Y138*G138,2)+TRUNC(AA138*G138,2)+TRUNC(AC138*G138,2)+TRUNC(AE138*G138,2)+TRUNC(AG138*G138,2)+TRUNC(AI138*G138,2)))))/S138*G138),TRUE),IF(AND(W138*G138&lt;&gt;0,(TRUNC(W138*G138,2)+(TRUNC(AL138,2)-(TRUNC(S138*G138,2)+TRUNC(W138*G138,2)+TRUNC(Y138*G138,2)+TRUNC(AA138*G138,2)+TRUNC(AC138*G138,2)+TRUNC(AE138*G138,2)+TRUNC(AG138*G138,2)+TRUNC(AI138*G138,2))))&gt;=0),ABS((AG138*G138-(TRUNC(AG138*G138,2)+(TRUNC(AL138,2)-(TRUNC(S138*G138,2)+TRUNC(W138*G138,2)+TRUNC(Y138*G138,2)+TRUNC(AA138*G138,2)+TRUNC(AC138*G138,2)+TRUNC(AE138*G138,2)+TRUNC(AG138*G138,2)+TRUNC(AI138*G138,2)))))/AG138*G138)&lt;ABS((W138*G138-(TRUNC(W138*G138,2)+(TRUNC(AL138,2)-(TRUNC(S138*G138,2)+TRUNC(W138*G138,2)+TRUNC(Y138*G138,2)+TRUNC(AA138*G138,2)+TRUNC(AC138*G138,2)+TRUNC(AE138*G138,2)+TRUNC(AG138*G138,2)+TRUNC(AI138*G138,2)))))/W138*G138),TRUE),IF(AND(Y138*G138&lt;&gt;0,(TRUNC(Y138*G138,2)+(TRUNC(AL138,2)-(TRUNC(S138*G138,2)+TRUNC(W138*G138,2)+TRUNC(Y138*G138,2)+TRUNC(AA138*G138,2)+TRUNC(AC138*G138,2)+TRUNC(AE138*G138,2)+TRUNC(AG138*G138,2)+TRUNC(AI138*G138,2))))&gt;=0),ABS((AG138*G138-(TRUNC(AG138*G138,2)+(TRUNC(AL138,2)-(TRUNC(S138*G138,2)+TRUNC(W138*G138,2)+TRUNC(Y138*G138,2)+TRUNC(AA138*G138,2)+TRUNC(AC138*G138,2)+TRUNC(AE138*G138,2)+TRUNC(AG138*G138,2)+TRUNC(AI138*G138,2)))))/AG138*G138)&lt;ABS((Y138*G138-(TRUNC(Y138*G138,2)+(TRUNC(AL138,2)-(TRUNC(S138*G138,2)+TRUNC(W138*G138,2)+TRUNC(Y138*G138,2)+TRUNC(AA138*G138,2)+TRUNC(AC138*G138,2)+TRUNC(AE138*G138,2)+TRUNC(AG138*G138,2)+TRUNC(AI138*G138,2)))))/Y138*G138),TRUE),IF(AND(AA138*G138&lt;&gt;0,(TRUNC(AA138*G138,2)+(TRUNC(AL138,2)-(TRUNC(S138*G138,2)+TRUNC(W138*G138,2)+TRUNC(Y138*G138,2)+TRUNC(AA138*G138,2)+TRUNC(AC138*G138,2)+TRUNC(AE138*G138,2)+TRUNC(AG138*G138,2)+TRUNC(AI138*G138,2))))&gt;=0),ABS((AG138*G138-(TRUNC(AG138*G138,2)+(TRUNC(AL138,2)-(TRUNC(S138*G138,2)+TRUNC(W138*G138,2)+TRUNC(Y138*G138,2)+TRUNC(AA138*G138,2)+TRUNC(AC138*G138,2)+TRUNC(AE138*G138,2)+TRUNC(AG138*G138,2)+TRUNC(AI138*G138,2)))))/AG138*G138)&lt;ABS((AA138*G138-(TRUNC(AA138*G138,2)+(TRUNC(AL138,2)-(TRUNC(S138*G138,2)+TRUNC(W138*G138,2)+TRUNC(Y138*G138,2)+TRUNC(AA138*G138,2)+TRUNC(AC138*G138,2)+TRUNC(AE138*G138,2)+TRUNC(AG138*G138,2)+TRUNC(AI138*G138,2)))))/AA138*G138),TRUE),IF(AND(AC138*G138&lt;&gt;0,(TRUNC(AC138*G138,2)+(TRUNC(AL138,2)-(TRUNC(S138*G138,2)+TRUNC(W138*G138,2)+TRUNC(Y138*G138,2)+TRUNC(AA138*G138,2)+TRUNC(AC138*G138,2)+TRUNC(AE138*G138,2)+TRUNC(AG138*G138,2)+TRUNC(AI138*G138,2))))&gt;=0),ABS((AG138*G138-(TRUNC(AG138*G138,2)+(TRUNC(AL138,2)-(TRUNC(S138*G138,2)+TRUNC(W138*G138,2)+TRUNC(Y138*G138,2)+TRUNC(AA138*G138,2)+TRUNC(AC138*G138,2)+TRUNC(AE138*G138,2)+TRUNC(AG138*G138,2)+TRUNC(AI138*G138,2)))))/AG138*G138)&lt;ABS((AC138*G138-(TRUNC(AC138*G138,2)+(TRUNC(AL138,2)-(TRUNC(S138*G138,2)+TRUNC(W138*G138,2)+TRUNC(Y138*G138,2)+TRUNC(AA138*G138,2)+TRUNC(AC138*G138,2)+TRUNC(AE138*G138,2)+TRUNC(AG138*G138,2)+TRUNC(AI138*G138,2)))))/AC138*G138),TRUE),IF(AND(AE138*G138&lt;&gt;0,(TRUNC(AE138*G138,2)+(TRUNC(AL138,2)-(TRUNC(S138*G138,2)+TRUNC(W138*G138,2)+TRUNC(Y138*G138,2)+TRUNC(AA138*G138,2)+TRUNC(AC138*G138,2)+TRUNC(AE138*G138,2)+TRUNC(AG138*G138,2)+TRUNC(AI138*G138,2))))&gt;=0),ABS((AG138*G138-(TRUNC(AG138*G138,2)+(TRUNC(AL138,2)-(TRUNC(S138*G138,2)+TRUNC(W138*G138,2)+TRUNC(Y138*G138,2)+TRUNC(AA138*G138,2)+TRUNC(AC138*G138,2)+TRUNC(AE138*G138,2)+TRUNC(AG138*G138,2)+TRUNC(AI138*G138,2)))))/AG138*G138)&lt;ABS((AE138*G138-(TRUNC(AE138*G138,2)+(TRUNC(AL138,2)-(TRUNC(S138*G138,2)+TRUNC(W138*G138,2)+TRUNC(Y138*G138,2)+TRUNC(AA138*G138,2)+TRUNC(AC138*G138,2)+TRUNC(AE138*G138,2)+TRUNC(AG138*G138,2)+TRUNC(AI138*G138,2)))))/AE138*G138),TRUE),IF(AND(AG138*G138&lt;&gt;0,(TRUNC(AG138*G138,2)+(TRUNC(AL138,2)-(TRUNC(S138*G138,2)+TRUNC(W138*G138,2)+TRUNC(Y138*G138,2)+TRUNC(AA138*G138,2)+TRUNC(AC138*G138,2)+TRUNC(AE138*G138,2)+TRUNC(AG138*G138,2)+TRUNC(AI138*G138,2))))&gt;=0),ABS((AG138*G138-(TRUNC(AG138*G138,2)+(TRUNC(AL138,2)-(TRUNC(S138*G138,2)+TRUNC(W138*G138,2)+TRUNC(Y138*G138,2)+TRUNC(AA138*G138,2)+TRUNC(AC138*G138,2)+TRUNC(AE138*G138,2)+TRUNC(AG138*G138,2)+TRUNC(AI138*G138,2)))))/AG138*G138)&lt;=ABS((AG138*G138-(TRUNC(AG138*G138,2)+(TRUNC(AL138,2)-(TRUNC(S138*G138,2)+TRUNC(W138*G138,2)+TRUNC(Y138*G138,2)+TRUNC(AA138*G138,2)+TRUNC(AC138*G138,2)+TRUNC(AE138*G138,2)+TRUNC(AG138*G138,2)+TRUNC(AI138*G138,2)))))/AG138*G138),TRUE),IF(AND(AI138*G138&lt;&gt;0,(TRUNC(AI138*G138,2)+(TRUNC(AL138,2)-(TRUNC(S138*G138,2)+TRUNC(W138*G138,2)+TRUNC(Y138*G138,2)+TRUNC(AA138*G138,2)+TRUNC(AC138*G138,2)+TRUNC(AE138*G138,2)+TRUNC(AG138*G138,2)+TRUNC(AI138*G138,2))))&gt;=0),ABS((AG138*G138-(TRUNC(AG138*G138,2)+(TRUNC(AL138,2)-(TRUNC(S138*G138,2)+TRUNC(W138*G138,2)+TRUNC(Y138*G138,2)+TRUNC(AA138*G138,2)+TRUNC(AC138*G138,2)+TRUNC(AE138*G138,2)+TRUNC(AG138*G138,2)+TRUNC(AI138*G138,2)))))/AG138*G138)&lt;=ABS((AI138*G138-(TRUNC(AI138*G138,2)+(TRUNC(AL138,2)-(TRUNC(S138*G138,2)+TRUNC(W138*G138,2)+TRUNC(Y138*G138,2)+TRUNC(AA138*G138,2)+TRUNC(AC138*G138,2)+TRUNC(AE138*G138,2)+TRUNC(AG138*G138,2)+TRUNC(AI138*G138,2)))))/AI138*G138),TRUE)),TRUNC(AG138*G138,2)+(TRUNC(AL138,2)-(TRUNC(S138*G138,2)+TRUNC(W138*G138,2)+TRUNC(Y138*G138,2)+TRUNC(AA138*G138,2)+TRUNC(AC138*G138,2)+TRUNC(AE138*G138,2)+TRUNC(AG138*G138,2)+TRUNC(AI138*G138,2))),TRUNC(AG138*G138,2)))))</f>
        <v>0</v>
      </c>
      <c r="AI138" s="369">
        <f>IF(P138*(1+R138)=0,0,IF((TRUNC(AK138,2)-(TRUNC(H138*(1+R138),2)+TRUNC(J138*(1+R138),2)+TRUNC(K138*(1+R138),2)+TRUNC(L138*(1+R138),2)+TRUNC(M138*(1+R138),2)+TRUNC(N138*(1+R138),2)+TRUNC(O138*(1+R138),2)+TRUNC(P138*(1+R138),2)))=0,TRUNC(P138*(1+R138),2),IF((TRUNC(TRUNC(P138*(1+R138),2),2)+(TRUNC(AK138,2)-(TRUNC(H138*(1+R138),2)+TRUNC(J138*(1+R138),2)+TRUNC(K138*(1+R138),2)+TRUNC(L138*(1+R138),2)+TRUNC(M138*(1+R138),2)+TRUNC(N138*(1+R138),2)+TRUNC(O138*(1+R138),2)+TRUNC(P138*(1+R138),2))))&lt;=0,TRUNC(P138*(1+R138),2),IF(AND(IF(AND(H138*(1+R138)&lt;&gt;0,(TRUNC(H138*(1+R138),2)+(TRUNC(AK138,2)-(TRUNC(H138*(1+R138),2)+TRUNC(J138*(1+R138),2)+TRUNC(K138*(1+R138),2)+TRUNC(L138*(1+R138),2)+TRUNC(M138*(1+R138),2)+TRUNC(N138*(1+R138),2)+TRUNC(O138*(1+R138),2)+TRUNC(P138*(1+R138),2))))&gt;=0),ABS((P138*(1+R138)-(TRUNC(P138*(1+R138),2)+(TRUNC(AK138,2)-(TRUNC(H138*(1+R138),2)+TRUNC(J138*(1+R138),2)+TRUNC(K138*(1+R138),2)+TRUNC(L138*(1+R138),2)+TRUNC(M138*(1+R138),2)+TRUNC(N138*(1+R138),2)+TRUNC(O138*(1+R138),2)+TRUNC(P138*(1+R138),2)))))/P138*(1+R138))&lt;ABS((H138*(1+R138)-(TRUNC(H138*(1+R138),2)+(TRUNC(AK138,2)-(TRUNC(H138*(1+R138),2)+TRUNC(J138*(1+R138),2)+TRUNC(K138*(1+R138),2)+TRUNC(L138*(1+R138),2)+TRUNC(M138*(1+R138),2)+TRUNC(N138*(1+R138),2)+TRUNC(O138*(1+R138),2)+TRUNC(P138*(1+R138),2)))))/H138*(1+R138)),TRUE),IF(AND(J138*(1+R138)&lt;&gt;0,(TRUNC(J138*(1+R138),2)+(TRUNC(AK138,2)-(TRUNC(H138*(1+R138),2)+TRUNC(J138*(1+R138),2)+TRUNC(K138*(1+R138),2)+TRUNC(L138*(1+R138),2)+TRUNC(M138*(1+R138),2)+TRUNC(N138*(1+R138),2)+TRUNC(O138*(1+R138),2)+TRUNC(P138*(1+R138),2))))&gt;=0),ABS((P138*(1+R138)-(TRUNC(P138*(1+R138),2)+(TRUNC(AK138,2)-(TRUNC(H138*(1+R138),2)+TRUNC(J138*(1+R138),2)+TRUNC(K138*(1+R138),2)+TRUNC(L138*(1+R138),2)+TRUNC(M138*(1+R138),2)+TRUNC(N138*(1+R138),2)+TRUNC(O138*(1+R138),2)+TRUNC(P138*(1+R138),2)))))/P138*(1+R138))&lt;ABS((J138*(1+R138)-(TRUNC(J138*(1+R138),2)+(TRUNC(AK138,2)-(TRUNC(H138*(1+R138),2)+TRUNC(J138*(1+R138),2)+TRUNC(K138*(1+R138),2)+TRUNC(L138*(1+R138),2)+TRUNC(M138*(1+R138),2)+TRUNC(N138*(1+R138),2)+TRUNC(O138*(1+R138),2)+TRUNC(P138*(1+R138),2)))))/J138*(1+R138)),TRUE),IF(AND(K138*(1+R138)&lt;&gt;0,(TRUNC(K138*(1+R138),2)+(TRUNC(AK138,2)-(TRUNC(H138*(1+R138),2)+TRUNC(J138*(1+R138),2)+TRUNC(K138*(1+R138),2)+TRUNC(L138*(1+R138),2)+TRUNC(M138*(1+R138),2)+TRUNC(N138*(1+R138),2)+TRUNC(O138*(1+R138),2)+TRUNC(P138*(1+R138),2))))&gt;=0),ABS((P138*(1+R138)-(TRUNC(P138*(1+R138),2)+(TRUNC(AK138,2)-(TRUNC(H138*(1+R138),2)+TRUNC(J138*(1+R138),2)+TRUNC(K138*(1+R138),2)+TRUNC(L138*(1+R138),2)+TRUNC(M138*(1+R138),2)+TRUNC(N138*(1+R138),2)+TRUNC(O138*(1+R138),2)+TRUNC(P138*(1+R138),2)))))/P138*(1+R138))&lt;ABS((K138*(1+R138)-(TRUNC(K138*(1+R138),2)+(TRUNC(AK138,2)-(TRUNC(H138*(1+R138),2)+TRUNC(J138*(1+R138),2)+TRUNC(K138*(1+R138),2)+TRUNC(L138*(1+R138),2)+TRUNC(M138*(1+R138),2)+TRUNC(N138*(1+R138),2)+TRUNC(O138*(1+R138),2)+TRUNC(P138*(1+R138),2)))))/K138*(1+R138)),TRUE),IF(AND(L138*(1+R138)&lt;&gt;0,(TRUNC(L138*(1+R138),2)+(TRUNC(AK138,2)-(TRUNC(H138*(1+R138),2)+TRUNC(J138*(1+R138),2)+TRUNC(K138*(1+R138),2)+TRUNC(L138*(1+R138),2)+TRUNC(M138*(1+R138),2)+TRUNC(N138*(1+R138),2)+TRUNC(O138*(1+R138),2)+TRUNC(P138*(1+R138),2))))&gt;=0),ABS((P138*(1+R138)-(TRUNC(P138*(1+R138),2)+(TRUNC(AK138,2)-(TRUNC(H138*(1+R138),2)+TRUNC(J138*(1+R138),2)+TRUNC(K138*(1+R138),2)+TRUNC(L138*(1+R138),2)+TRUNC(M138*(1+R138),2)+TRUNC(N138*(1+R138),2)+TRUNC(O138*(1+R138),2)+TRUNC(P138*(1+R138),2)))))/P138*(1+R138))&lt;ABS((L138*(1+R138)-(TRUNC(L138*(1+R138),2)+(TRUNC(AK138,2)-(TRUNC(H138*(1+R138),2)+TRUNC(J138*(1+R138),2)+TRUNC(K138*(1+R138),2)+TRUNC(L138*(1+R138),2)+TRUNC(M138*(1+R138),2)+TRUNC(N138*(1+R138),2)+TRUNC(O138*(1+R138),2)+TRUNC(P138*(1+R138),2)))))/L138*(1+R138)),TRUE),IF(AND(M138*(1+R138)&lt;&gt;0,(TRUNC(M138*(1+R138),2)+(TRUNC(AK138,2)-(TRUNC(H138*(1+R138),2)+TRUNC(J138*(1+R138),2)+TRUNC(K138*(1+R138),2)+TRUNC(L138*(1+R138),2)+TRUNC(M138*(1+R138),2)+TRUNC(N138*(1+R138),2)+TRUNC(O138*(1+R138),2)+TRUNC(P138*(1+R138),2))))&gt;=0),ABS((P138*(1+R138)-(TRUNC(P138*(1+R138),2)+(TRUNC(AK138,2)-(TRUNC(H138*(1+R138),2)+TRUNC(J138*(1+R138),2)+TRUNC(K138*(1+R138),2)+TRUNC(L138*(1+R138),2)+TRUNC(M138*(1+R138),2)+TRUNC(N138*(1+R138),2)+TRUNC(O138*(1+R138),2)+TRUNC(P138*(1+R138),2)))))/P138*(1+R138))&lt;ABS((M138*(1+R138)-(TRUNC(M138*(1+R138),2)+(TRUNC(AK138,2)-(TRUNC(H138*(1+R138),2)+TRUNC(J138*(1+R138),2)+TRUNC(K138*(1+R138),2)+TRUNC(L138*(1+R138),2)+TRUNC(M138*(1+R138),2)+TRUNC(N138*(1+R138),2)+TRUNC(O138*(1+R138),2)+TRUNC(P138*(1+R138),2)))))/M138*(1+R138)),TRUE),IF(AND(N138*(1+R138)&lt;&gt;0,(TRUNC(N138*(1+R138),2)+(TRUNC(AK138,2)-(TRUNC(H138*(1+R138),2)+TRUNC(J138*(1+R138),2)+TRUNC(K138*(1+R138),2)+TRUNC(L138*(1+R138),2)+TRUNC(M138*(1+R138),2)+TRUNC(N138*(1+R138),2)+TRUNC(O138*(1+R138),2)+TRUNC(P138*(1+R138),2))))&gt;=0),ABS((P138*(1+R138)-(TRUNC(P138*(1+R138),2)+(TRUNC(AK138,2)-(TRUNC(H138*(1+R138),2)+TRUNC(J138*(1+R138),2)+TRUNC(K138*(1+R138),2)+TRUNC(L138*(1+R138),2)+TRUNC(M138*(1+R138),2)+TRUNC(N138*(1+R138),2)+TRUNC(O138*(1+R138),2)+TRUNC(P138*(1+R138),2)))))/P138*(1+R138))&lt;ABS((N138*(1+R138)-(TRUNC(N138*(1+R138),2)+(TRUNC(AK138,2)-(TRUNC(H138*(1+R138),2)+TRUNC(J138*(1+R138),2)+TRUNC(K138*(1+R138),2)+TRUNC(L138*(1+R138),2)+TRUNC(M138*(1+R138),2)+TRUNC(N138*(1+R138),2)+TRUNC(O138*(1+R138),2)+TRUNC(P138*(1+R138),2)))))/N138*(1+R138)),TRUE),IF(AND(O138*(1+R138)&lt;&gt;0,(TRUNC(O138*(1+R138),2)+(TRUNC(AK138,2)-(TRUNC(H138*(1+R138),2)+TRUNC(J138*(1+R138),2)+TRUNC(K138*(1+R138),2)+TRUNC(L138*(1+R138),2)+TRUNC(M138*(1+R138),2)+TRUNC(N138*(1+R138),2)+TRUNC(O138*(1+R138),2)+TRUNC(P138*(1+R138),2))))&gt;=0),ABS((P138*(1+R138)-(TRUNC(P138*(1+R138),2)+(TRUNC(AK138,2)-(TRUNC(H138*(1+R138),2)+TRUNC(J138*(1+R138),2)+TRUNC(K138*(1+R138),2)+TRUNC(L138*(1+R138),2)+TRUNC(M138*(1+R138),2)+TRUNC(N138*(1+R138),2)+TRUNC(O138*(1+R138),2)+TRUNC(P138*(1+R138),2)))))/P138*(1+R138))&lt;ABS((O138*(1+R138)-(TRUNC(O138*(1+R138),2)+(TRUNC(AK138,2)-(TRUNC(H138*(1+R138),2)+TRUNC(J138*(1+R138),2)+TRUNC(K138*(1+R138),2)+TRUNC(L138*(1+R138),2)+TRUNC(M138*(1+R138),2)+TRUNC(N138*(1+R138),2)+TRUNC(O138*(1+R138),2)+TRUNC(P138*(1+R138),2)))))/O138*(1+R138)),TRUE),IF(AND(P138*(1+R138)&lt;&gt;0,(TRUNC(P138*(1+R138),2)+(TRUNC(AK138,2)-(TRUNC(H138*(1+R138),2)+TRUNC(J138*(1+R138),2)+TRUNC(K138*(1+R138),2)+TRUNC(L138*(1+R138),2)+TRUNC(M138*(1+R138),2)+TRUNC(N138*(1+R138),2)+TRUNC(O138*(1+R138),2)+TRUNC(P138*(1+R138),2))))&gt;=0),ABS((P138*(1+R138)-(TRUNC(P138*(1+R138),2)+(TRUNC(AK138,2)-(TRUNC(H138*(1+R138),2)+TRUNC(J138*(1+R138),2)+TRUNC(K138*(1+R138),2)+TRUNC(L138*(1+R138),2)+TRUNC(M138*(1+R138),2)+TRUNC(N138*(1+R138),2)+TRUNC(O138*(1+R138),2)+TRUNC(P138*(1+R138),2)))))/P138*(1+R138))&lt;=ABS((P138*(1+R138)-(TRUNC(P138*(1+R138),2)+(TRUNC(AK138,2)-(TRUNC(H138*(1+R138),2)+TRUNC(J138*(1+R138),2)+TRUNC(K138*(1+R138),2)+TRUNC(L138*(1+R138),2)+TRUNC(M138*(1+R138),2)+TRUNC(N138*(1+R138),2)+TRUNC(O138*(1+R138),2)+TRUNC(P138*(1+R138),2)))))/P138*(1+R138)),TRUE)),TRUNC(P138*(1+R138),2)+(TRUNC(AK138,2)-(TRUNC(H138*(1+R138),2)+TRUNC(J138*(1+R138),2)+TRUNC(K138*(1+R138),2)+TRUNC(L138*(1+R138),2)+TRUNC(M138*(1+R138),2)+TRUNC(N138*(1+R138),2)+TRUNC(O138*(1+R138),2)+TRUNC(P138*(1+R138),2))),TRUNC(P138*(1+R138),2)))))</f>
        <v>0</v>
      </c>
      <c r="AJ138" s="369">
        <f>IF(AI138*G138=0,0,IF((TRUNC(AL138,2)-(TRUNC(S138*G138,2)+TRUNC(W138*G138,2)+TRUNC(Y138*G138,2)+TRUNC(AA138*G138,2)+TRUNC(AC138*G138,2)+TRUNC(AE138*G138,2)+TRUNC(AG138*G138,2)+TRUNC(AI138*G138,2)))=0,TRUNC(AI138*G138,2),IF((TRUNC(TRUNC(AI138*G138,2),2)+(TRUNC(AL138,2)-(TRUNC(S138*G138,2)+TRUNC(W138*G138,2)+TRUNC(Y138*G138,2)+TRUNC(AA138*G138,2)+TRUNC(AC138*G138,2)+TRUNC(AE138*G138,2)+TRUNC(AG138*G138,2)+TRUNC(AI138*G138,2))))&lt;=0,TRUNC(AI138*G138,2),IF(AND(IF(AND(S138*G138&lt;&gt;0,(TRUNC(S138*G138,2)+(TRUNC(AL138,2)-(TRUNC(S138*G138,2)+TRUNC(W138*G138,2)+TRUNC(Y138*G138,2)+TRUNC(AA138*G138,2)+TRUNC(AC138*G138,2)+TRUNC(AE138*G138,2)+TRUNC(AG138*G138,2)+TRUNC(AI138*G138,2))))&gt;=0),ABS((AI138*G138-(TRUNC(AI138*G138,2)+(TRUNC(AL138,2)-(TRUNC(S138*G138,2)+TRUNC(W138*G138,2)+TRUNC(Y138*G138,2)+TRUNC(AA138*G138,2)+TRUNC(AC138*G138,2)+TRUNC(AE138*G138,2)+TRUNC(AG138*G138,2)+TRUNC(AI138*G138,2)))))/AI138*G138)&lt;ABS((S138*G138-(TRUNC(S138*G138,2)+(TRUNC(AL138,2)-(TRUNC(S138*G138,2)+TRUNC(W138*G138,2)+TRUNC(Y138*G138,2)+TRUNC(AA138*G138,2)+TRUNC(AC138*G138,2)+TRUNC(AE138*G138,2)+TRUNC(AG138*G138,2)+TRUNC(AI138*G138,2)))))/S138*G138),TRUE),IF(AND(W138*G138&lt;&gt;0,(TRUNC(W138*G138,2)+(TRUNC(AL138,2)-(TRUNC(S138*G138,2)+TRUNC(W138*G138,2)+TRUNC(Y138*G138,2)+TRUNC(AA138*G138,2)+TRUNC(AC138*G138,2)+TRUNC(AE138*G138,2)+TRUNC(AG138*G138,2)+TRUNC(AI138*G138,2))))&gt;=0),ABS((AI138*G138-(TRUNC(AI138*G138,2)+(TRUNC(AL138,2)-(TRUNC(S138*G138,2)+TRUNC(W138*G138,2)+TRUNC(Y138*G138,2)+TRUNC(AA138*G138,2)+TRUNC(AC138*G138,2)+TRUNC(AE138*G138,2)+TRUNC(AG138*G138,2)+TRUNC(AI138*G138,2)))))/AI138*G138)&lt;ABS((W138*G138-(TRUNC(W138*G138,2)+(TRUNC(AL138,2)-(TRUNC(S138*G138,2)+TRUNC(W138*G138,2)+TRUNC(Y138*G138,2)+TRUNC(AA138*G138,2)+TRUNC(AC138*G138,2)+TRUNC(AE138*G138,2)+TRUNC(AG138*G138,2)+TRUNC(AI138*G138,2)))))/W138*G138),TRUE),IF(AND(Y138*G138&lt;&gt;0,(TRUNC(Y138*G138,2)+(TRUNC(AL138,2)-(TRUNC(S138*G138,2)+TRUNC(W138*G138,2)+TRUNC(Y138*G138,2)+TRUNC(AA138*G138,2)+TRUNC(AC138*G138,2)+TRUNC(AE138*G138,2)+TRUNC(AG138*G138,2)+TRUNC(AI138*G138,2))))&gt;=0),ABS((AI138*G138-(TRUNC(AI138*G138,2)+(TRUNC(AL138,2)-(TRUNC(S138*G138,2)+TRUNC(W138*G138,2)+TRUNC(Y138*G138,2)+TRUNC(AA138*G138,2)+TRUNC(AC138*G138,2)+TRUNC(AE138*G138,2)+TRUNC(AG138*G138,2)+TRUNC(AI138*G138,2)))))/AI138*G138)&lt;ABS((Y138*G138-(TRUNC(Y138*G138,2)+(TRUNC(AL138,2)-(TRUNC(S138*G138,2)+TRUNC(W138*G138,2)+TRUNC(Y138*G138,2)+TRUNC(AA138*G138,2)+TRUNC(AC138*G138,2)+TRUNC(AE138*G138,2)+TRUNC(AG138*G138,2)+TRUNC(AI138*G138,2)))))/Y138*G138),TRUE),IF(AND(AA138*G138&lt;&gt;0,(TRUNC(AA138*G138,2)+(TRUNC(AL138,2)-(TRUNC(S138*G138,2)+TRUNC(W138*G138,2)+TRUNC(Y138*G138,2)+TRUNC(AA138*G138,2)+TRUNC(AC138*G138,2)+TRUNC(AE138*G138,2)+TRUNC(AG138*G138,2)+TRUNC(AI138*G138,2))))&gt;=0),ABS((AI138*G138-(TRUNC(AI138*G138,2)+(TRUNC(AL138,2)-(TRUNC(S138*G138,2)+TRUNC(W138*G138,2)+TRUNC(Y138*G138,2)+TRUNC(AA138*G138,2)+TRUNC(AC138*G138,2)+TRUNC(AE138*G138,2)+TRUNC(AG138*G138,2)+TRUNC(AI138*G138,2)))))/AI138*G138)&lt;ABS((AA138*G138-(TRUNC(AA138*G138,2)+(TRUNC(AL138,2)-(TRUNC(S138*G138,2)+TRUNC(W138*G138,2)+TRUNC(Y138*G138,2)+TRUNC(AA138*G138,2)+TRUNC(AC138*G138,2)+TRUNC(AE138*G138,2)+TRUNC(AG138*G138,2)+TRUNC(AI138*G138,2)))))/AA138*G138),TRUE),IF(AND(AC138*G138&lt;&gt;0,(TRUNC(AC138*G138,2)+(TRUNC(AL138,2)-(TRUNC(S138*G138,2)+TRUNC(W138*G138,2)+TRUNC(Y138*G138,2)+TRUNC(AA138*G138,2)+TRUNC(AC138*G138,2)+TRUNC(AE138*G138,2)+TRUNC(AG138*G138,2)+TRUNC(AI138*G138,2))))&gt;=0),ABS((AI138*G138-(TRUNC(AI138*G138,2)+(TRUNC(AL138,2)-(TRUNC(S138*G138,2)+TRUNC(W138*G138,2)+TRUNC(Y138*G138,2)+TRUNC(AA138*G138,2)+TRUNC(AC138*G138,2)+TRUNC(AE138*G138,2)+TRUNC(AG138*G138,2)+TRUNC(AI138*G138,2)))))/AI138*G138)&lt;ABS((AC138*G138-(TRUNC(AC138*G138,2)+(TRUNC(AL138,2)-(TRUNC(S138*G138,2)+TRUNC(W138*G138,2)+TRUNC(Y138*G138,2)+TRUNC(AA138*G138,2)+TRUNC(AC138*G138,2)+TRUNC(AE138*G138,2)+TRUNC(AG138*G138,2)+TRUNC(AI138*G138,2)))))/AC138*G138),TRUE),IF(AND(AE138*G138&lt;&gt;0,(TRUNC(AE138*G138,2)+(TRUNC(AL138,2)-(TRUNC(S138*G138,2)+TRUNC(W138*G138,2)+TRUNC(Y138*G138,2)+TRUNC(AA138*G138,2)+TRUNC(AC138*G138,2)+TRUNC(AE138*G138,2)+TRUNC(AG138*G138,2)+TRUNC(AI138*G138,2))))&gt;=0),ABS((AI138*G138-(TRUNC(AI138*G138,2)+(TRUNC(AL138,2)-(TRUNC(S138*G138,2)+TRUNC(W138*G138,2)+TRUNC(Y138*G138,2)+TRUNC(AA138*G138,2)+TRUNC(AC138*G138,2)+TRUNC(AE138*G138,2)+TRUNC(AG138*G138,2)+TRUNC(AI138*G138,2)))))/AI138*G138)&lt;ABS((AE138*G138-(TRUNC(AE138*G138,2)+(TRUNC(AL138,2)-(TRUNC(S138*G138,2)+TRUNC(W138*G138,2)+TRUNC(Y138*G138,2)+TRUNC(AA138*G138,2)+TRUNC(AC138*G138,2)+TRUNC(AE138*G138,2)+TRUNC(AG138*G138,2)+TRUNC(AI138*G138,2)))))/AE138*G138),TRUE),IF(AND(AG138*G138&lt;&gt;0,(TRUNC(AG138*G138,2)+(TRUNC(AL138,2)-(TRUNC(S138*G138,2)+TRUNC(W138*G138,2)+TRUNC(Y138*G138,2)+TRUNC(AA138*G138,2)+TRUNC(AC138*G138,2)+TRUNC(AE138*G138,2)+TRUNC(AG138*G138,2)+TRUNC(AI138*G138,2))))&gt;=0),ABS((AI138*G138-(TRUNC(AI138*G138,2)+(TRUNC(AL138,2)-(TRUNC(S138*G138,2)+TRUNC(W138*G138,2)+TRUNC(Y138*G138,2)+TRUNC(AA138*G138,2)+TRUNC(AC138*G138,2)+TRUNC(AE138*G138,2)+TRUNC(AG138*G138,2)+TRUNC(AI138*G138,2)))))/AI138*G138)&lt;ABS((AG138*G138-(TRUNC(AG138*G138,2)+(TRUNC(AL138,2)-(TRUNC(S138*G138,2)+TRUNC(W138*G138,2)+TRUNC(Y138*G138,2)+TRUNC(AA138*G138,2)+TRUNC(AC138*G138,2)+TRUNC(AE138*G138,2)+TRUNC(AG138*G138,2)+TRUNC(AI138*G138,2)))))/AG138*G138),TRUE),IF(AND(AI138*G138&lt;&gt;0,(TRUNC(AI138*G138,2)+(TRUNC(AL138,2)-(TRUNC(S138*G138,2)+TRUNC(W138*G138,2)+TRUNC(Y138*G138,2)+TRUNC(AA138*G138,2)+TRUNC(AC138*G138,2)+TRUNC(AE138*G138,2)+TRUNC(AG138*G138,2)+TRUNC(AI138*G138,2))))&gt;=0),ABS((AI138*G138-(TRUNC(AI138*G138,2)+(TRUNC(AL138,2)-(TRUNC(S138*G138,2)+TRUNC(W138*G138,2)+TRUNC(Y138*G138,2)+TRUNC(AA138*G138,2)+TRUNC(AC138*G138,2)+TRUNC(AE138*G138,2)+TRUNC(AG138*G138,2)+TRUNC(AI138*G138,2)))))/AI138*G138)&lt;=ABS((AI138*G138-(TRUNC(AI138*G138,2)+(TRUNC(AL138,2)-(TRUNC(S138*G138,2)+TRUNC(W138*G138,2)+TRUNC(Y138*G138,2)+TRUNC(AA138*G138,2)+TRUNC(AC138*G138,2)+TRUNC(AE138*G138,2)+TRUNC(AG138*G138,2)+TRUNC(AI138*G138,2)))))/AI138*G138),TRUE)),TRUNC(AI138*G138,2)+(TRUNC(AL138,2)-(TRUNC(S138*G138,2)+TRUNC(W138*G138,2)+TRUNC(Y138*G138,2)+TRUNC(AA138*G138,2)+TRUNC(AC138*G138,2)+TRUNC(AE138*G138,2)+TRUNC(AG138*G138,2)+TRUNC(AI138*G138,2))),TRUNC(AI138*G138,2)))))</f>
        <v>0</v>
      </c>
      <c r="AK138" s="369">
        <f>TRUNC(Q138*(1+R138), 2)</f>
        <v>12.25</v>
      </c>
      <c r="AL138" s="369">
        <f>TRUNC(G138*TRUNC(AK138, 2), 2)</f>
        <v>0</v>
      </c>
    </row>
    <row r="139" spans="1:38" ht="25.5" x14ac:dyDescent="0.2">
      <c r="A139" s="368" t="s">
        <v>1300</v>
      </c>
      <c r="B139" s="367" t="s">
        <v>193</v>
      </c>
      <c r="C139" s="367" t="s">
        <v>393</v>
      </c>
      <c r="D139" s="367" t="s">
        <v>132</v>
      </c>
      <c r="E139" s="366" t="s">
        <v>532</v>
      </c>
      <c r="F139" s="365" t="s">
        <v>237</v>
      </c>
      <c r="G139" s="365"/>
      <c r="H139" s="363">
        <v>70.05</v>
      </c>
      <c r="I139" s="363">
        <v>18.32</v>
      </c>
      <c r="J139" s="363">
        <v>18.29</v>
      </c>
      <c r="K139" s="363">
        <v>0.02</v>
      </c>
      <c r="L139" s="363">
        <v>0</v>
      </c>
      <c r="M139" s="363">
        <v>0</v>
      </c>
      <c r="N139" s="363">
        <v>0</v>
      </c>
      <c r="O139" s="363">
        <v>0</v>
      </c>
      <c r="P139" s="363">
        <v>0.01</v>
      </c>
      <c r="Q139" s="363">
        <f>TRUNC(H139 + N139 + K139 + J139 + P139 + M139 + L139 + O139, 2)</f>
        <v>88.37</v>
      </c>
      <c r="R139" s="364"/>
      <c r="S139" s="363">
        <f>IF(H139*(1+R139)=0,0,IF((TRUNC(AK139,2)-(TRUNC(H139*(1+R139),2)+TRUNC(J139*(1+R139),2)+TRUNC(K139*(1+R139),2)+TRUNC(L139*(1+R139),2)+TRUNC(M139*(1+R139),2)+TRUNC(N139*(1+R139),2)+TRUNC(O139*(1+R139),2)+TRUNC(P139*(1+R139),2)))=0,TRUNC(H139*(1+R139),2),IF((TRUNC(TRUNC(H139*(1+R139),2),2)+(TRUNC(AK139,2)-(TRUNC(H139*(1+R139),2)+TRUNC(J139*(1+R139),2)+TRUNC(K139*(1+R139),2)+TRUNC(L139*(1+R139),2)+TRUNC(M139*(1+R139),2)+TRUNC(N139*(1+R139),2)+TRUNC(O139*(1+R139),2)+TRUNC(P139*(1+R139),2))))&lt;=0,TRUNC(H139*(1+R139),2),IF(AND(IF(AND(H139*(1+R139)&lt;&gt;0,(TRUNC(H139*(1+R139),2)+(TRUNC(AK139,2)-(TRUNC(H139*(1+R139),2)+TRUNC(J139*(1+R139),2)+TRUNC(K139*(1+R139),2)+TRUNC(L139*(1+R139),2)+TRUNC(M139*(1+R139),2)+TRUNC(N139*(1+R139),2)+TRUNC(O139*(1+R139),2)+TRUNC(P139*(1+R139),2))))&gt;=0),ABS((H139*(1+R139)-(TRUNC(H139*(1+R139),2)+(TRUNC(AK139,2)-(TRUNC(H139*(1+R139),2)+TRUNC(J139*(1+R139),2)+TRUNC(K139*(1+R139),2)+TRUNC(L139*(1+R139),2)+TRUNC(M139*(1+R139),2)+TRUNC(N139*(1+R139),2)+TRUNC(O139*(1+R139),2)+TRUNC(P139*(1+R139),2)))))/H139*(1+R139))&lt;=ABS((H139*(1+R139)-(TRUNC(H139*(1+R139),2)+(TRUNC(AK139,2)-(TRUNC(H139*(1+R139),2)+TRUNC(J139*(1+R139),2)+TRUNC(K139*(1+R139),2)+TRUNC(L139*(1+R139),2)+TRUNC(M139*(1+R139),2)+TRUNC(N139*(1+R139),2)+TRUNC(O139*(1+R139),2)+TRUNC(P139*(1+R139),2)))))/H139*(1+R139)),TRUE),IF(AND(J139*(1+R139)&lt;&gt;0,(TRUNC(J139*(1+R139),2)+(TRUNC(AK139,2)-(TRUNC(H139*(1+R139),2)+TRUNC(J139*(1+R139),2)+TRUNC(K139*(1+R139),2)+TRUNC(L139*(1+R139),2)+TRUNC(M139*(1+R139),2)+TRUNC(N139*(1+R139),2)+TRUNC(O139*(1+R139),2)+TRUNC(P139*(1+R139),2))))&gt;=0),ABS((H139*(1+R139)-(TRUNC(H139*(1+R139),2)+(TRUNC(AK139,2)-(TRUNC(H139*(1+R139),2)+TRUNC(J139*(1+R139),2)+TRUNC(K139*(1+R139),2)+TRUNC(L139*(1+R139),2)+TRUNC(M139*(1+R139),2)+TRUNC(N139*(1+R139),2)+TRUNC(O139*(1+R139),2)+TRUNC(P139*(1+R139),2)))))/H139*(1+R139))&lt;=ABS((J139*(1+R139)-(TRUNC(J139*(1+R139),2)+(TRUNC(AK139,2)-(TRUNC(H139*(1+R139),2)+TRUNC(J139*(1+R139),2)+TRUNC(K139*(1+R139),2)+TRUNC(L139*(1+R139),2)+TRUNC(M139*(1+R139),2)+TRUNC(N139*(1+R139),2)+TRUNC(O139*(1+R139),2)+TRUNC(P139*(1+R139),2)))))/J139*(1+R139)),TRUE),IF(AND(K139*(1+R139)&lt;&gt;0,(TRUNC(K139*(1+R139),2)+(TRUNC(AK139,2)-(TRUNC(H139*(1+R139),2)+TRUNC(J139*(1+R139),2)+TRUNC(K139*(1+R139),2)+TRUNC(L139*(1+R139),2)+TRUNC(M139*(1+R139),2)+TRUNC(N139*(1+R139),2)+TRUNC(O139*(1+R139),2)+TRUNC(P139*(1+R139),2))))&gt;=0),ABS((H139*(1+R139)-(TRUNC(H139*(1+R139),2)+(TRUNC(AK139,2)-(TRUNC(H139*(1+R139),2)+TRUNC(J139*(1+R139),2)+TRUNC(K139*(1+R139),2)+TRUNC(L139*(1+R139),2)+TRUNC(M139*(1+R139),2)+TRUNC(N139*(1+R139),2)+TRUNC(O139*(1+R139),2)+TRUNC(P139*(1+R139),2)))))/H139*(1+R139))&lt;=ABS((K139*(1+R139)-(TRUNC(K139*(1+R139),2)+(TRUNC(AK139,2)-(TRUNC(H139*(1+R139),2)+TRUNC(J139*(1+R139),2)+TRUNC(K139*(1+R139),2)+TRUNC(L139*(1+R139),2)+TRUNC(M139*(1+R139),2)+TRUNC(N139*(1+R139),2)+TRUNC(O139*(1+R139),2)+TRUNC(P139*(1+R139),2)))))/K139*(1+R139)),TRUE),IF(AND(L139*(1+R139)&lt;&gt;0,(TRUNC(L139*(1+R139),2)+(TRUNC(AK139,2)-(TRUNC(H139*(1+R139),2)+TRUNC(J139*(1+R139),2)+TRUNC(K139*(1+R139),2)+TRUNC(L139*(1+R139),2)+TRUNC(M139*(1+R139),2)+TRUNC(N139*(1+R139),2)+TRUNC(O139*(1+R139),2)+TRUNC(P139*(1+R139),2))))&gt;=0),ABS((H139*(1+R139)-(TRUNC(H139*(1+R139),2)+(TRUNC(AK139,2)-(TRUNC(H139*(1+R139),2)+TRUNC(J139*(1+R139),2)+TRUNC(K139*(1+R139),2)+TRUNC(L139*(1+R139),2)+TRUNC(M139*(1+R139),2)+TRUNC(N139*(1+R139),2)+TRUNC(O139*(1+R139),2)+TRUNC(P139*(1+R139),2)))))/H139*(1+R139))&lt;=ABS((L139*(1+R139)-(TRUNC(L139*(1+R139),2)+(TRUNC(AK139,2)-(TRUNC(H139*(1+R139),2)+TRUNC(J139*(1+R139),2)+TRUNC(K139*(1+R139),2)+TRUNC(L139*(1+R139),2)+TRUNC(M139*(1+R139),2)+TRUNC(N139*(1+R139),2)+TRUNC(O139*(1+R139),2)+TRUNC(P139*(1+R139),2)))))/L139*(1+R139)),TRUE),IF(AND(M139*(1+R139)&lt;&gt;0,(TRUNC(M139*(1+R139),2)+(TRUNC(AK139,2)-(TRUNC(H139*(1+R139),2)+TRUNC(J139*(1+R139),2)+TRUNC(K139*(1+R139),2)+TRUNC(L139*(1+R139),2)+TRUNC(M139*(1+R139),2)+TRUNC(N139*(1+R139),2)+TRUNC(O139*(1+R139),2)+TRUNC(P139*(1+R139),2))))&gt;=0),ABS((H139*(1+R139)-(TRUNC(H139*(1+R139),2)+(TRUNC(AK139,2)-(TRUNC(H139*(1+R139),2)+TRUNC(J139*(1+R139),2)+TRUNC(K139*(1+R139),2)+TRUNC(L139*(1+R139),2)+TRUNC(M139*(1+R139),2)+TRUNC(N139*(1+R139),2)+TRUNC(O139*(1+R139),2)+TRUNC(P139*(1+R139),2)))))/H139*(1+R139))&lt;=ABS((M139*(1+R139)-(TRUNC(M139*(1+R139),2)+(TRUNC(AK139,2)-(TRUNC(H139*(1+R139),2)+TRUNC(J139*(1+R139),2)+TRUNC(K139*(1+R139),2)+TRUNC(L139*(1+R139),2)+TRUNC(M139*(1+R139),2)+TRUNC(N139*(1+R139),2)+TRUNC(O139*(1+R139),2)+TRUNC(P139*(1+R139),2)))))/M139*(1+R139)),TRUE),IF(AND(N139*(1+R139)&lt;&gt;0,(TRUNC(N139*(1+R139),2)+(TRUNC(AK139,2)-(TRUNC(H139*(1+R139),2)+TRUNC(J139*(1+R139),2)+TRUNC(K139*(1+R139),2)+TRUNC(L139*(1+R139),2)+TRUNC(M139*(1+R139),2)+TRUNC(N139*(1+R139),2)+TRUNC(O139*(1+R139),2)+TRUNC(P139*(1+R139),2))))&gt;=0),ABS((H139*(1+R139)-(TRUNC(H139*(1+R139),2)+(TRUNC(AK139,2)-(TRUNC(H139*(1+R139),2)+TRUNC(J139*(1+R139),2)+TRUNC(K139*(1+R139),2)+TRUNC(L139*(1+R139),2)+TRUNC(M139*(1+R139),2)+TRUNC(N139*(1+R139),2)+TRUNC(O139*(1+R139),2)+TRUNC(P139*(1+R139),2)))))/H139*(1+R139))&lt;=ABS((N139*(1+R139)-(TRUNC(N139*(1+R139),2)+(TRUNC(AK139,2)-(TRUNC(H139*(1+R139),2)+TRUNC(J139*(1+R139),2)+TRUNC(K139*(1+R139),2)+TRUNC(L139*(1+R139),2)+TRUNC(M139*(1+R139),2)+TRUNC(N139*(1+R139),2)+TRUNC(O139*(1+R139),2)+TRUNC(P139*(1+R139),2)))))/N139*(1+R139)),TRUE),IF(AND(O139*(1+R139)&lt;&gt;0,(TRUNC(O139*(1+R139),2)+(TRUNC(AK139,2)-(TRUNC(H139*(1+R139),2)+TRUNC(J139*(1+R139),2)+TRUNC(K139*(1+R139),2)+TRUNC(L139*(1+R139),2)+TRUNC(M139*(1+R139),2)+TRUNC(N139*(1+R139),2)+TRUNC(O139*(1+R139),2)+TRUNC(P139*(1+R139),2))))&gt;=0),ABS((H139*(1+R139)-(TRUNC(H139*(1+R139),2)+(TRUNC(AK139,2)-(TRUNC(H139*(1+R139),2)+TRUNC(J139*(1+R139),2)+TRUNC(K139*(1+R139),2)+TRUNC(L139*(1+R139),2)+TRUNC(M139*(1+R139),2)+TRUNC(N139*(1+R139),2)+TRUNC(O139*(1+R139),2)+TRUNC(P139*(1+R139),2)))))/H139*(1+R139))&lt;=ABS((O139*(1+R139)-(TRUNC(O139*(1+R139),2)+(TRUNC(AK139,2)-(TRUNC(H139*(1+R139),2)+TRUNC(J139*(1+R139),2)+TRUNC(K139*(1+R139),2)+TRUNC(L139*(1+R139),2)+TRUNC(M139*(1+R139),2)+TRUNC(N139*(1+R139),2)+TRUNC(O139*(1+R139),2)+TRUNC(P139*(1+R139),2)))))/O139*(1+R139)),TRUE),IF(AND(P139*(1+R139)&lt;&gt;0,(TRUNC(P139*(1+R139),2)+(TRUNC(AK139,2)-(TRUNC(H139*(1+R139),2)+TRUNC(J139*(1+R139),2)+TRUNC(K139*(1+R139),2)+TRUNC(L139*(1+R139),2)+TRUNC(M139*(1+R139),2)+TRUNC(N139*(1+R139),2)+TRUNC(O139*(1+R139),2)+TRUNC(P139*(1+R139),2))))&gt;=0),ABS((H139*(1+R139)-(TRUNC(H139*(1+R139),2)+(TRUNC(AK139,2)-(TRUNC(H139*(1+R139),2)+TRUNC(J139*(1+R139),2)+TRUNC(K139*(1+R139),2)+TRUNC(L139*(1+R139),2)+TRUNC(M139*(1+R139),2)+TRUNC(N139*(1+R139),2)+TRUNC(O139*(1+R139),2)+TRUNC(P139*(1+R139),2)))))/H139*(1+R139))&lt;=ABS((P139*(1+R139)-(TRUNC(P139*(1+R139),2)+(TRUNC(AK139,2)-(TRUNC(H139*(1+R139),2)+TRUNC(J139*(1+R139),2)+TRUNC(K139*(1+R139),2)+TRUNC(L139*(1+R139),2)+TRUNC(M139*(1+R139),2)+TRUNC(N139*(1+R139),2)+TRUNC(O139*(1+R139),2)+TRUNC(P139*(1+R139),2)))))/P139*(1+R139)),TRUE)),TRUNC(H139*(1+R139),2)+(TRUNC(AK139,2)-(TRUNC(H139*(1+R139),2)+TRUNC(J139*(1+R139),2)+TRUNC(K139*(1+R139),2)+TRUNC(L139*(1+R139),2)+TRUNC(M139*(1+R139),2)+TRUNC(N139*(1+R139),2)+TRUNC(O139*(1+R139),2)+TRUNC(P139*(1+R139),2))),TRUNC(H139*(1+R139),2)))))</f>
        <v>70.05</v>
      </c>
      <c r="T139" s="363">
        <f>IF(S139*G139=0,0,IF((TRUNC(AL139,2)-(TRUNC(S139*G139,2)+TRUNC(W139*G139,2)+TRUNC(Y139*G139,2)+TRUNC(AA139*G139,2)+TRUNC(AC139*G139,2)+TRUNC(AE139*G139,2)+TRUNC(AG139*G139,2)+TRUNC(AI139*G139,2)))=0,TRUNC(S139*G139,2),IF((TRUNC(TRUNC(S139*G139,2),2)+(TRUNC(AL139,2)-(TRUNC(S139*G139,2)+TRUNC(W139*G139,2)+TRUNC(Y139*G139,2)+TRUNC(AA139*G139,2)+TRUNC(AC139*G139,2)+TRUNC(AE139*G139,2)+TRUNC(AG139*G139,2)+TRUNC(AI139*G139,2))))&lt;=0,TRUNC(S139*G139,2),IF(AND(IF(AND(S139*G139&lt;&gt;0,(TRUNC(S139*G139,2)+(TRUNC(AL139,2)-(TRUNC(S139*G139,2)+TRUNC(W139*G139,2)+TRUNC(Y139*G139,2)+TRUNC(AA139*G139,2)+TRUNC(AC139*G139,2)+TRUNC(AE139*G139,2)+TRUNC(AG139*G139,2)+TRUNC(AI139*G139,2))))&gt;=0),ABS((S139*G139-(TRUNC(S139*G139,2)+(TRUNC(AL139,2)-(TRUNC(S139*G139,2)+TRUNC(W139*G139,2)+TRUNC(Y139*G139,2)+TRUNC(AA139*G139,2)+TRUNC(AC139*G139,2)+TRUNC(AE139*G139,2)+TRUNC(AG139*G139,2)+TRUNC(AI139*G139,2)))))/S139*G139)&lt;=ABS((S139*G139-(TRUNC(S139*G139,2)+(TRUNC(AL139,2)-(TRUNC(S139*G139,2)+TRUNC(W139*G139,2)+TRUNC(Y139*G139,2)+TRUNC(AA139*G139,2)+TRUNC(AC139*G139,2)+TRUNC(AE139*G139,2)+TRUNC(AG139*G139,2)+TRUNC(AI139*G139,2)))))/S139*G139),TRUE),IF(AND(W139*G139&lt;&gt;0,(TRUNC(W139*G139,2)+(TRUNC(AL139,2)-(TRUNC(S139*G139,2)+TRUNC(W139*G139,2)+TRUNC(Y139*G139,2)+TRUNC(AA139*G139,2)+TRUNC(AC139*G139,2)+TRUNC(AE139*G139,2)+TRUNC(AG139*G139,2)+TRUNC(AI139*G139,2))))&gt;=0),ABS((S139*G139-(TRUNC(S139*G139,2)+(TRUNC(AL139,2)-(TRUNC(S139*G139,2)+TRUNC(W139*G139,2)+TRUNC(Y139*G139,2)+TRUNC(AA139*G139,2)+TRUNC(AC139*G139,2)+TRUNC(AE139*G139,2)+TRUNC(AG139*G139,2)+TRUNC(AI139*G139,2)))))/S139*G139)&lt;=ABS((W139*G139-(TRUNC(W139*G139,2)+(TRUNC(AL139,2)-(TRUNC(S139*G139,2)+TRUNC(W139*G139,2)+TRUNC(Y139*G139,2)+TRUNC(AA139*G139,2)+TRUNC(AC139*G139,2)+TRUNC(AE139*G139,2)+TRUNC(AG139*G139,2)+TRUNC(AI139*G139,2)))))/W139*G139),TRUE),IF(AND(Y139*G139&lt;&gt;0,(TRUNC(Y139*G139,2)+(TRUNC(AL139,2)-(TRUNC(S139*G139,2)+TRUNC(W139*G139,2)+TRUNC(Y139*G139,2)+TRUNC(AA139*G139,2)+TRUNC(AC139*G139,2)+TRUNC(AE139*G139,2)+TRUNC(AG139*G139,2)+TRUNC(AI139*G139,2))))&gt;=0),ABS((S139*G139-(TRUNC(S139*G139,2)+(TRUNC(AL139,2)-(TRUNC(S139*G139,2)+TRUNC(W139*G139,2)+TRUNC(Y139*G139,2)+TRUNC(AA139*G139,2)+TRUNC(AC139*G139,2)+TRUNC(AE139*G139,2)+TRUNC(AG139*G139,2)+TRUNC(AI139*G139,2)))))/S139*G139)&lt;=ABS((Y139*G139-(TRUNC(Y139*G139,2)+(TRUNC(AL139,2)-(TRUNC(S139*G139,2)+TRUNC(W139*G139,2)+TRUNC(Y139*G139,2)+TRUNC(AA139*G139,2)+TRUNC(AC139*G139,2)+TRUNC(AE139*G139,2)+TRUNC(AG139*G139,2)+TRUNC(AI139*G139,2)))))/Y139*G139),TRUE),IF(AND(AA139*G139&lt;&gt;0,(TRUNC(AA139*G139,2)+(TRUNC(AL139,2)-(TRUNC(S139*G139,2)+TRUNC(W139*G139,2)+TRUNC(Y139*G139,2)+TRUNC(AA139*G139,2)+TRUNC(AC139*G139,2)+TRUNC(AE139*G139,2)+TRUNC(AG139*G139,2)+TRUNC(AI139*G139,2))))&gt;=0),ABS((S139*G139-(TRUNC(S139*G139,2)+(TRUNC(AL139,2)-(TRUNC(S139*G139,2)+TRUNC(W139*G139,2)+TRUNC(Y139*G139,2)+TRUNC(AA139*G139,2)+TRUNC(AC139*G139,2)+TRUNC(AE139*G139,2)+TRUNC(AG139*G139,2)+TRUNC(AI139*G139,2)))))/S139*G139)&lt;=ABS((AA139*G139-(TRUNC(AA139*G139,2)+(TRUNC(AL139,2)-(TRUNC(S139*G139,2)+TRUNC(W139*G139,2)+TRUNC(Y139*G139,2)+TRUNC(AA139*G139,2)+TRUNC(AC139*G139,2)+TRUNC(AE139*G139,2)+TRUNC(AG139*G139,2)+TRUNC(AI139*G139,2)))))/AA139*G139),TRUE),IF(AND(AC139*G139&lt;&gt;0,(TRUNC(AC139*G139,2)+(TRUNC(AL139,2)-(TRUNC(S139*G139,2)+TRUNC(W139*G139,2)+TRUNC(Y139*G139,2)+TRUNC(AA139*G139,2)+TRUNC(AC139*G139,2)+TRUNC(AE139*G139,2)+TRUNC(AG139*G139,2)+TRUNC(AI139*G139,2))))&gt;=0),ABS((S139*G139-(TRUNC(S139*G139,2)+(TRUNC(AL139,2)-(TRUNC(S139*G139,2)+TRUNC(W139*G139,2)+TRUNC(Y139*G139,2)+TRUNC(AA139*G139,2)+TRUNC(AC139*G139,2)+TRUNC(AE139*G139,2)+TRUNC(AG139*G139,2)+TRUNC(AI139*G139,2)))))/S139*G139)&lt;=ABS((AC139*G139-(TRUNC(AC139*G139,2)+(TRUNC(AL139,2)-(TRUNC(S139*G139,2)+TRUNC(W139*G139,2)+TRUNC(Y139*G139,2)+TRUNC(AA139*G139,2)+TRUNC(AC139*G139,2)+TRUNC(AE139*G139,2)+TRUNC(AG139*G139,2)+TRUNC(AI139*G139,2)))))/AC139*G139),TRUE),IF(AND(AE139*G139&lt;&gt;0,(TRUNC(AE139*G139,2)+(TRUNC(AL139,2)-(TRUNC(S139*G139,2)+TRUNC(W139*G139,2)+TRUNC(Y139*G139,2)+TRUNC(AA139*G139,2)+TRUNC(AC139*G139,2)+TRUNC(AE139*G139,2)+TRUNC(AG139*G139,2)+TRUNC(AI139*G139,2))))&gt;=0),ABS((S139*G139-(TRUNC(S139*G139,2)+(TRUNC(AL139,2)-(TRUNC(S139*G139,2)+TRUNC(W139*G139,2)+TRUNC(Y139*G139,2)+TRUNC(AA139*G139,2)+TRUNC(AC139*G139,2)+TRUNC(AE139*G139,2)+TRUNC(AG139*G139,2)+TRUNC(AI139*G139,2)))))/S139*G139)&lt;=ABS((AE139*G139-(TRUNC(AE139*G139,2)+(TRUNC(AL139,2)-(TRUNC(S139*G139,2)+TRUNC(W139*G139,2)+TRUNC(Y139*G139,2)+TRUNC(AA139*G139,2)+TRUNC(AC139*G139,2)+TRUNC(AE139*G139,2)+TRUNC(AG139*G139,2)+TRUNC(AI139*G139,2)))))/AE139*G139),TRUE),IF(AND(AG139*G139&lt;&gt;0,(TRUNC(AG139*G139,2)+(TRUNC(AL139,2)-(TRUNC(S139*G139,2)+TRUNC(W139*G139,2)+TRUNC(Y139*G139,2)+TRUNC(AA139*G139,2)+TRUNC(AC139*G139,2)+TRUNC(AE139*G139,2)+TRUNC(AG139*G139,2)+TRUNC(AI139*G139,2))))&gt;=0),ABS((S139*G139-(TRUNC(S139*G139,2)+(TRUNC(AL139,2)-(TRUNC(S139*G139,2)+TRUNC(W139*G139,2)+TRUNC(Y139*G139,2)+TRUNC(AA139*G139,2)+TRUNC(AC139*G139,2)+TRUNC(AE139*G139,2)+TRUNC(AG139*G139,2)+TRUNC(AI139*G139,2)))))/S139*G139)&lt;=ABS((AG139*G139-(TRUNC(AG139*G139,2)+(TRUNC(AL139,2)-(TRUNC(S139*G139,2)+TRUNC(W139*G139,2)+TRUNC(Y139*G139,2)+TRUNC(AA139*G139,2)+TRUNC(AC139*G139,2)+TRUNC(AE139*G139,2)+TRUNC(AG139*G139,2)+TRUNC(AI139*G139,2)))))/AG139*G139),TRUE),IF(AND(AI139*G139&lt;&gt;0,(TRUNC(AI139*G139,2)+(TRUNC(AL139,2)-(TRUNC(S139*G139,2)+TRUNC(W139*G139,2)+TRUNC(Y139*G139,2)+TRUNC(AA139*G139,2)+TRUNC(AC139*G139,2)+TRUNC(AE139*G139,2)+TRUNC(AG139*G139,2)+TRUNC(AI139*G139,2))))&gt;=0),ABS((S139*G139-(TRUNC(S139*G139,2)+(TRUNC(AL139,2)-(TRUNC(S139*G139,2)+TRUNC(W139*G139,2)+TRUNC(Y139*G139,2)+TRUNC(AA139*G139,2)+TRUNC(AC139*G139,2)+TRUNC(AE139*G139,2)+TRUNC(AG139*G139,2)+TRUNC(AI139*G139,2)))))/S139*G139)&lt;=ABS((AI139*G139-(TRUNC(AI139*G139,2)+(TRUNC(AL139,2)-(TRUNC(S139*G139,2)+TRUNC(W139*G139,2)+TRUNC(Y139*G139,2)+TRUNC(AA139*G139,2)+TRUNC(AC139*G139,2)+TRUNC(AE139*G139,2)+TRUNC(AG139*G139,2)+TRUNC(AI139*G139,2)))))/AI139*G139),TRUE)),TRUNC(S139*G139,2)+(TRUNC(AL139,2)-(TRUNC(S139*G139,2)+TRUNC(W139*G139,2)+TRUNC(Y139*G139,2)+TRUNC(AA139*G139,2)+TRUNC(AC139*G139,2)+TRUNC(AE139*G139,2)+TRUNC(AG139*G139,2)+TRUNC(AI139*G139,2))),TRUNC(S139*G139,2)))))</f>
        <v>0</v>
      </c>
      <c r="U139" s="363">
        <f t="shared" si="108"/>
        <v>18.32</v>
      </c>
      <c r="V139" s="363">
        <f t="shared" si="108"/>
        <v>0</v>
      </c>
      <c r="W139" s="363">
        <f>IF(J139*(1+R139)=0,0,IF((TRUNC(AK139,2)-(TRUNC(H139*(1+R139),2)+TRUNC(J139*(1+R139),2)+TRUNC(K139*(1+R139),2)+TRUNC(L139*(1+R139),2)+TRUNC(M139*(1+R139),2)+TRUNC(N139*(1+R139),2)+TRUNC(O139*(1+R139),2)+TRUNC(P139*(1+R139),2)))=0,TRUNC(J139*(1+R139),2),IF((TRUNC(TRUNC(J139*(1+R139),2),2)+(TRUNC(AK139,2)-(TRUNC(H139*(1+R139),2)+TRUNC(J139*(1+R139),2)+TRUNC(K139*(1+R139),2)+TRUNC(L139*(1+R139),2)+TRUNC(M139*(1+R139),2)+TRUNC(N139*(1+R139),2)+TRUNC(O139*(1+R139),2)+TRUNC(P139*(1+R139),2))))&lt;=0,TRUNC(J139*(1+R139),2),IF(AND(IF(AND(H139*(1+R139)&lt;&gt;0,(TRUNC(H139*(1+R139),2)+(TRUNC(AK139,2)-(TRUNC(H139*(1+R139),2)+TRUNC(J139*(1+R139),2)+TRUNC(K139*(1+R139),2)+TRUNC(L139*(1+R139),2)+TRUNC(M139*(1+R139),2)+TRUNC(N139*(1+R139),2)+TRUNC(O139*(1+R139),2)+TRUNC(P139*(1+R139),2))))&gt;=0),ABS((J139*(1+R139)-(TRUNC(J139*(1+R139),2)+(TRUNC(AK139,2)-(TRUNC(H139*(1+R139),2)+TRUNC(J139*(1+R139),2)+TRUNC(K139*(1+R139),2)+TRUNC(L139*(1+R139),2)+TRUNC(M139*(1+R139),2)+TRUNC(N139*(1+R139),2)+TRUNC(O139*(1+R139),2)+TRUNC(P139*(1+R139),2)))))/J139*(1+R139))&lt;ABS((H139*(1+R139)-(TRUNC(H139*(1+R139),2)+(TRUNC(AK139,2)-(TRUNC(H139*(1+R139),2)+TRUNC(J139*(1+R139),2)+TRUNC(K139*(1+R139),2)+TRUNC(L139*(1+R139),2)+TRUNC(M139*(1+R139),2)+TRUNC(N139*(1+R139),2)+TRUNC(O139*(1+R139),2)+TRUNC(P139*(1+R139),2)))))/H139*(1+R139)),TRUE),IF(AND(J139*(1+R139)&lt;&gt;0,(TRUNC(J139*(1+R139),2)+(TRUNC(AK139,2)-(TRUNC(H139*(1+R139),2)+TRUNC(J139*(1+R139),2)+TRUNC(K139*(1+R139),2)+TRUNC(L139*(1+R139),2)+TRUNC(M139*(1+R139),2)+TRUNC(N139*(1+R139),2)+TRUNC(O139*(1+R139),2)+TRUNC(P139*(1+R139),2))))&gt;=0),ABS((J139*(1+R139)-(TRUNC(J139*(1+R139),2)+(TRUNC(AK139,2)-(TRUNC(H139*(1+R139),2)+TRUNC(J139*(1+R139),2)+TRUNC(K139*(1+R139),2)+TRUNC(L139*(1+R139),2)+TRUNC(M139*(1+R139),2)+TRUNC(N139*(1+R139),2)+TRUNC(O139*(1+R139),2)+TRUNC(P139*(1+R139),2)))))/J139*(1+R139))&lt;=ABS((J139*(1+R139)-(TRUNC(J139*(1+R139),2)+(TRUNC(AK139,2)-(TRUNC(H139*(1+R139),2)+TRUNC(J139*(1+R139),2)+TRUNC(K139*(1+R139),2)+TRUNC(L139*(1+R139),2)+TRUNC(M139*(1+R139),2)+TRUNC(N139*(1+R139),2)+TRUNC(O139*(1+R139),2)+TRUNC(P139*(1+R139),2)))))/J139*(1+R139)),TRUE),IF(AND(K139*(1+R139)&lt;&gt;0,(TRUNC(K139*(1+R139),2)+(TRUNC(AK139,2)-(TRUNC(H139*(1+R139),2)+TRUNC(J139*(1+R139),2)+TRUNC(K139*(1+R139),2)+TRUNC(L139*(1+R139),2)+TRUNC(M139*(1+R139),2)+TRUNC(N139*(1+R139),2)+TRUNC(O139*(1+R139),2)+TRUNC(P139*(1+R139),2))))&gt;=0),ABS((J139*(1+R139)-(TRUNC(J139*(1+R139),2)+(TRUNC(AK139,2)-(TRUNC(H139*(1+R139),2)+TRUNC(J139*(1+R139),2)+TRUNC(K139*(1+R139),2)+TRUNC(L139*(1+R139),2)+TRUNC(M139*(1+R139),2)+TRUNC(N139*(1+R139),2)+TRUNC(O139*(1+R139),2)+TRUNC(P139*(1+R139),2)))))/J139*(1+R139))&lt;=ABS((K139*(1+R139)-(TRUNC(K139*(1+R139),2)+(TRUNC(AK139,2)-(TRUNC(H139*(1+R139),2)+TRUNC(J139*(1+R139),2)+TRUNC(K139*(1+R139),2)+TRUNC(L139*(1+R139),2)+TRUNC(M139*(1+R139),2)+TRUNC(N139*(1+R139),2)+TRUNC(O139*(1+R139),2)+TRUNC(P139*(1+R139),2)))))/K139*(1+R139)),TRUE),IF(AND(L139*(1+R139)&lt;&gt;0,(TRUNC(L139*(1+R139),2)+(TRUNC(AK139,2)-(TRUNC(H139*(1+R139),2)+TRUNC(J139*(1+R139),2)+TRUNC(K139*(1+R139),2)+TRUNC(L139*(1+R139),2)+TRUNC(M139*(1+R139),2)+TRUNC(N139*(1+R139),2)+TRUNC(O139*(1+R139),2)+TRUNC(P139*(1+R139),2))))&gt;=0),ABS((J139*(1+R139)-(TRUNC(J139*(1+R139),2)+(TRUNC(AK139,2)-(TRUNC(H139*(1+R139),2)+TRUNC(J139*(1+R139),2)+TRUNC(K139*(1+R139),2)+TRUNC(L139*(1+R139),2)+TRUNC(M139*(1+R139),2)+TRUNC(N139*(1+R139),2)+TRUNC(O139*(1+R139),2)+TRUNC(P139*(1+R139),2)))))/J139*(1+R139))&lt;=ABS((L139*(1+R139)-(TRUNC(L139*(1+R139),2)+(TRUNC(AK139,2)-(TRUNC(H139*(1+R139),2)+TRUNC(J139*(1+R139),2)+TRUNC(K139*(1+R139),2)+TRUNC(L139*(1+R139),2)+TRUNC(M139*(1+R139),2)+TRUNC(N139*(1+R139),2)+TRUNC(O139*(1+R139),2)+TRUNC(P139*(1+R139),2)))))/L139*(1+R139)),TRUE),IF(AND(M139*(1+R139)&lt;&gt;0,(TRUNC(M139*(1+R139),2)+(TRUNC(AK139,2)-(TRUNC(H139*(1+R139),2)+TRUNC(J139*(1+R139),2)+TRUNC(K139*(1+R139),2)+TRUNC(L139*(1+R139),2)+TRUNC(M139*(1+R139),2)+TRUNC(N139*(1+R139),2)+TRUNC(O139*(1+R139),2)+TRUNC(P139*(1+R139),2))))&gt;=0),ABS((J139*(1+R139)-(TRUNC(J139*(1+R139),2)+(TRUNC(AK139,2)-(TRUNC(H139*(1+R139),2)+TRUNC(J139*(1+R139),2)+TRUNC(K139*(1+R139),2)+TRUNC(L139*(1+R139),2)+TRUNC(M139*(1+R139),2)+TRUNC(N139*(1+R139),2)+TRUNC(O139*(1+R139),2)+TRUNC(P139*(1+R139),2)))))/J139*(1+R139))&lt;=ABS((M139*(1+R139)-(TRUNC(M139*(1+R139),2)+(TRUNC(AK139,2)-(TRUNC(H139*(1+R139),2)+TRUNC(J139*(1+R139),2)+TRUNC(K139*(1+R139),2)+TRUNC(L139*(1+R139),2)+TRUNC(M139*(1+R139),2)+TRUNC(N139*(1+R139),2)+TRUNC(O139*(1+R139),2)+TRUNC(P139*(1+R139),2)))))/M139*(1+R139)),TRUE),IF(AND(N139*(1+R139)&lt;&gt;0,(TRUNC(N139*(1+R139),2)+(TRUNC(AK139,2)-(TRUNC(H139*(1+R139),2)+TRUNC(J139*(1+R139),2)+TRUNC(K139*(1+R139),2)+TRUNC(L139*(1+R139),2)+TRUNC(M139*(1+R139),2)+TRUNC(N139*(1+R139),2)+TRUNC(O139*(1+R139),2)+TRUNC(P139*(1+R139),2))))&gt;=0),ABS((J139*(1+R139)-(TRUNC(J139*(1+R139),2)+(TRUNC(AK139,2)-(TRUNC(H139*(1+R139),2)+TRUNC(J139*(1+R139),2)+TRUNC(K139*(1+R139),2)+TRUNC(L139*(1+R139),2)+TRUNC(M139*(1+R139),2)+TRUNC(N139*(1+R139),2)+TRUNC(O139*(1+R139),2)+TRUNC(P139*(1+R139),2)))))/J139*(1+R139))&lt;=ABS((N139*(1+R139)-(TRUNC(N139*(1+R139),2)+(TRUNC(AK139,2)-(TRUNC(H139*(1+R139),2)+TRUNC(J139*(1+R139),2)+TRUNC(K139*(1+R139),2)+TRUNC(L139*(1+R139),2)+TRUNC(M139*(1+R139),2)+TRUNC(N139*(1+R139),2)+TRUNC(O139*(1+R139),2)+TRUNC(P139*(1+R139),2)))))/N139*(1+R139)),TRUE),IF(AND(O139*(1+R139)&lt;&gt;0,(TRUNC(O139*(1+R139),2)+(TRUNC(AK139,2)-(TRUNC(H139*(1+R139),2)+TRUNC(J139*(1+R139),2)+TRUNC(K139*(1+R139),2)+TRUNC(L139*(1+R139),2)+TRUNC(M139*(1+R139),2)+TRUNC(N139*(1+R139),2)+TRUNC(O139*(1+R139),2)+TRUNC(P139*(1+R139),2))))&gt;=0),ABS((J139*(1+R139)-(TRUNC(J139*(1+R139),2)+(TRUNC(AK139,2)-(TRUNC(H139*(1+R139),2)+TRUNC(J139*(1+R139),2)+TRUNC(K139*(1+R139),2)+TRUNC(L139*(1+R139),2)+TRUNC(M139*(1+R139),2)+TRUNC(N139*(1+R139),2)+TRUNC(O139*(1+R139),2)+TRUNC(P139*(1+R139),2)))))/J139*(1+R139))&lt;=ABS((O139*(1+R139)-(TRUNC(O139*(1+R139),2)+(TRUNC(AK139,2)-(TRUNC(H139*(1+R139),2)+TRUNC(J139*(1+R139),2)+TRUNC(K139*(1+R139),2)+TRUNC(L139*(1+R139),2)+TRUNC(M139*(1+R139),2)+TRUNC(N139*(1+R139),2)+TRUNC(O139*(1+R139),2)+TRUNC(P139*(1+R139),2)))))/O139*(1+R139)),TRUE),IF(AND(P139*(1+R139)&lt;&gt;0,(TRUNC(P139*(1+R139),2)+(TRUNC(AK139,2)-(TRUNC(H139*(1+R139),2)+TRUNC(J139*(1+R139),2)+TRUNC(K139*(1+R139),2)+TRUNC(L139*(1+R139),2)+TRUNC(M139*(1+R139),2)+TRUNC(N139*(1+R139),2)+TRUNC(O139*(1+R139),2)+TRUNC(P139*(1+R139),2))))&gt;=0),ABS((J139*(1+R139)-(TRUNC(J139*(1+R139),2)+(TRUNC(AK139,2)-(TRUNC(H139*(1+R139),2)+TRUNC(J139*(1+R139),2)+TRUNC(K139*(1+R139),2)+TRUNC(L139*(1+R139),2)+TRUNC(M139*(1+R139),2)+TRUNC(N139*(1+R139),2)+TRUNC(O139*(1+R139),2)+TRUNC(P139*(1+R139),2)))))/J139*(1+R139))&lt;=ABS((P139*(1+R139)-(TRUNC(P139*(1+R139),2)+(TRUNC(AK139,2)-(TRUNC(H139*(1+R139),2)+TRUNC(J139*(1+R139),2)+TRUNC(K139*(1+R139),2)+TRUNC(L139*(1+R139),2)+TRUNC(M139*(1+R139),2)+TRUNC(N139*(1+R139),2)+TRUNC(O139*(1+R139),2)+TRUNC(P139*(1+R139),2)))))/P139*(1+R139)),TRUE)),TRUNC(J139*(1+R139),2)+(TRUNC(AK139,2)-(TRUNC(H139*(1+R139),2)+TRUNC(J139*(1+R139),2)+TRUNC(K139*(1+R139),2)+TRUNC(L139*(1+R139),2)+TRUNC(M139*(1+R139),2)+TRUNC(N139*(1+R139),2)+TRUNC(O139*(1+R139),2)+TRUNC(P139*(1+R139),2))),TRUNC(J139*(1+R139),2)))))</f>
        <v>18.29</v>
      </c>
      <c r="X139" s="363">
        <f>IF(W139*G139=0,0,IF((TRUNC(AL139,2)-(TRUNC(S139*G139,2)+TRUNC(W139*G139,2)+TRUNC(Y139*G139,2)+TRUNC(AA139*G139,2)+TRUNC(AC139*G139,2)+TRUNC(AE139*G139,2)+TRUNC(AG139*G139,2)+TRUNC(AI139*G139,2)))=0,TRUNC(W139*G139,2),IF((TRUNC(TRUNC(W139*G139,2),2)+(TRUNC(AL139,2)-(TRUNC(S139*G139,2)+TRUNC(W139*G139,2)+TRUNC(Y139*G139,2)+TRUNC(AA139*G139,2)+TRUNC(AC139*G139,2)+TRUNC(AE139*G139,2)+TRUNC(AG139*G139,2)+TRUNC(AI139*G139,2))))&lt;=0,TRUNC(W139*G139,2),IF(AND(IF(AND(S139*G139&lt;&gt;0,(TRUNC(S139*G139,2)+(TRUNC(AL139,2)-(TRUNC(S139*G139,2)+TRUNC(W139*G139,2)+TRUNC(Y139*G139,2)+TRUNC(AA139*G139,2)+TRUNC(AC139*G139,2)+TRUNC(AE139*G139,2)+TRUNC(AG139*G139,2)+TRUNC(AI139*G139,2))))&gt;=0),ABS((W139*G139-(TRUNC(W139*G139,2)+(TRUNC(AL139,2)-(TRUNC(S139*G139,2)+TRUNC(W139*G139,2)+TRUNC(Y139*G139,2)+TRUNC(AA139*G139,2)+TRUNC(AC139*G139,2)+TRUNC(AE139*G139,2)+TRUNC(AG139*G139,2)+TRUNC(AI139*G139,2)))))/W139*G139)&lt;ABS((S139*G139-(TRUNC(S139*G139,2)+(TRUNC(AL139,2)-(TRUNC(S139*G139,2)+TRUNC(W139*G139,2)+TRUNC(Y139*G139,2)+TRUNC(AA139*G139,2)+TRUNC(AC139*G139,2)+TRUNC(AE139*G139,2)+TRUNC(AG139*G139,2)+TRUNC(AI139*G139,2)))))/S139*G139),TRUE),IF(AND(W139*G139&lt;&gt;0,(TRUNC(W139*G139,2)+(TRUNC(AL139,2)-(TRUNC(S139*G139,2)+TRUNC(W139*G139,2)+TRUNC(Y139*G139,2)+TRUNC(AA139*G139,2)+TRUNC(AC139*G139,2)+TRUNC(AE139*G139,2)+TRUNC(AG139*G139,2)+TRUNC(AI139*G139,2))))&gt;=0),ABS((W139*G139-(TRUNC(W139*G139,2)+(TRUNC(AL139,2)-(TRUNC(S139*G139,2)+TRUNC(W139*G139,2)+TRUNC(Y139*G139,2)+TRUNC(AA139*G139,2)+TRUNC(AC139*G139,2)+TRUNC(AE139*G139,2)+TRUNC(AG139*G139,2)+TRUNC(AI139*G139,2)))))/W139*G139)&lt;=ABS((W139*G139-(TRUNC(W139*G139,2)+(TRUNC(AL139,2)-(TRUNC(S139*G139,2)+TRUNC(W139*G139,2)+TRUNC(Y139*G139,2)+TRUNC(AA139*G139,2)+TRUNC(AC139*G139,2)+TRUNC(AE139*G139,2)+TRUNC(AG139*G139,2)+TRUNC(AI139*G139,2)))))/W139*G139),TRUE),IF(AND(Y139*G139&lt;&gt;0,(TRUNC(Y139*G139,2)+(TRUNC(AL139,2)-(TRUNC(S139*G139,2)+TRUNC(W139*G139,2)+TRUNC(Y139*G139,2)+TRUNC(AA139*G139,2)+TRUNC(AC139*G139,2)+TRUNC(AE139*G139,2)+TRUNC(AG139*G139,2)+TRUNC(AI139*G139,2))))&gt;=0),ABS((W139*G139-(TRUNC(W139*G139,2)+(TRUNC(AL139,2)-(TRUNC(S139*G139,2)+TRUNC(W139*G139,2)+TRUNC(Y139*G139,2)+TRUNC(AA139*G139,2)+TRUNC(AC139*G139,2)+TRUNC(AE139*G139,2)+TRUNC(AG139*G139,2)+TRUNC(AI139*G139,2)))))/W139*G139)&lt;=ABS((Y139*G139-(TRUNC(Y139*G139,2)+(TRUNC(AL139,2)-(TRUNC(S139*G139,2)+TRUNC(W139*G139,2)+TRUNC(Y139*G139,2)+TRUNC(AA139*G139,2)+TRUNC(AC139*G139,2)+TRUNC(AE139*G139,2)+TRUNC(AG139*G139,2)+TRUNC(AI139*G139,2)))))/Y139*G139),TRUE),IF(AND(AA139*G139&lt;&gt;0,(TRUNC(AA139*G139,2)+(TRUNC(AL139,2)-(TRUNC(S139*G139,2)+TRUNC(W139*G139,2)+TRUNC(Y139*G139,2)+TRUNC(AA139*G139,2)+TRUNC(AC139*G139,2)+TRUNC(AE139*G139,2)+TRUNC(AG139*G139,2)+TRUNC(AI139*G139,2))))&gt;=0),ABS((W139*G139-(TRUNC(W139*G139,2)+(TRUNC(AL139,2)-(TRUNC(S139*G139,2)+TRUNC(W139*G139,2)+TRUNC(Y139*G139,2)+TRUNC(AA139*G139,2)+TRUNC(AC139*G139,2)+TRUNC(AE139*G139,2)+TRUNC(AG139*G139,2)+TRUNC(AI139*G139,2)))))/W139*G139)&lt;=ABS((AA139*G139-(TRUNC(AA139*G139,2)+(TRUNC(AL139,2)-(TRUNC(S139*G139,2)+TRUNC(W139*G139,2)+TRUNC(Y139*G139,2)+TRUNC(AA139*G139,2)+TRUNC(AC139*G139,2)+TRUNC(AE139*G139,2)+TRUNC(AG139*G139,2)+TRUNC(AI139*G139,2)))))/AA139*G139),TRUE),IF(AND(AC139*G139&lt;&gt;0,(TRUNC(AC139*G139,2)+(TRUNC(AL139,2)-(TRUNC(S139*G139,2)+TRUNC(W139*G139,2)+TRUNC(Y139*G139,2)+TRUNC(AA139*G139,2)+TRUNC(AC139*G139,2)+TRUNC(AE139*G139,2)+TRUNC(AG139*G139,2)+TRUNC(AI139*G139,2))))&gt;=0),ABS((W139*G139-(TRUNC(W139*G139,2)+(TRUNC(AL139,2)-(TRUNC(S139*G139,2)+TRUNC(W139*G139,2)+TRUNC(Y139*G139,2)+TRUNC(AA139*G139,2)+TRUNC(AC139*G139,2)+TRUNC(AE139*G139,2)+TRUNC(AG139*G139,2)+TRUNC(AI139*G139,2)))))/W139*G139)&lt;=ABS((AC139*G139-(TRUNC(AC139*G139,2)+(TRUNC(AL139,2)-(TRUNC(S139*G139,2)+TRUNC(W139*G139,2)+TRUNC(Y139*G139,2)+TRUNC(AA139*G139,2)+TRUNC(AC139*G139,2)+TRUNC(AE139*G139,2)+TRUNC(AG139*G139,2)+TRUNC(AI139*G139,2)))))/AC139*G139),TRUE),IF(AND(AE139*G139&lt;&gt;0,(TRUNC(AE139*G139,2)+(TRUNC(AL139,2)-(TRUNC(S139*G139,2)+TRUNC(W139*G139,2)+TRUNC(Y139*G139,2)+TRUNC(AA139*G139,2)+TRUNC(AC139*G139,2)+TRUNC(AE139*G139,2)+TRUNC(AG139*G139,2)+TRUNC(AI139*G139,2))))&gt;=0),ABS((W139*G139-(TRUNC(W139*G139,2)+(TRUNC(AL139,2)-(TRUNC(S139*G139,2)+TRUNC(W139*G139,2)+TRUNC(Y139*G139,2)+TRUNC(AA139*G139,2)+TRUNC(AC139*G139,2)+TRUNC(AE139*G139,2)+TRUNC(AG139*G139,2)+TRUNC(AI139*G139,2)))))/W139*G139)&lt;=ABS((AE139*G139-(TRUNC(AE139*G139,2)+(TRUNC(AL139,2)-(TRUNC(S139*G139,2)+TRUNC(W139*G139,2)+TRUNC(Y139*G139,2)+TRUNC(AA139*G139,2)+TRUNC(AC139*G139,2)+TRUNC(AE139*G139,2)+TRUNC(AG139*G139,2)+TRUNC(AI139*G139,2)))))/AE139*G139),TRUE),IF(AND(AG139*G139&lt;&gt;0,(TRUNC(AG139*G139,2)+(TRUNC(AL139,2)-(TRUNC(S139*G139,2)+TRUNC(W139*G139,2)+TRUNC(Y139*G139,2)+TRUNC(AA139*G139,2)+TRUNC(AC139*G139,2)+TRUNC(AE139*G139,2)+TRUNC(AG139*G139,2)+TRUNC(AI139*G139,2))))&gt;=0),ABS((W139*G139-(TRUNC(W139*G139,2)+(TRUNC(AL139,2)-(TRUNC(S139*G139,2)+TRUNC(W139*G139,2)+TRUNC(Y139*G139,2)+TRUNC(AA139*G139,2)+TRUNC(AC139*G139,2)+TRUNC(AE139*G139,2)+TRUNC(AG139*G139,2)+TRUNC(AI139*G139,2)))))/W139*G139)&lt;=ABS((AG139*G139-(TRUNC(AG139*G139,2)+(TRUNC(AL139,2)-(TRUNC(S139*G139,2)+TRUNC(W139*G139,2)+TRUNC(Y139*G139,2)+TRUNC(AA139*G139,2)+TRUNC(AC139*G139,2)+TRUNC(AE139*G139,2)+TRUNC(AG139*G139,2)+TRUNC(AI139*G139,2)))))/AG139*G139),TRUE),IF(AND(AI139*G139&lt;&gt;0,(TRUNC(AI139*G139,2)+(TRUNC(AL139,2)-(TRUNC(S139*G139,2)+TRUNC(W139*G139,2)+TRUNC(Y139*G139,2)+TRUNC(AA139*G139,2)+TRUNC(AC139*G139,2)+TRUNC(AE139*G139,2)+TRUNC(AG139*G139,2)+TRUNC(AI139*G139,2))))&gt;=0),ABS((W139*G139-(TRUNC(W139*G139,2)+(TRUNC(AL139,2)-(TRUNC(S139*G139,2)+TRUNC(W139*G139,2)+TRUNC(Y139*G139,2)+TRUNC(AA139*G139,2)+TRUNC(AC139*G139,2)+TRUNC(AE139*G139,2)+TRUNC(AG139*G139,2)+TRUNC(AI139*G139,2)))))/W139*G139)&lt;=ABS((AI139*G139-(TRUNC(AI139*G139,2)+(TRUNC(AL139,2)-(TRUNC(S139*G139,2)+TRUNC(W139*G139,2)+TRUNC(Y139*G139,2)+TRUNC(AA139*G139,2)+TRUNC(AC139*G139,2)+TRUNC(AE139*G139,2)+TRUNC(AG139*G139,2)+TRUNC(AI139*G139,2)))))/AI139*G139),TRUE)),TRUNC(W139*G139,2)+(TRUNC(AL139,2)-(TRUNC(S139*G139,2)+TRUNC(W139*G139,2)+TRUNC(Y139*G139,2)+TRUNC(AA139*G139,2)+TRUNC(AC139*G139,2)+TRUNC(AE139*G139,2)+TRUNC(AG139*G139,2)+TRUNC(AI139*G139,2))),TRUNC(W139*G139,2)))))</f>
        <v>0</v>
      </c>
      <c r="Y139" s="363">
        <f>IF(K139*(1+R139)=0,0,IF((TRUNC(AK139,2)-(TRUNC(H139*(1+R139),2)+TRUNC(J139*(1+R139),2)+TRUNC(K139*(1+R139),2)+TRUNC(L139*(1+R139),2)+TRUNC(M139*(1+R139),2)+TRUNC(N139*(1+R139),2)+TRUNC(O139*(1+R139),2)+TRUNC(P139*(1+R139),2)))=0,TRUNC(K139*(1+R139),2),IF((TRUNC(TRUNC(K139*(1+R139),2),2)+(TRUNC(AK139,2)-(TRUNC(H139*(1+R139),2)+TRUNC(J139*(1+R139),2)+TRUNC(K139*(1+R139),2)+TRUNC(L139*(1+R139),2)+TRUNC(M139*(1+R139),2)+TRUNC(N139*(1+R139),2)+TRUNC(O139*(1+R139),2)+TRUNC(P139*(1+R139),2))))&lt;=0,TRUNC(K139*(1+R139),2),IF(AND(IF(AND(H139*(1+R139)&lt;&gt;0,(TRUNC(H139*(1+R139),2)+(TRUNC(AK139,2)-(TRUNC(H139*(1+R139),2)+TRUNC(J139*(1+R139),2)+TRUNC(K139*(1+R139),2)+TRUNC(L139*(1+R139),2)+TRUNC(M139*(1+R139),2)+TRUNC(N139*(1+R139),2)+TRUNC(O139*(1+R139),2)+TRUNC(P139*(1+R139),2))))&gt;=0),ABS((K139*(1+R139)-(TRUNC(K139*(1+R139),2)+(TRUNC(AK139,2)-(TRUNC(H139*(1+R139),2)+TRUNC(J139*(1+R139),2)+TRUNC(K139*(1+R139),2)+TRUNC(L139*(1+R139),2)+TRUNC(M139*(1+R139),2)+TRUNC(N139*(1+R139),2)+TRUNC(O139*(1+R139),2)+TRUNC(P139*(1+R139),2)))))/K139*(1+R139))&lt;ABS((H139*(1+R139)-(TRUNC(H139*(1+R139),2)+(TRUNC(AK139,2)-(TRUNC(H139*(1+R139),2)+TRUNC(J139*(1+R139),2)+TRUNC(K139*(1+R139),2)+TRUNC(L139*(1+R139),2)+TRUNC(M139*(1+R139),2)+TRUNC(N139*(1+R139),2)+TRUNC(O139*(1+R139),2)+TRUNC(P139*(1+R139),2)))))/H139*(1+R139)),TRUE),IF(AND(J139*(1+R139)&lt;&gt;0,(TRUNC(J139*(1+R139),2)+(TRUNC(AK139,2)-(TRUNC(H139*(1+R139),2)+TRUNC(J139*(1+R139),2)+TRUNC(K139*(1+R139),2)+TRUNC(L139*(1+R139),2)+TRUNC(M139*(1+R139),2)+TRUNC(N139*(1+R139),2)+TRUNC(O139*(1+R139),2)+TRUNC(P139*(1+R139),2))))&gt;=0),ABS((K139*(1+R139)-(TRUNC(K139*(1+R139),2)+(TRUNC(AK139,2)-(TRUNC(H139*(1+R139),2)+TRUNC(J139*(1+R139),2)+TRUNC(K139*(1+R139),2)+TRUNC(L139*(1+R139),2)+TRUNC(M139*(1+R139),2)+TRUNC(N139*(1+R139),2)+TRUNC(O139*(1+R139),2)+TRUNC(P139*(1+R139),2)))))/K139*(1+R139))&lt;ABS((J139*(1+R139)-(TRUNC(J139*(1+R139),2)+(TRUNC(AK139,2)-(TRUNC(H139*(1+R139),2)+TRUNC(J139*(1+R139),2)+TRUNC(K139*(1+R139),2)+TRUNC(L139*(1+R139),2)+TRUNC(M139*(1+R139),2)+TRUNC(N139*(1+R139),2)+TRUNC(O139*(1+R139),2)+TRUNC(P139*(1+R139),2)))))/J139*(1+R139)),TRUE),IF(AND(K139*(1+R139)&lt;&gt;0,(TRUNC(K139*(1+R139),2)+(TRUNC(AK139,2)-(TRUNC(H139*(1+R139),2)+TRUNC(J139*(1+R139),2)+TRUNC(K139*(1+R139),2)+TRUNC(L139*(1+R139),2)+TRUNC(M139*(1+R139),2)+TRUNC(N139*(1+R139),2)+TRUNC(O139*(1+R139),2)+TRUNC(P139*(1+R139),2))))&gt;=0),ABS((K139*(1+R139)-(TRUNC(K139*(1+R139),2)+(TRUNC(AK139,2)-(TRUNC(H139*(1+R139),2)+TRUNC(J139*(1+R139),2)+TRUNC(K139*(1+R139),2)+TRUNC(L139*(1+R139),2)+TRUNC(M139*(1+R139),2)+TRUNC(N139*(1+R139),2)+TRUNC(O139*(1+R139),2)+TRUNC(P139*(1+R139),2)))))/K139*(1+R139))&lt;=ABS((K139*(1+R139)-(TRUNC(K139*(1+R139),2)+(TRUNC(AK139,2)-(TRUNC(H139*(1+R139),2)+TRUNC(J139*(1+R139),2)+TRUNC(K139*(1+R139),2)+TRUNC(L139*(1+R139),2)+TRUNC(M139*(1+R139),2)+TRUNC(N139*(1+R139),2)+TRUNC(O139*(1+R139),2)+TRUNC(P139*(1+R139),2)))))/K139*(1+R139)),TRUE),IF(AND(L139*(1+R139)&lt;&gt;0,(TRUNC(L139*(1+R139),2)+(TRUNC(AK139,2)-(TRUNC(H139*(1+R139),2)+TRUNC(J139*(1+R139),2)+TRUNC(K139*(1+R139),2)+TRUNC(L139*(1+R139),2)+TRUNC(M139*(1+R139),2)+TRUNC(N139*(1+R139),2)+TRUNC(O139*(1+R139),2)+TRUNC(P139*(1+R139),2))))&gt;=0),ABS((K139*(1+R139)-(TRUNC(K139*(1+R139),2)+(TRUNC(AK139,2)-(TRUNC(H139*(1+R139),2)+TRUNC(J139*(1+R139),2)+TRUNC(K139*(1+R139),2)+TRUNC(L139*(1+R139),2)+TRUNC(M139*(1+R139),2)+TRUNC(N139*(1+R139),2)+TRUNC(O139*(1+R139),2)+TRUNC(P139*(1+R139),2)))))/K139*(1+R139))&lt;=ABS((L139*(1+R139)-(TRUNC(L139*(1+R139),2)+(TRUNC(AK139,2)-(TRUNC(H139*(1+R139),2)+TRUNC(J139*(1+R139),2)+TRUNC(K139*(1+R139),2)+TRUNC(L139*(1+R139),2)+TRUNC(M139*(1+R139),2)+TRUNC(N139*(1+R139),2)+TRUNC(O139*(1+R139),2)+TRUNC(P139*(1+R139),2)))))/L139*(1+R139)),TRUE),IF(AND(M139*(1+R139)&lt;&gt;0,(TRUNC(M139*(1+R139),2)+(TRUNC(AK139,2)-(TRUNC(H139*(1+R139),2)+TRUNC(J139*(1+R139),2)+TRUNC(K139*(1+R139),2)+TRUNC(L139*(1+R139),2)+TRUNC(M139*(1+R139),2)+TRUNC(N139*(1+R139),2)+TRUNC(O139*(1+R139),2)+TRUNC(P139*(1+R139),2))))&gt;=0),ABS((K139*(1+R139)-(TRUNC(K139*(1+R139),2)+(TRUNC(AK139,2)-(TRUNC(H139*(1+R139),2)+TRUNC(J139*(1+R139),2)+TRUNC(K139*(1+R139),2)+TRUNC(L139*(1+R139),2)+TRUNC(M139*(1+R139),2)+TRUNC(N139*(1+R139),2)+TRUNC(O139*(1+R139),2)+TRUNC(P139*(1+R139),2)))))/K139*(1+R139))&lt;=ABS((M139*(1+R139)-(TRUNC(M139*(1+R139),2)+(TRUNC(AK139,2)-(TRUNC(H139*(1+R139),2)+TRUNC(J139*(1+R139),2)+TRUNC(K139*(1+R139),2)+TRUNC(L139*(1+R139),2)+TRUNC(M139*(1+R139),2)+TRUNC(N139*(1+R139),2)+TRUNC(O139*(1+R139),2)+TRUNC(P139*(1+R139),2)))))/M139*(1+R139)),TRUE),IF(AND(N139*(1+R139)&lt;&gt;0,(TRUNC(N139*(1+R139),2)+(TRUNC(AK139,2)-(TRUNC(H139*(1+R139),2)+TRUNC(J139*(1+R139),2)+TRUNC(K139*(1+R139),2)+TRUNC(L139*(1+R139),2)+TRUNC(M139*(1+R139),2)+TRUNC(N139*(1+R139),2)+TRUNC(O139*(1+R139),2)+TRUNC(P139*(1+R139),2))))&gt;=0),ABS((K139*(1+R139)-(TRUNC(K139*(1+R139),2)+(TRUNC(AK139,2)-(TRUNC(H139*(1+R139),2)+TRUNC(J139*(1+R139),2)+TRUNC(K139*(1+R139),2)+TRUNC(L139*(1+R139),2)+TRUNC(M139*(1+R139),2)+TRUNC(N139*(1+R139),2)+TRUNC(O139*(1+R139),2)+TRUNC(P139*(1+R139),2)))))/K139*(1+R139))&lt;=ABS((N139*(1+R139)-(TRUNC(N139*(1+R139),2)+(TRUNC(AK139,2)-(TRUNC(H139*(1+R139),2)+TRUNC(J139*(1+R139),2)+TRUNC(K139*(1+R139),2)+TRUNC(L139*(1+R139),2)+TRUNC(M139*(1+R139),2)+TRUNC(N139*(1+R139),2)+TRUNC(O139*(1+R139),2)+TRUNC(P139*(1+R139),2)))))/N139*(1+R139)),TRUE),IF(AND(O139*(1+R139)&lt;&gt;0,(TRUNC(O139*(1+R139),2)+(TRUNC(AK139,2)-(TRUNC(H139*(1+R139),2)+TRUNC(J139*(1+R139),2)+TRUNC(K139*(1+R139),2)+TRUNC(L139*(1+R139),2)+TRUNC(M139*(1+R139),2)+TRUNC(N139*(1+R139),2)+TRUNC(O139*(1+R139),2)+TRUNC(P139*(1+R139),2))))&gt;=0),ABS((K139*(1+R139)-(TRUNC(K139*(1+R139),2)+(TRUNC(AK139,2)-(TRUNC(H139*(1+R139),2)+TRUNC(J139*(1+R139),2)+TRUNC(K139*(1+R139),2)+TRUNC(L139*(1+R139),2)+TRUNC(M139*(1+R139),2)+TRUNC(N139*(1+R139),2)+TRUNC(O139*(1+R139),2)+TRUNC(P139*(1+R139),2)))))/K139*(1+R139))&lt;=ABS((O139*(1+R139)-(TRUNC(O139*(1+R139),2)+(TRUNC(AK139,2)-(TRUNC(H139*(1+R139),2)+TRUNC(J139*(1+R139),2)+TRUNC(K139*(1+R139),2)+TRUNC(L139*(1+R139),2)+TRUNC(M139*(1+R139),2)+TRUNC(N139*(1+R139),2)+TRUNC(O139*(1+R139),2)+TRUNC(P139*(1+R139),2)))))/O139*(1+R139)),TRUE),IF(AND(P139*(1+R139)&lt;&gt;0,(TRUNC(P139*(1+R139),2)+(TRUNC(AK139,2)-(TRUNC(H139*(1+R139),2)+TRUNC(J139*(1+R139),2)+TRUNC(K139*(1+R139),2)+TRUNC(L139*(1+R139),2)+TRUNC(M139*(1+R139),2)+TRUNC(N139*(1+R139),2)+TRUNC(O139*(1+R139),2)+TRUNC(P139*(1+R139),2))))&gt;=0),ABS((K139*(1+R139)-(TRUNC(K139*(1+R139),2)+(TRUNC(AK139,2)-(TRUNC(H139*(1+R139),2)+TRUNC(J139*(1+R139),2)+TRUNC(K139*(1+R139),2)+TRUNC(L139*(1+R139),2)+TRUNC(M139*(1+R139),2)+TRUNC(N139*(1+R139),2)+TRUNC(O139*(1+R139),2)+TRUNC(P139*(1+R139),2)))))/K139*(1+R139))&lt;=ABS((P139*(1+R139)-(TRUNC(P139*(1+R139),2)+(TRUNC(AK139,2)-(TRUNC(H139*(1+R139),2)+TRUNC(J139*(1+R139),2)+TRUNC(K139*(1+R139),2)+TRUNC(L139*(1+R139),2)+TRUNC(M139*(1+R139),2)+TRUNC(N139*(1+R139),2)+TRUNC(O139*(1+R139),2)+TRUNC(P139*(1+R139),2)))))/P139*(1+R139)),TRUE)),TRUNC(K139*(1+R139),2)+(TRUNC(AK139,2)-(TRUNC(H139*(1+R139),2)+TRUNC(J139*(1+R139),2)+TRUNC(K139*(1+R139),2)+TRUNC(L139*(1+R139),2)+TRUNC(M139*(1+R139),2)+TRUNC(N139*(1+R139),2)+TRUNC(O139*(1+R139),2)+TRUNC(P139*(1+R139),2))),TRUNC(K139*(1+R139),2)))))</f>
        <v>0.02</v>
      </c>
      <c r="Z139" s="363">
        <f>IF(Y139*G139=0,0,IF((TRUNC(AL139,2)-(TRUNC(S139*G139,2)+TRUNC(W139*G139,2)+TRUNC(Y139*G139,2)+TRUNC(AA139*G139,2)+TRUNC(AC139*G139,2)+TRUNC(AE139*G139,2)+TRUNC(AG139*G139,2)+TRUNC(AI139*G139,2)))=0,TRUNC(Y139*G139,2),IF((TRUNC(TRUNC(Y139*G139,2),2)+(TRUNC(AL139,2)-(TRUNC(S139*G139,2)+TRUNC(W139*G139,2)+TRUNC(Y139*G139,2)+TRUNC(AA139*G139,2)+TRUNC(AC139*G139,2)+TRUNC(AE139*G139,2)+TRUNC(AG139*G139,2)+TRUNC(AI139*G139,2))))&lt;=0,TRUNC(Y139*G139,2),IF(AND(IF(AND(S139*G139&lt;&gt;0,(TRUNC(S139*G139,2)+(TRUNC(AL139,2)-(TRUNC(S139*G139,2)+TRUNC(W139*G139,2)+TRUNC(Y139*G139,2)+TRUNC(AA139*G139,2)+TRUNC(AC139*G139,2)+TRUNC(AE139*G139,2)+TRUNC(AG139*G139,2)+TRUNC(AI139*G139,2))))&gt;=0),ABS((Y139*G139-(TRUNC(Y139*G139,2)+(TRUNC(AL139,2)-(TRUNC(S139*G139,2)+TRUNC(W139*G139,2)+TRUNC(Y139*G139,2)+TRUNC(AA139*G139,2)+TRUNC(AC139*G139,2)+TRUNC(AE139*G139,2)+TRUNC(AG139*G139,2)+TRUNC(AI139*G139,2)))))/Y139*G139)&lt;ABS((S139*G139-(TRUNC(S139*G139,2)+(TRUNC(AL139,2)-(TRUNC(S139*G139,2)+TRUNC(W139*G139,2)+TRUNC(Y139*G139,2)+TRUNC(AA139*G139,2)+TRUNC(AC139*G139,2)+TRUNC(AE139*G139,2)+TRUNC(AG139*G139,2)+TRUNC(AI139*G139,2)))))/S139*G139),TRUE),IF(AND(W139*G139&lt;&gt;0,(TRUNC(W139*G139,2)+(TRUNC(AL139,2)-(TRUNC(S139*G139,2)+TRUNC(W139*G139,2)+TRUNC(Y139*G139,2)+TRUNC(AA139*G139,2)+TRUNC(AC139*G139,2)+TRUNC(AE139*G139,2)+TRUNC(AG139*G139,2)+TRUNC(AI139*G139,2))))&gt;=0),ABS((Y139*G139-(TRUNC(Y139*G139,2)+(TRUNC(AL139,2)-(TRUNC(S139*G139,2)+TRUNC(W139*G139,2)+TRUNC(Y139*G139,2)+TRUNC(AA139*G139,2)+TRUNC(AC139*G139,2)+TRUNC(AE139*G139,2)+TRUNC(AG139*G139,2)+TRUNC(AI139*G139,2)))))/Y139*G139)&lt;ABS((W139*G139-(TRUNC(W139*G139,2)+(TRUNC(AL139,2)-(TRUNC(S139*G139,2)+TRUNC(W139*G139,2)+TRUNC(Y139*G139,2)+TRUNC(AA139*G139,2)+TRUNC(AC139*G139,2)+TRUNC(AE139*G139,2)+TRUNC(AG139*G139,2)+TRUNC(AI139*G139,2)))))/W139*G139),TRUE),IF(AND(Y139*G139&lt;&gt;0,(TRUNC(Y139*G139,2)+(TRUNC(AL139,2)-(TRUNC(S139*G139,2)+TRUNC(W139*G139,2)+TRUNC(Y139*G139,2)+TRUNC(AA139*G139,2)+TRUNC(AC139*G139,2)+TRUNC(AE139*G139,2)+TRUNC(AG139*G139,2)+TRUNC(AI139*G139,2))))&gt;=0),ABS((Y139*G139-(TRUNC(Y139*G139,2)+(TRUNC(AL139,2)-(TRUNC(S139*G139,2)+TRUNC(W139*G139,2)+TRUNC(Y139*G139,2)+TRUNC(AA139*G139,2)+TRUNC(AC139*G139,2)+TRUNC(AE139*G139,2)+TRUNC(AG139*G139,2)+TRUNC(AI139*G139,2)))))/Y139*G139)&lt;=ABS((Y139*G139-(TRUNC(Y139*G139,2)+(TRUNC(AL139,2)-(TRUNC(S139*G139,2)+TRUNC(W139*G139,2)+TRUNC(Y139*G139,2)+TRUNC(AA139*G139,2)+TRUNC(AC139*G139,2)+TRUNC(AE139*G139,2)+TRUNC(AG139*G139,2)+TRUNC(AI139*G139,2)))))/Y139*G139),TRUE),IF(AND(AA139*G139&lt;&gt;0,(TRUNC(AA139*G139,2)+(TRUNC(AL139,2)-(TRUNC(S139*G139,2)+TRUNC(W139*G139,2)+TRUNC(Y139*G139,2)+TRUNC(AA139*G139,2)+TRUNC(AC139*G139,2)+TRUNC(AE139*G139,2)+TRUNC(AG139*G139,2)+TRUNC(AI139*G139,2))))&gt;=0),ABS((Y139*G139-(TRUNC(Y139*G139,2)+(TRUNC(AL139,2)-(TRUNC(S139*G139,2)+TRUNC(W139*G139,2)+TRUNC(Y139*G139,2)+TRUNC(AA139*G139,2)+TRUNC(AC139*G139,2)+TRUNC(AE139*G139,2)+TRUNC(AG139*G139,2)+TRUNC(AI139*G139,2)))))/Y139*G139)&lt;=ABS((AA139*G139-(TRUNC(AA139*G139,2)+(TRUNC(AL139,2)-(TRUNC(S139*G139,2)+TRUNC(W139*G139,2)+TRUNC(Y139*G139,2)+TRUNC(AA139*G139,2)+TRUNC(AC139*G139,2)+TRUNC(AE139*G139,2)+TRUNC(AG139*G139,2)+TRUNC(AI139*G139,2)))))/AA139*G139),TRUE),IF(AND(AC139*G139&lt;&gt;0,(TRUNC(AC139*G139,2)+(TRUNC(AL139,2)-(TRUNC(S139*G139,2)+TRUNC(W139*G139,2)+TRUNC(Y139*G139,2)+TRUNC(AA139*G139,2)+TRUNC(AC139*G139,2)+TRUNC(AE139*G139,2)+TRUNC(AG139*G139,2)+TRUNC(AI139*G139,2))))&gt;=0),ABS((Y139*G139-(TRUNC(Y139*G139,2)+(TRUNC(AL139,2)-(TRUNC(S139*G139,2)+TRUNC(W139*G139,2)+TRUNC(Y139*G139,2)+TRUNC(AA139*G139,2)+TRUNC(AC139*G139,2)+TRUNC(AE139*G139,2)+TRUNC(AG139*G139,2)+TRUNC(AI139*G139,2)))))/Y139*G139)&lt;=ABS((AC139*G139-(TRUNC(AC139*G139,2)+(TRUNC(AL139,2)-(TRUNC(S139*G139,2)+TRUNC(W139*G139,2)+TRUNC(Y139*G139,2)+TRUNC(AA139*G139,2)+TRUNC(AC139*G139,2)+TRUNC(AE139*G139,2)+TRUNC(AG139*G139,2)+TRUNC(AI139*G139,2)))))/AC139*G139),TRUE),IF(AND(AE139*G139&lt;&gt;0,(TRUNC(AE139*G139,2)+(TRUNC(AL139,2)-(TRUNC(S139*G139,2)+TRUNC(W139*G139,2)+TRUNC(Y139*G139,2)+TRUNC(AA139*G139,2)+TRUNC(AC139*G139,2)+TRUNC(AE139*G139,2)+TRUNC(AG139*G139,2)+TRUNC(AI139*G139,2))))&gt;=0),ABS((Y139*G139-(TRUNC(Y139*G139,2)+(TRUNC(AL139,2)-(TRUNC(S139*G139,2)+TRUNC(W139*G139,2)+TRUNC(Y139*G139,2)+TRUNC(AA139*G139,2)+TRUNC(AC139*G139,2)+TRUNC(AE139*G139,2)+TRUNC(AG139*G139,2)+TRUNC(AI139*G139,2)))))/Y139*G139)&lt;=ABS((AE139*G139-(TRUNC(AE139*G139,2)+(TRUNC(AL139,2)-(TRUNC(S139*G139,2)+TRUNC(W139*G139,2)+TRUNC(Y139*G139,2)+TRUNC(AA139*G139,2)+TRUNC(AC139*G139,2)+TRUNC(AE139*G139,2)+TRUNC(AG139*G139,2)+TRUNC(AI139*G139,2)))))/AE139*G139),TRUE),IF(AND(AG139*G139&lt;&gt;0,(TRUNC(AG139*G139,2)+(TRUNC(AL139,2)-(TRUNC(S139*G139,2)+TRUNC(W139*G139,2)+TRUNC(Y139*G139,2)+TRUNC(AA139*G139,2)+TRUNC(AC139*G139,2)+TRUNC(AE139*G139,2)+TRUNC(AG139*G139,2)+TRUNC(AI139*G139,2))))&gt;=0),ABS((Y139*G139-(TRUNC(Y139*G139,2)+(TRUNC(AL139,2)-(TRUNC(S139*G139,2)+TRUNC(W139*G139,2)+TRUNC(Y139*G139,2)+TRUNC(AA139*G139,2)+TRUNC(AC139*G139,2)+TRUNC(AE139*G139,2)+TRUNC(AG139*G139,2)+TRUNC(AI139*G139,2)))))/Y139*G139)&lt;=ABS((AG139*G139-(TRUNC(AG139*G139,2)+(TRUNC(AL139,2)-(TRUNC(S139*G139,2)+TRUNC(W139*G139,2)+TRUNC(Y139*G139,2)+TRUNC(AA139*G139,2)+TRUNC(AC139*G139,2)+TRUNC(AE139*G139,2)+TRUNC(AG139*G139,2)+TRUNC(AI139*G139,2)))))/AG139*G139),TRUE),IF(AND(AI139*G139&lt;&gt;0,(TRUNC(AI139*G139,2)+(TRUNC(AL139,2)-(TRUNC(S139*G139,2)+TRUNC(W139*G139,2)+TRUNC(Y139*G139,2)+TRUNC(AA139*G139,2)+TRUNC(AC139*G139,2)+TRUNC(AE139*G139,2)+TRUNC(AG139*G139,2)+TRUNC(AI139*G139,2))))&gt;=0),ABS((Y139*G139-(TRUNC(Y139*G139,2)+(TRUNC(AL139,2)-(TRUNC(S139*G139,2)+TRUNC(W139*G139,2)+TRUNC(Y139*G139,2)+TRUNC(AA139*G139,2)+TRUNC(AC139*G139,2)+TRUNC(AE139*G139,2)+TRUNC(AG139*G139,2)+TRUNC(AI139*G139,2)))))/Y139*G139)&lt;=ABS((AI139*G139-(TRUNC(AI139*G139,2)+(TRUNC(AL139,2)-(TRUNC(S139*G139,2)+TRUNC(W139*G139,2)+TRUNC(Y139*G139,2)+TRUNC(AA139*G139,2)+TRUNC(AC139*G139,2)+TRUNC(AE139*G139,2)+TRUNC(AG139*G139,2)+TRUNC(AI139*G139,2)))))/AI139*G139),TRUE)),TRUNC(Y139*G139,2)+(TRUNC(AL139,2)-(TRUNC(S139*G139,2)+TRUNC(W139*G139,2)+TRUNC(Y139*G139,2)+TRUNC(AA139*G139,2)+TRUNC(AC139*G139,2)+TRUNC(AE139*G139,2)+TRUNC(AG139*G139,2)+TRUNC(AI139*G139,2))),TRUNC(Y139*G139,2)))))</f>
        <v>0</v>
      </c>
      <c r="AA139" s="363">
        <f>IF(L139*(1+R139)=0,0,IF((TRUNC(AK139,2)-(TRUNC(H139*(1+R139),2)+TRUNC(J139*(1+R139),2)+TRUNC(K139*(1+R139),2)+TRUNC(L139*(1+R139),2)+TRUNC(M139*(1+R139),2)+TRUNC(N139*(1+R139),2)+TRUNC(O139*(1+R139),2)+TRUNC(P139*(1+R139),2)))=0,TRUNC(L139*(1+R139),2),IF((TRUNC(TRUNC(L139*(1+R139),2),2)+(TRUNC(AK139,2)-(TRUNC(H139*(1+R139),2)+TRUNC(J139*(1+R139),2)+TRUNC(K139*(1+R139),2)+TRUNC(L139*(1+R139),2)+TRUNC(M139*(1+R139),2)+TRUNC(N139*(1+R139),2)+TRUNC(O139*(1+R139),2)+TRUNC(P139*(1+R139),2))))&lt;=0,TRUNC(L139*(1+R139),2),IF(AND(IF(AND(H139*(1+R139)&lt;&gt;0,(TRUNC(H139*(1+R139),2)+(TRUNC(AK139,2)-(TRUNC(H139*(1+R139),2)+TRUNC(J139*(1+R139),2)+TRUNC(K139*(1+R139),2)+TRUNC(L139*(1+R139),2)+TRUNC(M139*(1+R139),2)+TRUNC(N139*(1+R139),2)+TRUNC(O139*(1+R139),2)+TRUNC(P139*(1+R139),2))))&gt;=0),ABS((L139*(1+R139)-(TRUNC(L139*(1+R139),2)+(TRUNC(AK139,2)-(TRUNC(H139*(1+R139),2)+TRUNC(J139*(1+R139),2)+TRUNC(K139*(1+R139),2)+TRUNC(L139*(1+R139),2)+TRUNC(M139*(1+R139),2)+TRUNC(N139*(1+R139),2)+TRUNC(O139*(1+R139),2)+TRUNC(P139*(1+R139),2)))))/L139*(1+R139))&lt;ABS((H139*(1+R139)-(TRUNC(H139*(1+R139),2)+(TRUNC(AK139,2)-(TRUNC(H139*(1+R139),2)+TRUNC(J139*(1+R139),2)+TRUNC(K139*(1+R139),2)+TRUNC(L139*(1+R139),2)+TRUNC(M139*(1+R139),2)+TRUNC(N139*(1+R139),2)+TRUNC(O139*(1+R139),2)+TRUNC(P139*(1+R139),2)))))/H139*(1+R139)),TRUE),IF(AND(J139*(1+R139)&lt;&gt;0,(TRUNC(J139*(1+R139),2)+(TRUNC(AK139,2)-(TRUNC(H139*(1+R139),2)+TRUNC(J139*(1+R139),2)+TRUNC(K139*(1+R139),2)+TRUNC(L139*(1+R139),2)+TRUNC(M139*(1+R139),2)+TRUNC(N139*(1+R139),2)+TRUNC(O139*(1+R139),2)+TRUNC(P139*(1+R139),2))))&gt;=0),ABS((L139*(1+R139)-(TRUNC(L139*(1+R139),2)+(TRUNC(AK139,2)-(TRUNC(H139*(1+R139),2)+TRUNC(J139*(1+R139),2)+TRUNC(K139*(1+R139),2)+TRUNC(L139*(1+R139),2)+TRUNC(M139*(1+R139),2)+TRUNC(N139*(1+R139),2)+TRUNC(O139*(1+R139),2)+TRUNC(P139*(1+R139),2)))))/L139*(1+R139))&lt;ABS((J139*(1+R139)-(TRUNC(J139*(1+R139),2)+(TRUNC(AK139,2)-(TRUNC(H139*(1+R139),2)+TRUNC(J139*(1+R139),2)+TRUNC(K139*(1+R139),2)+TRUNC(L139*(1+R139),2)+TRUNC(M139*(1+R139),2)+TRUNC(N139*(1+R139),2)+TRUNC(O139*(1+R139),2)+TRUNC(P139*(1+R139),2)))))/J139*(1+R139)),TRUE),IF(AND(K139*(1+R139)&lt;&gt;0,(TRUNC(K139*(1+R139),2)+(TRUNC(AK139,2)-(TRUNC(H139*(1+R139),2)+TRUNC(J139*(1+R139),2)+TRUNC(K139*(1+R139),2)+TRUNC(L139*(1+R139),2)+TRUNC(M139*(1+R139),2)+TRUNC(N139*(1+R139),2)+TRUNC(O139*(1+R139),2)+TRUNC(P139*(1+R139),2))))&gt;=0),ABS((L139*(1+R139)-(TRUNC(L139*(1+R139),2)+(TRUNC(AK139,2)-(TRUNC(H139*(1+R139),2)+TRUNC(J139*(1+R139),2)+TRUNC(K139*(1+R139),2)+TRUNC(L139*(1+R139),2)+TRUNC(M139*(1+R139),2)+TRUNC(N139*(1+R139),2)+TRUNC(O139*(1+R139),2)+TRUNC(P139*(1+R139),2)))))/L139*(1+R139))&lt;ABS((K139*(1+R139)-(TRUNC(K139*(1+R139),2)+(TRUNC(AK139,2)-(TRUNC(H139*(1+R139),2)+TRUNC(J139*(1+R139),2)+TRUNC(K139*(1+R139),2)+TRUNC(L139*(1+R139),2)+TRUNC(M139*(1+R139),2)+TRUNC(N139*(1+R139),2)+TRUNC(O139*(1+R139),2)+TRUNC(P139*(1+R139),2)))))/K139*(1+R139)),TRUE),IF(AND(L139*(1+R139)&lt;&gt;0,(TRUNC(L139*(1+R139),2)+(TRUNC(AK139,2)-(TRUNC(H139*(1+R139),2)+TRUNC(J139*(1+R139),2)+TRUNC(K139*(1+R139),2)+TRUNC(L139*(1+R139),2)+TRUNC(M139*(1+R139),2)+TRUNC(N139*(1+R139),2)+TRUNC(O139*(1+R139),2)+TRUNC(P139*(1+R139),2))))&gt;=0),ABS((L139*(1+R139)-(TRUNC(L139*(1+R139),2)+(TRUNC(AK139,2)-(TRUNC(H139*(1+R139),2)+TRUNC(J139*(1+R139),2)+TRUNC(K139*(1+R139),2)+TRUNC(L139*(1+R139),2)+TRUNC(M139*(1+R139),2)+TRUNC(N139*(1+R139),2)+TRUNC(O139*(1+R139),2)+TRUNC(P139*(1+R139),2)))))/L139*(1+R139))&lt;=ABS((L139*(1+R139)-(TRUNC(L139*(1+R139),2)+(TRUNC(AK139,2)-(TRUNC(H139*(1+R139),2)+TRUNC(J139*(1+R139),2)+TRUNC(K139*(1+R139),2)+TRUNC(L139*(1+R139),2)+TRUNC(M139*(1+R139),2)+TRUNC(N139*(1+R139),2)+TRUNC(O139*(1+R139),2)+TRUNC(P139*(1+R139),2)))))/L139*(1+R139)),TRUE),IF(AND(M139*(1+R139)&lt;&gt;0,(TRUNC(M139*(1+R139),2)+(TRUNC(AK139,2)-(TRUNC(H139*(1+R139),2)+TRUNC(J139*(1+R139),2)+TRUNC(K139*(1+R139),2)+TRUNC(L139*(1+R139),2)+TRUNC(M139*(1+R139),2)+TRUNC(N139*(1+R139),2)+TRUNC(O139*(1+R139),2)+TRUNC(P139*(1+R139),2))))&gt;=0),ABS((L139*(1+R139)-(TRUNC(L139*(1+R139),2)+(TRUNC(AK139,2)-(TRUNC(H139*(1+R139),2)+TRUNC(J139*(1+R139),2)+TRUNC(K139*(1+R139),2)+TRUNC(L139*(1+R139),2)+TRUNC(M139*(1+R139),2)+TRUNC(N139*(1+R139),2)+TRUNC(O139*(1+R139),2)+TRUNC(P139*(1+R139),2)))))/L139*(1+R139))&lt;=ABS((M139*(1+R139)-(TRUNC(M139*(1+R139),2)+(TRUNC(AK139,2)-(TRUNC(H139*(1+R139),2)+TRUNC(J139*(1+R139),2)+TRUNC(K139*(1+R139),2)+TRUNC(L139*(1+R139),2)+TRUNC(M139*(1+R139),2)+TRUNC(N139*(1+R139),2)+TRUNC(O139*(1+R139),2)+TRUNC(P139*(1+R139),2)))))/M139*(1+R139)),TRUE),IF(AND(N139*(1+R139)&lt;&gt;0,(TRUNC(N139*(1+R139),2)+(TRUNC(AK139,2)-(TRUNC(H139*(1+R139),2)+TRUNC(J139*(1+R139),2)+TRUNC(K139*(1+R139),2)+TRUNC(L139*(1+R139),2)+TRUNC(M139*(1+R139),2)+TRUNC(N139*(1+R139),2)+TRUNC(O139*(1+R139),2)+TRUNC(P139*(1+R139),2))))&gt;=0),ABS((L139*(1+R139)-(TRUNC(L139*(1+R139),2)+(TRUNC(AK139,2)-(TRUNC(H139*(1+R139),2)+TRUNC(J139*(1+R139),2)+TRUNC(K139*(1+R139),2)+TRUNC(L139*(1+R139),2)+TRUNC(M139*(1+R139),2)+TRUNC(N139*(1+R139),2)+TRUNC(O139*(1+R139),2)+TRUNC(P139*(1+R139),2)))))/L139*(1+R139))&lt;=ABS((N139*(1+R139)-(TRUNC(N139*(1+R139),2)+(TRUNC(AK139,2)-(TRUNC(H139*(1+R139),2)+TRUNC(J139*(1+R139),2)+TRUNC(K139*(1+R139),2)+TRUNC(L139*(1+R139),2)+TRUNC(M139*(1+R139),2)+TRUNC(N139*(1+R139),2)+TRUNC(O139*(1+R139),2)+TRUNC(P139*(1+R139),2)))))/N139*(1+R139)),TRUE),IF(AND(O139*(1+R139)&lt;&gt;0,(TRUNC(O139*(1+R139),2)+(TRUNC(AK139,2)-(TRUNC(H139*(1+R139),2)+TRUNC(J139*(1+R139),2)+TRUNC(K139*(1+R139),2)+TRUNC(L139*(1+R139),2)+TRUNC(M139*(1+R139),2)+TRUNC(N139*(1+R139),2)+TRUNC(O139*(1+R139),2)+TRUNC(P139*(1+R139),2))))&gt;=0),ABS((L139*(1+R139)-(TRUNC(L139*(1+R139),2)+(TRUNC(AK139,2)-(TRUNC(H139*(1+R139),2)+TRUNC(J139*(1+R139),2)+TRUNC(K139*(1+R139),2)+TRUNC(L139*(1+R139),2)+TRUNC(M139*(1+R139),2)+TRUNC(N139*(1+R139),2)+TRUNC(O139*(1+R139),2)+TRUNC(P139*(1+R139),2)))))/L139*(1+R139))&lt;=ABS((O139*(1+R139)-(TRUNC(O139*(1+R139),2)+(TRUNC(AK139,2)-(TRUNC(H139*(1+R139),2)+TRUNC(J139*(1+R139),2)+TRUNC(K139*(1+R139),2)+TRUNC(L139*(1+R139),2)+TRUNC(M139*(1+R139),2)+TRUNC(N139*(1+R139),2)+TRUNC(O139*(1+R139),2)+TRUNC(P139*(1+R139),2)))))/O139*(1+R139)),TRUE),IF(AND(P139*(1+R139)&lt;&gt;0,(TRUNC(P139*(1+R139),2)+(TRUNC(AK139,2)-(TRUNC(H139*(1+R139),2)+TRUNC(J139*(1+R139),2)+TRUNC(K139*(1+R139),2)+TRUNC(L139*(1+R139),2)+TRUNC(M139*(1+R139),2)+TRUNC(N139*(1+R139),2)+TRUNC(O139*(1+R139),2)+TRUNC(P139*(1+R139),2))))&gt;=0),ABS((L139*(1+R139)-(TRUNC(L139*(1+R139),2)+(TRUNC(AK139,2)-(TRUNC(H139*(1+R139),2)+TRUNC(J139*(1+R139),2)+TRUNC(K139*(1+R139),2)+TRUNC(L139*(1+R139),2)+TRUNC(M139*(1+R139),2)+TRUNC(N139*(1+R139),2)+TRUNC(O139*(1+R139),2)+TRUNC(P139*(1+R139),2)))))/L139*(1+R139))&lt;=ABS((P139*(1+R139)-(TRUNC(P139*(1+R139),2)+(TRUNC(AK139,2)-(TRUNC(H139*(1+R139),2)+TRUNC(J139*(1+R139),2)+TRUNC(K139*(1+R139),2)+TRUNC(L139*(1+R139),2)+TRUNC(M139*(1+R139),2)+TRUNC(N139*(1+R139),2)+TRUNC(O139*(1+R139),2)+TRUNC(P139*(1+R139),2)))))/P139*(1+R139)),TRUE)),TRUNC(L139*(1+R139),2)+(TRUNC(AK139,2)-(TRUNC(H139*(1+R139),2)+TRUNC(J139*(1+R139),2)+TRUNC(K139*(1+R139),2)+TRUNC(L139*(1+R139),2)+TRUNC(M139*(1+R139),2)+TRUNC(N139*(1+R139),2)+TRUNC(O139*(1+R139),2)+TRUNC(P139*(1+R139),2))),TRUNC(L139*(1+R139),2)))))</f>
        <v>0</v>
      </c>
      <c r="AB139" s="363">
        <f>IF(AA139*G139=0,0,IF((TRUNC(AL139,2)-(TRUNC(S139*G139,2)+TRUNC(W139*G139,2)+TRUNC(Y139*G139,2)+TRUNC(AA139*G139,2)+TRUNC(AC139*G139,2)+TRUNC(AE139*G139,2)+TRUNC(AG139*G139,2)+TRUNC(AI139*G139,2)))=0,TRUNC(AA139*G139,2),IF((TRUNC(TRUNC(AA139*G139,2),2)+(TRUNC(AL139,2)-(TRUNC(S139*G139,2)+TRUNC(W139*G139,2)+TRUNC(Y139*G139,2)+TRUNC(AA139*G139,2)+TRUNC(AC139*G139,2)+TRUNC(AE139*G139,2)+TRUNC(AG139*G139,2)+TRUNC(AI139*G139,2))))&lt;=0,TRUNC(AA139*G139,2),IF(AND(IF(AND(S139*G139&lt;&gt;0,(TRUNC(S139*G139,2)+(TRUNC(AL139,2)-(TRUNC(S139*G139,2)+TRUNC(W139*G139,2)+TRUNC(Y139*G139,2)+TRUNC(AA139*G139,2)+TRUNC(AC139*G139,2)+TRUNC(AE139*G139,2)+TRUNC(AG139*G139,2)+TRUNC(AI139*G139,2))))&gt;=0),ABS((AA139*G139-(TRUNC(AA139*G139,2)+(TRUNC(AL139,2)-(TRUNC(S139*G139,2)+TRUNC(W139*G139,2)+TRUNC(Y139*G139,2)+TRUNC(AA139*G139,2)+TRUNC(AC139*G139,2)+TRUNC(AE139*G139,2)+TRUNC(AG139*G139,2)+TRUNC(AI139*G139,2)))))/AA139*G139)&lt;ABS((S139*G139-(TRUNC(S139*G139,2)+(TRUNC(AL139,2)-(TRUNC(S139*G139,2)+TRUNC(W139*G139,2)+TRUNC(Y139*G139,2)+TRUNC(AA139*G139,2)+TRUNC(AC139*G139,2)+TRUNC(AE139*G139,2)+TRUNC(AG139*G139,2)+TRUNC(AI139*G139,2)))))/S139*G139),TRUE),IF(AND(W139*G139&lt;&gt;0,(TRUNC(W139*G139,2)+(TRUNC(AL139,2)-(TRUNC(S139*G139,2)+TRUNC(W139*G139,2)+TRUNC(Y139*G139,2)+TRUNC(AA139*G139,2)+TRUNC(AC139*G139,2)+TRUNC(AE139*G139,2)+TRUNC(AG139*G139,2)+TRUNC(AI139*G139,2))))&gt;=0),ABS((AA139*G139-(TRUNC(AA139*G139,2)+(TRUNC(AL139,2)-(TRUNC(S139*G139,2)+TRUNC(W139*G139,2)+TRUNC(Y139*G139,2)+TRUNC(AA139*G139,2)+TRUNC(AC139*G139,2)+TRUNC(AE139*G139,2)+TRUNC(AG139*G139,2)+TRUNC(AI139*G139,2)))))/AA139*G139)&lt;ABS((W139*G139-(TRUNC(W139*G139,2)+(TRUNC(AL139,2)-(TRUNC(S139*G139,2)+TRUNC(W139*G139,2)+TRUNC(Y139*G139,2)+TRUNC(AA139*G139,2)+TRUNC(AC139*G139,2)+TRUNC(AE139*G139,2)+TRUNC(AG139*G139,2)+TRUNC(AI139*G139,2)))))/W139*G139),TRUE),IF(AND(Y139*G139&lt;&gt;0,(TRUNC(Y139*G139,2)+(TRUNC(AL139,2)-(TRUNC(S139*G139,2)+TRUNC(W139*G139,2)+TRUNC(Y139*G139,2)+TRUNC(AA139*G139,2)+TRUNC(AC139*G139,2)+TRUNC(AE139*G139,2)+TRUNC(AG139*G139,2)+TRUNC(AI139*G139,2))))&gt;=0),ABS((AA139*G139-(TRUNC(AA139*G139,2)+(TRUNC(AL139,2)-(TRUNC(S139*G139,2)+TRUNC(W139*G139,2)+TRUNC(Y139*G139,2)+TRUNC(AA139*G139,2)+TRUNC(AC139*G139,2)+TRUNC(AE139*G139,2)+TRUNC(AG139*G139,2)+TRUNC(AI139*G139,2)))))/AA139*G139)&lt;ABS((Y139*G139-(TRUNC(Y139*G139,2)+(TRUNC(AL139,2)-(TRUNC(S139*G139,2)+TRUNC(W139*G139,2)+TRUNC(Y139*G139,2)+TRUNC(AA139*G139,2)+TRUNC(AC139*G139,2)+TRUNC(AE139*G139,2)+TRUNC(AG139*G139,2)+TRUNC(AI139*G139,2)))))/Y139*G139),TRUE),IF(AND(AA139*G139&lt;&gt;0,(TRUNC(AA139*G139,2)+(TRUNC(AL139,2)-(TRUNC(S139*G139,2)+TRUNC(W139*G139,2)+TRUNC(Y139*G139,2)+TRUNC(AA139*G139,2)+TRUNC(AC139*G139,2)+TRUNC(AE139*G139,2)+TRUNC(AG139*G139,2)+TRUNC(AI139*G139,2))))&gt;=0),ABS((AA139*G139-(TRUNC(AA139*G139,2)+(TRUNC(AL139,2)-(TRUNC(S139*G139,2)+TRUNC(W139*G139,2)+TRUNC(Y139*G139,2)+TRUNC(AA139*G139,2)+TRUNC(AC139*G139,2)+TRUNC(AE139*G139,2)+TRUNC(AG139*G139,2)+TRUNC(AI139*G139,2)))))/AA139*G139)&lt;=ABS((AA139*G139-(TRUNC(AA139*G139,2)+(TRUNC(AL139,2)-(TRUNC(S139*G139,2)+TRUNC(W139*G139,2)+TRUNC(Y139*G139,2)+TRUNC(AA139*G139,2)+TRUNC(AC139*G139,2)+TRUNC(AE139*G139,2)+TRUNC(AG139*G139,2)+TRUNC(AI139*G139,2)))))/AA139*G139),TRUE),IF(AND(AC139*G139&lt;&gt;0,(TRUNC(AC139*G139,2)+(TRUNC(AL139,2)-(TRUNC(S139*G139,2)+TRUNC(W139*G139,2)+TRUNC(Y139*G139,2)+TRUNC(AA139*G139,2)+TRUNC(AC139*G139,2)+TRUNC(AE139*G139,2)+TRUNC(AG139*G139,2)+TRUNC(AI139*G139,2))))&gt;=0),ABS((AA139*G139-(TRUNC(AA139*G139,2)+(TRUNC(AL139,2)-(TRUNC(S139*G139,2)+TRUNC(W139*G139,2)+TRUNC(Y139*G139,2)+TRUNC(AA139*G139,2)+TRUNC(AC139*G139,2)+TRUNC(AE139*G139,2)+TRUNC(AG139*G139,2)+TRUNC(AI139*G139,2)))))/AA139*G139)&lt;=ABS((AC139*G139-(TRUNC(AC139*G139,2)+(TRUNC(AL139,2)-(TRUNC(S139*G139,2)+TRUNC(W139*G139,2)+TRUNC(Y139*G139,2)+TRUNC(AA139*G139,2)+TRUNC(AC139*G139,2)+TRUNC(AE139*G139,2)+TRUNC(AG139*G139,2)+TRUNC(AI139*G139,2)))))/AC139*G139),TRUE),IF(AND(AE139*G139&lt;&gt;0,(TRUNC(AE139*G139,2)+(TRUNC(AL139,2)-(TRUNC(S139*G139,2)+TRUNC(W139*G139,2)+TRUNC(Y139*G139,2)+TRUNC(AA139*G139,2)+TRUNC(AC139*G139,2)+TRUNC(AE139*G139,2)+TRUNC(AG139*G139,2)+TRUNC(AI139*G139,2))))&gt;=0),ABS((AA139*G139-(TRUNC(AA139*G139,2)+(TRUNC(AL139,2)-(TRUNC(S139*G139,2)+TRUNC(W139*G139,2)+TRUNC(Y139*G139,2)+TRUNC(AA139*G139,2)+TRUNC(AC139*G139,2)+TRUNC(AE139*G139,2)+TRUNC(AG139*G139,2)+TRUNC(AI139*G139,2)))))/AA139*G139)&lt;=ABS((AE139*G139-(TRUNC(AE139*G139,2)+(TRUNC(AL139,2)-(TRUNC(S139*G139,2)+TRUNC(W139*G139,2)+TRUNC(Y139*G139,2)+TRUNC(AA139*G139,2)+TRUNC(AC139*G139,2)+TRUNC(AE139*G139,2)+TRUNC(AG139*G139,2)+TRUNC(AI139*G139,2)))))/AE139*G139),TRUE),IF(AND(AG139*G139&lt;&gt;0,(TRUNC(AG139*G139,2)+(TRUNC(AL139,2)-(TRUNC(S139*G139,2)+TRUNC(W139*G139,2)+TRUNC(Y139*G139,2)+TRUNC(AA139*G139,2)+TRUNC(AC139*G139,2)+TRUNC(AE139*G139,2)+TRUNC(AG139*G139,2)+TRUNC(AI139*G139,2))))&gt;=0),ABS((AA139*G139-(TRUNC(AA139*G139,2)+(TRUNC(AL139,2)-(TRUNC(S139*G139,2)+TRUNC(W139*G139,2)+TRUNC(Y139*G139,2)+TRUNC(AA139*G139,2)+TRUNC(AC139*G139,2)+TRUNC(AE139*G139,2)+TRUNC(AG139*G139,2)+TRUNC(AI139*G139,2)))))/AA139*G139)&lt;=ABS((AG139*G139-(TRUNC(AG139*G139,2)+(TRUNC(AL139,2)-(TRUNC(S139*G139,2)+TRUNC(W139*G139,2)+TRUNC(Y139*G139,2)+TRUNC(AA139*G139,2)+TRUNC(AC139*G139,2)+TRUNC(AE139*G139,2)+TRUNC(AG139*G139,2)+TRUNC(AI139*G139,2)))))/AG139*G139),TRUE),IF(AND(AI139*G139&lt;&gt;0,(TRUNC(AI139*G139,2)+(TRUNC(AL139,2)-(TRUNC(S139*G139,2)+TRUNC(W139*G139,2)+TRUNC(Y139*G139,2)+TRUNC(AA139*G139,2)+TRUNC(AC139*G139,2)+TRUNC(AE139*G139,2)+TRUNC(AG139*G139,2)+TRUNC(AI139*G139,2))))&gt;=0),ABS((AA139*G139-(TRUNC(AA139*G139,2)+(TRUNC(AL139,2)-(TRUNC(S139*G139,2)+TRUNC(W139*G139,2)+TRUNC(Y139*G139,2)+TRUNC(AA139*G139,2)+TRUNC(AC139*G139,2)+TRUNC(AE139*G139,2)+TRUNC(AG139*G139,2)+TRUNC(AI139*G139,2)))))/AA139*G139)&lt;=ABS((AI139*G139-(TRUNC(AI139*G139,2)+(TRUNC(AL139,2)-(TRUNC(S139*G139,2)+TRUNC(W139*G139,2)+TRUNC(Y139*G139,2)+TRUNC(AA139*G139,2)+TRUNC(AC139*G139,2)+TRUNC(AE139*G139,2)+TRUNC(AG139*G139,2)+TRUNC(AI139*G139,2)))))/AI139*G139),TRUE)),TRUNC(AA139*G139,2)+(TRUNC(AL139,2)-(TRUNC(S139*G139,2)+TRUNC(W139*G139,2)+TRUNC(Y139*G139,2)+TRUNC(AA139*G139,2)+TRUNC(AC139*G139,2)+TRUNC(AE139*G139,2)+TRUNC(AG139*G139,2)+TRUNC(AI139*G139,2))),TRUNC(AA139*G139,2)))))</f>
        <v>0</v>
      </c>
      <c r="AC139" s="363">
        <f>IF(M139*(1+R139)=0,0,IF((TRUNC(AK139,2)-(TRUNC(H139*(1+R139),2)+TRUNC(J139*(1+R139),2)+TRUNC(K139*(1+R139),2)+TRUNC(L139*(1+R139),2)+TRUNC(M139*(1+R139),2)+TRUNC(N139*(1+R139),2)+TRUNC(O139*(1+R139),2)+TRUNC(P139*(1+R139),2)))=0,TRUNC(M139*(1+R139),2),IF((TRUNC(TRUNC(M139*(1+R139),2),2)+(TRUNC(AK139,2)-(TRUNC(H139*(1+R139),2)+TRUNC(J139*(1+R139),2)+TRUNC(K139*(1+R139),2)+TRUNC(L139*(1+R139),2)+TRUNC(M139*(1+R139),2)+TRUNC(N139*(1+R139),2)+TRUNC(O139*(1+R139),2)+TRUNC(P139*(1+R139),2))))&lt;=0,TRUNC(M139*(1+R139),2),IF(AND(IF(AND(H139*(1+R139)&lt;&gt;0,(TRUNC(H139*(1+R139),2)+(TRUNC(AK139,2)-(TRUNC(H139*(1+R139),2)+TRUNC(J139*(1+R139),2)+TRUNC(K139*(1+R139),2)+TRUNC(L139*(1+R139),2)+TRUNC(M139*(1+R139),2)+TRUNC(N139*(1+R139),2)+TRUNC(O139*(1+R139),2)+TRUNC(P139*(1+R139),2))))&gt;=0),ABS((M139*(1+R139)-(TRUNC(M139*(1+R139),2)+(TRUNC(AK139,2)-(TRUNC(H139*(1+R139),2)+TRUNC(J139*(1+R139),2)+TRUNC(K139*(1+R139),2)+TRUNC(L139*(1+R139),2)+TRUNC(M139*(1+R139),2)+TRUNC(N139*(1+R139),2)+TRUNC(O139*(1+R139),2)+TRUNC(P139*(1+R139),2)))))/M139*(1+R139))&lt;ABS((H139*(1+R139)-(TRUNC(H139*(1+R139),2)+(TRUNC(AK139,2)-(TRUNC(H139*(1+R139),2)+TRUNC(J139*(1+R139),2)+TRUNC(K139*(1+R139),2)+TRUNC(L139*(1+R139),2)+TRUNC(M139*(1+R139),2)+TRUNC(N139*(1+R139),2)+TRUNC(O139*(1+R139),2)+TRUNC(P139*(1+R139),2)))))/H139*(1+R139)),TRUE),IF(AND(J139*(1+R139)&lt;&gt;0,(TRUNC(J139*(1+R139),2)+(TRUNC(AK139,2)-(TRUNC(H139*(1+R139),2)+TRUNC(J139*(1+R139),2)+TRUNC(K139*(1+R139),2)+TRUNC(L139*(1+R139),2)+TRUNC(M139*(1+R139),2)+TRUNC(N139*(1+R139),2)+TRUNC(O139*(1+R139),2)+TRUNC(P139*(1+R139),2))))&gt;=0),ABS((M139*(1+R139)-(TRUNC(M139*(1+R139),2)+(TRUNC(AK139,2)-(TRUNC(H139*(1+R139),2)+TRUNC(J139*(1+R139),2)+TRUNC(K139*(1+R139),2)+TRUNC(L139*(1+R139),2)+TRUNC(M139*(1+R139),2)+TRUNC(N139*(1+R139),2)+TRUNC(O139*(1+R139),2)+TRUNC(P139*(1+R139),2)))))/M139*(1+R139))&lt;ABS((J139*(1+R139)-(TRUNC(J139*(1+R139),2)+(TRUNC(AK139,2)-(TRUNC(H139*(1+R139),2)+TRUNC(J139*(1+R139),2)+TRUNC(K139*(1+R139),2)+TRUNC(L139*(1+R139),2)+TRUNC(M139*(1+R139),2)+TRUNC(N139*(1+R139),2)+TRUNC(O139*(1+R139),2)+TRUNC(P139*(1+R139),2)))))/J139*(1+R139)),TRUE),IF(AND(K139*(1+R139)&lt;&gt;0,(TRUNC(K139*(1+R139),2)+(TRUNC(AK139,2)-(TRUNC(H139*(1+R139),2)+TRUNC(J139*(1+R139),2)+TRUNC(K139*(1+R139),2)+TRUNC(L139*(1+R139),2)+TRUNC(M139*(1+R139),2)+TRUNC(N139*(1+R139),2)+TRUNC(O139*(1+R139),2)+TRUNC(P139*(1+R139),2))))&gt;=0),ABS((M139*(1+R139)-(TRUNC(M139*(1+R139),2)+(TRUNC(AK139,2)-(TRUNC(H139*(1+R139),2)+TRUNC(J139*(1+R139),2)+TRUNC(K139*(1+R139),2)+TRUNC(L139*(1+R139),2)+TRUNC(M139*(1+R139),2)+TRUNC(N139*(1+R139),2)+TRUNC(O139*(1+R139),2)+TRUNC(P139*(1+R139),2)))))/M139*(1+R139))&lt;ABS((K139*(1+R139)-(TRUNC(K139*(1+R139),2)+(TRUNC(AK139,2)-(TRUNC(H139*(1+R139),2)+TRUNC(J139*(1+R139),2)+TRUNC(K139*(1+R139),2)+TRUNC(L139*(1+R139),2)+TRUNC(M139*(1+R139),2)+TRUNC(N139*(1+R139),2)+TRUNC(O139*(1+R139),2)+TRUNC(P139*(1+R139),2)))))/K139*(1+R139)),TRUE),IF(AND(L139*(1+R139)&lt;&gt;0,(TRUNC(L139*(1+R139),2)+(TRUNC(AK139,2)-(TRUNC(H139*(1+R139),2)+TRUNC(J139*(1+R139),2)+TRUNC(K139*(1+R139),2)+TRUNC(L139*(1+R139),2)+TRUNC(M139*(1+R139),2)+TRUNC(N139*(1+R139),2)+TRUNC(O139*(1+R139),2)+TRUNC(P139*(1+R139),2))))&gt;=0),ABS((M139*(1+R139)-(TRUNC(M139*(1+R139),2)+(TRUNC(AK139,2)-(TRUNC(H139*(1+R139),2)+TRUNC(J139*(1+R139),2)+TRUNC(K139*(1+R139),2)+TRUNC(L139*(1+R139),2)+TRUNC(M139*(1+R139),2)+TRUNC(N139*(1+R139),2)+TRUNC(O139*(1+R139),2)+TRUNC(P139*(1+R139),2)))))/M139*(1+R139))&lt;ABS((L139*(1+R139)-(TRUNC(L139*(1+R139),2)+(TRUNC(AK139,2)-(TRUNC(H139*(1+R139),2)+TRUNC(J139*(1+R139),2)+TRUNC(K139*(1+R139),2)+TRUNC(L139*(1+R139),2)+TRUNC(M139*(1+R139),2)+TRUNC(N139*(1+R139),2)+TRUNC(O139*(1+R139),2)+TRUNC(P139*(1+R139),2)))))/L139*(1+R139)),TRUE),IF(AND(M139*(1+R139)&lt;&gt;0,(TRUNC(M139*(1+R139),2)+(TRUNC(AK139,2)-(TRUNC(H139*(1+R139),2)+TRUNC(J139*(1+R139),2)+TRUNC(K139*(1+R139),2)+TRUNC(L139*(1+R139),2)+TRUNC(M139*(1+R139),2)+TRUNC(N139*(1+R139),2)+TRUNC(O139*(1+R139),2)+TRUNC(P139*(1+R139),2))))&gt;=0),ABS((M139*(1+R139)-(TRUNC(M139*(1+R139),2)+(TRUNC(AK139,2)-(TRUNC(H139*(1+R139),2)+TRUNC(J139*(1+R139),2)+TRUNC(K139*(1+R139),2)+TRUNC(L139*(1+R139),2)+TRUNC(M139*(1+R139),2)+TRUNC(N139*(1+R139),2)+TRUNC(O139*(1+R139),2)+TRUNC(P139*(1+R139),2)))))/M139*(1+R139))&lt;=ABS((M139*(1+R139)-(TRUNC(M139*(1+R139),2)+(TRUNC(AK139,2)-(TRUNC(H139*(1+R139),2)+TRUNC(J139*(1+R139),2)+TRUNC(K139*(1+R139),2)+TRUNC(L139*(1+R139),2)+TRUNC(M139*(1+R139),2)+TRUNC(N139*(1+R139),2)+TRUNC(O139*(1+R139),2)+TRUNC(P139*(1+R139),2)))))/M139*(1+R139)),TRUE),IF(AND(N139*(1+R139)&lt;&gt;0,(TRUNC(N139*(1+R139),2)+(TRUNC(AK139,2)-(TRUNC(H139*(1+R139),2)+TRUNC(J139*(1+R139),2)+TRUNC(K139*(1+R139),2)+TRUNC(L139*(1+R139),2)+TRUNC(M139*(1+R139),2)+TRUNC(N139*(1+R139),2)+TRUNC(O139*(1+R139),2)+TRUNC(P139*(1+R139),2))))&gt;=0),ABS((M139*(1+R139)-(TRUNC(M139*(1+R139),2)+(TRUNC(AK139,2)-(TRUNC(H139*(1+R139),2)+TRUNC(J139*(1+R139),2)+TRUNC(K139*(1+R139),2)+TRUNC(L139*(1+R139),2)+TRUNC(M139*(1+R139),2)+TRUNC(N139*(1+R139),2)+TRUNC(O139*(1+R139),2)+TRUNC(P139*(1+R139),2)))))/M139*(1+R139))&lt;=ABS((N139*(1+R139)-(TRUNC(N139*(1+R139),2)+(TRUNC(AK139,2)-(TRUNC(H139*(1+R139),2)+TRUNC(J139*(1+R139),2)+TRUNC(K139*(1+R139),2)+TRUNC(L139*(1+R139),2)+TRUNC(M139*(1+R139),2)+TRUNC(N139*(1+R139),2)+TRUNC(O139*(1+R139),2)+TRUNC(P139*(1+R139),2)))))/N139*(1+R139)),TRUE),IF(AND(O139*(1+R139)&lt;&gt;0,(TRUNC(O139*(1+R139),2)+(TRUNC(AK139,2)-(TRUNC(H139*(1+R139),2)+TRUNC(J139*(1+R139),2)+TRUNC(K139*(1+R139),2)+TRUNC(L139*(1+R139),2)+TRUNC(M139*(1+R139),2)+TRUNC(N139*(1+R139),2)+TRUNC(O139*(1+R139),2)+TRUNC(P139*(1+R139),2))))&gt;=0),ABS((M139*(1+R139)-(TRUNC(M139*(1+R139),2)+(TRUNC(AK139,2)-(TRUNC(H139*(1+R139),2)+TRUNC(J139*(1+R139),2)+TRUNC(K139*(1+R139),2)+TRUNC(L139*(1+R139),2)+TRUNC(M139*(1+R139),2)+TRUNC(N139*(1+R139),2)+TRUNC(O139*(1+R139),2)+TRUNC(P139*(1+R139),2)))))/M139*(1+R139))&lt;=ABS((O139*(1+R139)-(TRUNC(O139*(1+R139),2)+(TRUNC(AK139,2)-(TRUNC(H139*(1+R139),2)+TRUNC(J139*(1+R139),2)+TRUNC(K139*(1+R139),2)+TRUNC(L139*(1+R139),2)+TRUNC(M139*(1+R139),2)+TRUNC(N139*(1+R139),2)+TRUNC(O139*(1+R139),2)+TRUNC(P139*(1+R139),2)))))/O139*(1+R139)),TRUE),IF(AND(P139*(1+R139)&lt;&gt;0,(TRUNC(P139*(1+R139),2)+(TRUNC(AK139,2)-(TRUNC(H139*(1+R139),2)+TRUNC(J139*(1+R139),2)+TRUNC(K139*(1+R139),2)+TRUNC(L139*(1+R139),2)+TRUNC(M139*(1+R139),2)+TRUNC(N139*(1+R139),2)+TRUNC(O139*(1+R139),2)+TRUNC(P139*(1+R139),2))))&gt;=0),ABS((M139*(1+R139)-(TRUNC(M139*(1+R139),2)+(TRUNC(AK139,2)-(TRUNC(H139*(1+R139),2)+TRUNC(J139*(1+R139),2)+TRUNC(K139*(1+R139),2)+TRUNC(L139*(1+R139),2)+TRUNC(M139*(1+R139),2)+TRUNC(N139*(1+R139),2)+TRUNC(O139*(1+R139),2)+TRUNC(P139*(1+R139),2)))))/M139*(1+R139))&lt;=ABS((P139*(1+R139)-(TRUNC(P139*(1+R139),2)+(TRUNC(AK139,2)-(TRUNC(H139*(1+R139),2)+TRUNC(J139*(1+R139),2)+TRUNC(K139*(1+R139),2)+TRUNC(L139*(1+R139),2)+TRUNC(M139*(1+R139),2)+TRUNC(N139*(1+R139),2)+TRUNC(O139*(1+R139),2)+TRUNC(P139*(1+R139),2)))))/P139*(1+R139)),TRUE)),TRUNC(M139*(1+R139),2)+(TRUNC(AK139,2)-(TRUNC(H139*(1+R139),2)+TRUNC(J139*(1+R139),2)+TRUNC(K139*(1+R139),2)+TRUNC(L139*(1+R139),2)+TRUNC(M139*(1+R139),2)+TRUNC(N139*(1+R139),2)+TRUNC(O139*(1+R139),2)+TRUNC(P139*(1+R139),2))),TRUNC(M139*(1+R139),2)))))</f>
        <v>0</v>
      </c>
      <c r="AD139" s="363">
        <f>IF(AC139*G139=0,0,IF((TRUNC(AL139,2)-(TRUNC(S139*G139,2)+TRUNC(W139*G139,2)+TRUNC(Y139*G139,2)+TRUNC(AA139*G139,2)+TRUNC(AC139*G139,2)+TRUNC(AE139*G139,2)+TRUNC(AG139*G139,2)+TRUNC(AI139*G139,2)))=0,TRUNC(AC139*G139,2),IF((TRUNC(TRUNC(AC139*G139,2),2)+(TRUNC(AL139,2)-(TRUNC(S139*G139,2)+TRUNC(W139*G139,2)+TRUNC(Y139*G139,2)+TRUNC(AA139*G139,2)+TRUNC(AC139*G139,2)+TRUNC(AE139*G139,2)+TRUNC(AG139*G139,2)+TRUNC(AI139*G139,2))))&lt;=0,TRUNC(AC139*G139,2),IF(AND(IF(AND(S139*G139&lt;&gt;0,(TRUNC(S139*G139,2)+(TRUNC(AL139,2)-(TRUNC(S139*G139,2)+TRUNC(W139*G139,2)+TRUNC(Y139*G139,2)+TRUNC(AA139*G139,2)+TRUNC(AC139*G139,2)+TRUNC(AE139*G139,2)+TRUNC(AG139*G139,2)+TRUNC(AI139*G139,2))))&gt;=0),ABS((AC139*G139-(TRUNC(AC139*G139,2)+(TRUNC(AL139,2)-(TRUNC(S139*G139,2)+TRUNC(W139*G139,2)+TRUNC(Y139*G139,2)+TRUNC(AA139*G139,2)+TRUNC(AC139*G139,2)+TRUNC(AE139*G139,2)+TRUNC(AG139*G139,2)+TRUNC(AI139*G139,2)))))/AC139*G139)&lt;ABS((S139*G139-(TRUNC(S139*G139,2)+(TRUNC(AL139,2)-(TRUNC(S139*G139,2)+TRUNC(W139*G139,2)+TRUNC(Y139*G139,2)+TRUNC(AA139*G139,2)+TRUNC(AC139*G139,2)+TRUNC(AE139*G139,2)+TRUNC(AG139*G139,2)+TRUNC(AI139*G139,2)))))/S139*G139),TRUE),IF(AND(W139*G139&lt;&gt;0,(TRUNC(W139*G139,2)+(TRUNC(AL139,2)-(TRUNC(S139*G139,2)+TRUNC(W139*G139,2)+TRUNC(Y139*G139,2)+TRUNC(AA139*G139,2)+TRUNC(AC139*G139,2)+TRUNC(AE139*G139,2)+TRUNC(AG139*G139,2)+TRUNC(AI139*G139,2))))&gt;=0),ABS((AC139*G139-(TRUNC(AC139*G139,2)+(TRUNC(AL139,2)-(TRUNC(S139*G139,2)+TRUNC(W139*G139,2)+TRUNC(Y139*G139,2)+TRUNC(AA139*G139,2)+TRUNC(AC139*G139,2)+TRUNC(AE139*G139,2)+TRUNC(AG139*G139,2)+TRUNC(AI139*G139,2)))))/AC139*G139)&lt;ABS((W139*G139-(TRUNC(W139*G139,2)+(TRUNC(AL139,2)-(TRUNC(S139*G139,2)+TRUNC(W139*G139,2)+TRUNC(Y139*G139,2)+TRUNC(AA139*G139,2)+TRUNC(AC139*G139,2)+TRUNC(AE139*G139,2)+TRUNC(AG139*G139,2)+TRUNC(AI139*G139,2)))))/W139*G139),TRUE),IF(AND(Y139*G139&lt;&gt;0,(TRUNC(Y139*G139,2)+(TRUNC(AL139,2)-(TRUNC(S139*G139,2)+TRUNC(W139*G139,2)+TRUNC(Y139*G139,2)+TRUNC(AA139*G139,2)+TRUNC(AC139*G139,2)+TRUNC(AE139*G139,2)+TRUNC(AG139*G139,2)+TRUNC(AI139*G139,2))))&gt;=0),ABS((AC139*G139-(TRUNC(AC139*G139,2)+(TRUNC(AL139,2)-(TRUNC(S139*G139,2)+TRUNC(W139*G139,2)+TRUNC(Y139*G139,2)+TRUNC(AA139*G139,2)+TRUNC(AC139*G139,2)+TRUNC(AE139*G139,2)+TRUNC(AG139*G139,2)+TRUNC(AI139*G139,2)))))/AC139*G139)&lt;ABS((Y139*G139-(TRUNC(Y139*G139,2)+(TRUNC(AL139,2)-(TRUNC(S139*G139,2)+TRUNC(W139*G139,2)+TRUNC(Y139*G139,2)+TRUNC(AA139*G139,2)+TRUNC(AC139*G139,2)+TRUNC(AE139*G139,2)+TRUNC(AG139*G139,2)+TRUNC(AI139*G139,2)))))/Y139*G139),TRUE),IF(AND(AA139*G139&lt;&gt;0,(TRUNC(AA139*G139,2)+(TRUNC(AL139,2)-(TRUNC(S139*G139,2)+TRUNC(W139*G139,2)+TRUNC(Y139*G139,2)+TRUNC(AA139*G139,2)+TRUNC(AC139*G139,2)+TRUNC(AE139*G139,2)+TRUNC(AG139*G139,2)+TRUNC(AI139*G139,2))))&gt;=0),ABS((AC139*G139-(TRUNC(AC139*G139,2)+(TRUNC(AL139,2)-(TRUNC(S139*G139,2)+TRUNC(W139*G139,2)+TRUNC(Y139*G139,2)+TRUNC(AA139*G139,2)+TRUNC(AC139*G139,2)+TRUNC(AE139*G139,2)+TRUNC(AG139*G139,2)+TRUNC(AI139*G139,2)))))/AC139*G139)&lt;ABS((AA139*G139-(TRUNC(AA139*G139,2)+(TRUNC(AL139,2)-(TRUNC(S139*G139,2)+TRUNC(W139*G139,2)+TRUNC(Y139*G139,2)+TRUNC(AA139*G139,2)+TRUNC(AC139*G139,2)+TRUNC(AE139*G139,2)+TRUNC(AG139*G139,2)+TRUNC(AI139*G139,2)))))/AA139*G139),TRUE),IF(AND(AC139*G139&lt;&gt;0,(TRUNC(AC139*G139,2)+(TRUNC(AL139,2)-(TRUNC(S139*G139,2)+TRUNC(W139*G139,2)+TRUNC(Y139*G139,2)+TRUNC(AA139*G139,2)+TRUNC(AC139*G139,2)+TRUNC(AE139*G139,2)+TRUNC(AG139*G139,2)+TRUNC(AI139*G139,2))))&gt;=0),ABS((AC139*G139-(TRUNC(AC139*G139,2)+(TRUNC(AL139,2)-(TRUNC(S139*G139,2)+TRUNC(W139*G139,2)+TRUNC(Y139*G139,2)+TRUNC(AA139*G139,2)+TRUNC(AC139*G139,2)+TRUNC(AE139*G139,2)+TRUNC(AG139*G139,2)+TRUNC(AI139*G139,2)))))/AC139*G139)&lt;=ABS((AC139*G139-(TRUNC(AC139*G139,2)+(TRUNC(AL139,2)-(TRUNC(S139*G139,2)+TRUNC(W139*G139,2)+TRUNC(Y139*G139,2)+TRUNC(AA139*G139,2)+TRUNC(AC139*G139,2)+TRUNC(AE139*G139,2)+TRUNC(AG139*G139,2)+TRUNC(AI139*G139,2)))))/AC139*G139),TRUE),IF(AND(AE139*G139&lt;&gt;0,(TRUNC(AE139*G139,2)+(TRUNC(AL139,2)-(TRUNC(S139*G139,2)+TRUNC(W139*G139,2)+TRUNC(Y139*G139,2)+TRUNC(AA139*G139,2)+TRUNC(AC139*G139,2)+TRUNC(AE139*G139,2)+TRUNC(AG139*G139,2)+TRUNC(AI139*G139,2))))&gt;=0),ABS((AC139*G139-(TRUNC(AC139*G139,2)+(TRUNC(AL139,2)-(TRUNC(S139*G139,2)+TRUNC(W139*G139,2)+TRUNC(Y139*G139,2)+TRUNC(AA139*G139,2)+TRUNC(AC139*G139,2)+TRUNC(AE139*G139,2)+TRUNC(AG139*G139,2)+TRUNC(AI139*G139,2)))))/AC139*G139)&lt;=ABS((AE139*G139-(TRUNC(AE139*G139,2)+(TRUNC(AL139,2)-(TRUNC(S139*G139,2)+TRUNC(W139*G139,2)+TRUNC(Y139*G139,2)+TRUNC(AA139*G139,2)+TRUNC(AC139*G139,2)+TRUNC(AE139*G139,2)+TRUNC(AG139*G139,2)+TRUNC(AI139*G139,2)))))/AE139*G139),TRUE),IF(AND(AG139*G139&lt;&gt;0,(TRUNC(AG139*G139,2)+(TRUNC(AL139,2)-(TRUNC(S139*G139,2)+TRUNC(W139*G139,2)+TRUNC(Y139*G139,2)+TRUNC(AA139*G139,2)+TRUNC(AC139*G139,2)+TRUNC(AE139*G139,2)+TRUNC(AG139*G139,2)+TRUNC(AI139*G139,2))))&gt;=0),ABS((AC139*G139-(TRUNC(AC139*G139,2)+(TRUNC(AL139,2)-(TRUNC(S139*G139,2)+TRUNC(W139*G139,2)+TRUNC(Y139*G139,2)+TRUNC(AA139*G139,2)+TRUNC(AC139*G139,2)+TRUNC(AE139*G139,2)+TRUNC(AG139*G139,2)+TRUNC(AI139*G139,2)))))/AC139*G139)&lt;=ABS((AG139*G139-(TRUNC(AG139*G139,2)+(TRUNC(AL139,2)-(TRUNC(S139*G139,2)+TRUNC(W139*G139,2)+TRUNC(Y139*G139,2)+TRUNC(AA139*G139,2)+TRUNC(AC139*G139,2)+TRUNC(AE139*G139,2)+TRUNC(AG139*G139,2)+TRUNC(AI139*G139,2)))))/AG139*G139),TRUE),IF(AND(AI139*G139&lt;&gt;0,(TRUNC(AI139*G139,2)+(TRUNC(AL139,2)-(TRUNC(S139*G139,2)+TRUNC(W139*G139,2)+TRUNC(Y139*G139,2)+TRUNC(AA139*G139,2)+TRUNC(AC139*G139,2)+TRUNC(AE139*G139,2)+TRUNC(AG139*G139,2)+TRUNC(AI139*G139,2))))&gt;=0),ABS((AC139*G139-(TRUNC(AC139*G139,2)+(TRUNC(AL139,2)-(TRUNC(S139*G139,2)+TRUNC(W139*G139,2)+TRUNC(Y139*G139,2)+TRUNC(AA139*G139,2)+TRUNC(AC139*G139,2)+TRUNC(AE139*G139,2)+TRUNC(AG139*G139,2)+TRUNC(AI139*G139,2)))))/AC139*G139)&lt;=ABS((AI139*G139-(TRUNC(AI139*G139,2)+(TRUNC(AL139,2)-(TRUNC(S139*G139,2)+TRUNC(W139*G139,2)+TRUNC(Y139*G139,2)+TRUNC(AA139*G139,2)+TRUNC(AC139*G139,2)+TRUNC(AE139*G139,2)+TRUNC(AG139*G139,2)+TRUNC(AI139*G139,2)))))/AI139*G139),TRUE)),TRUNC(AC139*G139,2)+(TRUNC(AL139,2)-(TRUNC(S139*G139,2)+TRUNC(W139*G139,2)+TRUNC(Y139*G139,2)+TRUNC(AA139*G139,2)+TRUNC(AC139*G139,2)+TRUNC(AE139*G139,2)+TRUNC(AG139*G139,2)+TRUNC(AI139*G139,2))),TRUNC(AC139*G139,2)))))</f>
        <v>0</v>
      </c>
      <c r="AE139" s="363">
        <f>IF(N139*(1+R139)=0,0,IF((TRUNC(AK139,2)-(TRUNC(H139*(1+R139),2)+TRUNC(J139*(1+R139),2)+TRUNC(K139*(1+R139),2)+TRUNC(L139*(1+R139),2)+TRUNC(M139*(1+R139),2)+TRUNC(N139*(1+R139),2)+TRUNC(O139*(1+R139),2)+TRUNC(P139*(1+R139),2)))=0,TRUNC(N139*(1+R139),2),IF((TRUNC(TRUNC(N139*(1+R139),2),2)+(TRUNC(AK139,2)-(TRUNC(H139*(1+R139),2)+TRUNC(J139*(1+R139),2)+TRUNC(K139*(1+R139),2)+TRUNC(L139*(1+R139),2)+TRUNC(M139*(1+R139),2)+TRUNC(N139*(1+R139),2)+TRUNC(O139*(1+R139),2)+TRUNC(P139*(1+R139),2))))&lt;=0,TRUNC(N139*(1+R139),2),IF(AND(IF(AND(H139*(1+R139)&lt;&gt;0,(TRUNC(H139*(1+R139),2)+(TRUNC(AK139,2)-(TRUNC(H139*(1+R139),2)+TRUNC(J139*(1+R139),2)+TRUNC(K139*(1+R139),2)+TRUNC(L139*(1+R139),2)+TRUNC(M139*(1+R139),2)+TRUNC(N139*(1+R139),2)+TRUNC(O139*(1+R139),2)+TRUNC(P139*(1+R139),2))))&gt;=0),ABS((N139*(1+R139)-(TRUNC(N139*(1+R139),2)+(TRUNC(AK139,2)-(TRUNC(H139*(1+R139),2)+TRUNC(J139*(1+R139),2)+TRUNC(K139*(1+R139),2)+TRUNC(L139*(1+R139),2)+TRUNC(M139*(1+R139),2)+TRUNC(N139*(1+R139),2)+TRUNC(O139*(1+R139),2)+TRUNC(P139*(1+R139),2)))))/N139*(1+R139))&lt;ABS((H139*(1+R139)-(TRUNC(H139*(1+R139),2)+(TRUNC(AK139,2)-(TRUNC(H139*(1+R139),2)+TRUNC(J139*(1+R139),2)+TRUNC(K139*(1+R139),2)+TRUNC(L139*(1+R139),2)+TRUNC(M139*(1+R139),2)+TRUNC(N139*(1+R139),2)+TRUNC(O139*(1+R139),2)+TRUNC(P139*(1+R139),2)))))/H139*(1+R139)),TRUE),IF(AND(J139*(1+R139)&lt;&gt;0,(TRUNC(J139*(1+R139),2)+(TRUNC(AK139,2)-(TRUNC(H139*(1+R139),2)+TRUNC(J139*(1+R139),2)+TRUNC(K139*(1+R139),2)+TRUNC(L139*(1+R139),2)+TRUNC(M139*(1+R139),2)+TRUNC(N139*(1+R139),2)+TRUNC(O139*(1+R139),2)+TRUNC(P139*(1+R139),2))))&gt;=0),ABS((N139*(1+R139)-(TRUNC(N139*(1+R139),2)+(TRUNC(AK139,2)-(TRUNC(H139*(1+R139),2)+TRUNC(J139*(1+R139),2)+TRUNC(K139*(1+R139),2)+TRUNC(L139*(1+R139),2)+TRUNC(M139*(1+R139),2)+TRUNC(N139*(1+R139),2)+TRUNC(O139*(1+R139),2)+TRUNC(P139*(1+R139),2)))))/N139*(1+R139))&lt;ABS((J139*(1+R139)-(TRUNC(J139*(1+R139),2)+(TRUNC(AK139,2)-(TRUNC(H139*(1+R139),2)+TRUNC(J139*(1+R139),2)+TRUNC(K139*(1+R139),2)+TRUNC(L139*(1+R139),2)+TRUNC(M139*(1+R139),2)+TRUNC(N139*(1+R139),2)+TRUNC(O139*(1+R139),2)+TRUNC(P139*(1+R139),2)))))/J139*(1+R139)),TRUE),IF(AND(K139*(1+R139)&lt;&gt;0,(TRUNC(K139*(1+R139),2)+(TRUNC(AK139,2)-(TRUNC(H139*(1+R139),2)+TRUNC(J139*(1+R139),2)+TRUNC(K139*(1+R139),2)+TRUNC(L139*(1+R139),2)+TRUNC(M139*(1+R139),2)+TRUNC(N139*(1+R139),2)+TRUNC(O139*(1+R139),2)+TRUNC(P139*(1+R139),2))))&gt;=0),ABS((N139*(1+R139)-(TRUNC(N139*(1+R139),2)+(TRUNC(AK139,2)-(TRUNC(H139*(1+R139),2)+TRUNC(J139*(1+R139),2)+TRUNC(K139*(1+R139),2)+TRUNC(L139*(1+R139),2)+TRUNC(M139*(1+R139),2)+TRUNC(N139*(1+R139),2)+TRUNC(O139*(1+R139),2)+TRUNC(P139*(1+R139),2)))))/N139*(1+R139))&lt;ABS((K139*(1+R139)-(TRUNC(K139*(1+R139),2)+(TRUNC(AK139,2)-(TRUNC(H139*(1+R139),2)+TRUNC(J139*(1+R139),2)+TRUNC(K139*(1+R139),2)+TRUNC(L139*(1+R139),2)+TRUNC(M139*(1+R139),2)+TRUNC(N139*(1+R139),2)+TRUNC(O139*(1+R139),2)+TRUNC(P139*(1+R139),2)))))/K139*(1+R139)),TRUE),IF(AND(L139*(1+R139)&lt;&gt;0,(TRUNC(L139*(1+R139),2)+(TRUNC(AK139,2)-(TRUNC(H139*(1+R139),2)+TRUNC(J139*(1+R139),2)+TRUNC(K139*(1+R139),2)+TRUNC(L139*(1+R139),2)+TRUNC(M139*(1+R139),2)+TRUNC(N139*(1+R139),2)+TRUNC(O139*(1+R139),2)+TRUNC(P139*(1+R139),2))))&gt;=0),ABS((N139*(1+R139)-(TRUNC(N139*(1+R139),2)+(TRUNC(AK139,2)-(TRUNC(H139*(1+R139),2)+TRUNC(J139*(1+R139),2)+TRUNC(K139*(1+R139),2)+TRUNC(L139*(1+R139),2)+TRUNC(M139*(1+R139),2)+TRUNC(N139*(1+R139),2)+TRUNC(O139*(1+R139),2)+TRUNC(P139*(1+R139),2)))))/N139*(1+R139))&lt;ABS((L139*(1+R139)-(TRUNC(L139*(1+R139),2)+(TRUNC(AK139,2)-(TRUNC(H139*(1+R139),2)+TRUNC(J139*(1+R139),2)+TRUNC(K139*(1+R139),2)+TRUNC(L139*(1+R139),2)+TRUNC(M139*(1+R139),2)+TRUNC(N139*(1+R139),2)+TRUNC(O139*(1+R139),2)+TRUNC(P139*(1+R139),2)))))/L139*(1+R139)),TRUE),IF(AND(M139*(1+R139)&lt;&gt;0,(TRUNC(M139*(1+R139),2)+(TRUNC(AK139,2)-(TRUNC(H139*(1+R139),2)+TRUNC(J139*(1+R139),2)+TRUNC(K139*(1+R139),2)+TRUNC(L139*(1+R139),2)+TRUNC(M139*(1+R139),2)+TRUNC(N139*(1+R139),2)+TRUNC(O139*(1+R139),2)+TRUNC(P139*(1+R139),2))))&gt;=0),ABS((N139*(1+R139)-(TRUNC(N139*(1+R139),2)+(TRUNC(AK139,2)-(TRUNC(H139*(1+R139),2)+TRUNC(J139*(1+R139),2)+TRUNC(K139*(1+R139),2)+TRUNC(L139*(1+R139),2)+TRUNC(M139*(1+R139),2)+TRUNC(N139*(1+R139),2)+TRUNC(O139*(1+R139),2)+TRUNC(P139*(1+R139),2)))))/N139*(1+R139))&lt;ABS((M139*(1+R139)-(TRUNC(M139*(1+R139),2)+(TRUNC(AK139,2)-(TRUNC(H139*(1+R139),2)+TRUNC(J139*(1+R139),2)+TRUNC(K139*(1+R139),2)+TRUNC(L139*(1+R139),2)+TRUNC(M139*(1+R139),2)+TRUNC(N139*(1+R139),2)+TRUNC(O139*(1+R139),2)+TRUNC(P139*(1+R139),2)))))/M139*(1+R139)),TRUE),IF(AND(N139*(1+R139)&lt;&gt;0,(TRUNC(N139*(1+R139),2)+(TRUNC(AK139,2)-(TRUNC(H139*(1+R139),2)+TRUNC(J139*(1+R139),2)+TRUNC(K139*(1+R139),2)+TRUNC(L139*(1+R139),2)+TRUNC(M139*(1+R139),2)+TRUNC(N139*(1+R139),2)+TRUNC(O139*(1+R139),2)+TRUNC(P139*(1+R139),2))))&gt;=0),ABS((N139*(1+R139)-(TRUNC(N139*(1+R139),2)+(TRUNC(AK139,2)-(TRUNC(H139*(1+R139),2)+TRUNC(J139*(1+R139),2)+TRUNC(K139*(1+R139),2)+TRUNC(L139*(1+R139),2)+TRUNC(M139*(1+R139),2)+TRUNC(N139*(1+R139),2)+TRUNC(O139*(1+R139),2)+TRUNC(P139*(1+R139),2)))))/N139*(1+R139))&lt;=ABS((N139*(1+R139)-(TRUNC(N139*(1+R139),2)+(TRUNC(AK139,2)-(TRUNC(H139*(1+R139),2)+TRUNC(J139*(1+R139),2)+TRUNC(K139*(1+R139),2)+TRUNC(L139*(1+R139),2)+TRUNC(M139*(1+R139),2)+TRUNC(N139*(1+R139),2)+TRUNC(O139*(1+R139),2)+TRUNC(P139*(1+R139),2)))))/N139*(1+R139)),TRUE),IF(AND(O139*(1+R139)&lt;&gt;0,(TRUNC(O139*(1+R139),2)+(TRUNC(AK139,2)-(TRUNC(H139*(1+R139),2)+TRUNC(J139*(1+R139),2)+TRUNC(K139*(1+R139),2)+TRUNC(L139*(1+R139),2)+TRUNC(M139*(1+R139),2)+TRUNC(N139*(1+R139),2)+TRUNC(O139*(1+R139),2)+TRUNC(P139*(1+R139),2))))&gt;=0),ABS((N139*(1+R139)-(TRUNC(N139*(1+R139),2)+(TRUNC(AK139,2)-(TRUNC(H139*(1+R139),2)+TRUNC(J139*(1+R139),2)+TRUNC(K139*(1+R139),2)+TRUNC(L139*(1+R139),2)+TRUNC(M139*(1+R139),2)+TRUNC(N139*(1+R139),2)+TRUNC(O139*(1+R139),2)+TRUNC(P139*(1+R139),2)))))/N139*(1+R139))&lt;=ABS((O139*(1+R139)-(TRUNC(O139*(1+R139),2)+(TRUNC(AK139,2)-(TRUNC(H139*(1+R139),2)+TRUNC(J139*(1+R139),2)+TRUNC(K139*(1+R139),2)+TRUNC(L139*(1+R139),2)+TRUNC(M139*(1+R139),2)+TRUNC(N139*(1+R139),2)+TRUNC(O139*(1+R139),2)+TRUNC(P139*(1+R139),2)))))/O139*(1+R139)),TRUE),IF(AND(P139*(1+R139)&lt;&gt;0,(TRUNC(P139*(1+R139),2)+(TRUNC(AK139,2)-(TRUNC(H139*(1+R139),2)+TRUNC(J139*(1+R139),2)+TRUNC(K139*(1+R139),2)+TRUNC(L139*(1+R139),2)+TRUNC(M139*(1+R139),2)+TRUNC(N139*(1+R139),2)+TRUNC(O139*(1+R139),2)+TRUNC(P139*(1+R139),2))))&gt;=0),ABS((N139*(1+R139)-(TRUNC(N139*(1+R139),2)+(TRUNC(AK139,2)-(TRUNC(H139*(1+R139),2)+TRUNC(J139*(1+R139),2)+TRUNC(K139*(1+R139),2)+TRUNC(L139*(1+R139),2)+TRUNC(M139*(1+R139),2)+TRUNC(N139*(1+R139),2)+TRUNC(O139*(1+R139),2)+TRUNC(P139*(1+R139),2)))))/N139*(1+R139))&lt;=ABS((P139*(1+R139)-(TRUNC(P139*(1+R139),2)+(TRUNC(AK139,2)-(TRUNC(H139*(1+R139),2)+TRUNC(J139*(1+R139),2)+TRUNC(K139*(1+R139),2)+TRUNC(L139*(1+R139),2)+TRUNC(M139*(1+R139),2)+TRUNC(N139*(1+R139),2)+TRUNC(O139*(1+R139),2)+TRUNC(P139*(1+R139),2)))))/P139*(1+R139)),TRUE)),TRUNC(N139*(1+R139),2)+(TRUNC(AK139,2)-(TRUNC(H139*(1+R139),2)+TRUNC(J139*(1+R139),2)+TRUNC(K139*(1+R139),2)+TRUNC(L139*(1+R139),2)+TRUNC(M139*(1+R139),2)+TRUNC(N139*(1+R139),2)+TRUNC(O139*(1+R139),2)+TRUNC(P139*(1+R139),2))),TRUNC(N139*(1+R139),2)))))</f>
        <v>0</v>
      </c>
      <c r="AF139" s="363">
        <f>IF(AE139*G139=0,0,IF((TRUNC(AL139,2)-(TRUNC(S139*G139,2)+TRUNC(W139*G139,2)+TRUNC(Y139*G139,2)+TRUNC(AA139*G139,2)+TRUNC(AC139*G139,2)+TRUNC(AE139*G139,2)+TRUNC(AG139*G139,2)+TRUNC(AI139*G139,2)))=0,TRUNC(AE139*G139,2),IF((TRUNC(TRUNC(AE139*G139,2),2)+(TRUNC(AL139,2)-(TRUNC(S139*G139,2)+TRUNC(W139*G139,2)+TRUNC(Y139*G139,2)+TRUNC(AA139*G139,2)+TRUNC(AC139*G139,2)+TRUNC(AE139*G139,2)+TRUNC(AG139*G139,2)+TRUNC(AI139*G139,2))))&lt;=0,TRUNC(AE139*G139,2),IF(AND(IF(AND(S139*G139&lt;&gt;0,(TRUNC(S139*G139,2)+(TRUNC(AL139,2)-(TRUNC(S139*G139,2)+TRUNC(W139*G139,2)+TRUNC(Y139*G139,2)+TRUNC(AA139*G139,2)+TRUNC(AC139*G139,2)+TRUNC(AE139*G139,2)+TRUNC(AG139*G139,2)+TRUNC(AI139*G139,2))))&gt;=0),ABS((AE139*G139-(TRUNC(AE139*G139,2)+(TRUNC(AL139,2)-(TRUNC(S139*G139,2)+TRUNC(W139*G139,2)+TRUNC(Y139*G139,2)+TRUNC(AA139*G139,2)+TRUNC(AC139*G139,2)+TRUNC(AE139*G139,2)+TRUNC(AG139*G139,2)+TRUNC(AI139*G139,2)))))/AE139*G139)&lt;ABS((S139*G139-(TRUNC(S139*G139,2)+(TRUNC(AL139,2)-(TRUNC(S139*G139,2)+TRUNC(W139*G139,2)+TRUNC(Y139*G139,2)+TRUNC(AA139*G139,2)+TRUNC(AC139*G139,2)+TRUNC(AE139*G139,2)+TRUNC(AG139*G139,2)+TRUNC(AI139*G139,2)))))/S139*G139),TRUE),IF(AND(W139*G139&lt;&gt;0,(TRUNC(W139*G139,2)+(TRUNC(AL139,2)-(TRUNC(S139*G139,2)+TRUNC(W139*G139,2)+TRUNC(Y139*G139,2)+TRUNC(AA139*G139,2)+TRUNC(AC139*G139,2)+TRUNC(AE139*G139,2)+TRUNC(AG139*G139,2)+TRUNC(AI139*G139,2))))&gt;=0),ABS((AE139*G139-(TRUNC(AE139*G139,2)+(TRUNC(AL139,2)-(TRUNC(S139*G139,2)+TRUNC(W139*G139,2)+TRUNC(Y139*G139,2)+TRUNC(AA139*G139,2)+TRUNC(AC139*G139,2)+TRUNC(AE139*G139,2)+TRUNC(AG139*G139,2)+TRUNC(AI139*G139,2)))))/AE139*G139)&lt;ABS((W139*G139-(TRUNC(W139*G139,2)+(TRUNC(AL139,2)-(TRUNC(S139*G139,2)+TRUNC(W139*G139,2)+TRUNC(Y139*G139,2)+TRUNC(AA139*G139,2)+TRUNC(AC139*G139,2)+TRUNC(AE139*G139,2)+TRUNC(AG139*G139,2)+TRUNC(AI139*G139,2)))))/W139*G139),TRUE),IF(AND(Y139*G139&lt;&gt;0,(TRUNC(Y139*G139,2)+(TRUNC(AL139,2)-(TRUNC(S139*G139,2)+TRUNC(W139*G139,2)+TRUNC(Y139*G139,2)+TRUNC(AA139*G139,2)+TRUNC(AC139*G139,2)+TRUNC(AE139*G139,2)+TRUNC(AG139*G139,2)+TRUNC(AI139*G139,2))))&gt;=0),ABS((AE139*G139-(TRUNC(AE139*G139,2)+(TRUNC(AL139,2)-(TRUNC(S139*G139,2)+TRUNC(W139*G139,2)+TRUNC(Y139*G139,2)+TRUNC(AA139*G139,2)+TRUNC(AC139*G139,2)+TRUNC(AE139*G139,2)+TRUNC(AG139*G139,2)+TRUNC(AI139*G139,2)))))/AE139*G139)&lt;ABS((Y139*G139-(TRUNC(Y139*G139,2)+(TRUNC(AL139,2)-(TRUNC(S139*G139,2)+TRUNC(W139*G139,2)+TRUNC(Y139*G139,2)+TRUNC(AA139*G139,2)+TRUNC(AC139*G139,2)+TRUNC(AE139*G139,2)+TRUNC(AG139*G139,2)+TRUNC(AI139*G139,2)))))/Y139*G139),TRUE),IF(AND(AA139*G139&lt;&gt;0,(TRUNC(AA139*G139,2)+(TRUNC(AL139,2)-(TRUNC(S139*G139,2)+TRUNC(W139*G139,2)+TRUNC(Y139*G139,2)+TRUNC(AA139*G139,2)+TRUNC(AC139*G139,2)+TRUNC(AE139*G139,2)+TRUNC(AG139*G139,2)+TRUNC(AI139*G139,2))))&gt;=0),ABS((AE139*G139-(TRUNC(AE139*G139,2)+(TRUNC(AL139,2)-(TRUNC(S139*G139,2)+TRUNC(W139*G139,2)+TRUNC(Y139*G139,2)+TRUNC(AA139*G139,2)+TRUNC(AC139*G139,2)+TRUNC(AE139*G139,2)+TRUNC(AG139*G139,2)+TRUNC(AI139*G139,2)))))/AE139*G139)&lt;ABS((AA139*G139-(TRUNC(AA139*G139,2)+(TRUNC(AL139,2)-(TRUNC(S139*G139,2)+TRUNC(W139*G139,2)+TRUNC(Y139*G139,2)+TRUNC(AA139*G139,2)+TRUNC(AC139*G139,2)+TRUNC(AE139*G139,2)+TRUNC(AG139*G139,2)+TRUNC(AI139*G139,2)))))/AA139*G139),TRUE),IF(AND(AC139*G139&lt;&gt;0,(TRUNC(AC139*G139,2)+(TRUNC(AL139,2)-(TRUNC(S139*G139,2)+TRUNC(W139*G139,2)+TRUNC(Y139*G139,2)+TRUNC(AA139*G139,2)+TRUNC(AC139*G139,2)+TRUNC(AE139*G139,2)+TRUNC(AG139*G139,2)+TRUNC(AI139*G139,2))))&gt;=0),ABS((AE139*G139-(TRUNC(AE139*G139,2)+(TRUNC(AL139,2)-(TRUNC(S139*G139,2)+TRUNC(W139*G139,2)+TRUNC(Y139*G139,2)+TRUNC(AA139*G139,2)+TRUNC(AC139*G139,2)+TRUNC(AE139*G139,2)+TRUNC(AG139*G139,2)+TRUNC(AI139*G139,2)))))/AE139*G139)&lt;ABS((AC139*G139-(TRUNC(AC139*G139,2)+(TRUNC(AL139,2)-(TRUNC(S139*G139,2)+TRUNC(W139*G139,2)+TRUNC(Y139*G139,2)+TRUNC(AA139*G139,2)+TRUNC(AC139*G139,2)+TRUNC(AE139*G139,2)+TRUNC(AG139*G139,2)+TRUNC(AI139*G139,2)))))/AC139*G139),TRUE),IF(AND(AE139*G139&lt;&gt;0,(TRUNC(AE139*G139,2)+(TRUNC(AL139,2)-(TRUNC(S139*G139,2)+TRUNC(W139*G139,2)+TRUNC(Y139*G139,2)+TRUNC(AA139*G139,2)+TRUNC(AC139*G139,2)+TRUNC(AE139*G139,2)+TRUNC(AG139*G139,2)+TRUNC(AI139*G139,2))))&gt;=0),ABS((AE139*G139-(TRUNC(AE139*G139,2)+(TRUNC(AL139,2)-(TRUNC(S139*G139,2)+TRUNC(W139*G139,2)+TRUNC(Y139*G139,2)+TRUNC(AA139*G139,2)+TRUNC(AC139*G139,2)+TRUNC(AE139*G139,2)+TRUNC(AG139*G139,2)+TRUNC(AI139*G139,2)))))/AE139*G139)&lt;=ABS((AE139*G139-(TRUNC(AE139*G139,2)+(TRUNC(AL139,2)-(TRUNC(S139*G139,2)+TRUNC(W139*G139,2)+TRUNC(Y139*G139,2)+TRUNC(AA139*G139,2)+TRUNC(AC139*G139,2)+TRUNC(AE139*G139,2)+TRUNC(AG139*G139,2)+TRUNC(AI139*G139,2)))))/AE139*G139),TRUE),IF(AND(AG139*G139&lt;&gt;0,(TRUNC(AG139*G139,2)+(TRUNC(AL139,2)-(TRUNC(S139*G139,2)+TRUNC(W139*G139,2)+TRUNC(Y139*G139,2)+TRUNC(AA139*G139,2)+TRUNC(AC139*G139,2)+TRUNC(AE139*G139,2)+TRUNC(AG139*G139,2)+TRUNC(AI139*G139,2))))&gt;=0),ABS((AE139*G139-(TRUNC(AE139*G139,2)+(TRUNC(AL139,2)-(TRUNC(S139*G139,2)+TRUNC(W139*G139,2)+TRUNC(Y139*G139,2)+TRUNC(AA139*G139,2)+TRUNC(AC139*G139,2)+TRUNC(AE139*G139,2)+TRUNC(AG139*G139,2)+TRUNC(AI139*G139,2)))))/AE139*G139)&lt;=ABS((AG139*G139-(TRUNC(AG139*G139,2)+(TRUNC(AL139,2)-(TRUNC(S139*G139,2)+TRUNC(W139*G139,2)+TRUNC(Y139*G139,2)+TRUNC(AA139*G139,2)+TRUNC(AC139*G139,2)+TRUNC(AE139*G139,2)+TRUNC(AG139*G139,2)+TRUNC(AI139*G139,2)))))/AG139*G139),TRUE),IF(AND(AI139*G139&lt;&gt;0,(TRUNC(AI139*G139,2)+(TRUNC(AL139,2)-(TRUNC(S139*G139,2)+TRUNC(W139*G139,2)+TRUNC(Y139*G139,2)+TRUNC(AA139*G139,2)+TRUNC(AC139*G139,2)+TRUNC(AE139*G139,2)+TRUNC(AG139*G139,2)+TRUNC(AI139*G139,2))))&gt;=0),ABS((AE139*G139-(TRUNC(AE139*G139,2)+(TRUNC(AL139,2)-(TRUNC(S139*G139,2)+TRUNC(W139*G139,2)+TRUNC(Y139*G139,2)+TRUNC(AA139*G139,2)+TRUNC(AC139*G139,2)+TRUNC(AE139*G139,2)+TRUNC(AG139*G139,2)+TRUNC(AI139*G139,2)))))/AE139*G139)&lt;=ABS((AI139*G139-(TRUNC(AI139*G139,2)+(TRUNC(AL139,2)-(TRUNC(S139*G139,2)+TRUNC(W139*G139,2)+TRUNC(Y139*G139,2)+TRUNC(AA139*G139,2)+TRUNC(AC139*G139,2)+TRUNC(AE139*G139,2)+TRUNC(AG139*G139,2)+TRUNC(AI139*G139,2)))))/AI139*G139),TRUE)),TRUNC(AE139*G139,2)+(TRUNC(AL139,2)-(TRUNC(S139*G139,2)+TRUNC(W139*G139,2)+TRUNC(Y139*G139,2)+TRUNC(AA139*G139,2)+TRUNC(AC139*G139,2)+TRUNC(AE139*G139,2)+TRUNC(AG139*G139,2)+TRUNC(AI139*G139,2))),TRUNC(AE139*G139,2)))))</f>
        <v>0</v>
      </c>
      <c r="AG139" s="363">
        <f>IF(O139*(1+R139)=0,0,IF((TRUNC(AK139,2)-(TRUNC(H139*(1+R139),2)+TRUNC(J139*(1+R139),2)+TRUNC(K139*(1+R139),2)+TRUNC(L139*(1+R139),2)+TRUNC(M139*(1+R139),2)+TRUNC(N139*(1+R139),2)+TRUNC(O139*(1+R139),2)+TRUNC(P139*(1+R139),2)))=0,TRUNC(O139*(1+R139),2),IF((TRUNC(TRUNC(O139*(1+R139),2),2)+(TRUNC(AK139,2)-(TRUNC(H139*(1+R139),2)+TRUNC(J139*(1+R139),2)+TRUNC(K139*(1+R139),2)+TRUNC(L139*(1+R139),2)+TRUNC(M139*(1+R139),2)+TRUNC(N139*(1+R139),2)+TRUNC(O139*(1+R139),2)+TRUNC(P139*(1+R139),2))))&lt;=0,TRUNC(O139*(1+R139),2),IF(AND(IF(AND(H139*(1+R139)&lt;&gt;0,(TRUNC(H139*(1+R139),2)+(TRUNC(AK139,2)-(TRUNC(H139*(1+R139),2)+TRUNC(J139*(1+R139),2)+TRUNC(K139*(1+R139),2)+TRUNC(L139*(1+R139),2)+TRUNC(M139*(1+R139),2)+TRUNC(N139*(1+R139),2)+TRUNC(O139*(1+R139),2)+TRUNC(P139*(1+R139),2))))&gt;=0),ABS((O139*(1+R139)-(TRUNC(O139*(1+R139),2)+(TRUNC(AK139,2)-(TRUNC(H139*(1+R139),2)+TRUNC(J139*(1+R139),2)+TRUNC(K139*(1+R139),2)+TRUNC(L139*(1+R139),2)+TRUNC(M139*(1+R139),2)+TRUNC(N139*(1+R139),2)+TRUNC(O139*(1+R139),2)+TRUNC(P139*(1+R139),2)))))/O139*(1+R139))&lt;ABS((H139*(1+R139)-(TRUNC(H139*(1+R139),2)+(TRUNC(AK139,2)-(TRUNC(H139*(1+R139),2)+TRUNC(J139*(1+R139),2)+TRUNC(K139*(1+R139),2)+TRUNC(L139*(1+R139),2)+TRUNC(M139*(1+R139),2)+TRUNC(N139*(1+R139),2)+TRUNC(O139*(1+R139),2)+TRUNC(P139*(1+R139),2)))))/H139*(1+R139)),TRUE),IF(AND(J139*(1+R139)&lt;&gt;0,(TRUNC(J139*(1+R139),2)+(TRUNC(AK139,2)-(TRUNC(H139*(1+R139),2)+TRUNC(J139*(1+R139),2)+TRUNC(K139*(1+R139),2)+TRUNC(L139*(1+R139),2)+TRUNC(M139*(1+R139),2)+TRUNC(N139*(1+R139),2)+TRUNC(O139*(1+R139),2)+TRUNC(P139*(1+R139),2))))&gt;=0),ABS((O139*(1+R139)-(TRUNC(O139*(1+R139),2)+(TRUNC(AK139,2)-(TRUNC(H139*(1+R139),2)+TRUNC(J139*(1+R139),2)+TRUNC(K139*(1+R139),2)+TRUNC(L139*(1+R139),2)+TRUNC(M139*(1+R139),2)+TRUNC(N139*(1+R139),2)+TRUNC(O139*(1+R139),2)+TRUNC(P139*(1+R139),2)))))/O139*(1+R139))&lt;ABS((J139*(1+R139)-(TRUNC(J139*(1+R139),2)+(TRUNC(AK139,2)-(TRUNC(H139*(1+R139),2)+TRUNC(J139*(1+R139),2)+TRUNC(K139*(1+R139),2)+TRUNC(L139*(1+R139),2)+TRUNC(M139*(1+R139),2)+TRUNC(N139*(1+R139),2)+TRUNC(O139*(1+R139),2)+TRUNC(P139*(1+R139),2)))))/J139*(1+R139)),TRUE),IF(AND(K139*(1+R139)&lt;&gt;0,(TRUNC(K139*(1+R139),2)+(TRUNC(AK139,2)-(TRUNC(H139*(1+R139),2)+TRUNC(J139*(1+R139),2)+TRUNC(K139*(1+R139),2)+TRUNC(L139*(1+R139),2)+TRUNC(M139*(1+R139),2)+TRUNC(N139*(1+R139),2)+TRUNC(O139*(1+R139),2)+TRUNC(P139*(1+R139),2))))&gt;=0),ABS((O139*(1+R139)-(TRUNC(O139*(1+R139),2)+(TRUNC(AK139,2)-(TRUNC(H139*(1+R139),2)+TRUNC(J139*(1+R139),2)+TRUNC(K139*(1+R139),2)+TRUNC(L139*(1+R139),2)+TRUNC(M139*(1+R139),2)+TRUNC(N139*(1+R139),2)+TRUNC(O139*(1+R139),2)+TRUNC(P139*(1+R139),2)))))/O139*(1+R139))&lt;ABS((K139*(1+R139)-(TRUNC(K139*(1+R139),2)+(TRUNC(AK139,2)-(TRUNC(H139*(1+R139),2)+TRUNC(J139*(1+R139),2)+TRUNC(K139*(1+R139),2)+TRUNC(L139*(1+R139),2)+TRUNC(M139*(1+R139),2)+TRUNC(N139*(1+R139),2)+TRUNC(O139*(1+R139),2)+TRUNC(P139*(1+R139),2)))))/K139*(1+R139)),TRUE),IF(AND(L139*(1+R139)&lt;&gt;0,(TRUNC(L139*(1+R139),2)+(TRUNC(AK139,2)-(TRUNC(H139*(1+R139),2)+TRUNC(J139*(1+R139),2)+TRUNC(K139*(1+R139),2)+TRUNC(L139*(1+R139),2)+TRUNC(M139*(1+R139),2)+TRUNC(N139*(1+R139),2)+TRUNC(O139*(1+R139),2)+TRUNC(P139*(1+R139),2))))&gt;=0),ABS((O139*(1+R139)-(TRUNC(O139*(1+R139),2)+(TRUNC(AK139,2)-(TRUNC(H139*(1+R139),2)+TRUNC(J139*(1+R139),2)+TRUNC(K139*(1+R139),2)+TRUNC(L139*(1+R139),2)+TRUNC(M139*(1+R139),2)+TRUNC(N139*(1+R139),2)+TRUNC(O139*(1+R139),2)+TRUNC(P139*(1+R139),2)))))/O139*(1+R139))&lt;ABS((L139*(1+R139)-(TRUNC(L139*(1+R139),2)+(TRUNC(AK139,2)-(TRUNC(H139*(1+R139),2)+TRUNC(J139*(1+R139),2)+TRUNC(K139*(1+R139),2)+TRUNC(L139*(1+R139),2)+TRUNC(M139*(1+R139),2)+TRUNC(N139*(1+R139),2)+TRUNC(O139*(1+R139),2)+TRUNC(P139*(1+R139),2)))))/L139*(1+R139)),TRUE),IF(AND(M139*(1+R139)&lt;&gt;0,(TRUNC(M139*(1+R139),2)+(TRUNC(AK139,2)-(TRUNC(H139*(1+R139),2)+TRUNC(J139*(1+R139),2)+TRUNC(K139*(1+R139),2)+TRUNC(L139*(1+R139),2)+TRUNC(M139*(1+R139),2)+TRUNC(N139*(1+R139),2)+TRUNC(O139*(1+R139),2)+TRUNC(P139*(1+R139),2))))&gt;=0),ABS((O139*(1+R139)-(TRUNC(O139*(1+R139),2)+(TRUNC(AK139,2)-(TRUNC(H139*(1+R139),2)+TRUNC(J139*(1+R139),2)+TRUNC(K139*(1+R139),2)+TRUNC(L139*(1+R139),2)+TRUNC(M139*(1+R139),2)+TRUNC(N139*(1+R139),2)+TRUNC(O139*(1+R139),2)+TRUNC(P139*(1+R139),2)))))/O139*(1+R139))&lt;ABS((M139*(1+R139)-(TRUNC(M139*(1+R139),2)+(TRUNC(AK139,2)-(TRUNC(H139*(1+R139),2)+TRUNC(J139*(1+R139),2)+TRUNC(K139*(1+R139),2)+TRUNC(L139*(1+R139),2)+TRUNC(M139*(1+R139),2)+TRUNC(N139*(1+R139),2)+TRUNC(O139*(1+R139),2)+TRUNC(P139*(1+R139),2)))))/M139*(1+R139)),TRUE),IF(AND(N139*(1+R139)&lt;&gt;0,(TRUNC(N139*(1+R139),2)+(TRUNC(AK139,2)-(TRUNC(H139*(1+R139),2)+TRUNC(J139*(1+R139),2)+TRUNC(K139*(1+R139),2)+TRUNC(L139*(1+R139),2)+TRUNC(M139*(1+R139),2)+TRUNC(N139*(1+R139),2)+TRUNC(O139*(1+R139),2)+TRUNC(P139*(1+R139),2))))&gt;=0),ABS((O139*(1+R139)-(TRUNC(O139*(1+R139),2)+(TRUNC(AK139,2)-(TRUNC(H139*(1+R139),2)+TRUNC(J139*(1+R139),2)+TRUNC(K139*(1+R139),2)+TRUNC(L139*(1+R139),2)+TRUNC(M139*(1+R139),2)+TRUNC(N139*(1+R139),2)+TRUNC(O139*(1+R139),2)+TRUNC(P139*(1+R139),2)))))/O139*(1+R139))&lt;ABS((N139*(1+R139)-(TRUNC(N139*(1+R139),2)+(TRUNC(AK139,2)-(TRUNC(H139*(1+R139),2)+TRUNC(J139*(1+R139),2)+TRUNC(K139*(1+R139),2)+TRUNC(L139*(1+R139),2)+TRUNC(M139*(1+R139),2)+TRUNC(N139*(1+R139),2)+TRUNC(O139*(1+R139),2)+TRUNC(P139*(1+R139),2)))))/N139*(1+R139)),TRUE),IF(AND(O139*(1+R139)&lt;&gt;0,(TRUNC(O139*(1+R139),2)+(TRUNC(AK139,2)-(TRUNC(H139*(1+R139),2)+TRUNC(J139*(1+R139),2)+TRUNC(K139*(1+R139),2)+TRUNC(L139*(1+R139),2)+TRUNC(M139*(1+R139),2)+TRUNC(N139*(1+R139),2)+TRUNC(O139*(1+R139),2)+TRUNC(P139*(1+R139),2))))&gt;=0),ABS((O139*(1+R139)-(TRUNC(O139*(1+R139),2)+(TRUNC(AK139,2)-(TRUNC(H139*(1+R139),2)+TRUNC(J139*(1+R139),2)+TRUNC(K139*(1+R139),2)+TRUNC(L139*(1+R139),2)+TRUNC(M139*(1+R139),2)+TRUNC(N139*(1+R139),2)+TRUNC(O139*(1+R139),2)+TRUNC(P139*(1+R139),2)))))/O139*(1+R139))&lt;=ABS((O139*(1+R139)-(TRUNC(O139*(1+R139),2)+(TRUNC(AK139,2)-(TRUNC(H139*(1+R139),2)+TRUNC(J139*(1+R139),2)+TRUNC(K139*(1+R139),2)+TRUNC(L139*(1+R139),2)+TRUNC(M139*(1+R139),2)+TRUNC(N139*(1+R139),2)+TRUNC(O139*(1+R139),2)+TRUNC(P139*(1+R139),2)))))/O139*(1+R139)),TRUE),IF(AND(P139*(1+R139)&lt;&gt;0,(TRUNC(P139*(1+R139),2)+(TRUNC(AK139,2)-(TRUNC(H139*(1+R139),2)+TRUNC(J139*(1+R139),2)+TRUNC(K139*(1+R139),2)+TRUNC(L139*(1+R139),2)+TRUNC(M139*(1+R139),2)+TRUNC(N139*(1+R139),2)+TRUNC(O139*(1+R139),2)+TRUNC(P139*(1+R139),2))))&gt;=0),ABS((O139*(1+R139)-(TRUNC(O139*(1+R139),2)+(TRUNC(AK139,2)-(TRUNC(H139*(1+R139),2)+TRUNC(J139*(1+R139),2)+TRUNC(K139*(1+R139),2)+TRUNC(L139*(1+R139),2)+TRUNC(M139*(1+R139),2)+TRUNC(N139*(1+R139),2)+TRUNC(O139*(1+R139),2)+TRUNC(P139*(1+R139),2)))))/O139*(1+R139))&lt;=ABS((P139*(1+R139)-(TRUNC(P139*(1+R139),2)+(TRUNC(AK139,2)-(TRUNC(H139*(1+R139),2)+TRUNC(J139*(1+R139),2)+TRUNC(K139*(1+R139),2)+TRUNC(L139*(1+R139),2)+TRUNC(M139*(1+R139),2)+TRUNC(N139*(1+R139),2)+TRUNC(O139*(1+R139),2)+TRUNC(P139*(1+R139),2)))))/P139*(1+R139)),TRUE)),TRUNC(O139*(1+R139),2)+(TRUNC(AK139,2)-(TRUNC(H139*(1+R139),2)+TRUNC(J139*(1+R139),2)+TRUNC(K139*(1+R139),2)+TRUNC(L139*(1+R139),2)+TRUNC(M139*(1+R139),2)+TRUNC(N139*(1+R139),2)+TRUNC(O139*(1+R139),2)+TRUNC(P139*(1+R139),2))),TRUNC(O139*(1+R139),2)))))</f>
        <v>0</v>
      </c>
      <c r="AH139" s="363">
        <f>IF(AG139*G139=0,0,IF((TRUNC(AL139,2)-(TRUNC(S139*G139,2)+TRUNC(W139*G139,2)+TRUNC(Y139*G139,2)+TRUNC(AA139*G139,2)+TRUNC(AC139*G139,2)+TRUNC(AE139*G139,2)+TRUNC(AG139*G139,2)+TRUNC(AI139*G139,2)))=0,TRUNC(AG139*G139,2),IF((TRUNC(TRUNC(AG139*G139,2),2)+(TRUNC(AL139,2)-(TRUNC(S139*G139,2)+TRUNC(W139*G139,2)+TRUNC(Y139*G139,2)+TRUNC(AA139*G139,2)+TRUNC(AC139*G139,2)+TRUNC(AE139*G139,2)+TRUNC(AG139*G139,2)+TRUNC(AI139*G139,2))))&lt;=0,TRUNC(AG139*G139,2),IF(AND(IF(AND(S139*G139&lt;&gt;0,(TRUNC(S139*G139,2)+(TRUNC(AL139,2)-(TRUNC(S139*G139,2)+TRUNC(W139*G139,2)+TRUNC(Y139*G139,2)+TRUNC(AA139*G139,2)+TRUNC(AC139*G139,2)+TRUNC(AE139*G139,2)+TRUNC(AG139*G139,2)+TRUNC(AI139*G139,2))))&gt;=0),ABS((AG139*G139-(TRUNC(AG139*G139,2)+(TRUNC(AL139,2)-(TRUNC(S139*G139,2)+TRUNC(W139*G139,2)+TRUNC(Y139*G139,2)+TRUNC(AA139*G139,2)+TRUNC(AC139*G139,2)+TRUNC(AE139*G139,2)+TRUNC(AG139*G139,2)+TRUNC(AI139*G139,2)))))/AG139*G139)&lt;ABS((S139*G139-(TRUNC(S139*G139,2)+(TRUNC(AL139,2)-(TRUNC(S139*G139,2)+TRUNC(W139*G139,2)+TRUNC(Y139*G139,2)+TRUNC(AA139*G139,2)+TRUNC(AC139*G139,2)+TRUNC(AE139*G139,2)+TRUNC(AG139*G139,2)+TRUNC(AI139*G139,2)))))/S139*G139),TRUE),IF(AND(W139*G139&lt;&gt;0,(TRUNC(W139*G139,2)+(TRUNC(AL139,2)-(TRUNC(S139*G139,2)+TRUNC(W139*G139,2)+TRUNC(Y139*G139,2)+TRUNC(AA139*G139,2)+TRUNC(AC139*G139,2)+TRUNC(AE139*G139,2)+TRUNC(AG139*G139,2)+TRUNC(AI139*G139,2))))&gt;=0),ABS((AG139*G139-(TRUNC(AG139*G139,2)+(TRUNC(AL139,2)-(TRUNC(S139*G139,2)+TRUNC(W139*G139,2)+TRUNC(Y139*G139,2)+TRUNC(AA139*G139,2)+TRUNC(AC139*G139,2)+TRUNC(AE139*G139,2)+TRUNC(AG139*G139,2)+TRUNC(AI139*G139,2)))))/AG139*G139)&lt;ABS((W139*G139-(TRUNC(W139*G139,2)+(TRUNC(AL139,2)-(TRUNC(S139*G139,2)+TRUNC(W139*G139,2)+TRUNC(Y139*G139,2)+TRUNC(AA139*G139,2)+TRUNC(AC139*G139,2)+TRUNC(AE139*G139,2)+TRUNC(AG139*G139,2)+TRUNC(AI139*G139,2)))))/W139*G139),TRUE),IF(AND(Y139*G139&lt;&gt;0,(TRUNC(Y139*G139,2)+(TRUNC(AL139,2)-(TRUNC(S139*G139,2)+TRUNC(W139*G139,2)+TRUNC(Y139*G139,2)+TRUNC(AA139*G139,2)+TRUNC(AC139*G139,2)+TRUNC(AE139*G139,2)+TRUNC(AG139*G139,2)+TRUNC(AI139*G139,2))))&gt;=0),ABS((AG139*G139-(TRUNC(AG139*G139,2)+(TRUNC(AL139,2)-(TRUNC(S139*G139,2)+TRUNC(W139*G139,2)+TRUNC(Y139*G139,2)+TRUNC(AA139*G139,2)+TRUNC(AC139*G139,2)+TRUNC(AE139*G139,2)+TRUNC(AG139*G139,2)+TRUNC(AI139*G139,2)))))/AG139*G139)&lt;ABS((Y139*G139-(TRUNC(Y139*G139,2)+(TRUNC(AL139,2)-(TRUNC(S139*G139,2)+TRUNC(W139*G139,2)+TRUNC(Y139*G139,2)+TRUNC(AA139*G139,2)+TRUNC(AC139*G139,2)+TRUNC(AE139*G139,2)+TRUNC(AG139*G139,2)+TRUNC(AI139*G139,2)))))/Y139*G139),TRUE),IF(AND(AA139*G139&lt;&gt;0,(TRUNC(AA139*G139,2)+(TRUNC(AL139,2)-(TRUNC(S139*G139,2)+TRUNC(W139*G139,2)+TRUNC(Y139*G139,2)+TRUNC(AA139*G139,2)+TRUNC(AC139*G139,2)+TRUNC(AE139*G139,2)+TRUNC(AG139*G139,2)+TRUNC(AI139*G139,2))))&gt;=0),ABS((AG139*G139-(TRUNC(AG139*G139,2)+(TRUNC(AL139,2)-(TRUNC(S139*G139,2)+TRUNC(W139*G139,2)+TRUNC(Y139*G139,2)+TRUNC(AA139*G139,2)+TRUNC(AC139*G139,2)+TRUNC(AE139*G139,2)+TRUNC(AG139*G139,2)+TRUNC(AI139*G139,2)))))/AG139*G139)&lt;ABS((AA139*G139-(TRUNC(AA139*G139,2)+(TRUNC(AL139,2)-(TRUNC(S139*G139,2)+TRUNC(W139*G139,2)+TRUNC(Y139*G139,2)+TRUNC(AA139*G139,2)+TRUNC(AC139*G139,2)+TRUNC(AE139*G139,2)+TRUNC(AG139*G139,2)+TRUNC(AI139*G139,2)))))/AA139*G139),TRUE),IF(AND(AC139*G139&lt;&gt;0,(TRUNC(AC139*G139,2)+(TRUNC(AL139,2)-(TRUNC(S139*G139,2)+TRUNC(W139*G139,2)+TRUNC(Y139*G139,2)+TRUNC(AA139*G139,2)+TRUNC(AC139*G139,2)+TRUNC(AE139*G139,2)+TRUNC(AG139*G139,2)+TRUNC(AI139*G139,2))))&gt;=0),ABS((AG139*G139-(TRUNC(AG139*G139,2)+(TRUNC(AL139,2)-(TRUNC(S139*G139,2)+TRUNC(W139*G139,2)+TRUNC(Y139*G139,2)+TRUNC(AA139*G139,2)+TRUNC(AC139*G139,2)+TRUNC(AE139*G139,2)+TRUNC(AG139*G139,2)+TRUNC(AI139*G139,2)))))/AG139*G139)&lt;ABS((AC139*G139-(TRUNC(AC139*G139,2)+(TRUNC(AL139,2)-(TRUNC(S139*G139,2)+TRUNC(W139*G139,2)+TRUNC(Y139*G139,2)+TRUNC(AA139*G139,2)+TRUNC(AC139*G139,2)+TRUNC(AE139*G139,2)+TRUNC(AG139*G139,2)+TRUNC(AI139*G139,2)))))/AC139*G139),TRUE),IF(AND(AE139*G139&lt;&gt;0,(TRUNC(AE139*G139,2)+(TRUNC(AL139,2)-(TRUNC(S139*G139,2)+TRUNC(W139*G139,2)+TRUNC(Y139*G139,2)+TRUNC(AA139*G139,2)+TRUNC(AC139*G139,2)+TRUNC(AE139*G139,2)+TRUNC(AG139*G139,2)+TRUNC(AI139*G139,2))))&gt;=0),ABS((AG139*G139-(TRUNC(AG139*G139,2)+(TRUNC(AL139,2)-(TRUNC(S139*G139,2)+TRUNC(W139*G139,2)+TRUNC(Y139*G139,2)+TRUNC(AA139*G139,2)+TRUNC(AC139*G139,2)+TRUNC(AE139*G139,2)+TRUNC(AG139*G139,2)+TRUNC(AI139*G139,2)))))/AG139*G139)&lt;ABS((AE139*G139-(TRUNC(AE139*G139,2)+(TRUNC(AL139,2)-(TRUNC(S139*G139,2)+TRUNC(W139*G139,2)+TRUNC(Y139*G139,2)+TRUNC(AA139*G139,2)+TRUNC(AC139*G139,2)+TRUNC(AE139*G139,2)+TRUNC(AG139*G139,2)+TRUNC(AI139*G139,2)))))/AE139*G139),TRUE),IF(AND(AG139*G139&lt;&gt;0,(TRUNC(AG139*G139,2)+(TRUNC(AL139,2)-(TRUNC(S139*G139,2)+TRUNC(W139*G139,2)+TRUNC(Y139*G139,2)+TRUNC(AA139*G139,2)+TRUNC(AC139*G139,2)+TRUNC(AE139*G139,2)+TRUNC(AG139*G139,2)+TRUNC(AI139*G139,2))))&gt;=0),ABS((AG139*G139-(TRUNC(AG139*G139,2)+(TRUNC(AL139,2)-(TRUNC(S139*G139,2)+TRUNC(W139*G139,2)+TRUNC(Y139*G139,2)+TRUNC(AA139*G139,2)+TRUNC(AC139*G139,2)+TRUNC(AE139*G139,2)+TRUNC(AG139*G139,2)+TRUNC(AI139*G139,2)))))/AG139*G139)&lt;=ABS((AG139*G139-(TRUNC(AG139*G139,2)+(TRUNC(AL139,2)-(TRUNC(S139*G139,2)+TRUNC(W139*G139,2)+TRUNC(Y139*G139,2)+TRUNC(AA139*G139,2)+TRUNC(AC139*G139,2)+TRUNC(AE139*G139,2)+TRUNC(AG139*G139,2)+TRUNC(AI139*G139,2)))))/AG139*G139),TRUE),IF(AND(AI139*G139&lt;&gt;0,(TRUNC(AI139*G139,2)+(TRUNC(AL139,2)-(TRUNC(S139*G139,2)+TRUNC(W139*G139,2)+TRUNC(Y139*G139,2)+TRUNC(AA139*G139,2)+TRUNC(AC139*G139,2)+TRUNC(AE139*G139,2)+TRUNC(AG139*G139,2)+TRUNC(AI139*G139,2))))&gt;=0),ABS((AG139*G139-(TRUNC(AG139*G139,2)+(TRUNC(AL139,2)-(TRUNC(S139*G139,2)+TRUNC(W139*G139,2)+TRUNC(Y139*G139,2)+TRUNC(AA139*G139,2)+TRUNC(AC139*G139,2)+TRUNC(AE139*G139,2)+TRUNC(AG139*G139,2)+TRUNC(AI139*G139,2)))))/AG139*G139)&lt;=ABS((AI139*G139-(TRUNC(AI139*G139,2)+(TRUNC(AL139,2)-(TRUNC(S139*G139,2)+TRUNC(W139*G139,2)+TRUNC(Y139*G139,2)+TRUNC(AA139*G139,2)+TRUNC(AC139*G139,2)+TRUNC(AE139*G139,2)+TRUNC(AG139*G139,2)+TRUNC(AI139*G139,2)))))/AI139*G139),TRUE)),TRUNC(AG139*G139,2)+(TRUNC(AL139,2)-(TRUNC(S139*G139,2)+TRUNC(W139*G139,2)+TRUNC(Y139*G139,2)+TRUNC(AA139*G139,2)+TRUNC(AC139*G139,2)+TRUNC(AE139*G139,2)+TRUNC(AG139*G139,2)+TRUNC(AI139*G139,2))),TRUNC(AG139*G139,2)))))</f>
        <v>0</v>
      </c>
      <c r="AI139" s="363">
        <f>IF(P139*(1+R139)=0,0,IF((TRUNC(AK139,2)-(TRUNC(H139*(1+R139),2)+TRUNC(J139*(1+R139),2)+TRUNC(K139*(1+R139),2)+TRUNC(L139*(1+R139),2)+TRUNC(M139*(1+R139),2)+TRUNC(N139*(1+R139),2)+TRUNC(O139*(1+R139),2)+TRUNC(P139*(1+R139),2)))=0,TRUNC(P139*(1+R139),2),IF((TRUNC(TRUNC(P139*(1+R139),2),2)+(TRUNC(AK139,2)-(TRUNC(H139*(1+R139),2)+TRUNC(J139*(1+R139),2)+TRUNC(K139*(1+R139),2)+TRUNC(L139*(1+R139),2)+TRUNC(M139*(1+R139),2)+TRUNC(N139*(1+R139),2)+TRUNC(O139*(1+R139),2)+TRUNC(P139*(1+R139),2))))&lt;=0,TRUNC(P139*(1+R139),2),IF(AND(IF(AND(H139*(1+R139)&lt;&gt;0,(TRUNC(H139*(1+R139),2)+(TRUNC(AK139,2)-(TRUNC(H139*(1+R139),2)+TRUNC(J139*(1+R139),2)+TRUNC(K139*(1+R139),2)+TRUNC(L139*(1+R139),2)+TRUNC(M139*(1+R139),2)+TRUNC(N139*(1+R139),2)+TRUNC(O139*(1+R139),2)+TRUNC(P139*(1+R139),2))))&gt;=0),ABS((P139*(1+R139)-(TRUNC(P139*(1+R139),2)+(TRUNC(AK139,2)-(TRUNC(H139*(1+R139),2)+TRUNC(J139*(1+R139),2)+TRUNC(K139*(1+R139),2)+TRUNC(L139*(1+R139),2)+TRUNC(M139*(1+R139),2)+TRUNC(N139*(1+R139),2)+TRUNC(O139*(1+R139),2)+TRUNC(P139*(1+R139),2)))))/P139*(1+R139))&lt;ABS((H139*(1+R139)-(TRUNC(H139*(1+R139),2)+(TRUNC(AK139,2)-(TRUNC(H139*(1+R139),2)+TRUNC(J139*(1+R139),2)+TRUNC(K139*(1+R139),2)+TRUNC(L139*(1+R139),2)+TRUNC(M139*(1+R139),2)+TRUNC(N139*(1+R139),2)+TRUNC(O139*(1+R139),2)+TRUNC(P139*(1+R139),2)))))/H139*(1+R139)),TRUE),IF(AND(J139*(1+R139)&lt;&gt;0,(TRUNC(J139*(1+R139),2)+(TRUNC(AK139,2)-(TRUNC(H139*(1+R139),2)+TRUNC(J139*(1+R139),2)+TRUNC(K139*(1+R139),2)+TRUNC(L139*(1+R139),2)+TRUNC(M139*(1+R139),2)+TRUNC(N139*(1+R139),2)+TRUNC(O139*(1+R139),2)+TRUNC(P139*(1+R139),2))))&gt;=0),ABS((P139*(1+R139)-(TRUNC(P139*(1+R139),2)+(TRUNC(AK139,2)-(TRUNC(H139*(1+R139),2)+TRUNC(J139*(1+R139),2)+TRUNC(K139*(1+R139),2)+TRUNC(L139*(1+R139),2)+TRUNC(M139*(1+R139),2)+TRUNC(N139*(1+R139),2)+TRUNC(O139*(1+R139),2)+TRUNC(P139*(1+R139),2)))))/P139*(1+R139))&lt;ABS((J139*(1+R139)-(TRUNC(J139*(1+R139),2)+(TRUNC(AK139,2)-(TRUNC(H139*(1+R139),2)+TRUNC(J139*(1+R139),2)+TRUNC(K139*(1+R139),2)+TRUNC(L139*(1+R139),2)+TRUNC(M139*(1+R139),2)+TRUNC(N139*(1+R139),2)+TRUNC(O139*(1+R139),2)+TRUNC(P139*(1+R139),2)))))/J139*(1+R139)),TRUE),IF(AND(K139*(1+R139)&lt;&gt;0,(TRUNC(K139*(1+R139),2)+(TRUNC(AK139,2)-(TRUNC(H139*(1+R139),2)+TRUNC(J139*(1+R139),2)+TRUNC(K139*(1+R139),2)+TRUNC(L139*(1+R139),2)+TRUNC(M139*(1+R139),2)+TRUNC(N139*(1+R139),2)+TRUNC(O139*(1+R139),2)+TRUNC(P139*(1+R139),2))))&gt;=0),ABS((P139*(1+R139)-(TRUNC(P139*(1+R139),2)+(TRUNC(AK139,2)-(TRUNC(H139*(1+R139),2)+TRUNC(J139*(1+R139),2)+TRUNC(K139*(1+R139),2)+TRUNC(L139*(1+R139),2)+TRUNC(M139*(1+R139),2)+TRUNC(N139*(1+R139),2)+TRUNC(O139*(1+R139),2)+TRUNC(P139*(1+R139),2)))))/P139*(1+R139))&lt;ABS((K139*(1+R139)-(TRUNC(K139*(1+R139),2)+(TRUNC(AK139,2)-(TRUNC(H139*(1+R139),2)+TRUNC(J139*(1+R139),2)+TRUNC(K139*(1+R139),2)+TRUNC(L139*(1+R139),2)+TRUNC(M139*(1+R139),2)+TRUNC(N139*(1+R139),2)+TRUNC(O139*(1+R139),2)+TRUNC(P139*(1+R139),2)))))/K139*(1+R139)),TRUE),IF(AND(L139*(1+R139)&lt;&gt;0,(TRUNC(L139*(1+R139),2)+(TRUNC(AK139,2)-(TRUNC(H139*(1+R139),2)+TRUNC(J139*(1+R139),2)+TRUNC(K139*(1+R139),2)+TRUNC(L139*(1+R139),2)+TRUNC(M139*(1+R139),2)+TRUNC(N139*(1+R139),2)+TRUNC(O139*(1+R139),2)+TRUNC(P139*(1+R139),2))))&gt;=0),ABS((P139*(1+R139)-(TRUNC(P139*(1+R139),2)+(TRUNC(AK139,2)-(TRUNC(H139*(1+R139),2)+TRUNC(J139*(1+R139),2)+TRUNC(K139*(1+R139),2)+TRUNC(L139*(1+R139),2)+TRUNC(M139*(1+R139),2)+TRUNC(N139*(1+R139),2)+TRUNC(O139*(1+R139),2)+TRUNC(P139*(1+R139),2)))))/P139*(1+R139))&lt;ABS((L139*(1+R139)-(TRUNC(L139*(1+R139),2)+(TRUNC(AK139,2)-(TRUNC(H139*(1+R139),2)+TRUNC(J139*(1+R139),2)+TRUNC(K139*(1+R139),2)+TRUNC(L139*(1+R139),2)+TRUNC(M139*(1+R139),2)+TRUNC(N139*(1+R139),2)+TRUNC(O139*(1+R139),2)+TRUNC(P139*(1+R139),2)))))/L139*(1+R139)),TRUE),IF(AND(M139*(1+R139)&lt;&gt;0,(TRUNC(M139*(1+R139),2)+(TRUNC(AK139,2)-(TRUNC(H139*(1+R139),2)+TRUNC(J139*(1+R139),2)+TRUNC(K139*(1+R139),2)+TRUNC(L139*(1+R139),2)+TRUNC(M139*(1+R139),2)+TRUNC(N139*(1+R139),2)+TRUNC(O139*(1+R139),2)+TRUNC(P139*(1+R139),2))))&gt;=0),ABS((P139*(1+R139)-(TRUNC(P139*(1+R139),2)+(TRUNC(AK139,2)-(TRUNC(H139*(1+R139),2)+TRUNC(J139*(1+R139),2)+TRUNC(K139*(1+R139),2)+TRUNC(L139*(1+R139),2)+TRUNC(M139*(1+R139),2)+TRUNC(N139*(1+R139),2)+TRUNC(O139*(1+R139),2)+TRUNC(P139*(1+R139),2)))))/P139*(1+R139))&lt;ABS((M139*(1+R139)-(TRUNC(M139*(1+R139),2)+(TRUNC(AK139,2)-(TRUNC(H139*(1+R139),2)+TRUNC(J139*(1+R139),2)+TRUNC(K139*(1+R139),2)+TRUNC(L139*(1+R139),2)+TRUNC(M139*(1+R139),2)+TRUNC(N139*(1+R139),2)+TRUNC(O139*(1+R139),2)+TRUNC(P139*(1+R139),2)))))/M139*(1+R139)),TRUE),IF(AND(N139*(1+R139)&lt;&gt;0,(TRUNC(N139*(1+R139),2)+(TRUNC(AK139,2)-(TRUNC(H139*(1+R139),2)+TRUNC(J139*(1+R139),2)+TRUNC(K139*(1+R139),2)+TRUNC(L139*(1+R139),2)+TRUNC(M139*(1+R139),2)+TRUNC(N139*(1+R139),2)+TRUNC(O139*(1+R139),2)+TRUNC(P139*(1+R139),2))))&gt;=0),ABS((P139*(1+R139)-(TRUNC(P139*(1+R139),2)+(TRUNC(AK139,2)-(TRUNC(H139*(1+R139),2)+TRUNC(J139*(1+R139),2)+TRUNC(K139*(1+R139),2)+TRUNC(L139*(1+R139),2)+TRUNC(M139*(1+R139),2)+TRUNC(N139*(1+R139),2)+TRUNC(O139*(1+R139),2)+TRUNC(P139*(1+R139),2)))))/P139*(1+R139))&lt;ABS((N139*(1+R139)-(TRUNC(N139*(1+R139),2)+(TRUNC(AK139,2)-(TRUNC(H139*(1+R139),2)+TRUNC(J139*(1+R139),2)+TRUNC(K139*(1+R139),2)+TRUNC(L139*(1+R139),2)+TRUNC(M139*(1+R139),2)+TRUNC(N139*(1+R139),2)+TRUNC(O139*(1+R139),2)+TRUNC(P139*(1+R139),2)))))/N139*(1+R139)),TRUE),IF(AND(O139*(1+R139)&lt;&gt;0,(TRUNC(O139*(1+R139),2)+(TRUNC(AK139,2)-(TRUNC(H139*(1+R139),2)+TRUNC(J139*(1+R139),2)+TRUNC(K139*(1+R139),2)+TRUNC(L139*(1+R139),2)+TRUNC(M139*(1+R139),2)+TRUNC(N139*(1+R139),2)+TRUNC(O139*(1+R139),2)+TRUNC(P139*(1+R139),2))))&gt;=0),ABS((P139*(1+R139)-(TRUNC(P139*(1+R139),2)+(TRUNC(AK139,2)-(TRUNC(H139*(1+R139),2)+TRUNC(J139*(1+R139),2)+TRUNC(K139*(1+R139),2)+TRUNC(L139*(1+R139),2)+TRUNC(M139*(1+R139),2)+TRUNC(N139*(1+R139),2)+TRUNC(O139*(1+R139),2)+TRUNC(P139*(1+R139),2)))))/P139*(1+R139))&lt;ABS((O139*(1+R139)-(TRUNC(O139*(1+R139),2)+(TRUNC(AK139,2)-(TRUNC(H139*(1+R139),2)+TRUNC(J139*(1+R139),2)+TRUNC(K139*(1+R139),2)+TRUNC(L139*(1+R139),2)+TRUNC(M139*(1+R139),2)+TRUNC(N139*(1+R139),2)+TRUNC(O139*(1+R139),2)+TRUNC(P139*(1+R139),2)))))/O139*(1+R139)),TRUE),IF(AND(P139*(1+R139)&lt;&gt;0,(TRUNC(P139*(1+R139),2)+(TRUNC(AK139,2)-(TRUNC(H139*(1+R139),2)+TRUNC(J139*(1+R139),2)+TRUNC(K139*(1+R139),2)+TRUNC(L139*(1+R139),2)+TRUNC(M139*(1+R139),2)+TRUNC(N139*(1+R139),2)+TRUNC(O139*(1+R139),2)+TRUNC(P139*(1+R139),2))))&gt;=0),ABS((P139*(1+R139)-(TRUNC(P139*(1+R139),2)+(TRUNC(AK139,2)-(TRUNC(H139*(1+R139),2)+TRUNC(J139*(1+R139),2)+TRUNC(K139*(1+R139),2)+TRUNC(L139*(1+R139),2)+TRUNC(M139*(1+R139),2)+TRUNC(N139*(1+R139),2)+TRUNC(O139*(1+R139),2)+TRUNC(P139*(1+R139),2)))))/P139*(1+R139))&lt;=ABS((P139*(1+R139)-(TRUNC(P139*(1+R139),2)+(TRUNC(AK139,2)-(TRUNC(H139*(1+R139),2)+TRUNC(J139*(1+R139),2)+TRUNC(K139*(1+R139),2)+TRUNC(L139*(1+R139),2)+TRUNC(M139*(1+R139),2)+TRUNC(N139*(1+R139),2)+TRUNC(O139*(1+R139),2)+TRUNC(P139*(1+R139),2)))))/P139*(1+R139)),TRUE)),TRUNC(P139*(1+R139),2)+(TRUNC(AK139,2)-(TRUNC(H139*(1+R139),2)+TRUNC(J139*(1+R139),2)+TRUNC(K139*(1+R139),2)+TRUNC(L139*(1+R139),2)+TRUNC(M139*(1+R139),2)+TRUNC(N139*(1+R139),2)+TRUNC(O139*(1+R139),2)+TRUNC(P139*(1+R139),2))),TRUNC(P139*(1+R139),2)))))</f>
        <v>0.01</v>
      </c>
      <c r="AJ139" s="363">
        <f>IF(AI139*G139=0,0,IF((TRUNC(AL139,2)-(TRUNC(S139*G139,2)+TRUNC(W139*G139,2)+TRUNC(Y139*G139,2)+TRUNC(AA139*G139,2)+TRUNC(AC139*G139,2)+TRUNC(AE139*G139,2)+TRUNC(AG139*G139,2)+TRUNC(AI139*G139,2)))=0,TRUNC(AI139*G139,2),IF((TRUNC(TRUNC(AI139*G139,2),2)+(TRUNC(AL139,2)-(TRUNC(S139*G139,2)+TRUNC(W139*G139,2)+TRUNC(Y139*G139,2)+TRUNC(AA139*G139,2)+TRUNC(AC139*G139,2)+TRUNC(AE139*G139,2)+TRUNC(AG139*G139,2)+TRUNC(AI139*G139,2))))&lt;=0,TRUNC(AI139*G139,2),IF(AND(IF(AND(S139*G139&lt;&gt;0,(TRUNC(S139*G139,2)+(TRUNC(AL139,2)-(TRUNC(S139*G139,2)+TRUNC(W139*G139,2)+TRUNC(Y139*G139,2)+TRUNC(AA139*G139,2)+TRUNC(AC139*G139,2)+TRUNC(AE139*G139,2)+TRUNC(AG139*G139,2)+TRUNC(AI139*G139,2))))&gt;=0),ABS((AI139*G139-(TRUNC(AI139*G139,2)+(TRUNC(AL139,2)-(TRUNC(S139*G139,2)+TRUNC(W139*G139,2)+TRUNC(Y139*G139,2)+TRUNC(AA139*G139,2)+TRUNC(AC139*G139,2)+TRUNC(AE139*G139,2)+TRUNC(AG139*G139,2)+TRUNC(AI139*G139,2)))))/AI139*G139)&lt;ABS((S139*G139-(TRUNC(S139*G139,2)+(TRUNC(AL139,2)-(TRUNC(S139*G139,2)+TRUNC(W139*G139,2)+TRUNC(Y139*G139,2)+TRUNC(AA139*G139,2)+TRUNC(AC139*G139,2)+TRUNC(AE139*G139,2)+TRUNC(AG139*G139,2)+TRUNC(AI139*G139,2)))))/S139*G139),TRUE),IF(AND(W139*G139&lt;&gt;0,(TRUNC(W139*G139,2)+(TRUNC(AL139,2)-(TRUNC(S139*G139,2)+TRUNC(W139*G139,2)+TRUNC(Y139*G139,2)+TRUNC(AA139*G139,2)+TRUNC(AC139*G139,2)+TRUNC(AE139*G139,2)+TRUNC(AG139*G139,2)+TRUNC(AI139*G139,2))))&gt;=0),ABS((AI139*G139-(TRUNC(AI139*G139,2)+(TRUNC(AL139,2)-(TRUNC(S139*G139,2)+TRUNC(W139*G139,2)+TRUNC(Y139*G139,2)+TRUNC(AA139*G139,2)+TRUNC(AC139*G139,2)+TRUNC(AE139*G139,2)+TRUNC(AG139*G139,2)+TRUNC(AI139*G139,2)))))/AI139*G139)&lt;ABS((W139*G139-(TRUNC(W139*G139,2)+(TRUNC(AL139,2)-(TRUNC(S139*G139,2)+TRUNC(W139*G139,2)+TRUNC(Y139*G139,2)+TRUNC(AA139*G139,2)+TRUNC(AC139*G139,2)+TRUNC(AE139*G139,2)+TRUNC(AG139*G139,2)+TRUNC(AI139*G139,2)))))/W139*G139),TRUE),IF(AND(Y139*G139&lt;&gt;0,(TRUNC(Y139*G139,2)+(TRUNC(AL139,2)-(TRUNC(S139*G139,2)+TRUNC(W139*G139,2)+TRUNC(Y139*G139,2)+TRUNC(AA139*G139,2)+TRUNC(AC139*G139,2)+TRUNC(AE139*G139,2)+TRUNC(AG139*G139,2)+TRUNC(AI139*G139,2))))&gt;=0),ABS((AI139*G139-(TRUNC(AI139*G139,2)+(TRUNC(AL139,2)-(TRUNC(S139*G139,2)+TRUNC(W139*G139,2)+TRUNC(Y139*G139,2)+TRUNC(AA139*G139,2)+TRUNC(AC139*G139,2)+TRUNC(AE139*G139,2)+TRUNC(AG139*G139,2)+TRUNC(AI139*G139,2)))))/AI139*G139)&lt;ABS((Y139*G139-(TRUNC(Y139*G139,2)+(TRUNC(AL139,2)-(TRUNC(S139*G139,2)+TRUNC(W139*G139,2)+TRUNC(Y139*G139,2)+TRUNC(AA139*G139,2)+TRUNC(AC139*G139,2)+TRUNC(AE139*G139,2)+TRUNC(AG139*G139,2)+TRUNC(AI139*G139,2)))))/Y139*G139),TRUE),IF(AND(AA139*G139&lt;&gt;0,(TRUNC(AA139*G139,2)+(TRUNC(AL139,2)-(TRUNC(S139*G139,2)+TRUNC(W139*G139,2)+TRUNC(Y139*G139,2)+TRUNC(AA139*G139,2)+TRUNC(AC139*G139,2)+TRUNC(AE139*G139,2)+TRUNC(AG139*G139,2)+TRUNC(AI139*G139,2))))&gt;=0),ABS((AI139*G139-(TRUNC(AI139*G139,2)+(TRUNC(AL139,2)-(TRUNC(S139*G139,2)+TRUNC(W139*G139,2)+TRUNC(Y139*G139,2)+TRUNC(AA139*G139,2)+TRUNC(AC139*G139,2)+TRUNC(AE139*G139,2)+TRUNC(AG139*G139,2)+TRUNC(AI139*G139,2)))))/AI139*G139)&lt;ABS((AA139*G139-(TRUNC(AA139*G139,2)+(TRUNC(AL139,2)-(TRUNC(S139*G139,2)+TRUNC(W139*G139,2)+TRUNC(Y139*G139,2)+TRUNC(AA139*G139,2)+TRUNC(AC139*G139,2)+TRUNC(AE139*G139,2)+TRUNC(AG139*G139,2)+TRUNC(AI139*G139,2)))))/AA139*G139),TRUE),IF(AND(AC139*G139&lt;&gt;0,(TRUNC(AC139*G139,2)+(TRUNC(AL139,2)-(TRUNC(S139*G139,2)+TRUNC(W139*G139,2)+TRUNC(Y139*G139,2)+TRUNC(AA139*G139,2)+TRUNC(AC139*G139,2)+TRUNC(AE139*G139,2)+TRUNC(AG139*G139,2)+TRUNC(AI139*G139,2))))&gt;=0),ABS((AI139*G139-(TRUNC(AI139*G139,2)+(TRUNC(AL139,2)-(TRUNC(S139*G139,2)+TRUNC(W139*G139,2)+TRUNC(Y139*G139,2)+TRUNC(AA139*G139,2)+TRUNC(AC139*G139,2)+TRUNC(AE139*G139,2)+TRUNC(AG139*G139,2)+TRUNC(AI139*G139,2)))))/AI139*G139)&lt;ABS((AC139*G139-(TRUNC(AC139*G139,2)+(TRUNC(AL139,2)-(TRUNC(S139*G139,2)+TRUNC(W139*G139,2)+TRUNC(Y139*G139,2)+TRUNC(AA139*G139,2)+TRUNC(AC139*G139,2)+TRUNC(AE139*G139,2)+TRUNC(AG139*G139,2)+TRUNC(AI139*G139,2)))))/AC139*G139),TRUE),IF(AND(AE139*G139&lt;&gt;0,(TRUNC(AE139*G139,2)+(TRUNC(AL139,2)-(TRUNC(S139*G139,2)+TRUNC(W139*G139,2)+TRUNC(Y139*G139,2)+TRUNC(AA139*G139,2)+TRUNC(AC139*G139,2)+TRUNC(AE139*G139,2)+TRUNC(AG139*G139,2)+TRUNC(AI139*G139,2))))&gt;=0),ABS((AI139*G139-(TRUNC(AI139*G139,2)+(TRUNC(AL139,2)-(TRUNC(S139*G139,2)+TRUNC(W139*G139,2)+TRUNC(Y139*G139,2)+TRUNC(AA139*G139,2)+TRUNC(AC139*G139,2)+TRUNC(AE139*G139,2)+TRUNC(AG139*G139,2)+TRUNC(AI139*G139,2)))))/AI139*G139)&lt;ABS((AE139*G139-(TRUNC(AE139*G139,2)+(TRUNC(AL139,2)-(TRUNC(S139*G139,2)+TRUNC(W139*G139,2)+TRUNC(Y139*G139,2)+TRUNC(AA139*G139,2)+TRUNC(AC139*G139,2)+TRUNC(AE139*G139,2)+TRUNC(AG139*G139,2)+TRUNC(AI139*G139,2)))))/AE139*G139),TRUE),IF(AND(AG139*G139&lt;&gt;0,(TRUNC(AG139*G139,2)+(TRUNC(AL139,2)-(TRUNC(S139*G139,2)+TRUNC(W139*G139,2)+TRUNC(Y139*G139,2)+TRUNC(AA139*G139,2)+TRUNC(AC139*G139,2)+TRUNC(AE139*G139,2)+TRUNC(AG139*G139,2)+TRUNC(AI139*G139,2))))&gt;=0),ABS((AI139*G139-(TRUNC(AI139*G139,2)+(TRUNC(AL139,2)-(TRUNC(S139*G139,2)+TRUNC(W139*G139,2)+TRUNC(Y139*G139,2)+TRUNC(AA139*G139,2)+TRUNC(AC139*G139,2)+TRUNC(AE139*G139,2)+TRUNC(AG139*G139,2)+TRUNC(AI139*G139,2)))))/AI139*G139)&lt;ABS((AG139*G139-(TRUNC(AG139*G139,2)+(TRUNC(AL139,2)-(TRUNC(S139*G139,2)+TRUNC(W139*G139,2)+TRUNC(Y139*G139,2)+TRUNC(AA139*G139,2)+TRUNC(AC139*G139,2)+TRUNC(AE139*G139,2)+TRUNC(AG139*G139,2)+TRUNC(AI139*G139,2)))))/AG139*G139),TRUE),IF(AND(AI139*G139&lt;&gt;0,(TRUNC(AI139*G139,2)+(TRUNC(AL139,2)-(TRUNC(S139*G139,2)+TRUNC(W139*G139,2)+TRUNC(Y139*G139,2)+TRUNC(AA139*G139,2)+TRUNC(AC139*G139,2)+TRUNC(AE139*G139,2)+TRUNC(AG139*G139,2)+TRUNC(AI139*G139,2))))&gt;=0),ABS((AI139*G139-(TRUNC(AI139*G139,2)+(TRUNC(AL139,2)-(TRUNC(S139*G139,2)+TRUNC(W139*G139,2)+TRUNC(Y139*G139,2)+TRUNC(AA139*G139,2)+TRUNC(AC139*G139,2)+TRUNC(AE139*G139,2)+TRUNC(AG139*G139,2)+TRUNC(AI139*G139,2)))))/AI139*G139)&lt;=ABS((AI139*G139-(TRUNC(AI139*G139,2)+(TRUNC(AL139,2)-(TRUNC(S139*G139,2)+TRUNC(W139*G139,2)+TRUNC(Y139*G139,2)+TRUNC(AA139*G139,2)+TRUNC(AC139*G139,2)+TRUNC(AE139*G139,2)+TRUNC(AG139*G139,2)+TRUNC(AI139*G139,2)))))/AI139*G139),TRUE)),TRUNC(AI139*G139,2)+(TRUNC(AL139,2)-(TRUNC(S139*G139,2)+TRUNC(W139*G139,2)+TRUNC(Y139*G139,2)+TRUNC(AA139*G139,2)+TRUNC(AC139*G139,2)+TRUNC(AE139*G139,2)+TRUNC(AG139*G139,2)+TRUNC(AI139*G139,2))),TRUNC(AI139*G139,2)))))</f>
        <v>0</v>
      </c>
      <c r="AK139" s="363">
        <f>TRUNC(Q139*(1+R139), 2)</f>
        <v>88.37</v>
      </c>
      <c r="AL139" s="363">
        <f>TRUNC(G139*TRUNC(AK139, 2), 2)</f>
        <v>0</v>
      </c>
    </row>
    <row r="140" spans="1:38" ht="25.5" x14ac:dyDescent="0.2">
      <c r="A140" s="392" t="s">
        <v>1301</v>
      </c>
      <c r="B140" s="391" t="s">
        <v>238</v>
      </c>
      <c r="C140" s="390" t="s">
        <v>238</v>
      </c>
      <c r="D140" s="390" t="s">
        <v>238</v>
      </c>
      <c r="E140" s="390" t="s">
        <v>1680</v>
      </c>
      <c r="F140" s="389" t="s">
        <v>238</v>
      </c>
      <c r="G140" s="389"/>
      <c r="H140" s="387"/>
      <c r="I140" s="387"/>
      <c r="J140" s="387"/>
      <c r="K140" s="387"/>
      <c r="L140" s="387"/>
      <c r="M140" s="387"/>
      <c r="N140" s="387"/>
      <c r="O140" s="387"/>
      <c r="P140" s="387"/>
      <c r="Q140" s="387"/>
      <c r="R140" s="388"/>
      <c r="S140" s="387"/>
      <c r="T140" s="387">
        <f>SUBTOTAL(109,T141:T142)</f>
        <v>0</v>
      </c>
      <c r="U140" s="387"/>
      <c r="V140" s="387">
        <f>SUBTOTAL(109,V141:V142)</f>
        <v>0</v>
      </c>
      <c r="W140" s="387"/>
      <c r="X140" s="387">
        <f>SUBTOTAL(109,X141:X142)</f>
        <v>0</v>
      </c>
      <c r="Y140" s="387"/>
      <c r="Z140" s="387">
        <f>SUBTOTAL(109,Z141:Z142)</f>
        <v>0</v>
      </c>
      <c r="AA140" s="387"/>
      <c r="AB140" s="387">
        <f>SUBTOTAL(109,AB141:AB142)</f>
        <v>0</v>
      </c>
      <c r="AC140" s="387"/>
      <c r="AD140" s="387">
        <f>SUBTOTAL(109,AD141:AD142)</f>
        <v>0</v>
      </c>
      <c r="AE140" s="387"/>
      <c r="AF140" s="387">
        <f>SUBTOTAL(109,AF141:AF142)</f>
        <v>0</v>
      </c>
      <c r="AG140" s="387"/>
      <c r="AH140" s="387">
        <f>SUBTOTAL(109,AH141:AH142)</f>
        <v>0</v>
      </c>
      <c r="AI140" s="387"/>
      <c r="AJ140" s="387">
        <f>SUBTOTAL(109,AJ141:AJ142)</f>
        <v>0</v>
      </c>
      <c r="AK140" s="387"/>
      <c r="AL140" s="387">
        <f>SUBTOTAL(109,AL141:AL142)</f>
        <v>0</v>
      </c>
    </row>
    <row r="141" spans="1:38" ht="38.25" x14ac:dyDescent="0.2">
      <c r="A141" s="368" t="s">
        <v>1303</v>
      </c>
      <c r="B141" s="367" t="s">
        <v>287</v>
      </c>
      <c r="C141" s="367" t="s">
        <v>393</v>
      </c>
      <c r="D141" s="367" t="s">
        <v>1679</v>
      </c>
      <c r="E141" s="366" t="s">
        <v>1678</v>
      </c>
      <c r="F141" s="365" t="s">
        <v>31</v>
      </c>
      <c r="G141" s="365"/>
      <c r="H141" s="363">
        <v>0.7</v>
      </c>
      <c r="I141" s="363">
        <v>0</v>
      </c>
      <c r="J141" s="363">
        <v>0</v>
      </c>
      <c r="K141" s="363">
        <v>0</v>
      </c>
      <c r="L141" s="363">
        <v>0</v>
      </c>
      <c r="M141" s="363">
        <v>0</v>
      </c>
      <c r="N141" s="363">
        <v>0</v>
      </c>
      <c r="O141" s="363">
        <v>0</v>
      </c>
      <c r="P141" s="363">
        <v>0</v>
      </c>
      <c r="Q141" s="363">
        <f>TRUNC(H141 + N141 + K141 + J141 + P141 + M141 + L141 + O141, 2)</f>
        <v>0.7</v>
      </c>
      <c r="R141" s="364"/>
      <c r="S141" s="363">
        <f>IF(H141*(1+R141)=0,0,IF((TRUNC(AK141,2)-(TRUNC(H141*(1+R141),2)+TRUNC(J141*(1+R141),2)+TRUNC(K141*(1+R141),2)+TRUNC(L141*(1+R141),2)+TRUNC(M141*(1+R141),2)+TRUNC(N141*(1+R141),2)+TRUNC(O141*(1+R141),2)+TRUNC(P141*(1+R141),2)))=0,TRUNC(H141*(1+R141),2),IF((TRUNC(TRUNC(H141*(1+R141),2),2)+(TRUNC(AK141,2)-(TRUNC(H141*(1+R141),2)+TRUNC(J141*(1+R141),2)+TRUNC(K141*(1+R141),2)+TRUNC(L141*(1+R141),2)+TRUNC(M141*(1+R141),2)+TRUNC(N141*(1+R141),2)+TRUNC(O141*(1+R141),2)+TRUNC(P141*(1+R141),2))))&lt;=0,TRUNC(H141*(1+R141),2),IF(AND(IF(AND(H141*(1+R141)&lt;&gt;0,(TRUNC(H141*(1+R141),2)+(TRUNC(AK141,2)-(TRUNC(H141*(1+R141),2)+TRUNC(J141*(1+R141),2)+TRUNC(K141*(1+R141),2)+TRUNC(L141*(1+R141),2)+TRUNC(M141*(1+R141),2)+TRUNC(N141*(1+R141),2)+TRUNC(O141*(1+R141),2)+TRUNC(P141*(1+R141),2))))&gt;=0),ABS((H141*(1+R141)-(TRUNC(H141*(1+R141),2)+(TRUNC(AK141,2)-(TRUNC(H141*(1+R141),2)+TRUNC(J141*(1+R141),2)+TRUNC(K141*(1+R141),2)+TRUNC(L141*(1+R141),2)+TRUNC(M141*(1+R141),2)+TRUNC(N141*(1+R141),2)+TRUNC(O141*(1+R141),2)+TRUNC(P141*(1+R141),2)))))/H141*(1+R141))&lt;=ABS((H141*(1+R141)-(TRUNC(H141*(1+R141),2)+(TRUNC(AK141,2)-(TRUNC(H141*(1+R141),2)+TRUNC(J141*(1+R141),2)+TRUNC(K141*(1+R141),2)+TRUNC(L141*(1+R141),2)+TRUNC(M141*(1+R141),2)+TRUNC(N141*(1+R141),2)+TRUNC(O141*(1+R141),2)+TRUNC(P141*(1+R141),2)))))/H141*(1+R141)),TRUE),IF(AND(J141*(1+R141)&lt;&gt;0,(TRUNC(J141*(1+R141),2)+(TRUNC(AK141,2)-(TRUNC(H141*(1+R141),2)+TRUNC(J141*(1+R141),2)+TRUNC(K141*(1+R141),2)+TRUNC(L141*(1+R141),2)+TRUNC(M141*(1+R141),2)+TRUNC(N141*(1+R141),2)+TRUNC(O141*(1+R141),2)+TRUNC(P141*(1+R141),2))))&gt;=0),ABS((H141*(1+R141)-(TRUNC(H141*(1+R141),2)+(TRUNC(AK141,2)-(TRUNC(H141*(1+R141),2)+TRUNC(J141*(1+R141),2)+TRUNC(K141*(1+R141),2)+TRUNC(L141*(1+R141),2)+TRUNC(M141*(1+R141),2)+TRUNC(N141*(1+R141),2)+TRUNC(O141*(1+R141),2)+TRUNC(P141*(1+R141),2)))))/H141*(1+R141))&lt;=ABS((J141*(1+R141)-(TRUNC(J141*(1+R141),2)+(TRUNC(AK141,2)-(TRUNC(H141*(1+R141),2)+TRUNC(J141*(1+R141),2)+TRUNC(K141*(1+R141),2)+TRUNC(L141*(1+R141),2)+TRUNC(M141*(1+R141),2)+TRUNC(N141*(1+R141),2)+TRUNC(O141*(1+R141),2)+TRUNC(P141*(1+R141),2)))))/J141*(1+R141)),TRUE),IF(AND(K141*(1+R141)&lt;&gt;0,(TRUNC(K141*(1+R141),2)+(TRUNC(AK141,2)-(TRUNC(H141*(1+R141),2)+TRUNC(J141*(1+R141),2)+TRUNC(K141*(1+R141),2)+TRUNC(L141*(1+R141),2)+TRUNC(M141*(1+R141),2)+TRUNC(N141*(1+R141),2)+TRUNC(O141*(1+R141),2)+TRUNC(P141*(1+R141),2))))&gt;=0),ABS((H141*(1+R141)-(TRUNC(H141*(1+R141),2)+(TRUNC(AK141,2)-(TRUNC(H141*(1+R141),2)+TRUNC(J141*(1+R141),2)+TRUNC(K141*(1+R141),2)+TRUNC(L141*(1+R141),2)+TRUNC(M141*(1+R141),2)+TRUNC(N141*(1+R141),2)+TRUNC(O141*(1+R141),2)+TRUNC(P141*(1+R141),2)))))/H141*(1+R141))&lt;=ABS((K141*(1+R141)-(TRUNC(K141*(1+R141),2)+(TRUNC(AK141,2)-(TRUNC(H141*(1+R141),2)+TRUNC(J141*(1+R141),2)+TRUNC(K141*(1+R141),2)+TRUNC(L141*(1+R141),2)+TRUNC(M141*(1+R141),2)+TRUNC(N141*(1+R141),2)+TRUNC(O141*(1+R141),2)+TRUNC(P141*(1+R141),2)))))/K141*(1+R141)),TRUE),IF(AND(L141*(1+R141)&lt;&gt;0,(TRUNC(L141*(1+R141),2)+(TRUNC(AK141,2)-(TRUNC(H141*(1+R141),2)+TRUNC(J141*(1+R141),2)+TRUNC(K141*(1+R141),2)+TRUNC(L141*(1+R141),2)+TRUNC(M141*(1+R141),2)+TRUNC(N141*(1+R141),2)+TRUNC(O141*(1+R141),2)+TRUNC(P141*(1+R141),2))))&gt;=0),ABS((H141*(1+R141)-(TRUNC(H141*(1+R141),2)+(TRUNC(AK141,2)-(TRUNC(H141*(1+R141),2)+TRUNC(J141*(1+R141),2)+TRUNC(K141*(1+R141),2)+TRUNC(L141*(1+R141),2)+TRUNC(M141*(1+R141),2)+TRUNC(N141*(1+R141),2)+TRUNC(O141*(1+R141),2)+TRUNC(P141*(1+R141),2)))))/H141*(1+R141))&lt;=ABS((L141*(1+R141)-(TRUNC(L141*(1+R141),2)+(TRUNC(AK141,2)-(TRUNC(H141*(1+R141),2)+TRUNC(J141*(1+R141),2)+TRUNC(K141*(1+R141),2)+TRUNC(L141*(1+R141),2)+TRUNC(M141*(1+R141),2)+TRUNC(N141*(1+R141),2)+TRUNC(O141*(1+R141),2)+TRUNC(P141*(1+R141),2)))))/L141*(1+R141)),TRUE),IF(AND(M141*(1+R141)&lt;&gt;0,(TRUNC(M141*(1+R141),2)+(TRUNC(AK141,2)-(TRUNC(H141*(1+R141),2)+TRUNC(J141*(1+R141),2)+TRUNC(K141*(1+R141),2)+TRUNC(L141*(1+R141),2)+TRUNC(M141*(1+R141),2)+TRUNC(N141*(1+R141),2)+TRUNC(O141*(1+R141),2)+TRUNC(P141*(1+R141),2))))&gt;=0),ABS((H141*(1+R141)-(TRUNC(H141*(1+R141),2)+(TRUNC(AK141,2)-(TRUNC(H141*(1+R141),2)+TRUNC(J141*(1+R141),2)+TRUNC(K141*(1+R141),2)+TRUNC(L141*(1+R141),2)+TRUNC(M141*(1+R141),2)+TRUNC(N141*(1+R141),2)+TRUNC(O141*(1+R141),2)+TRUNC(P141*(1+R141),2)))))/H141*(1+R141))&lt;=ABS((M141*(1+R141)-(TRUNC(M141*(1+R141),2)+(TRUNC(AK141,2)-(TRUNC(H141*(1+R141),2)+TRUNC(J141*(1+R141),2)+TRUNC(K141*(1+R141),2)+TRUNC(L141*(1+R141),2)+TRUNC(M141*(1+R141),2)+TRUNC(N141*(1+R141),2)+TRUNC(O141*(1+R141),2)+TRUNC(P141*(1+R141),2)))))/M141*(1+R141)),TRUE),IF(AND(N141*(1+R141)&lt;&gt;0,(TRUNC(N141*(1+R141),2)+(TRUNC(AK141,2)-(TRUNC(H141*(1+R141),2)+TRUNC(J141*(1+R141),2)+TRUNC(K141*(1+R141),2)+TRUNC(L141*(1+R141),2)+TRUNC(M141*(1+R141),2)+TRUNC(N141*(1+R141),2)+TRUNC(O141*(1+R141),2)+TRUNC(P141*(1+R141),2))))&gt;=0),ABS((H141*(1+R141)-(TRUNC(H141*(1+R141),2)+(TRUNC(AK141,2)-(TRUNC(H141*(1+R141),2)+TRUNC(J141*(1+R141),2)+TRUNC(K141*(1+R141),2)+TRUNC(L141*(1+R141),2)+TRUNC(M141*(1+R141),2)+TRUNC(N141*(1+R141),2)+TRUNC(O141*(1+R141),2)+TRUNC(P141*(1+R141),2)))))/H141*(1+R141))&lt;=ABS((N141*(1+R141)-(TRUNC(N141*(1+R141),2)+(TRUNC(AK141,2)-(TRUNC(H141*(1+R141),2)+TRUNC(J141*(1+R141),2)+TRUNC(K141*(1+R141),2)+TRUNC(L141*(1+R141),2)+TRUNC(M141*(1+R141),2)+TRUNC(N141*(1+R141),2)+TRUNC(O141*(1+R141),2)+TRUNC(P141*(1+R141),2)))))/N141*(1+R141)),TRUE),IF(AND(O141*(1+R141)&lt;&gt;0,(TRUNC(O141*(1+R141),2)+(TRUNC(AK141,2)-(TRUNC(H141*(1+R141),2)+TRUNC(J141*(1+R141),2)+TRUNC(K141*(1+R141),2)+TRUNC(L141*(1+R141),2)+TRUNC(M141*(1+R141),2)+TRUNC(N141*(1+R141),2)+TRUNC(O141*(1+R141),2)+TRUNC(P141*(1+R141),2))))&gt;=0),ABS((H141*(1+R141)-(TRUNC(H141*(1+R141),2)+(TRUNC(AK141,2)-(TRUNC(H141*(1+R141),2)+TRUNC(J141*(1+R141),2)+TRUNC(K141*(1+R141),2)+TRUNC(L141*(1+R141),2)+TRUNC(M141*(1+R141),2)+TRUNC(N141*(1+R141),2)+TRUNC(O141*(1+R141),2)+TRUNC(P141*(1+R141),2)))))/H141*(1+R141))&lt;=ABS((O141*(1+R141)-(TRUNC(O141*(1+R141),2)+(TRUNC(AK141,2)-(TRUNC(H141*(1+R141),2)+TRUNC(J141*(1+R141),2)+TRUNC(K141*(1+R141),2)+TRUNC(L141*(1+R141),2)+TRUNC(M141*(1+R141),2)+TRUNC(N141*(1+R141),2)+TRUNC(O141*(1+R141),2)+TRUNC(P141*(1+R141),2)))))/O141*(1+R141)),TRUE),IF(AND(P141*(1+R141)&lt;&gt;0,(TRUNC(P141*(1+R141),2)+(TRUNC(AK141,2)-(TRUNC(H141*(1+R141),2)+TRUNC(J141*(1+R141),2)+TRUNC(K141*(1+R141),2)+TRUNC(L141*(1+R141),2)+TRUNC(M141*(1+R141),2)+TRUNC(N141*(1+R141),2)+TRUNC(O141*(1+R141),2)+TRUNC(P141*(1+R141),2))))&gt;=0),ABS((H141*(1+R141)-(TRUNC(H141*(1+R141),2)+(TRUNC(AK141,2)-(TRUNC(H141*(1+R141),2)+TRUNC(J141*(1+R141),2)+TRUNC(K141*(1+R141),2)+TRUNC(L141*(1+R141),2)+TRUNC(M141*(1+R141),2)+TRUNC(N141*(1+R141),2)+TRUNC(O141*(1+R141),2)+TRUNC(P141*(1+R141),2)))))/H141*(1+R141))&lt;=ABS((P141*(1+R141)-(TRUNC(P141*(1+R141),2)+(TRUNC(AK141,2)-(TRUNC(H141*(1+R141),2)+TRUNC(J141*(1+R141),2)+TRUNC(K141*(1+R141),2)+TRUNC(L141*(1+R141),2)+TRUNC(M141*(1+R141),2)+TRUNC(N141*(1+R141),2)+TRUNC(O141*(1+R141),2)+TRUNC(P141*(1+R141),2)))))/P141*(1+R141)),TRUE)),TRUNC(H141*(1+R141),2)+(TRUNC(AK141,2)-(TRUNC(H141*(1+R141),2)+TRUNC(J141*(1+R141),2)+TRUNC(K141*(1+R141),2)+TRUNC(L141*(1+R141),2)+TRUNC(M141*(1+R141),2)+TRUNC(N141*(1+R141),2)+TRUNC(O141*(1+R141),2)+TRUNC(P141*(1+R141),2))),TRUNC(H141*(1+R141),2)))))</f>
        <v>0.7</v>
      </c>
      <c r="T141" s="363">
        <f>IF(S141*G141=0,0,IF((TRUNC(AL141,2)-(TRUNC(S141*G141,2)+TRUNC(W141*G141,2)+TRUNC(Y141*G141,2)+TRUNC(AA141*G141,2)+TRUNC(AC141*G141,2)+TRUNC(AE141*G141,2)+TRUNC(AG141*G141,2)+TRUNC(AI141*G141,2)))=0,TRUNC(S141*G141,2),IF((TRUNC(TRUNC(S141*G141,2),2)+(TRUNC(AL141,2)-(TRUNC(S141*G141,2)+TRUNC(W141*G141,2)+TRUNC(Y141*G141,2)+TRUNC(AA141*G141,2)+TRUNC(AC141*G141,2)+TRUNC(AE141*G141,2)+TRUNC(AG141*G141,2)+TRUNC(AI141*G141,2))))&lt;=0,TRUNC(S141*G141,2),IF(AND(IF(AND(S141*G141&lt;&gt;0,(TRUNC(S141*G141,2)+(TRUNC(AL141,2)-(TRUNC(S141*G141,2)+TRUNC(W141*G141,2)+TRUNC(Y141*G141,2)+TRUNC(AA141*G141,2)+TRUNC(AC141*G141,2)+TRUNC(AE141*G141,2)+TRUNC(AG141*G141,2)+TRUNC(AI141*G141,2))))&gt;=0),ABS((S141*G141-(TRUNC(S141*G141,2)+(TRUNC(AL141,2)-(TRUNC(S141*G141,2)+TRUNC(W141*G141,2)+TRUNC(Y141*G141,2)+TRUNC(AA141*G141,2)+TRUNC(AC141*G141,2)+TRUNC(AE141*G141,2)+TRUNC(AG141*G141,2)+TRUNC(AI141*G141,2)))))/S141*G141)&lt;=ABS((S141*G141-(TRUNC(S141*G141,2)+(TRUNC(AL141,2)-(TRUNC(S141*G141,2)+TRUNC(W141*G141,2)+TRUNC(Y141*G141,2)+TRUNC(AA141*G141,2)+TRUNC(AC141*G141,2)+TRUNC(AE141*G141,2)+TRUNC(AG141*G141,2)+TRUNC(AI141*G141,2)))))/S141*G141),TRUE),IF(AND(W141*G141&lt;&gt;0,(TRUNC(W141*G141,2)+(TRUNC(AL141,2)-(TRUNC(S141*G141,2)+TRUNC(W141*G141,2)+TRUNC(Y141*G141,2)+TRUNC(AA141*G141,2)+TRUNC(AC141*G141,2)+TRUNC(AE141*G141,2)+TRUNC(AG141*G141,2)+TRUNC(AI141*G141,2))))&gt;=0),ABS((S141*G141-(TRUNC(S141*G141,2)+(TRUNC(AL141,2)-(TRUNC(S141*G141,2)+TRUNC(W141*G141,2)+TRUNC(Y141*G141,2)+TRUNC(AA141*G141,2)+TRUNC(AC141*G141,2)+TRUNC(AE141*G141,2)+TRUNC(AG141*G141,2)+TRUNC(AI141*G141,2)))))/S141*G141)&lt;=ABS((W141*G141-(TRUNC(W141*G141,2)+(TRUNC(AL141,2)-(TRUNC(S141*G141,2)+TRUNC(W141*G141,2)+TRUNC(Y141*G141,2)+TRUNC(AA141*G141,2)+TRUNC(AC141*G141,2)+TRUNC(AE141*G141,2)+TRUNC(AG141*G141,2)+TRUNC(AI141*G141,2)))))/W141*G141),TRUE),IF(AND(Y141*G141&lt;&gt;0,(TRUNC(Y141*G141,2)+(TRUNC(AL141,2)-(TRUNC(S141*G141,2)+TRUNC(W141*G141,2)+TRUNC(Y141*G141,2)+TRUNC(AA141*G141,2)+TRUNC(AC141*G141,2)+TRUNC(AE141*G141,2)+TRUNC(AG141*G141,2)+TRUNC(AI141*G141,2))))&gt;=0),ABS((S141*G141-(TRUNC(S141*G141,2)+(TRUNC(AL141,2)-(TRUNC(S141*G141,2)+TRUNC(W141*G141,2)+TRUNC(Y141*G141,2)+TRUNC(AA141*G141,2)+TRUNC(AC141*G141,2)+TRUNC(AE141*G141,2)+TRUNC(AG141*G141,2)+TRUNC(AI141*G141,2)))))/S141*G141)&lt;=ABS((Y141*G141-(TRUNC(Y141*G141,2)+(TRUNC(AL141,2)-(TRUNC(S141*G141,2)+TRUNC(W141*G141,2)+TRUNC(Y141*G141,2)+TRUNC(AA141*G141,2)+TRUNC(AC141*G141,2)+TRUNC(AE141*G141,2)+TRUNC(AG141*G141,2)+TRUNC(AI141*G141,2)))))/Y141*G141),TRUE),IF(AND(AA141*G141&lt;&gt;0,(TRUNC(AA141*G141,2)+(TRUNC(AL141,2)-(TRUNC(S141*G141,2)+TRUNC(W141*G141,2)+TRUNC(Y141*G141,2)+TRUNC(AA141*G141,2)+TRUNC(AC141*G141,2)+TRUNC(AE141*G141,2)+TRUNC(AG141*G141,2)+TRUNC(AI141*G141,2))))&gt;=0),ABS((S141*G141-(TRUNC(S141*G141,2)+(TRUNC(AL141,2)-(TRUNC(S141*G141,2)+TRUNC(W141*G141,2)+TRUNC(Y141*G141,2)+TRUNC(AA141*G141,2)+TRUNC(AC141*G141,2)+TRUNC(AE141*G141,2)+TRUNC(AG141*G141,2)+TRUNC(AI141*G141,2)))))/S141*G141)&lt;=ABS((AA141*G141-(TRUNC(AA141*G141,2)+(TRUNC(AL141,2)-(TRUNC(S141*G141,2)+TRUNC(W141*G141,2)+TRUNC(Y141*G141,2)+TRUNC(AA141*G141,2)+TRUNC(AC141*G141,2)+TRUNC(AE141*G141,2)+TRUNC(AG141*G141,2)+TRUNC(AI141*G141,2)))))/AA141*G141),TRUE),IF(AND(AC141*G141&lt;&gt;0,(TRUNC(AC141*G141,2)+(TRUNC(AL141,2)-(TRUNC(S141*G141,2)+TRUNC(W141*G141,2)+TRUNC(Y141*G141,2)+TRUNC(AA141*G141,2)+TRUNC(AC141*G141,2)+TRUNC(AE141*G141,2)+TRUNC(AG141*G141,2)+TRUNC(AI141*G141,2))))&gt;=0),ABS((S141*G141-(TRUNC(S141*G141,2)+(TRUNC(AL141,2)-(TRUNC(S141*G141,2)+TRUNC(W141*G141,2)+TRUNC(Y141*G141,2)+TRUNC(AA141*G141,2)+TRUNC(AC141*G141,2)+TRUNC(AE141*G141,2)+TRUNC(AG141*G141,2)+TRUNC(AI141*G141,2)))))/S141*G141)&lt;=ABS((AC141*G141-(TRUNC(AC141*G141,2)+(TRUNC(AL141,2)-(TRUNC(S141*G141,2)+TRUNC(W141*G141,2)+TRUNC(Y141*G141,2)+TRUNC(AA141*G141,2)+TRUNC(AC141*G141,2)+TRUNC(AE141*G141,2)+TRUNC(AG141*G141,2)+TRUNC(AI141*G141,2)))))/AC141*G141),TRUE),IF(AND(AE141*G141&lt;&gt;0,(TRUNC(AE141*G141,2)+(TRUNC(AL141,2)-(TRUNC(S141*G141,2)+TRUNC(W141*G141,2)+TRUNC(Y141*G141,2)+TRUNC(AA141*G141,2)+TRUNC(AC141*G141,2)+TRUNC(AE141*G141,2)+TRUNC(AG141*G141,2)+TRUNC(AI141*G141,2))))&gt;=0),ABS((S141*G141-(TRUNC(S141*G141,2)+(TRUNC(AL141,2)-(TRUNC(S141*G141,2)+TRUNC(W141*G141,2)+TRUNC(Y141*G141,2)+TRUNC(AA141*G141,2)+TRUNC(AC141*G141,2)+TRUNC(AE141*G141,2)+TRUNC(AG141*G141,2)+TRUNC(AI141*G141,2)))))/S141*G141)&lt;=ABS((AE141*G141-(TRUNC(AE141*G141,2)+(TRUNC(AL141,2)-(TRUNC(S141*G141,2)+TRUNC(W141*G141,2)+TRUNC(Y141*G141,2)+TRUNC(AA141*G141,2)+TRUNC(AC141*G141,2)+TRUNC(AE141*G141,2)+TRUNC(AG141*G141,2)+TRUNC(AI141*G141,2)))))/AE141*G141),TRUE),IF(AND(AG141*G141&lt;&gt;0,(TRUNC(AG141*G141,2)+(TRUNC(AL141,2)-(TRUNC(S141*G141,2)+TRUNC(W141*G141,2)+TRUNC(Y141*G141,2)+TRUNC(AA141*G141,2)+TRUNC(AC141*G141,2)+TRUNC(AE141*G141,2)+TRUNC(AG141*G141,2)+TRUNC(AI141*G141,2))))&gt;=0),ABS((S141*G141-(TRUNC(S141*G141,2)+(TRUNC(AL141,2)-(TRUNC(S141*G141,2)+TRUNC(W141*G141,2)+TRUNC(Y141*G141,2)+TRUNC(AA141*G141,2)+TRUNC(AC141*G141,2)+TRUNC(AE141*G141,2)+TRUNC(AG141*G141,2)+TRUNC(AI141*G141,2)))))/S141*G141)&lt;=ABS((AG141*G141-(TRUNC(AG141*G141,2)+(TRUNC(AL141,2)-(TRUNC(S141*G141,2)+TRUNC(W141*G141,2)+TRUNC(Y141*G141,2)+TRUNC(AA141*G141,2)+TRUNC(AC141*G141,2)+TRUNC(AE141*G141,2)+TRUNC(AG141*G141,2)+TRUNC(AI141*G141,2)))))/AG141*G141),TRUE),IF(AND(AI141*G141&lt;&gt;0,(TRUNC(AI141*G141,2)+(TRUNC(AL141,2)-(TRUNC(S141*G141,2)+TRUNC(W141*G141,2)+TRUNC(Y141*G141,2)+TRUNC(AA141*G141,2)+TRUNC(AC141*G141,2)+TRUNC(AE141*G141,2)+TRUNC(AG141*G141,2)+TRUNC(AI141*G141,2))))&gt;=0),ABS((S141*G141-(TRUNC(S141*G141,2)+(TRUNC(AL141,2)-(TRUNC(S141*G141,2)+TRUNC(W141*G141,2)+TRUNC(Y141*G141,2)+TRUNC(AA141*G141,2)+TRUNC(AC141*G141,2)+TRUNC(AE141*G141,2)+TRUNC(AG141*G141,2)+TRUNC(AI141*G141,2)))))/S141*G141)&lt;=ABS((AI141*G141-(TRUNC(AI141*G141,2)+(TRUNC(AL141,2)-(TRUNC(S141*G141,2)+TRUNC(W141*G141,2)+TRUNC(Y141*G141,2)+TRUNC(AA141*G141,2)+TRUNC(AC141*G141,2)+TRUNC(AE141*G141,2)+TRUNC(AG141*G141,2)+TRUNC(AI141*G141,2)))))/AI141*G141),TRUE)),TRUNC(S141*G141,2)+(TRUNC(AL141,2)-(TRUNC(S141*G141,2)+TRUNC(W141*G141,2)+TRUNC(Y141*G141,2)+TRUNC(AA141*G141,2)+TRUNC(AC141*G141,2)+TRUNC(AE141*G141,2)+TRUNC(AG141*G141,2)+TRUNC(AI141*G141,2))),TRUNC(S141*G141,2)))))</f>
        <v>0</v>
      </c>
      <c r="U141" s="363">
        <f>TRUNC(AE141 + Y141 + W141 + AI141 + AC141 + AA141 + AG141, 2)</f>
        <v>0</v>
      </c>
      <c r="V141" s="363">
        <f>TRUNC(AF141 + Z141 + X141 + AJ141 + AD141 + AB141 + AH141, 2)</f>
        <v>0</v>
      </c>
      <c r="W141" s="363">
        <f>IF(J141*(1+R141)=0,0,IF((TRUNC(AK141,2)-(TRUNC(H141*(1+R141),2)+TRUNC(J141*(1+R141),2)+TRUNC(K141*(1+R141),2)+TRUNC(L141*(1+R141),2)+TRUNC(M141*(1+R141),2)+TRUNC(N141*(1+R141),2)+TRUNC(O141*(1+R141),2)+TRUNC(P141*(1+R141),2)))=0,TRUNC(J141*(1+R141),2),IF((TRUNC(TRUNC(J141*(1+R141),2),2)+(TRUNC(AK141,2)-(TRUNC(H141*(1+R141),2)+TRUNC(J141*(1+R141),2)+TRUNC(K141*(1+R141),2)+TRUNC(L141*(1+R141),2)+TRUNC(M141*(1+R141),2)+TRUNC(N141*(1+R141),2)+TRUNC(O141*(1+R141),2)+TRUNC(P141*(1+R141),2))))&lt;=0,TRUNC(J141*(1+R141),2),IF(AND(IF(AND(H141*(1+R141)&lt;&gt;0,(TRUNC(H141*(1+R141),2)+(TRUNC(AK141,2)-(TRUNC(H141*(1+R141),2)+TRUNC(J141*(1+R141),2)+TRUNC(K141*(1+R141),2)+TRUNC(L141*(1+R141),2)+TRUNC(M141*(1+R141),2)+TRUNC(N141*(1+R141),2)+TRUNC(O141*(1+R141),2)+TRUNC(P141*(1+R141),2))))&gt;=0),ABS((J141*(1+R141)-(TRUNC(J141*(1+R141),2)+(TRUNC(AK141,2)-(TRUNC(H141*(1+R141),2)+TRUNC(J141*(1+R141),2)+TRUNC(K141*(1+R141),2)+TRUNC(L141*(1+R141),2)+TRUNC(M141*(1+R141),2)+TRUNC(N141*(1+R141),2)+TRUNC(O141*(1+R141),2)+TRUNC(P141*(1+R141),2)))))/J141*(1+R141))&lt;ABS((H141*(1+R141)-(TRUNC(H141*(1+R141),2)+(TRUNC(AK141,2)-(TRUNC(H141*(1+R141),2)+TRUNC(J141*(1+R141),2)+TRUNC(K141*(1+R141),2)+TRUNC(L141*(1+R141),2)+TRUNC(M141*(1+R141),2)+TRUNC(N141*(1+R141),2)+TRUNC(O141*(1+R141),2)+TRUNC(P141*(1+R141),2)))))/H141*(1+R141)),TRUE),IF(AND(J141*(1+R141)&lt;&gt;0,(TRUNC(J141*(1+R141),2)+(TRUNC(AK141,2)-(TRUNC(H141*(1+R141),2)+TRUNC(J141*(1+R141),2)+TRUNC(K141*(1+R141),2)+TRUNC(L141*(1+R141),2)+TRUNC(M141*(1+R141),2)+TRUNC(N141*(1+R141),2)+TRUNC(O141*(1+R141),2)+TRUNC(P141*(1+R141),2))))&gt;=0),ABS((J141*(1+R141)-(TRUNC(J141*(1+R141),2)+(TRUNC(AK141,2)-(TRUNC(H141*(1+R141),2)+TRUNC(J141*(1+R141),2)+TRUNC(K141*(1+R141),2)+TRUNC(L141*(1+R141),2)+TRUNC(M141*(1+R141),2)+TRUNC(N141*(1+R141),2)+TRUNC(O141*(1+R141),2)+TRUNC(P141*(1+R141),2)))))/J141*(1+R141))&lt;=ABS((J141*(1+R141)-(TRUNC(J141*(1+R141),2)+(TRUNC(AK141,2)-(TRUNC(H141*(1+R141),2)+TRUNC(J141*(1+R141),2)+TRUNC(K141*(1+R141),2)+TRUNC(L141*(1+R141),2)+TRUNC(M141*(1+R141),2)+TRUNC(N141*(1+R141),2)+TRUNC(O141*(1+R141),2)+TRUNC(P141*(1+R141),2)))))/J141*(1+R141)),TRUE),IF(AND(K141*(1+R141)&lt;&gt;0,(TRUNC(K141*(1+R141),2)+(TRUNC(AK141,2)-(TRUNC(H141*(1+R141),2)+TRUNC(J141*(1+R141),2)+TRUNC(K141*(1+R141),2)+TRUNC(L141*(1+R141),2)+TRUNC(M141*(1+R141),2)+TRUNC(N141*(1+R141),2)+TRUNC(O141*(1+R141),2)+TRUNC(P141*(1+R141),2))))&gt;=0),ABS((J141*(1+R141)-(TRUNC(J141*(1+R141),2)+(TRUNC(AK141,2)-(TRUNC(H141*(1+R141),2)+TRUNC(J141*(1+R141),2)+TRUNC(K141*(1+R141),2)+TRUNC(L141*(1+R141),2)+TRUNC(M141*(1+R141),2)+TRUNC(N141*(1+R141),2)+TRUNC(O141*(1+R141),2)+TRUNC(P141*(1+R141),2)))))/J141*(1+R141))&lt;=ABS((K141*(1+R141)-(TRUNC(K141*(1+R141),2)+(TRUNC(AK141,2)-(TRUNC(H141*(1+R141),2)+TRUNC(J141*(1+R141),2)+TRUNC(K141*(1+R141),2)+TRUNC(L141*(1+R141),2)+TRUNC(M141*(1+R141),2)+TRUNC(N141*(1+R141),2)+TRUNC(O141*(1+R141),2)+TRUNC(P141*(1+R141),2)))))/K141*(1+R141)),TRUE),IF(AND(L141*(1+R141)&lt;&gt;0,(TRUNC(L141*(1+R141),2)+(TRUNC(AK141,2)-(TRUNC(H141*(1+R141),2)+TRUNC(J141*(1+R141),2)+TRUNC(K141*(1+R141),2)+TRUNC(L141*(1+R141),2)+TRUNC(M141*(1+R141),2)+TRUNC(N141*(1+R141),2)+TRUNC(O141*(1+R141),2)+TRUNC(P141*(1+R141),2))))&gt;=0),ABS((J141*(1+R141)-(TRUNC(J141*(1+R141),2)+(TRUNC(AK141,2)-(TRUNC(H141*(1+R141),2)+TRUNC(J141*(1+R141),2)+TRUNC(K141*(1+R141),2)+TRUNC(L141*(1+R141),2)+TRUNC(M141*(1+R141),2)+TRUNC(N141*(1+R141),2)+TRUNC(O141*(1+R141),2)+TRUNC(P141*(1+R141),2)))))/J141*(1+R141))&lt;=ABS((L141*(1+R141)-(TRUNC(L141*(1+R141),2)+(TRUNC(AK141,2)-(TRUNC(H141*(1+R141),2)+TRUNC(J141*(1+R141),2)+TRUNC(K141*(1+R141),2)+TRUNC(L141*(1+R141),2)+TRUNC(M141*(1+R141),2)+TRUNC(N141*(1+R141),2)+TRUNC(O141*(1+R141),2)+TRUNC(P141*(1+R141),2)))))/L141*(1+R141)),TRUE),IF(AND(M141*(1+R141)&lt;&gt;0,(TRUNC(M141*(1+R141),2)+(TRUNC(AK141,2)-(TRUNC(H141*(1+R141),2)+TRUNC(J141*(1+R141),2)+TRUNC(K141*(1+R141),2)+TRUNC(L141*(1+R141),2)+TRUNC(M141*(1+R141),2)+TRUNC(N141*(1+R141),2)+TRUNC(O141*(1+R141),2)+TRUNC(P141*(1+R141),2))))&gt;=0),ABS((J141*(1+R141)-(TRUNC(J141*(1+R141),2)+(TRUNC(AK141,2)-(TRUNC(H141*(1+R141),2)+TRUNC(J141*(1+R141),2)+TRUNC(K141*(1+R141),2)+TRUNC(L141*(1+R141),2)+TRUNC(M141*(1+R141),2)+TRUNC(N141*(1+R141),2)+TRUNC(O141*(1+R141),2)+TRUNC(P141*(1+R141),2)))))/J141*(1+R141))&lt;=ABS((M141*(1+R141)-(TRUNC(M141*(1+R141),2)+(TRUNC(AK141,2)-(TRUNC(H141*(1+R141),2)+TRUNC(J141*(1+R141),2)+TRUNC(K141*(1+R141),2)+TRUNC(L141*(1+R141),2)+TRUNC(M141*(1+R141),2)+TRUNC(N141*(1+R141),2)+TRUNC(O141*(1+R141),2)+TRUNC(P141*(1+R141),2)))))/M141*(1+R141)),TRUE),IF(AND(N141*(1+R141)&lt;&gt;0,(TRUNC(N141*(1+R141),2)+(TRUNC(AK141,2)-(TRUNC(H141*(1+R141),2)+TRUNC(J141*(1+R141),2)+TRUNC(K141*(1+R141),2)+TRUNC(L141*(1+R141),2)+TRUNC(M141*(1+R141),2)+TRUNC(N141*(1+R141),2)+TRUNC(O141*(1+R141),2)+TRUNC(P141*(1+R141),2))))&gt;=0),ABS((J141*(1+R141)-(TRUNC(J141*(1+R141),2)+(TRUNC(AK141,2)-(TRUNC(H141*(1+R141),2)+TRUNC(J141*(1+R141),2)+TRUNC(K141*(1+R141),2)+TRUNC(L141*(1+R141),2)+TRUNC(M141*(1+R141),2)+TRUNC(N141*(1+R141),2)+TRUNC(O141*(1+R141),2)+TRUNC(P141*(1+R141),2)))))/J141*(1+R141))&lt;=ABS((N141*(1+R141)-(TRUNC(N141*(1+R141),2)+(TRUNC(AK141,2)-(TRUNC(H141*(1+R141),2)+TRUNC(J141*(1+R141),2)+TRUNC(K141*(1+R141),2)+TRUNC(L141*(1+R141),2)+TRUNC(M141*(1+R141),2)+TRUNC(N141*(1+R141),2)+TRUNC(O141*(1+R141),2)+TRUNC(P141*(1+R141),2)))))/N141*(1+R141)),TRUE),IF(AND(O141*(1+R141)&lt;&gt;0,(TRUNC(O141*(1+R141),2)+(TRUNC(AK141,2)-(TRUNC(H141*(1+R141),2)+TRUNC(J141*(1+R141),2)+TRUNC(K141*(1+R141),2)+TRUNC(L141*(1+R141),2)+TRUNC(M141*(1+R141),2)+TRUNC(N141*(1+R141),2)+TRUNC(O141*(1+R141),2)+TRUNC(P141*(1+R141),2))))&gt;=0),ABS((J141*(1+R141)-(TRUNC(J141*(1+R141),2)+(TRUNC(AK141,2)-(TRUNC(H141*(1+R141),2)+TRUNC(J141*(1+R141),2)+TRUNC(K141*(1+R141),2)+TRUNC(L141*(1+R141),2)+TRUNC(M141*(1+R141),2)+TRUNC(N141*(1+R141),2)+TRUNC(O141*(1+R141),2)+TRUNC(P141*(1+R141),2)))))/J141*(1+R141))&lt;=ABS((O141*(1+R141)-(TRUNC(O141*(1+R141),2)+(TRUNC(AK141,2)-(TRUNC(H141*(1+R141),2)+TRUNC(J141*(1+R141),2)+TRUNC(K141*(1+R141),2)+TRUNC(L141*(1+R141),2)+TRUNC(M141*(1+R141),2)+TRUNC(N141*(1+R141),2)+TRUNC(O141*(1+R141),2)+TRUNC(P141*(1+R141),2)))))/O141*(1+R141)),TRUE),IF(AND(P141*(1+R141)&lt;&gt;0,(TRUNC(P141*(1+R141),2)+(TRUNC(AK141,2)-(TRUNC(H141*(1+R141),2)+TRUNC(J141*(1+R141),2)+TRUNC(K141*(1+R141),2)+TRUNC(L141*(1+R141),2)+TRUNC(M141*(1+R141),2)+TRUNC(N141*(1+R141),2)+TRUNC(O141*(1+R141),2)+TRUNC(P141*(1+R141),2))))&gt;=0),ABS((J141*(1+R141)-(TRUNC(J141*(1+R141),2)+(TRUNC(AK141,2)-(TRUNC(H141*(1+R141),2)+TRUNC(J141*(1+R141),2)+TRUNC(K141*(1+R141),2)+TRUNC(L141*(1+R141),2)+TRUNC(M141*(1+R141),2)+TRUNC(N141*(1+R141),2)+TRUNC(O141*(1+R141),2)+TRUNC(P141*(1+R141),2)))))/J141*(1+R141))&lt;=ABS((P141*(1+R141)-(TRUNC(P141*(1+R141),2)+(TRUNC(AK141,2)-(TRUNC(H141*(1+R141),2)+TRUNC(J141*(1+R141),2)+TRUNC(K141*(1+R141),2)+TRUNC(L141*(1+R141),2)+TRUNC(M141*(1+R141),2)+TRUNC(N141*(1+R141),2)+TRUNC(O141*(1+R141),2)+TRUNC(P141*(1+R141),2)))))/P141*(1+R141)),TRUE)),TRUNC(J141*(1+R141),2)+(TRUNC(AK141,2)-(TRUNC(H141*(1+R141),2)+TRUNC(J141*(1+R141),2)+TRUNC(K141*(1+R141),2)+TRUNC(L141*(1+R141),2)+TRUNC(M141*(1+R141),2)+TRUNC(N141*(1+R141),2)+TRUNC(O141*(1+R141),2)+TRUNC(P141*(1+R141),2))),TRUNC(J141*(1+R141),2)))))</f>
        <v>0</v>
      </c>
      <c r="X141" s="363">
        <f>IF(W141*G141=0,0,IF((TRUNC(AL141,2)-(TRUNC(S141*G141,2)+TRUNC(W141*G141,2)+TRUNC(Y141*G141,2)+TRUNC(AA141*G141,2)+TRUNC(AC141*G141,2)+TRUNC(AE141*G141,2)+TRUNC(AG141*G141,2)+TRUNC(AI141*G141,2)))=0,TRUNC(W141*G141,2),IF((TRUNC(TRUNC(W141*G141,2),2)+(TRUNC(AL141,2)-(TRUNC(S141*G141,2)+TRUNC(W141*G141,2)+TRUNC(Y141*G141,2)+TRUNC(AA141*G141,2)+TRUNC(AC141*G141,2)+TRUNC(AE141*G141,2)+TRUNC(AG141*G141,2)+TRUNC(AI141*G141,2))))&lt;=0,TRUNC(W141*G141,2),IF(AND(IF(AND(S141*G141&lt;&gt;0,(TRUNC(S141*G141,2)+(TRUNC(AL141,2)-(TRUNC(S141*G141,2)+TRUNC(W141*G141,2)+TRUNC(Y141*G141,2)+TRUNC(AA141*G141,2)+TRUNC(AC141*G141,2)+TRUNC(AE141*G141,2)+TRUNC(AG141*G141,2)+TRUNC(AI141*G141,2))))&gt;=0),ABS((W141*G141-(TRUNC(W141*G141,2)+(TRUNC(AL141,2)-(TRUNC(S141*G141,2)+TRUNC(W141*G141,2)+TRUNC(Y141*G141,2)+TRUNC(AA141*G141,2)+TRUNC(AC141*G141,2)+TRUNC(AE141*G141,2)+TRUNC(AG141*G141,2)+TRUNC(AI141*G141,2)))))/W141*G141)&lt;ABS((S141*G141-(TRUNC(S141*G141,2)+(TRUNC(AL141,2)-(TRUNC(S141*G141,2)+TRUNC(W141*G141,2)+TRUNC(Y141*G141,2)+TRUNC(AA141*G141,2)+TRUNC(AC141*G141,2)+TRUNC(AE141*G141,2)+TRUNC(AG141*G141,2)+TRUNC(AI141*G141,2)))))/S141*G141),TRUE),IF(AND(W141*G141&lt;&gt;0,(TRUNC(W141*G141,2)+(TRUNC(AL141,2)-(TRUNC(S141*G141,2)+TRUNC(W141*G141,2)+TRUNC(Y141*G141,2)+TRUNC(AA141*G141,2)+TRUNC(AC141*G141,2)+TRUNC(AE141*G141,2)+TRUNC(AG141*G141,2)+TRUNC(AI141*G141,2))))&gt;=0),ABS((W141*G141-(TRUNC(W141*G141,2)+(TRUNC(AL141,2)-(TRUNC(S141*G141,2)+TRUNC(W141*G141,2)+TRUNC(Y141*G141,2)+TRUNC(AA141*G141,2)+TRUNC(AC141*G141,2)+TRUNC(AE141*G141,2)+TRUNC(AG141*G141,2)+TRUNC(AI141*G141,2)))))/W141*G141)&lt;=ABS((W141*G141-(TRUNC(W141*G141,2)+(TRUNC(AL141,2)-(TRUNC(S141*G141,2)+TRUNC(W141*G141,2)+TRUNC(Y141*G141,2)+TRUNC(AA141*G141,2)+TRUNC(AC141*G141,2)+TRUNC(AE141*G141,2)+TRUNC(AG141*G141,2)+TRUNC(AI141*G141,2)))))/W141*G141),TRUE),IF(AND(Y141*G141&lt;&gt;0,(TRUNC(Y141*G141,2)+(TRUNC(AL141,2)-(TRUNC(S141*G141,2)+TRUNC(W141*G141,2)+TRUNC(Y141*G141,2)+TRUNC(AA141*G141,2)+TRUNC(AC141*G141,2)+TRUNC(AE141*G141,2)+TRUNC(AG141*G141,2)+TRUNC(AI141*G141,2))))&gt;=0),ABS((W141*G141-(TRUNC(W141*G141,2)+(TRUNC(AL141,2)-(TRUNC(S141*G141,2)+TRUNC(W141*G141,2)+TRUNC(Y141*G141,2)+TRUNC(AA141*G141,2)+TRUNC(AC141*G141,2)+TRUNC(AE141*G141,2)+TRUNC(AG141*G141,2)+TRUNC(AI141*G141,2)))))/W141*G141)&lt;=ABS((Y141*G141-(TRUNC(Y141*G141,2)+(TRUNC(AL141,2)-(TRUNC(S141*G141,2)+TRUNC(W141*G141,2)+TRUNC(Y141*G141,2)+TRUNC(AA141*G141,2)+TRUNC(AC141*G141,2)+TRUNC(AE141*G141,2)+TRUNC(AG141*G141,2)+TRUNC(AI141*G141,2)))))/Y141*G141),TRUE),IF(AND(AA141*G141&lt;&gt;0,(TRUNC(AA141*G141,2)+(TRUNC(AL141,2)-(TRUNC(S141*G141,2)+TRUNC(W141*G141,2)+TRUNC(Y141*G141,2)+TRUNC(AA141*G141,2)+TRUNC(AC141*G141,2)+TRUNC(AE141*G141,2)+TRUNC(AG141*G141,2)+TRUNC(AI141*G141,2))))&gt;=0),ABS((W141*G141-(TRUNC(W141*G141,2)+(TRUNC(AL141,2)-(TRUNC(S141*G141,2)+TRUNC(W141*G141,2)+TRUNC(Y141*G141,2)+TRUNC(AA141*G141,2)+TRUNC(AC141*G141,2)+TRUNC(AE141*G141,2)+TRUNC(AG141*G141,2)+TRUNC(AI141*G141,2)))))/W141*G141)&lt;=ABS((AA141*G141-(TRUNC(AA141*G141,2)+(TRUNC(AL141,2)-(TRUNC(S141*G141,2)+TRUNC(W141*G141,2)+TRUNC(Y141*G141,2)+TRUNC(AA141*G141,2)+TRUNC(AC141*G141,2)+TRUNC(AE141*G141,2)+TRUNC(AG141*G141,2)+TRUNC(AI141*G141,2)))))/AA141*G141),TRUE),IF(AND(AC141*G141&lt;&gt;0,(TRUNC(AC141*G141,2)+(TRUNC(AL141,2)-(TRUNC(S141*G141,2)+TRUNC(W141*G141,2)+TRUNC(Y141*G141,2)+TRUNC(AA141*G141,2)+TRUNC(AC141*G141,2)+TRUNC(AE141*G141,2)+TRUNC(AG141*G141,2)+TRUNC(AI141*G141,2))))&gt;=0),ABS((W141*G141-(TRUNC(W141*G141,2)+(TRUNC(AL141,2)-(TRUNC(S141*G141,2)+TRUNC(W141*G141,2)+TRUNC(Y141*G141,2)+TRUNC(AA141*G141,2)+TRUNC(AC141*G141,2)+TRUNC(AE141*G141,2)+TRUNC(AG141*G141,2)+TRUNC(AI141*G141,2)))))/W141*G141)&lt;=ABS((AC141*G141-(TRUNC(AC141*G141,2)+(TRUNC(AL141,2)-(TRUNC(S141*G141,2)+TRUNC(W141*G141,2)+TRUNC(Y141*G141,2)+TRUNC(AA141*G141,2)+TRUNC(AC141*G141,2)+TRUNC(AE141*G141,2)+TRUNC(AG141*G141,2)+TRUNC(AI141*G141,2)))))/AC141*G141),TRUE),IF(AND(AE141*G141&lt;&gt;0,(TRUNC(AE141*G141,2)+(TRUNC(AL141,2)-(TRUNC(S141*G141,2)+TRUNC(W141*G141,2)+TRUNC(Y141*G141,2)+TRUNC(AA141*G141,2)+TRUNC(AC141*G141,2)+TRUNC(AE141*G141,2)+TRUNC(AG141*G141,2)+TRUNC(AI141*G141,2))))&gt;=0),ABS((W141*G141-(TRUNC(W141*G141,2)+(TRUNC(AL141,2)-(TRUNC(S141*G141,2)+TRUNC(W141*G141,2)+TRUNC(Y141*G141,2)+TRUNC(AA141*G141,2)+TRUNC(AC141*G141,2)+TRUNC(AE141*G141,2)+TRUNC(AG141*G141,2)+TRUNC(AI141*G141,2)))))/W141*G141)&lt;=ABS((AE141*G141-(TRUNC(AE141*G141,2)+(TRUNC(AL141,2)-(TRUNC(S141*G141,2)+TRUNC(W141*G141,2)+TRUNC(Y141*G141,2)+TRUNC(AA141*G141,2)+TRUNC(AC141*G141,2)+TRUNC(AE141*G141,2)+TRUNC(AG141*G141,2)+TRUNC(AI141*G141,2)))))/AE141*G141),TRUE),IF(AND(AG141*G141&lt;&gt;0,(TRUNC(AG141*G141,2)+(TRUNC(AL141,2)-(TRUNC(S141*G141,2)+TRUNC(W141*G141,2)+TRUNC(Y141*G141,2)+TRUNC(AA141*G141,2)+TRUNC(AC141*G141,2)+TRUNC(AE141*G141,2)+TRUNC(AG141*G141,2)+TRUNC(AI141*G141,2))))&gt;=0),ABS((W141*G141-(TRUNC(W141*G141,2)+(TRUNC(AL141,2)-(TRUNC(S141*G141,2)+TRUNC(W141*G141,2)+TRUNC(Y141*G141,2)+TRUNC(AA141*G141,2)+TRUNC(AC141*G141,2)+TRUNC(AE141*G141,2)+TRUNC(AG141*G141,2)+TRUNC(AI141*G141,2)))))/W141*G141)&lt;=ABS((AG141*G141-(TRUNC(AG141*G141,2)+(TRUNC(AL141,2)-(TRUNC(S141*G141,2)+TRUNC(W141*G141,2)+TRUNC(Y141*G141,2)+TRUNC(AA141*G141,2)+TRUNC(AC141*G141,2)+TRUNC(AE141*G141,2)+TRUNC(AG141*G141,2)+TRUNC(AI141*G141,2)))))/AG141*G141),TRUE),IF(AND(AI141*G141&lt;&gt;0,(TRUNC(AI141*G141,2)+(TRUNC(AL141,2)-(TRUNC(S141*G141,2)+TRUNC(W141*G141,2)+TRUNC(Y141*G141,2)+TRUNC(AA141*G141,2)+TRUNC(AC141*G141,2)+TRUNC(AE141*G141,2)+TRUNC(AG141*G141,2)+TRUNC(AI141*G141,2))))&gt;=0),ABS((W141*G141-(TRUNC(W141*G141,2)+(TRUNC(AL141,2)-(TRUNC(S141*G141,2)+TRUNC(W141*G141,2)+TRUNC(Y141*G141,2)+TRUNC(AA141*G141,2)+TRUNC(AC141*G141,2)+TRUNC(AE141*G141,2)+TRUNC(AG141*G141,2)+TRUNC(AI141*G141,2)))))/W141*G141)&lt;=ABS((AI141*G141-(TRUNC(AI141*G141,2)+(TRUNC(AL141,2)-(TRUNC(S141*G141,2)+TRUNC(W141*G141,2)+TRUNC(Y141*G141,2)+TRUNC(AA141*G141,2)+TRUNC(AC141*G141,2)+TRUNC(AE141*G141,2)+TRUNC(AG141*G141,2)+TRUNC(AI141*G141,2)))))/AI141*G141),TRUE)),TRUNC(W141*G141,2)+(TRUNC(AL141,2)-(TRUNC(S141*G141,2)+TRUNC(W141*G141,2)+TRUNC(Y141*G141,2)+TRUNC(AA141*G141,2)+TRUNC(AC141*G141,2)+TRUNC(AE141*G141,2)+TRUNC(AG141*G141,2)+TRUNC(AI141*G141,2))),TRUNC(W141*G141,2)))))</f>
        <v>0</v>
      </c>
      <c r="Y141" s="363">
        <f>IF(K141*(1+R141)=0,0,IF((TRUNC(AK141,2)-(TRUNC(H141*(1+R141),2)+TRUNC(J141*(1+R141),2)+TRUNC(K141*(1+R141),2)+TRUNC(L141*(1+R141),2)+TRUNC(M141*(1+R141),2)+TRUNC(N141*(1+R141),2)+TRUNC(O141*(1+R141),2)+TRUNC(P141*(1+R141),2)))=0,TRUNC(K141*(1+R141),2),IF((TRUNC(TRUNC(K141*(1+R141),2),2)+(TRUNC(AK141,2)-(TRUNC(H141*(1+R141),2)+TRUNC(J141*(1+R141),2)+TRUNC(K141*(1+R141),2)+TRUNC(L141*(1+R141),2)+TRUNC(M141*(1+R141),2)+TRUNC(N141*(1+R141),2)+TRUNC(O141*(1+R141),2)+TRUNC(P141*(1+R141),2))))&lt;=0,TRUNC(K141*(1+R141),2),IF(AND(IF(AND(H141*(1+R141)&lt;&gt;0,(TRUNC(H141*(1+R141),2)+(TRUNC(AK141,2)-(TRUNC(H141*(1+R141),2)+TRUNC(J141*(1+R141),2)+TRUNC(K141*(1+R141),2)+TRUNC(L141*(1+R141),2)+TRUNC(M141*(1+R141),2)+TRUNC(N141*(1+R141),2)+TRUNC(O141*(1+R141),2)+TRUNC(P141*(1+R141),2))))&gt;=0),ABS((K141*(1+R141)-(TRUNC(K141*(1+R141),2)+(TRUNC(AK141,2)-(TRUNC(H141*(1+R141),2)+TRUNC(J141*(1+R141),2)+TRUNC(K141*(1+R141),2)+TRUNC(L141*(1+R141),2)+TRUNC(M141*(1+R141),2)+TRUNC(N141*(1+R141),2)+TRUNC(O141*(1+R141),2)+TRUNC(P141*(1+R141),2)))))/K141*(1+R141))&lt;ABS((H141*(1+R141)-(TRUNC(H141*(1+R141),2)+(TRUNC(AK141,2)-(TRUNC(H141*(1+R141),2)+TRUNC(J141*(1+R141),2)+TRUNC(K141*(1+R141),2)+TRUNC(L141*(1+R141),2)+TRUNC(M141*(1+R141),2)+TRUNC(N141*(1+R141),2)+TRUNC(O141*(1+R141),2)+TRUNC(P141*(1+R141),2)))))/H141*(1+R141)),TRUE),IF(AND(J141*(1+R141)&lt;&gt;0,(TRUNC(J141*(1+R141),2)+(TRUNC(AK141,2)-(TRUNC(H141*(1+R141),2)+TRUNC(J141*(1+R141),2)+TRUNC(K141*(1+R141),2)+TRUNC(L141*(1+R141),2)+TRUNC(M141*(1+R141),2)+TRUNC(N141*(1+R141),2)+TRUNC(O141*(1+R141),2)+TRUNC(P141*(1+R141),2))))&gt;=0),ABS((K141*(1+R141)-(TRUNC(K141*(1+R141),2)+(TRUNC(AK141,2)-(TRUNC(H141*(1+R141),2)+TRUNC(J141*(1+R141),2)+TRUNC(K141*(1+R141),2)+TRUNC(L141*(1+R141),2)+TRUNC(M141*(1+R141),2)+TRUNC(N141*(1+R141),2)+TRUNC(O141*(1+R141),2)+TRUNC(P141*(1+R141),2)))))/K141*(1+R141))&lt;ABS((J141*(1+R141)-(TRUNC(J141*(1+R141),2)+(TRUNC(AK141,2)-(TRUNC(H141*(1+R141),2)+TRUNC(J141*(1+R141),2)+TRUNC(K141*(1+R141),2)+TRUNC(L141*(1+R141),2)+TRUNC(M141*(1+R141),2)+TRUNC(N141*(1+R141),2)+TRUNC(O141*(1+R141),2)+TRUNC(P141*(1+R141),2)))))/J141*(1+R141)),TRUE),IF(AND(K141*(1+R141)&lt;&gt;0,(TRUNC(K141*(1+R141),2)+(TRUNC(AK141,2)-(TRUNC(H141*(1+R141),2)+TRUNC(J141*(1+R141),2)+TRUNC(K141*(1+R141),2)+TRUNC(L141*(1+R141),2)+TRUNC(M141*(1+R141),2)+TRUNC(N141*(1+R141),2)+TRUNC(O141*(1+R141),2)+TRUNC(P141*(1+R141),2))))&gt;=0),ABS((K141*(1+R141)-(TRUNC(K141*(1+R141),2)+(TRUNC(AK141,2)-(TRUNC(H141*(1+R141),2)+TRUNC(J141*(1+R141),2)+TRUNC(K141*(1+R141),2)+TRUNC(L141*(1+R141),2)+TRUNC(M141*(1+R141),2)+TRUNC(N141*(1+R141),2)+TRUNC(O141*(1+R141),2)+TRUNC(P141*(1+R141),2)))))/K141*(1+R141))&lt;=ABS((K141*(1+R141)-(TRUNC(K141*(1+R141),2)+(TRUNC(AK141,2)-(TRUNC(H141*(1+R141),2)+TRUNC(J141*(1+R141),2)+TRUNC(K141*(1+R141),2)+TRUNC(L141*(1+R141),2)+TRUNC(M141*(1+R141),2)+TRUNC(N141*(1+R141),2)+TRUNC(O141*(1+R141),2)+TRUNC(P141*(1+R141),2)))))/K141*(1+R141)),TRUE),IF(AND(L141*(1+R141)&lt;&gt;0,(TRUNC(L141*(1+R141),2)+(TRUNC(AK141,2)-(TRUNC(H141*(1+R141),2)+TRUNC(J141*(1+R141),2)+TRUNC(K141*(1+R141),2)+TRUNC(L141*(1+R141),2)+TRUNC(M141*(1+R141),2)+TRUNC(N141*(1+R141),2)+TRUNC(O141*(1+R141),2)+TRUNC(P141*(1+R141),2))))&gt;=0),ABS((K141*(1+R141)-(TRUNC(K141*(1+R141),2)+(TRUNC(AK141,2)-(TRUNC(H141*(1+R141),2)+TRUNC(J141*(1+R141),2)+TRUNC(K141*(1+R141),2)+TRUNC(L141*(1+R141),2)+TRUNC(M141*(1+R141),2)+TRUNC(N141*(1+R141),2)+TRUNC(O141*(1+R141),2)+TRUNC(P141*(1+R141),2)))))/K141*(1+R141))&lt;=ABS((L141*(1+R141)-(TRUNC(L141*(1+R141),2)+(TRUNC(AK141,2)-(TRUNC(H141*(1+R141),2)+TRUNC(J141*(1+R141),2)+TRUNC(K141*(1+R141),2)+TRUNC(L141*(1+R141),2)+TRUNC(M141*(1+R141),2)+TRUNC(N141*(1+R141),2)+TRUNC(O141*(1+R141),2)+TRUNC(P141*(1+R141),2)))))/L141*(1+R141)),TRUE),IF(AND(M141*(1+R141)&lt;&gt;0,(TRUNC(M141*(1+R141),2)+(TRUNC(AK141,2)-(TRUNC(H141*(1+R141),2)+TRUNC(J141*(1+R141),2)+TRUNC(K141*(1+R141),2)+TRUNC(L141*(1+R141),2)+TRUNC(M141*(1+R141),2)+TRUNC(N141*(1+R141),2)+TRUNC(O141*(1+R141),2)+TRUNC(P141*(1+R141),2))))&gt;=0),ABS((K141*(1+R141)-(TRUNC(K141*(1+R141),2)+(TRUNC(AK141,2)-(TRUNC(H141*(1+R141),2)+TRUNC(J141*(1+R141),2)+TRUNC(K141*(1+R141),2)+TRUNC(L141*(1+R141),2)+TRUNC(M141*(1+R141),2)+TRUNC(N141*(1+R141),2)+TRUNC(O141*(1+R141),2)+TRUNC(P141*(1+R141),2)))))/K141*(1+R141))&lt;=ABS((M141*(1+R141)-(TRUNC(M141*(1+R141),2)+(TRUNC(AK141,2)-(TRUNC(H141*(1+R141),2)+TRUNC(J141*(1+R141),2)+TRUNC(K141*(1+R141),2)+TRUNC(L141*(1+R141),2)+TRUNC(M141*(1+R141),2)+TRUNC(N141*(1+R141),2)+TRUNC(O141*(1+R141),2)+TRUNC(P141*(1+R141),2)))))/M141*(1+R141)),TRUE),IF(AND(N141*(1+R141)&lt;&gt;0,(TRUNC(N141*(1+R141),2)+(TRUNC(AK141,2)-(TRUNC(H141*(1+R141),2)+TRUNC(J141*(1+R141),2)+TRUNC(K141*(1+R141),2)+TRUNC(L141*(1+R141),2)+TRUNC(M141*(1+R141),2)+TRUNC(N141*(1+R141),2)+TRUNC(O141*(1+R141),2)+TRUNC(P141*(1+R141),2))))&gt;=0),ABS((K141*(1+R141)-(TRUNC(K141*(1+R141),2)+(TRUNC(AK141,2)-(TRUNC(H141*(1+R141),2)+TRUNC(J141*(1+R141),2)+TRUNC(K141*(1+R141),2)+TRUNC(L141*(1+R141),2)+TRUNC(M141*(1+R141),2)+TRUNC(N141*(1+R141),2)+TRUNC(O141*(1+R141),2)+TRUNC(P141*(1+R141),2)))))/K141*(1+R141))&lt;=ABS((N141*(1+R141)-(TRUNC(N141*(1+R141),2)+(TRUNC(AK141,2)-(TRUNC(H141*(1+R141),2)+TRUNC(J141*(1+R141),2)+TRUNC(K141*(1+R141),2)+TRUNC(L141*(1+R141),2)+TRUNC(M141*(1+R141),2)+TRUNC(N141*(1+R141),2)+TRUNC(O141*(1+R141),2)+TRUNC(P141*(1+R141),2)))))/N141*(1+R141)),TRUE),IF(AND(O141*(1+R141)&lt;&gt;0,(TRUNC(O141*(1+R141),2)+(TRUNC(AK141,2)-(TRUNC(H141*(1+R141),2)+TRUNC(J141*(1+R141),2)+TRUNC(K141*(1+R141),2)+TRUNC(L141*(1+R141),2)+TRUNC(M141*(1+R141),2)+TRUNC(N141*(1+R141),2)+TRUNC(O141*(1+R141),2)+TRUNC(P141*(1+R141),2))))&gt;=0),ABS((K141*(1+R141)-(TRUNC(K141*(1+R141),2)+(TRUNC(AK141,2)-(TRUNC(H141*(1+R141),2)+TRUNC(J141*(1+R141),2)+TRUNC(K141*(1+R141),2)+TRUNC(L141*(1+R141),2)+TRUNC(M141*(1+R141),2)+TRUNC(N141*(1+R141),2)+TRUNC(O141*(1+R141),2)+TRUNC(P141*(1+R141),2)))))/K141*(1+R141))&lt;=ABS((O141*(1+R141)-(TRUNC(O141*(1+R141),2)+(TRUNC(AK141,2)-(TRUNC(H141*(1+R141),2)+TRUNC(J141*(1+R141),2)+TRUNC(K141*(1+R141),2)+TRUNC(L141*(1+R141),2)+TRUNC(M141*(1+R141),2)+TRUNC(N141*(1+R141),2)+TRUNC(O141*(1+R141),2)+TRUNC(P141*(1+R141),2)))))/O141*(1+R141)),TRUE),IF(AND(P141*(1+R141)&lt;&gt;0,(TRUNC(P141*(1+R141),2)+(TRUNC(AK141,2)-(TRUNC(H141*(1+R141),2)+TRUNC(J141*(1+R141),2)+TRUNC(K141*(1+R141),2)+TRUNC(L141*(1+R141),2)+TRUNC(M141*(1+R141),2)+TRUNC(N141*(1+R141),2)+TRUNC(O141*(1+R141),2)+TRUNC(P141*(1+R141),2))))&gt;=0),ABS((K141*(1+R141)-(TRUNC(K141*(1+R141),2)+(TRUNC(AK141,2)-(TRUNC(H141*(1+R141),2)+TRUNC(J141*(1+R141),2)+TRUNC(K141*(1+R141),2)+TRUNC(L141*(1+R141),2)+TRUNC(M141*(1+R141),2)+TRUNC(N141*(1+R141),2)+TRUNC(O141*(1+R141),2)+TRUNC(P141*(1+R141),2)))))/K141*(1+R141))&lt;=ABS((P141*(1+R141)-(TRUNC(P141*(1+R141),2)+(TRUNC(AK141,2)-(TRUNC(H141*(1+R141),2)+TRUNC(J141*(1+R141),2)+TRUNC(K141*(1+R141),2)+TRUNC(L141*(1+R141),2)+TRUNC(M141*(1+R141),2)+TRUNC(N141*(1+R141),2)+TRUNC(O141*(1+R141),2)+TRUNC(P141*(1+R141),2)))))/P141*(1+R141)),TRUE)),TRUNC(K141*(1+R141),2)+(TRUNC(AK141,2)-(TRUNC(H141*(1+R141),2)+TRUNC(J141*(1+R141),2)+TRUNC(K141*(1+R141),2)+TRUNC(L141*(1+R141),2)+TRUNC(M141*(1+R141),2)+TRUNC(N141*(1+R141),2)+TRUNC(O141*(1+R141),2)+TRUNC(P141*(1+R141),2))),TRUNC(K141*(1+R141),2)))))</f>
        <v>0</v>
      </c>
      <c r="Z141" s="363">
        <f>IF(Y141*G141=0,0,IF((TRUNC(AL141,2)-(TRUNC(S141*G141,2)+TRUNC(W141*G141,2)+TRUNC(Y141*G141,2)+TRUNC(AA141*G141,2)+TRUNC(AC141*G141,2)+TRUNC(AE141*G141,2)+TRUNC(AG141*G141,2)+TRUNC(AI141*G141,2)))=0,TRUNC(Y141*G141,2),IF((TRUNC(TRUNC(Y141*G141,2),2)+(TRUNC(AL141,2)-(TRUNC(S141*G141,2)+TRUNC(W141*G141,2)+TRUNC(Y141*G141,2)+TRUNC(AA141*G141,2)+TRUNC(AC141*G141,2)+TRUNC(AE141*G141,2)+TRUNC(AG141*G141,2)+TRUNC(AI141*G141,2))))&lt;=0,TRUNC(Y141*G141,2),IF(AND(IF(AND(S141*G141&lt;&gt;0,(TRUNC(S141*G141,2)+(TRUNC(AL141,2)-(TRUNC(S141*G141,2)+TRUNC(W141*G141,2)+TRUNC(Y141*G141,2)+TRUNC(AA141*G141,2)+TRUNC(AC141*G141,2)+TRUNC(AE141*G141,2)+TRUNC(AG141*G141,2)+TRUNC(AI141*G141,2))))&gt;=0),ABS((Y141*G141-(TRUNC(Y141*G141,2)+(TRUNC(AL141,2)-(TRUNC(S141*G141,2)+TRUNC(W141*G141,2)+TRUNC(Y141*G141,2)+TRUNC(AA141*G141,2)+TRUNC(AC141*G141,2)+TRUNC(AE141*G141,2)+TRUNC(AG141*G141,2)+TRUNC(AI141*G141,2)))))/Y141*G141)&lt;ABS((S141*G141-(TRUNC(S141*G141,2)+(TRUNC(AL141,2)-(TRUNC(S141*G141,2)+TRUNC(W141*G141,2)+TRUNC(Y141*G141,2)+TRUNC(AA141*G141,2)+TRUNC(AC141*G141,2)+TRUNC(AE141*G141,2)+TRUNC(AG141*G141,2)+TRUNC(AI141*G141,2)))))/S141*G141),TRUE),IF(AND(W141*G141&lt;&gt;0,(TRUNC(W141*G141,2)+(TRUNC(AL141,2)-(TRUNC(S141*G141,2)+TRUNC(W141*G141,2)+TRUNC(Y141*G141,2)+TRUNC(AA141*G141,2)+TRUNC(AC141*G141,2)+TRUNC(AE141*G141,2)+TRUNC(AG141*G141,2)+TRUNC(AI141*G141,2))))&gt;=0),ABS((Y141*G141-(TRUNC(Y141*G141,2)+(TRUNC(AL141,2)-(TRUNC(S141*G141,2)+TRUNC(W141*G141,2)+TRUNC(Y141*G141,2)+TRUNC(AA141*G141,2)+TRUNC(AC141*G141,2)+TRUNC(AE141*G141,2)+TRUNC(AG141*G141,2)+TRUNC(AI141*G141,2)))))/Y141*G141)&lt;ABS((W141*G141-(TRUNC(W141*G141,2)+(TRUNC(AL141,2)-(TRUNC(S141*G141,2)+TRUNC(W141*G141,2)+TRUNC(Y141*G141,2)+TRUNC(AA141*G141,2)+TRUNC(AC141*G141,2)+TRUNC(AE141*G141,2)+TRUNC(AG141*G141,2)+TRUNC(AI141*G141,2)))))/W141*G141),TRUE),IF(AND(Y141*G141&lt;&gt;0,(TRUNC(Y141*G141,2)+(TRUNC(AL141,2)-(TRUNC(S141*G141,2)+TRUNC(W141*G141,2)+TRUNC(Y141*G141,2)+TRUNC(AA141*G141,2)+TRUNC(AC141*G141,2)+TRUNC(AE141*G141,2)+TRUNC(AG141*G141,2)+TRUNC(AI141*G141,2))))&gt;=0),ABS((Y141*G141-(TRUNC(Y141*G141,2)+(TRUNC(AL141,2)-(TRUNC(S141*G141,2)+TRUNC(W141*G141,2)+TRUNC(Y141*G141,2)+TRUNC(AA141*G141,2)+TRUNC(AC141*G141,2)+TRUNC(AE141*G141,2)+TRUNC(AG141*G141,2)+TRUNC(AI141*G141,2)))))/Y141*G141)&lt;=ABS((Y141*G141-(TRUNC(Y141*G141,2)+(TRUNC(AL141,2)-(TRUNC(S141*G141,2)+TRUNC(W141*G141,2)+TRUNC(Y141*G141,2)+TRUNC(AA141*G141,2)+TRUNC(AC141*G141,2)+TRUNC(AE141*G141,2)+TRUNC(AG141*G141,2)+TRUNC(AI141*G141,2)))))/Y141*G141),TRUE),IF(AND(AA141*G141&lt;&gt;0,(TRUNC(AA141*G141,2)+(TRUNC(AL141,2)-(TRUNC(S141*G141,2)+TRUNC(W141*G141,2)+TRUNC(Y141*G141,2)+TRUNC(AA141*G141,2)+TRUNC(AC141*G141,2)+TRUNC(AE141*G141,2)+TRUNC(AG141*G141,2)+TRUNC(AI141*G141,2))))&gt;=0),ABS((Y141*G141-(TRUNC(Y141*G141,2)+(TRUNC(AL141,2)-(TRUNC(S141*G141,2)+TRUNC(W141*G141,2)+TRUNC(Y141*G141,2)+TRUNC(AA141*G141,2)+TRUNC(AC141*G141,2)+TRUNC(AE141*G141,2)+TRUNC(AG141*G141,2)+TRUNC(AI141*G141,2)))))/Y141*G141)&lt;=ABS((AA141*G141-(TRUNC(AA141*G141,2)+(TRUNC(AL141,2)-(TRUNC(S141*G141,2)+TRUNC(W141*G141,2)+TRUNC(Y141*G141,2)+TRUNC(AA141*G141,2)+TRUNC(AC141*G141,2)+TRUNC(AE141*G141,2)+TRUNC(AG141*G141,2)+TRUNC(AI141*G141,2)))))/AA141*G141),TRUE),IF(AND(AC141*G141&lt;&gt;0,(TRUNC(AC141*G141,2)+(TRUNC(AL141,2)-(TRUNC(S141*G141,2)+TRUNC(W141*G141,2)+TRUNC(Y141*G141,2)+TRUNC(AA141*G141,2)+TRUNC(AC141*G141,2)+TRUNC(AE141*G141,2)+TRUNC(AG141*G141,2)+TRUNC(AI141*G141,2))))&gt;=0),ABS((Y141*G141-(TRUNC(Y141*G141,2)+(TRUNC(AL141,2)-(TRUNC(S141*G141,2)+TRUNC(W141*G141,2)+TRUNC(Y141*G141,2)+TRUNC(AA141*G141,2)+TRUNC(AC141*G141,2)+TRUNC(AE141*G141,2)+TRUNC(AG141*G141,2)+TRUNC(AI141*G141,2)))))/Y141*G141)&lt;=ABS((AC141*G141-(TRUNC(AC141*G141,2)+(TRUNC(AL141,2)-(TRUNC(S141*G141,2)+TRUNC(W141*G141,2)+TRUNC(Y141*G141,2)+TRUNC(AA141*G141,2)+TRUNC(AC141*G141,2)+TRUNC(AE141*G141,2)+TRUNC(AG141*G141,2)+TRUNC(AI141*G141,2)))))/AC141*G141),TRUE),IF(AND(AE141*G141&lt;&gt;0,(TRUNC(AE141*G141,2)+(TRUNC(AL141,2)-(TRUNC(S141*G141,2)+TRUNC(W141*G141,2)+TRUNC(Y141*G141,2)+TRUNC(AA141*G141,2)+TRUNC(AC141*G141,2)+TRUNC(AE141*G141,2)+TRUNC(AG141*G141,2)+TRUNC(AI141*G141,2))))&gt;=0),ABS((Y141*G141-(TRUNC(Y141*G141,2)+(TRUNC(AL141,2)-(TRUNC(S141*G141,2)+TRUNC(W141*G141,2)+TRUNC(Y141*G141,2)+TRUNC(AA141*G141,2)+TRUNC(AC141*G141,2)+TRUNC(AE141*G141,2)+TRUNC(AG141*G141,2)+TRUNC(AI141*G141,2)))))/Y141*G141)&lt;=ABS((AE141*G141-(TRUNC(AE141*G141,2)+(TRUNC(AL141,2)-(TRUNC(S141*G141,2)+TRUNC(W141*G141,2)+TRUNC(Y141*G141,2)+TRUNC(AA141*G141,2)+TRUNC(AC141*G141,2)+TRUNC(AE141*G141,2)+TRUNC(AG141*G141,2)+TRUNC(AI141*G141,2)))))/AE141*G141),TRUE),IF(AND(AG141*G141&lt;&gt;0,(TRUNC(AG141*G141,2)+(TRUNC(AL141,2)-(TRUNC(S141*G141,2)+TRUNC(W141*G141,2)+TRUNC(Y141*G141,2)+TRUNC(AA141*G141,2)+TRUNC(AC141*G141,2)+TRUNC(AE141*G141,2)+TRUNC(AG141*G141,2)+TRUNC(AI141*G141,2))))&gt;=0),ABS((Y141*G141-(TRUNC(Y141*G141,2)+(TRUNC(AL141,2)-(TRUNC(S141*G141,2)+TRUNC(W141*G141,2)+TRUNC(Y141*G141,2)+TRUNC(AA141*G141,2)+TRUNC(AC141*G141,2)+TRUNC(AE141*G141,2)+TRUNC(AG141*G141,2)+TRUNC(AI141*G141,2)))))/Y141*G141)&lt;=ABS((AG141*G141-(TRUNC(AG141*G141,2)+(TRUNC(AL141,2)-(TRUNC(S141*G141,2)+TRUNC(W141*G141,2)+TRUNC(Y141*G141,2)+TRUNC(AA141*G141,2)+TRUNC(AC141*G141,2)+TRUNC(AE141*G141,2)+TRUNC(AG141*G141,2)+TRUNC(AI141*G141,2)))))/AG141*G141),TRUE),IF(AND(AI141*G141&lt;&gt;0,(TRUNC(AI141*G141,2)+(TRUNC(AL141,2)-(TRUNC(S141*G141,2)+TRUNC(W141*G141,2)+TRUNC(Y141*G141,2)+TRUNC(AA141*G141,2)+TRUNC(AC141*G141,2)+TRUNC(AE141*G141,2)+TRUNC(AG141*G141,2)+TRUNC(AI141*G141,2))))&gt;=0),ABS((Y141*G141-(TRUNC(Y141*G141,2)+(TRUNC(AL141,2)-(TRUNC(S141*G141,2)+TRUNC(W141*G141,2)+TRUNC(Y141*G141,2)+TRUNC(AA141*G141,2)+TRUNC(AC141*G141,2)+TRUNC(AE141*G141,2)+TRUNC(AG141*G141,2)+TRUNC(AI141*G141,2)))))/Y141*G141)&lt;=ABS((AI141*G141-(TRUNC(AI141*G141,2)+(TRUNC(AL141,2)-(TRUNC(S141*G141,2)+TRUNC(W141*G141,2)+TRUNC(Y141*G141,2)+TRUNC(AA141*G141,2)+TRUNC(AC141*G141,2)+TRUNC(AE141*G141,2)+TRUNC(AG141*G141,2)+TRUNC(AI141*G141,2)))))/AI141*G141),TRUE)),TRUNC(Y141*G141,2)+(TRUNC(AL141,2)-(TRUNC(S141*G141,2)+TRUNC(W141*G141,2)+TRUNC(Y141*G141,2)+TRUNC(AA141*G141,2)+TRUNC(AC141*G141,2)+TRUNC(AE141*G141,2)+TRUNC(AG141*G141,2)+TRUNC(AI141*G141,2))),TRUNC(Y141*G141,2)))))</f>
        <v>0</v>
      </c>
      <c r="AA141" s="363">
        <f>IF(L141*(1+R141)=0,0,IF((TRUNC(AK141,2)-(TRUNC(H141*(1+R141),2)+TRUNC(J141*(1+R141),2)+TRUNC(K141*(1+R141),2)+TRUNC(L141*(1+R141),2)+TRUNC(M141*(1+R141),2)+TRUNC(N141*(1+R141),2)+TRUNC(O141*(1+R141),2)+TRUNC(P141*(1+R141),2)))=0,TRUNC(L141*(1+R141),2),IF((TRUNC(TRUNC(L141*(1+R141),2),2)+(TRUNC(AK141,2)-(TRUNC(H141*(1+R141),2)+TRUNC(J141*(1+R141),2)+TRUNC(K141*(1+R141),2)+TRUNC(L141*(1+R141),2)+TRUNC(M141*(1+R141),2)+TRUNC(N141*(1+R141),2)+TRUNC(O141*(1+R141),2)+TRUNC(P141*(1+R141),2))))&lt;=0,TRUNC(L141*(1+R141),2),IF(AND(IF(AND(H141*(1+R141)&lt;&gt;0,(TRUNC(H141*(1+R141),2)+(TRUNC(AK141,2)-(TRUNC(H141*(1+R141),2)+TRUNC(J141*(1+R141),2)+TRUNC(K141*(1+R141),2)+TRUNC(L141*(1+R141),2)+TRUNC(M141*(1+R141),2)+TRUNC(N141*(1+R141),2)+TRUNC(O141*(1+R141),2)+TRUNC(P141*(1+R141),2))))&gt;=0),ABS((L141*(1+R141)-(TRUNC(L141*(1+R141),2)+(TRUNC(AK141,2)-(TRUNC(H141*(1+R141),2)+TRUNC(J141*(1+R141),2)+TRUNC(K141*(1+R141),2)+TRUNC(L141*(1+R141),2)+TRUNC(M141*(1+R141),2)+TRUNC(N141*(1+R141),2)+TRUNC(O141*(1+R141),2)+TRUNC(P141*(1+R141),2)))))/L141*(1+R141))&lt;ABS((H141*(1+R141)-(TRUNC(H141*(1+R141),2)+(TRUNC(AK141,2)-(TRUNC(H141*(1+R141),2)+TRUNC(J141*(1+R141),2)+TRUNC(K141*(1+R141),2)+TRUNC(L141*(1+R141),2)+TRUNC(M141*(1+R141),2)+TRUNC(N141*(1+R141),2)+TRUNC(O141*(1+R141),2)+TRUNC(P141*(1+R141),2)))))/H141*(1+R141)),TRUE),IF(AND(J141*(1+R141)&lt;&gt;0,(TRUNC(J141*(1+R141),2)+(TRUNC(AK141,2)-(TRUNC(H141*(1+R141),2)+TRUNC(J141*(1+R141),2)+TRUNC(K141*(1+R141),2)+TRUNC(L141*(1+R141),2)+TRUNC(M141*(1+R141),2)+TRUNC(N141*(1+R141),2)+TRUNC(O141*(1+R141),2)+TRUNC(P141*(1+R141),2))))&gt;=0),ABS((L141*(1+R141)-(TRUNC(L141*(1+R141),2)+(TRUNC(AK141,2)-(TRUNC(H141*(1+R141),2)+TRUNC(J141*(1+R141),2)+TRUNC(K141*(1+R141),2)+TRUNC(L141*(1+R141),2)+TRUNC(M141*(1+R141),2)+TRUNC(N141*(1+R141),2)+TRUNC(O141*(1+R141),2)+TRUNC(P141*(1+R141),2)))))/L141*(1+R141))&lt;ABS((J141*(1+R141)-(TRUNC(J141*(1+R141),2)+(TRUNC(AK141,2)-(TRUNC(H141*(1+R141),2)+TRUNC(J141*(1+R141),2)+TRUNC(K141*(1+R141),2)+TRUNC(L141*(1+R141),2)+TRUNC(M141*(1+R141),2)+TRUNC(N141*(1+R141),2)+TRUNC(O141*(1+R141),2)+TRUNC(P141*(1+R141),2)))))/J141*(1+R141)),TRUE),IF(AND(K141*(1+R141)&lt;&gt;0,(TRUNC(K141*(1+R141),2)+(TRUNC(AK141,2)-(TRUNC(H141*(1+R141),2)+TRUNC(J141*(1+R141),2)+TRUNC(K141*(1+R141),2)+TRUNC(L141*(1+R141),2)+TRUNC(M141*(1+R141),2)+TRUNC(N141*(1+R141),2)+TRUNC(O141*(1+R141),2)+TRUNC(P141*(1+R141),2))))&gt;=0),ABS((L141*(1+R141)-(TRUNC(L141*(1+R141),2)+(TRUNC(AK141,2)-(TRUNC(H141*(1+R141),2)+TRUNC(J141*(1+R141),2)+TRUNC(K141*(1+R141),2)+TRUNC(L141*(1+R141),2)+TRUNC(M141*(1+R141),2)+TRUNC(N141*(1+R141),2)+TRUNC(O141*(1+R141),2)+TRUNC(P141*(1+R141),2)))))/L141*(1+R141))&lt;ABS((K141*(1+R141)-(TRUNC(K141*(1+R141),2)+(TRUNC(AK141,2)-(TRUNC(H141*(1+R141),2)+TRUNC(J141*(1+R141),2)+TRUNC(K141*(1+R141),2)+TRUNC(L141*(1+R141),2)+TRUNC(M141*(1+R141),2)+TRUNC(N141*(1+R141),2)+TRUNC(O141*(1+R141),2)+TRUNC(P141*(1+R141),2)))))/K141*(1+R141)),TRUE),IF(AND(L141*(1+R141)&lt;&gt;0,(TRUNC(L141*(1+R141),2)+(TRUNC(AK141,2)-(TRUNC(H141*(1+R141),2)+TRUNC(J141*(1+R141),2)+TRUNC(K141*(1+R141),2)+TRUNC(L141*(1+R141),2)+TRUNC(M141*(1+R141),2)+TRUNC(N141*(1+R141),2)+TRUNC(O141*(1+R141),2)+TRUNC(P141*(1+R141),2))))&gt;=0),ABS((L141*(1+R141)-(TRUNC(L141*(1+R141),2)+(TRUNC(AK141,2)-(TRUNC(H141*(1+R141),2)+TRUNC(J141*(1+R141),2)+TRUNC(K141*(1+R141),2)+TRUNC(L141*(1+R141),2)+TRUNC(M141*(1+R141),2)+TRUNC(N141*(1+R141),2)+TRUNC(O141*(1+R141),2)+TRUNC(P141*(1+R141),2)))))/L141*(1+R141))&lt;=ABS((L141*(1+R141)-(TRUNC(L141*(1+R141),2)+(TRUNC(AK141,2)-(TRUNC(H141*(1+R141),2)+TRUNC(J141*(1+R141),2)+TRUNC(K141*(1+R141),2)+TRUNC(L141*(1+R141),2)+TRUNC(M141*(1+R141),2)+TRUNC(N141*(1+R141),2)+TRUNC(O141*(1+R141),2)+TRUNC(P141*(1+R141),2)))))/L141*(1+R141)),TRUE),IF(AND(M141*(1+R141)&lt;&gt;0,(TRUNC(M141*(1+R141),2)+(TRUNC(AK141,2)-(TRUNC(H141*(1+R141),2)+TRUNC(J141*(1+R141),2)+TRUNC(K141*(1+R141),2)+TRUNC(L141*(1+R141),2)+TRUNC(M141*(1+R141),2)+TRUNC(N141*(1+R141),2)+TRUNC(O141*(1+R141),2)+TRUNC(P141*(1+R141),2))))&gt;=0),ABS((L141*(1+R141)-(TRUNC(L141*(1+R141),2)+(TRUNC(AK141,2)-(TRUNC(H141*(1+R141),2)+TRUNC(J141*(1+R141),2)+TRUNC(K141*(1+R141),2)+TRUNC(L141*(1+R141),2)+TRUNC(M141*(1+R141),2)+TRUNC(N141*(1+R141),2)+TRUNC(O141*(1+R141),2)+TRUNC(P141*(1+R141),2)))))/L141*(1+R141))&lt;=ABS((M141*(1+R141)-(TRUNC(M141*(1+R141),2)+(TRUNC(AK141,2)-(TRUNC(H141*(1+R141),2)+TRUNC(J141*(1+R141),2)+TRUNC(K141*(1+R141),2)+TRUNC(L141*(1+R141),2)+TRUNC(M141*(1+R141),2)+TRUNC(N141*(1+R141),2)+TRUNC(O141*(1+R141),2)+TRUNC(P141*(1+R141),2)))))/M141*(1+R141)),TRUE),IF(AND(N141*(1+R141)&lt;&gt;0,(TRUNC(N141*(1+R141),2)+(TRUNC(AK141,2)-(TRUNC(H141*(1+R141),2)+TRUNC(J141*(1+R141),2)+TRUNC(K141*(1+R141),2)+TRUNC(L141*(1+R141),2)+TRUNC(M141*(1+R141),2)+TRUNC(N141*(1+R141),2)+TRUNC(O141*(1+R141),2)+TRUNC(P141*(1+R141),2))))&gt;=0),ABS((L141*(1+R141)-(TRUNC(L141*(1+R141),2)+(TRUNC(AK141,2)-(TRUNC(H141*(1+R141),2)+TRUNC(J141*(1+R141),2)+TRUNC(K141*(1+R141),2)+TRUNC(L141*(1+R141),2)+TRUNC(M141*(1+R141),2)+TRUNC(N141*(1+R141),2)+TRUNC(O141*(1+R141),2)+TRUNC(P141*(1+R141),2)))))/L141*(1+R141))&lt;=ABS((N141*(1+R141)-(TRUNC(N141*(1+R141),2)+(TRUNC(AK141,2)-(TRUNC(H141*(1+R141),2)+TRUNC(J141*(1+R141),2)+TRUNC(K141*(1+R141),2)+TRUNC(L141*(1+R141),2)+TRUNC(M141*(1+R141),2)+TRUNC(N141*(1+R141),2)+TRUNC(O141*(1+R141),2)+TRUNC(P141*(1+R141),2)))))/N141*(1+R141)),TRUE),IF(AND(O141*(1+R141)&lt;&gt;0,(TRUNC(O141*(1+R141),2)+(TRUNC(AK141,2)-(TRUNC(H141*(1+R141),2)+TRUNC(J141*(1+R141),2)+TRUNC(K141*(1+R141),2)+TRUNC(L141*(1+R141),2)+TRUNC(M141*(1+R141),2)+TRUNC(N141*(1+R141),2)+TRUNC(O141*(1+R141),2)+TRUNC(P141*(1+R141),2))))&gt;=0),ABS((L141*(1+R141)-(TRUNC(L141*(1+R141),2)+(TRUNC(AK141,2)-(TRUNC(H141*(1+R141),2)+TRUNC(J141*(1+R141),2)+TRUNC(K141*(1+R141),2)+TRUNC(L141*(1+R141),2)+TRUNC(M141*(1+R141),2)+TRUNC(N141*(1+R141),2)+TRUNC(O141*(1+R141),2)+TRUNC(P141*(1+R141),2)))))/L141*(1+R141))&lt;=ABS((O141*(1+R141)-(TRUNC(O141*(1+R141),2)+(TRUNC(AK141,2)-(TRUNC(H141*(1+R141),2)+TRUNC(J141*(1+R141),2)+TRUNC(K141*(1+R141),2)+TRUNC(L141*(1+R141),2)+TRUNC(M141*(1+R141),2)+TRUNC(N141*(1+R141),2)+TRUNC(O141*(1+R141),2)+TRUNC(P141*(1+R141),2)))))/O141*(1+R141)),TRUE),IF(AND(P141*(1+R141)&lt;&gt;0,(TRUNC(P141*(1+R141),2)+(TRUNC(AK141,2)-(TRUNC(H141*(1+R141),2)+TRUNC(J141*(1+R141),2)+TRUNC(K141*(1+R141),2)+TRUNC(L141*(1+R141),2)+TRUNC(M141*(1+R141),2)+TRUNC(N141*(1+R141),2)+TRUNC(O141*(1+R141),2)+TRUNC(P141*(1+R141),2))))&gt;=0),ABS((L141*(1+R141)-(TRUNC(L141*(1+R141),2)+(TRUNC(AK141,2)-(TRUNC(H141*(1+R141),2)+TRUNC(J141*(1+R141),2)+TRUNC(K141*(1+R141),2)+TRUNC(L141*(1+R141),2)+TRUNC(M141*(1+R141),2)+TRUNC(N141*(1+R141),2)+TRUNC(O141*(1+R141),2)+TRUNC(P141*(1+R141),2)))))/L141*(1+R141))&lt;=ABS((P141*(1+R141)-(TRUNC(P141*(1+R141),2)+(TRUNC(AK141,2)-(TRUNC(H141*(1+R141),2)+TRUNC(J141*(1+R141),2)+TRUNC(K141*(1+R141),2)+TRUNC(L141*(1+R141),2)+TRUNC(M141*(1+R141),2)+TRUNC(N141*(1+R141),2)+TRUNC(O141*(1+R141),2)+TRUNC(P141*(1+R141),2)))))/P141*(1+R141)),TRUE)),TRUNC(L141*(1+R141),2)+(TRUNC(AK141,2)-(TRUNC(H141*(1+R141),2)+TRUNC(J141*(1+R141),2)+TRUNC(K141*(1+R141),2)+TRUNC(L141*(1+R141),2)+TRUNC(M141*(1+R141),2)+TRUNC(N141*(1+R141),2)+TRUNC(O141*(1+R141),2)+TRUNC(P141*(1+R141),2))),TRUNC(L141*(1+R141),2)))))</f>
        <v>0</v>
      </c>
      <c r="AB141" s="363">
        <f>IF(AA141*G141=0,0,IF((TRUNC(AL141,2)-(TRUNC(S141*G141,2)+TRUNC(W141*G141,2)+TRUNC(Y141*G141,2)+TRUNC(AA141*G141,2)+TRUNC(AC141*G141,2)+TRUNC(AE141*G141,2)+TRUNC(AG141*G141,2)+TRUNC(AI141*G141,2)))=0,TRUNC(AA141*G141,2),IF((TRUNC(TRUNC(AA141*G141,2),2)+(TRUNC(AL141,2)-(TRUNC(S141*G141,2)+TRUNC(W141*G141,2)+TRUNC(Y141*G141,2)+TRUNC(AA141*G141,2)+TRUNC(AC141*G141,2)+TRUNC(AE141*G141,2)+TRUNC(AG141*G141,2)+TRUNC(AI141*G141,2))))&lt;=0,TRUNC(AA141*G141,2),IF(AND(IF(AND(S141*G141&lt;&gt;0,(TRUNC(S141*G141,2)+(TRUNC(AL141,2)-(TRUNC(S141*G141,2)+TRUNC(W141*G141,2)+TRUNC(Y141*G141,2)+TRUNC(AA141*G141,2)+TRUNC(AC141*G141,2)+TRUNC(AE141*G141,2)+TRUNC(AG141*G141,2)+TRUNC(AI141*G141,2))))&gt;=0),ABS((AA141*G141-(TRUNC(AA141*G141,2)+(TRUNC(AL141,2)-(TRUNC(S141*G141,2)+TRUNC(W141*G141,2)+TRUNC(Y141*G141,2)+TRUNC(AA141*G141,2)+TRUNC(AC141*G141,2)+TRUNC(AE141*G141,2)+TRUNC(AG141*G141,2)+TRUNC(AI141*G141,2)))))/AA141*G141)&lt;ABS((S141*G141-(TRUNC(S141*G141,2)+(TRUNC(AL141,2)-(TRUNC(S141*G141,2)+TRUNC(W141*G141,2)+TRUNC(Y141*G141,2)+TRUNC(AA141*G141,2)+TRUNC(AC141*G141,2)+TRUNC(AE141*G141,2)+TRUNC(AG141*G141,2)+TRUNC(AI141*G141,2)))))/S141*G141),TRUE),IF(AND(W141*G141&lt;&gt;0,(TRUNC(W141*G141,2)+(TRUNC(AL141,2)-(TRUNC(S141*G141,2)+TRUNC(W141*G141,2)+TRUNC(Y141*G141,2)+TRUNC(AA141*G141,2)+TRUNC(AC141*G141,2)+TRUNC(AE141*G141,2)+TRUNC(AG141*G141,2)+TRUNC(AI141*G141,2))))&gt;=0),ABS((AA141*G141-(TRUNC(AA141*G141,2)+(TRUNC(AL141,2)-(TRUNC(S141*G141,2)+TRUNC(W141*G141,2)+TRUNC(Y141*G141,2)+TRUNC(AA141*G141,2)+TRUNC(AC141*G141,2)+TRUNC(AE141*G141,2)+TRUNC(AG141*G141,2)+TRUNC(AI141*G141,2)))))/AA141*G141)&lt;ABS((W141*G141-(TRUNC(W141*G141,2)+(TRUNC(AL141,2)-(TRUNC(S141*G141,2)+TRUNC(W141*G141,2)+TRUNC(Y141*G141,2)+TRUNC(AA141*G141,2)+TRUNC(AC141*G141,2)+TRUNC(AE141*G141,2)+TRUNC(AG141*G141,2)+TRUNC(AI141*G141,2)))))/W141*G141),TRUE),IF(AND(Y141*G141&lt;&gt;0,(TRUNC(Y141*G141,2)+(TRUNC(AL141,2)-(TRUNC(S141*G141,2)+TRUNC(W141*G141,2)+TRUNC(Y141*G141,2)+TRUNC(AA141*G141,2)+TRUNC(AC141*G141,2)+TRUNC(AE141*G141,2)+TRUNC(AG141*G141,2)+TRUNC(AI141*G141,2))))&gt;=0),ABS((AA141*G141-(TRUNC(AA141*G141,2)+(TRUNC(AL141,2)-(TRUNC(S141*G141,2)+TRUNC(W141*G141,2)+TRUNC(Y141*G141,2)+TRUNC(AA141*G141,2)+TRUNC(AC141*G141,2)+TRUNC(AE141*G141,2)+TRUNC(AG141*G141,2)+TRUNC(AI141*G141,2)))))/AA141*G141)&lt;ABS((Y141*G141-(TRUNC(Y141*G141,2)+(TRUNC(AL141,2)-(TRUNC(S141*G141,2)+TRUNC(W141*G141,2)+TRUNC(Y141*G141,2)+TRUNC(AA141*G141,2)+TRUNC(AC141*G141,2)+TRUNC(AE141*G141,2)+TRUNC(AG141*G141,2)+TRUNC(AI141*G141,2)))))/Y141*G141),TRUE),IF(AND(AA141*G141&lt;&gt;0,(TRUNC(AA141*G141,2)+(TRUNC(AL141,2)-(TRUNC(S141*G141,2)+TRUNC(W141*G141,2)+TRUNC(Y141*G141,2)+TRUNC(AA141*G141,2)+TRUNC(AC141*G141,2)+TRUNC(AE141*G141,2)+TRUNC(AG141*G141,2)+TRUNC(AI141*G141,2))))&gt;=0),ABS((AA141*G141-(TRUNC(AA141*G141,2)+(TRUNC(AL141,2)-(TRUNC(S141*G141,2)+TRUNC(W141*G141,2)+TRUNC(Y141*G141,2)+TRUNC(AA141*G141,2)+TRUNC(AC141*G141,2)+TRUNC(AE141*G141,2)+TRUNC(AG141*G141,2)+TRUNC(AI141*G141,2)))))/AA141*G141)&lt;=ABS((AA141*G141-(TRUNC(AA141*G141,2)+(TRUNC(AL141,2)-(TRUNC(S141*G141,2)+TRUNC(W141*G141,2)+TRUNC(Y141*G141,2)+TRUNC(AA141*G141,2)+TRUNC(AC141*G141,2)+TRUNC(AE141*G141,2)+TRUNC(AG141*G141,2)+TRUNC(AI141*G141,2)))))/AA141*G141),TRUE),IF(AND(AC141*G141&lt;&gt;0,(TRUNC(AC141*G141,2)+(TRUNC(AL141,2)-(TRUNC(S141*G141,2)+TRUNC(W141*G141,2)+TRUNC(Y141*G141,2)+TRUNC(AA141*G141,2)+TRUNC(AC141*G141,2)+TRUNC(AE141*G141,2)+TRUNC(AG141*G141,2)+TRUNC(AI141*G141,2))))&gt;=0),ABS((AA141*G141-(TRUNC(AA141*G141,2)+(TRUNC(AL141,2)-(TRUNC(S141*G141,2)+TRUNC(W141*G141,2)+TRUNC(Y141*G141,2)+TRUNC(AA141*G141,2)+TRUNC(AC141*G141,2)+TRUNC(AE141*G141,2)+TRUNC(AG141*G141,2)+TRUNC(AI141*G141,2)))))/AA141*G141)&lt;=ABS((AC141*G141-(TRUNC(AC141*G141,2)+(TRUNC(AL141,2)-(TRUNC(S141*G141,2)+TRUNC(W141*G141,2)+TRUNC(Y141*G141,2)+TRUNC(AA141*G141,2)+TRUNC(AC141*G141,2)+TRUNC(AE141*G141,2)+TRUNC(AG141*G141,2)+TRUNC(AI141*G141,2)))))/AC141*G141),TRUE),IF(AND(AE141*G141&lt;&gt;0,(TRUNC(AE141*G141,2)+(TRUNC(AL141,2)-(TRUNC(S141*G141,2)+TRUNC(W141*G141,2)+TRUNC(Y141*G141,2)+TRUNC(AA141*G141,2)+TRUNC(AC141*G141,2)+TRUNC(AE141*G141,2)+TRUNC(AG141*G141,2)+TRUNC(AI141*G141,2))))&gt;=0),ABS((AA141*G141-(TRUNC(AA141*G141,2)+(TRUNC(AL141,2)-(TRUNC(S141*G141,2)+TRUNC(W141*G141,2)+TRUNC(Y141*G141,2)+TRUNC(AA141*G141,2)+TRUNC(AC141*G141,2)+TRUNC(AE141*G141,2)+TRUNC(AG141*G141,2)+TRUNC(AI141*G141,2)))))/AA141*G141)&lt;=ABS((AE141*G141-(TRUNC(AE141*G141,2)+(TRUNC(AL141,2)-(TRUNC(S141*G141,2)+TRUNC(W141*G141,2)+TRUNC(Y141*G141,2)+TRUNC(AA141*G141,2)+TRUNC(AC141*G141,2)+TRUNC(AE141*G141,2)+TRUNC(AG141*G141,2)+TRUNC(AI141*G141,2)))))/AE141*G141),TRUE),IF(AND(AG141*G141&lt;&gt;0,(TRUNC(AG141*G141,2)+(TRUNC(AL141,2)-(TRUNC(S141*G141,2)+TRUNC(W141*G141,2)+TRUNC(Y141*G141,2)+TRUNC(AA141*G141,2)+TRUNC(AC141*G141,2)+TRUNC(AE141*G141,2)+TRUNC(AG141*G141,2)+TRUNC(AI141*G141,2))))&gt;=0),ABS((AA141*G141-(TRUNC(AA141*G141,2)+(TRUNC(AL141,2)-(TRUNC(S141*G141,2)+TRUNC(W141*G141,2)+TRUNC(Y141*G141,2)+TRUNC(AA141*G141,2)+TRUNC(AC141*G141,2)+TRUNC(AE141*G141,2)+TRUNC(AG141*G141,2)+TRUNC(AI141*G141,2)))))/AA141*G141)&lt;=ABS((AG141*G141-(TRUNC(AG141*G141,2)+(TRUNC(AL141,2)-(TRUNC(S141*G141,2)+TRUNC(W141*G141,2)+TRUNC(Y141*G141,2)+TRUNC(AA141*G141,2)+TRUNC(AC141*G141,2)+TRUNC(AE141*G141,2)+TRUNC(AG141*G141,2)+TRUNC(AI141*G141,2)))))/AG141*G141),TRUE),IF(AND(AI141*G141&lt;&gt;0,(TRUNC(AI141*G141,2)+(TRUNC(AL141,2)-(TRUNC(S141*G141,2)+TRUNC(W141*G141,2)+TRUNC(Y141*G141,2)+TRUNC(AA141*G141,2)+TRUNC(AC141*G141,2)+TRUNC(AE141*G141,2)+TRUNC(AG141*G141,2)+TRUNC(AI141*G141,2))))&gt;=0),ABS((AA141*G141-(TRUNC(AA141*G141,2)+(TRUNC(AL141,2)-(TRUNC(S141*G141,2)+TRUNC(W141*G141,2)+TRUNC(Y141*G141,2)+TRUNC(AA141*G141,2)+TRUNC(AC141*G141,2)+TRUNC(AE141*G141,2)+TRUNC(AG141*G141,2)+TRUNC(AI141*G141,2)))))/AA141*G141)&lt;=ABS((AI141*G141-(TRUNC(AI141*G141,2)+(TRUNC(AL141,2)-(TRUNC(S141*G141,2)+TRUNC(W141*G141,2)+TRUNC(Y141*G141,2)+TRUNC(AA141*G141,2)+TRUNC(AC141*G141,2)+TRUNC(AE141*G141,2)+TRUNC(AG141*G141,2)+TRUNC(AI141*G141,2)))))/AI141*G141),TRUE)),TRUNC(AA141*G141,2)+(TRUNC(AL141,2)-(TRUNC(S141*G141,2)+TRUNC(W141*G141,2)+TRUNC(Y141*G141,2)+TRUNC(AA141*G141,2)+TRUNC(AC141*G141,2)+TRUNC(AE141*G141,2)+TRUNC(AG141*G141,2)+TRUNC(AI141*G141,2))),TRUNC(AA141*G141,2)))))</f>
        <v>0</v>
      </c>
      <c r="AC141" s="363">
        <f>IF(M141*(1+R141)=0,0,IF((TRUNC(AK141,2)-(TRUNC(H141*(1+R141),2)+TRUNC(J141*(1+R141),2)+TRUNC(K141*(1+R141),2)+TRUNC(L141*(1+R141),2)+TRUNC(M141*(1+R141),2)+TRUNC(N141*(1+R141),2)+TRUNC(O141*(1+R141),2)+TRUNC(P141*(1+R141),2)))=0,TRUNC(M141*(1+R141),2),IF((TRUNC(TRUNC(M141*(1+R141),2),2)+(TRUNC(AK141,2)-(TRUNC(H141*(1+R141),2)+TRUNC(J141*(1+R141),2)+TRUNC(K141*(1+R141),2)+TRUNC(L141*(1+R141),2)+TRUNC(M141*(1+R141),2)+TRUNC(N141*(1+R141),2)+TRUNC(O141*(1+R141),2)+TRUNC(P141*(1+R141),2))))&lt;=0,TRUNC(M141*(1+R141),2),IF(AND(IF(AND(H141*(1+R141)&lt;&gt;0,(TRUNC(H141*(1+R141),2)+(TRUNC(AK141,2)-(TRUNC(H141*(1+R141),2)+TRUNC(J141*(1+R141),2)+TRUNC(K141*(1+R141),2)+TRUNC(L141*(1+R141),2)+TRUNC(M141*(1+R141),2)+TRUNC(N141*(1+R141),2)+TRUNC(O141*(1+R141),2)+TRUNC(P141*(1+R141),2))))&gt;=0),ABS((M141*(1+R141)-(TRUNC(M141*(1+R141),2)+(TRUNC(AK141,2)-(TRUNC(H141*(1+R141),2)+TRUNC(J141*(1+R141),2)+TRUNC(K141*(1+R141),2)+TRUNC(L141*(1+R141),2)+TRUNC(M141*(1+R141),2)+TRUNC(N141*(1+R141),2)+TRUNC(O141*(1+R141),2)+TRUNC(P141*(1+R141),2)))))/M141*(1+R141))&lt;ABS((H141*(1+R141)-(TRUNC(H141*(1+R141),2)+(TRUNC(AK141,2)-(TRUNC(H141*(1+R141),2)+TRUNC(J141*(1+R141),2)+TRUNC(K141*(1+R141),2)+TRUNC(L141*(1+R141),2)+TRUNC(M141*(1+R141),2)+TRUNC(N141*(1+R141),2)+TRUNC(O141*(1+R141),2)+TRUNC(P141*(1+R141),2)))))/H141*(1+R141)),TRUE),IF(AND(J141*(1+R141)&lt;&gt;0,(TRUNC(J141*(1+R141),2)+(TRUNC(AK141,2)-(TRUNC(H141*(1+R141),2)+TRUNC(J141*(1+R141),2)+TRUNC(K141*(1+R141),2)+TRUNC(L141*(1+R141),2)+TRUNC(M141*(1+R141),2)+TRUNC(N141*(1+R141),2)+TRUNC(O141*(1+R141),2)+TRUNC(P141*(1+R141),2))))&gt;=0),ABS((M141*(1+R141)-(TRUNC(M141*(1+R141),2)+(TRUNC(AK141,2)-(TRUNC(H141*(1+R141),2)+TRUNC(J141*(1+R141),2)+TRUNC(K141*(1+R141),2)+TRUNC(L141*(1+R141),2)+TRUNC(M141*(1+R141),2)+TRUNC(N141*(1+R141),2)+TRUNC(O141*(1+R141),2)+TRUNC(P141*(1+R141),2)))))/M141*(1+R141))&lt;ABS((J141*(1+R141)-(TRUNC(J141*(1+R141),2)+(TRUNC(AK141,2)-(TRUNC(H141*(1+R141),2)+TRUNC(J141*(1+R141),2)+TRUNC(K141*(1+R141),2)+TRUNC(L141*(1+R141),2)+TRUNC(M141*(1+R141),2)+TRUNC(N141*(1+R141),2)+TRUNC(O141*(1+R141),2)+TRUNC(P141*(1+R141),2)))))/J141*(1+R141)),TRUE),IF(AND(K141*(1+R141)&lt;&gt;0,(TRUNC(K141*(1+R141),2)+(TRUNC(AK141,2)-(TRUNC(H141*(1+R141),2)+TRUNC(J141*(1+R141),2)+TRUNC(K141*(1+R141),2)+TRUNC(L141*(1+R141),2)+TRUNC(M141*(1+R141),2)+TRUNC(N141*(1+R141),2)+TRUNC(O141*(1+R141),2)+TRUNC(P141*(1+R141),2))))&gt;=0),ABS((M141*(1+R141)-(TRUNC(M141*(1+R141),2)+(TRUNC(AK141,2)-(TRUNC(H141*(1+R141),2)+TRUNC(J141*(1+R141),2)+TRUNC(K141*(1+R141),2)+TRUNC(L141*(1+R141),2)+TRUNC(M141*(1+R141),2)+TRUNC(N141*(1+R141),2)+TRUNC(O141*(1+R141),2)+TRUNC(P141*(1+R141),2)))))/M141*(1+R141))&lt;ABS((K141*(1+R141)-(TRUNC(K141*(1+R141),2)+(TRUNC(AK141,2)-(TRUNC(H141*(1+R141),2)+TRUNC(J141*(1+R141),2)+TRUNC(K141*(1+R141),2)+TRUNC(L141*(1+R141),2)+TRUNC(M141*(1+R141),2)+TRUNC(N141*(1+R141),2)+TRUNC(O141*(1+R141),2)+TRUNC(P141*(1+R141),2)))))/K141*(1+R141)),TRUE),IF(AND(L141*(1+R141)&lt;&gt;0,(TRUNC(L141*(1+R141),2)+(TRUNC(AK141,2)-(TRUNC(H141*(1+R141),2)+TRUNC(J141*(1+R141),2)+TRUNC(K141*(1+R141),2)+TRUNC(L141*(1+R141),2)+TRUNC(M141*(1+R141),2)+TRUNC(N141*(1+R141),2)+TRUNC(O141*(1+R141),2)+TRUNC(P141*(1+R141),2))))&gt;=0),ABS((M141*(1+R141)-(TRUNC(M141*(1+R141),2)+(TRUNC(AK141,2)-(TRUNC(H141*(1+R141),2)+TRUNC(J141*(1+R141),2)+TRUNC(K141*(1+R141),2)+TRUNC(L141*(1+R141),2)+TRUNC(M141*(1+R141),2)+TRUNC(N141*(1+R141),2)+TRUNC(O141*(1+R141),2)+TRUNC(P141*(1+R141),2)))))/M141*(1+R141))&lt;ABS((L141*(1+R141)-(TRUNC(L141*(1+R141),2)+(TRUNC(AK141,2)-(TRUNC(H141*(1+R141),2)+TRUNC(J141*(1+R141),2)+TRUNC(K141*(1+R141),2)+TRUNC(L141*(1+R141),2)+TRUNC(M141*(1+R141),2)+TRUNC(N141*(1+R141),2)+TRUNC(O141*(1+R141),2)+TRUNC(P141*(1+R141),2)))))/L141*(1+R141)),TRUE),IF(AND(M141*(1+R141)&lt;&gt;0,(TRUNC(M141*(1+R141),2)+(TRUNC(AK141,2)-(TRUNC(H141*(1+R141),2)+TRUNC(J141*(1+R141),2)+TRUNC(K141*(1+R141),2)+TRUNC(L141*(1+R141),2)+TRUNC(M141*(1+R141),2)+TRUNC(N141*(1+R141),2)+TRUNC(O141*(1+R141),2)+TRUNC(P141*(1+R141),2))))&gt;=0),ABS((M141*(1+R141)-(TRUNC(M141*(1+R141),2)+(TRUNC(AK141,2)-(TRUNC(H141*(1+R141),2)+TRUNC(J141*(1+R141),2)+TRUNC(K141*(1+R141),2)+TRUNC(L141*(1+R141),2)+TRUNC(M141*(1+R141),2)+TRUNC(N141*(1+R141),2)+TRUNC(O141*(1+R141),2)+TRUNC(P141*(1+R141),2)))))/M141*(1+R141))&lt;=ABS((M141*(1+R141)-(TRUNC(M141*(1+R141),2)+(TRUNC(AK141,2)-(TRUNC(H141*(1+R141),2)+TRUNC(J141*(1+R141),2)+TRUNC(K141*(1+R141),2)+TRUNC(L141*(1+R141),2)+TRUNC(M141*(1+R141),2)+TRUNC(N141*(1+R141),2)+TRUNC(O141*(1+R141),2)+TRUNC(P141*(1+R141),2)))))/M141*(1+R141)),TRUE),IF(AND(N141*(1+R141)&lt;&gt;0,(TRUNC(N141*(1+R141),2)+(TRUNC(AK141,2)-(TRUNC(H141*(1+R141),2)+TRUNC(J141*(1+R141),2)+TRUNC(K141*(1+R141),2)+TRUNC(L141*(1+R141),2)+TRUNC(M141*(1+R141),2)+TRUNC(N141*(1+R141),2)+TRUNC(O141*(1+R141),2)+TRUNC(P141*(1+R141),2))))&gt;=0),ABS((M141*(1+R141)-(TRUNC(M141*(1+R141),2)+(TRUNC(AK141,2)-(TRUNC(H141*(1+R141),2)+TRUNC(J141*(1+R141),2)+TRUNC(K141*(1+R141),2)+TRUNC(L141*(1+R141),2)+TRUNC(M141*(1+R141),2)+TRUNC(N141*(1+R141),2)+TRUNC(O141*(1+R141),2)+TRUNC(P141*(1+R141),2)))))/M141*(1+R141))&lt;=ABS((N141*(1+R141)-(TRUNC(N141*(1+R141),2)+(TRUNC(AK141,2)-(TRUNC(H141*(1+R141),2)+TRUNC(J141*(1+R141),2)+TRUNC(K141*(1+R141),2)+TRUNC(L141*(1+R141),2)+TRUNC(M141*(1+R141),2)+TRUNC(N141*(1+R141),2)+TRUNC(O141*(1+R141),2)+TRUNC(P141*(1+R141),2)))))/N141*(1+R141)),TRUE),IF(AND(O141*(1+R141)&lt;&gt;0,(TRUNC(O141*(1+R141),2)+(TRUNC(AK141,2)-(TRUNC(H141*(1+R141),2)+TRUNC(J141*(1+R141),2)+TRUNC(K141*(1+R141),2)+TRUNC(L141*(1+R141),2)+TRUNC(M141*(1+R141),2)+TRUNC(N141*(1+R141),2)+TRUNC(O141*(1+R141),2)+TRUNC(P141*(1+R141),2))))&gt;=0),ABS((M141*(1+R141)-(TRUNC(M141*(1+R141),2)+(TRUNC(AK141,2)-(TRUNC(H141*(1+R141),2)+TRUNC(J141*(1+R141),2)+TRUNC(K141*(1+R141),2)+TRUNC(L141*(1+R141),2)+TRUNC(M141*(1+R141),2)+TRUNC(N141*(1+R141),2)+TRUNC(O141*(1+R141),2)+TRUNC(P141*(1+R141),2)))))/M141*(1+R141))&lt;=ABS((O141*(1+R141)-(TRUNC(O141*(1+R141),2)+(TRUNC(AK141,2)-(TRUNC(H141*(1+R141),2)+TRUNC(J141*(1+R141),2)+TRUNC(K141*(1+R141),2)+TRUNC(L141*(1+R141),2)+TRUNC(M141*(1+R141),2)+TRUNC(N141*(1+R141),2)+TRUNC(O141*(1+R141),2)+TRUNC(P141*(1+R141),2)))))/O141*(1+R141)),TRUE),IF(AND(P141*(1+R141)&lt;&gt;0,(TRUNC(P141*(1+R141),2)+(TRUNC(AK141,2)-(TRUNC(H141*(1+R141),2)+TRUNC(J141*(1+R141),2)+TRUNC(K141*(1+R141),2)+TRUNC(L141*(1+R141),2)+TRUNC(M141*(1+R141),2)+TRUNC(N141*(1+R141),2)+TRUNC(O141*(1+R141),2)+TRUNC(P141*(1+R141),2))))&gt;=0),ABS((M141*(1+R141)-(TRUNC(M141*(1+R141),2)+(TRUNC(AK141,2)-(TRUNC(H141*(1+R141),2)+TRUNC(J141*(1+R141),2)+TRUNC(K141*(1+R141),2)+TRUNC(L141*(1+R141),2)+TRUNC(M141*(1+R141),2)+TRUNC(N141*(1+R141),2)+TRUNC(O141*(1+R141),2)+TRUNC(P141*(1+R141),2)))))/M141*(1+R141))&lt;=ABS((P141*(1+R141)-(TRUNC(P141*(1+R141),2)+(TRUNC(AK141,2)-(TRUNC(H141*(1+R141),2)+TRUNC(J141*(1+R141),2)+TRUNC(K141*(1+R141),2)+TRUNC(L141*(1+R141),2)+TRUNC(M141*(1+R141),2)+TRUNC(N141*(1+R141),2)+TRUNC(O141*(1+R141),2)+TRUNC(P141*(1+R141),2)))))/P141*(1+R141)),TRUE)),TRUNC(M141*(1+R141),2)+(TRUNC(AK141,2)-(TRUNC(H141*(1+R141),2)+TRUNC(J141*(1+R141),2)+TRUNC(K141*(1+R141),2)+TRUNC(L141*(1+R141),2)+TRUNC(M141*(1+R141),2)+TRUNC(N141*(1+R141),2)+TRUNC(O141*(1+R141),2)+TRUNC(P141*(1+R141),2))),TRUNC(M141*(1+R141),2)))))</f>
        <v>0</v>
      </c>
      <c r="AD141" s="363">
        <f>IF(AC141*G141=0,0,IF((TRUNC(AL141,2)-(TRUNC(S141*G141,2)+TRUNC(W141*G141,2)+TRUNC(Y141*G141,2)+TRUNC(AA141*G141,2)+TRUNC(AC141*G141,2)+TRUNC(AE141*G141,2)+TRUNC(AG141*G141,2)+TRUNC(AI141*G141,2)))=0,TRUNC(AC141*G141,2),IF((TRUNC(TRUNC(AC141*G141,2),2)+(TRUNC(AL141,2)-(TRUNC(S141*G141,2)+TRUNC(W141*G141,2)+TRUNC(Y141*G141,2)+TRUNC(AA141*G141,2)+TRUNC(AC141*G141,2)+TRUNC(AE141*G141,2)+TRUNC(AG141*G141,2)+TRUNC(AI141*G141,2))))&lt;=0,TRUNC(AC141*G141,2),IF(AND(IF(AND(S141*G141&lt;&gt;0,(TRUNC(S141*G141,2)+(TRUNC(AL141,2)-(TRUNC(S141*G141,2)+TRUNC(W141*G141,2)+TRUNC(Y141*G141,2)+TRUNC(AA141*G141,2)+TRUNC(AC141*G141,2)+TRUNC(AE141*G141,2)+TRUNC(AG141*G141,2)+TRUNC(AI141*G141,2))))&gt;=0),ABS((AC141*G141-(TRUNC(AC141*G141,2)+(TRUNC(AL141,2)-(TRUNC(S141*G141,2)+TRUNC(W141*G141,2)+TRUNC(Y141*G141,2)+TRUNC(AA141*G141,2)+TRUNC(AC141*G141,2)+TRUNC(AE141*G141,2)+TRUNC(AG141*G141,2)+TRUNC(AI141*G141,2)))))/AC141*G141)&lt;ABS((S141*G141-(TRUNC(S141*G141,2)+(TRUNC(AL141,2)-(TRUNC(S141*G141,2)+TRUNC(W141*G141,2)+TRUNC(Y141*G141,2)+TRUNC(AA141*G141,2)+TRUNC(AC141*G141,2)+TRUNC(AE141*G141,2)+TRUNC(AG141*G141,2)+TRUNC(AI141*G141,2)))))/S141*G141),TRUE),IF(AND(W141*G141&lt;&gt;0,(TRUNC(W141*G141,2)+(TRUNC(AL141,2)-(TRUNC(S141*G141,2)+TRUNC(W141*G141,2)+TRUNC(Y141*G141,2)+TRUNC(AA141*G141,2)+TRUNC(AC141*G141,2)+TRUNC(AE141*G141,2)+TRUNC(AG141*G141,2)+TRUNC(AI141*G141,2))))&gt;=0),ABS((AC141*G141-(TRUNC(AC141*G141,2)+(TRUNC(AL141,2)-(TRUNC(S141*G141,2)+TRUNC(W141*G141,2)+TRUNC(Y141*G141,2)+TRUNC(AA141*G141,2)+TRUNC(AC141*G141,2)+TRUNC(AE141*G141,2)+TRUNC(AG141*G141,2)+TRUNC(AI141*G141,2)))))/AC141*G141)&lt;ABS((W141*G141-(TRUNC(W141*G141,2)+(TRUNC(AL141,2)-(TRUNC(S141*G141,2)+TRUNC(W141*G141,2)+TRUNC(Y141*G141,2)+TRUNC(AA141*G141,2)+TRUNC(AC141*G141,2)+TRUNC(AE141*G141,2)+TRUNC(AG141*G141,2)+TRUNC(AI141*G141,2)))))/W141*G141),TRUE),IF(AND(Y141*G141&lt;&gt;0,(TRUNC(Y141*G141,2)+(TRUNC(AL141,2)-(TRUNC(S141*G141,2)+TRUNC(W141*G141,2)+TRUNC(Y141*G141,2)+TRUNC(AA141*G141,2)+TRUNC(AC141*G141,2)+TRUNC(AE141*G141,2)+TRUNC(AG141*G141,2)+TRUNC(AI141*G141,2))))&gt;=0),ABS((AC141*G141-(TRUNC(AC141*G141,2)+(TRUNC(AL141,2)-(TRUNC(S141*G141,2)+TRUNC(W141*G141,2)+TRUNC(Y141*G141,2)+TRUNC(AA141*G141,2)+TRUNC(AC141*G141,2)+TRUNC(AE141*G141,2)+TRUNC(AG141*G141,2)+TRUNC(AI141*G141,2)))))/AC141*G141)&lt;ABS((Y141*G141-(TRUNC(Y141*G141,2)+(TRUNC(AL141,2)-(TRUNC(S141*G141,2)+TRUNC(W141*G141,2)+TRUNC(Y141*G141,2)+TRUNC(AA141*G141,2)+TRUNC(AC141*G141,2)+TRUNC(AE141*G141,2)+TRUNC(AG141*G141,2)+TRUNC(AI141*G141,2)))))/Y141*G141),TRUE),IF(AND(AA141*G141&lt;&gt;0,(TRUNC(AA141*G141,2)+(TRUNC(AL141,2)-(TRUNC(S141*G141,2)+TRUNC(W141*G141,2)+TRUNC(Y141*G141,2)+TRUNC(AA141*G141,2)+TRUNC(AC141*G141,2)+TRUNC(AE141*G141,2)+TRUNC(AG141*G141,2)+TRUNC(AI141*G141,2))))&gt;=0),ABS((AC141*G141-(TRUNC(AC141*G141,2)+(TRUNC(AL141,2)-(TRUNC(S141*G141,2)+TRUNC(W141*G141,2)+TRUNC(Y141*G141,2)+TRUNC(AA141*G141,2)+TRUNC(AC141*G141,2)+TRUNC(AE141*G141,2)+TRUNC(AG141*G141,2)+TRUNC(AI141*G141,2)))))/AC141*G141)&lt;ABS((AA141*G141-(TRUNC(AA141*G141,2)+(TRUNC(AL141,2)-(TRUNC(S141*G141,2)+TRUNC(W141*G141,2)+TRUNC(Y141*G141,2)+TRUNC(AA141*G141,2)+TRUNC(AC141*G141,2)+TRUNC(AE141*G141,2)+TRUNC(AG141*G141,2)+TRUNC(AI141*G141,2)))))/AA141*G141),TRUE),IF(AND(AC141*G141&lt;&gt;0,(TRUNC(AC141*G141,2)+(TRUNC(AL141,2)-(TRUNC(S141*G141,2)+TRUNC(W141*G141,2)+TRUNC(Y141*G141,2)+TRUNC(AA141*G141,2)+TRUNC(AC141*G141,2)+TRUNC(AE141*G141,2)+TRUNC(AG141*G141,2)+TRUNC(AI141*G141,2))))&gt;=0),ABS((AC141*G141-(TRUNC(AC141*G141,2)+(TRUNC(AL141,2)-(TRUNC(S141*G141,2)+TRUNC(W141*G141,2)+TRUNC(Y141*G141,2)+TRUNC(AA141*G141,2)+TRUNC(AC141*G141,2)+TRUNC(AE141*G141,2)+TRUNC(AG141*G141,2)+TRUNC(AI141*G141,2)))))/AC141*G141)&lt;=ABS((AC141*G141-(TRUNC(AC141*G141,2)+(TRUNC(AL141,2)-(TRUNC(S141*G141,2)+TRUNC(W141*G141,2)+TRUNC(Y141*G141,2)+TRUNC(AA141*G141,2)+TRUNC(AC141*G141,2)+TRUNC(AE141*G141,2)+TRUNC(AG141*G141,2)+TRUNC(AI141*G141,2)))))/AC141*G141),TRUE),IF(AND(AE141*G141&lt;&gt;0,(TRUNC(AE141*G141,2)+(TRUNC(AL141,2)-(TRUNC(S141*G141,2)+TRUNC(W141*G141,2)+TRUNC(Y141*G141,2)+TRUNC(AA141*G141,2)+TRUNC(AC141*G141,2)+TRUNC(AE141*G141,2)+TRUNC(AG141*G141,2)+TRUNC(AI141*G141,2))))&gt;=0),ABS((AC141*G141-(TRUNC(AC141*G141,2)+(TRUNC(AL141,2)-(TRUNC(S141*G141,2)+TRUNC(W141*G141,2)+TRUNC(Y141*G141,2)+TRUNC(AA141*G141,2)+TRUNC(AC141*G141,2)+TRUNC(AE141*G141,2)+TRUNC(AG141*G141,2)+TRUNC(AI141*G141,2)))))/AC141*G141)&lt;=ABS((AE141*G141-(TRUNC(AE141*G141,2)+(TRUNC(AL141,2)-(TRUNC(S141*G141,2)+TRUNC(W141*G141,2)+TRUNC(Y141*G141,2)+TRUNC(AA141*G141,2)+TRUNC(AC141*G141,2)+TRUNC(AE141*G141,2)+TRUNC(AG141*G141,2)+TRUNC(AI141*G141,2)))))/AE141*G141),TRUE),IF(AND(AG141*G141&lt;&gt;0,(TRUNC(AG141*G141,2)+(TRUNC(AL141,2)-(TRUNC(S141*G141,2)+TRUNC(W141*G141,2)+TRUNC(Y141*G141,2)+TRUNC(AA141*G141,2)+TRUNC(AC141*G141,2)+TRUNC(AE141*G141,2)+TRUNC(AG141*G141,2)+TRUNC(AI141*G141,2))))&gt;=0),ABS((AC141*G141-(TRUNC(AC141*G141,2)+(TRUNC(AL141,2)-(TRUNC(S141*G141,2)+TRUNC(W141*G141,2)+TRUNC(Y141*G141,2)+TRUNC(AA141*G141,2)+TRUNC(AC141*G141,2)+TRUNC(AE141*G141,2)+TRUNC(AG141*G141,2)+TRUNC(AI141*G141,2)))))/AC141*G141)&lt;=ABS((AG141*G141-(TRUNC(AG141*G141,2)+(TRUNC(AL141,2)-(TRUNC(S141*G141,2)+TRUNC(W141*G141,2)+TRUNC(Y141*G141,2)+TRUNC(AA141*G141,2)+TRUNC(AC141*G141,2)+TRUNC(AE141*G141,2)+TRUNC(AG141*G141,2)+TRUNC(AI141*G141,2)))))/AG141*G141),TRUE),IF(AND(AI141*G141&lt;&gt;0,(TRUNC(AI141*G141,2)+(TRUNC(AL141,2)-(TRUNC(S141*G141,2)+TRUNC(W141*G141,2)+TRUNC(Y141*G141,2)+TRUNC(AA141*G141,2)+TRUNC(AC141*G141,2)+TRUNC(AE141*G141,2)+TRUNC(AG141*G141,2)+TRUNC(AI141*G141,2))))&gt;=0),ABS((AC141*G141-(TRUNC(AC141*G141,2)+(TRUNC(AL141,2)-(TRUNC(S141*G141,2)+TRUNC(W141*G141,2)+TRUNC(Y141*G141,2)+TRUNC(AA141*G141,2)+TRUNC(AC141*G141,2)+TRUNC(AE141*G141,2)+TRUNC(AG141*G141,2)+TRUNC(AI141*G141,2)))))/AC141*G141)&lt;=ABS((AI141*G141-(TRUNC(AI141*G141,2)+(TRUNC(AL141,2)-(TRUNC(S141*G141,2)+TRUNC(W141*G141,2)+TRUNC(Y141*G141,2)+TRUNC(AA141*G141,2)+TRUNC(AC141*G141,2)+TRUNC(AE141*G141,2)+TRUNC(AG141*G141,2)+TRUNC(AI141*G141,2)))))/AI141*G141),TRUE)),TRUNC(AC141*G141,2)+(TRUNC(AL141,2)-(TRUNC(S141*G141,2)+TRUNC(W141*G141,2)+TRUNC(Y141*G141,2)+TRUNC(AA141*G141,2)+TRUNC(AC141*G141,2)+TRUNC(AE141*G141,2)+TRUNC(AG141*G141,2)+TRUNC(AI141*G141,2))),TRUNC(AC141*G141,2)))))</f>
        <v>0</v>
      </c>
      <c r="AE141" s="363">
        <f>IF(N141*(1+R141)=0,0,IF((TRUNC(AK141,2)-(TRUNC(H141*(1+R141),2)+TRUNC(J141*(1+R141),2)+TRUNC(K141*(1+R141),2)+TRUNC(L141*(1+R141),2)+TRUNC(M141*(1+R141),2)+TRUNC(N141*(1+R141),2)+TRUNC(O141*(1+R141),2)+TRUNC(P141*(1+R141),2)))=0,TRUNC(N141*(1+R141),2),IF((TRUNC(TRUNC(N141*(1+R141),2),2)+(TRUNC(AK141,2)-(TRUNC(H141*(1+R141),2)+TRUNC(J141*(1+R141),2)+TRUNC(K141*(1+R141),2)+TRUNC(L141*(1+R141),2)+TRUNC(M141*(1+R141),2)+TRUNC(N141*(1+R141),2)+TRUNC(O141*(1+R141),2)+TRUNC(P141*(1+R141),2))))&lt;=0,TRUNC(N141*(1+R141),2),IF(AND(IF(AND(H141*(1+R141)&lt;&gt;0,(TRUNC(H141*(1+R141),2)+(TRUNC(AK141,2)-(TRUNC(H141*(1+R141),2)+TRUNC(J141*(1+R141),2)+TRUNC(K141*(1+R141),2)+TRUNC(L141*(1+R141),2)+TRUNC(M141*(1+R141),2)+TRUNC(N141*(1+R141),2)+TRUNC(O141*(1+R141),2)+TRUNC(P141*(1+R141),2))))&gt;=0),ABS((N141*(1+R141)-(TRUNC(N141*(1+R141),2)+(TRUNC(AK141,2)-(TRUNC(H141*(1+R141),2)+TRUNC(J141*(1+R141),2)+TRUNC(K141*(1+R141),2)+TRUNC(L141*(1+R141),2)+TRUNC(M141*(1+R141),2)+TRUNC(N141*(1+R141),2)+TRUNC(O141*(1+R141),2)+TRUNC(P141*(1+R141),2)))))/N141*(1+R141))&lt;ABS((H141*(1+R141)-(TRUNC(H141*(1+R141),2)+(TRUNC(AK141,2)-(TRUNC(H141*(1+R141),2)+TRUNC(J141*(1+R141),2)+TRUNC(K141*(1+R141),2)+TRUNC(L141*(1+R141),2)+TRUNC(M141*(1+R141),2)+TRUNC(N141*(1+R141),2)+TRUNC(O141*(1+R141),2)+TRUNC(P141*(1+R141),2)))))/H141*(1+R141)),TRUE),IF(AND(J141*(1+R141)&lt;&gt;0,(TRUNC(J141*(1+R141),2)+(TRUNC(AK141,2)-(TRUNC(H141*(1+R141),2)+TRUNC(J141*(1+R141),2)+TRUNC(K141*(1+R141),2)+TRUNC(L141*(1+R141),2)+TRUNC(M141*(1+R141),2)+TRUNC(N141*(1+R141),2)+TRUNC(O141*(1+R141),2)+TRUNC(P141*(1+R141),2))))&gt;=0),ABS((N141*(1+R141)-(TRUNC(N141*(1+R141),2)+(TRUNC(AK141,2)-(TRUNC(H141*(1+R141),2)+TRUNC(J141*(1+R141),2)+TRUNC(K141*(1+R141),2)+TRUNC(L141*(1+R141),2)+TRUNC(M141*(1+R141),2)+TRUNC(N141*(1+R141),2)+TRUNC(O141*(1+R141),2)+TRUNC(P141*(1+R141),2)))))/N141*(1+R141))&lt;ABS((J141*(1+R141)-(TRUNC(J141*(1+R141),2)+(TRUNC(AK141,2)-(TRUNC(H141*(1+R141),2)+TRUNC(J141*(1+R141),2)+TRUNC(K141*(1+R141),2)+TRUNC(L141*(1+R141),2)+TRUNC(M141*(1+R141),2)+TRUNC(N141*(1+R141),2)+TRUNC(O141*(1+R141),2)+TRUNC(P141*(1+R141),2)))))/J141*(1+R141)),TRUE),IF(AND(K141*(1+R141)&lt;&gt;0,(TRUNC(K141*(1+R141),2)+(TRUNC(AK141,2)-(TRUNC(H141*(1+R141),2)+TRUNC(J141*(1+R141),2)+TRUNC(K141*(1+R141),2)+TRUNC(L141*(1+R141),2)+TRUNC(M141*(1+R141),2)+TRUNC(N141*(1+R141),2)+TRUNC(O141*(1+R141),2)+TRUNC(P141*(1+R141),2))))&gt;=0),ABS((N141*(1+R141)-(TRUNC(N141*(1+R141),2)+(TRUNC(AK141,2)-(TRUNC(H141*(1+R141),2)+TRUNC(J141*(1+R141),2)+TRUNC(K141*(1+R141),2)+TRUNC(L141*(1+R141),2)+TRUNC(M141*(1+R141),2)+TRUNC(N141*(1+R141),2)+TRUNC(O141*(1+R141),2)+TRUNC(P141*(1+R141),2)))))/N141*(1+R141))&lt;ABS((K141*(1+R141)-(TRUNC(K141*(1+R141),2)+(TRUNC(AK141,2)-(TRUNC(H141*(1+R141),2)+TRUNC(J141*(1+R141),2)+TRUNC(K141*(1+R141),2)+TRUNC(L141*(1+R141),2)+TRUNC(M141*(1+R141),2)+TRUNC(N141*(1+R141),2)+TRUNC(O141*(1+R141),2)+TRUNC(P141*(1+R141),2)))))/K141*(1+R141)),TRUE),IF(AND(L141*(1+R141)&lt;&gt;0,(TRUNC(L141*(1+R141),2)+(TRUNC(AK141,2)-(TRUNC(H141*(1+R141),2)+TRUNC(J141*(1+R141),2)+TRUNC(K141*(1+R141),2)+TRUNC(L141*(1+R141),2)+TRUNC(M141*(1+R141),2)+TRUNC(N141*(1+R141),2)+TRUNC(O141*(1+R141),2)+TRUNC(P141*(1+R141),2))))&gt;=0),ABS((N141*(1+R141)-(TRUNC(N141*(1+R141),2)+(TRUNC(AK141,2)-(TRUNC(H141*(1+R141),2)+TRUNC(J141*(1+R141),2)+TRUNC(K141*(1+R141),2)+TRUNC(L141*(1+R141),2)+TRUNC(M141*(1+R141),2)+TRUNC(N141*(1+R141),2)+TRUNC(O141*(1+R141),2)+TRUNC(P141*(1+R141),2)))))/N141*(1+R141))&lt;ABS((L141*(1+R141)-(TRUNC(L141*(1+R141),2)+(TRUNC(AK141,2)-(TRUNC(H141*(1+R141),2)+TRUNC(J141*(1+R141),2)+TRUNC(K141*(1+R141),2)+TRUNC(L141*(1+R141),2)+TRUNC(M141*(1+R141),2)+TRUNC(N141*(1+R141),2)+TRUNC(O141*(1+R141),2)+TRUNC(P141*(1+R141),2)))))/L141*(1+R141)),TRUE),IF(AND(M141*(1+R141)&lt;&gt;0,(TRUNC(M141*(1+R141),2)+(TRUNC(AK141,2)-(TRUNC(H141*(1+R141),2)+TRUNC(J141*(1+R141),2)+TRUNC(K141*(1+R141),2)+TRUNC(L141*(1+R141),2)+TRUNC(M141*(1+R141),2)+TRUNC(N141*(1+R141),2)+TRUNC(O141*(1+R141),2)+TRUNC(P141*(1+R141),2))))&gt;=0),ABS((N141*(1+R141)-(TRUNC(N141*(1+R141),2)+(TRUNC(AK141,2)-(TRUNC(H141*(1+R141),2)+TRUNC(J141*(1+R141),2)+TRUNC(K141*(1+R141),2)+TRUNC(L141*(1+R141),2)+TRUNC(M141*(1+R141),2)+TRUNC(N141*(1+R141),2)+TRUNC(O141*(1+R141),2)+TRUNC(P141*(1+R141),2)))))/N141*(1+R141))&lt;ABS((M141*(1+R141)-(TRUNC(M141*(1+R141),2)+(TRUNC(AK141,2)-(TRUNC(H141*(1+R141),2)+TRUNC(J141*(1+R141),2)+TRUNC(K141*(1+R141),2)+TRUNC(L141*(1+R141),2)+TRUNC(M141*(1+R141),2)+TRUNC(N141*(1+R141),2)+TRUNC(O141*(1+R141),2)+TRUNC(P141*(1+R141),2)))))/M141*(1+R141)),TRUE),IF(AND(N141*(1+R141)&lt;&gt;0,(TRUNC(N141*(1+R141),2)+(TRUNC(AK141,2)-(TRUNC(H141*(1+R141),2)+TRUNC(J141*(1+R141),2)+TRUNC(K141*(1+R141),2)+TRUNC(L141*(1+R141),2)+TRUNC(M141*(1+R141),2)+TRUNC(N141*(1+R141),2)+TRUNC(O141*(1+R141),2)+TRUNC(P141*(1+R141),2))))&gt;=0),ABS((N141*(1+R141)-(TRUNC(N141*(1+R141),2)+(TRUNC(AK141,2)-(TRUNC(H141*(1+R141),2)+TRUNC(J141*(1+R141),2)+TRUNC(K141*(1+R141),2)+TRUNC(L141*(1+R141),2)+TRUNC(M141*(1+R141),2)+TRUNC(N141*(1+R141),2)+TRUNC(O141*(1+R141),2)+TRUNC(P141*(1+R141),2)))))/N141*(1+R141))&lt;=ABS((N141*(1+R141)-(TRUNC(N141*(1+R141),2)+(TRUNC(AK141,2)-(TRUNC(H141*(1+R141),2)+TRUNC(J141*(1+R141),2)+TRUNC(K141*(1+R141),2)+TRUNC(L141*(1+R141),2)+TRUNC(M141*(1+R141),2)+TRUNC(N141*(1+R141),2)+TRUNC(O141*(1+R141),2)+TRUNC(P141*(1+R141),2)))))/N141*(1+R141)),TRUE),IF(AND(O141*(1+R141)&lt;&gt;0,(TRUNC(O141*(1+R141),2)+(TRUNC(AK141,2)-(TRUNC(H141*(1+R141),2)+TRUNC(J141*(1+R141),2)+TRUNC(K141*(1+R141),2)+TRUNC(L141*(1+R141),2)+TRUNC(M141*(1+R141),2)+TRUNC(N141*(1+R141),2)+TRUNC(O141*(1+R141),2)+TRUNC(P141*(1+R141),2))))&gt;=0),ABS((N141*(1+R141)-(TRUNC(N141*(1+R141),2)+(TRUNC(AK141,2)-(TRUNC(H141*(1+R141),2)+TRUNC(J141*(1+R141),2)+TRUNC(K141*(1+R141),2)+TRUNC(L141*(1+R141),2)+TRUNC(M141*(1+R141),2)+TRUNC(N141*(1+R141),2)+TRUNC(O141*(1+R141),2)+TRUNC(P141*(1+R141),2)))))/N141*(1+R141))&lt;=ABS((O141*(1+R141)-(TRUNC(O141*(1+R141),2)+(TRUNC(AK141,2)-(TRUNC(H141*(1+R141),2)+TRUNC(J141*(1+R141),2)+TRUNC(K141*(1+R141),2)+TRUNC(L141*(1+R141),2)+TRUNC(M141*(1+R141),2)+TRUNC(N141*(1+R141),2)+TRUNC(O141*(1+R141),2)+TRUNC(P141*(1+R141),2)))))/O141*(1+R141)),TRUE),IF(AND(P141*(1+R141)&lt;&gt;0,(TRUNC(P141*(1+R141),2)+(TRUNC(AK141,2)-(TRUNC(H141*(1+R141),2)+TRUNC(J141*(1+R141),2)+TRUNC(K141*(1+R141),2)+TRUNC(L141*(1+R141),2)+TRUNC(M141*(1+R141),2)+TRUNC(N141*(1+R141),2)+TRUNC(O141*(1+R141),2)+TRUNC(P141*(1+R141),2))))&gt;=0),ABS((N141*(1+R141)-(TRUNC(N141*(1+R141),2)+(TRUNC(AK141,2)-(TRUNC(H141*(1+R141),2)+TRUNC(J141*(1+R141),2)+TRUNC(K141*(1+R141),2)+TRUNC(L141*(1+R141),2)+TRUNC(M141*(1+R141),2)+TRUNC(N141*(1+R141),2)+TRUNC(O141*(1+R141),2)+TRUNC(P141*(1+R141),2)))))/N141*(1+R141))&lt;=ABS((P141*(1+R141)-(TRUNC(P141*(1+R141),2)+(TRUNC(AK141,2)-(TRUNC(H141*(1+R141),2)+TRUNC(J141*(1+R141),2)+TRUNC(K141*(1+R141),2)+TRUNC(L141*(1+R141),2)+TRUNC(M141*(1+R141),2)+TRUNC(N141*(1+R141),2)+TRUNC(O141*(1+R141),2)+TRUNC(P141*(1+R141),2)))))/P141*(1+R141)),TRUE)),TRUNC(N141*(1+R141),2)+(TRUNC(AK141,2)-(TRUNC(H141*(1+R141),2)+TRUNC(J141*(1+R141),2)+TRUNC(K141*(1+R141),2)+TRUNC(L141*(1+R141),2)+TRUNC(M141*(1+R141),2)+TRUNC(N141*(1+R141),2)+TRUNC(O141*(1+R141),2)+TRUNC(P141*(1+R141),2))),TRUNC(N141*(1+R141),2)))))</f>
        <v>0</v>
      </c>
      <c r="AF141" s="363">
        <f>IF(AE141*G141=0,0,IF((TRUNC(AL141,2)-(TRUNC(S141*G141,2)+TRUNC(W141*G141,2)+TRUNC(Y141*G141,2)+TRUNC(AA141*G141,2)+TRUNC(AC141*G141,2)+TRUNC(AE141*G141,2)+TRUNC(AG141*G141,2)+TRUNC(AI141*G141,2)))=0,TRUNC(AE141*G141,2),IF((TRUNC(TRUNC(AE141*G141,2),2)+(TRUNC(AL141,2)-(TRUNC(S141*G141,2)+TRUNC(W141*G141,2)+TRUNC(Y141*G141,2)+TRUNC(AA141*G141,2)+TRUNC(AC141*G141,2)+TRUNC(AE141*G141,2)+TRUNC(AG141*G141,2)+TRUNC(AI141*G141,2))))&lt;=0,TRUNC(AE141*G141,2),IF(AND(IF(AND(S141*G141&lt;&gt;0,(TRUNC(S141*G141,2)+(TRUNC(AL141,2)-(TRUNC(S141*G141,2)+TRUNC(W141*G141,2)+TRUNC(Y141*G141,2)+TRUNC(AA141*G141,2)+TRUNC(AC141*G141,2)+TRUNC(AE141*G141,2)+TRUNC(AG141*G141,2)+TRUNC(AI141*G141,2))))&gt;=0),ABS((AE141*G141-(TRUNC(AE141*G141,2)+(TRUNC(AL141,2)-(TRUNC(S141*G141,2)+TRUNC(W141*G141,2)+TRUNC(Y141*G141,2)+TRUNC(AA141*G141,2)+TRUNC(AC141*G141,2)+TRUNC(AE141*G141,2)+TRUNC(AG141*G141,2)+TRUNC(AI141*G141,2)))))/AE141*G141)&lt;ABS((S141*G141-(TRUNC(S141*G141,2)+(TRUNC(AL141,2)-(TRUNC(S141*G141,2)+TRUNC(W141*G141,2)+TRUNC(Y141*G141,2)+TRUNC(AA141*G141,2)+TRUNC(AC141*G141,2)+TRUNC(AE141*G141,2)+TRUNC(AG141*G141,2)+TRUNC(AI141*G141,2)))))/S141*G141),TRUE),IF(AND(W141*G141&lt;&gt;0,(TRUNC(W141*G141,2)+(TRUNC(AL141,2)-(TRUNC(S141*G141,2)+TRUNC(W141*G141,2)+TRUNC(Y141*G141,2)+TRUNC(AA141*G141,2)+TRUNC(AC141*G141,2)+TRUNC(AE141*G141,2)+TRUNC(AG141*G141,2)+TRUNC(AI141*G141,2))))&gt;=0),ABS((AE141*G141-(TRUNC(AE141*G141,2)+(TRUNC(AL141,2)-(TRUNC(S141*G141,2)+TRUNC(W141*G141,2)+TRUNC(Y141*G141,2)+TRUNC(AA141*G141,2)+TRUNC(AC141*G141,2)+TRUNC(AE141*G141,2)+TRUNC(AG141*G141,2)+TRUNC(AI141*G141,2)))))/AE141*G141)&lt;ABS((W141*G141-(TRUNC(W141*G141,2)+(TRUNC(AL141,2)-(TRUNC(S141*G141,2)+TRUNC(W141*G141,2)+TRUNC(Y141*G141,2)+TRUNC(AA141*G141,2)+TRUNC(AC141*G141,2)+TRUNC(AE141*G141,2)+TRUNC(AG141*G141,2)+TRUNC(AI141*G141,2)))))/W141*G141),TRUE),IF(AND(Y141*G141&lt;&gt;0,(TRUNC(Y141*G141,2)+(TRUNC(AL141,2)-(TRUNC(S141*G141,2)+TRUNC(W141*G141,2)+TRUNC(Y141*G141,2)+TRUNC(AA141*G141,2)+TRUNC(AC141*G141,2)+TRUNC(AE141*G141,2)+TRUNC(AG141*G141,2)+TRUNC(AI141*G141,2))))&gt;=0),ABS((AE141*G141-(TRUNC(AE141*G141,2)+(TRUNC(AL141,2)-(TRUNC(S141*G141,2)+TRUNC(W141*G141,2)+TRUNC(Y141*G141,2)+TRUNC(AA141*G141,2)+TRUNC(AC141*G141,2)+TRUNC(AE141*G141,2)+TRUNC(AG141*G141,2)+TRUNC(AI141*G141,2)))))/AE141*G141)&lt;ABS((Y141*G141-(TRUNC(Y141*G141,2)+(TRUNC(AL141,2)-(TRUNC(S141*G141,2)+TRUNC(W141*G141,2)+TRUNC(Y141*G141,2)+TRUNC(AA141*G141,2)+TRUNC(AC141*G141,2)+TRUNC(AE141*G141,2)+TRUNC(AG141*G141,2)+TRUNC(AI141*G141,2)))))/Y141*G141),TRUE),IF(AND(AA141*G141&lt;&gt;0,(TRUNC(AA141*G141,2)+(TRUNC(AL141,2)-(TRUNC(S141*G141,2)+TRUNC(W141*G141,2)+TRUNC(Y141*G141,2)+TRUNC(AA141*G141,2)+TRUNC(AC141*G141,2)+TRUNC(AE141*G141,2)+TRUNC(AG141*G141,2)+TRUNC(AI141*G141,2))))&gt;=0),ABS((AE141*G141-(TRUNC(AE141*G141,2)+(TRUNC(AL141,2)-(TRUNC(S141*G141,2)+TRUNC(W141*G141,2)+TRUNC(Y141*G141,2)+TRUNC(AA141*G141,2)+TRUNC(AC141*G141,2)+TRUNC(AE141*G141,2)+TRUNC(AG141*G141,2)+TRUNC(AI141*G141,2)))))/AE141*G141)&lt;ABS((AA141*G141-(TRUNC(AA141*G141,2)+(TRUNC(AL141,2)-(TRUNC(S141*G141,2)+TRUNC(W141*G141,2)+TRUNC(Y141*G141,2)+TRUNC(AA141*G141,2)+TRUNC(AC141*G141,2)+TRUNC(AE141*G141,2)+TRUNC(AG141*G141,2)+TRUNC(AI141*G141,2)))))/AA141*G141),TRUE),IF(AND(AC141*G141&lt;&gt;0,(TRUNC(AC141*G141,2)+(TRUNC(AL141,2)-(TRUNC(S141*G141,2)+TRUNC(W141*G141,2)+TRUNC(Y141*G141,2)+TRUNC(AA141*G141,2)+TRUNC(AC141*G141,2)+TRUNC(AE141*G141,2)+TRUNC(AG141*G141,2)+TRUNC(AI141*G141,2))))&gt;=0),ABS((AE141*G141-(TRUNC(AE141*G141,2)+(TRUNC(AL141,2)-(TRUNC(S141*G141,2)+TRUNC(W141*G141,2)+TRUNC(Y141*G141,2)+TRUNC(AA141*G141,2)+TRUNC(AC141*G141,2)+TRUNC(AE141*G141,2)+TRUNC(AG141*G141,2)+TRUNC(AI141*G141,2)))))/AE141*G141)&lt;ABS((AC141*G141-(TRUNC(AC141*G141,2)+(TRUNC(AL141,2)-(TRUNC(S141*G141,2)+TRUNC(W141*G141,2)+TRUNC(Y141*G141,2)+TRUNC(AA141*G141,2)+TRUNC(AC141*G141,2)+TRUNC(AE141*G141,2)+TRUNC(AG141*G141,2)+TRUNC(AI141*G141,2)))))/AC141*G141),TRUE),IF(AND(AE141*G141&lt;&gt;0,(TRUNC(AE141*G141,2)+(TRUNC(AL141,2)-(TRUNC(S141*G141,2)+TRUNC(W141*G141,2)+TRUNC(Y141*G141,2)+TRUNC(AA141*G141,2)+TRUNC(AC141*G141,2)+TRUNC(AE141*G141,2)+TRUNC(AG141*G141,2)+TRUNC(AI141*G141,2))))&gt;=0),ABS((AE141*G141-(TRUNC(AE141*G141,2)+(TRUNC(AL141,2)-(TRUNC(S141*G141,2)+TRUNC(W141*G141,2)+TRUNC(Y141*G141,2)+TRUNC(AA141*G141,2)+TRUNC(AC141*G141,2)+TRUNC(AE141*G141,2)+TRUNC(AG141*G141,2)+TRUNC(AI141*G141,2)))))/AE141*G141)&lt;=ABS((AE141*G141-(TRUNC(AE141*G141,2)+(TRUNC(AL141,2)-(TRUNC(S141*G141,2)+TRUNC(W141*G141,2)+TRUNC(Y141*G141,2)+TRUNC(AA141*G141,2)+TRUNC(AC141*G141,2)+TRUNC(AE141*G141,2)+TRUNC(AG141*G141,2)+TRUNC(AI141*G141,2)))))/AE141*G141),TRUE),IF(AND(AG141*G141&lt;&gt;0,(TRUNC(AG141*G141,2)+(TRUNC(AL141,2)-(TRUNC(S141*G141,2)+TRUNC(W141*G141,2)+TRUNC(Y141*G141,2)+TRUNC(AA141*G141,2)+TRUNC(AC141*G141,2)+TRUNC(AE141*G141,2)+TRUNC(AG141*G141,2)+TRUNC(AI141*G141,2))))&gt;=0),ABS((AE141*G141-(TRUNC(AE141*G141,2)+(TRUNC(AL141,2)-(TRUNC(S141*G141,2)+TRUNC(W141*G141,2)+TRUNC(Y141*G141,2)+TRUNC(AA141*G141,2)+TRUNC(AC141*G141,2)+TRUNC(AE141*G141,2)+TRUNC(AG141*G141,2)+TRUNC(AI141*G141,2)))))/AE141*G141)&lt;=ABS((AG141*G141-(TRUNC(AG141*G141,2)+(TRUNC(AL141,2)-(TRUNC(S141*G141,2)+TRUNC(W141*G141,2)+TRUNC(Y141*G141,2)+TRUNC(AA141*G141,2)+TRUNC(AC141*G141,2)+TRUNC(AE141*G141,2)+TRUNC(AG141*G141,2)+TRUNC(AI141*G141,2)))))/AG141*G141),TRUE),IF(AND(AI141*G141&lt;&gt;0,(TRUNC(AI141*G141,2)+(TRUNC(AL141,2)-(TRUNC(S141*G141,2)+TRUNC(W141*G141,2)+TRUNC(Y141*G141,2)+TRUNC(AA141*G141,2)+TRUNC(AC141*G141,2)+TRUNC(AE141*G141,2)+TRUNC(AG141*G141,2)+TRUNC(AI141*G141,2))))&gt;=0),ABS((AE141*G141-(TRUNC(AE141*G141,2)+(TRUNC(AL141,2)-(TRUNC(S141*G141,2)+TRUNC(W141*G141,2)+TRUNC(Y141*G141,2)+TRUNC(AA141*G141,2)+TRUNC(AC141*G141,2)+TRUNC(AE141*G141,2)+TRUNC(AG141*G141,2)+TRUNC(AI141*G141,2)))))/AE141*G141)&lt;=ABS((AI141*G141-(TRUNC(AI141*G141,2)+(TRUNC(AL141,2)-(TRUNC(S141*G141,2)+TRUNC(W141*G141,2)+TRUNC(Y141*G141,2)+TRUNC(AA141*G141,2)+TRUNC(AC141*G141,2)+TRUNC(AE141*G141,2)+TRUNC(AG141*G141,2)+TRUNC(AI141*G141,2)))))/AI141*G141),TRUE)),TRUNC(AE141*G141,2)+(TRUNC(AL141,2)-(TRUNC(S141*G141,2)+TRUNC(W141*G141,2)+TRUNC(Y141*G141,2)+TRUNC(AA141*G141,2)+TRUNC(AC141*G141,2)+TRUNC(AE141*G141,2)+TRUNC(AG141*G141,2)+TRUNC(AI141*G141,2))),TRUNC(AE141*G141,2)))))</f>
        <v>0</v>
      </c>
      <c r="AG141" s="363">
        <f>IF(O141*(1+R141)=0,0,IF((TRUNC(AK141,2)-(TRUNC(H141*(1+R141),2)+TRUNC(J141*(1+R141),2)+TRUNC(K141*(1+R141),2)+TRUNC(L141*(1+R141),2)+TRUNC(M141*(1+R141),2)+TRUNC(N141*(1+R141),2)+TRUNC(O141*(1+R141),2)+TRUNC(P141*(1+R141),2)))=0,TRUNC(O141*(1+R141),2),IF((TRUNC(TRUNC(O141*(1+R141),2),2)+(TRUNC(AK141,2)-(TRUNC(H141*(1+R141),2)+TRUNC(J141*(1+R141),2)+TRUNC(K141*(1+R141),2)+TRUNC(L141*(1+R141),2)+TRUNC(M141*(1+R141),2)+TRUNC(N141*(1+R141),2)+TRUNC(O141*(1+R141),2)+TRUNC(P141*(1+R141),2))))&lt;=0,TRUNC(O141*(1+R141),2),IF(AND(IF(AND(H141*(1+R141)&lt;&gt;0,(TRUNC(H141*(1+R141),2)+(TRUNC(AK141,2)-(TRUNC(H141*(1+R141),2)+TRUNC(J141*(1+R141),2)+TRUNC(K141*(1+R141),2)+TRUNC(L141*(1+R141),2)+TRUNC(M141*(1+R141),2)+TRUNC(N141*(1+R141),2)+TRUNC(O141*(1+R141),2)+TRUNC(P141*(1+R141),2))))&gt;=0),ABS((O141*(1+R141)-(TRUNC(O141*(1+R141),2)+(TRUNC(AK141,2)-(TRUNC(H141*(1+R141),2)+TRUNC(J141*(1+R141),2)+TRUNC(K141*(1+R141),2)+TRUNC(L141*(1+R141),2)+TRUNC(M141*(1+R141),2)+TRUNC(N141*(1+R141),2)+TRUNC(O141*(1+R141),2)+TRUNC(P141*(1+R141),2)))))/O141*(1+R141))&lt;ABS((H141*(1+R141)-(TRUNC(H141*(1+R141),2)+(TRUNC(AK141,2)-(TRUNC(H141*(1+R141),2)+TRUNC(J141*(1+R141),2)+TRUNC(K141*(1+R141),2)+TRUNC(L141*(1+R141),2)+TRUNC(M141*(1+R141),2)+TRUNC(N141*(1+R141),2)+TRUNC(O141*(1+R141),2)+TRUNC(P141*(1+R141),2)))))/H141*(1+R141)),TRUE),IF(AND(J141*(1+R141)&lt;&gt;0,(TRUNC(J141*(1+R141),2)+(TRUNC(AK141,2)-(TRUNC(H141*(1+R141),2)+TRUNC(J141*(1+R141),2)+TRUNC(K141*(1+R141),2)+TRUNC(L141*(1+R141),2)+TRUNC(M141*(1+R141),2)+TRUNC(N141*(1+R141),2)+TRUNC(O141*(1+R141),2)+TRUNC(P141*(1+R141),2))))&gt;=0),ABS((O141*(1+R141)-(TRUNC(O141*(1+R141),2)+(TRUNC(AK141,2)-(TRUNC(H141*(1+R141),2)+TRUNC(J141*(1+R141),2)+TRUNC(K141*(1+R141),2)+TRUNC(L141*(1+R141),2)+TRUNC(M141*(1+R141),2)+TRUNC(N141*(1+R141),2)+TRUNC(O141*(1+R141),2)+TRUNC(P141*(1+R141),2)))))/O141*(1+R141))&lt;ABS((J141*(1+R141)-(TRUNC(J141*(1+R141),2)+(TRUNC(AK141,2)-(TRUNC(H141*(1+R141),2)+TRUNC(J141*(1+R141),2)+TRUNC(K141*(1+R141),2)+TRUNC(L141*(1+R141),2)+TRUNC(M141*(1+R141),2)+TRUNC(N141*(1+R141),2)+TRUNC(O141*(1+R141),2)+TRUNC(P141*(1+R141),2)))))/J141*(1+R141)),TRUE),IF(AND(K141*(1+R141)&lt;&gt;0,(TRUNC(K141*(1+R141),2)+(TRUNC(AK141,2)-(TRUNC(H141*(1+R141),2)+TRUNC(J141*(1+R141),2)+TRUNC(K141*(1+R141),2)+TRUNC(L141*(1+R141),2)+TRUNC(M141*(1+R141),2)+TRUNC(N141*(1+R141),2)+TRUNC(O141*(1+R141),2)+TRUNC(P141*(1+R141),2))))&gt;=0),ABS((O141*(1+R141)-(TRUNC(O141*(1+R141),2)+(TRUNC(AK141,2)-(TRUNC(H141*(1+R141),2)+TRUNC(J141*(1+R141),2)+TRUNC(K141*(1+R141),2)+TRUNC(L141*(1+R141),2)+TRUNC(M141*(1+R141),2)+TRUNC(N141*(1+R141),2)+TRUNC(O141*(1+R141),2)+TRUNC(P141*(1+R141),2)))))/O141*(1+R141))&lt;ABS((K141*(1+R141)-(TRUNC(K141*(1+R141),2)+(TRUNC(AK141,2)-(TRUNC(H141*(1+R141),2)+TRUNC(J141*(1+R141),2)+TRUNC(K141*(1+R141),2)+TRUNC(L141*(1+R141),2)+TRUNC(M141*(1+R141),2)+TRUNC(N141*(1+R141),2)+TRUNC(O141*(1+R141),2)+TRUNC(P141*(1+R141),2)))))/K141*(1+R141)),TRUE),IF(AND(L141*(1+R141)&lt;&gt;0,(TRUNC(L141*(1+R141),2)+(TRUNC(AK141,2)-(TRUNC(H141*(1+R141),2)+TRUNC(J141*(1+R141),2)+TRUNC(K141*(1+R141),2)+TRUNC(L141*(1+R141),2)+TRUNC(M141*(1+R141),2)+TRUNC(N141*(1+R141),2)+TRUNC(O141*(1+R141),2)+TRUNC(P141*(1+R141),2))))&gt;=0),ABS((O141*(1+R141)-(TRUNC(O141*(1+R141),2)+(TRUNC(AK141,2)-(TRUNC(H141*(1+R141),2)+TRUNC(J141*(1+R141),2)+TRUNC(K141*(1+R141),2)+TRUNC(L141*(1+R141),2)+TRUNC(M141*(1+R141),2)+TRUNC(N141*(1+R141),2)+TRUNC(O141*(1+R141),2)+TRUNC(P141*(1+R141),2)))))/O141*(1+R141))&lt;ABS((L141*(1+R141)-(TRUNC(L141*(1+R141),2)+(TRUNC(AK141,2)-(TRUNC(H141*(1+R141),2)+TRUNC(J141*(1+R141),2)+TRUNC(K141*(1+R141),2)+TRUNC(L141*(1+R141),2)+TRUNC(M141*(1+R141),2)+TRUNC(N141*(1+R141),2)+TRUNC(O141*(1+R141),2)+TRUNC(P141*(1+R141),2)))))/L141*(1+R141)),TRUE),IF(AND(M141*(1+R141)&lt;&gt;0,(TRUNC(M141*(1+R141),2)+(TRUNC(AK141,2)-(TRUNC(H141*(1+R141),2)+TRUNC(J141*(1+R141),2)+TRUNC(K141*(1+R141),2)+TRUNC(L141*(1+R141),2)+TRUNC(M141*(1+R141),2)+TRUNC(N141*(1+R141),2)+TRUNC(O141*(1+R141),2)+TRUNC(P141*(1+R141),2))))&gt;=0),ABS((O141*(1+R141)-(TRUNC(O141*(1+R141),2)+(TRUNC(AK141,2)-(TRUNC(H141*(1+R141),2)+TRUNC(J141*(1+R141),2)+TRUNC(K141*(1+R141),2)+TRUNC(L141*(1+R141),2)+TRUNC(M141*(1+R141),2)+TRUNC(N141*(1+R141),2)+TRUNC(O141*(1+R141),2)+TRUNC(P141*(1+R141),2)))))/O141*(1+R141))&lt;ABS((M141*(1+R141)-(TRUNC(M141*(1+R141),2)+(TRUNC(AK141,2)-(TRUNC(H141*(1+R141),2)+TRUNC(J141*(1+R141),2)+TRUNC(K141*(1+R141),2)+TRUNC(L141*(1+R141),2)+TRUNC(M141*(1+R141),2)+TRUNC(N141*(1+R141),2)+TRUNC(O141*(1+R141),2)+TRUNC(P141*(1+R141),2)))))/M141*(1+R141)),TRUE),IF(AND(N141*(1+R141)&lt;&gt;0,(TRUNC(N141*(1+R141),2)+(TRUNC(AK141,2)-(TRUNC(H141*(1+R141),2)+TRUNC(J141*(1+R141),2)+TRUNC(K141*(1+R141),2)+TRUNC(L141*(1+R141),2)+TRUNC(M141*(1+R141),2)+TRUNC(N141*(1+R141),2)+TRUNC(O141*(1+R141),2)+TRUNC(P141*(1+R141),2))))&gt;=0),ABS((O141*(1+R141)-(TRUNC(O141*(1+R141),2)+(TRUNC(AK141,2)-(TRUNC(H141*(1+R141),2)+TRUNC(J141*(1+R141),2)+TRUNC(K141*(1+R141),2)+TRUNC(L141*(1+R141),2)+TRUNC(M141*(1+R141),2)+TRUNC(N141*(1+R141),2)+TRUNC(O141*(1+R141),2)+TRUNC(P141*(1+R141),2)))))/O141*(1+R141))&lt;ABS((N141*(1+R141)-(TRUNC(N141*(1+R141),2)+(TRUNC(AK141,2)-(TRUNC(H141*(1+R141),2)+TRUNC(J141*(1+R141),2)+TRUNC(K141*(1+R141),2)+TRUNC(L141*(1+R141),2)+TRUNC(M141*(1+R141),2)+TRUNC(N141*(1+R141),2)+TRUNC(O141*(1+R141),2)+TRUNC(P141*(1+R141),2)))))/N141*(1+R141)),TRUE),IF(AND(O141*(1+R141)&lt;&gt;0,(TRUNC(O141*(1+R141),2)+(TRUNC(AK141,2)-(TRUNC(H141*(1+R141),2)+TRUNC(J141*(1+R141),2)+TRUNC(K141*(1+R141),2)+TRUNC(L141*(1+R141),2)+TRUNC(M141*(1+R141),2)+TRUNC(N141*(1+R141),2)+TRUNC(O141*(1+R141),2)+TRUNC(P141*(1+R141),2))))&gt;=0),ABS((O141*(1+R141)-(TRUNC(O141*(1+R141),2)+(TRUNC(AK141,2)-(TRUNC(H141*(1+R141),2)+TRUNC(J141*(1+R141),2)+TRUNC(K141*(1+R141),2)+TRUNC(L141*(1+R141),2)+TRUNC(M141*(1+R141),2)+TRUNC(N141*(1+R141),2)+TRUNC(O141*(1+R141),2)+TRUNC(P141*(1+R141),2)))))/O141*(1+R141))&lt;=ABS((O141*(1+R141)-(TRUNC(O141*(1+R141),2)+(TRUNC(AK141,2)-(TRUNC(H141*(1+R141),2)+TRUNC(J141*(1+R141),2)+TRUNC(K141*(1+R141),2)+TRUNC(L141*(1+R141),2)+TRUNC(M141*(1+R141),2)+TRUNC(N141*(1+R141),2)+TRUNC(O141*(1+R141),2)+TRUNC(P141*(1+R141),2)))))/O141*(1+R141)),TRUE),IF(AND(P141*(1+R141)&lt;&gt;0,(TRUNC(P141*(1+R141),2)+(TRUNC(AK141,2)-(TRUNC(H141*(1+R141),2)+TRUNC(J141*(1+R141),2)+TRUNC(K141*(1+R141),2)+TRUNC(L141*(1+R141),2)+TRUNC(M141*(1+R141),2)+TRUNC(N141*(1+R141),2)+TRUNC(O141*(1+R141),2)+TRUNC(P141*(1+R141),2))))&gt;=0),ABS((O141*(1+R141)-(TRUNC(O141*(1+R141),2)+(TRUNC(AK141,2)-(TRUNC(H141*(1+R141),2)+TRUNC(J141*(1+R141),2)+TRUNC(K141*(1+R141),2)+TRUNC(L141*(1+R141),2)+TRUNC(M141*(1+R141),2)+TRUNC(N141*(1+R141),2)+TRUNC(O141*(1+R141),2)+TRUNC(P141*(1+R141),2)))))/O141*(1+R141))&lt;=ABS((P141*(1+R141)-(TRUNC(P141*(1+R141),2)+(TRUNC(AK141,2)-(TRUNC(H141*(1+R141),2)+TRUNC(J141*(1+R141),2)+TRUNC(K141*(1+R141),2)+TRUNC(L141*(1+R141),2)+TRUNC(M141*(1+R141),2)+TRUNC(N141*(1+R141),2)+TRUNC(O141*(1+R141),2)+TRUNC(P141*(1+R141),2)))))/P141*(1+R141)),TRUE)),TRUNC(O141*(1+R141),2)+(TRUNC(AK141,2)-(TRUNC(H141*(1+R141),2)+TRUNC(J141*(1+R141),2)+TRUNC(K141*(1+R141),2)+TRUNC(L141*(1+R141),2)+TRUNC(M141*(1+R141),2)+TRUNC(N141*(1+R141),2)+TRUNC(O141*(1+R141),2)+TRUNC(P141*(1+R141),2))),TRUNC(O141*(1+R141),2)))))</f>
        <v>0</v>
      </c>
      <c r="AH141" s="363">
        <f>IF(AG141*G141=0,0,IF((TRUNC(AL141,2)-(TRUNC(S141*G141,2)+TRUNC(W141*G141,2)+TRUNC(Y141*G141,2)+TRUNC(AA141*G141,2)+TRUNC(AC141*G141,2)+TRUNC(AE141*G141,2)+TRUNC(AG141*G141,2)+TRUNC(AI141*G141,2)))=0,TRUNC(AG141*G141,2),IF((TRUNC(TRUNC(AG141*G141,2),2)+(TRUNC(AL141,2)-(TRUNC(S141*G141,2)+TRUNC(W141*G141,2)+TRUNC(Y141*G141,2)+TRUNC(AA141*G141,2)+TRUNC(AC141*G141,2)+TRUNC(AE141*G141,2)+TRUNC(AG141*G141,2)+TRUNC(AI141*G141,2))))&lt;=0,TRUNC(AG141*G141,2),IF(AND(IF(AND(S141*G141&lt;&gt;0,(TRUNC(S141*G141,2)+(TRUNC(AL141,2)-(TRUNC(S141*G141,2)+TRUNC(W141*G141,2)+TRUNC(Y141*G141,2)+TRUNC(AA141*G141,2)+TRUNC(AC141*G141,2)+TRUNC(AE141*G141,2)+TRUNC(AG141*G141,2)+TRUNC(AI141*G141,2))))&gt;=0),ABS((AG141*G141-(TRUNC(AG141*G141,2)+(TRUNC(AL141,2)-(TRUNC(S141*G141,2)+TRUNC(W141*G141,2)+TRUNC(Y141*G141,2)+TRUNC(AA141*G141,2)+TRUNC(AC141*G141,2)+TRUNC(AE141*G141,2)+TRUNC(AG141*G141,2)+TRUNC(AI141*G141,2)))))/AG141*G141)&lt;ABS((S141*G141-(TRUNC(S141*G141,2)+(TRUNC(AL141,2)-(TRUNC(S141*G141,2)+TRUNC(W141*G141,2)+TRUNC(Y141*G141,2)+TRUNC(AA141*G141,2)+TRUNC(AC141*G141,2)+TRUNC(AE141*G141,2)+TRUNC(AG141*G141,2)+TRUNC(AI141*G141,2)))))/S141*G141),TRUE),IF(AND(W141*G141&lt;&gt;0,(TRUNC(W141*G141,2)+(TRUNC(AL141,2)-(TRUNC(S141*G141,2)+TRUNC(W141*G141,2)+TRUNC(Y141*G141,2)+TRUNC(AA141*G141,2)+TRUNC(AC141*G141,2)+TRUNC(AE141*G141,2)+TRUNC(AG141*G141,2)+TRUNC(AI141*G141,2))))&gt;=0),ABS((AG141*G141-(TRUNC(AG141*G141,2)+(TRUNC(AL141,2)-(TRUNC(S141*G141,2)+TRUNC(W141*G141,2)+TRUNC(Y141*G141,2)+TRUNC(AA141*G141,2)+TRUNC(AC141*G141,2)+TRUNC(AE141*G141,2)+TRUNC(AG141*G141,2)+TRUNC(AI141*G141,2)))))/AG141*G141)&lt;ABS((W141*G141-(TRUNC(W141*G141,2)+(TRUNC(AL141,2)-(TRUNC(S141*G141,2)+TRUNC(W141*G141,2)+TRUNC(Y141*G141,2)+TRUNC(AA141*G141,2)+TRUNC(AC141*G141,2)+TRUNC(AE141*G141,2)+TRUNC(AG141*G141,2)+TRUNC(AI141*G141,2)))))/W141*G141),TRUE),IF(AND(Y141*G141&lt;&gt;0,(TRUNC(Y141*G141,2)+(TRUNC(AL141,2)-(TRUNC(S141*G141,2)+TRUNC(W141*G141,2)+TRUNC(Y141*G141,2)+TRUNC(AA141*G141,2)+TRUNC(AC141*G141,2)+TRUNC(AE141*G141,2)+TRUNC(AG141*G141,2)+TRUNC(AI141*G141,2))))&gt;=0),ABS((AG141*G141-(TRUNC(AG141*G141,2)+(TRUNC(AL141,2)-(TRUNC(S141*G141,2)+TRUNC(W141*G141,2)+TRUNC(Y141*G141,2)+TRUNC(AA141*G141,2)+TRUNC(AC141*G141,2)+TRUNC(AE141*G141,2)+TRUNC(AG141*G141,2)+TRUNC(AI141*G141,2)))))/AG141*G141)&lt;ABS((Y141*G141-(TRUNC(Y141*G141,2)+(TRUNC(AL141,2)-(TRUNC(S141*G141,2)+TRUNC(W141*G141,2)+TRUNC(Y141*G141,2)+TRUNC(AA141*G141,2)+TRUNC(AC141*G141,2)+TRUNC(AE141*G141,2)+TRUNC(AG141*G141,2)+TRUNC(AI141*G141,2)))))/Y141*G141),TRUE),IF(AND(AA141*G141&lt;&gt;0,(TRUNC(AA141*G141,2)+(TRUNC(AL141,2)-(TRUNC(S141*G141,2)+TRUNC(W141*G141,2)+TRUNC(Y141*G141,2)+TRUNC(AA141*G141,2)+TRUNC(AC141*G141,2)+TRUNC(AE141*G141,2)+TRUNC(AG141*G141,2)+TRUNC(AI141*G141,2))))&gt;=0),ABS((AG141*G141-(TRUNC(AG141*G141,2)+(TRUNC(AL141,2)-(TRUNC(S141*G141,2)+TRUNC(W141*G141,2)+TRUNC(Y141*G141,2)+TRUNC(AA141*G141,2)+TRUNC(AC141*G141,2)+TRUNC(AE141*G141,2)+TRUNC(AG141*G141,2)+TRUNC(AI141*G141,2)))))/AG141*G141)&lt;ABS((AA141*G141-(TRUNC(AA141*G141,2)+(TRUNC(AL141,2)-(TRUNC(S141*G141,2)+TRUNC(W141*G141,2)+TRUNC(Y141*G141,2)+TRUNC(AA141*G141,2)+TRUNC(AC141*G141,2)+TRUNC(AE141*G141,2)+TRUNC(AG141*G141,2)+TRUNC(AI141*G141,2)))))/AA141*G141),TRUE),IF(AND(AC141*G141&lt;&gt;0,(TRUNC(AC141*G141,2)+(TRUNC(AL141,2)-(TRUNC(S141*G141,2)+TRUNC(W141*G141,2)+TRUNC(Y141*G141,2)+TRUNC(AA141*G141,2)+TRUNC(AC141*G141,2)+TRUNC(AE141*G141,2)+TRUNC(AG141*G141,2)+TRUNC(AI141*G141,2))))&gt;=0),ABS((AG141*G141-(TRUNC(AG141*G141,2)+(TRUNC(AL141,2)-(TRUNC(S141*G141,2)+TRUNC(W141*G141,2)+TRUNC(Y141*G141,2)+TRUNC(AA141*G141,2)+TRUNC(AC141*G141,2)+TRUNC(AE141*G141,2)+TRUNC(AG141*G141,2)+TRUNC(AI141*G141,2)))))/AG141*G141)&lt;ABS((AC141*G141-(TRUNC(AC141*G141,2)+(TRUNC(AL141,2)-(TRUNC(S141*G141,2)+TRUNC(W141*G141,2)+TRUNC(Y141*G141,2)+TRUNC(AA141*G141,2)+TRUNC(AC141*G141,2)+TRUNC(AE141*G141,2)+TRUNC(AG141*G141,2)+TRUNC(AI141*G141,2)))))/AC141*G141),TRUE),IF(AND(AE141*G141&lt;&gt;0,(TRUNC(AE141*G141,2)+(TRUNC(AL141,2)-(TRUNC(S141*G141,2)+TRUNC(W141*G141,2)+TRUNC(Y141*G141,2)+TRUNC(AA141*G141,2)+TRUNC(AC141*G141,2)+TRUNC(AE141*G141,2)+TRUNC(AG141*G141,2)+TRUNC(AI141*G141,2))))&gt;=0),ABS((AG141*G141-(TRUNC(AG141*G141,2)+(TRUNC(AL141,2)-(TRUNC(S141*G141,2)+TRUNC(W141*G141,2)+TRUNC(Y141*G141,2)+TRUNC(AA141*G141,2)+TRUNC(AC141*G141,2)+TRUNC(AE141*G141,2)+TRUNC(AG141*G141,2)+TRUNC(AI141*G141,2)))))/AG141*G141)&lt;ABS((AE141*G141-(TRUNC(AE141*G141,2)+(TRUNC(AL141,2)-(TRUNC(S141*G141,2)+TRUNC(W141*G141,2)+TRUNC(Y141*G141,2)+TRUNC(AA141*G141,2)+TRUNC(AC141*G141,2)+TRUNC(AE141*G141,2)+TRUNC(AG141*G141,2)+TRUNC(AI141*G141,2)))))/AE141*G141),TRUE),IF(AND(AG141*G141&lt;&gt;0,(TRUNC(AG141*G141,2)+(TRUNC(AL141,2)-(TRUNC(S141*G141,2)+TRUNC(W141*G141,2)+TRUNC(Y141*G141,2)+TRUNC(AA141*G141,2)+TRUNC(AC141*G141,2)+TRUNC(AE141*G141,2)+TRUNC(AG141*G141,2)+TRUNC(AI141*G141,2))))&gt;=0),ABS((AG141*G141-(TRUNC(AG141*G141,2)+(TRUNC(AL141,2)-(TRUNC(S141*G141,2)+TRUNC(W141*G141,2)+TRUNC(Y141*G141,2)+TRUNC(AA141*G141,2)+TRUNC(AC141*G141,2)+TRUNC(AE141*G141,2)+TRUNC(AG141*G141,2)+TRUNC(AI141*G141,2)))))/AG141*G141)&lt;=ABS((AG141*G141-(TRUNC(AG141*G141,2)+(TRUNC(AL141,2)-(TRUNC(S141*G141,2)+TRUNC(W141*G141,2)+TRUNC(Y141*G141,2)+TRUNC(AA141*G141,2)+TRUNC(AC141*G141,2)+TRUNC(AE141*G141,2)+TRUNC(AG141*G141,2)+TRUNC(AI141*G141,2)))))/AG141*G141),TRUE),IF(AND(AI141*G141&lt;&gt;0,(TRUNC(AI141*G141,2)+(TRUNC(AL141,2)-(TRUNC(S141*G141,2)+TRUNC(W141*G141,2)+TRUNC(Y141*G141,2)+TRUNC(AA141*G141,2)+TRUNC(AC141*G141,2)+TRUNC(AE141*G141,2)+TRUNC(AG141*G141,2)+TRUNC(AI141*G141,2))))&gt;=0),ABS((AG141*G141-(TRUNC(AG141*G141,2)+(TRUNC(AL141,2)-(TRUNC(S141*G141,2)+TRUNC(W141*G141,2)+TRUNC(Y141*G141,2)+TRUNC(AA141*G141,2)+TRUNC(AC141*G141,2)+TRUNC(AE141*G141,2)+TRUNC(AG141*G141,2)+TRUNC(AI141*G141,2)))))/AG141*G141)&lt;=ABS((AI141*G141-(TRUNC(AI141*G141,2)+(TRUNC(AL141,2)-(TRUNC(S141*G141,2)+TRUNC(W141*G141,2)+TRUNC(Y141*G141,2)+TRUNC(AA141*G141,2)+TRUNC(AC141*G141,2)+TRUNC(AE141*G141,2)+TRUNC(AG141*G141,2)+TRUNC(AI141*G141,2)))))/AI141*G141),TRUE)),TRUNC(AG141*G141,2)+(TRUNC(AL141,2)-(TRUNC(S141*G141,2)+TRUNC(W141*G141,2)+TRUNC(Y141*G141,2)+TRUNC(AA141*G141,2)+TRUNC(AC141*G141,2)+TRUNC(AE141*G141,2)+TRUNC(AG141*G141,2)+TRUNC(AI141*G141,2))),TRUNC(AG141*G141,2)))))</f>
        <v>0</v>
      </c>
      <c r="AI141" s="363">
        <f>IF(P141*(1+R141)=0,0,IF((TRUNC(AK141,2)-(TRUNC(H141*(1+R141),2)+TRUNC(J141*(1+R141),2)+TRUNC(K141*(1+R141),2)+TRUNC(L141*(1+R141),2)+TRUNC(M141*(1+R141),2)+TRUNC(N141*(1+R141),2)+TRUNC(O141*(1+R141),2)+TRUNC(P141*(1+R141),2)))=0,TRUNC(P141*(1+R141),2),IF((TRUNC(TRUNC(P141*(1+R141),2),2)+(TRUNC(AK141,2)-(TRUNC(H141*(1+R141),2)+TRUNC(J141*(1+R141),2)+TRUNC(K141*(1+R141),2)+TRUNC(L141*(1+R141),2)+TRUNC(M141*(1+R141),2)+TRUNC(N141*(1+R141),2)+TRUNC(O141*(1+R141),2)+TRUNC(P141*(1+R141),2))))&lt;=0,TRUNC(P141*(1+R141),2),IF(AND(IF(AND(H141*(1+R141)&lt;&gt;0,(TRUNC(H141*(1+R141),2)+(TRUNC(AK141,2)-(TRUNC(H141*(1+R141),2)+TRUNC(J141*(1+R141),2)+TRUNC(K141*(1+R141),2)+TRUNC(L141*(1+R141),2)+TRUNC(M141*(1+R141),2)+TRUNC(N141*(1+R141),2)+TRUNC(O141*(1+R141),2)+TRUNC(P141*(1+R141),2))))&gt;=0),ABS((P141*(1+R141)-(TRUNC(P141*(1+R141),2)+(TRUNC(AK141,2)-(TRUNC(H141*(1+R141),2)+TRUNC(J141*(1+R141),2)+TRUNC(K141*(1+R141),2)+TRUNC(L141*(1+R141),2)+TRUNC(M141*(1+R141),2)+TRUNC(N141*(1+R141),2)+TRUNC(O141*(1+R141),2)+TRUNC(P141*(1+R141),2)))))/P141*(1+R141))&lt;ABS((H141*(1+R141)-(TRUNC(H141*(1+R141),2)+(TRUNC(AK141,2)-(TRUNC(H141*(1+R141),2)+TRUNC(J141*(1+R141),2)+TRUNC(K141*(1+R141),2)+TRUNC(L141*(1+R141),2)+TRUNC(M141*(1+R141),2)+TRUNC(N141*(1+R141),2)+TRUNC(O141*(1+R141),2)+TRUNC(P141*(1+R141),2)))))/H141*(1+R141)),TRUE),IF(AND(J141*(1+R141)&lt;&gt;0,(TRUNC(J141*(1+R141),2)+(TRUNC(AK141,2)-(TRUNC(H141*(1+R141),2)+TRUNC(J141*(1+R141),2)+TRUNC(K141*(1+R141),2)+TRUNC(L141*(1+R141),2)+TRUNC(M141*(1+R141),2)+TRUNC(N141*(1+R141),2)+TRUNC(O141*(1+R141),2)+TRUNC(P141*(1+R141),2))))&gt;=0),ABS((P141*(1+R141)-(TRUNC(P141*(1+R141),2)+(TRUNC(AK141,2)-(TRUNC(H141*(1+R141),2)+TRUNC(J141*(1+R141),2)+TRUNC(K141*(1+R141),2)+TRUNC(L141*(1+R141),2)+TRUNC(M141*(1+R141),2)+TRUNC(N141*(1+R141),2)+TRUNC(O141*(1+R141),2)+TRUNC(P141*(1+R141),2)))))/P141*(1+R141))&lt;ABS((J141*(1+R141)-(TRUNC(J141*(1+R141),2)+(TRUNC(AK141,2)-(TRUNC(H141*(1+R141),2)+TRUNC(J141*(1+R141),2)+TRUNC(K141*(1+R141),2)+TRUNC(L141*(1+R141),2)+TRUNC(M141*(1+R141),2)+TRUNC(N141*(1+R141),2)+TRUNC(O141*(1+R141),2)+TRUNC(P141*(1+R141),2)))))/J141*(1+R141)),TRUE),IF(AND(K141*(1+R141)&lt;&gt;0,(TRUNC(K141*(1+R141),2)+(TRUNC(AK141,2)-(TRUNC(H141*(1+R141),2)+TRUNC(J141*(1+R141),2)+TRUNC(K141*(1+R141),2)+TRUNC(L141*(1+R141),2)+TRUNC(M141*(1+R141),2)+TRUNC(N141*(1+R141),2)+TRUNC(O141*(1+R141),2)+TRUNC(P141*(1+R141),2))))&gt;=0),ABS((P141*(1+R141)-(TRUNC(P141*(1+R141),2)+(TRUNC(AK141,2)-(TRUNC(H141*(1+R141),2)+TRUNC(J141*(1+R141),2)+TRUNC(K141*(1+R141),2)+TRUNC(L141*(1+R141),2)+TRUNC(M141*(1+R141),2)+TRUNC(N141*(1+R141),2)+TRUNC(O141*(1+R141),2)+TRUNC(P141*(1+R141),2)))))/P141*(1+R141))&lt;ABS((K141*(1+R141)-(TRUNC(K141*(1+R141),2)+(TRUNC(AK141,2)-(TRUNC(H141*(1+R141),2)+TRUNC(J141*(1+R141),2)+TRUNC(K141*(1+R141),2)+TRUNC(L141*(1+R141),2)+TRUNC(M141*(1+R141),2)+TRUNC(N141*(1+R141),2)+TRUNC(O141*(1+R141),2)+TRUNC(P141*(1+R141),2)))))/K141*(1+R141)),TRUE),IF(AND(L141*(1+R141)&lt;&gt;0,(TRUNC(L141*(1+R141),2)+(TRUNC(AK141,2)-(TRUNC(H141*(1+R141),2)+TRUNC(J141*(1+R141),2)+TRUNC(K141*(1+R141),2)+TRUNC(L141*(1+R141),2)+TRUNC(M141*(1+R141),2)+TRUNC(N141*(1+R141),2)+TRUNC(O141*(1+R141),2)+TRUNC(P141*(1+R141),2))))&gt;=0),ABS((P141*(1+R141)-(TRUNC(P141*(1+R141),2)+(TRUNC(AK141,2)-(TRUNC(H141*(1+R141),2)+TRUNC(J141*(1+R141),2)+TRUNC(K141*(1+R141),2)+TRUNC(L141*(1+R141),2)+TRUNC(M141*(1+R141),2)+TRUNC(N141*(1+R141),2)+TRUNC(O141*(1+R141),2)+TRUNC(P141*(1+R141),2)))))/P141*(1+R141))&lt;ABS((L141*(1+R141)-(TRUNC(L141*(1+R141),2)+(TRUNC(AK141,2)-(TRUNC(H141*(1+R141),2)+TRUNC(J141*(1+R141),2)+TRUNC(K141*(1+R141),2)+TRUNC(L141*(1+R141),2)+TRUNC(M141*(1+R141),2)+TRUNC(N141*(1+R141),2)+TRUNC(O141*(1+R141),2)+TRUNC(P141*(1+R141),2)))))/L141*(1+R141)),TRUE),IF(AND(M141*(1+R141)&lt;&gt;0,(TRUNC(M141*(1+R141),2)+(TRUNC(AK141,2)-(TRUNC(H141*(1+R141),2)+TRUNC(J141*(1+R141),2)+TRUNC(K141*(1+R141),2)+TRUNC(L141*(1+R141),2)+TRUNC(M141*(1+R141),2)+TRUNC(N141*(1+R141),2)+TRUNC(O141*(1+R141),2)+TRUNC(P141*(1+R141),2))))&gt;=0),ABS((P141*(1+R141)-(TRUNC(P141*(1+R141),2)+(TRUNC(AK141,2)-(TRUNC(H141*(1+R141),2)+TRUNC(J141*(1+R141),2)+TRUNC(K141*(1+R141),2)+TRUNC(L141*(1+R141),2)+TRUNC(M141*(1+R141),2)+TRUNC(N141*(1+R141),2)+TRUNC(O141*(1+R141),2)+TRUNC(P141*(1+R141),2)))))/P141*(1+R141))&lt;ABS((M141*(1+R141)-(TRUNC(M141*(1+R141),2)+(TRUNC(AK141,2)-(TRUNC(H141*(1+R141),2)+TRUNC(J141*(1+R141),2)+TRUNC(K141*(1+R141),2)+TRUNC(L141*(1+R141),2)+TRUNC(M141*(1+R141),2)+TRUNC(N141*(1+R141),2)+TRUNC(O141*(1+R141),2)+TRUNC(P141*(1+R141),2)))))/M141*(1+R141)),TRUE),IF(AND(N141*(1+R141)&lt;&gt;0,(TRUNC(N141*(1+R141),2)+(TRUNC(AK141,2)-(TRUNC(H141*(1+R141),2)+TRUNC(J141*(1+R141),2)+TRUNC(K141*(1+R141),2)+TRUNC(L141*(1+R141),2)+TRUNC(M141*(1+R141),2)+TRUNC(N141*(1+R141),2)+TRUNC(O141*(1+R141),2)+TRUNC(P141*(1+R141),2))))&gt;=0),ABS((P141*(1+R141)-(TRUNC(P141*(1+R141),2)+(TRUNC(AK141,2)-(TRUNC(H141*(1+R141),2)+TRUNC(J141*(1+R141),2)+TRUNC(K141*(1+R141),2)+TRUNC(L141*(1+R141),2)+TRUNC(M141*(1+R141),2)+TRUNC(N141*(1+R141),2)+TRUNC(O141*(1+R141),2)+TRUNC(P141*(1+R141),2)))))/P141*(1+R141))&lt;ABS((N141*(1+R141)-(TRUNC(N141*(1+R141),2)+(TRUNC(AK141,2)-(TRUNC(H141*(1+R141),2)+TRUNC(J141*(1+R141),2)+TRUNC(K141*(1+R141),2)+TRUNC(L141*(1+R141),2)+TRUNC(M141*(1+R141),2)+TRUNC(N141*(1+R141),2)+TRUNC(O141*(1+R141),2)+TRUNC(P141*(1+R141),2)))))/N141*(1+R141)),TRUE),IF(AND(O141*(1+R141)&lt;&gt;0,(TRUNC(O141*(1+R141),2)+(TRUNC(AK141,2)-(TRUNC(H141*(1+R141),2)+TRUNC(J141*(1+R141),2)+TRUNC(K141*(1+R141),2)+TRUNC(L141*(1+R141),2)+TRUNC(M141*(1+R141),2)+TRUNC(N141*(1+R141),2)+TRUNC(O141*(1+R141),2)+TRUNC(P141*(1+R141),2))))&gt;=0),ABS((P141*(1+R141)-(TRUNC(P141*(1+R141),2)+(TRUNC(AK141,2)-(TRUNC(H141*(1+R141),2)+TRUNC(J141*(1+R141),2)+TRUNC(K141*(1+R141),2)+TRUNC(L141*(1+R141),2)+TRUNC(M141*(1+R141),2)+TRUNC(N141*(1+R141),2)+TRUNC(O141*(1+R141),2)+TRUNC(P141*(1+R141),2)))))/P141*(1+R141))&lt;ABS((O141*(1+R141)-(TRUNC(O141*(1+R141),2)+(TRUNC(AK141,2)-(TRUNC(H141*(1+R141),2)+TRUNC(J141*(1+R141),2)+TRUNC(K141*(1+R141),2)+TRUNC(L141*(1+R141),2)+TRUNC(M141*(1+R141),2)+TRUNC(N141*(1+R141),2)+TRUNC(O141*(1+R141),2)+TRUNC(P141*(1+R141),2)))))/O141*(1+R141)),TRUE),IF(AND(P141*(1+R141)&lt;&gt;0,(TRUNC(P141*(1+R141),2)+(TRUNC(AK141,2)-(TRUNC(H141*(1+R141),2)+TRUNC(J141*(1+R141),2)+TRUNC(K141*(1+R141),2)+TRUNC(L141*(1+R141),2)+TRUNC(M141*(1+R141),2)+TRUNC(N141*(1+R141),2)+TRUNC(O141*(1+R141),2)+TRUNC(P141*(1+R141),2))))&gt;=0),ABS((P141*(1+R141)-(TRUNC(P141*(1+R141),2)+(TRUNC(AK141,2)-(TRUNC(H141*(1+R141),2)+TRUNC(J141*(1+R141),2)+TRUNC(K141*(1+R141),2)+TRUNC(L141*(1+R141),2)+TRUNC(M141*(1+R141),2)+TRUNC(N141*(1+R141),2)+TRUNC(O141*(1+R141),2)+TRUNC(P141*(1+R141),2)))))/P141*(1+R141))&lt;=ABS((P141*(1+R141)-(TRUNC(P141*(1+R141),2)+(TRUNC(AK141,2)-(TRUNC(H141*(1+R141),2)+TRUNC(J141*(1+R141),2)+TRUNC(K141*(1+R141),2)+TRUNC(L141*(1+R141),2)+TRUNC(M141*(1+R141),2)+TRUNC(N141*(1+R141),2)+TRUNC(O141*(1+R141),2)+TRUNC(P141*(1+R141),2)))))/P141*(1+R141)),TRUE)),TRUNC(P141*(1+R141),2)+(TRUNC(AK141,2)-(TRUNC(H141*(1+R141),2)+TRUNC(J141*(1+R141),2)+TRUNC(K141*(1+R141),2)+TRUNC(L141*(1+R141),2)+TRUNC(M141*(1+R141),2)+TRUNC(N141*(1+R141),2)+TRUNC(O141*(1+R141),2)+TRUNC(P141*(1+R141),2))),TRUNC(P141*(1+R141),2)))))</f>
        <v>0</v>
      </c>
      <c r="AJ141" s="363">
        <f>IF(AI141*G141=0,0,IF((TRUNC(AL141,2)-(TRUNC(S141*G141,2)+TRUNC(W141*G141,2)+TRUNC(Y141*G141,2)+TRUNC(AA141*G141,2)+TRUNC(AC141*G141,2)+TRUNC(AE141*G141,2)+TRUNC(AG141*G141,2)+TRUNC(AI141*G141,2)))=0,TRUNC(AI141*G141,2),IF((TRUNC(TRUNC(AI141*G141,2),2)+(TRUNC(AL141,2)-(TRUNC(S141*G141,2)+TRUNC(W141*G141,2)+TRUNC(Y141*G141,2)+TRUNC(AA141*G141,2)+TRUNC(AC141*G141,2)+TRUNC(AE141*G141,2)+TRUNC(AG141*G141,2)+TRUNC(AI141*G141,2))))&lt;=0,TRUNC(AI141*G141,2),IF(AND(IF(AND(S141*G141&lt;&gt;0,(TRUNC(S141*G141,2)+(TRUNC(AL141,2)-(TRUNC(S141*G141,2)+TRUNC(W141*G141,2)+TRUNC(Y141*G141,2)+TRUNC(AA141*G141,2)+TRUNC(AC141*G141,2)+TRUNC(AE141*G141,2)+TRUNC(AG141*G141,2)+TRUNC(AI141*G141,2))))&gt;=0),ABS((AI141*G141-(TRUNC(AI141*G141,2)+(TRUNC(AL141,2)-(TRUNC(S141*G141,2)+TRUNC(W141*G141,2)+TRUNC(Y141*G141,2)+TRUNC(AA141*G141,2)+TRUNC(AC141*G141,2)+TRUNC(AE141*G141,2)+TRUNC(AG141*G141,2)+TRUNC(AI141*G141,2)))))/AI141*G141)&lt;ABS((S141*G141-(TRUNC(S141*G141,2)+(TRUNC(AL141,2)-(TRUNC(S141*G141,2)+TRUNC(W141*G141,2)+TRUNC(Y141*G141,2)+TRUNC(AA141*G141,2)+TRUNC(AC141*G141,2)+TRUNC(AE141*G141,2)+TRUNC(AG141*G141,2)+TRUNC(AI141*G141,2)))))/S141*G141),TRUE),IF(AND(W141*G141&lt;&gt;0,(TRUNC(W141*G141,2)+(TRUNC(AL141,2)-(TRUNC(S141*G141,2)+TRUNC(W141*G141,2)+TRUNC(Y141*G141,2)+TRUNC(AA141*G141,2)+TRUNC(AC141*G141,2)+TRUNC(AE141*G141,2)+TRUNC(AG141*G141,2)+TRUNC(AI141*G141,2))))&gt;=0),ABS((AI141*G141-(TRUNC(AI141*G141,2)+(TRUNC(AL141,2)-(TRUNC(S141*G141,2)+TRUNC(W141*G141,2)+TRUNC(Y141*G141,2)+TRUNC(AA141*G141,2)+TRUNC(AC141*G141,2)+TRUNC(AE141*G141,2)+TRUNC(AG141*G141,2)+TRUNC(AI141*G141,2)))))/AI141*G141)&lt;ABS((W141*G141-(TRUNC(W141*G141,2)+(TRUNC(AL141,2)-(TRUNC(S141*G141,2)+TRUNC(W141*G141,2)+TRUNC(Y141*G141,2)+TRUNC(AA141*G141,2)+TRUNC(AC141*G141,2)+TRUNC(AE141*G141,2)+TRUNC(AG141*G141,2)+TRUNC(AI141*G141,2)))))/W141*G141),TRUE),IF(AND(Y141*G141&lt;&gt;0,(TRUNC(Y141*G141,2)+(TRUNC(AL141,2)-(TRUNC(S141*G141,2)+TRUNC(W141*G141,2)+TRUNC(Y141*G141,2)+TRUNC(AA141*G141,2)+TRUNC(AC141*G141,2)+TRUNC(AE141*G141,2)+TRUNC(AG141*G141,2)+TRUNC(AI141*G141,2))))&gt;=0),ABS((AI141*G141-(TRUNC(AI141*G141,2)+(TRUNC(AL141,2)-(TRUNC(S141*G141,2)+TRUNC(W141*G141,2)+TRUNC(Y141*G141,2)+TRUNC(AA141*G141,2)+TRUNC(AC141*G141,2)+TRUNC(AE141*G141,2)+TRUNC(AG141*G141,2)+TRUNC(AI141*G141,2)))))/AI141*G141)&lt;ABS((Y141*G141-(TRUNC(Y141*G141,2)+(TRUNC(AL141,2)-(TRUNC(S141*G141,2)+TRUNC(W141*G141,2)+TRUNC(Y141*G141,2)+TRUNC(AA141*G141,2)+TRUNC(AC141*G141,2)+TRUNC(AE141*G141,2)+TRUNC(AG141*G141,2)+TRUNC(AI141*G141,2)))))/Y141*G141),TRUE),IF(AND(AA141*G141&lt;&gt;0,(TRUNC(AA141*G141,2)+(TRUNC(AL141,2)-(TRUNC(S141*G141,2)+TRUNC(W141*G141,2)+TRUNC(Y141*G141,2)+TRUNC(AA141*G141,2)+TRUNC(AC141*G141,2)+TRUNC(AE141*G141,2)+TRUNC(AG141*G141,2)+TRUNC(AI141*G141,2))))&gt;=0),ABS((AI141*G141-(TRUNC(AI141*G141,2)+(TRUNC(AL141,2)-(TRUNC(S141*G141,2)+TRUNC(W141*G141,2)+TRUNC(Y141*G141,2)+TRUNC(AA141*G141,2)+TRUNC(AC141*G141,2)+TRUNC(AE141*G141,2)+TRUNC(AG141*G141,2)+TRUNC(AI141*G141,2)))))/AI141*G141)&lt;ABS((AA141*G141-(TRUNC(AA141*G141,2)+(TRUNC(AL141,2)-(TRUNC(S141*G141,2)+TRUNC(W141*G141,2)+TRUNC(Y141*G141,2)+TRUNC(AA141*G141,2)+TRUNC(AC141*G141,2)+TRUNC(AE141*G141,2)+TRUNC(AG141*G141,2)+TRUNC(AI141*G141,2)))))/AA141*G141),TRUE),IF(AND(AC141*G141&lt;&gt;0,(TRUNC(AC141*G141,2)+(TRUNC(AL141,2)-(TRUNC(S141*G141,2)+TRUNC(W141*G141,2)+TRUNC(Y141*G141,2)+TRUNC(AA141*G141,2)+TRUNC(AC141*G141,2)+TRUNC(AE141*G141,2)+TRUNC(AG141*G141,2)+TRUNC(AI141*G141,2))))&gt;=0),ABS((AI141*G141-(TRUNC(AI141*G141,2)+(TRUNC(AL141,2)-(TRUNC(S141*G141,2)+TRUNC(W141*G141,2)+TRUNC(Y141*G141,2)+TRUNC(AA141*G141,2)+TRUNC(AC141*G141,2)+TRUNC(AE141*G141,2)+TRUNC(AG141*G141,2)+TRUNC(AI141*G141,2)))))/AI141*G141)&lt;ABS((AC141*G141-(TRUNC(AC141*G141,2)+(TRUNC(AL141,2)-(TRUNC(S141*G141,2)+TRUNC(W141*G141,2)+TRUNC(Y141*G141,2)+TRUNC(AA141*G141,2)+TRUNC(AC141*G141,2)+TRUNC(AE141*G141,2)+TRUNC(AG141*G141,2)+TRUNC(AI141*G141,2)))))/AC141*G141),TRUE),IF(AND(AE141*G141&lt;&gt;0,(TRUNC(AE141*G141,2)+(TRUNC(AL141,2)-(TRUNC(S141*G141,2)+TRUNC(W141*G141,2)+TRUNC(Y141*G141,2)+TRUNC(AA141*G141,2)+TRUNC(AC141*G141,2)+TRUNC(AE141*G141,2)+TRUNC(AG141*G141,2)+TRUNC(AI141*G141,2))))&gt;=0),ABS((AI141*G141-(TRUNC(AI141*G141,2)+(TRUNC(AL141,2)-(TRUNC(S141*G141,2)+TRUNC(W141*G141,2)+TRUNC(Y141*G141,2)+TRUNC(AA141*G141,2)+TRUNC(AC141*G141,2)+TRUNC(AE141*G141,2)+TRUNC(AG141*G141,2)+TRUNC(AI141*G141,2)))))/AI141*G141)&lt;ABS((AE141*G141-(TRUNC(AE141*G141,2)+(TRUNC(AL141,2)-(TRUNC(S141*G141,2)+TRUNC(W141*G141,2)+TRUNC(Y141*G141,2)+TRUNC(AA141*G141,2)+TRUNC(AC141*G141,2)+TRUNC(AE141*G141,2)+TRUNC(AG141*G141,2)+TRUNC(AI141*G141,2)))))/AE141*G141),TRUE),IF(AND(AG141*G141&lt;&gt;0,(TRUNC(AG141*G141,2)+(TRUNC(AL141,2)-(TRUNC(S141*G141,2)+TRUNC(W141*G141,2)+TRUNC(Y141*G141,2)+TRUNC(AA141*G141,2)+TRUNC(AC141*G141,2)+TRUNC(AE141*G141,2)+TRUNC(AG141*G141,2)+TRUNC(AI141*G141,2))))&gt;=0),ABS((AI141*G141-(TRUNC(AI141*G141,2)+(TRUNC(AL141,2)-(TRUNC(S141*G141,2)+TRUNC(W141*G141,2)+TRUNC(Y141*G141,2)+TRUNC(AA141*G141,2)+TRUNC(AC141*G141,2)+TRUNC(AE141*G141,2)+TRUNC(AG141*G141,2)+TRUNC(AI141*G141,2)))))/AI141*G141)&lt;ABS((AG141*G141-(TRUNC(AG141*G141,2)+(TRUNC(AL141,2)-(TRUNC(S141*G141,2)+TRUNC(W141*G141,2)+TRUNC(Y141*G141,2)+TRUNC(AA141*G141,2)+TRUNC(AC141*G141,2)+TRUNC(AE141*G141,2)+TRUNC(AG141*G141,2)+TRUNC(AI141*G141,2)))))/AG141*G141),TRUE),IF(AND(AI141*G141&lt;&gt;0,(TRUNC(AI141*G141,2)+(TRUNC(AL141,2)-(TRUNC(S141*G141,2)+TRUNC(W141*G141,2)+TRUNC(Y141*G141,2)+TRUNC(AA141*G141,2)+TRUNC(AC141*G141,2)+TRUNC(AE141*G141,2)+TRUNC(AG141*G141,2)+TRUNC(AI141*G141,2))))&gt;=0),ABS((AI141*G141-(TRUNC(AI141*G141,2)+(TRUNC(AL141,2)-(TRUNC(S141*G141,2)+TRUNC(W141*G141,2)+TRUNC(Y141*G141,2)+TRUNC(AA141*G141,2)+TRUNC(AC141*G141,2)+TRUNC(AE141*G141,2)+TRUNC(AG141*G141,2)+TRUNC(AI141*G141,2)))))/AI141*G141)&lt;=ABS((AI141*G141-(TRUNC(AI141*G141,2)+(TRUNC(AL141,2)-(TRUNC(S141*G141,2)+TRUNC(W141*G141,2)+TRUNC(Y141*G141,2)+TRUNC(AA141*G141,2)+TRUNC(AC141*G141,2)+TRUNC(AE141*G141,2)+TRUNC(AG141*G141,2)+TRUNC(AI141*G141,2)))))/AI141*G141),TRUE)),TRUNC(AI141*G141,2)+(TRUNC(AL141,2)-(TRUNC(S141*G141,2)+TRUNC(W141*G141,2)+TRUNC(Y141*G141,2)+TRUNC(AA141*G141,2)+TRUNC(AC141*G141,2)+TRUNC(AE141*G141,2)+TRUNC(AG141*G141,2)+TRUNC(AI141*G141,2))),TRUNC(AI141*G141,2)))))</f>
        <v>0</v>
      </c>
      <c r="AK141" s="363">
        <f>TRUNC(Q141*(1+R141), 2)</f>
        <v>0.7</v>
      </c>
      <c r="AL141" s="363">
        <f>TRUNC(G141*TRUNC(AK141, 2), 2)</f>
        <v>0</v>
      </c>
    </row>
    <row r="142" spans="1:38" ht="38.25" x14ac:dyDescent="0.2">
      <c r="A142" s="374" t="s">
        <v>1304</v>
      </c>
      <c r="B142" s="373" t="s">
        <v>287</v>
      </c>
      <c r="C142" s="373" t="s">
        <v>393</v>
      </c>
      <c r="D142" s="373" t="s">
        <v>1679</v>
      </c>
      <c r="E142" s="372" t="s">
        <v>1678</v>
      </c>
      <c r="F142" s="371" t="s">
        <v>31</v>
      </c>
      <c r="G142" s="371"/>
      <c r="H142" s="369">
        <v>0.7</v>
      </c>
      <c r="I142" s="369">
        <v>0</v>
      </c>
      <c r="J142" s="369">
        <v>0</v>
      </c>
      <c r="K142" s="369">
        <v>0</v>
      </c>
      <c r="L142" s="369">
        <v>0</v>
      </c>
      <c r="M142" s="369">
        <v>0</v>
      </c>
      <c r="N142" s="369">
        <v>0</v>
      </c>
      <c r="O142" s="369">
        <v>0</v>
      </c>
      <c r="P142" s="369">
        <v>0</v>
      </c>
      <c r="Q142" s="369">
        <f>TRUNC(H142 + N142 + K142 + J142 + P142 + M142 + L142 + O142, 2)</f>
        <v>0.7</v>
      </c>
      <c r="R142" s="370"/>
      <c r="S142" s="369">
        <f>IF(H142*(1+R142)=0,0,IF((TRUNC(AK142,2)-(TRUNC(H142*(1+R142),2)+TRUNC(J142*(1+R142),2)+TRUNC(K142*(1+R142),2)+TRUNC(L142*(1+R142),2)+TRUNC(M142*(1+R142),2)+TRUNC(N142*(1+R142),2)+TRUNC(O142*(1+R142),2)+TRUNC(P142*(1+R142),2)))=0,TRUNC(H142*(1+R142),2),IF((TRUNC(TRUNC(H142*(1+R142),2),2)+(TRUNC(AK142,2)-(TRUNC(H142*(1+R142),2)+TRUNC(J142*(1+R142),2)+TRUNC(K142*(1+R142),2)+TRUNC(L142*(1+R142),2)+TRUNC(M142*(1+R142),2)+TRUNC(N142*(1+R142),2)+TRUNC(O142*(1+R142),2)+TRUNC(P142*(1+R142),2))))&lt;=0,TRUNC(H142*(1+R142),2),IF(AND(IF(AND(H142*(1+R142)&lt;&gt;0,(TRUNC(H142*(1+R142),2)+(TRUNC(AK142,2)-(TRUNC(H142*(1+R142),2)+TRUNC(J142*(1+R142),2)+TRUNC(K142*(1+R142),2)+TRUNC(L142*(1+R142),2)+TRUNC(M142*(1+R142),2)+TRUNC(N142*(1+R142),2)+TRUNC(O142*(1+R142),2)+TRUNC(P142*(1+R142),2))))&gt;=0),ABS((H142*(1+R142)-(TRUNC(H142*(1+R142),2)+(TRUNC(AK142,2)-(TRUNC(H142*(1+R142),2)+TRUNC(J142*(1+R142),2)+TRUNC(K142*(1+R142),2)+TRUNC(L142*(1+R142),2)+TRUNC(M142*(1+R142),2)+TRUNC(N142*(1+R142),2)+TRUNC(O142*(1+R142),2)+TRUNC(P142*(1+R142),2)))))/H142*(1+R142))&lt;=ABS((H142*(1+R142)-(TRUNC(H142*(1+R142),2)+(TRUNC(AK142,2)-(TRUNC(H142*(1+R142),2)+TRUNC(J142*(1+R142),2)+TRUNC(K142*(1+R142),2)+TRUNC(L142*(1+R142),2)+TRUNC(M142*(1+R142),2)+TRUNC(N142*(1+R142),2)+TRUNC(O142*(1+R142),2)+TRUNC(P142*(1+R142),2)))))/H142*(1+R142)),TRUE),IF(AND(J142*(1+R142)&lt;&gt;0,(TRUNC(J142*(1+R142),2)+(TRUNC(AK142,2)-(TRUNC(H142*(1+R142),2)+TRUNC(J142*(1+R142),2)+TRUNC(K142*(1+R142),2)+TRUNC(L142*(1+R142),2)+TRUNC(M142*(1+R142),2)+TRUNC(N142*(1+R142),2)+TRUNC(O142*(1+R142),2)+TRUNC(P142*(1+R142),2))))&gt;=0),ABS((H142*(1+R142)-(TRUNC(H142*(1+R142),2)+(TRUNC(AK142,2)-(TRUNC(H142*(1+R142),2)+TRUNC(J142*(1+R142),2)+TRUNC(K142*(1+R142),2)+TRUNC(L142*(1+R142),2)+TRUNC(M142*(1+R142),2)+TRUNC(N142*(1+R142),2)+TRUNC(O142*(1+R142),2)+TRUNC(P142*(1+R142),2)))))/H142*(1+R142))&lt;=ABS((J142*(1+R142)-(TRUNC(J142*(1+R142),2)+(TRUNC(AK142,2)-(TRUNC(H142*(1+R142),2)+TRUNC(J142*(1+R142),2)+TRUNC(K142*(1+R142),2)+TRUNC(L142*(1+R142),2)+TRUNC(M142*(1+R142),2)+TRUNC(N142*(1+R142),2)+TRUNC(O142*(1+R142),2)+TRUNC(P142*(1+R142),2)))))/J142*(1+R142)),TRUE),IF(AND(K142*(1+R142)&lt;&gt;0,(TRUNC(K142*(1+R142),2)+(TRUNC(AK142,2)-(TRUNC(H142*(1+R142),2)+TRUNC(J142*(1+R142),2)+TRUNC(K142*(1+R142),2)+TRUNC(L142*(1+R142),2)+TRUNC(M142*(1+R142),2)+TRUNC(N142*(1+R142),2)+TRUNC(O142*(1+R142),2)+TRUNC(P142*(1+R142),2))))&gt;=0),ABS((H142*(1+R142)-(TRUNC(H142*(1+R142),2)+(TRUNC(AK142,2)-(TRUNC(H142*(1+R142),2)+TRUNC(J142*(1+R142),2)+TRUNC(K142*(1+R142),2)+TRUNC(L142*(1+R142),2)+TRUNC(M142*(1+R142),2)+TRUNC(N142*(1+R142),2)+TRUNC(O142*(1+R142),2)+TRUNC(P142*(1+R142),2)))))/H142*(1+R142))&lt;=ABS((K142*(1+R142)-(TRUNC(K142*(1+R142),2)+(TRUNC(AK142,2)-(TRUNC(H142*(1+R142),2)+TRUNC(J142*(1+R142),2)+TRUNC(K142*(1+R142),2)+TRUNC(L142*(1+R142),2)+TRUNC(M142*(1+R142),2)+TRUNC(N142*(1+R142),2)+TRUNC(O142*(1+R142),2)+TRUNC(P142*(1+R142),2)))))/K142*(1+R142)),TRUE),IF(AND(L142*(1+R142)&lt;&gt;0,(TRUNC(L142*(1+R142),2)+(TRUNC(AK142,2)-(TRUNC(H142*(1+R142),2)+TRUNC(J142*(1+R142),2)+TRUNC(K142*(1+R142),2)+TRUNC(L142*(1+R142),2)+TRUNC(M142*(1+R142),2)+TRUNC(N142*(1+R142),2)+TRUNC(O142*(1+R142),2)+TRUNC(P142*(1+R142),2))))&gt;=0),ABS((H142*(1+R142)-(TRUNC(H142*(1+R142),2)+(TRUNC(AK142,2)-(TRUNC(H142*(1+R142),2)+TRUNC(J142*(1+R142),2)+TRUNC(K142*(1+R142),2)+TRUNC(L142*(1+R142),2)+TRUNC(M142*(1+R142),2)+TRUNC(N142*(1+R142),2)+TRUNC(O142*(1+R142),2)+TRUNC(P142*(1+R142),2)))))/H142*(1+R142))&lt;=ABS((L142*(1+R142)-(TRUNC(L142*(1+R142),2)+(TRUNC(AK142,2)-(TRUNC(H142*(1+R142),2)+TRUNC(J142*(1+R142),2)+TRUNC(K142*(1+R142),2)+TRUNC(L142*(1+R142),2)+TRUNC(M142*(1+R142),2)+TRUNC(N142*(1+R142),2)+TRUNC(O142*(1+R142),2)+TRUNC(P142*(1+R142),2)))))/L142*(1+R142)),TRUE),IF(AND(M142*(1+R142)&lt;&gt;0,(TRUNC(M142*(1+R142),2)+(TRUNC(AK142,2)-(TRUNC(H142*(1+R142),2)+TRUNC(J142*(1+R142),2)+TRUNC(K142*(1+R142),2)+TRUNC(L142*(1+R142),2)+TRUNC(M142*(1+R142),2)+TRUNC(N142*(1+R142),2)+TRUNC(O142*(1+R142),2)+TRUNC(P142*(1+R142),2))))&gt;=0),ABS((H142*(1+R142)-(TRUNC(H142*(1+R142),2)+(TRUNC(AK142,2)-(TRUNC(H142*(1+R142),2)+TRUNC(J142*(1+R142),2)+TRUNC(K142*(1+R142),2)+TRUNC(L142*(1+R142),2)+TRUNC(M142*(1+R142),2)+TRUNC(N142*(1+R142),2)+TRUNC(O142*(1+R142),2)+TRUNC(P142*(1+R142),2)))))/H142*(1+R142))&lt;=ABS((M142*(1+R142)-(TRUNC(M142*(1+R142),2)+(TRUNC(AK142,2)-(TRUNC(H142*(1+R142),2)+TRUNC(J142*(1+R142),2)+TRUNC(K142*(1+R142),2)+TRUNC(L142*(1+R142),2)+TRUNC(M142*(1+R142),2)+TRUNC(N142*(1+R142),2)+TRUNC(O142*(1+R142),2)+TRUNC(P142*(1+R142),2)))))/M142*(1+R142)),TRUE),IF(AND(N142*(1+R142)&lt;&gt;0,(TRUNC(N142*(1+R142),2)+(TRUNC(AK142,2)-(TRUNC(H142*(1+R142),2)+TRUNC(J142*(1+R142),2)+TRUNC(K142*(1+R142),2)+TRUNC(L142*(1+R142),2)+TRUNC(M142*(1+R142),2)+TRUNC(N142*(1+R142),2)+TRUNC(O142*(1+R142),2)+TRUNC(P142*(1+R142),2))))&gt;=0),ABS((H142*(1+R142)-(TRUNC(H142*(1+R142),2)+(TRUNC(AK142,2)-(TRUNC(H142*(1+R142),2)+TRUNC(J142*(1+R142),2)+TRUNC(K142*(1+R142),2)+TRUNC(L142*(1+R142),2)+TRUNC(M142*(1+R142),2)+TRUNC(N142*(1+R142),2)+TRUNC(O142*(1+R142),2)+TRUNC(P142*(1+R142),2)))))/H142*(1+R142))&lt;=ABS((N142*(1+R142)-(TRUNC(N142*(1+R142),2)+(TRUNC(AK142,2)-(TRUNC(H142*(1+R142),2)+TRUNC(J142*(1+R142),2)+TRUNC(K142*(1+R142),2)+TRUNC(L142*(1+R142),2)+TRUNC(M142*(1+R142),2)+TRUNC(N142*(1+R142),2)+TRUNC(O142*(1+R142),2)+TRUNC(P142*(1+R142),2)))))/N142*(1+R142)),TRUE),IF(AND(O142*(1+R142)&lt;&gt;0,(TRUNC(O142*(1+R142),2)+(TRUNC(AK142,2)-(TRUNC(H142*(1+R142),2)+TRUNC(J142*(1+R142),2)+TRUNC(K142*(1+R142),2)+TRUNC(L142*(1+R142),2)+TRUNC(M142*(1+R142),2)+TRUNC(N142*(1+R142),2)+TRUNC(O142*(1+R142),2)+TRUNC(P142*(1+R142),2))))&gt;=0),ABS((H142*(1+R142)-(TRUNC(H142*(1+R142),2)+(TRUNC(AK142,2)-(TRUNC(H142*(1+R142),2)+TRUNC(J142*(1+R142),2)+TRUNC(K142*(1+R142),2)+TRUNC(L142*(1+R142),2)+TRUNC(M142*(1+R142),2)+TRUNC(N142*(1+R142),2)+TRUNC(O142*(1+R142),2)+TRUNC(P142*(1+R142),2)))))/H142*(1+R142))&lt;=ABS((O142*(1+R142)-(TRUNC(O142*(1+R142),2)+(TRUNC(AK142,2)-(TRUNC(H142*(1+R142),2)+TRUNC(J142*(1+R142),2)+TRUNC(K142*(1+R142),2)+TRUNC(L142*(1+R142),2)+TRUNC(M142*(1+R142),2)+TRUNC(N142*(1+R142),2)+TRUNC(O142*(1+R142),2)+TRUNC(P142*(1+R142),2)))))/O142*(1+R142)),TRUE),IF(AND(P142*(1+R142)&lt;&gt;0,(TRUNC(P142*(1+R142),2)+(TRUNC(AK142,2)-(TRUNC(H142*(1+R142),2)+TRUNC(J142*(1+R142),2)+TRUNC(K142*(1+R142),2)+TRUNC(L142*(1+R142),2)+TRUNC(M142*(1+R142),2)+TRUNC(N142*(1+R142),2)+TRUNC(O142*(1+R142),2)+TRUNC(P142*(1+R142),2))))&gt;=0),ABS((H142*(1+R142)-(TRUNC(H142*(1+R142),2)+(TRUNC(AK142,2)-(TRUNC(H142*(1+R142),2)+TRUNC(J142*(1+R142),2)+TRUNC(K142*(1+R142),2)+TRUNC(L142*(1+R142),2)+TRUNC(M142*(1+R142),2)+TRUNC(N142*(1+R142),2)+TRUNC(O142*(1+R142),2)+TRUNC(P142*(1+R142),2)))))/H142*(1+R142))&lt;=ABS((P142*(1+R142)-(TRUNC(P142*(1+R142),2)+(TRUNC(AK142,2)-(TRUNC(H142*(1+R142),2)+TRUNC(J142*(1+R142),2)+TRUNC(K142*(1+R142),2)+TRUNC(L142*(1+R142),2)+TRUNC(M142*(1+R142),2)+TRUNC(N142*(1+R142),2)+TRUNC(O142*(1+R142),2)+TRUNC(P142*(1+R142),2)))))/P142*(1+R142)),TRUE)),TRUNC(H142*(1+R142),2)+(TRUNC(AK142,2)-(TRUNC(H142*(1+R142),2)+TRUNC(J142*(1+R142),2)+TRUNC(K142*(1+R142),2)+TRUNC(L142*(1+R142),2)+TRUNC(M142*(1+R142),2)+TRUNC(N142*(1+R142),2)+TRUNC(O142*(1+R142),2)+TRUNC(P142*(1+R142),2))),TRUNC(H142*(1+R142),2)))))</f>
        <v>0.7</v>
      </c>
      <c r="T142" s="369">
        <f>IF(S142*G142=0,0,IF((TRUNC(AL142,2)-(TRUNC(S142*G142,2)+TRUNC(W142*G142,2)+TRUNC(Y142*G142,2)+TRUNC(AA142*G142,2)+TRUNC(AC142*G142,2)+TRUNC(AE142*G142,2)+TRUNC(AG142*G142,2)+TRUNC(AI142*G142,2)))=0,TRUNC(S142*G142,2),IF((TRUNC(TRUNC(S142*G142,2),2)+(TRUNC(AL142,2)-(TRUNC(S142*G142,2)+TRUNC(W142*G142,2)+TRUNC(Y142*G142,2)+TRUNC(AA142*G142,2)+TRUNC(AC142*G142,2)+TRUNC(AE142*G142,2)+TRUNC(AG142*G142,2)+TRUNC(AI142*G142,2))))&lt;=0,TRUNC(S142*G142,2),IF(AND(IF(AND(S142*G142&lt;&gt;0,(TRUNC(S142*G142,2)+(TRUNC(AL142,2)-(TRUNC(S142*G142,2)+TRUNC(W142*G142,2)+TRUNC(Y142*G142,2)+TRUNC(AA142*G142,2)+TRUNC(AC142*G142,2)+TRUNC(AE142*G142,2)+TRUNC(AG142*G142,2)+TRUNC(AI142*G142,2))))&gt;=0),ABS((S142*G142-(TRUNC(S142*G142,2)+(TRUNC(AL142,2)-(TRUNC(S142*G142,2)+TRUNC(W142*G142,2)+TRUNC(Y142*G142,2)+TRUNC(AA142*G142,2)+TRUNC(AC142*G142,2)+TRUNC(AE142*G142,2)+TRUNC(AG142*G142,2)+TRUNC(AI142*G142,2)))))/S142*G142)&lt;=ABS((S142*G142-(TRUNC(S142*G142,2)+(TRUNC(AL142,2)-(TRUNC(S142*G142,2)+TRUNC(W142*G142,2)+TRUNC(Y142*G142,2)+TRUNC(AA142*G142,2)+TRUNC(AC142*G142,2)+TRUNC(AE142*G142,2)+TRUNC(AG142*G142,2)+TRUNC(AI142*G142,2)))))/S142*G142),TRUE),IF(AND(W142*G142&lt;&gt;0,(TRUNC(W142*G142,2)+(TRUNC(AL142,2)-(TRUNC(S142*G142,2)+TRUNC(W142*G142,2)+TRUNC(Y142*G142,2)+TRUNC(AA142*G142,2)+TRUNC(AC142*G142,2)+TRUNC(AE142*G142,2)+TRUNC(AG142*G142,2)+TRUNC(AI142*G142,2))))&gt;=0),ABS((S142*G142-(TRUNC(S142*G142,2)+(TRUNC(AL142,2)-(TRUNC(S142*G142,2)+TRUNC(W142*G142,2)+TRUNC(Y142*G142,2)+TRUNC(AA142*G142,2)+TRUNC(AC142*G142,2)+TRUNC(AE142*G142,2)+TRUNC(AG142*G142,2)+TRUNC(AI142*G142,2)))))/S142*G142)&lt;=ABS((W142*G142-(TRUNC(W142*G142,2)+(TRUNC(AL142,2)-(TRUNC(S142*G142,2)+TRUNC(W142*G142,2)+TRUNC(Y142*G142,2)+TRUNC(AA142*G142,2)+TRUNC(AC142*G142,2)+TRUNC(AE142*G142,2)+TRUNC(AG142*G142,2)+TRUNC(AI142*G142,2)))))/W142*G142),TRUE),IF(AND(Y142*G142&lt;&gt;0,(TRUNC(Y142*G142,2)+(TRUNC(AL142,2)-(TRUNC(S142*G142,2)+TRUNC(W142*G142,2)+TRUNC(Y142*G142,2)+TRUNC(AA142*G142,2)+TRUNC(AC142*G142,2)+TRUNC(AE142*G142,2)+TRUNC(AG142*G142,2)+TRUNC(AI142*G142,2))))&gt;=0),ABS((S142*G142-(TRUNC(S142*G142,2)+(TRUNC(AL142,2)-(TRUNC(S142*G142,2)+TRUNC(W142*G142,2)+TRUNC(Y142*G142,2)+TRUNC(AA142*G142,2)+TRUNC(AC142*G142,2)+TRUNC(AE142*G142,2)+TRUNC(AG142*G142,2)+TRUNC(AI142*G142,2)))))/S142*G142)&lt;=ABS((Y142*G142-(TRUNC(Y142*G142,2)+(TRUNC(AL142,2)-(TRUNC(S142*G142,2)+TRUNC(W142*G142,2)+TRUNC(Y142*G142,2)+TRUNC(AA142*G142,2)+TRUNC(AC142*G142,2)+TRUNC(AE142*G142,2)+TRUNC(AG142*G142,2)+TRUNC(AI142*G142,2)))))/Y142*G142),TRUE),IF(AND(AA142*G142&lt;&gt;0,(TRUNC(AA142*G142,2)+(TRUNC(AL142,2)-(TRUNC(S142*G142,2)+TRUNC(W142*G142,2)+TRUNC(Y142*G142,2)+TRUNC(AA142*G142,2)+TRUNC(AC142*G142,2)+TRUNC(AE142*G142,2)+TRUNC(AG142*G142,2)+TRUNC(AI142*G142,2))))&gt;=0),ABS((S142*G142-(TRUNC(S142*G142,2)+(TRUNC(AL142,2)-(TRUNC(S142*G142,2)+TRUNC(W142*G142,2)+TRUNC(Y142*G142,2)+TRUNC(AA142*G142,2)+TRUNC(AC142*G142,2)+TRUNC(AE142*G142,2)+TRUNC(AG142*G142,2)+TRUNC(AI142*G142,2)))))/S142*G142)&lt;=ABS((AA142*G142-(TRUNC(AA142*G142,2)+(TRUNC(AL142,2)-(TRUNC(S142*G142,2)+TRUNC(W142*G142,2)+TRUNC(Y142*G142,2)+TRUNC(AA142*G142,2)+TRUNC(AC142*G142,2)+TRUNC(AE142*G142,2)+TRUNC(AG142*G142,2)+TRUNC(AI142*G142,2)))))/AA142*G142),TRUE),IF(AND(AC142*G142&lt;&gt;0,(TRUNC(AC142*G142,2)+(TRUNC(AL142,2)-(TRUNC(S142*G142,2)+TRUNC(W142*G142,2)+TRUNC(Y142*G142,2)+TRUNC(AA142*G142,2)+TRUNC(AC142*G142,2)+TRUNC(AE142*G142,2)+TRUNC(AG142*G142,2)+TRUNC(AI142*G142,2))))&gt;=0),ABS((S142*G142-(TRUNC(S142*G142,2)+(TRUNC(AL142,2)-(TRUNC(S142*G142,2)+TRUNC(W142*G142,2)+TRUNC(Y142*G142,2)+TRUNC(AA142*G142,2)+TRUNC(AC142*G142,2)+TRUNC(AE142*G142,2)+TRUNC(AG142*G142,2)+TRUNC(AI142*G142,2)))))/S142*G142)&lt;=ABS((AC142*G142-(TRUNC(AC142*G142,2)+(TRUNC(AL142,2)-(TRUNC(S142*G142,2)+TRUNC(W142*G142,2)+TRUNC(Y142*G142,2)+TRUNC(AA142*G142,2)+TRUNC(AC142*G142,2)+TRUNC(AE142*G142,2)+TRUNC(AG142*G142,2)+TRUNC(AI142*G142,2)))))/AC142*G142),TRUE),IF(AND(AE142*G142&lt;&gt;0,(TRUNC(AE142*G142,2)+(TRUNC(AL142,2)-(TRUNC(S142*G142,2)+TRUNC(W142*G142,2)+TRUNC(Y142*G142,2)+TRUNC(AA142*G142,2)+TRUNC(AC142*G142,2)+TRUNC(AE142*G142,2)+TRUNC(AG142*G142,2)+TRUNC(AI142*G142,2))))&gt;=0),ABS((S142*G142-(TRUNC(S142*G142,2)+(TRUNC(AL142,2)-(TRUNC(S142*G142,2)+TRUNC(W142*G142,2)+TRUNC(Y142*G142,2)+TRUNC(AA142*G142,2)+TRUNC(AC142*G142,2)+TRUNC(AE142*G142,2)+TRUNC(AG142*G142,2)+TRUNC(AI142*G142,2)))))/S142*G142)&lt;=ABS((AE142*G142-(TRUNC(AE142*G142,2)+(TRUNC(AL142,2)-(TRUNC(S142*G142,2)+TRUNC(W142*G142,2)+TRUNC(Y142*G142,2)+TRUNC(AA142*G142,2)+TRUNC(AC142*G142,2)+TRUNC(AE142*G142,2)+TRUNC(AG142*G142,2)+TRUNC(AI142*G142,2)))))/AE142*G142),TRUE),IF(AND(AG142*G142&lt;&gt;0,(TRUNC(AG142*G142,2)+(TRUNC(AL142,2)-(TRUNC(S142*G142,2)+TRUNC(W142*G142,2)+TRUNC(Y142*G142,2)+TRUNC(AA142*G142,2)+TRUNC(AC142*G142,2)+TRUNC(AE142*G142,2)+TRUNC(AG142*G142,2)+TRUNC(AI142*G142,2))))&gt;=0),ABS((S142*G142-(TRUNC(S142*G142,2)+(TRUNC(AL142,2)-(TRUNC(S142*G142,2)+TRUNC(W142*G142,2)+TRUNC(Y142*G142,2)+TRUNC(AA142*G142,2)+TRUNC(AC142*G142,2)+TRUNC(AE142*G142,2)+TRUNC(AG142*G142,2)+TRUNC(AI142*G142,2)))))/S142*G142)&lt;=ABS((AG142*G142-(TRUNC(AG142*G142,2)+(TRUNC(AL142,2)-(TRUNC(S142*G142,2)+TRUNC(W142*G142,2)+TRUNC(Y142*G142,2)+TRUNC(AA142*G142,2)+TRUNC(AC142*G142,2)+TRUNC(AE142*G142,2)+TRUNC(AG142*G142,2)+TRUNC(AI142*G142,2)))))/AG142*G142),TRUE),IF(AND(AI142*G142&lt;&gt;0,(TRUNC(AI142*G142,2)+(TRUNC(AL142,2)-(TRUNC(S142*G142,2)+TRUNC(W142*G142,2)+TRUNC(Y142*G142,2)+TRUNC(AA142*G142,2)+TRUNC(AC142*G142,2)+TRUNC(AE142*G142,2)+TRUNC(AG142*G142,2)+TRUNC(AI142*G142,2))))&gt;=0),ABS((S142*G142-(TRUNC(S142*G142,2)+(TRUNC(AL142,2)-(TRUNC(S142*G142,2)+TRUNC(W142*G142,2)+TRUNC(Y142*G142,2)+TRUNC(AA142*G142,2)+TRUNC(AC142*G142,2)+TRUNC(AE142*G142,2)+TRUNC(AG142*G142,2)+TRUNC(AI142*G142,2)))))/S142*G142)&lt;=ABS((AI142*G142-(TRUNC(AI142*G142,2)+(TRUNC(AL142,2)-(TRUNC(S142*G142,2)+TRUNC(W142*G142,2)+TRUNC(Y142*G142,2)+TRUNC(AA142*G142,2)+TRUNC(AC142*G142,2)+TRUNC(AE142*G142,2)+TRUNC(AG142*G142,2)+TRUNC(AI142*G142,2)))))/AI142*G142),TRUE)),TRUNC(S142*G142,2)+(TRUNC(AL142,2)-(TRUNC(S142*G142,2)+TRUNC(W142*G142,2)+TRUNC(Y142*G142,2)+TRUNC(AA142*G142,2)+TRUNC(AC142*G142,2)+TRUNC(AE142*G142,2)+TRUNC(AG142*G142,2)+TRUNC(AI142*G142,2))),TRUNC(S142*G142,2)))))</f>
        <v>0</v>
      </c>
      <c r="U142" s="369">
        <f>TRUNC(AE142 + Y142 + W142 + AI142 + AC142 + AA142 + AG142, 2)</f>
        <v>0</v>
      </c>
      <c r="V142" s="369">
        <f>TRUNC(AF142 + Z142 + X142 + AJ142 + AD142 + AB142 + AH142, 2)</f>
        <v>0</v>
      </c>
      <c r="W142" s="369">
        <f>IF(J142*(1+R142)=0,0,IF((TRUNC(AK142,2)-(TRUNC(H142*(1+R142),2)+TRUNC(J142*(1+R142),2)+TRUNC(K142*(1+R142),2)+TRUNC(L142*(1+R142),2)+TRUNC(M142*(1+R142),2)+TRUNC(N142*(1+R142),2)+TRUNC(O142*(1+R142),2)+TRUNC(P142*(1+R142),2)))=0,TRUNC(J142*(1+R142),2),IF((TRUNC(TRUNC(J142*(1+R142),2),2)+(TRUNC(AK142,2)-(TRUNC(H142*(1+R142),2)+TRUNC(J142*(1+R142),2)+TRUNC(K142*(1+R142),2)+TRUNC(L142*(1+R142),2)+TRUNC(M142*(1+R142),2)+TRUNC(N142*(1+R142),2)+TRUNC(O142*(1+R142),2)+TRUNC(P142*(1+R142),2))))&lt;=0,TRUNC(J142*(1+R142),2),IF(AND(IF(AND(H142*(1+R142)&lt;&gt;0,(TRUNC(H142*(1+R142),2)+(TRUNC(AK142,2)-(TRUNC(H142*(1+R142),2)+TRUNC(J142*(1+R142),2)+TRUNC(K142*(1+R142),2)+TRUNC(L142*(1+R142),2)+TRUNC(M142*(1+R142),2)+TRUNC(N142*(1+R142),2)+TRUNC(O142*(1+R142),2)+TRUNC(P142*(1+R142),2))))&gt;=0),ABS((J142*(1+R142)-(TRUNC(J142*(1+R142),2)+(TRUNC(AK142,2)-(TRUNC(H142*(1+R142),2)+TRUNC(J142*(1+R142),2)+TRUNC(K142*(1+R142),2)+TRUNC(L142*(1+R142),2)+TRUNC(M142*(1+R142),2)+TRUNC(N142*(1+R142),2)+TRUNC(O142*(1+R142),2)+TRUNC(P142*(1+R142),2)))))/J142*(1+R142))&lt;ABS((H142*(1+R142)-(TRUNC(H142*(1+R142),2)+(TRUNC(AK142,2)-(TRUNC(H142*(1+R142),2)+TRUNC(J142*(1+R142),2)+TRUNC(K142*(1+R142),2)+TRUNC(L142*(1+R142),2)+TRUNC(M142*(1+R142),2)+TRUNC(N142*(1+R142),2)+TRUNC(O142*(1+R142),2)+TRUNC(P142*(1+R142),2)))))/H142*(1+R142)),TRUE),IF(AND(J142*(1+R142)&lt;&gt;0,(TRUNC(J142*(1+R142),2)+(TRUNC(AK142,2)-(TRUNC(H142*(1+R142),2)+TRUNC(J142*(1+R142),2)+TRUNC(K142*(1+R142),2)+TRUNC(L142*(1+R142),2)+TRUNC(M142*(1+R142),2)+TRUNC(N142*(1+R142),2)+TRUNC(O142*(1+R142),2)+TRUNC(P142*(1+R142),2))))&gt;=0),ABS((J142*(1+R142)-(TRUNC(J142*(1+R142),2)+(TRUNC(AK142,2)-(TRUNC(H142*(1+R142),2)+TRUNC(J142*(1+R142),2)+TRUNC(K142*(1+R142),2)+TRUNC(L142*(1+R142),2)+TRUNC(M142*(1+R142),2)+TRUNC(N142*(1+R142),2)+TRUNC(O142*(1+R142),2)+TRUNC(P142*(1+R142),2)))))/J142*(1+R142))&lt;=ABS((J142*(1+R142)-(TRUNC(J142*(1+R142),2)+(TRUNC(AK142,2)-(TRUNC(H142*(1+R142),2)+TRUNC(J142*(1+R142),2)+TRUNC(K142*(1+R142),2)+TRUNC(L142*(1+R142),2)+TRUNC(M142*(1+R142),2)+TRUNC(N142*(1+R142),2)+TRUNC(O142*(1+R142),2)+TRUNC(P142*(1+R142),2)))))/J142*(1+R142)),TRUE),IF(AND(K142*(1+R142)&lt;&gt;0,(TRUNC(K142*(1+R142),2)+(TRUNC(AK142,2)-(TRUNC(H142*(1+R142),2)+TRUNC(J142*(1+R142),2)+TRUNC(K142*(1+R142),2)+TRUNC(L142*(1+R142),2)+TRUNC(M142*(1+R142),2)+TRUNC(N142*(1+R142),2)+TRUNC(O142*(1+R142),2)+TRUNC(P142*(1+R142),2))))&gt;=0),ABS((J142*(1+R142)-(TRUNC(J142*(1+R142),2)+(TRUNC(AK142,2)-(TRUNC(H142*(1+R142),2)+TRUNC(J142*(1+R142),2)+TRUNC(K142*(1+R142),2)+TRUNC(L142*(1+R142),2)+TRUNC(M142*(1+R142),2)+TRUNC(N142*(1+R142),2)+TRUNC(O142*(1+R142),2)+TRUNC(P142*(1+R142),2)))))/J142*(1+R142))&lt;=ABS((K142*(1+R142)-(TRUNC(K142*(1+R142),2)+(TRUNC(AK142,2)-(TRUNC(H142*(1+R142),2)+TRUNC(J142*(1+R142),2)+TRUNC(K142*(1+R142),2)+TRUNC(L142*(1+R142),2)+TRUNC(M142*(1+R142),2)+TRUNC(N142*(1+R142),2)+TRUNC(O142*(1+R142),2)+TRUNC(P142*(1+R142),2)))))/K142*(1+R142)),TRUE),IF(AND(L142*(1+R142)&lt;&gt;0,(TRUNC(L142*(1+R142),2)+(TRUNC(AK142,2)-(TRUNC(H142*(1+R142),2)+TRUNC(J142*(1+R142),2)+TRUNC(K142*(1+R142),2)+TRUNC(L142*(1+R142),2)+TRUNC(M142*(1+R142),2)+TRUNC(N142*(1+R142),2)+TRUNC(O142*(1+R142),2)+TRUNC(P142*(1+R142),2))))&gt;=0),ABS((J142*(1+R142)-(TRUNC(J142*(1+R142),2)+(TRUNC(AK142,2)-(TRUNC(H142*(1+R142),2)+TRUNC(J142*(1+R142),2)+TRUNC(K142*(1+R142),2)+TRUNC(L142*(1+R142),2)+TRUNC(M142*(1+R142),2)+TRUNC(N142*(1+R142),2)+TRUNC(O142*(1+R142),2)+TRUNC(P142*(1+R142),2)))))/J142*(1+R142))&lt;=ABS((L142*(1+R142)-(TRUNC(L142*(1+R142),2)+(TRUNC(AK142,2)-(TRUNC(H142*(1+R142),2)+TRUNC(J142*(1+R142),2)+TRUNC(K142*(1+R142),2)+TRUNC(L142*(1+R142),2)+TRUNC(M142*(1+R142),2)+TRUNC(N142*(1+R142),2)+TRUNC(O142*(1+R142),2)+TRUNC(P142*(1+R142),2)))))/L142*(1+R142)),TRUE),IF(AND(M142*(1+R142)&lt;&gt;0,(TRUNC(M142*(1+R142),2)+(TRUNC(AK142,2)-(TRUNC(H142*(1+R142),2)+TRUNC(J142*(1+R142),2)+TRUNC(K142*(1+R142),2)+TRUNC(L142*(1+R142),2)+TRUNC(M142*(1+R142),2)+TRUNC(N142*(1+R142),2)+TRUNC(O142*(1+R142),2)+TRUNC(P142*(1+R142),2))))&gt;=0),ABS((J142*(1+R142)-(TRUNC(J142*(1+R142),2)+(TRUNC(AK142,2)-(TRUNC(H142*(1+R142),2)+TRUNC(J142*(1+R142),2)+TRUNC(K142*(1+R142),2)+TRUNC(L142*(1+R142),2)+TRUNC(M142*(1+R142),2)+TRUNC(N142*(1+R142),2)+TRUNC(O142*(1+R142),2)+TRUNC(P142*(1+R142),2)))))/J142*(1+R142))&lt;=ABS((M142*(1+R142)-(TRUNC(M142*(1+R142),2)+(TRUNC(AK142,2)-(TRUNC(H142*(1+R142),2)+TRUNC(J142*(1+R142),2)+TRUNC(K142*(1+R142),2)+TRUNC(L142*(1+R142),2)+TRUNC(M142*(1+R142),2)+TRUNC(N142*(1+R142),2)+TRUNC(O142*(1+R142),2)+TRUNC(P142*(1+R142),2)))))/M142*(1+R142)),TRUE),IF(AND(N142*(1+R142)&lt;&gt;0,(TRUNC(N142*(1+R142),2)+(TRUNC(AK142,2)-(TRUNC(H142*(1+R142),2)+TRUNC(J142*(1+R142),2)+TRUNC(K142*(1+R142),2)+TRUNC(L142*(1+R142),2)+TRUNC(M142*(1+R142),2)+TRUNC(N142*(1+R142),2)+TRUNC(O142*(1+R142),2)+TRUNC(P142*(1+R142),2))))&gt;=0),ABS((J142*(1+R142)-(TRUNC(J142*(1+R142),2)+(TRUNC(AK142,2)-(TRUNC(H142*(1+R142),2)+TRUNC(J142*(1+R142),2)+TRUNC(K142*(1+R142),2)+TRUNC(L142*(1+R142),2)+TRUNC(M142*(1+R142),2)+TRUNC(N142*(1+R142),2)+TRUNC(O142*(1+R142),2)+TRUNC(P142*(1+R142),2)))))/J142*(1+R142))&lt;=ABS((N142*(1+R142)-(TRUNC(N142*(1+R142),2)+(TRUNC(AK142,2)-(TRUNC(H142*(1+R142),2)+TRUNC(J142*(1+R142),2)+TRUNC(K142*(1+R142),2)+TRUNC(L142*(1+R142),2)+TRUNC(M142*(1+R142),2)+TRUNC(N142*(1+R142),2)+TRUNC(O142*(1+R142),2)+TRUNC(P142*(1+R142),2)))))/N142*(1+R142)),TRUE),IF(AND(O142*(1+R142)&lt;&gt;0,(TRUNC(O142*(1+R142),2)+(TRUNC(AK142,2)-(TRUNC(H142*(1+R142),2)+TRUNC(J142*(1+R142),2)+TRUNC(K142*(1+R142),2)+TRUNC(L142*(1+R142),2)+TRUNC(M142*(1+R142),2)+TRUNC(N142*(1+R142),2)+TRUNC(O142*(1+R142),2)+TRUNC(P142*(1+R142),2))))&gt;=0),ABS((J142*(1+R142)-(TRUNC(J142*(1+R142),2)+(TRUNC(AK142,2)-(TRUNC(H142*(1+R142),2)+TRUNC(J142*(1+R142),2)+TRUNC(K142*(1+R142),2)+TRUNC(L142*(1+R142),2)+TRUNC(M142*(1+R142),2)+TRUNC(N142*(1+R142),2)+TRUNC(O142*(1+R142),2)+TRUNC(P142*(1+R142),2)))))/J142*(1+R142))&lt;=ABS((O142*(1+R142)-(TRUNC(O142*(1+R142),2)+(TRUNC(AK142,2)-(TRUNC(H142*(1+R142),2)+TRUNC(J142*(1+R142),2)+TRUNC(K142*(1+R142),2)+TRUNC(L142*(1+R142),2)+TRUNC(M142*(1+R142),2)+TRUNC(N142*(1+R142),2)+TRUNC(O142*(1+R142),2)+TRUNC(P142*(1+R142),2)))))/O142*(1+R142)),TRUE),IF(AND(P142*(1+R142)&lt;&gt;0,(TRUNC(P142*(1+R142),2)+(TRUNC(AK142,2)-(TRUNC(H142*(1+R142),2)+TRUNC(J142*(1+R142),2)+TRUNC(K142*(1+R142),2)+TRUNC(L142*(1+R142),2)+TRUNC(M142*(1+R142),2)+TRUNC(N142*(1+R142),2)+TRUNC(O142*(1+R142),2)+TRUNC(P142*(1+R142),2))))&gt;=0),ABS((J142*(1+R142)-(TRUNC(J142*(1+R142),2)+(TRUNC(AK142,2)-(TRUNC(H142*(1+R142),2)+TRUNC(J142*(1+R142),2)+TRUNC(K142*(1+R142),2)+TRUNC(L142*(1+R142),2)+TRUNC(M142*(1+R142),2)+TRUNC(N142*(1+R142),2)+TRUNC(O142*(1+R142),2)+TRUNC(P142*(1+R142),2)))))/J142*(1+R142))&lt;=ABS((P142*(1+R142)-(TRUNC(P142*(1+R142),2)+(TRUNC(AK142,2)-(TRUNC(H142*(1+R142),2)+TRUNC(J142*(1+R142),2)+TRUNC(K142*(1+R142),2)+TRUNC(L142*(1+R142),2)+TRUNC(M142*(1+R142),2)+TRUNC(N142*(1+R142),2)+TRUNC(O142*(1+R142),2)+TRUNC(P142*(1+R142),2)))))/P142*(1+R142)),TRUE)),TRUNC(J142*(1+R142),2)+(TRUNC(AK142,2)-(TRUNC(H142*(1+R142),2)+TRUNC(J142*(1+R142),2)+TRUNC(K142*(1+R142),2)+TRUNC(L142*(1+R142),2)+TRUNC(M142*(1+R142),2)+TRUNC(N142*(1+R142),2)+TRUNC(O142*(1+R142),2)+TRUNC(P142*(1+R142),2))),TRUNC(J142*(1+R142),2)))))</f>
        <v>0</v>
      </c>
      <c r="X142" s="369">
        <f>IF(W142*G142=0,0,IF((TRUNC(AL142,2)-(TRUNC(S142*G142,2)+TRUNC(W142*G142,2)+TRUNC(Y142*G142,2)+TRUNC(AA142*G142,2)+TRUNC(AC142*G142,2)+TRUNC(AE142*G142,2)+TRUNC(AG142*G142,2)+TRUNC(AI142*G142,2)))=0,TRUNC(W142*G142,2),IF((TRUNC(TRUNC(W142*G142,2),2)+(TRUNC(AL142,2)-(TRUNC(S142*G142,2)+TRUNC(W142*G142,2)+TRUNC(Y142*G142,2)+TRUNC(AA142*G142,2)+TRUNC(AC142*G142,2)+TRUNC(AE142*G142,2)+TRUNC(AG142*G142,2)+TRUNC(AI142*G142,2))))&lt;=0,TRUNC(W142*G142,2),IF(AND(IF(AND(S142*G142&lt;&gt;0,(TRUNC(S142*G142,2)+(TRUNC(AL142,2)-(TRUNC(S142*G142,2)+TRUNC(W142*G142,2)+TRUNC(Y142*G142,2)+TRUNC(AA142*G142,2)+TRUNC(AC142*G142,2)+TRUNC(AE142*G142,2)+TRUNC(AG142*G142,2)+TRUNC(AI142*G142,2))))&gt;=0),ABS((W142*G142-(TRUNC(W142*G142,2)+(TRUNC(AL142,2)-(TRUNC(S142*G142,2)+TRUNC(W142*G142,2)+TRUNC(Y142*G142,2)+TRUNC(AA142*G142,2)+TRUNC(AC142*G142,2)+TRUNC(AE142*G142,2)+TRUNC(AG142*G142,2)+TRUNC(AI142*G142,2)))))/W142*G142)&lt;ABS((S142*G142-(TRUNC(S142*G142,2)+(TRUNC(AL142,2)-(TRUNC(S142*G142,2)+TRUNC(W142*G142,2)+TRUNC(Y142*G142,2)+TRUNC(AA142*G142,2)+TRUNC(AC142*G142,2)+TRUNC(AE142*G142,2)+TRUNC(AG142*G142,2)+TRUNC(AI142*G142,2)))))/S142*G142),TRUE),IF(AND(W142*G142&lt;&gt;0,(TRUNC(W142*G142,2)+(TRUNC(AL142,2)-(TRUNC(S142*G142,2)+TRUNC(W142*G142,2)+TRUNC(Y142*G142,2)+TRUNC(AA142*G142,2)+TRUNC(AC142*G142,2)+TRUNC(AE142*G142,2)+TRUNC(AG142*G142,2)+TRUNC(AI142*G142,2))))&gt;=0),ABS((W142*G142-(TRUNC(W142*G142,2)+(TRUNC(AL142,2)-(TRUNC(S142*G142,2)+TRUNC(W142*G142,2)+TRUNC(Y142*G142,2)+TRUNC(AA142*G142,2)+TRUNC(AC142*G142,2)+TRUNC(AE142*G142,2)+TRUNC(AG142*G142,2)+TRUNC(AI142*G142,2)))))/W142*G142)&lt;=ABS((W142*G142-(TRUNC(W142*G142,2)+(TRUNC(AL142,2)-(TRUNC(S142*G142,2)+TRUNC(W142*G142,2)+TRUNC(Y142*G142,2)+TRUNC(AA142*G142,2)+TRUNC(AC142*G142,2)+TRUNC(AE142*G142,2)+TRUNC(AG142*G142,2)+TRUNC(AI142*G142,2)))))/W142*G142),TRUE),IF(AND(Y142*G142&lt;&gt;0,(TRUNC(Y142*G142,2)+(TRUNC(AL142,2)-(TRUNC(S142*G142,2)+TRUNC(W142*G142,2)+TRUNC(Y142*G142,2)+TRUNC(AA142*G142,2)+TRUNC(AC142*G142,2)+TRUNC(AE142*G142,2)+TRUNC(AG142*G142,2)+TRUNC(AI142*G142,2))))&gt;=0),ABS((W142*G142-(TRUNC(W142*G142,2)+(TRUNC(AL142,2)-(TRUNC(S142*G142,2)+TRUNC(W142*G142,2)+TRUNC(Y142*G142,2)+TRUNC(AA142*G142,2)+TRUNC(AC142*G142,2)+TRUNC(AE142*G142,2)+TRUNC(AG142*G142,2)+TRUNC(AI142*G142,2)))))/W142*G142)&lt;=ABS((Y142*G142-(TRUNC(Y142*G142,2)+(TRUNC(AL142,2)-(TRUNC(S142*G142,2)+TRUNC(W142*G142,2)+TRUNC(Y142*G142,2)+TRUNC(AA142*G142,2)+TRUNC(AC142*G142,2)+TRUNC(AE142*G142,2)+TRUNC(AG142*G142,2)+TRUNC(AI142*G142,2)))))/Y142*G142),TRUE),IF(AND(AA142*G142&lt;&gt;0,(TRUNC(AA142*G142,2)+(TRUNC(AL142,2)-(TRUNC(S142*G142,2)+TRUNC(W142*G142,2)+TRUNC(Y142*G142,2)+TRUNC(AA142*G142,2)+TRUNC(AC142*G142,2)+TRUNC(AE142*G142,2)+TRUNC(AG142*G142,2)+TRUNC(AI142*G142,2))))&gt;=0),ABS((W142*G142-(TRUNC(W142*G142,2)+(TRUNC(AL142,2)-(TRUNC(S142*G142,2)+TRUNC(W142*G142,2)+TRUNC(Y142*G142,2)+TRUNC(AA142*G142,2)+TRUNC(AC142*G142,2)+TRUNC(AE142*G142,2)+TRUNC(AG142*G142,2)+TRUNC(AI142*G142,2)))))/W142*G142)&lt;=ABS((AA142*G142-(TRUNC(AA142*G142,2)+(TRUNC(AL142,2)-(TRUNC(S142*G142,2)+TRUNC(W142*G142,2)+TRUNC(Y142*G142,2)+TRUNC(AA142*G142,2)+TRUNC(AC142*G142,2)+TRUNC(AE142*G142,2)+TRUNC(AG142*G142,2)+TRUNC(AI142*G142,2)))))/AA142*G142),TRUE),IF(AND(AC142*G142&lt;&gt;0,(TRUNC(AC142*G142,2)+(TRUNC(AL142,2)-(TRUNC(S142*G142,2)+TRUNC(W142*G142,2)+TRUNC(Y142*G142,2)+TRUNC(AA142*G142,2)+TRUNC(AC142*G142,2)+TRUNC(AE142*G142,2)+TRUNC(AG142*G142,2)+TRUNC(AI142*G142,2))))&gt;=0),ABS((W142*G142-(TRUNC(W142*G142,2)+(TRUNC(AL142,2)-(TRUNC(S142*G142,2)+TRUNC(W142*G142,2)+TRUNC(Y142*G142,2)+TRUNC(AA142*G142,2)+TRUNC(AC142*G142,2)+TRUNC(AE142*G142,2)+TRUNC(AG142*G142,2)+TRUNC(AI142*G142,2)))))/W142*G142)&lt;=ABS((AC142*G142-(TRUNC(AC142*G142,2)+(TRUNC(AL142,2)-(TRUNC(S142*G142,2)+TRUNC(W142*G142,2)+TRUNC(Y142*G142,2)+TRUNC(AA142*G142,2)+TRUNC(AC142*G142,2)+TRUNC(AE142*G142,2)+TRUNC(AG142*G142,2)+TRUNC(AI142*G142,2)))))/AC142*G142),TRUE),IF(AND(AE142*G142&lt;&gt;0,(TRUNC(AE142*G142,2)+(TRUNC(AL142,2)-(TRUNC(S142*G142,2)+TRUNC(W142*G142,2)+TRUNC(Y142*G142,2)+TRUNC(AA142*G142,2)+TRUNC(AC142*G142,2)+TRUNC(AE142*G142,2)+TRUNC(AG142*G142,2)+TRUNC(AI142*G142,2))))&gt;=0),ABS((W142*G142-(TRUNC(W142*G142,2)+(TRUNC(AL142,2)-(TRUNC(S142*G142,2)+TRUNC(W142*G142,2)+TRUNC(Y142*G142,2)+TRUNC(AA142*G142,2)+TRUNC(AC142*G142,2)+TRUNC(AE142*G142,2)+TRUNC(AG142*G142,2)+TRUNC(AI142*G142,2)))))/W142*G142)&lt;=ABS((AE142*G142-(TRUNC(AE142*G142,2)+(TRUNC(AL142,2)-(TRUNC(S142*G142,2)+TRUNC(W142*G142,2)+TRUNC(Y142*G142,2)+TRUNC(AA142*G142,2)+TRUNC(AC142*G142,2)+TRUNC(AE142*G142,2)+TRUNC(AG142*G142,2)+TRUNC(AI142*G142,2)))))/AE142*G142),TRUE),IF(AND(AG142*G142&lt;&gt;0,(TRUNC(AG142*G142,2)+(TRUNC(AL142,2)-(TRUNC(S142*G142,2)+TRUNC(W142*G142,2)+TRUNC(Y142*G142,2)+TRUNC(AA142*G142,2)+TRUNC(AC142*G142,2)+TRUNC(AE142*G142,2)+TRUNC(AG142*G142,2)+TRUNC(AI142*G142,2))))&gt;=0),ABS((W142*G142-(TRUNC(W142*G142,2)+(TRUNC(AL142,2)-(TRUNC(S142*G142,2)+TRUNC(W142*G142,2)+TRUNC(Y142*G142,2)+TRUNC(AA142*G142,2)+TRUNC(AC142*G142,2)+TRUNC(AE142*G142,2)+TRUNC(AG142*G142,2)+TRUNC(AI142*G142,2)))))/W142*G142)&lt;=ABS((AG142*G142-(TRUNC(AG142*G142,2)+(TRUNC(AL142,2)-(TRUNC(S142*G142,2)+TRUNC(W142*G142,2)+TRUNC(Y142*G142,2)+TRUNC(AA142*G142,2)+TRUNC(AC142*G142,2)+TRUNC(AE142*G142,2)+TRUNC(AG142*G142,2)+TRUNC(AI142*G142,2)))))/AG142*G142),TRUE),IF(AND(AI142*G142&lt;&gt;0,(TRUNC(AI142*G142,2)+(TRUNC(AL142,2)-(TRUNC(S142*G142,2)+TRUNC(W142*G142,2)+TRUNC(Y142*G142,2)+TRUNC(AA142*G142,2)+TRUNC(AC142*G142,2)+TRUNC(AE142*G142,2)+TRUNC(AG142*G142,2)+TRUNC(AI142*G142,2))))&gt;=0),ABS((W142*G142-(TRUNC(W142*G142,2)+(TRUNC(AL142,2)-(TRUNC(S142*G142,2)+TRUNC(W142*G142,2)+TRUNC(Y142*G142,2)+TRUNC(AA142*G142,2)+TRUNC(AC142*G142,2)+TRUNC(AE142*G142,2)+TRUNC(AG142*G142,2)+TRUNC(AI142*G142,2)))))/W142*G142)&lt;=ABS((AI142*G142-(TRUNC(AI142*G142,2)+(TRUNC(AL142,2)-(TRUNC(S142*G142,2)+TRUNC(W142*G142,2)+TRUNC(Y142*G142,2)+TRUNC(AA142*G142,2)+TRUNC(AC142*G142,2)+TRUNC(AE142*G142,2)+TRUNC(AG142*G142,2)+TRUNC(AI142*G142,2)))))/AI142*G142),TRUE)),TRUNC(W142*G142,2)+(TRUNC(AL142,2)-(TRUNC(S142*G142,2)+TRUNC(W142*G142,2)+TRUNC(Y142*G142,2)+TRUNC(AA142*G142,2)+TRUNC(AC142*G142,2)+TRUNC(AE142*G142,2)+TRUNC(AG142*G142,2)+TRUNC(AI142*G142,2))),TRUNC(W142*G142,2)))))</f>
        <v>0</v>
      </c>
      <c r="Y142" s="369">
        <f>IF(K142*(1+R142)=0,0,IF((TRUNC(AK142,2)-(TRUNC(H142*(1+R142),2)+TRUNC(J142*(1+R142),2)+TRUNC(K142*(1+R142),2)+TRUNC(L142*(1+R142),2)+TRUNC(M142*(1+R142),2)+TRUNC(N142*(1+R142),2)+TRUNC(O142*(1+R142),2)+TRUNC(P142*(1+R142),2)))=0,TRUNC(K142*(1+R142),2),IF((TRUNC(TRUNC(K142*(1+R142),2),2)+(TRUNC(AK142,2)-(TRUNC(H142*(1+R142),2)+TRUNC(J142*(1+R142),2)+TRUNC(K142*(1+R142),2)+TRUNC(L142*(1+R142),2)+TRUNC(M142*(1+R142),2)+TRUNC(N142*(1+R142),2)+TRUNC(O142*(1+R142),2)+TRUNC(P142*(1+R142),2))))&lt;=0,TRUNC(K142*(1+R142),2),IF(AND(IF(AND(H142*(1+R142)&lt;&gt;0,(TRUNC(H142*(1+R142),2)+(TRUNC(AK142,2)-(TRUNC(H142*(1+R142),2)+TRUNC(J142*(1+R142),2)+TRUNC(K142*(1+R142),2)+TRUNC(L142*(1+R142),2)+TRUNC(M142*(1+R142),2)+TRUNC(N142*(1+R142),2)+TRUNC(O142*(1+R142),2)+TRUNC(P142*(1+R142),2))))&gt;=0),ABS((K142*(1+R142)-(TRUNC(K142*(1+R142),2)+(TRUNC(AK142,2)-(TRUNC(H142*(1+R142),2)+TRUNC(J142*(1+R142),2)+TRUNC(K142*(1+R142),2)+TRUNC(L142*(1+R142),2)+TRUNC(M142*(1+R142),2)+TRUNC(N142*(1+R142),2)+TRUNC(O142*(1+R142),2)+TRUNC(P142*(1+R142),2)))))/K142*(1+R142))&lt;ABS((H142*(1+R142)-(TRUNC(H142*(1+R142),2)+(TRUNC(AK142,2)-(TRUNC(H142*(1+R142),2)+TRUNC(J142*(1+R142),2)+TRUNC(K142*(1+R142),2)+TRUNC(L142*(1+R142),2)+TRUNC(M142*(1+R142),2)+TRUNC(N142*(1+R142),2)+TRUNC(O142*(1+R142),2)+TRUNC(P142*(1+R142),2)))))/H142*(1+R142)),TRUE),IF(AND(J142*(1+R142)&lt;&gt;0,(TRUNC(J142*(1+R142),2)+(TRUNC(AK142,2)-(TRUNC(H142*(1+R142),2)+TRUNC(J142*(1+R142),2)+TRUNC(K142*(1+R142),2)+TRUNC(L142*(1+R142),2)+TRUNC(M142*(1+R142),2)+TRUNC(N142*(1+R142),2)+TRUNC(O142*(1+R142),2)+TRUNC(P142*(1+R142),2))))&gt;=0),ABS((K142*(1+R142)-(TRUNC(K142*(1+R142),2)+(TRUNC(AK142,2)-(TRUNC(H142*(1+R142),2)+TRUNC(J142*(1+R142),2)+TRUNC(K142*(1+R142),2)+TRUNC(L142*(1+R142),2)+TRUNC(M142*(1+R142),2)+TRUNC(N142*(1+R142),2)+TRUNC(O142*(1+R142),2)+TRUNC(P142*(1+R142),2)))))/K142*(1+R142))&lt;ABS((J142*(1+R142)-(TRUNC(J142*(1+R142),2)+(TRUNC(AK142,2)-(TRUNC(H142*(1+R142),2)+TRUNC(J142*(1+R142),2)+TRUNC(K142*(1+R142),2)+TRUNC(L142*(1+R142),2)+TRUNC(M142*(1+R142),2)+TRUNC(N142*(1+R142),2)+TRUNC(O142*(1+R142),2)+TRUNC(P142*(1+R142),2)))))/J142*(1+R142)),TRUE),IF(AND(K142*(1+R142)&lt;&gt;0,(TRUNC(K142*(1+R142),2)+(TRUNC(AK142,2)-(TRUNC(H142*(1+R142),2)+TRUNC(J142*(1+R142),2)+TRUNC(K142*(1+R142),2)+TRUNC(L142*(1+R142),2)+TRUNC(M142*(1+R142),2)+TRUNC(N142*(1+R142),2)+TRUNC(O142*(1+R142),2)+TRUNC(P142*(1+R142),2))))&gt;=0),ABS((K142*(1+R142)-(TRUNC(K142*(1+R142),2)+(TRUNC(AK142,2)-(TRUNC(H142*(1+R142),2)+TRUNC(J142*(1+R142),2)+TRUNC(K142*(1+R142),2)+TRUNC(L142*(1+R142),2)+TRUNC(M142*(1+R142),2)+TRUNC(N142*(1+R142),2)+TRUNC(O142*(1+R142),2)+TRUNC(P142*(1+R142),2)))))/K142*(1+R142))&lt;=ABS((K142*(1+R142)-(TRUNC(K142*(1+R142),2)+(TRUNC(AK142,2)-(TRUNC(H142*(1+R142),2)+TRUNC(J142*(1+R142),2)+TRUNC(K142*(1+R142),2)+TRUNC(L142*(1+R142),2)+TRUNC(M142*(1+R142),2)+TRUNC(N142*(1+R142),2)+TRUNC(O142*(1+R142),2)+TRUNC(P142*(1+R142),2)))))/K142*(1+R142)),TRUE),IF(AND(L142*(1+R142)&lt;&gt;0,(TRUNC(L142*(1+R142),2)+(TRUNC(AK142,2)-(TRUNC(H142*(1+R142),2)+TRUNC(J142*(1+R142),2)+TRUNC(K142*(1+R142),2)+TRUNC(L142*(1+R142),2)+TRUNC(M142*(1+R142),2)+TRUNC(N142*(1+R142),2)+TRUNC(O142*(1+R142),2)+TRUNC(P142*(1+R142),2))))&gt;=0),ABS((K142*(1+R142)-(TRUNC(K142*(1+R142),2)+(TRUNC(AK142,2)-(TRUNC(H142*(1+R142),2)+TRUNC(J142*(1+R142),2)+TRUNC(K142*(1+R142),2)+TRUNC(L142*(1+R142),2)+TRUNC(M142*(1+R142),2)+TRUNC(N142*(1+R142),2)+TRUNC(O142*(1+R142),2)+TRUNC(P142*(1+R142),2)))))/K142*(1+R142))&lt;=ABS((L142*(1+R142)-(TRUNC(L142*(1+R142),2)+(TRUNC(AK142,2)-(TRUNC(H142*(1+R142),2)+TRUNC(J142*(1+R142),2)+TRUNC(K142*(1+R142),2)+TRUNC(L142*(1+R142),2)+TRUNC(M142*(1+R142),2)+TRUNC(N142*(1+R142),2)+TRUNC(O142*(1+R142),2)+TRUNC(P142*(1+R142),2)))))/L142*(1+R142)),TRUE),IF(AND(M142*(1+R142)&lt;&gt;0,(TRUNC(M142*(1+R142),2)+(TRUNC(AK142,2)-(TRUNC(H142*(1+R142),2)+TRUNC(J142*(1+R142),2)+TRUNC(K142*(1+R142),2)+TRUNC(L142*(1+R142),2)+TRUNC(M142*(1+R142),2)+TRUNC(N142*(1+R142),2)+TRUNC(O142*(1+R142),2)+TRUNC(P142*(1+R142),2))))&gt;=0),ABS((K142*(1+R142)-(TRUNC(K142*(1+R142),2)+(TRUNC(AK142,2)-(TRUNC(H142*(1+R142),2)+TRUNC(J142*(1+R142),2)+TRUNC(K142*(1+R142),2)+TRUNC(L142*(1+R142),2)+TRUNC(M142*(1+R142),2)+TRUNC(N142*(1+R142),2)+TRUNC(O142*(1+R142),2)+TRUNC(P142*(1+R142),2)))))/K142*(1+R142))&lt;=ABS((M142*(1+R142)-(TRUNC(M142*(1+R142),2)+(TRUNC(AK142,2)-(TRUNC(H142*(1+R142),2)+TRUNC(J142*(1+R142),2)+TRUNC(K142*(1+R142),2)+TRUNC(L142*(1+R142),2)+TRUNC(M142*(1+R142),2)+TRUNC(N142*(1+R142),2)+TRUNC(O142*(1+R142),2)+TRUNC(P142*(1+R142),2)))))/M142*(1+R142)),TRUE),IF(AND(N142*(1+R142)&lt;&gt;0,(TRUNC(N142*(1+R142),2)+(TRUNC(AK142,2)-(TRUNC(H142*(1+R142),2)+TRUNC(J142*(1+R142),2)+TRUNC(K142*(1+R142),2)+TRUNC(L142*(1+R142),2)+TRUNC(M142*(1+R142),2)+TRUNC(N142*(1+R142),2)+TRUNC(O142*(1+R142),2)+TRUNC(P142*(1+R142),2))))&gt;=0),ABS((K142*(1+R142)-(TRUNC(K142*(1+R142),2)+(TRUNC(AK142,2)-(TRUNC(H142*(1+R142),2)+TRUNC(J142*(1+R142),2)+TRUNC(K142*(1+R142),2)+TRUNC(L142*(1+R142),2)+TRUNC(M142*(1+R142),2)+TRUNC(N142*(1+R142),2)+TRUNC(O142*(1+R142),2)+TRUNC(P142*(1+R142),2)))))/K142*(1+R142))&lt;=ABS((N142*(1+R142)-(TRUNC(N142*(1+R142),2)+(TRUNC(AK142,2)-(TRUNC(H142*(1+R142),2)+TRUNC(J142*(1+R142),2)+TRUNC(K142*(1+R142),2)+TRUNC(L142*(1+R142),2)+TRUNC(M142*(1+R142),2)+TRUNC(N142*(1+R142),2)+TRUNC(O142*(1+R142),2)+TRUNC(P142*(1+R142),2)))))/N142*(1+R142)),TRUE),IF(AND(O142*(1+R142)&lt;&gt;0,(TRUNC(O142*(1+R142),2)+(TRUNC(AK142,2)-(TRUNC(H142*(1+R142),2)+TRUNC(J142*(1+R142),2)+TRUNC(K142*(1+R142),2)+TRUNC(L142*(1+R142),2)+TRUNC(M142*(1+R142),2)+TRUNC(N142*(1+R142),2)+TRUNC(O142*(1+R142),2)+TRUNC(P142*(1+R142),2))))&gt;=0),ABS((K142*(1+R142)-(TRUNC(K142*(1+R142),2)+(TRUNC(AK142,2)-(TRUNC(H142*(1+R142),2)+TRUNC(J142*(1+R142),2)+TRUNC(K142*(1+R142),2)+TRUNC(L142*(1+R142),2)+TRUNC(M142*(1+R142),2)+TRUNC(N142*(1+R142),2)+TRUNC(O142*(1+R142),2)+TRUNC(P142*(1+R142),2)))))/K142*(1+R142))&lt;=ABS((O142*(1+R142)-(TRUNC(O142*(1+R142),2)+(TRUNC(AK142,2)-(TRUNC(H142*(1+R142),2)+TRUNC(J142*(1+R142),2)+TRUNC(K142*(1+R142),2)+TRUNC(L142*(1+R142),2)+TRUNC(M142*(1+R142),2)+TRUNC(N142*(1+R142),2)+TRUNC(O142*(1+R142),2)+TRUNC(P142*(1+R142),2)))))/O142*(1+R142)),TRUE),IF(AND(P142*(1+R142)&lt;&gt;0,(TRUNC(P142*(1+R142),2)+(TRUNC(AK142,2)-(TRUNC(H142*(1+R142),2)+TRUNC(J142*(1+R142),2)+TRUNC(K142*(1+R142),2)+TRUNC(L142*(1+R142),2)+TRUNC(M142*(1+R142),2)+TRUNC(N142*(1+R142),2)+TRUNC(O142*(1+R142),2)+TRUNC(P142*(1+R142),2))))&gt;=0),ABS((K142*(1+R142)-(TRUNC(K142*(1+R142),2)+(TRUNC(AK142,2)-(TRUNC(H142*(1+R142),2)+TRUNC(J142*(1+R142),2)+TRUNC(K142*(1+R142),2)+TRUNC(L142*(1+R142),2)+TRUNC(M142*(1+R142),2)+TRUNC(N142*(1+R142),2)+TRUNC(O142*(1+R142),2)+TRUNC(P142*(1+R142),2)))))/K142*(1+R142))&lt;=ABS((P142*(1+R142)-(TRUNC(P142*(1+R142),2)+(TRUNC(AK142,2)-(TRUNC(H142*(1+R142),2)+TRUNC(J142*(1+R142),2)+TRUNC(K142*(1+R142),2)+TRUNC(L142*(1+R142),2)+TRUNC(M142*(1+R142),2)+TRUNC(N142*(1+R142),2)+TRUNC(O142*(1+R142),2)+TRUNC(P142*(1+R142),2)))))/P142*(1+R142)),TRUE)),TRUNC(K142*(1+R142),2)+(TRUNC(AK142,2)-(TRUNC(H142*(1+R142),2)+TRUNC(J142*(1+R142),2)+TRUNC(K142*(1+R142),2)+TRUNC(L142*(1+R142),2)+TRUNC(M142*(1+R142),2)+TRUNC(N142*(1+R142),2)+TRUNC(O142*(1+R142),2)+TRUNC(P142*(1+R142),2))),TRUNC(K142*(1+R142),2)))))</f>
        <v>0</v>
      </c>
      <c r="Z142" s="369">
        <f>IF(Y142*G142=0,0,IF((TRUNC(AL142,2)-(TRUNC(S142*G142,2)+TRUNC(W142*G142,2)+TRUNC(Y142*G142,2)+TRUNC(AA142*G142,2)+TRUNC(AC142*G142,2)+TRUNC(AE142*G142,2)+TRUNC(AG142*G142,2)+TRUNC(AI142*G142,2)))=0,TRUNC(Y142*G142,2),IF((TRUNC(TRUNC(Y142*G142,2),2)+(TRUNC(AL142,2)-(TRUNC(S142*G142,2)+TRUNC(W142*G142,2)+TRUNC(Y142*G142,2)+TRUNC(AA142*G142,2)+TRUNC(AC142*G142,2)+TRUNC(AE142*G142,2)+TRUNC(AG142*G142,2)+TRUNC(AI142*G142,2))))&lt;=0,TRUNC(Y142*G142,2),IF(AND(IF(AND(S142*G142&lt;&gt;0,(TRUNC(S142*G142,2)+(TRUNC(AL142,2)-(TRUNC(S142*G142,2)+TRUNC(W142*G142,2)+TRUNC(Y142*G142,2)+TRUNC(AA142*G142,2)+TRUNC(AC142*G142,2)+TRUNC(AE142*G142,2)+TRUNC(AG142*G142,2)+TRUNC(AI142*G142,2))))&gt;=0),ABS((Y142*G142-(TRUNC(Y142*G142,2)+(TRUNC(AL142,2)-(TRUNC(S142*G142,2)+TRUNC(W142*G142,2)+TRUNC(Y142*G142,2)+TRUNC(AA142*G142,2)+TRUNC(AC142*G142,2)+TRUNC(AE142*G142,2)+TRUNC(AG142*G142,2)+TRUNC(AI142*G142,2)))))/Y142*G142)&lt;ABS((S142*G142-(TRUNC(S142*G142,2)+(TRUNC(AL142,2)-(TRUNC(S142*G142,2)+TRUNC(W142*G142,2)+TRUNC(Y142*G142,2)+TRUNC(AA142*G142,2)+TRUNC(AC142*G142,2)+TRUNC(AE142*G142,2)+TRUNC(AG142*G142,2)+TRUNC(AI142*G142,2)))))/S142*G142),TRUE),IF(AND(W142*G142&lt;&gt;0,(TRUNC(W142*G142,2)+(TRUNC(AL142,2)-(TRUNC(S142*G142,2)+TRUNC(W142*G142,2)+TRUNC(Y142*G142,2)+TRUNC(AA142*G142,2)+TRUNC(AC142*G142,2)+TRUNC(AE142*G142,2)+TRUNC(AG142*G142,2)+TRUNC(AI142*G142,2))))&gt;=0),ABS((Y142*G142-(TRUNC(Y142*G142,2)+(TRUNC(AL142,2)-(TRUNC(S142*G142,2)+TRUNC(W142*G142,2)+TRUNC(Y142*G142,2)+TRUNC(AA142*G142,2)+TRUNC(AC142*G142,2)+TRUNC(AE142*G142,2)+TRUNC(AG142*G142,2)+TRUNC(AI142*G142,2)))))/Y142*G142)&lt;ABS((W142*G142-(TRUNC(W142*G142,2)+(TRUNC(AL142,2)-(TRUNC(S142*G142,2)+TRUNC(W142*G142,2)+TRUNC(Y142*G142,2)+TRUNC(AA142*G142,2)+TRUNC(AC142*G142,2)+TRUNC(AE142*G142,2)+TRUNC(AG142*G142,2)+TRUNC(AI142*G142,2)))))/W142*G142),TRUE),IF(AND(Y142*G142&lt;&gt;0,(TRUNC(Y142*G142,2)+(TRUNC(AL142,2)-(TRUNC(S142*G142,2)+TRUNC(W142*G142,2)+TRUNC(Y142*G142,2)+TRUNC(AA142*G142,2)+TRUNC(AC142*G142,2)+TRUNC(AE142*G142,2)+TRUNC(AG142*G142,2)+TRUNC(AI142*G142,2))))&gt;=0),ABS((Y142*G142-(TRUNC(Y142*G142,2)+(TRUNC(AL142,2)-(TRUNC(S142*G142,2)+TRUNC(W142*G142,2)+TRUNC(Y142*G142,2)+TRUNC(AA142*G142,2)+TRUNC(AC142*G142,2)+TRUNC(AE142*G142,2)+TRUNC(AG142*G142,2)+TRUNC(AI142*G142,2)))))/Y142*G142)&lt;=ABS((Y142*G142-(TRUNC(Y142*G142,2)+(TRUNC(AL142,2)-(TRUNC(S142*G142,2)+TRUNC(W142*G142,2)+TRUNC(Y142*G142,2)+TRUNC(AA142*G142,2)+TRUNC(AC142*G142,2)+TRUNC(AE142*G142,2)+TRUNC(AG142*G142,2)+TRUNC(AI142*G142,2)))))/Y142*G142),TRUE),IF(AND(AA142*G142&lt;&gt;0,(TRUNC(AA142*G142,2)+(TRUNC(AL142,2)-(TRUNC(S142*G142,2)+TRUNC(W142*G142,2)+TRUNC(Y142*G142,2)+TRUNC(AA142*G142,2)+TRUNC(AC142*G142,2)+TRUNC(AE142*G142,2)+TRUNC(AG142*G142,2)+TRUNC(AI142*G142,2))))&gt;=0),ABS((Y142*G142-(TRUNC(Y142*G142,2)+(TRUNC(AL142,2)-(TRUNC(S142*G142,2)+TRUNC(W142*G142,2)+TRUNC(Y142*G142,2)+TRUNC(AA142*G142,2)+TRUNC(AC142*G142,2)+TRUNC(AE142*G142,2)+TRUNC(AG142*G142,2)+TRUNC(AI142*G142,2)))))/Y142*G142)&lt;=ABS((AA142*G142-(TRUNC(AA142*G142,2)+(TRUNC(AL142,2)-(TRUNC(S142*G142,2)+TRUNC(W142*G142,2)+TRUNC(Y142*G142,2)+TRUNC(AA142*G142,2)+TRUNC(AC142*G142,2)+TRUNC(AE142*G142,2)+TRUNC(AG142*G142,2)+TRUNC(AI142*G142,2)))))/AA142*G142),TRUE),IF(AND(AC142*G142&lt;&gt;0,(TRUNC(AC142*G142,2)+(TRUNC(AL142,2)-(TRUNC(S142*G142,2)+TRUNC(W142*G142,2)+TRUNC(Y142*G142,2)+TRUNC(AA142*G142,2)+TRUNC(AC142*G142,2)+TRUNC(AE142*G142,2)+TRUNC(AG142*G142,2)+TRUNC(AI142*G142,2))))&gt;=0),ABS((Y142*G142-(TRUNC(Y142*G142,2)+(TRUNC(AL142,2)-(TRUNC(S142*G142,2)+TRUNC(W142*G142,2)+TRUNC(Y142*G142,2)+TRUNC(AA142*G142,2)+TRUNC(AC142*G142,2)+TRUNC(AE142*G142,2)+TRUNC(AG142*G142,2)+TRUNC(AI142*G142,2)))))/Y142*G142)&lt;=ABS((AC142*G142-(TRUNC(AC142*G142,2)+(TRUNC(AL142,2)-(TRUNC(S142*G142,2)+TRUNC(W142*G142,2)+TRUNC(Y142*G142,2)+TRUNC(AA142*G142,2)+TRUNC(AC142*G142,2)+TRUNC(AE142*G142,2)+TRUNC(AG142*G142,2)+TRUNC(AI142*G142,2)))))/AC142*G142),TRUE),IF(AND(AE142*G142&lt;&gt;0,(TRUNC(AE142*G142,2)+(TRUNC(AL142,2)-(TRUNC(S142*G142,2)+TRUNC(W142*G142,2)+TRUNC(Y142*G142,2)+TRUNC(AA142*G142,2)+TRUNC(AC142*G142,2)+TRUNC(AE142*G142,2)+TRUNC(AG142*G142,2)+TRUNC(AI142*G142,2))))&gt;=0),ABS((Y142*G142-(TRUNC(Y142*G142,2)+(TRUNC(AL142,2)-(TRUNC(S142*G142,2)+TRUNC(W142*G142,2)+TRUNC(Y142*G142,2)+TRUNC(AA142*G142,2)+TRUNC(AC142*G142,2)+TRUNC(AE142*G142,2)+TRUNC(AG142*G142,2)+TRUNC(AI142*G142,2)))))/Y142*G142)&lt;=ABS((AE142*G142-(TRUNC(AE142*G142,2)+(TRUNC(AL142,2)-(TRUNC(S142*G142,2)+TRUNC(W142*G142,2)+TRUNC(Y142*G142,2)+TRUNC(AA142*G142,2)+TRUNC(AC142*G142,2)+TRUNC(AE142*G142,2)+TRUNC(AG142*G142,2)+TRUNC(AI142*G142,2)))))/AE142*G142),TRUE),IF(AND(AG142*G142&lt;&gt;0,(TRUNC(AG142*G142,2)+(TRUNC(AL142,2)-(TRUNC(S142*G142,2)+TRUNC(W142*G142,2)+TRUNC(Y142*G142,2)+TRUNC(AA142*G142,2)+TRUNC(AC142*G142,2)+TRUNC(AE142*G142,2)+TRUNC(AG142*G142,2)+TRUNC(AI142*G142,2))))&gt;=0),ABS((Y142*G142-(TRUNC(Y142*G142,2)+(TRUNC(AL142,2)-(TRUNC(S142*G142,2)+TRUNC(W142*G142,2)+TRUNC(Y142*G142,2)+TRUNC(AA142*G142,2)+TRUNC(AC142*G142,2)+TRUNC(AE142*G142,2)+TRUNC(AG142*G142,2)+TRUNC(AI142*G142,2)))))/Y142*G142)&lt;=ABS((AG142*G142-(TRUNC(AG142*G142,2)+(TRUNC(AL142,2)-(TRUNC(S142*G142,2)+TRUNC(W142*G142,2)+TRUNC(Y142*G142,2)+TRUNC(AA142*G142,2)+TRUNC(AC142*G142,2)+TRUNC(AE142*G142,2)+TRUNC(AG142*G142,2)+TRUNC(AI142*G142,2)))))/AG142*G142),TRUE),IF(AND(AI142*G142&lt;&gt;0,(TRUNC(AI142*G142,2)+(TRUNC(AL142,2)-(TRUNC(S142*G142,2)+TRUNC(W142*G142,2)+TRUNC(Y142*G142,2)+TRUNC(AA142*G142,2)+TRUNC(AC142*G142,2)+TRUNC(AE142*G142,2)+TRUNC(AG142*G142,2)+TRUNC(AI142*G142,2))))&gt;=0),ABS((Y142*G142-(TRUNC(Y142*G142,2)+(TRUNC(AL142,2)-(TRUNC(S142*G142,2)+TRUNC(W142*G142,2)+TRUNC(Y142*G142,2)+TRUNC(AA142*G142,2)+TRUNC(AC142*G142,2)+TRUNC(AE142*G142,2)+TRUNC(AG142*G142,2)+TRUNC(AI142*G142,2)))))/Y142*G142)&lt;=ABS((AI142*G142-(TRUNC(AI142*G142,2)+(TRUNC(AL142,2)-(TRUNC(S142*G142,2)+TRUNC(W142*G142,2)+TRUNC(Y142*G142,2)+TRUNC(AA142*G142,2)+TRUNC(AC142*G142,2)+TRUNC(AE142*G142,2)+TRUNC(AG142*G142,2)+TRUNC(AI142*G142,2)))))/AI142*G142),TRUE)),TRUNC(Y142*G142,2)+(TRUNC(AL142,2)-(TRUNC(S142*G142,2)+TRUNC(W142*G142,2)+TRUNC(Y142*G142,2)+TRUNC(AA142*G142,2)+TRUNC(AC142*G142,2)+TRUNC(AE142*G142,2)+TRUNC(AG142*G142,2)+TRUNC(AI142*G142,2))),TRUNC(Y142*G142,2)))))</f>
        <v>0</v>
      </c>
      <c r="AA142" s="369">
        <f>IF(L142*(1+R142)=0,0,IF((TRUNC(AK142,2)-(TRUNC(H142*(1+R142),2)+TRUNC(J142*(1+R142),2)+TRUNC(K142*(1+R142),2)+TRUNC(L142*(1+R142),2)+TRUNC(M142*(1+R142),2)+TRUNC(N142*(1+R142),2)+TRUNC(O142*(1+R142),2)+TRUNC(P142*(1+R142),2)))=0,TRUNC(L142*(1+R142),2),IF((TRUNC(TRUNC(L142*(1+R142),2),2)+(TRUNC(AK142,2)-(TRUNC(H142*(1+R142),2)+TRUNC(J142*(1+R142),2)+TRUNC(K142*(1+R142),2)+TRUNC(L142*(1+R142),2)+TRUNC(M142*(1+R142),2)+TRUNC(N142*(1+R142),2)+TRUNC(O142*(1+R142),2)+TRUNC(P142*(1+R142),2))))&lt;=0,TRUNC(L142*(1+R142),2),IF(AND(IF(AND(H142*(1+R142)&lt;&gt;0,(TRUNC(H142*(1+R142),2)+(TRUNC(AK142,2)-(TRUNC(H142*(1+R142),2)+TRUNC(J142*(1+R142),2)+TRUNC(K142*(1+R142),2)+TRUNC(L142*(1+R142),2)+TRUNC(M142*(1+R142),2)+TRUNC(N142*(1+R142),2)+TRUNC(O142*(1+R142),2)+TRUNC(P142*(1+R142),2))))&gt;=0),ABS((L142*(1+R142)-(TRUNC(L142*(1+R142),2)+(TRUNC(AK142,2)-(TRUNC(H142*(1+R142),2)+TRUNC(J142*(1+R142),2)+TRUNC(K142*(1+R142),2)+TRUNC(L142*(1+R142),2)+TRUNC(M142*(1+R142),2)+TRUNC(N142*(1+R142),2)+TRUNC(O142*(1+R142),2)+TRUNC(P142*(1+R142),2)))))/L142*(1+R142))&lt;ABS((H142*(1+R142)-(TRUNC(H142*(1+R142),2)+(TRUNC(AK142,2)-(TRUNC(H142*(1+R142),2)+TRUNC(J142*(1+R142),2)+TRUNC(K142*(1+R142),2)+TRUNC(L142*(1+R142),2)+TRUNC(M142*(1+R142),2)+TRUNC(N142*(1+R142),2)+TRUNC(O142*(1+R142),2)+TRUNC(P142*(1+R142),2)))))/H142*(1+R142)),TRUE),IF(AND(J142*(1+R142)&lt;&gt;0,(TRUNC(J142*(1+R142),2)+(TRUNC(AK142,2)-(TRUNC(H142*(1+R142),2)+TRUNC(J142*(1+R142),2)+TRUNC(K142*(1+R142),2)+TRUNC(L142*(1+R142),2)+TRUNC(M142*(1+R142),2)+TRUNC(N142*(1+R142),2)+TRUNC(O142*(1+R142),2)+TRUNC(P142*(1+R142),2))))&gt;=0),ABS((L142*(1+R142)-(TRUNC(L142*(1+R142),2)+(TRUNC(AK142,2)-(TRUNC(H142*(1+R142),2)+TRUNC(J142*(1+R142),2)+TRUNC(K142*(1+R142),2)+TRUNC(L142*(1+R142),2)+TRUNC(M142*(1+R142),2)+TRUNC(N142*(1+R142),2)+TRUNC(O142*(1+R142),2)+TRUNC(P142*(1+R142),2)))))/L142*(1+R142))&lt;ABS((J142*(1+R142)-(TRUNC(J142*(1+R142),2)+(TRUNC(AK142,2)-(TRUNC(H142*(1+R142),2)+TRUNC(J142*(1+R142),2)+TRUNC(K142*(1+R142),2)+TRUNC(L142*(1+R142),2)+TRUNC(M142*(1+R142),2)+TRUNC(N142*(1+R142),2)+TRUNC(O142*(1+R142),2)+TRUNC(P142*(1+R142),2)))))/J142*(1+R142)),TRUE),IF(AND(K142*(1+R142)&lt;&gt;0,(TRUNC(K142*(1+R142),2)+(TRUNC(AK142,2)-(TRUNC(H142*(1+R142),2)+TRUNC(J142*(1+R142),2)+TRUNC(K142*(1+R142),2)+TRUNC(L142*(1+R142),2)+TRUNC(M142*(1+R142),2)+TRUNC(N142*(1+R142),2)+TRUNC(O142*(1+R142),2)+TRUNC(P142*(1+R142),2))))&gt;=0),ABS((L142*(1+R142)-(TRUNC(L142*(1+R142),2)+(TRUNC(AK142,2)-(TRUNC(H142*(1+R142),2)+TRUNC(J142*(1+R142),2)+TRUNC(K142*(1+R142),2)+TRUNC(L142*(1+R142),2)+TRUNC(M142*(1+R142),2)+TRUNC(N142*(1+R142),2)+TRUNC(O142*(1+R142),2)+TRUNC(P142*(1+R142),2)))))/L142*(1+R142))&lt;ABS((K142*(1+R142)-(TRUNC(K142*(1+R142),2)+(TRUNC(AK142,2)-(TRUNC(H142*(1+R142),2)+TRUNC(J142*(1+R142),2)+TRUNC(K142*(1+R142),2)+TRUNC(L142*(1+R142),2)+TRUNC(M142*(1+R142),2)+TRUNC(N142*(1+R142),2)+TRUNC(O142*(1+R142),2)+TRUNC(P142*(1+R142),2)))))/K142*(1+R142)),TRUE),IF(AND(L142*(1+R142)&lt;&gt;0,(TRUNC(L142*(1+R142),2)+(TRUNC(AK142,2)-(TRUNC(H142*(1+R142),2)+TRUNC(J142*(1+R142),2)+TRUNC(K142*(1+R142),2)+TRUNC(L142*(1+R142),2)+TRUNC(M142*(1+R142),2)+TRUNC(N142*(1+R142),2)+TRUNC(O142*(1+R142),2)+TRUNC(P142*(1+R142),2))))&gt;=0),ABS((L142*(1+R142)-(TRUNC(L142*(1+R142),2)+(TRUNC(AK142,2)-(TRUNC(H142*(1+R142),2)+TRUNC(J142*(1+R142),2)+TRUNC(K142*(1+R142),2)+TRUNC(L142*(1+R142),2)+TRUNC(M142*(1+R142),2)+TRUNC(N142*(1+R142),2)+TRUNC(O142*(1+R142),2)+TRUNC(P142*(1+R142),2)))))/L142*(1+R142))&lt;=ABS((L142*(1+R142)-(TRUNC(L142*(1+R142),2)+(TRUNC(AK142,2)-(TRUNC(H142*(1+R142),2)+TRUNC(J142*(1+R142),2)+TRUNC(K142*(1+R142),2)+TRUNC(L142*(1+R142),2)+TRUNC(M142*(1+R142),2)+TRUNC(N142*(1+R142),2)+TRUNC(O142*(1+R142),2)+TRUNC(P142*(1+R142),2)))))/L142*(1+R142)),TRUE),IF(AND(M142*(1+R142)&lt;&gt;0,(TRUNC(M142*(1+R142),2)+(TRUNC(AK142,2)-(TRUNC(H142*(1+R142),2)+TRUNC(J142*(1+R142),2)+TRUNC(K142*(1+R142),2)+TRUNC(L142*(1+R142),2)+TRUNC(M142*(1+R142),2)+TRUNC(N142*(1+R142),2)+TRUNC(O142*(1+R142),2)+TRUNC(P142*(1+R142),2))))&gt;=0),ABS((L142*(1+R142)-(TRUNC(L142*(1+R142),2)+(TRUNC(AK142,2)-(TRUNC(H142*(1+R142),2)+TRUNC(J142*(1+R142),2)+TRUNC(K142*(1+R142),2)+TRUNC(L142*(1+R142),2)+TRUNC(M142*(1+R142),2)+TRUNC(N142*(1+R142),2)+TRUNC(O142*(1+R142),2)+TRUNC(P142*(1+R142),2)))))/L142*(1+R142))&lt;=ABS((M142*(1+R142)-(TRUNC(M142*(1+R142),2)+(TRUNC(AK142,2)-(TRUNC(H142*(1+R142),2)+TRUNC(J142*(1+R142),2)+TRUNC(K142*(1+R142),2)+TRUNC(L142*(1+R142),2)+TRUNC(M142*(1+R142),2)+TRUNC(N142*(1+R142),2)+TRUNC(O142*(1+R142),2)+TRUNC(P142*(1+R142),2)))))/M142*(1+R142)),TRUE),IF(AND(N142*(1+R142)&lt;&gt;0,(TRUNC(N142*(1+R142),2)+(TRUNC(AK142,2)-(TRUNC(H142*(1+R142),2)+TRUNC(J142*(1+R142),2)+TRUNC(K142*(1+R142),2)+TRUNC(L142*(1+R142),2)+TRUNC(M142*(1+R142),2)+TRUNC(N142*(1+R142),2)+TRUNC(O142*(1+R142),2)+TRUNC(P142*(1+R142),2))))&gt;=0),ABS((L142*(1+R142)-(TRUNC(L142*(1+R142),2)+(TRUNC(AK142,2)-(TRUNC(H142*(1+R142),2)+TRUNC(J142*(1+R142),2)+TRUNC(K142*(1+R142),2)+TRUNC(L142*(1+R142),2)+TRUNC(M142*(1+R142),2)+TRUNC(N142*(1+R142),2)+TRUNC(O142*(1+R142),2)+TRUNC(P142*(1+R142),2)))))/L142*(1+R142))&lt;=ABS((N142*(1+R142)-(TRUNC(N142*(1+R142),2)+(TRUNC(AK142,2)-(TRUNC(H142*(1+R142),2)+TRUNC(J142*(1+R142),2)+TRUNC(K142*(1+R142),2)+TRUNC(L142*(1+R142),2)+TRUNC(M142*(1+R142),2)+TRUNC(N142*(1+R142),2)+TRUNC(O142*(1+R142),2)+TRUNC(P142*(1+R142),2)))))/N142*(1+R142)),TRUE),IF(AND(O142*(1+R142)&lt;&gt;0,(TRUNC(O142*(1+R142),2)+(TRUNC(AK142,2)-(TRUNC(H142*(1+R142),2)+TRUNC(J142*(1+R142),2)+TRUNC(K142*(1+R142),2)+TRUNC(L142*(1+R142),2)+TRUNC(M142*(1+R142),2)+TRUNC(N142*(1+R142),2)+TRUNC(O142*(1+R142),2)+TRUNC(P142*(1+R142),2))))&gt;=0),ABS((L142*(1+R142)-(TRUNC(L142*(1+R142),2)+(TRUNC(AK142,2)-(TRUNC(H142*(1+R142),2)+TRUNC(J142*(1+R142),2)+TRUNC(K142*(1+R142),2)+TRUNC(L142*(1+R142),2)+TRUNC(M142*(1+R142),2)+TRUNC(N142*(1+R142),2)+TRUNC(O142*(1+R142),2)+TRUNC(P142*(1+R142),2)))))/L142*(1+R142))&lt;=ABS((O142*(1+R142)-(TRUNC(O142*(1+R142),2)+(TRUNC(AK142,2)-(TRUNC(H142*(1+R142),2)+TRUNC(J142*(1+R142),2)+TRUNC(K142*(1+R142),2)+TRUNC(L142*(1+R142),2)+TRUNC(M142*(1+R142),2)+TRUNC(N142*(1+R142),2)+TRUNC(O142*(1+R142),2)+TRUNC(P142*(1+R142),2)))))/O142*(1+R142)),TRUE),IF(AND(P142*(1+R142)&lt;&gt;0,(TRUNC(P142*(1+R142),2)+(TRUNC(AK142,2)-(TRUNC(H142*(1+R142),2)+TRUNC(J142*(1+R142),2)+TRUNC(K142*(1+R142),2)+TRUNC(L142*(1+R142),2)+TRUNC(M142*(1+R142),2)+TRUNC(N142*(1+R142),2)+TRUNC(O142*(1+R142),2)+TRUNC(P142*(1+R142),2))))&gt;=0),ABS((L142*(1+R142)-(TRUNC(L142*(1+R142),2)+(TRUNC(AK142,2)-(TRUNC(H142*(1+R142),2)+TRUNC(J142*(1+R142),2)+TRUNC(K142*(1+R142),2)+TRUNC(L142*(1+R142),2)+TRUNC(M142*(1+R142),2)+TRUNC(N142*(1+R142),2)+TRUNC(O142*(1+R142),2)+TRUNC(P142*(1+R142),2)))))/L142*(1+R142))&lt;=ABS((P142*(1+R142)-(TRUNC(P142*(1+R142),2)+(TRUNC(AK142,2)-(TRUNC(H142*(1+R142),2)+TRUNC(J142*(1+R142),2)+TRUNC(K142*(1+R142),2)+TRUNC(L142*(1+R142),2)+TRUNC(M142*(1+R142),2)+TRUNC(N142*(1+R142),2)+TRUNC(O142*(1+R142),2)+TRUNC(P142*(1+R142),2)))))/P142*(1+R142)),TRUE)),TRUNC(L142*(1+R142),2)+(TRUNC(AK142,2)-(TRUNC(H142*(1+R142),2)+TRUNC(J142*(1+R142),2)+TRUNC(K142*(1+R142),2)+TRUNC(L142*(1+R142),2)+TRUNC(M142*(1+R142),2)+TRUNC(N142*(1+R142),2)+TRUNC(O142*(1+R142),2)+TRUNC(P142*(1+R142),2))),TRUNC(L142*(1+R142),2)))))</f>
        <v>0</v>
      </c>
      <c r="AB142" s="369">
        <f>IF(AA142*G142=0,0,IF((TRUNC(AL142,2)-(TRUNC(S142*G142,2)+TRUNC(W142*G142,2)+TRUNC(Y142*G142,2)+TRUNC(AA142*G142,2)+TRUNC(AC142*G142,2)+TRUNC(AE142*G142,2)+TRUNC(AG142*G142,2)+TRUNC(AI142*G142,2)))=0,TRUNC(AA142*G142,2),IF((TRUNC(TRUNC(AA142*G142,2),2)+(TRUNC(AL142,2)-(TRUNC(S142*G142,2)+TRUNC(W142*G142,2)+TRUNC(Y142*G142,2)+TRUNC(AA142*G142,2)+TRUNC(AC142*G142,2)+TRUNC(AE142*G142,2)+TRUNC(AG142*G142,2)+TRUNC(AI142*G142,2))))&lt;=0,TRUNC(AA142*G142,2),IF(AND(IF(AND(S142*G142&lt;&gt;0,(TRUNC(S142*G142,2)+(TRUNC(AL142,2)-(TRUNC(S142*G142,2)+TRUNC(W142*G142,2)+TRUNC(Y142*G142,2)+TRUNC(AA142*G142,2)+TRUNC(AC142*G142,2)+TRUNC(AE142*G142,2)+TRUNC(AG142*G142,2)+TRUNC(AI142*G142,2))))&gt;=0),ABS((AA142*G142-(TRUNC(AA142*G142,2)+(TRUNC(AL142,2)-(TRUNC(S142*G142,2)+TRUNC(W142*G142,2)+TRUNC(Y142*G142,2)+TRUNC(AA142*G142,2)+TRUNC(AC142*G142,2)+TRUNC(AE142*G142,2)+TRUNC(AG142*G142,2)+TRUNC(AI142*G142,2)))))/AA142*G142)&lt;ABS((S142*G142-(TRUNC(S142*G142,2)+(TRUNC(AL142,2)-(TRUNC(S142*G142,2)+TRUNC(W142*G142,2)+TRUNC(Y142*G142,2)+TRUNC(AA142*G142,2)+TRUNC(AC142*G142,2)+TRUNC(AE142*G142,2)+TRUNC(AG142*G142,2)+TRUNC(AI142*G142,2)))))/S142*G142),TRUE),IF(AND(W142*G142&lt;&gt;0,(TRUNC(W142*G142,2)+(TRUNC(AL142,2)-(TRUNC(S142*G142,2)+TRUNC(W142*G142,2)+TRUNC(Y142*G142,2)+TRUNC(AA142*G142,2)+TRUNC(AC142*G142,2)+TRUNC(AE142*G142,2)+TRUNC(AG142*G142,2)+TRUNC(AI142*G142,2))))&gt;=0),ABS((AA142*G142-(TRUNC(AA142*G142,2)+(TRUNC(AL142,2)-(TRUNC(S142*G142,2)+TRUNC(W142*G142,2)+TRUNC(Y142*G142,2)+TRUNC(AA142*G142,2)+TRUNC(AC142*G142,2)+TRUNC(AE142*G142,2)+TRUNC(AG142*G142,2)+TRUNC(AI142*G142,2)))))/AA142*G142)&lt;ABS((W142*G142-(TRUNC(W142*G142,2)+(TRUNC(AL142,2)-(TRUNC(S142*G142,2)+TRUNC(W142*G142,2)+TRUNC(Y142*G142,2)+TRUNC(AA142*G142,2)+TRUNC(AC142*G142,2)+TRUNC(AE142*G142,2)+TRUNC(AG142*G142,2)+TRUNC(AI142*G142,2)))))/W142*G142),TRUE),IF(AND(Y142*G142&lt;&gt;0,(TRUNC(Y142*G142,2)+(TRUNC(AL142,2)-(TRUNC(S142*G142,2)+TRUNC(W142*G142,2)+TRUNC(Y142*G142,2)+TRUNC(AA142*G142,2)+TRUNC(AC142*G142,2)+TRUNC(AE142*G142,2)+TRUNC(AG142*G142,2)+TRUNC(AI142*G142,2))))&gt;=0),ABS((AA142*G142-(TRUNC(AA142*G142,2)+(TRUNC(AL142,2)-(TRUNC(S142*G142,2)+TRUNC(W142*G142,2)+TRUNC(Y142*G142,2)+TRUNC(AA142*G142,2)+TRUNC(AC142*G142,2)+TRUNC(AE142*G142,2)+TRUNC(AG142*G142,2)+TRUNC(AI142*G142,2)))))/AA142*G142)&lt;ABS((Y142*G142-(TRUNC(Y142*G142,2)+(TRUNC(AL142,2)-(TRUNC(S142*G142,2)+TRUNC(W142*G142,2)+TRUNC(Y142*G142,2)+TRUNC(AA142*G142,2)+TRUNC(AC142*G142,2)+TRUNC(AE142*G142,2)+TRUNC(AG142*G142,2)+TRUNC(AI142*G142,2)))))/Y142*G142),TRUE),IF(AND(AA142*G142&lt;&gt;0,(TRUNC(AA142*G142,2)+(TRUNC(AL142,2)-(TRUNC(S142*G142,2)+TRUNC(W142*G142,2)+TRUNC(Y142*G142,2)+TRUNC(AA142*G142,2)+TRUNC(AC142*G142,2)+TRUNC(AE142*G142,2)+TRUNC(AG142*G142,2)+TRUNC(AI142*G142,2))))&gt;=0),ABS((AA142*G142-(TRUNC(AA142*G142,2)+(TRUNC(AL142,2)-(TRUNC(S142*G142,2)+TRUNC(W142*G142,2)+TRUNC(Y142*G142,2)+TRUNC(AA142*G142,2)+TRUNC(AC142*G142,2)+TRUNC(AE142*G142,2)+TRUNC(AG142*G142,2)+TRUNC(AI142*G142,2)))))/AA142*G142)&lt;=ABS((AA142*G142-(TRUNC(AA142*G142,2)+(TRUNC(AL142,2)-(TRUNC(S142*G142,2)+TRUNC(W142*G142,2)+TRUNC(Y142*G142,2)+TRUNC(AA142*G142,2)+TRUNC(AC142*G142,2)+TRUNC(AE142*G142,2)+TRUNC(AG142*G142,2)+TRUNC(AI142*G142,2)))))/AA142*G142),TRUE),IF(AND(AC142*G142&lt;&gt;0,(TRUNC(AC142*G142,2)+(TRUNC(AL142,2)-(TRUNC(S142*G142,2)+TRUNC(W142*G142,2)+TRUNC(Y142*G142,2)+TRUNC(AA142*G142,2)+TRUNC(AC142*G142,2)+TRUNC(AE142*G142,2)+TRUNC(AG142*G142,2)+TRUNC(AI142*G142,2))))&gt;=0),ABS((AA142*G142-(TRUNC(AA142*G142,2)+(TRUNC(AL142,2)-(TRUNC(S142*G142,2)+TRUNC(W142*G142,2)+TRUNC(Y142*G142,2)+TRUNC(AA142*G142,2)+TRUNC(AC142*G142,2)+TRUNC(AE142*G142,2)+TRUNC(AG142*G142,2)+TRUNC(AI142*G142,2)))))/AA142*G142)&lt;=ABS((AC142*G142-(TRUNC(AC142*G142,2)+(TRUNC(AL142,2)-(TRUNC(S142*G142,2)+TRUNC(W142*G142,2)+TRUNC(Y142*G142,2)+TRUNC(AA142*G142,2)+TRUNC(AC142*G142,2)+TRUNC(AE142*G142,2)+TRUNC(AG142*G142,2)+TRUNC(AI142*G142,2)))))/AC142*G142),TRUE),IF(AND(AE142*G142&lt;&gt;0,(TRUNC(AE142*G142,2)+(TRUNC(AL142,2)-(TRUNC(S142*G142,2)+TRUNC(W142*G142,2)+TRUNC(Y142*G142,2)+TRUNC(AA142*G142,2)+TRUNC(AC142*G142,2)+TRUNC(AE142*G142,2)+TRUNC(AG142*G142,2)+TRUNC(AI142*G142,2))))&gt;=0),ABS((AA142*G142-(TRUNC(AA142*G142,2)+(TRUNC(AL142,2)-(TRUNC(S142*G142,2)+TRUNC(W142*G142,2)+TRUNC(Y142*G142,2)+TRUNC(AA142*G142,2)+TRUNC(AC142*G142,2)+TRUNC(AE142*G142,2)+TRUNC(AG142*G142,2)+TRUNC(AI142*G142,2)))))/AA142*G142)&lt;=ABS((AE142*G142-(TRUNC(AE142*G142,2)+(TRUNC(AL142,2)-(TRUNC(S142*G142,2)+TRUNC(W142*G142,2)+TRUNC(Y142*G142,2)+TRUNC(AA142*G142,2)+TRUNC(AC142*G142,2)+TRUNC(AE142*G142,2)+TRUNC(AG142*G142,2)+TRUNC(AI142*G142,2)))))/AE142*G142),TRUE),IF(AND(AG142*G142&lt;&gt;0,(TRUNC(AG142*G142,2)+(TRUNC(AL142,2)-(TRUNC(S142*G142,2)+TRUNC(W142*G142,2)+TRUNC(Y142*G142,2)+TRUNC(AA142*G142,2)+TRUNC(AC142*G142,2)+TRUNC(AE142*G142,2)+TRUNC(AG142*G142,2)+TRUNC(AI142*G142,2))))&gt;=0),ABS((AA142*G142-(TRUNC(AA142*G142,2)+(TRUNC(AL142,2)-(TRUNC(S142*G142,2)+TRUNC(W142*G142,2)+TRUNC(Y142*G142,2)+TRUNC(AA142*G142,2)+TRUNC(AC142*G142,2)+TRUNC(AE142*G142,2)+TRUNC(AG142*G142,2)+TRUNC(AI142*G142,2)))))/AA142*G142)&lt;=ABS((AG142*G142-(TRUNC(AG142*G142,2)+(TRUNC(AL142,2)-(TRUNC(S142*G142,2)+TRUNC(W142*G142,2)+TRUNC(Y142*G142,2)+TRUNC(AA142*G142,2)+TRUNC(AC142*G142,2)+TRUNC(AE142*G142,2)+TRUNC(AG142*G142,2)+TRUNC(AI142*G142,2)))))/AG142*G142),TRUE),IF(AND(AI142*G142&lt;&gt;0,(TRUNC(AI142*G142,2)+(TRUNC(AL142,2)-(TRUNC(S142*G142,2)+TRUNC(W142*G142,2)+TRUNC(Y142*G142,2)+TRUNC(AA142*G142,2)+TRUNC(AC142*G142,2)+TRUNC(AE142*G142,2)+TRUNC(AG142*G142,2)+TRUNC(AI142*G142,2))))&gt;=0),ABS((AA142*G142-(TRUNC(AA142*G142,2)+(TRUNC(AL142,2)-(TRUNC(S142*G142,2)+TRUNC(W142*G142,2)+TRUNC(Y142*G142,2)+TRUNC(AA142*G142,2)+TRUNC(AC142*G142,2)+TRUNC(AE142*G142,2)+TRUNC(AG142*G142,2)+TRUNC(AI142*G142,2)))))/AA142*G142)&lt;=ABS((AI142*G142-(TRUNC(AI142*G142,2)+(TRUNC(AL142,2)-(TRUNC(S142*G142,2)+TRUNC(W142*G142,2)+TRUNC(Y142*G142,2)+TRUNC(AA142*G142,2)+TRUNC(AC142*G142,2)+TRUNC(AE142*G142,2)+TRUNC(AG142*G142,2)+TRUNC(AI142*G142,2)))))/AI142*G142),TRUE)),TRUNC(AA142*G142,2)+(TRUNC(AL142,2)-(TRUNC(S142*G142,2)+TRUNC(W142*G142,2)+TRUNC(Y142*G142,2)+TRUNC(AA142*G142,2)+TRUNC(AC142*G142,2)+TRUNC(AE142*G142,2)+TRUNC(AG142*G142,2)+TRUNC(AI142*G142,2))),TRUNC(AA142*G142,2)))))</f>
        <v>0</v>
      </c>
      <c r="AC142" s="369">
        <f>IF(M142*(1+R142)=0,0,IF((TRUNC(AK142,2)-(TRUNC(H142*(1+R142),2)+TRUNC(J142*(1+R142),2)+TRUNC(K142*(1+R142),2)+TRUNC(L142*(1+R142),2)+TRUNC(M142*(1+R142),2)+TRUNC(N142*(1+R142),2)+TRUNC(O142*(1+R142),2)+TRUNC(P142*(1+R142),2)))=0,TRUNC(M142*(1+R142),2),IF((TRUNC(TRUNC(M142*(1+R142),2),2)+(TRUNC(AK142,2)-(TRUNC(H142*(1+R142),2)+TRUNC(J142*(1+R142),2)+TRUNC(K142*(1+R142),2)+TRUNC(L142*(1+R142),2)+TRUNC(M142*(1+R142),2)+TRUNC(N142*(1+R142),2)+TRUNC(O142*(1+R142),2)+TRUNC(P142*(1+R142),2))))&lt;=0,TRUNC(M142*(1+R142),2),IF(AND(IF(AND(H142*(1+R142)&lt;&gt;0,(TRUNC(H142*(1+R142),2)+(TRUNC(AK142,2)-(TRUNC(H142*(1+R142),2)+TRUNC(J142*(1+R142),2)+TRUNC(K142*(1+R142),2)+TRUNC(L142*(1+R142),2)+TRUNC(M142*(1+R142),2)+TRUNC(N142*(1+R142),2)+TRUNC(O142*(1+R142),2)+TRUNC(P142*(1+R142),2))))&gt;=0),ABS((M142*(1+R142)-(TRUNC(M142*(1+R142),2)+(TRUNC(AK142,2)-(TRUNC(H142*(1+R142),2)+TRUNC(J142*(1+R142),2)+TRUNC(K142*(1+R142),2)+TRUNC(L142*(1+R142),2)+TRUNC(M142*(1+R142),2)+TRUNC(N142*(1+R142),2)+TRUNC(O142*(1+R142),2)+TRUNC(P142*(1+R142),2)))))/M142*(1+R142))&lt;ABS((H142*(1+R142)-(TRUNC(H142*(1+R142),2)+(TRUNC(AK142,2)-(TRUNC(H142*(1+R142),2)+TRUNC(J142*(1+R142),2)+TRUNC(K142*(1+R142),2)+TRUNC(L142*(1+R142),2)+TRUNC(M142*(1+R142),2)+TRUNC(N142*(1+R142),2)+TRUNC(O142*(1+R142),2)+TRUNC(P142*(1+R142),2)))))/H142*(1+R142)),TRUE),IF(AND(J142*(1+R142)&lt;&gt;0,(TRUNC(J142*(1+R142),2)+(TRUNC(AK142,2)-(TRUNC(H142*(1+R142),2)+TRUNC(J142*(1+R142),2)+TRUNC(K142*(1+R142),2)+TRUNC(L142*(1+R142),2)+TRUNC(M142*(1+R142),2)+TRUNC(N142*(1+R142),2)+TRUNC(O142*(1+R142),2)+TRUNC(P142*(1+R142),2))))&gt;=0),ABS((M142*(1+R142)-(TRUNC(M142*(1+R142),2)+(TRUNC(AK142,2)-(TRUNC(H142*(1+R142),2)+TRUNC(J142*(1+R142),2)+TRUNC(K142*(1+R142),2)+TRUNC(L142*(1+R142),2)+TRUNC(M142*(1+R142),2)+TRUNC(N142*(1+R142),2)+TRUNC(O142*(1+R142),2)+TRUNC(P142*(1+R142),2)))))/M142*(1+R142))&lt;ABS((J142*(1+R142)-(TRUNC(J142*(1+R142),2)+(TRUNC(AK142,2)-(TRUNC(H142*(1+R142),2)+TRUNC(J142*(1+R142),2)+TRUNC(K142*(1+R142),2)+TRUNC(L142*(1+R142),2)+TRUNC(M142*(1+R142),2)+TRUNC(N142*(1+R142),2)+TRUNC(O142*(1+R142),2)+TRUNC(P142*(1+R142),2)))))/J142*(1+R142)),TRUE),IF(AND(K142*(1+R142)&lt;&gt;0,(TRUNC(K142*(1+R142),2)+(TRUNC(AK142,2)-(TRUNC(H142*(1+R142),2)+TRUNC(J142*(1+R142),2)+TRUNC(K142*(1+R142),2)+TRUNC(L142*(1+R142),2)+TRUNC(M142*(1+R142),2)+TRUNC(N142*(1+R142),2)+TRUNC(O142*(1+R142),2)+TRUNC(P142*(1+R142),2))))&gt;=0),ABS((M142*(1+R142)-(TRUNC(M142*(1+R142),2)+(TRUNC(AK142,2)-(TRUNC(H142*(1+R142),2)+TRUNC(J142*(1+R142),2)+TRUNC(K142*(1+R142),2)+TRUNC(L142*(1+R142),2)+TRUNC(M142*(1+R142),2)+TRUNC(N142*(1+R142),2)+TRUNC(O142*(1+R142),2)+TRUNC(P142*(1+R142),2)))))/M142*(1+R142))&lt;ABS((K142*(1+R142)-(TRUNC(K142*(1+R142),2)+(TRUNC(AK142,2)-(TRUNC(H142*(1+R142),2)+TRUNC(J142*(1+R142),2)+TRUNC(K142*(1+R142),2)+TRUNC(L142*(1+R142),2)+TRUNC(M142*(1+R142),2)+TRUNC(N142*(1+R142),2)+TRUNC(O142*(1+R142),2)+TRUNC(P142*(1+R142),2)))))/K142*(1+R142)),TRUE),IF(AND(L142*(1+R142)&lt;&gt;0,(TRUNC(L142*(1+R142),2)+(TRUNC(AK142,2)-(TRUNC(H142*(1+R142),2)+TRUNC(J142*(1+R142),2)+TRUNC(K142*(1+R142),2)+TRUNC(L142*(1+R142),2)+TRUNC(M142*(1+R142),2)+TRUNC(N142*(1+R142),2)+TRUNC(O142*(1+R142),2)+TRUNC(P142*(1+R142),2))))&gt;=0),ABS((M142*(1+R142)-(TRUNC(M142*(1+R142),2)+(TRUNC(AK142,2)-(TRUNC(H142*(1+R142),2)+TRUNC(J142*(1+R142),2)+TRUNC(K142*(1+R142),2)+TRUNC(L142*(1+R142),2)+TRUNC(M142*(1+R142),2)+TRUNC(N142*(1+R142),2)+TRUNC(O142*(1+R142),2)+TRUNC(P142*(1+R142),2)))))/M142*(1+R142))&lt;ABS((L142*(1+R142)-(TRUNC(L142*(1+R142),2)+(TRUNC(AK142,2)-(TRUNC(H142*(1+R142),2)+TRUNC(J142*(1+R142),2)+TRUNC(K142*(1+R142),2)+TRUNC(L142*(1+R142),2)+TRUNC(M142*(1+R142),2)+TRUNC(N142*(1+R142),2)+TRUNC(O142*(1+R142),2)+TRUNC(P142*(1+R142),2)))))/L142*(1+R142)),TRUE),IF(AND(M142*(1+R142)&lt;&gt;0,(TRUNC(M142*(1+R142),2)+(TRUNC(AK142,2)-(TRUNC(H142*(1+R142),2)+TRUNC(J142*(1+R142),2)+TRUNC(K142*(1+R142),2)+TRUNC(L142*(1+R142),2)+TRUNC(M142*(1+R142),2)+TRUNC(N142*(1+R142),2)+TRUNC(O142*(1+R142),2)+TRUNC(P142*(1+R142),2))))&gt;=0),ABS((M142*(1+R142)-(TRUNC(M142*(1+R142),2)+(TRUNC(AK142,2)-(TRUNC(H142*(1+R142),2)+TRUNC(J142*(1+R142),2)+TRUNC(K142*(1+R142),2)+TRUNC(L142*(1+R142),2)+TRUNC(M142*(1+R142),2)+TRUNC(N142*(1+R142),2)+TRUNC(O142*(1+R142),2)+TRUNC(P142*(1+R142),2)))))/M142*(1+R142))&lt;=ABS((M142*(1+R142)-(TRUNC(M142*(1+R142),2)+(TRUNC(AK142,2)-(TRUNC(H142*(1+R142),2)+TRUNC(J142*(1+R142),2)+TRUNC(K142*(1+R142),2)+TRUNC(L142*(1+R142),2)+TRUNC(M142*(1+R142),2)+TRUNC(N142*(1+R142),2)+TRUNC(O142*(1+R142),2)+TRUNC(P142*(1+R142),2)))))/M142*(1+R142)),TRUE),IF(AND(N142*(1+R142)&lt;&gt;0,(TRUNC(N142*(1+R142),2)+(TRUNC(AK142,2)-(TRUNC(H142*(1+R142),2)+TRUNC(J142*(1+R142),2)+TRUNC(K142*(1+R142),2)+TRUNC(L142*(1+R142),2)+TRUNC(M142*(1+R142),2)+TRUNC(N142*(1+R142),2)+TRUNC(O142*(1+R142),2)+TRUNC(P142*(1+R142),2))))&gt;=0),ABS((M142*(1+R142)-(TRUNC(M142*(1+R142),2)+(TRUNC(AK142,2)-(TRUNC(H142*(1+R142),2)+TRUNC(J142*(1+R142),2)+TRUNC(K142*(1+R142),2)+TRUNC(L142*(1+R142),2)+TRUNC(M142*(1+R142),2)+TRUNC(N142*(1+R142),2)+TRUNC(O142*(1+R142),2)+TRUNC(P142*(1+R142),2)))))/M142*(1+R142))&lt;=ABS((N142*(1+R142)-(TRUNC(N142*(1+R142),2)+(TRUNC(AK142,2)-(TRUNC(H142*(1+R142),2)+TRUNC(J142*(1+R142),2)+TRUNC(K142*(1+R142),2)+TRUNC(L142*(1+R142),2)+TRUNC(M142*(1+R142),2)+TRUNC(N142*(1+R142),2)+TRUNC(O142*(1+R142),2)+TRUNC(P142*(1+R142),2)))))/N142*(1+R142)),TRUE),IF(AND(O142*(1+R142)&lt;&gt;0,(TRUNC(O142*(1+R142),2)+(TRUNC(AK142,2)-(TRUNC(H142*(1+R142),2)+TRUNC(J142*(1+R142),2)+TRUNC(K142*(1+R142),2)+TRUNC(L142*(1+R142),2)+TRUNC(M142*(1+R142),2)+TRUNC(N142*(1+R142),2)+TRUNC(O142*(1+R142),2)+TRUNC(P142*(1+R142),2))))&gt;=0),ABS((M142*(1+R142)-(TRUNC(M142*(1+R142),2)+(TRUNC(AK142,2)-(TRUNC(H142*(1+R142),2)+TRUNC(J142*(1+R142),2)+TRUNC(K142*(1+R142),2)+TRUNC(L142*(1+R142),2)+TRUNC(M142*(1+R142),2)+TRUNC(N142*(1+R142),2)+TRUNC(O142*(1+R142),2)+TRUNC(P142*(1+R142),2)))))/M142*(1+R142))&lt;=ABS((O142*(1+R142)-(TRUNC(O142*(1+R142),2)+(TRUNC(AK142,2)-(TRUNC(H142*(1+R142),2)+TRUNC(J142*(1+R142),2)+TRUNC(K142*(1+R142),2)+TRUNC(L142*(1+R142),2)+TRUNC(M142*(1+R142),2)+TRUNC(N142*(1+R142),2)+TRUNC(O142*(1+R142),2)+TRUNC(P142*(1+R142),2)))))/O142*(1+R142)),TRUE),IF(AND(P142*(1+R142)&lt;&gt;0,(TRUNC(P142*(1+R142),2)+(TRUNC(AK142,2)-(TRUNC(H142*(1+R142),2)+TRUNC(J142*(1+R142),2)+TRUNC(K142*(1+R142),2)+TRUNC(L142*(1+R142),2)+TRUNC(M142*(1+R142),2)+TRUNC(N142*(1+R142),2)+TRUNC(O142*(1+R142),2)+TRUNC(P142*(1+R142),2))))&gt;=0),ABS((M142*(1+R142)-(TRUNC(M142*(1+R142),2)+(TRUNC(AK142,2)-(TRUNC(H142*(1+R142),2)+TRUNC(J142*(1+R142),2)+TRUNC(K142*(1+R142),2)+TRUNC(L142*(1+R142),2)+TRUNC(M142*(1+R142),2)+TRUNC(N142*(1+R142),2)+TRUNC(O142*(1+R142),2)+TRUNC(P142*(1+R142),2)))))/M142*(1+R142))&lt;=ABS((P142*(1+R142)-(TRUNC(P142*(1+R142),2)+(TRUNC(AK142,2)-(TRUNC(H142*(1+R142),2)+TRUNC(J142*(1+R142),2)+TRUNC(K142*(1+R142),2)+TRUNC(L142*(1+R142),2)+TRUNC(M142*(1+R142),2)+TRUNC(N142*(1+R142),2)+TRUNC(O142*(1+R142),2)+TRUNC(P142*(1+R142),2)))))/P142*(1+R142)),TRUE)),TRUNC(M142*(1+R142),2)+(TRUNC(AK142,2)-(TRUNC(H142*(1+R142),2)+TRUNC(J142*(1+R142),2)+TRUNC(K142*(1+R142),2)+TRUNC(L142*(1+R142),2)+TRUNC(M142*(1+R142),2)+TRUNC(N142*(1+R142),2)+TRUNC(O142*(1+R142),2)+TRUNC(P142*(1+R142),2))),TRUNC(M142*(1+R142),2)))))</f>
        <v>0</v>
      </c>
      <c r="AD142" s="369">
        <f>IF(AC142*G142=0,0,IF((TRUNC(AL142,2)-(TRUNC(S142*G142,2)+TRUNC(W142*G142,2)+TRUNC(Y142*G142,2)+TRUNC(AA142*G142,2)+TRUNC(AC142*G142,2)+TRUNC(AE142*G142,2)+TRUNC(AG142*G142,2)+TRUNC(AI142*G142,2)))=0,TRUNC(AC142*G142,2),IF((TRUNC(TRUNC(AC142*G142,2),2)+(TRUNC(AL142,2)-(TRUNC(S142*G142,2)+TRUNC(W142*G142,2)+TRUNC(Y142*G142,2)+TRUNC(AA142*G142,2)+TRUNC(AC142*G142,2)+TRUNC(AE142*G142,2)+TRUNC(AG142*G142,2)+TRUNC(AI142*G142,2))))&lt;=0,TRUNC(AC142*G142,2),IF(AND(IF(AND(S142*G142&lt;&gt;0,(TRUNC(S142*G142,2)+(TRUNC(AL142,2)-(TRUNC(S142*G142,2)+TRUNC(W142*G142,2)+TRUNC(Y142*G142,2)+TRUNC(AA142*G142,2)+TRUNC(AC142*G142,2)+TRUNC(AE142*G142,2)+TRUNC(AG142*G142,2)+TRUNC(AI142*G142,2))))&gt;=0),ABS((AC142*G142-(TRUNC(AC142*G142,2)+(TRUNC(AL142,2)-(TRUNC(S142*G142,2)+TRUNC(W142*G142,2)+TRUNC(Y142*G142,2)+TRUNC(AA142*G142,2)+TRUNC(AC142*G142,2)+TRUNC(AE142*G142,2)+TRUNC(AG142*G142,2)+TRUNC(AI142*G142,2)))))/AC142*G142)&lt;ABS((S142*G142-(TRUNC(S142*G142,2)+(TRUNC(AL142,2)-(TRUNC(S142*G142,2)+TRUNC(W142*G142,2)+TRUNC(Y142*G142,2)+TRUNC(AA142*G142,2)+TRUNC(AC142*G142,2)+TRUNC(AE142*G142,2)+TRUNC(AG142*G142,2)+TRUNC(AI142*G142,2)))))/S142*G142),TRUE),IF(AND(W142*G142&lt;&gt;0,(TRUNC(W142*G142,2)+(TRUNC(AL142,2)-(TRUNC(S142*G142,2)+TRUNC(W142*G142,2)+TRUNC(Y142*G142,2)+TRUNC(AA142*G142,2)+TRUNC(AC142*G142,2)+TRUNC(AE142*G142,2)+TRUNC(AG142*G142,2)+TRUNC(AI142*G142,2))))&gt;=0),ABS((AC142*G142-(TRUNC(AC142*G142,2)+(TRUNC(AL142,2)-(TRUNC(S142*G142,2)+TRUNC(W142*G142,2)+TRUNC(Y142*G142,2)+TRUNC(AA142*G142,2)+TRUNC(AC142*G142,2)+TRUNC(AE142*G142,2)+TRUNC(AG142*G142,2)+TRUNC(AI142*G142,2)))))/AC142*G142)&lt;ABS((W142*G142-(TRUNC(W142*G142,2)+(TRUNC(AL142,2)-(TRUNC(S142*G142,2)+TRUNC(W142*G142,2)+TRUNC(Y142*G142,2)+TRUNC(AA142*G142,2)+TRUNC(AC142*G142,2)+TRUNC(AE142*G142,2)+TRUNC(AG142*G142,2)+TRUNC(AI142*G142,2)))))/W142*G142),TRUE),IF(AND(Y142*G142&lt;&gt;0,(TRUNC(Y142*G142,2)+(TRUNC(AL142,2)-(TRUNC(S142*G142,2)+TRUNC(W142*G142,2)+TRUNC(Y142*G142,2)+TRUNC(AA142*G142,2)+TRUNC(AC142*G142,2)+TRUNC(AE142*G142,2)+TRUNC(AG142*G142,2)+TRUNC(AI142*G142,2))))&gt;=0),ABS((AC142*G142-(TRUNC(AC142*G142,2)+(TRUNC(AL142,2)-(TRUNC(S142*G142,2)+TRUNC(W142*G142,2)+TRUNC(Y142*G142,2)+TRUNC(AA142*G142,2)+TRUNC(AC142*G142,2)+TRUNC(AE142*G142,2)+TRUNC(AG142*G142,2)+TRUNC(AI142*G142,2)))))/AC142*G142)&lt;ABS((Y142*G142-(TRUNC(Y142*G142,2)+(TRUNC(AL142,2)-(TRUNC(S142*G142,2)+TRUNC(W142*G142,2)+TRUNC(Y142*G142,2)+TRUNC(AA142*G142,2)+TRUNC(AC142*G142,2)+TRUNC(AE142*G142,2)+TRUNC(AG142*G142,2)+TRUNC(AI142*G142,2)))))/Y142*G142),TRUE),IF(AND(AA142*G142&lt;&gt;0,(TRUNC(AA142*G142,2)+(TRUNC(AL142,2)-(TRUNC(S142*G142,2)+TRUNC(W142*G142,2)+TRUNC(Y142*G142,2)+TRUNC(AA142*G142,2)+TRUNC(AC142*G142,2)+TRUNC(AE142*G142,2)+TRUNC(AG142*G142,2)+TRUNC(AI142*G142,2))))&gt;=0),ABS((AC142*G142-(TRUNC(AC142*G142,2)+(TRUNC(AL142,2)-(TRUNC(S142*G142,2)+TRUNC(W142*G142,2)+TRUNC(Y142*G142,2)+TRUNC(AA142*G142,2)+TRUNC(AC142*G142,2)+TRUNC(AE142*G142,2)+TRUNC(AG142*G142,2)+TRUNC(AI142*G142,2)))))/AC142*G142)&lt;ABS((AA142*G142-(TRUNC(AA142*G142,2)+(TRUNC(AL142,2)-(TRUNC(S142*G142,2)+TRUNC(W142*G142,2)+TRUNC(Y142*G142,2)+TRUNC(AA142*G142,2)+TRUNC(AC142*G142,2)+TRUNC(AE142*G142,2)+TRUNC(AG142*G142,2)+TRUNC(AI142*G142,2)))))/AA142*G142),TRUE),IF(AND(AC142*G142&lt;&gt;0,(TRUNC(AC142*G142,2)+(TRUNC(AL142,2)-(TRUNC(S142*G142,2)+TRUNC(W142*G142,2)+TRUNC(Y142*G142,2)+TRUNC(AA142*G142,2)+TRUNC(AC142*G142,2)+TRUNC(AE142*G142,2)+TRUNC(AG142*G142,2)+TRUNC(AI142*G142,2))))&gt;=0),ABS((AC142*G142-(TRUNC(AC142*G142,2)+(TRUNC(AL142,2)-(TRUNC(S142*G142,2)+TRUNC(W142*G142,2)+TRUNC(Y142*G142,2)+TRUNC(AA142*G142,2)+TRUNC(AC142*G142,2)+TRUNC(AE142*G142,2)+TRUNC(AG142*G142,2)+TRUNC(AI142*G142,2)))))/AC142*G142)&lt;=ABS((AC142*G142-(TRUNC(AC142*G142,2)+(TRUNC(AL142,2)-(TRUNC(S142*G142,2)+TRUNC(W142*G142,2)+TRUNC(Y142*G142,2)+TRUNC(AA142*G142,2)+TRUNC(AC142*G142,2)+TRUNC(AE142*G142,2)+TRUNC(AG142*G142,2)+TRUNC(AI142*G142,2)))))/AC142*G142),TRUE),IF(AND(AE142*G142&lt;&gt;0,(TRUNC(AE142*G142,2)+(TRUNC(AL142,2)-(TRUNC(S142*G142,2)+TRUNC(W142*G142,2)+TRUNC(Y142*G142,2)+TRUNC(AA142*G142,2)+TRUNC(AC142*G142,2)+TRUNC(AE142*G142,2)+TRUNC(AG142*G142,2)+TRUNC(AI142*G142,2))))&gt;=0),ABS((AC142*G142-(TRUNC(AC142*G142,2)+(TRUNC(AL142,2)-(TRUNC(S142*G142,2)+TRUNC(W142*G142,2)+TRUNC(Y142*G142,2)+TRUNC(AA142*G142,2)+TRUNC(AC142*G142,2)+TRUNC(AE142*G142,2)+TRUNC(AG142*G142,2)+TRUNC(AI142*G142,2)))))/AC142*G142)&lt;=ABS((AE142*G142-(TRUNC(AE142*G142,2)+(TRUNC(AL142,2)-(TRUNC(S142*G142,2)+TRUNC(W142*G142,2)+TRUNC(Y142*G142,2)+TRUNC(AA142*G142,2)+TRUNC(AC142*G142,2)+TRUNC(AE142*G142,2)+TRUNC(AG142*G142,2)+TRUNC(AI142*G142,2)))))/AE142*G142),TRUE),IF(AND(AG142*G142&lt;&gt;0,(TRUNC(AG142*G142,2)+(TRUNC(AL142,2)-(TRUNC(S142*G142,2)+TRUNC(W142*G142,2)+TRUNC(Y142*G142,2)+TRUNC(AA142*G142,2)+TRUNC(AC142*G142,2)+TRUNC(AE142*G142,2)+TRUNC(AG142*G142,2)+TRUNC(AI142*G142,2))))&gt;=0),ABS((AC142*G142-(TRUNC(AC142*G142,2)+(TRUNC(AL142,2)-(TRUNC(S142*G142,2)+TRUNC(W142*G142,2)+TRUNC(Y142*G142,2)+TRUNC(AA142*G142,2)+TRUNC(AC142*G142,2)+TRUNC(AE142*G142,2)+TRUNC(AG142*G142,2)+TRUNC(AI142*G142,2)))))/AC142*G142)&lt;=ABS((AG142*G142-(TRUNC(AG142*G142,2)+(TRUNC(AL142,2)-(TRUNC(S142*G142,2)+TRUNC(W142*G142,2)+TRUNC(Y142*G142,2)+TRUNC(AA142*G142,2)+TRUNC(AC142*G142,2)+TRUNC(AE142*G142,2)+TRUNC(AG142*G142,2)+TRUNC(AI142*G142,2)))))/AG142*G142),TRUE),IF(AND(AI142*G142&lt;&gt;0,(TRUNC(AI142*G142,2)+(TRUNC(AL142,2)-(TRUNC(S142*G142,2)+TRUNC(W142*G142,2)+TRUNC(Y142*G142,2)+TRUNC(AA142*G142,2)+TRUNC(AC142*G142,2)+TRUNC(AE142*G142,2)+TRUNC(AG142*G142,2)+TRUNC(AI142*G142,2))))&gt;=0),ABS((AC142*G142-(TRUNC(AC142*G142,2)+(TRUNC(AL142,2)-(TRUNC(S142*G142,2)+TRUNC(W142*G142,2)+TRUNC(Y142*G142,2)+TRUNC(AA142*G142,2)+TRUNC(AC142*G142,2)+TRUNC(AE142*G142,2)+TRUNC(AG142*G142,2)+TRUNC(AI142*G142,2)))))/AC142*G142)&lt;=ABS((AI142*G142-(TRUNC(AI142*G142,2)+(TRUNC(AL142,2)-(TRUNC(S142*G142,2)+TRUNC(W142*G142,2)+TRUNC(Y142*G142,2)+TRUNC(AA142*G142,2)+TRUNC(AC142*G142,2)+TRUNC(AE142*G142,2)+TRUNC(AG142*G142,2)+TRUNC(AI142*G142,2)))))/AI142*G142),TRUE)),TRUNC(AC142*G142,2)+(TRUNC(AL142,2)-(TRUNC(S142*G142,2)+TRUNC(W142*G142,2)+TRUNC(Y142*G142,2)+TRUNC(AA142*G142,2)+TRUNC(AC142*G142,2)+TRUNC(AE142*G142,2)+TRUNC(AG142*G142,2)+TRUNC(AI142*G142,2))),TRUNC(AC142*G142,2)))))</f>
        <v>0</v>
      </c>
      <c r="AE142" s="369">
        <f>IF(N142*(1+R142)=0,0,IF((TRUNC(AK142,2)-(TRUNC(H142*(1+R142),2)+TRUNC(J142*(1+R142),2)+TRUNC(K142*(1+R142),2)+TRUNC(L142*(1+R142),2)+TRUNC(M142*(1+R142),2)+TRUNC(N142*(1+R142),2)+TRUNC(O142*(1+R142),2)+TRUNC(P142*(1+R142),2)))=0,TRUNC(N142*(1+R142),2),IF((TRUNC(TRUNC(N142*(1+R142),2),2)+(TRUNC(AK142,2)-(TRUNC(H142*(1+R142),2)+TRUNC(J142*(1+R142),2)+TRUNC(K142*(1+R142),2)+TRUNC(L142*(1+R142),2)+TRUNC(M142*(1+R142),2)+TRUNC(N142*(1+R142),2)+TRUNC(O142*(1+R142),2)+TRUNC(P142*(1+R142),2))))&lt;=0,TRUNC(N142*(1+R142),2),IF(AND(IF(AND(H142*(1+R142)&lt;&gt;0,(TRUNC(H142*(1+R142),2)+(TRUNC(AK142,2)-(TRUNC(H142*(1+R142),2)+TRUNC(J142*(1+R142),2)+TRUNC(K142*(1+R142),2)+TRUNC(L142*(1+R142),2)+TRUNC(M142*(1+R142),2)+TRUNC(N142*(1+R142),2)+TRUNC(O142*(1+R142),2)+TRUNC(P142*(1+R142),2))))&gt;=0),ABS((N142*(1+R142)-(TRUNC(N142*(1+R142),2)+(TRUNC(AK142,2)-(TRUNC(H142*(1+R142),2)+TRUNC(J142*(1+R142),2)+TRUNC(K142*(1+R142),2)+TRUNC(L142*(1+R142),2)+TRUNC(M142*(1+R142),2)+TRUNC(N142*(1+R142),2)+TRUNC(O142*(1+R142),2)+TRUNC(P142*(1+R142),2)))))/N142*(1+R142))&lt;ABS((H142*(1+R142)-(TRUNC(H142*(1+R142),2)+(TRUNC(AK142,2)-(TRUNC(H142*(1+R142),2)+TRUNC(J142*(1+R142),2)+TRUNC(K142*(1+R142),2)+TRUNC(L142*(1+R142),2)+TRUNC(M142*(1+R142),2)+TRUNC(N142*(1+R142),2)+TRUNC(O142*(1+R142),2)+TRUNC(P142*(1+R142),2)))))/H142*(1+R142)),TRUE),IF(AND(J142*(1+R142)&lt;&gt;0,(TRUNC(J142*(1+R142),2)+(TRUNC(AK142,2)-(TRUNC(H142*(1+R142),2)+TRUNC(J142*(1+R142),2)+TRUNC(K142*(1+R142),2)+TRUNC(L142*(1+R142),2)+TRUNC(M142*(1+R142),2)+TRUNC(N142*(1+R142),2)+TRUNC(O142*(1+R142),2)+TRUNC(P142*(1+R142),2))))&gt;=0),ABS((N142*(1+R142)-(TRUNC(N142*(1+R142),2)+(TRUNC(AK142,2)-(TRUNC(H142*(1+R142),2)+TRUNC(J142*(1+R142),2)+TRUNC(K142*(1+R142),2)+TRUNC(L142*(1+R142),2)+TRUNC(M142*(1+R142),2)+TRUNC(N142*(1+R142),2)+TRUNC(O142*(1+R142),2)+TRUNC(P142*(1+R142),2)))))/N142*(1+R142))&lt;ABS((J142*(1+R142)-(TRUNC(J142*(1+R142),2)+(TRUNC(AK142,2)-(TRUNC(H142*(1+R142),2)+TRUNC(J142*(1+R142),2)+TRUNC(K142*(1+R142),2)+TRUNC(L142*(1+R142),2)+TRUNC(M142*(1+R142),2)+TRUNC(N142*(1+R142),2)+TRUNC(O142*(1+R142),2)+TRUNC(P142*(1+R142),2)))))/J142*(1+R142)),TRUE),IF(AND(K142*(1+R142)&lt;&gt;0,(TRUNC(K142*(1+R142),2)+(TRUNC(AK142,2)-(TRUNC(H142*(1+R142),2)+TRUNC(J142*(1+R142),2)+TRUNC(K142*(1+R142),2)+TRUNC(L142*(1+R142),2)+TRUNC(M142*(1+R142),2)+TRUNC(N142*(1+R142),2)+TRUNC(O142*(1+R142),2)+TRUNC(P142*(1+R142),2))))&gt;=0),ABS((N142*(1+R142)-(TRUNC(N142*(1+R142),2)+(TRUNC(AK142,2)-(TRUNC(H142*(1+R142),2)+TRUNC(J142*(1+R142),2)+TRUNC(K142*(1+R142),2)+TRUNC(L142*(1+R142),2)+TRUNC(M142*(1+R142),2)+TRUNC(N142*(1+R142),2)+TRUNC(O142*(1+R142),2)+TRUNC(P142*(1+R142),2)))))/N142*(1+R142))&lt;ABS((K142*(1+R142)-(TRUNC(K142*(1+R142),2)+(TRUNC(AK142,2)-(TRUNC(H142*(1+R142),2)+TRUNC(J142*(1+R142),2)+TRUNC(K142*(1+R142),2)+TRUNC(L142*(1+R142),2)+TRUNC(M142*(1+R142),2)+TRUNC(N142*(1+R142),2)+TRUNC(O142*(1+R142),2)+TRUNC(P142*(1+R142),2)))))/K142*(1+R142)),TRUE),IF(AND(L142*(1+R142)&lt;&gt;0,(TRUNC(L142*(1+R142),2)+(TRUNC(AK142,2)-(TRUNC(H142*(1+R142),2)+TRUNC(J142*(1+R142),2)+TRUNC(K142*(1+R142),2)+TRUNC(L142*(1+R142),2)+TRUNC(M142*(1+R142),2)+TRUNC(N142*(1+R142),2)+TRUNC(O142*(1+R142),2)+TRUNC(P142*(1+R142),2))))&gt;=0),ABS((N142*(1+R142)-(TRUNC(N142*(1+R142),2)+(TRUNC(AK142,2)-(TRUNC(H142*(1+R142),2)+TRUNC(J142*(1+R142),2)+TRUNC(K142*(1+R142),2)+TRUNC(L142*(1+R142),2)+TRUNC(M142*(1+R142),2)+TRUNC(N142*(1+R142),2)+TRUNC(O142*(1+R142),2)+TRUNC(P142*(1+R142),2)))))/N142*(1+R142))&lt;ABS((L142*(1+R142)-(TRUNC(L142*(1+R142),2)+(TRUNC(AK142,2)-(TRUNC(H142*(1+R142),2)+TRUNC(J142*(1+R142),2)+TRUNC(K142*(1+R142),2)+TRUNC(L142*(1+R142),2)+TRUNC(M142*(1+R142),2)+TRUNC(N142*(1+R142),2)+TRUNC(O142*(1+R142),2)+TRUNC(P142*(1+R142),2)))))/L142*(1+R142)),TRUE),IF(AND(M142*(1+R142)&lt;&gt;0,(TRUNC(M142*(1+R142),2)+(TRUNC(AK142,2)-(TRUNC(H142*(1+R142),2)+TRUNC(J142*(1+R142),2)+TRUNC(K142*(1+R142),2)+TRUNC(L142*(1+R142),2)+TRUNC(M142*(1+R142),2)+TRUNC(N142*(1+R142),2)+TRUNC(O142*(1+R142),2)+TRUNC(P142*(1+R142),2))))&gt;=0),ABS((N142*(1+R142)-(TRUNC(N142*(1+R142),2)+(TRUNC(AK142,2)-(TRUNC(H142*(1+R142),2)+TRUNC(J142*(1+R142),2)+TRUNC(K142*(1+R142),2)+TRUNC(L142*(1+R142),2)+TRUNC(M142*(1+R142),2)+TRUNC(N142*(1+R142),2)+TRUNC(O142*(1+R142),2)+TRUNC(P142*(1+R142),2)))))/N142*(1+R142))&lt;ABS((M142*(1+R142)-(TRUNC(M142*(1+R142),2)+(TRUNC(AK142,2)-(TRUNC(H142*(1+R142),2)+TRUNC(J142*(1+R142),2)+TRUNC(K142*(1+R142),2)+TRUNC(L142*(1+R142),2)+TRUNC(M142*(1+R142),2)+TRUNC(N142*(1+R142),2)+TRUNC(O142*(1+R142),2)+TRUNC(P142*(1+R142),2)))))/M142*(1+R142)),TRUE),IF(AND(N142*(1+R142)&lt;&gt;0,(TRUNC(N142*(1+R142),2)+(TRUNC(AK142,2)-(TRUNC(H142*(1+R142),2)+TRUNC(J142*(1+R142),2)+TRUNC(K142*(1+R142),2)+TRUNC(L142*(1+R142),2)+TRUNC(M142*(1+R142),2)+TRUNC(N142*(1+R142),2)+TRUNC(O142*(1+R142),2)+TRUNC(P142*(1+R142),2))))&gt;=0),ABS((N142*(1+R142)-(TRUNC(N142*(1+R142),2)+(TRUNC(AK142,2)-(TRUNC(H142*(1+R142),2)+TRUNC(J142*(1+R142),2)+TRUNC(K142*(1+R142),2)+TRUNC(L142*(1+R142),2)+TRUNC(M142*(1+R142),2)+TRUNC(N142*(1+R142),2)+TRUNC(O142*(1+R142),2)+TRUNC(P142*(1+R142),2)))))/N142*(1+R142))&lt;=ABS((N142*(1+R142)-(TRUNC(N142*(1+R142),2)+(TRUNC(AK142,2)-(TRUNC(H142*(1+R142),2)+TRUNC(J142*(1+R142),2)+TRUNC(K142*(1+R142),2)+TRUNC(L142*(1+R142),2)+TRUNC(M142*(1+R142),2)+TRUNC(N142*(1+R142),2)+TRUNC(O142*(1+R142),2)+TRUNC(P142*(1+R142),2)))))/N142*(1+R142)),TRUE),IF(AND(O142*(1+R142)&lt;&gt;0,(TRUNC(O142*(1+R142),2)+(TRUNC(AK142,2)-(TRUNC(H142*(1+R142),2)+TRUNC(J142*(1+R142),2)+TRUNC(K142*(1+R142),2)+TRUNC(L142*(1+R142),2)+TRUNC(M142*(1+R142),2)+TRUNC(N142*(1+R142),2)+TRUNC(O142*(1+R142),2)+TRUNC(P142*(1+R142),2))))&gt;=0),ABS((N142*(1+R142)-(TRUNC(N142*(1+R142),2)+(TRUNC(AK142,2)-(TRUNC(H142*(1+R142),2)+TRUNC(J142*(1+R142),2)+TRUNC(K142*(1+R142),2)+TRUNC(L142*(1+R142),2)+TRUNC(M142*(1+R142),2)+TRUNC(N142*(1+R142),2)+TRUNC(O142*(1+R142),2)+TRUNC(P142*(1+R142),2)))))/N142*(1+R142))&lt;=ABS((O142*(1+R142)-(TRUNC(O142*(1+R142),2)+(TRUNC(AK142,2)-(TRUNC(H142*(1+R142),2)+TRUNC(J142*(1+R142),2)+TRUNC(K142*(1+R142),2)+TRUNC(L142*(1+R142),2)+TRUNC(M142*(1+R142),2)+TRUNC(N142*(1+R142),2)+TRUNC(O142*(1+R142),2)+TRUNC(P142*(1+R142),2)))))/O142*(1+R142)),TRUE),IF(AND(P142*(1+R142)&lt;&gt;0,(TRUNC(P142*(1+R142),2)+(TRUNC(AK142,2)-(TRUNC(H142*(1+R142),2)+TRUNC(J142*(1+R142),2)+TRUNC(K142*(1+R142),2)+TRUNC(L142*(1+R142),2)+TRUNC(M142*(1+R142),2)+TRUNC(N142*(1+R142),2)+TRUNC(O142*(1+R142),2)+TRUNC(P142*(1+R142),2))))&gt;=0),ABS((N142*(1+R142)-(TRUNC(N142*(1+R142),2)+(TRUNC(AK142,2)-(TRUNC(H142*(1+R142),2)+TRUNC(J142*(1+R142),2)+TRUNC(K142*(1+R142),2)+TRUNC(L142*(1+R142),2)+TRUNC(M142*(1+R142),2)+TRUNC(N142*(1+R142),2)+TRUNC(O142*(1+R142),2)+TRUNC(P142*(1+R142),2)))))/N142*(1+R142))&lt;=ABS((P142*(1+R142)-(TRUNC(P142*(1+R142),2)+(TRUNC(AK142,2)-(TRUNC(H142*(1+R142),2)+TRUNC(J142*(1+R142),2)+TRUNC(K142*(1+R142),2)+TRUNC(L142*(1+R142),2)+TRUNC(M142*(1+R142),2)+TRUNC(N142*(1+R142),2)+TRUNC(O142*(1+R142),2)+TRUNC(P142*(1+R142),2)))))/P142*(1+R142)),TRUE)),TRUNC(N142*(1+R142),2)+(TRUNC(AK142,2)-(TRUNC(H142*(1+R142),2)+TRUNC(J142*(1+R142),2)+TRUNC(K142*(1+R142),2)+TRUNC(L142*(1+R142),2)+TRUNC(M142*(1+R142),2)+TRUNC(N142*(1+R142),2)+TRUNC(O142*(1+R142),2)+TRUNC(P142*(1+R142),2))),TRUNC(N142*(1+R142),2)))))</f>
        <v>0</v>
      </c>
      <c r="AF142" s="369">
        <f>IF(AE142*G142=0,0,IF((TRUNC(AL142,2)-(TRUNC(S142*G142,2)+TRUNC(W142*G142,2)+TRUNC(Y142*G142,2)+TRUNC(AA142*G142,2)+TRUNC(AC142*G142,2)+TRUNC(AE142*G142,2)+TRUNC(AG142*G142,2)+TRUNC(AI142*G142,2)))=0,TRUNC(AE142*G142,2),IF((TRUNC(TRUNC(AE142*G142,2),2)+(TRUNC(AL142,2)-(TRUNC(S142*G142,2)+TRUNC(W142*G142,2)+TRUNC(Y142*G142,2)+TRUNC(AA142*G142,2)+TRUNC(AC142*G142,2)+TRUNC(AE142*G142,2)+TRUNC(AG142*G142,2)+TRUNC(AI142*G142,2))))&lt;=0,TRUNC(AE142*G142,2),IF(AND(IF(AND(S142*G142&lt;&gt;0,(TRUNC(S142*G142,2)+(TRUNC(AL142,2)-(TRUNC(S142*G142,2)+TRUNC(W142*G142,2)+TRUNC(Y142*G142,2)+TRUNC(AA142*G142,2)+TRUNC(AC142*G142,2)+TRUNC(AE142*G142,2)+TRUNC(AG142*G142,2)+TRUNC(AI142*G142,2))))&gt;=0),ABS((AE142*G142-(TRUNC(AE142*G142,2)+(TRUNC(AL142,2)-(TRUNC(S142*G142,2)+TRUNC(W142*G142,2)+TRUNC(Y142*G142,2)+TRUNC(AA142*G142,2)+TRUNC(AC142*G142,2)+TRUNC(AE142*G142,2)+TRUNC(AG142*G142,2)+TRUNC(AI142*G142,2)))))/AE142*G142)&lt;ABS((S142*G142-(TRUNC(S142*G142,2)+(TRUNC(AL142,2)-(TRUNC(S142*G142,2)+TRUNC(W142*G142,2)+TRUNC(Y142*G142,2)+TRUNC(AA142*G142,2)+TRUNC(AC142*G142,2)+TRUNC(AE142*G142,2)+TRUNC(AG142*G142,2)+TRUNC(AI142*G142,2)))))/S142*G142),TRUE),IF(AND(W142*G142&lt;&gt;0,(TRUNC(W142*G142,2)+(TRUNC(AL142,2)-(TRUNC(S142*G142,2)+TRUNC(W142*G142,2)+TRUNC(Y142*G142,2)+TRUNC(AA142*G142,2)+TRUNC(AC142*G142,2)+TRUNC(AE142*G142,2)+TRUNC(AG142*G142,2)+TRUNC(AI142*G142,2))))&gt;=0),ABS((AE142*G142-(TRUNC(AE142*G142,2)+(TRUNC(AL142,2)-(TRUNC(S142*G142,2)+TRUNC(W142*G142,2)+TRUNC(Y142*G142,2)+TRUNC(AA142*G142,2)+TRUNC(AC142*G142,2)+TRUNC(AE142*G142,2)+TRUNC(AG142*G142,2)+TRUNC(AI142*G142,2)))))/AE142*G142)&lt;ABS((W142*G142-(TRUNC(W142*G142,2)+(TRUNC(AL142,2)-(TRUNC(S142*G142,2)+TRUNC(W142*G142,2)+TRUNC(Y142*G142,2)+TRUNC(AA142*G142,2)+TRUNC(AC142*G142,2)+TRUNC(AE142*G142,2)+TRUNC(AG142*G142,2)+TRUNC(AI142*G142,2)))))/W142*G142),TRUE),IF(AND(Y142*G142&lt;&gt;0,(TRUNC(Y142*G142,2)+(TRUNC(AL142,2)-(TRUNC(S142*G142,2)+TRUNC(W142*G142,2)+TRUNC(Y142*G142,2)+TRUNC(AA142*G142,2)+TRUNC(AC142*G142,2)+TRUNC(AE142*G142,2)+TRUNC(AG142*G142,2)+TRUNC(AI142*G142,2))))&gt;=0),ABS((AE142*G142-(TRUNC(AE142*G142,2)+(TRUNC(AL142,2)-(TRUNC(S142*G142,2)+TRUNC(W142*G142,2)+TRUNC(Y142*G142,2)+TRUNC(AA142*G142,2)+TRUNC(AC142*G142,2)+TRUNC(AE142*G142,2)+TRUNC(AG142*G142,2)+TRUNC(AI142*G142,2)))))/AE142*G142)&lt;ABS((Y142*G142-(TRUNC(Y142*G142,2)+(TRUNC(AL142,2)-(TRUNC(S142*G142,2)+TRUNC(W142*G142,2)+TRUNC(Y142*G142,2)+TRUNC(AA142*G142,2)+TRUNC(AC142*G142,2)+TRUNC(AE142*G142,2)+TRUNC(AG142*G142,2)+TRUNC(AI142*G142,2)))))/Y142*G142),TRUE),IF(AND(AA142*G142&lt;&gt;0,(TRUNC(AA142*G142,2)+(TRUNC(AL142,2)-(TRUNC(S142*G142,2)+TRUNC(W142*G142,2)+TRUNC(Y142*G142,2)+TRUNC(AA142*G142,2)+TRUNC(AC142*G142,2)+TRUNC(AE142*G142,2)+TRUNC(AG142*G142,2)+TRUNC(AI142*G142,2))))&gt;=0),ABS((AE142*G142-(TRUNC(AE142*G142,2)+(TRUNC(AL142,2)-(TRUNC(S142*G142,2)+TRUNC(W142*G142,2)+TRUNC(Y142*G142,2)+TRUNC(AA142*G142,2)+TRUNC(AC142*G142,2)+TRUNC(AE142*G142,2)+TRUNC(AG142*G142,2)+TRUNC(AI142*G142,2)))))/AE142*G142)&lt;ABS((AA142*G142-(TRUNC(AA142*G142,2)+(TRUNC(AL142,2)-(TRUNC(S142*G142,2)+TRUNC(W142*G142,2)+TRUNC(Y142*G142,2)+TRUNC(AA142*G142,2)+TRUNC(AC142*G142,2)+TRUNC(AE142*G142,2)+TRUNC(AG142*G142,2)+TRUNC(AI142*G142,2)))))/AA142*G142),TRUE),IF(AND(AC142*G142&lt;&gt;0,(TRUNC(AC142*G142,2)+(TRUNC(AL142,2)-(TRUNC(S142*G142,2)+TRUNC(W142*G142,2)+TRUNC(Y142*G142,2)+TRUNC(AA142*G142,2)+TRUNC(AC142*G142,2)+TRUNC(AE142*G142,2)+TRUNC(AG142*G142,2)+TRUNC(AI142*G142,2))))&gt;=0),ABS((AE142*G142-(TRUNC(AE142*G142,2)+(TRUNC(AL142,2)-(TRUNC(S142*G142,2)+TRUNC(W142*G142,2)+TRUNC(Y142*G142,2)+TRUNC(AA142*G142,2)+TRUNC(AC142*G142,2)+TRUNC(AE142*G142,2)+TRUNC(AG142*G142,2)+TRUNC(AI142*G142,2)))))/AE142*G142)&lt;ABS((AC142*G142-(TRUNC(AC142*G142,2)+(TRUNC(AL142,2)-(TRUNC(S142*G142,2)+TRUNC(W142*G142,2)+TRUNC(Y142*G142,2)+TRUNC(AA142*G142,2)+TRUNC(AC142*G142,2)+TRUNC(AE142*G142,2)+TRUNC(AG142*G142,2)+TRUNC(AI142*G142,2)))))/AC142*G142),TRUE),IF(AND(AE142*G142&lt;&gt;0,(TRUNC(AE142*G142,2)+(TRUNC(AL142,2)-(TRUNC(S142*G142,2)+TRUNC(W142*G142,2)+TRUNC(Y142*G142,2)+TRUNC(AA142*G142,2)+TRUNC(AC142*G142,2)+TRUNC(AE142*G142,2)+TRUNC(AG142*G142,2)+TRUNC(AI142*G142,2))))&gt;=0),ABS((AE142*G142-(TRUNC(AE142*G142,2)+(TRUNC(AL142,2)-(TRUNC(S142*G142,2)+TRUNC(W142*G142,2)+TRUNC(Y142*G142,2)+TRUNC(AA142*G142,2)+TRUNC(AC142*G142,2)+TRUNC(AE142*G142,2)+TRUNC(AG142*G142,2)+TRUNC(AI142*G142,2)))))/AE142*G142)&lt;=ABS((AE142*G142-(TRUNC(AE142*G142,2)+(TRUNC(AL142,2)-(TRUNC(S142*G142,2)+TRUNC(W142*G142,2)+TRUNC(Y142*G142,2)+TRUNC(AA142*G142,2)+TRUNC(AC142*G142,2)+TRUNC(AE142*G142,2)+TRUNC(AG142*G142,2)+TRUNC(AI142*G142,2)))))/AE142*G142),TRUE),IF(AND(AG142*G142&lt;&gt;0,(TRUNC(AG142*G142,2)+(TRUNC(AL142,2)-(TRUNC(S142*G142,2)+TRUNC(W142*G142,2)+TRUNC(Y142*G142,2)+TRUNC(AA142*G142,2)+TRUNC(AC142*G142,2)+TRUNC(AE142*G142,2)+TRUNC(AG142*G142,2)+TRUNC(AI142*G142,2))))&gt;=0),ABS((AE142*G142-(TRUNC(AE142*G142,2)+(TRUNC(AL142,2)-(TRUNC(S142*G142,2)+TRUNC(W142*G142,2)+TRUNC(Y142*G142,2)+TRUNC(AA142*G142,2)+TRUNC(AC142*G142,2)+TRUNC(AE142*G142,2)+TRUNC(AG142*G142,2)+TRUNC(AI142*G142,2)))))/AE142*G142)&lt;=ABS((AG142*G142-(TRUNC(AG142*G142,2)+(TRUNC(AL142,2)-(TRUNC(S142*G142,2)+TRUNC(W142*G142,2)+TRUNC(Y142*G142,2)+TRUNC(AA142*G142,2)+TRUNC(AC142*G142,2)+TRUNC(AE142*G142,2)+TRUNC(AG142*G142,2)+TRUNC(AI142*G142,2)))))/AG142*G142),TRUE),IF(AND(AI142*G142&lt;&gt;0,(TRUNC(AI142*G142,2)+(TRUNC(AL142,2)-(TRUNC(S142*G142,2)+TRUNC(W142*G142,2)+TRUNC(Y142*G142,2)+TRUNC(AA142*G142,2)+TRUNC(AC142*G142,2)+TRUNC(AE142*G142,2)+TRUNC(AG142*G142,2)+TRUNC(AI142*G142,2))))&gt;=0),ABS((AE142*G142-(TRUNC(AE142*G142,2)+(TRUNC(AL142,2)-(TRUNC(S142*G142,2)+TRUNC(W142*G142,2)+TRUNC(Y142*G142,2)+TRUNC(AA142*G142,2)+TRUNC(AC142*G142,2)+TRUNC(AE142*G142,2)+TRUNC(AG142*G142,2)+TRUNC(AI142*G142,2)))))/AE142*G142)&lt;=ABS((AI142*G142-(TRUNC(AI142*G142,2)+(TRUNC(AL142,2)-(TRUNC(S142*G142,2)+TRUNC(W142*G142,2)+TRUNC(Y142*G142,2)+TRUNC(AA142*G142,2)+TRUNC(AC142*G142,2)+TRUNC(AE142*G142,2)+TRUNC(AG142*G142,2)+TRUNC(AI142*G142,2)))))/AI142*G142),TRUE)),TRUNC(AE142*G142,2)+(TRUNC(AL142,2)-(TRUNC(S142*G142,2)+TRUNC(W142*G142,2)+TRUNC(Y142*G142,2)+TRUNC(AA142*G142,2)+TRUNC(AC142*G142,2)+TRUNC(AE142*G142,2)+TRUNC(AG142*G142,2)+TRUNC(AI142*G142,2))),TRUNC(AE142*G142,2)))))</f>
        <v>0</v>
      </c>
      <c r="AG142" s="369">
        <f>IF(O142*(1+R142)=0,0,IF((TRUNC(AK142,2)-(TRUNC(H142*(1+R142),2)+TRUNC(J142*(1+R142),2)+TRUNC(K142*(1+R142),2)+TRUNC(L142*(1+R142),2)+TRUNC(M142*(1+R142),2)+TRUNC(N142*(1+R142),2)+TRUNC(O142*(1+R142),2)+TRUNC(P142*(1+R142),2)))=0,TRUNC(O142*(1+R142),2),IF((TRUNC(TRUNC(O142*(1+R142),2),2)+(TRUNC(AK142,2)-(TRUNC(H142*(1+R142),2)+TRUNC(J142*(1+R142),2)+TRUNC(K142*(1+R142),2)+TRUNC(L142*(1+R142),2)+TRUNC(M142*(1+R142),2)+TRUNC(N142*(1+R142),2)+TRUNC(O142*(1+R142),2)+TRUNC(P142*(1+R142),2))))&lt;=0,TRUNC(O142*(1+R142),2),IF(AND(IF(AND(H142*(1+R142)&lt;&gt;0,(TRUNC(H142*(1+R142),2)+(TRUNC(AK142,2)-(TRUNC(H142*(1+R142),2)+TRUNC(J142*(1+R142),2)+TRUNC(K142*(1+R142),2)+TRUNC(L142*(1+R142),2)+TRUNC(M142*(1+R142),2)+TRUNC(N142*(1+R142),2)+TRUNC(O142*(1+R142),2)+TRUNC(P142*(1+R142),2))))&gt;=0),ABS((O142*(1+R142)-(TRUNC(O142*(1+R142),2)+(TRUNC(AK142,2)-(TRUNC(H142*(1+R142),2)+TRUNC(J142*(1+R142),2)+TRUNC(K142*(1+R142),2)+TRUNC(L142*(1+R142),2)+TRUNC(M142*(1+R142),2)+TRUNC(N142*(1+R142),2)+TRUNC(O142*(1+R142),2)+TRUNC(P142*(1+R142),2)))))/O142*(1+R142))&lt;ABS((H142*(1+R142)-(TRUNC(H142*(1+R142),2)+(TRUNC(AK142,2)-(TRUNC(H142*(1+R142),2)+TRUNC(J142*(1+R142),2)+TRUNC(K142*(1+R142),2)+TRUNC(L142*(1+R142),2)+TRUNC(M142*(1+R142),2)+TRUNC(N142*(1+R142),2)+TRUNC(O142*(1+R142),2)+TRUNC(P142*(1+R142),2)))))/H142*(1+R142)),TRUE),IF(AND(J142*(1+R142)&lt;&gt;0,(TRUNC(J142*(1+R142),2)+(TRUNC(AK142,2)-(TRUNC(H142*(1+R142),2)+TRUNC(J142*(1+R142),2)+TRUNC(K142*(1+R142),2)+TRUNC(L142*(1+R142),2)+TRUNC(M142*(1+R142),2)+TRUNC(N142*(1+R142),2)+TRUNC(O142*(1+R142),2)+TRUNC(P142*(1+R142),2))))&gt;=0),ABS((O142*(1+R142)-(TRUNC(O142*(1+R142),2)+(TRUNC(AK142,2)-(TRUNC(H142*(1+R142),2)+TRUNC(J142*(1+R142),2)+TRUNC(K142*(1+R142),2)+TRUNC(L142*(1+R142),2)+TRUNC(M142*(1+R142),2)+TRUNC(N142*(1+R142),2)+TRUNC(O142*(1+R142),2)+TRUNC(P142*(1+R142),2)))))/O142*(1+R142))&lt;ABS((J142*(1+R142)-(TRUNC(J142*(1+R142),2)+(TRUNC(AK142,2)-(TRUNC(H142*(1+R142),2)+TRUNC(J142*(1+R142),2)+TRUNC(K142*(1+R142),2)+TRUNC(L142*(1+R142),2)+TRUNC(M142*(1+R142),2)+TRUNC(N142*(1+R142),2)+TRUNC(O142*(1+R142),2)+TRUNC(P142*(1+R142),2)))))/J142*(1+R142)),TRUE),IF(AND(K142*(1+R142)&lt;&gt;0,(TRUNC(K142*(1+R142),2)+(TRUNC(AK142,2)-(TRUNC(H142*(1+R142),2)+TRUNC(J142*(1+R142),2)+TRUNC(K142*(1+R142),2)+TRUNC(L142*(1+R142),2)+TRUNC(M142*(1+R142),2)+TRUNC(N142*(1+R142),2)+TRUNC(O142*(1+R142),2)+TRUNC(P142*(1+R142),2))))&gt;=0),ABS((O142*(1+R142)-(TRUNC(O142*(1+R142),2)+(TRUNC(AK142,2)-(TRUNC(H142*(1+R142),2)+TRUNC(J142*(1+R142),2)+TRUNC(K142*(1+R142),2)+TRUNC(L142*(1+R142),2)+TRUNC(M142*(1+R142),2)+TRUNC(N142*(1+R142),2)+TRUNC(O142*(1+R142),2)+TRUNC(P142*(1+R142),2)))))/O142*(1+R142))&lt;ABS((K142*(1+R142)-(TRUNC(K142*(1+R142),2)+(TRUNC(AK142,2)-(TRUNC(H142*(1+R142),2)+TRUNC(J142*(1+R142),2)+TRUNC(K142*(1+R142),2)+TRUNC(L142*(1+R142),2)+TRUNC(M142*(1+R142),2)+TRUNC(N142*(1+R142),2)+TRUNC(O142*(1+R142),2)+TRUNC(P142*(1+R142),2)))))/K142*(1+R142)),TRUE),IF(AND(L142*(1+R142)&lt;&gt;0,(TRUNC(L142*(1+R142),2)+(TRUNC(AK142,2)-(TRUNC(H142*(1+R142),2)+TRUNC(J142*(1+R142),2)+TRUNC(K142*(1+R142),2)+TRUNC(L142*(1+R142),2)+TRUNC(M142*(1+R142),2)+TRUNC(N142*(1+R142),2)+TRUNC(O142*(1+R142),2)+TRUNC(P142*(1+R142),2))))&gt;=0),ABS((O142*(1+R142)-(TRUNC(O142*(1+R142),2)+(TRUNC(AK142,2)-(TRUNC(H142*(1+R142),2)+TRUNC(J142*(1+R142),2)+TRUNC(K142*(1+R142),2)+TRUNC(L142*(1+R142),2)+TRUNC(M142*(1+R142),2)+TRUNC(N142*(1+R142),2)+TRUNC(O142*(1+R142),2)+TRUNC(P142*(1+R142),2)))))/O142*(1+R142))&lt;ABS((L142*(1+R142)-(TRUNC(L142*(1+R142),2)+(TRUNC(AK142,2)-(TRUNC(H142*(1+R142),2)+TRUNC(J142*(1+R142),2)+TRUNC(K142*(1+R142),2)+TRUNC(L142*(1+R142),2)+TRUNC(M142*(1+R142),2)+TRUNC(N142*(1+R142),2)+TRUNC(O142*(1+R142),2)+TRUNC(P142*(1+R142),2)))))/L142*(1+R142)),TRUE),IF(AND(M142*(1+R142)&lt;&gt;0,(TRUNC(M142*(1+R142),2)+(TRUNC(AK142,2)-(TRUNC(H142*(1+R142),2)+TRUNC(J142*(1+R142),2)+TRUNC(K142*(1+R142),2)+TRUNC(L142*(1+R142),2)+TRUNC(M142*(1+R142),2)+TRUNC(N142*(1+R142),2)+TRUNC(O142*(1+R142),2)+TRUNC(P142*(1+R142),2))))&gt;=0),ABS((O142*(1+R142)-(TRUNC(O142*(1+R142),2)+(TRUNC(AK142,2)-(TRUNC(H142*(1+R142),2)+TRUNC(J142*(1+R142),2)+TRUNC(K142*(1+R142),2)+TRUNC(L142*(1+R142),2)+TRUNC(M142*(1+R142),2)+TRUNC(N142*(1+R142),2)+TRUNC(O142*(1+R142),2)+TRUNC(P142*(1+R142),2)))))/O142*(1+R142))&lt;ABS((M142*(1+R142)-(TRUNC(M142*(1+R142),2)+(TRUNC(AK142,2)-(TRUNC(H142*(1+R142),2)+TRUNC(J142*(1+R142),2)+TRUNC(K142*(1+R142),2)+TRUNC(L142*(1+R142),2)+TRUNC(M142*(1+R142),2)+TRUNC(N142*(1+R142),2)+TRUNC(O142*(1+R142),2)+TRUNC(P142*(1+R142),2)))))/M142*(1+R142)),TRUE),IF(AND(N142*(1+R142)&lt;&gt;0,(TRUNC(N142*(1+R142),2)+(TRUNC(AK142,2)-(TRUNC(H142*(1+R142),2)+TRUNC(J142*(1+R142),2)+TRUNC(K142*(1+R142),2)+TRUNC(L142*(1+R142),2)+TRUNC(M142*(1+R142),2)+TRUNC(N142*(1+R142),2)+TRUNC(O142*(1+R142),2)+TRUNC(P142*(1+R142),2))))&gt;=0),ABS((O142*(1+R142)-(TRUNC(O142*(1+R142),2)+(TRUNC(AK142,2)-(TRUNC(H142*(1+R142),2)+TRUNC(J142*(1+R142),2)+TRUNC(K142*(1+R142),2)+TRUNC(L142*(1+R142),2)+TRUNC(M142*(1+R142),2)+TRUNC(N142*(1+R142),2)+TRUNC(O142*(1+R142),2)+TRUNC(P142*(1+R142),2)))))/O142*(1+R142))&lt;ABS((N142*(1+R142)-(TRUNC(N142*(1+R142),2)+(TRUNC(AK142,2)-(TRUNC(H142*(1+R142),2)+TRUNC(J142*(1+R142),2)+TRUNC(K142*(1+R142),2)+TRUNC(L142*(1+R142),2)+TRUNC(M142*(1+R142),2)+TRUNC(N142*(1+R142),2)+TRUNC(O142*(1+R142),2)+TRUNC(P142*(1+R142),2)))))/N142*(1+R142)),TRUE),IF(AND(O142*(1+R142)&lt;&gt;0,(TRUNC(O142*(1+R142),2)+(TRUNC(AK142,2)-(TRUNC(H142*(1+R142),2)+TRUNC(J142*(1+R142),2)+TRUNC(K142*(1+R142),2)+TRUNC(L142*(1+R142),2)+TRUNC(M142*(1+R142),2)+TRUNC(N142*(1+R142),2)+TRUNC(O142*(1+R142),2)+TRUNC(P142*(1+R142),2))))&gt;=0),ABS((O142*(1+R142)-(TRUNC(O142*(1+R142),2)+(TRUNC(AK142,2)-(TRUNC(H142*(1+R142),2)+TRUNC(J142*(1+R142),2)+TRUNC(K142*(1+R142),2)+TRUNC(L142*(1+R142),2)+TRUNC(M142*(1+R142),2)+TRUNC(N142*(1+R142),2)+TRUNC(O142*(1+R142),2)+TRUNC(P142*(1+R142),2)))))/O142*(1+R142))&lt;=ABS((O142*(1+R142)-(TRUNC(O142*(1+R142),2)+(TRUNC(AK142,2)-(TRUNC(H142*(1+R142),2)+TRUNC(J142*(1+R142),2)+TRUNC(K142*(1+R142),2)+TRUNC(L142*(1+R142),2)+TRUNC(M142*(1+R142),2)+TRUNC(N142*(1+R142),2)+TRUNC(O142*(1+R142),2)+TRUNC(P142*(1+R142),2)))))/O142*(1+R142)),TRUE),IF(AND(P142*(1+R142)&lt;&gt;0,(TRUNC(P142*(1+R142),2)+(TRUNC(AK142,2)-(TRUNC(H142*(1+R142),2)+TRUNC(J142*(1+R142),2)+TRUNC(K142*(1+R142),2)+TRUNC(L142*(1+R142),2)+TRUNC(M142*(1+R142),2)+TRUNC(N142*(1+R142),2)+TRUNC(O142*(1+R142),2)+TRUNC(P142*(1+R142),2))))&gt;=0),ABS((O142*(1+R142)-(TRUNC(O142*(1+R142),2)+(TRUNC(AK142,2)-(TRUNC(H142*(1+R142),2)+TRUNC(J142*(1+R142),2)+TRUNC(K142*(1+R142),2)+TRUNC(L142*(1+R142),2)+TRUNC(M142*(1+R142),2)+TRUNC(N142*(1+R142),2)+TRUNC(O142*(1+R142),2)+TRUNC(P142*(1+R142),2)))))/O142*(1+R142))&lt;=ABS((P142*(1+R142)-(TRUNC(P142*(1+R142),2)+(TRUNC(AK142,2)-(TRUNC(H142*(1+R142),2)+TRUNC(J142*(1+R142),2)+TRUNC(K142*(1+R142),2)+TRUNC(L142*(1+R142),2)+TRUNC(M142*(1+R142),2)+TRUNC(N142*(1+R142),2)+TRUNC(O142*(1+R142),2)+TRUNC(P142*(1+R142),2)))))/P142*(1+R142)),TRUE)),TRUNC(O142*(1+R142),2)+(TRUNC(AK142,2)-(TRUNC(H142*(1+R142),2)+TRUNC(J142*(1+R142),2)+TRUNC(K142*(1+R142),2)+TRUNC(L142*(1+R142),2)+TRUNC(M142*(1+R142),2)+TRUNC(N142*(1+R142),2)+TRUNC(O142*(1+R142),2)+TRUNC(P142*(1+R142),2))),TRUNC(O142*(1+R142),2)))))</f>
        <v>0</v>
      </c>
      <c r="AH142" s="369">
        <f>IF(AG142*G142=0,0,IF((TRUNC(AL142,2)-(TRUNC(S142*G142,2)+TRUNC(W142*G142,2)+TRUNC(Y142*G142,2)+TRUNC(AA142*G142,2)+TRUNC(AC142*G142,2)+TRUNC(AE142*G142,2)+TRUNC(AG142*G142,2)+TRUNC(AI142*G142,2)))=0,TRUNC(AG142*G142,2),IF((TRUNC(TRUNC(AG142*G142,2),2)+(TRUNC(AL142,2)-(TRUNC(S142*G142,2)+TRUNC(W142*G142,2)+TRUNC(Y142*G142,2)+TRUNC(AA142*G142,2)+TRUNC(AC142*G142,2)+TRUNC(AE142*G142,2)+TRUNC(AG142*G142,2)+TRUNC(AI142*G142,2))))&lt;=0,TRUNC(AG142*G142,2),IF(AND(IF(AND(S142*G142&lt;&gt;0,(TRUNC(S142*G142,2)+(TRUNC(AL142,2)-(TRUNC(S142*G142,2)+TRUNC(W142*G142,2)+TRUNC(Y142*G142,2)+TRUNC(AA142*G142,2)+TRUNC(AC142*G142,2)+TRUNC(AE142*G142,2)+TRUNC(AG142*G142,2)+TRUNC(AI142*G142,2))))&gt;=0),ABS((AG142*G142-(TRUNC(AG142*G142,2)+(TRUNC(AL142,2)-(TRUNC(S142*G142,2)+TRUNC(W142*G142,2)+TRUNC(Y142*G142,2)+TRUNC(AA142*G142,2)+TRUNC(AC142*G142,2)+TRUNC(AE142*G142,2)+TRUNC(AG142*G142,2)+TRUNC(AI142*G142,2)))))/AG142*G142)&lt;ABS((S142*G142-(TRUNC(S142*G142,2)+(TRUNC(AL142,2)-(TRUNC(S142*G142,2)+TRUNC(W142*G142,2)+TRUNC(Y142*G142,2)+TRUNC(AA142*G142,2)+TRUNC(AC142*G142,2)+TRUNC(AE142*G142,2)+TRUNC(AG142*G142,2)+TRUNC(AI142*G142,2)))))/S142*G142),TRUE),IF(AND(W142*G142&lt;&gt;0,(TRUNC(W142*G142,2)+(TRUNC(AL142,2)-(TRUNC(S142*G142,2)+TRUNC(W142*G142,2)+TRUNC(Y142*G142,2)+TRUNC(AA142*G142,2)+TRUNC(AC142*G142,2)+TRUNC(AE142*G142,2)+TRUNC(AG142*G142,2)+TRUNC(AI142*G142,2))))&gt;=0),ABS((AG142*G142-(TRUNC(AG142*G142,2)+(TRUNC(AL142,2)-(TRUNC(S142*G142,2)+TRUNC(W142*G142,2)+TRUNC(Y142*G142,2)+TRUNC(AA142*G142,2)+TRUNC(AC142*G142,2)+TRUNC(AE142*G142,2)+TRUNC(AG142*G142,2)+TRUNC(AI142*G142,2)))))/AG142*G142)&lt;ABS((W142*G142-(TRUNC(W142*G142,2)+(TRUNC(AL142,2)-(TRUNC(S142*G142,2)+TRUNC(W142*G142,2)+TRUNC(Y142*G142,2)+TRUNC(AA142*G142,2)+TRUNC(AC142*G142,2)+TRUNC(AE142*G142,2)+TRUNC(AG142*G142,2)+TRUNC(AI142*G142,2)))))/W142*G142),TRUE),IF(AND(Y142*G142&lt;&gt;0,(TRUNC(Y142*G142,2)+(TRUNC(AL142,2)-(TRUNC(S142*G142,2)+TRUNC(W142*G142,2)+TRUNC(Y142*G142,2)+TRUNC(AA142*G142,2)+TRUNC(AC142*G142,2)+TRUNC(AE142*G142,2)+TRUNC(AG142*G142,2)+TRUNC(AI142*G142,2))))&gt;=0),ABS((AG142*G142-(TRUNC(AG142*G142,2)+(TRUNC(AL142,2)-(TRUNC(S142*G142,2)+TRUNC(W142*G142,2)+TRUNC(Y142*G142,2)+TRUNC(AA142*G142,2)+TRUNC(AC142*G142,2)+TRUNC(AE142*G142,2)+TRUNC(AG142*G142,2)+TRUNC(AI142*G142,2)))))/AG142*G142)&lt;ABS((Y142*G142-(TRUNC(Y142*G142,2)+(TRUNC(AL142,2)-(TRUNC(S142*G142,2)+TRUNC(W142*G142,2)+TRUNC(Y142*G142,2)+TRUNC(AA142*G142,2)+TRUNC(AC142*G142,2)+TRUNC(AE142*G142,2)+TRUNC(AG142*G142,2)+TRUNC(AI142*G142,2)))))/Y142*G142),TRUE),IF(AND(AA142*G142&lt;&gt;0,(TRUNC(AA142*G142,2)+(TRUNC(AL142,2)-(TRUNC(S142*G142,2)+TRUNC(W142*G142,2)+TRUNC(Y142*G142,2)+TRUNC(AA142*G142,2)+TRUNC(AC142*G142,2)+TRUNC(AE142*G142,2)+TRUNC(AG142*G142,2)+TRUNC(AI142*G142,2))))&gt;=0),ABS((AG142*G142-(TRUNC(AG142*G142,2)+(TRUNC(AL142,2)-(TRUNC(S142*G142,2)+TRUNC(W142*G142,2)+TRUNC(Y142*G142,2)+TRUNC(AA142*G142,2)+TRUNC(AC142*G142,2)+TRUNC(AE142*G142,2)+TRUNC(AG142*G142,2)+TRUNC(AI142*G142,2)))))/AG142*G142)&lt;ABS((AA142*G142-(TRUNC(AA142*G142,2)+(TRUNC(AL142,2)-(TRUNC(S142*G142,2)+TRUNC(W142*G142,2)+TRUNC(Y142*G142,2)+TRUNC(AA142*G142,2)+TRUNC(AC142*G142,2)+TRUNC(AE142*G142,2)+TRUNC(AG142*G142,2)+TRUNC(AI142*G142,2)))))/AA142*G142),TRUE),IF(AND(AC142*G142&lt;&gt;0,(TRUNC(AC142*G142,2)+(TRUNC(AL142,2)-(TRUNC(S142*G142,2)+TRUNC(W142*G142,2)+TRUNC(Y142*G142,2)+TRUNC(AA142*G142,2)+TRUNC(AC142*G142,2)+TRUNC(AE142*G142,2)+TRUNC(AG142*G142,2)+TRUNC(AI142*G142,2))))&gt;=0),ABS((AG142*G142-(TRUNC(AG142*G142,2)+(TRUNC(AL142,2)-(TRUNC(S142*G142,2)+TRUNC(W142*G142,2)+TRUNC(Y142*G142,2)+TRUNC(AA142*G142,2)+TRUNC(AC142*G142,2)+TRUNC(AE142*G142,2)+TRUNC(AG142*G142,2)+TRUNC(AI142*G142,2)))))/AG142*G142)&lt;ABS((AC142*G142-(TRUNC(AC142*G142,2)+(TRUNC(AL142,2)-(TRUNC(S142*G142,2)+TRUNC(W142*G142,2)+TRUNC(Y142*G142,2)+TRUNC(AA142*G142,2)+TRUNC(AC142*G142,2)+TRUNC(AE142*G142,2)+TRUNC(AG142*G142,2)+TRUNC(AI142*G142,2)))))/AC142*G142),TRUE),IF(AND(AE142*G142&lt;&gt;0,(TRUNC(AE142*G142,2)+(TRUNC(AL142,2)-(TRUNC(S142*G142,2)+TRUNC(W142*G142,2)+TRUNC(Y142*G142,2)+TRUNC(AA142*G142,2)+TRUNC(AC142*G142,2)+TRUNC(AE142*G142,2)+TRUNC(AG142*G142,2)+TRUNC(AI142*G142,2))))&gt;=0),ABS((AG142*G142-(TRUNC(AG142*G142,2)+(TRUNC(AL142,2)-(TRUNC(S142*G142,2)+TRUNC(W142*G142,2)+TRUNC(Y142*G142,2)+TRUNC(AA142*G142,2)+TRUNC(AC142*G142,2)+TRUNC(AE142*G142,2)+TRUNC(AG142*G142,2)+TRUNC(AI142*G142,2)))))/AG142*G142)&lt;ABS((AE142*G142-(TRUNC(AE142*G142,2)+(TRUNC(AL142,2)-(TRUNC(S142*G142,2)+TRUNC(W142*G142,2)+TRUNC(Y142*G142,2)+TRUNC(AA142*G142,2)+TRUNC(AC142*G142,2)+TRUNC(AE142*G142,2)+TRUNC(AG142*G142,2)+TRUNC(AI142*G142,2)))))/AE142*G142),TRUE),IF(AND(AG142*G142&lt;&gt;0,(TRUNC(AG142*G142,2)+(TRUNC(AL142,2)-(TRUNC(S142*G142,2)+TRUNC(W142*G142,2)+TRUNC(Y142*G142,2)+TRUNC(AA142*G142,2)+TRUNC(AC142*G142,2)+TRUNC(AE142*G142,2)+TRUNC(AG142*G142,2)+TRUNC(AI142*G142,2))))&gt;=0),ABS((AG142*G142-(TRUNC(AG142*G142,2)+(TRUNC(AL142,2)-(TRUNC(S142*G142,2)+TRUNC(W142*G142,2)+TRUNC(Y142*G142,2)+TRUNC(AA142*G142,2)+TRUNC(AC142*G142,2)+TRUNC(AE142*G142,2)+TRUNC(AG142*G142,2)+TRUNC(AI142*G142,2)))))/AG142*G142)&lt;=ABS((AG142*G142-(TRUNC(AG142*G142,2)+(TRUNC(AL142,2)-(TRUNC(S142*G142,2)+TRUNC(W142*G142,2)+TRUNC(Y142*G142,2)+TRUNC(AA142*G142,2)+TRUNC(AC142*G142,2)+TRUNC(AE142*G142,2)+TRUNC(AG142*G142,2)+TRUNC(AI142*G142,2)))))/AG142*G142),TRUE),IF(AND(AI142*G142&lt;&gt;0,(TRUNC(AI142*G142,2)+(TRUNC(AL142,2)-(TRUNC(S142*G142,2)+TRUNC(W142*G142,2)+TRUNC(Y142*G142,2)+TRUNC(AA142*G142,2)+TRUNC(AC142*G142,2)+TRUNC(AE142*G142,2)+TRUNC(AG142*G142,2)+TRUNC(AI142*G142,2))))&gt;=0),ABS((AG142*G142-(TRUNC(AG142*G142,2)+(TRUNC(AL142,2)-(TRUNC(S142*G142,2)+TRUNC(W142*G142,2)+TRUNC(Y142*G142,2)+TRUNC(AA142*G142,2)+TRUNC(AC142*G142,2)+TRUNC(AE142*G142,2)+TRUNC(AG142*G142,2)+TRUNC(AI142*G142,2)))))/AG142*G142)&lt;=ABS((AI142*G142-(TRUNC(AI142*G142,2)+(TRUNC(AL142,2)-(TRUNC(S142*G142,2)+TRUNC(W142*G142,2)+TRUNC(Y142*G142,2)+TRUNC(AA142*G142,2)+TRUNC(AC142*G142,2)+TRUNC(AE142*G142,2)+TRUNC(AG142*G142,2)+TRUNC(AI142*G142,2)))))/AI142*G142),TRUE)),TRUNC(AG142*G142,2)+(TRUNC(AL142,2)-(TRUNC(S142*G142,2)+TRUNC(W142*G142,2)+TRUNC(Y142*G142,2)+TRUNC(AA142*G142,2)+TRUNC(AC142*G142,2)+TRUNC(AE142*G142,2)+TRUNC(AG142*G142,2)+TRUNC(AI142*G142,2))),TRUNC(AG142*G142,2)))))</f>
        <v>0</v>
      </c>
      <c r="AI142" s="369">
        <f>IF(P142*(1+R142)=0,0,IF((TRUNC(AK142,2)-(TRUNC(H142*(1+R142),2)+TRUNC(J142*(1+R142),2)+TRUNC(K142*(1+R142),2)+TRUNC(L142*(1+R142),2)+TRUNC(M142*(1+R142),2)+TRUNC(N142*(1+R142),2)+TRUNC(O142*(1+R142),2)+TRUNC(P142*(1+R142),2)))=0,TRUNC(P142*(1+R142),2),IF((TRUNC(TRUNC(P142*(1+R142),2),2)+(TRUNC(AK142,2)-(TRUNC(H142*(1+R142),2)+TRUNC(J142*(1+R142),2)+TRUNC(K142*(1+R142),2)+TRUNC(L142*(1+R142),2)+TRUNC(M142*(1+R142),2)+TRUNC(N142*(1+R142),2)+TRUNC(O142*(1+R142),2)+TRUNC(P142*(1+R142),2))))&lt;=0,TRUNC(P142*(1+R142),2),IF(AND(IF(AND(H142*(1+R142)&lt;&gt;0,(TRUNC(H142*(1+R142),2)+(TRUNC(AK142,2)-(TRUNC(H142*(1+R142),2)+TRUNC(J142*(1+R142),2)+TRUNC(K142*(1+R142),2)+TRUNC(L142*(1+R142),2)+TRUNC(M142*(1+R142),2)+TRUNC(N142*(1+R142),2)+TRUNC(O142*(1+R142),2)+TRUNC(P142*(1+R142),2))))&gt;=0),ABS((P142*(1+R142)-(TRUNC(P142*(1+R142),2)+(TRUNC(AK142,2)-(TRUNC(H142*(1+R142),2)+TRUNC(J142*(1+R142),2)+TRUNC(K142*(1+R142),2)+TRUNC(L142*(1+R142),2)+TRUNC(M142*(1+R142),2)+TRUNC(N142*(1+R142),2)+TRUNC(O142*(1+R142),2)+TRUNC(P142*(1+R142),2)))))/P142*(1+R142))&lt;ABS((H142*(1+R142)-(TRUNC(H142*(1+R142),2)+(TRUNC(AK142,2)-(TRUNC(H142*(1+R142),2)+TRUNC(J142*(1+R142),2)+TRUNC(K142*(1+R142),2)+TRUNC(L142*(1+R142),2)+TRUNC(M142*(1+R142),2)+TRUNC(N142*(1+R142),2)+TRUNC(O142*(1+R142),2)+TRUNC(P142*(1+R142),2)))))/H142*(1+R142)),TRUE),IF(AND(J142*(1+R142)&lt;&gt;0,(TRUNC(J142*(1+R142),2)+(TRUNC(AK142,2)-(TRUNC(H142*(1+R142),2)+TRUNC(J142*(1+R142),2)+TRUNC(K142*(1+R142),2)+TRUNC(L142*(1+R142),2)+TRUNC(M142*(1+R142),2)+TRUNC(N142*(1+R142),2)+TRUNC(O142*(1+R142),2)+TRUNC(P142*(1+R142),2))))&gt;=0),ABS((P142*(1+R142)-(TRUNC(P142*(1+R142),2)+(TRUNC(AK142,2)-(TRUNC(H142*(1+R142),2)+TRUNC(J142*(1+R142),2)+TRUNC(K142*(1+R142),2)+TRUNC(L142*(1+R142),2)+TRUNC(M142*(1+R142),2)+TRUNC(N142*(1+R142),2)+TRUNC(O142*(1+R142),2)+TRUNC(P142*(1+R142),2)))))/P142*(1+R142))&lt;ABS((J142*(1+R142)-(TRUNC(J142*(1+R142),2)+(TRUNC(AK142,2)-(TRUNC(H142*(1+R142),2)+TRUNC(J142*(1+R142),2)+TRUNC(K142*(1+R142),2)+TRUNC(L142*(1+R142),2)+TRUNC(M142*(1+R142),2)+TRUNC(N142*(1+R142),2)+TRUNC(O142*(1+R142),2)+TRUNC(P142*(1+R142),2)))))/J142*(1+R142)),TRUE),IF(AND(K142*(1+R142)&lt;&gt;0,(TRUNC(K142*(1+R142),2)+(TRUNC(AK142,2)-(TRUNC(H142*(1+R142),2)+TRUNC(J142*(1+R142),2)+TRUNC(K142*(1+R142),2)+TRUNC(L142*(1+R142),2)+TRUNC(M142*(1+R142),2)+TRUNC(N142*(1+R142),2)+TRUNC(O142*(1+R142),2)+TRUNC(P142*(1+R142),2))))&gt;=0),ABS((P142*(1+R142)-(TRUNC(P142*(1+R142),2)+(TRUNC(AK142,2)-(TRUNC(H142*(1+R142),2)+TRUNC(J142*(1+R142),2)+TRUNC(K142*(1+R142),2)+TRUNC(L142*(1+R142),2)+TRUNC(M142*(1+R142),2)+TRUNC(N142*(1+R142),2)+TRUNC(O142*(1+R142),2)+TRUNC(P142*(1+R142),2)))))/P142*(1+R142))&lt;ABS((K142*(1+R142)-(TRUNC(K142*(1+R142),2)+(TRUNC(AK142,2)-(TRUNC(H142*(1+R142),2)+TRUNC(J142*(1+R142),2)+TRUNC(K142*(1+R142),2)+TRUNC(L142*(1+R142),2)+TRUNC(M142*(1+R142),2)+TRUNC(N142*(1+R142),2)+TRUNC(O142*(1+R142),2)+TRUNC(P142*(1+R142),2)))))/K142*(1+R142)),TRUE),IF(AND(L142*(1+R142)&lt;&gt;0,(TRUNC(L142*(1+R142),2)+(TRUNC(AK142,2)-(TRUNC(H142*(1+R142),2)+TRUNC(J142*(1+R142),2)+TRUNC(K142*(1+R142),2)+TRUNC(L142*(1+R142),2)+TRUNC(M142*(1+R142),2)+TRUNC(N142*(1+R142),2)+TRUNC(O142*(1+R142),2)+TRUNC(P142*(1+R142),2))))&gt;=0),ABS((P142*(1+R142)-(TRUNC(P142*(1+R142),2)+(TRUNC(AK142,2)-(TRUNC(H142*(1+R142),2)+TRUNC(J142*(1+R142),2)+TRUNC(K142*(1+R142),2)+TRUNC(L142*(1+R142),2)+TRUNC(M142*(1+R142),2)+TRUNC(N142*(1+R142),2)+TRUNC(O142*(1+R142),2)+TRUNC(P142*(1+R142),2)))))/P142*(1+R142))&lt;ABS((L142*(1+R142)-(TRUNC(L142*(1+R142),2)+(TRUNC(AK142,2)-(TRUNC(H142*(1+R142),2)+TRUNC(J142*(1+R142),2)+TRUNC(K142*(1+R142),2)+TRUNC(L142*(1+R142),2)+TRUNC(M142*(1+R142),2)+TRUNC(N142*(1+R142),2)+TRUNC(O142*(1+R142),2)+TRUNC(P142*(1+R142),2)))))/L142*(1+R142)),TRUE),IF(AND(M142*(1+R142)&lt;&gt;0,(TRUNC(M142*(1+R142),2)+(TRUNC(AK142,2)-(TRUNC(H142*(1+R142),2)+TRUNC(J142*(1+R142),2)+TRUNC(K142*(1+R142),2)+TRUNC(L142*(1+R142),2)+TRUNC(M142*(1+R142),2)+TRUNC(N142*(1+R142),2)+TRUNC(O142*(1+R142),2)+TRUNC(P142*(1+R142),2))))&gt;=0),ABS((P142*(1+R142)-(TRUNC(P142*(1+R142),2)+(TRUNC(AK142,2)-(TRUNC(H142*(1+R142),2)+TRUNC(J142*(1+R142),2)+TRUNC(K142*(1+R142),2)+TRUNC(L142*(1+R142),2)+TRUNC(M142*(1+R142),2)+TRUNC(N142*(1+R142),2)+TRUNC(O142*(1+R142),2)+TRUNC(P142*(1+R142),2)))))/P142*(1+R142))&lt;ABS((M142*(1+R142)-(TRUNC(M142*(1+R142),2)+(TRUNC(AK142,2)-(TRUNC(H142*(1+R142),2)+TRUNC(J142*(1+R142),2)+TRUNC(K142*(1+R142),2)+TRUNC(L142*(1+R142),2)+TRUNC(M142*(1+R142),2)+TRUNC(N142*(1+R142),2)+TRUNC(O142*(1+R142),2)+TRUNC(P142*(1+R142),2)))))/M142*(1+R142)),TRUE),IF(AND(N142*(1+R142)&lt;&gt;0,(TRUNC(N142*(1+R142),2)+(TRUNC(AK142,2)-(TRUNC(H142*(1+R142),2)+TRUNC(J142*(1+R142),2)+TRUNC(K142*(1+R142),2)+TRUNC(L142*(1+R142),2)+TRUNC(M142*(1+R142),2)+TRUNC(N142*(1+R142),2)+TRUNC(O142*(1+R142),2)+TRUNC(P142*(1+R142),2))))&gt;=0),ABS((P142*(1+R142)-(TRUNC(P142*(1+R142),2)+(TRUNC(AK142,2)-(TRUNC(H142*(1+R142),2)+TRUNC(J142*(1+R142),2)+TRUNC(K142*(1+R142),2)+TRUNC(L142*(1+R142),2)+TRUNC(M142*(1+R142),2)+TRUNC(N142*(1+R142),2)+TRUNC(O142*(1+R142),2)+TRUNC(P142*(1+R142),2)))))/P142*(1+R142))&lt;ABS((N142*(1+R142)-(TRUNC(N142*(1+R142),2)+(TRUNC(AK142,2)-(TRUNC(H142*(1+R142),2)+TRUNC(J142*(1+R142),2)+TRUNC(K142*(1+R142),2)+TRUNC(L142*(1+R142),2)+TRUNC(M142*(1+R142),2)+TRUNC(N142*(1+R142),2)+TRUNC(O142*(1+R142),2)+TRUNC(P142*(1+R142),2)))))/N142*(1+R142)),TRUE),IF(AND(O142*(1+R142)&lt;&gt;0,(TRUNC(O142*(1+R142),2)+(TRUNC(AK142,2)-(TRUNC(H142*(1+R142),2)+TRUNC(J142*(1+R142),2)+TRUNC(K142*(1+R142),2)+TRUNC(L142*(1+R142),2)+TRUNC(M142*(1+R142),2)+TRUNC(N142*(1+R142),2)+TRUNC(O142*(1+R142),2)+TRUNC(P142*(1+R142),2))))&gt;=0),ABS((P142*(1+R142)-(TRUNC(P142*(1+R142),2)+(TRUNC(AK142,2)-(TRUNC(H142*(1+R142),2)+TRUNC(J142*(1+R142),2)+TRUNC(K142*(1+R142),2)+TRUNC(L142*(1+R142),2)+TRUNC(M142*(1+R142),2)+TRUNC(N142*(1+R142),2)+TRUNC(O142*(1+R142),2)+TRUNC(P142*(1+R142),2)))))/P142*(1+R142))&lt;ABS((O142*(1+R142)-(TRUNC(O142*(1+R142),2)+(TRUNC(AK142,2)-(TRUNC(H142*(1+R142),2)+TRUNC(J142*(1+R142),2)+TRUNC(K142*(1+R142),2)+TRUNC(L142*(1+R142),2)+TRUNC(M142*(1+R142),2)+TRUNC(N142*(1+R142),2)+TRUNC(O142*(1+R142),2)+TRUNC(P142*(1+R142),2)))))/O142*(1+R142)),TRUE),IF(AND(P142*(1+R142)&lt;&gt;0,(TRUNC(P142*(1+R142),2)+(TRUNC(AK142,2)-(TRUNC(H142*(1+R142),2)+TRUNC(J142*(1+R142),2)+TRUNC(K142*(1+R142),2)+TRUNC(L142*(1+R142),2)+TRUNC(M142*(1+R142),2)+TRUNC(N142*(1+R142),2)+TRUNC(O142*(1+R142),2)+TRUNC(P142*(1+R142),2))))&gt;=0),ABS((P142*(1+R142)-(TRUNC(P142*(1+R142),2)+(TRUNC(AK142,2)-(TRUNC(H142*(1+R142),2)+TRUNC(J142*(1+R142),2)+TRUNC(K142*(1+R142),2)+TRUNC(L142*(1+R142),2)+TRUNC(M142*(1+R142),2)+TRUNC(N142*(1+R142),2)+TRUNC(O142*(1+R142),2)+TRUNC(P142*(1+R142),2)))))/P142*(1+R142))&lt;=ABS((P142*(1+R142)-(TRUNC(P142*(1+R142),2)+(TRUNC(AK142,2)-(TRUNC(H142*(1+R142),2)+TRUNC(J142*(1+R142),2)+TRUNC(K142*(1+R142),2)+TRUNC(L142*(1+R142),2)+TRUNC(M142*(1+R142),2)+TRUNC(N142*(1+R142),2)+TRUNC(O142*(1+R142),2)+TRUNC(P142*(1+R142),2)))))/P142*(1+R142)),TRUE)),TRUNC(P142*(1+R142),2)+(TRUNC(AK142,2)-(TRUNC(H142*(1+R142),2)+TRUNC(J142*(1+R142),2)+TRUNC(K142*(1+R142),2)+TRUNC(L142*(1+R142),2)+TRUNC(M142*(1+R142),2)+TRUNC(N142*(1+R142),2)+TRUNC(O142*(1+R142),2)+TRUNC(P142*(1+R142),2))),TRUNC(P142*(1+R142),2)))))</f>
        <v>0</v>
      </c>
      <c r="AJ142" s="369">
        <f>IF(AI142*G142=0,0,IF((TRUNC(AL142,2)-(TRUNC(S142*G142,2)+TRUNC(W142*G142,2)+TRUNC(Y142*G142,2)+TRUNC(AA142*G142,2)+TRUNC(AC142*G142,2)+TRUNC(AE142*G142,2)+TRUNC(AG142*G142,2)+TRUNC(AI142*G142,2)))=0,TRUNC(AI142*G142,2),IF((TRUNC(TRUNC(AI142*G142,2),2)+(TRUNC(AL142,2)-(TRUNC(S142*G142,2)+TRUNC(W142*G142,2)+TRUNC(Y142*G142,2)+TRUNC(AA142*G142,2)+TRUNC(AC142*G142,2)+TRUNC(AE142*G142,2)+TRUNC(AG142*G142,2)+TRUNC(AI142*G142,2))))&lt;=0,TRUNC(AI142*G142,2),IF(AND(IF(AND(S142*G142&lt;&gt;0,(TRUNC(S142*G142,2)+(TRUNC(AL142,2)-(TRUNC(S142*G142,2)+TRUNC(W142*G142,2)+TRUNC(Y142*G142,2)+TRUNC(AA142*G142,2)+TRUNC(AC142*G142,2)+TRUNC(AE142*G142,2)+TRUNC(AG142*G142,2)+TRUNC(AI142*G142,2))))&gt;=0),ABS((AI142*G142-(TRUNC(AI142*G142,2)+(TRUNC(AL142,2)-(TRUNC(S142*G142,2)+TRUNC(W142*G142,2)+TRUNC(Y142*G142,2)+TRUNC(AA142*G142,2)+TRUNC(AC142*G142,2)+TRUNC(AE142*G142,2)+TRUNC(AG142*G142,2)+TRUNC(AI142*G142,2)))))/AI142*G142)&lt;ABS((S142*G142-(TRUNC(S142*G142,2)+(TRUNC(AL142,2)-(TRUNC(S142*G142,2)+TRUNC(W142*G142,2)+TRUNC(Y142*G142,2)+TRUNC(AA142*G142,2)+TRUNC(AC142*G142,2)+TRUNC(AE142*G142,2)+TRUNC(AG142*G142,2)+TRUNC(AI142*G142,2)))))/S142*G142),TRUE),IF(AND(W142*G142&lt;&gt;0,(TRUNC(W142*G142,2)+(TRUNC(AL142,2)-(TRUNC(S142*G142,2)+TRUNC(W142*G142,2)+TRUNC(Y142*G142,2)+TRUNC(AA142*G142,2)+TRUNC(AC142*G142,2)+TRUNC(AE142*G142,2)+TRUNC(AG142*G142,2)+TRUNC(AI142*G142,2))))&gt;=0),ABS((AI142*G142-(TRUNC(AI142*G142,2)+(TRUNC(AL142,2)-(TRUNC(S142*G142,2)+TRUNC(W142*G142,2)+TRUNC(Y142*G142,2)+TRUNC(AA142*G142,2)+TRUNC(AC142*G142,2)+TRUNC(AE142*G142,2)+TRUNC(AG142*G142,2)+TRUNC(AI142*G142,2)))))/AI142*G142)&lt;ABS((W142*G142-(TRUNC(W142*G142,2)+(TRUNC(AL142,2)-(TRUNC(S142*G142,2)+TRUNC(W142*G142,2)+TRUNC(Y142*G142,2)+TRUNC(AA142*G142,2)+TRUNC(AC142*G142,2)+TRUNC(AE142*G142,2)+TRUNC(AG142*G142,2)+TRUNC(AI142*G142,2)))))/W142*G142),TRUE),IF(AND(Y142*G142&lt;&gt;0,(TRUNC(Y142*G142,2)+(TRUNC(AL142,2)-(TRUNC(S142*G142,2)+TRUNC(W142*G142,2)+TRUNC(Y142*G142,2)+TRUNC(AA142*G142,2)+TRUNC(AC142*G142,2)+TRUNC(AE142*G142,2)+TRUNC(AG142*G142,2)+TRUNC(AI142*G142,2))))&gt;=0),ABS((AI142*G142-(TRUNC(AI142*G142,2)+(TRUNC(AL142,2)-(TRUNC(S142*G142,2)+TRUNC(W142*G142,2)+TRUNC(Y142*G142,2)+TRUNC(AA142*G142,2)+TRUNC(AC142*G142,2)+TRUNC(AE142*G142,2)+TRUNC(AG142*G142,2)+TRUNC(AI142*G142,2)))))/AI142*G142)&lt;ABS((Y142*G142-(TRUNC(Y142*G142,2)+(TRUNC(AL142,2)-(TRUNC(S142*G142,2)+TRUNC(W142*G142,2)+TRUNC(Y142*G142,2)+TRUNC(AA142*G142,2)+TRUNC(AC142*G142,2)+TRUNC(AE142*G142,2)+TRUNC(AG142*G142,2)+TRUNC(AI142*G142,2)))))/Y142*G142),TRUE),IF(AND(AA142*G142&lt;&gt;0,(TRUNC(AA142*G142,2)+(TRUNC(AL142,2)-(TRUNC(S142*G142,2)+TRUNC(W142*G142,2)+TRUNC(Y142*G142,2)+TRUNC(AA142*G142,2)+TRUNC(AC142*G142,2)+TRUNC(AE142*G142,2)+TRUNC(AG142*G142,2)+TRUNC(AI142*G142,2))))&gt;=0),ABS((AI142*G142-(TRUNC(AI142*G142,2)+(TRUNC(AL142,2)-(TRUNC(S142*G142,2)+TRUNC(W142*G142,2)+TRUNC(Y142*G142,2)+TRUNC(AA142*G142,2)+TRUNC(AC142*G142,2)+TRUNC(AE142*G142,2)+TRUNC(AG142*G142,2)+TRUNC(AI142*G142,2)))))/AI142*G142)&lt;ABS((AA142*G142-(TRUNC(AA142*G142,2)+(TRUNC(AL142,2)-(TRUNC(S142*G142,2)+TRUNC(W142*G142,2)+TRUNC(Y142*G142,2)+TRUNC(AA142*G142,2)+TRUNC(AC142*G142,2)+TRUNC(AE142*G142,2)+TRUNC(AG142*G142,2)+TRUNC(AI142*G142,2)))))/AA142*G142),TRUE),IF(AND(AC142*G142&lt;&gt;0,(TRUNC(AC142*G142,2)+(TRUNC(AL142,2)-(TRUNC(S142*G142,2)+TRUNC(W142*G142,2)+TRUNC(Y142*G142,2)+TRUNC(AA142*G142,2)+TRUNC(AC142*G142,2)+TRUNC(AE142*G142,2)+TRUNC(AG142*G142,2)+TRUNC(AI142*G142,2))))&gt;=0),ABS((AI142*G142-(TRUNC(AI142*G142,2)+(TRUNC(AL142,2)-(TRUNC(S142*G142,2)+TRUNC(W142*G142,2)+TRUNC(Y142*G142,2)+TRUNC(AA142*G142,2)+TRUNC(AC142*G142,2)+TRUNC(AE142*G142,2)+TRUNC(AG142*G142,2)+TRUNC(AI142*G142,2)))))/AI142*G142)&lt;ABS((AC142*G142-(TRUNC(AC142*G142,2)+(TRUNC(AL142,2)-(TRUNC(S142*G142,2)+TRUNC(W142*G142,2)+TRUNC(Y142*G142,2)+TRUNC(AA142*G142,2)+TRUNC(AC142*G142,2)+TRUNC(AE142*G142,2)+TRUNC(AG142*G142,2)+TRUNC(AI142*G142,2)))))/AC142*G142),TRUE),IF(AND(AE142*G142&lt;&gt;0,(TRUNC(AE142*G142,2)+(TRUNC(AL142,2)-(TRUNC(S142*G142,2)+TRUNC(W142*G142,2)+TRUNC(Y142*G142,2)+TRUNC(AA142*G142,2)+TRUNC(AC142*G142,2)+TRUNC(AE142*G142,2)+TRUNC(AG142*G142,2)+TRUNC(AI142*G142,2))))&gt;=0),ABS((AI142*G142-(TRUNC(AI142*G142,2)+(TRUNC(AL142,2)-(TRUNC(S142*G142,2)+TRUNC(W142*G142,2)+TRUNC(Y142*G142,2)+TRUNC(AA142*G142,2)+TRUNC(AC142*G142,2)+TRUNC(AE142*G142,2)+TRUNC(AG142*G142,2)+TRUNC(AI142*G142,2)))))/AI142*G142)&lt;ABS((AE142*G142-(TRUNC(AE142*G142,2)+(TRUNC(AL142,2)-(TRUNC(S142*G142,2)+TRUNC(W142*G142,2)+TRUNC(Y142*G142,2)+TRUNC(AA142*G142,2)+TRUNC(AC142*G142,2)+TRUNC(AE142*G142,2)+TRUNC(AG142*G142,2)+TRUNC(AI142*G142,2)))))/AE142*G142),TRUE),IF(AND(AG142*G142&lt;&gt;0,(TRUNC(AG142*G142,2)+(TRUNC(AL142,2)-(TRUNC(S142*G142,2)+TRUNC(W142*G142,2)+TRUNC(Y142*G142,2)+TRUNC(AA142*G142,2)+TRUNC(AC142*G142,2)+TRUNC(AE142*G142,2)+TRUNC(AG142*G142,2)+TRUNC(AI142*G142,2))))&gt;=0),ABS((AI142*G142-(TRUNC(AI142*G142,2)+(TRUNC(AL142,2)-(TRUNC(S142*G142,2)+TRUNC(W142*G142,2)+TRUNC(Y142*G142,2)+TRUNC(AA142*G142,2)+TRUNC(AC142*G142,2)+TRUNC(AE142*G142,2)+TRUNC(AG142*G142,2)+TRUNC(AI142*G142,2)))))/AI142*G142)&lt;ABS((AG142*G142-(TRUNC(AG142*G142,2)+(TRUNC(AL142,2)-(TRUNC(S142*G142,2)+TRUNC(W142*G142,2)+TRUNC(Y142*G142,2)+TRUNC(AA142*G142,2)+TRUNC(AC142*G142,2)+TRUNC(AE142*G142,2)+TRUNC(AG142*G142,2)+TRUNC(AI142*G142,2)))))/AG142*G142),TRUE),IF(AND(AI142*G142&lt;&gt;0,(TRUNC(AI142*G142,2)+(TRUNC(AL142,2)-(TRUNC(S142*G142,2)+TRUNC(W142*G142,2)+TRUNC(Y142*G142,2)+TRUNC(AA142*G142,2)+TRUNC(AC142*G142,2)+TRUNC(AE142*G142,2)+TRUNC(AG142*G142,2)+TRUNC(AI142*G142,2))))&gt;=0),ABS((AI142*G142-(TRUNC(AI142*G142,2)+(TRUNC(AL142,2)-(TRUNC(S142*G142,2)+TRUNC(W142*G142,2)+TRUNC(Y142*G142,2)+TRUNC(AA142*G142,2)+TRUNC(AC142*G142,2)+TRUNC(AE142*G142,2)+TRUNC(AG142*G142,2)+TRUNC(AI142*G142,2)))))/AI142*G142)&lt;=ABS((AI142*G142-(TRUNC(AI142*G142,2)+(TRUNC(AL142,2)-(TRUNC(S142*G142,2)+TRUNC(W142*G142,2)+TRUNC(Y142*G142,2)+TRUNC(AA142*G142,2)+TRUNC(AC142*G142,2)+TRUNC(AE142*G142,2)+TRUNC(AG142*G142,2)+TRUNC(AI142*G142,2)))))/AI142*G142),TRUE)),TRUNC(AI142*G142,2)+(TRUNC(AL142,2)-(TRUNC(S142*G142,2)+TRUNC(W142*G142,2)+TRUNC(Y142*G142,2)+TRUNC(AA142*G142,2)+TRUNC(AC142*G142,2)+TRUNC(AE142*G142,2)+TRUNC(AG142*G142,2)+TRUNC(AI142*G142,2))),TRUNC(AI142*G142,2)))))</f>
        <v>0</v>
      </c>
      <c r="AK142" s="369">
        <f>TRUNC(Q142*(1+R142), 2)</f>
        <v>0.7</v>
      </c>
      <c r="AL142" s="369">
        <f>TRUNC(G142*TRUNC(AK142, 2), 2)</f>
        <v>0</v>
      </c>
    </row>
    <row r="143" spans="1:38" ht="15" x14ac:dyDescent="0.2">
      <c r="A143" s="392" t="s">
        <v>1305</v>
      </c>
      <c r="B143" s="391" t="s">
        <v>238</v>
      </c>
      <c r="C143" s="390" t="s">
        <v>238</v>
      </c>
      <c r="D143" s="390" t="s">
        <v>238</v>
      </c>
      <c r="E143" s="390" t="s">
        <v>528</v>
      </c>
      <c r="F143" s="389" t="s">
        <v>238</v>
      </c>
      <c r="G143" s="389"/>
      <c r="H143" s="387"/>
      <c r="I143" s="387"/>
      <c r="J143" s="387"/>
      <c r="K143" s="387"/>
      <c r="L143" s="387"/>
      <c r="M143" s="387"/>
      <c r="N143" s="387"/>
      <c r="O143" s="387"/>
      <c r="P143" s="387"/>
      <c r="Q143" s="387"/>
      <c r="R143" s="388" t="s">
        <v>4</v>
      </c>
      <c r="S143" s="387"/>
      <c r="T143" s="387">
        <f>SUBTOTAL(109,T144:T149)</f>
        <v>6652.16</v>
      </c>
      <c r="U143" s="387"/>
      <c r="V143" s="387">
        <f>SUBTOTAL(109,V144:V149)</f>
        <v>6694.99</v>
      </c>
      <c r="W143" s="387"/>
      <c r="X143" s="387">
        <f>SUBTOTAL(109,X144:X149)</f>
        <v>6694.99</v>
      </c>
      <c r="Y143" s="387"/>
      <c r="Z143" s="387">
        <f>SUBTOTAL(109,Z144:Z149)</f>
        <v>0</v>
      </c>
      <c r="AA143" s="387"/>
      <c r="AB143" s="387">
        <f>SUBTOTAL(109,AB144:AB149)</f>
        <v>0</v>
      </c>
      <c r="AC143" s="387"/>
      <c r="AD143" s="387">
        <f>SUBTOTAL(109,AD144:AD149)</f>
        <v>0</v>
      </c>
      <c r="AE143" s="387"/>
      <c r="AF143" s="387">
        <f>SUBTOTAL(109,AF144:AF149)</f>
        <v>0</v>
      </c>
      <c r="AG143" s="387"/>
      <c r="AH143" s="387">
        <f>SUBTOTAL(109,AH144:AH149)</f>
        <v>0</v>
      </c>
      <c r="AI143" s="387"/>
      <c r="AJ143" s="387">
        <f>SUBTOTAL(109,AJ144:AJ149)</f>
        <v>0</v>
      </c>
      <c r="AK143" s="387"/>
      <c r="AL143" s="387">
        <f>SUBTOTAL(109,AL144:AL149)</f>
        <v>13347.150000000001</v>
      </c>
    </row>
    <row r="144" spans="1:38" ht="15" x14ac:dyDescent="0.2">
      <c r="A144" s="402" t="s">
        <v>1306</v>
      </c>
      <c r="B144" s="401" t="s">
        <v>238</v>
      </c>
      <c r="C144" s="401" t="s">
        <v>238</v>
      </c>
      <c r="D144" s="401" t="s">
        <v>238</v>
      </c>
      <c r="E144" s="401" t="s">
        <v>509</v>
      </c>
      <c r="F144" s="400" t="s">
        <v>238</v>
      </c>
      <c r="G144" s="400"/>
      <c r="H144" s="398"/>
      <c r="I144" s="398"/>
      <c r="J144" s="398"/>
      <c r="K144" s="398"/>
      <c r="L144" s="398"/>
      <c r="M144" s="398"/>
      <c r="N144" s="398"/>
      <c r="O144" s="398"/>
      <c r="P144" s="398"/>
      <c r="Q144" s="398"/>
      <c r="R144" s="399" t="s">
        <v>4</v>
      </c>
      <c r="S144" s="398"/>
      <c r="T144" s="398">
        <f>SUBTOTAL(109,T145:T146)</f>
        <v>6191.9699999999993</v>
      </c>
      <c r="U144" s="398"/>
      <c r="V144" s="398">
        <f>SUBTOTAL(109,V145:V146)</f>
        <v>6234.96</v>
      </c>
      <c r="W144" s="398"/>
      <c r="X144" s="398">
        <f>SUBTOTAL(109,X145:X146)</f>
        <v>6234.96</v>
      </c>
      <c r="Y144" s="398"/>
      <c r="Z144" s="398">
        <f>SUBTOTAL(109,Z145:Z146)</f>
        <v>0</v>
      </c>
      <c r="AA144" s="398"/>
      <c r="AB144" s="398">
        <f>SUBTOTAL(109,AB145:AB146)</f>
        <v>0</v>
      </c>
      <c r="AC144" s="398"/>
      <c r="AD144" s="398">
        <f>SUBTOTAL(109,AD145:AD146)</f>
        <v>0</v>
      </c>
      <c r="AE144" s="398"/>
      <c r="AF144" s="398">
        <f>SUBTOTAL(109,AF145:AF146)</f>
        <v>0</v>
      </c>
      <c r="AG144" s="398"/>
      <c r="AH144" s="398">
        <f>SUBTOTAL(109,AH145:AH146)</f>
        <v>0</v>
      </c>
      <c r="AI144" s="398"/>
      <c r="AJ144" s="398">
        <f>SUBTOTAL(109,AJ145:AJ146)</f>
        <v>0</v>
      </c>
      <c r="AK144" s="398"/>
      <c r="AL144" s="398">
        <f>SUBTOTAL(109,AL145:AL146)</f>
        <v>12426.93</v>
      </c>
    </row>
    <row r="145" spans="1:38" ht="25.5" x14ac:dyDescent="0.2">
      <c r="A145" s="368" t="s">
        <v>1307</v>
      </c>
      <c r="B145" s="367" t="s">
        <v>287</v>
      </c>
      <c r="C145" s="367" t="s">
        <v>393</v>
      </c>
      <c r="D145" s="367" t="s">
        <v>1677</v>
      </c>
      <c r="E145" s="366" t="s">
        <v>1308</v>
      </c>
      <c r="F145" s="365" t="s">
        <v>5</v>
      </c>
      <c r="G145" s="365">
        <v>101.22</v>
      </c>
      <c r="H145" s="363">
        <v>26.73</v>
      </c>
      <c r="I145" s="363">
        <v>32.49</v>
      </c>
      <c r="J145" s="363">
        <v>32.49</v>
      </c>
      <c r="K145" s="363">
        <v>0</v>
      </c>
      <c r="L145" s="363">
        <v>0</v>
      </c>
      <c r="M145" s="363">
        <v>0</v>
      </c>
      <c r="N145" s="363">
        <v>0</v>
      </c>
      <c r="O145" s="363">
        <v>0</v>
      </c>
      <c r="P145" s="363">
        <v>0</v>
      </c>
      <c r="Q145" s="363">
        <f>TRUNC(H145 + N145 + K145 + J145 + P145 + M145 + L145 + O145, 2)</f>
        <v>59.22</v>
      </c>
      <c r="R145" s="364">
        <v>8.3526000000000003E-2</v>
      </c>
      <c r="S145" s="363">
        <f>IF(H145*(1+R145)=0,0,IF((TRUNC(AK145,2)-(TRUNC(H145*(1+R145),2)+TRUNC(J145*(1+R145),2)+TRUNC(K145*(1+R145),2)+TRUNC(L145*(1+R145),2)+TRUNC(M145*(1+R145),2)+TRUNC(N145*(1+R145),2)+TRUNC(O145*(1+R145),2)+TRUNC(P145*(1+R145),2)))=0,TRUNC(H145*(1+R145),2),IF((TRUNC(TRUNC(H145*(1+R145),2),2)+(TRUNC(AK145,2)-(TRUNC(H145*(1+R145),2)+TRUNC(J145*(1+R145),2)+TRUNC(K145*(1+R145),2)+TRUNC(L145*(1+R145),2)+TRUNC(M145*(1+R145),2)+TRUNC(N145*(1+R145),2)+TRUNC(O145*(1+R145),2)+TRUNC(P145*(1+R145),2))))&lt;=0,TRUNC(H145*(1+R145),2),IF(AND(IF(AND(H145*(1+R145)&lt;&gt;0,(TRUNC(H145*(1+R145),2)+(TRUNC(AK145,2)-(TRUNC(H145*(1+R145),2)+TRUNC(J145*(1+R145),2)+TRUNC(K145*(1+R145),2)+TRUNC(L145*(1+R145),2)+TRUNC(M145*(1+R145),2)+TRUNC(N145*(1+R145),2)+TRUNC(O145*(1+R145),2)+TRUNC(P145*(1+R145),2))))&gt;=0),ABS((H145*(1+R145)-(TRUNC(H145*(1+R145),2)+(TRUNC(AK145,2)-(TRUNC(H145*(1+R145),2)+TRUNC(J145*(1+R145),2)+TRUNC(K145*(1+R145),2)+TRUNC(L145*(1+R145),2)+TRUNC(M145*(1+R145),2)+TRUNC(N145*(1+R145),2)+TRUNC(O145*(1+R145),2)+TRUNC(P145*(1+R145),2)))))/H145*(1+R145))&lt;=ABS((H145*(1+R145)-(TRUNC(H145*(1+R145),2)+(TRUNC(AK145,2)-(TRUNC(H145*(1+R145),2)+TRUNC(J145*(1+R145),2)+TRUNC(K145*(1+R145),2)+TRUNC(L145*(1+R145),2)+TRUNC(M145*(1+R145),2)+TRUNC(N145*(1+R145),2)+TRUNC(O145*(1+R145),2)+TRUNC(P145*(1+R145),2)))))/H145*(1+R145)),TRUE),IF(AND(J145*(1+R145)&lt;&gt;0,(TRUNC(J145*(1+R145),2)+(TRUNC(AK145,2)-(TRUNC(H145*(1+R145),2)+TRUNC(J145*(1+R145),2)+TRUNC(K145*(1+R145),2)+TRUNC(L145*(1+R145),2)+TRUNC(M145*(1+R145),2)+TRUNC(N145*(1+R145),2)+TRUNC(O145*(1+R145),2)+TRUNC(P145*(1+R145),2))))&gt;=0),ABS((H145*(1+R145)-(TRUNC(H145*(1+R145),2)+(TRUNC(AK145,2)-(TRUNC(H145*(1+R145),2)+TRUNC(J145*(1+R145),2)+TRUNC(K145*(1+R145),2)+TRUNC(L145*(1+R145),2)+TRUNC(M145*(1+R145),2)+TRUNC(N145*(1+R145),2)+TRUNC(O145*(1+R145),2)+TRUNC(P145*(1+R145),2)))))/H145*(1+R145))&lt;=ABS((J145*(1+R145)-(TRUNC(J145*(1+R145),2)+(TRUNC(AK145,2)-(TRUNC(H145*(1+R145),2)+TRUNC(J145*(1+R145),2)+TRUNC(K145*(1+R145),2)+TRUNC(L145*(1+R145),2)+TRUNC(M145*(1+R145),2)+TRUNC(N145*(1+R145),2)+TRUNC(O145*(1+R145),2)+TRUNC(P145*(1+R145),2)))))/J145*(1+R145)),TRUE),IF(AND(K145*(1+R145)&lt;&gt;0,(TRUNC(K145*(1+R145),2)+(TRUNC(AK145,2)-(TRUNC(H145*(1+R145),2)+TRUNC(J145*(1+R145),2)+TRUNC(K145*(1+R145),2)+TRUNC(L145*(1+R145),2)+TRUNC(M145*(1+R145),2)+TRUNC(N145*(1+R145),2)+TRUNC(O145*(1+R145),2)+TRUNC(P145*(1+R145),2))))&gt;=0),ABS((H145*(1+R145)-(TRUNC(H145*(1+R145),2)+(TRUNC(AK145,2)-(TRUNC(H145*(1+R145),2)+TRUNC(J145*(1+R145),2)+TRUNC(K145*(1+R145),2)+TRUNC(L145*(1+R145),2)+TRUNC(M145*(1+R145),2)+TRUNC(N145*(1+R145),2)+TRUNC(O145*(1+R145),2)+TRUNC(P145*(1+R145),2)))))/H145*(1+R145))&lt;=ABS((K145*(1+R145)-(TRUNC(K145*(1+R145),2)+(TRUNC(AK145,2)-(TRUNC(H145*(1+R145),2)+TRUNC(J145*(1+R145),2)+TRUNC(K145*(1+R145),2)+TRUNC(L145*(1+R145),2)+TRUNC(M145*(1+R145),2)+TRUNC(N145*(1+R145),2)+TRUNC(O145*(1+R145),2)+TRUNC(P145*(1+R145),2)))))/K145*(1+R145)),TRUE),IF(AND(L145*(1+R145)&lt;&gt;0,(TRUNC(L145*(1+R145),2)+(TRUNC(AK145,2)-(TRUNC(H145*(1+R145),2)+TRUNC(J145*(1+R145),2)+TRUNC(K145*(1+R145),2)+TRUNC(L145*(1+R145),2)+TRUNC(M145*(1+R145),2)+TRUNC(N145*(1+R145),2)+TRUNC(O145*(1+R145),2)+TRUNC(P145*(1+R145),2))))&gt;=0),ABS((H145*(1+R145)-(TRUNC(H145*(1+R145),2)+(TRUNC(AK145,2)-(TRUNC(H145*(1+R145),2)+TRUNC(J145*(1+R145),2)+TRUNC(K145*(1+R145),2)+TRUNC(L145*(1+R145),2)+TRUNC(M145*(1+R145),2)+TRUNC(N145*(1+R145),2)+TRUNC(O145*(1+R145),2)+TRUNC(P145*(1+R145),2)))))/H145*(1+R145))&lt;=ABS((L145*(1+R145)-(TRUNC(L145*(1+R145),2)+(TRUNC(AK145,2)-(TRUNC(H145*(1+R145),2)+TRUNC(J145*(1+R145),2)+TRUNC(K145*(1+R145),2)+TRUNC(L145*(1+R145),2)+TRUNC(M145*(1+R145),2)+TRUNC(N145*(1+R145),2)+TRUNC(O145*(1+R145),2)+TRUNC(P145*(1+R145),2)))))/L145*(1+R145)),TRUE),IF(AND(M145*(1+R145)&lt;&gt;0,(TRUNC(M145*(1+R145),2)+(TRUNC(AK145,2)-(TRUNC(H145*(1+R145),2)+TRUNC(J145*(1+R145),2)+TRUNC(K145*(1+R145),2)+TRUNC(L145*(1+R145),2)+TRUNC(M145*(1+R145),2)+TRUNC(N145*(1+R145),2)+TRUNC(O145*(1+R145),2)+TRUNC(P145*(1+R145),2))))&gt;=0),ABS((H145*(1+R145)-(TRUNC(H145*(1+R145),2)+(TRUNC(AK145,2)-(TRUNC(H145*(1+R145),2)+TRUNC(J145*(1+R145),2)+TRUNC(K145*(1+R145),2)+TRUNC(L145*(1+R145),2)+TRUNC(M145*(1+R145),2)+TRUNC(N145*(1+R145),2)+TRUNC(O145*(1+R145),2)+TRUNC(P145*(1+R145),2)))))/H145*(1+R145))&lt;=ABS((M145*(1+R145)-(TRUNC(M145*(1+R145),2)+(TRUNC(AK145,2)-(TRUNC(H145*(1+R145),2)+TRUNC(J145*(1+R145),2)+TRUNC(K145*(1+R145),2)+TRUNC(L145*(1+R145),2)+TRUNC(M145*(1+R145),2)+TRUNC(N145*(1+R145),2)+TRUNC(O145*(1+R145),2)+TRUNC(P145*(1+R145),2)))))/M145*(1+R145)),TRUE),IF(AND(N145*(1+R145)&lt;&gt;0,(TRUNC(N145*(1+R145),2)+(TRUNC(AK145,2)-(TRUNC(H145*(1+R145),2)+TRUNC(J145*(1+R145),2)+TRUNC(K145*(1+R145),2)+TRUNC(L145*(1+R145),2)+TRUNC(M145*(1+R145),2)+TRUNC(N145*(1+R145),2)+TRUNC(O145*(1+R145),2)+TRUNC(P145*(1+R145),2))))&gt;=0),ABS((H145*(1+R145)-(TRUNC(H145*(1+R145),2)+(TRUNC(AK145,2)-(TRUNC(H145*(1+R145),2)+TRUNC(J145*(1+R145),2)+TRUNC(K145*(1+R145),2)+TRUNC(L145*(1+R145),2)+TRUNC(M145*(1+R145),2)+TRUNC(N145*(1+R145),2)+TRUNC(O145*(1+R145),2)+TRUNC(P145*(1+R145),2)))))/H145*(1+R145))&lt;=ABS((N145*(1+R145)-(TRUNC(N145*(1+R145),2)+(TRUNC(AK145,2)-(TRUNC(H145*(1+R145),2)+TRUNC(J145*(1+R145),2)+TRUNC(K145*(1+R145),2)+TRUNC(L145*(1+R145),2)+TRUNC(M145*(1+R145),2)+TRUNC(N145*(1+R145),2)+TRUNC(O145*(1+R145),2)+TRUNC(P145*(1+R145),2)))))/N145*(1+R145)),TRUE),IF(AND(O145*(1+R145)&lt;&gt;0,(TRUNC(O145*(1+R145),2)+(TRUNC(AK145,2)-(TRUNC(H145*(1+R145),2)+TRUNC(J145*(1+R145),2)+TRUNC(K145*(1+R145),2)+TRUNC(L145*(1+R145),2)+TRUNC(M145*(1+R145),2)+TRUNC(N145*(1+R145),2)+TRUNC(O145*(1+R145),2)+TRUNC(P145*(1+R145),2))))&gt;=0),ABS((H145*(1+R145)-(TRUNC(H145*(1+R145),2)+(TRUNC(AK145,2)-(TRUNC(H145*(1+R145),2)+TRUNC(J145*(1+R145),2)+TRUNC(K145*(1+R145),2)+TRUNC(L145*(1+R145),2)+TRUNC(M145*(1+R145),2)+TRUNC(N145*(1+R145),2)+TRUNC(O145*(1+R145),2)+TRUNC(P145*(1+R145),2)))))/H145*(1+R145))&lt;=ABS((O145*(1+R145)-(TRUNC(O145*(1+R145),2)+(TRUNC(AK145,2)-(TRUNC(H145*(1+R145),2)+TRUNC(J145*(1+R145),2)+TRUNC(K145*(1+R145),2)+TRUNC(L145*(1+R145),2)+TRUNC(M145*(1+R145),2)+TRUNC(N145*(1+R145),2)+TRUNC(O145*(1+R145),2)+TRUNC(P145*(1+R145),2)))))/O145*(1+R145)),TRUE),IF(AND(P145*(1+R145)&lt;&gt;0,(TRUNC(P145*(1+R145),2)+(TRUNC(AK145,2)-(TRUNC(H145*(1+R145),2)+TRUNC(J145*(1+R145),2)+TRUNC(K145*(1+R145),2)+TRUNC(L145*(1+R145),2)+TRUNC(M145*(1+R145),2)+TRUNC(N145*(1+R145),2)+TRUNC(O145*(1+R145),2)+TRUNC(P145*(1+R145),2))))&gt;=0),ABS((H145*(1+R145)-(TRUNC(H145*(1+R145),2)+(TRUNC(AK145,2)-(TRUNC(H145*(1+R145),2)+TRUNC(J145*(1+R145),2)+TRUNC(K145*(1+R145),2)+TRUNC(L145*(1+R145),2)+TRUNC(M145*(1+R145),2)+TRUNC(N145*(1+R145),2)+TRUNC(O145*(1+R145),2)+TRUNC(P145*(1+R145),2)))))/H145*(1+R145))&lt;=ABS((P145*(1+R145)-(TRUNC(P145*(1+R145),2)+(TRUNC(AK145,2)-(TRUNC(H145*(1+R145),2)+TRUNC(J145*(1+R145),2)+TRUNC(K145*(1+R145),2)+TRUNC(L145*(1+R145),2)+TRUNC(M145*(1+R145),2)+TRUNC(N145*(1+R145),2)+TRUNC(O145*(1+R145),2)+TRUNC(P145*(1+R145),2)))))/P145*(1+R145)),TRUE)),TRUNC(H145*(1+R145),2)+(TRUNC(AK145,2)-(TRUNC(H145*(1+R145),2)+TRUNC(J145*(1+R145),2)+TRUNC(K145*(1+R145),2)+TRUNC(L145*(1+R145),2)+TRUNC(M145*(1+R145),2)+TRUNC(N145*(1+R145),2)+TRUNC(O145*(1+R145),2)+TRUNC(P145*(1+R145),2))),TRUNC(H145*(1+R145),2)))))</f>
        <v>28.96</v>
      </c>
      <c r="T145" s="363">
        <f>IF(S145*G145=0,0,IF((TRUNC(AL145,2)-(TRUNC(S145*G145,2)+TRUNC(W145*G145,2)+TRUNC(Y145*G145,2)+TRUNC(AA145*G145,2)+TRUNC(AC145*G145,2)+TRUNC(AE145*G145,2)+TRUNC(AG145*G145,2)+TRUNC(AI145*G145,2)))=0,TRUNC(S145*G145,2),IF((TRUNC(TRUNC(S145*G145,2),2)+(TRUNC(AL145,2)-(TRUNC(S145*G145,2)+TRUNC(W145*G145,2)+TRUNC(Y145*G145,2)+TRUNC(AA145*G145,2)+TRUNC(AC145*G145,2)+TRUNC(AE145*G145,2)+TRUNC(AG145*G145,2)+TRUNC(AI145*G145,2))))&lt;=0,TRUNC(S145*G145,2),IF(AND(IF(AND(S145*G145&lt;&gt;0,(TRUNC(S145*G145,2)+(TRUNC(AL145,2)-(TRUNC(S145*G145,2)+TRUNC(W145*G145,2)+TRUNC(Y145*G145,2)+TRUNC(AA145*G145,2)+TRUNC(AC145*G145,2)+TRUNC(AE145*G145,2)+TRUNC(AG145*G145,2)+TRUNC(AI145*G145,2))))&gt;=0),ABS((S145*G145-(TRUNC(S145*G145,2)+(TRUNC(AL145,2)-(TRUNC(S145*G145,2)+TRUNC(W145*G145,2)+TRUNC(Y145*G145,2)+TRUNC(AA145*G145,2)+TRUNC(AC145*G145,2)+TRUNC(AE145*G145,2)+TRUNC(AG145*G145,2)+TRUNC(AI145*G145,2)))))/S145*G145)&lt;=ABS((S145*G145-(TRUNC(S145*G145,2)+(TRUNC(AL145,2)-(TRUNC(S145*G145,2)+TRUNC(W145*G145,2)+TRUNC(Y145*G145,2)+TRUNC(AA145*G145,2)+TRUNC(AC145*G145,2)+TRUNC(AE145*G145,2)+TRUNC(AG145*G145,2)+TRUNC(AI145*G145,2)))))/S145*G145),TRUE),IF(AND(W145*G145&lt;&gt;0,(TRUNC(W145*G145,2)+(TRUNC(AL145,2)-(TRUNC(S145*G145,2)+TRUNC(W145*G145,2)+TRUNC(Y145*G145,2)+TRUNC(AA145*G145,2)+TRUNC(AC145*G145,2)+TRUNC(AE145*G145,2)+TRUNC(AG145*G145,2)+TRUNC(AI145*G145,2))))&gt;=0),ABS((S145*G145-(TRUNC(S145*G145,2)+(TRUNC(AL145,2)-(TRUNC(S145*G145,2)+TRUNC(W145*G145,2)+TRUNC(Y145*G145,2)+TRUNC(AA145*G145,2)+TRUNC(AC145*G145,2)+TRUNC(AE145*G145,2)+TRUNC(AG145*G145,2)+TRUNC(AI145*G145,2)))))/S145*G145)&lt;=ABS((W145*G145-(TRUNC(W145*G145,2)+(TRUNC(AL145,2)-(TRUNC(S145*G145,2)+TRUNC(W145*G145,2)+TRUNC(Y145*G145,2)+TRUNC(AA145*G145,2)+TRUNC(AC145*G145,2)+TRUNC(AE145*G145,2)+TRUNC(AG145*G145,2)+TRUNC(AI145*G145,2)))))/W145*G145),TRUE),IF(AND(Y145*G145&lt;&gt;0,(TRUNC(Y145*G145,2)+(TRUNC(AL145,2)-(TRUNC(S145*G145,2)+TRUNC(W145*G145,2)+TRUNC(Y145*G145,2)+TRUNC(AA145*G145,2)+TRUNC(AC145*G145,2)+TRUNC(AE145*G145,2)+TRUNC(AG145*G145,2)+TRUNC(AI145*G145,2))))&gt;=0),ABS((S145*G145-(TRUNC(S145*G145,2)+(TRUNC(AL145,2)-(TRUNC(S145*G145,2)+TRUNC(W145*G145,2)+TRUNC(Y145*G145,2)+TRUNC(AA145*G145,2)+TRUNC(AC145*G145,2)+TRUNC(AE145*G145,2)+TRUNC(AG145*G145,2)+TRUNC(AI145*G145,2)))))/S145*G145)&lt;=ABS((Y145*G145-(TRUNC(Y145*G145,2)+(TRUNC(AL145,2)-(TRUNC(S145*G145,2)+TRUNC(W145*G145,2)+TRUNC(Y145*G145,2)+TRUNC(AA145*G145,2)+TRUNC(AC145*G145,2)+TRUNC(AE145*G145,2)+TRUNC(AG145*G145,2)+TRUNC(AI145*G145,2)))))/Y145*G145),TRUE),IF(AND(AA145*G145&lt;&gt;0,(TRUNC(AA145*G145,2)+(TRUNC(AL145,2)-(TRUNC(S145*G145,2)+TRUNC(W145*G145,2)+TRUNC(Y145*G145,2)+TRUNC(AA145*G145,2)+TRUNC(AC145*G145,2)+TRUNC(AE145*G145,2)+TRUNC(AG145*G145,2)+TRUNC(AI145*G145,2))))&gt;=0),ABS((S145*G145-(TRUNC(S145*G145,2)+(TRUNC(AL145,2)-(TRUNC(S145*G145,2)+TRUNC(W145*G145,2)+TRUNC(Y145*G145,2)+TRUNC(AA145*G145,2)+TRUNC(AC145*G145,2)+TRUNC(AE145*G145,2)+TRUNC(AG145*G145,2)+TRUNC(AI145*G145,2)))))/S145*G145)&lt;=ABS((AA145*G145-(TRUNC(AA145*G145,2)+(TRUNC(AL145,2)-(TRUNC(S145*G145,2)+TRUNC(W145*G145,2)+TRUNC(Y145*G145,2)+TRUNC(AA145*G145,2)+TRUNC(AC145*G145,2)+TRUNC(AE145*G145,2)+TRUNC(AG145*G145,2)+TRUNC(AI145*G145,2)))))/AA145*G145),TRUE),IF(AND(AC145*G145&lt;&gt;0,(TRUNC(AC145*G145,2)+(TRUNC(AL145,2)-(TRUNC(S145*G145,2)+TRUNC(W145*G145,2)+TRUNC(Y145*G145,2)+TRUNC(AA145*G145,2)+TRUNC(AC145*G145,2)+TRUNC(AE145*G145,2)+TRUNC(AG145*G145,2)+TRUNC(AI145*G145,2))))&gt;=0),ABS((S145*G145-(TRUNC(S145*G145,2)+(TRUNC(AL145,2)-(TRUNC(S145*G145,2)+TRUNC(W145*G145,2)+TRUNC(Y145*G145,2)+TRUNC(AA145*G145,2)+TRUNC(AC145*G145,2)+TRUNC(AE145*G145,2)+TRUNC(AG145*G145,2)+TRUNC(AI145*G145,2)))))/S145*G145)&lt;=ABS((AC145*G145-(TRUNC(AC145*G145,2)+(TRUNC(AL145,2)-(TRUNC(S145*G145,2)+TRUNC(W145*G145,2)+TRUNC(Y145*G145,2)+TRUNC(AA145*G145,2)+TRUNC(AC145*G145,2)+TRUNC(AE145*G145,2)+TRUNC(AG145*G145,2)+TRUNC(AI145*G145,2)))))/AC145*G145),TRUE),IF(AND(AE145*G145&lt;&gt;0,(TRUNC(AE145*G145,2)+(TRUNC(AL145,2)-(TRUNC(S145*G145,2)+TRUNC(W145*G145,2)+TRUNC(Y145*G145,2)+TRUNC(AA145*G145,2)+TRUNC(AC145*G145,2)+TRUNC(AE145*G145,2)+TRUNC(AG145*G145,2)+TRUNC(AI145*G145,2))))&gt;=0),ABS((S145*G145-(TRUNC(S145*G145,2)+(TRUNC(AL145,2)-(TRUNC(S145*G145,2)+TRUNC(W145*G145,2)+TRUNC(Y145*G145,2)+TRUNC(AA145*G145,2)+TRUNC(AC145*G145,2)+TRUNC(AE145*G145,2)+TRUNC(AG145*G145,2)+TRUNC(AI145*G145,2)))))/S145*G145)&lt;=ABS((AE145*G145-(TRUNC(AE145*G145,2)+(TRUNC(AL145,2)-(TRUNC(S145*G145,2)+TRUNC(W145*G145,2)+TRUNC(Y145*G145,2)+TRUNC(AA145*G145,2)+TRUNC(AC145*G145,2)+TRUNC(AE145*G145,2)+TRUNC(AG145*G145,2)+TRUNC(AI145*G145,2)))))/AE145*G145),TRUE),IF(AND(AG145*G145&lt;&gt;0,(TRUNC(AG145*G145,2)+(TRUNC(AL145,2)-(TRUNC(S145*G145,2)+TRUNC(W145*G145,2)+TRUNC(Y145*G145,2)+TRUNC(AA145*G145,2)+TRUNC(AC145*G145,2)+TRUNC(AE145*G145,2)+TRUNC(AG145*G145,2)+TRUNC(AI145*G145,2))))&gt;=0),ABS((S145*G145-(TRUNC(S145*G145,2)+(TRUNC(AL145,2)-(TRUNC(S145*G145,2)+TRUNC(W145*G145,2)+TRUNC(Y145*G145,2)+TRUNC(AA145*G145,2)+TRUNC(AC145*G145,2)+TRUNC(AE145*G145,2)+TRUNC(AG145*G145,2)+TRUNC(AI145*G145,2)))))/S145*G145)&lt;=ABS((AG145*G145-(TRUNC(AG145*G145,2)+(TRUNC(AL145,2)-(TRUNC(S145*G145,2)+TRUNC(W145*G145,2)+TRUNC(Y145*G145,2)+TRUNC(AA145*G145,2)+TRUNC(AC145*G145,2)+TRUNC(AE145*G145,2)+TRUNC(AG145*G145,2)+TRUNC(AI145*G145,2)))))/AG145*G145),TRUE),IF(AND(AI145*G145&lt;&gt;0,(TRUNC(AI145*G145,2)+(TRUNC(AL145,2)-(TRUNC(S145*G145,2)+TRUNC(W145*G145,2)+TRUNC(Y145*G145,2)+TRUNC(AA145*G145,2)+TRUNC(AC145*G145,2)+TRUNC(AE145*G145,2)+TRUNC(AG145*G145,2)+TRUNC(AI145*G145,2))))&gt;=0),ABS((S145*G145-(TRUNC(S145*G145,2)+(TRUNC(AL145,2)-(TRUNC(S145*G145,2)+TRUNC(W145*G145,2)+TRUNC(Y145*G145,2)+TRUNC(AA145*G145,2)+TRUNC(AC145*G145,2)+TRUNC(AE145*G145,2)+TRUNC(AG145*G145,2)+TRUNC(AI145*G145,2)))))/S145*G145)&lt;=ABS((AI145*G145-(TRUNC(AI145*G145,2)+(TRUNC(AL145,2)-(TRUNC(S145*G145,2)+TRUNC(W145*G145,2)+TRUNC(Y145*G145,2)+TRUNC(AA145*G145,2)+TRUNC(AC145*G145,2)+TRUNC(AE145*G145,2)+TRUNC(AG145*G145,2)+TRUNC(AI145*G145,2)))))/AI145*G145),TRUE)),TRUNC(S145*G145,2)+(TRUNC(AL145,2)-(TRUNC(S145*G145,2)+TRUNC(W145*G145,2)+TRUNC(Y145*G145,2)+TRUNC(AA145*G145,2)+TRUNC(AC145*G145,2)+TRUNC(AE145*G145,2)+TRUNC(AG145*G145,2)+TRUNC(AI145*G145,2))),TRUNC(S145*G145,2)))))</f>
        <v>2931.33</v>
      </c>
      <c r="U145" s="363">
        <f>TRUNC(AE145 + Y145 + W145 + AI145 + AC145 + AA145 + AG145, 2)</f>
        <v>35.200000000000003</v>
      </c>
      <c r="V145" s="363">
        <f>TRUNC(AF145 + Z145 + X145 + AJ145 + AD145 + AB145 + AH145, 2)</f>
        <v>3562.94</v>
      </c>
      <c r="W145" s="363">
        <f>IF(J145*(1+R145)=0,0,IF((TRUNC(AK145,2)-(TRUNC(H145*(1+R145),2)+TRUNC(J145*(1+R145),2)+TRUNC(K145*(1+R145),2)+TRUNC(L145*(1+R145),2)+TRUNC(M145*(1+R145),2)+TRUNC(N145*(1+R145),2)+TRUNC(O145*(1+R145),2)+TRUNC(P145*(1+R145),2)))=0,TRUNC(J145*(1+R145),2),IF((TRUNC(TRUNC(J145*(1+R145),2),2)+(TRUNC(AK145,2)-(TRUNC(H145*(1+R145),2)+TRUNC(J145*(1+R145),2)+TRUNC(K145*(1+R145),2)+TRUNC(L145*(1+R145),2)+TRUNC(M145*(1+R145),2)+TRUNC(N145*(1+R145),2)+TRUNC(O145*(1+R145),2)+TRUNC(P145*(1+R145),2))))&lt;=0,TRUNC(J145*(1+R145),2),IF(AND(IF(AND(H145*(1+R145)&lt;&gt;0,(TRUNC(H145*(1+R145),2)+(TRUNC(AK145,2)-(TRUNC(H145*(1+R145),2)+TRUNC(J145*(1+R145),2)+TRUNC(K145*(1+R145),2)+TRUNC(L145*(1+R145),2)+TRUNC(M145*(1+R145),2)+TRUNC(N145*(1+R145),2)+TRUNC(O145*(1+R145),2)+TRUNC(P145*(1+R145),2))))&gt;=0),ABS((J145*(1+R145)-(TRUNC(J145*(1+R145),2)+(TRUNC(AK145,2)-(TRUNC(H145*(1+R145),2)+TRUNC(J145*(1+R145),2)+TRUNC(K145*(1+R145),2)+TRUNC(L145*(1+R145),2)+TRUNC(M145*(1+R145),2)+TRUNC(N145*(1+R145),2)+TRUNC(O145*(1+R145),2)+TRUNC(P145*(1+R145),2)))))/J145*(1+R145))&lt;ABS((H145*(1+R145)-(TRUNC(H145*(1+R145),2)+(TRUNC(AK145,2)-(TRUNC(H145*(1+R145),2)+TRUNC(J145*(1+R145),2)+TRUNC(K145*(1+R145),2)+TRUNC(L145*(1+R145),2)+TRUNC(M145*(1+R145),2)+TRUNC(N145*(1+R145),2)+TRUNC(O145*(1+R145),2)+TRUNC(P145*(1+R145),2)))))/H145*(1+R145)),TRUE),IF(AND(J145*(1+R145)&lt;&gt;0,(TRUNC(J145*(1+R145),2)+(TRUNC(AK145,2)-(TRUNC(H145*(1+R145),2)+TRUNC(J145*(1+R145),2)+TRUNC(K145*(1+R145),2)+TRUNC(L145*(1+R145),2)+TRUNC(M145*(1+R145),2)+TRUNC(N145*(1+R145),2)+TRUNC(O145*(1+R145),2)+TRUNC(P145*(1+R145),2))))&gt;=0),ABS((J145*(1+R145)-(TRUNC(J145*(1+R145),2)+(TRUNC(AK145,2)-(TRUNC(H145*(1+R145),2)+TRUNC(J145*(1+R145),2)+TRUNC(K145*(1+R145),2)+TRUNC(L145*(1+R145),2)+TRUNC(M145*(1+R145),2)+TRUNC(N145*(1+R145),2)+TRUNC(O145*(1+R145),2)+TRUNC(P145*(1+R145),2)))))/J145*(1+R145))&lt;=ABS((J145*(1+R145)-(TRUNC(J145*(1+R145),2)+(TRUNC(AK145,2)-(TRUNC(H145*(1+R145),2)+TRUNC(J145*(1+R145),2)+TRUNC(K145*(1+R145),2)+TRUNC(L145*(1+R145),2)+TRUNC(M145*(1+R145),2)+TRUNC(N145*(1+R145),2)+TRUNC(O145*(1+R145),2)+TRUNC(P145*(1+R145),2)))))/J145*(1+R145)),TRUE),IF(AND(K145*(1+R145)&lt;&gt;0,(TRUNC(K145*(1+R145),2)+(TRUNC(AK145,2)-(TRUNC(H145*(1+R145),2)+TRUNC(J145*(1+R145),2)+TRUNC(K145*(1+R145),2)+TRUNC(L145*(1+R145),2)+TRUNC(M145*(1+R145),2)+TRUNC(N145*(1+R145),2)+TRUNC(O145*(1+R145),2)+TRUNC(P145*(1+R145),2))))&gt;=0),ABS((J145*(1+R145)-(TRUNC(J145*(1+R145),2)+(TRUNC(AK145,2)-(TRUNC(H145*(1+R145),2)+TRUNC(J145*(1+R145),2)+TRUNC(K145*(1+R145),2)+TRUNC(L145*(1+R145),2)+TRUNC(M145*(1+R145),2)+TRUNC(N145*(1+R145),2)+TRUNC(O145*(1+R145),2)+TRUNC(P145*(1+R145),2)))))/J145*(1+R145))&lt;=ABS((K145*(1+R145)-(TRUNC(K145*(1+R145),2)+(TRUNC(AK145,2)-(TRUNC(H145*(1+R145),2)+TRUNC(J145*(1+R145),2)+TRUNC(K145*(1+R145),2)+TRUNC(L145*(1+R145),2)+TRUNC(M145*(1+R145),2)+TRUNC(N145*(1+R145),2)+TRUNC(O145*(1+R145),2)+TRUNC(P145*(1+R145),2)))))/K145*(1+R145)),TRUE),IF(AND(L145*(1+R145)&lt;&gt;0,(TRUNC(L145*(1+R145),2)+(TRUNC(AK145,2)-(TRUNC(H145*(1+R145),2)+TRUNC(J145*(1+R145),2)+TRUNC(K145*(1+R145),2)+TRUNC(L145*(1+R145),2)+TRUNC(M145*(1+R145),2)+TRUNC(N145*(1+R145),2)+TRUNC(O145*(1+R145),2)+TRUNC(P145*(1+R145),2))))&gt;=0),ABS((J145*(1+R145)-(TRUNC(J145*(1+R145),2)+(TRUNC(AK145,2)-(TRUNC(H145*(1+R145),2)+TRUNC(J145*(1+R145),2)+TRUNC(K145*(1+R145),2)+TRUNC(L145*(1+R145),2)+TRUNC(M145*(1+R145),2)+TRUNC(N145*(1+R145),2)+TRUNC(O145*(1+R145),2)+TRUNC(P145*(1+R145),2)))))/J145*(1+R145))&lt;=ABS((L145*(1+R145)-(TRUNC(L145*(1+R145),2)+(TRUNC(AK145,2)-(TRUNC(H145*(1+R145),2)+TRUNC(J145*(1+R145),2)+TRUNC(K145*(1+R145),2)+TRUNC(L145*(1+R145),2)+TRUNC(M145*(1+R145),2)+TRUNC(N145*(1+R145),2)+TRUNC(O145*(1+R145),2)+TRUNC(P145*(1+R145),2)))))/L145*(1+R145)),TRUE),IF(AND(M145*(1+R145)&lt;&gt;0,(TRUNC(M145*(1+R145),2)+(TRUNC(AK145,2)-(TRUNC(H145*(1+R145),2)+TRUNC(J145*(1+R145),2)+TRUNC(K145*(1+R145),2)+TRUNC(L145*(1+R145),2)+TRUNC(M145*(1+R145),2)+TRUNC(N145*(1+R145),2)+TRUNC(O145*(1+R145),2)+TRUNC(P145*(1+R145),2))))&gt;=0),ABS((J145*(1+R145)-(TRUNC(J145*(1+R145),2)+(TRUNC(AK145,2)-(TRUNC(H145*(1+R145),2)+TRUNC(J145*(1+R145),2)+TRUNC(K145*(1+R145),2)+TRUNC(L145*(1+R145),2)+TRUNC(M145*(1+R145),2)+TRUNC(N145*(1+R145),2)+TRUNC(O145*(1+R145),2)+TRUNC(P145*(1+R145),2)))))/J145*(1+R145))&lt;=ABS((M145*(1+R145)-(TRUNC(M145*(1+R145),2)+(TRUNC(AK145,2)-(TRUNC(H145*(1+R145),2)+TRUNC(J145*(1+R145),2)+TRUNC(K145*(1+R145),2)+TRUNC(L145*(1+R145),2)+TRUNC(M145*(1+R145),2)+TRUNC(N145*(1+R145),2)+TRUNC(O145*(1+R145),2)+TRUNC(P145*(1+R145),2)))))/M145*(1+R145)),TRUE),IF(AND(N145*(1+R145)&lt;&gt;0,(TRUNC(N145*(1+R145),2)+(TRUNC(AK145,2)-(TRUNC(H145*(1+R145),2)+TRUNC(J145*(1+R145),2)+TRUNC(K145*(1+R145),2)+TRUNC(L145*(1+R145),2)+TRUNC(M145*(1+R145),2)+TRUNC(N145*(1+R145),2)+TRUNC(O145*(1+R145),2)+TRUNC(P145*(1+R145),2))))&gt;=0),ABS((J145*(1+R145)-(TRUNC(J145*(1+R145),2)+(TRUNC(AK145,2)-(TRUNC(H145*(1+R145),2)+TRUNC(J145*(1+R145),2)+TRUNC(K145*(1+R145),2)+TRUNC(L145*(1+R145),2)+TRUNC(M145*(1+R145),2)+TRUNC(N145*(1+R145),2)+TRUNC(O145*(1+R145),2)+TRUNC(P145*(1+R145),2)))))/J145*(1+R145))&lt;=ABS((N145*(1+R145)-(TRUNC(N145*(1+R145),2)+(TRUNC(AK145,2)-(TRUNC(H145*(1+R145),2)+TRUNC(J145*(1+R145),2)+TRUNC(K145*(1+R145),2)+TRUNC(L145*(1+R145),2)+TRUNC(M145*(1+R145),2)+TRUNC(N145*(1+R145),2)+TRUNC(O145*(1+R145),2)+TRUNC(P145*(1+R145),2)))))/N145*(1+R145)),TRUE),IF(AND(O145*(1+R145)&lt;&gt;0,(TRUNC(O145*(1+R145),2)+(TRUNC(AK145,2)-(TRUNC(H145*(1+R145),2)+TRUNC(J145*(1+R145),2)+TRUNC(K145*(1+R145),2)+TRUNC(L145*(1+R145),2)+TRUNC(M145*(1+R145),2)+TRUNC(N145*(1+R145),2)+TRUNC(O145*(1+R145),2)+TRUNC(P145*(1+R145),2))))&gt;=0),ABS((J145*(1+R145)-(TRUNC(J145*(1+R145),2)+(TRUNC(AK145,2)-(TRUNC(H145*(1+R145),2)+TRUNC(J145*(1+R145),2)+TRUNC(K145*(1+R145),2)+TRUNC(L145*(1+R145),2)+TRUNC(M145*(1+R145),2)+TRUNC(N145*(1+R145),2)+TRUNC(O145*(1+R145),2)+TRUNC(P145*(1+R145),2)))))/J145*(1+R145))&lt;=ABS((O145*(1+R145)-(TRUNC(O145*(1+R145),2)+(TRUNC(AK145,2)-(TRUNC(H145*(1+R145),2)+TRUNC(J145*(1+R145),2)+TRUNC(K145*(1+R145),2)+TRUNC(L145*(1+R145),2)+TRUNC(M145*(1+R145),2)+TRUNC(N145*(1+R145),2)+TRUNC(O145*(1+R145),2)+TRUNC(P145*(1+R145),2)))))/O145*(1+R145)),TRUE),IF(AND(P145*(1+R145)&lt;&gt;0,(TRUNC(P145*(1+R145),2)+(TRUNC(AK145,2)-(TRUNC(H145*(1+R145),2)+TRUNC(J145*(1+R145),2)+TRUNC(K145*(1+R145),2)+TRUNC(L145*(1+R145),2)+TRUNC(M145*(1+R145),2)+TRUNC(N145*(1+R145),2)+TRUNC(O145*(1+R145),2)+TRUNC(P145*(1+R145),2))))&gt;=0),ABS((J145*(1+R145)-(TRUNC(J145*(1+R145),2)+(TRUNC(AK145,2)-(TRUNC(H145*(1+R145),2)+TRUNC(J145*(1+R145),2)+TRUNC(K145*(1+R145),2)+TRUNC(L145*(1+R145),2)+TRUNC(M145*(1+R145),2)+TRUNC(N145*(1+R145),2)+TRUNC(O145*(1+R145),2)+TRUNC(P145*(1+R145),2)))))/J145*(1+R145))&lt;=ABS((P145*(1+R145)-(TRUNC(P145*(1+R145),2)+(TRUNC(AK145,2)-(TRUNC(H145*(1+R145),2)+TRUNC(J145*(1+R145),2)+TRUNC(K145*(1+R145),2)+TRUNC(L145*(1+R145),2)+TRUNC(M145*(1+R145),2)+TRUNC(N145*(1+R145),2)+TRUNC(O145*(1+R145),2)+TRUNC(P145*(1+R145),2)))))/P145*(1+R145)),TRUE)),TRUNC(J145*(1+R145),2)+(TRUNC(AK145,2)-(TRUNC(H145*(1+R145),2)+TRUNC(J145*(1+R145),2)+TRUNC(K145*(1+R145),2)+TRUNC(L145*(1+R145),2)+TRUNC(M145*(1+R145),2)+TRUNC(N145*(1+R145),2)+TRUNC(O145*(1+R145),2)+TRUNC(P145*(1+R145),2))),TRUNC(J145*(1+R145),2)))))</f>
        <v>35.200000000000003</v>
      </c>
      <c r="X145" s="363">
        <f>IF(W145*G145=0,0,IF((TRUNC(AL145,2)-(TRUNC(S145*G145,2)+TRUNC(W145*G145,2)+TRUNC(Y145*G145,2)+TRUNC(AA145*G145,2)+TRUNC(AC145*G145,2)+TRUNC(AE145*G145,2)+TRUNC(AG145*G145,2)+TRUNC(AI145*G145,2)))=0,TRUNC(W145*G145,2),IF((TRUNC(TRUNC(W145*G145,2),2)+(TRUNC(AL145,2)-(TRUNC(S145*G145,2)+TRUNC(W145*G145,2)+TRUNC(Y145*G145,2)+TRUNC(AA145*G145,2)+TRUNC(AC145*G145,2)+TRUNC(AE145*G145,2)+TRUNC(AG145*G145,2)+TRUNC(AI145*G145,2))))&lt;=0,TRUNC(W145*G145,2),IF(AND(IF(AND(S145*G145&lt;&gt;0,(TRUNC(S145*G145,2)+(TRUNC(AL145,2)-(TRUNC(S145*G145,2)+TRUNC(W145*G145,2)+TRUNC(Y145*G145,2)+TRUNC(AA145*G145,2)+TRUNC(AC145*G145,2)+TRUNC(AE145*G145,2)+TRUNC(AG145*G145,2)+TRUNC(AI145*G145,2))))&gt;=0),ABS((W145*G145-(TRUNC(W145*G145,2)+(TRUNC(AL145,2)-(TRUNC(S145*G145,2)+TRUNC(W145*G145,2)+TRUNC(Y145*G145,2)+TRUNC(AA145*G145,2)+TRUNC(AC145*G145,2)+TRUNC(AE145*G145,2)+TRUNC(AG145*G145,2)+TRUNC(AI145*G145,2)))))/W145*G145)&lt;ABS((S145*G145-(TRUNC(S145*G145,2)+(TRUNC(AL145,2)-(TRUNC(S145*G145,2)+TRUNC(W145*G145,2)+TRUNC(Y145*G145,2)+TRUNC(AA145*G145,2)+TRUNC(AC145*G145,2)+TRUNC(AE145*G145,2)+TRUNC(AG145*G145,2)+TRUNC(AI145*G145,2)))))/S145*G145),TRUE),IF(AND(W145*G145&lt;&gt;0,(TRUNC(W145*G145,2)+(TRUNC(AL145,2)-(TRUNC(S145*G145,2)+TRUNC(W145*G145,2)+TRUNC(Y145*G145,2)+TRUNC(AA145*G145,2)+TRUNC(AC145*G145,2)+TRUNC(AE145*G145,2)+TRUNC(AG145*G145,2)+TRUNC(AI145*G145,2))))&gt;=0),ABS((W145*G145-(TRUNC(W145*G145,2)+(TRUNC(AL145,2)-(TRUNC(S145*G145,2)+TRUNC(W145*G145,2)+TRUNC(Y145*G145,2)+TRUNC(AA145*G145,2)+TRUNC(AC145*G145,2)+TRUNC(AE145*G145,2)+TRUNC(AG145*G145,2)+TRUNC(AI145*G145,2)))))/W145*G145)&lt;=ABS((W145*G145-(TRUNC(W145*G145,2)+(TRUNC(AL145,2)-(TRUNC(S145*G145,2)+TRUNC(W145*G145,2)+TRUNC(Y145*G145,2)+TRUNC(AA145*G145,2)+TRUNC(AC145*G145,2)+TRUNC(AE145*G145,2)+TRUNC(AG145*G145,2)+TRUNC(AI145*G145,2)))))/W145*G145),TRUE),IF(AND(Y145*G145&lt;&gt;0,(TRUNC(Y145*G145,2)+(TRUNC(AL145,2)-(TRUNC(S145*G145,2)+TRUNC(W145*G145,2)+TRUNC(Y145*G145,2)+TRUNC(AA145*G145,2)+TRUNC(AC145*G145,2)+TRUNC(AE145*G145,2)+TRUNC(AG145*G145,2)+TRUNC(AI145*G145,2))))&gt;=0),ABS((W145*G145-(TRUNC(W145*G145,2)+(TRUNC(AL145,2)-(TRUNC(S145*G145,2)+TRUNC(W145*G145,2)+TRUNC(Y145*G145,2)+TRUNC(AA145*G145,2)+TRUNC(AC145*G145,2)+TRUNC(AE145*G145,2)+TRUNC(AG145*G145,2)+TRUNC(AI145*G145,2)))))/W145*G145)&lt;=ABS((Y145*G145-(TRUNC(Y145*G145,2)+(TRUNC(AL145,2)-(TRUNC(S145*G145,2)+TRUNC(W145*G145,2)+TRUNC(Y145*G145,2)+TRUNC(AA145*G145,2)+TRUNC(AC145*G145,2)+TRUNC(AE145*G145,2)+TRUNC(AG145*G145,2)+TRUNC(AI145*G145,2)))))/Y145*G145),TRUE),IF(AND(AA145*G145&lt;&gt;0,(TRUNC(AA145*G145,2)+(TRUNC(AL145,2)-(TRUNC(S145*G145,2)+TRUNC(W145*G145,2)+TRUNC(Y145*G145,2)+TRUNC(AA145*G145,2)+TRUNC(AC145*G145,2)+TRUNC(AE145*G145,2)+TRUNC(AG145*G145,2)+TRUNC(AI145*G145,2))))&gt;=0),ABS((W145*G145-(TRUNC(W145*G145,2)+(TRUNC(AL145,2)-(TRUNC(S145*G145,2)+TRUNC(W145*G145,2)+TRUNC(Y145*G145,2)+TRUNC(AA145*G145,2)+TRUNC(AC145*G145,2)+TRUNC(AE145*G145,2)+TRUNC(AG145*G145,2)+TRUNC(AI145*G145,2)))))/W145*G145)&lt;=ABS((AA145*G145-(TRUNC(AA145*G145,2)+(TRUNC(AL145,2)-(TRUNC(S145*G145,2)+TRUNC(W145*G145,2)+TRUNC(Y145*G145,2)+TRUNC(AA145*G145,2)+TRUNC(AC145*G145,2)+TRUNC(AE145*G145,2)+TRUNC(AG145*G145,2)+TRUNC(AI145*G145,2)))))/AA145*G145),TRUE),IF(AND(AC145*G145&lt;&gt;0,(TRUNC(AC145*G145,2)+(TRUNC(AL145,2)-(TRUNC(S145*G145,2)+TRUNC(W145*G145,2)+TRUNC(Y145*G145,2)+TRUNC(AA145*G145,2)+TRUNC(AC145*G145,2)+TRUNC(AE145*G145,2)+TRUNC(AG145*G145,2)+TRUNC(AI145*G145,2))))&gt;=0),ABS((W145*G145-(TRUNC(W145*G145,2)+(TRUNC(AL145,2)-(TRUNC(S145*G145,2)+TRUNC(W145*G145,2)+TRUNC(Y145*G145,2)+TRUNC(AA145*G145,2)+TRUNC(AC145*G145,2)+TRUNC(AE145*G145,2)+TRUNC(AG145*G145,2)+TRUNC(AI145*G145,2)))))/W145*G145)&lt;=ABS((AC145*G145-(TRUNC(AC145*G145,2)+(TRUNC(AL145,2)-(TRUNC(S145*G145,2)+TRUNC(W145*G145,2)+TRUNC(Y145*G145,2)+TRUNC(AA145*G145,2)+TRUNC(AC145*G145,2)+TRUNC(AE145*G145,2)+TRUNC(AG145*G145,2)+TRUNC(AI145*G145,2)))))/AC145*G145),TRUE),IF(AND(AE145*G145&lt;&gt;0,(TRUNC(AE145*G145,2)+(TRUNC(AL145,2)-(TRUNC(S145*G145,2)+TRUNC(W145*G145,2)+TRUNC(Y145*G145,2)+TRUNC(AA145*G145,2)+TRUNC(AC145*G145,2)+TRUNC(AE145*G145,2)+TRUNC(AG145*G145,2)+TRUNC(AI145*G145,2))))&gt;=0),ABS((W145*G145-(TRUNC(W145*G145,2)+(TRUNC(AL145,2)-(TRUNC(S145*G145,2)+TRUNC(W145*G145,2)+TRUNC(Y145*G145,2)+TRUNC(AA145*G145,2)+TRUNC(AC145*G145,2)+TRUNC(AE145*G145,2)+TRUNC(AG145*G145,2)+TRUNC(AI145*G145,2)))))/W145*G145)&lt;=ABS((AE145*G145-(TRUNC(AE145*G145,2)+(TRUNC(AL145,2)-(TRUNC(S145*G145,2)+TRUNC(W145*G145,2)+TRUNC(Y145*G145,2)+TRUNC(AA145*G145,2)+TRUNC(AC145*G145,2)+TRUNC(AE145*G145,2)+TRUNC(AG145*G145,2)+TRUNC(AI145*G145,2)))))/AE145*G145),TRUE),IF(AND(AG145*G145&lt;&gt;0,(TRUNC(AG145*G145,2)+(TRUNC(AL145,2)-(TRUNC(S145*G145,2)+TRUNC(W145*G145,2)+TRUNC(Y145*G145,2)+TRUNC(AA145*G145,2)+TRUNC(AC145*G145,2)+TRUNC(AE145*G145,2)+TRUNC(AG145*G145,2)+TRUNC(AI145*G145,2))))&gt;=0),ABS((W145*G145-(TRUNC(W145*G145,2)+(TRUNC(AL145,2)-(TRUNC(S145*G145,2)+TRUNC(W145*G145,2)+TRUNC(Y145*G145,2)+TRUNC(AA145*G145,2)+TRUNC(AC145*G145,2)+TRUNC(AE145*G145,2)+TRUNC(AG145*G145,2)+TRUNC(AI145*G145,2)))))/W145*G145)&lt;=ABS((AG145*G145-(TRUNC(AG145*G145,2)+(TRUNC(AL145,2)-(TRUNC(S145*G145,2)+TRUNC(W145*G145,2)+TRUNC(Y145*G145,2)+TRUNC(AA145*G145,2)+TRUNC(AC145*G145,2)+TRUNC(AE145*G145,2)+TRUNC(AG145*G145,2)+TRUNC(AI145*G145,2)))))/AG145*G145),TRUE),IF(AND(AI145*G145&lt;&gt;0,(TRUNC(AI145*G145,2)+(TRUNC(AL145,2)-(TRUNC(S145*G145,2)+TRUNC(W145*G145,2)+TRUNC(Y145*G145,2)+TRUNC(AA145*G145,2)+TRUNC(AC145*G145,2)+TRUNC(AE145*G145,2)+TRUNC(AG145*G145,2)+TRUNC(AI145*G145,2))))&gt;=0),ABS((W145*G145-(TRUNC(W145*G145,2)+(TRUNC(AL145,2)-(TRUNC(S145*G145,2)+TRUNC(W145*G145,2)+TRUNC(Y145*G145,2)+TRUNC(AA145*G145,2)+TRUNC(AC145*G145,2)+TRUNC(AE145*G145,2)+TRUNC(AG145*G145,2)+TRUNC(AI145*G145,2)))))/W145*G145)&lt;=ABS((AI145*G145-(TRUNC(AI145*G145,2)+(TRUNC(AL145,2)-(TRUNC(S145*G145,2)+TRUNC(W145*G145,2)+TRUNC(Y145*G145,2)+TRUNC(AA145*G145,2)+TRUNC(AC145*G145,2)+TRUNC(AE145*G145,2)+TRUNC(AG145*G145,2)+TRUNC(AI145*G145,2)))))/AI145*G145),TRUE)),TRUNC(W145*G145,2)+(TRUNC(AL145,2)-(TRUNC(S145*G145,2)+TRUNC(W145*G145,2)+TRUNC(Y145*G145,2)+TRUNC(AA145*G145,2)+TRUNC(AC145*G145,2)+TRUNC(AE145*G145,2)+TRUNC(AG145*G145,2)+TRUNC(AI145*G145,2))),TRUNC(W145*G145,2)))))</f>
        <v>3562.94</v>
      </c>
      <c r="Y145" s="363">
        <f>IF(K145*(1+R145)=0,0,IF((TRUNC(AK145,2)-(TRUNC(H145*(1+R145),2)+TRUNC(J145*(1+R145),2)+TRUNC(K145*(1+R145),2)+TRUNC(L145*(1+R145),2)+TRUNC(M145*(1+R145),2)+TRUNC(N145*(1+R145),2)+TRUNC(O145*(1+R145),2)+TRUNC(P145*(1+R145),2)))=0,TRUNC(K145*(1+R145),2),IF((TRUNC(TRUNC(K145*(1+R145),2),2)+(TRUNC(AK145,2)-(TRUNC(H145*(1+R145),2)+TRUNC(J145*(1+R145),2)+TRUNC(K145*(1+R145),2)+TRUNC(L145*(1+R145),2)+TRUNC(M145*(1+R145),2)+TRUNC(N145*(1+R145),2)+TRUNC(O145*(1+R145),2)+TRUNC(P145*(1+R145),2))))&lt;=0,TRUNC(K145*(1+R145),2),IF(AND(IF(AND(H145*(1+R145)&lt;&gt;0,(TRUNC(H145*(1+R145),2)+(TRUNC(AK145,2)-(TRUNC(H145*(1+R145),2)+TRUNC(J145*(1+R145),2)+TRUNC(K145*(1+R145),2)+TRUNC(L145*(1+R145),2)+TRUNC(M145*(1+R145),2)+TRUNC(N145*(1+R145),2)+TRUNC(O145*(1+R145),2)+TRUNC(P145*(1+R145),2))))&gt;=0),ABS((K145*(1+R145)-(TRUNC(K145*(1+R145),2)+(TRUNC(AK145,2)-(TRUNC(H145*(1+R145),2)+TRUNC(J145*(1+R145),2)+TRUNC(K145*(1+R145),2)+TRUNC(L145*(1+R145),2)+TRUNC(M145*(1+R145),2)+TRUNC(N145*(1+R145),2)+TRUNC(O145*(1+R145),2)+TRUNC(P145*(1+R145),2)))))/K145*(1+R145))&lt;ABS((H145*(1+R145)-(TRUNC(H145*(1+R145),2)+(TRUNC(AK145,2)-(TRUNC(H145*(1+R145),2)+TRUNC(J145*(1+R145),2)+TRUNC(K145*(1+R145),2)+TRUNC(L145*(1+R145),2)+TRUNC(M145*(1+R145),2)+TRUNC(N145*(1+R145),2)+TRUNC(O145*(1+R145),2)+TRUNC(P145*(1+R145),2)))))/H145*(1+R145)),TRUE),IF(AND(J145*(1+R145)&lt;&gt;0,(TRUNC(J145*(1+R145),2)+(TRUNC(AK145,2)-(TRUNC(H145*(1+R145),2)+TRUNC(J145*(1+R145),2)+TRUNC(K145*(1+R145),2)+TRUNC(L145*(1+R145),2)+TRUNC(M145*(1+R145),2)+TRUNC(N145*(1+R145),2)+TRUNC(O145*(1+R145),2)+TRUNC(P145*(1+R145),2))))&gt;=0),ABS((K145*(1+R145)-(TRUNC(K145*(1+R145),2)+(TRUNC(AK145,2)-(TRUNC(H145*(1+R145),2)+TRUNC(J145*(1+R145),2)+TRUNC(K145*(1+R145),2)+TRUNC(L145*(1+R145),2)+TRUNC(M145*(1+R145),2)+TRUNC(N145*(1+R145),2)+TRUNC(O145*(1+R145),2)+TRUNC(P145*(1+R145),2)))))/K145*(1+R145))&lt;ABS((J145*(1+R145)-(TRUNC(J145*(1+R145),2)+(TRUNC(AK145,2)-(TRUNC(H145*(1+R145),2)+TRUNC(J145*(1+R145),2)+TRUNC(K145*(1+R145),2)+TRUNC(L145*(1+R145),2)+TRUNC(M145*(1+R145),2)+TRUNC(N145*(1+R145),2)+TRUNC(O145*(1+R145),2)+TRUNC(P145*(1+R145),2)))))/J145*(1+R145)),TRUE),IF(AND(K145*(1+R145)&lt;&gt;0,(TRUNC(K145*(1+R145),2)+(TRUNC(AK145,2)-(TRUNC(H145*(1+R145),2)+TRUNC(J145*(1+R145),2)+TRUNC(K145*(1+R145),2)+TRUNC(L145*(1+R145),2)+TRUNC(M145*(1+R145),2)+TRUNC(N145*(1+R145),2)+TRUNC(O145*(1+R145),2)+TRUNC(P145*(1+R145),2))))&gt;=0),ABS((K145*(1+R145)-(TRUNC(K145*(1+R145),2)+(TRUNC(AK145,2)-(TRUNC(H145*(1+R145),2)+TRUNC(J145*(1+R145),2)+TRUNC(K145*(1+R145),2)+TRUNC(L145*(1+R145),2)+TRUNC(M145*(1+R145),2)+TRUNC(N145*(1+R145),2)+TRUNC(O145*(1+R145),2)+TRUNC(P145*(1+R145),2)))))/K145*(1+R145))&lt;=ABS((K145*(1+R145)-(TRUNC(K145*(1+R145),2)+(TRUNC(AK145,2)-(TRUNC(H145*(1+R145),2)+TRUNC(J145*(1+R145),2)+TRUNC(K145*(1+R145),2)+TRUNC(L145*(1+R145),2)+TRUNC(M145*(1+R145),2)+TRUNC(N145*(1+R145),2)+TRUNC(O145*(1+R145),2)+TRUNC(P145*(1+R145),2)))))/K145*(1+R145)),TRUE),IF(AND(L145*(1+R145)&lt;&gt;0,(TRUNC(L145*(1+R145),2)+(TRUNC(AK145,2)-(TRUNC(H145*(1+R145),2)+TRUNC(J145*(1+R145),2)+TRUNC(K145*(1+R145),2)+TRUNC(L145*(1+R145),2)+TRUNC(M145*(1+R145),2)+TRUNC(N145*(1+R145),2)+TRUNC(O145*(1+R145),2)+TRUNC(P145*(1+R145),2))))&gt;=0),ABS((K145*(1+R145)-(TRUNC(K145*(1+R145),2)+(TRUNC(AK145,2)-(TRUNC(H145*(1+R145),2)+TRUNC(J145*(1+R145),2)+TRUNC(K145*(1+R145),2)+TRUNC(L145*(1+R145),2)+TRUNC(M145*(1+R145),2)+TRUNC(N145*(1+R145),2)+TRUNC(O145*(1+R145),2)+TRUNC(P145*(1+R145),2)))))/K145*(1+R145))&lt;=ABS((L145*(1+R145)-(TRUNC(L145*(1+R145),2)+(TRUNC(AK145,2)-(TRUNC(H145*(1+R145),2)+TRUNC(J145*(1+R145),2)+TRUNC(K145*(1+R145),2)+TRUNC(L145*(1+R145),2)+TRUNC(M145*(1+R145),2)+TRUNC(N145*(1+R145),2)+TRUNC(O145*(1+R145),2)+TRUNC(P145*(1+R145),2)))))/L145*(1+R145)),TRUE),IF(AND(M145*(1+R145)&lt;&gt;0,(TRUNC(M145*(1+R145),2)+(TRUNC(AK145,2)-(TRUNC(H145*(1+R145),2)+TRUNC(J145*(1+R145),2)+TRUNC(K145*(1+R145),2)+TRUNC(L145*(1+R145),2)+TRUNC(M145*(1+R145),2)+TRUNC(N145*(1+R145),2)+TRUNC(O145*(1+R145),2)+TRUNC(P145*(1+R145),2))))&gt;=0),ABS((K145*(1+R145)-(TRUNC(K145*(1+R145),2)+(TRUNC(AK145,2)-(TRUNC(H145*(1+R145),2)+TRUNC(J145*(1+R145),2)+TRUNC(K145*(1+R145),2)+TRUNC(L145*(1+R145),2)+TRUNC(M145*(1+R145),2)+TRUNC(N145*(1+R145),2)+TRUNC(O145*(1+R145),2)+TRUNC(P145*(1+R145),2)))))/K145*(1+R145))&lt;=ABS((M145*(1+R145)-(TRUNC(M145*(1+R145),2)+(TRUNC(AK145,2)-(TRUNC(H145*(1+R145),2)+TRUNC(J145*(1+R145),2)+TRUNC(K145*(1+R145),2)+TRUNC(L145*(1+R145),2)+TRUNC(M145*(1+R145),2)+TRUNC(N145*(1+R145),2)+TRUNC(O145*(1+R145),2)+TRUNC(P145*(1+R145),2)))))/M145*(1+R145)),TRUE),IF(AND(N145*(1+R145)&lt;&gt;0,(TRUNC(N145*(1+R145),2)+(TRUNC(AK145,2)-(TRUNC(H145*(1+R145),2)+TRUNC(J145*(1+R145),2)+TRUNC(K145*(1+R145),2)+TRUNC(L145*(1+R145),2)+TRUNC(M145*(1+R145),2)+TRUNC(N145*(1+R145),2)+TRUNC(O145*(1+R145),2)+TRUNC(P145*(1+R145),2))))&gt;=0),ABS((K145*(1+R145)-(TRUNC(K145*(1+R145),2)+(TRUNC(AK145,2)-(TRUNC(H145*(1+R145),2)+TRUNC(J145*(1+R145),2)+TRUNC(K145*(1+R145),2)+TRUNC(L145*(1+R145),2)+TRUNC(M145*(1+R145),2)+TRUNC(N145*(1+R145),2)+TRUNC(O145*(1+R145),2)+TRUNC(P145*(1+R145),2)))))/K145*(1+R145))&lt;=ABS((N145*(1+R145)-(TRUNC(N145*(1+R145),2)+(TRUNC(AK145,2)-(TRUNC(H145*(1+R145),2)+TRUNC(J145*(1+R145),2)+TRUNC(K145*(1+R145),2)+TRUNC(L145*(1+R145),2)+TRUNC(M145*(1+R145),2)+TRUNC(N145*(1+R145),2)+TRUNC(O145*(1+R145),2)+TRUNC(P145*(1+R145),2)))))/N145*(1+R145)),TRUE),IF(AND(O145*(1+R145)&lt;&gt;0,(TRUNC(O145*(1+R145),2)+(TRUNC(AK145,2)-(TRUNC(H145*(1+R145),2)+TRUNC(J145*(1+R145),2)+TRUNC(K145*(1+R145),2)+TRUNC(L145*(1+R145),2)+TRUNC(M145*(1+R145),2)+TRUNC(N145*(1+R145),2)+TRUNC(O145*(1+R145),2)+TRUNC(P145*(1+R145),2))))&gt;=0),ABS((K145*(1+R145)-(TRUNC(K145*(1+R145),2)+(TRUNC(AK145,2)-(TRUNC(H145*(1+R145),2)+TRUNC(J145*(1+R145),2)+TRUNC(K145*(1+R145),2)+TRUNC(L145*(1+R145),2)+TRUNC(M145*(1+R145),2)+TRUNC(N145*(1+R145),2)+TRUNC(O145*(1+R145),2)+TRUNC(P145*(1+R145),2)))))/K145*(1+R145))&lt;=ABS((O145*(1+R145)-(TRUNC(O145*(1+R145),2)+(TRUNC(AK145,2)-(TRUNC(H145*(1+R145),2)+TRUNC(J145*(1+R145),2)+TRUNC(K145*(1+R145),2)+TRUNC(L145*(1+R145),2)+TRUNC(M145*(1+R145),2)+TRUNC(N145*(1+R145),2)+TRUNC(O145*(1+R145),2)+TRUNC(P145*(1+R145),2)))))/O145*(1+R145)),TRUE),IF(AND(P145*(1+R145)&lt;&gt;0,(TRUNC(P145*(1+R145),2)+(TRUNC(AK145,2)-(TRUNC(H145*(1+R145),2)+TRUNC(J145*(1+R145),2)+TRUNC(K145*(1+R145),2)+TRUNC(L145*(1+R145),2)+TRUNC(M145*(1+R145),2)+TRUNC(N145*(1+R145),2)+TRUNC(O145*(1+R145),2)+TRUNC(P145*(1+R145),2))))&gt;=0),ABS((K145*(1+R145)-(TRUNC(K145*(1+R145),2)+(TRUNC(AK145,2)-(TRUNC(H145*(1+R145),2)+TRUNC(J145*(1+R145),2)+TRUNC(K145*(1+R145),2)+TRUNC(L145*(1+R145),2)+TRUNC(M145*(1+R145),2)+TRUNC(N145*(1+R145),2)+TRUNC(O145*(1+R145),2)+TRUNC(P145*(1+R145),2)))))/K145*(1+R145))&lt;=ABS((P145*(1+R145)-(TRUNC(P145*(1+R145),2)+(TRUNC(AK145,2)-(TRUNC(H145*(1+R145),2)+TRUNC(J145*(1+R145),2)+TRUNC(K145*(1+R145),2)+TRUNC(L145*(1+R145),2)+TRUNC(M145*(1+R145),2)+TRUNC(N145*(1+R145),2)+TRUNC(O145*(1+R145),2)+TRUNC(P145*(1+R145),2)))))/P145*(1+R145)),TRUE)),TRUNC(K145*(1+R145),2)+(TRUNC(AK145,2)-(TRUNC(H145*(1+R145),2)+TRUNC(J145*(1+R145),2)+TRUNC(K145*(1+R145),2)+TRUNC(L145*(1+R145),2)+TRUNC(M145*(1+R145),2)+TRUNC(N145*(1+R145),2)+TRUNC(O145*(1+R145),2)+TRUNC(P145*(1+R145),2))),TRUNC(K145*(1+R145),2)))))</f>
        <v>0</v>
      </c>
      <c r="Z145" s="363">
        <f>IF(Y145*G145=0,0,IF((TRUNC(AL145,2)-(TRUNC(S145*G145,2)+TRUNC(W145*G145,2)+TRUNC(Y145*G145,2)+TRUNC(AA145*G145,2)+TRUNC(AC145*G145,2)+TRUNC(AE145*G145,2)+TRUNC(AG145*G145,2)+TRUNC(AI145*G145,2)))=0,TRUNC(Y145*G145,2),IF((TRUNC(TRUNC(Y145*G145,2),2)+(TRUNC(AL145,2)-(TRUNC(S145*G145,2)+TRUNC(W145*G145,2)+TRUNC(Y145*G145,2)+TRUNC(AA145*G145,2)+TRUNC(AC145*G145,2)+TRUNC(AE145*G145,2)+TRUNC(AG145*G145,2)+TRUNC(AI145*G145,2))))&lt;=0,TRUNC(Y145*G145,2),IF(AND(IF(AND(S145*G145&lt;&gt;0,(TRUNC(S145*G145,2)+(TRUNC(AL145,2)-(TRUNC(S145*G145,2)+TRUNC(W145*G145,2)+TRUNC(Y145*G145,2)+TRUNC(AA145*G145,2)+TRUNC(AC145*G145,2)+TRUNC(AE145*G145,2)+TRUNC(AG145*G145,2)+TRUNC(AI145*G145,2))))&gt;=0),ABS((Y145*G145-(TRUNC(Y145*G145,2)+(TRUNC(AL145,2)-(TRUNC(S145*G145,2)+TRUNC(W145*G145,2)+TRUNC(Y145*G145,2)+TRUNC(AA145*G145,2)+TRUNC(AC145*G145,2)+TRUNC(AE145*G145,2)+TRUNC(AG145*G145,2)+TRUNC(AI145*G145,2)))))/Y145*G145)&lt;ABS((S145*G145-(TRUNC(S145*G145,2)+(TRUNC(AL145,2)-(TRUNC(S145*G145,2)+TRUNC(W145*G145,2)+TRUNC(Y145*G145,2)+TRUNC(AA145*G145,2)+TRUNC(AC145*G145,2)+TRUNC(AE145*G145,2)+TRUNC(AG145*G145,2)+TRUNC(AI145*G145,2)))))/S145*G145),TRUE),IF(AND(W145*G145&lt;&gt;0,(TRUNC(W145*G145,2)+(TRUNC(AL145,2)-(TRUNC(S145*G145,2)+TRUNC(W145*G145,2)+TRUNC(Y145*G145,2)+TRUNC(AA145*G145,2)+TRUNC(AC145*G145,2)+TRUNC(AE145*G145,2)+TRUNC(AG145*G145,2)+TRUNC(AI145*G145,2))))&gt;=0),ABS((Y145*G145-(TRUNC(Y145*G145,2)+(TRUNC(AL145,2)-(TRUNC(S145*G145,2)+TRUNC(W145*G145,2)+TRUNC(Y145*G145,2)+TRUNC(AA145*G145,2)+TRUNC(AC145*G145,2)+TRUNC(AE145*G145,2)+TRUNC(AG145*G145,2)+TRUNC(AI145*G145,2)))))/Y145*G145)&lt;ABS((W145*G145-(TRUNC(W145*G145,2)+(TRUNC(AL145,2)-(TRUNC(S145*G145,2)+TRUNC(W145*G145,2)+TRUNC(Y145*G145,2)+TRUNC(AA145*G145,2)+TRUNC(AC145*G145,2)+TRUNC(AE145*G145,2)+TRUNC(AG145*G145,2)+TRUNC(AI145*G145,2)))))/W145*G145),TRUE),IF(AND(Y145*G145&lt;&gt;0,(TRUNC(Y145*G145,2)+(TRUNC(AL145,2)-(TRUNC(S145*G145,2)+TRUNC(W145*G145,2)+TRUNC(Y145*G145,2)+TRUNC(AA145*G145,2)+TRUNC(AC145*G145,2)+TRUNC(AE145*G145,2)+TRUNC(AG145*G145,2)+TRUNC(AI145*G145,2))))&gt;=0),ABS((Y145*G145-(TRUNC(Y145*G145,2)+(TRUNC(AL145,2)-(TRUNC(S145*G145,2)+TRUNC(W145*G145,2)+TRUNC(Y145*G145,2)+TRUNC(AA145*G145,2)+TRUNC(AC145*G145,2)+TRUNC(AE145*G145,2)+TRUNC(AG145*G145,2)+TRUNC(AI145*G145,2)))))/Y145*G145)&lt;=ABS((Y145*G145-(TRUNC(Y145*G145,2)+(TRUNC(AL145,2)-(TRUNC(S145*G145,2)+TRUNC(W145*G145,2)+TRUNC(Y145*G145,2)+TRUNC(AA145*G145,2)+TRUNC(AC145*G145,2)+TRUNC(AE145*G145,2)+TRUNC(AG145*G145,2)+TRUNC(AI145*G145,2)))))/Y145*G145),TRUE),IF(AND(AA145*G145&lt;&gt;0,(TRUNC(AA145*G145,2)+(TRUNC(AL145,2)-(TRUNC(S145*G145,2)+TRUNC(W145*G145,2)+TRUNC(Y145*G145,2)+TRUNC(AA145*G145,2)+TRUNC(AC145*G145,2)+TRUNC(AE145*G145,2)+TRUNC(AG145*G145,2)+TRUNC(AI145*G145,2))))&gt;=0),ABS((Y145*G145-(TRUNC(Y145*G145,2)+(TRUNC(AL145,2)-(TRUNC(S145*G145,2)+TRUNC(W145*G145,2)+TRUNC(Y145*G145,2)+TRUNC(AA145*G145,2)+TRUNC(AC145*G145,2)+TRUNC(AE145*G145,2)+TRUNC(AG145*G145,2)+TRUNC(AI145*G145,2)))))/Y145*G145)&lt;=ABS((AA145*G145-(TRUNC(AA145*G145,2)+(TRUNC(AL145,2)-(TRUNC(S145*G145,2)+TRUNC(W145*G145,2)+TRUNC(Y145*G145,2)+TRUNC(AA145*G145,2)+TRUNC(AC145*G145,2)+TRUNC(AE145*G145,2)+TRUNC(AG145*G145,2)+TRUNC(AI145*G145,2)))))/AA145*G145),TRUE),IF(AND(AC145*G145&lt;&gt;0,(TRUNC(AC145*G145,2)+(TRUNC(AL145,2)-(TRUNC(S145*G145,2)+TRUNC(W145*G145,2)+TRUNC(Y145*G145,2)+TRUNC(AA145*G145,2)+TRUNC(AC145*G145,2)+TRUNC(AE145*G145,2)+TRUNC(AG145*G145,2)+TRUNC(AI145*G145,2))))&gt;=0),ABS((Y145*G145-(TRUNC(Y145*G145,2)+(TRUNC(AL145,2)-(TRUNC(S145*G145,2)+TRUNC(W145*G145,2)+TRUNC(Y145*G145,2)+TRUNC(AA145*G145,2)+TRUNC(AC145*G145,2)+TRUNC(AE145*G145,2)+TRUNC(AG145*G145,2)+TRUNC(AI145*G145,2)))))/Y145*G145)&lt;=ABS((AC145*G145-(TRUNC(AC145*G145,2)+(TRUNC(AL145,2)-(TRUNC(S145*G145,2)+TRUNC(W145*G145,2)+TRUNC(Y145*G145,2)+TRUNC(AA145*G145,2)+TRUNC(AC145*G145,2)+TRUNC(AE145*G145,2)+TRUNC(AG145*G145,2)+TRUNC(AI145*G145,2)))))/AC145*G145),TRUE),IF(AND(AE145*G145&lt;&gt;0,(TRUNC(AE145*G145,2)+(TRUNC(AL145,2)-(TRUNC(S145*G145,2)+TRUNC(W145*G145,2)+TRUNC(Y145*G145,2)+TRUNC(AA145*G145,2)+TRUNC(AC145*G145,2)+TRUNC(AE145*G145,2)+TRUNC(AG145*G145,2)+TRUNC(AI145*G145,2))))&gt;=0),ABS((Y145*G145-(TRUNC(Y145*G145,2)+(TRUNC(AL145,2)-(TRUNC(S145*G145,2)+TRUNC(W145*G145,2)+TRUNC(Y145*G145,2)+TRUNC(AA145*G145,2)+TRUNC(AC145*G145,2)+TRUNC(AE145*G145,2)+TRUNC(AG145*G145,2)+TRUNC(AI145*G145,2)))))/Y145*G145)&lt;=ABS((AE145*G145-(TRUNC(AE145*G145,2)+(TRUNC(AL145,2)-(TRUNC(S145*G145,2)+TRUNC(W145*G145,2)+TRUNC(Y145*G145,2)+TRUNC(AA145*G145,2)+TRUNC(AC145*G145,2)+TRUNC(AE145*G145,2)+TRUNC(AG145*G145,2)+TRUNC(AI145*G145,2)))))/AE145*G145),TRUE),IF(AND(AG145*G145&lt;&gt;0,(TRUNC(AG145*G145,2)+(TRUNC(AL145,2)-(TRUNC(S145*G145,2)+TRUNC(W145*G145,2)+TRUNC(Y145*G145,2)+TRUNC(AA145*G145,2)+TRUNC(AC145*G145,2)+TRUNC(AE145*G145,2)+TRUNC(AG145*G145,2)+TRUNC(AI145*G145,2))))&gt;=0),ABS((Y145*G145-(TRUNC(Y145*G145,2)+(TRUNC(AL145,2)-(TRUNC(S145*G145,2)+TRUNC(W145*G145,2)+TRUNC(Y145*G145,2)+TRUNC(AA145*G145,2)+TRUNC(AC145*G145,2)+TRUNC(AE145*G145,2)+TRUNC(AG145*G145,2)+TRUNC(AI145*G145,2)))))/Y145*G145)&lt;=ABS((AG145*G145-(TRUNC(AG145*G145,2)+(TRUNC(AL145,2)-(TRUNC(S145*G145,2)+TRUNC(W145*G145,2)+TRUNC(Y145*G145,2)+TRUNC(AA145*G145,2)+TRUNC(AC145*G145,2)+TRUNC(AE145*G145,2)+TRUNC(AG145*G145,2)+TRUNC(AI145*G145,2)))))/AG145*G145),TRUE),IF(AND(AI145*G145&lt;&gt;0,(TRUNC(AI145*G145,2)+(TRUNC(AL145,2)-(TRUNC(S145*G145,2)+TRUNC(W145*G145,2)+TRUNC(Y145*G145,2)+TRUNC(AA145*G145,2)+TRUNC(AC145*G145,2)+TRUNC(AE145*G145,2)+TRUNC(AG145*G145,2)+TRUNC(AI145*G145,2))))&gt;=0),ABS((Y145*G145-(TRUNC(Y145*G145,2)+(TRUNC(AL145,2)-(TRUNC(S145*G145,2)+TRUNC(W145*G145,2)+TRUNC(Y145*G145,2)+TRUNC(AA145*G145,2)+TRUNC(AC145*G145,2)+TRUNC(AE145*G145,2)+TRUNC(AG145*G145,2)+TRUNC(AI145*G145,2)))))/Y145*G145)&lt;=ABS((AI145*G145-(TRUNC(AI145*G145,2)+(TRUNC(AL145,2)-(TRUNC(S145*G145,2)+TRUNC(W145*G145,2)+TRUNC(Y145*G145,2)+TRUNC(AA145*G145,2)+TRUNC(AC145*G145,2)+TRUNC(AE145*G145,2)+TRUNC(AG145*G145,2)+TRUNC(AI145*G145,2)))))/AI145*G145),TRUE)),TRUNC(Y145*G145,2)+(TRUNC(AL145,2)-(TRUNC(S145*G145,2)+TRUNC(W145*G145,2)+TRUNC(Y145*G145,2)+TRUNC(AA145*G145,2)+TRUNC(AC145*G145,2)+TRUNC(AE145*G145,2)+TRUNC(AG145*G145,2)+TRUNC(AI145*G145,2))),TRUNC(Y145*G145,2)))))</f>
        <v>0</v>
      </c>
      <c r="AA145" s="363">
        <f>IF(L145*(1+R145)=0,0,IF((TRUNC(AK145,2)-(TRUNC(H145*(1+R145),2)+TRUNC(J145*(1+R145),2)+TRUNC(K145*(1+R145),2)+TRUNC(L145*(1+R145),2)+TRUNC(M145*(1+R145),2)+TRUNC(N145*(1+R145),2)+TRUNC(O145*(1+R145),2)+TRUNC(P145*(1+R145),2)))=0,TRUNC(L145*(1+R145),2),IF((TRUNC(TRUNC(L145*(1+R145),2),2)+(TRUNC(AK145,2)-(TRUNC(H145*(1+R145),2)+TRUNC(J145*(1+R145),2)+TRUNC(K145*(1+R145),2)+TRUNC(L145*(1+R145),2)+TRUNC(M145*(1+R145),2)+TRUNC(N145*(1+R145),2)+TRUNC(O145*(1+R145),2)+TRUNC(P145*(1+R145),2))))&lt;=0,TRUNC(L145*(1+R145),2),IF(AND(IF(AND(H145*(1+R145)&lt;&gt;0,(TRUNC(H145*(1+R145),2)+(TRUNC(AK145,2)-(TRUNC(H145*(1+R145),2)+TRUNC(J145*(1+R145),2)+TRUNC(K145*(1+R145),2)+TRUNC(L145*(1+R145),2)+TRUNC(M145*(1+R145),2)+TRUNC(N145*(1+R145),2)+TRUNC(O145*(1+R145),2)+TRUNC(P145*(1+R145),2))))&gt;=0),ABS((L145*(1+R145)-(TRUNC(L145*(1+R145),2)+(TRUNC(AK145,2)-(TRUNC(H145*(1+R145),2)+TRUNC(J145*(1+R145),2)+TRUNC(K145*(1+R145),2)+TRUNC(L145*(1+R145),2)+TRUNC(M145*(1+R145),2)+TRUNC(N145*(1+R145),2)+TRUNC(O145*(1+R145),2)+TRUNC(P145*(1+R145),2)))))/L145*(1+R145))&lt;ABS((H145*(1+R145)-(TRUNC(H145*(1+R145),2)+(TRUNC(AK145,2)-(TRUNC(H145*(1+R145),2)+TRUNC(J145*(1+R145),2)+TRUNC(K145*(1+R145),2)+TRUNC(L145*(1+R145),2)+TRUNC(M145*(1+R145),2)+TRUNC(N145*(1+R145),2)+TRUNC(O145*(1+R145),2)+TRUNC(P145*(1+R145),2)))))/H145*(1+R145)),TRUE),IF(AND(J145*(1+R145)&lt;&gt;0,(TRUNC(J145*(1+R145),2)+(TRUNC(AK145,2)-(TRUNC(H145*(1+R145),2)+TRUNC(J145*(1+R145),2)+TRUNC(K145*(1+R145),2)+TRUNC(L145*(1+R145),2)+TRUNC(M145*(1+R145),2)+TRUNC(N145*(1+R145),2)+TRUNC(O145*(1+R145),2)+TRUNC(P145*(1+R145),2))))&gt;=0),ABS((L145*(1+R145)-(TRUNC(L145*(1+R145),2)+(TRUNC(AK145,2)-(TRUNC(H145*(1+R145),2)+TRUNC(J145*(1+R145),2)+TRUNC(K145*(1+R145),2)+TRUNC(L145*(1+R145),2)+TRUNC(M145*(1+R145),2)+TRUNC(N145*(1+R145),2)+TRUNC(O145*(1+R145),2)+TRUNC(P145*(1+R145),2)))))/L145*(1+R145))&lt;ABS((J145*(1+R145)-(TRUNC(J145*(1+R145),2)+(TRUNC(AK145,2)-(TRUNC(H145*(1+R145),2)+TRUNC(J145*(1+R145),2)+TRUNC(K145*(1+R145),2)+TRUNC(L145*(1+R145),2)+TRUNC(M145*(1+R145),2)+TRUNC(N145*(1+R145),2)+TRUNC(O145*(1+R145),2)+TRUNC(P145*(1+R145),2)))))/J145*(1+R145)),TRUE),IF(AND(K145*(1+R145)&lt;&gt;0,(TRUNC(K145*(1+R145),2)+(TRUNC(AK145,2)-(TRUNC(H145*(1+R145),2)+TRUNC(J145*(1+R145),2)+TRUNC(K145*(1+R145),2)+TRUNC(L145*(1+R145),2)+TRUNC(M145*(1+R145),2)+TRUNC(N145*(1+R145),2)+TRUNC(O145*(1+R145),2)+TRUNC(P145*(1+R145),2))))&gt;=0),ABS((L145*(1+R145)-(TRUNC(L145*(1+R145),2)+(TRUNC(AK145,2)-(TRUNC(H145*(1+R145),2)+TRUNC(J145*(1+R145),2)+TRUNC(K145*(1+R145),2)+TRUNC(L145*(1+R145),2)+TRUNC(M145*(1+R145),2)+TRUNC(N145*(1+R145),2)+TRUNC(O145*(1+R145),2)+TRUNC(P145*(1+R145),2)))))/L145*(1+R145))&lt;ABS((K145*(1+R145)-(TRUNC(K145*(1+R145),2)+(TRUNC(AK145,2)-(TRUNC(H145*(1+R145),2)+TRUNC(J145*(1+R145),2)+TRUNC(K145*(1+R145),2)+TRUNC(L145*(1+R145),2)+TRUNC(M145*(1+R145),2)+TRUNC(N145*(1+R145),2)+TRUNC(O145*(1+R145),2)+TRUNC(P145*(1+R145),2)))))/K145*(1+R145)),TRUE),IF(AND(L145*(1+R145)&lt;&gt;0,(TRUNC(L145*(1+R145),2)+(TRUNC(AK145,2)-(TRUNC(H145*(1+R145),2)+TRUNC(J145*(1+R145),2)+TRUNC(K145*(1+R145),2)+TRUNC(L145*(1+R145),2)+TRUNC(M145*(1+R145),2)+TRUNC(N145*(1+R145),2)+TRUNC(O145*(1+R145),2)+TRUNC(P145*(1+R145),2))))&gt;=0),ABS((L145*(1+R145)-(TRUNC(L145*(1+R145),2)+(TRUNC(AK145,2)-(TRUNC(H145*(1+R145),2)+TRUNC(J145*(1+R145),2)+TRUNC(K145*(1+R145),2)+TRUNC(L145*(1+R145),2)+TRUNC(M145*(1+R145),2)+TRUNC(N145*(1+R145),2)+TRUNC(O145*(1+R145),2)+TRUNC(P145*(1+R145),2)))))/L145*(1+R145))&lt;=ABS((L145*(1+R145)-(TRUNC(L145*(1+R145),2)+(TRUNC(AK145,2)-(TRUNC(H145*(1+R145),2)+TRUNC(J145*(1+R145),2)+TRUNC(K145*(1+R145),2)+TRUNC(L145*(1+R145),2)+TRUNC(M145*(1+R145),2)+TRUNC(N145*(1+R145),2)+TRUNC(O145*(1+R145),2)+TRUNC(P145*(1+R145),2)))))/L145*(1+R145)),TRUE),IF(AND(M145*(1+R145)&lt;&gt;0,(TRUNC(M145*(1+R145),2)+(TRUNC(AK145,2)-(TRUNC(H145*(1+R145),2)+TRUNC(J145*(1+R145),2)+TRUNC(K145*(1+R145),2)+TRUNC(L145*(1+R145),2)+TRUNC(M145*(1+R145),2)+TRUNC(N145*(1+R145),2)+TRUNC(O145*(1+R145),2)+TRUNC(P145*(1+R145),2))))&gt;=0),ABS((L145*(1+R145)-(TRUNC(L145*(1+R145),2)+(TRUNC(AK145,2)-(TRUNC(H145*(1+R145),2)+TRUNC(J145*(1+R145),2)+TRUNC(K145*(1+R145),2)+TRUNC(L145*(1+R145),2)+TRUNC(M145*(1+R145),2)+TRUNC(N145*(1+R145),2)+TRUNC(O145*(1+R145),2)+TRUNC(P145*(1+R145),2)))))/L145*(1+R145))&lt;=ABS((M145*(1+R145)-(TRUNC(M145*(1+R145),2)+(TRUNC(AK145,2)-(TRUNC(H145*(1+R145),2)+TRUNC(J145*(1+R145),2)+TRUNC(K145*(1+R145),2)+TRUNC(L145*(1+R145),2)+TRUNC(M145*(1+R145),2)+TRUNC(N145*(1+R145),2)+TRUNC(O145*(1+R145),2)+TRUNC(P145*(1+R145),2)))))/M145*(1+R145)),TRUE),IF(AND(N145*(1+R145)&lt;&gt;0,(TRUNC(N145*(1+R145),2)+(TRUNC(AK145,2)-(TRUNC(H145*(1+R145),2)+TRUNC(J145*(1+R145),2)+TRUNC(K145*(1+R145),2)+TRUNC(L145*(1+R145),2)+TRUNC(M145*(1+R145),2)+TRUNC(N145*(1+R145),2)+TRUNC(O145*(1+R145),2)+TRUNC(P145*(1+R145),2))))&gt;=0),ABS((L145*(1+R145)-(TRUNC(L145*(1+R145),2)+(TRUNC(AK145,2)-(TRUNC(H145*(1+R145),2)+TRUNC(J145*(1+R145),2)+TRUNC(K145*(1+R145),2)+TRUNC(L145*(1+R145),2)+TRUNC(M145*(1+R145),2)+TRUNC(N145*(1+R145),2)+TRUNC(O145*(1+R145),2)+TRUNC(P145*(1+R145),2)))))/L145*(1+R145))&lt;=ABS((N145*(1+R145)-(TRUNC(N145*(1+R145),2)+(TRUNC(AK145,2)-(TRUNC(H145*(1+R145),2)+TRUNC(J145*(1+R145),2)+TRUNC(K145*(1+R145),2)+TRUNC(L145*(1+R145),2)+TRUNC(M145*(1+R145),2)+TRUNC(N145*(1+R145),2)+TRUNC(O145*(1+R145),2)+TRUNC(P145*(1+R145),2)))))/N145*(1+R145)),TRUE),IF(AND(O145*(1+R145)&lt;&gt;0,(TRUNC(O145*(1+R145),2)+(TRUNC(AK145,2)-(TRUNC(H145*(1+R145),2)+TRUNC(J145*(1+R145),2)+TRUNC(K145*(1+R145),2)+TRUNC(L145*(1+R145),2)+TRUNC(M145*(1+R145),2)+TRUNC(N145*(1+R145),2)+TRUNC(O145*(1+R145),2)+TRUNC(P145*(1+R145),2))))&gt;=0),ABS((L145*(1+R145)-(TRUNC(L145*(1+R145),2)+(TRUNC(AK145,2)-(TRUNC(H145*(1+R145),2)+TRUNC(J145*(1+R145),2)+TRUNC(K145*(1+R145),2)+TRUNC(L145*(1+R145),2)+TRUNC(M145*(1+R145),2)+TRUNC(N145*(1+R145),2)+TRUNC(O145*(1+R145),2)+TRUNC(P145*(1+R145),2)))))/L145*(1+R145))&lt;=ABS((O145*(1+R145)-(TRUNC(O145*(1+R145),2)+(TRUNC(AK145,2)-(TRUNC(H145*(1+R145),2)+TRUNC(J145*(1+R145),2)+TRUNC(K145*(1+R145),2)+TRUNC(L145*(1+R145),2)+TRUNC(M145*(1+R145),2)+TRUNC(N145*(1+R145),2)+TRUNC(O145*(1+R145),2)+TRUNC(P145*(1+R145),2)))))/O145*(1+R145)),TRUE),IF(AND(P145*(1+R145)&lt;&gt;0,(TRUNC(P145*(1+R145),2)+(TRUNC(AK145,2)-(TRUNC(H145*(1+R145),2)+TRUNC(J145*(1+R145),2)+TRUNC(K145*(1+R145),2)+TRUNC(L145*(1+R145),2)+TRUNC(M145*(1+R145),2)+TRUNC(N145*(1+R145),2)+TRUNC(O145*(1+R145),2)+TRUNC(P145*(1+R145),2))))&gt;=0),ABS((L145*(1+R145)-(TRUNC(L145*(1+R145),2)+(TRUNC(AK145,2)-(TRUNC(H145*(1+R145),2)+TRUNC(J145*(1+R145),2)+TRUNC(K145*(1+R145),2)+TRUNC(L145*(1+R145),2)+TRUNC(M145*(1+R145),2)+TRUNC(N145*(1+R145),2)+TRUNC(O145*(1+R145),2)+TRUNC(P145*(1+R145),2)))))/L145*(1+R145))&lt;=ABS((P145*(1+R145)-(TRUNC(P145*(1+R145),2)+(TRUNC(AK145,2)-(TRUNC(H145*(1+R145),2)+TRUNC(J145*(1+R145),2)+TRUNC(K145*(1+R145),2)+TRUNC(L145*(1+R145),2)+TRUNC(M145*(1+R145),2)+TRUNC(N145*(1+R145),2)+TRUNC(O145*(1+R145),2)+TRUNC(P145*(1+R145),2)))))/P145*(1+R145)),TRUE)),TRUNC(L145*(1+R145),2)+(TRUNC(AK145,2)-(TRUNC(H145*(1+R145),2)+TRUNC(J145*(1+R145),2)+TRUNC(K145*(1+R145),2)+TRUNC(L145*(1+R145),2)+TRUNC(M145*(1+R145),2)+TRUNC(N145*(1+R145),2)+TRUNC(O145*(1+R145),2)+TRUNC(P145*(1+R145),2))),TRUNC(L145*(1+R145),2)))))</f>
        <v>0</v>
      </c>
      <c r="AB145" s="363">
        <f>IF(AA145*G145=0,0,IF((TRUNC(AL145,2)-(TRUNC(S145*G145,2)+TRUNC(W145*G145,2)+TRUNC(Y145*G145,2)+TRUNC(AA145*G145,2)+TRUNC(AC145*G145,2)+TRUNC(AE145*G145,2)+TRUNC(AG145*G145,2)+TRUNC(AI145*G145,2)))=0,TRUNC(AA145*G145,2),IF((TRUNC(TRUNC(AA145*G145,2),2)+(TRUNC(AL145,2)-(TRUNC(S145*G145,2)+TRUNC(W145*G145,2)+TRUNC(Y145*G145,2)+TRUNC(AA145*G145,2)+TRUNC(AC145*G145,2)+TRUNC(AE145*G145,2)+TRUNC(AG145*G145,2)+TRUNC(AI145*G145,2))))&lt;=0,TRUNC(AA145*G145,2),IF(AND(IF(AND(S145*G145&lt;&gt;0,(TRUNC(S145*G145,2)+(TRUNC(AL145,2)-(TRUNC(S145*G145,2)+TRUNC(W145*G145,2)+TRUNC(Y145*G145,2)+TRUNC(AA145*G145,2)+TRUNC(AC145*G145,2)+TRUNC(AE145*G145,2)+TRUNC(AG145*G145,2)+TRUNC(AI145*G145,2))))&gt;=0),ABS((AA145*G145-(TRUNC(AA145*G145,2)+(TRUNC(AL145,2)-(TRUNC(S145*G145,2)+TRUNC(W145*G145,2)+TRUNC(Y145*G145,2)+TRUNC(AA145*G145,2)+TRUNC(AC145*G145,2)+TRUNC(AE145*G145,2)+TRUNC(AG145*G145,2)+TRUNC(AI145*G145,2)))))/AA145*G145)&lt;ABS((S145*G145-(TRUNC(S145*G145,2)+(TRUNC(AL145,2)-(TRUNC(S145*G145,2)+TRUNC(W145*G145,2)+TRUNC(Y145*G145,2)+TRUNC(AA145*G145,2)+TRUNC(AC145*G145,2)+TRUNC(AE145*G145,2)+TRUNC(AG145*G145,2)+TRUNC(AI145*G145,2)))))/S145*G145),TRUE),IF(AND(W145*G145&lt;&gt;0,(TRUNC(W145*G145,2)+(TRUNC(AL145,2)-(TRUNC(S145*G145,2)+TRUNC(W145*G145,2)+TRUNC(Y145*G145,2)+TRUNC(AA145*G145,2)+TRUNC(AC145*G145,2)+TRUNC(AE145*G145,2)+TRUNC(AG145*G145,2)+TRUNC(AI145*G145,2))))&gt;=0),ABS((AA145*G145-(TRUNC(AA145*G145,2)+(TRUNC(AL145,2)-(TRUNC(S145*G145,2)+TRUNC(W145*G145,2)+TRUNC(Y145*G145,2)+TRUNC(AA145*G145,2)+TRUNC(AC145*G145,2)+TRUNC(AE145*G145,2)+TRUNC(AG145*G145,2)+TRUNC(AI145*G145,2)))))/AA145*G145)&lt;ABS((W145*G145-(TRUNC(W145*G145,2)+(TRUNC(AL145,2)-(TRUNC(S145*G145,2)+TRUNC(W145*G145,2)+TRUNC(Y145*G145,2)+TRUNC(AA145*G145,2)+TRUNC(AC145*G145,2)+TRUNC(AE145*G145,2)+TRUNC(AG145*G145,2)+TRUNC(AI145*G145,2)))))/W145*G145),TRUE),IF(AND(Y145*G145&lt;&gt;0,(TRUNC(Y145*G145,2)+(TRUNC(AL145,2)-(TRUNC(S145*G145,2)+TRUNC(W145*G145,2)+TRUNC(Y145*G145,2)+TRUNC(AA145*G145,2)+TRUNC(AC145*G145,2)+TRUNC(AE145*G145,2)+TRUNC(AG145*G145,2)+TRUNC(AI145*G145,2))))&gt;=0),ABS((AA145*G145-(TRUNC(AA145*G145,2)+(TRUNC(AL145,2)-(TRUNC(S145*G145,2)+TRUNC(W145*G145,2)+TRUNC(Y145*G145,2)+TRUNC(AA145*G145,2)+TRUNC(AC145*G145,2)+TRUNC(AE145*G145,2)+TRUNC(AG145*G145,2)+TRUNC(AI145*G145,2)))))/AA145*G145)&lt;ABS((Y145*G145-(TRUNC(Y145*G145,2)+(TRUNC(AL145,2)-(TRUNC(S145*G145,2)+TRUNC(W145*G145,2)+TRUNC(Y145*G145,2)+TRUNC(AA145*G145,2)+TRUNC(AC145*G145,2)+TRUNC(AE145*G145,2)+TRUNC(AG145*G145,2)+TRUNC(AI145*G145,2)))))/Y145*G145),TRUE),IF(AND(AA145*G145&lt;&gt;0,(TRUNC(AA145*G145,2)+(TRUNC(AL145,2)-(TRUNC(S145*G145,2)+TRUNC(W145*G145,2)+TRUNC(Y145*G145,2)+TRUNC(AA145*G145,2)+TRUNC(AC145*G145,2)+TRUNC(AE145*G145,2)+TRUNC(AG145*G145,2)+TRUNC(AI145*G145,2))))&gt;=0),ABS((AA145*G145-(TRUNC(AA145*G145,2)+(TRUNC(AL145,2)-(TRUNC(S145*G145,2)+TRUNC(W145*G145,2)+TRUNC(Y145*G145,2)+TRUNC(AA145*G145,2)+TRUNC(AC145*G145,2)+TRUNC(AE145*G145,2)+TRUNC(AG145*G145,2)+TRUNC(AI145*G145,2)))))/AA145*G145)&lt;=ABS((AA145*G145-(TRUNC(AA145*G145,2)+(TRUNC(AL145,2)-(TRUNC(S145*G145,2)+TRUNC(W145*G145,2)+TRUNC(Y145*G145,2)+TRUNC(AA145*G145,2)+TRUNC(AC145*G145,2)+TRUNC(AE145*G145,2)+TRUNC(AG145*G145,2)+TRUNC(AI145*G145,2)))))/AA145*G145),TRUE),IF(AND(AC145*G145&lt;&gt;0,(TRUNC(AC145*G145,2)+(TRUNC(AL145,2)-(TRUNC(S145*G145,2)+TRUNC(W145*G145,2)+TRUNC(Y145*G145,2)+TRUNC(AA145*G145,2)+TRUNC(AC145*G145,2)+TRUNC(AE145*G145,2)+TRUNC(AG145*G145,2)+TRUNC(AI145*G145,2))))&gt;=0),ABS((AA145*G145-(TRUNC(AA145*G145,2)+(TRUNC(AL145,2)-(TRUNC(S145*G145,2)+TRUNC(W145*G145,2)+TRUNC(Y145*G145,2)+TRUNC(AA145*G145,2)+TRUNC(AC145*G145,2)+TRUNC(AE145*G145,2)+TRUNC(AG145*G145,2)+TRUNC(AI145*G145,2)))))/AA145*G145)&lt;=ABS((AC145*G145-(TRUNC(AC145*G145,2)+(TRUNC(AL145,2)-(TRUNC(S145*G145,2)+TRUNC(W145*G145,2)+TRUNC(Y145*G145,2)+TRUNC(AA145*G145,2)+TRUNC(AC145*G145,2)+TRUNC(AE145*G145,2)+TRUNC(AG145*G145,2)+TRUNC(AI145*G145,2)))))/AC145*G145),TRUE),IF(AND(AE145*G145&lt;&gt;0,(TRUNC(AE145*G145,2)+(TRUNC(AL145,2)-(TRUNC(S145*G145,2)+TRUNC(W145*G145,2)+TRUNC(Y145*G145,2)+TRUNC(AA145*G145,2)+TRUNC(AC145*G145,2)+TRUNC(AE145*G145,2)+TRUNC(AG145*G145,2)+TRUNC(AI145*G145,2))))&gt;=0),ABS((AA145*G145-(TRUNC(AA145*G145,2)+(TRUNC(AL145,2)-(TRUNC(S145*G145,2)+TRUNC(W145*G145,2)+TRUNC(Y145*G145,2)+TRUNC(AA145*G145,2)+TRUNC(AC145*G145,2)+TRUNC(AE145*G145,2)+TRUNC(AG145*G145,2)+TRUNC(AI145*G145,2)))))/AA145*G145)&lt;=ABS((AE145*G145-(TRUNC(AE145*G145,2)+(TRUNC(AL145,2)-(TRUNC(S145*G145,2)+TRUNC(W145*G145,2)+TRUNC(Y145*G145,2)+TRUNC(AA145*G145,2)+TRUNC(AC145*G145,2)+TRUNC(AE145*G145,2)+TRUNC(AG145*G145,2)+TRUNC(AI145*G145,2)))))/AE145*G145),TRUE),IF(AND(AG145*G145&lt;&gt;0,(TRUNC(AG145*G145,2)+(TRUNC(AL145,2)-(TRUNC(S145*G145,2)+TRUNC(W145*G145,2)+TRUNC(Y145*G145,2)+TRUNC(AA145*G145,2)+TRUNC(AC145*G145,2)+TRUNC(AE145*G145,2)+TRUNC(AG145*G145,2)+TRUNC(AI145*G145,2))))&gt;=0),ABS((AA145*G145-(TRUNC(AA145*G145,2)+(TRUNC(AL145,2)-(TRUNC(S145*G145,2)+TRUNC(W145*G145,2)+TRUNC(Y145*G145,2)+TRUNC(AA145*G145,2)+TRUNC(AC145*G145,2)+TRUNC(AE145*G145,2)+TRUNC(AG145*G145,2)+TRUNC(AI145*G145,2)))))/AA145*G145)&lt;=ABS((AG145*G145-(TRUNC(AG145*G145,2)+(TRUNC(AL145,2)-(TRUNC(S145*G145,2)+TRUNC(W145*G145,2)+TRUNC(Y145*G145,2)+TRUNC(AA145*G145,2)+TRUNC(AC145*G145,2)+TRUNC(AE145*G145,2)+TRUNC(AG145*G145,2)+TRUNC(AI145*G145,2)))))/AG145*G145),TRUE),IF(AND(AI145*G145&lt;&gt;0,(TRUNC(AI145*G145,2)+(TRUNC(AL145,2)-(TRUNC(S145*G145,2)+TRUNC(W145*G145,2)+TRUNC(Y145*G145,2)+TRUNC(AA145*G145,2)+TRUNC(AC145*G145,2)+TRUNC(AE145*G145,2)+TRUNC(AG145*G145,2)+TRUNC(AI145*G145,2))))&gt;=0),ABS((AA145*G145-(TRUNC(AA145*G145,2)+(TRUNC(AL145,2)-(TRUNC(S145*G145,2)+TRUNC(W145*G145,2)+TRUNC(Y145*G145,2)+TRUNC(AA145*G145,2)+TRUNC(AC145*G145,2)+TRUNC(AE145*G145,2)+TRUNC(AG145*G145,2)+TRUNC(AI145*G145,2)))))/AA145*G145)&lt;=ABS((AI145*G145-(TRUNC(AI145*G145,2)+(TRUNC(AL145,2)-(TRUNC(S145*G145,2)+TRUNC(W145*G145,2)+TRUNC(Y145*G145,2)+TRUNC(AA145*G145,2)+TRUNC(AC145*G145,2)+TRUNC(AE145*G145,2)+TRUNC(AG145*G145,2)+TRUNC(AI145*G145,2)))))/AI145*G145),TRUE)),TRUNC(AA145*G145,2)+(TRUNC(AL145,2)-(TRUNC(S145*G145,2)+TRUNC(W145*G145,2)+TRUNC(Y145*G145,2)+TRUNC(AA145*G145,2)+TRUNC(AC145*G145,2)+TRUNC(AE145*G145,2)+TRUNC(AG145*G145,2)+TRUNC(AI145*G145,2))),TRUNC(AA145*G145,2)))))</f>
        <v>0</v>
      </c>
      <c r="AC145" s="363">
        <f>IF(M145*(1+R145)=0,0,IF((TRUNC(AK145,2)-(TRUNC(H145*(1+R145),2)+TRUNC(J145*(1+R145),2)+TRUNC(K145*(1+R145),2)+TRUNC(L145*(1+R145),2)+TRUNC(M145*(1+R145),2)+TRUNC(N145*(1+R145),2)+TRUNC(O145*(1+R145),2)+TRUNC(P145*(1+R145),2)))=0,TRUNC(M145*(1+R145),2),IF((TRUNC(TRUNC(M145*(1+R145),2),2)+(TRUNC(AK145,2)-(TRUNC(H145*(1+R145),2)+TRUNC(J145*(1+R145),2)+TRUNC(K145*(1+R145),2)+TRUNC(L145*(1+R145),2)+TRUNC(M145*(1+R145),2)+TRUNC(N145*(1+R145),2)+TRUNC(O145*(1+R145),2)+TRUNC(P145*(1+R145),2))))&lt;=0,TRUNC(M145*(1+R145),2),IF(AND(IF(AND(H145*(1+R145)&lt;&gt;0,(TRUNC(H145*(1+R145),2)+(TRUNC(AK145,2)-(TRUNC(H145*(1+R145),2)+TRUNC(J145*(1+R145),2)+TRUNC(K145*(1+R145),2)+TRUNC(L145*(1+R145),2)+TRUNC(M145*(1+R145),2)+TRUNC(N145*(1+R145),2)+TRUNC(O145*(1+R145),2)+TRUNC(P145*(1+R145),2))))&gt;=0),ABS((M145*(1+R145)-(TRUNC(M145*(1+R145),2)+(TRUNC(AK145,2)-(TRUNC(H145*(1+R145),2)+TRUNC(J145*(1+R145),2)+TRUNC(K145*(1+R145),2)+TRUNC(L145*(1+R145),2)+TRUNC(M145*(1+R145),2)+TRUNC(N145*(1+R145),2)+TRUNC(O145*(1+R145),2)+TRUNC(P145*(1+R145),2)))))/M145*(1+R145))&lt;ABS((H145*(1+R145)-(TRUNC(H145*(1+R145),2)+(TRUNC(AK145,2)-(TRUNC(H145*(1+R145),2)+TRUNC(J145*(1+R145),2)+TRUNC(K145*(1+R145),2)+TRUNC(L145*(1+R145),2)+TRUNC(M145*(1+R145),2)+TRUNC(N145*(1+R145),2)+TRUNC(O145*(1+R145),2)+TRUNC(P145*(1+R145),2)))))/H145*(1+R145)),TRUE),IF(AND(J145*(1+R145)&lt;&gt;0,(TRUNC(J145*(1+R145),2)+(TRUNC(AK145,2)-(TRUNC(H145*(1+R145),2)+TRUNC(J145*(1+R145),2)+TRUNC(K145*(1+R145),2)+TRUNC(L145*(1+R145),2)+TRUNC(M145*(1+R145),2)+TRUNC(N145*(1+R145),2)+TRUNC(O145*(1+R145),2)+TRUNC(P145*(1+R145),2))))&gt;=0),ABS((M145*(1+R145)-(TRUNC(M145*(1+R145),2)+(TRUNC(AK145,2)-(TRUNC(H145*(1+R145),2)+TRUNC(J145*(1+R145),2)+TRUNC(K145*(1+R145),2)+TRUNC(L145*(1+R145),2)+TRUNC(M145*(1+R145),2)+TRUNC(N145*(1+R145),2)+TRUNC(O145*(1+R145),2)+TRUNC(P145*(1+R145),2)))))/M145*(1+R145))&lt;ABS((J145*(1+R145)-(TRUNC(J145*(1+R145),2)+(TRUNC(AK145,2)-(TRUNC(H145*(1+R145),2)+TRUNC(J145*(1+R145),2)+TRUNC(K145*(1+R145),2)+TRUNC(L145*(1+R145),2)+TRUNC(M145*(1+R145),2)+TRUNC(N145*(1+R145),2)+TRUNC(O145*(1+R145),2)+TRUNC(P145*(1+R145),2)))))/J145*(1+R145)),TRUE),IF(AND(K145*(1+R145)&lt;&gt;0,(TRUNC(K145*(1+R145),2)+(TRUNC(AK145,2)-(TRUNC(H145*(1+R145),2)+TRUNC(J145*(1+R145),2)+TRUNC(K145*(1+R145),2)+TRUNC(L145*(1+R145),2)+TRUNC(M145*(1+R145),2)+TRUNC(N145*(1+R145),2)+TRUNC(O145*(1+R145),2)+TRUNC(P145*(1+R145),2))))&gt;=0),ABS((M145*(1+R145)-(TRUNC(M145*(1+R145),2)+(TRUNC(AK145,2)-(TRUNC(H145*(1+R145),2)+TRUNC(J145*(1+R145),2)+TRUNC(K145*(1+R145),2)+TRUNC(L145*(1+R145),2)+TRUNC(M145*(1+R145),2)+TRUNC(N145*(1+R145),2)+TRUNC(O145*(1+R145),2)+TRUNC(P145*(1+R145),2)))))/M145*(1+R145))&lt;ABS((K145*(1+R145)-(TRUNC(K145*(1+R145),2)+(TRUNC(AK145,2)-(TRUNC(H145*(1+R145),2)+TRUNC(J145*(1+R145),2)+TRUNC(K145*(1+R145),2)+TRUNC(L145*(1+R145),2)+TRUNC(M145*(1+R145),2)+TRUNC(N145*(1+R145),2)+TRUNC(O145*(1+R145),2)+TRUNC(P145*(1+R145),2)))))/K145*(1+R145)),TRUE),IF(AND(L145*(1+R145)&lt;&gt;0,(TRUNC(L145*(1+R145),2)+(TRUNC(AK145,2)-(TRUNC(H145*(1+R145),2)+TRUNC(J145*(1+R145),2)+TRUNC(K145*(1+R145),2)+TRUNC(L145*(1+R145),2)+TRUNC(M145*(1+R145),2)+TRUNC(N145*(1+R145),2)+TRUNC(O145*(1+R145),2)+TRUNC(P145*(1+R145),2))))&gt;=0),ABS((M145*(1+R145)-(TRUNC(M145*(1+R145),2)+(TRUNC(AK145,2)-(TRUNC(H145*(1+R145),2)+TRUNC(J145*(1+R145),2)+TRUNC(K145*(1+R145),2)+TRUNC(L145*(1+R145),2)+TRUNC(M145*(1+R145),2)+TRUNC(N145*(1+R145),2)+TRUNC(O145*(1+R145),2)+TRUNC(P145*(1+R145),2)))))/M145*(1+R145))&lt;ABS((L145*(1+R145)-(TRUNC(L145*(1+R145),2)+(TRUNC(AK145,2)-(TRUNC(H145*(1+R145),2)+TRUNC(J145*(1+R145),2)+TRUNC(K145*(1+R145),2)+TRUNC(L145*(1+R145),2)+TRUNC(M145*(1+R145),2)+TRUNC(N145*(1+R145),2)+TRUNC(O145*(1+R145),2)+TRUNC(P145*(1+R145),2)))))/L145*(1+R145)),TRUE),IF(AND(M145*(1+R145)&lt;&gt;0,(TRUNC(M145*(1+R145),2)+(TRUNC(AK145,2)-(TRUNC(H145*(1+R145),2)+TRUNC(J145*(1+R145),2)+TRUNC(K145*(1+R145),2)+TRUNC(L145*(1+R145),2)+TRUNC(M145*(1+R145),2)+TRUNC(N145*(1+R145),2)+TRUNC(O145*(1+R145),2)+TRUNC(P145*(1+R145),2))))&gt;=0),ABS((M145*(1+R145)-(TRUNC(M145*(1+R145),2)+(TRUNC(AK145,2)-(TRUNC(H145*(1+R145),2)+TRUNC(J145*(1+R145),2)+TRUNC(K145*(1+R145),2)+TRUNC(L145*(1+R145),2)+TRUNC(M145*(1+R145),2)+TRUNC(N145*(1+R145),2)+TRUNC(O145*(1+R145),2)+TRUNC(P145*(1+R145),2)))))/M145*(1+R145))&lt;=ABS((M145*(1+R145)-(TRUNC(M145*(1+R145),2)+(TRUNC(AK145,2)-(TRUNC(H145*(1+R145),2)+TRUNC(J145*(1+R145),2)+TRUNC(K145*(1+R145),2)+TRUNC(L145*(1+R145),2)+TRUNC(M145*(1+R145),2)+TRUNC(N145*(1+R145),2)+TRUNC(O145*(1+R145),2)+TRUNC(P145*(1+R145),2)))))/M145*(1+R145)),TRUE),IF(AND(N145*(1+R145)&lt;&gt;0,(TRUNC(N145*(1+R145),2)+(TRUNC(AK145,2)-(TRUNC(H145*(1+R145),2)+TRUNC(J145*(1+R145),2)+TRUNC(K145*(1+R145),2)+TRUNC(L145*(1+R145),2)+TRUNC(M145*(1+R145),2)+TRUNC(N145*(1+R145),2)+TRUNC(O145*(1+R145),2)+TRUNC(P145*(1+R145),2))))&gt;=0),ABS((M145*(1+R145)-(TRUNC(M145*(1+R145),2)+(TRUNC(AK145,2)-(TRUNC(H145*(1+R145),2)+TRUNC(J145*(1+R145),2)+TRUNC(K145*(1+R145),2)+TRUNC(L145*(1+R145),2)+TRUNC(M145*(1+R145),2)+TRUNC(N145*(1+R145),2)+TRUNC(O145*(1+R145),2)+TRUNC(P145*(1+R145),2)))))/M145*(1+R145))&lt;=ABS((N145*(1+R145)-(TRUNC(N145*(1+R145),2)+(TRUNC(AK145,2)-(TRUNC(H145*(1+R145),2)+TRUNC(J145*(1+R145),2)+TRUNC(K145*(1+R145),2)+TRUNC(L145*(1+R145),2)+TRUNC(M145*(1+R145),2)+TRUNC(N145*(1+R145),2)+TRUNC(O145*(1+R145),2)+TRUNC(P145*(1+R145),2)))))/N145*(1+R145)),TRUE),IF(AND(O145*(1+R145)&lt;&gt;0,(TRUNC(O145*(1+R145),2)+(TRUNC(AK145,2)-(TRUNC(H145*(1+R145),2)+TRUNC(J145*(1+R145),2)+TRUNC(K145*(1+R145),2)+TRUNC(L145*(1+R145),2)+TRUNC(M145*(1+R145),2)+TRUNC(N145*(1+R145),2)+TRUNC(O145*(1+R145),2)+TRUNC(P145*(1+R145),2))))&gt;=0),ABS((M145*(1+R145)-(TRUNC(M145*(1+R145),2)+(TRUNC(AK145,2)-(TRUNC(H145*(1+R145),2)+TRUNC(J145*(1+R145),2)+TRUNC(K145*(1+R145),2)+TRUNC(L145*(1+R145),2)+TRUNC(M145*(1+R145),2)+TRUNC(N145*(1+R145),2)+TRUNC(O145*(1+R145),2)+TRUNC(P145*(1+R145),2)))))/M145*(1+R145))&lt;=ABS((O145*(1+R145)-(TRUNC(O145*(1+R145),2)+(TRUNC(AK145,2)-(TRUNC(H145*(1+R145),2)+TRUNC(J145*(1+R145),2)+TRUNC(K145*(1+R145),2)+TRUNC(L145*(1+R145),2)+TRUNC(M145*(1+R145),2)+TRUNC(N145*(1+R145),2)+TRUNC(O145*(1+R145),2)+TRUNC(P145*(1+R145),2)))))/O145*(1+R145)),TRUE),IF(AND(P145*(1+R145)&lt;&gt;0,(TRUNC(P145*(1+R145),2)+(TRUNC(AK145,2)-(TRUNC(H145*(1+R145),2)+TRUNC(J145*(1+R145),2)+TRUNC(K145*(1+R145),2)+TRUNC(L145*(1+R145),2)+TRUNC(M145*(1+R145),2)+TRUNC(N145*(1+R145),2)+TRUNC(O145*(1+R145),2)+TRUNC(P145*(1+R145),2))))&gt;=0),ABS((M145*(1+R145)-(TRUNC(M145*(1+R145),2)+(TRUNC(AK145,2)-(TRUNC(H145*(1+R145),2)+TRUNC(J145*(1+R145),2)+TRUNC(K145*(1+R145),2)+TRUNC(L145*(1+R145),2)+TRUNC(M145*(1+R145),2)+TRUNC(N145*(1+R145),2)+TRUNC(O145*(1+R145),2)+TRUNC(P145*(1+R145),2)))))/M145*(1+R145))&lt;=ABS((P145*(1+R145)-(TRUNC(P145*(1+R145),2)+(TRUNC(AK145,2)-(TRUNC(H145*(1+R145),2)+TRUNC(J145*(1+R145),2)+TRUNC(K145*(1+R145),2)+TRUNC(L145*(1+R145),2)+TRUNC(M145*(1+R145),2)+TRUNC(N145*(1+R145),2)+TRUNC(O145*(1+R145),2)+TRUNC(P145*(1+R145),2)))))/P145*(1+R145)),TRUE)),TRUNC(M145*(1+R145),2)+(TRUNC(AK145,2)-(TRUNC(H145*(1+R145),2)+TRUNC(J145*(1+R145),2)+TRUNC(K145*(1+R145),2)+TRUNC(L145*(1+R145),2)+TRUNC(M145*(1+R145),2)+TRUNC(N145*(1+R145),2)+TRUNC(O145*(1+R145),2)+TRUNC(P145*(1+R145),2))),TRUNC(M145*(1+R145),2)))))</f>
        <v>0</v>
      </c>
      <c r="AD145" s="363">
        <f>IF(AC145*G145=0,0,IF((TRUNC(AL145,2)-(TRUNC(S145*G145,2)+TRUNC(W145*G145,2)+TRUNC(Y145*G145,2)+TRUNC(AA145*G145,2)+TRUNC(AC145*G145,2)+TRUNC(AE145*G145,2)+TRUNC(AG145*G145,2)+TRUNC(AI145*G145,2)))=0,TRUNC(AC145*G145,2),IF((TRUNC(TRUNC(AC145*G145,2),2)+(TRUNC(AL145,2)-(TRUNC(S145*G145,2)+TRUNC(W145*G145,2)+TRUNC(Y145*G145,2)+TRUNC(AA145*G145,2)+TRUNC(AC145*G145,2)+TRUNC(AE145*G145,2)+TRUNC(AG145*G145,2)+TRUNC(AI145*G145,2))))&lt;=0,TRUNC(AC145*G145,2),IF(AND(IF(AND(S145*G145&lt;&gt;0,(TRUNC(S145*G145,2)+(TRUNC(AL145,2)-(TRUNC(S145*G145,2)+TRUNC(W145*G145,2)+TRUNC(Y145*G145,2)+TRUNC(AA145*G145,2)+TRUNC(AC145*G145,2)+TRUNC(AE145*G145,2)+TRUNC(AG145*G145,2)+TRUNC(AI145*G145,2))))&gt;=0),ABS((AC145*G145-(TRUNC(AC145*G145,2)+(TRUNC(AL145,2)-(TRUNC(S145*G145,2)+TRUNC(W145*G145,2)+TRUNC(Y145*G145,2)+TRUNC(AA145*G145,2)+TRUNC(AC145*G145,2)+TRUNC(AE145*G145,2)+TRUNC(AG145*G145,2)+TRUNC(AI145*G145,2)))))/AC145*G145)&lt;ABS((S145*G145-(TRUNC(S145*G145,2)+(TRUNC(AL145,2)-(TRUNC(S145*G145,2)+TRUNC(W145*G145,2)+TRUNC(Y145*G145,2)+TRUNC(AA145*G145,2)+TRUNC(AC145*G145,2)+TRUNC(AE145*G145,2)+TRUNC(AG145*G145,2)+TRUNC(AI145*G145,2)))))/S145*G145),TRUE),IF(AND(W145*G145&lt;&gt;0,(TRUNC(W145*G145,2)+(TRUNC(AL145,2)-(TRUNC(S145*G145,2)+TRUNC(W145*G145,2)+TRUNC(Y145*G145,2)+TRUNC(AA145*G145,2)+TRUNC(AC145*G145,2)+TRUNC(AE145*G145,2)+TRUNC(AG145*G145,2)+TRUNC(AI145*G145,2))))&gt;=0),ABS((AC145*G145-(TRUNC(AC145*G145,2)+(TRUNC(AL145,2)-(TRUNC(S145*G145,2)+TRUNC(W145*G145,2)+TRUNC(Y145*G145,2)+TRUNC(AA145*G145,2)+TRUNC(AC145*G145,2)+TRUNC(AE145*G145,2)+TRUNC(AG145*G145,2)+TRUNC(AI145*G145,2)))))/AC145*G145)&lt;ABS((W145*G145-(TRUNC(W145*G145,2)+(TRUNC(AL145,2)-(TRUNC(S145*G145,2)+TRUNC(W145*G145,2)+TRUNC(Y145*G145,2)+TRUNC(AA145*G145,2)+TRUNC(AC145*G145,2)+TRUNC(AE145*G145,2)+TRUNC(AG145*G145,2)+TRUNC(AI145*G145,2)))))/W145*G145),TRUE),IF(AND(Y145*G145&lt;&gt;0,(TRUNC(Y145*G145,2)+(TRUNC(AL145,2)-(TRUNC(S145*G145,2)+TRUNC(W145*G145,2)+TRUNC(Y145*G145,2)+TRUNC(AA145*G145,2)+TRUNC(AC145*G145,2)+TRUNC(AE145*G145,2)+TRUNC(AG145*G145,2)+TRUNC(AI145*G145,2))))&gt;=0),ABS((AC145*G145-(TRUNC(AC145*G145,2)+(TRUNC(AL145,2)-(TRUNC(S145*G145,2)+TRUNC(W145*G145,2)+TRUNC(Y145*G145,2)+TRUNC(AA145*G145,2)+TRUNC(AC145*G145,2)+TRUNC(AE145*G145,2)+TRUNC(AG145*G145,2)+TRUNC(AI145*G145,2)))))/AC145*G145)&lt;ABS((Y145*G145-(TRUNC(Y145*G145,2)+(TRUNC(AL145,2)-(TRUNC(S145*G145,2)+TRUNC(W145*G145,2)+TRUNC(Y145*G145,2)+TRUNC(AA145*G145,2)+TRUNC(AC145*G145,2)+TRUNC(AE145*G145,2)+TRUNC(AG145*G145,2)+TRUNC(AI145*G145,2)))))/Y145*G145),TRUE),IF(AND(AA145*G145&lt;&gt;0,(TRUNC(AA145*G145,2)+(TRUNC(AL145,2)-(TRUNC(S145*G145,2)+TRUNC(W145*G145,2)+TRUNC(Y145*G145,2)+TRUNC(AA145*G145,2)+TRUNC(AC145*G145,2)+TRUNC(AE145*G145,2)+TRUNC(AG145*G145,2)+TRUNC(AI145*G145,2))))&gt;=0),ABS((AC145*G145-(TRUNC(AC145*G145,2)+(TRUNC(AL145,2)-(TRUNC(S145*G145,2)+TRUNC(W145*G145,2)+TRUNC(Y145*G145,2)+TRUNC(AA145*G145,2)+TRUNC(AC145*G145,2)+TRUNC(AE145*G145,2)+TRUNC(AG145*G145,2)+TRUNC(AI145*G145,2)))))/AC145*G145)&lt;ABS((AA145*G145-(TRUNC(AA145*G145,2)+(TRUNC(AL145,2)-(TRUNC(S145*G145,2)+TRUNC(W145*G145,2)+TRUNC(Y145*G145,2)+TRUNC(AA145*G145,2)+TRUNC(AC145*G145,2)+TRUNC(AE145*G145,2)+TRUNC(AG145*G145,2)+TRUNC(AI145*G145,2)))))/AA145*G145),TRUE),IF(AND(AC145*G145&lt;&gt;0,(TRUNC(AC145*G145,2)+(TRUNC(AL145,2)-(TRUNC(S145*G145,2)+TRUNC(W145*G145,2)+TRUNC(Y145*G145,2)+TRUNC(AA145*G145,2)+TRUNC(AC145*G145,2)+TRUNC(AE145*G145,2)+TRUNC(AG145*G145,2)+TRUNC(AI145*G145,2))))&gt;=0),ABS((AC145*G145-(TRUNC(AC145*G145,2)+(TRUNC(AL145,2)-(TRUNC(S145*G145,2)+TRUNC(W145*G145,2)+TRUNC(Y145*G145,2)+TRUNC(AA145*G145,2)+TRUNC(AC145*G145,2)+TRUNC(AE145*G145,2)+TRUNC(AG145*G145,2)+TRUNC(AI145*G145,2)))))/AC145*G145)&lt;=ABS((AC145*G145-(TRUNC(AC145*G145,2)+(TRUNC(AL145,2)-(TRUNC(S145*G145,2)+TRUNC(W145*G145,2)+TRUNC(Y145*G145,2)+TRUNC(AA145*G145,2)+TRUNC(AC145*G145,2)+TRUNC(AE145*G145,2)+TRUNC(AG145*G145,2)+TRUNC(AI145*G145,2)))))/AC145*G145),TRUE),IF(AND(AE145*G145&lt;&gt;0,(TRUNC(AE145*G145,2)+(TRUNC(AL145,2)-(TRUNC(S145*G145,2)+TRUNC(W145*G145,2)+TRUNC(Y145*G145,2)+TRUNC(AA145*G145,2)+TRUNC(AC145*G145,2)+TRUNC(AE145*G145,2)+TRUNC(AG145*G145,2)+TRUNC(AI145*G145,2))))&gt;=0),ABS((AC145*G145-(TRUNC(AC145*G145,2)+(TRUNC(AL145,2)-(TRUNC(S145*G145,2)+TRUNC(W145*G145,2)+TRUNC(Y145*G145,2)+TRUNC(AA145*G145,2)+TRUNC(AC145*G145,2)+TRUNC(AE145*G145,2)+TRUNC(AG145*G145,2)+TRUNC(AI145*G145,2)))))/AC145*G145)&lt;=ABS((AE145*G145-(TRUNC(AE145*G145,2)+(TRUNC(AL145,2)-(TRUNC(S145*G145,2)+TRUNC(W145*G145,2)+TRUNC(Y145*G145,2)+TRUNC(AA145*G145,2)+TRUNC(AC145*G145,2)+TRUNC(AE145*G145,2)+TRUNC(AG145*G145,2)+TRUNC(AI145*G145,2)))))/AE145*G145),TRUE),IF(AND(AG145*G145&lt;&gt;0,(TRUNC(AG145*G145,2)+(TRUNC(AL145,2)-(TRUNC(S145*G145,2)+TRUNC(W145*G145,2)+TRUNC(Y145*G145,2)+TRUNC(AA145*G145,2)+TRUNC(AC145*G145,2)+TRUNC(AE145*G145,2)+TRUNC(AG145*G145,2)+TRUNC(AI145*G145,2))))&gt;=0),ABS((AC145*G145-(TRUNC(AC145*G145,2)+(TRUNC(AL145,2)-(TRUNC(S145*G145,2)+TRUNC(W145*G145,2)+TRUNC(Y145*G145,2)+TRUNC(AA145*G145,2)+TRUNC(AC145*G145,2)+TRUNC(AE145*G145,2)+TRUNC(AG145*G145,2)+TRUNC(AI145*G145,2)))))/AC145*G145)&lt;=ABS((AG145*G145-(TRUNC(AG145*G145,2)+(TRUNC(AL145,2)-(TRUNC(S145*G145,2)+TRUNC(W145*G145,2)+TRUNC(Y145*G145,2)+TRUNC(AA145*G145,2)+TRUNC(AC145*G145,2)+TRUNC(AE145*G145,2)+TRUNC(AG145*G145,2)+TRUNC(AI145*G145,2)))))/AG145*G145),TRUE),IF(AND(AI145*G145&lt;&gt;0,(TRUNC(AI145*G145,2)+(TRUNC(AL145,2)-(TRUNC(S145*G145,2)+TRUNC(W145*G145,2)+TRUNC(Y145*G145,2)+TRUNC(AA145*G145,2)+TRUNC(AC145*G145,2)+TRUNC(AE145*G145,2)+TRUNC(AG145*G145,2)+TRUNC(AI145*G145,2))))&gt;=0),ABS((AC145*G145-(TRUNC(AC145*G145,2)+(TRUNC(AL145,2)-(TRUNC(S145*G145,2)+TRUNC(W145*G145,2)+TRUNC(Y145*G145,2)+TRUNC(AA145*G145,2)+TRUNC(AC145*G145,2)+TRUNC(AE145*G145,2)+TRUNC(AG145*G145,2)+TRUNC(AI145*G145,2)))))/AC145*G145)&lt;=ABS((AI145*G145-(TRUNC(AI145*G145,2)+(TRUNC(AL145,2)-(TRUNC(S145*G145,2)+TRUNC(W145*G145,2)+TRUNC(Y145*G145,2)+TRUNC(AA145*G145,2)+TRUNC(AC145*G145,2)+TRUNC(AE145*G145,2)+TRUNC(AG145*G145,2)+TRUNC(AI145*G145,2)))))/AI145*G145),TRUE)),TRUNC(AC145*G145,2)+(TRUNC(AL145,2)-(TRUNC(S145*G145,2)+TRUNC(W145*G145,2)+TRUNC(Y145*G145,2)+TRUNC(AA145*G145,2)+TRUNC(AC145*G145,2)+TRUNC(AE145*G145,2)+TRUNC(AG145*G145,2)+TRUNC(AI145*G145,2))),TRUNC(AC145*G145,2)))))</f>
        <v>0</v>
      </c>
      <c r="AE145" s="363">
        <f>IF(N145*(1+R145)=0,0,IF((TRUNC(AK145,2)-(TRUNC(H145*(1+R145),2)+TRUNC(J145*(1+R145),2)+TRUNC(K145*(1+R145),2)+TRUNC(L145*(1+R145),2)+TRUNC(M145*(1+R145),2)+TRUNC(N145*(1+R145),2)+TRUNC(O145*(1+R145),2)+TRUNC(P145*(1+R145),2)))=0,TRUNC(N145*(1+R145),2),IF((TRUNC(TRUNC(N145*(1+R145),2),2)+(TRUNC(AK145,2)-(TRUNC(H145*(1+R145),2)+TRUNC(J145*(1+R145),2)+TRUNC(K145*(1+R145),2)+TRUNC(L145*(1+R145),2)+TRUNC(M145*(1+R145),2)+TRUNC(N145*(1+R145),2)+TRUNC(O145*(1+R145),2)+TRUNC(P145*(1+R145),2))))&lt;=0,TRUNC(N145*(1+R145),2),IF(AND(IF(AND(H145*(1+R145)&lt;&gt;0,(TRUNC(H145*(1+R145),2)+(TRUNC(AK145,2)-(TRUNC(H145*(1+R145),2)+TRUNC(J145*(1+R145),2)+TRUNC(K145*(1+R145),2)+TRUNC(L145*(1+R145),2)+TRUNC(M145*(1+R145),2)+TRUNC(N145*(1+R145),2)+TRUNC(O145*(1+R145),2)+TRUNC(P145*(1+R145),2))))&gt;=0),ABS((N145*(1+R145)-(TRUNC(N145*(1+R145),2)+(TRUNC(AK145,2)-(TRUNC(H145*(1+R145),2)+TRUNC(J145*(1+R145),2)+TRUNC(K145*(1+R145),2)+TRUNC(L145*(1+R145),2)+TRUNC(M145*(1+R145),2)+TRUNC(N145*(1+R145),2)+TRUNC(O145*(1+R145),2)+TRUNC(P145*(1+R145),2)))))/N145*(1+R145))&lt;ABS((H145*(1+R145)-(TRUNC(H145*(1+R145),2)+(TRUNC(AK145,2)-(TRUNC(H145*(1+R145),2)+TRUNC(J145*(1+R145),2)+TRUNC(K145*(1+R145),2)+TRUNC(L145*(1+R145),2)+TRUNC(M145*(1+R145),2)+TRUNC(N145*(1+R145),2)+TRUNC(O145*(1+R145),2)+TRUNC(P145*(1+R145),2)))))/H145*(1+R145)),TRUE),IF(AND(J145*(1+R145)&lt;&gt;0,(TRUNC(J145*(1+R145),2)+(TRUNC(AK145,2)-(TRUNC(H145*(1+R145),2)+TRUNC(J145*(1+R145),2)+TRUNC(K145*(1+R145),2)+TRUNC(L145*(1+R145),2)+TRUNC(M145*(1+R145),2)+TRUNC(N145*(1+R145),2)+TRUNC(O145*(1+R145),2)+TRUNC(P145*(1+R145),2))))&gt;=0),ABS((N145*(1+R145)-(TRUNC(N145*(1+R145),2)+(TRUNC(AK145,2)-(TRUNC(H145*(1+R145),2)+TRUNC(J145*(1+R145),2)+TRUNC(K145*(1+R145),2)+TRUNC(L145*(1+R145),2)+TRUNC(M145*(1+R145),2)+TRUNC(N145*(1+R145),2)+TRUNC(O145*(1+R145),2)+TRUNC(P145*(1+R145),2)))))/N145*(1+R145))&lt;ABS((J145*(1+R145)-(TRUNC(J145*(1+R145),2)+(TRUNC(AK145,2)-(TRUNC(H145*(1+R145),2)+TRUNC(J145*(1+R145),2)+TRUNC(K145*(1+R145),2)+TRUNC(L145*(1+R145),2)+TRUNC(M145*(1+R145),2)+TRUNC(N145*(1+R145),2)+TRUNC(O145*(1+R145),2)+TRUNC(P145*(1+R145),2)))))/J145*(1+R145)),TRUE),IF(AND(K145*(1+R145)&lt;&gt;0,(TRUNC(K145*(1+R145),2)+(TRUNC(AK145,2)-(TRUNC(H145*(1+R145),2)+TRUNC(J145*(1+R145),2)+TRUNC(K145*(1+R145),2)+TRUNC(L145*(1+R145),2)+TRUNC(M145*(1+R145),2)+TRUNC(N145*(1+R145),2)+TRUNC(O145*(1+R145),2)+TRUNC(P145*(1+R145),2))))&gt;=0),ABS((N145*(1+R145)-(TRUNC(N145*(1+R145),2)+(TRUNC(AK145,2)-(TRUNC(H145*(1+R145),2)+TRUNC(J145*(1+R145),2)+TRUNC(K145*(1+R145),2)+TRUNC(L145*(1+R145),2)+TRUNC(M145*(1+R145),2)+TRUNC(N145*(1+R145),2)+TRUNC(O145*(1+R145),2)+TRUNC(P145*(1+R145),2)))))/N145*(1+R145))&lt;ABS((K145*(1+R145)-(TRUNC(K145*(1+R145),2)+(TRUNC(AK145,2)-(TRUNC(H145*(1+R145),2)+TRUNC(J145*(1+R145),2)+TRUNC(K145*(1+R145),2)+TRUNC(L145*(1+R145),2)+TRUNC(M145*(1+R145),2)+TRUNC(N145*(1+R145),2)+TRUNC(O145*(1+R145),2)+TRUNC(P145*(1+R145),2)))))/K145*(1+R145)),TRUE),IF(AND(L145*(1+R145)&lt;&gt;0,(TRUNC(L145*(1+R145),2)+(TRUNC(AK145,2)-(TRUNC(H145*(1+R145),2)+TRUNC(J145*(1+R145),2)+TRUNC(K145*(1+R145),2)+TRUNC(L145*(1+R145),2)+TRUNC(M145*(1+R145),2)+TRUNC(N145*(1+R145),2)+TRUNC(O145*(1+R145),2)+TRUNC(P145*(1+R145),2))))&gt;=0),ABS((N145*(1+R145)-(TRUNC(N145*(1+R145),2)+(TRUNC(AK145,2)-(TRUNC(H145*(1+R145),2)+TRUNC(J145*(1+R145),2)+TRUNC(K145*(1+R145),2)+TRUNC(L145*(1+R145),2)+TRUNC(M145*(1+R145),2)+TRUNC(N145*(1+R145),2)+TRUNC(O145*(1+R145),2)+TRUNC(P145*(1+R145),2)))))/N145*(1+R145))&lt;ABS((L145*(1+R145)-(TRUNC(L145*(1+R145),2)+(TRUNC(AK145,2)-(TRUNC(H145*(1+R145),2)+TRUNC(J145*(1+R145),2)+TRUNC(K145*(1+R145),2)+TRUNC(L145*(1+R145),2)+TRUNC(M145*(1+R145),2)+TRUNC(N145*(1+R145),2)+TRUNC(O145*(1+R145),2)+TRUNC(P145*(1+R145),2)))))/L145*(1+R145)),TRUE),IF(AND(M145*(1+R145)&lt;&gt;0,(TRUNC(M145*(1+R145),2)+(TRUNC(AK145,2)-(TRUNC(H145*(1+R145),2)+TRUNC(J145*(1+R145),2)+TRUNC(K145*(1+R145),2)+TRUNC(L145*(1+R145),2)+TRUNC(M145*(1+R145),2)+TRUNC(N145*(1+R145),2)+TRUNC(O145*(1+R145),2)+TRUNC(P145*(1+R145),2))))&gt;=0),ABS((N145*(1+R145)-(TRUNC(N145*(1+R145),2)+(TRUNC(AK145,2)-(TRUNC(H145*(1+R145),2)+TRUNC(J145*(1+R145),2)+TRUNC(K145*(1+R145),2)+TRUNC(L145*(1+R145),2)+TRUNC(M145*(1+R145),2)+TRUNC(N145*(1+R145),2)+TRUNC(O145*(1+R145),2)+TRUNC(P145*(1+R145),2)))))/N145*(1+R145))&lt;ABS((M145*(1+R145)-(TRUNC(M145*(1+R145),2)+(TRUNC(AK145,2)-(TRUNC(H145*(1+R145),2)+TRUNC(J145*(1+R145),2)+TRUNC(K145*(1+R145),2)+TRUNC(L145*(1+R145),2)+TRUNC(M145*(1+R145),2)+TRUNC(N145*(1+R145),2)+TRUNC(O145*(1+R145),2)+TRUNC(P145*(1+R145),2)))))/M145*(1+R145)),TRUE),IF(AND(N145*(1+R145)&lt;&gt;0,(TRUNC(N145*(1+R145),2)+(TRUNC(AK145,2)-(TRUNC(H145*(1+R145),2)+TRUNC(J145*(1+R145),2)+TRUNC(K145*(1+R145),2)+TRUNC(L145*(1+R145),2)+TRUNC(M145*(1+R145),2)+TRUNC(N145*(1+R145),2)+TRUNC(O145*(1+R145),2)+TRUNC(P145*(1+R145),2))))&gt;=0),ABS((N145*(1+R145)-(TRUNC(N145*(1+R145),2)+(TRUNC(AK145,2)-(TRUNC(H145*(1+R145),2)+TRUNC(J145*(1+R145),2)+TRUNC(K145*(1+R145),2)+TRUNC(L145*(1+R145),2)+TRUNC(M145*(1+R145),2)+TRUNC(N145*(1+R145),2)+TRUNC(O145*(1+R145),2)+TRUNC(P145*(1+R145),2)))))/N145*(1+R145))&lt;=ABS((N145*(1+R145)-(TRUNC(N145*(1+R145),2)+(TRUNC(AK145,2)-(TRUNC(H145*(1+R145),2)+TRUNC(J145*(1+R145),2)+TRUNC(K145*(1+R145),2)+TRUNC(L145*(1+R145),2)+TRUNC(M145*(1+R145),2)+TRUNC(N145*(1+R145),2)+TRUNC(O145*(1+R145),2)+TRUNC(P145*(1+R145),2)))))/N145*(1+R145)),TRUE),IF(AND(O145*(1+R145)&lt;&gt;0,(TRUNC(O145*(1+R145),2)+(TRUNC(AK145,2)-(TRUNC(H145*(1+R145),2)+TRUNC(J145*(1+R145),2)+TRUNC(K145*(1+R145),2)+TRUNC(L145*(1+R145),2)+TRUNC(M145*(1+R145),2)+TRUNC(N145*(1+R145),2)+TRUNC(O145*(1+R145),2)+TRUNC(P145*(1+R145),2))))&gt;=0),ABS((N145*(1+R145)-(TRUNC(N145*(1+R145),2)+(TRUNC(AK145,2)-(TRUNC(H145*(1+R145),2)+TRUNC(J145*(1+R145),2)+TRUNC(K145*(1+R145),2)+TRUNC(L145*(1+R145),2)+TRUNC(M145*(1+R145),2)+TRUNC(N145*(1+R145),2)+TRUNC(O145*(1+R145),2)+TRUNC(P145*(1+R145),2)))))/N145*(1+R145))&lt;=ABS((O145*(1+R145)-(TRUNC(O145*(1+R145),2)+(TRUNC(AK145,2)-(TRUNC(H145*(1+R145),2)+TRUNC(J145*(1+R145),2)+TRUNC(K145*(1+R145),2)+TRUNC(L145*(1+R145),2)+TRUNC(M145*(1+R145),2)+TRUNC(N145*(1+R145),2)+TRUNC(O145*(1+R145),2)+TRUNC(P145*(1+R145),2)))))/O145*(1+R145)),TRUE),IF(AND(P145*(1+R145)&lt;&gt;0,(TRUNC(P145*(1+R145),2)+(TRUNC(AK145,2)-(TRUNC(H145*(1+R145),2)+TRUNC(J145*(1+R145),2)+TRUNC(K145*(1+R145),2)+TRUNC(L145*(1+R145),2)+TRUNC(M145*(1+R145),2)+TRUNC(N145*(1+R145),2)+TRUNC(O145*(1+R145),2)+TRUNC(P145*(1+R145),2))))&gt;=0),ABS((N145*(1+R145)-(TRUNC(N145*(1+R145),2)+(TRUNC(AK145,2)-(TRUNC(H145*(1+R145),2)+TRUNC(J145*(1+R145),2)+TRUNC(K145*(1+R145),2)+TRUNC(L145*(1+R145),2)+TRUNC(M145*(1+R145),2)+TRUNC(N145*(1+R145),2)+TRUNC(O145*(1+R145),2)+TRUNC(P145*(1+R145),2)))))/N145*(1+R145))&lt;=ABS((P145*(1+R145)-(TRUNC(P145*(1+R145),2)+(TRUNC(AK145,2)-(TRUNC(H145*(1+R145),2)+TRUNC(J145*(1+R145),2)+TRUNC(K145*(1+R145),2)+TRUNC(L145*(1+R145),2)+TRUNC(M145*(1+R145),2)+TRUNC(N145*(1+R145),2)+TRUNC(O145*(1+R145),2)+TRUNC(P145*(1+R145),2)))))/P145*(1+R145)),TRUE)),TRUNC(N145*(1+R145),2)+(TRUNC(AK145,2)-(TRUNC(H145*(1+R145),2)+TRUNC(J145*(1+R145),2)+TRUNC(K145*(1+R145),2)+TRUNC(L145*(1+R145),2)+TRUNC(M145*(1+R145),2)+TRUNC(N145*(1+R145),2)+TRUNC(O145*(1+R145),2)+TRUNC(P145*(1+R145),2))),TRUNC(N145*(1+R145),2)))))</f>
        <v>0</v>
      </c>
      <c r="AF145" s="363">
        <f>IF(AE145*G145=0,0,IF((TRUNC(AL145,2)-(TRUNC(S145*G145,2)+TRUNC(W145*G145,2)+TRUNC(Y145*G145,2)+TRUNC(AA145*G145,2)+TRUNC(AC145*G145,2)+TRUNC(AE145*G145,2)+TRUNC(AG145*G145,2)+TRUNC(AI145*G145,2)))=0,TRUNC(AE145*G145,2),IF((TRUNC(TRUNC(AE145*G145,2),2)+(TRUNC(AL145,2)-(TRUNC(S145*G145,2)+TRUNC(W145*G145,2)+TRUNC(Y145*G145,2)+TRUNC(AA145*G145,2)+TRUNC(AC145*G145,2)+TRUNC(AE145*G145,2)+TRUNC(AG145*G145,2)+TRUNC(AI145*G145,2))))&lt;=0,TRUNC(AE145*G145,2),IF(AND(IF(AND(S145*G145&lt;&gt;0,(TRUNC(S145*G145,2)+(TRUNC(AL145,2)-(TRUNC(S145*G145,2)+TRUNC(W145*G145,2)+TRUNC(Y145*G145,2)+TRUNC(AA145*G145,2)+TRUNC(AC145*G145,2)+TRUNC(AE145*G145,2)+TRUNC(AG145*G145,2)+TRUNC(AI145*G145,2))))&gt;=0),ABS((AE145*G145-(TRUNC(AE145*G145,2)+(TRUNC(AL145,2)-(TRUNC(S145*G145,2)+TRUNC(W145*G145,2)+TRUNC(Y145*G145,2)+TRUNC(AA145*G145,2)+TRUNC(AC145*G145,2)+TRUNC(AE145*G145,2)+TRUNC(AG145*G145,2)+TRUNC(AI145*G145,2)))))/AE145*G145)&lt;ABS((S145*G145-(TRUNC(S145*G145,2)+(TRUNC(AL145,2)-(TRUNC(S145*G145,2)+TRUNC(W145*G145,2)+TRUNC(Y145*G145,2)+TRUNC(AA145*G145,2)+TRUNC(AC145*G145,2)+TRUNC(AE145*G145,2)+TRUNC(AG145*G145,2)+TRUNC(AI145*G145,2)))))/S145*G145),TRUE),IF(AND(W145*G145&lt;&gt;0,(TRUNC(W145*G145,2)+(TRUNC(AL145,2)-(TRUNC(S145*G145,2)+TRUNC(W145*G145,2)+TRUNC(Y145*G145,2)+TRUNC(AA145*G145,2)+TRUNC(AC145*G145,2)+TRUNC(AE145*G145,2)+TRUNC(AG145*G145,2)+TRUNC(AI145*G145,2))))&gt;=0),ABS((AE145*G145-(TRUNC(AE145*G145,2)+(TRUNC(AL145,2)-(TRUNC(S145*G145,2)+TRUNC(W145*G145,2)+TRUNC(Y145*G145,2)+TRUNC(AA145*G145,2)+TRUNC(AC145*G145,2)+TRUNC(AE145*G145,2)+TRUNC(AG145*G145,2)+TRUNC(AI145*G145,2)))))/AE145*G145)&lt;ABS((W145*G145-(TRUNC(W145*G145,2)+(TRUNC(AL145,2)-(TRUNC(S145*G145,2)+TRUNC(W145*G145,2)+TRUNC(Y145*G145,2)+TRUNC(AA145*G145,2)+TRUNC(AC145*G145,2)+TRUNC(AE145*G145,2)+TRUNC(AG145*G145,2)+TRUNC(AI145*G145,2)))))/W145*G145),TRUE),IF(AND(Y145*G145&lt;&gt;0,(TRUNC(Y145*G145,2)+(TRUNC(AL145,2)-(TRUNC(S145*G145,2)+TRUNC(W145*G145,2)+TRUNC(Y145*G145,2)+TRUNC(AA145*G145,2)+TRUNC(AC145*G145,2)+TRUNC(AE145*G145,2)+TRUNC(AG145*G145,2)+TRUNC(AI145*G145,2))))&gt;=0),ABS((AE145*G145-(TRUNC(AE145*G145,2)+(TRUNC(AL145,2)-(TRUNC(S145*G145,2)+TRUNC(W145*G145,2)+TRUNC(Y145*G145,2)+TRUNC(AA145*G145,2)+TRUNC(AC145*G145,2)+TRUNC(AE145*G145,2)+TRUNC(AG145*G145,2)+TRUNC(AI145*G145,2)))))/AE145*G145)&lt;ABS((Y145*G145-(TRUNC(Y145*G145,2)+(TRUNC(AL145,2)-(TRUNC(S145*G145,2)+TRUNC(W145*G145,2)+TRUNC(Y145*G145,2)+TRUNC(AA145*G145,2)+TRUNC(AC145*G145,2)+TRUNC(AE145*G145,2)+TRUNC(AG145*G145,2)+TRUNC(AI145*G145,2)))))/Y145*G145),TRUE),IF(AND(AA145*G145&lt;&gt;0,(TRUNC(AA145*G145,2)+(TRUNC(AL145,2)-(TRUNC(S145*G145,2)+TRUNC(W145*G145,2)+TRUNC(Y145*G145,2)+TRUNC(AA145*G145,2)+TRUNC(AC145*G145,2)+TRUNC(AE145*G145,2)+TRUNC(AG145*G145,2)+TRUNC(AI145*G145,2))))&gt;=0),ABS((AE145*G145-(TRUNC(AE145*G145,2)+(TRUNC(AL145,2)-(TRUNC(S145*G145,2)+TRUNC(W145*G145,2)+TRUNC(Y145*G145,2)+TRUNC(AA145*G145,2)+TRUNC(AC145*G145,2)+TRUNC(AE145*G145,2)+TRUNC(AG145*G145,2)+TRUNC(AI145*G145,2)))))/AE145*G145)&lt;ABS((AA145*G145-(TRUNC(AA145*G145,2)+(TRUNC(AL145,2)-(TRUNC(S145*G145,2)+TRUNC(W145*G145,2)+TRUNC(Y145*G145,2)+TRUNC(AA145*G145,2)+TRUNC(AC145*G145,2)+TRUNC(AE145*G145,2)+TRUNC(AG145*G145,2)+TRUNC(AI145*G145,2)))))/AA145*G145),TRUE),IF(AND(AC145*G145&lt;&gt;0,(TRUNC(AC145*G145,2)+(TRUNC(AL145,2)-(TRUNC(S145*G145,2)+TRUNC(W145*G145,2)+TRUNC(Y145*G145,2)+TRUNC(AA145*G145,2)+TRUNC(AC145*G145,2)+TRUNC(AE145*G145,2)+TRUNC(AG145*G145,2)+TRUNC(AI145*G145,2))))&gt;=0),ABS((AE145*G145-(TRUNC(AE145*G145,2)+(TRUNC(AL145,2)-(TRUNC(S145*G145,2)+TRUNC(W145*G145,2)+TRUNC(Y145*G145,2)+TRUNC(AA145*G145,2)+TRUNC(AC145*G145,2)+TRUNC(AE145*G145,2)+TRUNC(AG145*G145,2)+TRUNC(AI145*G145,2)))))/AE145*G145)&lt;ABS((AC145*G145-(TRUNC(AC145*G145,2)+(TRUNC(AL145,2)-(TRUNC(S145*G145,2)+TRUNC(W145*G145,2)+TRUNC(Y145*G145,2)+TRUNC(AA145*G145,2)+TRUNC(AC145*G145,2)+TRUNC(AE145*G145,2)+TRUNC(AG145*G145,2)+TRUNC(AI145*G145,2)))))/AC145*G145),TRUE),IF(AND(AE145*G145&lt;&gt;0,(TRUNC(AE145*G145,2)+(TRUNC(AL145,2)-(TRUNC(S145*G145,2)+TRUNC(W145*G145,2)+TRUNC(Y145*G145,2)+TRUNC(AA145*G145,2)+TRUNC(AC145*G145,2)+TRUNC(AE145*G145,2)+TRUNC(AG145*G145,2)+TRUNC(AI145*G145,2))))&gt;=0),ABS((AE145*G145-(TRUNC(AE145*G145,2)+(TRUNC(AL145,2)-(TRUNC(S145*G145,2)+TRUNC(W145*G145,2)+TRUNC(Y145*G145,2)+TRUNC(AA145*G145,2)+TRUNC(AC145*G145,2)+TRUNC(AE145*G145,2)+TRUNC(AG145*G145,2)+TRUNC(AI145*G145,2)))))/AE145*G145)&lt;=ABS((AE145*G145-(TRUNC(AE145*G145,2)+(TRUNC(AL145,2)-(TRUNC(S145*G145,2)+TRUNC(W145*G145,2)+TRUNC(Y145*G145,2)+TRUNC(AA145*G145,2)+TRUNC(AC145*G145,2)+TRUNC(AE145*G145,2)+TRUNC(AG145*G145,2)+TRUNC(AI145*G145,2)))))/AE145*G145),TRUE),IF(AND(AG145*G145&lt;&gt;0,(TRUNC(AG145*G145,2)+(TRUNC(AL145,2)-(TRUNC(S145*G145,2)+TRUNC(W145*G145,2)+TRUNC(Y145*G145,2)+TRUNC(AA145*G145,2)+TRUNC(AC145*G145,2)+TRUNC(AE145*G145,2)+TRUNC(AG145*G145,2)+TRUNC(AI145*G145,2))))&gt;=0),ABS((AE145*G145-(TRUNC(AE145*G145,2)+(TRUNC(AL145,2)-(TRUNC(S145*G145,2)+TRUNC(W145*G145,2)+TRUNC(Y145*G145,2)+TRUNC(AA145*G145,2)+TRUNC(AC145*G145,2)+TRUNC(AE145*G145,2)+TRUNC(AG145*G145,2)+TRUNC(AI145*G145,2)))))/AE145*G145)&lt;=ABS((AG145*G145-(TRUNC(AG145*G145,2)+(TRUNC(AL145,2)-(TRUNC(S145*G145,2)+TRUNC(W145*G145,2)+TRUNC(Y145*G145,2)+TRUNC(AA145*G145,2)+TRUNC(AC145*G145,2)+TRUNC(AE145*G145,2)+TRUNC(AG145*G145,2)+TRUNC(AI145*G145,2)))))/AG145*G145),TRUE),IF(AND(AI145*G145&lt;&gt;0,(TRUNC(AI145*G145,2)+(TRUNC(AL145,2)-(TRUNC(S145*G145,2)+TRUNC(W145*G145,2)+TRUNC(Y145*G145,2)+TRUNC(AA145*G145,2)+TRUNC(AC145*G145,2)+TRUNC(AE145*G145,2)+TRUNC(AG145*G145,2)+TRUNC(AI145*G145,2))))&gt;=0),ABS((AE145*G145-(TRUNC(AE145*G145,2)+(TRUNC(AL145,2)-(TRUNC(S145*G145,2)+TRUNC(W145*G145,2)+TRUNC(Y145*G145,2)+TRUNC(AA145*G145,2)+TRUNC(AC145*G145,2)+TRUNC(AE145*G145,2)+TRUNC(AG145*G145,2)+TRUNC(AI145*G145,2)))))/AE145*G145)&lt;=ABS((AI145*G145-(TRUNC(AI145*G145,2)+(TRUNC(AL145,2)-(TRUNC(S145*G145,2)+TRUNC(W145*G145,2)+TRUNC(Y145*G145,2)+TRUNC(AA145*G145,2)+TRUNC(AC145*G145,2)+TRUNC(AE145*G145,2)+TRUNC(AG145*G145,2)+TRUNC(AI145*G145,2)))))/AI145*G145),TRUE)),TRUNC(AE145*G145,2)+(TRUNC(AL145,2)-(TRUNC(S145*G145,2)+TRUNC(W145*G145,2)+TRUNC(Y145*G145,2)+TRUNC(AA145*G145,2)+TRUNC(AC145*G145,2)+TRUNC(AE145*G145,2)+TRUNC(AG145*G145,2)+TRUNC(AI145*G145,2))),TRUNC(AE145*G145,2)))))</f>
        <v>0</v>
      </c>
      <c r="AG145" s="363">
        <f>IF(O145*(1+R145)=0,0,IF((TRUNC(AK145,2)-(TRUNC(H145*(1+R145),2)+TRUNC(J145*(1+R145),2)+TRUNC(K145*(1+R145),2)+TRUNC(L145*(1+R145),2)+TRUNC(M145*(1+R145),2)+TRUNC(N145*(1+R145),2)+TRUNC(O145*(1+R145),2)+TRUNC(P145*(1+R145),2)))=0,TRUNC(O145*(1+R145),2),IF((TRUNC(TRUNC(O145*(1+R145),2),2)+(TRUNC(AK145,2)-(TRUNC(H145*(1+R145),2)+TRUNC(J145*(1+R145),2)+TRUNC(K145*(1+R145),2)+TRUNC(L145*(1+R145),2)+TRUNC(M145*(1+R145),2)+TRUNC(N145*(1+R145),2)+TRUNC(O145*(1+R145),2)+TRUNC(P145*(1+R145),2))))&lt;=0,TRUNC(O145*(1+R145),2),IF(AND(IF(AND(H145*(1+R145)&lt;&gt;0,(TRUNC(H145*(1+R145),2)+(TRUNC(AK145,2)-(TRUNC(H145*(1+R145),2)+TRUNC(J145*(1+R145),2)+TRUNC(K145*(1+R145),2)+TRUNC(L145*(1+R145),2)+TRUNC(M145*(1+R145),2)+TRUNC(N145*(1+R145),2)+TRUNC(O145*(1+R145),2)+TRUNC(P145*(1+R145),2))))&gt;=0),ABS((O145*(1+R145)-(TRUNC(O145*(1+R145),2)+(TRUNC(AK145,2)-(TRUNC(H145*(1+R145),2)+TRUNC(J145*(1+R145),2)+TRUNC(K145*(1+R145),2)+TRUNC(L145*(1+R145),2)+TRUNC(M145*(1+R145),2)+TRUNC(N145*(1+R145),2)+TRUNC(O145*(1+R145),2)+TRUNC(P145*(1+R145),2)))))/O145*(1+R145))&lt;ABS((H145*(1+R145)-(TRUNC(H145*(1+R145),2)+(TRUNC(AK145,2)-(TRUNC(H145*(1+R145),2)+TRUNC(J145*(1+R145),2)+TRUNC(K145*(1+R145),2)+TRUNC(L145*(1+R145),2)+TRUNC(M145*(1+R145),2)+TRUNC(N145*(1+R145),2)+TRUNC(O145*(1+R145),2)+TRUNC(P145*(1+R145),2)))))/H145*(1+R145)),TRUE),IF(AND(J145*(1+R145)&lt;&gt;0,(TRUNC(J145*(1+R145),2)+(TRUNC(AK145,2)-(TRUNC(H145*(1+R145),2)+TRUNC(J145*(1+R145),2)+TRUNC(K145*(1+R145),2)+TRUNC(L145*(1+R145),2)+TRUNC(M145*(1+R145),2)+TRUNC(N145*(1+R145),2)+TRUNC(O145*(1+R145),2)+TRUNC(P145*(1+R145),2))))&gt;=0),ABS((O145*(1+R145)-(TRUNC(O145*(1+R145),2)+(TRUNC(AK145,2)-(TRUNC(H145*(1+R145),2)+TRUNC(J145*(1+R145),2)+TRUNC(K145*(1+R145),2)+TRUNC(L145*(1+R145),2)+TRUNC(M145*(1+R145),2)+TRUNC(N145*(1+R145),2)+TRUNC(O145*(1+R145),2)+TRUNC(P145*(1+R145),2)))))/O145*(1+R145))&lt;ABS((J145*(1+R145)-(TRUNC(J145*(1+R145),2)+(TRUNC(AK145,2)-(TRUNC(H145*(1+R145),2)+TRUNC(J145*(1+R145),2)+TRUNC(K145*(1+R145),2)+TRUNC(L145*(1+R145),2)+TRUNC(M145*(1+R145),2)+TRUNC(N145*(1+R145),2)+TRUNC(O145*(1+R145),2)+TRUNC(P145*(1+R145),2)))))/J145*(1+R145)),TRUE),IF(AND(K145*(1+R145)&lt;&gt;0,(TRUNC(K145*(1+R145),2)+(TRUNC(AK145,2)-(TRUNC(H145*(1+R145),2)+TRUNC(J145*(1+R145),2)+TRUNC(K145*(1+R145),2)+TRUNC(L145*(1+R145),2)+TRUNC(M145*(1+R145),2)+TRUNC(N145*(1+R145),2)+TRUNC(O145*(1+R145),2)+TRUNC(P145*(1+R145),2))))&gt;=0),ABS((O145*(1+R145)-(TRUNC(O145*(1+R145),2)+(TRUNC(AK145,2)-(TRUNC(H145*(1+R145),2)+TRUNC(J145*(1+R145),2)+TRUNC(K145*(1+R145),2)+TRUNC(L145*(1+R145),2)+TRUNC(M145*(1+R145),2)+TRUNC(N145*(1+R145),2)+TRUNC(O145*(1+R145),2)+TRUNC(P145*(1+R145),2)))))/O145*(1+R145))&lt;ABS((K145*(1+R145)-(TRUNC(K145*(1+R145),2)+(TRUNC(AK145,2)-(TRUNC(H145*(1+R145),2)+TRUNC(J145*(1+R145),2)+TRUNC(K145*(1+R145),2)+TRUNC(L145*(1+R145),2)+TRUNC(M145*(1+R145),2)+TRUNC(N145*(1+R145),2)+TRUNC(O145*(1+R145),2)+TRUNC(P145*(1+R145),2)))))/K145*(1+R145)),TRUE),IF(AND(L145*(1+R145)&lt;&gt;0,(TRUNC(L145*(1+R145),2)+(TRUNC(AK145,2)-(TRUNC(H145*(1+R145),2)+TRUNC(J145*(1+R145),2)+TRUNC(K145*(1+R145),2)+TRUNC(L145*(1+R145),2)+TRUNC(M145*(1+R145),2)+TRUNC(N145*(1+R145),2)+TRUNC(O145*(1+R145),2)+TRUNC(P145*(1+R145),2))))&gt;=0),ABS((O145*(1+R145)-(TRUNC(O145*(1+R145),2)+(TRUNC(AK145,2)-(TRUNC(H145*(1+R145),2)+TRUNC(J145*(1+R145),2)+TRUNC(K145*(1+R145),2)+TRUNC(L145*(1+R145),2)+TRUNC(M145*(1+R145),2)+TRUNC(N145*(1+R145),2)+TRUNC(O145*(1+R145),2)+TRUNC(P145*(1+R145),2)))))/O145*(1+R145))&lt;ABS((L145*(1+R145)-(TRUNC(L145*(1+R145),2)+(TRUNC(AK145,2)-(TRUNC(H145*(1+R145),2)+TRUNC(J145*(1+R145),2)+TRUNC(K145*(1+R145),2)+TRUNC(L145*(1+R145),2)+TRUNC(M145*(1+R145),2)+TRUNC(N145*(1+R145),2)+TRUNC(O145*(1+R145),2)+TRUNC(P145*(1+R145),2)))))/L145*(1+R145)),TRUE),IF(AND(M145*(1+R145)&lt;&gt;0,(TRUNC(M145*(1+R145),2)+(TRUNC(AK145,2)-(TRUNC(H145*(1+R145),2)+TRUNC(J145*(1+R145),2)+TRUNC(K145*(1+R145),2)+TRUNC(L145*(1+R145),2)+TRUNC(M145*(1+R145),2)+TRUNC(N145*(1+R145),2)+TRUNC(O145*(1+R145),2)+TRUNC(P145*(1+R145),2))))&gt;=0),ABS((O145*(1+R145)-(TRUNC(O145*(1+R145),2)+(TRUNC(AK145,2)-(TRUNC(H145*(1+R145),2)+TRUNC(J145*(1+R145),2)+TRUNC(K145*(1+R145),2)+TRUNC(L145*(1+R145),2)+TRUNC(M145*(1+R145),2)+TRUNC(N145*(1+R145),2)+TRUNC(O145*(1+R145),2)+TRUNC(P145*(1+R145),2)))))/O145*(1+R145))&lt;ABS((M145*(1+R145)-(TRUNC(M145*(1+R145),2)+(TRUNC(AK145,2)-(TRUNC(H145*(1+R145),2)+TRUNC(J145*(1+R145),2)+TRUNC(K145*(1+R145),2)+TRUNC(L145*(1+R145),2)+TRUNC(M145*(1+R145),2)+TRUNC(N145*(1+R145),2)+TRUNC(O145*(1+R145),2)+TRUNC(P145*(1+R145),2)))))/M145*(1+R145)),TRUE),IF(AND(N145*(1+R145)&lt;&gt;0,(TRUNC(N145*(1+R145),2)+(TRUNC(AK145,2)-(TRUNC(H145*(1+R145),2)+TRUNC(J145*(1+R145),2)+TRUNC(K145*(1+R145),2)+TRUNC(L145*(1+R145),2)+TRUNC(M145*(1+R145),2)+TRUNC(N145*(1+R145),2)+TRUNC(O145*(1+R145),2)+TRUNC(P145*(1+R145),2))))&gt;=0),ABS((O145*(1+R145)-(TRUNC(O145*(1+R145),2)+(TRUNC(AK145,2)-(TRUNC(H145*(1+R145),2)+TRUNC(J145*(1+R145),2)+TRUNC(K145*(1+R145),2)+TRUNC(L145*(1+R145),2)+TRUNC(M145*(1+R145),2)+TRUNC(N145*(1+R145),2)+TRUNC(O145*(1+R145),2)+TRUNC(P145*(1+R145),2)))))/O145*(1+R145))&lt;ABS((N145*(1+R145)-(TRUNC(N145*(1+R145),2)+(TRUNC(AK145,2)-(TRUNC(H145*(1+R145),2)+TRUNC(J145*(1+R145),2)+TRUNC(K145*(1+R145),2)+TRUNC(L145*(1+R145),2)+TRUNC(M145*(1+R145),2)+TRUNC(N145*(1+R145),2)+TRUNC(O145*(1+R145),2)+TRUNC(P145*(1+R145),2)))))/N145*(1+R145)),TRUE),IF(AND(O145*(1+R145)&lt;&gt;0,(TRUNC(O145*(1+R145),2)+(TRUNC(AK145,2)-(TRUNC(H145*(1+R145),2)+TRUNC(J145*(1+R145),2)+TRUNC(K145*(1+R145),2)+TRUNC(L145*(1+R145),2)+TRUNC(M145*(1+R145),2)+TRUNC(N145*(1+R145),2)+TRUNC(O145*(1+R145),2)+TRUNC(P145*(1+R145),2))))&gt;=0),ABS((O145*(1+R145)-(TRUNC(O145*(1+R145),2)+(TRUNC(AK145,2)-(TRUNC(H145*(1+R145),2)+TRUNC(J145*(1+R145),2)+TRUNC(K145*(1+R145),2)+TRUNC(L145*(1+R145),2)+TRUNC(M145*(1+R145),2)+TRUNC(N145*(1+R145),2)+TRUNC(O145*(1+R145),2)+TRUNC(P145*(1+R145),2)))))/O145*(1+R145))&lt;=ABS((O145*(1+R145)-(TRUNC(O145*(1+R145),2)+(TRUNC(AK145,2)-(TRUNC(H145*(1+R145),2)+TRUNC(J145*(1+R145),2)+TRUNC(K145*(1+R145),2)+TRUNC(L145*(1+R145),2)+TRUNC(M145*(1+R145),2)+TRUNC(N145*(1+R145),2)+TRUNC(O145*(1+R145),2)+TRUNC(P145*(1+R145),2)))))/O145*(1+R145)),TRUE),IF(AND(P145*(1+R145)&lt;&gt;0,(TRUNC(P145*(1+R145),2)+(TRUNC(AK145,2)-(TRUNC(H145*(1+R145),2)+TRUNC(J145*(1+R145),2)+TRUNC(K145*(1+R145),2)+TRUNC(L145*(1+R145),2)+TRUNC(M145*(1+R145),2)+TRUNC(N145*(1+R145),2)+TRUNC(O145*(1+R145),2)+TRUNC(P145*(1+R145),2))))&gt;=0),ABS((O145*(1+R145)-(TRUNC(O145*(1+R145),2)+(TRUNC(AK145,2)-(TRUNC(H145*(1+R145),2)+TRUNC(J145*(1+R145),2)+TRUNC(K145*(1+R145),2)+TRUNC(L145*(1+R145),2)+TRUNC(M145*(1+R145),2)+TRUNC(N145*(1+R145),2)+TRUNC(O145*(1+R145),2)+TRUNC(P145*(1+R145),2)))))/O145*(1+R145))&lt;=ABS((P145*(1+R145)-(TRUNC(P145*(1+R145),2)+(TRUNC(AK145,2)-(TRUNC(H145*(1+R145),2)+TRUNC(J145*(1+R145),2)+TRUNC(K145*(1+R145),2)+TRUNC(L145*(1+R145),2)+TRUNC(M145*(1+R145),2)+TRUNC(N145*(1+R145),2)+TRUNC(O145*(1+R145),2)+TRUNC(P145*(1+R145),2)))))/P145*(1+R145)),TRUE)),TRUNC(O145*(1+R145),2)+(TRUNC(AK145,2)-(TRUNC(H145*(1+R145),2)+TRUNC(J145*(1+R145),2)+TRUNC(K145*(1+R145),2)+TRUNC(L145*(1+R145),2)+TRUNC(M145*(1+R145),2)+TRUNC(N145*(1+R145),2)+TRUNC(O145*(1+R145),2)+TRUNC(P145*(1+R145),2))),TRUNC(O145*(1+R145),2)))))</f>
        <v>0</v>
      </c>
      <c r="AH145" s="363">
        <f>IF(AG145*G145=0,0,IF((TRUNC(AL145,2)-(TRUNC(S145*G145,2)+TRUNC(W145*G145,2)+TRUNC(Y145*G145,2)+TRUNC(AA145*G145,2)+TRUNC(AC145*G145,2)+TRUNC(AE145*G145,2)+TRUNC(AG145*G145,2)+TRUNC(AI145*G145,2)))=0,TRUNC(AG145*G145,2),IF((TRUNC(TRUNC(AG145*G145,2),2)+(TRUNC(AL145,2)-(TRUNC(S145*G145,2)+TRUNC(W145*G145,2)+TRUNC(Y145*G145,2)+TRUNC(AA145*G145,2)+TRUNC(AC145*G145,2)+TRUNC(AE145*G145,2)+TRUNC(AG145*G145,2)+TRUNC(AI145*G145,2))))&lt;=0,TRUNC(AG145*G145,2),IF(AND(IF(AND(S145*G145&lt;&gt;0,(TRUNC(S145*G145,2)+(TRUNC(AL145,2)-(TRUNC(S145*G145,2)+TRUNC(W145*G145,2)+TRUNC(Y145*G145,2)+TRUNC(AA145*G145,2)+TRUNC(AC145*G145,2)+TRUNC(AE145*G145,2)+TRUNC(AG145*G145,2)+TRUNC(AI145*G145,2))))&gt;=0),ABS((AG145*G145-(TRUNC(AG145*G145,2)+(TRUNC(AL145,2)-(TRUNC(S145*G145,2)+TRUNC(W145*G145,2)+TRUNC(Y145*G145,2)+TRUNC(AA145*G145,2)+TRUNC(AC145*G145,2)+TRUNC(AE145*G145,2)+TRUNC(AG145*G145,2)+TRUNC(AI145*G145,2)))))/AG145*G145)&lt;ABS((S145*G145-(TRUNC(S145*G145,2)+(TRUNC(AL145,2)-(TRUNC(S145*G145,2)+TRUNC(W145*G145,2)+TRUNC(Y145*G145,2)+TRUNC(AA145*G145,2)+TRUNC(AC145*G145,2)+TRUNC(AE145*G145,2)+TRUNC(AG145*G145,2)+TRUNC(AI145*G145,2)))))/S145*G145),TRUE),IF(AND(W145*G145&lt;&gt;0,(TRUNC(W145*G145,2)+(TRUNC(AL145,2)-(TRUNC(S145*G145,2)+TRUNC(W145*G145,2)+TRUNC(Y145*G145,2)+TRUNC(AA145*G145,2)+TRUNC(AC145*G145,2)+TRUNC(AE145*G145,2)+TRUNC(AG145*G145,2)+TRUNC(AI145*G145,2))))&gt;=0),ABS((AG145*G145-(TRUNC(AG145*G145,2)+(TRUNC(AL145,2)-(TRUNC(S145*G145,2)+TRUNC(W145*G145,2)+TRUNC(Y145*G145,2)+TRUNC(AA145*G145,2)+TRUNC(AC145*G145,2)+TRUNC(AE145*G145,2)+TRUNC(AG145*G145,2)+TRUNC(AI145*G145,2)))))/AG145*G145)&lt;ABS((W145*G145-(TRUNC(W145*G145,2)+(TRUNC(AL145,2)-(TRUNC(S145*G145,2)+TRUNC(W145*G145,2)+TRUNC(Y145*G145,2)+TRUNC(AA145*G145,2)+TRUNC(AC145*G145,2)+TRUNC(AE145*G145,2)+TRUNC(AG145*G145,2)+TRUNC(AI145*G145,2)))))/W145*G145),TRUE),IF(AND(Y145*G145&lt;&gt;0,(TRUNC(Y145*G145,2)+(TRUNC(AL145,2)-(TRUNC(S145*G145,2)+TRUNC(W145*G145,2)+TRUNC(Y145*G145,2)+TRUNC(AA145*G145,2)+TRUNC(AC145*G145,2)+TRUNC(AE145*G145,2)+TRUNC(AG145*G145,2)+TRUNC(AI145*G145,2))))&gt;=0),ABS((AG145*G145-(TRUNC(AG145*G145,2)+(TRUNC(AL145,2)-(TRUNC(S145*G145,2)+TRUNC(W145*G145,2)+TRUNC(Y145*G145,2)+TRUNC(AA145*G145,2)+TRUNC(AC145*G145,2)+TRUNC(AE145*G145,2)+TRUNC(AG145*G145,2)+TRUNC(AI145*G145,2)))))/AG145*G145)&lt;ABS((Y145*G145-(TRUNC(Y145*G145,2)+(TRUNC(AL145,2)-(TRUNC(S145*G145,2)+TRUNC(W145*G145,2)+TRUNC(Y145*G145,2)+TRUNC(AA145*G145,2)+TRUNC(AC145*G145,2)+TRUNC(AE145*G145,2)+TRUNC(AG145*G145,2)+TRUNC(AI145*G145,2)))))/Y145*G145),TRUE),IF(AND(AA145*G145&lt;&gt;0,(TRUNC(AA145*G145,2)+(TRUNC(AL145,2)-(TRUNC(S145*G145,2)+TRUNC(W145*G145,2)+TRUNC(Y145*G145,2)+TRUNC(AA145*G145,2)+TRUNC(AC145*G145,2)+TRUNC(AE145*G145,2)+TRUNC(AG145*G145,2)+TRUNC(AI145*G145,2))))&gt;=0),ABS((AG145*G145-(TRUNC(AG145*G145,2)+(TRUNC(AL145,2)-(TRUNC(S145*G145,2)+TRUNC(W145*G145,2)+TRUNC(Y145*G145,2)+TRUNC(AA145*G145,2)+TRUNC(AC145*G145,2)+TRUNC(AE145*G145,2)+TRUNC(AG145*G145,2)+TRUNC(AI145*G145,2)))))/AG145*G145)&lt;ABS((AA145*G145-(TRUNC(AA145*G145,2)+(TRUNC(AL145,2)-(TRUNC(S145*G145,2)+TRUNC(W145*G145,2)+TRUNC(Y145*G145,2)+TRUNC(AA145*G145,2)+TRUNC(AC145*G145,2)+TRUNC(AE145*G145,2)+TRUNC(AG145*G145,2)+TRUNC(AI145*G145,2)))))/AA145*G145),TRUE),IF(AND(AC145*G145&lt;&gt;0,(TRUNC(AC145*G145,2)+(TRUNC(AL145,2)-(TRUNC(S145*G145,2)+TRUNC(W145*G145,2)+TRUNC(Y145*G145,2)+TRUNC(AA145*G145,2)+TRUNC(AC145*G145,2)+TRUNC(AE145*G145,2)+TRUNC(AG145*G145,2)+TRUNC(AI145*G145,2))))&gt;=0),ABS((AG145*G145-(TRUNC(AG145*G145,2)+(TRUNC(AL145,2)-(TRUNC(S145*G145,2)+TRUNC(W145*G145,2)+TRUNC(Y145*G145,2)+TRUNC(AA145*G145,2)+TRUNC(AC145*G145,2)+TRUNC(AE145*G145,2)+TRUNC(AG145*G145,2)+TRUNC(AI145*G145,2)))))/AG145*G145)&lt;ABS((AC145*G145-(TRUNC(AC145*G145,2)+(TRUNC(AL145,2)-(TRUNC(S145*G145,2)+TRUNC(W145*G145,2)+TRUNC(Y145*G145,2)+TRUNC(AA145*G145,2)+TRUNC(AC145*G145,2)+TRUNC(AE145*G145,2)+TRUNC(AG145*G145,2)+TRUNC(AI145*G145,2)))))/AC145*G145),TRUE),IF(AND(AE145*G145&lt;&gt;0,(TRUNC(AE145*G145,2)+(TRUNC(AL145,2)-(TRUNC(S145*G145,2)+TRUNC(W145*G145,2)+TRUNC(Y145*G145,2)+TRUNC(AA145*G145,2)+TRUNC(AC145*G145,2)+TRUNC(AE145*G145,2)+TRUNC(AG145*G145,2)+TRUNC(AI145*G145,2))))&gt;=0),ABS((AG145*G145-(TRUNC(AG145*G145,2)+(TRUNC(AL145,2)-(TRUNC(S145*G145,2)+TRUNC(W145*G145,2)+TRUNC(Y145*G145,2)+TRUNC(AA145*G145,2)+TRUNC(AC145*G145,2)+TRUNC(AE145*G145,2)+TRUNC(AG145*G145,2)+TRUNC(AI145*G145,2)))))/AG145*G145)&lt;ABS((AE145*G145-(TRUNC(AE145*G145,2)+(TRUNC(AL145,2)-(TRUNC(S145*G145,2)+TRUNC(W145*G145,2)+TRUNC(Y145*G145,2)+TRUNC(AA145*G145,2)+TRUNC(AC145*G145,2)+TRUNC(AE145*G145,2)+TRUNC(AG145*G145,2)+TRUNC(AI145*G145,2)))))/AE145*G145),TRUE),IF(AND(AG145*G145&lt;&gt;0,(TRUNC(AG145*G145,2)+(TRUNC(AL145,2)-(TRUNC(S145*G145,2)+TRUNC(W145*G145,2)+TRUNC(Y145*G145,2)+TRUNC(AA145*G145,2)+TRUNC(AC145*G145,2)+TRUNC(AE145*G145,2)+TRUNC(AG145*G145,2)+TRUNC(AI145*G145,2))))&gt;=0),ABS((AG145*G145-(TRUNC(AG145*G145,2)+(TRUNC(AL145,2)-(TRUNC(S145*G145,2)+TRUNC(W145*G145,2)+TRUNC(Y145*G145,2)+TRUNC(AA145*G145,2)+TRUNC(AC145*G145,2)+TRUNC(AE145*G145,2)+TRUNC(AG145*G145,2)+TRUNC(AI145*G145,2)))))/AG145*G145)&lt;=ABS((AG145*G145-(TRUNC(AG145*G145,2)+(TRUNC(AL145,2)-(TRUNC(S145*G145,2)+TRUNC(W145*G145,2)+TRUNC(Y145*G145,2)+TRUNC(AA145*G145,2)+TRUNC(AC145*G145,2)+TRUNC(AE145*G145,2)+TRUNC(AG145*G145,2)+TRUNC(AI145*G145,2)))))/AG145*G145),TRUE),IF(AND(AI145*G145&lt;&gt;0,(TRUNC(AI145*G145,2)+(TRUNC(AL145,2)-(TRUNC(S145*G145,2)+TRUNC(W145*G145,2)+TRUNC(Y145*G145,2)+TRUNC(AA145*G145,2)+TRUNC(AC145*G145,2)+TRUNC(AE145*G145,2)+TRUNC(AG145*G145,2)+TRUNC(AI145*G145,2))))&gt;=0),ABS((AG145*G145-(TRUNC(AG145*G145,2)+(TRUNC(AL145,2)-(TRUNC(S145*G145,2)+TRUNC(W145*G145,2)+TRUNC(Y145*G145,2)+TRUNC(AA145*G145,2)+TRUNC(AC145*G145,2)+TRUNC(AE145*G145,2)+TRUNC(AG145*G145,2)+TRUNC(AI145*G145,2)))))/AG145*G145)&lt;=ABS((AI145*G145-(TRUNC(AI145*G145,2)+(TRUNC(AL145,2)-(TRUNC(S145*G145,2)+TRUNC(W145*G145,2)+TRUNC(Y145*G145,2)+TRUNC(AA145*G145,2)+TRUNC(AC145*G145,2)+TRUNC(AE145*G145,2)+TRUNC(AG145*G145,2)+TRUNC(AI145*G145,2)))))/AI145*G145),TRUE)),TRUNC(AG145*G145,2)+(TRUNC(AL145,2)-(TRUNC(S145*G145,2)+TRUNC(W145*G145,2)+TRUNC(Y145*G145,2)+TRUNC(AA145*G145,2)+TRUNC(AC145*G145,2)+TRUNC(AE145*G145,2)+TRUNC(AG145*G145,2)+TRUNC(AI145*G145,2))),TRUNC(AG145*G145,2)))))</f>
        <v>0</v>
      </c>
      <c r="AI145" s="363">
        <f>IF(P145*(1+R145)=0,0,IF((TRUNC(AK145,2)-(TRUNC(H145*(1+R145),2)+TRUNC(J145*(1+R145),2)+TRUNC(K145*(1+R145),2)+TRUNC(L145*(1+R145),2)+TRUNC(M145*(1+R145),2)+TRUNC(N145*(1+R145),2)+TRUNC(O145*(1+R145),2)+TRUNC(P145*(1+R145),2)))=0,TRUNC(P145*(1+R145),2),IF((TRUNC(TRUNC(P145*(1+R145),2),2)+(TRUNC(AK145,2)-(TRUNC(H145*(1+R145),2)+TRUNC(J145*(1+R145),2)+TRUNC(K145*(1+R145),2)+TRUNC(L145*(1+R145),2)+TRUNC(M145*(1+R145),2)+TRUNC(N145*(1+R145),2)+TRUNC(O145*(1+R145),2)+TRUNC(P145*(1+R145),2))))&lt;=0,TRUNC(P145*(1+R145),2),IF(AND(IF(AND(H145*(1+R145)&lt;&gt;0,(TRUNC(H145*(1+R145),2)+(TRUNC(AK145,2)-(TRUNC(H145*(1+R145),2)+TRUNC(J145*(1+R145),2)+TRUNC(K145*(1+R145),2)+TRUNC(L145*(1+R145),2)+TRUNC(M145*(1+R145),2)+TRUNC(N145*(1+R145),2)+TRUNC(O145*(1+R145),2)+TRUNC(P145*(1+R145),2))))&gt;=0),ABS((P145*(1+R145)-(TRUNC(P145*(1+R145),2)+(TRUNC(AK145,2)-(TRUNC(H145*(1+R145),2)+TRUNC(J145*(1+R145),2)+TRUNC(K145*(1+R145),2)+TRUNC(L145*(1+R145),2)+TRUNC(M145*(1+R145),2)+TRUNC(N145*(1+R145),2)+TRUNC(O145*(1+R145),2)+TRUNC(P145*(1+R145),2)))))/P145*(1+R145))&lt;ABS((H145*(1+R145)-(TRUNC(H145*(1+R145),2)+(TRUNC(AK145,2)-(TRUNC(H145*(1+R145),2)+TRUNC(J145*(1+R145),2)+TRUNC(K145*(1+R145),2)+TRUNC(L145*(1+R145),2)+TRUNC(M145*(1+R145),2)+TRUNC(N145*(1+R145),2)+TRUNC(O145*(1+R145),2)+TRUNC(P145*(1+R145),2)))))/H145*(1+R145)),TRUE),IF(AND(J145*(1+R145)&lt;&gt;0,(TRUNC(J145*(1+R145),2)+(TRUNC(AK145,2)-(TRUNC(H145*(1+R145),2)+TRUNC(J145*(1+R145),2)+TRUNC(K145*(1+R145),2)+TRUNC(L145*(1+R145),2)+TRUNC(M145*(1+R145),2)+TRUNC(N145*(1+R145),2)+TRUNC(O145*(1+R145),2)+TRUNC(P145*(1+R145),2))))&gt;=0),ABS((P145*(1+R145)-(TRUNC(P145*(1+R145),2)+(TRUNC(AK145,2)-(TRUNC(H145*(1+R145),2)+TRUNC(J145*(1+R145),2)+TRUNC(K145*(1+R145),2)+TRUNC(L145*(1+R145),2)+TRUNC(M145*(1+R145),2)+TRUNC(N145*(1+R145),2)+TRUNC(O145*(1+R145),2)+TRUNC(P145*(1+R145),2)))))/P145*(1+R145))&lt;ABS((J145*(1+R145)-(TRUNC(J145*(1+R145),2)+(TRUNC(AK145,2)-(TRUNC(H145*(1+R145),2)+TRUNC(J145*(1+R145),2)+TRUNC(K145*(1+R145),2)+TRUNC(L145*(1+R145),2)+TRUNC(M145*(1+R145),2)+TRUNC(N145*(1+R145),2)+TRUNC(O145*(1+R145),2)+TRUNC(P145*(1+R145),2)))))/J145*(1+R145)),TRUE),IF(AND(K145*(1+R145)&lt;&gt;0,(TRUNC(K145*(1+R145),2)+(TRUNC(AK145,2)-(TRUNC(H145*(1+R145),2)+TRUNC(J145*(1+R145),2)+TRUNC(K145*(1+R145),2)+TRUNC(L145*(1+R145),2)+TRUNC(M145*(1+R145),2)+TRUNC(N145*(1+R145),2)+TRUNC(O145*(1+R145),2)+TRUNC(P145*(1+R145),2))))&gt;=0),ABS((P145*(1+R145)-(TRUNC(P145*(1+R145),2)+(TRUNC(AK145,2)-(TRUNC(H145*(1+R145),2)+TRUNC(J145*(1+R145),2)+TRUNC(K145*(1+R145),2)+TRUNC(L145*(1+R145),2)+TRUNC(M145*(1+R145),2)+TRUNC(N145*(1+R145),2)+TRUNC(O145*(1+R145),2)+TRUNC(P145*(1+R145),2)))))/P145*(1+R145))&lt;ABS((K145*(1+R145)-(TRUNC(K145*(1+R145),2)+(TRUNC(AK145,2)-(TRUNC(H145*(1+R145),2)+TRUNC(J145*(1+R145),2)+TRUNC(K145*(1+R145),2)+TRUNC(L145*(1+R145),2)+TRUNC(M145*(1+R145),2)+TRUNC(N145*(1+R145),2)+TRUNC(O145*(1+R145),2)+TRUNC(P145*(1+R145),2)))))/K145*(1+R145)),TRUE),IF(AND(L145*(1+R145)&lt;&gt;0,(TRUNC(L145*(1+R145),2)+(TRUNC(AK145,2)-(TRUNC(H145*(1+R145),2)+TRUNC(J145*(1+R145),2)+TRUNC(K145*(1+R145),2)+TRUNC(L145*(1+R145),2)+TRUNC(M145*(1+R145),2)+TRUNC(N145*(1+R145),2)+TRUNC(O145*(1+R145),2)+TRUNC(P145*(1+R145),2))))&gt;=0),ABS((P145*(1+R145)-(TRUNC(P145*(1+R145),2)+(TRUNC(AK145,2)-(TRUNC(H145*(1+R145),2)+TRUNC(J145*(1+R145),2)+TRUNC(K145*(1+R145),2)+TRUNC(L145*(1+R145),2)+TRUNC(M145*(1+R145),2)+TRUNC(N145*(1+R145),2)+TRUNC(O145*(1+R145),2)+TRUNC(P145*(1+R145),2)))))/P145*(1+R145))&lt;ABS((L145*(1+R145)-(TRUNC(L145*(1+R145),2)+(TRUNC(AK145,2)-(TRUNC(H145*(1+R145),2)+TRUNC(J145*(1+R145),2)+TRUNC(K145*(1+R145),2)+TRUNC(L145*(1+R145),2)+TRUNC(M145*(1+R145),2)+TRUNC(N145*(1+R145),2)+TRUNC(O145*(1+R145),2)+TRUNC(P145*(1+R145),2)))))/L145*(1+R145)),TRUE),IF(AND(M145*(1+R145)&lt;&gt;0,(TRUNC(M145*(1+R145),2)+(TRUNC(AK145,2)-(TRUNC(H145*(1+R145),2)+TRUNC(J145*(1+R145),2)+TRUNC(K145*(1+R145),2)+TRUNC(L145*(1+R145),2)+TRUNC(M145*(1+R145),2)+TRUNC(N145*(1+R145),2)+TRUNC(O145*(1+R145),2)+TRUNC(P145*(1+R145),2))))&gt;=0),ABS((P145*(1+R145)-(TRUNC(P145*(1+R145),2)+(TRUNC(AK145,2)-(TRUNC(H145*(1+R145),2)+TRUNC(J145*(1+R145),2)+TRUNC(K145*(1+R145),2)+TRUNC(L145*(1+R145),2)+TRUNC(M145*(1+R145),2)+TRUNC(N145*(1+R145),2)+TRUNC(O145*(1+R145),2)+TRUNC(P145*(1+R145),2)))))/P145*(1+R145))&lt;ABS((M145*(1+R145)-(TRUNC(M145*(1+R145),2)+(TRUNC(AK145,2)-(TRUNC(H145*(1+R145),2)+TRUNC(J145*(1+R145),2)+TRUNC(K145*(1+R145),2)+TRUNC(L145*(1+R145),2)+TRUNC(M145*(1+R145),2)+TRUNC(N145*(1+R145),2)+TRUNC(O145*(1+R145),2)+TRUNC(P145*(1+R145),2)))))/M145*(1+R145)),TRUE),IF(AND(N145*(1+R145)&lt;&gt;0,(TRUNC(N145*(1+R145),2)+(TRUNC(AK145,2)-(TRUNC(H145*(1+R145),2)+TRUNC(J145*(1+R145),2)+TRUNC(K145*(1+R145),2)+TRUNC(L145*(1+R145),2)+TRUNC(M145*(1+R145),2)+TRUNC(N145*(1+R145),2)+TRUNC(O145*(1+R145),2)+TRUNC(P145*(1+R145),2))))&gt;=0),ABS((P145*(1+R145)-(TRUNC(P145*(1+R145),2)+(TRUNC(AK145,2)-(TRUNC(H145*(1+R145),2)+TRUNC(J145*(1+R145),2)+TRUNC(K145*(1+R145),2)+TRUNC(L145*(1+R145),2)+TRUNC(M145*(1+R145),2)+TRUNC(N145*(1+R145),2)+TRUNC(O145*(1+R145),2)+TRUNC(P145*(1+R145),2)))))/P145*(1+R145))&lt;ABS((N145*(1+R145)-(TRUNC(N145*(1+R145),2)+(TRUNC(AK145,2)-(TRUNC(H145*(1+R145),2)+TRUNC(J145*(1+R145),2)+TRUNC(K145*(1+R145),2)+TRUNC(L145*(1+R145),2)+TRUNC(M145*(1+R145),2)+TRUNC(N145*(1+R145),2)+TRUNC(O145*(1+R145),2)+TRUNC(P145*(1+R145),2)))))/N145*(1+R145)),TRUE),IF(AND(O145*(1+R145)&lt;&gt;0,(TRUNC(O145*(1+R145),2)+(TRUNC(AK145,2)-(TRUNC(H145*(1+R145),2)+TRUNC(J145*(1+R145),2)+TRUNC(K145*(1+R145),2)+TRUNC(L145*(1+R145),2)+TRUNC(M145*(1+R145),2)+TRUNC(N145*(1+R145),2)+TRUNC(O145*(1+R145),2)+TRUNC(P145*(1+R145),2))))&gt;=0),ABS((P145*(1+R145)-(TRUNC(P145*(1+R145),2)+(TRUNC(AK145,2)-(TRUNC(H145*(1+R145),2)+TRUNC(J145*(1+R145),2)+TRUNC(K145*(1+R145),2)+TRUNC(L145*(1+R145),2)+TRUNC(M145*(1+R145),2)+TRUNC(N145*(1+R145),2)+TRUNC(O145*(1+R145),2)+TRUNC(P145*(1+R145),2)))))/P145*(1+R145))&lt;ABS((O145*(1+R145)-(TRUNC(O145*(1+R145),2)+(TRUNC(AK145,2)-(TRUNC(H145*(1+R145),2)+TRUNC(J145*(1+R145),2)+TRUNC(K145*(1+R145),2)+TRUNC(L145*(1+R145),2)+TRUNC(M145*(1+R145),2)+TRUNC(N145*(1+R145),2)+TRUNC(O145*(1+R145),2)+TRUNC(P145*(1+R145),2)))))/O145*(1+R145)),TRUE),IF(AND(P145*(1+R145)&lt;&gt;0,(TRUNC(P145*(1+R145),2)+(TRUNC(AK145,2)-(TRUNC(H145*(1+R145),2)+TRUNC(J145*(1+R145),2)+TRUNC(K145*(1+R145),2)+TRUNC(L145*(1+R145),2)+TRUNC(M145*(1+R145),2)+TRUNC(N145*(1+R145),2)+TRUNC(O145*(1+R145),2)+TRUNC(P145*(1+R145),2))))&gt;=0),ABS((P145*(1+R145)-(TRUNC(P145*(1+R145),2)+(TRUNC(AK145,2)-(TRUNC(H145*(1+R145),2)+TRUNC(J145*(1+R145),2)+TRUNC(K145*(1+R145),2)+TRUNC(L145*(1+R145),2)+TRUNC(M145*(1+R145),2)+TRUNC(N145*(1+R145),2)+TRUNC(O145*(1+R145),2)+TRUNC(P145*(1+R145),2)))))/P145*(1+R145))&lt;=ABS((P145*(1+R145)-(TRUNC(P145*(1+R145),2)+(TRUNC(AK145,2)-(TRUNC(H145*(1+R145),2)+TRUNC(J145*(1+R145),2)+TRUNC(K145*(1+R145),2)+TRUNC(L145*(1+R145),2)+TRUNC(M145*(1+R145),2)+TRUNC(N145*(1+R145),2)+TRUNC(O145*(1+R145),2)+TRUNC(P145*(1+R145),2)))))/P145*(1+R145)),TRUE)),TRUNC(P145*(1+R145),2)+(TRUNC(AK145,2)-(TRUNC(H145*(1+R145),2)+TRUNC(J145*(1+R145),2)+TRUNC(K145*(1+R145),2)+TRUNC(L145*(1+R145),2)+TRUNC(M145*(1+R145),2)+TRUNC(N145*(1+R145),2)+TRUNC(O145*(1+R145),2)+TRUNC(P145*(1+R145),2))),TRUNC(P145*(1+R145),2)))))</f>
        <v>0</v>
      </c>
      <c r="AJ145" s="363">
        <f>IF(AI145*G145=0,0,IF((TRUNC(AL145,2)-(TRUNC(S145*G145,2)+TRUNC(W145*G145,2)+TRUNC(Y145*G145,2)+TRUNC(AA145*G145,2)+TRUNC(AC145*G145,2)+TRUNC(AE145*G145,2)+TRUNC(AG145*G145,2)+TRUNC(AI145*G145,2)))=0,TRUNC(AI145*G145,2),IF((TRUNC(TRUNC(AI145*G145,2),2)+(TRUNC(AL145,2)-(TRUNC(S145*G145,2)+TRUNC(W145*G145,2)+TRUNC(Y145*G145,2)+TRUNC(AA145*G145,2)+TRUNC(AC145*G145,2)+TRUNC(AE145*G145,2)+TRUNC(AG145*G145,2)+TRUNC(AI145*G145,2))))&lt;=0,TRUNC(AI145*G145,2),IF(AND(IF(AND(S145*G145&lt;&gt;0,(TRUNC(S145*G145,2)+(TRUNC(AL145,2)-(TRUNC(S145*G145,2)+TRUNC(W145*G145,2)+TRUNC(Y145*G145,2)+TRUNC(AA145*G145,2)+TRUNC(AC145*G145,2)+TRUNC(AE145*G145,2)+TRUNC(AG145*G145,2)+TRUNC(AI145*G145,2))))&gt;=0),ABS((AI145*G145-(TRUNC(AI145*G145,2)+(TRUNC(AL145,2)-(TRUNC(S145*G145,2)+TRUNC(W145*G145,2)+TRUNC(Y145*G145,2)+TRUNC(AA145*G145,2)+TRUNC(AC145*G145,2)+TRUNC(AE145*G145,2)+TRUNC(AG145*G145,2)+TRUNC(AI145*G145,2)))))/AI145*G145)&lt;ABS((S145*G145-(TRUNC(S145*G145,2)+(TRUNC(AL145,2)-(TRUNC(S145*G145,2)+TRUNC(W145*G145,2)+TRUNC(Y145*G145,2)+TRUNC(AA145*G145,2)+TRUNC(AC145*G145,2)+TRUNC(AE145*G145,2)+TRUNC(AG145*G145,2)+TRUNC(AI145*G145,2)))))/S145*G145),TRUE),IF(AND(W145*G145&lt;&gt;0,(TRUNC(W145*G145,2)+(TRUNC(AL145,2)-(TRUNC(S145*G145,2)+TRUNC(W145*G145,2)+TRUNC(Y145*G145,2)+TRUNC(AA145*G145,2)+TRUNC(AC145*G145,2)+TRUNC(AE145*G145,2)+TRUNC(AG145*G145,2)+TRUNC(AI145*G145,2))))&gt;=0),ABS((AI145*G145-(TRUNC(AI145*G145,2)+(TRUNC(AL145,2)-(TRUNC(S145*G145,2)+TRUNC(W145*G145,2)+TRUNC(Y145*G145,2)+TRUNC(AA145*G145,2)+TRUNC(AC145*G145,2)+TRUNC(AE145*G145,2)+TRUNC(AG145*G145,2)+TRUNC(AI145*G145,2)))))/AI145*G145)&lt;ABS((W145*G145-(TRUNC(W145*G145,2)+(TRUNC(AL145,2)-(TRUNC(S145*G145,2)+TRUNC(W145*G145,2)+TRUNC(Y145*G145,2)+TRUNC(AA145*G145,2)+TRUNC(AC145*G145,2)+TRUNC(AE145*G145,2)+TRUNC(AG145*G145,2)+TRUNC(AI145*G145,2)))))/W145*G145),TRUE),IF(AND(Y145*G145&lt;&gt;0,(TRUNC(Y145*G145,2)+(TRUNC(AL145,2)-(TRUNC(S145*G145,2)+TRUNC(W145*G145,2)+TRUNC(Y145*G145,2)+TRUNC(AA145*G145,2)+TRUNC(AC145*G145,2)+TRUNC(AE145*G145,2)+TRUNC(AG145*G145,2)+TRUNC(AI145*G145,2))))&gt;=0),ABS((AI145*G145-(TRUNC(AI145*G145,2)+(TRUNC(AL145,2)-(TRUNC(S145*G145,2)+TRUNC(W145*G145,2)+TRUNC(Y145*G145,2)+TRUNC(AA145*G145,2)+TRUNC(AC145*G145,2)+TRUNC(AE145*G145,2)+TRUNC(AG145*G145,2)+TRUNC(AI145*G145,2)))))/AI145*G145)&lt;ABS((Y145*G145-(TRUNC(Y145*G145,2)+(TRUNC(AL145,2)-(TRUNC(S145*G145,2)+TRUNC(W145*G145,2)+TRUNC(Y145*G145,2)+TRUNC(AA145*G145,2)+TRUNC(AC145*G145,2)+TRUNC(AE145*G145,2)+TRUNC(AG145*G145,2)+TRUNC(AI145*G145,2)))))/Y145*G145),TRUE),IF(AND(AA145*G145&lt;&gt;0,(TRUNC(AA145*G145,2)+(TRUNC(AL145,2)-(TRUNC(S145*G145,2)+TRUNC(W145*G145,2)+TRUNC(Y145*G145,2)+TRUNC(AA145*G145,2)+TRUNC(AC145*G145,2)+TRUNC(AE145*G145,2)+TRUNC(AG145*G145,2)+TRUNC(AI145*G145,2))))&gt;=0),ABS((AI145*G145-(TRUNC(AI145*G145,2)+(TRUNC(AL145,2)-(TRUNC(S145*G145,2)+TRUNC(W145*G145,2)+TRUNC(Y145*G145,2)+TRUNC(AA145*G145,2)+TRUNC(AC145*G145,2)+TRUNC(AE145*G145,2)+TRUNC(AG145*G145,2)+TRUNC(AI145*G145,2)))))/AI145*G145)&lt;ABS((AA145*G145-(TRUNC(AA145*G145,2)+(TRUNC(AL145,2)-(TRUNC(S145*G145,2)+TRUNC(W145*G145,2)+TRUNC(Y145*G145,2)+TRUNC(AA145*G145,2)+TRUNC(AC145*G145,2)+TRUNC(AE145*G145,2)+TRUNC(AG145*G145,2)+TRUNC(AI145*G145,2)))))/AA145*G145),TRUE),IF(AND(AC145*G145&lt;&gt;0,(TRUNC(AC145*G145,2)+(TRUNC(AL145,2)-(TRUNC(S145*G145,2)+TRUNC(W145*G145,2)+TRUNC(Y145*G145,2)+TRUNC(AA145*G145,2)+TRUNC(AC145*G145,2)+TRUNC(AE145*G145,2)+TRUNC(AG145*G145,2)+TRUNC(AI145*G145,2))))&gt;=0),ABS((AI145*G145-(TRUNC(AI145*G145,2)+(TRUNC(AL145,2)-(TRUNC(S145*G145,2)+TRUNC(W145*G145,2)+TRUNC(Y145*G145,2)+TRUNC(AA145*G145,2)+TRUNC(AC145*G145,2)+TRUNC(AE145*G145,2)+TRUNC(AG145*G145,2)+TRUNC(AI145*G145,2)))))/AI145*G145)&lt;ABS((AC145*G145-(TRUNC(AC145*G145,2)+(TRUNC(AL145,2)-(TRUNC(S145*G145,2)+TRUNC(W145*G145,2)+TRUNC(Y145*G145,2)+TRUNC(AA145*G145,2)+TRUNC(AC145*G145,2)+TRUNC(AE145*G145,2)+TRUNC(AG145*G145,2)+TRUNC(AI145*G145,2)))))/AC145*G145),TRUE),IF(AND(AE145*G145&lt;&gt;0,(TRUNC(AE145*G145,2)+(TRUNC(AL145,2)-(TRUNC(S145*G145,2)+TRUNC(W145*G145,2)+TRUNC(Y145*G145,2)+TRUNC(AA145*G145,2)+TRUNC(AC145*G145,2)+TRUNC(AE145*G145,2)+TRUNC(AG145*G145,2)+TRUNC(AI145*G145,2))))&gt;=0),ABS((AI145*G145-(TRUNC(AI145*G145,2)+(TRUNC(AL145,2)-(TRUNC(S145*G145,2)+TRUNC(W145*G145,2)+TRUNC(Y145*G145,2)+TRUNC(AA145*G145,2)+TRUNC(AC145*G145,2)+TRUNC(AE145*G145,2)+TRUNC(AG145*G145,2)+TRUNC(AI145*G145,2)))))/AI145*G145)&lt;ABS((AE145*G145-(TRUNC(AE145*G145,2)+(TRUNC(AL145,2)-(TRUNC(S145*G145,2)+TRUNC(W145*G145,2)+TRUNC(Y145*G145,2)+TRUNC(AA145*G145,2)+TRUNC(AC145*G145,2)+TRUNC(AE145*G145,2)+TRUNC(AG145*G145,2)+TRUNC(AI145*G145,2)))))/AE145*G145),TRUE),IF(AND(AG145*G145&lt;&gt;0,(TRUNC(AG145*G145,2)+(TRUNC(AL145,2)-(TRUNC(S145*G145,2)+TRUNC(W145*G145,2)+TRUNC(Y145*G145,2)+TRUNC(AA145*G145,2)+TRUNC(AC145*G145,2)+TRUNC(AE145*G145,2)+TRUNC(AG145*G145,2)+TRUNC(AI145*G145,2))))&gt;=0),ABS((AI145*G145-(TRUNC(AI145*G145,2)+(TRUNC(AL145,2)-(TRUNC(S145*G145,2)+TRUNC(W145*G145,2)+TRUNC(Y145*G145,2)+TRUNC(AA145*G145,2)+TRUNC(AC145*G145,2)+TRUNC(AE145*G145,2)+TRUNC(AG145*G145,2)+TRUNC(AI145*G145,2)))))/AI145*G145)&lt;ABS((AG145*G145-(TRUNC(AG145*G145,2)+(TRUNC(AL145,2)-(TRUNC(S145*G145,2)+TRUNC(W145*G145,2)+TRUNC(Y145*G145,2)+TRUNC(AA145*G145,2)+TRUNC(AC145*G145,2)+TRUNC(AE145*G145,2)+TRUNC(AG145*G145,2)+TRUNC(AI145*G145,2)))))/AG145*G145),TRUE),IF(AND(AI145*G145&lt;&gt;0,(TRUNC(AI145*G145,2)+(TRUNC(AL145,2)-(TRUNC(S145*G145,2)+TRUNC(W145*G145,2)+TRUNC(Y145*G145,2)+TRUNC(AA145*G145,2)+TRUNC(AC145*G145,2)+TRUNC(AE145*G145,2)+TRUNC(AG145*G145,2)+TRUNC(AI145*G145,2))))&gt;=0),ABS((AI145*G145-(TRUNC(AI145*G145,2)+(TRUNC(AL145,2)-(TRUNC(S145*G145,2)+TRUNC(W145*G145,2)+TRUNC(Y145*G145,2)+TRUNC(AA145*G145,2)+TRUNC(AC145*G145,2)+TRUNC(AE145*G145,2)+TRUNC(AG145*G145,2)+TRUNC(AI145*G145,2)))))/AI145*G145)&lt;=ABS((AI145*G145-(TRUNC(AI145*G145,2)+(TRUNC(AL145,2)-(TRUNC(S145*G145,2)+TRUNC(W145*G145,2)+TRUNC(Y145*G145,2)+TRUNC(AA145*G145,2)+TRUNC(AC145*G145,2)+TRUNC(AE145*G145,2)+TRUNC(AG145*G145,2)+TRUNC(AI145*G145,2)))))/AI145*G145),TRUE)),TRUNC(AI145*G145,2)+(TRUNC(AL145,2)-(TRUNC(S145*G145,2)+TRUNC(W145*G145,2)+TRUNC(Y145*G145,2)+TRUNC(AA145*G145,2)+TRUNC(AC145*G145,2)+TRUNC(AE145*G145,2)+TRUNC(AG145*G145,2)+TRUNC(AI145*G145,2))),TRUNC(AI145*G145,2)))))</f>
        <v>0</v>
      </c>
      <c r="AK145" s="363">
        <f>TRUNC(Q145*(1+R145), 2)</f>
        <v>64.16</v>
      </c>
      <c r="AL145" s="363">
        <f>TRUNC(G145*TRUNC(AK145, 2), 2)</f>
        <v>6494.27</v>
      </c>
    </row>
    <row r="146" spans="1:38" ht="25.5" x14ac:dyDescent="0.2">
      <c r="A146" s="374" t="s">
        <v>1309</v>
      </c>
      <c r="B146" s="373" t="s">
        <v>287</v>
      </c>
      <c r="C146" s="373" t="s">
        <v>393</v>
      </c>
      <c r="D146" s="373" t="s">
        <v>1676</v>
      </c>
      <c r="E146" s="372" t="s">
        <v>534</v>
      </c>
      <c r="F146" s="371" t="s">
        <v>5</v>
      </c>
      <c r="G146" s="371">
        <v>55.9</v>
      </c>
      <c r="H146" s="369">
        <v>53.83</v>
      </c>
      <c r="I146" s="369">
        <v>44.12</v>
      </c>
      <c r="J146" s="369">
        <v>44.12</v>
      </c>
      <c r="K146" s="369">
        <v>0</v>
      </c>
      <c r="L146" s="369">
        <v>0</v>
      </c>
      <c r="M146" s="369">
        <v>0</v>
      </c>
      <c r="N146" s="369">
        <v>0</v>
      </c>
      <c r="O146" s="369">
        <v>0</v>
      </c>
      <c r="P146" s="369">
        <v>0</v>
      </c>
      <c r="Q146" s="369">
        <f>TRUNC(H146 + N146 + K146 + J146 + P146 + M146 + L146 + O146, 2)</f>
        <v>97.95</v>
      </c>
      <c r="R146" s="370">
        <v>8.3526000000000003E-2</v>
      </c>
      <c r="S146" s="369">
        <f>IF(H146*(1+R146)=0,0,IF((TRUNC(AK146,2)-(TRUNC(H146*(1+R146),2)+TRUNC(J146*(1+R146),2)+TRUNC(K146*(1+R146),2)+TRUNC(L146*(1+R146),2)+TRUNC(M146*(1+R146),2)+TRUNC(N146*(1+R146),2)+TRUNC(O146*(1+R146),2)+TRUNC(P146*(1+R146),2)))=0,TRUNC(H146*(1+R146),2),IF((TRUNC(TRUNC(H146*(1+R146),2),2)+(TRUNC(AK146,2)-(TRUNC(H146*(1+R146),2)+TRUNC(J146*(1+R146),2)+TRUNC(K146*(1+R146),2)+TRUNC(L146*(1+R146),2)+TRUNC(M146*(1+R146),2)+TRUNC(N146*(1+R146),2)+TRUNC(O146*(1+R146),2)+TRUNC(P146*(1+R146),2))))&lt;=0,TRUNC(H146*(1+R146),2),IF(AND(IF(AND(H146*(1+R146)&lt;&gt;0,(TRUNC(H146*(1+R146),2)+(TRUNC(AK146,2)-(TRUNC(H146*(1+R146),2)+TRUNC(J146*(1+R146),2)+TRUNC(K146*(1+R146),2)+TRUNC(L146*(1+R146),2)+TRUNC(M146*(1+R146),2)+TRUNC(N146*(1+R146),2)+TRUNC(O146*(1+R146),2)+TRUNC(P146*(1+R146),2))))&gt;=0),ABS((H146*(1+R146)-(TRUNC(H146*(1+R146),2)+(TRUNC(AK146,2)-(TRUNC(H146*(1+R146),2)+TRUNC(J146*(1+R146),2)+TRUNC(K146*(1+R146),2)+TRUNC(L146*(1+R146),2)+TRUNC(M146*(1+R146),2)+TRUNC(N146*(1+R146),2)+TRUNC(O146*(1+R146),2)+TRUNC(P146*(1+R146),2)))))/H146*(1+R146))&lt;=ABS((H146*(1+R146)-(TRUNC(H146*(1+R146),2)+(TRUNC(AK146,2)-(TRUNC(H146*(1+R146),2)+TRUNC(J146*(1+R146),2)+TRUNC(K146*(1+R146),2)+TRUNC(L146*(1+R146),2)+TRUNC(M146*(1+R146),2)+TRUNC(N146*(1+R146),2)+TRUNC(O146*(1+R146),2)+TRUNC(P146*(1+R146),2)))))/H146*(1+R146)),TRUE),IF(AND(J146*(1+R146)&lt;&gt;0,(TRUNC(J146*(1+R146),2)+(TRUNC(AK146,2)-(TRUNC(H146*(1+R146),2)+TRUNC(J146*(1+R146),2)+TRUNC(K146*(1+R146),2)+TRUNC(L146*(1+R146),2)+TRUNC(M146*(1+R146),2)+TRUNC(N146*(1+R146),2)+TRUNC(O146*(1+R146),2)+TRUNC(P146*(1+R146),2))))&gt;=0),ABS((H146*(1+R146)-(TRUNC(H146*(1+R146),2)+(TRUNC(AK146,2)-(TRUNC(H146*(1+R146),2)+TRUNC(J146*(1+R146),2)+TRUNC(K146*(1+R146),2)+TRUNC(L146*(1+R146),2)+TRUNC(M146*(1+R146),2)+TRUNC(N146*(1+R146),2)+TRUNC(O146*(1+R146),2)+TRUNC(P146*(1+R146),2)))))/H146*(1+R146))&lt;=ABS((J146*(1+R146)-(TRUNC(J146*(1+R146),2)+(TRUNC(AK146,2)-(TRUNC(H146*(1+R146),2)+TRUNC(J146*(1+R146),2)+TRUNC(K146*(1+R146),2)+TRUNC(L146*(1+R146),2)+TRUNC(M146*(1+R146),2)+TRUNC(N146*(1+R146),2)+TRUNC(O146*(1+R146),2)+TRUNC(P146*(1+R146),2)))))/J146*(1+R146)),TRUE),IF(AND(K146*(1+R146)&lt;&gt;0,(TRUNC(K146*(1+R146),2)+(TRUNC(AK146,2)-(TRUNC(H146*(1+R146),2)+TRUNC(J146*(1+R146),2)+TRUNC(K146*(1+R146),2)+TRUNC(L146*(1+R146),2)+TRUNC(M146*(1+R146),2)+TRUNC(N146*(1+R146),2)+TRUNC(O146*(1+R146),2)+TRUNC(P146*(1+R146),2))))&gt;=0),ABS((H146*(1+R146)-(TRUNC(H146*(1+R146),2)+(TRUNC(AK146,2)-(TRUNC(H146*(1+R146),2)+TRUNC(J146*(1+R146),2)+TRUNC(K146*(1+R146),2)+TRUNC(L146*(1+R146),2)+TRUNC(M146*(1+R146),2)+TRUNC(N146*(1+R146),2)+TRUNC(O146*(1+R146),2)+TRUNC(P146*(1+R146),2)))))/H146*(1+R146))&lt;=ABS((K146*(1+R146)-(TRUNC(K146*(1+R146),2)+(TRUNC(AK146,2)-(TRUNC(H146*(1+R146),2)+TRUNC(J146*(1+R146),2)+TRUNC(K146*(1+R146),2)+TRUNC(L146*(1+R146),2)+TRUNC(M146*(1+R146),2)+TRUNC(N146*(1+R146),2)+TRUNC(O146*(1+R146),2)+TRUNC(P146*(1+R146),2)))))/K146*(1+R146)),TRUE),IF(AND(L146*(1+R146)&lt;&gt;0,(TRUNC(L146*(1+R146),2)+(TRUNC(AK146,2)-(TRUNC(H146*(1+R146),2)+TRUNC(J146*(1+R146),2)+TRUNC(K146*(1+R146),2)+TRUNC(L146*(1+R146),2)+TRUNC(M146*(1+R146),2)+TRUNC(N146*(1+R146),2)+TRUNC(O146*(1+R146),2)+TRUNC(P146*(1+R146),2))))&gt;=0),ABS((H146*(1+R146)-(TRUNC(H146*(1+R146),2)+(TRUNC(AK146,2)-(TRUNC(H146*(1+R146),2)+TRUNC(J146*(1+R146),2)+TRUNC(K146*(1+R146),2)+TRUNC(L146*(1+R146),2)+TRUNC(M146*(1+R146),2)+TRUNC(N146*(1+R146),2)+TRUNC(O146*(1+R146),2)+TRUNC(P146*(1+R146),2)))))/H146*(1+R146))&lt;=ABS((L146*(1+R146)-(TRUNC(L146*(1+R146),2)+(TRUNC(AK146,2)-(TRUNC(H146*(1+R146),2)+TRUNC(J146*(1+R146),2)+TRUNC(K146*(1+R146),2)+TRUNC(L146*(1+R146),2)+TRUNC(M146*(1+R146),2)+TRUNC(N146*(1+R146),2)+TRUNC(O146*(1+R146),2)+TRUNC(P146*(1+R146),2)))))/L146*(1+R146)),TRUE),IF(AND(M146*(1+R146)&lt;&gt;0,(TRUNC(M146*(1+R146),2)+(TRUNC(AK146,2)-(TRUNC(H146*(1+R146),2)+TRUNC(J146*(1+R146),2)+TRUNC(K146*(1+R146),2)+TRUNC(L146*(1+R146),2)+TRUNC(M146*(1+R146),2)+TRUNC(N146*(1+R146),2)+TRUNC(O146*(1+R146),2)+TRUNC(P146*(1+R146),2))))&gt;=0),ABS((H146*(1+R146)-(TRUNC(H146*(1+R146),2)+(TRUNC(AK146,2)-(TRUNC(H146*(1+R146),2)+TRUNC(J146*(1+R146),2)+TRUNC(K146*(1+R146),2)+TRUNC(L146*(1+R146),2)+TRUNC(M146*(1+R146),2)+TRUNC(N146*(1+R146),2)+TRUNC(O146*(1+R146),2)+TRUNC(P146*(1+R146),2)))))/H146*(1+R146))&lt;=ABS((M146*(1+R146)-(TRUNC(M146*(1+R146),2)+(TRUNC(AK146,2)-(TRUNC(H146*(1+R146),2)+TRUNC(J146*(1+R146),2)+TRUNC(K146*(1+R146),2)+TRUNC(L146*(1+R146),2)+TRUNC(M146*(1+R146),2)+TRUNC(N146*(1+R146),2)+TRUNC(O146*(1+R146),2)+TRUNC(P146*(1+R146),2)))))/M146*(1+R146)),TRUE),IF(AND(N146*(1+R146)&lt;&gt;0,(TRUNC(N146*(1+R146),2)+(TRUNC(AK146,2)-(TRUNC(H146*(1+R146),2)+TRUNC(J146*(1+R146),2)+TRUNC(K146*(1+R146),2)+TRUNC(L146*(1+R146),2)+TRUNC(M146*(1+R146),2)+TRUNC(N146*(1+R146),2)+TRUNC(O146*(1+R146),2)+TRUNC(P146*(1+R146),2))))&gt;=0),ABS((H146*(1+R146)-(TRUNC(H146*(1+R146),2)+(TRUNC(AK146,2)-(TRUNC(H146*(1+R146),2)+TRUNC(J146*(1+R146),2)+TRUNC(K146*(1+R146),2)+TRUNC(L146*(1+R146),2)+TRUNC(M146*(1+R146),2)+TRUNC(N146*(1+R146),2)+TRUNC(O146*(1+R146),2)+TRUNC(P146*(1+R146),2)))))/H146*(1+R146))&lt;=ABS((N146*(1+R146)-(TRUNC(N146*(1+R146),2)+(TRUNC(AK146,2)-(TRUNC(H146*(1+R146),2)+TRUNC(J146*(1+R146),2)+TRUNC(K146*(1+R146),2)+TRUNC(L146*(1+R146),2)+TRUNC(M146*(1+R146),2)+TRUNC(N146*(1+R146),2)+TRUNC(O146*(1+R146),2)+TRUNC(P146*(1+R146),2)))))/N146*(1+R146)),TRUE),IF(AND(O146*(1+R146)&lt;&gt;0,(TRUNC(O146*(1+R146),2)+(TRUNC(AK146,2)-(TRUNC(H146*(1+R146),2)+TRUNC(J146*(1+R146),2)+TRUNC(K146*(1+R146),2)+TRUNC(L146*(1+R146),2)+TRUNC(M146*(1+R146),2)+TRUNC(N146*(1+R146),2)+TRUNC(O146*(1+R146),2)+TRUNC(P146*(1+R146),2))))&gt;=0),ABS((H146*(1+R146)-(TRUNC(H146*(1+R146),2)+(TRUNC(AK146,2)-(TRUNC(H146*(1+R146),2)+TRUNC(J146*(1+R146),2)+TRUNC(K146*(1+R146),2)+TRUNC(L146*(1+R146),2)+TRUNC(M146*(1+R146),2)+TRUNC(N146*(1+R146),2)+TRUNC(O146*(1+R146),2)+TRUNC(P146*(1+R146),2)))))/H146*(1+R146))&lt;=ABS((O146*(1+R146)-(TRUNC(O146*(1+R146),2)+(TRUNC(AK146,2)-(TRUNC(H146*(1+R146),2)+TRUNC(J146*(1+R146),2)+TRUNC(K146*(1+R146),2)+TRUNC(L146*(1+R146),2)+TRUNC(M146*(1+R146),2)+TRUNC(N146*(1+R146),2)+TRUNC(O146*(1+R146),2)+TRUNC(P146*(1+R146),2)))))/O146*(1+R146)),TRUE),IF(AND(P146*(1+R146)&lt;&gt;0,(TRUNC(P146*(1+R146),2)+(TRUNC(AK146,2)-(TRUNC(H146*(1+R146),2)+TRUNC(J146*(1+R146),2)+TRUNC(K146*(1+R146),2)+TRUNC(L146*(1+R146),2)+TRUNC(M146*(1+R146),2)+TRUNC(N146*(1+R146),2)+TRUNC(O146*(1+R146),2)+TRUNC(P146*(1+R146),2))))&gt;=0),ABS((H146*(1+R146)-(TRUNC(H146*(1+R146),2)+(TRUNC(AK146,2)-(TRUNC(H146*(1+R146),2)+TRUNC(J146*(1+R146),2)+TRUNC(K146*(1+R146),2)+TRUNC(L146*(1+R146),2)+TRUNC(M146*(1+R146),2)+TRUNC(N146*(1+R146),2)+TRUNC(O146*(1+R146),2)+TRUNC(P146*(1+R146),2)))))/H146*(1+R146))&lt;=ABS((P146*(1+R146)-(TRUNC(P146*(1+R146),2)+(TRUNC(AK146,2)-(TRUNC(H146*(1+R146),2)+TRUNC(J146*(1+R146),2)+TRUNC(K146*(1+R146),2)+TRUNC(L146*(1+R146),2)+TRUNC(M146*(1+R146),2)+TRUNC(N146*(1+R146),2)+TRUNC(O146*(1+R146),2)+TRUNC(P146*(1+R146),2)))))/P146*(1+R146)),TRUE)),TRUNC(H146*(1+R146),2)+(TRUNC(AK146,2)-(TRUNC(H146*(1+R146),2)+TRUNC(J146*(1+R146),2)+TRUNC(K146*(1+R146),2)+TRUNC(L146*(1+R146),2)+TRUNC(M146*(1+R146),2)+TRUNC(N146*(1+R146),2)+TRUNC(O146*(1+R146),2)+TRUNC(P146*(1+R146),2))),TRUNC(H146*(1+R146),2)))))</f>
        <v>58.329999999999991</v>
      </c>
      <c r="T146" s="369">
        <f>IF(S146*G146=0,0,IF((TRUNC(AL146,2)-(TRUNC(S146*G146,2)+TRUNC(W146*G146,2)+TRUNC(Y146*G146,2)+TRUNC(AA146*G146,2)+TRUNC(AC146*G146,2)+TRUNC(AE146*G146,2)+TRUNC(AG146*G146,2)+TRUNC(AI146*G146,2)))=0,TRUNC(S146*G146,2),IF((TRUNC(TRUNC(S146*G146,2),2)+(TRUNC(AL146,2)-(TRUNC(S146*G146,2)+TRUNC(W146*G146,2)+TRUNC(Y146*G146,2)+TRUNC(AA146*G146,2)+TRUNC(AC146*G146,2)+TRUNC(AE146*G146,2)+TRUNC(AG146*G146,2)+TRUNC(AI146*G146,2))))&lt;=0,TRUNC(S146*G146,2),IF(AND(IF(AND(S146*G146&lt;&gt;0,(TRUNC(S146*G146,2)+(TRUNC(AL146,2)-(TRUNC(S146*G146,2)+TRUNC(W146*G146,2)+TRUNC(Y146*G146,2)+TRUNC(AA146*G146,2)+TRUNC(AC146*G146,2)+TRUNC(AE146*G146,2)+TRUNC(AG146*G146,2)+TRUNC(AI146*G146,2))))&gt;=0),ABS((S146*G146-(TRUNC(S146*G146,2)+(TRUNC(AL146,2)-(TRUNC(S146*G146,2)+TRUNC(W146*G146,2)+TRUNC(Y146*G146,2)+TRUNC(AA146*G146,2)+TRUNC(AC146*G146,2)+TRUNC(AE146*G146,2)+TRUNC(AG146*G146,2)+TRUNC(AI146*G146,2)))))/S146*G146)&lt;=ABS((S146*G146-(TRUNC(S146*G146,2)+(TRUNC(AL146,2)-(TRUNC(S146*G146,2)+TRUNC(W146*G146,2)+TRUNC(Y146*G146,2)+TRUNC(AA146*G146,2)+TRUNC(AC146*G146,2)+TRUNC(AE146*G146,2)+TRUNC(AG146*G146,2)+TRUNC(AI146*G146,2)))))/S146*G146),TRUE),IF(AND(W146*G146&lt;&gt;0,(TRUNC(W146*G146,2)+(TRUNC(AL146,2)-(TRUNC(S146*G146,2)+TRUNC(W146*G146,2)+TRUNC(Y146*G146,2)+TRUNC(AA146*G146,2)+TRUNC(AC146*G146,2)+TRUNC(AE146*G146,2)+TRUNC(AG146*G146,2)+TRUNC(AI146*G146,2))))&gt;=0),ABS((S146*G146-(TRUNC(S146*G146,2)+(TRUNC(AL146,2)-(TRUNC(S146*G146,2)+TRUNC(W146*G146,2)+TRUNC(Y146*G146,2)+TRUNC(AA146*G146,2)+TRUNC(AC146*G146,2)+TRUNC(AE146*G146,2)+TRUNC(AG146*G146,2)+TRUNC(AI146*G146,2)))))/S146*G146)&lt;=ABS((W146*G146-(TRUNC(W146*G146,2)+(TRUNC(AL146,2)-(TRUNC(S146*G146,2)+TRUNC(W146*G146,2)+TRUNC(Y146*G146,2)+TRUNC(AA146*G146,2)+TRUNC(AC146*G146,2)+TRUNC(AE146*G146,2)+TRUNC(AG146*G146,2)+TRUNC(AI146*G146,2)))))/W146*G146),TRUE),IF(AND(Y146*G146&lt;&gt;0,(TRUNC(Y146*G146,2)+(TRUNC(AL146,2)-(TRUNC(S146*G146,2)+TRUNC(W146*G146,2)+TRUNC(Y146*G146,2)+TRUNC(AA146*G146,2)+TRUNC(AC146*G146,2)+TRUNC(AE146*G146,2)+TRUNC(AG146*G146,2)+TRUNC(AI146*G146,2))))&gt;=0),ABS((S146*G146-(TRUNC(S146*G146,2)+(TRUNC(AL146,2)-(TRUNC(S146*G146,2)+TRUNC(W146*G146,2)+TRUNC(Y146*G146,2)+TRUNC(AA146*G146,2)+TRUNC(AC146*G146,2)+TRUNC(AE146*G146,2)+TRUNC(AG146*G146,2)+TRUNC(AI146*G146,2)))))/S146*G146)&lt;=ABS((Y146*G146-(TRUNC(Y146*G146,2)+(TRUNC(AL146,2)-(TRUNC(S146*G146,2)+TRUNC(W146*G146,2)+TRUNC(Y146*G146,2)+TRUNC(AA146*G146,2)+TRUNC(AC146*G146,2)+TRUNC(AE146*G146,2)+TRUNC(AG146*G146,2)+TRUNC(AI146*G146,2)))))/Y146*G146),TRUE),IF(AND(AA146*G146&lt;&gt;0,(TRUNC(AA146*G146,2)+(TRUNC(AL146,2)-(TRUNC(S146*G146,2)+TRUNC(W146*G146,2)+TRUNC(Y146*G146,2)+TRUNC(AA146*G146,2)+TRUNC(AC146*G146,2)+TRUNC(AE146*G146,2)+TRUNC(AG146*G146,2)+TRUNC(AI146*G146,2))))&gt;=0),ABS((S146*G146-(TRUNC(S146*G146,2)+(TRUNC(AL146,2)-(TRUNC(S146*G146,2)+TRUNC(W146*G146,2)+TRUNC(Y146*G146,2)+TRUNC(AA146*G146,2)+TRUNC(AC146*G146,2)+TRUNC(AE146*G146,2)+TRUNC(AG146*G146,2)+TRUNC(AI146*G146,2)))))/S146*G146)&lt;=ABS((AA146*G146-(TRUNC(AA146*G146,2)+(TRUNC(AL146,2)-(TRUNC(S146*G146,2)+TRUNC(W146*G146,2)+TRUNC(Y146*G146,2)+TRUNC(AA146*G146,2)+TRUNC(AC146*G146,2)+TRUNC(AE146*G146,2)+TRUNC(AG146*G146,2)+TRUNC(AI146*G146,2)))))/AA146*G146),TRUE),IF(AND(AC146*G146&lt;&gt;0,(TRUNC(AC146*G146,2)+(TRUNC(AL146,2)-(TRUNC(S146*G146,2)+TRUNC(W146*G146,2)+TRUNC(Y146*G146,2)+TRUNC(AA146*G146,2)+TRUNC(AC146*G146,2)+TRUNC(AE146*G146,2)+TRUNC(AG146*G146,2)+TRUNC(AI146*G146,2))))&gt;=0),ABS((S146*G146-(TRUNC(S146*G146,2)+(TRUNC(AL146,2)-(TRUNC(S146*G146,2)+TRUNC(W146*G146,2)+TRUNC(Y146*G146,2)+TRUNC(AA146*G146,2)+TRUNC(AC146*G146,2)+TRUNC(AE146*G146,2)+TRUNC(AG146*G146,2)+TRUNC(AI146*G146,2)))))/S146*G146)&lt;=ABS((AC146*G146-(TRUNC(AC146*G146,2)+(TRUNC(AL146,2)-(TRUNC(S146*G146,2)+TRUNC(W146*G146,2)+TRUNC(Y146*G146,2)+TRUNC(AA146*G146,2)+TRUNC(AC146*G146,2)+TRUNC(AE146*G146,2)+TRUNC(AG146*G146,2)+TRUNC(AI146*G146,2)))))/AC146*G146),TRUE),IF(AND(AE146*G146&lt;&gt;0,(TRUNC(AE146*G146,2)+(TRUNC(AL146,2)-(TRUNC(S146*G146,2)+TRUNC(W146*G146,2)+TRUNC(Y146*G146,2)+TRUNC(AA146*G146,2)+TRUNC(AC146*G146,2)+TRUNC(AE146*G146,2)+TRUNC(AG146*G146,2)+TRUNC(AI146*G146,2))))&gt;=0),ABS((S146*G146-(TRUNC(S146*G146,2)+(TRUNC(AL146,2)-(TRUNC(S146*G146,2)+TRUNC(W146*G146,2)+TRUNC(Y146*G146,2)+TRUNC(AA146*G146,2)+TRUNC(AC146*G146,2)+TRUNC(AE146*G146,2)+TRUNC(AG146*G146,2)+TRUNC(AI146*G146,2)))))/S146*G146)&lt;=ABS((AE146*G146-(TRUNC(AE146*G146,2)+(TRUNC(AL146,2)-(TRUNC(S146*G146,2)+TRUNC(W146*G146,2)+TRUNC(Y146*G146,2)+TRUNC(AA146*G146,2)+TRUNC(AC146*G146,2)+TRUNC(AE146*G146,2)+TRUNC(AG146*G146,2)+TRUNC(AI146*G146,2)))))/AE146*G146),TRUE),IF(AND(AG146*G146&lt;&gt;0,(TRUNC(AG146*G146,2)+(TRUNC(AL146,2)-(TRUNC(S146*G146,2)+TRUNC(W146*G146,2)+TRUNC(Y146*G146,2)+TRUNC(AA146*G146,2)+TRUNC(AC146*G146,2)+TRUNC(AE146*G146,2)+TRUNC(AG146*G146,2)+TRUNC(AI146*G146,2))))&gt;=0),ABS((S146*G146-(TRUNC(S146*G146,2)+(TRUNC(AL146,2)-(TRUNC(S146*G146,2)+TRUNC(W146*G146,2)+TRUNC(Y146*G146,2)+TRUNC(AA146*G146,2)+TRUNC(AC146*G146,2)+TRUNC(AE146*G146,2)+TRUNC(AG146*G146,2)+TRUNC(AI146*G146,2)))))/S146*G146)&lt;=ABS((AG146*G146-(TRUNC(AG146*G146,2)+(TRUNC(AL146,2)-(TRUNC(S146*G146,2)+TRUNC(W146*G146,2)+TRUNC(Y146*G146,2)+TRUNC(AA146*G146,2)+TRUNC(AC146*G146,2)+TRUNC(AE146*G146,2)+TRUNC(AG146*G146,2)+TRUNC(AI146*G146,2)))))/AG146*G146),TRUE),IF(AND(AI146*G146&lt;&gt;0,(TRUNC(AI146*G146,2)+(TRUNC(AL146,2)-(TRUNC(S146*G146,2)+TRUNC(W146*G146,2)+TRUNC(Y146*G146,2)+TRUNC(AA146*G146,2)+TRUNC(AC146*G146,2)+TRUNC(AE146*G146,2)+TRUNC(AG146*G146,2)+TRUNC(AI146*G146,2))))&gt;=0),ABS((S146*G146-(TRUNC(S146*G146,2)+(TRUNC(AL146,2)-(TRUNC(S146*G146,2)+TRUNC(W146*G146,2)+TRUNC(Y146*G146,2)+TRUNC(AA146*G146,2)+TRUNC(AC146*G146,2)+TRUNC(AE146*G146,2)+TRUNC(AG146*G146,2)+TRUNC(AI146*G146,2)))))/S146*G146)&lt;=ABS((AI146*G146-(TRUNC(AI146*G146,2)+(TRUNC(AL146,2)-(TRUNC(S146*G146,2)+TRUNC(W146*G146,2)+TRUNC(Y146*G146,2)+TRUNC(AA146*G146,2)+TRUNC(AC146*G146,2)+TRUNC(AE146*G146,2)+TRUNC(AG146*G146,2)+TRUNC(AI146*G146,2)))))/AI146*G146),TRUE)),TRUNC(S146*G146,2)+(TRUNC(AL146,2)-(TRUNC(S146*G146,2)+TRUNC(W146*G146,2)+TRUNC(Y146*G146,2)+TRUNC(AA146*G146,2)+TRUNC(AC146*G146,2)+TRUNC(AE146*G146,2)+TRUNC(AG146*G146,2)+TRUNC(AI146*G146,2))),TRUNC(S146*G146,2)))))</f>
        <v>3260.64</v>
      </c>
      <c r="U146" s="369">
        <f>TRUNC(AE146 + Y146 + W146 + AI146 + AC146 + AA146 + AG146, 2)</f>
        <v>47.8</v>
      </c>
      <c r="V146" s="369">
        <f>TRUNC(AF146 + Z146 + X146 + AJ146 + AD146 + AB146 + AH146, 2)</f>
        <v>2672.02</v>
      </c>
      <c r="W146" s="369">
        <f>IF(J146*(1+R146)=0,0,IF((TRUNC(AK146,2)-(TRUNC(H146*(1+R146),2)+TRUNC(J146*(1+R146),2)+TRUNC(K146*(1+R146),2)+TRUNC(L146*(1+R146),2)+TRUNC(M146*(1+R146),2)+TRUNC(N146*(1+R146),2)+TRUNC(O146*(1+R146),2)+TRUNC(P146*(1+R146),2)))=0,TRUNC(J146*(1+R146),2),IF((TRUNC(TRUNC(J146*(1+R146),2),2)+(TRUNC(AK146,2)-(TRUNC(H146*(1+R146),2)+TRUNC(J146*(1+R146),2)+TRUNC(K146*(1+R146),2)+TRUNC(L146*(1+R146),2)+TRUNC(M146*(1+R146),2)+TRUNC(N146*(1+R146),2)+TRUNC(O146*(1+R146),2)+TRUNC(P146*(1+R146),2))))&lt;=0,TRUNC(J146*(1+R146),2),IF(AND(IF(AND(H146*(1+R146)&lt;&gt;0,(TRUNC(H146*(1+R146),2)+(TRUNC(AK146,2)-(TRUNC(H146*(1+R146),2)+TRUNC(J146*(1+R146),2)+TRUNC(K146*(1+R146),2)+TRUNC(L146*(1+R146),2)+TRUNC(M146*(1+R146),2)+TRUNC(N146*(1+R146),2)+TRUNC(O146*(1+R146),2)+TRUNC(P146*(1+R146),2))))&gt;=0),ABS((J146*(1+R146)-(TRUNC(J146*(1+R146),2)+(TRUNC(AK146,2)-(TRUNC(H146*(1+R146),2)+TRUNC(J146*(1+R146),2)+TRUNC(K146*(1+R146),2)+TRUNC(L146*(1+R146),2)+TRUNC(M146*(1+R146),2)+TRUNC(N146*(1+R146),2)+TRUNC(O146*(1+R146),2)+TRUNC(P146*(1+R146),2)))))/J146*(1+R146))&lt;ABS((H146*(1+R146)-(TRUNC(H146*(1+R146),2)+(TRUNC(AK146,2)-(TRUNC(H146*(1+R146),2)+TRUNC(J146*(1+R146),2)+TRUNC(K146*(1+R146),2)+TRUNC(L146*(1+R146),2)+TRUNC(M146*(1+R146),2)+TRUNC(N146*(1+R146),2)+TRUNC(O146*(1+R146),2)+TRUNC(P146*(1+R146),2)))))/H146*(1+R146)),TRUE),IF(AND(J146*(1+R146)&lt;&gt;0,(TRUNC(J146*(1+R146),2)+(TRUNC(AK146,2)-(TRUNC(H146*(1+R146),2)+TRUNC(J146*(1+R146),2)+TRUNC(K146*(1+R146),2)+TRUNC(L146*(1+R146),2)+TRUNC(M146*(1+R146),2)+TRUNC(N146*(1+R146),2)+TRUNC(O146*(1+R146),2)+TRUNC(P146*(1+R146),2))))&gt;=0),ABS((J146*(1+R146)-(TRUNC(J146*(1+R146),2)+(TRUNC(AK146,2)-(TRUNC(H146*(1+R146),2)+TRUNC(J146*(1+R146),2)+TRUNC(K146*(1+R146),2)+TRUNC(L146*(1+R146),2)+TRUNC(M146*(1+R146),2)+TRUNC(N146*(1+R146),2)+TRUNC(O146*(1+R146),2)+TRUNC(P146*(1+R146),2)))))/J146*(1+R146))&lt;=ABS((J146*(1+R146)-(TRUNC(J146*(1+R146),2)+(TRUNC(AK146,2)-(TRUNC(H146*(1+R146),2)+TRUNC(J146*(1+R146),2)+TRUNC(K146*(1+R146),2)+TRUNC(L146*(1+R146),2)+TRUNC(M146*(1+R146),2)+TRUNC(N146*(1+R146),2)+TRUNC(O146*(1+R146),2)+TRUNC(P146*(1+R146),2)))))/J146*(1+R146)),TRUE),IF(AND(K146*(1+R146)&lt;&gt;0,(TRUNC(K146*(1+R146),2)+(TRUNC(AK146,2)-(TRUNC(H146*(1+R146),2)+TRUNC(J146*(1+R146),2)+TRUNC(K146*(1+R146),2)+TRUNC(L146*(1+R146),2)+TRUNC(M146*(1+R146),2)+TRUNC(N146*(1+R146),2)+TRUNC(O146*(1+R146),2)+TRUNC(P146*(1+R146),2))))&gt;=0),ABS((J146*(1+R146)-(TRUNC(J146*(1+R146),2)+(TRUNC(AK146,2)-(TRUNC(H146*(1+R146),2)+TRUNC(J146*(1+R146),2)+TRUNC(K146*(1+R146),2)+TRUNC(L146*(1+R146),2)+TRUNC(M146*(1+R146),2)+TRUNC(N146*(1+R146),2)+TRUNC(O146*(1+R146),2)+TRUNC(P146*(1+R146),2)))))/J146*(1+R146))&lt;=ABS((K146*(1+R146)-(TRUNC(K146*(1+R146),2)+(TRUNC(AK146,2)-(TRUNC(H146*(1+R146),2)+TRUNC(J146*(1+R146),2)+TRUNC(K146*(1+R146),2)+TRUNC(L146*(1+R146),2)+TRUNC(M146*(1+R146),2)+TRUNC(N146*(1+R146),2)+TRUNC(O146*(1+R146),2)+TRUNC(P146*(1+R146),2)))))/K146*(1+R146)),TRUE),IF(AND(L146*(1+R146)&lt;&gt;0,(TRUNC(L146*(1+R146),2)+(TRUNC(AK146,2)-(TRUNC(H146*(1+R146),2)+TRUNC(J146*(1+R146),2)+TRUNC(K146*(1+R146),2)+TRUNC(L146*(1+R146),2)+TRUNC(M146*(1+R146),2)+TRUNC(N146*(1+R146),2)+TRUNC(O146*(1+R146),2)+TRUNC(P146*(1+R146),2))))&gt;=0),ABS((J146*(1+R146)-(TRUNC(J146*(1+R146),2)+(TRUNC(AK146,2)-(TRUNC(H146*(1+R146),2)+TRUNC(J146*(1+R146),2)+TRUNC(K146*(1+R146),2)+TRUNC(L146*(1+R146),2)+TRUNC(M146*(1+R146),2)+TRUNC(N146*(1+R146),2)+TRUNC(O146*(1+R146),2)+TRUNC(P146*(1+R146),2)))))/J146*(1+R146))&lt;=ABS((L146*(1+R146)-(TRUNC(L146*(1+R146),2)+(TRUNC(AK146,2)-(TRUNC(H146*(1+R146),2)+TRUNC(J146*(1+R146),2)+TRUNC(K146*(1+R146),2)+TRUNC(L146*(1+R146),2)+TRUNC(M146*(1+R146),2)+TRUNC(N146*(1+R146),2)+TRUNC(O146*(1+R146),2)+TRUNC(P146*(1+R146),2)))))/L146*(1+R146)),TRUE),IF(AND(M146*(1+R146)&lt;&gt;0,(TRUNC(M146*(1+R146),2)+(TRUNC(AK146,2)-(TRUNC(H146*(1+R146),2)+TRUNC(J146*(1+R146),2)+TRUNC(K146*(1+R146),2)+TRUNC(L146*(1+R146),2)+TRUNC(M146*(1+R146),2)+TRUNC(N146*(1+R146),2)+TRUNC(O146*(1+R146),2)+TRUNC(P146*(1+R146),2))))&gt;=0),ABS((J146*(1+R146)-(TRUNC(J146*(1+R146),2)+(TRUNC(AK146,2)-(TRUNC(H146*(1+R146),2)+TRUNC(J146*(1+R146),2)+TRUNC(K146*(1+R146),2)+TRUNC(L146*(1+R146),2)+TRUNC(M146*(1+R146),2)+TRUNC(N146*(1+R146),2)+TRUNC(O146*(1+R146),2)+TRUNC(P146*(1+R146),2)))))/J146*(1+R146))&lt;=ABS((M146*(1+R146)-(TRUNC(M146*(1+R146),2)+(TRUNC(AK146,2)-(TRUNC(H146*(1+R146),2)+TRUNC(J146*(1+R146),2)+TRUNC(K146*(1+R146),2)+TRUNC(L146*(1+R146),2)+TRUNC(M146*(1+R146),2)+TRUNC(N146*(1+R146),2)+TRUNC(O146*(1+R146),2)+TRUNC(P146*(1+R146),2)))))/M146*(1+R146)),TRUE),IF(AND(N146*(1+R146)&lt;&gt;0,(TRUNC(N146*(1+R146),2)+(TRUNC(AK146,2)-(TRUNC(H146*(1+R146),2)+TRUNC(J146*(1+R146),2)+TRUNC(K146*(1+R146),2)+TRUNC(L146*(1+R146),2)+TRUNC(M146*(1+R146),2)+TRUNC(N146*(1+R146),2)+TRUNC(O146*(1+R146),2)+TRUNC(P146*(1+R146),2))))&gt;=0),ABS((J146*(1+R146)-(TRUNC(J146*(1+R146),2)+(TRUNC(AK146,2)-(TRUNC(H146*(1+R146),2)+TRUNC(J146*(1+R146),2)+TRUNC(K146*(1+R146),2)+TRUNC(L146*(1+R146),2)+TRUNC(M146*(1+R146),2)+TRUNC(N146*(1+R146),2)+TRUNC(O146*(1+R146),2)+TRUNC(P146*(1+R146),2)))))/J146*(1+R146))&lt;=ABS((N146*(1+R146)-(TRUNC(N146*(1+R146),2)+(TRUNC(AK146,2)-(TRUNC(H146*(1+R146),2)+TRUNC(J146*(1+R146),2)+TRUNC(K146*(1+R146),2)+TRUNC(L146*(1+R146),2)+TRUNC(M146*(1+R146),2)+TRUNC(N146*(1+R146),2)+TRUNC(O146*(1+R146),2)+TRUNC(P146*(1+R146),2)))))/N146*(1+R146)),TRUE),IF(AND(O146*(1+R146)&lt;&gt;0,(TRUNC(O146*(1+R146),2)+(TRUNC(AK146,2)-(TRUNC(H146*(1+R146),2)+TRUNC(J146*(1+R146),2)+TRUNC(K146*(1+R146),2)+TRUNC(L146*(1+R146),2)+TRUNC(M146*(1+R146),2)+TRUNC(N146*(1+R146),2)+TRUNC(O146*(1+R146),2)+TRUNC(P146*(1+R146),2))))&gt;=0),ABS((J146*(1+R146)-(TRUNC(J146*(1+R146),2)+(TRUNC(AK146,2)-(TRUNC(H146*(1+R146),2)+TRUNC(J146*(1+R146),2)+TRUNC(K146*(1+R146),2)+TRUNC(L146*(1+R146),2)+TRUNC(M146*(1+R146),2)+TRUNC(N146*(1+R146),2)+TRUNC(O146*(1+R146),2)+TRUNC(P146*(1+R146),2)))))/J146*(1+R146))&lt;=ABS((O146*(1+R146)-(TRUNC(O146*(1+R146),2)+(TRUNC(AK146,2)-(TRUNC(H146*(1+R146),2)+TRUNC(J146*(1+R146),2)+TRUNC(K146*(1+R146),2)+TRUNC(L146*(1+R146),2)+TRUNC(M146*(1+R146),2)+TRUNC(N146*(1+R146),2)+TRUNC(O146*(1+R146),2)+TRUNC(P146*(1+R146),2)))))/O146*(1+R146)),TRUE),IF(AND(P146*(1+R146)&lt;&gt;0,(TRUNC(P146*(1+R146),2)+(TRUNC(AK146,2)-(TRUNC(H146*(1+R146),2)+TRUNC(J146*(1+R146),2)+TRUNC(K146*(1+R146),2)+TRUNC(L146*(1+R146),2)+TRUNC(M146*(1+R146),2)+TRUNC(N146*(1+R146),2)+TRUNC(O146*(1+R146),2)+TRUNC(P146*(1+R146),2))))&gt;=0),ABS((J146*(1+R146)-(TRUNC(J146*(1+R146),2)+(TRUNC(AK146,2)-(TRUNC(H146*(1+R146),2)+TRUNC(J146*(1+R146),2)+TRUNC(K146*(1+R146),2)+TRUNC(L146*(1+R146),2)+TRUNC(M146*(1+R146),2)+TRUNC(N146*(1+R146),2)+TRUNC(O146*(1+R146),2)+TRUNC(P146*(1+R146),2)))))/J146*(1+R146))&lt;=ABS((P146*(1+R146)-(TRUNC(P146*(1+R146),2)+(TRUNC(AK146,2)-(TRUNC(H146*(1+R146),2)+TRUNC(J146*(1+R146),2)+TRUNC(K146*(1+R146),2)+TRUNC(L146*(1+R146),2)+TRUNC(M146*(1+R146),2)+TRUNC(N146*(1+R146),2)+TRUNC(O146*(1+R146),2)+TRUNC(P146*(1+R146),2)))))/P146*(1+R146)),TRUE)),TRUNC(J146*(1+R146),2)+(TRUNC(AK146,2)-(TRUNC(H146*(1+R146),2)+TRUNC(J146*(1+R146),2)+TRUNC(K146*(1+R146),2)+TRUNC(L146*(1+R146),2)+TRUNC(M146*(1+R146),2)+TRUNC(N146*(1+R146),2)+TRUNC(O146*(1+R146),2)+TRUNC(P146*(1+R146),2))),TRUNC(J146*(1+R146),2)))))</f>
        <v>47.8</v>
      </c>
      <c r="X146" s="369">
        <f>IF(W146*G146=0,0,IF((TRUNC(AL146,2)-(TRUNC(S146*G146,2)+TRUNC(W146*G146,2)+TRUNC(Y146*G146,2)+TRUNC(AA146*G146,2)+TRUNC(AC146*G146,2)+TRUNC(AE146*G146,2)+TRUNC(AG146*G146,2)+TRUNC(AI146*G146,2)))=0,TRUNC(W146*G146,2),IF((TRUNC(TRUNC(W146*G146,2),2)+(TRUNC(AL146,2)-(TRUNC(S146*G146,2)+TRUNC(W146*G146,2)+TRUNC(Y146*G146,2)+TRUNC(AA146*G146,2)+TRUNC(AC146*G146,2)+TRUNC(AE146*G146,2)+TRUNC(AG146*G146,2)+TRUNC(AI146*G146,2))))&lt;=0,TRUNC(W146*G146,2),IF(AND(IF(AND(S146*G146&lt;&gt;0,(TRUNC(S146*G146,2)+(TRUNC(AL146,2)-(TRUNC(S146*G146,2)+TRUNC(W146*G146,2)+TRUNC(Y146*G146,2)+TRUNC(AA146*G146,2)+TRUNC(AC146*G146,2)+TRUNC(AE146*G146,2)+TRUNC(AG146*G146,2)+TRUNC(AI146*G146,2))))&gt;=0),ABS((W146*G146-(TRUNC(W146*G146,2)+(TRUNC(AL146,2)-(TRUNC(S146*G146,2)+TRUNC(W146*G146,2)+TRUNC(Y146*G146,2)+TRUNC(AA146*G146,2)+TRUNC(AC146*G146,2)+TRUNC(AE146*G146,2)+TRUNC(AG146*G146,2)+TRUNC(AI146*G146,2)))))/W146*G146)&lt;ABS((S146*G146-(TRUNC(S146*G146,2)+(TRUNC(AL146,2)-(TRUNC(S146*G146,2)+TRUNC(W146*G146,2)+TRUNC(Y146*G146,2)+TRUNC(AA146*G146,2)+TRUNC(AC146*G146,2)+TRUNC(AE146*G146,2)+TRUNC(AG146*G146,2)+TRUNC(AI146*G146,2)))))/S146*G146),TRUE),IF(AND(W146*G146&lt;&gt;0,(TRUNC(W146*G146,2)+(TRUNC(AL146,2)-(TRUNC(S146*G146,2)+TRUNC(W146*G146,2)+TRUNC(Y146*G146,2)+TRUNC(AA146*G146,2)+TRUNC(AC146*G146,2)+TRUNC(AE146*G146,2)+TRUNC(AG146*G146,2)+TRUNC(AI146*G146,2))))&gt;=0),ABS((W146*G146-(TRUNC(W146*G146,2)+(TRUNC(AL146,2)-(TRUNC(S146*G146,2)+TRUNC(W146*G146,2)+TRUNC(Y146*G146,2)+TRUNC(AA146*G146,2)+TRUNC(AC146*G146,2)+TRUNC(AE146*G146,2)+TRUNC(AG146*G146,2)+TRUNC(AI146*G146,2)))))/W146*G146)&lt;=ABS((W146*G146-(TRUNC(W146*G146,2)+(TRUNC(AL146,2)-(TRUNC(S146*G146,2)+TRUNC(W146*G146,2)+TRUNC(Y146*G146,2)+TRUNC(AA146*G146,2)+TRUNC(AC146*G146,2)+TRUNC(AE146*G146,2)+TRUNC(AG146*G146,2)+TRUNC(AI146*G146,2)))))/W146*G146),TRUE),IF(AND(Y146*G146&lt;&gt;0,(TRUNC(Y146*G146,2)+(TRUNC(AL146,2)-(TRUNC(S146*G146,2)+TRUNC(W146*G146,2)+TRUNC(Y146*G146,2)+TRUNC(AA146*G146,2)+TRUNC(AC146*G146,2)+TRUNC(AE146*G146,2)+TRUNC(AG146*G146,2)+TRUNC(AI146*G146,2))))&gt;=0),ABS((W146*G146-(TRUNC(W146*G146,2)+(TRUNC(AL146,2)-(TRUNC(S146*G146,2)+TRUNC(W146*G146,2)+TRUNC(Y146*G146,2)+TRUNC(AA146*G146,2)+TRUNC(AC146*G146,2)+TRUNC(AE146*G146,2)+TRUNC(AG146*G146,2)+TRUNC(AI146*G146,2)))))/W146*G146)&lt;=ABS((Y146*G146-(TRUNC(Y146*G146,2)+(TRUNC(AL146,2)-(TRUNC(S146*G146,2)+TRUNC(W146*G146,2)+TRUNC(Y146*G146,2)+TRUNC(AA146*G146,2)+TRUNC(AC146*G146,2)+TRUNC(AE146*G146,2)+TRUNC(AG146*G146,2)+TRUNC(AI146*G146,2)))))/Y146*G146),TRUE),IF(AND(AA146*G146&lt;&gt;0,(TRUNC(AA146*G146,2)+(TRUNC(AL146,2)-(TRUNC(S146*G146,2)+TRUNC(W146*G146,2)+TRUNC(Y146*G146,2)+TRUNC(AA146*G146,2)+TRUNC(AC146*G146,2)+TRUNC(AE146*G146,2)+TRUNC(AG146*G146,2)+TRUNC(AI146*G146,2))))&gt;=0),ABS((W146*G146-(TRUNC(W146*G146,2)+(TRUNC(AL146,2)-(TRUNC(S146*G146,2)+TRUNC(W146*G146,2)+TRUNC(Y146*G146,2)+TRUNC(AA146*G146,2)+TRUNC(AC146*G146,2)+TRUNC(AE146*G146,2)+TRUNC(AG146*G146,2)+TRUNC(AI146*G146,2)))))/W146*G146)&lt;=ABS((AA146*G146-(TRUNC(AA146*G146,2)+(TRUNC(AL146,2)-(TRUNC(S146*G146,2)+TRUNC(W146*G146,2)+TRUNC(Y146*G146,2)+TRUNC(AA146*G146,2)+TRUNC(AC146*G146,2)+TRUNC(AE146*G146,2)+TRUNC(AG146*G146,2)+TRUNC(AI146*G146,2)))))/AA146*G146),TRUE),IF(AND(AC146*G146&lt;&gt;0,(TRUNC(AC146*G146,2)+(TRUNC(AL146,2)-(TRUNC(S146*G146,2)+TRUNC(W146*G146,2)+TRUNC(Y146*G146,2)+TRUNC(AA146*G146,2)+TRUNC(AC146*G146,2)+TRUNC(AE146*G146,2)+TRUNC(AG146*G146,2)+TRUNC(AI146*G146,2))))&gt;=0),ABS((W146*G146-(TRUNC(W146*G146,2)+(TRUNC(AL146,2)-(TRUNC(S146*G146,2)+TRUNC(W146*G146,2)+TRUNC(Y146*G146,2)+TRUNC(AA146*G146,2)+TRUNC(AC146*G146,2)+TRUNC(AE146*G146,2)+TRUNC(AG146*G146,2)+TRUNC(AI146*G146,2)))))/W146*G146)&lt;=ABS((AC146*G146-(TRUNC(AC146*G146,2)+(TRUNC(AL146,2)-(TRUNC(S146*G146,2)+TRUNC(W146*G146,2)+TRUNC(Y146*G146,2)+TRUNC(AA146*G146,2)+TRUNC(AC146*G146,2)+TRUNC(AE146*G146,2)+TRUNC(AG146*G146,2)+TRUNC(AI146*G146,2)))))/AC146*G146),TRUE),IF(AND(AE146*G146&lt;&gt;0,(TRUNC(AE146*G146,2)+(TRUNC(AL146,2)-(TRUNC(S146*G146,2)+TRUNC(W146*G146,2)+TRUNC(Y146*G146,2)+TRUNC(AA146*G146,2)+TRUNC(AC146*G146,2)+TRUNC(AE146*G146,2)+TRUNC(AG146*G146,2)+TRUNC(AI146*G146,2))))&gt;=0),ABS((W146*G146-(TRUNC(W146*G146,2)+(TRUNC(AL146,2)-(TRUNC(S146*G146,2)+TRUNC(W146*G146,2)+TRUNC(Y146*G146,2)+TRUNC(AA146*G146,2)+TRUNC(AC146*G146,2)+TRUNC(AE146*G146,2)+TRUNC(AG146*G146,2)+TRUNC(AI146*G146,2)))))/W146*G146)&lt;=ABS((AE146*G146-(TRUNC(AE146*G146,2)+(TRUNC(AL146,2)-(TRUNC(S146*G146,2)+TRUNC(W146*G146,2)+TRUNC(Y146*G146,2)+TRUNC(AA146*G146,2)+TRUNC(AC146*G146,2)+TRUNC(AE146*G146,2)+TRUNC(AG146*G146,2)+TRUNC(AI146*G146,2)))))/AE146*G146),TRUE),IF(AND(AG146*G146&lt;&gt;0,(TRUNC(AG146*G146,2)+(TRUNC(AL146,2)-(TRUNC(S146*G146,2)+TRUNC(W146*G146,2)+TRUNC(Y146*G146,2)+TRUNC(AA146*G146,2)+TRUNC(AC146*G146,2)+TRUNC(AE146*G146,2)+TRUNC(AG146*G146,2)+TRUNC(AI146*G146,2))))&gt;=0),ABS((W146*G146-(TRUNC(W146*G146,2)+(TRUNC(AL146,2)-(TRUNC(S146*G146,2)+TRUNC(W146*G146,2)+TRUNC(Y146*G146,2)+TRUNC(AA146*G146,2)+TRUNC(AC146*G146,2)+TRUNC(AE146*G146,2)+TRUNC(AG146*G146,2)+TRUNC(AI146*G146,2)))))/W146*G146)&lt;=ABS((AG146*G146-(TRUNC(AG146*G146,2)+(TRUNC(AL146,2)-(TRUNC(S146*G146,2)+TRUNC(W146*G146,2)+TRUNC(Y146*G146,2)+TRUNC(AA146*G146,2)+TRUNC(AC146*G146,2)+TRUNC(AE146*G146,2)+TRUNC(AG146*G146,2)+TRUNC(AI146*G146,2)))))/AG146*G146),TRUE),IF(AND(AI146*G146&lt;&gt;0,(TRUNC(AI146*G146,2)+(TRUNC(AL146,2)-(TRUNC(S146*G146,2)+TRUNC(W146*G146,2)+TRUNC(Y146*G146,2)+TRUNC(AA146*G146,2)+TRUNC(AC146*G146,2)+TRUNC(AE146*G146,2)+TRUNC(AG146*G146,2)+TRUNC(AI146*G146,2))))&gt;=0),ABS((W146*G146-(TRUNC(W146*G146,2)+(TRUNC(AL146,2)-(TRUNC(S146*G146,2)+TRUNC(W146*G146,2)+TRUNC(Y146*G146,2)+TRUNC(AA146*G146,2)+TRUNC(AC146*G146,2)+TRUNC(AE146*G146,2)+TRUNC(AG146*G146,2)+TRUNC(AI146*G146,2)))))/W146*G146)&lt;=ABS((AI146*G146-(TRUNC(AI146*G146,2)+(TRUNC(AL146,2)-(TRUNC(S146*G146,2)+TRUNC(W146*G146,2)+TRUNC(Y146*G146,2)+TRUNC(AA146*G146,2)+TRUNC(AC146*G146,2)+TRUNC(AE146*G146,2)+TRUNC(AG146*G146,2)+TRUNC(AI146*G146,2)))))/AI146*G146),TRUE)),TRUNC(W146*G146,2)+(TRUNC(AL146,2)-(TRUNC(S146*G146,2)+TRUNC(W146*G146,2)+TRUNC(Y146*G146,2)+TRUNC(AA146*G146,2)+TRUNC(AC146*G146,2)+TRUNC(AE146*G146,2)+TRUNC(AG146*G146,2)+TRUNC(AI146*G146,2))),TRUNC(W146*G146,2)))))</f>
        <v>2672.02</v>
      </c>
      <c r="Y146" s="369">
        <f>IF(K146*(1+R146)=0,0,IF((TRUNC(AK146,2)-(TRUNC(H146*(1+R146),2)+TRUNC(J146*(1+R146),2)+TRUNC(K146*(1+R146),2)+TRUNC(L146*(1+R146),2)+TRUNC(M146*(1+R146),2)+TRUNC(N146*(1+R146),2)+TRUNC(O146*(1+R146),2)+TRUNC(P146*(1+R146),2)))=0,TRUNC(K146*(1+R146),2),IF((TRUNC(TRUNC(K146*(1+R146),2),2)+(TRUNC(AK146,2)-(TRUNC(H146*(1+R146),2)+TRUNC(J146*(1+R146),2)+TRUNC(K146*(1+R146),2)+TRUNC(L146*(1+R146),2)+TRUNC(M146*(1+R146),2)+TRUNC(N146*(1+R146),2)+TRUNC(O146*(1+R146),2)+TRUNC(P146*(1+R146),2))))&lt;=0,TRUNC(K146*(1+R146),2),IF(AND(IF(AND(H146*(1+R146)&lt;&gt;0,(TRUNC(H146*(1+R146),2)+(TRUNC(AK146,2)-(TRUNC(H146*(1+R146),2)+TRUNC(J146*(1+R146),2)+TRUNC(K146*(1+R146),2)+TRUNC(L146*(1+R146),2)+TRUNC(M146*(1+R146),2)+TRUNC(N146*(1+R146),2)+TRUNC(O146*(1+R146),2)+TRUNC(P146*(1+R146),2))))&gt;=0),ABS((K146*(1+R146)-(TRUNC(K146*(1+R146),2)+(TRUNC(AK146,2)-(TRUNC(H146*(1+R146),2)+TRUNC(J146*(1+R146),2)+TRUNC(K146*(1+R146),2)+TRUNC(L146*(1+R146),2)+TRUNC(M146*(1+R146),2)+TRUNC(N146*(1+R146),2)+TRUNC(O146*(1+R146),2)+TRUNC(P146*(1+R146),2)))))/K146*(1+R146))&lt;ABS((H146*(1+R146)-(TRUNC(H146*(1+R146),2)+(TRUNC(AK146,2)-(TRUNC(H146*(1+R146),2)+TRUNC(J146*(1+R146),2)+TRUNC(K146*(1+R146),2)+TRUNC(L146*(1+R146),2)+TRUNC(M146*(1+R146),2)+TRUNC(N146*(1+R146),2)+TRUNC(O146*(1+R146),2)+TRUNC(P146*(1+R146),2)))))/H146*(1+R146)),TRUE),IF(AND(J146*(1+R146)&lt;&gt;0,(TRUNC(J146*(1+R146),2)+(TRUNC(AK146,2)-(TRUNC(H146*(1+R146),2)+TRUNC(J146*(1+R146),2)+TRUNC(K146*(1+R146),2)+TRUNC(L146*(1+R146),2)+TRUNC(M146*(1+R146),2)+TRUNC(N146*(1+R146),2)+TRUNC(O146*(1+R146),2)+TRUNC(P146*(1+R146),2))))&gt;=0),ABS((K146*(1+R146)-(TRUNC(K146*(1+R146),2)+(TRUNC(AK146,2)-(TRUNC(H146*(1+R146),2)+TRUNC(J146*(1+R146),2)+TRUNC(K146*(1+R146),2)+TRUNC(L146*(1+R146),2)+TRUNC(M146*(1+R146),2)+TRUNC(N146*(1+R146),2)+TRUNC(O146*(1+R146),2)+TRUNC(P146*(1+R146),2)))))/K146*(1+R146))&lt;ABS((J146*(1+R146)-(TRUNC(J146*(1+R146),2)+(TRUNC(AK146,2)-(TRUNC(H146*(1+R146),2)+TRUNC(J146*(1+R146),2)+TRUNC(K146*(1+R146),2)+TRUNC(L146*(1+R146),2)+TRUNC(M146*(1+R146),2)+TRUNC(N146*(1+R146),2)+TRUNC(O146*(1+R146),2)+TRUNC(P146*(1+R146),2)))))/J146*(1+R146)),TRUE),IF(AND(K146*(1+R146)&lt;&gt;0,(TRUNC(K146*(1+R146),2)+(TRUNC(AK146,2)-(TRUNC(H146*(1+R146),2)+TRUNC(J146*(1+R146),2)+TRUNC(K146*(1+R146),2)+TRUNC(L146*(1+R146),2)+TRUNC(M146*(1+R146),2)+TRUNC(N146*(1+R146),2)+TRUNC(O146*(1+R146),2)+TRUNC(P146*(1+R146),2))))&gt;=0),ABS((K146*(1+R146)-(TRUNC(K146*(1+R146),2)+(TRUNC(AK146,2)-(TRUNC(H146*(1+R146),2)+TRUNC(J146*(1+R146),2)+TRUNC(K146*(1+R146),2)+TRUNC(L146*(1+R146),2)+TRUNC(M146*(1+R146),2)+TRUNC(N146*(1+R146),2)+TRUNC(O146*(1+R146),2)+TRUNC(P146*(1+R146),2)))))/K146*(1+R146))&lt;=ABS((K146*(1+R146)-(TRUNC(K146*(1+R146),2)+(TRUNC(AK146,2)-(TRUNC(H146*(1+R146),2)+TRUNC(J146*(1+R146),2)+TRUNC(K146*(1+R146),2)+TRUNC(L146*(1+R146),2)+TRUNC(M146*(1+R146),2)+TRUNC(N146*(1+R146),2)+TRUNC(O146*(1+R146),2)+TRUNC(P146*(1+R146),2)))))/K146*(1+R146)),TRUE),IF(AND(L146*(1+R146)&lt;&gt;0,(TRUNC(L146*(1+R146),2)+(TRUNC(AK146,2)-(TRUNC(H146*(1+R146),2)+TRUNC(J146*(1+R146),2)+TRUNC(K146*(1+R146),2)+TRUNC(L146*(1+R146),2)+TRUNC(M146*(1+R146),2)+TRUNC(N146*(1+R146),2)+TRUNC(O146*(1+R146),2)+TRUNC(P146*(1+R146),2))))&gt;=0),ABS((K146*(1+R146)-(TRUNC(K146*(1+R146),2)+(TRUNC(AK146,2)-(TRUNC(H146*(1+R146),2)+TRUNC(J146*(1+R146),2)+TRUNC(K146*(1+R146),2)+TRUNC(L146*(1+R146),2)+TRUNC(M146*(1+R146),2)+TRUNC(N146*(1+R146),2)+TRUNC(O146*(1+R146),2)+TRUNC(P146*(1+R146),2)))))/K146*(1+R146))&lt;=ABS((L146*(1+R146)-(TRUNC(L146*(1+R146),2)+(TRUNC(AK146,2)-(TRUNC(H146*(1+R146),2)+TRUNC(J146*(1+R146),2)+TRUNC(K146*(1+R146),2)+TRUNC(L146*(1+R146),2)+TRUNC(M146*(1+R146),2)+TRUNC(N146*(1+R146),2)+TRUNC(O146*(1+R146),2)+TRUNC(P146*(1+R146),2)))))/L146*(1+R146)),TRUE),IF(AND(M146*(1+R146)&lt;&gt;0,(TRUNC(M146*(1+R146),2)+(TRUNC(AK146,2)-(TRUNC(H146*(1+R146),2)+TRUNC(J146*(1+R146),2)+TRUNC(K146*(1+R146),2)+TRUNC(L146*(1+R146),2)+TRUNC(M146*(1+R146),2)+TRUNC(N146*(1+R146),2)+TRUNC(O146*(1+R146),2)+TRUNC(P146*(1+R146),2))))&gt;=0),ABS((K146*(1+R146)-(TRUNC(K146*(1+R146),2)+(TRUNC(AK146,2)-(TRUNC(H146*(1+R146),2)+TRUNC(J146*(1+R146),2)+TRUNC(K146*(1+R146),2)+TRUNC(L146*(1+R146),2)+TRUNC(M146*(1+R146),2)+TRUNC(N146*(1+R146),2)+TRUNC(O146*(1+R146),2)+TRUNC(P146*(1+R146),2)))))/K146*(1+R146))&lt;=ABS((M146*(1+R146)-(TRUNC(M146*(1+R146),2)+(TRUNC(AK146,2)-(TRUNC(H146*(1+R146),2)+TRUNC(J146*(1+R146),2)+TRUNC(K146*(1+R146),2)+TRUNC(L146*(1+R146),2)+TRUNC(M146*(1+R146),2)+TRUNC(N146*(1+R146),2)+TRUNC(O146*(1+R146),2)+TRUNC(P146*(1+R146),2)))))/M146*(1+R146)),TRUE),IF(AND(N146*(1+R146)&lt;&gt;0,(TRUNC(N146*(1+R146),2)+(TRUNC(AK146,2)-(TRUNC(H146*(1+R146),2)+TRUNC(J146*(1+R146),2)+TRUNC(K146*(1+R146),2)+TRUNC(L146*(1+R146),2)+TRUNC(M146*(1+R146),2)+TRUNC(N146*(1+R146),2)+TRUNC(O146*(1+R146),2)+TRUNC(P146*(1+R146),2))))&gt;=0),ABS((K146*(1+R146)-(TRUNC(K146*(1+R146),2)+(TRUNC(AK146,2)-(TRUNC(H146*(1+R146),2)+TRUNC(J146*(1+R146),2)+TRUNC(K146*(1+R146),2)+TRUNC(L146*(1+R146),2)+TRUNC(M146*(1+R146),2)+TRUNC(N146*(1+R146),2)+TRUNC(O146*(1+R146),2)+TRUNC(P146*(1+R146),2)))))/K146*(1+R146))&lt;=ABS((N146*(1+R146)-(TRUNC(N146*(1+R146),2)+(TRUNC(AK146,2)-(TRUNC(H146*(1+R146),2)+TRUNC(J146*(1+R146),2)+TRUNC(K146*(1+R146),2)+TRUNC(L146*(1+R146),2)+TRUNC(M146*(1+R146),2)+TRUNC(N146*(1+R146),2)+TRUNC(O146*(1+R146),2)+TRUNC(P146*(1+R146),2)))))/N146*(1+R146)),TRUE),IF(AND(O146*(1+R146)&lt;&gt;0,(TRUNC(O146*(1+R146),2)+(TRUNC(AK146,2)-(TRUNC(H146*(1+R146),2)+TRUNC(J146*(1+R146),2)+TRUNC(K146*(1+R146),2)+TRUNC(L146*(1+R146),2)+TRUNC(M146*(1+R146),2)+TRUNC(N146*(1+R146),2)+TRUNC(O146*(1+R146),2)+TRUNC(P146*(1+R146),2))))&gt;=0),ABS((K146*(1+R146)-(TRUNC(K146*(1+R146),2)+(TRUNC(AK146,2)-(TRUNC(H146*(1+R146),2)+TRUNC(J146*(1+R146),2)+TRUNC(K146*(1+R146),2)+TRUNC(L146*(1+R146),2)+TRUNC(M146*(1+R146),2)+TRUNC(N146*(1+R146),2)+TRUNC(O146*(1+R146),2)+TRUNC(P146*(1+R146),2)))))/K146*(1+R146))&lt;=ABS((O146*(1+R146)-(TRUNC(O146*(1+R146),2)+(TRUNC(AK146,2)-(TRUNC(H146*(1+R146),2)+TRUNC(J146*(1+R146),2)+TRUNC(K146*(1+R146),2)+TRUNC(L146*(1+R146),2)+TRUNC(M146*(1+R146),2)+TRUNC(N146*(1+R146),2)+TRUNC(O146*(1+R146),2)+TRUNC(P146*(1+R146),2)))))/O146*(1+R146)),TRUE),IF(AND(P146*(1+R146)&lt;&gt;0,(TRUNC(P146*(1+R146),2)+(TRUNC(AK146,2)-(TRUNC(H146*(1+R146),2)+TRUNC(J146*(1+R146),2)+TRUNC(K146*(1+R146),2)+TRUNC(L146*(1+R146),2)+TRUNC(M146*(1+R146),2)+TRUNC(N146*(1+R146),2)+TRUNC(O146*(1+R146),2)+TRUNC(P146*(1+R146),2))))&gt;=0),ABS((K146*(1+R146)-(TRUNC(K146*(1+R146),2)+(TRUNC(AK146,2)-(TRUNC(H146*(1+R146),2)+TRUNC(J146*(1+R146),2)+TRUNC(K146*(1+R146),2)+TRUNC(L146*(1+R146),2)+TRUNC(M146*(1+R146),2)+TRUNC(N146*(1+R146),2)+TRUNC(O146*(1+R146),2)+TRUNC(P146*(1+R146),2)))))/K146*(1+R146))&lt;=ABS((P146*(1+R146)-(TRUNC(P146*(1+R146),2)+(TRUNC(AK146,2)-(TRUNC(H146*(1+R146),2)+TRUNC(J146*(1+R146),2)+TRUNC(K146*(1+R146),2)+TRUNC(L146*(1+R146),2)+TRUNC(M146*(1+R146),2)+TRUNC(N146*(1+R146),2)+TRUNC(O146*(1+R146),2)+TRUNC(P146*(1+R146),2)))))/P146*(1+R146)),TRUE)),TRUNC(K146*(1+R146),2)+(TRUNC(AK146,2)-(TRUNC(H146*(1+R146),2)+TRUNC(J146*(1+R146),2)+TRUNC(K146*(1+R146),2)+TRUNC(L146*(1+R146),2)+TRUNC(M146*(1+R146),2)+TRUNC(N146*(1+R146),2)+TRUNC(O146*(1+R146),2)+TRUNC(P146*(1+R146),2))),TRUNC(K146*(1+R146),2)))))</f>
        <v>0</v>
      </c>
      <c r="Z146" s="369">
        <f>IF(Y146*G146=0,0,IF((TRUNC(AL146,2)-(TRUNC(S146*G146,2)+TRUNC(W146*G146,2)+TRUNC(Y146*G146,2)+TRUNC(AA146*G146,2)+TRUNC(AC146*G146,2)+TRUNC(AE146*G146,2)+TRUNC(AG146*G146,2)+TRUNC(AI146*G146,2)))=0,TRUNC(Y146*G146,2),IF((TRUNC(TRUNC(Y146*G146,2),2)+(TRUNC(AL146,2)-(TRUNC(S146*G146,2)+TRUNC(W146*G146,2)+TRUNC(Y146*G146,2)+TRUNC(AA146*G146,2)+TRUNC(AC146*G146,2)+TRUNC(AE146*G146,2)+TRUNC(AG146*G146,2)+TRUNC(AI146*G146,2))))&lt;=0,TRUNC(Y146*G146,2),IF(AND(IF(AND(S146*G146&lt;&gt;0,(TRUNC(S146*G146,2)+(TRUNC(AL146,2)-(TRUNC(S146*G146,2)+TRUNC(W146*G146,2)+TRUNC(Y146*G146,2)+TRUNC(AA146*G146,2)+TRUNC(AC146*G146,2)+TRUNC(AE146*G146,2)+TRUNC(AG146*G146,2)+TRUNC(AI146*G146,2))))&gt;=0),ABS((Y146*G146-(TRUNC(Y146*G146,2)+(TRUNC(AL146,2)-(TRUNC(S146*G146,2)+TRUNC(W146*G146,2)+TRUNC(Y146*G146,2)+TRUNC(AA146*G146,2)+TRUNC(AC146*G146,2)+TRUNC(AE146*G146,2)+TRUNC(AG146*G146,2)+TRUNC(AI146*G146,2)))))/Y146*G146)&lt;ABS((S146*G146-(TRUNC(S146*G146,2)+(TRUNC(AL146,2)-(TRUNC(S146*G146,2)+TRUNC(W146*G146,2)+TRUNC(Y146*G146,2)+TRUNC(AA146*G146,2)+TRUNC(AC146*G146,2)+TRUNC(AE146*G146,2)+TRUNC(AG146*G146,2)+TRUNC(AI146*G146,2)))))/S146*G146),TRUE),IF(AND(W146*G146&lt;&gt;0,(TRUNC(W146*G146,2)+(TRUNC(AL146,2)-(TRUNC(S146*G146,2)+TRUNC(W146*G146,2)+TRUNC(Y146*G146,2)+TRUNC(AA146*G146,2)+TRUNC(AC146*G146,2)+TRUNC(AE146*G146,2)+TRUNC(AG146*G146,2)+TRUNC(AI146*G146,2))))&gt;=0),ABS((Y146*G146-(TRUNC(Y146*G146,2)+(TRUNC(AL146,2)-(TRUNC(S146*G146,2)+TRUNC(W146*G146,2)+TRUNC(Y146*G146,2)+TRUNC(AA146*G146,2)+TRUNC(AC146*G146,2)+TRUNC(AE146*G146,2)+TRUNC(AG146*G146,2)+TRUNC(AI146*G146,2)))))/Y146*G146)&lt;ABS((W146*G146-(TRUNC(W146*G146,2)+(TRUNC(AL146,2)-(TRUNC(S146*G146,2)+TRUNC(W146*G146,2)+TRUNC(Y146*G146,2)+TRUNC(AA146*G146,2)+TRUNC(AC146*G146,2)+TRUNC(AE146*G146,2)+TRUNC(AG146*G146,2)+TRUNC(AI146*G146,2)))))/W146*G146),TRUE),IF(AND(Y146*G146&lt;&gt;0,(TRUNC(Y146*G146,2)+(TRUNC(AL146,2)-(TRUNC(S146*G146,2)+TRUNC(W146*G146,2)+TRUNC(Y146*G146,2)+TRUNC(AA146*G146,2)+TRUNC(AC146*G146,2)+TRUNC(AE146*G146,2)+TRUNC(AG146*G146,2)+TRUNC(AI146*G146,2))))&gt;=0),ABS((Y146*G146-(TRUNC(Y146*G146,2)+(TRUNC(AL146,2)-(TRUNC(S146*G146,2)+TRUNC(W146*G146,2)+TRUNC(Y146*G146,2)+TRUNC(AA146*G146,2)+TRUNC(AC146*G146,2)+TRUNC(AE146*G146,2)+TRUNC(AG146*G146,2)+TRUNC(AI146*G146,2)))))/Y146*G146)&lt;=ABS((Y146*G146-(TRUNC(Y146*G146,2)+(TRUNC(AL146,2)-(TRUNC(S146*G146,2)+TRUNC(W146*G146,2)+TRUNC(Y146*G146,2)+TRUNC(AA146*G146,2)+TRUNC(AC146*G146,2)+TRUNC(AE146*G146,2)+TRUNC(AG146*G146,2)+TRUNC(AI146*G146,2)))))/Y146*G146),TRUE),IF(AND(AA146*G146&lt;&gt;0,(TRUNC(AA146*G146,2)+(TRUNC(AL146,2)-(TRUNC(S146*G146,2)+TRUNC(W146*G146,2)+TRUNC(Y146*G146,2)+TRUNC(AA146*G146,2)+TRUNC(AC146*G146,2)+TRUNC(AE146*G146,2)+TRUNC(AG146*G146,2)+TRUNC(AI146*G146,2))))&gt;=0),ABS((Y146*G146-(TRUNC(Y146*G146,2)+(TRUNC(AL146,2)-(TRUNC(S146*G146,2)+TRUNC(W146*G146,2)+TRUNC(Y146*G146,2)+TRUNC(AA146*G146,2)+TRUNC(AC146*G146,2)+TRUNC(AE146*G146,2)+TRUNC(AG146*G146,2)+TRUNC(AI146*G146,2)))))/Y146*G146)&lt;=ABS((AA146*G146-(TRUNC(AA146*G146,2)+(TRUNC(AL146,2)-(TRUNC(S146*G146,2)+TRUNC(W146*G146,2)+TRUNC(Y146*G146,2)+TRUNC(AA146*G146,2)+TRUNC(AC146*G146,2)+TRUNC(AE146*G146,2)+TRUNC(AG146*G146,2)+TRUNC(AI146*G146,2)))))/AA146*G146),TRUE),IF(AND(AC146*G146&lt;&gt;0,(TRUNC(AC146*G146,2)+(TRUNC(AL146,2)-(TRUNC(S146*G146,2)+TRUNC(W146*G146,2)+TRUNC(Y146*G146,2)+TRUNC(AA146*G146,2)+TRUNC(AC146*G146,2)+TRUNC(AE146*G146,2)+TRUNC(AG146*G146,2)+TRUNC(AI146*G146,2))))&gt;=0),ABS((Y146*G146-(TRUNC(Y146*G146,2)+(TRUNC(AL146,2)-(TRUNC(S146*G146,2)+TRUNC(W146*G146,2)+TRUNC(Y146*G146,2)+TRUNC(AA146*G146,2)+TRUNC(AC146*G146,2)+TRUNC(AE146*G146,2)+TRUNC(AG146*G146,2)+TRUNC(AI146*G146,2)))))/Y146*G146)&lt;=ABS((AC146*G146-(TRUNC(AC146*G146,2)+(TRUNC(AL146,2)-(TRUNC(S146*G146,2)+TRUNC(W146*G146,2)+TRUNC(Y146*G146,2)+TRUNC(AA146*G146,2)+TRUNC(AC146*G146,2)+TRUNC(AE146*G146,2)+TRUNC(AG146*G146,2)+TRUNC(AI146*G146,2)))))/AC146*G146),TRUE),IF(AND(AE146*G146&lt;&gt;0,(TRUNC(AE146*G146,2)+(TRUNC(AL146,2)-(TRUNC(S146*G146,2)+TRUNC(W146*G146,2)+TRUNC(Y146*G146,2)+TRUNC(AA146*G146,2)+TRUNC(AC146*G146,2)+TRUNC(AE146*G146,2)+TRUNC(AG146*G146,2)+TRUNC(AI146*G146,2))))&gt;=0),ABS((Y146*G146-(TRUNC(Y146*G146,2)+(TRUNC(AL146,2)-(TRUNC(S146*G146,2)+TRUNC(W146*G146,2)+TRUNC(Y146*G146,2)+TRUNC(AA146*G146,2)+TRUNC(AC146*G146,2)+TRUNC(AE146*G146,2)+TRUNC(AG146*G146,2)+TRUNC(AI146*G146,2)))))/Y146*G146)&lt;=ABS((AE146*G146-(TRUNC(AE146*G146,2)+(TRUNC(AL146,2)-(TRUNC(S146*G146,2)+TRUNC(W146*G146,2)+TRUNC(Y146*G146,2)+TRUNC(AA146*G146,2)+TRUNC(AC146*G146,2)+TRUNC(AE146*G146,2)+TRUNC(AG146*G146,2)+TRUNC(AI146*G146,2)))))/AE146*G146),TRUE),IF(AND(AG146*G146&lt;&gt;0,(TRUNC(AG146*G146,2)+(TRUNC(AL146,2)-(TRUNC(S146*G146,2)+TRUNC(W146*G146,2)+TRUNC(Y146*G146,2)+TRUNC(AA146*G146,2)+TRUNC(AC146*G146,2)+TRUNC(AE146*G146,2)+TRUNC(AG146*G146,2)+TRUNC(AI146*G146,2))))&gt;=0),ABS((Y146*G146-(TRUNC(Y146*G146,2)+(TRUNC(AL146,2)-(TRUNC(S146*G146,2)+TRUNC(W146*G146,2)+TRUNC(Y146*G146,2)+TRUNC(AA146*G146,2)+TRUNC(AC146*G146,2)+TRUNC(AE146*G146,2)+TRUNC(AG146*G146,2)+TRUNC(AI146*G146,2)))))/Y146*G146)&lt;=ABS((AG146*G146-(TRUNC(AG146*G146,2)+(TRUNC(AL146,2)-(TRUNC(S146*G146,2)+TRUNC(W146*G146,2)+TRUNC(Y146*G146,2)+TRUNC(AA146*G146,2)+TRUNC(AC146*G146,2)+TRUNC(AE146*G146,2)+TRUNC(AG146*G146,2)+TRUNC(AI146*G146,2)))))/AG146*G146),TRUE),IF(AND(AI146*G146&lt;&gt;0,(TRUNC(AI146*G146,2)+(TRUNC(AL146,2)-(TRUNC(S146*G146,2)+TRUNC(W146*G146,2)+TRUNC(Y146*G146,2)+TRUNC(AA146*G146,2)+TRUNC(AC146*G146,2)+TRUNC(AE146*G146,2)+TRUNC(AG146*G146,2)+TRUNC(AI146*G146,2))))&gt;=0),ABS((Y146*G146-(TRUNC(Y146*G146,2)+(TRUNC(AL146,2)-(TRUNC(S146*G146,2)+TRUNC(W146*G146,2)+TRUNC(Y146*G146,2)+TRUNC(AA146*G146,2)+TRUNC(AC146*G146,2)+TRUNC(AE146*G146,2)+TRUNC(AG146*G146,2)+TRUNC(AI146*G146,2)))))/Y146*G146)&lt;=ABS((AI146*G146-(TRUNC(AI146*G146,2)+(TRUNC(AL146,2)-(TRUNC(S146*G146,2)+TRUNC(W146*G146,2)+TRUNC(Y146*G146,2)+TRUNC(AA146*G146,2)+TRUNC(AC146*G146,2)+TRUNC(AE146*G146,2)+TRUNC(AG146*G146,2)+TRUNC(AI146*G146,2)))))/AI146*G146),TRUE)),TRUNC(Y146*G146,2)+(TRUNC(AL146,2)-(TRUNC(S146*G146,2)+TRUNC(W146*G146,2)+TRUNC(Y146*G146,2)+TRUNC(AA146*G146,2)+TRUNC(AC146*G146,2)+TRUNC(AE146*G146,2)+TRUNC(AG146*G146,2)+TRUNC(AI146*G146,2))),TRUNC(Y146*G146,2)))))</f>
        <v>0</v>
      </c>
      <c r="AA146" s="369">
        <f>IF(L146*(1+R146)=0,0,IF((TRUNC(AK146,2)-(TRUNC(H146*(1+R146),2)+TRUNC(J146*(1+R146),2)+TRUNC(K146*(1+R146),2)+TRUNC(L146*(1+R146),2)+TRUNC(M146*(1+R146),2)+TRUNC(N146*(1+R146),2)+TRUNC(O146*(1+R146),2)+TRUNC(P146*(1+R146),2)))=0,TRUNC(L146*(1+R146),2),IF((TRUNC(TRUNC(L146*(1+R146),2),2)+(TRUNC(AK146,2)-(TRUNC(H146*(1+R146),2)+TRUNC(J146*(1+R146),2)+TRUNC(K146*(1+R146),2)+TRUNC(L146*(1+R146),2)+TRUNC(M146*(1+R146),2)+TRUNC(N146*(1+R146),2)+TRUNC(O146*(1+R146),2)+TRUNC(P146*(1+R146),2))))&lt;=0,TRUNC(L146*(1+R146),2),IF(AND(IF(AND(H146*(1+R146)&lt;&gt;0,(TRUNC(H146*(1+R146),2)+(TRUNC(AK146,2)-(TRUNC(H146*(1+R146),2)+TRUNC(J146*(1+R146),2)+TRUNC(K146*(1+R146),2)+TRUNC(L146*(1+R146),2)+TRUNC(M146*(1+R146),2)+TRUNC(N146*(1+R146),2)+TRUNC(O146*(1+R146),2)+TRUNC(P146*(1+R146),2))))&gt;=0),ABS((L146*(1+R146)-(TRUNC(L146*(1+R146),2)+(TRUNC(AK146,2)-(TRUNC(H146*(1+R146),2)+TRUNC(J146*(1+R146),2)+TRUNC(K146*(1+R146),2)+TRUNC(L146*(1+R146),2)+TRUNC(M146*(1+R146),2)+TRUNC(N146*(1+R146),2)+TRUNC(O146*(1+R146),2)+TRUNC(P146*(1+R146),2)))))/L146*(1+R146))&lt;ABS((H146*(1+R146)-(TRUNC(H146*(1+R146),2)+(TRUNC(AK146,2)-(TRUNC(H146*(1+R146),2)+TRUNC(J146*(1+R146),2)+TRUNC(K146*(1+R146),2)+TRUNC(L146*(1+R146),2)+TRUNC(M146*(1+R146),2)+TRUNC(N146*(1+R146),2)+TRUNC(O146*(1+R146),2)+TRUNC(P146*(1+R146),2)))))/H146*(1+R146)),TRUE),IF(AND(J146*(1+R146)&lt;&gt;0,(TRUNC(J146*(1+R146),2)+(TRUNC(AK146,2)-(TRUNC(H146*(1+R146),2)+TRUNC(J146*(1+R146),2)+TRUNC(K146*(1+R146),2)+TRUNC(L146*(1+R146),2)+TRUNC(M146*(1+R146),2)+TRUNC(N146*(1+R146),2)+TRUNC(O146*(1+R146),2)+TRUNC(P146*(1+R146),2))))&gt;=0),ABS((L146*(1+R146)-(TRUNC(L146*(1+R146),2)+(TRUNC(AK146,2)-(TRUNC(H146*(1+R146),2)+TRUNC(J146*(1+R146),2)+TRUNC(K146*(1+R146),2)+TRUNC(L146*(1+R146),2)+TRUNC(M146*(1+R146),2)+TRUNC(N146*(1+R146),2)+TRUNC(O146*(1+R146),2)+TRUNC(P146*(1+R146),2)))))/L146*(1+R146))&lt;ABS((J146*(1+R146)-(TRUNC(J146*(1+R146),2)+(TRUNC(AK146,2)-(TRUNC(H146*(1+R146),2)+TRUNC(J146*(1+R146),2)+TRUNC(K146*(1+R146),2)+TRUNC(L146*(1+R146),2)+TRUNC(M146*(1+R146),2)+TRUNC(N146*(1+R146),2)+TRUNC(O146*(1+R146),2)+TRUNC(P146*(1+R146),2)))))/J146*(1+R146)),TRUE),IF(AND(K146*(1+R146)&lt;&gt;0,(TRUNC(K146*(1+R146),2)+(TRUNC(AK146,2)-(TRUNC(H146*(1+R146),2)+TRUNC(J146*(1+R146),2)+TRUNC(K146*(1+R146),2)+TRUNC(L146*(1+R146),2)+TRUNC(M146*(1+R146),2)+TRUNC(N146*(1+R146),2)+TRUNC(O146*(1+R146),2)+TRUNC(P146*(1+R146),2))))&gt;=0),ABS((L146*(1+R146)-(TRUNC(L146*(1+R146),2)+(TRUNC(AK146,2)-(TRUNC(H146*(1+R146),2)+TRUNC(J146*(1+R146),2)+TRUNC(K146*(1+R146),2)+TRUNC(L146*(1+R146),2)+TRUNC(M146*(1+R146),2)+TRUNC(N146*(1+R146),2)+TRUNC(O146*(1+R146),2)+TRUNC(P146*(1+R146),2)))))/L146*(1+R146))&lt;ABS((K146*(1+R146)-(TRUNC(K146*(1+R146),2)+(TRUNC(AK146,2)-(TRUNC(H146*(1+R146),2)+TRUNC(J146*(1+R146),2)+TRUNC(K146*(1+R146),2)+TRUNC(L146*(1+R146),2)+TRUNC(M146*(1+R146),2)+TRUNC(N146*(1+R146),2)+TRUNC(O146*(1+R146),2)+TRUNC(P146*(1+R146),2)))))/K146*(1+R146)),TRUE),IF(AND(L146*(1+R146)&lt;&gt;0,(TRUNC(L146*(1+R146),2)+(TRUNC(AK146,2)-(TRUNC(H146*(1+R146),2)+TRUNC(J146*(1+R146),2)+TRUNC(K146*(1+R146),2)+TRUNC(L146*(1+R146),2)+TRUNC(M146*(1+R146),2)+TRUNC(N146*(1+R146),2)+TRUNC(O146*(1+R146),2)+TRUNC(P146*(1+R146),2))))&gt;=0),ABS((L146*(1+R146)-(TRUNC(L146*(1+R146),2)+(TRUNC(AK146,2)-(TRUNC(H146*(1+R146),2)+TRUNC(J146*(1+R146),2)+TRUNC(K146*(1+R146),2)+TRUNC(L146*(1+R146),2)+TRUNC(M146*(1+R146),2)+TRUNC(N146*(1+R146),2)+TRUNC(O146*(1+R146),2)+TRUNC(P146*(1+R146),2)))))/L146*(1+R146))&lt;=ABS((L146*(1+R146)-(TRUNC(L146*(1+R146),2)+(TRUNC(AK146,2)-(TRUNC(H146*(1+R146),2)+TRUNC(J146*(1+R146),2)+TRUNC(K146*(1+R146),2)+TRUNC(L146*(1+R146),2)+TRUNC(M146*(1+R146),2)+TRUNC(N146*(1+R146),2)+TRUNC(O146*(1+R146),2)+TRUNC(P146*(1+R146),2)))))/L146*(1+R146)),TRUE),IF(AND(M146*(1+R146)&lt;&gt;0,(TRUNC(M146*(1+R146),2)+(TRUNC(AK146,2)-(TRUNC(H146*(1+R146),2)+TRUNC(J146*(1+R146),2)+TRUNC(K146*(1+R146),2)+TRUNC(L146*(1+R146),2)+TRUNC(M146*(1+R146),2)+TRUNC(N146*(1+R146),2)+TRUNC(O146*(1+R146),2)+TRUNC(P146*(1+R146),2))))&gt;=0),ABS((L146*(1+R146)-(TRUNC(L146*(1+R146),2)+(TRUNC(AK146,2)-(TRUNC(H146*(1+R146),2)+TRUNC(J146*(1+R146),2)+TRUNC(K146*(1+R146),2)+TRUNC(L146*(1+R146),2)+TRUNC(M146*(1+R146),2)+TRUNC(N146*(1+R146),2)+TRUNC(O146*(1+R146),2)+TRUNC(P146*(1+R146),2)))))/L146*(1+R146))&lt;=ABS((M146*(1+R146)-(TRUNC(M146*(1+R146),2)+(TRUNC(AK146,2)-(TRUNC(H146*(1+R146),2)+TRUNC(J146*(1+R146),2)+TRUNC(K146*(1+R146),2)+TRUNC(L146*(1+R146),2)+TRUNC(M146*(1+R146),2)+TRUNC(N146*(1+R146),2)+TRUNC(O146*(1+R146),2)+TRUNC(P146*(1+R146),2)))))/M146*(1+R146)),TRUE),IF(AND(N146*(1+R146)&lt;&gt;0,(TRUNC(N146*(1+R146),2)+(TRUNC(AK146,2)-(TRUNC(H146*(1+R146),2)+TRUNC(J146*(1+R146),2)+TRUNC(K146*(1+R146),2)+TRUNC(L146*(1+R146),2)+TRUNC(M146*(1+R146),2)+TRUNC(N146*(1+R146),2)+TRUNC(O146*(1+R146),2)+TRUNC(P146*(1+R146),2))))&gt;=0),ABS((L146*(1+R146)-(TRUNC(L146*(1+R146),2)+(TRUNC(AK146,2)-(TRUNC(H146*(1+R146),2)+TRUNC(J146*(1+R146),2)+TRUNC(K146*(1+R146),2)+TRUNC(L146*(1+R146),2)+TRUNC(M146*(1+R146),2)+TRUNC(N146*(1+R146),2)+TRUNC(O146*(1+R146),2)+TRUNC(P146*(1+R146),2)))))/L146*(1+R146))&lt;=ABS((N146*(1+R146)-(TRUNC(N146*(1+R146),2)+(TRUNC(AK146,2)-(TRUNC(H146*(1+R146),2)+TRUNC(J146*(1+R146),2)+TRUNC(K146*(1+R146),2)+TRUNC(L146*(1+R146),2)+TRUNC(M146*(1+R146),2)+TRUNC(N146*(1+R146),2)+TRUNC(O146*(1+R146),2)+TRUNC(P146*(1+R146),2)))))/N146*(1+R146)),TRUE),IF(AND(O146*(1+R146)&lt;&gt;0,(TRUNC(O146*(1+R146),2)+(TRUNC(AK146,2)-(TRUNC(H146*(1+R146),2)+TRUNC(J146*(1+R146),2)+TRUNC(K146*(1+R146),2)+TRUNC(L146*(1+R146),2)+TRUNC(M146*(1+R146),2)+TRUNC(N146*(1+R146),2)+TRUNC(O146*(1+R146),2)+TRUNC(P146*(1+R146),2))))&gt;=0),ABS((L146*(1+R146)-(TRUNC(L146*(1+R146),2)+(TRUNC(AK146,2)-(TRUNC(H146*(1+R146),2)+TRUNC(J146*(1+R146),2)+TRUNC(K146*(1+R146),2)+TRUNC(L146*(1+R146),2)+TRUNC(M146*(1+R146),2)+TRUNC(N146*(1+R146),2)+TRUNC(O146*(1+R146),2)+TRUNC(P146*(1+R146),2)))))/L146*(1+R146))&lt;=ABS((O146*(1+R146)-(TRUNC(O146*(1+R146),2)+(TRUNC(AK146,2)-(TRUNC(H146*(1+R146),2)+TRUNC(J146*(1+R146),2)+TRUNC(K146*(1+R146),2)+TRUNC(L146*(1+R146),2)+TRUNC(M146*(1+R146),2)+TRUNC(N146*(1+R146),2)+TRUNC(O146*(1+R146),2)+TRUNC(P146*(1+R146),2)))))/O146*(1+R146)),TRUE),IF(AND(P146*(1+R146)&lt;&gt;0,(TRUNC(P146*(1+R146),2)+(TRUNC(AK146,2)-(TRUNC(H146*(1+R146),2)+TRUNC(J146*(1+R146),2)+TRUNC(K146*(1+R146),2)+TRUNC(L146*(1+R146),2)+TRUNC(M146*(1+R146),2)+TRUNC(N146*(1+R146),2)+TRUNC(O146*(1+R146),2)+TRUNC(P146*(1+R146),2))))&gt;=0),ABS((L146*(1+R146)-(TRUNC(L146*(1+R146),2)+(TRUNC(AK146,2)-(TRUNC(H146*(1+R146),2)+TRUNC(J146*(1+R146),2)+TRUNC(K146*(1+R146),2)+TRUNC(L146*(1+R146),2)+TRUNC(M146*(1+R146),2)+TRUNC(N146*(1+R146),2)+TRUNC(O146*(1+R146),2)+TRUNC(P146*(1+R146),2)))))/L146*(1+R146))&lt;=ABS((P146*(1+R146)-(TRUNC(P146*(1+R146),2)+(TRUNC(AK146,2)-(TRUNC(H146*(1+R146),2)+TRUNC(J146*(1+R146),2)+TRUNC(K146*(1+R146),2)+TRUNC(L146*(1+R146),2)+TRUNC(M146*(1+R146),2)+TRUNC(N146*(1+R146),2)+TRUNC(O146*(1+R146),2)+TRUNC(P146*(1+R146),2)))))/P146*(1+R146)),TRUE)),TRUNC(L146*(1+R146),2)+(TRUNC(AK146,2)-(TRUNC(H146*(1+R146),2)+TRUNC(J146*(1+R146),2)+TRUNC(K146*(1+R146),2)+TRUNC(L146*(1+R146),2)+TRUNC(M146*(1+R146),2)+TRUNC(N146*(1+R146),2)+TRUNC(O146*(1+R146),2)+TRUNC(P146*(1+R146),2))),TRUNC(L146*(1+R146),2)))))</f>
        <v>0</v>
      </c>
      <c r="AB146" s="369">
        <f>IF(AA146*G146=0,0,IF((TRUNC(AL146,2)-(TRUNC(S146*G146,2)+TRUNC(W146*G146,2)+TRUNC(Y146*G146,2)+TRUNC(AA146*G146,2)+TRUNC(AC146*G146,2)+TRUNC(AE146*G146,2)+TRUNC(AG146*G146,2)+TRUNC(AI146*G146,2)))=0,TRUNC(AA146*G146,2),IF((TRUNC(TRUNC(AA146*G146,2),2)+(TRUNC(AL146,2)-(TRUNC(S146*G146,2)+TRUNC(W146*G146,2)+TRUNC(Y146*G146,2)+TRUNC(AA146*G146,2)+TRUNC(AC146*G146,2)+TRUNC(AE146*G146,2)+TRUNC(AG146*G146,2)+TRUNC(AI146*G146,2))))&lt;=0,TRUNC(AA146*G146,2),IF(AND(IF(AND(S146*G146&lt;&gt;0,(TRUNC(S146*G146,2)+(TRUNC(AL146,2)-(TRUNC(S146*G146,2)+TRUNC(W146*G146,2)+TRUNC(Y146*G146,2)+TRUNC(AA146*G146,2)+TRUNC(AC146*G146,2)+TRUNC(AE146*G146,2)+TRUNC(AG146*G146,2)+TRUNC(AI146*G146,2))))&gt;=0),ABS((AA146*G146-(TRUNC(AA146*G146,2)+(TRUNC(AL146,2)-(TRUNC(S146*G146,2)+TRUNC(W146*G146,2)+TRUNC(Y146*G146,2)+TRUNC(AA146*G146,2)+TRUNC(AC146*G146,2)+TRUNC(AE146*G146,2)+TRUNC(AG146*G146,2)+TRUNC(AI146*G146,2)))))/AA146*G146)&lt;ABS((S146*G146-(TRUNC(S146*G146,2)+(TRUNC(AL146,2)-(TRUNC(S146*G146,2)+TRUNC(W146*G146,2)+TRUNC(Y146*G146,2)+TRUNC(AA146*G146,2)+TRUNC(AC146*G146,2)+TRUNC(AE146*G146,2)+TRUNC(AG146*G146,2)+TRUNC(AI146*G146,2)))))/S146*G146),TRUE),IF(AND(W146*G146&lt;&gt;0,(TRUNC(W146*G146,2)+(TRUNC(AL146,2)-(TRUNC(S146*G146,2)+TRUNC(W146*G146,2)+TRUNC(Y146*G146,2)+TRUNC(AA146*G146,2)+TRUNC(AC146*G146,2)+TRUNC(AE146*G146,2)+TRUNC(AG146*G146,2)+TRUNC(AI146*G146,2))))&gt;=0),ABS((AA146*G146-(TRUNC(AA146*G146,2)+(TRUNC(AL146,2)-(TRUNC(S146*G146,2)+TRUNC(W146*G146,2)+TRUNC(Y146*G146,2)+TRUNC(AA146*G146,2)+TRUNC(AC146*G146,2)+TRUNC(AE146*G146,2)+TRUNC(AG146*G146,2)+TRUNC(AI146*G146,2)))))/AA146*G146)&lt;ABS((W146*G146-(TRUNC(W146*G146,2)+(TRUNC(AL146,2)-(TRUNC(S146*G146,2)+TRUNC(W146*G146,2)+TRUNC(Y146*G146,2)+TRUNC(AA146*G146,2)+TRUNC(AC146*G146,2)+TRUNC(AE146*G146,2)+TRUNC(AG146*G146,2)+TRUNC(AI146*G146,2)))))/W146*G146),TRUE),IF(AND(Y146*G146&lt;&gt;0,(TRUNC(Y146*G146,2)+(TRUNC(AL146,2)-(TRUNC(S146*G146,2)+TRUNC(W146*G146,2)+TRUNC(Y146*G146,2)+TRUNC(AA146*G146,2)+TRUNC(AC146*G146,2)+TRUNC(AE146*G146,2)+TRUNC(AG146*G146,2)+TRUNC(AI146*G146,2))))&gt;=0),ABS((AA146*G146-(TRUNC(AA146*G146,2)+(TRUNC(AL146,2)-(TRUNC(S146*G146,2)+TRUNC(W146*G146,2)+TRUNC(Y146*G146,2)+TRUNC(AA146*G146,2)+TRUNC(AC146*G146,2)+TRUNC(AE146*G146,2)+TRUNC(AG146*G146,2)+TRUNC(AI146*G146,2)))))/AA146*G146)&lt;ABS((Y146*G146-(TRUNC(Y146*G146,2)+(TRUNC(AL146,2)-(TRUNC(S146*G146,2)+TRUNC(W146*G146,2)+TRUNC(Y146*G146,2)+TRUNC(AA146*G146,2)+TRUNC(AC146*G146,2)+TRUNC(AE146*G146,2)+TRUNC(AG146*G146,2)+TRUNC(AI146*G146,2)))))/Y146*G146),TRUE),IF(AND(AA146*G146&lt;&gt;0,(TRUNC(AA146*G146,2)+(TRUNC(AL146,2)-(TRUNC(S146*G146,2)+TRUNC(W146*G146,2)+TRUNC(Y146*G146,2)+TRUNC(AA146*G146,2)+TRUNC(AC146*G146,2)+TRUNC(AE146*G146,2)+TRUNC(AG146*G146,2)+TRUNC(AI146*G146,2))))&gt;=0),ABS((AA146*G146-(TRUNC(AA146*G146,2)+(TRUNC(AL146,2)-(TRUNC(S146*G146,2)+TRUNC(W146*G146,2)+TRUNC(Y146*G146,2)+TRUNC(AA146*G146,2)+TRUNC(AC146*G146,2)+TRUNC(AE146*G146,2)+TRUNC(AG146*G146,2)+TRUNC(AI146*G146,2)))))/AA146*G146)&lt;=ABS((AA146*G146-(TRUNC(AA146*G146,2)+(TRUNC(AL146,2)-(TRUNC(S146*G146,2)+TRUNC(W146*G146,2)+TRUNC(Y146*G146,2)+TRUNC(AA146*G146,2)+TRUNC(AC146*G146,2)+TRUNC(AE146*G146,2)+TRUNC(AG146*G146,2)+TRUNC(AI146*G146,2)))))/AA146*G146),TRUE),IF(AND(AC146*G146&lt;&gt;0,(TRUNC(AC146*G146,2)+(TRUNC(AL146,2)-(TRUNC(S146*G146,2)+TRUNC(W146*G146,2)+TRUNC(Y146*G146,2)+TRUNC(AA146*G146,2)+TRUNC(AC146*G146,2)+TRUNC(AE146*G146,2)+TRUNC(AG146*G146,2)+TRUNC(AI146*G146,2))))&gt;=0),ABS((AA146*G146-(TRUNC(AA146*G146,2)+(TRUNC(AL146,2)-(TRUNC(S146*G146,2)+TRUNC(W146*G146,2)+TRUNC(Y146*G146,2)+TRUNC(AA146*G146,2)+TRUNC(AC146*G146,2)+TRUNC(AE146*G146,2)+TRUNC(AG146*G146,2)+TRUNC(AI146*G146,2)))))/AA146*G146)&lt;=ABS((AC146*G146-(TRUNC(AC146*G146,2)+(TRUNC(AL146,2)-(TRUNC(S146*G146,2)+TRUNC(W146*G146,2)+TRUNC(Y146*G146,2)+TRUNC(AA146*G146,2)+TRUNC(AC146*G146,2)+TRUNC(AE146*G146,2)+TRUNC(AG146*G146,2)+TRUNC(AI146*G146,2)))))/AC146*G146),TRUE),IF(AND(AE146*G146&lt;&gt;0,(TRUNC(AE146*G146,2)+(TRUNC(AL146,2)-(TRUNC(S146*G146,2)+TRUNC(W146*G146,2)+TRUNC(Y146*G146,2)+TRUNC(AA146*G146,2)+TRUNC(AC146*G146,2)+TRUNC(AE146*G146,2)+TRUNC(AG146*G146,2)+TRUNC(AI146*G146,2))))&gt;=0),ABS((AA146*G146-(TRUNC(AA146*G146,2)+(TRUNC(AL146,2)-(TRUNC(S146*G146,2)+TRUNC(W146*G146,2)+TRUNC(Y146*G146,2)+TRUNC(AA146*G146,2)+TRUNC(AC146*G146,2)+TRUNC(AE146*G146,2)+TRUNC(AG146*G146,2)+TRUNC(AI146*G146,2)))))/AA146*G146)&lt;=ABS((AE146*G146-(TRUNC(AE146*G146,2)+(TRUNC(AL146,2)-(TRUNC(S146*G146,2)+TRUNC(W146*G146,2)+TRUNC(Y146*G146,2)+TRUNC(AA146*G146,2)+TRUNC(AC146*G146,2)+TRUNC(AE146*G146,2)+TRUNC(AG146*G146,2)+TRUNC(AI146*G146,2)))))/AE146*G146),TRUE),IF(AND(AG146*G146&lt;&gt;0,(TRUNC(AG146*G146,2)+(TRUNC(AL146,2)-(TRUNC(S146*G146,2)+TRUNC(W146*G146,2)+TRUNC(Y146*G146,2)+TRUNC(AA146*G146,2)+TRUNC(AC146*G146,2)+TRUNC(AE146*G146,2)+TRUNC(AG146*G146,2)+TRUNC(AI146*G146,2))))&gt;=0),ABS((AA146*G146-(TRUNC(AA146*G146,2)+(TRUNC(AL146,2)-(TRUNC(S146*G146,2)+TRUNC(W146*G146,2)+TRUNC(Y146*G146,2)+TRUNC(AA146*G146,2)+TRUNC(AC146*G146,2)+TRUNC(AE146*G146,2)+TRUNC(AG146*G146,2)+TRUNC(AI146*G146,2)))))/AA146*G146)&lt;=ABS((AG146*G146-(TRUNC(AG146*G146,2)+(TRUNC(AL146,2)-(TRUNC(S146*G146,2)+TRUNC(W146*G146,2)+TRUNC(Y146*G146,2)+TRUNC(AA146*G146,2)+TRUNC(AC146*G146,2)+TRUNC(AE146*G146,2)+TRUNC(AG146*G146,2)+TRUNC(AI146*G146,2)))))/AG146*G146),TRUE),IF(AND(AI146*G146&lt;&gt;0,(TRUNC(AI146*G146,2)+(TRUNC(AL146,2)-(TRUNC(S146*G146,2)+TRUNC(W146*G146,2)+TRUNC(Y146*G146,2)+TRUNC(AA146*G146,2)+TRUNC(AC146*G146,2)+TRUNC(AE146*G146,2)+TRUNC(AG146*G146,2)+TRUNC(AI146*G146,2))))&gt;=0),ABS((AA146*G146-(TRUNC(AA146*G146,2)+(TRUNC(AL146,2)-(TRUNC(S146*G146,2)+TRUNC(W146*G146,2)+TRUNC(Y146*G146,2)+TRUNC(AA146*G146,2)+TRUNC(AC146*G146,2)+TRUNC(AE146*G146,2)+TRUNC(AG146*G146,2)+TRUNC(AI146*G146,2)))))/AA146*G146)&lt;=ABS((AI146*G146-(TRUNC(AI146*G146,2)+(TRUNC(AL146,2)-(TRUNC(S146*G146,2)+TRUNC(W146*G146,2)+TRUNC(Y146*G146,2)+TRUNC(AA146*G146,2)+TRUNC(AC146*G146,2)+TRUNC(AE146*G146,2)+TRUNC(AG146*G146,2)+TRUNC(AI146*G146,2)))))/AI146*G146),TRUE)),TRUNC(AA146*G146,2)+(TRUNC(AL146,2)-(TRUNC(S146*G146,2)+TRUNC(W146*G146,2)+TRUNC(Y146*G146,2)+TRUNC(AA146*G146,2)+TRUNC(AC146*G146,2)+TRUNC(AE146*G146,2)+TRUNC(AG146*G146,2)+TRUNC(AI146*G146,2))),TRUNC(AA146*G146,2)))))</f>
        <v>0</v>
      </c>
      <c r="AC146" s="369">
        <f>IF(M146*(1+R146)=0,0,IF((TRUNC(AK146,2)-(TRUNC(H146*(1+R146),2)+TRUNC(J146*(1+R146),2)+TRUNC(K146*(1+R146),2)+TRUNC(L146*(1+R146),2)+TRUNC(M146*(1+R146),2)+TRUNC(N146*(1+R146),2)+TRUNC(O146*(1+R146),2)+TRUNC(P146*(1+R146),2)))=0,TRUNC(M146*(1+R146),2),IF((TRUNC(TRUNC(M146*(1+R146),2),2)+(TRUNC(AK146,2)-(TRUNC(H146*(1+R146),2)+TRUNC(J146*(1+R146),2)+TRUNC(K146*(1+R146),2)+TRUNC(L146*(1+R146),2)+TRUNC(M146*(1+R146),2)+TRUNC(N146*(1+R146),2)+TRUNC(O146*(1+R146),2)+TRUNC(P146*(1+R146),2))))&lt;=0,TRUNC(M146*(1+R146),2),IF(AND(IF(AND(H146*(1+R146)&lt;&gt;0,(TRUNC(H146*(1+R146),2)+(TRUNC(AK146,2)-(TRUNC(H146*(1+R146),2)+TRUNC(J146*(1+R146),2)+TRUNC(K146*(1+R146),2)+TRUNC(L146*(1+R146),2)+TRUNC(M146*(1+R146),2)+TRUNC(N146*(1+R146),2)+TRUNC(O146*(1+R146),2)+TRUNC(P146*(1+R146),2))))&gt;=0),ABS((M146*(1+R146)-(TRUNC(M146*(1+R146),2)+(TRUNC(AK146,2)-(TRUNC(H146*(1+R146),2)+TRUNC(J146*(1+R146),2)+TRUNC(K146*(1+R146),2)+TRUNC(L146*(1+R146),2)+TRUNC(M146*(1+R146),2)+TRUNC(N146*(1+R146),2)+TRUNC(O146*(1+R146),2)+TRUNC(P146*(1+R146),2)))))/M146*(1+R146))&lt;ABS((H146*(1+R146)-(TRUNC(H146*(1+R146),2)+(TRUNC(AK146,2)-(TRUNC(H146*(1+R146),2)+TRUNC(J146*(1+R146),2)+TRUNC(K146*(1+R146),2)+TRUNC(L146*(1+R146),2)+TRUNC(M146*(1+R146),2)+TRUNC(N146*(1+R146),2)+TRUNC(O146*(1+R146),2)+TRUNC(P146*(1+R146),2)))))/H146*(1+R146)),TRUE),IF(AND(J146*(1+R146)&lt;&gt;0,(TRUNC(J146*(1+R146),2)+(TRUNC(AK146,2)-(TRUNC(H146*(1+R146),2)+TRUNC(J146*(1+R146),2)+TRUNC(K146*(1+R146),2)+TRUNC(L146*(1+R146),2)+TRUNC(M146*(1+R146),2)+TRUNC(N146*(1+R146),2)+TRUNC(O146*(1+R146),2)+TRUNC(P146*(1+R146),2))))&gt;=0),ABS((M146*(1+R146)-(TRUNC(M146*(1+R146),2)+(TRUNC(AK146,2)-(TRUNC(H146*(1+R146),2)+TRUNC(J146*(1+R146),2)+TRUNC(K146*(1+R146),2)+TRUNC(L146*(1+R146),2)+TRUNC(M146*(1+R146),2)+TRUNC(N146*(1+R146),2)+TRUNC(O146*(1+R146),2)+TRUNC(P146*(1+R146),2)))))/M146*(1+R146))&lt;ABS((J146*(1+R146)-(TRUNC(J146*(1+R146),2)+(TRUNC(AK146,2)-(TRUNC(H146*(1+R146),2)+TRUNC(J146*(1+R146),2)+TRUNC(K146*(1+R146),2)+TRUNC(L146*(1+R146),2)+TRUNC(M146*(1+R146),2)+TRUNC(N146*(1+R146),2)+TRUNC(O146*(1+R146),2)+TRUNC(P146*(1+R146),2)))))/J146*(1+R146)),TRUE),IF(AND(K146*(1+R146)&lt;&gt;0,(TRUNC(K146*(1+R146),2)+(TRUNC(AK146,2)-(TRUNC(H146*(1+R146),2)+TRUNC(J146*(1+R146),2)+TRUNC(K146*(1+R146),2)+TRUNC(L146*(1+R146),2)+TRUNC(M146*(1+R146),2)+TRUNC(N146*(1+R146),2)+TRUNC(O146*(1+R146),2)+TRUNC(P146*(1+R146),2))))&gt;=0),ABS((M146*(1+R146)-(TRUNC(M146*(1+R146),2)+(TRUNC(AK146,2)-(TRUNC(H146*(1+R146),2)+TRUNC(J146*(1+R146),2)+TRUNC(K146*(1+R146),2)+TRUNC(L146*(1+R146),2)+TRUNC(M146*(1+R146),2)+TRUNC(N146*(1+R146),2)+TRUNC(O146*(1+R146),2)+TRUNC(P146*(1+R146),2)))))/M146*(1+R146))&lt;ABS((K146*(1+R146)-(TRUNC(K146*(1+R146),2)+(TRUNC(AK146,2)-(TRUNC(H146*(1+R146),2)+TRUNC(J146*(1+R146),2)+TRUNC(K146*(1+R146),2)+TRUNC(L146*(1+R146),2)+TRUNC(M146*(1+R146),2)+TRUNC(N146*(1+R146),2)+TRUNC(O146*(1+R146),2)+TRUNC(P146*(1+R146),2)))))/K146*(1+R146)),TRUE),IF(AND(L146*(1+R146)&lt;&gt;0,(TRUNC(L146*(1+R146),2)+(TRUNC(AK146,2)-(TRUNC(H146*(1+R146),2)+TRUNC(J146*(1+R146),2)+TRUNC(K146*(1+R146),2)+TRUNC(L146*(1+R146),2)+TRUNC(M146*(1+R146),2)+TRUNC(N146*(1+R146),2)+TRUNC(O146*(1+R146),2)+TRUNC(P146*(1+R146),2))))&gt;=0),ABS((M146*(1+R146)-(TRUNC(M146*(1+R146),2)+(TRUNC(AK146,2)-(TRUNC(H146*(1+R146),2)+TRUNC(J146*(1+R146),2)+TRUNC(K146*(1+R146),2)+TRUNC(L146*(1+R146),2)+TRUNC(M146*(1+R146),2)+TRUNC(N146*(1+R146),2)+TRUNC(O146*(1+R146),2)+TRUNC(P146*(1+R146),2)))))/M146*(1+R146))&lt;ABS((L146*(1+R146)-(TRUNC(L146*(1+R146),2)+(TRUNC(AK146,2)-(TRUNC(H146*(1+R146),2)+TRUNC(J146*(1+R146),2)+TRUNC(K146*(1+R146),2)+TRUNC(L146*(1+R146),2)+TRUNC(M146*(1+R146),2)+TRUNC(N146*(1+R146),2)+TRUNC(O146*(1+R146),2)+TRUNC(P146*(1+R146),2)))))/L146*(1+R146)),TRUE),IF(AND(M146*(1+R146)&lt;&gt;0,(TRUNC(M146*(1+R146),2)+(TRUNC(AK146,2)-(TRUNC(H146*(1+R146),2)+TRUNC(J146*(1+R146),2)+TRUNC(K146*(1+R146),2)+TRUNC(L146*(1+R146),2)+TRUNC(M146*(1+R146),2)+TRUNC(N146*(1+R146),2)+TRUNC(O146*(1+R146),2)+TRUNC(P146*(1+R146),2))))&gt;=0),ABS((M146*(1+R146)-(TRUNC(M146*(1+R146),2)+(TRUNC(AK146,2)-(TRUNC(H146*(1+R146),2)+TRUNC(J146*(1+R146),2)+TRUNC(K146*(1+R146),2)+TRUNC(L146*(1+R146),2)+TRUNC(M146*(1+R146),2)+TRUNC(N146*(1+R146),2)+TRUNC(O146*(1+R146),2)+TRUNC(P146*(1+R146),2)))))/M146*(1+R146))&lt;=ABS((M146*(1+R146)-(TRUNC(M146*(1+R146),2)+(TRUNC(AK146,2)-(TRUNC(H146*(1+R146),2)+TRUNC(J146*(1+R146),2)+TRUNC(K146*(1+R146),2)+TRUNC(L146*(1+R146),2)+TRUNC(M146*(1+R146),2)+TRUNC(N146*(1+R146),2)+TRUNC(O146*(1+R146),2)+TRUNC(P146*(1+R146),2)))))/M146*(1+R146)),TRUE),IF(AND(N146*(1+R146)&lt;&gt;0,(TRUNC(N146*(1+R146),2)+(TRUNC(AK146,2)-(TRUNC(H146*(1+R146),2)+TRUNC(J146*(1+R146),2)+TRUNC(K146*(1+R146),2)+TRUNC(L146*(1+R146),2)+TRUNC(M146*(1+R146),2)+TRUNC(N146*(1+R146),2)+TRUNC(O146*(1+R146),2)+TRUNC(P146*(1+R146),2))))&gt;=0),ABS((M146*(1+R146)-(TRUNC(M146*(1+R146),2)+(TRUNC(AK146,2)-(TRUNC(H146*(1+R146),2)+TRUNC(J146*(1+R146),2)+TRUNC(K146*(1+R146),2)+TRUNC(L146*(1+R146),2)+TRUNC(M146*(1+R146),2)+TRUNC(N146*(1+R146),2)+TRUNC(O146*(1+R146),2)+TRUNC(P146*(1+R146),2)))))/M146*(1+R146))&lt;=ABS((N146*(1+R146)-(TRUNC(N146*(1+R146),2)+(TRUNC(AK146,2)-(TRUNC(H146*(1+R146),2)+TRUNC(J146*(1+R146),2)+TRUNC(K146*(1+R146),2)+TRUNC(L146*(1+R146),2)+TRUNC(M146*(1+R146),2)+TRUNC(N146*(1+R146),2)+TRUNC(O146*(1+R146),2)+TRUNC(P146*(1+R146),2)))))/N146*(1+R146)),TRUE),IF(AND(O146*(1+R146)&lt;&gt;0,(TRUNC(O146*(1+R146),2)+(TRUNC(AK146,2)-(TRUNC(H146*(1+R146),2)+TRUNC(J146*(1+R146),2)+TRUNC(K146*(1+R146),2)+TRUNC(L146*(1+R146),2)+TRUNC(M146*(1+R146),2)+TRUNC(N146*(1+R146),2)+TRUNC(O146*(1+R146),2)+TRUNC(P146*(1+R146),2))))&gt;=0),ABS((M146*(1+R146)-(TRUNC(M146*(1+R146),2)+(TRUNC(AK146,2)-(TRUNC(H146*(1+R146),2)+TRUNC(J146*(1+R146),2)+TRUNC(K146*(1+R146),2)+TRUNC(L146*(1+R146),2)+TRUNC(M146*(1+R146),2)+TRUNC(N146*(1+R146),2)+TRUNC(O146*(1+R146),2)+TRUNC(P146*(1+R146),2)))))/M146*(1+R146))&lt;=ABS((O146*(1+R146)-(TRUNC(O146*(1+R146),2)+(TRUNC(AK146,2)-(TRUNC(H146*(1+R146),2)+TRUNC(J146*(1+R146),2)+TRUNC(K146*(1+R146),2)+TRUNC(L146*(1+R146),2)+TRUNC(M146*(1+R146),2)+TRUNC(N146*(1+R146),2)+TRUNC(O146*(1+R146),2)+TRUNC(P146*(1+R146),2)))))/O146*(1+R146)),TRUE),IF(AND(P146*(1+R146)&lt;&gt;0,(TRUNC(P146*(1+R146),2)+(TRUNC(AK146,2)-(TRUNC(H146*(1+R146),2)+TRUNC(J146*(1+R146),2)+TRUNC(K146*(1+R146),2)+TRUNC(L146*(1+R146),2)+TRUNC(M146*(1+R146),2)+TRUNC(N146*(1+R146),2)+TRUNC(O146*(1+R146),2)+TRUNC(P146*(1+R146),2))))&gt;=0),ABS((M146*(1+R146)-(TRUNC(M146*(1+R146),2)+(TRUNC(AK146,2)-(TRUNC(H146*(1+R146),2)+TRUNC(J146*(1+R146),2)+TRUNC(K146*(1+R146),2)+TRUNC(L146*(1+R146),2)+TRUNC(M146*(1+R146),2)+TRUNC(N146*(1+R146),2)+TRUNC(O146*(1+R146),2)+TRUNC(P146*(1+R146),2)))))/M146*(1+R146))&lt;=ABS((P146*(1+R146)-(TRUNC(P146*(1+R146),2)+(TRUNC(AK146,2)-(TRUNC(H146*(1+R146),2)+TRUNC(J146*(1+R146),2)+TRUNC(K146*(1+R146),2)+TRUNC(L146*(1+R146),2)+TRUNC(M146*(1+R146),2)+TRUNC(N146*(1+R146),2)+TRUNC(O146*(1+R146),2)+TRUNC(P146*(1+R146),2)))))/P146*(1+R146)),TRUE)),TRUNC(M146*(1+R146),2)+(TRUNC(AK146,2)-(TRUNC(H146*(1+R146),2)+TRUNC(J146*(1+R146),2)+TRUNC(K146*(1+R146),2)+TRUNC(L146*(1+R146),2)+TRUNC(M146*(1+R146),2)+TRUNC(N146*(1+R146),2)+TRUNC(O146*(1+R146),2)+TRUNC(P146*(1+R146),2))),TRUNC(M146*(1+R146),2)))))</f>
        <v>0</v>
      </c>
      <c r="AD146" s="369">
        <f>IF(AC146*G146=0,0,IF((TRUNC(AL146,2)-(TRUNC(S146*G146,2)+TRUNC(W146*G146,2)+TRUNC(Y146*G146,2)+TRUNC(AA146*G146,2)+TRUNC(AC146*G146,2)+TRUNC(AE146*G146,2)+TRUNC(AG146*G146,2)+TRUNC(AI146*G146,2)))=0,TRUNC(AC146*G146,2),IF((TRUNC(TRUNC(AC146*G146,2),2)+(TRUNC(AL146,2)-(TRUNC(S146*G146,2)+TRUNC(W146*G146,2)+TRUNC(Y146*G146,2)+TRUNC(AA146*G146,2)+TRUNC(AC146*G146,2)+TRUNC(AE146*G146,2)+TRUNC(AG146*G146,2)+TRUNC(AI146*G146,2))))&lt;=0,TRUNC(AC146*G146,2),IF(AND(IF(AND(S146*G146&lt;&gt;0,(TRUNC(S146*G146,2)+(TRUNC(AL146,2)-(TRUNC(S146*G146,2)+TRUNC(W146*G146,2)+TRUNC(Y146*G146,2)+TRUNC(AA146*G146,2)+TRUNC(AC146*G146,2)+TRUNC(AE146*G146,2)+TRUNC(AG146*G146,2)+TRUNC(AI146*G146,2))))&gt;=0),ABS((AC146*G146-(TRUNC(AC146*G146,2)+(TRUNC(AL146,2)-(TRUNC(S146*G146,2)+TRUNC(W146*G146,2)+TRUNC(Y146*G146,2)+TRUNC(AA146*G146,2)+TRUNC(AC146*G146,2)+TRUNC(AE146*G146,2)+TRUNC(AG146*G146,2)+TRUNC(AI146*G146,2)))))/AC146*G146)&lt;ABS((S146*G146-(TRUNC(S146*G146,2)+(TRUNC(AL146,2)-(TRUNC(S146*G146,2)+TRUNC(W146*G146,2)+TRUNC(Y146*G146,2)+TRUNC(AA146*G146,2)+TRUNC(AC146*G146,2)+TRUNC(AE146*G146,2)+TRUNC(AG146*G146,2)+TRUNC(AI146*G146,2)))))/S146*G146),TRUE),IF(AND(W146*G146&lt;&gt;0,(TRUNC(W146*G146,2)+(TRUNC(AL146,2)-(TRUNC(S146*G146,2)+TRUNC(W146*G146,2)+TRUNC(Y146*G146,2)+TRUNC(AA146*G146,2)+TRUNC(AC146*G146,2)+TRUNC(AE146*G146,2)+TRUNC(AG146*G146,2)+TRUNC(AI146*G146,2))))&gt;=0),ABS((AC146*G146-(TRUNC(AC146*G146,2)+(TRUNC(AL146,2)-(TRUNC(S146*G146,2)+TRUNC(W146*G146,2)+TRUNC(Y146*G146,2)+TRUNC(AA146*G146,2)+TRUNC(AC146*G146,2)+TRUNC(AE146*G146,2)+TRUNC(AG146*G146,2)+TRUNC(AI146*G146,2)))))/AC146*G146)&lt;ABS((W146*G146-(TRUNC(W146*G146,2)+(TRUNC(AL146,2)-(TRUNC(S146*G146,2)+TRUNC(W146*G146,2)+TRUNC(Y146*G146,2)+TRUNC(AA146*G146,2)+TRUNC(AC146*G146,2)+TRUNC(AE146*G146,2)+TRUNC(AG146*G146,2)+TRUNC(AI146*G146,2)))))/W146*G146),TRUE),IF(AND(Y146*G146&lt;&gt;0,(TRUNC(Y146*G146,2)+(TRUNC(AL146,2)-(TRUNC(S146*G146,2)+TRUNC(W146*G146,2)+TRUNC(Y146*G146,2)+TRUNC(AA146*G146,2)+TRUNC(AC146*G146,2)+TRUNC(AE146*G146,2)+TRUNC(AG146*G146,2)+TRUNC(AI146*G146,2))))&gt;=0),ABS((AC146*G146-(TRUNC(AC146*G146,2)+(TRUNC(AL146,2)-(TRUNC(S146*G146,2)+TRUNC(W146*G146,2)+TRUNC(Y146*G146,2)+TRUNC(AA146*G146,2)+TRUNC(AC146*G146,2)+TRUNC(AE146*G146,2)+TRUNC(AG146*G146,2)+TRUNC(AI146*G146,2)))))/AC146*G146)&lt;ABS((Y146*G146-(TRUNC(Y146*G146,2)+(TRUNC(AL146,2)-(TRUNC(S146*G146,2)+TRUNC(W146*G146,2)+TRUNC(Y146*G146,2)+TRUNC(AA146*G146,2)+TRUNC(AC146*G146,2)+TRUNC(AE146*G146,2)+TRUNC(AG146*G146,2)+TRUNC(AI146*G146,2)))))/Y146*G146),TRUE),IF(AND(AA146*G146&lt;&gt;0,(TRUNC(AA146*G146,2)+(TRUNC(AL146,2)-(TRUNC(S146*G146,2)+TRUNC(W146*G146,2)+TRUNC(Y146*G146,2)+TRUNC(AA146*G146,2)+TRUNC(AC146*G146,2)+TRUNC(AE146*G146,2)+TRUNC(AG146*G146,2)+TRUNC(AI146*G146,2))))&gt;=0),ABS((AC146*G146-(TRUNC(AC146*G146,2)+(TRUNC(AL146,2)-(TRUNC(S146*G146,2)+TRUNC(W146*G146,2)+TRUNC(Y146*G146,2)+TRUNC(AA146*G146,2)+TRUNC(AC146*G146,2)+TRUNC(AE146*G146,2)+TRUNC(AG146*G146,2)+TRUNC(AI146*G146,2)))))/AC146*G146)&lt;ABS((AA146*G146-(TRUNC(AA146*G146,2)+(TRUNC(AL146,2)-(TRUNC(S146*G146,2)+TRUNC(W146*G146,2)+TRUNC(Y146*G146,2)+TRUNC(AA146*G146,2)+TRUNC(AC146*G146,2)+TRUNC(AE146*G146,2)+TRUNC(AG146*G146,2)+TRUNC(AI146*G146,2)))))/AA146*G146),TRUE),IF(AND(AC146*G146&lt;&gt;0,(TRUNC(AC146*G146,2)+(TRUNC(AL146,2)-(TRUNC(S146*G146,2)+TRUNC(W146*G146,2)+TRUNC(Y146*G146,2)+TRUNC(AA146*G146,2)+TRUNC(AC146*G146,2)+TRUNC(AE146*G146,2)+TRUNC(AG146*G146,2)+TRUNC(AI146*G146,2))))&gt;=0),ABS((AC146*G146-(TRUNC(AC146*G146,2)+(TRUNC(AL146,2)-(TRUNC(S146*G146,2)+TRUNC(W146*G146,2)+TRUNC(Y146*G146,2)+TRUNC(AA146*G146,2)+TRUNC(AC146*G146,2)+TRUNC(AE146*G146,2)+TRUNC(AG146*G146,2)+TRUNC(AI146*G146,2)))))/AC146*G146)&lt;=ABS((AC146*G146-(TRUNC(AC146*G146,2)+(TRUNC(AL146,2)-(TRUNC(S146*G146,2)+TRUNC(W146*G146,2)+TRUNC(Y146*G146,2)+TRUNC(AA146*G146,2)+TRUNC(AC146*G146,2)+TRUNC(AE146*G146,2)+TRUNC(AG146*G146,2)+TRUNC(AI146*G146,2)))))/AC146*G146),TRUE),IF(AND(AE146*G146&lt;&gt;0,(TRUNC(AE146*G146,2)+(TRUNC(AL146,2)-(TRUNC(S146*G146,2)+TRUNC(W146*G146,2)+TRUNC(Y146*G146,2)+TRUNC(AA146*G146,2)+TRUNC(AC146*G146,2)+TRUNC(AE146*G146,2)+TRUNC(AG146*G146,2)+TRUNC(AI146*G146,2))))&gt;=0),ABS((AC146*G146-(TRUNC(AC146*G146,2)+(TRUNC(AL146,2)-(TRUNC(S146*G146,2)+TRUNC(W146*G146,2)+TRUNC(Y146*G146,2)+TRUNC(AA146*G146,2)+TRUNC(AC146*G146,2)+TRUNC(AE146*G146,2)+TRUNC(AG146*G146,2)+TRUNC(AI146*G146,2)))))/AC146*G146)&lt;=ABS((AE146*G146-(TRUNC(AE146*G146,2)+(TRUNC(AL146,2)-(TRUNC(S146*G146,2)+TRUNC(W146*G146,2)+TRUNC(Y146*G146,2)+TRUNC(AA146*G146,2)+TRUNC(AC146*G146,2)+TRUNC(AE146*G146,2)+TRUNC(AG146*G146,2)+TRUNC(AI146*G146,2)))))/AE146*G146),TRUE),IF(AND(AG146*G146&lt;&gt;0,(TRUNC(AG146*G146,2)+(TRUNC(AL146,2)-(TRUNC(S146*G146,2)+TRUNC(W146*G146,2)+TRUNC(Y146*G146,2)+TRUNC(AA146*G146,2)+TRUNC(AC146*G146,2)+TRUNC(AE146*G146,2)+TRUNC(AG146*G146,2)+TRUNC(AI146*G146,2))))&gt;=0),ABS((AC146*G146-(TRUNC(AC146*G146,2)+(TRUNC(AL146,2)-(TRUNC(S146*G146,2)+TRUNC(W146*G146,2)+TRUNC(Y146*G146,2)+TRUNC(AA146*G146,2)+TRUNC(AC146*G146,2)+TRUNC(AE146*G146,2)+TRUNC(AG146*G146,2)+TRUNC(AI146*G146,2)))))/AC146*G146)&lt;=ABS((AG146*G146-(TRUNC(AG146*G146,2)+(TRUNC(AL146,2)-(TRUNC(S146*G146,2)+TRUNC(W146*G146,2)+TRUNC(Y146*G146,2)+TRUNC(AA146*G146,2)+TRUNC(AC146*G146,2)+TRUNC(AE146*G146,2)+TRUNC(AG146*G146,2)+TRUNC(AI146*G146,2)))))/AG146*G146),TRUE),IF(AND(AI146*G146&lt;&gt;0,(TRUNC(AI146*G146,2)+(TRUNC(AL146,2)-(TRUNC(S146*G146,2)+TRUNC(W146*G146,2)+TRUNC(Y146*G146,2)+TRUNC(AA146*G146,2)+TRUNC(AC146*G146,2)+TRUNC(AE146*G146,2)+TRUNC(AG146*G146,2)+TRUNC(AI146*G146,2))))&gt;=0),ABS((AC146*G146-(TRUNC(AC146*G146,2)+(TRUNC(AL146,2)-(TRUNC(S146*G146,2)+TRUNC(W146*G146,2)+TRUNC(Y146*G146,2)+TRUNC(AA146*G146,2)+TRUNC(AC146*G146,2)+TRUNC(AE146*G146,2)+TRUNC(AG146*G146,2)+TRUNC(AI146*G146,2)))))/AC146*G146)&lt;=ABS((AI146*G146-(TRUNC(AI146*G146,2)+(TRUNC(AL146,2)-(TRUNC(S146*G146,2)+TRUNC(W146*G146,2)+TRUNC(Y146*G146,2)+TRUNC(AA146*G146,2)+TRUNC(AC146*G146,2)+TRUNC(AE146*G146,2)+TRUNC(AG146*G146,2)+TRUNC(AI146*G146,2)))))/AI146*G146),TRUE)),TRUNC(AC146*G146,2)+(TRUNC(AL146,2)-(TRUNC(S146*G146,2)+TRUNC(W146*G146,2)+TRUNC(Y146*G146,2)+TRUNC(AA146*G146,2)+TRUNC(AC146*G146,2)+TRUNC(AE146*G146,2)+TRUNC(AG146*G146,2)+TRUNC(AI146*G146,2))),TRUNC(AC146*G146,2)))))</f>
        <v>0</v>
      </c>
      <c r="AE146" s="369">
        <f>IF(N146*(1+R146)=0,0,IF((TRUNC(AK146,2)-(TRUNC(H146*(1+R146),2)+TRUNC(J146*(1+R146),2)+TRUNC(K146*(1+R146),2)+TRUNC(L146*(1+R146),2)+TRUNC(M146*(1+R146),2)+TRUNC(N146*(1+R146),2)+TRUNC(O146*(1+R146),2)+TRUNC(P146*(1+R146),2)))=0,TRUNC(N146*(1+R146),2),IF((TRUNC(TRUNC(N146*(1+R146),2),2)+(TRUNC(AK146,2)-(TRUNC(H146*(1+R146),2)+TRUNC(J146*(1+R146),2)+TRUNC(K146*(1+R146),2)+TRUNC(L146*(1+R146),2)+TRUNC(M146*(1+R146),2)+TRUNC(N146*(1+R146),2)+TRUNC(O146*(1+R146),2)+TRUNC(P146*(1+R146),2))))&lt;=0,TRUNC(N146*(1+R146),2),IF(AND(IF(AND(H146*(1+R146)&lt;&gt;0,(TRUNC(H146*(1+R146),2)+(TRUNC(AK146,2)-(TRUNC(H146*(1+R146),2)+TRUNC(J146*(1+R146),2)+TRUNC(K146*(1+R146),2)+TRUNC(L146*(1+R146),2)+TRUNC(M146*(1+R146),2)+TRUNC(N146*(1+R146),2)+TRUNC(O146*(1+R146),2)+TRUNC(P146*(1+R146),2))))&gt;=0),ABS((N146*(1+R146)-(TRUNC(N146*(1+R146),2)+(TRUNC(AK146,2)-(TRUNC(H146*(1+R146),2)+TRUNC(J146*(1+R146),2)+TRUNC(K146*(1+R146),2)+TRUNC(L146*(1+R146),2)+TRUNC(M146*(1+R146),2)+TRUNC(N146*(1+R146),2)+TRUNC(O146*(1+R146),2)+TRUNC(P146*(1+R146),2)))))/N146*(1+R146))&lt;ABS((H146*(1+R146)-(TRUNC(H146*(1+R146),2)+(TRUNC(AK146,2)-(TRUNC(H146*(1+R146),2)+TRUNC(J146*(1+R146),2)+TRUNC(K146*(1+R146),2)+TRUNC(L146*(1+R146),2)+TRUNC(M146*(1+R146),2)+TRUNC(N146*(1+R146),2)+TRUNC(O146*(1+R146),2)+TRUNC(P146*(1+R146),2)))))/H146*(1+R146)),TRUE),IF(AND(J146*(1+R146)&lt;&gt;0,(TRUNC(J146*(1+R146),2)+(TRUNC(AK146,2)-(TRUNC(H146*(1+R146),2)+TRUNC(J146*(1+R146),2)+TRUNC(K146*(1+R146),2)+TRUNC(L146*(1+R146),2)+TRUNC(M146*(1+R146),2)+TRUNC(N146*(1+R146),2)+TRUNC(O146*(1+R146),2)+TRUNC(P146*(1+R146),2))))&gt;=0),ABS((N146*(1+R146)-(TRUNC(N146*(1+R146),2)+(TRUNC(AK146,2)-(TRUNC(H146*(1+R146),2)+TRUNC(J146*(1+R146),2)+TRUNC(K146*(1+R146),2)+TRUNC(L146*(1+R146),2)+TRUNC(M146*(1+R146),2)+TRUNC(N146*(1+R146),2)+TRUNC(O146*(1+R146),2)+TRUNC(P146*(1+R146),2)))))/N146*(1+R146))&lt;ABS((J146*(1+R146)-(TRUNC(J146*(1+R146),2)+(TRUNC(AK146,2)-(TRUNC(H146*(1+R146),2)+TRUNC(J146*(1+R146),2)+TRUNC(K146*(1+R146),2)+TRUNC(L146*(1+R146),2)+TRUNC(M146*(1+R146),2)+TRUNC(N146*(1+R146),2)+TRUNC(O146*(1+R146),2)+TRUNC(P146*(1+R146),2)))))/J146*(1+R146)),TRUE),IF(AND(K146*(1+R146)&lt;&gt;0,(TRUNC(K146*(1+R146),2)+(TRUNC(AK146,2)-(TRUNC(H146*(1+R146),2)+TRUNC(J146*(1+R146),2)+TRUNC(K146*(1+R146),2)+TRUNC(L146*(1+R146),2)+TRUNC(M146*(1+R146),2)+TRUNC(N146*(1+R146),2)+TRUNC(O146*(1+R146),2)+TRUNC(P146*(1+R146),2))))&gt;=0),ABS((N146*(1+R146)-(TRUNC(N146*(1+R146),2)+(TRUNC(AK146,2)-(TRUNC(H146*(1+R146),2)+TRUNC(J146*(1+R146),2)+TRUNC(K146*(1+R146),2)+TRUNC(L146*(1+R146),2)+TRUNC(M146*(1+R146),2)+TRUNC(N146*(1+R146),2)+TRUNC(O146*(1+R146),2)+TRUNC(P146*(1+R146),2)))))/N146*(1+R146))&lt;ABS((K146*(1+R146)-(TRUNC(K146*(1+R146),2)+(TRUNC(AK146,2)-(TRUNC(H146*(1+R146),2)+TRUNC(J146*(1+R146),2)+TRUNC(K146*(1+R146),2)+TRUNC(L146*(1+R146),2)+TRUNC(M146*(1+R146),2)+TRUNC(N146*(1+R146),2)+TRUNC(O146*(1+R146),2)+TRUNC(P146*(1+R146),2)))))/K146*(1+R146)),TRUE),IF(AND(L146*(1+R146)&lt;&gt;0,(TRUNC(L146*(1+R146),2)+(TRUNC(AK146,2)-(TRUNC(H146*(1+R146),2)+TRUNC(J146*(1+R146),2)+TRUNC(K146*(1+R146),2)+TRUNC(L146*(1+R146),2)+TRUNC(M146*(1+R146),2)+TRUNC(N146*(1+R146),2)+TRUNC(O146*(1+R146),2)+TRUNC(P146*(1+R146),2))))&gt;=0),ABS((N146*(1+R146)-(TRUNC(N146*(1+R146),2)+(TRUNC(AK146,2)-(TRUNC(H146*(1+R146),2)+TRUNC(J146*(1+R146),2)+TRUNC(K146*(1+R146),2)+TRUNC(L146*(1+R146),2)+TRUNC(M146*(1+R146),2)+TRUNC(N146*(1+R146),2)+TRUNC(O146*(1+R146),2)+TRUNC(P146*(1+R146),2)))))/N146*(1+R146))&lt;ABS((L146*(1+R146)-(TRUNC(L146*(1+R146),2)+(TRUNC(AK146,2)-(TRUNC(H146*(1+R146),2)+TRUNC(J146*(1+R146),2)+TRUNC(K146*(1+R146),2)+TRUNC(L146*(1+R146),2)+TRUNC(M146*(1+R146),2)+TRUNC(N146*(1+R146),2)+TRUNC(O146*(1+R146),2)+TRUNC(P146*(1+R146),2)))))/L146*(1+R146)),TRUE),IF(AND(M146*(1+R146)&lt;&gt;0,(TRUNC(M146*(1+R146),2)+(TRUNC(AK146,2)-(TRUNC(H146*(1+R146),2)+TRUNC(J146*(1+R146),2)+TRUNC(K146*(1+R146),2)+TRUNC(L146*(1+R146),2)+TRUNC(M146*(1+R146),2)+TRUNC(N146*(1+R146),2)+TRUNC(O146*(1+R146),2)+TRUNC(P146*(1+R146),2))))&gt;=0),ABS((N146*(1+R146)-(TRUNC(N146*(1+R146),2)+(TRUNC(AK146,2)-(TRUNC(H146*(1+R146),2)+TRUNC(J146*(1+R146),2)+TRUNC(K146*(1+R146),2)+TRUNC(L146*(1+R146),2)+TRUNC(M146*(1+R146),2)+TRUNC(N146*(1+R146),2)+TRUNC(O146*(1+R146),2)+TRUNC(P146*(1+R146),2)))))/N146*(1+R146))&lt;ABS((M146*(1+R146)-(TRUNC(M146*(1+R146),2)+(TRUNC(AK146,2)-(TRUNC(H146*(1+R146),2)+TRUNC(J146*(1+R146),2)+TRUNC(K146*(1+R146),2)+TRUNC(L146*(1+R146),2)+TRUNC(M146*(1+R146),2)+TRUNC(N146*(1+R146),2)+TRUNC(O146*(1+R146),2)+TRUNC(P146*(1+R146),2)))))/M146*(1+R146)),TRUE),IF(AND(N146*(1+R146)&lt;&gt;0,(TRUNC(N146*(1+R146),2)+(TRUNC(AK146,2)-(TRUNC(H146*(1+R146),2)+TRUNC(J146*(1+R146),2)+TRUNC(K146*(1+R146),2)+TRUNC(L146*(1+R146),2)+TRUNC(M146*(1+R146),2)+TRUNC(N146*(1+R146),2)+TRUNC(O146*(1+R146),2)+TRUNC(P146*(1+R146),2))))&gt;=0),ABS((N146*(1+R146)-(TRUNC(N146*(1+R146),2)+(TRUNC(AK146,2)-(TRUNC(H146*(1+R146),2)+TRUNC(J146*(1+R146),2)+TRUNC(K146*(1+R146),2)+TRUNC(L146*(1+R146),2)+TRUNC(M146*(1+R146),2)+TRUNC(N146*(1+R146),2)+TRUNC(O146*(1+R146),2)+TRUNC(P146*(1+R146),2)))))/N146*(1+R146))&lt;=ABS((N146*(1+R146)-(TRUNC(N146*(1+R146),2)+(TRUNC(AK146,2)-(TRUNC(H146*(1+R146),2)+TRUNC(J146*(1+R146),2)+TRUNC(K146*(1+R146),2)+TRUNC(L146*(1+R146),2)+TRUNC(M146*(1+R146),2)+TRUNC(N146*(1+R146),2)+TRUNC(O146*(1+R146),2)+TRUNC(P146*(1+R146),2)))))/N146*(1+R146)),TRUE),IF(AND(O146*(1+R146)&lt;&gt;0,(TRUNC(O146*(1+R146),2)+(TRUNC(AK146,2)-(TRUNC(H146*(1+R146),2)+TRUNC(J146*(1+R146),2)+TRUNC(K146*(1+R146),2)+TRUNC(L146*(1+R146),2)+TRUNC(M146*(1+R146),2)+TRUNC(N146*(1+R146),2)+TRUNC(O146*(1+R146),2)+TRUNC(P146*(1+R146),2))))&gt;=0),ABS((N146*(1+R146)-(TRUNC(N146*(1+R146),2)+(TRUNC(AK146,2)-(TRUNC(H146*(1+R146),2)+TRUNC(J146*(1+R146),2)+TRUNC(K146*(1+R146),2)+TRUNC(L146*(1+R146),2)+TRUNC(M146*(1+R146),2)+TRUNC(N146*(1+R146),2)+TRUNC(O146*(1+R146),2)+TRUNC(P146*(1+R146),2)))))/N146*(1+R146))&lt;=ABS((O146*(1+R146)-(TRUNC(O146*(1+R146),2)+(TRUNC(AK146,2)-(TRUNC(H146*(1+R146),2)+TRUNC(J146*(1+R146),2)+TRUNC(K146*(1+R146),2)+TRUNC(L146*(1+R146),2)+TRUNC(M146*(1+R146),2)+TRUNC(N146*(1+R146),2)+TRUNC(O146*(1+R146),2)+TRUNC(P146*(1+R146),2)))))/O146*(1+R146)),TRUE),IF(AND(P146*(1+R146)&lt;&gt;0,(TRUNC(P146*(1+R146),2)+(TRUNC(AK146,2)-(TRUNC(H146*(1+R146),2)+TRUNC(J146*(1+R146),2)+TRUNC(K146*(1+R146),2)+TRUNC(L146*(1+R146),2)+TRUNC(M146*(1+R146),2)+TRUNC(N146*(1+R146),2)+TRUNC(O146*(1+R146),2)+TRUNC(P146*(1+R146),2))))&gt;=0),ABS((N146*(1+R146)-(TRUNC(N146*(1+R146),2)+(TRUNC(AK146,2)-(TRUNC(H146*(1+R146),2)+TRUNC(J146*(1+R146),2)+TRUNC(K146*(1+R146),2)+TRUNC(L146*(1+R146),2)+TRUNC(M146*(1+R146),2)+TRUNC(N146*(1+R146),2)+TRUNC(O146*(1+R146),2)+TRUNC(P146*(1+R146),2)))))/N146*(1+R146))&lt;=ABS((P146*(1+R146)-(TRUNC(P146*(1+R146),2)+(TRUNC(AK146,2)-(TRUNC(H146*(1+R146),2)+TRUNC(J146*(1+R146),2)+TRUNC(K146*(1+R146),2)+TRUNC(L146*(1+R146),2)+TRUNC(M146*(1+R146),2)+TRUNC(N146*(1+R146),2)+TRUNC(O146*(1+R146),2)+TRUNC(P146*(1+R146),2)))))/P146*(1+R146)),TRUE)),TRUNC(N146*(1+R146),2)+(TRUNC(AK146,2)-(TRUNC(H146*(1+R146),2)+TRUNC(J146*(1+R146),2)+TRUNC(K146*(1+R146),2)+TRUNC(L146*(1+R146),2)+TRUNC(M146*(1+R146),2)+TRUNC(N146*(1+R146),2)+TRUNC(O146*(1+R146),2)+TRUNC(P146*(1+R146),2))),TRUNC(N146*(1+R146),2)))))</f>
        <v>0</v>
      </c>
      <c r="AF146" s="369">
        <f>IF(AE146*G146=0,0,IF((TRUNC(AL146,2)-(TRUNC(S146*G146,2)+TRUNC(W146*G146,2)+TRUNC(Y146*G146,2)+TRUNC(AA146*G146,2)+TRUNC(AC146*G146,2)+TRUNC(AE146*G146,2)+TRUNC(AG146*G146,2)+TRUNC(AI146*G146,2)))=0,TRUNC(AE146*G146,2),IF((TRUNC(TRUNC(AE146*G146,2),2)+(TRUNC(AL146,2)-(TRUNC(S146*G146,2)+TRUNC(W146*G146,2)+TRUNC(Y146*G146,2)+TRUNC(AA146*G146,2)+TRUNC(AC146*G146,2)+TRUNC(AE146*G146,2)+TRUNC(AG146*G146,2)+TRUNC(AI146*G146,2))))&lt;=0,TRUNC(AE146*G146,2),IF(AND(IF(AND(S146*G146&lt;&gt;0,(TRUNC(S146*G146,2)+(TRUNC(AL146,2)-(TRUNC(S146*G146,2)+TRUNC(W146*G146,2)+TRUNC(Y146*G146,2)+TRUNC(AA146*G146,2)+TRUNC(AC146*G146,2)+TRUNC(AE146*G146,2)+TRUNC(AG146*G146,2)+TRUNC(AI146*G146,2))))&gt;=0),ABS((AE146*G146-(TRUNC(AE146*G146,2)+(TRUNC(AL146,2)-(TRUNC(S146*G146,2)+TRUNC(W146*G146,2)+TRUNC(Y146*G146,2)+TRUNC(AA146*G146,2)+TRUNC(AC146*G146,2)+TRUNC(AE146*G146,2)+TRUNC(AG146*G146,2)+TRUNC(AI146*G146,2)))))/AE146*G146)&lt;ABS((S146*G146-(TRUNC(S146*G146,2)+(TRUNC(AL146,2)-(TRUNC(S146*G146,2)+TRUNC(W146*G146,2)+TRUNC(Y146*G146,2)+TRUNC(AA146*G146,2)+TRUNC(AC146*G146,2)+TRUNC(AE146*G146,2)+TRUNC(AG146*G146,2)+TRUNC(AI146*G146,2)))))/S146*G146),TRUE),IF(AND(W146*G146&lt;&gt;0,(TRUNC(W146*G146,2)+(TRUNC(AL146,2)-(TRUNC(S146*G146,2)+TRUNC(W146*G146,2)+TRUNC(Y146*G146,2)+TRUNC(AA146*G146,2)+TRUNC(AC146*G146,2)+TRUNC(AE146*G146,2)+TRUNC(AG146*G146,2)+TRUNC(AI146*G146,2))))&gt;=0),ABS((AE146*G146-(TRUNC(AE146*G146,2)+(TRUNC(AL146,2)-(TRUNC(S146*G146,2)+TRUNC(W146*G146,2)+TRUNC(Y146*G146,2)+TRUNC(AA146*G146,2)+TRUNC(AC146*G146,2)+TRUNC(AE146*G146,2)+TRUNC(AG146*G146,2)+TRUNC(AI146*G146,2)))))/AE146*G146)&lt;ABS((W146*G146-(TRUNC(W146*G146,2)+(TRUNC(AL146,2)-(TRUNC(S146*G146,2)+TRUNC(W146*G146,2)+TRUNC(Y146*G146,2)+TRUNC(AA146*G146,2)+TRUNC(AC146*G146,2)+TRUNC(AE146*G146,2)+TRUNC(AG146*G146,2)+TRUNC(AI146*G146,2)))))/W146*G146),TRUE),IF(AND(Y146*G146&lt;&gt;0,(TRUNC(Y146*G146,2)+(TRUNC(AL146,2)-(TRUNC(S146*G146,2)+TRUNC(W146*G146,2)+TRUNC(Y146*G146,2)+TRUNC(AA146*G146,2)+TRUNC(AC146*G146,2)+TRUNC(AE146*G146,2)+TRUNC(AG146*G146,2)+TRUNC(AI146*G146,2))))&gt;=0),ABS((AE146*G146-(TRUNC(AE146*G146,2)+(TRUNC(AL146,2)-(TRUNC(S146*G146,2)+TRUNC(W146*G146,2)+TRUNC(Y146*G146,2)+TRUNC(AA146*G146,2)+TRUNC(AC146*G146,2)+TRUNC(AE146*G146,2)+TRUNC(AG146*G146,2)+TRUNC(AI146*G146,2)))))/AE146*G146)&lt;ABS((Y146*G146-(TRUNC(Y146*G146,2)+(TRUNC(AL146,2)-(TRUNC(S146*G146,2)+TRUNC(W146*G146,2)+TRUNC(Y146*G146,2)+TRUNC(AA146*G146,2)+TRUNC(AC146*G146,2)+TRUNC(AE146*G146,2)+TRUNC(AG146*G146,2)+TRUNC(AI146*G146,2)))))/Y146*G146),TRUE),IF(AND(AA146*G146&lt;&gt;0,(TRUNC(AA146*G146,2)+(TRUNC(AL146,2)-(TRUNC(S146*G146,2)+TRUNC(W146*G146,2)+TRUNC(Y146*G146,2)+TRUNC(AA146*G146,2)+TRUNC(AC146*G146,2)+TRUNC(AE146*G146,2)+TRUNC(AG146*G146,2)+TRUNC(AI146*G146,2))))&gt;=0),ABS((AE146*G146-(TRUNC(AE146*G146,2)+(TRUNC(AL146,2)-(TRUNC(S146*G146,2)+TRUNC(W146*G146,2)+TRUNC(Y146*G146,2)+TRUNC(AA146*G146,2)+TRUNC(AC146*G146,2)+TRUNC(AE146*G146,2)+TRUNC(AG146*G146,2)+TRUNC(AI146*G146,2)))))/AE146*G146)&lt;ABS((AA146*G146-(TRUNC(AA146*G146,2)+(TRUNC(AL146,2)-(TRUNC(S146*G146,2)+TRUNC(W146*G146,2)+TRUNC(Y146*G146,2)+TRUNC(AA146*G146,2)+TRUNC(AC146*G146,2)+TRUNC(AE146*G146,2)+TRUNC(AG146*G146,2)+TRUNC(AI146*G146,2)))))/AA146*G146),TRUE),IF(AND(AC146*G146&lt;&gt;0,(TRUNC(AC146*G146,2)+(TRUNC(AL146,2)-(TRUNC(S146*G146,2)+TRUNC(W146*G146,2)+TRUNC(Y146*G146,2)+TRUNC(AA146*G146,2)+TRUNC(AC146*G146,2)+TRUNC(AE146*G146,2)+TRUNC(AG146*G146,2)+TRUNC(AI146*G146,2))))&gt;=0),ABS((AE146*G146-(TRUNC(AE146*G146,2)+(TRUNC(AL146,2)-(TRUNC(S146*G146,2)+TRUNC(W146*G146,2)+TRUNC(Y146*G146,2)+TRUNC(AA146*G146,2)+TRUNC(AC146*G146,2)+TRUNC(AE146*G146,2)+TRUNC(AG146*G146,2)+TRUNC(AI146*G146,2)))))/AE146*G146)&lt;ABS((AC146*G146-(TRUNC(AC146*G146,2)+(TRUNC(AL146,2)-(TRUNC(S146*G146,2)+TRUNC(W146*G146,2)+TRUNC(Y146*G146,2)+TRUNC(AA146*G146,2)+TRUNC(AC146*G146,2)+TRUNC(AE146*G146,2)+TRUNC(AG146*G146,2)+TRUNC(AI146*G146,2)))))/AC146*G146),TRUE),IF(AND(AE146*G146&lt;&gt;0,(TRUNC(AE146*G146,2)+(TRUNC(AL146,2)-(TRUNC(S146*G146,2)+TRUNC(W146*G146,2)+TRUNC(Y146*G146,2)+TRUNC(AA146*G146,2)+TRUNC(AC146*G146,2)+TRUNC(AE146*G146,2)+TRUNC(AG146*G146,2)+TRUNC(AI146*G146,2))))&gt;=0),ABS((AE146*G146-(TRUNC(AE146*G146,2)+(TRUNC(AL146,2)-(TRUNC(S146*G146,2)+TRUNC(W146*G146,2)+TRUNC(Y146*G146,2)+TRUNC(AA146*G146,2)+TRUNC(AC146*G146,2)+TRUNC(AE146*G146,2)+TRUNC(AG146*G146,2)+TRUNC(AI146*G146,2)))))/AE146*G146)&lt;=ABS((AE146*G146-(TRUNC(AE146*G146,2)+(TRUNC(AL146,2)-(TRUNC(S146*G146,2)+TRUNC(W146*G146,2)+TRUNC(Y146*G146,2)+TRUNC(AA146*G146,2)+TRUNC(AC146*G146,2)+TRUNC(AE146*G146,2)+TRUNC(AG146*G146,2)+TRUNC(AI146*G146,2)))))/AE146*G146),TRUE),IF(AND(AG146*G146&lt;&gt;0,(TRUNC(AG146*G146,2)+(TRUNC(AL146,2)-(TRUNC(S146*G146,2)+TRUNC(W146*G146,2)+TRUNC(Y146*G146,2)+TRUNC(AA146*G146,2)+TRUNC(AC146*G146,2)+TRUNC(AE146*G146,2)+TRUNC(AG146*G146,2)+TRUNC(AI146*G146,2))))&gt;=0),ABS((AE146*G146-(TRUNC(AE146*G146,2)+(TRUNC(AL146,2)-(TRUNC(S146*G146,2)+TRUNC(W146*G146,2)+TRUNC(Y146*G146,2)+TRUNC(AA146*G146,2)+TRUNC(AC146*G146,2)+TRUNC(AE146*G146,2)+TRUNC(AG146*G146,2)+TRUNC(AI146*G146,2)))))/AE146*G146)&lt;=ABS((AG146*G146-(TRUNC(AG146*G146,2)+(TRUNC(AL146,2)-(TRUNC(S146*G146,2)+TRUNC(W146*G146,2)+TRUNC(Y146*G146,2)+TRUNC(AA146*G146,2)+TRUNC(AC146*G146,2)+TRUNC(AE146*G146,2)+TRUNC(AG146*G146,2)+TRUNC(AI146*G146,2)))))/AG146*G146),TRUE),IF(AND(AI146*G146&lt;&gt;0,(TRUNC(AI146*G146,2)+(TRUNC(AL146,2)-(TRUNC(S146*G146,2)+TRUNC(W146*G146,2)+TRUNC(Y146*G146,2)+TRUNC(AA146*G146,2)+TRUNC(AC146*G146,2)+TRUNC(AE146*G146,2)+TRUNC(AG146*G146,2)+TRUNC(AI146*G146,2))))&gt;=0),ABS((AE146*G146-(TRUNC(AE146*G146,2)+(TRUNC(AL146,2)-(TRUNC(S146*G146,2)+TRUNC(W146*G146,2)+TRUNC(Y146*G146,2)+TRUNC(AA146*G146,2)+TRUNC(AC146*G146,2)+TRUNC(AE146*G146,2)+TRUNC(AG146*G146,2)+TRUNC(AI146*G146,2)))))/AE146*G146)&lt;=ABS((AI146*G146-(TRUNC(AI146*G146,2)+(TRUNC(AL146,2)-(TRUNC(S146*G146,2)+TRUNC(W146*G146,2)+TRUNC(Y146*G146,2)+TRUNC(AA146*G146,2)+TRUNC(AC146*G146,2)+TRUNC(AE146*G146,2)+TRUNC(AG146*G146,2)+TRUNC(AI146*G146,2)))))/AI146*G146),TRUE)),TRUNC(AE146*G146,2)+(TRUNC(AL146,2)-(TRUNC(S146*G146,2)+TRUNC(W146*G146,2)+TRUNC(Y146*G146,2)+TRUNC(AA146*G146,2)+TRUNC(AC146*G146,2)+TRUNC(AE146*G146,2)+TRUNC(AG146*G146,2)+TRUNC(AI146*G146,2))),TRUNC(AE146*G146,2)))))</f>
        <v>0</v>
      </c>
      <c r="AG146" s="369">
        <f>IF(O146*(1+R146)=0,0,IF((TRUNC(AK146,2)-(TRUNC(H146*(1+R146),2)+TRUNC(J146*(1+R146),2)+TRUNC(K146*(1+R146),2)+TRUNC(L146*(1+R146),2)+TRUNC(M146*(1+R146),2)+TRUNC(N146*(1+R146),2)+TRUNC(O146*(1+R146),2)+TRUNC(P146*(1+R146),2)))=0,TRUNC(O146*(1+R146),2),IF((TRUNC(TRUNC(O146*(1+R146),2),2)+(TRUNC(AK146,2)-(TRUNC(H146*(1+R146),2)+TRUNC(J146*(1+R146),2)+TRUNC(K146*(1+R146),2)+TRUNC(L146*(1+R146),2)+TRUNC(M146*(1+R146),2)+TRUNC(N146*(1+R146),2)+TRUNC(O146*(1+R146),2)+TRUNC(P146*(1+R146),2))))&lt;=0,TRUNC(O146*(1+R146),2),IF(AND(IF(AND(H146*(1+R146)&lt;&gt;0,(TRUNC(H146*(1+R146),2)+(TRUNC(AK146,2)-(TRUNC(H146*(1+R146),2)+TRUNC(J146*(1+R146),2)+TRUNC(K146*(1+R146),2)+TRUNC(L146*(1+R146),2)+TRUNC(M146*(1+R146),2)+TRUNC(N146*(1+R146),2)+TRUNC(O146*(1+R146),2)+TRUNC(P146*(1+R146),2))))&gt;=0),ABS((O146*(1+R146)-(TRUNC(O146*(1+R146),2)+(TRUNC(AK146,2)-(TRUNC(H146*(1+R146),2)+TRUNC(J146*(1+R146),2)+TRUNC(K146*(1+R146),2)+TRUNC(L146*(1+R146),2)+TRUNC(M146*(1+R146),2)+TRUNC(N146*(1+R146),2)+TRUNC(O146*(1+R146),2)+TRUNC(P146*(1+R146),2)))))/O146*(1+R146))&lt;ABS((H146*(1+R146)-(TRUNC(H146*(1+R146),2)+(TRUNC(AK146,2)-(TRUNC(H146*(1+R146),2)+TRUNC(J146*(1+R146),2)+TRUNC(K146*(1+R146),2)+TRUNC(L146*(1+R146),2)+TRUNC(M146*(1+R146),2)+TRUNC(N146*(1+R146),2)+TRUNC(O146*(1+R146),2)+TRUNC(P146*(1+R146),2)))))/H146*(1+R146)),TRUE),IF(AND(J146*(1+R146)&lt;&gt;0,(TRUNC(J146*(1+R146),2)+(TRUNC(AK146,2)-(TRUNC(H146*(1+R146),2)+TRUNC(J146*(1+R146),2)+TRUNC(K146*(1+R146),2)+TRUNC(L146*(1+R146),2)+TRUNC(M146*(1+R146),2)+TRUNC(N146*(1+R146),2)+TRUNC(O146*(1+R146),2)+TRUNC(P146*(1+R146),2))))&gt;=0),ABS((O146*(1+R146)-(TRUNC(O146*(1+R146),2)+(TRUNC(AK146,2)-(TRUNC(H146*(1+R146),2)+TRUNC(J146*(1+R146),2)+TRUNC(K146*(1+R146),2)+TRUNC(L146*(1+R146),2)+TRUNC(M146*(1+R146),2)+TRUNC(N146*(1+R146),2)+TRUNC(O146*(1+R146),2)+TRUNC(P146*(1+R146),2)))))/O146*(1+R146))&lt;ABS((J146*(1+R146)-(TRUNC(J146*(1+R146),2)+(TRUNC(AK146,2)-(TRUNC(H146*(1+R146),2)+TRUNC(J146*(1+R146),2)+TRUNC(K146*(1+R146),2)+TRUNC(L146*(1+R146),2)+TRUNC(M146*(1+R146),2)+TRUNC(N146*(1+R146),2)+TRUNC(O146*(1+R146),2)+TRUNC(P146*(1+R146),2)))))/J146*(1+R146)),TRUE),IF(AND(K146*(1+R146)&lt;&gt;0,(TRUNC(K146*(1+R146),2)+(TRUNC(AK146,2)-(TRUNC(H146*(1+R146),2)+TRUNC(J146*(1+R146),2)+TRUNC(K146*(1+R146),2)+TRUNC(L146*(1+R146),2)+TRUNC(M146*(1+R146),2)+TRUNC(N146*(1+R146),2)+TRUNC(O146*(1+R146),2)+TRUNC(P146*(1+R146),2))))&gt;=0),ABS((O146*(1+R146)-(TRUNC(O146*(1+R146),2)+(TRUNC(AK146,2)-(TRUNC(H146*(1+R146),2)+TRUNC(J146*(1+R146),2)+TRUNC(K146*(1+R146),2)+TRUNC(L146*(1+R146),2)+TRUNC(M146*(1+R146),2)+TRUNC(N146*(1+R146),2)+TRUNC(O146*(1+R146),2)+TRUNC(P146*(1+R146),2)))))/O146*(1+R146))&lt;ABS((K146*(1+R146)-(TRUNC(K146*(1+R146),2)+(TRUNC(AK146,2)-(TRUNC(H146*(1+R146),2)+TRUNC(J146*(1+R146),2)+TRUNC(K146*(1+R146),2)+TRUNC(L146*(1+R146),2)+TRUNC(M146*(1+R146),2)+TRUNC(N146*(1+R146),2)+TRUNC(O146*(1+R146),2)+TRUNC(P146*(1+R146),2)))))/K146*(1+R146)),TRUE),IF(AND(L146*(1+R146)&lt;&gt;0,(TRUNC(L146*(1+R146),2)+(TRUNC(AK146,2)-(TRUNC(H146*(1+R146),2)+TRUNC(J146*(1+R146),2)+TRUNC(K146*(1+R146),2)+TRUNC(L146*(1+R146),2)+TRUNC(M146*(1+R146),2)+TRUNC(N146*(1+R146),2)+TRUNC(O146*(1+R146),2)+TRUNC(P146*(1+R146),2))))&gt;=0),ABS((O146*(1+R146)-(TRUNC(O146*(1+R146),2)+(TRUNC(AK146,2)-(TRUNC(H146*(1+R146),2)+TRUNC(J146*(1+R146),2)+TRUNC(K146*(1+R146),2)+TRUNC(L146*(1+R146),2)+TRUNC(M146*(1+R146),2)+TRUNC(N146*(1+R146),2)+TRUNC(O146*(1+R146),2)+TRUNC(P146*(1+R146),2)))))/O146*(1+R146))&lt;ABS((L146*(1+R146)-(TRUNC(L146*(1+R146),2)+(TRUNC(AK146,2)-(TRUNC(H146*(1+R146),2)+TRUNC(J146*(1+R146),2)+TRUNC(K146*(1+R146),2)+TRUNC(L146*(1+R146),2)+TRUNC(M146*(1+R146),2)+TRUNC(N146*(1+R146),2)+TRUNC(O146*(1+R146),2)+TRUNC(P146*(1+R146),2)))))/L146*(1+R146)),TRUE),IF(AND(M146*(1+R146)&lt;&gt;0,(TRUNC(M146*(1+R146),2)+(TRUNC(AK146,2)-(TRUNC(H146*(1+R146),2)+TRUNC(J146*(1+R146),2)+TRUNC(K146*(1+R146),2)+TRUNC(L146*(1+R146),2)+TRUNC(M146*(1+R146),2)+TRUNC(N146*(1+R146),2)+TRUNC(O146*(1+R146),2)+TRUNC(P146*(1+R146),2))))&gt;=0),ABS((O146*(1+R146)-(TRUNC(O146*(1+R146),2)+(TRUNC(AK146,2)-(TRUNC(H146*(1+R146),2)+TRUNC(J146*(1+R146),2)+TRUNC(K146*(1+R146),2)+TRUNC(L146*(1+R146),2)+TRUNC(M146*(1+R146),2)+TRUNC(N146*(1+R146),2)+TRUNC(O146*(1+R146),2)+TRUNC(P146*(1+R146),2)))))/O146*(1+R146))&lt;ABS((M146*(1+R146)-(TRUNC(M146*(1+R146),2)+(TRUNC(AK146,2)-(TRUNC(H146*(1+R146),2)+TRUNC(J146*(1+R146),2)+TRUNC(K146*(1+R146),2)+TRUNC(L146*(1+R146),2)+TRUNC(M146*(1+R146),2)+TRUNC(N146*(1+R146),2)+TRUNC(O146*(1+R146),2)+TRUNC(P146*(1+R146),2)))))/M146*(1+R146)),TRUE),IF(AND(N146*(1+R146)&lt;&gt;0,(TRUNC(N146*(1+R146),2)+(TRUNC(AK146,2)-(TRUNC(H146*(1+R146),2)+TRUNC(J146*(1+R146),2)+TRUNC(K146*(1+R146),2)+TRUNC(L146*(1+R146),2)+TRUNC(M146*(1+R146),2)+TRUNC(N146*(1+R146),2)+TRUNC(O146*(1+R146),2)+TRUNC(P146*(1+R146),2))))&gt;=0),ABS((O146*(1+R146)-(TRUNC(O146*(1+R146),2)+(TRUNC(AK146,2)-(TRUNC(H146*(1+R146),2)+TRUNC(J146*(1+R146),2)+TRUNC(K146*(1+R146),2)+TRUNC(L146*(1+R146),2)+TRUNC(M146*(1+R146),2)+TRUNC(N146*(1+R146),2)+TRUNC(O146*(1+R146),2)+TRUNC(P146*(1+R146),2)))))/O146*(1+R146))&lt;ABS((N146*(1+R146)-(TRUNC(N146*(1+R146),2)+(TRUNC(AK146,2)-(TRUNC(H146*(1+R146),2)+TRUNC(J146*(1+R146),2)+TRUNC(K146*(1+R146),2)+TRUNC(L146*(1+R146),2)+TRUNC(M146*(1+R146),2)+TRUNC(N146*(1+R146),2)+TRUNC(O146*(1+R146),2)+TRUNC(P146*(1+R146),2)))))/N146*(1+R146)),TRUE),IF(AND(O146*(1+R146)&lt;&gt;0,(TRUNC(O146*(1+R146),2)+(TRUNC(AK146,2)-(TRUNC(H146*(1+R146),2)+TRUNC(J146*(1+R146),2)+TRUNC(K146*(1+R146),2)+TRUNC(L146*(1+R146),2)+TRUNC(M146*(1+R146),2)+TRUNC(N146*(1+R146),2)+TRUNC(O146*(1+R146),2)+TRUNC(P146*(1+R146),2))))&gt;=0),ABS((O146*(1+R146)-(TRUNC(O146*(1+R146),2)+(TRUNC(AK146,2)-(TRUNC(H146*(1+R146),2)+TRUNC(J146*(1+R146),2)+TRUNC(K146*(1+R146),2)+TRUNC(L146*(1+R146),2)+TRUNC(M146*(1+R146),2)+TRUNC(N146*(1+R146),2)+TRUNC(O146*(1+R146),2)+TRUNC(P146*(1+R146),2)))))/O146*(1+R146))&lt;=ABS((O146*(1+R146)-(TRUNC(O146*(1+R146),2)+(TRUNC(AK146,2)-(TRUNC(H146*(1+R146),2)+TRUNC(J146*(1+R146),2)+TRUNC(K146*(1+R146),2)+TRUNC(L146*(1+R146),2)+TRUNC(M146*(1+R146),2)+TRUNC(N146*(1+R146),2)+TRUNC(O146*(1+R146),2)+TRUNC(P146*(1+R146),2)))))/O146*(1+R146)),TRUE),IF(AND(P146*(1+R146)&lt;&gt;0,(TRUNC(P146*(1+R146),2)+(TRUNC(AK146,2)-(TRUNC(H146*(1+R146),2)+TRUNC(J146*(1+R146),2)+TRUNC(K146*(1+R146),2)+TRUNC(L146*(1+R146),2)+TRUNC(M146*(1+R146),2)+TRUNC(N146*(1+R146),2)+TRUNC(O146*(1+R146),2)+TRUNC(P146*(1+R146),2))))&gt;=0),ABS((O146*(1+R146)-(TRUNC(O146*(1+R146),2)+(TRUNC(AK146,2)-(TRUNC(H146*(1+R146),2)+TRUNC(J146*(1+R146),2)+TRUNC(K146*(1+R146),2)+TRUNC(L146*(1+R146),2)+TRUNC(M146*(1+R146),2)+TRUNC(N146*(1+R146),2)+TRUNC(O146*(1+R146),2)+TRUNC(P146*(1+R146),2)))))/O146*(1+R146))&lt;=ABS((P146*(1+R146)-(TRUNC(P146*(1+R146),2)+(TRUNC(AK146,2)-(TRUNC(H146*(1+R146),2)+TRUNC(J146*(1+R146),2)+TRUNC(K146*(1+R146),2)+TRUNC(L146*(1+R146),2)+TRUNC(M146*(1+R146),2)+TRUNC(N146*(1+R146),2)+TRUNC(O146*(1+R146),2)+TRUNC(P146*(1+R146),2)))))/P146*(1+R146)),TRUE)),TRUNC(O146*(1+R146),2)+(TRUNC(AK146,2)-(TRUNC(H146*(1+R146),2)+TRUNC(J146*(1+R146),2)+TRUNC(K146*(1+R146),2)+TRUNC(L146*(1+R146),2)+TRUNC(M146*(1+R146),2)+TRUNC(N146*(1+R146),2)+TRUNC(O146*(1+R146),2)+TRUNC(P146*(1+R146),2))),TRUNC(O146*(1+R146),2)))))</f>
        <v>0</v>
      </c>
      <c r="AH146" s="369">
        <f>IF(AG146*G146=0,0,IF((TRUNC(AL146,2)-(TRUNC(S146*G146,2)+TRUNC(W146*G146,2)+TRUNC(Y146*G146,2)+TRUNC(AA146*G146,2)+TRUNC(AC146*G146,2)+TRUNC(AE146*G146,2)+TRUNC(AG146*G146,2)+TRUNC(AI146*G146,2)))=0,TRUNC(AG146*G146,2),IF((TRUNC(TRUNC(AG146*G146,2),2)+(TRUNC(AL146,2)-(TRUNC(S146*G146,2)+TRUNC(W146*G146,2)+TRUNC(Y146*G146,2)+TRUNC(AA146*G146,2)+TRUNC(AC146*G146,2)+TRUNC(AE146*G146,2)+TRUNC(AG146*G146,2)+TRUNC(AI146*G146,2))))&lt;=0,TRUNC(AG146*G146,2),IF(AND(IF(AND(S146*G146&lt;&gt;0,(TRUNC(S146*G146,2)+(TRUNC(AL146,2)-(TRUNC(S146*G146,2)+TRUNC(W146*G146,2)+TRUNC(Y146*G146,2)+TRUNC(AA146*G146,2)+TRUNC(AC146*G146,2)+TRUNC(AE146*G146,2)+TRUNC(AG146*G146,2)+TRUNC(AI146*G146,2))))&gt;=0),ABS((AG146*G146-(TRUNC(AG146*G146,2)+(TRUNC(AL146,2)-(TRUNC(S146*G146,2)+TRUNC(W146*G146,2)+TRUNC(Y146*G146,2)+TRUNC(AA146*G146,2)+TRUNC(AC146*G146,2)+TRUNC(AE146*G146,2)+TRUNC(AG146*G146,2)+TRUNC(AI146*G146,2)))))/AG146*G146)&lt;ABS((S146*G146-(TRUNC(S146*G146,2)+(TRUNC(AL146,2)-(TRUNC(S146*G146,2)+TRUNC(W146*G146,2)+TRUNC(Y146*G146,2)+TRUNC(AA146*G146,2)+TRUNC(AC146*G146,2)+TRUNC(AE146*G146,2)+TRUNC(AG146*G146,2)+TRUNC(AI146*G146,2)))))/S146*G146),TRUE),IF(AND(W146*G146&lt;&gt;0,(TRUNC(W146*G146,2)+(TRUNC(AL146,2)-(TRUNC(S146*G146,2)+TRUNC(W146*G146,2)+TRUNC(Y146*G146,2)+TRUNC(AA146*G146,2)+TRUNC(AC146*G146,2)+TRUNC(AE146*G146,2)+TRUNC(AG146*G146,2)+TRUNC(AI146*G146,2))))&gt;=0),ABS((AG146*G146-(TRUNC(AG146*G146,2)+(TRUNC(AL146,2)-(TRUNC(S146*G146,2)+TRUNC(W146*G146,2)+TRUNC(Y146*G146,2)+TRUNC(AA146*G146,2)+TRUNC(AC146*G146,2)+TRUNC(AE146*G146,2)+TRUNC(AG146*G146,2)+TRUNC(AI146*G146,2)))))/AG146*G146)&lt;ABS((W146*G146-(TRUNC(W146*G146,2)+(TRUNC(AL146,2)-(TRUNC(S146*G146,2)+TRUNC(W146*G146,2)+TRUNC(Y146*G146,2)+TRUNC(AA146*G146,2)+TRUNC(AC146*G146,2)+TRUNC(AE146*G146,2)+TRUNC(AG146*G146,2)+TRUNC(AI146*G146,2)))))/W146*G146),TRUE),IF(AND(Y146*G146&lt;&gt;0,(TRUNC(Y146*G146,2)+(TRUNC(AL146,2)-(TRUNC(S146*G146,2)+TRUNC(W146*G146,2)+TRUNC(Y146*G146,2)+TRUNC(AA146*G146,2)+TRUNC(AC146*G146,2)+TRUNC(AE146*G146,2)+TRUNC(AG146*G146,2)+TRUNC(AI146*G146,2))))&gt;=0),ABS((AG146*G146-(TRUNC(AG146*G146,2)+(TRUNC(AL146,2)-(TRUNC(S146*G146,2)+TRUNC(W146*G146,2)+TRUNC(Y146*G146,2)+TRUNC(AA146*G146,2)+TRUNC(AC146*G146,2)+TRUNC(AE146*G146,2)+TRUNC(AG146*G146,2)+TRUNC(AI146*G146,2)))))/AG146*G146)&lt;ABS((Y146*G146-(TRUNC(Y146*G146,2)+(TRUNC(AL146,2)-(TRUNC(S146*G146,2)+TRUNC(W146*G146,2)+TRUNC(Y146*G146,2)+TRUNC(AA146*G146,2)+TRUNC(AC146*G146,2)+TRUNC(AE146*G146,2)+TRUNC(AG146*G146,2)+TRUNC(AI146*G146,2)))))/Y146*G146),TRUE),IF(AND(AA146*G146&lt;&gt;0,(TRUNC(AA146*G146,2)+(TRUNC(AL146,2)-(TRUNC(S146*G146,2)+TRUNC(W146*G146,2)+TRUNC(Y146*G146,2)+TRUNC(AA146*G146,2)+TRUNC(AC146*G146,2)+TRUNC(AE146*G146,2)+TRUNC(AG146*G146,2)+TRUNC(AI146*G146,2))))&gt;=0),ABS((AG146*G146-(TRUNC(AG146*G146,2)+(TRUNC(AL146,2)-(TRUNC(S146*G146,2)+TRUNC(W146*G146,2)+TRUNC(Y146*G146,2)+TRUNC(AA146*G146,2)+TRUNC(AC146*G146,2)+TRUNC(AE146*G146,2)+TRUNC(AG146*G146,2)+TRUNC(AI146*G146,2)))))/AG146*G146)&lt;ABS((AA146*G146-(TRUNC(AA146*G146,2)+(TRUNC(AL146,2)-(TRUNC(S146*G146,2)+TRUNC(W146*G146,2)+TRUNC(Y146*G146,2)+TRUNC(AA146*G146,2)+TRUNC(AC146*G146,2)+TRUNC(AE146*G146,2)+TRUNC(AG146*G146,2)+TRUNC(AI146*G146,2)))))/AA146*G146),TRUE),IF(AND(AC146*G146&lt;&gt;0,(TRUNC(AC146*G146,2)+(TRUNC(AL146,2)-(TRUNC(S146*G146,2)+TRUNC(W146*G146,2)+TRUNC(Y146*G146,2)+TRUNC(AA146*G146,2)+TRUNC(AC146*G146,2)+TRUNC(AE146*G146,2)+TRUNC(AG146*G146,2)+TRUNC(AI146*G146,2))))&gt;=0),ABS((AG146*G146-(TRUNC(AG146*G146,2)+(TRUNC(AL146,2)-(TRUNC(S146*G146,2)+TRUNC(W146*G146,2)+TRUNC(Y146*G146,2)+TRUNC(AA146*G146,2)+TRUNC(AC146*G146,2)+TRUNC(AE146*G146,2)+TRUNC(AG146*G146,2)+TRUNC(AI146*G146,2)))))/AG146*G146)&lt;ABS((AC146*G146-(TRUNC(AC146*G146,2)+(TRUNC(AL146,2)-(TRUNC(S146*G146,2)+TRUNC(W146*G146,2)+TRUNC(Y146*G146,2)+TRUNC(AA146*G146,2)+TRUNC(AC146*G146,2)+TRUNC(AE146*G146,2)+TRUNC(AG146*G146,2)+TRUNC(AI146*G146,2)))))/AC146*G146),TRUE),IF(AND(AE146*G146&lt;&gt;0,(TRUNC(AE146*G146,2)+(TRUNC(AL146,2)-(TRUNC(S146*G146,2)+TRUNC(W146*G146,2)+TRUNC(Y146*G146,2)+TRUNC(AA146*G146,2)+TRUNC(AC146*G146,2)+TRUNC(AE146*G146,2)+TRUNC(AG146*G146,2)+TRUNC(AI146*G146,2))))&gt;=0),ABS((AG146*G146-(TRUNC(AG146*G146,2)+(TRUNC(AL146,2)-(TRUNC(S146*G146,2)+TRUNC(W146*G146,2)+TRUNC(Y146*G146,2)+TRUNC(AA146*G146,2)+TRUNC(AC146*G146,2)+TRUNC(AE146*G146,2)+TRUNC(AG146*G146,2)+TRUNC(AI146*G146,2)))))/AG146*G146)&lt;ABS((AE146*G146-(TRUNC(AE146*G146,2)+(TRUNC(AL146,2)-(TRUNC(S146*G146,2)+TRUNC(W146*G146,2)+TRUNC(Y146*G146,2)+TRUNC(AA146*G146,2)+TRUNC(AC146*G146,2)+TRUNC(AE146*G146,2)+TRUNC(AG146*G146,2)+TRUNC(AI146*G146,2)))))/AE146*G146),TRUE),IF(AND(AG146*G146&lt;&gt;0,(TRUNC(AG146*G146,2)+(TRUNC(AL146,2)-(TRUNC(S146*G146,2)+TRUNC(W146*G146,2)+TRUNC(Y146*G146,2)+TRUNC(AA146*G146,2)+TRUNC(AC146*G146,2)+TRUNC(AE146*G146,2)+TRUNC(AG146*G146,2)+TRUNC(AI146*G146,2))))&gt;=0),ABS((AG146*G146-(TRUNC(AG146*G146,2)+(TRUNC(AL146,2)-(TRUNC(S146*G146,2)+TRUNC(W146*G146,2)+TRUNC(Y146*G146,2)+TRUNC(AA146*G146,2)+TRUNC(AC146*G146,2)+TRUNC(AE146*G146,2)+TRUNC(AG146*G146,2)+TRUNC(AI146*G146,2)))))/AG146*G146)&lt;=ABS((AG146*G146-(TRUNC(AG146*G146,2)+(TRUNC(AL146,2)-(TRUNC(S146*G146,2)+TRUNC(W146*G146,2)+TRUNC(Y146*G146,2)+TRUNC(AA146*G146,2)+TRUNC(AC146*G146,2)+TRUNC(AE146*G146,2)+TRUNC(AG146*G146,2)+TRUNC(AI146*G146,2)))))/AG146*G146),TRUE),IF(AND(AI146*G146&lt;&gt;0,(TRUNC(AI146*G146,2)+(TRUNC(AL146,2)-(TRUNC(S146*G146,2)+TRUNC(W146*G146,2)+TRUNC(Y146*G146,2)+TRUNC(AA146*G146,2)+TRUNC(AC146*G146,2)+TRUNC(AE146*G146,2)+TRUNC(AG146*G146,2)+TRUNC(AI146*G146,2))))&gt;=0),ABS((AG146*G146-(TRUNC(AG146*G146,2)+(TRUNC(AL146,2)-(TRUNC(S146*G146,2)+TRUNC(W146*G146,2)+TRUNC(Y146*G146,2)+TRUNC(AA146*G146,2)+TRUNC(AC146*G146,2)+TRUNC(AE146*G146,2)+TRUNC(AG146*G146,2)+TRUNC(AI146*G146,2)))))/AG146*G146)&lt;=ABS((AI146*G146-(TRUNC(AI146*G146,2)+(TRUNC(AL146,2)-(TRUNC(S146*G146,2)+TRUNC(W146*G146,2)+TRUNC(Y146*G146,2)+TRUNC(AA146*G146,2)+TRUNC(AC146*G146,2)+TRUNC(AE146*G146,2)+TRUNC(AG146*G146,2)+TRUNC(AI146*G146,2)))))/AI146*G146),TRUE)),TRUNC(AG146*G146,2)+(TRUNC(AL146,2)-(TRUNC(S146*G146,2)+TRUNC(W146*G146,2)+TRUNC(Y146*G146,2)+TRUNC(AA146*G146,2)+TRUNC(AC146*G146,2)+TRUNC(AE146*G146,2)+TRUNC(AG146*G146,2)+TRUNC(AI146*G146,2))),TRUNC(AG146*G146,2)))))</f>
        <v>0</v>
      </c>
      <c r="AI146" s="369">
        <f>IF(P146*(1+R146)=0,0,IF((TRUNC(AK146,2)-(TRUNC(H146*(1+R146),2)+TRUNC(J146*(1+R146),2)+TRUNC(K146*(1+R146),2)+TRUNC(L146*(1+R146),2)+TRUNC(M146*(1+R146),2)+TRUNC(N146*(1+R146),2)+TRUNC(O146*(1+R146),2)+TRUNC(P146*(1+R146),2)))=0,TRUNC(P146*(1+R146),2),IF((TRUNC(TRUNC(P146*(1+R146),2),2)+(TRUNC(AK146,2)-(TRUNC(H146*(1+R146),2)+TRUNC(J146*(1+R146),2)+TRUNC(K146*(1+R146),2)+TRUNC(L146*(1+R146),2)+TRUNC(M146*(1+R146),2)+TRUNC(N146*(1+R146),2)+TRUNC(O146*(1+R146),2)+TRUNC(P146*(1+R146),2))))&lt;=0,TRUNC(P146*(1+R146),2),IF(AND(IF(AND(H146*(1+R146)&lt;&gt;0,(TRUNC(H146*(1+R146),2)+(TRUNC(AK146,2)-(TRUNC(H146*(1+R146),2)+TRUNC(J146*(1+R146),2)+TRUNC(K146*(1+R146),2)+TRUNC(L146*(1+R146),2)+TRUNC(M146*(1+R146),2)+TRUNC(N146*(1+R146),2)+TRUNC(O146*(1+R146),2)+TRUNC(P146*(1+R146),2))))&gt;=0),ABS((P146*(1+R146)-(TRUNC(P146*(1+R146),2)+(TRUNC(AK146,2)-(TRUNC(H146*(1+R146),2)+TRUNC(J146*(1+R146),2)+TRUNC(K146*(1+R146),2)+TRUNC(L146*(1+R146),2)+TRUNC(M146*(1+R146),2)+TRUNC(N146*(1+R146),2)+TRUNC(O146*(1+R146),2)+TRUNC(P146*(1+R146),2)))))/P146*(1+R146))&lt;ABS((H146*(1+R146)-(TRUNC(H146*(1+R146),2)+(TRUNC(AK146,2)-(TRUNC(H146*(1+R146),2)+TRUNC(J146*(1+R146),2)+TRUNC(K146*(1+R146),2)+TRUNC(L146*(1+R146),2)+TRUNC(M146*(1+R146),2)+TRUNC(N146*(1+R146),2)+TRUNC(O146*(1+R146),2)+TRUNC(P146*(1+R146),2)))))/H146*(1+R146)),TRUE),IF(AND(J146*(1+R146)&lt;&gt;0,(TRUNC(J146*(1+R146),2)+(TRUNC(AK146,2)-(TRUNC(H146*(1+R146),2)+TRUNC(J146*(1+R146),2)+TRUNC(K146*(1+R146),2)+TRUNC(L146*(1+R146),2)+TRUNC(M146*(1+R146),2)+TRUNC(N146*(1+R146),2)+TRUNC(O146*(1+R146),2)+TRUNC(P146*(1+R146),2))))&gt;=0),ABS((P146*(1+R146)-(TRUNC(P146*(1+R146),2)+(TRUNC(AK146,2)-(TRUNC(H146*(1+R146),2)+TRUNC(J146*(1+R146),2)+TRUNC(K146*(1+R146),2)+TRUNC(L146*(1+R146),2)+TRUNC(M146*(1+R146),2)+TRUNC(N146*(1+R146),2)+TRUNC(O146*(1+R146),2)+TRUNC(P146*(1+R146),2)))))/P146*(1+R146))&lt;ABS((J146*(1+R146)-(TRUNC(J146*(1+R146),2)+(TRUNC(AK146,2)-(TRUNC(H146*(1+R146),2)+TRUNC(J146*(1+R146),2)+TRUNC(K146*(1+R146),2)+TRUNC(L146*(1+R146),2)+TRUNC(M146*(1+R146),2)+TRUNC(N146*(1+R146),2)+TRUNC(O146*(1+R146),2)+TRUNC(P146*(1+R146),2)))))/J146*(1+R146)),TRUE),IF(AND(K146*(1+R146)&lt;&gt;0,(TRUNC(K146*(1+R146),2)+(TRUNC(AK146,2)-(TRUNC(H146*(1+R146),2)+TRUNC(J146*(1+R146),2)+TRUNC(K146*(1+R146),2)+TRUNC(L146*(1+R146),2)+TRUNC(M146*(1+R146),2)+TRUNC(N146*(1+R146),2)+TRUNC(O146*(1+R146),2)+TRUNC(P146*(1+R146),2))))&gt;=0),ABS((P146*(1+R146)-(TRUNC(P146*(1+R146),2)+(TRUNC(AK146,2)-(TRUNC(H146*(1+R146),2)+TRUNC(J146*(1+R146),2)+TRUNC(K146*(1+R146),2)+TRUNC(L146*(1+R146),2)+TRUNC(M146*(1+R146),2)+TRUNC(N146*(1+R146),2)+TRUNC(O146*(1+R146),2)+TRUNC(P146*(1+R146),2)))))/P146*(1+R146))&lt;ABS((K146*(1+R146)-(TRUNC(K146*(1+R146),2)+(TRUNC(AK146,2)-(TRUNC(H146*(1+R146),2)+TRUNC(J146*(1+R146),2)+TRUNC(K146*(1+R146),2)+TRUNC(L146*(1+R146),2)+TRUNC(M146*(1+R146),2)+TRUNC(N146*(1+R146),2)+TRUNC(O146*(1+R146),2)+TRUNC(P146*(1+R146),2)))))/K146*(1+R146)),TRUE),IF(AND(L146*(1+R146)&lt;&gt;0,(TRUNC(L146*(1+R146),2)+(TRUNC(AK146,2)-(TRUNC(H146*(1+R146),2)+TRUNC(J146*(1+R146),2)+TRUNC(K146*(1+R146),2)+TRUNC(L146*(1+R146),2)+TRUNC(M146*(1+R146),2)+TRUNC(N146*(1+R146),2)+TRUNC(O146*(1+R146),2)+TRUNC(P146*(1+R146),2))))&gt;=0),ABS((P146*(1+R146)-(TRUNC(P146*(1+R146),2)+(TRUNC(AK146,2)-(TRUNC(H146*(1+R146),2)+TRUNC(J146*(1+R146),2)+TRUNC(K146*(1+R146),2)+TRUNC(L146*(1+R146),2)+TRUNC(M146*(1+R146),2)+TRUNC(N146*(1+R146),2)+TRUNC(O146*(1+R146),2)+TRUNC(P146*(1+R146),2)))))/P146*(1+R146))&lt;ABS((L146*(1+R146)-(TRUNC(L146*(1+R146),2)+(TRUNC(AK146,2)-(TRUNC(H146*(1+R146),2)+TRUNC(J146*(1+R146),2)+TRUNC(K146*(1+R146),2)+TRUNC(L146*(1+R146),2)+TRUNC(M146*(1+R146),2)+TRUNC(N146*(1+R146),2)+TRUNC(O146*(1+R146),2)+TRUNC(P146*(1+R146),2)))))/L146*(1+R146)),TRUE),IF(AND(M146*(1+R146)&lt;&gt;0,(TRUNC(M146*(1+R146),2)+(TRUNC(AK146,2)-(TRUNC(H146*(1+R146),2)+TRUNC(J146*(1+R146),2)+TRUNC(K146*(1+R146),2)+TRUNC(L146*(1+R146),2)+TRUNC(M146*(1+R146),2)+TRUNC(N146*(1+R146),2)+TRUNC(O146*(1+R146),2)+TRUNC(P146*(1+R146),2))))&gt;=0),ABS((P146*(1+R146)-(TRUNC(P146*(1+R146),2)+(TRUNC(AK146,2)-(TRUNC(H146*(1+R146),2)+TRUNC(J146*(1+R146),2)+TRUNC(K146*(1+R146),2)+TRUNC(L146*(1+R146),2)+TRUNC(M146*(1+R146),2)+TRUNC(N146*(1+R146),2)+TRUNC(O146*(1+R146),2)+TRUNC(P146*(1+R146),2)))))/P146*(1+R146))&lt;ABS((M146*(1+R146)-(TRUNC(M146*(1+R146),2)+(TRUNC(AK146,2)-(TRUNC(H146*(1+R146),2)+TRUNC(J146*(1+R146),2)+TRUNC(K146*(1+R146),2)+TRUNC(L146*(1+R146),2)+TRUNC(M146*(1+R146),2)+TRUNC(N146*(1+R146),2)+TRUNC(O146*(1+R146),2)+TRUNC(P146*(1+R146),2)))))/M146*(1+R146)),TRUE),IF(AND(N146*(1+R146)&lt;&gt;0,(TRUNC(N146*(1+R146),2)+(TRUNC(AK146,2)-(TRUNC(H146*(1+R146),2)+TRUNC(J146*(1+R146),2)+TRUNC(K146*(1+R146),2)+TRUNC(L146*(1+R146),2)+TRUNC(M146*(1+R146),2)+TRUNC(N146*(1+R146),2)+TRUNC(O146*(1+R146),2)+TRUNC(P146*(1+R146),2))))&gt;=0),ABS((P146*(1+R146)-(TRUNC(P146*(1+R146),2)+(TRUNC(AK146,2)-(TRUNC(H146*(1+R146),2)+TRUNC(J146*(1+R146),2)+TRUNC(K146*(1+R146),2)+TRUNC(L146*(1+R146),2)+TRUNC(M146*(1+R146),2)+TRUNC(N146*(1+R146),2)+TRUNC(O146*(1+R146),2)+TRUNC(P146*(1+R146),2)))))/P146*(1+R146))&lt;ABS((N146*(1+R146)-(TRUNC(N146*(1+R146),2)+(TRUNC(AK146,2)-(TRUNC(H146*(1+R146),2)+TRUNC(J146*(1+R146),2)+TRUNC(K146*(1+R146),2)+TRUNC(L146*(1+R146),2)+TRUNC(M146*(1+R146),2)+TRUNC(N146*(1+R146),2)+TRUNC(O146*(1+R146),2)+TRUNC(P146*(1+R146),2)))))/N146*(1+R146)),TRUE),IF(AND(O146*(1+R146)&lt;&gt;0,(TRUNC(O146*(1+R146),2)+(TRUNC(AK146,2)-(TRUNC(H146*(1+R146),2)+TRUNC(J146*(1+R146),2)+TRUNC(K146*(1+R146),2)+TRUNC(L146*(1+R146),2)+TRUNC(M146*(1+R146),2)+TRUNC(N146*(1+R146),2)+TRUNC(O146*(1+R146),2)+TRUNC(P146*(1+R146),2))))&gt;=0),ABS((P146*(1+R146)-(TRUNC(P146*(1+R146),2)+(TRUNC(AK146,2)-(TRUNC(H146*(1+R146),2)+TRUNC(J146*(1+R146),2)+TRUNC(K146*(1+R146),2)+TRUNC(L146*(1+R146),2)+TRUNC(M146*(1+R146),2)+TRUNC(N146*(1+R146),2)+TRUNC(O146*(1+R146),2)+TRUNC(P146*(1+R146),2)))))/P146*(1+R146))&lt;ABS((O146*(1+R146)-(TRUNC(O146*(1+R146),2)+(TRUNC(AK146,2)-(TRUNC(H146*(1+R146),2)+TRUNC(J146*(1+R146),2)+TRUNC(K146*(1+R146),2)+TRUNC(L146*(1+R146),2)+TRUNC(M146*(1+R146),2)+TRUNC(N146*(1+R146),2)+TRUNC(O146*(1+R146),2)+TRUNC(P146*(1+R146),2)))))/O146*(1+R146)),TRUE),IF(AND(P146*(1+R146)&lt;&gt;0,(TRUNC(P146*(1+R146),2)+(TRUNC(AK146,2)-(TRUNC(H146*(1+R146),2)+TRUNC(J146*(1+R146),2)+TRUNC(K146*(1+R146),2)+TRUNC(L146*(1+R146),2)+TRUNC(M146*(1+R146),2)+TRUNC(N146*(1+R146),2)+TRUNC(O146*(1+R146),2)+TRUNC(P146*(1+R146),2))))&gt;=0),ABS((P146*(1+R146)-(TRUNC(P146*(1+R146),2)+(TRUNC(AK146,2)-(TRUNC(H146*(1+R146),2)+TRUNC(J146*(1+R146),2)+TRUNC(K146*(1+R146),2)+TRUNC(L146*(1+R146),2)+TRUNC(M146*(1+R146),2)+TRUNC(N146*(1+R146),2)+TRUNC(O146*(1+R146),2)+TRUNC(P146*(1+R146),2)))))/P146*(1+R146))&lt;=ABS((P146*(1+R146)-(TRUNC(P146*(1+R146),2)+(TRUNC(AK146,2)-(TRUNC(H146*(1+R146),2)+TRUNC(J146*(1+R146),2)+TRUNC(K146*(1+R146),2)+TRUNC(L146*(1+R146),2)+TRUNC(M146*(1+R146),2)+TRUNC(N146*(1+R146),2)+TRUNC(O146*(1+R146),2)+TRUNC(P146*(1+R146),2)))))/P146*(1+R146)),TRUE)),TRUNC(P146*(1+R146),2)+(TRUNC(AK146,2)-(TRUNC(H146*(1+R146),2)+TRUNC(J146*(1+R146),2)+TRUNC(K146*(1+R146),2)+TRUNC(L146*(1+R146),2)+TRUNC(M146*(1+R146),2)+TRUNC(N146*(1+R146),2)+TRUNC(O146*(1+R146),2)+TRUNC(P146*(1+R146),2))),TRUNC(P146*(1+R146),2)))))</f>
        <v>0</v>
      </c>
      <c r="AJ146" s="369">
        <f>IF(AI146*G146=0,0,IF((TRUNC(AL146,2)-(TRUNC(S146*G146,2)+TRUNC(W146*G146,2)+TRUNC(Y146*G146,2)+TRUNC(AA146*G146,2)+TRUNC(AC146*G146,2)+TRUNC(AE146*G146,2)+TRUNC(AG146*G146,2)+TRUNC(AI146*G146,2)))=0,TRUNC(AI146*G146,2),IF((TRUNC(TRUNC(AI146*G146,2),2)+(TRUNC(AL146,2)-(TRUNC(S146*G146,2)+TRUNC(W146*G146,2)+TRUNC(Y146*G146,2)+TRUNC(AA146*G146,2)+TRUNC(AC146*G146,2)+TRUNC(AE146*G146,2)+TRUNC(AG146*G146,2)+TRUNC(AI146*G146,2))))&lt;=0,TRUNC(AI146*G146,2),IF(AND(IF(AND(S146*G146&lt;&gt;0,(TRUNC(S146*G146,2)+(TRUNC(AL146,2)-(TRUNC(S146*G146,2)+TRUNC(W146*G146,2)+TRUNC(Y146*G146,2)+TRUNC(AA146*G146,2)+TRUNC(AC146*G146,2)+TRUNC(AE146*G146,2)+TRUNC(AG146*G146,2)+TRUNC(AI146*G146,2))))&gt;=0),ABS((AI146*G146-(TRUNC(AI146*G146,2)+(TRUNC(AL146,2)-(TRUNC(S146*G146,2)+TRUNC(W146*G146,2)+TRUNC(Y146*G146,2)+TRUNC(AA146*G146,2)+TRUNC(AC146*G146,2)+TRUNC(AE146*G146,2)+TRUNC(AG146*G146,2)+TRUNC(AI146*G146,2)))))/AI146*G146)&lt;ABS((S146*G146-(TRUNC(S146*G146,2)+(TRUNC(AL146,2)-(TRUNC(S146*G146,2)+TRUNC(W146*G146,2)+TRUNC(Y146*G146,2)+TRUNC(AA146*G146,2)+TRUNC(AC146*G146,2)+TRUNC(AE146*G146,2)+TRUNC(AG146*G146,2)+TRUNC(AI146*G146,2)))))/S146*G146),TRUE),IF(AND(W146*G146&lt;&gt;0,(TRUNC(W146*G146,2)+(TRUNC(AL146,2)-(TRUNC(S146*G146,2)+TRUNC(W146*G146,2)+TRUNC(Y146*G146,2)+TRUNC(AA146*G146,2)+TRUNC(AC146*G146,2)+TRUNC(AE146*G146,2)+TRUNC(AG146*G146,2)+TRUNC(AI146*G146,2))))&gt;=0),ABS((AI146*G146-(TRUNC(AI146*G146,2)+(TRUNC(AL146,2)-(TRUNC(S146*G146,2)+TRUNC(W146*G146,2)+TRUNC(Y146*G146,2)+TRUNC(AA146*G146,2)+TRUNC(AC146*G146,2)+TRUNC(AE146*G146,2)+TRUNC(AG146*G146,2)+TRUNC(AI146*G146,2)))))/AI146*G146)&lt;ABS((W146*G146-(TRUNC(W146*G146,2)+(TRUNC(AL146,2)-(TRUNC(S146*G146,2)+TRUNC(W146*G146,2)+TRUNC(Y146*G146,2)+TRUNC(AA146*G146,2)+TRUNC(AC146*G146,2)+TRUNC(AE146*G146,2)+TRUNC(AG146*G146,2)+TRUNC(AI146*G146,2)))))/W146*G146),TRUE),IF(AND(Y146*G146&lt;&gt;0,(TRUNC(Y146*G146,2)+(TRUNC(AL146,2)-(TRUNC(S146*G146,2)+TRUNC(W146*G146,2)+TRUNC(Y146*G146,2)+TRUNC(AA146*G146,2)+TRUNC(AC146*G146,2)+TRUNC(AE146*G146,2)+TRUNC(AG146*G146,2)+TRUNC(AI146*G146,2))))&gt;=0),ABS((AI146*G146-(TRUNC(AI146*G146,2)+(TRUNC(AL146,2)-(TRUNC(S146*G146,2)+TRUNC(W146*G146,2)+TRUNC(Y146*G146,2)+TRUNC(AA146*G146,2)+TRUNC(AC146*G146,2)+TRUNC(AE146*G146,2)+TRUNC(AG146*G146,2)+TRUNC(AI146*G146,2)))))/AI146*G146)&lt;ABS((Y146*G146-(TRUNC(Y146*G146,2)+(TRUNC(AL146,2)-(TRUNC(S146*G146,2)+TRUNC(W146*G146,2)+TRUNC(Y146*G146,2)+TRUNC(AA146*G146,2)+TRUNC(AC146*G146,2)+TRUNC(AE146*G146,2)+TRUNC(AG146*G146,2)+TRUNC(AI146*G146,2)))))/Y146*G146),TRUE),IF(AND(AA146*G146&lt;&gt;0,(TRUNC(AA146*G146,2)+(TRUNC(AL146,2)-(TRUNC(S146*G146,2)+TRUNC(W146*G146,2)+TRUNC(Y146*G146,2)+TRUNC(AA146*G146,2)+TRUNC(AC146*G146,2)+TRUNC(AE146*G146,2)+TRUNC(AG146*G146,2)+TRUNC(AI146*G146,2))))&gt;=0),ABS((AI146*G146-(TRUNC(AI146*G146,2)+(TRUNC(AL146,2)-(TRUNC(S146*G146,2)+TRUNC(W146*G146,2)+TRUNC(Y146*G146,2)+TRUNC(AA146*G146,2)+TRUNC(AC146*G146,2)+TRUNC(AE146*G146,2)+TRUNC(AG146*G146,2)+TRUNC(AI146*G146,2)))))/AI146*G146)&lt;ABS((AA146*G146-(TRUNC(AA146*G146,2)+(TRUNC(AL146,2)-(TRUNC(S146*G146,2)+TRUNC(W146*G146,2)+TRUNC(Y146*G146,2)+TRUNC(AA146*G146,2)+TRUNC(AC146*G146,2)+TRUNC(AE146*G146,2)+TRUNC(AG146*G146,2)+TRUNC(AI146*G146,2)))))/AA146*G146),TRUE),IF(AND(AC146*G146&lt;&gt;0,(TRUNC(AC146*G146,2)+(TRUNC(AL146,2)-(TRUNC(S146*G146,2)+TRUNC(W146*G146,2)+TRUNC(Y146*G146,2)+TRUNC(AA146*G146,2)+TRUNC(AC146*G146,2)+TRUNC(AE146*G146,2)+TRUNC(AG146*G146,2)+TRUNC(AI146*G146,2))))&gt;=0),ABS((AI146*G146-(TRUNC(AI146*G146,2)+(TRUNC(AL146,2)-(TRUNC(S146*G146,2)+TRUNC(W146*G146,2)+TRUNC(Y146*G146,2)+TRUNC(AA146*G146,2)+TRUNC(AC146*G146,2)+TRUNC(AE146*G146,2)+TRUNC(AG146*G146,2)+TRUNC(AI146*G146,2)))))/AI146*G146)&lt;ABS((AC146*G146-(TRUNC(AC146*G146,2)+(TRUNC(AL146,2)-(TRUNC(S146*G146,2)+TRUNC(W146*G146,2)+TRUNC(Y146*G146,2)+TRUNC(AA146*G146,2)+TRUNC(AC146*G146,2)+TRUNC(AE146*G146,2)+TRUNC(AG146*G146,2)+TRUNC(AI146*G146,2)))))/AC146*G146),TRUE),IF(AND(AE146*G146&lt;&gt;0,(TRUNC(AE146*G146,2)+(TRUNC(AL146,2)-(TRUNC(S146*G146,2)+TRUNC(W146*G146,2)+TRUNC(Y146*G146,2)+TRUNC(AA146*G146,2)+TRUNC(AC146*G146,2)+TRUNC(AE146*G146,2)+TRUNC(AG146*G146,2)+TRUNC(AI146*G146,2))))&gt;=0),ABS((AI146*G146-(TRUNC(AI146*G146,2)+(TRUNC(AL146,2)-(TRUNC(S146*G146,2)+TRUNC(W146*G146,2)+TRUNC(Y146*G146,2)+TRUNC(AA146*G146,2)+TRUNC(AC146*G146,2)+TRUNC(AE146*G146,2)+TRUNC(AG146*G146,2)+TRUNC(AI146*G146,2)))))/AI146*G146)&lt;ABS((AE146*G146-(TRUNC(AE146*G146,2)+(TRUNC(AL146,2)-(TRUNC(S146*G146,2)+TRUNC(W146*G146,2)+TRUNC(Y146*G146,2)+TRUNC(AA146*G146,2)+TRUNC(AC146*G146,2)+TRUNC(AE146*G146,2)+TRUNC(AG146*G146,2)+TRUNC(AI146*G146,2)))))/AE146*G146),TRUE),IF(AND(AG146*G146&lt;&gt;0,(TRUNC(AG146*G146,2)+(TRUNC(AL146,2)-(TRUNC(S146*G146,2)+TRUNC(W146*G146,2)+TRUNC(Y146*G146,2)+TRUNC(AA146*G146,2)+TRUNC(AC146*G146,2)+TRUNC(AE146*G146,2)+TRUNC(AG146*G146,2)+TRUNC(AI146*G146,2))))&gt;=0),ABS((AI146*G146-(TRUNC(AI146*G146,2)+(TRUNC(AL146,2)-(TRUNC(S146*G146,2)+TRUNC(W146*G146,2)+TRUNC(Y146*G146,2)+TRUNC(AA146*G146,2)+TRUNC(AC146*G146,2)+TRUNC(AE146*G146,2)+TRUNC(AG146*G146,2)+TRUNC(AI146*G146,2)))))/AI146*G146)&lt;ABS((AG146*G146-(TRUNC(AG146*G146,2)+(TRUNC(AL146,2)-(TRUNC(S146*G146,2)+TRUNC(W146*G146,2)+TRUNC(Y146*G146,2)+TRUNC(AA146*G146,2)+TRUNC(AC146*G146,2)+TRUNC(AE146*G146,2)+TRUNC(AG146*G146,2)+TRUNC(AI146*G146,2)))))/AG146*G146),TRUE),IF(AND(AI146*G146&lt;&gt;0,(TRUNC(AI146*G146,2)+(TRUNC(AL146,2)-(TRUNC(S146*G146,2)+TRUNC(W146*G146,2)+TRUNC(Y146*G146,2)+TRUNC(AA146*G146,2)+TRUNC(AC146*G146,2)+TRUNC(AE146*G146,2)+TRUNC(AG146*G146,2)+TRUNC(AI146*G146,2))))&gt;=0),ABS((AI146*G146-(TRUNC(AI146*G146,2)+(TRUNC(AL146,2)-(TRUNC(S146*G146,2)+TRUNC(W146*G146,2)+TRUNC(Y146*G146,2)+TRUNC(AA146*G146,2)+TRUNC(AC146*G146,2)+TRUNC(AE146*G146,2)+TRUNC(AG146*G146,2)+TRUNC(AI146*G146,2)))))/AI146*G146)&lt;=ABS((AI146*G146-(TRUNC(AI146*G146,2)+(TRUNC(AL146,2)-(TRUNC(S146*G146,2)+TRUNC(W146*G146,2)+TRUNC(Y146*G146,2)+TRUNC(AA146*G146,2)+TRUNC(AC146*G146,2)+TRUNC(AE146*G146,2)+TRUNC(AG146*G146,2)+TRUNC(AI146*G146,2)))))/AI146*G146),TRUE)),TRUNC(AI146*G146,2)+(TRUNC(AL146,2)-(TRUNC(S146*G146,2)+TRUNC(W146*G146,2)+TRUNC(Y146*G146,2)+TRUNC(AA146*G146,2)+TRUNC(AC146*G146,2)+TRUNC(AE146*G146,2)+TRUNC(AG146*G146,2)+TRUNC(AI146*G146,2))),TRUNC(AI146*G146,2)))))</f>
        <v>0</v>
      </c>
      <c r="AK146" s="369">
        <f>TRUNC(Q146*(1+R146), 2)</f>
        <v>106.13</v>
      </c>
      <c r="AL146" s="369">
        <f>TRUNC(G146*TRUNC(AK146, 2), 2)</f>
        <v>5932.66</v>
      </c>
    </row>
    <row r="147" spans="1:38" ht="15" x14ac:dyDescent="0.2">
      <c r="A147" s="402" t="s">
        <v>1310</v>
      </c>
      <c r="B147" s="401" t="s">
        <v>238</v>
      </c>
      <c r="C147" s="401" t="s">
        <v>238</v>
      </c>
      <c r="D147" s="401" t="s">
        <v>238</v>
      </c>
      <c r="E147" s="401" t="s">
        <v>512</v>
      </c>
      <c r="F147" s="400" t="s">
        <v>238</v>
      </c>
      <c r="G147" s="400"/>
      <c r="H147" s="398"/>
      <c r="I147" s="398"/>
      <c r="J147" s="398"/>
      <c r="K147" s="398"/>
      <c r="L147" s="398"/>
      <c r="M147" s="398"/>
      <c r="N147" s="398"/>
      <c r="O147" s="398"/>
      <c r="P147" s="398"/>
      <c r="Q147" s="398"/>
      <c r="R147" s="399" t="s">
        <v>4</v>
      </c>
      <c r="S147" s="398"/>
      <c r="T147" s="398">
        <f>SUBTOTAL(109,T148:T149)</f>
        <v>460.19</v>
      </c>
      <c r="U147" s="398"/>
      <c r="V147" s="398">
        <f>SUBTOTAL(109,V148:V149)</f>
        <v>460.03</v>
      </c>
      <c r="W147" s="398"/>
      <c r="X147" s="398">
        <f>SUBTOTAL(109,X148:X149)</f>
        <v>460.03</v>
      </c>
      <c r="Y147" s="398"/>
      <c r="Z147" s="398">
        <f>SUBTOTAL(109,Z148:Z149)</f>
        <v>0</v>
      </c>
      <c r="AA147" s="398"/>
      <c r="AB147" s="398">
        <f>SUBTOTAL(109,AB148:AB149)</f>
        <v>0</v>
      </c>
      <c r="AC147" s="398"/>
      <c r="AD147" s="398">
        <f>SUBTOTAL(109,AD148:AD149)</f>
        <v>0</v>
      </c>
      <c r="AE147" s="398"/>
      <c r="AF147" s="398">
        <f>SUBTOTAL(109,AF148:AF149)</f>
        <v>0</v>
      </c>
      <c r="AG147" s="398"/>
      <c r="AH147" s="398">
        <f>SUBTOTAL(109,AH148:AH149)</f>
        <v>0</v>
      </c>
      <c r="AI147" s="398"/>
      <c r="AJ147" s="398">
        <f>SUBTOTAL(109,AJ148:AJ149)</f>
        <v>0</v>
      </c>
      <c r="AK147" s="398"/>
      <c r="AL147" s="398">
        <f>SUBTOTAL(109,AL148:AL149)</f>
        <v>920.22</v>
      </c>
    </row>
    <row r="148" spans="1:38" ht="25.5" x14ac:dyDescent="0.2">
      <c r="A148" s="374" t="s">
        <v>1311</v>
      </c>
      <c r="B148" s="373" t="s">
        <v>287</v>
      </c>
      <c r="C148" s="373" t="s">
        <v>393</v>
      </c>
      <c r="D148" s="373" t="s">
        <v>1677</v>
      </c>
      <c r="E148" s="372" t="s">
        <v>1308</v>
      </c>
      <c r="F148" s="371" t="s">
        <v>5</v>
      </c>
      <c r="G148" s="371">
        <v>7.23</v>
      </c>
      <c r="H148" s="369">
        <v>26.73</v>
      </c>
      <c r="I148" s="369">
        <v>32.49</v>
      </c>
      <c r="J148" s="369">
        <v>32.49</v>
      </c>
      <c r="K148" s="369">
        <v>0</v>
      </c>
      <c r="L148" s="369">
        <v>0</v>
      </c>
      <c r="M148" s="369">
        <v>0</v>
      </c>
      <c r="N148" s="369">
        <v>0</v>
      </c>
      <c r="O148" s="369">
        <v>0</v>
      </c>
      <c r="P148" s="369">
        <v>0</v>
      </c>
      <c r="Q148" s="369">
        <f>TRUNC(H148 + N148 + K148 + J148 + P148 + M148 + L148 + O148, 2)</f>
        <v>59.22</v>
      </c>
      <c r="R148" s="370">
        <v>8.3526000000000003E-2</v>
      </c>
      <c r="S148" s="369">
        <f>IF(H148*(1+R148)=0,0,IF((TRUNC(AK148,2)-(TRUNC(H148*(1+R148),2)+TRUNC(J148*(1+R148),2)+TRUNC(K148*(1+R148),2)+TRUNC(L148*(1+R148),2)+TRUNC(M148*(1+R148),2)+TRUNC(N148*(1+R148),2)+TRUNC(O148*(1+R148),2)+TRUNC(P148*(1+R148),2)))=0,TRUNC(H148*(1+R148),2),IF((TRUNC(TRUNC(H148*(1+R148),2),2)+(TRUNC(AK148,2)-(TRUNC(H148*(1+R148),2)+TRUNC(J148*(1+R148),2)+TRUNC(K148*(1+R148),2)+TRUNC(L148*(1+R148),2)+TRUNC(M148*(1+R148),2)+TRUNC(N148*(1+R148),2)+TRUNC(O148*(1+R148),2)+TRUNC(P148*(1+R148),2))))&lt;=0,TRUNC(H148*(1+R148),2),IF(AND(IF(AND(H148*(1+R148)&lt;&gt;0,(TRUNC(H148*(1+R148),2)+(TRUNC(AK148,2)-(TRUNC(H148*(1+R148),2)+TRUNC(J148*(1+R148),2)+TRUNC(K148*(1+R148),2)+TRUNC(L148*(1+R148),2)+TRUNC(M148*(1+R148),2)+TRUNC(N148*(1+R148),2)+TRUNC(O148*(1+R148),2)+TRUNC(P148*(1+R148),2))))&gt;=0),ABS((H148*(1+R148)-(TRUNC(H148*(1+R148),2)+(TRUNC(AK148,2)-(TRUNC(H148*(1+R148),2)+TRUNC(J148*(1+R148),2)+TRUNC(K148*(1+R148),2)+TRUNC(L148*(1+R148),2)+TRUNC(M148*(1+R148),2)+TRUNC(N148*(1+R148),2)+TRUNC(O148*(1+R148),2)+TRUNC(P148*(1+R148),2)))))/H148*(1+R148))&lt;=ABS((H148*(1+R148)-(TRUNC(H148*(1+R148),2)+(TRUNC(AK148,2)-(TRUNC(H148*(1+R148),2)+TRUNC(J148*(1+R148),2)+TRUNC(K148*(1+R148),2)+TRUNC(L148*(1+R148),2)+TRUNC(M148*(1+R148),2)+TRUNC(N148*(1+R148),2)+TRUNC(O148*(1+R148),2)+TRUNC(P148*(1+R148),2)))))/H148*(1+R148)),TRUE),IF(AND(J148*(1+R148)&lt;&gt;0,(TRUNC(J148*(1+R148),2)+(TRUNC(AK148,2)-(TRUNC(H148*(1+R148),2)+TRUNC(J148*(1+R148),2)+TRUNC(K148*(1+R148),2)+TRUNC(L148*(1+R148),2)+TRUNC(M148*(1+R148),2)+TRUNC(N148*(1+R148),2)+TRUNC(O148*(1+R148),2)+TRUNC(P148*(1+R148),2))))&gt;=0),ABS((H148*(1+R148)-(TRUNC(H148*(1+R148),2)+(TRUNC(AK148,2)-(TRUNC(H148*(1+R148),2)+TRUNC(J148*(1+R148),2)+TRUNC(K148*(1+R148),2)+TRUNC(L148*(1+R148),2)+TRUNC(M148*(1+R148),2)+TRUNC(N148*(1+R148),2)+TRUNC(O148*(1+R148),2)+TRUNC(P148*(1+R148),2)))))/H148*(1+R148))&lt;=ABS((J148*(1+R148)-(TRUNC(J148*(1+R148),2)+(TRUNC(AK148,2)-(TRUNC(H148*(1+R148),2)+TRUNC(J148*(1+R148),2)+TRUNC(K148*(1+R148),2)+TRUNC(L148*(1+R148),2)+TRUNC(M148*(1+R148),2)+TRUNC(N148*(1+R148),2)+TRUNC(O148*(1+R148),2)+TRUNC(P148*(1+R148),2)))))/J148*(1+R148)),TRUE),IF(AND(K148*(1+R148)&lt;&gt;0,(TRUNC(K148*(1+R148),2)+(TRUNC(AK148,2)-(TRUNC(H148*(1+R148),2)+TRUNC(J148*(1+R148),2)+TRUNC(K148*(1+R148),2)+TRUNC(L148*(1+R148),2)+TRUNC(M148*(1+R148),2)+TRUNC(N148*(1+R148),2)+TRUNC(O148*(1+R148),2)+TRUNC(P148*(1+R148),2))))&gt;=0),ABS((H148*(1+R148)-(TRUNC(H148*(1+R148),2)+(TRUNC(AK148,2)-(TRUNC(H148*(1+R148),2)+TRUNC(J148*(1+R148),2)+TRUNC(K148*(1+R148),2)+TRUNC(L148*(1+R148),2)+TRUNC(M148*(1+R148),2)+TRUNC(N148*(1+R148),2)+TRUNC(O148*(1+R148),2)+TRUNC(P148*(1+R148),2)))))/H148*(1+R148))&lt;=ABS((K148*(1+R148)-(TRUNC(K148*(1+R148),2)+(TRUNC(AK148,2)-(TRUNC(H148*(1+R148),2)+TRUNC(J148*(1+R148),2)+TRUNC(K148*(1+R148),2)+TRUNC(L148*(1+R148),2)+TRUNC(M148*(1+R148),2)+TRUNC(N148*(1+R148),2)+TRUNC(O148*(1+R148),2)+TRUNC(P148*(1+R148),2)))))/K148*(1+R148)),TRUE),IF(AND(L148*(1+R148)&lt;&gt;0,(TRUNC(L148*(1+R148),2)+(TRUNC(AK148,2)-(TRUNC(H148*(1+R148),2)+TRUNC(J148*(1+R148),2)+TRUNC(K148*(1+R148),2)+TRUNC(L148*(1+R148),2)+TRUNC(M148*(1+R148),2)+TRUNC(N148*(1+R148),2)+TRUNC(O148*(1+R148),2)+TRUNC(P148*(1+R148),2))))&gt;=0),ABS((H148*(1+R148)-(TRUNC(H148*(1+R148),2)+(TRUNC(AK148,2)-(TRUNC(H148*(1+R148),2)+TRUNC(J148*(1+R148),2)+TRUNC(K148*(1+R148),2)+TRUNC(L148*(1+R148),2)+TRUNC(M148*(1+R148),2)+TRUNC(N148*(1+R148),2)+TRUNC(O148*(1+R148),2)+TRUNC(P148*(1+R148),2)))))/H148*(1+R148))&lt;=ABS((L148*(1+R148)-(TRUNC(L148*(1+R148),2)+(TRUNC(AK148,2)-(TRUNC(H148*(1+R148),2)+TRUNC(J148*(1+R148),2)+TRUNC(K148*(1+R148),2)+TRUNC(L148*(1+R148),2)+TRUNC(M148*(1+R148),2)+TRUNC(N148*(1+R148),2)+TRUNC(O148*(1+R148),2)+TRUNC(P148*(1+R148),2)))))/L148*(1+R148)),TRUE),IF(AND(M148*(1+R148)&lt;&gt;0,(TRUNC(M148*(1+R148),2)+(TRUNC(AK148,2)-(TRUNC(H148*(1+R148),2)+TRUNC(J148*(1+R148),2)+TRUNC(K148*(1+R148),2)+TRUNC(L148*(1+R148),2)+TRUNC(M148*(1+R148),2)+TRUNC(N148*(1+R148),2)+TRUNC(O148*(1+R148),2)+TRUNC(P148*(1+R148),2))))&gt;=0),ABS((H148*(1+R148)-(TRUNC(H148*(1+R148),2)+(TRUNC(AK148,2)-(TRUNC(H148*(1+R148),2)+TRUNC(J148*(1+R148),2)+TRUNC(K148*(1+R148),2)+TRUNC(L148*(1+R148),2)+TRUNC(M148*(1+R148),2)+TRUNC(N148*(1+R148),2)+TRUNC(O148*(1+R148),2)+TRUNC(P148*(1+R148),2)))))/H148*(1+R148))&lt;=ABS((M148*(1+R148)-(TRUNC(M148*(1+R148),2)+(TRUNC(AK148,2)-(TRUNC(H148*(1+R148),2)+TRUNC(J148*(1+R148),2)+TRUNC(K148*(1+R148),2)+TRUNC(L148*(1+R148),2)+TRUNC(M148*(1+R148),2)+TRUNC(N148*(1+R148),2)+TRUNC(O148*(1+R148),2)+TRUNC(P148*(1+R148),2)))))/M148*(1+R148)),TRUE),IF(AND(N148*(1+R148)&lt;&gt;0,(TRUNC(N148*(1+R148),2)+(TRUNC(AK148,2)-(TRUNC(H148*(1+R148),2)+TRUNC(J148*(1+R148),2)+TRUNC(K148*(1+R148),2)+TRUNC(L148*(1+R148),2)+TRUNC(M148*(1+R148),2)+TRUNC(N148*(1+R148),2)+TRUNC(O148*(1+R148),2)+TRUNC(P148*(1+R148),2))))&gt;=0),ABS((H148*(1+R148)-(TRUNC(H148*(1+R148),2)+(TRUNC(AK148,2)-(TRUNC(H148*(1+R148),2)+TRUNC(J148*(1+R148),2)+TRUNC(K148*(1+R148),2)+TRUNC(L148*(1+R148),2)+TRUNC(M148*(1+R148),2)+TRUNC(N148*(1+R148),2)+TRUNC(O148*(1+R148),2)+TRUNC(P148*(1+R148),2)))))/H148*(1+R148))&lt;=ABS((N148*(1+R148)-(TRUNC(N148*(1+R148),2)+(TRUNC(AK148,2)-(TRUNC(H148*(1+R148),2)+TRUNC(J148*(1+R148),2)+TRUNC(K148*(1+R148),2)+TRUNC(L148*(1+R148),2)+TRUNC(M148*(1+R148),2)+TRUNC(N148*(1+R148),2)+TRUNC(O148*(1+R148),2)+TRUNC(P148*(1+R148),2)))))/N148*(1+R148)),TRUE),IF(AND(O148*(1+R148)&lt;&gt;0,(TRUNC(O148*(1+R148),2)+(TRUNC(AK148,2)-(TRUNC(H148*(1+R148),2)+TRUNC(J148*(1+R148),2)+TRUNC(K148*(1+R148),2)+TRUNC(L148*(1+R148),2)+TRUNC(M148*(1+R148),2)+TRUNC(N148*(1+R148),2)+TRUNC(O148*(1+R148),2)+TRUNC(P148*(1+R148),2))))&gt;=0),ABS((H148*(1+R148)-(TRUNC(H148*(1+R148),2)+(TRUNC(AK148,2)-(TRUNC(H148*(1+R148),2)+TRUNC(J148*(1+R148),2)+TRUNC(K148*(1+R148),2)+TRUNC(L148*(1+R148),2)+TRUNC(M148*(1+R148),2)+TRUNC(N148*(1+R148),2)+TRUNC(O148*(1+R148),2)+TRUNC(P148*(1+R148),2)))))/H148*(1+R148))&lt;=ABS((O148*(1+R148)-(TRUNC(O148*(1+R148),2)+(TRUNC(AK148,2)-(TRUNC(H148*(1+R148),2)+TRUNC(J148*(1+R148),2)+TRUNC(K148*(1+R148),2)+TRUNC(L148*(1+R148),2)+TRUNC(M148*(1+R148),2)+TRUNC(N148*(1+R148),2)+TRUNC(O148*(1+R148),2)+TRUNC(P148*(1+R148),2)))))/O148*(1+R148)),TRUE),IF(AND(P148*(1+R148)&lt;&gt;0,(TRUNC(P148*(1+R148),2)+(TRUNC(AK148,2)-(TRUNC(H148*(1+R148),2)+TRUNC(J148*(1+R148),2)+TRUNC(K148*(1+R148),2)+TRUNC(L148*(1+R148),2)+TRUNC(M148*(1+R148),2)+TRUNC(N148*(1+R148),2)+TRUNC(O148*(1+R148),2)+TRUNC(P148*(1+R148),2))))&gt;=0),ABS((H148*(1+R148)-(TRUNC(H148*(1+R148),2)+(TRUNC(AK148,2)-(TRUNC(H148*(1+R148),2)+TRUNC(J148*(1+R148),2)+TRUNC(K148*(1+R148),2)+TRUNC(L148*(1+R148),2)+TRUNC(M148*(1+R148),2)+TRUNC(N148*(1+R148),2)+TRUNC(O148*(1+R148),2)+TRUNC(P148*(1+R148),2)))))/H148*(1+R148))&lt;=ABS((P148*(1+R148)-(TRUNC(P148*(1+R148),2)+(TRUNC(AK148,2)-(TRUNC(H148*(1+R148),2)+TRUNC(J148*(1+R148),2)+TRUNC(K148*(1+R148),2)+TRUNC(L148*(1+R148),2)+TRUNC(M148*(1+R148),2)+TRUNC(N148*(1+R148),2)+TRUNC(O148*(1+R148),2)+TRUNC(P148*(1+R148),2)))))/P148*(1+R148)),TRUE)),TRUNC(H148*(1+R148),2)+(TRUNC(AK148,2)-(TRUNC(H148*(1+R148),2)+TRUNC(J148*(1+R148),2)+TRUNC(K148*(1+R148),2)+TRUNC(L148*(1+R148),2)+TRUNC(M148*(1+R148),2)+TRUNC(N148*(1+R148),2)+TRUNC(O148*(1+R148),2)+TRUNC(P148*(1+R148),2))),TRUNC(H148*(1+R148),2)))))</f>
        <v>28.96</v>
      </c>
      <c r="T148" s="369">
        <f>IF(S148*G148=0,0,IF((TRUNC(AL148,2)-(TRUNC(S148*G148,2)+TRUNC(W148*G148,2)+TRUNC(Y148*G148,2)+TRUNC(AA148*G148,2)+TRUNC(AC148*G148,2)+TRUNC(AE148*G148,2)+TRUNC(AG148*G148,2)+TRUNC(AI148*G148,2)))=0,TRUNC(S148*G148,2),IF((TRUNC(TRUNC(S148*G148,2),2)+(TRUNC(AL148,2)-(TRUNC(S148*G148,2)+TRUNC(W148*G148,2)+TRUNC(Y148*G148,2)+TRUNC(AA148*G148,2)+TRUNC(AC148*G148,2)+TRUNC(AE148*G148,2)+TRUNC(AG148*G148,2)+TRUNC(AI148*G148,2))))&lt;=0,TRUNC(S148*G148,2),IF(AND(IF(AND(S148*G148&lt;&gt;0,(TRUNC(S148*G148,2)+(TRUNC(AL148,2)-(TRUNC(S148*G148,2)+TRUNC(W148*G148,2)+TRUNC(Y148*G148,2)+TRUNC(AA148*G148,2)+TRUNC(AC148*G148,2)+TRUNC(AE148*G148,2)+TRUNC(AG148*G148,2)+TRUNC(AI148*G148,2))))&gt;=0),ABS((S148*G148-(TRUNC(S148*G148,2)+(TRUNC(AL148,2)-(TRUNC(S148*G148,2)+TRUNC(W148*G148,2)+TRUNC(Y148*G148,2)+TRUNC(AA148*G148,2)+TRUNC(AC148*G148,2)+TRUNC(AE148*G148,2)+TRUNC(AG148*G148,2)+TRUNC(AI148*G148,2)))))/S148*G148)&lt;=ABS((S148*G148-(TRUNC(S148*G148,2)+(TRUNC(AL148,2)-(TRUNC(S148*G148,2)+TRUNC(W148*G148,2)+TRUNC(Y148*G148,2)+TRUNC(AA148*G148,2)+TRUNC(AC148*G148,2)+TRUNC(AE148*G148,2)+TRUNC(AG148*G148,2)+TRUNC(AI148*G148,2)))))/S148*G148),TRUE),IF(AND(W148*G148&lt;&gt;0,(TRUNC(W148*G148,2)+(TRUNC(AL148,2)-(TRUNC(S148*G148,2)+TRUNC(W148*G148,2)+TRUNC(Y148*G148,2)+TRUNC(AA148*G148,2)+TRUNC(AC148*G148,2)+TRUNC(AE148*G148,2)+TRUNC(AG148*G148,2)+TRUNC(AI148*G148,2))))&gt;=0),ABS((S148*G148-(TRUNC(S148*G148,2)+(TRUNC(AL148,2)-(TRUNC(S148*G148,2)+TRUNC(W148*G148,2)+TRUNC(Y148*G148,2)+TRUNC(AA148*G148,2)+TRUNC(AC148*G148,2)+TRUNC(AE148*G148,2)+TRUNC(AG148*G148,2)+TRUNC(AI148*G148,2)))))/S148*G148)&lt;=ABS((W148*G148-(TRUNC(W148*G148,2)+(TRUNC(AL148,2)-(TRUNC(S148*G148,2)+TRUNC(W148*G148,2)+TRUNC(Y148*G148,2)+TRUNC(AA148*G148,2)+TRUNC(AC148*G148,2)+TRUNC(AE148*G148,2)+TRUNC(AG148*G148,2)+TRUNC(AI148*G148,2)))))/W148*G148),TRUE),IF(AND(Y148*G148&lt;&gt;0,(TRUNC(Y148*G148,2)+(TRUNC(AL148,2)-(TRUNC(S148*G148,2)+TRUNC(W148*G148,2)+TRUNC(Y148*G148,2)+TRUNC(AA148*G148,2)+TRUNC(AC148*G148,2)+TRUNC(AE148*G148,2)+TRUNC(AG148*G148,2)+TRUNC(AI148*G148,2))))&gt;=0),ABS((S148*G148-(TRUNC(S148*G148,2)+(TRUNC(AL148,2)-(TRUNC(S148*G148,2)+TRUNC(W148*G148,2)+TRUNC(Y148*G148,2)+TRUNC(AA148*G148,2)+TRUNC(AC148*G148,2)+TRUNC(AE148*G148,2)+TRUNC(AG148*G148,2)+TRUNC(AI148*G148,2)))))/S148*G148)&lt;=ABS((Y148*G148-(TRUNC(Y148*G148,2)+(TRUNC(AL148,2)-(TRUNC(S148*G148,2)+TRUNC(W148*G148,2)+TRUNC(Y148*G148,2)+TRUNC(AA148*G148,2)+TRUNC(AC148*G148,2)+TRUNC(AE148*G148,2)+TRUNC(AG148*G148,2)+TRUNC(AI148*G148,2)))))/Y148*G148),TRUE),IF(AND(AA148*G148&lt;&gt;0,(TRUNC(AA148*G148,2)+(TRUNC(AL148,2)-(TRUNC(S148*G148,2)+TRUNC(W148*G148,2)+TRUNC(Y148*G148,2)+TRUNC(AA148*G148,2)+TRUNC(AC148*G148,2)+TRUNC(AE148*G148,2)+TRUNC(AG148*G148,2)+TRUNC(AI148*G148,2))))&gt;=0),ABS((S148*G148-(TRUNC(S148*G148,2)+(TRUNC(AL148,2)-(TRUNC(S148*G148,2)+TRUNC(W148*G148,2)+TRUNC(Y148*G148,2)+TRUNC(AA148*G148,2)+TRUNC(AC148*G148,2)+TRUNC(AE148*G148,2)+TRUNC(AG148*G148,2)+TRUNC(AI148*G148,2)))))/S148*G148)&lt;=ABS((AA148*G148-(TRUNC(AA148*G148,2)+(TRUNC(AL148,2)-(TRUNC(S148*G148,2)+TRUNC(W148*G148,2)+TRUNC(Y148*G148,2)+TRUNC(AA148*G148,2)+TRUNC(AC148*G148,2)+TRUNC(AE148*G148,2)+TRUNC(AG148*G148,2)+TRUNC(AI148*G148,2)))))/AA148*G148),TRUE),IF(AND(AC148*G148&lt;&gt;0,(TRUNC(AC148*G148,2)+(TRUNC(AL148,2)-(TRUNC(S148*G148,2)+TRUNC(W148*G148,2)+TRUNC(Y148*G148,2)+TRUNC(AA148*G148,2)+TRUNC(AC148*G148,2)+TRUNC(AE148*G148,2)+TRUNC(AG148*G148,2)+TRUNC(AI148*G148,2))))&gt;=0),ABS((S148*G148-(TRUNC(S148*G148,2)+(TRUNC(AL148,2)-(TRUNC(S148*G148,2)+TRUNC(W148*G148,2)+TRUNC(Y148*G148,2)+TRUNC(AA148*G148,2)+TRUNC(AC148*G148,2)+TRUNC(AE148*G148,2)+TRUNC(AG148*G148,2)+TRUNC(AI148*G148,2)))))/S148*G148)&lt;=ABS((AC148*G148-(TRUNC(AC148*G148,2)+(TRUNC(AL148,2)-(TRUNC(S148*G148,2)+TRUNC(W148*G148,2)+TRUNC(Y148*G148,2)+TRUNC(AA148*G148,2)+TRUNC(AC148*G148,2)+TRUNC(AE148*G148,2)+TRUNC(AG148*G148,2)+TRUNC(AI148*G148,2)))))/AC148*G148),TRUE),IF(AND(AE148*G148&lt;&gt;0,(TRUNC(AE148*G148,2)+(TRUNC(AL148,2)-(TRUNC(S148*G148,2)+TRUNC(W148*G148,2)+TRUNC(Y148*G148,2)+TRUNC(AA148*G148,2)+TRUNC(AC148*G148,2)+TRUNC(AE148*G148,2)+TRUNC(AG148*G148,2)+TRUNC(AI148*G148,2))))&gt;=0),ABS((S148*G148-(TRUNC(S148*G148,2)+(TRUNC(AL148,2)-(TRUNC(S148*G148,2)+TRUNC(W148*G148,2)+TRUNC(Y148*G148,2)+TRUNC(AA148*G148,2)+TRUNC(AC148*G148,2)+TRUNC(AE148*G148,2)+TRUNC(AG148*G148,2)+TRUNC(AI148*G148,2)))))/S148*G148)&lt;=ABS((AE148*G148-(TRUNC(AE148*G148,2)+(TRUNC(AL148,2)-(TRUNC(S148*G148,2)+TRUNC(W148*G148,2)+TRUNC(Y148*G148,2)+TRUNC(AA148*G148,2)+TRUNC(AC148*G148,2)+TRUNC(AE148*G148,2)+TRUNC(AG148*G148,2)+TRUNC(AI148*G148,2)))))/AE148*G148),TRUE),IF(AND(AG148*G148&lt;&gt;0,(TRUNC(AG148*G148,2)+(TRUNC(AL148,2)-(TRUNC(S148*G148,2)+TRUNC(W148*G148,2)+TRUNC(Y148*G148,2)+TRUNC(AA148*G148,2)+TRUNC(AC148*G148,2)+TRUNC(AE148*G148,2)+TRUNC(AG148*G148,2)+TRUNC(AI148*G148,2))))&gt;=0),ABS((S148*G148-(TRUNC(S148*G148,2)+(TRUNC(AL148,2)-(TRUNC(S148*G148,2)+TRUNC(W148*G148,2)+TRUNC(Y148*G148,2)+TRUNC(AA148*G148,2)+TRUNC(AC148*G148,2)+TRUNC(AE148*G148,2)+TRUNC(AG148*G148,2)+TRUNC(AI148*G148,2)))))/S148*G148)&lt;=ABS((AG148*G148-(TRUNC(AG148*G148,2)+(TRUNC(AL148,2)-(TRUNC(S148*G148,2)+TRUNC(W148*G148,2)+TRUNC(Y148*G148,2)+TRUNC(AA148*G148,2)+TRUNC(AC148*G148,2)+TRUNC(AE148*G148,2)+TRUNC(AG148*G148,2)+TRUNC(AI148*G148,2)))))/AG148*G148),TRUE),IF(AND(AI148*G148&lt;&gt;0,(TRUNC(AI148*G148,2)+(TRUNC(AL148,2)-(TRUNC(S148*G148,2)+TRUNC(W148*G148,2)+TRUNC(Y148*G148,2)+TRUNC(AA148*G148,2)+TRUNC(AC148*G148,2)+TRUNC(AE148*G148,2)+TRUNC(AG148*G148,2)+TRUNC(AI148*G148,2))))&gt;=0),ABS((S148*G148-(TRUNC(S148*G148,2)+(TRUNC(AL148,2)-(TRUNC(S148*G148,2)+TRUNC(W148*G148,2)+TRUNC(Y148*G148,2)+TRUNC(AA148*G148,2)+TRUNC(AC148*G148,2)+TRUNC(AE148*G148,2)+TRUNC(AG148*G148,2)+TRUNC(AI148*G148,2)))))/S148*G148)&lt;=ABS((AI148*G148-(TRUNC(AI148*G148,2)+(TRUNC(AL148,2)-(TRUNC(S148*G148,2)+TRUNC(W148*G148,2)+TRUNC(Y148*G148,2)+TRUNC(AA148*G148,2)+TRUNC(AC148*G148,2)+TRUNC(AE148*G148,2)+TRUNC(AG148*G148,2)+TRUNC(AI148*G148,2)))))/AI148*G148),TRUE)),TRUNC(S148*G148,2)+(TRUNC(AL148,2)-(TRUNC(S148*G148,2)+TRUNC(W148*G148,2)+TRUNC(Y148*G148,2)+TRUNC(AA148*G148,2)+TRUNC(AC148*G148,2)+TRUNC(AE148*G148,2)+TRUNC(AG148*G148,2)+TRUNC(AI148*G148,2))),TRUNC(S148*G148,2)))))</f>
        <v>209.38</v>
      </c>
      <c r="U148" s="369">
        <f>TRUNC(AE148 + Y148 + W148 + AI148 + AC148 + AA148 + AG148, 2)</f>
        <v>35.200000000000003</v>
      </c>
      <c r="V148" s="369">
        <f>TRUNC(AF148 + Z148 + X148 + AJ148 + AD148 + AB148 + AH148, 2)</f>
        <v>254.49</v>
      </c>
      <c r="W148" s="369">
        <f>IF(J148*(1+R148)=0,0,IF((TRUNC(AK148,2)-(TRUNC(H148*(1+R148),2)+TRUNC(J148*(1+R148),2)+TRUNC(K148*(1+R148),2)+TRUNC(L148*(1+R148),2)+TRUNC(M148*(1+R148),2)+TRUNC(N148*(1+R148),2)+TRUNC(O148*(1+R148),2)+TRUNC(P148*(1+R148),2)))=0,TRUNC(J148*(1+R148),2),IF((TRUNC(TRUNC(J148*(1+R148),2),2)+(TRUNC(AK148,2)-(TRUNC(H148*(1+R148),2)+TRUNC(J148*(1+R148),2)+TRUNC(K148*(1+R148),2)+TRUNC(L148*(1+R148),2)+TRUNC(M148*(1+R148),2)+TRUNC(N148*(1+R148),2)+TRUNC(O148*(1+R148),2)+TRUNC(P148*(1+R148),2))))&lt;=0,TRUNC(J148*(1+R148),2),IF(AND(IF(AND(H148*(1+R148)&lt;&gt;0,(TRUNC(H148*(1+R148),2)+(TRUNC(AK148,2)-(TRUNC(H148*(1+R148),2)+TRUNC(J148*(1+R148),2)+TRUNC(K148*(1+R148),2)+TRUNC(L148*(1+R148),2)+TRUNC(M148*(1+R148),2)+TRUNC(N148*(1+R148),2)+TRUNC(O148*(1+R148),2)+TRUNC(P148*(1+R148),2))))&gt;=0),ABS((J148*(1+R148)-(TRUNC(J148*(1+R148),2)+(TRUNC(AK148,2)-(TRUNC(H148*(1+R148),2)+TRUNC(J148*(1+R148),2)+TRUNC(K148*(1+R148),2)+TRUNC(L148*(1+R148),2)+TRUNC(M148*(1+R148),2)+TRUNC(N148*(1+R148),2)+TRUNC(O148*(1+R148),2)+TRUNC(P148*(1+R148),2)))))/J148*(1+R148))&lt;ABS((H148*(1+R148)-(TRUNC(H148*(1+R148),2)+(TRUNC(AK148,2)-(TRUNC(H148*(1+R148),2)+TRUNC(J148*(1+R148),2)+TRUNC(K148*(1+R148),2)+TRUNC(L148*(1+R148),2)+TRUNC(M148*(1+R148),2)+TRUNC(N148*(1+R148),2)+TRUNC(O148*(1+R148),2)+TRUNC(P148*(1+R148),2)))))/H148*(1+R148)),TRUE),IF(AND(J148*(1+R148)&lt;&gt;0,(TRUNC(J148*(1+R148),2)+(TRUNC(AK148,2)-(TRUNC(H148*(1+R148),2)+TRUNC(J148*(1+R148),2)+TRUNC(K148*(1+R148),2)+TRUNC(L148*(1+R148),2)+TRUNC(M148*(1+R148),2)+TRUNC(N148*(1+R148),2)+TRUNC(O148*(1+R148),2)+TRUNC(P148*(1+R148),2))))&gt;=0),ABS((J148*(1+R148)-(TRUNC(J148*(1+R148),2)+(TRUNC(AK148,2)-(TRUNC(H148*(1+R148),2)+TRUNC(J148*(1+R148),2)+TRUNC(K148*(1+R148),2)+TRUNC(L148*(1+R148),2)+TRUNC(M148*(1+R148),2)+TRUNC(N148*(1+R148),2)+TRUNC(O148*(1+R148),2)+TRUNC(P148*(1+R148),2)))))/J148*(1+R148))&lt;=ABS((J148*(1+R148)-(TRUNC(J148*(1+R148),2)+(TRUNC(AK148,2)-(TRUNC(H148*(1+R148),2)+TRUNC(J148*(1+R148),2)+TRUNC(K148*(1+R148),2)+TRUNC(L148*(1+R148),2)+TRUNC(M148*(1+R148),2)+TRUNC(N148*(1+R148),2)+TRUNC(O148*(1+R148),2)+TRUNC(P148*(1+R148),2)))))/J148*(1+R148)),TRUE),IF(AND(K148*(1+R148)&lt;&gt;0,(TRUNC(K148*(1+R148),2)+(TRUNC(AK148,2)-(TRUNC(H148*(1+R148),2)+TRUNC(J148*(1+R148),2)+TRUNC(K148*(1+R148),2)+TRUNC(L148*(1+R148),2)+TRUNC(M148*(1+R148),2)+TRUNC(N148*(1+R148),2)+TRUNC(O148*(1+R148),2)+TRUNC(P148*(1+R148),2))))&gt;=0),ABS((J148*(1+R148)-(TRUNC(J148*(1+R148),2)+(TRUNC(AK148,2)-(TRUNC(H148*(1+R148),2)+TRUNC(J148*(1+R148),2)+TRUNC(K148*(1+R148),2)+TRUNC(L148*(1+R148),2)+TRUNC(M148*(1+R148),2)+TRUNC(N148*(1+R148),2)+TRUNC(O148*(1+R148),2)+TRUNC(P148*(1+R148),2)))))/J148*(1+R148))&lt;=ABS((K148*(1+R148)-(TRUNC(K148*(1+R148),2)+(TRUNC(AK148,2)-(TRUNC(H148*(1+R148),2)+TRUNC(J148*(1+R148),2)+TRUNC(K148*(1+R148),2)+TRUNC(L148*(1+R148),2)+TRUNC(M148*(1+R148),2)+TRUNC(N148*(1+R148),2)+TRUNC(O148*(1+R148),2)+TRUNC(P148*(1+R148),2)))))/K148*(1+R148)),TRUE),IF(AND(L148*(1+R148)&lt;&gt;0,(TRUNC(L148*(1+R148),2)+(TRUNC(AK148,2)-(TRUNC(H148*(1+R148),2)+TRUNC(J148*(1+R148),2)+TRUNC(K148*(1+R148),2)+TRUNC(L148*(1+R148),2)+TRUNC(M148*(1+R148),2)+TRUNC(N148*(1+R148),2)+TRUNC(O148*(1+R148),2)+TRUNC(P148*(1+R148),2))))&gt;=0),ABS((J148*(1+R148)-(TRUNC(J148*(1+R148),2)+(TRUNC(AK148,2)-(TRUNC(H148*(1+R148),2)+TRUNC(J148*(1+R148),2)+TRUNC(K148*(1+R148),2)+TRUNC(L148*(1+R148),2)+TRUNC(M148*(1+R148),2)+TRUNC(N148*(1+R148),2)+TRUNC(O148*(1+R148),2)+TRUNC(P148*(1+R148),2)))))/J148*(1+R148))&lt;=ABS((L148*(1+R148)-(TRUNC(L148*(1+R148),2)+(TRUNC(AK148,2)-(TRUNC(H148*(1+R148),2)+TRUNC(J148*(1+R148),2)+TRUNC(K148*(1+R148),2)+TRUNC(L148*(1+R148),2)+TRUNC(M148*(1+R148),2)+TRUNC(N148*(1+R148),2)+TRUNC(O148*(1+R148),2)+TRUNC(P148*(1+R148),2)))))/L148*(1+R148)),TRUE),IF(AND(M148*(1+R148)&lt;&gt;0,(TRUNC(M148*(1+R148),2)+(TRUNC(AK148,2)-(TRUNC(H148*(1+R148),2)+TRUNC(J148*(1+R148),2)+TRUNC(K148*(1+R148),2)+TRUNC(L148*(1+R148),2)+TRUNC(M148*(1+R148),2)+TRUNC(N148*(1+R148),2)+TRUNC(O148*(1+R148),2)+TRUNC(P148*(1+R148),2))))&gt;=0),ABS((J148*(1+R148)-(TRUNC(J148*(1+R148),2)+(TRUNC(AK148,2)-(TRUNC(H148*(1+R148),2)+TRUNC(J148*(1+R148),2)+TRUNC(K148*(1+R148),2)+TRUNC(L148*(1+R148),2)+TRUNC(M148*(1+R148),2)+TRUNC(N148*(1+R148),2)+TRUNC(O148*(1+R148),2)+TRUNC(P148*(1+R148),2)))))/J148*(1+R148))&lt;=ABS((M148*(1+R148)-(TRUNC(M148*(1+R148),2)+(TRUNC(AK148,2)-(TRUNC(H148*(1+R148),2)+TRUNC(J148*(1+R148),2)+TRUNC(K148*(1+R148),2)+TRUNC(L148*(1+R148),2)+TRUNC(M148*(1+R148),2)+TRUNC(N148*(1+R148),2)+TRUNC(O148*(1+R148),2)+TRUNC(P148*(1+R148),2)))))/M148*(1+R148)),TRUE),IF(AND(N148*(1+R148)&lt;&gt;0,(TRUNC(N148*(1+R148),2)+(TRUNC(AK148,2)-(TRUNC(H148*(1+R148),2)+TRUNC(J148*(1+R148),2)+TRUNC(K148*(1+R148),2)+TRUNC(L148*(1+R148),2)+TRUNC(M148*(1+R148),2)+TRUNC(N148*(1+R148),2)+TRUNC(O148*(1+R148),2)+TRUNC(P148*(1+R148),2))))&gt;=0),ABS((J148*(1+R148)-(TRUNC(J148*(1+R148),2)+(TRUNC(AK148,2)-(TRUNC(H148*(1+R148),2)+TRUNC(J148*(1+R148),2)+TRUNC(K148*(1+R148),2)+TRUNC(L148*(1+R148),2)+TRUNC(M148*(1+R148),2)+TRUNC(N148*(1+R148),2)+TRUNC(O148*(1+R148),2)+TRUNC(P148*(1+R148),2)))))/J148*(1+R148))&lt;=ABS((N148*(1+R148)-(TRUNC(N148*(1+R148),2)+(TRUNC(AK148,2)-(TRUNC(H148*(1+R148),2)+TRUNC(J148*(1+R148),2)+TRUNC(K148*(1+R148),2)+TRUNC(L148*(1+R148),2)+TRUNC(M148*(1+R148),2)+TRUNC(N148*(1+R148),2)+TRUNC(O148*(1+R148),2)+TRUNC(P148*(1+R148),2)))))/N148*(1+R148)),TRUE),IF(AND(O148*(1+R148)&lt;&gt;0,(TRUNC(O148*(1+R148),2)+(TRUNC(AK148,2)-(TRUNC(H148*(1+R148),2)+TRUNC(J148*(1+R148),2)+TRUNC(K148*(1+R148),2)+TRUNC(L148*(1+R148),2)+TRUNC(M148*(1+R148),2)+TRUNC(N148*(1+R148),2)+TRUNC(O148*(1+R148),2)+TRUNC(P148*(1+R148),2))))&gt;=0),ABS((J148*(1+R148)-(TRUNC(J148*(1+R148),2)+(TRUNC(AK148,2)-(TRUNC(H148*(1+R148),2)+TRUNC(J148*(1+R148),2)+TRUNC(K148*(1+R148),2)+TRUNC(L148*(1+R148),2)+TRUNC(M148*(1+R148),2)+TRUNC(N148*(1+R148),2)+TRUNC(O148*(1+R148),2)+TRUNC(P148*(1+R148),2)))))/J148*(1+R148))&lt;=ABS((O148*(1+R148)-(TRUNC(O148*(1+R148),2)+(TRUNC(AK148,2)-(TRUNC(H148*(1+R148),2)+TRUNC(J148*(1+R148),2)+TRUNC(K148*(1+R148),2)+TRUNC(L148*(1+R148),2)+TRUNC(M148*(1+R148),2)+TRUNC(N148*(1+R148),2)+TRUNC(O148*(1+R148),2)+TRUNC(P148*(1+R148),2)))))/O148*(1+R148)),TRUE),IF(AND(P148*(1+R148)&lt;&gt;0,(TRUNC(P148*(1+R148),2)+(TRUNC(AK148,2)-(TRUNC(H148*(1+R148),2)+TRUNC(J148*(1+R148),2)+TRUNC(K148*(1+R148),2)+TRUNC(L148*(1+R148),2)+TRUNC(M148*(1+R148),2)+TRUNC(N148*(1+R148),2)+TRUNC(O148*(1+R148),2)+TRUNC(P148*(1+R148),2))))&gt;=0),ABS((J148*(1+R148)-(TRUNC(J148*(1+R148),2)+(TRUNC(AK148,2)-(TRUNC(H148*(1+R148),2)+TRUNC(J148*(1+R148),2)+TRUNC(K148*(1+R148),2)+TRUNC(L148*(1+R148),2)+TRUNC(M148*(1+R148),2)+TRUNC(N148*(1+R148),2)+TRUNC(O148*(1+R148),2)+TRUNC(P148*(1+R148),2)))))/J148*(1+R148))&lt;=ABS((P148*(1+R148)-(TRUNC(P148*(1+R148),2)+(TRUNC(AK148,2)-(TRUNC(H148*(1+R148),2)+TRUNC(J148*(1+R148),2)+TRUNC(K148*(1+R148),2)+TRUNC(L148*(1+R148),2)+TRUNC(M148*(1+R148),2)+TRUNC(N148*(1+R148),2)+TRUNC(O148*(1+R148),2)+TRUNC(P148*(1+R148),2)))))/P148*(1+R148)),TRUE)),TRUNC(J148*(1+R148),2)+(TRUNC(AK148,2)-(TRUNC(H148*(1+R148),2)+TRUNC(J148*(1+R148),2)+TRUNC(K148*(1+R148),2)+TRUNC(L148*(1+R148),2)+TRUNC(M148*(1+R148),2)+TRUNC(N148*(1+R148),2)+TRUNC(O148*(1+R148),2)+TRUNC(P148*(1+R148),2))),TRUNC(J148*(1+R148),2)))))</f>
        <v>35.200000000000003</v>
      </c>
      <c r="X148" s="369">
        <f>IF(W148*G148=0,0,IF((TRUNC(AL148,2)-(TRUNC(S148*G148,2)+TRUNC(W148*G148,2)+TRUNC(Y148*G148,2)+TRUNC(AA148*G148,2)+TRUNC(AC148*G148,2)+TRUNC(AE148*G148,2)+TRUNC(AG148*G148,2)+TRUNC(AI148*G148,2)))=0,TRUNC(W148*G148,2),IF((TRUNC(TRUNC(W148*G148,2),2)+(TRUNC(AL148,2)-(TRUNC(S148*G148,2)+TRUNC(W148*G148,2)+TRUNC(Y148*G148,2)+TRUNC(AA148*G148,2)+TRUNC(AC148*G148,2)+TRUNC(AE148*G148,2)+TRUNC(AG148*G148,2)+TRUNC(AI148*G148,2))))&lt;=0,TRUNC(W148*G148,2),IF(AND(IF(AND(S148*G148&lt;&gt;0,(TRUNC(S148*G148,2)+(TRUNC(AL148,2)-(TRUNC(S148*G148,2)+TRUNC(W148*G148,2)+TRUNC(Y148*G148,2)+TRUNC(AA148*G148,2)+TRUNC(AC148*G148,2)+TRUNC(AE148*G148,2)+TRUNC(AG148*G148,2)+TRUNC(AI148*G148,2))))&gt;=0),ABS((W148*G148-(TRUNC(W148*G148,2)+(TRUNC(AL148,2)-(TRUNC(S148*G148,2)+TRUNC(W148*G148,2)+TRUNC(Y148*G148,2)+TRUNC(AA148*G148,2)+TRUNC(AC148*G148,2)+TRUNC(AE148*G148,2)+TRUNC(AG148*G148,2)+TRUNC(AI148*G148,2)))))/W148*G148)&lt;ABS((S148*G148-(TRUNC(S148*G148,2)+(TRUNC(AL148,2)-(TRUNC(S148*G148,2)+TRUNC(W148*G148,2)+TRUNC(Y148*G148,2)+TRUNC(AA148*G148,2)+TRUNC(AC148*G148,2)+TRUNC(AE148*G148,2)+TRUNC(AG148*G148,2)+TRUNC(AI148*G148,2)))))/S148*G148),TRUE),IF(AND(W148*G148&lt;&gt;0,(TRUNC(W148*G148,2)+(TRUNC(AL148,2)-(TRUNC(S148*G148,2)+TRUNC(W148*G148,2)+TRUNC(Y148*G148,2)+TRUNC(AA148*G148,2)+TRUNC(AC148*G148,2)+TRUNC(AE148*G148,2)+TRUNC(AG148*G148,2)+TRUNC(AI148*G148,2))))&gt;=0),ABS((W148*G148-(TRUNC(W148*G148,2)+(TRUNC(AL148,2)-(TRUNC(S148*G148,2)+TRUNC(W148*G148,2)+TRUNC(Y148*G148,2)+TRUNC(AA148*G148,2)+TRUNC(AC148*G148,2)+TRUNC(AE148*G148,2)+TRUNC(AG148*G148,2)+TRUNC(AI148*G148,2)))))/W148*G148)&lt;=ABS((W148*G148-(TRUNC(W148*G148,2)+(TRUNC(AL148,2)-(TRUNC(S148*G148,2)+TRUNC(W148*G148,2)+TRUNC(Y148*G148,2)+TRUNC(AA148*G148,2)+TRUNC(AC148*G148,2)+TRUNC(AE148*G148,2)+TRUNC(AG148*G148,2)+TRUNC(AI148*G148,2)))))/W148*G148),TRUE),IF(AND(Y148*G148&lt;&gt;0,(TRUNC(Y148*G148,2)+(TRUNC(AL148,2)-(TRUNC(S148*G148,2)+TRUNC(W148*G148,2)+TRUNC(Y148*G148,2)+TRUNC(AA148*G148,2)+TRUNC(AC148*G148,2)+TRUNC(AE148*G148,2)+TRUNC(AG148*G148,2)+TRUNC(AI148*G148,2))))&gt;=0),ABS((W148*G148-(TRUNC(W148*G148,2)+(TRUNC(AL148,2)-(TRUNC(S148*G148,2)+TRUNC(W148*G148,2)+TRUNC(Y148*G148,2)+TRUNC(AA148*G148,2)+TRUNC(AC148*G148,2)+TRUNC(AE148*G148,2)+TRUNC(AG148*G148,2)+TRUNC(AI148*G148,2)))))/W148*G148)&lt;=ABS((Y148*G148-(TRUNC(Y148*G148,2)+(TRUNC(AL148,2)-(TRUNC(S148*G148,2)+TRUNC(W148*G148,2)+TRUNC(Y148*G148,2)+TRUNC(AA148*G148,2)+TRUNC(AC148*G148,2)+TRUNC(AE148*G148,2)+TRUNC(AG148*G148,2)+TRUNC(AI148*G148,2)))))/Y148*G148),TRUE),IF(AND(AA148*G148&lt;&gt;0,(TRUNC(AA148*G148,2)+(TRUNC(AL148,2)-(TRUNC(S148*G148,2)+TRUNC(W148*G148,2)+TRUNC(Y148*G148,2)+TRUNC(AA148*G148,2)+TRUNC(AC148*G148,2)+TRUNC(AE148*G148,2)+TRUNC(AG148*G148,2)+TRUNC(AI148*G148,2))))&gt;=0),ABS((W148*G148-(TRUNC(W148*G148,2)+(TRUNC(AL148,2)-(TRUNC(S148*G148,2)+TRUNC(W148*G148,2)+TRUNC(Y148*G148,2)+TRUNC(AA148*G148,2)+TRUNC(AC148*G148,2)+TRUNC(AE148*G148,2)+TRUNC(AG148*G148,2)+TRUNC(AI148*G148,2)))))/W148*G148)&lt;=ABS((AA148*G148-(TRUNC(AA148*G148,2)+(TRUNC(AL148,2)-(TRUNC(S148*G148,2)+TRUNC(W148*G148,2)+TRUNC(Y148*G148,2)+TRUNC(AA148*G148,2)+TRUNC(AC148*G148,2)+TRUNC(AE148*G148,2)+TRUNC(AG148*G148,2)+TRUNC(AI148*G148,2)))))/AA148*G148),TRUE),IF(AND(AC148*G148&lt;&gt;0,(TRUNC(AC148*G148,2)+(TRUNC(AL148,2)-(TRUNC(S148*G148,2)+TRUNC(W148*G148,2)+TRUNC(Y148*G148,2)+TRUNC(AA148*G148,2)+TRUNC(AC148*G148,2)+TRUNC(AE148*G148,2)+TRUNC(AG148*G148,2)+TRUNC(AI148*G148,2))))&gt;=0),ABS((W148*G148-(TRUNC(W148*G148,2)+(TRUNC(AL148,2)-(TRUNC(S148*G148,2)+TRUNC(W148*G148,2)+TRUNC(Y148*G148,2)+TRUNC(AA148*G148,2)+TRUNC(AC148*G148,2)+TRUNC(AE148*G148,2)+TRUNC(AG148*G148,2)+TRUNC(AI148*G148,2)))))/W148*G148)&lt;=ABS((AC148*G148-(TRUNC(AC148*G148,2)+(TRUNC(AL148,2)-(TRUNC(S148*G148,2)+TRUNC(W148*G148,2)+TRUNC(Y148*G148,2)+TRUNC(AA148*G148,2)+TRUNC(AC148*G148,2)+TRUNC(AE148*G148,2)+TRUNC(AG148*G148,2)+TRUNC(AI148*G148,2)))))/AC148*G148),TRUE),IF(AND(AE148*G148&lt;&gt;0,(TRUNC(AE148*G148,2)+(TRUNC(AL148,2)-(TRUNC(S148*G148,2)+TRUNC(W148*G148,2)+TRUNC(Y148*G148,2)+TRUNC(AA148*G148,2)+TRUNC(AC148*G148,2)+TRUNC(AE148*G148,2)+TRUNC(AG148*G148,2)+TRUNC(AI148*G148,2))))&gt;=0),ABS((W148*G148-(TRUNC(W148*G148,2)+(TRUNC(AL148,2)-(TRUNC(S148*G148,2)+TRUNC(W148*G148,2)+TRUNC(Y148*G148,2)+TRUNC(AA148*G148,2)+TRUNC(AC148*G148,2)+TRUNC(AE148*G148,2)+TRUNC(AG148*G148,2)+TRUNC(AI148*G148,2)))))/W148*G148)&lt;=ABS((AE148*G148-(TRUNC(AE148*G148,2)+(TRUNC(AL148,2)-(TRUNC(S148*G148,2)+TRUNC(W148*G148,2)+TRUNC(Y148*G148,2)+TRUNC(AA148*G148,2)+TRUNC(AC148*G148,2)+TRUNC(AE148*G148,2)+TRUNC(AG148*G148,2)+TRUNC(AI148*G148,2)))))/AE148*G148),TRUE),IF(AND(AG148*G148&lt;&gt;0,(TRUNC(AG148*G148,2)+(TRUNC(AL148,2)-(TRUNC(S148*G148,2)+TRUNC(W148*G148,2)+TRUNC(Y148*G148,2)+TRUNC(AA148*G148,2)+TRUNC(AC148*G148,2)+TRUNC(AE148*G148,2)+TRUNC(AG148*G148,2)+TRUNC(AI148*G148,2))))&gt;=0),ABS((W148*G148-(TRUNC(W148*G148,2)+(TRUNC(AL148,2)-(TRUNC(S148*G148,2)+TRUNC(W148*G148,2)+TRUNC(Y148*G148,2)+TRUNC(AA148*G148,2)+TRUNC(AC148*G148,2)+TRUNC(AE148*G148,2)+TRUNC(AG148*G148,2)+TRUNC(AI148*G148,2)))))/W148*G148)&lt;=ABS((AG148*G148-(TRUNC(AG148*G148,2)+(TRUNC(AL148,2)-(TRUNC(S148*G148,2)+TRUNC(W148*G148,2)+TRUNC(Y148*G148,2)+TRUNC(AA148*G148,2)+TRUNC(AC148*G148,2)+TRUNC(AE148*G148,2)+TRUNC(AG148*G148,2)+TRUNC(AI148*G148,2)))))/AG148*G148),TRUE),IF(AND(AI148*G148&lt;&gt;0,(TRUNC(AI148*G148,2)+(TRUNC(AL148,2)-(TRUNC(S148*G148,2)+TRUNC(W148*G148,2)+TRUNC(Y148*G148,2)+TRUNC(AA148*G148,2)+TRUNC(AC148*G148,2)+TRUNC(AE148*G148,2)+TRUNC(AG148*G148,2)+TRUNC(AI148*G148,2))))&gt;=0),ABS((W148*G148-(TRUNC(W148*G148,2)+(TRUNC(AL148,2)-(TRUNC(S148*G148,2)+TRUNC(W148*G148,2)+TRUNC(Y148*G148,2)+TRUNC(AA148*G148,2)+TRUNC(AC148*G148,2)+TRUNC(AE148*G148,2)+TRUNC(AG148*G148,2)+TRUNC(AI148*G148,2)))))/W148*G148)&lt;=ABS((AI148*G148-(TRUNC(AI148*G148,2)+(TRUNC(AL148,2)-(TRUNC(S148*G148,2)+TRUNC(W148*G148,2)+TRUNC(Y148*G148,2)+TRUNC(AA148*G148,2)+TRUNC(AC148*G148,2)+TRUNC(AE148*G148,2)+TRUNC(AG148*G148,2)+TRUNC(AI148*G148,2)))))/AI148*G148),TRUE)),TRUNC(W148*G148,2)+(TRUNC(AL148,2)-(TRUNC(S148*G148,2)+TRUNC(W148*G148,2)+TRUNC(Y148*G148,2)+TRUNC(AA148*G148,2)+TRUNC(AC148*G148,2)+TRUNC(AE148*G148,2)+TRUNC(AG148*G148,2)+TRUNC(AI148*G148,2))),TRUNC(W148*G148,2)))))</f>
        <v>254.49</v>
      </c>
      <c r="Y148" s="369">
        <f>IF(K148*(1+R148)=0,0,IF((TRUNC(AK148,2)-(TRUNC(H148*(1+R148),2)+TRUNC(J148*(1+R148),2)+TRUNC(K148*(1+R148),2)+TRUNC(L148*(1+R148),2)+TRUNC(M148*(1+R148),2)+TRUNC(N148*(1+R148),2)+TRUNC(O148*(1+R148),2)+TRUNC(P148*(1+R148),2)))=0,TRUNC(K148*(1+R148),2),IF((TRUNC(TRUNC(K148*(1+R148),2),2)+(TRUNC(AK148,2)-(TRUNC(H148*(1+R148),2)+TRUNC(J148*(1+R148),2)+TRUNC(K148*(1+R148),2)+TRUNC(L148*(1+R148),2)+TRUNC(M148*(1+R148),2)+TRUNC(N148*(1+R148),2)+TRUNC(O148*(1+R148),2)+TRUNC(P148*(1+R148),2))))&lt;=0,TRUNC(K148*(1+R148),2),IF(AND(IF(AND(H148*(1+R148)&lt;&gt;0,(TRUNC(H148*(1+R148),2)+(TRUNC(AK148,2)-(TRUNC(H148*(1+R148),2)+TRUNC(J148*(1+R148),2)+TRUNC(K148*(1+R148),2)+TRUNC(L148*(1+R148),2)+TRUNC(M148*(1+R148),2)+TRUNC(N148*(1+R148),2)+TRUNC(O148*(1+R148),2)+TRUNC(P148*(1+R148),2))))&gt;=0),ABS((K148*(1+R148)-(TRUNC(K148*(1+R148),2)+(TRUNC(AK148,2)-(TRUNC(H148*(1+R148),2)+TRUNC(J148*(1+R148),2)+TRUNC(K148*(1+R148),2)+TRUNC(L148*(1+R148),2)+TRUNC(M148*(1+R148),2)+TRUNC(N148*(1+R148),2)+TRUNC(O148*(1+R148),2)+TRUNC(P148*(1+R148),2)))))/K148*(1+R148))&lt;ABS((H148*(1+R148)-(TRUNC(H148*(1+R148),2)+(TRUNC(AK148,2)-(TRUNC(H148*(1+R148),2)+TRUNC(J148*(1+R148),2)+TRUNC(K148*(1+R148),2)+TRUNC(L148*(1+R148),2)+TRUNC(M148*(1+R148),2)+TRUNC(N148*(1+R148),2)+TRUNC(O148*(1+R148),2)+TRUNC(P148*(1+R148),2)))))/H148*(1+R148)),TRUE),IF(AND(J148*(1+R148)&lt;&gt;0,(TRUNC(J148*(1+R148),2)+(TRUNC(AK148,2)-(TRUNC(H148*(1+R148),2)+TRUNC(J148*(1+R148),2)+TRUNC(K148*(1+R148),2)+TRUNC(L148*(1+R148),2)+TRUNC(M148*(1+R148),2)+TRUNC(N148*(1+R148),2)+TRUNC(O148*(1+R148),2)+TRUNC(P148*(1+R148),2))))&gt;=0),ABS((K148*(1+R148)-(TRUNC(K148*(1+R148),2)+(TRUNC(AK148,2)-(TRUNC(H148*(1+R148),2)+TRUNC(J148*(1+R148),2)+TRUNC(K148*(1+R148),2)+TRUNC(L148*(1+R148),2)+TRUNC(M148*(1+R148),2)+TRUNC(N148*(1+R148),2)+TRUNC(O148*(1+R148),2)+TRUNC(P148*(1+R148),2)))))/K148*(1+R148))&lt;ABS((J148*(1+R148)-(TRUNC(J148*(1+R148),2)+(TRUNC(AK148,2)-(TRUNC(H148*(1+R148),2)+TRUNC(J148*(1+R148),2)+TRUNC(K148*(1+R148),2)+TRUNC(L148*(1+R148),2)+TRUNC(M148*(1+R148),2)+TRUNC(N148*(1+R148),2)+TRUNC(O148*(1+R148),2)+TRUNC(P148*(1+R148),2)))))/J148*(1+R148)),TRUE),IF(AND(K148*(1+R148)&lt;&gt;0,(TRUNC(K148*(1+R148),2)+(TRUNC(AK148,2)-(TRUNC(H148*(1+R148),2)+TRUNC(J148*(1+R148),2)+TRUNC(K148*(1+R148),2)+TRUNC(L148*(1+R148),2)+TRUNC(M148*(1+R148),2)+TRUNC(N148*(1+R148),2)+TRUNC(O148*(1+R148),2)+TRUNC(P148*(1+R148),2))))&gt;=0),ABS((K148*(1+R148)-(TRUNC(K148*(1+R148),2)+(TRUNC(AK148,2)-(TRUNC(H148*(1+R148),2)+TRUNC(J148*(1+R148),2)+TRUNC(K148*(1+R148),2)+TRUNC(L148*(1+R148),2)+TRUNC(M148*(1+R148),2)+TRUNC(N148*(1+R148),2)+TRUNC(O148*(1+R148),2)+TRUNC(P148*(1+R148),2)))))/K148*(1+R148))&lt;=ABS((K148*(1+R148)-(TRUNC(K148*(1+R148),2)+(TRUNC(AK148,2)-(TRUNC(H148*(1+R148),2)+TRUNC(J148*(1+R148),2)+TRUNC(K148*(1+R148),2)+TRUNC(L148*(1+R148),2)+TRUNC(M148*(1+R148),2)+TRUNC(N148*(1+R148),2)+TRUNC(O148*(1+R148),2)+TRUNC(P148*(1+R148),2)))))/K148*(1+R148)),TRUE),IF(AND(L148*(1+R148)&lt;&gt;0,(TRUNC(L148*(1+R148),2)+(TRUNC(AK148,2)-(TRUNC(H148*(1+R148),2)+TRUNC(J148*(1+R148),2)+TRUNC(K148*(1+R148),2)+TRUNC(L148*(1+R148),2)+TRUNC(M148*(1+R148),2)+TRUNC(N148*(1+R148),2)+TRUNC(O148*(1+R148),2)+TRUNC(P148*(1+R148),2))))&gt;=0),ABS((K148*(1+R148)-(TRUNC(K148*(1+R148),2)+(TRUNC(AK148,2)-(TRUNC(H148*(1+R148),2)+TRUNC(J148*(1+R148),2)+TRUNC(K148*(1+R148),2)+TRUNC(L148*(1+R148),2)+TRUNC(M148*(1+R148),2)+TRUNC(N148*(1+R148),2)+TRUNC(O148*(1+R148),2)+TRUNC(P148*(1+R148),2)))))/K148*(1+R148))&lt;=ABS((L148*(1+R148)-(TRUNC(L148*(1+R148),2)+(TRUNC(AK148,2)-(TRUNC(H148*(1+R148),2)+TRUNC(J148*(1+R148),2)+TRUNC(K148*(1+R148),2)+TRUNC(L148*(1+R148),2)+TRUNC(M148*(1+R148),2)+TRUNC(N148*(1+R148),2)+TRUNC(O148*(1+R148),2)+TRUNC(P148*(1+R148),2)))))/L148*(1+R148)),TRUE),IF(AND(M148*(1+R148)&lt;&gt;0,(TRUNC(M148*(1+R148),2)+(TRUNC(AK148,2)-(TRUNC(H148*(1+R148),2)+TRUNC(J148*(1+R148),2)+TRUNC(K148*(1+R148),2)+TRUNC(L148*(1+R148),2)+TRUNC(M148*(1+R148),2)+TRUNC(N148*(1+R148),2)+TRUNC(O148*(1+R148),2)+TRUNC(P148*(1+R148),2))))&gt;=0),ABS((K148*(1+R148)-(TRUNC(K148*(1+R148),2)+(TRUNC(AK148,2)-(TRUNC(H148*(1+R148),2)+TRUNC(J148*(1+R148),2)+TRUNC(K148*(1+R148),2)+TRUNC(L148*(1+R148),2)+TRUNC(M148*(1+R148),2)+TRUNC(N148*(1+R148),2)+TRUNC(O148*(1+R148),2)+TRUNC(P148*(1+R148),2)))))/K148*(1+R148))&lt;=ABS((M148*(1+R148)-(TRUNC(M148*(1+R148),2)+(TRUNC(AK148,2)-(TRUNC(H148*(1+R148),2)+TRUNC(J148*(1+R148),2)+TRUNC(K148*(1+R148),2)+TRUNC(L148*(1+R148),2)+TRUNC(M148*(1+R148),2)+TRUNC(N148*(1+R148),2)+TRUNC(O148*(1+R148),2)+TRUNC(P148*(1+R148),2)))))/M148*(1+R148)),TRUE),IF(AND(N148*(1+R148)&lt;&gt;0,(TRUNC(N148*(1+R148),2)+(TRUNC(AK148,2)-(TRUNC(H148*(1+R148),2)+TRUNC(J148*(1+R148),2)+TRUNC(K148*(1+R148),2)+TRUNC(L148*(1+R148),2)+TRUNC(M148*(1+R148),2)+TRUNC(N148*(1+R148),2)+TRUNC(O148*(1+R148),2)+TRUNC(P148*(1+R148),2))))&gt;=0),ABS((K148*(1+R148)-(TRUNC(K148*(1+R148),2)+(TRUNC(AK148,2)-(TRUNC(H148*(1+R148),2)+TRUNC(J148*(1+R148),2)+TRUNC(K148*(1+R148),2)+TRUNC(L148*(1+R148),2)+TRUNC(M148*(1+R148),2)+TRUNC(N148*(1+R148),2)+TRUNC(O148*(1+R148),2)+TRUNC(P148*(1+R148),2)))))/K148*(1+R148))&lt;=ABS((N148*(1+R148)-(TRUNC(N148*(1+R148),2)+(TRUNC(AK148,2)-(TRUNC(H148*(1+R148),2)+TRUNC(J148*(1+R148),2)+TRUNC(K148*(1+R148),2)+TRUNC(L148*(1+R148),2)+TRUNC(M148*(1+R148),2)+TRUNC(N148*(1+R148),2)+TRUNC(O148*(1+R148),2)+TRUNC(P148*(1+R148),2)))))/N148*(1+R148)),TRUE),IF(AND(O148*(1+R148)&lt;&gt;0,(TRUNC(O148*(1+R148),2)+(TRUNC(AK148,2)-(TRUNC(H148*(1+R148),2)+TRUNC(J148*(1+R148),2)+TRUNC(K148*(1+R148),2)+TRUNC(L148*(1+R148),2)+TRUNC(M148*(1+R148),2)+TRUNC(N148*(1+R148),2)+TRUNC(O148*(1+R148),2)+TRUNC(P148*(1+R148),2))))&gt;=0),ABS((K148*(1+R148)-(TRUNC(K148*(1+R148),2)+(TRUNC(AK148,2)-(TRUNC(H148*(1+R148),2)+TRUNC(J148*(1+R148),2)+TRUNC(K148*(1+R148),2)+TRUNC(L148*(1+R148),2)+TRUNC(M148*(1+R148),2)+TRUNC(N148*(1+R148),2)+TRUNC(O148*(1+R148),2)+TRUNC(P148*(1+R148),2)))))/K148*(1+R148))&lt;=ABS((O148*(1+R148)-(TRUNC(O148*(1+R148),2)+(TRUNC(AK148,2)-(TRUNC(H148*(1+R148),2)+TRUNC(J148*(1+R148),2)+TRUNC(K148*(1+R148),2)+TRUNC(L148*(1+R148),2)+TRUNC(M148*(1+R148),2)+TRUNC(N148*(1+R148),2)+TRUNC(O148*(1+R148),2)+TRUNC(P148*(1+R148),2)))))/O148*(1+R148)),TRUE),IF(AND(P148*(1+R148)&lt;&gt;0,(TRUNC(P148*(1+R148),2)+(TRUNC(AK148,2)-(TRUNC(H148*(1+R148),2)+TRUNC(J148*(1+R148),2)+TRUNC(K148*(1+R148),2)+TRUNC(L148*(1+R148),2)+TRUNC(M148*(1+R148),2)+TRUNC(N148*(1+R148),2)+TRUNC(O148*(1+R148),2)+TRUNC(P148*(1+R148),2))))&gt;=0),ABS((K148*(1+R148)-(TRUNC(K148*(1+R148),2)+(TRUNC(AK148,2)-(TRUNC(H148*(1+R148),2)+TRUNC(J148*(1+R148),2)+TRUNC(K148*(1+R148),2)+TRUNC(L148*(1+R148),2)+TRUNC(M148*(1+R148),2)+TRUNC(N148*(1+R148),2)+TRUNC(O148*(1+R148),2)+TRUNC(P148*(1+R148),2)))))/K148*(1+R148))&lt;=ABS((P148*(1+R148)-(TRUNC(P148*(1+R148),2)+(TRUNC(AK148,2)-(TRUNC(H148*(1+R148),2)+TRUNC(J148*(1+R148),2)+TRUNC(K148*(1+R148),2)+TRUNC(L148*(1+R148),2)+TRUNC(M148*(1+R148),2)+TRUNC(N148*(1+R148),2)+TRUNC(O148*(1+R148),2)+TRUNC(P148*(1+R148),2)))))/P148*(1+R148)),TRUE)),TRUNC(K148*(1+R148),2)+(TRUNC(AK148,2)-(TRUNC(H148*(1+R148),2)+TRUNC(J148*(1+R148),2)+TRUNC(K148*(1+R148),2)+TRUNC(L148*(1+R148),2)+TRUNC(M148*(1+R148),2)+TRUNC(N148*(1+R148),2)+TRUNC(O148*(1+R148),2)+TRUNC(P148*(1+R148),2))),TRUNC(K148*(1+R148),2)))))</f>
        <v>0</v>
      </c>
      <c r="Z148" s="369">
        <f>IF(Y148*G148=0,0,IF((TRUNC(AL148,2)-(TRUNC(S148*G148,2)+TRUNC(W148*G148,2)+TRUNC(Y148*G148,2)+TRUNC(AA148*G148,2)+TRUNC(AC148*G148,2)+TRUNC(AE148*G148,2)+TRUNC(AG148*G148,2)+TRUNC(AI148*G148,2)))=0,TRUNC(Y148*G148,2),IF((TRUNC(TRUNC(Y148*G148,2),2)+(TRUNC(AL148,2)-(TRUNC(S148*G148,2)+TRUNC(W148*G148,2)+TRUNC(Y148*G148,2)+TRUNC(AA148*G148,2)+TRUNC(AC148*G148,2)+TRUNC(AE148*G148,2)+TRUNC(AG148*G148,2)+TRUNC(AI148*G148,2))))&lt;=0,TRUNC(Y148*G148,2),IF(AND(IF(AND(S148*G148&lt;&gt;0,(TRUNC(S148*G148,2)+(TRUNC(AL148,2)-(TRUNC(S148*G148,2)+TRUNC(W148*G148,2)+TRUNC(Y148*G148,2)+TRUNC(AA148*G148,2)+TRUNC(AC148*G148,2)+TRUNC(AE148*G148,2)+TRUNC(AG148*G148,2)+TRUNC(AI148*G148,2))))&gt;=0),ABS((Y148*G148-(TRUNC(Y148*G148,2)+(TRUNC(AL148,2)-(TRUNC(S148*G148,2)+TRUNC(W148*G148,2)+TRUNC(Y148*G148,2)+TRUNC(AA148*G148,2)+TRUNC(AC148*G148,2)+TRUNC(AE148*G148,2)+TRUNC(AG148*G148,2)+TRUNC(AI148*G148,2)))))/Y148*G148)&lt;ABS((S148*G148-(TRUNC(S148*G148,2)+(TRUNC(AL148,2)-(TRUNC(S148*G148,2)+TRUNC(W148*G148,2)+TRUNC(Y148*G148,2)+TRUNC(AA148*G148,2)+TRUNC(AC148*G148,2)+TRUNC(AE148*G148,2)+TRUNC(AG148*G148,2)+TRUNC(AI148*G148,2)))))/S148*G148),TRUE),IF(AND(W148*G148&lt;&gt;0,(TRUNC(W148*G148,2)+(TRUNC(AL148,2)-(TRUNC(S148*G148,2)+TRUNC(W148*G148,2)+TRUNC(Y148*G148,2)+TRUNC(AA148*G148,2)+TRUNC(AC148*G148,2)+TRUNC(AE148*G148,2)+TRUNC(AG148*G148,2)+TRUNC(AI148*G148,2))))&gt;=0),ABS((Y148*G148-(TRUNC(Y148*G148,2)+(TRUNC(AL148,2)-(TRUNC(S148*G148,2)+TRUNC(W148*G148,2)+TRUNC(Y148*G148,2)+TRUNC(AA148*G148,2)+TRUNC(AC148*G148,2)+TRUNC(AE148*G148,2)+TRUNC(AG148*G148,2)+TRUNC(AI148*G148,2)))))/Y148*G148)&lt;ABS((W148*G148-(TRUNC(W148*G148,2)+(TRUNC(AL148,2)-(TRUNC(S148*G148,2)+TRUNC(W148*G148,2)+TRUNC(Y148*G148,2)+TRUNC(AA148*G148,2)+TRUNC(AC148*G148,2)+TRUNC(AE148*G148,2)+TRUNC(AG148*G148,2)+TRUNC(AI148*G148,2)))))/W148*G148),TRUE),IF(AND(Y148*G148&lt;&gt;0,(TRUNC(Y148*G148,2)+(TRUNC(AL148,2)-(TRUNC(S148*G148,2)+TRUNC(W148*G148,2)+TRUNC(Y148*G148,2)+TRUNC(AA148*G148,2)+TRUNC(AC148*G148,2)+TRUNC(AE148*G148,2)+TRUNC(AG148*G148,2)+TRUNC(AI148*G148,2))))&gt;=0),ABS((Y148*G148-(TRUNC(Y148*G148,2)+(TRUNC(AL148,2)-(TRUNC(S148*G148,2)+TRUNC(W148*G148,2)+TRUNC(Y148*G148,2)+TRUNC(AA148*G148,2)+TRUNC(AC148*G148,2)+TRUNC(AE148*G148,2)+TRUNC(AG148*G148,2)+TRUNC(AI148*G148,2)))))/Y148*G148)&lt;=ABS((Y148*G148-(TRUNC(Y148*G148,2)+(TRUNC(AL148,2)-(TRUNC(S148*G148,2)+TRUNC(W148*G148,2)+TRUNC(Y148*G148,2)+TRUNC(AA148*G148,2)+TRUNC(AC148*G148,2)+TRUNC(AE148*G148,2)+TRUNC(AG148*G148,2)+TRUNC(AI148*G148,2)))))/Y148*G148),TRUE),IF(AND(AA148*G148&lt;&gt;0,(TRUNC(AA148*G148,2)+(TRUNC(AL148,2)-(TRUNC(S148*G148,2)+TRUNC(W148*G148,2)+TRUNC(Y148*G148,2)+TRUNC(AA148*G148,2)+TRUNC(AC148*G148,2)+TRUNC(AE148*G148,2)+TRUNC(AG148*G148,2)+TRUNC(AI148*G148,2))))&gt;=0),ABS((Y148*G148-(TRUNC(Y148*G148,2)+(TRUNC(AL148,2)-(TRUNC(S148*G148,2)+TRUNC(W148*G148,2)+TRUNC(Y148*G148,2)+TRUNC(AA148*G148,2)+TRUNC(AC148*G148,2)+TRUNC(AE148*G148,2)+TRUNC(AG148*G148,2)+TRUNC(AI148*G148,2)))))/Y148*G148)&lt;=ABS((AA148*G148-(TRUNC(AA148*G148,2)+(TRUNC(AL148,2)-(TRUNC(S148*G148,2)+TRUNC(W148*G148,2)+TRUNC(Y148*G148,2)+TRUNC(AA148*G148,2)+TRUNC(AC148*G148,2)+TRUNC(AE148*G148,2)+TRUNC(AG148*G148,2)+TRUNC(AI148*G148,2)))))/AA148*G148),TRUE),IF(AND(AC148*G148&lt;&gt;0,(TRUNC(AC148*G148,2)+(TRUNC(AL148,2)-(TRUNC(S148*G148,2)+TRUNC(W148*G148,2)+TRUNC(Y148*G148,2)+TRUNC(AA148*G148,2)+TRUNC(AC148*G148,2)+TRUNC(AE148*G148,2)+TRUNC(AG148*G148,2)+TRUNC(AI148*G148,2))))&gt;=0),ABS((Y148*G148-(TRUNC(Y148*G148,2)+(TRUNC(AL148,2)-(TRUNC(S148*G148,2)+TRUNC(W148*G148,2)+TRUNC(Y148*G148,2)+TRUNC(AA148*G148,2)+TRUNC(AC148*G148,2)+TRUNC(AE148*G148,2)+TRUNC(AG148*G148,2)+TRUNC(AI148*G148,2)))))/Y148*G148)&lt;=ABS((AC148*G148-(TRUNC(AC148*G148,2)+(TRUNC(AL148,2)-(TRUNC(S148*G148,2)+TRUNC(W148*G148,2)+TRUNC(Y148*G148,2)+TRUNC(AA148*G148,2)+TRUNC(AC148*G148,2)+TRUNC(AE148*G148,2)+TRUNC(AG148*G148,2)+TRUNC(AI148*G148,2)))))/AC148*G148),TRUE),IF(AND(AE148*G148&lt;&gt;0,(TRUNC(AE148*G148,2)+(TRUNC(AL148,2)-(TRUNC(S148*G148,2)+TRUNC(W148*G148,2)+TRUNC(Y148*G148,2)+TRUNC(AA148*G148,2)+TRUNC(AC148*G148,2)+TRUNC(AE148*G148,2)+TRUNC(AG148*G148,2)+TRUNC(AI148*G148,2))))&gt;=0),ABS((Y148*G148-(TRUNC(Y148*G148,2)+(TRUNC(AL148,2)-(TRUNC(S148*G148,2)+TRUNC(W148*G148,2)+TRUNC(Y148*G148,2)+TRUNC(AA148*G148,2)+TRUNC(AC148*G148,2)+TRUNC(AE148*G148,2)+TRUNC(AG148*G148,2)+TRUNC(AI148*G148,2)))))/Y148*G148)&lt;=ABS((AE148*G148-(TRUNC(AE148*G148,2)+(TRUNC(AL148,2)-(TRUNC(S148*G148,2)+TRUNC(W148*G148,2)+TRUNC(Y148*G148,2)+TRUNC(AA148*G148,2)+TRUNC(AC148*G148,2)+TRUNC(AE148*G148,2)+TRUNC(AG148*G148,2)+TRUNC(AI148*G148,2)))))/AE148*G148),TRUE),IF(AND(AG148*G148&lt;&gt;0,(TRUNC(AG148*G148,2)+(TRUNC(AL148,2)-(TRUNC(S148*G148,2)+TRUNC(W148*G148,2)+TRUNC(Y148*G148,2)+TRUNC(AA148*G148,2)+TRUNC(AC148*G148,2)+TRUNC(AE148*G148,2)+TRUNC(AG148*G148,2)+TRUNC(AI148*G148,2))))&gt;=0),ABS((Y148*G148-(TRUNC(Y148*G148,2)+(TRUNC(AL148,2)-(TRUNC(S148*G148,2)+TRUNC(W148*G148,2)+TRUNC(Y148*G148,2)+TRUNC(AA148*G148,2)+TRUNC(AC148*G148,2)+TRUNC(AE148*G148,2)+TRUNC(AG148*G148,2)+TRUNC(AI148*G148,2)))))/Y148*G148)&lt;=ABS((AG148*G148-(TRUNC(AG148*G148,2)+(TRUNC(AL148,2)-(TRUNC(S148*G148,2)+TRUNC(W148*G148,2)+TRUNC(Y148*G148,2)+TRUNC(AA148*G148,2)+TRUNC(AC148*G148,2)+TRUNC(AE148*G148,2)+TRUNC(AG148*G148,2)+TRUNC(AI148*G148,2)))))/AG148*G148),TRUE),IF(AND(AI148*G148&lt;&gt;0,(TRUNC(AI148*G148,2)+(TRUNC(AL148,2)-(TRUNC(S148*G148,2)+TRUNC(W148*G148,2)+TRUNC(Y148*G148,2)+TRUNC(AA148*G148,2)+TRUNC(AC148*G148,2)+TRUNC(AE148*G148,2)+TRUNC(AG148*G148,2)+TRUNC(AI148*G148,2))))&gt;=0),ABS((Y148*G148-(TRUNC(Y148*G148,2)+(TRUNC(AL148,2)-(TRUNC(S148*G148,2)+TRUNC(W148*G148,2)+TRUNC(Y148*G148,2)+TRUNC(AA148*G148,2)+TRUNC(AC148*G148,2)+TRUNC(AE148*G148,2)+TRUNC(AG148*G148,2)+TRUNC(AI148*G148,2)))))/Y148*G148)&lt;=ABS((AI148*G148-(TRUNC(AI148*G148,2)+(TRUNC(AL148,2)-(TRUNC(S148*G148,2)+TRUNC(W148*G148,2)+TRUNC(Y148*G148,2)+TRUNC(AA148*G148,2)+TRUNC(AC148*G148,2)+TRUNC(AE148*G148,2)+TRUNC(AG148*G148,2)+TRUNC(AI148*G148,2)))))/AI148*G148),TRUE)),TRUNC(Y148*G148,2)+(TRUNC(AL148,2)-(TRUNC(S148*G148,2)+TRUNC(W148*G148,2)+TRUNC(Y148*G148,2)+TRUNC(AA148*G148,2)+TRUNC(AC148*G148,2)+TRUNC(AE148*G148,2)+TRUNC(AG148*G148,2)+TRUNC(AI148*G148,2))),TRUNC(Y148*G148,2)))))</f>
        <v>0</v>
      </c>
      <c r="AA148" s="369">
        <f>IF(L148*(1+R148)=0,0,IF((TRUNC(AK148,2)-(TRUNC(H148*(1+R148),2)+TRUNC(J148*(1+R148),2)+TRUNC(K148*(1+R148),2)+TRUNC(L148*(1+R148),2)+TRUNC(M148*(1+R148),2)+TRUNC(N148*(1+R148),2)+TRUNC(O148*(1+R148),2)+TRUNC(P148*(1+R148),2)))=0,TRUNC(L148*(1+R148),2),IF((TRUNC(TRUNC(L148*(1+R148),2),2)+(TRUNC(AK148,2)-(TRUNC(H148*(1+R148),2)+TRUNC(J148*(1+R148),2)+TRUNC(K148*(1+R148),2)+TRUNC(L148*(1+R148),2)+TRUNC(M148*(1+R148),2)+TRUNC(N148*(1+R148),2)+TRUNC(O148*(1+R148),2)+TRUNC(P148*(1+R148),2))))&lt;=0,TRUNC(L148*(1+R148),2),IF(AND(IF(AND(H148*(1+R148)&lt;&gt;0,(TRUNC(H148*(1+R148),2)+(TRUNC(AK148,2)-(TRUNC(H148*(1+R148),2)+TRUNC(J148*(1+R148),2)+TRUNC(K148*(1+R148),2)+TRUNC(L148*(1+R148),2)+TRUNC(M148*(1+R148),2)+TRUNC(N148*(1+R148),2)+TRUNC(O148*(1+R148),2)+TRUNC(P148*(1+R148),2))))&gt;=0),ABS((L148*(1+R148)-(TRUNC(L148*(1+R148),2)+(TRUNC(AK148,2)-(TRUNC(H148*(1+R148),2)+TRUNC(J148*(1+R148),2)+TRUNC(K148*(1+R148),2)+TRUNC(L148*(1+R148),2)+TRUNC(M148*(1+R148),2)+TRUNC(N148*(1+R148),2)+TRUNC(O148*(1+R148),2)+TRUNC(P148*(1+R148),2)))))/L148*(1+R148))&lt;ABS((H148*(1+R148)-(TRUNC(H148*(1+R148),2)+(TRUNC(AK148,2)-(TRUNC(H148*(1+R148),2)+TRUNC(J148*(1+R148),2)+TRUNC(K148*(1+R148),2)+TRUNC(L148*(1+R148),2)+TRUNC(M148*(1+R148),2)+TRUNC(N148*(1+R148),2)+TRUNC(O148*(1+R148),2)+TRUNC(P148*(1+R148),2)))))/H148*(1+R148)),TRUE),IF(AND(J148*(1+R148)&lt;&gt;0,(TRUNC(J148*(1+R148),2)+(TRUNC(AK148,2)-(TRUNC(H148*(1+R148),2)+TRUNC(J148*(1+R148),2)+TRUNC(K148*(1+R148),2)+TRUNC(L148*(1+R148),2)+TRUNC(M148*(1+R148),2)+TRUNC(N148*(1+R148),2)+TRUNC(O148*(1+R148),2)+TRUNC(P148*(1+R148),2))))&gt;=0),ABS((L148*(1+R148)-(TRUNC(L148*(1+R148),2)+(TRUNC(AK148,2)-(TRUNC(H148*(1+R148),2)+TRUNC(J148*(1+R148),2)+TRUNC(K148*(1+R148),2)+TRUNC(L148*(1+R148),2)+TRUNC(M148*(1+R148),2)+TRUNC(N148*(1+R148),2)+TRUNC(O148*(1+R148),2)+TRUNC(P148*(1+R148),2)))))/L148*(1+R148))&lt;ABS((J148*(1+R148)-(TRUNC(J148*(1+R148),2)+(TRUNC(AK148,2)-(TRUNC(H148*(1+R148),2)+TRUNC(J148*(1+R148),2)+TRUNC(K148*(1+R148),2)+TRUNC(L148*(1+R148),2)+TRUNC(M148*(1+R148),2)+TRUNC(N148*(1+R148),2)+TRUNC(O148*(1+R148),2)+TRUNC(P148*(1+R148),2)))))/J148*(1+R148)),TRUE),IF(AND(K148*(1+R148)&lt;&gt;0,(TRUNC(K148*(1+R148),2)+(TRUNC(AK148,2)-(TRUNC(H148*(1+R148),2)+TRUNC(J148*(1+R148),2)+TRUNC(K148*(1+R148),2)+TRUNC(L148*(1+R148),2)+TRUNC(M148*(1+R148),2)+TRUNC(N148*(1+R148),2)+TRUNC(O148*(1+R148),2)+TRUNC(P148*(1+R148),2))))&gt;=0),ABS((L148*(1+R148)-(TRUNC(L148*(1+R148),2)+(TRUNC(AK148,2)-(TRUNC(H148*(1+R148),2)+TRUNC(J148*(1+R148),2)+TRUNC(K148*(1+R148),2)+TRUNC(L148*(1+R148),2)+TRUNC(M148*(1+R148),2)+TRUNC(N148*(1+R148),2)+TRUNC(O148*(1+R148),2)+TRUNC(P148*(1+R148),2)))))/L148*(1+R148))&lt;ABS((K148*(1+R148)-(TRUNC(K148*(1+R148),2)+(TRUNC(AK148,2)-(TRUNC(H148*(1+R148),2)+TRUNC(J148*(1+R148),2)+TRUNC(K148*(1+R148),2)+TRUNC(L148*(1+R148),2)+TRUNC(M148*(1+R148),2)+TRUNC(N148*(1+R148),2)+TRUNC(O148*(1+R148),2)+TRUNC(P148*(1+R148),2)))))/K148*(1+R148)),TRUE),IF(AND(L148*(1+R148)&lt;&gt;0,(TRUNC(L148*(1+R148),2)+(TRUNC(AK148,2)-(TRUNC(H148*(1+R148),2)+TRUNC(J148*(1+R148),2)+TRUNC(K148*(1+R148),2)+TRUNC(L148*(1+R148),2)+TRUNC(M148*(1+R148),2)+TRUNC(N148*(1+R148),2)+TRUNC(O148*(1+R148),2)+TRUNC(P148*(1+R148),2))))&gt;=0),ABS((L148*(1+R148)-(TRUNC(L148*(1+R148),2)+(TRUNC(AK148,2)-(TRUNC(H148*(1+R148),2)+TRUNC(J148*(1+R148),2)+TRUNC(K148*(1+R148),2)+TRUNC(L148*(1+R148),2)+TRUNC(M148*(1+R148),2)+TRUNC(N148*(1+R148),2)+TRUNC(O148*(1+R148),2)+TRUNC(P148*(1+R148),2)))))/L148*(1+R148))&lt;=ABS((L148*(1+R148)-(TRUNC(L148*(1+R148),2)+(TRUNC(AK148,2)-(TRUNC(H148*(1+R148),2)+TRUNC(J148*(1+R148),2)+TRUNC(K148*(1+R148),2)+TRUNC(L148*(1+R148),2)+TRUNC(M148*(1+R148),2)+TRUNC(N148*(1+R148),2)+TRUNC(O148*(1+R148),2)+TRUNC(P148*(1+R148),2)))))/L148*(1+R148)),TRUE),IF(AND(M148*(1+R148)&lt;&gt;0,(TRUNC(M148*(1+R148),2)+(TRUNC(AK148,2)-(TRUNC(H148*(1+R148),2)+TRUNC(J148*(1+R148),2)+TRUNC(K148*(1+R148),2)+TRUNC(L148*(1+R148),2)+TRUNC(M148*(1+R148),2)+TRUNC(N148*(1+R148),2)+TRUNC(O148*(1+R148),2)+TRUNC(P148*(1+R148),2))))&gt;=0),ABS((L148*(1+R148)-(TRUNC(L148*(1+R148),2)+(TRUNC(AK148,2)-(TRUNC(H148*(1+R148),2)+TRUNC(J148*(1+R148),2)+TRUNC(K148*(1+R148),2)+TRUNC(L148*(1+R148),2)+TRUNC(M148*(1+R148),2)+TRUNC(N148*(1+R148),2)+TRUNC(O148*(1+R148),2)+TRUNC(P148*(1+R148),2)))))/L148*(1+R148))&lt;=ABS((M148*(1+R148)-(TRUNC(M148*(1+R148),2)+(TRUNC(AK148,2)-(TRUNC(H148*(1+R148),2)+TRUNC(J148*(1+R148),2)+TRUNC(K148*(1+R148),2)+TRUNC(L148*(1+R148),2)+TRUNC(M148*(1+R148),2)+TRUNC(N148*(1+R148),2)+TRUNC(O148*(1+R148),2)+TRUNC(P148*(1+R148),2)))))/M148*(1+R148)),TRUE),IF(AND(N148*(1+R148)&lt;&gt;0,(TRUNC(N148*(1+R148),2)+(TRUNC(AK148,2)-(TRUNC(H148*(1+R148),2)+TRUNC(J148*(1+R148),2)+TRUNC(K148*(1+R148),2)+TRUNC(L148*(1+R148),2)+TRUNC(M148*(1+R148),2)+TRUNC(N148*(1+R148),2)+TRUNC(O148*(1+R148),2)+TRUNC(P148*(1+R148),2))))&gt;=0),ABS((L148*(1+R148)-(TRUNC(L148*(1+R148),2)+(TRUNC(AK148,2)-(TRUNC(H148*(1+R148),2)+TRUNC(J148*(1+R148),2)+TRUNC(K148*(1+R148),2)+TRUNC(L148*(1+R148),2)+TRUNC(M148*(1+R148),2)+TRUNC(N148*(1+R148),2)+TRUNC(O148*(1+R148),2)+TRUNC(P148*(1+R148),2)))))/L148*(1+R148))&lt;=ABS((N148*(1+R148)-(TRUNC(N148*(1+R148),2)+(TRUNC(AK148,2)-(TRUNC(H148*(1+R148),2)+TRUNC(J148*(1+R148),2)+TRUNC(K148*(1+R148),2)+TRUNC(L148*(1+R148),2)+TRUNC(M148*(1+R148),2)+TRUNC(N148*(1+R148),2)+TRUNC(O148*(1+R148),2)+TRUNC(P148*(1+R148),2)))))/N148*(1+R148)),TRUE),IF(AND(O148*(1+R148)&lt;&gt;0,(TRUNC(O148*(1+R148),2)+(TRUNC(AK148,2)-(TRUNC(H148*(1+R148),2)+TRUNC(J148*(1+R148),2)+TRUNC(K148*(1+R148),2)+TRUNC(L148*(1+R148),2)+TRUNC(M148*(1+R148),2)+TRUNC(N148*(1+R148),2)+TRUNC(O148*(1+R148),2)+TRUNC(P148*(1+R148),2))))&gt;=0),ABS((L148*(1+R148)-(TRUNC(L148*(1+R148),2)+(TRUNC(AK148,2)-(TRUNC(H148*(1+R148),2)+TRUNC(J148*(1+R148),2)+TRUNC(K148*(1+R148),2)+TRUNC(L148*(1+R148),2)+TRUNC(M148*(1+R148),2)+TRUNC(N148*(1+R148),2)+TRUNC(O148*(1+R148),2)+TRUNC(P148*(1+R148),2)))))/L148*(1+R148))&lt;=ABS((O148*(1+R148)-(TRUNC(O148*(1+R148),2)+(TRUNC(AK148,2)-(TRUNC(H148*(1+R148),2)+TRUNC(J148*(1+R148),2)+TRUNC(K148*(1+R148),2)+TRUNC(L148*(1+R148),2)+TRUNC(M148*(1+R148),2)+TRUNC(N148*(1+R148),2)+TRUNC(O148*(1+R148),2)+TRUNC(P148*(1+R148),2)))))/O148*(1+R148)),TRUE),IF(AND(P148*(1+R148)&lt;&gt;0,(TRUNC(P148*(1+R148),2)+(TRUNC(AK148,2)-(TRUNC(H148*(1+R148),2)+TRUNC(J148*(1+R148),2)+TRUNC(K148*(1+R148),2)+TRUNC(L148*(1+R148),2)+TRUNC(M148*(1+R148),2)+TRUNC(N148*(1+R148),2)+TRUNC(O148*(1+R148),2)+TRUNC(P148*(1+R148),2))))&gt;=0),ABS((L148*(1+R148)-(TRUNC(L148*(1+R148),2)+(TRUNC(AK148,2)-(TRUNC(H148*(1+R148),2)+TRUNC(J148*(1+R148),2)+TRUNC(K148*(1+R148),2)+TRUNC(L148*(1+R148),2)+TRUNC(M148*(1+R148),2)+TRUNC(N148*(1+R148),2)+TRUNC(O148*(1+R148),2)+TRUNC(P148*(1+R148),2)))))/L148*(1+R148))&lt;=ABS((P148*(1+R148)-(TRUNC(P148*(1+R148),2)+(TRUNC(AK148,2)-(TRUNC(H148*(1+R148),2)+TRUNC(J148*(1+R148),2)+TRUNC(K148*(1+R148),2)+TRUNC(L148*(1+R148),2)+TRUNC(M148*(1+R148),2)+TRUNC(N148*(1+R148),2)+TRUNC(O148*(1+R148),2)+TRUNC(P148*(1+R148),2)))))/P148*(1+R148)),TRUE)),TRUNC(L148*(1+R148),2)+(TRUNC(AK148,2)-(TRUNC(H148*(1+R148),2)+TRUNC(J148*(1+R148),2)+TRUNC(K148*(1+R148),2)+TRUNC(L148*(1+R148),2)+TRUNC(M148*(1+R148),2)+TRUNC(N148*(1+R148),2)+TRUNC(O148*(1+R148),2)+TRUNC(P148*(1+R148),2))),TRUNC(L148*(1+R148),2)))))</f>
        <v>0</v>
      </c>
      <c r="AB148" s="369">
        <f>IF(AA148*G148=0,0,IF((TRUNC(AL148,2)-(TRUNC(S148*G148,2)+TRUNC(W148*G148,2)+TRUNC(Y148*G148,2)+TRUNC(AA148*G148,2)+TRUNC(AC148*G148,2)+TRUNC(AE148*G148,2)+TRUNC(AG148*G148,2)+TRUNC(AI148*G148,2)))=0,TRUNC(AA148*G148,2),IF((TRUNC(TRUNC(AA148*G148,2),2)+(TRUNC(AL148,2)-(TRUNC(S148*G148,2)+TRUNC(W148*G148,2)+TRUNC(Y148*G148,2)+TRUNC(AA148*G148,2)+TRUNC(AC148*G148,2)+TRUNC(AE148*G148,2)+TRUNC(AG148*G148,2)+TRUNC(AI148*G148,2))))&lt;=0,TRUNC(AA148*G148,2),IF(AND(IF(AND(S148*G148&lt;&gt;0,(TRUNC(S148*G148,2)+(TRUNC(AL148,2)-(TRUNC(S148*G148,2)+TRUNC(W148*G148,2)+TRUNC(Y148*G148,2)+TRUNC(AA148*G148,2)+TRUNC(AC148*G148,2)+TRUNC(AE148*G148,2)+TRUNC(AG148*G148,2)+TRUNC(AI148*G148,2))))&gt;=0),ABS((AA148*G148-(TRUNC(AA148*G148,2)+(TRUNC(AL148,2)-(TRUNC(S148*G148,2)+TRUNC(W148*G148,2)+TRUNC(Y148*G148,2)+TRUNC(AA148*G148,2)+TRUNC(AC148*G148,2)+TRUNC(AE148*G148,2)+TRUNC(AG148*G148,2)+TRUNC(AI148*G148,2)))))/AA148*G148)&lt;ABS((S148*G148-(TRUNC(S148*G148,2)+(TRUNC(AL148,2)-(TRUNC(S148*G148,2)+TRUNC(W148*G148,2)+TRUNC(Y148*G148,2)+TRUNC(AA148*G148,2)+TRUNC(AC148*G148,2)+TRUNC(AE148*G148,2)+TRUNC(AG148*G148,2)+TRUNC(AI148*G148,2)))))/S148*G148),TRUE),IF(AND(W148*G148&lt;&gt;0,(TRUNC(W148*G148,2)+(TRUNC(AL148,2)-(TRUNC(S148*G148,2)+TRUNC(W148*G148,2)+TRUNC(Y148*G148,2)+TRUNC(AA148*G148,2)+TRUNC(AC148*G148,2)+TRUNC(AE148*G148,2)+TRUNC(AG148*G148,2)+TRUNC(AI148*G148,2))))&gt;=0),ABS((AA148*G148-(TRUNC(AA148*G148,2)+(TRUNC(AL148,2)-(TRUNC(S148*G148,2)+TRUNC(W148*G148,2)+TRUNC(Y148*G148,2)+TRUNC(AA148*G148,2)+TRUNC(AC148*G148,2)+TRUNC(AE148*G148,2)+TRUNC(AG148*G148,2)+TRUNC(AI148*G148,2)))))/AA148*G148)&lt;ABS((W148*G148-(TRUNC(W148*G148,2)+(TRUNC(AL148,2)-(TRUNC(S148*G148,2)+TRUNC(W148*G148,2)+TRUNC(Y148*G148,2)+TRUNC(AA148*G148,2)+TRUNC(AC148*G148,2)+TRUNC(AE148*G148,2)+TRUNC(AG148*G148,2)+TRUNC(AI148*G148,2)))))/W148*G148),TRUE),IF(AND(Y148*G148&lt;&gt;0,(TRUNC(Y148*G148,2)+(TRUNC(AL148,2)-(TRUNC(S148*G148,2)+TRUNC(W148*G148,2)+TRUNC(Y148*G148,2)+TRUNC(AA148*G148,2)+TRUNC(AC148*G148,2)+TRUNC(AE148*G148,2)+TRUNC(AG148*G148,2)+TRUNC(AI148*G148,2))))&gt;=0),ABS((AA148*G148-(TRUNC(AA148*G148,2)+(TRUNC(AL148,2)-(TRUNC(S148*G148,2)+TRUNC(W148*G148,2)+TRUNC(Y148*G148,2)+TRUNC(AA148*G148,2)+TRUNC(AC148*G148,2)+TRUNC(AE148*G148,2)+TRUNC(AG148*G148,2)+TRUNC(AI148*G148,2)))))/AA148*G148)&lt;ABS((Y148*G148-(TRUNC(Y148*G148,2)+(TRUNC(AL148,2)-(TRUNC(S148*G148,2)+TRUNC(W148*G148,2)+TRUNC(Y148*G148,2)+TRUNC(AA148*G148,2)+TRUNC(AC148*G148,2)+TRUNC(AE148*G148,2)+TRUNC(AG148*G148,2)+TRUNC(AI148*G148,2)))))/Y148*G148),TRUE),IF(AND(AA148*G148&lt;&gt;0,(TRUNC(AA148*G148,2)+(TRUNC(AL148,2)-(TRUNC(S148*G148,2)+TRUNC(W148*G148,2)+TRUNC(Y148*G148,2)+TRUNC(AA148*G148,2)+TRUNC(AC148*G148,2)+TRUNC(AE148*G148,2)+TRUNC(AG148*G148,2)+TRUNC(AI148*G148,2))))&gt;=0),ABS((AA148*G148-(TRUNC(AA148*G148,2)+(TRUNC(AL148,2)-(TRUNC(S148*G148,2)+TRUNC(W148*G148,2)+TRUNC(Y148*G148,2)+TRUNC(AA148*G148,2)+TRUNC(AC148*G148,2)+TRUNC(AE148*G148,2)+TRUNC(AG148*G148,2)+TRUNC(AI148*G148,2)))))/AA148*G148)&lt;=ABS((AA148*G148-(TRUNC(AA148*G148,2)+(TRUNC(AL148,2)-(TRUNC(S148*G148,2)+TRUNC(W148*G148,2)+TRUNC(Y148*G148,2)+TRUNC(AA148*G148,2)+TRUNC(AC148*G148,2)+TRUNC(AE148*G148,2)+TRUNC(AG148*G148,2)+TRUNC(AI148*G148,2)))))/AA148*G148),TRUE),IF(AND(AC148*G148&lt;&gt;0,(TRUNC(AC148*G148,2)+(TRUNC(AL148,2)-(TRUNC(S148*G148,2)+TRUNC(W148*G148,2)+TRUNC(Y148*G148,2)+TRUNC(AA148*G148,2)+TRUNC(AC148*G148,2)+TRUNC(AE148*G148,2)+TRUNC(AG148*G148,2)+TRUNC(AI148*G148,2))))&gt;=0),ABS((AA148*G148-(TRUNC(AA148*G148,2)+(TRUNC(AL148,2)-(TRUNC(S148*G148,2)+TRUNC(W148*G148,2)+TRUNC(Y148*G148,2)+TRUNC(AA148*G148,2)+TRUNC(AC148*G148,2)+TRUNC(AE148*G148,2)+TRUNC(AG148*G148,2)+TRUNC(AI148*G148,2)))))/AA148*G148)&lt;=ABS((AC148*G148-(TRUNC(AC148*G148,2)+(TRUNC(AL148,2)-(TRUNC(S148*G148,2)+TRUNC(W148*G148,2)+TRUNC(Y148*G148,2)+TRUNC(AA148*G148,2)+TRUNC(AC148*G148,2)+TRUNC(AE148*G148,2)+TRUNC(AG148*G148,2)+TRUNC(AI148*G148,2)))))/AC148*G148),TRUE),IF(AND(AE148*G148&lt;&gt;0,(TRUNC(AE148*G148,2)+(TRUNC(AL148,2)-(TRUNC(S148*G148,2)+TRUNC(W148*G148,2)+TRUNC(Y148*G148,2)+TRUNC(AA148*G148,2)+TRUNC(AC148*G148,2)+TRUNC(AE148*G148,2)+TRUNC(AG148*G148,2)+TRUNC(AI148*G148,2))))&gt;=0),ABS((AA148*G148-(TRUNC(AA148*G148,2)+(TRUNC(AL148,2)-(TRUNC(S148*G148,2)+TRUNC(W148*G148,2)+TRUNC(Y148*G148,2)+TRUNC(AA148*G148,2)+TRUNC(AC148*G148,2)+TRUNC(AE148*G148,2)+TRUNC(AG148*G148,2)+TRUNC(AI148*G148,2)))))/AA148*G148)&lt;=ABS((AE148*G148-(TRUNC(AE148*G148,2)+(TRUNC(AL148,2)-(TRUNC(S148*G148,2)+TRUNC(W148*G148,2)+TRUNC(Y148*G148,2)+TRUNC(AA148*G148,2)+TRUNC(AC148*G148,2)+TRUNC(AE148*G148,2)+TRUNC(AG148*G148,2)+TRUNC(AI148*G148,2)))))/AE148*G148),TRUE),IF(AND(AG148*G148&lt;&gt;0,(TRUNC(AG148*G148,2)+(TRUNC(AL148,2)-(TRUNC(S148*G148,2)+TRUNC(W148*G148,2)+TRUNC(Y148*G148,2)+TRUNC(AA148*G148,2)+TRUNC(AC148*G148,2)+TRUNC(AE148*G148,2)+TRUNC(AG148*G148,2)+TRUNC(AI148*G148,2))))&gt;=0),ABS((AA148*G148-(TRUNC(AA148*G148,2)+(TRUNC(AL148,2)-(TRUNC(S148*G148,2)+TRUNC(W148*G148,2)+TRUNC(Y148*G148,2)+TRUNC(AA148*G148,2)+TRUNC(AC148*G148,2)+TRUNC(AE148*G148,2)+TRUNC(AG148*G148,2)+TRUNC(AI148*G148,2)))))/AA148*G148)&lt;=ABS((AG148*G148-(TRUNC(AG148*G148,2)+(TRUNC(AL148,2)-(TRUNC(S148*G148,2)+TRUNC(W148*G148,2)+TRUNC(Y148*G148,2)+TRUNC(AA148*G148,2)+TRUNC(AC148*G148,2)+TRUNC(AE148*G148,2)+TRUNC(AG148*G148,2)+TRUNC(AI148*G148,2)))))/AG148*G148),TRUE),IF(AND(AI148*G148&lt;&gt;0,(TRUNC(AI148*G148,2)+(TRUNC(AL148,2)-(TRUNC(S148*G148,2)+TRUNC(W148*G148,2)+TRUNC(Y148*G148,2)+TRUNC(AA148*G148,2)+TRUNC(AC148*G148,2)+TRUNC(AE148*G148,2)+TRUNC(AG148*G148,2)+TRUNC(AI148*G148,2))))&gt;=0),ABS((AA148*G148-(TRUNC(AA148*G148,2)+(TRUNC(AL148,2)-(TRUNC(S148*G148,2)+TRUNC(W148*G148,2)+TRUNC(Y148*G148,2)+TRUNC(AA148*G148,2)+TRUNC(AC148*G148,2)+TRUNC(AE148*G148,2)+TRUNC(AG148*G148,2)+TRUNC(AI148*G148,2)))))/AA148*G148)&lt;=ABS((AI148*G148-(TRUNC(AI148*G148,2)+(TRUNC(AL148,2)-(TRUNC(S148*G148,2)+TRUNC(W148*G148,2)+TRUNC(Y148*G148,2)+TRUNC(AA148*G148,2)+TRUNC(AC148*G148,2)+TRUNC(AE148*G148,2)+TRUNC(AG148*G148,2)+TRUNC(AI148*G148,2)))))/AI148*G148),TRUE)),TRUNC(AA148*G148,2)+(TRUNC(AL148,2)-(TRUNC(S148*G148,2)+TRUNC(W148*G148,2)+TRUNC(Y148*G148,2)+TRUNC(AA148*G148,2)+TRUNC(AC148*G148,2)+TRUNC(AE148*G148,2)+TRUNC(AG148*G148,2)+TRUNC(AI148*G148,2))),TRUNC(AA148*G148,2)))))</f>
        <v>0</v>
      </c>
      <c r="AC148" s="369">
        <f>IF(M148*(1+R148)=0,0,IF((TRUNC(AK148,2)-(TRUNC(H148*(1+R148),2)+TRUNC(J148*(1+R148),2)+TRUNC(K148*(1+R148),2)+TRUNC(L148*(1+R148),2)+TRUNC(M148*(1+R148),2)+TRUNC(N148*(1+R148),2)+TRUNC(O148*(1+R148),2)+TRUNC(P148*(1+R148),2)))=0,TRUNC(M148*(1+R148),2),IF((TRUNC(TRUNC(M148*(1+R148),2),2)+(TRUNC(AK148,2)-(TRUNC(H148*(1+R148),2)+TRUNC(J148*(1+R148),2)+TRUNC(K148*(1+R148),2)+TRUNC(L148*(1+R148),2)+TRUNC(M148*(1+R148),2)+TRUNC(N148*(1+R148),2)+TRUNC(O148*(1+R148),2)+TRUNC(P148*(1+R148),2))))&lt;=0,TRUNC(M148*(1+R148),2),IF(AND(IF(AND(H148*(1+R148)&lt;&gt;0,(TRUNC(H148*(1+R148),2)+(TRUNC(AK148,2)-(TRUNC(H148*(1+R148),2)+TRUNC(J148*(1+R148),2)+TRUNC(K148*(1+R148),2)+TRUNC(L148*(1+R148),2)+TRUNC(M148*(1+R148),2)+TRUNC(N148*(1+R148),2)+TRUNC(O148*(1+R148),2)+TRUNC(P148*(1+R148),2))))&gt;=0),ABS((M148*(1+R148)-(TRUNC(M148*(1+R148),2)+(TRUNC(AK148,2)-(TRUNC(H148*(1+R148),2)+TRUNC(J148*(1+R148),2)+TRUNC(K148*(1+R148),2)+TRUNC(L148*(1+R148),2)+TRUNC(M148*(1+R148),2)+TRUNC(N148*(1+R148),2)+TRUNC(O148*(1+R148),2)+TRUNC(P148*(1+R148),2)))))/M148*(1+R148))&lt;ABS((H148*(1+R148)-(TRUNC(H148*(1+R148),2)+(TRUNC(AK148,2)-(TRUNC(H148*(1+R148),2)+TRUNC(J148*(1+R148),2)+TRUNC(K148*(1+R148),2)+TRUNC(L148*(1+R148),2)+TRUNC(M148*(1+R148),2)+TRUNC(N148*(1+R148),2)+TRUNC(O148*(1+R148),2)+TRUNC(P148*(1+R148),2)))))/H148*(1+R148)),TRUE),IF(AND(J148*(1+R148)&lt;&gt;0,(TRUNC(J148*(1+R148),2)+(TRUNC(AK148,2)-(TRUNC(H148*(1+R148),2)+TRUNC(J148*(1+R148),2)+TRUNC(K148*(1+R148),2)+TRUNC(L148*(1+R148),2)+TRUNC(M148*(1+R148),2)+TRUNC(N148*(1+R148),2)+TRUNC(O148*(1+R148),2)+TRUNC(P148*(1+R148),2))))&gt;=0),ABS((M148*(1+R148)-(TRUNC(M148*(1+R148),2)+(TRUNC(AK148,2)-(TRUNC(H148*(1+R148),2)+TRUNC(J148*(1+R148),2)+TRUNC(K148*(1+R148),2)+TRUNC(L148*(1+R148),2)+TRUNC(M148*(1+R148),2)+TRUNC(N148*(1+R148),2)+TRUNC(O148*(1+R148),2)+TRUNC(P148*(1+R148),2)))))/M148*(1+R148))&lt;ABS((J148*(1+R148)-(TRUNC(J148*(1+R148),2)+(TRUNC(AK148,2)-(TRUNC(H148*(1+R148),2)+TRUNC(J148*(1+R148),2)+TRUNC(K148*(1+R148),2)+TRUNC(L148*(1+R148),2)+TRUNC(M148*(1+R148),2)+TRUNC(N148*(1+R148),2)+TRUNC(O148*(1+R148),2)+TRUNC(P148*(1+R148),2)))))/J148*(1+R148)),TRUE),IF(AND(K148*(1+R148)&lt;&gt;0,(TRUNC(K148*(1+R148),2)+(TRUNC(AK148,2)-(TRUNC(H148*(1+R148),2)+TRUNC(J148*(1+R148),2)+TRUNC(K148*(1+R148),2)+TRUNC(L148*(1+R148),2)+TRUNC(M148*(1+R148),2)+TRUNC(N148*(1+R148),2)+TRUNC(O148*(1+R148),2)+TRUNC(P148*(1+R148),2))))&gt;=0),ABS((M148*(1+R148)-(TRUNC(M148*(1+R148),2)+(TRUNC(AK148,2)-(TRUNC(H148*(1+R148),2)+TRUNC(J148*(1+R148),2)+TRUNC(K148*(1+R148),2)+TRUNC(L148*(1+R148),2)+TRUNC(M148*(1+R148),2)+TRUNC(N148*(1+R148),2)+TRUNC(O148*(1+R148),2)+TRUNC(P148*(1+R148),2)))))/M148*(1+R148))&lt;ABS((K148*(1+R148)-(TRUNC(K148*(1+R148),2)+(TRUNC(AK148,2)-(TRUNC(H148*(1+R148),2)+TRUNC(J148*(1+R148),2)+TRUNC(K148*(1+R148),2)+TRUNC(L148*(1+R148),2)+TRUNC(M148*(1+R148),2)+TRUNC(N148*(1+R148),2)+TRUNC(O148*(1+R148),2)+TRUNC(P148*(1+R148),2)))))/K148*(1+R148)),TRUE),IF(AND(L148*(1+R148)&lt;&gt;0,(TRUNC(L148*(1+R148),2)+(TRUNC(AK148,2)-(TRUNC(H148*(1+R148),2)+TRUNC(J148*(1+R148),2)+TRUNC(K148*(1+R148),2)+TRUNC(L148*(1+R148),2)+TRUNC(M148*(1+R148),2)+TRUNC(N148*(1+R148),2)+TRUNC(O148*(1+R148),2)+TRUNC(P148*(1+R148),2))))&gt;=0),ABS((M148*(1+R148)-(TRUNC(M148*(1+R148),2)+(TRUNC(AK148,2)-(TRUNC(H148*(1+R148),2)+TRUNC(J148*(1+R148),2)+TRUNC(K148*(1+R148),2)+TRUNC(L148*(1+R148),2)+TRUNC(M148*(1+R148),2)+TRUNC(N148*(1+R148),2)+TRUNC(O148*(1+R148),2)+TRUNC(P148*(1+R148),2)))))/M148*(1+R148))&lt;ABS((L148*(1+R148)-(TRUNC(L148*(1+R148),2)+(TRUNC(AK148,2)-(TRUNC(H148*(1+R148),2)+TRUNC(J148*(1+R148),2)+TRUNC(K148*(1+R148),2)+TRUNC(L148*(1+R148),2)+TRUNC(M148*(1+R148),2)+TRUNC(N148*(1+R148),2)+TRUNC(O148*(1+R148),2)+TRUNC(P148*(1+R148),2)))))/L148*(1+R148)),TRUE),IF(AND(M148*(1+R148)&lt;&gt;0,(TRUNC(M148*(1+R148),2)+(TRUNC(AK148,2)-(TRUNC(H148*(1+R148),2)+TRUNC(J148*(1+R148),2)+TRUNC(K148*(1+R148),2)+TRUNC(L148*(1+R148),2)+TRUNC(M148*(1+R148),2)+TRUNC(N148*(1+R148),2)+TRUNC(O148*(1+R148),2)+TRUNC(P148*(1+R148),2))))&gt;=0),ABS((M148*(1+R148)-(TRUNC(M148*(1+R148),2)+(TRUNC(AK148,2)-(TRUNC(H148*(1+R148),2)+TRUNC(J148*(1+R148),2)+TRUNC(K148*(1+R148),2)+TRUNC(L148*(1+R148),2)+TRUNC(M148*(1+R148),2)+TRUNC(N148*(1+R148),2)+TRUNC(O148*(1+R148),2)+TRUNC(P148*(1+R148),2)))))/M148*(1+R148))&lt;=ABS((M148*(1+R148)-(TRUNC(M148*(1+R148),2)+(TRUNC(AK148,2)-(TRUNC(H148*(1+R148),2)+TRUNC(J148*(1+R148),2)+TRUNC(K148*(1+R148),2)+TRUNC(L148*(1+R148),2)+TRUNC(M148*(1+R148),2)+TRUNC(N148*(1+R148),2)+TRUNC(O148*(1+R148),2)+TRUNC(P148*(1+R148),2)))))/M148*(1+R148)),TRUE),IF(AND(N148*(1+R148)&lt;&gt;0,(TRUNC(N148*(1+R148),2)+(TRUNC(AK148,2)-(TRUNC(H148*(1+R148),2)+TRUNC(J148*(1+R148),2)+TRUNC(K148*(1+R148),2)+TRUNC(L148*(1+R148),2)+TRUNC(M148*(1+R148),2)+TRUNC(N148*(1+R148),2)+TRUNC(O148*(1+R148),2)+TRUNC(P148*(1+R148),2))))&gt;=0),ABS((M148*(1+R148)-(TRUNC(M148*(1+R148),2)+(TRUNC(AK148,2)-(TRUNC(H148*(1+R148),2)+TRUNC(J148*(1+R148),2)+TRUNC(K148*(1+R148),2)+TRUNC(L148*(1+R148),2)+TRUNC(M148*(1+R148),2)+TRUNC(N148*(1+R148),2)+TRUNC(O148*(1+R148),2)+TRUNC(P148*(1+R148),2)))))/M148*(1+R148))&lt;=ABS((N148*(1+R148)-(TRUNC(N148*(1+R148),2)+(TRUNC(AK148,2)-(TRUNC(H148*(1+R148),2)+TRUNC(J148*(1+R148),2)+TRUNC(K148*(1+R148),2)+TRUNC(L148*(1+R148),2)+TRUNC(M148*(1+R148),2)+TRUNC(N148*(1+R148),2)+TRUNC(O148*(1+R148),2)+TRUNC(P148*(1+R148),2)))))/N148*(1+R148)),TRUE),IF(AND(O148*(1+R148)&lt;&gt;0,(TRUNC(O148*(1+R148),2)+(TRUNC(AK148,2)-(TRUNC(H148*(1+R148),2)+TRUNC(J148*(1+R148),2)+TRUNC(K148*(1+R148),2)+TRUNC(L148*(1+R148),2)+TRUNC(M148*(1+R148),2)+TRUNC(N148*(1+R148),2)+TRUNC(O148*(1+R148),2)+TRUNC(P148*(1+R148),2))))&gt;=0),ABS((M148*(1+R148)-(TRUNC(M148*(1+R148),2)+(TRUNC(AK148,2)-(TRUNC(H148*(1+R148),2)+TRUNC(J148*(1+R148),2)+TRUNC(K148*(1+R148),2)+TRUNC(L148*(1+R148),2)+TRUNC(M148*(1+R148),2)+TRUNC(N148*(1+R148),2)+TRUNC(O148*(1+R148),2)+TRUNC(P148*(1+R148),2)))))/M148*(1+R148))&lt;=ABS((O148*(1+R148)-(TRUNC(O148*(1+R148),2)+(TRUNC(AK148,2)-(TRUNC(H148*(1+R148),2)+TRUNC(J148*(1+R148),2)+TRUNC(K148*(1+R148),2)+TRUNC(L148*(1+R148),2)+TRUNC(M148*(1+R148),2)+TRUNC(N148*(1+R148),2)+TRUNC(O148*(1+R148),2)+TRUNC(P148*(1+R148),2)))))/O148*(1+R148)),TRUE),IF(AND(P148*(1+R148)&lt;&gt;0,(TRUNC(P148*(1+R148),2)+(TRUNC(AK148,2)-(TRUNC(H148*(1+R148),2)+TRUNC(J148*(1+R148),2)+TRUNC(K148*(1+R148),2)+TRUNC(L148*(1+R148),2)+TRUNC(M148*(1+R148),2)+TRUNC(N148*(1+R148),2)+TRUNC(O148*(1+R148),2)+TRUNC(P148*(1+R148),2))))&gt;=0),ABS((M148*(1+R148)-(TRUNC(M148*(1+R148),2)+(TRUNC(AK148,2)-(TRUNC(H148*(1+R148),2)+TRUNC(J148*(1+R148),2)+TRUNC(K148*(1+R148),2)+TRUNC(L148*(1+R148),2)+TRUNC(M148*(1+R148),2)+TRUNC(N148*(1+R148),2)+TRUNC(O148*(1+R148),2)+TRUNC(P148*(1+R148),2)))))/M148*(1+R148))&lt;=ABS((P148*(1+R148)-(TRUNC(P148*(1+R148),2)+(TRUNC(AK148,2)-(TRUNC(H148*(1+R148),2)+TRUNC(J148*(1+R148),2)+TRUNC(K148*(1+R148),2)+TRUNC(L148*(1+R148),2)+TRUNC(M148*(1+R148),2)+TRUNC(N148*(1+R148),2)+TRUNC(O148*(1+R148),2)+TRUNC(P148*(1+R148),2)))))/P148*(1+R148)),TRUE)),TRUNC(M148*(1+R148),2)+(TRUNC(AK148,2)-(TRUNC(H148*(1+R148),2)+TRUNC(J148*(1+R148),2)+TRUNC(K148*(1+R148),2)+TRUNC(L148*(1+R148),2)+TRUNC(M148*(1+R148),2)+TRUNC(N148*(1+R148),2)+TRUNC(O148*(1+R148),2)+TRUNC(P148*(1+R148),2))),TRUNC(M148*(1+R148),2)))))</f>
        <v>0</v>
      </c>
      <c r="AD148" s="369">
        <f>IF(AC148*G148=0,0,IF((TRUNC(AL148,2)-(TRUNC(S148*G148,2)+TRUNC(W148*G148,2)+TRUNC(Y148*G148,2)+TRUNC(AA148*G148,2)+TRUNC(AC148*G148,2)+TRUNC(AE148*G148,2)+TRUNC(AG148*G148,2)+TRUNC(AI148*G148,2)))=0,TRUNC(AC148*G148,2),IF((TRUNC(TRUNC(AC148*G148,2),2)+(TRUNC(AL148,2)-(TRUNC(S148*G148,2)+TRUNC(W148*G148,2)+TRUNC(Y148*G148,2)+TRUNC(AA148*G148,2)+TRUNC(AC148*G148,2)+TRUNC(AE148*G148,2)+TRUNC(AG148*G148,2)+TRUNC(AI148*G148,2))))&lt;=0,TRUNC(AC148*G148,2),IF(AND(IF(AND(S148*G148&lt;&gt;0,(TRUNC(S148*G148,2)+(TRUNC(AL148,2)-(TRUNC(S148*G148,2)+TRUNC(W148*G148,2)+TRUNC(Y148*G148,2)+TRUNC(AA148*G148,2)+TRUNC(AC148*G148,2)+TRUNC(AE148*G148,2)+TRUNC(AG148*G148,2)+TRUNC(AI148*G148,2))))&gt;=0),ABS((AC148*G148-(TRUNC(AC148*G148,2)+(TRUNC(AL148,2)-(TRUNC(S148*G148,2)+TRUNC(W148*G148,2)+TRUNC(Y148*G148,2)+TRUNC(AA148*G148,2)+TRUNC(AC148*G148,2)+TRUNC(AE148*G148,2)+TRUNC(AG148*G148,2)+TRUNC(AI148*G148,2)))))/AC148*G148)&lt;ABS((S148*G148-(TRUNC(S148*G148,2)+(TRUNC(AL148,2)-(TRUNC(S148*G148,2)+TRUNC(W148*G148,2)+TRUNC(Y148*G148,2)+TRUNC(AA148*G148,2)+TRUNC(AC148*G148,2)+TRUNC(AE148*G148,2)+TRUNC(AG148*G148,2)+TRUNC(AI148*G148,2)))))/S148*G148),TRUE),IF(AND(W148*G148&lt;&gt;0,(TRUNC(W148*G148,2)+(TRUNC(AL148,2)-(TRUNC(S148*G148,2)+TRUNC(W148*G148,2)+TRUNC(Y148*G148,2)+TRUNC(AA148*G148,2)+TRUNC(AC148*G148,2)+TRUNC(AE148*G148,2)+TRUNC(AG148*G148,2)+TRUNC(AI148*G148,2))))&gt;=0),ABS((AC148*G148-(TRUNC(AC148*G148,2)+(TRUNC(AL148,2)-(TRUNC(S148*G148,2)+TRUNC(W148*G148,2)+TRUNC(Y148*G148,2)+TRUNC(AA148*G148,2)+TRUNC(AC148*G148,2)+TRUNC(AE148*G148,2)+TRUNC(AG148*G148,2)+TRUNC(AI148*G148,2)))))/AC148*G148)&lt;ABS((W148*G148-(TRUNC(W148*G148,2)+(TRUNC(AL148,2)-(TRUNC(S148*G148,2)+TRUNC(W148*G148,2)+TRUNC(Y148*G148,2)+TRUNC(AA148*G148,2)+TRUNC(AC148*G148,2)+TRUNC(AE148*G148,2)+TRUNC(AG148*G148,2)+TRUNC(AI148*G148,2)))))/W148*G148),TRUE),IF(AND(Y148*G148&lt;&gt;0,(TRUNC(Y148*G148,2)+(TRUNC(AL148,2)-(TRUNC(S148*G148,2)+TRUNC(W148*G148,2)+TRUNC(Y148*G148,2)+TRUNC(AA148*G148,2)+TRUNC(AC148*G148,2)+TRUNC(AE148*G148,2)+TRUNC(AG148*G148,2)+TRUNC(AI148*G148,2))))&gt;=0),ABS((AC148*G148-(TRUNC(AC148*G148,2)+(TRUNC(AL148,2)-(TRUNC(S148*G148,2)+TRUNC(W148*G148,2)+TRUNC(Y148*G148,2)+TRUNC(AA148*G148,2)+TRUNC(AC148*G148,2)+TRUNC(AE148*G148,2)+TRUNC(AG148*G148,2)+TRUNC(AI148*G148,2)))))/AC148*G148)&lt;ABS((Y148*G148-(TRUNC(Y148*G148,2)+(TRUNC(AL148,2)-(TRUNC(S148*G148,2)+TRUNC(W148*G148,2)+TRUNC(Y148*G148,2)+TRUNC(AA148*G148,2)+TRUNC(AC148*G148,2)+TRUNC(AE148*G148,2)+TRUNC(AG148*G148,2)+TRUNC(AI148*G148,2)))))/Y148*G148),TRUE),IF(AND(AA148*G148&lt;&gt;0,(TRUNC(AA148*G148,2)+(TRUNC(AL148,2)-(TRUNC(S148*G148,2)+TRUNC(W148*G148,2)+TRUNC(Y148*G148,2)+TRUNC(AA148*G148,2)+TRUNC(AC148*G148,2)+TRUNC(AE148*G148,2)+TRUNC(AG148*G148,2)+TRUNC(AI148*G148,2))))&gt;=0),ABS((AC148*G148-(TRUNC(AC148*G148,2)+(TRUNC(AL148,2)-(TRUNC(S148*G148,2)+TRUNC(W148*G148,2)+TRUNC(Y148*G148,2)+TRUNC(AA148*G148,2)+TRUNC(AC148*G148,2)+TRUNC(AE148*G148,2)+TRUNC(AG148*G148,2)+TRUNC(AI148*G148,2)))))/AC148*G148)&lt;ABS((AA148*G148-(TRUNC(AA148*G148,2)+(TRUNC(AL148,2)-(TRUNC(S148*G148,2)+TRUNC(W148*G148,2)+TRUNC(Y148*G148,2)+TRUNC(AA148*G148,2)+TRUNC(AC148*G148,2)+TRUNC(AE148*G148,2)+TRUNC(AG148*G148,2)+TRUNC(AI148*G148,2)))))/AA148*G148),TRUE),IF(AND(AC148*G148&lt;&gt;0,(TRUNC(AC148*G148,2)+(TRUNC(AL148,2)-(TRUNC(S148*G148,2)+TRUNC(W148*G148,2)+TRUNC(Y148*G148,2)+TRUNC(AA148*G148,2)+TRUNC(AC148*G148,2)+TRUNC(AE148*G148,2)+TRUNC(AG148*G148,2)+TRUNC(AI148*G148,2))))&gt;=0),ABS((AC148*G148-(TRUNC(AC148*G148,2)+(TRUNC(AL148,2)-(TRUNC(S148*G148,2)+TRUNC(W148*G148,2)+TRUNC(Y148*G148,2)+TRUNC(AA148*G148,2)+TRUNC(AC148*G148,2)+TRUNC(AE148*G148,2)+TRUNC(AG148*G148,2)+TRUNC(AI148*G148,2)))))/AC148*G148)&lt;=ABS((AC148*G148-(TRUNC(AC148*G148,2)+(TRUNC(AL148,2)-(TRUNC(S148*G148,2)+TRUNC(W148*G148,2)+TRUNC(Y148*G148,2)+TRUNC(AA148*G148,2)+TRUNC(AC148*G148,2)+TRUNC(AE148*G148,2)+TRUNC(AG148*G148,2)+TRUNC(AI148*G148,2)))))/AC148*G148),TRUE),IF(AND(AE148*G148&lt;&gt;0,(TRUNC(AE148*G148,2)+(TRUNC(AL148,2)-(TRUNC(S148*G148,2)+TRUNC(W148*G148,2)+TRUNC(Y148*G148,2)+TRUNC(AA148*G148,2)+TRUNC(AC148*G148,2)+TRUNC(AE148*G148,2)+TRUNC(AG148*G148,2)+TRUNC(AI148*G148,2))))&gt;=0),ABS((AC148*G148-(TRUNC(AC148*G148,2)+(TRUNC(AL148,2)-(TRUNC(S148*G148,2)+TRUNC(W148*G148,2)+TRUNC(Y148*G148,2)+TRUNC(AA148*G148,2)+TRUNC(AC148*G148,2)+TRUNC(AE148*G148,2)+TRUNC(AG148*G148,2)+TRUNC(AI148*G148,2)))))/AC148*G148)&lt;=ABS((AE148*G148-(TRUNC(AE148*G148,2)+(TRUNC(AL148,2)-(TRUNC(S148*G148,2)+TRUNC(W148*G148,2)+TRUNC(Y148*G148,2)+TRUNC(AA148*G148,2)+TRUNC(AC148*G148,2)+TRUNC(AE148*G148,2)+TRUNC(AG148*G148,2)+TRUNC(AI148*G148,2)))))/AE148*G148),TRUE),IF(AND(AG148*G148&lt;&gt;0,(TRUNC(AG148*G148,2)+(TRUNC(AL148,2)-(TRUNC(S148*G148,2)+TRUNC(W148*G148,2)+TRUNC(Y148*G148,2)+TRUNC(AA148*G148,2)+TRUNC(AC148*G148,2)+TRUNC(AE148*G148,2)+TRUNC(AG148*G148,2)+TRUNC(AI148*G148,2))))&gt;=0),ABS((AC148*G148-(TRUNC(AC148*G148,2)+(TRUNC(AL148,2)-(TRUNC(S148*G148,2)+TRUNC(W148*G148,2)+TRUNC(Y148*G148,2)+TRUNC(AA148*G148,2)+TRUNC(AC148*G148,2)+TRUNC(AE148*G148,2)+TRUNC(AG148*G148,2)+TRUNC(AI148*G148,2)))))/AC148*G148)&lt;=ABS((AG148*G148-(TRUNC(AG148*G148,2)+(TRUNC(AL148,2)-(TRUNC(S148*G148,2)+TRUNC(W148*G148,2)+TRUNC(Y148*G148,2)+TRUNC(AA148*G148,2)+TRUNC(AC148*G148,2)+TRUNC(AE148*G148,2)+TRUNC(AG148*G148,2)+TRUNC(AI148*G148,2)))))/AG148*G148),TRUE),IF(AND(AI148*G148&lt;&gt;0,(TRUNC(AI148*G148,2)+(TRUNC(AL148,2)-(TRUNC(S148*G148,2)+TRUNC(W148*G148,2)+TRUNC(Y148*G148,2)+TRUNC(AA148*G148,2)+TRUNC(AC148*G148,2)+TRUNC(AE148*G148,2)+TRUNC(AG148*G148,2)+TRUNC(AI148*G148,2))))&gt;=0),ABS((AC148*G148-(TRUNC(AC148*G148,2)+(TRUNC(AL148,2)-(TRUNC(S148*G148,2)+TRUNC(W148*G148,2)+TRUNC(Y148*G148,2)+TRUNC(AA148*G148,2)+TRUNC(AC148*G148,2)+TRUNC(AE148*G148,2)+TRUNC(AG148*G148,2)+TRUNC(AI148*G148,2)))))/AC148*G148)&lt;=ABS((AI148*G148-(TRUNC(AI148*G148,2)+(TRUNC(AL148,2)-(TRUNC(S148*G148,2)+TRUNC(W148*G148,2)+TRUNC(Y148*G148,2)+TRUNC(AA148*G148,2)+TRUNC(AC148*G148,2)+TRUNC(AE148*G148,2)+TRUNC(AG148*G148,2)+TRUNC(AI148*G148,2)))))/AI148*G148),TRUE)),TRUNC(AC148*G148,2)+(TRUNC(AL148,2)-(TRUNC(S148*G148,2)+TRUNC(W148*G148,2)+TRUNC(Y148*G148,2)+TRUNC(AA148*G148,2)+TRUNC(AC148*G148,2)+TRUNC(AE148*G148,2)+TRUNC(AG148*G148,2)+TRUNC(AI148*G148,2))),TRUNC(AC148*G148,2)))))</f>
        <v>0</v>
      </c>
      <c r="AE148" s="369">
        <f>IF(N148*(1+R148)=0,0,IF((TRUNC(AK148,2)-(TRUNC(H148*(1+R148),2)+TRUNC(J148*(1+R148),2)+TRUNC(K148*(1+R148),2)+TRUNC(L148*(1+R148),2)+TRUNC(M148*(1+R148),2)+TRUNC(N148*(1+R148),2)+TRUNC(O148*(1+R148),2)+TRUNC(P148*(1+R148),2)))=0,TRUNC(N148*(1+R148),2),IF((TRUNC(TRUNC(N148*(1+R148),2),2)+(TRUNC(AK148,2)-(TRUNC(H148*(1+R148),2)+TRUNC(J148*(1+R148),2)+TRUNC(K148*(1+R148),2)+TRUNC(L148*(1+R148),2)+TRUNC(M148*(1+R148),2)+TRUNC(N148*(1+R148),2)+TRUNC(O148*(1+R148),2)+TRUNC(P148*(1+R148),2))))&lt;=0,TRUNC(N148*(1+R148),2),IF(AND(IF(AND(H148*(1+R148)&lt;&gt;0,(TRUNC(H148*(1+R148),2)+(TRUNC(AK148,2)-(TRUNC(H148*(1+R148),2)+TRUNC(J148*(1+R148),2)+TRUNC(K148*(1+R148),2)+TRUNC(L148*(1+R148),2)+TRUNC(M148*(1+R148),2)+TRUNC(N148*(1+R148),2)+TRUNC(O148*(1+R148),2)+TRUNC(P148*(1+R148),2))))&gt;=0),ABS((N148*(1+R148)-(TRUNC(N148*(1+R148),2)+(TRUNC(AK148,2)-(TRUNC(H148*(1+R148),2)+TRUNC(J148*(1+R148),2)+TRUNC(K148*(1+R148),2)+TRUNC(L148*(1+R148),2)+TRUNC(M148*(1+R148),2)+TRUNC(N148*(1+R148),2)+TRUNC(O148*(1+R148),2)+TRUNC(P148*(1+R148),2)))))/N148*(1+R148))&lt;ABS((H148*(1+R148)-(TRUNC(H148*(1+R148),2)+(TRUNC(AK148,2)-(TRUNC(H148*(1+R148),2)+TRUNC(J148*(1+R148),2)+TRUNC(K148*(1+R148),2)+TRUNC(L148*(1+R148),2)+TRUNC(M148*(1+R148),2)+TRUNC(N148*(1+R148),2)+TRUNC(O148*(1+R148),2)+TRUNC(P148*(1+R148),2)))))/H148*(1+R148)),TRUE),IF(AND(J148*(1+R148)&lt;&gt;0,(TRUNC(J148*(1+R148),2)+(TRUNC(AK148,2)-(TRUNC(H148*(1+R148),2)+TRUNC(J148*(1+R148),2)+TRUNC(K148*(1+R148),2)+TRUNC(L148*(1+R148),2)+TRUNC(M148*(1+R148),2)+TRUNC(N148*(1+R148),2)+TRUNC(O148*(1+R148),2)+TRUNC(P148*(1+R148),2))))&gt;=0),ABS((N148*(1+R148)-(TRUNC(N148*(1+R148),2)+(TRUNC(AK148,2)-(TRUNC(H148*(1+R148),2)+TRUNC(J148*(1+R148),2)+TRUNC(K148*(1+R148),2)+TRUNC(L148*(1+R148),2)+TRUNC(M148*(1+R148),2)+TRUNC(N148*(1+R148),2)+TRUNC(O148*(1+R148),2)+TRUNC(P148*(1+R148),2)))))/N148*(1+R148))&lt;ABS((J148*(1+R148)-(TRUNC(J148*(1+R148),2)+(TRUNC(AK148,2)-(TRUNC(H148*(1+R148),2)+TRUNC(J148*(1+R148),2)+TRUNC(K148*(1+R148),2)+TRUNC(L148*(1+R148),2)+TRUNC(M148*(1+R148),2)+TRUNC(N148*(1+R148),2)+TRUNC(O148*(1+R148),2)+TRUNC(P148*(1+R148),2)))))/J148*(1+R148)),TRUE),IF(AND(K148*(1+R148)&lt;&gt;0,(TRUNC(K148*(1+R148),2)+(TRUNC(AK148,2)-(TRUNC(H148*(1+R148),2)+TRUNC(J148*(1+R148),2)+TRUNC(K148*(1+R148),2)+TRUNC(L148*(1+R148),2)+TRUNC(M148*(1+R148),2)+TRUNC(N148*(1+R148),2)+TRUNC(O148*(1+R148),2)+TRUNC(P148*(1+R148),2))))&gt;=0),ABS((N148*(1+R148)-(TRUNC(N148*(1+R148),2)+(TRUNC(AK148,2)-(TRUNC(H148*(1+R148),2)+TRUNC(J148*(1+R148),2)+TRUNC(K148*(1+R148),2)+TRUNC(L148*(1+R148),2)+TRUNC(M148*(1+R148),2)+TRUNC(N148*(1+R148),2)+TRUNC(O148*(1+R148),2)+TRUNC(P148*(1+R148),2)))))/N148*(1+R148))&lt;ABS((K148*(1+R148)-(TRUNC(K148*(1+R148),2)+(TRUNC(AK148,2)-(TRUNC(H148*(1+R148),2)+TRUNC(J148*(1+R148),2)+TRUNC(K148*(1+R148),2)+TRUNC(L148*(1+R148),2)+TRUNC(M148*(1+R148),2)+TRUNC(N148*(1+R148),2)+TRUNC(O148*(1+R148),2)+TRUNC(P148*(1+R148),2)))))/K148*(1+R148)),TRUE),IF(AND(L148*(1+R148)&lt;&gt;0,(TRUNC(L148*(1+R148),2)+(TRUNC(AK148,2)-(TRUNC(H148*(1+R148),2)+TRUNC(J148*(1+R148),2)+TRUNC(K148*(1+R148),2)+TRUNC(L148*(1+R148),2)+TRUNC(M148*(1+R148),2)+TRUNC(N148*(1+R148),2)+TRUNC(O148*(1+R148),2)+TRUNC(P148*(1+R148),2))))&gt;=0),ABS((N148*(1+R148)-(TRUNC(N148*(1+R148),2)+(TRUNC(AK148,2)-(TRUNC(H148*(1+R148),2)+TRUNC(J148*(1+R148),2)+TRUNC(K148*(1+R148),2)+TRUNC(L148*(1+R148),2)+TRUNC(M148*(1+R148),2)+TRUNC(N148*(1+R148),2)+TRUNC(O148*(1+R148),2)+TRUNC(P148*(1+R148),2)))))/N148*(1+R148))&lt;ABS((L148*(1+R148)-(TRUNC(L148*(1+R148),2)+(TRUNC(AK148,2)-(TRUNC(H148*(1+R148),2)+TRUNC(J148*(1+R148),2)+TRUNC(K148*(1+R148),2)+TRUNC(L148*(1+R148),2)+TRUNC(M148*(1+R148),2)+TRUNC(N148*(1+R148),2)+TRUNC(O148*(1+R148),2)+TRUNC(P148*(1+R148),2)))))/L148*(1+R148)),TRUE),IF(AND(M148*(1+R148)&lt;&gt;0,(TRUNC(M148*(1+R148),2)+(TRUNC(AK148,2)-(TRUNC(H148*(1+R148),2)+TRUNC(J148*(1+R148),2)+TRUNC(K148*(1+R148),2)+TRUNC(L148*(1+R148),2)+TRUNC(M148*(1+R148),2)+TRUNC(N148*(1+R148),2)+TRUNC(O148*(1+R148),2)+TRUNC(P148*(1+R148),2))))&gt;=0),ABS((N148*(1+R148)-(TRUNC(N148*(1+R148),2)+(TRUNC(AK148,2)-(TRUNC(H148*(1+R148),2)+TRUNC(J148*(1+R148),2)+TRUNC(K148*(1+R148),2)+TRUNC(L148*(1+R148),2)+TRUNC(M148*(1+R148),2)+TRUNC(N148*(1+R148),2)+TRUNC(O148*(1+R148),2)+TRUNC(P148*(1+R148),2)))))/N148*(1+R148))&lt;ABS((M148*(1+R148)-(TRUNC(M148*(1+R148),2)+(TRUNC(AK148,2)-(TRUNC(H148*(1+R148),2)+TRUNC(J148*(1+R148),2)+TRUNC(K148*(1+R148),2)+TRUNC(L148*(1+R148),2)+TRUNC(M148*(1+R148),2)+TRUNC(N148*(1+R148),2)+TRUNC(O148*(1+R148),2)+TRUNC(P148*(1+R148),2)))))/M148*(1+R148)),TRUE),IF(AND(N148*(1+R148)&lt;&gt;0,(TRUNC(N148*(1+R148),2)+(TRUNC(AK148,2)-(TRUNC(H148*(1+R148),2)+TRUNC(J148*(1+R148),2)+TRUNC(K148*(1+R148),2)+TRUNC(L148*(1+R148),2)+TRUNC(M148*(1+R148),2)+TRUNC(N148*(1+R148),2)+TRUNC(O148*(1+R148),2)+TRUNC(P148*(1+R148),2))))&gt;=0),ABS((N148*(1+R148)-(TRUNC(N148*(1+R148),2)+(TRUNC(AK148,2)-(TRUNC(H148*(1+R148),2)+TRUNC(J148*(1+R148),2)+TRUNC(K148*(1+R148),2)+TRUNC(L148*(1+R148),2)+TRUNC(M148*(1+R148),2)+TRUNC(N148*(1+R148),2)+TRUNC(O148*(1+R148),2)+TRUNC(P148*(1+R148),2)))))/N148*(1+R148))&lt;=ABS((N148*(1+R148)-(TRUNC(N148*(1+R148),2)+(TRUNC(AK148,2)-(TRUNC(H148*(1+R148),2)+TRUNC(J148*(1+R148),2)+TRUNC(K148*(1+R148),2)+TRUNC(L148*(1+R148),2)+TRUNC(M148*(1+R148),2)+TRUNC(N148*(1+R148),2)+TRUNC(O148*(1+R148),2)+TRUNC(P148*(1+R148),2)))))/N148*(1+R148)),TRUE),IF(AND(O148*(1+R148)&lt;&gt;0,(TRUNC(O148*(1+R148),2)+(TRUNC(AK148,2)-(TRUNC(H148*(1+R148),2)+TRUNC(J148*(1+R148),2)+TRUNC(K148*(1+R148),2)+TRUNC(L148*(1+R148),2)+TRUNC(M148*(1+R148),2)+TRUNC(N148*(1+R148),2)+TRUNC(O148*(1+R148),2)+TRUNC(P148*(1+R148),2))))&gt;=0),ABS((N148*(1+R148)-(TRUNC(N148*(1+R148),2)+(TRUNC(AK148,2)-(TRUNC(H148*(1+R148),2)+TRUNC(J148*(1+R148),2)+TRUNC(K148*(1+R148),2)+TRUNC(L148*(1+R148),2)+TRUNC(M148*(1+R148),2)+TRUNC(N148*(1+R148),2)+TRUNC(O148*(1+R148),2)+TRUNC(P148*(1+R148),2)))))/N148*(1+R148))&lt;=ABS((O148*(1+R148)-(TRUNC(O148*(1+R148),2)+(TRUNC(AK148,2)-(TRUNC(H148*(1+R148),2)+TRUNC(J148*(1+R148),2)+TRUNC(K148*(1+R148),2)+TRUNC(L148*(1+R148),2)+TRUNC(M148*(1+R148),2)+TRUNC(N148*(1+R148),2)+TRUNC(O148*(1+R148),2)+TRUNC(P148*(1+R148),2)))))/O148*(1+R148)),TRUE),IF(AND(P148*(1+R148)&lt;&gt;0,(TRUNC(P148*(1+R148),2)+(TRUNC(AK148,2)-(TRUNC(H148*(1+R148),2)+TRUNC(J148*(1+R148),2)+TRUNC(K148*(1+R148),2)+TRUNC(L148*(1+R148),2)+TRUNC(M148*(1+R148),2)+TRUNC(N148*(1+R148),2)+TRUNC(O148*(1+R148),2)+TRUNC(P148*(1+R148),2))))&gt;=0),ABS((N148*(1+R148)-(TRUNC(N148*(1+R148),2)+(TRUNC(AK148,2)-(TRUNC(H148*(1+R148),2)+TRUNC(J148*(1+R148),2)+TRUNC(K148*(1+R148),2)+TRUNC(L148*(1+R148),2)+TRUNC(M148*(1+R148),2)+TRUNC(N148*(1+R148),2)+TRUNC(O148*(1+R148),2)+TRUNC(P148*(1+R148),2)))))/N148*(1+R148))&lt;=ABS((P148*(1+R148)-(TRUNC(P148*(1+R148),2)+(TRUNC(AK148,2)-(TRUNC(H148*(1+R148),2)+TRUNC(J148*(1+R148),2)+TRUNC(K148*(1+R148),2)+TRUNC(L148*(1+R148),2)+TRUNC(M148*(1+R148),2)+TRUNC(N148*(1+R148),2)+TRUNC(O148*(1+R148),2)+TRUNC(P148*(1+R148),2)))))/P148*(1+R148)),TRUE)),TRUNC(N148*(1+R148),2)+(TRUNC(AK148,2)-(TRUNC(H148*(1+R148),2)+TRUNC(J148*(1+R148),2)+TRUNC(K148*(1+R148),2)+TRUNC(L148*(1+R148),2)+TRUNC(M148*(1+R148),2)+TRUNC(N148*(1+R148),2)+TRUNC(O148*(1+R148),2)+TRUNC(P148*(1+R148),2))),TRUNC(N148*(1+R148),2)))))</f>
        <v>0</v>
      </c>
      <c r="AF148" s="369">
        <f>IF(AE148*G148=0,0,IF((TRUNC(AL148,2)-(TRUNC(S148*G148,2)+TRUNC(W148*G148,2)+TRUNC(Y148*G148,2)+TRUNC(AA148*G148,2)+TRUNC(AC148*G148,2)+TRUNC(AE148*G148,2)+TRUNC(AG148*G148,2)+TRUNC(AI148*G148,2)))=0,TRUNC(AE148*G148,2),IF((TRUNC(TRUNC(AE148*G148,2),2)+(TRUNC(AL148,2)-(TRUNC(S148*G148,2)+TRUNC(W148*G148,2)+TRUNC(Y148*G148,2)+TRUNC(AA148*G148,2)+TRUNC(AC148*G148,2)+TRUNC(AE148*G148,2)+TRUNC(AG148*G148,2)+TRUNC(AI148*G148,2))))&lt;=0,TRUNC(AE148*G148,2),IF(AND(IF(AND(S148*G148&lt;&gt;0,(TRUNC(S148*G148,2)+(TRUNC(AL148,2)-(TRUNC(S148*G148,2)+TRUNC(W148*G148,2)+TRUNC(Y148*G148,2)+TRUNC(AA148*G148,2)+TRUNC(AC148*G148,2)+TRUNC(AE148*G148,2)+TRUNC(AG148*G148,2)+TRUNC(AI148*G148,2))))&gt;=0),ABS((AE148*G148-(TRUNC(AE148*G148,2)+(TRUNC(AL148,2)-(TRUNC(S148*G148,2)+TRUNC(W148*G148,2)+TRUNC(Y148*G148,2)+TRUNC(AA148*G148,2)+TRUNC(AC148*G148,2)+TRUNC(AE148*G148,2)+TRUNC(AG148*G148,2)+TRUNC(AI148*G148,2)))))/AE148*G148)&lt;ABS((S148*G148-(TRUNC(S148*G148,2)+(TRUNC(AL148,2)-(TRUNC(S148*G148,2)+TRUNC(W148*G148,2)+TRUNC(Y148*G148,2)+TRUNC(AA148*G148,2)+TRUNC(AC148*G148,2)+TRUNC(AE148*G148,2)+TRUNC(AG148*G148,2)+TRUNC(AI148*G148,2)))))/S148*G148),TRUE),IF(AND(W148*G148&lt;&gt;0,(TRUNC(W148*G148,2)+(TRUNC(AL148,2)-(TRUNC(S148*G148,2)+TRUNC(W148*G148,2)+TRUNC(Y148*G148,2)+TRUNC(AA148*G148,2)+TRUNC(AC148*G148,2)+TRUNC(AE148*G148,2)+TRUNC(AG148*G148,2)+TRUNC(AI148*G148,2))))&gt;=0),ABS((AE148*G148-(TRUNC(AE148*G148,2)+(TRUNC(AL148,2)-(TRUNC(S148*G148,2)+TRUNC(W148*G148,2)+TRUNC(Y148*G148,2)+TRUNC(AA148*G148,2)+TRUNC(AC148*G148,2)+TRUNC(AE148*G148,2)+TRUNC(AG148*G148,2)+TRUNC(AI148*G148,2)))))/AE148*G148)&lt;ABS((W148*G148-(TRUNC(W148*G148,2)+(TRUNC(AL148,2)-(TRUNC(S148*G148,2)+TRUNC(W148*G148,2)+TRUNC(Y148*G148,2)+TRUNC(AA148*G148,2)+TRUNC(AC148*G148,2)+TRUNC(AE148*G148,2)+TRUNC(AG148*G148,2)+TRUNC(AI148*G148,2)))))/W148*G148),TRUE),IF(AND(Y148*G148&lt;&gt;0,(TRUNC(Y148*G148,2)+(TRUNC(AL148,2)-(TRUNC(S148*G148,2)+TRUNC(W148*G148,2)+TRUNC(Y148*G148,2)+TRUNC(AA148*G148,2)+TRUNC(AC148*G148,2)+TRUNC(AE148*G148,2)+TRUNC(AG148*G148,2)+TRUNC(AI148*G148,2))))&gt;=0),ABS((AE148*G148-(TRUNC(AE148*G148,2)+(TRUNC(AL148,2)-(TRUNC(S148*G148,2)+TRUNC(W148*G148,2)+TRUNC(Y148*G148,2)+TRUNC(AA148*G148,2)+TRUNC(AC148*G148,2)+TRUNC(AE148*G148,2)+TRUNC(AG148*G148,2)+TRUNC(AI148*G148,2)))))/AE148*G148)&lt;ABS((Y148*G148-(TRUNC(Y148*G148,2)+(TRUNC(AL148,2)-(TRUNC(S148*G148,2)+TRUNC(W148*G148,2)+TRUNC(Y148*G148,2)+TRUNC(AA148*G148,2)+TRUNC(AC148*G148,2)+TRUNC(AE148*G148,2)+TRUNC(AG148*G148,2)+TRUNC(AI148*G148,2)))))/Y148*G148),TRUE),IF(AND(AA148*G148&lt;&gt;0,(TRUNC(AA148*G148,2)+(TRUNC(AL148,2)-(TRUNC(S148*G148,2)+TRUNC(W148*G148,2)+TRUNC(Y148*G148,2)+TRUNC(AA148*G148,2)+TRUNC(AC148*G148,2)+TRUNC(AE148*G148,2)+TRUNC(AG148*G148,2)+TRUNC(AI148*G148,2))))&gt;=0),ABS((AE148*G148-(TRUNC(AE148*G148,2)+(TRUNC(AL148,2)-(TRUNC(S148*G148,2)+TRUNC(W148*G148,2)+TRUNC(Y148*G148,2)+TRUNC(AA148*G148,2)+TRUNC(AC148*G148,2)+TRUNC(AE148*G148,2)+TRUNC(AG148*G148,2)+TRUNC(AI148*G148,2)))))/AE148*G148)&lt;ABS((AA148*G148-(TRUNC(AA148*G148,2)+(TRUNC(AL148,2)-(TRUNC(S148*G148,2)+TRUNC(W148*G148,2)+TRUNC(Y148*G148,2)+TRUNC(AA148*G148,2)+TRUNC(AC148*G148,2)+TRUNC(AE148*G148,2)+TRUNC(AG148*G148,2)+TRUNC(AI148*G148,2)))))/AA148*G148),TRUE),IF(AND(AC148*G148&lt;&gt;0,(TRUNC(AC148*G148,2)+(TRUNC(AL148,2)-(TRUNC(S148*G148,2)+TRUNC(W148*G148,2)+TRUNC(Y148*G148,2)+TRUNC(AA148*G148,2)+TRUNC(AC148*G148,2)+TRUNC(AE148*G148,2)+TRUNC(AG148*G148,2)+TRUNC(AI148*G148,2))))&gt;=0),ABS((AE148*G148-(TRUNC(AE148*G148,2)+(TRUNC(AL148,2)-(TRUNC(S148*G148,2)+TRUNC(W148*G148,2)+TRUNC(Y148*G148,2)+TRUNC(AA148*G148,2)+TRUNC(AC148*G148,2)+TRUNC(AE148*G148,2)+TRUNC(AG148*G148,2)+TRUNC(AI148*G148,2)))))/AE148*G148)&lt;ABS((AC148*G148-(TRUNC(AC148*G148,2)+(TRUNC(AL148,2)-(TRUNC(S148*G148,2)+TRUNC(W148*G148,2)+TRUNC(Y148*G148,2)+TRUNC(AA148*G148,2)+TRUNC(AC148*G148,2)+TRUNC(AE148*G148,2)+TRUNC(AG148*G148,2)+TRUNC(AI148*G148,2)))))/AC148*G148),TRUE),IF(AND(AE148*G148&lt;&gt;0,(TRUNC(AE148*G148,2)+(TRUNC(AL148,2)-(TRUNC(S148*G148,2)+TRUNC(W148*G148,2)+TRUNC(Y148*G148,2)+TRUNC(AA148*G148,2)+TRUNC(AC148*G148,2)+TRUNC(AE148*G148,2)+TRUNC(AG148*G148,2)+TRUNC(AI148*G148,2))))&gt;=0),ABS((AE148*G148-(TRUNC(AE148*G148,2)+(TRUNC(AL148,2)-(TRUNC(S148*G148,2)+TRUNC(W148*G148,2)+TRUNC(Y148*G148,2)+TRUNC(AA148*G148,2)+TRUNC(AC148*G148,2)+TRUNC(AE148*G148,2)+TRUNC(AG148*G148,2)+TRUNC(AI148*G148,2)))))/AE148*G148)&lt;=ABS((AE148*G148-(TRUNC(AE148*G148,2)+(TRUNC(AL148,2)-(TRUNC(S148*G148,2)+TRUNC(W148*G148,2)+TRUNC(Y148*G148,2)+TRUNC(AA148*G148,2)+TRUNC(AC148*G148,2)+TRUNC(AE148*G148,2)+TRUNC(AG148*G148,2)+TRUNC(AI148*G148,2)))))/AE148*G148),TRUE),IF(AND(AG148*G148&lt;&gt;0,(TRUNC(AG148*G148,2)+(TRUNC(AL148,2)-(TRUNC(S148*G148,2)+TRUNC(W148*G148,2)+TRUNC(Y148*G148,2)+TRUNC(AA148*G148,2)+TRUNC(AC148*G148,2)+TRUNC(AE148*G148,2)+TRUNC(AG148*G148,2)+TRUNC(AI148*G148,2))))&gt;=0),ABS((AE148*G148-(TRUNC(AE148*G148,2)+(TRUNC(AL148,2)-(TRUNC(S148*G148,2)+TRUNC(W148*G148,2)+TRUNC(Y148*G148,2)+TRUNC(AA148*G148,2)+TRUNC(AC148*G148,2)+TRUNC(AE148*G148,2)+TRUNC(AG148*G148,2)+TRUNC(AI148*G148,2)))))/AE148*G148)&lt;=ABS((AG148*G148-(TRUNC(AG148*G148,2)+(TRUNC(AL148,2)-(TRUNC(S148*G148,2)+TRUNC(W148*G148,2)+TRUNC(Y148*G148,2)+TRUNC(AA148*G148,2)+TRUNC(AC148*G148,2)+TRUNC(AE148*G148,2)+TRUNC(AG148*G148,2)+TRUNC(AI148*G148,2)))))/AG148*G148),TRUE),IF(AND(AI148*G148&lt;&gt;0,(TRUNC(AI148*G148,2)+(TRUNC(AL148,2)-(TRUNC(S148*G148,2)+TRUNC(W148*G148,2)+TRUNC(Y148*G148,2)+TRUNC(AA148*G148,2)+TRUNC(AC148*G148,2)+TRUNC(AE148*G148,2)+TRUNC(AG148*G148,2)+TRUNC(AI148*G148,2))))&gt;=0),ABS((AE148*G148-(TRUNC(AE148*G148,2)+(TRUNC(AL148,2)-(TRUNC(S148*G148,2)+TRUNC(W148*G148,2)+TRUNC(Y148*G148,2)+TRUNC(AA148*G148,2)+TRUNC(AC148*G148,2)+TRUNC(AE148*G148,2)+TRUNC(AG148*G148,2)+TRUNC(AI148*G148,2)))))/AE148*G148)&lt;=ABS((AI148*G148-(TRUNC(AI148*G148,2)+(TRUNC(AL148,2)-(TRUNC(S148*G148,2)+TRUNC(W148*G148,2)+TRUNC(Y148*G148,2)+TRUNC(AA148*G148,2)+TRUNC(AC148*G148,2)+TRUNC(AE148*G148,2)+TRUNC(AG148*G148,2)+TRUNC(AI148*G148,2)))))/AI148*G148),TRUE)),TRUNC(AE148*G148,2)+(TRUNC(AL148,2)-(TRUNC(S148*G148,2)+TRUNC(W148*G148,2)+TRUNC(Y148*G148,2)+TRUNC(AA148*G148,2)+TRUNC(AC148*G148,2)+TRUNC(AE148*G148,2)+TRUNC(AG148*G148,2)+TRUNC(AI148*G148,2))),TRUNC(AE148*G148,2)))))</f>
        <v>0</v>
      </c>
      <c r="AG148" s="369">
        <f>IF(O148*(1+R148)=0,0,IF((TRUNC(AK148,2)-(TRUNC(H148*(1+R148),2)+TRUNC(J148*(1+R148),2)+TRUNC(K148*(1+R148),2)+TRUNC(L148*(1+R148),2)+TRUNC(M148*(1+R148),2)+TRUNC(N148*(1+R148),2)+TRUNC(O148*(1+R148),2)+TRUNC(P148*(1+R148),2)))=0,TRUNC(O148*(1+R148),2),IF((TRUNC(TRUNC(O148*(1+R148),2),2)+(TRUNC(AK148,2)-(TRUNC(H148*(1+R148),2)+TRUNC(J148*(1+R148),2)+TRUNC(K148*(1+R148),2)+TRUNC(L148*(1+R148),2)+TRUNC(M148*(1+R148),2)+TRUNC(N148*(1+R148),2)+TRUNC(O148*(1+R148),2)+TRUNC(P148*(1+R148),2))))&lt;=0,TRUNC(O148*(1+R148),2),IF(AND(IF(AND(H148*(1+R148)&lt;&gt;0,(TRUNC(H148*(1+R148),2)+(TRUNC(AK148,2)-(TRUNC(H148*(1+R148),2)+TRUNC(J148*(1+R148),2)+TRUNC(K148*(1+R148),2)+TRUNC(L148*(1+R148),2)+TRUNC(M148*(1+R148),2)+TRUNC(N148*(1+R148),2)+TRUNC(O148*(1+R148),2)+TRUNC(P148*(1+R148),2))))&gt;=0),ABS((O148*(1+R148)-(TRUNC(O148*(1+R148),2)+(TRUNC(AK148,2)-(TRUNC(H148*(1+R148),2)+TRUNC(J148*(1+R148),2)+TRUNC(K148*(1+R148),2)+TRUNC(L148*(1+R148),2)+TRUNC(M148*(1+R148),2)+TRUNC(N148*(1+R148),2)+TRUNC(O148*(1+R148),2)+TRUNC(P148*(1+R148),2)))))/O148*(1+R148))&lt;ABS((H148*(1+R148)-(TRUNC(H148*(1+R148),2)+(TRUNC(AK148,2)-(TRUNC(H148*(1+R148),2)+TRUNC(J148*(1+R148),2)+TRUNC(K148*(1+R148),2)+TRUNC(L148*(1+R148),2)+TRUNC(M148*(1+R148),2)+TRUNC(N148*(1+R148),2)+TRUNC(O148*(1+R148),2)+TRUNC(P148*(1+R148),2)))))/H148*(1+R148)),TRUE),IF(AND(J148*(1+R148)&lt;&gt;0,(TRUNC(J148*(1+R148),2)+(TRUNC(AK148,2)-(TRUNC(H148*(1+R148),2)+TRUNC(J148*(1+R148),2)+TRUNC(K148*(1+R148),2)+TRUNC(L148*(1+R148),2)+TRUNC(M148*(1+R148),2)+TRUNC(N148*(1+R148),2)+TRUNC(O148*(1+R148),2)+TRUNC(P148*(1+R148),2))))&gt;=0),ABS((O148*(1+R148)-(TRUNC(O148*(1+R148),2)+(TRUNC(AK148,2)-(TRUNC(H148*(1+R148),2)+TRUNC(J148*(1+R148),2)+TRUNC(K148*(1+R148),2)+TRUNC(L148*(1+R148),2)+TRUNC(M148*(1+R148),2)+TRUNC(N148*(1+R148),2)+TRUNC(O148*(1+R148),2)+TRUNC(P148*(1+R148),2)))))/O148*(1+R148))&lt;ABS((J148*(1+R148)-(TRUNC(J148*(1+R148),2)+(TRUNC(AK148,2)-(TRUNC(H148*(1+R148),2)+TRUNC(J148*(1+R148),2)+TRUNC(K148*(1+R148),2)+TRUNC(L148*(1+R148),2)+TRUNC(M148*(1+R148),2)+TRUNC(N148*(1+R148),2)+TRUNC(O148*(1+R148),2)+TRUNC(P148*(1+R148),2)))))/J148*(1+R148)),TRUE),IF(AND(K148*(1+R148)&lt;&gt;0,(TRUNC(K148*(1+R148),2)+(TRUNC(AK148,2)-(TRUNC(H148*(1+R148),2)+TRUNC(J148*(1+R148),2)+TRUNC(K148*(1+R148),2)+TRUNC(L148*(1+R148),2)+TRUNC(M148*(1+R148),2)+TRUNC(N148*(1+R148),2)+TRUNC(O148*(1+R148),2)+TRUNC(P148*(1+R148),2))))&gt;=0),ABS((O148*(1+R148)-(TRUNC(O148*(1+R148),2)+(TRUNC(AK148,2)-(TRUNC(H148*(1+R148),2)+TRUNC(J148*(1+R148),2)+TRUNC(K148*(1+R148),2)+TRUNC(L148*(1+R148),2)+TRUNC(M148*(1+R148),2)+TRUNC(N148*(1+R148),2)+TRUNC(O148*(1+R148),2)+TRUNC(P148*(1+R148),2)))))/O148*(1+R148))&lt;ABS((K148*(1+R148)-(TRUNC(K148*(1+R148),2)+(TRUNC(AK148,2)-(TRUNC(H148*(1+R148),2)+TRUNC(J148*(1+R148),2)+TRUNC(K148*(1+R148),2)+TRUNC(L148*(1+R148),2)+TRUNC(M148*(1+R148),2)+TRUNC(N148*(1+R148),2)+TRUNC(O148*(1+R148),2)+TRUNC(P148*(1+R148),2)))))/K148*(1+R148)),TRUE),IF(AND(L148*(1+R148)&lt;&gt;0,(TRUNC(L148*(1+R148),2)+(TRUNC(AK148,2)-(TRUNC(H148*(1+R148),2)+TRUNC(J148*(1+R148),2)+TRUNC(K148*(1+R148),2)+TRUNC(L148*(1+R148),2)+TRUNC(M148*(1+R148),2)+TRUNC(N148*(1+R148),2)+TRUNC(O148*(1+R148),2)+TRUNC(P148*(1+R148),2))))&gt;=0),ABS((O148*(1+R148)-(TRUNC(O148*(1+R148),2)+(TRUNC(AK148,2)-(TRUNC(H148*(1+R148),2)+TRUNC(J148*(1+R148),2)+TRUNC(K148*(1+R148),2)+TRUNC(L148*(1+R148),2)+TRUNC(M148*(1+R148),2)+TRUNC(N148*(1+R148),2)+TRUNC(O148*(1+R148),2)+TRUNC(P148*(1+R148),2)))))/O148*(1+R148))&lt;ABS((L148*(1+R148)-(TRUNC(L148*(1+R148),2)+(TRUNC(AK148,2)-(TRUNC(H148*(1+R148),2)+TRUNC(J148*(1+R148),2)+TRUNC(K148*(1+R148),2)+TRUNC(L148*(1+R148),2)+TRUNC(M148*(1+R148),2)+TRUNC(N148*(1+R148),2)+TRUNC(O148*(1+R148),2)+TRUNC(P148*(1+R148),2)))))/L148*(1+R148)),TRUE),IF(AND(M148*(1+R148)&lt;&gt;0,(TRUNC(M148*(1+R148),2)+(TRUNC(AK148,2)-(TRUNC(H148*(1+R148),2)+TRUNC(J148*(1+R148),2)+TRUNC(K148*(1+R148),2)+TRUNC(L148*(1+R148),2)+TRUNC(M148*(1+R148),2)+TRUNC(N148*(1+R148),2)+TRUNC(O148*(1+R148),2)+TRUNC(P148*(1+R148),2))))&gt;=0),ABS((O148*(1+R148)-(TRUNC(O148*(1+R148),2)+(TRUNC(AK148,2)-(TRUNC(H148*(1+R148),2)+TRUNC(J148*(1+R148),2)+TRUNC(K148*(1+R148),2)+TRUNC(L148*(1+R148),2)+TRUNC(M148*(1+R148),2)+TRUNC(N148*(1+R148),2)+TRUNC(O148*(1+R148),2)+TRUNC(P148*(1+R148),2)))))/O148*(1+R148))&lt;ABS((M148*(1+R148)-(TRUNC(M148*(1+R148),2)+(TRUNC(AK148,2)-(TRUNC(H148*(1+R148),2)+TRUNC(J148*(1+R148),2)+TRUNC(K148*(1+R148),2)+TRUNC(L148*(1+R148),2)+TRUNC(M148*(1+R148),2)+TRUNC(N148*(1+R148),2)+TRUNC(O148*(1+R148),2)+TRUNC(P148*(1+R148),2)))))/M148*(1+R148)),TRUE),IF(AND(N148*(1+R148)&lt;&gt;0,(TRUNC(N148*(1+R148),2)+(TRUNC(AK148,2)-(TRUNC(H148*(1+R148),2)+TRUNC(J148*(1+R148),2)+TRUNC(K148*(1+R148),2)+TRUNC(L148*(1+R148),2)+TRUNC(M148*(1+R148),2)+TRUNC(N148*(1+R148),2)+TRUNC(O148*(1+R148),2)+TRUNC(P148*(1+R148),2))))&gt;=0),ABS((O148*(1+R148)-(TRUNC(O148*(1+R148),2)+(TRUNC(AK148,2)-(TRUNC(H148*(1+R148),2)+TRUNC(J148*(1+R148),2)+TRUNC(K148*(1+R148),2)+TRUNC(L148*(1+R148),2)+TRUNC(M148*(1+R148),2)+TRUNC(N148*(1+R148),2)+TRUNC(O148*(1+R148),2)+TRUNC(P148*(1+R148),2)))))/O148*(1+R148))&lt;ABS((N148*(1+R148)-(TRUNC(N148*(1+R148),2)+(TRUNC(AK148,2)-(TRUNC(H148*(1+R148),2)+TRUNC(J148*(1+R148),2)+TRUNC(K148*(1+R148),2)+TRUNC(L148*(1+R148),2)+TRUNC(M148*(1+R148),2)+TRUNC(N148*(1+R148),2)+TRUNC(O148*(1+R148),2)+TRUNC(P148*(1+R148),2)))))/N148*(1+R148)),TRUE),IF(AND(O148*(1+R148)&lt;&gt;0,(TRUNC(O148*(1+R148),2)+(TRUNC(AK148,2)-(TRUNC(H148*(1+R148),2)+TRUNC(J148*(1+R148),2)+TRUNC(K148*(1+R148),2)+TRUNC(L148*(1+R148),2)+TRUNC(M148*(1+R148),2)+TRUNC(N148*(1+R148),2)+TRUNC(O148*(1+R148),2)+TRUNC(P148*(1+R148),2))))&gt;=0),ABS((O148*(1+R148)-(TRUNC(O148*(1+R148),2)+(TRUNC(AK148,2)-(TRUNC(H148*(1+R148),2)+TRUNC(J148*(1+R148),2)+TRUNC(K148*(1+R148),2)+TRUNC(L148*(1+R148),2)+TRUNC(M148*(1+R148),2)+TRUNC(N148*(1+R148),2)+TRUNC(O148*(1+R148),2)+TRUNC(P148*(1+R148),2)))))/O148*(1+R148))&lt;=ABS((O148*(1+R148)-(TRUNC(O148*(1+R148),2)+(TRUNC(AK148,2)-(TRUNC(H148*(1+R148),2)+TRUNC(J148*(1+R148),2)+TRUNC(K148*(1+R148),2)+TRUNC(L148*(1+R148),2)+TRUNC(M148*(1+R148),2)+TRUNC(N148*(1+R148),2)+TRUNC(O148*(1+R148),2)+TRUNC(P148*(1+R148),2)))))/O148*(1+R148)),TRUE),IF(AND(P148*(1+R148)&lt;&gt;0,(TRUNC(P148*(1+R148),2)+(TRUNC(AK148,2)-(TRUNC(H148*(1+R148),2)+TRUNC(J148*(1+R148),2)+TRUNC(K148*(1+R148),2)+TRUNC(L148*(1+R148),2)+TRUNC(M148*(1+R148),2)+TRUNC(N148*(1+R148),2)+TRUNC(O148*(1+R148),2)+TRUNC(P148*(1+R148),2))))&gt;=0),ABS((O148*(1+R148)-(TRUNC(O148*(1+R148),2)+(TRUNC(AK148,2)-(TRUNC(H148*(1+R148),2)+TRUNC(J148*(1+R148),2)+TRUNC(K148*(1+R148),2)+TRUNC(L148*(1+R148),2)+TRUNC(M148*(1+R148),2)+TRUNC(N148*(1+R148),2)+TRUNC(O148*(1+R148),2)+TRUNC(P148*(1+R148),2)))))/O148*(1+R148))&lt;=ABS((P148*(1+R148)-(TRUNC(P148*(1+R148),2)+(TRUNC(AK148,2)-(TRUNC(H148*(1+R148),2)+TRUNC(J148*(1+R148),2)+TRUNC(K148*(1+R148),2)+TRUNC(L148*(1+R148),2)+TRUNC(M148*(1+R148),2)+TRUNC(N148*(1+R148),2)+TRUNC(O148*(1+R148),2)+TRUNC(P148*(1+R148),2)))))/P148*(1+R148)),TRUE)),TRUNC(O148*(1+R148),2)+(TRUNC(AK148,2)-(TRUNC(H148*(1+R148),2)+TRUNC(J148*(1+R148),2)+TRUNC(K148*(1+R148),2)+TRUNC(L148*(1+R148),2)+TRUNC(M148*(1+R148),2)+TRUNC(N148*(1+R148),2)+TRUNC(O148*(1+R148),2)+TRUNC(P148*(1+R148),2))),TRUNC(O148*(1+R148),2)))))</f>
        <v>0</v>
      </c>
      <c r="AH148" s="369">
        <f>IF(AG148*G148=0,0,IF((TRUNC(AL148,2)-(TRUNC(S148*G148,2)+TRUNC(W148*G148,2)+TRUNC(Y148*G148,2)+TRUNC(AA148*G148,2)+TRUNC(AC148*G148,2)+TRUNC(AE148*G148,2)+TRUNC(AG148*G148,2)+TRUNC(AI148*G148,2)))=0,TRUNC(AG148*G148,2),IF((TRUNC(TRUNC(AG148*G148,2),2)+(TRUNC(AL148,2)-(TRUNC(S148*G148,2)+TRUNC(W148*G148,2)+TRUNC(Y148*G148,2)+TRUNC(AA148*G148,2)+TRUNC(AC148*G148,2)+TRUNC(AE148*G148,2)+TRUNC(AG148*G148,2)+TRUNC(AI148*G148,2))))&lt;=0,TRUNC(AG148*G148,2),IF(AND(IF(AND(S148*G148&lt;&gt;0,(TRUNC(S148*G148,2)+(TRUNC(AL148,2)-(TRUNC(S148*G148,2)+TRUNC(W148*G148,2)+TRUNC(Y148*G148,2)+TRUNC(AA148*G148,2)+TRUNC(AC148*G148,2)+TRUNC(AE148*G148,2)+TRUNC(AG148*G148,2)+TRUNC(AI148*G148,2))))&gt;=0),ABS((AG148*G148-(TRUNC(AG148*G148,2)+(TRUNC(AL148,2)-(TRUNC(S148*G148,2)+TRUNC(W148*G148,2)+TRUNC(Y148*G148,2)+TRUNC(AA148*G148,2)+TRUNC(AC148*G148,2)+TRUNC(AE148*G148,2)+TRUNC(AG148*G148,2)+TRUNC(AI148*G148,2)))))/AG148*G148)&lt;ABS((S148*G148-(TRUNC(S148*G148,2)+(TRUNC(AL148,2)-(TRUNC(S148*G148,2)+TRUNC(W148*G148,2)+TRUNC(Y148*G148,2)+TRUNC(AA148*G148,2)+TRUNC(AC148*G148,2)+TRUNC(AE148*G148,2)+TRUNC(AG148*G148,2)+TRUNC(AI148*G148,2)))))/S148*G148),TRUE),IF(AND(W148*G148&lt;&gt;0,(TRUNC(W148*G148,2)+(TRUNC(AL148,2)-(TRUNC(S148*G148,2)+TRUNC(W148*G148,2)+TRUNC(Y148*G148,2)+TRUNC(AA148*G148,2)+TRUNC(AC148*G148,2)+TRUNC(AE148*G148,2)+TRUNC(AG148*G148,2)+TRUNC(AI148*G148,2))))&gt;=0),ABS((AG148*G148-(TRUNC(AG148*G148,2)+(TRUNC(AL148,2)-(TRUNC(S148*G148,2)+TRUNC(W148*G148,2)+TRUNC(Y148*G148,2)+TRUNC(AA148*G148,2)+TRUNC(AC148*G148,2)+TRUNC(AE148*G148,2)+TRUNC(AG148*G148,2)+TRUNC(AI148*G148,2)))))/AG148*G148)&lt;ABS((W148*G148-(TRUNC(W148*G148,2)+(TRUNC(AL148,2)-(TRUNC(S148*G148,2)+TRUNC(W148*G148,2)+TRUNC(Y148*G148,2)+TRUNC(AA148*G148,2)+TRUNC(AC148*G148,2)+TRUNC(AE148*G148,2)+TRUNC(AG148*G148,2)+TRUNC(AI148*G148,2)))))/W148*G148),TRUE),IF(AND(Y148*G148&lt;&gt;0,(TRUNC(Y148*G148,2)+(TRUNC(AL148,2)-(TRUNC(S148*G148,2)+TRUNC(W148*G148,2)+TRUNC(Y148*G148,2)+TRUNC(AA148*G148,2)+TRUNC(AC148*G148,2)+TRUNC(AE148*G148,2)+TRUNC(AG148*G148,2)+TRUNC(AI148*G148,2))))&gt;=0),ABS((AG148*G148-(TRUNC(AG148*G148,2)+(TRUNC(AL148,2)-(TRUNC(S148*G148,2)+TRUNC(W148*G148,2)+TRUNC(Y148*G148,2)+TRUNC(AA148*G148,2)+TRUNC(AC148*G148,2)+TRUNC(AE148*G148,2)+TRUNC(AG148*G148,2)+TRUNC(AI148*G148,2)))))/AG148*G148)&lt;ABS((Y148*G148-(TRUNC(Y148*G148,2)+(TRUNC(AL148,2)-(TRUNC(S148*G148,2)+TRUNC(W148*G148,2)+TRUNC(Y148*G148,2)+TRUNC(AA148*G148,2)+TRUNC(AC148*G148,2)+TRUNC(AE148*G148,2)+TRUNC(AG148*G148,2)+TRUNC(AI148*G148,2)))))/Y148*G148),TRUE),IF(AND(AA148*G148&lt;&gt;0,(TRUNC(AA148*G148,2)+(TRUNC(AL148,2)-(TRUNC(S148*G148,2)+TRUNC(W148*G148,2)+TRUNC(Y148*G148,2)+TRUNC(AA148*G148,2)+TRUNC(AC148*G148,2)+TRUNC(AE148*G148,2)+TRUNC(AG148*G148,2)+TRUNC(AI148*G148,2))))&gt;=0),ABS((AG148*G148-(TRUNC(AG148*G148,2)+(TRUNC(AL148,2)-(TRUNC(S148*G148,2)+TRUNC(W148*G148,2)+TRUNC(Y148*G148,2)+TRUNC(AA148*G148,2)+TRUNC(AC148*G148,2)+TRUNC(AE148*G148,2)+TRUNC(AG148*G148,2)+TRUNC(AI148*G148,2)))))/AG148*G148)&lt;ABS((AA148*G148-(TRUNC(AA148*G148,2)+(TRUNC(AL148,2)-(TRUNC(S148*G148,2)+TRUNC(W148*G148,2)+TRUNC(Y148*G148,2)+TRUNC(AA148*G148,2)+TRUNC(AC148*G148,2)+TRUNC(AE148*G148,2)+TRUNC(AG148*G148,2)+TRUNC(AI148*G148,2)))))/AA148*G148),TRUE),IF(AND(AC148*G148&lt;&gt;0,(TRUNC(AC148*G148,2)+(TRUNC(AL148,2)-(TRUNC(S148*G148,2)+TRUNC(W148*G148,2)+TRUNC(Y148*G148,2)+TRUNC(AA148*G148,2)+TRUNC(AC148*G148,2)+TRUNC(AE148*G148,2)+TRUNC(AG148*G148,2)+TRUNC(AI148*G148,2))))&gt;=0),ABS((AG148*G148-(TRUNC(AG148*G148,2)+(TRUNC(AL148,2)-(TRUNC(S148*G148,2)+TRUNC(W148*G148,2)+TRUNC(Y148*G148,2)+TRUNC(AA148*G148,2)+TRUNC(AC148*G148,2)+TRUNC(AE148*G148,2)+TRUNC(AG148*G148,2)+TRUNC(AI148*G148,2)))))/AG148*G148)&lt;ABS((AC148*G148-(TRUNC(AC148*G148,2)+(TRUNC(AL148,2)-(TRUNC(S148*G148,2)+TRUNC(W148*G148,2)+TRUNC(Y148*G148,2)+TRUNC(AA148*G148,2)+TRUNC(AC148*G148,2)+TRUNC(AE148*G148,2)+TRUNC(AG148*G148,2)+TRUNC(AI148*G148,2)))))/AC148*G148),TRUE),IF(AND(AE148*G148&lt;&gt;0,(TRUNC(AE148*G148,2)+(TRUNC(AL148,2)-(TRUNC(S148*G148,2)+TRUNC(W148*G148,2)+TRUNC(Y148*G148,2)+TRUNC(AA148*G148,2)+TRUNC(AC148*G148,2)+TRUNC(AE148*G148,2)+TRUNC(AG148*G148,2)+TRUNC(AI148*G148,2))))&gt;=0),ABS((AG148*G148-(TRUNC(AG148*G148,2)+(TRUNC(AL148,2)-(TRUNC(S148*G148,2)+TRUNC(W148*G148,2)+TRUNC(Y148*G148,2)+TRUNC(AA148*G148,2)+TRUNC(AC148*G148,2)+TRUNC(AE148*G148,2)+TRUNC(AG148*G148,2)+TRUNC(AI148*G148,2)))))/AG148*G148)&lt;ABS((AE148*G148-(TRUNC(AE148*G148,2)+(TRUNC(AL148,2)-(TRUNC(S148*G148,2)+TRUNC(W148*G148,2)+TRUNC(Y148*G148,2)+TRUNC(AA148*G148,2)+TRUNC(AC148*G148,2)+TRUNC(AE148*G148,2)+TRUNC(AG148*G148,2)+TRUNC(AI148*G148,2)))))/AE148*G148),TRUE),IF(AND(AG148*G148&lt;&gt;0,(TRUNC(AG148*G148,2)+(TRUNC(AL148,2)-(TRUNC(S148*G148,2)+TRUNC(W148*G148,2)+TRUNC(Y148*G148,2)+TRUNC(AA148*G148,2)+TRUNC(AC148*G148,2)+TRUNC(AE148*G148,2)+TRUNC(AG148*G148,2)+TRUNC(AI148*G148,2))))&gt;=0),ABS((AG148*G148-(TRUNC(AG148*G148,2)+(TRUNC(AL148,2)-(TRUNC(S148*G148,2)+TRUNC(W148*G148,2)+TRUNC(Y148*G148,2)+TRUNC(AA148*G148,2)+TRUNC(AC148*G148,2)+TRUNC(AE148*G148,2)+TRUNC(AG148*G148,2)+TRUNC(AI148*G148,2)))))/AG148*G148)&lt;=ABS((AG148*G148-(TRUNC(AG148*G148,2)+(TRUNC(AL148,2)-(TRUNC(S148*G148,2)+TRUNC(W148*G148,2)+TRUNC(Y148*G148,2)+TRUNC(AA148*G148,2)+TRUNC(AC148*G148,2)+TRUNC(AE148*G148,2)+TRUNC(AG148*G148,2)+TRUNC(AI148*G148,2)))))/AG148*G148),TRUE),IF(AND(AI148*G148&lt;&gt;0,(TRUNC(AI148*G148,2)+(TRUNC(AL148,2)-(TRUNC(S148*G148,2)+TRUNC(W148*G148,2)+TRUNC(Y148*G148,2)+TRUNC(AA148*G148,2)+TRUNC(AC148*G148,2)+TRUNC(AE148*G148,2)+TRUNC(AG148*G148,2)+TRUNC(AI148*G148,2))))&gt;=0),ABS((AG148*G148-(TRUNC(AG148*G148,2)+(TRUNC(AL148,2)-(TRUNC(S148*G148,2)+TRUNC(W148*G148,2)+TRUNC(Y148*G148,2)+TRUNC(AA148*G148,2)+TRUNC(AC148*G148,2)+TRUNC(AE148*G148,2)+TRUNC(AG148*G148,2)+TRUNC(AI148*G148,2)))))/AG148*G148)&lt;=ABS((AI148*G148-(TRUNC(AI148*G148,2)+(TRUNC(AL148,2)-(TRUNC(S148*G148,2)+TRUNC(W148*G148,2)+TRUNC(Y148*G148,2)+TRUNC(AA148*G148,2)+TRUNC(AC148*G148,2)+TRUNC(AE148*G148,2)+TRUNC(AG148*G148,2)+TRUNC(AI148*G148,2)))))/AI148*G148),TRUE)),TRUNC(AG148*G148,2)+(TRUNC(AL148,2)-(TRUNC(S148*G148,2)+TRUNC(W148*G148,2)+TRUNC(Y148*G148,2)+TRUNC(AA148*G148,2)+TRUNC(AC148*G148,2)+TRUNC(AE148*G148,2)+TRUNC(AG148*G148,2)+TRUNC(AI148*G148,2))),TRUNC(AG148*G148,2)))))</f>
        <v>0</v>
      </c>
      <c r="AI148" s="369">
        <f>IF(P148*(1+R148)=0,0,IF((TRUNC(AK148,2)-(TRUNC(H148*(1+R148),2)+TRUNC(J148*(1+R148),2)+TRUNC(K148*(1+R148),2)+TRUNC(L148*(1+R148),2)+TRUNC(M148*(1+R148),2)+TRUNC(N148*(1+R148),2)+TRUNC(O148*(1+R148),2)+TRUNC(P148*(1+R148),2)))=0,TRUNC(P148*(1+R148),2),IF((TRUNC(TRUNC(P148*(1+R148),2),2)+(TRUNC(AK148,2)-(TRUNC(H148*(1+R148),2)+TRUNC(J148*(1+R148),2)+TRUNC(K148*(1+R148),2)+TRUNC(L148*(1+R148),2)+TRUNC(M148*(1+R148),2)+TRUNC(N148*(1+R148),2)+TRUNC(O148*(1+R148),2)+TRUNC(P148*(1+R148),2))))&lt;=0,TRUNC(P148*(1+R148),2),IF(AND(IF(AND(H148*(1+R148)&lt;&gt;0,(TRUNC(H148*(1+R148),2)+(TRUNC(AK148,2)-(TRUNC(H148*(1+R148),2)+TRUNC(J148*(1+R148),2)+TRUNC(K148*(1+R148),2)+TRUNC(L148*(1+R148),2)+TRUNC(M148*(1+R148),2)+TRUNC(N148*(1+R148),2)+TRUNC(O148*(1+R148),2)+TRUNC(P148*(1+R148),2))))&gt;=0),ABS((P148*(1+R148)-(TRUNC(P148*(1+R148),2)+(TRUNC(AK148,2)-(TRUNC(H148*(1+R148),2)+TRUNC(J148*(1+R148),2)+TRUNC(K148*(1+R148),2)+TRUNC(L148*(1+R148),2)+TRUNC(M148*(1+R148),2)+TRUNC(N148*(1+R148),2)+TRUNC(O148*(1+R148),2)+TRUNC(P148*(1+R148),2)))))/P148*(1+R148))&lt;ABS((H148*(1+R148)-(TRUNC(H148*(1+R148),2)+(TRUNC(AK148,2)-(TRUNC(H148*(1+R148),2)+TRUNC(J148*(1+R148),2)+TRUNC(K148*(1+R148),2)+TRUNC(L148*(1+R148),2)+TRUNC(M148*(1+R148),2)+TRUNC(N148*(1+R148),2)+TRUNC(O148*(1+R148),2)+TRUNC(P148*(1+R148),2)))))/H148*(1+R148)),TRUE),IF(AND(J148*(1+R148)&lt;&gt;0,(TRUNC(J148*(1+R148),2)+(TRUNC(AK148,2)-(TRUNC(H148*(1+R148),2)+TRUNC(J148*(1+R148),2)+TRUNC(K148*(1+R148),2)+TRUNC(L148*(1+R148),2)+TRUNC(M148*(1+R148),2)+TRUNC(N148*(1+R148),2)+TRUNC(O148*(1+R148),2)+TRUNC(P148*(1+R148),2))))&gt;=0),ABS((P148*(1+R148)-(TRUNC(P148*(1+R148),2)+(TRUNC(AK148,2)-(TRUNC(H148*(1+R148),2)+TRUNC(J148*(1+R148),2)+TRUNC(K148*(1+R148),2)+TRUNC(L148*(1+R148),2)+TRUNC(M148*(1+R148),2)+TRUNC(N148*(1+R148),2)+TRUNC(O148*(1+R148),2)+TRUNC(P148*(1+R148),2)))))/P148*(1+R148))&lt;ABS((J148*(1+R148)-(TRUNC(J148*(1+R148),2)+(TRUNC(AK148,2)-(TRUNC(H148*(1+R148),2)+TRUNC(J148*(1+R148),2)+TRUNC(K148*(1+R148),2)+TRUNC(L148*(1+R148),2)+TRUNC(M148*(1+R148),2)+TRUNC(N148*(1+R148),2)+TRUNC(O148*(1+R148),2)+TRUNC(P148*(1+R148),2)))))/J148*(1+R148)),TRUE),IF(AND(K148*(1+R148)&lt;&gt;0,(TRUNC(K148*(1+R148),2)+(TRUNC(AK148,2)-(TRUNC(H148*(1+R148),2)+TRUNC(J148*(1+R148),2)+TRUNC(K148*(1+R148),2)+TRUNC(L148*(1+R148),2)+TRUNC(M148*(1+R148),2)+TRUNC(N148*(1+R148),2)+TRUNC(O148*(1+R148),2)+TRUNC(P148*(1+R148),2))))&gt;=0),ABS((P148*(1+R148)-(TRUNC(P148*(1+R148),2)+(TRUNC(AK148,2)-(TRUNC(H148*(1+R148),2)+TRUNC(J148*(1+R148),2)+TRUNC(K148*(1+R148),2)+TRUNC(L148*(1+R148),2)+TRUNC(M148*(1+R148),2)+TRUNC(N148*(1+R148),2)+TRUNC(O148*(1+R148),2)+TRUNC(P148*(1+R148),2)))))/P148*(1+R148))&lt;ABS((K148*(1+R148)-(TRUNC(K148*(1+R148),2)+(TRUNC(AK148,2)-(TRUNC(H148*(1+R148),2)+TRUNC(J148*(1+R148),2)+TRUNC(K148*(1+R148),2)+TRUNC(L148*(1+R148),2)+TRUNC(M148*(1+R148),2)+TRUNC(N148*(1+R148),2)+TRUNC(O148*(1+R148),2)+TRUNC(P148*(1+R148),2)))))/K148*(1+R148)),TRUE),IF(AND(L148*(1+R148)&lt;&gt;0,(TRUNC(L148*(1+R148),2)+(TRUNC(AK148,2)-(TRUNC(H148*(1+R148),2)+TRUNC(J148*(1+R148),2)+TRUNC(K148*(1+R148),2)+TRUNC(L148*(1+R148),2)+TRUNC(M148*(1+R148),2)+TRUNC(N148*(1+R148),2)+TRUNC(O148*(1+R148),2)+TRUNC(P148*(1+R148),2))))&gt;=0),ABS((P148*(1+R148)-(TRUNC(P148*(1+R148),2)+(TRUNC(AK148,2)-(TRUNC(H148*(1+R148),2)+TRUNC(J148*(1+R148),2)+TRUNC(K148*(1+R148),2)+TRUNC(L148*(1+R148),2)+TRUNC(M148*(1+R148),2)+TRUNC(N148*(1+R148),2)+TRUNC(O148*(1+R148),2)+TRUNC(P148*(1+R148),2)))))/P148*(1+R148))&lt;ABS((L148*(1+R148)-(TRUNC(L148*(1+R148),2)+(TRUNC(AK148,2)-(TRUNC(H148*(1+R148),2)+TRUNC(J148*(1+R148),2)+TRUNC(K148*(1+R148),2)+TRUNC(L148*(1+R148),2)+TRUNC(M148*(1+R148),2)+TRUNC(N148*(1+R148),2)+TRUNC(O148*(1+R148),2)+TRUNC(P148*(1+R148),2)))))/L148*(1+R148)),TRUE),IF(AND(M148*(1+R148)&lt;&gt;0,(TRUNC(M148*(1+R148),2)+(TRUNC(AK148,2)-(TRUNC(H148*(1+R148),2)+TRUNC(J148*(1+R148),2)+TRUNC(K148*(1+R148),2)+TRUNC(L148*(1+R148),2)+TRUNC(M148*(1+R148),2)+TRUNC(N148*(1+R148),2)+TRUNC(O148*(1+R148),2)+TRUNC(P148*(1+R148),2))))&gt;=0),ABS((P148*(1+R148)-(TRUNC(P148*(1+R148),2)+(TRUNC(AK148,2)-(TRUNC(H148*(1+R148),2)+TRUNC(J148*(1+R148),2)+TRUNC(K148*(1+R148),2)+TRUNC(L148*(1+R148),2)+TRUNC(M148*(1+R148),2)+TRUNC(N148*(1+R148),2)+TRUNC(O148*(1+R148),2)+TRUNC(P148*(1+R148),2)))))/P148*(1+R148))&lt;ABS((M148*(1+R148)-(TRUNC(M148*(1+R148),2)+(TRUNC(AK148,2)-(TRUNC(H148*(1+R148),2)+TRUNC(J148*(1+R148),2)+TRUNC(K148*(1+R148),2)+TRUNC(L148*(1+R148),2)+TRUNC(M148*(1+R148),2)+TRUNC(N148*(1+R148),2)+TRUNC(O148*(1+R148),2)+TRUNC(P148*(1+R148),2)))))/M148*(1+R148)),TRUE),IF(AND(N148*(1+R148)&lt;&gt;0,(TRUNC(N148*(1+R148),2)+(TRUNC(AK148,2)-(TRUNC(H148*(1+R148),2)+TRUNC(J148*(1+R148),2)+TRUNC(K148*(1+R148),2)+TRUNC(L148*(1+R148),2)+TRUNC(M148*(1+R148),2)+TRUNC(N148*(1+R148),2)+TRUNC(O148*(1+R148),2)+TRUNC(P148*(1+R148),2))))&gt;=0),ABS((P148*(1+R148)-(TRUNC(P148*(1+R148),2)+(TRUNC(AK148,2)-(TRUNC(H148*(1+R148),2)+TRUNC(J148*(1+R148),2)+TRUNC(K148*(1+R148),2)+TRUNC(L148*(1+R148),2)+TRUNC(M148*(1+R148),2)+TRUNC(N148*(1+R148),2)+TRUNC(O148*(1+R148),2)+TRUNC(P148*(1+R148),2)))))/P148*(1+R148))&lt;ABS((N148*(1+R148)-(TRUNC(N148*(1+R148),2)+(TRUNC(AK148,2)-(TRUNC(H148*(1+R148),2)+TRUNC(J148*(1+R148),2)+TRUNC(K148*(1+R148),2)+TRUNC(L148*(1+R148),2)+TRUNC(M148*(1+R148),2)+TRUNC(N148*(1+R148),2)+TRUNC(O148*(1+R148),2)+TRUNC(P148*(1+R148),2)))))/N148*(1+R148)),TRUE),IF(AND(O148*(1+R148)&lt;&gt;0,(TRUNC(O148*(1+R148),2)+(TRUNC(AK148,2)-(TRUNC(H148*(1+R148),2)+TRUNC(J148*(1+R148),2)+TRUNC(K148*(1+R148),2)+TRUNC(L148*(1+R148),2)+TRUNC(M148*(1+R148),2)+TRUNC(N148*(1+R148),2)+TRUNC(O148*(1+R148),2)+TRUNC(P148*(1+R148),2))))&gt;=0),ABS((P148*(1+R148)-(TRUNC(P148*(1+R148),2)+(TRUNC(AK148,2)-(TRUNC(H148*(1+R148),2)+TRUNC(J148*(1+R148),2)+TRUNC(K148*(1+R148),2)+TRUNC(L148*(1+R148),2)+TRUNC(M148*(1+R148),2)+TRUNC(N148*(1+R148),2)+TRUNC(O148*(1+R148),2)+TRUNC(P148*(1+R148),2)))))/P148*(1+R148))&lt;ABS((O148*(1+R148)-(TRUNC(O148*(1+R148),2)+(TRUNC(AK148,2)-(TRUNC(H148*(1+R148),2)+TRUNC(J148*(1+R148),2)+TRUNC(K148*(1+R148),2)+TRUNC(L148*(1+R148),2)+TRUNC(M148*(1+R148),2)+TRUNC(N148*(1+R148),2)+TRUNC(O148*(1+R148),2)+TRUNC(P148*(1+R148),2)))))/O148*(1+R148)),TRUE),IF(AND(P148*(1+R148)&lt;&gt;0,(TRUNC(P148*(1+R148),2)+(TRUNC(AK148,2)-(TRUNC(H148*(1+R148),2)+TRUNC(J148*(1+R148),2)+TRUNC(K148*(1+R148),2)+TRUNC(L148*(1+R148),2)+TRUNC(M148*(1+R148),2)+TRUNC(N148*(1+R148),2)+TRUNC(O148*(1+R148),2)+TRUNC(P148*(1+R148),2))))&gt;=0),ABS((P148*(1+R148)-(TRUNC(P148*(1+R148),2)+(TRUNC(AK148,2)-(TRUNC(H148*(1+R148),2)+TRUNC(J148*(1+R148),2)+TRUNC(K148*(1+R148),2)+TRUNC(L148*(1+R148),2)+TRUNC(M148*(1+R148),2)+TRUNC(N148*(1+R148),2)+TRUNC(O148*(1+R148),2)+TRUNC(P148*(1+R148),2)))))/P148*(1+R148))&lt;=ABS((P148*(1+R148)-(TRUNC(P148*(1+R148),2)+(TRUNC(AK148,2)-(TRUNC(H148*(1+R148),2)+TRUNC(J148*(1+R148),2)+TRUNC(K148*(1+R148),2)+TRUNC(L148*(1+R148),2)+TRUNC(M148*(1+R148),2)+TRUNC(N148*(1+R148),2)+TRUNC(O148*(1+R148),2)+TRUNC(P148*(1+R148),2)))))/P148*(1+R148)),TRUE)),TRUNC(P148*(1+R148),2)+(TRUNC(AK148,2)-(TRUNC(H148*(1+R148),2)+TRUNC(J148*(1+R148),2)+TRUNC(K148*(1+R148),2)+TRUNC(L148*(1+R148),2)+TRUNC(M148*(1+R148),2)+TRUNC(N148*(1+R148),2)+TRUNC(O148*(1+R148),2)+TRUNC(P148*(1+R148),2))),TRUNC(P148*(1+R148),2)))))</f>
        <v>0</v>
      </c>
      <c r="AJ148" s="369">
        <f>IF(AI148*G148=0,0,IF((TRUNC(AL148,2)-(TRUNC(S148*G148,2)+TRUNC(W148*G148,2)+TRUNC(Y148*G148,2)+TRUNC(AA148*G148,2)+TRUNC(AC148*G148,2)+TRUNC(AE148*G148,2)+TRUNC(AG148*G148,2)+TRUNC(AI148*G148,2)))=0,TRUNC(AI148*G148,2),IF((TRUNC(TRUNC(AI148*G148,2),2)+(TRUNC(AL148,2)-(TRUNC(S148*G148,2)+TRUNC(W148*G148,2)+TRUNC(Y148*G148,2)+TRUNC(AA148*G148,2)+TRUNC(AC148*G148,2)+TRUNC(AE148*G148,2)+TRUNC(AG148*G148,2)+TRUNC(AI148*G148,2))))&lt;=0,TRUNC(AI148*G148,2),IF(AND(IF(AND(S148*G148&lt;&gt;0,(TRUNC(S148*G148,2)+(TRUNC(AL148,2)-(TRUNC(S148*G148,2)+TRUNC(W148*G148,2)+TRUNC(Y148*G148,2)+TRUNC(AA148*G148,2)+TRUNC(AC148*G148,2)+TRUNC(AE148*G148,2)+TRUNC(AG148*G148,2)+TRUNC(AI148*G148,2))))&gt;=0),ABS((AI148*G148-(TRUNC(AI148*G148,2)+(TRUNC(AL148,2)-(TRUNC(S148*G148,2)+TRUNC(W148*G148,2)+TRUNC(Y148*G148,2)+TRUNC(AA148*G148,2)+TRUNC(AC148*G148,2)+TRUNC(AE148*G148,2)+TRUNC(AG148*G148,2)+TRUNC(AI148*G148,2)))))/AI148*G148)&lt;ABS((S148*G148-(TRUNC(S148*G148,2)+(TRUNC(AL148,2)-(TRUNC(S148*G148,2)+TRUNC(W148*G148,2)+TRUNC(Y148*G148,2)+TRUNC(AA148*G148,2)+TRUNC(AC148*G148,2)+TRUNC(AE148*G148,2)+TRUNC(AG148*G148,2)+TRUNC(AI148*G148,2)))))/S148*G148),TRUE),IF(AND(W148*G148&lt;&gt;0,(TRUNC(W148*G148,2)+(TRUNC(AL148,2)-(TRUNC(S148*G148,2)+TRUNC(W148*G148,2)+TRUNC(Y148*G148,2)+TRUNC(AA148*G148,2)+TRUNC(AC148*G148,2)+TRUNC(AE148*G148,2)+TRUNC(AG148*G148,2)+TRUNC(AI148*G148,2))))&gt;=0),ABS((AI148*G148-(TRUNC(AI148*G148,2)+(TRUNC(AL148,2)-(TRUNC(S148*G148,2)+TRUNC(W148*G148,2)+TRUNC(Y148*G148,2)+TRUNC(AA148*G148,2)+TRUNC(AC148*G148,2)+TRUNC(AE148*G148,2)+TRUNC(AG148*G148,2)+TRUNC(AI148*G148,2)))))/AI148*G148)&lt;ABS((W148*G148-(TRUNC(W148*G148,2)+(TRUNC(AL148,2)-(TRUNC(S148*G148,2)+TRUNC(W148*G148,2)+TRUNC(Y148*G148,2)+TRUNC(AA148*G148,2)+TRUNC(AC148*G148,2)+TRUNC(AE148*G148,2)+TRUNC(AG148*G148,2)+TRUNC(AI148*G148,2)))))/W148*G148),TRUE),IF(AND(Y148*G148&lt;&gt;0,(TRUNC(Y148*G148,2)+(TRUNC(AL148,2)-(TRUNC(S148*G148,2)+TRUNC(W148*G148,2)+TRUNC(Y148*G148,2)+TRUNC(AA148*G148,2)+TRUNC(AC148*G148,2)+TRUNC(AE148*G148,2)+TRUNC(AG148*G148,2)+TRUNC(AI148*G148,2))))&gt;=0),ABS((AI148*G148-(TRUNC(AI148*G148,2)+(TRUNC(AL148,2)-(TRUNC(S148*G148,2)+TRUNC(W148*G148,2)+TRUNC(Y148*G148,2)+TRUNC(AA148*G148,2)+TRUNC(AC148*G148,2)+TRUNC(AE148*G148,2)+TRUNC(AG148*G148,2)+TRUNC(AI148*G148,2)))))/AI148*G148)&lt;ABS((Y148*G148-(TRUNC(Y148*G148,2)+(TRUNC(AL148,2)-(TRUNC(S148*G148,2)+TRUNC(W148*G148,2)+TRUNC(Y148*G148,2)+TRUNC(AA148*G148,2)+TRUNC(AC148*G148,2)+TRUNC(AE148*G148,2)+TRUNC(AG148*G148,2)+TRUNC(AI148*G148,2)))))/Y148*G148),TRUE),IF(AND(AA148*G148&lt;&gt;0,(TRUNC(AA148*G148,2)+(TRUNC(AL148,2)-(TRUNC(S148*G148,2)+TRUNC(W148*G148,2)+TRUNC(Y148*G148,2)+TRUNC(AA148*G148,2)+TRUNC(AC148*G148,2)+TRUNC(AE148*G148,2)+TRUNC(AG148*G148,2)+TRUNC(AI148*G148,2))))&gt;=0),ABS((AI148*G148-(TRUNC(AI148*G148,2)+(TRUNC(AL148,2)-(TRUNC(S148*G148,2)+TRUNC(W148*G148,2)+TRUNC(Y148*G148,2)+TRUNC(AA148*G148,2)+TRUNC(AC148*G148,2)+TRUNC(AE148*G148,2)+TRUNC(AG148*G148,2)+TRUNC(AI148*G148,2)))))/AI148*G148)&lt;ABS((AA148*G148-(TRUNC(AA148*G148,2)+(TRUNC(AL148,2)-(TRUNC(S148*G148,2)+TRUNC(W148*G148,2)+TRUNC(Y148*G148,2)+TRUNC(AA148*G148,2)+TRUNC(AC148*G148,2)+TRUNC(AE148*G148,2)+TRUNC(AG148*G148,2)+TRUNC(AI148*G148,2)))))/AA148*G148),TRUE),IF(AND(AC148*G148&lt;&gt;0,(TRUNC(AC148*G148,2)+(TRUNC(AL148,2)-(TRUNC(S148*G148,2)+TRUNC(W148*G148,2)+TRUNC(Y148*G148,2)+TRUNC(AA148*G148,2)+TRUNC(AC148*G148,2)+TRUNC(AE148*G148,2)+TRUNC(AG148*G148,2)+TRUNC(AI148*G148,2))))&gt;=0),ABS((AI148*G148-(TRUNC(AI148*G148,2)+(TRUNC(AL148,2)-(TRUNC(S148*G148,2)+TRUNC(W148*G148,2)+TRUNC(Y148*G148,2)+TRUNC(AA148*G148,2)+TRUNC(AC148*G148,2)+TRUNC(AE148*G148,2)+TRUNC(AG148*G148,2)+TRUNC(AI148*G148,2)))))/AI148*G148)&lt;ABS((AC148*G148-(TRUNC(AC148*G148,2)+(TRUNC(AL148,2)-(TRUNC(S148*G148,2)+TRUNC(W148*G148,2)+TRUNC(Y148*G148,2)+TRUNC(AA148*G148,2)+TRUNC(AC148*G148,2)+TRUNC(AE148*G148,2)+TRUNC(AG148*G148,2)+TRUNC(AI148*G148,2)))))/AC148*G148),TRUE),IF(AND(AE148*G148&lt;&gt;0,(TRUNC(AE148*G148,2)+(TRUNC(AL148,2)-(TRUNC(S148*G148,2)+TRUNC(W148*G148,2)+TRUNC(Y148*G148,2)+TRUNC(AA148*G148,2)+TRUNC(AC148*G148,2)+TRUNC(AE148*G148,2)+TRUNC(AG148*G148,2)+TRUNC(AI148*G148,2))))&gt;=0),ABS((AI148*G148-(TRUNC(AI148*G148,2)+(TRUNC(AL148,2)-(TRUNC(S148*G148,2)+TRUNC(W148*G148,2)+TRUNC(Y148*G148,2)+TRUNC(AA148*G148,2)+TRUNC(AC148*G148,2)+TRUNC(AE148*G148,2)+TRUNC(AG148*G148,2)+TRUNC(AI148*G148,2)))))/AI148*G148)&lt;ABS((AE148*G148-(TRUNC(AE148*G148,2)+(TRUNC(AL148,2)-(TRUNC(S148*G148,2)+TRUNC(W148*G148,2)+TRUNC(Y148*G148,2)+TRUNC(AA148*G148,2)+TRUNC(AC148*G148,2)+TRUNC(AE148*G148,2)+TRUNC(AG148*G148,2)+TRUNC(AI148*G148,2)))))/AE148*G148),TRUE),IF(AND(AG148*G148&lt;&gt;0,(TRUNC(AG148*G148,2)+(TRUNC(AL148,2)-(TRUNC(S148*G148,2)+TRUNC(W148*G148,2)+TRUNC(Y148*G148,2)+TRUNC(AA148*G148,2)+TRUNC(AC148*G148,2)+TRUNC(AE148*G148,2)+TRUNC(AG148*G148,2)+TRUNC(AI148*G148,2))))&gt;=0),ABS((AI148*G148-(TRUNC(AI148*G148,2)+(TRUNC(AL148,2)-(TRUNC(S148*G148,2)+TRUNC(W148*G148,2)+TRUNC(Y148*G148,2)+TRUNC(AA148*G148,2)+TRUNC(AC148*G148,2)+TRUNC(AE148*G148,2)+TRUNC(AG148*G148,2)+TRUNC(AI148*G148,2)))))/AI148*G148)&lt;ABS((AG148*G148-(TRUNC(AG148*G148,2)+(TRUNC(AL148,2)-(TRUNC(S148*G148,2)+TRUNC(W148*G148,2)+TRUNC(Y148*G148,2)+TRUNC(AA148*G148,2)+TRUNC(AC148*G148,2)+TRUNC(AE148*G148,2)+TRUNC(AG148*G148,2)+TRUNC(AI148*G148,2)))))/AG148*G148),TRUE),IF(AND(AI148*G148&lt;&gt;0,(TRUNC(AI148*G148,2)+(TRUNC(AL148,2)-(TRUNC(S148*G148,2)+TRUNC(W148*G148,2)+TRUNC(Y148*G148,2)+TRUNC(AA148*G148,2)+TRUNC(AC148*G148,2)+TRUNC(AE148*G148,2)+TRUNC(AG148*G148,2)+TRUNC(AI148*G148,2))))&gt;=0),ABS((AI148*G148-(TRUNC(AI148*G148,2)+(TRUNC(AL148,2)-(TRUNC(S148*G148,2)+TRUNC(W148*G148,2)+TRUNC(Y148*G148,2)+TRUNC(AA148*G148,2)+TRUNC(AC148*G148,2)+TRUNC(AE148*G148,2)+TRUNC(AG148*G148,2)+TRUNC(AI148*G148,2)))))/AI148*G148)&lt;=ABS((AI148*G148-(TRUNC(AI148*G148,2)+(TRUNC(AL148,2)-(TRUNC(S148*G148,2)+TRUNC(W148*G148,2)+TRUNC(Y148*G148,2)+TRUNC(AA148*G148,2)+TRUNC(AC148*G148,2)+TRUNC(AE148*G148,2)+TRUNC(AG148*G148,2)+TRUNC(AI148*G148,2)))))/AI148*G148),TRUE)),TRUNC(AI148*G148,2)+(TRUNC(AL148,2)-(TRUNC(S148*G148,2)+TRUNC(W148*G148,2)+TRUNC(Y148*G148,2)+TRUNC(AA148*G148,2)+TRUNC(AC148*G148,2)+TRUNC(AE148*G148,2)+TRUNC(AG148*G148,2)+TRUNC(AI148*G148,2))),TRUNC(AI148*G148,2)))))</f>
        <v>0</v>
      </c>
      <c r="AK148" s="369">
        <f>TRUNC(Q148*(1+R148), 2)</f>
        <v>64.16</v>
      </c>
      <c r="AL148" s="369">
        <f>TRUNC(G148*TRUNC(AK148, 2), 2)</f>
        <v>463.87</v>
      </c>
    </row>
    <row r="149" spans="1:38" ht="25.5" x14ac:dyDescent="0.2">
      <c r="A149" s="368" t="s">
        <v>1312</v>
      </c>
      <c r="B149" s="367" t="s">
        <v>287</v>
      </c>
      <c r="C149" s="367" t="s">
        <v>393</v>
      </c>
      <c r="D149" s="367" t="s">
        <v>1676</v>
      </c>
      <c r="E149" s="366" t="s">
        <v>534</v>
      </c>
      <c r="F149" s="365" t="s">
        <v>5</v>
      </c>
      <c r="G149" s="365">
        <v>4.3</v>
      </c>
      <c r="H149" s="363">
        <v>53.83</v>
      </c>
      <c r="I149" s="363">
        <v>44.12</v>
      </c>
      <c r="J149" s="363">
        <v>44.12</v>
      </c>
      <c r="K149" s="363">
        <v>0</v>
      </c>
      <c r="L149" s="363">
        <v>0</v>
      </c>
      <c r="M149" s="363">
        <v>0</v>
      </c>
      <c r="N149" s="363">
        <v>0</v>
      </c>
      <c r="O149" s="363">
        <v>0</v>
      </c>
      <c r="P149" s="363">
        <v>0</v>
      </c>
      <c r="Q149" s="363">
        <f>TRUNC(H149 + N149 + K149 + J149 + P149 + M149 + L149 + O149, 2)</f>
        <v>97.95</v>
      </c>
      <c r="R149" s="364">
        <v>8.3526000000000003E-2</v>
      </c>
      <c r="S149" s="363">
        <f>IF(H149*(1+R149)=0,0,IF((TRUNC(AK149,2)-(TRUNC(H149*(1+R149),2)+TRUNC(J149*(1+R149),2)+TRUNC(K149*(1+R149),2)+TRUNC(L149*(1+R149),2)+TRUNC(M149*(1+R149),2)+TRUNC(N149*(1+R149),2)+TRUNC(O149*(1+R149),2)+TRUNC(P149*(1+R149),2)))=0,TRUNC(H149*(1+R149),2),IF((TRUNC(TRUNC(H149*(1+R149),2),2)+(TRUNC(AK149,2)-(TRUNC(H149*(1+R149),2)+TRUNC(J149*(1+R149),2)+TRUNC(K149*(1+R149),2)+TRUNC(L149*(1+R149),2)+TRUNC(M149*(1+R149),2)+TRUNC(N149*(1+R149),2)+TRUNC(O149*(1+R149),2)+TRUNC(P149*(1+R149),2))))&lt;=0,TRUNC(H149*(1+R149),2),IF(AND(IF(AND(H149*(1+R149)&lt;&gt;0,(TRUNC(H149*(1+R149),2)+(TRUNC(AK149,2)-(TRUNC(H149*(1+R149),2)+TRUNC(J149*(1+R149),2)+TRUNC(K149*(1+R149),2)+TRUNC(L149*(1+R149),2)+TRUNC(M149*(1+R149),2)+TRUNC(N149*(1+R149),2)+TRUNC(O149*(1+R149),2)+TRUNC(P149*(1+R149),2))))&gt;=0),ABS((H149*(1+R149)-(TRUNC(H149*(1+R149),2)+(TRUNC(AK149,2)-(TRUNC(H149*(1+R149),2)+TRUNC(J149*(1+R149),2)+TRUNC(K149*(1+R149),2)+TRUNC(L149*(1+R149),2)+TRUNC(M149*(1+R149),2)+TRUNC(N149*(1+R149),2)+TRUNC(O149*(1+R149),2)+TRUNC(P149*(1+R149),2)))))/H149*(1+R149))&lt;=ABS((H149*(1+R149)-(TRUNC(H149*(1+R149),2)+(TRUNC(AK149,2)-(TRUNC(H149*(1+R149),2)+TRUNC(J149*(1+R149),2)+TRUNC(K149*(1+R149),2)+TRUNC(L149*(1+R149),2)+TRUNC(M149*(1+R149),2)+TRUNC(N149*(1+R149),2)+TRUNC(O149*(1+R149),2)+TRUNC(P149*(1+R149),2)))))/H149*(1+R149)),TRUE),IF(AND(J149*(1+R149)&lt;&gt;0,(TRUNC(J149*(1+R149),2)+(TRUNC(AK149,2)-(TRUNC(H149*(1+R149),2)+TRUNC(J149*(1+R149),2)+TRUNC(K149*(1+R149),2)+TRUNC(L149*(1+R149),2)+TRUNC(M149*(1+R149),2)+TRUNC(N149*(1+R149),2)+TRUNC(O149*(1+R149),2)+TRUNC(P149*(1+R149),2))))&gt;=0),ABS((H149*(1+R149)-(TRUNC(H149*(1+R149),2)+(TRUNC(AK149,2)-(TRUNC(H149*(1+R149),2)+TRUNC(J149*(1+R149),2)+TRUNC(K149*(1+R149),2)+TRUNC(L149*(1+R149),2)+TRUNC(M149*(1+R149),2)+TRUNC(N149*(1+R149),2)+TRUNC(O149*(1+R149),2)+TRUNC(P149*(1+R149),2)))))/H149*(1+R149))&lt;=ABS((J149*(1+R149)-(TRUNC(J149*(1+R149),2)+(TRUNC(AK149,2)-(TRUNC(H149*(1+R149),2)+TRUNC(J149*(1+R149),2)+TRUNC(K149*(1+R149),2)+TRUNC(L149*(1+R149),2)+TRUNC(M149*(1+R149),2)+TRUNC(N149*(1+R149),2)+TRUNC(O149*(1+R149),2)+TRUNC(P149*(1+R149),2)))))/J149*(1+R149)),TRUE),IF(AND(K149*(1+R149)&lt;&gt;0,(TRUNC(K149*(1+R149),2)+(TRUNC(AK149,2)-(TRUNC(H149*(1+R149),2)+TRUNC(J149*(1+R149),2)+TRUNC(K149*(1+R149),2)+TRUNC(L149*(1+R149),2)+TRUNC(M149*(1+R149),2)+TRUNC(N149*(1+R149),2)+TRUNC(O149*(1+R149),2)+TRUNC(P149*(1+R149),2))))&gt;=0),ABS((H149*(1+R149)-(TRUNC(H149*(1+R149),2)+(TRUNC(AK149,2)-(TRUNC(H149*(1+R149),2)+TRUNC(J149*(1+R149),2)+TRUNC(K149*(1+R149),2)+TRUNC(L149*(1+R149),2)+TRUNC(M149*(1+R149),2)+TRUNC(N149*(1+R149),2)+TRUNC(O149*(1+R149),2)+TRUNC(P149*(1+R149),2)))))/H149*(1+R149))&lt;=ABS((K149*(1+R149)-(TRUNC(K149*(1+R149),2)+(TRUNC(AK149,2)-(TRUNC(H149*(1+R149),2)+TRUNC(J149*(1+R149),2)+TRUNC(K149*(1+R149),2)+TRUNC(L149*(1+R149),2)+TRUNC(M149*(1+R149),2)+TRUNC(N149*(1+R149),2)+TRUNC(O149*(1+R149),2)+TRUNC(P149*(1+R149),2)))))/K149*(1+R149)),TRUE),IF(AND(L149*(1+R149)&lt;&gt;0,(TRUNC(L149*(1+R149),2)+(TRUNC(AK149,2)-(TRUNC(H149*(1+R149),2)+TRUNC(J149*(1+R149),2)+TRUNC(K149*(1+R149),2)+TRUNC(L149*(1+R149),2)+TRUNC(M149*(1+R149),2)+TRUNC(N149*(1+R149),2)+TRUNC(O149*(1+R149),2)+TRUNC(P149*(1+R149),2))))&gt;=0),ABS((H149*(1+R149)-(TRUNC(H149*(1+R149),2)+(TRUNC(AK149,2)-(TRUNC(H149*(1+R149),2)+TRUNC(J149*(1+R149),2)+TRUNC(K149*(1+R149),2)+TRUNC(L149*(1+R149),2)+TRUNC(M149*(1+R149),2)+TRUNC(N149*(1+R149),2)+TRUNC(O149*(1+R149),2)+TRUNC(P149*(1+R149),2)))))/H149*(1+R149))&lt;=ABS((L149*(1+R149)-(TRUNC(L149*(1+R149),2)+(TRUNC(AK149,2)-(TRUNC(H149*(1+R149),2)+TRUNC(J149*(1+R149),2)+TRUNC(K149*(1+R149),2)+TRUNC(L149*(1+R149),2)+TRUNC(M149*(1+R149),2)+TRUNC(N149*(1+R149),2)+TRUNC(O149*(1+R149),2)+TRUNC(P149*(1+R149),2)))))/L149*(1+R149)),TRUE),IF(AND(M149*(1+R149)&lt;&gt;0,(TRUNC(M149*(1+R149),2)+(TRUNC(AK149,2)-(TRUNC(H149*(1+R149),2)+TRUNC(J149*(1+R149),2)+TRUNC(K149*(1+R149),2)+TRUNC(L149*(1+R149),2)+TRUNC(M149*(1+R149),2)+TRUNC(N149*(1+R149),2)+TRUNC(O149*(1+R149),2)+TRUNC(P149*(1+R149),2))))&gt;=0),ABS((H149*(1+R149)-(TRUNC(H149*(1+R149),2)+(TRUNC(AK149,2)-(TRUNC(H149*(1+R149),2)+TRUNC(J149*(1+R149),2)+TRUNC(K149*(1+R149),2)+TRUNC(L149*(1+R149),2)+TRUNC(M149*(1+R149),2)+TRUNC(N149*(1+R149),2)+TRUNC(O149*(1+R149),2)+TRUNC(P149*(1+R149),2)))))/H149*(1+R149))&lt;=ABS((M149*(1+R149)-(TRUNC(M149*(1+R149),2)+(TRUNC(AK149,2)-(TRUNC(H149*(1+R149),2)+TRUNC(J149*(1+R149),2)+TRUNC(K149*(1+R149),2)+TRUNC(L149*(1+R149),2)+TRUNC(M149*(1+R149),2)+TRUNC(N149*(1+R149),2)+TRUNC(O149*(1+R149),2)+TRUNC(P149*(1+R149),2)))))/M149*(1+R149)),TRUE),IF(AND(N149*(1+R149)&lt;&gt;0,(TRUNC(N149*(1+R149),2)+(TRUNC(AK149,2)-(TRUNC(H149*(1+R149),2)+TRUNC(J149*(1+R149),2)+TRUNC(K149*(1+R149),2)+TRUNC(L149*(1+R149),2)+TRUNC(M149*(1+R149),2)+TRUNC(N149*(1+R149),2)+TRUNC(O149*(1+R149),2)+TRUNC(P149*(1+R149),2))))&gt;=0),ABS((H149*(1+R149)-(TRUNC(H149*(1+R149),2)+(TRUNC(AK149,2)-(TRUNC(H149*(1+R149),2)+TRUNC(J149*(1+R149),2)+TRUNC(K149*(1+R149),2)+TRUNC(L149*(1+R149),2)+TRUNC(M149*(1+R149),2)+TRUNC(N149*(1+R149),2)+TRUNC(O149*(1+R149),2)+TRUNC(P149*(1+R149),2)))))/H149*(1+R149))&lt;=ABS((N149*(1+R149)-(TRUNC(N149*(1+R149),2)+(TRUNC(AK149,2)-(TRUNC(H149*(1+R149),2)+TRUNC(J149*(1+R149),2)+TRUNC(K149*(1+R149),2)+TRUNC(L149*(1+R149),2)+TRUNC(M149*(1+R149),2)+TRUNC(N149*(1+R149),2)+TRUNC(O149*(1+R149),2)+TRUNC(P149*(1+R149),2)))))/N149*(1+R149)),TRUE),IF(AND(O149*(1+R149)&lt;&gt;0,(TRUNC(O149*(1+R149),2)+(TRUNC(AK149,2)-(TRUNC(H149*(1+R149),2)+TRUNC(J149*(1+R149),2)+TRUNC(K149*(1+R149),2)+TRUNC(L149*(1+R149),2)+TRUNC(M149*(1+R149),2)+TRUNC(N149*(1+R149),2)+TRUNC(O149*(1+R149),2)+TRUNC(P149*(1+R149),2))))&gt;=0),ABS((H149*(1+R149)-(TRUNC(H149*(1+R149),2)+(TRUNC(AK149,2)-(TRUNC(H149*(1+R149),2)+TRUNC(J149*(1+R149),2)+TRUNC(K149*(1+R149),2)+TRUNC(L149*(1+R149),2)+TRUNC(M149*(1+R149),2)+TRUNC(N149*(1+R149),2)+TRUNC(O149*(1+R149),2)+TRUNC(P149*(1+R149),2)))))/H149*(1+R149))&lt;=ABS((O149*(1+R149)-(TRUNC(O149*(1+R149),2)+(TRUNC(AK149,2)-(TRUNC(H149*(1+R149),2)+TRUNC(J149*(1+R149),2)+TRUNC(K149*(1+R149),2)+TRUNC(L149*(1+R149),2)+TRUNC(M149*(1+R149),2)+TRUNC(N149*(1+R149),2)+TRUNC(O149*(1+R149),2)+TRUNC(P149*(1+R149),2)))))/O149*(1+R149)),TRUE),IF(AND(P149*(1+R149)&lt;&gt;0,(TRUNC(P149*(1+R149),2)+(TRUNC(AK149,2)-(TRUNC(H149*(1+R149),2)+TRUNC(J149*(1+R149),2)+TRUNC(K149*(1+R149),2)+TRUNC(L149*(1+R149),2)+TRUNC(M149*(1+R149),2)+TRUNC(N149*(1+R149),2)+TRUNC(O149*(1+R149),2)+TRUNC(P149*(1+R149),2))))&gt;=0),ABS((H149*(1+R149)-(TRUNC(H149*(1+R149),2)+(TRUNC(AK149,2)-(TRUNC(H149*(1+R149),2)+TRUNC(J149*(1+R149),2)+TRUNC(K149*(1+R149),2)+TRUNC(L149*(1+R149),2)+TRUNC(M149*(1+R149),2)+TRUNC(N149*(1+R149),2)+TRUNC(O149*(1+R149),2)+TRUNC(P149*(1+R149),2)))))/H149*(1+R149))&lt;=ABS((P149*(1+R149)-(TRUNC(P149*(1+R149),2)+(TRUNC(AK149,2)-(TRUNC(H149*(1+R149),2)+TRUNC(J149*(1+R149),2)+TRUNC(K149*(1+R149),2)+TRUNC(L149*(1+R149),2)+TRUNC(M149*(1+R149),2)+TRUNC(N149*(1+R149),2)+TRUNC(O149*(1+R149),2)+TRUNC(P149*(1+R149),2)))))/P149*(1+R149)),TRUE)),TRUNC(H149*(1+R149),2)+(TRUNC(AK149,2)-(TRUNC(H149*(1+R149),2)+TRUNC(J149*(1+R149),2)+TRUNC(K149*(1+R149),2)+TRUNC(L149*(1+R149),2)+TRUNC(M149*(1+R149),2)+TRUNC(N149*(1+R149),2)+TRUNC(O149*(1+R149),2)+TRUNC(P149*(1+R149),2))),TRUNC(H149*(1+R149),2)))))</f>
        <v>58.329999999999991</v>
      </c>
      <c r="T149" s="363">
        <f>IF(S149*G149=0,0,IF((TRUNC(AL149,2)-(TRUNC(S149*G149,2)+TRUNC(W149*G149,2)+TRUNC(Y149*G149,2)+TRUNC(AA149*G149,2)+TRUNC(AC149*G149,2)+TRUNC(AE149*G149,2)+TRUNC(AG149*G149,2)+TRUNC(AI149*G149,2)))=0,TRUNC(S149*G149,2),IF((TRUNC(TRUNC(S149*G149,2),2)+(TRUNC(AL149,2)-(TRUNC(S149*G149,2)+TRUNC(W149*G149,2)+TRUNC(Y149*G149,2)+TRUNC(AA149*G149,2)+TRUNC(AC149*G149,2)+TRUNC(AE149*G149,2)+TRUNC(AG149*G149,2)+TRUNC(AI149*G149,2))))&lt;=0,TRUNC(S149*G149,2),IF(AND(IF(AND(S149*G149&lt;&gt;0,(TRUNC(S149*G149,2)+(TRUNC(AL149,2)-(TRUNC(S149*G149,2)+TRUNC(W149*G149,2)+TRUNC(Y149*G149,2)+TRUNC(AA149*G149,2)+TRUNC(AC149*G149,2)+TRUNC(AE149*G149,2)+TRUNC(AG149*G149,2)+TRUNC(AI149*G149,2))))&gt;=0),ABS((S149*G149-(TRUNC(S149*G149,2)+(TRUNC(AL149,2)-(TRUNC(S149*G149,2)+TRUNC(W149*G149,2)+TRUNC(Y149*G149,2)+TRUNC(AA149*G149,2)+TRUNC(AC149*G149,2)+TRUNC(AE149*G149,2)+TRUNC(AG149*G149,2)+TRUNC(AI149*G149,2)))))/S149*G149)&lt;=ABS((S149*G149-(TRUNC(S149*G149,2)+(TRUNC(AL149,2)-(TRUNC(S149*G149,2)+TRUNC(W149*G149,2)+TRUNC(Y149*G149,2)+TRUNC(AA149*G149,2)+TRUNC(AC149*G149,2)+TRUNC(AE149*G149,2)+TRUNC(AG149*G149,2)+TRUNC(AI149*G149,2)))))/S149*G149),TRUE),IF(AND(W149*G149&lt;&gt;0,(TRUNC(W149*G149,2)+(TRUNC(AL149,2)-(TRUNC(S149*G149,2)+TRUNC(W149*G149,2)+TRUNC(Y149*G149,2)+TRUNC(AA149*G149,2)+TRUNC(AC149*G149,2)+TRUNC(AE149*G149,2)+TRUNC(AG149*G149,2)+TRUNC(AI149*G149,2))))&gt;=0),ABS((S149*G149-(TRUNC(S149*G149,2)+(TRUNC(AL149,2)-(TRUNC(S149*G149,2)+TRUNC(W149*G149,2)+TRUNC(Y149*G149,2)+TRUNC(AA149*G149,2)+TRUNC(AC149*G149,2)+TRUNC(AE149*G149,2)+TRUNC(AG149*G149,2)+TRUNC(AI149*G149,2)))))/S149*G149)&lt;=ABS((W149*G149-(TRUNC(W149*G149,2)+(TRUNC(AL149,2)-(TRUNC(S149*G149,2)+TRUNC(W149*G149,2)+TRUNC(Y149*G149,2)+TRUNC(AA149*G149,2)+TRUNC(AC149*G149,2)+TRUNC(AE149*G149,2)+TRUNC(AG149*G149,2)+TRUNC(AI149*G149,2)))))/W149*G149),TRUE),IF(AND(Y149*G149&lt;&gt;0,(TRUNC(Y149*G149,2)+(TRUNC(AL149,2)-(TRUNC(S149*G149,2)+TRUNC(W149*G149,2)+TRUNC(Y149*G149,2)+TRUNC(AA149*G149,2)+TRUNC(AC149*G149,2)+TRUNC(AE149*G149,2)+TRUNC(AG149*G149,2)+TRUNC(AI149*G149,2))))&gt;=0),ABS((S149*G149-(TRUNC(S149*G149,2)+(TRUNC(AL149,2)-(TRUNC(S149*G149,2)+TRUNC(W149*G149,2)+TRUNC(Y149*G149,2)+TRUNC(AA149*G149,2)+TRUNC(AC149*G149,2)+TRUNC(AE149*G149,2)+TRUNC(AG149*G149,2)+TRUNC(AI149*G149,2)))))/S149*G149)&lt;=ABS((Y149*G149-(TRUNC(Y149*G149,2)+(TRUNC(AL149,2)-(TRUNC(S149*G149,2)+TRUNC(W149*G149,2)+TRUNC(Y149*G149,2)+TRUNC(AA149*G149,2)+TRUNC(AC149*G149,2)+TRUNC(AE149*G149,2)+TRUNC(AG149*G149,2)+TRUNC(AI149*G149,2)))))/Y149*G149),TRUE),IF(AND(AA149*G149&lt;&gt;0,(TRUNC(AA149*G149,2)+(TRUNC(AL149,2)-(TRUNC(S149*G149,2)+TRUNC(W149*G149,2)+TRUNC(Y149*G149,2)+TRUNC(AA149*G149,2)+TRUNC(AC149*G149,2)+TRUNC(AE149*G149,2)+TRUNC(AG149*G149,2)+TRUNC(AI149*G149,2))))&gt;=0),ABS((S149*G149-(TRUNC(S149*G149,2)+(TRUNC(AL149,2)-(TRUNC(S149*G149,2)+TRUNC(W149*G149,2)+TRUNC(Y149*G149,2)+TRUNC(AA149*G149,2)+TRUNC(AC149*G149,2)+TRUNC(AE149*G149,2)+TRUNC(AG149*G149,2)+TRUNC(AI149*G149,2)))))/S149*G149)&lt;=ABS((AA149*G149-(TRUNC(AA149*G149,2)+(TRUNC(AL149,2)-(TRUNC(S149*G149,2)+TRUNC(W149*G149,2)+TRUNC(Y149*G149,2)+TRUNC(AA149*G149,2)+TRUNC(AC149*G149,2)+TRUNC(AE149*G149,2)+TRUNC(AG149*G149,2)+TRUNC(AI149*G149,2)))))/AA149*G149),TRUE),IF(AND(AC149*G149&lt;&gt;0,(TRUNC(AC149*G149,2)+(TRUNC(AL149,2)-(TRUNC(S149*G149,2)+TRUNC(W149*G149,2)+TRUNC(Y149*G149,2)+TRUNC(AA149*G149,2)+TRUNC(AC149*G149,2)+TRUNC(AE149*G149,2)+TRUNC(AG149*G149,2)+TRUNC(AI149*G149,2))))&gt;=0),ABS((S149*G149-(TRUNC(S149*G149,2)+(TRUNC(AL149,2)-(TRUNC(S149*G149,2)+TRUNC(W149*G149,2)+TRUNC(Y149*G149,2)+TRUNC(AA149*G149,2)+TRUNC(AC149*G149,2)+TRUNC(AE149*G149,2)+TRUNC(AG149*G149,2)+TRUNC(AI149*G149,2)))))/S149*G149)&lt;=ABS((AC149*G149-(TRUNC(AC149*G149,2)+(TRUNC(AL149,2)-(TRUNC(S149*G149,2)+TRUNC(W149*G149,2)+TRUNC(Y149*G149,2)+TRUNC(AA149*G149,2)+TRUNC(AC149*G149,2)+TRUNC(AE149*G149,2)+TRUNC(AG149*G149,2)+TRUNC(AI149*G149,2)))))/AC149*G149),TRUE),IF(AND(AE149*G149&lt;&gt;0,(TRUNC(AE149*G149,2)+(TRUNC(AL149,2)-(TRUNC(S149*G149,2)+TRUNC(W149*G149,2)+TRUNC(Y149*G149,2)+TRUNC(AA149*G149,2)+TRUNC(AC149*G149,2)+TRUNC(AE149*G149,2)+TRUNC(AG149*G149,2)+TRUNC(AI149*G149,2))))&gt;=0),ABS((S149*G149-(TRUNC(S149*G149,2)+(TRUNC(AL149,2)-(TRUNC(S149*G149,2)+TRUNC(W149*G149,2)+TRUNC(Y149*G149,2)+TRUNC(AA149*G149,2)+TRUNC(AC149*G149,2)+TRUNC(AE149*G149,2)+TRUNC(AG149*G149,2)+TRUNC(AI149*G149,2)))))/S149*G149)&lt;=ABS((AE149*G149-(TRUNC(AE149*G149,2)+(TRUNC(AL149,2)-(TRUNC(S149*G149,2)+TRUNC(W149*G149,2)+TRUNC(Y149*G149,2)+TRUNC(AA149*G149,2)+TRUNC(AC149*G149,2)+TRUNC(AE149*G149,2)+TRUNC(AG149*G149,2)+TRUNC(AI149*G149,2)))))/AE149*G149),TRUE),IF(AND(AG149*G149&lt;&gt;0,(TRUNC(AG149*G149,2)+(TRUNC(AL149,2)-(TRUNC(S149*G149,2)+TRUNC(W149*G149,2)+TRUNC(Y149*G149,2)+TRUNC(AA149*G149,2)+TRUNC(AC149*G149,2)+TRUNC(AE149*G149,2)+TRUNC(AG149*G149,2)+TRUNC(AI149*G149,2))))&gt;=0),ABS((S149*G149-(TRUNC(S149*G149,2)+(TRUNC(AL149,2)-(TRUNC(S149*G149,2)+TRUNC(W149*G149,2)+TRUNC(Y149*G149,2)+TRUNC(AA149*G149,2)+TRUNC(AC149*G149,2)+TRUNC(AE149*G149,2)+TRUNC(AG149*G149,2)+TRUNC(AI149*G149,2)))))/S149*G149)&lt;=ABS((AG149*G149-(TRUNC(AG149*G149,2)+(TRUNC(AL149,2)-(TRUNC(S149*G149,2)+TRUNC(W149*G149,2)+TRUNC(Y149*G149,2)+TRUNC(AA149*G149,2)+TRUNC(AC149*G149,2)+TRUNC(AE149*G149,2)+TRUNC(AG149*G149,2)+TRUNC(AI149*G149,2)))))/AG149*G149),TRUE),IF(AND(AI149*G149&lt;&gt;0,(TRUNC(AI149*G149,2)+(TRUNC(AL149,2)-(TRUNC(S149*G149,2)+TRUNC(W149*G149,2)+TRUNC(Y149*G149,2)+TRUNC(AA149*G149,2)+TRUNC(AC149*G149,2)+TRUNC(AE149*G149,2)+TRUNC(AG149*G149,2)+TRUNC(AI149*G149,2))))&gt;=0),ABS((S149*G149-(TRUNC(S149*G149,2)+(TRUNC(AL149,2)-(TRUNC(S149*G149,2)+TRUNC(W149*G149,2)+TRUNC(Y149*G149,2)+TRUNC(AA149*G149,2)+TRUNC(AC149*G149,2)+TRUNC(AE149*G149,2)+TRUNC(AG149*G149,2)+TRUNC(AI149*G149,2)))))/S149*G149)&lt;=ABS((AI149*G149-(TRUNC(AI149*G149,2)+(TRUNC(AL149,2)-(TRUNC(S149*G149,2)+TRUNC(W149*G149,2)+TRUNC(Y149*G149,2)+TRUNC(AA149*G149,2)+TRUNC(AC149*G149,2)+TRUNC(AE149*G149,2)+TRUNC(AG149*G149,2)+TRUNC(AI149*G149,2)))))/AI149*G149),TRUE)),TRUNC(S149*G149,2)+(TRUNC(AL149,2)-(TRUNC(S149*G149,2)+TRUNC(W149*G149,2)+TRUNC(Y149*G149,2)+TRUNC(AA149*G149,2)+TRUNC(AC149*G149,2)+TRUNC(AE149*G149,2)+TRUNC(AG149*G149,2)+TRUNC(AI149*G149,2))),TRUNC(S149*G149,2)))))</f>
        <v>250.81</v>
      </c>
      <c r="U149" s="363">
        <f>TRUNC(AE149 + Y149 + W149 + AI149 + AC149 + AA149 + AG149, 2)</f>
        <v>47.8</v>
      </c>
      <c r="V149" s="363">
        <f>TRUNC(AF149 + Z149 + X149 + AJ149 + AD149 + AB149 + AH149, 2)</f>
        <v>205.54</v>
      </c>
      <c r="W149" s="363">
        <f>IF(J149*(1+R149)=0,0,IF((TRUNC(AK149,2)-(TRUNC(H149*(1+R149),2)+TRUNC(J149*(1+R149),2)+TRUNC(K149*(1+R149),2)+TRUNC(L149*(1+R149),2)+TRUNC(M149*(1+R149),2)+TRUNC(N149*(1+R149),2)+TRUNC(O149*(1+R149),2)+TRUNC(P149*(1+R149),2)))=0,TRUNC(J149*(1+R149),2),IF((TRUNC(TRUNC(J149*(1+R149),2),2)+(TRUNC(AK149,2)-(TRUNC(H149*(1+R149),2)+TRUNC(J149*(1+R149),2)+TRUNC(K149*(1+R149),2)+TRUNC(L149*(1+R149),2)+TRUNC(M149*(1+R149),2)+TRUNC(N149*(1+R149),2)+TRUNC(O149*(1+R149),2)+TRUNC(P149*(1+R149),2))))&lt;=0,TRUNC(J149*(1+R149),2),IF(AND(IF(AND(H149*(1+R149)&lt;&gt;0,(TRUNC(H149*(1+R149),2)+(TRUNC(AK149,2)-(TRUNC(H149*(1+R149),2)+TRUNC(J149*(1+R149),2)+TRUNC(K149*(1+R149),2)+TRUNC(L149*(1+R149),2)+TRUNC(M149*(1+R149),2)+TRUNC(N149*(1+R149),2)+TRUNC(O149*(1+R149),2)+TRUNC(P149*(1+R149),2))))&gt;=0),ABS((J149*(1+R149)-(TRUNC(J149*(1+R149),2)+(TRUNC(AK149,2)-(TRUNC(H149*(1+R149),2)+TRUNC(J149*(1+R149),2)+TRUNC(K149*(1+R149),2)+TRUNC(L149*(1+R149),2)+TRUNC(M149*(1+R149),2)+TRUNC(N149*(1+R149),2)+TRUNC(O149*(1+R149),2)+TRUNC(P149*(1+R149),2)))))/J149*(1+R149))&lt;ABS((H149*(1+R149)-(TRUNC(H149*(1+R149),2)+(TRUNC(AK149,2)-(TRUNC(H149*(1+R149),2)+TRUNC(J149*(1+R149),2)+TRUNC(K149*(1+R149),2)+TRUNC(L149*(1+R149),2)+TRUNC(M149*(1+R149),2)+TRUNC(N149*(1+R149),2)+TRUNC(O149*(1+R149),2)+TRUNC(P149*(1+R149),2)))))/H149*(1+R149)),TRUE),IF(AND(J149*(1+R149)&lt;&gt;0,(TRUNC(J149*(1+R149),2)+(TRUNC(AK149,2)-(TRUNC(H149*(1+R149),2)+TRUNC(J149*(1+R149),2)+TRUNC(K149*(1+R149),2)+TRUNC(L149*(1+R149),2)+TRUNC(M149*(1+R149),2)+TRUNC(N149*(1+R149),2)+TRUNC(O149*(1+R149),2)+TRUNC(P149*(1+R149),2))))&gt;=0),ABS((J149*(1+R149)-(TRUNC(J149*(1+R149),2)+(TRUNC(AK149,2)-(TRUNC(H149*(1+R149),2)+TRUNC(J149*(1+R149),2)+TRUNC(K149*(1+R149),2)+TRUNC(L149*(1+R149),2)+TRUNC(M149*(1+R149),2)+TRUNC(N149*(1+R149),2)+TRUNC(O149*(1+R149),2)+TRUNC(P149*(1+R149),2)))))/J149*(1+R149))&lt;=ABS((J149*(1+R149)-(TRUNC(J149*(1+R149),2)+(TRUNC(AK149,2)-(TRUNC(H149*(1+R149),2)+TRUNC(J149*(1+R149),2)+TRUNC(K149*(1+R149),2)+TRUNC(L149*(1+R149),2)+TRUNC(M149*(1+R149),2)+TRUNC(N149*(1+R149),2)+TRUNC(O149*(1+R149),2)+TRUNC(P149*(1+R149),2)))))/J149*(1+R149)),TRUE),IF(AND(K149*(1+R149)&lt;&gt;0,(TRUNC(K149*(1+R149),2)+(TRUNC(AK149,2)-(TRUNC(H149*(1+R149),2)+TRUNC(J149*(1+R149),2)+TRUNC(K149*(1+R149),2)+TRUNC(L149*(1+R149),2)+TRUNC(M149*(1+R149),2)+TRUNC(N149*(1+R149),2)+TRUNC(O149*(1+R149),2)+TRUNC(P149*(1+R149),2))))&gt;=0),ABS((J149*(1+R149)-(TRUNC(J149*(1+R149),2)+(TRUNC(AK149,2)-(TRUNC(H149*(1+R149),2)+TRUNC(J149*(1+R149),2)+TRUNC(K149*(1+R149),2)+TRUNC(L149*(1+R149),2)+TRUNC(M149*(1+R149),2)+TRUNC(N149*(1+R149),2)+TRUNC(O149*(1+R149),2)+TRUNC(P149*(1+R149),2)))))/J149*(1+R149))&lt;=ABS((K149*(1+R149)-(TRUNC(K149*(1+R149),2)+(TRUNC(AK149,2)-(TRUNC(H149*(1+R149),2)+TRUNC(J149*(1+R149),2)+TRUNC(K149*(1+R149),2)+TRUNC(L149*(1+R149),2)+TRUNC(M149*(1+R149),2)+TRUNC(N149*(1+R149),2)+TRUNC(O149*(1+R149),2)+TRUNC(P149*(1+R149),2)))))/K149*(1+R149)),TRUE),IF(AND(L149*(1+R149)&lt;&gt;0,(TRUNC(L149*(1+R149),2)+(TRUNC(AK149,2)-(TRUNC(H149*(1+R149),2)+TRUNC(J149*(1+R149),2)+TRUNC(K149*(1+R149),2)+TRUNC(L149*(1+R149),2)+TRUNC(M149*(1+R149),2)+TRUNC(N149*(1+R149),2)+TRUNC(O149*(1+R149),2)+TRUNC(P149*(1+R149),2))))&gt;=0),ABS((J149*(1+R149)-(TRUNC(J149*(1+R149),2)+(TRUNC(AK149,2)-(TRUNC(H149*(1+R149),2)+TRUNC(J149*(1+R149),2)+TRUNC(K149*(1+R149),2)+TRUNC(L149*(1+R149),2)+TRUNC(M149*(1+R149),2)+TRUNC(N149*(1+R149),2)+TRUNC(O149*(1+R149),2)+TRUNC(P149*(1+R149),2)))))/J149*(1+R149))&lt;=ABS((L149*(1+R149)-(TRUNC(L149*(1+R149),2)+(TRUNC(AK149,2)-(TRUNC(H149*(1+R149),2)+TRUNC(J149*(1+R149),2)+TRUNC(K149*(1+R149),2)+TRUNC(L149*(1+R149),2)+TRUNC(M149*(1+R149),2)+TRUNC(N149*(1+R149),2)+TRUNC(O149*(1+R149),2)+TRUNC(P149*(1+R149),2)))))/L149*(1+R149)),TRUE),IF(AND(M149*(1+R149)&lt;&gt;0,(TRUNC(M149*(1+R149),2)+(TRUNC(AK149,2)-(TRUNC(H149*(1+R149),2)+TRUNC(J149*(1+R149),2)+TRUNC(K149*(1+R149),2)+TRUNC(L149*(1+R149),2)+TRUNC(M149*(1+R149),2)+TRUNC(N149*(1+R149),2)+TRUNC(O149*(1+R149),2)+TRUNC(P149*(1+R149),2))))&gt;=0),ABS((J149*(1+R149)-(TRUNC(J149*(1+R149),2)+(TRUNC(AK149,2)-(TRUNC(H149*(1+R149),2)+TRUNC(J149*(1+R149),2)+TRUNC(K149*(1+R149),2)+TRUNC(L149*(1+R149),2)+TRUNC(M149*(1+R149),2)+TRUNC(N149*(1+R149),2)+TRUNC(O149*(1+R149),2)+TRUNC(P149*(1+R149),2)))))/J149*(1+R149))&lt;=ABS((M149*(1+R149)-(TRUNC(M149*(1+R149),2)+(TRUNC(AK149,2)-(TRUNC(H149*(1+R149),2)+TRUNC(J149*(1+R149),2)+TRUNC(K149*(1+R149),2)+TRUNC(L149*(1+R149),2)+TRUNC(M149*(1+R149),2)+TRUNC(N149*(1+R149),2)+TRUNC(O149*(1+R149),2)+TRUNC(P149*(1+R149),2)))))/M149*(1+R149)),TRUE),IF(AND(N149*(1+R149)&lt;&gt;0,(TRUNC(N149*(1+R149),2)+(TRUNC(AK149,2)-(TRUNC(H149*(1+R149),2)+TRUNC(J149*(1+R149),2)+TRUNC(K149*(1+R149),2)+TRUNC(L149*(1+R149),2)+TRUNC(M149*(1+R149),2)+TRUNC(N149*(1+R149),2)+TRUNC(O149*(1+R149),2)+TRUNC(P149*(1+R149),2))))&gt;=0),ABS((J149*(1+R149)-(TRUNC(J149*(1+R149),2)+(TRUNC(AK149,2)-(TRUNC(H149*(1+R149),2)+TRUNC(J149*(1+R149),2)+TRUNC(K149*(1+R149),2)+TRUNC(L149*(1+R149),2)+TRUNC(M149*(1+R149),2)+TRUNC(N149*(1+R149),2)+TRUNC(O149*(1+R149),2)+TRUNC(P149*(1+R149),2)))))/J149*(1+R149))&lt;=ABS((N149*(1+R149)-(TRUNC(N149*(1+R149),2)+(TRUNC(AK149,2)-(TRUNC(H149*(1+R149),2)+TRUNC(J149*(1+R149),2)+TRUNC(K149*(1+R149),2)+TRUNC(L149*(1+R149),2)+TRUNC(M149*(1+R149),2)+TRUNC(N149*(1+R149),2)+TRUNC(O149*(1+R149),2)+TRUNC(P149*(1+R149),2)))))/N149*(1+R149)),TRUE),IF(AND(O149*(1+R149)&lt;&gt;0,(TRUNC(O149*(1+R149),2)+(TRUNC(AK149,2)-(TRUNC(H149*(1+R149),2)+TRUNC(J149*(1+R149),2)+TRUNC(K149*(1+R149),2)+TRUNC(L149*(1+R149),2)+TRUNC(M149*(1+R149),2)+TRUNC(N149*(1+R149),2)+TRUNC(O149*(1+R149),2)+TRUNC(P149*(1+R149),2))))&gt;=0),ABS((J149*(1+R149)-(TRUNC(J149*(1+R149),2)+(TRUNC(AK149,2)-(TRUNC(H149*(1+R149),2)+TRUNC(J149*(1+R149),2)+TRUNC(K149*(1+R149),2)+TRUNC(L149*(1+R149),2)+TRUNC(M149*(1+R149),2)+TRUNC(N149*(1+R149),2)+TRUNC(O149*(1+R149),2)+TRUNC(P149*(1+R149),2)))))/J149*(1+R149))&lt;=ABS((O149*(1+R149)-(TRUNC(O149*(1+R149),2)+(TRUNC(AK149,2)-(TRUNC(H149*(1+R149),2)+TRUNC(J149*(1+R149),2)+TRUNC(K149*(1+R149),2)+TRUNC(L149*(1+R149),2)+TRUNC(M149*(1+R149),2)+TRUNC(N149*(1+R149),2)+TRUNC(O149*(1+R149),2)+TRUNC(P149*(1+R149),2)))))/O149*(1+R149)),TRUE),IF(AND(P149*(1+R149)&lt;&gt;0,(TRUNC(P149*(1+R149),2)+(TRUNC(AK149,2)-(TRUNC(H149*(1+R149),2)+TRUNC(J149*(1+R149),2)+TRUNC(K149*(1+R149),2)+TRUNC(L149*(1+R149),2)+TRUNC(M149*(1+R149),2)+TRUNC(N149*(1+R149),2)+TRUNC(O149*(1+R149),2)+TRUNC(P149*(1+R149),2))))&gt;=0),ABS((J149*(1+R149)-(TRUNC(J149*(1+R149),2)+(TRUNC(AK149,2)-(TRUNC(H149*(1+R149),2)+TRUNC(J149*(1+R149),2)+TRUNC(K149*(1+R149),2)+TRUNC(L149*(1+R149),2)+TRUNC(M149*(1+R149),2)+TRUNC(N149*(1+R149),2)+TRUNC(O149*(1+R149),2)+TRUNC(P149*(1+R149),2)))))/J149*(1+R149))&lt;=ABS((P149*(1+R149)-(TRUNC(P149*(1+R149),2)+(TRUNC(AK149,2)-(TRUNC(H149*(1+R149),2)+TRUNC(J149*(1+R149),2)+TRUNC(K149*(1+R149),2)+TRUNC(L149*(1+R149),2)+TRUNC(M149*(1+R149),2)+TRUNC(N149*(1+R149),2)+TRUNC(O149*(1+R149),2)+TRUNC(P149*(1+R149),2)))))/P149*(1+R149)),TRUE)),TRUNC(J149*(1+R149),2)+(TRUNC(AK149,2)-(TRUNC(H149*(1+R149),2)+TRUNC(J149*(1+R149),2)+TRUNC(K149*(1+R149),2)+TRUNC(L149*(1+R149),2)+TRUNC(M149*(1+R149),2)+TRUNC(N149*(1+R149),2)+TRUNC(O149*(1+R149),2)+TRUNC(P149*(1+R149),2))),TRUNC(J149*(1+R149),2)))))</f>
        <v>47.8</v>
      </c>
      <c r="X149" s="363">
        <f>IF(W149*G149=0,0,IF((TRUNC(AL149,2)-(TRUNC(S149*G149,2)+TRUNC(W149*G149,2)+TRUNC(Y149*G149,2)+TRUNC(AA149*G149,2)+TRUNC(AC149*G149,2)+TRUNC(AE149*G149,2)+TRUNC(AG149*G149,2)+TRUNC(AI149*G149,2)))=0,TRUNC(W149*G149,2),IF((TRUNC(TRUNC(W149*G149,2),2)+(TRUNC(AL149,2)-(TRUNC(S149*G149,2)+TRUNC(W149*G149,2)+TRUNC(Y149*G149,2)+TRUNC(AA149*G149,2)+TRUNC(AC149*G149,2)+TRUNC(AE149*G149,2)+TRUNC(AG149*G149,2)+TRUNC(AI149*G149,2))))&lt;=0,TRUNC(W149*G149,2),IF(AND(IF(AND(S149*G149&lt;&gt;0,(TRUNC(S149*G149,2)+(TRUNC(AL149,2)-(TRUNC(S149*G149,2)+TRUNC(W149*G149,2)+TRUNC(Y149*G149,2)+TRUNC(AA149*G149,2)+TRUNC(AC149*G149,2)+TRUNC(AE149*G149,2)+TRUNC(AG149*G149,2)+TRUNC(AI149*G149,2))))&gt;=0),ABS((W149*G149-(TRUNC(W149*G149,2)+(TRUNC(AL149,2)-(TRUNC(S149*G149,2)+TRUNC(W149*G149,2)+TRUNC(Y149*G149,2)+TRUNC(AA149*G149,2)+TRUNC(AC149*G149,2)+TRUNC(AE149*G149,2)+TRUNC(AG149*G149,2)+TRUNC(AI149*G149,2)))))/W149*G149)&lt;ABS((S149*G149-(TRUNC(S149*G149,2)+(TRUNC(AL149,2)-(TRUNC(S149*G149,2)+TRUNC(W149*G149,2)+TRUNC(Y149*G149,2)+TRUNC(AA149*G149,2)+TRUNC(AC149*G149,2)+TRUNC(AE149*G149,2)+TRUNC(AG149*G149,2)+TRUNC(AI149*G149,2)))))/S149*G149),TRUE),IF(AND(W149*G149&lt;&gt;0,(TRUNC(W149*G149,2)+(TRUNC(AL149,2)-(TRUNC(S149*G149,2)+TRUNC(W149*G149,2)+TRUNC(Y149*G149,2)+TRUNC(AA149*G149,2)+TRUNC(AC149*G149,2)+TRUNC(AE149*G149,2)+TRUNC(AG149*G149,2)+TRUNC(AI149*G149,2))))&gt;=0),ABS((W149*G149-(TRUNC(W149*G149,2)+(TRUNC(AL149,2)-(TRUNC(S149*G149,2)+TRUNC(W149*G149,2)+TRUNC(Y149*G149,2)+TRUNC(AA149*G149,2)+TRUNC(AC149*G149,2)+TRUNC(AE149*G149,2)+TRUNC(AG149*G149,2)+TRUNC(AI149*G149,2)))))/W149*G149)&lt;=ABS((W149*G149-(TRUNC(W149*G149,2)+(TRUNC(AL149,2)-(TRUNC(S149*G149,2)+TRUNC(W149*G149,2)+TRUNC(Y149*G149,2)+TRUNC(AA149*G149,2)+TRUNC(AC149*G149,2)+TRUNC(AE149*G149,2)+TRUNC(AG149*G149,2)+TRUNC(AI149*G149,2)))))/W149*G149),TRUE),IF(AND(Y149*G149&lt;&gt;0,(TRUNC(Y149*G149,2)+(TRUNC(AL149,2)-(TRUNC(S149*G149,2)+TRUNC(W149*G149,2)+TRUNC(Y149*G149,2)+TRUNC(AA149*G149,2)+TRUNC(AC149*G149,2)+TRUNC(AE149*G149,2)+TRUNC(AG149*G149,2)+TRUNC(AI149*G149,2))))&gt;=0),ABS((W149*G149-(TRUNC(W149*G149,2)+(TRUNC(AL149,2)-(TRUNC(S149*G149,2)+TRUNC(W149*G149,2)+TRUNC(Y149*G149,2)+TRUNC(AA149*G149,2)+TRUNC(AC149*G149,2)+TRUNC(AE149*G149,2)+TRUNC(AG149*G149,2)+TRUNC(AI149*G149,2)))))/W149*G149)&lt;=ABS((Y149*G149-(TRUNC(Y149*G149,2)+(TRUNC(AL149,2)-(TRUNC(S149*G149,2)+TRUNC(W149*G149,2)+TRUNC(Y149*G149,2)+TRUNC(AA149*G149,2)+TRUNC(AC149*G149,2)+TRUNC(AE149*G149,2)+TRUNC(AG149*G149,2)+TRUNC(AI149*G149,2)))))/Y149*G149),TRUE),IF(AND(AA149*G149&lt;&gt;0,(TRUNC(AA149*G149,2)+(TRUNC(AL149,2)-(TRUNC(S149*G149,2)+TRUNC(W149*G149,2)+TRUNC(Y149*G149,2)+TRUNC(AA149*G149,2)+TRUNC(AC149*G149,2)+TRUNC(AE149*G149,2)+TRUNC(AG149*G149,2)+TRUNC(AI149*G149,2))))&gt;=0),ABS((W149*G149-(TRUNC(W149*G149,2)+(TRUNC(AL149,2)-(TRUNC(S149*G149,2)+TRUNC(W149*G149,2)+TRUNC(Y149*G149,2)+TRUNC(AA149*G149,2)+TRUNC(AC149*G149,2)+TRUNC(AE149*G149,2)+TRUNC(AG149*G149,2)+TRUNC(AI149*G149,2)))))/W149*G149)&lt;=ABS((AA149*G149-(TRUNC(AA149*G149,2)+(TRUNC(AL149,2)-(TRUNC(S149*G149,2)+TRUNC(W149*G149,2)+TRUNC(Y149*G149,2)+TRUNC(AA149*G149,2)+TRUNC(AC149*G149,2)+TRUNC(AE149*G149,2)+TRUNC(AG149*G149,2)+TRUNC(AI149*G149,2)))))/AA149*G149),TRUE),IF(AND(AC149*G149&lt;&gt;0,(TRUNC(AC149*G149,2)+(TRUNC(AL149,2)-(TRUNC(S149*G149,2)+TRUNC(W149*G149,2)+TRUNC(Y149*G149,2)+TRUNC(AA149*G149,2)+TRUNC(AC149*G149,2)+TRUNC(AE149*G149,2)+TRUNC(AG149*G149,2)+TRUNC(AI149*G149,2))))&gt;=0),ABS((W149*G149-(TRUNC(W149*G149,2)+(TRUNC(AL149,2)-(TRUNC(S149*G149,2)+TRUNC(W149*G149,2)+TRUNC(Y149*G149,2)+TRUNC(AA149*G149,2)+TRUNC(AC149*G149,2)+TRUNC(AE149*G149,2)+TRUNC(AG149*G149,2)+TRUNC(AI149*G149,2)))))/W149*G149)&lt;=ABS((AC149*G149-(TRUNC(AC149*G149,2)+(TRUNC(AL149,2)-(TRUNC(S149*G149,2)+TRUNC(W149*G149,2)+TRUNC(Y149*G149,2)+TRUNC(AA149*G149,2)+TRUNC(AC149*G149,2)+TRUNC(AE149*G149,2)+TRUNC(AG149*G149,2)+TRUNC(AI149*G149,2)))))/AC149*G149),TRUE),IF(AND(AE149*G149&lt;&gt;0,(TRUNC(AE149*G149,2)+(TRUNC(AL149,2)-(TRUNC(S149*G149,2)+TRUNC(W149*G149,2)+TRUNC(Y149*G149,2)+TRUNC(AA149*G149,2)+TRUNC(AC149*G149,2)+TRUNC(AE149*G149,2)+TRUNC(AG149*G149,2)+TRUNC(AI149*G149,2))))&gt;=0),ABS((W149*G149-(TRUNC(W149*G149,2)+(TRUNC(AL149,2)-(TRUNC(S149*G149,2)+TRUNC(W149*G149,2)+TRUNC(Y149*G149,2)+TRUNC(AA149*G149,2)+TRUNC(AC149*G149,2)+TRUNC(AE149*G149,2)+TRUNC(AG149*G149,2)+TRUNC(AI149*G149,2)))))/W149*G149)&lt;=ABS((AE149*G149-(TRUNC(AE149*G149,2)+(TRUNC(AL149,2)-(TRUNC(S149*G149,2)+TRUNC(W149*G149,2)+TRUNC(Y149*G149,2)+TRUNC(AA149*G149,2)+TRUNC(AC149*G149,2)+TRUNC(AE149*G149,2)+TRUNC(AG149*G149,2)+TRUNC(AI149*G149,2)))))/AE149*G149),TRUE),IF(AND(AG149*G149&lt;&gt;0,(TRUNC(AG149*G149,2)+(TRUNC(AL149,2)-(TRUNC(S149*G149,2)+TRUNC(W149*G149,2)+TRUNC(Y149*G149,2)+TRUNC(AA149*G149,2)+TRUNC(AC149*G149,2)+TRUNC(AE149*G149,2)+TRUNC(AG149*G149,2)+TRUNC(AI149*G149,2))))&gt;=0),ABS((W149*G149-(TRUNC(W149*G149,2)+(TRUNC(AL149,2)-(TRUNC(S149*G149,2)+TRUNC(W149*G149,2)+TRUNC(Y149*G149,2)+TRUNC(AA149*G149,2)+TRUNC(AC149*G149,2)+TRUNC(AE149*G149,2)+TRUNC(AG149*G149,2)+TRUNC(AI149*G149,2)))))/W149*G149)&lt;=ABS((AG149*G149-(TRUNC(AG149*G149,2)+(TRUNC(AL149,2)-(TRUNC(S149*G149,2)+TRUNC(W149*G149,2)+TRUNC(Y149*G149,2)+TRUNC(AA149*G149,2)+TRUNC(AC149*G149,2)+TRUNC(AE149*G149,2)+TRUNC(AG149*G149,2)+TRUNC(AI149*G149,2)))))/AG149*G149),TRUE),IF(AND(AI149*G149&lt;&gt;0,(TRUNC(AI149*G149,2)+(TRUNC(AL149,2)-(TRUNC(S149*G149,2)+TRUNC(W149*G149,2)+TRUNC(Y149*G149,2)+TRUNC(AA149*G149,2)+TRUNC(AC149*G149,2)+TRUNC(AE149*G149,2)+TRUNC(AG149*G149,2)+TRUNC(AI149*G149,2))))&gt;=0),ABS((W149*G149-(TRUNC(W149*G149,2)+(TRUNC(AL149,2)-(TRUNC(S149*G149,2)+TRUNC(W149*G149,2)+TRUNC(Y149*G149,2)+TRUNC(AA149*G149,2)+TRUNC(AC149*G149,2)+TRUNC(AE149*G149,2)+TRUNC(AG149*G149,2)+TRUNC(AI149*G149,2)))))/W149*G149)&lt;=ABS((AI149*G149-(TRUNC(AI149*G149,2)+(TRUNC(AL149,2)-(TRUNC(S149*G149,2)+TRUNC(W149*G149,2)+TRUNC(Y149*G149,2)+TRUNC(AA149*G149,2)+TRUNC(AC149*G149,2)+TRUNC(AE149*G149,2)+TRUNC(AG149*G149,2)+TRUNC(AI149*G149,2)))))/AI149*G149),TRUE)),TRUNC(W149*G149,2)+(TRUNC(AL149,2)-(TRUNC(S149*G149,2)+TRUNC(W149*G149,2)+TRUNC(Y149*G149,2)+TRUNC(AA149*G149,2)+TRUNC(AC149*G149,2)+TRUNC(AE149*G149,2)+TRUNC(AG149*G149,2)+TRUNC(AI149*G149,2))),TRUNC(W149*G149,2)))))</f>
        <v>205.54</v>
      </c>
      <c r="Y149" s="363">
        <f>IF(K149*(1+R149)=0,0,IF((TRUNC(AK149,2)-(TRUNC(H149*(1+R149),2)+TRUNC(J149*(1+R149),2)+TRUNC(K149*(1+R149),2)+TRUNC(L149*(1+R149),2)+TRUNC(M149*(1+R149),2)+TRUNC(N149*(1+R149),2)+TRUNC(O149*(1+R149),2)+TRUNC(P149*(1+R149),2)))=0,TRUNC(K149*(1+R149),2),IF((TRUNC(TRUNC(K149*(1+R149),2),2)+(TRUNC(AK149,2)-(TRUNC(H149*(1+R149),2)+TRUNC(J149*(1+R149),2)+TRUNC(K149*(1+R149),2)+TRUNC(L149*(1+R149),2)+TRUNC(M149*(1+R149),2)+TRUNC(N149*(1+R149),2)+TRUNC(O149*(1+R149),2)+TRUNC(P149*(1+R149),2))))&lt;=0,TRUNC(K149*(1+R149),2),IF(AND(IF(AND(H149*(1+R149)&lt;&gt;0,(TRUNC(H149*(1+R149),2)+(TRUNC(AK149,2)-(TRUNC(H149*(1+R149),2)+TRUNC(J149*(1+R149),2)+TRUNC(K149*(1+R149),2)+TRUNC(L149*(1+R149),2)+TRUNC(M149*(1+R149),2)+TRUNC(N149*(1+R149),2)+TRUNC(O149*(1+R149),2)+TRUNC(P149*(1+R149),2))))&gt;=0),ABS((K149*(1+R149)-(TRUNC(K149*(1+R149),2)+(TRUNC(AK149,2)-(TRUNC(H149*(1+R149),2)+TRUNC(J149*(1+R149),2)+TRUNC(K149*(1+R149),2)+TRUNC(L149*(1+R149),2)+TRUNC(M149*(1+R149),2)+TRUNC(N149*(1+R149),2)+TRUNC(O149*(1+R149),2)+TRUNC(P149*(1+R149),2)))))/K149*(1+R149))&lt;ABS((H149*(1+R149)-(TRUNC(H149*(1+R149),2)+(TRUNC(AK149,2)-(TRUNC(H149*(1+R149),2)+TRUNC(J149*(1+R149),2)+TRUNC(K149*(1+R149),2)+TRUNC(L149*(1+R149),2)+TRUNC(M149*(1+R149),2)+TRUNC(N149*(1+R149),2)+TRUNC(O149*(1+R149),2)+TRUNC(P149*(1+R149),2)))))/H149*(1+R149)),TRUE),IF(AND(J149*(1+R149)&lt;&gt;0,(TRUNC(J149*(1+R149),2)+(TRUNC(AK149,2)-(TRUNC(H149*(1+R149),2)+TRUNC(J149*(1+R149),2)+TRUNC(K149*(1+R149),2)+TRUNC(L149*(1+R149),2)+TRUNC(M149*(1+R149),2)+TRUNC(N149*(1+R149),2)+TRUNC(O149*(1+R149),2)+TRUNC(P149*(1+R149),2))))&gt;=0),ABS((K149*(1+R149)-(TRUNC(K149*(1+R149),2)+(TRUNC(AK149,2)-(TRUNC(H149*(1+R149),2)+TRUNC(J149*(1+R149),2)+TRUNC(K149*(1+R149),2)+TRUNC(L149*(1+R149),2)+TRUNC(M149*(1+R149),2)+TRUNC(N149*(1+R149),2)+TRUNC(O149*(1+R149),2)+TRUNC(P149*(1+R149),2)))))/K149*(1+R149))&lt;ABS((J149*(1+R149)-(TRUNC(J149*(1+R149),2)+(TRUNC(AK149,2)-(TRUNC(H149*(1+R149),2)+TRUNC(J149*(1+R149),2)+TRUNC(K149*(1+R149),2)+TRUNC(L149*(1+R149),2)+TRUNC(M149*(1+R149),2)+TRUNC(N149*(1+R149),2)+TRUNC(O149*(1+R149),2)+TRUNC(P149*(1+R149),2)))))/J149*(1+R149)),TRUE),IF(AND(K149*(1+R149)&lt;&gt;0,(TRUNC(K149*(1+R149),2)+(TRUNC(AK149,2)-(TRUNC(H149*(1+R149),2)+TRUNC(J149*(1+R149),2)+TRUNC(K149*(1+R149),2)+TRUNC(L149*(1+R149),2)+TRUNC(M149*(1+R149),2)+TRUNC(N149*(1+R149),2)+TRUNC(O149*(1+R149),2)+TRUNC(P149*(1+R149),2))))&gt;=0),ABS((K149*(1+R149)-(TRUNC(K149*(1+R149),2)+(TRUNC(AK149,2)-(TRUNC(H149*(1+R149),2)+TRUNC(J149*(1+R149),2)+TRUNC(K149*(1+R149),2)+TRUNC(L149*(1+R149),2)+TRUNC(M149*(1+R149),2)+TRUNC(N149*(1+R149),2)+TRUNC(O149*(1+R149),2)+TRUNC(P149*(1+R149),2)))))/K149*(1+R149))&lt;=ABS((K149*(1+R149)-(TRUNC(K149*(1+R149),2)+(TRUNC(AK149,2)-(TRUNC(H149*(1+R149),2)+TRUNC(J149*(1+R149),2)+TRUNC(K149*(1+R149),2)+TRUNC(L149*(1+R149),2)+TRUNC(M149*(1+R149),2)+TRUNC(N149*(1+R149),2)+TRUNC(O149*(1+R149),2)+TRUNC(P149*(1+R149),2)))))/K149*(1+R149)),TRUE),IF(AND(L149*(1+R149)&lt;&gt;0,(TRUNC(L149*(1+R149),2)+(TRUNC(AK149,2)-(TRUNC(H149*(1+R149),2)+TRUNC(J149*(1+R149),2)+TRUNC(K149*(1+R149),2)+TRUNC(L149*(1+R149),2)+TRUNC(M149*(1+R149),2)+TRUNC(N149*(1+R149),2)+TRUNC(O149*(1+R149),2)+TRUNC(P149*(1+R149),2))))&gt;=0),ABS((K149*(1+R149)-(TRUNC(K149*(1+R149),2)+(TRUNC(AK149,2)-(TRUNC(H149*(1+R149),2)+TRUNC(J149*(1+R149),2)+TRUNC(K149*(1+R149),2)+TRUNC(L149*(1+R149),2)+TRUNC(M149*(1+R149),2)+TRUNC(N149*(1+R149),2)+TRUNC(O149*(1+R149),2)+TRUNC(P149*(1+R149),2)))))/K149*(1+R149))&lt;=ABS((L149*(1+R149)-(TRUNC(L149*(1+R149),2)+(TRUNC(AK149,2)-(TRUNC(H149*(1+R149),2)+TRUNC(J149*(1+R149),2)+TRUNC(K149*(1+R149),2)+TRUNC(L149*(1+R149),2)+TRUNC(M149*(1+R149),2)+TRUNC(N149*(1+R149),2)+TRUNC(O149*(1+R149),2)+TRUNC(P149*(1+R149),2)))))/L149*(1+R149)),TRUE),IF(AND(M149*(1+R149)&lt;&gt;0,(TRUNC(M149*(1+R149),2)+(TRUNC(AK149,2)-(TRUNC(H149*(1+R149),2)+TRUNC(J149*(1+R149),2)+TRUNC(K149*(1+R149),2)+TRUNC(L149*(1+R149),2)+TRUNC(M149*(1+R149),2)+TRUNC(N149*(1+R149),2)+TRUNC(O149*(1+R149),2)+TRUNC(P149*(1+R149),2))))&gt;=0),ABS((K149*(1+R149)-(TRUNC(K149*(1+R149),2)+(TRUNC(AK149,2)-(TRUNC(H149*(1+R149),2)+TRUNC(J149*(1+R149),2)+TRUNC(K149*(1+R149),2)+TRUNC(L149*(1+R149),2)+TRUNC(M149*(1+R149),2)+TRUNC(N149*(1+R149),2)+TRUNC(O149*(1+R149),2)+TRUNC(P149*(1+R149),2)))))/K149*(1+R149))&lt;=ABS((M149*(1+R149)-(TRUNC(M149*(1+R149),2)+(TRUNC(AK149,2)-(TRUNC(H149*(1+R149),2)+TRUNC(J149*(1+R149),2)+TRUNC(K149*(1+R149),2)+TRUNC(L149*(1+R149),2)+TRUNC(M149*(1+R149),2)+TRUNC(N149*(1+R149),2)+TRUNC(O149*(1+R149),2)+TRUNC(P149*(1+R149),2)))))/M149*(1+R149)),TRUE),IF(AND(N149*(1+R149)&lt;&gt;0,(TRUNC(N149*(1+R149),2)+(TRUNC(AK149,2)-(TRUNC(H149*(1+R149),2)+TRUNC(J149*(1+R149),2)+TRUNC(K149*(1+R149),2)+TRUNC(L149*(1+R149),2)+TRUNC(M149*(1+R149),2)+TRUNC(N149*(1+R149),2)+TRUNC(O149*(1+R149),2)+TRUNC(P149*(1+R149),2))))&gt;=0),ABS((K149*(1+R149)-(TRUNC(K149*(1+R149),2)+(TRUNC(AK149,2)-(TRUNC(H149*(1+R149),2)+TRUNC(J149*(1+R149),2)+TRUNC(K149*(1+R149),2)+TRUNC(L149*(1+R149),2)+TRUNC(M149*(1+R149),2)+TRUNC(N149*(1+R149),2)+TRUNC(O149*(1+R149),2)+TRUNC(P149*(1+R149),2)))))/K149*(1+R149))&lt;=ABS((N149*(1+R149)-(TRUNC(N149*(1+R149),2)+(TRUNC(AK149,2)-(TRUNC(H149*(1+R149),2)+TRUNC(J149*(1+R149),2)+TRUNC(K149*(1+R149),2)+TRUNC(L149*(1+R149),2)+TRUNC(M149*(1+R149),2)+TRUNC(N149*(1+R149),2)+TRUNC(O149*(1+R149),2)+TRUNC(P149*(1+R149),2)))))/N149*(1+R149)),TRUE),IF(AND(O149*(1+R149)&lt;&gt;0,(TRUNC(O149*(1+R149),2)+(TRUNC(AK149,2)-(TRUNC(H149*(1+R149),2)+TRUNC(J149*(1+R149),2)+TRUNC(K149*(1+R149),2)+TRUNC(L149*(1+R149),2)+TRUNC(M149*(1+R149),2)+TRUNC(N149*(1+R149),2)+TRUNC(O149*(1+R149),2)+TRUNC(P149*(1+R149),2))))&gt;=0),ABS((K149*(1+R149)-(TRUNC(K149*(1+R149),2)+(TRUNC(AK149,2)-(TRUNC(H149*(1+R149),2)+TRUNC(J149*(1+R149),2)+TRUNC(K149*(1+R149),2)+TRUNC(L149*(1+R149),2)+TRUNC(M149*(1+R149),2)+TRUNC(N149*(1+R149),2)+TRUNC(O149*(1+R149),2)+TRUNC(P149*(1+R149),2)))))/K149*(1+R149))&lt;=ABS((O149*(1+R149)-(TRUNC(O149*(1+R149),2)+(TRUNC(AK149,2)-(TRUNC(H149*(1+R149),2)+TRUNC(J149*(1+R149),2)+TRUNC(K149*(1+R149),2)+TRUNC(L149*(1+R149),2)+TRUNC(M149*(1+R149),2)+TRUNC(N149*(1+R149),2)+TRUNC(O149*(1+R149),2)+TRUNC(P149*(1+R149),2)))))/O149*(1+R149)),TRUE),IF(AND(P149*(1+R149)&lt;&gt;0,(TRUNC(P149*(1+R149),2)+(TRUNC(AK149,2)-(TRUNC(H149*(1+R149),2)+TRUNC(J149*(1+R149),2)+TRUNC(K149*(1+R149),2)+TRUNC(L149*(1+R149),2)+TRUNC(M149*(1+R149),2)+TRUNC(N149*(1+R149),2)+TRUNC(O149*(1+R149),2)+TRUNC(P149*(1+R149),2))))&gt;=0),ABS((K149*(1+R149)-(TRUNC(K149*(1+R149),2)+(TRUNC(AK149,2)-(TRUNC(H149*(1+R149),2)+TRUNC(J149*(1+R149),2)+TRUNC(K149*(1+R149),2)+TRUNC(L149*(1+R149),2)+TRUNC(M149*(1+R149),2)+TRUNC(N149*(1+R149),2)+TRUNC(O149*(1+R149),2)+TRUNC(P149*(1+R149),2)))))/K149*(1+R149))&lt;=ABS((P149*(1+R149)-(TRUNC(P149*(1+R149),2)+(TRUNC(AK149,2)-(TRUNC(H149*(1+R149),2)+TRUNC(J149*(1+R149),2)+TRUNC(K149*(1+R149),2)+TRUNC(L149*(1+R149),2)+TRUNC(M149*(1+R149),2)+TRUNC(N149*(1+R149),2)+TRUNC(O149*(1+R149),2)+TRUNC(P149*(1+R149),2)))))/P149*(1+R149)),TRUE)),TRUNC(K149*(1+R149),2)+(TRUNC(AK149,2)-(TRUNC(H149*(1+R149),2)+TRUNC(J149*(1+R149),2)+TRUNC(K149*(1+R149),2)+TRUNC(L149*(1+R149),2)+TRUNC(M149*(1+R149),2)+TRUNC(N149*(1+R149),2)+TRUNC(O149*(1+R149),2)+TRUNC(P149*(1+R149),2))),TRUNC(K149*(1+R149),2)))))</f>
        <v>0</v>
      </c>
      <c r="Z149" s="363">
        <f>IF(Y149*G149=0,0,IF((TRUNC(AL149,2)-(TRUNC(S149*G149,2)+TRUNC(W149*G149,2)+TRUNC(Y149*G149,2)+TRUNC(AA149*G149,2)+TRUNC(AC149*G149,2)+TRUNC(AE149*G149,2)+TRUNC(AG149*G149,2)+TRUNC(AI149*G149,2)))=0,TRUNC(Y149*G149,2),IF((TRUNC(TRUNC(Y149*G149,2),2)+(TRUNC(AL149,2)-(TRUNC(S149*G149,2)+TRUNC(W149*G149,2)+TRUNC(Y149*G149,2)+TRUNC(AA149*G149,2)+TRUNC(AC149*G149,2)+TRUNC(AE149*G149,2)+TRUNC(AG149*G149,2)+TRUNC(AI149*G149,2))))&lt;=0,TRUNC(Y149*G149,2),IF(AND(IF(AND(S149*G149&lt;&gt;0,(TRUNC(S149*G149,2)+(TRUNC(AL149,2)-(TRUNC(S149*G149,2)+TRUNC(W149*G149,2)+TRUNC(Y149*G149,2)+TRUNC(AA149*G149,2)+TRUNC(AC149*G149,2)+TRUNC(AE149*G149,2)+TRUNC(AG149*G149,2)+TRUNC(AI149*G149,2))))&gt;=0),ABS((Y149*G149-(TRUNC(Y149*G149,2)+(TRUNC(AL149,2)-(TRUNC(S149*G149,2)+TRUNC(W149*G149,2)+TRUNC(Y149*G149,2)+TRUNC(AA149*G149,2)+TRUNC(AC149*G149,2)+TRUNC(AE149*G149,2)+TRUNC(AG149*G149,2)+TRUNC(AI149*G149,2)))))/Y149*G149)&lt;ABS((S149*G149-(TRUNC(S149*G149,2)+(TRUNC(AL149,2)-(TRUNC(S149*G149,2)+TRUNC(W149*G149,2)+TRUNC(Y149*G149,2)+TRUNC(AA149*G149,2)+TRUNC(AC149*G149,2)+TRUNC(AE149*G149,2)+TRUNC(AG149*G149,2)+TRUNC(AI149*G149,2)))))/S149*G149),TRUE),IF(AND(W149*G149&lt;&gt;0,(TRUNC(W149*G149,2)+(TRUNC(AL149,2)-(TRUNC(S149*G149,2)+TRUNC(W149*G149,2)+TRUNC(Y149*G149,2)+TRUNC(AA149*G149,2)+TRUNC(AC149*G149,2)+TRUNC(AE149*G149,2)+TRUNC(AG149*G149,2)+TRUNC(AI149*G149,2))))&gt;=0),ABS((Y149*G149-(TRUNC(Y149*G149,2)+(TRUNC(AL149,2)-(TRUNC(S149*G149,2)+TRUNC(W149*G149,2)+TRUNC(Y149*G149,2)+TRUNC(AA149*G149,2)+TRUNC(AC149*G149,2)+TRUNC(AE149*G149,2)+TRUNC(AG149*G149,2)+TRUNC(AI149*G149,2)))))/Y149*G149)&lt;ABS((W149*G149-(TRUNC(W149*G149,2)+(TRUNC(AL149,2)-(TRUNC(S149*G149,2)+TRUNC(W149*G149,2)+TRUNC(Y149*G149,2)+TRUNC(AA149*G149,2)+TRUNC(AC149*G149,2)+TRUNC(AE149*G149,2)+TRUNC(AG149*G149,2)+TRUNC(AI149*G149,2)))))/W149*G149),TRUE),IF(AND(Y149*G149&lt;&gt;0,(TRUNC(Y149*G149,2)+(TRUNC(AL149,2)-(TRUNC(S149*G149,2)+TRUNC(W149*G149,2)+TRUNC(Y149*G149,2)+TRUNC(AA149*G149,2)+TRUNC(AC149*G149,2)+TRUNC(AE149*G149,2)+TRUNC(AG149*G149,2)+TRUNC(AI149*G149,2))))&gt;=0),ABS((Y149*G149-(TRUNC(Y149*G149,2)+(TRUNC(AL149,2)-(TRUNC(S149*G149,2)+TRUNC(W149*G149,2)+TRUNC(Y149*G149,2)+TRUNC(AA149*G149,2)+TRUNC(AC149*G149,2)+TRUNC(AE149*G149,2)+TRUNC(AG149*G149,2)+TRUNC(AI149*G149,2)))))/Y149*G149)&lt;=ABS((Y149*G149-(TRUNC(Y149*G149,2)+(TRUNC(AL149,2)-(TRUNC(S149*G149,2)+TRUNC(W149*G149,2)+TRUNC(Y149*G149,2)+TRUNC(AA149*G149,2)+TRUNC(AC149*G149,2)+TRUNC(AE149*G149,2)+TRUNC(AG149*G149,2)+TRUNC(AI149*G149,2)))))/Y149*G149),TRUE),IF(AND(AA149*G149&lt;&gt;0,(TRUNC(AA149*G149,2)+(TRUNC(AL149,2)-(TRUNC(S149*G149,2)+TRUNC(W149*G149,2)+TRUNC(Y149*G149,2)+TRUNC(AA149*G149,2)+TRUNC(AC149*G149,2)+TRUNC(AE149*G149,2)+TRUNC(AG149*G149,2)+TRUNC(AI149*G149,2))))&gt;=0),ABS((Y149*G149-(TRUNC(Y149*G149,2)+(TRUNC(AL149,2)-(TRUNC(S149*G149,2)+TRUNC(W149*G149,2)+TRUNC(Y149*G149,2)+TRUNC(AA149*G149,2)+TRUNC(AC149*G149,2)+TRUNC(AE149*G149,2)+TRUNC(AG149*G149,2)+TRUNC(AI149*G149,2)))))/Y149*G149)&lt;=ABS((AA149*G149-(TRUNC(AA149*G149,2)+(TRUNC(AL149,2)-(TRUNC(S149*G149,2)+TRUNC(W149*G149,2)+TRUNC(Y149*G149,2)+TRUNC(AA149*G149,2)+TRUNC(AC149*G149,2)+TRUNC(AE149*G149,2)+TRUNC(AG149*G149,2)+TRUNC(AI149*G149,2)))))/AA149*G149),TRUE),IF(AND(AC149*G149&lt;&gt;0,(TRUNC(AC149*G149,2)+(TRUNC(AL149,2)-(TRUNC(S149*G149,2)+TRUNC(W149*G149,2)+TRUNC(Y149*G149,2)+TRUNC(AA149*G149,2)+TRUNC(AC149*G149,2)+TRUNC(AE149*G149,2)+TRUNC(AG149*G149,2)+TRUNC(AI149*G149,2))))&gt;=0),ABS((Y149*G149-(TRUNC(Y149*G149,2)+(TRUNC(AL149,2)-(TRUNC(S149*G149,2)+TRUNC(W149*G149,2)+TRUNC(Y149*G149,2)+TRUNC(AA149*G149,2)+TRUNC(AC149*G149,2)+TRUNC(AE149*G149,2)+TRUNC(AG149*G149,2)+TRUNC(AI149*G149,2)))))/Y149*G149)&lt;=ABS((AC149*G149-(TRUNC(AC149*G149,2)+(TRUNC(AL149,2)-(TRUNC(S149*G149,2)+TRUNC(W149*G149,2)+TRUNC(Y149*G149,2)+TRUNC(AA149*G149,2)+TRUNC(AC149*G149,2)+TRUNC(AE149*G149,2)+TRUNC(AG149*G149,2)+TRUNC(AI149*G149,2)))))/AC149*G149),TRUE),IF(AND(AE149*G149&lt;&gt;0,(TRUNC(AE149*G149,2)+(TRUNC(AL149,2)-(TRUNC(S149*G149,2)+TRUNC(W149*G149,2)+TRUNC(Y149*G149,2)+TRUNC(AA149*G149,2)+TRUNC(AC149*G149,2)+TRUNC(AE149*G149,2)+TRUNC(AG149*G149,2)+TRUNC(AI149*G149,2))))&gt;=0),ABS((Y149*G149-(TRUNC(Y149*G149,2)+(TRUNC(AL149,2)-(TRUNC(S149*G149,2)+TRUNC(W149*G149,2)+TRUNC(Y149*G149,2)+TRUNC(AA149*G149,2)+TRUNC(AC149*G149,2)+TRUNC(AE149*G149,2)+TRUNC(AG149*G149,2)+TRUNC(AI149*G149,2)))))/Y149*G149)&lt;=ABS((AE149*G149-(TRUNC(AE149*G149,2)+(TRUNC(AL149,2)-(TRUNC(S149*G149,2)+TRUNC(W149*G149,2)+TRUNC(Y149*G149,2)+TRUNC(AA149*G149,2)+TRUNC(AC149*G149,2)+TRUNC(AE149*G149,2)+TRUNC(AG149*G149,2)+TRUNC(AI149*G149,2)))))/AE149*G149),TRUE),IF(AND(AG149*G149&lt;&gt;0,(TRUNC(AG149*G149,2)+(TRUNC(AL149,2)-(TRUNC(S149*G149,2)+TRUNC(W149*G149,2)+TRUNC(Y149*G149,2)+TRUNC(AA149*G149,2)+TRUNC(AC149*G149,2)+TRUNC(AE149*G149,2)+TRUNC(AG149*G149,2)+TRUNC(AI149*G149,2))))&gt;=0),ABS((Y149*G149-(TRUNC(Y149*G149,2)+(TRUNC(AL149,2)-(TRUNC(S149*G149,2)+TRUNC(W149*G149,2)+TRUNC(Y149*G149,2)+TRUNC(AA149*G149,2)+TRUNC(AC149*G149,2)+TRUNC(AE149*G149,2)+TRUNC(AG149*G149,2)+TRUNC(AI149*G149,2)))))/Y149*G149)&lt;=ABS((AG149*G149-(TRUNC(AG149*G149,2)+(TRUNC(AL149,2)-(TRUNC(S149*G149,2)+TRUNC(W149*G149,2)+TRUNC(Y149*G149,2)+TRUNC(AA149*G149,2)+TRUNC(AC149*G149,2)+TRUNC(AE149*G149,2)+TRUNC(AG149*G149,2)+TRUNC(AI149*G149,2)))))/AG149*G149),TRUE),IF(AND(AI149*G149&lt;&gt;0,(TRUNC(AI149*G149,2)+(TRUNC(AL149,2)-(TRUNC(S149*G149,2)+TRUNC(W149*G149,2)+TRUNC(Y149*G149,2)+TRUNC(AA149*G149,2)+TRUNC(AC149*G149,2)+TRUNC(AE149*G149,2)+TRUNC(AG149*G149,2)+TRUNC(AI149*G149,2))))&gt;=0),ABS((Y149*G149-(TRUNC(Y149*G149,2)+(TRUNC(AL149,2)-(TRUNC(S149*G149,2)+TRUNC(W149*G149,2)+TRUNC(Y149*G149,2)+TRUNC(AA149*G149,2)+TRUNC(AC149*G149,2)+TRUNC(AE149*G149,2)+TRUNC(AG149*G149,2)+TRUNC(AI149*G149,2)))))/Y149*G149)&lt;=ABS((AI149*G149-(TRUNC(AI149*G149,2)+(TRUNC(AL149,2)-(TRUNC(S149*G149,2)+TRUNC(W149*G149,2)+TRUNC(Y149*G149,2)+TRUNC(AA149*G149,2)+TRUNC(AC149*G149,2)+TRUNC(AE149*G149,2)+TRUNC(AG149*G149,2)+TRUNC(AI149*G149,2)))))/AI149*G149),TRUE)),TRUNC(Y149*G149,2)+(TRUNC(AL149,2)-(TRUNC(S149*G149,2)+TRUNC(W149*G149,2)+TRUNC(Y149*G149,2)+TRUNC(AA149*G149,2)+TRUNC(AC149*G149,2)+TRUNC(AE149*G149,2)+TRUNC(AG149*G149,2)+TRUNC(AI149*G149,2))),TRUNC(Y149*G149,2)))))</f>
        <v>0</v>
      </c>
      <c r="AA149" s="363">
        <f>IF(L149*(1+R149)=0,0,IF((TRUNC(AK149,2)-(TRUNC(H149*(1+R149),2)+TRUNC(J149*(1+R149),2)+TRUNC(K149*(1+R149),2)+TRUNC(L149*(1+R149),2)+TRUNC(M149*(1+R149),2)+TRUNC(N149*(1+R149),2)+TRUNC(O149*(1+R149),2)+TRUNC(P149*(1+R149),2)))=0,TRUNC(L149*(1+R149),2),IF((TRUNC(TRUNC(L149*(1+R149),2),2)+(TRUNC(AK149,2)-(TRUNC(H149*(1+R149),2)+TRUNC(J149*(1+R149),2)+TRUNC(K149*(1+R149),2)+TRUNC(L149*(1+R149),2)+TRUNC(M149*(1+R149),2)+TRUNC(N149*(1+R149),2)+TRUNC(O149*(1+R149),2)+TRUNC(P149*(1+R149),2))))&lt;=0,TRUNC(L149*(1+R149),2),IF(AND(IF(AND(H149*(1+R149)&lt;&gt;0,(TRUNC(H149*(1+R149),2)+(TRUNC(AK149,2)-(TRUNC(H149*(1+R149),2)+TRUNC(J149*(1+R149),2)+TRUNC(K149*(1+R149),2)+TRUNC(L149*(1+R149),2)+TRUNC(M149*(1+R149),2)+TRUNC(N149*(1+R149),2)+TRUNC(O149*(1+R149),2)+TRUNC(P149*(1+R149),2))))&gt;=0),ABS((L149*(1+R149)-(TRUNC(L149*(1+R149),2)+(TRUNC(AK149,2)-(TRUNC(H149*(1+R149),2)+TRUNC(J149*(1+R149),2)+TRUNC(K149*(1+R149),2)+TRUNC(L149*(1+R149),2)+TRUNC(M149*(1+R149),2)+TRUNC(N149*(1+R149),2)+TRUNC(O149*(1+R149),2)+TRUNC(P149*(1+R149),2)))))/L149*(1+R149))&lt;ABS((H149*(1+R149)-(TRUNC(H149*(1+R149),2)+(TRUNC(AK149,2)-(TRUNC(H149*(1+R149),2)+TRUNC(J149*(1+R149),2)+TRUNC(K149*(1+R149),2)+TRUNC(L149*(1+R149),2)+TRUNC(M149*(1+R149),2)+TRUNC(N149*(1+R149),2)+TRUNC(O149*(1+R149),2)+TRUNC(P149*(1+R149),2)))))/H149*(1+R149)),TRUE),IF(AND(J149*(1+R149)&lt;&gt;0,(TRUNC(J149*(1+R149),2)+(TRUNC(AK149,2)-(TRUNC(H149*(1+R149),2)+TRUNC(J149*(1+R149),2)+TRUNC(K149*(1+R149),2)+TRUNC(L149*(1+R149),2)+TRUNC(M149*(1+R149),2)+TRUNC(N149*(1+R149),2)+TRUNC(O149*(1+R149),2)+TRUNC(P149*(1+R149),2))))&gt;=0),ABS((L149*(1+R149)-(TRUNC(L149*(1+R149),2)+(TRUNC(AK149,2)-(TRUNC(H149*(1+R149),2)+TRUNC(J149*(1+R149),2)+TRUNC(K149*(1+R149),2)+TRUNC(L149*(1+R149),2)+TRUNC(M149*(1+R149),2)+TRUNC(N149*(1+R149),2)+TRUNC(O149*(1+R149),2)+TRUNC(P149*(1+R149),2)))))/L149*(1+R149))&lt;ABS((J149*(1+R149)-(TRUNC(J149*(1+R149),2)+(TRUNC(AK149,2)-(TRUNC(H149*(1+R149),2)+TRUNC(J149*(1+R149),2)+TRUNC(K149*(1+R149),2)+TRUNC(L149*(1+R149),2)+TRUNC(M149*(1+R149),2)+TRUNC(N149*(1+R149),2)+TRUNC(O149*(1+R149),2)+TRUNC(P149*(1+R149),2)))))/J149*(1+R149)),TRUE),IF(AND(K149*(1+R149)&lt;&gt;0,(TRUNC(K149*(1+R149),2)+(TRUNC(AK149,2)-(TRUNC(H149*(1+R149),2)+TRUNC(J149*(1+R149),2)+TRUNC(K149*(1+R149),2)+TRUNC(L149*(1+R149),2)+TRUNC(M149*(1+R149),2)+TRUNC(N149*(1+R149),2)+TRUNC(O149*(1+R149),2)+TRUNC(P149*(1+R149),2))))&gt;=0),ABS((L149*(1+R149)-(TRUNC(L149*(1+R149),2)+(TRUNC(AK149,2)-(TRUNC(H149*(1+R149),2)+TRUNC(J149*(1+R149),2)+TRUNC(K149*(1+R149),2)+TRUNC(L149*(1+R149),2)+TRUNC(M149*(1+R149),2)+TRUNC(N149*(1+R149),2)+TRUNC(O149*(1+R149),2)+TRUNC(P149*(1+R149),2)))))/L149*(1+R149))&lt;ABS((K149*(1+R149)-(TRUNC(K149*(1+R149),2)+(TRUNC(AK149,2)-(TRUNC(H149*(1+R149),2)+TRUNC(J149*(1+R149),2)+TRUNC(K149*(1+R149),2)+TRUNC(L149*(1+R149),2)+TRUNC(M149*(1+R149),2)+TRUNC(N149*(1+R149),2)+TRUNC(O149*(1+R149),2)+TRUNC(P149*(1+R149),2)))))/K149*(1+R149)),TRUE),IF(AND(L149*(1+R149)&lt;&gt;0,(TRUNC(L149*(1+R149),2)+(TRUNC(AK149,2)-(TRUNC(H149*(1+R149),2)+TRUNC(J149*(1+R149),2)+TRUNC(K149*(1+R149),2)+TRUNC(L149*(1+R149),2)+TRUNC(M149*(1+R149),2)+TRUNC(N149*(1+R149),2)+TRUNC(O149*(1+R149),2)+TRUNC(P149*(1+R149),2))))&gt;=0),ABS((L149*(1+R149)-(TRUNC(L149*(1+R149),2)+(TRUNC(AK149,2)-(TRUNC(H149*(1+R149),2)+TRUNC(J149*(1+R149),2)+TRUNC(K149*(1+R149),2)+TRUNC(L149*(1+R149),2)+TRUNC(M149*(1+R149),2)+TRUNC(N149*(1+R149),2)+TRUNC(O149*(1+R149),2)+TRUNC(P149*(1+R149),2)))))/L149*(1+R149))&lt;=ABS((L149*(1+R149)-(TRUNC(L149*(1+R149),2)+(TRUNC(AK149,2)-(TRUNC(H149*(1+R149),2)+TRUNC(J149*(1+R149),2)+TRUNC(K149*(1+R149),2)+TRUNC(L149*(1+R149),2)+TRUNC(M149*(1+R149),2)+TRUNC(N149*(1+R149),2)+TRUNC(O149*(1+R149),2)+TRUNC(P149*(1+R149),2)))))/L149*(1+R149)),TRUE),IF(AND(M149*(1+R149)&lt;&gt;0,(TRUNC(M149*(1+R149),2)+(TRUNC(AK149,2)-(TRUNC(H149*(1+R149),2)+TRUNC(J149*(1+R149),2)+TRUNC(K149*(1+R149),2)+TRUNC(L149*(1+R149),2)+TRUNC(M149*(1+R149),2)+TRUNC(N149*(1+R149),2)+TRUNC(O149*(1+R149),2)+TRUNC(P149*(1+R149),2))))&gt;=0),ABS((L149*(1+R149)-(TRUNC(L149*(1+R149),2)+(TRUNC(AK149,2)-(TRUNC(H149*(1+R149),2)+TRUNC(J149*(1+R149),2)+TRUNC(K149*(1+R149),2)+TRUNC(L149*(1+R149),2)+TRUNC(M149*(1+R149),2)+TRUNC(N149*(1+R149),2)+TRUNC(O149*(1+R149),2)+TRUNC(P149*(1+R149),2)))))/L149*(1+R149))&lt;=ABS((M149*(1+R149)-(TRUNC(M149*(1+R149),2)+(TRUNC(AK149,2)-(TRUNC(H149*(1+R149),2)+TRUNC(J149*(1+R149),2)+TRUNC(K149*(1+R149),2)+TRUNC(L149*(1+R149),2)+TRUNC(M149*(1+R149),2)+TRUNC(N149*(1+R149),2)+TRUNC(O149*(1+R149),2)+TRUNC(P149*(1+R149),2)))))/M149*(1+R149)),TRUE),IF(AND(N149*(1+R149)&lt;&gt;0,(TRUNC(N149*(1+R149),2)+(TRUNC(AK149,2)-(TRUNC(H149*(1+R149),2)+TRUNC(J149*(1+R149),2)+TRUNC(K149*(1+R149),2)+TRUNC(L149*(1+R149),2)+TRUNC(M149*(1+R149),2)+TRUNC(N149*(1+R149),2)+TRUNC(O149*(1+R149),2)+TRUNC(P149*(1+R149),2))))&gt;=0),ABS((L149*(1+R149)-(TRUNC(L149*(1+R149),2)+(TRUNC(AK149,2)-(TRUNC(H149*(1+R149),2)+TRUNC(J149*(1+R149),2)+TRUNC(K149*(1+R149),2)+TRUNC(L149*(1+R149),2)+TRUNC(M149*(1+R149),2)+TRUNC(N149*(1+R149),2)+TRUNC(O149*(1+R149),2)+TRUNC(P149*(1+R149),2)))))/L149*(1+R149))&lt;=ABS((N149*(1+R149)-(TRUNC(N149*(1+R149),2)+(TRUNC(AK149,2)-(TRUNC(H149*(1+R149),2)+TRUNC(J149*(1+R149),2)+TRUNC(K149*(1+R149),2)+TRUNC(L149*(1+R149),2)+TRUNC(M149*(1+R149),2)+TRUNC(N149*(1+R149),2)+TRUNC(O149*(1+R149),2)+TRUNC(P149*(1+R149),2)))))/N149*(1+R149)),TRUE),IF(AND(O149*(1+R149)&lt;&gt;0,(TRUNC(O149*(1+R149),2)+(TRUNC(AK149,2)-(TRUNC(H149*(1+R149),2)+TRUNC(J149*(1+R149),2)+TRUNC(K149*(1+R149),2)+TRUNC(L149*(1+R149),2)+TRUNC(M149*(1+R149),2)+TRUNC(N149*(1+R149),2)+TRUNC(O149*(1+R149),2)+TRUNC(P149*(1+R149),2))))&gt;=0),ABS((L149*(1+R149)-(TRUNC(L149*(1+R149),2)+(TRUNC(AK149,2)-(TRUNC(H149*(1+R149),2)+TRUNC(J149*(1+R149),2)+TRUNC(K149*(1+R149),2)+TRUNC(L149*(1+R149),2)+TRUNC(M149*(1+R149),2)+TRUNC(N149*(1+R149),2)+TRUNC(O149*(1+R149),2)+TRUNC(P149*(1+R149),2)))))/L149*(1+R149))&lt;=ABS((O149*(1+R149)-(TRUNC(O149*(1+R149),2)+(TRUNC(AK149,2)-(TRUNC(H149*(1+R149),2)+TRUNC(J149*(1+R149),2)+TRUNC(K149*(1+R149),2)+TRUNC(L149*(1+R149),2)+TRUNC(M149*(1+R149),2)+TRUNC(N149*(1+R149),2)+TRUNC(O149*(1+R149),2)+TRUNC(P149*(1+R149),2)))))/O149*(1+R149)),TRUE),IF(AND(P149*(1+R149)&lt;&gt;0,(TRUNC(P149*(1+R149),2)+(TRUNC(AK149,2)-(TRUNC(H149*(1+R149),2)+TRUNC(J149*(1+R149),2)+TRUNC(K149*(1+R149),2)+TRUNC(L149*(1+R149),2)+TRUNC(M149*(1+R149),2)+TRUNC(N149*(1+R149),2)+TRUNC(O149*(1+R149),2)+TRUNC(P149*(1+R149),2))))&gt;=0),ABS((L149*(1+R149)-(TRUNC(L149*(1+R149),2)+(TRUNC(AK149,2)-(TRUNC(H149*(1+R149),2)+TRUNC(J149*(1+R149),2)+TRUNC(K149*(1+R149),2)+TRUNC(L149*(1+R149),2)+TRUNC(M149*(1+R149),2)+TRUNC(N149*(1+R149),2)+TRUNC(O149*(1+R149),2)+TRUNC(P149*(1+R149),2)))))/L149*(1+R149))&lt;=ABS((P149*(1+R149)-(TRUNC(P149*(1+R149),2)+(TRUNC(AK149,2)-(TRUNC(H149*(1+R149),2)+TRUNC(J149*(1+R149),2)+TRUNC(K149*(1+R149),2)+TRUNC(L149*(1+R149),2)+TRUNC(M149*(1+R149),2)+TRUNC(N149*(1+R149),2)+TRUNC(O149*(1+R149),2)+TRUNC(P149*(1+R149),2)))))/P149*(1+R149)),TRUE)),TRUNC(L149*(1+R149),2)+(TRUNC(AK149,2)-(TRUNC(H149*(1+R149),2)+TRUNC(J149*(1+R149),2)+TRUNC(K149*(1+R149),2)+TRUNC(L149*(1+R149),2)+TRUNC(M149*(1+R149),2)+TRUNC(N149*(1+R149),2)+TRUNC(O149*(1+R149),2)+TRUNC(P149*(1+R149),2))),TRUNC(L149*(1+R149),2)))))</f>
        <v>0</v>
      </c>
      <c r="AB149" s="363">
        <f>IF(AA149*G149=0,0,IF((TRUNC(AL149,2)-(TRUNC(S149*G149,2)+TRUNC(W149*G149,2)+TRUNC(Y149*G149,2)+TRUNC(AA149*G149,2)+TRUNC(AC149*G149,2)+TRUNC(AE149*G149,2)+TRUNC(AG149*G149,2)+TRUNC(AI149*G149,2)))=0,TRUNC(AA149*G149,2),IF((TRUNC(TRUNC(AA149*G149,2),2)+(TRUNC(AL149,2)-(TRUNC(S149*G149,2)+TRUNC(W149*G149,2)+TRUNC(Y149*G149,2)+TRUNC(AA149*G149,2)+TRUNC(AC149*G149,2)+TRUNC(AE149*G149,2)+TRUNC(AG149*G149,2)+TRUNC(AI149*G149,2))))&lt;=0,TRUNC(AA149*G149,2),IF(AND(IF(AND(S149*G149&lt;&gt;0,(TRUNC(S149*G149,2)+(TRUNC(AL149,2)-(TRUNC(S149*G149,2)+TRUNC(W149*G149,2)+TRUNC(Y149*G149,2)+TRUNC(AA149*G149,2)+TRUNC(AC149*G149,2)+TRUNC(AE149*G149,2)+TRUNC(AG149*G149,2)+TRUNC(AI149*G149,2))))&gt;=0),ABS((AA149*G149-(TRUNC(AA149*G149,2)+(TRUNC(AL149,2)-(TRUNC(S149*G149,2)+TRUNC(W149*G149,2)+TRUNC(Y149*G149,2)+TRUNC(AA149*G149,2)+TRUNC(AC149*G149,2)+TRUNC(AE149*G149,2)+TRUNC(AG149*G149,2)+TRUNC(AI149*G149,2)))))/AA149*G149)&lt;ABS((S149*G149-(TRUNC(S149*G149,2)+(TRUNC(AL149,2)-(TRUNC(S149*G149,2)+TRUNC(W149*G149,2)+TRUNC(Y149*G149,2)+TRUNC(AA149*G149,2)+TRUNC(AC149*G149,2)+TRUNC(AE149*G149,2)+TRUNC(AG149*G149,2)+TRUNC(AI149*G149,2)))))/S149*G149),TRUE),IF(AND(W149*G149&lt;&gt;0,(TRUNC(W149*G149,2)+(TRUNC(AL149,2)-(TRUNC(S149*G149,2)+TRUNC(W149*G149,2)+TRUNC(Y149*G149,2)+TRUNC(AA149*G149,2)+TRUNC(AC149*G149,2)+TRUNC(AE149*G149,2)+TRUNC(AG149*G149,2)+TRUNC(AI149*G149,2))))&gt;=0),ABS((AA149*G149-(TRUNC(AA149*G149,2)+(TRUNC(AL149,2)-(TRUNC(S149*G149,2)+TRUNC(W149*G149,2)+TRUNC(Y149*G149,2)+TRUNC(AA149*G149,2)+TRUNC(AC149*G149,2)+TRUNC(AE149*G149,2)+TRUNC(AG149*G149,2)+TRUNC(AI149*G149,2)))))/AA149*G149)&lt;ABS((W149*G149-(TRUNC(W149*G149,2)+(TRUNC(AL149,2)-(TRUNC(S149*G149,2)+TRUNC(W149*G149,2)+TRUNC(Y149*G149,2)+TRUNC(AA149*G149,2)+TRUNC(AC149*G149,2)+TRUNC(AE149*G149,2)+TRUNC(AG149*G149,2)+TRUNC(AI149*G149,2)))))/W149*G149),TRUE),IF(AND(Y149*G149&lt;&gt;0,(TRUNC(Y149*G149,2)+(TRUNC(AL149,2)-(TRUNC(S149*G149,2)+TRUNC(W149*G149,2)+TRUNC(Y149*G149,2)+TRUNC(AA149*G149,2)+TRUNC(AC149*G149,2)+TRUNC(AE149*G149,2)+TRUNC(AG149*G149,2)+TRUNC(AI149*G149,2))))&gt;=0),ABS((AA149*G149-(TRUNC(AA149*G149,2)+(TRUNC(AL149,2)-(TRUNC(S149*G149,2)+TRUNC(W149*G149,2)+TRUNC(Y149*G149,2)+TRUNC(AA149*G149,2)+TRUNC(AC149*G149,2)+TRUNC(AE149*G149,2)+TRUNC(AG149*G149,2)+TRUNC(AI149*G149,2)))))/AA149*G149)&lt;ABS((Y149*G149-(TRUNC(Y149*G149,2)+(TRUNC(AL149,2)-(TRUNC(S149*G149,2)+TRUNC(W149*G149,2)+TRUNC(Y149*G149,2)+TRUNC(AA149*G149,2)+TRUNC(AC149*G149,2)+TRUNC(AE149*G149,2)+TRUNC(AG149*G149,2)+TRUNC(AI149*G149,2)))))/Y149*G149),TRUE),IF(AND(AA149*G149&lt;&gt;0,(TRUNC(AA149*G149,2)+(TRUNC(AL149,2)-(TRUNC(S149*G149,2)+TRUNC(W149*G149,2)+TRUNC(Y149*G149,2)+TRUNC(AA149*G149,2)+TRUNC(AC149*G149,2)+TRUNC(AE149*G149,2)+TRUNC(AG149*G149,2)+TRUNC(AI149*G149,2))))&gt;=0),ABS((AA149*G149-(TRUNC(AA149*G149,2)+(TRUNC(AL149,2)-(TRUNC(S149*G149,2)+TRUNC(W149*G149,2)+TRUNC(Y149*G149,2)+TRUNC(AA149*G149,2)+TRUNC(AC149*G149,2)+TRUNC(AE149*G149,2)+TRUNC(AG149*G149,2)+TRUNC(AI149*G149,2)))))/AA149*G149)&lt;=ABS((AA149*G149-(TRUNC(AA149*G149,2)+(TRUNC(AL149,2)-(TRUNC(S149*G149,2)+TRUNC(W149*G149,2)+TRUNC(Y149*G149,2)+TRUNC(AA149*G149,2)+TRUNC(AC149*G149,2)+TRUNC(AE149*G149,2)+TRUNC(AG149*G149,2)+TRUNC(AI149*G149,2)))))/AA149*G149),TRUE),IF(AND(AC149*G149&lt;&gt;0,(TRUNC(AC149*G149,2)+(TRUNC(AL149,2)-(TRUNC(S149*G149,2)+TRUNC(W149*G149,2)+TRUNC(Y149*G149,2)+TRUNC(AA149*G149,2)+TRUNC(AC149*G149,2)+TRUNC(AE149*G149,2)+TRUNC(AG149*G149,2)+TRUNC(AI149*G149,2))))&gt;=0),ABS((AA149*G149-(TRUNC(AA149*G149,2)+(TRUNC(AL149,2)-(TRUNC(S149*G149,2)+TRUNC(W149*G149,2)+TRUNC(Y149*G149,2)+TRUNC(AA149*G149,2)+TRUNC(AC149*G149,2)+TRUNC(AE149*G149,2)+TRUNC(AG149*G149,2)+TRUNC(AI149*G149,2)))))/AA149*G149)&lt;=ABS((AC149*G149-(TRUNC(AC149*G149,2)+(TRUNC(AL149,2)-(TRUNC(S149*G149,2)+TRUNC(W149*G149,2)+TRUNC(Y149*G149,2)+TRUNC(AA149*G149,2)+TRUNC(AC149*G149,2)+TRUNC(AE149*G149,2)+TRUNC(AG149*G149,2)+TRUNC(AI149*G149,2)))))/AC149*G149),TRUE),IF(AND(AE149*G149&lt;&gt;0,(TRUNC(AE149*G149,2)+(TRUNC(AL149,2)-(TRUNC(S149*G149,2)+TRUNC(W149*G149,2)+TRUNC(Y149*G149,2)+TRUNC(AA149*G149,2)+TRUNC(AC149*G149,2)+TRUNC(AE149*G149,2)+TRUNC(AG149*G149,2)+TRUNC(AI149*G149,2))))&gt;=0),ABS((AA149*G149-(TRUNC(AA149*G149,2)+(TRUNC(AL149,2)-(TRUNC(S149*G149,2)+TRUNC(W149*G149,2)+TRUNC(Y149*G149,2)+TRUNC(AA149*G149,2)+TRUNC(AC149*G149,2)+TRUNC(AE149*G149,2)+TRUNC(AG149*G149,2)+TRUNC(AI149*G149,2)))))/AA149*G149)&lt;=ABS((AE149*G149-(TRUNC(AE149*G149,2)+(TRUNC(AL149,2)-(TRUNC(S149*G149,2)+TRUNC(W149*G149,2)+TRUNC(Y149*G149,2)+TRUNC(AA149*G149,2)+TRUNC(AC149*G149,2)+TRUNC(AE149*G149,2)+TRUNC(AG149*G149,2)+TRUNC(AI149*G149,2)))))/AE149*G149),TRUE),IF(AND(AG149*G149&lt;&gt;0,(TRUNC(AG149*G149,2)+(TRUNC(AL149,2)-(TRUNC(S149*G149,2)+TRUNC(W149*G149,2)+TRUNC(Y149*G149,2)+TRUNC(AA149*G149,2)+TRUNC(AC149*G149,2)+TRUNC(AE149*G149,2)+TRUNC(AG149*G149,2)+TRUNC(AI149*G149,2))))&gt;=0),ABS((AA149*G149-(TRUNC(AA149*G149,2)+(TRUNC(AL149,2)-(TRUNC(S149*G149,2)+TRUNC(W149*G149,2)+TRUNC(Y149*G149,2)+TRUNC(AA149*G149,2)+TRUNC(AC149*G149,2)+TRUNC(AE149*G149,2)+TRUNC(AG149*G149,2)+TRUNC(AI149*G149,2)))))/AA149*G149)&lt;=ABS((AG149*G149-(TRUNC(AG149*G149,2)+(TRUNC(AL149,2)-(TRUNC(S149*G149,2)+TRUNC(W149*G149,2)+TRUNC(Y149*G149,2)+TRUNC(AA149*G149,2)+TRUNC(AC149*G149,2)+TRUNC(AE149*G149,2)+TRUNC(AG149*G149,2)+TRUNC(AI149*G149,2)))))/AG149*G149),TRUE),IF(AND(AI149*G149&lt;&gt;0,(TRUNC(AI149*G149,2)+(TRUNC(AL149,2)-(TRUNC(S149*G149,2)+TRUNC(W149*G149,2)+TRUNC(Y149*G149,2)+TRUNC(AA149*G149,2)+TRUNC(AC149*G149,2)+TRUNC(AE149*G149,2)+TRUNC(AG149*G149,2)+TRUNC(AI149*G149,2))))&gt;=0),ABS((AA149*G149-(TRUNC(AA149*G149,2)+(TRUNC(AL149,2)-(TRUNC(S149*G149,2)+TRUNC(W149*G149,2)+TRUNC(Y149*G149,2)+TRUNC(AA149*G149,2)+TRUNC(AC149*G149,2)+TRUNC(AE149*G149,2)+TRUNC(AG149*G149,2)+TRUNC(AI149*G149,2)))))/AA149*G149)&lt;=ABS((AI149*G149-(TRUNC(AI149*G149,2)+(TRUNC(AL149,2)-(TRUNC(S149*G149,2)+TRUNC(W149*G149,2)+TRUNC(Y149*G149,2)+TRUNC(AA149*G149,2)+TRUNC(AC149*G149,2)+TRUNC(AE149*G149,2)+TRUNC(AG149*G149,2)+TRUNC(AI149*G149,2)))))/AI149*G149),TRUE)),TRUNC(AA149*G149,2)+(TRUNC(AL149,2)-(TRUNC(S149*G149,2)+TRUNC(W149*G149,2)+TRUNC(Y149*G149,2)+TRUNC(AA149*G149,2)+TRUNC(AC149*G149,2)+TRUNC(AE149*G149,2)+TRUNC(AG149*G149,2)+TRUNC(AI149*G149,2))),TRUNC(AA149*G149,2)))))</f>
        <v>0</v>
      </c>
      <c r="AC149" s="363">
        <f>IF(M149*(1+R149)=0,0,IF((TRUNC(AK149,2)-(TRUNC(H149*(1+R149),2)+TRUNC(J149*(1+R149),2)+TRUNC(K149*(1+R149),2)+TRUNC(L149*(1+R149),2)+TRUNC(M149*(1+R149),2)+TRUNC(N149*(1+R149),2)+TRUNC(O149*(1+R149),2)+TRUNC(P149*(1+R149),2)))=0,TRUNC(M149*(1+R149),2),IF((TRUNC(TRUNC(M149*(1+R149),2),2)+(TRUNC(AK149,2)-(TRUNC(H149*(1+R149),2)+TRUNC(J149*(1+R149),2)+TRUNC(K149*(1+R149),2)+TRUNC(L149*(1+R149),2)+TRUNC(M149*(1+R149),2)+TRUNC(N149*(1+R149),2)+TRUNC(O149*(1+R149),2)+TRUNC(P149*(1+R149),2))))&lt;=0,TRUNC(M149*(1+R149),2),IF(AND(IF(AND(H149*(1+R149)&lt;&gt;0,(TRUNC(H149*(1+R149),2)+(TRUNC(AK149,2)-(TRUNC(H149*(1+R149),2)+TRUNC(J149*(1+R149),2)+TRUNC(K149*(1+R149),2)+TRUNC(L149*(1+R149),2)+TRUNC(M149*(1+R149),2)+TRUNC(N149*(1+R149),2)+TRUNC(O149*(1+R149),2)+TRUNC(P149*(1+R149),2))))&gt;=0),ABS((M149*(1+R149)-(TRUNC(M149*(1+R149),2)+(TRUNC(AK149,2)-(TRUNC(H149*(1+R149),2)+TRUNC(J149*(1+R149),2)+TRUNC(K149*(1+R149),2)+TRUNC(L149*(1+R149),2)+TRUNC(M149*(1+R149),2)+TRUNC(N149*(1+R149),2)+TRUNC(O149*(1+R149),2)+TRUNC(P149*(1+R149),2)))))/M149*(1+R149))&lt;ABS((H149*(1+R149)-(TRUNC(H149*(1+R149),2)+(TRUNC(AK149,2)-(TRUNC(H149*(1+R149),2)+TRUNC(J149*(1+R149),2)+TRUNC(K149*(1+R149),2)+TRUNC(L149*(1+R149),2)+TRUNC(M149*(1+R149),2)+TRUNC(N149*(1+R149),2)+TRUNC(O149*(1+R149),2)+TRUNC(P149*(1+R149),2)))))/H149*(1+R149)),TRUE),IF(AND(J149*(1+R149)&lt;&gt;0,(TRUNC(J149*(1+R149),2)+(TRUNC(AK149,2)-(TRUNC(H149*(1+R149),2)+TRUNC(J149*(1+R149),2)+TRUNC(K149*(1+R149),2)+TRUNC(L149*(1+R149),2)+TRUNC(M149*(1+R149),2)+TRUNC(N149*(1+R149),2)+TRUNC(O149*(1+R149),2)+TRUNC(P149*(1+R149),2))))&gt;=0),ABS((M149*(1+R149)-(TRUNC(M149*(1+R149),2)+(TRUNC(AK149,2)-(TRUNC(H149*(1+R149),2)+TRUNC(J149*(1+R149),2)+TRUNC(K149*(1+R149),2)+TRUNC(L149*(1+R149),2)+TRUNC(M149*(1+R149),2)+TRUNC(N149*(1+R149),2)+TRUNC(O149*(1+R149),2)+TRUNC(P149*(1+R149),2)))))/M149*(1+R149))&lt;ABS((J149*(1+R149)-(TRUNC(J149*(1+R149),2)+(TRUNC(AK149,2)-(TRUNC(H149*(1+R149),2)+TRUNC(J149*(1+R149),2)+TRUNC(K149*(1+R149),2)+TRUNC(L149*(1+R149),2)+TRUNC(M149*(1+R149),2)+TRUNC(N149*(1+R149),2)+TRUNC(O149*(1+R149),2)+TRUNC(P149*(1+R149),2)))))/J149*(1+R149)),TRUE),IF(AND(K149*(1+R149)&lt;&gt;0,(TRUNC(K149*(1+R149),2)+(TRUNC(AK149,2)-(TRUNC(H149*(1+R149),2)+TRUNC(J149*(1+R149),2)+TRUNC(K149*(1+R149),2)+TRUNC(L149*(1+R149),2)+TRUNC(M149*(1+R149),2)+TRUNC(N149*(1+R149),2)+TRUNC(O149*(1+R149),2)+TRUNC(P149*(1+R149),2))))&gt;=0),ABS((M149*(1+R149)-(TRUNC(M149*(1+R149),2)+(TRUNC(AK149,2)-(TRUNC(H149*(1+R149),2)+TRUNC(J149*(1+R149),2)+TRUNC(K149*(1+R149),2)+TRUNC(L149*(1+R149),2)+TRUNC(M149*(1+R149),2)+TRUNC(N149*(1+R149),2)+TRUNC(O149*(1+R149),2)+TRUNC(P149*(1+R149),2)))))/M149*(1+R149))&lt;ABS((K149*(1+R149)-(TRUNC(K149*(1+R149),2)+(TRUNC(AK149,2)-(TRUNC(H149*(1+R149),2)+TRUNC(J149*(1+R149),2)+TRUNC(K149*(1+R149),2)+TRUNC(L149*(1+R149),2)+TRUNC(M149*(1+R149),2)+TRUNC(N149*(1+R149),2)+TRUNC(O149*(1+R149),2)+TRUNC(P149*(1+R149),2)))))/K149*(1+R149)),TRUE),IF(AND(L149*(1+R149)&lt;&gt;0,(TRUNC(L149*(1+R149),2)+(TRUNC(AK149,2)-(TRUNC(H149*(1+R149),2)+TRUNC(J149*(1+R149),2)+TRUNC(K149*(1+R149),2)+TRUNC(L149*(1+R149),2)+TRUNC(M149*(1+R149),2)+TRUNC(N149*(1+R149),2)+TRUNC(O149*(1+R149),2)+TRUNC(P149*(1+R149),2))))&gt;=0),ABS((M149*(1+R149)-(TRUNC(M149*(1+R149),2)+(TRUNC(AK149,2)-(TRUNC(H149*(1+R149),2)+TRUNC(J149*(1+R149),2)+TRUNC(K149*(1+R149),2)+TRUNC(L149*(1+R149),2)+TRUNC(M149*(1+R149),2)+TRUNC(N149*(1+R149),2)+TRUNC(O149*(1+R149),2)+TRUNC(P149*(1+R149),2)))))/M149*(1+R149))&lt;ABS((L149*(1+R149)-(TRUNC(L149*(1+R149),2)+(TRUNC(AK149,2)-(TRUNC(H149*(1+R149),2)+TRUNC(J149*(1+R149),2)+TRUNC(K149*(1+R149),2)+TRUNC(L149*(1+R149),2)+TRUNC(M149*(1+R149),2)+TRUNC(N149*(1+R149),2)+TRUNC(O149*(1+R149),2)+TRUNC(P149*(1+R149),2)))))/L149*(1+R149)),TRUE),IF(AND(M149*(1+R149)&lt;&gt;0,(TRUNC(M149*(1+R149),2)+(TRUNC(AK149,2)-(TRUNC(H149*(1+R149),2)+TRUNC(J149*(1+R149),2)+TRUNC(K149*(1+R149),2)+TRUNC(L149*(1+R149),2)+TRUNC(M149*(1+R149),2)+TRUNC(N149*(1+R149),2)+TRUNC(O149*(1+R149),2)+TRUNC(P149*(1+R149),2))))&gt;=0),ABS((M149*(1+R149)-(TRUNC(M149*(1+R149),2)+(TRUNC(AK149,2)-(TRUNC(H149*(1+R149),2)+TRUNC(J149*(1+R149),2)+TRUNC(K149*(1+R149),2)+TRUNC(L149*(1+R149),2)+TRUNC(M149*(1+R149),2)+TRUNC(N149*(1+R149),2)+TRUNC(O149*(1+R149),2)+TRUNC(P149*(1+R149),2)))))/M149*(1+R149))&lt;=ABS((M149*(1+R149)-(TRUNC(M149*(1+R149),2)+(TRUNC(AK149,2)-(TRUNC(H149*(1+R149),2)+TRUNC(J149*(1+R149),2)+TRUNC(K149*(1+R149),2)+TRUNC(L149*(1+R149),2)+TRUNC(M149*(1+R149),2)+TRUNC(N149*(1+R149),2)+TRUNC(O149*(1+R149),2)+TRUNC(P149*(1+R149),2)))))/M149*(1+R149)),TRUE),IF(AND(N149*(1+R149)&lt;&gt;0,(TRUNC(N149*(1+R149),2)+(TRUNC(AK149,2)-(TRUNC(H149*(1+R149),2)+TRUNC(J149*(1+R149),2)+TRUNC(K149*(1+R149),2)+TRUNC(L149*(1+R149),2)+TRUNC(M149*(1+R149),2)+TRUNC(N149*(1+R149),2)+TRUNC(O149*(1+R149),2)+TRUNC(P149*(1+R149),2))))&gt;=0),ABS((M149*(1+R149)-(TRUNC(M149*(1+R149),2)+(TRUNC(AK149,2)-(TRUNC(H149*(1+R149),2)+TRUNC(J149*(1+R149),2)+TRUNC(K149*(1+R149),2)+TRUNC(L149*(1+R149),2)+TRUNC(M149*(1+R149),2)+TRUNC(N149*(1+R149),2)+TRUNC(O149*(1+R149),2)+TRUNC(P149*(1+R149),2)))))/M149*(1+R149))&lt;=ABS((N149*(1+R149)-(TRUNC(N149*(1+R149),2)+(TRUNC(AK149,2)-(TRUNC(H149*(1+R149),2)+TRUNC(J149*(1+R149),2)+TRUNC(K149*(1+R149),2)+TRUNC(L149*(1+R149),2)+TRUNC(M149*(1+R149),2)+TRUNC(N149*(1+R149),2)+TRUNC(O149*(1+R149),2)+TRUNC(P149*(1+R149),2)))))/N149*(1+R149)),TRUE),IF(AND(O149*(1+R149)&lt;&gt;0,(TRUNC(O149*(1+R149),2)+(TRUNC(AK149,2)-(TRUNC(H149*(1+R149),2)+TRUNC(J149*(1+R149),2)+TRUNC(K149*(1+R149),2)+TRUNC(L149*(1+R149),2)+TRUNC(M149*(1+R149),2)+TRUNC(N149*(1+R149),2)+TRUNC(O149*(1+R149),2)+TRUNC(P149*(1+R149),2))))&gt;=0),ABS((M149*(1+R149)-(TRUNC(M149*(1+R149),2)+(TRUNC(AK149,2)-(TRUNC(H149*(1+R149),2)+TRUNC(J149*(1+R149),2)+TRUNC(K149*(1+R149),2)+TRUNC(L149*(1+R149),2)+TRUNC(M149*(1+R149),2)+TRUNC(N149*(1+R149),2)+TRUNC(O149*(1+R149),2)+TRUNC(P149*(1+R149),2)))))/M149*(1+R149))&lt;=ABS((O149*(1+R149)-(TRUNC(O149*(1+R149),2)+(TRUNC(AK149,2)-(TRUNC(H149*(1+R149),2)+TRUNC(J149*(1+R149),2)+TRUNC(K149*(1+R149),2)+TRUNC(L149*(1+R149),2)+TRUNC(M149*(1+R149),2)+TRUNC(N149*(1+R149),2)+TRUNC(O149*(1+R149),2)+TRUNC(P149*(1+R149),2)))))/O149*(1+R149)),TRUE),IF(AND(P149*(1+R149)&lt;&gt;0,(TRUNC(P149*(1+R149),2)+(TRUNC(AK149,2)-(TRUNC(H149*(1+R149),2)+TRUNC(J149*(1+R149),2)+TRUNC(K149*(1+R149),2)+TRUNC(L149*(1+R149),2)+TRUNC(M149*(1+R149),2)+TRUNC(N149*(1+R149),2)+TRUNC(O149*(1+R149),2)+TRUNC(P149*(1+R149),2))))&gt;=0),ABS((M149*(1+R149)-(TRUNC(M149*(1+R149),2)+(TRUNC(AK149,2)-(TRUNC(H149*(1+R149),2)+TRUNC(J149*(1+R149),2)+TRUNC(K149*(1+R149),2)+TRUNC(L149*(1+R149),2)+TRUNC(M149*(1+R149),2)+TRUNC(N149*(1+R149),2)+TRUNC(O149*(1+R149),2)+TRUNC(P149*(1+R149),2)))))/M149*(1+R149))&lt;=ABS((P149*(1+R149)-(TRUNC(P149*(1+R149),2)+(TRUNC(AK149,2)-(TRUNC(H149*(1+R149),2)+TRUNC(J149*(1+R149),2)+TRUNC(K149*(1+R149),2)+TRUNC(L149*(1+R149),2)+TRUNC(M149*(1+R149),2)+TRUNC(N149*(1+R149),2)+TRUNC(O149*(1+R149),2)+TRUNC(P149*(1+R149),2)))))/P149*(1+R149)),TRUE)),TRUNC(M149*(1+R149),2)+(TRUNC(AK149,2)-(TRUNC(H149*(1+R149),2)+TRUNC(J149*(1+R149),2)+TRUNC(K149*(1+R149),2)+TRUNC(L149*(1+R149),2)+TRUNC(M149*(1+R149),2)+TRUNC(N149*(1+R149),2)+TRUNC(O149*(1+R149),2)+TRUNC(P149*(1+R149),2))),TRUNC(M149*(1+R149),2)))))</f>
        <v>0</v>
      </c>
      <c r="AD149" s="363">
        <f>IF(AC149*G149=0,0,IF((TRUNC(AL149,2)-(TRUNC(S149*G149,2)+TRUNC(W149*G149,2)+TRUNC(Y149*G149,2)+TRUNC(AA149*G149,2)+TRUNC(AC149*G149,2)+TRUNC(AE149*G149,2)+TRUNC(AG149*G149,2)+TRUNC(AI149*G149,2)))=0,TRUNC(AC149*G149,2),IF((TRUNC(TRUNC(AC149*G149,2),2)+(TRUNC(AL149,2)-(TRUNC(S149*G149,2)+TRUNC(W149*G149,2)+TRUNC(Y149*G149,2)+TRUNC(AA149*G149,2)+TRUNC(AC149*G149,2)+TRUNC(AE149*G149,2)+TRUNC(AG149*G149,2)+TRUNC(AI149*G149,2))))&lt;=0,TRUNC(AC149*G149,2),IF(AND(IF(AND(S149*G149&lt;&gt;0,(TRUNC(S149*G149,2)+(TRUNC(AL149,2)-(TRUNC(S149*G149,2)+TRUNC(W149*G149,2)+TRUNC(Y149*G149,2)+TRUNC(AA149*G149,2)+TRUNC(AC149*G149,2)+TRUNC(AE149*G149,2)+TRUNC(AG149*G149,2)+TRUNC(AI149*G149,2))))&gt;=0),ABS((AC149*G149-(TRUNC(AC149*G149,2)+(TRUNC(AL149,2)-(TRUNC(S149*G149,2)+TRUNC(W149*G149,2)+TRUNC(Y149*G149,2)+TRUNC(AA149*G149,2)+TRUNC(AC149*G149,2)+TRUNC(AE149*G149,2)+TRUNC(AG149*G149,2)+TRUNC(AI149*G149,2)))))/AC149*G149)&lt;ABS((S149*G149-(TRUNC(S149*G149,2)+(TRUNC(AL149,2)-(TRUNC(S149*G149,2)+TRUNC(W149*G149,2)+TRUNC(Y149*G149,2)+TRUNC(AA149*G149,2)+TRUNC(AC149*G149,2)+TRUNC(AE149*G149,2)+TRUNC(AG149*G149,2)+TRUNC(AI149*G149,2)))))/S149*G149),TRUE),IF(AND(W149*G149&lt;&gt;0,(TRUNC(W149*G149,2)+(TRUNC(AL149,2)-(TRUNC(S149*G149,2)+TRUNC(W149*G149,2)+TRUNC(Y149*G149,2)+TRUNC(AA149*G149,2)+TRUNC(AC149*G149,2)+TRUNC(AE149*G149,2)+TRUNC(AG149*G149,2)+TRUNC(AI149*G149,2))))&gt;=0),ABS((AC149*G149-(TRUNC(AC149*G149,2)+(TRUNC(AL149,2)-(TRUNC(S149*G149,2)+TRUNC(W149*G149,2)+TRUNC(Y149*G149,2)+TRUNC(AA149*G149,2)+TRUNC(AC149*G149,2)+TRUNC(AE149*G149,2)+TRUNC(AG149*G149,2)+TRUNC(AI149*G149,2)))))/AC149*G149)&lt;ABS((W149*G149-(TRUNC(W149*G149,2)+(TRUNC(AL149,2)-(TRUNC(S149*G149,2)+TRUNC(W149*G149,2)+TRUNC(Y149*G149,2)+TRUNC(AA149*G149,2)+TRUNC(AC149*G149,2)+TRUNC(AE149*G149,2)+TRUNC(AG149*G149,2)+TRUNC(AI149*G149,2)))))/W149*G149),TRUE),IF(AND(Y149*G149&lt;&gt;0,(TRUNC(Y149*G149,2)+(TRUNC(AL149,2)-(TRUNC(S149*G149,2)+TRUNC(W149*G149,2)+TRUNC(Y149*G149,2)+TRUNC(AA149*G149,2)+TRUNC(AC149*G149,2)+TRUNC(AE149*G149,2)+TRUNC(AG149*G149,2)+TRUNC(AI149*G149,2))))&gt;=0),ABS((AC149*G149-(TRUNC(AC149*G149,2)+(TRUNC(AL149,2)-(TRUNC(S149*G149,2)+TRUNC(W149*G149,2)+TRUNC(Y149*G149,2)+TRUNC(AA149*G149,2)+TRUNC(AC149*G149,2)+TRUNC(AE149*G149,2)+TRUNC(AG149*G149,2)+TRUNC(AI149*G149,2)))))/AC149*G149)&lt;ABS((Y149*G149-(TRUNC(Y149*G149,2)+(TRUNC(AL149,2)-(TRUNC(S149*G149,2)+TRUNC(W149*G149,2)+TRUNC(Y149*G149,2)+TRUNC(AA149*G149,2)+TRUNC(AC149*G149,2)+TRUNC(AE149*G149,2)+TRUNC(AG149*G149,2)+TRUNC(AI149*G149,2)))))/Y149*G149),TRUE),IF(AND(AA149*G149&lt;&gt;0,(TRUNC(AA149*G149,2)+(TRUNC(AL149,2)-(TRUNC(S149*G149,2)+TRUNC(W149*G149,2)+TRUNC(Y149*G149,2)+TRUNC(AA149*G149,2)+TRUNC(AC149*G149,2)+TRUNC(AE149*G149,2)+TRUNC(AG149*G149,2)+TRUNC(AI149*G149,2))))&gt;=0),ABS((AC149*G149-(TRUNC(AC149*G149,2)+(TRUNC(AL149,2)-(TRUNC(S149*G149,2)+TRUNC(W149*G149,2)+TRUNC(Y149*G149,2)+TRUNC(AA149*G149,2)+TRUNC(AC149*G149,2)+TRUNC(AE149*G149,2)+TRUNC(AG149*G149,2)+TRUNC(AI149*G149,2)))))/AC149*G149)&lt;ABS((AA149*G149-(TRUNC(AA149*G149,2)+(TRUNC(AL149,2)-(TRUNC(S149*G149,2)+TRUNC(W149*G149,2)+TRUNC(Y149*G149,2)+TRUNC(AA149*G149,2)+TRUNC(AC149*G149,2)+TRUNC(AE149*G149,2)+TRUNC(AG149*G149,2)+TRUNC(AI149*G149,2)))))/AA149*G149),TRUE),IF(AND(AC149*G149&lt;&gt;0,(TRUNC(AC149*G149,2)+(TRUNC(AL149,2)-(TRUNC(S149*G149,2)+TRUNC(W149*G149,2)+TRUNC(Y149*G149,2)+TRUNC(AA149*G149,2)+TRUNC(AC149*G149,2)+TRUNC(AE149*G149,2)+TRUNC(AG149*G149,2)+TRUNC(AI149*G149,2))))&gt;=0),ABS((AC149*G149-(TRUNC(AC149*G149,2)+(TRUNC(AL149,2)-(TRUNC(S149*G149,2)+TRUNC(W149*G149,2)+TRUNC(Y149*G149,2)+TRUNC(AA149*G149,2)+TRUNC(AC149*G149,2)+TRUNC(AE149*G149,2)+TRUNC(AG149*G149,2)+TRUNC(AI149*G149,2)))))/AC149*G149)&lt;=ABS((AC149*G149-(TRUNC(AC149*G149,2)+(TRUNC(AL149,2)-(TRUNC(S149*G149,2)+TRUNC(W149*G149,2)+TRUNC(Y149*G149,2)+TRUNC(AA149*G149,2)+TRUNC(AC149*G149,2)+TRUNC(AE149*G149,2)+TRUNC(AG149*G149,2)+TRUNC(AI149*G149,2)))))/AC149*G149),TRUE),IF(AND(AE149*G149&lt;&gt;0,(TRUNC(AE149*G149,2)+(TRUNC(AL149,2)-(TRUNC(S149*G149,2)+TRUNC(W149*G149,2)+TRUNC(Y149*G149,2)+TRUNC(AA149*G149,2)+TRUNC(AC149*G149,2)+TRUNC(AE149*G149,2)+TRUNC(AG149*G149,2)+TRUNC(AI149*G149,2))))&gt;=0),ABS((AC149*G149-(TRUNC(AC149*G149,2)+(TRUNC(AL149,2)-(TRUNC(S149*G149,2)+TRUNC(W149*G149,2)+TRUNC(Y149*G149,2)+TRUNC(AA149*G149,2)+TRUNC(AC149*G149,2)+TRUNC(AE149*G149,2)+TRUNC(AG149*G149,2)+TRUNC(AI149*G149,2)))))/AC149*G149)&lt;=ABS((AE149*G149-(TRUNC(AE149*G149,2)+(TRUNC(AL149,2)-(TRUNC(S149*G149,2)+TRUNC(W149*G149,2)+TRUNC(Y149*G149,2)+TRUNC(AA149*G149,2)+TRUNC(AC149*G149,2)+TRUNC(AE149*G149,2)+TRUNC(AG149*G149,2)+TRUNC(AI149*G149,2)))))/AE149*G149),TRUE),IF(AND(AG149*G149&lt;&gt;0,(TRUNC(AG149*G149,2)+(TRUNC(AL149,2)-(TRUNC(S149*G149,2)+TRUNC(W149*G149,2)+TRUNC(Y149*G149,2)+TRUNC(AA149*G149,2)+TRUNC(AC149*G149,2)+TRUNC(AE149*G149,2)+TRUNC(AG149*G149,2)+TRUNC(AI149*G149,2))))&gt;=0),ABS((AC149*G149-(TRUNC(AC149*G149,2)+(TRUNC(AL149,2)-(TRUNC(S149*G149,2)+TRUNC(W149*G149,2)+TRUNC(Y149*G149,2)+TRUNC(AA149*G149,2)+TRUNC(AC149*G149,2)+TRUNC(AE149*G149,2)+TRUNC(AG149*G149,2)+TRUNC(AI149*G149,2)))))/AC149*G149)&lt;=ABS((AG149*G149-(TRUNC(AG149*G149,2)+(TRUNC(AL149,2)-(TRUNC(S149*G149,2)+TRUNC(W149*G149,2)+TRUNC(Y149*G149,2)+TRUNC(AA149*G149,2)+TRUNC(AC149*G149,2)+TRUNC(AE149*G149,2)+TRUNC(AG149*G149,2)+TRUNC(AI149*G149,2)))))/AG149*G149),TRUE),IF(AND(AI149*G149&lt;&gt;0,(TRUNC(AI149*G149,2)+(TRUNC(AL149,2)-(TRUNC(S149*G149,2)+TRUNC(W149*G149,2)+TRUNC(Y149*G149,2)+TRUNC(AA149*G149,2)+TRUNC(AC149*G149,2)+TRUNC(AE149*G149,2)+TRUNC(AG149*G149,2)+TRUNC(AI149*G149,2))))&gt;=0),ABS((AC149*G149-(TRUNC(AC149*G149,2)+(TRUNC(AL149,2)-(TRUNC(S149*G149,2)+TRUNC(W149*G149,2)+TRUNC(Y149*G149,2)+TRUNC(AA149*G149,2)+TRUNC(AC149*G149,2)+TRUNC(AE149*G149,2)+TRUNC(AG149*G149,2)+TRUNC(AI149*G149,2)))))/AC149*G149)&lt;=ABS((AI149*G149-(TRUNC(AI149*G149,2)+(TRUNC(AL149,2)-(TRUNC(S149*G149,2)+TRUNC(W149*G149,2)+TRUNC(Y149*G149,2)+TRUNC(AA149*G149,2)+TRUNC(AC149*G149,2)+TRUNC(AE149*G149,2)+TRUNC(AG149*G149,2)+TRUNC(AI149*G149,2)))))/AI149*G149),TRUE)),TRUNC(AC149*G149,2)+(TRUNC(AL149,2)-(TRUNC(S149*G149,2)+TRUNC(W149*G149,2)+TRUNC(Y149*G149,2)+TRUNC(AA149*G149,2)+TRUNC(AC149*G149,2)+TRUNC(AE149*G149,2)+TRUNC(AG149*G149,2)+TRUNC(AI149*G149,2))),TRUNC(AC149*G149,2)))))</f>
        <v>0</v>
      </c>
      <c r="AE149" s="363">
        <f>IF(N149*(1+R149)=0,0,IF((TRUNC(AK149,2)-(TRUNC(H149*(1+R149),2)+TRUNC(J149*(1+R149),2)+TRUNC(K149*(1+R149),2)+TRUNC(L149*(1+R149),2)+TRUNC(M149*(1+R149),2)+TRUNC(N149*(1+R149),2)+TRUNC(O149*(1+R149),2)+TRUNC(P149*(1+R149),2)))=0,TRUNC(N149*(1+R149),2),IF((TRUNC(TRUNC(N149*(1+R149),2),2)+(TRUNC(AK149,2)-(TRUNC(H149*(1+R149),2)+TRUNC(J149*(1+R149),2)+TRUNC(K149*(1+R149),2)+TRUNC(L149*(1+R149),2)+TRUNC(M149*(1+R149),2)+TRUNC(N149*(1+R149),2)+TRUNC(O149*(1+R149),2)+TRUNC(P149*(1+R149),2))))&lt;=0,TRUNC(N149*(1+R149),2),IF(AND(IF(AND(H149*(1+R149)&lt;&gt;0,(TRUNC(H149*(1+R149),2)+(TRUNC(AK149,2)-(TRUNC(H149*(1+R149),2)+TRUNC(J149*(1+R149),2)+TRUNC(K149*(1+R149),2)+TRUNC(L149*(1+R149),2)+TRUNC(M149*(1+R149),2)+TRUNC(N149*(1+R149),2)+TRUNC(O149*(1+R149),2)+TRUNC(P149*(1+R149),2))))&gt;=0),ABS((N149*(1+R149)-(TRUNC(N149*(1+R149),2)+(TRUNC(AK149,2)-(TRUNC(H149*(1+R149),2)+TRUNC(J149*(1+R149),2)+TRUNC(K149*(1+R149),2)+TRUNC(L149*(1+R149),2)+TRUNC(M149*(1+R149),2)+TRUNC(N149*(1+R149),2)+TRUNC(O149*(1+R149),2)+TRUNC(P149*(1+R149),2)))))/N149*(1+R149))&lt;ABS((H149*(1+R149)-(TRUNC(H149*(1+R149),2)+(TRUNC(AK149,2)-(TRUNC(H149*(1+R149),2)+TRUNC(J149*(1+R149),2)+TRUNC(K149*(1+R149),2)+TRUNC(L149*(1+R149),2)+TRUNC(M149*(1+R149),2)+TRUNC(N149*(1+R149),2)+TRUNC(O149*(1+R149),2)+TRUNC(P149*(1+R149),2)))))/H149*(1+R149)),TRUE),IF(AND(J149*(1+R149)&lt;&gt;0,(TRUNC(J149*(1+R149),2)+(TRUNC(AK149,2)-(TRUNC(H149*(1+R149),2)+TRUNC(J149*(1+R149),2)+TRUNC(K149*(1+R149),2)+TRUNC(L149*(1+R149),2)+TRUNC(M149*(1+R149),2)+TRUNC(N149*(1+R149),2)+TRUNC(O149*(1+R149),2)+TRUNC(P149*(1+R149),2))))&gt;=0),ABS((N149*(1+R149)-(TRUNC(N149*(1+R149),2)+(TRUNC(AK149,2)-(TRUNC(H149*(1+R149),2)+TRUNC(J149*(1+R149),2)+TRUNC(K149*(1+R149),2)+TRUNC(L149*(1+R149),2)+TRUNC(M149*(1+R149),2)+TRUNC(N149*(1+R149),2)+TRUNC(O149*(1+R149),2)+TRUNC(P149*(1+R149),2)))))/N149*(1+R149))&lt;ABS((J149*(1+R149)-(TRUNC(J149*(1+R149),2)+(TRUNC(AK149,2)-(TRUNC(H149*(1+R149),2)+TRUNC(J149*(1+R149),2)+TRUNC(K149*(1+R149),2)+TRUNC(L149*(1+R149),2)+TRUNC(M149*(1+R149),2)+TRUNC(N149*(1+R149),2)+TRUNC(O149*(1+R149),2)+TRUNC(P149*(1+R149),2)))))/J149*(1+R149)),TRUE),IF(AND(K149*(1+R149)&lt;&gt;0,(TRUNC(K149*(1+R149),2)+(TRUNC(AK149,2)-(TRUNC(H149*(1+R149),2)+TRUNC(J149*(1+R149),2)+TRUNC(K149*(1+R149),2)+TRUNC(L149*(1+R149),2)+TRUNC(M149*(1+R149),2)+TRUNC(N149*(1+R149),2)+TRUNC(O149*(1+R149),2)+TRUNC(P149*(1+R149),2))))&gt;=0),ABS((N149*(1+R149)-(TRUNC(N149*(1+R149),2)+(TRUNC(AK149,2)-(TRUNC(H149*(1+R149),2)+TRUNC(J149*(1+R149),2)+TRUNC(K149*(1+R149),2)+TRUNC(L149*(1+R149),2)+TRUNC(M149*(1+R149),2)+TRUNC(N149*(1+R149),2)+TRUNC(O149*(1+R149),2)+TRUNC(P149*(1+R149),2)))))/N149*(1+R149))&lt;ABS((K149*(1+R149)-(TRUNC(K149*(1+R149),2)+(TRUNC(AK149,2)-(TRUNC(H149*(1+R149),2)+TRUNC(J149*(1+R149),2)+TRUNC(K149*(1+R149),2)+TRUNC(L149*(1+R149),2)+TRUNC(M149*(1+R149),2)+TRUNC(N149*(1+R149),2)+TRUNC(O149*(1+R149),2)+TRUNC(P149*(1+R149),2)))))/K149*(1+R149)),TRUE),IF(AND(L149*(1+R149)&lt;&gt;0,(TRUNC(L149*(1+R149),2)+(TRUNC(AK149,2)-(TRUNC(H149*(1+R149),2)+TRUNC(J149*(1+R149),2)+TRUNC(K149*(1+R149),2)+TRUNC(L149*(1+R149),2)+TRUNC(M149*(1+R149),2)+TRUNC(N149*(1+R149),2)+TRUNC(O149*(1+R149),2)+TRUNC(P149*(1+R149),2))))&gt;=0),ABS((N149*(1+R149)-(TRUNC(N149*(1+R149),2)+(TRUNC(AK149,2)-(TRUNC(H149*(1+R149),2)+TRUNC(J149*(1+R149),2)+TRUNC(K149*(1+R149),2)+TRUNC(L149*(1+R149),2)+TRUNC(M149*(1+R149),2)+TRUNC(N149*(1+R149),2)+TRUNC(O149*(1+R149),2)+TRUNC(P149*(1+R149),2)))))/N149*(1+R149))&lt;ABS((L149*(1+R149)-(TRUNC(L149*(1+R149),2)+(TRUNC(AK149,2)-(TRUNC(H149*(1+R149),2)+TRUNC(J149*(1+R149),2)+TRUNC(K149*(1+R149),2)+TRUNC(L149*(1+R149),2)+TRUNC(M149*(1+R149),2)+TRUNC(N149*(1+R149),2)+TRUNC(O149*(1+R149),2)+TRUNC(P149*(1+R149),2)))))/L149*(1+R149)),TRUE),IF(AND(M149*(1+R149)&lt;&gt;0,(TRUNC(M149*(1+R149),2)+(TRUNC(AK149,2)-(TRUNC(H149*(1+R149),2)+TRUNC(J149*(1+R149),2)+TRUNC(K149*(1+R149),2)+TRUNC(L149*(1+R149),2)+TRUNC(M149*(1+R149),2)+TRUNC(N149*(1+R149),2)+TRUNC(O149*(1+R149),2)+TRUNC(P149*(1+R149),2))))&gt;=0),ABS((N149*(1+R149)-(TRUNC(N149*(1+R149),2)+(TRUNC(AK149,2)-(TRUNC(H149*(1+R149),2)+TRUNC(J149*(1+R149),2)+TRUNC(K149*(1+R149),2)+TRUNC(L149*(1+R149),2)+TRUNC(M149*(1+R149),2)+TRUNC(N149*(1+R149),2)+TRUNC(O149*(1+R149),2)+TRUNC(P149*(1+R149),2)))))/N149*(1+R149))&lt;ABS((M149*(1+R149)-(TRUNC(M149*(1+R149),2)+(TRUNC(AK149,2)-(TRUNC(H149*(1+R149),2)+TRUNC(J149*(1+R149),2)+TRUNC(K149*(1+R149),2)+TRUNC(L149*(1+R149),2)+TRUNC(M149*(1+R149),2)+TRUNC(N149*(1+R149),2)+TRUNC(O149*(1+R149),2)+TRUNC(P149*(1+R149),2)))))/M149*(1+R149)),TRUE),IF(AND(N149*(1+R149)&lt;&gt;0,(TRUNC(N149*(1+R149),2)+(TRUNC(AK149,2)-(TRUNC(H149*(1+R149),2)+TRUNC(J149*(1+R149),2)+TRUNC(K149*(1+R149),2)+TRUNC(L149*(1+R149),2)+TRUNC(M149*(1+R149),2)+TRUNC(N149*(1+R149),2)+TRUNC(O149*(1+R149),2)+TRUNC(P149*(1+R149),2))))&gt;=0),ABS((N149*(1+R149)-(TRUNC(N149*(1+R149),2)+(TRUNC(AK149,2)-(TRUNC(H149*(1+R149),2)+TRUNC(J149*(1+R149),2)+TRUNC(K149*(1+R149),2)+TRUNC(L149*(1+R149),2)+TRUNC(M149*(1+R149),2)+TRUNC(N149*(1+R149),2)+TRUNC(O149*(1+R149),2)+TRUNC(P149*(1+R149),2)))))/N149*(1+R149))&lt;=ABS((N149*(1+R149)-(TRUNC(N149*(1+R149),2)+(TRUNC(AK149,2)-(TRUNC(H149*(1+R149),2)+TRUNC(J149*(1+R149),2)+TRUNC(K149*(1+R149),2)+TRUNC(L149*(1+R149),2)+TRUNC(M149*(1+R149),2)+TRUNC(N149*(1+R149),2)+TRUNC(O149*(1+R149),2)+TRUNC(P149*(1+R149),2)))))/N149*(1+R149)),TRUE),IF(AND(O149*(1+R149)&lt;&gt;0,(TRUNC(O149*(1+R149),2)+(TRUNC(AK149,2)-(TRUNC(H149*(1+R149),2)+TRUNC(J149*(1+R149),2)+TRUNC(K149*(1+R149),2)+TRUNC(L149*(1+R149),2)+TRUNC(M149*(1+R149),2)+TRUNC(N149*(1+R149),2)+TRUNC(O149*(1+R149),2)+TRUNC(P149*(1+R149),2))))&gt;=0),ABS((N149*(1+R149)-(TRUNC(N149*(1+R149),2)+(TRUNC(AK149,2)-(TRUNC(H149*(1+R149),2)+TRUNC(J149*(1+R149),2)+TRUNC(K149*(1+R149),2)+TRUNC(L149*(1+R149),2)+TRUNC(M149*(1+R149),2)+TRUNC(N149*(1+R149),2)+TRUNC(O149*(1+R149),2)+TRUNC(P149*(1+R149),2)))))/N149*(1+R149))&lt;=ABS((O149*(1+R149)-(TRUNC(O149*(1+R149),2)+(TRUNC(AK149,2)-(TRUNC(H149*(1+R149),2)+TRUNC(J149*(1+R149),2)+TRUNC(K149*(1+R149),2)+TRUNC(L149*(1+R149),2)+TRUNC(M149*(1+R149),2)+TRUNC(N149*(1+R149),2)+TRUNC(O149*(1+R149),2)+TRUNC(P149*(1+R149),2)))))/O149*(1+R149)),TRUE),IF(AND(P149*(1+R149)&lt;&gt;0,(TRUNC(P149*(1+R149),2)+(TRUNC(AK149,2)-(TRUNC(H149*(1+R149),2)+TRUNC(J149*(1+R149),2)+TRUNC(K149*(1+R149),2)+TRUNC(L149*(1+R149),2)+TRUNC(M149*(1+R149),2)+TRUNC(N149*(1+R149),2)+TRUNC(O149*(1+R149),2)+TRUNC(P149*(1+R149),2))))&gt;=0),ABS((N149*(1+R149)-(TRUNC(N149*(1+R149),2)+(TRUNC(AK149,2)-(TRUNC(H149*(1+R149),2)+TRUNC(J149*(1+R149),2)+TRUNC(K149*(1+R149),2)+TRUNC(L149*(1+R149),2)+TRUNC(M149*(1+R149),2)+TRUNC(N149*(1+R149),2)+TRUNC(O149*(1+R149),2)+TRUNC(P149*(1+R149),2)))))/N149*(1+R149))&lt;=ABS((P149*(1+R149)-(TRUNC(P149*(1+R149),2)+(TRUNC(AK149,2)-(TRUNC(H149*(1+R149),2)+TRUNC(J149*(1+R149),2)+TRUNC(K149*(1+R149),2)+TRUNC(L149*(1+R149),2)+TRUNC(M149*(1+R149),2)+TRUNC(N149*(1+R149),2)+TRUNC(O149*(1+R149),2)+TRUNC(P149*(1+R149),2)))))/P149*(1+R149)),TRUE)),TRUNC(N149*(1+R149),2)+(TRUNC(AK149,2)-(TRUNC(H149*(1+R149),2)+TRUNC(J149*(1+R149),2)+TRUNC(K149*(1+R149),2)+TRUNC(L149*(1+R149),2)+TRUNC(M149*(1+R149),2)+TRUNC(N149*(1+R149),2)+TRUNC(O149*(1+R149),2)+TRUNC(P149*(1+R149),2))),TRUNC(N149*(1+R149),2)))))</f>
        <v>0</v>
      </c>
      <c r="AF149" s="363">
        <f>IF(AE149*G149=0,0,IF((TRUNC(AL149,2)-(TRUNC(S149*G149,2)+TRUNC(W149*G149,2)+TRUNC(Y149*G149,2)+TRUNC(AA149*G149,2)+TRUNC(AC149*G149,2)+TRUNC(AE149*G149,2)+TRUNC(AG149*G149,2)+TRUNC(AI149*G149,2)))=0,TRUNC(AE149*G149,2),IF((TRUNC(TRUNC(AE149*G149,2),2)+(TRUNC(AL149,2)-(TRUNC(S149*G149,2)+TRUNC(W149*G149,2)+TRUNC(Y149*G149,2)+TRUNC(AA149*G149,2)+TRUNC(AC149*G149,2)+TRUNC(AE149*G149,2)+TRUNC(AG149*G149,2)+TRUNC(AI149*G149,2))))&lt;=0,TRUNC(AE149*G149,2),IF(AND(IF(AND(S149*G149&lt;&gt;0,(TRUNC(S149*G149,2)+(TRUNC(AL149,2)-(TRUNC(S149*G149,2)+TRUNC(W149*G149,2)+TRUNC(Y149*G149,2)+TRUNC(AA149*G149,2)+TRUNC(AC149*G149,2)+TRUNC(AE149*G149,2)+TRUNC(AG149*G149,2)+TRUNC(AI149*G149,2))))&gt;=0),ABS((AE149*G149-(TRUNC(AE149*G149,2)+(TRUNC(AL149,2)-(TRUNC(S149*G149,2)+TRUNC(W149*G149,2)+TRUNC(Y149*G149,2)+TRUNC(AA149*G149,2)+TRUNC(AC149*G149,2)+TRUNC(AE149*G149,2)+TRUNC(AG149*G149,2)+TRUNC(AI149*G149,2)))))/AE149*G149)&lt;ABS((S149*G149-(TRUNC(S149*G149,2)+(TRUNC(AL149,2)-(TRUNC(S149*G149,2)+TRUNC(W149*G149,2)+TRUNC(Y149*G149,2)+TRUNC(AA149*G149,2)+TRUNC(AC149*G149,2)+TRUNC(AE149*G149,2)+TRUNC(AG149*G149,2)+TRUNC(AI149*G149,2)))))/S149*G149),TRUE),IF(AND(W149*G149&lt;&gt;0,(TRUNC(W149*G149,2)+(TRUNC(AL149,2)-(TRUNC(S149*G149,2)+TRUNC(W149*G149,2)+TRUNC(Y149*G149,2)+TRUNC(AA149*G149,2)+TRUNC(AC149*G149,2)+TRUNC(AE149*G149,2)+TRUNC(AG149*G149,2)+TRUNC(AI149*G149,2))))&gt;=0),ABS((AE149*G149-(TRUNC(AE149*G149,2)+(TRUNC(AL149,2)-(TRUNC(S149*G149,2)+TRUNC(W149*G149,2)+TRUNC(Y149*G149,2)+TRUNC(AA149*G149,2)+TRUNC(AC149*G149,2)+TRUNC(AE149*G149,2)+TRUNC(AG149*G149,2)+TRUNC(AI149*G149,2)))))/AE149*G149)&lt;ABS((W149*G149-(TRUNC(W149*G149,2)+(TRUNC(AL149,2)-(TRUNC(S149*G149,2)+TRUNC(W149*G149,2)+TRUNC(Y149*G149,2)+TRUNC(AA149*G149,2)+TRUNC(AC149*G149,2)+TRUNC(AE149*G149,2)+TRUNC(AG149*G149,2)+TRUNC(AI149*G149,2)))))/W149*G149),TRUE),IF(AND(Y149*G149&lt;&gt;0,(TRUNC(Y149*G149,2)+(TRUNC(AL149,2)-(TRUNC(S149*G149,2)+TRUNC(W149*G149,2)+TRUNC(Y149*G149,2)+TRUNC(AA149*G149,2)+TRUNC(AC149*G149,2)+TRUNC(AE149*G149,2)+TRUNC(AG149*G149,2)+TRUNC(AI149*G149,2))))&gt;=0),ABS((AE149*G149-(TRUNC(AE149*G149,2)+(TRUNC(AL149,2)-(TRUNC(S149*G149,2)+TRUNC(W149*G149,2)+TRUNC(Y149*G149,2)+TRUNC(AA149*G149,2)+TRUNC(AC149*G149,2)+TRUNC(AE149*G149,2)+TRUNC(AG149*G149,2)+TRUNC(AI149*G149,2)))))/AE149*G149)&lt;ABS((Y149*G149-(TRUNC(Y149*G149,2)+(TRUNC(AL149,2)-(TRUNC(S149*G149,2)+TRUNC(W149*G149,2)+TRUNC(Y149*G149,2)+TRUNC(AA149*G149,2)+TRUNC(AC149*G149,2)+TRUNC(AE149*G149,2)+TRUNC(AG149*G149,2)+TRUNC(AI149*G149,2)))))/Y149*G149),TRUE),IF(AND(AA149*G149&lt;&gt;0,(TRUNC(AA149*G149,2)+(TRUNC(AL149,2)-(TRUNC(S149*G149,2)+TRUNC(W149*G149,2)+TRUNC(Y149*G149,2)+TRUNC(AA149*G149,2)+TRUNC(AC149*G149,2)+TRUNC(AE149*G149,2)+TRUNC(AG149*G149,2)+TRUNC(AI149*G149,2))))&gt;=0),ABS((AE149*G149-(TRUNC(AE149*G149,2)+(TRUNC(AL149,2)-(TRUNC(S149*G149,2)+TRUNC(W149*G149,2)+TRUNC(Y149*G149,2)+TRUNC(AA149*G149,2)+TRUNC(AC149*G149,2)+TRUNC(AE149*G149,2)+TRUNC(AG149*G149,2)+TRUNC(AI149*G149,2)))))/AE149*G149)&lt;ABS((AA149*G149-(TRUNC(AA149*G149,2)+(TRUNC(AL149,2)-(TRUNC(S149*G149,2)+TRUNC(W149*G149,2)+TRUNC(Y149*G149,2)+TRUNC(AA149*G149,2)+TRUNC(AC149*G149,2)+TRUNC(AE149*G149,2)+TRUNC(AG149*G149,2)+TRUNC(AI149*G149,2)))))/AA149*G149),TRUE),IF(AND(AC149*G149&lt;&gt;0,(TRUNC(AC149*G149,2)+(TRUNC(AL149,2)-(TRUNC(S149*G149,2)+TRUNC(W149*G149,2)+TRUNC(Y149*G149,2)+TRUNC(AA149*G149,2)+TRUNC(AC149*G149,2)+TRUNC(AE149*G149,2)+TRUNC(AG149*G149,2)+TRUNC(AI149*G149,2))))&gt;=0),ABS((AE149*G149-(TRUNC(AE149*G149,2)+(TRUNC(AL149,2)-(TRUNC(S149*G149,2)+TRUNC(W149*G149,2)+TRUNC(Y149*G149,2)+TRUNC(AA149*G149,2)+TRUNC(AC149*G149,2)+TRUNC(AE149*G149,2)+TRUNC(AG149*G149,2)+TRUNC(AI149*G149,2)))))/AE149*G149)&lt;ABS((AC149*G149-(TRUNC(AC149*G149,2)+(TRUNC(AL149,2)-(TRUNC(S149*G149,2)+TRUNC(W149*G149,2)+TRUNC(Y149*G149,2)+TRUNC(AA149*G149,2)+TRUNC(AC149*G149,2)+TRUNC(AE149*G149,2)+TRUNC(AG149*G149,2)+TRUNC(AI149*G149,2)))))/AC149*G149),TRUE),IF(AND(AE149*G149&lt;&gt;0,(TRUNC(AE149*G149,2)+(TRUNC(AL149,2)-(TRUNC(S149*G149,2)+TRUNC(W149*G149,2)+TRUNC(Y149*G149,2)+TRUNC(AA149*G149,2)+TRUNC(AC149*G149,2)+TRUNC(AE149*G149,2)+TRUNC(AG149*G149,2)+TRUNC(AI149*G149,2))))&gt;=0),ABS((AE149*G149-(TRUNC(AE149*G149,2)+(TRUNC(AL149,2)-(TRUNC(S149*G149,2)+TRUNC(W149*G149,2)+TRUNC(Y149*G149,2)+TRUNC(AA149*G149,2)+TRUNC(AC149*G149,2)+TRUNC(AE149*G149,2)+TRUNC(AG149*G149,2)+TRUNC(AI149*G149,2)))))/AE149*G149)&lt;=ABS((AE149*G149-(TRUNC(AE149*G149,2)+(TRUNC(AL149,2)-(TRUNC(S149*G149,2)+TRUNC(W149*G149,2)+TRUNC(Y149*G149,2)+TRUNC(AA149*G149,2)+TRUNC(AC149*G149,2)+TRUNC(AE149*G149,2)+TRUNC(AG149*G149,2)+TRUNC(AI149*G149,2)))))/AE149*G149),TRUE),IF(AND(AG149*G149&lt;&gt;0,(TRUNC(AG149*G149,2)+(TRUNC(AL149,2)-(TRUNC(S149*G149,2)+TRUNC(W149*G149,2)+TRUNC(Y149*G149,2)+TRUNC(AA149*G149,2)+TRUNC(AC149*G149,2)+TRUNC(AE149*G149,2)+TRUNC(AG149*G149,2)+TRUNC(AI149*G149,2))))&gt;=0),ABS((AE149*G149-(TRUNC(AE149*G149,2)+(TRUNC(AL149,2)-(TRUNC(S149*G149,2)+TRUNC(W149*G149,2)+TRUNC(Y149*G149,2)+TRUNC(AA149*G149,2)+TRUNC(AC149*G149,2)+TRUNC(AE149*G149,2)+TRUNC(AG149*G149,2)+TRUNC(AI149*G149,2)))))/AE149*G149)&lt;=ABS((AG149*G149-(TRUNC(AG149*G149,2)+(TRUNC(AL149,2)-(TRUNC(S149*G149,2)+TRUNC(W149*G149,2)+TRUNC(Y149*G149,2)+TRUNC(AA149*G149,2)+TRUNC(AC149*G149,2)+TRUNC(AE149*G149,2)+TRUNC(AG149*G149,2)+TRUNC(AI149*G149,2)))))/AG149*G149),TRUE),IF(AND(AI149*G149&lt;&gt;0,(TRUNC(AI149*G149,2)+(TRUNC(AL149,2)-(TRUNC(S149*G149,2)+TRUNC(W149*G149,2)+TRUNC(Y149*G149,2)+TRUNC(AA149*G149,2)+TRUNC(AC149*G149,2)+TRUNC(AE149*G149,2)+TRUNC(AG149*G149,2)+TRUNC(AI149*G149,2))))&gt;=0),ABS((AE149*G149-(TRUNC(AE149*G149,2)+(TRUNC(AL149,2)-(TRUNC(S149*G149,2)+TRUNC(W149*G149,2)+TRUNC(Y149*G149,2)+TRUNC(AA149*G149,2)+TRUNC(AC149*G149,2)+TRUNC(AE149*G149,2)+TRUNC(AG149*G149,2)+TRUNC(AI149*G149,2)))))/AE149*G149)&lt;=ABS((AI149*G149-(TRUNC(AI149*G149,2)+(TRUNC(AL149,2)-(TRUNC(S149*G149,2)+TRUNC(W149*G149,2)+TRUNC(Y149*G149,2)+TRUNC(AA149*G149,2)+TRUNC(AC149*G149,2)+TRUNC(AE149*G149,2)+TRUNC(AG149*G149,2)+TRUNC(AI149*G149,2)))))/AI149*G149),TRUE)),TRUNC(AE149*G149,2)+(TRUNC(AL149,2)-(TRUNC(S149*G149,2)+TRUNC(W149*G149,2)+TRUNC(Y149*G149,2)+TRUNC(AA149*G149,2)+TRUNC(AC149*G149,2)+TRUNC(AE149*G149,2)+TRUNC(AG149*G149,2)+TRUNC(AI149*G149,2))),TRUNC(AE149*G149,2)))))</f>
        <v>0</v>
      </c>
      <c r="AG149" s="363">
        <f>IF(O149*(1+R149)=0,0,IF((TRUNC(AK149,2)-(TRUNC(H149*(1+R149),2)+TRUNC(J149*(1+R149),2)+TRUNC(K149*(1+R149),2)+TRUNC(L149*(1+R149),2)+TRUNC(M149*(1+R149),2)+TRUNC(N149*(1+R149),2)+TRUNC(O149*(1+R149),2)+TRUNC(P149*(1+R149),2)))=0,TRUNC(O149*(1+R149),2),IF((TRUNC(TRUNC(O149*(1+R149),2),2)+(TRUNC(AK149,2)-(TRUNC(H149*(1+R149),2)+TRUNC(J149*(1+R149),2)+TRUNC(K149*(1+R149),2)+TRUNC(L149*(1+R149),2)+TRUNC(M149*(1+R149),2)+TRUNC(N149*(1+R149),2)+TRUNC(O149*(1+R149),2)+TRUNC(P149*(1+R149),2))))&lt;=0,TRUNC(O149*(1+R149),2),IF(AND(IF(AND(H149*(1+R149)&lt;&gt;0,(TRUNC(H149*(1+R149),2)+(TRUNC(AK149,2)-(TRUNC(H149*(1+R149),2)+TRUNC(J149*(1+R149),2)+TRUNC(K149*(1+R149),2)+TRUNC(L149*(1+R149),2)+TRUNC(M149*(1+R149),2)+TRUNC(N149*(1+R149),2)+TRUNC(O149*(1+R149),2)+TRUNC(P149*(1+R149),2))))&gt;=0),ABS((O149*(1+R149)-(TRUNC(O149*(1+R149),2)+(TRUNC(AK149,2)-(TRUNC(H149*(1+R149),2)+TRUNC(J149*(1+R149),2)+TRUNC(K149*(1+R149),2)+TRUNC(L149*(1+R149),2)+TRUNC(M149*(1+R149),2)+TRUNC(N149*(1+R149),2)+TRUNC(O149*(1+R149),2)+TRUNC(P149*(1+R149),2)))))/O149*(1+R149))&lt;ABS((H149*(1+R149)-(TRUNC(H149*(1+R149),2)+(TRUNC(AK149,2)-(TRUNC(H149*(1+R149),2)+TRUNC(J149*(1+R149),2)+TRUNC(K149*(1+R149),2)+TRUNC(L149*(1+R149),2)+TRUNC(M149*(1+R149),2)+TRUNC(N149*(1+R149),2)+TRUNC(O149*(1+R149),2)+TRUNC(P149*(1+R149),2)))))/H149*(1+R149)),TRUE),IF(AND(J149*(1+R149)&lt;&gt;0,(TRUNC(J149*(1+R149),2)+(TRUNC(AK149,2)-(TRUNC(H149*(1+R149),2)+TRUNC(J149*(1+R149),2)+TRUNC(K149*(1+R149),2)+TRUNC(L149*(1+R149),2)+TRUNC(M149*(1+R149),2)+TRUNC(N149*(1+R149),2)+TRUNC(O149*(1+R149),2)+TRUNC(P149*(1+R149),2))))&gt;=0),ABS((O149*(1+R149)-(TRUNC(O149*(1+R149),2)+(TRUNC(AK149,2)-(TRUNC(H149*(1+R149),2)+TRUNC(J149*(1+R149),2)+TRUNC(K149*(1+R149),2)+TRUNC(L149*(1+R149),2)+TRUNC(M149*(1+R149),2)+TRUNC(N149*(1+R149),2)+TRUNC(O149*(1+R149),2)+TRUNC(P149*(1+R149),2)))))/O149*(1+R149))&lt;ABS((J149*(1+R149)-(TRUNC(J149*(1+R149),2)+(TRUNC(AK149,2)-(TRUNC(H149*(1+R149),2)+TRUNC(J149*(1+R149),2)+TRUNC(K149*(1+R149),2)+TRUNC(L149*(1+R149),2)+TRUNC(M149*(1+R149),2)+TRUNC(N149*(1+R149),2)+TRUNC(O149*(1+R149),2)+TRUNC(P149*(1+R149),2)))))/J149*(1+R149)),TRUE),IF(AND(K149*(1+R149)&lt;&gt;0,(TRUNC(K149*(1+R149),2)+(TRUNC(AK149,2)-(TRUNC(H149*(1+R149),2)+TRUNC(J149*(1+R149),2)+TRUNC(K149*(1+R149),2)+TRUNC(L149*(1+R149),2)+TRUNC(M149*(1+R149),2)+TRUNC(N149*(1+R149),2)+TRUNC(O149*(1+R149),2)+TRUNC(P149*(1+R149),2))))&gt;=0),ABS((O149*(1+R149)-(TRUNC(O149*(1+R149),2)+(TRUNC(AK149,2)-(TRUNC(H149*(1+R149),2)+TRUNC(J149*(1+R149),2)+TRUNC(K149*(1+R149),2)+TRUNC(L149*(1+R149),2)+TRUNC(M149*(1+R149),2)+TRUNC(N149*(1+R149),2)+TRUNC(O149*(1+R149),2)+TRUNC(P149*(1+R149),2)))))/O149*(1+R149))&lt;ABS((K149*(1+R149)-(TRUNC(K149*(1+R149),2)+(TRUNC(AK149,2)-(TRUNC(H149*(1+R149),2)+TRUNC(J149*(1+R149),2)+TRUNC(K149*(1+R149),2)+TRUNC(L149*(1+R149),2)+TRUNC(M149*(1+R149),2)+TRUNC(N149*(1+R149),2)+TRUNC(O149*(1+R149),2)+TRUNC(P149*(1+R149),2)))))/K149*(1+R149)),TRUE),IF(AND(L149*(1+R149)&lt;&gt;0,(TRUNC(L149*(1+R149),2)+(TRUNC(AK149,2)-(TRUNC(H149*(1+R149),2)+TRUNC(J149*(1+R149),2)+TRUNC(K149*(1+R149),2)+TRUNC(L149*(1+R149),2)+TRUNC(M149*(1+R149),2)+TRUNC(N149*(1+R149),2)+TRUNC(O149*(1+R149),2)+TRUNC(P149*(1+R149),2))))&gt;=0),ABS((O149*(1+R149)-(TRUNC(O149*(1+R149),2)+(TRUNC(AK149,2)-(TRUNC(H149*(1+R149),2)+TRUNC(J149*(1+R149),2)+TRUNC(K149*(1+R149),2)+TRUNC(L149*(1+R149),2)+TRUNC(M149*(1+R149),2)+TRUNC(N149*(1+R149),2)+TRUNC(O149*(1+R149),2)+TRUNC(P149*(1+R149),2)))))/O149*(1+R149))&lt;ABS((L149*(1+R149)-(TRUNC(L149*(1+R149),2)+(TRUNC(AK149,2)-(TRUNC(H149*(1+R149),2)+TRUNC(J149*(1+R149),2)+TRUNC(K149*(1+R149),2)+TRUNC(L149*(1+R149),2)+TRUNC(M149*(1+R149),2)+TRUNC(N149*(1+R149),2)+TRUNC(O149*(1+R149),2)+TRUNC(P149*(1+R149),2)))))/L149*(1+R149)),TRUE),IF(AND(M149*(1+R149)&lt;&gt;0,(TRUNC(M149*(1+R149),2)+(TRUNC(AK149,2)-(TRUNC(H149*(1+R149),2)+TRUNC(J149*(1+R149),2)+TRUNC(K149*(1+R149),2)+TRUNC(L149*(1+R149),2)+TRUNC(M149*(1+R149),2)+TRUNC(N149*(1+R149),2)+TRUNC(O149*(1+R149),2)+TRUNC(P149*(1+R149),2))))&gt;=0),ABS((O149*(1+R149)-(TRUNC(O149*(1+R149),2)+(TRUNC(AK149,2)-(TRUNC(H149*(1+R149),2)+TRUNC(J149*(1+R149),2)+TRUNC(K149*(1+R149),2)+TRUNC(L149*(1+R149),2)+TRUNC(M149*(1+R149),2)+TRUNC(N149*(1+R149),2)+TRUNC(O149*(1+R149),2)+TRUNC(P149*(1+R149),2)))))/O149*(1+R149))&lt;ABS((M149*(1+R149)-(TRUNC(M149*(1+R149),2)+(TRUNC(AK149,2)-(TRUNC(H149*(1+R149),2)+TRUNC(J149*(1+R149),2)+TRUNC(K149*(1+R149),2)+TRUNC(L149*(1+R149),2)+TRUNC(M149*(1+R149),2)+TRUNC(N149*(1+R149),2)+TRUNC(O149*(1+R149),2)+TRUNC(P149*(1+R149),2)))))/M149*(1+R149)),TRUE),IF(AND(N149*(1+R149)&lt;&gt;0,(TRUNC(N149*(1+R149),2)+(TRUNC(AK149,2)-(TRUNC(H149*(1+R149),2)+TRUNC(J149*(1+R149),2)+TRUNC(K149*(1+R149),2)+TRUNC(L149*(1+R149),2)+TRUNC(M149*(1+R149),2)+TRUNC(N149*(1+R149),2)+TRUNC(O149*(1+R149),2)+TRUNC(P149*(1+R149),2))))&gt;=0),ABS((O149*(1+R149)-(TRUNC(O149*(1+R149),2)+(TRUNC(AK149,2)-(TRUNC(H149*(1+R149),2)+TRUNC(J149*(1+R149),2)+TRUNC(K149*(1+R149),2)+TRUNC(L149*(1+R149),2)+TRUNC(M149*(1+R149),2)+TRUNC(N149*(1+R149),2)+TRUNC(O149*(1+R149),2)+TRUNC(P149*(1+R149),2)))))/O149*(1+R149))&lt;ABS((N149*(1+R149)-(TRUNC(N149*(1+R149),2)+(TRUNC(AK149,2)-(TRUNC(H149*(1+R149),2)+TRUNC(J149*(1+R149),2)+TRUNC(K149*(1+R149),2)+TRUNC(L149*(1+R149),2)+TRUNC(M149*(1+R149),2)+TRUNC(N149*(1+R149),2)+TRUNC(O149*(1+R149),2)+TRUNC(P149*(1+R149),2)))))/N149*(1+R149)),TRUE),IF(AND(O149*(1+R149)&lt;&gt;0,(TRUNC(O149*(1+R149),2)+(TRUNC(AK149,2)-(TRUNC(H149*(1+R149),2)+TRUNC(J149*(1+R149),2)+TRUNC(K149*(1+R149),2)+TRUNC(L149*(1+R149),2)+TRUNC(M149*(1+R149),2)+TRUNC(N149*(1+R149),2)+TRUNC(O149*(1+R149),2)+TRUNC(P149*(1+R149),2))))&gt;=0),ABS((O149*(1+R149)-(TRUNC(O149*(1+R149),2)+(TRUNC(AK149,2)-(TRUNC(H149*(1+R149),2)+TRUNC(J149*(1+R149),2)+TRUNC(K149*(1+R149),2)+TRUNC(L149*(1+R149),2)+TRUNC(M149*(1+R149),2)+TRUNC(N149*(1+R149),2)+TRUNC(O149*(1+R149),2)+TRUNC(P149*(1+R149),2)))))/O149*(1+R149))&lt;=ABS((O149*(1+R149)-(TRUNC(O149*(1+R149),2)+(TRUNC(AK149,2)-(TRUNC(H149*(1+R149),2)+TRUNC(J149*(1+R149),2)+TRUNC(K149*(1+R149),2)+TRUNC(L149*(1+R149),2)+TRUNC(M149*(1+R149),2)+TRUNC(N149*(1+R149),2)+TRUNC(O149*(1+R149),2)+TRUNC(P149*(1+R149),2)))))/O149*(1+R149)),TRUE),IF(AND(P149*(1+R149)&lt;&gt;0,(TRUNC(P149*(1+R149),2)+(TRUNC(AK149,2)-(TRUNC(H149*(1+R149),2)+TRUNC(J149*(1+R149),2)+TRUNC(K149*(1+R149),2)+TRUNC(L149*(1+R149),2)+TRUNC(M149*(1+R149),2)+TRUNC(N149*(1+R149),2)+TRUNC(O149*(1+R149),2)+TRUNC(P149*(1+R149),2))))&gt;=0),ABS((O149*(1+R149)-(TRUNC(O149*(1+R149),2)+(TRUNC(AK149,2)-(TRUNC(H149*(1+R149),2)+TRUNC(J149*(1+R149),2)+TRUNC(K149*(1+R149),2)+TRUNC(L149*(1+R149),2)+TRUNC(M149*(1+R149),2)+TRUNC(N149*(1+R149),2)+TRUNC(O149*(1+R149),2)+TRUNC(P149*(1+R149),2)))))/O149*(1+R149))&lt;=ABS((P149*(1+R149)-(TRUNC(P149*(1+R149),2)+(TRUNC(AK149,2)-(TRUNC(H149*(1+R149),2)+TRUNC(J149*(1+R149),2)+TRUNC(K149*(1+R149),2)+TRUNC(L149*(1+R149),2)+TRUNC(M149*(1+R149),2)+TRUNC(N149*(1+R149),2)+TRUNC(O149*(1+R149),2)+TRUNC(P149*(1+R149),2)))))/P149*(1+R149)),TRUE)),TRUNC(O149*(1+R149),2)+(TRUNC(AK149,2)-(TRUNC(H149*(1+R149),2)+TRUNC(J149*(1+R149),2)+TRUNC(K149*(1+R149),2)+TRUNC(L149*(1+R149),2)+TRUNC(M149*(1+R149),2)+TRUNC(N149*(1+R149),2)+TRUNC(O149*(1+R149),2)+TRUNC(P149*(1+R149),2))),TRUNC(O149*(1+R149),2)))))</f>
        <v>0</v>
      </c>
      <c r="AH149" s="363">
        <f>IF(AG149*G149=0,0,IF((TRUNC(AL149,2)-(TRUNC(S149*G149,2)+TRUNC(W149*G149,2)+TRUNC(Y149*G149,2)+TRUNC(AA149*G149,2)+TRUNC(AC149*G149,2)+TRUNC(AE149*G149,2)+TRUNC(AG149*G149,2)+TRUNC(AI149*G149,2)))=0,TRUNC(AG149*G149,2),IF((TRUNC(TRUNC(AG149*G149,2),2)+(TRUNC(AL149,2)-(TRUNC(S149*G149,2)+TRUNC(W149*G149,2)+TRUNC(Y149*G149,2)+TRUNC(AA149*G149,2)+TRUNC(AC149*G149,2)+TRUNC(AE149*G149,2)+TRUNC(AG149*G149,2)+TRUNC(AI149*G149,2))))&lt;=0,TRUNC(AG149*G149,2),IF(AND(IF(AND(S149*G149&lt;&gt;0,(TRUNC(S149*G149,2)+(TRUNC(AL149,2)-(TRUNC(S149*G149,2)+TRUNC(W149*G149,2)+TRUNC(Y149*G149,2)+TRUNC(AA149*G149,2)+TRUNC(AC149*G149,2)+TRUNC(AE149*G149,2)+TRUNC(AG149*G149,2)+TRUNC(AI149*G149,2))))&gt;=0),ABS((AG149*G149-(TRUNC(AG149*G149,2)+(TRUNC(AL149,2)-(TRUNC(S149*G149,2)+TRUNC(W149*G149,2)+TRUNC(Y149*G149,2)+TRUNC(AA149*G149,2)+TRUNC(AC149*G149,2)+TRUNC(AE149*G149,2)+TRUNC(AG149*G149,2)+TRUNC(AI149*G149,2)))))/AG149*G149)&lt;ABS((S149*G149-(TRUNC(S149*G149,2)+(TRUNC(AL149,2)-(TRUNC(S149*G149,2)+TRUNC(W149*G149,2)+TRUNC(Y149*G149,2)+TRUNC(AA149*G149,2)+TRUNC(AC149*G149,2)+TRUNC(AE149*G149,2)+TRUNC(AG149*G149,2)+TRUNC(AI149*G149,2)))))/S149*G149),TRUE),IF(AND(W149*G149&lt;&gt;0,(TRUNC(W149*G149,2)+(TRUNC(AL149,2)-(TRUNC(S149*G149,2)+TRUNC(W149*G149,2)+TRUNC(Y149*G149,2)+TRUNC(AA149*G149,2)+TRUNC(AC149*G149,2)+TRUNC(AE149*G149,2)+TRUNC(AG149*G149,2)+TRUNC(AI149*G149,2))))&gt;=0),ABS((AG149*G149-(TRUNC(AG149*G149,2)+(TRUNC(AL149,2)-(TRUNC(S149*G149,2)+TRUNC(W149*G149,2)+TRUNC(Y149*G149,2)+TRUNC(AA149*G149,2)+TRUNC(AC149*G149,2)+TRUNC(AE149*G149,2)+TRUNC(AG149*G149,2)+TRUNC(AI149*G149,2)))))/AG149*G149)&lt;ABS((W149*G149-(TRUNC(W149*G149,2)+(TRUNC(AL149,2)-(TRUNC(S149*G149,2)+TRUNC(W149*G149,2)+TRUNC(Y149*G149,2)+TRUNC(AA149*G149,2)+TRUNC(AC149*G149,2)+TRUNC(AE149*G149,2)+TRUNC(AG149*G149,2)+TRUNC(AI149*G149,2)))))/W149*G149),TRUE),IF(AND(Y149*G149&lt;&gt;0,(TRUNC(Y149*G149,2)+(TRUNC(AL149,2)-(TRUNC(S149*G149,2)+TRUNC(W149*G149,2)+TRUNC(Y149*G149,2)+TRUNC(AA149*G149,2)+TRUNC(AC149*G149,2)+TRUNC(AE149*G149,2)+TRUNC(AG149*G149,2)+TRUNC(AI149*G149,2))))&gt;=0),ABS((AG149*G149-(TRUNC(AG149*G149,2)+(TRUNC(AL149,2)-(TRUNC(S149*G149,2)+TRUNC(W149*G149,2)+TRUNC(Y149*G149,2)+TRUNC(AA149*G149,2)+TRUNC(AC149*G149,2)+TRUNC(AE149*G149,2)+TRUNC(AG149*G149,2)+TRUNC(AI149*G149,2)))))/AG149*G149)&lt;ABS((Y149*G149-(TRUNC(Y149*G149,2)+(TRUNC(AL149,2)-(TRUNC(S149*G149,2)+TRUNC(W149*G149,2)+TRUNC(Y149*G149,2)+TRUNC(AA149*G149,2)+TRUNC(AC149*G149,2)+TRUNC(AE149*G149,2)+TRUNC(AG149*G149,2)+TRUNC(AI149*G149,2)))))/Y149*G149),TRUE),IF(AND(AA149*G149&lt;&gt;0,(TRUNC(AA149*G149,2)+(TRUNC(AL149,2)-(TRUNC(S149*G149,2)+TRUNC(W149*G149,2)+TRUNC(Y149*G149,2)+TRUNC(AA149*G149,2)+TRUNC(AC149*G149,2)+TRUNC(AE149*G149,2)+TRUNC(AG149*G149,2)+TRUNC(AI149*G149,2))))&gt;=0),ABS((AG149*G149-(TRUNC(AG149*G149,2)+(TRUNC(AL149,2)-(TRUNC(S149*G149,2)+TRUNC(W149*G149,2)+TRUNC(Y149*G149,2)+TRUNC(AA149*G149,2)+TRUNC(AC149*G149,2)+TRUNC(AE149*G149,2)+TRUNC(AG149*G149,2)+TRUNC(AI149*G149,2)))))/AG149*G149)&lt;ABS((AA149*G149-(TRUNC(AA149*G149,2)+(TRUNC(AL149,2)-(TRUNC(S149*G149,2)+TRUNC(W149*G149,2)+TRUNC(Y149*G149,2)+TRUNC(AA149*G149,2)+TRUNC(AC149*G149,2)+TRUNC(AE149*G149,2)+TRUNC(AG149*G149,2)+TRUNC(AI149*G149,2)))))/AA149*G149),TRUE),IF(AND(AC149*G149&lt;&gt;0,(TRUNC(AC149*G149,2)+(TRUNC(AL149,2)-(TRUNC(S149*G149,2)+TRUNC(W149*G149,2)+TRUNC(Y149*G149,2)+TRUNC(AA149*G149,2)+TRUNC(AC149*G149,2)+TRUNC(AE149*G149,2)+TRUNC(AG149*G149,2)+TRUNC(AI149*G149,2))))&gt;=0),ABS((AG149*G149-(TRUNC(AG149*G149,2)+(TRUNC(AL149,2)-(TRUNC(S149*G149,2)+TRUNC(W149*G149,2)+TRUNC(Y149*G149,2)+TRUNC(AA149*G149,2)+TRUNC(AC149*G149,2)+TRUNC(AE149*G149,2)+TRUNC(AG149*G149,2)+TRUNC(AI149*G149,2)))))/AG149*G149)&lt;ABS((AC149*G149-(TRUNC(AC149*G149,2)+(TRUNC(AL149,2)-(TRUNC(S149*G149,2)+TRUNC(W149*G149,2)+TRUNC(Y149*G149,2)+TRUNC(AA149*G149,2)+TRUNC(AC149*G149,2)+TRUNC(AE149*G149,2)+TRUNC(AG149*G149,2)+TRUNC(AI149*G149,2)))))/AC149*G149),TRUE),IF(AND(AE149*G149&lt;&gt;0,(TRUNC(AE149*G149,2)+(TRUNC(AL149,2)-(TRUNC(S149*G149,2)+TRUNC(W149*G149,2)+TRUNC(Y149*G149,2)+TRUNC(AA149*G149,2)+TRUNC(AC149*G149,2)+TRUNC(AE149*G149,2)+TRUNC(AG149*G149,2)+TRUNC(AI149*G149,2))))&gt;=0),ABS((AG149*G149-(TRUNC(AG149*G149,2)+(TRUNC(AL149,2)-(TRUNC(S149*G149,2)+TRUNC(W149*G149,2)+TRUNC(Y149*G149,2)+TRUNC(AA149*G149,2)+TRUNC(AC149*G149,2)+TRUNC(AE149*G149,2)+TRUNC(AG149*G149,2)+TRUNC(AI149*G149,2)))))/AG149*G149)&lt;ABS((AE149*G149-(TRUNC(AE149*G149,2)+(TRUNC(AL149,2)-(TRUNC(S149*G149,2)+TRUNC(W149*G149,2)+TRUNC(Y149*G149,2)+TRUNC(AA149*G149,2)+TRUNC(AC149*G149,2)+TRUNC(AE149*G149,2)+TRUNC(AG149*G149,2)+TRUNC(AI149*G149,2)))))/AE149*G149),TRUE),IF(AND(AG149*G149&lt;&gt;0,(TRUNC(AG149*G149,2)+(TRUNC(AL149,2)-(TRUNC(S149*G149,2)+TRUNC(W149*G149,2)+TRUNC(Y149*G149,2)+TRUNC(AA149*G149,2)+TRUNC(AC149*G149,2)+TRUNC(AE149*G149,2)+TRUNC(AG149*G149,2)+TRUNC(AI149*G149,2))))&gt;=0),ABS((AG149*G149-(TRUNC(AG149*G149,2)+(TRUNC(AL149,2)-(TRUNC(S149*G149,2)+TRUNC(W149*G149,2)+TRUNC(Y149*G149,2)+TRUNC(AA149*G149,2)+TRUNC(AC149*G149,2)+TRUNC(AE149*G149,2)+TRUNC(AG149*G149,2)+TRUNC(AI149*G149,2)))))/AG149*G149)&lt;=ABS((AG149*G149-(TRUNC(AG149*G149,2)+(TRUNC(AL149,2)-(TRUNC(S149*G149,2)+TRUNC(W149*G149,2)+TRUNC(Y149*G149,2)+TRUNC(AA149*G149,2)+TRUNC(AC149*G149,2)+TRUNC(AE149*G149,2)+TRUNC(AG149*G149,2)+TRUNC(AI149*G149,2)))))/AG149*G149),TRUE),IF(AND(AI149*G149&lt;&gt;0,(TRUNC(AI149*G149,2)+(TRUNC(AL149,2)-(TRUNC(S149*G149,2)+TRUNC(W149*G149,2)+TRUNC(Y149*G149,2)+TRUNC(AA149*G149,2)+TRUNC(AC149*G149,2)+TRUNC(AE149*G149,2)+TRUNC(AG149*G149,2)+TRUNC(AI149*G149,2))))&gt;=0),ABS((AG149*G149-(TRUNC(AG149*G149,2)+(TRUNC(AL149,2)-(TRUNC(S149*G149,2)+TRUNC(W149*G149,2)+TRUNC(Y149*G149,2)+TRUNC(AA149*G149,2)+TRUNC(AC149*G149,2)+TRUNC(AE149*G149,2)+TRUNC(AG149*G149,2)+TRUNC(AI149*G149,2)))))/AG149*G149)&lt;=ABS((AI149*G149-(TRUNC(AI149*G149,2)+(TRUNC(AL149,2)-(TRUNC(S149*G149,2)+TRUNC(W149*G149,2)+TRUNC(Y149*G149,2)+TRUNC(AA149*G149,2)+TRUNC(AC149*G149,2)+TRUNC(AE149*G149,2)+TRUNC(AG149*G149,2)+TRUNC(AI149*G149,2)))))/AI149*G149),TRUE)),TRUNC(AG149*G149,2)+(TRUNC(AL149,2)-(TRUNC(S149*G149,2)+TRUNC(W149*G149,2)+TRUNC(Y149*G149,2)+TRUNC(AA149*G149,2)+TRUNC(AC149*G149,2)+TRUNC(AE149*G149,2)+TRUNC(AG149*G149,2)+TRUNC(AI149*G149,2))),TRUNC(AG149*G149,2)))))</f>
        <v>0</v>
      </c>
      <c r="AI149" s="363">
        <f>IF(P149*(1+R149)=0,0,IF((TRUNC(AK149,2)-(TRUNC(H149*(1+R149),2)+TRUNC(J149*(1+R149),2)+TRUNC(K149*(1+R149),2)+TRUNC(L149*(1+R149),2)+TRUNC(M149*(1+R149),2)+TRUNC(N149*(1+R149),2)+TRUNC(O149*(1+R149),2)+TRUNC(P149*(1+R149),2)))=0,TRUNC(P149*(1+R149),2),IF((TRUNC(TRUNC(P149*(1+R149),2),2)+(TRUNC(AK149,2)-(TRUNC(H149*(1+R149),2)+TRUNC(J149*(1+R149),2)+TRUNC(K149*(1+R149),2)+TRUNC(L149*(1+R149),2)+TRUNC(M149*(1+R149),2)+TRUNC(N149*(1+R149),2)+TRUNC(O149*(1+R149),2)+TRUNC(P149*(1+R149),2))))&lt;=0,TRUNC(P149*(1+R149),2),IF(AND(IF(AND(H149*(1+R149)&lt;&gt;0,(TRUNC(H149*(1+R149),2)+(TRUNC(AK149,2)-(TRUNC(H149*(1+R149),2)+TRUNC(J149*(1+R149),2)+TRUNC(K149*(1+R149),2)+TRUNC(L149*(1+R149),2)+TRUNC(M149*(1+R149),2)+TRUNC(N149*(1+R149),2)+TRUNC(O149*(1+R149),2)+TRUNC(P149*(1+R149),2))))&gt;=0),ABS((P149*(1+R149)-(TRUNC(P149*(1+R149),2)+(TRUNC(AK149,2)-(TRUNC(H149*(1+R149),2)+TRUNC(J149*(1+R149),2)+TRUNC(K149*(1+R149),2)+TRUNC(L149*(1+R149),2)+TRUNC(M149*(1+R149),2)+TRUNC(N149*(1+R149),2)+TRUNC(O149*(1+R149),2)+TRUNC(P149*(1+R149),2)))))/P149*(1+R149))&lt;ABS((H149*(1+R149)-(TRUNC(H149*(1+R149),2)+(TRUNC(AK149,2)-(TRUNC(H149*(1+R149),2)+TRUNC(J149*(1+R149),2)+TRUNC(K149*(1+R149),2)+TRUNC(L149*(1+R149),2)+TRUNC(M149*(1+R149),2)+TRUNC(N149*(1+R149),2)+TRUNC(O149*(1+R149),2)+TRUNC(P149*(1+R149),2)))))/H149*(1+R149)),TRUE),IF(AND(J149*(1+R149)&lt;&gt;0,(TRUNC(J149*(1+R149),2)+(TRUNC(AK149,2)-(TRUNC(H149*(1+R149),2)+TRUNC(J149*(1+R149),2)+TRUNC(K149*(1+R149),2)+TRUNC(L149*(1+R149),2)+TRUNC(M149*(1+R149),2)+TRUNC(N149*(1+R149),2)+TRUNC(O149*(1+R149),2)+TRUNC(P149*(1+R149),2))))&gt;=0),ABS((P149*(1+R149)-(TRUNC(P149*(1+R149),2)+(TRUNC(AK149,2)-(TRUNC(H149*(1+R149),2)+TRUNC(J149*(1+R149),2)+TRUNC(K149*(1+R149),2)+TRUNC(L149*(1+R149),2)+TRUNC(M149*(1+R149),2)+TRUNC(N149*(1+R149),2)+TRUNC(O149*(1+R149),2)+TRUNC(P149*(1+R149),2)))))/P149*(1+R149))&lt;ABS((J149*(1+R149)-(TRUNC(J149*(1+R149),2)+(TRUNC(AK149,2)-(TRUNC(H149*(1+R149),2)+TRUNC(J149*(1+R149),2)+TRUNC(K149*(1+R149),2)+TRUNC(L149*(1+R149),2)+TRUNC(M149*(1+R149),2)+TRUNC(N149*(1+R149),2)+TRUNC(O149*(1+R149),2)+TRUNC(P149*(1+R149),2)))))/J149*(1+R149)),TRUE),IF(AND(K149*(1+R149)&lt;&gt;0,(TRUNC(K149*(1+R149),2)+(TRUNC(AK149,2)-(TRUNC(H149*(1+R149),2)+TRUNC(J149*(1+R149),2)+TRUNC(K149*(1+R149),2)+TRUNC(L149*(1+R149),2)+TRUNC(M149*(1+R149),2)+TRUNC(N149*(1+R149),2)+TRUNC(O149*(1+R149),2)+TRUNC(P149*(1+R149),2))))&gt;=0),ABS((P149*(1+R149)-(TRUNC(P149*(1+R149),2)+(TRUNC(AK149,2)-(TRUNC(H149*(1+R149),2)+TRUNC(J149*(1+R149),2)+TRUNC(K149*(1+R149),2)+TRUNC(L149*(1+R149),2)+TRUNC(M149*(1+R149),2)+TRUNC(N149*(1+R149),2)+TRUNC(O149*(1+R149),2)+TRUNC(P149*(1+R149),2)))))/P149*(1+R149))&lt;ABS((K149*(1+R149)-(TRUNC(K149*(1+R149),2)+(TRUNC(AK149,2)-(TRUNC(H149*(1+R149),2)+TRUNC(J149*(1+R149),2)+TRUNC(K149*(1+R149),2)+TRUNC(L149*(1+R149),2)+TRUNC(M149*(1+R149),2)+TRUNC(N149*(1+R149),2)+TRUNC(O149*(1+R149),2)+TRUNC(P149*(1+R149),2)))))/K149*(1+R149)),TRUE),IF(AND(L149*(1+R149)&lt;&gt;0,(TRUNC(L149*(1+R149),2)+(TRUNC(AK149,2)-(TRUNC(H149*(1+R149),2)+TRUNC(J149*(1+R149),2)+TRUNC(K149*(1+R149),2)+TRUNC(L149*(1+R149),2)+TRUNC(M149*(1+R149),2)+TRUNC(N149*(1+R149),2)+TRUNC(O149*(1+R149),2)+TRUNC(P149*(1+R149),2))))&gt;=0),ABS((P149*(1+R149)-(TRUNC(P149*(1+R149),2)+(TRUNC(AK149,2)-(TRUNC(H149*(1+R149),2)+TRUNC(J149*(1+R149),2)+TRUNC(K149*(1+R149),2)+TRUNC(L149*(1+R149),2)+TRUNC(M149*(1+R149),2)+TRUNC(N149*(1+R149),2)+TRUNC(O149*(1+R149),2)+TRUNC(P149*(1+R149),2)))))/P149*(1+R149))&lt;ABS((L149*(1+R149)-(TRUNC(L149*(1+R149),2)+(TRUNC(AK149,2)-(TRUNC(H149*(1+R149),2)+TRUNC(J149*(1+R149),2)+TRUNC(K149*(1+R149),2)+TRUNC(L149*(1+R149),2)+TRUNC(M149*(1+R149),2)+TRUNC(N149*(1+R149),2)+TRUNC(O149*(1+R149),2)+TRUNC(P149*(1+R149),2)))))/L149*(1+R149)),TRUE),IF(AND(M149*(1+R149)&lt;&gt;0,(TRUNC(M149*(1+R149),2)+(TRUNC(AK149,2)-(TRUNC(H149*(1+R149),2)+TRUNC(J149*(1+R149),2)+TRUNC(K149*(1+R149),2)+TRUNC(L149*(1+R149),2)+TRUNC(M149*(1+R149),2)+TRUNC(N149*(1+R149),2)+TRUNC(O149*(1+R149),2)+TRUNC(P149*(1+R149),2))))&gt;=0),ABS((P149*(1+R149)-(TRUNC(P149*(1+R149),2)+(TRUNC(AK149,2)-(TRUNC(H149*(1+R149),2)+TRUNC(J149*(1+R149),2)+TRUNC(K149*(1+R149),2)+TRUNC(L149*(1+R149),2)+TRUNC(M149*(1+R149),2)+TRUNC(N149*(1+R149),2)+TRUNC(O149*(1+R149),2)+TRUNC(P149*(1+R149),2)))))/P149*(1+R149))&lt;ABS((M149*(1+R149)-(TRUNC(M149*(1+R149),2)+(TRUNC(AK149,2)-(TRUNC(H149*(1+R149),2)+TRUNC(J149*(1+R149),2)+TRUNC(K149*(1+R149),2)+TRUNC(L149*(1+R149),2)+TRUNC(M149*(1+R149),2)+TRUNC(N149*(1+R149),2)+TRUNC(O149*(1+R149),2)+TRUNC(P149*(1+R149),2)))))/M149*(1+R149)),TRUE),IF(AND(N149*(1+R149)&lt;&gt;0,(TRUNC(N149*(1+R149),2)+(TRUNC(AK149,2)-(TRUNC(H149*(1+R149),2)+TRUNC(J149*(1+R149),2)+TRUNC(K149*(1+R149),2)+TRUNC(L149*(1+R149),2)+TRUNC(M149*(1+R149),2)+TRUNC(N149*(1+R149),2)+TRUNC(O149*(1+R149),2)+TRUNC(P149*(1+R149),2))))&gt;=0),ABS((P149*(1+R149)-(TRUNC(P149*(1+R149),2)+(TRUNC(AK149,2)-(TRUNC(H149*(1+R149),2)+TRUNC(J149*(1+R149),2)+TRUNC(K149*(1+R149),2)+TRUNC(L149*(1+R149),2)+TRUNC(M149*(1+R149),2)+TRUNC(N149*(1+R149),2)+TRUNC(O149*(1+R149),2)+TRUNC(P149*(1+R149),2)))))/P149*(1+R149))&lt;ABS((N149*(1+R149)-(TRUNC(N149*(1+R149),2)+(TRUNC(AK149,2)-(TRUNC(H149*(1+R149),2)+TRUNC(J149*(1+R149),2)+TRUNC(K149*(1+R149),2)+TRUNC(L149*(1+R149),2)+TRUNC(M149*(1+R149),2)+TRUNC(N149*(1+R149),2)+TRUNC(O149*(1+R149),2)+TRUNC(P149*(1+R149),2)))))/N149*(1+R149)),TRUE),IF(AND(O149*(1+R149)&lt;&gt;0,(TRUNC(O149*(1+R149),2)+(TRUNC(AK149,2)-(TRUNC(H149*(1+R149),2)+TRUNC(J149*(1+R149),2)+TRUNC(K149*(1+R149),2)+TRUNC(L149*(1+R149),2)+TRUNC(M149*(1+R149),2)+TRUNC(N149*(1+R149),2)+TRUNC(O149*(1+R149),2)+TRUNC(P149*(1+R149),2))))&gt;=0),ABS((P149*(1+R149)-(TRUNC(P149*(1+R149),2)+(TRUNC(AK149,2)-(TRUNC(H149*(1+R149),2)+TRUNC(J149*(1+R149),2)+TRUNC(K149*(1+R149),2)+TRUNC(L149*(1+R149),2)+TRUNC(M149*(1+R149),2)+TRUNC(N149*(1+R149),2)+TRUNC(O149*(1+R149),2)+TRUNC(P149*(1+R149),2)))))/P149*(1+R149))&lt;ABS((O149*(1+R149)-(TRUNC(O149*(1+R149),2)+(TRUNC(AK149,2)-(TRUNC(H149*(1+R149),2)+TRUNC(J149*(1+R149),2)+TRUNC(K149*(1+R149),2)+TRUNC(L149*(1+R149),2)+TRUNC(M149*(1+R149),2)+TRUNC(N149*(1+R149),2)+TRUNC(O149*(1+R149),2)+TRUNC(P149*(1+R149),2)))))/O149*(1+R149)),TRUE),IF(AND(P149*(1+R149)&lt;&gt;0,(TRUNC(P149*(1+R149),2)+(TRUNC(AK149,2)-(TRUNC(H149*(1+R149),2)+TRUNC(J149*(1+R149),2)+TRUNC(K149*(1+R149),2)+TRUNC(L149*(1+R149),2)+TRUNC(M149*(1+R149),2)+TRUNC(N149*(1+R149),2)+TRUNC(O149*(1+R149),2)+TRUNC(P149*(1+R149),2))))&gt;=0),ABS((P149*(1+R149)-(TRUNC(P149*(1+R149),2)+(TRUNC(AK149,2)-(TRUNC(H149*(1+R149),2)+TRUNC(J149*(1+R149),2)+TRUNC(K149*(1+R149),2)+TRUNC(L149*(1+R149),2)+TRUNC(M149*(1+R149),2)+TRUNC(N149*(1+R149),2)+TRUNC(O149*(1+R149),2)+TRUNC(P149*(1+R149),2)))))/P149*(1+R149))&lt;=ABS((P149*(1+R149)-(TRUNC(P149*(1+R149),2)+(TRUNC(AK149,2)-(TRUNC(H149*(1+R149),2)+TRUNC(J149*(1+R149),2)+TRUNC(K149*(1+R149),2)+TRUNC(L149*(1+R149),2)+TRUNC(M149*(1+R149),2)+TRUNC(N149*(1+R149),2)+TRUNC(O149*(1+R149),2)+TRUNC(P149*(1+R149),2)))))/P149*(1+R149)),TRUE)),TRUNC(P149*(1+R149),2)+(TRUNC(AK149,2)-(TRUNC(H149*(1+R149),2)+TRUNC(J149*(1+R149),2)+TRUNC(K149*(1+R149),2)+TRUNC(L149*(1+R149),2)+TRUNC(M149*(1+R149),2)+TRUNC(N149*(1+R149),2)+TRUNC(O149*(1+R149),2)+TRUNC(P149*(1+R149),2))),TRUNC(P149*(1+R149),2)))))</f>
        <v>0</v>
      </c>
      <c r="AJ149" s="363">
        <f>IF(AI149*G149=0,0,IF((TRUNC(AL149,2)-(TRUNC(S149*G149,2)+TRUNC(W149*G149,2)+TRUNC(Y149*G149,2)+TRUNC(AA149*G149,2)+TRUNC(AC149*G149,2)+TRUNC(AE149*G149,2)+TRUNC(AG149*G149,2)+TRUNC(AI149*G149,2)))=0,TRUNC(AI149*G149,2),IF((TRUNC(TRUNC(AI149*G149,2),2)+(TRUNC(AL149,2)-(TRUNC(S149*G149,2)+TRUNC(W149*G149,2)+TRUNC(Y149*G149,2)+TRUNC(AA149*G149,2)+TRUNC(AC149*G149,2)+TRUNC(AE149*G149,2)+TRUNC(AG149*G149,2)+TRUNC(AI149*G149,2))))&lt;=0,TRUNC(AI149*G149,2),IF(AND(IF(AND(S149*G149&lt;&gt;0,(TRUNC(S149*G149,2)+(TRUNC(AL149,2)-(TRUNC(S149*G149,2)+TRUNC(W149*G149,2)+TRUNC(Y149*G149,2)+TRUNC(AA149*G149,2)+TRUNC(AC149*G149,2)+TRUNC(AE149*G149,2)+TRUNC(AG149*G149,2)+TRUNC(AI149*G149,2))))&gt;=0),ABS((AI149*G149-(TRUNC(AI149*G149,2)+(TRUNC(AL149,2)-(TRUNC(S149*G149,2)+TRUNC(W149*G149,2)+TRUNC(Y149*G149,2)+TRUNC(AA149*G149,2)+TRUNC(AC149*G149,2)+TRUNC(AE149*G149,2)+TRUNC(AG149*G149,2)+TRUNC(AI149*G149,2)))))/AI149*G149)&lt;ABS((S149*G149-(TRUNC(S149*G149,2)+(TRUNC(AL149,2)-(TRUNC(S149*G149,2)+TRUNC(W149*G149,2)+TRUNC(Y149*G149,2)+TRUNC(AA149*G149,2)+TRUNC(AC149*G149,2)+TRUNC(AE149*G149,2)+TRUNC(AG149*G149,2)+TRUNC(AI149*G149,2)))))/S149*G149),TRUE),IF(AND(W149*G149&lt;&gt;0,(TRUNC(W149*G149,2)+(TRUNC(AL149,2)-(TRUNC(S149*G149,2)+TRUNC(W149*G149,2)+TRUNC(Y149*G149,2)+TRUNC(AA149*G149,2)+TRUNC(AC149*G149,2)+TRUNC(AE149*G149,2)+TRUNC(AG149*G149,2)+TRUNC(AI149*G149,2))))&gt;=0),ABS((AI149*G149-(TRUNC(AI149*G149,2)+(TRUNC(AL149,2)-(TRUNC(S149*G149,2)+TRUNC(W149*G149,2)+TRUNC(Y149*G149,2)+TRUNC(AA149*G149,2)+TRUNC(AC149*G149,2)+TRUNC(AE149*G149,2)+TRUNC(AG149*G149,2)+TRUNC(AI149*G149,2)))))/AI149*G149)&lt;ABS((W149*G149-(TRUNC(W149*G149,2)+(TRUNC(AL149,2)-(TRUNC(S149*G149,2)+TRUNC(W149*G149,2)+TRUNC(Y149*G149,2)+TRUNC(AA149*G149,2)+TRUNC(AC149*G149,2)+TRUNC(AE149*G149,2)+TRUNC(AG149*G149,2)+TRUNC(AI149*G149,2)))))/W149*G149),TRUE),IF(AND(Y149*G149&lt;&gt;0,(TRUNC(Y149*G149,2)+(TRUNC(AL149,2)-(TRUNC(S149*G149,2)+TRUNC(W149*G149,2)+TRUNC(Y149*G149,2)+TRUNC(AA149*G149,2)+TRUNC(AC149*G149,2)+TRUNC(AE149*G149,2)+TRUNC(AG149*G149,2)+TRUNC(AI149*G149,2))))&gt;=0),ABS((AI149*G149-(TRUNC(AI149*G149,2)+(TRUNC(AL149,2)-(TRUNC(S149*G149,2)+TRUNC(W149*G149,2)+TRUNC(Y149*G149,2)+TRUNC(AA149*G149,2)+TRUNC(AC149*G149,2)+TRUNC(AE149*G149,2)+TRUNC(AG149*G149,2)+TRUNC(AI149*G149,2)))))/AI149*G149)&lt;ABS((Y149*G149-(TRUNC(Y149*G149,2)+(TRUNC(AL149,2)-(TRUNC(S149*G149,2)+TRUNC(W149*G149,2)+TRUNC(Y149*G149,2)+TRUNC(AA149*G149,2)+TRUNC(AC149*G149,2)+TRUNC(AE149*G149,2)+TRUNC(AG149*G149,2)+TRUNC(AI149*G149,2)))))/Y149*G149),TRUE),IF(AND(AA149*G149&lt;&gt;0,(TRUNC(AA149*G149,2)+(TRUNC(AL149,2)-(TRUNC(S149*G149,2)+TRUNC(W149*G149,2)+TRUNC(Y149*G149,2)+TRUNC(AA149*G149,2)+TRUNC(AC149*G149,2)+TRUNC(AE149*G149,2)+TRUNC(AG149*G149,2)+TRUNC(AI149*G149,2))))&gt;=0),ABS((AI149*G149-(TRUNC(AI149*G149,2)+(TRUNC(AL149,2)-(TRUNC(S149*G149,2)+TRUNC(W149*G149,2)+TRUNC(Y149*G149,2)+TRUNC(AA149*G149,2)+TRUNC(AC149*G149,2)+TRUNC(AE149*G149,2)+TRUNC(AG149*G149,2)+TRUNC(AI149*G149,2)))))/AI149*G149)&lt;ABS((AA149*G149-(TRUNC(AA149*G149,2)+(TRUNC(AL149,2)-(TRUNC(S149*G149,2)+TRUNC(W149*G149,2)+TRUNC(Y149*G149,2)+TRUNC(AA149*G149,2)+TRUNC(AC149*G149,2)+TRUNC(AE149*G149,2)+TRUNC(AG149*G149,2)+TRUNC(AI149*G149,2)))))/AA149*G149),TRUE),IF(AND(AC149*G149&lt;&gt;0,(TRUNC(AC149*G149,2)+(TRUNC(AL149,2)-(TRUNC(S149*G149,2)+TRUNC(W149*G149,2)+TRUNC(Y149*G149,2)+TRUNC(AA149*G149,2)+TRUNC(AC149*G149,2)+TRUNC(AE149*G149,2)+TRUNC(AG149*G149,2)+TRUNC(AI149*G149,2))))&gt;=0),ABS((AI149*G149-(TRUNC(AI149*G149,2)+(TRUNC(AL149,2)-(TRUNC(S149*G149,2)+TRUNC(W149*G149,2)+TRUNC(Y149*G149,2)+TRUNC(AA149*G149,2)+TRUNC(AC149*G149,2)+TRUNC(AE149*G149,2)+TRUNC(AG149*G149,2)+TRUNC(AI149*G149,2)))))/AI149*G149)&lt;ABS((AC149*G149-(TRUNC(AC149*G149,2)+(TRUNC(AL149,2)-(TRUNC(S149*G149,2)+TRUNC(W149*G149,2)+TRUNC(Y149*G149,2)+TRUNC(AA149*G149,2)+TRUNC(AC149*G149,2)+TRUNC(AE149*G149,2)+TRUNC(AG149*G149,2)+TRUNC(AI149*G149,2)))))/AC149*G149),TRUE),IF(AND(AE149*G149&lt;&gt;0,(TRUNC(AE149*G149,2)+(TRUNC(AL149,2)-(TRUNC(S149*G149,2)+TRUNC(W149*G149,2)+TRUNC(Y149*G149,2)+TRUNC(AA149*G149,2)+TRUNC(AC149*G149,2)+TRUNC(AE149*G149,2)+TRUNC(AG149*G149,2)+TRUNC(AI149*G149,2))))&gt;=0),ABS((AI149*G149-(TRUNC(AI149*G149,2)+(TRUNC(AL149,2)-(TRUNC(S149*G149,2)+TRUNC(W149*G149,2)+TRUNC(Y149*G149,2)+TRUNC(AA149*G149,2)+TRUNC(AC149*G149,2)+TRUNC(AE149*G149,2)+TRUNC(AG149*G149,2)+TRUNC(AI149*G149,2)))))/AI149*G149)&lt;ABS((AE149*G149-(TRUNC(AE149*G149,2)+(TRUNC(AL149,2)-(TRUNC(S149*G149,2)+TRUNC(W149*G149,2)+TRUNC(Y149*G149,2)+TRUNC(AA149*G149,2)+TRUNC(AC149*G149,2)+TRUNC(AE149*G149,2)+TRUNC(AG149*G149,2)+TRUNC(AI149*G149,2)))))/AE149*G149),TRUE),IF(AND(AG149*G149&lt;&gt;0,(TRUNC(AG149*G149,2)+(TRUNC(AL149,2)-(TRUNC(S149*G149,2)+TRUNC(W149*G149,2)+TRUNC(Y149*G149,2)+TRUNC(AA149*G149,2)+TRUNC(AC149*G149,2)+TRUNC(AE149*G149,2)+TRUNC(AG149*G149,2)+TRUNC(AI149*G149,2))))&gt;=0),ABS((AI149*G149-(TRUNC(AI149*G149,2)+(TRUNC(AL149,2)-(TRUNC(S149*G149,2)+TRUNC(W149*G149,2)+TRUNC(Y149*G149,2)+TRUNC(AA149*G149,2)+TRUNC(AC149*G149,2)+TRUNC(AE149*G149,2)+TRUNC(AG149*G149,2)+TRUNC(AI149*G149,2)))))/AI149*G149)&lt;ABS((AG149*G149-(TRUNC(AG149*G149,2)+(TRUNC(AL149,2)-(TRUNC(S149*G149,2)+TRUNC(W149*G149,2)+TRUNC(Y149*G149,2)+TRUNC(AA149*G149,2)+TRUNC(AC149*G149,2)+TRUNC(AE149*G149,2)+TRUNC(AG149*G149,2)+TRUNC(AI149*G149,2)))))/AG149*G149),TRUE),IF(AND(AI149*G149&lt;&gt;0,(TRUNC(AI149*G149,2)+(TRUNC(AL149,2)-(TRUNC(S149*G149,2)+TRUNC(W149*G149,2)+TRUNC(Y149*G149,2)+TRUNC(AA149*G149,2)+TRUNC(AC149*G149,2)+TRUNC(AE149*G149,2)+TRUNC(AG149*G149,2)+TRUNC(AI149*G149,2))))&gt;=0),ABS((AI149*G149-(TRUNC(AI149*G149,2)+(TRUNC(AL149,2)-(TRUNC(S149*G149,2)+TRUNC(W149*G149,2)+TRUNC(Y149*G149,2)+TRUNC(AA149*G149,2)+TRUNC(AC149*G149,2)+TRUNC(AE149*G149,2)+TRUNC(AG149*G149,2)+TRUNC(AI149*G149,2)))))/AI149*G149)&lt;=ABS((AI149*G149-(TRUNC(AI149*G149,2)+(TRUNC(AL149,2)-(TRUNC(S149*G149,2)+TRUNC(W149*G149,2)+TRUNC(Y149*G149,2)+TRUNC(AA149*G149,2)+TRUNC(AC149*G149,2)+TRUNC(AE149*G149,2)+TRUNC(AG149*G149,2)+TRUNC(AI149*G149,2)))))/AI149*G149),TRUE)),TRUNC(AI149*G149,2)+(TRUNC(AL149,2)-(TRUNC(S149*G149,2)+TRUNC(W149*G149,2)+TRUNC(Y149*G149,2)+TRUNC(AA149*G149,2)+TRUNC(AC149*G149,2)+TRUNC(AE149*G149,2)+TRUNC(AG149*G149,2)+TRUNC(AI149*G149,2))),TRUNC(AI149*G149,2)))))</f>
        <v>0</v>
      </c>
      <c r="AK149" s="363">
        <f>TRUNC(Q149*(1+R149), 2)</f>
        <v>106.13</v>
      </c>
      <c r="AL149" s="363">
        <f>TRUNC(G149*TRUNC(AK149, 2), 2)</f>
        <v>456.35</v>
      </c>
    </row>
    <row r="150" spans="1:38" ht="15" x14ac:dyDescent="0.2">
      <c r="A150" s="397" t="s">
        <v>536</v>
      </c>
      <c r="B150" s="396" t="s">
        <v>238</v>
      </c>
      <c r="C150" s="396" t="s">
        <v>238</v>
      </c>
      <c r="D150" s="396" t="s">
        <v>238</v>
      </c>
      <c r="E150" s="396" t="s">
        <v>537</v>
      </c>
      <c r="F150" s="395" t="s">
        <v>238</v>
      </c>
      <c r="G150" s="395"/>
      <c r="H150" s="393"/>
      <c r="I150" s="393"/>
      <c r="J150" s="393"/>
      <c r="K150" s="393"/>
      <c r="L150" s="393"/>
      <c r="M150" s="393"/>
      <c r="N150" s="393"/>
      <c r="O150" s="393"/>
      <c r="P150" s="393"/>
      <c r="Q150" s="393"/>
      <c r="R150" s="394" t="s">
        <v>4</v>
      </c>
      <c r="S150" s="393"/>
      <c r="T150" s="393">
        <f>SUBTOTAL(109,T151:T193)</f>
        <v>328848.35000000003</v>
      </c>
      <c r="U150" s="393"/>
      <c r="V150" s="393">
        <f>SUBTOTAL(109,V151:V193)</f>
        <v>102220.90000000001</v>
      </c>
      <c r="W150" s="393"/>
      <c r="X150" s="393">
        <f>SUBTOTAL(109,X151:X193)</f>
        <v>100621.51000000002</v>
      </c>
      <c r="Y150" s="393"/>
      <c r="Z150" s="393">
        <f>SUBTOTAL(109,Z151:Z193)</f>
        <v>1597.05</v>
      </c>
      <c r="AA150" s="393"/>
      <c r="AB150" s="393">
        <f>SUBTOTAL(109,AB151:AB193)</f>
        <v>0</v>
      </c>
      <c r="AC150" s="393"/>
      <c r="AD150" s="393">
        <f>SUBTOTAL(109,AD151:AD193)</f>
        <v>0</v>
      </c>
      <c r="AE150" s="393"/>
      <c r="AF150" s="393">
        <f>SUBTOTAL(109,AF151:AF193)</f>
        <v>0</v>
      </c>
      <c r="AG150" s="393"/>
      <c r="AH150" s="393">
        <f>SUBTOTAL(109,AH151:AH193)</f>
        <v>0</v>
      </c>
      <c r="AI150" s="393"/>
      <c r="AJ150" s="393">
        <f>SUBTOTAL(109,AJ151:AJ193)</f>
        <v>2.34</v>
      </c>
      <c r="AK150" s="393"/>
      <c r="AL150" s="393">
        <f>SUBTOTAL(109,AL151:AL193)</f>
        <v>431069.25000000006</v>
      </c>
    </row>
    <row r="151" spans="1:38" ht="15" x14ac:dyDescent="0.2">
      <c r="A151" s="392" t="s">
        <v>538</v>
      </c>
      <c r="B151" s="391" t="s">
        <v>238</v>
      </c>
      <c r="C151" s="390" t="s">
        <v>238</v>
      </c>
      <c r="D151" s="390" t="s">
        <v>238</v>
      </c>
      <c r="E151" s="390" t="s">
        <v>539</v>
      </c>
      <c r="F151" s="389" t="s">
        <v>238</v>
      </c>
      <c r="G151" s="389"/>
      <c r="H151" s="387"/>
      <c r="I151" s="387"/>
      <c r="J151" s="387"/>
      <c r="K151" s="387"/>
      <c r="L151" s="387"/>
      <c r="M151" s="387"/>
      <c r="N151" s="387"/>
      <c r="O151" s="387"/>
      <c r="P151" s="387"/>
      <c r="Q151" s="387"/>
      <c r="R151" s="388" t="s">
        <v>4</v>
      </c>
      <c r="S151" s="387"/>
      <c r="T151" s="387">
        <f>SUBTOTAL(109,T152:T168)</f>
        <v>3929.84</v>
      </c>
      <c r="U151" s="387"/>
      <c r="V151" s="387">
        <f>SUBTOTAL(109,V152:V168)</f>
        <v>1954.3200000000002</v>
      </c>
      <c r="W151" s="387"/>
      <c r="X151" s="387">
        <f>SUBTOTAL(109,X152:X168)</f>
        <v>1954.3200000000002</v>
      </c>
      <c r="Y151" s="387"/>
      <c r="Z151" s="387">
        <f>SUBTOTAL(109,Z152:Z168)</f>
        <v>0</v>
      </c>
      <c r="AA151" s="387"/>
      <c r="AB151" s="387">
        <f>SUBTOTAL(109,AB152:AB168)</f>
        <v>0</v>
      </c>
      <c r="AC151" s="387"/>
      <c r="AD151" s="387">
        <f>SUBTOTAL(109,AD152:AD168)</f>
        <v>0</v>
      </c>
      <c r="AE151" s="387"/>
      <c r="AF151" s="387">
        <f>SUBTOTAL(109,AF152:AF168)</f>
        <v>0</v>
      </c>
      <c r="AG151" s="387"/>
      <c r="AH151" s="387">
        <f>SUBTOTAL(109,AH152:AH168)</f>
        <v>0</v>
      </c>
      <c r="AI151" s="387"/>
      <c r="AJ151" s="387">
        <f>SUBTOTAL(109,AJ152:AJ168)</f>
        <v>0</v>
      </c>
      <c r="AK151" s="387"/>
      <c r="AL151" s="387">
        <f>SUBTOTAL(109,AL152:AL168)</f>
        <v>5884.1600000000008</v>
      </c>
    </row>
    <row r="152" spans="1:38" ht="15" x14ac:dyDescent="0.2">
      <c r="A152" s="402" t="s">
        <v>540</v>
      </c>
      <c r="B152" s="401" t="s">
        <v>238</v>
      </c>
      <c r="C152" s="401" t="s">
        <v>238</v>
      </c>
      <c r="D152" s="401" t="s">
        <v>238</v>
      </c>
      <c r="E152" s="401" t="s">
        <v>509</v>
      </c>
      <c r="F152" s="400" t="s">
        <v>238</v>
      </c>
      <c r="G152" s="400"/>
      <c r="H152" s="398"/>
      <c r="I152" s="398"/>
      <c r="J152" s="398"/>
      <c r="K152" s="398"/>
      <c r="L152" s="398"/>
      <c r="M152" s="398"/>
      <c r="N152" s="398"/>
      <c r="O152" s="398"/>
      <c r="P152" s="398"/>
      <c r="Q152" s="398"/>
      <c r="R152" s="399" t="s">
        <v>4</v>
      </c>
      <c r="S152" s="398"/>
      <c r="T152" s="398">
        <f>SUBTOTAL(109,T153:T160)</f>
        <v>3727.9</v>
      </c>
      <c r="U152" s="398"/>
      <c r="V152" s="398">
        <f>SUBTOTAL(109,V153:V160)</f>
        <v>1837.74</v>
      </c>
      <c r="W152" s="398"/>
      <c r="X152" s="398">
        <f>SUBTOTAL(109,X153:X160)</f>
        <v>1837.74</v>
      </c>
      <c r="Y152" s="398"/>
      <c r="Z152" s="398">
        <f>SUBTOTAL(109,Z153:Z160)</f>
        <v>0</v>
      </c>
      <c r="AA152" s="398"/>
      <c r="AB152" s="398">
        <f>SUBTOTAL(109,AB153:AB160)</f>
        <v>0</v>
      </c>
      <c r="AC152" s="398"/>
      <c r="AD152" s="398">
        <f>SUBTOTAL(109,AD153:AD160)</f>
        <v>0</v>
      </c>
      <c r="AE152" s="398"/>
      <c r="AF152" s="398">
        <f>SUBTOTAL(109,AF153:AF160)</f>
        <v>0</v>
      </c>
      <c r="AG152" s="398"/>
      <c r="AH152" s="398">
        <f>SUBTOTAL(109,AH153:AH160)</f>
        <v>0</v>
      </c>
      <c r="AI152" s="398"/>
      <c r="AJ152" s="398">
        <f>SUBTOTAL(109,AJ153:AJ160)</f>
        <v>0</v>
      </c>
      <c r="AK152" s="398"/>
      <c r="AL152" s="398">
        <f>SUBTOTAL(109,AL153:AL160)</f>
        <v>5565.64</v>
      </c>
    </row>
    <row r="153" spans="1:38" ht="25.5" x14ac:dyDescent="0.2">
      <c r="A153" s="368" t="s">
        <v>541</v>
      </c>
      <c r="B153" s="367" t="s">
        <v>287</v>
      </c>
      <c r="C153" s="367" t="s">
        <v>393</v>
      </c>
      <c r="D153" s="367" t="s">
        <v>1674</v>
      </c>
      <c r="E153" s="366" t="s">
        <v>84</v>
      </c>
      <c r="F153" s="365" t="s">
        <v>19</v>
      </c>
      <c r="G153" s="365"/>
      <c r="H153" s="363">
        <v>291.25</v>
      </c>
      <c r="I153" s="363">
        <v>35.36</v>
      </c>
      <c r="J153" s="363">
        <v>35.36</v>
      </c>
      <c r="K153" s="363">
        <v>0</v>
      </c>
      <c r="L153" s="363">
        <v>0</v>
      </c>
      <c r="M153" s="363">
        <v>0</v>
      </c>
      <c r="N153" s="363">
        <v>0</v>
      </c>
      <c r="O153" s="363">
        <v>0</v>
      </c>
      <c r="P153" s="363">
        <v>0</v>
      </c>
      <c r="Q153" s="363">
        <f t="shared" ref="Q153:Q160" si="109">TRUNC(H153 + N153 + K153 + J153 + P153 + M153 + L153 + O153, 2)</f>
        <v>326.61</v>
      </c>
      <c r="R153" s="364"/>
      <c r="S153" s="363">
        <f t="shared" ref="S153:S160" si="110">IF(H153*(1+R153)=0,0,IF((TRUNC(AK153,2)-(TRUNC(H153*(1+R153),2)+TRUNC(J153*(1+R153),2)+TRUNC(K153*(1+R153),2)+TRUNC(L153*(1+R153),2)+TRUNC(M153*(1+R153),2)+TRUNC(N153*(1+R153),2)+TRUNC(O153*(1+R153),2)+TRUNC(P153*(1+R153),2)))=0,TRUNC(H153*(1+R153),2),IF((TRUNC(TRUNC(H153*(1+R153),2),2)+(TRUNC(AK153,2)-(TRUNC(H153*(1+R153),2)+TRUNC(J153*(1+R153),2)+TRUNC(K153*(1+R153),2)+TRUNC(L153*(1+R153),2)+TRUNC(M153*(1+R153),2)+TRUNC(N153*(1+R153),2)+TRUNC(O153*(1+R153),2)+TRUNC(P153*(1+R153),2))))&lt;=0,TRUNC(H153*(1+R153),2),IF(AND(IF(AND(H153*(1+R153)&lt;&gt;0,(TRUNC(H153*(1+R153),2)+(TRUNC(AK153,2)-(TRUNC(H153*(1+R153),2)+TRUNC(J153*(1+R153),2)+TRUNC(K153*(1+R153),2)+TRUNC(L153*(1+R153),2)+TRUNC(M153*(1+R153),2)+TRUNC(N153*(1+R153),2)+TRUNC(O153*(1+R153),2)+TRUNC(P153*(1+R153),2))))&gt;=0),ABS((H153*(1+R153)-(TRUNC(H153*(1+R153),2)+(TRUNC(AK153,2)-(TRUNC(H153*(1+R153),2)+TRUNC(J153*(1+R153),2)+TRUNC(K153*(1+R153),2)+TRUNC(L153*(1+R153),2)+TRUNC(M153*(1+R153),2)+TRUNC(N153*(1+R153),2)+TRUNC(O153*(1+R153),2)+TRUNC(P153*(1+R153),2)))))/H153*(1+R153))&lt;=ABS((H153*(1+R153)-(TRUNC(H153*(1+R153),2)+(TRUNC(AK153,2)-(TRUNC(H153*(1+R153),2)+TRUNC(J153*(1+R153),2)+TRUNC(K153*(1+R153),2)+TRUNC(L153*(1+R153),2)+TRUNC(M153*(1+R153),2)+TRUNC(N153*(1+R153),2)+TRUNC(O153*(1+R153),2)+TRUNC(P153*(1+R153),2)))))/H153*(1+R153)),TRUE),IF(AND(J153*(1+R153)&lt;&gt;0,(TRUNC(J153*(1+R153),2)+(TRUNC(AK153,2)-(TRUNC(H153*(1+R153),2)+TRUNC(J153*(1+R153),2)+TRUNC(K153*(1+R153),2)+TRUNC(L153*(1+R153),2)+TRUNC(M153*(1+R153),2)+TRUNC(N153*(1+R153),2)+TRUNC(O153*(1+R153),2)+TRUNC(P153*(1+R153),2))))&gt;=0),ABS((H153*(1+R153)-(TRUNC(H153*(1+R153),2)+(TRUNC(AK153,2)-(TRUNC(H153*(1+R153),2)+TRUNC(J153*(1+R153),2)+TRUNC(K153*(1+R153),2)+TRUNC(L153*(1+R153),2)+TRUNC(M153*(1+R153),2)+TRUNC(N153*(1+R153),2)+TRUNC(O153*(1+R153),2)+TRUNC(P153*(1+R153),2)))))/H153*(1+R153))&lt;=ABS((J153*(1+R153)-(TRUNC(J153*(1+R153),2)+(TRUNC(AK153,2)-(TRUNC(H153*(1+R153),2)+TRUNC(J153*(1+R153),2)+TRUNC(K153*(1+R153),2)+TRUNC(L153*(1+R153),2)+TRUNC(M153*(1+R153),2)+TRUNC(N153*(1+R153),2)+TRUNC(O153*(1+R153),2)+TRUNC(P153*(1+R153),2)))))/J153*(1+R153)),TRUE),IF(AND(K153*(1+R153)&lt;&gt;0,(TRUNC(K153*(1+R153),2)+(TRUNC(AK153,2)-(TRUNC(H153*(1+R153),2)+TRUNC(J153*(1+R153),2)+TRUNC(K153*(1+R153),2)+TRUNC(L153*(1+R153),2)+TRUNC(M153*(1+R153),2)+TRUNC(N153*(1+R153),2)+TRUNC(O153*(1+R153),2)+TRUNC(P153*(1+R153),2))))&gt;=0),ABS((H153*(1+R153)-(TRUNC(H153*(1+R153),2)+(TRUNC(AK153,2)-(TRUNC(H153*(1+R153),2)+TRUNC(J153*(1+R153),2)+TRUNC(K153*(1+R153),2)+TRUNC(L153*(1+R153),2)+TRUNC(M153*(1+R153),2)+TRUNC(N153*(1+R153),2)+TRUNC(O153*(1+R153),2)+TRUNC(P153*(1+R153),2)))))/H153*(1+R153))&lt;=ABS((K153*(1+R153)-(TRUNC(K153*(1+R153),2)+(TRUNC(AK153,2)-(TRUNC(H153*(1+R153),2)+TRUNC(J153*(1+R153),2)+TRUNC(K153*(1+R153),2)+TRUNC(L153*(1+R153),2)+TRUNC(M153*(1+R153),2)+TRUNC(N153*(1+R153),2)+TRUNC(O153*(1+R153),2)+TRUNC(P153*(1+R153),2)))))/K153*(1+R153)),TRUE),IF(AND(L153*(1+R153)&lt;&gt;0,(TRUNC(L153*(1+R153),2)+(TRUNC(AK153,2)-(TRUNC(H153*(1+R153),2)+TRUNC(J153*(1+R153),2)+TRUNC(K153*(1+R153),2)+TRUNC(L153*(1+R153),2)+TRUNC(M153*(1+R153),2)+TRUNC(N153*(1+R153),2)+TRUNC(O153*(1+R153),2)+TRUNC(P153*(1+R153),2))))&gt;=0),ABS((H153*(1+R153)-(TRUNC(H153*(1+R153),2)+(TRUNC(AK153,2)-(TRUNC(H153*(1+R153),2)+TRUNC(J153*(1+R153),2)+TRUNC(K153*(1+R153),2)+TRUNC(L153*(1+R153),2)+TRUNC(M153*(1+R153),2)+TRUNC(N153*(1+R153),2)+TRUNC(O153*(1+R153),2)+TRUNC(P153*(1+R153),2)))))/H153*(1+R153))&lt;=ABS((L153*(1+R153)-(TRUNC(L153*(1+R153),2)+(TRUNC(AK153,2)-(TRUNC(H153*(1+R153),2)+TRUNC(J153*(1+R153),2)+TRUNC(K153*(1+R153),2)+TRUNC(L153*(1+R153),2)+TRUNC(M153*(1+R153),2)+TRUNC(N153*(1+R153),2)+TRUNC(O153*(1+R153),2)+TRUNC(P153*(1+R153),2)))))/L153*(1+R153)),TRUE),IF(AND(M153*(1+R153)&lt;&gt;0,(TRUNC(M153*(1+R153),2)+(TRUNC(AK153,2)-(TRUNC(H153*(1+R153),2)+TRUNC(J153*(1+R153),2)+TRUNC(K153*(1+R153),2)+TRUNC(L153*(1+R153),2)+TRUNC(M153*(1+R153),2)+TRUNC(N153*(1+R153),2)+TRUNC(O153*(1+R153),2)+TRUNC(P153*(1+R153),2))))&gt;=0),ABS((H153*(1+R153)-(TRUNC(H153*(1+R153),2)+(TRUNC(AK153,2)-(TRUNC(H153*(1+R153),2)+TRUNC(J153*(1+R153),2)+TRUNC(K153*(1+R153),2)+TRUNC(L153*(1+R153),2)+TRUNC(M153*(1+R153),2)+TRUNC(N153*(1+R153),2)+TRUNC(O153*(1+R153),2)+TRUNC(P153*(1+R153),2)))))/H153*(1+R153))&lt;=ABS((M153*(1+R153)-(TRUNC(M153*(1+R153),2)+(TRUNC(AK153,2)-(TRUNC(H153*(1+R153),2)+TRUNC(J153*(1+R153),2)+TRUNC(K153*(1+R153),2)+TRUNC(L153*(1+R153),2)+TRUNC(M153*(1+R153),2)+TRUNC(N153*(1+R153),2)+TRUNC(O153*(1+R153),2)+TRUNC(P153*(1+R153),2)))))/M153*(1+R153)),TRUE),IF(AND(N153*(1+R153)&lt;&gt;0,(TRUNC(N153*(1+R153),2)+(TRUNC(AK153,2)-(TRUNC(H153*(1+R153),2)+TRUNC(J153*(1+R153),2)+TRUNC(K153*(1+R153),2)+TRUNC(L153*(1+R153),2)+TRUNC(M153*(1+R153),2)+TRUNC(N153*(1+R153),2)+TRUNC(O153*(1+R153),2)+TRUNC(P153*(1+R153),2))))&gt;=0),ABS((H153*(1+R153)-(TRUNC(H153*(1+R153),2)+(TRUNC(AK153,2)-(TRUNC(H153*(1+R153),2)+TRUNC(J153*(1+R153),2)+TRUNC(K153*(1+R153),2)+TRUNC(L153*(1+R153),2)+TRUNC(M153*(1+R153),2)+TRUNC(N153*(1+R153),2)+TRUNC(O153*(1+R153),2)+TRUNC(P153*(1+R153),2)))))/H153*(1+R153))&lt;=ABS((N153*(1+R153)-(TRUNC(N153*(1+R153),2)+(TRUNC(AK153,2)-(TRUNC(H153*(1+R153),2)+TRUNC(J153*(1+R153),2)+TRUNC(K153*(1+R153),2)+TRUNC(L153*(1+R153),2)+TRUNC(M153*(1+R153),2)+TRUNC(N153*(1+R153),2)+TRUNC(O153*(1+R153),2)+TRUNC(P153*(1+R153),2)))))/N153*(1+R153)),TRUE),IF(AND(O153*(1+R153)&lt;&gt;0,(TRUNC(O153*(1+R153),2)+(TRUNC(AK153,2)-(TRUNC(H153*(1+R153),2)+TRUNC(J153*(1+R153),2)+TRUNC(K153*(1+R153),2)+TRUNC(L153*(1+R153),2)+TRUNC(M153*(1+R153),2)+TRUNC(N153*(1+R153),2)+TRUNC(O153*(1+R153),2)+TRUNC(P153*(1+R153),2))))&gt;=0),ABS((H153*(1+R153)-(TRUNC(H153*(1+R153),2)+(TRUNC(AK153,2)-(TRUNC(H153*(1+R153),2)+TRUNC(J153*(1+R153),2)+TRUNC(K153*(1+R153),2)+TRUNC(L153*(1+R153),2)+TRUNC(M153*(1+R153),2)+TRUNC(N153*(1+R153),2)+TRUNC(O153*(1+R153),2)+TRUNC(P153*(1+R153),2)))))/H153*(1+R153))&lt;=ABS((O153*(1+R153)-(TRUNC(O153*(1+R153),2)+(TRUNC(AK153,2)-(TRUNC(H153*(1+R153),2)+TRUNC(J153*(1+R153),2)+TRUNC(K153*(1+R153),2)+TRUNC(L153*(1+R153),2)+TRUNC(M153*(1+R153),2)+TRUNC(N153*(1+R153),2)+TRUNC(O153*(1+R153),2)+TRUNC(P153*(1+R153),2)))))/O153*(1+R153)),TRUE),IF(AND(P153*(1+R153)&lt;&gt;0,(TRUNC(P153*(1+R153),2)+(TRUNC(AK153,2)-(TRUNC(H153*(1+R153),2)+TRUNC(J153*(1+R153),2)+TRUNC(K153*(1+R153),2)+TRUNC(L153*(1+R153),2)+TRUNC(M153*(1+R153),2)+TRUNC(N153*(1+R153),2)+TRUNC(O153*(1+R153),2)+TRUNC(P153*(1+R153),2))))&gt;=0),ABS((H153*(1+R153)-(TRUNC(H153*(1+R153),2)+(TRUNC(AK153,2)-(TRUNC(H153*(1+R153),2)+TRUNC(J153*(1+R153),2)+TRUNC(K153*(1+R153),2)+TRUNC(L153*(1+R153),2)+TRUNC(M153*(1+R153),2)+TRUNC(N153*(1+R153),2)+TRUNC(O153*(1+R153),2)+TRUNC(P153*(1+R153),2)))))/H153*(1+R153))&lt;=ABS((P153*(1+R153)-(TRUNC(P153*(1+R153),2)+(TRUNC(AK153,2)-(TRUNC(H153*(1+R153),2)+TRUNC(J153*(1+R153),2)+TRUNC(K153*(1+R153),2)+TRUNC(L153*(1+R153),2)+TRUNC(M153*(1+R153),2)+TRUNC(N153*(1+R153),2)+TRUNC(O153*(1+R153),2)+TRUNC(P153*(1+R153),2)))))/P153*(1+R153)),TRUE)),TRUNC(H153*(1+R153),2)+(TRUNC(AK153,2)-(TRUNC(H153*(1+R153),2)+TRUNC(J153*(1+R153),2)+TRUNC(K153*(1+R153),2)+TRUNC(L153*(1+R153),2)+TRUNC(M153*(1+R153),2)+TRUNC(N153*(1+R153),2)+TRUNC(O153*(1+R153),2)+TRUNC(P153*(1+R153),2))),TRUNC(H153*(1+R153),2)))))</f>
        <v>291.25</v>
      </c>
      <c r="T153" s="363">
        <f t="shared" ref="T153:T160" si="111">IF(S153*G153=0,0,IF((TRUNC(AL153,2)-(TRUNC(S153*G153,2)+TRUNC(W153*G153,2)+TRUNC(Y153*G153,2)+TRUNC(AA153*G153,2)+TRUNC(AC153*G153,2)+TRUNC(AE153*G153,2)+TRUNC(AG153*G153,2)+TRUNC(AI153*G153,2)))=0,TRUNC(S153*G153,2),IF((TRUNC(TRUNC(S153*G153,2),2)+(TRUNC(AL153,2)-(TRUNC(S153*G153,2)+TRUNC(W153*G153,2)+TRUNC(Y153*G153,2)+TRUNC(AA153*G153,2)+TRUNC(AC153*G153,2)+TRUNC(AE153*G153,2)+TRUNC(AG153*G153,2)+TRUNC(AI153*G153,2))))&lt;=0,TRUNC(S153*G153,2),IF(AND(IF(AND(S153*G153&lt;&gt;0,(TRUNC(S153*G153,2)+(TRUNC(AL153,2)-(TRUNC(S153*G153,2)+TRUNC(W153*G153,2)+TRUNC(Y153*G153,2)+TRUNC(AA153*G153,2)+TRUNC(AC153*G153,2)+TRUNC(AE153*G153,2)+TRUNC(AG153*G153,2)+TRUNC(AI153*G153,2))))&gt;=0),ABS((S153*G153-(TRUNC(S153*G153,2)+(TRUNC(AL153,2)-(TRUNC(S153*G153,2)+TRUNC(W153*G153,2)+TRUNC(Y153*G153,2)+TRUNC(AA153*G153,2)+TRUNC(AC153*G153,2)+TRUNC(AE153*G153,2)+TRUNC(AG153*G153,2)+TRUNC(AI153*G153,2)))))/S153*G153)&lt;=ABS((S153*G153-(TRUNC(S153*G153,2)+(TRUNC(AL153,2)-(TRUNC(S153*G153,2)+TRUNC(W153*G153,2)+TRUNC(Y153*G153,2)+TRUNC(AA153*G153,2)+TRUNC(AC153*G153,2)+TRUNC(AE153*G153,2)+TRUNC(AG153*G153,2)+TRUNC(AI153*G153,2)))))/S153*G153),TRUE),IF(AND(W153*G153&lt;&gt;0,(TRUNC(W153*G153,2)+(TRUNC(AL153,2)-(TRUNC(S153*G153,2)+TRUNC(W153*G153,2)+TRUNC(Y153*G153,2)+TRUNC(AA153*G153,2)+TRUNC(AC153*G153,2)+TRUNC(AE153*G153,2)+TRUNC(AG153*G153,2)+TRUNC(AI153*G153,2))))&gt;=0),ABS((S153*G153-(TRUNC(S153*G153,2)+(TRUNC(AL153,2)-(TRUNC(S153*G153,2)+TRUNC(W153*G153,2)+TRUNC(Y153*G153,2)+TRUNC(AA153*G153,2)+TRUNC(AC153*G153,2)+TRUNC(AE153*G153,2)+TRUNC(AG153*G153,2)+TRUNC(AI153*G153,2)))))/S153*G153)&lt;=ABS((W153*G153-(TRUNC(W153*G153,2)+(TRUNC(AL153,2)-(TRUNC(S153*G153,2)+TRUNC(W153*G153,2)+TRUNC(Y153*G153,2)+TRUNC(AA153*G153,2)+TRUNC(AC153*G153,2)+TRUNC(AE153*G153,2)+TRUNC(AG153*G153,2)+TRUNC(AI153*G153,2)))))/W153*G153),TRUE),IF(AND(Y153*G153&lt;&gt;0,(TRUNC(Y153*G153,2)+(TRUNC(AL153,2)-(TRUNC(S153*G153,2)+TRUNC(W153*G153,2)+TRUNC(Y153*G153,2)+TRUNC(AA153*G153,2)+TRUNC(AC153*G153,2)+TRUNC(AE153*G153,2)+TRUNC(AG153*G153,2)+TRUNC(AI153*G153,2))))&gt;=0),ABS((S153*G153-(TRUNC(S153*G153,2)+(TRUNC(AL153,2)-(TRUNC(S153*G153,2)+TRUNC(W153*G153,2)+TRUNC(Y153*G153,2)+TRUNC(AA153*G153,2)+TRUNC(AC153*G153,2)+TRUNC(AE153*G153,2)+TRUNC(AG153*G153,2)+TRUNC(AI153*G153,2)))))/S153*G153)&lt;=ABS((Y153*G153-(TRUNC(Y153*G153,2)+(TRUNC(AL153,2)-(TRUNC(S153*G153,2)+TRUNC(W153*G153,2)+TRUNC(Y153*G153,2)+TRUNC(AA153*G153,2)+TRUNC(AC153*G153,2)+TRUNC(AE153*G153,2)+TRUNC(AG153*G153,2)+TRUNC(AI153*G153,2)))))/Y153*G153),TRUE),IF(AND(AA153*G153&lt;&gt;0,(TRUNC(AA153*G153,2)+(TRUNC(AL153,2)-(TRUNC(S153*G153,2)+TRUNC(W153*G153,2)+TRUNC(Y153*G153,2)+TRUNC(AA153*G153,2)+TRUNC(AC153*G153,2)+TRUNC(AE153*G153,2)+TRUNC(AG153*G153,2)+TRUNC(AI153*G153,2))))&gt;=0),ABS((S153*G153-(TRUNC(S153*G153,2)+(TRUNC(AL153,2)-(TRUNC(S153*G153,2)+TRUNC(W153*G153,2)+TRUNC(Y153*G153,2)+TRUNC(AA153*G153,2)+TRUNC(AC153*G153,2)+TRUNC(AE153*G153,2)+TRUNC(AG153*G153,2)+TRUNC(AI153*G153,2)))))/S153*G153)&lt;=ABS((AA153*G153-(TRUNC(AA153*G153,2)+(TRUNC(AL153,2)-(TRUNC(S153*G153,2)+TRUNC(W153*G153,2)+TRUNC(Y153*G153,2)+TRUNC(AA153*G153,2)+TRUNC(AC153*G153,2)+TRUNC(AE153*G153,2)+TRUNC(AG153*G153,2)+TRUNC(AI153*G153,2)))))/AA153*G153),TRUE),IF(AND(AC153*G153&lt;&gt;0,(TRUNC(AC153*G153,2)+(TRUNC(AL153,2)-(TRUNC(S153*G153,2)+TRUNC(W153*G153,2)+TRUNC(Y153*G153,2)+TRUNC(AA153*G153,2)+TRUNC(AC153*G153,2)+TRUNC(AE153*G153,2)+TRUNC(AG153*G153,2)+TRUNC(AI153*G153,2))))&gt;=0),ABS((S153*G153-(TRUNC(S153*G153,2)+(TRUNC(AL153,2)-(TRUNC(S153*G153,2)+TRUNC(W153*G153,2)+TRUNC(Y153*G153,2)+TRUNC(AA153*G153,2)+TRUNC(AC153*G153,2)+TRUNC(AE153*G153,2)+TRUNC(AG153*G153,2)+TRUNC(AI153*G153,2)))))/S153*G153)&lt;=ABS((AC153*G153-(TRUNC(AC153*G153,2)+(TRUNC(AL153,2)-(TRUNC(S153*G153,2)+TRUNC(W153*G153,2)+TRUNC(Y153*G153,2)+TRUNC(AA153*G153,2)+TRUNC(AC153*G153,2)+TRUNC(AE153*G153,2)+TRUNC(AG153*G153,2)+TRUNC(AI153*G153,2)))))/AC153*G153),TRUE),IF(AND(AE153*G153&lt;&gt;0,(TRUNC(AE153*G153,2)+(TRUNC(AL153,2)-(TRUNC(S153*G153,2)+TRUNC(W153*G153,2)+TRUNC(Y153*G153,2)+TRUNC(AA153*G153,2)+TRUNC(AC153*G153,2)+TRUNC(AE153*G153,2)+TRUNC(AG153*G153,2)+TRUNC(AI153*G153,2))))&gt;=0),ABS((S153*G153-(TRUNC(S153*G153,2)+(TRUNC(AL153,2)-(TRUNC(S153*G153,2)+TRUNC(W153*G153,2)+TRUNC(Y153*G153,2)+TRUNC(AA153*G153,2)+TRUNC(AC153*G153,2)+TRUNC(AE153*G153,2)+TRUNC(AG153*G153,2)+TRUNC(AI153*G153,2)))))/S153*G153)&lt;=ABS((AE153*G153-(TRUNC(AE153*G153,2)+(TRUNC(AL153,2)-(TRUNC(S153*G153,2)+TRUNC(W153*G153,2)+TRUNC(Y153*G153,2)+TRUNC(AA153*G153,2)+TRUNC(AC153*G153,2)+TRUNC(AE153*G153,2)+TRUNC(AG153*G153,2)+TRUNC(AI153*G153,2)))))/AE153*G153),TRUE),IF(AND(AG153*G153&lt;&gt;0,(TRUNC(AG153*G153,2)+(TRUNC(AL153,2)-(TRUNC(S153*G153,2)+TRUNC(W153*G153,2)+TRUNC(Y153*G153,2)+TRUNC(AA153*G153,2)+TRUNC(AC153*G153,2)+TRUNC(AE153*G153,2)+TRUNC(AG153*G153,2)+TRUNC(AI153*G153,2))))&gt;=0),ABS((S153*G153-(TRUNC(S153*G153,2)+(TRUNC(AL153,2)-(TRUNC(S153*G153,2)+TRUNC(W153*G153,2)+TRUNC(Y153*G153,2)+TRUNC(AA153*G153,2)+TRUNC(AC153*G153,2)+TRUNC(AE153*G153,2)+TRUNC(AG153*G153,2)+TRUNC(AI153*G153,2)))))/S153*G153)&lt;=ABS((AG153*G153-(TRUNC(AG153*G153,2)+(TRUNC(AL153,2)-(TRUNC(S153*G153,2)+TRUNC(W153*G153,2)+TRUNC(Y153*G153,2)+TRUNC(AA153*G153,2)+TRUNC(AC153*G153,2)+TRUNC(AE153*G153,2)+TRUNC(AG153*G153,2)+TRUNC(AI153*G153,2)))))/AG153*G153),TRUE),IF(AND(AI153*G153&lt;&gt;0,(TRUNC(AI153*G153,2)+(TRUNC(AL153,2)-(TRUNC(S153*G153,2)+TRUNC(W153*G153,2)+TRUNC(Y153*G153,2)+TRUNC(AA153*G153,2)+TRUNC(AC153*G153,2)+TRUNC(AE153*G153,2)+TRUNC(AG153*G153,2)+TRUNC(AI153*G153,2))))&gt;=0),ABS((S153*G153-(TRUNC(S153*G153,2)+(TRUNC(AL153,2)-(TRUNC(S153*G153,2)+TRUNC(W153*G153,2)+TRUNC(Y153*G153,2)+TRUNC(AA153*G153,2)+TRUNC(AC153*G153,2)+TRUNC(AE153*G153,2)+TRUNC(AG153*G153,2)+TRUNC(AI153*G153,2)))))/S153*G153)&lt;=ABS((AI153*G153-(TRUNC(AI153*G153,2)+(TRUNC(AL153,2)-(TRUNC(S153*G153,2)+TRUNC(W153*G153,2)+TRUNC(Y153*G153,2)+TRUNC(AA153*G153,2)+TRUNC(AC153*G153,2)+TRUNC(AE153*G153,2)+TRUNC(AG153*G153,2)+TRUNC(AI153*G153,2)))))/AI153*G153),TRUE)),TRUNC(S153*G153,2)+(TRUNC(AL153,2)-(TRUNC(S153*G153,2)+TRUNC(W153*G153,2)+TRUNC(Y153*G153,2)+TRUNC(AA153*G153,2)+TRUNC(AC153*G153,2)+TRUNC(AE153*G153,2)+TRUNC(AG153*G153,2)+TRUNC(AI153*G153,2))),TRUNC(S153*G153,2)))))</f>
        <v>0</v>
      </c>
      <c r="U153" s="363">
        <f t="shared" ref="U153:V160" si="112">TRUNC(AE153 + Y153 + W153 + AI153 + AC153 + AA153 + AG153, 2)</f>
        <v>35.36</v>
      </c>
      <c r="V153" s="363">
        <f t="shared" si="112"/>
        <v>0</v>
      </c>
      <c r="W153" s="363">
        <f t="shared" ref="W153:W160" si="113">IF(J153*(1+R153)=0,0,IF((TRUNC(AK153,2)-(TRUNC(H153*(1+R153),2)+TRUNC(J153*(1+R153),2)+TRUNC(K153*(1+R153),2)+TRUNC(L153*(1+R153),2)+TRUNC(M153*(1+R153),2)+TRUNC(N153*(1+R153),2)+TRUNC(O153*(1+R153),2)+TRUNC(P153*(1+R153),2)))=0,TRUNC(J153*(1+R153),2),IF((TRUNC(TRUNC(J153*(1+R153),2),2)+(TRUNC(AK153,2)-(TRUNC(H153*(1+R153),2)+TRUNC(J153*(1+R153),2)+TRUNC(K153*(1+R153),2)+TRUNC(L153*(1+R153),2)+TRUNC(M153*(1+R153),2)+TRUNC(N153*(1+R153),2)+TRUNC(O153*(1+R153),2)+TRUNC(P153*(1+R153),2))))&lt;=0,TRUNC(J153*(1+R153),2),IF(AND(IF(AND(H153*(1+R153)&lt;&gt;0,(TRUNC(H153*(1+R153),2)+(TRUNC(AK153,2)-(TRUNC(H153*(1+R153),2)+TRUNC(J153*(1+R153),2)+TRUNC(K153*(1+R153),2)+TRUNC(L153*(1+R153),2)+TRUNC(M153*(1+R153),2)+TRUNC(N153*(1+R153),2)+TRUNC(O153*(1+R153),2)+TRUNC(P153*(1+R153),2))))&gt;=0),ABS((J153*(1+R153)-(TRUNC(J153*(1+R153),2)+(TRUNC(AK153,2)-(TRUNC(H153*(1+R153),2)+TRUNC(J153*(1+R153),2)+TRUNC(K153*(1+R153),2)+TRUNC(L153*(1+R153),2)+TRUNC(M153*(1+R153),2)+TRUNC(N153*(1+R153),2)+TRUNC(O153*(1+R153),2)+TRUNC(P153*(1+R153),2)))))/J153*(1+R153))&lt;ABS((H153*(1+R153)-(TRUNC(H153*(1+R153),2)+(TRUNC(AK153,2)-(TRUNC(H153*(1+R153),2)+TRUNC(J153*(1+R153),2)+TRUNC(K153*(1+R153),2)+TRUNC(L153*(1+R153),2)+TRUNC(M153*(1+R153),2)+TRUNC(N153*(1+R153),2)+TRUNC(O153*(1+R153),2)+TRUNC(P153*(1+R153),2)))))/H153*(1+R153)),TRUE),IF(AND(J153*(1+R153)&lt;&gt;0,(TRUNC(J153*(1+R153),2)+(TRUNC(AK153,2)-(TRUNC(H153*(1+R153),2)+TRUNC(J153*(1+R153),2)+TRUNC(K153*(1+R153),2)+TRUNC(L153*(1+R153),2)+TRUNC(M153*(1+R153),2)+TRUNC(N153*(1+R153),2)+TRUNC(O153*(1+R153),2)+TRUNC(P153*(1+R153),2))))&gt;=0),ABS((J153*(1+R153)-(TRUNC(J153*(1+R153),2)+(TRUNC(AK153,2)-(TRUNC(H153*(1+R153),2)+TRUNC(J153*(1+R153),2)+TRUNC(K153*(1+R153),2)+TRUNC(L153*(1+R153),2)+TRUNC(M153*(1+R153),2)+TRUNC(N153*(1+R153),2)+TRUNC(O153*(1+R153),2)+TRUNC(P153*(1+R153),2)))))/J153*(1+R153))&lt;=ABS((J153*(1+R153)-(TRUNC(J153*(1+R153),2)+(TRUNC(AK153,2)-(TRUNC(H153*(1+R153),2)+TRUNC(J153*(1+R153),2)+TRUNC(K153*(1+R153),2)+TRUNC(L153*(1+R153),2)+TRUNC(M153*(1+R153),2)+TRUNC(N153*(1+R153),2)+TRUNC(O153*(1+R153),2)+TRUNC(P153*(1+R153),2)))))/J153*(1+R153)),TRUE),IF(AND(K153*(1+R153)&lt;&gt;0,(TRUNC(K153*(1+R153),2)+(TRUNC(AK153,2)-(TRUNC(H153*(1+R153),2)+TRUNC(J153*(1+R153),2)+TRUNC(K153*(1+R153),2)+TRUNC(L153*(1+R153),2)+TRUNC(M153*(1+R153),2)+TRUNC(N153*(1+R153),2)+TRUNC(O153*(1+R153),2)+TRUNC(P153*(1+R153),2))))&gt;=0),ABS((J153*(1+R153)-(TRUNC(J153*(1+R153),2)+(TRUNC(AK153,2)-(TRUNC(H153*(1+R153),2)+TRUNC(J153*(1+R153),2)+TRUNC(K153*(1+R153),2)+TRUNC(L153*(1+R153),2)+TRUNC(M153*(1+R153),2)+TRUNC(N153*(1+R153),2)+TRUNC(O153*(1+R153),2)+TRUNC(P153*(1+R153),2)))))/J153*(1+R153))&lt;=ABS((K153*(1+R153)-(TRUNC(K153*(1+R153),2)+(TRUNC(AK153,2)-(TRUNC(H153*(1+R153),2)+TRUNC(J153*(1+R153),2)+TRUNC(K153*(1+R153),2)+TRUNC(L153*(1+R153),2)+TRUNC(M153*(1+R153),2)+TRUNC(N153*(1+R153),2)+TRUNC(O153*(1+R153),2)+TRUNC(P153*(1+R153),2)))))/K153*(1+R153)),TRUE),IF(AND(L153*(1+R153)&lt;&gt;0,(TRUNC(L153*(1+R153),2)+(TRUNC(AK153,2)-(TRUNC(H153*(1+R153),2)+TRUNC(J153*(1+R153),2)+TRUNC(K153*(1+R153),2)+TRUNC(L153*(1+R153),2)+TRUNC(M153*(1+R153),2)+TRUNC(N153*(1+R153),2)+TRUNC(O153*(1+R153),2)+TRUNC(P153*(1+R153),2))))&gt;=0),ABS((J153*(1+R153)-(TRUNC(J153*(1+R153),2)+(TRUNC(AK153,2)-(TRUNC(H153*(1+R153),2)+TRUNC(J153*(1+R153),2)+TRUNC(K153*(1+R153),2)+TRUNC(L153*(1+R153),2)+TRUNC(M153*(1+R153),2)+TRUNC(N153*(1+R153),2)+TRUNC(O153*(1+R153),2)+TRUNC(P153*(1+R153),2)))))/J153*(1+R153))&lt;=ABS((L153*(1+R153)-(TRUNC(L153*(1+R153),2)+(TRUNC(AK153,2)-(TRUNC(H153*(1+R153),2)+TRUNC(J153*(1+R153),2)+TRUNC(K153*(1+R153),2)+TRUNC(L153*(1+R153),2)+TRUNC(M153*(1+R153),2)+TRUNC(N153*(1+R153),2)+TRUNC(O153*(1+R153),2)+TRUNC(P153*(1+R153),2)))))/L153*(1+R153)),TRUE),IF(AND(M153*(1+R153)&lt;&gt;0,(TRUNC(M153*(1+R153),2)+(TRUNC(AK153,2)-(TRUNC(H153*(1+R153),2)+TRUNC(J153*(1+R153),2)+TRUNC(K153*(1+R153),2)+TRUNC(L153*(1+R153),2)+TRUNC(M153*(1+R153),2)+TRUNC(N153*(1+R153),2)+TRUNC(O153*(1+R153),2)+TRUNC(P153*(1+R153),2))))&gt;=0),ABS((J153*(1+R153)-(TRUNC(J153*(1+R153),2)+(TRUNC(AK153,2)-(TRUNC(H153*(1+R153),2)+TRUNC(J153*(1+R153),2)+TRUNC(K153*(1+R153),2)+TRUNC(L153*(1+R153),2)+TRUNC(M153*(1+R153),2)+TRUNC(N153*(1+R153),2)+TRUNC(O153*(1+R153),2)+TRUNC(P153*(1+R153),2)))))/J153*(1+R153))&lt;=ABS((M153*(1+R153)-(TRUNC(M153*(1+R153),2)+(TRUNC(AK153,2)-(TRUNC(H153*(1+R153),2)+TRUNC(J153*(1+R153),2)+TRUNC(K153*(1+R153),2)+TRUNC(L153*(1+R153),2)+TRUNC(M153*(1+R153),2)+TRUNC(N153*(1+R153),2)+TRUNC(O153*(1+R153),2)+TRUNC(P153*(1+R153),2)))))/M153*(1+R153)),TRUE),IF(AND(N153*(1+R153)&lt;&gt;0,(TRUNC(N153*(1+R153),2)+(TRUNC(AK153,2)-(TRUNC(H153*(1+R153),2)+TRUNC(J153*(1+R153),2)+TRUNC(K153*(1+R153),2)+TRUNC(L153*(1+R153),2)+TRUNC(M153*(1+R153),2)+TRUNC(N153*(1+R153),2)+TRUNC(O153*(1+R153),2)+TRUNC(P153*(1+R153),2))))&gt;=0),ABS((J153*(1+R153)-(TRUNC(J153*(1+R153),2)+(TRUNC(AK153,2)-(TRUNC(H153*(1+R153),2)+TRUNC(J153*(1+R153),2)+TRUNC(K153*(1+R153),2)+TRUNC(L153*(1+R153),2)+TRUNC(M153*(1+R153),2)+TRUNC(N153*(1+R153),2)+TRUNC(O153*(1+R153),2)+TRUNC(P153*(1+R153),2)))))/J153*(1+R153))&lt;=ABS((N153*(1+R153)-(TRUNC(N153*(1+R153),2)+(TRUNC(AK153,2)-(TRUNC(H153*(1+R153),2)+TRUNC(J153*(1+R153),2)+TRUNC(K153*(1+R153),2)+TRUNC(L153*(1+R153),2)+TRUNC(M153*(1+R153),2)+TRUNC(N153*(1+R153),2)+TRUNC(O153*(1+R153),2)+TRUNC(P153*(1+R153),2)))))/N153*(1+R153)),TRUE),IF(AND(O153*(1+R153)&lt;&gt;0,(TRUNC(O153*(1+R153),2)+(TRUNC(AK153,2)-(TRUNC(H153*(1+R153),2)+TRUNC(J153*(1+R153),2)+TRUNC(K153*(1+R153),2)+TRUNC(L153*(1+R153),2)+TRUNC(M153*(1+R153),2)+TRUNC(N153*(1+R153),2)+TRUNC(O153*(1+R153),2)+TRUNC(P153*(1+R153),2))))&gt;=0),ABS((J153*(1+R153)-(TRUNC(J153*(1+R153),2)+(TRUNC(AK153,2)-(TRUNC(H153*(1+R153),2)+TRUNC(J153*(1+R153),2)+TRUNC(K153*(1+R153),2)+TRUNC(L153*(1+R153),2)+TRUNC(M153*(1+R153),2)+TRUNC(N153*(1+R153),2)+TRUNC(O153*(1+R153),2)+TRUNC(P153*(1+R153),2)))))/J153*(1+R153))&lt;=ABS((O153*(1+R153)-(TRUNC(O153*(1+R153),2)+(TRUNC(AK153,2)-(TRUNC(H153*(1+R153),2)+TRUNC(J153*(1+R153),2)+TRUNC(K153*(1+R153),2)+TRUNC(L153*(1+R153),2)+TRUNC(M153*(1+R153),2)+TRUNC(N153*(1+R153),2)+TRUNC(O153*(1+R153),2)+TRUNC(P153*(1+R153),2)))))/O153*(1+R153)),TRUE),IF(AND(P153*(1+R153)&lt;&gt;0,(TRUNC(P153*(1+R153),2)+(TRUNC(AK153,2)-(TRUNC(H153*(1+R153),2)+TRUNC(J153*(1+R153),2)+TRUNC(K153*(1+R153),2)+TRUNC(L153*(1+R153),2)+TRUNC(M153*(1+R153),2)+TRUNC(N153*(1+R153),2)+TRUNC(O153*(1+R153),2)+TRUNC(P153*(1+R153),2))))&gt;=0),ABS((J153*(1+R153)-(TRUNC(J153*(1+R153),2)+(TRUNC(AK153,2)-(TRUNC(H153*(1+R153),2)+TRUNC(J153*(1+R153),2)+TRUNC(K153*(1+R153),2)+TRUNC(L153*(1+R153),2)+TRUNC(M153*(1+R153),2)+TRUNC(N153*(1+R153),2)+TRUNC(O153*(1+R153),2)+TRUNC(P153*(1+R153),2)))))/J153*(1+R153))&lt;=ABS((P153*(1+R153)-(TRUNC(P153*(1+R153),2)+(TRUNC(AK153,2)-(TRUNC(H153*(1+R153),2)+TRUNC(J153*(1+R153),2)+TRUNC(K153*(1+R153),2)+TRUNC(L153*(1+R153),2)+TRUNC(M153*(1+R153),2)+TRUNC(N153*(1+R153),2)+TRUNC(O153*(1+R153),2)+TRUNC(P153*(1+R153),2)))))/P153*(1+R153)),TRUE)),TRUNC(J153*(1+R153),2)+(TRUNC(AK153,2)-(TRUNC(H153*(1+R153),2)+TRUNC(J153*(1+R153),2)+TRUNC(K153*(1+R153),2)+TRUNC(L153*(1+R153),2)+TRUNC(M153*(1+R153),2)+TRUNC(N153*(1+R153),2)+TRUNC(O153*(1+R153),2)+TRUNC(P153*(1+R153),2))),TRUNC(J153*(1+R153),2)))))</f>
        <v>35.36</v>
      </c>
      <c r="X153" s="363">
        <f t="shared" ref="X153:X160" si="114">IF(W153*G153=0,0,IF((TRUNC(AL153,2)-(TRUNC(S153*G153,2)+TRUNC(W153*G153,2)+TRUNC(Y153*G153,2)+TRUNC(AA153*G153,2)+TRUNC(AC153*G153,2)+TRUNC(AE153*G153,2)+TRUNC(AG153*G153,2)+TRUNC(AI153*G153,2)))=0,TRUNC(W153*G153,2),IF((TRUNC(TRUNC(W153*G153,2),2)+(TRUNC(AL153,2)-(TRUNC(S153*G153,2)+TRUNC(W153*G153,2)+TRUNC(Y153*G153,2)+TRUNC(AA153*G153,2)+TRUNC(AC153*G153,2)+TRUNC(AE153*G153,2)+TRUNC(AG153*G153,2)+TRUNC(AI153*G153,2))))&lt;=0,TRUNC(W153*G153,2),IF(AND(IF(AND(S153*G153&lt;&gt;0,(TRUNC(S153*G153,2)+(TRUNC(AL153,2)-(TRUNC(S153*G153,2)+TRUNC(W153*G153,2)+TRUNC(Y153*G153,2)+TRUNC(AA153*G153,2)+TRUNC(AC153*G153,2)+TRUNC(AE153*G153,2)+TRUNC(AG153*G153,2)+TRUNC(AI153*G153,2))))&gt;=0),ABS((W153*G153-(TRUNC(W153*G153,2)+(TRUNC(AL153,2)-(TRUNC(S153*G153,2)+TRUNC(W153*G153,2)+TRUNC(Y153*G153,2)+TRUNC(AA153*G153,2)+TRUNC(AC153*G153,2)+TRUNC(AE153*G153,2)+TRUNC(AG153*G153,2)+TRUNC(AI153*G153,2)))))/W153*G153)&lt;ABS((S153*G153-(TRUNC(S153*G153,2)+(TRUNC(AL153,2)-(TRUNC(S153*G153,2)+TRUNC(W153*G153,2)+TRUNC(Y153*G153,2)+TRUNC(AA153*G153,2)+TRUNC(AC153*G153,2)+TRUNC(AE153*G153,2)+TRUNC(AG153*G153,2)+TRUNC(AI153*G153,2)))))/S153*G153),TRUE),IF(AND(W153*G153&lt;&gt;0,(TRUNC(W153*G153,2)+(TRUNC(AL153,2)-(TRUNC(S153*G153,2)+TRUNC(W153*G153,2)+TRUNC(Y153*G153,2)+TRUNC(AA153*G153,2)+TRUNC(AC153*G153,2)+TRUNC(AE153*G153,2)+TRUNC(AG153*G153,2)+TRUNC(AI153*G153,2))))&gt;=0),ABS((W153*G153-(TRUNC(W153*G153,2)+(TRUNC(AL153,2)-(TRUNC(S153*G153,2)+TRUNC(W153*G153,2)+TRUNC(Y153*G153,2)+TRUNC(AA153*G153,2)+TRUNC(AC153*G153,2)+TRUNC(AE153*G153,2)+TRUNC(AG153*G153,2)+TRUNC(AI153*G153,2)))))/W153*G153)&lt;=ABS((W153*G153-(TRUNC(W153*G153,2)+(TRUNC(AL153,2)-(TRUNC(S153*G153,2)+TRUNC(W153*G153,2)+TRUNC(Y153*G153,2)+TRUNC(AA153*G153,2)+TRUNC(AC153*G153,2)+TRUNC(AE153*G153,2)+TRUNC(AG153*G153,2)+TRUNC(AI153*G153,2)))))/W153*G153),TRUE),IF(AND(Y153*G153&lt;&gt;0,(TRUNC(Y153*G153,2)+(TRUNC(AL153,2)-(TRUNC(S153*G153,2)+TRUNC(W153*G153,2)+TRUNC(Y153*G153,2)+TRUNC(AA153*G153,2)+TRUNC(AC153*G153,2)+TRUNC(AE153*G153,2)+TRUNC(AG153*G153,2)+TRUNC(AI153*G153,2))))&gt;=0),ABS((W153*G153-(TRUNC(W153*G153,2)+(TRUNC(AL153,2)-(TRUNC(S153*G153,2)+TRUNC(W153*G153,2)+TRUNC(Y153*G153,2)+TRUNC(AA153*G153,2)+TRUNC(AC153*G153,2)+TRUNC(AE153*G153,2)+TRUNC(AG153*G153,2)+TRUNC(AI153*G153,2)))))/W153*G153)&lt;=ABS((Y153*G153-(TRUNC(Y153*G153,2)+(TRUNC(AL153,2)-(TRUNC(S153*G153,2)+TRUNC(W153*G153,2)+TRUNC(Y153*G153,2)+TRUNC(AA153*G153,2)+TRUNC(AC153*G153,2)+TRUNC(AE153*G153,2)+TRUNC(AG153*G153,2)+TRUNC(AI153*G153,2)))))/Y153*G153),TRUE),IF(AND(AA153*G153&lt;&gt;0,(TRUNC(AA153*G153,2)+(TRUNC(AL153,2)-(TRUNC(S153*G153,2)+TRUNC(W153*G153,2)+TRUNC(Y153*G153,2)+TRUNC(AA153*G153,2)+TRUNC(AC153*G153,2)+TRUNC(AE153*G153,2)+TRUNC(AG153*G153,2)+TRUNC(AI153*G153,2))))&gt;=0),ABS((W153*G153-(TRUNC(W153*G153,2)+(TRUNC(AL153,2)-(TRUNC(S153*G153,2)+TRUNC(W153*G153,2)+TRUNC(Y153*G153,2)+TRUNC(AA153*G153,2)+TRUNC(AC153*G153,2)+TRUNC(AE153*G153,2)+TRUNC(AG153*G153,2)+TRUNC(AI153*G153,2)))))/W153*G153)&lt;=ABS((AA153*G153-(TRUNC(AA153*G153,2)+(TRUNC(AL153,2)-(TRUNC(S153*G153,2)+TRUNC(W153*G153,2)+TRUNC(Y153*G153,2)+TRUNC(AA153*G153,2)+TRUNC(AC153*G153,2)+TRUNC(AE153*G153,2)+TRUNC(AG153*G153,2)+TRUNC(AI153*G153,2)))))/AA153*G153),TRUE),IF(AND(AC153*G153&lt;&gt;0,(TRUNC(AC153*G153,2)+(TRUNC(AL153,2)-(TRUNC(S153*G153,2)+TRUNC(W153*G153,2)+TRUNC(Y153*G153,2)+TRUNC(AA153*G153,2)+TRUNC(AC153*G153,2)+TRUNC(AE153*G153,2)+TRUNC(AG153*G153,2)+TRUNC(AI153*G153,2))))&gt;=0),ABS((W153*G153-(TRUNC(W153*G153,2)+(TRUNC(AL153,2)-(TRUNC(S153*G153,2)+TRUNC(W153*G153,2)+TRUNC(Y153*G153,2)+TRUNC(AA153*G153,2)+TRUNC(AC153*G153,2)+TRUNC(AE153*G153,2)+TRUNC(AG153*G153,2)+TRUNC(AI153*G153,2)))))/W153*G153)&lt;=ABS((AC153*G153-(TRUNC(AC153*G153,2)+(TRUNC(AL153,2)-(TRUNC(S153*G153,2)+TRUNC(W153*G153,2)+TRUNC(Y153*G153,2)+TRUNC(AA153*G153,2)+TRUNC(AC153*G153,2)+TRUNC(AE153*G153,2)+TRUNC(AG153*G153,2)+TRUNC(AI153*G153,2)))))/AC153*G153),TRUE),IF(AND(AE153*G153&lt;&gt;0,(TRUNC(AE153*G153,2)+(TRUNC(AL153,2)-(TRUNC(S153*G153,2)+TRUNC(W153*G153,2)+TRUNC(Y153*G153,2)+TRUNC(AA153*G153,2)+TRUNC(AC153*G153,2)+TRUNC(AE153*G153,2)+TRUNC(AG153*G153,2)+TRUNC(AI153*G153,2))))&gt;=0),ABS((W153*G153-(TRUNC(W153*G153,2)+(TRUNC(AL153,2)-(TRUNC(S153*G153,2)+TRUNC(W153*G153,2)+TRUNC(Y153*G153,2)+TRUNC(AA153*G153,2)+TRUNC(AC153*G153,2)+TRUNC(AE153*G153,2)+TRUNC(AG153*G153,2)+TRUNC(AI153*G153,2)))))/W153*G153)&lt;=ABS((AE153*G153-(TRUNC(AE153*G153,2)+(TRUNC(AL153,2)-(TRUNC(S153*G153,2)+TRUNC(W153*G153,2)+TRUNC(Y153*G153,2)+TRUNC(AA153*G153,2)+TRUNC(AC153*G153,2)+TRUNC(AE153*G153,2)+TRUNC(AG153*G153,2)+TRUNC(AI153*G153,2)))))/AE153*G153),TRUE),IF(AND(AG153*G153&lt;&gt;0,(TRUNC(AG153*G153,2)+(TRUNC(AL153,2)-(TRUNC(S153*G153,2)+TRUNC(W153*G153,2)+TRUNC(Y153*G153,2)+TRUNC(AA153*G153,2)+TRUNC(AC153*G153,2)+TRUNC(AE153*G153,2)+TRUNC(AG153*G153,2)+TRUNC(AI153*G153,2))))&gt;=0),ABS((W153*G153-(TRUNC(W153*G153,2)+(TRUNC(AL153,2)-(TRUNC(S153*G153,2)+TRUNC(W153*G153,2)+TRUNC(Y153*G153,2)+TRUNC(AA153*G153,2)+TRUNC(AC153*G153,2)+TRUNC(AE153*G153,2)+TRUNC(AG153*G153,2)+TRUNC(AI153*G153,2)))))/W153*G153)&lt;=ABS((AG153*G153-(TRUNC(AG153*G153,2)+(TRUNC(AL153,2)-(TRUNC(S153*G153,2)+TRUNC(W153*G153,2)+TRUNC(Y153*G153,2)+TRUNC(AA153*G153,2)+TRUNC(AC153*G153,2)+TRUNC(AE153*G153,2)+TRUNC(AG153*G153,2)+TRUNC(AI153*G153,2)))))/AG153*G153),TRUE),IF(AND(AI153*G153&lt;&gt;0,(TRUNC(AI153*G153,2)+(TRUNC(AL153,2)-(TRUNC(S153*G153,2)+TRUNC(W153*G153,2)+TRUNC(Y153*G153,2)+TRUNC(AA153*G153,2)+TRUNC(AC153*G153,2)+TRUNC(AE153*G153,2)+TRUNC(AG153*G153,2)+TRUNC(AI153*G153,2))))&gt;=0),ABS((W153*G153-(TRUNC(W153*G153,2)+(TRUNC(AL153,2)-(TRUNC(S153*G153,2)+TRUNC(W153*G153,2)+TRUNC(Y153*G153,2)+TRUNC(AA153*G153,2)+TRUNC(AC153*G153,2)+TRUNC(AE153*G153,2)+TRUNC(AG153*G153,2)+TRUNC(AI153*G153,2)))))/W153*G153)&lt;=ABS((AI153*G153-(TRUNC(AI153*G153,2)+(TRUNC(AL153,2)-(TRUNC(S153*G153,2)+TRUNC(W153*G153,2)+TRUNC(Y153*G153,2)+TRUNC(AA153*G153,2)+TRUNC(AC153*G153,2)+TRUNC(AE153*G153,2)+TRUNC(AG153*G153,2)+TRUNC(AI153*G153,2)))))/AI153*G153),TRUE)),TRUNC(W153*G153,2)+(TRUNC(AL153,2)-(TRUNC(S153*G153,2)+TRUNC(W153*G153,2)+TRUNC(Y153*G153,2)+TRUNC(AA153*G153,2)+TRUNC(AC153*G153,2)+TRUNC(AE153*G153,2)+TRUNC(AG153*G153,2)+TRUNC(AI153*G153,2))),TRUNC(W153*G153,2)))))</f>
        <v>0</v>
      </c>
      <c r="Y153" s="363">
        <f t="shared" ref="Y153:Y160" si="115">IF(K153*(1+R153)=0,0,IF((TRUNC(AK153,2)-(TRUNC(H153*(1+R153),2)+TRUNC(J153*(1+R153),2)+TRUNC(K153*(1+R153),2)+TRUNC(L153*(1+R153),2)+TRUNC(M153*(1+R153),2)+TRUNC(N153*(1+R153),2)+TRUNC(O153*(1+R153),2)+TRUNC(P153*(1+R153),2)))=0,TRUNC(K153*(1+R153),2),IF((TRUNC(TRUNC(K153*(1+R153),2),2)+(TRUNC(AK153,2)-(TRUNC(H153*(1+R153),2)+TRUNC(J153*(1+R153),2)+TRUNC(K153*(1+R153),2)+TRUNC(L153*(1+R153),2)+TRUNC(M153*(1+R153),2)+TRUNC(N153*(1+R153),2)+TRUNC(O153*(1+R153),2)+TRUNC(P153*(1+R153),2))))&lt;=0,TRUNC(K153*(1+R153),2),IF(AND(IF(AND(H153*(1+R153)&lt;&gt;0,(TRUNC(H153*(1+R153),2)+(TRUNC(AK153,2)-(TRUNC(H153*(1+R153),2)+TRUNC(J153*(1+R153),2)+TRUNC(K153*(1+R153),2)+TRUNC(L153*(1+R153),2)+TRUNC(M153*(1+R153),2)+TRUNC(N153*(1+R153),2)+TRUNC(O153*(1+R153),2)+TRUNC(P153*(1+R153),2))))&gt;=0),ABS((K153*(1+R153)-(TRUNC(K153*(1+R153),2)+(TRUNC(AK153,2)-(TRUNC(H153*(1+R153),2)+TRUNC(J153*(1+R153),2)+TRUNC(K153*(1+R153),2)+TRUNC(L153*(1+R153),2)+TRUNC(M153*(1+R153),2)+TRUNC(N153*(1+R153),2)+TRUNC(O153*(1+R153),2)+TRUNC(P153*(1+R153),2)))))/K153*(1+R153))&lt;ABS((H153*(1+R153)-(TRUNC(H153*(1+R153),2)+(TRUNC(AK153,2)-(TRUNC(H153*(1+R153),2)+TRUNC(J153*(1+R153),2)+TRUNC(K153*(1+R153),2)+TRUNC(L153*(1+R153),2)+TRUNC(M153*(1+R153),2)+TRUNC(N153*(1+R153),2)+TRUNC(O153*(1+R153),2)+TRUNC(P153*(1+R153),2)))))/H153*(1+R153)),TRUE),IF(AND(J153*(1+R153)&lt;&gt;0,(TRUNC(J153*(1+R153),2)+(TRUNC(AK153,2)-(TRUNC(H153*(1+R153),2)+TRUNC(J153*(1+R153),2)+TRUNC(K153*(1+R153),2)+TRUNC(L153*(1+R153),2)+TRUNC(M153*(1+R153),2)+TRUNC(N153*(1+R153),2)+TRUNC(O153*(1+R153),2)+TRUNC(P153*(1+R153),2))))&gt;=0),ABS((K153*(1+R153)-(TRUNC(K153*(1+R153),2)+(TRUNC(AK153,2)-(TRUNC(H153*(1+R153),2)+TRUNC(J153*(1+R153),2)+TRUNC(K153*(1+R153),2)+TRUNC(L153*(1+R153),2)+TRUNC(M153*(1+R153),2)+TRUNC(N153*(1+R153),2)+TRUNC(O153*(1+R153),2)+TRUNC(P153*(1+R153),2)))))/K153*(1+R153))&lt;ABS((J153*(1+R153)-(TRUNC(J153*(1+R153),2)+(TRUNC(AK153,2)-(TRUNC(H153*(1+R153),2)+TRUNC(J153*(1+R153),2)+TRUNC(K153*(1+R153),2)+TRUNC(L153*(1+R153),2)+TRUNC(M153*(1+R153),2)+TRUNC(N153*(1+R153),2)+TRUNC(O153*(1+R153),2)+TRUNC(P153*(1+R153),2)))))/J153*(1+R153)),TRUE),IF(AND(K153*(1+R153)&lt;&gt;0,(TRUNC(K153*(1+R153),2)+(TRUNC(AK153,2)-(TRUNC(H153*(1+R153),2)+TRUNC(J153*(1+R153),2)+TRUNC(K153*(1+R153),2)+TRUNC(L153*(1+R153),2)+TRUNC(M153*(1+R153),2)+TRUNC(N153*(1+R153),2)+TRUNC(O153*(1+R153),2)+TRUNC(P153*(1+R153),2))))&gt;=0),ABS((K153*(1+R153)-(TRUNC(K153*(1+R153),2)+(TRUNC(AK153,2)-(TRUNC(H153*(1+R153),2)+TRUNC(J153*(1+R153),2)+TRUNC(K153*(1+R153),2)+TRUNC(L153*(1+R153),2)+TRUNC(M153*(1+R153),2)+TRUNC(N153*(1+R153),2)+TRUNC(O153*(1+R153),2)+TRUNC(P153*(1+R153),2)))))/K153*(1+R153))&lt;=ABS((K153*(1+R153)-(TRUNC(K153*(1+R153),2)+(TRUNC(AK153,2)-(TRUNC(H153*(1+R153),2)+TRUNC(J153*(1+R153),2)+TRUNC(K153*(1+R153),2)+TRUNC(L153*(1+R153),2)+TRUNC(M153*(1+R153),2)+TRUNC(N153*(1+R153),2)+TRUNC(O153*(1+R153),2)+TRUNC(P153*(1+R153),2)))))/K153*(1+R153)),TRUE),IF(AND(L153*(1+R153)&lt;&gt;0,(TRUNC(L153*(1+R153),2)+(TRUNC(AK153,2)-(TRUNC(H153*(1+R153),2)+TRUNC(J153*(1+R153),2)+TRUNC(K153*(1+R153),2)+TRUNC(L153*(1+R153),2)+TRUNC(M153*(1+R153),2)+TRUNC(N153*(1+R153),2)+TRUNC(O153*(1+R153),2)+TRUNC(P153*(1+R153),2))))&gt;=0),ABS((K153*(1+R153)-(TRUNC(K153*(1+R153),2)+(TRUNC(AK153,2)-(TRUNC(H153*(1+R153),2)+TRUNC(J153*(1+R153),2)+TRUNC(K153*(1+R153),2)+TRUNC(L153*(1+R153),2)+TRUNC(M153*(1+R153),2)+TRUNC(N153*(1+R153),2)+TRUNC(O153*(1+R153),2)+TRUNC(P153*(1+R153),2)))))/K153*(1+R153))&lt;=ABS((L153*(1+R153)-(TRUNC(L153*(1+R153),2)+(TRUNC(AK153,2)-(TRUNC(H153*(1+R153),2)+TRUNC(J153*(1+R153),2)+TRUNC(K153*(1+R153),2)+TRUNC(L153*(1+R153),2)+TRUNC(M153*(1+R153),2)+TRUNC(N153*(1+R153),2)+TRUNC(O153*(1+R153),2)+TRUNC(P153*(1+R153),2)))))/L153*(1+R153)),TRUE),IF(AND(M153*(1+R153)&lt;&gt;0,(TRUNC(M153*(1+R153),2)+(TRUNC(AK153,2)-(TRUNC(H153*(1+R153),2)+TRUNC(J153*(1+R153),2)+TRUNC(K153*(1+R153),2)+TRUNC(L153*(1+R153),2)+TRUNC(M153*(1+R153),2)+TRUNC(N153*(1+R153),2)+TRUNC(O153*(1+R153),2)+TRUNC(P153*(1+R153),2))))&gt;=0),ABS((K153*(1+R153)-(TRUNC(K153*(1+R153),2)+(TRUNC(AK153,2)-(TRUNC(H153*(1+R153),2)+TRUNC(J153*(1+R153),2)+TRUNC(K153*(1+R153),2)+TRUNC(L153*(1+R153),2)+TRUNC(M153*(1+R153),2)+TRUNC(N153*(1+R153),2)+TRUNC(O153*(1+R153),2)+TRUNC(P153*(1+R153),2)))))/K153*(1+R153))&lt;=ABS((M153*(1+R153)-(TRUNC(M153*(1+R153),2)+(TRUNC(AK153,2)-(TRUNC(H153*(1+R153),2)+TRUNC(J153*(1+R153),2)+TRUNC(K153*(1+R153),2)+TRUNC(L153*(1+R153),2)+TRUNC(M153*(1+R153),2)+TRUNC(N153*(1+R153),2)+TRUNC(O153*(1+R153),2)+TRUNC(P153*(1+R153),2)))))/M153*(1+R153)),TRUE),IF(AND(N153*(1+R153)&lt;&gt;0,(TRUNC(N153*(1+R153),2)+(TRUNC(AK153,2)-(TRUNC(H153*(1+R153),2)+TRUNC(J153*(1+R153),2)+TRUNC(K153*(1+R153),2)+TRUNC(L153*(1+R153),2)+TRUNC(M153*(1+R153),2)+TRUNC(N153*(1+R153),2)+TRUNC(O153*(1+R153),2)+TRUNC(P153*(1+R153),2))))&gt;=0),ABS((K153*(1+R153)-(TRUNC(K153*(1+R153),2)+(TRUNC(AK153,2)-(TRUNC(H153*(1+R153),2)+TRUNC(J153*(1+R153),2)+TRUNC(K153*(1+R153),2)+TRUNC(L153*(1+R153),2)+TRUNC(M153*(1+R153),2)+TRUNC(N153*(1+R153),2)+TRUNC(O153*(1+R153),2)+TRUNC(P153*(1+R153),2)))))/K153*(1+R153))&lt;=ABS((N153*(1+R153)-(TRUNC(N153*(1+R153),2)+(TRUNC(AK153,2)-(TRUNC(H153*(1+R153),2)+TRUNC(J153*(1+R153),2)+TRUNC(K153*(1+R153),2)+TRUNC(L153*(1+R153),2)+TRUNC(M153*(1+R153),2)+TRUNC(N153*(1+R153),2)+TRUNC(O153*(1+R153),2)+TRUNC(P153*(1+R153),2)))))/N153*(1+R153)),TRUE),IF(AND(O153*(1+R153)&lt;&gt;0,(TRUNC(O153*(1+R153),2)+(TRUNC(AK153,2)-(TRUNC(H153*(1+R153),2)+TRUNC(J153*(1+R153),2)+TRUNC(K153*(1+R153),2)+TRUNC(L153*(1+R153),2)+TRUNC(M153*(1+R153),2)+TRUNC(N153*(1+R153),2)+TRUNC(O153*(1+R153),2)+TRUNC(P153*(1+R153),2))))&gt;=0),ABS((K153*(1+R153)-(TRUNC(K153*(1+R153),2)+(TRUNC(AK153,2)-(TRUNC(H153*(1+R153),2)+TRUNC(J153*(1+R153),2)+TRUNC(K153*(1+R153),2)+TRUNC(L153*(1+R153),2)+TRUNC(M153*(1+R153),2)+TRUNC(N153*(1+R153),2)+TRUNC(O153*(1+R153),2)+TRUNC(P153*(1+R153),2)))))/K153*(1+R153))&lt;=ABS((O153*(1+R153)-(TRUNC(O153*(1+R153),2)+(TRUNC(AK153,2)-(TRUNC(H153*(1+R153),2)+TRUNC(J153*(1+R153),2)+TRUNC(K153*(1+R153),2)+TRUNC(L153*(1+R153),2)+TRUNC(M153*(1+R153),2)+TRUNC(N153*(1+R153),2)+TRUNC(O153*(1+R153),2)+TRUNC(P153*(1+R153),2)))))/O153*(1+R153)),TRUE),IF(AND(P153*(1+R153)&lt;&gt;0,(TRUNC(P153*(1+R153),2)+(TRUNC(AK153,2)-(TRUNC(H153*(1+R153),2)+TRUNC(J153*(1+R153),2)+TRUNC(K153*(1+R153),2)+TRUNC(L153*(1+R153),2)+TRUNC(M153*(1+R153),2)+TRUNC(N153*(1+R153),2)+TRUNC(O153*(1+R153),2)+TRUNC(P153*(1+R153),2))))&gt;=0),ABS((K153*(1+R153)-(TRUNC(K153*(1+R153),2)+(TRUNC(AK153,2)-(TRUNC(H153*(1+R153),2)+TRUNC(J153*(1+R153),2)+TRUNC(K153*(1+R153),2)+TRUNC(L153*(1+R153),2)+TRUNC(M153*(1+R153),2)+TRUNC(N153*(1+R153),2)+TRUNC(O153*(1+R153),2)+TRUNC(P153*(1+R153),2)))))/K153*(1+R153))&lt;=ABS((P153*(1+R153)-(TRUNC(P153*(1+R153),2)+(TRUNC(AK153,2)-(TRUNC(H153*(1+R153),2)+TRUNC(J153*(1+R153),2)+TRUNC(K153*(1+R153),2)+TRUNC(L153*(1+R153),2)+TRUNC(M153*(1+R153),2)+TRUNC(N153*(1+R153),2)+TRUNC(O153*(1+R153),2)+TRUNC(P153*(1+R153),2)))))/P153*(1+R153)),TRUE)),TRUNC(K153*(1+R153),2)+(TRUNC(AK153,2)-(TRUNC(H153*(1+R153),2)+TRUNC(J153*(1+R153),2)+TRUNC(K153*(1+R153),2)+TRUNC(L153*(1+R153),2)+TRUNC(M153*(1+R153),2)+TRUNC(N153*(1+R153),2)+TRUNC(O153*(1+R153),2)+TRUNC(P153*(1+R153),2))),TRUNC(K153*(1+R153),2)))))</f>
        <v>0</v>
      </c>
      <c r="Z153" s="363">
        <f t="shared" ref="Z153:Z160" si="116">IF(Y153*G153=0,0,IF((TRUNC(AL153,2)-(TRUNC(S153*G153,2)+TRUNC(W153*G153,2)+TRUNC(Y153*G153,2)+TRUNC(AA153*G153,2)+TRUNC(AC153*G153,2)+TRUNC(AE153*G153,2)+TRUNC(AG153*G153,2)+TRUNC(AI153*G153,2)))=0,TRUNC(Y153*G153,2),IF((TRUNC(TRUNC(Y153*G153,2),2)+(TRUNC(AL153,2)-(TRUNC(S153*G153,2)+TRUNC(W153*G153,2)+TRUNC(Y153*G153,2)+TRUNC(AA153*G153,2)+TRUNC(AC153*G153,2)+TRUNC(AE153*G153,2)+TRUNC(AG153*G153,2)+TRUNC(AI153*G153,2))))&lt;=0,TRUNC(Y153*G153,2),IF(AND(IF(AND(S153*G153&lt;&gt;0,(TRUNC(S153*G153,2)+(TRUNC(AL153,2)-(TRUNC(S153*G153,2)+TRUNC(W153*G153,2)+TRUNC(Y153*G153,2)+TRUNC(AA153*G153,2)+TRUNC(AC153*G153,2)+TRUNC(AE153*G153,2)+TRUNC(AG153*G153,2)+TRUNC(AI153*G153,2))))&gt;=0),ABS((Y153*G153-(TRUNC(Y153*G153,2)+(TRUNC(AL153,2)-(TRUNC(S153*G153,2)+TRUNC(W153*G153,2)+TRUNC(Y153*G153,2)+TRUNC(AA153*G153,2)+TRUNC(AC153*G153,2)+TRUNC(AE153*G153,2)+TRUNC(AG153*G153,2)+TRUNC(AI153*G153,2)))))/Y153*G153)&lt;ABS((S153*G153-(TRUNC(S153*G153,2)+(TRUNC(AL153,2)-(TRUNC(S153*G153,2)+TRUNC(W153*G153,2)+TRUNC(Y153*G153,2)+TRUNC(AA153*G153,2)+TRUNC(AC153*G153,2)+TRUNC(AE153*G153,2)+TRUNC(AG153*G153,2)+TRUNC(AI153*G153,2)))))/S153*G153),TRUE),IF(AND(W153*G153&lt;&gt;0,(TRUNC(W153*G153,2)+(TRUNC(AL153,2)-(TRUNC(S153*G153,2)+TRUNC(W153*G153,2)+TRUNC(Y153*G153,2)+TRUNC(AA153*G153,2)+TRUNC(AC153*G153,2)+TRUNC(AE153*G153,2)+TRUNC(AG153*G153,2)+TRUNC(AI153*G153,2))))&gt;=0),ABS((Y153*G153-(TRUNC(Y153*G153,2)+(TRUNC(AL153,2)-(TRUNC(S153*G153,2)+TRUNC(W153*G153,2)+TRUNC(Y153*G153,2)+TRUNC(AA153*G153,2)+TRUNC(AC153*G153,2)+TRUNC(AE153*G153,2)+TRUNC(AG153*G153,2)+TRUNC(AI153*G153,2)))))/Y153*G153)&lt;ABS((W153*G153-(TRUNC(W153*G153,2)+(TRUNC(AL153,2)-(TRUNC(S153*G153,2)+TRUNC(W153*G153,2)+TRUNC(Y153*G153,2)+TRUNC(AA153*G153,2)+TRUNC(AC153*G153,2)+TRUNC(AE153*G153,2)+TRUNC(AG153*G153,2)+TRUNC(AI153*G153,2)))))/W153*G153),TRUE),IF(AND(Y153*G153&lt;&gt;0,(TRUNC(Y153*G153,2)+(TRUNC(AL153,2)-(TRUNC(S153*G153,2)+TRUNC(W153*G153,2)+TRUNC(Y153*G153,2)+TRUNC(AA153*G153,2)+TRUNC(AC153*G153,2)+TRUNC(AE153*G153,2)+TRUNC(AG153*G153,2)+TRUNC(AI153*G153,2))))&gt;=0),ABS((Y153*G153-(TRUNC(Y153*G153,2)+(TRUNC(AL153,2)-(TRUNC(S153*G153,2)+TRUNC(W153*G153,2)+TRUNC(Y153*G153,2)+TRUNC(AA153*G153,2)+TRUNC(AC153*G153,2)+TRUNC(AE153*G153,2)+TRUNC(AG153*G153,2)+TRUNC(AI153*G153,2)))))/Y153*G153)&lt;=ABS((Y153*G153-(TRUNC(Y153*G153,2)+(TRUNC(AL153,2)-(TRUNC(S153*G153,2)+TRUNC(W153*G153,2)+TRUNC(Y153*G153,2)+TRUNC(AA153*G153,2)+TRUNC(AC153*G153,2)+TRUNC(AE153*G153,2)+TRUNC(AG153*G153,2)+TRUNC(AI153*G153,2)))))/Y153*G153),TRUE),IF(AND(AA153*G153&lt;&gt;0,(TRUNC(AA153*G153,2)+(TRUNC(AL153,2)-(TRUNC(S153*G153,2)+TRUNC(W153*G153,2)+TRUNC(Y153*G153,2)+TRUNC(AA153*G153,2)+TRUNC(AC153*G153,2)+TRUNC(AE153*G153,2)+TRUNC(AG153*G153,2)+TRUNC(AI153*G153,2))))&gt;=0),ABS((Y153*G153-(TRUNC(Y153*G153,2)+(TRUNC(AL153,2)-(TRUNC(S153*G153,2)+TRUNC(W153*G153,2)+TRUNC(Y153*G153,2)+TRUNC(AA153*G153,2)+TRUNC(AC153*G153,2)+TRUNC(AE153*G153,2)+TRUNC(AG153*G153,2)+TRUNC(AI153*G153,2)))))/Y153*G153)&lt;=ABS((AA153*G153-(TRUNC(AA153*G153,2)+(TRUNC(AL153,2)-(TRUNC(S153*G153,2)+TRUNC(W153*G153,2)+TRUNC(Y153*G153,2)+TRUNC(AA153*G153,2)+TRUNC(AC153*G153,2)+TRUNC(AE153*G153,2)+TRUNC(AG153*G153,2)+TRUNC(AI153*G153,2)))))/AA153*G153),TRUE),IF(AND(AC153*G153&lt;&gt;0,(TRUNC(AC153*G153,2)+(TRUNC(AL153,2)-(TRUNC(S153*G153,2)+TRUNC(W153*G153,2)+TRUNC(Y153*G153,2)+TRUNC(AA153*G153,2)+TRUNC(AC153*G153,2)+TRUNC(AE153*G153,2)+TRUNC(AG153*G153,2)+TRUNC(AI153*G153,2))))&gt;=0),ABS((Y153*G153-(TRUNC(Y153*G153,2)+(TRUNC(AL153,2)-(TRUNC(S153*G153,2)+TRUNC(W153*G153,2)+TRUNC(Y153*G153,2)+TRUNC(AA153*G153,2)+TRUNC(AC153*G153,2)+TRUNC(AE153*G153,2)+TRUNC(AG153*G153,2)+TRUNC(AI153*G153,2)))))/Y153*G153)&lt;=ABS((AC153*G153-(TRUNC(AC153*G153,2)+(TRUNC(AL153,2)-(TRUNC(S153*G153,2)+TRUNC(W153*G153,2)+TRUNC(Y153*G153,2)+TRUNC(AA153*G153,2)+TRUNC(AC153*G153,2)+TRUNC(AE153*G153,2)+TRUNC(AG153*G153,2)+TRUNC(AI153*G153,2)))))/AC153*G153),TRUE),IF(AND(AE153*G153&lt;&gt;0,(TRUNC(AE153*G153,2)+(TRUNC(AL153,2)-(TRUNC(S153*G153,2)+TRUNC(W153*G153,2)+TRUNC(Y153*G153,2)+TRUNC(AA153*G153,2)+TRUNC(AC153*G153,2)+TRUNC(AE153*G153,2)+TRUNC(AG153*G153,2)+TRUNC(AI153*G153,2))))&gt;=0),ABS((Y153*G153-(TRUNC(Y153*G153,2)+(TRUNC(AL153,2)-(TRUNC(S153*G153,2)+TRUNC(W153*G153,2)+TRUNC(Y153*G153,2)+TRUNC(AA153*G153,2)+TRUNC(AC153*G153,2)+TRUNC(AE153*G153,2)+TRUNC(AG153*G153,2)+TRUNC(AI153*G153,2)))))/Y153*G153)&lt;=ABS((AE153*G153-(TRUNC(AE153*G153,2)+(TRUNC(AL153,2)-(TRUNC(S153*G153,2)+TRUNC(W153*G153,2)+TRUNC(Y153*G153,2)+TRUNC(AA153*G153,2)+TRUNC(AC153*G153,2)+TRUNC(AE153*G153,2)+TRUNC(AG153*G153,2)+TRUNC(AI153*G153,2)))))/AE153*G153),TRUE),IF(AND(AG153*G153&lt;&gt;0,(TRUNC(AG153*G153,2)+(TRUNC(AL153,2)-(TRUNC(S153*G153,2)+TRUNC(W153*G153,2)+TRUNC(Y153*G153,2)+TRUNC(AA153*G153,2)+TRUNC(AC153*G153,2)+TRUNC(AE153*G153,2)+TRUNC(AG153*G153,2)+TRUNC(AI153*G153,2))))&gt;=0),ABS((Y153*G153-(TRUNC(Y153*G153,2)+(TRUNC(AL153,2)-(TRUNC(S153*G153,2)+TRUNC(W153*G153,2)+TRUNC(Y153*G153,2)+TRUNC(AA153*G153,2)+TRUNC(AC153*G153,2)+TRUNC(AE153*G153,2)+TRUNC(AG153*G153,2)+TRUNC(AI153*G153,2)))))/Y153*G153)&lt;=ABS((AG153*G153-(TRUNC(AG153*G153,2)+(TRUNC(AL153,2)-(TRUNC(S153*G153,2)+TRUNC(W153*G153,2)+TRUNC(Y153*G153,2)+TRUNC(AA153*G153,2)+TRUNC(AC153*G153,2)+TRUNC(AE153*G153,2)+TRUNC(AG153*G153,2)+TRUNC(AI153*G153,2)))))/AG153*G153),TRUE),IF(AND(AI153*G153&lt;&gt;0,(TRUNC(AI153*G153,2)+(TRUNC(AL153,2)-(TRUNC(S153*G153,2)+TRUNC(W153*G153,2)+TRUNC(Y153*G153,2)+TRUNC(AA153*G153,2)+TRUNC(AC153*G153,2)+TRUNC(AE153*G153,2)+TRUNC(AG153*G153,2)+TRUNC(AI153*G153,2))))&gt;=0),ABS((Y153*G153-(TRUNC(Y153*G153,2)+(TRUNC(AL153,2)-(TRUNC(S153*G153,2)+TRUNC(W153*G153,2)+TRUNC(Y153*G153,2)+TRUNC(AA153*G153,2)+TRUNC(AC153*G153,2)+TRUNC(AE153*G153,2)+TRUNC(AG153*G153,2)+TRUNC(AI153*G153,2)))))/Y153*G153)&lt;=ABS((AI153*G153-(TRUNC(AI153*G153,2)+(TRUNC(AL153,2)-(TRUNC(S153*G153,2)+TRUNC(W153*G153,2)+TRUNC(Y153*G153,2)+TRUNC(AA153*G153,2)+TRUNC(AC153*G153,2)+TRUNC(AE153*G153,2)+TRUNC(AG153*G153,2)+TRUNC(AI153*G153,2)))))/AI153*G153),TRUE)),TRUNC(Y153*G153,2)+(TRUNC(AL153,2)-(TRUNC(S153*G153,2)+TRUNC(W153*G153,2)+TRUNC(Y153*G153,2)+TRUNC(AA153*G153,2)+TRUNC(AC153*G153,2)+TRUNC(AE153*G153,2)+TRUNC(AG153*G153,2)+TRUNC(AI153*G153,2))),TRUNC(Y153*G153,2)))))</f>
        <v>0</v>
      </c>
      <c r="AA153" s="363">
        <f t="shared" ref="AA153:AA160" si="117">IF(L153*(1+R153)=0,0,IF((TRUNC(AK153,2)-(TRUNC(H153*(1+R153),2)+TRUNC(J153*(1+R153),2)+TRUNC(K153*(1+R153),2)+TRUNC(L153*(1+R153),2)+TRUNC(M153*(1+R153),2)+TRUNC(N153*(1+R153),2)+TRUNC(O153*(1+R153),2)+TRUNC(P153*(1+R153),2)))=0,TRUNC(L153*(1+R153),2),IF((TRUNC(TRUNC(L153*(1+R153),2),2)+(TRUNC(AK153,2)-(TRUNC(H153*(1+R153),2)+TRUNC(J153*(1+R153),2)+TRUNC(K153*(1+R153),2)+TRUNC(L153*(1+R153),2)+TRUNC(M153*(1+R153),2)+TRUNC(N153*(1+R153),2)+TRUNC(O153*(1+R153),2)+TRUNC(P153*(1+R153),2))))&lt;=0,TRUNC(L153*(1+R153),2),IF(AND(IF(AND(H153*(1+R153)&lt;&gt;0,(TRUNC(H153*(1+R153),2)+(TRUNC(AK153,2)-(TRUNC(H153*(1+R153),2)+TRUNC(J153*(1+R153),2)+TRUNC(K153*(1+R153),2)+TRUNC(L153*(1+R153),2)+TRUNC(M153*(1+R153),2)+TRUNC(N153*(1+R153),2)+TRUNC(O153*(1+R153),2)+TRUNC(P153*(1+R153),2))))&gt;=0),ABS((L153*(1+R153)-(TRUNC(L153*(1+R153),2)+(TRUNC(AK153,2)-(TRUNC(H153*(1+R153),2)+TRUNC(J153*(1+R153),2)+TRUNC(K153*(1+R153),2)+TRUNC(L153*(1+R153),2)+TRUNC(M153*(1+R153),2)+TRUNC(N153*(1+R153),2)+TRUNC(O153*(1+R153),2)+TRUNC(P153*(1+R153),2)))))/L153*(1+R153))&lt;ABS((H153*(1+R153)-(TRUNC(H153*(1+R153),2)+(TRUNC(AK153,2)-(TRUNC(H153*(1+R153),2)+TRUNC(J153*(1+R153),2)+TRUNC(K153*(1+R153),2)+TRUNC(L153*(1+R153),2)+TRUNC(M153*(1+R153),2)+TRUNC(N153*(1+R153),2)+TRUNC(O153*(1+R153),2)+TRUNC(P153*(1+R153),2)))))/H153*(1+R153)),TRUE),IF(AND(J153*(1+R153)&lt;&gt;0,(TRUNC(J153*(1+R153),2)+(TRUNC(AK153,2)-(TRUNC(H153*(1+R153),2)+TRUNC(J153*(1+R153),2)+TRUNC(K153*(1+R153),2)+TRUNC(L153*(1+R153),2)+TRUNC(M153*(1+R153),2)+TRUNC(N153*(1+R153),2)+TRUNC(O153*(1+R153),2)+TRUNC(P153*(1+R153),2))))&gt;=0),ABS((L153*(1+R153)-(TRUNC(L153*(1+R153),2)+(TRUNC(AK153,2)-(TRUNC(H153*(1+R153),2)+TRUNC(J153*(1+R153),2)+TRUNC(K153*(1+R153),2)+TRUNC(L153*(1+R153),2)+TRUNC(M153*(1+R153),2)+TRUNC(N153*(1+R153),2)+TRUNC(O153*(1+R153),2)+TRUNC(P153*(1+R153),2)))))/L153*(1+R153))&lt;ABS((J153*(1+R153)-(TRUNC(J153*(1+R153),2)+(TRUNC(AK153,2)-(TRUNC(H153*(1+R153),2)+TRUNC(J153*(1+R153),2)+TRUNC(K153*(1+R153),2)+TRUNC(L153*(1+R153),2)+TRUNC(M153*(1+R153),2)+TRUNC(N153*(1+R153),2)+TRUNC(O153*(1+R153),2)+TRUNC(P153*(1+R153),2)))))/J153*(1+R153)),TRUE),IF(AND(K153*(1+R153)&lt;&gt;0,(TRUNC(K153*(1+R153),2)+(TRUNC(AK153,2)-(TRUNC(H153*(1+R153),2)+TRUNC(J153*(1+R153),2)+TRUNC(K153*(1+R153),2)+TRUNC(L153*(1+R153),2)+TRUNC(M153*(1+R153),2)+TRUNC(N153*(1+R153),2)+TRUNC(O153*(1+R153),2)+TRUNC(P153*(1+R153),2))))&gt;=0),ABS((L153*(1+R153)-(TRUNC(L153*(1+R153),2)+(TRUNC(AK153,2)-(TRUNC(H153*(1+R153),2)+TRUNC(J153*(1+R153),2)+TRUNC(K153*(1+R153),2)+TRUNC(L153*(1+R153),2)+TRUNC(M153*(1+R153),2)+TRUNC(N153*(1+R153),2)+TRUNC(O153*(1+R153),2)+TRUNC(P153*(1+R153),2)))))/L153*(1+R153))&lt;ABS((K153*(1+R153)-(TRUNC(K153*(1+R153),2)+(TRUNC(AK153,2)-(TRUNC(H153*(1+R153),2)+TRUNC(J153*(1+R153),2)+TRUNC(K153*(1+R153),2)+TRUNC(L153*(1+R153),2)+TRUNC(M153*(1+R153),2)+TRUNC(N153*(1+R153),2)+TRUNC(O153*(1+R153),2)+TRUNC(P153*(1+R153),2)))))/K153*(1+R153)),TRUE),IF(AND(L153*(1+R153)&lt;&gt;0,(TRUNC(L153*(1+R153),2)+(TRUNC(AK153,2)-(TRUNC(H153*(1+R153),2)+TRUNC(J153*(1+R153),2)+TRUNC(K153*(1+R153),2)+TRUNC(L153*(1+R153),2)+TRUNC(M153*(1+R153),2)+TRUNC(N153*(1+R153),2)+TRUNC(O153*(1+R153),2)+TRUNC(P153*(1+R153),2))))&gt;=0),ABS((L153*(1+R153)-(TRUNC(L153*(1+R153),2)+(TRUNC(AK153,2)-(TRUNC(H153*(1+R153),2)+TRUNC(J153*(1+R153),2)+TRUNC(K153*(1+R153),2)+TRUNC(L153*(1+R153),2)+TRUNC(M153*(1+R153),2)+TRUNC(N153*(1+R153),2)+TRUNC(O153*(1+R153),2)+TRUNC(P153*(1+R153),2)))))/L153*(1+R153))&lt;=ABS((L153*(1+R153)-(TRUNC(L153*(1+R153),2)+(TRUNC(AK153,2)-(TRUNC(H153*(1+R153),2)+TRUNC(J153*(1+R153),2)+TRUNC(K153*(1+R153),2)+TRUNC(L153*(1+R153),2)+TRUNC(M153*(1+R153),2)+TRUNC(N153*(1+R153),2)+TRUNC(O153*(1+R153),2)+TRUNC(P153*(1+R153),2)))))/L153*(1+R153)),TRUE),IF(AND(M153*(1+R153)&lt;&gt;0,(TRUNC(M153*(1+R153),2)+(TRUNC(AK153,2)-(TRUNC(H153*(1+R153),2)+TRUNC(J153*(1+R153),2)+TRUNC(K153*(1+R153),2)+TRUNC(L153*(1+R153),2)+TRUNC(M153*(1+R153),2)+TRUNC(N153*(1+R153),2)+TRUNC(O153*(1+R153),2)+TRUNC(P153*(1+R153),2))))&gt;=0),ABS((L153*(1+R153)-(TRUNC(L153*(1+R153),2)+(TRUNC(AK153,2)-(TRUNC(H153*(1+R153),2)+TRUNC(J153*(1+R153),2)+TRUNC(K153*(1+R153),2)+TRUNC(L153*(1+R153),2)+TRUNC(M153*(1+R153),2)+TRUNC(N153*(1+R153),2)+TRUNC(O153*(1+R153),2)+TRUNC(P153*(1+R153),2)))))/L153*(1+R153))&lt;=ABS((M153*(1+R153)-(TRUNC(M153*(1+R153),2)+(TRUNC(AK153,2)-(TRUNC(H153*(1+R153),2)+TRUNC(J153*(1+R153),2)+TRUNC(K153*(1+R153),2)+TRUNC(L153*(1+R153),2)+TRUNC(M153*(1+R153),2)+TRUNC(N153*(1+R153),2)+TRUNC(O153*(1+R153),2)+TRUNC(P153*(1+R153),2)))))/M153*(1+R153)),TRUE),IF(AND(N153*(1+R153)&lt;&gt;0,(TRUNC(N153*(1+R153),2)+(TRUNC(AK153,2)-(TRUNC(H153*(1+R153),2)+TRUNC(J153*(1+R153),2)+TRUNC(K153*(1+R153),2)+TRUNC(L153*(1+R153),2)+TRUNC(M153*(1+R153),2)+TRUNC(N153*(1+R153),2)+TRUNC(O153*(1+R153),2)+TRUNC(P153*(1+R153),2))))&gt;=0),ABS((L153*(1+R153)-(TRUNC(L153*(1+R153),2)+(TRUNC(AK153,2)-(TRUNC(H153*(1+R153),2)+TRUNC(J153*(1+R153),2)+TRUNC(K153*(1+R153),2)+TRUNC(L153*(1+R153),2)+TRUNC(M153*(1+R153),2)+TRUNC(N153*(1+R153),2)+TRUNC(O153*(1+R153),2)+TRUNC(P153*(1+R153),2)))))/L153*(1+R153))&lt;=ABS((N153*(1+R153)-(TRUNC(N153*(1+R153),2)+(TRUNC(AK153,2)-(TRUNC(H153*(1+R153),2)+TRUNC(J153*(1+R153),2)+TRUNC(K153*(1+R153),2)+TRUNC(L153*(1+R153),2)+TRUNC(M153*(1+R153),2)+TRUNC(N153*(1+R153),2)+TRUNC(O153*(1+R153),2)+TRUNC(P153*(1+R153),2)))))/N153*(1+R153)),TRUE),IF(AND(O153*(1+R153)&lt;&gt;0,(TRUNC(O153*(1+R153),2)+(TRUNC(AK153,2)-(TRUNC(H153*(1+R153),2)+TRUNC(J153*(1+R153),2)+TRUNC(K153*(1+R153),2)+TRUNC(L153*(1+R153),2)+TRUNC(M153*(1+R153),2)+TRUNC(N153*(1+R153),2)+TRUNC(O153*(1+R153),2)+TRUNC(P153*(1+R153),2))))&gt;=0),ABS((L153*(1+R153)-(TRUNC(L153*(1+R153),2)+(TRUNC(AK153,2)-(TRUNC(H153*(1+R153),2)+TRUNC(J153*(1+R153),2)+TRUNC(K153*(1+R153),2)+TRUNC(L153*(1+R153),2)+TRUNC(M153*(1+R153),2)+TRUNC(N153*(1+R153),2)+TRUNC(O153*(1+R153),2)+TRUNC(P153*(1+R153),2)))))/L153*(1+R153))&lt;=ABS((O153*(1+R153)-(TRUNC(O153*(1+R153),2)+(TRUNC(AK153,2)-(TRUNC(H153*(1+R153),2)+TRUNC(J153*(1+R153),2)+TRUNC(K153*(1+R153),2)+TRUNC(L153*(1+R153),2)+TRUNC(M153*(1+R153),2)+TRUNC(N153*(1+R153),2)+TRUNC(O153*(1+R153),2)+TRUNC(P153*(1+R153),2)))))/O153*(1+R153)),TRUE),IF(AND(P153*(1+R153)&lt;&gt;0,(TRUNC(P153*(1+R153),2)+(TRUNC(AK153,2)-(TRUNC(H153*(1+R153),2)+TRUNC(J153*(1+R153),2)+TRUNC(K153*(1+R153),2)+TRUNC(L153*(1+R153),2)+TRUNC(M153*(1+R153),2)+TRUNC(N153*(1+R153),2)+TRUNC(O153*(1+R153),2)+TRUNC(P153*(1+R153),2))))&gt;=0),ABS((L153*(1+R153)-(TRUNC(L153*(1+R153),2)+(TRUNC(AK153,2)-(TRUNC(H153*(1+R153),2)+TRUNC(J153*(1+R153),2)+TRUNC(K153*(1+R153),2)+TRUNC(L153*(1+R153),2)+TRUNC(M153*(1+R153),2)+TRUNC(N153*(1+R153),2)+TRUNC(O153*(1+R153),2)+TRUNC(P153*(1+R153),2)))))/L153*(1+R153))&lt;=ABS((P153*(1+R153)-(TRUNC(P153*(1+R153),2)+(TRUNC(AK153,2)-(TRUNC(H153*(1+R153),2)+TRUNC(J153*(1+R153),2)+TRUNC(K153*(1+R153),2)+TRUNC(L153*(1+R153),2)+TRUNC(M153*(1+R153),2)+TRUNC(N153*(1+R153),2)+TRUNC(O153*(1+R153),2)+TRUNC(P153*(1+R153),2)))))/P153*(1+R153)),TRUE)),TRUNC(L153*(1+R153),2)+(TRUNC(AK153,2)-(TRUNC(H153*(1+R153),2)+TRUNC(J153*(1+R153),2)+TRUNC(K153*(1+R153),2)+TRUNC(L153*(1+R153),2)+TRUNC(M153*(1+R153),2)+TRUNC(N153*(1+R153),2)+TRUNC(O153*(1+R153),2)+TRUNC(P153*(1+R153),2))),TRUNC(L153*(1+R153),2)))))</f>
        <v>0</v>
      </c>
      <c r="AB153" s="363">
        <f t="shared" ref="AB153:AB160" si="118">IF(AA153*G153=0,0,IF((TRUNC(AL153,2)-(TRUNC(S153*G153,2)+TRUNC(W153*G153,2)+TRUNC(Y153*G153,2)+TRUNC(AA153*G153,2)+TRUNC(AC153*G153,2)+TRUNC(AE153*G153,2)+TRUNC(AG153*G153,2)+TRUNC(AI153*G153,2)))=0,TRUNC(AA153*G153,2),IF((TRUNC(TRUNC(AA153*G153,2),2)+(TRUNC(AL153,2)-(TRUNC(S153*G153,2)+TRUNC(W153*G153,2)+TRUNC(Y153*G153,2)+TRUNC(AA153*G153,2)+TRUNC(AC153*G153,2)+TRUNC(AE153*G153,2)+TRUNC(AG153*G153,2)+TRUNC(AI153*G153,2))))&lt;=0,TRUNC(AA153*G153,2),IF(AND(IF(AND(S153*G153&lt;&gt;0,(TRUNC(S153*G153,2)+(TRUNC(AL153,2)-(TRUNC(S153*G153,2)+TRUNC(W153*G153,2)+TRUNC(Y153*G153,2)+TRUNC(AA153*G153,2)+TRUNC(AC153*G153,2)+TRUNC(AE153*G153,2)+TRUNC(AG153*G153,2)+TRUNC(AI153*G153,2))))&gt;=0),ABS((AA153*G153-(TRUNC(AA153*G153,2)+(TRUNC(AL153,2)-(TRUNC(S153*G153,2)+TRUNC(W153*G153,2)+TRUNC(Y153*G153,2)+TRUNC(AA153*G153,2)+TRUNC(AC153*G153,2)+TRUNC(AE153*G153,2)+TRUNC(AG153*G153,2)+TRUNC(AI153*G153,2)))))/AA153*G153)&lt;ABS((S153*G153-(TRUNC(S153*G153,2)+(TRUNC(AL153,2)-(TRUNC(S153*G153,2)+TRUNC(W153*G153,2)+TRUNC(Y153*G153,2)+TRUNC(AA153*G153,2)+TRUNC(AC153*G153,2)+TRUNC(AE153*G153,2)+TRUNC(AG153*G153,2)+TRUNC(AI153*G153,2)))))/S153*G153),TRUE),IF(AND(W153*G153&lt;&gt;0,(TRUNC(W153*G153,2)+(TRUNC(AL153,2)-(TRUNC(S153*G153,2)+TRUNC(W153*G153,2)+TRUNC(Y153*G153,2)+TRUNC(AA153*G153,2)+TRUNC(AC153*G153,2)+TRUNC(AE153*G153,2)+TRUNC(AG153*G153,2)+TRUNC(AI153*G153,2))))&gt;=0),ABS((AA153*G153-(TRUNC(AA153*G153,2)+(TRUNC(AL153,2)-(TRUNC(S153*G153,2)+TRUNC(W153*G153,2)+TRUNC(Y153*G153,2)+TRUNC(AA153*G153,2)+TRUNC(AC153*G153,2)+TRUNC(AE153*G153,2)+TRUNC(AG153*G153,2)+TRUNC(AI153*G153,2)))))/AA153*G153)&lt;ABS((W153*G153-(TRUNC(W153*G153,2)+(TRUNC(AL153,2)-(TRUNC(S153*G153,2)+TRUNC(W153*G153,2)+TRUNC(Y153*G153,2)+TRUNC(AA153*G153,2)+TRUNC(AC153*G153,2)+TRUNC(AE153*G153,2)+TRUNC(AG153*G153,2)+TRUNC(AI153*G153,2)))))/W153*G153),TRUE),IF(AND(Y153*G153&lt;&gt;0,(TRUNC(Y153*G153,2)+(TRUNC(AL153,2)-(TRUNC(S153*G153,2)+TRUNC(W153*G153,2)+TRUNC(Y153*G153,2)+TRUNC(AA153*G153,2)+TRUNC(AC153*G153,2)+TRUNC(AE153*G153,2)+TRUNC(AG153*G153,2)+TRUNC(AI153*G153,2))))&gt;=0),ABS((AA153*G153-(TRUNC(AA153*G153,2)+(TRUNC(AL153,2)-(TRUNC(S153*G153,2)+TRUNC(W153*G153,2)+TRUNC(Y153*G153,2)+TRUNC(AA153*G153,2)+TRUNC(AC153*G153,2)+TRUNC(AE153*G153,2)+TRUNC(AG153*G153,2)+TRUNC(AI153*G153,2)))))/AA153*G153)&lt;ABS((Y153*G153-(TRUNC(Y153*G153,2)+(TRUNC(AL153,2)-(TRUNC(S153*G153,2)+TRUNC(W153*G153,2)+TRUNC(Y153*G153,2)+TRUNC(AA153*G153,2)+TRUNC(AC153*G153,2)+TRUNC(AE153*G153,2)+TRUNC(AG153*G153,2)+TRUNC(AI153*G153,2)))))/Y153*G153),TRUE),IF(AND(AA153*G153&lt;&gt;0,(TRUNC(AA153*G153,2)+(TRUNC(AL153,2)-(TRUNC(S153*G153,2)+TRUNC(W153*G153,2)+TRUNC(Y153*G153,2)+TRUNC(AA153*G153,2)+TRUNC(AC153*G153,2)+TRUNC(AE153*G153,2)+TRUNC(AG153*G153,2)+TRUNC(AI153*G153,2))))&gt;=0),ABS((AA153*G153-(TRUNC(AA153*G153,2)+(TRUNC(AL153,2)-(TRUNC(S153*G153,2)+TRUNC(W153*G153,2)+TRUNC(Y153*G153,2)+TRUNC(AA153*G153,2)+TRUNC(AC153*G153,2)+TRUNC(AE153*G153,2)+TRUNC(AG153*G153,2)+TRUNC(AI153*G153,2)))))/AA153*G153)&lt;=ABS((AA153*G153-(TRUNC(AA153*G153,2)+(TRUNC(AL153,2)-(TRUNC(S153*G153,2)+TRUNC(W153*G153,2)+TRUNC(Y153*G153,2)+TRUNC(AA153*G153,2)+TRUNC(AC153*G153,2)+TRUNC(AE153*G153,2)+TRUNC(AG153*G153,2)+TRUNC(AI153*G153,2)))))/AA153*G153),TRUE),IF(AND(AC153*G153&lt;&gt;0,(TRUNC(AC153*G153,2)+(TRUNC(AL153,2)-(TRUNC(S153*G153,2)+TRUNC(W153*G153,2)+TRUNC(Y153*G153,2)+TRUNC(AA153*G153,2)+TRUNC(AC153*G153,2)+TRUNC(AE153*G153,2)+TRUNC(AG153*G153,2)+TRUNC(AI153*G153,2))))&gt;=0),ABS((AA153*G153-(TRUNC(AA153*G153,2)+(TRUNC(AL153,2)-(TRUNC(S153*G153,2)+TRUNC(W153*G153,2)+TRUNC(Y153*G153,2)+TRUNC(AA153*G153,2)+TRUNC(AC153*G153,2)+TRUNC(AE153*G153,2)+TRUNC(AG153*G153,2)+TRUNC(AI153*G153,2)))))/AA153*G153)&lt;=ABS((AC153*G153-(TRUNC(AC153*G153,2)+(TRUNC(AL153,2)-(TRUNC(S153*G153,2)+TRUNC(W153*G153,2)+TRUNC(Y153*G153,2)+TRUNC(AA153*G153,2)+TRUNC(AC153*G153,2)+TRUNC(AE153*G153,2)+TRUNC(AG153*G153,2)+TRUNC(AI153*G153,2)))))/AC153*G153),TRUE),IF(AND(AE153*G153&lt;&gt;0,(TRUNC(AE153*G153,2)+(TRUNC(AL153,2)-(TRUNC(S153*G153,2)+TRUNC(W153*G153,2)+TRUNC(Y153*G153,2)+TRUNC(AA153*G153,2)+TRUNC(AC153*G153,2)+TRUNC(AE153*G153,2)+TRUNC(AG153*G153,2)+TRUNC(AI153*G153,2))))&gt;=0),ABS((AA153*G153-(TRUNC(AA153*G153,2)+(TRUNC(AL153,2)-(TRUNC(S153*G153,2)+TRUNC(W153*G153,2)+TRUNC(Y153*G153,2)+TRUNC(AA153*G153,2)+TRUNC(AC153*G153,2)+TRUNC(AE153*G153,2)+TRUNC(AG153*G153,2)+TRUNC(AI153*G153,2)))))/AA153*G153)&lt;=ABS((AE153*G153-(TRUNC(AE153*G153,2)+(TRUNC(AL153,2)-(TRUNC(S153*G153,2)+TRUNC(W153*G153,2)+TRUNC(Y153*G153,2)+TRUNC(AA153*G153,2)+TRUNC(AC153*G153,2)+TRUNC(AE153*G153,2)+TRUNC(AG153*G153,2)+TRUNC(AI153*G153,2)))))/AE153*G153),TRUE),IF(AND(AG153*G153&lt;&gt;0,(TRUNC(AG153*G153,2)+(TRUNC(AL153,2)-(TRUNC(S153*G153,2)+TRUNC(W153*G153,2)+TRUNC(Y153*G153,2)+TRUNC(AA153*G153,2)+TRUNC(AC153*G153,2)+TRUNC(AE153*G153,2)+TRUNC(AG153*G153,2)+TRUNC(AI153*G153,2))))&gt;=0),ABS((AA153*G153-(TRUNC(AA153*G153,2)+(TRUNC(AL153,2)-(TRUNC(S153*G153,2)+TRUNC(W153*G153,2)+TRUNC(Y153*G153,2)+TRUNC(AA153*G153,2)+TRUNC(AC153*G153,2)+TRUNC(AE153*G153,2)+TRUNC(AG153*G153,2)+TRUNC(AI153*G153,2)))))/AA153*G153)&lt;=ABS((AG153*G153-(TRUNC(AG153*G153,2)+(TRUNC(AL153,2)-(TRUNC(S153*G153,2)+TRUNC(W153*G153,2)+TRUNC(Y153*G153,2)+TRUNC(AA153*G153,2)+TRUNC(AC153*G153,2)+TRUNC(AE153*G153,2)+TRUNC(AG153*G153,2)+TRUNC(AI153*G153,2)))))/AG153*G153),TRUE),IF(AND(AI153*G153&lt;&gt;0,(TRUNC(AI153*G153,2)+(TRUNC(AL153,2)-(TRUNC(S153*G153,2)+TRUNC(W153*G153,2)+TRUNC(Y153*G153,2)+TRUNC(AA153*G153,2)+TRUNC(AC153*G153,2)+TRUNC(AE153*G153,2)+TRUNC(AG153*G153,2)+TRUNC(AI153*G153,2))))&gt;=0),ABS((AA153*G153-(TRUNC(AA153*G153,2)+(TRUNC(AL153,2)-(TRUNC(S153*G153,2)+TRUNC(W153*G153,2)+TRUNC(Y153*G153,2)+TRUNC(AA153*G153,2)+TRUNC(AC153*G153,2)+TRUNC(AE153*G153,2)+TRUNC(AG153*G153,2)+TRUNC(AI153*G153,2)))))/AA153*G153)&lt;=ABS((AI153*G153-(TRUNC(AI153*G153,2)+(TRUNC(AL153,2)-(TRUNC(S153*G153,2)+TRUNC(W153*G153,2)+TRUNC(Y153*G153,2)+TRUNC(AA153*G153,2)+TRUNC(AC153*G153,2)+TRUNC(AE153*G153,2)+TRUNC(AG153*G153,2)+TRUNC(AI153*G153,2)))))/AI153*G153),TRUE)),TRUNC(AA153*G153,2)+(TRUNC(AL153,2)-(TRUNC(S153*G153,2)+TRUNC(W153*G153,2)+TRUNC(Y153*G153,2)+TRUNC(AA153*G153,2)+TRUNC(AC153*G153,2)+TRUNC(AE153*G153,2)+TRUNC(AG153*G153,2)+TRUNC(AI153*G153,2))),TRUNC(AA153*G153,2)))))</f>
        <v>0</v>
      </c>
      <c r="AC153" s="363">
        <f t="shared" ref="AC153:AC160" si="119">IF(M153*(1+R153)=0,0,IF((TRUNC(AK153,2)-(TRUNC(H153*(1+R153),2)+TRUNC(J153*(1+R153),2)+TRUNC(K153*(1+R153),2)+TRUNC(L153*(1+R153),2)+TRUNC(M153*(1+R153),2)+TRUNC(N153*(1+R153),2)+TRUNC(O153*(1+R153),2)+TRUNC(P153*(1+R153),2)))=0,TRUNC(M153*(1+R153),2),IF((TRUNC(TRUNC(M153*(1+R153),2),2)+(TRUNC(AK153,2)-(TRUNC(H153*(1+R153),2)+TRUNC(J153*(1+R153),2)+TRUNC(K153*(1+R153),2)+TRUNC(L153*(1+R153),2)+TRUNC(M153*(1+R153),2)+TRUNC(N153*(1+R153),2)+TRUNC(O153*(1+R153),2)+TRUNC(P153*(1+R153),2))))&lt;=0,TRUNC(M153*(1+R153),2),IF(AND(IF(AND(H153*(1+R153)&lt;&gt;0,(TRUNC(H153*(1+R153),2)+(TRUNC(AK153,2)-(TRUNC(H153*(1+R153),2)+TRUNC(J153*(1+R153),2)+TRUNC(K153*(1+R153),2)+TRUNC(L153*(1+R153),2)+TRUNC(M153*(1+R153),2)+TRUNC(N153*(1+R153),2)+TRUNC(O153*(1+R153),2)+TRUNC(P153*(1+R153),2))))&gt;=0),ABS((M153*(1+R153)-(TRUNC(M153*(1+R153),2)+(TRUNC(AK153,2)-(TRUNC(H153*(1+R153),2)+TRUNC(J153*(1+R153),2)+TRUNC(K153*(1+R153),2)+TRUNC(L153*(1+R153),2)+TRUNC(M153*(1+R153),2)+TRUNC(N153*(1+R153),2)+TRUNC(O153*(1+R153),2)+TRUNC(P153*(1+R153),2)))))/M153*(1+R153))&lt;ABS((H153*(1+R153)-(TRUNC(H153*(1+R153),2)+(TRUNC(AK153,2)-(TRUNC(H153*(1+R153),2)+TRUNC(J153*(1+R153),2)+TRUNC(K153*(1+R153),2)+TRUNC(L153*(1+R153),2)+TRUNC(M153*(1+R153),2)+TRUNC(N153*(1+R153),2)+TRUNC(O153*(1+R153),2)+TRUNC(P153*(1+R153),2)))))/H153*(1+R153)),TRUE),IF(AND(J153*(1+R153)&lt;&gt;0,(TRUNC(J153*(1+R153),2)+(TRUNC(AK153,2)-(TRUNC(H153*(1+R153),2)+TRUNC(J153*(1+R153),2)+TRUNC(K153*(1+R153),2)+TRUNC(L153*(1+R153),2)+TRUNC(M153*(1+R153),2)+TRUNC(N153*(1+R153),2)+TRUNC(O153*(1+R153),2)+TRUNC(P153*(1+R153),2))))&gt;=0),ABS((M153*(1+R153)-(TRUNC(M153*(1+R153),2)+(TRUNC(AK153,2)-(TRUNC(H153*(1+R153),2)+TRUNC(J153*(1+R153),2)+TRUNC(K153*(1+R153),2)+TRUNC(L153*(1+R153),2)+TRUNC(M153*(1+R153),2)+TRUNC(N153*(1+R153),2)+TRUNC(O153*(1+R153),2)+TRUNC(P153*(1+R153),2)))))/M153*(1+R153))&lt;ABS((J153*(1+R153)-(TRUNC(J153*(1+R153),2)+(TRUNC(AK153,2)-(TRUNC(H153*(1+R153),2)+TRUNC(J153*(1+R153),2)+TRUNC(K153*(1+R153),2)+TRUNC(L153*(1+R153),2)+TRUNC(M153*(1+R153),2)+TRUNC(N153*(1+R153),2)+TRUNC(O153*(1+R153),2)+TRUNC(P153*(1+R153),2)))))/J153*(1+R153)),TRUE),IF(AND(K153*(1+R153)&lt;&gt;0,(TRUNC(K153*(1+R153),2)+(TRUNC(AK153,2)-(TRUNC(H153*(1+R153),2)+TRUNC(J153*(1+R153),2)+TRUNC(K153*(1+R153),2)+TRUNC(L153*(1+R153),2)+TRUNC(M153*(1+R153),2)+TRUNC(N153*(1+R153),2)+TRUNC(O153*(1+R153),2)+TRUNC(P153*(1+R153),2))))&gt;=0),ABS((M153*(1+R153)-(TRUNC(M153*(1+R153),2)+(TRUNC(AK153,2)-(TRUNC(H153*(1+R153),2)+TRUNC(J153*(1+R153),2)+TRUNC(K153*(1+R153),2)+TRUNC(L153*(1+R153),2)+TRUNC(M153*(1+R153),2)+TRUNC(N153*(1+R153),2)+TRUNC(O153*(1+R153),2)+TRUNC(P153*(1+R153),2)))))/M153*(1+R153))&lt;ABS((K153*(1+R153)-(TRUNC(K153*(1+R153),2)+(TRUNC(AK153,2)-(TRUNC(H153*(1+R153),2)+TRUNC(J153*(1+R153),2)+TRUNC(K153*(1+R153),2)+TRUNC(L153*(1+R153),2)+TRUNC(M153*(1+R153),2)+TRUNC(N153*(1+R153),2)+TRUNC(O153*(1+R153),2)+TRUNC(P153*(1+R153),2)))))/K153*(1+R153)),TRUE),IF(AND(L153*(1+R153)&lt;&gt;0,(TRUNC(L153*(1+R153),2)+(TRUNC(AK153,2)-(TRUNC(H153*(1+R153),2)+TRUNC(J153*(1+R153),2)+TRUNC(K153*(1+R153),2)+TRUNC(L153*(1+R153),2)+TRUNC(M153*(1+R153),2)+TRUNC(N153*(1+R153),2)+TRUNC(O153*(1+R153),2)+TRUNC(P153*(1+R153),2))))&gt;=0),ABS((M153*(1+R153)-(TRUNC(M153*(1+R153),2)+(TRUNC(AK153,2)-(TRUNC(H153*(1+R153),2)+TRUNC(J153*(1+R153),2)+TRUNC(K153*(1+R153),2)+TRUNC(L153*(1+R153),2)+TRUNC(M153*(1+R153),2)+TRUNC(N153*(1+R153),2)+TRUNC(O153*(1+R153),2)+TRUNC(P153*(1+R153),2)))))/M153*(1+R153))&lt;ABS((L153*(1+R153)-(TRUNC(L153*(1+R153),2)+(TRUNC(AK153,2)-(TRUNC(H153*(1+R153),2)+TRUNC(J153*(1+R153),2)+TRUNC(K153*(1+R153),2)+TRUNC(L153*(1+R153),2)+TRUNC(M153*(1+R153),2)+TRUNC(N153*(1+R153),2)+TRUNC(O153*(1+R153),2)+TRUNC(P153*(1+R153),2)))))/L153*(1+R153)),TRUE),IF(AND(M153*(1+R153)&lt;&gt;0,(TRUNC(M153*(1+R153),2)+(TRUNC(AK153,2)-(TRUNC(H153*(1+R153),2)+TRUNC(J153*(1+R153),2)+TRUNC(K153*(1+R153),2)+TRUNC(L153*(1+R153),2)+TRUNC(M153*(1+R153),2)+TRUNC(N153*(1+R153),2)+TRUNC(O153*(1+R153),2)+TRUNC(P153*(1+R153),2))))&gt;=0),ABS((M153*(1+R153)-(TRUNC(M153*(1+R153),2)+(TRUNC(AK153,2)-(TRUNC(H153*(1+R153),2)+TRUNC(J153*(1+R153),2)+TRUNC(K153*(1+R153),2)+TRUNC(L153*(1+R153),2)+TRUNC(M153*(1+R153),2)+TRUNC(N153*(1+R153),2)+TRUNC(O153*(1+R153),2)+TRUNC(P153*(1+R153),2)))))/M153*(1+R153))&lt;=ABS((M153*(1+R153)-(TRUNC(M153*(1+R153),2)+(TRUNC(AK153,2)-(TRUNC(H153*(1+R153),2)+TRUNC(J153*(1+R153),2)+TRUNC(K153*(1+R153),2)+TRUNC(L153*(1+R153),2)+TRUNC(M153*(1+R153),2)+TRUNC(N153*(1+R153),2)+TRUNC(O153*(1+R153),2)+TRUNC(P153*(1+R153),2)))))/M153*(1+R153)),TRUE),IF(AND(N153*(1+R153)&lt;&gt;0,(TRUNC(N153*(1+R153),2)+(TRUNC(AK153,2)-(TRUNC(H153*(1+R153),2)+TRUNC(J153*(1+R153),2)+TRUNC(K153*(1+R153),2)+TRUNC(L153*(1+R153),2)+TRUNC(M153*(1+R153),2)+TRUNC(N153*(1+R153),2)+TRUNC(O153*(1+R153),2)+TRUNC(P153*(1+R153),2))))&gt;=0),ABS((M153*(1+R153)-(TRUNC(M153*(1+R153),2)+(TRUNC(AK153,2)-(TRUNC(H153*(1+R153),2)+TRUNC(J153*(1+R153),2)+TRUNC(K153*(1+R153),2)+TRUNC(L153*(1+R153),2)+TRUNC(M153*(1+R153),2)+TRUNC(N153*(1+R153),2)+TRUNC(O153*(1+R153),2)+TRUNC(P153*(1+R153),2)))))/M153*(1+R153))&lt;=ABS((N153*(1+R153)-(TRUNC(N153*(1+R153),2)+(TRUNC(AK153,2)-(TRUNC(H153*(1+R153),2)+TRUNC(J153*(1+R153),2)+TRUNC(K153*(1+R153),2)+TRUNC(L153*(1+R153),2)+TRUNC(M153*(1+R153),2)+TRUNC(N153*(1+R153),2)+TRUNC(O153*(1+R153),2)+TRUNC(P153*(1+R153),2)))))/N153*(1+R153)),TRUE),IF(AND(O153*(1+R153)&lt;&gt;0,(TRUNC(O153*(1+R153),2)+(TRUNC(AK153,2)-(TRUNC(H153*(1+R153),2)+TRUNC(J153*(1+R153),2)+TRUNC(K153*(1+R153),2)+TRUNC(L153*(1+R153),2)+TRUNC(M153*(1+R153),2)+TRUNC(N153*(1+R153),2)+TRUNC(O153*(1+R153),2)+TRUNC(P153*(1+R153),2))))&gt;=0),ABS((M153*(1+R153)-(TRUNC(M153*(1+R153),2)+(TRUNC(AK153,2)-(TRUNC(H153*(1+R153),2)+TRUNC(J153*(1+R153),2)+TRUNC(K153*(1+R153),2)+TRUNC(L153*(1+R153),2)+TRUNC(M153*(1+R153),2)+TRUNC(N153*(1+R153),2)+TRUNC(O153*(1+R153),2)+TRUNC(P153*(1+R153),2)))))/M153*(1+R153))&lt;=ABS((O153*(1+R153)-(TRUNC(O153*(1+R153),2)+(TRUNC(AK153,2)-(TRUNC(H153*(1+R153),2)+TRUNC(J153*(1+R153),2)+TRUNC(K153*(1+R153),2)+TRUNC(L153*(1+R153),2)+TRUNC(M153*(1+R153),2)+TRUNC(N153*(1+R153),2)+TRUNC(O153*(1+R153),2)+TRUNC(P153*(1+R153),2)))))/O153*(1+R153)),TRUE),IF(AND(P153*(1+R153)&lt;&gt;0,(TRUNC(P153*(1+R153),2)+(TRUNC(AK153,2)-(TRUNC(H153*(1+R153),2)+TRUNC(J153*(1+R153),2)+TRUNC(K153*(1+R153),2)+TRUNC(L153*(1+R153),2)+TRUNC(M153*(1+R153),2)+TRUNC(N153*(1+R153),2)+TRUNC(O153*(1+R153),2)+TRUNC(P153*(1+R153),2))))&gt;=0),ABS((M153*(1+R153)-(TRUNC(M153*(1+R153),2)+(TRUNC(AK153,2)-(TRUNC(H153*(1+R153),2)+TRUNC(J153*(1+R153),2)+TRUNC(K153*(1+R153),2)+TRUNC(L153*(1+R153),2)+TRUNC(M153*(1+R153),2)+TRUNC(N153*(1+R153),2)+TRUNC(O153*(1+R153),2)+TRUNC(P153*(1+R153),2)))))/M153*(1+R153))&lt;=ABS((P153*(1+R153)-(TRUNC(P153*(1+R153),2)+(TRUNC(AK153,2)-(TRUNC(H153*(1+R153),2)+TRUNC(J153*(1+R153),2)+TRUNC(K153*(1+R153),2)+TRUNC(L153*(1+R153),2)+TRUNC(M153*(1+R153),2)+TRUNC(N153*(1+R153),2)+TRUNC(O153*(1+R153),2)+TRUNC(P153*(1+R153),2)))))/P153*(1+R153)),TRUE)),TRUNC(M153*(1+R153),2)+(TRUNC(AK153,2)-(TRUNC(H153*(1+R153),2)+TRUNC(J153*(1+R153),2)+TRUNC(K153*(1+R153),2)+TRUNC(L153*(1+R153),2)+TRUNC(M153*(1+R153),2)+TRUNC(N153*(1+R153),2)+TRUNC(O153*(1+R153),2)+TRUNC(P153*(1+R153),2))),TRUNC(M153*(1+R153),2)))))</f>
        <v>0</v>
      </c>
      <c r="AD153" s="363">
        <f t="shared" ref="AD153:AD160" si="120">IF(AC153*G153=0,0,IF((TRUNC(AL153,2)-(TRUNC(S153*G153,2)+TRUNC(W153*G153,2)+TRUNC(Y153*G153,2)+TRUNC(AA153*G153,2)+TRUNC(AC153*G153,2)+TRUNC(AE153*G153,2)+TRUNC(AG153*G153,2)+TRUNC(AI153*G153,2)))=0,TRUNC(AC153*G153,2),IF((TRUNC(TRUNC(AC153*G153,2),2)+(TRUNC(AL153,2)-(TRUNC(S153*G153,2)+TRUNC(W153*G153,2)+TRUNC(Y153*G153,2)+TRUNC(AA153*G153,2)+TRUNC(AC153*G153,2)+TRUNC(AE153*G153,2)+TRUNC(AG153*G153,2)+TRUNC(AI153*G153,2))))&lt;=0,TRUNC(AC153*G153,2),IF(AND(IF(AND(S153*G153&lt;&gt;0,(TRUNC(S153*G153,2)+(TRUNC(AL153,2)-(TRUNC(S153*G153,2)+TRUNC(W153*G153,2)+TRUNC(Y153*G153,2)+TRUNC(AA153*G153,2)+TRUNC(AC153*G153,2)+TRUNC(AE153*G153,2)+TRUNC(AG153*G153,2)+TRUNC(AI153*G153,2))))&gt;=0),ABS((AC153*G153-(TRUNC(AC153*G153,2)+(TRUNC(AL153,2)-(TRUNC(S153*G153,2)+TRUNC(W153*G153,2)+TRUNC(Y153*G153,2)+TRUNC(AA153*G153,2)+TRUNC(AC153*G153,2)+TRUNC(AE153*G153,2)+TRUNC(AG153*G153,2)+TRUNC(AI153*G153,2)))))/AC153*G153)&lt;ABS((S153*G153-(TRUNC(S153*G153,2)+(TRUNC(AL153,2)-(TRUNC(S153*G153,2)+TRUNC(W153*G153,2)+TRUNC(Y153*G153,2)+TRUNC(AA153*G153,2)+TRUNC(AC153*G153,2)+TRUNC(AE153*G153,2)+TRUNC(AG153*G153,2)+TRUNC(AI153*G153,2)))))/S153*G153),TRUE),IF(AND(W153*G153&lt;&gt;0,(TRUNC(W153*G153,2)+(TRUNC(AL153,2)-(TRUNC(S153*G153,2)+TRUNC(W153*G153,2)+TRUNC(Y153*G153,2)+TRUNC(AA153*G153,2)+TRUNC(AC153*G153,2)+TRUNC(AE153*G153,2)+TRUNC(AG153*G153,2)+TRUNC(AI153*G153,2))))&gt;=0),ABS((AC153*G153-(TRUNC(AC153*G153,2)+(TRUNC(AL153,2)-(TRUNC(S153*G153,2)+TRUNC(W153*G153,2)+TRUNC(Y153*G153,2)+TRUNC(AA153*G153,2)+TRUNC(AC153*G153,2)+TRUNC(AE153*G153,2)+TRUNC(AG153*G153,2)+TRUNC(AI153*G153,2)))))/AC153*G153)&lt;ABS((W153*G153-(TRUNC(W153*G153,2)+(TRUNC(AL153,2)-(TRUNC(S153*G153,2)+TRUNC(W153*G153,2)+TRUNC(Y153*G153,2)+TRUNC(AA153*G153,2)+TRUNC(AC153*G153,2)+TRUNC(AE153*G153,2)+TRUNC(AG153*G153,2)+TRUNC(AI153*G153,2)))))/W153*G153),TRUE),IF(AND(Y153*G153&lt;&gt;0,(TRUNC(Y153*G153,2)+(TRUNC(AL153,2)-(TRUNC(S153*G153,2)+TRUNC(W153*G153,2)+TRUNC(Y153*G153,2)+TRUNC(AA153*G153,2)+TRUNC(AC153*G153,2)+TRUNC(AE153*G153,2)+TRUNC(AG153*G153,2)+TRUNC(AI153*G153,2))))&gt;=0),ABS((AC153*G153-(TRUNC(AC153*G153,2)+(TRUNC(AL153,2)-(TRUNC(S153*G153,2)+TRUNC(W153*G153,2)+TRUNC(Y153*G153,2)+TRUNC(AA153*G153,2)+TRUNC(AC153*G153,2)+TRUNC(AE153*G153,2)+TRUNC(AG153*G153,2)+TRUNC(AI153*G153,2)))))/AC153*G153)&lt;ABS((Y153*G153-(TRUNC(Y153*G153,2)+(TRUNC(AL153,2)-(TRUNC(S153*G153,2)+TRUNC(W153*G153,2)+TRUNC(Y153*G153,2)+TRUNC(AA153*G153,2)+TRUNC(AC153*G153,2)+TRUNC(AE153*G153,2)+TRUNC(AG153*G153,2)+TRUNC(AI153*G153,2)))))/Y153*G153),TRUE),IF(AND(AA153*G153&lt;&gt;0,(TRUNC(AA153*G153,2)+(TRUNC(AL153,2)-(TRUNC(S153*G153,2)+TRUNC(W153*G153,2)+TRUNC(Y153*G153,2)+TRUNC(AA153*G153,2)+TRUNC(AC153*G153,2)+TRUNC(AE153*G153,2)+TRUNC(AG153*G153,2)+TRUNC(AI153*G153,2))))&gt;=0),ABS((AC153*G153-(TRUNC(AC153*G153,2)+(TRUNC(AL153,2)-(TRUNC(S153*G153,2)+TRUNC(W153*G153,2)+TRUNC(Y153*G153,2)+TRUNC(AA153*G153,2)+TRUNC(AC153*G153,2)+TRUNC(AE153*G153,2)+TRUNC(AG153*G153,2)+TRUNC(AI153*G153,2)))))/AC153*G153)&lt;ABS((AA153*G153-(TRUNC(AA153*G153,2)+(TRUNC(AL153,2)-(TRUNC(S153*G153,2)+TRUNC(W153*G153,2)+TRUNC(Y153*G153,2)+TRUNC(AA153*G153,2)+TRUNC(AC153*G153,2)+TRUNC(AE153*G153,2)+TRUNC(AG153*G153,2)+TRUNC(AI153*G153,2)))))/AA153*G153),TRUE),IF(AND(AC153*G153&lt;&gt;0,(TRUNC(AC153*G153,2)+(TRUNC(AL153,2)-(TRUNC(S153*G153,2)+TRUNC(W153*G153,2)+TRUNC(Y153*G153,2)+TRUNC(AA153*G153,2)+TRUNC(AC153*G153,2)+TRUNC(AE153*G153,2)+TRUNC(AG153*G153,2)+TRUNC(AI153*G153,2))))&gt;=0),ABS((AC153*G153-(TRUNC(AC153*G153,2)+(TRUNC(AL153,2)-(TRUNC(S153*G153,2)+TRUNC(W153*G153,2)+TRUNC(Y153*G153,2)+TRUNC(AA153*G153,2)+TRUNC(AC153*G153,2)+TRUNC(AE153*G153,2)+TRUNC(AG153*G153,2)+TRUNC(AI153*G153,2)))))/AC153*G153)&lt;=ABS((AC153*G153-(TRUNC(AC153*G153,2)+(TRUNC(AL153,2)-(TRUNC(S153*G153,2)+TRUNC(W153*G153,2)+TRUNC(Y153*G153,2)+TRUNC(AA153*G153,2)+TRUNC(AC153*G153,2)+TRUNC(AE153*G153,2)+TRUNC(AG153*G153,2)+TRUNC(AI153*G153,2)))))/AC153*G153),TRUE),IF(AND(AE153*G153&lt;&gt;0,(TRUNC(AE153*G153,2)+(TRUNC(AL153,2)-(TRUNC(S153*G153,2)+TRUNC(W153*G153,2)+TRUNC(Y153*G153,2)+TRUNC(AA153*G153,2)+TRUNC(AC153*G153,2)+TRUNC(AE153*G153,2)+TRUNC(AG153*G153,2)+TRUNC(AI153*G153,2))))&gt;=0),ABS((AC153*G153-(TRUNC(AC153*G153,2)+(TRUNC(AL153,2)-(TRUNC(S153*G153,2)+TRUNC(W153*G153,2)+TRUNC(Y153*G153,2)+TRUNC(AA153*G153,2)+TRUNC(AC153*G153,2)+TRUNC(AE153*G153,2)+TRUNC(AG153*G153,2)+TRUNC(AI153*G153,2)))))/AC153*G153)&lt;=ABS((AE153*G153-(TRUNC(AE153*G153,2)+(TRUNC(AL153,2)-(TRUNC(S153*G153,2)+TRUNC(W153*G153,2)+TRUNC(Y153*G153,2)+TRUNC(AA153*G153,2)+TRUNC(AC153*G153,2)+TRUNC(AE153*G153,2)+TRUNC(AG153*G153,2)+TRUNC(AI153*G153,2)))))/AE153*G153),TRUE),IF(AND(AG153*G153&lt;&gt;0,(TRUNC(AG153*G153,2)+(TRUNC(AL153,2)-(TRUNC(S153*G153,2)+TRUNC(W153*G153,2)+TRUNC(Y153*G153,2)+TRUNC(AA153*G153,2)+TRUNC(AC153*G153,2)+TRUNC(AE153*G153,2)+TRUNC(AG153*G153,2)+TRUNC(AI153*G153,2))))&gt;=0),ABS((AC153*G153-(TRUNC(AC153*G153,2)+(TRUNC(AL153,2)-(TRUNC(S153*G153,2)+TRUNC(W153*G153,2)+TRUNC(Y153*G153,2)+TRUNC(AA153*G153,2)+TRUNC(AC153*G153,2)+TRUNC(AE153*G153,2)+TRUNC(AG153*G153,2)+TRUNC(AI153*G153,2)))))/AC153*G153)&lt;=ABS((AG153*G153-(TRUNC(AG153*G153,2)+(TRUNC(AL153,2)-(TRUNC(S153*G153,2)+TRUNC(W153*G153,2)+TRUNC(Y153*G153,2)+TRUNC(AA153*G153,2)+TRUNC(AC153*G153,2)+TRUNC(AE153*G153,2)+TRUNC(AG153*G153,2)+TRUNC(AI153*G153,2)))))/AG153*G153),TRUE),IF(AND(AI153*G153&lt;&gt;0,(TRUNC(AI153*G153,2)+(TRUNC(AL153,2)-(TRUNC(S153*G153,2)+TRUNC(W153*G153,2)+TRUNC(Y153*G153,2)+TRUNC(AA153*G153,2)+TRUNC(AC153*G153,2)+TRUNC(AE153*G153,2)+TRUNC(AG153*G153,2)+TRUNC(AI153*G153,2))))&gt;=0),ABS((AC153*G153-(TRUNC(AC153*G153,2)+(TRUNC(AL153,2)-(TRUNC(S153*G153,2)+TRUNC(W153*G153,2)+TRUNC(Y153*G153,2)+TRUNC(AA153*G153,2)+TRUNC(AC153*G153,2)+TRUNC(AE153*G153,2)+TRUNC(AG153*G153,2)+TRUNC(AI153*G153,2)))))/AC153*G153)&lt;=ABS((AI153*G153-(TRUNC(AI153*G153,2)+(TRUNC(AL153,2)-(TRUNC(S153*G153,2)+TRUNC(W153*G153,2)+TRUNC(Y153*G153,2)+TRUNC(AA153*G153,2)+TRUNC(AC153*G153,2)+TRUNC(AE153*G153,2)+TRUNC(AG153*G153,2)+TRUNC(AI153*G153,2)))))/AI153*G153),TRUE)),TRUNC(AC153*G153,2)+(TRUNC(AL153,2)-(TRUNC(S153*G153,2)+TRUNC(W153*G153,2)+TRUNC(Y153*G153,2)+TRUNC(AA153*G153,2)+TRUNC(AC153*G153,2)+TRUNC(AE153*G153,2)+TRUNC(AG153*G153,2)+TRUNC(AI153*G153,2))),TRUNC(AC153*G153,2)))))</f>
        <v>0</v>
      </c>
      <c r="AE153" s="363">
        <f t="shared" ref="AE153:AE160" si="121">IF(N153*(1+R153)=0,0,IF((TRUNC(AK153,2)-(TRUNC(H153*(1+R153),2)+TRUNC(J153*(1+R153),2)+TRUNC(K153*(1+R153),2)+TRUNC(L153*(1+R153),2)+TRUNC(M153*(1+R153),2)+TRUNC(N153*(1+R153),2)+TRUNC(O153*(1+R153),2)+TRUNC(P153*(1+R153),2)))=0,TRUNC(N153*(1+R153),2),IF((TRUNC(TRUNC(N153*(1+R153),2),2)+(TRUNC(AK153,2)-(TRUNC(H153*(1+R153),2)+TRUNC(J153*(1+R153),2)+TRUNC(K153*(1+R153),2)+TRUNC(L153*(1+R153),2)+TRUNC(M153*(1+R153),2)+TRUNC(N153*(1+R153),2)+TRUNC(O153*(1+R153),2)+TRUNC(P153*(1+R153),2))))&lt;=0,TRUNC(N153*(1+R153),2),IF(AND(IF(AND(H153*(1+R153)&lt;&gt;0,(TRUNC(H153*(1+R153),2)+(TRUNC(AK153,2)-(TRUNC(H153*(1+R153),2)+TRUNC(J153*(1+R153),2)+TRUNC(K153*(1+R153),2)+TRUNC(L153*(1+R153),2)+TRUNC(M153*(1+R153),2)+TRUNC(N153*(1+R153),2)+TRUNC(O153*(1+R153),2)+TRUNC(P153*(1+R153),2))))&gt;=0),ABS((N153*(1+R153)-(TRUNC(N153*(1+R153),2)+(TRUNC(AK153,2)-(TRUNC(H153*(1+R153),2)+TRUNC(J153*(1+R153),2)+TRUNC(K153*(1+R153),2)+TRUNC(L153*(1+R153),2)+TRUNC(M153*(1+R153),2)+TRUNC(N153*(1+R153),2)+TRUNC(O153*(1+R153),2)+TRUNC(P153*(1+R153),2)))))/N153*(1+R153))&lt;ABS((H153*(1+R153)-(TRUNC(H153*(1+R153),2)+(TRUNC(AK153,2)-(TRUNC(H153*(1+R153),2)+TRUNC(J153*(1+R153),2)+TRUNC(K153*(1+R153),2)+TRUNC(L153*(1+R153),2)+TRUNC(M153*(1+R153),2)+TRUNC(N153*(1+R153),2)+TRUNC(O153*(1+R153),2)+TRUNC(P153*(1+R153),2)))))/H153*(1+R153)),TRUE),IF(AND(J153*(1+R153)&lt;&gt;0,(TRUNC(J153*(1+R153),2)+(TRUNC(AK153,2)-(TRUNC(H153*(1+R153),2)+TRUNC(J153*(1+R153),2)+TRUNC(K153*(1+R153),2)+TRUNC(L153*(1+R153),2)+TRUNC(M153*(1+R153),2)+TRUNC(N153*(1+R153),2)+TRUNC(O153*(1+R153),2)+TRUNC(P153*(1+R153),2))))&gt;=0),ABS((N153*(1+R153)-(TRUNC(N153*(1+R153),2)+(TRUNC(AK153,2)-(TRUNC(H153*(1+R153),2)+TRUNC(J153*(1+R153),2)+TRUNC(K153*(1+R153),2)+TRUNC(L153*(1+R153),2)+TRUNC(M153*(1+R153),2)+TRUNC(N153*(1+R153),2)+TRUNC(O153*(1+R153),2)+TRUNC(P153*(1+R153),2)))))/N153*(1+R153))&lt;ABS((J153*(1+R153)-(TRUNC(J153*(1+R153),2)+(TRUNC(AK153,2)-(TRUNC(H153*(1+R153),2)+TRUNC(J153*(1+R153),2)+TRUNC(K153*(1+R153),2)+TRUNC(L153*(1+R153),2)+TRUNC(M153*(1+R153),2)+TRUNC(N153*(1+R153),2)+TRUNC(O153*(1+R153),2)+TRUNC(P153*(1+R153),2)))))/J153*(1+R153)),TRUE),IF(AND(K153*(1+R153)&lt;&gt;0,(TRUNC(K153*(1+R153),2)+(TRUNC(AK153,2)-(TRUNC(H153*(1+R153),2)+TRUNC(J153*(1+R153),2)+TRUNC(K153*(1+R153),2)+TRUNC(L153*(1+R153),2)+TRUNC(M153*(1+R153),2)+TRUNC(N153*(1+R153),2)+TRUNC(O153*(1+R153),2)+TRUNC(P153*(1+R153),2))))&gt;=0),ABS((N153*(1+R153)-(TRUNC(N153*(1+R153),2)+(TRUNC(AK153,2)-(TRUNC(H153*(1+R153),2)+TRUNC(J153*(1+R153),2)+TRUNC(K153*(1+R153),2)+TRUNC(L153*(1+R153),2)+TRUNC(M153*(1+R153),2)+TRUNC(N153*(1+R153),2)+TRUNC(O153*(1+R153),2)+TRUNC(P153*(1+R153),2)))))/N153*(1+R153))&lt;ABS((K153*(1+R153)-(TRUNC(K153*(1+R153),2)+(TRUNC(AK153,2)-(TRUNC(H153*(1+R153),2)+TRUNC(J153*(1+R153),2)+TRUNC(K153*(1+R153),2)+TRUNC(L153*(1+R153),2)+TRUNC(M153*(1+R153),2)+TRUNC(N153*(1+R153),2)+TRUNC(O153*(1+R153),2)+TRUNC(P153*(1+R153),2)))))/K153*(1+R153)),TRUE),IF(AND(L153*(1+R153)&lt;&gt;0,(TRUNC(L153*(1+R153),2)+(TRUNC(AK153,2)-(TRUNC(H153*(1+R153),2)+TRUNC(J153*(1+R153),2)+TRUNC(K153*(1+R153),2)+TRUNC(L153*(1+R153),2)+TRUNC(M153*(1+R153),2)+TRUNC(N153*(1+R153),2)+TRUNC(O153*(1+R153),2)+TRUNC(P153*(1+R153),2))))&gt;=0),ABS((N153*(1+R153)-(TRUNC(N153*(1+R153),2)+(TRUNC(AK153,2)-(TRUNC(H153*(1+R153),2)+TRUNC(J153*(1+R153),2)+TRUNC(K153*(1+R153),2)+TRUNC(L153*(1+R153),2)+TRUNC(M153*(1+R153),2)+TRUNC(N153*(1+R153),2)+TRUNC(O153*(1+R153),2)+TRUNC(P153*(1+R153),2)))))/N153*(1+R153))&lt;ABS((L153*(1+R153)-(TRUNC(L153*(1+R153),2)+(TRUNC(AK153,2)-(TRUNC(H153*(1+R153),2)+TRUNC(J153*(1+R153),2)+TRUNC(K153*(1+R153),2)+TRUNC(L153*(1+R153),2)+TRUNC(M153*(1+R153),2)+TRUNC(N153*(1+R153),2)+TRUNC(O153*(1+R153),2)+TRUNC(P153*(1+R153),2)))))/L153*(1+R153)),TRUE),IF(AND(M153*(1+R153)&lt;&gt;0,(TRUNC(M153*(1+R153),2)+(TRUNC(AK153,2)-(TRUNC(H153*(1+R153),2)+TRUNC(J153*(1+R153),2)+TRUNC(K153*(1+R153),2)+TRUNC(L153*(1+R153),2)+TRUNC(M153*(1+R153),2)+TRUNC(N153*(1+R153),2)+TRUNC(O153*(1+R153),2)+TRUNC(P153*(1+R153),2))))&gt;=0),ABS((N153*(1+R153)-(TRUNC(N153*(1+R153),2)+(TRUNC(AK153,2)-(TRUNC(H153*(1+R153),2)+TRUNC(J153*(1+R153),2)+TRUNC(K153*(1+R153),2)+TRUNC(L153*(1+R153),2)+TRUNC(M153*(1+R153),2)+TRUNC(N153*(1+R153),2)+TRUNC(O153*(1+R153),2)+TRUNC(P153*(1+R153),2)))))/N153*(1+R153))&lt;ABS((M153*(1+R153)-(TRUNC(M153*(1+R153),2)+(TRUNC(AK153,2)-(TRUNC(H153*(1+R153),2)+TRUNC(J153*(1+R153),2)+TRUNC(K153*(1+R153),2)+TRUNC(L153*(1+R153),2)+TRUNC(M153*(1+R153),2)+TRUNC(N153*(1+R153),2)+TRUNC(O153*(1+R153),2)+TRUNC(P153*(1+R153),2)))))/M153*(1+R153)),TRUE),IF(AND(N153*(1+R153)&lt;&gt;0,(TRUNC(N153*(1+R153),2)+(TRUNC(AK153,2)-(TRUNC(H153*(1+R153),2)+TRUNC(J153*(1+R153),2)+TRUNC(K153*(1+R153),2)+TRUNC(L153*(1+R153),2)+TRUNC(M153*(1+R153),2)+TRUNC(N153*(1+R153),2)+TRUNC(O153*(1+R153),2)+TRUNC(P153*(1+R153),2))))&gt;=0),ABS((N153*(1+R153)-(TRUNC(N153*(1+R153),2)+(TRUNC(AK153,2)-(TRUNC(H153*(1+R153),2)+TRUNC(J153*(1+R153),2)+TRUNC(K153*(1+R153),2)+TRUNC(L153*(1+R153),2)+TRUNC(M153*(1+R153),2)+TRUNC(N153*(1+R153),2)+TRUNC(O153*(1+R153),2)+TRUNC(P153*(1+R153),2)))))/N153*(1+R153))&lt;=ABS((N153*(1+R153)-(TRUNC(N153*(1+R153),2)+(TRUNC(AK153,2)-(TRUNC(H153*(1+R153),2)+TRUNC(J153*(1+R153),2)+TRUNC(K153*(1+R153),2)+TRUNC(L153*(1+R153),2)+TRUNC(M153*(1+R153),2)+TRUNC(N153*(1+R153),2)+TRUNC(O153*(1+R153),2)+TRUNC(P153*(1+R153),2)))))/N153*(1+R153)),TRUE),IF(AND(O153*(1+R153)&lt;&gt;0,(TRUNC(O153*(1+R153),2)+(TRUNC(AK153,2)-(TRUNC(H153*(1+R153),2)+TRUNC(J153*(1+R153),2)+TRUNC(K153*(1+R153),2)+TRUNC(L153*(1+R153),2)+TRUNC(M153*(1+R153),2)+TRUNC(N153*(1+R153),2)+TRUNC(O153*(1+R153),2)+TRUNC(P153*(1+R153),2))))&gt;=0),ABS((N153*(1+R153)-(TRUNC(N153*(1+R153),2)+(TRUNC(AK153,2)-(TRUNC(H153*(1+R153),2)+TRUNC(J153*(1+R153),2)+TRUNC(K153*(1+R153),2)+TRUNC(L153*(1+R153),2)+TRUNC(M153*(1+R153),2)+TRUNC(N153*(1+R153),2)+TRUNC(O153*(1+R153),2)+TRUNC(P153*(1+R153),2)))))/N153*(1+R153))&lt;=ABS((O153*(1+R153)-(TRUNC(O153*(1+R153),2)+(TRUNC(AK153,2)-(TRUNC(H153*(1+R153),2)+TRUNC(J153*(1+R153),2)+TRUNC(K153*(1+R153),2)+TRUNC(L153*(1+R153),2)+TRUNC(M153*(1+R153),2)+TRUNC(N153*(1+R153),2)+TRUNC(O153*(1+R153),2)+TRUNC(P153*(1+R153),2)))))/O153*(1+R153)),TRUE),IF(AND(P153*(1+R153)&lt;&gt;0,(TRUNC(P153*(1+R153),2)+(TRUNC(AK153,2)-(TRUNC(H153*(1+R153),2)+TRUNC(J153*(1+R153),2)+TRUNC(K153*(1+R153),2)+TRUNC(L153*(1+R153),2)+TRUNC(M153*(1+R153),2)+TRUNC(N153*(1+R153),2)+TRUNC(O153*(1+R153),2)+TRUNC(P153*(1+R153),2))))&gt;=0),ABS((N153*(1+R153)-(TRUNC(N153*(1+R153),2)+(TRUNC(AK153,2)-(TRUNC(H153*(1+R153),2)+TRUNC(J153*(1+R153),2)+TRUNC(K153*(1+R153),2)+TRUNC(L153*(1+R153),2)+TRUNC(M153*(1+R153),2)+TRUNC(N153*(1+R153),2)+TRUNC(O153*(1+R153),2)+TRUNC(P153*(1+R153),2)))))/N153*(1+R153))&lt;=ABS((P153*(1+R153)-(TRUNC(P153*(1+R153),2)+(TRUNC(AK153,2)-(TRUNC(H153*(1+R153),2)+TRUNC(J153*(1+R153),2)+TRUNC(K153*(1+R153),2)+TRUNC(L153*(1+R153),2)+TRUNC(M153*(1+R153),2)+TRUNC(N153*(1+R153),2)+TRUNC(O153*(1+R153),2)+TRUNC(P153*(1+R153),2)))))/P153*(1+R153)),TRUE)),TRUNC(N153*(1+R153),2)+(TRUNC(AK153,2)-(TRUNC(H153*(1+R153),2)+TRUNC(J153*(1+R153),2)+TRUNC(K153*(1+R153),2)+TRUNC(L153*(1+R153),2)+TRUNC(M153*(1+R153),2)+TRUNC(N153*(1+R153),2)+TRUNC(O153*(1+R153),2)+TRUNC(P153*(1+R153),2))),TRUNC(N153*(1+R153),2)))))</f>
        <v>0</v>
      </c>
      <c r="AF153" s="363">
        <f t="shared" ref="AF153:AF160" si="122">IF(AE153*G153=0,0,IF((TRUNC(AL153,2)-(TRUNC(S153*G153,2)+TRUNC(W153*G153,2)+TRUNC(Y153*G153,2)+TRUNC(AA153*G153,2)+TRUNC(AC153*G153,2)+TRUNC(AE153*G153,2)+TRUNC(AG153*G153,2)+TRUNC(AI153*G153,2)))=0,TRUNC(AE153*G153,2),IF((TRUNC(TRUNC(AE153*G153,2),2)+(TRUNC(AL153,2)-(TRUNC(S153*G153,2)+TRUNC(W153*G153,2)+TRUNC(Y153*G153,2)+TRUNC(AA153*G153,2)+TRUNC(AC153*G153,2)+TRUNC(AE153*G153,2)+TRUNC(AG153*G153,2)+TRUNC(AI153*G153,2))))&lt;=0,TRUNC(AE153*G153,2),IF(AND(IF(AND(S153*G153&lt;&gt;0,(TRUNC(S153*G153,2)+(TRUNC(AL153,2)-(TRUNC(S153*G153,2)+TRUNC(W153*G153,2)+TRUNC(Y153*G153,2)+TRUNC(AA153*G153,2)+TRUNC(AC153*G153,2)+TRUNC(AE153*G153,2)+TRUNC(AG153*G153,2)+TRUNC(AI153*G153,2))))&gt;=0),ABS((AE153*G153-(TRUNC(AE153*G153,2)+(TRUNC(AL153,2)-(TRUNC(S153*G153,2)+TRUNC(W153*G153,2)+TRUNC(Y153*G153,2)+TRUNC(AA153*G153,2)+TRUNC(AC153*G153,2)+TRUNC(AE153*G153,2)+TRUNC(AG153*G153,2)+TRUNC(AI153*G153,2)))))/AE153*G153)&lt;ABS((S153*G153-(TRUNC(S153*G153,2)+(TRUNC(AL153,2)-(TRUNC(S153*G153,2)+TRUNC(W153*G153,2)+TRUNC(Y153*G153,2)+TRUNC(AA153*G153,2)+TRUNC(AC153*G153,2)+TRUNC(AE153*G153,2)+TRUNC(AG153*G153,2)+TRUNC(AI153*G153,2)))))/S153*G153),TRUE),IF(AND(W153*G153&lt;&gt;0,(TRUNC(W153*G153,2)+(TRUNC(AL153,2)-(TRUNC(S153*G153,2)+TRUNC(W153*G153,2)+TRUNC(Y153*G153,2)+TRUNC(AA153*G153,2)+TRUNC(AC153*G153,2)+TRUNC(AE153*G153,2)+TRUNC(AG153*G153,2)+TRUNC(AI153*G153,2))))&gt;=0),ABS((AE153*G153-(TRUNC(AE153*G153,2)+(TRUNC(AL153,2)-(TRUNC(S153*G153,2)+TRUNC(W153*G153,2)+TRUNC(Y153*G153,2)+TRUNC(AA153*G153,2)+TRUNC(AC153*G153,2)+TRUNC(AE153*G153,2)+TRUNC(AG153*G153,2)+TRUNC(AI153*G153,2)))))/AE153*G153)&lt;ABS((W153*G153-(TRUNC(W153*G153,2)+(TRUNC(AL153,2)-(TRUNC(S153*G153,2)+TRUNC(W153*G153,2)+TRUNC(Y153*G153,2)+TRUNC(AA153*G153,2)+TRUNC(AC153*G153,2)+TRUNC(AE153*G153,2)+TRUNC(AG153*G153,2)+TRUNC(AI153*G153,2)))))/W153*G153),TRUE),IF(AND(Y153*G153&lt;&gt;0,(TRUNC(Y153*G153,2)+(TRUNC(AL153,2)-(TRUNC(S153*G153,2)+TRUNC(W153*G153,2)+TRUNC(Y153*G153,2)+TRUNC(AA153*G153,2)+TRUNC(AC153*G153,2)+TRUNC(AE153*G153,2)+TRUNC(AG153*G153,2)+TRUNC(AI153*G153,2))))&gt;=0),ABS((AE153*G153-(TRUNC(AE153*G153,2)+(TRUNC(AL153,2)-(TRUNC(S153*G153,2)+TRUNC(W153*G153,2)+TRUNC(Y153*G153,2)+TRUNC(AA153*G153,2)+TRUNC(AC153*G153,2)+TRUNC(AE153*G153,2)+TRUNC(AG153*G153,2)+TRUNC(AI153*G153,2)))))/AE153*G153)&lt;ABS((Y153*G153-(TRUNC(Y153*G153,2)+(TRUNC(AL153,2)-(TRUNC(S153*G153,2)+TRUNC(W153*G153,2)+TRUNC(Y153*G153,2)+TRUNC(AA153*G153,2)+TRUNC(AC153*G153,2)+TRUNC(AE153*G153,2)+TRUNC(AG153*G153,2)+TRUNC(AI153*G153,2)))))/Y153*G153),TRUE),IF(AND(AA153*G153&lt;&gt;0,(TRUNC(AA153*G153,2)+(TRUNC(AL153,2)-(TRUNC(S153*G153,2)+TRUNC(W153*G153,2)+TRUNC(Y153*G153,2)+TRUNC(AA153*G153,2)+TRUNC(AC153*G153,2)+TRUNC(AE153*G153,2)+TRUNC(AG153*G153,2)+TRUNC(AI153*G153,2))))&gt;=0),ABS((AE153*G153-(TRUNC(AE153*G153,2)+(TRUNC(AL153,2)-(TRUNC(S153*G153,2)+TRUNC(W153*G153,2)+TRUNC(Y153*G153,2)+TRUNC(AA153*G153,2)+TRUNC(AC153*G153,2)+TRUNC(AE153*G153,2)+TRUNC(AG153*G153,2)+TRUNC(AI153*G153,2)))))/AE153*G153)&lt;ABS((AA153*G153-(TRUNC(AA153*G153,2)+(TRUNC(AL153,2)-(TRUNC(S153*G153,2)+TRUNC(W153*G153,2)+TRUNC(Y153*G153,2)+TRUNC(AA153*G153,2)+TRUNC(AC153*G153,2)+TRUNC(AE153*G153,2)+TRUNC(AG153*G153,2)+TRUNC(AI153*G153,2)))))/AA153*G153),TRUE),IF(AND(AC153*G153&lt;&gt;0,(TRUNC(AC153*G153,2)+(TRUNC(AL153,2)-(TRUNC(S153*G153,2)+TRUNC(W153*G153,2)+TRUNC(Y153*G153,2)+TRUNC(AA153*G153,2)+TRUNC(AC153*G153,2)+TRUNC(AE153*G153,2)+TRUNC(AG153*G153,2)+TRUNC(AI153*G153,2))))&gt;=0),ABS((AE153*G153-(TRUNC(AE153*G153,2)+(TRUNC(AL153,2)-(TRUNC(S153*G153,2)+TRUNC(W153*G153,2)+TRUNC(Y153*G153,2)+TRUNC(AA153*G153,2)+TRUNC(AC153*G153,2)+TRUNC(AE153*G153,2)+TRUNC(AG153*G153,2)+TRUNC(AI153*G153,2)))))/AE153*G153)&lt;ABS((AC153*G153-(TRUNC(AC153*G153,2)+(TRUNC(AL153,2)-(TRUNC(S153*G153,2)+TRUNC(W153*G153,2)+TRUNC(Y153*G153,2)+TRUNC(AA153*G153,2)+TRUNC(AC153*G153,2)+TRUNC(AE153*G153,2)+TRUNC(AG153*G153,2)+TRUNC(AI153*G153,2)))))/AC153*G153),TRUE),IF(AND(AE153*G153&lt;&gt;0,(TRUNC(AE153*G153,2)+(TRUNC(AL153,2)-(TRUNC(S153*G153,2)+TRUNC(W153*G153,2)+TRUNC(Y153*G153,2)+TRUNC(AA153*G153,2)+TRUNC(AC153*G153,2)+TRUNC(AE153*G153,2)+TRUNC(AG153*G153,2)+TRUNC(AI153*G153,2))))&gt;=0),ABS((AE153*G153-(TRUNC(AE153*G153,2)+(TRUNC(AL153,2)-(TRUNC(S153*G153,2)+TRUNC(W153*G153,2)+TRUNC(Y153*G153,2)+TRUNC(AA153*G153,2)+TRUNC(AC153*G153,2)+TRUNC(AE153*G153,2)+TRUNC(AG153*G153,2)+TRUNC(AI153*G153,2)))))/AE153*G153)&lt;=ABS((AE153*G153-(TRUNC(AE153*G153,2)+(TRUNC(AL153,2)-(TRUNC(S153*G153,2)+TRUNC(W153*G153,2)+TRUNC(Y153*G153,2)+TRUNC(AA153*G153,2)+TRUNC(AC153*G153,2)+TRUNC(AE153*G153,2)+TRUNC(AG153*G153,2)+TRUNC(AI153*G153,2)))))/AE153*G153),TRUE),IF(AND(AG153*G153&lt;&gt;0,(TRUNC(AG153*G153,2)+(TRUNC(AL153,2)-(TRUNC(S153*G153,2)+TRUNC(W153*G153,2)+TRUNC(Y153*G153,2)+TRUNC(AA153*G153,2)+TRUNC(AC153*G153,2)+TRUNC(AE153*G153,2)+TRUNC(AG153*G153,2)+TRUNC(AI153*G153,2))))&gt;=0),ABS((AE153*G153-(TRUNC(AE153*G153,2)+(TRUNC(AL153,2)-(TRUNC(S153*G153,2)+TRUNC(W153*G153,2)+TRUNC(Y153*G153,2)+TRUNC(AA153*G153,2)+TRUNC(AC153*G153,2)+TRUNC(AE153*G153,2)+TRUNC(AG153*G153,2)+TRUNC(AI153*G153,2)))))/AE153*G153)&lt;=ABS((AG153*G153-(TRUNC(AG153*G153,2)+(TRUNC(AL153,2)-(TRUNC(S153*G153,2)+TRUNC(W153*G153,2)+TRUNC(Y153*G153,2)+TRUNC(AA153*G153,2)+TRUNC(AC153*G153,2)+TRUNC(AE153*G153,2)+TRUNC(AG153*G153,2)+TRUNC(AI153*G153,2)))))/AG153*G153),TRUE),IF(AND(AI153*G153&lt;&gt;0,(TRUNC(AI153*G153,2)+(TRUNC(AL153,2)-(TRUNC(S153*G153,2)+TRUNC(W153*G153,2)+TRUNC(Y153*G153,2)+TRUNC(AA153*G153,2)+TRUNC(AC153*G153,2)+TRUNC(AE153*G153,2)+TRUNC(AG153*G153,2)+TRUNC(AI153*G153,2))))&gt;=0),ABS((AE153*G153-(TRUNC(AE153*G153,2)+(TRUNC(AL153,2)-(TRUNC(S153*G153,2)+TRUNC(W153*G153,2)+TRUNC(Y153*G153,2)+TRUNC(AA153*G153,2)+TRUNC(AC153*G153,2)+TRUNC(AE153*G153,2)+TRUNC(AG153*G153,2)+TRUNC(AI153*G153,2)))))/AE153*G153)&lt;=ABS((AI153*G153-(TRUNC(AI153*G153,2)+(TRUNC(AL153,2)-(TRUNC(S153*G153,2)+TRUNC(W153*G153,2)+TRUNC(Y153*G153,2)+TRUNC(AA153*G153,2)+TRUNC(AC153*G153,2)+TRUNC(AE153*G153,2)+TRUNC(AG153*G153,2)+TRUNC(AI153*G153,2)))))/AI153*G153),TRUE)),TRUNC(AE153*G153,2)+(TRUNC(AL153,2)-(TRUNC(S153*G153,2)+TRUNC(W153*G153,2)+TRUNC(Y153*G153,2)+TRUNC(AA153*G153,2)+TRUNC(AC153*G153,2)+TRUNC(AE153*G153,2)+TRUNC(AG153*G153,2)+TRUNC(AI153*G153,2))),TRUNC(AE153*G153,2)))))</f>
        <v>0</v>
      </c>
      <c r="AG153" s="363">
        <f t="shared" ref="AG153:AG160" si="123">IF(O153*(1+R153)=0,0,IF((TRUNC(AK153,2)-(TRUNC(H153*(1+R153),2)+TRUNC(J153*(1+R153),2)+TRUNC(K153*(1+R153),2)+TRUNC(L153*(1+R153),2)+TRUNC(M153*(1+R153),2)+TRUNC(N153*(1+R153),2)+TRUNC(O153*(1+R153),2)+TRUNC(P153*(1+R153),2)))=0,TRUNC(O153*(1+R153),2),IF((TRUNC(TRUNC(O153*(1+R153),2),2)+(TRUNC(AK153,2)-(TRUNC(H153*(1+R153),2)+TRUNC(J153*(1+R153),2)+TRUNC(K153*(1+R153),2)+TRUNC(L153*(1+R153),2)+TRUNC(M153*(1+R153),2)+TRUNC(N153*(1+R153),2)+TRUNC(O153*(1+R153),2)+TRUNC(P153*(1+R153),2))))&lt;=0,TRUNC(O153*(1+R153),2),IF(AND(IF(AND(H153*(1+R153)&lt;&gt;0,(TRUNC(H153*(1+R153),2)+(TRUNC(AK153,2)-(TRUNC(H153*(1+R153),2)+TRUNC(J153*(1+R153),2)+TRUNC(K153*(1+R153),2)+TRUNC(L153*(1+R153),2)+TRUNC(M153*(1+R153),2)+TRUNC(N153*(1+R153),2)+TRUNC(O153*(1+R153),2)+TRUNC(P153*(1+R153),2))))&gt;=0),ABS((O153*(1+R153)-(TRUNC(O153*(1+R153),2)+(TRUNC(AK153,2)-(TRUNC(H153*(1+R153),2)+TRUNC(J153*(1+R153),2)+TRUNC(K153*(1+R153),2)+TRUNC(L153*(1+R153),2)+TRUNC(M153*(1+R153),2)+TRUNC(N153*(1+R153),2)+TRUNC(O153*(1+R153),2)+TRUNC(P153*(1+R153),2)))))/O153*(1+R153))&lt;ABS((H153*(1+R153)-(TRUNC(H153*(1+R153),2)+(TRUNC(AK153,2)-(TRUNC(H153*(1+R153),2)+TRUNC(J153*(1+R153),2)+TRUNC(K153*(1+R153),2)+TRUNC(L153*(1+R153),2)+TRUNC(M153*(1+R153),2)+TRUNC(N153*(1+R153),2)+TRUNC(O153*(1+R153),2)+TRUNC(P153*(1+R153),2)))))/H153*(1+R153)),TRUE),IF(AND(J153*(1+R153)&lt;&gt;0,(TRUNC(J153*(1+R153),2)+(TRUNC(AK153,2)-(TRUNC(H153*(1+R153),2)+TRUNC(J153*(1+R153),2)+TRUNC(K153*(1+R153),2)+TRUNC(L153*(1+R153),2)+TRUNC(M153*(1+R153),2)+TRUNC(N153*(1+R153),2)+TRUNC(O153*(1+R153),2)+TRUNC(P153*(1+R153),2))))&gt;=0),ABS((O153*(1+R153)-(TRUNC(O153*(1+R153),2)+(TRUNC(AK153,2)-(TRUNC(H153*(1+R153),2)+TRUNC(J153*(1+R153),2)+TRUNC(K153*(1+R153),2)+TRUNC(L153*(1+R153),2)+TRUNC(M153*(1+R153),2)+TRUNC(N153*(1+R153),2)+TRUNC(O153*(1+R153),2)+TRUNC(P153*(1+R153),2)))))/O153*(1+R153))&lt;ABS((J153*(1+R153)-(TRUNC(J153*(1+R153),2)+(TRUNC(AK153,2)-(TRUNC(H153*(1+R153),2)+TRUNC(J153*(1+R153),2)+TRUNC(K153*(1+R153),2)+TRUNC(L153*(1+R153),2)+TRUNC(M153*(1+R153),2)+TRUNC(N153*(1+R153),2)+TRUNC(O153*(1+R153),2)+TRUNC(P153*(1+R153),2)))))/J153*(1+R153)),TRUE),IF(AND(K153*(1+R153)&lt;&gt;0,(TRUNC(K153*(1+R153),2)+(TRUNC(AK153,2)-(TRUNC(H153*(1+R153),2)+TRUNC(J153*(1+R153),2)+TRUNC(K153*(1+R153),2)+TRUNC(L153*(1+R153),2)+TRUNC(M153*(1+R153),2)+TRUNC(N153*(1+R153),2)+TRUNC(O153*(1+R153),2)+TRUNC(P153*(1+R153),2))))&gt;=0),ABS((O153*(1+R153)-(TRUNC(O153*(1+R153),2)+(TRUNC(AK153,2)-(TRUNC(H153*(1+R153),2)+TRUNC(J153*(1+R153),2)+TRUNC(K153*(1+R153),2)+TRUNC(L153*(1+R153),2)+TRUNC(M153*(1+R153),2)+TRUNC(N153*(1+R153),2)+TRUNC(O153*(1+R153),2)+TRUNC(P153*(1+R153),2)))))/O153*(1+R153))&lt;ABS((K153*(1+R153)-(TRUNC(K153*(1+R153),2)+(TRUNC(AK153,2)-(TRUNC(H153*(1+R153),2)+TRUNC(J153*(1+R153),2)+TRUNC(K153*(1+R153),2)+TRUNC(L153*(1+R153),2)+TRUNC(M153*(1+R153),2)+TRUNC(N153*(1+R153),2)+TRUNC(O153*(1+R153),2)+TRUNC(P153*(1+R153),2)))))/K153*(1+R153)),TRUE),IF(AND(L153*(1+R153)&lt;&gt;0,(TRUNC(L153*(1+R153),2)+(TRUNC(AK153,2)-(TRUNC(H153*(1+R153),2)+TRUNC(J153*(1+R153),2)+TRUNC(K153*(1+R153),2)+TRUNC(L153*(1+R153),2)+TRUNC(M153*(1+R153),2)+TRUNC(N153*(1+R153),2)+TRUNC(O153*(1+R153),2)+TRUNC(P153*(1+R153),2))))&gt;=0),ABS((O153*(1+R153)-(TRUNC(O153*(1+R153),2)+(TRUNC(AK153,2)-(TRUNC(H153*(1+R153),2)+TRUNC(J153*(1+R153),2)+TRUNC(K153*(1+R153),2)+TRUNC(L153*(1+R153),2)+TRUNC(M153*(1+R153),2)+TRUNC(N153*(1+R153),2)+TRUNC(O153*(1+R153),2)+TRUNC(P153*(1+R153),2)))))/O153*(1+R153))&lt;ABS((L153*(1+R153)-(TRUNC(L153*(1+R153),2)+(TRUNC(AK153,2)-(TRUNC(H153*(1+R153),2)+TRUNC(J153*(1+R153),2)+TRUNC(K153*(1+R153),2)+TRUNC(L153*(1+R153),2)+TRUNC(M153*(1+R153),2)+TRUNC(N153*(1+R153),2)+TRUNC(O153*(1+R153),2)+TRUNC(P153*(1+R153),2)))))/L153*(1+R153)),TRUE),IF(AND(M153*(1+R153)&lt;&gt;0,(TRUNC(M153*(1+R153),2)+(TRUNC(AK153,2)-(TRUNC(H153*(1+R153),2)+TRUNC(J153*(1+R153),2)+TRUNC(K153*(1+R153),2)+TRUNC(L153*(1+R153),2)+TRUNC(M153*(1+R153),2)+TRUNC(N153*(1+R153),2)+TRUNC(O153*(1+R153),2)+TRUNC(P153*(1+R153),2))))&gt;=0),ABS((O153*(1+R153)-(TRUNC(O153*(1+R153),2)+(TRUNC(AK153,2)-(TRUNC(H153*(1+R153),2)+TRUNC(J153*(1+R153),2)+TRUNC(K153*(1+R153),2)+TRUNC(L153*(1+R153),2)+TRUNC(M153*(1+R153),2)+TRUNC(N153*(1+R153),2)+TRUNC(O153*(1+R153),2)+TRUNC(P153*(1+R153),2)))))/O153*(1+R153))&lt;ABS((M153*(1+R153)-(TRUNC(M153*(1+R153),2)+(TRUNC(AK153,2)-(TRUNC(H153*(1+R153),2)+TRUNC(J153*(1+R153),2)+TRUNC(K153*(1+R153),2)+TRUNC(L153*(1+R153),2)+TRUNC(M153*(1+R153),2)+TRUNC(N153*(1+R153),2)+TRUNC(O153*(1+R153),2)+TRUNC(P153*(1+R153),2)))))/M153*(1+R153)),TRUE),IF(AND(N153*(1+R153)&lt;&gt;0,(TRUNC(N153*(1+R153),2)+(TRUNC(AK153,2)-(TRUNC(H153*(1+R153),2)+TRUNC(J153*(1+R153),2)+TRUNC(K153*(1+R153),2)+TRUNC(L153*(1+R153),2)+TRUNC(M153*(1+R153),2)+TRUNC(N153*(1+R153),2)+TRUNC(O153*(1+R153),2)+TRUNC(P153*(1+R153),2))))&gt;=0),ABS((O153*(1+R153)-(TRUNC(O153*(1+R153),2)+(TRUNC(AK153,2)-(TRUNC(H153*(1+R153),2)+TRUNC(J153*(1+R153),2)+TRUNC(K153*(1+R153),2)+TRUNC(L153*(1+R153),2)+TRUNC(M153*(1+R153),2)+TRUNC(N153*(1+R153),2)+TRUNC(O153*(1+R153),2)+TRUNC(P153*(1+R153),2)))))/O153*(1+R153))&lt;ABS((N153*(1+R153)-(TRUNC(N153*(1+R153),2)+(TRUNC(AK153,2)-(TRUNC(H153*(1+R153),2)+TRUNC(J153*(1+R153),2)+TRUNC(K153*(1+R153),2)+TRUNC(L153*(1+R153),2)+TRUNC(M153*(1+R153),2)+TRUNC(N153*(1+R153),2)+TRUNC(O153*(1+R153),2)+TRUNC(P153*(1+R153),2)))))/N153*(1+R153)),TRUE),IF(AND(O153*(1+R153)&lt;&gt;0,(TRUNC(O153*(1+R153),2)+(TRUNC(AK153,2)-(TRUNC(H153*(1+R153),2)+TRUNC(J153*(1+R153),2)+TRUNC(K153*(1+R153),2)+TRUNC(L153*(1+R153),2)+TRUNC(M153*(1+R153),2)+TRUNC(N153*(1+R153),2)+TRUNC(O153*(1+R153),2)+TRUNC(P153*(1+R153),2))))&gt;=0),ABS((O153*(1+R153)-(TRUNC(O153*(1+R153),2)+(TRUNC(AK153,2)-(TRUNC(H153*(1+R153),2)+TRUNC(J153*(1+R153),2)+TRUNC(K153*(1+R153),2)+TRUNC(L153*(1+R153),2)+TRUNC(M153*(1+R153),2)+TRUNC(N153*(1+R153),2)+TRUNC(O153*(1+R153),2)+TRUNC(P153*(1+R153),2)))))/O153*(1+R153))&lt;=ABS((O153*(1+R153)-(TRUNC(O153*(1+R153),2)+(TRUNC(AK153,2)-(TRUNC(H153*(1+R153),2)+TRUNC(J153*(1+R153),2)+TRUNC(K153*(1+R153),2)+TRUNC(L153*(1+R153),2)+TRUNC(M153*(1+R153),2)+TRUNC(N153*(1+R153),2)+TRUNC(O153*(1+R153),2)+TRUNC(P153*(1+R153),2)))))/O153*(1+R153)),TRUE),IF(AND(P153*(1+R153)&lt;&gt;0,(TRUNC(P153*(1+R153),2)+(TRUNC(AK153,2)-(TRUNC(H153*(1+R153),2)+TRUNC(J153*(1+R153),2)+TRUNC(K153*(1+R153),2)+TRUNC(L153*(1+R153),2)+TRUNC(M153*(1+R153),2)+TRUNC(N153*(1+R153),2)+TRUNC(O153*(1+R153),2)+TRUNC(P153*(1+R153),2))))&gt;=0),ABS((O153*(1+R153)-(TRUNC(O153*(1+R153),2)+(TRUNC(AK153,2)-(TRUNC(H153*(1+R153),2)+TRUNC(J153*(1+R153),2)+TRUNC(K153*(1+R153),2)+TRUNC(L153*(1+R153),2)+TRUNC(M153*(1+R153),2)+TRUNC(N153*(1+R153),2)+TRUNC(O153*(1+R153),2)+TRUNC(P153*(1+R153),2)))))/O153*(1+R153))&lt;=ABS((P153*(1+R153)-(TRUNC(P153*(1+R153),2)+(TRUNC(AK153,2)-(TRUNC(H153*(1+R153),2)+TRUNC(J153*(1+R153),2)+TRUNC(K153*(1+R153),2)+TRUNC(L153*(1+R153),2)+TRUNC(M153*(1+R153),2)+TRUNC(N153*(1+R153),2)+TRUNC(O153*(1+R153),2)+TRUNC(P153*(1+R153),2)))))/P153*(1+R153)),TRUE)),TRUNC(O153*(1+R153),2)+(TRUNC(AK153,2)-(TRUNC(H153*(1+R153),2)+TRUNC(J153*(1+R153),2)+TRUNC(K153*(1+R153),2)+TRUNC(L153*(1+R153),2)+TRUNC(M153*(1+R153),2)+TRUNC(N153*(1+R153),2)+TRUNC(O153*(1+R153),2)+TRUNC(P153*(1+R153),2))),TRUNC(O153*(1+R153),2)))))</f>
        <v>0</v>
      </c>
      <c r="AH153" s="363">
        <f t="shared" ref="AH153:AH160" si="124">IF(AG153*G153=0,0,IF((TRUNC(AL153,2)-(TRUNC(S153*G153,2)+TRUNC(W153*G153,2)+TRUNC(Y153*G153,2)+TRUNC(AA153*G153,2)+TRUNC(AC153*G153,2)+TRUNC(AE153*G153,2)+TRUNC(AG153*G153,2)+TRUNC(AI153*G153,2)))=0,TRUNC(AG153*G153,2),IF((TRUNC(TRUNC(AG153*G153,2),2)+(TRUNC(AL153,2)-(TRUNC(S153*G153,2)+TRUNC(W153*G153,2)+TRUNC(Y153*G153,2)+TRUNC(AA153*G153,2)+TRUNC(AC153*G153,2)+TRUNC(AE153*G153,2)+TRUNC(AG153*G153,2)+TRUNC(AI153*G153,2))))&lt;=0,TRUNC(AG153*G153,2),IF(AND(IF(AND(S153*G153&lt;&gt;0,(TRUNC(S153*G153,2)+(TRUNC(AL153,2)-(TRUNC(S153*G153,2)+TRUNC(W153*G153,2)+TRUNC(Y153*G153,2)+TRUNC(AA153*G153,2)+TRUNC(AC153*G153,2)+TRUNC(AE153*G153,2)+TRUNC(AG153*G153,2)+TRUNC(AI153*G153,2))))&gt;=0),ABS((AG153*G153-(TRUNC(AG153*G153,2)+(TRUNC(AL153,2)-(TRUNC(S153*G153,2)+TRUNC(W153*G153,2)+TRUNC(Y153*G153,2)+TRUNC(AA153*G153,2)+TRUNC(AC153*G153,2)+TRUNC(AE153*G153,2)+TRUNC(AG153*G153,2)+TRUNC(AI153*G153,2)))))/AG153*G153)&lt;ABS((S153*G153-(TRUNC(S153*G153,2)+(TRUNC(AL153,2)-(TRUNC(S153*G153,2)+TRUNC(W153*G153,2)+TRUNC(Y153*G153,2)+TRUNC(AA153*G153,2)+TRUNC(AC153*G153,2)+TRUNC(AE153*G153,2)+TRUNC(AG153*G153,2)+TRUNC(AI153*G153,2)))))/S153*G153),TRUE),IF(AND(W153*G153&lt;&gt;0,(TRUNC(W153*G153,2)+(TRUNC(AL153,2)-(TRUNC(S153*G153,2)+TRUNC(W153*G153,2)+TRUNC(Y153*G153,2)+TRUNC(AA153*G153,2)+TRUNC(AC153*G153,2)+TRUNC(AE153*G153,2)+TRUNC(AG153*G153,2)+TRUNC(AI153*G153,2))))&gt;=0),ABS((AG153*G153-(TRUNC(AG153*G153,2)+(TRUNC(AL153,2)-(TRUNC(S153*G153,2)+TRUNC(W153*G153,2)+TRUNC(Y153*G153,2)+TRUNC(AA153*G153,2)+TRUNC(AC153*G153,2)+TRUNC(AE153*G153,2)+TRUNC(AG153*G153,2)+TRUNC(AI153*G153,2)))))/AG153*G153)&lt;ABS((W153*G153-(TRUNC(W153*G153,2)+(TRUNC(AL153,2)-(TRUNC(S153*G153,2)+TRUNC(W153*G153,2)+TRUNC(Y153*G153,2)+TRUNC(AA153*G153,2)+TRUNC(AC153*G153,2)+TRUNC(AE153*G153,2)+TRUNC(AG153*G153,2)+TRUNC(AI153*G153,2)))))/W153*G153),TRUE),IF(AND(Y153*G153&lt;&gt;0,(TRUNC(Y153*G153,2)+(TRUNC(AL153,2)-(TRUNC(S153*G153,2)+TRUNC(W153*G153,2)+TRUNC(Y153*G153,2)+TRUNC(AA153*G153,2)+TRUNC(AC153*G153,2)+TRUNC(AE153*G153,2)+TRUNC(AG153*G153,2)+TRUNC(AI153*G153,2))))&gt;=0),ABS((AG153*G153-(TRUNC(AG153*G153,2)+(TRUNC(AL153,2)-(TRUNC(S153*G153,2)+TRUNC(W153*G153,2)+TRUNC(Y153*G153,2)+TRUNC(AA153*G153,2)+TRUNC(AC153*G153,2)+TRUNC(AE153*G153,2)+TRUNC(AG153*G153,2)+TRUNC(AI153*G153,2)))))/AG153*G153)&lt;ABS((Y153*G153-(TRUNC(Y153*G153,2)+(TRUNC(AL153,2)-(TRUNC(S153*G153,2)+TRUNC(W153*G153,2)+TRUNC(Y153*G153,2)+TRUNC(AA153*G153,2)+TRUNC(AC153*G153,2)+TRUNC(AE153*G153,2)+TRUNC(AG153*G153,2)+TRUNC(AI153*G153,2)))))/Y153*G153),TRUE),IF(AND(AA153*G153&lt;&gt;0,(TRUNC(AA153*G153,2)+(TRUNC(AL153,2)-(TRUNC(S153*G153,2)+TRUNC(W153*G153,2)+TRUNC(Y153*G153,2)+TRUNC(AA153*G153,2)+TRUNC(AC153*G153,2)+TRUNC(AE153*G153,2)+TRUNC(AG153*G153,2)+TRUNC(AI153*G153,2))))&gt;=0),ABS((AG153*G153-(TRUNC(AG153*G153,2)+(TRUNC(AL153,2)-(TRUNC(S153*G153,2)+TRUNC(W153*G153,2)+TRUNC(Y153*G153,2)+TRUNC(AA153*G153,2)+TRUNC(AC153*G153,2)+TRUNC(AE153*G153,2)+TRUNC(AG153*G153,2)+TRUNC(AI153*G153,2)))))/AG153*G153)&lt;ABS((AA153*G153-(TRUNC(AA153*G153,2)+(TRUNC(AL153,2)-(TRUNC(S153*G153,2)+TRUNC(W153*G153,2)+TRUNC(Y153*G153,2)+TRUNC(AA153*G153,2)+TRUNC(AC153*G153,2)+TRUNC(AE153*G153,2)+TRUNC(AG153*G153,2)+TRUNC(AI153*G153,2)))))/AA153*G153),TRUE),IF(AND(AC153*G153&lt;&gt;0,(TRUNC(AC153*G153,2)+(TRUNC(AL153,2)-(TRUNC(S153*G153,2)+TRUNC(W153*G153,2)+TRUNC(Y153*G153,2)+TRUNC(AA153*G153,2)+TRUNC(AC153*G153,2)+TRUNC(AE153*G153,2)+TRUNC(AG153*G153,2)+TRUNC(AI153*G153,2))))&gt;=0),ABS((AG153*G153-(TRUNC(AG153*G153,2)+(TRUNC(AL153,2)-(TRUNC(S153*G153,2)+TRUNC(W153*G153,2)+TRUNC(Y153*G153,2)+TRUNC(AA153*G153,2)+TRUNC(AC153*G153,2)+TRUNC(AE153*G153,2)+TRUNC(AG153*G153,2)+TRUNC(AI153*G153,2)))))/AG153*G153)&lt;ABS((AC153*G153-(TRUNC(AC153*G153,2)+(TRUNC(AL153,2)-(TRUNC(S153*G153,2)+TRUNC(W153*G153,2)+TRUNC(Y153*G153,2)+TRUNC(AA153*G153,2)+TRUNC(AC153*G153,2)+TRUNC(AE153*G153,2)+TRUNC(AG153*G153,2)+TRUNC(AI153*G153,2)))))/AC153*G153),TRUE),IF(AND(AE153*G153&lt;&gt;0,(TRUNC(AE153*G153,2)+(TRUNC(AL153,2)-(TRUNC(S153*G153,2)+TRUNC(W153*G153,2)+TRUNC(Y153*G153,2)+TRUNC(AA153*G153,2)+TRUNC(AC153*G153,2)+TRUNC(AE153*G153,2)+TRUNC(AG153*G153,2)+TRUNC(AI153*G153,2))))&gt;=0),ABS((AG153*G153-(TRUNC(AG153*G153,2)+(TRUNC(AL153,2)-(TRUNC(S153*G153,2)+TRUNC(W153*G153,2)+TRUNC(Y153*G153,2)+TRUNC(AA153*G153,2)+TRUNC(AC153*G153,2)+TRUNC(AE153*G153,2)+TRUNC(AG153*G153,2)+TRUNC(AI153*G153,2)))))/AG153*G153)&lt;ABS((AE153*G153-(TRUNC(AE153*G153,2)+(TRUNC(AL153,2)-(TRUNC(S153*G153,2)+TRUNC(W153*G153,2)+TRUNC(Y153*G153,2)+TRUNC(AA153*G153,2)+TRUNC(AC153*G153,2)+TRUNC(AE153*G153,2)+TRUNC(AG153*G153,2)+TRUNC(AI153*G153,2)))))/AE153*G153),TRUE),IF(AND(AG153*G153&lt;&gt;0,(TRUNC(AG153*G153,2)+(TRUNC(AL153,2)-(TRUNC(S153*G153,2)+TRUNC(W153*G153,2)+TRUNC(Y153*G153,2)+TRUNC(AA153*G153,2)+TRUNC(AC153*G153,2)+TRUNC(AE153*G153,2)+TRUNC(AG153*G153,2)+TRUNC(AI153*G153,2))))&gt;=0),ABS((AG153*G153-(TRUNC(AG153*G153,2)+(TRUNC(AL153,2)-(TRUNC(S153*G153,2)+TRUNC(W153*G153,2)+TRUNC(Y153*G153,2)+TRUNC(AA153*G153,2)+TRUNC(AC153*G153,2)+TRUNC(AE153*G153,2)+TRUNC(AG153*G153,2)+TRUNC(AI153*G153,2)))))/AG153*G153)&lt;=ABS((AG153*G153-(TRUNC(AG153*G153,2)+(TRUNC(AL153,2)-(TRUNC(S153*G153,2)+TRUNC(W153*G153,2)+TRUNC(Y153*G153,2)+TRUNC(AA153*G153,2)+TRUNC(AC153*G153,2)+TRUNC(AE153*G153,2)+TRUNC(AG153*G153,2)+TRUNC(AI153*G153,2)))))/AG153*G153),TRUE),IF(AND(AI153*G153&lt;&gt;0,(TRUNC(AI153*G153,2)+(TRUNC(AL153,2)-(TRUNC(S153*G153,2)+TRUNC(W153*G153,2)+TRUNC(Y153*G153,2)+TRUNC(AA153*G153,2)+TRUNC(AC153*G153,2)+TRUNC(AE153*G153,2)+TRUNC(AG153*G153,2)+TRUNC(AI153*G153,2))))&gt;=0),ABS((AG153*G153-(TRUNC(AG153*G153,2)+(TRUNC(AL153,2)-(TRUNC(S153*G153,2)+TRUNC(W153*G153,2)+TRUNC(Y153*G153,2)+TRUNC(AA153*G153,2)+TRUNC(AC153*G153,2)+TRUNC(AE153*G153,2)+TRUNC(AG153*G153,2)+TRUNC(AI153*G153,2)))))/AG153*G153)&lt;=ABS((AI153*G153-(TRUNC(AI153*G153,2)+(TRUNC(AL153,2)-(TRUNC(S153*G153,2)+TRUNC(W153*G153,2)+TRUNC(Y153*G153,2)+TRUNC(AA153*G153,2)+TRUNC(AC153*G153,2)+TRUNC(AE153*G153,2)+TRUNC(AG153*G153,2)+TRUNC(AI153*G153,2)))))/AI153*G153),TRUE)),TRUNC(AG153*G153,2)+(TRUNC(AL153,2)-(TRUNC(S153*G153,2)+TRUNC(W153*G153,2)+TRUNC(Y153*G153,2)+TRUNC(AA153*G153,2)+TRUNC(AC153*G153,2)+TRUNC(AE153*G153,2)+TRUNC(AG153*G153,2)+TRUNC(AI153*G153,2))),TRUNC(AG153*G153,2)))))</f>
        <v>0</v>
      </c>
      <c r="AI153" s="363">
        <f t="shared" ref="AI153:AI160" si="125">IF(P153*(1+R153)=0,0,IF((TRUNC(AK153,2)-(TRUNC(H153*(1+R153),2)+TRUNC(J153*(1+R153),2)+TRUNC(K153*(1+R153),2)+TRUNC(L153*(1+R153),2)+TRUNC(M153*(1+R153),2)+TRUNC(N153*(1+R153),2)+TRUNC(O153*(1+R153),2)+TRUNC(P153*(1+R153),2)))=0,TRUNC(P153*(1+R153),2),IF((TRUNC(TRUNC(P153*(1+R153),2),2)+(TRUNC(AK153,2)-(TRUNC(H153*(1+R153),2)+TRUNC(J153*(1+R153),2)+TRUNC(K153*(1+R153),2)+TRUNC(L153*(1+R153),2)+TRUNC(M153*(1+R153),2)+TRUNC(N153*(1+R153),2)+TRUNC(O153*(1+R153),2)+TRUNC(P153*(1+R153),2))))&lt;=0,TRUNC(P153*(1+R153),2),IF(AND(IF(AND(H153*(1+R153)&lt;&gt;0,(TRUNC(H153*(1+R153),2)+(TRUNC(AK153,2)-(TRUNC(H153*(1+R153),2)+TRUNC(J153*(1+R153),2)+TRUNC(K153*(1+R153),2)+TRUNC(L153*(1+R153),2)+TRUNC(M153*(1+R153),2)+TRUNC(N153*(1+R153),2)+TRUNC(O153*(1+R153),2)+TRUNC(P153*(1+R153),2))))&gt;=0),ABS((P153*(1+R153)-(TRUNC(P153*(1+R153),2)+(TRUNC(AK153,2)-(TRUNC(H153*(1+R153),2)+TRUNC(J153*(1+R153),2)+TRUNC(K153*(1+R153),2)+TRUNC(L153*(1+R153),2)+TRUNC(M153*(1+R153),2)+TRUNC(N153*(1+R153),2)+TRUNC(O153*(1+R153),2)+TRUNC(P153*(1+R153),2)))))/P153*(1+R153))&lt;ABS((H153*(1+R153)-(TRUNC(H153*(1+R153),2)+(TRUNC(AK153,2)-(TRUNC(H153*(1+R153),2)+TRUNC(J153*(1+R153),2)+TRUNC(K153*(1+R153),2)+TRUNC(L153*(1+R153),2)+TRUNC(M153*(1+R153),2)+TRUNC(N153*(1+R153),2)+TRUNC(O153*(1+R153),2)+TRUNC(P153*(1+R153),2)))))/H153*(1+R153)),TRUE),IF(AND(J153*(1+R153)&lt;&gt;0,(TRUNC(J153*(1+R153),2)+(TRUNC(AK153,2)-(TRUNC(H153*(1+R153),2)+TRUNC(J153*(1+R153),2)+TRUNC(K153*(1+R153),2)+TRUNC(L153*(1+R153),2)+TRUNC(M153*(1+R153),2)+TRUNC(N153*(1+R153),2)+TRUNC(O153*(1+R153),2)+TRUNC(P153*(1+R153),2))))&gt;=0),ABS((P153*(1+R153)-(TRUNC(P153*(1+R153),2)+(TRUNC(AK153,2)-(TRUNC(H153*(1+R153),2)+TRUNC(J153*(1+R153),2)+TRUNC(K153*(1+R153),2)+TRUNC(L153*(1+R153),2)+TRUNC(M153*(1+R153),2)+TRUNC(N153*(1+R153),2)+TRUNC(O153*(1+R153),2)+TRUNC(P153*(1+R153),2)))))/P153*(1+R153))&lt;ABS((J153*(1+R153)-(TRUNC(J153*(1+R153),2)+(TRUNC(AK153,2)-(TRUNC(H153*(1+R153),2)+TRUNC(J153*(1+R153),2)+TRUNC(K153*(1+R153),2)+TRUNC(L153*(1+R153),2)+TRUNC(M153*(1+R153),2)+TRUNC(N153*(1+R153),2)+TRUNC(O153*(1+R153),2)+TRUNC(P153*(1+R153),2)))))/J153*(1+R153)),TRUE),IF(AND(K153*(1+R153)&lt;&gt;0,(TRUNC(K153*(1+R153),2)+(TRUNC(AK153,2)-(TRUNC(H153*(1+R153),2)+TRUNC(J153*(1+R153),2)+TRUNC(K153*(1+R153),2)+TRUNC(L153*(1+R153),2)+TRUNC(M153*(1+R153),2)+TRUNC(N153*(1+R153),2)+TRUNC(O153*(1+R153),2)+TRUNC(P153*(1+R153),2))))&gt;=0),ABS((P153*(1+R153)-(TRUNC(P153*(1+R153),2)+(TRUNC(AK153,2)-(TRUNC(H153*(1+R153),2)+TRUNC(J153*(1+R153),2)+TRUNC(K153*(1+R153),2)+TRUNC(L153*(1+R153),2)+TRUNC(M153*(1+R153),2)+TRUNC(N153*(1+R153),2)+TRUNC(O153*(1+R153),2)+TRUNC(P153*(1+R153),2)))))/P153*(1+R153))&lt;ABS((K153*(1+R153)-(TRUNC(K153*(1+R153),2)+(TRUNC(AK153,2)-(TRUNC(H153*(1+R153),2)+TRUNC(J153*(1+R153),2)+TRUNC(K153*(1+R153),2)+TRUNC(L153*(1+R153),2)+TRUNC(M153*(1+R153),2)+TRUNC(N153*(1+R153),2)+TRUNC(O153*(1+R153),2)+TRUNC(P153*(1+R153),2)))))/K153*(1+R153)),TRUE),IF(AND(L153*(1+R153)&lt;&gt;0,(TRUNC(L153*(1+R153),2)+(TRUNC(AK153,2)-(TRUNC(H153*(1+R153),2)+TRUNC(J153*(1+R153),2)+TRUNC(K153*(1+R153),2)+TRUNC(L153*(1+R153),2)+TRUNC(M153*(1+R153),2)+TRUNC(N153*(1+R153),2)+TRUNC(O153*(1+R153),2)+TRUNC(P153*(1+R153),2))))&gt;=0),ABS((P153*(1+R153)-(TRUNC(P153*(1+R153),2)+(TRUNC(AK153,2)-(TRUNC(H153*(1+R153),2)+TRUNC(J153*(1+R153),2)+TRUNC(K153*(1+R153),2)+TRUNC(L153*(1+R153),2)+TRUNC(M153*(1+R153),2)+TRUNC(N153*(1+R153),2)+TRUNC(O153*(1+R153),2)+TRUNC(P153*(1+R153),2)))))/P153*(1+R153))&lt;ABS((L153*(1+R153)-(TRUNC(L153*(1+R153),2)+(TRUNC(AK153,2)-(TRUNC(H153*(1+R153),2)+TRUNC(J153*(1+R153),2)+TRUNC(K153*(1+R153),2)+TRUNC(L153*(1+R153),2)+TRUNC(M153*(1+R153),2)+TRUNC(N153*(1+R153),2)+TRUNC(O153*(1+R153),2)+TRUNC(P153*(1+R153),2)))))/L153*(1+R153)),TRUE),IF(AND(M153*(1+R153)&lt;&gt;0,(TRUNC(M153*(1+R153),2)+(TRUNC(AK153,2)-(TRUNC(H153*(1+R153),2)+TRUNC(J153*(1+R153),2)+TRUNC(K153*(1+R153),2)+TRUNC(L153*(1+R153),2)+TRUNC(M153*(1+R153),2)+TRUNC(N153*(1+R153),2)+TRUNC(O153*(1+R153),2)+TRUNC(P153*(1+R153),2))))&gt;=0),ABS((P153*(1+R153)-(TRUNC(P153*(1+R153),2)+(TRUNC(AK153,2)-(TRUNC(H153*(1+R153),2)+TRUNC(J153*(1+R153),2)+TRUNC(K153*(1+R153),2)+TRUNC(L153*(1+R153),2)+TRUNC(M153*(1+R153),2)+TRUNC(N153*(1+R153),2)+TRUNC(O153*(1+R153),2)+TRUNC(P153*(1+R153),2)))))/P153*(1+R153))&lt;ABS((M153*(1+R153)-(TRUNC(M153*(1+R153),2)+(TRUNC(AK153,2)-(TRUNC(H153*(1+R153),2)+TRUNC(J153*(1+R153),2)+TRUNC(K153*(1+R153),2)+TRUNC(L153*(1+R153),2)+TRUNC(M153*(1+R153),2)+TRUNC(N153*(1+R153),2)+TRUNC(O153*(1+R153),2)+TRUNC(P153*(1+R153),2)))))/M153*(1+R153)),TRUE),IF(AND(N153*(1+R153)&lt;&gt;0,(TRUNC(N153*(1+R153),2)+(TRUNC(AK153,2)-(TRUNC(H153*(1+R153),2)+TRUNC(J153*(1+R153),2)+TRUNC(K153*(1+R153),2)+TRUNC(L153*(1+R153),2)+TRUNC(M153*(1+R153),2)+TRUNC(N153*(1+R153),2)+TRUNC(O153*(1+R153),2)+TRUNC(P153*(1+R153),2))))&gt;=0),ABS((P153*(1+R153)-(TRUNC(P153*(1+R153),2)+(TRUNC(AK153,2)-(TRUNC(H153*(1+R153),2)+TRUNC(J153*(1+R153),2)+TRUNC(K153*(1+R153),2)+TRUNC(L153*(1+R153),2)+TRUNC(M153*(1+R153),2)+TRUNC(N153*(1+R153),2)+TRUNC(O153*(1+R153),2)+TRUNC(P153*(1+R153),2)))))/P153*(1+R153))&lt;ABS((N153*(1+R153)-(TRUNC(N153*(1+R153),2)+(TRUNC(AK153,2)-(TRUNC(H153*(1+R153),2)+TRUNC(J153*(1+R153),2)+TRUNC(K153*(1+R153),2)+TRUNC(L153*(1+R153),2)+TRUNC(M153*(1+R153),2)+TRUNC(N153*(1+R153),2)+TRUNC(O153*(1+R153),2)+TRUNC(P153*(1+R153),2)))))/N153*(1+R153)),TRUE),IF(AND(O153*(1+R153)&lt;&gt;0,(TRUNC(O153*(1+R153),2)+(TRUNC(AK153,2)-(TRUNC(H153*(1+R153),2)+TRUNC(J153*(1+R153),2)+TRUNC(K153*(1+R153),2)+TRUNC(L153*(1+R153),2)+TRUNC(M153*(1+R153),2)+TRUNC(N153*(1+R153),2)+TRUNC(O153*(1+R153),2)+TRUNC(P153*(1+R153),2))))&gt;=0),ABS((P153*(1+R153)-(TRUNC(P153*(1+R153),2)+(TRUNC(AK153,2)-(TRUNC(H153*(1+R153),2)+TRUNC(J153*(1+R153),2)+TRUNC(K153*(1+R153),2)+TRUNC(L153*(1+R153),2)+TRUNC(M153*(1+R153),2)+TRUNC(N153*(1+R153),2)+TRUNC(O153*(1+R153),2)+TRUNC(P153*(1+R153),2)))))/P153*(1+R153))&lt;ABS((O153*(1+R153)-(TRUNC(O153*(1+R153),2)+(TRUNC(AK153,2)-(TRUNC(H153*(1+R153),2)+TRUNC(J153*(1+R153),2)+TRUNC(K153*(1+R153),2)+TRUNC(L153*(1+R153),2)+TRUNC(M153*(1+R153),2)+TRUNC(N153*(1+R153),2)+TRUNC(O153*(1+R153),2)+TRUNC(P153*(1+R153),2)))))/O153*(1+R153)),TRUE),IF(AND(P153*(1+R153)&lt;&gt;0,(TRUNC(P153*(1+R153),2)+(TRUNC(AK153,2)-(TRUNC(H153*(1+R153),2)+TRUNC(J153*(1+R153),2)+TRUNC(K153*(1+R153),2)+TRUNC(L153*(1+R153),2)+TRUNC(M153*(1+R153),2)+TRUNC(N153*(1+R153),2)+TRUNC(O153*(1+R153),2)+TRUNC(P153*(1+R153),2))))&gt;=0),ABS((P153*(1+R153)-(TRUNC(P153*(1+R153),2)+(TRUNC(AK153,2)-(TRUNC(H153*(1+R153),2)+TRUNC(J153*(1+R153),2)+TRUNC(K153*(1+R153),2)+TRUNC(L153*(1+R153),2)+TRUNC(M153*(1+R153),2)+TRUNC(N153*(1+R153),2)+TRUNC(O153*(1+R153),2)+TRUNC(P153*(1+R153),2)))))/P153*(1+R153))&lt;=ABS((P153*(1+R153)-(TRUNC(P153*(1+R153),2)+(TRUNC(AK153,2)-(TRUNC(H153*(1+R153),2)+TRUNC(J153*(1+R153),2)+TRUNC(K153*(1+R153),2)+TRUNC(L153*(1+R153),2)+TRUNC(M153*(1+R153),2)+TRUNC(N153*(1+R153),2)+TRUNC(O153*(1+R153),2)+TRUNC(P153*(1+R153),2)))))/P153*(1+R153)),TRUE)),TRUNC(P153*(1+R153),2)+(TRUNC(AK153,2)-(TRUNC(H153*(1+R153),2)+TRUNC(J153*(1+R153),2)+TRUNC(K153*(1+R153),2)+TRUNC(L153*(1+R153),2)+TRUNC(M153*(1+R153),2)+TRUNC(N153*(1+R153),2)+TRUNC(O153*(1+R153),2)+TRUNC(P153*(1+R153),2))),TRUNC(P153*(1+R153),2)))))</f>
        <v>0</v>
      </c>
      <c r="AJ153" s="363">
        <f t="shared" ref="AJ153:AJ160" si="126">IF(AI153*G153=0,0,IF((TRUNC(AL153,2)-(TRUNC(S153*G153,2)+TRUNC(W153*G153,2)+TRUNC(Y153*G153,2)+TRUNC(AA153*G153,2)+TRUNC(AC153*G153,2)+TRUNC(AE153*G153,2)+TRUNC(AG153*G153,2)+TRUNC(AI153*G153,2)))=0,TRUNC(AI153*G153,2),IF((TRUNC(TRUNC(AI153*G153,2),2)+(TRUNC(AL153,2)-(TRUNC(S153*G153,2)+TRUNC(W153*G153,2)+TRUNC(Y153*G153,2)+TRUNC(AA153*G153,2)+TRUNC(AC153*G153,2)+TRUNC(AE153*G153,2)+TRUNC(AG153*G153,2)+TRUNC(AI153*G153,2))))&lt;=0,TRUNC(AI153*G153,2),IF(AND(IF(AND(S153*G153&lt;&gt;0,(TRUNC(S153*G153,2)+(TRUNC(AL153,2)-(TRUNC(S153*G153,2)+TRUNC(W153*G153,2)+TRUNC(Y153*G153,2)+TRUNC(AA153*G153,2)+TRUNC(AC153*G153,2)+TRUNC(AE153*G153,2)+TRUNC(AG153*G153,2)+TRUNC(AI153*G153,2))))&gt;=0),ABS((AI153*G153-(TRUNC(AI153*G153,2)+(TRUNC(AL153,2)-(TRUNC(S153*G153,2)+TRUNC(W153*G153,2)+TRUNC(Y153*G153,2)+TRUNC(AA153*G153,2)+TRUNC(AC153*G153,2)+TRUNC(AE153*G153,2)+TRUNC(AG153*G153,2)+TRUNC(AI153*G153,2)))))/AI153*G153)&lt;ABS((S153*G153-(TRUNC(S153*G153,2)+(TRUNC(AL153,2)-(TRUNC(S153*G153,2)+TRUNC(W153*G153,2)+TRUNC(Y153*G153,2)+TRUNC(AA153*G153,2)+TRUNC(AC153*G153,2)+TRUNC(AE153*G153,2)+TRUNC(AG153*G153,2)+TRUNC(AI153*G153,2)))))/S153*G153),TRUE),IF(AND(W153*G153&lt;&gt;0,(TRUNC(W153*G153,2)+(TRUNC(AL153,2)-(TRUNC(S153*G153,2)+TRUNC(W153*G153,2)+TRUNC(Y153*G153,2)+TRUNC(AA153*G153,2)+TRUNC(AC153*G153,2)+TRUNC(AE153*G153,2)+TRUNC(AG153*G153,2)+TRUNC(AI153*G153,2))))&gt;=0),ABS((AI153*G153-(TRUNC(AI153*G153,2)+(TRUNC(AL153,2)-(TRUNC(S153*G153,2)+TRUNC(W153*G153,2)+TRUNC(Y153*G153,2)+TRUNC(AA153*G153,2)+TRUNC(AC153*G153,2)+TRUNC(AE153*G153,2)+TRUNC(AG153*G153,2)+TRUNC(AI153*G153,2)))))/AI153*G153)&lt;ABS((W153*G153-(TRUNC(W153*G153,2)+(TRUNC(AL153,2)-(TRUNC(S153*G153,2)+TRUNC(W153*G153,2)+TRUNC(Y153*G153,2)+TRUNC(AA153*G153,2)+TRUNC(AC153*G153,2)+TRUNC(AE153*G153,2)+TRUNC(AG153*G153,2)+TRUNC(AI153*G153,2)))))/W153*G153),TRUE),IF(AND(Y153*G153&lt;&gt;0,(TRUNC(Y153*G153,2)+(TRUNC(AL153,2)-(TRUNC(S153*G153,2)+TRUNC(W153*G153,2)+TRUNC(Y153*G153,2)+TRUNC(AA153*G153,2)+TRUNC(AC153*G153,2)+TRUNC(AE153*G153,2)+TRUNC(AG153*G153,2)+TRUNC(AI153*G153,2))))&gt;=0),ABS((AI153*G153-(TRUNC(AI153*G153,2)+(TRUNC(AL153,2)-(TRUNC(S153*G153,2)+TRUNC(W153*G153,2)+TRUNC(Y153*G153,2)+TRUNC(AA153*G153,2)+TRUNC(AC153*G153,2)+TRUNC(AE153*G153,2)+TRUNC(AG153*G153,2)+TRUNC(AI153*G153,2)))))/AI153*G153)&lt;ABS((Y153*G153-(TRUNC(Y153*G153,2)+(TRUNC(AL153,2)-(TRUNC(S153*G153,2)+TRUNC(W153*G153,2)+TRUNC(Y153*G153,2)+TRUNC(AA153*G153,2)+TRUNC(AC153*G153,2)+TRUNC(AE153*G153,2)+TRUNC(AG153*G153,2)+TRUNC(AI153*G153,2)))))/Y153*G153),TRUE),IF(AND(AA153*G153&lt;&gt;0,(TRUNC(AA153*G153,2)+(TRUNC(AL153,2)-(TRUNC(S153*G153,2)+TRUNC(W153*G153,2)+TRUNC(Y153*G153,2)+TRUNC(AA153*G153,2)+TRUNC(AC153*G153,2)+TRUNC(AE153*G153,2)+TRUNC(AG153*G153,2)+TRUNC(AI153*G153,2))))&gt;=0),ABS((AI153*G153-(TRUNC(AI153*G153,2)+(TRUNC(AL153,2)-(TRUNC(S153*G153,2)+TRUNC(W153*G153,2)+TRUNC(Y153*G153,2)+TRUNC(AA153*G153,2)+TRUNC(AC153*G153,2)+TRUNC(AE153*G153,2)+TRUNC(AG153*G153,2)+TRUNC(AI153*G153,2)))))/AI153*G153)&lt;ABS((AA153*G153-(TRUNC(AA153*G153,2)+(TRUNC(AL153,2)-(TRUNC(S153*G153,2)+TRUNC(W153*G153,2)+TRUNC(Y153*G153,2)+TRUNC(AA153*G153,2)+TRUNC(AC153*G153,2)+TRUNC(AE153*G153,2)+TRUNC(AG153*G153,2)+TRUNC(AI153*G153,2)))))/AA153*G153),TRUE),IF(AND(AC153*G153&lt;&gt;0,(TRUNC(AC153*G153,2)+(TRUNC(AL153,2)-(TRUNC(S153*G153,2)+TRUNC(W153*G153,2)+TRUNC(Y153*G153,2)+TRUNC(AA153*G153,2)+TRUNC(AC153*G153,2)+TRUNC(AE153*G153,2)+TRUNC(AG153*G153,2)+TRUNC(AI153*G153,2))))&gt;=0),ABS((AI153*G153-(TRUNC(AI153*G153,2)+(TRUNC(AL153,2)-(TRUNC(S153*G153,2)+TRUNC(W153*G153,2)+TRUNC(Y153*G153,2)+TRUNC(AA153*G153,2)+TRUNC(AC153*G153,2)+TRUNC(AE153*G153,2)+TRUNC(AG153*G153,2)+TRUNC(AI153*G153,2)))))/AI153*G153)&lt;ABS((AC153*G153-(TRUNC(AC153*G153,2)+(TRUNC(AL153,2)-(TRUNC(S153*G153,2)+TRUNC(W153*G153,2)+TRUNC(Y153*G153,2)+TRUNC(AA153*G153,2)+TRUNC(AC153*G153,2)+TRUNC(AE153*G153,2)+TRUNC(AG153*G153,2)+TRUNC(AI153*G153,2)))))/AC153*G153),TRUE),IF(AND(AE153*G153&lt;&gt;0,(TRUNC(AE153*G153,2)+(TRUNC(AL153,2)-(TRUNC(S153*G153,2)+TRUNC(W153*G153,2)+TRUNC(Y153*G153,2)+TRUNC(AA153*G153,2)+TRUNC(AC153*G153,2)+TRUNC(AE153*G153,2)+TRUNC(AG153*G153,2)+TRUNC(AI153*G153,2))))&gt;=0),ABS((AI153*G153-(TRUNC(AI153*G153,2)+(TRUNC(AL153,2)-(TRUNC(S153*G153,2)+TRUNC(W153*G153,2)+TRUNC(Y153*G153,2)+TRUNC(AA153*G153,2)+TRUNC(AC153*G153,2)+TRUNC(AE153*G153,2)+TRUNC(AG153*G153,2)+TRUNC(AI153*G153,2)))))/AI153*G153)&lt;ABS((AE153*G153-(TRUNC(AE153*G153,2)+(TRUNC(AL153,2)-(TRUNC(S153*G153,2)+TRUNC(W153*G153,2)+TRUNC(Y153*G153,2)+TRUNC(AA153*G153,2)+TRUNC(AC153*G153,2)+TRUNC(AE153*G153,2)+TRUNC(AG153*G153,2)+TRUNC(AI153*G153,2)))))/AE153*G153),TRUE),IF(AND(AG153*G153&lt;&gt;0,(TRUNC(AG153*G153,2)+(TRUNC(AL153,2)-(TRUNC(S153*G153,2)+TRUNC(W153*G153,2)+TRUNC(Y153*G153,2)+TRUNC(AA153*G153,2)+TRUNC(AC153*G153,2)+TRUNC(AE153*G153,2)+TRUNC(AG153*G153,2)+TRUNC(AI153*G153,2))))&gt;=0),ABS((AI153*G153-(TRUNC(AI153*G153,2)+(TRUNC(AL153,2)-(TRUNC(S153*G153,2)+TRUNC(W153*G153,2)+TRUNC(Y153*G153,2)+TRUNC(AA153*G153,2)+TRUNC(AC153*G153,2)+TRUNC(AE153*G153,2)+TRUNC(AG153*G153,2)+TRUNC(AI153*G153,2)))))/AI153*G153)&lt;ABS((AG153*G153-(TRUNC(AG153*G153,2)+(TRUNC(AL153,2)-(TRUNC(S153*G153,2)+TRUNC(W153*G153,2)+TRUNC(Y153*G153,2)+TRUNC(AA153*G153,2)+TRUNC(AC153*G153,2)+TRUNC(AE153*G153,2)+TRUNC(AG153*G153,2)+TRUNC(AI153*G153,2)))))/AG153*G153),TRUE),IF(AND(AI153*G153&lt;&gt;0,(TRUNC(AI153*G153,2)+(TRUNC(AL153,2)-(TRUNC(S153*G153,2)+TRUNC(W153*G153,2)+TRUNC(Y153*G153,2)+TRUNC(AA153*G153,2)+TRUNC(AC153*G153,2)+TRUNC(AE153*G153,2)+TRUNC(AG153*G153,2)+TRUNC(AI153*G153,2))))&gt;=0),ABS((AI153*G153-(TRUNC(AI153*G153,2)+(TRUNC(AL153,2)-(TRUNC(S153*G153,2)+TRUNC(W153*G153,2)+TRUNC(Y153*G153,2)+TRUNC(AA153*G153,2)+TRUNC(AC153*G153,2)+TRUNC(AE153*G153,2)+TRUNC(AG153*G153,2)+TRUNC(AI153*G153,2)))))/AI153*G153)&lt;=ABS((AI153*G153-(TRUNC(AI153*G153,2)+(TRUNC(AL153,2)-(TRUNC(S153*G153,2)+TRUNC(W153*G153,2)+TRUNC(Y153*G153,2)+TRUNC(AA153*G153,2)+TRUNC(AC153*G153,2)+TRUNC(AE153*G153,2)+TRUNC(AG153*G153,2)+TRUNC(AI153*G153,2)))))/AI153*G153),TRUE)),TRUNC(AI153*G153,2)+(TRUNC(AL153,2)-(TRUNC(S153*G153,2)+TRUNC(W153*G153,2)+TRUNC(Y153*G153,2)+TRUNC(AA153*G153,2)+TRUNC(AC153*G153,2)+TRUNC(AE153*G153,2)+TRUNC(AG153*G153,2)+TRUNC(AI153*G153,2))),TRUNC(AI153*G153,2)))))</f>
        <v>0</v>
      </c>
      <c r="AK153" s="363">
        <f t="shared" ref="AK153:AK160" si="127">TRUNC(Q153*(1+R153), 2)</f>
        <v>326.61</v>
      </c>
      <c r="AL153" s="363">
        <f t="shared" ref="AL153:AL160" si="128">TRUNC(G153*TRUNC(AK153, 2), 2)</f>
        <v>0</v>
      </c>
    </row>
    <row r="154" spans="1:38" ht="25.5" x14ac:dyDescent="0.2">
      <c r="A154" s="374" t="s">
        <v>542</v>
      </c>
      <c r="B154" s="373" t="s">
        <v>287</v>
      </c>
      <c r="C154" s="373" t="s">
        <v>393</v>
      </c>
      <c r="D154" s="373" t="s">
        <v>1673</v>
      </c>
      <c r="E154" s="372" t="s">
        <v>83</v>
      </c>
      <c r="F154" s="371" t="s">
        <v>5</v>
      </c>
      <c r="G154" s="371"/>
      <c r="H154" s="369">
        <v>69.81</v>
      </c>
      <c r="I154" s="369">
        <v>20.420000000000002</v>
      </c>
      <c r="J154" s="369">
        <v>20.420000000000002</v>
      </c>
      <c r="K154" s="369">
        <v>0</v>
      </c>
      <c r="L154" s="369">
        <v>0</v>
      </c>
      <c r="M154" s="369">
        <v>0</v>
      </c>
      <c r="N154" s="369">
        <v>0</v>
      </c>
      <c r="O154" s="369">
        <v>0</v>
      </c>
      <c r="P154" s="369">
        <v>0</v>
      </c>
      <c r="Q154" s="369">
        <f t="shared" si="109"/>
        <v>90.23</v>
      </c>
      <c r="R154" s="370"/>
      <c r="S154" s="369">
        <f t="shared" si="110"/>
        <v>69.81</v>
      </c>
      <c r="T154" s="369">
        <f t="shared" si="111"/>
        <v>0</v>
      </c>
      <c r="U154" s="369">
        <f t="shared" si="112"/>
        <v>20.420000000000002</v>
      </c>
      <c r="V154" s="369">
        <f t="shared" si="112"/>
        <v>0</v>
      </c>
      <c r="W154" s="369">
        <f t="shared" si="113"/>
        <v>20.420000000000002</v>
      </c>
      <c r="X154" s="369">
        <f t="shared" si="114"/>
        <v>0</v>
      </c>
      <c r="Y154" s="369">
        <f t="shared" si="115"/>
        <v>0</v>
      </c>
      <c r="Z154" s="369">
        <f t="shared" si="116"/>
        <v>0</v>
      </c>
      <c r="AA154" s="369">
        <f t="shared" si="117"/>
        <v>0</v>
      </c>
      <c r="AB154" s="369">
        <f t="shared" si="118"/>
        <v>0</v>
      </c>
      <c r="AC154" s="369">
        <f t="shared" si="119"/>
        <v>0</v>
      </c>
      <c r="AD154" s="369">
        <f t="shared" si="120"/>
        <v>0</v>
      </c>
      <c r="AE154" s="369">
        <f t="shared" si="121"/>
        <v>0</v>
      </c>
      <c r="AF154" s="369">
        <f t="shared" si="122"/>
        <v>0</v>
      </c>
      <c r="AG154" s="369">
        <f t="shared" si="123"/>
        <v>0</v>
      </c>
      <c r="AH154" s="369">
        <f t="shared" si="124"/>
        <v>0</v>
      </c>
      <c r="AI154" s="369">
        <f t="shared" si="125"/>
        <v>0</v>
      </c>
      <c r="AJ154" s="369">
        <f t="shared" si="126"/>
        <v>0</v>
      </c>
      <c r="AK154" s="369">
        <f t="shared" si="127"/>
        <v>90.23</v>
      </c>
      <c r="AL154" s="369">
        <f t="shared" si="128"/>
        <v>0</v>
      </c>
    </row>
    <row r="155" spans="1:38" ht="25.5" x14ac:dyDescent="0.2">
      <c r="A155" s="368" t="s">
        <v>543</v>
      </c>
      <c r="B155" s="367" t="s">
        <v>287</v>
      </c>
      <c r="C155" s="367" t="s">
        <v>393</v>
      </c>
      <c r="D155" s="367" t="s">
        <v>1675</v>
      </c>
      <c r="E155" s="366" t="s">
        <v>1406</v>
      </c>
      <c r="F155" s="365" t="s">
        <v>7</v>
      </c>
      <c r="G155" s="365">
        <v>18</v>
      </c>
      <c r="H155" s="363">
        <v>56.54</v>
      </c>
      <c r="I155" s="363">
        <v>16.52</v>
      </c>
      <c r="J155" s="363">
        <v>16.52</v>
      </c>
      <c r="K155" s="363">
        <v>0</v>
      </c>
      <c r="L155" s="363">
        <v>0</v>
      </c>
      <c r="M155" s="363">
        <v>0</v>
      </c>
      <c r="N155" s="363">
        <v>0</v>
      </c>
      <c r="O155" s="363">
        <v>0</v>
      </c>
      <c r="P155" s="363">
        <v>0</v>
      </c>
      <c r="Q155" s="363">
        <f t="shared" si="109"/>
        <v>73.06</v>
      </c>
      <c r="R155" s="364">
        <v>8.3526000000000003E-2</v>
      </c>
      <c r="S155" s="363">
        <f t="shared" si="110"/>
        <v>61.26</v>
      </c>
      <c r="T155" s="363">
        <f t="shared" si="111"/>
        <v>1102.68</v>
      </c>
      <c r="U155" s="363">
        <f t="shared" si="112"/>
        <v>17.899999999999999</v>
      </c>
      <c r="V155" s="363">
        <f t="shared" si="112"/>
        <v>322.2</v>
      </c>
      <c r="W155" s="363">
        <f t="shared" si="113"/>
        <v>17.899999999999991</v>
      </c>
      <c r="X155" s="363">
        <f t="shared" si="114"/>
        <v>322.2</v>
      </c>
      <c r="Y155" s="363">
        <f t="shared" si="115"/>
        <v>0</v>
      </c>
      <c r="Z155" s="363">
        <f t="shared" si="116"/>
        <v>0</v>
      </c>
      <c r="AA155" s="363">
        <f t="shared" si="117"/>
        <v>0</v>
      </c>
      <c r="AB155" s="363">
        <f t="shared" si="118"/>
        <v>0</v>
      </c>
      <c r="AC155" s="363">
        <f t="shared" si="119"/>
        <v>0</v>
      </c>
      <c r="AD155" s="363">
        <f t="shared" si="120"/>
        <v>0</v>
      </c>
      <c r="AE155" s="363">
        <f t="shared" si="121"/>
        <v>0</v>
      </c>
      <c r="AF155" s="363">
        <f t="shared" si="122"/>
        <v>0</v>
      </c>
      <c r="AG155" s="363">
        <f t="shared" si="123"/>
        <v>0</v>
      </c>
      <c r="AH155" s="363">
        <f t="shared" si="124"/>
        <v>0</v>
      </c>
      <c r="AI155" s="363">
        <f t="shared" si="125"/>
        <v>0</v>
      </c>
      <c r="AJ155" s="363">
        <f t="shared" si="126"/>
        <v>0</v>
      </c>
      <c r="AK155" s="363">
        <f t="shared" si="127"/>
        <v>79.16</v>
      </c>
      <c r="AL155" s="363">
        <f t="shared" si="128"/>
        <v>1424.88</v>
      </c>
    </row>
    <row r="156" spans="1:38" ht="25.5" x14ac:dyDescent="0.2">
      <c r="A156" s="374" t="s">
        <v>1313</v>
      </c>
      <c r="B156" s="373" t="s">
        <v>287</v>
      </c>
      <c r="C156" s="373" t="s">
        <v>393</v>
      </c>
      <c r="D156" s="373" t="s">
        <v>1672</v>
      </c>
      <c r="E156" s="372" t="s">
        <v>544</v>
      </c>
      <c r="F156" s="371" t="s">
        <v>19</v>
      </c>
      <c r="G156" s="371"/>
      <c r="H156" s="369">
        <v>125.92</v>
      </c>
      <c r="I156" s="369">
        <v>206.5199999999999</v>
      </c>
      <c r="J156" s="369">
        <v>206.52</v>
      </c>
      <c r="K156" s="369">
        <v>0</v>
      </c>
      <c r="L156" s="369">
        <v>0</v>
      </c>
      <c r="M156" s="369">
        <v>0</v>
      </c>
      <c r="N156" s="369">
        <v>0</v>
      </c>
      <c r="O156" s="369">
        <v>0</v>
      </c>
      <c r="P156" s="369">
        <v>0</v>
      </c>
      <c r="Q156" s="369">
        <f t="shared" si="109"/>
        <v>332.44</v>
      </c>
      <c r="R156" s="370"/>
      <c r="S156" s="369">
        <f t="shared" si="110"/>
        <v>125.92</v>
      </c>
      <c r="T156" s="369">
        <f t="shared" si="111"/>
        <v>0</v>
      </c>
      <c r="U156" s="369">
        <f t="shared" si="112"/>
        <v>206.52</v>
      </c>
      <c r="V156" s="369">
        <f t="shared" si="112"/>
        <v>0</v>
      </c>
      <c r="W156" s="369">
        <f t="shared" si="113"/>
        <v>206.52</v>
      </c>
      <c r="X156" s="369">
        <f t="shared" si="114"/>
        <v>0</v>
      </c>
      <c r="Y156" s="369">
        <f t="shared" si="115"/>
        <v>0</v>
      </c>
      <c r="Z156" s="369">
        <f t="shared" si="116"/>
        <v>0</v>
      </c>
      <c r="AA156" s="369">
        <f t="shared" si="117"/>
        <v>0</v>
      </c>
      <c r="AB156" s="369">
        <f t="shared" si="118"/>
        <v>0</v>
      </c>
      <c r="AC156" s="369">
        <f t="shared" si="119"/>
        <v>0</v>
      </c>
      <c r="AD156" s="369">
        <f t="shared" si="120"/>
        <v>0</v>
      </c>
      <c r="AE156" s="369">
        <f t="shared" si="121"/>
        <v>0</v>
      </c>
      <c r="AF156" s="369">
        <f t="shared" si="122"/>
        <v>0</v>
      </c>
      <c r="AG156" s="369">
        <f t="shared" si="123"/>
        <v>0</v>
      </c>
      <c r="AH156" s="369">
        <f t="shared" si="124"/>
        <v>0</v>
      </c>
      <c r="AI156" s="369">
        <f t="shared" si="125"/>
        <v>0</v>
      </c>
      <c r="AJ156" s="369">
        <f t="shared" si="126"/>
        <v>0</v>
      </c>
      <c r="AK156" s="369">
        <f t="shared" si="127"/>
        <v>332.44</v>
      </c>
      <c r="AL156" s="369">
        <f t="shared" si="128"/>
        <v>0</v>
      </c>
    </row>
    <row r="157" spans="1:38" ht="25.5" x14ac:dyDescent="0.2">
      <c r="A157" s="368" t="s">
        <v>1314</v>
      </c>
      <c r="B157" s="367" t="s">
        <v>287</v>
      </c>
      <c r="C157" s="367" t="s">
        <v>393</v>
      </c>
      <c r="D157" s="367" t="s">
        <v>1671</v>
      </c>
      <c r="E157" s="366" t="s">
        <v>898</v>
      </c>
      <c r="F157" s="365" t="s">
        <v>7</v>
      </c>
      <c r="G157" s="365"/>
      <c r="H157" s="363">
        <v>35.93</v>
      </c>
      <c r="I157" s="363">
        <v>8.84</v>
      </c>
      <c r="J157" s="363">
        <v>8.84</v>
      </c>
      <c r="K157" s="363">
        <v>0</v>
      </c>
      <c r="L157" s="363">
        <v>0</v>
      </c>
      <c r="M157" s="363">
        <v>0</v>
      </c>
      <c r="N157" s="363">
        <v>0</v>
      </c>
      <c r="O157" s="363">
        <v>0</v>
      </c>
      <c r="P157" s="363">
        <v>0</v>
      </c>
      <c r="Q157" s="363">
        <f t="shared" si="109"/>
        <v>44.77</v>
      </c>
      <c r="R157" s="364"/>
      <c r="S157" s="363">
        <f t="shared" si="110"/>
        <v>35.930000000000007</v>
      </c>
      <c r="T157" s="363">
        <f t="shared" si="111"/>
        <v>0</v>
      </c>
      <c r="U157" s="363">
        <f t="shared" si="112"/>
        <v>8.84</v>
      </c>
      <c r="V157" s="363">
        <f t="shared" si="112"/>
        <v>0</v>
      </c>
      <c r="W157" s="363">
        <f t="shared" si="113"/>
        <v>8.84</v>
      </c>
      <c r="X157" s="363">
        <f t="shared" si="114"/>
        <v>0</v>
      </c>
      <c r="Y157" s="363">
        <f t="shared" si="115"/>
        <v>0</v>
      </c>
      <c r="Z157" s="363">
        <f t="shared" si="116"/>
        <v>0</v>
      </c>
      <c r="AA157" s="363">
        <f t="shared" si="117"/>
        <v>0</v>
      </c>
      <c r="AB157" s="363">
        <f t="shared" si="118"/>
        <v>0</v>
      </c>
      <c r="AC157" s="363">
        <f t="shared" si="119"/>
        <v>0</v>
      </c>
      <c r="AD157" s="363">
        <f t="shared" si="120"/>
        <v>0</v>
      </c>
      <c r="AE157" s="363">
        <f t="shared" si="121"/>
        <v>0</v>
      </c>
      <c r="AF157" s="363">
        <f t="shared" si="122"/>
        <v>0</v>
      </c>
      <c r="AG157" s="363">
        <f t="shared" si="123"/>
        <v>0</v>
      </c>
      <c r="AH157" s="363">
        <f t="shared" si="124"/>
        <v>0</v>
      </c>
      <c r="AI157" s="363">
        <f t="shared" si="125"/>
        <v>0</v>
      </c>
      <c r="AJ157" s="363">
        <f t="shared" si="126"/>
        <v>0</v>
      </c>
      <c r="AK157" s="363">
        <f t="shared" si="127"/>
        <v>44.77</v>
      </c>
      <c r="AL157" s="363">
        <f t="shared" si="128"/>
        <v>0</v>
      </c>
    </row>
    <row r="158" spans="1:38" ht="25.5" x14ac:dyDescent="0.2">
      <c r="A158" s="374" t="s">
        <v>1315</v>
      </c>
      <c r="B158" s="373" t="s">
        <v>287</v>
      </c>
      <c r="C158" s="373" t="s">
        <v>393</v>
      </c>
      <c r="D158" s="373" t="s">
        <v>1670</v>
      </c>
      <c r="E158" s="372" t="s">
        <v>78</v>
      </c>
      <c r="F158" s="371" t="s">
        <v>6</v>
      </c>
      <c r="G158" s="371"/>
      <c r="H158" s="369">
        <v>16.440000000000001</v>
      </c>
      <c r="I158" s="369">
        <v>20.89</v>
      </c>
      <c r="J158" s="369">
        <v>20.89</v>
      </c>
      <c r="K158" s="369">
        <v>0</v>
      </c>
      <c r="L158" s="369">
        <v>0</v>
      </c>
      <c r="M158" s="369">
        <v>0</v>
      </c>
      <c r="N158" s="369">
        <v>0</v>
      </c>
      <c r="O158" s="369">
        <v>0</v>
      </c>
      <c r="P158" s="369">
        <v>0</v>
      </c>
      <c r="Q158" s="369">
        <f t="shared" si="109"/>
        <v>37.33</v>
      </c>
      <c r="R158" s="370"/>
      <c r="S158" s="369">
        <f t="shared" si="110"/>
        <v>16.440000000000001</v>
      </c>
      <c r="T158" s="369">
        <f t="shared" si="111"/>
        <v>0</v>
      </c>
      <c r="U158" s="369">
        <f t="shared" si="112"/>
        <v>20.89</v>
      </c>
      <c r="V158" s="369">
        <f t="shared" si="112"/>
        <v>0</v>
      </c>
      <c r="W158" s="369">
        <f t="shared" si="113"/>
        <v>20.89</v>
      </c>
      <c r="X158" s="369">
        <f t="shared" si="114"/>
        <v>0</v>
      </c>
      <c r="Y158" s="369">
        <f t="shared" si="115"/>
        <v>0</v>
      </c>
      <c r="Z158" s="369">
        <f t="shared" si="116"/>
        <v>0</v>
      </c>
      <c r="AA158" s="369">
        <f t="shared" si="117"/>
        <v>0</v>
      </c>
      <c r="AB158" s="369">
        <f t="shared" si="118"/>
        <v>0</v>
      </c>
      <c r="AC158" s="369">
        <f t="shared" si="119"/>
        <v>0</v>
      </c>
      <c r="AD158" s="369">
        <f t="shared" si="120"/>
        <v>0</v>
      </c>
      <c r="AE158" s="369">
        <f t="shared" si="121"/>
        <v>0</v>
      </c>
      <c r="AF158" s="369">
        <f t="shared" si="122"/>
        <v>0</v>
      </c>
      <c r="AG158" s="369">
        <f t="shared" si="123"/>
        <v>0</v>
      </c>
      <c r="AH158" s="369">
        <f t="shared" si="124"/>
        <v>0</v>
      </c>
      <c r="AI158" s="369">
        <f t="shared" si="125"/>
        <v>0</v>
      </c>
      <c r="AJ158" s="369">
        <f t="shared" si="126"/>
        <v>0</v>
      </c>
      <c r="AK158" s="369">
        <f t="shared" si="127"/>
        <v>37.33</v>
      </c>
      <c r="AL158" s="369">
        <f t="shared" si="128"/>
        <v>0</v>
      </c>
    </row>
    <row r="159" spans="1:38" ht="25.5" x14ac:dyDescent="0.2">
      <c r="A159" s="368" t="s">
        <v>1316</v>
      </c>
      <c r="B159" s="367" t="s">
        <v>287</v>
      </c>
      <c r="C159" s="367" t="s">
        <v>393</v>
      </c>
      <c r="D159" s="367" t="s">
        <v>1669</v>
      </c>
      <c r="E159" s="366" t="s">
        <v>79</v>
      </c>
      <c r="F159" s="365" t="s">
        <v>6</v>
      </c>
      <c r="G159" s="365">
        <v>52</v>
      </c>
      <c r="H159" s="363">
        <v>40.72</v>
      </c>
      <c r="I159" s="363">
        <v>22.49</v>
      </c>
      <c r="J159" s="363">
        <v>22.49</v>
      </c>
      <c r="K159" s="363">
        <v>0</v>
      </c>
      <c r="L159" s="363">
        <v>0</v>
      </c>
      <c r="M159" s="363">
        <v>0</v>
      </c>
      <c r="N159" s="363">
        <v>0</v>
      </c>
      <c r="O159" s="363">
        <v>0</v>
      </c>
      <c r="P159" s="363">
        <v>0</v>
      </c>
      <c r="Q159" s="363">
        <f t="shared" si="109"/>
        <v>63.21</v>
      </c>
      <c r="R159" s="364">
        <v>8.3526000000000003E-2</v>
      </c>
      <c r="S159" s="363">
        <f t="shared" si="110"/>
        <v>44.120000000000012</v>
      </c>
      <c r="T159" s="363">
        <f t="shared" si="111"/>
        <v>2294.2399999999998</v>
      </c>
      <c r="U159" s="363">
        <f t="shared" si="112"/>
        <v>24.36</v>
      </c>
      <c r="V159" s="363">
        <f t="shared" si="112"/>
        <v>1266.72</v>
      </c>
      <c r="W159" s="363">
        <f t="shared" si="113"/>
        <v>24.36</v>
      </c>
      <c r="X159" s="363">
        <f t="shared" si="114"/>
        <v>1266.72</v>
      </c>
      <c r="Y159" s="363">
        <f t="shared" si="115"/>
        <v>0</v>
      </c>
      <c r="Z159" s="363">
        <f t="shared" si="116"/>
        <v>0</v>
      </c>
      <c r="AA159" s="363">
        <f t="shared" si="117"/>
        <v>0</v>
      </c>
      <c r="AB159" s="363">
        <f t="shared" si="118"/>
        <v>0</v>
      </c>
      <c r="AC159" s="363">
        <f t="shared" si="119"/>
        <v>0</v>
      </c>
      <c r="AD159" s="363">
        <f t="shared" si="120"/>
        <v>0</v>
      </c>
      <c r="AE159" s="363">
        <f t="shared" si="121"/>
        <v>0</v>
      </c>
      <c r="AF159" s="363">
        <f t="shared" si="122"/>
        <v>0</v>
      </c>
      <c r="AG159" s="363">
        <f t="shared" si="123"/>
        <v>0</v>
      </c>
      <c r="AH159" s="363">
        <f t="shared" si="124"/>
        <v>0</v>
      </c>
      <c r="AI159" s="363">
        <f t="shared" si="125"/>
        <v>0</v>
      </c>
      <c r="AJ159" s="363">
        <f t="shared" si="126"/>
        <v>0</v>
      </c>
      <c r="AK159" s="363">
        <f t="shared" si="127"/>
        <v>68.48</v>
      </c>
      <c r="AL159" s="363">
        <f t="shared" si="128"/>
        <v>3560.96</v>
      </c>
    </row>
    <row r="160" spans="1:38" ht="25.5" x14ac:dyDescent="0.2">
      <c r="A160" s="374" t="s">
        <v>1407</v>
      </c>
      <c r="B160" s="373" t="s">
        <v>287</v>
      </c>
      <c r="C160" s="373" t="s">
        <v>393</v>
      </c>
      <c r="D160" s="373" t="s">
        <v>1668</v>
      </c>
      <c r="E160" s="372" t="s">
        <v>77</v>
      </c>
      <c r="F160" s="371" t="s">
        <v>7</v>
      </c>
      <c r="G160" s="371">
        <v>26</v>
      </c>
      <c r="H160" s="369">
        <v>11.75</v>
      </c>
      <c r="I160" s="369">
        <v>8.84</v>
      </c>
      <c r="J160" s="369">
        <v>8.84</v>
      </c>
      <c r="K160" s="369">
        <v>0</v>
      </c>
      <c r="L160" s="369">
        <v>0</v>
      </c>
      <c r="M160" s="369">
        <v>0</v>
      </c>
      <c r="N160" s="369">
        <v>0</v>
      </c>
      <c r="O160" s="369">
        <v>0</v>
      </c>
      <c r="P160" s="369">
        <v>0</v>
      </c>
      <c r="Q160" s="369">
        <f t="shared" si="109"/>
        <v>20.59</v>
      </c>
      <c r="R160" s="370">
        <v>8.3526000000000003E-2</v>
      </c>
      <c r="S160" s="369">
        <f t="shared" si="110"/>
        <v>12.73</v>
      </c>
      <c r="T160" s="369">
        <f t="shared" si="111"/>
        <v>330.98</v>
      </c>
      <c r="U160" s="369">
        <f t="shared" si="112"/>
        <v>9.57</v>
      </c>
      <c r="V160" s="369">
        <f t="shared" si="112"/>
        <v>248.82</v>
      </c>
      <c r="W160" s="369">
        <f t="shared" si="113"/>
        <v>9.57</v>
      </c>
      <c r="X160" s="369">
        <f t="shared" si="114"/>
        <v>248.82</v>
      </c>
      <c r="Y160" s="369">
        <f t="shared" si="115"/>
        <v>0</v>
      </c>
      <c r="Z160" s="369">
        <f t="shared" si="116"/>
        <v>0</v>
      </c>
      <c r="AA160" s="369">
        <f t="shared" si="117"/>
        <v>0</v>
      </c>
      <c r="AB160" s="369">
        <f t="shared" si="118"/>
        <v>0</v>
      </c>
      <c r="AC160" s="369">
        <f t="shared" si="119"/>
        <v>0</v>
      </c>
      <c r="AD160" s="369">
        <f t="shared" si="120"/>
        <v>0</v>
      </c>
      <c r="AE160" s="369">
        <f t="shared" si="121"/>
        <v>0</v>
      </c>
      <c r="AF160" s="369">
        <f t="shared" si="122"/>
        <v>0</v>
      </c>
      <c r="AG160" s="369">
        <f t="shared" si="123"/>
        <v>0</v>
      </c>
      <c r="AH160" s="369">
        <f t="shared" si="124"/>
        <v>0</v>
      </c>
      <c r="AI160" s="369">
        <f t="shared" si="125"/>
        <v>0</v>
      </c>
      <c r="AJ160" s="369">
        <f t="shared" si="126"/>
        <v>0</v>
      </c>
      <c r="AK160" s="369">
        <f t="shared" si="127"/>
        <v>22.3</v>
      </c>
      <c r="AL160" s="369">
        <f t="shared" si="128"/>
        <v>579.79999999999995</v>
      </c>
    </row>
    <row r="161" spans="1:38" ht="15" x14ac:dyDescent="0.2">
      <c r="A161" s="402" t="s">
        <v>545</v>
      </c>
      <c r="B161" s="401" t="s">
        <v>238</v>
      </c>
      <c r="C161" s="401" t="s">
        <v>238</v>
      </c>
      <c r="D161" s="401" t="s">
        <v>238</v>
      </c>
      <c r="E161" s="401" t="s">
        <v>512</v>
      </c>
      <c r="F161" s="400" t="s">
        <v>238</v>
      </c>
      <c r="G161" s="400"/>
      <c r="H161" s="398"/>
      <c r="I161" s="398"/>
      <c r="J161" s="398"/>
      <c r="K161" s="398"/>
      <c r="L161" s="398"/>
      <c r="M161" s="398"/>
      <c r="N161" s="398"/>
      <c r="O161" s="398"/>
      <c r="P161" s="398"/>
      <c r="Q161" s="398"/>
      <c r="R161" s="399" t="s">
        <v>4</v>
      </c>
      <c r="S161" s="398"/>
      <c r="T161" s="398">
        <f>SUBTOTAL(109,T162:T168)</f>
        <v>201.94000000000005</v>
      </c>
      <c r="U161" s="398"/>
      <c r="V161" s="398">
        <f>SUBTOTAL(109,V162:V168)</f>
        <v>116.58</v>
      </c>
      <c r="W161" s="398"/>
      <c r="X161" s="398">
        <f>SUBTOTAL(109,X162:X168)</f>
        <v>116.58</v>
      </c>
      <c r="Y161" s="398"/>
      <c r="Z161" s="398">
        <f>SUBTOTAL(109,Z162:Z168)</f>
        <v>0</v>
      </c>
      <c r="AA161" s="398"/>
      <c r="AB161" s="398">
        <f>SUBTOTAL(109,AB162:AB168)</f>
        <v>0</v>
      </c>
      <c r="AC161" s="398"/>
      <c r="AD161" s="398">
        <f>SUBTOTAL(109,AD162:AD168)</f>
        <v>0</v>
      </c>
      <c r="AE161" s="398"/>
      <c r="AF161" s="398">
        <f>SUBTOTAL(109,AF162:AF168)</f>
        <v>0</v>
      </c>
      <c r="AG161" s="398"/>
      <c r="AH161" s="398">
        <f>SUBTOTAL(109,AH162:AH168)</f>
        <v>0</v>
      </c>
      <c r="AI161" s="398"/>
      <c r="AJ161" s="398">
        <f>SUBTOTAL(109,AJ162:AJ168)</f>
        <v>0</v>
      </c>
      <c r="AK161" s="398"/>
      <c r="AL161" s="398">
        <f>SUBTOTAL(109,AL162:AL168)</f>
        <v>318.52000000000004</v>
      </c>
    </row>
    <row r="162" spans="1:38" ht="25.5" x14ac:dyDescent="0.2">
      <c r="A162" s="374" t="s">
        <v>546</v>
      </c>
      <c r="B162" s="373" t="s">
        <v>287</v>
      </c>
      <c r="C162" s="373" t="s">
        <v>393</v>
      </c>
      <c r="D162" s="373" t="s">
        <v>1674</v>
      </c>
      <c r="E162" s="372" t="s">
        <v>84</v>
      </c>
      <c r="F162" s="371" t="s">
        <v>19</v>
      </c>
      <c r="G162" s="371"/>
      <c r="H162" s="369">
        <v>291.25</v>
      </c>
      <c r="I162" s="369">
        <v>35.36</v>
      </c>
      <c r="J162" s="369">
        <v>35.36</v>
      </c>
      <c r="K162" s="369">
        <v>0</v>
      </c>
      <c r="L162" s="369">
        <v>0</v>
      </c>
      <c r="M162" s="369">
        <v>0</v>
      </c>
      <c r="N162" s="369">
        <v>0</v>
      </c>
      <c r="O162" s="369">
        <v>0</v>
      </c>
      <c r="P162" s="369">
        <v>0</v>
      </c>
      <c r="Q162" s="369">
        <f t="shared" ref="Q162:Q168" si="129">TRUNC(H162 + N162 + K162 + J162 + P162 + M162 + L162 + O162, 2)</f>
        <v>326.61</v>
      </c>
      <c r="R162" s="370"/>
      <c r="S162" s="369">
        <f t="shared" ref="S162:S168" si="130">IF(H162*(1+R162)=0,0,IF((TRUNC(AK162,2)-(TRUNC(H162*(1+R162),2)+TRUNC(J162*(1+R162),2)+TRUNC(K162*(1+R162),2)+TRUNC(L162*(1+R162),2)+TRUNC(M162*(1+R162),2)+TRUNC(N162*(1+R162),2)+TRUNC(O162*(1+R162),2)+TRUNC(P162*(1+R162),2)))=0,TRUNC(H162*(1+R162),2),IF((TRUNC(TRUNC(H162*(1+R162),2),2)+(TRUNC(AK162,2)-(TRUNC(H162*(1+R162),2)+TRUNC(J162*(1+R162),2)+TRUNC(K162*(1+R162),2)+TRUNC(L162*(1+R162),2)+TRUNC(M162*(1+R162),2)+TRUNC(N162*(1+R162),2)+TRUNC(O162*(1+R162),2)+TRUNC(P162*(1+R162),2))))&lt;=0,TRUNC(H162*(1+R162),2),IF(AND(IF(AND(H162*(1+R162)&lt;&gt;0,(TRUNC(H162*(1+R162),2)+(TRUNC(AK162,2)-(TRUNC(H162*(1+R162),2)+TRUNC(J162*(1+R162),2)+TRUNC(K162*(1+R162),2)+TRUNC(L162*(1+R162),2)+TRUNC(M162*(1+R162),2)+TRUNC(N162*(1+R162),2)+TRUNC(O162*(1+R162),2)+TRUNC(P162*(1+R162),2))))&gt;=0),ABS((H162*(1+R162)-(TRUNC(H162*(1+R162),2)+(TRUNC(AK162,2)-(TRUNC(H162*(1+R162),2)+TRUNC(J162*(1+R162),2)+TRUNC(K162*(1+R162),2)+TRUNC(L162*(1+R162),2)+TRUNC(M162*(1+R162),2)+TRUNC(N162*(1+R162),2)+TRUNC(O162*(1+R162),2)+TRUNC(P162*(1+R162),2)))))/H162*(1+R162))&lt;=ABS((H162*(1+R162)-(TRUNC(H162*(1+R162),2)+(TRUNC(AK162,2)-(TRUNC(H162*(1+R162),2)+TRUNC(J162*(1+R162),2)+TRUNC(K162*(1+R162),2)+TRUNC(L162*(1+R162),2)+TRUNC(M162*(1+R162),2)+TRUNC(N162*(1+R162),2)+TRUNC(O162*(1+R162),2)+TRUNC(P162*(1+R162),2)))))/H162*(1+R162)),TRUE),IF(AND(J162*(1+R162)&lt;&gt;0,(TRUNC(J162*(1+R162),2)+(TRUNC(AK162,2)-(TRUNC(H162*(1+R162),2)+TRUNC(J162*(1+R162),2)+TRUNC(K162*(1+R162),2)+TRUNC(L162*(1+R162),2)+TRUNC(M162*(1+R162),2)+TRUNC(N162*(1+R162),2)+TRUNC(O162*(1+R162),2)+TRUNC(P162*(1+R162),2))))&gt;=0),ABS((H162*(1+R162)-(TRUNC(H162*(1+R162),2)+(TRUNC(AK162,2)-(TRUNC(H162*(1+R162),2)+TRUNC(J162*(1+R162),2)+TRUNC(K162*(1+R162),2)+TRUNC(L162*(1+R162),2)+TRUNC(M162*(1+R162),2)+TRUNC(N162*(1+R162),2)+TRUNC(O162*(1+R162),2)+TRUNC(P162*(1+R162),2)))))/H162*(1+R162))&lt;=ABS((J162*(1+R162)-(TRUNC(J162*(1+R162),2)+(TRUNC(AK162,2)-(TRUNC(H162*(1+R162),2)+TRUNC(J162*(1+R162),2)+TRUNC(K162*(1+R162),2)+TRUNC(L162*(1+R162),2)+TRUNC(M162*(1+R162),2)+TRUNC(N162*(1+R162),2)+TRUNC(O162*(1+R162),2)+TRUNC(P162*(1+R162),2)))))/J162*(1+R162)),TRUE),IF(AND(K162*(1+R162)&lt;&gt;0,(TRUNC(K162*(1+R162),2)+(TRUNC(AK162,2)-(TRUNC(H162*(1+R162),2)+TRUNC(J162*(1+R162),2)+TRUNC(K162*(1+R162),2)+TRUNC(L162*(1+R162),2)+TRUNC(M162*(1+R162),2)+TRUNC(N162*(1+R162),2)+TRUNC(O162*(1+R162),2)+TRUNC(P162*(1+R162),2))))&gt;=0),ABS((H162*(1+R162)-(TRUNC(H162*(1+R162),2)+(TRUNC(AK162,2)-(TRUNC(H162*(1+R162),2)+TRUNC(J162*(1+R162),2)+TRUNC(K162*(1+R162),2)+TRUNC(L162*(1+R162),2)+TRUNC(M162*(1+R162),2)+TRUNC(N162*(1+R162),2)+TRUNC(O162*(1+R162),2)+TRUNC(P162*(1+R162),2)))))/H162*(1+R162))&lt;=ABS((K162*(1+R162)-(TRUNC(K162*(1+R162),2)+(TRUNC(AK162,2)-(TRUNC(H162*(1+R162),2)+TRUNC(J162*(1+R162),2)+TRUNC(K162*(1+R162),2)+TRUNC(L162*(1+R162),2)+TRUNC(M162*(1+R162),2)+TRUNC(N162*(1+R162),2)+TRUNC(O162*(1+R162),2)+TRUNC(P162*(1+R162),2)))))/K162*(1+R162)),TRUE),IF(AND(L162*(1+R162)&lt;&gt;0,(TRUNC(L162*(1+R162),2)+(TRUNC(AK162,2)-(TRUNC(H162*(1+R162),2)+TRUNC(J162*(1+R162),2)+TRUNC(K162*(1+R162),2)+TRUNC(L162*(1+R162),2)+TRUNC(M162*(1+R162),2)+TRUNC(N162*(1+R162),2)+TRUNC(O162*(1+R162),2)+TRUNC(P162*(1+R162),2))))&gt;=0),ABS((H162*(1+R162)-(TRUNC(H162*(1+R162),2)+(TRUNC(AK162,2)-(TRUNC(H162*(1+R162),2)+TRUNC(J162*(1+R162),2)+TRUNC(K162*(1+R162),2)+TRUNC(L162*(1+R162),2)+TRUNC(M162*(1+R162),2)+TRUNC(N162*(1+R162),2)+TRUNC(O162*(1+R162),2)+TRUNC(P162*(1+R162),2)))))/H162*(1+R162))&lt;=ABS((L162*(1+R162)-(TRUNC(L162*(1+R162),2)+(TRUNC(AK162,2)-(TRUNC(H162*(1+R162),2)+TRUNC(J162*(1+R162),2)+TRUNC(K162*(1+R162),2)+TRUNC(L162*(1+R162),2)+TRUNC(M162*(1+R162),2)+TRUNC(N162*(1+R162),2)+TRUNC(O162*(1+R162),2)+TRUNC(P162*(1+R162),2)))))/L162*(1+R162)),TRUE),IF(AND(M162*(1+R162)&lt;&gt;0,(TRUNC(M162*(1+R162),2)+(TRUNC(AK162,2)-(TRUNC(H162*(1+R162),2)+TRUNC(J162*(1+R162),2)+TRUNC(K162*(1+R162),2)+TRUNC(L162*(1+R162),2)+TRUNC(M162*(1+R162),2)+TRUNC(N162*(1+R162),2)+TRUNC(O162*(1+R162),2)+TRUNC(P162*(1+R162),2))))&gt;=0),ABS((H162*(1+R162)-(TRUNC(H162*(1+R162),2)+(TRUNC(AK162,2)-(TRUNC(H162*(1+R162),2)+TRUNC(J162*(1+R162),2)+TRUNC(K162*(1+R162),2)+TRUNC(L162*(1+R162),2)+TRUNC(M162*(1+R162),2)+TRUNC(N162*(1+R162),2)+TRUNC(O162*(1+R162),2)+TRUNC(P162*(1+R162),2)))))/H162*(1+R162))&lt;=ABS((M162*(1+R162)-(TRUNC(M162*(1+R162),2)+(TRUNC(AK162,2)-(TRUNC(H162*(1+R162),2)+TRUNC(J162*(1+R162),2)+TRUNC(K162*(1+R162),2)+TRUNC(L162*(1+R162),2)+TRUNC(M162*(1+R162),2)+TRUNC(N162*(1+R162),2)+TRUNC(O162*(1+R162),2)+TRUNC(P162*(1+R162),2)))))/M162*(1+R162)),TRUE),IF(AND(N162*(1+R162)&lt;&gt;0,(TRUNC(N162*(1+R162),2)+(TRUNC(AK162,2)-(TRUNC(H162*(1+R162),2)+TRUNC(J162*(1+R162),2)+TRUNC(K162*(1+R162),2)+TRUNC(L162*(1+R162),2)+TRUNC(M162*(1+R162),2)+TRUNC(N162*(1+R162),2)+TRUNC(O162*(1+R162),2)+TRUNC(P162*(1+R162),2))))&gt;=0),ABS((H162*(1+R162)-(TRUNC(H162*(1+R162),2)+(TRUNC(AK162,2)-(TRUNC(H162*(1+R162),2)+TRUNC(J162*(1+R162),2)+TRUNC(K162*(1+R162),2)+TRUNC(L162*(1+R162),2)+TRUNC(M162*(1+R162),2)+TRUNC(N162*(1+R162),2)+TRUNC(O162*(1+R162),2)+TRUNC(P162*(1+R162),2)))))/H162*(1+R162))&lt;=ABS((N162*(1+R162)-(TRUNC(N162*(1+R162),2)+(TRUNC(AK162,2)-(TRUNC(H162*(1+R162),2)+TRUNC(J162*(1+R162),2)+TRUNC(K162*(1+R162),2)+TRUNC(L162*(1+R162),2)+TRUNC(M162*(1+R162),2)+TRUNC(N162*(1+R162),2)+TRUNC(O162*(1+R162),2)+TRUNC(P162*(1+R162),2)))))/N162*(1+R162)),TRUE),IF(AND(O162*(1+R162)&lt;&gt;0,(TRUNC(O162*(1+R162),2)+(TRUNC(AK162,2)-(TRUNC(H162*(1+R162),2)+TRUNC(J162*(1+R162),2)+TRUNC(K162*(1+R162),2)+TRUNC(L162*(1+R162),2)+TRUNC(M162*(1+R162),2)+TRUNC(N162*(1+R162),2)+TRUNC(O162*(1+R162),2)+TRUNC(P162*(1+R162),2))))&gt;=0),ABS((H162*(1+R162)-(TRUNC(H162*(1+R162),2)+(TRUNC(AK162,2)-(TRUNC(H162*(1+R162),2)+TRUNC(J162*(1+R162),2)+TRUNC(K162*(1+R162),2)+TRUNC(L162*(1+R162),2)+TRUNC(M162*(1+R162),2)+TRUNC(N162*(1+R162),2)+TRUNC(O162*(1+R162),2)+TRUNC(P162*(1+R162),2)))))/H162*(1+R162))&lt;=ABS((O162*(1+R162)-(TRUNC(O162*(1+R162),2)+(TRUNC(AK162,2)-(TRUNC(H162*(1+R162),2)+TRUNC(J162*(1+R162),2)+TRUNC(K162*(1+R162),2)+TRUNC(L162*(1+R162),2)+TRUNC(M162*(1+R162),2)+TRUNC(N162*(1+R162),2)+TRUNC(O162*(1+R162),2)+TRUNC(P162*(1+R162),2)))))/O162*(1+R162)),TRUE),IF(AND(P162*(1+R162)&lt;&gt;0,(TRUNC(P162*(1+R162),2)+(TRUNC(AK162,2)-(TRUNC(H162*(1+R162),2)+TRUNC(J162*(1+R162),2)+TRUNC(K162*(1+R162),2)+TRUNC(L162*(1+R162),2)+TRUNC(M162*(1+R162),2)+TRUNC(N162*(1+R162),2)+TRUNC(O162*(1+R162),2)+TRUNC(P162*(1+R162),2))))&gt;=0),ABS((H162*(1+R162)-(TRUNC(H162*(1+R162),2)+(TRUNC(AK162,2)-(TRUNC(H162*(1+R162),2)+TRUNC(J162*(1+R162),2)+TRUNC(K162*(1+R162),2)+TRUNC(L162*(1+R162),2)+TRUNC(M162*(1+R162),2)+TRUNC(N162*(1+R162),2)+TRUNC(O162*(1+R162),2)+TRUNC(P162*(1+R162),2)))))/H162*(1+R162))&lt;=ABS((P162*(1+R162)-(TRUNC(P162*(1+R162),2)+(TRUNC(AK162,2)-(TRUNC(H162*(1+R162),2)+TRUNC(J162*(1+R162),2)+TRUNC(K162*(1+R162),2)+TRUNC(L162*(1+R162),2)+TRUNC(M162*(1+R162),2)+TRUNC(N162*(1+R162),2)+TRUNC(O162*(1+R162),2)+TRUNC(P162*(1+R162),2)))))/P162*(1+R162)),TRUE)),TRUNC(H162*(1+R162),2)+(TRUNC(AK162,2)-(TRUNC(H162*(1+R162),2)+TRUNC(J162*(1+R162),2)+TRUNC(K162*(1+R162),2)+TRUNC(L162*(1+R162),2)+TRUNC(M162*(1+R162),2)+TRUNC(N162*(1+R162),2)+TRUNC(O162*(1+R162),2)+TRUNC(P162*(1+R162),2))),TRUNC(H162*(1+R162),2)))))</f>
        <v>291.25</v>
      </c>
      <c r="T162" s="369">
        <f t="shared" ref="T162:T168" si="131">IF(S162*G162=0,0,IF((TRUNC(AL162,2)-(TRUNC(S162*G162,2)+TRUNC(W162*G162,2)+TRUNC(Y162*G162,2)+TRUNC(AA162*G162,2)+TRUNC(AC162*G162,2)+TRUNC(AE162*G162,2)+TRUNC(AG162*G162,2)+TRUNC(AI162*G162,2)))=0,TRUNC(S162*G162,2),IF((TRUNC(TRUNC(S162*G162,2),2)+(TRUNC(AL162,2)-(TRUNC(S162*G162,2)+TRUNC(W162*G162,2)+TRUNC(Y162*G162,2)+TRUNC(AA162*G162,2)+TRUNC(AC162*G162,2)+TRUNC(AE162*G162,2)+TRUNC(AG162*G162,2)+TRUNC(AI162*G162,2))))&lt;=0,TRUNC(S162*G162,2),IF(AND(IF(AND(S162*G162&lt;&gt;0,(TRUNC(S162*G162,2)+(TRUNC(AL162,2)-(TRUNC(S162*G162,2)+TRUNC(W162*G162,2)+TRUNC(Y162*G162,2)+TRUNC(AA162*G162,2)+TRUNC(AC162*G162,2)+TRUNC(AE162*G162,2)+TRUNC(AG162*G162,2)+TRUNC(AI162*G162,2))))&gt;=0),ABS((S162*G162-(TRUNC(S162*G162,2)+(TRUNC(AL162,2)-(TRUNC(S162*G162,2)+TRUNC(W162*G162,2)+TRUNC(Y162*G162,2)+TRUNC(AA162*G162,2)+TRUNC(AC162*G162,2)+TRUNC(AE162*G162,2)+TRUNC(AG162*G162,2)+TRUNC(AI162*G162,2)))))/S162*G162)&lt;=ABS((S162*G162-(TRUNC(S162*G162,2)+(TRUNC(AL162,2)-(TRUNC(S162*G162,2)+TRUNC(W162*G162,2)+TRUNC(Y162*G162,2)+TRUNC(AA162*G162,2)+TRUNC(AC162*G162,2)+TRUNC(AE162*G162,2)+TRUNC(AG162*G162,2)+TRUNC(AI162*G162,2)))))/S162*G162),TRUE),IF(AND(W162*G162&lt;&gt;0,(TRUNC(W162*G162,2)+(TRUNC(AL162,2)-(TRUNC(S162*G162,2)+TRUNC(W162*G162,2)+TRUNC(Y162*G162,2)+TRUNC(AA162*G162,2)+TRUNC(AC162*G162,2)+TRUNC(AE162*G162,2)+TRUNC(AG162*G162,2)+TRUNC(AI162*G162,2))))&gt;=0),ABS((S162*G162-(TRUNC(S162*G162,2)+(TRUNC(AL162,2)-(TRUNC(S162*G162,2)+TRUNC(W162*G162,2)+TRUNC(Y162*G162,2)+TRUNC(AA162*G162,2)+TRUNC(AC162*G162,2)+TRUNC(AE162*G162,2)+TRUNC(AG162*G162,2)+TRUNC(AI162*G162,2)))))/S162*G162)&lt;=ABS((W162*G162-(TRUNC(W162*G162,2)+(TRUNC(AL162,2)-(TRUNC(S162*G162,2)+TRUNC(W162*G162,2)+TRUNC(Y162*G162,2)+TRUNC(AA162*G162,2)+TRUNC(AC162*G162,2)+TRUNC(AE162*G162,2)+TRUNC(AG162*G162,2)+TRUNC(AI162*G162,2)))))/W162*G162),TRUE),IF(AND(Y162*G162&lt;&gt;0,(TRUNC(Y162*G162,2)+(TRUNC(AL162,2)-(TRUNC(S162*G162,2)+TRUNC(W162*G162,2)+TRUNC(Y162*G162,2)+TRUNC(AA162*G162,2)+TRUNC(AC162*G162,2)+TRUNC(AE162*G162,2)+TRUNC(AG162*G162,2)+TRUNC(AI162*G162,2))))&gt;=0),ABS((S162*G162-(TRUNC(S162*G162,2)+(TRUNC(AL162,2)-(TRUNC(S162*G162,2)+TRUNC(W162*G162,2)+TRUNC(Y162*G162,2)+TRUNC(AA162*G162,2)+TRUNC(AC162*G162,2)+TRUNC(AE162*G162,2)+TRUNC(AG162*G162,2)+TRUNC(AI162*G162,2)))))/S162*G162)&lt;=ABS((Y162*G162-(TRUNC(Y162*G162,2)+(TRUNC(AL162,2)-(TRUNC(S162*G162,2)+TRUNC(W162*G162,2)+TRUNC(Y162*G162,2)+TRUNC(AA162*G162,2)+TRUNC(AC162*G162,2)+TRUNC(AE162*G162,2)+TRUNC(AG162*G162,2)+TRUNC(AI162*G162,2)))))/Y162*G162),TRUE),IF(AND(AA162*G162&lt;&gt;0,(TRUNC(AA162*G162,2)+(TRUNC(AL162,2)-(TRUNC(S162*G162,2)+TRUNC(W162*G162,2)+TRUNC(Y162*G162,2)+TRUNC(AA162*G162,2)+TRUNC(AC162*G162,2)+TRUNC(AE162*G162,2)+TRUNC(AG162*G162,2)+TRUNC(AI162*G162,2))))&gt;=0),ABS((S162*G162-(TRUNC(S162*G162,2)+(TRUNC(AL162,2)-(TRUNC(S162*G162,2)+TRUNC(W162*G162,2)+TRUNC(Y162*G162,2)+TRUNC(AA162*G162,2)+TRUNC(AC162*G162,2)+TRUNC(AE162*G162,2)+TRUNC(AG162*G162,2)+TRUNC(AI162*G162,2)))))/S162*G162)&lt;=ABS((AA162*G162-(TRUNC(AA162*G162,2)+(TRUNC(AL162,2)-(TRUNC(S162*G162,2)+TRUNC(W162*G162,2)+TRUNC(Y162*G162,2)+TRUNC(AA162*G162,2)+TRUNC(AC162*G162,2)+TRUNC(AE162*G162,2)+TRUNC(AG162*G162,2)+TRUNC(AI162*G162,2)))))/AA162*G162),TRUE),IF(AND(AC162*G162&lt;&gt;0,(TRUNC(AC162*G162,2)+(TRUNC(AL162,2)-(TRUNC(S162*G162,2)+TRUNC(W162*G162,2)+TRUNC(Y162*G162,2)+TRUNC(AA162*G162,2)+TRUNC(AC162*G162,2)+TRUNC(AE162*G162,2)+TRUNC(AG162*G162,2)+TRUNC(AI162*G162,2))))&gt;=0),ABS((S162*G162-(TRUNC(S162*G162,2)+(TRUNC(AL162,2)-(TRUNC(S162*G162,2)+TRUNC(W162*G162,2)+TRUNC(Y162*G162,2)+TRUNC(AA162*G162,2)+TRUNC(AC162*G162,2)+TRUNC(AE162*G162,2)+TRUNC(AG162*G162,2)+TRUNC(AI162*G162,2)))))/S162*G162)&lt;=ABS((AC162*G162-(TRUNC(AC162*G162,2)+(TRUNC(AL162,2)-(TRUNC(S162*G162,2)+TRUNC(W162*G162,2)+TRUNC(Y162*G162,2)+TRUNC(AA162*G162,2)+TRUNC(AC162*G162,2)+TRUNC(AE162*G162,2)+TRUNC(AG162*G162,2)+TRUNC(AI162*G162,2)))))/AC162*G162),TRUE),IF(AND(AE162*G162&lt;&gt;0,(TRUNC(AE162*G162,2)+(TRUNC(AL162,2)-(TRUNC(S162*G162,2)+TRUNC(W162*G162,2)+TRUNC(Y162*G162,2)+TRUNC(AA162*G162,2)+TRUNC(AC162*G162,2)+TRUNC(AE162*G162,2)+TRUNC(AG162*G162,2)+TRUNC(AI162*G162,2))))&gt;=0),ABS((S162*G162-(TRUNC(S162*G162,2)+(TRUNC(AL162,2)-(TRUNC(S162*G162,2)+TRUNC(W162*G162,2)+TRUNC(Y162*G162,2)+TRUNC(AA162*G162,2)+TRUNC(AC162*G162,2)+TRUNC(AE162*G162,2)+TRUNC(AG162*G162,2)+TRUNC(AI162*G162,2)))))/S162*G162)&lt;=ABS((AE162*G162-(TRUNC(AE162*G162,2)+(TRUNC(AL162,2)-(TRUNC(S162*G162,2)+TRUNC(W162*G162,2)+TRUNC(Y162*G162,2)+TRUNC(AA162*G162,2)+TRUNC(AC162*G162,2)+TRUNC(AE162*G162,2)+TRUNC(AG162*G162,2)+TRUNC(AI162*G162,2)))))/AE162*G162),TRUE),IF(AND(AG162*G162&lt;&gt;0,(TRUNC(AG162*G162,2)+(TRUNC(AL162,2)-(TRUNC(S162*G162,2)+TRUNC(W162*G162,2)+TRUNC(Y162*G162,2)+TRUNC(AA162*G162,2)+TRUNC(AC162*G162,2)+TRUNC(AE162*G162,2)+TRUNC(AG162*G162,2)+TRUNC(AI162*G162,2))))&gt;=0),ABS((S162*G162-(TRUNC(S162*G162,2)+(TRUNC(AL162,2)-(TRUNC(S162*G162,2)+TRUNC(W162*G162,2)+TRUNC(Y162*G162,2)+TRUNC(AA162*G162,2)+TRUNC(AC162*G162,2)+TRUNC(AE162*G162,2)+TRUNC(AG162*G162,2)+TRUNC(AI162*G162,2)))))/S162*G162)&lt;=ABS((AG162*G162-(TRUNC(AG162*G162,2)+(TRUNC(AL162,2)-(TRUNC(S162*G162,2)+TRUNC(W162*G162,2)+TRUNC(Y162*G162,2)+TRUNC(AA162*G162,2)+TRUNC(AC162*G162,2)+TRUNC(AE162*G162,2)+TRUNC(AG162*G162,2)+TRUNC(AI162*G162,2)))))/AG162*G162),TRUE),IF(AND(AI162*G162&lt;&gt;0,(TRUNC(AI162*G162,2)+(TRUNC(AL162,2)-(TRUNC(S162*G162,2)+TRUNC(W162*G162,2)+TRUNC(Y162*G162,2)+TRUNC(AA162*G162,2)+TRUNC(AC162*G162,2)+TRUNC(AE162*G162,2)+TRUNC(AG162*G162,2)+TRUNC(AI162*G162,2))))&gt;=0),ABS((S162*G162-(TRUNC(S162*G162,2)+(TRUNC(AL162,2)-(TRUNC(S162*G162,2)+TRUNC(W162*G162,2)+TRUNC(Y162*G162,2)+TRUNC(AA162*G162,2)+TRUNC(AC162*G162,2)+TRUNC(AE162*G162,2)+TRUNC(AG162*G162,2)+TRUNC(AI162*G162,2)))))/S162*G162)&lt;=ABS((AI162*G162-(TRUNC(AI162*G162,2)+(TRUNC(AL162,2)-(TRUNC(S162*G162,2)+TRUNC(W162*G162,2)+TRUNC(Y162*G162,2)+TRUNC(AA162*G162,2)+TRUNC(AC162*G162,2)+TRUNC(AE162*G162,2)+TRUNC(AG162*G162,2)+TRUNC(AI162*G162,2)))))/AI162*G162),TRUE)),TRUNC(S162*G162,2)+(TRUNC(AL162,2)-(TRUNC(S162*G162,2)+TRUNC(W162*G162,2)+TRUNC(Y162*G162,2)+TRUNC(AA162*G162,2)+TRUNC(AC162*G162,2)+TRUNC(AE162*G162,2)+TRUNC(AG162*G162,2)+TRUNC(AI162*G162,2))),TRUNC(S162*G162,2)))))</f>
        <v>0</v>
      </c>
      <c r="U162" s="369">
        <f t="shared" ref="U162:V168" si="132">TRUNC(AE162 + Y162 + W162 + AI162 + AC162 + AA162 + AG162, 2)</f>
        <v>35.36</v>
      </c>
      <c r="V162" s="369">
        <f t="shared" si="132"/>
        <v>0</v>
      </c>
      <c r="W162" s="369">
        <f t="shared" ref="W162:W168" si="133">IF(J162*(1+R162)=0,0,IF((TRUNC(AK162,2)-(TRUNC(H162*(1+R162),2)+TRUNC(J162*(1+R162),2)+TRUNC(K162*(1+R162),2)+TRUNC(L162*(1+R162),2)+TRUNC(M162*(1+R162),2)+TRUNC(N162*(1+R162),2)+TRUNC(O162*(1+R162),2)+TRUNC(P162*(1+R162),2)))=0,TRUNC(J162*(1+R162),2),IF((TRUNC(TRUNC(J162*(1+R162),2),2)+(TRUNC(AK162,2)-(TRUNC(H162*(1+R162),2)+TRUNC(J162*(1+R162),2)+TRUNC(K162*(1+R162),2)+TRUNC(L162*(1+R162),2)+TRUNC(M162*(1+R162),2)+TRUNC(N162*(1+R162),2)+TRUNC(O162*(1+R162),2)+TRUNC(P162*(1+R162),2))))&lt;=0,TRUNC(J162*(1+R162),2),IF(AND(IF(AND(H162*(1+R162)&lt;&gt;0,(TRUNC(H162*(1+R162),2)+(TRUNC(AK162,2)-(TRUNC(H162*(1+R162),2)+TRUNC(J162*(1+R162),2)+TRUNC(K162*(1+R162),2)+TRUNC(L162*(1+R162),2)+TRUNC(M162*(1+R162),2)+TRUNC(N162*(1+R162),2)+TRUNC(O162*(1+R162),2)+TRUNC(P162*(1+R162),2))))&gt;=0),ABS((J162*(1+R162)-(TRUNC(J162*(1+R162),2)+(TRUNC(AK162,2)-(TRUNC(H162*(1+R162),2)+TRUNC(J162*(1+R162),2)+TRUNC(K162*(1+R162),2)+TRUNC(L162*(1+R162),2)+TRUNC(M162*(1+R162),2)+TRUNC(N162*(1+R162),2)+TRUNC(O162*(1+R162),2)+TRUNC(P162*(1+R162),2)))))/J162*(1+R162))&lt;ABS((H162*(1+R162)-(TRUNC(H162*(1+R162),2)+(TRUNC(AK162,2)-(TRUNC(H162*(1+R162),2)+TRUNC(J162*(1+R162),2)+TRUNC(K162*(1+R162),2)+TRUNC(L162*(1+R162),2)+TRUNC(M162*(1+R162),2)+TRUNC(N162*(1+R162),2)+TRUNC(O162*(1+R162),2)+TRUNC(P162*(1+R162),2)))))/H162*(1+R162)),TRUE),IF(AND(J162*(1+R162)&lt;&gt;0,(TRUNC(J162*(1+R162),2)+(TRUNC(AK162,2)-(TRUNC(H162*(1+R162),2)+TRUNC(J162*(1+R162),2)+TRUNC(K162*(1+R162),2)+TRUNC(L162*(1+R162),2)+TRUNC(M162*(1+R162),2)+TRUNC(N162*(1+R162),2)+TRUNC(O162*(1+R162),2)+TRUNC(P162*(1+R162),2))))&gt;=0),ABS((J162*(1+R162)-(TRUNC(J162*(1+R162),2)+(TRUNC(AK162,2)-(TRUNC(H162*(1+R162),2)+TRUNC(J162*(1+R162),2)+TRUNC(K162*(1+R162),2)+TRUNC(L162*(1+R162),2)+TRUNC(M162*(1+R162),2)+TRUNC(N162*(1+R162),2)+TRUNC(O162*(1+R162),2)+TRUNC(P162*(1+R162),2)))))/J162*(1+R162))&lt;=ABS((J162*(1+R162)-(TRUNC(J162*(1+R162),2)+(TRUNC(AK162,2)-(TRUNC(H162*(1+R162),2)+TRUNC(J162*(1+R162),2)+TRUNC(K162*(1+R162),2)+TRUNC(L162*(1+R162),2)+TRUNC(M162*(1+R162),2)+TRUNC(N162*(1+R162),2)+TRUNC(O162*(1+R162),2)+TRUNC(P162*(1+R162),2)))))/J162*(1+R162)),TRUE),IF(AND(K162*(1+R162)&lt;&gt;0,(TRUNC(K162*(1+R162),2)+(TRUNC(AK162,2)-(TRUNC(H162*(1+R162),2)+TRUNC(J162*(1+R162),2)+TRUNC(K162*(1+R162),2)+TRUNC(L162*(1+R162),2)+TRUNC(M162*(1+R162),2)+TRUNC(N162*(1+R162),2)+TRUNC(O162*(1+R162),2)+TRUNC(P162*(1+R162),2))))&gt;=0),ABS((J162*(1+R162)-(TRUNC(J162*(1+R162),2)+(TRUNC(AK162,2)-(TRUNC(H162*(1+R162),2)+TRUNC(J162*(1+R162),2)+TRUNC(K162*(1+R162),2)+TRUNC(L162*(1+R162),2)+TRUNC(M162*(1+R162),2)+TRUNC(N162*(1+R162),2)+TRUNC(O162*(1+R162),2)+TRUNC(P162*(1+R162),2)))))/J162*(1+R162))&lt;=ABS((K162*(1+R162)-(TRUNC(K162*(1+R162),2)+(TRUNC(AK162,2)-(TRUNC(H162*(1+R162),2)+TRUNC(J162*(1+R162),2)+TRUNC(K162*(1+R162),2)+TRUNC(L162*(1+R162),2)+TRUNC(M162*(1+R162),2)+TRUNC(N162*(1+R162),2)+TRUNC(O162*(1+R162),2)+TRUNC(P162*(1+R162),2)))))/K162*(1+R162)),TRUE),IF(AND(L162*(1+R162)&lt;&gt;0,(TRUNC(L162*(1+R162),2)+(TRUNC(AK162,2)-(TRUNC(H162*(1+R162),2)+TRUNC(J162*(1+R162),2)+TRUNC(K162*(1+R162),2)+TRUNC(L162*(1+R162),2)+TRUNC(M162*(1+R162),2)+TRUNC(N162*(1+R162),2)+TRUNC(O162*(1+R162),2)+TRUNC(P162*(1+R162),2))))&gt;=0),ABS((J162*(1+R162)-(TRUNC(J162*(1+R162),2)+(TRUNC(AK162,2)-(TRUNC(H162*(1+R162),2)+TRUNC(J162*(1+R162),2)+TRUNC(K162*(1+R162),2)+TRUNC(L162*(1+R162),2)+TRUNC(M162*(1+R162),2)+TRUNC(N162*(1+R162),2)+TRUNC(O162*(1+R162),2)+TRUNC(P162*(1+R162),2)))))/J162*(1+R162))&lt;=ABS((L162*(1+R162)-(TRUNC(L162*(1+R162),2)+(TRUNC(AK162,2)-(TRUNC(H162*(1+R162),2)+TRUNC(J162*(1+R162),2)+TRUNC(K162*(1+R162),2)+TRUNC(L162*(1+R162),2)+TRUNC(M162*(1+R162),2)+TRUNC(N162*(1+R162),2)+TRUNC(O162*(1+R162),2)+TRUNC(P162*(1+R162),2)))))/L162*(1+R162)),TRUE),IF(AND(M162*(1+R162)&lt;&gt;0,(TRUNC(M162*(1+R162),2)+(TRUNC(AK162,2)-(TRUNC(H162*(1+R162),2)+TRUNC(J162*(1+R162),2)+TRUNC(K162*(1+R162),2)+TRUNC(L162*(1+R162),2)+TRUNC(M162*(1+R162),2)+TRUNC(N162*(1+R162),2)+TRUNC(O162*(1+R162),2)+TRUNC(P162*(1+R162),2))))&gt;=0),ABS((J162*(1+R162)-(TRUNC(J162*(1+R162),2)+(TRUNC(AK162,2)-(TRUNC(H162*(1+R162),2)+TRUNC(J162*(1+R162),2)+TRUNC(K162*(1+R162),2)+TRUNC(L162*(1+R162),2)+TRUNC(M162*(1+R162),2)+TRUNC(N162*(1+R162),2)+TRUNC(O162*(1+R162),2)+TRUNC(P162*(1+R162),2)))))/J162*(1+R162))&lt;=ABS((M162*(1+R162)-(TRUNC(M162*(1+R162),2)+(TRUNC(AK162,2)-(TRUNC(H162*(1+R162),2)+TRUNC(J162*(1+R162),2)+TRUNC(K162*(1+R162),2)+TRUNC(L162*(1+R162),2)+TRUNC(M162*(1+R162),2)+TRUNC(N162*(1+R162),2)+TRUNC(O162*(1+R162),2)+TRUNC(P162*(1+R162),2)))))/M162*(1+R162)),TRUE),IF(AND(N162*(1+R162)&lt;&gt;0,(TRUNC(N162*(1+R162),2)+(TRUNC(AK162,2)-(TRUNC(H162*(1+R162),2)+TRUNC(J162*(1+R162),2)+TRUNC(K162*(1+R162),2)+TRUNC(L162*(1+R162),2)+TRUNC(M162*(1+R162),2)+TRUNC(N162*(1+R162),2)+TRUNC(O162*(1+R162),2)+TRUNC(P162*(1+R162),2))))&gt;=0),ABS((J162*(1+R162)-(TRUNC(J162*(1+R162),2)+(TRUNC(AK162,2)-(TRUNC(H162*(1+R162),2)+TRUNC(J162*(1+R162),2)+TRUNC(K162*(1+R162),2)+TRUNC(L162*(1+R162),2)+TRUNC(M162*(1+R162),2)+TRUNC(N162*(1+R162),2)+TRUNC(O162*(1+R162),2)+TRUNC(P162*(1+R162),2)))))/J162*(1+R162))&lt;=ABS((N162*(1+R162)-(TRUNC(N162*(1+R162),2)+(TRUNC(AK162,2)-(TRUNC(H162*(1+R162),2)+TRUNC(J162*(1+R162),2)+TRUNC(K162*(1+R162),2)+TRUNC(L162*(1+R162),2)+TRUNC(M162*(1+R162),2)+TRUNC(N162*(1+R162),2)+TRUNC(O162*(1+R162),2)+TRUNC(P162*(1+R162),2)))))/N162*(1+R162)),TRUE),IF(AND(O162*(1+R162)&lt;&gt;0,(TRUNC(O162*(1+R162),2)+(TRUNC(AK162,2)-(TRUNC(H162*(1+R162),2)+TRUNC(J162*(1+R162),2)+TRUNC(K162*(1+R162),2)+TRUNC(L162*(1+R162),2)+TRUNC(M162*(1+R162),2)+TRUNC(N162*(1+R162),2)+TRUNC(O162*(1+R162),2)+TRUNC(P162*(1+R162),2))))&gt;=0),ABS((J162*(1+R162)-(TRUNC(J162*(1+R162),2)+(TRUNC(AK162,2)-(TRUNC(H162*(1+R162),2)+TRUNC(J162*(1+R162),2)+TRUNC(K162*(1+R162),2)+TRUNC(L162*(1+R162),2)+TRUNC(M162*(1+R162),2)+TRUNC(N162*(1+R162),2)+TRUNC(O162*(1+R162),2)+TRUNC(P162*(1+R162),2)))))/J162*(1+R162))&lt;=ABS((O162*(1+R162)-(TRUNC(O162*(1+R162),2)+(TRUNC(AK162,2)-(TRUNC(H162*(1+R162),2)+TRUNC(J162*(1+R162),2)+TRUNC(K162*(1+R162),2)+TRUNC(L162*(1+R162),2)+TRUNC(M162*(1+R162),2)+TRUNC(N162*(1+R162),2)+TRUNC(O162*(1+R162),2)+TRUNC(P162*(1+R162),2)))))/O162*(1+R162)),TRUE),IF(AND(P162*(1+R162)&lt;&gt;0,(TRUNC(P162*(1+R162),2)+(TRUNC(AK162,2)-(TRUNC(H162*(1+R162),2)+TRUNC(J162*(1+R162),2)+TRUNC(K162*(1+R162),2)+TRUNC(L162*(1+R162),2)+TRUNC(M162*(1+R162),2)+TRUNC(N162*(1+R162),2)+TRUNC(O162*(1+R162),2)+TRUNC(P162*(1+R162),2))))&gt;=0),ABS((J162*(1+R162)-(TRUNC(J162*(1+R162),2)+(TRUNC(AK162,2)-(TRUNC(H162*(1+R162),2)+TRUNC(J162*(1+R162),2)+TRUNC(K162*(1+R162),2)+TRUNC(L162*(1+R162),2)+TRUNC(M162*(1+R162),2)+TRUNC(N162*(1+R162),2)+TRUNC(O162*(1+R162),2)+TRUNC(P162*(1+R162),2)))))/J162*(1+R162))&lt;=ABS((P162*(1+R162)-(TRUNC(P162*(1+R162),2)+(TRUNC(AK162,2)-(TRUNC(H162*(1+R162),2)+TRUNC(J162*(1+R162),2)+TRUNC(K162*(1+R162),2)+TRUNC(L162*(1+R162),2)+TRUNC(M162*(1+R162),2)+TRUNC(N162*(1+R162),2)+TRUNC(O162*(1+R162),2)+TRUNC(P162*(1+R162),2)))))/P162*(1+R162)),TRUE)),TRUNC(J162*(1+R162),2)+(TRUNC(AK162,2)-(TRUNC(H162*(1+R162),2)+TRUNC(J162*(1+R162),2)+TRUNC(K162*(1+R162),2)+TRUNC(L162*(1+R162),2)+TRUNC(M162*(1+R162),2)+TRUNC(N162*(1+R162),2)+TRUNC(O162*(1+R162),2)+TRUNC(P162*(1+R162),2))),TRUNC(J162*(1+R162),2)))))</f>
        <v>35.36</v>
      </c>
      <c r="X162" s="369">
        <f t="shared" ref="X162:X168" si="134">IF(W162*G162=0,0,IF((TRUNC(AL162,2)-(TRUNC(S162*G162,2)+TRUNC(W162*G162,2)+TRUNC(Y162*G162,2)+TRUNC(AA162*G162,2)+TRUNC(AC162*G162,2)+TRUNC(AE162*G162,2)+TRUNC(AG162*G162,2)+TRUNC(AI162*G162,2)))=0,TRUNC(W162*G162,2),IF((TRUNC(TRUNC(W162*G162,2),2)+(TRUNC(AL162,2)-(TRUNC(S162*G162,2)+TRUNC(W162*G162,2)+TRUNC(Y162*G162,2)+TRUNC(AA162*G162,2)+TRUNC(AC162*G162,2)+TRUNC(AE162*G162,2)+TRUNC(AG162*G162,2)+TRUNC(AI162*G162,2))))&lt;=0,TRUNC(W162*G162,2),IF(AND(IF(AND(S162*G162&lt;&gt;0,(TRUNC(S162*G162,2)+(TRUNC(AL162,2)-(TRUNC(S162*G162,2)+TRUNC(W162*G162,2)+TRUNC(Y162*G162,2)+TRUNC(AA162*G162,2)+TRUNC(AC162*G162,2)+TRUNC(AE162*G162,2)+TRUNC(AG162*G162,2)+TRUNC(AI162*G162,2))))&gt;=0),ABS((W162*G162-(TRUNC(W162*G162,2)+(TRUNC(AL162,2)-(TRUNC(S162*G162,2)+TRUNC(W162*G162,2)+TRUNC(Y162*G162,2)+TRUNC(AA162*G162,2)+TRUNC(AC162*G162,2)+TRUNC(AE162*G162,2)+TRUNC(AG162*G162,2)+TRUNC(AI162*G162,2)))))/W162*G162)&lt;ABS((S162*G162-(TRUNC(S162*G162,2)+(TRUNC(AL162,2)-(TRUNC(S162*G162,2)+TRUNC(W162*G162,2)+TRUNC(Y162*G162,2)+TRUNC(AA162*G162,2)+TRUNC(AC162*G162,2)+TRUNC(AE162*G162,2)+TRUNC(AG162*G162,2)+TRUNC(AI162*G162,2)))))/S162*G162),TRUE),IF(AND(W162*G162&lt;&gt;0,(TRUNC(W162*G162,2)+(TRUNC(AL162,2)-(TRUNC(S162*G162,2)+TRUNC(W162*G162,2)+TRUNC(Y162*G162,2)+TRUNC(AA162*G162,2)+TRUNC(AC162*G162,2)+TRUNC(AE162*G162,2)+TRUNC(AG162*G162,2)+TRUNC(AI162*G162,2))))&gt;=0),ABS((W162*G162-(TRUNC(W162*G162,2)+(TRUNC(AL162,2)-(TRUNC(S162*G162,2)+TRUNC(W162*G162,2)+TRUNC(Y162*G162,2)+TRUNC(AA162*G162,2)+TRUNC(AC162*G162,2)+TRUNC(AE162*G162,2)+TRUNC(AG162*G162,2)+TRUNC(AI162*G162,2)))))/W162*G162)&lt;=ABS((W162*G162-(TRUNC(W162*G162,2)+(TRUNC(AL162,2)-(TRUNC(S162*G162,2)+TRUNC(W162*G162,2)+TRUNC(Y162*G162,2)+TRUNC(AA162*G162,2)+TRUNC(AC162*G162,2)+TRUNC(AE162*G162,2)+TRUNC(AG162*G162,2)+TRUNC(AI162*G162,2)))))/W162*G162),TRUE),IF(AND(Y162*G162&lt;&gt;0,(TRUNC(Y162*G162,2)+(TRUNC(AL162,2)-(TRUNC(S162*G162,2)+TRUNC(W162*G162,2)+TRUNC(Y162*G162,2)+TRUNC(AA162*G162,2)+TRUNC(AC162*G162,2)+TRUNC(AE162*G162,2)+TRUNC(AG162*G162,2)+TRUNC(AI162*G162,2))))&gt;=0),ABS((W162*G162-(TRUNC(W162*G162,2)+(TRUNC(AL162,2)-(TRUNC(S162*G162,2)+TRUNC(W162*G162,2)+TRUNC(Y162*G162,2)+TRUNC(AA162*G162,2)+TRUNC(AC162*G162,2)+TRUNC(AE162*G162,2)+TRUNC(AG162*G162,2)+TRUNC(AI162*G162,2)))))/W162*G162)&lt;=ABS((Y162*G162-(TRUNC(Y162*G162,2)+(TRUNC(AL162,2)-(TRUNC(S162*G162,2)+TRUNC(W162*G162,2)+TRUNC(Y162*G162,2)+TRUNC(AA162*G162,2)+TRUNC(AC162*G162,2)+TRUNC(AE162*G162,2)+TRUNC(AG162*G162,2)+TRUNC(AI162*G162,2)))))/Y162*G162),TRUE),IF(AND(AA162*G162&lt;&gt;0,(TRUNC(AA162*G162,2)+(TRUNC(AL162,2)-(TRUNC(S162*G162,2)+TRUNC(W162*G162,2)+TRUNC(Y162*G162,2)+TRUNC(AA162*G162,2)+TRUNC(AC162*G162,2)+TRUNC(AE162*G162,2)+TRUNC(AG162*G162,2)+TRUNC(AI162*G162,2))))&gt;=0),ABS((W162*G162-(TRUNC(W162*G162,2)+(TRUNC(AL162,2)-(TRUNC(S162*G162,2)+TRUNC(W162*G162,2)+TRUNC(Y162*G162,2)+TRUNC(AA162*G162,2)+TRUNC(AC162*G162,2)+TRUNC(AE162*G162,2)+TRUNC(AG162*G162,2)+TRUNC(AI162*G162,2)))))/W162*G162)&lt;=ABS((AA162*G162-(TRUNC(AA162*G162,2)+(TRUNC(AL162,2)-(TRUNC(S162*G162,2)+TRUNC(W162*G162,2)+TRUNC(Y162*G162,2)+TRUNC(AA162*G162,2)+TRUNC(AC162*G162,2)+TRUNC(AE162*G162,2)+TRUNC(AG162*G162,2)+TRUNC(AI162*G162,2)))))/AA162*G162),TRUE),IF(AND(AC162*G162&lt;&gt;0,(TRUNC(AC162*G162,2)+(TRUNC(AL162,2)-(TRUNC(S162*G162,2)+TRUNC(W162*G162,2)+TRUNC(Y162*G162,2)+TRUNC(AA162*G162,2)+TRUNC(AC162*G162,2)+TRUNC(AE162*G162,2)+TRUNC(AG162*G162,2)+TRUNC(AI162*G162,2))))&gt;=0),ABS((W162*G162-(TRUNC(W162*G162,2)+(TRUNC(AL162,2)-(TRUNC(S162*G162,2)+TRUNC(W162*G162,2)+TRUNC(Y162*G162,2)+TRUNC(AA162*G162,2)+TRUNC(AC162*G162,2)+TRUNC(AE162*G162,2)+TRUNC(AG162*G162,2)+TRUNC(AI162*G162,2)))))/W162*G162)&lt;=ABS((AC162*G162-(TRUNC(AC162*G162,2)+(TRUNC(AL162,2)-(TRUNC(S162*G162,2)+TRUNC(W162*G162,2)+TRUNC(Y162*G162,2)+TRUNC(AA162*G162,2)+TRUNC(AC162*G162,2)+TRUNC(AE162*G162,2)+TRUNC(AG162*G162,2)+TRUNC(AI162*G162,2)))))/AC162*G162),TRUE),IF(AND(AE162*G162&lt;&gt;0,(TRUNC(AE162*G162,2)+(TRUNC(AL162,2)-(TRUNC(S162*G162,2)+TRUNC(W162*G162,2)+TRUNC(Y162*G162,2)+TRUNC(AA162*G162,2)+TRUNC(AC162*G162,2)+TRUNC(AE162*G162,2)+TRUNC(AG162*G162,2)+TRUNC(AI162*G162,2))))&gt;=0),ABS((W162*G162-(TRUNC(W162*G162,2)+(TRUNC(AL162,2)-(TRUNC(S162*G162,2)+TRUNC(W162*G162,2)+TRUNC(Y162*G162,2)+TRUNC(AA162*G162,2)+TRUNC(AC162*G162,2)+TRUNC(AE162*G162,2)+TRUNC(AG162*G162,2)+TRUNC(AI162*G162,2)))))/W162*G162)&lt;=ABS((AE162*G162-(TRUNC(AE162*G162,2)+(TRUNC(AL162,2)-(TRUNC(S162*G162,2)+TRUNC(W162*G162,2)+TRUNC(Y162*G162,2)+TRUNC(AA162*G162,2)+TRUNC(AC162*G162,2)+TRUNC(AE162*G162,2)+TRUNC(AG162*G162,2)+TRUNC(AI162*G162,2)))))/AE162*G162),TRUE),IF(AND(AG162*G162&lt;&gt;0,(TRUNC(AG162*G162,2)+(TRUNC(AL162,2)-(TRUNC(S162*G162,2)+TRUNC(W162*G162,2)+TRUNC(Y162*G162,2)+TRUNC(AA162*G162,2)+TRUNC(AC162*G162,2)+TRUNC(AE162*G162,2)+TRUNC(AG162*G162,2)+TRUNC(AI162*G162,2))))&gt;=0),ABS((W162*G162-(TRUNC(W162*G162,2)+(TRUNC(AL162,2)-(TRUNC(S162*G162,2)+TRUNC(W162*G162,2)+TRUNC(Y162*G162,2)+TRUNC(AA162*G162,2)+TRUNC(AC162*G162,2)+TRUNC(AE162*G162,2)+TRUNC(AG162*G162,2)+TRUNC(AI162*G162,2)))))/W162*G162)&lt;=ABS((AG162*G162-(TRUNC(AG162*G162,2)+(TRUNC(AL162,2)-(TRUNC(S162*G162,2)+TRUNC(W162*G162,2)+TRUNC(Y162*G162,2)+TRUNC(AA162*G162,2)+TRUNC(AC162*G162,2)+TRUNC(AE162*G162,2)+TRUNC(AG162*G162,2)+TRUNC(AI162*G162,2)))))/AG162*G162),TRUE),IF(AND(AI162*G162&lt;&gt;0,(TRUNC(AI162*G162,2)+(TRUNC(AL162,2)-(TRUNC(S162*G162,2)+TRUNC(W162*G162,2)+TRUNC(Y162*G162,2)+TRUNC(AA162*G162,2)+TRUNC(AC162*G162,2)+TRUNC(AE162*G162,2)+TRUNC(AG162*G162,2)+TRUNC(AI162*G162,2))))&gt;=0),ABS((W162*G162-(TRUNC(W162*G162,2)+(TRUNC(AL162,2)-(TRUNC(S162*G162,2)+TRUNC(W162*G162,2)+TRUNC(Y162*G162,2)+TRUNC(AA162*G162,2)+TRUNC(AC162*G162,2)+TRUNC(AE162*G162,2)+TRUNC(AG162*G162,2)+TRUNC(AI162*G162,2)))))/W162*G162)&lt;=ABS((AI162*G162-(TRUNC(AI162*G162,2)+(TRUNC(AL162,2)-(TRUNC(S162*G162,2)+TRUNC(W162*G162,2)+TRUNC(Y162*G162,2)+TRUNC(AA162*G162,2)+TRUNC(AC162*G162,2)+TRUNC(AE162*G162,2)+TRUNC(AG162*G162,2)+TRUNC(AI162*G162,2)))))/AI162*G162),TRUE)),TRUNC(W162*G162,2)+(TRUNC(AL162,2)-(TRUNC(S162*G162,2)+TRUNC(W162*G162,2)+TRUNC(Y162*G162,2)+TRUNC(AA162*G162,2)+TRUNC(AC162*G162,2)+TRUNC(AE162*G162,2)+TRUNC(AG162*G162,2)+TRUNC(AI162*G162,2))),TRUNC(W162*G162,2)))))</f>
        <v>0</v>
      </c>
      <c r="Y162" s="369">
        <f t="shared" ref="Y162:Y168" si="135">IF(K162*(1+R162)=0,0,IF((TRUNC(AK162,2)-(TRUNC(H162*(1+R162),2)+TRUNC(J162*(1+R162),2)+TRUNC(K162*(1+R162),2)+TRUNC(L162*(1+R162),2)+TRUNC(M162*(1+R162),2)+TRUNC(N162*(1+R162),2)+TRUNC(O162*(1+R162),2)+TRUNC(P162*(1+R162),2)))=0,TRUNC(K162*(1+R162),2),IF((TRUNC(TRUNC(K162*(1+R162),2),2)+(TRUNC(AK162,2)-(TRUNC(H162*(1+R162),2)+TRUNC(J162*(1+R162),2)+TRUNC(K162*(1+R162),2)+TRUNC(L162*(1+R162),2)+TRUNC(M162*(1+R162),2)+TRUNC(N162*(1+R162),2)+TRUNC(O162*(1+R162),2)+TRUNC(P162*(1+R162),2))))&lt;=0,TRUNC(K162*(1+R162),2),IF(AND(IF(AND(H162*(1+R162)&lt;&gt;0,(TRUNC(H162*(1+R162),2)+(TRUNC(AK162,2)-(TRUNC(H162*(1+R162),2)+TRUNC(J162*(1+R162),2)+TRUNC(K162*(1+R162),2)+TRUNC(L162*(1+R162),2)+TRUNC(M162*(1+R162),2)+TRUNC(N162*(1+R162),2)+TRUNC(O162*(1+R162),2)+TRUNC(P162*(1+R162),2))))&gt;=0),ABS((K162*(1+R162)-(TRUNC(K162*(1+R162),2)+(TRUNC(AK162,2)-(TRUNC(H162*(1+R162),2)+TRUNC(J162*(1+R162),2)+TRUNC(K162*(1+R162),2)+TRUNC(L162*(1+R162),2)+TRUNC(M162*(1+R162),2)+TRUNC(N162*(1+R162),2)+TRUNC(O162*(1+R162),2)+TRUNC(P162*(1+R162),2)))))/K162*(1+R162))&lt;ABS((H162*(1+R162)-(TRUNC(H162*(1+R162),2)+(TRUNC(AK162,2)-(TRUNC(H162*(1+R162),2)+TRUNC(J162*(1+R162),2)+TRUNC(K162*(1+R162),2)+TRUNC(L162*(1+R162),2)+TRUNC(M162*(1+R162),2)+TRUNC(N162*(1+R162),2)+TRUNC(O162*(1+R162),2)+TRUNC(P162*(1+R162),2)))))/H162*(1+R162)),TRUE),IF(AND(J162*(1+R162)&lt;&gt;0,(TRUNC(J162*(1+R162),2)+(TRUNC(AK162,2)-(TRUNC(H162*(1+R162),2)+TRUNC(J162*(1+R162),2)+TRUNC(K162*(1+R162),2)+TRUNC(L162*(1+R162),2)+TRUNC(M162*(1+R162),2)+TRUNC(N162*(1+R162),2)+TRUNC(O162*(1+R162),2)+TRUNC(P162*(1+R162),2))))&gt;=0),ABS((K162*(1+R162)-(TRUNC(K162*(1+R162),2)+(TRUNC(AK162,2)-(TRUNC(H162*(1+R162),2)+TRUNC(J162*(1+R162),2)+TRUNC(K162*(1+R162),2)+TRUNC(L162*(1+R162),2)+TRUNC(M162*(1+R162),2)+TRUNC(N162*(1+R162),2)+TRUNC(O162*(1+R162),2)+TRUNC(P162*(1+R162),2)))))/K162*(1+R162))&lt;ABS((J162*(1+R162)-(TRUNC(J162*(1+R162),2)+(TRUNC(AK162,2)-(TRUNC(H162*(1+R162),2)+TRUNC(J162*(1+R162),2)+TRUNC(K162*(1+R162),2)+TRUNC(L162*(1+R162),2)+TRUNC(M162*(1+R162),2)+TRUNC(N162*(1+R162),2)+TRUNC(O162*(1+R162),2)+TRUNC(P162*(1+R162),2)))))/J162*(1+R162)),TRUE),IF(AND(K162*(1+R162)&lt;&gt;0,(TRUNC(K162*(1+R162),2)+(TRUNC(AK162,2)-(TRUNC(H162*(1+R162),2)+TRUNC(J162*(1+R162),2)+TRUNC(K162*(1+R162),2)+TRUNC(L162*(1+R162),2)+TRUNC(M162*(1+R162),2)+TRUNC(N162*(1+R162),2)+TRUNC(O162*(1+R162),2)+TRUNC(P162*(1+R162),2))))&gt;=0),ABS((K162*(1+R162)-(TRUNC(K162*(1+R162),2)+(TRUNC(AK162,2)-(TRUNC(H162*(1+R162),2)+TRUNC(J162*(1+R162),2)+TRUNC(K162*(1+R162),2)+TRUNC(L162*(1+R162),2)+TRUNC(M162*(1+R162),2)+TRUNC(N162*(1+R162),2)+TRUNC(O162*(1+R162),2)+TRUNC(P162*(1+R162),2)))))/K162*(1+R162))&lt;=ABS((K162*(1+R162)-(TRUNC(K162*(1+R162),2)+(TRUNC(AK162,2)-(TRUNC(H162*(1+R162),2)+TRUNC(J162*(1+R162),2)+TRUNC(K162*(1+R162),2)+TRUNC(L162*(1+R162),2)+TRUNC(M162*(1+R162),2)+TRUNC(N162*(1+R162),2)+TRUNC(O162*(1+R162),2)+TRUNC(P162*(1+R162),2)))))/K162*(1+R162)),TRUE),IF(AND(L162*(1+R162)&lt;&gt;0,(TRUNC(L162*(1+R162),2)+(TRUNC(AK162,2)-(TRUNC(H162*(1+R162),2)+TRUNC(J162*(1+R162),2)+TRUNC(K162*(1+R162),2)+TRUNC(L162*(1+R162),2)+TRUNC(M162*(1+R162),2)+TRUNC(N162*(1+R162),2)+TRUNC(O162*(1+R162),2)+TRUNC(P162*(1+R162),2))))&gt;=0),ABS((K162*(1+R162)-(TRUNC(K162*(1+R162),2)+(TRUNC(AK162,2)-(TRUNC(H162*(1+R162),2)+TRUNC(J162*(1+R162),2)+TRUNC(K162*(1+R162),2)+TRUNC(L162*(1+R162),2)+TRUNC(M162*(1+R162),2)+TRUNC(N162*(1+R162),2)+TRUNC(O162*(1+R162),2)+TRUNC(P162*(1+R162),2)))))/K162*(1+R162))&lt;=ABS((L162*(1+R162)-(TRUNC(L162*(1+R162),2)+(TRUNC(AK162,2)-(TRUNC(H162*(1+R162),2)+TRUNC(J162*(1+R162),2)+TRUNC(K162*(1+R162),2)+TRUNC(L162*(1+R162),2)+TRUNC(M162*(1+R162),2)+TRUNC(N162*(1+R162),2)+TRUNC(O162*(1+R162),2)+TRUNC(P162*(1+R162),2)))))/L162*(1+R162)),TRUE),IF(AND(M162*(1+R162)&lt;&gt;0,(TRUNC(M162*(1+R162),2)+(TRUNC(AK162,2)-(TRUNC(H162*(1+R162),2)+TRUNC(J162*(1+R162),2)+TRUNC(K162*(1+R162),2)+TRUNC(L162*(1+R162),2)+TRUNC(M162*(1+R162),2)+TRUNC(N162*(1+R162),2)+TRUNC(O162*(1+R162),2)+TRUNC(P162*(1+R162),2))))&gt;=0),ABS((K162*(1+R162)-(TRUNC(K162*(1+R162),2)+(TRUNC(AK162,2)-(TRUNC(H162*(1+R162),2)+TRUNC(J162*(1+R162),2)+TRUNC(K162*(1+R162),2)+TRUNC(L162*(1+R162),2)+TRUNC(M162*(1+R162),2)+TRUNC(N162*(1+R162),2)+TRUNC(O162*(1+R162),2)+TRUNC(P162*(1+R162),2)))))/K162*(1+R162))&lt;=ABS((M162*(1+R162)-(TRUNC(M162*(1+R162),2)+(TRUNC(AK162,2)-(TRUNC(H162*(1+R162),2)+TRUNC(J162*(1+R162),2)+TRUNC(K162*(1+R162),2)+TRUNC(L162*(1+R162),2)+TRUNC(M162*(1+R162),2)+TRUNC(N162*(1+R162),2)+TRUNC(O162*(1+R162),2)+TRUNC(P162*(1+R162),2)))))/M162*(1+R162)),TRUE),IF(AND(N162*(1+R162)&lt;&gt;0,(TRUNC(N162*(1+R162),2)+(TRUNC(AK162,2)-(TRUNC(H162*(1+R162),2)+TRUNC(J162*(1+R162),2)+TRUNC(K162*(1+R162),2)+TRUNC(L162*(1+R162),2)+TRUNC(M162*(1+R162),2)+TRUNC(N162*(1+R162),2)+TRUNC(O162*(1+R162),2)+TRUNC(P162*(1+R162),2))))&gt;=0),ABS((K162*(1+R162)-(TRUNC(K162*(1+R162),2)+(TRUNC(AK162,2)-(TRUNC(H162*(1+R162),2)+TRUNC(J162*(1+R162),2)+TRUNC(K162*(1+R162),2)+TRUNC(L162*(1+R162),2)+TRUNC(M162*(1+R162),2)+TRUNC(N162*(1+R162),2)+TRUNC(O162*(1+R162),2)+TRUNC(P162*(1+R162),2)))))/K162*(1+R162))&lt;=ABS((N162*(1+R162)-(TRUNC(N162*(1+R162),2)+(TRUNC(AK162,2)-(TRUNC(H162*(1+R162),2)+TRUNC(J162*(1+R162),2)+TRUNC(K162*(1+R162),2)+TRUNC(L162*(1+R162),2)+TRUNC(M162*(1+R162),2)+TRUNC(N162*(1+R162),2)+TRUNC(O162*(1+R162),2)+TRUNC(P162*(1+R162),2)))))/N162*(1+R162)),TRUE),IF(AND(O162*(1+R162)&lt;&gt;0,(TRUNC(O162*(1+R162),2)+(TRUNC(AK162,2)-(TRUNC(H162*(1+R162),2)+TRUNC(J162*(1+R162),2)+TRUNC(K162*(1+R162),2)+TRUNC(L162*(1+R162),2)+TRUNC(M162*(1+R162),2)+TRUNC(N162*(1+R162),2)+TRUNC(O162*(1+R162),2)+TRUNC(P162*(1+R162),2))))&gt;=0),ABS((K162*(1+R162)-(TRUNC(K162*(1+R162),2)+(TRUNC(AK162,2)-(TRUNC(H162*(1+R162),2)+TRUNC(J162*(1+R162),2)+TRUNC(K162*(1+R162),2)+TRUNC(L162*(1+R162),2)+TRUNC(M162*(1+R162),2)+TRUNC(N162*(1+R162),2)+TRUNC(O162*(1+R162),2)+TRUNC(P162*(1+R162),2)))))/K162*(1+R162))&lt;=ABS((O162*(1+R162)-(TRUNC(O162*(1+R162),2)+(TRUNC(AK162,2)-(TRUNC(H162*(1+R162),2)+TRUNC(J162*(1+R162),2)+TRUNC(K162*(1+R162),2)+TRUNC(L162*(1+R162),2)+TRUNC(M162*(1+R162),2)+TRUNC(N162*(1+R162),2)+TRUNC(O162*(1+R162),2)+TRUNC(P162*(1+R162),2)))))/O162*(1+R162)),TRUE),IF(AND(P162*(1+R162)&lt;&gt;0,(TRUNC(P162*(1+R162),2)+(TRUNC(AK162,2)-(TRUNC(H162*(1+R162),2)+TRUNC(J162*(1+R162),2)+TRUNC(K162*(1+R162),2)+TRUNC(L162*(1+R162),2)+TRUNC(M162*(1+R162),2)+TRUNC(N162*(1+R162),2)+TRUNC(O162*(1+R162),2)+TRUNC(P162*(1+R162),2))))&gt;=0),ABS((K162*(1+R162)-(TRUNC(K162*(1+R162),2)+(TRUNC(AK162,2)-(TRUNC(H162*(1+R162),2)+TRUNC(J162*(1+R162),2)+TRUNC(K162*(1+R162),2)+TRUNC(L162*(1+R162),2)+TRUNC(M162*(1+R162),2)+TRUNC(N162*(1+R162),2)+TRUNC(O162*(1+R162),2)+TRUNC(P162*(1+R162),2)))))/K162*(1+R162))&lt;=ABS((P162*(1+R162)-(TRUNC(P162*(1+R162),2)+(TRUNC(AK162,2)-(TRUNC(H162*(1+R162),2)+TRUNC(J162*(1+R162),2)+TRUNC(K162*(1+R162),2)+TRUNC(L162*(1+R162),2)+TRUNC(M162*(1+R162),2)+TRUNC(N162*(1+R162),2)+TRUNC(O162*(1+R162),2)+TRUNC(P162*(1+R162),2)))))/P162*(1+R162)),TRUE)),TRUNC(K162*(1+R162),2)+(TRUNC(AK162,2)-(TRUNC(H162*(1+R162),2)+TRUNC(J162*(1+R162),2)+TRUNC(K162*(1+R162),2)+TRUNC(L162*(1+R162),2)+TRUNC(M162*(1+R162),2)+TRUNC(N162*(1+R162),2)+TRUNC(O162*(1+R162),2)+TRUNC(P162*(1+R162),2))),TRUNC(K162*(1+R162),2)))))</f>
        <v>0</v>
      </c>
      <c r="Z162" s="369">
        <f t="shared" ref="Z162:Z168" si="136">IF(Y162*G162=0,0,IF((TRUNC(AL162,2)-(TRUNC(S162*G162,2)+TRUNC(W162*G162,2)+TRUNC(Y162*G162,2)+TRUNC(AA162*G162,2)+TRUNC(AC162*G162,2)+TRUNC(AE162*G162,2)+TRUNC(AG162*G162,2)+TRUNC(AI162*G162,2)))=0,TRUNC(Y162*G162,2),IF((TRUNC(TRUNC(Y162*G162,2),2)+(TRUNC(AL162,2)-(TRUNC(S162*G162,2)+TRUNC(W162*G162,2)+TRUNC(Y162*G162,2)+TRUNC(AA162*G162,2)+TRUNC(AC162*G162,2)+TRUNC(AE162*G162,2)+TRUNC(AG162*G162,2)+TRUNC(AI162*G162,2))))&lt;=0,TRUNC(Y162*G162,2),IF(AND(IF(AND(S162*G162&lt;&gt;0,(TRUNC(S162*G162,2)+(TRUNC(AL162,2)-(TRUNC(S162*G162,2)+TRUNC(W162*G162,2)+TRUNC(Y162*G162,2)+TRUNC(AA162*G162,2)+TRUNC(AC162*G162,2)+TRUNC(AE162*G162,2)+TRUNC(AG162*G162,2)+TRUNC(AI162*G162,2))))&gt;=0),ABS((Y162*G162-(TRUNC(Y162*G162,2)+(TRUNC(AL162,2)-(TRUNC(S162*G162,2)+TRUNC(W162*G162,2)+TRUNC(Y162*G162,2)+TRUNC(AA162*G162,2)+TRUNC(AC162*G162,2)+TRUNC(AE162*G162,2)+TRUNC(AG162*G162,2)+TRUNC(AI162*G162,2)))))/Y162*G162)&lt;ABS((S162*G162-(TRUNC(S162*G162,2)+(TRUNC(AL162,2)-(TRUNC(S162*G162,2)+TRUNC(W162*G162,2)+TRUNC(Y162*G162,2)+TRUNC(AA162*G162,2)+TRUNC(AC162*G162,2)+TRUNC(AE162*G162,2)+TRUNC(AG162*G162,2)+TRUNC(AI162*G162,2)))))/S162*G162),TRUE),IF(AND(W162*G162&lt;&gt;0,(TRUNC(W162*G162,2)+(TRUNC(AL162,2)-(TRUNC(S162*G162,2)+TRUNC(W162*G162,2)+TRUNC(Y162*G162,2)+TRUNC(AA162*G162,2)+TRUNC(AC162*G162,2)+TRUNC(AE162*G162,2)+TRUNC(AG162*G162,2)+TRUNC(AI162*G162,2))))&gt;=0),ABS((Y162*G162-(TRUNC(Y162*G162,2)+(TRUNC(AL162,2)-(TRUNC(S162*G162,2)+TRUNC(W162*G162,2)+TRUNC(Y162*G162,2)+TRUNC(AA162*G162,2)+TRUNC(AC162*G162,2)+TRUNC(AE162*G162,2)+TRUNC(AG162*G162,2)+TRUNC(AI162*G162,2)))))/Y162*G162)&lt;ABS((W162*G162-(TRUNC(W162*G162,2)+(TRUNC(AL162,2)-(TRUNC(S162*G162,2)+TRUNC(W162*G162,2)+TRUNC(Y162*G162,2)+TRUNC(AA162*G162,2)+TRUNC(AC162*G162,2)+TRUNC(AE162*G162,2)+TRUNC(AG162*G162,2)+TRUNC(AI162*G162,2)))))/W162*G162),TRUE),IF(AND(Y162*G162&lt;&gt;0,(TRUNC(Y162*G162,2)+(TRUNC(AL162,2)-(TRUNC(S162*G162,2)+TRUNC(W162*G162,2)+TRUNC(Y162*G162,2)+TRUNC(AA162*G162,2)+TRUNC(AC162*G162,2)+TRUNC(AE162*G162,2)+TRUNC(AG162*G162,2)+TRUNC(AI162*G162,2))))&gt;=0),ABS((Y162*G162-(TRUNC(Y162*G162,2)+(TRUNC(AL162,2)-(TRUNC(S162*G162,2)+TRUNC(W162*G162,2)+TRUNC(Y162*G162,2)+TRUNC(AA162*G162,2)+TRUNC(AC162*G162,2)+TRUNC(AE162*G162,2)+TRUNC(AG162*G162,2)+TRUNC(AI162*G162,2)))))/Y162*G162)&lt;=ABS((Y162*G162-(TRUNC(Y162*G162,2)+(TRUNC(AL162,2)-(TRUNC(S162*G162,2)+TRUNC(W162*G162,2)+TRUNC(Y162*G162,2)+TRUNC(AA162*G162,2)+TRUNC(AC162*G162,2)+TRUNC(AE162*G162,2)+TRUNC(AG162*G162,2)+TRUNC(AI162*G162,2)))))/Y162*G162),TRUE),IF(AND(AA162*G162&lt;&gt;0,(TRUNC(AA162*G162,2)+(TRUNC(AL162,2)-(TRUNC(S162*G162,2)+TRUNC(W162*G162,2)+TRUNC(Y162*G162,2)+TRUNC(AA162*G162,2)+TRUNC(AC162*G162,2)+TRUNC(AE162*G162,2)+TRUNC(AG162*G162,2)+TRUNC(AI162*G162,2))))&gt;=0),ABS((Y162*G162-(TRUNC(Y162*G162,2)+(TRUNC(AL162,2)-(TRUNC(S162*G162,2)+TRUNC(W162*G162,2)+TRUNC(Y162*G162,2)+TRUNC(AA162*G162,2)+TRUNC(AC162*G162,2)+TRUNC(AE162*G162,2)+TRUNC(AG162*G162,2)+TRUNC(AI162*G162,2)))))/Y162*G162)&lt;=ABS((AA162*G162-(TRUNC(AA162*G162,2)+(TRUNC(AL162,2)-(TRUNC(S162*G162,2)+TRUNC(W162*G162,2)+TRUNC(Y162*G162,2)+TRUNC(AA162*G162,2)+TRUNC(AC162*G162,2)+TRUNC(AE162*G162,2)+TRUNC(AG162*G162,2)+TRUNC(AI162*G162,2)))))/AA162*G162),TRUE),IF(AND(AC162*G162&lt;&gt;0,(TRUNC(AC162*G162,2)+(TRUNC(AL162,2)-(TRUNC(S162*G162,2)+TRUNC(W162*G162,2)+TRUNC(Y162*G162,2)+TRUNC(AA162*G162,2)+TRUNC(AC162*G162,2)+TRUNC(AE162*G162,2)+TRUNC(AG162*G162,2)+TRUNC(AI162*G162,2))))&gt;=0),ABS((Y162*G162-(TRUNC(Y162*G162,2)+(TRUNC(AL162,2)-(TRUNC(S162*G162,2)+TRUNC(W162*G162,2)+TRUNC(Y162*G162,2)+TRUNC(AA162*G162,2)+TRUNC(AC162*G162,2)+TRUNC(AE162*G162,2)+TRUNC(AG162*G162,2)+TRUNC(AI162*G162,2)))))/Y162*G162)&lt;=ABS((AC162*G162-(TRUNC(AC162*G162,2)+(TRUNC(AL162,2)-(TRUNC(S162*G162,2)+TRUNC(W162*G162,2)+TRUNC(Y162*G162,2)+TRUNC(AA162*G162,2)+TRUNC(AC162*G162,2)+TRUNC(AE162*G162,2)+TRUNC(AG162*G162,2)+TRUNC(AI162*G162,2)))))/AC162*G162),TRUE),IF(AND(AE162*G162&lt;&gt;0,(TRUNC(AE162*G162,2)+(TRUNC(AL162,2)-(TRUNC(S162*G162,2)+TRUNC(W162*G162,2)+TRUNC(Y162*G162,2)+TRUNC(AA162*G162,2)+TRUNC(AC162*G162,2)+TRUNC(AE162*G162,2)+TRUNC(AG162*G162,2)+TRUNC(AI162*G162,2))))&gt;=0),ABS((Y162*G162-(TRUNC(Y162*G162,2)+(TRUNC(AL162,2)-(TRUNC(S162*G162,2)+TRUNC(W162*G162,2)+TRUNC(Y162*G162,2)+TRUNC(AA162*G162,2)+TRUNC(AC162*G162,2)+TRUNC(AE162*G162,2)+TRUNC(AG162*G162,2)+TRUNC(AI162*G162,2)))))/Y162*G162)&lt;=ABS((AE162*G162-(TRUNC(AE162*G162,2)+(TRUNC(AL162,2)-(TRUNC(S162*G162,2)+TRUNC(W162*G162,2)+TRUNC(Y162*G162,2)+TRUNC(AA162*G162,2)+TRUNC(AC162*G162,2)+TRUNC(AE162*G162,2)+TRUNC(AG162*G162,2)+TRUNC(AI162*G162,2)))))/AE162*G162),TRUE),IF(AND(AG162*G162&lt;&gt;0,(TRUNC(AG162*G162,2)+(TRUNC(AL162,2)-(TRUNC(S162*G162,2)+TRUNC(W162*G162,2)+TRUNC(Y162*G162,2)+TRUNC(AA162*G162,2)+TRUNC(AC162*G162,2)+TRUNC(AE162*G162,2)+TRUNC(AG162*G162,2)+TRUNC(AI162*G162,2))))&gt;=0),ABS((Y162*G162-(TRUNC(Y162*G162,2)+(TRUNC(AL162,2)-(TRUNC(S162*G162,2)+TRUNC(W162*G162,2)+TRUNC(Y162*G162,2)+TRUNC(AA162*G162,2)+TRUNC(AC162*G162,2)+TRUNC(AE162*G162,2)+TRUNC(AG162*G162,2)+TRUNC(AI162*G162,2)))))/Y162*G162)&lt;=ABS((AG162*G162-(TRUNC(AG162*G162,2)+(TRUNC(AL162,2)-(TRUNC(S162*G162,2)+TRUNC(W162*G162,2)+TRUNC(Y162*G162,2)+TRUNC(AA162*G162,2)+TRUNC(AC162*G162,2)+TRUNC(AE162*G162,2)+TRUNC(AG162*G162,2)+TRUNC(AI162*G162,2)))))/AG162*G162),TRUE),IF(AND(AI162*G162&lt;&gt;0,(TRUNC(AI162*G162,2)+(TRUNC(AL162,2)-(TRUNC(S162*G162,2)+TRUNC(W162*G162,2)+TRUNC(Y162*G162,2)+TRUNC(AA162*G162,2)+TRUNC(AC162*G162,2)+TRUNC(AE162*G162,2)+TRUNC(AG162*G162,2)+TRUNC(AI162*G162,2))))&gt;=0),ABS((Y162*G162-(TRUNC(Y162*G162,2)+(TRUNC(AL162,2)-(TRUNC(S162*G162,2)+TRUNC(W162*G162,2)+TRUNC(Y162*G162,2)+TRUNC(AA162*G162,2)+TRUNC(AC162*G162,2)+TRUNC(AE162*G162,2)+TRUNC(AG162*G162,2)+TRUNC(AI162*G162,2)))))/Y162*G162)&lt;=ABS((AI162*G162-(TRUNC(AI162*G162,2)+(TRUNC(AL162,2)-(TRUNC(S162*G162,2)+TRUNC(W162*G162,2)+TRUNC(Y162*G162,2)+TRUNC(AA162*G162,2)+TRUNC(AC162*G162,2)+TRUNC(AE162*G162,2)+TRUNC(AG162*G162,2)+TRUNC(AI162*G162,2)))))/AI162*G162),TRUE)),TRUNC(Y162*G162,2)+(TRUNC(AL162,2)-(TRUNC(S162*G162,2)+TRUNC(W162*G162,2)+TRUNC(Y162*G162,2)+TRUNC(AA162*G162,2)+TRUNC(AC162*G162,2)+TRUNC(AE162*G162,2)+TRUNC(AG162*G162,2)+TRUNC(AI162*G162,2))),TRUNC(Y162*G162,2)))))</f>
        <v>0</v>
      </c>
      <c r="AA162" s="369">
        <f t="shared" ref="AA162:AA168" si="137">IF(L162*(1+R162)=0,0,IF((TRUNC(AK162,2)-(TRUNC(H162*(1+R162),2)+TRUNC(J162*(1+R162),2)+TRUNC(K162*(1+R162),2)+TRUNC(L162*(1+R162),2)+TRUNC(M162*(1+R162),2)+TRUNC(N162*(1+R162),2)+TRUNC(O162*(1+R162),2)+TRUNC(P162*(1+R162),2)))=0,TRUNC(L162*(1+R162),2),IF((TRUNC(TRUNC(L162*(1+R162),2),2)+(TRUNC(AK162,2)-(TRUNC(H162*(1+R162),2)+TRUNC(J162*(1+R162),2)+TRUNC(K162*(1+R162),2)+TRUNC(L162*(1+R162),2)+TRUNC(M162*(1+R162),2)+TRUNC(N162*(1+R162),2)+TRUNC(O162*(1+R162),2)+TRUNC(P162*(1+R162),2))))&lt;=0,TRUNC(L162*(1+R162),2),IF(AND(IF(AND(H162*(1+R162)&lt;&gt;0,(TRUNC(H162*(1+R162),2)+(TRUNC(AK162,2)-(TRUNC(H162*(1+R162),2)+TRUNC(J162*(1+R162),2)+TRUNC(K162*(1+R162),2)+TRUNC(L162*(1+R162),2)+TRUNC(M162*(1+R162),2)+TRUNC(N162*(1+R162),2)+TRUNC(O162*(1+R162),2)+TRUNC(P162*(1+R162),2))))&gt;=0),ABS((L162*(1+R162)-(TRUNC(L162*(1+R162),2)+(TRUNC(AK162,2)-(TRUNC(H162*(1+R162),2)+TRUNC(J162*(1+R162),2)+TRUNC(K162*(1+R162),2)+TRUNC(L162*(1+R162),2)+TRUNC(M162*(1+R162),2)+TRUNC(N162*(1+R162),2)+TRUNC(O162*(1+R162),2)+TRUNC(P162*(1+R162),2)))))/L162*(1+R162))&lt;ABS((H162*(1+R162)-(TRUNC(H162*(1+R162),2)+(TRUNC(AK162,2)-(TRUNC(H162*(1+R162),2)+TRUNC(J162*(1+R162),2)+TRUNC(K162*(1+R162),2)+TRUNC(L162*(1+R162),2)+TRUNC(M162*(1+R162),2)+TRUNC(N162*(1+R162),2)+TRUNC(O162*(1+R162),2)+TRUNC(P162*(1+R162),2)))))/H162*(1+R162)),TRUE),IF(AND(J162*(1+R162)&lt;&gt;0,(TRUNC(J162*(1+R162),2)+(TRUNC(AK162,2)-(TRUNC(H162*(1+R162),2)+TRUNC(J162*(1+R162),2)+TRUNC(K162*(1+R162),2)+TRUNC(L162*(1+R162),2)+TRUNC(M162*(1+R162),2)+TRUNC(N162*(1+R162),2)+TRUNC(O162*(1+R162),2)+TRUNC(P162*(1+R162),2))))&gt;=0),ABS((L162*(1+R162)-(TRUNC(L162*(1+R162),2)+(TRUNC(AK162,2)-(TRUNC(H162*(1+R162),2)+TRUNC(J162*(1+R162),2)+TRUNC(K162*(1+R162),2)+TRUNC(L162*(1+R162),2)+TRUNC(M162*(1+R162),2)+TRUNC(N162*(1+R162),2)+TRUNC(O162*(1+R162),2)+TRUNC(P162*(1+R162),2)))))/L162*(1+R162))&lt;ABS((J162*(1+R162)-(TRUNC(J162*(1+R162),2)+(TRUNC(AK162,2)-(TRUNC(H162*(1+R162),2)+TRUNC(J162*(1+R162),2)+TRUNC(K162*(1+R162),2)+TRUNC(L162*(1+R162),2)+TRUNC(M162*(1+R162),2)+TRUNC(N162*(1+R162),2)+TRUNC(O162*(1+R162),2)+TRUNC(P162*(1+R162),2)))))/J162*(1+R162)),TRUE),IF(AND(K162*(1+R162)&lt;&gt;0,(TRUNC(K162*(1+R162),2)+(TRUNC(AK162,2)-(TRUNC(H162*(1+R162),2)+TRUNC(J162*(1+R162),2)+TRUNC(K162*(1+R162),2)+TRUNC(L162*(1+R162),2)+TRUNC(M162*(1+R162),2)+TRUNC(N162*(1+R162),2)+TRUNC(O162*(1+R162),2)+TRUNC(P162*(1+R162),2))))&gt;=0),ABS((L162*(1+R162)-(TRUNC(L162*(1+R162),2)+(TRUNC(AK162,2)-(TRUNC(H162*(1+R162),2)+TRUNC(J162*(1+R162),2)+TRUNC(K162*(1+R162),2)+TRUNC(L162*(1+R162),2)+TRUNC(M162*(1+R162),2)+TRUNC(N162*(1+R162),2)+TRUNC(O162*(1+R162),2)+TRUNC(P162*(1+R162),2)))))/L162*(1+R162))&lt;ABS((K162*(1+R162)-(TRUNC(K162*(1+R162),2)+(TRUNC(AK162,2)-(TRUNC(H162*(1+R162),2)+TRUNC(J162*(1+R162),2)+TRUNC(K162*(1+R162),2)+TRUNC(L162*(1+R162),2)+TRUNC(M162*(1+R162),2)+TRUNC(N162*(1+R162),2)+TRUNC(O162*(1+R162),2)+TRUNC(P162*(1+R162),2)))))/K162*(1+R162)),TRUE),IF(AND(L162*(1+R162)&lt;&gt;0,(TRUNC(L162*(1+R162),2)+(TRUNC(AK162,2)-(TRUNC(H162*(1+R162),2)+TRUNC(J162*(1+R162),2)+TRUNC(K162*(1+R162),2)+TRUNC(L162*(1+R162),2)+TRUNC(M162*(1+R162),2)+TRUNC(N162*(1+R162),2)+TRUNC(O162*(1+R162),2)+TRUNC(P162*(1+R162),2))))&gt;=0),ABS((L162*(1+R162)-(TRUNC(L162*(1+R162),2)+(TRUNC(AK162,2)-(TRUNC(H162*(1+R162),2)+TRUNC(J162*(1+R162),2)+TRUNC(K162*(1+R162),2)+TRUNC(L162*(1+R162),2)+TRUNC(M162*(1+R162),2)+TRUNC(N162*(1+R162),2)+TRUNC(O162*(1+R162),2)+TRUNC(P162*(1+R162),2)))))/L162*(1+R162))&lt;=ABS((L162*(1+R162)-(TRUNC(L162*(1+R162),2)+(TRUNC(AK162,2)-(TRUNC(H162*(1+R162),2)+TRUNC(J162*(1+R162),2)+TRUNC(K162*(1+R162),2)+TRUNC(L162*(1+R162),2)+TRUNC(M162*(1+R162),2)+TRUNC(N162*(1+R162),2)+TRUNC(O162*(1+R162),2)+TRUNC(P162*(1+R162),2)))))/L162*(1+R162)),TRUE),IF(AND(M162*(1+R162)&lt;&gt;0,(TRUNC(M162*(1+R162),2)+(TRUNC(AK162,2)-(TRUNC(H162*(1+R162),2)+TRUNC(J162*(1+R162),2)+TRUNC(K162*(1+R162),2)+TRUNC(L162*(1+R162),2)+TRUNC(M162*(1+R162),2)+TRUNC(N162*(1+R162),2)+TRUNC(O162*(1+R162),2)+TRUNC(P162*(1+R162),2))))&gt;=0),ABS((L162*(1+R162)-(TRUNC(L162*(1+R162),2)+(TRUNC(AK162,2)-(TRUNC(H162*(1+R162),2)+TRUNC(J162*(1+R162),2)+TRUNC(K162*(1+R162),2)+TRUNC(L162*(1+R162),2)+TRUNC(M162*(1+R162),2)+TRUNC(N162*(1+R162),2)+TRUNC(O162*(1+R162),2)+TRUNC(P162*(1+R162),2)))))/L162*(1+R162))&lt;=ABS((M162*(1+R162)-(TRUNC(M162*(1+R162),2)+(TRUNC(AK162,2)-(TRUNC(H162*(1+R162),2)+TRUNC(J162*(1+R162),2)+TRUNC(K162*(1+R162),2)+TRUNC(L162*(1+R162),2)+TRUNC(M162*(1+R162),2)+TRUNC(N162*(1+R162),2)+TRUNC(O162*(1+R162),2)+TRUNC(P162*(1+R162),2)))))/M162*(1+R162)),TRUE),IF(AND(N162*(1+R162)&lt;&gt;0,(TRUNC(N162*(1+R162),2)+(TRUNC(AK162,2)-(TRUNC(H162*(1+R162),2)+TRUNC(J162*(1+R162),2)+TRUNC(K162*(1+R162),2)+TRUNC(L162*(1+R162),2)+TRUNC(M162*(1+R162),2)+TRUNC(N162*(1+R162),2)+TRUNC(O162*(1+R162),2)+TRUNC(P162*(1+R162),2))))&gt;=0),ABS((L162*(1+R162)-(TRUNC(L162*(1+R162),2)+(TRUNC(AK162,2)-(TRUNC(H162*(1+R162),2)+TRUNC(J162*(1+R162),2)+TRUNC(K162*(1+R162),2)+TRUNC(L162*(1+R162),2)+TRUNC(M162*(1+R162),2)+TRUNC(N162*(1+R162),2)+TRUNC(O162*(1+R162),2)+TRUNC(P162*(1+R162),2)))))/L162*(1+R162))&lt;=ABS((N162*(1+R162)-(TRUNC(N162*(1+R162),2)+(TRUNC(AK162,2)-(TRUNC(H162*(1+R162),2)+TRUNC(J162*(1+R162),2)+TRUNC(K162*(1+R162),2)+TRUNC(L162*(1+R162),2)+TRUNC(M162*(1+R162),2)+TRUNC(N162*(1+R162),2)+TRUNC(O162*(1+R162),2)+TRUNC(P162*(1+R162),2)))))/N162*(1+R162)),TRUE),IF(AND(O162*(1+R162)&lt;&gt;0,(TRUNC(O162*(1+R162),2)+(TRUNC(AK162,2)-(TRUNC(H162*(1+R162),2)+TRUNC(J162*(1+R162),2)+TRUNC(K162*(1+R162),2)+TRUNC(L162*(1+R162),2)+TRUNC(M162*(1+R162),2)+TRUNC(N162*(1+R162),2)+TRUNC(O162*(1+R162),2)+TRUNC(P162*(1+R162),2))))&gt;=0),ABS((L162*(1+R162)-(TRUNC(L162*(1+R162),2)+(TRUNC(AK162,2)-(TRUNC(H162*(1+R162),2)+TRUNC(J162*(1+R162),2)+TRUNC(K162*(1+R162),2)+TRUNC(L162*(1+R162),2)+TRUNC(M162*(1+R162),2)+TRUNC(N162*(1+R162),2)+TRUNC(O162*(1+R162),2)+TRUNC(P162*(1+R162),2)))))/L162*(1+R162))&lt;=ABS((O162*(1+R162)-(TRUNC(O162*(1+R162),2)+(TRUNC(AK162,2)-(TRUNC(H162*(1+R162),2)+TRUNC(J162*(1+R162),2)+TRUNC(K162*(1+R162),2)+TRUNC(L162*(1+R162),2)+TRUNC(M162*(1+R162),2)+TRUNC(N162*(1+R162),2)+TRUNC(O162*(1+R162),2)+TRUNC(P162*(1+R162),2)))))/O162*(1+R162)),TRUE),IF(AND(P162*(1+R162)&lt;&gt;0,(TRUNC(P162*(1+R162),2)+(TRUNC(AK162,2)-(TRUNC(H162*(1+R162),2)+TRUNC(J162*(1+R162),2)+TRUNC(K162*(1+R162),2)+TRUNC(L162*(1+R162),2)+TRUNC(M162*(1+R162),2)+TRUNC(N162*(1+R162),2)+TRUNC(O162*(1+R162),2)+TRUNC(P162*(1+R162),2))))&gt;=0),ABS((L162*(1+R162)-(TRUNC(L162*(1+R162),2)+(TRUNC(AK162,2)-(TRUNC(H162*(1+R162),2)+TRUNC(J162*(1+R162),2)+TRUNC(K162*(1+R162),2)+TRUNC(L162*(1+R162),2)+TRUNC(M162*(1+R162),2)+TRUNC(N162*(1+R162),2)+TRUNC(O162*(1+R162),2)+TRUNC(P162*(1+R162),2)))))/L162*(1+R162))&lt;=ABS((P162*(1+R162)-(TRUNC(P162*(1+R162),2)+(TRUNC(AK162,2)-(TRUNC(H162*(1+R162),2)+TRUNC(J162*(1+R162),2)+TRUNC(K162*(1+R162),2)+TRUNC(L162*(1+R162),2)+TRUNC(M162*(1+R162),2)+TRUNC(N162*(1+R162),2)+TRUNC(O162*(1+R162),2)+TRUNC(P162*(1+R162),2)))))/P162*(1+R162)),TRUE)),TRUNC(L162*(1+R162),2)+(TRUNC(AK162,2)-(TRUNC(H162*(1+R162),2)+TRUNC(J162*(1+R162),2)+TRUNC(K162*(1+R162),2)+TRUNC(L162*(1+R162),2)+TRUNC(M162*(1+R162),2)+TRUNC(N162*(1+R162),2)+TRUNC(O162*(1+R162),2)+TRUNC(P162*(1+R162),2))),TRUNC(L162*(1+R162),2)))))</f>
        <v>0</v>
      </c>
      <c r="AB162" s="369">
        <f t="shared" ref="AB162:AB168" si="138">IF(AA162*G162=0,0,IF((TRUNC(AL162,2)-(TRUNC(S162*G162,2)+TRUNC(W162*G162,2)+TRUNC(Y162*G162,2)+TRUNC(AA162*G162,2)+TRUNC(AC162*G162,2)+TRUNC(AE162*G162,2)+TRUNC(AG162*G162,2)+TRUNC(AI162*G162,2)))=0,TRUNC(AA162*G162,2),IF((TRUNC(TRUNC(AA162*G162,2),2)+(TRUNC(AL162,2)-(TRUNC(S162*G162,2)+TRUNC(W162*G162,2)+TRUNC(Y162*G162,2)+TRUNC(AA162*G162,2)+TRUNC(AC162*G162,2)+TRUNC(AE162*G162,2)+TRUNC(AG162*G162,2)+TRUNC(AI162*G162,2))))&lt;=0,TRUNC(AA162*G162,2),IF(AND(IF(AND(S162*G162&lt;&gt;0,(TRUNC(S162*G162,2)+(TRUNC(AL162,2)-(TRUNC(S162*G162,2)+TRUNC(W162*G162,2)+TRUNC(Y162*G162,2)+TRUNC(AA162*G162,2)+TRUNC(AC162*G162,2)+TRUNC(AE162*G162,2)+TRUNC(AG162*G162,2)+TRUNC(AI162*G162,2))))&gt;=0),ABS((AA162*G162-(TRUNC(AA162*G162,2)+(TRUNC(AL162,2)-(TRUNC(S162*G162,2)+TRUNC(W162*G162,2)+TRUNC(Y162*G162,2)+TRUNC(AA162*G162,2)+TRUNC(AC162*G162,2)+TRUNC(AE162*G162,2)+TRUNC(AG162*G162,2)+TRUNC(AI162*G162,2)))))/AA162*G162)&lt;ABS((S162*G162-(TRUNC(S162*G162,2)+(TRUNC(AL162,2)-(TRUNC(S162*G162,2)+TRUNC(W162*G162,2)+TRUNC(Y162*G162,2)+TRUNC(AA162*G162,2)+TRUNC(AC162*G162,2)+TRUNC(AE162*G162,2)+TRUNC(AG162*G162,2)+TRUNC(AI162*G162,2)))))/S162*G162),TRUE),IF(AND(W162*G162&lt;&gt;0,(TRUNC(W162*G162,2)+(TRUNC(AL162,2)-(TRUNC(S162*G162,2)+TRUNC(W162*G162,2)+TRUNC(Y162*G162,2)+TRUNC(AA162*G162,2)+TRUNC(AC162*G162,2)+TRUNC(AE162*G162,2)+TRUNC(AG162*G162,2)+TRUNC(AI162*G162,2))))&gt;=0),ABS((AA162*G162-(TRUNC(AA162*G162,2)+(TRUNC(AL162,2)-(TRUNC(S162*G162,2)+TRUNC(W162*G162,2)+TRUNC(Y162*G162,2)+TRUNC(AA162*G162,2)+TRUNC(AC162*G162,2)+TRUNC(AE162*G162,2)+TRUNC(AG162*G162,2)+TRUNC(AI162*G162,2)))))/AA162*G162)&lt;ABS((W162*G162-(TRUNC(W162*G162,2)+(TRUNC(AL162,2)-(TRUNC(S162*G162,2)+TRUNC(W162*G162,2)+TRUNC(Y162*G162,2)+TRUNC(AA162*G162,2)+TRUNC(AC162*G162,2)+TRUNC(AE162*G162,2)+TRUNC(AG162*G162,2)+TRUNC(AI162*G162,2)))))/W162*G162),TRUE),IF(AND(Y162*G162&lt;&gt;0,(TRUNC(Y162*G162,2)+(TRUNC(AL162,2)-(TRUNC(S162*G162,2)+TRUNC(W162*G162,2)+TRUNC(Y162*G162,2)+TRUNC(AA162*G162,2)+TRUNC(AC162*G162,2)+TRUNC(AE162*G162,2)+TRUNC(AG162*G162,2)+TRUNC(AI162*G162,2))))&gt;=0),ABS((AA162*G162-(TRUNC(AA162*G162,2)+(TRUNC(AL162,2)-(TRUNC(S162*G162,2)+TRUNC(W162*G162,2)+TRUNC(Y162*G162,2)+TRUNC(AA162*G162,2)+TRUNC(AC162*G162,2)+TRUNC(AE162*G162,2)+TRUNC(AG162*G162,2)+TRUNC(AI162*G162,2)))))/AA162*G162)&lt;ABS((Y162*G162-(TRUNC(Y162*G162,2)+(TRUNC(AL162,2)-(TRUNC(S162*G162,2)+TRUNC(W162*G162,2)+TRUNC(Y162*G162,2)+TRUNC(AA162*G162,2)+TRUNC(AC162*G162,2)+TRUNC(AE162*G162,2)+TRUNC(AG162*G162,2)+TRUNC(AI162*G162,2)))))/Y162*G162),TRUE),IF(AND(AA162*G162&lt;&gt;0,(TRUNC(AA162*G162,2)+(TRUNC(AL162,2)-(TRUNC(S162*G162,2)+TRUNC(W162*G162,2)+TRUNC(Y162*G162,2)+TRUNC(AA162*G162,2)+TRUNC(AC162*G162,2)+TRUNC(AE162*G162,2)+TRUNC(AG162*G162,2)+TRUNC(AI162*G162,2))))&gt;=0),ABS((AA162*G162-(TRUNC(AA162*G162,2)+(TRUNC(AL162,2)-(TRUNC(S162*G162,2)+TRUNC(W162*G162,2)+TRUNC(Y162*G162,2)+TRUNC(AA162*G162,2)+TRUNC(AC162*G162,2)+TRUNC(AE162*G162,2)+TRUNC(AG162*G162,2)+TRUNC(AI162*G162,2)))))/AA162*G162)&lt;=ABS((AA162*G162-(TRUNC(AA162*G162,2)+(TRUNC(AL162,2)-(TRUNC(S162*G162,2)+TRUNC(W162*G162,2)+TRUNC(Y162*G162,2)+TRUNC(AA162*G162,2)+TRUNC(AC162*G162,2)+TRUNC(AE162*G162,2)+TRUNC(AG162*G162,2)+TRUNC(AI162*G162,2)))))/AA162*G162),TRUE),IF(AND(AC162*G162&lt;&gt;0,(TRUNC(AC162*G162,2)+(TRUNC(AL162,2)-(TRUNC(S162*G162,2)+TRUNC(W162*G162,2)+TRUNC(Y162*G162,2)+TRUNC(AA162*G162,2)+TRUNC(AC162*G162,2)+TRUNC(AE162*G162,2)+TRUNC(AG162*G162,2)+TRUNC(AI162*G162,2))))&gt;=0),ABS((AA162*G162-(TRUNC(AA162*G162,2)+(TRUNC(AL162,2)-(TRUNC(S162*G162,2)+TRUNC(W162*G162,2)+TRUNC(Y162*G162,2)+TRUNC(AA162*G162,2)+TRUNC(AC162*G162,2)+TRUNC(AE162*G162,2)+TRUNC(AG162*G162,2)+TRUNC(AI162*G162,2)))))/AA162*G162)&lt;=ABS((AC162*G162-(TRUNC(AC162*G162,2)+(TRUNC(AL162,2)-(TRUNC(S162*G162,2)+TRUNC(W162*G162,2)+TRUNC(Y162*G162,2)+TRUNC(AA162*G162,2)+TRUNC(AC162*G162,2)+TRUNC(AE162*G162,2)+TRUNC(AG162*G162,2)+TRUNC(AI162*G162,2)))))/AC162*G162),TRUE),IF(AND(AE162*G162&lt;&gt;0,(TRUNC(AE162*G162,2)+(TRUNC(AL162,2)-(TRUNC(S162*G162,2)+TRUNC(W162*G162,2)+TRUNC(Y162*G162,2)+TRUNC(AA162*G162,2)+TRUNC(AC162*G162,2)+TRUNC(AE162*G162,2)+TRUNC(AG162*G162,2)+TRUNC(AI162*G162,2))))&gt;=0),ABS((AA162*G162-(TRUNC(AA162*G162,2)+(TRUNC(AL162,2)-(TRUNC(S162*G162,2)+TRUNC(W162*G162,2)+TRUNC(Y162*G162,2)+TRUNC(AA162*G162,2)+TRUNC(AC162*G162,2)+TRUNC(AE162*G162,2)+TRUNC(AG162*G162,2)+TRUNC(AI162*G162,2)))))/AA162*G162)&lt;=ABS((AE162*G162-(TRUNC(AE162*G162,2)+(TRUNC(AL162,2)-(TRUNC(S162*G162,2)+TRUNC(W162*G162,2)+TRUNC(Y162*G162,2)+TRUNC(AA162*G162,2)+TRUNC(AC162*G162,2)+TRUNC(AE162*G162,2)+TRUNC(AG162*G162,2)+TRUNC(AI162*G162,2)))))/AE162*G162),TRUE),IF(AND(AG162*G162&lt;&gt;0,(TRUNC(AG162*G162,2)+(TRUNC(AL162,2)-(TRUNC(S162*G162,2)+TRUNC(W162*G162,2)+TRUNC(Y162*G162,2)+TRUNC(AA162*G162,2)+TRUNC(AC162*G162,2)+TRUNC(AE162*G162,2)+TRUNC(AG162*G162,2)+TRUNC(AI162*G162,2))))&gt;=0),ABS((AA162*G162-(TRUNC(AA162*G162,2)+(TRUNC(AL162,2)-(TRUNC(S162*G162,2)+TRUNC(W162*G162,2)+TRUNC(Y162*G162,2)+TRUNC(AA162*G162,2)+TRUNC(AC162*G162,2)+TRUNC(AE162*G162,2)+TRUNC(AG162*G162,2)+TRUNC(AI162*G162,2)))))/AA162*G162)&lt;=ABS((AG162*G162-(TRUNC(AG162*G162,2)+(TRUNC(AL162,2)-(TRUNC(S162*G162,2)+TRUNC(W162*G162,2)+TRUNC(Y162*G162,2)+TRUNC(AA162*G162,2)+TRUNC(AC162*G162,2)+TRUNC(AE162*G162,2)+TRUNC(AG162*G162,2)+TRUNC(AI162*G162,2)))))/AG162*G162),TRUE),IF(AND(AI162*G162&lt;&gt;0,(TRUNC(AI162*G162,2)+(TRUNC(AL162,2)-(TRUNC(S162*G162,2)+TRUNC(W162*G162,2)+TRUNC(Y162*G162,2)+TRUNC(AA162*G162,2)+TRUNC(AC162*G162,2)+TRUNC(AE162*G162,2)+TRUNC(AG162*G162,2)+TRUNC(AI162*G162,2))))&gt;=0),ABS((AA162*G162-(TRUNC(AA162*G162,2)+(TRUNC(AL162,2)-(TRUNC(S162*G162,2)+TRUNC(W162*G162,2)+TRUNC(Y162*G162,2)+TRUNC(AA162*G162,2)+TRUNC(AC162*G162,2)+TRUNC(AE162*G162,2)+TRUNC(AG162*G162,2)+TRUNC(AI162*G162,2)))))/AA162*G162)&lt;=ABS((AI162*G162-(TRUNC(AI162*G162,2)+(TRUNC(AL162,2)-(TRUNC(S162*G162,2)+TRUNC(W162*G162,2)+TRUNC(Y162*G162,2)+TRUNC(AA162*G162,2)+TRUNC(AC162*G162,2)+TRUNC(AE162*G162,2)+TRUNC(AG162*G162,2)+TRUNC(AI162*G162,2)))))/AI162*G162),TRUE)),TRUNC(AA162*G162,2)+(TRUNC(AL162,2)-(TRUNC(S162*G162,2)+TRUNC(W162*G162,2)+TRUNC(Y162*G162,2)+TRUNC(AA162*G162,2)+TRUNC(AC162*G162,2)+TRUNC(AE162*G162,2)+TRUNC(AG162*G162,2)+TRUNC(AI162*G162,2))),TRUNC(AA162*G162,2)))))</f>
        <v>0</v>
      </c>
      <c r="AC162" s="369">
        <f t="shared" ref="AC162:AC168" si="139">IF(M162*(1+R162)=0,0,IF((TRUNC(AK162,2)-(TRUNC(H162*(1+R162),2)+TRUNC(J162*(1+R162),2)+TRUNC(K162*(1+R162),2)+TRUNC(L162*(1+R162),2)+TRUNC(M162*(1+R162),2)+TRUNC(N162*(1+R162),2)+TRUNC(O162*(1+R162),2)+TRUNC(P162*(1+R162),2)))=0,TRUNC(M162*(1+R162),2),IF((TRUNC(TRUNC(M162*(1+R162),2),2)+(TRUNC(AK162,2)-(TRUNC(H162*(1+R162),2)+TRUNC(J162*(1+R162),2)+TRUNC(K162*(1+R162),2)+TRUNC(L162*(1+R162),2)+TRUNC(M162*(1+R162),2)+TRUNC(N162*(1+R162),2)+TRUNC(O162*(1+R162),2)+TRUNC(P162*(1+R162),2))))&lt;=0,TRUNC(M162*(1+R162),2),IF(AND(IF(AND(H162*(1+R162)&lt;&gt;0,(TRUNC(H162*(1+R162),2)+(TRUNC(AK162,2)-(TRUNC(H162*(1+R162),2)+TRUNC(J162*(1+R162),2)+TRUNC(K162*(1+R162),2)+TRUNC(L162*(1+R162),2)+TRUNC(M162*(1+R162),2)+TRUNC(N162*(1+R162),2)+TRUNC(O162*(1+R162),2)+TRUNC(P162*(1+R162),2))))&gt;=0),ABS((M162*(1+R162)-(TRUNC(M162*(1+R162),2)+(TRUNC(AK162,2)-(TRUNC(H162*(1+R162),2)+TRUNC(J162*(1+R162),2)+TRUNC(K162*(1+R162),2)+TRUNC(L162*(1+R162),2)+TRUNC(M162*(1+R162),2)+TRUNC(N162*(1+R162),2)+TRUNC(O162*(1+R162),2)+TRUNC(P162*(1+R162),2)))))/M162*(1+R162))&lt;ABS((H162*(1+R162)-(TRUNC(H162*(1+R162),2)+(TRUNC(AK162,2)-(TRUNC(H162*(1+R162),2)+TRUNC(J162*(1+R162),2)+TRUNC(K162*(1+R162),2)+TRUNC(L162*(1+R162),2)+TRUNC(M162*(1+R162),2)+TRUNC(N162*(1+R162),2)+TRUNC(O162*(1+R162),2)+TRUNC(P162*(1+R162),2)))))/H162*(1+R162)),TRUE),IF(AND(J162*(1+R162)&lt;&gt;0,(TRUNC(J162*(1+R162),2)+(TRUNC(AK162,2)-(TRUNC(H162*(1+R162),2)+TRUNC(J162*(1+R162),2)+TRUNC(K162*(1+R162),2)+TRUNC(L162*(1+R162),2)+TRUNC(M162*(1+R162),2)+TRUNC(N162*(1+R162),2)+TRUNC(O162*(1+R162),2)+TRUNC(P162*(1+R162),2))))&gt;=0),ABS((M162*(1+R162)-(TRUNC(M162*(1+R162),2)+(TRUNC(AK162,2)-(TRUNC(H162*(1+R162),2)+TRUNC(J162*(1+R162),2)+TRUNC(K162*(1+R162),2)+TRUNC(L162*(1+R162),2)+TRUNC(M162*(1+R162),2)+TRUNC(N162*(1+R162),2)+TRUNC(O162*(1+R162),2)+TRUNC(P162*(1+R162),2)))))/M162*(1+R162))&lt;ABS((J162*(1+R162)-(TRUNC(J162*(1+R162),2)+(TRUNC(AK162,2)-(TRUNC(H162*(1+R162),2)+TRUNC(J162*(1+R162),2)+TRUNC(K162*(1+R162),2)+TRUNC(L162*(1+R162),2)+TRUNC(M162*(1+R162),2)+TRUNC(N162*(1+R162),2)+TRUNC(O162*(1+R162),2)+TRUNC(P162*(1+R162),2)))))/J162*(1+R162)),TRUE),IF(AND(K162*(1+R162)&lt;&gt;0,(TRUNC(K162*(1+R162),2)+(TRUNC(AK162,2)-(TRUNC(H162*(1+R162),2)+TRUNC(J162*(1+R162),2)+TRUNC(K162*(1+R162),2)+TRUNC(L162*(1+R162),2)+TRUNC(M162*(1+R162),2)+TRUNC(N162*(1+R162),2)+TRUNC(O162*(1+R162),2)+TRUNC(P162*(1+R162),2))))&gt;=0),ABS((M162*(1+R162)-(TRUNC(M162*(1+R162),2)+(TRUNC(AK162,2)-(TRUNC(H162*(1+R162),2)+TRUNC(J162*(1+R162),2)+TRUNC(K162*(1+R162),2)+TRUNC(L162*(1+R162),2)+TRUNC(M162*(1+R162),2)+TRUNC(N162*(1+R162),2)+TRUNC(O162*(1+R162),2)+TRUNC(P162*(1+R162),2)))))/M162*(1+R162))&lt;ABS((K162*(1+R162)-(TRUNC(K162*(1+R162),2)+(TRUNC(AK162,2)-(TRUNC(H162*(1+R162),2)+TRUNC(J162*(1+R162),2)+TRUNC(K162*(1+R162),2)+TRUNC(L162*(1+R162),2)+TRUNC(M162*(1+R162),2)+TRUNC(N162*(1+R162),2)+TRUNC(O162*(1+R162),2)+TRUNC(P162*(1+R162),2)))))/K162*(1+R162)),TRUE),IF(AND(L162*(1+R162)&lt;&gt;0,(TRUNC(L162*(1+R162),2)+(TRUNC(AK162,2)-(TRUNC(H162*(1+R162),2)+TRUNC(J162*(1+R162),2)+TRUNC(K162*(1+R162),2)+TRUNC(L162*(1+R162),2)+TRUNC(M162*(1+R162),2)+TRUNC(N162*(1+R162),2)+TRUNC(O162*(1+R162),2)+TRUNC(P162*(1+R162),2))))&gt;=0),ABS((M162*(1+R162)-(TRUNC(M162*(1+R162),2)+(TRUNC(AK162,2)-(TRUNC(H162*(1+R162),2)+TRUNC(J162*(1+R162),2)+TRUNC(K162*(1+R162),2)+TRUNC(L162*(1+R162),2)+TRUNC(M162*(1+R162),2)+TRUNC(N162*(1+R162),2)+TRUNC(O162*(1+R162),2)+TRUNC(P162*(1+R162),2)))))/M162*(1+R162))&lt;ABS((L162*(1+R162)-(TRUNC(L162*(1+R162),2)+(TRUNC(AK162,2)-(TRUNC(H162*(1+R162),2)+TRUNC(J162*(1+R162),2)+TRUNC(K162*(1+R162),2)+TRUNC(L162*(1+R162),2)+TRUNC(M162*(1+R162),2)+TRUNC(N162*(1+R162),2)+TRUNC(O162*(1+R162),2)+TRUNC(P162*(1+R162),2)))))/L162*(1+R162)),TRUE),IF(AND(M162*(1+R162)&lt;&gt;0,(TRUNC(M162*(1+R162),2)+(TRUNC(AK162,2)-(TRUNC(H162*(1+R162),2)+TRUNC(J162*(1+R162),2)+TRUNC(K162*(1+R162),2)+TRUNC(L162*(1+R162),2)+TRUNC(M162*(1+R162),2)+TRUNC(N162*(1+R162),2)+TRUNC(O162*(1+R162),2)+TRUNC(P162*(1+R162),2))))&gt;=0),ABS((M162*(1+R162)-(TRUNC(M162*(1+R162),2)+(TRUNC(AK162,2)-(TRUNC(H162*(1+R162),2)+TRUNC(J162*(1+R162),2)+TRUNC(K162*(1+R162),2)+TRUNC(L162*(1+R162),2)+TRUNC(M162*(1+R162),2)+TRUNC(N162*(1+R162),2)+TRUNC(O162*(1+R162),2)+TRUNC(P162*(1+R162),2)))))/M162*(1+R162))&lt;=ABS((M162*(1+R162)-(TRUNC(M162*(1+R162),2)+(TRUNC(AK162,2)-(TRUNC(H162*(1+R162),2)+TRUNC(J162*(1+R162),2)+TRUNC(K162*(1+R162),2)+TRUNC(L162*(1+R162),2)+TRUNC(M162*(1+R162),2)+TRUNC(N162*(1+R162),2)+TRUNC(O162*(1+R162),2)+TRUNC(P162*(1+R162),2)))))/M162*(1+R162)),TRUE),IF(AND(N162*(1+R162)&lt;&gt;0,(TRUNC(N162*(1+R162),2)+(TRUNC(AK162,2)-(TRUNC(H162*(1+R162),2)+TRUNC(J162*(1+R162),2)+TRUNC(K162*(1+R162),2)+TRUNC(L162*(1+R162),2)+TRUNC(M162*(1+R162),2)+TRUNC(N162*(1+R162),2)+TRUNC(O162*(1+R162),2)+TRUNC(P162*(1+R162),2))))&gt;=0),ABS((M162*(1+R162)-(TRUNC(M162*(1+R162),2)+(TRUNC(AK162,2)-(TRUNC(H162*(1+R162),2)+TRUNC(J162*(1+R162),2)+TRUNC(K162*(1+R162),2)+TRUNC(L162*(1+R162),2)+TRUNC(M162*(1+R162),2)+TRUNC(N162*(1+R162),2)+TRUNC(O162*(1+R162),2)+TRUNC(P162*(1+R162),2)))))/M162*(1+R162))&lt;=ABS((N162*(1+R162)-(TRUNC(N162*(1+R162),2)+(TRUNC(AK162,2)-(TRUNC(H162*(1+R162),2)+TRUNC(J162*(1+R162),2)+TRUNC(K162*(1+R162),2)+TRUNC(L162*(1+R162),2)+TRUNC(M162*(1+R162),2)+TRUNC(N162*(1+R162),2)+TRUNC(O162*(1+R162),2)+TRUNC(P162*(1+R162),2)))))/N162*(1+R162)),TRUE),IF(AND(O162*(1+R162)&lt;&gt;0,(TRUNC(O162*(1+R162),2)+(TRUNC(AK162,2)-(TRUNC(H162*(1+R162),2)+TRUNC(J162*(1+R162),2)+TRUNC(K162*(1+R162),2)+TRUNC(L162*(1+R162),2)+TRUNC(M162*(1+R162),2)+TRUNC(N162*(1+R162),2)+TRUNC(O162*(1+R162),2)+TRUNC(P162*(1+R162),2))))&gt;=0),ABS((M162*(1+R162)-(TRUNC(M162*(1+R162),2)+(TRUNC(AK162,2)-(TRUNC(H162*(1+R162),2)+TRUNC(J162*(1+R162),2)+TRUNC(K162*(1+R162),2)+TRUNC(L162*(1+R162),2)+TRUNC(M162*(1+R162),2)+TRUNC(N162*(1+R162),2)+TRUNC(O162*(1+R162),2)+TRUNC(P162*(1+R162),2)))))/M162*(1+R162))&lt;=ABS((O162*(1+R162)-(TRUNC(O162*(1+R162),2)+(TRUNC(AK162,2)-(TRUNC(H162*(1+R162),2)+TRUNC(J162*(1+R162),2)+TRUNC(K162*(1+R162),2)+TRUNC(L162*(1+R162),2)+TRUNC(M162*(1+R162),2)+TRUNC(N162*(1+R162),2)+TRUNC(O162*(1+R162),2)+TRUNC(P162*(1+R162),2)))))/O162*(1+R162)),TRUE),IF(AND(P162*(1+R162)&lt;&gt;0,(TRUNC(P162*(1+R162),2)+(TRUNC(AK162,2)-(TRUNC(H162*(1+R162),2)+TRUNC(J162*(1+R162),2)+TRUNC(K162*(1+R162),2)+TRUNC(L162*(1+R162),2)+TRUNC(M162*(1+R162),2)+TRUNC(N162*(1+R162),2)+TRUNC(O162*(1+R162),2)+TRUNC(P162*(1+R162),2))))&gt;=0),ABS((M162*(1+R162)-(TRUNC(M162*(1+R162),2)+(TRUNC(AK162,2)-(TRUNC(H162*(1+R162),2)+TRUNC(J162*(1+R162),2)+TRUNC(K162*(1+R162),2)+TRUNC(L162*(1+R162),2)+TRUNC(M162*(1+R162),2)+TRUNC(N162*(1+R162),2)+TRUNC(O162*(1+R162),2)+TRUNC(P162*(1+R162),2)))))/M162*(1+R162))&lt;=ABS((P162*(1+R162)-(TRUNC(P162*(1+R162),2)+(TRUNC(AK162,2)-(TRUNC(H162*(1+R162),2)+TRUNC(J162*(1+R162),2)+TRUNC(K162*(1+R162),2)+TRUNC(L162*(1+R162),2)+TRUNC(M162*(1+R162),2)+TRUNC(N162*(1+R162),2)+TRUNC(O162*(1+R162),2)+TRUNC(P162*(1+R162),2)))))/P162*(1+R162)),TRUE)),TRUNC(M162*(1+R162),2)+(TRUNC(AK162,2)-(TRUNC(H162*(1+R162),2)+TRUNC(J162*(1+R162),2)+TRUNC(K162*(1+R162),2)+TRUNC(L162*(1+R162),2)+TRUNC(M162*(1+R162),2)+TRUNC(N162*(1+R162),2)+TRUNC(O162*(1+R162),2)+TRUNC(P162*(1+R162),2))),TRUNC(M162*(1+R162),2)))))</f>
        <v>0</v>
      </c>
      <c r="AD162" s="369">
        <f t="shared" ref="AD162:AD168" si="140">IF(AC162*G162=0,0,IF((TRUNC(AL162,2)-(TRUNC(S162*G162,2)+TRUNC(W162*G162,2)+TRUNC(Y162*G162,2)+TRUNC(AA162*G162,2)+TRUNC(AC162*G162,2)+TRUNC(AE162*G162,2)+TRUNC(AG162*G162,2)+TRUNC(AI162*G162,2)))=0,TRUNC(AC162*G162,2),IF((TRUNC(TRUNC(AC162*G162,2),2)+(TRUNC(AL162,2)-(TRUNC(S162*G162,2)+TRUNC(W162*G162,2)+TRUNC(Y162*G162,2)+TRUNC(AA162*G162,2)+TRUNC(AC162*G162,2)+TRUNC(AE162*G162,2)+TRUNC(AG162*G162,2)+TRUNC(AI162*G162,2))))&lt;=0,TRUNC(AC162*G162,2),IF(AND(IF(AND(S162*G162&lt;&gt;0,(TRUNC(S162*G162,2)+(TRUNC(AL162,2)-(TRUNC(S162*G162,2)+TRUNC(W162*G162,2)+TRUNC(Y162*G162,2)+TRUNC(AA162*G162,2)+TRUNC(AC162*G162,2)+TRUNC(AE162*G162,2)+TRUNC(AG162*G162,2)+TRUNC(AI162*G162,2))))&gt;=0),ABS((AC162*G162-(TRUNC(AC162*G162,2)+(TRUNC(AL162,2)-(TRUNC(S162*G162,2)+TRUNC(W162*G162,2)+TRUNC(Y162*G162,2)+TRUNC(AA162*G162,2)+TRUNC(AC162*G162,2)+TRUNC(AE162*G162,2)+TRUNC(AG162*G162,2)+TRUNC(AI162*G162,2)))))/AC162*G162)&lt;ABS((S162*G162-(TRUNC(S162*G162,2)+(TRUNC(AL162,2)-(TRUNC(S162*G162,2)+TRUNC(W162*G162,2)+TRUNC(Y162*G162,2)+TRUNC(AA162*G162,2)+TRUNC(AC162*G162,2)+TRUNC(AE162*G162,2)+TRUNC(AG162*G162,2)+TRUNC(AI162*G162,2)))))/S162*G162),TRUE),IF(AND(W162*G162&lt;&gt;0,(TRUNC(W162*G162,2)+(TRUNC(AL162,2)-(TRUNC(S162*G162,2)+TRUNC(W162*G162,2)+TRUNC(Y162*G162,2)+TRUNC(AA162*G162,2)+TRUNC(AC162*G162,2)+TRUNC(AE162*G162,2)+TRUNC(AG162*G162,2)+TRUNC(AI162*G162,2))))&gt;=0),ABS((AC162*G162-(TRUNC(AC162*G162,2)+(TRUNC(AL162,2)-(TRUNC(S162*G162,2)+TRUNC(W162*G162,2)+TRUNC(Y162*G162,2)+TRUNC(AA162*G162,2)+TRUNC(AC162*G162,2)+TRUNC(AE162*G162,2)+TRUNC(AG162*G162,2)+TRUNC(AI162*G162,2)))))/AC162*G162)&lt;ABS((W162*G162-(TRUNC(W162*G162,2)+(TRUNC(AL162,2)-(TRUNC(S162*G162,2)+TRUNC(W162*G162,2)+TRUNC(Y162*G162,2)+TRUNC(AA162*G162,2)+TRUNC(AC162*G162,2)+TRUNC(AE162*G162,2)+TRUNC(AG162*G162,2)+TRUNC(AI162*G162,2)))))/W162*G162),TRUE),IF(AND(Y162*G162&lt;&gt;0,(TRUNC(Y162*G162,2)+(TRUNC(AL162,2)-(TRUNC(S162*G162,2)+TRUNC(W162*G162,2)+TRUNC(Y162*G162,2)+TRUNC(AA162*G162,2)+TRUNC(AC162*G162,2)+TRUNC(AE162*G162,2)+TRUNC(AG162*G162,2)+TRUNC(AI162*G162,2))))&gt;=0),ABS((AC162*G162-(TRUNC(AC162*G162,2)+(TRUNC(AL162,2)-(TRUNC(S162*G162,2)+TRUNC(W162*G162,2)+TRUNC(Y162*G162,2)+TRUNC(AA162*G162,2)+TRUNC(AC162*G162,2)+TRUNC(AE162*G162,2)+TRUNC(AG162*G162,2)+TRUNC(AI162*G162,2)))))/AC162*G162)&lt;ABS((Y162*G162-(TRUNC(Y162*G162,2)+(TRUNC(AL162,2)-(TRUNC(S162*G162,2)+TRUNC(W162*G162,2)+TRUNC(Y162*G162,2)+TRUNC(AA162*G162,2)+TRUNC(AC162*G162,2)+TRUNC(AE162*G162,2)+TRUNC(AG162*G162,2)+TRUNC(AI162*G162,2)))))/Y162*G162),TRUE),IF(AND(AA162*G162&lt;&gt;0,(TRUNC(AA162*G162,2)+(TRUNC(AL162,2)-(TRUNC(S162*G162,2)+TRUNC(W162*G162,2)+TRUNC(Y162*G162,2)+TRUNC(AA162*G162,2)+TRUNC(AC162*G162,2)+TRUNC(AE162*G162,2)+TRUNC(AG162*G162,2)+TRUNC(AI162*G162,2))))&gt;=0),ABS((AC162*G162-(TRUNC(AC162*G162,2)+(TRUNC(AL162,2)-(TRUNC(S162*G162,2)+TRUNC(W162*G162,2)+TRUNC(Y162*G162,2)+TRUNC(AA162*G162,2)+TRUNC(AC162*G162,2)+TRUNC(AE162*G162,2)+TRUNC(AG162*G162,2)+TRUNC(AI162*G162,2)))))/AC162*G162)&lt;ABS((AA162*G162-(TRUNC(AA162*G162,2)+(TRUNC(AL162,2)-(TRUNC(S162*G162,2)+TRUNC(W162*G162,2)+TRUNC(Y162*G162,2)+TRUNC(AA162*G162,2)+TRUNC(AC162*G162,2)+TRUNC(AE162*G162,2)+TRUNC(AG162*G162,2)+TRUNC(AI162*G162,2)))))/AA162*G162),TRUE),IF(AND(AC162*G162&lt;&gt;0,(TRUNC(AC162*G162,2)+(TRUNC(AL162,2)-(TRUNC(S162*G162,2)+TRUNC(W162*G162,2)+TRUNC(Y162*G162,2)+TRUNC(AA162*G162,2)+TRUNC(AC162*G162,2)+TRUNC(AE162*G162,2)+TRUNC(AG162*G162,2)+TRUNC(AI162*G162,2))))&gt;=0),ABS((AC162*G162-(TRUNC(AC162*G162,2)+(TRUNC(AL162,2)-(TRUNC(S162*G162,2)+TRUNC(W162*G162,2)+TRUNC(Y162*G162,2)+TRUNC(AA162*G162,2)+TRUNC(AC162*G162,2)+TRUNC(AE162*G162,2)+TRUNC(AG162*G162,2)+TRUNC(AI162*G162,2)))))/AC162*G162)&lt;=ABS((AC162*G162-(TRUNC(AC162*G162,2)+(TRUNC(AL162,2)-(TRUNC(S162*G162,2)+TRUNC(W162*G162,2)+TRUNC(Y162*G162,2)+TRUNC(AA162*G162,2)+TRUNC(AC162*G162,2)+TRUNC(AE162*G162,2)+TRUNC(AG162*G162,2)+TRUNC(AI162*G162,2)))))/AC162*G162),TRUE),IF(AND(AE162*G162&lt;&gt;0,(TRUNC(AE162*G162,2)+(TRUNC(AL162,2)-(TRUNC(S162*G162,2)+TRUNC(W162*G162,2)+TRUNC(Y162*G162,2)+TRUNC(AA162*G162,2)+TRUNC(AC162*G162,2)+TRUNC(AE162*G162,2)+TRUNC(AG162*G162,2)+TRUNC(AI162*G162,2))))&gt;=0),ABS((AC162*G162-(TRUNC(AC162*G162,2)+(TRUNC(AL162,2)-(TRUNC(S162*G162,2)+TRUNC(W162*G162,2)+TRUNC(Y162*G162,2)+TRUNC(AA162*G162,2)+TRUNC(AC162*G162,2)+TRUNC(AE162*G162,2)+TRUNC(AG162*G162,2)+TRUNC(AI162*G162,2)))))/AC162*G162)&lt;=ABS((AE162*G162-(TRUNC(AE162*G162,2)+(TRUNC(AL162,2)-(TRUNC(S162*G162,2)+TRUNC(W162*G162,2)+TRUNC(Y162*G162,2)+TRUNC(AA162*G162,2)+TRUNC(AC162*G162,2)+TRUNC(AE162*G162,2)+TRUNC(AG162*G162,2)+TRUNC(AI162*G162,2)))))/AE162*G162),TRUE),IF(AND(AG162*G162&lt;&gt;0,(TRUNC(AG162*G162,2)+(TRUNC(AL162,2)-(TRUNC(S162*G162,2)+TRUNC(W162*G162,2)+TRUNC(Y162*G162,2)+TRUNC(AA162*G162,2)+TRUNC(AC162*G162,2)+TRUNC(AE162*G162,2)+TRUNC(AG162*G162,2)+TRUNC(AI162*G162,2))))&gt;=0),ABS((AC162*G162-(TRUNC(AC162*G162,2)+(TRUNC(AL162,2)-(TRUNC(S162*G162,2)+TRUNC(W162*G162,2)+TRUNC(Y162*G162,2)+TRUNC(AA162*G162,2)+TRUNC(AC162*G162,2)+TRUNC(AE162*G162,2)+TRUNC(AG162*G162,2)+TRUNC(AI162*G162,2)))))/AC162*G162)&lt;=ABS((AG162*G162-(TRUNC(AG162*G162,2)+(TRUNC(AL162,2)-(TRUNC(S162*G162,2)+TRUNC(W162*G162,2)+TRUNC(Y162*G162,2)+TRUNC(AA162*G162,2)+TRUNC(AC162*G162,2)+TRUNC(AE162*G162,2)+TRUNC(AG162*G162,2)+TRUNC(AI162*G162,2)))))/AG162*G162),TRUE),IF(AND(AI162*G162&lt;&gt;0,(TRUNC(AI162*G162,2)+(TRUNC(AL162,2)-(TRUNC(S162*G162,2)+TRUNC(W162*G162,2)+TRUNC(Y162*G162,2)+TRUNC(AA162*G162,2)+TRUNC(AC162*G162,2)+TRUNC(AE162*G162,2)+TRUNC(AG162*G162,2)+TRUNC(AI162*G162,2))))&gt;=0),ABS((AC162*G162-(TRUNC(AC162*G162,2)+(TRUNC(AL162,2)-(TRUNC(S162*G162,2)+TRUNC(W162*G162,2)+TRUNC(Y162*G162,2)+TRUNC(AA162*G162,2)+TRUNC(AC162*G162,2)+TRUNC(AE162*G162,2)+TRUNC(AG162*G162,2)+TRUNC(AI162*G162,2)))))/AC162*G162)&lt;=ABS((AI162*G162-(TRUNC(AI162*G162,2)+(TRUNC(AL162,2)-(TRUNC(S162*G162,2)+TRUNC(W162*G162,2)+TRUNC(Y162*G162,2)+TRUNC(AA162*G162,2)+TRUNC(AC162*G162,2)+TRUNC(AE162*G162,2)+TRUNC(AG162*G162,2)+TRUNC(AI162*G162,2)))))/AI162*G162),TRUE)),TRUNC(AC162*G162,2)+(TRUNC(AL162,2)-(TRUNC(S162*G162,2)+TRUNC(W162*G162,2)+TRUNC(Y162*G162,2)+TRUNC(AA162*G162,2)+TRUNC(AC162*G162,2)+TRUNC(AE162*G162,2)+TRUNC(AG162*G162,2)+TRUNC(AI162*G162,2))),TRUNC(AC162*G162,2)))))</f>
        <v>0</v>
      </c>
      <c r="AE162" s="369">
        <f t="shared" ref="AE162:AE168" si="141">IF(N162*(1+R162)=0,0,IF((TRUNC(AK162,2)-(TRUNC(H162*(1+R162),2)+TRUNC(J162*(1+R162),2)+TRUNC(K162*(1+R162),2)+TRUNC(L162*(1+R162),2)+TRUNC(M162*(1+R162),2)+TRUNC(N162*(1+R162),2)+TRUNC(O162*(1+R162),2)+TRUNC(P162*(1+R162),2)))=0,TRUNC(N162*(1+R162),2),IF((TRUNC(TRUNC(N162*(1+R162),2),2)+(TRUNC(AK162,2)-(TRUNC(H162*(1+R162),2)+TRUNC(J162*(1+R162),2)+TRUNC(K162*(1+R162),2)+TRUNC(L162*(1+R162),2)+TRUNC(M162*(1+R162),2)+TRUNC(N162*(1+R162),2)+TRUNC(O162*(1+R162),2)+TRUNC(P162*(1+R162),2))))&lt;=0,TRUNC(N162*(1+R162),2),IF(AND(IF(AND(H162*(1+R162)&lt;&gt;0,(TRUNC(H162*(1+R162),2)+(TRUNC(AK162,2)-(TRUNC(H162*(1+R162),2)+TRUNC(J162*(1+R162),2)+TRUNC(K162*(1+R162),2)+TRUNC(L162*(1+R162),2)+TRUNC(M162*(1+R162),2)+TRUNC(N162*(1+R162),2)+TRUNC(O162*(1+R162),2)+TRUNC(P162*(1+R162),2))))&gt;=0),ABS((N162*(1+R162)-(TRUNC(N162*(1+R162),2)+(TRUNC(AK162,2)-(TRUNC(H162*(1+R162),2)+TRUNC(J162*(1+R162),2)+TRUNC(K162*(1+R162),2)+TRUNC(L162*(1+R162),2)+TRUNC(M162*(1+R162),2)+TRUNC(N162*(1+R162),2)+TRUNC(O162*(1+R162),2)+TRUNC(P162*(1+R162),2)))))/N162*(1+R162))&lt;ABS((H162*(1+R162)-(TRUNC(H162*(1+R162),2)+(TRUNC(AK162,2)-(TRUNC(H162*(1+R162),2)+TRUNC(J162*(1+R162),2)+TRUNC(K162*(1+R162),2)+TRUNC(L162*(1+R162),2)+TRUNC(M162*(1+R162),2)+TRUNC(N162*(1+R162),2)+TRUNC(O162*(1+R162),2)+TRUNC(P162*(1+R162),2)))))/H162*(1+R162)),TRUE),IF(AND(J162*(1+R162)&lt;&gt;0,(TRUNC(J162*(1+R162),2)+(TRUNC(AK162,2)-(TRUNC(H162*(1+R162),2)+TRUNC(J162*(1+R162),2)+TRUNC(K162*(1+R162),2)+TRUNC(L162*(1+R162),2)+TRUNC(M162*(1+R162),2)+TRUNC(N162*(1+R162),2)+TRUNC(O162*(1+R162),2)+TRUNC(P162*(1+R162),2))))&gt;=0),ABS((N162*(1+R162)-(TRUNC(N162*(1+R162),2)+(TRUNC(AK162,2)-(TRUNC(H162*(1+R162),2)+TRUNC(J162*(1+R162),2)+TRUNC(K162*(1+R162),2)+TRUNC(L162*(1+R162),2)+TRUNC(M162*(1+R162),2)+TRUNC(N162*(1+R162),2)+TRUNC(O162*(1+R162),2)+TRUNC(P162*(1+R162),2)))))/N162*(1+R162))&lt;ABS((J162*(1+R162)-(TRUNC(J162*(1+R162),2)+(TRUNC(AK162,2)-(TRUNC(H162*(1+R162),2)+TRUNC(J162*(1+R162),2)+TRUNC(K162*(1+R162),2)+TRUNC(L162*(1+R162),2)+TRUNC(M162*(1+R162),2)+TRUNC(N162*(1+R162),2)+TRUNC(O162*(1+R162),2)+TRUNC(P162*(1+R162),2)))))/J162*(1+R162)),TRUE),IF(AND(K162*(1+R162)&lt;&gt;0,(TRUNC(K162*(1+R162),2)+(TRUNC(AK162,2)-(TRUNC(H162*(1+R162),2)+TRUNC(J162*(1+R162),2)+TRUNC(K162*(1+R162),2)+TRUNC(L162*(1+R162),2)+TRUNC(M162*(1+R162),2)+TRUNC(N162*(1+R162),2)+TRUNC(O162*(1+R162),2)+TRUNC(P162*(1+R162),2))))&gt;=0),ABS((N162*(1+R162)-(TRUNC(N162*(1+R162),2)+(TRUNC(AK162,2)-(TRUNC(H162*(1+R162),2)+TRUNC(J162*(1+R162),2)+TRUNC(K162*(1+R162),2)+TRUNC(L162*(1+R162),2)+TRUNC(M162*(1+R162),2)+TRUNC(N162*(1+R162),2)+TRUNC(O162*(1+R162),2)+TRUNC(P162*(1+R162),2)))))/N162*(1+R162))&lt;ABS((K162*(1+R162)-(TRUNC(K162*(1+R162),2)+(TRUNC(AK162,2)-(TRUNC(H162*(1+R162),2)+TRUNC(J162*(1+R162),2)+TRUNC(K162*(1+R162),2)+TRUNC(L162*(1+R162),2)+TRUNC(M162*(1+R162),2)+TRUNC(N162*(1+R162),2)+TRUNC(O162*(1+R162),2)+TRUNC(P162*(1+R162),2)))))/K162*(1+R162)),TRUE),IF(AND(L162*(1+R162)&lt;&gt;0,(TRUNC(L162*(1+R162),2)+(TRUNC(AK162,2)-(TRUNC(H162*(1+R162),2)+TRUNC(J162*(1+R162),2)+TRUNC(K162*(1+R162),2)+TRUNC(L162*(1+R162),2)+TRUNC(M162*(1+R162),2)+TRUNC(N162*(1+R162),2)+TRUNC(O162*(1+R162),2)+TRUNC(P162*(1+R162),2))))&gt;=0),ABS((N162*(1+R162)-(TRUNC(N162*(1+R162),2)+(TRUNC(AK162,2)-(TRUNC(H162*(1+R162),2)+TRUNC(J162*(1+R162),2)+TRUNC(K162*(1+R162),2)+TRUNC(L162*(1+R162),2)+TRUNC(M162*(1+R162),2)+TRUNC(N162*(1+R162),2)+TRUNC(O162*(1+R162),2)+TRUNC(P162*(1+R162),2)))))/N162*(1+R162))&lt;ABS((L162*(1+R162)-(TRUNC(L162*(1+R162),2)+(TRUNC(AK162,2)-(TRUNC(H162*(1+R162),2)+TRUNC(J162*(1+R162),2)+TRUNC(K162*(1+R162),2)+TRUNC(L162*(1+R162),2)+TRUNC(M162*(1+R162),2)+TRUNC(N162*(1+R162),2)+TRUNC(O162*(1+R162),2)+TRUNC(P162*(1+R162),2)))))/L162*(1+R162)),TRUE),IF(AND(M162*(1+R162)&lt;&gt;0,(TRUNC(M162*(1+R162),2)+(TRUNC(AK162,2)-(TRUNC(H162*(1+R162),2)+TRUNC(J162*(1+R162),2)+TRUNC(K162*(1+R162),2)+TRUNC(L162*(1+R162),2)+TRUNC(M162*(1+R162),2)+TRUNC(N162*(1+R162),2)+TRUNC(O162*(1+R162),2)+TRUNC(P162*(1+R162),2))))&gt;=0),ABS((N162*(1+R162)-(TRUNC(N162*(1+R162),2)+(TRUNC(AK162,2)-(TRUNC(H162*(1+R162),2)+TRUNC(J162*(1+R162),2)+TRUNC(K162*(1+R162),2)+TRUNC(L162*(1+R162),2)+TRUNC(M162*(1+R162),2)+TRUNC(N162*(1+R162),2)+TRUNC(O162*(1+R162),2)+TRUNC(P162*(1+R162),2)))))/N162*(1+R162))&lt;ABS((M162*(1+R162)-(TRUNC(M162*(1+R162),2)+(TRUNC(AK162,2)-(TRUNC(H162*(1+R162),2)+TRUNC(J162*(1+R162),2)+TRUNC(K162*(1+R162),2)+TRUNC(L162*(1+R162),2)+TRUNC(M162*(1+R162),2)+TRUNC(N162*(1+R162),2)+TRUNC(O162*(1+R162),2)+TRUNC(P162*(1+R162),2)))))/M162*(1+R162)),TRUE),IF(AND(N162*(1+R162)&lt;&gt;0,(TRUNC(N162*(1+R162),2)+(TRUNC(AK162,2)-(TRUNC(H162*(1+R162),2)+TRUNC(J162*(1+R162),2)+TRUNC(K162*(1+R162),2)+TRUNC(L162*(1+R162),2)+TRUNC(M162*(1+R162),2)+TRUNC(N162*(1+R162),2)+TRUNC(O162*(1+R162),2)+TRUNC(P162*(1+R162),2))))&gt;=0),ABS((N162*(1+R162)-(TRUNC(N162*(1+R162),2)+(TRUNC(AK162,2)-(TRUNC(H162*(1+R162),2)+TRUNC(J162*(1+R162),2)+TRUNC(K162*(1+R162),2)+TRUNC(L162*(1+R162),2)+TRUNC(M162*(1+R162),2)+TRUNC(N162*(1+R162),2)+TRUNC(O162*(1+R162),2)+TRUNC(P162*(1+R162),2)))))/N162*(1+R162))&lt;=ABS((N162*(1+R162)-(TRUNC(N162*(1+R162),2)+(TRUNC(AK162,2)-(TRUNC(H162*(1+R162),2)+TRUNC(J162*(1+R162),2)+TRUNC(K162*(1+R162),2)+TRUNC(L162*(1+R162),2)+TRUNC(M162*(1+R162),2)+TRUNC(N162*(1+R162),2)+TRUNC(O162*(1+R162),2)+TRUNC(P162*(1+R162),2)))))/N162*(1+R162)),TRUE),IF(AND(O162*(1+R162)&lt;&gt;0,(TRUNC(O162*(1+R162),2)+(TRUNC(AK162,2)-(TRUNC(H162*(1+R162),2)+TRUNC(J162*(1+R162),2)+TRUNC(K162*(1+R162),2)+TRUNC(L162*(1+R162),2)+TRUNC(M162*(1+R162),2)+TRUNC(N162*(1+R162),2)+TRUNC(O162*(1+R162),2)+TRUNC(P162*(1+R162),2))))&gt;=0),ABS((N162*(1+R162)-(TRUNC(N162*(1+R162),2)+(TRUNC(AK162,2)-(TRUNC(H162*(1+R162),2)+TRUNC(J162*(1+R162),2)+TRUNC(K162*(1+R162),2)+TRUNC(L162*(1+R162),2)+TRUNC(M162*(1+R162),2)+TRUNC(N162*(1+R162),2)+TRUNC(O162*(1+R162),2)+TRUNC(P162*(1+R162),2)))))/N162*(1+R162))&lt;=ABS((O162*(1+R162)-(TRUNC(O162*(1+R162),2)+(TRUNC(AK162,2)-(TRUNC(H162*(1+R162),2)+TRUNC(J162*(1+R162),2)+TRUNC(K162*(1+R162),2)+TRUNC(L162*(1+R162),2)+TRUNC(M162*(1+R162),2)+TRUNC(N162*(1+R162),2)+TRUNC(O162*(1+R162),2)+TRUNC(P162*(1+R162),2)))))/O162*(1+R162)),TRUE),IF(AND(P162*(1+R162)&lt;&gt;0,(TRUNC(P162*(1+R162),2)+(TRUNC(AK162,2)-(TRUNC(H162*(1+R162),2)+TRUNC(J162*(1+R162),2)+TRUNC(K162*(1+R162),2)+TRUNC(L162*(1+R162),2)+TRUNC(M162*(1+R162),2)+TRUNC(N162*(1+R162),2)+TRUNC(O162*(1+R162),2)+TRUNC(P162*(1+R162),2))))&gt;=0),ABS((N162*(1+R162)-(TRUNC(N162*(1+R162),2)+(TRUNC(AK162,2)-(TRUNC(H162*(1+R162),2)+TRUNC(J162*(1+R162),2)+TRUNC(K162*(1+R162),2)+TRUNC(L162*(1+R162),2)+TRUNC(M162*(1+R162),2)+TRUNC(N162*(1+R162),2)+TRUNC(O162*(1+R162),2)+TRUNC(P162*(1+R162),2)))))/N162*(1+R162))&lt;=ABS((P162*(1+R162)-(TRUNC(P162*(1+R162),2)+(TRUNC(AK162,2)-(TRUNC(H162*(1+R162),2)+TRUNC(J162*(1+R162),2)+TRUNC(K162*(1+R162),2)+TRUNC(L162*(1+R162),2)+TRUNC(M162*(1+R162),2)+TRUNC(N162*(1+R162),2)+TRUNC(O162*(1+R162),2)+TRUNC(P162*(1+R162),2)))))/P162*(1+R162)),TRUE)),TRUNC(N162*(1+R162),2)+(TRUNC(AK162,2)-(TRUNC(H162*(1+R162),2)+TRUNC(J162*(1+R162),2)+TRUNC(K162*(1+R162),2)+TRUNC(L162*(1+R162),2)+TRUNC(M162*(1+R162),2)+TRUNC(N162*(1+R162),2)+TRUNC(O162*(1+R162),2)+TRUNC(P162*(1+R162),2))),TRUNC(N162*(1+R162),2)))))</f>
        <v>0</v>
      </c>
      <c r="AF162" s="369">
        <f t="shared" ref="AF162:AF168" si="142">IF(AE162*G162=0,0,IF((TRUNC(AL162,2)-(TRUNC(S162*G162,2)+TRUNC(W162*G162,2)+TRUNC(Y162*G162,2)+TRUNC(AA162*G162,2)+TRUNC(AC162*G162,2)+TRUNC(AE162*G162,2)+TRUNC(AG162*G162,2)+TRUNC(AI162*G162,2)))=0,TRUNC(AE162*G162,2),IF((TRUNC(TRUNC(AE162*G162,2),2)+(TRUNC(AL162,2)-(TRUNC(S162*G162,2)+TRUNC(W162*G162,2)+TRUNC(Y162*G162,2)+TRUNC(AA162*G162,2)+TRUNC(AC162*G162,2)+TRUNC(AE162*G162,2)+TRUNC(AG162*G162,2)+TRUNC(AI162*G162,2))))&lt;=0,TRUNC(AE162*G162,2),IF(AND(IF(AND(S162*G162&lt;&gt;0,(TRUNC(S162*G162,2)+(TRUNC(AL162,2)-(TRUNC(S162*G162,2)+TRUNC(W162*G162,2)+TRUNC(Y162*G162,2)+TRUNC(AA162*G162,2)+TRUNC(AC162*G162,2)+TRUNC(AE162*G162,2)+TRUNC(AG162*G162,2)+TRUNC(AI162*G162,2))))&gt;=0),ABS((AE162*G162-(TRUNC(AE162*G162,2)+(TRUNC(AL162,2)-(TRUNC(S162*G162,2)+TRUNC(W162*G162,2)+TRUNC(Y162*G162,2)+TRUNC(AA162*G162,2)+TRUNC(AC162*G162,2)+TRUNC(AE162*G162,2)+TRUNC(AG162*G162,2)+TRUNC(AI162*G162,2)))))/AE162*G162)&lt;ABS((S162*G162-(TRUNC(S162*G162,2)+(TRUNC(AL162,2)-(TRUNC(S162*G162,2)+TRUNC(W162*G162,2)+TRUNC(Y162*G162,2)+TRUNC(AA162*G162,2)+TRUNC(AC162*G162,2)+TRUNC(AE162*G162,2)+TRUNC(AG162*G162,2)+TRUNC(AI162*G162,2)))))/S162*G162),TRUE),IF(AND(W162*G162&lt;&gt;0,(TRUNC(W162*G162,2)+(TRUNC(AL162,2)-(TRUNC(S162*G162,2)+TRUNC(W162*G162,2)+TRUNC(Y162*G162,2)+TRUNC(AA162*G162,2)+TRUNC(AC162*G162,2)+TRUNC(AE162*G162,2)+TRUNC(AG162*G162,2)+TRUNC(AI162*G162,2))))&gt;=0),ABS((AE162*G162-(TRUNC(AE162*G162,2)+(TRUNC(AL162,2)-(TRUNC(S162*G162,2)+TRUNC(W162*G162,2)+TRUNC(Y162*G162,2)+TRUNC(AA162*G162,2)+TRUNC(AC162*G162,2)+TRUNC(AE162*G162,2)+TRUNC(AG162*G162,2)+TRUNC(AI162*G162,2)))))/AE162*G162)&lt;ABS((W162*G162-(TRUNC(W162*G162,2)+(TRUNC(AL162,2)-(TRUNC(S162*G162,2)+TRUNC(W162*G162,2)+TRUNC(Y162*G162,2)+TRUNC(AA162*G162,2)+TRUNC(AC162*G162,2)+TRUNC(AE162*G162,2)+TRUNC(AG162*G162,2)+TRUNC(AI162*G162,2)))))/W162*G162),TRUE),IF(AND(Y162*G162&lt;&gt;0,(TRUNC(Y162*G162,2)+(TRUNC(AL162,2)-(TRUNC(S162*G162,2)+TRUNC(W162*G162,2)+TRUNC(Y162*G162,2)+TRUNC(AA162*G162,2)+TRUNC(AC162*G162,2)+TRUNC(AE162*G162,2)+TRUNC(AG162*G162,2)+TRUNC(AI162*G162,2))))&gt;=0),ABS((AE162*G162-(TRUNC(AE162*G162,2)+(TRUNC(AL162,2)-(TRUNC(S162*G162,2)+TRUNC(W162*G162,2)+TRUNC(Y162*G162,2)+TRUNC(AA162*G162,2)+TRUNC(AC162*G162,2)+TRUNC(AE162*G162,2)+TRUNC(AG162*G162,2)+TRUNC(AI162*G162,2)))))/AE162*G162)&lt;ABS((Y162*G162-(TRUNC(Y162*G162,2)+(TRUNC(AL162,2)-(TRUNC(S162*G162,2)+TRUNC(W162*G162,2)+TRUNC(Y162*G162,2)+TRUNC(AA162*G162,2)+TRUNC(AC162*G162,2)+TRUNC(AE162*G162,2)+TRUNC(AG162*G162,2)+TRUNC(AI162*G162,2)))))/Y162*G162),TRUE),IF(AND(AA162*G162&lt;&gt;0,(TRUNC(AA162*G162,2)+(TRUNC(AL162,2)-(TRUNC(S162*G162,2)+TRUNC(W162*G162,2)+TRUNC(Y162*G162,2)+TRUNC(AA162*G162,2)+TRUNC(AC162*G162,2)+TRUNC(AE162*G162,2)+TRUNC(AG162*G162,2)+TRUNC(AI162*G162,2))))&gt;=0),ABS((AE162*G162-(TRUNC(AE162*G162,2)+(TRUNC(AL162,2)-(TRUNC(S162*G162,2)+TRUNC(W162*G162,2)+TRUNC(Y162*G162,2)+TRUNC(AA162*G162,2)+TRUNC(AC162*G162,2)+TRUNC(AE162*G162,2)+TRUNC(AG162*G162,2)+TRUNC(AI162*G162,2)))))/AE162*G162)&lt;ABS((AA162*G162-(TRUNC(AA162*G162,2)+(TRUNC(AL162,2)-(TRUNC(S162*G162,2)+TRUNC(W162*G162,2)+TRUNC(Y162*G162,2)+TRUNC(AA162*G162,2)+TRUNC(AC162*G162,2)+TRUNC(AE162*G162,2)+TRUNC(AG162*G162,2)+TRUNC(AI162*G162,2)))))/AA162*G162),TRUE),IF(AND(AC162*G162&lt;&gt;0,(TRUNC(AC162*G162,2)+(TRUNC(AL162,2)-(TRUNC(S162*G162,2)+TRUNC(W162*G162,2)+TRUNC(Y162*G162,2)+TRUNC(AA162*G162,2)+TRUNC(AC162*G162,2)+TRUNC(AE162*G162,2)+TRUNC(AG162*G162,2)+TRUNC(AI162*G162,2))))&gt;=0),ABS((AE162*G162-(TRUNC(AE162*G162,2)+(TRUNC(AL162,2)-(TRUNC(S162*G162,2)+TRUNC(W162*G162,2)+TRUNC(Y162*G162,2)+TRUNC(AA162*G162,2)+TRUNC(AC162*G162,2)+TRUNC(AE162*G162,2)+TRUNC(AG162*G162,2)+TRUNC(AI162*G162,2)))))/AE162*G162)&lt;ABS((AC162*G162-(TRUNC(AC162*G162,2)+(TRUNC(AL162,2)-(TRUNC(S162*G162,2)+TRUNC(W162*G162,2)+TRUNC(Y162*G162,2)+TRUNC(AA162*G162,2)+TRUNC(AC162*G162,2)+TRUNC(AE162*G162,2)+TRUNC(AG162*G162,2)+TRUNC(AI162*G162,2)))))/AC162*G162),TRUE),IF(AND(AE162*G162&lt;&gt;0,(TRUNC(AE162*G162,2)+(TRUNC(AL162,2)-(TRUNC(S162*G162,2)+TRUNC(W162*G162,2)+TRUNC(Y162*G162,2)+TRUNC(AA162*G162,2)+TRUNC(AC162*G162,2)+TRUNC(AE162*G162,2)+TRUNC(AG162*G162,2)+TRUNC(AI162*G162,2))))&gt;=0),ABS((AE162*G162-(TRUNC(AE162*G162,2)+(TRUNC(AL162,2)-(TRUNC(S162*G162,2)+TRUNC(W162*G162,2)+TRUNC(Y162*G162,2)+TRUNC(AA162*G162,2)+TRUNC(AC162*G162,2)+TRUNC(AE162*G162,2)+TRUNC(AG162*G162,2)+TRUNC(AI162*G162,2)))))/AE162*G162)&lt;=ABS((AE162*G162-(TRUNC(AE162*G162,2)+(TRUNC(AL162,2)-(TRUNC(S162*G162,2)+TRUNC(W162*G162,2)+TRUNC(Y162*G162,2)+TRUNC(AA162*G162,2)+TRUNC(AC162*G162,2)+TRUNC(AE162*G162,2)+TRUNC(AG162*G162,2)+TRUNC(AI162*G162,2)))))/AE162*G162),TRUE),IF(AND(AG162*G162&lt;&gt;0,(TRUNC(AG162*G162,2)+(TRUNC(AL162,2)-(TRUNC(S162*G162,2)+TRUNC(W162*G162,2)+TRUNC(Y162*G162,2)+TRUNC(AA162*G162,2)+TRUNC(AC162*G162,2)+TRUNC(AE162*G162,2)+TRUNC(AG162*G162,2)+TRUNC(AI162*G162,2))))&gt;=0),ABS((AE162*G162-(TRUNC(AE162*G162,2)+(TRUNC(AL162,2)-(TRUNC(S162*G162,2)+TRUNC(W162*G162,2)+TRUNC(Y162*G162,2)+TRUNC(AA162*G162,2)+TRUNC(AC162*G162,2)+TRUNC(AE162*G162,2)+TRUNC(AG162*G162,2)+TRUNC(AI162*G162,2)))))/AE162*G162)&lt;=ABS((AG162*G162-(TRUNC(AG162*G162,2)+(TRUNC(AL162,2)-(TRUNC(S162*G162,2)+TRUNC(W162*G162,2)+TRUNC(Y162*G162,2)+TRUNC(AA162*G162,2)+TRUNC(AC162*G162,2)+TRUNC(AE162*G162,2)+TRUNC(AG162*G162,2)+TRUNC(AI162*G162,2)))))/AG162*G162),TRUE),IF(AND(AI162*G162&lt;&gt;0,(TRUNC(AI162*G162,2)+(TRUNC(AL162,2)-(TRUNC(S162*G162,2)+TRUNC(W162*G162,2)+TRUNC(Y162*G162,2)+TRUNC(AA162*G162,2)+TRUNC(AC162*G162,2)+TRUNC(AE162*G162,2)+TRUNC(AG162*G162,2)+TRUNC(AI162*G162,2))))&gt;=0),ABS((AE162*G162-(TRUNC(AE162*G162,2)+(TRUNC(AL162,2)-(TRUNC(S162*G162,2)+TRUNC(W162*G162,2)+TRUNC(Y162*G162,2)+TRUNC(AA162*G162,2)+TRUNC(AC162*G162,2)+TRUNC(AE162*G162,2)+TRUNC(AG162*G162,2)+TRUNC(AI162*G162,2)))))/AE162*G162)&lt;=ABS((AI162*G162-(TRUNC(AI162*G162,2)+(TRUNC(AL162,2)-(TRUNC(S162*G162,2)+TRUNC(W162*G162,2)+TRUNC(Y162*G162,2)+TRUNC(AA162*G162,2)+TRUNC(AC162*G162,2)+TRUNC(AE162*G162,2)+TRUNC(AG162*G162,2)+TRUNC(AI162*G162,2)))))/AI162*G162),TRUE)),TRUNC(AE162*G162,2)+(TRUNC(AL162,2)-(TRUNC(S162*G162,2)+TRUNC(W162*G162,2)+TRUNC(Y162*G162,2)+TRUNC(AA162*G162,2)+TRUNC(AC162*G162,2)+TRUNC(AE162*G162,2)+TRUNC(AG162*G162,2)+TRUNC(AI162*G162,2))),TRUNC(AE162*G162,2)))))</f>
        <v>0</v>
      </c>
      <c r="AG162" s="369">
        <f t="shared" ref="AG162:AG168" si="143">IF(O162*(1+R162)=0,0,IF((TRUNC(AK162,2)-(TRUNC(H162*(1+R162),2)+TRUNC(J162*(1+R162),2)+TRUNC(K162*(1+R162),2)+TRUNC(L162*(1+R162),2)+TRUNC(M162*(1+R162),2)+TRUNC(N162*(1+R162),2)+TRUNC(O162*(1+R162),2)+TRUNC(P162*(1+R162),2)))=0,TRUNC(O162*(1+R162),2),IF((TRUNC(TRUNC(O162*(1+R162),2),2)+(TRUNC(AK162,2)-(TRUNC(H162*(1+R162),2)+TRUNC(J162*(1+R162),2)+TRUNC(K162*(1+R162),2)+TRUNC(L162*(1+R162),2)+TRUNC(M162*(1+R162),2)+TRUNC(N162*(1+R162),2)+TRUNC(O162*(1+R162),2)+TRUNC(P162*(1+R162),2))))&lt;=0,TRUNC(O162*(1+R162),2),IF(AND(IF(AND(H162*(1+R162)&lt;&gt;0,(TRUNC(H162*(1+R162),2)+(TRUNC(AK162,2)-(TRUNC(H162*(1+R162),2)+TRUNC(J162*(1+R162),2)+TRUNC(K162*(1+R162),2)+TRUNC(L162*(1+R162),2)+TRUNC(M162*(1+R162),2)+TRUNC(N162*(1+R162),2)+TRUNC(O162*(1+R162),2)+TRUNC(P162*(1+R162),2))))&gt;=0),ABS((O162*(1+R162)-(TRUNC(O162*(1+R162),2)+(TRUNC(AK162,2)-(TRUNC(H162*(1+R162),2)+TRUNC(J162*(1+R162),2)+TRUNC(K162*(1+R162),2)+TRUNC(L162*(1+R162),2)+TRUNC(M162*(1+R162),2)+TRUNC(N162*(1+R162),2)+TRUNC(O162*(1+R162),2)+TRUNC(P162*(1+R162),2)))))/O162*(1+R162))&lt;ABS((H162*(1+R162)-(TRUNC(H162*(1+R162),2)+(TRUNC(AK162,2)-(TRUNC(H162*(1+R162),2)+TRUNC(J162*(1+R162),2)+TRUNC(K162*(1+R162),2)+TRUNC(L162*(1+R162),2)+TRUNC(M162*(1+R162),2)+TRUNC(N162*(1+R162),2)+TRUNC(O162*(1+R162),2)+TRUNC(P162*(1+R162),2)))))/H162*(1+R162)),TRUE),IF(AND(J162*(1+R162)&lt;&gt;0,(TRUNC(J162*(1+R162),2)+(TRUNC(AK162,2)-(TRUNC(H162*(1+R162),2)+TRUNC(J162*(1+R162),2)+TRUNC(K162*(1+R162),2)+TRUNC(L162*(1+R162),2)+TRUNC(M162*(1+R162),2)+TRUNC(N162*(1+R162),2)+TRUNC(O162*(1+R162),2)+TRUNC(P162*(1+R162),2))))&gt;=0),ABS((O162*(1+R162)-(TRUNC(O162*(1+R162),2)+(TRUNC(AK162,2)-(TRUNC(H162*(1+R162),2)+TRUNC(J162*(1+R162),2)+TRUNC(K162*(1+R162),2)+TRUNC(L162*(1+R162),2)+TRUNC(M162*(1+R162),2)+TRUNC(N162*(1+R162),2)+TRUNC(O162*(1+R162),2)+TRUNC(P162*(1+R162),2)))))/O162*(1+R162))&lt;ABS((J162*(1+R162)-(TRUNC(J162*(1+R162),2)+(TRUNC(AK162,2)-(TRUNC(H162*(1+R162),2)+TRUNC(J162*(1+R162),2)+TRUNC(K162*(1+R162),2)+TRUNC(L162*(1+R162),2)+TRUNC(M162*(1+R162),2)+TRUNC(N162*(1+R162),2)+TRUNC(O162*(1+R162),2)+TRUNC(P162*(1+R162),2)))))/J162*(1+R162)),TRUE),IF(AND(K162*(1+R162)&lt;&gt;0,(TRUNC(K162*(1+R162),2)+(TRUNC(AK162,2)-(TRUNC(H162*(1+R162),2)+TRUNC(J162*(1+R162),2)+TRUNC(K162*(1+R162),2)+TRUNC(L162*(1+R162),2)+TRUNC(M162*(1+R162),2)+TRUNC(N162*(1+R162),2)+TRUNC(O162*(1+R162),2)+TRUNC(P162*(1+R162),2))))&gt;=0),ABS((O162*(1+R162)-(TRUNC(O162*(1+R162),2)+(TRUNC(AK162,2)-(TRUNC(H162*(1+R162),2)+TRUNC(J162*(1+R162),2)+TRUNC(K162*(1+R162),2)+TRUNC(L162*(1+R162),2)+TRUNC(M162*(1+R162),2)+TRUNC(N162*(1+R162),2)+TRUNC(O162*(1+R162),2)+TRUNC(P162*(1+R162),2)))))/O162*(1+R162))&lt;ABS((K162*(1+R162)-(TRUNC(K162*(1+R162),2)+(TRUNC(AK162,2)-(TRUNC(H162*(1+R162),2)+TRUNC(J162*(1+R162),2)+TRUNC(K162*(1+R162),2)+TRUNC(L162*(1+R162),2)+TRUNC(M162*(1+R162),2)+TRUNC(N162*(1+R162),2)+TRUNC(O162*(1+R162),2)+TRUNC(P162*(1+R162),2)))))/K162*(1+R162)),TRUE),IF(AND(L162*(1+R162)&lt;&gt;0,(TRUNC(L162*(1+R162),2)+(TRUNC(AK162,2)-(TRUNC(H162*(1+R162),2)+TRUNC(J162*(1+R162),2)+TRUNC(K162*(1+R162),2)+TRUNC(L162*(1+R162),2)+TRUNC(M162*(1+R162),2)+TRUNC(N162*(1+R162),2)+TRUNC(O162*(1+R162),2)+TRUNC(P162*(1+R162),2))))&gt;=0),ABS((O162*(1+R162)-(TRUNC(O162*(1+R162),2)+(TRUNC(AK162,2)-(TRUNC(H162*(1+R162),2)+TRUNC(J162*(1+R162),2)+TRUNC(K162*(1+R162),2)+TRUNC(L162*(1+R162),2)+TRUNC(M162*(1+R162),2)+TRUNC(N162*(1+R162),2)+TRUNC(O162*(1+R162),2)+TRUNC(P162*(1+R162),2)))))/O162*(1+R162))&lt;ABS((L162*(1+R162)-(TRUNC(L162*(1+R162),2)+(TRUNC(AK162,2)-(TRUNC(H162*(1+R162),2)+TRUNC(J162*(1+R162),2)+TRUNC(K162*(1+R162),2)+TRUNC(L162*(1+R162),2)+TRUNC(M162*(1+R162),2)+TRUNC(N162*(1+R162),2)+TRUNC(O162*(1+R162),2)+TRUNC(P162*(1+R162),2)))))/L162*(1+R162)),TRUE),IF(AND(M162*(1+R162)&lt;&gt;0,(TRUNC(M162*(1+R162),2)+(TRUNC(AK162,2)-(TRUNC(H162*(1+R162),2)+TRUNC(J162*(1+R162),2)+TRUNC(K162*(1+R162),2)+TRUNC(L162*(1+R162),2)+TRUNC(M162*(1+R162),2)+TRUNC(N162*(1+R162),2)+TRUNC(O162*(1+R162),2)+TRUNC(P162*(1+R162),2))))&gt;=0),ABS((O162*(1+R162)-(TRUNC(O162*(1+R162),2)+(TRUNC(AK162,2)-(TRUNC(H162*(1+R162),2)+TRUNC(J162*(1+R162),2)+TRUNC(K162*(1+R162),2)+TRUNC(L162*(1+R162),2)+TRUNC(M162*(1+R162),2)+TRUNC(N162*(1+R162),2)+TRUNC(O162*(1+R162),2)+TRUNC(P162*(1+R162),2)))))/O162*(1+R162))&lt;ABS((M162*(1+R162)-(TRUNC(M162*(1+R162),2)+(TRUNC(AK162,2)-(TRUNC(H162*(1+R162),2)+TRUNC(J162*(1+R162),2)+TRUNC(K162*(1+R162),2)+TRUNC(L162*(1+R162),2)+TRUNC(M162*(1+R162),2)+TRUNC(N162*(1+R162),2)+TRUNC(O162*(1+R162),2)+TRUNC(P162*(1+R162),2)))))/M162*(1+R162)),TRUE),IF(AND(N162*(1+R162)&lt;&gt;0,(TRUNC(N162*(1+R162),2)+(TRUNC(AK162,2)-(TRUNC(H162*(1+R162),2)+TRUNC(J162*(1+R162),2)+TRUNC(K162*(1+R162),2)+TRUNC(L162*(1+R162),2)+TRUNC(M162*(1+R162),2)+TRUNC(N162*(1+R162),2)+TRUNC(O162*(1+R162),2)+TRUNC(P162*(1+R162),2))))&gt;=0),ABS((O162*(1+R162)-(TRUNC(O162*(1+R162),2)+(TRUNC(AK162,2)-(TRUNC(H162*(1+R162),2)+TRUNC(J162*(1+R162),2)+TRUNC(K162*(1+R162),2)+TRUNC(L162*(1+R162),2)+TRUNC(M162*(1+R162),2)+TRUNC(N162*(1+R162),2)+TRUNC(O162*(1+R162),2)+TRUNC(P162*(1+R162),2)))))/O162*(1+R162))&lt;ABS((N162*(1+R162)-(TRUNC(N162*(1+R162),2)+(TRUNC(AK162,2)-(TRUNC(H162*(1+R162),2)+TRUNC(J162*(1+R162),2)+TRUNC(K162*(1+R162),2)+TRUNC(L162*(1+R162),2)+TRUNC(M162*(1+R162),2)+TRUNC(N162*(1+R162),2)+TRUNC(O162*(1+R162),2)+TRUNC(P162*(1+R162),2)))))/N162*(1+R162)),TRUE),IF(AND(O162*(1+R162)&lt;&gt;0,(TRUNC(O162*(1+R162),2)+(TRUNC(AK162,2)-(TRUNC(H162*(1+R162),2)+TRUNC(J162*(1+R162),2)+TRUNC(K162*(1+R162),2)+TRUNC(L162*(1+R162),2)+TRUNC(M162*(1+R162),2)+TRUNC(N162*(1+R162),2)+TRUNC(O162*(1+R162),2)+TRUNC(P162*(1+R162),2))))&gt;=0),ABS((O162*(1+R162)-(TRUNC(O162*(1+R162),2)+(TRUNC(AK162,2)-(TRUNC(H162*(1+R162),2)+TRUNC(J162*(1+R162),2)+TRUNC(K162*(1+R162),2)+TRUNC(L162*(1+R162),2)+TRUNC(M162*(1+R162),2)+TRUNC(N162*(1+R162),2)+TRUNC(O162*(1+R162),2)+TRUNC(P162*(1+R162),2)))))/O162*(1+R162))&lt;=ABS((O162*(1+R162)-(TRUNC(O162*(1+R162),2)+(TRUNC(AK162,2)-(TRUNC(H162*(1+R162),2)+TRUNC(J162*(1+R162),2)+TRUNC(K162*(1+R162),2)+TRUNC(L162*(1+R162),2)+TRUNC(M162*(1+R162),2)+TRUNC(N162*(1+R162),2)+TRUNC(O162*(1+R162),2)+TRUNC(P162*(1+R162),2)))))/O162*(1+R162)),TRUE),IF(AND(P162*(1+R162)&lt;&gt;0,(TRUNC(P162*(1+R162),2)+(TRUNC(AK162,2)-(TRUNC(H162*(1+R162),2)+TRUNC(J162*(1+R162),2)+TRUNC(K162*(1+R162),2)+TRUNC(L162*(1+R162),2)+TRUNC(M162*(1+R162),2)+TRUNC(N162*(1+R162),2)+TRUNC(O162*(1+R162),2)+TRUNC(P162*(1+R162),2))))&gt;=0),ABS((O162*(1+R162)-(TRUNC(O162*(1+R162),2)+(TRUNC(AK162,2)-(TRUNC(H162*(1+R162),2)+TRUNC(J162*(1+R162),2)+TRUNC(K162*(1+R162),2)+TRUNC(L162*(1+R162),2)+TRUNC(M162*(1+R162),2)+TRUNC(N162*(1+R162),2)+TRUNC(O162*(1+R162),2)+TRUNC(P162*(1+R162),2)))))/O162*(1+R162))&lt;=ABS((P162*(1+R162)-(TRUNC(P162*(1+R162),2)+(TRUNC(AK162,2)-(TRUNC(H162*(1+R162),2)+TRUNC(J162*(1+R162),2)+TRUNC(K162*(1+R162),2)+TRUNC(L162*(1+R162),2)+TRUNC(M162*(1+R162),2)+TRUNC(N162*(1+R162),2)+TRUNC(O162*(1+R162),2)+TRUNC(P162*(1+R162),2)))))/P162*(1+R162)),TRUE)),TRUNC(O162*(1+R162),2)+(TRUNC(AK162,2)-(TRUNC(H162*(1+R162),2)+TRUNC(J162*(1+R162),2)+TRUNC(K162*(1+R162),2)+TRUNC(L162*(1+R162),2)+TRUNC(M162*(1+R162),2)+TRUNC(N162*(1+R162),2)+TRUNC(O162*(1+R162),2)+TRUNC(P162*(1+R162),2))),TRUNC(O162*(1+R162),2)))))</f>
        <v>0</v>
      </c>
      <c r="AH162" s="369">
        <f t="shared" ref="AH162:AH168" si="144">IF(AG162*G162=0,0,IF((TRUNC(AL162,2)-(TRUNC(S162*G162,2)+TRUNC(W162*G162,2)+TRUNC(Y162*G162,2)+TRUNC(AA162*G162,2)+TRUNC(AC162*G162,2)+TRUNC(AE162*G162,2)+TRUNC(AG162*G162,2)+TRUNC(AI162*G162,2)))=0,TRUNC(AG162*G162,2),IF((TRUNC(TRUNC(AG162*G162,2),2)+(TRUNC(AL162,2)-(TRUNC(S162*G162,2)+TRUNC(W162*G162,2)+TRUNC(Y162*G162,2)+TRUNC(AA162*G162,2)+TRUNC(AC162*G162,2)+TRUNC(AE162*G162,2)+TRUNC(AG162*G162,2)+TRUNC(AI162*G162,2))))&lt;=0,TRUNC(AG162*G162,2),IF(AND(IF(AND(S162*G162&lt;&gt;0,(TRUNC(S162*G162,2)+(TRUNC(AL162,2)-(TRUNC(S162*G162,2)+TRUNC(W162*G162,2)+TRUNC(Y162*G162,2)+TRUNC(AA162*G162,2)+TRUNC(AC162*G162,2)+TRUNC(AE162*G162,2)+TRUNC(AG162*G162,2)+TRUNC(AI162*G162,2))))&gt;=0),ABS((AG162*G162-(TRUNC(AG162*G162,2)+(TRUNC(AL162,2)-(TRUNC(S162*G162,2)+TRUNC(W162*G162,2)+TRUNC(Y162*G162,2)+TRUNC(AA162*G162,2)+TRUNC(AC162*G162,2)+TRUNC(AE162*G162,2)+TRUNC(AG162*G162,2)+TRUNC(AI162*G162,2)))))/AG162*G162)&lt;ABS((S162*G162-(TRUNC(S162*G162,2)+(TRUNC(AL162,2)-(TRUNC(S162*G162,2)+TRUNC(W162*G162,2)+TRUNC(Y162*G162,2)+TRUNC(AA162*G162,2)+TRUNC(AC162*G162,2)+TRUNC(AE162*G162,2)+TRUNC(AG162*G162,2)+TRUNC(AI162*G162,2)))))/S162*G162),TRUE),IF(AND(W162*G162&lt;&gt;0,(TRUNC(W162*G162,2)+(TRUNC(AL162,2)-(TRUNC(S162*G162,2)+TRUNC(W162*G162,2)+TRUNC(Y162*G162,2)+TRUNC(AA162*G162,2)+TRUNC(AC162*G162,2)+TRUNC(AE162*G162,2)+TRUNC(AG162*G162,2)+TRUNC(AI162*G162,2))))&gt;=0),ABS((AG162*G162-(TRUNC(AG162*G162,2)+(TRUNC(AL162,2)-(TRUNC(S162*G162,2)+TRUNC(W162*G162,2)+TRUNC(Y162*G162,2)+TRUNC(AA162*G162,2)+TRUNC(AC162*G162,2)+TRUNC(AE162*G162,2)+TRUNC(AG162*G162,2)+TRUNC(AI162*G162,2)))))/AG162*G162)&lt;ABS((W162*G162-(TRUNC(W162*G162,2)+(TRUNC(AL162,2)-(TRUNC(S162*G162,2)+TRUNC(W162*G162,2)+TRUNC(Y162*G162,2)+TRUNC(AA162*G162,2)+TRUNC(AC162*G162,2)+TRUNC(AE162*G162,2)+TRUNC(AG162*G162,2)+TRUNC(AI162*G162,2)))))/W162*G162),TRUE),IF(AND(Y162*G162&lt;&gt;0,(TRUNC(Y162*G162,2)+(TRUNC(AL162,2)-(TRUNC(S162*G162,2)+TRUNC(W162*G162,2)+TRUNC(Y162*G162,2)+TRUNC(AA162*G162,2)+TRUNC(AC162*G162,2)+TRUNC(AE162*G162,2)+TRUNC(AG162*G162,2)+TRUNC(AI162*G162,2))))&gt;=0),ABS((AG162*G162-(TRUNC(AG162*G162,2)+(TRUNC(AL162,2)-(TRUNC(S162*G162,2)+TRUNC(W162*G162,2)+TRUNC(Y162*G162,2)+TRUNC(AA162*G162,2)+TRUNC(AC162*G162,2)+TRUNC(AE162*G162,2)+TRUNC(AG162*G162,2)+TRUNC(AI162*G162,2)))))/AG162*G162)&lt;ABS((Y162*G162-(TRUNC(Y162*G162,2)+(TRUNC(AL162,2)-(TRUNC(S162*G162,2)+TRUNC(W162*G162,2)+TRUNC(Y162*G162,2)+TRUNC(AA162*G162,2)+TRUNC(AC162*G162,2)+TRUNC(AE162*G162,2)+TRUNC(AG162*G162,2)+TRUNC(AI162*G162,2)))))/Y162*G162),TRUE),IF(AND(AA162*G162&lt;&gt;0,(TRUNC(AA162*G162,2)+(TRUNC(AL162,2)-(TRUNC(S162*G162,2)+TRUNC(W162*G162,2)+TRUNC(Y162*G162,2)+TRUNC(AA162*G162,2)+TRUNC(AC162*G162,2)+TRUNC(AE162*G162,2)+TRUNC(AG162*G162,2)+TRUNC(AI162*G162,2))))&gt;=0),ABS((AG162*G162-(TRUNC(AG162*G162,2)+(TRUNC(AL162,2)-(TRUNC(S162*G162,2)+TRUNC(W162*G162,2)+TRUNC(Y162*G162,2)+TRUNC(AA162*G162,2)+TRUNC(AC162*G162,2)+TRUNC(AE162*G162,2)+TRUNC(AG162*G162,2)+TRUNC(AI162*G162,2)))))/AG162*G162)&lt;ABS((AA162*G162-(TRUNC(AA162*G162,2)+(TRUNC(AL162,2)-(TRUNC(S162*G162,2)+TRUNC(W162*G162,2)+TRUNC(Y162*G162,2)+TRUNC(AA162*G162,2)+TRUNC(AC162*G162,2)+TRUNC(AE162*G162,2)+TRUNC(AG162*G162,2)+TRUNC(AI162*G162,2)))))/AA162*G162),TRUE),IF(AND(AC162*G162&lt;&gt;0,(TRUNC(AC162*G162,2)+(TRUNC(AL162,2)-(TRUNC(S162*G162,2)+TRUNC(W162*G162,2)+TRUNC(Y162*G162,2)+TRUNC(AA162*G162,2)+TRUNC(AC162*G162,2)+TRUNC(AE162*G162,2)+TRUNC(AG162*G162,2)+TRUNC(AI162*G162,2))))&gt;=0),ABS((AG162*G162-(TRUNC(AG162*G162,2)+(TRUNC(AL162,2)-(TRUNC(S162*G162,2)+TRUNC(W162*G162,2)+TRUNC(Y162*G162,2)+TRUNC(AA162*G162,2)+TRUNC(AC162*G162,2)+TRUNC(AE162*G162,2)+TRUNC(AG162*G162,2)+TRUNC(AI162*G162,2)))))/AG162*G162)&lt;ABS((AC162*G162-(TRUNC(AC162*G162,2)+(TRUNC(AL162,2)-(TRUNC(S162*G162,2)+TRUNC(W162*G162,2)+TRUNC(Y162*G162,2)+TRUNC(AA162*G162,2)+TRUNC(AC162*G162,2)+TRUNC(AE162*G162,2)+TRUNC(AG162*G162,2)+TRUNC(AI162*G162,2)))))/AC162*G162),TRUE),IF(AND(AE162*G162&lt;&gt;0,(TRUNC(AE162*G162,2)+(TRUNC(AL162,2)-(TRUNC(S162*G162,2)+TRUNC(W162*G162,2)+TRUNC(Y162*G162,2)+TRUNC(AA162*G162,2)+TRUNC(AC162*G162,2)+TRUNC(AE162*G162,2)+TRUNC(AG162*G162,2)+TRUNC(AI162*G162,2))))&gt;=0),ABS((AG162*G162-(TRUNC(AG162*G162,2)+(TRUNC(AL162,2)-(TRUNC(S162*G162,2)+TRUNC(W162*G162,2)+TRUNC(Y162*G162,2)+TRUNC(AA162*G162,2)+TRUNC(AC162*G162,2)+TRUNC(AE162*G162,2)+TRUNC(AG162*G162,2)+TRUNC(AI162*G162,2)))))/AG162*G162)&lt;ABS((AE162*G162-(TRUNC(AE162*G162,2)+(TRUNC(AL162,2)-(TRUNC(S162*G162,2)+TRUNC(W162*G162,2)+TRUNC(Y162*G162,2)+TRUNC(AA162*G162,2)+TRUNC(AC162*G162,2)+TRUNC(AE162*G162,2)+TRUNC(AG162*G162,2)+TRUNC(AI162*G162,2)))))/AE162*G162),TRUE),IF(AND(AG162*G162&lt;&gt;0,(TRUNC(AG162*G162,2)+(TRUNC(AL162,2)-(TRUNC(S162*G162,2)+TRUNC(W162*G162,2)+TRUNC(Y162*G162,2)+TRUNC(AA162*G162,2)+TRUNC(AC162*G162,2)+TRUNC(AE162*G162,2)+TRUNC(AG162*G162,2)+TRUNC(AI162*G162,2))))&gt;=0),ABS((AG162*G162-(TRUNC(AG162*G162,2)+(TRUNC(AL162,2)-(TRUNC(S162*G162,2)+TRUNC(W162*G162,2)+TRUNC(Y162*G162,2)+TRUNC(AA162*G162,2)+TRUNC(AC162*G162,2)+TRUNC(AE162*G162,2)+TRUNC(AG162*G162,2)+TRUNC(AI162*G162,2)))))/AG162*G162)&lt;=ABS((AG162*G162-(TRUNC(AG162*G162,2)+(TRUNC(AL162,2)-(TRUNC(S162*G162,2)+TRUNC(W162*G162,2)+TRUNC(Y162*G162,2)+TRUNC(AA162*G162,2)+TRUNC(AC162*G162,2)+TRUNC(AE162*G162,2)+TRUNC(AG162*G162,2)+TRUNC(AI162*G162,2)))))/AG162*G162),TRUE),IF(AND(AI162*G162&lt;&gt;0,(TRUNC(AI162*G162,2)+(TRUNC(AL162,2)-(TRUNC(S162*G162,2)+TRUNC(W162*G162,2)+TRUNC(Y162*G162,2)+TRUNC(AA162*G162,2)+TRUNC(AC162*G162,2)+TRUNC(AE162*G162,2)+TRUNC(AG162*G162,2)+TRUNC(AI162*G162,2))))&gt;=0),ABS((AG162*G162-(TRUNC(AG162*G162,2)+(TRUNC(AL162,2)-(TRUNC(S162*G162,2)+TRUNC(W162*G162,2)+TRUNC(Y162*G162,2)+TRUNC(AA162*G162,2)+TRUNC(AC162*G162,2)+TRUNC(AE162*G162,2)+TRUNC(AG162*G162,2)+TRUNC(AI162*G162,2)))))/AG162*G162)&lt;=ABS((AI162*G162-(TRUNC(AI162*G162,2)+(TRUNC(AL162,2)-(TRUNC(S162*G162,2)+TRUNC(W162*G162,2)+TRUNC(Y162*G162,2)+TRUNC(AA162*G162,2)+TRUNC(AC162*G162,2)+TRUNC(AE162*G162,2)+TRUNC(AG162*G162,2)+TRUNC(AI162*G162,2)))))/AI162*G162),TRUE)),TRUNC(AG162*G162,2)+(TRUNC(AL162,2)-(TRUNC(S162*G162,2)+TRUNC(W162*G162,2)+TRUNC(Y162*G162,2)+TRUNC(AA162*G162,2)+TRUNC(AC162*G162,2)+TRUNC(AE162*G162,2)+TRUNC(AG162*G162,2)+TRUNC(AI162*G162,2))),TRUNC(AG162*G162,2)))))</f>
        <v>0</v>
      </c>
      <c r="AI162" s="369">
        <f t="shared" ref="AI162:AI168" si="145">IF(P162*(1+R162)=0,0,IF((TRUNC(AK162,2)-(TRUNC(H162*(1+R162),2)+TRUNC(J162*(1+R162),2)+TRUNC(K162*(1+R162),2)+TRUNC(L162*(1+R162),2)+TRUNC(M162*(1+R162),2)+TRUNC(N162*(1+R162),2)+TRUNC(O162*(1+R162),2)+TRUNC(P162*(1+R162),2)))=0,TRUNC(P162*(1+R162),2),IF((TRUNC(TRUNC(P162*(1+R162),2),2)+(TRUNC(AK162,2)-(TRUNC(H162*(1+R162),2)+TRUNC(J162*(1+R162),2)+TRUNC(K162*(1+R162),2)+TRUNC(L162*(1+R162),2)+TRUNC(M162*(1+R162),2)+TRUNC(N162*(1+R162),2)+TRUNC(O162*(1+R162),2)+TRUNC(P162*(1+R162),2))))&lt;=0,TRUNC(P162*(1+R162),2),IF(AND(IF(AND(H162*(1+R162)&lt;&gt;0,(TRUNC(H162*(1+R162),2)+(TRUNC(AK162,2)-(TRUNC(H162*(1+R162),2)+TRUNC(J162*(1+R162),2)+TRUNC(K162*(1+R162),2)+TRUNC(L162*(1+R162),2)+TRUNC(M162*(1+R162),2)+TRUNC(N162*(1+R162),2)+TRUNC(O162*(1+R162),2)+TRUNC(P162*(1+R162),2))))&gt;=0),ABS((P162*(1+R162)-(TRUNC(P162*(1+R162),2)+(TRUNC(AK162,2)-(TRUNC(H162*(1+R162),2)+TRUNC(J162*(1+R162),2)+TRUNC(K162*(1+R162),2)+TRUNC(L162*(1+R162),2)+TRUNC(M162*(1+R162),2)+TRUNC(N162*(1+R162),2)+TRUNC(O162*(1+R162),2)+TRUNC(P162*(1+R162),2)))))/P162*(1+R162))&lt;ABS((H162*(1+R162)-(TRUNC(H162*(1+R162),2)+(TRUNC(AK162,2)-(TRUNC(H162*(1+R162),2)+TRUNC(J162*(1+R162),2)+TRUNC(K162*(1+R162),2)+TRUNC(L162*(1+R162),2)+TRUNC(M162*(1+R162),2)+TRUNC(N162*(1+R162),2)+TRUNC(O162*(1+R162),2)+TRUNC(P162*(1+R162),2)))))/H162*(1+R162)),TRUE),IF(AND(J162*(1+R162)&lt;&gt;0,(TRUNC(J162*(1+R162),2)+(TRUNC(AK162,2)-(TRUNC(H162*(1+R162),2)+TRUNC(J162*(1+R162),2)+TRUNC(K162*(1+R162),2)+TRUNC(L162*(1+R162),2)+TRUNC(M162*(1+R162),2)+TRUNC(N162*(1+R162),2)+TRUNC(O162*(1+R162),2)+TRUNC(P162*(1+R162),2))))&gt;=0),ABS((P162*(1+R162)-(TRUNC(P162*(1+R162),2)+(TRUNC(AK162,2)-(TRUNC(H162*(1+R162),2)+TRUNC(J162*(1+R162),2)+TRUNC(K162*(1+R162),2)+TRUNC(L162*(1+R162),2)+TRUNC(M162*(1+R162),2)+TRUNC(N162*(1+R162),2)+TRUNC(O162*(1+R162),2)+TRUNC(P162*(1+R162),2)))))/P162*(1+R162))&lt;ABS((J162*(1+R162)-(TRUNC(J162*(1+R162),2)+(TRUNC(AK162,2)-(TRUNC(H162*(1+R162),2)+TRUNC(J162*(1+R162),2)+TRUNC(K162*(1+R162),2)+TRUNC(L162*(1+R162),2)+TRUNC(M162*(1+R162),2)+TRUNC(N162*(1+R162),2)+TRUNC(O162*(1+R162),2)+TRUNC(P162*(1+R162),2)))))/J162*(1+R162)),TRUE),IF(AND(K162*(1+R162)&lt;&gt;0,(TRUNC(K162*(1+R162),2)+(TRUNC(AK162,2)-(TRUNC(H162*(1+R162),2)+TRUNC(J162*(1+R162),2)+TRUNC(K162*(1+R162),2)+TRUNC(L162*(1+R162),2)+TRUNC(M162*(1+R162),2)+TRUNC(N162*(1+R162),2)+TRUNC(O162*(1+R162),2)+TRUNC(P162*(1+R162),2))))&gt;=0),ABS((P162*(1+R162)-(TRUNC(P162*(1+R162),2)+(TRUNC(AK162,2)-(TRUNC(H162*(1+R162),2)+TRUNC(J162*(1+R162),2)+TRUNC(K162*(1+R162),2)+TRUNC(L162*(1+R162),2)+TRUNC(M162*(1+R162),2)+TRUNC(N162*(1+R162),2)+TRUNC(O162*(1+R162),2)+TRUNC(P162*(1+R162),2)))))/P162*(1+R162))&lt;ABS((K162*(1+R162)-(TRUNC(K162*(1+R162),2)+(TRUNC(AK162,2)-(TRUNC(H162*(1+R162),2)+TRUNC(J162*(1+R162),2)+TRUNC(K162*(1+R162),2)+TRUNC(L162*(1+R162),2)+TRUNC(M162*(1+R162),2)+TRUNC(N162*(1+R162),2)+TRUNC(O162*(1+R162),2)+TRUNC(P162*(1+R162),2)))))/K162*(1+R162)),TRUE),IF(AND(L162*(1+R162)&lt;&gt;0,(TRUNC(L162*(1+R162),2)+(TRUNC(AK162,2)-(TRUNC(H162*(1+R162),2)+TRUNC(J162*(1+R162),2)+TRUNC(K162*(1+R162),2)+TRUNC(L162*(1+R162),2)+TRUNC(M162*(1+R162),2)+TRUNC(N162*(1+R162),2)+TRUNC(O162*(1+R162),2)+TRUNC(P162*(1+R162),2))))&gt;=0),ABS((P162*(1+R162)-(TRUNC(P162*(1+R162),2)+(TRUNC(AK162,2)-(TRUNC(H162*(1+R162),2)+TRUNC(J162*(1+R162),2)+TRUNC(K162*(1+R162),2)+TRUNC(L162*(1+R162),2)+TRUNC(M162*(1+R162),2)+TRUNC(N162*(1+R162),2)+TRUNC(O162*(1+R162),2)+TRUNC(P162*(1+R162),2)))))/P162*(1+R162))&lt;ABS((L162*(1+R162)-(TRUNC(L162*(1+R162),2)+(TRUNC(AK162,2)-(TRUNC(H162*(1+R162),2)+TRUNC(J162*(1+R162),2)+TRUNC(K162*(1+R162),2)+TRUNC(L162*(1+R162),2)+TRUNC(M162*(1+R162),2)+TRUNC(N162*(1+R162),2)+TRUNC(O162*(1+R162),2)+TRUNC(P162*(1+R162),2)))))/L162*(1+R162)),TRUE),IF(AND(M162*(1+R162)&lt;&gt;0,(TRUNC(M162*(1+R162),2)+(TRUNC(AK162,2)-(TRUNC(H162*(1+R162),2)+TRUNC(J162*(1+R162),2)+TRUNC(K162*(1+R162),2)+TRUNC(L162*(1+R162),2)+TRUNC(M162*(1+R162),2)+TRUNC(N162*(1+R162),2)+TRUNC(O162*(1+R162),2)+TRUNC(P162*(1+R162),2))))&gt;=0),ABS((P162*(1+R162)-(TRUNC(P162*(1+R162),2)+(TRUNC(AK162,2)-(TRUNC(H162*(1+R162),2)+TRUNC(J162*(1+R162),2)+TRUNC(K162*(1+R162),2)+TRUNC(L162*(1+R162),2)+TRUNC(M162*(1+R162),2)+TRUNC(N162*(1+R162),2)+TRUNC(O162*(1+R162),2)+TRUNC(P162*(1+R162),2)))))/P162*(1+R162))&lt;ABS((M162*(1+R162)-(TRUNC(M162*(1+R162),2)+(TRUNC(AK162,2)-(TRUNC(H162*(1+R162),2)+TRUNC(J162*(1+R162),2)+TRUNC(K162*(1+R162),2)+TRUNC(L162*(1+R162),2)+TRUNC(M162*(1+R162),2)+TRUNC(N162*(1+R162),2)+TRUNC(O162*(1+R162),2)+TRUNC(P162*(1+R162),2)))))/M162*(1+R162)),TRUE),IF(AND(N162*(1+R162)&lt;&gt;0,(TRUNC(N162*(1+R162),2)+(TRUNC(AK162,2)-(TRUNC(H162*(1+R162),2)+TRUNC(J162*(1+R162),2)+TRUNC(K162*(1+R162),2)+TRUNC(L162*(1+R162),2)+TRUNC(M162*(1+R162),2)+TRUNC(N162*(1+R162),2)+TRUNC(O162*(1+R162),2)+TRUNC(P162*(1+R162),2))))&gt;=0),ABS((P162*(1+R162)-(TRUNC(P162*(1+R162),2)+(TRUNC(AK162,2)-(TRUNC(H162*(1+R162),2)+TRUNC(J162*(1+R162),2)+TRUNC(K162*(1+R162),2)+TRUNC(L162*(1+R162),2)+TRUNC(M162*(1+R162),2)+TRUNC(N162*(1+R162),2)+TRUNC(O162*(1+R162),2)+TRUNC(P162*(1+R162),2)))))/P162*(1+R162))&lt;ABS((N162*(1+R162)-(TRUNC(N162*(1+R162),2)+(TRUNC(AK162,2)-(TRUNC(H162*(1+R162),2)+TRUNC(J162*(1+R162),2)+TRUNC(K162*(1+R162),2)+TRUNC(L162*(1+R162),2)+TRUNC(M162*(1+R162),2)+TRUNC(N162*(1+R162),2)+TRUNC(O162*(1+R162),2)+TRUNC(P162*(1+R162),2)))))/N162*(1+R162)),TRUE),IF(AND(O162*(1+R162)&lt;&gt;0,(TRUNC(O162*(1+R162),2)+(TRUNC(AK162,2)-(TRUNC(H162*(1+R162),2)+TRUNC(J162*(1+R162),2)+TRUNC(K162*(1+R162),2)+TRUNC(L162*(1+R162),2)+TRUNC(M162*(1+R162),2)+TRUNC(N162*(1+R162),2)+TRUNC(O162*(1+R162),2)+TRUNC(P162*(1+R162),2))))&gt;=0),ABS((P162*(1+R162)-(TRUNC(P162*(1+R162),2)+(TRUNC(AK162,2)-(TRUNC(H162*(1+R162),2)+TRUNC(J162*(1+R162),2)+TRUNC(K162*(1+R162),2)+TRUNC(L162*(1+R162),2)+TRUNC(M162*(1+R162),2)+TRUNC(N162*(1+R162),2)+TRUNC(O162*(1+R162),2)+TRUNC(P162*(1+R162),2)))))/P162*(1+R162))&lt;ABS((O162*(1+R162)-(TRUNC(O162*(1+R162),2)+(TRUNC(AK162,2)-(TRUNC(H162*(1+R162),2)+TRUNC(J162*(1+R162),2)+TRUNC(K162*(1+R162),2)+TRUNC(L162*(1+R162),2)+TRUNC(M162*(1+R162),2)+TRUNC(N162*(1+R162),2)+TRUNC(O162*(1+R162),2)+TRUNC(P162*(1+R162),2)))))/O162*(1+R162)),TRUE),IF(AND(P162*(1+R162)&lt;&gt;0,(TRUNC(P162*(1+R162),2)+(TRUNC(AK162,2)-(TRUNC(H162*(1+R162),2)+TRUNC(J162*(1+R162),2)+TRUNC(K162*(1+R162),2)+TRUNC(L162*(1+R162),2)+TRUNC(M162*(1+R162),2)+TRUNC(N162*(1+R162),2)+TRUNC(O162*(1+R162),2)+TRUNC(P162*(1+R162),2))))&gt;=0),ABS((P162*(1+R162)-(TRUNC(P162*(1+R162),2)+(TRUNC(AK162,2)-(TRUNC(H162*(1+R162),2)+TRUNC(J162*(1+R162),2)+TRUNC(K162*(1+R162),2)+TRUNC(L162*(1+R162),2)+TRUNC(M162*(1+R162),2)+TRUNC(N162*(1+R162),2)+TRUNC(O162*(1+R162),2)+TRUNC(P162*(1+R162),2)))))/P162*(1+R162))&lt;=ABS((P162*(1+R162)-(TRUNC(P162*(1+R162),2)+(TRUNC(AK162,2)-(TRUNC(H162*(1+R162),2)+TRUNC(J162*(1+R162),2)+TRUNC(K162*(1+R162),2)+TRUNC(L162*(1+R162),2)+TRUNC(M162*(1+R162),2)+TRUNC(N162*(1+R162),2)+TRUNC(O162*(1+R162),2)+TRUNC(P162*(1+R162),2)))))/P162*(1+R162)),TRUE)),TRUNC(P162*(1+R162),2)+(TRUNC(AK162,2)-(TRUNC(H162*(1+R162),2)+TRUNC(J162*(1+R162),2)+TRUNC(K162*(1+R162),2)+TRUNC(L162*(1+R162),2)+TRUNC(M162*(1+R162),2)+TRUNC(N162*(1+R162),2)+TRUNC(O162*(1+R162),2)+TRUNC(P162*(1+R162),2))),TRUNC(P162*(1+R162),2)))))</f>
        <v>0</v>
      </c>
      <c r="AJ162" s="369">
        <f t="shared" ref="AJ162:AJ168" si="146">IF(AI162*G162=0,0,IF((TRUNC(AL162,2)-(TRUNC(S162*G162,2)+TRUNC(W162*G162,2)+TRUNC(Y162*G162,2)+TRUNC(AA162*G162,2)+TRUNC(AC162*G162,2)+TRUNC(AE162*G162,2)+TRUNC(AG162*G162,2)+TRUNC(AI162*G162,2)))=0,TRUNC(AI162*G162,2),IF((TRUNC(TRUNC(AI162*G162,2),2)+(TRUNC(AL162,2)-(TRUNC(S162*G162,2)+TRUNC(W162*G162,2)+TRUNC(Y162*G162,2)+TRUNC(AA162*G162,2)+TRUNC(AC162*G162,2)+TRUNC(AE162*G162,2)+TRUNC(AG162*G162,2)+TRUNC(AI162*G162,2))))&lt;=0,TRUNC(AI162*G162,2),IF(AND(IF(AND(S162*G162&lt;&gt;0,(TRUNC(S162*G162,2)+(TRUNC(AL162,2)-(TRUNC(S162*G162,2)+TRUNC(W162*G162,2)+TRUNC(Y162*G162,2)+TRUNC(AA162*G162,2)+TRUNC(AC162*G162,2)+TRUNC(AE162*G162,2)+TRUNC(AG162*G162,2)+TRUNC(AI162*G162,2))))&gt;=0),ABS((AI162*G162-(TRUNC(AI162*G162,2)+(TRUNC(AL162,2)-(TRUNC(S162*G162,2)+TRUNC(W162*G162,2)+TRUNC(Y162*G162,2)+TRUNC(AA162*G162,2)+TRUNC(AC162*G162,2)+TRUNC(AE162*G162,2)+TRUNC(AG162*G162,2)+TRUNC(AI162*G162,2)))))/AI162*G162)&lt;ABS((S162*G162-(TRUNC(S162*G162,2)+(TRUNC(AL162,2)-(TRUNC(S162*G162,2)+TRUNC(W162*G162,2)+TRUNC(Y162*G162,2)+TRUNC(AA162*G162,2)+TRUNC(AC162*G162,2)+TRUNC(AE162*G162,2)+TRUNC(AG162*G162,2)+TRUNC(AI162*G162,2)))))/S162*G162),TRUE),IF(AND(W162*G162&lt;&gt;0,(TRUNC(W162*G162,2)+(TRUNC(AL162,2)-(TRUNC(S162*G162,2)+TRUNC(W162*G162,2)+TRUNC(Y162*G162,2)+TRUNC(AA162*G162,2)+TRUNC(AC162*G162,2)+TRUNC(AE162*G162,2)+TRUNC(AG162*G162,2)+TRUNC(AI162*G162,2))))&gt;=0),ABS((AI162*G162-(TRUNC(AI162*G162,2)+(TRUNC(AL162,2)-(TRUNC(S162*G162,2)+TRUNC(W162*G162,2)+TRUNC(Y162*G162,2)+TRUNC(AA162*G162,2)+TRUNC(AC162*G162,2)+TRUNC(AE162*G162,2)+TRUNC(AG162*G162,2)+TRUNC(AI162*G162,2)))))/AI162*G162)&lt;ABS((W162*G162-(TRUNC(W162*G162,2)+(TRUNC(AL162,2)-(TRUNC(S162*G162,2)+TRUNC(W162*G162,2)+TRUNC(Y162*G162,2)+TRUNC(AA162*G162,2)+TRUNC(AC162*G162,2)+TRUNC(AE162*G162,2)+TRUNC(AG162*G162,2)+TRUNC(AI162*G162,2)))))/W162*G162),TRUE),IF(AND(Y162*G162&lt;&gt;0,(TRUNC(Y162*G162,2)+(TRUNC(AL162,2)-(TRUNC(S162*G162,2)+TRUNC(W162*G162,2)+TRUNC(Y162*G162,2)+TRUNC(AA162*G162,2)+TRUNC(AC162*G162,2)+TRUNC(AE162*G162,2)+TRUNC(AG162*G162,2)+TRUNC(AI162*G162,2))))&gt;=0),ABS((AI162*G162-(TRUNC(AI162*G162,2)+(TRUNC(AL162,2)-(TRUNC(S162*G162,2)+TRUNC(W162*G162,2)+TRUNC(Y162*G162,2)+TRUNC(AA162*G162,2)+TRUNC(AC162*G162,2)+TRUNC(AE162*G162,2)+TRUNC(AG162*G162,2)+TRUNC(AI162*G162,2)))))/AI162*G162)&lt;ABS((Y162*G162-(TRUNC(Y162*G162,2)+(TRUNC(AL162,2)-(TRUNC(S162*G162,2)+TRUNC(W162*G162,2)+TRUNC(Y162*G162,2)+TRUNC(AA162*G162,2)+TRUNC(AC162*G162,2)+TRUNC(AE162*G162,2)+TRUNC(AG162*G162,2)+TRUNC(AI162*G162,2)))))/Y162*G162),TRUE),IF(AND(AA162*G162&lt;&gt;0,(TRUNC(AA162*G162,2)+(TRUNC(AL162,2)-(TRUNC(S162*G162,2)+TRUNC(W162*G162,2)+TRUNC(Y162*G162,2)+TRUNC(AA162*G162,2)+TRUNC(AC162*G162,2)+TRUNC(AE162*G162,2)+TRUNC(AG162*G162,2)+TRUNC(AI162*G162,2))))&gt;=0),ABS((AI162*G162-(TRUNC(AI162*G162,2)+(TRUNC(AL162,2)-(TRUNC(S162*G162,2)+TRUNC(W162*G162,2)+TRUNC(Y162*G162,2)+TRUNC(AA162*G162,2)+TRUNC(AC162*G162,2)+TRUNC(AE162*G162,2)+TRUNC(AG162*G162,2)+TRUNC(AI162*G162,2)))))/AI162*G162)&lt;ABS((AA162*G162-(TRUNC(AA162*G162,2)+(TRUNC(AL162,2)-(TRUNC(S162*G162,2)+TRUNC(W162*G162,2)+TRUNC(Y162*G162,2)+TRUNC(AA162*G162,2)+TRUNC(AC162*G162,2)+TRUNC(AE162*G162,2)+TRUNC(AG162*G162,2)+TRUNC(AI162*G162,2)))))/AA162*G162),TRUE),IF(AND(AC162*G162&lt;&gt;0,(TRUNC(AC162*G162,2)+(TRUNC(AL162,2)-(TRUNC(S162*G162,2)+TRUNC(W162*G162,2)+TRUNC(Y162*G162,2)+TRUNC(AA162*G162,2)+TRUNC(AC162*G162,2)+TRUNC(AE162*G162,2)+TRUNC(AG162*G162,2)+TRUNC(AI162*G162,2))))&gt;=0),ABS((AI162*G162-(TRUNC(AI162*G162,2)+(TRUNC(AL162,2)-(TRUNC(S162*G162,2)+TRUNC(W162*G162,2)+TRUNC(Y162*G162,2)+TRUNC(AA162*G162,2)+TRUNC(AC162*G162,2)+TRUNC(AE162*G162,2)+TRUNC(AG162*G162,2)+TRUNC(AI162*G162,2)))))/AI162*G162)&lt;ABS((AC162*G162-(TRUNC(AC162*G162,2)+(TRUNC(AL162,2)-(TRUNC(S162*G162,2)+TRUNC(W162*G162,2)+TRUNC(Y162*G162,2)+TRUNC(AA162*G162,2)+TRUNC(AC162*G162,2)+TRUNC(AE162*G162,2)+TRUNC(AG162*G162,2)+TRUNC(AI162*G162,2)))))/AC162*G162),TRUE),IF(AND(AE162*G162&lt;&gt;0,(TRUNC(AE162*G162,2)+(TRUNC(AL162,2)-(TRUNC(S162*G162,2)+TRUNC(W162*G162,2)+TRUNC(Y162*G162,2)+TRUNC(AA162*G162,2)+TRUNC(AC162*G162,2)+TRUNC(AE162*G162,2)+TRUNC(AG162*G162,2)+TRUNC(AI162*G162,2))))&gt;=0),ABS((AI162*G162-(TRUNC(AI162*G162,2)+(TRUNC(AL162,2)-(TRUNC(S162*G162,2)+TRUNC(W162*G162,2)+TRUNC(Y162*G162,2)+TRUNC(AA162*G162,2)+TRUNC(AC162*G162,2)+TRUNC(AE162*G162,2)+TRUNC(AG162*G162,2)+TRUNC(AI162*G162,2)))))/AI162*G162)&lt;ABS((AE162*G162-(TRUNC(AE162*G162,2)+(TRUNC(AL162,2)-(TRUNC(S162*G162,2)+TRUNC(W162*G162,2)+TRUNC(Y162*G162,2)+TRUNC(AA162*G162,2)+TRUNC(AC162*G162,2)+TRUNC(AE162*G162,2)+TRUNC(AG162*G162,2)+TRUNC(AI162*G162,2)))))/AE162*G162),TRUE),IF(AND(AG162*G162&lt;&gt;0,(TRUNC(AG162*G162,2)+(TRUNC(AL162,2)-(TRUNC(S162*G162,2)+TRUNC(W162*G162,2)+TRUNC(Y162*G162,2)+TRUNC(AA162*G162,2)+TRUNC(AC162*G162,2)+TRUNC(AE162*G162,2)+TRUNC(AG162*G162,2)+TRUNC(AI162*G162,2))))&gt;=0),ABS((AI162*G162-(TRUNC(AI162*G162,2)+(TRUNC(AL162,2)-(TRUNC(S162*G162,2)+TRUNC(W162*G162,2)+TRUNC(Y162*G162,2)+TRUNC(AA162*G162,2)+TRUNC(AC162*G162,2)+TRUNC(AE162*G162,2)+TRUNC(AG162*G162,2)+TRUNC(AI162*G162,2)))))/AI162*G162)&lt;ABS((AG162*G162-(TRUNC(AG162*G162,2)+(TRUNC(AL162,2)-(TRUNC(S162*G162,2)+TRUNC(W162*G162,2)+TRUNC(Y162*G162,2)+TRUNC(AA162*G162,2)+TRUNC(AC162*G162,2)+TRUNC(AE162*G162,2)+TRUNC(AG162*G162,2)+TRUNC(AI162*G162,2)))))/AG162*G162),TRUE),IF(AND(AI162*G162&lt;&gt;0,(TRUNC(AI162*G162,2)+(TRUNC(AL162,2)-(TRUNC(S162*G162,2)+TRUNC(W162*G162,2)+TRUNC(Y162*G162,2)+TRUNC(AA162*G162,2)+TRUNC(AC162*G162,2)+TRUNC(AE162*G162,2)+TRUNC(AG162*G162,2)+TRUNC(AI162*G162,2))))&gt;=0),ABS((AI162*G162-(TRUNC(AI162*G162,2)+(TRUNC(AL162,2)-(TRUNC(S162*G162,2)+TRUNC(W162*G162,2)+TRUNC(Y162*G162,2)+TRUNC(AA162*G162,2)+TRUNC(AC162*G162,2)+TRUNC(AE162*G162,2)+TRUNC(AG162*G162,2)+TRUNC(AI162*G162,2)))))/AI162*G162)&lt;=ABS((AI162*G162-(TRUNC(AI162*G162,2)+(TRUNC(AL162,2)-(TRUNC(S162*G162,2)+TRUNC(W162*G162,2)+TRUNC(Y162*G162,2)+TRUNC(AA162*G162,2)+TRUNC(AC162*G162,2)+TRUNC(AE162*G162,2)+TRUNC(AG162*G162,2)+TRUNC(AI162*G162,2)))))/AI162*G162),TRUE)),TRUNC(AI162*G162,2)+(TRUNC(AL162,2)-(TRUNC(S162*G162,2)+TRUNC(W162*G162,2)+TRUNC(Y162*G162,2)+TRUNC(AA162*G162,2)+TRUNC(AC162*G162,2)+TRUNC(AE162*G162,2)+TRUNC(AG162*G162,2)+TRUNC(AI162*G162,2))),TRUNC(AI162*G162,2)))))</f>
        <v>0</v>
      </c>
      <c r="AK162" s="369">
        <f t="shared" ref="AK162:AK168" si="147">TRUNC(Q162*(1+R162), 2)</f>
        <v>326.61</v>
      </c>
      <c r="AL162" s="369">
        <f t="shared" ref="AL162:AL168" si="148">TRUNC(G162*TRUNC(AK162, 2), 2)</f>
        <v>0</v>
      </c>
    </row>
    <row r="163" spans="1:38" ht="25.5" x14ac:dyDescent="0.2">
      <c r="A163" s="368" t="s">
        <v>547</v>
      </c>
      <c r="B163" s="367" t="s">
        <v>287</v>
      </c>
      <c r="C163" s="367" t="s">
        <v>393</v>
      </c>
      <c r="D163" s="367" t="s">
        <v>1673</v>
      </c>
      <c r="E163" s="366" t="s">
        <v>83</v>
      </c>
      <c r="F163" s="365" t="s">
        <v>5</v>
      </c>
      <c r="G163" s="365"/>
      <c r="H163" s="363">
        <v>69.81</v>
      </c>
      <c r="I163" s="363">
        <v>20.420000000000002</v>
      </c>
      <c r="J163" s="363">
        <v>20.420000000000002</v>
      </c>
      <c r="K163" s="363">
        <v>0</v>
      </c>
      <c r="L163" s="363">
        <v>0</v>
      </c>
      <c r="M163" s="363">
        <v>0</v>
      </c>
      <c r="N163" s="363">
        <v>0</v>
      </c>
      <c r="O163" s="363">
        <v>0</v>
      </c>
      <c r="P163" s="363">
        <v>0</v>
      </c>
      <c r="Q163" s="363">
        <f t="shared" si="129"/>
        <v>90.23</v>
      </c>
      <c r="R163" s="364"/>
      <c r="S163" s="363">
        <f t="shared" si="130"/>
        <v>69.81</v>
      </c>
      <c r="T163" s="363">
        <f t="shared" si="131"/>
        <v>0</v>
      </c>
      <c r="U163" s="363">
        <f t="shared" si="132"/>
        <v>20.420000000000002</v>
      </c>
      <c r="V163" s="363">
        <f t="shared" si="132"/>
        <v>0</v>
      </c>
      <c r="W163" s="363">
        <f t="shared" si="133"/>
        <v>20.420000000000002</v>
      </c>
      <c r="X163" s="363">
        <f t="shared" si="134"/>
        <v>0</v>
      </c>
      <c r="Y163" s="363">
        <f t="shared" si="135"/>
        <v>0</v>
      </c>
      <c r="Z163" s="363">
        <f t="shared" si="136"/>
        <v>0</v>
      </c>
      <c r="AA163" s="363">
        <f t="shared" si="137"/>
        <v>0</v>
      </c>
      <c r="AB163" s="363">
        <f t="shared" si="138"/>
        <v>0</v>
      </c>
      <c r="AC163" s="363">
        <f t="shared" si="139"/>
        <v>0</v>
      </c>
      <c r="AD163" s="363">
        <f t="shared" si="140"/>
        <v>0</v>
      </c>
      <c r="AE163" s="363">
        <f t="shared" si="141"/>
        <v>0</v>
      </c>
      <c r="AF163" s="363">
        <f t="shared" si="142"/>
        <v>0</v>
      </c>
      <c r="AG163" s="363">
        <f t="shared" si="143"/>
        <v>0</v>
      </c>
      <c r="AH163" s="363">
        <f t="shared" si="144"/>
        <v>0</v>
      </c>
      <c r="AI163" s="363">
        <f t="shared" si="145"/>
        <v>0</v>
      </c>
      <c r="AJ163" s="363">
        <f t="shared" si="146"/>
        <v>0</v>
      </c>
      <c r="AK163" s="363">
        <f t="shared" si="147"/>
        <v>90.23</v>
      </c>
      <c r="AL163" s="363">
        <f t="shared" si="148"/>
        <v>0</v>
      </c>
    </row>
    <row r="164" spans="1:38" ht="25.5" x14ac:dyDescent="0.2">
      <c r="A164" s="374" t="s">
        <v>548</v>
      </c>
      <c r="B164" s="373" t="s">
        <v>287</v>
      </c>
      <c r="C164" s="373" t="s">
        <v>393</v>
      </c>
      <c r="D164" s="373" t="s">
        <v>1672</v>
      </c>
      <c r="E164" s="372" t="s">
        <v>544</v>
      </c>
      <c r="F164" s="371" t="s">
        <v>19</v>
      </c>
      <c r="G164" s="371"/>
      <c r="H164" s="369">
        <v>125.92</v>
      </c>
      <c r="I164" s="369">
        <v>206.5199999999999</v>
      </c>
      <c r="J164" s="369">
        <v>206.52</v>
      </c>
      <c r="K164" s="369">
        <v>0</v>
      </c>
      <c r="L164" s="369">
        <v>0</v>
      </c>
      <c r="M164" s="369">
        <v>0</v>
      </c>
      <c r="N164" s="369">
        <v>0</v>
      </c>
      <c r="O164" s="369">
        <v>0</v>
      </c>
      <c r="P164" s="369">
        <v>0</v>
      </c>
      <c r="Q164" s="369">
        <f t="shared" si="129"/>
        <v>332.44</v>
      </c>
      <c r="R164" s="370"/>
      <c r="S164" s="369">
        <f t="shared" si="130"/>
        <v>125.92</v>
      </c>
      <c r="T164" s="369">
        <f t="shared" si="131"/>
        <v>0</v>
      </c>
      <c r="U164" s="369">
        <f t="shared" si="132"/>
        <v>206.52</v>
      </c>
      <c r="V164" s="369">
        <f t="shared" si="132"/>
        <v>0</v>
      </c>
      <c r="W164" s="369">
        <f t="shared" si="133"/>
        <v>206.52</v>
      </c>
      <c r="X164" s="369">
        <f t="shared" si="134"/>
        <v>0</v>
      </c>
      <c r="Y164" s="369">
        <f t="shared" si="135"/>
        <v>0</v>
      </c>
      <c r="Z164" s="369">
        <f t="shared" si="136"/>
        <v>0</v>
      </c>
      <c r="AA164" s="369">
        <f t="shared" si="137"/>
        <v>0</v>
      </c>
      <c r="AB164" s="369">
        <f t="shared" si="138"/>
        <v>0</v>
      </c>
      <c r="AC164" s="369">
        <f t="shared" si="139"/>
        <v>0</v>
      </c>
      <c r="AD164" s="369">
        <f t="shared" si="140"/>
        <v>0</v>
      </c>
      <c r="AE164" s="369">
        <f t="shared" si="141"/>
        <v>0</v>
      </c>
      <c r="AF164" s="369">
        <f t="shared" si="142"/>
        <v>0</v>
      </c>
      <c r="AG164" s="369">
        <f t="shared" si="143"/>
        <v>0</v>
      </c>
      <c r="AH164" s="369">
        <f t="shared" si="144"/>
        <v>0</v>
      </c>
      <c r="AI164" s="369">
        <f t="shared" si="145"/>
        <v>0</v>
      </c>
      <c r="AJ164" s="369">
        <f t="shared" si="146"/>
        <v>0</v>
      </c>
      <c r="AK164" s="369">
        <f t="shared" si="147"/>
        <v>332.44</v>
      </c>
      <c r="AL164" s="369">
        <f t="shared" si="148"/>
        <v>0</v>
      </c>
    </row>
    <row r="165" spans="1:38" ht="25.5" x14ac:dyDescent="0.2">
      <c r="A165" s="368" t="s">
        <v>1317</v>
      </c>
      <c r="B165" s="367" t="s">
        <v>287</v>
      </c>
      <c r="C165" s="367" t="s">
        <v>393</v>
      </c>
      <c r="D165" s="367" t="s">
        <v>1671</v>
      </c>
      <c r="E165" s="366" t="s">
        <v>898</v>
      </c>
      <c r="F165" s="365" t="s">
        <v>7</v>
      </c>
      <c r="G165" s="365"/>
      <c r="H165" s="363">
        <v>35.93</v>
      </c>
      <c r="I165" s="363">
        <v>8.84</v>
      </c>
      <c r="J165" s="363">
        <v>8.84</v>
      </c>
      <c r="K165" s="363">
        <v>0</v>
      </c>
      <c r="L165" s="363">
        <v>0</v>
      </c>
      <c r="M165" s="363">
        <v>0</v>
      </c>
      <c r="N165" s="363">
        <v>0</v>
      </c>
      <c r="O165" s="363">
        <v>0</v>
      </c>
      <c r="P165" s="363">
        <v>0</v>
      </c>
      <c r="Q165" s="363">
        <f t="shared" si="129"/>
        <v>44.77</v>
      </c>
      <c r="R165" s="364"/>
      <c r="S165" s="363">
        <f t="shared" si="130"/>
        <v>35.930000000000007</v>
      </c>
      <c r="T165" s="363">
        <f t="shared" si="131"/>
        <v>0</v>
      </c>
      <c r="U165" s="363">
        <f t="shared" si="132"/>
        <v>8.84</v>
      </c>
      <c r="V165" s="363">
        <f t="shared" si="132"/>
        <v>0</v>
      </c>
      <c r="W165" s="363">
        <f t="shared" si="133"/>
        <v>8.84</v>
      </c>
      <c r="X165" s="363">
        <f t="shared" si="134"/>
        <v>0</v>
      </c>
      <c r="Y165" s="363">
        <f t="shared" si="135"/>
        <v>0</v>
      </c>
      <c r="Z165" s="363">
        <f t="shared" si="136"/>
        <v>0</v>
      </c>
      <c r="AA165" s="363">
        <f t="shared" si="137"/>
        <v>0</v>
      </c>
      <c r="AB165" s="363">
        <f t="shared" si="138"/>
        <v>0</v>
      </c>
      <c r="AC165" s="363">
        <f t="shared" si="139"/>
        <v>0</v>
      </c>
      <c r="AD165" s="363">
        <f t="shared" si="140"/>
        <v>0</v>
      </c>
      <c r="AE165" s="363">
        <f t="shared" si="141"/>
        <v>0</v>
      </c>
      <c r="AF165" s="363">
        <f t="shared" si="142"/>
        <v>0</v>
      </c>
      <c r="AG165" s="363">
        <f t="shared" si="143"/>
        <v>0</v>
      </c>
      <c r="AH165" s="363">
        <f t="shared" si="144"/>
        <v>0</v>
      </c>
      <c r="AI165" s="363">
        <f t="shared" si="145"/>
        <v>0</v>
      </c>
      <c r="AJ165" s="363">
        <f t="shared" si="146"/>
        <v>0</v>
      </c>
      <c r="AK165" s="363">
        <f t="shared" si="147"/>
        <v>44.77</v>
      </c>
      <c r="AL165" s="363">
        <f t="shared" si="148"/>
        <v>0</v>
      </c>
    </row>
    <row r="166" spans="1:38" ht="25.5" x14ac:dyDescent="0.2">
      <c r="A166" s="374" t="s">
        <v>1318</v>
      </c>
      <c r="B166" s="373" t="s">
        <v>287</v>
      </c>
      <c r="C166" s="373" t="s">
        <v>393</v>
      </c>
      <c r="D166" s="373" t="s">
        <v>1670</v>
      </c>
      <c r="E166" s="372" t="s">
        <v>78</v>
      </c>
      <c r="F166" s="371" t="s">
        <v>6</v>
      </c>
      <c r="G166" s="371"/>
      <c r="H166" s="369">
        <v>16.440000000000001</v>
      </c>
      <c r="I166" s="369">
        <v>20.89</v>
      </c>
      <c r="J166" s="369">
        <v>20.89</v>
      </c>
      <c r="K166" s="369">
        <v>0</v>
      </c>
      <c r="L166" s="369">
        <v>0</v>
      </c>
      <c r="M166" s="369">
        <v>0</v>
      </c>
      <c r="N166" s="369">
        <v>0</v>
      </c>
      <c r="O166" s="369">
        <v>0</v>
      </c>
      <c r="P166" s="369">
        <v>0</v>
      </c>
      <c r="Q166" s="369">
        <f t="shared" si="129"/>
        <v>37.33</v>
      </c>
      <c r="R166" s="370"/>
      <c r="S166" s="369">
        <f t="shared" si="130"/>
        <v>16.440000000000001</v>
      </c>
      <c r="T166" s="369">
        <f t="shared" si="131"/>
        <v>0</v>
      </c>
      <c r="U166" s="369">
        <f t="shared" si="132"/>
        <v>20.89</v>
      </c>
      <c r="V166" s="369">
        <f t="shared" si="132"/>
        <v>0</v>
      </c>
      <c r="W166" s="369">
        <f t="shared" si="133"/>
        <v>20.89</v>
      </c>
      <c r="X166" s="369">
        <f t="shared" si="134"/>
        <v>0</v>
      </c>
      <c r="Y166" s="369">
        <f t="shared" si="135"/>
        <v>0</v>
      </c>
      <c r="Z166" s="369">
        <f t="shared" si="136"/>
        <v>0</v>
      </c>
      <c r="AA166" s="369">
        <f t="shared" si="137"/>
        <v>0</v>
      </c>
      <c r="AB166" s="369">
        <f t="shared" si="138"/>
        <v>0</v>
      </c>
      <c r="AC166" s="369">
        <f t="shared" si="139"/>
        <v>0</v>
      </c>
      <c r="AD166" s="369">
        <f t="shared" si="140"/>
        <v>0</v>
      </c>
      <c r="AE166" s="369">
        <f t="shared" si="141"/>
        <v>0</v>
      </c>
      <c r="AF166" s="369">
        <f t="shared" si="142"/>
        <v>0</v>
      </c>
      <c r="AG166" s="369">
        <f t="shared" si="143"/>
        <v>0</v>
      </c>
      <c r="AH166" s="369">
        <f t="shared" si="144"/>
        <v>0</v>
      </c>
      <c r="AI166" s="369">
        <f t="shared" si="145"/>
        <v>0</v>
      </c>
      <c r="AJ166" s="369">
        <f t="shared" si="146"/>
        <v>0</v>
      </c>
      <c r="AK166" s="369">
        <f t="shared" si="147"/>
        <v>37.33</v>
      </c>
      <c r="AL166" s="369">
        <f t="shared" si="148"/>
        <v>0</v>
      </c>
    </row>
    <row r="167" spans="1:38" ht="25.5" x14ac:dyDescent="0.2">
      <c r="A167" s="368" t="s">
        <v>1319</v>
      </c>
      <c r="B167" s="367" t="s">
        <v>287</v>
      </c>
      <c r="C167" s="367" t="s">
        <v>393</v>
      </c>
      <c r="D167" s="367" t="s">
        <v>1669</v>
      </c>
      <c r="E167" s="366" t="s">
        <v>79</v>
      </c>
      <c r="F167" s="365" t="s">
        <v>6</v>
      </c>
      <c r="G167" s="365">
        <v>4</v>
      </c>
      <c r="H167" s="363">
        <v>40.72</v>
      </c>
      <c r="I167" s="363">
        <v>22.49</v>
      </c>
      <c r="J167" s="363">
        <v>22.49</v>
      </c>
      <c r="K167" s="363">
        <v>0</v>
      </c>
      <c r="L167" s="363">
        <v>0</v>
      </c>
      <c r="M167" s="363">
        <v>0</v>
      </c>
      <c r="N167" s="363">
        <v>0</v>
      </c>
      <c r="O167" s="363">
        <v>0</v>
      </c>
      <c r="P167" s="363">
        <v>0</v>
      </c>
      <c r="Q167" s="363">
        <f t="shared" si="129"/>
        <v>63.21</v>
      </c>
      <c r="R167" s="364">
        <v>8.3526000000000003E-2</v>
      </c>
      <c r="S167" s="363">
        <f t="shared" si="130"/>
        <v>44.120000000000012</v>
      </c>
      <c r="T167" s="363">
        <f t="shared" si="131"/>
        <v>176.48000000000005</v>
      </c>
      <c r="U167" s="363">
        <f t="shared" si="132"/>
        <v>24.36</v>
      </c>
      <c r="V167" s="363">
        <f t="shared" si="132"/>
        <v>97.44</v>
      </c>
      <c r="W167" s="363">
        <f t="shared" si="133"/>
        <v>24.36</v>
      </c>
      <c r="X167" s="363">
        <f t="shared" si="134"/>
        <v>97.44</v>
      </c>
      <c r="Y167" s="363">
        <f t="shared" si="135"/>
        <v>0</v>
      </c>
      <c r="Z167" s="363">
        <f t="shared" si="136"/>
        <v>0</v>
      </c>
      <c r="AA167" s="363">
        <f t="shared" si="137"/>
        <v>0</v>
      </c>
      <c r="AB167" s="363">
        <f t="shared" si="138"/>
        <v>0</v>
      </c>
      <c r="AC167" s="363">
        <f t="shared" si="139"/>
        <v>0</v>
      </c>
      <c r="AD167" s="363">
        <f t="shared" si="140"/>
        <v>0</v>
      </c>
      <c r="AE167" s="363">
        <f t="shared" si="141"/>
        <v>0</v>
      </c>
      <c r="AF167" s="363">
        <f t="shared" si="142"/>
        <v>0</v>
      </c>
      <c r="AG167" s="363">
        <f t="shared" si="143"/>
        <v>0</v>
      </c>
      <c r="AH167" s="363">
        <f t="shared" si="144"/>
        <v>0</v>
      </c>
      <c r="AI167" s="363">
        <f t="shared" si="145"/>
        <v>0</v>
      </c>
      <c r="AJ167" s="363">
        <f t="shared" si="146"/>
        <v>0</v>
      </c>
      <c r="AK167" s="363">
        <f t="shared" si="147"/>
        <v>68.48</v>
      </c>
      <c r="AL167" s="363">
        <f t="shared" si="148"/>
        <v>273.92</v>
      </c>
    </row>
    <row r="168" spans="1:38" ht="25.5" x14ac:dyDescent="0.2">
      <c r="A168" s="374" t="s">
        <v>1320</v>
      </c>
      <c r="B168" s="373" t="s">
        <v>287</v>
      </c>
      <c r="C168" s="373" t="s">
        <v>393</v>
      </c>
      <c r="D168" s="373" t="s">
        <v>1668</v>
      </c>
      <c r="E168" s="372" t="s">
        <v>77</v>
      </c>
      <c r="F168" s="371" t="s">
        <v>7</v>
      </c>
      <c r="G168" s="371">
        <v>2</v>
      </c>
      <c r="H168" s="369">
        <v>11.75</v>
      </c>
      <c r="I168" s="369">
        <v>8.84</v>
      </c>
      <c r="J168" s="369">
        <v>8.84</v>
      </c>
      <c r="K168" s="369">
        <v>0</v>
      </c>
      <c r="L168" s="369">
        <v>0</v>
      </c>
      <c r="M168" s="369">
        <v>0</v>
      </c>
      <c r="N168" s="369">
        <v>0</v>
      </c>
      <c r="O168" s="369">
        <v>0</v>
      </c>
      <c r="P168" s="369">
        <v>0</v>
      </c>
      <c r="Q168" s="369">
        <f t="shared" si="129"/>
        <v>20.59</v>
      </c>
      <c r="R168" s="370">
        <v>8.3526000000000003E-2</v>
      </c>
      <c r="S168" s="369">
        <f t="shared" si="130"/>
        <v>12.73</v>
      </c>
      <c r="T168" s="369">
        <f t="shared" si="131"/>
        <v>25.46</v>
      </c>
      <c r="U168" s="369">
        <f t="shared" si="132"/>
        <v>9.57</v>
      </c>
      <c r="V168" s="369">
        <f t="shared" si="132"/>
        <v>19.14</v>
      </c>
      <c r="W168" s="369">
        <f t="shared" si="133"/>
        <v>9.57</v>
      </c>
      <c r="X168" s="369">
        <f t="shared" si="134"/>
        <v>19.14</v>
      </c>
      <c r="Y168" s="369">
        <f t="shared" si="135"/>
        <v>0</v>
      </c>
      <c r="Z168" s="369">
        <f t="shared" si="136"/>
        <v>0</v>
      </c>
      <c r="AA168" s="369">
        <f t="shared" si="137"/>
        <v>0</v>
      </c>
      <c r="AB168" s="369">
        <f t="shared" si="138"/>
        <v>0</v>
      </c>
      <c r="AC168" s="369">
        <f t="shared" si="139"/>
        <v>0</v>
      </c>
      <c r="AD168" s="369">
        <f t="shared" si="140"/>
        <v>0</v>
      </c>
      <c r="AE168" s="369">
        <f t="shared" si="141"/>
        <v>0</v>
      </c>
      <c r="AF168" s="369">
        <f t="shared" si="142"/>
        <v>0</v>
      </c>
      <c r="AG168" s="369">
        <f t="shared" si="143"/>
        <v>0</v>
      </c>
      <c r="AH168" s="369">
        <f t="shared" si="144"/>
        <v>0</v>
      </c>
      <c r="AI168" s="369">
        <f t="shared" si="145"/>
        <v>0</v>
      </c>
      <c r="AJ168" s="369">
        <f t="shared" si="146"/>
        <v>0</v>
      </c>
      <c r="AK168" s="369">
        <f t="shared" si="147"/>
        <v>22.3</v>
      </c>
      <c r="AL168" s="369">
        <f t="shared" si="148"/>
        <v>44.6</v>
      </c>
    </row>
    <row r="169" spans="1:38" ht="63.75" x14ac:dyDescent="0.2">
      <c r="A169" s="392" t="s">
        <v>549</v>
      </c>
      <c r="B169" s="391" t="s">
        <v>238</v>
      </c>
      <c r="C169" s="390" t="s">
        <v>238</v>
      </c>
      <c r="D169" s="390" t="s">
        <v>238</v>
      </c>
      <c r="E169" s="390" t="s">
        <v>1437</v>
      </c>
      <c r="F169" s="389" t="s">
        <v>238</v>
      </c>
      <c r="G169" s="389"/>
      <c r="H169" s="387"/>
      <c r="I169" s="387"/>
      <c r="J169" s="387"/>
      <c r="K169" s="387"/>
      <c r="L169" s="387"/>
      <c r="M169" s="387"/>
      <c r="N169" s="387"/>
      <c r="O169" s="387"/>
      <c r="P169" s="387"/>
      <c r="Q169" s="387"/>
      <c r="R169" s="388" t="s">
        <v>4</v>
      </c>
      <c r="S169" s="387"/>
      <c r="T169" s="387">
        <f>SUBTOTAL(109,T170:T177)</f>
        <v>72588.639999999999</v>
      </c>
      <c r="U169" s="387"/>
      <c r="V169" s="387">
        <f>SUBTOTAL(109,V170:V177)</f>
        <v>16301.11</v>
      </c>
      <c r="W169" s="387"/>
      <c r="X169" s="387">
        <f>SUBTOTAL(109,X170:X177)</f>
        <v>14701.720000000001</v>
      </c>
      <c r="Y169" s="387"/>
      <c r="Z169" s="387">
        <f>SUBTOTAL(109,Z170:Z177)</f>
        <v>1597.05</v>
      </c>
      <c r="AA169" s="387"/>
      <c r="AB169" s="387">
        <f>SUBTOTAL(109,AB170:AB177)</f>
        <v>0</v>
      </c>
      <c r="AC169" s="387"/>
      <c r="AD169" s="387">
        <f>SUBTOTAL(109,AD170:AD177)</f>
        <v>0</v>
      </c>
      <c r="AE169" s="387"/>
      <c r="AF169" s="387">
        <f>SUBTOTAL(109,AF170:AF177)</f>
        <v>0</v>
      </c>
      <c r="AG169" s="387"/>
      <c r="AH169" s="387">
        <f>SUBTOTAL(109,AH170:AH177)</f>
        <v>0</v>
      </c>
      <c r="AI169" s="387"/>
      <c r="AJ169" s="387">
        <f>SUBTOTAL(109,AJ170:AJ177)</f>
        <v>2.34</v>
      </c>
      <c r="AK169" s="387"/>
      <c r="AL169" s="387">
        <f>SUBTOTAL(109,AL170:AL177)</f>
        <v>88889.75</v>
      </c>
    </row>
    <row r="170" spans="1:38" ht="38.25" x14ac:dyDescent="0.2">
      <c r="A170" s="374" t="s">
        <v>550</v>
      </c>
      <c r="B170" s="373" t="s">
        <v>193</v>
      </c>
      <c r="C170" s="373" t="s">
        <v>393</v>
      </c>
      <c r="D170" s="373" t="s">
        <v>204</v>
      </c>
      <c r="E170" s="372" t="s">
        <v>551</v>
      </c>
      <c r="F170" s="371" t="s">
        <v>19</v>
      </c>
      <c r="G170" s="371">
        <v>13</v>
      </c>
      <c r="H170" s="369">
        <v>1992.21</v>
      </c>
      <c r="I170" s="369">
        <v>231.42999999999981</v>
      </c>
      <c r="J170" s="369">
        <v>183.88</v>
      </c>
      <c r="K170" s="369">
        <v>47.39</v>
      </c>
      <c r="L170" s="369">
        <v>0</v>
      </c>
      <c r="M170" s="369">
        <v>0</v>
      </c>
      <c r="N170" s="369">
        <v>0</v>
      </c>
      <c r="O170" s="369">
        <v>0</v>
      </c>
      <c r="P170" s="369">
        <v>0.16</v>
      </c>
      <c r="Q170" s="369">
        <f t="shared" ref="Q170:Q177" si="149">TRUNC(H170 + N170 + K170 + J170 + P170 + M170 + L170 + O170, 2)</f>
        <v>2223.64</v>
      </c>
      <c r="R170" s="370">
        <v>8.3526000000000003E-2</v>
      </c>
      <c r="S170" s="369">
        <f t="shared" ref="S170:S177" si="150">IF(H170*(1+R170)=0,0,IF((TRUNC(AK170,2)-(TRUNC(H170*(1+R170),2)+TRUNC(J170*(1+R170),2)+TRUNC(K170*(1+R170),2)+TRUNC(L170*(1+R170),2)+TRUNC(M170*(1+R170),2)+TRUNC(N170*(1+R170),2)+TRUNC(O170*(1+R170),2)+TRUNC(P170*(1+R170),2)))=0,TRUNC(H170*(1+R170),2),IF((TRUNC(TRUNC(H170*(1+R170),2),2)+(TRUNC(AK170,2)-(TRUNC(H170*(1+R170),2)+TRUNC(J170*(1+R170),2)+TRUNC(K170*(1+R170),2)+TRUNC(L170*(1+R170),2)+TRUNC(M170*(1+R170),2)+TRUNC(N170*(1+R170),2)+TRUNC(O170*(1+R170),2)+TRUNC(P170*(1+R170),2))))&lt;=0,TRUNC(H170*(1+R170),2),IF(AND(IF(AND(H170*(1+R170)&lt;&gt;0,(TRUNC(H170*(1+R170),2)+(TRUNC(AK170,2)-(TRUNC(H170*(1+R170),2)+TRUNC(J170*(1+R170),2)+TRUNC(K170*(1+R170),2)+TRUNC(L170*(1+R170),2)+TRUNC(M170*(1+R170),2)+TRUNC(N170*(1+R170),2)+TRUNC(O170*(1+R170),2)+TRUNC(P170*(1+R170),2))))&gt;=0),ABS((H170*(1+R170)-(TRUNC(H170*(1+R170),2)+(TRUNC(AK170,2)-(TRUNC(H170*(1+R170),2)+TRUNC(J170*(1+R170),2)+TRUNC(K170*(1+R170),2)+TRUNC(L170*(1+R170),2)+TRUNC(M170*(1+R170),2)+TRUNC(N170*(1+R170),2)+TRUNC(O170*(1+R170),2)+TRUNC(P170*(1+R170),2)))))/H170*(1+R170))&lt;=ABS((H170*(1+R170)-(TRUNC(H170*(1+R170),2)+(TRUNC(AK170,2)-(TRUNC(H170*(1+R170),2)+TRUNC(J170*(1+R170),2)+TRUNC(K170*(1+R170),2)+TRUNC(L170*(1+R170),2)+TRUNC(M170*(1+R170),2)+TRUNC(N170*(1+R170),2)+TRUNC(O170*(1+R170),2)+TRUNC(P170*(1+R170),2)))))/H170*(1+R170)),TRUE),IF(AND(J170*(1+R170)&lt;&gt;0,(TRUNC(J170*(1+R170),2)+(TRUNC(AK170,2)-(TRUNC(H170*(1+R170),2)+TRUNC(J170*(1+R170),2)+TRUNC(K170*(1+R170),2)+TRUNC(L170*(1+R170),2)+TRUNC(M170*(1+R170),2)+TRUNC(N170*(1+R170),2)+TRUNC(O170*(1+R170),2)+TRUNC(P170*(1+R170),2))))&gt;=0),ABS((H170*(1+R170)-(TRUNC(H170*(1+R170),2)+(TRUNC(AK170,2)-(TRUNC(H170*(1+R170),2)+TRUNC(J170*(1+R170),2)+TRUNC(K170*(1+R170),2)+TRUNC(L170*(1+R170),2)+TRUNC(M170*(1+R170),2)+TRUNC(N170*(1+R170),2)+TRUNC(O170*(1+R170),2)+TRUNC(P170*(1+R170),2)))))/H170*(1+R170))&lt;=ABS((J170*(1+R170)-(TRUNC(J170*(1+R170),2)+(TRUNC(AK170,2)-(TRUNC(H170*(1+R170),2)+TRUNC(J170*(1+R170),2)+TRUNC(K170*(1+R170),2)+TRUNC(L170*(1+R170),2)+TRUNC(M170*(1+R170),2)+TRUNC(N170*(1+R170),2)+TRUNC(O170*(1+R170),2)+TRUNC(P170*(1+R170),2)))))/J170*(1+R170)),TRUE),IF(AND(K170*(1+R170)&lt;&gt;0,(TRUNC(K170*(1+R170),2)+(TRUNC(AK170,2)-(TRUNC(H170*(1+R170),2)+TRUNC(J170*(1+R170),2)+TRUNC(K170*(1+R170),2)+TRUNC(L170*(1+R170),2)+TRUNC(M170*(1+R170),2)+TRUNC(N170*(1+R170),2)+TRUNC(O170*(1+R170),2)+TRUNC(P170*(1+R170),2))))&gt;=0),ABS((H170*(1+R170)-(TRUNC(H170*(1+R170),2)+(TRUNC(AK170,2)-(TRUNC(H170*(1+R170),2)+TRUNC(J170*(1+R170),2)+TRUNC(K170*(1+R170),2)+TRUNC(L170*(1+R170),2)+TRUNC(M170*(1+R170),2)+TRUNC(N170*(1+R170),2)+TRUNC(O170*(1+R170),2)+TRUNC(P170*(1+R170),2)))))/H170*(1+R170))&lt;=ABS((K170*(1+R170)-(TRUNC(K170*(1+R170),2)+(TRUNC(AK170,2)-(TRUNC(H170*(1+R170),2)+TRUNC(J170*(1+R170),2)+TRUNC(K170*(1+R170),2)+TRUNC(L170*(1+R170),2)+TRUNC(M170*(1+R170),2)+TRUNC(N170*(1+R170),2)+TRUNC(O170*(1+R170),2)+TRUNC(P170*(1+R170),2)))))/K170*(1+R170)),TRUE),IF(AND(L170*(1+R170)&lt;&gt;0,(TRUNC(L170*(1+R170),2)+(TRUNC(AK170,2)-(TRUNC(H170*(1+R170),2)+TRUNC(J170*(1+R170),2)+TRUNC(K170*(1+R170),2)+TRUNC(L170*(1+R170),2)+TRUNC(M170*(1+R170),2)+TRUNC(N170*(1+R170),2)+TRUNC(O170*(1+R170),2)+TRUNC(P170*(1+R170),2))))&gt;=0),ABS((H170*(1+R170)-(TRUNC(H170*(1+R170),2)+(TRUNC(AK170,2)-(TRUNC(H170*(1+R170),2)+TRUNC(J170*(1+R170),2)+TRUNC(K170*(1+R170),2)+TRUNC(L170*(1+R170),2)+TRUNC(M170*(1+R170),2)+TRUNC(N170*(1+R170),2)+TRUNC(O170*(1+R170),2)+TRUNC(P170*(1+R170),2)))))/H170*(1+R170))&lt;=ABS((L170*(1+R170)-(TRUNC(L170*(1+R170),2)+(TRUNC(AK170,2)-(TRUNC(H170*(1+R170),2)+TRUNC(J170*(1+R170),2)+TRUNC(K170*(1+R170),2)+TRUNC(L170*(1+R170),2)+TRUNC(M170*(1+R170),2)+TRUNC(N170*(1+R170),2)+TRUNC(O170*(1+R170),2)+TRUNC(P170*(1+R170),2)))))/L170*(1+R170)),TRUE),IF(AND(M170*(1+R170)&lt;&gt;0,(TRUNC(M170*(1+R170),2)+(TRUNC(AK170,2)-(TRUNC(H170*(1+R170),2)+TRUNC(J170*(1+R170),2)+TRUNC(K170*(1+R170),2)+TRUNC(L170*(1+R170),2)+TRUNC(M170*(1+R170),2)+TRUNC(N170*(1+R170),2)+TRUNC(O170*(1+R170),2)+TRUNC(P170*(1+R170),2))))&gt;=0),ABS((H170*(1+R170)-(TRUNC(H170*(1+R170),2)+(TRUNC(AK170,2)-(TRUNC(H170*(1+R170),2)+TRUNC(J170*(1+R170),2)+TRUNC(K170*(1+R170),2)+TRUNC(L170*(1+R170),2)+TRUNC(M170*(1+R170),2)+TRUNC(N170*(1+R170),2)+TRUNC(O170*(1+R170),2)+TRUNC(P170*(1+R170),2)))))/H170*(1+R170))&lt;=ABS((M170*(1+R170)-(TRUNC(M170*(1+R170),2)+(TRUNC(AK170,2)-(TRUNC(H170*(1+R170),2)+TRUNC(J170*(1+R170),2)+TRUNC(K170*(1+R170),2)+TRUNC(L170*(1+R170),2)+TRUNC(M170*(1+R170),2)+TRUNC(N170*(1+R170),2)+TRUNC(O170*(1+R170),2)+TRUNC(P170*(1+R170),2)))))/M170*(1+R170)),TRUE),IF(AND(N170*(1+R170)&lt;&gt;0,(TRUNC(N170*(1+R170),2)+(TRUNC(AK170,2)-(TRUNC(H170*(1+R170),2)+TRUNC(J170*(1+R170),2)+TRUNC(K170*(1+R170),2)+TRUNC(L170*(1+R170),2)+TRUNC(M170*(1+R170),2)+TRUNC(N170*(1+R170),2)+TRUNC(O170*(1+R170),2)+TRUNC(P170*(1+R170),2))))&gt;=0),ABS((H170*(1+R170)-(TRUNC(H170*(1+R170),2)+(TRUNC(AK170,2)-(TRUNC(H170*(1+R170),2)+TRUNC(J170*(1+R170),2)+TRUNC(K170*(1+R170),2)+TRUNC(L170*(1+R170),2)+TRUNC(M170*(1+R170),2)+TRUNC(N170*(1+R170),2)+TRUNC(O170*(1+R170),2)+TRUNC(P170*(1+R170),2)))))/H170*(1+R170))&lt;=ABS((N170*(1+R170)-(TRUNC(N170*(1+R170),2)+(TRUNC(AK170,2)-(TRUNC(H170*(1+R170),2)+TRUNC(J170*(1+R170),2)+TRUNC(K170*(1+R170),2)+TRUNC(L170*(1+R170),2)+TRUNC(M170*(1+R170),2)+TRUNC(N170*(1+R170),2)+TRUNC(O170*(1+R170),2)+TRUNC(P170*(1+R170),2)))))/N170*(1+R170)),TRUE),IF(AND(O170*(1+R170)&lt;&gt;0,(TRUNC(O170*(1+R170),2)+(TRUNC(AK170,2)-(TRUNC(H170*(1+R170),2)+TRUNC(J170*(1+R170),2)+TRUNC(K170*(1+R170),2)+TRUNC(L170*(1+R170),2)+TRUNC(M170*(1+R170),2)+TRUNC(N170*(1+R170),2)+TRUNC(O170*(1+R170),2)+TRUNC(P170*(1+R170),2))))&gt;=0),ABS((H170*(1+R170)-(TRUNC(H170*(1+R170),2)+(TRUNC(AK170,2)-(TRUNC(H170*(1+R170),2)+TRUNC(J170*(1+R170),2)+TRUNC(K170*(1+R170),2)+TRUNC(L170*(1+R170),2)+TRUNC(M170*(1+R170),2)+TRUNC(N170*(1+R170),2)+TRUNC(O170*(1+R170),2)+TRUNC(P170*(1+R170),2)))))/H170*(1+R170))&lt;=ABS((O170*(1+R170)-(TRUNC(O170*(1+R170),2)+(TRUNC(AK170,2)-(TRUNC(H170*(1+R170),2)+TRUNC(J170*(1+R170),2)+TRUNC(K170*(1+R170),2)+TRUNC(L170*(1+R170),2)+TRUNC(M170*(1+R170),2)+TRUNC(N170*(1+R170),2)+TRUNC(O170*(1+R170),2)+TRUNC(P170*(1+R170),2)))))/O170*(1+R170)),TRUE),IF(AND(P170*(1+R170)&lt;&gt;0,(TRUNC(P170*(1+R170),2)+(TRUNC(AK170,2)-(TRUNC(H170*(1+R170),2)+TRUNC(J170*(1+R170),2)+TRUNC(K170*(1+R170),2)+TRUNC(L170*(1+R170),2)+TRUNC(M170*(1+R170),2)+TRUNC(N170*(1+R170),2)+TRUNC(O170*(1+R170),2)+TRUNC(P170*(1+R170),2))))&gt;=0),ABS((H170*(1+R170)-(TRUNC(H170*(1+R170),2)+(TRUNC(AK170,2)-(TRUNC(H170*(1+R170),2)+TRUNC(J170*(1+R170),2)+TRUNC(K170*(1+R170),2)+TRUNC(L170*(1+R170),2)+TRUNC(M170*(1+R170),2)+TRUNC(N170*(1+R170),2)+TRUNC(O170*(1+R170),2)+TRUNC(P170*(1+R170),2)))))/H170*(1+R170))&lt;=ABS((P170*(1+R170)-(TRUNC(P170*(1+R170),2)+(TRUNC(AK170,2)-(TRUNC(H170*(1+R170),2)+TRUNC(J170*(1+R170),2)+TRUNC(K170*(1+R170),2)+TRUNC(L170*(1+R170),2)+TRUNC(M170*(1+R170),2)+TRUNC(N170*(1+R170),2)+TRUNC(O170*(1+R170),2)+TRUNC(P170*(1+R170),2)))))/P170*(1+R170)),TRUE)),TRUNC(H170*(1+R170),2)+(TRUNC(AK170,2)-(TRUNC(H170*(1+R170),2)+TRUNC(J170*(1+R170),2)+TRUNC(K170*(1+R170),2)+TRUNC(L170*(1+R170),2)+TRUNC(M170*(1+R170),2)+TRUNC(N170*(1+R170),2)+TRUNC(O170*(1+R170),2)+TRUNC(P170*(1+R170),2))),TRUNC(H170*(1+R170),2)))))</f>
        <v>2158.6299999999997</v>
      </c>
      <c r="T170" s="369">
        <f t="shared" ref="T170:T177" si="151">IF(S170*G170=0,0,IF((TRUNC(AL170,2)-(TRUNC(S170*G170,2)+TRUNC(W170*G170,2)+TRUNC(Y170*G170,2)+TRUNC(AA170*G170,2)+TRUNC(AC170*G170,2)+TRUNC(AE170*G170,2)+TRUNC(AG170*G170,2)+TRUNC(AI170*G170,2)))=0,TRUNC(S170*G170,2),IF((TRUNC(TRUNC(S170*G170,2),2)+(TRUNC(AL170,2)-(TRUNC(S170*G170,2)+TRUNC(W170*G170,2)+TRUNC(Y170*G170,2)+TRUNC(AA170*G170,2)+TRUNC(AC170*G170,2)+TRUNC(AE170*G170,2)+TRUNC(AG170*G170,2)+TRUNC(AI170*G170,2))))&lt;=0,TRUNC(S170*G170,2),IF(AND(IF(AND(S170*G170&lt;&gt;0,(TRUNC(S170*G170,2)+(TRUNC(AL170,2)-(TRUNC(S170*G170,2)+TRUNC(W170*G170,2)+TRUNC(Y170*G170,2)+TRUNC(AA170*G170,2)+TRUNC(AC170*G170,2)+TRUNC(AE170*G170,2)+TRUNC(AG170*G170,2)+TRUNC(AI170*G170,2))))&gt;=0),ABS((S170*G170-(TRUNC(S170*G170,2)+(TRUNC(AL170,2)-(TRUNC(S170*G170,2)+TRUNC(W170*G170,2)+TRUNC(Y170*G170,2)+TRUNC(AA170*G170,2)+TRUNC(AC170*G170,2)+TRUNC(AE170*G170,2)+TRUNC(AG170*G170,2)+TRUNC(AI170*G170,2)))))/S170*G170)&lt;=ABS((S170*G170-(TRUNC(S170*G170,2)+(TRUNC(AL170,2)-(TRUNC(S170*G170,2)+TRUNC(W170*G170,2)+TRUNC(Y170*G170,2)+TRUNC(AA170*G170,2)+TRUNC(AC170*G170,2)+TRUNC(AE170*G170,2)+TRUNC(AG170*G170,2)+TRUNC(AI170*G170,2)))))/S170*G170),TRUE),IF(AND(W170*G170&lt;&gt;0,(TRUNC(W170*G170,2)+(TRUNC(AL170,2)-(TRUNC(S170*G170,2)+TRUNC(W170*G170,2)+TRUNC(Y170*G170,2)+TRUNC(AA170*G170,2)+TRUNC(AC170*G170,2)+TRUNC(AE170*G170,2)+TRUNC(AG170*G170,2)+TRUNC(AI170*G170,2))))&gt;=0),ABS((S170*G170-(TRUNC(S170*G170,2)+(TRUNC(AL170,2)-(TRUNC(S170*G170,2)+TRUNC(W170*G170,2)+TRUNC(Y170*G170,2)+TRUNC(AA170*G170,2)+TRUNC(AC170*G170,2)+TRUNC(AE170*G170,2)+TRUNC(AG170*G170,2)+TRUNC(AI170*G170,2)))))/S170*G170)&lt;=ABS((W170*G170-(TRUNC(W170*G170,2)+(TRUNC(AL170,2)-(TRUNC(S170*G170,2)+TRUNC(W170*G170,2)+TRUNC(Y170*G170,2)+TRUNC(AA170*G170,2)+TRUNC(AC170*G170,2)+TRUNC(AE170*G170,2)+TRUNC(AG170*G170,2)+TRUNC(AI170*G170,2)))))/W170*G170),TRUE),IF(AND(Y170*G170&lt;&gt;0,(TRUNC(Y170*G170,2)+(TRUNC(AL170,2)-(TRUNC(S170*G170,2)+TRUNC(W170*G170,2)+TRUNC(Y170*G170,2)+TRUNC(AA170*G170,2)+TRUNC(AC170*G170,2)+TRUNC(AE170*G170,2)+TRUNC(AG170*G170,2)+TRUNC(AI170*G170,2))))&gt;=0),ABS((S170*G170-(TRUNC(S170*G170,2)+(TRUNC(AL170,2)-(TRUNC(S170*G170,2)+TRUNC(W170*G170,2)+TRUNC(Y170*G170,2)+TRUNC(AA170*G170,2)+TRUNC(AC170*G170,2)+TRUNC(AE170*G170,2)+TRUNC(AG170*G170,2)+TRUNC(AI170*G170,2)))))/S170*G170)&lt;=ABS((Y170*G170-(TRUNC(Y170*G170,2)+(TRUNC(AL170,2)-(TRUNC(S170*G170,2)+TRUNC(W170*G170,2)+TRUNC(Y170*G170,2)+TRUNC(AA170*G170,2)+TRUNC(AC170*G170,2)+TRUNC(AE170*G170,2)+TRUNC(AG170*G170,2)+TRUNC(AI170*G170,2)))))/Y170*G170),TRUE),IF(AND(AA170*G170&lt;&gt;0,(TRUNC(AA170*G170,2)+(TRUNC(AL170,2)-(TRUNC(S170*G170,2)+TRUNC(W170*G170,2)+TRUNC(Y170*G170,2)+TRUNC(AA170*G170,2)+TRUNC(AC170*G170,2)+TRUNC(AE170*G170,2)+TRUNC(AG170*G170,2)+TRUNC(AI170*G170,2))))&gt;=0),ABS((S170*G170-(TRUNC(S170*G170,2)+(TRUNC(AL170,2)-(TRUNC(S170*G170,2)+TRUNC(W170*G170,2)+TRUNC(Y170*G170,2)+TRUNC(AA170*G170,2)+TRUNC(AC170*G170,2)+TRUNC(AE170*G170,2)+TRUNC(AG170*G170,2)+TRUNC(AI170*G170,2)))))/S170*G170)&lt;=ABS((AA170*G170-(TRUNC(AA170*G170,2)+(TRUNC(AL170,2)-(TRUNC(S170*G170,2)+TRUNC(W170*G170,2)+TRUNC(Y170*G170,2)+TRUNC(AA170*G170,2)+TRUNC(AC170*G170,2)+TRUNC(AE170*G170,2)+TRUNC(AG170*G170,2)+TRUNC(AI170*G170,2)))))/AA170*G170),TRUE),IF(AND(AC170*G170&lt;&gt;0,(TRUNC(AC170*G170,2)+(TRUNC(AL170,2)-(TRUNC(S170*G170,2)+TRUNC(W170*G170,2)+TRUNC(Y170*G170,2)+TRUNC(AA170*G170,2)+TRUNC(AC170*G170,2)+TRUNC(AE170*G170,2)+TRUNC(AG170*G170,2)+TRUNC(AI170*G170,2))))&gt;=0),ABS((S170*G170-(TRUNC(S170*G170,2)+(TRUNC(AL170,2)-(TRUNC(S170*G170,2)+TRUNC(W170*G170,2)+TRUNC(Y170*G170,2)+TRUNC(AA170*G170,2)+TRUNC(AC170*G170,2)+TRUNC(AE170*G170,2)+TRUNC(AG170*G170,2)+TRUNC(AI170*G170,2)))))/S170*G170)&lt;=ABS((AC170*G170-(TRUNC(AC170*G170,2)+(TRUNC(AL170,2)-(TRUNC(S170*G170,2)+TRUNC(W170*G170,2)+TRUNC(Y170*G170,2)+TRUNC(AA170*G170,2)+TRUNC(AC170*G170,2)+TRUNC(AE170*G170,2)+TRUNC(AG170*G170,2)+TRUNC(AI170*G170,2)))))/AC170*G170),TRUE),IF(AND(AE170*G170&lt;&gt;0,(TRUNC(AE170*G170,2)+(TRUNC(AL170,2)-(TRUNC(S170*G170,2)+TRUNC(W170*G170,2)+TRUNC(Y170*G170,2)+TRUNC(AA170*G170,2)+TRUNC(AC170*G170,2)+TRUNC(AE170*G170,2)+TRUNC(AG170*G170,2)+TRUNC(AI170*G170,2))))&gt;=0),ABS((S170*G170-(TRUNC(S170*G170,2)+(TRUNC(AL170,2)-(TRUNC(S170*G170,2)+TRUNC(W170*G170,2)+TRUNC(Y170*G170,2)+TRUNC(AA170*G170,2)+TRUNC(AC170*G170,2)+TRUNC(AE170*G170,2)+TRUNC(AG170*G170,2)+TRUNC(AI170*G170,2)))))/S170*G170)&lt;=ABS((AE170*G170-(TRUNC(AE170*G170,2)+(TRUNC(AL170,2)-(TRUNC(S170*G170,2)+TRUNC(W170*G170,2)+TRUNC(Y170*G170,2)+TRUNC(AA170*G170,2)+TRUNC(AC170*G170,2)+TRUNC(AE170*G170,2)+TRUNC(AG170*G170,2)+TRUNC(AI170*G170,2)))))/AE170*G170),TRUE),IF(AND(AG170*G170&lt;&gt;0,(TRUNC(AG170*G170,2)+(TRUNC(AL170,2)-(TRUNC(S170*G170,2)+TRUNC(W170*G170,2)+TRUNC(Y170*G170,2)+TRUNC(AA170*G170,2)+TRUNC(AC170*G170,2)+TRUNC(AE170*G170,2)+TRUNC(AG170*G170,2)+TRUNC(AI170*G170,2))))&gt;=0),ABS((S170*G170-(TRUNC(S170*G170,2)+(TRUNC(AL170,2)-(TRUNC(S170*G170,2)+TRUNC(W170*G170,2)+TRUNC(Y170*G170,2)+TRUNC(AA170*G170,2)+TRUNC(AC170*G170,2)+TRUNC(AE170*G170,2)+TRUNC(AG170*G170,2)+TRUNC(AI170*G170,2)))))/S170*G170)&lt;=ABS((AG170*G170-(TRUNC(AG170*G170,2)+(TRUNC(AL170,2)-(TRUNC(S170*G170,2)+TRUNC(W170*G170,2)+TRUNC(Y170*G170,2)+TRUNC(AA170*G170,2)+TRUNC(AC170*G170,2)+TRUNC(AE170*G170,2)+TRUNC(AG170*G170,2)+TRUNC(AI170*G170,2)))))/AG170*G170),TRUE),IF(AND(AI170*G170&lt;&gt;0,(TRUNC(AI170*G170,2)+(TRUNC(AL170,2)-(TRUNC(S170*G170,2)+TRUNC(W170*G170,2)+TRUNC(Y170*G170,2)+TRUNC(AA170*G170,2)+TRUNC(AC170*G170,2)+TRUNC(AE170*G170,2)+TRUNC(AG170*G170,2)+TRUNC(AI170*G170,2))))&gt;=0),ABS((S170*G170-(TRUNC(S170*G170,2)+(TRUNC(AL170,2)-(TRUNC(S170*G170,2)+TRUNC(W170*G170,2)+TRUNC(Y170*G170,2)+TRUNC(AA170*G170,2)+TRUNC(AC170*G170,2)+TRUNC(AE170*G170,2)+TRUNC(AG170*G170,2)+TRUNC(AI170*G170,2)))))/S170*G170)&lt;=ABS((AI170*G170-(TRUNC(AI170*G170,2)+(TRUNC(AL170,2)-(TRUNC(S170*G170,2)+TRUNC(W170*G170,2)+TRUNC(Y170*G170,2)+TRUNC(AA170*G170,2)+TRUNC(AC170*G170,2)+TRUNC(AE170*G170,2)+TRUNC(AG170*G170,2)+TRUNC(AI170*G170,2)))))/AI170*G170),TRUE)),TRUNC(S170*G170,2)+(TRUNC(AL170,2)-(TRUNC(S170*G170,2)+TRUNC(W170*G170,2)+TRUNC(Y170*G170,2)+TRUNC(AA170*G170,2)+TRUNC(AC170*G170,2)+TRUNC(AE170*G170,2)+TRUNC(AG170*G170,2)+TRUNC(AI170*G170,2))),TRUNC(S170*G170,2)))))</f>
        <v>28062.190000000002</v>
      </c>
      <c r="U170" s="369">
        <f t="shared" ref="U170:V177" si="152">TRUNC(AE170 + Y170 + W170 + AI170 + AC170 + AA170 + AG170, 2)</f>
        <v>250.74</v>
      </c>
      <c r="V170" s="369">
        <f t="shared" si="152"/>
        <v>3259.62</v>
      </c>
      <c r="W170" s="369">
        <f t="shared" ref="W170:W177" si="153">IF(J170*(1+R170)=0,0,IF((TRUNC(AK170,2)-(TRUNC(H170*(1+R170),2)+TRUNC(J170*(1+R170),2)+TRUNC(K170*(1+R170),2)+TRUNC(L170*(1+R170),2)+TRUNC(M170*(1+R170),2)+TRUNC(N170*(1+R170),2)+TRUNC(O170*(1+R170),2)+TRUNC(P170*(1+R170),2)))=0,TRUNC(J170*(1+R170),2),IF((TRUNC(TRUNC(J170*(1+R170),2),2)+(TRUNC(AK170,2)-(TRUNC(H170*(1+R170),2)+TRUNC(J170*(1+R170),2)+TRUNC(K170*(1+R170),2)+TRUNC(L170*(1+R170),2)+TRUNC(M170*(1+R170),2)+TRUNC(N170*(1+R170),2)+TRUNC(O170*(1+R170),2)+TRUNC(P170*(1+R170),2))))&lt;=0,TRUNC(J170*(1+R170),2),IF(AND(IF(AND(H170*(1+R170)&lt;&gt;0,(TRUNC(H170*(1+R170),2)+(TRUNC(AK170,2)-(TRUNC(H170*(1+R170),2)+TRUNC(J170*(1+R170),2)+TRUNC(K170*(1+R170),2)+TRUNC(L170*(1+R170),2)+TRUNC(M170*(1+R170),2)+TRUNC(N170*(1+R170),2)+TRUNC(O170*(1+R170),2)+TRUNC(P170*(1+R170),2))))&gt;=0),ABS((J170*(1+R170)-(TRUNC(J170*(1+R170),2)+(TRUNC(AK170,2)-(TRUNC(H170*(1+R170),2)+TRUNC(J170*(1+R170),2)+TRUNC(K170*(1+R170),2)+TRUNC(L170*(1+R170),2)+TRUNC(M170*(1+R170),2)+TRUNC(N170*(1+R170),2)+TRUNC(O170*(1+R170),2)+TRUNC(P170*(1+R170),2)))))/J170*(1+R170))&lt;ABS((H170*(1+R170)-(TRUNC(H170*(1+R170),2)+(TRUNC(AK170,2)-(TRUNC(H170*(1+R170),2)+TRUNC(J170*(1+R170),2)+TRUNC(K170*(1+R170),2)+TRUNC(L170*(1+R170),2)+TRUNC(M170*(1+R170),2)+TRUNC(N170*(1+R170),2)+TRUNC(O170*(1+R170),2)+TRUNC(P170*(1+R170),2)))))/H170*(1+R170)),TRUE),IF(AND(J170*(1+R170)&lt;&gt;0,(TRUNC(J170*(1+R170),2)+(TRUNC(AK170,2)-(TRUNC(H170*(1+R170),2)+TRUNC(J170*(1+R170),2)+TRUNC(K170*(1+R170),2)+TRUNC(L170*(1+R170),2)+TRUNC(M170*(1+R170),2)+TRUNC(N170*(1+R170),2)+TRUNC(O170*(1+R170),2)+TRUNC(P170*(1+R170),2))))&gt;=0),ABS((J170*(1+R170)-(TRUNC(J170*(1+R170),2)+(TRUNC(AK170,2)-(TRUNC(H170*(1+R170),2)+TRUNC(J170*(1+R170),2)+TRUNC(K170*(1+R170),2)+TRUNC(L170*(1+R170),2)+TRUNC(M170*(1+R170),2)+TRUNC(N170*(1+R170),2)+TRUNC(O170*(1+R170),2)+TRUNC(P170*(1+R170),2)))))/J170*(1+R170))&lt;=ABS((J170*(1+R170)-(TRUNC(J170*(1+R170),2)+(TRUNC(AK170,2)-(TRUNC(H170*(1+R170),2)+TRUNC(J170*(1+R170),2)+TRUNC(K170*(1+R170),2)+TRUNC(L170*(1+R170),2)+TRUNC(M170*(1+R170),2)+TRUNC(N170*(1+R170),2)+TRUNC(O170*(1+R170),2)+TRUNC(P170*(1+R170),2)))))/J170*(1+R170)),TRUE),IF(AND(K170*(1+R170)&lt;&gt;0,(TRUNC(K170*(1+R170),2)+(TRUNC(AK170,2)-(TRUNC(H170*(1+R170),2)+TRUNC(J170*(1+R170),2)+TRUNC(K170*(1+R170),2)+TRUNC(L170*(1+R170),2)+TRUNC(M170*(1+R170),2)+TRUNC(N170*(1+R170),2)+TRUNC(O170*(1+R170),2)+TRUNC(P170*(1+R170),2))))&gt;=0),ABS((J170*(1+R170)-(TRUNC(J170*(1+R170),2)+(TRUNC(AK170,2)-(TRUNC(H170*(1+R170),2)+TRUNC(J170*(1+R170),2)+TRUNC(K170*(1+R170),2)+TRUNC(L170*(1+R170),2)+TRUNC(M170*(1+R170),2)+TRUNC(N170*(1+R170),2)+TRUNC(O170*(1+R170),2)+TRUNC(P170*(1+R170),2)))))/J170*(1+R170))&lt;=ABS((K170*(1+R170)-(TRUNC(K170*(1+R170),2)+(TRUNC(AK170,2)-(TRUNC(H170*(1+R170),2)+TRUNC(J170*(1+R170),2)+TRUNC(K170*(1+R170),2)+TRUNC(L170*(1+R170),2)+TRUNC(M170*(1+R170),2)+TRUNC(N170*(1+R170),2)+TRUNC(O170*(1+R170),2)+TRUNC(P170*(1+R170),2)))))/K170*(1+R170)),TRUE),IF(AND(L170*(1+R170)&lt;&gt;0,(TRUNC(L170*(1+R170),2)+(TRUNC(AK170,2)-(TRUNC(H170*(1+R170),2)+TRUNC(J170*(1+R170),2)+TRUNC(K170*(1+R170),2)+TRUNC(L170*(1+R170),2)+TRUNC(M170*(1+R170),2)+TRUNC(N170*(1+R170),2)+TRUNC(O170*(1+R170),2)+TRUNC(P170*(1+R170),2))))&gt;=0),ABS((J170*(1+R170)-(TRUNC(J170*(1+R170),2)+(TRUNC(AK170,2)-(TRUNC(H170*(1+R170),2)+TRUNC(J170*(1+R170),2)+TRUNC(K170*(1+R170),2)+TRUNC(L170*(1+R170),2)+TRUNC(M170*(1+R170),2)+TRUNC(N170*(1+R170),2)+TRUNC(O170*(1+R170),2)+TRUNC(P170*(1+R170),2)))))/J170*(1+R170))&lt;=ABS((L170*(1+R170)-(TRUNC(L170*(1+R170),2)+(TRUNC(AK170,2)-(TRUNC(H170*(1+R170),2)+TRUNC(J170*(1+R170),2)+TRUNC(K170*(1+R170),2)+TRUNC(L170*(1+R170),2)+TRUNC(M170*(1+R170),2)+TRUNC(N170*(1+R170),2)+TRUNC(O170*(1+R170),2)+TRUNC(P170*(1+R170),2)))))/L170*(1+R170)),TRUE),IF(AND(M170*(1+R170)&lt;&gt;0,(TRUNC(M170*(1+R170),2)+(TRUNC(AK170,2)-(TRUNC(H170*(1+R170),2)+TRUNC(J170*(1+R170),2)+TRUNC(K170*(1+R170),2)+TRUNC(L170*(1+R170),2)+TRUNC(M170*(1+R170),2)+TRUNC(N170*(1+R170),2)+TRUNC(O170*(1+R170),2)+TRUNC(P170*(1+R170),2))))&gt;=0),ABS((J170*(1+R170)-(TRUNC(J170*(1+R170),2)+(TRUNC(AK170,2)-(TRUNC(H170*(1+R170),2)+TRUNC(J170*(1+R170),2)+TRUNC(K170*(1+R170),2)+TRUNC(L170*(1+R170),2)+TRUNC(M170*(1+R170),2)+TRUNC(N170*(1+R170),2)+TRUNC(O170*(1+R170),2)+TRUNC(P170*(1+R170),2)))))/J170*(1+R170))&lt;=ABS((M170*(1+R170)-(TRUNC(M170*(1+R170),2)+(TRUNC(AK170,2)-(TRUNC(H170*(1+R170),2)+TRUNC(J170*(1+R170),2)+TRUNC(K170*(1+R170),2)+TRUNC(L170*(1+R170),2)+TRUNC(M170*(1+R170),2)+TRUNC(N170*(1+R170),2)+TRUNC(O170*(1+R170),2)+TRUNC(P170*(1+R170),2)))))/M170*(1+R170)),TRUE),IF(AND(N170*(1+R170)&lt;&gt;0,(TRUNC(N170*(1+R170),2)+(TRUNC(AK170,2)-(TRUNC(H170*(1+R170),2)+TRUNC(J170*(1+R170),2)+TRUNC(K170*(1+R170),2)+TRUNC(L170*(1+R170),2)+TRUNC(M170*(1+R170),2)+TRUNC(N170*(1+R170),2)+TRUNC(O170*(1+R170),2)+TRUNC(P170*(1+R170),2))))&gt;=0),ABS((J170*(1+R170)-(TRUNC(J170*(1+R170),2)+(TRUNC(AK170,2)-(TRUNC(H170*(1+R170),2)+TRUNC(J170*(1+R170),2)+TRUNC(K170*(1+R170),2)+TRUNC(L170*(1+R170),2)+TRUNC(M170*(1+R170),2)+TRUNC(N170*(1+R170),2)+TRUNC(O170*(1+R170),2)+TRUNC(P170*(1+R170),2)))))/J170*(1+R170))&lt;=ABS((N170*(1+R170)-(TRUNC(N170*(1+R170),2)+(TRUNC(AK170,2)-(TRUNC(H170*(1+R170),2)+TRUNC(J170*(1+R170),2)+TRUNC(K170*(1+R170),2)+TRUNC(L170*(1+R170),2)+TRUNC(M170*(1+R170),2)+TRUNC(N170*(1+R170),2)+TRUNC(O170*(1+R170),2)+TRUNC(P170*(1+R170),2)))))/N170*(1+R170)),TRUE),IF(AND(O170*(1+R170)&lt;&gt;0,(TRUNC(O170*(1+R170),2)+(TRUNC(AK170,2)-(TRUNC(H170*(1+R170),2)+TRUNC(J170*(1+R170),2)+TRUNC(K170*(1+R170),2)+TRUNC(L170*(1+R170),2)+TRUNC(M170*(1+R170),2)+TRUNC(N170*(1+R170),2)+TRUNC(O170*(1+R170),2)+TRUNC(P170*(1+R170),2))))&gt;=0),ABS((J170*(1+R170)-(TRUNC(J170*(1+R170),2)+(TRUNC(AK170,2)-(TRUNC(H170*(1+R170),2)+TRUNC(J170*(1+R170),2)+TRUNC(K170*(1+R170),2)+TRUNC(L170*(1+R170),2)+TRUNC(M170*(1+R170),2)+TRUNC(N170*(1+R170),2)+TRUNC(O170*(1+R170),2)+TRUNC(P170*(1+R170),2)))))/J170*(1+R170))&lt;=ABS((O170*(1+R170)-(TRUNC(O170*(1+R170),2)+(TRUNC(AK170,2)-(TRUNC(H170*(1+R170),2)+TRUNC(J170*(1+R170),2)+TRUNC(K170*(1+R170),2)+TRUNC(L170*(1+R170),2)+TRUNC(M170*(1+R170),2)+TRUNC(N170*(1+R170),2)+TRUNC(O170*(1+R170),2)+TRUNC(P170*(1+R170),2)))))/O170*(1+R170)),TRUE),IF(AND(P170*(1+R170)&lt;&gt;0,(TRUNC(P170*(1+R170),2)+(TRUNC(AK170,2)-(TRUNC(H170*(1+R170),2)+TRUNC(J170*(1+R170),2)+TRUNC(K170*(1+R170),2)+TRUNC(L170*(1+R170),2)+TRUNC(M170*(1+R170),2)+TRUNC(N170*(1+R170),2)+TRUNC(O170*(1+R170),2)+TRUNC(P170*(1+R170),2))))&gt;=0),ABS((J170*(1+R170)-(TRUNC(J170*(1+R170),2)+(TRUNC(AK170,2)-(TRUNC(H170*(1+R170),2)+TRUNC(J170*(1+R170),2)+TRUNC(K170*(1+R170),2)+TRUNC(L170*(1+R170),2)+TRUNC(M170*(1+R170),2)+TRUNC(N170*(1+R170),2)+TRUNC(O170*(1+R170),2)+TRUNC(P170*(1+R170),2)))))/J170*(1+R170))&lt;=ABS((P170*(1+R170)-(TRUNC(P170*(1+R170),2)+(TRUNC(AK170,2)-(TRUNC(H170*(1+R170),2)+TRUNC(J170*(1+R170),2)+TRUNC(K170*(1+R170),2)+TRUNC(L170*(1+R170),2)+TRUNC(M170*(1+R170),2)+TRUNC(N170*(1+R170),2)+TRUNC(O170*(1+R170),2)+TRUNC(P170*(1+R170),2)))))/P170*(1+R170)),TRUE)),TRUNC(J170*(1+R170),2)+(TRUNC(AK170,2)-(TRUNC(H170*(1+R170),2)+TRUNC(J170*(1+R170),2)+TRUNC(K170*(1+R170),2)+TRUNC(L170*(1+R170),2)+TRUNC(M170*(1+R170),2)+TRUNC(N170*(1+R170),2)+TRUNC(O170*(1+R170),2)+TRUNC(P170*(1+R170),2))),TRUNC(J170*(1+R170),2)))))</f>
        <v>199.23</v>
      </c>
      <c r="X170" s="369">
        <f t="shared" ref="X170:X177" si="154">IF(W170*G170=0,0,IF((TRUNC(AL170,2)-(TRUNC(S170*G170,2)+TRUNC(W170*G170,2)+TRUNC(Y170*G170,2)+TRUNC(AA170*G170,2)+TRUNC(AC170*G170,2)+TRUNC(AE170*G170,2)+TRUNC(AG170*G170,2)+TRUNC(AI170*G170,2)))=0,TRUNC(W170*G170,2),IF((TRUNC(TRUNC(W170*G170,2),2)+(TRUNC(AL170,2)-(TRUNC(S170*G170,2)+TRUNC(W170*G170,2)+TRUNC(Y170*G170,2)+TRUNC(AA170*G170,2)+TRUNC(AC170*G170,2)+TRUNC(AE170*G170,2)+TRUNC(AG170*G170,2)+TRUNC(AI170*G170,2))))&lt;=0,TRUNC(W170*G170,2),IF(AND(IF(AND(S170*G170&lt;&gt;0,(TRUNC(S170*G170,2)+(TRUNC(AL170,2)-(TRUNC(S170*G170,2)+TRUNC(W170*G170,2)+TRUNC(Y170*G170,2)+TRUNC(AA170*G170,2)+TRUNC(AC170*G170,2)+TRUNC(AE170*G170,2)+TRUNC(AG170*G170,2)+TRUNC(AI170*G170,2))))&gt;=0),ABS((W170*G170-(TRUNC(W170*G170,2)+(TRUNC(AL170,2)-(TRUNC(S170*G170,2)+TRUNC(W170*G170,2)+TRUNC(Y170*G170,2)+TRUNC(AA170*G170,2)+TRUNC(AC170*G170,2)+TRUNC(AE170*G170,2)+TRUNC(AG170*G170,2)+TRUNC(AI170*G170,2)))))/W170*G170)&lt;ABS((S170*G170-(TRUNC(S170*G170,2)+(TRUNC(AL170,2)-(TRUNC(S170*G170,2)+TRUNC(W170*G170,2)+TRUNC(Y170*G170,2)+TRUNC(AA170*G170,2)+TRUNC(AC170*G170,2)+TRUNC(AE170*G170,2)+TRUNC(AG170*G170,2)+TRUNC(AI170*G170,2)))))/S170*G170),TRUE),IF(AND(W170*G170&lt;&gt;0,(TRUNC(W170*G170,2)+(TRUNC(AL170,2)-(TRUNC(S170*G170,2)+TRUNC(W170*G170,2)+TRUNC(Y170*G170,2)+TRUNC(AA170*G170,2)+TRUNC(AC170*G170,2)+TRUNC(AE170*G170,2)+TRUNC(AG170*G170,2)+TRUNC(AI170*G170,2))))&gt;=0),ABS((W170*G170-(TRUNC(W170*G170,2)+(TRUNC(AL170,2)-(TRUNC(S170*G170,2)+TRUNC(W170*G170,2)+TRUNC(Y170*G170,2)+TRUNC(AA170*G170,2)+TRUNC(AC170*G170,2)+TRUNC(AE170*G170,2)+TRUNC(AG170*G170,2)+TRUNC(AI170*G170,2)))))/W170*G170)&lt;=ABS((W170*G170-(TRUNC(W170*G170,2)+(TRUNC(AL170,2)-(TRUNC(S170*G170,2)+TRUNC(W170*G170,2)+TRUNC(Y170*G170,2)+TRUNC(AA170*G170,2)+TRUNC(AC170*G170,2)+TRUNC(AE170*G170,2)+TRUNC(AG170*G170,2)+TRUNC(AI170*G170,2)))))/W170*G170),TRUE),IF(AND(Y170*G170&lt;&gt;0,(TRUNC(Y170*G170,2)+(TRUNC(AL170,2)-(TRUNC(S170*G170,2)+TRUNC(W170*G170,2)+TRUNC(Y170*G170,2)+TRUNC(AA170*G170,2)+TRUNC(AC170*G170,2)+TRUNC(AE170*G170,2)+TRUNC(AG170*G170,2)+TRUNC(AI170*G170,2))))&gt;=0),ABS((W170*G170-(TRUNC(W170*G170,2)+(TRUNC(AL170,2)-(TRUNC(S170*G170,2)+TRUNC(W170*G170,2)+TRUNC(Y170*G170,2)+TRUNC(AA170*G170,2)+TRUNC(AC170*G170,2)+TRUNC(AE170*G170,2)+TRUNC(AG170*G170,2)+TRUNC(AI170*G170,2)))))/W170*G170)&lt;=ABS((Y170*G170-(TRUNC(Y170*G170,2)+(TRUNC(AL170,2)-(TRUNC(S170*G170,2)+TRUNC(W170*G170,2)+TRUNC(Y170*G170,2)+TRUNC(AA170*G170,2)+TRUNC(AC170*G170,2)+TRUNC(AE170*G170,2)+TRUNC(AG170*G170,2)+TRUNC(AI170*G170,2)))))/Y170*G170),TRUE),IF(AND(AA170*G170&lt;&gt;0,(TRUNC(AA170*G170,2)+(TRUNC(AL170,2)-(TRUNC(S170*G170,2)+TRUNC(W170*G170,2)+TRUNC(Y170*G170,2)+TRUNC(AA170*G170,2)+TRUNC(AC170*G170,2)+TRUNC(AE170*G170,2)+TRUNC(AG170*G170,2)+TRUNC(AI170*G170,2))))&gt;=0),ABS((W170*G170-(TRUNC(W170*G170,2)+(TRUNC(AL170,2)-(TRUNC(S170*G170,2)+TRUNC(W170*G170,2)+TRUNC(Y170*G170,2)+TRUNC(AA170*G170,2)+TRUNC(AC170*G170,2)+TRUNC(AE170*G170,2)+TRUNC(AG170*G170,2)+TRUNC(AI170*G170,2)))))/W170*G170)&lt;=ABS((AA170*G170-(TRUNC(AA170*G170,2)+(TRUNC(AL170,2)-(TRUNC(S170*G170,2)+TRUNC(W170*G170,2)+TRUNC(Y170*G170,2)+TRUNC(AA170*G170,2)+TRUNC(AC170*G170,2)+TRUNC(AE170*G170,2)+TRUNC(AG170*G170,2)+TRUNC(AI170*G170,2)))))/AA170*G170),TRUE),IF(AND(AC170*G170&lt;&gt;0,(TRUNC(AC170*G170,2)+(TRUNC(AL170,2)-(TRUNC(S170*G170,2)+TRUNC(W170*G170,2)+TRUNC(Y170*G170,2)+TRUNC(AA170*G170,2)+TRUNC(AC170*G170,2)+TRUNC(AE170*G170,2)+TRUNC(AG170*G170,2)+TRUNC(AI170*G170,2))))&gt;=0),ABS((W170*G170-(TRUNC(W170*G170,2)+(TRUNC(AL170,2)-(TRUNC(S170*G170,2)+TRUNC(W170*G170,2)+TRUNC(Y170*G170,2)+TRUNC(AA170*G170,2)+TRUNC(AC170*G170,2)+TRUNC(AE170*G170,2)+TRUNC(AG170*G170,2)+TRUNC(AI170*G170,2)))))/W170*G170)&lt;=ABS((AC170*G170-(TRUNC(AC170*G170,2)+(TRUNC(AL170,2)-(TRUNC(S170*G170,2)+TRUNC(W170*G170,2)+TRUNC(Y170*G170,2)+TRUNC(AA170*G170,2)+TRUNC(AC170*G170,2)+TRUNC(AE170*G170,2)+TRUNC(AG170*G170,2)+TRUNC(AI170*G170,2)))))/AC170*G170),TRUE),IF(AND(AE170*G170&lt;&gt;0,(TRUNC(AE170*G170,2)+(TRUNC(AL170,2)-(TRUNC(S170*G170,2)+TRUNC(W170*G170,2)+TRUNC(Y170*G170,2)+TRUNC(AA170*G170,2)+TRUNC(AC170*G170,2)+TRUNC(AE170*G170,2)+TRUNC(AG170*G170,2)+TRUNC(AI170*G170,2))))&gt;=0),ABS((W170*G170-(TRUNC(W170*G170,2)+(TRUNC(AL170,2)-(TRUNC(S170*G170,2)+TRUNC(W170*G170,2)+TRUNC(Y170*G170,2)+TRUNC(AA170*G170,2)+TRUNC(AC170*G170,2)+TRUNC(AE170*G170,2)+TRUNC(AG170*G170,2)+TRUNC(AI170*G170,2)))))/W170*G170)&lt;=ABS((AE170*G170-(TRUNC(AE170*G170,2)+(TRUNC(AL170,2)-(TRUNC(S170*G170,2)+TRUNC(W170*G170,2)+TRUNC(Y170*G170,2)+TRUNC(AA170*G170,2)+TRUNC(AC170*G170,2)+TRUNC(AE170*G170,2)+TRUNC(AG170*G170,2)+TRUNC(AI170*G170,2)))))/AE170*G170),TRUE),IF(AND(AG170*G170&lt;&gt;0,(TRUNC(AG170*G170,2)+(TRUNC(AL170,2)-(TRUNC(S170*G170,2)+TRUNC(W170*G170,2)+TRUNC(Y170*G170,2)+TRUNC(AA170*G170,2)+TRUNC(AC170*G170,2)+TRUNC(AE170*G170,2)+TRUNC(AG170*G170,2)+TRUNC(AI170*G170,2))))&gt;=0),ABS((W170*G170-(TRUNC(W170*G170,2)+(TRUNC(AL170,2)-(TRUNC(S170*G170,2)+TRUNC(W170*G170,2)+TRUNC(Y170*G170,2)+TRUNC(AA170*G170,2)+TRUNC(AC170*G170,2)+TRUNC(AE170*G170,2)+TRUNC(AG170*G170,2)+TRUNC(AI170*G170,2)))))/W170*G170)&lt;=ABS((AG170*G170-(TRUNC(AG170*G170,2)+(TRUNC(AL170,2)-(TRUNC(S170*G170,2)+TRUNC(W170*G170,2)+TRUNC(Y170*G170,2)+TRUNC(AA170*G170,2)+TRUNC(AC170*G170,2)+TRUNC(AE170*G170,2)+TRUNC(AG170*G170,2)+TRUNC(AI170*G170,2)))))/AG170*G170),TRUE),IF(AND(AI170*G170&lt;&gt;0,(TRUNC(AI170*G170,2)+(TRUNC(AL170,2)-(TRUNC(S170*G170,2)+TRUNC(W170*G170,2)+TRUNC(Y170*G170,2)+TRUNC(AA170*G170,2)+TRUNC(AC170*G170,2)+TRUNC(AE170*G170,2)+TRUNC(AG170*G170,2)+TRUNC(AI170*G170,2))))&gt;=0),ABS((W170*G170-(TRUNC(W170*G170,2)+(TRUNC(AL170,2)-(TRUNC(S170*G170,2)+TRUNC(W170*G170,2)+TRUNC(Y170*G170,2)+TRUNC(AA170*G170,2)+TRUNC(AC170*G170,2)+TRUNC(AE170*G170,2)+TRUNC(AG170*G170,2)+TRUNC(AI170*G170,2)))))/W170*G170)&lt;=ABS((AI170*G170-(TRUNC(AI170*G170,2)+(TRUNC(AL170,2)-(TRUNC(S170*G170,2)+TRUNC(W170*G170,2)+TRUNC(Y170*G170,2)+TRUNC(AA170*G170,2)+TRUNC(AC170*G170,2)+TRUNC(AE170*G170,2)+TRUNC(AG170*G170,2)+TRUNC(AI170*G170,2)))))/AI170*G170),TRUE)),TRUNC(W170*G170,2)+(TRUNC(AL170,2)-(TRUNC(S170*G170,2)+TRUNC(W170*G170,2)+TRUNC(Y170*G170,2)+TRUNC(AA170*G170,2)+TRUNC(AC170*G170,2)+TRUNC(AE170*G170,2)+TRUNC(AG170*G170,2)+TRUNC(AI170*G170,2))),TRUNC(W170*G170,2)))))</f>
        <v>2589.9899999999998</v>
      </c>
      <c r="Y170" s="369">
        <f t="shared" ref="Y170:Y177" si="155">IF(K170*(1+R170)=0,0,IF((TRUNC(AK170,2)-(TRUNC(H170*(1+R170),2)+TRUNC(J170*(1+R170),2)+TRUNC(K170*(1+R170),2)+TRUNC(L170*(1+R170),2)+TRUNC(M170*(1+R170),2)+TRUNC(N170*(1+R170),2)+TRUNC(O170*(1+R170),2)+TRUNC(P170*(1+R170),2)))=0,TRUNC(K170*(1+R170),2),IF((TRUNC(TRUNC(K170*(1+R170),2),2)+(TRUNC(AK170,2)-(TRUNC(H170*(1+R170),2)+TRUNC(J170*(1+R170),2)+TRUNC(K170*(1+R170),2)+TRUNC(L170*(1+R170),2)+TRUNC(M170*(1+R170),2)+TRUNC(N170*(1+R170),2)+TRUNC(O170*(1+R170),2)+TRUNC(P170*(1+R170),2))))&lt;=0,TRUNC(K170*(1+R170),2),IF(AND(IF(AND(H170*(1+R170)&lt;&gt;0,(TRUNC(H170*(1+R170),2)+(TRUNC(AK170,2)-(TRUNC(H170*(1+R170),2)+TRUNC(J170*(1+R170),2)+TRUNC(K170*(1+R170),2)+TRUNC(L170*(1+R170),2)+TRUNC(M170*(1+R170),2)+TRUNC(N170*(1+R170),2)+TRUNC(O170*(1+R170),2)+TRUNC(P170*(1+R170),2))))&gt;=0),ABS((K170*(1+R170)-(TRUNC(K170*(1+R170),2)+(TRUNC(AK170,2)-(TRUNC(H170*(1+R170),2)+TRUNC(J170*(1+R170),2)+TRUNC(K170*(1+R170),2)+TRUNC(L170*(1+R170),2)+TRUNC(M170*(1+R170),2)+TRUNC(N170*(1+R170),2)+TRUNC(O170*(1+R170),2)+TRUNC(P170*(1+R170),2)))))/K170*(1+R170))&lt;ABS((H170*(1+R170)-(TRUNC(H170*(1+R170),2)+(TRUNC(AK170,2)-(TRUNC(H170*(1+R170),2)+TRUNC(J170*(1+R170),2)+TRUNC(K170*(1+R170),2)+TRUNC(L170*(1+R170),2)+TRUNC(M170*(1+R170),2)+TRUNC(N170*(1+R170),2)+TRUNC(O170*(1+R170),2)+TRUNC(P170*(1+R170),2)))))/H170*(1+R170)),TRUE),IF(AND(J170*(1+R170)&lt;&gt;0,(TRUNC(J170*(1+R170),2)+(TRUNC(AK170,2)-(TRUNC(H170*(1+R170),2)+TRUNC(J170*(1+R170),2)+TRUNC(K170*(1+R170),2)+TRUNC(L170*(1+R170),2)+TRUNC(M170*(1+R170),2)+TRUNC(N170*(1+R170),2)+TRUNC(O170*(1+R170),2)+TRUNC(P170*(1+R170),2))))&gt;=0),ABS((K170*(1+R170)-(TRUNC(K170*(1+R170),2)+(TRUNC(AK170,2)-(TRUNC(H170*(1+R170),2)+TRUNC(J170*(1+R170),2)+TRUNC(K170*(1+R170),2)+TRUNC(L170*(1+R170),2)+TRUNC(M170*(1+R170),2)+TRUNC(N170*(1+R170),2)+TRUNC(O170*(1+R170),2)+TRUNC(P170*(1+R170),2)))))/K170*(1+R170))&lt;ABS((J170*(1+R170)-(TRUNC(J170*(1+R170),2)+(TRUNC(AK170,2)-(TRUNC(H170*(1+R170),2)+TRUNC(J170*(1+R170),2)+TRUNC(K170*(1+R170),2)+TRUNC(L170*(1+R170),2)+TRUNC(M170*(1+R170),2)+TRUNC(N170*(1+R170),2)+TRUNC(O170*(1+R170),2)+TRUNC(P170*(1+R170),2)))))/J170*(1+R170)),TRUE),IF(AND(K170*(1+R170)&lt;&gt;0,(TRUNC(K170*(1+R170),2)+(TRUNC(AK170,2)-(TRUNC(H170*(1+R170),2)+TRUNC(J170*(1+R170),2)+TRUNC(K170*(1+R170),2)+TRUNC(L170*(1+R170),2)+TRUNC(M170*(1+R170),2)+TRUNC(N170*(1+R170),2)+TRUNC(O170*(1+R170),2)+TRUNC(P170*(1+R170),2))))&gt;=0),ABS((K170*(1+R170)-(TRUNC(K170*(1+R170),2)+(TRUNC(AK170,2)-(TRUNC(H170*(1+R170),2)+TRUNC(J170*(1+R170),2)+TRUNC(K170*(1+R170),2)+TRUNC(L170*(1+R170),2)+TRUNC(M170*(1+R170),2)+TRUNC(N170*(1+R170),2)+TRUNC(O170*(1+R170),2)+TRUNC(P170*(1+R170),2)))))/K170*(1+R170))&lt;=ABS((K170*(1+R170)-(TRUNC(K170*(1+R170),2)+(TRUNC(AK170,2)-(TRUNC(H170*(1+R170),2)+TRUNC(J170*(1+R170),2)+TRUNC(K170*(1+R170),2)+TRUNC(L170*(1+R170),2)+TRUNC(M170*(1+R170),2)+TRUNC(N170*(1+R170),2)+TRUNC(O170*(1+R170),2)+TRUNC(P170*(1+R170),2)))))/K170*(1+R170)),TRUE),IF(AND(L170*(1+R170)&lt;&gt;0,(TRUNC(L170*(1+R170),2)+(TRUNC(AK170,2)-(TRUNC(H170*(1+R170),2)+TRUNC(J170*(1+R170),2)+TRUNC(K170*(1+R170),2)+TRUNC(L170*(1+R170),2)+TRUNC(M170*(1+R170),2)+TRUNC(N170*(1+R170),2)+TRUNC(O170*(1+R170),2)+TRUNC(P170*(1+R170),2))))&gt;=0),ABS((K170*(1+R170)-(TRUNC(K170*(1+R170),2)+(TRUNC(AK170,2)-(TRUNC(H170*(1+R170),2)+TRUNC(J170*(1+R170),2)+TRUNC(K170*(1+R170),2)+TRUNC(L170*(1+R170),2)+TRUNC(M170*(1+R170),2)+TRUNC(N170*(1+R170),2)+TRUNC(O170*(1+R170),2)+TRUNC(P170*(1+R170),2)))))/K170*(1+R170))&lt;=ABS((L170*(1+R170)-(TRUNC(L170*(1+R170),2)+(TRUNC(AK170,2)-(TRUNC(H170*(1+R170),2)+TRUNC(J170*(1+R170),2)+TRUNC(K170*(1+R170),2)+TRUNC(L170*(1+R170),2)+TRUNC(M170*(1+R170),2)+TRUNC(N170*(1+R170),2)+TRUNC(O170*(1+R170),2)+TRUNC(P170*(1+R170),2)))))/L170*(1+R170)),TRUE),IF(AND(M170*(1+R170)&lt;&gt;0,(TRUNC(M170*(1+R170),2)+(TRUNC(AK170,2)-(TRUNC(H170*(1+R170),2)+TRUNC(J170*(1+R170),2)+TRUNC(K170*(1+R170),2)+TRUNC(L170*(1+R170),2)+TRUNC(M170*(1+R170),2)+TRUNC(N170*(1+R170),2)+TRUNC(O170*(1+R170),2)+TRUNC(P170*(1+R170),2))))&gt;=0),ABS((K170*(1+R170)-(TRUNC(K170*(1+R170),2)+(TRUNC(AK170,2)-(TRUNC(H170*(1+R170),2)+TRUNC(J170*(1+R170),2)+TRUNC(K170*(1+R170),2)+TRUNC(L170*(1+R170),2)+TRUNC(M170*(1+R170),2)+TRUNC(N170*(1+R170),2)+TRUNC(O170*(1+R170),2)+TRUNC(P170*(1+R170),2)))))/K170*(1+R170))&lt;=ABS((M170*(1+R170)-(TRUNC(M170*(1+R170),2)+(TRUNC(AK170,2)-(TRUNC(H170*(1+R170),2)+TRUNC(J170*(1+R170),2)+TRUNC(K170*(1+R170),2)+TRUNC(L170*(1+R170),2)+TRUNC(M170*(1+R170),2)+TRUNC(N170*(1+R170),2)+TRUNC(O170*(1+R170),2)+TRUNC(P170*(1+R170),2)))))/M170*(1+R170)),TRUE),IF(AND(N170*(1+R170)&lt;&gt;0,(TRUNC(N170*(1+R170),2)+(TRUNC(AK170,2)-(TRUNC(H170*(1+R170),2)+TRUNC(J170*(1+R170),2)+TRUNC(K170*(1+R170),2)+TRUNC(L170*(1+R170),2)+TRUNC(M170*(1+R170),2)+TRUNC(N170*(1+R170),2)+TRUNC(O170*(1+R170),2)+TRUNC(P170*(1+R170),2))))&gt;=0),ABS((K170*(1+R170)-(TRUNC(K170*(1+R170),2)+(TRUNC(AK170,2)-(TRUNC(H170*(1+R170),2)+TRUNC(J170*(1+R170),2)+TRUNC(K170*(1+R170),2)+TRUNC(L170*(1+R170),2)+TRUNC(M170*(1+R170),2)+TRUNC(N170*(1+R170),2)+TRUNC(O170*(1+R170),2)+TRUNC(P170*(1+R170),2)))))/K170*(1+R170))&lt;=ABS((N170*(1+R170)-(TRUNC(N170*(1+R170),2)+(TRUNC(AK170,2)-(TRUNC(H170*(1+R170),2)+TRUNC(J170*(1+R170),2)+TRUNC(K170*(1+R170),2)+TRUNC(L170*(1+R170),2)+TRUNC(M170*(1+R170),2)+TRUNC(N170*(1+R170),2)+TRUNC(O170*(1+R170),2)+TRUNC(P170*(1+R170),2)))))/N170*(1+R170)),TRUE),IF(AND(O170*(1+R170)&lt;&gt;0,(TRUNC(O170*(1+R170),2)+(TRUNC(AK170,2)-(TRUNC(H170*(1+R170),2)+TRUNC(J170*(1+R170),2)+TRUNC(K170*(1+R170),2)+TRUNC(L170*(1+R170),2)+TRUNC(M170*(1+R170),2)+TRUNC(N170*(1+R170),2)+TRUNC(O170*(1+R170),2)+TRUNC(P170*(1+R170),2))))&gt;=0),ABS((K170*(1+R170)-(TRUNC(K170*(1+R170),2)+(TRUNC(AK170,2)-(TRUNC(H170*(1+R170),2)+TRUNC(J170*(1+R170),2)+TRUNC(K170*(1+R170),2)+TRUNC(L170*(1+R170),2)+TRUNC(M170*(1+R170),2)+TRUNC(N170*(1+R170),2)+TRUNC(O170*(1+R170),2)+TRUNC(P170*(1+R170),2)))))/K170*(1+R170))&lt;=ABS((O170*(1+R170)-(TRUNC(O170*(1+R170),2)+(TRUNC(AK170,2)-(TRUNC(H170*(1+R170),2)+TRUNC(J170*(1+R170),2)+TRUNC(K170*(1+R170),2)+TRUNC(L170*(1+R170),2)+TRUNC(M170*(1+R170),2)+TRUNC(N170*(1+R170),2)+TRUNC(O170*(1+R170),2)+TRUNC(P170*(1+R170),2)))))/O170*(1+R170)),TRUE),IF(AND(P170*(1+R170)&lt;&gt;0,(TRUNC(P170*(1+R170),2)+(TRUNC(AK170,2)-(TRUNC(H170*(1+R170),2)+TRUNC(J170*(1+R170),2)+TRUNC(K170*(1+R170),2)+TRUNC(L170*(1+R170),2)+TRUNC(M170*(1+R170),2)+TRUNC(N170*(1+R170),2)+TRUNC(O170*(1+R170),2)+TRUNC(P170*(1+R170),2))))&gt;=0),ABS((K170*(1+R170)-(TRUNC(K170*(1+R170),2)+(TRUNC(AK170,2)-(TRUNC(H170*(1+R170),2)+TRUNC(J170*(1+R170),2)+TRUNC(K170*(1+R170),2)+TRUNC(L170*(1+R170),2)+TRUNC(M170*(1+R170),2)+TRUNC(N170*(1+R170),2)+TRUNC(O170*(1+R170),2)+TRUNC(P170*(1+R170),2)))))/K170*(1+R170))&lt;=ABS((P170*(1+R170)-(TRUNC(P170*(1+R170),2)+(TRUNC(AK170,2)-(TRUNC(H170*(1+R170),2)+TRUNC(J170*(1+R170),2)+TRUNC(K170*(1+R170),2)+TRUNC(L170*(1+R170),2)+TRUNC(M170*(1+R170),2)+TRUNC(N170*(1+R170),2)+TRUNC(O170*(1+R170),2)+TRUNC(P170*(1+R170),2)))))/P170*(1+R170)),TRUE)),TRUNC(K170*(1+R170),2)+(TRUNC(AK170,2)-(TRUNC(H170*(1+R170),2)+TRUNC(J170*(1+R170),2)+TRUNC(K170*(1+R170),2)+TRUNC(L170*(1+R170),2)+TRUNC(M170*(1+R170),2)+TRUNC(N170*(1+R170),2)+TRUNC(O170*(1+R170),2)+TRUNC(P170*(1+R170),2))),TRUNC(K170*(1+R170),2)))))</f>
        <v>51.34</v>
      </c>
      <c r="Z170" s="369">
        <f t="shared" ref="Z170:Z177" si="156">IF(Y170*G170=0,0,IF((TRUNC(AL170,2)-(TRUNC(S170*G170,2)+TRUNC(W170*G170,2)+TRUNC(Y170*G170,2)+TRUNC(AA170*G170,2)+TRUNC(AC170*G170,2)+TRUNC(AE170*G170,2)+TRUNC(AG170*G170,2)+TRUNC(AI170*G170,2)))=0,TRUNC(Y170*G170,2),IF((TRUNC(TRUNC(Y170*G170,2),2)+(TRUNC(AL170,2)-(TRUNC(S170*G170,2)+TRUNC(W170*G170,2)+TRUNC(Y170*G170,2)+TRUNC(AA170*G170,2)+TRUNC(AC170*G170,2)+TRUNC(AE170*G170,2)+TRUNC(AG170*G170,2)+TRUNC(AI170*G170,2))))&lt;=0,TRUNC(Y170*G170,2),IF(AND(IF(AND(S170*G170&lt;&gt;0,(TRUNC(S170*G170,2)+(TRUNC(AL170,2)-(TRUNC(S170*G170,2)+TRUNC(W170*G170,2)+TRUNC(Y170*G170,2)+TRUNC(AA170*G170,2)+TRUNC(AC170*G170,2)+TRUNC(AE170*G170,2)+TRUNC(AG170*G170,2)+TRUNC(AI170*G170,2))))&gt;=0),ABS((Y170*G170-(TRUNC(Y170*G170,2)+(TRUNC(AL170,2)-(TRUNC(S170*G170,2)+TRUNC(W170*G170,2)+TRUNC(Y170*G170,2)+TRUNC(AA170*G170,2)+TRUNC(AC170*G170,2)+TRUNC(AE170*G170,2)+TRUNC(AG170*G170,2)+TRUNC(AI170*G170,2)))))/Y170*G170)&lt;ABS((S170*G170-(TRUNC(S170*G170,2)+(TRUNC(AL170,2)-(TRUNC(S170*G170,2)+TRUNC(W170*G170,2)+TRUNC(Y170*G170,2)+TRUNC(AA170*G170,2)+TRUNC(AC170*G170,2)+TRUNC(AE170*G170,2)+TRUNC(AG170*G170,2)+TRUNC(AI170*G170,2)))))/S170*G170),TRUE),IF(AND(W170*G170&lt;&gt;0,(TRUNC(W170*G170,2)+(TRUNC(AL170,2)-(TRUNC(S170*G170,2)+TRUNC(W170*G170,2)+TRUNC(Y170*G170,2)+TRUNC(AA170*G170,2)+TRUNC(AC170*G170,2)+TRUNC(AE170*G170,2)+TRUNC(AG170*G170,2)+TRUNC(AI170*G170,2))))&gt;=0),ABS((Y170*G170-(TRUNC(Y170*G170,2)+(TRUNC(AL170,2)-(TRUNC(S170*G170,2)+TRUNC(W170*G170,2)+TRUNC(Y170*G170,2)+TRUNC(AA170*G170,2)+TRUNC(AC170*G170,2)+TRUNC(AE170*G170,2)+TRUNC(AG170*G170,2)+TRUNC(AI170*G170,2)))))/Y170*G170)&lt;ABS((W170*G170-(TRUNC(W170*G170,2)+(TRUNC(AL170,2)-(TRUNC(S170*G170,2)+TRUNC(W170*G170,2)+TRUNC(Y170*G170,2)+TRUNC(AA170*G170,2)+TRUNC(AC170*G170,2)+TRUNC(AE170*G170,2)+TRUNC(AG170*G170,2)+TRUNC(AI170*G170,2)))))/W170*G170),TRUE),IF(AND(Y170*G170&lt;&gt;0,(TRUNC(Y170*G170,2)+(TRUNC(AL170,2)-(TRUNC(S170*G170,2)+TRUNC(W170*G170,2)+TRUNC(Y170*G170,2)+TRUNC(AA170*G170,2)+TRUNC(AC170*G170,2)+TRUNC(AE170*G170,2)+TRUNC(AG170*G170,2)+TRUNC(AI170*G170,2))))&gt;=0),ABS((Y170*G170-(TRUNC(Y170*G170,2)+(TRUNC(AL170,2)-(TRUNC(S170*G170,2)+TRUNC(W170*G170,2)+TRUNC(Y170*G170,2)+TRUNC(AA170*G170,2)+TRUNC(AC170*G170,2)+TRUNC(AE170*G170,2)+TRUNC(AG170*G170,2)+TRUNC(AI170*G170,2)))))/Y170*G170)&lt;=ABS((Y170*G170-(TRUNC(Y170*G170,2)+(TRUNC(AL170,2)-(TRUNC(S170*G170,2)+TRUNC(W170*G170,2)+TRUNC(Y170*G170,2)+TRUNC(AA170*G170,2)+TRUNC(AC170*G170,2)+TRUNC(AE170*G170,2)+TRUNC(AG170*G170,2)+TRUNC(AI170*G170,2)))))/Y170*G170),TRUE),IF(AND(AA170*G170&lt;&gt;0,(TRUNC(AA170*G170,2)+(TRUNC(AL170,2)-(TRUNC(S170*G170,2)+TRUNC(W170*G170,2)+TRUNC(Y170*G170,2)+TRUNC(AA170*G170,2)+TRUNC(AC170*G170,2)+TRUNC(AE170*G170,2)+TRUNC(AG170*G170,2)+TRUNC(AI170*G170,2))))&gt;=0),ABS((Y170*G170-(TRUNC(Y170*G170,2)+(TRUNC(AL170,2)-(TRUNC(S170*G170,2)+TRUNC(W170*G170,2)+TRUNC(Y170*G170,2)+TRUNC(AA170*G170,2)+TRUNC(AC170*G170,2)+TRUNC(AE170*G170,2)+TRUNC(AG170*G170,2)+TRUNC(AI170*G170,2)))))/Y170*G170)&lt;=ABS((AA170*G170-(TRUNC(AA170*G170,2)+(TRUNC(AL170,2)-(TRUNC(S170*G170,2)+TRUNC(W170*G170,2)+TRUNC(Y170*G170,2)+TRUNC(AA170*G170,2)+TRUNC(AC170*G170,2)+TRUNC(AE170*G170,2)+TRUNC(AG170*G170,2)+TRUNC(AI170*G170,2)))))/AA170*G170),TRUE),IF(AND(AC170*G170&lt;&gt;0,(TRUNC(AC170*G170,2)+(TRUNC(AL170,2)-(TRUNC(S170*G170,2)+TRUNC(W170*G170,2)+TRUNC(Y170*G170,2)+TRUNC(AA170*G170,2)+TRUNC(AC170*G170,2)+TRUNC(AE170*G170,2)+TRUNC(AG170*G170,2)+TRUNC(AI170*G170,2))))&gt;=0),ABS((Y170*G170-(TRUNC(Y170*G170,2)+(TRUNC(AL170,2)-(TRUNC(S170*G170,2)+TRUNC(W170*G170,2)+TRUNC(Y170*G170,2)+TRUNC(AA170*G170,2)+TRUNC(AC170*G170,2)+TRUNC(AE170*G170,2)+TRUNC(AG170*G170,2)+TRUNC(AI170*G170,2)))))/Y170*G170)&lt;=ABS((AC170*G170-(TRUNC(AC170*G170,2)+(TRUNC(AL170,2)-(TRUNC(S170*G170,2)+TRUNC(W170*G170,2)+TRUNC(Y170*G170,2)+TRUNC(AA170*G170,2)+TRUNC(AC170*G170,2)+TRUNC(AE170*G170,2)+TRUNC(AG170*G170,2)+TRUNC(AI170*G170,2)))))/AC170*G170),TRUE),IF(AND(AE170*G170&lt;&gt;0,(TRUNC(AE170*G170,2)+(TRUNC(AL170,2)-(TRUNC(S170*G170,2)+TRUNC(W170*G170,2)+TRUNC(Y170*G170,2)+TRUNC(AA170*G170,2)+TRUNC(AC170*G170,2)+TRUNC(AE170*G170,2)+TRUNC(AG170*G170,2)+TRUNC(AI170*G170,2))))&gt;=0),ABS((Y170*G170-(TRUNC(Y170*G170,2)+(TRUNC(AL170,2)-(TRUNC(S170*G170,2)+TRUNC(W170*G170,2)+TRUNC(Y170*G170,2)+TRUNC(AA170*G170,2)+TRUNC(AC170*G170,2)+TRUNC(AE170*G170,2)+TRUNC(AG170*G170,2)+TRUNC(AI170*G170,2)))))/Y170*G170)&lt;=ABS((AE170*G170-(TRUNC(AE170*G170,2)+(TRUNC(AL170,2)-(TRUNC(S170*G170,2)+TRUNC(W170*G170,2)+TRUNC(Y170*G170,2)+TRUNC(AA170*G170,2)+TRUNC(AC170*G170,2)+TRUNC(AE170*G170,2)+TRUNC(AG170*G170,2)+TRUNC(AI170*G170,2)))))/AE170*G170),TRUE),IF(AND(AG170*G170&lt;&gt;0,(TRUNC(AG170*G170,2)+(TRUNC(AL170,2)-(TRUNC(S170*G170,2)+TRUNC(W170*G170,2)+TRUNC(Y170*G170,2)+TRUNC(AA170*G170,2)+TRUNC(AC170*G170,2)+TRUNC(AE170*G170,2)+TRUNC(AG170*G170,2)+TRUNC(AI170*G170,2))))&gt;=0),ABS((Y170*G170-(TRUNC(Y170*G170,2)+(TRUNC(AL170,2)-(TRUNC(S170*G170,2)+TRUNC(W170*G170,2)+TRUNC(Y170*G170,2)+TRUNC(AA170*G170,2)+TRUNC(AC170*G170,2)+TRUNC(AE170*G170,2)+TRUNC(AG170*G170,2)+TRUNC(AI170*G170,2)))))/Y170*G170)&lt;=ABS((AG170*G170-(TRUNC(AG170*G170,2)+(TRUNC(AL170,2)-(TRUNC(S170*G170,2)+TRUNC(W170*G170,2)+TRUNC(Y170*G170,2)+TRUNC(AA170*G170,2)+TRUNC(AC170*G170,2)+TRUNC(AE170*G170,2)+TRUNC(AG170*G170,2)+TRUNC(AI170*G170,2)))))/AG170*G170),TRUE),IF(AND(AI170*G170&lt;&gt;0,(TRUNC(AI170*G170,2)+(TRUNC(AL170,2)-(TRUNC(S170*G170,2)+TRUNC(W170*G170,2)+TRUNC(Y170*G170,2)+TRUNC(AA170*G170,2)+TRUNC(AC170*G170,2)+TRUNC(AE170*G170,2)+TRUNC(AG170*G170,2)+TRUNC(AI170*G170,2))))&gt;=0),ABS((Y170*G170-(TRUNC(Y170*G170,2)+(TRUNC(AL170,2)-(TRUNC(S170*G170,2)+TRUNC(W170*G170,2)+TRUNC(Y170*G170,2)+TRUNC(AA170*G170,2)+TRUNC(AC170*G170,2)+TRUNC(AE170*G170,2)+TRUNC(AG170*G170,2)+TRUNC(AI170*G170,2)))))/Y170*G170)&lt;=ABS((AI170*G170-(TRUNC(AI170*G170,2)+(TRUNC(AL170,2)-(TRUNC(S170*G170,2)+TRUNC(W170*G170,2)+TRUNC(Y170*G170,2)+TRUNC(AA170*G170,2)+TRUNC(AC170*G170,2)+TRUNC(AE170*G170,2)+TRUNC(AG170*G170,2)+TRUNC(AI170*G170,2)))))/AI170*G170),TRUE)),TRUNC(Y170*G170,2)+(TRUNC(AL170,2)-(TRUNC(S170*G170,2)+TRUNC(W170*G170,2)+TRUNC(Y170*G170,2)+TRUNC(AA170*G170,2)+TRUNC(AC170*G170,2)+TRUNC(AE170*G170,2)+TRUNC(AG170*G170,2)+TRUNC(AI170*G170,2))),TRUNC(Y170*G170,2)))))</f>
        <v>667.42</v>
      </c>
      <c r="AA170" s="369">
        <f t="shared" ref="AA170:AA177" si="157">IF(L170*(1+R170)=0,0,IF((TRUNC(AK170,2)-(TRUNC(H170*(1+R170),2)+TRUNC(J170*(1+R170),2)+TRUNC(K170*(1+R170),2)+TRUNC(L170*(1+R170),2)+TRUNC(M170*(1+R170),2)+TRUNC(N170*(1+R170),2)+TRUNC(O170*(1+R170),2)+TRUNC(P170*(1+R170),2)))=0,TRUNC(L170*(1+R170),2),IF((TRUNC(TRUNC(L170*(1+R170),2),2)+(TRUNC(AK170,2)-(TRUNC(H170*(1+R170),2)+TRUNC(J170*(1+R170),2)+TRUNC(K170*(1+R170),2)+TRUNC(L170*(1+R170),2)+TRUNC(M170*(1+R170),2)+TRUNC(N170*(1+R170),2)+TRUNC(O170*(1+R170),2)+TRUNC(P170*(1+R170),2))))&lt;=0,TRUNC(L170*(1+R170),2),IF(AND(IF(AND(H170*(1+R170)&lt;&gt;0,(TRUNC(H170*(1+R170),2)+(TRUNC(AK170,2)-(TRUNC(H170*(1+R170),2)+TRUNC(J170*(1+R170),2)+TRUNC(K170*(1+R170),2)+TRUNC(L170*(1+R170),2)+TRUNC(M170*(1+R170),2)+TRUNC(N170*(1+R170),2)+TRUNC(O170*(1+R170),2)+TRUNC(P170*(1+R170),2))))&gt;=0),ABS((L170*(1+R170)-(TRUNC(L170*(1+R170),2)+(TRUNC(AK170,2)-(TRUNC(H170*(1+R170),2)+TRUNC(J170*(1+R170),2)+TRUNC(K170*(1+R170),2)+TRUNC(L170*(1+R170),2)+TRUNC(M170*(1+R170),2)+TRUNC(N170*(1+R170),2)+TRUNC(O170*(1+R170),2)+TRUNC(P170*(1+R170),2)))))/L170*(1+R170))&lt;ABS((H170*(1+R170)-(TRUNC(H170*(1+R170),2)+(TRUNC(AK170,2)-(TRUNC(H170*(1+R170),2)+TRUNC(J170*(1+R170),2)+TRUNC(K170*(1+R170),2)+TRUNC(L170*(1+R170),2)+TRUNC(M170*(1+R170),2)+TRUNC(N170*(1+R170),2)+TRUNC(O170*(1+R170),2)+TRUNC(P170*(1+R170),2)))))/H170*(1+R170)),TRUE),IF(AND(J170*(1+R170)&lt;&gt;0,(TRUNC(J170*(1+R170),2)+(TRUNC(AK170,2)-(TRUNC(H170*(1+R170),2)+TRUNC(J170*(1+R170),2)+TRUNC(K170*(1+R170),2)+TRUNC(L170*(1+R170),2)+TRUNC(M170*(1+R170),2)+TRUNC(N170*(1+R170),2)+TRUNC(O170*(1+R170),2)+TRUNC(P170*(1+R170),2))))&gt;=0),ABS((L170*(1+R170)-(TRUNC(L170*(1+R170),2)+(TRUNC(AK170,2)-(TRUNC(H170*(1+R170),2)+TRUNC(J170*(1+R170),2)+TRUNC(K170*(1+R170),2)+TRUNC(L170*(1+R170),2)+TRUNC(M170*(1+R170),2)+TRUNC(N170*(1+R170),2)+TRUNC(O170*(1+R170),2)+TRUNC(P170*(1+R170),2)))))/L170*(1+R170))&lt;ABS((J170*(1+R170)-(TRUNC(J170*(1+R170),2)+(TRUNC(AK170,2)-(TRUNC(H170*(1+R170),2)+TRUNC(J170*(1+R170),2)+TRUNC(K170*(1+R170),2)+TRUNC(L170*(1+R170),2)+TRUNC(M170*(1+R170),2)+TRUNC(N170*(1+R170),2)+TRUNC(O170*(1+R170),2)+TRUNC(P170*(1+R170),2)))))/J170*(1+R170)),TRUE),IF(AND(K170*(1+R170)&lt;&gt;0,(TRUNC(K170*(1+R170),2)+(TRUNC(AK170,2)-(TRUNC(H170*(1+R170),2)+TRUNC(J170*(1+R170),2)+TRUNC(K170*(1+R170),2)+TRUNC(L170*(1+R170),2)+TRUNC(M170*(1+R170),2)+TRUNC(N170*(1+R170),2)+TRUNC(O170*(1+R170),2)+TRUNC(P170*(1+R170),2))))&gt;=0),ABS((L170*(1+R170)-(TRUNC(L170*(1+R170),2)+(TRUNC(AK170,2)-(TRUNC(H170*(1+R170),2)+TRUNC(J170*(1+R170),2)+TRUNC(K170*(1+R170),2)+TRUNC(L170*(1+R170),2)+TRUNC(M170*(1+R170),2)+TRUNC(N170*(1+R170),2)+TRUNC(O170*(1+R170),2)+TRUNC(P170*(1+R170),2)))))/L170*(1+R170))&lt;ABS((K170*(1+R170)-(TRUNC(K170*(1+R170),2)+(TRUNC(AK170,2)-(TRUNC(H170*(1+R170),2)+TRUNC(J170*(1+R170),2)+TRUNC(K170*(1+R170),2)+TRUNC(L170*(1+R170),2)+TRUNC(M170*(1+R170),2)+TRUNC(N170*(1+R170),2)+TRUNC(O170*(1+R170),2)+TRUNC(P170*(1+R170),2)))))/K170*(1+R170)),TRUE),IF(AND(L170*(1+R170)&lt;&gt;0,(TRUNC(L170*(1+R170),2)+(TRUNC(AK170,2)-(TRUNC(H170*(1+R170),2)+TRUNC(J170*(1+R170),2)+TRUNC(K170*(1+R170),2)+TRUNC(L170*(1+R170),2)+TRUNC(M170*(1+R170),2)+TRUNC(N170*(1+R170),2)+TRUNC(O170*(1+R170),2)+TRUNC(P170*(1+R170),2))))&gt;=0),ABS((L170*(1+R170)-(TRUNC(L170*(1+R170),2)+(TRUNC(AK170,2)-(TRUNC(H170*(1+R170),2)+TRUNC(J170*(1+R170),2)+TRUNC(K170*(1+R170),2)+TRUNC(L170*(1+R170),2)+TRUNC(M170*(1+R170),2)+TRUNC(N170*(1+R170),2)+TRUNC(O170*(1+R170),2)+TRUNC(P170*(1+R170),2)))))/L170*(1+R170))&lt;=ABS((L170*(1+R170)-(TRUNC(L170*(1+R170),2)+(TRUNC(AK170,2)-(TRUNC(H170*(1+R170),2)+TRUNC(J170*(1+R170),2)+TRUNC(K170*(1+R170),2)+TRUNC(L170*(1+R170),2)+TRUNC(M170*(1+R170),2)+TRUNC(N170*(1+R170),2)+TRUNC(O170*(1+R170),2)+TRUNC(P170*(1+R170),2)))))/L170*(1+R170)),TRUE),IF(AND(M170*(1+R170)&lt;&gt;0,(TRUNC(M170*(1+R170),2)+(TRUNC(AK170,2)-(TRUNC(H170*(1+R170),2)+TRUNC(J170*(1+R170),2)+TRUNC(K170*(1+R170),2)+TRUNC(L170*(1+R170),2)+TRUNC(M170*(1+R170),2)+TRUNC(N170*(1+R170),2)+TRUNC(O170*(1+R170),2)+TRUNC(P170*(1+R170),2))))&gt;=0),ABS((L170*(1+R170)-(TRUNC(L170*(1+R170),2)+(TRUNC(AK170,2)-(TRUNC(H170*(1+R170),2)+TRUNC(J170*(1+R170),2)+TRUNC(K170*(1+R170),2)+TRUNC(L170*(1+R170),2)+TRUNC(M170*(1+R170),2)+TRUNC(N170*(1+R170),2)+TRUNC(O170*(1+R170),2)+TRUNC(P170*(1+R170),2)))))/L170*(1+R170))&lt;=ABS((M170*(1+R170)-(TRUNC(M170*(1+R170),2)+(TRUNC(AK170,2)-(TRUNC(H170*(1+R170),2)+TRUNC(J170*(1+R170),2)+TRUNC(K170*(1+R170),2)+TRUNC(L170*(1+R170),2)+TRUNC(M170*(1+R170),2)+TRUNC(N170*(1+R170),2)+TRUNC(O170*(1+R170),2)+TRUNC(P170*(1+R170),2)))))/M170*(1+R170)),TRUE),IF(AND(N170*(1+R170)&lt;&gt;0,(TRUNC(N170*(1+R170),2)+(TRUNC(AK170,2)-(TRUNC(H170*(1+R170),2)+TRUNC(J170*(1+R170),2)+TRUNC(K170*(1+R170),2)+TRUNC(L170*(1+R170),2)+TRUNC(M170*(1+R170),2)+TRUNC(N170*(1+R170),2)+TRUNC(O170*(1+R170),2)+TRUNC(P170*(1+R170),2))))&gt;=0),ABS((L170*(1+R170)-(TRUNC(L170*(1+R170),2)+(TRUNC(AK170,2)-(TRUNC(H170*(1+R170),2)+TRUNC(J170*(1+R170),2)+TRUNC(K170*(1+R170),2)+TRUNC(L170*(1+R170),2)+TRUNC(M170*(1+R170),2)+TRUNC(N170*(1+R170),2)+TRUNC(O170*(1+R170),2)+TRUNC(P170*(1+R170),2)))))/L170*(1+R170))&lt;=ABS((N170*(1+R170)-(TRUNC(N170*(1+R170),2)+(TRUNC(AK170,2)-(TRUNC(H170*(1+R170),2)+TRUNC(J170*(1+R170),2)+TRUNC(K170*(1+R170),2)+TRUNC(L170*(1+R170),2)+TRUNC(M170*(1+R170),2)+TRUNC(N170*(1+R170),2)+TRUNC(O170*(1+R170),2)+TRUNC(P170*(1+R170),2)))))/N170*(1+R170)),TRUE),IF(AND(O170*(1+R170)&lt;&gt;0,(TRUNC(O170*(1+R170),2)+(TRUNC(AK170,2)-(TRUNC(H170*(1+R170),2)+TRUNC(J170*(1+R170),2)+TRUNC(K170*(1+R170),2)+TRUNC(L170*(1+R170),2)+TRUNC(M170*(1+R170),2)+TRUNC(N170*(1+R170),2)+TRUNC(O170*(1+R170),2)+TRUNC(P170*(1+R170),2))))&gt;=0),ABS((L170*(1+R170)-(TRUNC(L170*(1+R170),2)+(TRUNC(AK170,2)-(TRUNC(H170*(1+R170),2)+TRUNC(J170*(1+R170),2)+TRUNC(K170*(1+R170),2)+TRUNC(L170*(1+R170),2)+TRUNC(M170*(1+R170),2)+TRUNC(N170*(1+R170),2)+TRUNC(O170*(1+R170),2)+TRUNC(P170*(1+R170),2)))))/L170*(1+R170))&lt;=ABS((O170*(1+R170)-(TRUNC(O170*(1+R170),2)+(TRUNC(AK170,2)-(TRUNC(H170*(1+R170),2)+TRUNC(J170*(1+R170),2)+TRUNC(K170*(1+R170),2)+TRUNC(L170*(1+R170),2)+TRUNC(M170*(1+R170),2)+TRUNC(N170*(1+R170),2)+TRUNC(O170*(1+R170),2)+TRUNC(P170*(1+R170),2)))))/O170*(1+R170)),TRUE),IF(AND(P170*(1+R170)&lt;&gt;0,(TRUNC(P170*(1+R170),2)+(TRUNC(AK170,2)-(TRUNC(H170*(1+R170),2)+TRUNC(J170*(1+R170),2)+TRUNC(K170*(1+R170),2)+TRUNC(L170*(1+R170),2)+TRUNC(M170*(1+R170),2)+TRUNC(N170*(1+R170),2)+TRUNC(O170*(1+R170),2)+TRUNC(P170*(1+R170),2))))&gt;=0),ABS((L170*(1+R170)-(TRUNC(L170*(1+R170),2)+(TRUNC(AK170,2)-(TRUNC(H170*(1+R170),2)+TRUNC(J170*(1+R170),2)+TRUNC(K170*(1+R170),2)+TRUNC(L170*(1+R170),2)+TRUNC(M170*(1+R170),2)+TRUNC(N170*(1+R170),2)+TRUNC(O170*(1+R170),2)+TRUNC(P170*(1+R170),2)))))/L170*(1+R170))&lt;=ABS((P170*(1+R170)-(TRUNC(P170*(1+R170),2)+(TRUNC(AK170,2)-(TRUNC(H170*(1+R170),2)+TRUNC(J170*(1+R170),2)+TRUNC(K170*(1+R170),2)+TRUNC(L170*(1+R170),2)+TRUNC(M170*(1+R170),2)+TRUNC(N170*(1+R170),2)+TRUNC(O170*(1+R170),2)+TRUNC(P170*(1+R170),2)))))/P170*(1+R170)),TRUE)),TRUNC(L170*(1+R170),2)+(TRUNC(AK170,2)-(TRUNC(H170*(1+R170),2)+TRUNC(J170*(1+R170),2)+TRUNC(K170*(1+R170),2)+TRUNC(L170*(1+R170),2)+TRUNC(M170*(1+R170),2)+TRUNC(N170*(1+R170),2)+TRUNC(O170*(1+R170),2)+TRUNC(P170*(1+R170),2))),TRUNC(L170*(1+R170),2)))))</f>
        <v>0</v>
      </c>
      <c r="AB170" s="369">
        <f t="shared" ref="AB170:AB177" si="158">IF(AA170*G170=0,0,IF((TRUNC(AL170,2)-(TRUNC(S170*G170,2)+TRUNC(W170*G170,2)+TRUNC(Y170*G170,2)+TRUNC(AA170*G170,2)+TRUNC(AC170*G170,2)+TRUNC(AE170*G170,2)+TRUNC(AG170*G170,2)+TRUNC(AI170*G170,2)))=0,TRUNC(AA170*G170,2),IF((TRUNC(TRUNC(AA170*G170,2),2)+(TRUNC(AL170,2)-(TRUNC(S170*G170,2)+TRUNC(W170*G170,2)+TRUNC(Y170*G170,2)+TRUNC(AA170*G170,2)+TRUNC(AC170*G170,2)+TRUNC(AE170*G170,2)+TRUNC(AG170*G170,2)+TRUNC(AI170*G170,2))))&lt;=0,TRUNC(AA170*G170,2),IF(AND(IF(AND(S170*G170&lt;&gt;0,(TRUNC(S170*G170,2)+(TRUNC(AL170,2)-(TRUNC(S170*G170,2)+TRUNC(W170*G170,2)+TRUNC(Y170*G170,2)+TRUNC(AA170*G170,2)+TRUNC(AC170*G170,2)+TRUNC(AE170*G170,2)+TRUNC(AG170*G170,2)+TRUNC(AI170*G170,2))))&gt;=0),ABS((AA170*G170-(TRUNC(AA170*G170,2)+(TRUNC(AL170,2)-(TRUNC(S170*G170,2)+TRUNC(W170*G170,2)+TRUNC(Y170*G170,2)+TRUNC(AA170*G170,2)+TRUNC(AC170*G170,2)+TRUNC(AE170*G170,2)+TRUNC(AG170*G170,2)+TRUNC(AI170*G170,2)))))/AA170*G170)&lt;ABS((S170*G170-(TRUNC(S170*G170,2)+(TRUNC(AL170,2)-(TRUNC(S170*G170,2)+TRUNC(W170*G170,2)+TRUNC(Y170*G170,2)+TRUNC(AA170*G170,2)+TRUNC(AC170*G170,2)+TRUNC(AE170*G170,2)+TRUNC(AG170*G170,2)+TRUNC(AI170*G170,2)))))/S170*G170),TRUE),IF(AND(W170*G170&lt;&gt;0,(TRUNC(W170*G170,2)+(TRUNC(AL170,2)-(TRUNC(S170*G170,2)+TRUNC(W170*G170,2)+TRUNC(Y170*G170,2)+TRUNC(AA170*G170,2)+TRUNC(AC170*G170,2)+TRUNC(AE170*G170,2)+TRUNC(AG170*G170,2)+TRUNC(AI170*G170,2))))&gt;=0),ABS((AA170*G170-(TRUNC(AA170*G170,2)+(TRUNC(AL170,2)-(TRUNC(S170*G170,2)+TRUNC(W170*G170,2)+TRUNC(Y170*G170,2)+TRUNC(AA170*G170,2)+TRUNC(AC170*G170,2)+TRUNC(AE170*G170,2)+TRUNC(AG170*G170,2)+TRUNC(AI170*G170,2)))))/AA170*G170)&lt;ABS((W170*G170-(TRUNC(W170*G170,2)+(TRUNC(AL170,2)-(TRUNC(S170*G170,2)+TRUNC(W170*G170,2)+TRUNC(Y170*G170,2)+TRUNC(AA170*G170,2)+TRUNC(AC170*G170,2)+TRUNC(AE170*G170,2)+TRUNC(AG170*G170,2)+TRUNC(AI170*G170,2)))))/W170*G170),TRUE),IF(AND(Y170*G170&lt;&gt;0,(TRUNC(Y170*G170,2)+(TRUNC(AL170,2)-(TRUNC(S170*G170,2)+TRUNC(W170*G170,2)+TRUNC(Y170*G170,2)+TRUNC(AA170*G170,2)+TRUNC(AC170*G170,2)+TRUNC(AE170*G170,2)+TRUNC(AG170*G170,2)+TRUNC(AI170*G170,2))))&gt;=0),ABS((AA170*G170-(TRUNC(AA170*G170,2)+(TRUNC(AL170,2)-(TRUNC(S170*G170,2)+TRUNC(W170*G170,2)+TRUNC(Y170*G170,2)+TRUNC(AA170*G170,2)+TRUNC(AC170*G170,2)+TRUNC(AE170*G170,2)+TRUNC(AG170*G170,2)+TRUNC(AI170*G170,2)))))/AA170*G170)&lt;ABS((Y170*G170-(TRUNC(Y170*G170,2)+(TRUNC(AL170,2)-(TRUNC(S170*G170,2)+TRUNC(W170*G170,2)+TRUNC(Y170*G170,2)+TRUNC(AA170*G170,2)+TRUNC(AC170*G170,2)+TRUNC(AE170*G170,2)+TRUNC(AG170*G170,2)+TRUNC(AI170*G170,2)))))/Y170*G170),TRUE),IF(AND(AA170*G170&lt;&gt;0,(TRUNC(AA170*G170,2)+(TRUNC(AL170,2)-(TRUNC(S170*G170,2)+TRUNC(W170*G170,2)+TRUNC(Y170*G170,2)+TRUNC(AA170*G170,2)+TRUNC(AC170*G170,2)+TRUNC(AE170*G170,2)+TRUNC(AG170*G170,2)+TRUNC(AI170*G170,2))))&gt;=0),ABS((AA170*G170-(TRUNC(AA170*G170,2)+(TRUNC(AL170,2)-(TRUNC(S170*G170,2)+TRUNC(W170*G170,2)+TRUNC(Y170*G170,2)+TRUNC(AA170*G170,2)+TRUNC(AC170*G170,2)+TRUNC(AE170*G170,2)+TRUNC(AG170*G170,2)+TRUNC(AI170*G170,2)))))/AA170*G170)&lt;=ABS((AA170*G170-(TRUNC(AA170*G170,2)+(TRUNC(AL170,2)-(TRUNC(S170*G170,2)+TRUNC(W170*G170,2)+TRUNC(Y170*G170,2)+TRUNC(AA170*G170,2)+TRUNC(AC170*G170,2)+TRUNC(AE170*G170,2)+TRUNC(AG170*G170,2)+TRUNC(AI170*G170,2)))))/AA170*G170),TRUE),IF(AND(AC170*G170&lt;&gt;0,(TRUNC(AC170*G170,2)+(TRUNC(AL170,2)-(TRUNC(S170*G170,2)+TRUNC(W170*G170,2)+TRUNC(Y170*G170,2)+TRUNC(AA170*G170,2)+TRUNC(AC170*G170,2)+TRUNC(AE170*G170,2)+TRUNC(AG170*G170,2)+TRUNC(AI170*G170,2))))&gt;=0),ABS((AA170*G170-(TRUNC(AA170*G170,2)+(TRUNC(AL170,2)-(TRUNC(S170*G170,2)+TRUNC(W170*G170,2)+TRUNC(Y170*G170,2)+TRUNC(AA170*G170,2)+TRUNC(AC170*G170,2)+TRUNC(AE170*G170,2)+TRUNC(AG170*G170,2)+TRUNC(AI170*G170,2)))))/AA170*G170)&lt;=ABS((AC170*G170-(TRUNC(AC170*G170,2)+(TRUNC(AL170,2)-(TRUNC(S170*G170,2)+TRUNC(W170*G170,2)+TRUNC(Y170*G170,2)+TRUNC(AA170*G170,2)+TRUNC(AC170*G170,2)+TRUNC(AE170*G170,2)+TRUNC(AG170*G170,2)+TRUNC(AI170*G170,2)))))/AC170*G170),TRUE),IF(AND(AE170*G170&lt;&gt;0,(TRUNC(AE170*G170,2)+(TRUNC(AL170,2)-(TRUNC(S170*G170,2)+TRUNC(W170*G170,2)+TRUNC(Y170*G170,2)+TRUNC(AA170*G170,2)+TRUNC(AC170*G170,2)+TRUNC(AE170*G170,2)+TRUNC(AG170*G170,2)+TRUNC(AI170*G170,2))))&gt;=0),ABS((AA170*G170-(TRUNC(AA170*G170,2)+(TRUNC(AL170,2)-(TRUNC(S170*G170,2)+TRUNC(W170*G170,2)+TRUNC(Y170*G170,2)+TRUNC(AA170*G170,2)+TRUNC(AC170*G170,2)+TRUNC(AE170*G170,2)+TRUNC(AG170*G170,2)+TRUNC(AI170*G170,2)))))/AA170*G170)&lt;=ABS((AE170*G170-(TRUNC(AE170*G170,2)+(TRUNC(AL170,2)-(TRUNC(S170*G170,2)+TRUNC(W170*G170,2)+TRUNC(Y170*G170,2)+TRUNC(AA170*G170,2)+TRUNC(AC170*G170,2)+TRUNC(AE170*G170,2)+TRUNC(AG170*G170,2)+TRUNC(AI170*G170,2)))))/AE170*G170),TRUE),IF(AND(AG170*G170&lt;&gt;0,(TRUNC(AG170*G170,2)+(TRUNC(AL170,2)-(TRUNC(S170*G170,2)+TRUNC(W170*G170,2)+TRUNC(Y170*G170,2)+TRUNC(AA170*G170,2)+TRUNC(AC170*G170,2)+TRUNC(AE170*G170,2)+TRUNC(AG170*G170,2)+TRUNC(AI170*G170,2))))&gt;=0),ABS((AA170*G170-(TRUNC(AA170*G170,2)+(TRUNC(AL170,2)-(TRUNC(S170*G170,2)+TRUNC(W170*G170,2)+TRUNC(Y170*G170,2)+TRUNC(AA170*G170,2)+TRUNC(AC170*G170,2)+TRUNC(AE170*G170,2)+TRUNC(AG170*G170,2)+TRUNC(AI170*G170,2)))))/AA170*G170)&lt;=ABS((AG170*G170-(TRUNC(AG170*G170,2)+(TRUNC(AL170,2)-(TRUNC(S170*G170,2)+TRUNC(W170*G170,2)+TRUNC(Y170*G170,2)+TRUNC(AA170*G170,2)+TRUNC(AC170*G170,2)+TRUNC(AE170*G170,2)+TRUNC(AG170*G170,2)+TRUNC(AI170*G170,2)))))/AG170*G170),TRUE),IF(AND(AI170*G170&lt;&gt;0,(TRUNC(AI170*G170,2)+(TRUNC(AL170,2)-(TRUNC(S170*G170,2)+TRUNC(W170*G170,2)+TRUNC(Y170*G170,2)+TRUNC(AA170*G170,2)+TRUNC(AC170*G170,2)+TRUNC(AE170*G170,2)+TRUNC(AG170*G170,2)+TRUNC(AI170*G170,2))))&gt;=0),ABS((AA170*G170-(TRUNC(AA170*G170,2)+(TRUNC(AL170,2)-(TRUNC(S170*G170,2)+TRUNC(W170*G170,2)+TRUNC(Y170*G170,2)+TRUNC(AA170*G170,2)+TRUNC(AC170*G170,2)+TRUNC(AE170*G170,2)+TRUNC(AG170*G170,2)+TRUNC(AI170*G170,2)))))/AA170*G170)&lt;=ABS((AI170*G170-(TRUNC(AI170*G170,2)+(TRUNC(AL170,2)-(TRUNC(S170*G170,2)+TRUNC(W170*G170,2)+TRUNC(Y170*G170,2)+TRUNC(AA170*G170,2)+TRUNC(AC170*G170,2)+TRUNC(AE170*G170,2)+TRUNC(AG170*G170,2)+TRUNC(AI170*G170,2)))))/AI170*G170),TRUE)),TRUNC(AA170*G170,2)+(TRUNC(AL170,2)-(TRUNC(S170*G170,2)+TRUNC(W170*G170,2)+TRUNC(Y170*G170,2)+TRUNC(AA170*G170,2)+TRUNC(AC170*G170,2)+TRUNC(AE170*G170,2)+TRUNC(AG170*G170,2)+TRUNC(AI170*G170,2))),TRUNC(AA170*G170,2)))))</f>
        <v>0</v>
      </c>
      <c r="AC170" s="369">
        <f t="shared" ref="AC170:AC177" si="159">IF(M170*(1+R170)=0,0,IF((TRUNC(AK170,2)-(TRUNC(H170*(1+R170),2)+TRUNC(J170*(1+R170),2)+TRUNC(K170*(1+R170),2)+TRUNC(L170*(1+R170),2)+TRUNC(M170*(1+R170),2)+TRUNC(N170*(1+R170),2)+TRUNC(O170*(1+R170),2)+TRUNC(P170*(1+R170),2)))=0,TRUNC(M170*(1+R170),2),IF((TRUNC(TRUNC(M170*(1+R170),2),2)+(TRUNC(AK170,2)-(TRUNC(H170*(1+R170),2)+TRUNC(J170*(1+R170),2)+TRUNC(K170*(1+R170),2)+TRUNC(L170*(1+R170),2)+TRUNC(M170*(1+R170),2)+TRUNC(N170*(1+R170),2)+TRUNC(O170*(1+R170),2)+TRUNC(P170*(1+R170),2))))&lt;=0,TRUNC(M170*(1+R170),2),IF(AND(IF(AND(H170*(1+R170)&lt;&gt;0,(TRUNC(H170*(1+R170),2)+(TRUNC(AK170,2)-(TRUNC(H170*(1+R170),2)+TRUNC(J170*(1+R170),2)+TRUNC(K170*(1+R170),2)+TRUNC(L170*(1+R170),2)+TRUNC(M170*(1+R170),2)+TRUNC(N170*(1+R170),2)+TRUNC(O170*(1+R170),2)+TRUNC(P170*(1+R170),2))))&gt;=0),ABS((M170*(1+R170)-(TRUNC(M170*(1+R170),2)+(TRUNC(AK170,2)-(TRUNC(H170*(1+R170),2)+TRUNC(J170*(1+R170),2)+TRUNC(K170*(1+R170),2)+TRUNC(L170*(1+R170),2)+TRUNC(M170*(1+R170),2)+TRUNC(N170*(1+R170),2)+TRUNC(O170*(1+R170),2)+TRUNC(P170*(1+R170),2)))))/M170*(1+R170))&lt;ABS((H170*(1+R170)-(TRUNC(H170*(1+R170),2)+(TRUNC(AK170,2)-(TRUNC(H170*(1+R170),2)+TRUNC(J170*(1+R170),2)+TRUNC(K170*(1+R170),2)+TRUNC(L170*(1+R170),2)+TRUNC(M170*(1+R170),2)+TRUNC(N170*(1+R170),2)+TRUNC(O170*(1+R170),2)+TRUNC(P170*(1+R170),2)))))/H170*(1+R170)),TRUE),IF(AND(J170*(1+R170)&lt;&gt;0,(TRUNC(J170*(1+R170),2)+(TRUNC(AK170,2)-(TRUNC(H170*(1+R170),2)+TRUNC(J170*(1+R170),2)+TRUNC(K170*(1+R170),2)+TRUNC(L170*(1+R170),2)+TRUNC(M170*(1+R170),2)+TRUNC(N170*(1+R170),2)+TRUNC(O170*(1+R170),2)+TRUNC(P170*(1+R170),2))))&gt;=0),ABS((M170*(1+R170)-(TRUNC(M170*(1+R170),2)+(TRUNC(AK170,2)-(TRUNC(H170*(1+R170),2)+TRUNC(J170*(1+R170),2)+TRUNC(K170*(1+R170),2)+TRUNC(L170*(1+R170),2)+TRUNC(M170*(1+R170),2)+TRUNC(N170*(1+R170),2)+TRUNC(O170*(1+R170),2)+TRUNC(P170*(1+R170),2)))))/M170*(1+R170))&lt;ABS((J170*(1+R170)-(TRUNC(J170*(1+R170),2)+(TRUNC(AK170,2)-(TRUNC(H170*(1+R170),2)+TRUNC(J170*(1+R170),2)+TRUNC(K170*(1+R170),2)+TRUNC(L170*(1+R170),2)+TRUNC(M170*(1+R170),2)+TRUNC(N170*(1+R170),2)+TRUNC(O170*(1+R170),2)+TRUNC(P170*(1+R170),2)))))/J170*(1+R170)),TRUE),IF(AND(K170*(1+R170)&lt;&gt;0,(TRUNC(K170*(1+R170),2)+(TRUNC(AK170,2)-(TRUNC(H170*(1+R170),2)+TRUNC(J170*(1+R170),2)+TRUNC(K170*(1+R170),2)+TRUNC(L170*(1+R170),2)+TRUNC(M170*(1+R170),2)+TRUNC(N170*(1+R170),2)+TRUNC(O170*(1+R170),2)+TRUNC(P170*(1+R170),2))))&gt;=0),ABS((M170*(1+R170)-(TRUNC(M170*(1+R170),2)+(TRUNC(AK170,2)-(TRUNC(H170*(1+R170),2)+TRUNC(J170*(1+R170),2)+TRUNC(K170*(1+R170),2)+TRUNC(L170*(1+R170),2)+TRUNC(M170*(1+R170),2)+TRUNC(N170*(1+R170),2)+TRUNC(O170*(1+R170),2)+TRUNC(P170*(1+R170),2)))))/M170*(1+R170))&lt;ABS((K170*(1+R170)-(TRUNC(K170*(1+R170),2)+(TRUNC(AK170,2)-(TRUNC(H170*(1+R170),2)+TRUNC(J170*(1+R170),2)+TRUNC(K170*(1+R170),2)+TRUNC(L170*(1+R170),2)+TRUNC(M170*(1+R170),2)+TRUNC(N170*(1+R170),2)+TRUNC(O170*(1+R170),2)+TRUNC(P170*(1+R170),2)))))/K170*(1+R170)),TRUE),IF(AND(L170*(1+R170)&lt;&gt;0,(TRUNC(L170*(1+R170),2)+(TRUNC(AK170,2)-(TRUNC(H170*(1+R170),2)+TRUNC(J170*(1+R170),2)+TRUNC(K170*(1+R170),2)+TRUNC(L170*(1+R170),2)+TRUNC(M170*(1+R170),2)+TRUNC(N170*(1+R170),2)+TRUNC(O170*(1+R170),2)+TRUNC(P170*(1+R170),2))))&gt;=0),ABS((M170*(1+R170)-(TRUNC(M170*(1+R170),2)+(TRUNC(AK170,2)-(TRUNC(H170*(1+R170),2)+TRUNC(J170*(1+R170),2)+TRUNC(K170*(1+R170),2)+TRUNC(L170*(1+R170),2)+TRUNC(M170*(1+R170),2)+TRUNC(N170*(1+R170),2)+TRUNC(O170*(1+R170),2)+TRUNC(P170*(1+R170),2)))))/M170*(1+R170))&lt;ABS((L170*(1+R170)-(TRUNC(L170*(1+R170),2)+(TRUNC(AK170,2)-(TRUNC(H170*(1+R170),2)+TRUNC(J170*(1+R170),2)+TRUNC(K170*(1+R170),2)+TRUNC(L170*(1+R170),2)+TRUNC(M170*(1+R170),2)+TRUNC(N170*(1+R170),2)+TRUNC(O170*(1+R170),2)+TRUNC(P170*(1+R170),2)))))/L170*(1+R170)),TRUE),IF(AND(M170*(1+R170)&lt;&gt;0,(TRUNC(M170*(1+R170),2)+(TRUNC(AK170,2)-(TRUNC(H170*(1+R170),2)+TRUNC(J170*(1+R170),2)+TRUNC(K170*(1+R170),2)+TRUNC(L170*(1+R170),2)+TRUNC(M170*(1+R170),2)+TRUNC(N170*(1+R170),2)+TRUNC(O170*(1+R170),2)+TRUNC(P170*(1+R170),2))))&gt;=0),ABS((M170*(1+R170)-(TRUNC(M170*(1+R170),2)+(TRUNC(AK170,2)-(TRUNC(H170*(1+R170),2)+TRUNC(J170*(1+R170),2)+TRUNC(K170*(1+R170),2)+TRUNC(L170*(1+R170),2)+TRUNC(M170*(1+R170),2)+TRUNC(N170*(1+R170),2)+TRUNC(O170*(1+R170),2)+TRUNC(P170*(1+R170),2)))))/M170*(1+R170))&lt;=ABS((M170*(1+R170)-(TRUNC(M170*(1+R170),2)+(TRUNC(AK170,2)-(TRUNC(H170*(1+R170),2)+TRUNC(J170*(1+R170),2)+TRUNC(K170*(1+R170),2)+TRUNC(L170*(1+R170),2)+TRUNC(M170*(1+R170),2)+TRUNC(N170*(1+R170),2)+TRUNC(O170*(1+R170),2)+TRUNC(P170*(1+R170),2)))))/M170*(1+R170)),TRUE),IF(AND(N170*(1+R170)&lt;&gt;0,(TRUNC(N170*(1+R170),2)+(TRUNC(AK170,2)-(TRUNC(H170*(1+R170),2)+TRUNC(J170*(1+R170),2)+TRUNC(K170*(1+R170),2)+TRUNC(L170*(1+R170),2)+TRUNC(M170*(1+R170),2)+TRUNC(N170*(1+R170),2)+TRUNC(O170*(1+R170),2)+TRUNC(P170*(1+R170),2))))&gt;=0),ABS((M170*(1+R170)-(TRUNC(M170*(1+R170),2)+(TRUNC(AK170,2)-(TRUNC(H170*(1+R170),2)+TRUNC(J170*(1+R170),2)+TRUNC(K170*(1+R170),2)+TRUNC(L170*(1+R170),2)+TRUNC(M170*(1+R170),2)+TRUNC(N170*(1+R170),2)+TRUNC(O170*(1+R170),2)+TRUNC(P170*(1+R170),2)))))/M170*(1+R170))&lt;=ABS((N170*(1+R170)-(TRUNC(N170*(1+R170),2)+(TRUNC(AK170,2)-(TRUNC(H170*(1+R170),2)+TRUNC(J170*(1+R170),2)+TRUNC(K170*(1+R170),2)+TRUNC(L170*(1+R170),2)+TRUNC(M170*(1+R170),2)+TRUNC(N170*(1+R170),2)+TRUNC(O170*(1+R170),2)+TRUNC(P170*(1+R170),2)))))/N170*(1+R170)),TRUE),IF(AND(O170*(1+R170)&lt;&gt;0,(TRUNC(O170*(1+R170),2)+(TRUNC(AK170,2)-(TRUNC(H170*(1+R170),2)+TRUNC(J170*(1+R170),2)+TRUNC(K170*(1+R170),2)+TRUNC(L170*(1+R170),2)+TRUNC(M170*(1+R170),2)+TRUNC(N170*(1+R170),2)+TRUNC(O170*(1+R170),2)+TRUNC(P170*(1+R170),2))))&gt;=0),ABS((M170*(1+R170)-(TRUNC(M170*(1+R170),2)+(TRUNC(AK170,2)-(TRUNC(H170*(1+R170),2)+TRUNC(J170*(1+R170),2)+TRUNC(K170*(1+R170),2)+TRUNC(L170*(1+R170),2)+TRUNC(M170*(1+R170),2)+TRUNC(N170*(1+R170),2)+TRUNC(O170*(1+R170),2)+TRUNC(P170*(1+R170),2)))))/M170*(1+R170))&lt;=ABS((O170*(1+R170)-(TRUNC(O170*(1+R170),2)+(TRUNC(AK170,2)-(TRUNC(H170*(1+R170),2)+TRUNC(J170*(1+R170),2)+TRUNC(K170*(1+R170),2)+TRUNC(L170*(1+R170),2)+TRUNC(M170*(1+R170),2)+TRUNC(N170*(1+R170),2)+TRUNC(O170*(1+R170),2)+TRUNC(P170*(1+R170),2)))))/O170*(1+R170)),TRUE),IF(AND(P170*(1+R170)&lt;&gt;0,(TRUNC(P170*(1+R170),2)+(TRUNC(AK170,2)-(TRUNC(H170*(1+R170),2)+TRUNC(J170*(1+R170),2)+TRUNC(K170*(1+R170),2)+TRUNC(L170*(1+R170),2)+TRUNC(M170*(1+R170),2)+TRUNC(N170*(1+R170),2)+TRUNC(O170*(1+R170),2)+TRUNC(P170*(1+R170),2))))&gt;=0),ABS((M170*(1+R170)-(TRUNC(M170*(1+R170),2)+(TRUNC(AK170,2)-(TRUNC(H170*(1+R170),2)+TRUNC(J170*(1+R170),2)+TRUNC(K170*(1+R170),2)+TRUNC(L170*(1+R170),2)+TRUNC(M170*(1+R170),2)+TRUNC(N170*(1+R170),2)+TRUNC(O170*(1+R170),2)+TRUNC(P170*(1+R170),2)))))/M170*(1+R170))&lt;=ABS((P170*(1+R170)-(TRUNC(P170*(1+R170),2)+(TRUNC(AK170,2)-(TRUNC(H170*(1+R170),2)+TRUNC(J170*(1+R170),2)+TRUNC(K170*(1+R170),2)+TRUNC(L170*(1+R170),2)+TRUNC(M170*(1+R170),2)+TRUNC(N170*(1+R170),2)+TRUNC(O170*(1+R170),2)+TRUNC(P170*(1+R170),2)))))/P170*(1+R170)),TRUE)),TRUNC(M170*(1+R170),2)+(TRUNC(AK170,2)-(TRUNC(H170*(1+R170),2)+TRUNC(J170*(1+R170),2)+TRUNC(K170*(1+R170),2)+TRUNC(L170*(1+R170),2)+TRUNC(M170*(1+R170),2)+TRUNC(N170*(1+R170),2)+TRUNC(O170*(1+R170),2)+TRUNC(P170*(1+R170),2))),TRUNC(M170*(1+R170),2)))))</f>
        <v>0</v>
      </c>
      <c r="AD170" s="369">
        <f t="shared" ref="AD170:AD177" si="160">IF(AC170*G170=0,0,IF((TRUNC(AL170,2)-(TRUNC(S170*G170,2)+TRUNC(W170*G170,2)+TRUNC(Y170*G170,2)+TRUNC(AA170*G170,2)+TRUNC(AC170*G170,2)+TRUNC(AE170*G170,2)+TRUNC(AG170*G170,2)+TRUNC(AI170*G170,2)))=0,TRUNC(AC170*G170,2),IF((TRUNC(TRUNC(AC170*G170,2),2)+(TRUNC(AL170,2)-(TRUNC(S170*G170,2)+TRUNC(W170*G170,2)+TRUNC(Y170*G170,2)+TRUNC(AA170*G170,2)+TRUNC(AC170*G170,2)+TRUNC(AE170*G170,2)+TRUNC(AG170*G170,2)+TRUNC(AI170*G170,2))))&lt;=0,TRUNC(AC170*G170,2),IF(AND(IF(AND(S170*G170&lt;&gt;0,(TRUNC(S170*G170,2)+(TRUNC(AL170,2)-(TRUNC(S170*G170,2)+TRUNC(W170*G170,2)+TRUNC(Y170*G170,2)+TRUNC(AA170*G170,2)+TRUNC(AC170*G170,2)+TRUNC(AE170*G170,2)+TRUNC(AG170*G170,2)+TRUNC(AI170*G170,2))))&gt;=0),ABS((AC170*G170-(TRUNC(AC170*G170,2)+(TRUNC(AL170,2)-(TRUNC(S170*G170,2)+TRUNC(W170*G170,2)+TRUNC(Y170*G170,2)+TRUNC(AA170*G170,2)+TRUNC(AC170*G170,2)+TRUNC(AE170*G170,2)+TRUNC(AG170*G170,2)+TRUNC(AI170*G170,2)))))/AC170*G170)&lt;ABS((S170*G170-(TRUNC(S170*G170,2)+(TRUNC(AL170,2)-(TRUNC(S170*G170,2)+TRUNC(W170*G170,2)+TRUNC(Y170*G170,2)+TRUNC(AA170*G170,2)+TRUNC(AC170*G170,2)+TRUNC(AE170*G170,2)+TRUNC(AG170*G170,2)+TRUNC(AI170*G170,2)))))/S170*G170),TRUE),IF(AND(W170*G170&lt;&gt;0,(TRUNC(W170*G170,2)+(TRUNC(AL170,2)-(TRUNC(S170*G170,2)+TRUNC(W170*G170,2)+TRUNC(Y170*G170,2)+TRUNC(AA170*G170,2)+TRUNC(AC170*G170,2)+TRUNC(AE170*G170,2)+TRUNC(AG170*G170,2)+TRUNC(AI170*G170,2))))&gt;=0),ABS((AC170*G170-(TRUNC(AC170*G170,2)+(TRUNC(AL170,2)-(TRUNC(S170*G170,2)+TRUNC(W170*G170,2)+TRUNC(Y170*G170,2)+TRUNC(AA170*G170,2)+TRUNC(AC170*G170,2)+TRUNC(AE170*G170,2)+TRUNC(AG170*G170,2)+TRUNC(AI170*G170,2)))))/AC170*G170)&lt;ABS((W170*G170-(TRUNC(W170*G170,2)+(TRUNC(AL170,2)-(TRUNC(S170*G170,2)+TRUNC(W170*G170,2)+TRUNC(Y170*G170,2)+TRUNC(AA170*G170,2)+TRUNC(AC170*G170,2)+TRUNC(AE170*G170,2)+TRUNC(AG170*G170,2)+TRUNC(AI170*G170,2)))))/W170*G170),TRUE),IF(AND(Y170*G170&lt;&gt;0,(TRUNC(Y170*G170,2)+(TRUNC(AL170,2)-(TRUNC(S170*G170,2)+TRUNC(W170*G170,2)+TRUNC(Y170*G170,2)+TRUNC(AA170*G170,2)+TRUNC(AC170*G170,2)+TRUNC(AE170*G170,2)+TRUNC(AG170*G170,2)+TRUNC(AI170*G170,2))))&gt;=0),ABS((AC170*G170-(TRUNC(AC170*G170,2)+(TRUNC(AL170,2)-(TRUNC(S170*G170,2)+TRUNC(W170*G170,2)+TRUNC(Y170*G170,2)+TRUNC(AA170*G170,2)+TRUNC(AC170*G170,2)+TRUNC(AE170*G170,2)+TRUNC(AG170*G170,2)+TRUNC(AI170*G170,2)))))/AC170*G170)&lt;ABS((Y170*G170-(TRUNC(Y170*G170,2)+(TRUNC(AL170,2)-(TRUNC(S170*G170,2)+TRUNC(W170*G170,2)+TRUNC(Y170*G170,2)+TRUNC(AA170*G170,2)+TRUNC(AC170*G170,2)+TRUNC(AE170*G170,2)+TRUNC(AG170*G170,2)+TRUNC(AI170*G170,2)))))/Y170*G170),TRUE),IF(AND(AA170*G170&lt;&gt;0,(TRUNC(AA170*G170,2)+(TRUNC(AL170,2)-(TRUNC(S170*G170,2)+TRUNC(W170*G170,2)+TRUNC(Y170*G170,2)+TRUNC(AA170*G170,2)+TRUNC(AC170*G170,2)+TRUNC(AE170*G170,2)+TRUNC(AG170*G170,2)+TRUNC(AI170*G170,2))))&gt;=0),ABS((AC170*G170-(TRUNC(AC170*G170,2)+(TRUNC(AL170,2)-(TRUNC(S170*G170,2)+TRUNC(W170*G170,2)+TRUNC(Y170*G170,2)+TRUNC(AA170*G170,2)+TRUNC(AC170*G170,2)+TRUNC(AE170*G170,2)+TRUNC(AG170*G170,2)+TRUNC(AI170*G170,2)))))/AC170*G170)&lt;ABS((AA170*G170-(TRUNC(AA170*G170,2)+(TRUNC(AL170,2)-(TRUNC(S170*G170,2)+TRUNC(W170*G170,2)+TRUNC(Y170*G170,2)+TRUNC(AA170*G170,2)+TRUNC(AC170*G170,2)+TRUNC(AE170*G170,2)+TRUNC(AG170*G170,2)+TRUNC(AI170*G170,2)))))/AA170*G170),TRUE),IF(AND(AC170*G170&lt;&gt;0,(TRUNC(AC170*G170,2)+(TRUNC(AL170,2)-(TRUNC(S170*G170,2)+TRUNC(W170*G170,2)+TRUNC(Y170*G170,2)+TRUNC(AA170*G170,2)+TRUNC(AC170*G170,2)+TRUNC(AE170*G170,2)+TRUNC(AG170*G170,2)+TRUNC(AI170*G170,2))))&gt;=0),ABS((AC170*G170-(TRUNC(AC170*G170,2)+(TRUNC(AL170,2)-(TRUNC(S170*G170,2)+TRUNC(W170*G170,2)+TRUNC(Y170*G170,2)+TRUNC(AA170*G170,2)+TRUNC(AC170*G170,2)+TRUNC(AE170*G170,2)+TRUNC(AG170*G170,2)+TRUNC(AI170*G170,2)))))/AC170*G170)&lt;=ABS((AC170*G170-(TRUNC(AC170*G170,2)+(TRUNC(AL170,2)-(TRUNC(S170*G170,2)+TRUNC(W170*G170,2)+TRUNC(Y170*G170,2)+TRUNC(AA170*G170,2)+TRUNC(AC170*G170,2)+TRUNC(AE170*G170,2)+TRUNC(AG170*G170,2)+TRUNC(AI170*G170,2)))))/AC170*G170),TRUE),IF(AND(AE170*G170&lt;&gt;0,(TRUNC(AE170*G170,2)+(TRUNC(AL170,2)-(TRUNC(S170*G170,2)+TRUNC(W170*G170,2)+TRUNC(Y170*G170,2)+TRUNC(AA170*G170,2)+TRUNC(AC170*G170,2)+TRUNC(AE170*G170,2)+TRUNC(AG170*G170,2)+TRUNC(AI170*G170,2))))&gt;=0),ABS((AC170*G170-(TRUNC(AC170*G170,2)+(TRUNC(AL170,2)-(TRUNC(S170*G170,2)+TRUNC(W170*G170,2)+TRUNC(Y170*G170,2)+TRUNC(AA170*G170,2)+TRUNC(AC170*G170,2)+TRUNC(AE170*G170,2)+TRUNC(AG170*G170,2)+TRUNC(AI170*G170,2)))))/AC170*G170)&lt;=ABS((AE170*G170-(TRUNC(AE170*G170,2)+(TRUNC(AL170,2)-(TRUNC(S170*G170,2)+TRUNC(W170*G170,2)+TRUNC(Y170*G170,2)+TRUNC(AA170*G170,2)+TRUNC(AC170*G170,2)+TRUNC(AE170*G170,2)+TRUNC(AG170*G170,2)+TRUNC(AI170*G170,2)))))/AE170*G170),TRUE),IF(AND(AG170*G170&lt;&gt;0,(TRUNC(AG170*G170,2)+(TRUNC(AL170,2)-(TRUNC(S170*G170,2)+TRUNC(W170*G170,2)+TRUNC(Y170*G170,2)+TRUNC(AA170*G170,2)+TRUNC(AC170*G170,2)+TRUNC(AE170*G170,2)+TRUNC(AG170*G170,2)+TRUNC(AI170*G170,2))))&gt;=0),ABS((AC170*G170-(TRUNC(AC170*G170,2)+(TRUNC(AL170,2)-(TRUNC(S170*G170,2)+TRUNC(W170*G170,2)+TRUNC(Y170*G170,2)+TRUNC(AA170*G170,2)+TRUNC(AC170*G170,2)+TRUNC(AE170*G170,2)+TRUNC(AG170*G170,2)+TRUNC(AI170*G170,2)))))/AC170*G170)&lt;=ABS((AG170*G170-(TRUNC(AG170*G170,2)+(TRUNC(AL170,2)-(TRUNC(S170*G170,2)+TRUNC(W170*G170,2)+TRUNC(Y170*G170,2)+TRUNC(AA170*G170,2)+TRUNC(AC170*G170,2)+TRUNC(AE170*G170,2)+TRUNC(AG170*G170,2)+TRUNC(AI170*G170,2)))))/AG170*G170),TRUE),IF(AND(AI170*G170&lt;&gt;0,(TRUNC(AI170*G170,2)+(TRUNC(AL170,2)-(TRUNC(S170*G170,2)+TRUNC(W170*G170,2)+TRUNC(Y170*G170,2)+TRUNC(AA170*G170,2)+TRUNC(AC170*G170,2)+TRUNC(AE170*G170,2)+TRUNC(AG170*G170,2)+TRUNC(AI170*G170,2))))&gt;=0),ABS((AC170*G170-(TRUNC(AC170*G170,2)+(TRUNC(AL170,2)-(TRUNC(S170*G170,2)+TRUNC(W170*G170,2)+TRUNC(Y170*G170,2)+TRUNC(AA170*G170,2)+TRUNC(AC170*G170,2)+TRUNC(AE170*G170,2)+TRUNC(AG170*G170,2)+TRUNC(AI170*G170,2)))))/AC170*G170)&lt;=ABS((AI170*G170-(TRUNC(AI170*G170,2)+(TRUNC(AL170,2)-(TRUNC(S170*G170,2)+TRUNC(W170*G170,2)+TRUNC(Y170*G170,2)+TRUNC(AA170*G170,2)+TRUNC(AC170*G170,2)+TRUNC(AE170*G170,2)+TRUNC(AG170*G170,2)+TRUNC(AI170*G170,2)))))/AI170*G170),TRUE)),TRUNC(AC170*G170,2)+(TRUNC(AL170,2)-(TRUNC(S170*G170,2)+TRUNC(W170*G170,2)+TRUNC(Y170*G170,2)+TRUNC(AA170*G170,2)+TRUNC(AC170*G170,2)+TRUNC(AE170*G170,2)+TRUNC(AG170*G170,2)+TRUNC(AI170*G170,2))),TRUNC(AC170*G170,2)))))</f>
        <v>0</v>
      </c>
      <c r="AE170" s="369">
        <f t="shared" ref="AE170:AE177" si="161">IF(N170*(1+R170)=0,0,IF((TRUNC(AK170,2)-(TRUNC(H170*(1+R170),2)+TRUNC(J170*(1+R170),2)+TRUNC(K170*(1+R170),2)+TRUNC(L170*(1+R170),2)+TRUNC(M170*(1+R170),2)+TRUNC(N170*(1+R170),2)+TRUNC(O170*(1+R170),2)+TRUNC(P170*(1+R170),2)))=0,TRUNC(N170*(1+R170),2),IF((TRUNC(TRUNC(N170*(1+R170),2),2)+(TRUNC(AK170,2)-(TRUNC(H170*(1+R170),2)+TRUNC(J170*(1+R170),2)+TRUNC(K170*(1+R170),2)+TRUNC(L170*(1+R170),2)+TRUNC(M170*(1+R170),2)+TRUNC(N170*(1+R170),2)+TRUNC(O170*(1+R170),2)+TRUNC(P170*(1+R170),2))))&lt;=0,TRUNC(N170*(1+R170),2),IF(AND(IF(AND(H170*(1+R170)&lt;&gt;0,(TRUNC(H170*(1+R170),2)+(TRUNC(AK170,2)-(TRUNC(H170*(1+R170),2)+TRUNC(J170*(1+R170),2)+TRUNC(K170*(1+R170),2)+TRUNC(L170*(1+R170),2)+TRUNC(M170*(1+R170),2)+TRUNC(N170*(1+R170),2)+TRUNC(O170*(1+R170),2)+TRUNC(P170*(1+R170),2))))&gt;=0),ABS((N170*(1+R170)-(TRUNC(N170*(1+R170),2)+(TRUNC(AK170,2)-(TRUNC(H170*(1+R170),2)+TRUNC(J170*(1+R170),2)+TRUNC(K170*(1+R170),2)+TRUNC(L170*(1+R170),2)+TRUNC(M170*(1+R170),2)+TRUNC(N170*(1+R170),2)+TRUNC(O170*(1+R170),2)+TRUNC(P170*(1+R170),2)))))/N170*(1+R170))&lt;ABS((H170*(1+R170)-(TRUNC(H170*(1+R170),2)+(TRUNC(AK170,2)-(TRUNC(H170*(1+R170),2)+TRUNC(J170*(1+R170),2)+TRUNC(K170*(1+R170),2)+TRUNC(L170*(1+R170),2)+TRUNC(M170*(1+R170),2)+TRUNC(N170*(1+R170),2)+TRUNC(O170*(1+R170),2)+TRUNC(P170*(1+R170),2)))))/H170*(1+R170)),TRUE),IF(AND(J170*(1+R170)&lt;&gt;0,(TRUNC(J170*(1+R170),2)+(TRUNC(AK170,2)-(TRUNC(H170*(1+R170),2)+TRUNC(J170*(1+R170),2)+TRUNC(K170*(1+R170),2)+TRUNC(L170*(1+R170),2)+TRUNC(M170*(1+R170),2)+TRUNC(N170*(1+R170),2)+TRUNC(O170*(1+R170),2)+TRUNC(P170*(1+R170),2))))&gt;=0),ABS((N170*(1+R170)-(TRUNC(N170*(1+R170),2)+(TRUNC(AK170,2)-(TRUNC(H170*(1+R170),2)+TRUNC(J170*(1+R170),2)+TRUNC(K170*(1+R170),2)+TRUNC(L170*(1+R170),2)+TRUNC(M170*(1+R170),2)+TRUNC(N170*(1+R170),2)+TRUNC(O170*(1+R170),2)+TRUNC(P170*(1+R170),2)))))/N170*(1+R170))&lt;ABS((J170*(1+R170)-(TRUNC(J170*(1+R170),2)+(TRUNC(AK170,2)-(TRUNC(H170*(1+R170),2)+TRUNC(J170*(1+R170),2)+TRUNC(K170*(1+R170),2)+TRUNC(L170*(1+R170),2)+TRUNC(M170*(1+R170),2)+TRUNC(N170*(1+R170),2)+TRUNC(O170*(1+R170),2)+TRUNC(P170*(1+R170),2)))))/J170*(1+R170)),TRUE),IF(AND(K170*(1+R170)&lt;&gt;0,(TRUNC(K170*(1+R170),2)+(TRUNC(AK170,2)-(TRUNC(H170*(1+R170),2)+TRUNC(J170*(1+R170),2)+TRUNC(K170*(1+R170),2)+TRUNC(L170*(1+R170),2)+TRUNC(M170*(1+R170),2)+TRUNC(N170*(1+R170),2)+TRUNC(O170*(1+R170),2)+TRUNC(P170*(1+R170),2))))&gt;=0),ABS((N170*(1+R170)-(TRUNC(N170*(1+R170),2)+(TRUNC(AK170,2)-(TRUNC(H170*(1+R170),2)+TRUNC(J170*(1+R170),2)+TRUNC(K170*(1+R170),2)+TRUNC(L170*(1+R170),2)+TRUNC(M170*(1+R170),2)+TRUNC(N170*(1+R170),2)+TRUNC(O170*(1+R170),2)+TRUNC(P170*(1+R170),2)))))/N170*(1+R170))&lt;ABS((K170*(1+R170)-(TRUNC(K170*(1+R170),2)+(TRUNC(AK170,2)-(TRUNC(H170*(1+R170),2)+TRUNC(J170*(1+R170),2)+TRUNC(K170*(1+R170),2)+TRUNC(L170*(1+R170),2)+TRUNC(M170*(1+R170),2)+TRUNC(N170*(1+R170),2)+TRUNC(O170*(1+R170),2)+TRUNC(P170*(1+R170),2)))))/K170*(1+R170)),TRUE),IF(AND(L170*(1+R170)&lt;&gt;0,(TRUNC(L170*(1+R170),2)+(TRUNC(AK170,2)-(TRUNC(H170*(1+R170),2)+TRUNC(J170*(1+R170),2)+TRUNC(K170*(1+R170),2)+TRUNC(L170*(1+R170),2)+TRUNC(M170*(1+R170),2)+TRUNC(N170*(1+R170),2)+TRUNC(O170*(1+R170),2)+TRUNC(P170*(1+R170),2))))&gt;=0),ABS((N170*(1+R170)-(TRUNC(N170*(1+R170),2)+(TRUNC(AK170,2)-(TRUNC(H170*(1+R170),2)+TRUNC(J170*(1+R170),2)+TRUNC(K170*(1+R170),2)+TRUNC(L170*(1+R170),2)+TRUNC(M170*(1+R170),2)+TRUNC(N170*(1+R170),2)+TRUNC(O170*(1+R170),2)+TRUNC(P170*(1+R170),2)))))/N170*(1+R170))&lt;ABS((L170*(1+R170)-(TRUNC(L170*(1+R170),2)+(TRUNC(AK170,2)-(TRUNC(H170*(1+R170),2)+TRUNC(J170*(1+R170),2)+TRUNC(K170*(1+R170),2)+TRUNC(L170*(1+R170),2)+TRUNC(M170*(1+R170),2)+TRUNC(N170*(1+R170),2)+TRUNC(O170*(1+R170),2)+TRUNC(P170*(1+R170),2)))))/L170*(1+R170)),TRUE),IF(AND(M170*(1+R170)&lt;&gt;0,(TRUNC(M170*(1+R170),2)+(TRUNC(AK170,2)-(TRUNC(H170*(1+R170),2)+TRUNC(J170*(1+R170),2)+TRUNC(K170*(1+R170),2)+TRUNC(L170*(1+R170),2)+TRUNC(M170*(1+R170),2)+TRUNC(N170*(1+R170),2)+TRUNC(O170*(1+R170),2)+TRUNC(P170*(1+R170),2))))&gt;=0),ABS((N170*(1+R170)-(TRUNC(N170*(1+R170),2)+(TRUNC(AK170,2)-(TRUNC(H170*(1+R170),2)+TRUNC(J170*(1+R170),2)+TRUNC(K170*(1+R170),2)+TRUNC(L170*(1+R170),2)+TRUNC(M170*(1+R170),2)+TRUNC(N170*(1+R170),2)+TRUNC(O170*(1+R170),2)+TRUNC(P170*(1+R170),2)))))/N170*(1+R170))&lt;ABS((M170*(1+R170)-(TRUNC(M170*(1+R170),2)+(TRUNC(AK170,2)-(TRUNC(H170*(1+R170),2)+TRUNC(J170*(1+R170),2)+TRUNC(K170*(1+R170),2)+TRUNC(L170*(1+R170),2)+TRUNC(M170*(1+R170),2)+TRUNC(N170*(1+R170),2)+TRUNC(O170*(1+R170),2)+TRUNC(P170*(1+R170),2)))))/M170*(1+R170)),TRUE),IF(AND(N170*(1+R170)&lt;&gt;0,(TRUNC(N170*(1+R170),2)+(TRUNC(AK170,2)-(TRUNC(H170*(1+R170),2)+TRUNC(J170*(1+R170),2)+TRUNC(K170*(1+R170),2)+TRUNC(L170*(1+R170),2)+TRUNC(M170*(1+R170),2)+TRUNC(N170*(1+R170),2)+TRUNC(O170*(1+R170),2)+TRUNC(P170*(1+R170),2))))&gt;=0),ABS((N170*(1+R170)-(TRUNC(N170*(1+R170),2)+(TRUNC(AK170,2)-(TRUNC(H170*(1+R170),2)+TRUNC(J170*(1+R170),2)+TRUNC(K170*(1+R170),2)+TRUNC(L170*(1+R170),2)+TRUNC(M170*(1+R170),2)+TRUNC(N170*(1+R170),2)+TRUNC(O170*(1+R170),2)+TRUNC(P170*(1+R170),2)))))/N170*(1+R170))&lt;=ABS((N170*(1+R170)-(TRUNC(N170*(1+R170),2)+(TRUNC(AK170,2)-(TRUNC(H170*(1+R170),2)+TRUNC(J170*(1+R170),2)+TRUNC(K170*(1+R170),2)+TRUNC(L170*(1+R170),2)+TRUNC(M170*(1+R170),2)+TRUNC(N170*(1+R170),2)+TRUNC(O170*(1+R170),2)+TRUNC(P170*(1+R170),2)))))/N170*(1+R170)),TRUE),IF(AND(O170*(1+R170)&lt;&gt;0,(TRUNC(O170*(1+R170),2)+(TRUNC(AK170,2)-(TRUNC(H170*(1+R170),2)+TRUNC(J170*(1+R170),2)+TRUNC(K170*(1+R170),2)+TRUNC(L170*(1+R170),2)+TRUNC(M170*(1+R170),2)+TRUNC(N170*(1+R170),2)+TRUNC(O170*(1+R170),2)+TRUNC(P170*(1+R170),2))))&gt;=0),ABS((N170*(1+R170)-(TRUNC(N170*(1+R170),2)+(TRUNC(AK170,2)-(TRUNC(H170*(1+R170),2)+TRUNC(J170*(1+R170),2)+TRUNC(K170*(1+R170),2)+TRUNC(L170*(1+R170),2)+TRUNC(M170*(1+R170),2)+TRUNC(N170*(1+R170),2)+TRUNC(O170*(1+R170),2)+TRUNC(P170*(1+R170),2)))))/N170*(1+R170))&lt;=ABS((O170*(1+R170)-(TRUNC(O170*(1+R170),2)+(TRUNC(AK170,2)-(TRUNC(H170*(1+R170),2)+TRUNC(J170*(1+R170),2)+TRUNC(K170*(1+R170),2)+TRUNC(L170*(1+R170),2)+TRUNC(M170*(1+R170),2)+TRUNC(N170*(1+R170),2)+TRUNC(O170*(1+R170),2)+TRUNC(P170*(1+R170),2)))))/O170*(1+R170)),TRUE),IF(AND(P170*(1+R170)&lt;&gt;0,(TRUNC(P170*(1+R170),2)+(TRUNC(AK170,2)-(TRUNC(H170*(1+R170),2)+TRUNC(J170*(1+R170),2)+TRUNC(K170*(1+R170),2)+TRUNC(L170*(1+R170),2)+TRUNC(M170*(1+R170),2)+TRUNC(N170*(1+R170),2)+TRUNC(O170*(1+R170),2)+TRUNC(P170*(1+R170),2))))&gt;=0),ABS((N170*(1+R170)-(TRUNC(N170*(1+R170),2)+(TRUNC(AK170,2)-(TRUNC(H170*(1+R170),2)+TRUNC(J170*(1+R170),2)+TRUNC(K170*(1+R170),2)+TRUNC(L170*(1+R170),2)+TRUNC(M170*(1+R170),2)+TRUNC(N170*(1+R170),2)+TRUNC(O170*(1+R170),2)+TRUNC(P170*(1+R170),2)))))/N170*(1+R170))&lt;=ABS((P170*(1+R170)-(TRUNC(P170*(1+R170),2)+(TRUNC(AK170,2)-(TRUNC(H170*(1+R170),2)+TRUNC(J170*(1+R170),2)+TRUNC(K170*(1+R170),2)+TRUNC(L170*(1+R170),2)+TRUNC(M170*(1+R170),2)+TRUNC(N170*(1+R170),2)+TRUNC(O170*(1+R170),2)+TRUNC(P170*(1+R170),2)))))/P170*(1+R170)),TRUE)),TRUNC(N170*(1+R170),2)+(TRUNC(AK170,2)-(TRUNC(H170*(1+R170),2)+TRUNC(J170*(1+R170),2)+TRUNC(K170*(1+R170),2)+TRUNC(L170*(1+R170),2)+TRUNC(M170*(1+R170),2)+TRUNC(N170*(1+R170),2)+TRUNC(O170*(1+R170),2)+TRUNC(P170*(1+R170),2))),TRUNC(N170*(1+R170),2)))))</f>
        <v>0</v>
      </c>
      <c r="AF170" s="369">
        <f t="shared" ref="AF170:AF177" si="162">IF(AE170*G170=0,0,IF((TRUNC(AL170,2)-(TRUNC(S170*G170,2)+TRUNC(W170*G170,2)+TRUNC(Y170*G170,2)+TRUNC(AA170*G170,2)+TRUNC(AC170*G170,2)+TRUNC(AE170*G170,2)+TRUNC(AG170*G170,2)+TRUNC(AI170*G170,2)))=0,TRUNC(AE170*G170,2),IF((TRUNC(TRUNC(AE170*G170,2),2)+(TRUNC(AL170,2)-(TRUNC(S170*G170,2)+TRUNC(W170*G170,2)+TRUNC(Y170*G170,2)+TRUNC(AA170*G170,2)+TRUNC(AC170*G170,2)+TRUNC(AE170*G170,2)+TRUNC(AG170*G170,2)+TRUNC(AI170*G170,2))))&lt;=0,TRUNC(AE170*G170,2),IF(AND(IF(AND(S170*G170&lt;&gt;0,(TRUNC(S170*G170,2)+(TRUNC(AL170,2)-(TRUNC(S170*G170,2)+TRUNC(W170*G170,2)+TRUNC(Y170*G170,2)+TRUNC(AA170*G170,2)+TRUNC(AC170*G170,2)+TRUNC(AE170*G170,2)+TRUNC(AG170*G170,2)+TRUNC(AI170*G170,2))))&gt;=0),ABS((AE170*G170-(TRUNC(AE170*G170,2)+(TRUNC(AL170,2)-(TRUNC(S170*G170,2)+TRUNC(W170*G170,2)+TRUNC(Y170*G170,2)+TRUNC(AA170*G170,2)+TRUNC(AC170*G170,2)+TRUNC(AE170*G170,2)+TRUNC(AG170*G170,2)+TRUNC(AI170*G170,2)))))/AE170*G170)&lt;ABS((S170*G170-(TRUNC(S170*G170,2)+(TRUNC(AL170,2)-(TRUNC(S170*G170,2)+TRUNC(W170*G170,2)+TRUNC(Y170*G170,2)+TRUNC(AA170*G170,2)+TRUNC(AC170*G170,2)+TRUNC(AE170*G170,2)+TRUNC(AG170*G170,2)+TRUNC(AI170*G170,2)))))/S170*G170),TRUE),IF(AND(W170*G170&lt;&gt;0,(TRUNC(W170*G170,2)+(TRUNC(AL170,2)-(TRUNC(S170*G170,2)+TRUNC(W170*G170,2)+TRUNC(Y170*G170,2)+TRUNC(AA170*G170,2)+TRUNC(AC170*G170,2)+TRUNC(AE170*G170,2)+TRUNC(AG170*G170,2)+TRUNC(AI170*G170,2))))&gt;=0),ABS((AE170*G170-(TRUNC(AE170*G170,2)+(TRUNC(AL170,2)-(TRUNC(S170*G170,2)+TRUNC(W170*G170,2)+TRUNC(Y170*G170,2)+TRUNC(AA170*G170,2)+TRUNC(AC170*G170,2)+TRUNC(AE170*G170,2)+TRUNC(AG170*G170,2)+TRUNC(AI170*G170,2)))))/AE170*G170)&lt;ABS((W170*G170-(TRUNC(W170*G170,2)+(TRUNC(AL170,2)-(TRUNC(S170*G170,2)+TRUNC(W170*G170,2)+TRUNC(Y170*G170,2)+TRUNC(AA170*G170,2)+TRUNC(AC170*G170,2)+TRUNC(AE170*G170,2)+TRUNC(AG170*G170,2)+TRUNC(AI170*G170,2)))))/W170*G170),TRUE),IF(AND(Y170*G170&lt;&gt;0,(TRUNC(Y170*G170,2)+(TRUNC(AL170,2)-(TRUNC(S170*G170,2)+TRUNC(W170*G170,2)+TRUNC(Y170*G170,2)+TRUNC(AA170*G170,2)+TRUNC(AC170*G170,2)+TRUNC(AE170*G170,2)+TRUNC(AG170*G170,2)+TRUNC(AI170*G170,2))))&gt;=0),ABS((AE170*G170-(TRUNC(AE170*G170,2)+(TRUNC(AL170,2)-(TRUNC(S170*G170,2)+TRUNC(W170*G170,2)+TRUNC(Y170*G170,2)+TRUNC(AA170*G170,2)+TRUNC(AC170*G170,2)+TRUNC(AE170*G170,2)+TRUNC(AG170*G170,2)+TRUNC(AI170*G170,2)))))/AE170*G170)&lt;ABS((Y170*G170-(TRUNC(Y170*G170,2)+(TRUNC(AL170,2)-(TRUNC(S170*G170,2)+TRUNC(W170*G170,2)+TRUNC(Y170*G170,2)+TRUNC(AA170*G170,2)+TRUNC(AC170*G170,2)+TRUNC(AE170*G170,2)+TRUNC(AG170*G170,2)+TRUNC(AI170*G170,2)))))/Y170*G170),TRUE),IF(AND(AA170*G170&lt;&gt;0,(TRUNC(AA170*G170,2)+(TRUNC(AL170,2)-(TRUNC(S170*G170,2)+TRUNC(W170*G170,2)+TRUNC(Y170*G170,2)+TRUNC(AA170*G170,2)+TRUNC(AC170*G170,2)+TRUNC(AE170*G170,2)+TRUNC(AG170*G170,2)+TRUNC(AI170*G170,2))))&gt;=0),ABS((AE170*G170-(TRUNC(AE170*G170,2)+(TRUNC(AL170,2)-(TRUNC(S170*G170,2)+TRUNC(W170*G170,2)+TRUNC(Y170*G170,2)+TRUNC(AA170*G170,2)+TRUNC(AC170*G170,2)+TRUNC(AE170*G170,2)+TRUNC(AG170*G170,2)+TRUNC(AI170*G170,2)))))/AE170*G170)&lt;ABS((AA170*G170-(TRUNC(AA170*G170,2)+(TRUNC(AL170,2)-(TRUNC(S170*G170,2)+TRUNC(W170*G170,2)+TRUNC(Y170*G170,2)+TRUNC(AA170*G170,2)+TRUNC(AC170*G170,2)+TRUNC(AE170*G170,2)+TRUNC(AG170*G170,2)+TRUNC(AI170*G170,2)))))/AA170*G170),TRUE),IF(AND(AC170*G170&lt;&gt;0,(TRUNC(AC170*G170,2)+(TRUNC(AL170,2)-(TRUNC(S170*G170,2)+TRUNC(W170*G170,2)+TRUNC(Y170*G170,2)+TRUNC(AA170*G170,2)+TRUNC(AC170*G170,2)+TRUNC(AE170*G170,2)+TRUNC(AG170*G170,2)+TRUNC(AI170*G170,2))))&gt;=0),ABS((AE170*G170-(TRUNC(AE170*G170,2)+(TRUNC(AL170,2)-(TRUNC(S170*G170,2)+TRUNC(W170*G170,2)+TRUNC(Y170*G170,2)+TRUNC(AA170*G170,2)+TRUNC(AC170*G170,2)+TRUNC(AE170*G170,2)+TRUNC(AG170*G170,2)+TRUNC(AI170*G170,2)))))/AE170*G170)&lt;ABS((AC170*G170-(TRUNC(AC170*G170,2)+(TRUNC(AL170,2)-(TRUNC(S170*G170,2)+TRUNC(W170*G170,2)+TRUNC(Y170*G170,2)+TRUNC(AA170*G170,2)+TRUNC(AC170*G170,2)+TRUNC(AE170*G170,2)+TRUNC(AG170*G170,2)+TRUNC(AI170*G170,2)))))/AC170*G170),TRUE),IF(AND(AE170*G170&lt;&gt;0,(TRUNC(AE170*G170,2)+(TRUNC(AL170,2)-(TRUNC(S170*G170,2)+TRUNC(W170*G170,2)+TRUNC(Y170*G170,2)+TRUNC(AA170*G170,2)+TRUNC(AC170*G170,2)+TRUNC(AE170*G170,2)+TRUNC(AG170*G170,2)+TRUNC(AI170*G170,2))))&gt;=0),ABS((AE170*G170-(TRUNC(AE170*G170,2)+(TRUNC(AL170,2)-(TRUNC(S170*G170,2)+TRUNC(W170*G170,2)+TRUNC(Y170*G170,2)+TRUNC(AA170*G170,2)+TRUNC(AC170*G170,2)+TRUNC(AE170*G170,2)+TRUNC(AG170*G170,2)+TRUNC(AI170*G170,2)))))/AE170*G170)&lt;=ABS((AE170*G170-(TRUNC(AE170*G170,2)+(TRUNC(AL170,2)-(TRUNC(S170*G170,2)+TRUNC(W170*G170,2)+TRUNC(Y170*G170,2)+TRUNC(AA170*G170,2)+TRUNC(AC170*G170,2)+TRUNC(AE170*G170,2)+TRUNC(AG170*G170,2)+TRUNC(AI170*G170,2)))))/AE170*G170),TRUE),IF(AND(AG170*G170&lt;&gt;0,(TRUNC(AG170*G170,2)+(TRUNC(AL170,2)-(TRUNC(S170*G170,2)+TRUNC(W170*G170,2)+TRUNC(Y170*G170,2)+TRUNC(AA170*G170,2)+TRUNC(AC170*G170,2)+TRUNC(AE170*G170,2)+TRUNC(AG170*G170,2)+TRUNC(AI170*G170,2))))&gt;=0),ABS((AE170*G170-(TRUNC(AE170*G170,2)+(TRUNC(AL170,2)-(TRUNC(S170*G170,2)+TRUNC(W170*G170,2)+TRUNC(Y170*G170,2)+TRUNC(AA170*G170,2)+TRUNC(AC170*G170,2)+TRUNC(AE170*G170,2)+TRUNC(AG170*G170,2)+TRUNC(AI170*G170,2)))))/AE170*G170)&lt;=ABS((AG170*G170-(TRUNC(AG170*G170,2)+(TRUNC(AL170,2)-(TRUNC(S170*G170,2)+TRUNC(W170*G170,2)+TRUNC(Y170*G170,2)+TRUNC(AA170*G170,2)+TRUNC(AC170*G170,2)+TRUNC(AE170*G170,2)+TRUNC(AG170*G170,2)+TRUNC(AI170*G170,2)))))/AG170*G170),TRUE),IF(AND(AI170*G170&lt;&gt;0,(TRUNC(AI170*G170,2)+(TRUNC(AL170,2)-(TRUNC(S170*G170,2)+TRUNC(W170*G170,2)+TRUNC(Y170*G170,2)+TRUNC(AA170*G170,2)+TRUNC(AC170*G170,2)+TRUNC(AE170*G170,2)+TRUNC(AG170*G170,2)+TRUNC(AI170*G170,2))))&gt;=0),ABS((AE170*G170-(TRUNC(AE170*G170,2)+(TRUNC(AL170,2)-(TRUNC(S170*G170,2)+TRUNC(W170*G170,2)+TRUNC(Y170*G170,2)+TRUNC(AA170*G170,2)+TRUNC(AC170*G170,2)+TRUNC(AE170*G170,2)+TRUNC(AG170*G170,2)+TRUNC(AI170*G170,2)))))/AE170*G170)&lt;=ABS((AI170*G170-(TRUNC(AI170*G170,2)+(TRUNC(AL170,2)-(TRUNC(S170*G170,2)+TRUNC(W170*G170,2)+TRUNC(Y170*G170,2)+TRUNC(AA170*G170,2)+TRUNC(AC170*G170,2)+TRUNC(AE170*G170,2)+TRUNC(AG170*G170,2)+TRUNC(AI170*G170,2)))))/AI170*G170),TRUE)),TRUNC(AE170*G170,2)+(TRUNC(AL170,2)-(TRUNC(S170*G170,2)+TRUNC(W170*G170,2)+TRUNC(Y170*G170,2)+TRUNC(AA170*G170,2)+TRUNC(AC170*G170,2)+TRUNC(AE170*G170,2)+TRUNC(AG170*G170,2)+TRUNC(AI170*G170,2))),TRUNC(AE170*G170,2)))))</f>
        <v>0</v>
      </c>
      <c r="AG170" s="369">
        <f t="shared" ref="AG170:AG177" si="163">IF(O170*(1+R170)=0,0,IF((TRUNC(AK170,2)-(TRUNC(H170*(1+R170),2)+TRUNC(J170*(1+R170),2)+TRUNC(K170*(1+R170),2)+TRUNC(L170*(1+R170),2)+TRUNC(M170*(1+R170),2)+TRUNC(N170*(1+R170),2)+TRUNC(O170*(1+R170),2)+TRUNC(P170*(1+R170),2)))=0,TRUNC(O170*(1+R170),2),IF((TRUNC(TRUNC(O170*(1+R170),2),2)+(TRUNC(AK170,2)-(TRUNC(H170*(1+R170),2)+TRUNC(J170*(1+R170),2)+TRUNC(K170*(1+R170),2)+TRUNC(L170*(1+R170),2)+TRUNC(M170*(1+R170),2)+TRUNC(N170*(1+R170),2)+TRUNC(O170*(1+R170),2)+TRUNC(P170*(1+R170),2))))&lt;=0,TRUNC(O170*(1+R170),2),IF(AND(IF(AND(H170*(1+R170)&lt;&gt;0,(TRUNC(H170*(1+R170),2)+(TRUNC(AK170,2)-(TRUNC(H170*(1+R170),2)+TRUNC(J170*(1+R170),2)+TRUNC(K170*(1+R170),2)+TRUNC(L170*(1+R170),2)+TRUNC(M170*(1+R170),2)+TRUNC(N170*(1+R170),2)+TRUNC(O170*(1+R170),2)+TRUNC(P170*(1+R170),2))))&gt;=0),ABS((O170*(1+R170)-(TRUNC(O170*(1+R170),2)+(TRUNC(AK170,2)-(TRUNC(H170*(1+R170),2)+TRUNC(J170*(1+R170),2)+TRUNC(K170*(1+R170),2)+TRUNC(L170*(1+R170),2)+TRUNC(M170*(1+R170),2)+TRUNC(N170*(1+R170),2)+TRUNC(O170*(1+R170),2)+TRUNC(P170*(1+R170),2)))))/O170*(1+R170))&lt;ABS((H170*(1+R170)-(TRUNC(H170*(1+R170),2)+(TRUNC(AK170,2)-(TRUNC(H170*(1+R170),2)+TRUNC(J170*(1+R170),2)+TRUNC(K170*(1+R170),2)+TRUNC(L170*(1+R170),2)+TRUNC(M170*(1+R170),2)+TRUNC(N170*(1+R170),2)+TRUNC(O170*(1+R170),2)+TRUNC(P170*(1+R170),2)))))/H170*(1+R170)),TRUE),IF(AND(J170*(1+R170)&lt;&gt;0,(TRUNC(J170*(1+R170),2)+(TRUNC(AK170,2)-(TRUNC(H170*(1+R170),2)+TRUNC(J170*(1+R170),2)+TRUNC(K170*(1+R170),2)+TRUNC(L170*(1+R170),2)+TRUNC(M170*(1+R170),2)+TRUNC(N170*(1+R170),2)+TRUNC(O170*(1+R170),2)+TRUNC(P170*(1+R170),2))))&gt;=0),ABS((O170*(1+R170)-(TRUNC(O170*(1+R170),2)+(TRUNC(AK170,2)-(TRUNC(H170*(1+R170),2)+TRUNC(J170*(1+R170),2)+TRUNC(K170*(1+R170),2)+TRUNC(L170*(1+R170),2)+TRUNC(M170*(1+R170),2)+TRUNC(N170*(1+R170),2)+TRUNC(O170*(1+R170),2)+TRUNC(P170*(1+R170),2)))))/O170*(1+R170))&lt;ABS((J170*(1+R170)-(TRUNC(J170*(1+R170),2)+(TRUNC(AK170,2)-(TRUNC(H170*(1+R170),2)+TRUNC(J170*(1+R170),2)+TRUNC(K170*(1+R170),2)+TRUNC(L170*(1+R170),2)+TRUNC(M170*(1+R170),2)+TRUNC(N170*(1+R170),2)+TRUNC(O170*(1+R170),2)+TRUNC(P170*(1+R170),2)))))/J170*(1+R170)),TRUE),IF(AND(K170*(1+R170)&lt;&gt;0,(TRUNC(K170*(1+R170),2)+(TRUNC(AK170,2)-(TRUNC(H170*(1+R170),2)+TRUNC(J170*(1+R170),2)+TRUNC(K170*(1+R170),2)+TRUNC(L170*(1+R170),2)+TRUNC(M170*(1+R170),2)+TRUNC(N170*(1+R170),2)+TRUNC(O170*(1+R170),2)+TRUNC(P170*(1+R170),2))))&gt;=0),ABS((O170*(1+R170)-(TRUNC(O170*(1+R170),2)+(TRUNC(AK170,2)-(TRUNC(H170*(1+R170),2)+TRUNC(J170*(1+R170),2)+TRUNC(K170*(1+R170),2)+TRUNC(L170*(1+R170),2)+TRUNC(M170*(1+R170),2)+TRUNC(N170*(1+R170),2)+TRUNC(O170*(1+R170),2)+TRUNC(P170*(1+R170),2)))))/O170*(1+R170))&lt;ABS((K170*(1+R170)-(TRUNC(K170*(1+R170),2)+(TRUNC(AK170,2)-(TRUNC(H170*(1+R170),2)+TRUNC(J170*(1+R170),2)+TRUNC(K170*(1+R170),2)+TRUNC(L170*(1+R170),2)+TRUNC(M170*(1+R170),2)+TRUNC(N170*(1+R170),2)+TRUNC(O170*(1+R170),2)+TRUNC(P170*(1+R170),2)))))/K170*(1+R170)),TRUE),IF(AND(L170*(1+R170)&lt;&gt;0,(TRUNC(L170*(1+R170),2)+(TRUNC(AK170,2)-(TRUNC(H170*(1+R170),2)+TRUNC(J170*(1+R170),2)+TRUNC(K170*(1+R170),2)+TRUNC(L170*(1+R170),2)+TRUNC(M170*(1+R170),2)+TRUNC(N170*(1+R170),2)+TRUNC(O170*(1+R170),2)+TRUNC(P170*(1+R170),2))))&gt;=0),ABS((O170*(1+R170)-(TRUNC(O170*(1+R170),2)+(TRUNC(AK170,2)-(TRUNC(H170*(1+R170),2)+TRUNC(J170*(1+R170),2)+TRUNC(K170*(1+R170),2)+TRUNC(L170*(1+R170),2)+TRUNC(M170*(1+R170),2)+TRUNC(N170*(1+R170),2)+TRUNC(O170*(1+R170),2)+TRUNC(P170*(1+R170),2)))))/O170*(1+R170))&lt;ABS((L170*(1+R170)-(TRUNC(L170*(1+R170),2)+(TRUNC(AK170,2)-(TRUNC(H170*(1+R170),2)+TRUNC(J170*(1+R170),2)+TRUNC(K170*(1+R170),2)+TRUNC(L170*(1+R170),2)+TRUNC(M170*(1+R170),2)+TRUNC(N170*(1+R170),2)+TRUNC(O170*(1+R170),2)+TRUNC(P170*(1+R170),2)))))/L170*(1+R170)),TRUE),IF(AND(M170*(1+R170)&lt;&gt;0,(TRUNC(M170*(1+R170),2)+(TRUNC(AK170,2)-(TRUNC(H170*(1+R170),2)+TRUNC(J170*(1+R170),2)+TRUNC(K170*(1+R170),2)+TRUNC(L170*(1+R170),2)+TRUNC(M170*(1+R170),2)+TRUNC(N170*(1+R170),2)+TRUNC(O170*(1+R170),2)+TRUNC(P170*(1+R170),2))))&gt;=0),ABS((O170*(1+R170)-(TRUNC(O170*(1+R170),2)+(TRUNC(AK170,2)-(TRUNC(H170*(1+R170),2)+TRUNC(J170*(1+R170),2)+TRUNC(K170*(1+R170),2)+TRUNC(L170*(1+R170),2)+TRUNC(M170*(1+R170),2)+TRUNC(N170*(1+R170),2)+TRUNC(O170*(1+R170),2)+TRUNC(P170*(1+R170),2)))))/O170*(1+R170))&lt;ABS((M170*(1+R170)-(TRUNC(M170*(1+R170),2)+(TRUNC(AK170,2)-(TRUNC(H170*(1+R170),2)+TRUNC(J170*(1+R170),2)+TRUNC(K170*(1+R170),2)+TRUNC(L170*(1+R170),2)+TRUNC(M170*(1+R170),2)+TRUNC(N170*(1+R170),2)+TRUNC(O170*(1+R170),2)+TRUNC(P170*(1+R170),2)))))/M170*(1+R170)),TRUE),IF(AND(N170*(1+R170)&lt;&gt;0,(TRUNC(N170*(1+R170),2)+(TRUNC(AK170,2)-(TRUNC(H170*(1+R170),2)+TRUNC(J170*(1+R170),2)+TRUNC(K170*(1+R170),2)+TRUNC(L170*(1+R170),2)+TRUNC(M170*(1+R170),2)+TRUNC(N170*(1+R170),2)+TRUNC(O170*(1+R170),2)+TRUNC(P170*(1+R170),2))))&gt;=0),ABS((O170*(1+R170)-(TRUNC(O170*(1+R170),2)+(TRUNC(AK170,2)-(TRUNC(H170*(1+R170),2)+TRUNC(J170*(1+R170),2)+TRUNC(K170*(1+R170),2)+TRUNC(L170*(1+R170),2)+TRUNC(M170*(1+R170),2)+TRUNC(N170*(1+R170),2)+TRUNC(O170*(1+R170),2)+TRUNC(P170*(1+R170),2)))))/O170*(1+R170))&lt;ABS((N170*(1+R170)-(TRUNC(N170*(1+R170),2)+(TRUNC(AK170,2)-(TRUNC(H170*(1+R170),2)+TRUNC(J170*(1+R170),2)+TRUNC(K170*(1+R170),2)+TRUNC(L170*(1+R170),2)+TRUNC(M170*(1+R170),2)+TRUNC(N170*(1+R170),2)+TRUNC(O170*(1+R170),2)+TRUNC(P170*(1+R170),2)))))/N170*(1+R170)),TRUE),IF(AND(O170*(1+R170)&lt;&gt;0,(TRUNC(O170*(1+R170),2)+(TRUNC(AK170,2)-(TRUNC(H170*(1+R170),2)+TRUNC(J170*(1+R170),2)+TRUNC(K170*(1+R170),2)+TRUNC(L170*(1+R170),2)+TRUNC(M170*(1+R170),2)+TRUNC(N170*(1+R170),2)+TRUNC(O170*(1+R170),2)+TRUNC(P170*(1+R170),2))))&gt;=0),ABS((O170*(1+R170)-(TRUNC(O170*(1+R170),2)+(TRUNC(AK170,2)-(TRUNC(H170*(1+R170),2)+TRUNC(J170*(1+R170),2)+TRUNC(K170*(1+R170),2)+TRUNC(L170*(1+R170),2)+TRUNC(M170*(1+R170),2)+TRUNC(N170*(1+R170),2)+TRUNC(O170*(1+R170),2)+TRUNC(P170*(1+R170),2)))))/O170*(1+R170))&lt;=ABS((O170*(1+R170)-(TRUNC(O170*(1+R170),2)+(TRUNC(AK170,2)-(TRUNC(H170*(1+R170),2)+TRUNC(J170*(1+R170),2)+TRUNC(K170*(1+R170),2)+TRUNC(L170*(1+R170),2)+TRUNC(M170*(1+R170),2)+TRUNC(N170*(1+R170),2)+TRUNC(O170*(1+R170),2)+TRUNC(P170*(1+R170),2)))))/O170*(1+R170)),TRUE),IF(AND(P170*(1+R170)&lt;&gt;0,(TRUNC(P170*(1+R170),2)+(TRUNC(AK170,2)-(TRUNC(H170*(1+R170),2)+TRUNC(J170*(1+R170),2)+TRUNC(K170*(1+R170),2)+TRUNC(L170*(1+R170),2)+TRUNC(M170*(1+R170),2)+TRUNC(N170*(1+R170),2)+TRUNC(O170*(1+R170),2)+TRUNC(P170*(1+R170),2))))&gt;=0),ABS((O170*(1+R170)-(TRUNC(O170*(1+R170),2)+(TRUNC(AK170,2)-(TRUNC(H170*(1+R170),2)+TRUNC(J170*(1+R170),2)+TRUNC(K170*(1+R170),2)+TRUNC(L170*(1+R170),2)+TRUNC(M170*(1+R170),2)+TRUNC(N170*(1+R170),2)+TRUNC(O170*(1+R170),2)+TRUNC(P170*(1+R170),2)))))/O170*(1+R170))&lt;=ABS((P170*(1+R170)-(TRUNC(P170*(1+R170),2)+(TRUNC(AK170,2)-(TRUNC(H170*(1+R170),2)+TRUNC(J170*(1+R170),2)+TRUNC(K170*(1+R170),2)+TRUNC(L170*(1+R170),2)+TRUNC(M170*(1+R170),2)+TRUNC(N170*(1+R170),2)+TRUNC(O170*(1+R170),2)+TRUNC(P170*(1+R170),2)))))/P170*(1+R170)),TRUE)),TRUNC(O170*(1+R170),2)+(TRUNC(AK170,2)-(TRUNC(H170*(1+R170),2)+TRUNC(J170*(1+R170),2)+TRUNC(K170*(1+R170),2)+TRUNC(L170*(1+R170),2)+TRUNC(M170*(1+R170),2)+TRUNC(N170*(1+R170),2)+TRUNC(O170*(1+R170),2)+TRUNC(P170*(1+R170),2))),TRUNC(O170*(1+R170),2)))))</f>
        <v>0</v>
      </c>
      <c r="AH170" s="369">
        <f t="shared" ref="AH170:AH177" si="164">IF(AG170*G170=0,0,IF((TRUNC(AL170,2)-(TRUNC(S170*G170,2)+TRUNC(W170*G170,2)+TRUNC(Y170*G170,2)+TRUNC(AA170*G170,2)+TRUNC(AC170*G170,2)+TRUNC(AE170*G170,2)+TRUNC(AG170*G170,2)+TRUNC(AI170*G170,2)))=0,TRUNC(AG170*G170,2),IF((TRUNC(TRUNC(AG170*G170,2),2)+(TRUNC(AL170,2)-(TRUNC(S170*G170,2)+TRUNC(W170*G170,2)+TRUNC(Y170*G170,2)+TRUNC(AA170*G170,2)+TRUNC(AC170*G170,2)+TRUNC(AE170*G170,2)+TRUNC(AG170*G170,2)+TRUNC(AI170*G170,2))))&lt;=0,TRUNC(AG170*G170,2),IF(AND(IF(AND(S170*G170&lt;&gt;0,(TRUNC(S170*G170,2)+(TRUNC(AL170,2)-(TRUNC(S170*G170,2)+TRUNC(W170*G170,2)+TRUNC(Y170*G170,2)+TRUNC(AA170*G170,2)+TRUNC(AC170*G170,2)+TRUNC(AE170*G170,2)+TRUNC(AG170*G170,2)+TRUNC(AI170*G170,2))))&gt;=0),ABS((AG170*G170-(TRUNC(AG170*G170,2)+(TRUNC(AL170,2)-(TRUNC(S170*G170,2)+TRUNC(W170*G170,2)+TRUNC(Y170*G170,2)+TRUNC(AA170*G170,2)+TRUNC(AC170*G170,2)+TRUNC(AE170*G170,2)+TRUNC(AG170*G170,2)+TRUNC(AI170*G170,2)))))/AG170*G170)&lt;ABS((S170*G170-(TRUNC(S170*G170,2)+(TRUNC(AL170,2)-(TRUNC(S170*G170,2)+TRUNC(W170*G170,2)+TRUNC(Y170*G170,2)+TRUNC(AA170*G170,2)+TRUNC(AC170*G170,2)+TRUNC(AE170*G170,2)+TRUNC(AG170*G170,2)+TRUNC(AI170*G170,2)))))/S170*G170),TRUE),IF(AND(W170*G170&lt;&gt;0,(TRUNC(W170*G170,2)+(TRUNC(AL170,2)-(TRUNC(S170*G170,2)+TRUNC(W170*G170,2)+TRUNC(Y170*G170,2)+TRUNC(AA170*G170,2)+TRUNC(AC170*G170,2)+TRUNC(AE170*G170,2)+TRUNC(AG170*G170,2)+TRUNC(AI170*G170,2))))&gt;=0),ABS((AG170*G170-(TRUNC(AG170*G170,2)+(TRUNC(AL170,2)-(TRUNC(S170*G170,2)+TRUNC(W170*G170,2)+TRUNC(Y170*G170,2)+TRUNC(AA170*G170,2)+TRUNC(AC170*G170,2)+TRUNC(AE170*G170,2)+TRUNC(AG170*G170,2)+TRUNC(AI170*G170,2)))))/AG170*G170)&lt;ABS((W170*G170-(TRUNC(W170*G170,2)+(TRUNC(AL170,2)-(TRUNC(S170*G170,2)+TRUNC(W170*G170,2)+TRUNC(Y170*G170,2)+TRUNC(AA170*G170,2)+TRUNC(AC170*G170,2)+TRUNC(AE170*G170,2)+TRUNC(AG170*G170,2)+TRUNC(AI170*G170,2)))))/W170*G170),TRUE),IF(AND(Y170*G170&lt;&gt;0,(TRUNC(Y170*G170,2)+(TRUNC(AL170,2)-(TRUNC(S170*G170,2)+TRUNC(W170*G170,2)+TRUNC(Y170*G170,2)+TRUNC(AA170*G170,2)+TRUNC(AC170*G170,2)+TRUNC(AE170*G170,2)+TRUNC(AG170*G170,2)+TRUNC(AI170*G170,2))))&gt;=0),ABS((AG170*G170-(TRUNC(AG170*G170,2)+(TRUNC(AL170,2)-(TRUNC(S170*G170,2)+TRUNC(W170*G170,2)+TRUNC(Y170*G170,2)+TRUNC(AA170*G170,2)+TRUNC(AC170*G170,2)+TRUNC(AE170*G170,2)+TRUNC(AG170*G170,2)+TRUNC(AI170*G170,2)))))/AG170*G170)&lt;ABS((Y170*G170-(TRUNC(Y170*G170,2)+(TRUNC(AL170,2)-(TRUNC(S170*G170,2)+TRUNC(W170*G170,2)+TRUNC(Y170*G170,2)+TRUNC(AA170*G170,2)+TRUNC(AC170*G170,2)+TRUNC(AE170*G170,2)+TRUNC(AG170*G170,2)+TRUNC(AI170*G170,2)))))/Y170*G170),TRUE),IF(AND(AA170*G170&lt;&gt;0,(TRUNC(AA170*G170,2)+(TRUNC(AL170,2)-(TRUNC(S170*G170,2)+TRUNC(W170*G170,2)+TRUNC(Y170*G170,2)+TRUNC(AA170*G170,2)+TRUNC(AC170*G170,2)+TRUNC(AE170*G170,2)+TRUNC(AG170*G170,2)+TRUNC(AI170*G170,2))))&gt;=0),ABS((AG170*G170-(TRUNC(AG170*G170,2)+(TRUNC(AL170,2)-(TRUNC(S170*G170,2)+TRUNC(W170*G170,2)+TRUNC(Y170*G170,2)+TRUNC(AA170*G170,2)+TRUNC(AC170*G170,2)+TRUNC(AE170*G170,2)+TRUNC(AG170*G170,2)+TRUNC(AI170*G170,2)))))/AG170*G170)&lt;ABS((AA170*G170-(TRUNC(AA170*G170,2)+(TRUNC(AL170,2)-(TRUNC(S170*G170,2)+TRUNC(W170*G170,2)+TRUNC(Y170*G170,2)+TRUNC(AA170*G170,2)+TRUNC(AC170*G170,2)+TRUNC(AE170*G170,2)+TRUNC(AG170*G170,2)+TRUNC(AI170*G170,2)))))/AA170*G170),TRUE),IF(AND(AC170*G170&lt;&gt;0,(TRUNC(AC170*G170,2)+(TRUNC(AL170,2)-(TRUNC(S170*G170,2)+TRUNC(W170*G170,2)+TRUNC(Y170*G170,2)+TRUNC(AA170*G170,2)+TRUNC(AC170*G170,2)+TRUNC(AE170*G170,2)+TRUNC(AG170*G170,2)+TRUNC(AI170*G170,2))))&gt;=0),ABS((AG170*G170-(TRUNC(AG170*G170,2)+(TRUNC(AL170,2)-(TRUNC(S170*G170,2)+TRUNC(W170*G170,2)+TRUNC(Y170*G170,2)+TRUNC(AA170*G170,2)+TRUNC(AC170*G170,2)+TRUNC(AE170*G170,2)+TRUNC(AG170*G170,2)+TRUNC(AI170*G170,2)))))/AG170*G170)&lt;ABS((AC170*G170-(TRUNC(AC170*G170,2)+(TRUNC(AL170,2)-(TRUNC(S170*G170,2)+TRUNC(W170*G170,2)+TRUNC(Y170*G170,2)+TRUNC(AA170*G170,2)+TRUNC(AC170*G170,2)+TRUNC(AE170*G170,2)+TRUNC(AG170*G170,2)+TRUNC(AI170*G170,2)))))/AC170*G170),TRUE),IF(AND(AE170*G170&lt;&gt;0,(TRUNC(AE170*G170,2)+(TRUNC(AL170,2)-(TRUNC(S170*G170,2)+TRUNC(W170*G170,2)+TRUNC(Y170*G170,2)+TRUNC(AA170*G170,2)+TRUNC(AC170*G170,2)+TRUNC(AE170*G170,2)+TRUNC(AG170*G170,2)+TRUNC(AI170*G170,2))))&gt;=0),ABS((AG170*G170-(TRUNC(AG170*G170,2)+(TRUNC(AL170,2)-(TRUNC(S170*G170,2)+TRUNC(W170*G170,2)+TRUNC(Y170*G170,2)+TRUNC(AA170*G170,2)+TRUNC(AC170*G170,2)+TRUNC(AE170*G170,2)+TRUNC(AG170*G170,2)+TRUNC(AI170*G170,2)))))/AG170*G170)&lt;ABS((AE170*G170-(TRUNC(AE170*G170,2)+(TRUNC(AL170,2)-(TRUNC(S170*G170,2)+TRUNC(W170*G170,2)+TRUNC(Y170*G170,2)+TRUNC(AA170*G170,2)+TRUNC(AC170*G170,2)+TRUNC(AE170*G170,2)+TRUNC(AG170*G170,2)+TRUNC(AI170*G170,2)))))/AE170*G170),TRUE),IF(AND(AG170*G170&lt;&gt;0,(TRUNC(AG170*G170,2)+(TRUNC(AL170,2)-(TRUNC(S170*G170,2)+TRUNC(W170*G170,2)+TRUNC(Y170*G170,2)+TRUNC(AA170*G170,2)+TRUNC(AC170*G170,2)+TRUNC(AE170*G170,2)+TRUNC(AG170*G170,2)+TRUNC(AI170*G170,2))))&gt;=0),ABS((AG170*G170-(TRUNC(AG170*G170,2)+(TRUNC(AL170,2)-(TRUNC(S170*G170,2)+TRUNC(W170*G170,2)+TRUNC(Y170*G170,2)+TRUNC(AA170*G170,2)+TRUNC(AC170*G170,2)+TRUNC(AE170*G170,2)+TRUNC(AG170*G170,2)+TRUNC(AI170*G170,2)))))/AG170*G170)&lt;=ABS((AG170*G170-(TRUNC(AG170*G170,2)+(TRUNC(AL170,2)-(TRUNC(S170*G170,2)+TRUNC(W170*G170,2)+TRUNC(Y170*G170,2)+TRUNC(AA170*G170,2)+TRUNC(AC170*G170,2)+TRUNC(AE170*G170,2)+TRUNC(AG170*G170,2)+TRUNC(AI170*G170,2)))))/AG170*G170),TRUE),IF(AND(AI170*G170&lt;&gt;0,(TRUNC(AI170*G170,2)+(TRUNC(AL170,2)-(TRUNC(S170*G170,2)+TRUNC(W170*G170,2)+TRUNC(Y170*G170,2)+TRUNC(AA170*G170,2)+TRUNC(AC170*G170,2)+TRUNC(AE170*G170,2)+TRUNC(AG170*G170,2)+TRUNC(AI170*G170,2))))&gt;=0),ABS((AG170*G170-(TRUNC(AG170*G170,2)+(TRUNC(AL170,2)-(TRUNC(S170*G170,2)+TRUNC(W170*G170,2)+TRUNC(Y170*G170,2)+TRUNC(AA170*G170,2)+TRUNC(AC170*G170,2)+TRUNC(AE170*G170,2)+TRUNC(AG170*G170,2)+TRUNC(AI170*G170,2)))))/AG170*G170)&lt;=ABS((AI170*G170-(TRUNC(AI170*G170,2)+(TRUNC(AL170,2)-(TRUNC(S170*G170,2)+TRUNC(W170*G170,2)+TRUNC(Y170*G170,2)+TRUNC(AA170*G170,2)+TRUNC(AC170*G170,2)+TRUNC(AE170*G170,2)+TRUNC(AG170*G170,2)+TRUNC(AI170*G170,2)))))/AI170*G170),TRUE)),TRUNC(AG170*G170,2)+(TRUNC(AL170,2)-(TRUNC(S170*G170,2)+TRUNC(W170*G170,2)+TRUNC(Y170*G170,2)+TRUNC(AA170*G170,2)+TRUNC(AC170*G170,2)+TRUNC(AE170*G170,2)+TRUNC(AG170*G170,2)+TRUNC(AI170*G170,2))),TRUNC(AG170*G170,2)))))</f>
        <v>0</v>
      </c>
      <c r="AI170" s="369">
        <f t="shared" ref="AI170:AI177" si="165">IF(P170*(1+R170)=0,0,IF((TRUNC(AK170,2)-(TRUNC(H170*(1+R170),2)+TRUNC(J170*(1+R170),2)+TRUNC(K170*(1+R170),2)+TRUNC(L170*(1+R170),2)+TRUNC(M170*(1+R170),2)+TRUNC(N170*(1+R170),2)+TRUNC(O170*(1+R170),2)+TRUNC(P170*(1+R170),2)))=0,TRUNC(P170*(1+R170),2),IF((TRUNC(TRUNC(P170*(1+R170),2),2)+(TRUNC(AK170,2)-(TRUNC(H170*(1+R170),2)+TRUNC(J170*(1+R170),2)+TRUNC(K170*(1+R170),2)+TRUNC(L170*(1+R170),2)+TRUNC(M170*(1+R170),2)+TRUNC(N170*(1+R170),2)+TRUNC(O170*(1+R170),2)+TRUNC(P170*(1+R170),2))))&lt;=0,TRUNC(P170*(1+R170),2),IF(AND(IF(AND(H170*(1+R170)&lt;&gt;0,(TRUNC(H170*(1+R170),2)+(TRUNC(AK170,2)-(TRUNC(H170*(1+R170),2)+TRUNC(J170*(1+R170),2)+TRUNC(K170*(1+R170),2)+TRUNC(L170*(1+R170),2)+TRUNC(M170*(1+R170),2)+TRUNC(N170*(1+R170),2)+TRUNC(O170*(1+R170),2)+TRUNC(P170*(1+R170),2))))&gt;=0),ABS((P170*(1+R170)-(TRUNC(P170*(1+R170),2)+(TRUNC(AK170,2)-(TRUNC(H170*(1+R170),2)+TRUNC(J170*(1+R170),2)+TRUNC(K170*(1+R170),2)+TRUNC(L170*(1+R170),2)+TRUNC(M170*(1+R170),2)+TRUNC(N170*(1+R170),2)+TRUNC(O170*(1+R170),2)+TRUNC(P170*(1+R170),2)))))/P170*(1+R170))&lt;ABS((H170*(1+R170)-(TRUNC(H170*(1+R170),2)+(TRUNC(AK170,2)-(TRUNC(H170*(1+R170),2)+TRUNC(J170*(1+R170),2)+TRUNC(K170*(1+R170),2)+TRUNC(L170*(1+R170),2)+TRUNC(M170*(1+R170),2)+TRUNC(N170*(1+R170),2)+TRUNC(O170*(1+R170),2)+TRUNC(P170*(1+R170),2)))))/H170*(1+R170)),TRUE),IF(AND(J170*(1+R170)&lt;&gt;0,(TRUNC(J170*(1+R170),2)+(TRUNC(AK170,2)-(TRUNC(H170*(1+R170),2)+TRUNC(J170*(1+R170),2)+TRUNC(K170*(1+R170),2)+TRUNC(L170*(1+R170),2)+TRUNC(M170*(1+R170),2)+TRUNC(N170*(1+R170),2)+TRUNC(O170*(1+R170),2)+TRUNC(P170*(1+R170),2))))&gt;=0),ABS((P170*(1+R170)-(TRUNC(P170*(1+R170),2)+(TRUNC(AK170,2)-(TRUNC(H170*(1+R170),2)+TRUNC(J170*(1+R170),2)+TRUNC(K170*(1+R170),2)+TRUNC(L170*(1+R170),2)+TRUNC(M170*(1+R170),2)+TRUNC(N170*(1+R170),2)+TRUNC(O170*(1+R170),2)+TRUNC(P170*(1+R170),2)))))/P170*(1+R170))&lt;ABS((J170*(1+R170)-(TRUNC(J170*(1+R170),2)+(TRUNC(AK170,2)-(TRUNC(H170*(1+R170),2)+TRUNC(J170*(1+R170),2)+TRUNC(K170*(1+R170),2)+TRUNC(L170*(1+R170),2)+TRUNC(M170*(1+R170),2)+TRUNC(N170*(1+R170),2)+TRUNC(O170*(1+R170),2)+TRUNC(P170*(1+R170),2)))))/J170*(1+R170)),TRUE),IF(AND(K170*(1+R170)&lt;&gt;0,(TRUNC(K170*(1+R170),2)+(TRUNC(AK170,2)-(TRUNC(H170*(1+R170),2)+TRUNC(J170*(1+R170),2)+TRUNC(K170*(1+R170),2)+TRUNC(L170*(1+R170),2)+TRUNC(M170*(1+R170),2)+TRUNC(N170*(1+R170),2)+TRUNC(O170*(1+R170),2)+TRUNC(P170*(1+R170),2))))&gt;=0),ABS((P170*(1+R170)-(TRUNC(P170*(1+R170),2)+(TRUNC(AK170,2)-(TRUNC(H170*(1+R170),2)+TRUNC(J170*(1+R170),2)+TRUNC(K170*(1+R170),2)+TRUNC(L170*(1+R170),2)+TRUNC(M170*(1+R170),2)+TRUNC(N170*(1+R170),2)+TRUNC(O170*(1+R170),2)+TRUNC(P170*(1+R170),2)))))/P170*(1+R170))&lt;ABS((K170*(1+R170)-(TRUNC(K170*(1+R170),2)+(TRUNC(AK170,2)-(TRUNC(H170*(1+R170),2)+TRUNC(J170*(1+R170),2)+TRUNC(K170*(1+R170),2)+TRUNC(L170*(1+R170),2)+TRUNC(M170*(1+R170),2)+TRUNC(N170*(1+R170),2)+TRUNC(O170*(1+R170),2)+TRUNC(P170*(1+R170),2)))))/K170*(1+R170)),TRUE),IF(AND(L170*(1+R170)&lt;&gt;0,(TRUNC(L170*(1+R170),2)+(TRUNC(AK170,2)-(TRUNC(H170*(1+R170),2)+TRUNC(J170*(1+R170),2)+TRUNC(K170*(1+R170),2)+TRUNC(L170*(1+R170),2)+TRUNC(M170*(1+R170),2)+TRUNC(N170*(1+R170),2)+TRUNC(O170*(1+R170),2)+TRUNC(P170*(1+R170),2))))&gt;=0),ABS((P170*(1+R170)-(TRUNC(P170*(1+R170),2)+(TRUNC(AK170,2)-(TRUNC(H170*(1+R170),2)+TRUNC(J170*(1+R170),2)+TRUNC(K170*(1+R170),2)+TRUNC(L170*(1+R170),2)+TRUNC(M170*(1+R170),2)+TRUNC(N170*(1+R170),2)+TRUNC(O170*(1+R170),2)+TRUNC(P170*(1+R170),2)))))/P170*(1+R170))&lt;ABS((L170*(1+R170)-(TRUNC(L170*(1+R170),2)+(TRUNC(AK170,2)-(TRUNC(H170*(1+R170),2)+TRUNC(J170*(1+R170),2)+TRUNC(K170*(1+R170),2)+TRUNC(L170*(1+R170),2)+TRUNC(M170*(1+R170),2)+TRUNC(N170*(1+R170),2)+TRUNC(O170*(1+R170),2)+TRUNC(P170*(1+R170),2)))))/L170*(1+R170)),TRUE),IF(AND(M170*(1+R170)&lt;&gt;0,(TRUNC(M170*(1+R170),2)+(TRUNC(AK170,2)-(TRUNC(H170*(1+R170),2)+TRUNC(J170*(1+R170),2)+TRUNC(K170*(1+R170),2)+TRUNC(L170*(1+R170),2)+TRUNC(M170*(1+R170),2)+TRUNC(N170*(1+R170),2)+TRUNC(O170*(1+R170),2)+TRUNC(P170*(1+R170),2))))&gt;=0),ABS((P170*(1+R170)-(TRUNC(P170*(1+R170),2)+(TRUNC(AK170,2)-(TRUNC(H170*(1+R170),2)+TRUNC(J170*(1+R170),2)+TRUNC(K170*(1+R170),2)+TRUNC(L170*(1+R170),2)+TRUNC(M170*(1+R170),2)+TRUNC(N170*(1+R170),2)+TRUNC(O170*(1+R170),2)+TRUNC(P170*(1+R170),2)))))/P170*(1+R170))&lt;ABS((M170*(1+R170)-(TRUNC(M170*(1+R170),2)+(TRUNC(AK170,2)-(TRUNC(H170*(1+R170),2)+TRUNC(J170*(1+R170),2)+TRUNC(K170*(1+R170),2)+TRUNC(L170*(1+R170),2)+TRUNC(M170*(1+R170),2)+TRUNC(N170*(1+R170),2)+TRUNC(O170*(1+R170),2)+TRUNC(P170*(1+R170),2)))))/M170*(1+R170)),TRUE),IF(AND(N170*(1+R170)&lt;&gt;0,(TRUNC(N170*(1+R170),2)+(TRUNC(AK170,2)-(TRUNC(H170*(1+R170),2)+TRUNC(J170*(1+R170),2)+TRUNC(K170*(1+R170),2)+TRUNC(L170*(1+R170),2)+TRUNC(M170*(1+R170),2)+TRUNC(N170*(1+R170),2)+TRUNC(O170*(1+R170),2)+TRUNC(P170*(1+R170),2))))&gt;=0),ABS((P170*(1+R170)-(TRUNC(P170*(1+R170),2)+(TRUNC(AK170,2)-(TRUNC(H170*(1+R170),2)+TRUNC(J170*(1+R170),2)+TRUNC(K170*(1+R170),2)+TRUNC(L170*(1+R170),2)+TRUNC(M170*(1+R170),2)+TRUNC(N170*(1+R170),2)+TRUNC(O170*(1+R170),2)+TRUNC(P170*(1+R170),2)))))/P170*(1+R170))&lt;ABS((N170*(1+R170)-(TRUNC(N170*(1+R170),2)+(TRUNC(AK170,2)-(TRUNC(H170*(1+R170),2)+TRUNC(J170*(1+R170),2)+TRUNC(K170*(1+R170),2)+TRUNC(L170*(1+R170),2)+TRUNC(M170*(1+R170),2)+TRUNC(N170*(1+R170),2)+TRUNC(O170*(1+R170),2)+TRUNC(P170*(1+R170),2)))))/N170*(1+R170)),TRUE),IF(AND(O170*(1+R170)&lt;&gt;0,(TRUNC(O170*(1+R170),2)+(TRUNC(AK170,2)-(TRUNC(H170*(1+R170),2)+TRUNC(J170*(1+R170),2)+TRUNC(K170*(1+R170),2)+TRUNC(L170*(1+R170),2)+TRUNC(M170*(1+R170),2)+TRUNC(N170*(1+R170),2)+TRUNC(O170*(1+R170),2)+TRUNC(P170*(1+R170),2))))&gt;=0),ABS((P170*(1+R170)-(TRUNC(P170*(1+R170),2)+(TRUNC(AK170,2)-(TRUNC(H170*(1+R170),2)+TRUNC(J170*(1+R170),2)+TRUNC(K170*(1+R170),2)+TRUNC(L170*(1+R170),2)+TRUNC(M170*(1+R170),2)+TRUNC(N170*(1+R170),2)+TRUNC(O170*(1+R170),2)+TRUNC(P170*(1+R170),2)))))/P170*(1+R170))&lt;ABS((O170*(1+R170)-(TRUNC(O170*(1+R170),2)+(TRUNC(AK170,2)-(TRUNC(H170*(1+R170),2)+TRUNC(J170*(1+R170),2)+TRUNC(K170*(1+R170),2)+TRUNC(L170*(1+R170),2)+TRUNC(M170*(1+R170),2)+TRUNC(N170*(1+R170),2)+TRUNC(O170*(1+R170),2)+TRUNC(P170*(1+R170),2)))))/O170*(1+R170)),TRUE),IF(AND(P170*(1+R170)&lt;&gt;0,(TRUNC(P170*(1+R170),2)+(TRUNC(AK170,2)-(TRUNC(H170*(1+R170),2)+TRUNC(J170*(1+R170),2)+TRUNC(K170*(1+R170),2)+TRUNC(L170*(1+R170),2)+TRUNC(M170*(1+R170),2)+TRUNC(N170*(1+R170),2)+TRUNC(O170*(1+R170),2)+TRUNC(P170*(1+R170),2))))&gt;=0),ABS((P170*(1+R170)-(TRUNC(P170*(1+R170),2)+(TRUNC(AK170,2)-(TRUNC(H170*(1+R170),2)+TRUNC(J170*(1+R170),2)+TRUNC(K170*(1+R170),2)+TRUNC(L170*(1+R170),2)+TRUNC(M170*(1+R170),2)+TRUNC(N170*(1+R170),2)+TRUNC(O170*(1+R170),2)+TRUNC(P170*(1+R170),2)))))/P170*(1+R170))&lt;=ABS((P170*(1+R170)-(TRUNC(P170*(1+R170),2)+(TRUNC(AK170,2)-(TRUNC(H170*(1+R170),2)+TRUNC(J170*(1+R170),2)+TRUNC(K170*(1+R170),2)+TRUNC(L170*(1+R170),2)+TRUNC(M170*(1+R170),2)+TRUNC(N170*(1+R170),2)+TRUNC(O170*(1+R170),2)+TRUNC(P170*(1+R170),2)))))/P170*(1+R170)),TRUE)),TRUNC(P170*(1+R170),2)+(TRUNC(AK170,2)-(TRUNC(H170*(1+R170),2)+TRUNC(J170*(1+R170),2)+TRUNC(K170*(1+R170),2)+TRUNC(L170*(1+R170),2)+TRUNC(M170*(1+R170),2)+TRUNC(N170*(1+R170),2)+TRUNC(O170*(1+R170),2)+TRUNC(P170*(1+R170),2))),TRUNC(P170*(1+R170),2)))))</f>
        <v>0.17</v>
      </c>
      <c r="AJ170" s="369">
        <f t="shared" ref="AJ170:AJ177" si="166">IF(AI170*G170=0,0,IF((TRUNC(AL170,2)-(TRUNC(S170*G170,2)+TRUNC(W170*G170,2)+TRUNC(Y170*G170,2)+TRUNC(AA170*G170,2)+TRUNC(AC170*G170,2)+TRUNC(AE170*G170,2)+TRUNC(AG170*G170,2)+TRUNC(AI170*G170,2)))=0,TRUNC(AI170*G170,2),IF((TRUNC(TRUNC(AI170*G170,2),2)+(TRUNC(AL170,2)-(TRUNC(S170*G170,2)+TRUNC(W170*G170,2)+TRUNC(Y170*G170,2)+TRUNC(AA170*G170,2)+TRUNC(AC170*G170,2)+TRUNC(AE170*G170,2)+TRUNC(AG170*G170,2)+TRUNC(AI170*G170,2))))&lt;=0,TRUNC(AI170*G170,2),IF(AND(IF(AND(S170*G170&lt;&gt;0,(TRUNC(S170*G170,2)+(TRUNC(AL170,2)-(TRUNC(S170*G170,2)+TRUNC(W170*G170,2)+TRUNC(Y170*G170,2)+TRUNC(AA170*G170,2)+TRUNC(AC170*G170,2)+TRUNC(AE170*G170,2)+TRUNC(AG170*G170,2)+TRUNC(AI170*G170,2))))&gt;=0),ABS((AI170*G170-(TRUNC(AI170*G170,2)+(TRUNC(AL170,2)-(TRUNC(S170*G170,2)+TRUNC(W170*G170,2)+TRUNC(Y170*G170,2)+TRUNC(AA170*G170,2)+TRUNC(AC170*G170,2)+TRUNC(AE170*G170,2)+TRUNC(AG170*G170,2)+TRUNC(AI170*G170,2)))))/AI170*G170)&lt;ABS((S170*G170-(TRUNC(S170*G170,2)+(TRUNC(AL170,2)-(TRUNC(S170*G170,2)+TRUNC(W170*G170,2)+TRUNC(Y170*G170,2)+TRUNC(AA170*G170,2)+TRUNC(AC170*G170,2)+TRUNC(AE170*G170,2)+TRUNC(AG170*G170,2)+TRUNC(AI170*G170,2)))))/S170*G170),TRUE),IF(AND(W170*G170&lt;&gt;0,(TRUNC(W170*G170,2)+(TRUNC(AL170,2)-(TRUNC(S170*G170,2)+TRUNC(W170*G170,2)+TRUNC(Y170*G170,2)+TRUNC(AA170*G170,2)+TRUNC(AC170*G170,2)+TRUNC(AE170*G170,2)+TRUNC(AG170*G170,2)+TRUNC(AI170*G170,2))))&gt;=0),ABS((AI170*G170-(TRUNC(AI170*G170,2)+(TRUNC(AL170,2)-(TRUNC(S170*G170,2)+TRUNC(W170*G170,2)+TRUNC(Y170*G170,2)+TRUNC(AA170*G170,2)+TRUNC(AC170*G170,2)+TRUNC(AE170*G170,2)+TRUNC(AG170*G170,2)+TRUNC(AI170*G170,2)))))/AI170*G170)&lt;ABS((W170*G170-(TRUNC(W170*G170,2)+(TRUNC(AL170,2)-(TRUNC(S170*G170,2)+TRUNC(W170*G170,2)+TRUNC(Y170*G170,2)+TRUNC(AA170*G170,2)+TRUNC(AC170*G170,2)+TRUNC(AE170*G170,2)+TRUNC(AG170*G170,2)+TRUNC(AI170*G170,2)))))/W170*G170),TRUE),IF(AND(Y170*G170&lt;&gt;0,(TRUNC(Y170*G170,2)+(TRUNC(AL170,2)-(TRUNC(S170*G170,2)+TRUNC(W170*G170,2)+TRUNC(Y170*G170,2)+TRUNC(AA170*G170,2)+TRUNC(AC170*G170,2)+TRUNC(AE170*G170,2)+TRUNC(AG170*G170,2)+TRUNC(AI170*G170,2))))&gt;=0),ABS((AI170*G170-(TRUNC(AI170*G170,2)+(TRUNC(AL170,2)-(TRUNC(S170*G170,2)+TRUNC(W170*G170,2)+TRUNC(Y170*G170,2)+TRUNC(AA170*G170,2)+TRUNC(AC170*G170,2)+TRUNC(AE170*G170,2)+TRUNC(AG170*G170,2)+TRUNC(AI170*G170,2)))))/AI170*G170)&lt;ABS((Y170*G170-(TRUNC(Y170*G170,2)+(TRUNC(AL170,2)-(TRUNC(S170*G170,2)+TRUNC(W170*G170,2)+TRUNC(Y170*G170,2)+TRUNC(AA170*G170,2)+TRUNC(AC170*G170,2)+TRUNC(AE170*G170,2)+TRUNC(AG170*G170,2)+TRUNC(AI170*G170,2)))))/Y170*G170),TRUE),IF(AND(AA170*G170&lt;&gt;0,(TRUNC(AA170*G170,2)+(TRUNC(AL170,2)-(TRUNC(S170*G170,2)+TRUNC(W170*G170,2)+TRUNC(Y170*G170,2)+TRUNC(AA170*G170,2)+TRUNC(AC170*G170,2)+TRUNC(AE170*G170,2)+TRUNC(AG170*G170,2)+TRUNC(AI170*G170,2))))&gt;=0),ABS((AI170*G170-(TRUNC(AI170*G170,2)+(TRUNC(AL170,2)-(TRUNC(S170*G170,2)+TRUNC(W170*G170,2)+TRUNC(Y170*G170,2)+TRUNC(AA170*G170,2)+TRUNC(AC170*G170,2)+TRUNC(AE170*G170,2)+TRUNC(AG170*G170,2)+TRUNC(AI170*G170,2)))))/AI170*G170)&lt;ABS((AA170*G170-(TRUNC(AA170*G170,2)+(TRUNC(AL170,2)-(TRUNC(S170*G170,2)+TRUNC(W170*G170,2)+TRUNC(Y170*G170,2)+TRUNC(AA170*G170,2)+TRUNC(AC170*G170,2)+TRUNC(AE170*G170,2)+TRUNC(AG170*G170,2)+TRUNC(AI170*G170,2)))))/AA170*G170),TRUE),IF(AND(AC170*G170&lt;&gt;0,(TRUNC(AC170*G170,2)+(TRUNC(AL170,2)-(TRUNC(S170*G170,2)+TRUNC(W170*G170,2)+TRUNC(Y170*G170,2)+TRUNC(AA170*G170,2)+TRUNC(AC170*G170,2)+TRUNC(AE170*G170,2)+TRUNC(AG170*G170,2)+TRUNC(AI170*G170,2))))&gt;=0),ABS((AI170*G170-(TRUNC(AI170*G170,2)+(TRUNC(AL170,2)-(TRUNC(S170*G170,2)+TRUNC(W170*G170,2)+TRUNC(Y170*G170,2)+TRUNC(AA170*G170,2)+TRUNC(AC170*G170,2)+TRUNC(AE170*G170,2)+TRUNC(AG170*G170,2)+TRUNC(AI170*G170,2)))))/AI170*G170)&lt;ABS((AC170*G170-(TRUNC(AC170*G170,2)+(TRUNC(AL170,2)-(TRUNC(S170*G170,2)+TRUNC(W170*G170,2)+TRUNC(Y170*G170,2)+TRUNC(AA170*G170,2)+TRUNC(AC170*G170,2)+TRUNC(AE170*G170,2)+TRUNC(AG170*G170,2)+TRUNC(AI170*G170,2)))))/AC170*G170),TRUE),IF(AND(AE170*G170&lt;&gt;0,(TRUNC(AE170*G170,2)+(TRUNC(AL170,2)-(TRUNC(S170*G170,2)+TRUNC(W170*G170,2)+TRUNC(Y170*G170,2)+TRUNC(AA170*G170,2)+TRUNC(AC170*G170,2)+TRUNC(AE170*G170,2)+TRUNC(AG170*G170,2)+TRUNC(AI170*G170,2))))&gt;=0),ABS((AI170*G170-(TRUNC(AI170*G170,2)+(TRUNC(AL170,2)-(TRUNC(S170*G170,2)+TRUNC(W170*G170,2)+TRUNC(Y170*G170,2)+TRUNC(AA170*G170,2)+TRUNC(AC170*G170,2)+TRUNC(AE170*G170,2)+TRUNC(AG170*G170,2)+TRUNC(AI170*G170,2)))))/AI170*G170)&lt;ABS((AE170*G170-(TRUNC(AE170*G170,2)+(TRUNC(AL170,2)-(TRUNC(S170*G170,2)+TRUNC(W170*G170,2)+TRUNC(Y170*G170,2)+TRUNC(AA170*G170,2)+TRUNC(AC170*G170,2)+TRUNC(AE170*G170,2)+TRUNC(AG170*G170,2)+TRUNC(AI170*G170,2)))))/AE170*G170),TRUE),IF(AND(AG170*G170&lt;&gt;0,(TRUNC(AG170*G170,2)+(TRUNC(AL170,2)-(TRUNC(S170*G170,2)+TRUNC(W170*G170,2)+TRUNC(Y170*G170,2)+TRUNC(AA170*G170,2)+TRUNC(AC170*G170,2)+TRUNC(AE170*G170,2)+TRUNC(AG170*G170,2)+TRUNC(AI170*G170,2))))&gt;=0),ABS((AI170*G170-(TRUNC(AI170*G170,2)+(TRUNC(AL170,2)-(TRUNC(S170*G170,2)+TRUNC(W170*G170,2)+TRUNC(Y170*G170,2)+TRUNC(AA170*G170,2)+TRUNC(AC170*G170,2)+TRUNC(AE170*G170,2)+TRUNC(AG170*G170,2)+TRUNC(AI170*G170,2)))))/AI170*G170)&lt;ABS((AG170*G170-(TRUNC(AG170*G170,2)+(TRUNC(AL170,2)-(TRUNC(S170*G170,2)+TRUNC(W170*G170,2)+TRUNC(Y170*G170,2)+TRUNC(AA170*G170,2)+TRUNC(AC170*G170,2)+TRUNC(AE170*G170,2)+TRUNC(AG170*G170,2)+TRUNC(AI170*G170,2)))))/AG170*G170),TRUE),IF(AND(AI170*G170&lt;&gt;0,(TRUNC(AI170*G170,2)+(TRUNC(AL170,2)-(TRUNC(S170*G170,2)+TRUNC(W170*G170,2)+TRUNC(Y170*G170,2)+TRUNC(AA170*G170,2)+TRUNC(AC170*G170,2)+TRUNC(AE170*G170,2)+TRUNC(AG170*G170,2)+TRUNC(AI170*G170,2))))&gt;=0),ABS((AI170*G170-(TRUNC(AI170*G170,2)+(TRUNC(AL170,2)-(TRUNC(S170*G170,2)+TRUNC(W170*G170,2)+TRUNC(Y170*G170,2)+TRUNC(AA170*G170,2)+TRUNC(AC170*G170,2)+TRUNC(AE170*G170,2)+TRUNC(AG170*G170,2)+TRUNC(AI170*G170,2)))))/AI170*G170)&lt;=ABS((AI170*G170-(TRUNC(AI170*G170,2)+(TRUNC(AL170,2)-(TRUNC(S170*G170,2)+TRUNC(W170*G170,2)+TRUNC(Y170*G170,2)+TRUNC(AA170*G170,2)+TRUNC(AC170*G170,2)+TRUNC(AE170*G170,2)+TRUNC(AG170*G170,2)+TRUNC(AI170*G170,2)))))/AI170*G170),TRUE)),TRUNC(AI170*G170,2)+(TRUNC(AL170,2)-(TRUNC(S170*G170,2)+TRUNC(W170*G170,2)+TRUNC(Y170*G170,2)+TRUNC(AA170*G170,2)+TRUNC(AC170*G170,2)+TRUNC(AE170*G170,2)+TRUNC(AG170*G170,2)+TRUNC(AI170*G170,2))),TRUNC(AI170*G170,2)))))</f>
        <v>2.21</v>
      </c>
      <c r="AK170" s="369">
        <f t="shared" ref="AK170:AK177" si="167">TRUNC(Q170*(1+R170), 2)</f>
        <v>2409.37</v>
      </c>
      <c r="AL170" s="369">
        <f t="shared" ref="AL170:AL177" si="168">TRUNC(G170*TRUNC(AK170, 2), 2)</f>
        <v>31321.81</v>
      </c>
    </row>
    <row r="171" spans="1:38" ht="38.25" x14ac:dyDescent="0.2">
      <c r="A171" s="368" t="s">
        <v>552</v>
      </c>
      <c r="B171" s="367" t="s">
        <v>193</v>
      </c>
      <c r="C171" s="367" t="s">
        <v>393</v>
      </c>
      <c r="D171" s="367" t="s">
        <v>1321</v>
      </c>
      <c r="E171" s="366" t="s">
        <v>1322</v>
      </c>
      <c r="F171" s="365" t="s">
        <v>19</v>
      </c>
      <c r="G171" s="365">
        <v>13</v>
      </c>
      <c r="H171" s="363">
        <v>2167.79</v>
      </c>
      <c r="I171" s="363">
        <v>235.7199999999998</v>
      </c>
      <c r="J171" s="363">
        <v>169.71</v>
      </c>
      <c r="K171" s="363">
        <v>66</v>
      </c>
      <c r="L171" s="363">
        <v>0</v>
      </c>
      <c r="M171" s="363">
        <v>0</v>
      </c>
      <c r="N171" s="363">
        <v>0</v>
      </c>
      <c r="O171" s="363">
        <v>0</v>
      </c>
      <c r="P171" s="363">
        <v>0.01</v>
      </c>
      <c r="Q171" s="363">
        <f t="shared" si="149"/>
        <v>2403.5100000000002</v>
      </c>
      <c r="R171" s="364">
        <v>8.3526000000000003E-2</v>
      </c>
      <c r="S171" s="363">
        <f t="shared" si="150"/>
        <v>2348.8599999999997</v>
      </c>
      <c r="T171" s="363">
        <f t="shared" si="151"/>
        <v>30535.18</v>
      </c>
      <c r="U171" s="363">
        <f t="shared" si="152"/>
        <v>255.4</v>
      </c>
      <c r="V171" s="363">
        <f t="shared" si="152"/>
        <v>3320.2</v>
      </c>
      <c r="W171" s="363">
        <f t="shared" si="153"/>
        <v>183.88</v>
      </c>
      <c r="X171" s="363">
        <f t="shared" si="154"/>
        <v>2390.44</v>
      </c>
      <c r="Y171" s="363">
        <f t="shared" si="155"/>
        <v>71.510000000000005</v>
      </c>
      <c r="Z171" s="363">
        <f t="shared" si="156"/>
        <v>929.63</v>
      </c>
      <c r="AA171" s="363">
        <f t="shared" si="157"/>
        <v>0</v>
      </c>
      <c r="AB171" s="363">
        <f t="shared" si="158"/>
        <v>0</v>
      </c>
      <c r="AC171" s="363">
        <f t="shared" si="159"/>
        <v>0</v>
      </c>
      <c r="AD171" s="363">
        <f t="shared" si="160"/>
        <v>0</v>
      </c>
      <c r="AE171" s="363">
        <f t="shared" si="161"/>
        <v>0</v>
      </c>
      <c r="AF171" s="363">
        <f t="shared" si="162"/>
        <v>0</v>
      </c>
      <c r="AG171" s="363">
        <f t="shared" si="163"/>
        <v>0</v>
      </c>
      <c r="AH171" s="363">
        <f t="shared" si="164"/>
        <v>0</v>
      </c>
      <c r="AI171" s="363">
        <f t="shared" si="165"/>
        <v>0.01</v>
      </c>
      <c r="AJ171" s="363">
        <f t="shared" si="166"/>
        <v>0.13</v>
      </c>
      <c r="AK171" s="363">
        <f t="shared" si="167"/>
        <v>2604.2600000000002</v>
      </c>
      <c r="AL171" s="363">
        <f t="shared" si="168"/>
        <v>33855.379999999997</v>
      </c>
    </row>
    <row r="172" spans="1:38" ht="76.5" x14ac:dyDescent="0.2">
      <c r="A172" s="374" t="s">
        <v>553</v>
      </c>
      <c r="B172" s="373" t="s">
        <v>193</v>
      </c>
      <c r="C172" s="373" t="s">
        <v>393</v>
      </c>
      <c r="D172" s="373" t="s">
        <v>1370</v>
      </c>
      <c r="E172" s="372" t="s">
        <v>1667</v>
      </c>
      <c r="F172" s="371" t="s">
        <v>19</v>
      </c>
      <c r="G172" s="371">
        <v>15</v>
      </c>
      <c r="H172" s="369">
        <v>661.57999999999993</v>
      </c>
      <c r="I172" s="369">
        <v>372.69</v>
      </c>
      <c r="J172" s="369">
        <v>372.69</v>
      </c>
      <c r="K172" s="369">
        <v>0</v>
      </c>
      <c r="L172" s="369">
        <v>0</v>
      </c>
      <c r="M172" s="369">
        <v>0</v>
      </c>
      <c r="N172" s="369">
        <v>0</v>
      </c>
      <c r="O172" s="369">
        <v>0</v>
      </c>
      <c r="P172" s="369">
        <v>0</v>
      </c>
      <c r="Q172" s="369">
        <f t="shared" si="149"/>
        <v>1034.27</v>
      </c>
      <c r="R172" s="370">
        <v>8.3526000000000003E-2</v>
      </c>
      <c r="S172" s="369">
        <f t="shared" si="150"/>
        <v>716.84</v>
      </c>
      <c r="T172" s="369">
        <f t="shared" si="151"/>
        <v>10752.6</v>
      </c>
      <c r="U172" s="369">
        <f t="shared" si="152"/>
        <v>403.81</v>
      </c>
      <c r="V172" s="369">
        <f t="shared" si="152"/>
        <v>6057.15</v>
      </c>
      <c r="W172" s="369">
        <f t="shared" si="153"/>
        <v>403.81</v>
      </c>
      <c r="X172" s="369">
        <f t="shared" si="154"/>
        <v>6057.15</v>
      </c>
      <c r="Y172" s="369">
        <f t="shared" si="155"/>
        <v>0</v>
      </c>
      <c r="Z172" s="369">
        <f t="shared" si="156"/>
        <v>0</v>
      </c>
      <c r="AA172" s="369">
        <f t="shared" si="157"/>
        <v>0</v>
      </c>
      <c r="AB172" s="369">
        <f t="shared" si="158"/>
        <v>0</v>
      </c>
      <c r="AC172" s="369">
        <f t="shared" si="159"/>
        <v>0</v>
      </c>
      <c r="AD172" s="369">
        <f t="shared" si="160"/>
        <v>0</v>
      </c>
      <c r="AE172" s="369">
        <f t="shared" si="161"/>
        <v>0</v>
      </c>
      <c r="AF172" s="369">
        <f t="shared" si="162"/>
        <v>0</v>
      </c>
      <c r="AG172" s="369">
        <f t="shared" si="163"/>
        <v>0</v>
      </c>
      <c r="AH172" s="369">
        <f t="shared" si="164"/>
        <v>0</v>
      </c>
      <c r="AI172" s="369">
        <f t="shared" si="165"/>
        <v>0</v>
      </c>
      <c r="AJ172" s="369">
        <f t="shared" si="166"/>
        <v>0</v>
      </c>
      <c r="AK172" s="369">
        <f t="shared" si="167"/>
        <v>1120.6500000000001</v>
      </c>
      <c r="AL172" s="369">
        <f t="shared" si="168"/>
        <v>16809.75</v>
      </c>
    </row>
    <row r="173" spans="1:38" ht="25.5" x14ac:dyDescent="0.2">
      <c r="A173" s="368" t="s">
        <v>555</v>
      </c>
      <c r="B173" s="367" t="s">
        <v>193</v>
      </c>
      <c r="C173" s="367" t="s">
        <v>393</v>
      </c>
      <c r="D173" s="367" t="s">
        <v>178</v>
      </c>
      <c r="E173" s="366" t="s">
        <v>554</v>
      </c>
      <c r="F173" s="365" t="s">
        <v>19</v>
      </c>
      <c r="G173" s="365"/>
      <c r="H173" s="363">
        <v>58.4</v>
      </c>
      <c r="I173" s="363">
        <v>18.079999999999998</v>
      </c>
      <c r="J173" s="363">
        <v>18.079999999999998</v>
      </c>
      <c r="K173" s="363">
        <v>0</v>
      </c>
      <c r="L173" s="363">
        <v>0</v>
      </c>
      <c r="M173" s="363">
        <v>0</v>
      </c>
      <c r="N173" s="363">
        <v>0</v>
      </c>
      <c r="O173" s="363">
        <v>0</v>
      </c>
      <c r="P173" s="363">
        <v>0</v>
      </c>
      <c r="Q173" s="363">
        <f t="shared" si="149"/>
        <v>76.48</v>
      </c>
      <c r="R173" s="364"/>
      <c r="S173" s="363">
        <f t="shared" si="150"/>
        <v>58.400000000000013</v>
      </c>
      <c r="T173" s="363">
        <f t="shared" si="151"/>
        <v>0</v>
      </c>
      <c r="U173" s="363">
        <f t="shared" si="152"/>
        <v>18.079999999999998</v>
      </c>
      <c r="V173" s="363">
        <f t="shared" si="152"/>
        <v>0</v>
      </c>
      <c r="W173" s="363">
        <f t="shared" si="153"/>
        <v>18.079999999999998</v>
      </c>
      <c r="X173" s="363">
        <f t="shared" si="154"/>
        <v>0</v>
      </c>
      <c r="Y173" s="363">
        <f t="shared" si="155"/>
        <v>0</v>
      </c>
      <c r="Z173" s="363">
        <f t="shared" si="156"/>
        <v>0</v>
      </c>
      <c r="AA173" s="363">
        <f t="shared" si="157"/>
        <v>0</v>
      </c>
      <c r="AB173" s="363">
        <f t="shared" si="158"/>
        <v>0</v>
      </c>
      <c r="AC173" s="363">
        <f t="shared" si="159"/>
        <v>0</v>
      </c>
      <c r="AD173" s="363">
        <f t="shared" si="160"/>
        <v>0</v>
      </c>
      <c r="AE173" s="363">
        <f t="shared" si="161"/>
        <v>0</v>
      </c>
      <c r="AF173" s="363">
        <f t="shared" si="162"/>
        <v>0</v>
      </c>
      <c r="AG173" s="363">
        <f t="shared" si="163"/>
        <v>0</v>
      </c>
      <c r="AH173" s="363">
        <f t="shared" si="164"/>
        <v>0</v>
      </c>
      <c r="AI173" s="363">
        <f t="shared" si="165"/>
        <v>0</v>
      </c>
      <c r="AJ173" s="363">
        <f t="shared" si="166"/>
        <v>0</v>
      </c>
      <c r="AK173" s="363">
        <f t="shared" si="167"/>
        <v>76.48</v>
      </c>
      <c r="AL173" s="363">
        <f t="shared" si="168"/>
        <v>0</v>
      </c>
    </row>
    <row r="174" spans="1:38" ht="25.5" x14ac:dyDescent="0.2">
      <c r="A174" s="374" t="s">
        <v>557</v>
      </c>
      <c r="B174" s="373" t="s">
        <v>287</v>
      </c>
      <c r="C174" s="373" t="s">
        <v>393</v>
      </c>
      <c r="D174" s="373" t="s">
        <v>1612</v>
      </c>
      <c r="E174" s="372" t="s">
        <v>556</v>
      </c>
      <c r="F174" s="371" t="s">
        <v>7</v>
      </c>
      <c r="G174" s="371">
        <v>13</v>
      </c>
      <c r="H174" s="369">
        <v>10.25</v>
      </c>
      <c r="I174" s="369">
        <v>18.079999999999998</v>
      </c>
      <c r="J174" s="369">
        <v>18.079999999999998</v>
      </c>
      <c r="K174" s="369">
        <v>0</v>
      </c>
      <c r="L174" s="369">
        <v>0</v>
      </c>
      <c r="M174" s="369">
        <v>0</v>
      </c>
      <c r="N174" s="369">
        <v>0</v>
      </c>
      <c r="O174" s="369">
        <v>0</v>
      </c>
      <c r="P174" s="369">
        <v>0</v>
      </c>
      <c r="Q174" s="369">
        <f t="shared" si="149"/>
        <v>28.33</v>
      </c>
      <c r="R174" s="370">
        <v>8.3526000000000003E-2</v>
      </c>
      <c r="S174" s="369">
        <f t="shared" si="150"/>
        <v>11.1</v>
      </c>
      <c r="T174" s="369">
        <f t="shared" si="151"/>
        <v>144.30000000000001</v>
      </c>
      <c r="U174" s="369">
        <f t="shared" si="152"/>
        <v>19.59</v>
      </c>
      <c r="V174" s="369">
        <f t="shared" si="152"/>
        <v>254.67</v>
      </c>
      <c r="W174" s="369">
        <f t="shared" si="153"/>
        <v>19.590000000000003</v>
      </c>
      <c r="X174" s="369">
        <f t="shared" si="154"/>
        <v>254.67</v>
      </c>
      <c r="Y174" s="369">
        <f t="shared" si="155"/>
        <v>0</v>
      </c>
      <c r="Z174" s="369">
        <f t="shared" si="156"/>
        <v>0</v>
      </c>
      <c r="AA174" s="369">
        <f t="shared" si="157"/>
        <v>0</v>
      </c>
      <c r="AB174" s="369">
        <f t="shared" si="158"/>
        <v>0</v>
      </c>
      <c r="AC174" s="369">
        <f t="shared" si="159"/>
        <v>0</v>
      </c>
      <c r="AD174" s="369">
        <f t="shared" si="160"/>
        <v>0</v>
      </c>
      <c r="AE174" s="369">
        <f t="shared" si="161"/>
        <v>0</v>
      </c>
      <c r="AF174" s="369">
        <f t="shared" si="162"/>
        <v>0</v>
      </c>
      <c r="AG174" s="369">
        <f t="shared" si="163"/>
        <v>0</v>
      </c>
      <c r="AH174" s="369">
        <f t="shared" si="164"/>
        <v>0</v>
      </c>
      <c r="AI174" s="369">
        <f t="shared" si="165"/>
        <v>0</v>
      </c>
      <c r="AJ174" s="369">
        <f t="shared" si="166"/>
        <v>0</v>
      </c>
      <c r="AK174" s="369">
        <f t="shared" si="167"/>
        <v>30.69</v>
      </c>
      <c r="AL174" s="369">
        <f t="shared" si="168"/>
        <v>398.97</v>
      </c>
    </row>
    <row r="175" spans="1:38" ht="25.5" x14ac:dyDescent="0.2">
      <c r="A175" s="368" t="s">
        <v>559</v>
      </c>
      <c r="B175" s="367" t="s">
        <v>287</v>
      </c>
      <c r="C175" s="367" t="s">
        <v>393</v>
      </c>
      <c r="D175" s="367" t="s">
        <v>1666</v>
      </c>
      <c r="E175" s="366" t="s">
        <v>558</v>
      </c>
      <c r="F175" s="365" t="s">
        <v>7</v>
      </c>
      <c r="G175" s="365">
        <v>26</v>
      </c>
      <c r="H175" s="363">
        <v>12.2</v>
      </c>
      <c r="I175" s="363">
        <v>18.47</v>
      </c>
      <c r="J175" s="363">
        <v>18.47</v>
      </c>
      <c r="K175" s="363">
        <v>0</v>
      </c>
      <c r="L175" s="363">
        <v>0</v>
      </c>
      <c r="M175" s="363">
        <v>0</v>
      </c>
      <c r="N175" s="363">
        <v>0</v>
      </c>
      <c r="O175" s="363">
        <v>0</v>
      </c>
      <c r="P175" s="363">
        <v>0</v>
      </c>
      <c r="Q175" s="363">
        <f t="shared" si="149"/>
        <v>30.67</v>
      </c>
      <c r="R175" s="364">
        <v>8.3526000000000003E-2</v>
      </c>
      <c r="S175" s="363">
        <f t="shared" si="150"/>
        <v>13.219999999999999</v>
      </c>
      <c r="T175" s="363">
        <f t="shared" si="151"/>
        <v>343.72</v>
      </c>
      <c r="U175" s="363">
        <f t="shared" si="152"/>
        <v>20.010000000000002</v>
      </c>
      <c r="V175" s="363">
        <f t="shared" si="152"/>
        <v>520.26</v>
      </c>
      <c r="W175" s="363">
        <f t="shared" si="153"/>
        <v>20.010000000000002</v>
      </c>
      <c r="X175" s="363">
        <f t="shared" si="154"/>
        <v>520.26</v>
      </c>
      <c r="Y175" s="363">
        <f t="shared" si="155"/>
        <v>0</v>
      </c>
      <c r="Z175" s="363">
        <f t="shared" si="156"/>
        <v>0</v>
      </c>
      <c r="AA175" s="363">
        <f t="shared" si="157"/>
        <v>0</v>
      </c>
      <c r="AB175" s="363">
        <f t="shared" si="158"/>
        <v>0</v>
      </c>
      <c r="AC175" s="363">
        <f t="shared" si="159"/>
        <v>0</v>
      </c>
      <c r="AD175" s="363">
        <f t="shared" si="160"/>
        <v>0</v>
      </c>
      <c r="AE175" s="363">
        <f t="shared" si="161"/>
        <v>0</v>
      </c>
      <c r="AF175" s="363">
        <f t="shared" si="162"/>
        <v>0</v>
      </c>
      <c r="AG175" s="363">
        <f t="shared" si="163"/>
        <v>0</v>
      </c>
      <c r="AH175" s="363">
        <f t="shared" si="164"/>
        <v>0</v>
      </c>
      <c r="AI175" s="363">
        <f t="shared" si="165"/>
        <v>0</v>
      </c>
      <c r="AJ175" s="363">
        <f t="shared" si="166"/>
        <v>0</v>
      </c>
      <c r="AK175" s="363">
        <f t="shared" si="167"/>
        <v>33.229999999999997</v>
      </c>
      <c r="AL175" s="363">
        <f t="shared" si="168"/>
        <v>863.98</v>
      </c>
    </row>
    <row r="176" spans="1:38" ht="25.5" x14ac:dyDescent="0.2">
      <c r="A176" s="374" t="s">
        <v>560</v>
      </c>
      <c r="B176" s="373" t="s">
        <v>287</v>
      </c>
      <c r="C176" s="373" t="s">
        <v>393</v>
      </c>
      <c r="D176" s="373" t="s">
        <v>1665</v>
      </c>
      <c r="E176" s="372" t="s">
        <v>76</v>
      </c>
      <c r="F176" s="371" t="s">
        <v>7</v>
      </c>
      <c r="G176" s="371">
        <v>52</v>
      </c>
      <c r="H176" s="369">
        <v>12.25</v>
      </c>
      <c r="I176" s="369">
        <v>4.8099999999999996</v>
      </c>
      <c r="J176" s="369">
        <v>4.8099999999999996</v>
      </c>
      <c r="K176" s="369">
        <v>0</v>
      </c>
      <c r="L176" s="369">
        <v>0</v>
      </c>
      <c r="M176" s="369">
        <v>0</v>
      </c>
      <c r="N176" s="369">
        <v>0</v>
      </c>
      <c r="O176" s="369">
        <v>0</v>
      </c>
      <c r="P176" s="369">
        <v>0</v>
      </c>
      <c r="Q176" s="369">
        <f t="shared" si="149"/>
        <v>17.059999999999999</v>
      </c>
      <c r="R176" s="370">
        <v>8.3526000000000003E-2</v>
      </c>
      <c r="S176" s="369">
        <f t="shared" si="150"/>
        <v>13.27</v>
      </c>
      <c r="T176" s="369">
        <f t="shared" si="151"/>
        <v>690.04</v>
      </c>
      <c r="U176" s="369">
        <f t="shared" si="152"/>
        <v>5.21</v>
      </c>
      <c r="V176" s="369">
        <f t="shared" si="152"/>
        <v>270.92</v>
      </c>
      <c r="W176" s="369">
        <f t="shared" si="153"/>
        <v>5.21</v>
      </c>
      <c r="X176" s="369">
        <f t="shared" si="154"/>
        <v>270.92</v>
      </c>
      <c r="Y176" s="369">
        <f t="shared" si="155"/>
        <v>0</v>
      </c>
      <c r="Z176" s="369">
        <f t="shared" si="156"/>
        <v>0</v>
      </c>
      <c r="AA176" s="369">
        <f t="shared" si="157"/>
        <v>0</v>
      </c>
      <c r="AB176" s="369">
        <f t="shared" si="158"/>
        <v>0</v>
      </c>
      <c r="AC176" s="369">
        <f t="shared" si="159"/>
        <v>0</v>
      </c>
      <c r="AD176" s="369">
        <f t="shared" si="160"/>
        <v>0</v>
      </c>
      <c r="AE176" s="369">
        <f t="shared" si="161"/>
        <v>0</v>
      </c>
      <c r="AF176" s="369">
        <f t="shared" si="162"/>
        <v>0</v>
      </c>
      <c r="AG176" s="369">
        <f t="shared" si="163"/>
        <v>0</v>
      </c>
      <c r="AH176" s="369">
        <f t="shared" si="164"/>
        <v>0</v>
      </c>
      <c r="AI176" s="369">
        <f t="shared" si="165"/>
        <v>0</v>
      </c>
      <c r="AJ176" s="369">
        <f t="shared" si="166"/>
        <v>0</v>
      </c>
      <c r="AK176" s="369">
        <f t="shared" si="167"/>
        <v>18.48</v>
      </c>
      <c r="AL176" s="369">
        <f t="shared" si="168"/>
        <v>960.96</v>
      </c>
    </row>
    <row r="177" spans="1:38" ht="25.5" x14ac:dyDescent="0.2">
      <c r="A177" s="368" t="s">
        <v>1369</v>
      </c>
      <c r="B177" s="367" t="s">
        <v>287</v>
      </c>
      <c r="C177" s="367" t="s">
        <v>393</v>
      </c>
      <c r="D177" s="367" t="s">
        <v>1601</v>
      </c>
      <c r="E177" s="366" t="s">
        <v>494</v>
      </c>
      <c r="F177" s="365" t="s">
        <v>6</v>
      </c>
      <c r="G177" s="365">
        <v>115.7</v>
      </c>
      <c r="H177" s="363">
        <v>16.440000000000001</v>
      </c>
      <c r="I177" s="363">
        <v>20.89</v>
      </c>
      <c r="J177" s="363">
        <v>20.89</v>
      </c>
      <c r="K177" s="363">
        <v>0</v>
      </c>
      <c r="L177" s="363">
        <v>0</v>
      </c>
      <c r="M177" s="363">
        <v>0</v>
      </c>
      <c r="N177" s="363">
        <v>0</v>
      </c>
      <c r="O177" s="363">
        <v>0</v>
      </c>
      <c r="P177" s="363">
        <v>0</v>
      </c>
      <c r="Q177" s="363">
        <f t="shared" si="149"/>
        <v>37.33</v>
      </c>
      <c r="R177" s="364">
        <v>8.3526000000000003E-2</v>
      </c>
      <c r="S177" s="363">
        <f t="shared" si="150"/>
        <v>17.809999999999999</v>
      </c>
      <c r="T177" s="363">
        <f t="shared" si="151"/>
        <v>2060.61</v>
      </c>
      <c r="U177" s="363">
        <f t="shared" si="152"/>
        <v>22.63</v>
      </c>
      <c r="V177" s="363">
        <f t="shared" si="152"/>
        <v>2618.29</v>
      </c>
      <c r="W177" s="363">
        <f t="shared" si="153"/>
        <v>22.63</v>
      </c>
      <c r="X177" s="363">
        <f t="shared" si="154"/>
        <v>2618.29</v>
      </c>
      <c r="Y177" s="363">
        <f t="shared" si="155"/>
        <v>0</v>
      </c>
      <c r="Z177" s="363">
        <f t="shared" si="156"/>
        <v>0</v>
      </c>
      <c r="AA177" s="363">
        <f t="shared" si="157"/>
        <v>0</v>
      </c>
      <c r="AB177" s="363">
        <f t="shared" si="158"/>
        <v>0</v>
      </c>
      <c r="AC177" s="363">
        <f t="shared" si="159"/>
        <v>0</v>
      </c>
      <c r="AD177" s="363">
        <f t="shared" si="160"/>
        <v>0</v>
      </c>
      <c r="AE177" s="363">
        <f t="shared" si="161"/>
        <v>0</v>
      </c>
      <c r="AF177" s="363">
        <f t="shared" si="162"/>
        <v>0</v>
      </c>
      <c r="AG177" s="363">
        <f t="shared" si="163"/>
        <v>0</v>
      </c>
      <c r="AH177" s="363">
        <f t="shared" si="164"/>
        <v>0</v>
      </c>
      <c r="AI177" s="363">
        <f t="shared" si="165"/>
        <v>0</v>
      </c>
      <c r="AJ177" s="363">
        <f t="shared" si="166"/>
        <v>0</v>
      </c>
      <c r="AK177" s="363">
        <f t="shared" si="167"/>
        <v>40.44</v>
      </c>
      <c r="AL177" s="363">
        <f t="shared" si="168"/>
        <v>4678.8999999999996</v>
      </c>
    </row>
    <row r="178" spans="1:38" ht="15" x14ac:dyDescent="0.2">
      <c r="A178" s="392" t="s">
        <v>561</v>
      </c>
      <c r="B178" s="391" t="s">
        <v>238</v>
      </c>
      <c r="C178" s="390" t="s">
        <v>238</v>
      </c>
      <c r="D178" s="390" t="s">
        <v>238</v>
      </c>
      <c r="E178" s="390" t="s">
        <v>562</v>
      </c>
      <c r="F178" s="389" t="s">
        <v>238</v>
      </c>
      <c r="G178" s="389"/>
      <c r="H178" s="387"/>
      <c r="I178" s="387"/>
      <c r="J178" s="387"/>
      <c r="K178" s="387"/>
      <c r="L178" s="387"/>
      <c r="M178" s="387"/>
      <c r="N178" s="387"/>
      <c r="O178" s="387"/>
      <c r="P178" s="387"/>
      <c r="Q178" s="387"/>
      <c r="R178" s="388" t="s">
        <v>4</v>
      </c>
      <c r="S178" s="387"/>
      <c r="T178" s="387">
        <f>SUBTOTAL(109,T179:T191)</f>
        <v>252329.87</v>
      </c>
      <c r="U178" s="387"/>
      <c r="V178" s="387">
        <f>SUBTOTAL(109,V179:V191)</f>
        <v>83965.470000000016</v>
      </c>
      <c r="W178" s="387"/>
      <c r="X178" s="387">
        <f>SUBTOTAL(109,X179:X191)</f>
        <v>83965.470000000016</v>
      </c>
      <c r="Y178" s="387"/>
      <c r="Z178" s="387">
        <f>SUBTOTAL(109,Z179:Z191)</f>
        <v>0</v>
      </c>
      <c r="AA178" s="387"/>
      <c r="AB178" s="387">
        <f>SUBTOTAL(109,AB179:AB191)</f>
        <v>0</v>
      </c>
      <c r="AC178" s="387"/>
      <c r="AD178" s="387">
        <f>SUBTOTAL(109,AD179:AD191)</f>
        <v>0</v>
      </c>
      <c r="AE178" s="387"/>
      <c r="AF178" s="387">
        <f>SUBTOTAL(109,AF179:AF191)</f>
        <v>0</v>
      </c>
      <c r="AG178" s="387"/>
      <c r="AH178" s="387">
        <f>SUBTOTAL(109,AH179:AH191)</f>
        <v>0</v>
      </c>
      <c r="AI178" s="387"/>
      <c r="AJ178" s="387">
        <f>SUBTOTAL(109,AJ179:AJ191)</f>
        <v>0</v>
      </c>
      <c r="AK178" s="387"/>
      <c r="AL178" s="387">
        <f>SUBTOTAL(109,AL179:AL191)</f>
        <v>336295.34</v>
      </c>
    </row>
    <row r="179" spans="1:38" ht="15" x14ac:dyDescent="0.2">
      <c r="A179" s="402" t="s">
        <v>563</v>
      </c>
      <c r="B179" s="401" t="s">
        <v>238</v>
      </c>
      <c r="C179" s="401" t="s">
        <v>238</v>
      </c>
      <c r="D179" s="401" t="s">
        <v>238</v>
      </c>
      <c r="E179" s="401" t="s">
        <v>10</v>
      </c>
      <c r="F179" s="400" t="s">
        <v>238</v>
      </c>
      <c r="G179" s="400"/>
      <c r="H179" s="398"/>
      <c r="I179" s="398"/>
      <c r="J179" s="398"/>
      <c r="K179" s="398"/>
      <c r="L179" s="398"/>
      <c r="M179" s="398"/>
      <c r="N179" s="398"/>
      <c r="O179" s="398"/>
      <c r="P179" s="398"/>
      <c r="Q179" s="398"/>
      <c r="R179" s="399" t="s">
        <v>4</v>
      </c>
      <c r="S179" s="398"/>
      <c r="T179" s="398">
        <f>SUBTOTAL(109,T180:T180)</f>
        <v>10148.630000000006</v>
      </c>
      <c r="U179" s="398"/>
      <c r="V179" s="398">
        <f>SUBTOTAL(109,V180:V180)</f>
        <v>48410.53</v>
      </c>
      <c r="W179" s="398"/>
      <c r="X179" s="398">
        <f>SUBTOTAL(109,X180:X180)</f>
        <v>48410.53</v>
      </c>
      <c r="Y179" s="398"/>
      <c r="Z179" s="398">
        <f>SUBTOTAL(109,Z180:Z180)</f>
        <v>0</v>
      </c>
      <c r="AA179" s="398"/>
      <c r="AB179" s="398">
        <f>SUBTOTAL(109,AB180:AB180)</f>
        <v>0</v>
      </c>
      <c r="AC179" s="398"/>
      <c r="AD179" s="398">
        <f>SUBTOTAL(109,AD180:AD180)</f>
        <v>0</v>
      </c>
      <c r="AE179" s="398"/>
      <c r="AF179" s="398">
        <f>SUBTOTAL(109,AF180:AF180)</f>
        <v>0</v>
      </c>
      <c r="AG179" s="398"/>
      <c r="AH179" s="398">
        <f>SUBTOTAL(109,AH180:AH180)</f>
        <v>0</v>
      </c>
      <c r="AI179" s="398"/>
      <c r="AJ179" s="398">
        <f>SUBTOTAL(109,AJ180:AJ180)</f>
        <v>0</v>
      </c>
      <c r="AK179" s="398"/>
      <c r="AL179" s="398">
        <f>SUBTOTAL(109,AL180:AL180)</f>
        <v>58559.16</v>
      </c>
    </row>
    <row r="180" spans="1:38" ht="25.5" x14ac:dyDescent="0.2">
      <c r="A180" s="374" t="s">
        <v>564</v>
      </c>
      <c r="B180" s="373" t="s">
        <v>193</v>
      </c>
      <c r="C180" s="373" t="s">
        <v>393</v>
      </c>
      <c r="D180" s="373" t="s">
        <v>161</v>
      </c>
      <c r="E180" s="372" t="s">
        <v>565</v>
      </c>
      <c r="F180" s="371" t="s">
        <v>237</v>
      </c>
      <c r="G180" s="371">
        <v>1740.76</v>
      </c>
      <c r="H180" s="369">
        <v>5.38</v>
      </c>
      <c r="I180" s="369">
        <v>25.67</v>
      </c>
      <c r="J180" s="369">
        <v>25.67</v>
      </c>
      <c r="K180" s="369">
        <v>0</v>
      </c>
      <c r="L180" s="369">
        <v>0</v>
      </c>
      <c r="M180" s="369">
        <v>0</v>
      </c>
      <c r="N180" s="369">
        <v>0</v>
      </c>
      <c r="O180" s="369">
        <v>0</v>
      </c>
      <c r="P180" s="369">
        <v>0</v>
      </c>
      <c r="Q180" s="369">
        <f>TRUNC(H180 + N180 + K180 + J180 + P180 + M180 + L180 + O180, 2)</f>
        <v>31.05</v>
      </c>
      <c r="R180" s="370">
        <v>8.3526000000000003E-2</v>
      </c>
      <c r="S180" s="369">
        <f>IF(H180*(1+R180)=0,0,IF((TRUNC(AK180,2)-(TRUNC(H180*(1+R180),2)+TRUNC(J180*(1+R180),2)+TRUNC(K180*(1+R180),2)+TRUNC(L180*(1+R180),2)+TRUNC(M180*(1+R180),2)+TRUNC(N180*(1+R180),2)+TRUNC(O180*(1+R180),2)+TRUNC(P180*(1+R180),2)))=0,TRUNC(H180*(1+R180),2),IF((TRUNC(TRUNC(H180*(1+R180),2),2)+(TRUNC(AK180,2)-(TRUNC(H180*(1+R180),2)+TRUNC(J180*(1+R180),2)+TRUNC(K180*(1+R180),2)+TRUNC(L180*(1+R180),2)+TRUNC(M180*(1+R180),2)+TRUNC(N180*(1+R180),2)+TRUNC(O180*(1+R180),2)+TRUNC(P180*(1+R180),2))))&lt;=0,TRUNC(H180*(1+R180),2),IF(AND(IF(AND(H180*(1+R180)&lt;&gt;0,(TRUNC(H180*(1+R180),2)+(TRUNC(AK180,2)-(TRUNC(H180*(1+R180),2)+TRUNC(J180*(1+R180),2)+TRUNC(K180*(1+R180),2)+TRUNC(L180*(1+R180),2)+TRUNC(M180*(1+R180),2)+TRUNC(N180*(1+R180),2)+TRUNC(O180*(1+R180),2)+TRUNC(P180*(1+R180),2))))&gt;=0),ABS((H180*(1+R180)-(TRUNC(H180*(1+R180),2)+(TRUNC(AK180,2)-(TRUNC(H180*(1+R180),2)+TRUNC(J180*(1+R180),2)+TRUNC(K180*(1+R180),2)+TRUNC(L180*(1+R180),2)+TRUNC(M180*(1+R180),2)+TRUNC(N180*(1+R180),2)+TRUNC(O180*(1+R180),2)+TRUNC(P180*(1+R180),2)))))/H180*(1+R180))&lt;=ABS((H180*(1+R180)-(TRUNC(H180*(1+R180),2)+(TRUNC(AK180,2)-(TRUNC(H180*(1+R180),2)+TRUNC(J180*(1+R180),2)+TRUNC(K180*(1+R180),2)+TRUNC(L180*(1+R180),2)+TRUNC(M180*(1+R180),2)+TRUNC(N180*(1+R180),2)+TRUNC(O180*(1+R180),2)+TRUNC(P180*(1+R180),2)))))/H180*(1+R180)),TRUE),IF(AND(J180*(1+R180)&lt;&gt;0,(TRUNC(J180*(1+R180),2)+(TRUNC(AK180,2)-(TRUNC(H180*(1+R180),2)+TRUNC(J180*(1+R180),2)+TRUNC(K180*(1+R180),2)+TRUNC(L180*(1+R180),2)+TRUNC(M180*(1+R180),2)+TRUNC(N180*(1+R180),2)+TRUNC(O180*(1+R180),2)+TRUNC(P180*(1+R180),2))))&gt;=0),ABS((H180*(1+R180)-(TRUNC(H180*(1+R180),2)+(TRUNC(AK180,2)-(TRUNC(H180*(1+R180),2)+TRUNC(J180*(1+R180),2)+TRUNC(K180*(1+R180),2)+TRUNC(L180*(1+R180),2)+TRUNC(M180*(1+R180),2)+TRUNC(N180*(1+R180),2)+TRUNC(O180*(1+R180),2)+TRUNC(P180*(1+R180),2)))))/H180*(1+R180))&lt;=ABS((J180*(1+R180)-(TRUNC(J180*(1+R180),2)+(TRUNC(AK180,2)-(TRUNC(H180*(1+R180),2)+TRUNC(J180*(1+R180),2)+TRUNC(K180*(1+R180),2)+TRUNC(L180*(1+R180),2)+TRUNC(M180*(1+R180),2)+TRUNC(N180*(1+R180),2)+TRUNC(O180*(1+R180),2)+TRUNC(P180*(1+R180),2)))))/J180*(1+R180)),TRUE),IF(AND(K180*(1+R180)&lt;&gt;0,(TRUNC(K180*(1+R180),2)+(TRUNC(AK180,2)-(TRUNC(H180*(1+R180),2)+TRUNC(J180*(1+R180),2)+TRUNC(K180*(1+R180),2)+TRUNC(L180*(1+R180),2)+TRUNC(M180*(1+R180),2)+TRUNC(N180*(1+R180),2)+TRUNC(O180*(1+R180),2)+TRUNC(P180*(1+R180),2))))&gt;=0),ABS((H180*(1+R180)-(TRUNC(H180*(1+R180),2)+(TRUNC(AK180,2)-(TRUNC(H180*(1+R180),2)+TRUNC(J180*(1+R180),2)+TRUNC(K180*(1+R180),2)+TRUNC(L180*(1+R180),2)+TRUNC(M180*(1+R180),2)+TRUNC(N180*(1+R180),2)+TRUNC(O180*(1+R180),2)+TRUNC(P180*(1+R180),2)))))/H180*(1+R180))&lt;=ABS((K180*(1+R180)-(TRUNC(K180*(1+R180),2)+(TRUNC(AK180,2)-(TRUNC(H180*(1+R180),2)+TRUNC(J180*(1+R180),2)+TRUNC(K180*(1+R180),2)+TRUNC(L180*(1+R180),2)+TRUNC(M180*(1+R180),2)+TRUNC(N180*(1+R180),2)+TRUNC(O180*(1+R180),2)+TRUNC(P180*(1+R180),2)))))/K180*(1+R180)),TRUE),IF(AND(L180*(1+R180)&lt;&gt;0,(TRUNC(L180*(1+R180),2)+(TRUNC(AK180,2)-(TRUNC(H180*(1+R180),2)+TRUNC(J180*(1+R180),2)+TRUNC(K180*(1+R180),2)+TRUNC(L180*(1+R180),2)+TRUNC(M180*(1+R180),2)+TRUNC(N180*(1+R180),2)+TRUNC(O180*(1+R180),2)+TRUNC(P180*(1+R180),2))))&gt;=0),ABS((H180*(1+R180)-(TRUNC(H180*(1+R180),2)+(TRUNC(AK180,2)-(TRUNC(H180*(1+R180),2)+TRUNC(J180*(1+R180),2)+TRUNC(K180*(1+R180),2)+TRUNC(L180*(1+R180),2)+TRUNC(M180*(1+R180),2)+TRUNC(N180*(1+R180),2)+TRUNC(O180*(1+R180),2)+TRUNC(P180*(1+R180),2)))))/H180*(1+R180))&lt;=ABS((L180*(1+R180)-(TRUNC(L180*(1+R180),2)+(TRUNC(AK180,2)-(TRUNC(H180*(1+R180),2)+TRUNC(J180*(1+R180),2)+TRUNC(K180*(1+R180),2)+TRUNC(L180*(1+R180),2)+TRUNC(M180*(1+R180),2)+TRUNC(N180*(1+R180),2)+TRUNC(O180*(1+R180),2)+TRUNC(P180*(1+R180),2)))))/L180*(1+R180)),TRUE),IF(AND(M180*(1+R180)&lt;&gt;0,(TRUNC(M180*(1+R180),2)+(TRUNC(AK180,2)-(TRUNC(H180*(1+R180),2)+TRUNC(J180*(1+R180),2)+TRUNC(K180*(1+R180),2)+TRUNC(L180*(1+R180),2)+TRUNC(M180*(1+R180),2)+TRUNC(N180*(1+R180),2)+TRUNC(O180*(1+R180),2)+TRUNC(P180*(1+R180),2))))&gt;=0),ABS((H180*(1+R180)-(TRUNC(H180*(1+R180),2)+(TRUNC(AK180,2)-(TRUNC(H180*(1+R180),2)+TRUNC(J180*(1+R180),2)+TRUNC(K180*(1+R180),2)+TRUNC(L180*(1+R180),2)+TRUNC(M180*(1+R180),2)+TRUNC(N180*(1+R180),2)+TRUNC(O180*(1+R180),2)+TRUNC(P180*(1+R180),2)))))/H180*(1+R180))&lt;=ABS((M180*(1+R180)-(TRUNC(M180*(1+R180),2)+(TRUNC(AK180,2)-(TRUNC(H180*(1+R180),2)+TRUNC(J180*(1+R180),2)+TRUNC(K180*(1+R180),2)+TRUNC(L180*(1+R180),2)+TRUNC(M180*(1+R180),2)+TRUNC(N180*(1+R180),2)+TRUNC(O180*(1+R180),2)+TRUNC(P180*(1+R180),2)))))/M180*(1+R180)),TRUE),IF(AND(N180*(1+R180)&lt;&gt;0,(TRUNC(N180*(1+R180),2)+(TRUNC(AK180,2)-(TRUNC(H180*(1+R180),2)+TRUNC(J180*(1+R180),2)+TRUNC(K180*(1+R180),2)+TRUNC(L180*(1+R180),2)+TRUNC(M180*(1+R180),2)+TRUNC(N180*(1+R180),2)+TRUNC(O180*(1+R180),2)+TRUNC(P180*(1+R180),2))))&gt;=0),ABS((H180*(1+R180)-(TRUNC(H180*(1+R180),2)+(TRUNC(AK180,2)-(TRUNC(H180*(1+R180),2)+TRUNC(J180*(1+R180),2)+TRUNC(K180*(1+R180),2)+TRUNC(L180*(1+R180),2)+TRUNC(M180*(1+R180),2)+TRUNC(N180*(1+R180),2)+TRUNC(O180*(1+R180),2)+TRUNC(P180*(1+R180),2)))))/H180*(1+R180))&lt;=ABS((N180*(1+R180)-(TRUNC(N180*(1+R180),2)+(TRUNC(AK180,2)-(TRUNC(H180*(1+R180),2)+TRUNC(J180*(1+R180),2)+TRUNC(K180*(1+R180),2)+TRUNC(L180*(1+R180),2)+TRUNC(M180*(1+R180),2)+TRUNC(N180*(1+R180),2)+TRUNC(O180*(1+R180),2)+TRUNC(P180*(1+R180),2)))))/N180*(1+R180)),TRUE),IF(AND(O180*(1+R180)&lt;&gt;0,(TRUNC(O180*(1+R180),2)+(TRUNC(AK180,2)-(TRUNC(H180*(1+R180),2)+TRUNC(J180*(1+R180),2)+TRUNC(K180*(1+R180),2)+TRUNC(L180*(1+R180),2)+TRUNC(M180*(1+R180),2)+TRUNC(N180*(1+R180),2)+TRUNC(O180*(1+R180),2)+TRUNC(P180*(1+R180),2))))&gt;=0),ABS((H180*(1+R180)-(TRUNC(H180*(1+R180),2)+(TRUNC(AK180,2)-(TRUNC(H180*(1+R180),2)+TRUNC(J180*(1+R180),2)+TRUNC(K180*(1+R180),2)+TRUNC(L180*(1+R180),2)+TRUNC(M180*(1+R180),2)+TRUNC(N180*(1+R180),2)+TRUNC(O180*(1+R180),2)+TRUNC(P180*(1+R180),2)))))/H180*(1+R180))&lt;=ABS((O180*(1+R180)-(TRUNC(O180*(1+R180),2)+(TRUNC(AK180,2)-(TRUNC(H180*(1+R180),2)+TRUNC(J180*(1+R180),2)+TRUNC(K180*(1+R180),2)+TRUNC(L180*(1+R180),2)+TRUNC(M180*(1+R180),2)+TRUNC(N180*(1+R180),2)+TRUNC(O180*(1+R180),2)+TRUNC(P180*(1+R180),2)))))/O180*(1+R180)),TRUE),IF(AND(P180*(1+R180)&lt;&gt;0,(TRUNC(P180*(1+R180),2)+(TRUNC(AK180,2)-(TRUNC(H180*(1+R180),2)+TRUNC(J180*(1+R180),2)+TRUNC(K180*(1+R180),2)+TRUNC(L180*(1+R180),2)+TRUNC(M180*(1+R180),2)+TRUNC(N180*(1+R180),2)+TRUNC(O180*(1+R180),2)+TRUNC(P180*(1+R180),2))))&gt;=0),ABS((H180*(1+R180)-(TRUNC(H180*(1+R180),2)+(TRUNC(AK180,2)-(TRUNC(H180*(1+R180),2)+TRUNC(J180*(1+R180),2)+TRUNC(K180*(1+R180),2)+TRUNC(L180*(1+R180),2)+TRUNC(M180*(1+R180),2)+TRUNC(N180*(1+R180),2)+TRUNC(O180*(1+R180),2)+TRUNC(P180*(1+R180),2)))))/H180*(1+R180))&lt;=ABS((P180*(1+R180)-(TRUNC(P180*(1+R180),2)+(TRUNC(AK180,2)-(TRUNC(H180*(1+R180),2)+TRUNC(J180*(1+R180),2)+TRUNC(K180*(1+R180),2)+TRUNC(L180*(1+R180),2)+TRUNC(M180*(1+R180),2)+TRUNC(N180*(1+R180),2)+TRUNC(O180*(1+R180),2)+TRUNC(P180*(1+R180),2)))))/P180*(1+R180)),TRUE)),TRUNC(H180*(1+R180),2)+(TRUNC(AK180,2)-(TRUNC(H180*(1+R180),2)+TRUNC(J180*(1+R180),2)+TRUNC(K180*(1+R180),2)+TRUNC(L180*(1+R180),2)+TRUNC(M180*(1+R180),2)+TRUNC(N180*(1+R180),2)+TRUNC(O180*(1+R180),2)+TRUNC(P180*(1+R180),2))),TRUNC(H180*(1+R180),2)))))</f>
        <v>5.8300000000000054</v>
      </c>
      <c r="T180" s="369">
        <f>IF(S180*G180=0,0,IF((TRUNC(AL180,2)-(TRUNC(S180*G180,2)+TRUNC(W180*G180,2)+TRUNC(Y180*G180,2)+TRUNC(AA180*G180,2)+TRUNC(AC180*G180,2)+TRUNC(AE180*G180,2)+TRUNC(AG180*G180,2)+TRUNC(AI180*G180,2)))=0,TRUNC(S180*G180,2),IF((TRUNC(TRUNC(S180*G180,2),2)+(TRUNC(AL180,2)-(TRUNC(S180*G180,2)+TRUNC(W180*G180,2)+TRUNC(Y180*G180,2)+TRUNC(AA180*G180,2)+TRUNC(AC180*G180,2)+TRUNC(AE180*G180,2)+TRUNC(AG180*G180,2)+TRUNC(AI180*G180,2))))&lt;=0,TRUNC(S180*G180,2),IF(AND(IF(AND(S180*G180&lt;&gt;0,(TRUNC(S180*G180,2)+(TRUNC(AL180,2)-(TRUNC(S180*G180,2)+TRUNC(W180*G180,2)+TRUNC(Y180*G180,2)+TRUNC(AA180*G180,2)+TRUNC(AC180*G180,2)+TRUNC(AE180*G180,2)+TRUNC(AG180*G180,2)+TRUNC(AI180*G180,2))))&gt;=0),ABS((S180*G180-(TRUNC(S180*G180,2)+(TRUNC(AL180,2)-(TRUNC(S180*G180,2)+TRUNC(W180*G180,2)+TRUNC(Y180*G180,2)+TRUNC(AA180*G180,2)+TRUNC(AC180*G180,2)+TRUNC(AE180*G180,2)+TRUNC(AG180*G180,2)+TRUNC(AI180*G180,2)))))/S180*G180)&lt;=ABS((S180*G180-(TRUNC(S180*G180,2)+(TRUNC(AL180,2)-(TRUNC(S180*G180,2)+TRUNC(W180*G180,2)+TRUNC(Y180*G180,2)+TRUNC(AA180*G180,2)+TRUNC(AC180*G180,2)+TRUNC(AE180*G180,2)+TRUNC(AG180*G180,2)+TRUNC(AI180*G180,2)))))/S180*G180),TRUE),IF(AND(W180*G180&lt;&gt;0,(TRUNC(W180*G180,2)+(TRUNC(AL180,2)-(TRUNC(S180*G180,2)+TRUNC(W180*G180,2)+TRUNC(Y180*G180,2)+TRUNC(AA180*G180,2)+TRUNC(AC180*G180,2)+TRUNC(AE180*G180,2)+TRUNC(AG180*G180,2)+TRUNC(AI180*G180,2))))&gt;=0),ABS((S180*G180-(TRUNC(S180*G180,2)+(TRUNC(AL180,2)-(TRUNC(S180*G180,2)+TRUNC(W180*G180,2)+TRUNC(Y180*G180,2)+TRUNC(AA180*G180,2)+TRUNC(AC180*G180,2)+TRUNC(AE180*G180,2)+TRUNC(AG180*G180,2)+TRUNC(AI180*G180,2)))))/S180*G180)&lt;=ABS((W180*G180-(TRUNC(W180*G180,2)+(TRUNC(AL180,2)-(TRUNC(S180*G180,2)+TRUNC(W180*G180,2)+TRUNC(Y180*G180,2)+TRUNC(AA180*G180,2)+TRUNC(AC180*G180,2)+TRUNC(AE180*G180,2)+TRUNC(AG180*G180,2)+TRUNC(AI180*G180,2)))))/W180*G180),TRUE),IF(AND(Y180*G180&lt;&gt;0,(TRUNC(Y180*G180,2)+(TRUNC(AL180,2)-(TRUNC(S180*G180,2)+TRUNC(W180*G180,2)+TRUNC(Y180*G180,2)+TRUNC(AA180*G180,2)+TRUNC(AC180*G180,2)+TRUNC(AE180*G180,2)+TRUNC(AG180*G180,2)+TRUNC(AI180*G180,2))))&gt;=0),ABS((S180*G180-(TRUNC(S180*G180,2)+(TRUNC(AL180,2)-(TRUNC(S180*G180,2)+TRUNC(W180*G180,2)+TRUNC(Y180*G180,2)+TRUNC(AA180*G180,2)+TRUNC(AC180*G180,2)+TRUNC(AE180*G180,2)+TRUNC(AG180*G180,2)+TRUNC(AI180*G180,2)))))/S180*G180)&lt;=ABS((Y180*G180-(TRUNC(Y180*G180,2)+(TRUNC(AL180,2)-(TRUNC(S180*G180,2)+TRUNC(W180*G180,2)+TRUNC(Y180*G180,2)+TRUNC(AA180*G180,2)+TRUNC(AC180*G180,2)+TRUNC(AE180*G180,2)+TRUNC(AG180*G180,2)+TRUNC(AI180*G180,2)))))/Y180*G180),TRUE),IF(AND(AA180*G180&lt;&gt;0,(TRUNC(AA180*G180,2)+(TRUNC(AL180,2)-(TRUNC(S180*G180,2)+TRUNC(W180*G180,2)+TRUNC(Y180*G180,2)+TRUNC(AA180*G180,2)+TRUNC(AC180*G180,2)+TRUNC(AE180*G180,2)+TRUNC(AG180*G180,2)+TRUNC(AI180*G180,2))))&gt;=0),ABS((S180*G180-(TRUNC(S180*G180,2)+(TRUNC(AL180,2)-(TRUNC(S180*G180,2)+TRUNC(W180*G180,2)+TRUNC(Y180*G180,2)+TRUNC(AA180*G180,2)+TRUNC(AC180*G180,2)+TRUNC(AE180*G180,2)+TRUNC(AG180*G180,2)+TRUNC(AI180*G180,2)))))/S180*G180)&lt;=ABS((AA180*G180-(TRUNC(AA180*G180,2)+(TRUNC(AL180,2)-(TRUNC(S180*G180,2)+TRUNC(W180*G180,2)+TRUNC(Y180*G180,2)+TRUNC(AA180*G180,2)+TRUNC(AC180*G180,2)+TRUNC(AE180*G180,2)+TRUNC(AG180*G180,2)+TRUNC(AI180*G180,2)))))/AA180*G180),TRUE),IF(AND(AC180*G180&lt;&gt;0,(TRUNC(AC180*G180,2)+(TRUNC(AL180,2)-(TRUNC(S180*G180,2)+TRUNC(W180*G180,2)+TRUNC(Y180*G180,2)+TRUNC(AA180*G180,2)+TRUNC(AC180*G180,2)+TRUNC(AE180*G180,2)+TRUNC(AG180*G180,2)+TRUNC(AI180*G180,2))))&gt;=0),ABS((S180*G180-(TRUNC(S180*G180,2)+(TRUNC(AL180,2)-(TRUNC(S180*G180,2)+TRUNC(W180*G180,2)+TRUNC(Y180*G180,2)+TRUNC(AA180*G180,2)+TRUNC(AC180*G180,2)+TRUNC(AE180*G180,2)+TRUNC(AG180*G180,2)+TRUNC(AI180*G180,2)))))/S180*G180)&lt;=ABS((AC180*G180-(TRUNC(AC180*G180,2)+(TRUNC(AL180,2)-(TRUNC(S180*G180,2)+TRUNC(W180*G180,2)+TRUNC(Y180*G180,2)+TRUNC(AA180*G180,2)+TRUNC(AC180*G180,2)+TRUNC(AE180*G180,2)+TRUNC(AG180*G180,2)+TRUNC(AI180*G180,2)))))/AC180*G180),TRUE),IF(AND(AE180*G180&lt;&gt;0,(TRUNC(AE180*G180,2)+(TRUNC(AL180,2)-(TRUNC(S180*G180,2)+TRUNC(W180*G180,2)+TRUNC(Y180*G180,2)+TRUNC(AA180*G180,2)+TRUNC(AC180*G180,2)+TRUNC(AE180*G180,2)+TRUNC(AG180*G180,2)+TRUNC(AI180*G180,2))))&gt;=0),ABS((S180*G180-(TRUNC(S180*G180,2)+(TRUNC(AL180,2)-(TRUNC(S180*G180,2)+TRUNC(W180*G180,2)+TRUNC(Y180*G180,2)+TRUNC(AA180*G180,2)+TRUNC(AC180*G180,2)+TRUNC(AE180*G180,2)+TRUNC(AG180*G180,2)+TRUNC(AI180*G180,2)))))/S180*G180)&lt;=ABS((AE180*G180-(TRUNC(AE180*G180,2)+(TRUNC(AL180,2)-(TRUNC(S180*G180,2)+TRUNC(W180*G180,2)+TRUNC(Y180*G180,2)+TRUNC(AA180*G180,2)+TRUNC(AC180*G180,2)+TRUNC(AE180*G180,2)+TRUNC(AG180*G180,2)+TRUNC(AI180*G180,2)))))/AE180*G180),TRUE),IF(AND(AG180*G180&lt;&gt;0,(TRUNC(AG180*G180,2)+(TRUNC(AL180,2)-(TRUNC(S180*G180,2)+TRUNC(W180*G180,2)+TRUNC(Y180*G180,2)+TRUNC(AA180*G180,2)+TRUNC(AC180*G180,2)+TRUNC(AE180*G180,2)+TRUNC(AG180*G180,2)+TRUNC(AI180*G180,2))))&gt;=0),ABS((S180*G180-(TRUNC(S180*G180,2)+(TRUNC(AL180,2)-(TRUNC(S180*G180,2)+TRUNC(W180*G180,2)+TRUNC(Y180*G180,2)+TRUNC(AA180*G180,2)+TRUNC(AC180*G180,2)+TRUNC(AE180*G180,2)+TRUNC(AG180*G180,2)+TRUNC(AI180*G180,2)))))/S180*G180)&lt;=ABS((AG180*G180-(TRUNC(AG180*G180,2)+(TRUNC(AL180,2)-(TRUNC(S180*G180,2)+TRUNC(W180*G180,2)+TRUNC(Y180*G180,2)+TRUNC(AA180*G180,2)+TRUNC(AC180*G180,2)+TRUNC(AE180*G180,2)+TRUNC(AG180*G180,2)+TRUNC(AI180*G180,2)))))/AG180*G180),TRUE),IF(AND(AI180*G180&lt;&gt;0,(TRUNC(AI180*G180,2)+(TRUNC(AL180,2)-(TRUNC(S180*G180,2)+TRUNC(W180*G180,2)+TRUNC(Y180*G180,2)+TRUNC(AA180*G180,2)+TRUNC(AC180*G180,2)+TRUNC(AE180*G180,2)+TRUNC(AG180*G180,2)+TRUNC(AI180*G180,2))))&gt;=0),ABS((S180*G180-(TRUNC(S180*G180,2)+(TRUNC(AL180,2)-(TRUNC(S180*G180,2)+TRUNC(W180*G180,2)+TRUNC(Y180*G180,2)+TRUNC(AA180*G180,2)+TRUNC(AC180*G180,2)+TRUNC(AE180*G180,2)+TRUNC(AG180*G180,2)+TRUNC(AI180*G180,2)))))/S180*G180)&lt;=ABS((AI180*G180-(TRUNC(AI180*G180,2)+(TRUNC(AL180,2)-(TRUNC(S180*G180,2)+TRUNC(W180*G180,2)+TRUNC(Y180*G180,2)+TRUNC(AA180*G180,2)+TRUNC(AC180*G180,2)+TRUNC(AE180*G180,2)+TRUNC(AG180*G180,2)+TRUNC(AI180*G180,2)))))/AI180*G180),TRUE)),TRUNC(S180*G180,2)+(TRUNC(AL180,2)-(TRUNC(S180*G180,2)+TRUNC(W180*G180,2)+TRUNC(Y180*G180,2)+TRUNC(AA180*G180,2)+TRUNC(AC180*G180,2)+TRUNC(AE180*G180,2)+TRUNC(AG180*G180,2)+TRUNC(AI180*G180,2))),TRUNC(S180*G180,2)))))</f>
        <v>10148.630000000006</v>
      </c>
      <c r="U180" s="369">
        <f>TRUNC(AE180 + Y180 + W180 + AI180 + AC180 + AA180 + AG180, 2)</f>
        <v>27.81</v>
      </c>
      <c r="V180" s="369">
        <f>TRUNC(AF180 + Z180 + X180 + AJ180 + AD180 + AB180 + AH180, 2)</f>
        <v>48410.53</v>
      </c>
      <c r="W180" s="369">
        <f>IF(J180*(1+R180)=0,0,IF((TRUNC(AK180,2)-(TRUNC(H180*(1+R180),2)+TRUNC(J180*(1+R180),2)+TRUNC(K180*(1+R180),2)+TRUNC(L180*(1+R180),2)+TRUNC(M180*(1+R180),2)+TRUNC(N180*(1+R180),2)+TRUNC(O180*(1+R180),2)+TRUNC(P180*(1+R180),2)))=0,TRUNC(J180*(1+R180),2),IF((TRUNC(TRUNC(J180*(1+R180),2),2)+(TRUNC(AK180,2)-(TRUNC(H180*(1+R180),2)+TRUNC(J180*(1+R180),2)+TRUNC(K180*(1+R180),2)+TRUNC(L180*(1+R180),2)+TRUNC(M180*(1+R180),2)+TRUNC(N180*(1+R180),2)+TRUNC(O180*(1+R180),2)+TRUNC(P180*(1+R180),2))))&lt;=0,TRUNC(J180*(1+R180),2),IF(AND(IF(AND(H180*(1+R180)&lt;&gt;0,(TRUNC(H180*(1+R180),2)+(TRUNC(AK180,2)-(TRUNC(H180*(1+R180),2)+TRUNC(J180*(1+R180),2)+TRUNC(K180*(1+R180),2)+TRUNC(L180*(1+R180),2)+TRUNC(M180*(1+R180),2)+TRUNC(N180*(1+R180),2)+TRUNC(O180*(1+R180),2)+TRUNC(P180*(1+R180),2))))&gt;=0),ABS((J180*(1+R180)-(TRUNC(J180*(1+R180),2)+(TRUNC(AK180,2)-(TRUNC(H180*(1+R180),2)+TRUNC(J180*(1+R180),2)+TRUNC(K180*(1+R180),2)+TRUNC(L180*(1+R180),2)+TRUNC(M180*(1+R180),2)+TRUNC(N180*(1+R180),2)+TRUNC(O180*(1+R180),2)+TRUNC(P180*(1+R180),2)))))/J180*(1+R180))&lt;ABS((H180*(1+R180)-(TRUNC(H180*(1+R180),2)+(TRUNC(AK180,2)-(TRUNC(H180*(1+R180),2)+TRUNC(J180*(1+R180),2)+TRUNC(K180*(1+R180),2)+TRUNC(L180*(1+R180),2)+TRUNC(M180*(1+R180),2)+TRUNC(N180*(1+R180),2)+TRUNC(O180*(1+R180),2)+TRUNC(P180*(1+R180),2)))))/H180*(1+R180)),TRUE),IF(AND(J180*(1+R180)&lt;&gt;0,(TRUNC(J180*(1+R180),2)+(TRUNC(AK180,2)-(TRUNC(H180*(1+R180),2)+TRUNC(J180*(1+R180),2)+TRUNC(K180*(1+R180),2)+TRUNC(L180*(1+R180),2)+TRUNC(M180*(1+R180),2)+TRUNC(N180*(1+R180),2)+TRUNC(O180*(1+R180),2)+TRUNC(P180*(1+R180),2))))&gt;=0),ABS((J180*(1+R180)-(TRUNC(J180*(1+R180),2)+(TRUNC(AK180,2)-(TRUNC(H180*(1+R180),2)+TRUNC(J180*(1+R180),2)+TRUNC(K180*(1+R180),2)+TRUNC(L180*(1+R180),2)+TRUNC(M180*(1+R180),2)+TRUNC(N180*(1+R180),2)+TRUNC(O180*(1+R180),2)+TRUNC(P180*(1+R180),2)))))/J180*(1+R180))&lt;=ABS((J180*(1+R180)-(TRUNC(J180*(1+R180),2)+(TRUNC(AK180,2)-(TRUNC(H180*(1+R180),2)+TRUNC(J180*(1+R180),2)+TRUNC(K180*(1+R180),2)+TRUNC(L180*(1+R180),2)+TRUNC(M180*(1+R180),2)+TRUNC(N180*(1+R180),2)+TRUNC(O180*(1+R180),2)+TRUNC(P180*(1+R180),2)))))/J180*(1+R180)),TRUE),IF(AND(K180*(1+R180)&lt;&gt;0,(TRUNC(K180*(1+R180),2)+(TRUNC(AK180,2)-(TRUNC(H180*(1+R180),2)+TRUNC(J180*(1+R180),2)+TRUNC(K180*(1+R180),2)+TRUNC(L180*(1+R180),2)+TRUNC(M180*(1+R180),2)+TRUNC(N180*(1+R180),2)+TRUNC(O180*(1+R180),2)+TRUNC(P180*(1+R180),2))))&gt;=0),ABS((J180*(1+R180)-(TRUNC(J180*(1+R180),2)+(TRUNC(AK180,2)-(TRUNC(H180*(1+R180),2)+TRUNC(J180*(1+R180),2)+TRUNC(K180*(1+R180),2)+TRUNC(L180*(1+R180),2)+TRUNC(M180*(1+R180),2)+TRUNC(N180*(1+R180),2)+TRUNC(O180*(1+R180),2)+TRUNC(P180*(1+R180),2)))))/J180*(1+R180))&lt;=ABS((K180*(1+R180)-(TRUNC(K180*(1+R180),2)+(TRUNC(AK180,2)-(TRUNC(H180*(1+R180),2)+TRUNC(J180*(1+R180),2)+TRUNC(K180*(1+R180),2)+TRUNC(L180*(1+R180),2)+TRUNC(M180*(1+R180),2)+TRUNC(N180*(1+R180),2)+TRUNC(O180*(1+R180),2)+TRUNC(P180*(1+R180),2)))))/K180*(1+R180)),TRUE),IF(AND(L180*(1+R180)&lt;&gt;0,(TRUNC(L180*(1+R180),2)+(TRUNC(AK180,2)-(TRUNC(H180*(1+R180),2)+TRUNC(J180*(1+R180),2)+TRUNC(K180*(1+R180),2)+TRUNC(L180*(1+R180),2)+TRUNC(M180*(1+R180),2)+TRUNC(N180*(1+R180),2)+TRUNC(O180*(1+R180),2)+TRUNC(P180*(1+R180),2))))&gt;=0),ABS((J180*(1+R180)-(TRUNC(J180*(1+R180),2)+(TRUNC(AK180,2)-(TRUNC(H180*(1+R180),2)+TRUNC(J180*(1+R180),2)+TRUNC(K180*(1+R180),2)+TRUNC(L180*(1+R180),2)+TRUNC(M180*(1+R180),2)+TRUNC(N180*(1+R180),2)+TRUNC(O180*(1+R180),2)+TRUNC(P180*(1+R180),2)))))/J180*(1+R180))&lt;=ABS((L180*(1+R180)-(TRUNC(L180*(1+R180),2)+(TRUNC(AK180,2)-(TRUNC(H180*(1+R180),2)+TRUNC(J180*(1+R180),2)+TRUNC(K180*(1+R180),2)+TRUNC(L180*(1+R180),2)+TRUNC(M180*(1+R180),2)+TRUNC(N180*(1+R180),2)+TRUNC(O180*(1+R180),2)+TRUNC(P180*(1+R180),2)))))/L180*(1+R180)),TRUE),IF(AND(M180*(1+R180)&lt;&gt;0,(TRUNC(M180*(1+R180),2)+(TRUNC(AK180,2)-(TRUNC(H180*(1+R180),2)+TRUNC(J180*(1+R180),2)+TRUNC(K180*(1+R180),2)+TRUNC(L180*(1+R180),2)+TRUNC(M180*(1+R180),2)+TRUNC(N180*(1+R180),2)+TRUNC(O180*(1+R180),2)+TRUNC(P180*(1+R180),2))))&gt;=0),ABS((J180*(1+R180)-(TRUNC(J180*(1+R180),2)+(TRUNC(AK180,2)-(TRUNC(H180*(1+R180),2)+TRUNC(J180*(1+R180),2)+TRUNC(K180*(1+R180),2)+TRUNC(L180*(1+R180),2)+TRUNC(M180*(1+R180),2)+TRUNC(N180*(1+R180),2)+TRUNC(O180*(1+R180),2)+TRUNC(P180*(1+R180),2)))))/J180*(1+R180))&lt;=ABS((M180*(1+R180)-(TRUNC(M180*(1+R180),2)+(TRUNC(AK180,2)-(TRUNC(H180*(1+R180),2)+TRUNC(J180*(1+R180),2)+TRUNC(K180*(1+R180),2)+TRUNC(L180*(1+R180),2)+TRUNC(M180*(1+R180),2)+TRUNC(N180*(1+R180),2)+TRUNC(O180*(1+R180),2)+TRUNC(P180*(1+R180),2)))))/M180*(1+R180)),TRUE),IF(AND(N180*(1+R180)&lt;&gt;0,(TRUNC(N180*(1+R180),2)+(TRUNC(AK180,2)-(TRUNC(H180*(1+R180),2)+TRUNC(J180*(1+R180),2)+TRUNC(K180*(1+R180),2)+TRUNC(L180*(1+R180),2)+TRUNC(M180*(1+R180),2)+TRUNC(N180*(1+R180),2)+TRUNC(O180*(1+R180),2)+TRUNC(P180*(1+R180),2))))&gt;=0),ABS((J180*(1+R180)-(TRUNC(J180*(1+R180),2)+(TRUNC(AK180,2)-(TRUNC(H180*(1+R180),2)+TRUNC(J180*(1+R180),2)+TRUNC(K180*(1+R180),2)+TRUNC(L180*(1+R180),2)+TRUNC(M180*(1+R180),2)+TRUNC(N180*(1+R180),2)+TRUNC(O180*(1+R180),2)+TRUNC(P180*(1+R180),2)))))/J180*(1+R180))&lt;=ABS((N180*(1+R180)-(TRUNC(N180*(1+R180),2)+(TRUNC(AK180,2)-(TRUNC(H180*(1+R180),2)+TRUNC(J180*(1+R180),2)+TRUNC(K180*(1+R180),2)+TRUNC(L180*(1+R180),2)+TRUNC(M180*(1+R180),2)+TRUNC(N180*(1+R180),2)+TRUNC(O180*(1+R180),2)+TRUNC(P180*(1+R180),2)))))/N180*(1+R180)),TRUE),IF(AND(O180*(1+R180)&lt;&gt;0,(TRUNC(O180*(1+R180),2)+(TRUNC(AK180,2)-(TRUNC(H180*(1+R180),2)+TRUNC(J180*(1+R180),2)+TRUNC(K180*(1+R180),2)+TRUNC(L180*(1+R180),2)+TRUNC(M180*(1+R180),2)+TRUNC(N180*(1+R180),2)+TRUNC(O180*(1+R180),2)+TRUNC(P180*(1+R180),2))))&gt;=0),ABS((J180*(1+R180)-(TRUNC(J180*(1+R180),2)+(TRUNC(AK180,2)-(TRUNC(H180*(1+R180),2)+TRUNC(J180*(1+R180),2)+TRUNC(K180*(1+R180),2)+TRUNC(L180*(1+R180),2)+TRUNC(M180*(1+R180),2)+TRUNC(N180*(1+R180),2)+TRUNC(O180*(1+R180),2)+TRUNC(P180*(1+R180),2)))))/J180*(1+R180))&lt;=ABS((O180*(1+R180)-(TRUNC(O180*(1+R180),2)+(TRUNC(AK180,2)-(TRUNC(H180*(1+R180),2)+TRUNC(J180*(1+R180),2)+TRUNC(K180*(1+R180),2)+TRUNC(L180*(1+R180),2)+TRUNC(M180*(1+R180),2)+TRUNC(N180*(1+R180),2)+TRUNC(O180*(1+R180),2)+TRUNC(P180*(1+R180),2)))))/O180*(1+R180)),TRUE),IF(AND(P180*(1+R180)&lt;&gt;0,(TRUNC(P180*(1+R180),2)+(TRUNC(AK180,2)-(TRUNC(H180*(1+R180),2)+TRUNC(J180*(1+R180),2)+TRUNC(K180*(1+R180),2)+TRUNC(L180*(1+R180),2)+TRUNC(M180*(1+R180),2)+TRUNC(N180*(1+R180),2)+TRUNC(O180*(1+R180),2)+TRUNC(P180*(1+R180),2))))&gt;=0),ABS((J180*(1+R180)-(TRUNC(J180*(1+R180),2)+(TRUNC(AK180,2)-(TRUNC(H180*(1+R180),2)+TRUNC(J180*(1+R180),2)+TRUNC(K180*(1+R180),2)+TRUNC(L180*(1+R180),2)+TRUNC(M180*(1+R180),2)+TRUNC(N180*(1+R180),2)+TRUNC(O180*(1+R180),2)+TRUNC(P180*(1+R180),2)))))/J180*(1+R180))&lt;=ABS((P180*(1+R180)-(TRUNC(P180*(1+R180),2)+(TRUNC(AK180,2)-(TRUNC(H180*(1+R180),2)+TRUNC(J180*(1+R180),2)+TRUNC(K180*(1+R180),2)+TRUNC(L180*(1+R180),2)+TRUNC(M180*(1+R180),2)+TRUNC(N180*(1+R180),2)+TRUNC(O180*(1+R180),2)+TRUNC(P180*(1+R180),2)))))/P180*(1+R180)),TRUE)),TRUNC(J180*(1+R180),2)+(TRUNC(AK180,2)-(TRUNC(H180*(1+R180),2)+TRUNC(J180*(1+R180),2)+TRUNC(K180*(1+R180),2)+TRUNC(L180*(1+R180),2)+TRUNC(M180*(1+R180),2)+TRUNC(N180*(1+R180),2)+TRUNC(O180*(1+R180),2)+TRUNC(P180*(1+R180),2))),TRUNC(J180*(1+R180),2)))))</f>
        <v>27.81</v>
      </c>
      <c r="X180" s="369">
        <f>IF(W180*G180=0,0,IF((TRUNC(AL180,2)-(TRUNC(S180*G180,2)+TRUNC(W180*G180,2)+TRUNC(Y180*G180,2)+TRUNC(AA180*G180,2)+TRUNC(AC180*G180,2)+TRUNC(AE180*G180,2)+TRUNC(AG180*G180,2)+TRUNC(AI180*G180,2)))=0,TRUNC(W180*G180,2),IF((TRUNC(TRUNC(W180*G180,2),2)+(TRUNC(AL180,2)-(TRUNC(S180*G180,2)+TRUNC(W180*G180,2)+TRUNC(Y180*G180,2)+TRUNC(AA180*G180,2)+TRUNC(AC180*G180,2)+TRUNC(AE180*G180,2)+TRUNC(AG180*G180,2)+TRUNC(AI180*G180,2))))&lt;=0,TRUNC(W180*G180,2),IF(AND(IF(AND(S180*G180&lt;&gt;0,(TRUNC(S180*G180,2)+(TRUNC(AL180,2)-(TRUNC(S180*G180,2)+TRUNC(W180*G180,2)+TRUNC(Y180*G180,2)+TRUNC(AA180*G180,2)+TRUNC(AC180*G180,2)+TRUNC(AE180*G180,2)+TRUNC(AG180*G180,2)+TRUNC(AI180*G180,2))))&gt;=0),ABS((W180*G180-(TRUNC(W180*G180,2)+(TRUNC(AL180,2)-(TRUNC(S180*G180,2)+TRUNC(W180*G180,2)+TRUNC(Y180*G180,2)+TRUNC(AA180*G180,2)+TRUNC(AC180*G180,2)+TRUNC(AE180*G180,2)+TRUNC(AG180*G180,2)+TRUNC(AI180*G180,2)))))/W180*G180)&lt;ABS((S180*G180-(TRUNC(S180*G180,2)+(TRUNC(AL180,2)-(TRUNC(S180*G180,2)+TRUNC(W180*G180,2)+TRUNC(Y180*G180,2)+TRUNC(AA180*G180,2)+TRUNC(AC180*G180,2)+TRUNC(AE180*G180,2)+TRUNC(AG180*G180,2)+TRUNC(AI180*G180,2)))))/S180*G180),TRUE),IF(AND(W180*G180&lt;&gt;0,(TRUNC(W180*G180,2)+(TRUNC(AL180,2)-(TRUNC(S180*G180,2)+TRUNC(W180*G180,2)+TRUNC(Y180*G180,2)+TRUNC(AA180*G180,2)+TRUNC(AC180*G180,2)+TRUNC(AE180*G180,2)+TRUNC(AG180*G180,2)+TRUNC(AI180*G180,2))))&gt;=0),ABS((W180*G180-(TRUNC(W180*G180,2)+(TRUNC(AL180,2)-(TRUNC(S180*G180,2)+TRUNC(W180*G180,2)+TRUNC(Y180*G180,2)+TRUNC(AA180*G180,2)+TRUNC(AC180*G180,2)+TRUNC(AE180*G180,2)+TRUNC(AG180*G180,2)+TRUNC(AI180*G180,2)))))/W180*G180)&lt;=ABS((W180*G180-(TRUNC(W180*G180,2)+(TRUNC(AL180,2)-(TRUNC(S180*G180,2)+TRUNC(W180*G180,2)+TRUNC(Y180*G180,2)+TRUNC(AA180*G180,2)+TRUNC(AC180*G180,2)+TRUNC(AE180*G180,2)+TRUNC(AG180*G180,2)+TRUNC(AI180*G180,2)))))/W180*G180),TRUE),IF(AND(Y180*G180&lt;&gt;0,(TRUNC(Y180*G180,2)+(TRUNC(AL180,2)-(TRUNC(S180*G180,2)+TRUNC(W180*G180,2)+TRUNC(Y180*G180,2)+TRUNC(AA180*G180,2)+TRUNC(AC180*G180,2)+TRUNC(AE180*G180,2)+TRUNC(AG180*G180,2)+TRUNC(AI180*G180,2))))&gt;=0),ABS((W180*G180-(TRUNC(W180*G180,2)+(TRUNC(AL180,2)-(TRUNC(S180*G180,2)+TRUNC(W180*G180,2)+TRUNC(Y180*G180,2)+TRUNC(AA180*G180,2)+TRUNC(AC180*G180,2)+TRUNC(AE180*G180,2)+TRUNC(AG180*G180,2)+TRUNC(AI180*G180,2)))))/W180*G180)&lt;=ABS((Y180*G180-(TRUNC(Y180*G180,2)+(TRUNC(AL180,2)-(TRUNC(S180*G180,2)+TRUNC(W180*G180,2)+TRUNC(Y180*G180,2)+TRUNC(AA180*G180,2)+TRUNC(AC180*G180,2)+TRUNC(AE180*G180,2)+TRUNC(AG180*G180,2)+TRUNC(AI180*G180,2)))))/Y180*G180),TRUE),IF(AND(AA180*G180&lt;&gt;0,(TRUNC(AA180*G180,2)+(TRUNC(AL180,2)-(TRUNC(S180*G180,2)+TRUNC(W180*G180,2)+TRUNC(Y180*G180,2)+TRUNC(AA180*G180,2)+TRUNC(AC180*G180,2)+TRUNC(AE180*G180,2)+TRUNC(AG180*G180,2)+TRUNC(AI180*G180,2))))&gt;=0),ABS((W180*G180-(TRUNC(W180*G180,2)+(TRUNC(AL180,2)-(TRUNC(S180*G180,2)+TRUNC(W180*G180,2)+TRUNC(Y180*G180,2)+TRUNC(AA180*G180,2)+TRUNC(AC180*G180,2)+TRUNC(AE180*G180,2)+TRUNC(AG180*G180,2)+TRUNC(AI180*G180,2)))))/W180*G180)&lt;=ABS((AA180*G180-(TRUNC(AA180*G180,2)+(TRUNC(AL180,2)-(TRUNC(S180*G180,2)+TRUNC(W180*G180,2)+TRUNC(Y180*G180,2)+TRUNC(AA180*G180,2)+TRUNC(AC180*G180,2)+TRUNC(AE180*G180,2)+TRUNC(AG180*G180,2)+TRUNC(AI180*G180,2)))))/AA180*G180),TRUE),IF(AND(AC180*G180&lt;&gt;0,(TRUNC(AC180*G180,2)+(TRUNC(AL180,2)-(TRUNC(S180*G180,2)+TRUNC(W180*G180,2)+TRUNC(Y180*G180,2)+TRUNC(AA180*G180,2)+TRUNC(AC180*G180,2)+TRUNC(AE180*G180,2)+TRUNC(AG180*G180,2)+TRUNC(AI180*G180,2))))&gt;=0),ABS((W180*G180-(TRUNC(W180*G180,2)+(TRUNC(AL180,2)-(TRUNC(S180*G180,2)+TRUNC(W180*G180,2)+TRUNC(Y180*G180,2)+TRUNC(AA180*G180,2)+TRUNC(AC180*G180,2)+TRUNC(AE180*G180,2)+TRUNC(AG180*G180,2)+TRUNC(AI180*G180,2)))))/W180*G180)&lt;=ABS((AC180*G180-(TRUNC(AC180*G180,2)+(TRUNC(AL180,2)-(TRUNC(S180*G180,2)+TRUNC(W180*G180,2)+TRUNC(Y180*G180,2)+TRUNC(AA180*G180,2)+TRUNC(AC180*G180,2)+TRUNC(AE180*G180,2)+TRUNC(AG180*G180,2)+TRUNC(AI180*G180,2)))))/AC180*G180),TRUE),IF(AND(AE180*G180&lt;&gt;0,(TRUNC(AE180*G180,2)+(TRUNC(AL180,2)-(TRUNC(S180*G180,2)+TRUNC(W180*G180,2)+TRUNC(Y180*G180,2)+TRUNC(AA180*G180,2)+TRUNC(AC180*G180,2)+TRUNC(AE180*G180,2)+TRUNC(AG180*G180,2)+TRUNC(AI180*G180,2))))&gt;=0),ABS((W180*G180-(TRUNC(W180*G180,2)+(TRUNC(AL180,2)-(TRUNC(S180*G180,2)+TRUNC(W180*G180,2)+TRUNC(Y180*G180,2)+TRUNC(AA180*G180,2)+TRUNC(AC180*G180,2)+TRUNC(AE180*G180,2)+TRUNC(AG180*G180,2)+TRUNC(AI180*G180,2)))))/W180*G180)&lt;=ABS((AE180*G180-(TRUNC(AE180*G180,2)+(TRUNC(AL180,2)-(TRUNC(S180*G180,2)+TRUNC(W180*G180,2)+TRUNC(Y180*G180,2)+TRUNC(AA180*G180,2)+TRUNC(AC180*G180,2)+TRUNC(AE180*G180,2)+TRUNC(AG180*G180,2)+TRUNC(AI180*G180,2)))))/AE180*G180),TRUE),IF(AND(AG180*G180&lt;&gt;0,(TRUNC(AG180*G180,2)+(TRUNC(AL180,2)-(TRUNC(S180*G180,2)+TRUNC(W180*G180,2)+TRUNC(Y180*G180,2)+TRUNC(AA180*G180,2)+TRUNC(AC180*G180,2)+TRUNC(AE180*G180,2)+TRUNC(AG180*G180,2)+TRUNC(AI180*G180,2))))&gt;=0),ABS((W180*G180-(TRUNC(W180*G180,2)+(TRUNC(AL180,2)-(TRUNC(S180*G180,2)+TRUNC(W180*G180,2)+TRUNC(Y180*G180,2)+TRUNC(AA180*G180,2)+TRUNC(AC180*G180,2)+TRUNC(AE180*G180,2)+TRUNC(AG180*G180,2)+TRUNC(AI180*G180,2)))))/W180*G180)&lt;=ABS((AG180*G180-(TRUNC(AG180*G180,2)+(TRUNC(AL180,2)-(TRUNC(S180*G180,2)+TRUNC(W180*G180,2)+TRUNC(Y180*G180,2)+TRUNC(AA180*G180,2)+TRUNC(AC180*G180,2)+TRUNC(AE180*G180,2)+TRUNC(AG180*G180,2)+TRUNC(AI180*G180,2)))))/AG180*G180),TRUE),IF(AND(AI180*G180&lt;&gt;0,(TRUNC(AI180*G180,2)+(TRUNC(AL180,2)-(TRUNC(S180*G180,2)+TRUNC(W180*G180,2)+TRUNC(Y180*G180,2)+TRUNC(AA180*G180,2)+TRUNC(AC180*G180,2)+TRUNC(AE180*G180,2)+TRUNC(AG180*G180,2)+TRUNC(AI180*G180,2))))&gt;=0),ABS((W180*G180-(TRUNC(W180*G180,2)+(TRUNC(AL180,2)-(TRUNC(S180*G180,2)+TRUNC(W180*G180,2)+TRUNC(Y180*G180,2)+TRUNC(AA180*G180,2)+TRUNC(AC180*G180,2)+TRUNC(AE180*G180,2)+TRUNC(AG180*G180,2)+TRUNC(AI180*G180,2)))))/W180*G180)&lt;=ABS((AI180*G180-(TRUNC(AI180*G180,2)+(TRUNC(AL180,2)-(TRUNC(S180*G180,2)+TRUNC(W180*G180,2)+TRUNC(Y180*G180,2)+TRUNC(AA180*G180,2)+TRUNC(AC180*G180,2)+TRUNC(AE180*G180,2)+TRUNC(AG180*G180,2)+TRUNC(AI180*G180,2)))))/AI180*G180),TRUE)),TRUNC(W180*G180,2)+(TRUNC(AL180,2)-(TRUNC(S180*G180,2)+TRUNC(W180*G180,2)+TRUNC(Y180*G180,2)+TRUNC(AA180*G180,2)+TRUNC(AC180*G180,2)+TRUNC(AE180*G180,2)+TRUNC(AG180*G180,2)+TRUNC(AI180*G180,2))),TRUNC(W180*G180,2)))))</f>
        <v>48410.53</v>
      </c>
      <c r="Y180" s="369">
        <f>IF(K180*(1+R180)=0,0,IF((TRUNC(AK180,2)-(TRUNC(H180*(1+R180),2)+TRUNC(J180*(1+R180),2)+TRUNC(K180*(1+R180),2)+TRUNC(L180*(1+R180),2)+TRUNC(M180*(1+R180),2)+TRUNC(N180*(1+R180),2)+TRUNC(O180*(1+R180),2)+TRUNC(P180*(1+R180),2)))=0,TRUNC(K180*(1+R180),2),IF((TRUNC(TRUNC(K180*(1+R180),2),2)+(TRUNC(AK180,2)-(TRUNC(H180*(1+R180),2)+TRUNC(J180*(1+R180),2)+TRUNC(K180*(1+R180),2)+TRUNC(L180*(1+R180),2)+TRUNC(M180*(1+R180),2)+TRUNC(N180*(1+R180),2)+TRUNC(O180*(1+R180),2)+TRUNC(P180*(1+R180),2))))&lt;=0,TRUNC(K180*(1+R180),2),IF(AND(IF(AND(H180*(1+R180)&lt;&gt;0,(TRUNC(H180*(1+R180),2)+(TRUNC(AK180,2)-(TRUNC(H180*(1+R180),2)+TRUNC(J180*(1+R180),2)+TRUNC(K180*(1+R180),2)+TRUNC(L180*(1+R180),2)+TRUNC(M180*(1+R180),2)+TRUNC(N180*(1+R180),2)+TRUNC(O180*(1+R180),2)+TRUNC(P180*(1+R180),2))))&gt;=0),ABS((K180*(1+R180)-(TRUNC(K180*(1+R180),2)+(TRUNC(AK180,2)-(TRUNC(H180*(1+R180),2)+TRUNC(J180*(1+R180),2)+TRUNC(K180*(1+R180),2)+TRUNC(L180*(1+R180),2)+TRUNC(M180*(1+R180),2)+TRUNC(N180*(1+R180),2)+TRUNC(O180*(1+R180),2)+TRUNC(P180*(1+R180),2)))))/K180*(1+R180))&lt;ABS((H180*(1+R180)-(TRUNC(H180*(1+R180),2)+(TRUNC(AK180,2)-(TRUNC(H180*(1+R180),2)+TRUNC(J180*(1+R180),2)+TRUNC(K180*(1+R180),2)+TRUNC(L180*(1+R180),2)+TRUNC(M180*(1+R180),2)+TRUNC(N180*(1+R180),2)+TRUNC(O180*(1+R180),2)+TRUNC(P180*(1+R180),2)))))/H180*(1+R180)),TRUE),IF(AND(J180*(1+R180)&lt;&gt;0,(TRUNC(J180*(1+R180),2)+(TRUNC(AK180,2)-(TRUNC(H180*(1+R180),2)+TRUNC(J180*(1+R180),2)+TRUNC(K180*(1+R180),2)+TRUNC(L180*(1+R180),2)+TRUNC(M180*(1+R180),2)+TRUNC(N180*(1+R180),2)+TRUNC(O180*(1+R180),2)+TRUNC(P180*(1+R180),2))))&gt;=0),ABS((K180*(1+R180)-(TRUNC(K180*(1+R180),2)+(TRUNC(AK180,2)-(TRUNC(H180*(1+R180),2)+TRUNC(J180*(1+R180),2)+TRUNC(K180*(1+R180),2)+TRUNC(L180*(1+R180),2)+TRUNC(M180*(1+R180),2)+TRUNC(N180*(1+R180),2)+TRUNC(O180*(1+R180),2)+TRUNC(P180*(1+R180),2)))))/K180*(1+R180))&lt;ABS((J180*(1+R180)-(TRUNC(J180*(1+R180),2)+(TRUNC(AK180,2)-(TRUNC(H180*(1+R180),2)+TRUNC(J180*(1+R180),2)+TRUNC(K180*(1+R180),2)+TRUNC(L180*(1+R180),2)+TRUNC(M180*(1+R180),2)+TRUNC(N180*(1+R180),2)+TRUNC(O180*(1+R180),2)+TRUNC(P180*(1+R180),2)))))/J180*(1+R180)),TRUE),IF(AND(K180*(1+R180)&lt;&gt;0,(TRUNC(K180*(1+R180),2)+(TRUNC(AK180,2)-(TRUNC(H180*(1+R180),2)+TRUNC(J180*(1+R180),2)+TRUNC(K180*(1+R180),2)+TRUNC(L180*(1+R180),2)+TRUNC(M180*(1+R180),2)+TRUNC(N180*(1+R180),2)+TRUNC(O180*(1+R180),2)+TRUNC(P180*(1+R180),2))))&gt;=0),ABS((K180*(1+R180)-(TRUNC(K180*(1+R180),2)+(TRUNC(AK180,2)-(TRUNC(H180*(1+R180),2)+TRUNC(J180*(1+R180),2)+TRUNC(K180*(1+R180),2)+TRUNC(L180*(1+R180),2)+TRUNC(M180*(1+R180),2)+TRUNC(N180*(1+R180),2)+TRUNC(O180*(1+R180),2)+TRUNC(P180*(1+R180),2)))))/K180*(1+R180))&lt;=ABS((K180*(1+R180)-(TRUNC(K180*(1+R180),2)+(TRUNC(AK180,2)-(TRUNC(H180*(1+R180),2)+TRUNC(J180*(1+R180),2)+TRUNC(K180*(1+R180),2)+TRUNC(L180*(1+R180),2)+TRUNC(M180*(1+R180),2)+TRUNC(N180*(1+R180),2)+TRUNC(O180*(1+R180),2)+TRUNC(P180*(1+R180),2)))))/K180*(1+R180)),TRUE),IF(AND(L180*(1+R180)&lt;&gt;0,(TRUNC(L180*(1+R180),2)+(TRUNC(AK180,2)-(TRUNC(H180*(1+R180),2)+TRUNC(J180*(1+R180),2)+TRUNC(K180*(1+R180),2)+TRUNC(L180*(1+R180),2)+TRUNC(M180*(1+R180),2)+TRUNC(N180*(1+R180),2)+TRUNC(O180*(1+R180),2)+TRUNC(P180*(1+R180),2))))&gt;=0),ABS((K180*(1+R180)-(TRUNC(K180*(1+R180),2)+(TRUNC(AK180,2)-(TRUNC(H180*(1+R180),2)+TRUNC(J180*(1+R180),2)+TRUNC(K180*(1+R180),2)+TRUNC(L180*(1+R180),2)+TRUNC(M180*(1+R180),2)+TRUNC(N180*(1+R180),2)+TRUNC(O180*(1+R180),2)+TRUNC(P180*(1+R180),2)))))/K180*(1+R180))&lt;=ABS((L180*(1+R180)-(TRUNC(L180*(1+R180),2)+(TRUNC(AK180,2)-(TRUNC(H180*(1+R180),2)+TRUNC(J180*(1+R180),2)+TRUNC(K180*(1+R180),2)+TRUNC(L180*(1+R180),2)+TRUNC(M180*(1+R180),2)+TRUNC(N180*(1+R180),2)+TRUNC(O180*(1+R180),2)+TRUNC(P180*(1+R180),2)))))/L180*(1+R180)),TRUE),IF(AND(M180*(1+R180)&lt;&gt;0,(TRUNC(M180*(1+R180),2)+(TRUNC(AK180,2)-(TRUNC(H180*(1+R180),2)+TRUNC(J180*(1+R180),2)+TRUNC(K180*(1+R180),2)+TRUNC(L180*(1+R180),2)+TRUNC(M180*(1+R180),2)+TRUNC(N180*(1+R180),2)+TRUNC(O180*(1+R180),2)+TRUNC(P180*(1+R180),2))))&gt;=0),ABS((K180*(1+R180)-(TRUNC(K180*(1+R180),2)+(TRUNC(AK180,2)-(TRUNC(H180*(1+R180),2)+TRUNC(J180*(1+R180),2)+TRUNC(K180*(1+R180),2)+TRUNC(L180*(1+R180),2)+TRUNC(M180*(1+R180),2)+TRUNC(N180*(1+R180),2)+TRUNC(O180*(1+R180),2)+TRUNC(P180*(1+R180),2)))))/K180*(1+R180))&lt;=ABS((M180*(1+R180)-(TRUNC(M180*(1+R180),2)+(TRUNC(AK180,2)-(TRUNC(H180*(1+R180),2)+TRUNC(J180*(1+R180),2)+TRUNC(K180*(1+R180),2)+TRUNC(L180*(1+R180),2)+TRUNC(M180*(1+R180),2)+TRUNC(N180*(1+R180),2)+TRUNC(O180*(1+R180),2)+TRUNC(P180*(1+R180),2)))))/M180*(1+R180)),TRUE),IF(AND(N180*(1+R180)&lt;&gt;0,(TRUNC(N180*(1+R180),2)+(TRUNC(AK180,2)-(TRUNC(H180*(1+R180),2)+TRUNC(J180*(1+R180),2)+TRUNC(K180*(1+R180),2)+TRUNC(L180*(1+R180),2)+TRUNC(M180*(1+R180),2)+TRUNC(N180*(1+R180),2)+TRUNC(O180*(1+R180),2)+TRUNC(P180*(1+R180),2))))&gt;=0),ABS((K180*(1+R180)-(TRUNC(K180*(1+R180),2)+(TRUNC(AK180,2)-(TRUNC(H180*(1+R180),2)+TRUNC(J180*(1+R180),2)+TRUNC(K180*(1+R180),2)+TRUNC(L180*(1+R180),2)+TRUNC(M180*(1+R180),2)+TRUNC(N180*(1+R180),2)+TRUNC(O180*(1+R180),2)+TRUNC(P180*(1+R180),2)))))/K180*(1+R180))&lt;=ABS((N180*(1+R180)-(TRUNC(N180*(1+R180),2)+(TRUNC(AK180,2)-(TRUNC(H180*(1+R180),2)+TRUNC(J180*(1+R180),2)+TRUNC(K180*(1+R180),2)+TRUNC(L180*(1+R180),2)+TRUNC(M180*(1+R180),2)+TRUNC(N180*(1+R180),2)+TRUNC(O180*(1+R180),2)+TRUNC(P180*(1+R180),2)))))/N180*(1+R180)),TRUE),IF(AND(O180*(1+R180)&lt;&gt;0,(TRUNC(O180*(1+R180),2)+(TRUNC(AK180,2)-(TRUNC(H180*(1+R180),2)+TRUNC(J180*(1+R180),2)+TRUNC(K180*(1+R180),2)+TRUNC(L180*(1+R180),2)+TRUNC(M180*(1+R180),2)+TRUNC(N180*(1+R180),2)+TRUNC(O180*(1+R180),2)+TRUNC(P180*(1+R180),2))))&gt;=0),ABS((K180*(1+R180)-(TRUNC(K180*(1+R180),2)+(TRUNC(AK180,2)-(TRUNC(H180*(1+R180),2)+TRUNC(J180*(1+R180),2)+TRUNC(K180*(1+R180),2)+TRUNC(L180*(1+R180),2)+TRUNC(M180*(1+R180),2)+TRUNC(N180*(1+R180),2)+TRUNC(O180*(1+R180),2)+TRUNC(P180*(1+R180),2)))))/K180*(1+R180))&lt;=ABS((O180*(1+R180)-(TRUNC(O180*(1+R180),2)+(TRUNC(AK180,2)-(TRUNC(H180*(1+R180),2)+TRUNC(J180*(1+R180),2)+TRUNC(K180*(1+R180),2)+TRUNC(L180*(1+R180),2)+TRUNC(M180*(1+R180),2)+TRUNC(N180*(1+R180),2)+TRUNC(O180*(1+R180),2)+TRUNC(P180*(1+R180),2)))))/O180*(1+R180)),TRUE),IF(AND(P180*(1+R180)&lt;&gt;0,(TRUNC(P180*(1+R180),2)+(TRUNC(AK180,2)-(TRUNC(H180*(1+R180),2)+TRUNC(J180*(1+R180),2)+TRUNC(K180*(1+R180),2)+TRUNC(L180*(1+R180),2)+TRUNC(M180*(1+R180),2)+TRUNC(N180*(1+R180),2)+TRUNC(O180*(1+R180),2)+TRUNC(P180*(1+R180),2))))&gt;=0),ABS((K180*(1+R180)-(TRUNC(K180*(1+R180),2)+(TRUNC(AK180,2)-(TRUNC(H180*(1+R180),2)+TRUNC(J180*(1+R180),2)+TRUNC(K180*(1+R180),2)+TRUNC(L180*(1+R180),2)+TRUNC(M180*(1+R180),2)+TRUNC(N180*(1+R180),2)+TRUNC(O180*(1+R180),2)+TRUNC(P180*(1+R180),2)))))/K180*(1+R180))&lt;=ABS((P180*(1+R180)-(TRUNC(P180*(1+R180),2)+(TRUNC(AK180,2)-(TRUNC(H180*(1+R180),2)+TRUNC(J180*(1+R180),2)+TRUNC(K180*(1+R180),2)+TRUNC(L180*(1+R180),2)+TRUNC(M180*(1+R180),2)+TRUNC(N180*(1+R180),2)+TRUNC(O180*(1+R180),2)+TRUNC(P180*(1+R180),2)))))/P180*(1+R180)),TRUE)),TRUNC(K180*(1+R180),2)+(TRUNC(AK180,2)-(TRUNC(H180*(1+R180),2)+TRUNC(J180*(1+R180),2)+TRUNC(K180*(1+R180),2)+TRUNC(L180*(1+R180),2)+TRUNC(M180*(1+R180),2)+TRUNC(N180*(1+R180),2)+TRUNC(O180*(1+R180),2)+TRUNC(P180*(1+R180),2))),TRUNC(K180*(1+R180),2)))))</f>
        <v>0</v>
      </c>
      <c r="Z180" s="369">
        <f>IF(Y180*G180=0,0,IF((TRUNC(AL180,2)-(TRUNC(S180*G180,2)+TRUNC(W180*G180,2)+TRUNC(Y180*G180,2)+TRUNC(AA180*G180,2)+TRUNC(AC180*G180,2)+TRUNC(AE180*G180,2)+TRUNC(AG180*G180,2)+TRUNC(AI180*G180,2)))=0,TRUNC(Y180*G180,2),IF((TRUNC(TRUNC(Y180*G180,2),2)+(TRUNC(AL180,2)-(TRUNC(S180*G180,2)+TRUNC(W180*G180,2)+TRUNC(Y180*G180,2)+TRUNC(AA180*G180,2)+TRUNC(AC180*G180,2)+TRUNC(AE180*G180,2)+TRUNC(AG180*G180,2)+TRUNC(AI180*G180,2))))&lt;=0,TRUNC(Y180*G180,2),IF(AND(IF(AND(S180*G180&lt;&gt;0,(TRUNC(S180*G180,2)+(TRUNC(AL180,2)-(TRUNC(S180*G180,2)+TRUNC(W180*G180,2)+TRUNC(Y180*G180,2)+TRUNC(AA180*G180,2)+TRUNC(AC180*G180,2)+TRUNC(AE180*G180,2)+TRUNC(AG180*G180,2)+TRUNC(AI180*G180,2))))&gt;=0),ABS((Y180*G180-(TRUNC(Y180*G180,2)+(TRUNC(AL180,2)-(TRUNC(S180*G180,2)+TRUNC(W180*G180,2)+TRUNC(Y180*G180,2)+TRUNC(AA180*G180,2)+TRUNC(AC180*G180,2)+TRUNC(AE180*G180,2)+TRUNC(AG180*G180,2)+TRUNC(AI180*G180,2)))))/Y180*G180)&lt;ABS((S180*G180-(TRUNC(S180*G180,2)+(TRUNC(AL180,2)-(TRUNC(S180*G180,2)+TRUNC(W180*G180,2)+TRUNC(Y180*G180,2)+TRUNC(AA180*G180,2)+TRUNC(AC180*G180,2)+TRUNC(AE180*G180,2)+TRUNC(AG180*G180,2)+TRUNC(AI180*G180,2)))))/S180*G180),TRUE),IF(AND(W180*G180&lt;&gt;0,(TRUNC(W180*G180,2)+(TRUNC(AL180,2)-(TRUNC(S180*G180,2)+TRUNC(W180*G180,2)+TRUNC(Y180*G180,2)+TRUNC(AA180*G180,2)+TRUNC(AC180*G180,2)+TRUNC(AE180*G180,2)+TRUNC(AG180*G180,2)+TRUNC(AI180*G180,2))))&gt;=0),ABS((Y180*G180-(TRUNC(Y180*G180,2)+(TRUNC(AL180,2)-(TRUNC(S180*G180,2)+TRUNC(W180*G180,2)+TRUNC(Y180*G180,2)+TRUNC(AA180*G180,2)+TRUNC(AC180*G180,2)+TRUNC(AE180*G180,2)+TRUNC(AG180*G180,2)+TRUNC(AI180*G180,2)))))/Y180*G180)&lt;ABS((W180*G180-(TRUNC(W180*G180,2)+(TRUNC(AL180,2)-(TRUNC(S180*G180,2)+TRUNC(W180*G180,2)+TRUNC(Y180*G180,2)+TRUNC(AA180*G180,2)+TRUNC(AC180*G180,2)+TRUNC(AE180*G180,2)+TRUNC(AG180*G180,2)+TRUNC(AI180*G180,2)))))/W180*G180),TRUE),IF(AND(Y180*G180&lt;&gt;0,(TRUNC(Y180*G180,2)+(TRUNC(AL180,2)-(TRUNC(S180*G180,2)+TRUNC(W180*G180,2)+TRUNC(Y180*G180,2)+TRUNC(AA180*G180,2)+TRUNC(AC180*G180,2)+TRUNC(AE180*G180,2)+TRUNC(AG180*G180,2)+TRUNC(AI180*G180,2))))&gt;=0),ABS((Y180*G180-(TRUNC(Y180*G180,2)+(TRUNC(AL180,2)-(TRUNC(S180*G180,2)+TRUNC(W180*G180,2)+TRUNC(Y180*G180,2)+TRUNC(AA180*G180,2)+TRUNC(AC180*G180,2)+TRUNC(AE180*G180,2)+TRUNC(AG180*G180,2)+TRUNC(AI180*G180,2)))))/Y180*G180)&lt;=ABS((Y180*G180-(TRUNC(Y180*G180,2)+(TRUNC(AL180,2)-(TRUNC(S180*G180,2)+TRUNC(W180*G180,2)+TRUNC(Y180*G180,2)+TRUNC(AA180*G180,2)+TRUNC(AC180*G180,2)+TRUNC(AE180*G180,2)+TRUNC(AG180*G180,2)+TRUNC(AI180*G180,2)))))/Y180*G180),TRUE),IF(AND(AA180*G180&lt;&gt;0,(TRUNC(AA180*G180,2)+(TRUNC(AL180,2)-(TRUNC(S180*G180,2)+TRUNC(W180*G180,2)+TRUNC(Y180*G180,2)+TRUNC(AA180*G180,2)+TRUNC(AC180*G180,2)+TRUNC(AE180*G180,2)+TRUNC(AG180*G180,2)+TRUNC(AI180*G180,2))))&gt;=0),ABS((Y180*G180-(TRUNC(Y180*G180,2)+(TRUNC(AL180,2)-(TRUNC(S180*G180,2)+TRUNC(W180*G180,2)+TRUNC(Y180*G180,2)+TRUNC(AA180*G180,2)+TRUNC(AC180*G180,2)+TRUNC(AE180*G180,2)+TRUNC(AG180*G180,2)+TRUNC(AI180*G180,2)))))/Y180*G180)&lt;=ABS((AA180*G180-(TRUNC(AA180*G180,2)+(TRUNC(AL180,2)-(TRUNC(S180*G180,2)+TRUNC(W180*G180,2)+TRUNC(Y180*G180,2)+TRUNC(AA180*G180,2)+TRUNC(AC180*G180,2)+TRUNC(AE180*G180,2)+TRUNC(AG180*G180,2)+TRUNC(AI180*G180,2)))))/AA180*G180),TRUE),IF(AND(AC180*G180&lt;&gt;0,(TRUNC(AC180*G180,2)+(TRUNC(AL180,2)-(TRUNC(S180*G180,2)+TRUNC(W180*G180,2)+TRUNC(Y180*G180,2)+TRUNC(AA180*G180,2)+TRUNC(AC180*G180,2)+TRUNC(AE180*G180,2)+TRUNC(AG180*G180,2)+TRUNC(AI180*G180,2))))&gt;=0),ABS((Y180*G180-(TRUNC(Y180*G180,2)+(TRUNC(AL180,2)-(TRUNC(S180*G180,2)+TRUNC(W180*G180,2)+TRUNC(Y180*G180,2)+TRUNC(AA180*G180,2)+TRUNC(AC180*G180,2)+TRUNC(AE180*G180,2)+TRUNC(AG180*G180,2)+TRUNC(AI180*G180,2)))))/Y180*G180)&lt;=ABS((AC180*G180-(TRUNC(AC180*G180,2)+(TRUNC(AL180,2)-(TRUNC(S180*G180,2)+TRUNC(W180*G180,2)+TRUNC(Y180*G180,2)+TRUNC(AA180*G180,2)+TRUNC(AC180*G180,2)+TRUNC(AE180*G180,2)+TRUNC(AG180*G180,2)+TRUNC(AI180*G180,2)))))/AC180*G180),TRUE),IF(AND(AE180*G180&lt;&gt;0,(TRUNC(AE180*G180,2)+(TRUNC(AL180,2)-(TRUNC(S180*G180,2)+TRUNC(W180*G180,2)+TRUNC(Y180*G180,2)+TRUNC(AA180*G180,2)+TRUNC(AC180*G180,2)+TRUNC(AE180*G180,2)+TRUNC(AG180*G180,2)+TRUNC(AI180*G180,2))))&gt;=0),ABS((Y180*G180-(TRUNC(Y180*G180,2)+(TRUNC(AL180,2)-(TRUNC(S180*G180,2)+TRUNC(W180*G180,2)+TRUNC(Y180*G180,2)+TRUNC(AA180*G180,2)+TRUNC(AC180*G180,2)+TRUNC(AE180*G180,2)+TRUNC(AG180*G180,2)+TRUNC(AI180*G180,2)))))/Y180*G180)&lt;=ABS((AE180*G180-(TRUNC(AE180*G180,2)+(TRUNC(AL180,2)-(TRUNC(S180*G180,2)+TRUNC(W180*G180,2)+TRUNC(Y180*G180,2)+TRUNC(AA180*G180,2)+TRUNC(AC180*G180,2)+TRUNC(AE180*G180,2)+TRUNC(AG180*G180,2)+TRUNC(AI180*G180,2)))))/AE180*G180),TRUE),IF(AND(AG180*G180&lt;&gt;0,(TRUNC(AG180*G180,2)+(TRUNC(AL180,2)-(TRUNC(S180*G180,2)+TRUNC(W180*G180,2)+TRUNC(Y180*G180,2)+TRUNC(AA180*G180,2)+TRUNC(AC180*G180,2)+TRUNC(AE180*G180,2)+TRUNC(AG180*G180,2)+TRUNC(AI180*G180,2))))&gt;=0),ABS((Y180*G180-(TRUNC(Y180*G180,2)+(TRUNC(AL180,2)-(TRUNC(S180*G180,2)+TRUNC(W180*G180,2)+TRUNC(Y180*G180,2)+TRUNC(AA180*G180,2)+TRUNC(AC180*G180,2)+TRUNC(AE180*G180,2)+TRUNC(AG180*G180,2)+TRUNC(AI180*G180,2)))))/Y180*G180)&lt;=ABS((AG180*G180-(TRUNC(AG180*G180,2)+(TRUNC(AL180,2)-(TRUNC(S180*G180,2)+TRUNC(W180*G180,2)+TRUNC(Y180*G180,2)+TRUNC(AA180*G180,2)+TRUNC(AC180*G180,2)+TRUNC(AE180*G180,2)+TRUNC(AG180*G180,2)+TRUNC(AI180*G180,2)))))/AG180*G180),TRUE),IF(AND(AI180*G180&lt;&gt;0,(TRUNC(AI180*G180,2)+(TRUNC(AL180,2)-(TRUNC(S180*G180,2)+TRUNC(W180*G180,2)+TRUNC(Y180*G180,2)+TRUNC(AA180*G180,2)+TRUNC(AC180*G180,2)+TRUNC(AE180*G180,2)+TRUNC(AG180*G180,2)+TRUNC(AI180*G180,2))))&gt;=0),ABS((Y180*G180-(TRUNC(Y180*G180,2)+(TRUNC(AL180,2)-(TRUNC(S180*G180,2)+TRUNC(W180*G180,2)+TRUNC(Y180*G180,2)+TRUNC(AA180*G180,2)+TRUNC(AC180*G180,2)+TRUNC(AE180*G180,2)+TRUNC(AG180*G180,2)+TRUNC(AI180*G180,2)))))/Y180*G180)&lt;=ABS((AI180*G180-(TRUNC(AI180*G180,2)+(TRUNC(AL180,2)-(TRUNC(S180*G180,2)+TRUNC(W180*G180,2)+TRUNC(Y180*G180,2)+TRUNC(AA180*G180,2)+TRUNC(AC180*G180,2)+TRUNC(AE180*G180,2)+TRUNC(AG180*G180,2)+TRUNC(AI180*G180,2)))))/AI180*G180),TRUE)),TRUNC(Y180*G180,2)+(TRUNC(AL180,2)-(TRUNC(S180*G180,2)+TRUNC(W180*G180,2)+TRUNC(Y180*G180,2)+TRUNC(AA180*G180,2)+TRUNC(AC180*G180,2)+TRUNC(AE180*G180,2)+TRUNC(AG180*G180,2)+TRUNC(AI180*G180,2))),TRUNC(Y180*G180,2)))))</f>
        <v>0</v>
      </c>
      <c r="AA180" s="369">
        <f>IF(L180*(1+R180)=0,0,IF((TRUNC(AK180,2)-(TRUNC(H180*(1+R180),2)+TRUNC(J180*(1+R180),2)+TRUNC(K180*(1+R180),2)+TRUNC(L180*(1+R180),2)+TRUNC(M180*(1+R180),2)+TRUNC(N180*(1+R180),2)+TRUNC(O180*(1+R180),2)+TRUNC(P180*(1+R180),2)))=0,TRUNC(L180*(1+R180),2),IF((TRUNC(TRUNC(L180*(1+R180),2),2)+(TRUNC(AK180,2)-(TRUNC(H180*(1+R180),2)+TRUNC(J180*(1+R180),2)+TRUNC(K180*(1+R180),2)+TRUNC(L180*(1+R180),2)+TRUNC(M180*(1+R180),2)+TRUNC(N180*(1+R180),2)+TRUNC(O180*(1+R180),2)+TRUNC(P180*(1+R180),2))))&lt;=0,TRUNC(L180*(1+R180),2),IF(AND(IF(AND(H180*(1+R180)&lt;&gt;0,(TRUNC(H180*(1+R180),2)+(TRUNC(AK180,2)-(TRUNC(H180*(1+R180),2)+TRUNC(J180*(1+R180),2)+TRUNC(K180*(1+R180),2)+TRUNC(L180*(1+R180),2)+TRUNC(M180*(1+R180),2)+TRUNC(N180*(1+R180),2)+TRUNC(O180*(1+R180),2)+TRUNC(P180*(1+R180),2))))&gt;=0),ABS((L180*(1+R180)-(TRUNC(L180*(1+R180),2)+(TRUNC(AK180,2)-(TRUNC(H180*(1+R180),2)+TRUNC(J180*(1+R180),2)+TRUNC(K180*(1+R180),2)+TRUNC(L180*(1+R180),2)+TRUNC(M180*(1+R180),2)+TRUNC(N180*(1+R180),2)+TRUNC(O180*(1+R180),2)+TRUNC(P180*(1+R180),2)))))/L180*(1+R180))&lt;ABS((H180*(1+R180)-(TRUNC(H180*(1+R180),2)+(TRUNC(AK180,2)-(TRUNC(H180*(1+R180),2)+TRUNC(J180*(1+R180),2)+TRUNC(K180*(1+R180),2)+TRUNC(L180*(1+R180),2)+TRUNC(M180*(1+R180),2)+TRUNC(N180*(1+R180),2)+TRUNC(O180*(1+R180),2)+TRUNC(P180*(1+R180),2)))))/H180*(1+R180)),TRUE),IF(AND(J180*(1+R180)&lt;&gt;0,(TRUNC(J180*(1+R180),2)+(TRUNC(AK180,2)-(TRUNC(H180*(1+R180),2)+TRUNC(J180*(1+R180),2)+TRUNC(K180*(1+R180),2)+TRUNC(L180*(1+R180),2)+TRUNC(M180*(1+R180),2)+TRUNC(N180*(1+R180),2)+TRUNC(O180*(1+R180),2)+TRUNC(P180*(1+R180),2))))&gt;=0),ABS((L180*(1+R180)-(TRUNC(L180*(1+R180),2)+(TRUNC(AK180,2)-(TRUNC(H180*(1+R180),2)+TRUNC(J180*(1+R180),2)+TRUNC(K180*(1+R180),2)+TRUNC(L180*(1+R180),2)+TRUNC(M180*(1+R180),2)+TRUNC(N180*(1+R180),2)+TRUNC(O180*(1+R180),2)+TRUNC(P180*(1+R180),2)))))/L180*(1+R180))&lt;ABS((J180*(1+R180)-(TRUNC(J180*(1+R180),2)+(TRUNC(AK180,2)-(TRUNC(H180*(1+R180),2)+TRUNC(J180*(1+R180),2)+TRUNC(K180*(1+R180),2)+TRUNC(L180*(1+R180),2)+TRUNC(M180*(1+R180),2)+TRUNC(N180*(1+R180),2)+TRUNC(O180*(1+R180),2)+TRUNC(P180*(1+R180),2)))))/J180*(1+R180)),TRUE),IF(AND(K180*(1+R180)&lt;&gt;0,(TRUNC(K180*(1+R180),2)+(TRUNC(AK180,2)-(TRUNC(H180*(1+R180),2)+TRUNC(J180*(1+R180),2)+TRUNC(K180*(1+R180),2)+TRUNC(L180*(1+R180),2)+TRUNC(M180*(1+R180),2)+TRUNC(N180*(1+R180),2)+TRUNC(O180*(1+R180),2)+TRUNC(P180*(1+R180),2))))&gt;=0),ABS((L180*(1+R180)-(TRUNC(L180*(1+R180),2)+(TRUNC(AK180,2)-(TRUNC(H180*(1+R180),2)+TRUNC(J180*(1+R180),2)+TRUNC(K180*(1+R180),2)+TRUNC(L180*(1+R180),2)+TRUNC(M180*(1+R180),2)+TRUNC(N180*(1+R180),2)+TRUNC(O180*(1+R180),2)+TRUNC(P180*(1+R180),2)))))/L180*(1+R180))&lt;ABS((K180*(1+R180)-(TRUNC(K180*(1+R180),2)+(TRUNC(AK180,2)-(TRUNC(H180*(1+R180),2)+TRUNC(J180*(1+R180),2)+TRUNC(K180*(1+R180),2)+TRUNC(L180*(1+R180),2)+TRUNC(M180*(1+R180),2)+TRUNC(N180*(1+R180),2)+TRUNC(O180*(1+R180),2)+TRUNC(P180*(1+R180),2)))))/K180*(1+R180)),TRUE),IF(AND(L180*(1+R180)&lt;&gt;0,(TRUNC(L180*(1+R180),2)+(TRUNC(AK180,2)-(TRUNC(H180*(1+R180),2)+TRUNC(J180*(1+R180),2)+TRUNC(K180*(1+R180),2)+TRUNC(L180*(1+R180),2)+TRUNC(M180*(1+R180),2)+TRUNC(N180*(1+R180),2)+TRUNC(O180*(1+R180),2)+TRUNC(P180*(1+R180),2))))&gt;=0),ABS((L180*(1+R180)-(TRUNC(L180*(1+R180),2)+(TRUNC(AK180,2)-(TRUNC(H180*(1+R180),2)+TRUNC(J180*(1+R180),2)+TRUNC(K180*(1+R180),2)+TRUNC(L180*(1+R180),2)+TRUNC(M180*(1+R180),2)+TRUNC(N180*(1+R180),2)+TRUNC(O180*(1+R180),2)+TRUNC(P180*(1+R180),2)))))/L180*(1+R180))&lt;=ABS((L180*(1+R180)-(TRUNC(L180*(1+R180),2)+(TRUNC(AK180,2)-(TRUNC(H180*(1+R180),2)+TRUNC(J180*(1+R180),2)+TRUNC(K180*(1+R180),2)+TRUNC(L180*(1+R180),2)+TRUNC(M180*(1+R180),2)+TRUNC(N180*(1+R180),2)+TRUNC(O180*(1+R180),2)+TRUNC(P180*(1+R180),2)))))/L180*(1+R180)),TRUE),IF(AND(M180*(1+R180)&lt;&gt;0,(TRUNC(M180*(1+R180),2)+(TRUNC(AK180,2)-(TRUNC(H180*(1+R180),2)+TRUNC(J180*(1+R180),2)+TRUNC(K180*(1+R180),2)+TRUNC(L180*(1+R180),2)+TRUNC(M180*(1+R180),2)+TRUNC(N180*(1+R180),2)+TRUNC(O180*(1+R180),2)+TRUNC(P180*(1+R180),2))))&gt;=0),ABS((L180*(1+R180)-(TRUNC(L180*(1+R180),2)+(TRUNC(AK180,2)-(TRUNC(H180*(1+R180),2)+TRUNC(J180*(1+R180),2)+TRUNC(K180*(1+R180),2)+TRUNC(L180*(1+R180),2)+TRUNC(M180*(1+R180),2)+TRUNC(N180*(1+R180),2)+TRUNC(O180*(1+R180),2)+TRUNC(P180*(1+R180),2)))))/L180*(1+R180))&lt;=ABS((M180*(1+R180)-(TRUNC(M180*(1+R180),2)+(TRUNC(AK180,2)-(TRUNC(H180*(1+R180),2)+TRUNC(J180*(1+R180),2)+TRUNC(K180*(1+R180),2)+TRUNC(L180*(1+R180),2)+TRUNC(M180*(1+R180),2)+TRUNC(N180*(1+R180),2)+TRUNC(O180*(1+R180),2)+TRUNC(P180*(1+R180),2)))))/M180*(1+R180)),TRUE),IF(AND(N180*(1+R180)&lt;&gt;0,(TRUNC(N180*(1+R180),2)+(TRUNC(AK180,2)-(TRUNC(H180*(1+R180),2)+TRUNC(J180*(1+R180),2)+TRUNC(K180*(1+R180),2)+TRUNC(L180*(1+R180),2)+TRUNC(M180*(1+R180),2)+TRUNC(N180*(1+R180),2)+TRUNC(O180*(1+R180),2)+TRUNC(P180*(1+R180),2))))&gt;=0),ABS((L180*(1+R180)-(TRUNC(L180*(1+R180),2)+(TRUNC(AK180,2)-(TRUNC(H180*(1+R180),2)+TRUNC(J180*(1+R180),2)+TRUNC(K180*(1+R180),2)+TRUNC(L180*(1+R180),2)+TRUNC(M180*(1+R180),2)+TRUNC(N180*(1+R180),2)+TRUNC(O180*(1+R180),2)+TRUNC(P180*(1+R180),2)))))/L180*(1+R180))&lt;=ABS((N180*(1+R180)-(TRUNC(N180*(1+R180),2)+(TRUNC(AK180,2)-(TRUNC(H180*(1+R180),2)+TRUNC(J180*(1+R180),2)+TRUNC(K180*(1+R180),2)+TRUNC(L180*(1+R180),2)+TRUNC(M180*(1+R180),2)+TRUNC(N180*(1+R180),2)+TRUNC(O180*(1+R180),2)+TRUNC(P180*(1+R180),2)))))/N180*(1+R180)),TRUE),IF(AND(O180*(1+R180)&lt;&gt;0,(TRUNC(O180*(1+R180),2)+(TRUNC(AK180,2)-(TRUNC(H180*(1+R180),2)+TRUNC(J180*(1+R180),2)+TRUNC(K180*(1+R180),2)+TRUNC(L180*(1+R180),2)+TRUNC(M180*(1+R180),2)+TRUNC(N180*(1+R180),2)+TRUNC(O180*(1+R180),2)+TRUNC(P180*(1+R180),2))))&gt;=0),ABS((L180*(1+R180)-(TRUNC(L180*(1+R180),2)+(TRUNC(AK180,2)-(TRUNC(H180*(1+R180),2)+TRUNC(J180*(1+R180),2)+TRUNC(K180*(1+R180),2)+TRUNC(L180*(1+R180),2)+TRUNC(M180*(1+R180),2)+TRUNC(N180*(1+R180),2)+TRUNC(O180*(1+R180),2)+TRUNC(P180*(1+R180),2)))))/L180*(1+R180))&lt;=ABS((O180*(1+R180)-(TRUNC(O180*(1+R180),2)+(TRUNC(AK180,2)-(TRUNC(H180*(1+R180),2)+TRUNC(J180*(1+R180),2)+TRUNC(K180*(1+R180),2)+TRUNC(L180*(1+R180),2)+TRUNC(M180*(1+R180),2)+TRUNC(N180*(1+R180),2)+TRUNC(O180*(1+R180),2)+TRUNC(P180*(1+R180),2)))))/O180*(1+R180)),TRUE),IF(AND(P180*(1+R180)&lt;&gt;0,(TRUNC(P180*(1+R180),2)+(TRUNC(AK180,2)-(TRUNC(H180*(1+R180),2)+TRUNC(J180*(1+R180),2)+TRUNC(K180*(1+R180),2)+TRUNC(L180*(1+R180),2)+TRUNC(M180*(1+R180),2)+TRUNC(N180*(1+R180),2)+TRUNC(O180*(1+R180),2)+TRUNC(P180*(1+R180),2))))&gt;=0),ABS((L180*(1+R180)-(TRUNC(L180*(1+R180),2)+(TRUNC(AK180,2)-(TRUNC(H180*(1+R180),2)+TRUNC(J180*(1+R180),2)+TRUNC(K180*(1+R180),2)+TRUNC(L180*(1+R180),2)+TRUNC(M180*(1+R180),2)+TRUNC(N180*(1+R180),2)+TRUNC(O180*(1+R180),2)+TRUNC(P180*(1+R180),2)))))/L180*(1+R180))&lt;=ABS((P180*(1+R180)-(TRUNC(P180*(1+R180),2)+(TRUNC(AK180,2)-(TRUNC(H180*(1+R180),2)+TRUNC(J180*(1+R180),2)+TRUNC(K180*(1+R180),2)+TRUNC(L180*(1+R180),2)+TRUNC(M180*(1+R180),2)+TRUNC(N180*(1+R180),2)+TRUNC(O180*(1+R180),2)+TRUNC(P180*(1+R180),2)))))/P180*(1+R180)),TRUE)),TRUNC(L180*(1+R180),2)+(TRUNC(AK180,2)-(TRUNC(H180*(1+R180),2)+TRUNC(J180*(1+R180),2)+TRUNC(K180*(1+R180),2)+TRUNC(L180*(1+R180),2)+TRUNC(M180*(1+R180),2)+TRUNC(N180*(1+R180),2)+TRUNC(O180*(1+R180),2)+TRUNC(P180*(1+R180),2))),TRUNC(L180*(1+R180),2)))))</f>
        <v>0</v>
      </c>
      <c r="AB180" s="369">
        <f>IF(AA180*G180=0,0,IF((TRUNC(AL180,2)-(TRUNC(S180*G180,2)+TRUNC(W180*G180,2)+TRUNC(Y180*G180,2)+TRUNC(AA180*G180,2)+TRUNC(AC180*G180,2)+TRUNC(AE180*G180,2)+TRUNC(AG180*G180,2)+TRUNC(AI180*G180,2)))=0,TRUNC(AA180*G180,2),IF((TRUNC(TRUNC(AA180*G180,2),2)+(TRUNC(AL180,2)-(TRUNC(S180*G180,2)+TRUNC(W180*G180,2)+TRUNC(Y180*G180,2)+TRUNC(AA180*G180,2)+TRUNC(AC180*G180,2)+TRUNC(AE180*G180,2)+TRUNC(AG180*G180,2)+TRUNC(AI180*G180,2))))&lt;=0,TRUNC(AA180*G180,2),IF(AND(IF(AND(S180*G180&lt;&gt;0,(TRUNC(S180*G180,2)+(TRUNC(AL180,2)-(TRUNC(S180*G180,2)+TRUNC(W180*G180,2)+TRUNC(Y180*G180,2)+TRUNC(AA180*G180,2)+TRUNC(AC180*G180,2)+TRUNC(AE180*G180,2)+TRUNC(AG180*G180,2)+TRUNC(AI180*G180,2))))&gt;=0),ABS((AA180*G180-(TRUNC(AA180*G180,2)+(TRUNC(AL180,2)-(TRUNC(S180*G180,2)+TRUNC(W180*G180,2)+TRUNC(Y180*G180,2)+TRUNC(AA180*G180,2)+TRUNC(AC180*G180,2)+TRUNC(AE180*G180,2)+TRUNC(AG180*G180,2)+TRUNC(AI180*G180,2)))))/AA180*G180)&lt;ABS((S180*G180-(TRUNC(S180*G180,2)+(TRUNC(AL180,2)-(TRUNC(S180*G180,2)+TRUNC(W180*G180,2)+TRUNC(Y180*G180,2)+TRUNC(AA180*G180,2)+TRUNC(AC180*G180,2)+TRUNC(AE180*G180,2)+TRUNC(AG180*G180,2)+TRUNC(AI180*G180,2)))))/S180*G180),TRUE),IF(AND(W180*G180&lt;&gt;0,(TRUNC(W180*G180,2)+(TRUNC(AL180,2)-(TRUNC(S180*G180,2)+TRUNC(W180*G180,2)+TRUNC(Y180*G180,2)+TRUNC(AA180*G180,2)+TRUNC(AC180*G180,2)+TRUNC(AE180*G180,2)+TRUNC(AG180*G180,2)+TRUNC(AI180*G180,2))))&gt;=0),ABS((AA180*G180-(TRUNC(AA180*G180,2)+(TRUNC(AL180,2)-(TRUNC(S180*G180,2)+TRUNC(W180*G180,2)+TRUNC(Y180*G180,2)+TRUNC(AA180*G180,2)+TRUNC(AC180*G180,2)+TRUNC(AE180*G180,2)+TRUNC(AG180*G180,2)+TRUNC(AI180*G180,2)))))/AA180*G180)&lt;ABS((W180*G180-(TRUNC(W180*G180,2)+(TRUNC(AL180,2)-(TRUNC(S180*G180,2)+TRUNC(W180*G180,2)+TRUNC(Y180*G180,2)+TRUNC(AA180*G180,2)+TRUNC(AC180*G180,2)+TRUNC(AE180*G180,2)+TRUNC(AG180*G180,2)+TRUNC(AI180*G180,2)))))/W180*G180),TRUE),IF(AND(Y180*G180&lt;&gt;0,(TRUNC(Y180*G180,2)+(TRUNC(AL180,2)-(TRUNC(S180*G180,2)+TRUNC(W180*G180,2)+TRUNC(Y180*G180,2)+TRUNC(AA180*G180,2)+TRUNC(AC180*G180,2)+TRUNC(AE180*G180,2)+TRUNC(AG180*G180,2)+TRUNC(AI180*G180,2))))&gt;=0),ABS((AA180*G180-(TRUNC(AA180*G180,2)+(TRUNC(AL180,2)-(TRUNC(S180*G180,2)+TRUNC(W180*G180,2)+TRUNC(Y180*G180,2)+TRUNC(AA180*G180,2)+TRUNC(AC180*G180,2)+TRUNC(AE180*G180,2)+TRUNC(AG180*G180,2)+TRUNC(AI180*G180,2)))))/AA180*G180)&lt;ABS((Y180*G180-(TRUNC(Y180*G180,2)+(TRUNC(AL180,2)-(TRUNC(S180*G180,2)+TRUNC(W180*G180,2)+TRUNC(Y180*G180,2)+TRUNC(AA180*G180,2)+TRUNC(AC180*G180,2)+TRUNC(AE180*G180,2)+TRUNC(AG180*G180,2)+TRUNC(AI180*G180,2)))))/Y180*G180),TRUE),IF(AND(AA180*G180&lt;&gt;0,(TRUNC(AA180*G180,2)+(TRUNC(AL180,2)-(TRUNC(S180*G180,2)+TRUNC(W180*G180,2)+TRUNC(Y180*G180,2)+TRUNC(AA180*G180,2)+TRUNC(AC180*G180,2)+TRUNC(AE180*G180,2)+TRUNC(AG180*G180,2)+TRUNC(AI180*G180,2))))&gt;=0),ABS((AA180*G180-(TRUNC(AA180*G180,2)+(TRUNC(AL180,2)-(TRUNC(S180*G180,2)+TRUNC(W180*G180,2)+TRUNC(Y180*G180,2)+TRUNC(AA180*G180,2)+TRUNC(AC180*G180,2)+TRUNC(AE180*G180,2)+TRUNC(AG180*G180,2)+TRUNC(AI180*G180,2)))))/AA180*G180)&lt;=ABS((AA180*G180-(TRUNC(AA180*G180,2)+(TRUNC(AL180,2)-(TRUNC(S180*G180,2)+TRUNC(W180*G180,2)+TRUNC(Y180*G180,2)+TRUNC(AA180*G180,2)+TRUNC(AC180*G180,2)+TRUNC(AE180*G180,2)+TRUNC(AG180*G180,2)+TRUNC(AI180*G180,2)))))/AA180*G180),TRUE),IF(AND(AC180*G180&lt;&gt;0,(TRUNC(AC180*G180,2)+(TRUNC(AL180,2)-(TRUNC(S180*G180,2)+TRUNC(W180*G180,2)+TRUNC(Y180*G180,2)+TRUNC(AA180*G180,2)+TRUNC(AC180*G180,2)+TRUNC(AE180*G180,2)+TRUNC(AG180*G180,2)+TRUNC(AI180*G180,2))))&gt;=0),ABS((AA180*G180-(TRUNC(AA180*G180,2)+(TRUNC(AL180,2)-(TRUNC(S180*G180,2)+TRUNC(W180*G180,2)+TRUNC(Y180*G180,2)+TRUNC(AA180*G180,2)+TRUNC(AC180*G180,2)+TRUNC(AE180*G180,2)+TRUNC(AG180*G180,2)+TRUNC(AI180*G180,2)))))/AA180*G180)&lt;=ABS((AC180*G180-(TRUNC(AC180*G180,2)+(TRUNC(AL180,2)-(TRUNC(S180*G180,2)+TRUNC(W180*G180,2)+TRUNC(Y180*G180,2)+TRUNC(AA180*G180,2)+TRUNC(AC180*G180,2)+TRUNC(AE180*G180,2)+TRUNC(AG180*G180,2)+TRUNC(AI180*G180,2)))))/AC180*G180),TRUE),IF(AND(AE180*G180&lt;&gt;0,(TRUNC(AE180*G180,2)+(TRUNC(AL180,2)-(TRUNC(S180*G180,2)+TRUNC(W180*G180,2)+TRUNC(Y180*G180,2)+TRUNC(AA180*G180,2)+TRUNC(AC180*G180,2)+TRUNC(AE180*G180,2)+TRUNC(AG180*G180,2)+TRUNC(AI180*G180,2))))&gt;=0),ABS((AA180*G180-(TRUNC(AA180*G180,2)+(TRUNC(AL180,2)-(TRUNC(S180*G180,2)+TRUNC(W180*G180,2)+TRUNC(Y180*G180,2)+TRUNC(AA180*G180,2)+TRUNC(AC180*G180,2)+TRUNC(AE180*G180,2)+TRUNC(AG180*G180,2)+TRUNC(AI180*G180,2)))))/AA180*G180)&lt;=ABS((AE180*G180-(TRUNC(AE180*G180,2)+(TRUNC(AL180,2)-(TRUNC(S180*G180,2)+TRUNC(W180*G180,2)+TRUNC(Y180*G180,2)+TRUNC(AA180*G180,2)+TRUNC(AC180*G180,2)+TRUNC(AE180*G180,2)+TRUNC(AG180*G180,2)+TRUNC(AI180*G180,2)))))/AE180*G180),TRUE),IF(AND(AG180*G180&lt;&gt;0,(TRUNC(AG180*G180,2)+(TRUNC(AL180,2)-(TRUNC(S180*G180,2)+TRUNC(W180*G180,2)+TRUNC(Y180*G180,2)+TRUNC(AA180*G180,2)+TRUNC(AC180*G180,2)+TRUNC(AE180*G180,2)+TRUNC(AG180*G180,2)+TRUNC(AI180*G180,2))))&gt;=0),ABS((AA180*G180-(TRUNC(AA180*G180,2)+(TRUNC(AL180,2)-(TRUNC(S180*G180,2)+TRUNC(W180*G180,2)+TRUNC(Y180*G180,2)+TRUNC(AA180*G180,2)+TRUNC(AC180*G180,2)+TRUNC(AE180*G180,2)+TRUNC(AG180*G180,2)+TRUNC(AI180*G180,2)))))/AA180*G180)&lt;=ABS((AG180*G180-(TRUNC(AG180*G180,2)+(TRUNC(AL180,2)-(TRUNC(S180*G180,2)+TRUNC(W180*G180,2)+TRUNC(Y180*G180,2)+TRUNC(AA180*G180,2)+TRUNC(AC180*G180,2)+TRUNC(AE180*G180,2)+TRUNC(AG180*G180,2)+TRUNC(AI180*G180,2)))))/AG180*G180),TRUE),IF(AND(AI180*G180&lt;&gt;0,(TRUNC(AI180*G180,2)+(TRUNC(AL180,2)-(TRUNC(S180*G180,2)+TRUNC(W180*G180,2)+TRUNC(Y180*G180,2)+TRUNC(AA180*G180,2)+TRUNC(AC180*G180,2)+TRUNC(AE180*G180,2)+TRUNC(AG180*G180,2)+TRUNC(AI180*G180,2))))&gt;=0),ABS((AA180*G180-(TRUNC(AA180*G180,2)+(TRUNC(AL180,2)-(TRUNC(S180*G180,2)+TRUNC(W180*G180,2)+TRUNC(Y180*G180,2)+TRUNC(AA180*G180,2)+TRUNC(AC180*G180,2)+TRUNC(AE180*G180,2)+TRUNC(AG180*G180,2)+TRUNC(AI180*G180,2)))))/AA180*G180)&lt;=ABS((AI180*G180-(TRUNC(AI180*G180,2)+(TRUNC(AL180,2)-(TRUNC(S180*G180,2)+TRUNC(W180*G180,2)+TRUNC(Y180*G180,2)+TRUNC(AA180*G180,2)+TRUNC(AC180*G180,2)+TRUNC(AE180*G180,2)+TRUNC(AG180*G180,2)+TRUNC(AI180*G180,2)))))/AI180*G180),TRUE)),TRUNC(AA180*G180,2)+(TRUNC(AL180,2)-(TRUNC(S180*G180,2)+TRUNC(W180*G180,2)+TRUNC(Y180*G180,2)+TRUNC(AA180*G180,2)+TRUNC(AC180*G180,2)+TRUNC(AE180*G180,2)+TRUNC(AG180*G180,2)+TRUNC(AI180*G180,2))),TRUNC(AA180*G180,2)))))</f>
        <v>0</v>
      </c>
      <c r="AC180" s="369">
        <f>IF(M180*(1+R180)=0,0,IF((TRUNC(AK180,2)-(TRUNC(H180*(1+R180),2)+TRUNC(J180*(1+R180),2)+TRUNC(K180*(1+R180),2)+TRUNC(L180*(1+R180),2)+TRUNC(M180*(1+R180),2)+TRUNC(N180*(1+R180),2)+TRUNC(O180*(1+R180),2)+TRUNC(P180*(1+R180),2)))=0,TRUNC(M180*(1+R180),2),IF((TRUNC(TRUNC(M180*(1+R180),2),2)+(TRUNC(AK180,2)-(TRUNC(H180*(1+R180),2)+TRUNC(J180*(1+R180),2)+TRUNC(K180*(1+R180),2)+TRUNC(L180*(1+R180),2)+TRUNC(M180*(1+R180),2)+TRUNC(N180*(1+R180),2)+TRUNC(O180*(1+R180),2)+TRUNC(P180*(1+R180),2))))&lt;=0,TRUNC(M180*(1+R180),2),IF(AND(IF(AND(H180*(1+R180)&lt;&gt;0,(TRUNC(H180*(1+R180),2)+(TRUNC(AK180,2)-(TRUNC(H180*(1+R180),2)+TRUNC(J180*(1+R180),2)+TRUNC(K180*(1+R180),2)+TRUNC(L180*(1+R180),2)+TRUNC(M180*(1+R180),2)+TRUNC(N180*(1+R180),2)+TRUNC(O180*(1+R180),2)+TRUNC(P180*(1+R180),2))))&gt;=0),ABS((M180*(1+R180)-(TRUNC(M180*(1+R180),2)+(TRUNC(AK180,2)-(TRUNC(H180*(1+R180),2)+TRUNC(J180*(1+R180),2)+TRUNC(K180*(1+R180),2)+TRUNC(L180*(1+R180),2)+TRUNC(M180*(1+R180),2)+TRUNC(N180*(1+R180),2)+TRUNC(O180*(1+R180),2)+TRUNC(P180*(1+R180),2)))))/M180*(1+R180))&lt;ABS((H180*(1+R180)-(TRUNC(H180*(1+R180),2)+(TRUNC(AK180,2)-(TRUNC(H180*(1+R180),2)+TRUNC(J180*(1+R180),2)+TRUNC(K180*(1+R180),2)+TRUNC(L180*(1+R180),2)+TRUNC(M180*(1+R180),2)+TRUNC(N180*(1+R180),2)+TRUNC(O180*(1+R180),2)+TRUNC(P180*(1+R180),2)))))/H180*(1+R180)),TRUE),IF(AND(J180*(1+R180)&lt;&gt;0,(TRUNC(J180*(1+R180),2)+(TRUNC(AK180,2)-(TRUNC(H180*(1+R180),2)+TRUNC(J180*(1+R180),2)+TRUNC(K180*(1+R180),2)+TRUNC(L180*(1+R180),2)+TRUNC(M180*(1+R180),2)+TRUNC(N180*(1+R180),2)+TRUNC(O180*(1+R180),2)+TRUNC(P180*(1+R180),2))))&gt;=0),ABS((M180*(1+R180)-(TRUNC(M180*(1+R180),2)+(TRUNC(AK180,2)-(TRUNC(H180*(1+R180),2)+TRUNC(J180*(1+R180),2)+TRUNC(K180*(1+R180),2)+TRUNC(L180*(1+R180),2)+TRUNC(M180*(1+R180),2)+TRUNC(N180*(1+R180),2)+TRUNC(O180*(1+R180),2)+TRUNC(P180*(1+R180),2)))))/M180*(1+R180))&lt;ABS((J180*(1+R180)-(TRUNC(J180*(1+R180),2)+(TRUNC(AK180,2)-(TRUNC(H180*(1+R180),2)+TRUNC(J180*(1+R180),2)+TRUNC(K180*(1+R180),2)+TRUNC(L180*(1+R180),2)+TRUNC(M180*(1+R180),2)+TRUNC(N180*(1+R180),2)+TRUNC(O180*(1+R180),2)+TRUNC(P180*(1+R180),2)))))/J180*(1+R180)),TRUE),IF(AND(K180*(1+R180)&lt;&gt;0,(TRUNC(K180*(1+R180),2)+(TRUNC(AK180,2)-(TRUNC(H180*(1+R180),2)+TRUNC(J180*(1+R180),2)+TRUNC(K180*(1+R180),2)+TRUNC(L180*(1+R180),2)+TRUNC(M180*(1+R180),2)+TRUNC(N180*(1+R180),2)+TRUNC(O180*(1+R180),2)+TRUNC(P180*(1+R180),2))))&gt;=0),ABS((M180*(1+R180)-(TRUNC(M180*(1+R180),2)+(TRUNC(AK180,2)-(TRUNC(H180*(1+R180),2)+TRUNC(J180*(1+R180),2)+TRUNC(K180*(1+R180),2)+TRUNC(L180*(1+R180),2)+TRUNC(M180*(1+R180),2)+TRUNC(N180*(1+R180),2)+TRUNC(O180*(1+R180),2)+TRUNC(P180*(1+R180),2)))))/M180*(1+R180))&lt;ABS((K180*(1+R180)-(TRUNC(K180*(1+R180),2)+(TRUNC(AK180,2)-(TRUNC(H180*(1+R180),2)+TRUNC(J180*(1+R180),2)+TRUNC(K180*(1+R180),2)+TRUNC(L180*(1+R180),2)+TRUNC(M180*(1+R180),2)+TRUNC(N180*(1+R180),2)+TRUNC(O180*(1+R180),2)+TRUNC(P180*(1+R180),2)))))/K180*(1+R180)),TRUE),IF(AND(L180*(1+R180)&lt;&gt;0,(TRUNC(L180*(1+R180),2)+(TRUNC(AK180,2)-(TRUNC(H180*(1+R180),2)+TRUNC(J180*(1+R180),2)+TRUNC(K180*(1+R180),2)+TRUNC(L180*(1+R180),2)+TRUNC(M180*(1+R180),2)+TRUNC(N180*(1+R180),2)+TRUNC(O180*(1+R180),2)+TRUNC(P180*(1+R180),2))))&gt;=0),ABS((M180*(1+R180)-(TRUNC(M180*(1+R180),2)+(TRUNC(AK180,2)-(TRUNC(H180*(1+R180),2)+TRUNC(J180*(1+R180),2)+TRUNC(K180*(1+R180),2)+TRUNC(L180*(1+R180),2)+TRUNC(M180*(1+R180),2)+TRUNC(N180*(1+R180),2)+TRUNC(O180*(1+R180),2)+TRUNC(P180*(1+R180),2)))))/M180*(1+R180))&lt;ABS((L180*(1+R180)-(TRUNC(L180*(1+R180),2)+(TRUNC(AK180,2)-(TRUNC(H180*(1+R180),2)+TRUNC(J180*(1+R180),2)+TRUNC(K180*(1+R180),2)+TRUNC(L180*(1+R180),2)+TRUNC(M180*(1+R180),2)+TRUNC(N180*(1+R180),2)+TRUNC(O180*(1+R180),2)+TRUNC(P180*(1+R180),2)))))/L180*(1+R180)),TRUE),IF(AND(M180*(1+R180)&lt;&gt;0,(TRUNC(M180*(1+R180),2)+(TRUNC(AK180,2)-(TRUNC(H180*(1+R180),2)+TRUNC(J180*(1+R180),2)+TRUNC(K180*(1+R180),2)+TRUNC(L180*(1+R180),2)+TRUNC(M180*(1+R180),2)+TRUNC(N180*(1+R180),2)+TRUNC(O180*(1+R180),2)+TRUNC(P180*(1+R180),2))))&gt;=0),ABS((M180*(1+R180)-(TRUNC(M180*(1+R180),2)+(TRUNC(AK180,2)-(TRUNC(H180*(1+R180),2)+TRUNC(J180*(1+R180),2)+TRUNC(K180*(1+R180),2)+TRUNC(L180*(1+R180),2)+TRUNC(M180*(1+R180),2)+TRUNC(N180*(1+R180),2)+TRUNC(O180*(1+R180),2)+TRUNC(P180*(1+R180),2)))))/M180*(1+R180))&lt;=ABS((M180*(1+R180)-(TRUNC(M180*(1+R180),2)+(TRUNC(AK180,2)-(TRUNC(H180*(1+R180),2)+TRUNC(J180*(1+R180),2)+TRUNC(K180*(1+R180),2)+TRUNC(L180*(1+R180),2)+TRUNC(M180*(1+R180),2)+TRUNC(N180*(1+R180),2)+TRUNC(O180*(1+R180),2)+TRUNC(P180*(1+R180),2)))))/M180*(1+R180)),TRUE),IF(AND(N180*(1+R180)&lt;&gt;0,(TRUNC(N180*(1+R180),2)+(TRUNC(AK180,2)-(TRUNC(H180*(1+R180),2)+TRUNC(J180*(1+R180),2)+TRUNC(K180*(1+R180),2)+TRUNC(L180*(1+R180),2)+TRUNC(M180*(1+R180),2)+TRUNC(N180*(1+R180),2)+TRUNC(O180*(1+R180),2)+TRUNC(P180*(1+R180),2))))&gt;=0),ABS((M180*(1+R180)-(TRUNC(M180*(1+R180),2)+(TRUNC(AK180,2)-(TRUNC(H180*(1+R180),2)+TRUNC(J180*(1+R180),2)+TRUNC(K180*(1+R180),2)+TRUNC(L180*(1+R180),2)+TRUNC(M180*(1+R180),2)+TRUNC(N180*(1+R180),2)+TRUNC(O180*(1+R180),2)+TRUNC(P180*(1+R180),2)))))/M180*(1+R180))&lt;=ABS((N180*(1+R180)-(TRUNC(N180*(1+R180),2)+(TRUNC(AK180,2)-(TRUNC(H180*(1+R180),2)+TRUNC(J180*(1+R180),2)+TRUNC(K180*(1+R180),2)+TRUNC(L180*(1+R180),2)+TRUNC(M180*(1+R180),2)+TRUNC(N180*(1+R180),2)+TRUNC(O180*(1+R180),2)+TRUNC(P180*(1+R180),2)))))/N180*(1+R180)),TRUE),IF(AND(O180*(1+R180)&lt;&gt;0,(TRUNC(O180*(1+R180),2)+(TRUNC(AK180,2)-(TRUNC(H180*(1+R180),2)+TRUNC(J180*(1+R180),2)+TRUNC(K180*(1+R180),2)+TRUNC(L180*(1+R180),2)+TRUNC(M180*(1+R180),2)+TRUNC(N180*(1+R180),2)+TRUNC(O180*(1+R180),2)+TRUNC(P180*(1+R180),2))))&gt;=0),ABS((M180*(1+R180)-(TRUNC(M180*(1+R180),2)+(TRUNC(AK180,2)-(TRUNC(H180*(1+R180),2)+TRUNC(J180*(1+R180),2)+TRUNC(K180*(1+R180),2)+TRUNC(L180*(1+R180),2)+TRUNC(M180*(1+R180),2)+TRUNC(N180*(1+R180),2)+TRUNC(O180*(1+R180),2)+TRUNC(P180*(1+R180),2)))))/M180*(1+R180))&lt;=ABS((O180*(1+R180)-(TRUNC(O180*(1+R180),2)+(TRUNC(AK180,2)-(TRUNC(H180*(1+R180),2)+TRUNC(J180*(1+R180),2)+TRUNC(K180*(1+R180),2)+TRUNC(L180*(1+R180),2)+TRUNC(M180*(1+R180),2)+TRUNC(N180*(1+R180),2)+TRUNC(O180*(1+R180),2)+TRUNC(P180*(1+R180),2)))))/O180*(1+R180)),TRUE),IF(AND(P180*(1+R180)&lt;&gt;0,(TRUNC(P180*(1+R180),2)+(TRUNC(AK180,2)-(TRUNC(H180*(1+R180),2)+TRUNC(J180*(1+R180),2)+TRUNC(K180*(1+R180),2)+TRUNC(L180*(1+R180),2)+TRUNC(M180*(1+R180),2)+TRUNC(N180*(1+R180),2)+TRUNC(O180*(1+R180),2)+TRUNC(P180*(1+R180),2))))&gt;=0),ABS((M180*(1+R180)-(TRUNC(M180*(1+R180),2)+(TRUNC(AK180,2)-(TRUNC(H180*(1+R180),2)+TRUNC(J180*(1+R180),2)+TRUNC(K180*(1+R180),2)+TRUNC(L180*(1+R180),2)+TRUNC(M180*(1+R180),2)+TRUNC(N180*(1+R180),2)+TRUNC(O180*(1+R180),2)+TRUNC(P180*(1+R180),2)))))/M180*(1+R180))&lt;=ABS((P180*(1+R180)-(TRUNC(P180*(1+R180),2)+(TRUNC(AK180,2)-(TRUNC(H180*(1+R180),2)+TRUNC(J180*(1+R180),2)+TRUNC(K180*(1+R180),2)+TRUNC(L180*(1+R180),2)+TRUNC(M180*(1+R180),2)+TRUNC(N180*(1+R180),2)+TRUNC(O180*(1+R180),2)+TRUNC(P180*(1+R180),2)))))/P180*(1+R180)),TRUE)),TRUNC(M180*(1+R180),2)+(TRUNC(AK180,2)-(TRUNC(H180*(1+R180),2)+TRUNC(J180*(1+R180),2)+TRUNC(K180*(1+R180),2)+TRUNC(L180*(1+R180),2)+TRUNC(M180*(1+R180),2)+TRUNC(N180*(1+R180),2)+TRUNC(O180*(1+R180),2)+TRUNC(P180*(1+R180),2))),TRUNC(M180*(1+R180),2)))))</f>
        <v>0</v>
      </c>
      <c r="AD180" s="369">
        <f>IF(AC180*G180=0,0,IF((TRUNC(AL180,2)-(TRUNC(S180*G180,2)+TRUNC(W180*G180,2)+TRUNC(Y180*G180,2)+TRUNC(AA180*G180,2)+TRUNC(AC180*G180,2)+TRUNC(AE180*G180,2)+TRUNC(AG180*G180,2)+TRUNC(AI180*G180,2)))=0,TRUNC(AC180*G180,2),IF((TRUNC(TRUNC(AC180*G180,2),2)+(TRUNC(AL180,2)-(TRUNC(S180*G180,2)+TRUNC(W180*G180,2)+TRUNC(Y180*G180,2)+TRUNC(AA180*G180,2)+TRUNC(AC180*G180,2)+TRUNC(AE180*G180,2)+TRUNC(AG180*G180,2)+TRUNC(AI180*G180,2))))&lt;=0,TRUNC(AC180*G180,2),IF(AND(IF(AND(S180*G180&lt;&gt;0,(TRUNC(S180*G180,2)+(TRUNC(AL180,2)-(TRUNC(S180*G180,2)+TRUNC(W180*G180,2)+TRUNC(Y180*G180,2)+TRUNC(AA180*G180,2)+TRUNC(AC180*G180,2)+TRUNC(AE180*G180,2)+TRUNC(AG180*G180,2)+TRUNC(AI180*G180,2))))&gt;=0),ABS((AC180*G180-(TRUNC(AC180*G180,2)+(TRUNC(AL180,2)-(TRUNC(S180*G180,2)+TRUNC(W180*G180,2)+TRUNC(Y180*G180,2)+TRUNC(AA180*G180,2)+TRUNC(AC180*G180,2)+TRUNC(AE180*G180,2)+TRUNC(AG180*G180,2)+TRUNC(AI180*G180,2)))))/AC180*G180)&lt;ABS((S180*G180-(TRUNC(S180*G180,2)+(TRUNC(AL180,2)-(TRUNC(S180*G180,2)+TRUNC(W180*G180,2)+TRUNC(Y180*G180,2)+TRUNC(AA180*G180,2)+TRUNC(AC180*G180,2)+TRUNC(AE180*G180,2)+TRUNC(AG180*G180,2)+TRUNC(AI180*G180,2)))))/S180*G180),TRUE),IF(AND(W180*G180&lt;&gt;0,(TRUNC(W180*G180,2)+(TRUNC(AL180,2)-(TRUNC(S180*G180,2)+TRUNC(W180*G180,2)+TRUNC(Y180*G180,2)+TRUNC(AA180*G180,2)+TRUNC(AC180*G180,2)+TRUNC(AE180*G180,2)+TRUNC(AG180*G180,2)+TRUNC(AI180*G180,2))))&gt;=0),ABS((AC180*G180-(TRUNC(AC180*G180,2)+(TRUNC(AL180,2)-(TRUNC(S180*G180,2)+TRUNC(W180*G180,2)+TRUNC(Y180*G180,2)+TRUNC(AA180*G180,2)+TRUNC(AC180*G180,2)+TRUNC(AE180*G180,2)+TRUNC(AG180*G180,2)+TRUNC(AI180*G180,2)))))/AC180*G180)&lt;ABS((W180*G180-(TRUNC(W180*G180,2)+(TRUNC(AL180,2)-(TRUNC(S180*G180,2)+TRUNC(W180*G180,2)+TRUNC(Y180*G180,2)+TRUNC(AA180*G180,2)+TRUNC(AC180*G180,2)+TRUNC(AE180*G180,2)+TRUNC(AG180*G180,2)+TRUNC(AI180*G180,2)))))/W180*G180),TRUE),IF(AND(Y180*G180&lt;&gt;0,(TRUNC(Y180*G180,2)+(TRUNC(AL180,2)-(TRUNC(S180*G180,2)+TRUNC(W180*G180,2)+TRUNC(Y180*G180,2)+TRUNC(AA180*G180,2)+TRUNC(AC180*G180,2)+TRUNC(AE180*G180,2)+TRUNC(AG180*G180,2)+TRUNC(AI180*G180,2))))&gt;=0),ABS((AC180*G180-(TRUNC(AC180*G180,2)+(TRUNC(AL180,2)-(TRUNC(S180*G180,2)+TRUNC(W180*G180,2)+TRUNC(Y180*G180,2)+TRUNC(AA180*G180,2)+TRUNC(AC180*G180,2)+TRUNC(AE180*G180,2)+TRUNC(AG180*G180,2)+TRUNC(AI180*G180,2)))))/AC180*G180)&lt;ABS((Y180*G180-(TRUNC(Y180*G180,2)+(TRUNC(AL180,2)-(TRUNC(S180*G180,2)+TRUNC(W180*G180,2)+TRUNC(Y180*G180,2)+TRUNC(AA180*G180,2)+TRUNC(AC180*G180,2)+TRUNC(AE180*G180,2)+TRUNC(AG180*G180,2)+TRUNC(AI180*G180,2)))))/Y180*G180),TRUE),IF(AND(AA180*G180&lt;&gt;0,(TRUNC(AA180*G180,2)+(TRUNC(AL180,2)-(TRUNC(S180*G180,2)+TRUNC(W180*G180,2)+TRUNC(Y180*G180,2)+TRUNC(AA180*G180,2)+TRUNC(AC180*G180,2)+TRUNC(AE180*G180,2)+TRUNC(AG180*G180,2)+TRUNC(AI180*G180,2))))&gt;=0),ABS((AC180*G180-(TRUNC(AC180*G180,2)+(TRUNC(AL180,2)-(TRUNC(S180*G180,2)+TRUNC(W180*G180,2)+TRUNC(Y180*G180,2)+TRUNC(AA180*G180,2)+TRUNC(AC180*G180,2)+TRUNC(AE180*G180,2)+TRUNC(AG180*G180,2)+TRUNC(AI180*G180,2)))))/AC180*G180)&lt;ABS((AA180*G180-(TRUNC(AA180*G180,2)+(TRUNC(AL180,2)-(TRUNC(S180*G180,2)+TRUNC(W180*G180,2)+TRUNC(Y180*G180,2)+TRUNC(AA180*G180,2)+TRUNC(AC180*G180,2)+TRUNC(AE180*G180,2)+TRUNC(AG180*G180,2)+TRUNC(AI180*G180,2)))))/AA180*G180),TRUE),IF(AND(AC180*G180&lt;&gt;0,(TRUNC(AC180*G180,2)+(TRUNC(AL180,2)-(TRUNC(S180*G180,2)+TRUNC(W180*G180,2)+TRUNC(Y180*G180,2)+TRUNC(AA180*G180,2)+TRUNC(AC180*G180,2)+TRUNC(AE180*G180,2)+TRUNC(AG180*G180,2)+TRUNC(AI180*G180,2))))&gt;=0),ABS((AC180*G180-(TRUNC(AC180*G180,2)+(TRUNC(AL180,2)-(TRUNC(S180*G180,2)+TRUNC(W180*G180,2)+TRUNC(Y180*G180,2)+TRUNC(AA180*G180,2)+TRUNC(AC180*G180,2)+TRUNC(AE180*G180,2)+TRUNC(AG180*G180,2)+TRUNC(AI180*G180,2)))))/AC180*G180)&lt;=ABS((AC180*G180-(TRUNC(AC180*G180,2)+(TRUNC(AL180,2)-(TRUNC(S180*G180,2)+TRUNC(W180*G180,2)+TRUNC(Y180*G180,2)+TRUNC(AA180*G180,2)+TRUNC(AC180*G180,2)+TRUNC(AE180*G180,2)+TRUNC(AG180*G180,2)+TRUNC(AI180*G180,2)))))/AC180*G180),TRUE),IF(AND(AE180*G180&lt;&gt;0,(TRUNC(AE180*G180,2)+(TRUNC(AL180,2)-(TRUNC(S180*G180,2)+TRUNC(W180*G180,2)+TRUNC(Y180*G180,2)+TRUNC(AA180*G180,2)+TRUNC(AC180*G180,2)+TRUNC(AE180*G180,2)+TRUNC(AG180*G180,2)+TRUNC(AI180*G180,2))))&gt;=0),ABS((AC180*G180-(TRUNC(AC180*G180,2)+(TRUNC(AL180,2)-(TRUNC(S180*G180,2)+TRUNC(W180*G180,2)+TRUNC(Y180*G180,2)+TRUNC(AA180*G180,2)+TRUNC(AC180*G180,2)+TRUNC(AE180*G180,2)+TRUNC(AG180*G180,2)+TRUNC(AI180*G180,2)))))/AC180*G180)&lt;=ABS((AE180*G180-(TRUNC(AE180*G180,2)+(TRUNC(AL180,2)-(TRUNC(S180*G180,2)+TRUNC(W180*G180,2)+TRUNC(Y180*G180,2)+TRUNC(AA180*G180,2)+TRUNC(AC180*G180,2)+TRUNC(AE180*G180,2)+TRUNC(AG180*G180,2)+TRUNC(AI180*G180,2)))))/AE180*G180),TRUE),IF(AND(AG180*G180&lt;&gt;0,(TRUNC(AG180*G180,2)+(TRUNC(AL180,2)-(TRUNC(S180*G180,2)+TRUNC(W180*G180,2)+TRUNC(Y180*G180,2)+TRUNC(AA180*G180,2)+TRUNC(AC180*G180,2)+TRUNC(AE180*G180,2)+TRUNC(AG180*G180,2)+TRUNC(AI180*G180,2))))&gt;=0),ABS((AC180*G180-(TRUNC(AC180*G180,2)+(TRUNC(AL180,2)-(TRUNC(S180*G180,2)+TRUNC(W180*G180,2)+TRUNC(Y180*G180,2)+TRUNC(AA180*G180,2)+TRUNC(AC180*G180,2)+TRUNC(AE180*G180,2)+TRUNC(AG180*G180,2)+TRUNC(AI180*G180,2)))))/AC180*G180)&lt;=ABS((AG180*G180-(TRUNC(AG180*G180,2)+(TRUNC(AL180,2)-(TRUNC(S180*G180,2)+TRUNC(W180*G180,2)+TRUNC(Y180*G180,2)+TRUNC(AA180*G180,2)+TRUNC(AC180*G180,2)+TRUNC(AE180*G180,2)+TRUNC(AG180*G180,2)+TRUNC(AI180*G180,2)))))/AG180*G180),TRUE),IF(AND(AI180*G180&lt;&gt;0,(TRUNC(AI180*G180,2)+(TRUNC(AL180,2)-(TRUNC(S180*G180,2)+TRUNC(W180*G180,2)+TRUNC(Y180*G180,2)+TRUNC(AA180*G180,2)+TRUNC(AC180*G180,2)+TRUNC(AE180*G180,2)+TRUNC(AG180*G180,2)+TRUNC(AI180*G180,2))))&gt;=0),ABS((AC180*G180-(TRUNC(AC180*G180,2)+(TRUNC(AL180,2)-(TRUNC(S180*G180,2)+TRUNC(W180*G180,2)+TRUNC(Y180*G180,2)+TRUNC(AA180*G180,2)+TRUNC(AC180*G180,2)+TRUNC(AE180*G180,2)+TRUNC(AG180*G180,2)+TRUNC(AI180*G180,2)))))/AC180*G180)&lt;=ABS((AI180*G180-(TRUNC(AI180*G180,2)+(TRUNC(AL180,2)-(TRUNC(S180*G180,2)+TRUNC(W180*G180,2)+TRUNC(Y180*G180,2)+TRUNC(AA180*G180,2)+TRUNC(AC180*G180,2)+TRUNC(AE180*G180,2)+TRUNC(AG180*G180,2)+TRUNC(AI180*G180,2)))))/AI180*G180),TRUE)),TRUNC(AC180*G180,2)+(TRUNC(AL180,2)-(TRUNC(S180*G180,2)+TRUNC(W180*G180,2)+TRUNC(Y180*G180,2)+TRUNC(AA180*G180,2)+TRUNC(AC180*G180,2)+TRUNC(AE180*G180,2)+TRUNC(AG180*G180,2)+TRUNC(AI180*G180,2))),TRUNC(AC180*G180,2)))))</f>
        <v>0</v>
      </c>
      <c r="AE180" s="369">
        <f>IF(N180*(1+R180)=0,0,IF((TRUNC(AK180,2)-(TRUNC(H180*(1+R180),2)+TRUNC(J180*(1+R180),2)+TRUNC(K180*(1+R180),2)+TRUNC(L180*(1+R180),2)+TRUNC(M180*(1+R180),2)+TRUNC(N180*(1+R180),2)+TRUNC(O180*(1+R180),2)+TRUNC(P180*(1+R180),2)))=0,TRUNC(N180*(1+R180),2),IF((TRUNC(TRUNC(N180*(1+R180),2),2)+(TRUNC(AK180,2)-(TRUNC(H180*(1+R180),2)+TRUNC(J180*(1+R180),2)+TRUNC(K180*(1+R180),2)+TRUNC(L180*(1+R180),2)+TRUNC(M180*(1+R180),2)+TRUNC(N180*(1+R180),2)+TRUNC(O180*(1+R180),2)+TRUNC(P180*(1+R180),2))))&lt;=0,TRUNC(N180*(1+R180),2),IF(AND(IF(AND(H180*(1+R180)&lt;&gt;0,(TRUNC(H180*(1+R180),2)+(TRUNC(AK180,2)-(TRUNC(H180*(1+R180),2)+TRUNC(J180*(1+R180),2)+TRUNC(K180*(1+R180),2)+TRUNC(L180*(1+R180),2)+TRUNC(M180*(1+R180),2)+TRUNC(N180*(1+R180),2)+TRUNC(O180*(1+R180),2)+TRUNC(P180*(1+R180),2))))&gt;=0),ABS((N180*(1+R180)-(TRUNC(N180*(1+R180),2)+(TRUNC(AK180,2)-(TRUNC(H180*(1+R180),2)+TRUNC(J180*(1+R180),2)+TRUNC(K180*(1+R180),2)+TRUNC(L180*(1+R180),2)+TRUNC(M180*(1+R180),2)+TRUNC(N180*(1+R180),2)+TRUNC(O180*(1+R180),2)+TRUNC(P180*(1+R180),2)))))/N180*(1+R180))&lt;ABS((H180*(1+R180)-(TRUNC(H180*(1+R180),2)+(TRUNC(AK180,2)-(TRUNC(H180*(1+R180),2)+TRUNC(J180*(1+R180),2)+TRUNC(K180*(1+R180),2)+TRUNC(L180*(1+R180),2)+TRUNC(M180*(1+R180),2)+TRUNC(N180*(1+R180),2)+TRUNC(O180*(1+R180),2)+TRUNC(P180*(1+R180),2)))))/H180*(1+R180)),TRUE),IF(AND(J180*(1+R180)&lt;&gt;0,(TRUNC(J180*(1+R180),2)+(TRUNC(AK180,2)-(TRUNC(H180*(1+R180),2)+TRUNC(J180*(1+R180),2)+TRUNC(K180*(1+R180),2)+TRUNC(L180*(1+R180),2)+TRUNC(M180*(1+R180),2)+TRUNC(N180*(1+R180),2)+TRUNC(O180*(1+R180),2)+TRUNC(P180*(1+R180),2))))&gt;=0),ABS((N180*(1+R180)-(TRUNC(N180*(1+R180),2)+(TRUNC(AK180,2)-(TRUNC(H180*(1+R180),2)+TRUNC(J180*(1+R180),2)+TRUNC(K180*(1+R180),2)+TRUNC(L180*(1+R180),2)+TRUNC(M180*(1+R180),2)+TRUNC(N180*(1+R180),2)+TRUNC(O180*(1+R180),2)+TRUNC(P180*(1+R180),2)))))/N180*(1+R180))&lt;ABS((J180*(1+R180)-(TRUNC(J180*(1+R180),2)+(TRUNC(AK180,2)-(TRUNC(H180*(1+R180),2)+TRUNC(J180*(1+R180),2)+TRUNC(K180*(1+R180),2)+TRUNC(L180*(1+R180),2)+TRUNC(M180*(1+R180),2)+TRUNC(N180*(1+R180),2)+TRUNC(O180*(1+R180),2)+TRUNC(P180*(1+R180),2)))))/J180*(1+R180)),TRUE),IF(AND(K180*(1+R180)&lt;&gt;0,(TRUNC(K180*(1+R180),2)+(TRUNC(AK180,2)-(TRUNC(H180*(1+R180),2)+TRUNC(J180*(1+R180),2)+TRUNC(K180*(1+R180),2)+TRUNC(L180*(1+R180),2)+TRUNC(M180*(1+R180),2)+TRUNC(N180*(1+R180),2)+TRUNC(O180*(1+R180),2)+TRUNC(P180*(1+R180),2))))&gt;=0),ABS((N180*(1+R180)-(TRUNC(N180*(1+R180),2)+(TRUNC(AK180,2)-(TRUNC(H180*(1+R180),2)+TRUNC(J180*(1+R180),2)+TRUNC(K180*(1+R180),2)+TRUNC(L180*(1+R180),2)+TRUNC(M180*(1+R180),2)+TRUNC(N180*(1+R180),2)+TRUNC(O180*(1+R180),2)+TRUNC(P180*(1+R180),2)))))/N180*(1+R180))&lt;ABS((K180*(1+R180)-(TRUNC(K180*(1+R180),2)+(TRUNC(AK180,2)-(TRUNC(H180*(1+R180),2)+TRUNC(J180*(1+R180),2)+TRUNC(K180*(1+R180),2)+TRUNC(L180*(1+R180),2)+TRUNC(M180*(1+R180),2)+TRUNC(N180*(1+R180),2)+TRUNC(O180*(1+R180),2)+TRUNC(P180*(1+R180),2)))))/K180*(1+R180)),TRUE),IF(AND(L180*(1+R180)&lt;&gt;0,(TRUNC(L180*(1+R180),2)+(TRUNC(AK180,2)-(TRUNC(H180*(1+R180),2)+TRUNC(J180*(1+R180),2)+TRUNC(K180*(1+R180),2)+TRUNC(L180*(1+R180),2)+TRUNC(M180*(1+R180),2)+TRUNC(N180*(1+R180),2)+TRUNC(O180*(1+R180),2)+TRUNC(P180*(1+R180),2))))&gt;=0),ABS((N180*(1+R180)-(TRUNC(N180*(1+R180),2)+(TRUNC(AK180,2)-(TRUNC(H180*(1+R180),2)+TRUNC(J180*(1+R180),2)+TRUNC(K180*(1+R180),2)+TRUNC(L180*(1+R180),2)+TRUNC(M180*(1+R180),2)+TRUNC(N180*(1+R180),2)+TRUNC(O180*(1+R180),2)+TRUNC(P180*(1+R180),2)))))/N180*(1+R180))&lt;ABS((L180*(1+R180)-(TRUNC(L180*(1+R180),2)+(TRUNC(AK180,2)-(TRUNC(H180*(1+R180),2)+TRUNC(J180*(1+R180),2)+TRUNC(K180*(1+R180),2)+TRUNC(L180*(1+R180),2)+TRUNC(M180*(1+R180),2)+TRUNC(N180*(1+R180),2)+TRUNC(O180*(1+R180),2)+TRUNC(P180*(1+R180),2)))))/L180*(1+R180)),TRUE),IF(AND(M180*(1+R180)&lt;&gt;0,(TRUNC(M180*(1+R180),2)+(TRUNC(AK180,2)-(TRUNC(H180*(1+R180),2)+TRUNC(J180*(1+R180),2)+TRUNC(K180*(1+R180),2)+TRUNC(L180*(1+R180),2)+TRUNC(M180*(1+R180),2)+TRUNC(N180*(1+R180),2)+TRUNC(O180*(1+R180),2)+TRUNC(P180*(1+R180),2))))&gt;=0),ABS((N180*(1+R180)-(TRUNC(N180*(1+R180),2)+(TRUNC(AK180,2)-(TRUNC(H180*(1+R180),2)+TRUNC(J180*(1+R180),2)+TRUNC(K180*(1+R180),2)+TRUNC(L180*(1+R180),2)+TRUNC(M180*(1+R180),2)+TRUNC(N180*(1+R180),2)+TRUNC(O180*(1+R180),2)+TRUNC(P180*(1+R180),2)))))/N180*(1+R180))&lt;ABS((M180*(1+R180)-(TRUNC(M180*(1+R180),2)+(TRUNC(AK180,2)-(TRUNC(H180*(1+R180),2)+TRUNC(J180*(1+R180),2)+TRUNC(K180*(1+R180),2)+TRUNC(L180*(1+R180),2)+TRUNC(M180*(1+R180),2)+TRUNC(N180*(1+R180),2)+TRUNC(O180*(1+R180),2)+TRUNC(P180*(1+R180),2)))))/M180*(1+R180)),TRUE),IF(AND(N180*(1+R180)&lt;&gt;0,(TRUNC(N180*(1+R180),2)+(TRUNC(AK180,2)-(TRUNC(H180*(1+R180),2)+TRUNC(J180*(1+R180),2)+TRUNC(K180*(1+R180),2)+TRUNC(L180*(1+R180),2)+TRUNC(M180*(1+R180),2)+TRUNC(N180*(1+R180),2)+TRUNC(O180*(1+R180),2)+TRUNC(P180*(1+R180),2))))&gt;=0),ABS((N180*(1+R180)-(TRUNC(N180*(1+R180),2)+(TRUNC(AK180,2)-(TRUNC(H180*(1+R180),2)+TRUNC(J180*(1+R180),2)+TRUNC(K180*(1+R180),2)+TRUNC(L180*(1+R180),2)+TRUNC(M180*(1+R180),2)+TRUNC(N180*(1+R180),2)+TRUNC(O180*(1+R180),2)+TRUNC(P180*(1+R180),2)))))/N180*(1+R180))&lt;=ABS((N180*(1+R180)-(TRUNC(N180*(1+R180),2)+(TRUNC(AK180,2)-(TRUNC(H180*(1+R180),2)+TRUNC(J180*(1+R180),2)+TRUNC(K180*(1+R180),2)+TRUNC(L180*(1+R180),2)+TRUNC(M180*(1+R180),2)+TRUNC(N180*(1+R180),2)+TRUNC(O180*(1+R180),2)+TRUNC(P180*(1+R180),2)))))/N180*(1+R180)),TRUE),IF(AND(O180*(1+R180)&lt;&gt;0,(TRUNC(O180*(1+R180),2)+(TRUNC(AK180,2)-(TRUNC(H180*(1+R180),2)+TRUNC(J180*(1+R180),2)+TRUNC(K180*(1+R180),2)+TRUNC(L180*(1+R180),2)+TRUNC(M180*(1+R180),2)+TRUNC(N180*(1+R180),2)+TRUNC(O180*(1+R180),2)+TRUNC(P180*(1+R180),2))))&gt;=0),ABS((N180*(1+R180)-(TRUNC(N180*(1+R180),2)+(TRUNC(AK180,2)-(TRUNC(H180*(1+R180),2)+TRUNC(J180*(1+R180),2)+TRUNC(K180*(1+R180),2)+TRUNC(L180*(1+R180),2)+TRUNC(M180*(1+R180),2)+TRUNC(N180*(1+R180),2)+TRUNC(O180*(1+R180),2)+TRUNC(P180*(1+R180),2)))))/N180*(1+R180))&lt;=ABS((O180*(1+R180)-(TRUNC(O180*(1+R180),2)+(TRUNC(AK180,2)-(TRUNC(H180*(1+R180),2)+TRUNC(J180*(1+R180),2)+TRUNC(K180*(1+R180),2)+TRUNC(L180*(1+R180),2)+TRUNC(M180*(1+R180),2)+TRUNC(N180*(1+R180),2)+TRUNC(O180*(1+R180),2)+TRUNC(P180*(1+R180),2)))))/O180*(1+R180)),TRUE),IF(AND(P180*(1+R180)&lt;&gt;0,(TRUNC(P180*(1+R180),2)+(TRUNC(AK180,2)-(TRUNC(H180*(1+R180),2)+TRUNC(J180*(1+R180),2)+TRUNC(K180*(1+R180),2)+TRUNC(L180*(1+R180),2)+TRUNC(M180*(1+R180),2)+TRUNC(N180*(1+R180),2)+TRUNC(O180*(1+R180),2)+TRUNC(P180*(1+R180),2))))&gt;=0),ABS((N180*(1+R180)-(TRUNC(N180*(1+R180),2)+(TRUNC(AK180,2)-(TRUNC(H180*(1+R180),2)+TRUNC(J180*(1+R180),2)+TRUNC(K180*(1+R180),2)+TRUNC(L180*(1+R180),2)+TRUNC(M180*(1+R180),2)+TRUNC(N180*(1+R180),2)+TRUNC(O180*(1+R180),2)+TRUNC(P180*(1+R180),2)))))/N180*(1+R180))&lt;=ABS((P180*(1+R180)-(TRUNC(P180*(1+R180),2)+(TRUNC(AK180,2)-(TRUNC(H180*(1+R180),2)+TRUNC(J180*(1+R180),2)+TRUNC(K180*(1+R180),2)+TRUNC(L180*(1+R180),2)+TRUNC(M180*(1+R180),2)+TRUNC(N180*(1+R180),2)+TRUNC(O180*(1+R180),2)+TRUNC(P180*(1+R180),2)))))/P180*(1+R180)),TRUE)),TRUNC(N180*(1+R180),2)+(TRUNC(AK180,2)-(TRUNC(H180*(1+R180),2)+TRUNC(J180*(1+R180),2)+TRUNC(K180*(1+R180),2)+TRUNC(L180*(1+R180),2)+TRUNC(M180*(1+R180),2)+TRUNC(N180*(1+R180),2)+TRUNC(O180*(1+R180),2)+TRUNC(P180*(1+R180),2))),TRUNC(N180*(1+R180),2)))))</f>
        <v>0</v>
      </c>
      <c r="AF180" s="369">
        <f>IF(AE180*G180=0,0,IF((TRUNC(AL180,2)-(TRUNC(S180*G180,2)+TRUNC(W180*G180,2)+TRUNC(Y180*G180,2)+TRUNC(AA180*G180,2)+TRUNC(AC180*G180,2)+TRUNC(AE180*G180,2)+TRUNC(AG180*G180,2)+TRUNC(AI180*G180,2)))=0,TRUNC(AE180*G180,2),IF((TRUNC(TRUNC(AE180*G180,2),2)+(TRUNC(AL180,2)-(TRUNC(S180*G180,2)+TRUNC(W180*G180,2)+TRUNC(Y180*G180,2)+TRUNC(AA180*G180,2)+TRUNC(AC180*G180,2)+TRUNC(AE180*G180,2)+TRUNC(AG180*G180,2)+TRUNC(AI180*G180,2))))&lt;=0,TRUNC(AE180*G180,2),IF(AND(IF(AND(S180*G180&lt;&gt;0,(TRUNC(S180*G180,2)+(TRUNC(AL180,2)-(TRUNC(S180*G180,2)+TRUNC(W180*G180,2)+TRUNC(Y180*G180,2)+TRUNC(AA180*G180,2)+TRUNC(AC180*G180,2)+TRUNC(AE180*G180,2)+TRUNC(AG180*G180,2)+TRUNC(AI180*G180,2))))&gt;=0),ABS((AE180*G180-(TRUNC(AE180*G180,2)+(TRUNC(AL180,2)-(TRUNC(S180*G180,2)+TRUNC(W180*G180,2)+TRUNC(Y180*G180,2)+TRUNC(AA180*G180,2)+TRUNC(AC180*G180,2)+TRUNC(AE180*G180,2)+TRUNC(AG180*G180,2)+TRUNC(AI180*G180,2)))))/AE180*G180)&lt;ABS((S180*G180-(TRUNC(S180*G180,2)+(TRUNC(AL180,2)-(TRUNC(S180*G180,2)+TRUNC(W180*G180,2)+TRUNC(Y180*G180,2)+TRUNC(AA180*G180,2)+TRUNC(AC180*G180,2)+TRUNC(AE180*G180,2)+TRUNC(AG180*G180,2)+TRUNC(AI180*G180,2)))))/S180*G180),TRUE),IF(AND(W180*G180&lt;&gt;0,(TRUNC(W180*G180,2)+(TRUNC(AL180,2)-(TRUNC(S180*G180,2)+TRUNC(W180*G180,2)+TRUNC(Y180*G180,2)+TRUNC(AA180*G180,2)+TRUNC(AC180*G180,2)+TRUNC(AE180*G180,2)+TRUNC(AG180*G180,2)+TRUNC(AI180*G180,2))))&gt;=0),ABS((AE180*G180-(TRUNC(AE180*G180,2)+(TRUNC(AL180,2)-(TRUNC(S180*G180,2)+TRUNC(W180*G180,2)+TRUNC(Y180*G180,2)+TRUNC(AA180*G180,2)+TRUNC(AC180*G180,2)+TRUNC(AE180*G180,2)+TRUNC(AG180*G180,2)+TRUNC(AI180*G180,2)))))/AE180*G180)&lt;ABS((W180*G180-(TRUNC(W180*G180,2)+(TRUNC(AL180,2)-(TRUNC(S180*G180,2)+TRUNC(W180*G180,2)+TRUNC(Y180*G180,2)+TRUNC(AA180*G180,2)+TRUNC(AC180*G180,2)+TRUNC(AE180*G180,2)+TRUNC(AG180*G180,2)+TRUNC(AI180*G180,2)))))/W180*G180),TRUE),IF(AND(Y180*G180&lt;&gt;0,(TRUNC(Y180*G180,2)+(TRUNC(AL180,2)-(TRUNC(S180*G180,2)+TRUNC(W180*G180,2)+TRUNC(Y180*G180,2)+TRUNC(AA180*G180,2)+TRUNC(AC180*G180,2)+TRUNC(AE180*G180,2)+TRUNC(AG180*G180,2)+TRUNC(AI180*G180,2))))&gt;=0),ABS((AE180*G180-(TRUNC(AE180*G180,2)+(TRUNC(AL180,2)-(TRUNC(S180*G180,2)+TRUNC(W180*G180,2)+TRUNC(Y180*G180,2)+TRUNC(AA180*G180,2)+TRUNC(AC180*G180,2)+TRUNC(AE180*G180,2)+TRUNC(AG180*G180,2)+TRUNC(AI180*G180,2)))))/AE180*G180)&lt;ABS((Y180*G180-(TRUNC(Y180*G180,2)+(TRUNC(AL180,2)-(TRUNC(S180*G180,2)+TRUNC(W180*G180,2)+TRUNC(Y180*G180,2)+TRUNC(AA180*G180,2)+TRUNC(AC180*G180,2)+TRUNC(AE180*G180,2)+TRUNC(AG180*G180,2)+TRUNC(AI180*G180,2)))))/Y180*G180),TRUE),IF(AND(AA180*G180&lt;&gt;0,(TRUNC(AA180*G180,2)+(TRUNC(AL180,2)-(TRUNC(S180*G180,2)+TRUNC(W180*G180,2)+TRUNC(Y180*G180,2)+TRUNC(AA180*G180,2)+TRUNC(AC180*G180,2)+TRUNC(AE180*G180,2)+TRUNC(AG180*G180,2)+TRUNC(AI180*G180,2))))&gt;=0),ABS((AE180*G180-(TRUNC(AE180*G180,2)+(TRUNC(AL180,2)-(TRUNC(S180*G180,2)+TRUNC(W180*G180,2)+TRUNC(Y180*G180,2)+TRUNC(AA180*G180,2)+TRUNC(AC180*G180,2)+TRUNC(AE180*G180,2)+TRUNC(AG180*G180,2)+TRUNC(AI180*G180,2)))))/AE180*G180)&lt;ABS((AA180*G180-(TRUNC(AA180*G180,2)+(TRUNC(AL180,2)-(TRUNC(S180*G180,2)+TRUNC(W180*G180,2)+TRUNC(Y180*G180,2)+TRUNC(AA180*G180,2)+TRUNC(AC180*G180,2)+TRUNC(AE180*G180,2)+TRUNC(AG180*G180,2)+TRUNC(AI180*G180,2)))))/AA180*G180),TRUE),IF(AND(AC180*G180&lt;&gt;0,(TRUNC(AC180*G180,2)+(TRUNC(AL180,2)-(TRUNC(S180*G180,2)+TRUNC(W180*G180,2)+TRUNC(Y180*G180,2)+TRUNC(AA180*G180,2)+TRUNC(AC180*G180,2)+TRUNC(AE180*G180,2)+TRUNC(AG180*G180,2)+TRUNC(AI180*G180,2))))&gt;=0),ABS((AE180*G180-(TRUNC(AE180*G180,2)+(TRUNC(AL180,2)-(TRUNC(S180*G180,2)+TRUNC(W180*G180,2)+TRUNC(Y180*G180,2)+TRUNC(AA180*G180,2)+TRUNC(AC180*G180,2)+TRUNC(AE180*G180,2)+TRUNC(AG180*G180,2)+TRUNC(AI180*G180,2)))))/AE180*G180)&lt;ABS((AC180*G180-(TRUNC(AC180*G180,2)+(TRUNC(AL180,2)-(TRUNC(S180*G180,2)+TRUNC(W180*G180,2)+TRUNC(Y180*G180,2)+TRUNC(AA180*G180,2)+TRUNC(AC180*G180,2)+TRUNC(AE180*G180,2)+TRUNC(AG180*G180,2)+TRUNC(AI180*G180,2)))))/AC180*G180),TRUE),IF(AND(AE180*G180&lt;&gt;0,(TRUNC(AE180*G180,2)+(TRUNC(AL180,2)-(TRUNC(S180*G180,2)+TRUNC(W180*G180,2)+TRUNC(Y180*G180,2)+TRUNC(AA180*G180,2)+TRUNC(AC180*G180,2)+TRUNC(AE180*G180,2)+TRUNC(AG180*G180,2)+TRUNC(AI180*G180,2))))&gt;=0),ABS((AE180*G180-(TRUNC(AE180*G180,2)+(TRUNC(AL180,2)-(TRUNC(S180*G180,2)+TRUNC(W180*G180,2)+TRUNC(Y180*G180,2)+TRUNC(AA180*G180,2)+TRUNC(AC180*G180,2)+TRUNC(AE180*G180,2)+TRUNC(AG180*G180,2)+TRUNC(AI180*G180,2)))))/AE180*G180)&lt;=ABS((AE180*G180-(TRUNC(AE180*G180,2)+(TRUNC(AL180,2)-(TRUNC(S180*G180,2)+TRUNC(W180*G180,2)+TRUNC(Y180*G180,2)+TRUNC(AA180*G180,2)+TRUNC(AC180*G180,2)+TRUNC(AE180*G180,2)+TRUNC(AG180*G180,2)+TRUNC(AI180*G180,2)))))/AE180*G180),TRUE),IF(AND(AG180*G180&lt;&gt;0,(TRUNC(AG180*G180,2)+(TRUNC(AL180,2)-(TRUNC(S180*G180,2)+TRUNC(W180*G180,2)+TRUNC(Y180*G180,2)+TRUNC(AA180*G180,2)+TRUNC(AC180*G180,2)+TRUNC(AE180*G180,2)+TRUNC(AG180*G180,2)+TRUNC(AI180*G180,2))))&gt;=0),ABS((AE180*G180-(TRUNC(AE180*G180,2)+(TRUNC(AL180,2)-(TRUNC(S180*G180,2)+TRUNC(W180*G180,2)+TRUNC(Y180*G180,2)+TRUNC(AA180*G180,2)+TRUNC(AC180*G180,2)+TRUNC(AE180*G180,2)+TRUNC(AG180*G180,2)+TRUNC(AI180*G180,2)))))/AE180*G180)&lt;=ABS((AG180*G180-(TRUNC(AG180*G180,2)+(TRUNC(AL180,2)-(TRUNC(S180*G180,2)+TRUNC(W180*G180,2)+TRUNC(Y180*G180,2)+TRUNC(AA180*G180,2)+TRUNC(AC180*G180,2)+TRUNC(AE180*G180,2)+TRUNC(AG180*G180,2)+TRUNC(AI180*G180,2)))))/AG180*G180),TRUE),IF(AND(AI180*G180&lt;&gt;0,(TRUNC(AI180*G180,2)+(TRUNC(AL180,2)-(TRUNC(S180*G180,2)+TRUNC(W180*G180,2)+TRUNC(Y180*G180,2)+TRUNC(AA180*G180,2)+TRUNC(AC180*G180,2)+TRUNC(AE180*G180,2)+TRUNC(AG180*G180,2)+TRUNC(AI180*G180,2))))&gt;=0),ABS((AE180*G180-(TRUNC(AE180*G180,2)+(TRUNC(AL180,2)-(TRUNC(S180*G180,2)+TRUNC(W180*G180,2)+TRUNC(Y180*G180,2)+TRUNC(AA180*G180,2)+TRUNC(AC180*G180,2)+TRUNC(AE180*G180,2)+TRUNC(AG180*G180,2)+TRUNC(AI180*G180,2)))))/AE180*G180)&lt;=ABS((AI180*G180-(TRUNC(AI180*G180,2)+(TRUNC(AL180,2)-(TRUNC(S180*G180,2)+TRUNC(W180*G180,2)+TRUNC(Y180*G180,2)+TRUNC(AA180*G180,2)+TRUNC(AC180*G180,2)+TRUNC(AE180*G180,2)+TRUNC(AG180*G180,2)+TRUNC(AI180*G180,2)))))/AI180*G180),TRUE)),TRUNC(AE180*G180,2)+(TRUNC(AL180,2)-(TRUNC(S180*G180,2)+TRUNC(W180*G180,2)+TRUNC(Y180*G180,2)+TRUNC(AA180*G180,2)+TRUNC(AC180*G180,2)+TRUNC(AE180*G180,2)+TRUNC(AG180*G180,2)+TRUNC(AI180*G180,2))),TRUNC(AE180*G180,2)))))</f>
        <v>0</v>
      </c>
      <c r="AG180" s="369">
        <f>IF(O180*(1+R180)=0,0,IF((TRUNC(AK180,2)-(TRUNC(H180*(1+R180),2)+TRUNC(J180*(1+R180),2)+TRUNC(K180*(1+R180),2)+TRUNC(L180*(1+R180),2)+TRUNC(M180*(1+R180),2)+TRUNC(N180*(1+R180),2)+TRUNC(O180*(1+R180),2)+TRUNC(P180*(1+R180),2)))=0,TRUNC(O180*(1+R180),2),IF((TRUNC(TRUNC(O180*(1+R180),2),2)+(TRUNC(AK180,2)-(TRUNC(H180*(1+R180),2)+TRUNC(J180*(1+R180),2)+TRUNC(K180*(1+R180),2)+TRUNC(L180*(1+R180),2)+TRUNC(M180*(1+R180),2)+TRUNC(N180*(1+R180),2)+TRUNC(O180*(1+R180),2)+TRUNC(P180*(1+R180),2))))&lt;=0,TRUNC(O180*(1+R180),2),IF(AND(IF(AND(H180*(1+R180)&lt;&gt;0,(TRUNC(H180*(1+R180),2)+(TRUNC(AK180,2)-(TRUNC(H180*(1+R180),2)+TRUNC(J180*(1+R180),2)+TRUNC(K180*(1+R180),2)+TRUNC(L180*(1+R180),2)+TRUNC(M180*(1+R180),2)+TRUNC(N180*(1+R180),2)+TRUNC(O180*(1+R180),2)+TRUNC(P180*(1+R180),2))))&gt;=0),ABS((O180*(1+R180)-(TRUNC(O180*(1+R180),2)+(TRUNC(AK180,2)-(TRUNC(H180*(1+R180),2)+TRUNC(J180*(1+R180),2)+TRUNC(K180*(1+R180),2)+TRUNC(L180*(1+R180),2)+TRUNC(M180*(1+R180),2)+TRUNC(N180*(1+R180),2)+TRUNC(O180*(1+R180),2)+TRUNC(P180*(1+R180),2)))))/O180*(1+R180))&lt;ABS((H180*(1+R180)-(TRUNC(H180*(1+R180),2)+(TRUNC(AK180,2)-(TRUNC(H180*(1+R180),2)+TRUNC(J180*(1+R180),2)+TRUNC(K180*(1+R180),2)+TRUNC(L180*(1+R180),2)+TRUNC(M180*(1+R180),2)+TRUNC(N180*(1+R180),2)+TRUNC(O180*(1+R180),2)+TRUNC(P180*(1+R180),2)))))/H180*(1+R180)),TRUE),IF(AND(J180*(1+R180)&lt;&gt;0,(TRUNC(J180*(1+R180),2)+(TRUNC(AK180,2)-(TRUNC(H180*(1+R180),2)+TRUNC(J180*(1+R180),2)+TRUNC(K180*(1+R180),2)+TRUNC(L180*(1+R180),2)+TRUNC(M180*(1+R180),2)+TRUNC(N180*(1+R180),2)+TRUNC(O180*(1+R180),2)+TRUNC(P180*(1+R180),2))))&gt;=0),ABS((O180*(1+R180)-(TRUNC(O180*(1+R180),2)+(TRUNC(AK180,2)-(TRUNC(H180*(1+R180),2)+TRUNC(J180*(1+R180),2)+TRUNC(K180*(1+R180),2)+TRUNC(L180*(1+R180),2)+TRUNC(M180*(1+R180),2)+TRUNC(N180*(1+R180),2)+TRUNC(O180*(1+R180),2)+TRUNC(P180*(1+R180),2)))))/O180*(1+R180))&lt;ABS((J180*(1+R180)-(TRUNC(J180*(1+R180),2)+(TRUNC(AK180,2)-(TRUNC(H180*(1+R180),2)+TRUNC(J180*(1+R180),2)+TRUNC(K180*(1+R180),2)+TRUNC(L180*(1+R180),2)+TRUNC(M180*(1+R180),2)+TRUNC(N180*(1+R180),2)+TRUNC(O180*(1+R180),2)+TRUNC(P180*(1+R180),2)))))/J180*(1+R180)),TRUE),IF(AND(K180*(1+R180)&lt;&gt;0,(TRUNC(K180*(1+R180),2)+(TRUNC(AK180,2)-(TRUNC(H180*(1+R180),2)+TRUNC(J180*(1+R180),2)+TRUNC(K180*(1+R180),2)+TRUNC(L180*(1+R180),2)+TRUNC(M180*(1+R180),2)+TRUNC(N180*(1+R180),2)+TRUNC(O180*(1+R180),2)+TRUNC(P180*(1+R180),2))))&gt;=0),ABS((O180*(1+R180)-(TRUNC(O180*(1+R180),2)+(TRUNC(AK180,2)-(TRUNC(H180*(1+R180),2)+TRUNC(J180*(1+R180),2)+TRUNC(K180*(1+R180),2)+TRUNC(L180*(1+R180),2)+TRUNC(M180*(1+R180),2)+TRUNC(N180*(1+R180),2)+TRUNC(O180*(1+R180),2)+TRUNC(P180*(1+R180),2)))))/O180*(1+R180))&lt;ABS((K180*(1+R180)-(TRUNC(K180*(1+R180),2)+(TRUNC(AK180,2)-(TRUNC(H180*(1+R180),2)+TRUNC(J180*(1+R180),2)+TRUNC(K180*(1+R180),2)+TRUNC(L180*(1+R180),2)+TRUNC(M180*(1+R180),2)+TRUNC(N180*(1+R180),2)+TRUNC(O180*(1+R180),2)+TRUNC(P180*(1+R180),2)))))/K180*(1+R180)),TRUE),IF(AND(L180*(1+R180)&lt;&gt;0,(TRUNC(L180*(1+R180),2)+(TRUNC(AK180,2)-(TRUNC(H180*(1+R180),2)+TRUNC(J180*(1+R180),2)+TRUNC(K180*(1+R180),2)+TRUNC(L180*(1+R180),2)+TRUNC(M180*(1+R180),2)+TRUNC(N180*(1+R180),2)+TRUNC(O180*(1+R180),2)+TRUNC(P180*(1+R180),2))))&gt;=0),ABS((O180*(1+R180)-(TRUNC(O180*(1+R180),2)+(TRUNC(AK180,2)-(TRUNC(H180*(1+R180),2)+TRUNC(J180*(1+R180),2)+TRUNC(K180*(1+R180),2)+TRUNC(L180*(1+R180),2)+TRUNC(M180*(1+R180),2)+TRUNC(N180*(1+R180),2)+TRUNC(O180*(1+R180),2)+TRUNC(P180*(1+R180),2)))))/O180*(1+R180))&lt;ABS((L180*(1+R180)-(TRUNC(L180*(1+R180),2)+(TRUNC(AK180,2)-(TRUNC(H180*(1+R180),2)+TRUNC(J180*(1+R180),2)+TRUNC(K180*(1+R180),2)+TRUNC(L180*(1+R180),2)+TRUNC(M180*(1+R180),2)+TRUNC(N180*(1+R180),2)+TRUNC(O180*(1+R180),2)+TRUNC(P180*(1+R180),2)))))/L180*(1+R180)),TRUE),IF(AND(M180*(1+R180)&lt;&gt;0,(TRUNC(M180*(1+R180),2)+(TRUNC(AK180,2)-(TRUNC(H180*(1+R180),2)+TRUNC(J180*(1+R180),2)+TRUNC(K180*(1+R180),2)+TRUNC(L180*(1+R180),2)+TRUNC(M180*(1+R180),2)+TRUNC(N180*(1+R180),2)+TRUNC(O180*(1+R180),2)+TRUNC(P180*(1+R180),2))))&gt;=0),ABS((O180*(1+R180)-(TRUNC(O180*(1+R180),2)+(TRUNC(AK180,2)-(TRUNC(H180*(1+R180),2)+TRUNC(J180*(1+R180),2)+TRUNC(K180*(1+R180),2)+TRUNC(L180*(1+R180),2)+TRUNC(M180*(1+R180),2)+TRUNC(N180*(1+R180),2)+TRUNC(O180*(1+R180),2)+TRUNC(P180*(1+R180),2)))))/O180*(1+R180))&lt;ABS((M180*(1+R180)-(TRUNC(M180*(1+R180),2)+(TRUNC(AK180,2)-(TRUNC(H180*(1+R180),2)+TRUNC(J180*(1+R180),2)+TRUNC(K180*(1+R180),2)+TRUNC(L180*(1+R180),2)+TRUNC(M180*(1+R180),2)+TRUNC(N180*(1+R180),2)+TRUNC(O180*(1+R180),2)+TRUNC(P180*(1+R180),2)))))/M180*(1+R180)),TRUE),IF(AND(N180*(1+R180)&lt;&gt;0,(TRUNC(N180*(1+R180),2)+(TRUNC(AK180,2)-(TRUNC(H180*(1+R180),2)+TRUNC(J180*(1+R180),2)+TRUNC(K180*(1+R180),2)+TRUNC(L180*(1+R180),2)+TRUNC(M180*(1+R180),2)+TRUNC(N180*(1+R180),2)+TRUNC(O180*(1+R180),2)+TRUNC(P180*(1+R180),2))))&gt;=0),ABS((O180*(1+R180)-(TRUNC(O180*(1+R180),2)+(TRUNC(AK180,2)-(TRUNC(H180*(1+R180),2)+TRUNC(J180*(1+R180),2)+TRUNC(K180*(1+R180),2)+TRUNC(L180*(1+R180),2)+TRUNC(M180*(1+R180),2)+TRUNC(N180*(1+R180),2)+TRUNC(O180*(1+R180),2)+TRUNC(P180*(1+R180),2)))))/O180*(1+R180))&lt;ABS((N180*(1+R180)-(TRUNC(N180*(1+R180),2)+(TRUNC(AK180,2)-(TRUNC(H180*(1+R180),2)+TRUNC(J180*(1+R180),2)+TRUNC(K180*(1+R180),2)+TRUNC(L180*(1+R180),2)+TRUNC(M180*(1+R180),2)+TRUNC(N180*(1+R180),2)+TRUNC(O180*(1+R180),2)+TRUNC(P180*(1+R180),2)))))/N180*(1+R180)),TRUE),IF(AND(O180*(1+R180)&lt;&gt;0,(TRUNC(O180*(1+R180),2)+(TRUNC(AK180,2)-(TRUNC(H180*(1+R180),2)+TRUNC(J180*(1+R180),2)+TRUNC(K180*(1+R180),2)+TRUNC(L180*(1+R180),2)+TRUNC(M180*(1+R180),2)+TRUNC(N180*(1+R180),2)+TRUNC(O180*(1+R180),2)+TRUNC(P180*(1+R180),2))))&gt;=0),ABS((O180*(1+R180)-(TRUNC(O180*(1+R180),2)+(TRUNC(AK180,2)-(TRUNC(H180*(1+R180),2)+TRUNC(J180*(1+R180),2)+TRUNC(K180*(1+R180),2)+TRUNC(L180*(1+R180),2)+TRUNC(M180*(1+R180),2)+TRUNC(N180*(1+R180),2)+TRUNC(O180*(1+R180),2)+TRUNC(P180*(1+R180),2)))))/O180*(1+R180))&lt;=ABS((O180*(1+R180)-(TRUNC(O180*(1+R180),2)+(TRUNC(AK180,2)-(TRUNC(H180*(1+R180),2)+TRUNC(J180*(1+R180),2)+TRUNC(K180*(1+R180),2)+TRUNC(L180*(1+R180),2)+TRUNC(M180*(1+R180),2)+TRUNC(N180*(1+R180),2)+TRUNC(O180*(1+R180),2)+TRUNC(P180*(1+R180),2)))))/O180*(1+R180)),TRUE),IF(AND(P180*(1+R180)&lt;&gt;0,(TRUNC(P180*(1+R180),2)+(TRUNC(AK180,2)-(TRUNC(H180*(1+R180),2)+TRUNC(J180*(1+R180),2)+TRUNC(K180*(1+R180),2)+TRUNC(L180*(1+R180),2)+TRUNC(M180*(1+R180),2)+TRUNC(N180*(1+R180),2)+TRUNC(O180*(1+R180),2)+TRUNC(P180*(1+R180),2))))&gt;=0),ABS((O180*(1+R180)-(TRUNC(O180*(1+R180),2)+(TRUNC(AK180,2)-(TRUNC(H180*(1+R180),2)+TRUNC(J180*(1+R180),2)+TRUNC(K180*(1+R180),2)+TRUNC(L180*(1+R180),2)+TRUNC(M180*(1+R180),2)+TRUNC(N180*(1+R180),2)+TRUNC(O180*(1+R180),2)+TRUNC(P180*(1+R180),2)))))/O180*(1+R180))&lt;=ABS((P180*(1+R180)-(TRUNC(P180*(1+R180),2)+(TRUNC(AK180,2)-(TRUNC(H180*(1+R180),2)+TRUNC(J180*(1+R180),2)+TRUNC(K180*(1+R180),2)+TRUNC(L180*(1+R180),2)+TRUNC(M180*(1+R180),2)+TRUNC(N180*(1+R180),2)+TRUNC(O180*(1+R180),2)+TRUNC(P180*(1+R180),2)))))/P180*(1+R180)),TRUE)),TRUNC(O180*(1+R180),2)+(TRUNC(AK180,2)-(TRUNC(H180*(1+R180),2)+TRUNC(J180*(1+R180),2)+TRUNC(K180*(1+R180),2)+TRUNC(L180*(1+R180),2)+TRUNC(M180*(1+R180),2)+TRUNC(N180*(1+R180),2)+TRUNC(O180*(1+R180),2)+TRUNC(P180*(1+R180),2))),TRUNC(O180*(1+R180),2)))))</f>
        <v>0</v>
      </c>
      <c r="AH180" s="369">
        <f>IF(AG180*G180=0,0,IF((TRUNC(AL180,2)-(TRUNC(S180*G180,2)+TRUNC(W180*G180,2)+TRUNC(Y180*G180,2)+TRUNC(AA180*G180,2)+TRUNC(AC180*G180,2)+TRUNC(AE180*G180,2)+TRUNC(AG180*G180,2)+TRUNC(AI180*G180,2)))=0,TRUNC(AG180*G180,2),IF((TRUNC(TRUNC(AG180*G180,2),2)+(TRUNC(AL180,2)-(TRUNC(S180*G180,2)+TRUNC(W180*G180,2)+TRUNC(Y180*G180,2)+TRUNC(AA180*G180,2)+TRUNC(AC180*G180,2)+TRUNC(AE180*G180,2)+TRUNC(AG180*G180,2)+TRUNC(AI180*G180,2))))&lt;=0,TRUNC(AG180*G180,2),IF(AND(IF(AND(S180*G180&lt;&gt;0,(TRUNC(S180*G180,2)+(TRUNC(AL180,2)-(TRUNC(S180*G180,2)+TRUNC(W180*G180,2)+TRUNC(Y180*G180,2)+TRUNC(AA180*G180,2)+TRUNC(AC180*G180,2)+TRUNC(AE180*G180,2)+TRUNC(AG180*G180,2)+TRUNC(AI180*G180,2))))&gt;=0),ABS((AG180*G180-(TRUNC(AG180*G180,2)+(TRUNC(AL180,2)-(TRUNC(S180*G180,2)+TRUNC(W180*G180,2)+TRUNC(Y180*G180,2)+TRUNC(AA180*G180,2)+TRUNC(AC180*G180,2)+TRUNC(AE180*G180,2)+TRUNC(AG180*G180,2)+TRUNC(AI180*G180,2)))))/AG180*G180)&lt;ABS((S180*G180-(TRUNC(S180*G180,2)+(TRUNC(AL180,2)-(TRUNC(S180*G180,2)+TRUNC(W180*G180,2)+TRUNC(Y180*G180,2)+TRUNC(AA180*G180,2)+TRUNC(AC180*G180,2)+TRUNC(AE180*G180,2)+TRUNC(AG180*G180,2)+TRUNC(AI180*G180,2)))))/S180*G180),TRUE),IF(AND(W180*G180&lt;&gt;0,(TRUNC(W180*G180,2)+(TRUNC(AL180,2)-(TRUNC(S180*G180,2)+TRUNC(W180*G180,2)+TRUNC(Y180*G180,2)+TRUNC(AA180*G180,2)+TRUNC(AC180*G180,2)+TRUNC(AE180*G180,2)+TRUNC(AG180*G180,2)+TRUNC(AI180*G180,2))))&gt;=0),ABS((AG180*G180-(TRUNC(AG180*G180,2)+(TRUNC(AL180,2)-(TRUNC(S180*G180,2)+TRUNC(W180*G180,2)+TRUNC(Y180*G180,2)+TRUNC(AA180*G180,2)+TRUNC(AC180*G180,2)+TRUNC(AE180*G180,2)+TRUNC(AG180*G180,2)+TRUNC(AI180*G180,2)))))/AG180*G180)&lt;ABS((W180*G180-(TRUNC(W180*G180,2)+(TRUNC(AL180,2)-(TRUNC(S180*G180,2)+TRUNC(W180*G180,2)+TRUNC(Y180*G180,2)+TRUNC(AA180*G180,2)+TRUNC(AC180*G180,2)+TRUNC(AE180*G180,2)+TRUNC(AG180*G180,2)+TRUNC(AI180*G180,2)))))/W180*G180),TRUE),IF(AND(Y180*G180&lt;&gt;0,(TRUNC(Y180*G180,2)+(TRUNC(AL180,2)-(TRUNC(S180*G180,2)+TRUNC(W180*G180,2)+TRUNC(Y180*G180,2)+TRUNC(AA180*G180,2)+TRUNC(AC180*G180,2)+TRUNC(AE180*G180,2)+TRUNC(AG180*G180,2)+TRUNC(AI180*G180,2))))&gt;=0),ABS((AG180*G180-(TRUNC(AG180*G180,2)+(TRUNC(AL180,2)-(TRUNC(S180*G180,2)+TRUNC(W180*G180,2)+TRUNC(Y180*G180,2)+TRUNC(AA180*G180,2)+TRUNC(AC180*G180,2)+TRUNC(AE180*G180,2)+TRUNC(AG180*G180,2)+TRUNC(AI180*G180,2)))))/AG180*G180)&lt;ABS((Y180*G180-(TRUNC(Y180*G180,2)+(TRUNC(AL180,2)-(TRUNC(S180*G180,2)+TRUNC(W180*G180,2)+TRUNC(Y180*G180,2)+TRUNC(AA180*G180,2)+TRUNC(AC180*G180,2)+TRUNC(AE180*G180,2)+TRUNC(AG180*G180,2)+TRUNC(AI180*G180,2)))))/Y180*G180),TRUE),IF(AND(AA180*G180&lt;&gt;0,(TRUNC(AA180*G180,2)+(TRUNC(AL180,2)-(TRUNC(S180*G180,2)+TRUNC(W180*G180,2)+TRUNC(Y180*G180,2)+TRUNC(AA180*G180,2)+TRUNC(AC180*G180,2)+TRUNC(AE180*G180,2)+TRUNC(AG180*G180,2)+TRUNC(AI180*G180,2))))&gt;=0),ABS((AG180*G180-(TRUNC(AG180*G180,2)+(TRUNC(AL180,2)-(TRUNC(S180*G180,2)+TRUNC(W180*G180,2)+TRUNC(Y180*G180,2)+TRUNC(AA180*G180,2)+TRUNC(AC180*G180,2)+TRUNC(AE180*G180,2)+TRUNC(AG180*G180,2)+TRUNC(AI180*G180,2)))))/AG180*G180)&lt;ABS((AA180*G180-(TRUNC(AA180*G180,2)+(TRUNC(AL180,2)-(TRUNC(S180*G180,2)+TRUNC(W180*G180,2)+TRUNC(Y180*G180,2)+TRUNC(AA180*G180,2)+TRUNC(AC180*G180,2)+TRUNC(AE180*G180,2)+TRUNC(AG180*G180,2)+TRUNC(AI180*G180,2)))))/AA180*G180),TRUE),IF(AND(AC180*G180&lt;&gt;0,(TRUNC(AC180*G180,2)+(TRUNC(AL180,2)-(TRUNC(S180*G180,2)+TRUNC(W180*G180,2)+TRUNC(Y180*G180,2)+TRUNC(AA180*G180,2)+TRUNC(AC180*G180,2)+TRUNC(AE180*G180,2)+TRUNC(AG180*G180,2)+TRUNC(AI180*G180,2))))&gt;=0),ABS((AG180*G180-(TRUNC(AG180*G180,2)+(TRUNC(AL180,2)-(TRUNC(S180*G180,2)+TRUNC(W180*G180,2)+TRUNC(Y180*G180,2)+TRUNC(AA180*G180,2)+TRUNC(AC180*G180,2)+TRUNC(AE180*G180,2)+TRUNC(AG180*G180,2)+TRUNC(AI180*G180,2)))))/AG180*G180)&lt;ABS((AC180*G180-(TRUNC(AC180*G180,2)+(TRUNC(AL180,2)-(TRUNC(S180*G180,2)+TRUNC(W180*G180,2)+TRUNC(Y180*G180,2)+TRUNC(AA180*G180,2)+TRUNC(AC180*G180,2)+TRUNC(AE180*G180,2)+TRUNC(AG180*G180,2)+TRUNC(AI180*G180,2)))))/AC180*G180),TRUE),IF(AND(AE180*G180&lt;&gt;0,(TRUNC(AE180*G180,2)+(TRUNC(AL180,2)-(TRUNC(S180*G180,2)+TRUNC(W180*G180,2)+TRUNC(Y180*G180,2)+TRUNC(AA180*G180,2)+TRUNC(AC180*G180,2)+TRUNC(AE180*G180,2)+TRUNC(AG180*G180,2)+TRUNC(AI180*G180,2))))&gt;=0),ABS((AG180*G180-(TRUNC(AG180*G180,2)+(TRUNC(AL180,2)-(TRUNC(S180*G180,2)+TRUNC(W180*G180,2)+TRUNC(Y180*G180,2)+TRUNC(AA180*G180,2)+TRUNC(AC180*G180,2)+TRUNC(AE180*G180,2)+TRUNC(AG180*G180,2)+TRUNC(AI180*G180,2)))))/AG180*G180)&lt;ABS((AE180*G180-(TRUNC(AE180*G180,2)+(TRUNC(AL180,2)-(TRUNC(S180*G180,2)+TRUNC(W180*G180,2)+TRUNC(Y180*G180,2)+TRUNC(AA180*G180,2)+TRUNC(AC180*G180,2)+TRUNC(AE180*G180,2)+TRUNC(AG180*G180,2)+TRUNC(AI180*G180,2)))))/AE180*G180),TRUE),IF(AND(AG180*G180&lt;&gt;0,(TRUNC(AG180*G180,2)+(TRUNC(AL180,2)-(TRUNC(S180*G180,2)+TRUNC(W180*G180,2)+TRUNC(Y180*G180,2)+TRUNC(AA180*G180,2)+TRUNC(AC180*G180,2)+TRUNC(AE180*G180,2)+TRUNC(AG180*G180,2)+TRUNC(AI180*G180,2))))&gt;=0),ABS((AG180*G180-(TRUNC(AG180*G180,2)+(TRUNC(AL180,2)-(TRUNC(S180*G180,2)+TRUNC(W180*G180,2)+TRUNC(Y180*G180,2)+TRUNC(AA180*G180,2)+TRUNC(AC180*G180,2)+TRUNC(AE180*G180,2)+TRUNC(AG180*G180,2)+TRUNC(AI180*G180,2)))))/AG180*G180)&lt;=ABS((AG180*G180-(TRUNC(AG180*G180,2)+(TRUNC(AL180,2)-(TRUNC(S180*G180,2)+TRUNC(W180*G180,2)+TRUNC(Y180*G180,2)+TRUNC(AA180*G180,2)+TRUNC(AC180*G180,2)+TRUNC(AE180*G180,2)+TRUNC(AG180*G180,2)+TRUNC(AI180*G180,2)))))/AG180*G180),TRUE),IF(AND(AI180*G180&lt;&gt;0,(TRUNC(AI180*G180,2)+(TRUNC(AL180,2)-(TRUNC(S180*G180,2)+TRUNC(W180*G180,2)+TRUNC(Y180*G180,2)+TRUNC(AA180*G180,2)+TRUNC(AC180*G180,2)+TRUNC(AE180*G180,2)+TRUNC(AG180*G180,2)+TRUNC(AI180*G180,2))))&gt;=0),ABS((AG180*G180-(TRUNC(AG180*G180,2)+(TRUNC(AL180,2)-(TRUNC(S180*G180,2)+TRUNC(W180*G180,2)+TRUNC(Y180*G180,2)+TRUNC(AA180*G180,2)+TRUNC(AC180*G180,2)+TRUNC(AE180*G180,2)+TRUNC(AG180*G180,2)+TRUNC(AI180*G180,2)))))/AG180*G180)&lt;=ABS((AI180*G180-(TRUNC(AI180*G180,2)+(TRUNC(AL180,2)-(TRUNC(S180*G180,2)+TRUNC(W180*G180,2)+TRUNC(Y180*G180,2)+TRUNC(AA180*G180,2)+TRUNC(AC180*G180,2)+TRUNC(AE180*G180,2)+TRUNC(AG180*G180,2)+TRUNC(AI180*G180,2)))))/AI180*G180),TRUE)),TRUNC(AG180*G180,2)+(TRUNC(AL180,2)-(TRUNC(S180*G180,2)+TRUNC(W180*G180,2)+TRUNC(Y180*G180,2)+TRUNC(AA180*G180,2)+TRUNC(AC180*G180,2)+TRUNC(AE180*G180,2)+TRUNC(AG180*G180,2)+TRUNC(AI180*G180,2))),TRUNC(AG180*G180,2)))))</f>
        <v>0</v>
      </c>
      <c r="AI180" s="369">
        <f>IF(P180*(1+R180)=0,0,IF((TRUNC(AK180,2)-(TRUNC(H180*(1+R180),2)+TRUNC(J180*(1+R180),2)+TRUNC(K180*(1+R180),2)+TRUNC(L180*(1+R180),2)+TRUNC(M180*(1+R180),2)+TRUNC(N180*(1+R180),2)+TRUNC(O180*(1+R180),2)+TRUNC(P180*(1+R180),2)))=0,TRUNC(P180*(1+R180),2),IF((TRUNC(TRUNC(P180*(1+R180),2),2)+(TRUNC(AK180,2)-(TRUNC(H180*(1+R180),2)+TRUNC(J180*(1+R180),2)+TRUNC(K180*(1+R180),2)+TRUNC(L180*(1+R180),2)+TRUNC(M180*(1+R180),2)+TRUNC(N180*(1+R180),2)+TRUNC(O180*(1+R180),2)+TRUNC(P180*(1+R180),2))))&lt;=0,TRUNC(P180*(1+R180),2),IF(AND(IF(AND(H180*(1+R180)&lt;&gt;0,(TRUNC(H180*(1+R180),2)+(TRUNC(AK180,2)-(TRUNC(H180*(1+R180),2)+TRUNC(J180*(1+R180),2)+TRUNC(K180*(1+R180),2)+TRUNC(L180*(1+R180),2)+TRUNC(M180*(1+R180),2)+TRUNC(N180*(1+R180),2)+TRUNC(O180*(1+R180),2)+TRUNC(P180*(1+R180),2))))&gt;=0),ABS((P180*(1+R180)-(TRUNC(P180*(1+R180),2)+(TRUNC(AK180,2)-(TRUNC(H180*(1+R180),2)+TRUNC(J180*(1+R180),2)+TRUNC(K180*(1+R180),2)+TRUNC(L180*(1+R180),2)+TRUNC(M180*(1+R180),2)+TRUNC(N180*(1+R180),2)+TRUNC(O180*(1+R180),2)+TRUNC(P180*(1+R180),2)))))/P180*(1+R180))&lt;ABS((H180*(1+R180)-(TRUNC(H180*(1+R180),2)+(TRUNC(AK180,2)-(TRUNC(H180*(1+R180),2)+TRUNC(J180*(1+R180),2)+TRUNC(K180*(1+R180),2)+TRUNC(L180*(1+R180),2)+TRUNC(M180*(1+R180),2)+TRUNC(N180*(1+R180),2)+TRUNC(O180*(1+R180),2)+TRUNC(P180*(1+R180),2)))))/H180*(1+R180)),TRUE),IF(AND(J180*(1+R180)&lt;&gt;0,(TRUNC(J180*(1+R180),2)+(TRUNC(AK180,2)-(TRUNC(H180*(1+R180),2)+TRUNC(J180*(1+R180),2)+TRUNC(K180*(1+R180),2)+TRUNC(L180*(1+R180),2)+TRUNC(M180*(1+R180),2)+TRUNC(N180*(1+R180),2)+TRUNC(O180*(1+R180),2)+TRUNC(P180*(1+R180),2))))&gt;=0),ABS((P180*(1+R180)-(TRUNC(P180*(1+R180),2)+(TRUNC(AK180,2)-(TRUNC(H180*(1+R180),2)+TRUNC(J180*(1+R180),2)+TRUNC(K180*(1+R180),2)+TRUNC(L180*(1+R180),2)+TRUNC(M180*(1+R180),2)+TRUNC(N180*(1+R180),2)+TRUNC(O180*(1+R180),2)+TRUNC(P180*(1+R180),2)))))/P180*(1+R180))&lt;ABS((J180*(1+R180)-(TRUNC(J180*(1+R180),2)+(TRUNC(AK180,2)-(TRUNC(H180*(1+R180),2)+TRUNC(J180*(1+R180),2)+TRUNC(K180*(1+R180),2)+TRUNC(L180*(1+R180),2)+TRUNC(M180*(1+R180),2)+TRUNC(N180*(1+R180),2)+TRUNC(O180*(1+R180),2)+TRUNC(P180*(1+R180),2)))))/J180*(1+R180)),TRUE),IF(AND(K180*(1+R180)&lt;&gt;0,(TRUNC(K180*(1+R180),2)+(TRUNC(AK180,2)-(TRUNC(H180*(1+R180),2)+TRUNC(J180*(1+R180),2)+TRUNC(K180*(1+R180),2)+TRUNC(L180*(1+R180),2)+TRUNC(M180*(1+R180),2)+TRUNC(N180*(1+R180),2)+TRUNC(O180*(1+R180),2)+TRUNC(P180*(1+R180),2))))&gt;=0),ABS((P180*(1+R180)-(TRUNC(P180*(1+R180),2)+(TRUNC(AK180,2)-(TRUNC(H180*(1+R180),2)+TRUNC(J180*(1+R180),2)+TRUNC(K180*(1+R180),2)+TRUNC(L180*(1+R180),2)+TRUNC(M180*(1+R180),2)+TRUNC(N180*(1+R180),2)+TRUNC(O180*(1+R180),2)+TRUNC(P180*(1+R180),2)))))/P180*(1+R180))&lt;ABS((K180*(1+R180)-(TRUNC(K180*(1+R180),2)+(TRUNC(AK180,2)-(TRUNC(H180*(1+R180),2)+TRUNC(J180*(1+R180),2)+TRUNC(K180*(1+R180),2)+TRUNC(L180*(1+R180),2)+TRUNC(M180*(1+R180),2)+TRUNC(N180*(1+R180),2)+TRUNC(O180*(1+R180),2)+TRUNC(P180*(1+R180),2)))))/K180*(1+R180)),TRUE),IF(AND(L180*(1+R180)&lt;&gt;0,(TRUNC(L180*(1+R180),2)+(TRUNC(AK180,2)-(TRUNC(H180*(1+R180),2)+TRUNC(J180*(1+R180),2)+TRUNC(K180*(1+R180),2)+TRUNC(L180*(1+R180),2)+TRUNC(M180*(1+R180),2)+TRUNC(N180*(1+R180),2)+TRUNC(O180*(1+R180),2)+TRUNC(P180*(1+R180),2))))&gt;=0),ABS((P180*(1+R180)-(TRUNC(P180*(1+R180),2)+(TRUNC(AK180,2)-(TRUNC(H180*(1+R180),2)+TRUNC(J180*(1+R180),2)+TRUNC(K180*(1+R180),2)+TRUNC(L180*(1+R180),2)+TRUNC(M180*(1+R180),2)+TRUNC(N180*(1+R180),2)+TRUNC(O180*(1+R180),2)+TRUNC(P180*(1+R180),2)))))/P180*(1+R180))&lt;ABS((L180*(1+R180)-(TRUNC(L180*(1+R180),2)+(TRUNC(AK180,2)-(TRUNC(H180*(1+R180),2)+TRUNC(J180*(1+R180),2)+TRUNC(K180*(1+R180),2)+TRUNC(L180*(1+R180),2)+TRUNC(M180*(1+R180),2)+TRUNC(N180*(1+R180),2)+TRUNC(O180*(1+R180),2)+TRUNC(P180*(1+R180),2)))))/L180*(1+R180)),TRUE),IF(AND(M180*(1+R180)&lt;&gt;0,(TRUNC(M180*(1+R180),2)+(TRUNC(AK180,2)-(TRUNC(H180*(1+R180),2)+TRUNC(J180*(1+R180),2)+TRUNC(K180*(1+R180),2)+TRUNC(L180*(1+R180),2)+TRUNC(M180*(1+R180),2)+TRUNC(N180*(1+R180),2)+TRUNC(O180*(1+R180),2)+TRUNC(P180*(1+R180),2))))&gt;=0),ABS((P180*(1+R180)-(TRUNC(P180*(1+R180),2)+(TRUNC(AK180,2)-(TRUNC(H180*(1+R180),2)+TRUNC(J180*(1+R180),2)+TRUNC(K180*(1+R180),2)+TRUNC(L180*(1+R180),2)+TRUNC(M180*(1+R180),2)+TRUNC(N180*(1+R180),2)+TRUNC(O180*(1+R180),2)+TRUNC(P180*(1+R180),2)))))/P180*(1+R180))&lt;ABS((M180*(1+R180)-(TRUNC(M180*(1+R180),2)+(TRUNC(AK180,2)-(TRUNC(H180*(1+R180),2)+TRUNC(J180*(1+R180),2)+TRUNC(K180*(1+R180),2)+TRUNC(L180*(1+R180),2)+TRUNC(M180*(1+R180),2)+TRUNC(N180*(1+R180),2)+TRUNC(O180*(1+R180),2)+TRUNC(P180*(1+R180),2)))))/M180*(1+R180)),TRUE),IF(AND(N180*(1+R180)&lt;&gt;0,(TRUNC(N180*(1+R180),2)+(TRUNC(AK180,2)-(TRUNC(H180*(1+R180),2)+TRUNC(J180*(1+R180),2)+TRUNC(K180*(1+R180),2)+TRUNC(L180*(1+R180),2)+TRUNC(M180*(1+R180),2)+TRUNC(N180*(1+R180),2)+TRUNC(O180*(1+R180),2)+TRUNC(P180*(1+R180),2))))&gt;=0),ABS((P180*(1+R180)-(TRUNC(P180*(1+R180),2)+(TRUNC(AK180,2)-(TRUNC(H180*(1+R180),2)+TRUNC(J180*(1+R180),2)+TRUNC(K180*(1+R180),2)+TRUNC(L180*(1+R180),2)+TRUNC(M180*(1+R180),2)+TRUNC(N180*(1+R180),2)+TRUNC(O180*(1+R180),2)+TRUNC(P180*(1+R180),2)))))/P180*(1+R180))&lt;ABS((N180*(1+R180)-(TRUNC(N180*(1+R180),2)+(TRUNC(AK180,2)-(TRUNC(H180*(1+R180),2)+TRUNC(J180*(1+R180),2)+TRUNC(K180*(1+R180),2)+TRUNC(L180*(1+R180),2)+TRUNC(M180*(1+R180),2)+TRUNC(N180*(1+R180),2)+TRUNC(O180*(1+R180),2)+TRUNC(P180*(1+R180),2)))))/N180*(1+R180)),TRUE),IF(AND(O180*(1+R180)&lt;&gt;0,(TRUNC(O180*(1+R180),2)+(TRUNC(AK180,2)-(TRUNC(H180*(1+R180),2)+TRUNC(J180*(1+R180),2)+TRUNC(K180*(1+R180),2)+TRUNC(L180*(1+R180),2)+TRUNC(M180*(1+R180),2)+TRUNC(N180*(1+R180),2)+TRUNC(O180*(1+R180),2)+TRUNC(P180*(1+R180),2))))&gt;=0),ABS((P180*(1+R180)-(TRUNC(P180*(1+R180),2)+(TRUNC(AK180,2)-(TRUNC(H180*(1+R180),2)+TRUNC(J180*(1+R180),2)+TRUNC(K180*(1+R180),2)+TRUNC(L180*(1+R180),2)+TRUNC(M180*(1+R180),2)+TRUNC(N180*(1+R180),2)+TRUNC(O180*(1+R180),2)+TRUNC(P180*(1+R180),2)))))/P180*(1+R180))&lt;ABS((O180*(1+R180)-(TRUNC(O180*(1+R180),2)+(TRUNC(AK180,2)-(TRUNC(H180*(1+R180),2)+TRUNC(J180*(1+R180),2)+TRUNC(K180*(1+R180),2)+TRUNC(L180*(1+R180),2)+TRUNC(M180*(1+R180),2)+TRUNC(N180*(1+R180),2)+TRUNC(O180*(1+R180),2)+TRUNC(P180*(1+R180),2)))))/O180*(1+R180)),TRUE),IF(AND(P180*(1+R180)&lt;&gt;0,(TRUNC(P180*(1+R180),2)+(TRUNC(AK180,2)-(TRUNC(H180*(1+R180),2)+TRUNC(J180*(1+R180),2)+TRUNC(K180*(1+R180),2)+TRUNC(L180*(1+R180),2)+TRUNC(M180*(1+R180),2)+TRUNC(N180*(1+R180),2)+TRUNC(O180*(1+R180),2)+TRUNC(P180*(1+R180),2))))&gt;=0),ABS((P180*(1+R180)-(TRUNC(P180*(1+R180),2)+(TRUNC(AK180,2)-(TRUNC(H180*(1+R180),2)+TRUNC(J180*(1+R180),2)+TRUNC(K180*(1+R180),2)+TRUNC(L180*(1+R180),2)+TRUNC(M180*(1+R180),2)+TRUNC(N180*(1+R180),2)+TRUNC(O180*(1+R180),2)+TRUNC(P180*(1+R180),2)))))/P180*(1+R180))&lt;=ABS((P180*(1+R180)-(TRUNC(P180*(1+R180),2)+(TRUNC(AK180,2)-(TRUNC(H180*(1+R180),2)+TRUNC(J180*(1+R180),2)+TRUNC(K180*(1+R180),2)+TRUNC(L180*(1+R180),2)+TRUNC(M180*(1+R180),2)+TRUNC(N180*(1+R180),2)+TRUNC(O180*(1+R180),2)+TRUNC(P180*(1+R180),2)))))/P180*(1+R180)),TRUE)),TRUNC(P180*(1+R180),2)+(TRUNC(AK180,2)-(TRUNC(H180*(1+R180),2)+TRUNC(J180*(1+R180),2)+TRUNC(K180*(1+R180),2)+TRUNC(L180*(1+R180),2)+TRUNC(M180*(1+R180),2)+TRUNC(N180*(1+R180),2)+TRUNC(O180*(1+R180),2)+TRUNC(P180*(1+R180),2))),TRUNC(P180*(1+R180),2)))))</f>
        <v>0</v>
      </c>
      <c r="AJ180" s="369">
        <f>IF(AI180*G180=0,0,IF((TRUNC(AL180,2)-(TRUNC(S180*G180,2)+TRUNC(W180*G180,2)+TRUNC(Y180*G180,2)+TRUNC(AA180*G180,2)+TRUNC(AC180*G180,2)+TRUNC(AE180*G180,2)+TRUNC(AG180*G180,2)+TRUNC(AI180*G180,2)))=0,TRUNC(AI180*G180,2),IF((TRUNC(TRUNC(AI180*G180,2),2)+(TRUNC(AL180,2)-(TRUNC(S180*G180,2)+TRUNC(W180*G180,2)+TRUNC(Y180*G180,2)+TRUNC(AA180*G180,2)+TRUNC(AC180*G180,2)+TRUNC(AE180*G180,2)+TRUNC(AG180*G180,2)+TRUNC(AI180*G180,2))))&lt;=0,TRUNC(AI180*G180,2),IF(AND(IF(AND(S180*G180&lt;&gt;0,(TRUNC(S180*G180,2)+(TRUNC(AL180,2)-(TRUNC(S180*G180,2)+TRUNC(W180*G180,2)+TRUNC(Y180*G180,2)+TRUNC(AA180*G180,2)+TRUNC(AC180*G180,2)+TRUNC(AE180*G180,2)+TRUNC(AG180*G180,2)+TRUNC(AI180*G180,2))))&gt;=0),ABS((AI180*G180-(TRUNC(AI180*G180,2)+(TRUNC(AL180,2)-(TRUNC(S180*G180,2)+TRUNC(W180*G180,2)+TRUNC(Y180*G180,2)+TRUNC(AA180*G180,2)+TRUNC(AC180*G180,2)+TRUNC(AE180*G180,2)+TRUNC(AG180*G180,2)+TRUNC(AI180*G180,2)))))/AI180*G180)&lt;ABS((S180*G180-(TRUNC(S180*G180,2)+(TRUNC(AL180,2)-(TRUNC(S180*G180,2)+TRUNC(W180*G180,2)+TRUNC(Y180*G180,2)+TRUNC(AA180*G180,2)+TRUNC(AC180*G180,2)+TRUNC(AE180*G180,2)+TRUNC(AG180*G180,2)+TRUNC(AI180*G180,2)))))/S180*G180),TRUE),IF(AND(W180*G180&lt;&gt;0,(TRUNC(W180*G180,2)+(TRUNC(AL180,2)-(TRUNC(S180*G180,2)+TRUNC(W180*G180,2)+TRUNC(Y180*G180,2)+TRUNC(AA180*G180,2)+TRUNC(AC180*G180,2)+TRUNC(AE180*G180,2)+TRUNC(AG180*G180,2)+TRUNC(AI180*G180,2))))&gt;=0),ABS((AI180*G180-(TRUNC(AI180*G180,2)+(TRUNC(AL180,2)-(TRUNC(S180*G180,2)+TRUNC(W180*G180,2)+TRUNC(Y180*G180,2)+TRUNC(AA180*G180,2)+TRUNC(AC180*G180,2)+TRUNC(AE180*G180,2)+TRUNC(AG180*G180,2)+TRUNC(AI180*G180,2)))))/AI180*G180)&lt;ABS((W180*G180-(TRUNC(W180*G180,2)+(TRUNC(AL180,2)-(TRUNC(S180*G180,2)+TRUNC(W180*G180,2)+TRUNC(Y180*G180,2)+TRUNC(AA180*G180,2)+TRUNC(AC180*G180,2)+TRUNC(AE180*G180,2)+TRUNC(AG180*G180,2)+TRUNC(AI180*G180,2)))))/W180*G180),TRUE),IF(AND(Y180*G180&lt;&gt;0,(TRUNC(Y180*G180,2)+(TRUNC(AL180,2)-(TRUNC(S180*G180,2)+TRUNC(W180*G180,2)+TRUNC(Y180*G180,2)+TRUNC(AA180*G180,2)+TRUNC(AC180*G180,2)+TRUNC(AE180*G180,2)+TRUNC(AG180*G180,2)+TRUNC(AI180*G180,2))))&gt;=0),ABS((AI180*G180-(TRUNC(AI180*G180,2)+(TRUNC(AL180,2)-(TRUNC(S180*G180,2)+TRUNC(W180*G180,2)+TRUNC(Y180*G180,2)+TRUNC(AA180*G180,2)+TRUNC(AC180*G180,2)+TRUNC(AE180*G180,2)+TRUNC(AG180*G180,2)+TRUNC(AI180*G180,2)))))/AI180*G180)&lt;ABS((Y180*G180-(TRUNC(Y180*G180,2)+(TRUNC(AL180,2)-(TRUNC(S180*G180,2)+TRUNC(W180*G180,2)+TRUNC(Y180*G180,2)+TRUNC(AA180*G180,2)+TRUNC(AC180*G180,2)+TRUNC(AE180*G180,2)+TRUNC(AG180*G180,2)+TRUNC(AI180*G180,2)))))/Y180*G180),TRUE),IF(AND(AA180*G180&lt;&gt;0,(TRUNC(AA180*G180,2)+(TRUNC(AL180,2)-(TRUNC(S180*G180,2)+TRUNC(W180*G180,2)+TRUNC(Y180*G180,2)+TRUNC(AA180*G180,2)+TRUNC(AC180*G180,2)+TRUNC(AE180*G180,2)+TRUNC(AG180*G180,2)+TRUNC(AI180*G180,2))))&gt;=0),ABS((AI180*G180-(TRUNC(AI180*G180,2)+(TRUNC(AL180,2)-(TRUNC(S180*G180,2)+TRUNC(W180*G180,2)+TRUNC(Y180*G180,2)+TRUNC(AA180*G180,2)+TRUNC(AC180*G180,2)+TRUNC(AE180*G180,2)+TRUNC(AG180*G180,2)+TRUNC(AI180*G180,2)))))/AI180*G180)&lt;ABS((AA180*G180-(TRUNC(AA180*G180,2)+(TRUNC(AL180,2)-(TRUNC(S180*G180,2)+TRUNC(W180*G180,2)+TRUNC(Y180*G180,2)+TRUNC(AA180*G180,2)+TRUNC(AC180*G180,2)+TRUNC(AE180*G180,2)+TRUNC(AG180*G180,2)+TRUNC(AI180*G180,2)))))/AA180*G180),TRUE),IF(AND(AC180*G180&lt;&gt;0,(TRUNC(AC180*G180,2)+(TRUNC(AL180,2)-(TRUNC(S180*G180,2)+TRUNC(W180*G180,2)+TRUNC(Y180*G180,2)+TRUNC(AA180*G180,2)+TRUNC(AC180*G180,2)+TRUNC(AE180*G180,2)+TRUNC(AG180*G180,2)+TRUNC(AI180*G180,2))))&gt;=0),ABS((AI180*G180-(TRUNC(AI180*G180,2)+(TRUNC(AL180,2)-(TRUNC(S180*G180,2)+TRUNC(W180*G180,2)+TRUNC(Y180*G180,2)+TRUNC(AA180*G180,2)+TRUNC(AC180*G180,2)+TRUNC(AE180*G180,2)+TRUNC(AG180*G180,2)+TRUNC(AI180*G180,2)))))/AI180*G180)&lt;ABS((AC180*G180-(TRUNC(AC180*G180,2)+(TRUNC(AL180,2)-(TRUNC(S180*G180,2)+TRUNC(W180*G180,2)+TRUNC(Y180*G180,2)+TRUNC(AA180*G180,2)+TRUNC(AC180*G180,2)+TRUNC(AE180*G180,2)+TRUNC(AG180*G180,2)+TRUNC(AI180*G180,2)))))/AC180*G180),TRUE),IF(AND(AE180*G180&lt;&gt;0,(TRUNC(AE180*G180,2)+(TRUNC(AL180,2)-(TRUNC(S180*G180,2)+TRUNC(W180*G180,2)+TRUNC(Y180*G180,2)+TRUNC(AA180*G180,2)+TRUNC(AC180*G180,2)+TRUNC(AE180*G180,2)+TRUNC(AG180*G180,2)+TRUNC(AI180*G180,2))))&gt;=0),ABS((AI180*G180-(TRUNC(AI180*G180,2)+(TRUNC(AL180,2)-(TRUNC(S180*G180,2)+TRUNC(W180*G180,2)+TRUNC(Y180*G180,2)+TRUNC(AA180*G180,2)+TRUNC(AC180*G180,2)+TRUNC(AE180*G180,2)+TRUNC(AG180*G180,2)+TRUNC(AI180*G180,2)))))/AI180*G180)&lt;ABS((AE180*G180-(TRUNC(AE180*G180,2)+(TRUNC(AL180,2)-(TRUNC(S180*G180,2)+TRUNC(W180*G180,2)+TRUNC(Y180*G180,2)+TRUNC(AA180*G180,2)+TRUNC(AC180*G180,2)+TRUNC(AE180*G180,2)+TRUNC(AG180*G180,2)+TRUNC(AI180*G180,2)))))/AE180*G180),TRUE),IF(AND(AG180*G180&lt;&gt;0,(TRUNC(AG180*G180,2)+(TRUNC(AL180,2)-(TRUNC(S180*G180,2)+TRUNC(W180*G180,2)+TRUNC(Y180*G180,2)+TRUNC(AA180*G180,2)+TRUNC(AC180*G180,2)+TRUNC(AE180*G180,2)+TRUNC(AG180*G180,2)+TRUNC(AI180*G180,2))))&gt;=0),ABS((AI180*G180-(TRUNC(AI180*G180,2)+(TRUNC(AL180,2)-(TRUNC(S180*G180,2)+TRUNC(W180*G180,2)+TRUNC(Y180*G180,2)+TRUNC(AA180*G180,2)+TRUNC(AC180*G180,2)+TRUNC(AE180*G180,2)+TRUNC(AG180*G180,2)+TRUNC(AI180*G180,2)))))/AI180*G180)&lt;ABS((AG180*G180-(TRUNC(AG180*G180,2)+(TRUNC(AL180,2)-(TRUNC(S180*G180,2)+TRUNC(W180*G180,2)+TRUNC(Y180*G180,2)+TRUNC(AA180*G180,2)+TRUNC(AC180*G180,2)+TRUNC(AE180*G180,2)+TRUNC(AG180*G180,2)+TRUNC(AI180*G180,2)))))/AG180*G180),TRUE),IF(AND(AI180*G180&lt;&gt;0,(TRUNC(AI180*G180,2)+(TRUNC(AL180,2)-(TRUNC(S180*G180,2)+TRUNC(W180*G180,2)+TRUNC(Y180*G180,2)+TRUNC(AA180*G180,2)+TRUNC(AC180*G180,2)+TRUNC(AE180*G180,2)+TRUNC(AG180*G180,2)+TRUNC(AI180*G180,2))))&gt;=0),ABS((AI180*G180-(TRUNC(AI180*G180,2)+(TRUNC(AL180,2)-(TRUNC(S180*G180,2)+TRUNC(W180*G180,2)+TRUNC(Y180*G180,2)+TRUNC(AA180*G180,2)+TRUNC(AC180*G180,2)+TRUNC(AE180*G180,2)+TRUNC(AG180*G180,2)+TRUNC(AI180*G180,2)))))/AI180*G180)&lt;=ABS((AI180*G180-(TRUNC(AI180*G180,2)+(TRUNC(AL180,2)-(TRUNC(S180*G180,2)+TRUNC(W180*G180,2)+TRUNC(Y180*G180,2)+TRUNC(AA180*G180,2)+TRUNC(AC180*G180,2)+TRUNC(AE180*G180,2)+TRUNC(AG180*G180,2)+TRUNC(AI180*G180,2)))))/AI180*G180),TRUE)),TRUNC(AI180*G180,2)+(TRUNC(AL180,2)-(TRUNC(S180*G180,2)+TRUNC(W180*G180,2)+TRUNC(Y180*G180,2)+TRUNC(AA180*G180,2)+TRUNC(AC180*G180,2)+TRUNC(AE180*G180,2)+TRUNC(AG180*G180,2)+TRUNC(AI180*G180,2))),TRUNC(AI180*G180,2)))))</f>
        <v>0</v>
      </c>
      <c r="AK180" s="369">
        <f>TRUNC(Q180*(1+R180), 2)</f>
        <v>33.64</v>
      </c>
      <c r="AL180" s="369">
        <f>TRUNC(G180*TRUNC(AK180, 2), 2)</f>
        <v>58559.16</v>
      </c>
    </row>
    <row r="181" spans="1:38" ht="15" x14ac:dyDescent="0.2">
      <c r="A181" s="402" t="s">
        <v>566</v>
      </c>
      <c r="B181" s="401" t="s">
        <v>238</v>
      </c>
      <c r="C181" s="401" t="s">
        <v>238</v>
      </c>
      <c r="D181" s="401" t="s">
        <v>238</v>
      </c>
      <c r="E181" s="401" t="s">
        <v>218</v>
      </c>
      <c r="F181" s="400" t="s">
        <v>238</v>
      </c>
      <c r="G181" s="400"/>
      <c r="H181" s="398"/>
      <c r="I181" s="398"/>
      <c r="J181" s="398"/>
      <c r="K181" s="398"/>
      <c r="L181" s="398"/>
      <c r="M181" s="398"/>
      <c r="N181" s="398"/>
      <c r="O181" s="398"/>
      <c r="P181" s="398"/>
      <c r="Q181" s="398"/>
      <c r="R181" s="399" t="s">
        <v>4</v>
      </c>
      <c r="S181" s="398"/>
      <c r="T181" s="398">
        <f>SUBTOTAL(109,T182:T183)</f>
        <v>188303.09</v>
      </c>
      <c r="U181" s="398"/>
      <c r="V181" s="398">
        <f>SUBTOTAL(109,V182:V183)</f>
        <v>0</v>
      </c>
      <c r="W181" s="398"/>
      <c r="X181" s="398">
        <f>SUBTOTAL(109,X182:X183)</f>
        <v>0</v>
      </c>
      <c r="Y181" s="398"/>
      <c r="Z181" s="398">
        <f>SUBTOTAL(109,Z182:Z183)</f>
        <v>0</v>
      </c>
      <c r="AA181" s="398"/>
      <c r="AB181" s="398">
        <f>SUBTOTAL(109,AB182:AB183)</f>
        <v>0</v>
      </c>
      <c r="AC181" s="398"/>
      <c r="AD181" s="398">
        <f>SUBTOTAL(109,AD182:AD183)</f>
        <v>0</v>
      </c>
      <c r="AE181" s="398"/>
      <c r="AF181" s="398">
        <f>SUBTOTAL(109,AF182:AF183)</f>
        <v>0</v>
      </c>
      <c r="AG181" s="398"/>
      <c r="AH181" s="398">
        <f>SUBTOTAL(109,AH182:AH183)</f>
        <v>0</v>
      </c>
      <c r="AI181" s="398"/>
      <c r="AJ181" s="398">
        <f>SUBTOTAL(109,AJ182:AJ183)</f>
        <v>0</v>
      </c>
      <c r="AK181" s="398"/>
      <c r="AL181" s="398">
        <f>SUBTOTAL(109,AL182:AL183)</f>
        <v>188303.09</v>
      </c>
    </row>
    <row r="182" spans="1:38" ht="38.25" x14ac:dyDescent="0.2">
      <c r="A182" s="374" t="s">
        <v>567</v>
      </c>
      <c r="B182" s="373" t="s">
        <v>193</v>
      </c>
      <c r="C182" s="373" t="s">
        <v>393</v>
      </c>
      <c r="D182" s="373" t="s">
        <v>162</v>
      </c>
      <c r="E182" s="372" t="s">
        <v>568</v>
      </c>
      <c r="F182" s="371" t="s">
        <v>237</v>
      </c>
      <c r="G182" s="371"/>
      <c r="H182" s="369">
        <v>38.11</v>
      </c>
      <c r="I182" s="369">
        <v>6.8</v>
      </c>
      <c r="J182" s="369">
        <v>6.8</v>
      </c>
      <c r="K182" s="369">
        <v>0</v>
      </c>
      <c r="L182" s="369">
        <v>0</v>
      </c>
      <c r="M182" s="369">
        <v>0</v>
      </c>
      <c r="N182" s="369">
        <v>0</v>
      </c>
      <c r="O182" s="369">
        <v>0</v>
      </c>
      <c r="P182" s="369">
        <v>0</v>
      </c>
      <c r="Q182" s="369">
        <f>TRUNC(H182 + N182 + K182 + J182 + P182 + M182 + L182 + O182, 2)</f>
        <v>44.91</v>
      </c>
      <c r="R182" s="370"/>
      <c r="S182" s="369">
        <f>IF(H182*(1+R182)=0,0,IF((TRUNC(AK182,2)-(TRUNC(H182*(1+R182),2)+TRUNC(J182*(1+R182),2)+TRUNC(K182*(1+R182),2)+TRUNC(L182*(1+R182),2)+TRUNC(M182*(1+R182),2)+TRUNC(N182*(1+R182),2)+TRUNC(O182*(1+R182),2)+TRUNC(P182*(1+R182),2)))=0,TRUNC(H182*(1+R182),2),IF((TRUNC(TRUNC(H182*(1+R182),2),2)+(TRUNC(AK182,2)-(TRUNC(H182*(1+R182),2)+TRUNC(J182*(1+R182),2)+TRUNC(K182*(1+R182),2)+TRUNC(L182*(1+R182),2)+TRUNC(M182*(1+R182),2)+TRUNC(N182*(1+R182),2)+TRUNC(O182*(1+R182),2)+TRUNC(P182*(1+R182),2))))&lt;=0,TRUNC(H182*(1+R182),2),IF(AND(IF(AND(H182*(1+R182)&lt;&gt;0,(TRUNC(H182*(1+R182),2)+(TRUNC(AK182,2)-(TRUNC(H182*(1+R182),2)+TRUNC(J182*(1+R182),2)+TRUNC(K182*(1+R182),2)+TRUNC(L182*(1+R182),2)+TRUNC(M182*(1+R182),2)+TRUNC(N182*(1+R182),2)+TRUNC(O182*(1+R182),2)+TRUNC(P182*(1+R182),2))))&gt;=0),ABS((H182*(1+R182)-(TRUNC(H182*(1+R182),2)+(TRUNC(AK182,2)-(TRUNC(H182*(1+R182),2)+TRUNC(J182*(1+R182),2)+TRUNC(K182*(1+R182),2)+TRUNC(L182*(1+R182),2)+TRUNC(M182*(1+R182),2)+TRUNC(N182*(1+R182),2)+TRUNC(O182*(1+R182),2)+TRUNC(P182*(1+R182),2)))))/H182*(1+R182))&lt;=ABS((H182*(1+R182)-(TRUNC(H182*(1+R182),2)+(TRUNC(AK182,2)-(TRUNC(H182*(1+R182),2)+TRUNC(J182*(1+R182),2)+TRUNC(K182*(1+R182),2)+TRUNC(L182*(1+R182),2)+TRUNC(M182*(1+R182),2)+TRUNC(N182*(1+R182),2)+TRUNC(O182*(1+R182),2)+TRUNC(P182*(1+R182),2)))))/H182*(1+R182)),TRUE),IF(AND(J182*(1+R182)&lt;&gt;0,(TRUNC(J182*(1+R182),2)+(TRUNC(AK182,2)-(TRUNC(H182*(1+R182),2)+TRUNC(J182*(1+R182),2)+TRUNC(K182*(1+R182),2)+TRUNC(L182*(1+R182),2)+TRUNC(M182*(1+R182),2)+TRUNC(N182*(1+R182),2)+TRUNC(O182*(1+R182),2)+TRUNC(P182*(1+R182),2))))&gt;=0),ABS((H182*(1+R182)-(TRUNC(H182*(1+R182),2)+(TRUNC(AK182,2)-(TRUNC(H182*(1+R182),2)+TRUNC(J182*(1+R182),2)+TRUNC(K182*(1+R182),2)+TRUNC(L182*(1+R182),2)+TRUNC(M182*(1+R182),2)+TRUNC(N182*(1+R182),2)+TRUNC(O182*(1+R182),2)+TRUNC(P182*(1+R182),2)))))/H182*(1+R182))&lt;=ABS((J182*(1+R182)-(TRUNC(J182*(1+R182),2)+(TRUNC(AK182,2)-(TRUNC(H182*(1+R182),2)+TRUNC(J182*(1+R182),2)+TRUNC(K182*(1+R182),2)+TRUNC(L182*(1+R182),2)+TRUNC(M182*(1+R182),2)+TRUNC(N182*(1+R182),2)+TRUNC(O182*(1+R182),2)+TRUNC(P182*(1+R182),2)))))/J182*(1+R182)),TRUE),IF(AND(K182*(1+R182)&lt;&gt;0,(TRUNC(K182*(1+R182),2)+(TRUNC(AK182,2)-(TRUNC(H182*(1+R182),2)+TRUNC(J182*(1+R182),2)+TRUNC(K182*(1+R182),2)+TRUNC(L182*(1+R182),2)+TRUNC(M182*(1+R182),2)+TRUNC(N182*(1+R182),2)+TRUNC(O182*(1+R182),2)+TRUNC(P182*(1+R182),2))))&gt;=0),ABS((H182*(1+R182)-(TRUNC(H182*(1+R182),2)+(TRUNC(AK182,2)-(TRUNC(H182*(1+R182),2)+TRUNC(J182*(1+R182),2)+TRUNC(K182*(1+R182),2)+TRUNC(L182*(1+R182),2)+TRUNC(M182*(1+R182),2)+TRUNC(N182*(1+R182),2)+TRUNC(O182*(1+R182),2)+TRUNC(P182*(1+R182),2)))))/H182*(1+R182))&lt;=ABS((K182*(1+R182)-(TRUNC(K182*(1+R182),2)+(TRUNC(AK182,2)-(TRUNC(H182*(1+R182),2)+TRUNC(J182*(1+R182),2)+TRUNC(K182*(1+R182),2)+TRUNC(L182*(1+R182),2)+TRUNC(M182*(1+R182),2)+TRUNC(N182*(1+R182),2)+TRUNC(O182*(1+R182),2)+TRUNC(P182*(1+R182),2)))))/K182*(1+R182)),TRUE),IF(AND(L182*(1+R182)&lt;&gt;0,(TRUNC(L182*(1+R182),2)+(TRUNC(AK182,2)-(TRUNC(H182*(1+R182),2)+TRUNC(J182*(1+R182),2)+TRUNC(K182*(1+R182),2)+TRUNC(L182*(1+R182),2)+TRUNC(M182*(1+R182),2)+TRUNC(N182*(1+R182),2)+TRUNC(O182*(1+R182),2)+TRUNC(P182*(1+R182),2))))&gt;=0),ABS((H182*(1+R182)-(TRUNC(H182*(1+R182),2)+(TRUNC(AK182,2)-(TRUNC(H182*(1+R182),2)+TRUNC(J182*(1+R182),2)+TRUNC(K182*(1+R182),2)+TRUNC(L182*(1+R182),2)+TRUNC(M182*(1+R182),2)+TRUNC(N182*(1+R182),2)+TRUNC(O182*(1+R182),2)+TRUNC(P182*(1+R182),2)))))/H182*(1+R182))&lt;=ABS((L182*(1+R182)-(TRUNC(L182*(1+R182),2)+(TRUNC(AK182,2)-(TRUNC(H182*(1+R182),2)+TRUNC(J182*(1+R182),2)+TRUNC(K182*(1+R182),2)+TRUNC(L182*(1+R182),2)+TRUNC(M182*(1+R182),2)+TRUNC(N182*(1+R182),2)+TRUNC(O182*(1+R182),2)+TRUNC(P182*(1+R182),2)))))/L182*(1+R182)),TRUE),IF(AND(M182*(1+R182)&lt;&gt;0,(TRUNC(M182*(1+R182),2)+(TRUNC(AK182,2)-(TRUNC(H182*(1+R182),2)+TRUNC(J182*(1+R182),2)+TRUNC(K182*(1+R182),2)+TRUNC(L182*(1+R182),2)+TRUNC(M182*(1+R182),2)+TRUNC(N182*(1+R182),2)+TRUNC(O182*(1+R182),2)+TRUNC(P182*(1+R182),2))))&gt;=0),ABS((H182*(1+R182)-(TRUNC(H182*(1+R182),2)+(TRUNC(AK182,2)-(TRUNC(H182*(1+R182),2)+TRUNC(J182*(1+R182),2)+TRUNC(K182*(1+R182),2)+TRUNC(L182*(1+R182),2)+TRUNC(M182*(1+R182),2)+TRUNC(N182*(1+R182),2)+TRUNC(O182*(1+R182),2)+TRUNC(P182*(1+R182),2)))))/H182*(1+R182))&lt;=ABS((M182*(1+R182)-(TRUNC(M182*(1+R182),2)+(TRUNC(AK182,2)-(TRUNC(H182*(1+R182),2)+TRUNC(J182*(1+R182),2)+TRUNC(K182*(1+R182),2)+TRUNC(L182*(1+R182),2)+TRUNC(M182*(1+R182),2)+TRUNC(N182*(1+R182),2)+TRUNC(O182*(1+R182),2)+TRUNC(P182*(1+R182),2)))))/M182*(1+R182)),TRUE),IF(AND(N182*(1+R182)&lt;&gt;0,(TRUNC(N182*(1+R182),2)+(TRUNC(AK182,2)-(TRUNC(H182*(1+R182),2)+TRUNC(J182*(1+R182),2)+TRUNC(K182*(1+R182),2)+TRUNC(L182*(1+R182),2)+TRUNC(M182*(1+R182),2)+TRUNC(N182*(1+R182),2)+TRUNC(O182*(1+R182),2)+TRUNC(P182*(1+R182),2))))&gt;=0),ABS((H182*(1+R182)-(TRUNC(H182*(1+R182),2)+(TRUNC(AK182,2)-(TRUNC(H182*(1+R182),2)+TRUNC(J182*(1+R182),2)+TRUNC(K182*(1+R182),2)+TRUNC(L182*(1+R182),2)+TRUNC(M182*(1+R182),2)+TRUNC(N182*(1+R182),2)+TRUNC(O182*(1+R182),2)+TRUNC(P182*(1+R182),2)))))/H182*(1+R182))&lt;=ABS((N182*(1+R182)-(TRUNC(N182*(1+R182),2)+(TRUNC(AK182,2)-(TRUNC(H182*(1+R182),2)+TRUNC(J182*(1+R182),2)+TRUNC(K182*(1+R182),2)+TRUNC(L182*(1+R182),2)+TRUNC(M182*(1+R182),2)+TRUNC(N182*(1+R182),2)+TRUNC(O182*(1+R182),2)+TRUNC(P182*(1+R182),2)))))/N182*(1+R182)),TRUE),IF(AND(O182*(1+R182)&lt;&gt;0,(TRUNC(O182*(1+R182),2)+(TRUNC(AK182,2)-(TRUNC(H182*(1+R182),2)+TRUNC(J182*(1+R182),2)+TRUNC(K182*(1+R182),2)+TRUNC(L182*(1+R182),2)+TRUNC(M182*(1+R182),2)+TRUNC(N182*(1+R182),2)+TRUNC(O182*(1+R182),2)+TRUNC(P182*(1+R182),2))))&gt;=0),ABS((H182*(1+R182)-(TRUNC(H182*(1+R182),2)+(TRUNC(AK182,2)-(TRUNC(H182*(1+R182),2)+TRUNC(J182*(1+R182),2)+TRUNC(K182*(1+R182),2)+TRUNC(L182*(1+R182),2)+TRUNC(M182*(1+R182),2)+TRUNC(N182*(1+R182),2)+TRUNC(O182*(1+R182),2)+TRUNC(P182*(1+R182),2)))))/H182*(1+R182))&lt;=ABS((O182*(1+R182)-(TRUNC(O182*(1+R182),2)+(TRUNC(AK182,2)-(TRUNC(H182*(1+R182),2)+TRUNC(J182*(1+R182),2)+TRUNC(K182*(1+R182),2)+TRUNC(L182*(1+R182),2)+TRUNC(M182*(1+R182),2)+TRUNC(N182*(1+R182),2)+TRUNC(O182*(1+R182),2)+TRUNC(P182*(1+R182),2)))))/O182*(1+R182)),TRUE),IF(AND(P182*(1+R182)&lt;&gt;0,(TRUNC(P182*(1+R182),2)+(TRUNC(AK182,2)-(TRUNC(H182*(1+R182),2)+TRUNC(J182*(1+R182),2)+TRUNC(K182*(1+R182),2)+TRUNC(L182*(1+R182),2)+TRUNC(M182*(1+R182),2)+TRUNC(N182*(1+R182),2)+TRUNC(O182*(1+R182),2)+TRUNC(P182*(1+R182),2))))&gt;=0),ABS((H182*(1+R182)-(TRUNC(H182*(1+R182),2)+(TRUNC(AK182,2)-(TRUNC(H182*(1+R182),2)+TRUNC(J182*(1+R182),2)+TRUNC(K182*(1+R182),2)+TRUNC(L182*(1+R182),2)+TRUNC(M182*(1+R182),2)+TRUNC(N182*(1+R182),2)+TRUNC(O182*(1+R182),2)+TRUNC(P182*(1+R182),2)))))/H182*(1+R182))&lt;=ABS((P182*(1+R182)-(TRUNC(P182*(1+R182),2)+(TRUNC(AK182,2)-(TRUNC(H182*(1+R182),2)+TRUNC(J182*(1+R182),2)+TRUNC(K182*(1+R182),2)+TRUNC(L182*(1+R182),2)+TRUNC(M182*(1+R182),2)+TRUNC(N182*(1+R182),2)+TRUNC(O182*(1+R182),2)+TRUNC(P182*(1+R182),2)))))/P182*(1+R182)),TRUE)),TRUNC(H182*(1+R182),2)+(TRUNC(AK182,2)-(TRUNC(H182*(1+R182),2)+TRUNC(J182*(1+R182),2)+TRUNC(K182*(1+R182),2)+TRUNC(L182*(1+R182),2)+TRUNC(M182*(1+R182),2)+TRUNC(N182*(1+R182),2)+TRUNC(O182*(1+R182),2)+TRUNC(P182*(1+R182),2))),TRUNC(H182*(1+R182),2)))))</f>
        <v>38.11</v>
      </c>
      <c r="T182" s="369">
        <f>IF(S182*G182=0,0,IF((TRUNC(AL182,2)-(TRUNC(S182*G182,2)+TRUNC(W182*G182,2)+TRUNC(Y182*G182,2)+TRUNC(AA182*G182,2)+TRUNC(AC182*G182,2)+TRUNC(AE182*G182,2)+TRUNC(AG182*G182,2)+TRUNC(AI182*G182,2)))=0,TRUNC(S182*G182,2),IF((TRUNC(TRUNC(S182*G182,2),2)+(TRUNC(AL182,2)-(TRUNC(S182*G182,2)+TRUNC(W182*G182,2)+TRUNC(Y182*G182,2)+TRUNC(AA182*G182,2)+TRUNC(AC182*G182,2)+TRUNC(AE182*G182,2)+TRUNC(AG182*G182,2)+TRUNC(AI182*G182,2))))&lt;=0,TRUNC(S182*G182,2),IF(AND(IF(AND(S182*G182&lt;&gt;0,(TRUNC(S182*G182,2)+(TRUNC(AL182,2)-(TRUNC(S182*G182,2)+TRUNC(W182*G182,2)+TRUNC(Y182*G182,2)+TRUNC(AA182*G182,2)+TRUNC(AC182*G182,2)+TRUNC(AE182*G182,2)+TRUNC(AG182*G182,2)+TRUNC(AI182*G182,2))))&gt;=0),ABS((S182*G182-(TRUNC(S182*G182,2)+(TRUNC(AL182,2)-(TRUNC(S182*G182,2)+TRUNC(W182*G182,2)+TRUNC(Y182*G182,2)+TRUNC(AA182*G182,2)+TRUNC(AC182*G182,2)+TRUNC(AE182*G182,2)+TRUNC(AG182*G182,2)+TRUNC(AI182*G182,2)))))/S182*G182)&lt;=ABS((S182*G182-(TRUNC(S182*G182,2)+(TRUNC(AL182,2)-(TRUNC(S182*G182,2)+TRUNC(W182*G182,2)+TRUNC(Y182*G182,2)+TRUNC(AA182*G182,2)+TRUNC(AC182*G182,2)+TRUNC(AE182*G182,2)+TRUNC(AG182*G182,2)+TRUNC(AI182*G182,2)))))/S182*G182),TRUE),IF(AND(W182*G182&lt;&gt;0,(TRUNC(W182*G182,2)+(TRUNC(AL182,2)-(TRUNC(S182*G182,2)+TRUNC(W182*G182,2)+TRUNC(Y182*G182,2)+TRUNC(AA182*G182,2)+TRUNC(AC182*G182,2)+TRUNC(AE182*G182,2)+TRUNC(AG182*G182,2)+TRUNC(AI182*G182,2))))&gt;=0),ABS((S182*G182-(TRUNC(S182*G182,2)+(TRUNC(AL182,2)-(TRUNC(S182*G182,2)+TRUNC(W182*G182,2)+TRUNC(Y182*G182,2)+TRUNC(AA182*G182,2)+TRUNC(AC182*G182,2)+TRUNC(AE182*G182,2)+TRUNC(AG182*G182,2)+TRUNC(AI182*G182,2)))))/S182*G182)&lt;=ABS((W182*G182-(TRUNC(W182*G182,2)+(TRUNC(AL182,2)-(TRUNC(S182*G182,2)+TRUNC(W182*G182,2)+TRUNC(Y182*G182,2)+TRUNC(AA182*G182,2)+TRUNC(AC182*G182,2)+TRUNC(AE182*G182,2)+TRUNC(AG182*G182,2)+TRUNC(AI182*G182,2)))))/W182*G182),TRUE),IF(AND(Y182*G182&lt;&gt;0,(TRUNC(Y182*G182,2)+(TRUNC(AL182,2)-(TRUNC(S182*G182,2)+TRUNC(W182*G182,2)+TRUNC(Y182*G182,2)+TRUNC(AA182*G182,2)+TRUNC(AC182*G182,2)+TRUNC(AE182*G182,2)+TRUNC(AG182*G182,2)+TRUNC(AI182*G182,2))))&gt;=0),ABS((S182*G182-(TRUNC(S182*G182,2)+(TRUNC(AL182,2)-(TRUNC(S182*G182,2)+TRUNC(W182*G182,2)+TRUNC(Y182*G182,2)+TRUNC(AA182*G182,2)+TRUNC(AC182*G182,2)+TRUNC(AE182*G182,2)+TRUNC(AG182*G182,2)+TRUNC(AI182*G182,2)))))/S182*G182)&lt;=ABS((Y182*G182-(TRUNC(Y182*G182,2)+(TRUNC(AL182,2)-(TRUNC(S182*G182,2)+TRUNC(W182*G182,2)+TRUNC(Y182*G182,2)+TRUNC(AA182*G182,2)+TRUNC(AC182*G182,2)+TRUNC(AE182*G182,2)+TRUNC(AG182*G182,2)+TRUNC(AI182*G182,2)))))/Y182*G182),TRUE),IF(AND(AA182*G182&lt;&gt;0,(TRUNC(AA182*G182,2)+(TRUNC(AL182,2)-(TRUNC(S182*G182,2)+TRUNC(W182*G182,2)+TRUNC(Y182*G182,2)+TRUNC(AA182*G182,2)+TRUNC(AC182*G182,2)+TRUNC(AE182*G182,2)+TRUNC(AG182*G182,2)+TRUNC(AI182*G182,2))))&gt;=0),ABS((S182*G182-(TRUNC(S182*G182,2)+(TRUNC(AL182,2)-(TRUNC(S182*G182,2)+TRUNC(W182*G182,2)+TRUNC(Y182*G182,2)+TRUNC(AA182*G182,2)+TRUNC(AC182*G182,2)+TRUNC(AE182*G182,2)+TRUNC(AG182*G182,2)+TRUNC(AI182*G182,2)))))/S182*G182)&lt;=ABS((AA182*G182-(TRUNC(AA182*G182,2)+(TRUNC(AL182,2)-(TRUNC(S182*G182,2)+TRUNC(W182*G182,2)+TRUNC(Y182*G182,2)+TRUNC(AA182*G182,2)+TRUNC(AC182*G182,2)+TRUNC(AE182*G182,2)+TRUNC(AG182*G182,2)+TRUNC(AI182*G182,2)))))/AA182*G182),TRUE),IF(AND(AC182*G182&lt;&gt;0,(TRUNC(AC182*G182,2)+(TRUNC(AL182,2)-(TRUNC(S182*G182,2)+TRUNC(W182*G182,2)+TRUNC(Y182*G182,2)+TRUNC(AA182*G182,2)+TRUNC(AC182*G182,2)+TRUNC(AE182*G182,2)+TRUNC(AG182*G182,2)+TRUNC(AI182*G182,2))))&gt;=0),ABS((S182*G182-(TRUNC(S182*G182,2)+(TRUNC(AL182,2)-(TRUNC(S182*G182,2)+TRUNC(W182*G182,2)+TRUNC(Y182*G182,2)+TRUNC(AA182*G182,2)+TRUNC(AC182*G182,2)+TRUNC(AE182*G182,2)+TRUNC(AG182*G182,2)+TRUNC(AI182*G182,2)))))/S182*G182)&lt;=ABS((AC182*G182-(TRUNC(AC182*G182,2)+(TRUNC(AL182,2)-(TRUNC(S182*G182,2)+TRUNC(W182*G182,2)+TRUNC(Y182*G182,2)+TRUNC(AA182*G182,2)+TRUNC(AC182*G182,2)+TRUNC(AE182*G182,2)+TRUNC(AG182*G182,2)+TRUNC(AI182*G182,2)))))/AC182*G182),TRUE),IF(AND(AE182*G182&lt;&gt;0,(TRUNC(AE182*G182,2)+(TRUNC(AL182,2)-(TRUNC(S182*G182,2)+TRUNC(W182*G182,2)+TRUNC(Y182*G182,2)+TRUNC(AA182*G182,2)+TRUNC(AC182*G182,2)+TRUNC(AE182*G182,2)+TRUNC(AG182*G182,2)+TRUNC(AI182*G182,2))))&gt;=0),ABS((S182*G182-(TRUNC(S182*G182,2)+(TRUNC(AL182,2)-(TRUNC(S182*G182,2)+TRUNC(W182*G182,2)+TRUNC(Y182*G182,2)+TRUNC(AA182*G182,2)+TRUNC(AC182*G182,2)+TRUNC(AE182*G182,2)+TRUNC(AG182*G182,2)+TRUNC(AI182*G182,2)))))/S182*G182)&lt;=ABS((AE182*G182-(TRUNC(AE182*G182,2)+(TRUNC(AL182,2)-(TRUNC(S182*G182,2)+TRUNC(W182*G182,2)+TRUNC(Y182*G182,2)+TRUNC(AA182*G182,2)+TRUNC(AC182*G182,2)+TRUNC(AE182*G182,2)+TRUNC(AG182*G182,2)+TRUNC(AI182*G182,2)))))/AE182*G182),TRUE),IF(AND(AG182*G182&lt;&gt;0,(TRUNC(AG182*G182,2)+(TRUNC(AL182,2)-(TRUNC(S182*G182,2)+TRUNC(W182*G182,2)+TRUNC(Y182*G182,2)+TRUNC(AA182*G182,2)+TRUNC(AC182*G182,2)+TRUNC(AE182*G182,2)+TRUNC(AG182*G182,2)+TRUNC(AI182*G182,2))))&gt;=0),ABS((S182*G182-(TRUNC(S182*G182,2)+(TRUNC(AL182,2)-(TRUNC(S182*G182,2)+TRUNC(W182*G182,2)+TRUNC(Y182*G182,2)+TRUNC(AA182*G182,2)+TRUNC(AC182*G182,2)+TRUNC(AE182*G182,2)+TRUNC(AG182*G182,2)+TRUNC(AI182*G182,2)))))/S182*G182)&lt;=ABS((AG182*G182-(TRUNC(AG182*G182,2)+(TRUNC(AL182,2)-(TRUNC(S182*G182,2)+TRUNC(W182*G182,2)+TRUNC(Y182*G182,2)+TRUNC(AA182*G182,2)+TRUNC(AC182*G182,2)+TRUNC(AE182*G182,2)+TRUNC(AG182*G182,2)+TRUNC(AI182*G182,2)))))/AG182*G182),TRUE),IF(AND(AI182*G182&lt;&gt;0,(TRUNC(AI182*G182,2)+(TRUNC(AL182,2)-(TRUNC(S182*G182,2)+TRUNC(W182*G182,2)+TRUNC(Y182*G182,2)+TRUNC(AA182*G182,2)+TRUNC(AC182*G182,2)+TRUNC(AE182*G182,2)+TRUNC(AG182*G182,2)+TRUNC(AI182*G182,2))))&gt;=0),ABS((S182*G182-(TRUNC(S182*G182,2)+(TRUNC(AL182,2)-(TRUNC(S182*G182,2)+TRUNC(W182*G182,2)+TRUNC(Y182*G182,2)+TRUNC(AA182*G182,2)+TRUNC(AC182*G182,2)+TRUNC(AE182*G182,2)+TRUNC(AG182*G182,2)+TRUNC(AI182*G182,2)))))/S182*G182)&lt;=ABS((AI182*G182-(TRUNC(AI182*G182,2)+(TRUNC(AL182,2)-(TRUNC(S182*G182,2)+TRUNC(W182*G182,2)+TRUNC(Y182*G182,2)+TRUNC(AA182*G182,2)+TRUNC(AC182*G182,2)+TRUNC(AE182*G182,2)+TRUNC(AG182*G182,2)+TRUNC(AI182*G182,2)))))/AI182*G182),TRUE)),TRUNC(S182*G182,2)+(TRUNC(AL182,2)-(TRUNC(S182*G182,2)+TRUNC(W182*G182,2)+TRUNC(Y182*G182,2)+TRUNC(AA182*G182,2)+TRUNC(AC182*G182,2)+TRUNC(AE182*G182,2)+TRUNC(AG182*G182,2)+TRUNC(AI182*G182,2))),TRUNC(S182*G182,2)))))</f>
        <v>0</v>
      </c>
      <c r="U182" s="369">
        <f>TRUNC(AE182 + Y182 + W182 + AI182 + AC182 + AA182 + AG182, 2)</f>
        <v>6.8</v>
      </c>
      <c r="V182" s="369">
        <f>TRUNC(AF182 + Z182 + X182 + AJ182 + AD182 + AB182 + AH182, 2)</f>
        <v>0</v>
      </c>
      <c r="W182" s="369">
        <f>IF(J182*(1+R182)=0,0,IF((TRUNC(AK182,2)-(TRUNC(H182*(1+R182),2)+TRUNC(J182*(1+R182),2)+TRUNC(K182*(1+R182),2)+TRUNC(L182*(1+R182),2)+TRUNC(M182*(1+R182),2)+TRUNC(N182*(1+R182),2)+TRUNC(O182*(1+R182),2)+TRUNC(P182*(1+R182),2)))=0,TRUNC(J182*(1+R182),2),IF((TRUNC(TRUNC(J182*(1+R182),2),2)+(TRUNC(AK182,2)-(TRUNC(H182*(1+R182),2)+TRUNC(J182*(1+R182),2)+TRUNC(K182*(1+R182),2)+TRUNC(L182*(1+R182),2)+TRUNC(M182*(1+R182),2)+TRUNC(N182*(1+R182),2)+TRUNC(O182*(1+R182),2)+TRUNC(P182*(1+R182),2))))&lt;=0,TRUNC(J182*(1+R182),2),IF(AND(IF(AND(H182*(1+R182)&lt;&gt;0,(TRUNC(H182*(1+R182),2)+(TRUNC(AK182,2)-(TRUNC(H182*(1+R182),2)+TRUNC(J182*(1+R182),2)+TRUNC(K182*(1+R182),2)+TRUNC(L182*(1+R182),2)+TRUNC(M182*(1+R182),2)+TRUNC(N182*(1+R182),2)+TRUNC(O182*(1+R182),2)+TRUNC(P182*(1+R182),2))))&gt;=0),ABS((J182*(1+R182)-(TRUNC(J182*(1+R182),2)+(TRUNC(AK182,2)-(TRUNC(H182*(1+R182),2)+TRUNC(J182*(1+R182),2)+TRUNC(K182*(1+R182),2)+TRUNC(L182*(1+R182),2)+TRUNC(M182*(1+R182),2)+TRUNC(N182*(1+R182),2)+TRUNC(O182*(1+R182),2)+TRUNC(P182*(1+R182),2)))))/J182*(1+R182))&lt;ABS((H182*(1+R182)-(TRUNC(H182*(1+R182),2)+(TRUNC(AK182,2)-(TRUNC(H182*(1+R182),2)+TRUNC(J182*(1+R182),2)+TRUNC(K182*(1+R182),2)+TRUNC(L182*(1+R182),2)+TRUNC(M182*(1+R182),2)+TRUNC(N182*(1+R182),2)+TRUNC(O182*(1+R182),2)+TRUNC(P182*(1+R182),2)))))/H182*(1+R182)),TRUE),IF(AND(J182*(1+R182)&lt;&gt;0,(TRUNC(J182*(1+R182),2)+(TRUNC(AK182,2)-(TRUNC(H182*(1+R182),2)+TRUNC(J182*(1+R182),2)+TRUNC(K182*(1+R182),2)+TRUNC(L182*(1+R182),2)+TRUNC(M182*(1+R182),2)+TRUNC(N182*(1+R182),2)+TRUNC(O182*(1+R182),2)+TRUNC(P182*(1+R182),2))))&gt;=0),ABS((J182*(1+R182)-(TRUNC(J182*(1+R182),2)+(TRUNC(AK182,2)-(TRUNC(H182*(1+R182),2)+TRUNC(J182*(1+R182),2)+TRUNC(K182*(1+R182),2)+TRUNC(L182*(1+R182),2)+TRUNC(M182*(1+R182),2)+TRUNC(N182*(1+R182),2)+TRUNC(O182*(1+R182),2)+TRUNC(P182*(1+R182),2)))))/J182*(1+R182))&lt;=ABS((J182*(1+R182)-(TRUNC(J182*(1+R182),2)+(TRUNC(AK182,2)-(TRUNC(H182*(1+R182),2)+TRUNC(J182*(1+R182),2)+TRUNC(K182*(1+R182),2)+TRUNC(L182*(1+R182),2)+TRUNC(M182*(1+R182),2)+TRUNC(N182*(1+R182),2)+TRUNC(O182*(1+R182),2)+TRUNC(P182*(1+R182),2)))))/J182*(1+R182)),TRUE),IF(AND(K182*(1+R182)&lt;&gt;0,(TRUNC(K182*(1+R182),2)+(TRUNC(AK182,2)-(TRUNC(H182*(1+R182),2)+TRUNC(J182*(1+R182),2)+TRUNC(K182*(1+R182),2)+TRUNC(L182*(1+R182),2)+TRUNC(M182*(1+R182),2)+TRUNC(N182*(1+R182),2)+TRUNC(O182*(1+R182),2)+TRUNC(P182*(1+R182),2))))&gt;=0),ABS((J182*(1+R182)-(TRUNC(J182*(1+R182),2)+(TRUNC(AK182,2)-(TRUNC(H182*(1+R182),2)+TRUNC(J182*(1+R182),2)+TRUNC(K182*(1+R182),2)+TRUNC(L182*(1+R182),2)+TRUNC(M182*(1+R182),2)+TRUNC(N182*(1+R182),2)+TRUNC(O182*(1+R182),2)+TRUNC(P182*(1+R182),2)))))/J182*(1+R182))&lt;=ABS((K182*(1+R182)-(TRUNC(K182*(1+R182),2)+(TRUNC(AK182,2)-(TRUNC(H182*(1+R182),2)+TRUNC(J182*(1+R182),2)+TRUNC(K182*(1+R182),2)+TRUNC(L182*(1+R182),2)+TRUNC(M182*(1+R182),2)+TRUNC(N182*(1+R182),2)+TRUNC(O182*(1+R182),2)+TRUNC(P182*(1+R182),2)))))/K182*(1+R182)),TRUE),IF(AND(L182*(1+R182)&lt;&gt;0,(TRUNC(L182*(1+R182),2)+(TRUNC(AK182,2)-(TRUNC(H182*(1+R182),2)+TRUNC(J182*(1+R182),2)+TRUNC(K182*(1+R182),2)+TRUNC(L182*(1+R182),2)+TRUNC(M182*(1+R182),2)+TRUNC(N182*(1+R182),2)+TRUNC(O182*(1+R182),2)+TRUNC(P182*(1+R182),2))))&gt;=0),ABS((J182*(1+R182)-(TRUNC(J182*(1+R182),2)+(TRUNC(AK182,2)-(TRUNC(H182*(1+R182),2)+TRUNC(J182*(1+R182),2)+TRUNC(K182*(1+R182),2)+TRUNC(L182*(1+R182),2)+TRUNC(M182*(1+R182),2)+TRUNC(N182*(1+R182),2)+TRUNC(O182*(1+R182),2)+TRUNC(P182*(1+R182),2)))))/J182*(1+R182))&lt;=ABS((L182*(1+R182)-(TRUNC(L182*(1+R182),2)+(TRUNC(AK182,2)-(TRUNC(H182*(1+R182),2)+TRUNC(J182*(1+R182),2)+TRUNC(K182*(1+R182),2)+TRUNC(L182*(1+R182),2)+TRUNC(M182*(1+R182),2)+TRUNC(N182*(1+R182),2)+TRUNC(O182*(1+R182),2)+TRUNC(P182*(1+R182),2)))))/L182*(1+R182)),TRUE),IF(AND(M182*(1+R182)&lt;&gt;0,(TRUNC(M182*(1+R182),2)+(TRUNC(AK182,2)-(TRUNC(H182*(1+R182),2)+TRUNC(J182*(1+R182),2)+TRUNC(K182*(1+R182),2)+TRUNC(L182*(1+R182),2)+TRUNC(M182*(1+R182),2)+TRUNC(N182*(1+R182),2)+TRUNC(O182*(1+R182),2)+TRUNC(P182*(1+R182),2))))&gt;=0),ABS((J182*(1+R182)-(TRUNC(J182*(1+R182),2)+(TRUNC(AK182,2)-(TRUNC(H182*(1+R182),2)+TRUNC(J182*(1+R182),2)+TRUNC(K182*(1+R182),2)+TRUNC(L182*(1+R182),2)+TRUNC(M182*(1+R182),2)+TRUNC(N182*(1+R182),2)+TRUNC(O182*(1+R182),2)+TRUNC(P182*(1+R182),2)))))/J182*(1+R182))&lt;=ABS((M182*(1+R182)-(TRUNC(M182*(1+R182),2)+(TRUNC(AK182,2)-(TRUNC(H182*(1+R182),2)+TRUNC(J182*(1+R182),2)+TRUNC(K182*(1+R182),2)+TRUNC(L182*(1+R182),2)+TRUNC(M182*(1+R182),2)+TRUNC(N182*(1+R182),2)+TRUNC(O182*(1+R182),2)+TRUNC(P182*(1+R182),2)))))/M182*(1+R182)),TRUE),IF(AND(N182*(1+R182)&lt;&gt;0,(TRUNC(N182*(1+R182),2)+(TRUNC(AK182,2)-(TRUNC(H182*(1+R182),2)+TRUNC(J182*(1+R182),2)+TRUNC(K182*(1+R182),2)+TRUNC(L182*(1+R182),2)+TRUNC(M182*(1+R182),2)+TRUNC(N182*(1+R182),2)+TRUNC(O182*(1+R182),2)+TRUNC(P182*(1+R182),2))))&gt;=0),ABS((J182*(1+R182)-(TRUNC(J182*(1+R182),2)+(TRUNC(AK182,2)-(TRUNC(H182*(1+R182),2)+TRUNC(J182*(1+R182),2)+TRUNC(K182*(1+R182),2)+TRUNC(L182*(1+R182),2)+TRUNC(M182*(1+R182),2)+TRUNC(N182*(1+R182),2)+TRUNC(O182*(1+R182),2)+TRUNC(P182*(1+R182),2)))))/J182*(1+R182))&lt;=ABS((N182*(1+R182)-(TRUNC(N182*(1+R182),2)+(TRUNC(AK182,2)-(TRUNC(H182*(1+R182),2)+TRUNC(J182*(1+R182),2)+TRUNC(K182*(1+R182),2)+TRUNC(L182*(1+R182),2)+TRUNC(M182*(1+R182),2)+TRUNC(N182*(1+R182),2)+TRUNC(O182*(1+R182),2)+TRUNC(P182*(1+R182),2)))))/N182*(1+R182)),TRUE),IF(AND(O182*(1+R182)&lt;&gt;0,(TRUNC(O182*(1+R182),2)+(TRUNC(AK182,2)-(TRUNC(H182*(1+R182),2)+TRUNC(J182*(1+R182),2)+TRUNC(K182*(1+R182),2)+TRUNC(L182*(1+R182),2)+TRUNC(M182*(1+R182),2)+TRUNC(N182*(1+R182),2)+TRUNC(O182*(1+R182),2)+TRUNC(P182*(1+R182),2))))&gt;=0),ABS((J182*(1+R182)-(TRUNC(J182*(1+R182),2)+(TRUNC(AK182,2)-(TRUNC(H182*(1+R182),2)+TRUNC(J182*(1+R182),2)+TRUNC(K182*(1+R182),2)+TRUNC(L182*(1+R182),2)+TRUNC(M182*(1+R182),2)+TRUNC(N182*(1+R182),2)+TRUNC(O182*(1+R182),2)+TRUNC(P182*(1+R182),2)))))/J182*(1+R182))&lt;=ABS((O182*(1+R182)-(TRUNC(O182*(1+R182),2)+(TRUNC(AK182,2)-(TRUNC(H182*(1+R182),2)+TRUNC(J182*(1+R182),2)+TRUNC(K182*(1+R182),2)+TRUNC(L182*(1+R182),2)+TRUNC(M182*(1+R182),2)+TRUNC(N182*(1+R182),2)+TRUNC(O182*(1+R182),2)+TRUNC(P182*(1+R182),2)))))/O182*(1+R182)),TRUE),IF(AND(P182*(1+R182)&lt;&gt;0,(TRUNC(P182*(1+R182),2)+(TRUNC(AK182,2)-(TRUNC(H182*(1+R182),2)+TRUNC(J182*(1+R182),2)+TRUNC(K182*(1+R182),2)+TRUNC(L182*(1+R182),2)+TRUNC(M182*(1+R182),2)+TRUNC(N182*(1+R182),2)+TRUNC(O182*(1+R182),2)+TRUNC(P182*(1+R182),2))))&gt;=0),ABS((J182*(1+R182)-(TRUNC(J182*(1+R182),2)+(TRUNC(AK182,2)-(TRUNC(H182*(1+R182),2)+TRUNC(J182*(1+R182),2)+TRUNC(K182*(1+R182),2)+TRUNC(L182*(1+R182),2)+TRUNC(M182*(1+R182),2)+TRUNC(N182*(1+R182),2)+TRUNC(O182*(1+R182),2)+TRUNC(P182*(1+R182),2)))))/J182*(1+R182))&lt;=ABS((P182*(1+R182)-(TRUNC(P182*(1+R182),2)+(TRUNC(AK182,2)-(TRUNC(H182*(1+R182),2)+TRUNC(J182*(1+R182),2)+TRUNC(K182*(1+R182),2)+TRUNC(L182*(1+R182),2)+TRUNC(M182*(1+R182),2)+TRUNC(N182*(1+R182),2)+TRUNC(O182*(1+R182),2)+TRUNC(P182*(1+R182),2)))))/P182*(1+R182)),TRUE)),TRUNC(J182*(1+R182),2)+(TRUNC(AK182,2)-(TRUNC(H182*(1+R182),2)+TRUNC(J182*(1+R182),2)+TRUNC(K182*(1+R182),2)+TRUNC(L182*(1+R182),2)+TRUNC(M182*(1+R182),2)+TRUNC(N182*(1+R182),2)+TRUNC(O182*(1+R182),2)+TRUNC(P182*(1+R182),2))),TRUNC(J182*(1+R182),2)))))</f>
        <v>6.8</v>
      </c>
      <c r="X182" s="369">
        <f>IF(W182*G182=0,0,IF((TRUNC(AL182,2)-(TRUNC(S182*G182,2)+TRUNC(W182*G182,2)+TRUNC(Y182*G182,2)+TRUNC(AA182*G182,2)+TRUNC(AC182*G182,2)+TRUNC(AE182*G182,2)+TRUNC(AG182*G182,2)+TRUNC(AI182*G182,2)))=0,TRUNC(W182*G182,2),IF((TRUNC(TRUNC(W182*G182,2),2)+(TRUNC(AL182,2)-(TRUNC(S182*G182,2)+TRUNC(W182*G182,2)+TRUNC(Y182*G182,2)+TRUNC(AA182*G182,2)+TRUNC(AC182*G182,2)+TRUNC(AE182*G182,2)+TRUNC(AG182*G182,2)+TRUNC(AI182*G182,2))))&lt;=0,TRUNC(W182*G182,2),IF(AND(IF(AND(S182*G182&lt;&gt;0,(TRUNC(S182*G182,2)+(TRUNC(AL182,2)-(TRUNC(S182*G182,2)+TRUNC(W182*G182,2)+TRUNC(Y182*G182,2)+TRUNC(AA182*G182,2)+TRUNC(AC182*G182,2)+TRUNC(AE182*G182,2)+TRUNC(AG182*G182,2)+TRUNC(AI182*G182,2))))&gt;=0),ABS((W182*G182-(TRUNC(W182*G182,2)+(TRUNC(AL182,2)-(TRUNC(S182*G182,2)+TRUNC(W182*G182,2)+TRUNC(Y182*G182,2)+TRUNC(AA182*G182,2)+TRUNC(AC182*G182,2)+TRUNC(AE182*G182,2)+TRUNC(AG182*G182,2)+TRUNC(AI182*G182,2)))))/W182*G182)&lt;ABS((S182*G182-(TRUNC(S182*G182,2)+(TRUNC(AL182,2)-(TRUNC(S182*G182,2)+TRUNC(W182*G182,2)+TRUNC(Y182*G182,2)+TRUNC(AA182*G182,2)+TRUNC(AC182*G182,2)+TRUNC(AE182*G182,2)+TRUNC(AG182*G182,2)+TRUNC(AI182*G182,2)))))/S182*G182),TRUE),IF(AND(W182*G182&lt;&gt;0,(TRUNC(W182*G182,2)+(TRUNC(AL182,2)-(TRUNC(S182*G182,2)+TRUNC(W182*G182,2)+TRUNC(Y182*G182,2)+TRUNC(AA182*G182,2)+TRUNC(AC182*G182,2)+TRUNC(AE182*G182,2)+TRUNC(AG182*G182,2)+TRUNC(AI182*G182,2))))&gt;=0),ABS((W182*G182-(TRUNC(W182*G182,2)+(TRUNC(AL182,2)-(TRUNC(S182*G182,2)+TRUNC(W182*G182,2)+TRUNC(Y182*G182,2)+TRUNC(AA182*G182,2)+TRUNC(AC182*G182,2)+TRUNC(AE182*G182,2)+TRUNC(AG182*G182,2)+TRUNC(AI182*G182,2)))))/W182*G182)&lt;=ABS((W182*G182-(TRUNC(W182*G182,2)+(TRUNC(AL182,2)-(TRUNC(S182*G182,2)+TRUNC(W182*G182,2)+TRUNC(Y182*G182,2)+TRUNC(AA182*G182,2)+TRUNC(AC182*G182,2)+TRUNC(AE182*G182,2)+TRUNC(AG182*G182,2)+TRUNC(AI182*G182,2)))))/W182*G182),TRUE),IF(AND(Y182*G182&lt;&gt;0,(TRUNC(Y182*G182,2)+(TRUNC(AL182,2)-(TRUNC(S182*G182,2)+TRUNC(W182*G182,2)+TRUNC(Y182*G182,2)+TRUNC(AA182*G182,2)+TRUNC(AC182*G182,2)+TRUNC(AE182*G182,2)+TRUNC(AG182*G182,2)+TRUNC(AI182*G182,2))))&gt;=0),ABS((W182*G182-(TRUNC(W182*G182,2)+(TRUNC(AL182,2)-(TRUNC(S182*G182,2)+TRUNC(W182*G182,2)+TRUNC(Y182*G182,2)+TRUNC(AA182*G182,2)+TRUNC(AC182*G182,2)+TRUNC(AE182*G182,2)+TRUNC(AG182*G182,2)+TRUNC(AI182*G182,2)))))/W182*G182)&lt;=ABS((Y182*G182-(TRUNC(Y182*G182,2)+(TRUNC(AL182,2)-(TRUNC(S182*G182,2)+TRUNC(W182*G182,2)+TRUNC(Y182*G182,2)+TRUNC(AA182*G182,2)+TRUNC(AC182*G182,2)+TRUNC(AE182*G182,2)+TRUNC(AG182*G182,2)+TRUNC(AI182*G182,2)))))/Y182*G182),TRUE),IF(AND(AA182*G182&lt;&gt;0,(TRUNC(AA182*G182,2)+(TRUNC(AL182,2)-(TRUNC(S182*G182,2)+TRUNC(W182*G182,2)+TRUNC(Y182*G182,2)+TRUNC(AA182*G182,2)+TRUNC(AC182*G182,2)+TRUNC(AE182*G182,2)+TRUNC(AG182*G182,2)+TRUNC(AI182*G182,2))))&gt;=0),ABS((W182*G182-(TRUNC(W182*G182,2)+(TRUNC(AL182,2)-(TRUNC(S182*G182,2)+TRUNC(W182*G182,2)+TRUNC(Y182*G182,2)+TRUNC(AA182*G182,2)+TRUNC(AC182*G182,2)+TRUNC(AE182*G182,2)+TRUNC(AG182*G182,2)+TRUNC(AI182*G182,2)))))/W182*G182)&lt;=ABS((AA182*G182-(TRUNC(AA182*G182,2)+(TRUNC(AL182,2)-(TRUNC(S182*G182,2)+TRUNC(W182*G182,2)+TRUNC(Y182*G182,2)+TRUNC(AA182*G182,2)+TRUNC(AC182*G182,2)+TRUNC(AE182*G182,2)+TRUNC(AG182*G182,2)+TRUNC(AI182*G182,2)))))/AA182*G182),TRUE),IF(AND(AC182*G182&lt;&gt;0,(TRUNC(AC182*G182,2)+(TRUNC(AL182,2)-(TRUNC(S182*G182,2)+TRUNC(W182*G182,2)+TRUNC(Y182*G182,2)+TRUNC(AA182*G182,2)+TRUNC(AC182*G182,2)+TRUNC(AE182*G182,2)+TRUNC(AG182*G182,2)+TRUNC(AI182*G182,2))))&gt;=0),ABS((W182*G182-(TRUNC(W182*G182,2)+(TRUNC(AL182,2)-(TRUNC(S182*G182,2)+TRUNC(W182*G182,2)+TRUNC(Y182*G182,2)+TRUNC(AA182*G182,2)+TRUNC(AC182*G182,2)+TRUNC(AE182*G182,2)+TRUNC(AG182*G182,2)+TRUNC(AI182*G182,2)))))/W182*G182)&lt;=ABS((AC182*G182-(TRUNC(AC182*G182,2)+(TRUNC(AL182,2)-(TRUNC(S182*G182,2)+TRUNC(W182*G182,2)+TRUNC(Y182*G182,2)+TRUNC(AA182*G182,2)+TRUNC(AC182*G182,2)+TRUNC(AE182*G182,2)+TRUNC(AG182*G182,2)+TRUNC(AI182*G182,2)))))/AC182*G182),TRUE),IF(AND(AE182*G182&lt;&gt;0,(TRUNC(AE182*G182,2)+(TRUNC(AL182,2)-(TRUNC(S182*G182,2)+TRUNC(W182*G182,2)+TRUNC(Y182*G182,2)+TRUNC(AA182*G182,2)+TRUNC(AC182*G182,2)+TRUNC(AE182*G182,2)+TRUNC(AG182*G182,2)+TRUNC(AI182*G182,2))))&gt;=0),ABS((W182*G182-(TRUNC(W182*G182,2)+(TRUNC(AL182,2)-(TRUNC(S182*G182,2)+TRUNC(W182*G182,2)+TRUNC(Y182*G182,2)+TRUNC(AA182*G182,2)+TRUNC(AC182*G182,2)+TRUNC(AE182*G182,2)+TRUNC(AG182*G182,2)+TRUNC(AI182*G182,2)))))/W182*G182)&lt;=ABS((AE182*G182-(TRUNC(AE182*G182,2)+(TRUNC(AL182,2)-(TRUNC(S182*G182,2)+TRUNC(W182*G182,2)+TRUNC(Y182*G182,2)+TRUNC(AA182*G182,2)+TRUNC(AC182*G182,2)+TRUNC(AE182*G182,2)+TRUNC(AG182*G182,2)+TRUNC(AI182*G182,2)))))/AE182*G182),TRUE),IF(AND(AG182*G182&lt;&gt;0,(TRUNC(AG182*G182,2)+(TRUNC(AL182,2)-(TRUNC(S182*G182,2)+TRUNC(W182*G182,2)+TRUNC(Y182*G182,2)+TRUNC(AA182*G182,2)+TRUNC(AC182*G182,2)+TRUNC(AE182*G182,2)+TRUNC(AG182*G182,2)+TRUNC(AI182*G182,2))))&gt;=0),ABS((W182*G182-(TRUNC(W182*G182,2)+(TRUNC(AL182,2)-(TRUNC(S182*G182,2)+TRUNC(W182*G182,2)+TRUNC(Y182*G182,2)+TRUNC(AA182*G182,2)+TRUNC(AC182*G182,2)+TRUNC(AE182*G182,2)+TRUNC(AG182*G182,2)+TRUNC(AI182*G182,2)))))/W182*G182)&lt;=ABS((AG182*G182-(TRUNC(AG182*G182,2)+(TRUNC(AL182,2)-(TRUNC(S182*G182,2)+TRUNC(W182*G182,2)+TRUNC(Y182*G182,2)+TRUNC(AA182*G182,2)+TRUNC(AC182*G182,2)+TRUNC(AE182*G182,2)+TRUNC(AG182*G182,2)+TRUNC(AI182*G182,2)))))/AG182*G182),TRUE),IF(AND(AI182*G182&lt;&gt;0,(TRUNC(AI182*G182,2)+(TRUNC(AL182,2)-(TRUNC(S182*G182,2)+TRUNC(W182*G182,2)+TRUNC(Y182*G182,2)+TRUNC(AA182*G182,2)+TRUNC(AC182*G182,2)+TRUNC(AE182*G182,2)+TRUNC(AG182*G182,2)+TRUNC(AI182*G182,2))))&gt;=0),ABS((W182*G182-(TRUNC(W182*G182,2)+(TRUNC(AL182,2)-(TRUNC(S182*G182,2)+TRUNC(W182*G182,2)+TRUNC(Y182*G182,2)+TRUNC(AA182*G182,2)+TRUNC(AC182*G182,2)+TRUNC(AE182*G182,2)+TRUNC(AG182*G182,2)+TRUNC(AI182*G182,2)))))/W182*G182)&lt;=ABS((AI182*G182-(TRUNC(AI182*G182,2)+(TRUNC(AL182,2)-(TRUNC(S182*G182,2)+TRUNC(W182*G182,2)+TRUNC(Y182*G182,2)+TRUNC(AA182*G182,2)+TRUNC(AC182*G182,2)+TRUNC(AE182*G182,2)+TRUNC(AG182*G182,2)+TRUNC(AI182*G182,2)))))/AI182*G182),TRUE)),TRUNC(W182*G182,2)+(TRUNC(AL182,2)-(TRUNC(S182*G182,2)+TRUNC(W182*G182,2)+TRUNC(Y182*G182,2)+TRUNC(AA182*G182,2)+TRUNC(AC182*G182,2)+TRUNC(AE182*G182,2)+TRUNC(AG182*G182,2)+TRUNC(AI182*G182,2))),TRUNC(W182*G182,2)))))</f>
        <v>0</v>
      </c>
      <c r="Y182" s="369">
        <f>IF(K182*(1+R182)=0,0,IF((TRUNC(AK182,2)-(TRUNC(H182*(1+R182),2)+TRUNC(J182*(1+R182),2)+TRUNC(K182*(1+R182),2)+TRUNC(L182*(1+R182),2)+TRUNC(M182*(1+R182),2)+TRUNC(N182*(1+R182),2)+TRUNC(O182*(1+R182),2)+TRUNC(P182*(1+R182),2)))=0,TRUNC(K182*(1+R182),2),IF((TRUNC(TRUNC(K182*(1+R182),2),2)+(TRUNC(AK182,2)-(TRUNC(H182*(1+R182),2)+TRUNC(J182*(1+R182),2)+TRUNC(K182*(1+R182),2)+TRUNC(L182*(1+R182),2)+TRUNC(M182*(1+R182),2)+TRUNC(N182*(1+R182),2)+TRUNC(O182*(1+R182),2)+TRUNC(P182*(1+R182),2))))&lt;=0,TRUNC(K182*(1+R182),2),IF(AND(IF(AND(H182*(1+R182)&lt;&gt;0,(TRUNC(H182*(1+R182),2)+(TRUNC(AK182,2)-(TRUNC(H182*(1+R182),2)+TRUNC(J182*(1+R182),2)+TRUNC(K182*(1+R182),2)+TRUNC(L182*(1+R182),2)+TRUNC(M182*(1+R182),2)+TRUNC(N182*(1+R182),2)+TRUNC(O182*(1+R182),2)+TRUNC(P182*(1+R182),2))))&gt;=0),ABS((K182*(1+R182)-(TRUNC(K182*(1+R182),2)+(TRUNC(AK182,2)-(TRUNC(H182*(1+R182),2)+TRUNC(J182*(1+R182),2)+TRUNC(K182*(1+R182),2)+TRUNC(L182*(1+R182),2)+TRUNC(M182*(1+R182),2)+TRUNC(N182*(1+R182),2)+TRUNC(O182*(1+R182),2)+TRUNC(P182*(1+R182),2)))))/K182*(1+R182))&lt;ABS((H182*(1+R182)-(TRUNC(H182*(1+R182),2)+(TRUNC(AK182,2)-(TRUNC(H182*(1+R182),2)+TRUNC(J182*(1+R182),2)+TRUNC(K182*(1+R182),2)+TRUNC(L182*(1+R182),2)+TRUNC(M182*(1+R182),2)+TRUNC(N182*(1+R182),2)+TRUNC(O182*(1+R182),2)+TRUNC(P182*(1+R182),2)))))/H182*(1+R182)),TRUE),IF(AND(J182*(1+R182)&lt;&gt;0,(TRUNC(J182*(1+R182),2)+(TRUNC(AK182,2)-(TRUNC(H182*(1+R182),2)+TRUNC(J182*(1+R182),2)+TRUNC(K182*(1+R182),2)+TRUNC(L182*(1+R182),2)+TRUNC(M182*(1+R182),2)+TRUNC(N182*(1+R182),2)+TRUNC(O182*(1+R182),2)+TRUNC(P182*(1+R182),2))))&gt;=0),ABS((K182*(1+R182)-(TRUNC(K182*(1+R182),2)+(TRUNC(AK182,2)-(TRUNC(H182*(1+R182),2)+TRUNC(J182*(1+R182),2)+TRUNC(K182*(1+R182),2)+TRUNC(L182*(1+R182),2)+TRUNC(M182*(1+R182),2)+TRUNC(N182*(1+R182),2)+TRUNC(O182*(1+R182),2)+TRUNC(P182*(1+R182),2)))))/K182*(1+R182))&lt;ABS((J182*(1+R182)-(TRUNC(J182*(1+R182),2)+(TRUNC(AK182,2)-(TRUNC(H182*(1+R182),2)+TRUNC(J182*(1+R182),2)+TRUNC(K182*(1+R182),2)+TRUNC(L182*(1+R182),2)+TRUNC(M182*(1+R182),2)+TRUNC(N182*(1+R182),2)+TRUNC(O182*(1+R182),2)+TRUNC(P182*(1+R182),2)))))/J182*(1+R182)),TRUE),IF(AND(K182*(1+R182)&lt;&gt;0,(TRUNC(K182*(1+R182),2)+(TRUNC(AK182,2)-(TRUNC(H182*(1+R182),2)+TRUNC(J182*(1+R182),2)+TRUNC(K182*(1+R182),2)+TRUNC(L182*(1+R182),2)+TRUNC(M182*(1+R182),2)+TRUNC(N182*(1+R182),2)+TRUNC(O182*(1+R182),2)+TRUNC(P182*(1+R182),2))))&gt;=0),ABS((K182*(1+R182)-(TRUNC(K182*(1+R182),2)+(TRUNC(AK182,2)-(TRUNC(H182*(1+R182),2)+TRUNC(J182*(1+R182),2)+TRUNC(K182*(1+R182),2)+TRUNC(L182*(1+R182),2)+TRUNC(M182*(1+R182),2)+TRUNC(N182*(1+R182),2)+TRUNC(O182*(1+R182),2)+TRUNC(P182*(1+R182),2)))))/K182*(1+R182))&lt;=ABS((K182*(1+R182)-(TRUNC(K182*(1+R182),2)+(TRUNC(AK182,2)-(TRUNC(H182*(1+R182),2)+TRUNC(J182*(1+R182),2)+TRUNC(K182*(1+R182),2)+TRUNC(L182*(1+R182),2)+TRUNC(M182*(1+R182),2)+TRUNC(N182*(1+R182),2)+TRUNC(O182*(1+R182),2)+TRUNC(P182*(1+R182),2)))))/K182*(1+R182)),TRUE),IF(AND(L182*(1+R182)&lt;&gt;0,(TRUNC(L182*(1+R182),2)+(TRUNC(AK182,2)-(TRUNC(H182*(1+R182),2)+TRUNC(J182*(1+R182),2)+TRUNC(K182*(1+R182),2)+TRUNC(L182*(1+R182),2)+TRUNC(M182*(1+R182),2)+TRUNC(N182*(1+R182),2)+TRUNC(O182*(1+R182),2)+TRUNC(P182*(1+R182),2))))&gt;=0),ABS((K182*(1+R182)-(TRUNC(K182*(1+R182),2)+(TRUNC(AK182,2)-(TRUNC(H182*(1+R182),2)+TRUNC(J182*(1+R182),2)+TRUNC(K182*(1+R182),2)+TRUNC(L182*(1+R182),2)+TRUNC(M182*(1+R182),2)+TRUNC(N182*(1+R182),2)+TRUNC(O182*(1+R182),2)+TRUNC(P182*(1+R182),2)))))/K182*(1+R182))&lt;=ABS((L182*(1+R182)-(TRUNC(L182*(1+R182),2)+(TRUNC(AK182,2)-(TRUNC(H182*(1+R182),2)+TRUNC(J182*(1+R182),2)+TRUNC(K182*(1+R182),2)+TRUNC(L182*(1+R182),2)+TRUNC(M182*(1+R182),2)+TRUNC(N182*(1+R182),2)+TRUNC(O182*(1+R182),2)+TRUNC(P182*(1+R182),2)))))/L182*(1+R182)),TRUE),IF(AND(M182*(1+R182)&lt;&gt;0,(TRUNC(M182*(1+R182),2)+(TRUNC(AK182,2)-(TRUNC(H182*(1+R182),2)+TRUNC(J182*(1+R182),2)+TRUNC(K182*(1+R182),2)+TRUNC(L182*(1+R182),2)+TRUNC(M182*(1+R182),2)+TRUNC(N182*(1+R182),2)+TRUNC(O182*(1+R182),2)+TRUNC(P182*(1+R182),2))))&gt;=0),ABS((K182*(1+R182)-(TRUNC(K182*(1+R182),2)+(TRUNC(AK182,2)-(TRUNC(H182*(1+R182),2)+TRUNC(J182*(1+R182),2)+TRUNC(K182*(1+R182),2)+TRUNC(L182*(1+R182),2)+TRUNC(M182*(1+R182),2)+TRUNC(N182*(1+R182),2)+TRUNC(O182*(1+R182),2)+TRUNC(P182*(1+R182),2)))))/K182*(1+R182))&lt;=ABS((M182*(1+R182)-(TRUNC(M182*(1+R182),2)+(TRUNC(AK182,2)-(TRUNC(H182*(1+R182),2)+TRUNC(J182*(1+R182),2)+TRUNC(K182*(1+R182),2)+TRUNC(L182*(1+R182),2)+TRUNC(M182*(1+R182),2)+TRUNC(N182*(1+R182),2)+TRUNC(O182*(1+R182),2)+TRUNC(P182*(1+R182),2)))))/M182*(1+R182)),TRUE),IF(AND(N182*(1+R182)&lt;&gt;0,(TRUNC(N182*(1+R182),2)+(TRUNC(AK182,2)-(TRUNC(H182*(1+R182),2)+TRUNC(J182*(1+R182),2)+TRUNC(K182*(1+R182),2)+TRUNC(L182*(1+R182),2)+TRUNC(M182*(1+R182),2)+TRUNC(N182*(1+R182),2)+TRUNC(O182*(1+R182),2)+TRUNC(P182*(1+R182),2))))&gt;=0),ABS((K182*(1+R182)-(TRUNC(K182*(1+R182),2)+(TRUNC(AK182,2)-(TRUNC(H182*(1+R182),2)+TRUNC(J182*(1+R182),2)+TRUNC(K182*(1+R182),2)+TRUNC(L182*(1+R182),2)+TRUNC(M182*(1+R182),2)+TRUNC(N182*(1+R182),2)+TRUNC(O182*(1+R182),2)+TRUNC(P182*(1+R182),2)))))/K182*(1+R182))&lt;=ABS((N182*(1+R182)-(TRUNC(N182*(1+R182),2)+(TRUNC(AK182,2)-(TRUNC(H182*(1+R182),2)+TRUNC(J182*(1+R182),2)+TRUNC(K182*(1+R182),2)+TRUNC(L182*(1+R182),2)+TRUNC(M182*(1+R182),2)+TRUNC(N182*(1+R182),2)+TRUNC(O182*(1+R182),2)+TRUNC(P182*(1+R182),2)))))/N182*(1+R182)),TRUE),IF(AND(O182*(1+R182)&lt;&gt;0,(TRUNC(O182*(1+R182),2)+(TRUNC(AK182,2)-(TRUNC(H182*(1+R182),2)+TRUNC(J182*(1+R182),2)+TRUNC(K182*(1+R182),2)+TRUNC(L182*(1+R182),2)+TRUNC(M182*(1+R182),2)+TRUNC(N182*(1+R182),2)+TRUNC(O182*(1+R182),2)+TRUNC(P182*(1+R182),2))))&gt;=0),ABS((K182*(1+R182)-(TRUNC(K182*(1+R182),2)+(TRUNC(AK182,2)-(TRUNC(H182*(1+R182),2)+TRUNC(J182*(1+R182),2)+TRUNC(K182*(1+R182),2)+TRUNC(L182*(1+R182),2)+TRUNC(M182*(1+R182),2)+TRUNC(N182*(1+R182),2)+TRUNC(O182*(1+R182),2)+TRUNC(P182*(1+R182),2)))))/K182*(1+R182))&lt;=ABS((O182*(1+R182)-(TRUNC(O182*(1+R182),2)+(TRUNC(AK182,2)-(TRUNC(H182*(1+R182),2)+TRUNC(J182*(1+R182),2)+TRUNC(K182*(1+R182),2)+TRUNC(L182*(1+R182),2)+TRUNC(M182*(1+R182),2)+TRUNC(N182*(1+R182),2)+TRUNC(O182*(1+R182),2)+TRUNC(P182*(1+R182),2)))))/O182*(1+R182)),TRUE),IF(AND(P182*(1+R182)&lt;&gt;0,(TRUNC(P182*(1+R182),2)+(TRUNC(AK182,2)-(TRUNC(H182*(1+R182),2)+TRUNC(J182*(1+R182),2)+TRUNC(K182*(1+R182),2)+TRUNC(L182*(1+R182),2)+TRUNC(M182*(1+R182),2)+TRUNC(N182*(1+R182),2)+TRUNC(O182*(1+R182),2)+TRUNC(P182*(1+R182),2))))&gt;=0),ABS((K182*(1+R182)-(TRUNC(K182*(1+R182),2)+(TRUNC(AK182,2)-(TRUNC(H182*(1+R182),2)+TRUNC(J182*(1+R182),2)+TRUNC(K182*(1+R182),2)+TRUNC(L182*(1+R182),2)+TRUNC(M182*(1+R182),2)+TRUNC(N182*(1+R182),2)+TRUNC(O182*(1+R182),2)+TRUNC(P182*(1+R182),2)))))/K182*(1+R182))&lt;=ABS((P182*(1+R182)-(TRUNC(P182*(1+R182),2)+(TRUNC(AK182,2)-(TRUNC(H182*(1+R182),2)+TRUNC(J182*(1+R182),2)+TRUNC(K182*(1+R182),2)+TRUNC(L182*(1+R182),2)+TRUNC(M182*(1+R182),2)+TRUNC(N182*(1+R182),2)+TRUNC(O182*(1+R182),2)+TRUNC(P182*(1+R182),2)))))/P182*(1+R182)),TRUE)),TRUNC(K182*(1+R182),2)+(TRUNC(AK182,2)-(TRUNC(H182*(1+R182),2)+TRUNC(J182*(1+R182),2)+TRUNC(K182*(1+R182),2)+TRUNC(L182*(1+R182),2)+TRUNC(M182*(1+R182),2)+TRUNC(N182*(1+R182),2)+TRUNC(O182*(1+R182),2)+TRUNC(P182*(1+R182),2))),TRUNC(K182*(1+R182),2)))))</f>
        <v>0</v>
      </c>
      <c r="Z182" s="369">
        <f>IF(Y182*G182=0,0,IF((TRUNC(AL182,2)-(TRUNC(S182*G182,2)+TRUNC(W182*G182,2)+TRUNC(Y182*G182,2)+TRUNC(AA182*G182,2)+TRUNC(AC182*G182,2)+TRUNC(AE182*G182,2)+TRUNC(AG182*G182,2)+TRUNC(AI182*G182,2)))=0,TRUNC(Y182*G182,2),IF((TRUNC(TRUNC(Y182*G182,2),2)+(TRUNC(AL182,2)-(TRUNC(S182*G182,2)+TRUNC(W182*G182,2)+TRUNC(Y182*G182,2)+TRUNC(AA182*G182,2)+TRUNC(AC182*G182,2)+TRUNC(AE182*G182,2)+TRUNC(AG182*G182,2)+TRUNC(AI182*G182,2))))&lt;=0,TRUNC(Y182*G182,2),IF(AND(IF(AND(S182*G182&lt;&gt;0,(TRUNC(S182*G182,2)+(TRUNC(AL182,2)-(TRUNC(S182*G182,2)+TRUNC(W182*G182,2)+TRUNC(Y182*G182,2)+TRUNC(AA182*G182,2)+TRUNC(AC182*G182,2)+TRUNC(AE182*G182,2)+TRUNC(AG182*G182,2)+TRUNC(AI182*G182,2))))&gt;=0),ABS((Y182*G182-(TRUNC(Y182*G182,2)+(TRUNC(AL182,2)-(TRUNC(S182*G182,2)+TRUNC(W182*G182,2)+TRUNC(Y182*G182,2)+TRUNC(AA182*G182,2)+TRUNC(AC182*G182,2)+TRUNC(AE182*G182,2)+TRUNC(AG182*G182,2)+TRUNC(AI182*G182,2)))))/Y182*G182)&lt;ABS((S182*G182-(TRUNC(S182*G182,2)+(TRUNC(AL182,2)-(TRUNC(S182*G182,2)+TRUNC(W182*G182,2)+TRUNC(Y182*G182,2)+TRUNC(AA182*G182,2)+TRUNC(AC182*G182,2)+TRUNC(AE182*G182,2)+TRUNC(AG182*G182,2)+TRUNC(AI182*G182,2)))))/S182*G182),TRUE),IF(AND(W182*G182&lt;&gt;0,(TRUNC(W182*G182,2)+(TRUNC(AL182,2)-(TRUNC(S182*G182,2)+TRUNC(W182*G182,2)+TRUNC(Y182*G182,2)+TRUNC(AA182*G182,2)+TRUNC(AC182*G182,2)+TRUNC(AE182*G182,2)+TRUNC(AG182*G182,2)+TRUNC(AI182*G182,2))))&gt;=0),ABS((Y182*G182-(TRUNC(Y182*G182,2)+(TRUNC(AL182,2)-(TRUNC(S182*G182,2)+TRUNC(W182*G182,2)+TRUNC(Y182*G182,2)+TRUNC(AA182*G182,2)+TRUNC(AC182*G182,2)+TRUNC(AE182*G182,2)+TRUNC(AG182*G182,2)+TRUNC(AI182*G182,2)))))/Y182*G182)&lt;ABS((W182*G182-(TRUNC(W182*G182,2)+(TRUNC(AL182,2)-(TRUNC(S182*G182,2)+TRUNC(W182*G182,2)+TRUNC(Y182*G182,2)+TRUNC(AA182*G182,2)+TRUNC(AC182*G182,2)+TRUNC(AE182*G182,2)+TRUNC(AG182*G182,2)+TRUNC(AI182*G182,2)))))/W182*G182),TRUE),IF(AND(Y182*G182&lt;&gt;0,(TRUNC(Y182*G182,2)+(TRUNC(AL182,2)-(TRUNC(S182*G182,2)+TRUNC(W182*G182,2)+TRUNC(Y182*G182,2)+TRUNC(AA182*G182,2)+TRUNC(AC182*G182,2)+TRUNC(AE182*G182,2)+TRUNC(AG182*G182,2)+TRUNC(AI182*G182,2))))&gt;=0),ABS((Y182*G182-(TRUNC(Y182*G182,2)+(TRUNC(AL182,2)-(TRUNC(S182*G182,2)+TRUNC(W182*G182,2)+TRUNC(Y182*G182,2)+TRUNC(AA182*G182,2)+TRUNC(AC182*G182,2)+TRUNC(AE182*G182,2)+TRUNC(AG182*G182,2)+TRUNC(AI182*G182,2)))))/Y182*G182)&lt;=ABS((Y182*G182-(TRUNC(Y182*G182,2)+(TRUNC(AL182,2)-(TRUNC(S182*G182,2)+TRUNC(W182*G182,2)+TRUNC(Y182*G182,2)+TRUNC(AA182*G182,2)+TRUNC(AC182*G182,2)+TRUNC(AE182*G182,2)+TRUNC(AG182*G182,2)+TRUNC(AI182*G182,2)))))/Y182*G182),TRUE),IF(AND(AA182*G182&lt;&gt;0,(TRUNC(AA182*G182,2)+(TRUNC(AL182,2)-(TRUNC(S182*G182,2)+TRUNC(W182*G182,2)+TRUNC(Y182*G182,2)+TRUNC(AA182*G182,2)+TRUNC(AC182*G182,2)+TRUNC(AE182*G182,2)+TRUNC(AG182*G182,2)+TRUNC(AI182*G182,2))))&gt;=0),ABS((Y182*G182-(TRUNC(Y182*G182,2)+(TRUNC(AL182,2)-(TRUNC(S182*G182,2)+TRUNC(W182*G182,2)+TRUNC(Y182*G182,2)+TRUNC(AA182*G182,2)+TRUNC(AC182*G182,2)+TRUNC(AE182*G182,2)+TRUNC(AG182*G182,2)+TRUNC(AI182*G182,2)))))/Y182*G182)&lt;=ABS((AA182*G182-(TRUNC(AA182*G182,2)+(TRUNC(AL182,2)-(TRUNC(S182*G182,2)+TRUNC(W182*G182,2)+TRUNC(Y182*G182,2)+TRUNC(AA182*G182,2)+TRUNC(AC182*G182,2)+TRUNC(AE182*G182,2)+TRUNC(AG182*G182,2)+TRUNC(AI182*G182,2)))))/AA182*G182),TRUE),IF(AND(AC182*G182&lt;&gt;0,(TRUNC(AC182*G182,2)+(TRUNC(AL182,2)-(TRUNC(S182*G182,2)+TRUNC(W182*G182,2)+TRUNC(Y182*G182,2)+TRUNC(AA182*G182,2)+TRUNC(AC182*G182,2)+TRUNC(AE182*G182,2)+TRUNC(AG182*G182,2)+TRUNC(AI182*G182,2))))&gt;=0),ABS((Y182*G182-(TRUNC(Y182*G182,2)+(TRUNC(AL182,2)-(TRUNC(S182*G182,2)+TRUNC(W182*G182,2)+TRUNC(Y182*G182,2)+TRUNC(AA182*G182,2)+TRUNC(AC182*G182,2)+TRUNC(AE182*G182,2)+TRUNC(AG182*G182,2)+TRUNC(AI182*G182,2)))))/Y182*G182)&lt;=ABS((AC182*G182-(TRUNC(AC182*G182,2)+(TRUNC(AL182,2)-(TRUNC(S182*G182,2)+TRUNC(W182*G182,2)+TRUNC(Y182*G182,2)+TRUNC(AA182*G182,2)+TRUNC(AC182*G182,2)+TRUNC(AE182*G182,2)+TRUNC(AG182*G182,2)+TRUNC(AI182*G182,2)))))/AC182*G182),TRUE),IF(AND(AE182*G182&lt;&gt;0,(TRUNC(AE182*G182,2)+(TRUNC(AL182,2)-(TRUNC(S182*G182,2)+TRUNC(W182*G182,2)+TRUNC(Y182*G182,2)+TRUNC(AA182*G182,2)+TRUNC(AC182*G182,2)+TRUNC(AE182*G182,2)+TRUNC(AG182*G182,2)+TRUNC(AI182*G182,2))))&gt;=0),ABS((Y182*G182-(TRUNC(Y182*G182,2)+(TRUNC(AL182,2)-(TRUNC(S182*G182,2)+TRUNC(W182*G182,2)+TRUNC(Y182*G182,2)+TRUNC(AA182*G182,2)+TRUNC(AC182*G182,2)+TRUNC(AE182*G182,2)+TRUNC(AG182*G182,2)+TRUNC(AI182*G182,2)))))/Y182*G182)&lt;=ABS((AE182*G182-(TRUNC(AE182*G182,2)+(TRUNC(AL182,2)-(TRUNC(S182*G182,2)+TRUNC(W182*G182,2)+TRUNC(Y182*G182,2)+TRUNC(AA182*G182,2)+TRUNC(AC182*G182,2)+TRUNC(AE182*G182,2)+TRUNC(AG182*G182,2)+TRUNC(AI182*G182,2)))))/AE182*G182),TRUE),IF(AND(AG182*G182&lt;&gt;0,(TRUNC(AG182*G182,2)+(TRUNC(AL182,2)-(TRUNC(S182*G182,2)+TRUNC(W182*G182,2)+TRUNC(Y182*G182,2)+TRUNC(AA182*G182,2)+TRUNC(AC182*G182,2)+TRUNC(AE182*G182,2)+TRUNC(AG182*G182,2)+TRUNC(AI182*G182,2))))&gt;=0),ABS((Y182*G182-(TRUNC(Y182*G182,2)+(TRUNC(AL182,2)-(TRUNC(S182*G182,2)+TRUNC(W182*G182,2)+TRUNC(Y182*G182,2)+TRUNC(AA182*G182,2)+TRUNC(AC182*G182,2)+TRUNC(AE182*G182,2)+TRUNC(AG182*G182,2)+TRUNC(AI182*G182,2)))))/Y182*G182)&lt;=ABS((AG182*G182-(TRUNC(AG182*G182,2)+(TRUNC(AL182,2)-(TRUNC(S182*G182,2)+TRUNC(W182*G182,2)+TRUNC(Y182*G182,2)+TRUNC(AA182*G182,2)+TRUNC(AC182*G182,2)+TRUNC(AE182*G182,2)+TRUNC(AG182*G182,2)+TRUNC(AI182*G182,2)))))/AG182*G182),TRUE),IF(AND(AI182*G182&lt;&gt;0,(TRUNC(AI182*G182,2)+(TRUNC(AL182,2)-(TRUNC(S182*G182,2)+TRUNC(W182*G182,2)+TRUNC(Y182*G182,2)+TRUNC(AA182*G182,2)+TRUNC(AC182*G182,2)+TRUNC(AE182*G182,2)+TRUNC(AG182*G182,2)+TRUNC(AI182*G182,2))))&gt;=0),ABS((Y182*G182-(TRUNC(Y182*G182,2)+(TRUNC(AL182,2)-(TRUNC(S182*G182,2)+TRUNC(W182*G182,2)+TRUNC(Y182*G182,2)+TRUNC(AA182*G182,2)+TRUNC(AC182*G182,2)+TRUNC(AE182*G182,2)+TRUNC(AG182*G182,2)+TRUNC(AI182*G182,2)))))/Y182*G182)&lt;=ABS((AI182*G182-(TRUNC(AI182*G182,2)+(TRUNC(AL182,2)-(TRUNC(S182*G182,2)+TRUNC(W182*G182,2)+TRUNC(Y182*G182,2)+TRUNC(AA182*G182,2)+TRUNC(AC182*G182,2)+TRUNC(AE182*G182,2)+TRUNC(AG182*G182,2)+TRUNC(AI182*G182,2)))))/AI182*G182),TRUE)),TRUNC(Y182*G182,2)+(TRUNC(AL182,2)-(TRUNC(S182*G182,2)+TRUNC(W182*G182,2)+TRUNC(Y182*G182,2)+TRUNC(AA182*G182,2)+TRUNC(AC182*G182,2)+TRUNC(AE182*G182,2)+TRUNC(AG182*G182,2)+TRUNC(AI182*G182,2))),TRUNC(Y182*G182,2)))))</f>
        <v>0</v>
      </c>
      <c r="AA182" s="369">
        <f>IF(L182*(1+R182)=0,0,IF((TRUNC(AK182,2)-(TRUNC(H182*(1+R182),2)+TRUNC(J182*(1+R182),2)+TRUNC(K182*(1+R182),2)+TRUNC(L182*(1+R182),2)+TRUNC(M182*(1+R182),2)+TRUNC(N182*(1+R182),2)+TRUNC(O182*(1+R182),2)+TRUNC(P182*(1+R182),2)))=0,TRUNC(L182*(1+R182),2),IF((TRUNC(TRUNC(L182*(1+R182),2),2)+(TRUNC(AK182,2)-(TRUNC(H182*(1+R182),2)+TRUNC(J182*(1+R182),2)+TRUNC(K182*(1+R182),2)+TRUNC(L182*(1+R182),2)+TRUNC(M182*(1+R182),2)+TRUNC(N182*(1+R182),2)+TRUNC(O182*(1+R182),2)+TRUNC(P182*(1+R182),2))))&lt;=0,TRUNC(L182*(1+R182),2),IF(AND(IF(AND(H182*(1+R182)&lt;&gt;0,(TRUNC(H182*(1+R182),2)+(TRUNC(AK182,2)-(TRUNC(H182*(1+R182),2)+TRUNC(J182*(1+R182),2)+TRUNC(K182*(1+R182),2)+TRUNC(L182*(1+R182),2)+TRUNC(M182*(1+R182),2)+TRUNC(N182*(1+R182),2)+TRUNC(O182*(1+R182),2)+TRUNC(P182*(1+R182),2))))&gt;=0),ABS((L182*(1+R182)-(TRUNC(L182*(1+R182),2)+(TRUNC(AK182,2)-(TRUNC(H182*(1+R182),2)+TRUNC(J182*(1+R182),2)+TRUNC(K182*(1+R182),2)+TRUNC(L182*(1+R182),2)+TRUNC(M182*(1+R182),2)+TRUNC(N182*(1+R182),2)+TRUNC(O182*(1+R182),2)+TRUNC(P182*(1+R182),2)))))/L182*(1+R182))&lt;ABS((H182*(1+R182)-(TRUNC(H182*(1+R182),2)+(TRUNC(AK182,2)-(TRUNC(H182*(1+R182),2)+TRUNC(J182*(1+R182),2)+TRUNC(K182*(1+R182),2)+TRUNC(L182*(1+R182),2)+TRUNC(M182*(1+R182),2)+TRUNC(N182*(1+R182),2)+TRUNC(O182*(1+R182),2)+TRUNC(P182*(1+R182),2)))))/H182*(1+R182)),TRUE),IF(AND(J182*(1+R182)&lt;&gt;0,(TRUNC(J182*(1+R182),2)+(TRUNC(AK182,2)-(TRUNC(H182*(1+R182),2)+TRUNC(J182*(1+R182),2)+TRUNC(K182*(1+R182),2)+TRUNC(L182*(1+R182),2)+TRUNC(M182*(1+R182),2)+TRUNC(N182*(1+R182),2)+TRUNC(O182*(1+R182),2)+TRUNC(P182*(1+R182),2))))&gt;=0),ABS((L182*(1+R182)-(TRUNC(L182*(1+R182),2)+(TRUNC(AK182,2)-(TRUNC(H182*(1+R182),2)+TRUNC(J182*(1+R182),2)+TRUNC(K182*(1+R182),2)+TRUNC(L182*(1+R182),2)+TRUNC(M182*(1+R182),2)+TRUNC(N182*(1+R182),2)+TRUNC(O182*(1+R182),2)+TRUNC(P182*(1+R182),2)))))/L182*(1+R182))&lt;ABS((J182*(1+R182)-(TRUNC(J182*(1+R182),2)+(TRUNC(AK182,2)-(TRUNC(H182*(1+R182),2)+TRUNC(J182*(1+R182),2)+TRUNC(K182*(1+R182),2)+TRUNC(L182*(1+R182),2)+TRUNC(M182*(1+R182),2)+TRUNC(N182*(1+R182),2)+TRUNC(O182*(1+R182),2)+TRUNC(P182*(1+R182),2)))))/J182*(1+R182)),TRUE),IF(AND(K182*(1+R182)&lt;&gt;0,(TRUNC(K182*(1+R182),2)+(TRUNC(AK182,2)-(TRUNC(H182*(1+R182),2)+TRUNC(J182*(1+R182),2)+TRUNC(K182*(1+R182),2)+TRUNC(L182*(1+R182),2)+TRUNC(M182*(1+R182),2)+TRUNC(N182*(1+R182),2)+TRUNC(O182*(1+R182),2)+TRUNC(P182*(1+R182),2))))&gt;=0),ABS((L182*(1+R182)-(TRUNC(L182*(1+R182),2)+(TRUNC(AK182,2)-(TRUNC(H182*(1+R182),2)+TRUNC(J182*(1+R182),2)+TRUNC(K182*(1+R182),2)+TRUNC(L182*(1+R182),2)+TRUNC(M182*(1+R182),2)+TRUNC(N182*(1+R182),2)+TRUNC(O182*(1+R182),2)+TRUNC(P182*(1+R182),2)))))/L182*(1+R182))&lt;ABS((K182*(1+R182)-(TRUNC(K182*(1+R182),2)+(TRUNC(AK182,2)-(TRUNC(H182*(1+R182),2)+TRUNC(J182*(1+R182),2)+TRUNC(K182*(1+R182),2)+TRUNC(L182*(1+R182),2)+TRUNC(M182*(1+R182),2)+TRUNC(N182*(1+R182),2)+TRUNC(O182*(1+R182),2)+TRUNC(P182*(1+R182),2)))))/K182*(1+R182)),TRUE),IF(AND(L182*(1+R182)&lt;&gt;0,(TRUNC(L182*(1+R182),2)+(TRUNC(AK182,2)-(TRUNC(H182*(1+R182),2)+TRUNC(J182*(1+R182),2)+TRUNC(K182*(1+R182),2)+TRUNC(L182*(1+R182),2)+TRUNC(M182*(1+R182),2)+TRUNC(N182*(1+R182),2)+TRUNC(O182*(1+R182),2)+TRUNC(P182*(1+R182),2))))&gt;=0),ABS((L182*(1+R182)-(TRUNC(L182*(1+R182),2)+(TRUNC(AK182,2)-(TRUNC(H182*(1+R182),2)+TRUNC(J182*(1+R182),2)+TRUNC(K182*(1+R182),2)+TRUNC(L182*(1+R182),2)+TRUNC(M182*(1+R182),2)+TRUNC(N182*(1+R182),2)+TRUNC(O182*(1+R182),2)+TRUNC(P182*(1+R182),2)))))/L182*(1+R182))&lt;=ABS((L182*(1+R182)-(TRUNC(L182*(1+R182),2)+(TRUNC(AK182,2)-(TRUNC(H182*(1+R182),2)+TRUNC(J182*(1+R182),2)+TRUNC(K182*(1+R182),2)+TRUNC(L182*(1+R182),2)+TRUNC(M182*(1+R182),2)+TRUNC(N182*(1+R182),2)+TRUNC(O182*(1+R182),2)+TRUNC(P182*(1+R182),2)))))/L182*(1+R182)),TRUE),IF(AND(M182*(1+R182)&lt;&gt;0,(TRUNC(M182*(1+R182),2)+(TRUNC(AK182,2)-(TRUNC(H182*(1+R182),2)+TRUNC(J182*(1+R182),2)+TRUNC(K182*(1+R182),2)+TRUNC(L182*(1+R182),2)+TRUNC(M182*(1+R182),2)+TRUNC(N182*(1+R182),2)+TRUNC(O182*(1+R182),2)+TRUNC(P182*(1+R182),2))))&gt;=0),ABS((L182*(1+R182)-(TRUNC(L182*(1+R182),2)+(TRUNC(AK182,2)-(TRUNC(H182*(1+R182),2)+TRUNC(J182*(1+R182),2)+TRUNC(K182*(1+R182),2)+TRUNC(L182*(1+R182),2)+TRUNC(M182*(1+R182),2)+TRUNC(N182*(1+R182),2)+TRUNC(O182*(1+R182),2)+TRUNC(P182*(1+R182),2)))))/L182*(1+R182))&lt;=ABS((M182*(1+R182)-(TRUNC(M182*(1+R182),2)+(TRUNC(AK182,2)-(TRUNC(H182*(1+R182),2)+TRUNC(J182*(1+R182),2)+TRUNC(K182*(1+R182),2)+TRUNC(L182*(1+R182),2)+TRUNC(M182*(1+R182),2)+TRUNC(N182*(1+R182),2)+TRUNC(O182*(1+R182),2)+TRUNC(P182*(1+R182),2)))))/M182*(1+R182)),TRUE),IF(AND(N182*(1+R182)&lt;&gt;0,(TRUNC(N182*(1+R182),2)+(TRUNC(AK182,2)-(TRUNC(H182*(1+R182),2)+TRUNC(J182*(1+R182),2)+TRUNC(K182*(1+R182),2)+TRUNC(L182*(1+R182),2)+TRUNC(M182*(1+R182),2)+TRUNC(N182*(1+R182),2)+TRUNC(O182*(1+R182),2)+TRUNC(P182*(1+R182),2))))&gt;=0),ABS((L182*(1+R182)-(TRUNC(L182*(1+R182),2)+(TRUNC(AK182,2)-(TRUNC(H182*(1+R182),2)+TRUNC(J182*(1+R182),2)+TRUNC(K182*(1+R182),2)+TRUNC(L182*(1+R182),2)+TRUNC(M182*(1+R182),2)+TRUNC(N182*(1+R182),2)+TRUNC(O182*(1+R182),2)+TRUNC(P182*(1+R182),2)))))/L182*(1+R182))&lt;=ABS((N182*(1+R182)-(TRUNC(N182*(1+R182),2)+(TRUNC(AK182,2)-(TRUNC(H182*(1+R182),2)+TRUNC(J182*(1+R182),2)+TRUNC(K182*(1+R182),2)+TRUNC(L182*(1+R182),2)+TRUNC(M182*(1+R182),2)+TRUNC(N182*(1+R182),2)+TRUNC(O182*(1+R182),2)+TRUNC(P182*(1+R182),2)))))/N182*(1+R182)),TRUE),IF(AND(O182*(1+R182)&lt;&gt;0,(TRUNC(O182*(1+R182),2)+(TRUNC(AK182,2)-(TRUNC(H182*(1+R182),2)+TRUNC(J182*(1+R182),2)+TRUNC(K182*(1+R182),2)+TRUNC(L182*(1+R182),2)+TRUNC(M182*(1+R182),2)+TRUNC(N182*(1+R182),2)+TRUNC(O182*(1+R182),2)+TRUNC(P182*(1+R182),2))))&gt;=0),ABS((L182*(1+R182)-(TRUNC(L182*(1+R182),2)+(TRUNC(AK182,2)-(TRUNC(H182*(1+R182),2)+TRUNC(J182*(1+R182),2)+TRUNC(K182*(1+R182),2)+TRUNC(L182*(1+R182),2)+TRUNC(M182*(1+R182),2)+TRUNC(N182*(1+R182),2)+TRUNC(O182*(1+R182),2)+TRUNC(P182*(1+R182),2)))))/L182*(1+R182))&lt;=ABS((O182*(1+R182)-(TRUNC(O182*(1+R182),2)+(TRUNC(AK182,2)-(TRUNC(H182*(1+R182),2)+TRUNC(J182*(1+R182),2)+TRUNC(K182*(1+R182),2)+TRUNC(L182*(1+R182),2)+TRUNC(M182*(1+R182),2)+TRUNC(N182*(1+R182),2)+TRUNC(O182*(1+R182),2)+TRUNC(P182*(1+R182),2)))))/O182*(1+R182)),TRUE),IF(AND(P182*(1+R182)&lt;&gt;0,(TRUNC(P182*(1+R182),2)+(TRUNC(AK182,2)-(TRUNC(H182*(1+R182),2)+TRUNC(J182*(1+R182),2)+TRUNC(K182*(1+R182),2)+TRUNC(L182*(1+R182),2)+TRUNC(M182*(1+R182),2)+TRUNC(N182*(1+R182),2)+TRUNC(O182*(1+R182),2)+TRUNC(P182*(1+R182),2))))&gt;=0),ABS((L182*(1+R182)-(TRUNC(L182*(1+R182),2)+(TRUNC(AK182,2)-(TRUNC(H182*(1+R182),2)+TRUNC(J182*(1+R182),2)+TRUNC(K182*(1+R182),2)+TRUNC(L182*(1+R182),2)+TRUNC(M182*(1+R182),2)+TRUNC(N182*(1+R182),2)+TRUNC(O182*(1+R182),2)+TRUNC(P182*(1+R182),2)))))/L182*(1+R182))&lt;=ABS((P182*(1+R182)-(TRUNC(P182*(1+R182),2)+(TRUNC(AK182,2)-(TRUNC(H182*(1+R182),2)+TRUNC(J182*(1+R182),2)+TRUNC(K182*(1+R182),2)+TRUNC(L182*(1+R182),2)+TRUNC(M182*(1+R182),2)+TRUNC(N182*(1+R182),2)+TRUNC(O182*(1+R182),2)+TRUNC(P182*(1+R182),2)))))/P182*(1+R182)),TRUE)),TRUNC(L182*(1+R182),2)+(TRUNC(AK182,2)-(TRUNC(H182*(1+R182),2)+TRUNC(J182*(1+R182),2)+TRUNC(K182*(1+R182),2)+TRUNC(L182*(1+R182),2)+TRUNC(M182*(1+R182),2)+TRUNC(N182*(1+R182),2)+TRUNC(O182*(1+R182),2)+TRUNC(P182*(1+R182),2))),TRUNC(L182*(1+R182),2)))))</f>
        <v>0</v>
      </c>
      <c r="AB182" s="369">
        <f>IF(AA182*G182=0,0,IF((TRUNC(AL182,2)-(TRUNC(S182*G182,2)+TRUNC(W182*G182,2)+TRUNC(Y182*G182,2)+TRUNC(AA182*G182,2)+TRUNC(AC182*G182,2)+TRUNC(AE182*G182,2)+TRUNC(AG182*G182,2)+TRUNC(AI182*G182,2)))=0,TRUNC(AA182*G182,2),IF((TRUNC(TRUNC(AA182*G182,2),2)+(TRUNC(AL182,2)-(TRUNC(S182*G182,2)+TRUNC(W182*G182,2)+TRUNC(Y182*G182,2)+TRUNC(AA182*G182,2)+TRUNC(AC182*G182,2)+TRUNC(AE182*G182,2)+TRUNC(AG182*G182,2)+TRUNC(AI182*G182,2))))&lt;=0,TRUNC(AA182*G182,2),IF(AND(IF(AND(S182*G182&lt;&gt;0,(TRUNC(S182*G182,2)+(TRUNC(AL182,2)-(TRUNC(S182*G182,2)+TRUNC(W182*G182,2)+TRUNC(Y182*G182,2)+TRUNC(AA182*G182,2)+TRUNC(AC182*G182,2)+TRUNC(AE182*G182,2)+TRUNC(AG182*G182,2)+TRUNC(AI182*G182,2))))&gt;=0),ABS((AA182*G182-(TRUNC(AA182*G182,2)+(TRUNC(AL182,2)-(TRUNC(S182*G182,2)+TRUNC(W182*G182,2)+TRUNC(Y182*G182,2)+TRUNC(AA182*G182,2)+TRUNC(AC182*G182,2)+TRUNC(AE182*G182,2)+TRUNC(AG182*G182,2)+TRUNC(AI182*G182,2)))))/AA182*G182)&lt;ABS((S182*G182-(TRUNC(S182*G182,2)+(TRUNC(AL182,2)-(TRUNC(S182*G182,2)+TRUNC(W182*G182,2)+TRUNC(Y182*G182,2)+TRUNC(AA182*G182,2)+TRUNC(AC182*G182,2)+TRUNC(AE182*G182,2)+TRUNC(AG182*G182,2)+TRUNC(AI182*G182,2)))))/S182*G182),TRUE),IF(AND(W182*G182&lt;&gt;0,(TRUNC(W182*G182,2)+(TRUNC(AL182,2)-(TRUNC(S182*G182,2)+TRUNC(W182*G182,2)+TRUNC(Y182*G182,2)+TRUNC(AA182*G182,2)+TRUNC(AC182*G182,2)+TRUNC(AE182*G182,2)+TRUNC(AG182*G182,2)+TRUNC(AI182*G182,2))))&gt;=0),ABS((AA182*G182-(TRUNC(AA182*G182,2)+(TRUNC(AL182,2)-(TRUNC(S182*G182,2)+TRUNC(W182*G182,2)+TRUNC(Y182*G182,2)+TRUNC(AA182*G182,2)+TRUNC(AC182*G182,2)+TRUNC(AE182*G182,2)+TRUNC(AG182*G182,2)+TRUNC(AI182*G182,2)))))/AA182*G182)&lt;ABS((W182*G182-(TRUNC(W182*G182,2)+(TRUNC(AL182,2)-(TRUNC(S182*G182,2)+TRUNC(W182*G182,2)+TRUNC(Y182*G182,2)+TRUNC(AA182*G182,2)+TRUNC(AC182*G182,2)+TRUNC(AE182*G182,2)+TRUNC(AG182*G182,2)+TRUNC(AI182*G182,2)))))/W182*G182),TRUE),IF(AND(Y182*G182&lt;&gt;0,(TRUNC(Y182*G182,2)+(TRUNC(AL182,2)-(TRUNC(S182*G182,2)+TRUNC(W182*G182,2)+TRUNC(Y182*G182,2)+TRUNC(AA182*G182,2)+TRUNC(AC182*G182,2)+TRUNC(AE182*G182,2)+TRUNC(AG182*G182,2)+TRUNC(AI182*G182,2))))&gt;=0),ABS((AA182*G182-(TRUNC(AA182*G182,2)+(TRUNC(AL182,2)-(TRUNC(S182*G182,2)+TRUNC(W182*G182,2)+TRUNC(Y182*G182,2)+TRUNC(AA182*G182,2)+TRUNC(AC182*G182,2)+TRUNC(AE182*G182,2)+TRUNC(AG182*G182,2)+TRUNC(AI182*G182,2)))))/AA182*G182)&lt;ABS((Y182*G182-(TRUNC(Y182*G182,2)+(TRUNC(AL182,2)-(TRUNC(S182*G182,2)+TRUNC(W182*G182,2)+TRUNC(Y182*G182,2)+TRUNC(AA182*G182,2)+TRUNC(AC182*G182,2)+TRUNC(AE182*G182,2)+TRUNC(AG182*G182,2)+TRUNC(AI182*G182,2)))))/Y182*G182),TRUE),IF(AND(AA182*G182&lt;&gt;0,(TRUNC(AA182*G182,2)+(TRUNC(AL182,2)-(TRUNC(S182*G182,2)+TRUNC(W182*G182,2)+TRUNC(Y182*G182,2)+TRUNC(AA182*G182,2)+TRUNC(AC182*G182,2)+TRUNC(AE182*G182,2)+TRUNC(AG182*G182,2)+TRUNC(AI182*G182,2))))&gt;=0),ABS((AA182*G182-(TRUNC(AA182*G182,2)+(TRUNC(AL182,2)-(TRUNC(S182*G182,2)+TRUNC(W182*G182,2)+TRUNC(Y182*G182,2)+TRUNC(AA182*G182,2)+TRUNC(AC182*G182,2)+TRUNC(AE182*G182,2)+TRUNC(AG182*G182,2)+TRUNC(AI182*G182,2)))))/AA182*G182)&lt;=ABS((AA182*G182-(TRUNC(AA182*G182,2)+(TRUNC(AL182,2)-(TRUNC(S182*G182,2)+TRUNC(W182*G182,2)+TRUNC(Y182*G182,2)+TRUNC(AA182*G182,2)+TRUNC(AC182*G182,2)+TRUNC(AE182*G182,2)+TRUNC(AG182*G182,2)+TRUNC(AI182*G182,2)))))/AA182*G182),TRUE),IF(AND(AC182*G182&lt;&gt;0,(TRUNC(AC182*G182,2)+(TRUNC(AL182,2)-(TRUNC(S182*G182,2)+TRUNC(W182*G182,2)+TRUNC(Y182*G182,2)+TRUNC(AA182*G182,2)+TRUNC(AC182*G182,2)+TRUNC(AE182*G182,2)+TRUNC(AG182*G182,2)+TRUNC(AI182*G182,2))))&gt;=0),ABS((AA182*G182-(TRUNC(AA182*G182,2)+(TRUNC(AL182,2)-(TRUNC(S182*G182,2)+TRUNC(W182*G182,2)+TRUNC(Y182*G182,2)+TRUNC(AA182*G182,2)+TRUNC(AC182*G182,2)+TRUNC(AE182*G182,2)+TRUNC(AG182*G182,2)+TRUNC(AI182*G182,2)))))/AA182*G182)&lt;=ABS((AC182*G182-(TRUNC(AC182*G182,2)+(TRUNC(AL182,2)-(TRUNC(S182*G182,2)+TRUNC(W182*G182,2)+TRUNC(Y182*G182,2)+TRUNC(AA182*G182,2)+TRUNC(AC182*G182,2)+TRUNC(AE182*G182,2)+TRUNC(AG182*G182,2)+TRUNC(AI182*G182,2)))))/AC182*G182),TRUE),IF(AND(AE182*G182&lt;&gt;0,(TRUNC(AE182*G182,2)+(TRUNC(AL182,2)-(TRUNC(S182*G182,2)+TRUNC(W182*G182,2)+TRUNC(Y182*G182,2)+TRUNC(AA182*G182,2)+TRUNC(AC182*G182,2)+TRUNC(AE182*G182,2)+TRUNC(AG182*G182,2)+TRUNC(AI182*G182,2))))&gt;=0),ABS((AA182*G182-(TRUNC(AA182*G182,2)+(TRUNC(AL182,2)-(TRUNC(S182*G182,2)+TRUNC(W182*G182,2)+TRUNC(Y182*G182,2)+TRUNC(AA182*G182,2)+TRUNC(AC182*G182,2)+TRUNC(AE182*G182,2)+TRUNC(AG182*G182,2)+TRUNC(AI182*G182,2)))))/AA182*G182)&lt;=ABS((AE182*G182-(TRUNC(AE182*G182,2)+(TRUNC(AL182,2)-(TRUNC(S182*G182,2)+TRUNC(W182*G182,2)+TRUNC(Y182*G182,2)+TRUNC(AA182*G182,2)+TRUNC(AC182*G182,2)+TRUNC(AE182*G182,2)+TRUNC(AG182*G182,2)+TRUNC(AI182*G182,2)))))/AE182*G182),TRUE),IF(AND(AG182*G182&lt;&gt;0,(TRUNC(AG182*G182,2)+(TRUNC(AL182,2)-(TRUNC(S182*G182,2)+TRUNC(W182*G182,2)+TRUNC(Y182*G182,2)+TRUNC(AA182*G182,2)+TRUNC(AC182*G182,2)+TRUNC(AE182*G182,2)+TRUNC(AG182*G182,2)+TRUNC(AI182*G182,2))))&gt;=0),ABS((AA182*G182-(TRUNC(AA182*G182,2)+(TRUNC(AL182,2)-(TRUNC(S182*G182,2)+TRUNC(W182*G182,2)+TRUNC(Y182*G182,2)+TRUNC(AA182*G182,2)+TRUNC(AC182*G182,2)+TRUNC(AE182*G182,2)+TRUNC(AG182*G182,2)+TRUNC(AI182*G182,2)))))/AA182*G182)&lt;=ABS((AG182*G182-(TRUNC(AG182*G182,2)+(TRUNC(AL182,2)-(TRUNC(S182*G182,2)+TRUNC(W182*G182,2)+TRUNC(Y182*G182,2)+TRUNC(AA182*G182,2)+TRUNC(AC182*G182,2)+TRUNC(AE182*G182,2)+TRUNC(AG182*G182,2)+TRUNC(AI182*G182,2)))))/AG182*G182),TRUE),IF(AND(AI182*G182&lt;&gt;0,(TRUNC(AI182*G182,2)+(TRUNC(AL182,2)-(TRUNC(S182*G182,2)+TRUNC(W182*G182,2)+TRUNC(Y182*G182,2)+TRUNC(AA182*G182,2)+TRUNC(AC182*G182,2)+TRUNC(AE182*G182,2)+TRUNC(AG182*G182,2)+TRUNC(AI182*G182,2))))&gt;=0),ABS((AA182*G182-(TRUNC(AA182*G182,2)+(TRUNC(AL182,2)-(TRUNC(S182*G182,2)+TRUNC(W182*G182,2)+TRUNC(Y182*G182,2)+TRUNC(AA182*G182,2)+TRUNC(AC182*G182,2)+TRUNC(AE182*G182,2)+TRUNC(AG182*G182,2)+TRUNC(AI182*G182,2)))))/AA182*G182)&lt;=ABS((AI182*G182-(TRUNC(AI182*G182,2)+(TRUNC(AL182,2)-(TRUNC(S182*G182,2)+TRUNC(W182*G182,2)+TRUNC(Y182*G182,2)+TRUNC(AA182*G182,2)+TRUNC(AC182*G182,2)+TRUNC(AE182*G182,2)+TRUNC(AG182*G182,2)+TRUNC(AI182*G182,2)))))/AI182*G182),TRUE)),TRUNC(AA182*G182,2)+(TRUNC(AL182,2)-(TRUNC(S182*G182,2)+TRUNC(W182*G182,2)+TRUNC(Y182*G182,2)+TRUNC(AA182*G182,2)+TRUNC(AC182*G182,2)+TRUNC(AE182*G182,2)+TRUNC(AG182*G182,2)+TRUNC(AI182*G182,2))),TRUNC(AA182*G182,2)))))</f>
        <v>0</v>
      </c>
      <c r="AC182" s="369">
        <f>IF(M182*(1+R182)=0,0,IF((TRUNC(AK182,2)-(TRUNC(H182*(1+R182),2)+TRUNC(J182*(1+R182),2)+TRUNC(K182*(1+R182),2)+TRUNC(L182*(1+R182),2)+TRUNC(M182*(1+R182),2)+TRUNC(N182*(1+R182),2)+TRUNC(O182*(1+R182),2)+TRUNC(P182*(1+R182),2)))=0,TRUNC(M182*(1+R182),2),IF((TRUNC(TRUNC(M182*(1+R182),2),2)+(TRUNC(AK182,2)-(TRUNC(H182*(1+R182),2)+TRUNC(J182*(1+R182),2)+TRUNC(K182*(1+R182),2)+TRUNC(L182*(1+R182),2)+TRUNC(M182*(1+R182),2)+TRUNC(N182*(1+R182),2)+TRUNC(O182*(1+R182),2)+TRUNC(P182*(1+R182),2))))&lt;=0,TRUNC(M182*(1+R182),2),IF(AND(IF(AND(H182*(1+R182)&lt;&gt;0,(TRUNC(H182*(1+R182),2)+(TRUNC(AK182,2)-(TRUNC(H182*(1+R182),2)+TRUNC(J182*(1+R182),2)+TRUNC(K182*(1+R182),2)+TRUNC(L182*(1+R182),2)+TRUNC(M182*(1+R182),2)+TRUNC(N182*(1+R182),2)+TRUNC(O182*(1+R182),2)+TRUNC(P182*(1+R182),2))))&gt;=0),ABS((M182*(1+R182)-(TRUNC(M182*(1+R182),2)+(TRUNC(AK182,2)-(TRUNC(H182*(1+R182),2)+TRUNC(J182*(1+R182),2)+TRUNC(K182*(1+R182),2)+TRUNC(L182*(1+R182),2)+TRUNC(M182*(1+R182),2)+TRUNC(N182*(1+R182),2)+TRUNC(O182*(1+R182),2)+TRUNC(P182*(1+R182),2)))))/M182*(1+R182))&lt;ABS((H182*(1+R182)-(TRUNC(H182*(1+R182),2)+(TRUNC(AK182,2)-(TRUNC(H182*(1+R182),2)+TRUNC(J182*(1+R182),2)+TRUNC(K182*(1+R182),2)+TRUNC(L182*(1+R182),2)+TRUNC(M182*(1+R182),2)+TRUNC(N182*(1+R182),2)+TRUNC(O182*(1+R182),2)+TRUNC(P182*(1+R182),2)))))/H182*(1+R182)),TRUE),IF(AND(J182*(1+R182)&lt;&gt;0,(TRUNC(J182*(1+R182),2)+(TRUNC(AK182,2)-(TRUNC(H182*(1+R182),2)+TRUNC(J182*(1+R182),2)+TRUNC(K182*(1+R182),2)+TRUNC(L182*(1+R182),2)+TRUNC(M182*(1+R182),2)+TRUNC(N182*(1+R182),2)+TRUNC(O182*(1+R182),2)+TRUNC(P182*(1+R182),2))))&gt;=0),ABS((M182*(1+R182)-(TRUNC(M182*(1+R182),2)+(TRUNC(AK182,2)-(TRUNC(H182*(1+R182),2)+TRUNC(J182*(1+R182),2)+TRUNC(K182*(1+R182),2)+TRUNC(L182*(1+R182),2)+TRUNC(M182*(1+R182),2)+TRUNC(N182*(1+R182),2)+TRUNC(O182*(1+R182),2)+TRUNC(P182*(1+R182),2)))))/M182*(1+R182))&lt;ABS((J182*(1+R182)-(TRUNC(J182*(1+R182),2)+(TRUNC(AK182,2)-(TRUNC(H182*(1+R182),2)+TRUNC(J182*(1+R182),2)+TRUNC(K182*(1+R182),2)+TRUNC(L182*(1+R182),2)+TRUNC(M182*(1+R182),2)+TRUNC(N182*(1+R182),2)+TRUNC(O182*(1+R182),2)+TRUNC(P182*(1+R182),2)))))/J182*(1+R182)),TRUE),IF(AND(K182*(1+R182)&lt;&gt;0,(TRUNC(K182*(1+R182),2)+(TRUNC(AK182,2)-(TRUNC(H182*(1+R182),2)+TRUNC(J182*(1+R182),2)+TRUNC(K182*(1+R182),2)+TRUNC(L182*(1+R182),2)+TRUNC(M182*(1+R182),2)+TRUNC(N182*(1+R182),2)+TRUNC(O182*(1+R182),2)+TRUNC(P182*(1+R182),2))))&gt;=0),ABS((M182*(1+R182)-(TRUNC(M182*(1+R182),2)+(TRUNC(AK182,2)-(TRUNC(H182*(1+R182),2)+TRUNC(J182*(1+R182),2)+TRUNC(K182*(1+R182),2)+TRUNC(L182*(1+R182),2)+TRUNC(M182*(1+R182),2)+TRUNC(N182*(1+R182),2)+TRUNC(O182*(1+R182),2)+TRUNC(P182*(1+R182),2)))))/M182*(1+R182))&lt;ABS((K182*(1+R182)-(TRUNC(K182*(1+R182),2)+(TRUNC(AK182,2)-(TRUNC(H182*(1+R182),2)+TRUNC(J182*(1+R182),2)+TRUNC(K182*(1+R182),2)+TRUNC(L182*(1+R182),2)+TRUNC(M182*(1+R182),2)+TRUNC(N182*(1+R182),2)+TRUNC(O182*(1+R182),2)+TRUNC(P182*(1+R182),2)))))/K182*(1+R182)),TRUE),IF(AND(L182*(1+R182)&lt;&gt;0,(TRUNC(L182*(1+R182),2)+(TRUNC(AK182,2)-(TRUNC(H182*(1+R182),2)+TRUNC(J182*(1+R182),2)+TRUNC(K182*(1+R182),2)+TRUNC(L182*(1+R182),2)+TRUNC(M182*(1+R182),2)+TRUNC(N182*(1+R182),2)+TRUNC(O182*(1+R182),2)+TRUNC(P182*(1+R182),2))))&gt;=0),ABS((M182*(1+R182)-(TRUNC(M182*(1+R182),2)+(TRUNC(AK182,2)-(TRUNC(H182*(1+R182),2)+TRUNC(J182*(1+R182),2)+TRUNC(K182*(1+R182),2)+TRUNC(L182*(1+R182),2)+TRUNC(M182*(1+R182),2)+TRUNC(N182*(1+R182),2)+TRUNC(O182*(1+R182),2)+TRUNC(P182*(1+R182),2)))))/M182*(1+R182))&lt;ABS((L182*(1+R182)-(TRUNC(L182*(1+R182),2)+(TRUNC(AK182,2)-(TRUNC(H182*(1+R182),2)+TRUNC(J182*(1+R182),2)+TRUNC(K182*(1+R182),2)+TRUNC(L182*(1+R182),2)+TRUNC(M182*(1+R182),2)+TRUNC(N182*(1+R182),2)+TRUNC(O182*(1+R182),2)+TRUNC(P182*(1+R182),2)))))/L182*(1+R182)),TRUE),IF(AND(M182*(1+R182)&lt;&gt;0,(TRUNC(M182*(1+R182),2)+(TRUNC(AK182,2)-(TRUNC(H182*(1+R182),2)+TRUNC(J182*(1+R182),2)+TRUNC(K182*(1+R182),2)+TRUNC(L182*(1+R182),2)+TRUNC(M182*(1+R182),2)+TRUNC(N182*(1+R182),2)+TRUNC(O182*(1+R182),2)+TRUNC(P182*(1+R182),2))))&gt;=0),ABS((M182*(1+R182)-(TRUNC(M182*(1+R182),2)+(TRUNC(AK182,2)-(TRUNC(H182*(1+R182),2)+TRUNC(J182*(1+R182),2)+TRUNC(K182*(1+R182),2)+TRUNC(L182*(1+R182),2)+TRUNC(M182*(1+R182),2)+TRUNC(N182*(1+R182),2)+TRUNC(O182*(1+R182),2)+TRUNC(P182*(1+R182),2)))))/M182*(1+R182))&lt;=ABS((M182*(1+R182)-(TRUNC(M182*(1+R182),2)+(TRUNC(AK182,2)-(TRUNC(H182*(1+R182),2)+TRUNC(J182*(1+R182),2)+TRUNC(K182*(1+R182),2)+TRUNC(L182*(1+R182),2)+TRUNC(M182*(1+R182),2)+TRUNC(N182*(1+R182),2)+TRUNC(O182*(1+R182),2)+TRUNC(P182*(1+R182),2)))))/M182*(1+R182)),TRUE),IF(AND(N182*(1+R182)&lt;&gt;0,(TRUNC(N182*(1+R182),2)+(TRUNC(AK182,2)-(TRUNC(H182*(1+R182),2)+TRUNC(J182*(1+R182),2)+TRUNC(K182*(1+R182),2)+TRUNC(L182*(1+R182),2)+TRUNC(M182*(1+R182),2)+TRUNC(N182*(1+R182),2)+TRUNC(O182*(1+R182),2)+TRUNC(P182*(1+R182),2))))&gt;=0),ABS((M182*(1+R182)-(TRUNC(M182*(1+R182),2)+(TRUNC(AK182,2)-(TRUNC(H182*(1+R182),2)+TRUNC(J182*(1+R182),2)+TRUNC(K182*(1+R182),2)+TRUNC(L182*(1+R182),2)+TRUNC(M182*(1+R182),2)+TRUNC(N182*(1+R182),2)+TRUNC(O182*(1+R182),2)+TRUNC(P182*(1+R182),2)))))/M182*(1+R182))&lt;=ABS((N182*(1+R182)-(TRUNC(N182*(1+R182),2)+(TRUNC(AK182,2)-(TRUNC(H182*(1+R182),2)+TRUNC(J182*(1+R182),2)+TRUNC(K182*(1+R182),2)+TRUNC(L182*(1+R182),2)+TRUNC(M182*(1+R182),2)+TRUNC(N182*(1+R182),2)+TRUNC(O182*(1+R182),2)+TRUNC(P182*(1+R182),2)))))/N182*(1+R182)),TRUE),IF(AND(O182*(1+R182)&lt;&gt;0,(TRUNC(O182*(1+R182),2)+(TRUNC(AK182,2)-(TRUNC(H182*(1+R182),2)+TRUNC(J182*(1+R182),2)+TRUNC(K182*(1+R182),2)+TRUNC(L182*(1+R182),2)+TRUNC(M182*(1+R182),2)+TRUNC(N182*(1+R182),2)+TRUNC(O182*(1+R182),2)+TRUNC(P182*(1+R182),2))))&gt;=0),ABS((M182*(1+R182)-(TRUNC(M182*(1+R182),2)+(TRUNC(AK182,2)-(TRUNC(H182*(1+R182),2)+TRUNC(J182*(1+R182),2)+TRUNC(K182*(1+R182),2)+TRUNC(L182*(1+R182),2)+TRUNC(M182*(1+R182),2)+TRUNC(N182*(1+R182),2)+TRUNC(O182*(1+R182),2)+TRUNC(P182*(1+R182),2)))))/M182*(1+R182))&lt;=ABS((O182*(1+R182)-(TRUNC(O182*(1+R182),2)+(TRUNC(AK182,2)-(TRUNC(H182*(1+R182),2)+TRUNC(J182*(1+R182),2)+TRUNC(K182*(1+R182),2)+TRUNC(L182*(1+R182),2)+TRUNC(M182*(1+R182),2)+TRUNC(N182*(1+R182),2)+TRUNC(O182*(1+R182),2)+TRUNC(P182*(1+R182),2)))))/O182*(1+R182)),TRUE),IF(AND(P182*(1+R182)&lt;&gt;0,(TRUNC(P182*(1+R182),2)+(TRUNC(AK182,2)-(TRUNC(H182*(1+R182),2)+TRUNC(J182*(1+R182),2)+TRUNC(K182*(1+R182),2)+TRUNC(L182*(1+R182),2)+TRUNC(M182*(1+R182),2)+TRUNC(N182*(1+R182),2)+TRUNC(O182*(1+R182),2)+TRUNC(P182*(1+R182),2))))&gt;=0),ABS((M182*(1+R182)-(TRUNC(M182*(1+R182),2)+(TRUNC(AK182,2)-(TRUNC(H182*(1+R182),2)+TRUNC(J182*(1+R182),2)+TRUNC(K182*(1+R182),2)+TRUNC(L182*(1+R182),2)+TRUNC(M182*(1+R182),2)+TRUNC(N182*(1+R182),2)+TRUNC(O182*(1+R182),2)+TRUNC(P182*(1+R182),2)))))/M182*(1+R182))&lt;=ABS((P182*(1+R182)-(TRUNC(P182*(1+R182),2)+(TRUNC(AK182,2)-(TRUNC(H182*(1+R182),2)+TRUNC(J182*(1+R182),2)+TRUNC(K182*(1+R182),2)+TRUNC(L182*(1+R182),2)+TRUNC(M182*(1+R182),2)+TRUNC(N182*(1+R182),2)+TRUNC(O182*(1+R182),2)+TRUNC(P182*(1+R182),2)))))/P182*(1+R182)),TRUE)),TRUNC(M182*(1+R182),2)+(TRUNC(AK182,2)-(TRUNC(H182*(1+R182),2)+TRUNC(J182*(1+R182),2)+TRUNC(K182*(1+R182),2)+TRUNC(L182*(1+R182),2)+TRUNC(M182*(1+R182),2)+TRUNC(N182*(1+R182),2)+TRUNC(O182*(1+R182),2)+TRUNC(P182*(1+R182),2))),TRUNC(M182*(1+R182),2)))))</f>
        <v>0</v>
      </c>
      <c r="AD182" s="369">
        <f>IF(AC182*G182=0,0,IF((TRUNC(AL182,2)-(TRUNC(S182*G182,2)+TRUNC(W182*G182,2)+TRUNC(Y182*G182,2)+TRUNC(AA182*G182,2)+TRUNC(AC182*G182,2)+TRUNC(AE182*G182,2)+TRUNC(AG182*G182,2)+TRUNC(AI182*G182,2)))=0,TRUNC(AC182*G182,2),IF((TRUNC(TRUNC(AC182*G182,2),2)+(TRUNC(AL182,2)-(TRUNC(S182*G182,2)+TRUNC(W182*G182,2)+TRUNC(Y182*G182,2)+TRUNC(AA182*G182,2)+TRUNC(AC182*G182,2)+TRUNC(AE182*G182,2)+TRUNC(AG182*G182,2)+TRUNC(AI182*G182,2))))&lt;=0,TRUNC(AC182*G182,2),IF(AND(IF(AND(S182*G182&lt;&gt;0,(TRUNC(S182*G182,2)+(TRUNC(AL182,2)-(TRUNC(S182*G182,2)+TRUNC(W182*G182,2)+TRUNC(Y182*G182,2)+TRUNC(AA182*G182,2)+TRUNC(AC182*G182,2)+TRUNC(AE182*G182,2)+TRUNC(AG182*G182,2)+TRUNC(AI182*G182,2))))&gt;=0),ABS((AC182*G182-(TRUNC(AC182*G182,2)+(TRUNC(AL182,2)-(TRUNC(S182*G182,2)+TRUNC(W182*G182,2)+TRUNC(Y182*G182,2)+TRUNC(AA182*G182,2)+TRUNC(AC182*G182,2)+TRUNC(AE182*G182,2)+TRUNC(AG182*G182,2)+TRUNC(AI182*G182,2)))))/AC182*G182)&lt;ABS((S182*G182-(TRUNC(S182*G182,2)+(TRUNC(AL182,2)-(TRUNC(S182*G182,2)+TRUNC(W182*G182,2)+TRUNC(Y182*G182,2)+TRUNC(AA182*G182,2)+TRUNC(AC182*G182,2)+TRUNC(AE182*G182,2)+TRUNC(AG182*G182,2)+TRUNC(AI182*G182,2)))))/S182*G182),TRUE),IF(AND(W182*G182&lt;&gt;0,(TRUNC(W182*G182,2)+(TRUNC(AL182,2)-(TRUNC(S182*G182,2)+TRUNC(W182*G182,2)+TRUNC(Y182*G182,2)+TRUNC(AA182*G182,2)+TRUNC(AC182*G182,2)+TRUNC(AE182*G182,2)+TRUNC(AG182*G182,2)+TRUNC(AI182*G182,2))))&gt;=0),ABS((AC182*G182-(TRUNC(AC182*G182,2)+(TRUNC(AL182,2)-(TRUNC(S182*G182,2)+TRUNC(W182*G182,2)+TRUNC(Y182*G182,2)+TRUNC(AA182*G182,2)+TRUNC(AC182*G182,2)+TRUNC(AE182*G182,2)+TRUNC(AG182*G182,2)+TRUNC(AI182*G182,2)))))/AC182*G182)&lt;ABS((W182*G182-(TRUNC(W182*G182,2)+(TRUNC(AL182,2)-(TRUNC(S182*G182,2)+TRUNC(W182*G182,2)+TRUNC(Y182*G182,2)+TRUNC(AA182*G182,2)+TRUNC(AC182*G182,2)+TRUNC(AE182*G182,2)+TRUNC(AG182*G182,2)+TRUNC(AI182*G182,2)))))/W182*G182),TRUE),IF(AND(Y182*G182&lt;&gt;0,(TRUNC(Y182*G182,2)+(TRUNC(AL182,2)-(TRUNC(S182*G182,2)+TRUNC(W182*G182,2)+TRUNC(Y182*G182,2)+TRUNC(AA182*G182,2)+TRUNC(AC182*G182,2)+TRUNC(AE182*G182,2)+TRUNC(AG182*G182,2)+TRUNC(AI182*G182,2))))&gt;=0),ABS((AC182*G182-(TRUNC(AC182*G182,2)+(TRUNC(AL182,2)-(TRUNC(S182*G182,2)+TRUNC(W182*G182,2)+TRUNC(Y182*G182,2)+TRUNC(AA182*G182,2)+TRUNC(AC182*G182,2)+TRUNC(AE182*G182,2)+TRUNC(AG182*G182,2)+TRUNC(AI182*G182,2)))))/AC182*G182)&lt;ABS((Y182*G182-(TRUNC(Y182*G182,2)+(TRUNC(AL182,2)-(TRUNC(S182*G182,2)+TRUNC(W182*G182,2)+TRUNC(Y182*G182,2)+TRUNC(AA182*G182,2)+TRUNC(AC182*G182,2)+TRUNC(AE182*G182,2)+TRUNC(AG182*G182,2)+TRUNC(AI182*G182,2)))))/Y182*G182),TRUE),IF(AND(AA182*G182&lt;&gt;0,(TRUNC(AA182*G182,2)+(TRUNC(AL182,2)-(TRUNC(S182*G182,2)+TRUNC(W182*G182,2)+TRUNC(Y182*G182,2)+TRUNC(AA182*G182,2)+TRUNC(AC182*G182,2)+TRUNC(AE182*G182,2)+TRUNC(AG182*G182,2)+TRUNC(AI182*G182,2))))&gt;=0),ABS((AC182*G182-(TRUNC(AC182*G182,2)+(TRUNC(AL182,2)-(TRUNC(S182*G182,2)+TRUNC(W182*G182,2)+TRUNC(Y182*G182,2)+TRUNC(AA182*G182,2)+TRUNC(AC182*G182,2)+TRUNC(AE182*G182,2)+TRUNC(AG182*G182,2)+TRUNC(AI182*G182,2)))))/AC182*G182)&lt;ABS((AA182*G182-(TRUNC(AA182*G182,2)+(TRUNC(AL182,2)-(TRUNC(S182*G182,2)+TRUNC(W182*G182,2)+TRUNC(Y182*G182,2)+TRUNC(AA182*G182,2)+TRUNC(AC182*G182,2)+TRUNC(AE182*G182,2)+TRUNC(AG182*G182,2)+TRUNC(AI182*G182,2)))))/AA182*G182),TRUE),IF(AND(AC182*G182&lt;&gt;0,(TRUNC(AC182*G182,2)+(TRUNC(AL182,2)-(TRUNC(S182*G182,2)+TRUNC(W182*G182,2)+TRUNC(Y182*G182,2)+TRUNC(AA182*G182,2)+TRUNC(AC182*G182,2)+TRUNC(AE182*G182,2)+TRUNC(AG182*G182,2)+TRUNC(AI182*G182,2))))&gt;=0),ABS((AC182*G182-(TRUNC(AC182*G182,2)+(TRUNC(AL182,2)-(TRUNC(S182*G182,2)+TRUNC(W182*G182,2)+TRUNC(Y182*G182,2)+TRUNC(AA182*G182,2)+TRUNC(AC182*G182,2)+TRUNC(AE182*G182,2)+TRUNC(AG182*G182,2)+TRUNC(AI182*G182,2)))))/AC182*G182)&lt;=ABS((AC182*G182-(TRUNC(AC182*G182,2)+(TRUNC(AL182,2)-(TRUNC(S182*G182,2)+TRUNC(W182*G182,2)+TRUNC(Y182*G182,2)+TRUNC(AA182*G182,2)+TRUNC(AC182*G182,2)+TRUNC(AE182*G182,2)+TRUNC(AG182*G182,2)+TRUNC(AI182*G182,2)))))/AC182*G182),TRUE),IF(AND(AE182*G182&lt;&gt;0,(TRUNC(AE182*G182,2)+(TRUNC(AL182,2)-(TRUNC(S182*G182,2)+TRUNC(W182*G182,2)+TRUNC(Y182*G182,2)+TRUNC(AA182*G182,2)+TRUNC(AC182*G182,2)+TRUNC(AE182*G182,2)+TRUNC(AG182*G182,2)+TRUNC(AI182*G182,2))))&gt;=0),ABS((AC182*G182-(TRUNC(AC182*G182,2)+(TRUNC(AL182,2)-(TRUNC(S182*G182,2)+TRUNC(W182*G182,2)+TRUNC(Y182*G182,2)+TRUNC(AA182*G182,2)+TRUNC(AC182*G182,2)+TRUNC(AE182*G182,2)+TRUNC(AG182*G182,2)+TRUNC(AI182*G182,2)))))/AC182*G182)&lt;=ABS((AE182*G182-(TRUNC(AE182*G182,2)+(TRUNC(AL182,2)-(TRUNC(S182*G182,2)+TRUNC(W182*G182,2)+TRUNC(Y182*G182,2)+TRUNC(AA182*G182,2)+TRUNC(AC182*G182,2)+TRUNC(AE182*G182,2)+TRUNC(AG182*G182,2)+TRUNC(AI182*G182,2)))))/AE182*G182),TRUE),IF(AND(AG182*G182&lt;&gt;0,(TRUNC(AG182*G182,2)+(TRUNC(AL182,2)-(TRUNC(S182*G182,2)+TRUNC(W182*G182,2)+TRUNC(Y182*G182,2)+TRUNC(AA182*G182,2)+TRUNC(AC182*G182,2)+TRUNC(AE182*G182,2)+TRUNC(AG182*G182,2)+TRUNC(AI182*G182,2))))&gt;=0),ABS((AC182*G182-(TRUNC(AC182*G182,2)+(TRUNC(AL182,2)-(TRUNC(S182*G182,2)+TRUNC(W182*G182,2)+TRUNC(Y182*G182,2)+TRUNC(AA182*G182,2)+TRUNC(AC182*G182,2)+TRUNC(AE182*G182,2)+TRUNC(AG182*G182,2)+TRUNC(AI182*G182,2)))))/AC182*G182)&lt;=ABS((AG182*G182-(TRUNC(AG182*G182,2)+(TRUNC(AL182,2)-(TRUNC(S182*G182,2)+TRUNC(W182*G182,2)+TRUNC(Y182*G182,2)+TRUNC(AA182*G182,2)+TRUNC(AC182*G182,2)+TRUNC(AE182*G182,2)+TRUNC(AG182*G182,2)+TRUNC(AI182*G182,2)))))/AG182*G182),TRUE),IF(AND(AI182*G182&lt;&gt;0,(TRUNC(AI182*G182,2)+(TRUNC(AL182,2)-(TRUNC(S182*G182,2)+TRUNC(W182*G182,2)+TRUNC(Y182*G182,2)+TRUNC(AA182*G182,2)+TRUNC(AC182*G182,2)+TRUNC(AE182*G182,2)+TRUNC(AG182*G182,2)+TRUNC(AI182*G182,2))))&gt;=0),ABS((AC182*G182-(TRUNC(AC182*G182,2)+(TRUNC(AL182,2)-(TRUNC(S182*G182,2)+TRUNC(W182*G182,2)+TRUNC(Y182*G182,2)+TRUNC(AA182*G182,2)+TRUNC(AC182*G182,2)+TRUNC(AE182*G182,2)+TRUNC(AG182*G182,2)+TRUNC(AI182*G182,2)))))/AC182*G182)&lt;=ABS((AI182*G182-(TRUNC(AI182*G182,2)+(TRUNC(AL182,2)-(TRUNC(S182*G182,2)+TRUNC(W182*G182,2)+TRUNC(Y182*G182,2)+TRUNC(AA182*G182,2)+TRUNC(AC182*G182,2)+TRUNC(AE182*G182,2)+TRUNC(AG182*G182,2)+TRUNC(AI182*G182,2)))))/AI182*G182),TRUE)),TRUNC(AC182*G182,2)+(TRUNC(AL182,2)-(TRUNC(S182*G182,2)+TRUNC(W182*G182,2)+TRUNC(Y182*G182,2)+TRUNC(AA182*G182,2)+TRUNC(AC182*G182,2)+TRUNC(AE182*G182,2)+TRUNC(AG182*G182,2)+TRUNC(AI182*G182,2))),TRUNC(AC182*G182,2)))))</f>
        <v>0</v>
      </c>
      <c r="AE182" s="369">
        <f>IF(N182*(1+R182)=0,0,IF((TRUNC(AK182,2)-(TRUNC(H182*(1+R182),2)+TRUNC(J182*(1+R182),2)+TRUNC(K182*(1+R182),2)+TRUNC(L182*(1+R182),2)+TRUNC(M182*(1+R182),2)+TRUNC(N182*(1+R182),2)+TRUNC(O182*(1+R182),2)+TRUNC(P182*(1+R182),2)))=0,TRUNC(N182*(1+R182),2),IF((TRUNC(TRUNC(N182*(1+R182),2),2)+(TRUNC(AK182,2)-(TRUNC(H182*(1+R182),2)+TRUNC(J182*(1+R182),2)+TRUNC(K182*(1+R182),2)+TRUNC(L182*(1+R182),2)+TRUNC(M182*(1+R182),2)+TRUNC(N182*(1+R182),2)+TRUNC(O182*(1+R182),2)+TRUNC(P182*(1+R182),2))))&lt;=0,TRUNC(N182*(1+R182),2),IF(AND(IF(AND(H182*(1+R182)&lt;&gt;0,(TRUNC(H182*(1+R182),2)+(TRUNC(AK182,2)-(TRUNC(H182*(1+R182),2)+TRUNC(J182*(1+R182),2)+TRUNC(K182*(1+R182),2)+TRUNC(L182*(1+R182),2)+TRUNC(M182*(1+R182),2)+TRUNC(N182*(1+R182),2)+TRUNC(O182*(1+R182),2)+TRUNC(P182*(1+R182),2))))&gt;=0),ABS((N182*(1+R182)-(TRUNC(N182*(1+R182),2)+(TRUNC(AK182,2)-(TRUNC(H182*(1+R182),2)+TRUNC(J182*(1+R182),2)+TRUNC(K182*(1+R182),2)+TRUNC(L182*(1+R182),2)+TRUNC(M182*(1+R182),2)+TRUNC(N182*(1+R182),2)+TRUNC(O182*(1+R182),2)+TRUNC(P182*(1+R182),2)))))/N182*(1+R182))&lt;ABS((H182*(1+R182)-(TRUNC(H182*(1+R182),2)+(TRUNC(AK182,2)-(TRUNC(H182*(1+R182),2)+TRUNC(J182*(1+R182),2)+TRUNC(K182*(1+R182),2)+TRUNC(L182*(1+R182),2)+TRUNC(M182*(1+R182),2)+TRUNC(N182*(1+R182),2)+TRUNC(O182*(1+R182),2)+TRUNC(P182*(1+R182),2)))))/H182*(1+R182)),TRUE),IF(AND(J182*(1+R182)&lt;&gt;0,(TRUNC(J182*(1+R182),2)+(TRUNC(AK182,2)-(TRUNC(H182*(1+R182),2)+TRUNC(J182*(1+R182),2)+TRUNC(K182*(1+R182),2)+TRUNC(L182*(1+R182),2)+TRUNC(M182*(1+R182),2)+TRUNC(N182*(1+R182),2)+TRUNC(O182*(1+R182),2)+TRUNC(P182*(1+R182),2))))&gt;=0),ABS((N182*(1+R182)-(TRUNC(N182*(1+R182),2)+(TRUNC(AK182,2)-(TRUNC(H182*(1+R182),2)+TRUNC(J182*(1+R182),2)+TRUNC(K182*(1+R182),2)+TRUNC(L182*(1+R182),2)+TRUNC(M182*(1+R182),2)+TRUNC(N182*(1+R182),2)+TRUNC(O182*(1+R182),2)+TRUNC(P182*(1+R182),2)))))/N182*(1+R182))&lt;ABS((J182*(1+R182)-(TRUNC(J182*(1+R182),2)+(TRUNC(AK182,2)-(TRUNC(H182*(1+R182),2)+TRUNC(J182*(1+R182),2)+TRUNC(K182*(1+R182),2)+TRUNC(L182*(1+R182),2)+TRUNC(M182*(1+R182),2)+TRUNC(N182*(1+R182),2)+TRUNC(O182*(1+R182),2)+TRUNC(P182*(1+R182),2)))))/J182*(1+R182)),TRUE),IF(AND(K182*(1+R182)&lt;&gt;0,(TRUNC(K182*(1+R182),2)+(TRUNC(AK182,2)-(TRUNC(H182*(1+R182),2)+TRUNC(J182*(1+R182),2)+TRUNC(K182*(1+R182),2)+TRUNC(L182*(1+R182),2)+TRUNC(M182*(1+R182),2)+TRUNC(N182*(1+R182),2)+TRUNC(O182*(1+R182),2)+TRUNC(P182*(1+R182),2))))&gt;=0),ABS((N182*(1+R182)-(TRUNC(N182*(1+R182),2)+(TRUNC(AK182,2)-(TRUNC(H182*(1+R182),2)+TRUNC(J182*(1+R182),2)+TRUNC(K182*(1+R182),2)+TRUNC(L182*(1+R182),2)+TRUNC(M182*(1+R182),2)+TRUNC(N182*(1+R182),2)+TRUNC(O182*(1+R182),2)+TRUNC(P182*(1+R182),2)))))/N182*(1+R182))&lt;ABS((K182*(1+R182)-(TRUNC(K182*(1+R182),2)+(TRUNC(AK182,2)-(TRUNC(H182*(1+R182),2)+TRUNC(J182*(1+R182),2)+TRUNC(K182*(1+R182),2)+TRUNC(L182*(1+R182),2)+TRUNC(M182*(1+R182),2)+TRUNC(N182*(1+R182),2)+TRUNC(O182*(1+R182),2)+TRUNC(P182*(1+R182),2)))))/K182*(1+R182)),TRUE),IF(AND(L182*(1+R182)&lt;&gt;0,(TRUNC(L182*(1+R182),2)+(TRUNC(AK182,2)-(TRUNC(H182*(1+R182),2)+TRUNC(J182*(1+R182),2)+TRUNC(K182*(1+R182),2)+TRUNC(L182*(1+R182),2)+TRUNC(M182*(1+R182),2)+TRUNC(N182*(1+R182),2)+TRUNC(O182*(1+R182),2)+TRUNC(P182*(1+R182),2))))&gt;=0),ABS((N182*(1+R182)-(TRUNC(N182*(1+R182),2)+(TRUNC(AK182,2)-(TRUNC(H182*(1+R182),2)+TRUNC(J182*(1+R182),2)+TRUNC(K182*(1+R182),2)+TRUNC(L182*(1+R182),2)+TRUNC(M182*(1+R182),2)+TRUNC(N182*(1+R182),2)+TRUNC(O182*(1+R182),2)+TRUNC(P182*(1+R182),2)))))/N182*(1+R182))&lt;ABS((L182*(1+R182)-(TRUNC(L182*(1+R182),2)+(TRUNC(AK182,2)-(TRUNC(H182*(1+R182),2)+TRUNC(J182*(1+R182),2)+TRUNC(K182*(1+R182),2)+TRUNC(L182*(1+R182),2)+TRUNC(M182*(1+R182),2)+TRUNC(N182*(1+R182),2)+TRUNC(O182*(1+R182),2)+TRUNC(P182*(1+R182),2)))))/L182*(1+R182)),TRUE),IF(AND(M182*(1+R182)&lt;&gt;0,(TRUNC(M182*(1+R182),2)+(TRUNC(AK182,2)-(TRUNC(H182*(1+R182),2)+TRUNC(J182*(1+R182),2)+TRUNC(K182*(1+R182),2)+TRUNC(L182*(1+R182),2)+TRUNC(M182*(1+R182),2)+TRUNC(N182*(1+R182),2)+TRUNC(O182*(1+R182),2)+TRUNC(P182*(1+R182),2))))&gt;=0),ABS((N182*(1+R182)-(TRUNC(N182*(1+R182),2)+(TRUNC(AK182,2)-(TRUNC(H182*(1+R182),2)+TRUNC(J182*(1+R182),2)+TRUNC(K182*(1+R182),2)+TRUNC(L182*(1+R182),2)+TRUNC(M182*(1+R182),2)+TRUNC(N182*(1+R182),2)+TRUNC(O182*(1+R182),2)+TRUNC(P182*(1+R182),2)))))/N182*(1+R182))&lt;ABS((M182*(1+R182)-(TRUNC(M182*(1+R182),2)+(TRUNC(AK182,2)-(TRUNC(H182*(1+R182),2)+TRUNC(J182*(1+R182),2)+TRUNC(K182*(1+R182),2)+TRUNC(L182*(1+R182),2)+TRUNC(M182*(1+R182),2)+TRUNC(N182*(1+R182),2)+TRUNC(O182*(1+R182),2)+TRUNC(P182*(1+R182),2)))))/M182*(1+R182)),TRUE),IF(AND(N182*(1+R182)&lt;&gt;0,(TRUNC(N182*(1+R182),2)+(TRUNC(AK182,2)-(TRUNC(H182*(1+R182),2)+TRUNC(J182*(1+R182),2)+TRUNC(K182*(1+R182),2)+TRUNC(L182*(1+R182),2)+TRUNC(M182*(1+R182),2)+TRUNC(N182*(1+R182),2)+TRUNC(O182*(1+R182),2)+TRUNC(P182*(1+R182),2))))&gt;=0),ABS((N182*(1+R182)-(TRUNC(N182*(1+R182),2)+(TRUNC(AK182,2)-(TRUNC(H182*(1+R182),2)+TRUNC(J182*(1+R182),2)+TRUNC(K182*(1+R182),2)+TRUNC(L182*(1+R182),2)+TRUNC(M182*(1+R182),2)+TRUNC(N182*(1+R182),2)+TRUNC(O182*(1+R182),2)+TRUNC(P182*(1+R182),2)))))/N182*(1+R182))&lt;=ABS((N182*(1+R182)-(TRUNC(N182*(1+R182),2)+(TRUNC(AK182,2)-(TRUNC(H182*(1+R182),2)+TRUNC(J182*(1+R182),2)+TRUNC(K182*(1+R182),2)+TRUNC(L182*(1+R182),2)+TRUNC(M182*(1+R182),2)+TRUNC(N182*(1+R182),2)+TRUNC(O182*(1+R182),2)+TRUNC(P182*(1+R182),2)))))/N182*(1+R182)),TRUE),IF(AND(O182*(1+R182)&lt;&gt;0,(TRUNC(O182*(1+R182),2)+(TRUNC(AK182,2)-(TRUNC(H182*(1+R182),2)+TRUNC(J182*(1+R182),2)+TRUNC(K182*(1+R182),2)+TRUNC(L182*(1+R182),2)+TRUNC(M182*(1+R182),2)+TRUNC(N182*(1+R182),2)+TRUNC(O182*(1+R182),2)+TRUNC(P182*(1+R182),2))))&gt;=0),ABS((N182*(1+R182)-(TRUNC(N182*(1+R182),2)+(TRUNC(AK182,2)-(TRUNC(H182*(1+R182),2)+TRUNC(J182*(1+R182),2)+TRUNC(K182*(1+R182),2)+TRUNC(L182*(1+R182),2)+TRUNC(M182*(1+R182),2)+TRUNC(N182*(1+R182),2)+TRUNC(O182*(1+R182),2)+TRUNC(P182*(1+R182),2)))))/N182*(1+R182))&lt;=ABS((O182*(1+R182)-(TRUNC(O182*(1+R182),2)+(TRUNC(AK182,2)-(TRUNC(H182*(1+R182),2)+TRUNC(J182*(1+R182),2)+TRUNC(K182*(1+R182),2)+TRUNC(L182*(1+R182),2)+TRUNC(M182*(1+R182),2)+TRUNC(N182*(1+R182),2)+TRUNC(O182*(1+R182),2)+TRUNC(P182*(1+R182),2)))))/O182*(1+R182)),TRUE),IF(AND(P182*(1+R182)&lt;&gt;0,(TRUNC(P182*(1+R182),2)+(TRUNC(AK182,2)-(TRUNC(H182*(1+R182),2)+TRUNC(J182*(1+R182),2)+TRUNC(K182*(1+R182),2)+TRUNC(L182*(1+R182),2)+TRUNC(M182*(1+R182),2)+TRUNC(N182*(1+R182),2)+TRUNC(O182*(1+R182),2)+TRUNC(P182*(1+R182),2))))&gt;=0),ABS((N182*(1+R182)-(TRUNC(N182*(1+R182),2)+(TRUNC(AK182,2)-(TRUNC(H182*(1+R182),2)+TRUNC(J182*(1+R182),2)+TRUNC(K182*(1+R182),2)+TRUNC(L182*(1+R182),2)+TRUNC(M182*(1+R182),2)+TRUNC(N182*(1+R182),2)+TRUNC(O182*(1+R182),2)+TRUNC(P182*(1+R182),2)))))/N182*(1+R182))&lt;=ABS((P182*(1+R182)-(TRUNC(P182*(1+R182),2)+(TRUNC(AK182,2)-(TRUNC(H182*(1+R182),2)+TRUNC(J182*(1+R182),2)+TRUNC(K182*(1+R182),2)+TRUNC(L182*(1+R182),2)+TRUNC(M182*(1+R182),2)+TRUNC(N182*(1+R182),2)+TRUNC(O182*(1+R182),2)+TRUNC(P182*(1+R182),2)))))/P182*(1+R182)),TRUE)),TRUNC(N182*(1+R182),2)+(TRUNC(AK182,2)-(TRUNC(H182*(1+R182),2)+TRUNC(J182*(1+R182),2)+TRUNC(K182*(1+R182),2)+TRUNC(L182*(1+R182),2)+TRUNC(M182*(1+R182),2)+TRUNC(N182*(1+R182),2)+TRUNC(O182*(1+R182),2)+TRUNC(P182*(1+R182),2))),TRUNC(N182*(1+R182),2)))))</f>
        <v>0</v>
      </c>
      <c r="AF182" s="369">
        <f>IF(AE182*G182=0,0,IF((TRUNC(AL182,2)-(TRUNC(S182*G182,2)+TRUNC(W182*G182,2)+TRUNC(Y182*G182,2)+TRUNC(AA182*G182,2)+TRUNC(AC182*G182,2)+TRUNC(AE182*G182,2)+TRUNC(AG182*G182,2)+TRUNC(AI182*G182,2)))=0,TRUNC(AE182*G182,2),IF((TRUNC(TRUNC(AE182*G182,2),2)+(TRUNC(AL182,2)-(TRUNC(S182*G182,2)+TRUNC(W182*G182,2)+TRUNC(Y182*G182,2)+TRUNC(AA182*G182,2)+TRUNC(AC182*G182,2)+TRUNC(AE182*G182,2)+TRUNC(AG182*G182,2)+TRUNC(AI182*G182,2))))&lt;=0,TRUNC(AE182*G182,2),IF(AND(IF(AND(S182*G182&lt;&gt;0,(TRUNC(S182*G182,2)+(TRUNC(AL182,2)-(TRUNC(S182*G182,2)+TRUNC(W182*G182,2)+TRUNC(Y182*G182,2)+TRUNC(AA182*G182,2)+TRUNC(AC182*G182,2)+TRUNC(AE182*G182,2)+TRUNC(AG182*G182,2)+TRUNC(AI182*G182,2))))&gt;=0),ABS((AE182*G182-(TRUNC(AE182*G182,2)+(TRUNC(AL182,2)-(TRUNC(S182*G182,2)+TRUNC(W182*G182,2)+TRUNC(Y182*G182,2)+TRUNC(AA182*G182,2)+TRUNC(AC182*G182,2)+TRUNC(AE182*G182,2)+TRUNC(AG182*G182,2)+TRUNC(AI182*G182,2)))))/AE182*G182)&lt;ABS((S182*G182-(TRUNC(S182*G182,2)+(TRUNC(AL182,2)-(TRUNC(S182*G182,2)+TRUNC(W182*G182,2)+TRUNC(Y182*G182,2)+TRUNC(AA182*G182,2)+TRUNC(AC182*G182,2)+TRUNC(AE182*G182,2)+TRUNC(AG182*G182,2)+TRUNC(AI182*G182,2)))))/S182*G182),TRUE),IF(AND(W182*G182&lt;&gt;0,(TRUNC(W182*G182,2)+(TRUNC(AL182,2)-(TRUNC(S182*G182,2)+TRUNC(W182*G182,2)+TRUNC(Y182*G182,2)+TRUNC(AA182*G182,2)+TRUNC(AC182*G182,2)+TRUNC(AE182*G182,2)+TRUNC(AG182*G182,2)+TRUNC(AI182*G182,2))))&gt;=0),ABS((AE182*G182-(TRUNC(AE182*G182,2)+(TRUNC(AL182,2)-(TRUNC(S182*G182,2)+TRUNC(W182*G182,2)+TRUNC(Y182*G182,2)+TRUNC(AA182*G182,2)+TRUNC(AC182*G182,2)+TRUNC(AE182*G182,2)+TRUNC(AG182*G182,2)+TRUNC(AI182*G182,2)))))/AE182*G182)&lt;ABS((W182*G182-(TRUNC(W182*G182,2)+(TRUNC(AL182,2)-(TRUNC(S182*G182,2)+TRUNC(W182*G182,2)+TRUNC(Y182*G182,2)+TRUNC(AA182*G182,2)+TRUNC(AC182*G182,2)+TRUNC(AE182*G182,2)+TRUNC(AG182*G182,2)+TRUNC(AI182*G182,2)))))/W182*G182),TRUE),IF(AND(Y182*G182&lt;&gt;0,(TRUNC(Y182*G182,2)+(TRUNC(AL182,2)-(TRUNC(S182*G182,2)+TRUNC(W182*G182,2)+TRUNC(Y182*G182,2)+TRUNC(AA182*G182,2)+TRUNC(AC182*G182,2)+TRUNC(AE182*G182,2)+TRUNC(AG182*G182,2)+TRUNC(AI182*G182,2))))&gt;=0),ABS((AE182*G182-(TRUNC(AE182*G182,2)+(TRUNC(AL182,2)-(TRUNC(S182*G182,2)+TRUNC(W182*G182,2)+TRUNC(Y182*G182,2)+TRUNC(AA182*G182,2)+TRUNC(AC182*G182,2)+TRUNC(AE182*G182,2)+TRUNC(AG182*G182,2)+TRUNC(AI182*G182,2)))))/AE182*G182)&lt;ABS((Y182*G182-(TRUNC(Y182*G182,2)+(TRUNC(AL182,2)-(TRUNC(S182*G182,2)+TRUNC(W182*G182,2)+TRUNC(Y182*G182,2)+TRUNC(AA182*G182,2)+TRUNC(AC182*G182,2)+TRUNC(AE182*G182,2)+TRUNC(AG182*G182,2)+TRUNC(AI182*G182,2)))))/Y182*G182),TRUE),IF(AND(AA182*G182&lt;&gt;0,(TRUNC(AA182*G182,2)+(TRUNC(AL182,2)-(TRUNC(S182*G182,2)+TRUNC(W182*G182,2)+TRUNC(Y182*G182,2)+TRUNC(AA182*G182,2)+TRUNC(AC182*G182,2)+TRUNC(AE182*G182,2)+TRUNC(AG182*G182,2)+TRUNC(AI182*G182,2))))&gt;=0),ABS((AE182*G182-(TRUNC(AE182*G182,2)+(TRUNC(AL182,2)-(TRUNC(S182*G182,2)+TRUNC(W182*G182,2)+TRUNC(Y182*G182,2)+TRUNC(AA182*G182,2)+TRUNC(AC182*G182,2)+TRUNC(AE182*G182,2)+TRUNC(AG182*G182,2)+TRUNC(AI182*G182,2)))))/AE182*G182)&lt;ABS((AA182*G182-(TRUNC(AA182*G182,2)+(TRUNC(AL182,2)-(TRUNC(S182*G182,2)+TRUNC(W182*G182,2)+TRUNC(Y182*G182,2)+TRUNC(AA182*G182,2)+TRUNC(AC182*G182,2)+TRUNC(AE182*G182,2)+TRUNC(AG182*G182,2)+TRUNC(AI182*G182,2)))))/AA182*G182),TRUE),IF(AND(AC182*G182&lt;&gt;0,(TRUNC(AC182*G182,2)+(TRUNC(AL182,2)-(TRUNC(S182*G182,2)+TRUNC(W182*G182,2)+TRUNC(Y182*G182,2)+TRUNC(AA182*G182,2)+TRUNC(AC182*G182,2)+TRUNC(AE182*G182,2)+TRUNC(AG182*G182,2)+TRUNC(AI182*G182,2))))&gt;=0),ABS((AE182*G182-(TRUNC(AE182*G182,2)+(TRUNC(AL182,2)-(TRUNC(S182*G182,2)+TRUNC(W182*G182,2)+TRUNC(Y182*G182,2)+TRUNC(AA182*G182,2)+TRUNC(AC182*G182,2)+TRUNC(AE182*G182,2)+TRUNC(AG182*G182,2)+TRUNC(AI182*G182,2)))))/AE182*G182)&lt;ABS((AC182*G182-(TRUNC(AC182*G182,2)+(TRUNC(AL182,2)-(TRUNC(S182*G182,2)+TRUNC(W182*G182,2)+TRUNC(Y182*G182,2)+TRUNC(AA182*G182,2)+TRUNC(AC182*G182,2)+TRUNC(AE182*G182,2)+TRUNC(AG182*G182,2)+TRUNC(AI182*G182,2)))))/AC182*G182),TRUE),IF(AND(AE182*G182&lt;&gt;0,(TRUNC(AE182*G182,2)+(TRUNC(AL182,2)-(TRUNC(S182*G182,2)+TRUNC(W182*G182,2)+TRUNC(Y182*G182,2)+TRUNC(AA182*G182,2)+TRUNC(AC182*G182,2)+TRUNC(AE182*G182,2)+TRUNC(AG182*G182,2)+TRUNC(AI182*G182,2))))&gt;=0),ABS((AE182*G182-(TRUNC(AE182*G182,2)+(TRUNC(AL182,2)-(TRUNC(S182*G182,2)+TRUNC(W182*G182,2)+TRUNC(Y182*G182,2)+TRUNC(AA182*G182,2)+TRUNC(AC182*G182,2)+TRUNC(AE182*G182,2)+TRUNC(AG182*G182,2)+TRUNC(AI182*G182,2)))))/AE182*G182)&lt;=ABS((AE182*G182-(TRUNC(AE182*G182,2)+(TRUNC(AL182,2)-(TRUNC(S182*G182,2)+TRUNC(W182*G182,2)+TRUNC(Y182*G182,2)+TRUNC(AA182*G182,2)+TRUNC(AC182*G182,2)+TRUNC(AE182*G182,2)+TRUNC(AG182*G182,2)+TRUNC(AI182*G182,2)))))/AE182*G182),TRUE),IF(AND(AG182*G182&lt;&gt;0,(TRUNC(AG182*G182,2)+(TRUNC(AL182,2)-(TRUNC(S182*G182,2)+TRUNC(W182*G182,2)+TRUNC(Y182*G182,2)+TRUNC(AA182*G182,2)+TRUNC(AC182*G182,2)+TRUNC(AE182*G182,2)+TRUNC(AG182*G182,2)+TRUNC(AI182*G182,2))))&gt;=0),ABS((AE182*G182-(TRUNC(AE182*G182,2)+(TRUNC(AL182,2)-(TRUNC(S182*G182,2)+TRUNC(W182*G182,2)+TRUNC(Y182*G182,2)+TRUNC(AA182*G182,2)+TRUNC(AC182*G182,2)+TRUNC(AE182*G182,2)+TRUNC(AG182*G182,2)+TRUNC(AI182*G182,2)))))/AE182*G182)&lt;=ABS((AG182*G182-(TRUNC(AG182*G182,2)+(TRUNC(AL182,2)-(TRUNC(S182*G182,2)+TRUNC(W182*G182,2)+TRUNC(Y182*G182,2)+TRUNC(AA182*G182,2)+TRUNC(AC182*G182,2)+TRUNC(AE182*G182,2)+TRUNC(AG182*G182,2)+TRUNC(AI182*G182,2)))))/AG182*G182),TRUE),IF(AND(AI182*G182&lt;&gt;0,(TRUNC(AI182*G182,2)+(TRUNC(AL182,2)-(TRUNC(S182*G182,2)+TRUNC(W182*G182,2)+TRUNC(Y182*G182,2)+TRUNC(AA182*G182,2)+TRUNC(AC182*G182,2)+TRUNC(AE182*G182,2)+TRUNC(AG182*G182,2)+TRUNC(AI182*G182,2))))&gt;=0),ABS((AE182*G182-(TRUNC(AE182*G182,2)+(TRUNC(AL182,2)-(TRUNC(S182*G182,2)+TRUNC(W182*G182,2)+TRUNC(Y182*G182,2)+TRUNC(AA182*G182,2)+TRUNC(AC182*G182,2)+TRUNC(AE182*G182,2)+TRUNC(AG182*G182,2)+TRUNC(AI182*G182,2)))))/AE182*G182)&lt;=ABS((AI182*G182-(TRUNC(AI182*G182,2)+(TRUNC(AL182,2)-(TRUNC(S182*G182,2)+TRUNC(W182*G182,2)+TRUNC(Y182*G182,2)+TRUNC(AA182*G182,2)+TRUNC(AC182*G182,2)+TRUNC(AE182*G182,2)+TRUNC(AG182*G182,2)+TRUNC(AI182*G182,2)))))/AI182*G182),TRUE)),TRUNC(AE182*G182,2)+(TRUNC(AL182,2)-(TRUNC(S182*G182,2)+TRUNC(W182*G182,2)+TRUNC(Y182*G182,2)+TRUNC(AA182*G182,2)+TRUNC(AC182*G182,2)+TRUNC(AE182*G182,2)+TRUNC(AG182*G182,2)+TRUNC(AI182*G182,2))),TRUNC(AE182*G182,2)))))</f>
        <v>0</v>
      </c>
      <c r="AG182" s="369">
        <f>IF(O182*(1+R182)=0,0,IF((TRUNC(AK182,2)-(TRUNC(H182*(1+R182),2)+TRUNC(J182*(1+R182),2)+TRUNC(K182*(1+R182),2)+TRUNC(L182*(1+R182),2)+TRUNC(M182*(1+R182),2)+TRUNC(N182*(1+R182),2)+TRUNC(O182*(1+R182),2)+TRUNC(P182*(1+R182),2)))=0,TRUNC(O182*(1+R182),2),IF((TRUNC(TRUNC(O182*(1+R182),2),2)+(TRUNC(AK182,2)-(TRUNC(H182*(1+R182),2)+TRUNC(J182*(1+R182),2)+TRUNC(K182*(1+R182),2)+TRUNC(L182*(1+R182),2)+TRUNC(M182*(1+R182),2)+TRUNC(N182*(1+R182),2)+TRUNC(O182*(1+R182),2)+TRUNC(P182*(1+R182),2))))&lt;=0,TRUNC(O182*(1+R182),2),IF(AND(IF(AND(H182*(1+R182)&lt;&gt;0,(TRUNC(H182*(1+R182),2)+(TRUNC(AK182,2)-(TRUNC(H182*(1+R182),2)+TRUNC(J182*(1+R182),2)+TRUNC(K182*(1+R182),2)+TRUNC(L182*(1+R182),2)+TRUNC(M182*(1+R182),2)+TRUNC(N182*(1+R182),2)+TRUNC(O182*(1+R182),2)+TRUNC(P182*(1+R182),2))))&gt;=0),ABS((O182*(1+R182)-(TRUNC(O182*(1+R182),2)+(TRUNC(AK182,2)-(TRUNC(H182*(1+R182),2)+TRUNC(J182*(1+R182),2)+TRUNC(K182*(1+R182),2)+TRUNC(L182*(1+R182),2)+TRUNC(M182*(1+R182),2)+TRUNC(N182*(1+R182),2)+TRUNC(O182*(1+R182),2)+TRUNC(P182*(1+R182),2)))))/O182*(1+R182))&lt;ABS((H182*(1+R182)-(TRUNC(H182*(1+R182),2)+(TRUNC(AK182,2)-(TRUNC(H182*(1+R182),2)+TRUNC(J182*(1+R182),2)+TRUNC(K182*(1+R182),2)+TRUNC(L182*(1+R182),2)+TRUNC(M182*(1+R182),2)+TRUNC(N182*(1+R182),2)+TRUNC(O182*(1+R182),2)+TRUNC(P182*(1+R182),2)))))/H182*(1+R182)),TRUE),IF(AND(J182*(1+R182)&lt;&gt;0,(TRUNC(J182*(1+R182),2)+(TRUNC(AK182,2)-(TRUNC(H182*(1+R182),2)+TRUNC(J182*(1+R182),2)+TRUNC(K182*(1+R182),2)+TRUNC(L182*(1+R182),2)+TRUNC(M182*(1+R182),2)+TRUNC(N182*(1+R182),2)+TRUNC(O182*(1+R182),2)+TRUNC(P182*(1+R182),2))))&gt;=0),ABS((O182*(1+R182)-(TRUNC(O182*(1+R182),2)+(TRUNC(AK182,2)-(TRUNC(H182*(1+R182),2)+TRUNC(J182*(1+R182),2)+TRUNC(K182*(1+R182),2)+TRUNC(L182*(1+R182),2)+TRUNC(M182*(1+R182),2)+TRUNC(N182*(1+R182),2)+TRUNC(O182*(1+R182),2)+TRUNC(P182*(1+R182),2)))))/O182*(1+R182))&lt;ABS((J182*(1+R182)-(TRUNC(J182*(1+R182),2)+(TRUNC(AK182,2)-(TRUNC(H182*(1+R182),2)+TRUNC(J182*(1+R182),2)+TRUNC(K182*(1+R182),2)+TRUNC(L182*(1+R182),2)+TRUNC(M182*(1+R182),2)+TRUNC(N182*(1+R182),2)+TRUNC(O182*(1+R182),2)+TRUNC(P182*(1+R182),2)))))/J182*(1+R182)),TRUE),IF(AND(K182*(1+R182)&lt;&gt;0,(TRUNC(K182*(1+R182),2)+(TRUNC(AK182,2)-(TRUNC(H182*(1+R182),2)+TRUNC(J182*(1+R182),2)+TRUNC(K182*(1+R182),2)+TRUNC(L182*(1+R182),2)+TRUNC(M182*(1+R182),2)+TRUNC(N182*(1+R182),2)+TRUNC(O182*(1+R182),2)+TRUNC(P182*(1+R182),2))))&gt;=0),ABS((O182*(1+R182)-(TRUNC(O182*(1+R182),2)+(TRUNC(AK182,2)-(TRUNC(H182*(1+R182),2)+TRUNC(J182*(1+R182),2)+TRUNC(K182*(1+R182),2)+TRUNC(L182*(1+R182),2)+TRUNC(M182*(1+R182),2)+TRUNC(N182*(1+R182),2)+TRUNC(O182*(1+R182),2)+TRUNC(P182*(1+R182),2)))))/O182*(1+R182))&lt;ABS((K182*(1+R182)-(TRUNC(K182*(1+R182),2)+(TRUNC(AK182,2)-(TRUNC(H182*(1+R182),2)+TRUNC(J182*(1+R182),2)+TRUNC(K182*(1+R182),2)+TRUNC(L182*(1+R182),2)+TRUNC(M182*(1+R182),2)+TRUNC(N182*(1+R182),2)+TRUNC(O182*(1+R182),2)+TRUNC(P182*(1+R182),2)))))/K182*(1+R182)),TRUE),IF(AND(L182*(1+R182)&lt;&gt;0,(TRUNC(L182*(1+R182),2)+(TRUNC(AK182,2)-(TRUNC(H182*(1+R182),2)+TRUNC(J182*(1+R182),2)+TRUNC(K182*(1+R182),2)+TRUNC(L182*(1+R182),2)+TRUNC(M182*(1+R182),2)+TRUNC(N182*(1+R182),2)+TRUNC(O182*(1+R182),2)+TRUNC(P182*(1+R182),2))))&gt;=0),ABS((O182*(1+R182)-(TRUNC(O182*(1+R182),2)+(TRUNC(AK182,2)-(TRUNC(H182*(1+R182),2)+TRUNC(J182*(1+R182),2)+TRUNC(K182*(1+R182),2)+TRUNC(L182*(1+R182),2)+TRUNC(M182*(1+R182),2)+TRUNC(N182*(1+R182),2)+TRUNC(O182*(1+R182),2)+TRUNC(P182*(1+R182),2)))))/O182*(1+R182))&lt;ABS((L182*(1+R182)-(TRUNC(L182*(1+R182),2)+(TRUNC(AK182,2)-(TRUNC(H182*(1+R182),2)+TRUNC(J182*(1+R182),2)+TRUNC(K182*(1+R182),2)+TRUNC(L182*(1+R182),2)+TRUNC(M182*(1+R182),2)+TRUNC(N182*(1+R182),2)+TRUNC(O182*(1+R182),2)+TRUNC(P182*(1+R182),2)))))/L182*(1+R182)),TRUE),IF(AND(M182*(1+R182)&lt;&gt;0,(TRUNC(M182*(1+R182),2)+(TRUNC(AK182,2)-(TRUNC(H182*(1+R182),2)+TRUNC(J182*(1+R182),2)+TRUNC(K182*(1+R182),2)+TRUNC(L182*(1+R182),2)+TRUNC(M182*(1+R182),2)+TRUNC(N182*(1+R182),2)+TRUNC(O182*(1+R182),2)+TRUNC(P182*(1+R182),2))))&gt;=0),ABS((O182*(1+R182)-(TRUNC(O182*(1+R182),2)+(TRUNC(AK182,2)-(TRUNC(H182*(1+R182),2)+TRUNC(J182*(1+R182),2)+TRUNC(K182*(1+R182),2)+TRUNC(L182*(1+R182),2)+TRUNC(M182*(1+R182),2)+TRUNC(N182*(1+R182),2)+TRUNC(O182*(1+R182),2)+TRUNC(P182*(1+R182),2)))))/O182*(1+R182))&lt;ABS((M182*(1+R182)-(TRUNC(M182*(1+R182),2)+(TRUNC(AK182,2)-(TRUNC(H182*(1+R182),2)+TRUNC(J182*(1+R182),2)+TRUNC(K182*(1+R182),2)+TRUNC(L182*(1+R182),2)+TRUNC(M182*(1+R182),2)+TRUNC(N182*(1+R182),2)+TRUNC(O182*(1+R182),2)+TRUNC(P182*(1+R182),2)))))/M182*(1+R182)),TRUE),IF(AND(N182*(1+R182)&lt;&gt;0,(TRUNC(N182*(1+R182),2)+(TRUNC(AK182,2)-(TRUNC(H182*(1+R182),2)+TRUNC(J182*(1+R182),2)+TRUNC(K182*(1+R182),2)+TRUNC(L182*(1+R182),2)+TRUNC(M182*(1+R182),2)+TRUNC(N182*(1+R182),2)+TRUNC(O182*(1+R182),2)+TRUNC(P182*(1+R182),2))))&gt;=0),ABS((O182*(1+R182)-(TRUNC(O182*(1+R182),2)+(TRUNC(AK182,2)-(TRUNC(H182*(1+R182),2)+TRUNC(J182*(1+R182),2)+TRUNC(K182*(1+R182),2)+TRUNC(L182*(1+R182),2)+TRUNC(M182*(1+R182),2)+TRUNC(N182*(1+R182),2)+TRUNC(O182*(1+R182),2)+TRUNC(P182*(1+R182),2)))))/O182*(1+R182))&lt;ABS((N182*(1+R182)-(TRUNC(N182*(1+R182),2)+(TRUNC(AK182,2)-(TRUNC(H182*(1+R182),2)+TRUNC(J182*(1+R182),2)+TRUNC(K182*(1+R182),2)+TRUNC(L182*(1+R182),2)+TRUNC(M182*(1+R182),2)+TRUNC(N182*(1+R182),2)+TRUNC(O182*(1+R182),2)+TRUNC(P182*(1+R182),2)))))/N182*(1+R182)),TRUE),IF(AND(O182*(1+R182)&lt;&gt;0,(TRUNC(O182*(1+R182),2)+(TRUNC(AK182,2)-(TRUNC(H182*(1+R182),2)+TRUNC(J182*(1+R182),2)+TRUNC(K182*(1+R182),2)+TRUNC(L182*(1+R182),2)+TRUNC(M182*(1+R182),2)+TRUNC(N182*(1+R182),2)+TRUNC(O182*(1+R182),2)+TRUNC(P182*(1+R182),2))))&gt;=0),ABS((O182*(1+R182)-(TRUNC(O182*(1+R182),2)+(TRUNC(AK182,2)-(TRUNC(H182*(1+R182),2)+TRUNC(J182*(1+R182),2)+TRUNC(K182*(1+R182),2)+TRUNC(L182*(1+R182),2)+TRUNC(M182*(1+R182),2)+TRUNC(N182*(1+R182),2)+TRUNC(O182*(1+R182),2)+TRUNC(P182*(1+R182),2)))))/O182*(1+R182))&lt;=ABS((O182*(1+R182)-(TRUNC(O182*(1+R182),2)+(TRUNC(AK182,2)-(TRUNC(H182*(1+R182),2)+TRUNC(J182*(1+R182),2)+TRUNC(K182*(1+R182),2)+TRUNC(L182*(1+R182),2)+TRUNC(M182*(1+R182),2)+TRUNC(N182*(1+R182),2)+TRUNC(O182*(1+R182),2)+TRUNC(P182*(1+R182),2)))))/O182*(1+R182)),TRUE),IF(AND(P182*(1+R182)&lt;&gt;0,(TRUNC(P182*(1+R182),2)+(TRUNC(AK182,2)-(TRUNC(H182*(1+R182),2)+TRUNC(J182*(1+R182),2)+TRUNC(K182*(1+R182),2)+TRUNC(L182*(1+R182),2)+TRUNC(M182*(1+R182),2)+TRUNC(N182*(1+R182),2)+TRUNC(O182*(1+R182),2)+TRUNC(P182*(1+R182),2))))&gt;=0),ABS((O182*(1+R182)-(TRUNC(O182*(1+R182),2)+(TRUNC(AK182,2)-(TRUNC(H182*(1+R182),2)+TRUNC(J182*(1+R182),2)+TRUNC(K182*(1+R182),2)+TRUNC(L182*(1+R182),2)+TRUNC(M182*(1+R182),2)+TRUNC(N182*(1+R182),2)+TRUNC(O182*(1+R182),2)+TRUNC(P182*(1+R182),2)))))/O182*(1+R182))&lt;=ABS((P182*(1+R182)-(TRUNC(P182*(1+R182),2)+(TRUNC(AK182,2)-(TRUNC(H182*(1+R182),2)+TRUNC(J182*(1+R182),2)+TRUNC(K182*(1+R182),2)+TRUNC(L182*(1+R182),2)+TRUNC(M182*(1+R182),2)+TRUNC(N182*(1+R182),2)+TRUNC(O182*(1+R182),2)+TRUNC(P182*(1+R182),2)))))/P182*(1+R182)),TRUE)),TRUNC(O182*(1+R182),2)+(TRUNC(AK182,2)-(TRUNC(H182*(1+R182),2)+TRUNC(J182*(1+R182),2)+TRUNC(K182*(1+R182),2)+TRUNC(L182*(1+R182),2)+TRUNC(M182*(1+R182),2)+TRUNC(N182*(1+R182),2)+TRUNC(O182*(1+R182),2)+TRUNC(P182*(1+R182),2))),TRUNC(O182*(1+R182),2)))))</f>
        <v>0</v>
      </c>
      <c r="AH182" s="369">
        <f>IF(AG182*G182=0,0,IF((TRUNC(AL182,2)-(TRUNC(S182*G182,2)+TRUNC(W182*G182,2)+TRUNC(Y182*G182,2)+TRUNC(AA182*G182,2)+TRUNC(AC182*G182,2)+TRUNC(AE182*G182,2)+TRUNC(AG182*G182,2)+TRUNC(AI182*G182,2)))=0,TRUNC(AG182*G182,2),IF((TRUNC(TRUNC(AG182*G182,2),2)+(TRUNC(AL182,2)-(TRUNC(S182*G182,2)+TRUNC(W182*G182,2)+TRUNC(Y182*G182,2)+TRUNC(AA182*G182,2)+TRUNC(AC182*G182,2)+TRUNC(AE182*G182,2)+TRUNC(AG182*G182,2)+TRUNC(AI182*G182,2))))&lt;=0,TRUNC(AG182*G182,2),IF(AND(IF(AND(S182*G182&lt;&gt;0,(TRUNC(S182*G182,2)+(TRUNC(AL182,2)-(TRUNC(S182*G182,2)+TRUNC(W182*G182,2)+TRUNC(Y182*G182,2)+TRUNC(AA182*G182,2)+TRUNC(AC182*G182,2)+TRUNC(AE182*G182,2)+TRUNC(AG182*G182,2)+TRUNC(AI182*G182,2))))&gt;=0),ABS((AG182*G182-(TRUNC(AG182*G182,2)+(TRUNC(AL182,2)-(TRUNC(S182*G182,2)+TRUNC(W182*G182,2)+TRUNC(Y182*G182,2)+TRUNC(AA182*G182,2)+TRUNC(AC182*G182,2)+TRUNC(AE182*G182,2)+TRUNC(AG182*G182,2)+TRUNC(AI182*G182,2)))))/AG182*G182)&lt;ABS((S182*G182-(TRUNC(S182*G182,2)+(TRUNC(AL182,2)-(TRUNC(S182*G182,2)+TRUNC(W182*G182,2)+TRUNC(Y182*G182,2)+TRUNC(AA182*G182,2)+TRUNC(AC182*G182,2)+TRUNC(AE182*G182,2)+TRUNC(AG182*G182,2)+TRUNC(AI182*G182,2)))))/S182*G182),TRUE),IF(AND(W182*G182&lt;&gt;0,(TRUNC(W182*G182,2)+(TRUNC(AL182,2)-(TRUNC(S182*G182,2)+TRUNC(W182*G182,2)+TRUNC(Y182*G182,2)+TRUNC(AA182*G182,2)+TRUNC(AC182*G182,2)+TRUNC(AE182*G182,2)+TRUNC(AG182*G182,2)+TRUNC(AI182*G182,2))))&gt;=0),ABS((AG182*G182-(TRUNC(AG182*G182,2)+(TRUNC(AL182,2)-(TRUNC(S182*G182,2)+TRUNC(W182*G182,2)+TRUNC(Y182*G182,2)+TRUNC(AA182*G182,2)+TRUNC(AC182*G182,2)+TRUNC(AE182*G182,2)+TRUNC(AG182*G182,2)+TRUNC(AI182*G182,2)))))/AG182*G182)&lt;ABS((W182*G182-(TRUNC(W182*G182,2)+(TRUNC(AL182,2)-(TRUNC(S182*G182,2)+TRUNC(W182*G182,2)+TRUNC(Y182*G182,2)+TRUNC(AA182*G182,2)+TRUNC(AC182*G182,2)+TRUNC(AE182*G182,2)+TRUNC(AG182*G182,2)+TRUNC(AI182*G182,2)))))/W182*G182),TRUE),IF(AND(Y182*G182&lt;&gt;0,(TRUNC(Y182*G182,2)+(TRUNC(AL182,2)-(TRUNC(S182*G182,2)+TRUNC(W182*G182,2)+TRUNC(Y182*G182,2)+TRUNC(AA182*G182,2)+TRUNC(AC182*G182,2)+TRUNC(AE182*G182,2)+TRUNC(AG182*G182,2)+TRUNC(AI182*G182,2))))&gt;=0),ABS((AG182*G182-(TRUNC(AG182*G182,2)+(TRUNC(AL182,2)-(TRUNC(S182*G182,2)+TRUNC(W182*G182,2)+TRUNC(Y182*G182,2)+TRUNC(AA182*G182,2)+TRUNC(AC182*G182,2)+TRUNC(AE182*G182,2)+TRUNC(AG182*G182,2)+TRUNC(AI182*G182,2)))))/AG182*G182)&lt;ABS((Y182*G182-(TRUNC(Y182*G182,2)+(TRUNC(AL182,2)-(TRUNC(S182*G182,2)+TRUNC(W182*G182,2)+TRUNC(Y182*G182,2)+TRUNC(AA182*G182,2)+TRUNC(AC182*G182,2)+TRUNC(AE182*G182,2)+TRUNC(AG182*G182,2)+TRUNC(AI182*G182,2)))))/Y182*G182),TRUE),IF(AND(AA182*G182&lt;&gt;0,(TRUNC(AA182*G182,2)+(TRUNC(AL182,2)-(TRUNC(S182*G182,2)+TRUNC(W182*G182,2)+TRUNC(Y182*G182,2)+TRUNC(AA182*G182,2)+TRUNC(AC182*G182,2)+TRUNC(AE182*G182,2)+TRUNC(AG182*G182,2)+TRUNC(AI182*G182,2))))&gt;=0),ABS((AG182*G182-(TRUNC(AG182*G182,2)+(TRUNC(AL182,2)-(TRUNC(S182*G182,2)+TRUNC(W182*G182,2)+TRUNC(Y182*G182,2)+TRUNC(AA182*G182,2)+TRUNC(AC182*G182,2)+TRUNC(AE182*G182,2)+TRUNC(AG182*G182,2)+TRUNC(AI182*G182,2)))))/AG182*G182)&lt;ABS((AA182*G182-(TRUNC(AA182*G182,2)+(TRUNC(AL182,2)-(TRUNC(S182*G182,2)+TRUNC(W182*G182,2)+TRUNC(Y182*G182,2)+TRUNC(AA182*G182,2)+TRUNC(AC182*G182,2)+TRUNC(AE182*G182,2)+TRUNC(AG182*G182,2)+TRUNC(AI182*G182,2)))))/AA182*G182),TRUE),IF(AND(AC182*G182&lt;&gt;0,(TRUNC(AC182*G182,2)+(TRUNC(AL182,2)-(TRUNC(S182*G182,2)+TRUNC(W182*G182,2)+TRUNC(Y182*G182,2)+TRUNC(AA182*G182,2)+TRUNC(AC182*G182,2)+TRUNC(AE182*G182,2)+TRUNC(AG182*G182,2)+TRUNC(AI182*G182,2))))&gt;=0),ABS((AG182*G182-(TRUNC(AG182*G182,2)+(TRUNC(AL182,2)-(TRUNC(S182*G182,2)+TRUNC(W182*G182,2)+TRUNC(Y182*G182,2)+TRUNC(AA182*G182,2)+TRUNC(AC182*G182,2)+TRUNC(AE182*G182,2)+TRUNC(AG182*G182,2)+TRUNC(AI182*G182,2)))))/AG182*G182)&lt;ABS((AC182*G182-(TRUNC(AC182*G182,2)+(TRUNC(AL182,2)-(TRUNC(S182*G182,2)+TRUNC(W182*G182,2)+TRUNC(Y182*G182,2)+TRUNC(AA182*G182,2)+TRUNC(AC182*G182,2)+TRUNC(AE182*G182,2)+TRUNC(AG182*G182,2)+TRUNC(AI182*G182,2)))))/AC182*G182),TRUE),IF(AND(AE182*G182&lt;&gt;0,(TRUNC(AE182*G182,2)+(TRUNC(AL182,2)-(TRUNC(S182*G182,2)+TRUNC(W182*G182,2)+TRUNC(Y182*G182,2)+TRUNC(AA182*G182,2)+TRUNC(AC182*G182,2)+TRUNC(AE182*G182,2)+TRUNC(AG182*G182,2)+TRUNC(AI182*G182,2))))&gt;=0),ABS((AG182*G182-(TRUNC(AG182*G182,2)+(TRUNC(AL182,2)-(TRUNC(S182*G182,2)+TRUNC(W182*G182,2)+TRUNC(Y182*G182,2)+TRUNC(AA182*G182,2)+TRUNC(AC182*G182,2)+TRUNC(AE182*G182,2)+TRUNC(AG182*G182,2)+TRUNC(AI182*G182,2)))))/AG182*G182)&lt;ABS((AE182*G182-(TRUNC(AE182*G182,2)+(TRUNC(AL182,2)-(TRUNC(S182*G182,2)+TRUNC(W182*G182,2)+TRUNC(Y182*G182,2)+TRUNC(AA182*G182,2)+TRUNC(AC182*G182,2)+TRUNC(AE182*G182,2)+TRUNC(AG182*G182,2)+TRUNC(AI182*G182,2)))))/AE182*G182),TRUE),IF(AND(AG182*G182&lt;&gt;0,(TRUNC(AG182*G182,2)+(TRUNC(AL182,2)-(TRUNC(S182*G182,2)+TRUNC(W182*G182,2)+TRUNC(Y182*G182,2)+TRUNC(AA182*G182,2)+TRUNC(AC182*G182,2)+TRUNC(AE182*G182,2)+TRUNC(AG182*G182,2)+TRUNC(AI182*G182,2))))&gt;=0),ABS((AG182*G182-(TRUNC(AG182*G182,2)+(TRUNC(AL182,2)-(TRUNC(S182*G182,2)+TRUNC(W182*G182,2)+TRUNC(Y182*G182,2)+TRUNC(AA182*G182,2)+TRUNC(AC182*G182,2)+TRUNC(AE182*G182,2)+TRUNC(AG182*G182,2)+TRUNC(AI182*G182,2)))))/AG182*G182)&lt;=ABS((AG182*G182-(TRUNC(AG182*G182,2)+(TRUNC(AL182,2)-(TRUNC(S182*G182,2)+TRUNC(W182*G182,2)+TRUNC(Y182*G182,2)+TRUNC(AA182*G182,2)+TRUNC(AC182*G182,2)+TRUNC(AE182*G182,2)+TRUNC(AG182*G182,2)+TRUNC(AI182*G182,2)))))/AG182*G182),TRUE),IF(AND(AI182*G182&lt;&gt;0,(TRUNC(AI182*G182,2)+(TRUNC(AL182,2)-(TRUNC(S182*G182,2)+TRUNC(W182*G182,2)+TRUNC(Y182*G182,2)+TRUNC(AA182*G182,2)+TRUNC(AC182*G182,2)+TRUNC(AE182*G182,2)+TRUNC(AG182*G182,2)+TRUNC(AI182*G182,2))))&gt;=0),ABS((AG182*G182-(TRUNC(AG182*G182,2)+(TRUNC(AL182,2)-(TRUNC(S182*G182,2)+TRUNC(W182*G182,2)+TRUNC(Y182*G182,2)+TRUNC(AA182*G182,2)+TRUNC(AC182*G182,2)+TRUNC(AE182*G182,2)+TRUNC(AG182*G182,2)+TRUNC(AI182*G182,2)))))/AG182*G182)&lt;=ABS((AI182*G182-(TRUNC(AI182*G182,2)+(TRUNC(AL182,2)-(TRUNC(S182*G182,2)+TRUNC(W182*G182,2)+TRUNC(Y182*G182,2)+TRUNC(AA182*G182,2)+TRUNC(AC182*G182,2)+TRUNC(AE182*G182,2)+TRUNC(AG182*G182,2)+TRUNC(AI182*G182,2)))))/AI182*G182),TRUE)),TRUNC(AG182*G182,2)+(TRUNC(AL182,2)-(TRUNC(S182*G182,2)+TRUNC(W182*G182,2)+TRUNC(Y182*G182,2)+TRUNC(AA182*G182,2)+TRUNC(AC182*G182,2)+TRUNC(AE182*G182,2)+TRUNC(AG182*G182,2)+TRUNC(AI182*G182,2))),TRUNC(AG182*G182,2)))))</f>
        <v>0</v>
      </c>
      <c r="AI182" s="369">
        <f>IF(P182*(1+R182)=0,0,IF((TRUNC(AK182,2)-(TRUNC(H182*(1+R182),2)+TRUNC(J182*(1+R182),2)+TRUNC(K182*(1+R182),2)+TRUNC(L182*(1+R182),2)+TRUNC(M182*(1+R182),2)+TRUNC(N182*(1+R182),2)+TRUNC(O182*(1+R182),2)+TRUNC(P182*(1+R182),2)))=0,TRUNC(P182*(1+R182),2),IF((TRUNC(TRUNC(P182*(1+R182),2),2)+(TRUNC(AK182,2)-(TRUNC(H182*(1+R182),2)+TRUNC(J182*(1+R182),2)+TRUNC(K182*(1+R182),2)+TRUNC(L182*(1+R182),2)+TRUNC(M182*(1+R182),2)+TRUNC(N182*(1+R182),2)+TRUNC(O182*(1+R182),2)+TRUNC(P182*(1+R182),2))))&lt;=0,TRUNC(P182*(1+R182),2),IF(AND(IF(AND(H182*(1+R182)&lt;&gt;0,(TRUNC(H182*(1+R182),2)+(TRUNC(AK182,2)-(TRUNC(H182*(1+R182),2)+TRUNC(J182*(1+R182),2)+TRUNC(K182*(1+R182),2)+TRUNC(L182*(1+R182),2)+TRUNC(M182*(1+R182),2)+TRUNC(N182*(1+R182),2)+TRUNC(O182*(1+R182),2)+TRUNC(P182*(1+R182),2))))&gt;=0),ABS((P182*(1+R182)-(TRUNC(P182*(1+R182),2)+(TRUNC(AK182,2)-(TRUNC(H182*(1+R182),2)+TRUNC(J182*(1+R182),2)+TRUNC(K182*(1+R182),2)+TRUNC(L182*(1+R182),2)+TRUNC(M182*(1+R182),2)+TRUNC(N182*(1+R182),2)+TRUNC(O182*(1+R182),2)+TRUNC(P182*(1+R182),2)))))/P182*(1+R182))&lt;ABS((H182*(1+R182)-(TRUNC(H182*(1+R182),2)+(TRUNC(AK182,2)-(TRUNC(H182*(1+R182),2)+TRUNC(J182*(1+R182),2)+TRUNC(K182*(1+R182),2)+TRUNC(L182*(1+R182),2)+TRUNC(M182*(1+R182),2)+TRUNC(N182*(1+R182),2)+TRUNC(O182*(1+R182),2)+TRUNC(P182*(1+R182),2)))))/H182*(1+R182)),TRUE),IF(AND(J182*(1+R182)&lt;&gt;0,(TRUNC(J182*(1+R182),2)+(TRUNC(AK182,2)-(TRUNC(H182*(1+R182),2)+TRUNC(J182*(1+R182),2)+TRUNC(K182*(1+R182),2)+TRUNC(L182*(1+R182),2)+TRUNC(M182*(1+R182),2)+TRUNC(N182*(1+R182),2)+TRUNC(O182*(1+R182),2)+TRUNC(P182*(1+R182),2))))&gt;=0),ABS((P182*(1+R182)-(TRUNC(P182*(1+R182),2)+(TRUNC(AK182,2)-(TRUNC(H182*(1+R182),2)+TRUNC(J182*(1+R182),2)+TRUNC(K182*(1+R182),2)+TRUNC(L182*(1+R182),2)+TRUNC(M182*(1+R182),2)+TRUNC(N182*(1+R182),2)+TRUNC(O182*(1+R182),2)+TRUNC(P182*(1+R182),2)))))/P182*(1+R182))&lt;ABS((J182*(1+R182)-(TRUNC(J182*(1+R182),2)+(TRUNC(AK182,2)-(TRUNC(H182*(1+R182),2)+TRUNC(J182*(1+R182),2)+TRUNC(K182*(1+R182),2)+TRUNC(L182*(1+R182),2)+TRUNC(M182*(1+R182),2)+TRUNC(N182*(1+R182),2)+TRUNC(O182*(1+R182),2)+TRUNC(P182*(1+R182),2)))))/J182*(1+R182)),TRUE),IF(AND(K182*(1+R182)&lt;&gt;0,(TRUNC(K182*(1+R182),2)+(TRUNC(AK182,2)-(TRUNC(H182*(1+R182),2)+TRUNC(J182*(1+R182),2)+TRUNC(K182*(1+R182),2)+TRUNC(L182*(1+R182),2)+TRUNC(M182*(1+R182),2)+TRUNC(N182*(1+R182),2)+TRUNC(O182*(1+R182),2)+TRUNC(P182*(1+R182),2))))&gt;=0),ABS((P182*(1+R182)-(TRUNC(P182*(1+R182),2)+(TRUNC(AK182,2)-(TRUNC(H182*(1+R182),2)+TRUNC(J182*(1+R182),2)+TRUNC(K182*(1+R182),2)+TRUNC(L182*(1+R182),2)+TRUNC(M182*(1+R182),2)+TRUNC(N182*(1+R182),2)+TRUNC(O182*(1+R182),2)+TRUNC(P182*(1+R182),2)))))/P182*(1+R182))&lt;ABS((K182*(1+R182)-(TRUNC(K182*(1+R182),2)+(TRUNC(AK182,2)-(TRUNC(H182*(1+R182),2)+TRUNC(J182*(1+R182),2)+TRUNC(K182*(1+R182),2)+TRUNC(L182*(1+R182),2)+TRUNC(M182*(1+R182),2)+TRUNC(N182*(1+R182),2)+TRUNC(O182*(1+R182),2)+TRUNC(P182*(1+R182),2)))))/K182*(1+R182)),TRUE),IF(AND(L182*(1+R182)&lt;&gt;0,(TRUNC(L182*(1+R182),2)+(TRUNC(AK182,2)-(TRUNC(H182*(1+R182),2)+TRUNC(J182*(1+R182),2)+TRUNC(K182*(1+R182),2)+TRUNC(L182*(1+R182),2)+TRUNC(M182*(1+R182),2)+TRUNC(N182*(1+R182),2)+TRUNC(O182*(1+R182),2)+TRUNC(P182*(1+R182),2))))&gt;=0),ABS((P182*(1+R182)-(TRUNC(P182*(1+R182),2)+(TRUNC(AK182,2)-(TRUNC(H182*(1+R182),2)+TRUNC(J182*(1+R182),2)+TRUNC(K182*(1+R182),2)+TRUNC(L182*(1+R182),2)+TRUNC(M182*(1+R182),2)+TRUNC(N182*(1+R182),2)+TRUNC(O182*(1+R182),2)+TRUNC(P182*(1+R182),2)))))/P182*(1+R182))&lt;ABS((L182*(1+R182)-(TRUNC(L182*(1+R182),2)+(TRUNC(AK182,2)-(TRUNC(H182*(1+R182),2)+TRUNC(J182*(1+R182),2)+TRUNC(K182*(1+R182),2)+TRUNC(L182*(1+R182),2)+TRUNC(M182*(1+R182),2)+TRUNC(N182*(1+R182),2)+TRUNC(O182*(1+R182),2)+TRUNC(P182*(1+R182),2)))))/L182*(1+R182)),TRUE),IF(AND(M182*(1+R182)&lt;&gt;0,(TRUNC(M182*(1+R182),2)+(TRUNC(AK182,2)-(TRUNC(H182*(1+R182),2)+TRUNC(J182*(1+R182),2)+TRUNC(K182*(1+R182),2)+TRUNC(L182*(1+R182),2)+TRUNC(M182*(1+R182),2)+TRUNC(N182*(1+R182),2)+TRUNC(O182*(1+R182),2)+TRUNC(P182*(1+R182),2))))&gt;=0),ABS((P182*(1+R182)-(TRUNC(P182*(1+R182),2)+(TRUNC(AK182,2)-(TRUNC(H182*(1+R182),2)+TRUNC(J182*(1+R182),2)+TRUNC(K182*(1+R182),2)+TRUNC(L182*(1+R182),2)+TRUNC(M182*(1+R182),2)+TRUNC(N182*(1+R182),2)+TRUNC(O182*(1+R182),2)+TRUNC(P182*(1+R182),2)))))/P182*(1+R182))&lt;ABS((M182*(1+R182)-(TRUNC(M182*(1+R182),2)+(TRUNC(AK182,2)-(TRUNC(H182*(1+R182),2)+TRUNC(J182*(1+R182),2)+TRUNC(K182*(1+R182),2)+TRUNC(L182*(1+R182),2)+TRUNC(M182*(1+R182),2)+TRUNC(N182*(1+R182),2)+TRUNC(O182*(1+R182),2)+TRUNC(P182*(1+R182),2)))))/M182*(1+R182)),TRUE),IF(AND(N182*(1+R182)&lt;&gt;0,(TRUNC(N182*(1+R182),2)+(TRUNC(AK182,2)-(TRUNC(H182*(1+R182),2)+TRUNC(J182*(1+R182),2)+TRUNC(K182*(1+R182),2)+TRUNC(L182*(1+R182),2)+TRUNC(M182*(1+R182),2)+TRUNC(N182*(1+R182),2)+TRUNC(O182*(1+R182),2)+TRUNC(P182*(1+R182),2))))&gt;=0),ABS((P182*(1+R182)-(TRUNC(P182*(1+R182),2)+(TRUNC(AK182,2)-(TRUNC(H182*(1+R182),2)+TRUNC(J182*(1+R182),2)+TRUNC(K182*(1+R182),2)+TRUNC(L182*(1+R182),2)+TRUNC(M182*(1+R182),2)+TRUNC(N182*(1+R182),2)+TRUNC(O182*(1+R182),2)+TRUNC(P182*(1+R182),2)))))/P182*(1+R182))&lt;ABS((N182*(1+R182)-(TRUNC(N182*(1+R182),2)+(TRUNC(AK182,2)-(TRUNC(H182*(1+R182),2)+TRUNC(J182*(1+R182),2)+TRUNC(K182*(1+R182),2)+TRUNC(L182*(1+R182),2)+TRUNC(M182*(1+R182),2)+TRUNC(N182*(1+R182),2)+TRUNC(O182*(1+R182),2)+TRUNC(P182*(1+R182),2)))))/N182*(1+R182)),TRUE),IF(AND(O182*(1+R182)&lt;&gt;0,(TRUNC(O182*(1+R182),2)+(TRUNC(AK182,2)-(TRUNC(H182*(1+R182),2)+TRUNC(J182*(1+R182),2)+TRUNC(K182*(1+R182),2)+TRUNC(L182*(1+R182),2)+TRUNC(M182*(1+R182),2)+TRUNC(N182*(1+R182),2)+TRUNC(O182*(1+R182),2)+TRUNC(P182*(1+R182),2))))&gt;=0),ABS((P182*(1+R182)-(TRUNC(P182*(1+R182),2)+(TRUNC(AK182,2)-(TRUNC(H182*(1+R182),2)+TRUNC(J182*(1+R182),2)+TRUNC(K182*(1+R182),2)+TRUNC(L182*(1+R182),2)+TRUNC(M182*(1+R182),2)+TRUNC(N182*(1+R182),2)+TRUNC(O182*(1+R182),2)+TRUNC(P182*(1+R182),2)))))/P182*(1+R182))&lt;ABS((O182*(1+R182)-(TRUNC(O182*(1+R182),2)+(TRUNC(AK182,2)-(TRUNC(H182*(1+R182),2)+TRUNC(J182*(1+R182),2)+TRUNC(K182*(1+R182),2)+TRUNC(L182*(1+R182),2)+TRUNC(M182*(1+R182),2)+TRUNC(N182*(1+R182),2)+TRUNC(O182*(1+R182),2)+TRUNC(P182*(1+R182),2)))))/O182*(1+R182)),TRUE),IF(AND(P182*(1+R182)&lt;&gt;0,(TRUNC(P182*(1+R182),2)+(TRUNC(AK182,2)-(TRUNC(H182*(1+R182),2)+TRUNC(J182*(1+R182),2)+TRUNC(K182*(1+R182),2)+TRUNC(L182*(1+R182),2)+TRUNC(M182*(1+R182),2)+TRUNC(N182*(1+R182),2)+TRUNC(O182*(1+R182),2)+TRUNC(P182*(1+R182),2))))&gt;=0),ABS((P182*(1+R182)-(TRUNC(P182*(1+R182),2)+(TRUNC(AK182,2)-(TRUNC(H182*(1+R182),2)+TRUNC(J182*(1+R182),2)+TRUNC(K182*(1+R182),2)+TRUNC(L182*(1+R182),2)+TRUNC(M182*(1+R182),2)+TRUNC(N182*(1+R182),2)+TRUNC(O182*(1+R182),2)+TRUNC(P182*(1+R182),2)))))/P182*(1+R182))&lt;=ABS((P182*(1+R182)-(TRUNC(P182*(1+R182),2)+(TRUNC(AK182,2)-(TRUNC(H182*(1+R182),2)+TRUNC(J182*(1+R182),2)+TRUNC(K182*(1+R182),2)+TRUNC(L182*(1+R182),2)+TRUNC(M182*(1+R182),2)+TRUNC(N182*(1+R182),2)+TRUNC(O182*(1+R182),2)+TRUNC(P182*(1+R182),2)))))/P182*(1+R182)),TRUE)),TRUNC(P182*(1+R182),2)+(TRUNC(AK182,2)-(TRUNC(H182*(1+R182),2)+TRUNC(J182*(1+R182),2)+TRUNC(K182*(1+R182),2)+TRUNC(L182*(1+R182),2)+TRUNC(M182*(1+R182),2)+TRUNC(N182*(1+R182),2)+TRUNC(O182*(1+R182),2)+TRUNC(P182*(1+R182),2))),TRUNC(P182*(1+R182),2)))))</f>
        <v>0</v>
      </c>
      <c r="AJ182" s="369">
        <f>IF(AI182*G182=0,0,IF((TRUNC(AL182,2)-(TRUNC(S182*G182,2)+TRUNC(W182*G182,2)+TRUNC(Y182*G182,2)+TRUNC(AA182*G182,2)+TRUNC(AC182*G182,2)+TRUNC(AE182*G182,2)+TRUNC(AG182*G182,2)+TRUNC(AI182*G182,2)))=0,TRUNC(AI182*G182,2),IF((TRUNC(TRUNC(AI182*G182,2),2)+(TRUNC(AL182,2)-(TRUNC(S182*G182,2)+TRUNC(W182*G182,2)+TRUNC(Y182*G182,2)+TRUNC(AA182*G182,2)+TRUNC(AC182*G182,2)+TRUNC(AE182*G182,2)+TRUNC(AG182*G182,2)+TRUNC(AI182*G182,2))))&lt;=0,TRUNC(AI182*G182,2),IF(AND(IF(AND(S182*G182&lt;&gt;0,(TRUNC(S182*G182,2)+(TRUNC(AL182,2)-(TRUNC(S182*G182,2)+TRUNC(W182*G182,2)+TRUNC(Y182*G182,2)+TRUNC(AA182*G182,2)+TRUNC(AC182*G182,2)+TRUNC(AE182*G182,2)+TRUNC(AG182*G182,2)+TRUNC(AI182*G182,2))))&gt;=0),ABS((AI182*G182-(TRUNC(AI182*G182,2)+(TRUNC(AL182,2)-(TRUNC(S182*G182,2)+TRUNC(W182*G182,2)+TRUNC(Y182*G182,2)+TRUNC(AA182*G182,2)+TRUNC(AC182*G182,2)+TRUNC(AE182*G182,2)+TRUNC(AG182*G182,2)+TRUNC(AI182*G182,2)))))/AI182*G182)&lt;ABS((S182*G182-(TRUNC(S182*G182,2)+(TRUNC(AL182,2)-(TRUNC(S182*G182,2)+TRUNC(W182*G182,2)+TRUNC(Y182*G182,2)+TRUNC(AA182*G182,2)+TRUNC(AC182*G182,2)+TRUNC(AE182*G182,2)+TRUNC(AG182*G182,2)+TRUNC(AI182*G182,2)))))/S182*G182),TRUE),IF(AND(W182*G182&lt;&gt;0,(TRUNC(W182*G182,2)+(TRUNC(AL182,2)-(TRUNC(S182*G182,2)+TRUNC(W182*G182,2)+TRUNC(Y182*G182,2)+TRUNC(AA182*G182,2)+TRUNC(AC182*G182,2)+TRUNC(AE182*G182,2)+TRUNC(AG182*G182,2)+TRUNC(AI182*G182,2))))&gt;=0),ABS((AI182*G182-(TRUNC(AI182*G182,2)+(TRUNC(AL182,2)-(TRUNC(S182*G182,2)+TRUNC(W182*G182,2)+TRUNC(Y182*G182,2)+TRUNC(AA182*G182,2)+TRUNC(AC182*G182,2)+TRUNC(AE182*G182,2)+TRUNC(AG182*G182,2)+TRUNC(AI182*G182,2)))))/AI182*G182)&lt;ABS((W182*G182-(TRUNC(W182*G182,2)+(TRUNC(AL182,2)-(TRUNC(S182*G182,2)+TRUNC(W182*G182,2)+TRUNC(Y182*G182,2)+TRUNC(AA182*G182,2)+TRUNC(AC182*G182,2)+TRUNC(AE182*G182,2)+TRUNC(AG182*G182,2)+TRUNC(AI182*G182,2)))))/W182*G182),TRUE),IF(AND(Y182*G182&lt;&gt;0,(TRUNC(Y182*G182,2)+(TRUNC(AL182,2)-(TRUNC(S182*G182,2)+TRUNC(W182*G182,2)+TRUNC(Y182*G182,2)+TRUNC(AA182*G182,2)+TRUNC(AC182*G182,2)+TRUNC(AE182*G182,2)+TRUNC(AG182*G182,2)+TRUNC(AI182*G182,2))))&gt;=0),ABS((AI182*G182-(TRUNC(AI182*G182,2)+(TRUNC(AL182,2)-(TRUNC(S182*G182,2)+TRUNC(W182*G182,2)+TRUNC(Y182*G182,2)+TRUNC(AA182*G182,2)+TRUNC(AC182*G182,2)+TRUNC(AE182*G182,2)+TRUNC(AG182*G182,2)+TRUNC(AI182*G182,2)))))/AI182*G182)&lt;ABS((Y182*G182-(TRUNC(Y182*G182,2)+(TRUNC(AL182,2)-(TRUNC(S182*G182,2)+TRUNC(W182*G182,2)+TRUNC(Y182*G182,2)+TRUNC(AA182*G182,2)+TRUNC(AC182*G182,2)+TRUNC(AE182*G182,2)+TRUNC(AG182*G182,2)+TRUNC(AI182*G182,2)))))/Y182*G182),TRUE),IF(AND(AA182*G182&lt;&gt;0,(TRUNC(AA182*G182,2)+(TRUNC(AL182,2)-(TRUNC(S182*G182,2)+TRUNC(W182*G182,2)+TRUNC(Y182*G182,2)+TRUNC(AA182*G182,2)+TRUNC(AC182*G182,2)+TRUNC(AE182*G182,2)+TRUNC(AG182*G182,2)+TRUNC(AI182*G182,2))))&gt;=0),ABS((AI182*G182-(TRUNC(AI182*G182,2)+(TRUNC(AL182,2)-(TRUNC(S182*G182,2)+TRUNC(W182*G182,2)+TRUNC(Y182*G182,2)+TRUNC(AA182*G182,2)+TRUNC(AC182*G182,2)+TRUNC(AE182*G182,2)+TRUNC(AG182*G182,2)+TRUNC(AI182*G182,2)))))/AI182*G182)&lt;ABS((AA182*G182-(TRUNC(AA182*G182,2)+(TRUNC(AL182,2)-(TRUNC(S182*G182,2)+TRUNC(W182*G182,2)+TRUNC(Y182*G182,2)+TRUNC(AA182*G182,2)+TRUNC(AC182*G182,2)+TRUNC(AE182*G182,2)+TRUNC(AG182*G182,2)+TRUNC(AI182*G182,2)))))/AA182*G182),TRUE),IF(AND(AC182*G182&lt;&gt;0,(TRUNC(AC182*G182,2)+(TRUNC(AL182,2)-(TRUNC(S182*G182,2)+TRUNC(W182*G182,2)+TRUNC(Y182*G182,2)+TRUNC(AA182*G182,2)+TRUNC(AC182*G182,2)+TRUNC(AE182*G182,2)+TRUNC(AG182*G182,2)+TRUNC(AI182*G182,2))))&gt;=0),ABS((AI182*G182-(TRUNC(AI182*G182,2)+(TRUNC(AL182,2)-(TRUNC(S182*G182,2)+TRUNC(W182*G182,2)+TRUNC(Y182*G182,2)+TRUNC(AA182*G182,2)+TRUNC(AC182*G182,2)+TRUNC(AE182*G182,2)+TRUNC(AG182*G182,2)+TRUNC(AI182*G182,2)))))/AI182*G182)&lt;ABS((AC182*G182-(TRUNC(AC182*G182,2)+(TRUNC(AL182,2)-(TRUNC(S182*G182,2)+TRUNC(W182*G182,2)+TRUNC(Y182*G182,2)+TRUNC(AA182*G182,2)+TRUNC(AC182*G182,2)+TRUNC(AE182*G182,2)+TRUNC(AG182*G182,2)+TRUNC(AI182*G182,2)))))/AC182*G182),TRUE),IF(AND(AE182*G182&lt;&gt;0,(TRUNC(AE182*G182,2)+(TRUNC(AL182,2)-(TRUNC(S182*G182,2)+TRUNC(W182*G182,2)+TRUNC(Y182*G182,2)+TRUNC(AA182*G182,2)+TRUNC(AC182*G182,2)+TRUNC(AE182*G182,2)+TRUNC(AG182*G182,2)+TRUNC(AI182*G182,2))))&gt;=0),ABS((AI182*G182-(TRUNC(AI182*G182,2)+(TRUNC(AL182,2)-(TRUNC(S182*G182,2)+TRUNC(W182*G182,2)+TRUNC(Y182*G182,2)+TRUNC(AA182*G182,2)+TRUNC(AC182*G182,2)+TRUNC(AE182*G182,2)+TRUNC(AG182*G182,2)+TRUNC(AI182*G182,2)))))/AI182*G182)&lt;ABS((AE182*G182-(TRUNC(AE182*G182,2)+(TRUNC(AL182,2)-(TRUNC(S182*G182,2)+TRUNC(W182*G182,2)+TRUNC(Y182*G182,2)+TRUNC(AA182*G182,2)+TRUNC(AC182*G182,2)+TRUNC(AE182*G182,2)+TRUNC(AG182*G182,2)+TRUNC(AI182*G182,2)))))/AE182*G182),TRUE),IF(AND(AG182*G182&lt;&gt;0,(TRUNC(AG182*G182,2)+(TRUNC(AL182,2)-(TRUNC(S182*G182,2)+TRUNC(W182*G182,2)+TRUNC(Y182*G182,2)+TRUNC(AA182*G182,2)+TRUNC(AC182*G182,2)+TRUNC(AE182*G182,2)+TRUNC(AG182*G182,2)+TRUNC(AI182*G182,2))))&gt;=0),ABS((AI182*G182-(TRUNC(AI182*G182,2)+(TRUNC(AL182,2)-(TRUNC(S182*G182,2)+TRUNC(W182*G182,2)+TRUNC(Y182*G182,2)+TRUNC(AA182*G182,2)+TRUNC(AC182*G182,2)+TRUNC(AE182*G182,2)+TRUNC(AG182*G182,2)+TRUNC(AI182*G182,2)))))/AI182*G182)&lt;ABS((AG182*G182-(TRUNC(AG182*G182,2)+(TRUNC(AL182,2)-(TRUNC(S182*G182,2)+TRUNC(W182*G182,2)+TRUNC(Y182*G182,2)+TRUNC(AA182*G182,2)+TRUNC(AC182*G182,2)+TRUNC(AE182*G182,2)+TRUNC(AG182*G182,2)+TRUNC(AI182*G182,2)))))/AG182*G182),TRUE),IF(AND(AI182*G182&lt;&gt;0,(TRUNC(AI182*G182,2)+(TRUNC(AL182,2)-(TRUNC(S182*G182,2)+TRUNC(W182*G182,2)+TRUNC(Y182*G182,2)+TRUNC(AA182*G182,2)+TRUNC(AC182*G182,2)+TRUNC(AE182*G182,2)+TRUNC(AG182*G182,2)+TRUNC(AI182*G182,2))))&gt;=0),ABS((AI182*G182-(TRUNC(AI182*G182,2)+(TRUNC(AL182,2)-(TRUNC(S182*G182,2)+TRUNC(W182*G182,2)+TRUNC(Y182*G182,2)+TRUNC(AA182*G182,2)+TRUNC(AC182*G182,2)+TRUNC(AE182*G182,2)+TRUNC(AG182*G182,2)+TRUNC(AI182*G182,2)))))/AI182*G182)&lt;=ABS((AI182*G182-(TRUNC(AI182*G182,2)+(TRUNC(AL182,2)-(TRUNC(S182*G182,2)+TRUNC(W182*G182,2)+TRUNC(Y182*G182,2)+TRUNC(AA182*G182,2)+TRUNC(AC182*G182,2)+TRUNC(AE182*G182,2)+TRUNC(AG182*G182,2)+TRUNC(AI182*G182,2)))))/AI182*G182),TRUE)),TRUNC(AI182*G182,2)+(TRUNC(AL182,2)-(TRUNC(S182*G182,2)+TRUNC(W182*G182,2)+TRUNC(Y182*G182,2)+TRUNC(AA182*G182,2)+TRUNC(AC182*G182,2)+TRUNC(AE182*G182,2)+TRUNC(AG182*G182,2)+TRUNC(AI182*G182,2))),TRUNC(AI182*G182,2)))))</f>
        <v>0</v>
      </c>
      <c r="AK182" s="369">
        <f>TRUNC(Q182*(1+R182), 2)</f>
        <v>44.91</v>
      </c>
      <c r="AL182" s="369">
        <f>TRUNC(G182*TRUNC(AK182, 2), 2)</f>
        <v>0</v>
      </c>
    </row>
    <row r="183" spans="1:38" ht="25.5" x14ac:dyDescent="0.2">
      <c r="A183" s="368" t="s">
        <v>569</v>
      </c>
      <c r="B183" s="367" t="s">
        <v>287</v>
      </c>
      <c r="C183" s="367" t="s">
        <v>393</v>
      </c>
      <c r="D183" s="367" t="s">
        <v>1664</v>
      </c>
      <c r="E183" s="366" t="s">
        <v>90</v>
      </c>
      <c r="F183" s="365" t="s">
        <v>11</v>
      </c>
      <c r="G183" s="365">
        <v>9776.9</v>
      </c>
      <c r="H183" s="363">
        <v>17.78</v>
      </c>
      <c r="I183" s="363">
        <v>0</v>
      </c>
      <c r="J183" s="363">
        <v>0</v>
      </c>
      <c r="K183" s="363">
        <v>0</v>
      </c>
      <c r="L183" s="363">
        <v>0</v>
      </c>
      <c r="M183" s="363">
        <v>0</v>
      </c>
      <c r="N183" s="363">
        <v>0</v>
      </c>
      <c r="O183" s="363">
        <v>0</v>
      </c>
      <c r="P183" s="363">
        <v>0</v>
      </c>
      <c r="Q183" s="363">
        <f>TRUNC(H183 + N183 + K183 + J183 + P183 + M183 + L183 + O183, 2)</f>
        <v>17.78</v>
      </c>
      <c r="R183" s="364">
        <v>8.3526000000000003E-2</v>
      </c>
      <c r="S183" s="363">
        <f>IF(H183*(1+R183)=0,0,IF((TRUNC(AK183,2)-(TRUNC(H183*(1+R183),2)+TRUNC(J183*(1+R183),2)+TRUNC(K183*(1+R183),2)+TRUNC(L183*(1+R183),2)+TRUNC(M183*(1+R183),2)+TRUNC(N183*(1+R183),2)+TRUNC(O183*(1+R183),2)+TRUNC(P183*(1+R183),2)))=0,TRUNC(H183*(1+R183),2),IF((TRUNC(TRUNC(H183*(1+R183),2),2)+(TRUNC(AK183,2)-(TRUNC(H183*(1+R183),2)+TRUNC(J183*(1+R183),2)+TRUNC(K183*(1+R183),2)+TRUNC(L183*(1+R183),2)+TRUNC(M183*(1+R183),2)+TRUNC(N183*(1+R183),2)+TRUNC(O183*(1+R183),2)+TRUNC(P183*(1+R183),2))))&lt;=0,TRUNC(H183*(1+R183),2),IF(AND(IF(AND(H183*(1+R183)&lt;&gt;0,(TRUNC(H183*(1+R183),2)+(TRUNC(AK183,2)-(TRUNC(H183*(1+R183),2)+TRUNC(J183*(1+R183),2)+TRUNC(K183*(1+R183),2)+TRUNC(L183*(1+R183),2)+TRUNC(M183*(1+R183),2)+TRUNC(N183*(1+R183),2)+TRUNC(O183*(1+R183),2)+TRUNC(P183*(1+R183),2))))&gt;=0),ABS((H183*(1+R183)-(TRUNC(H183*(1+R183),2)+(TRUNC(AK183,2)-(TRUNC(H183*(1+R183),2)+TRUNC(J183*(1+R183),2)+TRUNC(K183*(1+R183),2)+TRUNC(L183*(1+R183),2)+TRUNC(M183*(1+R183),2)+TRUNC(N183*(1+R183),2)+TRUNC(O183*(1+R183),2)+TRUNC(P183*(1+R183),2)))))/H183*(1+R183))&lt;=ABS((H183*(1+R183)-(TRUNC(H183*(1+R183),2)+(TRUNC(AK183,2)-(TRUNC(H183*(1+R183),2)+TRUNC(J183*(1+R183),2)+TRUNC(K183*(1+R183),2)+TRUNC(L183*(1+R183),2)+TRUNC(M183*(1+R183),2)+TRUNC(N183*(1+R183),2)+TRUNC(O183*(1+R183),2)+TRUNC(P183*(1+R183),2)))))/H183*(1+R183)),TRUE),IF(AND(J183*(1+R183)&lt;&gt;0,(TRUNC(J183*(1+R183),2)+(TRUNC(AK183,2)-(TRUNC(H183*(1+R183),2)+TRUNC(J183*(1+R183),2)+TRUNC(K183*(1+R183),2)+TRUNC(L183*(1+R183),2)+TRUNC(M183*(1+R183),2)+TRUNC(N183*(1+R183),2)+TRUNC(O183*(1+R183),2)+TRUNC(P183*(1+R183),2))))&gt;=0),ABS((H183*(1+R183)-(TRUNC(H183*(1+R183),2)+(TRUNC(AK183,2)-(TRUNC(H183*(1+R183),2)+TRUNC(J183*(1+R183),2)+TRUNC(K183*(1+R183),2)+TRUNC(L183*(1+R183),2)+TRUNC(M183*(1+R183),2)+TRUNC(N183*(1+R183),2)+TRUNC(O183*(1+R183),2)+TRUNC(P183*(1+R183),2)))))/H183*(1+R183))&lt;=ABS((J183*(1+R183)-(TRUNC(J183*(1+R183),2)+(TRUNC(AK183,2)-(TRUNC(H183*(1+R183),2)+TRUNC(J183*(1+R183),2)+TRUNC(K183*(1+R183),2)+TRUNC(L183*(1+R183),2)+TRUNC(M183*(1+R183),2)+TRUNC(N183*(1+R183),2)+TRUNC(O183*(1+R183),2)+TRUNC(P183*(1+R183),2)))))/J183*(1+R183)),TRUE),IF(AND(K183*(1+R183)&lt;&gt;0,(TRUNC(K183*(1+R183),2)+(TRUNC(AK183,2)-(TRUNC(H183*(1+R183),2)+TRUNC(J183*(1+R183),2)+TRUNC(K183*(1+R183),2)+TRUNC(L183*(1+R183),2)+TRUNC(M183*(1+R183),2)+TRUNC(N183*(1+R183),2)+TRUNC(O183*(1+R183),2)+TRUNC(P183*(1+R183),2))))&gt;=0),ABS((H183*(1+R183)-(TRUNC(H183*(1+R183),2)+(TRUNC(AK183,2)-(TRUNC(H183*(1+R183),2)+TRUNC(J183*(1+R183),2)+TRUNC(K183*(1+R183),2)+TRUNC(L183*(1+R183),2)+TRUNC(M183*(1+R183),2)+TRUNC(N183*(1+R183),2)+TRUNC(O183*(1+R183),2)+TRUNC(P183*(1+R183),2)))))/H183*(1+R183))&lt;=ABS((K183*(1+R183)-(TRUNC(K183*(1+R183),2)+(TRUNC(AK183,2)-(TRUNC(H183*(1+R183),2)+TRUNC(J183*(1+R183),2)+TRUNC(K183*(1+R183),2)+TRUNC(L183*(1+R183),2)+TRUNC(M183*(1+R183),2)+TRUNC(N183*(1+R183),2)+TRUNC(O183*(1+R183),2)+TRUNC(P183*(1+R183),2)))))/K183*(1+R183)),TRUE),IF(AND(L183*(1+R183)&lt;&gt;0,(TRUNC(L183*(1+R183),2)+(TRUNC(AK183,2)-(TRUNC(H183*(1+R183),2)+TRUNC(J183*(1+R183),2)+TRUNC(K183*(1+R183),2)+TRUNC(L183*(1+R183),2)+TRUNC(M183*(1+R183),2)+TRUNC(N183*(1+R183),2)+TRUNC(O183*(1+R183),2)+TRUNC(P183*(1+R183),2))))&gt;=0),ABS((H183*(1+R183)-(TRUNC(H183*(1+R183),2)+(TRUNC(AK183,2)-(TRUNC(H183*(1+R183),2)+TRUNC(J183*(1+R183),2)+TRUNC(K183*(1+R183),2)+TRUNC(L183*(1+R183),2)+TRUNC(M183*(1+R183),2)+TRUNC(N183*(1+R183),2)+TRUNC(O183*(1+R183),2)+TRUNC(P183*(1+R183),2)))))/H183*(1+R183))&lt;=ABS((L183*(1+R183)-(TRUNC(L183*(1+R183),2)+(TRUNC(AK183,2)-(TRUNC(H183*(1+R183),2)+TRUNC(J183*(1+R183),2)+TRUNC(K183*(1+R183),2)+TRUNC(L183*(1+R183),2)+TRUNC(M183*(1+R183),2)+TRUNC(N183*(1+R183),2)+TRUNC(O183*(1+R183),2)+TRUNC(P183*(1+R183),2)))))/L183*(1+R183)),TRUE),IF(AND(M183*(1+R183)&lt;&gt;0,(TRUNC(M183*(1+R183),2)+(TRUNC(AK183,2)-(TRUNC(H183*(1+R183),2)+TRUNC(J183*(1+R183),2)+TRUNC(K183*(1+R183),2)+TRUNC(L183*(1+R183),2)+TRUNC(M183*(1+R183),2)+TRUNC(N183*(1+R183),2)+TRUNC(O183*(1+R183),2)+TRUNC(P183*(1+R183),2))))&gt;=0),ABS((H183*(1+R183)-(TRUNC(H183*(1+R183),2)+(TRUNC(AK183,2)-(TRUNC(H183*(1+R183),2)+TRUNC(J183*(1+R183),2)+TRUNC(K183*(1+R183),2)+TRUNC(L183*(1+R183),2)+TRUNC(M183*(1+R183),2)+TRUNC(N183*(1+R183),2)+TRUNC(O183*(1+R183),2)+TRUNC(P183*(1+R183),2)))))/H183*(1+R183))&lt;=ABS((M183*(1+R183)-(TRUNC(M183*(1+R183),2)+(TRUNC(AK183,2)-(TRUNC(H183*(1+R183),2)+TRUNC(J183*(1+R183),2)+TRUNC(K183*(1+R183),2)+TRUNC(L183*(1+R183),2)+TRUNC(M183*(1+R183),2)+TRUNC(N183*(1+R183),2)+TRUNC(O183*(1+R183),2)+TRUNC(P183*(1+R183),2)))))/M183*(1+R183)),TRUE),IF(AND(N183*(1+R183)&lt;&gt;0,(TRUNC(N183*(1+R183),2)+(TRUNC(AK183,2)-(TRUNC(H183*(1+R183),2)+TRUNC(J183*(1+R183),2)+TRUNC(K183*(1+R183),2)+TRUNC(L183*(1+R183),2)+TRUNC(M183*(1+R183),2)+TRUNC(N183*(1+R183),2)+TRUNC(O183*(1+R183),2)+TRUNC(P183*(1+R183),2))))&gt;=0),ABS((H183*(1+R183)-(TRUNC(H183*(1+R183),2)+(TRUNC(AK183,2)-(TRUNC(H183*(1+R183),2)+TRUNC(J183*(1+R183),2)+TRUNC(K183*(1+R183),2)+TRUNC(L183*(1+R183),2)+TRUNC(M183*(1+R183),2)+TRUNC(N183*(1+R183),2)+TRUNC(O183*(1+R183),2)+TRUNC(P183*(1+R183),2)))))/H183*(1+R183))&lt;=ABS((N183*(1+R183)-(TRUNC(N183*(1+R183),2)+(TRUNC(AK183,2)-(TRUNC(H183*(1+R183),2)+TRUNC(J183*(1+R183),2)+TRUNC(K183*(1+R183),2)+TRUNC(L183*(1+R183),2)+TRUNC(M183*(1+R183),2)+TRUNC(N183*(1+R183),2)+TRUNC(O183*(1+R183),2)+TRUNC(P183*(1+R183),2)))))/N183*(1+R183)),TRUE),IF(AND(O183*(1+R183)&lt;&gt;0,(TRUNC(O183*(1+R183),2)+(TRUNC(AK183,2)-(TRUNC(H183*(1+R183),2)+TRUNC(J183*(1+R183),2)+TRUNC(K183*(1+R183),2)+TRUNC(L183*(1+R183),2)+TRUNC(M183*(1+R183),2)+TRUNC(N183*(1+R183),2)+TRUNC(O183*(1+R183),2)+TRUNC(P183*(1+R183),2))))&gt;=0),ABS((H183*(1+R183)-(TRUNC(H183*(1+R183),2)+(TRUNC(AK183,2)-(TRUNC(H183*(1+R183),2)+TRUNC(J183*(1+R183),2)+TRUNC(K183*(1+R183),2)+TRUNC(L183*(1+R183),2)+TRUNC(M183*(1+R183),2)+TRUNC(N183*(1+R183),2)+TRUNC(O183*(1+R183),2)+TRUNC(P183*(1+R183),2)))))/H183*(1+R183))&lt;=ABS((O183*(1+R183)-(TRUNC(O183*(1+R183),2)+(TRUNC(AK183,2)-(TRUNC(H183*(1+R183),2)+TRUNC(J183*(1+R183),2)+TRUNC(K183*(1+R183),2)+TRUNC(L183*(1+R183),2)+TRUNC(M183*(1+R183),2)+TRUNC(N183*(1+R183),2)+TRUNC(O183*(1+R183),2)+TRUNC(P183*(1+R183),2)))))/O183*(1+R183)),TRUE),IF(AND(P183*(1+R183)&lt;&gt;0,(TRUNC(P183*(1+R183),2)+(TRUNC(AK183,2)-(TRUNC(H183*(1+R183),2)+TRUNC(J183*(1+R183),2)+TRUNC(K183*(1+R183),2)+TRUNC(L183*(1+R183),2)+TRUNC(M183*(1+R183),2)+TRUNC(N183*(1+R183),2)+TRUNC(O183*(1+R183),2)+TRUNC(P183*(1+R183),2))))&gt;=0),ABS((H183*(1+R183)-(TRUNC(H183*(1+R183),2)+(TRUNC(AK183,2)-(TRUNC(H183*(1+R183),2)+TRUNC(J183*(1+R183),2)+TRUNC(K183*(1+R183),2)+TRUNC(L183*(1+R183),2)+TRUNC(M183*(1+R183),2)+TRUNC(N183*(1+R183),2)+TRUNC(O183*(1+R183),2)+TRUNC(P183*(1+R183),2)))))/H183*(1+R183))&lt;=ABS((P183*(1+R183)-(TRUNC(P183*(1+R183),2)+(TRUNC(AK183,2)-(TRUNC(H183*(1+R183),2)+TRUNC(J183*(1+R183),2)+TRUNC(K183*(1+R183),2)+TRUNC(L183*(1+R183),2)+TRUNC(M183*(1+R183),2)+TRUNC(N183*(1+R183),2)+TRUNC(O183*(1+R183),2)+TRUNC(P183*(1+R183),2)))))/P183*(1+R183)),TRUE)),TRUNC(H183*(1+R183),2)+(TRUNC(AK183,2)-(TRUNC(H183*(1+R183),2)+TRUNC(J183*(1+R183),2)+TRUNC(K183*(1+R183),2)+TRUNC(L183*(1+R183),2)+TRUNC(M183*(1+R183),2)+TRUNC(N183*(1+R183),2)+TRUNC(O183*(1+R183),2)+TRUNC(P183*(1+R183),2))),TRUNC(H183*(1+R183),2)))))</f>
        <v>19.260000000000002</v>
      </c>
      <c r="T183" s="363">
        <f>IF(S183*G183=0,0,IF((TRUNC(AL183,2)-(TRUNC(S183*G183,2)+TRUNC(W183*G183,2)+TRUNC(Y183*G183,2)+TRUNC(AA183*G183,2)+TRUNC(AC183*G183,2)+TRUNC(AE183*G183,2)+TRUNC(AG183*G183,2)+TRUNC(AI183*G183,2)))=0,TRUNC(S183*G183,2),IF((TRUNC(TRUNC(S183*G183,2),2)+(TRUNC(AL183,2)-(TRUNC(S183*G183,2)+TRUNC(W183*G183,2)+TRUNC(Y183*G183,2)+TRUNC(AA183*G183,2)+TRUNC(AC183*G183,2)+TRUNC(AE183*G183,2)+TRUNC(AG183*G183,2)+TRUNC(AI183*G183,2))))&lt;=0,TRUNC(S183*G183,2),IF(AND(IF(AND(S183*G183&lt;&gt;0,(TRUNC(S183*G183,2)+(TRUNC(AL183,2)-(TRUNC(S183*G183,2)+TRUNC(W183*G183,2)+TRUNC(Y183*G183,2)+TRUNC(AA183*G183,2)+TRUNC(AC183*G183,2)+TRUNC(AE183*G183,2)+TRUNC(AG183*G183,2)+TRUNC(AI183*G183,2))))&gt;=0),ABS((S183*G183-(TRUNC(S183*G183,2)+(TRUNC(AL183,2)-(TRUNC(S183*G183,2)+TRUNC(W183*G183,2)+TRUNC(Y183*G183,2)+TRUNC(AA183*G183,2)+TRUNC(AC183*G183,2)+TRUNC(AE183*G183,2)+TRUNC(AG183*G183,2)+TRUNC(AI183*G183,2)))))/S183*G183)&lt;=ABS((S183*G183-(TRUNC(S183*G183,2)+(TRUNC(AL183,2)-(TRUNC(S183*G183,2)+TRUNC(W183*G183,2)+TRUNC(Y183*G183,2)+TRUNC(AA183*G183,2)+TRUNC(AC183*G183,2)+TRUNC(AE183*G183,2)+TRUNC(AG183*G183,2)+TRUNC(AI183*G183,2)))))/S183*G183),TRUE),IF(AND(W183*G183&lt;&gt;0,(TRUNC(W183*G183,2)+(TRUNC(AL183,2)-(TRUNC(S183*G183,2)+TRUNC(W183*G183,2)+TRUNC(Y183*G183,2)+TRUNC(AA183*G183,2)+TRUNC(AC183*G183,2)+TRUNC(AE183*G183,2)+TRUNC(AG183*G183,2)+TRUNC(AI183*G183,2))))&gt;=0),ABS((S183*G183-(TRUNC(S183*G183,2)+(TRUNC(AL183,2)-(TRUNC(S183*G183,2)+TRUNC(W183*G183,2)+TRUNC(Y183*G183,2)+TRUNC(AA183*G183,2)+TRUNC(AC183*G183,2)+TRUNC(AE183*G183,2)+TRUNC(AG183*G183,2)+TRUNC(AI183*G183,2)))))/S183*G183)&lt;=ABS((W183*G183-(TRUNC(W183*G183,2)+(TRUNC(AL183,2)-(TRUNC(S183*G183,2)+TRUNC(W183*G183,2)+TRUNC(Y183*G183,2)+TRUNC(AA183*G183,2)+TRUNC(AC183*G183,2)+TRUNC(AE183*G183,2)+TRUNC(AG183*G183,2)+TRUNC(AI183*G183,2)))))/W183*G183),TRUE),IF(AND(Y183*G183&lt;&gt;0,(TRUNC(Y183*G183,2)+(TRUNC(AL183,2)-(TRUNC(S183*G183,2)+TRUNC(W183*G183,2)+TRUNC(Y183*G183,2)+TRUNC(AA183*G183,2)+TRUNC(AC183*G183,2)+TRUNC(AE183*G183,2)+TRUNC(AG183*G183,2)+TRUNC(AI183*G183,2))))&gt;=0),ABS((S183*G183-(TRUNC(S183*G183,2)+(TRUNC(AL183,2)-(TRUNC(S183*G183,2)+TRUNC(W183*G183,2)+TRUNC(Y183*G183,2)+TRUNC(AA183*G183,2)+TRUNC(AC183*G183,2)+TRUNC(AE183*G183,2)+TRUNC(AG183*G183,2)+TRUNC(AI183*G183,2)))))/S183*G183)&lt;=ABS((Y183*G183-(TRUNC(Y183*G183,2)+(TRUNC(AL183,2)-(TRUNC(S183*G183,2)+TRUNC(W183*G183,2)+TRUNC(Y183*G183,2)+TRUNC(AA183*G183,2)+TRUNC(AC183*G183,2)+TRUNC(AE183*G183,2)+TRUNC(AG183*G183,2)+TRUNC(AI183*G183,2)))))/Y183*G183),TRUE),IF(AND(AA183*G183&lt;&gt;0,(TRUNC(AA183*G183,2)+(TRUNC(AL183,2)-(TRUNC(S183*G183,2)+TRUNC(W183*G183,2)+TRUNC(Y183*G183,2)+TRUNC(AA183*G183,2)+TRUNC(AC183*G183,2)+TRUNC(AE183*G183,2)+TRUNC(AG183*G183,2)+TRUNC(AI183*G183,2))))&gt;=0),ABS((S183*G183-(TRUNC(S183*G183,2)+(TRUNC(AL183,2)-(TRUNC(S183*G183,2)+TRUNC(W183*G183,2)+TRUNC(Y183*G183,2)+TRUNC(AA183*G183,2)+TRUNC(AC183*G183,2)+TRUNC(AE183*G183,2)+TRUNC(AG183*G183,2)+TRUNC(AI183*G183,2)))))/S183*G183)&lt;=ABS((AA183*G183-(TRUNC(AA183*G183,2)+(TRUNC(AL183,2)-(TRUNC(S183*G183,2)+TRUNC(W183*G183,2)+TRUNC(Y183*G183,2)+TRUNC(AA183*G183,2)+TRUNC(AC183*G183,2)+TRUNC(AE183*G183,2)+TRUNC(AG183*G183,2)+TRUNC(AI183*G183,2)))))/AA183*G183),TRUE),IF(AND(AC183*G183&lt;&gt;0,(TRUNC(AC183*G183,2)+(TRUNC(AL183,2)-(TRUNC(S183*G183,2)+TRUNC(W183*G183,2)+TRUNC(Y183*G183,2)+TRUNC(AA183*G183,2)+TRUNC(AC183*G183,2)+TRUNC(AE183*G183,2)+TRUNC(AG183*G183,2)+TRUNC(AI183*G183,2))))&gt;=0),ABS((S183*G183-(TRUNC(S183*G183,2)+(TRUNC(AL183,2)-(TRUNC(S183*G183,2)+TRUNC(W183*G183,2)+TRUNC(Y183*G183,2)+TRUNC(AA183*G183,2)+TRUNC(AC183*G183,2)+TRUNC(AE183*G183,2)+TRUNC(AG183*G183,2)+TRUNC(AI183*G183,2)))))/S183*G183)&lt;=ABS((AC183*G183-(TRUNC(AC183*G183,2)+(TRUNC(AL183,2)-(TRUNC(S183*G183,2)+TRUNC(W183*G183,2)+TRUNC(Y183*G183,2)+TRUNC(AA183*G183,2)+TRUNC(AC183*G183,2)+TRUNC(AE183*G183,2)+TRUNC(AG183*G183,2)+TRUNC(AI183*G183,2)))))/AC183*G183),TRUE),IF(AND(AE183*G183&lt;&gt;0,(TRUNC(AE183*G183,2)+(TRUNC(AL183,2)-(TRUNC(S183*G183,2)+TRUNC(W183*G183,2)+TRUNC(Y183*G183,2)+TRUNC(AA183*G183,2)+TRUNC(AC183*G183,2)+TRUNC(AE183*G183,2)+TRUNC(AG183*G183,2)+TRUNC(AI183*G183,2))))&gt;=0),ABS((S183*G183-(TRUNC(S183*G183,2)+(TRUNC(AL183,2)-(TRUNC(S183*G183,2)+TRUNC(W183*G183,2)+TRUNC(Y183*G183,2)+TRUNC(AA183*G183,2)+TRUNC(AC183*G183,2)+TRUNC(AE183*G183,2)+TRUNC(AG183*G183,2)+TRUNC(AI183*G183,2)))))/S183*G183)&lt;=ABS((AE183*G183-(TRUNC(AE183*G183,2)+(TRUNC(AL183,2)-(TRUNC(S183*G183,2)+TRUNC(W183*G183,2)+TRUNC(Y183*G183,2)+TRUNC(AA183*G183,2)+TRUNC(AC183*G183,2)+TRUNC(AE183*G183,2)+TRUNC(AG183*G183,2)+TRUNC(AI183*G183,2)))))/AE183*G183),TRUE),IF(AND(AG183*G183&lt;&gt;0,(TRUNC(AG183*G183,2)+(TRUNC(AL183,2)-(TRUNC(S183*G183,2)+TRUNC(W183*G183,2)+TRUNC(Y183*G183,2)+TRUNC(AA183*G183,2)+TRUNC(AC183*G183,2)+TRUNC(AE183*G183,2)+TRUNC(AG183*G183,2)+TRUNC(AI183*G183,2))))&gt;=0),ABS((S183*G183-(TRUNC(S183*G183,2)+(TRUNC(AL183,2)-(TRUNC(S183*G183,2)+TRUNC(W183*G183,2)+TRUNC(Y183*G183,2)+TRUNC(AA183*G183,2)+TRUNC(AC183*G183,2)+TRUNC(AE183*G183,2)+TRUNC(AG183*G183,2)+TRUNC(AI183*G183,2)))))/S183*G183)&lt;=ABS((AG183*G183-(TRUNC(AG183*G183,2)+(TRUNC(AL183,2)-(TRUNC(S183*G183,2)+TRUNC(W183*G183,2)+TRUNC(Y183*G183,2)+TRUNC(AA183*G183,2)+TRUNC(AC183*G183,2)+TRUNC(AE183*G183,2)+TRUNC(AG183*G183,2)+TRUNC(AI183*G183,2)))))/AG183*G183),TRUE),IF(AND(AI183*G183&lt;&gt;0,(TRUNC(AI183*G183,2)+(TRUNC(AL183,2)-(TRUNC(S183*G183,2)+TRUNC(W183*G183,2)+TRUNC(Y183*G183,2)+TRUNC(AA183*G183,2)+TRUNC(AC183*G183,2)+TRUNC(AE183*G183,2)+TRUNC(AG183*G183,2)+TRUNC(AI183*G183,2))))&gt;=0),ABS((S183*G183-(TRUNC(S183*G183,2)+(TRUNC(AL183,2)-(TRUNC(S183*G183,2)+TRUNC(W183*G183,2)+TRUNC(Y183*G183,2)+TRUNC(AA183*G183,2)+TRUNC(AC183*G183,2)+TRUNC(AE183*G183,2)+TRUNC(AG183*G183,2)+TRUNC(AI183*G183,2)))))/S183*G183)&lt;=ABS((AI183*G183-(TRUNC(AI183*G183,2)+(TRUNC(AL183,2)-(TRUNC(S183*G183,2)+TRUNC(W183*G183,2)+TRUNC(Y183*G183,2)+TRUNC(AA183*G183,2)+TRUNC(AC183*G183,2)+TRUNC(AE183*G183,2)+TRUNC(AG183*G183,2)+TRUNC(AI183*G183,2)))))/AI183*G183),TRUE)),TRUNC(S183*G183,2)+(TRUNC(AL183,2)-(TRUNC(S183*G183,2)+TRUNC(W183*G183,2)+TRUNC(Y183*G183,2)+TRUNC(AA183*G183,2)+TRUNC(AC183*G183,2)+TRUNC(AE183*G183,2)+TRUNC(AG183*G183,2)+TRUNC(AI183*G183,2))),TRUNC(S183*G183,2)))))</f>
        <v>188303.09</v>
      </c>
      <c r="U183" s="363">
        <f>TRUNC(AE183 + Y183 + W183 + AI183 + AC183 + AA183 + AG183, 2)</f>
        <v>0</v>
      </c>
      <c r="V183" s="363">
        <f>TRUNC(AF183 + Z183 + X183 + AJ183 + AD183 + AB183 + AH183, 2)</f>
        <v>0</v>
      </c>
      <c r="W183" s="363">
        <f>IF(J183*(1+R183)=0,0,IF((TRUNC(AK183,2)-(TRUNC(H183*(1+R183),2)+TRUNC(J183*(1+R183),2)+TRUNC(K183*(1+R183),2)+TRUNC(L183*(1+R183),2)+TRUNC(M183*(1+R183),2)+TRUNC(N183*(1+R183),2)+TRUNC(O183*(1+R183),2)+TRUNC(P183*(1+R183),2)))=0,TRUNC(J183*(1+R183),2),IF((TRUNC(TRUNC(J183*(1+R183),2),2)+(TRUNC(AK183,2)-(TRUNC(H183*(1+R183),2)+TRUNC(J183*(1+R183),2)+TRUNC(K183*(1+R183),2)+TRUNC(L183*(1+R183),2)+TRUNC(M183*(1+R183),2)+TRUNC(N183*(1+R183),2)+TRUNC(O183*(1+R183),2)+TRUNC(P183*(1+R183),2))))&lt;=0,TRUNC(J183*(1+R183),2),IF(AND(IF(AND(H183*(1+R183)&lt;&gt;0,(TRUNC(H183*(1+R183),2)+(TRUNC(AK183,2)-(TRUNC(H183*(1+R183),2)+TRUNC(J183*(1+R183),2)+TRUNC(K183*(1+R183),2)+TRUNC(L183*(1+R183),2)+TRUNC(M183*(1+R183),2)+TRUNC(N183*(1+R183),2)+TRUNC(O183*(1+R183),2)+TRUNC(P183*(1+R183),2))))&gt;=0),ABS((J183*(1+R183)-(TRUNC(J183*(1+R183),2)+(TRUNC(AK183,2)-(TRUNC(H183*(1+R183),2)+TRUNC(J183*(1+R183),2)+TRUNC(K183*(1+R183),2)+TRUNC(L183*(1+R183),2)+TRUNC(M183*(1+R183),2)+TRUNC(N183*(1+R183),2)+TRUNC(O183*(1+R183),2)+TRUNC(P183*(1+R183),2)))))/J183*(1+R183))&lt;ABS((H183*(1+R183)-(TRUNC(H183*(1+R183),2)+(TRUNC(AK183,2)-(TRUNC(H183*(1+R183),2)+TRUNC(J183*(1+R183),2)+TRUNC(K183*(1+R183),2)+TRUNC(L183*(1+R183),2)+TRUNC(M183*(1+R183),2)+TRUNC(N183*(1+R183),2)+TRUNC(O183*(1+R183),2)+TRUNC(P183*(1+R183),2)))))/H183*(1+R183)),TRUE),IF(AND(J183*(1+R183)&lt;&gt;0,(TRUNC(J183*(1+R183),2)+(TRUNC(AK183,2)-(TRUNC(H183*(1+R183),2)+TRUNC(J183*(1+R183),2)+TRUNC(K183*(1+R183),2)+TRUNC(L183*(1+R183),2)+TRUNC(M183*(1+R183),2)+TRUNC(N183*(1+R183),2)+TRUNC(O183*(1+R183),2)+TRUNC(P183*(1+R183),2))))&gt;=0),ABS((J183*(1+R183)-(TRUNC(J183*(1+R183),2)+(TRUNC(AK183,2)-(TRUNC(H183*(1+R183),2)+TRUNC(J183*(1+R183),2)+TRUNC(K183*(1+R183),2)+TRUNC(L183*(1+R183),2)+TRUNC(M183*(1+R183),2)+TRUNC(N183*(1+R183),2)+TRUNC(O183*(1+R183),2)+TRUNC(P183*(1+R183),2)))))/J183*(1+R183))&lt;=ABS((J183*(1+R183)-(TRUNC(J183*(1+R183),2)+(TRUNC(AK183,2)-(TRUNC(H183*(1+R183),2)+TRUNC(J183*(1+R183),2)+TRUNC(K183*(1+R183),2)+TRUNC(L183*(1+R183),2)+TRUNC(M183*(1+R183),2)+TRUNC(N183*(1+R183),2)+TRUNC(O183*(1+R183),2)+TRUNC(P183*(1+R183),2)))))/J183*(1+R183)),TRUE),IF(AND(K183*(1+R183)&lt;&gt;0,(TRUNC(K183*(1+R183),2)+(TRUNC(AK183,2)-(TRUNC(H183*(1+R183),2)+TRUNC(J183*(1+R183),2)+TRUNC(K183*(1+R183),2)+TRUNC(L183*(1+R183),2)+TRUNC(M183*(1+R183),2)+TRUNC(N183*(1+R183),2)+TRUNC(O183*(1+R183),2)+TRUNC(P183*(1+R183),2))))&gt;=0),ABS((J183*(1+R183)-(TRUNC(J183*(1+R183),2)+(TRUNC(AK183,2)-(TRUNC(H183*(1+R183),2)+TRUNC(J183*(1+R183),2)+TRUNC(K183*(1+R183),2)+TRUNC(L183*(1+R183),2)+TRUNC(M183*(1+R183),2)+TRUNC(N183*(1+R183),2)+TRUNC(O183*(1+R183),2)+TRUNC(P183*(1+R183),2)))))/J183*(1+R183))&lt;=ABS((K183*(1+R183)-(TRUNC(K183*(1+R183),2)+(TRUNC(AK183,2)-(TRUNC(H183*(1+R183),2)+TRUNC(J183*(1+R183),2)+TRUNC(K183*(1+R183),2)+TRUNC(L183*(1+R183),2)+TRUNC(M183*(1+R183),2)+TRUNC(N183*(1+R183),2)+TRUNC(O183*(1+R183),2)+TRUNC(P183*(1+R183),2)))))/K183*(1+R183)),TRUE),IF(AND(L183*(1+R183)&lt;&gt;0,(TRUNC(L183*(1+R183),2)+(TRUNC(AK183,2)-(TRUNC(H183*(1+R183),2)+TRUNC(J183*(1+R183),2)+TRUNC(K183*(1+R183),2)+TRUNC(L183*(1+R183),2)+TRUNC(M183*(1+R183),2)+TRUNC(N183*(1+R183),2)+TRUNC(O183*(1+R183),2)+TRUNC(P183*(1+R183),2))))&gt;=0),ABS((J183*(1+R183)-(TRUNC(J183*(1+R183),2)+(TRUNC(AK183,2)-(TRUNC(H183*(1+R183),2)+TRUNC(J183*(1+R183),2)+TRUNC(K183*(1+R183),2)+TRUNC(L183*(1+R183),2)+TRUNC(M183*(1+R183),2)+TRUNC(N183*(1+R183),2)+TRUNC(O183*(1+R183),2)+TRUNC(P183*(1+R183),2)))))/J183*(1+R183))&lt;=ABS((L183*(1+R183)-(TRUNC(L183*(1+R183),2)+(TRUNC(AK183,2)-(TRUNC(H183*(1+R183),2)+TRUNC(J183*(1+R183),2)+TRUNC(K183*(1+R183),2)+TRUNC(L183*(1+R183),2)+TRUNC(M183*(1+R183),2)+TRUNC(N183*(1+R183),2)+TRUNC(O183*(1+R183),2)+TRUNC(P183*(1+R183),2)))))/L183*(1+R183)),TRUE),IF(AND(M183*(1+R183)&lt;&gt;0,(TRUNC(M183*(1+R183),2)+(TRUNC(AK183,2)-(TRUNC(H183*(1+R183),2)+TRUNC(J183*(1+R183),2)+TRUNC(K183*(1+R183),2)+TRUNC(L183*(1+R183),2)+TRUNC(M183*(1+R183),2)+TRUNC(N183*(1+R183),2)+TRUNC(O183*(1+R183),2)+TRUNC(P183*(1+R183),2))))&gt;=0),ABS((J183*(1+R183)-(TRUNC(J183*(1+R183),2)+(TRUNC(AK183,2)-(TRUNC(H183*(1+R183),2)+TRUNC(J183*(1+R183),2)+TRUNC(K183*(1+R183),2)+TRUNC(L183*(1+R183),2)+TRUNC(M183*(1+R183),2)+TRUNC(N183*(1+R183),2)+TRUNC(O183*(1+R183),2)+TRUNC(P183*(1+R183),2)))))/J183*(1+R183))&lt;=ABS((M183*(1+R183)-(TRUNC(M183*(1+R183),2)+(TRUNC(AK183,2)-(TRUNC(H183*(1+R183),2)+TRUNC(J183*(1+R183),2)+TRUNC(K183*(1+R183),2)+TRUNC(L183*(1+R183),2)+TRUNC(M183*(1+R183),2)+TRUNC(N183*(1+R183),2)+TRUNC(O183*(1+R183),2)+TRUNC(P183*(1+R183),2)))))/M183*(1+R183)),TRUE),IF(AND(N183*(1+R183)&lt;&gt;0,(TRUNC(N183*(1+R183),2)+(TRUNC(AK183,2)-(TRUNC(H183*(1+R183),2)+TRUNC(J183*(1+R183),2)+TRUNC(K183*(1+R183),2)+TRUNC(L183*(1+R183),2)+TRUNC(M183*(1+R183),2)+TRUNC(N183*(1+R183),2)+TRUNC(O183*(1+R183),2)+TRUNC(P183*(1+R183),2))))&gt;=0),ABS((J183*(1+R183)-(TRUNC(J183*(1+R183),2)+(TRUNC(AK183,2)-(TRUNC(H183*(1+R183),2)+TRUNC(J183*(1+R183),2)+TRUNC(K183*(1+R183),2)+TRUNC(L183*(1+R183),2)+TRUNC(M183*(1+R183),2)+TRUNC(N183*(1+R183),2)+TRUNC(O183*(1+R183),2)+TRUNC(P183*(1+R183),2)))))/J183*(1+R183))&lt;=ABS((N183*(1+R183)-(TRUNC(N183*(1+R183),2)+(TRUNC(AK183,2)-(TRUNC(H183*(1+R183),2)+TRUNC(J183*(1+R183),2)+TRUNC(K183*(1+R183),2)+TRUNC(L183*(1+R183),2)+TRUNC(M183*(1+R183),2)+TRUNC(N183*(1+R183),2)+TRUNC(O183*(1+R183),2)+TRUNC(P183*(1+R183),2)))))/N183*(1+R183)),TRUE),IF(AND(O183*(1+R183)&lt;&gt;0,(TRUNC(O183*(1+R183),2)+(TRUNC(AK183,2)-(TRUNC(H183*(1+R183),2)+TRUNC(J183*(1+R183),2)+TRUNC(K183*(1+R183),2)+TRUNC(L183*(1+R183),2)+TRUNC(M183*(1+R183),2)+TRUNC(N183*(1+R183),2)+TRUNC(O183*(1+R183),2)+TRUNC(P183*(1+R183),2))))&gt;=0),ABS((J183*(1+R183)-(TRUNC(J183*(1+R183),2)+(TRUNC(AK183,2)-(TRUNC(H183*(1+R183),2)+TRUNC(J183*(1+R183),2)+TRUNC(K183*(1+R183),2)+TRUNC(L183*(1+R183),2)+TRUNC(M183*(1+R183),2)+TRUNC(N183*(1+R183),2)+TRUNC(O183*(1+R183),2)+TRUNC(P183*(1+R183),2)))))/J183*(1+R183))&lt;=ABS((O183*(1+R183)-(TRUNC(O183*(1+R183),2)+(TRUNC(AK183,2)-(TRUNC(H183*(1+R183),2)+TRUNC(J183*(1+R183),2)+TRUNC(K183*(1+R183),2)+TRUNC(L183*(1+R183),2)+TRUNC(M183*(1+R183),2)+TRUNC(N183*(1+R183),2)+TRUNC(O183*(1+R183),2)+TRUNC(P183*(1+R183),2)))))/O183*(1+R183)),TRUE),IF(AND(P183*(1+R183)&lt;&gt;0,(TRUNC(P183*(1+R183),2)+(TRUNC(AK183,2)-(TRUNC(H183*(1+R183),2)+TRUNC(J183*(1+R183),2)+TRUNC(K183*(1+R183),2)+TRUNC(L183*(1+R183),2)+TRUNC(M183*(1+R183),2)+TRUNC(N183*(1+R183),2)+TRUNC(O183*(1+R183),2)+TRUNC(P183*(1+R183),2))))&gt;=0),ABS((J183*(1+R183)-(TRUNC(J183*(1+R183),2)+(TRUNC(AK183,2)-(TRUNC(H183*(1+R183),2)+TRUNC(J183*(1+R183),2)+TRUNC(K183*(1+R183),2)+TRUNC(L183*(1+R183),2)+TRUNC(M183*(1+R183),2)+TRUNC(N183*(1+R183),2)+TRUNC(O183*(1+R183),2)+TRUNC(P183*(1+R183),2)))))/J183*(1+R183))&lt;=ABS((P183*(1+R183)-(TRUNC(P183*(1+R183),2)+(TRUNC(AK183,2)-(TRUNC(H183*(1+R183),2)+TRUNC(J183*(1+R183),2)+TRUNC(K183*(1+R183),2)+TRUNC(L183*(1+R183),2)+TRUNC(M183*(1+R183),2)+TRUNC(N183*(1+R183),2)+TRUNC(O183*(1+R183),2)+TRUNC(P183*(1+R183),2)))))/P183*(1+R183)),TRUE)),TRUNC(J183*(1+R183),2)+(TRUNC(AK183,2)-(TRUNC(H183*(1+R183),2)+TRUNC(J183*(1+R183),2)+TRUNC(K183*(1+R183),2)+TRUNC(L183*(1+R183),2)+TRUNC(M183*(1+R183),2)+TRUNC(N183*(1+R183),2)+TRUNC(O183*(1+R183),2)+TRUNC(P183*(1+R183),2))),TRUNC(J183*(1+R183),2)))))</f>
        <v>0</v>
      </c>
      <c r="X183" s="363">
        <f>IF(W183*G183=0,0,IF((TRUNC(AL183,2)-(TRUNC(S183*G183,2)+TRUNC(W183*G183,2)+TRUNC(Y183*G183,2)+TRUNC(AA183*G183,2)+TRUNC(AC183*G183,2)+TRUNC(AE183*G183,2)+TRUNC(AG183*G183,2)+TRUNC(AI183*G183,2)))=0,TRUNC(W183*G183,2),IF((TRUNC(TRUNC(W183*G183,2),2)+(TRUNC(AL183,2)-(TRUNC(S183*G183,2)+TRUNC(W183*G183,2)+TRUNC(Y183*G183,2)+TRUNC(AA183*G183,2)+TRUNC(AC183*G183,2)+TRUNC(AE183*G183,2)+TRUNC(AG183*G183,2)+TRUNC(AI183*G183,2))))&lt;=0,TRUNC(W183*G183,2),IF(AND(IF(AND(S183*G183&lt;&gt;0,(TRUNC(S183*G183,2)+(TRUNC(AL183,2)-(TRUNC(S183*G183,2)+TRUNC(W183*G183,2)+TRUNC(Y183*G183,2)+TRUNC(AA183*G183,2)+TRUNC(AC183*G183,2)+TRUNC(AE183*G183,2)+TRUNC(AG183*G183,2)+TRUNC(AI183*G183,2))))&gt;=0),ABS((W183*G183-(TRUNC(W183*G183,2)+(TRUNC(AL183,2)-(TRUNC(S183*G183,2)+TRUNC(W183*G183,2)+TRUNC(Y183*G183,2)+TRUNC(AA183*G183,2)+TRUNC(AC183*G183,2)+TRUNC(AE183*G183,2)+TRUNC(AG183*G183,2)+TRUNC(AI183*G183,2)))))/W183*G183)&lt;ABS((S183*G183-(TRUNC(S183*G183,2)+(TRUNC(AL183,2)-(TRUNC(S183*G183,2)+TRUNC(W183*G183,2)+TRUNC(Y183*G183,2)+TRUNC(AA183*G183,2)+TRUNC(AC183*G183,2)+TRUNC(AE183*G183,2)+TRUNC(AG183*G183,2)+TRUNC(AI183*G183,2)))))/S183*G183),TRUE),IF(AND(W183*G183&lt;&gt;0,(TRUNC(W183*G183,2)+(TRUNC(AL183,2)-(TRUNC(S183*G183,2)+TRUNC(W183*G183,2)+TRUNC(Y183*G183,2)+TRUNC(AA183*G183,2)+TRUNC(AC183*G183,2)+TRUNC(AE183*G183,2)+TRUNC(AG183*G183,2)+TRUNC(AI183*G183,2))))&gt;=0),ABS((W183*G183-(TRUNC(W183*G183,2)+(TRUNC(AL183,2)-(TRUNC(S183*G183,2)+TRUNC(W183*G183,2)+TRUNC(Y183*G183,2)+TRUNC(AA183*G183,2)+TRUNC(AC183*G183,2)+TRUNC(AE183*G183,2)+TRUNC(AG183*G183,2)+TRUNC(AI183*G183,2)))))/W183*G183)&lt;=ABS((W183*G183-(TRUNC(W183*G183,2)+(TRUNC(AL183,2)-(TRUNC(S183*G183,2)+TRUNC(W183*G183,2)+TRUNC(Y183*G183,2)+TRUNC(AA183*G183,2)+TRUNC(AC183*G183,2)+TRUNC(AE183*G183,2)+TRUNC(AG183*G183,2)+TRUNC(AI183*G183,2)))))/W183*G183),TRUE),IF(AND(Y183*G183&lt;&gt;0,(TRUNC(Y183*G183,2)+(TRUNC(AL183,2)-(TRUNC(S183*G183,2)+TRUNC(W183*G183,2)+TRUNC(Y183*G183,2)+TRUNC(AA183*G183,2)+TRUNC(AC183*G183,2)+TRUNC(AE183*G183,2)+TRUNC(AG183*G183,2)+TRUNC(AI183*G183,2))))&gt;=0),ABS((W183*G183-(TRUNC(W183*G183,2)+(TRUNC(AL183,2)-(TRUNC(S183*G183,2)+TRUNC(W183*G183,2)+TRUNC(Y183*G183,2)+TRUNC(AA183*G183,2)+TRUNC(AC183*G183,2)+TRUNC(AE183*G183,2)+TRUNC(AG183*G183,2)+TRUNC(AI183*G183,2)))))/W183*G183)&lt;=ABS((Y183*G183-(TRUNC(Y183*G183,2)+(TRUNC(AL183,2)-(TRUNC(S183*G183,2)+TRUNC(W183*G183,2)+TRUNC(Y183*G183,2)+TRUNC(AA183*G183,2)+TRUNC(AC183*G183,2)+TRUNC(AE183*G183,2)+TRUNC(AG183*G183,2)+TRUNC(AI183*G183,2)))))/Y183*G183),TRUE),IF(AND(AA183*G183&lt;&gt;0,(TRUNC(AA183*G183,2)+(TRUNC(AL183,2)-(TRUNC(S183*G183,2)+TRUNC(W183*G183,2)+TRUNC(Y183*G183,2)+TRUNC(AA183*G183,2)+TRUNC(AC183*G183,2)+TRUNC(AE183*G183,2)+TRUNC(AG183*G183,2)+TRUNC(AI183*G183,2))))&gt;=0),ABS((W183*G183-(TRUNC(W183*G183,2)+(TRUNC(AL183,2)-(TRUNC(S183*G183,2)+TRUNC(W183*G183,2)+TRUNC(Y183*G183,2)+TRUNC(AA183*G183,2)+TRUNC(AC183*G183,2)+TRUNC(AE183*G183,2)+TRUNC(AG183*G183,2)+TRUNC(AI183*G183,2)))))/W183*G183)&lt;=ABS((AA183*G183-(TRUNC(AA183*G183,2)+(TRUNC(AL183,2)-(TRUNC(S183*G183,2)+TRUNC(W183*G183,2)+TRUNC(Y183*G183,2)+TRUNC(AA183*G183,2)+TRUNC(AC183*G183,2)+TRUNC(AE183*G183,2)+TRUNC(AG183*G183,2)+TRUNC(AI183*G183,2)))))/AA183*G183),TRUE),IF(AND(AC183*G183&lt;&gt;0,(TRUNC(AC183*G183,2)+(TRUNC(AL183,2)-(TRUNC(S183*G183,2)+TRUNC(W183*G183,2)+TRUNC(Y183*G183,2)+TRUNC(AA183*G183,2)+TRUNC(AC183*G183,2)+TRUNC(AE183*G183,2)+TRUNC(AG183*G183,2)+TRUNC(AI183*G183,2))))&gt;=0),ABS((W183*G183-(TRUNC(W183*G183,2)+(TRUNC(AL183,2)-(TRUNC(S183*G183,2)+TRUNC(W183*G183,2)+TRUNC(Y183*G183,2)+TRUNC(AA183*G183,2)+TRUNC(AC183*G183,2)+TRUNC(AE183*G183,2)+TRUNC(AG183*G183,2)+TRUNC(AI183*G183,2)))))/W183*G183)&lt;=ABS((AC183*G183-(TRUNC(AC183*G183,2)+(TRUNC(AL183,2)-(TRUNC(S183*G183,2)+TRUNC(W183*G183,2)+TRUNC(Y183*G183,2)+TRUNC(AA183*G183,2)+TRUNC(AC183*G183,2)+TRUNC(AE183*G183,2)+TRUNC(AG183*G183,2)+TRUNC(AI183*G183,2)))))/AC183*G183),TRUE),IF(AND(AE183*G183&lt;&gt;0,(TRUNC(AE183*G183,2)+(TRUNC(AL183,2)-(TRUNC(S183*G183,2)+TRUNC(W183*G183,2)+TRUNC(Y183*G183,2)+TRUNC(AA183*G183,2)+TRUNC(AC183*G183,2)+TRUNC(AE183*G183,2)+TRUNC(AG183*G183,2)+TRUNC(AI183*G183,2))))&gt;=0),ABS((W183*G183-(TRUNC(W183*G183,2)+(TRUNC(AL183,2)-(TRUNC(S183*G183,2)+TRUNC(W183*G183,2)+TRUNC(Y183*G183,2)+TRUNC(AA183*G183,2)+TRUNC(AC183*G183,2)+TRUNC(AE183*G183,2)+TRUNC(AG183*G183,2)+TRUNC(AI183*G183,2)))))/W183*G183)&lt;=ABS((AE183*G183-(TRUNC(AE183*G183,2)+(TRUNC(AL183,2)-(TRUNC(S183*G183,2)+TRUNC(W183*G183,2)+TRUNC(Y183*G183,2)+TRUNC(AA183*G183,2)+TRUNC(AC183*G183,2)+TRUNC(AE183*G183,2)+TRUNC(AG183*G183,2)+TRUNC(AI183*G183,2)))))/AE183*G183),TRUE),IF(AND(AG183*G183&lt;&gt;0,(TRUNC(AG183*G183,2)+(TRUNC(AL183,2)-(TRUNC(S183*G183,2)+TRUNC(W183*G183,2)+TRUNC(Y183*G183,2)+TRUNC(AA183*G183,2)+TRUNC(AC183*G183,2)+TRUNC(AE183*G183,2)+TRUNC(AG183*G183,2)+TRUNC(AI183*G183,2))))&gt;=0),ABS((W183*G183-(TRUNC(W183*G183,2)+(TRUNC(AL183,2)-(TRUNC(S183*G183,2)+TRUNC(W183*G183,2)+TRUNC(Y183*G183,2)+TRUNC(AA183*G183,2)+TRUNC(AC183*G183,2)+TRUNC(AE183*G183,2)+TRUNC(AG183*G183,2)+TRUNC(AI183*G183,2)))))/W183*G183)&lt;=ABS((AG183*G183-(TRUNC(AG183*G183,2)+(TRUNC(AL183,2)-(TRUNC(S183*G183,2)+TRUNC(W183*G183,2)+TRUNC(Y183*G183,2)+TRUNC(AA183*G183,2)+TRUNC(AC183*G183,2)+TRUNC(AE183*G183,2)+TRUNC(AG183*G183,2)+TRUNC(AI183*G183,2)))))/AG183*G183),TRUE),IF(AND(AI183*G183&lt;&gt;0,(TRUNC(AI183*G183,2)+(TRUNC(AL183,2)-(TRUNC(S183*G183,2)+TRUNC(W183*G183,2)+TRUNC(Y183*G183,2)+TRUNC(AA183*G183,2)+TRUNC(AC183*G183,2)+TRUNC(AE183*G183,2)+TRUNC(AG183*G183,2)+TRUNC(AI183*G183,2))))&gt;=0),ABS((W183*G183-(TRUNC(W183*G183,2)+(TRUNC(AL183,2)-(TRUNC(S183*G183,2)+TRUNC(W183*G183,2)+TRUNC(Y183*G183,2)+TRUNC(AA183*G183,2)+TRUNC(AC183*G183,2)+TRUNC(AE183*G183,2)+TRUNC(AG183*G183,2)+TRUNC(AI183*G183,2)))))/W183*G183)&lt;=ABS((AI183*G183-(TRUNC(AI183*G183,2)+(TRUNC(AL183,2)-(TRUNC(S183*G183,2)+TRUNC(W183*G183,2)+TRUNC(Y183*G183,2)+TRUNC(AA183*G183,2)+TRUNC(AC183*G183,2)+TRUNC(AE183*G183,2)+TRUNC(AG183*G183,2)+TRUNC(AI183*G183,2)))))/AI183*G183),TRUE)),TRUNC(W183*G183,2)+(TRUNC(AL183,2)-(TRUNC(S183*G183,2)+TRUNC(W183*G183,2)+TRUNC(Y183*G183,2)+TRUNC(AA183*G183,2)+TRUNC(AC183*G183,2)+TRUNC(AE183*G183,2)+TRUNC(AG183*G183,2)+TRUNC(AI183*G183,2))),TRUNC(W183*G183,2)))))</f>
        <v>0</v>
      </c>
      <c r="Y183" s="363">
        <f>IF(K183*(1+R183)=0,0,IF((TRUNC(AK183,2)-(TRUNC(H183*(1+R183),2)+TRUNC(J183*(1+R183),2)+TRUNC(K183*(1+R183),2)+TRUNC(L183*(1+R183),2)+TRUNC(M183*(1+R183),2)+TRUNC(N183*(1+R183),2)+TRUNC(O183*(1+R183),2)+TRUNC(P183*(1+R183),2)))=0,TRUNC(K183*(1+R183),2),IF((TRUNC(TRUNC(K183*(1+R183),2),2)+(TRUNC(AK183,2)-(TRUNC(H183*(1+R183),2)+TRUNC(J183*(1+R183),2)+TRUNC(K183*(1+R183),2)+TRUNC(L183*(1+R183),2)+TRUNC(M183*(1+R183),2)+TRUNC(N183*(1+R183),2)+TRUNC(O183*(1+R183),2)+TRUNC(P183*(1+R183),2))))&lt;=0,TRUNC(K183*(1+R183),2),IF(AND(IF(AND(H183*(1+R183)&lt;&gt;0,(TRUNC(H183*(1+R183),2)+(TRUNC(AK183,2)-(TRUNC(H183*(1+R183),2)+TRUNC(J183*(1+R183),2)+TRUNC(K183*(1+R183),2)+TRUNC(L183*(1+R183),2)+TRUNC(M183*(1+R183),2)+TRUNC(N183*(1+R183),2)+TRUNC(O183*(1+R183),2)+TRUNC(P183*(1+R183),2))))&gt;=0),ABS((K183*(1+R183)-(TRUNC(K183*(1+R183),2)+(TRUNC(AK183,2)-(TRUNC(H183*(1+R183),2)+TRUNC(J183*(1+R183),2)+TRUNC(K183*(1+R183),2)+TRUNC(L183*(1+R183),2)+TRUNC(M183*(1+R183),2)+TRUNC(N183*(1+R183),2)+TRUNC(O183*(1+R183),2)+TRUNC(P183*(1+R183),2)))))/K183*(1+R183))&lt;ABS((H183*(1+R183)-(TRUNC(H183*(1+R183),2)+(TRUNC(AK183,2)-(TRUNC(H183*(1+R183),2)+TRUNC(J183*(1+R183),2)+TRUNC(K183*(1+R183),2)+TRUNC(L183*(1+R183),2)+TRUNC(M183*(1+R183),2)+TRUNC(N183*(1+R183),2)+TRUNC(O183*(1+R183),2)+TRUNC(P183*(1+R183),2)))))/H183*(1+R183)),TRUE),IF(AND(J183*(1+R183)&lt;&gt;0,(TRUNC(J183*(1+R183),2)+(TRUNC(AK183,2)-(TRUNC(H183*(1+R183),2)+TRUNC(J183*(1+R183),2)+TRUNC(K183*(1+R183),2)+TRUNC(L183*(1+R183),2)+TRUNC(M183*(1+R183),2)+TRUNC(N183*(1+R183),2)+TRUNC(O183*(1+R183),2)+TRUNC(P183*(1+R183),2))))&gt;=0),ABS((K183*(1+R183)-(TRUNC(K183*(1+R183),2)+(TRUNC(AK183,2)-(TRUNC(H183*(1+R183),2)+TRUNC(J183*(1+R183),2)+TRUNC(K183*(1+R183),2)+TRUNC(L183*(1+R183),2)+TRUNC(M183*(1+R183),2)+TRUNC(N183*(1+R183),2)+TRUNC(O183*(1+R183),2)+TRUNC(P183*(1+R183),2)))))/K183*(1+R183))&lt;ABS((J183*(1+R183)-(TRUNC(J183*(1+R183),2)+(TRUNC(AK183,2)-(TRUNC(H183*(1+R183),2)+TRUNC(J183*(1+R183),2)+TRUNC(K183*(1+R183),2)+TRUNC(L183*(1+R183),2)+TRUNC(M183*(1+R183),2)+TRUNC(N183*(1+R183),2)+TRUNC(O183*(1+R183),2)+TRUNC(P183*(1+R183),2)))))/J183*(1+R183)),TRUE),IF(AND(K183*(1+R183)&lt;&gt;0,(TRUNC(K183*(1+R183),2)+(TRUNC(AK183,2)-(TRUNC(H183*(1+R183),2)+TRUNC(J183*(1+R183),2)+TRUNC(K183*(1+R183),2)+TRUNC(L183*(1+R183),2)+TRUNC(M183*(1+R183),2)+TRUNC(N183*(1+R183),2)+TRUNC(O183*(1+R183),2)+TRUNC(P183*(1+R183),2))))&gt;=0),ABS((K183*(1+R183)-(TRUNC(K183*(1+R183),2)+(TRUNC(AK183,2)-(TRUNC(H183*(1+R183),2)+TRUNC(J183*(1+R183),2)+TRUNC(K183*(1+R183),2)+TRUNC(L183*(1+R183),2)+TRUNC(M183*(1+R183),2)+TRUNC(N183*(1+R183),2)+TRUNC(O183*(1+R183),2)+TRUNC(P183*(1+R183),2)))))/K183*(1+R183))&lt;=ABS((K183*(1+R183)-(TRUNC(K183*(1+R183),2)+(TRUNC(AK183,2)-(TRUNC(H183*(1+R183),2)+TRUNC(J183*(1+R183),2)+TRUNC(K183*(1+R183),2)+TRUNC(L183*(1+R183),2)+TRUNC(M183*(1+R183),2)+TRUNC(N183*(1+R183),2)+TRUNC(O183*(1+R183),2)+TRUNC(P183*(1+R183),2)))))/K183*(1+R183)),TRUE),IF(AND(L183*(1+R183)&lt;&gt;0,(TRUNC(L183*(1+R183),2)+(TRUNC(AK183,2)-(TRUNC(H183*(1+R183),2)+TRUNC(J183*(1+R183),2)+TRUNC(K183*(1+R183),2)+TRUNC(L183*(1+R183),2)+TRUNC(M183*(1+R183),2)+TRUNC(N183*(1+R183),2)+TRUNC(O183*(1+R183),2)+TRUNC(P183*(1+R183),2))))&gt;=0),ABS((K183*(1+R183)-(TRUNC(K183*(1+R183),2)+(TRUNC(AK183,2)-(TRUNC(H183*(1+R183),2)+TRUNC(J183*(1+R183),2)+TRUNC(K183*(1+R183),2)+TRUNC(L183*(1+R183),2)+TRUNC(M183*(1+R183),2)+TRUNC(N183*(1+R183),2)+TRUNC(O183*(1+R183),2)+TRUNC(P183*(1+R183),2)))))/K183*(1+R183))&lt;=ABS((L183*(1+R183)-(TRUNC(L183*(1+R183),2)+(TRUNC(AK183,2)-(TRUNC(H183*(1+R183),2)+TRUNC(J183*(1+R183),2)+TRUNC(K183*(1+R183),2)+TRUNC(L183*(1+R183),2)+TRUNC(M183*(1+R183),2)+TRUNC(N183*(1+R183),2)+TRUNC(O183*(1+R183),2)+TRUNC(P183*(1+R183),2)))))/L183*(1+R183)),TRUE),IF(AND(M183*(1+R183)&lt;&gt;0,(TRUNC(M183*(1+R183),2)+(TRUNC(AK183,2)-(TRUNC(H183*(1+R183),2)+TRUNC(J183*(1+R183),2)+TRUNC(K183*(1+R183),2)+TRUNC(L183*(1+R183),2)+TRUNC(M183*(1+R183),2)+TRUNC(N183*(1+R183),2)+TRUNC(O183*(1+R183),2)+TRUNC(P183*(1+R183),2))))&gt;=0),ABS((K183*(1+R183)-(TRUNC(K183*(1+R183),2)+(TRUNC(AK183,2)-(TRUNC(H183*(1+R183),2)+TRUNC(J183*(1+R183),2)+TRUNC(K183*(1+R183),2)+TRUNC(L183*(1+R183),2)+TRUNC(M183*(1+R183),2)+TRUNC(N183*(1+R183),2)+TRUNC(O183*(1+R183),2)+TRUNC(P183*(1+R183),2)))))/K183*(1+R183))&lt;=ABS((M183*(1+R183)-(TRUNC(M183*(1+R183),2)+(TRUNC(AK183,2)-(TRUNC(H183*(1+R183),2)+TRUNC(J183*(1+R183),2)+TRUNC(K183*(1+R183),2)+TRUNC(L183*(1+R183),2)+TRUNC(M183*(1+R183),2)+TRUNC(N183*(1+R183),2)+TRUNC(O183*(1+R183),2)+TRUNC(P183*(1+R183),2)))))/M183*(1+R183)),TRUE),IF(AND(N183*(1+R183)&lt;&gt;0,(TRUNC(N183*(1+R183),2)+(TRUNC(AK183,2)-(TRUNC(H183*(1+R183),2)+TRUNC(J183*(1+R183),2)+TRUNC(K183*(1+R183),2)+TRUNC(L183*(1+R183),2)+TRUNC(M183*(1+R183),2)+TRUNC(N183*(1+R183),2)+TRUNC(O183*(1+R183),2)+TRUNC(P183*(1+R183),2))))&gt;=0),ABS((K183*(1+R183)-(TRUNC(K183*(1+R183),2)+(TRUNC(AK183,2)-(TRUNC(H183*(1+R183),2)+TRUNC(J183*(1+R183),2)+TRUNC(K183*(1+R183),2)+TRUNC(L183*(1+R183),2)+TRUNC(M183*(1+R183),2)+TRUNC(N183*(1+R183),2)+TRUNC(O183*(1+R183),2)+TRUNC(P183*(1+R183),2)))))/K183*(1+R183))&lt;=ABS((N183*(1+R183)-(TRUNC(N183*(1+R183),2)+(TRUNC(AK183,2)-(TRUNC(H183*(1+R183),2)+TRUNC(J183*(1+R183),2)+TRUNC(K183*(1+R183),2)+TRUNC(L183*(1+R183),2)+TRUNC(M183*(1+R183),2)+TRUNC(N183*(1+R183),2)+TRUNC(O183*(1+R183),2)+TRUNC(P183*(1+R183),2)))))/N183*(1+R183)),TRUE),IF(AND(O183*(1+R183)&lt;&gt;0,(TRUNC(O183*(1+R183),2)+(TRUNC(AK183,2)-(TRUNC(H183*(1+R183),2)+TRUNC(J183*(1+R183),2)+TRUNC(K183*(1+R183),2)+TRUNC(L183*(1+R183),2)+TRUNC(M183*(1+R183),2)+TRUNC(N183*(1+R183),2)+TRUNC(O183*(1+R183),2)+TRUNC(P183*(1+R183),2))))&gt;=0),ABS((K183*(1+R183)-(TRUNC(K183*(1+R183),2)+(TRUNC(AK183,2)-(TRUNC(H183*(1+R183),2)+TRUNC(J183*(1+R183),2)+TRUNC(K183*(1+R183),2)+TRUNC(L183*(1+R183),2)+TRUNC(M183*(1+R183),2)+TRUNC(N183*(1+R183),2)+TRUNC(O183*(1+R183),2)+TRUNC(P183*(1+R183),2)))))/K183*(1+R183))&lt;=ABS((O183*(1+R183)-(TRUNC(O183*(1+R183),2)+(TRUNC(AK183,2)-(TRUNC(H183*(1+R183),2)+TRUNC(J183*(1+R183),2)+TRUNC(K183*(1+R183),2)+TRUNC(L183*(1+R183),2)+TRUNC(M183*(1+R183),2)+TRUNC(N183*(1+R183),2)+TRUNC(O183*(1+R183),2)+TRUNC(P183*(1+R183),2)))))/O183*(1+R183)),TRUE),IF(AND(P183*(1+R183)&lt;&gt;0,(TRUNC(P183*(1+R183),2)+(TRUNC(AK183,2)-(TRUNC(H183*(1+R183),2)+TRUNC(J183*(1+R183),2)+TRUNC(K183*(1+R183),2)+TRUNC(L183*(1+R183),2)+TRUNC(M183*(1+R183),2)+TRUNC(N183*(1+R183),2)+TRUNC(O183*(1+R183),2)+TRUNC(P183*(1+R183),2))))&gt;=0),ABS((K183*(1+R183)-(TRUNC(K183*(1+R183),2)+(TRUNC(AK183,2)-(TRUNC(H183*(1+R183),2)+TRUNC(J183*(1+R183),2)+TRUNC(K183*(1+R183),2)+TRUNC(L183*(1+R183),2)+TRUNC(M183*(1+R183),2)+TRUNC(N183*(1+R183),2)+TRUNC(O183*(1+R183),2)+TRUNC(P183*(1+R183),2)))))/K183*(1+R183))&lt;=ABS((P183*(1+R183)-(TRUNC(P183*(1+R183),2)+(TRUNC(AK183,2)-(TRUNC(H183*(1+R183),2)+TRUNC(J183*(1+R183),2)+TRUNC(K183*(1+R183),2)+TRUNC(L183*(1+R183),2)+TRUNC(M183*(1+R183),2)+TRUNC(N183*(1+R183),2)+TRUNC(O183*(1+R183),2)+TRUNC(P183*(1+R183),2)))))/P183*(1+R183)),TRUE)),TRUNC(K183*(1+R183),2)+(TRUNC(AK183,2)-(TRUNC(H183*(1+R183),2)+TRUNC(J183*(1+R183),2)+TRUNC(K183*(1+R183),2)+TRUNC(L183*(1+R183),2)+TRUNC(M183*(1+R183),2)+TRUNC(N183*(1+R183),2)+TRUNC(O183*(1+R183),2)+TRUNC(P183*(1+R183),2))),TRUNC(K183*(1+R183),2)))))</f>
        <v>0</v>
      </c>
      <c r="Z183" s="363">
        <f>IF(Y183*G183=0,0,IF((TRUNC(AL183,2)-(TRUNC(S183*G183,2)+TRUNC(W183*G183,2)+TRUNC(Y183*G183,2)+TRUNC(AA183*G183,2)+TRUNC(AC183*G183,2)+TRUNC(AE183*G183,2)+TRUNC(AG183*G183,2)+TRUNC(AI183*G183,2)))=0,TRUNC(Y183*G183,2),IF((TRUNC(TRUNC(Y183*G183,2),2)+(TRUNC(AL183,2)-(TRUNC(S183*G183,2)+TRUNC(W183*G183,2)+TRUNC(Y183*G183,2)+TRUNC(AA183*G183,2)+TRUNC(AC183*G183,2)+TRUNC(AE183*G183,2)+TRUNC(AG183*G183,2)+TRUNC(AI183*G183,2))))&lt;=0,TRUNC(Y183*G183,2),IF(AND(IF(AND(S183*G183&lt;&gt;0,(TRUNC(S183*G183,2)+(TRUNC(AL183,2)-(TRUNC(S183*G183,2)+TRUNC(W183*G183,2)+TRUNC(Y183*G183,2)+TRUNC(AA183*G183,2)+TRUNC(AC183*G183,2)+TRUNC(AE183*G183,2)+TRUNC(AG183*G183,2)+TRUNC(AI183*G183,2))))&gt;=0),ABS((Y183*G183-(TRUNC(Y183*G183,2)+(TRUNC(AL183,2)-(TRUNC(S183*G183,2)+TRUNC(W183*G183,2)+TRUNC(Y183*G183,2)+TRUNC(AA183*G183,2)+TRUNC(AC183*G183,2)+TRUNC(AE183*G183,2)+TRUNC(AG183*G183,2)+TRUNC(AI183*G183,2)))))/Y183*G183)&lt;ABS((S183*G183-(TRUNC(S183*G183,2)+(TRUNC(AL183,2)-(TRUNC(S183*G183,2)+TRUNC(W183*G183,2)+TRUNC(Y183*G183,2)+TRUNC(AA183*G183,2)+TRUNC(AC183*G183,2)+TRUNC(AE183*G183,2)+TRUNC(AG183*G183,2)+TRUNC(AI183*G183,2)))))/S183*G183),TRUE),IF(AND(W183*G183&lt;&gt;0,(TRUNC(W183*G183,2)+(TRUNC(AL183,2)-(TRUNC(S183*G183,2)+TRUNC(W183*G183,2)+TRUNC(Y183*G183,2)+TRUNC(AA183*G183,2)+TRUNC(AC183*G183,2)+TRUNC(AE183*G183,2)+TRUNC(AG183*G183,2)+TRUNC(AI183*G183,2))))&gt;=0),ABS((Y183*G183-(TRUNC(Y183*G183,2)+(TRUNC(AL183,2)-(TRUNC(S183*G183,2)+TRUNC(W183*G183,2)+TRUNC(Y183*G183,2)+TRUNC(AA183*G183,2)+TRUNC(AC183*G183,2)+TRUNC(AE183*G183,2)+TRUNC(AG183*G183,2)+TRUNC(AI183*G183,2)))))/Y183*G183)&lt;ABS((W183*G183-(TRUNC(W183*G183,2)+(TRUNC(AL183,2)-(TRUNC(S183*G183,2)+TRUNC(W183*G183,2)+TRUNC(Y183*G183,2)+TRUNC(AA183*G183,2)+TRUNC(AC183*G183,2)+TRUNC(AE183*G183,2)+TRUNC(AG183*G183,2)+TRUNC(AI183*G183,2)))))/W183*G183),TRUE),IF(AND(Y183*G183&lt;&gt;0,(TRUNC(Y183*G183,2)+(TRUNC(AL183,2)-(TRUNC(S183*G183,2)+TRUNC(W183*G183,2)+TRUNC(Y183*G183,2)+TRUNC(AA183*G183,2)+TRUNC(AC183*G183,2)+TRUNC(AE183*G183,2)+TRUNC(AG183*G183,2)+TRUNC(AI183*G183,2))))&gt;=0),ABS((Y183*G183-(TRUNC(Y183*G183,2)+(TRUNC(AL183,2)-(TRUNC(S183*G183,2)+TRUNC(W183*G183,2)+TRUNC(Y183*G183,2)+TRUNC(AA183*G183,2)+TRUNC(AC183*G183,2)+TRUNC(AE183*G183,2)+TRUNC(AG183*G183,2)+TRUNC(AI183*G183,2)))))/Y183*G183)&lt;=ABS((Y183*G183-(TRUNC(Y183*G183,2)+(TRUNC(AL183,2)-(TRUNC(S183*G183,2)+TRUNC(W183*G183,2)+TRUNC(Y183*G183,2)+TRUNC(AA183*G183,2)+TRUNC(AC183*G183,2)+TRUNC(AE183*G183,2)+TRUNC(AG183*G183,2)+TRUNC(AI183*G183,2)))))/Y183*G183),TRUE),IF(AND(AA183*G183&lt;&gt;0,(TRUNC(AA183*G183,2)+(TRUNC(AL183,2)-(TRUNC(S183*G183,2)+TRUNC(W183*G183,2)+TRUNC(Y183*G183,2)+TRUNC(AA183*G183,2)+TRUNC(AC183*G183,2)+TRUNC(AE183*G183,2)+TRUNC(AG183*G183,2)+TRUNC(AI183*G183,2))))&gt;=0),ABS((Y183*G183-(TRUNC(Y183*G183,2)+(TRUNC(AL183,2)-(TRUNC(S183*G183,2)+TRUNC(W183*G183,2)+TRUNC(Y183*G183,2)+TRUNC(AA183*G183,2)+TRUNC(AC183*G183,2)+TRUNC(AE183*G183,2)+TRUNC(AG183*G183,2)+TRUNC(AI183*G183,2)))))/Y183*G183)&lt;=ABS((AA183*G183-(TRUNC(AA183*G183,2)+(TRUNC(AL183,2)-(TRUNC(S183*G183,2)+TRUNC(W183*G183,2)+TRUNC(Y183*G183,2)+TRUNC(AA183*G183,2)+TRUNC(AC183*G183,2)+TRUNC(AE183*G183,2)+TRUNC(AG183*G183,2)+TRUNC(AI183*G183,2)))))/AA183*G183),TRUE),IF(AND(AC183*G183&lt;&gt;0,(TRUNC(AC183*G183,2)+(TRUNC(AL183,2)-(TRUNC(S183*G183,2)+TRUNC(W183*G183,2)+TRUNC(Y183*G183,2)+TRUNC(AA183*G183,2)+TRUNC(AC183*G183,2)+TRUNC(AE183*G183,2)+TRUNC(AG183*G183,2)+TRUNC(AI183*G183,2))))&gt;=0),ABS((Y183*G183-(TRUNC(Y183*G183,2)+(TRUNC(AL183,2)-(TRUNC(S183*G183,2)+TRUNC(W183*G183,2)+TRUNC(Y183*G183,2)+TRUNC(AA183*G183,2)+TRUNC(AC183*G183,2)+TRUNC(AE183*G183,2)+TRUNC(AG183*G183,2)+TRUNC(AI183*G183,2)))))/Y183*G183)&lt;=ABS((AC183*G183-(TRUNC(AC183*G183,2)+(TRUNC(AL183,2)-(TRUNC(S183*G183,2)+TRUNC(W183*G183,2)+TRUNC(Y183*G183,2)+TRUNC(AA183*G183,2)+TRUNC(AC183*G183,2)+TRUNC(AE183*G183,2)+TRUNC(AG183*G183,2)+TRUNC(AI183*G183,2)))))/AC183*G183),TRUE),IF(AND(AE183*G183&lt;&gt;0,(TRUNC(AE183*G183,2)+(TRUNC(AL183,2)-(TRUNC(S183*G183,2)+TRUNC(W183*G183,2)+TRUNC(Y183*G183,2)+TRUNC(AA183*G183,2)+TRUNC(AC183*G183,2)+TRUNC(AE183*G183,2)+TRUNC(AG183*G183,2)+TRUNC(AI183*G183,2))))&gt;=0),ABS((Y183*G183-(TRUNC(Y183*G183,2)+(TRUNC(AL183,2)-(TRUNC(S183*G183,2)+TRUNC(W183*G183,2)+TRUNC(Y183*G183,2)+TRUNC(AA183*G183,2)+TRUNC(AC183*G183,2)+TRUNC(AE183*G183,2)+TRUNC(AG183*G183,2)+TRUNC(AI183*G183,2)))))/Y183*G183)&lt;=ABS((AE183*G183-(TRUNC(AE183*G183,2)+(TRUNC(AL183,2)-(TRUNC(S183*G183,2)+TRUNC(W183*G183,2)+TRUNC(Y183*G183,2)+TRUNC(AA183*G183,2)+TRUNC(AC183*G183,2)+TRUNC(AE183*G183,2)+TRUNC(AG183*G183,2)+TRUNC(AI183*G183,2)))))/AE183*G183),TRUE),IF(AND(AG183*G183&lt;&gt;0,(TRUNC(AG183*G183,2)+(TRUNC(AL183,2)-(TRUNC(S183*G183,2)+TRUNC(W183*G183,2)+TRUNC(Y183*G183,2)+TRUNC(AA183*G183,2)+TRUNC(AC183*G183,2)+TRUNC(AE183*G183,2)+TRUNC(AG183*G183,2)+TRUNC(AI183*G183,2))))&gt;=0),ABS((Y183*G183-(TRUNC(Y183*G183,2)+(TRUNC(AL183,2)-(TRUNC(S183*G183,2)+TRUNC(W183*G183,2)+TRUNC(Y183*G183,2)+TRUNC(AA183*G183,2)+TRUNC(AC183*G183,2)+TRUNC(AE183*G183,2)+TRUNC(AG183*G183,2)+TRUNC(AI183*G183,2)))))/Y183*G183)&lt;=ABS((AG183*G183-(TRUNC(AG183*G183,2)+(TRUNC(AL183,2)-(TRUNC(S183*G183,2)+TRUNC(W183*G183,2)+TRUNC(Y183*G183,2)+TRUNC(AA183*G183,2)+TRUNC(AC183*G183,2)+TRUNC(AE183*G183,2)+TRUNC(AG183*G183,2)+TRUNC(AI183*G183,2)))))/AG183*G183),TRUE),IF(AND(AI183*G183&lt;&gt;0,(TRUNC(AI183*G183,2)+(TRUNC(AL183,2)-(TRUNC(S183*G183,2)+TRUNC(W183*G183,2)+TRUNC(Y183*G183,2)+TRUNC(AA183*G183,2)+TRUNC(AC183*G183,2)+TRUNC(AE183*G183,2)+TRUNC(AG183*G183,2)+TRUNC(AI183*G183,2))))&gt;=0),ABS((Y183*G183-(TRUNC(Y183*G183,2)+(TRUNC(AL183,2)-(TRUNC(S183*G183,2)+TRUNC(W183*G183,2)+TRUNC(Y183*G183,2)+TRUNC(AA183*G183,2)+TRUNC(AC183*G183,2)+TRUNC(AE183*G183,2)+TRUNC(AG183*G183,2)+TRUNC(AI183*G183,2)))))/Y183*G183)&lt;=ABS((AI183*G183-(TRUNC(AI183*G183,2)+(TRUNC(AL183,2)-(TRUNC(S183*G183,2)+TRUNC(W183*G183,2)+TRUNC(Y183*G183,2)+TRUNC(AA183*G183,2)+TRUNC(AC183*G183,2)+TRUNC(AE183*G183,2)+TRUNC(AG183*G183,2)+TRUNC(AI183*G183,2)))))/AI183*G183),TRUE)),TRUNC(Y183*G183,2)+(TRUNC(AL183,2)-(TRUNC(S183*G183,2)+TRUNC(W183*G183,2)+TRUNC(Y183*G183,2)+TRUNC(AA183*G183,2)+TRUNC(AC183*G183,2)+TRUNC(AE183*G183,2)+TRUNC(AG183*G183,2)+TRUNC(AI183*G183,2))),TRUNC(Y183*G183,2)))))</f>
        <v>0</v>
      </c>
      <c r="AA183" s="363">
        <f>IF(L183*(1+R183)=0,0,IF((TRUNC(AK183,2)-(TRUNC(H183*(1+R183),2)+TRUNC(J183*(1+R183),2)+TRUNC(K183*(1+R183),2)+TRUNC(L183*(1+R183),2)+TRUNC(M183*(1+R183),2)+TRUNC(N183*(1+R183),2)+TRUNC(O183*(1+R183),2)+TRUNC(P183*(1+R183),2)))=0,TRUNC(L183*(1+R183),2),IF((TRUNC(TRUNC(L183*(1+R183),2),2)+(TRUNC(AK183,2)-(TRUNC(H183*(1+R183),2)+TRUNC(J183*(1+R183),2)+TRUNC(K183*(1+R183),2)+TRUNC(L183*(1+R183),2)+TRUNC(M183*(1+R183),2)+TRUNC(N183*(1+R183),2)+TRUNC(O183*(1+R183),2)+TRUNC(P183*(1+R183),2))))&lt;=0,TRUNC(L183*(1+R183),2),IF(AND(IF(AND(H183*(1+R183)&lt;&gt;0,(TRUNC(H183*(1+R183),2)+(TRUNC(AK183,2)-(TRUNC(H183*(1+R183),2)+TRUNC(J183*(1+R183),2)+TRUNC(K183*(1+R183),2)+TRUNC(L183*(1+R183),2)+TRUNC(M183*(1+R183),2)+TRUNC(N183*(1+R183),2)+TRUNC(O183*(1+R183),2)+TRUNC(P183*(1+R183),2))))&gt;=0),ABS((L183*(1+R183)-(TRUNC(L183*(1+R183),2)+(TRUNC(AK183,2)-(TRUNC(H183*(1+R183),2)+TRUNC(J183*(1+R183),2)+TRUNC(K183*(1+R183),2)+TRUNC(L183*(1+R183),2)+TRUNC(M183*(1+R183),2)+TRUNC(N183*(1+R183),2)+TRUNC(O183*(1+R183),2)+TRUNC(P183*(1+R183),2)))))/L183*(1+R183))&lt;ABS((H183*(1+R183)-(TRUNC(H183*(1+R183),2)+(TRUNC(AK183,2)-(TRUNC(H183*(1+R183),2)+TRUNC(J183*(1+R183),2)+TRUNC(K183*(1+R183),2)+TRUNC(L183*(1+R183),2)+TRUNC(M183*(1+R183),2)+TRUNC(N183*(1+R183),2)+TRUNC(O183*(1+R183),2)+TRUNC(P183*(1+R183),2)))))/H183*(1+R183)),TRUE),IF(AND(J183*(1+R183)&lt;&gt;0,(TRUNC(J183*(1+R183),2)+(TRUNC(AK183,2)-(TRUNC(H183*(1+R183),2)+TRUNC(J183*(1+R183),2)+TRUNC(K183*(1+R183),2)+TRUNC(L183*(1+R183),2)+TRUNC(M183*(1+R183),2)+TRUNC(N183*(1+R183),2)+TRUNC(O183*(1+R183),2)+TRUNC(P183*(1+R183),2))))&gt;=0),ABS((L183*(1+R183)-(TRUNC(L183*(1+R183),2)+(TRUNC(AK183,2)-(TRUNC(H183*(1+R183),2)+TRUNC(J183*(1+R183),2)+TRUNC(K183*(1+R183),2)+TRUNC(L183*(1+R183),2)+TRUNC(M183*(1+R183),2)+TRUNC(N183*(1+R183),2)+TRUNC(O183*(1+R183),2)+TRUNC(P183*(1+R183),2)))))/L183*(1+R183))&lt;ABS((J183*(1+R183)-(TRUNC(J183*(1+R183),2)+(TRUNC(AK183,2)-(TRUNC(H183*(1+R183),2)+TRUNC(J183*(1+R183),2)+TRUNC(K183*(1+R183),2)+TRUNC(L183*(1+R183),2)+TRUNC(M183*(1+R183),2)+TRUNC(N183*(1+R183),2)+TRUNC(O183*(1+R183),2)+TRUNC(P183*(1+R183),2)))))/J183*(1+R183)),TRUE),IF(AND(K183*(1+R183)&lt;&gt;0,(TRUNC(K183*(1+R183),2)+(TRUNC(AK183,2)-(TRUNC(H183*(1+R183),2)+TRUNC(J183*(1+R183),2)+TRUNC(K183*(1+R183),2)+TRUNC(L183*(1+R183),2)+TRUNC(M183*(1+R183),2)+TRUNC(N183*(1+R183),2)+TRUNC(O183*(1+R183),2)+TRUNC(P183*(1+R183),2))))&gt;=0),ABS((L183*(1+R183)-(TRUNC(L183*(1+R183),2)+(TRUNC(AK183,2)-(TRUNC(H183*(1+R183),2)+TRUNC(J183*(1+R183),2)+TRUNC(K183*(1+R183),2)+TRUNC(L183*(1+R183),2)+TRUNC(M183*(1+R183),2)+TRUNC(N183*(1+R183),2)+TRUNC(O183*(1+R183),2)+TRUNC(P183*(1+R183),2)))))/L183*(1+R183))&lt;ABS((K183*(1+R183)-(TRUNC(K183*(1+R183),2)+(TRUNC(AK183,2)-(TRUNC(H183*(1+R183),2)+TRUNC(J183*(1+R183),2)+TRUNC(K183*(1+R183),2)+TRUNC(L183*(1+R183),2)+TRUNC(M183*(1+R183),2)+TRUNC(N183*(1+R183),2)+TRUNC(O183*(1+R183),2)+TRUNC(P183*(1+R183),2)))))/K183*(1+R183)),TRUE),IF(AND(L183*(1+R183)&lt;&gt;0,(TRUNC(L183*(1+R183),2)+(TRUNC(AK183,2)-(TRUNC(H183*(1+R183),2)+TRUNC(J183*(1+R183),2)+TRUNC(K183*(1+R183),2)+TRUNC(L183*(1+R183),2)+TRUNC(M183*(1+R183),2)+TRUNC(N183*(1+R183),2)+TRUNC(O183*(1+R183),2)+TRUNC(P183*(1+R183),2))))&gt;=0),ABS((L183*(1+R183)-(TRUNC(L183*(1+R183),2)+(TRUNC(AK183,2)-(TRUNC(H183*(1+R183),2)+TRUNC(J183*(1+R183),2)+TRUNC(K183*(1+R183),2)+TRUNC(L183*(1+R183),2)+TRUNC(M183*(1+R183),2)+TRUNC(N183*(1+R183),2)+TRUNC(O183*(1+R183),2)+TRUNC(P183*(1+R183),2)))))/L183*(1+R183))&lt;=ABS((L183*(1+R183)-(TRUNC(L183*(1+R183),2)+(TRUNC(AK183,2)-(TRUNC(H183*(1+R183),2)+TRUNC(J183*(1+R183),2)+TRUNC(K183*(1+R183),2)+TRUNC(L183*(1+R183),2)+TRUNC(M183*(1+R183),2)+TRUNC(N183*(1+R183),2)+TRUNC(O183*(1+R183),2)+TRUNC(P183*(1+R183),2)))))/L183*(1+R183)),TRUE),IF(AND(M183*(1+R183)&lt;&gt;0,(TRUNC(M183*(1+R183),2)+(TRUNC(AK183,2)-(TRUNC(H183*(1+R183),2)+TRUNC(J183*(1+R183),2)+TRUNC(K183*(1+R183),2)+TRUNC(L183*(1+R183),2)+TRUNC(M183*(1+R183),2)+TRUNC(N183*(1+R183),2)+TRUNC(O183*(1+R183),2)+TRUNC(P183*(1+R183),2))))&gt;=0),ABS((L183*(1+R183)-(TRUNC(L183*(1+R183),2)+(TRUNC(AK183,2)-(TRUNC(H183*(1+R183),2)+TRUNC(J183*(1+R183),2)+TRUNC(K183*(1+R183),2)+TRUNC(L183*(1+R183),2)+TRUNC(M183*(1+R183),2)+TRUNC(N183*(1+R183),2)+TRUNC(O183*(1+R183),2)+TRUNC(P183*(1+R183),2)))))/L183*(1+R183))&lt;=ABS((M183*(1+R183)-(TRUNC(M183*(1+R183),2)+(TRUNC(AK183,2)-(TRUNC(H183*(1+R183),2)+TRUNC(J183*(1+R183),2)+TRUNC(K183*(1+R183),2)+TRUNC(L183*(1+R183),2)+TRUNC(M183*(1+R183),2)+TRUNC(N183*(1+R183),2)+TRUNC(O183*(1+R183),2)+TRUNC(P183*(1+R183),2)))))/M183*(1+R183)),TRUE),IF(AND(N183*(1+R183)&lt;&gt;0,(TRUNC(N183*(1+R183),2)+(TRUNC(AK183,2)-(TRUNC(H183*(1+R183),2)+TRUNC(J183*(1+R183),2)+TRUNC(K183*(1+R183),2)+TRUNC(L183*(1+R183),2)+TRUNC(M183*(1+R183),2)+TRUNC(N183*(1+R183),2)+TRUNC(O183*(1+R183),2)+TRUNC(P183*(1+R183),2))))&gt;=0),ABS((L183*(1+R183)-(TRUNC(L183*(1+R183),2)+(TRUNC(AK183,2)-(TRUNC(H183*(1+R183),2)+TRUNC(J183*(1+R183),2)+TRUNC(K183*(1+R183),2)+TRUNC(L183*(1+R183),2)+TRUNC(M183*(1+R183),2)+TRUNC(N183*(1+R183),2)+TRUNC(O183*(1+R183),2)+TRUNC(P183*(1+R183),2)))))/L183*(1+R183))&lt;=ABS((N183*(1+R183)-(TRUNC(N183*(1+R183),2)+(TRUNC(AK183,2)-(TRUNC(H183*(1+R183),2)+TRUNC(J183*(1+R183),2)+TRUNC(K183*(1+R183),2)+TRUNC(L183*(1+R183),2)+TRUNC(M183*(1+R183),2)+TRUNC(N183*(1+R183),2)+TRUNC(O183*(1+R183),2)+TRUNC(P183*(1+R183),2)))))/N183*(1+R183)),TRUE),IF(AND(O183*(1+R183)&lt;&gt;0,(TRUNC(O183*(1+R183),2)+(TRUNC(AK183,2)-(TRUNC(H183*(1+R183),2)+TRUNC(J183*(1+R183),2)+TRUNC(K183*(1+R183),2)+TRUNC(L183*(1+R183),2)+TRUNC(M183*(1+R183),2)+TRUNC(N183*(1+R183),2)+TRUNC(O183*(1+R183),2)+TRUNC(P183*(1+R183),2))))&gt;=0),ABS((L183*(1+R183)-(TRUNC(L183*(1+R183),2)+(TRUNC(AK183,2)-(TRUNC(H183*(1+R183),2)+TRUNC(J183*(1+R183),2)+TRUNC(K183*(1+R183),2)+TRUNC(L183*(1+R183),2)+TRUNC(M183*(1+R183),2)+TRUNC(N183*(1+R183),2)+TRUNC(O183*(1+R183),2)+TRUNC(P183*(1+R183),2)))))/L183*(1+R183))&lt;=ABS((O183*(1+R183)-(TRUNC(O183*(1+R183),2)+(TRUNC(AK183,2)-(TRUNC(H183*(1+R183),2)+TRUNC(J183*(1+R183),2)+TRUNC(K183*(1+R183),2)+TRUNC(L183*(1+R183),2)+TRUNC(M183*(1+R183),2)+TRUNC(N183*(1+R183),2)+TRUNC(O183*(1+R183),2)+TRUNC(P183*(1+R183),2)))))/O183*(1+R183)),TRUE),IF(AND(P183*(1+R183)&lt;&gt;0,(TRUNC(P183*(1+R183),2)+(TRUNC(AK183,2)-(TRUNC(H183*(1+R183),2)+TRUNC(J183*(1+R183),2)+TRUNC(K183*(1+R183),2)+TRUNC(L183*(1+R183),2)+TRUNC(M183*(1+R183),2)+TRUNC(N183*(1+R183),2)+TRUNC(O183*(1+R183),2)+TRUNC(P183*(1+R183),2))))&gt;=0),ABS((L183*(1+R183)-(TRUNC(L183*(1+R183),2)+(TRUNC(AK183,2)-(TRUNC(H183*(1+R183),2)+TRUNC(J183*(1+R183),2)+TRUNC(K183*(1+R183),2)+TRUNC(L183*(1+R183),2)+TRUNC(M183*(1+R183),2)+TRUNC(N183*(1+R183),2)+TRUNC(O183*(1+R183),2)+TRUNC(P183*(1+R183),2)))))/L183*(1+R183))&lt;=ABS((P183*(1+R183)-(TRUNC(P183*(1+R183),2)+(TRUNC(AK183,2)-(TRUNC(H183*(1+R183),2)+TRUNC(J183*(1+R183),2)+TRUNC(K183*(1+R183),2)+TRUNC(L183*(1+R183),2)+TRUNC(M183*(1+R183),2)+TRUNC(N183*(1+R183),2)+TRUNC(O183*(1+R183),2)+TRUNC(P183*(1+R183),2)))))/P183*(1+R183)),TRUE)),TRUNC(L183*(1+R183),2)+(TRUNC(AK183,2)-(TRUNC(H183*(1+R183),2)+TRUNC(J183*(1+R183),2)+TRUNC(K183*(1+R183),2)+TRUNC(L183*(1+R183),2)+TRUNC(M183*(1+R183),2)+TRUNC(N183*(1+R183),2)+TRUNC(O183*(1+R183),2)+TRUNC(P183*(1+R183),2))),TRUNC(L183*(1+R183),2)))))</f>
        <v>0</v>
      </c>
      <c r="AB183" s="363">
        <f>IF(AA183*G183=0,0,IF((TRUNC(AL183,2)-(TRUNC(S183*G183,2)+TRUNC(W183*G183,2)+TRUNC(Y183*G183,2)+TRUNC(AA183*G183,2)+TRUNC(AC183*G183,2)+TRUNC(AE183*G183,2)+TRUNC(AG183*G183,2)+TRUNC(AI183*G183,2)))=0,TRUNC(AA183*G183,2),IF((TRUNC(TRUNC(AA183*G183,2),2)+(TRUNC(AL183,2)-(TRUNC(S183*G183,2)+TRUNC(W183*G183,2)+TRUNC(Y183*G183,2)+TRUNC(AA183*G183,2)+TRUNC(AC183*G183,2)+TRUNC(AE183*G183,2)+TRUNC(AG183*G183,2)+TRUNC(AI183*G183,2))))&lt;=0,TRUNC(AA183*G183,2),IF(AND(IF(AND(S183*G183&lt;&gt;0,(TRUNC(S183*G183,2)+(TRUNC(AL183,2)-(TRUNC(S183*G183,2)+TRUNC(W183*G183,2)+TRUNC(Y183*G183,2)+TRUNC(AA183*G183,2)+TRUNC(AC183*G183,2)+TRUNC(AE183*G183,2)+TRUNC(AG183*G183,2)+TRUNC(AI183*G183,2))))&gt;=0),ABS((AA183*G183-(TRUNC(AA183*G183,2)+(TRUNC(AL183,2)-(TRUNC(S183*G183,2)+TRUNC(W183*G183,2)+TRUNC(Y183*G183,2)+TRUNC(AA183*G183,2)+TRUNC(AC183*G183,2)+TRUNC(AE183*G183,2)+TRUNC(AG183*G183,2)+TRUNC(AI183*G183,2)))))/AA183*G183)&lt;ABS((S183*G183-(TRUNC(S183*G183,2)+(TRUNC(AL183,2)-(TRUNC(S183*G183,2)+TRUNC(W183*G183,2)+TRUNC(Y183*G183,2)+TRUNC(AA183*G183,2)+TRUNC(AC183*G183,2)+TRUNC(AE183*G183,2)+TRUNC(AG183*G183,2)+TRUNC(AI183*G183,2)))))/S183*G183),TRUE),IF(AND(W183*G183&lt;&gt;0,(TRUNC(W183*G183,2)+(TRUNC(AL183,2)-(TRUNC(S183*G183,2)+TRUNC(W183*G183,2)+TRUNC(Y183*G183,2)+TRUNC(AA183*G183,2)+TRUNC(AC183*G183,2)+TRUNC(AE183*G183,2)+TRUNC(AG183*G183,2)+TRUNC(AI183*G183,2))))&gt;=0),ABS((AA183*G183-(TRUNC(AA183*G183,2)+(TRUNC(AL183,2)-(TRUNC(S183*G183,2)+TRUNC(W183*G183,2)+TRUNC(Y183*G183,2)+TRUNC(AA183*G183,2)+TRUNC(AC183*G183,2)+TRUNC(AE183*G183,2)+TRUNC(AG183*G183,2)+TRUNC(AI183*G183,2)))))/AA183*G183)&lt;ABS((W183*G183-(TRUNC(W183*G183,2)+(TRUNC(AL183,2)-(TRUNC(S183*G183,2)+TRUNC(W183*G183,2)+TRUNC(Y183*G183,2)+TRUNC(AA183*G183,2)+TRUNC(AC183*G183,2)+TRUNC(AE183*G183,2)+TRUNC(AG183*G183,2)+TRUNC(AI183*G183,2)))))/W183*G183),TRUE),IF(AND(Y183*G183&lt;&gt;0,(TRUNC(Y183*G183,2)+(TRUNC(AL183,2)-(TRUNC(S183*G183,2)+TRUNC(W183*G183,2)+TRUNC(Y183*G183,2)+TRUNC(AA183*G183,2)+TRUNC(AC183*G183,2)+TRUNC(AE183*G183,2)+TRUNC(AG183*G183,2)+TRUNC(AI183*G183,2))))&gt;=0),ABS((AA183*G183-(TRUNC(AA183*G183,2)+(TRUNC(AL183,2)-(TRUNC(S183*G183,2)+TRUNC(W183*G183,2)+TRUNC(Y183*G183,2)+TRUNC(AA183*G183,2)+TRUNC(AC183*G183,2)+TRUNC(AE183*G183,2)+TRUNC(AG183*G183,2)+TRUNC(AI183*G183,2)))))/AA183*G183)&lt;ABS((Y183*G183-(TRUNC(Y183*G183,2)+(TRUNC(AL183,2)-(TRUNC(S183*G183,2)+TRUNC(W183*G183,2)+TRUNC(Y183*G183,2)+TRUNC(AA183*G183,2)+TRUNC(AC183*G183,2)+TRUNC(AE183*G183,2)+TRUNC(AG183*G183,2)+TRUNC(AI183*G183,2)))))/Y183*G183),TRUE),IF(AND(AA183*G183&lt;&gt;0,(TRUNC(AA183*G183,2)+(TRUNC(AL183,2)-(TRUNC(S183*G183,2)+TRUNC(W183*G183,2)+TRUNC(Y183*G183,2)+TRUNC(AA183*G183,2)+TRUNC(AC183*G183,2)+TRUNC(AE183*G183,2)+TRUNC(AG183*G183,2)+TRUNC(AI183*G183,2))))&gt;=0),ABS((AA183*G183-(TRUNC(AA183*G183,2)+(TRUNC(AL183,2)-(TRUNC(S183*G183,2)+TRUNC(W183*G183,2)+TRUNC(Y183*G183,2)+TRUNC(AA183*G183,2)+TRUNC(AC183*G183,2)+TRUNC(AE183*G183,2)+TRUNC(AG183*G183,2)+TRUNC(AI183*G183,2)))))/AA183*G183)&lt;=ABS((AA183*G183-(TRUNC(AA183*G183,2)+(TRUNC(AL183,2)-(TRUNC(S183*G183,2)+TRUNC(W183*G183,2)+TRUNC(Y183*G183,2)+TRUNC(AA183*G183,2)+TRUNC(AC183*G183,2)+TRUNC(AE183*G183,2)+TRUNC(AG183*G183,2)+TRUNC(AI183*G183,2)))))/AA183*G183),TRUE),IF(AND(AC183*G183&lt;&gt;0,(TRUNC(AC183*G183,2)+(TRUNC(AL183,2)-(TRUNC(S183*G183,2)+TRUNC(W183*G183,2)+TRUNC(Y183*G183,2)+TRUNC(AA183*G183,2)+TRUNC(AC183*G183,2)+TRUNC(AE183*G183,2)+TRUNC(AG183*G183,2)+TRUNC(AI183*G183,2))))&gt;=0),ABS((AA183*G183-(TRUNC(AA183*G183,2)+(TRUNC(AL183,2)-(TRUNC(S183*G183,2)+TRUNC(W183*G183,2)+TRUNC(Y183*G183,2)+TRUNC(AA183*G183,2)+TRUNC(AC183*G183,2)+TRUNC(AE183*G183,2)+TRUNC(AG183*G183,2)+TRUNC(AI183*G183,2)))))/AA183*G183)&lt;=ABS((AC183*G183-(TRUNC(AC183*G183,2)+(TRUNC(AL183,2)-(TRUNC(S183*G183,2)+TRUNC(W183*G183,2)+TRUNC(Y183*G183,2)+TRUNC(AA183*G183,2)+TRUNC(AC183*G183,2)+TRUNC(AE183*G183,2)+TRUNC(AG183*G183,2)+TRUNC(AI183*G183,2)))))/AC183*G183),TRUE),IF(AND(AE183*G183&lt;&gt;0,(TRUNC(AE183*G183,2)+(TRUNC(AL183,2)-(TRUNC(S183*G183,2)+TRUNC(W183*G183,2)+TRUNC(Y183*G183,2)+TRUNC(AA183*G183,2)+TRUNC(AC183*G183,2)+TRUNC(AE183*G183,2)+TRUNC(AG183*G183,2)+TRUNC(AI183*G183,2))))&gt;=0),ABS((AA183*G183-(TRUNC(AA183*G183,2)+(TRUNC(AL183,2)-(TRUNC(S183*G183,2)+TRUNC(W183*G183,2)+TRUNC(Y183*G183,2)+TRUNC(AA183*G183,2)+TRUNC(AC183*G183,2)+TRUNC(AE183*G183,2)+TRUNC(AG183*G183,2)+TRUNC(AI183*G183,2)))))/AA183*G183)&lt;=ABS((AE183*G183-(TRUNC(AE183*G183,2)+(TRUNC(AL183,2)-(TRUNC(S183*G183,2)+TRUNC(W183*G183,2)+TRUNC(Y183*G183,2)+TRUNC(AA183*G183,2)+TRUNC(AC183*G183,2)+TRUNC(AE183*G183,2)+TRUNC(AG183*G183,2)+TRUNC(AI183*G183,2)))))/AE183*G183),TRUE),IF(AND(AG183*G183&lt;&gt;0,(TRUNC(AG183*G183,2)+(TRUNC(AL183,2)-(TRUNC(S183*G183,2)+TRUNC(W183*G183,2)+TRUNC(Y183*G183,2)+TRUNC(AA183*G183,2)+TRUNC(AC183*G183,2)+TRUNC(AE183*G183,2)+TRUNC(AG183*G183,2)+TRUNC(AI183*G183,2))))&gt;=0),ABS((AA183*G183-(TRUNC(AA183*G183,2)+(TRUNC(AL183,2)-(TRUNC(S183*G183,2)+TRUNC(W183*G183,2)+TRUNC(Y183*G183,2)+TRUNC(AA183*G183,2)+TRUNC(AC183*G183,2)+TRUNC(AE183*G183,2)+TRUNC(AG183*G183,2)+TRUNC(AI183*G183,2)))))/AA183*G183)&lt;=ABS((AG183*G183-(TRUNC(AG183*G183,2)+(TRUNC(AL183,2)-(TRUNC(S183*G183,2)+TRUNC(W183*G183,2)+TRUNC(Y183*G183,2)+TRUNC(AA183*G183,2)+TRUNC(AC183*G183,2)+TRUNC(AE183*G183,2)+TRUNC(AG183*G183,2)+TRUNC(AI183*G183,2)))))/AG183*G183),TRUE),IF(AND(AI183*G183&lt;&gt;0,(TRUNC(AI183*G183,2)+(TRUNC(AL183,2)-(TRUNC(S183*G183,2)+TRUNC(W183*G183,2)+TRUNC(Y183*G183,2)+TRUNC(AA183*G183,2)+TRUNC(AC183*G183,2)+TRUNC(AE183*G183,2)+TRUNC(AG183*G183,2)+TRUNC(AI183*G183,2))))&gt;=0),ABS((AA183*G183-(TRUNC(AA183*G183,2)+(TRUNC(AL183,2)-(TRUNC(S183*G183,2)+TRUNC(W183*G183,2)+TRUNC(Y183*G183,2)+TRUNC(AA183*G183,2)+TRUNC(AC183*G183,2)+TRUNC(AE183*G183,2)+TRUNC(AG183*G183,2)+TRUNC(AI183*G183,2)))))/AA183*G183)&lt;=ABS((AI183*G183-(TRUNC(AI183*G183,2)+(TRUNC(AL183,2)-(TRUNC(S183*G183,2)+TRUNC(W183*G183,2)+TRUNC(Y183*G183,2)+TRUNC(AA183*G183,2)+TRUNC(AC183*G183,2)+TRUNC(AE183*G183,2)+TRUNC(AG183*G183,2)+TRUNC(AI183*G183,2)))))/AI183*G183),TRUE)),TRUNC(AA183*G183,2)+(TRUNC(AL183,2)-(TRUNC(S183*G183,2)+TRUNC(W183*G183,2)+TRUNC(Y183*G183,2)+TRUNC(AA183*G183,2)+TRUNC(AC183*G183,2)+TRUNC(AE183*G183,2)+TRUNC(AG183*G183,2)+TRUNC(AI183*G183,2))),TRUNC(AA183*G183,2)))))</f>
        <v>0</v>
      </c>
      <c r="AC183" s="363">
        <f>IF(M183*(1+R183)=0,0,IF((TRUNC(AK183,2)-(TRUNC(H183*(1+R183),2)+TRUNC(J183*(1+R183),2)+TRUNC(K183*(1+R183),2)+TRUNC(L183*(1+R183),2)+TRUNC(M183*(1+R183),2)+TRUNC(N183*(1+R183),2)+TRUNC(O183*(1+R183),2)+TRUNC(P183*(1+R183),2)))=0,TRUNC(M183*(1+R183),2),IF((TRUNC(TRUNC(M183*(1+R183),2),2)+(TRUNC(AK183,2)-(TRUNC(H183*(1+R183),2)+TRUNC(J183*(1+R183),2)+TRUNC(K183*(1+R183),2)+TRUNC(L183*(1+R183),2)+TRUNC(M183*(1+R183),2)+TRUNC(N183*(1+R183),2)+TRUNC(O183*(1+R183),2)+TRUNC(P183*(1+R183),2))))&lt;=0,TRUNC(M183*(1+R183),2),IF(AND(IF(AND(H183*(1+R183)&lt;&gt;0,(TRUNC(H183*(1+R183),2)+(TRUNC(AK183,2)-(TRUNC(H183*(1+R183),2)+TRUNC(J183*(1+R183),2)+TRUNC(K183*(1+R183),2)+TRUNC(L183*(1+R183),2)+TRUNC(M183*(1+R183),2)+TRUNC(N183*(1+R183),2)+TRUNC(O183*(1+R183),2)+TRUNC(P183*(1+R183),2))))&gt;=0),ABS((M183*(1+R183)-(TRUNC(M183*(1+R183),2)+(TRUNC(AK183,2)-(TRUNC(H183*(1+R183),2)+TRUNC(J183*(1+R183),2)+TRUNC(K183*(1+R183),2)+TRUNC(L183*(1+R183),2)+TRUNC(M183*(1+R183),2)+TRUNC(N183*(1+R183),2)+TRUNC(O183*(1+R183),2)+TRUNC(P183*(1+R183),2)))))/M183*(1+R183))&lt;ABS((H183*(1+R183)-(TRUNC(H183*(1+R183),2)+(TRUNC(AK183,2)-(TRUNC(H183*(1+R183),2)+TRUNC(J183*(1+R183),2)+TRUNC(K183*(1+R183),2)+TRUNC(L183*(1+R183),2)+TRUNC(M183*(1+R183),2)+TRUNC(N183*(1+R183),2)+TRUNC(O183*(1+R183),2)+TRUNC(P183*(1+R183),2)))))/H183*(1+R183)),TRUE),IF(AND(J183*(1+R183)&lt;&gt;0,(TRUNC(J183*(1+R183),2)+(TRUNC(AK183,2)-(TRUNC(H183*(1+R183),2)+TRUNC(J183*(1+R183),2)+TRUNC(K183*(1+R183),2)+TRUNC(L183*(1+R183),2)+TRUNC(M183*(1+R183),2)+TRUNC(N183*(1+R183),2)+TRUNC(O183*(1+R183),2)+TRUNC(P183*(1+R183),2))))&gt;=0),ABS((M183*(1+R183)-(TRUNC(M183*(1+R183),2)+(TRUNC(AK183,2)-(TRUNC(H183*(1+R183),2)+TRUNC(J183*(1+R183),2)+TRUNC(K183*(1+R183),2)+TRUNC(L183*(1+R183),2)+TRUNC(M183*(1+R183),2)+TRUNC(N183*(1+R183),2)+TRUNC(O183*(1+R183),2)+TRUNC(P183*(1+R183),2)))))/M183*(1+R183))&lt;ABS((J183*(1+R183)-(TRUNC(J183*(1+R183),2)+(TRUNC(AK183,2)-(TRUNC(H183*(1+R183),2)+TRUNC(J183*(1+R183),2)+TRUNC(K183*(1+R183),2)+TRUNC(L183*(1+R183),2)+TRUNC(M183*(1+R183),2)+TRUNC(N183*(1+R183),2)+TRUNC(O183*(1+R183),2)+TRUNC(P183*(1+R183),2)))))/J183*(1+R183)),TRUE),IF(AND(K183*(1+R183)&lt;&gt;0,(TRUNC(K183*(1+R183),2)+(TRUNC(AK183,2)-(TRUNC(H183*(1+R183),2)+TRUNC(J183*(1+R183),2)+TRUNC(K183*(1+R183),2)+TRUNC(L183*(1+R183),2)+TRUNC(M183*(1+R183),2)+TRUNC(N183*(1+R183),2)+TRUNC(O183*(1+R183),2)+TRUNC(P183*(1+R183),2))))&gt;=0),ABS((M183*(1+R183)-(TRUNC(M183*(1+R183),2)+(TRUNC(AK183,2)-(TRUNC(H183*(1+R183),2)+TRUNC(J183*(1+R183),2)+TRUNC(K183*(1+R183),2)+TRUNC(L183*(1+R183),2)+TRUNC(M183*(1+R183),2)+TRUNC(N183*(1+R183),2)+TRUNC(O183*(1+R183),2)+TRUNC(P183*(1+R183),2)))))/M183*(1+R183))&lt;ABS((K183*(1+R183)-(TRUNC(K183*(1+R183),2)+(TRUNC(AK183,2)-(TRUNC(H183*(1+R183),2)+TRUNC(J183*(1+R183),2)+TRUNC(K183*(1+R183),2)+TRUNC(L183*(1+R183),2)+TRUNC(M183*(1+R183),2)+TRUNC(N183*(1+R183),2)+TRUNC(O183*(1+R183),2)+TRUNC(P183*(1+R183),2)))))/K183*(1+R183)),TRUE),IF(AND(L183*(1+R183)&lt;&gt;0,(TRUNC(L183*(1+R183),2)+(TRUNC(AK183,2)-(TRUNC(H183*(1+R183),2)+TRUNC(J183*(1+R183),2)+TRUNC(K183*(1+R183),2)+TRUNC(L183*(1+R183),2)+TRUNC(M183*(1+R183),2)+TRUNC(N183*(1+R183),2)+TRUNC(O183*(1+R183),2)+TRUNC(P183*(1+R183),2))))&gt;=0),ABS((M183*(1+R183)-(TRUNC(M183*(1+R183),2)+(TRUNC(AK183,2)-(TRUNC(H183*(1+R183),2)+TRUNC(J183*(1+R183),2)+TRUNC(K183*(1+R183),2)+TRUNC(L183*(1+R183),2)+TRUNC(M183*(1+R183),2)+TRUNC(N183*(1+R183),2)+TRUNC(O183*(1+R183),2)+TRUNC(P183*(1+R183),2)))))/M183*(1+R183))&lt;ABS((L183*(1+R183)-(TRUNC(L183*(1+R183),2)+(TRUNC(AK183,2)-(TRUNC(H183*(1+R183),2)+TRUNC(J183*(1+R183),2)+TRUNC(K183*(1+R183),2)+TRUNC(L183*(1+R183),2)+TRUNC(M183*(1+R183),2)+TRUNC(N183*(1+R183),2)+TRUNC(O183*(1+R183),2)+TRUNC(P183*(1+R183),2)))))/L183*(1+R183)),TRUE),IF(AND(M183*(1+R183)&lt;&gt;0,(TRUNC(M183*(1+R183),2)+(TRUNC(AK183,2)-(TRUNC(H183*(1+R183),2)+TRUNC(J183*(1+R183),2)+TRUNC(K183*(1+R183),2)+TRUNC(L183*(1+R183),2)+TRUNC(M183*(1+R183),2)+TRUNC(N183*(1+R183),2)+TRUNC(O183*(1+R183),2)+TRUNC(P183*(1+R183),2))))&gt;=0),ABS((M183*(1+R183)-(TRUNC(M183*(1+R183),2)+(TRUNC(AK183,2)-(TRUNC(H183*(1+R183),2)+TRUNC(J183*(1+R183),2)+TRUNC(K183*(1+R183),2)+TRUNC(L183*(1+R183),2)+TRUNC(M183*(1+R183),2)+TRUNC(N183*(1+R183),2)+TRUNC(O183*(1+R183),2)+TRUNC(P183*(1+R183),2)))))/M183*(1+R183))&lt;=ABS((M183*(1+R183)-(TRUNC(M183*(1+R183),2)+(TRUNC(AK183,2)-(TRUNC(H183*(1+R183),2)+TRUNC(J183*(1+R183),2)+TRUNC(K183*(1+R183),2)+TRUNC(L183*(1+R183),2)+TRUNC(M183*(1+R183),2)+TRUNC(N183*(1+R183),2)+TRUNC(O183*(1+R183),2)+TRUNC(P183*(1+R183),2)))))/M183*(1+R183)),TRUE),IF(AND(N183*(1+R183)&lt;&gt;0,(TRUNC(N183*(1+R183),2)+(TRUNC(AK183,2)-(TRUNC(H183*(1+R183),2)+TRUNC(J183*(1+R183),2)+TRUNC(K183*(1+R183),2)+TRUNC(L183*(1+R183),2)+TRUNC(M183*(1+R183),2)+TRUNC(N183*(1+R183),2)+TRUNC(O183*(1+R183),2)+TRUNC(P183*(1+R183),2))))&gt;=0),ABS((M183*(1+R183)-(TRUNC(M183*(1+R183),2)+(TRUNC(AK183,2)-(TRUNC(H183*(1+R183),2)+TRUNC(J183*(1+R183),2)+TRUNC(K183*(1+R183),2)+TRUNC(L183*(1+R183),2)+TRUNC(M183*(1+R183),2)+TRUNC(N183*(1+R183),2)+TRUNC(O183*(1+R183),2)+TRUNC(P183*(1+R183),2)))))/M183*(1+R183))&lt;=ABS((N183*(1+R183)-(TRUNC(N183*(1+R183),2)+(TRUNC(AK183,2)-(TRUNC(H183*(1+R183),2)+TRUNC(J183*(1+R183),2)+TRUNC(K183*(1+R183),2)+TRUNC(L183*(1+R183),2)+TRUNC(M183*(1+R183),2)+TRUNC(N183*(1+R183),2)+TRUNC(O183*(1+R183),2)+TRUNC(P183*(1+R183),2)))))/N183*(1+R183)),TRUE),IF(AND(O183*(1+R183)&lt;&gt;0,(TRUNC(O183*(1+R183),2)+(TRUNC(AK183,2)-(TRUNC(H183*(1+R183),2)+TRUNC(J183*(1+R183),2)+TRUNC(K183*(1+R183),2)+TRUNC(L183*(1+R183),2)+TRUNC(M183*(1+R183),2)+TRUNC(N183*(1+R183),2)+TRUNC(O183*(1+R183),2)+TRUNC(P183*(1+R183),2))))&gt;=0),ABS((M183*(1+R183)-(TRUNC(M183*(1+R183),2)+(TRUNC(AK183,2)-(TRUNC(H183*(1+R183),2)+TRUNC(J183*(1+R183),2)+TRUNC(K183*(1+R183),2)+TRUNC(L183*(1+R183),2)+TRUNC(M183*(1+R183),2)+TRUNC(N183*(1+R183),2)+TRUNC(O183*(1+R183),2)+TRUNC(P183*(1+R183),2)))))/M183*(1+R183))&lt;=ABS((O183*(1+R183)-(TRUNC(O183*(1+R183),2)+(TRUNC(AK183,2)-(TRUNC(H183*(1+R183),2)+TRUNC(J183*(1+R183),2)+TRUNC(K183*(1+R183),2)+TRUNC(L183*(1+R183),2)+TRUNC(M183*(1+R183),2)+TRUNC(N183*(1+R183),2)+TRUNC(O183*(1+R183),2)+TRUNC(P183*(1+R183),2)))))/O183*(1+R183)),TRUE),IF(AND(P183*(1+R183)&lt;&gt;0,(TRUNC(P183*(1+R183),2)+(TRUNC(AK183,2)-(TRUNC(H183*(1+R183),2)+TRUNC(J183*(1+R183),2)+TRUNC(K183*(1+R183),2)+TRUNC(L183*(1+R183),2)+TRUNC(M183*(1+R183),2)+TRUNC(N183*(1+R183),2)+TRUNC(O183*(1+R183),2)+TRUNC(P183*(1+R183),2))))&gt;=0),ABS((M183*(1+R183)-(TRUNC(M183*(1+R183),2)+(TRUNC(AK183,2)-(TRUNC(H183*(1+R183),2)+TRUNC(J183*(1+R183),2)+TRUNC(K183*(1+R183),2)+TRUNC(L183*(1+R183),2)+TRUNC(M183*(1+R183),2)+TRUNC(N183*(1+R183),2)+TRUNC(O183*(1+R183),2)+TRUNC(P183*(1+R183),2)))))/M183*(1+R183))&lt;=ABS((P183*(1+R183)-(TRUNC(P183*(1+R183),2)+(TRUNC(AK183,2)-(TRUNC(H183*(1+R183),2)+TRUNC(J183*(1+R183),2)+TRUNC(K183*(1+R183),2)+TRUNC(L183*(1+R183),2)+TRUNC(M183*(1+R183),2)+TRUNC(N183*(1+R183),2)+TRUNC(O183*(1+R183),2)+TRUNC(P183*(1+R183),2)))))/P183*(1+R183)),TRUE)),TRUNC(M183*(1+R183),2)+(TRUNC(AK183,2)-(TRUNC(H183*(1+R183),2)+TRUNC(J183*(1+R183),2)+TRUNC(K183*(1+R183),2)+TRUNC(L183*(1+R183),2)+TRUNC(M183*(1+R183),2)+TRUNC(N183*(1+R183),2)+TRUNC(O183*(1+R183),2)+TRUNC(P183*(1+R183),2))),TRUNC(M183*(1+R183),2)))))</f>
        <v>0</v>
      </c>
      <c r="AD183" s="363">
        <f>IF(AC183*G183=0,0,IF((TRUNC(AL183,2)-(TRUNC(S183*G183,2)+TRUNC(W183*G183,2)+TRUNC(Y183*G183,2)+TRUNC(AA183*G183,2)+TRUNC(AC183*G183,2)+TRUNC(AE183*G183,2)+TRUNC(AG183*G183,2)+TRUNC(AI183*G183,2)))=0,TRUNC(AC183*G183,2),IF((TRUNC(TRUNC(AC183*G183,2),2)+(TRUNC(AL183,2)-(TRUNC(S183*G183,2)+TRUNC(W183*G183,2)+TRUNC(Y183*G183,2)+TRUNC(AA183*G183,2)+TRUNC(AC183*G183,2)+TRUNC(AE183*G183,2)+TRUNC(AG183*G183,2)+TRUNC(AI183*G183,2))))&lt;=0,TRUNC(AC183*G183,2),IF(AND(IF(AND(S183*G183&lt;&gt;0,(TRUNC(S183*G183,2)+(TRUNC(AL183,2)-(TRUNC(S183*G183,2)+TRUNC(W183*G183,2)+TRUNC(Y183*G183,2)+TRUNC(AA183*G183,2)+TRUNC(AC183*G183,2)+TRUNC(AE183*G183,2)+TRUNC(AG183*G183,2)+TRUNC(AI183*G183,2))))&gt;=0),ABS((AC183*G183-(TRUNC(AC183*G183,2)+(TRUNC(AL183,2)-(TRUNC(S183*G183,2)+TRUNC(W183*G183,2)+TRUNC(Y183*G183,2)+TRUNC(AA183*G183,2)+TRUNC(AC183*G183,2)+TRUNC(AE183*G183,2)+TRUNC(AG183*G183,2)+TRUNC(AI183*G183,2)))))/AC183*G183)&lt;ABS((S183*G183-(TRUNC(S183*G183,2)+(TRUNC(AL183,2)-(TRUNC(S183*G183,2)+TRUNC(W183*G183,2)+TRUNC(Y183*G183,2)+TRUNC(AA183*G183,2)+TRUNC(AC183*G183,2)+TRUNC(AE183*G183,2)+TRUNC(AG183*G183,2)+TRUNC(AI183*G183,2)))))/S183*G183),TRUE),IF(AND(W183*G183&lt;&gt;0,(TRUNC(W183*G183,2)+(TRUNC(AL183,2)-(TRUNC(S183*G183,2)+TRUNC(W183*G183,2)+TRUNC(Y183*G183,2)+TRUNC(AA183*G183,2)+TRUNC(AC183*G183,2)+TRUNC(AE183*G183,2)+TRUNC(AG183*G183,2)+TRUNC(AI183*G183,2))))&gt;=0),ABS((AC183*G183-(TRUNC(AC183*G183,2)+(TRUNC(AL183,2)-(TRUNC(S183*G183,2)+TRUNC(W183*G183,2)+TRUNC(Y183*G183,2)+TRUNC(AA183*G183,2)+TRUNC(AC183*G183,2)+TRUNC(AE183*G183,2)+TRUNC(AG183*G183,2)+TRUNC(AI183*G183,2)))))/AC183*G183)&lt;ABS((W183*G183-(TRUNC(W183*G183,2)+(TRUNC(AL183,2)-(TRUNC(S183*G183,2)+TRUNC(W183*G183,2)+TRUNC(Y183*G183,2)+TRUNC(AA183*G183,2)+TRUNC(AC183*G183,2)+TRUNC(AE183*G183,2)+TRUNC(AG183*G183,2)+TRUNC(AI183*G183,2)))))/W183*G183),TRUE),IF(AND(Y183*G183&lt;&gt;0,(TRUNC(Y183*G183,2)+(TRUNC(AL183,2)-(TRUNC(S183*G183,2)+TRUNC(W183*G183,2)+TRUNC(Y183*G183,2)+TRUNC(AA183*G183,2)+TRUNC(AC183*G183,2)+TRUNC(AE183*G183,2)+TRUNC(AG183*G183,2)+TRUNC(AI183*G183,2))))&gt;=0),ABS((AC183*G183-(TRUNC(AC183*G183,2)+(TRUNC(AL183,2)-(TRUNC(S183*G183,2)+TRUNC(W183*G183,2)+TRUNC(Y183*G183,2)+TRUNC(AA183*G183,2)+TRUNC(AC183*G183,2)+TRUNC(AE183*G183,2)+TRUNC(AG183*G183,2)+TRUNC(AI183*G183,2)))))/AC183*G183)&lt;ABS((Y183*G183-(TRUNC(Y183*G183,2)+(TRUNC(AL183,2)-(TRUNC(S183*G183,2)+TRUNC(W183*G183,2)+TRUNC(Y183*G183,2)+TRUNC(AA183*G183,2)+TRUNC(AC183*G183,2)+TRUNC(AE183*G183,2)+TRUNC(AG183*G183,2)+TRUNC(AI183*G183,2)))))/Y183*G183),TRUE),IF(AND(AA183*G183&lt;&gt;0,(TRUNC(AA183*G183,2)+(TRUNC(AL183,2)-(TRUNC(S183*G183,2)+TRUNC(W183*G183,2)+TRUNC(Y183*G183,2)+TRUNC(AA183*G183,2)+TRUNC(AC183*G183,2)+TRUNC(AE183*G183,2)+TRUNC(AG183*G183,2)+TRUNC(AI183*G183,2))))&gt;=0),ABS((AC183*G183-(TRUNC(AC183*G183,2)+(TRUNC(AL183,2)-(TRUNC(S183*G183,2)+TRUNC(W183*G183,2)+TRUNC(Y183*G183,2)+TRUNC(AA183*G183,2)+TRUNC(AC183*G183,2)+TRUNC(AE183*G183,2)+TRUNC(AG183*G183,2)+TRUNC(AI183*G183,2)))))/AC183*G183)&lt;ABS((AA183*G183-(TRUNC(AA183*G183,2)+(TRUNC(AL183,2)-(TRUNC(S183*G183,2)+TRUNC(W183*G183,2)+TRUNC(Y183*G183,2)+TRUNC(AA183*G183,2)+TRUNC(AC183*G183,2)+TRUNC(AE183*G183,2)+TRUNC(AG183*G183,2)+TRUNC(AI183*G183,2)))))/AA183*G183),TRUE),IF(AND(AC183*G183&lt;&gt;0,(TRUNC(AC183*G183,2)+(TRUNC(AL183,2)-(TRUNC(S183*G183,2)+TRUNC(W183*G183,2)+TRUNC(Y183*G183,2)+TRUNC(AA183*G183,2)+TRUNC(AC183*G183,2)+TRUNC(AE183*G183,2)+TRUNC(AG183*G183,2)+TRUNC(AI183*G183,2))))&gt;=0),ABS((AC183*G183-(TRUNC(AC183*G183,2)+(TRUNC(AL183,2)-(TRUNC(S183*G183,2)+TRUNC(W183*G183,2)+TRUNC(Y183*G183,2)+TRUNC(AA183*G183,2)+TRUNC(AC183*G183,2)+TRUNC(AE183*G183,2)+TRUNC(AG183*G183,2)+TRUNC(AI183*G183,2)))))/AC183*G183)&lt;=ABS((AC183*G183-(TRUNC(AC183*G183,2)+(TRUNC(AL183,2)-(TRUNC(S183*G183,2)+TRUNC(W183*G183,2)+TRUNC(Y183*G183,2)+TRUNC(AA183*G183,2)+TRUNC(AC183*G183,2)+TRUNC(AE183*G183,2)+TRUNC(AG183*G183,2)+TRUNC(AI183*G183,2)))))/AC183*G183),TRUE),IF(AND(AE183*G183&lt;&gt;0,(TRUNC(AE183*G183,2)+(TRUNC(AL183,2)-(TRUNC(S183*G183,2)+TRUNC(W183*G183,2)+TRUNC(Y183*G183,2)+TRUNC(AA183*G183,2)+TRUNC(AC183*G183,2)+TRUNC(AE183*G183,2)+TRUNC(AG183*G183,2)+TRUNC(AI183*G183,2))))&gt;=0),ABS((AC183*G183-(TRUNC(AC183*G183,2)+(TRUNC(AL183,2)-(TRUNC(S183*G183,2)+TRUNC(W183*G183,2)+TRUNC(Y183*G183,2)+TRUNC(AA183*G183,2)+TRUNC(AC183*G183,2)+TRUNC(AE183*G183,2)+TRUNC(AG183*G183,2)+TRUNC(AI183*G183,2)))))/AC183*G183)&lt;=ABS((AE183*G183-(TRUNC(AE183*G183,2)+(TRUNC(AL183,2)-(TRUNC(S183*G183,2)+TRUNC(W183*G183,2)+TRUNC(Y183*G183,2)+TRUNC(AA183*G183,2)+TRUNC(AC183*G183,2)+TRUNC(AE183*G183,2)+TRUNC(AG183*G183,2)+TRUNC(AI183*G183,2)))))/AE183*G183),TRUE),IF(AND(AG183*G183&lt;&gt;0,(TRUNC(AG183*G183,2)+(TRUNC(AL183,2)-(TRUNC(S183*G183,2)+TRUNC(W183*G183,2)+TRUNC(Y183*G183,2)+TRUNC(AA183*G183,2)+TRUNC(AC183*G183,2)+TRUNC(AE183*G183,2)+TRUNC(AG183*G183,2)+TRUNC(AI183*G183,2))))&gt;=0),ABS((AC183*G183-(TRUNC(AC183*G183,2)+(TRUNC(AL183,2)-(TRUNC(S183*G183,2)+TRUNC(W183*G183,2)+TRUNC(Y183*G183,2)+TRUNC(AA183*G183,2)+TRUNC(AC183*G183,2)+TRUNC(AE183*G183,2)+TRUNC(AG183*G183,2)+TRUNC(AI183*G183,2)))))/AC183*G183)&lt;=ABS((AG183*G183-(TRUNC(AG183*G183,2)+(TRUNC(AL183,2)-(TRUNC(S183*G183,2)+TRUNC(W183*G183,2)+TRUNC(Y183*G183,2)+TRUNC(AA183*G183,2)+TRUNC(AC183*G183,2)+TRUNC(AE183*G183,2)+TRUNC(AG183*G183,2)+TRUNC(AI183*G183,2)))))/AG183*G183),TRUE),IF(AND(AI183*G183&lt;&gt;0,(TRUNC(AI183*G183,2)+(TRUNC(AL183,2)-(TRUNC(S183*G183,2)+TRUNC(W183*G183,2)+TRUNC(Y183*G183,2)+TRUNC(AA183*G183,2)+TRUNC(AC183*G183,2)+TRUNC(AE183*G183,2)+TRUNC(AG183*G183,2)+TRUNC(AI183*G183,2))))&gt;=0),ABS((AC183*G183-(TRUNC(AC183*G183,2)+(TRUNC(AL183,2)-(TRUNC(S183*G183,2)+TRUNC(W183*G183,2)+TRUNC(Y183*G183,2)+TRUNC(AA183*G183,2)+TRUNC(AC183*G183,2)+TRUNC(AE183*G183,2)+TRUNC(AG183*G183,2)+TRUNC(AI183*G183,2)))))/AC183*G183)&lt;=ABS((AI183*G183-(TRUNC(AI183*G183,2)+(TRUNC(AL183,2)-(TRUNC(S183*G183,2)+TRUNC(W183*G183,2)+TRUNC(Y183*G183,2)+TRUNC(AA183*G183,2)+TRUNC(AC183*G183,2)+TRUNC(AE183*G183,2)+TRUNC(AG183*G183,2)+TRUNC(AI183*G183,2)))))/AI183*G183),TRUE)),TRUNC(AC183*G183,2)+(TRUNC(AL183,2)-(TRUNC(S183*G183,2)+TRUNC(W183*G183,2)+TRUNC(Y183*G183,2)+TRUNC(AA183*G183,2)+TRUNC(AC183*G183,2)+TRUNC(AE183*G183,2)+TRUNC(AG183*G183,2)+TRUNC(AI183*G183,2))),TRUNC(AC183*G183,2)))))</f>
        <v>0</v>
      </c>
      <c r="AE183" s="363">
        <f>IF(N183*(1+R183)=0,0,IF((TRUNC(AK183,2)-(TRUNC(H183*(1+R183),2)+TRUNC(J183*(1+R183),2)+TRUNC(K183*(1+R183),2)+TRUNC(L183*(1+R183),2)+TRUNC(M183*(1+R183),2)+TRUNC(N183*(1+R183),2)+TRUNC(O183*(1+R183),2)+TRUNC(P183*(1+R183),2)))=0,TRUNC(N183*(1+R183),2),IF((TRUNC(TRUNC(N183*(1+R183),2),2)+(TRUNC(AK183,2)-(TRUNC(H183*(1+R183),2)+TRUNC(J183*(1+R183),2)+TRUNC(K183*(1+R183),2)+TRUNC(L183*(1+R183),2)+TRUNC(M183*(1+R183),2)+TRUNC(N183*(1+R183),2)+TRUNC(O183*(1+R183),2)+TRUNC(P183*(1+R183),2))))&lt;=0,TRUNC(N183*(1+R183),2),IF(AND(IF(AND(H183*(1+R183)&lt;&gt;0,(TRUNC(H183*(1+R183),2)+(TRUNC(AK183,2)-(TRUNC(H183*(1+R183),2)+TRUNC(J183*(1+R183),2)+TRUNC(K183*(1+R183),2)+TRUNC(L183*(1+R183),2)+TRUNC(M183*(1+R183),2)+TRUNC(N183*(1+R183),2)+TRUNC(O183*(1+R183),2)+TRUNC(P183*(1+R183),2))))&gt;=0),ABS((N183*(1+R183)-(TRUNC(N183*(1+R183),2)+(TRUNC(AK183,2)-(TRUNC(H183*(1+R183),2)+TRUNC(J183*(1+R183),2)+TRUNC(K183*(1+R183),2)+TRUNC(L183*(1+R183),2)+TRUNC(M183*(1+R183),2)+TRUNC(N183*(1+R183),2)+TRUNC(O183*(1+R183),2)+TRUNC(P183*(1+R183),2)))))/N183*(1+R183))&lt;ABS((H183*(1+R183)-(TRUNC(H183*(1+R183),2)+(TRUNC(AK183,2)-(TRUNC(H183*(1+R183),2)+TRUNC(J183*(1+R183),2)+TRUNC(K183*(1+R183),2)+TRUNC(L183*(1+R183),2)+TRUNC(M183*(1+R183),2)+TRUNC(N183*(1+R183),2)+TRUNC(O183*(1+R183),2)+TRUNC(P183*(1+R183),2)))))/H183*(1+R183)),TRUE),IF(AND(J183*(1+R183)&lt;&gt;0,(TRUNC(J183*(1+R183),2)+(TRUNC(AK183,2)-(TRUNC(H183*(1+R183),2)+TRUNC(J183*(1+R183),2)+TRUNC(K183*(1+R183),2)+TRUNC(L183*(1+R183),2)+TRUNC(M183*(1+R183),2)+TRUNC(N183*(1+R183),2)+TRUNC(O183*(1+R183),2)+TRUNC(P183*(1+R183),2))))&gt;=0),ABS((N183*(1+R183)-(TRUNC(N183*(1+R183),2)+(TRUNC(AK183,2)-(TRUNC(H183*(1+R183),2)+TRUNC(J183*(1+R183),2)+TRUNC(K183*(1+R183),2)+TRUNC(L183*(1+R183),2)+TRUNC(M183*(1+R183),2)+TRUNC(N183*(1+R183),2)+TRUNC(O183*(1+R183),2)+TRUNC(P183*(1+R183),2)))))/N183*(1+R183))&lt;ABS((J183*(1+R183)-(TRUNC(J183*(1+R183),2)+(TRUNC(AK183,2)-(TRUNC(H183*(1+R183),2)+TRUNC(J183*(1+R183),2)+TRUNC(K183*(1+R183),2)+TRUNC(L183*(1+R183),2)+TRUNC(M183*(1+R183),2)+TRUNC(N183*(1+R183),2)+TRUNC(O183*(1+R183),2)+TRUNC(P183*(1+R183),2)))))/J183*(1+R183)),TRUE),IF(AND(K183*(1+R183)&lt;&gt;0,(TRUNC(K183*(1+R183),2)+(TRUNC(AK183,2)-(TRUNC(H183*(1+R183),2)+TRUNC(J183*(1+R183),2)+TRUNC(K183*(1+R183),2)+TRUNC(L183*(1+R183),2)+TRUNC(M183*(1+R183),2)+TRUNC(N183*(1+R183),2)+TRUNC(O183*(1+R183),2)+TRUNC(P183*(1+R183),2))))&gt;=0),ABS((N183*(1+R183)-(TRUNC(N183*(1+R183),2)+(TRUNC(AK183,2)-(TRUNC(H183*(1+R183),2)+TRUNC(J183*(1+R183),2)+TRUNC(K183*(1+R183),2)+TRUNC(L183*(1+R183),2)+TRUNC(M183*(1+R183),2)+TRUNC(N183*(1+R183),2)+TRUNC(O183*(1+R183),2)+TRUNC(P183*(1+R183),2)))))/N183*(1+R183))&lt;ABS((K183*(1+R183)-(TRUNC(K183*(1+R183),2)+(TRUNC(AK183,2)-(TRUNC(H183*(1+R183),2)+TRUNC(J183*(1+R183),2)+TRUNC(K183*(1+R183),2)+TRUNC(L183*(1+R183),2)+TRUNC(M183*(1+R183),2)+TRUNC(N183*(1+R183),2)+TRUNC(O183*(1+R183),2)+TRUNC(P183*(1+R183),2)))))/K183*(1+R183)),TRUE),IF(AND(L183*(1+R183)&lt;&gt;0,(TRUNC(L183*(1+R183),2)+(TRUNC(AK183,2)-(TRUNC(H183*(1+R183),2)+TRUNC(J183*(1+R183),2)+TRUNC(K183*(1+R183),2)+TRUNC(L183*(1+R183),2)+TRUNC(M183*(1+R183),2)+TRUNC(N183*(1+R183),2)+TRUNC(O183*(1+R183),2)+TRUNC(P183*(1+R183),2))))&gt;=0),ABS((N183*(1+R183)-(TRUNC(N183*(1+R183),2)+(TRUNC(AK183,2)-(TRUNC(H183*(1+R183),2)+TRUNC(J183*(1+R183),2)+TRUNC(K183*(1+R183),2)+TRUNC(L183*(1+R183),2)+TRUNC(M183*(1+R183),2)+TRUNC(N183*(1+R183),2)+TRUNC(O183*(1+R183),2)+TRUNC(P183*(1+R183),2)))))/N183*(1+R183))&lt;ABS((L183*(1+R183)-(TRUNC(L183*(1+R183),2)+(TRUNC(AK183,2)-(TRUNC(H183*(1+R183),2)+TRUNC(J183*(1+R183),2)+TRUNC(K183*(1+R183),2)+TRUNC(L183*(1+R183),2)+TRUNC(M183*(1+R183),2)+TRUNC(N183*(1+R183),2)+TRUNC(O183*(1+R183),2)+TRUNC(P183*(1+R183),2)))))/L183*(1+R183)),TRUE),IF(AND(M183*(1+R183)&lt;&gt;0,(TRUNC(M183*(1+R183),2)+(TRUNC(AK183,2)-(TRUNC(H183*(1+R183),2)+TRUNC(J183*(1+R183),2)+TRUNC(K183*(1+R183),2)+TRUNC(L183*(1+R183),2)+TRUNC(M183*(1+R183),2)+TRUNC(N183*(1+R183),2)+TRUNC(O183*(1+R183),2)+TRUNC(P183*(1+R183),2))))&gt;=0),ABS((N183*(1+R183)-(TRUNC(N183*(1+R183),2)+(TRUNC(AK183,2)-(TRUNC(H183*(1+R183),2)+TRUNC(J183*(1+R183),2)+TRUNC(K183*(1+R183),2)+TRUNC(L183*(1+R183),2)+TRUNC(M183*(1+R183),2)+TRUNC(N183*(1+R183),2)+TRUNC(O183*(1+R183),2)+TRUNC(P183*(1+R183),2)))))/N183*(1+R183))&lt;ABS((M183*(1+R183)-(TRUNC(M183*(1+R183),2)+(TRUNC(AK183,2)-(TRUNC(H183*(1+R183),2)+TRUNC(J183*(1+R183),2)+TRUNC(K183*(1+R183),2)+TRUNC(L183*(1+R183),2)+TRUNC(M183*(1+R183),2)+TRUNC(N183*(1+R183),2)+TRUNC(O183*(1+R183),2)+TRUNC(P183*(1+R183),2)))))/M183*(1+R183)),TRUE),IF(AND(N183*(1+R183)&lt;&gt;0,(TRUNC(N183*(1+R183),2)+(TRUNC(AK183,2)-(TRUNC(H183*(1+R183),2)+TRUNC(J183*(1+R183),2)+TRUNC(K183*(1+R183),2)+TRUNC(L183*(1+R183),2)+TRUNC(M183*(1+R183),2)+TRUNC(N183*(1+R183),2)+TRUNC(O183*(1+R183),2)+TRUNC(P183*(1+R183),2))))&gt;=0),ABS((N183*(1+R183)-(TRUNC(N183*(1+R183),2)+(TRUNC(AK183,2)-(TRUNC(H183*(1+R183),2)+TRUNC(J183*(1+R183),2)+TRUNC(K183*(1+R183),2)+TRUNC(L183*(1+R183),2)+TRUNC(M183*(1+R183),2)+TRUNC(N183*(1+R183),2)+TRUNC(O183*(1+R183),2)+TRUNC(P183*(1+R183),2)))))/N183*(1+R183))&lt;=ABS((N183*(1+R183)-(TRUNC(N183*(1+R183),2)+(TRUNC(AK183,2)-(TRUNC(H183*(1+R183),2)+TRUNC(J183*(1+R183),2)+TRUNC(K183*(1+R183),2)+TRUNC(L183*(1+R183),2)+TRUNC(M183*(1+R183),2)+TRUNC(N183*(1+R183),2)+TRUNC(O183*(1+R183),2)+TRUNC(P183*(1+R183),2)))))/N183*(1+R183)),TRUE),IF(AND(O183*(1+R183)&lt;&gt;0,(TRUNC(O183*(1+R183),2)+(TRUNC(AK183,2)-(TRUNC(H183*(1+R183),2)+TRUNC(J183*(1+R183),2)+TRUNC(K183*(1+R183),2)+TRUNC(L183*(1+R183),2)+TRUNC(M183*(1+R183),2)+TRUNC(N183*(1+R183),2)+TRUNC(O183*(1+R183),2)+TRUNC(P183*(1+R183),2))))&gt;=0),ABS((N183*(1+R183)-(TRUNC(N183*(1+R183),2)+(TRUNC(AK183,2)-(TRUNC(H183*(1+R183),2)+TRUNC(J183*(1+R183),2)+TRUNC(K183*(1+R183),2)+TRUNC(L183*(1+R183),2)+TRUNC(M183*(1+R183),2)+TRUNC(N183*(1+R183),2)+TRUNC(O183*(1+R183),2)+TRUNC(P183*(1+R183),2)))))/N183*(1+R183))&lt;=ABS((O183*(1+R183)-(TRUNC(O183*(1+R183),2)+(TRUNC(AK183,2)-(TRUNC(H183*(1+R183),2)+TRUNC(J183*(1+R183),2)+TRUNC(K183*(1+R183),2)+TRUNC(L183*(1+R183),2)+TRUNC(M183*(1+R183),2)+TRUNC(N183*(1+R183),2)+TRUNC(O183*(1+R183),2)+TRUNC(P183*(1+R183),2)))))/O183*(1+R183)),TRUE),IF(AND(P183*(1+R183)&lt;&gt;0,(TRUNC(P183*(1+R183),2)+(TRUNC(AK183,2)-(TRUNC(H183*(1+R183),2)+TRUNC(J183*(1+R183),2)+TRUNC(K183*(1+R183),2)+TRUNC(L183*(1+R183),2)+TRUNC(M183*(1+R183),2)+TRUNC(N183*(1+R183),2)+TRUNC(O183*(1+R183),2)+TRUNC(P183*(1+R183),2))))&gt;=0),ABS((N183*(1+R183)-(TRUNC(N183*(1+R183),2)+(TRUNC(AK183,2)-(TRUNC(H183*(1+R183),2)+TRUNC(J183*(1+R183),2)+TRUNC(K183*(1+R183),2)+TRUNC(L183*(1+R183),2)+TRUNC(M183*(1+R183),2)+TRUNC(N183*(1+R183),2)+TRUNC(O183*(1+R183),2)+TRUNC(P183*(1+R183),2)))))/N183*(1+R183))&lt;=ABS((P183*(1+R183)-(TRUNC(P183*(1+R183),2)+(TRUNC(AK183,2)-(TRUNC(H183*(1+R183),2)+TRUNC(J183*(1+R183),2)+TRUNC(K183*(1+R183),2)+TRUNC(L183*(1+R183),2)+TRUNC(M183*(1+R183),2)+TRUNC(N183*(1+R183),2)+TRUNC(O183*(1+R183),2)+TRUNC(P183*(1+R183),2)))))/P183*(1+R183)),TRUE)),TRUNC(N183*(1+R183),2)+(TRUNC(AK183,2)-(TRUNC(H183*(1+R183),2)+TRUNC(J183*(1+R183),2)+TRUNC(K183*(1+R183),2)+TRUNC(L183*(1+R183),2)+TRUNC(M183*(1+R183),2)+TRUNC(N183*(1+R183),2)+TRUNC(O183*(1+R183),2)+TRUNC(P183*(1+R183),2))),TRUNC(N183*(1+R183),2)))))</f>
        <v>0</v>
      </c>
      <c r="AF183" s="363">
        <f>IF(AE183*G183=0,0,IF((TRUNC(AL183,2)-(TRUNC(S183*G183,2)+TRUNC(W183*G183,2)+TRUNC(Y183*G183,2)+TRUNC(AA183*G183,2)+TRUNC(AC183*G183,2)+TRUNC(AE183*G183,2)+TRUNC(AG183*G183,2)+TRUNC(AI183*G183,2)))=0,TRUNC(AE183*G183,2),IF((TRUNC(TRUNC(AE183*G183,2),2)+(TRUNC(AL183,2)-(TRUNC(S183*G183,2)+TRUNC(W183*G183,2)+TRUNC(Y183*G183,2)+TRUNC(AA183*G183,2)+TRUNC(AC183*G183,2)+TRUNC(AE183*G183,2)+TRUNC(AG183*G183,2)+TRUNC(AI183*G183,2))))&lt;=0,TRUNC(AE183*G183,2),IF(AND(IF(AND(S183*G183&lt;&gt;0,(TRUNC(S183*G183,2)+(TRUNC(AL183,2)-(TRUNC(S183*G183,2)+TRUNC(W183*G183,2)+TRUNC(Y183*G183,2)+TRUNC(AA183*G183,2)+TRUNC(AC183*G183,2)+TRUNC(AE183*G183,2)+TRUNC(AG183*G183,2)+TRUNC(AI183*G183,2))))&gt;=0),ABS((AE183*G183-(TRUNC(AE183*G183,2)+(TRUNC(AL183,2)-(TRUNC(S183*G183,2)+TRUNC(W183*G183,2)+TRUNC(Y183*G183,2)+TRUNC(AA183*G183,2)+TRUNC(AC183*G183,2)+TRUNC(AE183*G183,2)+TRUNC(AG183*G183,2)+TRUNC(AI183*G183,2)))))/AE183*G183)&lt;ABS((S183*G183-(TRUNC(S183*G183,2)+(TRUNC(AL183,2)-(TRUNC(S183*G183,2)+TRUNC(W183*G183,2)+TRUNC(Y183*G183,2)+TRUNC(AA183*G183,2)+TRUNC(AC183*G183,2)+TRUNC(AE183*G183,2)+TRUNC(AG183*G183,2)+TRUNC(AI183*G183,2)))))/S183*G183),TRUE),IF(AND(W183*G183&lt;&gt;0,(TRUNC(W183*G183,2)+(TRUNC(AL183,2)-(TRUNC(S183*G183,2)+TRUNC(W183*G183,2)+TRUNC(Y183*G183,2)+TRUNC(AA183*G183,2)+TRUNC(AC183*G183,2)+TRUNC(AE183*G183,2)+TRUNC(AG183*G183,2)+TRUNC(AI183*G183,2))))&gt;=0),ABS((AE183*G183-(TRUNC(AE183*G183,2)+(TRUNC(AL183,2)-(TRUNC(S183*G183,2)+TRUNC(W183*G183,2)+TRUNC(Y183*G183,2)+TRUNC(AA183*G183,2)+TRUNC(AC183*G183,2)+TRUNC(AE183*G183,2)+TRUNC(AG183*G183,2)+TRUNC(AI183*G183,2)))))/AE183*G183)&lt;ABS((W183*G183-(TRUNC(W183*G183,2)+(TRUNC(AL183,2)-(TRUNC(S183*G183,2)+TRUNC(W183*G183,2)+TRUNC(Y183*G183,2)+TRUNC(AA183*G183,2)+TRUNC(AC183*G183,2)+TRUNC(AE183*G183,2)+TRUNC(AG183*G183,2)+TRUNC(AI183*G183,2)))))/W183*G183),TRUE),IF(AND(Y183*G183&lt;&gt;0,(TRUNC(Y183*G183,2)+(TRUNC(AL183,2)-(TRUNC(S183*G183,2)+TRUNC(W183*G183,2)+TRUNC(Y183*G183,2)+TRUNC(AA183*G183,2)+TRUNC(AC183*G183,2)+TRUNC(AE183*G183,2)+TRUNC(AG183*G183,2)+TRUNC(AI183*G183,2))))&gt;=0),ABS((AE183*G183-(TRUNC(AE183*G183,2)+(TRUNC(AL183,2)-(TRUNC(S183*G183,2)+TRUNC(W183*G183,2)+TRUNC(Y183*G183,2)+TRUNC(AA183*G183,2)+TRUNC(AC183*G183,2)+TRUNC(AE183*G183,2)+TRUNC(AG183*G183,2)+TRUNC(AI183*G183,2)))))/AE183*G183)&lt;ABS((Y183*G183-(TRUNC(Y183*G183,2)+(TRUNC(AL183,2)-(TRUNC(S183*G183,2)+TRUNC(W183*G183,2)+TRUNC(Y183*G183,2)+TRUNC(AA183*G183,2)+TRUNC(AC183*G183,2)+TRUNC(AE183*G183,2)+TRUNC(AG183*G183,2)+TRUNC(AI183*G183,2)))))/Y183*G183),TRUE),IF(AND(AA183*G183&lt;&gt;0,(TRUNC(AA183*G183,2)+(TRUNC(AL183,2)-(TRUNC(S183*G183,2)+TRUNC(W183*G183,2)+TRUNC(Y183*G183,2)+TRUNC(AA183*G183,2)+TRUNC(AC183*G183,2)+TRUNC(AE183*G183,2)+TRUNC(AG183*G183,2)+TRUNC(AI183*G183,2))))&gt;=0),ABS((AE183*G183-(TRUNC(AE183*G183,2)+(TRUNC(AL183,2)-(TRUNC(S183*G183,2)+TRUNC(W183*G183,2)+TRUNC(Y183*G183,2)+TRUNC(AA183*G183,2)+TRUNC(AC183*G183,2)+TRUNC(AE183*G183,2)+TRUNC(AG183*G183,2)+TRUNC(AI183*G183,2)))))/AE183*G183)&lt;ABS((AA183*G183-(TRUNC(AA183*G183,2)+(TRUNC(AL183,2)-(TRUNC(S183*G183,2)+TRUNC(W183*G183,2)+TRUNC(Y183*G183,2)+TRUNC(AA183*G183,2)+TRUNC(AC183*G183,2)+TRUNC(AE183*G183,2)+TRUNC(AG183*G183,2)+TRUNC(AI183*G183,2)))))/AA183*G183),TRUE),IF(AND(AC183*G183&lt;&gt;0,(TRUNC(AC183*G183,2)+(TRUNC(AL183,2)-(TRUNC(S183*G183,2)+TRUNC(W183*G183,2)+TRUNC(Y183*G183,2)+TRUNC(AA183*G183,2)+TRUNC(AC183*G183,2)+TRUNC(AE183*G183,2)+TRUNC(AG183*G183,2)+TRUNC(AI183*G183,2))))&gt;=0),ABS((AE183*G183-(TRUNC(AE183*G183,2)+(TRUNC(AL183,2)-(TRUNC(S183*G183,2)+TRUNC(W183*G183,2)+TRUNC(Y183*G183,2)+TRUNC(AA183*G183,2)+TRUNC(AC183*G183,2)+TRUNC(AE183*G183,2)+TRUNC(AG183*G183,2)+TRUNC(AI183*G183,2)))))/AE183*G183)&lt;ABS((AC183*G183-(TRUNC(AC183*G183,2)+(TRUNC(AL183,2)-(TRUNC(S183*G183,2)+TRUNC(W183*G183,2)+TRUNC(Y183*G183,2)+TRUNC(AA183*G183,2)+TRUNC(AC183*G183,2)+TRUNC(AE183*G183,2)+TRUNC(AG183*G183,2)+TRUNC(AI183*G183,2)))))/AC183*G183),TRUE),IF(AND(AE183*G183&lt;&gt;0,(TRUNC(AE183*G183,2)+(TRUNC(AL183,2)-(TRUNC(S183*G183,2)+TRUNC(W183*G183,2)+TRUNC(Y183*G183,2)+TRUNC(AA183*G183,2)+TRUNC(AC183*G183,2)+TRUNC(AE183*G183,2)+TRUNC(AG183*G183,2)+TRUNC(AI183*G183,2))))&gt;=0),ABS((AE183*G183-(TRUNC(AE183*G183,2)+(TRUNC(AL183,2)-(TRUNC(S183*G183,2)+TRUNC(W183*G183,2)+TRUNC(Y183*G183,2)+TRUNC(AA183*G183,2)+TRUNC(AC183*G183,2)+TRUNC(AE183*G183,2)+TRUNC(AG183*G183,2)+TRUNC(AI183*G183,2)))))/AE183*G183)&lt;=ABS((AE183*G183-(TRUNC(AE183*G183,2)+(TRUNC(AL183,2)-(TRUNC(S183*G183,2)+TRUNC(W183*G183,2)+TRUNC(Y183*G183,2)+TRUNC(AA183*G183,2)+TRUNC(AC183*G183,2)+TRUNC(AE183*G183,2)+TRUNC(AG183*G183,2)+TRUNC(AI183*G183,2)))))/AE183*G183),TRUE),IF(AND(AG183*G183&lt;&gt;0,(TRUNC(AG183*G183,2)+(TRUNC(AL183,2)-(TRUNC(S183*G183,2)+TRUNC(W183*G183,2)+TRUNC(Y183*G183,2)+TRUNC(AA183*G183,2)+TRUNC(AC183*G183,2)+TRUNC(AE183*G183,2)+TRUNC(AG183*G183,2)+TRUNC(AI183*G183,2))))&gt;=0),ABS((AE183*G183-(TRUNC(AE183*G183,2)+(TRUNC(AL183,2)-(TRUNC(S183*G183,2)+TRUNC(W183*G183,2)+TRUNC(Y183*G183,2)+TRUNC(AA183*G183,2)+TRUNC(AC183*G183,2)+TRUNC(AE183*G183,2)+TRUNC(AG183*G183,2)+TRUNC(AI183*G183,2)))))/AE183*G183)&lt;=ABS((AG183*G183-(TRUNC(AG183*G183,2)+(TRUNC(AL183,2)-(TRUNC(S183*G183,2)+TRUNC(W183*G183,2)+TRUNC(Y183*G183,2)+TRUNC(AA183*G183,2)+TRUNC(AC183*G183,2)+TRUNC(AE183*G183,2)+TRUNC(AG183*G183,2)+TRUNC(AI183*G183,2)))))/AG183*G183),TRUE),IF(AND(AI183*G183&lt;&gt;0,(TRUNC(AI183*G183,2)+(TRUNC(AL183,2)-(TRUNC(S183*G183,2)+TRUNC(W183*G183,2)+TRUNC(Y183*G183,2)+TRUNC(AA183*G183,2)+TRUNC(AC183*G183,2)+TRUNC(AE183*G183,2)+TRUNC(AG183*G183,2)+TRUNC(AI183*G183,2))))&gt;=0),ABS((AE183*G183-(TRUNC(AE183*G183,2)+(TRUNC(AL183,2)-(TRUNC(S183*G183,2)+TRUNC(W183*G183,2)+TRUNC(Y183*G183,2)+TRUNC(AA183*G183,2)+TRUNC(AC183*G183,2)+TRUNC(AE183*G183,2)+TRUNC(AG183*G183,2)+TRUNC(AI183*G183,2)))))/AE183*G183)&lt;=ABS((AI183*G183-(TRUNC(AI183*G183,2)+(TRUNC(AL183,2)-(TRUNC(S183*G183,2)+TRUNC(W183*G183,2)+TRUNC(Y183*G183,2)+TRUNC(AA183*G183,2)+TRUNC(AC183*G183,2)+TRUNC(AE183*G183,2)+TRUNC(AG183*G183,2)+TRUNC(AI183*G183,2)))))/AI183*G183),TRUE)),TRUNC(AE183*G183,2)+(TRUNC(AL183,2)-(TRUNC(S183*G183,2)+TRUNC(W183*G183,2)+TRUNC(Y183*G183,2)+TRUNC(AA183*G183,2)+TRUNC(AC183*G183,2)+TRUNC(AE183*G183,2)+TRUNC(AG183*G183,2)+TRUNC(AI183*G183,2))),TRUNC(AE183*G183,2)))))</f>
        <v>0</v>
      </c>
      <c r="AG183" s="363">
        <f>IF(O183*(1+R183)=0,0,IF((TRUNC(AK183,2)-(TRUNC(H183*(1+R183),2)+TRUNC(J183*(1+R183),2)+TRUNC(K183*(1+R183),2)+TRUNC(L183*(1+R183),2)+TRUNC(M183*(1+R183),2)+TRUNC(N183*(1+R183),2)+TRUNC(O183*(1+R183),2)+TRUNC(P183*(1+R183),2)))=0,TRUNC(O183*(1+R183),2),IF((TRUNC(TRUNC(O183*(1+R183),2),2)+(TRUNC(AK183,2)-(TRUNC(H183*(1+R183),2)+TRUNC(J183*(1+R183),2)+TRUNC(K183*(1+R183),2)+TRUNC(L183*(1+R183),2)+TRUNC(M183*(1+R183),2)+TRUNC(N183*(1+R183),2)+TRUNC(O183*(1+R183),2)+TRUNC(P183*(1+R183),2))))&lt;=0,TRUNC(O183*(1+R183),2),IF(AND(IF(AND(H183*(1+R183)&lt;&gt;0,(TRUNC(H183*(1+R183),2)+(TRUNC(AK183,2)-(TRUNC(H183*(1+R183),2)+TRUNC(J183*(1+R183),2)+TRUNC(K183*(1+R183),2)+TRUNC(L183*(1+R183),2)+TRUNC(M183*(1+R183),2)+TRUNC(N183*(1+R183),2)+TRUNC(O183*(1+R183),2)+TRUNC(P183*(1+R183),2))))&gt;=0),ABS((O183*(1+R183)-(TRUNC(O183*(1+R183),2)+(TRUNC(AK183,2)-(TRUNC(H183*(1+R183),2)+TRUNC(J183*(1+R183),2)+TRUNC(K183*(1+R183),2)+TRUNC(L183*(1+R183),2)+TRUNC(M183*(1+R183),2)+TRUNC(N183*(1+R183),2)+TRUNC(O183*(1+R183),2)+TRUNC(P183*(1+R183),2)))))/O183*(1+R183))&lt;ABS((H183*(1+R183)-(TRUNC(H183*(1+R183),2)+(TRUNC(AK183,2)-(TRUNC(H183*(1+R183),2)+TRUNC(J183*(1+R183),2)+TRUNC(K183*(1+R183),2)+TRUNC(L183*(1+R183),2)+TRUNC(M183*(1+R183),2)+TRUNC(N183*(1+R183),2)+TRUNC(O183*(1+R183),2)+TRUNC(P183*(1+R183),2)))))/H183*(1+R183)),TRUE),IF(AND(J183*(1+R183)&lt;&gt;0,(TRUNC(J183*(1+R183),2)+(TRUNC(AK183,2)-(TRUNC(H183*(1+R183),2)+TRUNC(J183*(1+R183),2)+TRUNC(K183*(1+R183),2)+TRUNC(L183*(1+R183),2)+TRUNC(M183*(1+R183),2)+TRUNC(N183*(1+R183),2)+TRUNC(O183*(1+R183),2)+TRUNC(P183*(1+R183),2))))&gt;=0),ABS((O183*(1+R183)-(TRUNC(O183*(1+R183),2)+(TRUNC(AK183,2)-(TRUNC(H183*(1+R183),2)+TRUNC(J183*(1+R183),2)+TRUNC(K183*(1+R183),2)+TRUNC(L183*(1+R183),2)+TRUNC(M183*(1+R183),2)+TRUNC(N183*(1+R183),2)+TRUNC(O183*(1+R183),2)+TRUNC(P183*(1+R183),2)))))/O183*(1+R183))&lt;ABS((J183*(1+R183)-(TRUNC(J183*(1+R183),2)+(TRUNC(AK183,2)-(TRUNC(H183*(1+R183),2)+TRUNC(J183*(1+R183),2)+TRUNC(K183*(1+R183),2)+TRUNC(L183*(1+R183),2)+TRUNC(M183*(1+R183),2)+TRUNC(N183*(1+R183),2)+TRUNC(O183*(1+R183),2)+TRUNC(P183*(1+R183),2)))))/J183*(1+R183)),TRUE),IF(AND(K183*(1+R183)&lt;&gt;0,(TRUNC(K183*(1+R183),2)+(TRUNC(AK183,2)-(TRUNC(H183*(1+R183),2)+TRUNC(J183*(1+R183),2)+TRUNC(K183*(1+R183),2)+TRUNC(L183*(1+R183),2)+TRUNC(M183*(1+R183),2)+TRUNC(N183*(1+R183),2)+TRUNC(O183*(1+R183),2)+TRUNC(P183*(1+R183),2))))&gt;=0),ABS((O183*(1+R183)-(TRUNC(O183*(1+R183),2)+(TRUNC(AK183,2)-(TRUNC(H183*(1+R183),2)+TRUNC(J183*(1+R183),2)+TRUNC(K183*(1+R183),2)+TRUNC(L183*(1+R183),2)+TRUNC(M183*(1+R183),2)+TRUNC(N183*(1+R183),2)+TRUNC(O183*(1+R183),2)+TRUNC(P183*(1+R183),2)))))/O183*(1+R183))&lt;ABS((K183*(1+R183)-(TRUNC(K183*(1+R183),2)+(TRUNC(AK183,2)-(TRUNC(H183*(1+R183),2)+TRUNC(J183*(1+R183),2)+TRUNC(K183*(1+R183),2)+TRUNC(L183*(1+R183),2)+TRUNC(M183*(1+R183),2)+TRUNC(N183*(1+R183),2)+TRUNC(O183*(1+R183),2)+TRUNC(P183*(1+R183),2)))))/K183*(1+R183)),TRUE),IF(AND(L183*(1+R183)&lt;&gt;0,(TRUNC(L183*(1+R183),2)+(TRUNC(AK183,2)-(TRUNC(H183*(1+R183),2)+TRUNC(J183*(1+R183),2)+TRUNC(K183*(1+R183),2)+TRUNC(L183*(1+R183),2)+TRUNC(M183*(1+R183),2)+TRUNC(N183*(1+R183),2)+TRUNC(O183*(1+R183),2)+TRUNC(P183*(1+R183),2))))&gt;=0),ABS((O183*(1+R183)-(TRUNC(O183*(1+R183),2)+(TRUNC(AK183,2)-(TRUNC(H183*(1+R183),2)+TRUNC(J183*(1+R183),2)+TRUNC(K183*(1+R183),2)+TRUNC(L183*(1+R183),2)+TRUNC(M183*(1+R183),2)+TRUNC(N183*(1+R183),2)+TRUNC(O183*(1+R183),2)+TRUNC(P183*(1+R183),2)))))/O183*(1+R183))&lt;ABS((L183*(1+R183)-(TRUNC(L183*(1+R183),2)+(TRUNC(AK183,2)-(TRUNC(H183*(1+R183),2)+TRUNC(J183*(1+R183),2)+TRUNC(K183*(1+R183),2)+TRUNC(L183*(1+R183),2)+TRUNC(M183*(1+R183),2)+TRUNC(N183*(1+R183),2)+TRUNC(O183*(1+R183),2)+TRUNC(P183*(1+R183),2)))))/L183*(1+R183)),TRUE),IF(AND(M183*(1+R183)&lt;&gt;0,(TRUNC(M183*(1+R183),2)+(TRUNC(AK183,2)-(TRUNC(H183*(1+R183),2)+TRUNC(J183*(1+R183),2)+TRUNC(K183*(1+R183),2)+TRUNC(L183*(1+R183),2)+TRUNC(M183*(1+R183),2)+TRUNC(N183*(1+R183),2)+TRUNC(O183*(1+R183),2)+TRUNC(P183*(1+R183),2))))&gt;=0),ABS((O183*(1+R183)-(TRUNC(O183*(1+R183),2)+(TRUNC(AK183,2)-(TRUNC(H183*(1+R183),2)+TRUNC(J183*(1+R183),2)+TRUNC(K183*(1+R183),2)+TRUNC(L183*(1+R183),2)+TRUNC(M183*(1+R183),2)+TRUNC(N183*(1+R183),2)+TRUNC(O183*(1+R183),2)+TRUNC(P183*(1+R183),2)))))/O183*(1+R183))&lt;ABS((M183*(1+R183)-(TRUNC(M183*(1+R183),2)+(TRUNC(AK183,2)-(TRUNC(H183*(1+R183),2)+TRUNC(J183*(1+R183),2)+TRUNC(K183*(1+R183),2)+TRUNC(L183*(1+R183),2)+TRUNC(M183*(1+R183),2)+TRUNC(N183*(1+R183),2)+TRUNC(O183*(1+R183),2)+TRUNC(P183*(1+R183),2)))))/M183*(1+R183)),TRUE),IF(AND(N183*(1+R183)&lt;&gt;0,(TRUNC(N183*(1+R183),2)+(TRUNC(AK183,2)-(TRUNC(H183*(1+R183),2)+TRUNC(J183*(1+R183),2)+TRUNC(K183*(1+R183),2)+TRUNC(L183*(1+R183),2)+TRUNC(M183*(1+R183),2)+TRUNC(N183*(1+R183),2)+TRUNC(O183*(1+R183),2)+TRUNC(P183*(1+R183),2))))&gt;=0),ABS((O183*(1+R183)-(TRUNC(O183*(1+R183),2)+(TRUNC(AK183,2)-(TRUNC(H183*(1+R183),2)+TRUNC(J183*(1+R183),2)+TRUNC(K183*(1+R183),2)+TRUNC(L183*(1+R183),2)+TRUNC(M183*(1+R183),2)+TRUNC(N183*(1+R183),2)+TRUNC(O183*(1+R183),2)+TRUNC(P183*(1+R183),2)))))/O183*(1+R183))&lt;ABS((N183*(1+R183)-(TRUNC(N183*(1+R183),2)+(TRUNC(AK183,2)-(TRUNC(H183*(1+R183),2)+TRUNC(J183*(1+R183),2)+TRUNC(K183*(1+R183),2)+TRUNC(L183*(1+R183),2)+TRUNC(M183*(1+R183),2)+TRUNC(N183*(1+R183),2)+TRUNC(O183*(1+R183),2)+TRUNC(P183*(1+R183),2)))))/N183*(1+R183)),TRUE),IF(AND(O183*(1+R183)&lt;&gt;0,(TRUNC(O183*(1+R183),2)+(TRUNC(AK183,2)-(TRUNC(H183*(1+R183),2)+TRUNC(J183*(1+R183),2)+TRUNC(K183*(1+R183),2)+TRUNC(L183*(1+R183),2)+TRUNC(M183*(1+R183),2)+TRUNC(N183*(1+R183),2)+TRUNC(O183*(1+R183),2)+TRUNC(P183*(1+R183),2))))&gt;=0),ABS((O183*(1+R183)-(TRUNC(O183*(1+R183),2)+(TRUNC(AK183,2)-(TRUNC(H183*(1+R183),2)+TRUNC(J183*(1+R183),2)+TRUNC(K183*(1+R183),2)+TRUNC(L183*(1+R183),2)+TRUNC(M183*(1+R183),2)+TRUNC(N183*(1+R183),2)+TRUNC(O183*(1+R183),2)+TRUNC(P183*(1+R183),2)))))/O183*(1+R183))&lt;=ABS((O183*(1+R183)-(TRUNC(O183*(1+R183),2)+(TRUNC(AK183,2)-(TRUNC(H183*(1+R183),2)+TRUNC(J183*(1+R183),2)+TRUNC(K183*(1+R183),2)+TRUNC(L183*(1+R183),2)+TRUNC(M183*(1+R183),2)+TRUNC(N183*(1+R183),2)+TRUNC(O183*(1+R183),2)+TRUNC(P183*(1+R183),2)))))/O183*(1+R183)),TRUE),IF(AND(P183*(1+R183)&lt;&gt;0,(TRUNC(P183*(1+R183),2)+(TRUNC(AK183,2)-(TRUNC(H183*(1+R183),2)+TRUNC(J183*(1+R183),2)+TRUNC(K183*(1+R183),2)+TRUNC(L183*(1+R183),2)+TRUNC(M183*(1+R183),2)+TRUNC(N183*(1+R183),2)+TRUNC(O183*(1+R183),2)+TRUNC(P183*(1+R183),2))))&gt;=0),ABS((O183*(1+R183)-(TRUNC(O183*(1+R183),2)+(TRUNC(AK183,2)-(TRUNC(H183*(1+R183),2)+TRUNC(J183*(1+R183),2)+TRUNC(K183*(1+R183),2)+TRUNC(L183*(1+R183),2)+TRUNC(M183*(1+R183),2)+TRUNC(N183*(1+R183),2)+TRUNC(O183*(1+R183),2)+TRUNC(P183*(1+R183),2)))))/O183*(1+R183))&lt;=ABS((P183*(1+R183)-(TRUNC(P183*(1+R183),2)+(TRUNC(AK183,2)-(TRUNC(H183*(1+R183),2)+TRUNC(J183*(1+R183),2)+TRUNC(K183*(1+R183),2)+TRUNC(L183*(1+R183),2)+TRUNC(M183*(1+R183),2)+TRUNC(N183*(1+R183),2)+TRUNC(O183*(1+R183),2)+TRUNC(P183*(1+R183),2)))))/P183*(1+R183)),TRUE)),TRUNC(O183*(1+R183),2)+(TRUNC(AK183,2)-(TRUNC(H183*(1+R183),2)+TRUNC(J183*(1+R183),2)+TRUNC(K183*(1+R183),2)+TRUNC(L183*(1+R183),2)+TRUNC(M183*(1+R183),2)+TRUNC(N183*(1+R183),2)+TRUNC(O183*(1+R183),2)+TRUNC(P183*(1+R183),2))),TRUNC(O183*(1+R183),2)))))</f>
        <v>0</v>
      </c>
      <c r="AH183" s="363">
        <f>IF(AG183*G183=0,0,IF((TRUNC(AL183,2)-(TRUNC(S183*G183,2)+TRUNC(W183*G183,2)+TRUNC(Y183*G183,2)+TRUNC(AA183*G183,2)+TRUNC(AC183*G183,2)+TRUNC(AE183*G183,2)+TRUNC(AG183*G183,2)+TRUNC(AI183*G183,2)))=0,TRUNC(AG183*G183,2),IF((TRUNC(TRUNC(AG183*G183,2),2)+(TRUNC(AL183,2)-(TRUNC(S183*G183,2)+TRUNC(W183*G183,2)+TRUNC(Y183*G183,2)+TRUNC(AA183*G183,2)+TRUNC(AC183*G183,2)+TRUNC(AE183*G183,2)+TRUNC(AG183*G183,2)+TRUNC(AI183*G183,2))))&lt;=0,TRUNC(AG183*G183,2),IF(AND(IF(AND(S183*G183&lt;&gt;0,(TRUNC(S183*G183,2)+(TRUNC(AL183,2)-(TRUNC(S183*G183,2)+TRUNC(W183*G183,2)+TRUNC(Y183*G183,2)+TRUNC(AA183*G183,2)+TRUNC(AC183*G183,2)+TRUNC(AE183*G183,2)+TRUNC(AG183*G183,2)+TRUNC(AI183*G183,2))))&gt;=0),ABS((AG183*G183-(TRUNC(AG183*G183,2)+(TRUNC(AL183,2)-(TRUNC(S183*G183,2)+TRUNC(W183*G183,2)+TRUNC(Y183*G183,2)+TRUNC(AA183*G183,2)+TRUNC(AC183*G183,2)+TRUNC(AE183*G183,2)+TRUNC(AG183*G183,2)+TRUNC(AI183*G183,2)))))/AG183*G183)&lt;ABS((S183*G183-(TRUNC(S183*G183,2)+(TRUNC(AL183,2)-(TRUNC(S183*G183,2)+TRUNC(W183*G183,2)+TRUNC(Y183*G183,2)+TRUNC(AA183*G183,2)+TRUNC(AC183*G183,2)+TRUNC(AE183*G183,2)+TRUNC(AG183*G183,2)+TRUNC(AI183*G183,2)))))/S183*G183),TRUE),IF(AND(W183*G183&lt;&gt;0,(TRUNC(W183*G183,2)+(TRUNC(AL183,2)-(TRUNC(S183*G183,2)+TRUNC(W183*G183,2)+TRUNC(Y183*G183,2)+TRUNC(AA183*G183,2)+TRUNC(AC183*G183,2)+TRUNC(AE183*G183,2)+TRUNC(AG183*G183,2)+TRUNC(AI183*G183,2))))&gt;=0),ABS((AG183*G183-(TRUNC(AG183*G183,2)+(TRUNC(AL183,2)-(TRUNC(S183*G183,2)+TRUNC(W183*G183,2)+TRUNC(Y183*G183,2)+TRUNC(AA183*G183,2)+TRUNC(AC183*G183,2)+TRUNC(AE183*G183,2)+TRUNC(AG183*G183,2)+TRUNC(AI183*G183,2)))))/AG183*G183)&lt;ABS((W183*G183-(TRUNC(W183*G183,2)+(TRUNC(AL183,2)-(TRUNC(S183*G183,2)+TRUNC(W183*G183,2)+TRUNC(Y183*G183,2)+TRUNC(AA183*G183,2)+TRUNC(AC183*G183,2)+TRUNC(AE183*G183,2)+TRUNC(AG183*G183,2)+TRUNC(AI183*G183,2)))))/W183*G183),TRUE),IF(AND(Y183*G183&lt;&gt;0,(TRUNC(Y183*G183,2)+(TRUNC(AL183,2)-(TRUNC(S183*G183,2)+TRUNC(W183*G183,2)+TRUNC(Y183*G183,2)+TRUNC(AA183*G183,2)+TRUNC(AC183*G183,2)+TRUNC(AE183*G183,2)+TRUNC(AG183*G183,2)+TRUNC(AI183*G183,2))))&gt;=0),ABS((AG183*G183-(TRUNC(AG183*G183,2)+(TRUNC(AL183,2)-(TRUNC(S183*G183,2)+TRUNC(W183*G183,2)+TRUNC(Y183*G183,2)+TRUNC(AA183*G183,2)+TRUNC(AC183*G183,2)+TRUNC(AE183*G183,2)+TRUNC(AG183*G183,2)+TRUNC(AI183*G183,2)))))/AG183*G183)&lt;ABS((Y183*G183-(TRUNC(Y183*G183,2)+(TRUNC(AL183,2)-(TRUNC(S183*G183,2)+TRUNC(W183*G183,2)+TRUNC(Y183*G183,2)+TRUNC(AA183*G183,2)+TRUNC(AC183*G183,2)+TRUNC(AE183*G183,2)+TRUNC(AG183*G183,2)+TRUNC(AI183*G183,2)))))/Y183*G183),TRUE),IF(AND(AA183*G183&lt;&gt;0,(TRUNC(AA183*G183,2)+(TRUNC(AL183,2)-(TRUNC(S183*G183,2)+TRUNC(W183*G183,2)+TRUNC(Y183*G183,2)+TRUNC(AA183*G183,2)+TRUNC(AC183*G183,2)+TRUNC(AE183*G183,2)+TRUNC(AG183*G183,2)+TRUNC(AI183*G183,2))))&gt;=0),ABS((AG183*G183-(TRUNC(AG183*G183,2)+(TRUNC(AL183,2)-(TRUNC(S183*G183,2)+TRUNC(W183*G183,2)+TRUNC(Y183*G183,2)+TRUNC(AA183*G183,2)+TRUNC(AC183*G183,2)+TRUNC(AE183*G183,2)+TRUNC(AG183*G183,2)+TRUNC(AI183*G183,2)))))/AG183*G183)&lt;ABS((AA183*G183-(TRUNC(AA183*G183,2)+(TRUNC(AL183,2)-(TRUNC(S183*G183,2)+TRUNC(W183*G183,2)+TRUNC(Y183*G183,2)+TRUNC(AA183*G183,2)+TRUNC(AC183*G183,2)+TRUNC(AE183*G183,2)+TRUNC(AG183*G183,2)+TRUNC(AI183*G183,2)))))/AA183*G183),TRUE),IF(AND(AC183*G183&lt;&gt;0,(TRUNC(AC183*G183,2)+(TRUNC(AL183,2)-(TRUNC(S183*G183,2)+TRUNC(W183*G183,2)+TRUNC(Y183*G183,2)+TRUNC(AA183*G183,2)+TRUNC(AC183*G183,2)+TRUNC(AE183*G183,2)+TRUNC(AG183*G183,2)+TRUNC(AI183*G183,2))))&gt;=0),ABS((AG183*G183-(TRUNC(AG183*G183,2)+(TRUNC(AL183,2)-(TRUNC(S183*G183,2)+TRUNC(W183*G183,2)+TRUNC(Y183*G183,2)+TRUNC(AA183*G183,2)+TRUNC(AC183*G183,2)+TRUNC(AE183*G183,2)+TRUNC(AG183*G183,2)+TRUNC(AI183*G183,2)))))/AG183*G183)&lt;ABS((AC183*G183-(TRUNC(AC183*G183,2)+(TRUNC(AL183,2)-(TRUNC(S183*G183,2)+TRUNC(W183*G183,2)+TRUNC(Y183*G183,2)+TRUNC(AA183*G183,2)+TRUNC(AC183*G183,2)+TRUNC(AE183*G183,2)+TRUNC(AG183*G183,2)+TRUNC(AI183*G183,2)))))/AC183*G183),TRUE),IF(AND(AE183*G183&lt;&gt;0,(TRUNC(AE183*G183,2)+(TRUNC(AL183,2)-(TRUNC(S183*G183,2)+TRUNC(W183*G183,2)+TRUNC(Y183*G183,2)+TRUNC(AA183*G183,2)+TRUNC(AC183*G183,2)+TRUNC(AE183*G183,2)+TRUNC(AG183*G183,2)+TRUNC(AI183*G183,2))))&gt;=0),ABS((AG183*G183-(TRUNC(AG183*G183,2)+(TRUNC(AL183,2)-(TRUNC(S183*G183,2)+TRUNC(W183*G183,2)+TRUNC(Y183*G183,2)+TRUNC(AA183*G183,2)+TRUNC(AC183*G183,2)+TRUNC(AE183*G183,2)+TRUNC(AG183*G183,2)+TRUNC(AI183*G183,2)))))/AG183*G183)&lt;ABS((AE183*G183-(TRUNC(AE183*G183,2)+(TRUNC(AL183,2)-(TRUNC(S183*G183,2)+TRUNC(W183*G183,2)+TRUNC(Y183*G183,2)+TRUNC(AA183*G183,2)+TRUNC(AC183*G183,2)+TRUNC(AE183*G183,2)+TRUNC(AG183*G183,2)+TRUNC(AI183*G183,2)))))/AE183*G183),TRUE),IF(AND(AG183*G183&lt;&gt;0,(TRUNC(AG183*G183,2)+(TRUNC(AL183,2)-(TRUNC(S183*G183,2)+TRUNC(W183*G183,2)+TRUNC(Y183*G183,2)+TRUNC(AA183*G183,2)+TRUNC(AC183*G183,2)+TRUNC(AE183*G183,2)+TRUNC(AG183*G183,2)+TRUNC(AI183*G183,2))))&gt;=0),ABS((AG183*G183-(TRUNC(AG183*G183,2)+(TRUNC(AL183,2)-(TRUNC(S183*G183,2)+TRUNC(W183*G183,2)+TRUNC(Y183*G183,2)+TRUNC(AA183*G183,2)+TRUNC(AC183*G183,2)+TRUNC(AE183*G183,2)+TRUNC(AG183*G183,2)+TRUNC(AI183*G183,2)))))/AG183*G183)&lt;=ABS((AG183*G183-(TRUNC(AG183*G183,2)+(TRUNC(AL183,2)-(TRUNC(S183*G183,2)+TRUNC(W183*G183,2)+TRUNC(Y183*G183,2)+TRUNC(AA183*G183,2)+TRUNC(AC183*G183,2)+TRUNC(AE183*G183,2)+TRUNC(AG183*G183,2)+TRUNC(AI183*G183,2)))))/AG183*G183),TRUE),IF(AND(AI183*G183&lt;&gt;0,(TRUNC(AI183*G183,2)+(TRUNC(AL183,2)-(TRUNC(S183*G183,2)+TRUNC(W183*G183,2)+TRUNC(Y183*G183,2)+TRUNC(AA183*G183,2)+TRUNC(AC183*G183,2)+TRUNC(AE183*G183,2)+TRUNC(AG183*G183,2)+TRUNC(AI183*G183,2))))&gt;=0),ABS((AG183*G183-(TRUNC(AG183*G183,2)+(TRUNC(AL183,2)-(TRUNC(S183*G183,2)+TRUNC(W183*G183,2)+TRUNC(Y183*G183,2)+TRUNC(AA183*G183,2)+TRUNC(AC183*G183,2)+TRUNC(AE183*G183,2)+TRUNC(AG183*G183,2)+TRUNC(AI183*G183,2)))))/AG183*G183)&lt;=ABS((AI183*G183-(TRUNC(AI183*G183,2)+(TRUNC(AL183,2)-(TRUNC(S183*G183,2)+TRUNC(W183*G183,2)+TRUNC(Y183*G183,2)+TRUNC(AA183*G183,2)+TRUNC(AC183*G183,2)+TRUNC(AE183*G183,2)+TRUNC(AG183*G183,2)+TRUNC(AI183*G183,2)))))/AI183*G183),TRUE)),TRUNC(AG183*G183,2)+(TRUNC(AL183,2)-(TRUNC(S183*G183,2)+TRUNC(W183*G183,2)+TRUNC(Y183*G183,2)+TRUNC(AA183*G183,2)+TRUNC(AC183*G183,2)+TRUNC(AE183*G183,2)+TRUNC(AG183*G183,2)+TRUNC(AI183*G183,2))),TRUNC(AG183*G183,2)))))</f>
        <v>0</v>
      </c>
      <c r="AI183" s="363">
        <f>IF(P183*(1+R183)=0,0,IF((TRUNC(AK183,2)-(TRUNC(H183*(1+R183),2)+TRUNC(J183*(1+R183),2)+TRUNC(K183*(1+R183),2)+TRUNC(L183*(1+R183),2)+TRUNC(M183*(1+R183),2)+TRUNC(N183*(1+R183),2)+TRUNC(O183*(1+R183),2)+TRUNC(P183*(1+R183),2)))=0,TRUNC(P183*(1+R183),2),IF((TRUNC(TRUNC(P183*(1+R183),2),2)+(TRUNC(AK183,2)-(TRUNC(H183*(1+R183),2)+TRUNC(J183*(1+R183),2)+TRUNC(K183*(1+R183),2)+TRUNC(L183*(1+R183),2)+TRUNC(M183*(1+R183),2)+TRUNC(N183*(1+R183),2)+TRUNC(O183*(1+R183),2)+TRUNC(P183*(1+R183),2))))&lt;=0,TRUNC(P183*(1+R183),2),IF(AND(IF(AND(H183*(1+R183)&lt;&gt;0,(TRUNC(H183*(1+R183),2)+(TRUNC(AK183,2)-(TRUNC(H183*(1+R183),2)+TRUNC(J183*(1+R183),2)+TRUNC(K183*(1+R183),2)+TRUNC(L183*(1+R183),2)+TRUNC(M183*(1+R183),2)+TRUNC(N183*(1+R183),2)+TRUNC(O183*(1+R183),2)+TRUNC(P183*(1+R183),2))))&gt;=0),ABS((P183*(1+R183)-(TRUNC(P183*(1+R183),2)+(TRUNC(AK183,2)-(TRUNC(H183*(1+R183),2)+TRUNC(J183*(1+R183),2)+TRUNC(K183*(1+R183),2)+TRUNC(L183*(1+R183),2)+TRUNC(M183*(1+R183),2)+TRUNC(N183*(1+R183),2)+TRUNC(O183*(1+R183),2)+TRUNC(P183*(1+R183),2)))))/P183*(1+R183))&lt;ABS((H183*(1+R183)-(TRUNC(H183*(1+R183),2)+(TRUNC(AK183,2)-(TRUNC(H183*(1+R183),2)+TRUNC(J183*(1+R183),2)+TRUNC(K183*(1+R183),2)+TRUNC(L183*(1+R183),2)+TRUNC(M183*(1+R183),2)+TRUNC(N183*(1+R183),2)+TRUNC(O183*(1+R183),2)+TRUNC(P183*(1+R183),2)))))/H183*(1+R183)),TRUE),IF(AND(J183*(1+R183)&lt;&gt;0,(TRUNC(J183*(1+R183),2)+(TRUNC(AK183,2)-(TRUNC(H183*(1+R183),2)+TRUNC(J183*(1+R183),2)+TRUNC(K183*(1+R183),2)+TRUNC(L183*(1+R183),2)+TRUNC(M183*(1+R183),2)+TRUNC(N183*(1+R183),2)+TRUNC(O183*(1+R183),2)+TRUNC(P183*(1+R183),2))))&gt;=0),ABS((P183*(1+R183)-(TRUNC(P183*(1+R183),2)+(TRUNC(AK183,2)-(TRUNC(H183*(1+R183),2)+TRUNC(J183*(1+R183),2)+TRUNC(K183*(1+R183),2)+TRUNC(L183*(1+R183),2)+TRUNC(M183*(1+R183),2)+TRUNC(N183*(1+R183),2)+TRUNC(O183*(1+R183),2)+TRUNC(P183*(1+R183),2)))))/P183*(1+R183))&lt;ABS((J183*(1+R183)-(TRUNC(J183*(1+R183),2)+(TRUNC(AK183,2)-(TRUNC(H183*(1+R183),2)+TRUNC(J183*(1+R183),2)+TRUNC(K183*(1+R183),2)+TRUNC(L183*(1+R183),2)+TRUNC(M183*(1+R183),2)+TRUNC(N183*(1+R183),2)+TRUNC(O183*(1+R183),2)+TRUNC(P183*(1+R183),2)))))/J183*(1+R183)),TRUE),IF(AND(K183*(1+R183)&lt;&gt;0,(TRUNC(K183*(1+R183),2)+(TRUNC(AK183,2)-(TRUNC(H183*(1+R183),2)+TRUNC(J183*(1+R183),2)+TRUNC(K183*(1+R183),2)+TRUNC(L183*(1+R183),2)+TRUNC(M183*(1+R183),2)+TRUNC(N183*(1+R183),2)+TRUNC(O183*(1+R183),2)+TRUNC(P183*(1+R183),2))))&gt;=0),ABS((P183*(1+R183)-(TRUNC(P183*(1+R183),2)+(TRUNC(AK183,2)-(TRUNC(H183*(1+R183),2)+TRUNC(J183*(1+R183),2)+TRUNC(K183*(1+R183),2)+TRUNC(L183*(1+R183),2)+TRUNC(M183*(1+R183),2)+TRUNC(N183*(1+R183),2)+TRUNC(O183*(1+R183),2)+TRUNC(P183*(1+R183),2)))))/P183*(1+R183))&lt;ABS((K183*(1+R183)-(TRUNC(K183*(1+R183),2)+(TRUNC(AK183,2)-(TRUNC(H183*(1+R183),2)+TRUNC(J183*(1+R183),2)+TRUNC(K183*(1+R183),2)+TRUNC(L183*(1+R183),2)+TRUNC(M183*(1+R183),2)+TRUNC(N183*(1+R183),2)+TRUNC(O183*(1+R183),2)+TRUNC(P183*(1+R183),2)))))/K183*(1+R183)),TRUE),IF(AND(L183*(1+R183)&lt;&gt;0,(TRUNC(L183*(1+R183),2)+(TRUNC(AK183,2)-(TRUNC(H183*(1+R183),2)+TRUNC(J183*(1+R183),2)+TRUNC(K183*(1+R183),2)+TRUNC(L183*(1+R183),2)+TRUNC(M183*(1+R183),2)+TRUNC(N183*(1+R183),2)+TRUNC(O183*(1+R183),2)+TRUNC(P183*(1+R183),2))))&gt;=0),ABS((P183*(1+R183)-(TRUNC(P183*(1+R183),2)+(TRUNC(AK183,2)-(TRUNC(H183*(1+R183),2)+TRUNC(J183*(1+R183),2)+TRUNC(K183*(1+R183),2)+TRUNC(L183*(1+R183),2)+TRUNC(M183*(1+R183),2)+TRUNC(N183*(1+R183),2)+TRUNC(O183*(1+R183),2)+TRUNC(P183*(1+R183),2)))))/P183*(1+R183))&lt;ABS((L183*(1+R183)-(TRUNC(L183*(1+R183),2)+(TRUNC(AK183,2)-(TRUNC(H183*(1+R183),2)+TRUNC(J183*(1+R183),2)+TRUNC(K183*(1+R183),2)+TRUNC(L183*(1+R183),2)+TRUNC(M183*(1+R183),2)+TRUNC(N183*(1+R183),2)+TRUNC(O183*(1+R183),2)+TRUNC(P183*(1+R183),2)))))/L183*(1+R183)),TRUE),IF(AND(M183*(1+R183)&lt;&gt;0,(TRUNC(M183*(1+R183),2)+(TRUNC(AK183,2)-(TRUNC(H183*(1+R183),2)+TRUNC(J183*(1+R183),2)+TRUNC(K183*(1+R183),2)+TRUNC(L183*(1+R183),2)+TRUNC(M183*(1+R183),2)+TRUNC(N183*(1+R183),2)+TRUNC(O183*(1+R183),2)+TRUNC(P183*(1+R183),2))))&gt;=0),ABS((P183*(1+R183)-(TRUNC(P183*(1+R183),2)+(TRUNC(AK183,2)-(TRUNC(H183*(1+R183),2)+TRUNC(J183*(1+R183),2)+TRUNC(K183*(1+R183),2)+TRUNC(L183*(1+R183),2)+TRUNC(M183*(1+R183),2)+TRUNC(N183*(1+R183),2)+TRUNC(O183*(1+R183),2)+TRUNC(P183*(1+R183),2)))))/P183*(1+R183))&lt;ABS((M183*(1+R183)-(TRUNC(M183*(1+R183),2)+(TRUNC(AK183,2)-(TRUNC(H183*(1+R183),2)+TRUNC(J183*(1+R183),2)+TRUNC(K183*(1+R183),2)+TRUNC(L183*(1+R183),2)+TRUNC(M183*(1+R183),2)+TRUNC(N183*(1+R183),2)+TRUNC(O183*(1+R183),2)+TRUNC(P183*(1+R183),2)))))/M183*(1+R183)),TRUE),IF(AND(N183*(1+R183)&lt;&gt;0,(TRUNC(N183*(1+R183),2)+(TRUNC(AK183,2)-(TRUNC(H183*(1+R183),2)+TRUNC(J183*(1+R183),2)+TRUNC(K183*(1+R183),2)+TRUNC(L183*(1+R183),2)+TRUNC(M183*(1+R183),2)+TRUNC(N183*(1+R183),2)+TRUNC(O183*(1+R183),2)+TRUNC(P183*(1+R183),2))))&gt;=0),ABS((P183*(1+R183)-(TRUNC(P183*(1+R183),2)+(TRUNC(AK183,2)-(TRUNC(H183*(1+R183),2)+TRUNC(J183*(1+R183),2)+TRUNC(K183*(1+R183),2)+TRUNC(L183*(1+R183),2)+TRUNC(M183*(1+R183),2)+TRUNC(N183*(1+R183),2)+TRUNC(O183*(1+R183),2)+TRUNC(P183*(1+R183),2)))))/P183*(1+R183))&lt;ABS((N183*(1+R183)-(TRUNC(N183*(1+R183),2)+(TRUNC(AK183,2)-(TRUNC(H183*(1+R183),2)+TRUNC(J183*(1+R183),2)+TRUNC(K183*(1+R183),2)+TRUNC(L183*(1+R183),2)+TRUNC(M183*(1+R183),2)+TRUNC(N183*(1+R183),2)+TRUNC(O183*(1+R183),2)+TRUNC(P183*(1+R183),2)))))/N183*(1+R183)),TRUE),IF(AND(O183*(1+R183)&lt;&gt;0,(TRUNC(O183*(1+R183),2)+(TRUNC(AK183,2)-(TRUNC(H183*(1+R183),2)+TRUNC(J183*(1+R183),2)+TRUNC(K183*(1+R183),2)+TRUNC(L183*(1+R183),2)+TRUNC(M183*(1+R183),2)+TRUNC(N183*(1+R183),2)+TRUNC(O183*(1+R183),2)+TRUNC(P183*(1+R183),2))))&gt;=0),ABS((P183*(1+R183)-(TRUNC(P183*(1+R183),2)+(TRUNC(AK183,2)-(TRUNC(H183*(1+R183),2)+TRUNC(J183*(1+R183),2)+TRUNC(K183*(1+R183),2)+TRUNC(L183*(1+R183),2)+TRUNC(M183*(1+R183),2)+TRUNC(N183*(1+R183),2)+TRUNC(O183*(1+R183),2)+TRUNC(P183*(1+R183),2)))))/P183*(1+R183))&lt;ABS((O183*(1+R183)-(TRUNC(O183*(1+R183),2)+(TRUNC(AK183,2)-(TRUNC(H183*(1+R183),2)+TRUNC(J183*(1+R183),2)+TRUNC(K183*(1+R183),2)+TRUNC(L183*(1+R183),2)+TRUNC(M183*(1+R183),2)+TRUNC(N183*(1+R183),2)+TRUNC(O183*(1+R183),2)+TRUNC(P183*(1+R183),2)))))/O183*(1+R183)),TRUE),IF(AND(P183*(1+R183)&lt;&gt;0,(TRUNC(P183*(1+R183),2)+(TRUNC(AK183,2)-(TRUNC(H183*(1+R183),2)+TRUNC(J183*(1+R183),2)+TRUNC(K183*(1+R183),2)+TRUNC(L183*(1+R183),2)+TRUNC(M183*(1+R183),2)+TRUNC(N183*(1+R183),2)+TRUNC(O183*(1+R183),2)+TRUNC(P183*(1+R183),2))))&gt;=0),ABS((P183*(1+R183)-(TRUNC(P183*(1+R183),2)+(TRUNC(AK183,2)-(TRUNC(H183*(1+R183),2)+TRUNC(J183*(1+R183),2)+TRUNC(K183*(1+R183),2)+TRUNC(L183*(1+R183),2)+TRUNC(M183*(1+R183),2)+TRUNC(N183*(1+R183),2)+TRUNC(O183*(1+R183),2)+TRUNC(P183*(1+R183),2)))))/P183*(1+R183))&lt;=ABS((P183*(1+R183)-(TRUNC(P183*(1+R183),2)+(TRUNC(AK183,2)-(TRUNC(H183*(1+R183),2)+TRUNC(J183*(1+R183),2)+TRUNC(K183*(1+R183),2)+TRUNC(L183*(1+R183),2)+TRUNC(M183*(1+R183),2)+TRUNC(N183*(1+R183),2)+TRUNC(O183*(1+R183),2)+TRUNC(P183*(1+R183),2)))))/P183*(1+R183)),TRUE)),TRUNC(P183*(1+R183),2)+(TRUNC(AK183,2)-(TRUNC(H183*(1+R183),2)+TRUNC(J183*(1+R183),2)+TRUNC(K183*(1+R183),2)+TRUNC(L183*(1+R183),2)+TRUNC(M183*(1+R183),2)+TRUNC(N183*(1+R183),2)+TRUNC(O183*(1+R183),2)+TRUNC(P183*(1+R183),2))),TRUNC(P183*(1+R183),2)))))</f>
        <v>0</v>
      </c>
      <c r="AJ183" s="363">
        <f>IF(AI183*G183=0,0,IF((TRUNC(AL183,2)-(TRUNC(S183*G183,2)+TRUNC(W183*G183,2)+TRUNC(Y183*G183,2)+TRUNC(AA183*G183,2)+TRUNC(AC183*G183,2)+TRUNC(AE183*G183,2)+TRUNC(AG183*G183,2)+TRUNC(AI183*G183,2)))=0,TRUNC(AI183*G183,2),IF((TRUNC(TRUNC(AI183*G183,2),2)+(TRUNC(AL183,2)-(TRUNC(S183*G183,2)+TRUNC(W183*G183,2)+TRUNC(Y183*G183,2)+TRUNC(AA183*G183,2)+TRUNC(AC183*G183,2)+TRUNC(AE183*G183,2)+TRUNC(AG183*G183,2)+TRUNC(AI183*G183,2))))&lt;=0,TRUNC(AI183*G183,2),IF(AND(IF(AND(S183*G183&lt;&gt;0,(TRUNC(S183*G183,2)+(TRUNC(AL183,2)-(TRUNC(S183*G183,2)+TRUNC(W183*G183,2)+TRUNC(Y183*G183,2)+TRUNC(AA183*G183,2)+TRUNC(AC183*G183,2)+TRUNC(AE183*G183,2)+TRUNC(AG183*G183,2)+TRUNC(AI183*G183,2))))&gt;=0),ABS((AI183*G183-(TRUNC(AI183*G183,2)+(TRUNC(AL183,2)-(TRUNC(S183*G183,2)+TRUNC(W183*G183,2)+TRUNC(Y183*G183,2)+TRUNC(AA183*G183,2)+TRUNC(AC183*G183,2)+TRUNC(AE183*G183,2)+TRUNC(AG183*G183,2)+TRUNC(AI183*G183,2)))))/AI183*G183)&lt;ABS((S183*G183-(TRUNC(S183*G183,2)+(TRUNC(AL183,2)-(TRUNC(S183*G183,2)+TRUNC(W183*G183,2)+TRUNC(Y183*G183,2)+TRUNC(AA183*G183,2)+TRUNC(AC183*G183,2)+TRUNC(AE183*G183,2)+TRUNC(AG183*G183,2)+TRUNC(AI183*G183,2)))))/S183*G183),TRUE),IF(AND(W183*G183&lt;&gt;0,(TRUNC(W183*G183,2)+(TRUNC(AL183,2)-(TRUNC(S183*G183,2)+TRUNC(W183*G183,2)+TRUNC(Y183*G183,2)+TRUNC(AA183*G183,2)+TRUNC(AC183*G183,2)+TRUNC(AE183*G183,2)+TRUNC(AG183*G183,2)+TRUNC(AI183*G183,2))))&gt;=0),ABS((AI183*G183-(TRUNC(AI183*G183,2)+(TRUNC(AL183,2)-(TRUNC(S183*G183,2)+TRUNC(W183*G183,2)+TRUNC(Y183*G183,2)+TRUNC(AA183*G183,2)+TRUNC(AC183*G183,2)+TRUNC(AE183*G183,2)+TRUNC(AG183*G183,2)+TRUNC(AI183*G183,2)))))/AI183*G183)&lt;ABS((W183*G183-(TRUNC(W183*G183,2)+(TRUNC(AL183,2)-(TRUNC(S183*G183,2)+TRUNC(W183*G183,2)+TRUNC(Y183*G183,2)+TRUNC(AA183*G183,2)+TRUNC(AC183*G183,2)+TRUNC(AE183*G183,2)+TRUNC(AG183*G183,2)+TRUNC(AI183*G183,2)))))/W183*G183),TRUE),IF(AND(Y183*G183&lt;&gt;0,(TRUNC(Y183*G183,2)+(TRUNC(AL183,2)-(TRUNC(S183*G183,2)+TRUNC(W183*G183,2)+TRUNC(Y183*G183,2)+TRUNC(AA183*G183,2)+TRUNC(AC183*G183,2)+TRUNC(AE183*G183,2)+TRUNC(AG183*G183,2)+TRUNC(AI183*G183,2))))&gt;=0),ABS((AI183*G183-(TRUNC(AI183*G183,2)+(TRUNC(AL183,2)-(TRUNC(S183*G183,2)+TRUNC(W183*G183,2)+TRUNC(Y183*G183,2)+TRUNC(AA183*G183,2)+TRUNC(AC183*G183,2)+TRUNC(AE183*G183,2)+TRUNC(AG183*G183,2)+TRUNC(AI183*G183,2)))))/AI183*G183)&lt;ABS((Y183*G183-(TRUNC(Y183*G183,2)+(TRUNC(AL183,2)-(TRUNC(S183*G183,2)+TRUNC(W183*G183,2)+TRUNC(Y183*G183,2)+TRUNC(AA183*G183,2)+TRUNC(AC183*G183,2)+TRUNC(AE183*G183,2)+TRUNC(AG183*G183,2)+TRUNC(AI183*G183,2)))))/Y183*G183),TRUE),IF(AND(AA183*G183&lt;&gt;0,(TRUNC(AA183*G183,2)+(TRUNC(AL183,2)-(TRUNC(S183*G183,2)+TRUNC(W183*G183,2)+TRUNC(Y183*G183,2)+TRUNC(AA183*G183,2)+TRUNC(AC183*G183,2)+TRUNC(AE183*G183,2)+TRUNC(AG183*G183,2)+TRUNC(AI183*G183,2))))&gt;=0),ABS((AI183*G183-(TRUNC(AI183*G183,2)+(TRUNC(AL183,2)-(TRUNC(S183*G183,2)+TRUNC(W183*G183,2)+TRUNC(Y183*G183,2)+TRUNC(AA183*G183,2)+TRUNC(AC183*G183,2)+TRUNC(AE183*G183,2)+TRUNC(AG183*G183,2)+TRUNC(AI183*G183,2)))))/AI183*G183)&lt;ABS((AA183*G183-(TRUNC(AA183*G183,2)+(TRUNC(AL183,2)-(TRUNC(S183*G183,2)+TRUNC(W183*G183,2)+TRUNC(Y183*G183,2)+TRUNC(AA183*G183,2)+TRUNC(AC183*G183,2)+TRUNC(AE183*G183,2)+TRUNC(AG183*G183,2)+TRUNC(AI183*G183,2)))))/AA183*G183),TRUE),IF(AND(AC183*G183&lt;&gt;0,(TRUNC(AC183*G183,2)+(TRUNC(AL183,2)-(TRUNC(S183*G183,2)+TRUNC(W183*G183,2)+TRUNC(Y183*G183,2)+TRUNC(AA183*G183,2)+TRUNC(AC183*G183,2)+TRUNC(AE183*G183,2)+TRUNC(AG183*G183,2)+TRUNC(AI183*G183,2))))&gt;=0),ABS((AI183*G183-(TRUNC(AI183*G183,2)+(TRUNC(AL183,2)-(TRUNC(S183*G183,2)+TRUNC(W183*G183,2)+TRUNC(Y183*G183,2)+TRUNC(AA183*G183,2)+TRUNC(AC183*G183,2)+TRUNC(AE183*G183,2)+TRUNC(AG183*G183,2)+TRUNC(AI183*G183,2)))))/AI183*G183)&lt;ABS((AC183*G183-(TRUNC(AC183*G183,2)+(TRUNC(AL183,2)-(TRUNC(S183*G183,2)+TRUNC(W183*G183,2)+TRUNC(Y183*G183,2)+TRUNC(AA183*G183,2)+TRUNC(AC183*G183,2)+TRUNC(AE183*G183,2)+TRUNC(AG183*G183,2)+TRUNC(AI183*G183,2)))))/AC183*G183),TRUE),IF(AND(AE183*G183&lt;&gt;0,(TRUNC(AE183*G183,2)+(TRUNC(AL183,2)-(TRUNC(S183*G183,2)+TRUNC(W183*G183,2)+TRUNC(Y183*G183,2)+TRUNC(AA183*G183,2)+TRUNC(AC183*G183,2)+TRUNC(AE183*G183,2)+TRUNC(AG183*G183,2)+TRUNC(AI183*G183,2))))&gt;=0),ABS((AI183*G183-(TRUNC(AI183*G183,2)+(TRUNC(AL183,2)-(TRUNC(S183*G183,2)+TRUNC(W183*G183,2)+TRUNC(Y183*G183,2)+TRUNC(AA183*G183,2)+TRUNC(AC183*G183,2)+TRUNC(AE183*G183,2)+TRUNC(AG183*G183,2)+TRUNC(AI183*G183,2)))))/AI183*G183)&lt;ABS((AE183*G183-(TRUNC(AE183*G183,2)+(TRUNC(AL183,2)-(TRUNC(S183*G183,2)+TRUNC(W183*G183,2)+TRUNC(Y183*G183,2)+TRUNC(AA183*G183,2)+TRUNC(AC183*G183,2)+TRUNC(AE183*G183,2)+TRUNC(AG183*G183,2)+TRUNC(AI183*G183,2)))))/AE183*G183),TRUE),IF(AND(AG183*G183&lt;&gt;0,(TRUNC(AG183*G183,2)+(TRUNC(AL183,2)-(TRUNC(S183*G183,2)+TRUNC(W183*G183,2)+TRUNC(Y183*G183,2)+TRUNC(AA183*G183,2)+TRUNC(AC183*G183,2)+TRUNC(AE183*G183,2)+TRUNC(AG183*G183,2)+TRUNC(AI183*G183,2))))&gt;=0),ABS((AI183*G183-(TRUNC(AI183*G183,2)+(TRUNC(AL183,2)-(TRUNC(S183*G183,2)+TRUNC(W183*G183,2)+TRUNC(Y183*G183,2)+TRUNC(AA183*G183,2)+TRUNC(AC183*G183,2)+TRUNC(AE183*G183,2)+TRUNC(AG183*G183,2)+TRUNC(AI183*G183,2)))))/AI183*G183)&lt;ABS((AG183*G183-(TRUNC(AG183*G183,2)+(TRUNC(AL183,2)-(TRUNC(S183*G183,2)+TRUNC(W183*G183,2)+TRUNC(Y183*G183,2)+TRUNC(AA183*G183,2)+TRUNC(AC183*G183,2)+TRUNC(AE183*G183,2)+TRUNC(AG183*G183,2)+TRUNC(AI183*G183,2)))))/AG183*G183),TRUE),IF(AND(AI183*G183&lt;&gt;0,(TRUNC(AI183*G183,2)+(TRUNC(AL183,2)-(TRUNC(S183*G183,2)+TRUNC(W183*G183,2)+TRUNC(Y183*G183,2)+TRUNC(AA183*G183,2)+TRUNC(AC183*G183,2)+TRUNC(AE183*G183,2)+TRUNC(AG183*G183,2)+TRUNC(AI183*G183,2))))&gt;=0),ABS((AI183*G183-(TRUNC(AI183*G183,2)+(TRUNC(AL183,2)-(TRUNC(S183*G183,2)+TRUNC(W183*G183,2)+TRUNC(Y183*G183,2)+TRUNC(AA183*G183,2)+TRUNC(AC183*G183,2)+TRUNC(AE183*G183,2)+TRUNC(AG183*G183,2)+TRUNC(AI183*G183,2)))))/AI183*G183)&lt;=ABS((AI183*G183-(TRUNC(AI183*G183,2)+(TRUNC(AL183,2)-(TRUNC(S183*G183,2)+TRUNC(W183*G183,2)+TRUNC(Y183*G183,2)+TRUNC(AA183*G183,2)+TRUNC(AC183*G183,2)+TRUNC(AE183*G183,2)+TRUNC(AG183*G183,2)+TRUNC(AI183*G183,2)))))/AI183*G183),TRUE)),TRUNC(AI183*G183,2)+(TRUNC(AL183,2)-(TRUNC(S183*G183,2)+TRUNC(W183*G183,2)+TRUNC(Y183*G183,2)+TRUNC(AA183*G183,2)+TRUNC(AC183*G183,2)+TRUNC(AE183*G183,2)+TRUNC(AG183*G183,2)+TRUNC(AI183*G183,2))),TRUNC(AI183*G183,2)))))</f>
        <v>0</v>
      </c>
      <c r="AK183" s="363">
        <f>TRUNC(Q183*(1+R183), 2)</f>
        <v>19.260000000000002</v>
      </c>
      <c r="AL183" s="363">
        <f>TRUNC(G183*TRUNC(AK183, 2), 2)</f>
        <v>188303.09</v>
      </c>
    </row>
    <row r="184" spans="1:38" ht="15" x14ac:dyDescent="0.2">
      <c r="A184" s="402" t="s">
        <v>570</v>
      </c>
      <c r="B184" s="401" t="s">
        <v>238</v>
      </c>
      <c r="C184" s="401" t="s">
        <v>238</v>
      </c>
      <c r="D184" s="401" t="s">
        <v>238</v>
      </c>
      <c r="E184" s="401" t="s">
        <v>217</v>
      </c>
      <c r="F184" s="400" t="s">
        <v>238</v>
      </c>
      <c r="G184" s="400"/>
      <c r="H184" s="398"/>
      <c r="I184" s="398"/>
      <c r="J184" s="398"/>
      <c r="K184" s="398"/>
      <c r="L184" s="398"/>
      <c r="M184" s="398"/>
      <c r="N184" s="398"/>
      <c r="O184" s="398"/>
      <c r="P184" s="398"/>
      <c r="Q184" s="398"/>
      <c r="R184" s="399" t="s">
        <v>4</v>
      </c>
      <c r="S184" s="398"/>
      <c r="T184" s="398">
        <f>SUBTOTAL(109,T185:T189)</f>
        <v>47877.149999999994</v>
      </c>
      <c r="U184" s="398"/>
      <c r="V184" s="398">
        <f>SUBTOTAL(109,V185:V189)</f>
        <v>32606.169999999995</v>
      </c>
      <c r="W184" s="398"/>
      <c r="X184" s="398">
        <f>SUBTOTAL(109,X185:X189)</f>
        <v>32606.169999999995</v>
      </c>
      <c r="Y184" s="398"/>
      <c r="Z184" s="398">
        <f>SUBTOTAL(109,Z185:Z189)</f>
        <v>0</v>
      </c>
      <c r="AA184" s="398"/>
      <c r="AB184" s="398">
        <f>SUBTOTAL(109,AB185:AB189)</f>
        <v>0</v>
      </c>
      <c r="AC184" s="398"/>
      <c r="AD184" s="398">
        <f>SUBTOTAL(109,AD185:AD189)</f>
        <v>0</v>
      </c>
      <c r="AE184" s="398"/>
      <c r="AF184" s="398">
        <f>SUBTOTAL(109,AF185:AF189)</f>
        <v>0</v>
      </c>
      <c r="AG184" s="398"/>
      <c r="AH184" s="398">
        <f>SUBTOTAL(109,AH185:AH189)</f>
        <v>0</v>
      </c>
      <c r="AI184" s="398"/>
      <c r="AJ184" s="398">
        <f>SUBTOTAL(109,AJ185:AJ189)</f>
        <v>0</v>
      </c>
      <c r="AK184" s="398"/>
      <c r="AL184" s="398">
        <f>SUBTOTAL(109,AL185:AL189)</f>
        <v>80483.320000000007</v>
      </c>
    </row>
    <row r="185" spans="1:38" ht="25.5" x14ac:dyDescent="0.2">
      <c r="A185" s="368" t="s">
        <v>571</v>
      </c>
      <c r="B185" s="367" t="s">
        <v>287</v>
      </c>
      <c r="C185" s="367" t="s">
        <v>393</v>
      </c>
      <c r="D185" s="367" t="s">
        <v>1663</v>
      </c>
      <c r="E185" s="366" t="s">
        <v>572</v>
      </c>
      <c r="F185" s="365" t="s">
        <v>5</v>
      </c>
      <c r="G185" s="365">
        <v>756.84</v>
      </c>
      <c r="H185" s="363">
        <v>36.14</v>
      </c>
      <c r="I185" s="363">
        <v>8.51</v>
      </c>
      <c r="J185" s="363">
        <v>8.51</v>
      </c>
      <c r="K185" s="363">
        <v>0</v>
      </c>
      <c r="L185" s="363">
        <v>0</v>
      </c>
      <c r="M185" s="363">
        <v>0</v>
      </c>
      <c r="N185" s="363">
        <v>0</v>
      </c>
      <c r="O185" s="363">
        <v>0</v>
      </c>
      <c r="P185" s="363">
        <v>0</v>
      </c>
      <c r="Q185" s="363">
        <f>TRUNC(H185 + N185 + K185 + J185 + P185 + M185 + L185 + O185, 2)</f>
        <v>44.65</v>
      </c>
      <c r="R185" s="364">
        <v>8.3526000000000003E-2</v>
      </c>
      <c r="S185" s="363">
        <f>IF(H185*(1+R185)=0,0,IF((TRUNC(AK185,2)-(TRUNC(H185*(1+R185),2)+TRUNC(J185*(1+R185),2)+TRUNC(K185*(1+R185),2)+TRUNC(L185*(1+R185),2)+TRUNC(M185*(1+R185),2)+TRUNC(N185*(1+R185),2)+TRUNC(O185*(1+R185),2)+TRUNC(P185*(1+R185),2)))=0,TRUNC(H185*(1+R185),2),IF((TRUNC(TRUNC(H185*(1+R185),2),2)+(TRUNC(AK185,2)-(TRUNC(H185*(1+R185),2)+TRUNC(J185*(1+R185),2)+TRUNC(K185*(1+R185),2)+TRUNC(L185*(1+R185),2)+TRUNC(M185*(1+R185),2)+TRUNC(N185*(1+R185),2)+TRUNC(O185*(1+R185),2)+TRUNC(P185*(1+R185),2))))&lt;=0,TRUNC(H185*(1+R185),2),IF(AND(IF(AND(H185*(1+R185)&lt;&gt;0,(TRUNC(H185*(1+R185),2)+(TRUNC(AK185,2)-(TRUNC(H185*(1+R185),2)+TRUNC(J185*(1+R185),2)+TRUNC(K185*(1+R185),2)+TRUNC(L185*(1+R185),2)+TRUNC(M185*(1+R185),2)+TRUNC(N185*(1+R185),2)+TRUNC(O185*(1+R185),2)+TRUNC(P185*(1+R185),2))))&gt;=0),ABS((H185*(1+R185)-(TRUNC(H185*(1+R185),2)+(TRUNC(AK185,2)-(TRUNC(H185*(1+R185),2)+TRUNC(J185*(1+R185),2)+TRUNC(K185*(1+R185),2)+TRUNC(L185*(1+R185),2)+TRUNC(M185*(1+R185),2)+TRUNC(N185*(1+R185),2)+TRUNC(O185*(1+R185),2)+TRUNC(P185*(1+R185),2)))))/H185*(1+R185))&lt;=ABS((H185*(1+R185)-(TRUNC(H185*(1+R185),2)+(TRUNC(AK185,2)-(TRUNC(H185*(1+R185),2)+TRUNC(J185*(1+R185),2)+TRUNC(K185*(1+R185),2)+TRUNC(L185*(1+R185),2)+TRUNC(M185*(1+R185),2)+TRUNC(N185*(1+R185),2)+TRUNC(O185*(1+R185),2)+TRUNC(P185*(1+R185),2)))))/H185*(1+R185)),TRUE),IF(AND(J185*(1+R185)&lt;&gt;0,(TRUNC(J185*(1+R185),2)+(TRUNC(AK185,2)-(TRUNC(H185*(1+R185),2)+TRUNC(J185*(1+R185),2)+TRUNC(K185*(1+R185),2)+TRUNC(L185*(1+R185),2)+TRUNC(M185*(1+R185),2)+TRUNC(N185*(1+R185),2)+TRUNC(O185*(1+R185),2)+TRUNC(P185*(1+R185),2))))&gt;=0),ABS((H185*(1+R185)-(TRUNC(H185*(1+R185),2)+(TRUNC(AK185,2)-(TRUNC(H185*(1+R185),2)+TRUNC(J185*(1+R185),2)+TRUNC(K185*(1+R185),2)+TRUNC(L185*(1+R185),2)+TRUNC(M185*(1+R185),2)+TRUNC(N185*(1+R185),2)+TRUNC(O185*(1+R185),2)+TRUNC(P185*(1+R185),2)))))/H185*(1+R185))&lt;=ABS((J185*(1+R185)-(TRUNC(J185*(1+R185),2)+(TRUNC(AK185,2)-(TRUNC(H185*(1+R185),2)+TRUNC(J185*(1+R185),2)+TRUNC(K185*(1+R185),2)+TRUNC(L185*(1+R185),2)+TRUNC(M185*(1+R185),2)+TRUNC(N185*(1+R185),2)+TRUNC(O185*(1+R185),2)+TRUNC(P185*(1+R185),2)))))/J185*(1+R185)),TRUE),IF(AND(K185*(1+R185)&lt;&gt;0,(TRUNC(K185*(1+R185),2)+(TRUNC(AK185,2)-(TRUNC(H185*(1+R185),2)+TRUNC(J185*(1+R185),2)+TRUNC(K185*(1+R185),2)+TRUNC(L185*(1+R185),2)+TRUNC(M185*(1+R185),2)+TRUNC(N185*(1+R185),2)+TRUNC(O185*(1+R185),2)+TRUNC(P185*(1+R185),2))))&gt;=0),ABS((H185*(1+R185)-(TRUNC(H185*(1+R185),2)+(TRUNC(AK185,2)-(TRUNC(H185*(1+R185),2)+TRUNC(J185*(1+R185),2)+TRUNC(K185*(1+R185),2)+TRUNC(L185*(1+R185),2)+TRUNC(M185*(1+R185),2)+TRUNC(N185*(1+R185),2)+TRUNC(O185*(1+R185),2)+TRUNC(P185*(1+R185),2)))))/H185*(1+R185))&lt;=ABS((K185*(1+R185)-(TRUNC(K185*(1+R185),2)+(TRUNC(AK185,2)-(TRUNC(H185*(1+R185),2)+TRUNC(J185*(1+R185),2)+TRUNC(K185*(1+R185),2)+TRUNC(L185*(1+R185),2)+TRUNC(M185*(1+R185),2)+TRUNC(N185*(1+R185),2)+TRUNC(O185*(1+R185),2)+TRUNC(P185*(1+R185),2)))))/K185*(1+R185)),TRUE),IF(AND(L185*(1+R185)&lt;&gt;0,(TRUNC(L185*(1+R185),2)+(TRUNC(AK185,2)-(TRUNC(H185*(1+R185),2)+TRUNC(J185*(1+R185),2)+TRUNC(K185*(1+R185),2)+TRUNC(L185*(1+R185),2)+TRUNC(M185*(1+R185),2)+TRUNC(N185*(1+R185),2)+TRUNC(O185*(1+R185),2)+TRUNC(P185*(1+R185),2))))&gt;=0),ABS((H185*(1+R185)-(TRUNC(H185*(1+R185),2)+(TRUNC(AK185,2)-(TRUNC(H185*(1+R185),2)+TRUNC(J185*(1+R185),2)+TRUNC(K185*(1+R185),2)+TRUNC(L185*(1+R185),2)+TRUNC(M185*(1+R185),2)+TRUNC(N185*(1+R185),2)+TRUNC(O185*(1+R185),2)+TRUNC(P185*(1+R185),2)))))/H185*(1+R185))&lt;=ABS((L185*(1+R185)-(TRUNC(L185*(1+R185),2)+(TRUNC(AK185,2)-(TRUNC(H185*(1+R185),2)+TRUNC(J185*(1+R185),2)+TRUNC(K185*(1+R185),2)+TRUNC(L185*(1+R185),2)+TRUNC(M185*(1+R185),2)+TRUNC(N185*(1+R185),2)+TRUNC(O185*(1+R185),2)+TRUNC(P185*(1+R185),2)))))/L185*(1+R185)),TRUE),IF(AND(M185*(1+R185)&lt;&gt;0,(TRUNC(M185*(1+R185),2)+(TRUNC(AK185,2)-(TRUNC(H185*(1+R185),2)+TRUNC(J185*(1+R185),2)+TRUNC(K185*(1+R185),2)+TRUNC(L185*(1+R185),2)+TRUNC(M185*(1+R185),2)+TRUNC(N185*(1+R185),2)+TRUNC(O185*(1+R185),2)+TRUNC(P185*(1+R185),2))))&gt;=0),ABS((H185*(1+R185)-(TRUNC(H185*(1+R185),2)+(TRUNC(AK185,2)-(TRUNC(H185*(1+R185),2)+TRUNC(J185*(1+R185),2)+TRUNC(K185*(1+R185),2)+TRUNC(L185*(1+R185),2)+TRUNC(M185*(1+R185),2)+TRUNC(N185*(1+R185),2)+TRUNC(O185*(1+R185),2)+TRUNC(P185*(1+R185),2)))))/H185*(1+R185))&lt;=ABS((M185*(1+R185)-(TRUNC(M185*(1+R185),2)+(TRUNC(AK185,2)-(TRUNC(H185*(1+R185),2)+TRUNC(J185*(1+R185),2)+TRUNC(K185*(1+R185),2)+TRUNC(L185*(1+R185),2)+TRUNC(M185*(1+R185),2)+TRUNC(N185*(1+R185),2)+TRUNC(O185*(1+R185),2)+TRUNC(P185*(1+R185),2)))))/M185*(1+R185)),TRUE),IF(AND(N185*(1+R185)&lt;&gt;0,(TRUNC(N185*(1+R185),2)+(TRUNC(AK185,2)-(TRUNC(H185*(1+R185),2)+TRUNC(J185*(1+R185),2)+TRUNC(K185*(1+R185),2)+TRUNC(L185*(1+R185),2)+TRUNC(M185*(1+R185),2)+TRUNC(N185*(1+R185),2)+TRUNC(O185*(1+R185),2)+TRUNC(P185*(1+R185),2))))&gt;=0),ABS((H185*(1+R185)-(TRUNC(H185*(1+R185),2)+(TRUNC(AK185,2)-(TRUNC(H185*(1+R185),2)+TRUNC(J185*(1+R185),2)+TRUNC(K185*(1+R185),2)+TRUNC(L185*(1+R185),2)+TRUNC(M185*(1+R185),2)+TRUNC(N185*(1+R185),2)+TRUNC(O185*(1+R185),2)+TRUNC(P185*(1+R185),2)))))/H185*(1+R185))&lt;=ABS((N185*(1+R185)-(TRUNC(N185*(1+R185),2)+(TRUNC(AK185,2)-(TRUNC(H185*(1+R185),2)+TRUNC(J185*(1+R185),2)+TRUNC(K185*(1+R185),2)+TRUNC(L185*(1+R185),2)+TRUNC(M185*(1+R185),2)+TRUNC(N185*(1+R185),2)+TRUNC(O185*(1+R185),2)+TRUNC(P185*(1+R185),2)))))/N185*(1+R185)),TRUE),IF(AND(O185*(1+R185)&lt;&gt;0,(TRUNC(O185*(1+R185),2)+(TRUNC(AK185,2)-(TRUNC(H185*(1+R185),2)+TRUNC(J185*(1+R185),2)+TRUNC(K185*(1+R185),2)+TRUNC(L185*(1+R185),2)+TRUNC(M185*(1+R185),2)+TRUNC(N185*(1+R185),2)+TRUNC(O185*(1+R185),2)+TRUNC(P185*(1+R185),2))))&gt;=0),ABS((H185*(1+R185)-(TRUNC(H185*(1+R185),2)+(TRUNC(AK185,2)-(TRUNC(H185*(1+R185),2)+TRUNC(J185*(1+R185),2)+TRUNC(K185*(1+R185),2)+TRUNC(L185*(1+R185),2)+TRUNC(M185*(1+R185),2)+TRUNC(N185*(1+R185),2)+TRUNC(O185*(1+R185),2)+TRUNC(P185*(1+R185),2)))))/H185*(1+R185))&lt;=ABS((O185*(1+R185)-(TRUNC(O185*(1+R185),2)+(TRUNC(AK185,2)-(TRUNC(H185*(1+R185),2)+TRUNC(J185*(1+R185),2)+TRUNC(K185*(1+R185),2)+TRUNC(L185*(1+R185),2)+TRUNC(M185*(1+R185),2)+TRUNC(N185*(1+R185),2)+TRUNC(O185*(1+R185),2)+TRUNC(P185*(1+R185),2)))))/O185*(1+R185)),TRUE),IF(AND(P185*(1+R185)&lt;&gt;0,(TRUNC(P185*(1+R185),2)+(TRUNC(AK185,2)-(TRUNC(H185*(1+R185),2)+TRUNC(J185*(1+R185),2)+TRUNC(K185*(1+R185),2)+TRUNC(L185*(1+R185),2)+TRUNC(M185*(1+R185),2)+TRUNC(N185*(1+R185),2)+TRUNC(O185*(1+R185),2)+TRUNC(P185*(1+R185),2))))&gt;=0),ABS((H185*(1+R185)-(TRUNC(H185*(1+R185),2)+(TRUNC(AK185,2)-(TRUNC(H185*(1+R185),2)+TRUNC(J185*(1+R185),2)+TRUNC(K185*(1+R185),2)+TRUNC(L185*(1+R185),2)+TRUNC(M185*(1+R185),2)+TRUNC(N185*(1+R185),2)+TRUNC(O185*(1+R185),2)+TRUNC(P185*(1+R185),2)))))/H185*(1+R185))&lt;=ABS((P185*(1+R185)-(TRUNC(P185*(1+R185),2)+(TRUNC(AK185,2)-(TRUNC(H185*(1+R185),2)+TRUNC(J185*(1+R185),2)+TRUNC(K185*(1+R185),2)+TRUNC(L185*(1+R185),2)+TRUNC(M185*(1+R185),2)+TRUNC(N185*(1+R185),2)+TRUNC(O185*(1+R185),2)+TRUNC(P185*(1+R185),2)))))/P185*(1+R185)),TRUE)),TRUNC(H185*(1+R185),2)+(TRUNC(AK185,2)-(TRUNC(H185*(1+R185),2)+TRUNC(J185*(1+R185),2)+TRUNC(K185*(1+R185),2)+TRUNC(L185*(1+R185),2)+TRUNC(M185*(1+R185),2)+TRUNC(N185*(1+R185),2)+TRUNC(O185*(1+R185),2)+TRUNC(P185*(1+R185),2))),TRUNC(H185*(1+R185),2)))))</f>
        <v>39.15</v>
      </c>
      <c r="T185" s="363">
        <f>IF(S185*G185=0,0,IF((TRUNC(AL185,2)-(TRUNC(S185*G185,2)+TRUNC(W185*G185,2)+TRUNC(Y185*G185,2)+TRUNC(AA185*G185,2)+TRUNC(AC185*G185,2)+TRUNC(AE185*G185,2)+TRUNC(AG185*G185,2)+TRUNC(AI185*G185,2)))=0,TRUNC(S185*G185,2),IF((TRUNC(TRUNC(S185*G185,2),2)+(TRUNC(AL185,2)-(TRUNC(S185*G185,2)+TRUNC(W185*G185,2)+TRUNC(Y185*G185,2)+TRUNC(AA185*G185,2)+TRUNC(AC185*G185,2)+TRUNC(AE185*G185,2)+TRUNC(AG185*G185,2)+TRUNC(AI185*G185,2))))&lt;=0,TRUNC(S185*G185,2),IF(AND(IF(AND(S185*G185&lt;&gt;0,(TRUNC(S185*G185,2)+(TRUNC(AL185,2)-(TRUNC(S185*G185,2)+TRUNC(W185*G185,2)+TRUNC(Y185*G185,2)+TRUNC(AA185*G185,2)+TRUNC(AC185*G185,2)+TRUNC(AE185*G185,2)+TRUNC(AG185*G185,2)+TRUNC(AI185*G185,2))))&gt;=0),ABS((S185*G185-(TRUNC(S185*G185,2)+(TRUNC(AL185,2)-(TRUNC(S185*G185,2)+TRUNC(W185*G185,2)+TRUNC(Y185*G185,2)+TRUNC(AA185*G185,2)+TRUNC(AC185*G185,2)+TRUNC(AE185*G185,2)+TRUNC(AG185*G185,2)+TRUNC(AI185*G185,2)))))/S185*G185)&lt;=ABS((S185*G185-(TRUNC(S185*G185,2)+(TRUNC(AL185,2)-(TRUNC(S185*G185,2)+TRUNC(W185*G185,2)+TRUNC(Y185*G185,2)+TRUNC(AA185*G185,2)+TRUNC(AC185*G185,2)+TRUNC(AE185*G185,2)+TRUNC(AG185*G185,2)+TRUNC(AI185*G185,2)))))/S185*G185),TRUE),IF(AND(W185*G185&lt;&gt;0,(TRUNC(W185*G185,2)+(TRUNC(AL185,2)-(TRUNC(S185*G185,2)+TRUNC(W185*G185,2)+TRUNC(Y185*G185,2)+TRUNC(AA185*G185,2)+TRUNC(AC185*G185,2)+TRUNC(AE185*G185,2)+TRUNC(AG185*G185,2)+TRUNC(AI185*G185,2))))&gt;=0),ABS((S185*G185-(TRUNC(S185*G185,2)+(TRUNC(AL185,2)-(TRUNC(S185*G185,2)+TRUNC(W185*G185,2)+TRUNC(Y185*G185,2)+TRUNC(AA185*G185,2)+TRUNC(AC185*G185,2)+TRUNC(AE185*G185,2)+TRUNC(AG185*G185,2)+TRUNC(AI185*G185,2)))))/S185*G185)&lt;=ABS((W185*G185-(TRUNC(W185*G185,2)+(TRUNC(AL185,2)-(TRUNC(S185*G185,2)+TRUNC(W185*G185,2)+TRUNC(Y185*G185,2)+TRUNC(AA185*G185,2)+TRUNC(AC185*G185,2)+TRUNC(AE185*G185,2)+TRUNC(AG185*G185,2)+TRUNC(AI185*G185,2)))))/W185*G185),TRUE),IF(AND(Y185*G185&lt;&gt;0,(TRUNC(Y185*G185,2)+(TRUNC(AL185,2)-(TRUNC(S185*G185,2)+TRUNC(W185*G185,2)+TRUNC(Y185*G185,2)+TRUNC(AA185*G185,2)+TRUNC(AC185*G185,2)+TRUNC(AE185*G185,2)+TRUNC(AG185*G185,2)+TRUNC(AI185*G185,2))))&gt;=0),ABS((S185*G185-(TRUNC(S185*G185,2)+(TRUNC(AL185,2)-(TRUNC(S185*G185,2)+TRUNC(W185*G185,2)+TRUNC(Y185*G185,2)+TRUNC(AA185*G185,2)+TRUNC(AC185*G185,2)+TRUNC(AE185*G185,2)+TRUNC(AG185*G185,2)+TRUNC(AI185*G185,2)))))/S185*G185)&lt;=ABS((Y185*G185-(TRUNC(Y185*G185,2)+(TRUNC(AL185,2)-(TRUNC(S185*G185,2)+TRUNC(W185*G185,2)+TRUNC(Y185*G185,2)+TRUNC(AA185*G185,2)+TRUNC(AC185*G185,2)+TRUNC(AE185*G185,2)+TRUNC(AG185*G185,2)+TRUNC(AI185*G185,2)))))/Y185*G185),TRUE),IF(AND(AA185*G185&lt;&gt;0,(TRUNC(AA185*G185,2)+(TRUNC(AL185,2)-(TRUNC(S185*G185,2)+TRUNC(W185*G185,2)+TRUNC(Y185*G185,2)+TRUNC(AA185*G185,2)+TRUNC(AC185*G185,2)+TRUNC(AE185*G185,2)+TRUNC(AG185*G185,2)+TRUNC(AI185*G185,2))))&gt;=0),ABS((S185*G185-(TRUNC(S185*G185,2)+(TRUNC(AL185,2)-(TRUNC(S185*G185,2)+TRUNC(W185*G185,2)+TRUNC(Y185*G185,2)+TRUNC(AA185*G185,2)+TRUNC(AC185*G185,2)+TRUNC(AE185*G185,2)+TRUNC(AG185*G185,2)+TRUNC(AI185*G185,2)))))/S185*G185)&lt;=ABS((AA185*G185-(TRUNC(AA185*G185,2)+(TRUNC(AL185,2)-(TRUNC(S185*G185,2)+TRUNC(W185*G185,2)+TRUNC(Y185*G185,2)+TRUNC(AA185*G185,2)+TRUNC(AC185*G185,2)+TRUNC(AE185*G185,2)+TRUNC(AG185*G185,2)+TRUNC(AI185*G185,2)))))/AA185*G185),TRUE),IF(AND(AC185*G185&lt;&gt;0,(TRUNC(AC185*G185,2)+(TRUNC(AL185,2)-(TRUNC(S185*G185,2)+TRUNC(W185*G185,2)+TRUNC(Y185*G185,2)+TRUNC(AA185*G185,2)+TRUNC(AC185*G185,2)+TRUNC(AE185*G185,2)+TRUNC(AG185*G185,2)+TRUNC(AI185*G185,2))))&gt;=0),ABS((S185*G185-(TRUNC(S185*G185,2)+(TRUNC(AL185,2)-(TRUNC(S185*G185,2)+TRUNC(W185*G185,2)+TRUNC(Y185*G185,2)+TRUNC(AA185*G185,2)+TRUNC(AC185*G185,2)+TRUNC(AE185*G185,2)+TRUNC(AG185*G185,2)+TRUNC(AI185*G185,2)))))/S185*G185)&lt;=ABS((AC185*G185-(TRUNC(AC185*G185,2)+(TRUNC(AL185,2)-(TRUNC(S185*G185,2)+TRUNC(W185*G185,2)+TRUNC(Y185*G185,2)+TRUNC(AA185*G185,2)+TRUNC(AC185*G185,2)+TRUNC(AE185*G185,2)+TRUNC(AG185*G185,2)+TRUNC(AI185*G185,2)))))/AC185*G185),TRUE),IF(AND(AE185*G185&lt;&gt;0,(TRUNC(AE185*G185,2)+(TRUNC(AL185,2)-(TRUNC(S185*G185,2)+TRUNC(W185*G185,2)+TRUNC(Y185*G185,2)+TRUNC(AA185*G185,2)+TRUNC(AC185*G185,2)+TRUNC(AE185*G185,2)+TRUNC(AG185*G185,2)+TRUNC(AI185*G185,2))))&gt;=0),ABS((S185*G185-(TRUNC(S185*G185,2)+(TRUNC(AL185,2)-(TRUNC(S185*G185,2)+TRUNC(W185*G185,2)+TRUNC(Y185*G185,2)+TRUNC(AA185*G185,2)+TRUNC(AC185*G185,2)+TRUNC(AE185*G185,2)+TRUNC(AG185*G185,2)+TRUNC(AI185*G185,2)))))/S185*G185)&lt;=ABS((AE185*G185-(TRUNC(AE185*G185,2)+(TRUNC(AL185,2)-(TRUNC(S185*G185,2)+TRUNC(W185*G185,2)+TRUNC(Y185*G185,2)+TRUNC(AA185*G185,2)+TRUNC(AC185*G185,2)+TRUNC(AE185*G185,2)+TRUNC(AG185*G185,2)+TRUNC(AI185*G185,2)))))/AE185*G185),TRUE),IF(AND(AG185*G185&lt;&gt;0,(TRUNC(AG185*G185,2)+(TRUNC(AL185,2)-(TRUNC(S185*G185,2)+TRUNC(W185*G185,2)+TRUNC(Y185*G185,2)+TRUNC(AA185*G185,2)+TRUNC(AC185*G185,2)+TRUNC(AE185*G185,2)+TRUNC(AG185*G185,2)+TRUNC(AI185*G185,2))))&gt;=0),ABS((S185*G185-(TRUNC(S185*G185,2)+(TRUNC(AL185,2)-(TRUNC(S185*G185,2)+TRUNC(W185*G185,2)+TRUNC(Y185*G185,2)+TRUNC(AA185*G185,2)+TRUNC(AC185*G185,2)+TRUNC(AE185*G185,2)+TRUNC(AG185*G185,2)+TRUNC(AI185*G185,2)))))/S185*G185)&lt;=ABS((AG185*G185-(TRUNC(AG185*G185,2)+(TRUNC(AL185,2)-(TRUNC(S185*G185,2)+TRUNC(W185*G185,2)+TRUNC(Y185*G185,2)+TRUNC(AA185*G185,2)+TRUNC(AC185*G185,2)+TRUNC(AE185*G185,2)+TRUNC(AG185*G185,2)+TRUNC(AI185*G185,2)))))/AG185*G185),TRUE),IF(AND(AI185*G185&lt;&gt;0,(TRUNC(AI185*G185,2)+(TRUNC(AL185,2)-(TRUNC(S185*G185,2)+TRUNC(W185*G185,2)+TRUNC(Y185*G185,2)+TRUNC(AA185*G185,2)+TRUNC(AC185*G185,2)+TRUNC(AE185*G185,2)+TRUNC(AG185*G185,2)+TRUNC(AI185*G185,2))))&gt;=0),ABS((S185*G185-(TRUNC(S185*G185,2)+(TRUNC(AL185,2)-(TRUNC(S185*G185,2)+TRUNC(W185*G185,2)+TRUNC(Y185*G185,2)+TRUNC(AA185*G185,2)+TRUNC(AC185*G185,2)+TRUNC(AE185*G185,2)+TRUNC(AG185*G185,2)+TRUNC(AI185*G185,2)))))/S185*G185)&lt;=ABS((AI185*G185-(TRUNC(AI185*G185,2)+(TRUNC(AL185,2)-(TRUNC(S185*G185,2)+TRUNC(W185*G185,2)+TRUNC(Y185*G185,2)+TRUNC(AA185*G185,2)+TRUNC(AC185*G185,2)+TRUNC(AE185*G185,2)+TRUNC(AG185*G185,2)+TRUNC(AI185*G185,2)))))/AI185*G185),TRUE)),TRUNC(S185*G185,2)+(TRUNC(AL185,2)-(TRUNC(S185*G185,2)+TRUNC(W185*G185,2)+TRUNC(Y185*G185,2)+TRUNC(AA185*G185,2)+TRUNC(AC185*G185,2)+TRUNC(AE185*G185,2)+TRUNC(AG185*G185,2)+TRUNC(AI185*G185,2))),TRUNC(S185*G185,2)))))</f>
        <v>29630.29</v>
      </c>
      <c r="U185" s="363">
        <f t="shared" ref="U185:V189" si="169">TRUNC(AE185 + Y185 + W185 + AI185 + AC185 + AA185 + AG185, 2)</f>
        <v>9.2200000000000006</v>
      </c>
      <c r="V185" s="363">
        <f t="shared" si="169"/>
        <v>6978.06</v>
      </c>
      <c r="W185" s="363">
        <f>IF(J185*(1+R185)=0,0,IF((TRUNC(AK185,2)-(TRUNC(H185*(1+R185),2)+TRUNC(J185*(1+R185),2)+TRUNC(K185*(1+R185),2)+TRUNC(L185*(1+R185),2)+TRUNC(M185*(1+R185),2)+TRUNC(N185*(1+R185),2)+TRUNC(O185*(1+R185),2)+TRUNC(P185*(1+R185),2)))=0,TRUNC(J185*(1+R185),2),IF((TRUNC(TRUNC(J185*(1+R185),2),2)+(TRUNC(AK185,2)-(TRUNC(H185*(1+R185),2)+TRUNC(J185*(1+R185),2)+TRUNC(K185*(1+R185),2)+TRUNC(L185*(1+R185),2)+TRUNC(M185*(1+R185),2)+TRUNC(N185*(1+R185),2)+TRUNC(O185*(1+R185),2)+TRUNC(P185*(1+R185),2))))&lt;=0,TRUNC(J185*(1+R185),2),IF(AND(IF(AND(H185*(1+R185)&lt;&gt;0,(TRUNC(H185*(1+R185),2)+(TRUNC(AK185,2)-(TRUNC(H185*(1+R185),2)+TRUNC(J185*(1+R185),2)+TRUNC(K185*(1+R185),2)+TRUNC(L185*(1+R185),2)+TRUNC(M185*(1+R185),2)+TRUNC(N185*(1+R185),2)+TRUNC(O185*(1+R185),2)+TRUNC(P185*(1+R185),2))))&gt;=0),ABS((J185*(1+R185)-(TRUNC(J185*(1+R185),2)+(TRUNC(AK185,2)-(TRUNC(H185*(1+R185),2)+TRUNC(J185*(1+R185),2)+TRUNC(K185*(1+R185),2)+TRUNC(L185*(1+R185),2)+TRUNC(M185*(1+R185),2)+TRUNC(N185*(1+R185),2)+TRUNC(O185*(1+R185),2)+TRUNC(P185*(1+R185),2)))))/J185*(1+R185))&lt;ABS((H185*(1+R185)-(TRUNC(H185*(1+R185),2)+(TRUNC(AK185,2)-(TRUNC(H185*(1+R185),2)+TRUNC(J185*(1+R185),2)+TRUNC(K185*(1+R185),2)+TRUNC(L185*(1+R185),2)+TRUNC(M185*(1+R185),2)+TRUNC(N185*(1+R185),2)+TRUNC(O185*(1+R185),2)+TRUNC(P185*(1+R185),2)))))/H185*(1+R185)),TRUE),IF(AND(J185*(1+R185)&lt;&gt;0,(TRUNC(J185*(1+R185),2)+(TRUNC(AK185,2)-(TRUNC(H185*(1+R185),2)+TRUNC(J185*(1+R185),2)+TRUNC(K185*(1+R185),2)+TRUNC(L185*(1+R185),2)+TRUNC(M185*(1+R185),2)+TRUNC(N185*(1+R185),2)+TRUNC(O185*(1+R185),2)+TRUNC(P185*(1+R185),2))))&gt;=0),ABS((J185*(1+R185)-(TRUNC(J185*(1+R185),2)+(TRUNC(AK185,2)-(TRUNC(H185*(1+R185),2)+TRUNC(J185*(1+R185),2)+TRUNC(K185*(1+R185),2)+TRUNC(L185*(1+R185),2)+TRUNC(M185*(1+R185),2)+TRUNC(N185*(1+R185),2)+TRUNC(O185*(1+R185),2)+TRUNC(P185*(1+R185),2)))))/J185*(1+R185))&lt;=ABS((J185*(1+R185)-(TRUNC(J185*(1+R185),2)+(TRUNC(AK185,2)-(TRUNC(H185*(1+R185),2)+TRUNC(J185*(1+R185),2)+TRUNC(K185*(1+R185),2)+TRUNC(L185*(1+R185),2)+TRUNC(M185*(1+R185),2)+TRUNC(N185*(1+R185),2)+TRUNC(O185*(1+R185),2)+TRUNC(P185*(1+R185),2)))))/J185*(1+R185)),TRUE),IF(AND(K185*(1+R185)&lt;&gt;0,(TRUNC(K185*(1+R185),2)+(TRUNC(AK185,2)-(TRUNC(H185*(1+R185),2)+TRUNC(J185*(1+R185),2)+TRUNC(K185*(1+R185),2)+TRUNC(L185*(1+R185),2)+TRUNC(M185*(1+R185),2)+TRUNC(N185*(1+R185),2)+TRUNC(O185*(1+R185),2)+TRUNC(P185*(1+R185),2))))&gt;=0),ABS((J185*(1+R185)-(TRUNC(J185*(1+R185),2)+(TRUNC(AK185,2)-(TRUNC(H185*(1+R185),2)+TRUNC(J185*(1+R185),2)+TRUNC(K185*(1+R185),2)+TRUNC(L185*(1+R185),2)+TRUNC(M185*(1+R185),2)+TRUNC(N185*(1+R185),2)+TRUNC(O185*(1+R185),2)+TRUNC(P185*(1+R185),2)))))/J185*(1+R185))&lt;=ABS((K185*(1+R185)-(TRUNC(K185*(1+R185),2)+(TRUNC(AK185,2)-(TRUNC(H185*(1+R185),2)+TRUNC(J185*(1+R185),2)+TRUNC(K185*(1+R185),2)+TRUNC(L185*(1+R185),2)+TRUNC(M185*(1+R185),2)+TRUNC(N185*(1+R185),2)+TRUNC(O185*(1+R185),2)+TRUNC(P185*(1+R185),2)))))/K185*(1+R185)),TRUE),IF(AND(L185*(1+R185)&lt;&gt;0,(TRUNC(L185*(1+R185),2)+(TRUNC(AK185,2)-(TRUNC(H185*(1+R185),2)+TRUNC(J185*(1+R185),2)+TRUNC(K185*(1+R185),2)+TRUNC(L185*(1+R185),2)+TRUNC(M185*(1+R185),2)+TRUNC(N185*(1+R185),2)+TRUNC(O185*(1+R185),2)+TRUNC(P185*(1+R185),2))))&gt;=0),ABS((J185*(1+R185)-(TRUNC(J185*(1+R185),2)+(TRUNC(AK185,2)-(TRUNC(H185*(1+R185),2)+TRUNC(J185*(1+R185),2)+TRUNC(K185*(1+R185),2)+TRUNC(L185*(1+R185),2)+TRUNC(M185*(1+R185),2)+TRUNC(N185*(1+R185),2)+TRUNC(O185*(1+R185),2)+TRUNC(P185*(1+R185),2)))))/J185*(1+R185))&lt;=ABS((L185*(1+R185)-(TRUNC(L185*(1+R185),2)+(TRUNC(AK185,2)-(TRUNC(H185*(1+R185),2)+TRUNC(J185*(1+R185),2)+TRUNC(K185*(1+R185),2)+TRUNC(L185*(1+R185),2)+TRUNC(M185*(1+R185),2)+TRUNC(N185*(1+R185),2)+TRUNC(O185*(1+R185),2)+TRUNC(P185*(1+R185),2)))))/L185*(1+R185)),TRUE),IF(AND(M185*(1+R185)&lt;&gt;0,(TRUNC(M185*(1+R185),2)+(TRUNC(AK185,2)-(TRUNC(H185*(1+R185),2)+TRUNC(J185*(1+R185),2)+TRUNC(K185*(1+R185),2)+TRUNC(L185*(1+R185),2)+TRUNC(M185*(1+R185),2)+TRUNC(N185*(1+R185),2)+TRUNC(O185*(1+R185),2)+TRUNC(P185*(1+R185),2))))&gt;=0),ABS((J185*(1+R185)-(TRUNC(J185*(1+R185),2)+(TRUNC(AK185,2)-(TRUNC(H185*(1+R185),2)+TRUNC(J185*(1+R185),2)+TRUNC(K185*(1+R185),2)+TRUNC(L185*(1+R185),2)+TRUNC(M185*(1+R185),2)+TRUNC(N185*(1+R185),2)+TRUNC(O185*(1+R185),2)+TRUNC(P185*(1+R185),2)))))/J185*(1+R185))&lt;=ABS((M185*(1+R185)-(TRUNC(M185*(1+R185),2)+(TRUNC(AK185,2)-(TRUNC(H185*(1+R185),2)+TRUNC(J185*(1+R185),2)+TRUNC(K185*(1+R185),2)+TRUNC(L185*(1+R185),2)+TRUNC(M185*(1+R185),2)+TRUNC(N185*(1+R185),2)+TRUNC(O185*(1+R185),2)+TRUNC(P185*(1+R185),2)))))/M185*(1+R185)),TRUE),IF(AND(N185*(1+R185)&lt;&gt;0,(TRUNC(N185*(1+R185),2)+(TRUNC(AK185,2)-(TRUNC(H185*(1+R185),2)+TRUNC(J185*(1+R185),2)+TRUNC(K185*(1+R185),2)+TRUNC(L185*(1+R185),2)+TRUNC(M185*(1+R185),2)+TRUNC(N185*(1+R185),2)+TRUNC(O185*(1+R185),2)+TRUNC(P185*(1+R185),2))))&gt;=0),ABS((J185*(1+R185)-(TRUNC(J185*(1+R185),2)+(TRUNC(AK185,2)-(TRUNC(H185*(1+R185),2)+TRUNC(J185*(1+R185),2)+TRUNC(K185*(1+R185),2)+TRUNC(L185*(1+R185),2)+TRUNC(M185*(1+R185),2)+TRUNC(N185*(1+R185),2)+TRUNC(O185*(1+R185),2)+TRUNC(P185*(1+R185),2)))))/J185*(1+R185))&lt;=ABS((N185*(1+R185)-(TRUNC(N185*(1+R185),2)+(TRUNC(AK185,2)-(TRUNC(H185*(1+R185),2)+TRUNC(J185*(1+R185),2)+TRUNC(K185*(1+R185),2)+TRUNC(L185*(1+R185),2)+TRUNC(M185*(1+R185),2)+TRUNC(N185*(1+R185),2)+TRUNC(O185*(1+R185),2)+TRUNC(P185*(1+R185),2)))))/N185*(1+R185)),TRUE),IF(AND(O185*(1+R185)&lt;&gt;0,(TRUNC(O185*(1+R185),2)+(TRUNC(AK185,2)-(TRUNC(H185*(1+R185),2)+TRUNC(J185*(1+R185),2)+TRUNC(K185*(1+R185),2)+TRUNC(L185*(1+R185),2)+TRUNC(M185*(1+R185),2)+TRUNC(N185*(1+R185),2)+TRUNC(O185*(1+R185),2)+TRUNC(P185*(1+R185),2))))&gt;=0),ABS((J185*(1+R185)-(TRUNC(J185*(1+R185),2)+(TRUNC(AK185,2)-(TRUNC(H185*(1+R185),2)+TRUNC(J185*(1+R185),2)+TRUNC(K185*(1+R185),2)+TRUNC(L185*(1+R185),2)+TRUNC(M185*(1+R185),2)+TRUNC(N185*(1+R185),2)+TRUNC(O185*(1+R185),2)+TRUNC(P185*(1+R185),2)))))/J185*(1+R185))&lt;=ABS((O185*(1+R185)-(TRUNC(O185*(1+R185),2)+(TRUNC(AK185,2)-(TRUNC(H185*(1+R185),2)+TRUNC(J185*(1+R185),2)+TRUNC(K185*(1+R185),2)+TRUNC(L185*(1+R185),2)+TRUNC(M185*(1+R185),2)+TRUNC(N185*(1+R185),2)+TRUNC(O185*(1+R185),2)+TRUNC(P185*(1+R185),2)))))/O185*(1+R185)),TRUE),IF(AND(P185*(1+R185)&lt;&gt;0,(TRUNC(P185*(1+R185),2)+(TRUNC(AK185,2)-(TRUNC(H185*(1+R185),2)+TRUNC(J185*(1+R185),2)+TRUNC(K185*(1+R185),2)+TRUNC(L185*(1+R185),2)+TRUNC(M185*(1+R185),2)+TRUNC(N185*(1+R185),2)+TRUNC(O185*(1+R185),2)+TRUNC(P185*(1+R185),2))))&gt;=0),ABS((J185*(1+R185)-(TRUNC(J185*(1+R185),2)+(TRUNC(AK185,2)-(TRUNC(H185*(1+R185),2)+TRUNC(J185*(1+R185),2)+TRUNC(K185*(1+R185),2)+TRUNC(L185*(1+R185),2)+TRUNC(M185*(1+R185),2)+TRUNC(N185*(1+R185),2)+TRUNC(O185*(1+R185),2)+TRUNC(P185*(1+R185),2)))))/J185*(1+R185))&lt;=ABS((P185*(1+R185)-(TRUNC(P185*(1+R185),2)+(TRUNC(AK185,2)-(TRUNC(H185*(1+R185),2)+TRUNC(J185*(1+R185),2)+TRUNC(K185*(1+R185),2)+TRUNC(L185*(1+R185),2)+TRUNC(M185*(1+R185),2)+TRUNC(N185*(1+R185),2)+TRUNC(O185*(1+R185),2)+TRUNC(P185*(1+R185),2)))))/P185*(1+R185)),TRUE)),TRUNC(J185*(1+R185),2)+(TRUNC(AK185,2)-(TRUNC(H185*(1+R185),2)+TRUNC(J185*(1+R185),2)+TRUNC(K185*(1+R185),2)+TRUNC(L185*(1+R185),2)+TRUNC(M185*(1+R185),2)+TRUNC(N185*(1+R185),2)+TRUNC(O185*(1+R185),2)+TRUNC(P185*(1+R185),2))),TRUNC(J185*(1+R185),2)))))</f>
        <v>9.2200000000000006</v>
      </c>
      <c r="X185" s="363">
        <f>IF(W185*G185=0,0,IF((TRUNC(AL185,2)-(TRUNC(S185*G185,2)+TRUNC(W185*G185,2)+TRUNC(Y185*G185,2)+TRUNC(AA185*G185,2)+TRUNC(AC185*G185,2)+TRUNC(AE185*G185,2)+TRUNC(AG185*G185,2)+TRUNC(AI185*G185,2)))=0,TRUNC(W185*G185,2),IF((TRUNC(TRUNC(W185*G185,2),2)+(TRUNC(AL185,2)-(TRUNC(S185*G185,2)+TRUNC(W185*G185,2)+TRUNC(Y185*G185,2)+TRUNC(AA185*G185,2)+TRUNC(AC185*G185,2)+TRUNC(AE185*G185,2)+TRUNC(AG185*G185,2)+TRUNC(AI185*G185,2))))&lt;=0,TRUNC(W185*G185,2),IF(AND(IF(AND(S185*G185&lt;&gt;0,(TRUNC(S185*G185,2)+(TRUNC(AL185,2)-(TRUNC(S185*G185,2)+TRUNC(W185*G185,2)+TRUNC(Y185*G185,2)+TRUNC(AA185*G185,2)+TRUNC(AC185*G185,2)+TRUNC(AE185*G185,2)+TRUNC(AG185*G185,2)+TRUNC(AI185*G185,2))))&gt;=0),ABS((W185*G185-(TRUNC(W185*G185,2)+(TRUNC(AL185,2)-(TRUNC(S185*G185,2)+TRUNC(W185*G185,2)+TRUNC(Y185*G185,2)+TRUNC(AA185*G185,2)+TRUNC(AC185*G185,2)+TRUNC(AE185*G185,2)+TRUNC(AG185*G185,2)+TRUNC(AI185*G185,2)))))/W185*G185)&lt;ABS((S185*G185-(TRUNC(S185*G185,2)+(TRUNC(AL185,2)-(TRUNC(S185*G185,2)+TRUNC(W185*G185,2)+TRUNC(Y185*G185,2)+TRUNC(AA185*G185,2)+TRUNC(AC185*G185,2)+TRUNC(AE185*G185,2)+TRUNC(AG185*G185,2)+TRUNC(AI185*G185,2)))))/S185*G185),TRUE),IF(AND(W185*G185&lt;&gt;0,(TRUNC(W185*G185,2)+(TRUNC(AL185,2)-(TRUNC(S185*G185,2)+TRUNC(W185*G185,2)+TRUNC(Y185*G185,2)+TRUNC(AA185*G185,2)+TRUNC(AC185*G185,2)+TRUNC(AE185*G185,2)+TRUNC(AG185*G185,2)+TRUNC(AI185*G185,2))))&gt;=0),ABS((W185*G185-(TRUNC(W185*G185,2)+(TRUNC(AL185,2)-(TRUNC(S185*G185,2)+TRUNC(W185*G185,2)+TRUNC(Y185*G185,2)+TRUNC(AA185*G185,2)+TRUNC(AC185*G185,2)+TRUNC(AE185*G185,2)+TRUNC(AG185*G185,2)+TRUNC(AI185*G185,2)))))/W185*G185)&lt;=ABS((W185*G185-(TRUNC(W185*G185,2)+(TRUNC(AL185,2)-(TRUNC(S185*G185,2)+TRUNC(W185*G185,2)+TRUNC(Y185*G185,2)+TRUNC(AA185*G185,2)+TRUNC(AC185*G185,2)+TRUNC(AE185*G185,2)+TRUNC(AG185*G185,2)+TRUNC(AI185*G185,2)))))/W185*G185),TRUE),IF(AND(Y185*G185&lt;&gt;0,(TRUNC(Y185*G185,2)+(TRUNC(AL185,2)-(TRUNC(S185*G185,2)+TRUNC(W185*G185,2)+TRUNC(Y185*G185,2)+TRUNC(AA185*G185,2)+TRUNC(AC185*G185,2)+TRUNC(AE185*G185,2)+TRUNC(AG185*G185,2)+TRUNC(AI185*G185,2))))&gt;=0),ABS((W185*G185-(TRUNC(W185*G185,2)+(TRUNC(AL185,2)-(TRUNC(S185*G185,2)+TRUNC(W185*G185,2)+TRUNC(Y185*G185,2)+TRUNC(AA185*G185,2)+TRUNC(AC185*G185,2)+TRUNC(AE185*G185,2)+TRUNC(AG185*G185,2)+TRUNC(AI185*G185,2)))))/W185*G185)&lt;=ABS((Y185*G185-(TRUNC(Y185*G185,2)+(TRUNC(AL185,2)-(TRUNC(S185*G185,2)+TRUNC(W185*G185,2)+TRUNC(Y185*G185,2)+TRUNC(AA185*G185,2)+TRUNC(AC185*G185,2)+TRUNC(AE185*G185,2)+TRUNC(AG185*G185,2)+TRUNC(AI185*G185,2)))))/Y185*G185),TRUE),IF(AND(AA185*G185&lt;&gt;0,(TRUNC(AA185*G185,2)+(TRUNC(AL185,2)-(TRUNC(S185*G185,2)+TRUNC(W185*G185,2)+TRUNC(Y185*G185,2)+TRUNC(AA185*G185,2)+TRUNC(AC185*G185,2)+TRUNC(AE185*G185,2)+TRUNC(AG185*G185,2)+TRUNC(AI185*G185,2))))&gt;=0),ABS((W185*G185-(TRUNC(W185*G185,2)+(TRUNC(AL185,2)-(TRUNC(S185*G185,2)+TRUNC(W185*G185,2)+TRUNC(Y185*G185,2)+TRUNC(AA185*G185,2)+TRUNC(AC185*G185,2)+TRUNC(AE185*G185,2)+TRUNC(AG185*G185,2)+TRUNC(AI185*G185,2)))))/W185*G185)&lt;=ABS((AA185*G185-(TRUNC(AA185*G185,2)+(TRUNC(AL185,2)-(TRUNC(S185*G185,2)+TRUNC(W185*G185,2)+TRUNC(Y185*G185,2)+TRUNC(AA185*G185,2)+TRUNC(AC185*G185,2)+TRUNC(AE185*G185,2)+TRUNC(AG185*G185,2)+TRUNC(AI185*G185,2)))))/AA185*G185),TRUE),IF(AND(AC185*G185&lt;&gt;0,(TRUNC(AC185*G185,2)+(TRUNC(AL185,2)-(TRUNC(S185*G185,2)+TRUNC(W185*G185,2)+TRUNC(Y185*G185,2)+TRUNC(AA185*G185,2)+TRUNC(AC185*G185,2)+TRUNC(AE185*G185,2)+TRUNC(AG185*G185,2)+TRUNC(AI185*G185,2))))&gt;=0),ABS((W185*G185-(TRUNC(W185*G185,2)+(TRUNC(AL185,2)-(TRUNC(S185*G185,2)+TRUNC(W185*G185,2)+TRUNC(Y185*G185,2)+TRUNC(AA185*G185,2)+TRUNC(AC185*G185,2)+TRUNC(AE185*G185,2)+TRUNC(AG185*G185,2)+TRUNC(AI185*G185,2)))))/W185*G185)&lt;=ABS((AC185*G185-(TRUNC(AC185*G185,2)+(TRUNC(AL185,2)-(TRUNC(S185*G185,2)+TRUNC(W185*G185,2)+TRUNC(Y185*G185,2)+TRUNC(AA185*G185,2)+TRUNC(AC185*G185,2)+TRUNC(AE185*G185,2)+TRUNC(AG185*G185,2)+TRUNC(AI185*G185,2)))))/AC185*G185),TRUE),IF(AND(AE185*G185&lt;&gt;0,(TRUNC(AE185*G185,2)+(TRUNC(AL185,2)-(TRUNC(S185*G185,2)+TRUNC(W185*G185,2)+TRUNC(Y185*G185,2)+TRUNC(AA185*G185,2)+TRUNC(AC185*G185,2)+TRUNC(AE185*G185,2)+TRUNC(AG185*G185,2)+TRUNC(AI185*G185,2))))&gt;=0),ABS((W185*G185-(TRUNC(W185*G185,2)+(TRUNC(AL185,2)-(TRUNC(S185*G185,2)+TRUNC(W185*G185,2)+TRUNC(Y185*G185,2)+TRUNC(AA185*G185,2)+TRUNC(AC185*G185,2)+TRUNC(AE185*G185,2)+TRUNC(AG185*G185,2)+TRUNC(AI185*G185,2)))))/W185*G185)&lt;=ABS((AE185*G185-(TRUNC(AE185*G185,2)+(TRUNC(AL185,2)-(TRUNC(S185*G185,2)+TRUNC(W185*G185,2)+TRUNC(Y185*G185,2)+TRUNC(AA185*G185,2)+TRUNC(AC185*G185,2)+TRUNC(AE185*G185,2)+TRUNC(AG185*G185,2)+TRUNC(AI185*G185,2)))))/AE185*G185),TRUE),IF(AND(AG185*G185&lt;&gt;0,(TRUNC(AG185*G185,2)+(TRUNC(AL185,2)-(TRUNC(S185*G185,2)+TRUNC(W185*G185,2)+TRUNC(Y185*G185,2)+TRUNC(AA185*G185,2)+TRUNC(AC185*G185,2)+TRUNC(AE185*G185,2)+TRUNC(AG185*G185,2)+TRUNC(AI185*G185,2))))&gt;=0),ABS((W185*G185-(TRUNC(W185*G185,2)+(TRUNC(AL185,2)-(TRUNC(S185*G185,2)+TRUNC(W185*G185,2)+TRUNC(Y185*G185,2)+TRUNC(AA185*G185,2)+TRUNC(AC185*G185,2)+TRUNC(AE185*G185,2)+TRUNC(AG185*G185,2)+TRUNC(AI185*G185,2)))))/W185*G185)&lt;=ABS((AG185*G185-(TRUNC(AG185*G185,2)+(TRUNC(AL185,2)-(TRUNC(S185*G185,2)+TRUNC(W185*G185,2)+TRUNC(Y185*G185,2)+TRUNC(AA185*G185,2)+TRUNC(AC185*G185,2)+TRUNC(AE185*G185,2)+TRUNC(AG185*G185,2)+TRUNC(AI185*G185,2)))))/AG185*G185),TRUE),IF(AND(AI185*G185&lt;&gt;0,(TRUNC(AI185*G185,2)+(TRUNC(AL185,2)-(TRUNC(S185*G185,2)+TRUNC(W185*G185,2)+TRUNC(Y185*G185,2)+TRUNC(AA185*G185,2)+TRUNC(AC185*G185,2)+TRUNC(AE185*G185,2)+TRUNC(AG185*G185,2)+TRUNC(AI185*G185,2))))&gt;=0),ABS((W185*G185-(TRUNC(W185*G185,2)+(TRUNC(AL185,2)-(TRUNC(S185*G185,2)+TRUNC(W185*G185,2)+TRUNC(Y185*G185,2)+TRUNC(AA185*G185,2)+TRUNC(AC185*G185,2)+TRUNC(AE185*G185,2)+TRUNC(AG185*G185,2)+TRUNC(AI185*G185,2)))))/W185*G185)&lt;=ABS((AI185*G185-(TRUNC(AI185*G185,2)+(TRUNC(AL185,2)-(TRUNC(S185*G185,2)+TRUNC(W185*G185,2)+TRUNC(Y185*G185,2)+TRUNC(AA185*G185,2)+TRUNC(AC185*G185,2)+TRUNC(AE185*G185,2)+TRUNC(AG185*G185,2)+TRUNC(AI185*G185,2)))))/AI185*G185),TRUE)),TRUNC(W185*G185,2)+(TRUNC(AL185,2)-(TRUNC(S185*G185,2)+TRUNC(W185*G185,2)+TRUNC(Y185*G185,2)+TRUNC(AA185*G185,2)+TRUNC(AC185*G185,2)+TRUNC(AE185*G185,2)+TRUNC(AG185*G185,2)+TRUNC(AI185*G185,2))),TRUNC(W185*G185,2)))))</f>
        <v>6978.06</v>
      </c>
      <c r="Y185" s="363">
        <f>IF(K185*(1+R185)=0,0,IF((TRUNC(AK185,2)-(TRUNC(H185*(1+R185),2)+TRUNC(J185*(1+R185),2)+TRUNC(K185*(1+R185),2)+TRUNC(L185*(1+R185),2)+TRUNC(M185*(1+R185),2)+TRUNC(N185*(1+R185),2)+TRUNC(O185*(1+R185),2)+TRUNC(P185*(1+R185),2)))=0,TRUNC(K185*(1+R185),2),IF((TRUNC(TRUNC(K185*(1+R185),2),2)+(TRUNC(AK185,2)-(TRUNC(H185*(1+R185),2)+TRUNC(J185*(1+R185),2)+TRUNC(K185*(1+R185),2)+TRUNC(L185*(1+R185),2)+TRUNC(M185*(1+R185),2)+TRUNC(N185*(1+R185),2)+TRUNC(O185*(1+R185),2)+TRUNC(P185*(1+R185),2))))&lt;=0,TRUNC(K185*(1+R185),2),IF(AND(IF(AND(H185*(1+R185)&lt;&gt;0,(TRUNC(H185*(1+R185),2)+(TRUNC(AK185,2)-(TRUNC(H185*(1+R185),2)+TRUNC(J185*(1+R185),2)+TRUNC(K185*(1+R185),2)+TRUNC(L185*(1+R185),2)+TRUNC(M185*(1+R185),2)+TRUNC(N185*(1+R185),2)+TRUNC(O185*(1+R185),2)+TRUNC(P185*(1+R185),2))))&gt;=0),ABS((K185*(1+R185)-(TRUNC(K185*(1+R185),2)+(TRUNC(AK185,2)-(TRUNC(H185*(1+R185),2)+TRUNC(J185*(1+R185),2)+TRUNC(K185*(1+R185),2)+TRUNC(L185*(1+R185),2)+TRUNC(M185*(1+R185),2)+TRUNC(N185*(1+R185),2)+TRUNC(O185*(1+R185),2)+TRUNC(P185*(1+R185),2)))))/K185*(1+R185))&lt;ABS((H185*(1+R185)-(TRUNC(H185*(1+R185),2)+(TRUNC(AK185,2)-(TRUNC(H185*(1+R185),2)+TRUNC(J185*(1+R185),2)+TRUNC(K185*(1+R185),2)+TRUNC(L185*(1+R185),2)+TRUNC(M185*(1+R185),2)+TRUNC(N185*(1+R185),2)+TRUNC(O185*(1+R185),2)+TRUNC(P185*(1+R185),2)))))/H185*(1+R185)),TRUE),IF(AND(J185*(1+R185)&lt;&gt;0,(TRUNC(J185*(1+R185),2)+(TRUNC(AK185,2)-(TRUNC(H185*(1+R185),2)+TRUNC(J185*(1+R185),2)+TRUNC(K185*(1+R185),2)+TRUNC(L185*(1+R185),2)+TRUNC(M185*(1+R185),2)+TRUNC(N185*(1+R185),2)+TRUNC(O185*(1+R185),2)+TRUNC(P185*(1+R185),2))))&gt;=0),ABS((K185*(1+R185)-(TRUNC(K185*(1+R185),2)+(TRUNC(AK185,2)-(TRUNC(H185*(1+R185),2)+TRUNC(J185*(1+R185),2)+TRUNC(K185*(1+R185),2)+TRUNC(L185*(1+R185),2)+TRUNC(M185*(1+R185),2)+TRUNC(N185*(1+R185),2)+TRUNC(O185*(1+R185),2)+TRUNC(P185*(1+R185),2)))))/K185*(1+R185))&lt;ABS((J185*(1+R185)-(TRUNC(J185*(1+R185),2)+(TRUNC(AK185,2)-(TRUNC(H185*(1+R185),2)+TRUNC(J185*(1+R185),2)+TRUNC(K185*(1+R185),2)+TRUNC(L185*(1+R185),2)+TRUNC(M185*(1+R185),2)+TRUNC(N185*(1+R185),2)+TRUNC(O185*(1+R185),2)+TRUNC(P185*(1+R185),2)))))/J185*(1+R185)),TRUE),IF(AND(K185*(1+R185)&lt;&gt;0,(TRUNC(K185*(1+R185),2)+(TRUNC(AK185,2)-(TRUNC(H185*(1+R185),2)+TRUNC(J185*(1+R185),2)+TRUNC(K185*(1+R185),2)+TRUNC(L185*(1+R185),2)+TRUNC(M185*(1+R185),2)+TRUNC(N185*(1+R185),2)+TRUNC(O185*(1+R185),2)+TRUNC(P185*(1+R185),2))))&gt;=0),ABS((K185*(1+R185)-(TRUNC(K185*(1+R185),2)+(TRUNC(AK185,2)-(TRUNC(H185*(1+R185),2)+TRUNC(J185*(1+R185),2)+TRUNC(K185*(1+R185),2)+TRUNC(L185*(1+R185),2)+TRUNC(M185*(1+R185),2)+TRUNC(N185*(1+R185),2)+TRUNC(O185*(1+R185),2)+TRUNC(P185*(1+R185),2)))))/K185*(1+R185))&lt;=ABS((K185*(1+R185)-(TRUNC(K185*(1+R185),2)+(TRUNC(AK185,2)-(TRUNC(H185*(1+R185),2)+TRUNC(J185*(1+R185),2)+TRUNC(K185*(1+R185),2)+TRUNC(L185*(1+R185),2)+TRUNC(M185*(1+R185),2)+TRUNC(N185*(1+R185),2)+TRUNC(O185*(1+R185),2)+TRUNC(P185*(1+R185),2)))))/K185*(1+R185)),TRUE),IF(AND(L185*(1+R185)&lt;&gt;0,(TRUNC(L185*(1+R185),2)+(TRUNC(AK185,2)-(TRUNC(H185*(1+R185),2)+TRUNC(J185*(1+R185),2)+TRUNC(K185*(1+R185),2)+TRUNC(L185*(1+R185),2)+TRUNC(M185*(1+R185),2)+TRUNC(N185*(1+R185),2)+TRUNC(O185*(1+R185),2)+TRUNC(P185*(1+R185),2))))&gt;=0),ABS((K185*(1+R185)-(TRUNC(K185*(1+R185),2)+(TRUNC(AK185,2)-(TRUNC(H185*(1+R185),2)+TRUNC(J185*(1+R185),2)+TRUNC(K185*(1+R185),2)+TRUNC(L185*(1+R185),2)+TRUNC(M185*(1+R185),2)+TRUNC(N185*(1+R185),2)+TRUNC(O185*(1+R185),2)+TRUNC(P185*(1+R185),2)))))/K185*(1+R185))&lt;=ABS((L185*(1+R185)-(TRUNC(L185*(1+R185),2)+(TRUNC(AK185,2)-(TRUNC(H185*(1+R185),2)+TRUNC(J185*(1+R185),2)+TRUNC(K185*(1+R185),2)+TRUNC(L185*(1+R185),2)+TRUNC(M185*(1+R185),2)+TRUNC(N185*(1+R185),2)+TRUNC(O185*(1+R185),2)+TRUNC(P185*(1+R185),2)))))/L185*(1+R185)),TRUE),IF(AND(M185*(1+R185)&lt;&gt;0,(TRUNC(M185*(1+R185),2)+(TRUNC(AK185,2)-(TRUNC(H185*(1+R185),2)+TRUNC(J185*(1+R185),2)+TRUNC(K185*(1+R185),2)+TRUNC(L185*(1+R185),2)+TRUNC(M185*(1+R185),2)+TRUNC(N185*(1+R185),2)+TRUNC(O185*(1+R185),2)+TRUNC(P185*(1+R185),2))))&gt;=0),ABS((K185*(1+R185)-(TRUNC(K185*(1+R185),2)+(TRUNC(AK185,2)-(TRUNC(H185*(1+R185),2)+TRUNC(J185*(1+R185),2)+TRUNC(K185*(1+R185),2)+TRUNC(L185*(1+R185),2)+TRUNC(M185*(1+R185),2)+TRUNC(N185*(1+R185),2)+TRUNC(O185*(1+R185),2)+TRUNC(P185*(1+R185),2)))))/K185*(1+R185))&lt;=ABS((M185*(1+R185)-(TRUNC(M185*(1+R185),2)+(TRUNC(AK185,2)-(TRUNC(H185*(1+R185),2)+TRUNC(J185*(1+R185),2)+TRUNC(K185*(1+R185),2)+TRUNC(L185*(1+R185),2)+TRUNC(M185*(1+R185),2)+TRUNC(N185*(1+R185),2)+TRUNC(O185*(1+R185),2)+TRUNC(P185*(1+R185),2)))))/M185*(1+R185)),TRUE),IF(AND(N185*(1+R185)&lt;&gt;0,(TRUNC(N185*(1+R185),2)+(TRUNC(AK185,2)-(TRUNC(H185*(1+R185),2)+TRUNC(J185*(1+R185),2)+TRUNC(K185*(1+R185),2)+TRUNC(L185*(1+R185),2)+TRUNC(M185*(1+R185),2)+TRUNC(N185*(1+R185),2)+TRUNC(O185*(1+R185),2)+TRUNC(P185*(1+R185),2))))&gt;=0),ABS((K185*(1+R185)-(TRUNC(K185*(1+R185),2)+(TRUNC(AK185,2)-(TRUNC(H185*(1+R185),2)+TRUNC(J185*(1+R185),2)+TRUNC(K185*(1+R185),2)+TRUNC(L185*(1+R185),2)+TRUNC(M185*(1+R185),2)+TRUNC(N185*(1+R185),2)+TRUNC(O185*(1+R185),2)+TRUNC(P185*(1+R185),2)))))/K185*(1+R185))&lt;=ABS((N185*(1+R185)-(TRUNC(N185*(1+R185),2)+(TRUNC(AK185,2)-(TRUNC(H185*(1+R185),2)+TRUNC(J185*(1+R185),2)+TRUNC(K185*(1+R185),2)+TRUNC(L185*(1+R185),2)+TRUNC(M185*(1+R185),2)+TRUNC(N185*(1+R185),2)+TRUNC(O185*(1+R185),2)+TRUNC(P185*(1+R185),2)))))/N185*(1+R185)),TRUE),IF(AND(O185*(1+R185)&lt;&gt;0,(TRUNC(O185*(1+R185),2)+(TRUNC(AK185,2)-(TRUNC(H185*(1+R185),2)+TRUNC(J185*(1+R185),2)+TRUNC(K185*(1+R185),2)+TRUNC(L185*(1+R185),2)+TRUNC(M185*(1+R185),2)+TRUNC(N185*(1+R185),2)+TRUNC(O185*(1+R185),2)+TRUNC(P185*(1+R185),2))))&gt;=0),ABS((K185*(1+R185)-(TRUNC(K185*(1+R185),2)+(TRUNC(AK185,2)-(TRUNC(H185*(1+R185),2)+TRUNC(J185*(1+R185),2)+TRUNC(K185*(1+R185),2)+TRUNC(L185*(1+R185),2)+TRUNC(M185*(1+R185),2)+TRUNC(N185*(1+R185),2)+TRUNC(O185*(1+R185),2)+TRUNC(P185*(1+R185),2)))))/K185*(1+R185))&lt;=ABS((O185*(1+R185)-(TRUNC(O185*(1+R185),2)+(TRUNC(AK185,2)-(TRUNC(H185*(1+R185),2)+TRUNC(J185*(1+R185),2)+TRUNC(K185*(1+R185),2)+TRUNC(L185*(1+R185),2)+TRUNC(M185*(1+R185),2)+TRUNC(N185*(1+R185),2)+TRUNC(O185*(1+R185),2)+TRUNC(P185*(1+R185),2)))))/O185*(1+R185)),TRUE),IF(AND(P185*(1+R185)&lt;&gt;0,(TRUNC(P185*(1+R185),2)+(TRUNC(AK185,2)-(TRUNC(H185*(1+R185),2)+TRUNC(J185*(1+R185),2)+TRUNC(K185*(1+R185),2)+TRUNC(L185*(1+R185),2)+TRUNC(M185*(1+R185),2)+TRUNC(N185*(1+R185),2)+TRUNC(O185*(1+R185),2)+TRUNC(P185*(1+R185),2))))&gt;=0),ABS((K185*(1+R185)-(TRUNC(K185*(1+R185),2)+(TRUNC(AK185,2)-(TRUNC(H185*(1+R185),2)+TRUNC(J185*(1+R185),2)+TRUNC(K185*(1+R185),2)+TRUNC(L185*(1+R185),2)+TRUNC(M185*(1+R185),2)+TRUNC(N185*(1+R185),2)+TRUNC(O185*(1+R185),2)+TRUNC(P185*(1+R185),2)))))/K185*(1+R185))&lt;=ABS((P185*(1+R185)-(TRUNC(P185*(1+R185),2)+(TRUNC(AK185,2)-(TRUNC(H185*(1+R185),2)+TRUNC(J185*(1+R185),2)+TRUNC(K185*(1+R185),2)+TRUNC(L185*(1+R185),2)+TRUNC(M185*(1+R185),2)+TRUNC(N185*(1+R185),2)+TRUNC(O185*(1+R185),2)+TRUNC(P185*(1+R185),2)))))/P185*(1+R185)),TRUE)),TRUNC(K185*(1+R185),2)+(TRUNC(AK185,2)-(TRUNC(H185*(1+R185),2)+TRUNC(J185*(1+R185),2)+TRUNC(K185*(1+R185),2)+TRUNC(L185*(1+R185),2)+TRUNC(M185*(1+R185),2)+TRUNC(N185*(1+R185),2)+TRUNC(O185*(1+R185),2)+TRUNC(P185*(1+R185),2))),TRUNC(K185*(1+R185),2)))))</f>
        <v>0</v>
      </c>
      <c r="Z185" s="363">
        <f>IF(Y185*G185=0,0,IF((TRUNC(AL185,2)-(TRUNC(S185*G185,2)+TRUNC(W185*G185,2)+TRUNC(Y185*G185,2)+TRUNC(AA185*G185,2)+TRUNC(AC185*G185,2)+TRUNC(AE185*G185,2)+TRUNC(AG185*G185,2)+TRUNC(AI185*G185,2)))=0,TRUNC(Y185*G185,2),IF((TRUNC(TRUNC(Y185*G185,2),2)+(TRUNC(AL185,2)-(TRUNC(S185*G185,2)+TRUNC(W185*G185,2)+TRUNC(Y185*G185,2)+TRUNC(AA185*G185,2)+TRUNC(AC185*G185,2)+TRUNC(AE185*G185,2)+TRUNC(AG185*G185,2)+TRUNC(AI185*G185,2))))&lt;=0,TRUNC(Y185*G185,2),IF(AND(IF(AND(S185*G185&lt;&gt;0,(TRUNC(S185*G185,2)+(TRUNC(AL185,2)-(TRUNC(S185*G185,2)+TRUNC(W185*G185,2)+TRUNC(Y185*G185,2)+TRUNC(AA185*G185,2)+TRUNC(AC185*G185,2)+TRUNC(AE185*G185,2)+TRUNC(AG185*G185,2)+TRUNC(AI185*G185,2))))&gt;=0),ABS((Y185*G185-(TRUNC(Y185*G185,2)+(TRUNC(AL185,2)-(TRUNC(S185*G185,2)+TRUNC(W185*G185,2)+TRUNC(Y185*G185,2)+TRUNC(AA185*G185,2)+TRUNC(AC185*G185,2)+TRUNC(AE185*G185,2)+TRUNC(AG185*G185,2)+TRUNC(AI185*G185,2)))))/Y185*G185)&lt;ABS((S185*G185-(TRUNC(S185*G185,2)+(TRUNC(AL185,2)-(TRUNC(S185*G185,2)+TRUNC(W185*G185,2)+TRUNC(Y185*G185,2)+TRUNC(AA185*G185,2)+TRUNC(AC185*G185,2)+TRUNC(AE185*G185,2)+TRUNC(AG185*G185,2)+TRUNC(AI185*G185,2)))))/S185*G185),TRUE),IF(AND(W185*G185&lt;&gt;0,(TRUNC(W185*G185,2)+(TRUNC(AL185,2)-(TRUNC(S185*G185,2)+TRUNC(W185*G185,2)+TRUNC(Y185*G185,2)+TRUNC(AA185*G185,2)+TRUNC(AC185*G185,2)+TRUNC(AE185*G185,2)+TRUNC(AG185*G185,2)+TRUNC(AI185*G185,2))))&gt;=0),ABS((Y185*G185-(TRUNC(Y185*G185,2)+(TRUNC(AL185,2)-(TRUNC(S185*G185,2)+TRUNC(W185*G185,2)+TRUNC(Y185*G185,2)+TRUNC(AA185*G185,2)+TRUNC(AC185*G185,2)+TRUNC(AE185*G185,2)+TRUNC(AG185*G185,2)+TRUNC(AI185*G185,2)))))/Y185*G185)&lt;ABS((W185*G185-(TRUNC(W185*G185,2)+(TRUNC(AL185,2)-(TRUNC(S185*G185,2)+TRUNC(W185*G185,2)+TRUNC(Y185*G185,2)+TRUNC(AA185*G185,2)+TRUNC(AC185*G185,2)+TRUNC(AE185*G185,2)+TRUNC(AG185*G185,2)+TRUNC(AI185*G185,2)))))/W185*G185),TRUE),IF(AND(Y185*G185&lt;&gt;0,(TRUNC(Y185*G185,2)+(TRUNC(AL185,2)-(TRUNC(S185*G185,2)+TRUNC(W185*G185,2)+TRUNC(Y185*G185,2)+TRUNC(AA185*G185,2)+TRUNC(AC185*G185,2)+TRUNC(AE185*G185,2)+TRUNC(AG185*G185,2)+TRUNC(AI185*G185,2))))&gt;=0),ABS((Y185*G185-(TRUNC(Y185*G185,2)+(TRUNC(AL185,2)-(TRUNC(S185*G185,2)+TRUNC(W185*G185,2)+TRUNC(Y185*G185,2)+TRUNC(AA185*G185,2)+TRUNC(AC185*G185,2)+TRUNC(AE185*G185,2)+TRUNC(AG185*G185,2)+TRUNC(AI185*G185,2)))))/Y185*G185)&lt;=ABS((Y185*G185-(TRUNC(Y185*G185,2)+(TRUNC(AL185,2)-(TRUNC(S185*G185,2)+TRUNC(W185*G185,2)+TRUNC(Y185*G185,2)+TRUNC(AA185*G185,2)+TRUNC(AC185*G185,2)+TRUNC(AE185*G185,2)+TRUNC(AG185*G185,2)+TRUNC(AI185*G185,2)))))/Y185*G185),TRUE),IF(AND(AA185*G185&lt;&gt;0,(TRUNC(AA185*G185,2)+(TRUNC(AL185,2)-(TRUNC(S185*G185,2)+TRUNC(W185*G185,2)+TRUNC(Y185*G185,2)+TRUNC(AA185*G185,2)+TRUNC(AC185*G185,2)+TRUNC(AE185*G185,2)+TRUNC(AG185*G185,2)+TRUNC(AI185*G185,2))))&gt;=0),ABS((Y185*G185-(TRUNC(Y185*G185,2)+(TRUNC(AL185,2)-(TRUNC(S185*G185,2)+TRUNC(W185*G185,2)+TRUNC(Y185*G185,2)+TRUNC(AA185*G185,2)+TRUNC(AC185*G185,2)+TRUNC(AE185*G185,2)+TRUNC(AG185*G185,2)+TRUNC(AI185*G185,2)))))/Y185*G185)&lt;=ABS((AA185*G185-(TRUNC(AA185*G185,2)+(TRUNC(AL185,2)-(TRUNC(S185*G185,2)+TRUNC(W185*G185,2)+TRUNC(Y185*G185,2)+TRUNC(AA185*G185,2)+TRUNC(AC185*G185,2)+TRUNC(AE185*G185,2)+TRUNC(AG185*G185,2)+TRUNC(AI185*G185,2)))))/AA185*G185),TRUE),IF(AND(AC185*G185&lt;&gt;0,(TRUNC(AC185*G185,2)+(TRUNC(AL185,2)-(TRUNC(S185*G185,2)+TRUNC(W185*G185,2)+TRUNC(Y185*G185,2)+TRUNC(AA185*G185,2)+TRUNC(AC185*G185,2)+TRUNC(AE185*G185,2)+TRUNC(AG185*G185,2)+TRUNC(AI185*G185,2))))&gt;=0),ABS((Y185*G185-(TRUNC(Y185*G185,2)+(TRUNC(AL185,2)-(TRUNC(S185*G185,2)+TRUNC(W185*G185,2)+TRUNC(Y185*G185,2)+TRUNC(AA185*G185,2)+TRUNC(AC185*G185,2)+TRUNC(AE185*G185,2)+TRUNC(AG185*G185,2)+TRUNC(AI185*G185,2)))))/Y185*G185)&lt;=ABS((AC185*G185-(TRUNC(AC185*G185,2)+(TRUNC(AL185,2)-(TRUNC(S185*G185,2)+TRUNC(W185*G185,2)+TRUNC(Y185*G185,2)+TRUNC(AA185*G185,2)+TRUNC(AC185*G185,2)+TRUNC(AE185*G185,2)+TRUNC(AG185*G185,2)+TRUNC(AI185*G185,2)))))/AC185*G185),TRUE),IF(AND(AE185*G185&lt;&gt;0,(TRUNC(AE185*G185,2)+(TRUNC(AL185,2)-(TRUNC(S185*G185,2)+TRUNC(W185*G185,2)+TRUNC(Y185*G185,2)+TRUNC(AA185*G185,2)+TRUNC(AC185*G185,2)+TRUNC(AE185*G185,2)+TRUNC(AG185*G185,2)+TRUNC(AI185*G185,2))))&gt;=0),ABS((Y185*G185-(TRUNC(Y185*G185,2)+(TRUNC(AL185,2)-(TRUNC(S185*G185,2)+TRUNC(W185*G185,2)+TRUNC(Y185*G185,2)+TRUNC(AA185*G185,2)+TRUNC(AC185*G185,2)+TRUNC(AE185*G185,2)+TRUNC(AG185*G185,2)+TRUNC(AI185*G185,2)))))/Y185*G185)&lt;=ABS((AE185*G185-(TRUNC(AE185*G185,2)+(TRUNC(AL185,2)-(TRUNC(S185*G185,2)+TRUNC(W185*G185,2)+TRUNC(Y185*G185,2)+TRUNC(AA185*G185,2)+TRUNC(AC185*G185,2)+TRUNC(AE185*G185,2)+TRUNC(AG185*G185,2)+TRUNC(AI185*G185,2)))))/AE185*G185),TRUE),IF(AND(AG185*G185&lt;&gt;0,(TRUNC(AG185*G185,2)+(TRUNC(AL185,2)-(TRUNC(S185*G185,2)+TRUNC(W185*G185,2)+TRUNC(Y185*G185,2)+TRUNC(AA185*G185,2)+TRUNC(AC185*G185,2)+TRUNC(AE185*G185,2)+TRUNC(AG185*G185,2)+TRUNC(AI185*G185,2))))&gt;=0),ABS((Y185*G185-(TRUNC(Y185*G185,2)+(TRUNC(AL185,2)-(TRUNC(S185*G185,2)+TRUNC(W185*G185,2)+TRUNC(Y185*G185,2)+TRUNC(AA185*G185,2)+TRUNC(AC185*G185,2)+TRUNC(AE185*G185,2)+TRUNC(AG185*G185,2)+TRUNC(AI185*G185,2)))))/Y185*G185)&lt;=ABS((AG185*G185-(TRUNC(AG185*G185,2)+(TRUNC(AL185,2)-(TRUNC(S185*G185,2)+TRUNC(W185*G185,2)+TRUNC(Y185*G185,2)+TRUNC(AA185*G185,2)+TRUNC(AC185*G185,2)+TRUNC(AE185*G185,2)+TRUNC(AG185*G185,2)+TRUNC(AI185*G185,2)))))/AG185*G185),TRUE),IF(AND(AI185*G185&lt;&gt;0,(TRUNC(AI185*G185,2)+(TRUNC(AL185,2)-(TRUNC(S185*G185,2)+TRUNC(W185*G185,2)+TRUNC(Y185*G185,2)+TRUNC(AA185*G185,2)+TRUNC(AC185*G185,2)+TRUNC(AE185*G185,2)+TRUNC(AG185*G185,2)+TRUNC(AI185*G185,2))))&gt;=0),ABS((Y185*G185-(TRUNC(Y185*G185,2)+(TRUNC(AL185,2)-(TRUNC(S185*G185,2)+TRUNC(W185*G185,2)+TRUNC(Y185*G185,2)+TRUNC(AA185*G185,2)+TRUNC(AC185*G185,2)+TRUNC(AE185*G185,2)+TRUNC(AG185*G185,2)+TRUNC(AI185*G185,2)))))/Y185*G185)&lt;=ABS((AI185*G185-(TRUNC(AI185*G185,2)+(TRUNC(AL185,2)-(TRUNC(S185*G185,2)+TRUNC(W185*G185,2)+TRUNC(Y185*G185,2)+TRUNC(AA185*G185,2)+TRUNC(AC185*G185,2)+TRUNC(AE185*G185,2)+TRUNC(AG185*G185,2)+TRUNC(AI185*G185,2)))))/AI185*G185),TRUE)),TRUNC(Y185*G185,2)+(TRUNC(AL185,2)-(TRUNC(S185*G185,2)+TRUNC(W185*G185,2)+TRUNC(Y185*G185,2)+TRUNC(AA185*G185,2)+TRUNC(AC185*G185,2)+TRUNC(AE185*G185,2)+TRUNC(AG185*G185,2)+TRUNC(AI185*G185,2))),TRUNC(Y185*G185,2)))))</f>
        <v>0</v>
      </c>
      <c r="AA185" s="363">
        <f>IF(L185*(1+R185)=0,0,IF((TRUNC(AK185,2)-(TRUNC(H185*(1+R185),2)+TRUNC(J185*(1+R185),2)+TRUNC(K185*(1+R185),2)+TRUNC(L185*(1+R185),2)+TRUNC(M185*(1+R185),2)+TRUNC(N185*(1+R185),2)+TRUNC(O185*(1+R185),2)+TRUNC(P185*(1+R185),2)))=0,TRUNC(L185*(1+R185),2),IF((TRUNC(TRUNC(L185*(1+R185),2),2)+(TRUNC(AK185,2)-(TRUNC(H185*(1+R185),2)+TRUNC(J185*(1+R185),2)+TRUNC(K185*(1+R185),2)+TRUNC(L185*(1+R185),2)+TRUNC(M185*(1+R185),2)+TRUNC(N185*(1+R185),2)+TRUNC(O185*(1+R185),2)+TRUNC(P185*(1+R185),2))))&lt;=0,TRUNC(L185*(1+R185),2),IF(AND(IF(AND(H185*(1+R185)&lt;&gt;0,(TRUNC(H185*(1+R185),2)+(TRUNC(AK185,2)-(TRUNC(H185*(1+R185),2)+TRUNC(J185*(1+R185),2)+TRUNC(K185*(1+R185),2)+TRUNC(L185*(1+R185),2)+TRUNC(M185*(1+R185),2)+TRUNC(N185*(1+R185),2)+TRUNC(O185*(1+R185),2)+TRUNC(P185*(1+R185),2))))&gt;=0),ABS((L185*(1+R185)-(TRUNC(L185*(1+R185),2)+(TRUNC(AK185,2)-(TRUNC(H185*(1+R185),2)+TRUNC(J185*(1+R185),2)+TRUNC(K185*(1+R185),2)+TRUNC(L185*(1+R185),2)+TRUNC(M185*(1+R185),2)+TRUNC(N185*(1+R185),2)+TRUNC(O185*(1+R185),2)+TRUNC(P185*(1+R185),2)))))/L185*(1+R185))&lt;ABS((H185*(1+R185)-(TRUNC(H185*(1+R185),2)+(TRUNC(AK185,2)-(TRUNC(H185*(1+R185),2)+TRUNC(J185*(1+R185),2)+TRUNC(K185*(1+R185),2)+TRUNC(L185*(1+R185),2)+TRUNC(M185*(1+R185),2)+TRUNC(N185*(1+R185),2)+TRUNC(O185*(1+R185),2)+TRUNC(P185*(1+R185),2)))))/H185*(1+R185)),TRUE),IF(AND(J185*(1+R185)&lt;&gt;0,(TRUNC(J185*(1+R185),2)+(TRUNC(AK185,2)-(TRUNC(H185*(1+R185),2)+TRUNC(J185*(1+R185),2)+TRUNC(K185*(1+R185),2)+TRUNC(L185*(1+R185),2)+TRUNC(M185*(1+R185),2)+TRUNC(N185*(1+R185),2)+TRUNC(O185*(1+R185),2)+TRUNC(P185*(1+R185),2))))&gt;=0),ABS((L185*(1+R185)-(TRUNC(L185*(1+R185),2)+(TRUNC(AK185,2)-(TRUNC(H185*(1+R185),2)+TRUNC(J185*(1+R185),2)+TRUNC(K185*(1+R185),2)+TRUNC(L185*(1+R185),2)+TRUNC(M185*(1+R185),2)+TRUNC(N185*(1+R185),2)+TRUNC(O185*(1+R185),2)+TRUNC(P185*(1+R185),2)))))/L185*(1+R185))&lt;ABS((J185*(1+R185)-(TRUNC(J185*(1+R185),2)+(TRUNC(AK185,2)-(TRUNC(H185*(1+R185),2)+TRUNC(J185*(1+R185),2)+TRUNC(K185*(1+R185),2)+TRUNC(L185*(1+R185),2)+TRUNC(M185*(1+R185),2)+TRUNC(N185*(1+R185),2)+TRUNC(O185*(1+R185),2)+TRUNC(P185*(1+R185),2)))))/J185*(1+R185)),TRUE),IF(AND(K185*(1+R185)&lt;&gt;0,(TRUNC(K185*(1+R185),2)+(TRUNC(AK185,2)-(TRUNC(H185*(1+R185),2)+TRUNC(J185*(1+R185),2)+TRUNC(K185*(1+R185),2)+TRUNC(L185*(1+R185),2)+TRUNC(M185*(1+R185),2)+TRUNC(N185*(1+R185),2)+TRUNC(O185*(1+R185),2)+TRUNC(P185*(1+R185),2))))&gt;=0),ABS((L185*(1+R185)-(TRUNC(L185*(1+R185),2)+(TRUNC(AK185,2)-(TRUNC(H185*(1+R185),2)+TRUNC(J185*(1+R185),2)+TRUNC(K185*(1+R185),2)+TRUNC(L185*(1+R185),2)+TRUNC(M185*(1+R185),2)+TRUNC(N185*(1+R185),2)+TRUNC(O185*(1+R185),2)+TRUNC(P185*(1+R185),2)))))/L185*(1+R185))&lt;ABS((K185*(1+R185)-(TRUNC(K185*(1+R185),2)+(TRUNC(AK185,2)-(TRUNC(H185*(1+R185),2)+TRUNC(J185*(1+R185),2)+TRUNC(K185*(1+R185),2)+TRUNC(L185*(1+R185),2)+TRUNC(M185*(1+R185),2)+TRUNC(N185*(1+R185),2)+TRUNC(O185*(1+R185),2)+TRUNC(P185*(1+R185),2)))))/K185*(1+R185)),TRUE),IF(AND(L185*(1+R185)&lt;&gt;0,(TRUNC(L185*(1+R185),2)+(TRUNC(AK185,2)-(TRUNC(H185*(1+R185),2)+TRUNC(J185*(1+R185),2)+TRUNC(K185*(1+R185),2)+TRUNC(L185*(1+R185),2)+TRUNC(M185*(1+R185),2)+TRUNC(N185*(1+R185),2)+TRUNC(O185*(1+R185),2)+TRUNC(P185*(1+R185),2))))&gt;=0),ABS((L185*(1+R185)-(TRUNC(L185*(1+R185),2)+(TRUNC(AK185,2)-(TRUNC(H185*(1+R185),2)+TRUNC(J185*(1+R185),2)+TRUNC(K185*(1+R185),2)+TRUNC(L185*(1+R185),2)+TRUNC(M185*(1+R185),2)+TRUNC(N185*(1+R185),2)+TRUNC(O185*(1+R185),2)+TRUNC(P185*(1+R185),2)))))/L185*(1+R185))&lt;=ABS((L185*(1+R185)-(TRUNC(L185*(1+R185),2)+(TRUNC(AK185,2)-(TRUNC(H185*(1+R185),2)+TRUNC(J185*(1+R185),2)+TRUNC(K185*(1+R185),2)+TRUNC(L185*(1+R185),2)+TRUNC(M185*(1+R185),2)+TRUNC(N185*(1+R185),2)+TRUNC(O185*(1+R185),2)+TRUNC(P185*(1+R185),2)))))/L185*(1+R185)),TRUE),IF(AND(M185*(1+R185)&lt;&gt;0,(TRUNC(M185*(1+R185),2)+(TRUNC(AK185,2)-(TRUNC(H185*(1+R185),2)+TRUNC(J185*(1+R185),2)+TRUNC(K185*(1+R185),2)+TRUNC(L185*(1+R185),2)+TRUNC(M185*(1+R185),2)+TRUNC(N185*(1+R185),2)+TRUNC(O185*(1+R185),2)+TRUNC(P185*(1+R185),2))))&gt;=0),ABS((L185*(1+R185)-(TRUNC(L185*(1+R185),2)+(TRUNC(AK185,2)-(TRUNC(H185*(1+R185),2)+TRUNC(J185*(1+R185),2)+TRUNC(K185*(1+R185),2)+TRUNC(L185*(1+R185),2)+TRUNC(M185*(1+R185),2)+TRUNC(N185*(1+R185),2)+TRUNC(O185*(1+R185),2)+TRUNC(P185*(1+R185),2)))))/L185*(1+R185))&lt;=ABS((M185*(1+R185)-(TRUNC(M185*(1+R185),2)+(TRUNC(AK185,2)-(TRUNC(H185*(1+R185),2)+TRUNC(J185*(1+R185),2)+TRUNC(K185*(1+R185),2)+TRUNC(L185*(1+R185),2)+TRUNC(M185*(1+R185),2)+TRUNC(N185*(1+R185),2)+TRUNC(O185*(1+R185),2)+TRUNC(P185*(1+R185),2)))))/M185*(1+R185)),TRUE),IF(AND(N185*(1+R185)&lt;&gt;0,(TRUNC(N185*(1+R185),2)+(TRUNC(AK185,2)-(TRUNC(H185*(1+R185),2)+TRUNC(J185*(1+R185),2)+TRUNC(K185*(1+R185),2)+TRUNC(L185*(1+R185),2)+TRUNC(M185*(1+R185),2)+TRUNC(N185*(1+R185),2)+TRUNC(O185*(1+R185),2)+TRUNC(P185*(1+R185),2))))&gt;=0),ABS((L185*(1+R185)-(TRUNC(L185*(1+R185),2)+(TRUNC(AK185,2)-(TRUNC(H185*(1+R185),2)+TRUNC(J185*(1+R185),2)+TRUNC(K185*(1+R185),2)+TRUNC(L185*(1+R185),2)+TRUNC(M185*(1+R185),2)+TRUNC(N185*(1+R185),2)+TRUNC(O185*(1+R185),2)+TRUNC(P185*(1+R185),2)))))/L185*(1+R185))&lt;=ABS((N185*(1+R185)-(TRUNC(N185*(1+R185),2)+(TRUNC(AK185,2)-(TRUNC(H185*(1+R185),2)+TRUNC(J185*(1+R185),2)+TRUNC(K185*(1+R185),2)+TRUNC(L185*(1+R185),2)+TRUNC(M185*(1+R185),2)+TRUNC(N185*(1+R185),2)+TRUNC(O185*(1+R185),2)+TRUNC(P185*(1+R185),2)))))/N185*(1+R185)),TRUE),IF(AND(O185*(1+R185)&lt;&gt;0,(TRUNC(O185*(1+R185),2)+(TRUNC(AK185,2)-(TRUNC(H185*(1+R185),2)+TRUNC(J185*(1+R185),2)+TRUNC(K185*(1+R185),2)+TRUNC(L185*(1+R185),2)+TRUNC(M185*(1+R185),2)+TRUNC(N185*(1+R185),2)+TRUNC(O185*(1+R185),2)+TRUNC(P185*(1+R185),2))))&gt;=0),ABS((L185*(1+R185)-(TRUNC(L185*(1+R185),2)+(TRUNC(AK185,2)-(TRUNC(H185*(1+R185),2)+TRUNC(J185*(1+R185),2)+TRUNC(K185*(1+R185),2)+TRUNC(L185*(1+R185),2)+TRUNC(M185*(1+R185),2)+TRUNC(N185*(1+R185),2)+TRUNC(O185*(1+R185),2)+TRUNC(P185*(1+R185),2)))))/L185*(1+R185))&lt;=ABS((O185*(1+R185)-(TRUNC(O185*(1+R185),2)+(TRUNC(AK185,2)-(TRUNC(H185*(1+R185),2)+TRUNC(J185*(1+R185),2)+TRUNC(K185*(1+R185),2)+TRUNC(L185*(1+R185),2)+TRUNC(M185*(1+R185),2)+TRUNC(N185*(1+R185),2)+TRUNC(O185*(1+R185),2)+TRUNC(P185*(1+R185),2)))))/O185*(1+R185)),TRUE),IF(AND(P185*(1+R185)&lt;&gt;0,(TRUNC(P185*(1+R185),2)+(TRUNC(AK185,2)-(TRUNC(H185*(1+R185),2)+TRUNC(J185*(1+R185),2)+TRUNC(K185*(1+R185),2)+TRUNC(L185*(1+R185),2)+TRUNC(M185*(1+R185),2)+TRUNC(N185*(1+R185),2)+TRUNC(O185*(1+R185),2)+TRUNC(P185*(1+R185),2))))&gt;=0),ABS((L185*(1+R185)-(TRUNC(L185*(1+R185),2)+(TRUNC(AK185,2)-(TRUNC(H185*(1+R185),2)+TRUNC(J185*(1+R185),2)+TRUNC(K185*(1+R185),2)+TRUNC(L185*(1+R185),2)+TRUNC(M185*(1+R185),2)+TRUNC(N185*(1+R185),2)+TRUNC(O185*(1+R185),2)+TRUNC(P185*(1+R185),2)))))/L185*(1+R185))&lt;=ABS((P185*(1+R185)-(TRUNC(P185*(1+R185),2)+(TRUNC(AK185,2)-(TRUNC(H185*(1+R185),2)+TRUNC(J185*(1+R185),2)+TRUNC(K185*(1+R185),2)+TRUNC(L185*(1+R185),2)+TRUNC(M185*(1+R185),2)+TRUNC(N185*(1+R185),2)+TRUNC(O185*(1+R185),2)+TRUNC(P185*(1+R185),2)))))/P185*(1+R185)),TRUE)),TRUNC(L185*(1+R185),2)+(TRUNC(AK185,2)-(TRUNC(H185*(1+R185),2)+TRUNC(J185*(1+R185),2)+TRUNC(K185*(1+R185),2)+TRUNC(L185*(1+R185),2)+TRUNC(M185*(1+R185),2)+TRUNC(N185*(1+R185),2)+TRUNC(O185*(1+R185),2)+TRUNC(P185*(1+R185),2))),TRUNC(L185*(1+R185),2)))))</f>
        <v>0</v>
      </c>
      <c r="AB185" s="363">
        <f>IF(AA185*G185=0,0,IF((TRUNC(AL185,2)-(TRUNC(S185*G185,2)+TRUNC(W185*G185,2)+TRUNC(Y185*G185,2)+TRUNC(AA185*G185,2)+TRUNC(AC185*G185,2)+TRUNC(AE185*G185,2)+TRUNC(AG185*G185,2)+TRUNC(AI185*G185,2)))=0,TRUNC(AA185*G185,2),IF((TRUNC(TRUNC(AA185*G185,2),2)+(TRUNC(AL185,2)-(TRUNC(S185*G185,2)+TRUNC(W185*G185,2)+TRUNC(Y185*G185,2)+TRUNC(AA185*G185,2)+TRUNC(AC185*G185,2)+TRUNC(AE185*G185,2)+TRUNC(AG185*G185,2)+TRUNC(AI185*G185,2))))&lt;=0,TRUNC(AA185*G185,2),IF(AND(IF(AND(S185*G185&lt;&gt;0,(TRUNC(S185*G185,2)+(TRUNC(AL185,2)-(TRUNC(S185*G185,2)+TRUNC(W185*G185,2)+TRUNC(Y185*G185,2)+TRUNC(AA185*G185,2)+TRUNC(AC185*G185,2)+TRUNC(AE185*G185,2)+TRUNC(AG185*G185,2)+TRUNC(AI185*G185,2))))&gt;=0),ABS((AA185*G185-(TRUNC(AA185*G185,2)+(TRUNC(AL185,2)-(TRUNC(S185*G185,2)+TRUNC(W185*G185,2)+TRUNC(Y185*G185,2)+TRUNC(AA185*G185,2)+TRUNC(AC185*G185,2)+TRUNC(AE185*G185,2)+TRUNC(AG185*G185,2)+TRUNC(AI185*G185,2)))))/AA185*G185)&lt;ABS((S185*G185-(TRUNC(S185*G185,2)+(TRUNC(AL185,2)-(TRUNC(S185*G185,2)+TRUNC(W185*G185,2)+TRUNC(Y185*G185,2)+TRUNC(AA185*G185,2)+TRUNC(AC185*G185,2)+TRUNC(AE185*G185,2)+TRUNC(AG185*G185,2)+TRUNC(AI185*G185,2)))))/S185*G185),TRUE),IF(AND(W185*G185&lt;&gt;0,(TRUNC(W185*G185,2)+(TRUNC(AL185,2)-(TRUNC(S185*G185,2)+TRUNC(W185*G185,2)+TRUNC(Y185*G185,2)+TRUNC(AA185*G185,2)+TRUNC(AC185*G185,2)+TRUNC(AE185*G185,2)+TRUNC(AG185*G185,2)+TRUNC(AI185*G185,2))))&gt;=0),ABS((AA185*G185-(TRUNC(AA185*G185,2)+(TRUNC(AL185,2)-(TRUNC(S185*G185,2)+TRUNC(W185*G185,2)+TRUNC(Y185*G185,2)+TRUNC(AA185*G185,2)+TRUNC(AC185*G185,2)+TRUNC(AE185*G185,2)+TRUNC(AG185*G185,2)+TRUNC(AI185*G185,2)))))/AA185*G185)&lt;ABS((W185*G185-(TRUNC(W185*G185,2)+(TRUNC(AL185,2)-(TRUNC(S185*G185,2)+TRUNC(W185*G185,2)+TRUNC(Y185*G185,2)+TRUNC(AA185*G185,2)+TRUNC(AC185*G185,2)+TRUNC(AE185*G185,2)+TRUNC(AG185*G185,2)+TRUNC(AI185*G185,2)))))/W185*G185),TRUE),IF(AND(Y185*G185&lt;&gt;0,(TRUNC(Y185*G185,2)+(TRUNC(AL185,2)-(TRUNC(S185*G185,2)+TRUNC(W185*G185,2)+TRUNC(Y185*G185,2)+TRUNC(AA185*G185,2)+TRUNC(AC185*G185,2)+TRUNC(AE185*G185,2)+TRUNC(AG185*G185,2)+TRUNC(AI185*G185,2))))&gt;=0),ABS((AA185*G185-(TRUNC(AA185*G185,2)+(TRUNC(AL185,2)-(TRUNC(S185*G185,2)+TRUNC(W185*G185,2)+TRUNC(Y185*G185,2)+TRUNC(AA185*G185,2)+TRUNC(AC185*G185,2)+TRUNC(AE185*G185,2)+TRUNC(AG185*G185,2)+TRUNC(AI185*G185,2)))))/AA185*G185)&lt;ABS((Y185*G185-(TRUNC(Y185*G185,2)+(TRUNC(AL185,2)-(TRUNC(S185*G185,2)+TRUNC(W185*G185,2)+TRUNC(Y185*G185,2)+TRUNC(AA185*G185,2)+TRUNC(AC185*G185,2)+TRUNC(AE185*G185,2)+TRUNC(AG185*G185,2)+TRUNC(AI185*G185,2)))))/Y185*G185),TRUE),IF(AND(AA185*G185&lt;&gt;0,(TRUNC(AA185*G185,2)+(TRUNC(AL185,2)-(TRUNC(S185*G185,2)+TRUNC(W185*G185,2)+TRUNC(Y185*G185,2)+TRUNC(AA185*G185,2)+TRUNC(AC185*G185,2)+TRUNC(AE185*G185,2)+TRUNC(AG185*G185,2)+TRUNC(AI185*G185,2))))&gt;=0),ABS((AA185*G185-(TRUNC(AA185*G185,2)+(TRUNC(AL185,2)-(TRUNC(S185*G185,2)+TRUNC(W185*G185,2)+TRUNC(Y185*G185,2)+TRUNC(AA185*G185,2)+TRUNC(AC185*G185,2)+TRUNC(AE185*G185,2)+TRUNC(AG185*G185,2)+TRUNC(AI185*G185,2)))))/AA185*G185)&lt;=ABS((AA185*G185-(TRUNC(AA185*G185,2)+(TRUNC(AL185,2)-(TRUNC(S185*G185,2)+TRUNC(W185*G185,2)+TRUNC(Y185*G185,2)+TRUNC(AA185*G185,2)+TRUNC(AC185*G185,2)+TRUNC(AE185*G185,2)+TRUNC(AG185*G185,2)+TRUNC(AI185*G185,2)))))/AA185*G185),TRUE),IF(AND(AC185*G185&lt;&gt;0,(TRUNC(AC185*G185,2)+(TRUNC(AL185,2)-(TRUNC(S185*G185,2)+TRUNC(W185*G185,2)+TRUNC(Y185*G185,2)+TRUNC(AA185*G185,2)+TRUNC(AC185*G185,2)+TRUNC(AE185*G185,2)+TRUNC(AG185*G185,2)+TRUNC(AI185*G185,2))))&gt;=0),ABS((AA185*G185-(TRUNC(AA185*G185,2)+(TRUNC(AL185,2)-(TRUNC(S185*G185,2)+TRUNC(W185*G185,2)+TRUNC(Y185*G185,2)+TRUNC(AA185*G185,2)+TRUNC(AC185*G185,2)+TRUNC(AE185*G185,2)+TRUNC(AG185*G185,2)+TRUNC(AI185*G185,2)))))/AA185*G185)&lt;=ABS((AC185*G185-(TRUNC(AC185*G185,2)+(TRUNC(AL185,2)-(TRUNC(S185*G185,2)+TRUNC(W185*G185,2)+TRUNC(Y185*G185,2)+TRUNC(AA185*G185,2)+TRUNC(AC185*G185,2)+TRUNC(AE185*G185,2)+TRUNC(AG185*G185,2)+TRUNC(AI185*G185,2)))))/AC185*G185),TRUE),IF(AND(AE185*G185&lt;&gt;0,(TRUNC(AE185*G185,2)+(TRUNC(AL185,2)-(TRUNC(S185*G185,2)+TRUNC(W185*G185,2)+TRUNC(Y185*G185,2)+TRUNC(AA185*G185,2)+TRUNC(AC185*G185,2)+TRUNC(AE185*G185,2)+TRUNC(AG185*G185,2)+TRUNC(AI185*G185,2))))&gt;=0),ABS((AA185*G185-(TRUNC(AA185*G185,2)+(TRUNC(AL185,2)-(TRUNC(S185*G185,2)+TRUNC(W185*G185,2)+TRUNC(Y185*G185,2)+TRUNC(AA185*G185,2)+TRUNC(AC185*G185,2)+TRUNC(AE185*G185,2)+TRUNC(AG185*G185,2)+TRUNC(AI185*G185,2)))))/AA185*G185)&lt;=ABS((AE185*G185-(TRUNC(AE185*G185,2)+(TRUNC(AL185,2)-(TRUNC(S185*G185,2)+TRUNC(W185*G185,2)+TRUNC(Y185*G185,2)+TRUNC(AA185*G185,2)+TRUNC(AC185*G185,2)+TRUNC(AE185*G185,2)+TRUNC(AG185*G185,2)+TRUNC(AI185*G185,2)))))/AE185*G185),TRUE),IF(AND(AG185*G185&lt;&gt;0,(TRUNC(AG185*G185,2)+(TRUNC(AL185,2)-(TRUNC(S185*G185,2)+TRUNC(W185*G185,2)+TRUNC(Y185*G185,2)+TRUNC(AA185*G185,2)+TRUNC(AC185*G185,2)+TRUNC(AE185*G185,2)+TRUNC(AG185*G185,2)+TRUNC(AI185*G185,2))))&gt;=0),ABS((AA185*G185-(TRUNC(AA185*G185,2)+(TRUNC(AL185,2)-(TRUNC(S185*G185,2)+TRUNC(W185*G185,2)+TRUNC(Y185*G185,2)+TRUNC(AA185*G185,2)+TRUNC(AC185*G185,2)+TRUNC(AE185*G185,2)+TRUNC(AG185*G185,2)+TRUNC(AI185*G185,2)))))/AA185*G185)&lt;=ABS((AG185*G185-(TRUNC(AG185*G185,2)+(TRUNC(AL185,2)-(TRUNC(S185*G185,2)+TRUNC(W185*G185,2)+TRUNC(Y185*G185,2)+TRUNC(AA185*G185,2)+TRUNC(AC185*G185,2)+TRUNC(AE185*G185,2)+TRUNC(AG185*G185,2)+TRUNC(AI185*G185,2)))))/AG185*G185),TRUE),IF(AND(AI185*G185&lt;&gt;0,(TRUNC(AI185*G185,2)+(TRUNC(AL185,2)-(TRUNC(S185*G185,2)+TRUNC(W185*G185,2)+TRUNC(Y185*G185,2)+TRUNC(AA185*G185,2)+TRUNC(AC185*G185,2)+TRUNC(AE185*G185,2)+TRUNC(AG185*G185,2)+TRUNC(AI185*G185,2))))&gt;=0),ABS((AA185*G185-(TRUNC(AA185*G185,2)+(TRUNC(AL185,2)-(TRUNC(S185*G185,2)+TRUNC(W185*G185,2)+TRUNC(Y185*G185,2)+TRUNC(AA185*G185,2)+TRUNC(AC185*G185,2)+TRUNC(AE185*G185,2)+TRUNC(AG185*G185,2)+TRUNC(AI185*G185,2)))))/AA185*G185)&lt;=ABS((AI185*G185-(TRUNC(AI185*G185,2)+(TRUNC(AL185,2)-(TRUNC(S185*G185,2)+TRUNC(W185*G185,2)+TRUNC(Y185*G185,2)+TRUNC(AA185*G185,2)+TRUNC(AC185*G185,2)+TRUNC(AE185*G185,2)+TRUNC(AG185*G185,2)+TRUNC(AI185*G185,2)))))/AI185*G185),TRUE)),TRUNC(AA185*G185,2)+(TRUNC(AL185,2)-(TRUNC(S185*G185,2)+TRUNC(W185*G185,2)+TRUNC(Y185*G185,2)+TRUNC(AA185*G185,2)+TRUNC(AC185*G185,2)+TRUNC(AE185*G185,2)+TRUNC(AG185*G185,2)+TRUNC(AI185*G185,2))),TRUNC(AA185*G185,2)))))</f>
        <v>0</v>
      </c>
      <c r="AC185" s="363">
        <f>IF(M185*(1+R185)=0,0,IF((TRUNC(AK185,2)-(TRUNC(H185*(1+R185),2)+TRUNC(J185*(1+R185),2)+TRUNC(K185*(1+R185),2)+TRUNC(L185*(1+R185),2)+TRUNC(M185*(1+R185),2)+TRUNC(N185*(1+R185),2)+TRUNC(O185*(1+R185),2)+TRUNC(P185*(1+R185),2)))=0,TRUNC(M185*(1+R185),2),IF((TRUNC(TRUNC(M185*(1+R185),2),2)+(TRUNC(AK185,2)-(TRUNC(H185*(1+R185),2)+TRUNC(J185*(1+R185),2)+TRUNC(K185*(1+R185),2)+TRUNC(L185*(1+R185),2)+TRUNC(M185*(1+R185),2)+TRUNC(N185*(1+R185),2)+TRUNC(O185*(1+R185),2)+TRUNC(P185*(1+R185),2))))&lt;=0,TRUNC(M185*(1+R185),2),IF(AND(IF(AND(H185*(1+R185)&lt;&gt;0,(TRUNC(H185*(1+R185),2)+(TRUNC(AK185,2)-(TRUNC(H185*(1+R185),2)+TRUNC(J185*(1+R185),2)+TRUNC(K185*(1+R185),2)+TRUNC(L185*(1+R185),2)+TRUNC(M185*(1+R185),2)+TRUNC(N185*(1+R185),2)+TRUNC(O185*(1+R185),2)+TRUNC(P185*(1+R185),2))))&gt;=0),ABS((M185*(1+R185)-(TRUNC(M185*(1+R185),2)+(TRUNC(AK185,2)-(TRUNC(H185*(1+R185),2)+TRUNC(J185*(1+R185),2)+TRUNC(K185*(1+R185),2)+TRUNC(L185*(1+R185),2)+TRUNC(M185*(1+R185),2)+TRUNC(N185*(1+R185),2)+TRUNC(O185*(1+R185),2)+TRUNC(P185*(1+R185),2)))))/M185*(1+R185))&lt;ABS((H185*(1+R185)-(TRUNC(H185*(1+R185),2)+(TRUNC(AK185,2)-(TRUNC(H185*(1+R185),2)+TRUNC(J185*(1+R185),2)+TRUNC(K185*(1+R185),2)+TRUNC(L185*(1+R185),2)+TRUNC(M185*(1+R185),2)+TRUNC(N185*(1+R185),2)+TRUNC(O185*(1+R185),2)+TRUNC(P185*(1+R185),2)))))/H185*(1+R185)),TRUE),IF(AND(J185*(1+R185)&lt;&gt;0,(TRUNC(J185*(1+R185),2)+(TRUNC(AK185,2)-(TRUNC(H185*(1+R185),2)+TRUNC(J185*(1+R185),2)+TRUNC(K185*(1+R185),2)+TRUNC(L185*(1+R185),2)+TRUNC(M185*(1+R185),2)+TRUNC(N185*(1+R185),2)+TRUNC(O185*(1+R185),2)+TRUNC(P185*(1+R185),2))))&gt;=0),ABS((M185*(1+R185)-(TRUNC(M185*(1+R185),2)+(TRUNC(AK185,2)-(TRUNC(H185*(1+R185),2)+TRUNC(J185*(1+R185),2)+TRUNC(K185*(1+R185),2)+TRUNC(L185*(1+R185),2)+TRUNC(M185*(1+R185),2)+TRUNC(N185*(1+R185),2)+TRUNC(O185*(1+R185),2)+TRUNC(P185*(1+R185),2)))))/M185*(1+R185))&lt;ABS((J185*(1+R185)-(TRUNC(J185*(1+R185),2)+(TRUNC(AK185,2)-(TRUNC(H185*(1+R185),2)+TRUNC(J185*(1+R185),2)+TRUNC(K185*(1+R185),2)+TRUNC(L185*(1+R185),2)+TRUNC(M185*(1+R185),2)+TRUNC(N185*(1+R185),2)+TRUNC(O185*(1+R185),2)+TRUNC(P185*(1+R185),2)))))/J185*(1+R185)),TRUE),IF(AND(K185*(1+R185)&lt;&gt;0,(TRUNC(K185*(1+R185),2)+(TRUNC(AK185,2)-(TRUNC(H185*(1+R185),2)+TRUNC(J185*(1+R185),2)+TRUNC(K185*(1+R185),2)+TRUNC(L185*(1+R185),2)+TRUNC(M185*(1+R185),2)+TRUNC(N185*(1+R185),2)+TRUNC(O185*(1+R185),2)+TRUNC(P185*(1+R185),2))))&gt;=0),ABS((M185*(1+R185)-(TRUNC(M185*(1+R185),2)+(TRUNC(AK185,2)-(TRUNC(H185*(1+R185),2)+TRUNC(J185*(1+R185),2)+TRUNC(K185*(1+R185),2)+TRUNC(L185*(1+R185),2)+TRUNC(M185*(1+R185),2)+TRUNC(N185*(1+R185),2)+TRUNC(O185*(1+R185),2)+TRUNC(P185*(1+R185),2)))))/M185*(1+R185))&lt;ABS((K185*(1+R185)-(TRUNC(K185*(1+R185),2)+(TRUNC(AK185,2)-(TRUNC(H185*(1+R185),2)+TRUNC(J185*(1+R185),2)+TRUNC(K185*(1+R185),2)+TRUNC(L185*(1+R185),2)+TRUNC(M185*(1+R185),2)+TRUNC(N185*(1+R185),2)+TRUNC(O185*(1+R185),2)+TRUNC(P185*(1+R185),2)))))/K185*(1+R185)),TRUE),IF(AND(L185*(1+R185)&lt;&gt;0,(TRUNC(L185*(1+R185),2)+(TRUNC(AK185,2)-(TRUNC(H185*(1+R185),2)+TRUNC(J185*(1+R185),2)+TRUNC(K185*(1+R185),2)+TRUNC(L185*(1+R185),2)+TRUNC(M185*(1+R185),2)+TRUNC(N185*(1+R185),2)+TRUNC(O185*(1+R185),2)+TRUNC(P185*(1+R185),2))))&gt;=0),ABS((M185*(1+R185)-(TRUNC(M185*(1+R185),2)+(TRUNC(AK185,2)-(TRUNC(H185*(1+R185),2)+TRUNC(J185*(1+R185),2)+TRUNC(K185*(1+R185),2)+TRUNC(L185*(1+R185),2)+TRUNC(M185*(1+R185),2)+TRUNC(N185*(1+R185),2)+TRUNC(O185*(1+R185),2)+TRUNC(P185*(1+R185),2)))))/M185*(1+R185))&lt;ABS((L185*(1+R185)-(TRUNC(L185*(1+R185),2)+(TRUNC(AK185,2)-(TRUNC(H185*(1+R185),2)+TRUNC(J185*(1+R185),2)+TRUNC(K185*(1+R185),2)+TRUNC(L185*(1+R185),2)+TRUNC(M185*(1+R185),2)+TRUNC(N185*(1+R185),2)+TRUNC(O185*(1+R185),2)+TRUNC(P185*(1+R185),2)))))/L185*(1+R185)),TRUE),IF(AND(M185*(1+R185)&lt;&gt;0,(TRUNC(M185*(1+R185),2)+(TRUNC(AK185,2)-(TRUNC(H185*(1+R185),2)+TRUNC(J185*(1+R185),2)+TRUNC(K185*(1+R185),2)+TRUNC(L185*(1+R185),2)+TRUNC(M185*(1+R185),2)+TRUNC(N185*(1+R185),2)+TRUNC(O185*(1+R185),2)+TRUNC(P185*(1+R185),2))))&gt;=0),ABS((M185*(1+R185)-(TRUNC(M185*(1+R185),2)+(TRUNC(AK185,2)-(TRUNC(H185*(1+R185),2)+TRUNC(J185*(1+R185),2)+TRUNC(K185*(1+R185),2)+TRUNC(L185*(1+R185),2)+TRUNC(M185*(1+R185),2)+TRUNC(N185*(1+R185),2)+TRUNC(O185*(1+R185),2)+TRUNC(P185*(1+R185),2)))))/M185*(1+R185))&lt;=ABS((M185*(1+R185)-(TRUNC(M185*(1+R185),2)+(TRUNC(AK185,2)-(TRUNC(H185*(1+R185),2)+TRUNC(J185*(1+R185),2)+TRUNC(K185*(1+R185),2)+TRUNC(L185*(1+R185),2)+TRUNC(M185*(1+R185),2)+TRUNC(N185*(1+R185),2)+TRUNC(O185*(1+R185),2)+TRUNC(P185*(1+R185),2)))))/M185*(1+R185)),TRUE),IF(AND(N185*(1+R185)&lt;&gt;0,(TRUNC(N185*(1+R185),2)+(TRUNC(AK185,2)-(TRUNC(H185*(1+R185),2)+TRUNC(J185*(1+R185),2)+TRUNC(K185*(1+R185),2)+TRUNC(L185*(1+R185),2)+TRUNC(M185*(1+R185),2)+TRUNC(N185*(1+R185),2)+TRUNC(O185*(1+R185),2)+TRUNC(P185*(1+R185),2))))&gt;=0),ABS((M185*(1+R185)-(TRUNC(M185*(1+R185),2)+(TRUNC(AK185,2)-(TRUNC(H185*(1+R185),2)+TRUNC(J185*(1+R185),2)+TRUNC(K185*(1+R185),2)+TRUNC(L185*(1+R185),2)+TRUNC(M185*(1+R185),2)+TRUNC(N185*(1+R185),2)+TRUNC(O185*(1+R185),2)+TRUNC(P185*(1+R185),2)))))/M185*(1+R185))&lt;=ABS((N185*(1+R185)-(TRUNC(N185*(1+R185),2)+(TRUNC(AK185,2)-(TRUNC(H185*(1+R185),2)+TRUNC(J185*(1+R185),2)+TRUNC(K185*(1+R185),2)+TRUNC(L185*(1+R185),2)+TRUNC(M185*(1+R185),2)+TRUNC(N185*(1+R185),2)+TRUNC(O185*(1+R185),2)+TRUNC(P185*(1+R185),2)))))/N185*(1+R185)),TRUE),IF(AND(O185*(1+R185)&lt;&gt;0,(TRUNC(O185*(1+R185),2)+(TRUNC(AK185,2)-(TRUNC(H185*(1+R185),2)+TRUNC(J185*(1+R185),2)+TRUNC(K185*(1+R185),2)+TRUNC(L185*(1+R185),2)+TRUNC(M185*(1+R185),2)+TRUNC(N185*(1+R185),2)+TRUNC(O185*(1+R185),2)+TRUNC(P185*(1+R185),2))))&gt;=0),ABS((M185*(1+R185)-(TRUNC(M185*(1+R185),2)+(TRUNC(AK185,2)-(TRUNC(H185*(1+R185),2)+TRUNC(J185*(1+R185),2)+TRUNC(K185*(1+R185),2)+TRUNC(L185*(1+R185),2)+TRUNC(M185*(1+R185),2)+TRUNC(N185*(1+R185),2)+TRUNC(O185*(1+R185),2)+TRUNC(P185*(1+R185),2)))))/M185*(1+R185))&lt;=ABS((O185*(1+R185)-(TRUNC(O185*(1+R185),2)+(TRUNC(AK185,2)-(TRUNC(H185*(1+R185),2)+TRUNC(J185*(1+R185),2)+TRUNC(K185*(1+R185),2)+TRUNC(L185*(1+R185),2)+TRUNC(M185*(1+R185),2)+TRUNC(N185*(1+R185),2)+TRUNC(O185*(1+R185),2)+TRUNC(P185*(1+R185),2)))))/O185*(1+R185)),TRUE),IF(AND(P185*(1+R185)&lt;&gt;0,(TRUNC(P185*(1+R185),2)+(TRUNC(AK185,2)-(TRUNC(H185*(1+R185),2)+TRUNC(J185*(1+R185),2)+TRUNC(K185*(1+R185),2)+TRUNC(L185*(1+R185),2)+TRUNC(M185*(1+R185),2)+TRUNC(N185*(1+R185),2)+TRUNC(O185*(1+R185),2)+TRUNC(P185*(1+R185),2))))&gt;=0),ABS((M185*(1+R185)-(TRUNC(M185*(1+R185),2)+(TRUNC(AK185,2)-(TRUNC(H185*(1+R185),2)+TRUNC(J185*(1+R185),2)+TRUNC(K185*(1+R185),2)+TRUNC(L185*(1+R185),2)+TRUNC(M185*(1+R185),2)+TRUNC(N185*(1+R185),2)+TRUNC(O185*(1+R185),2)+TRUNC(P185*(1+R185),2)))))/M185*(1+R185))&lt;=ABS((P185*(1+R185)-(TRUNC(P185*(1+R185),2)+(TRUNC(AK185,2)-(TRUNC(H185*(1+R185),2)+TRUNC(J185*(1+R185),2)+TRUNC(K185*(1+R185),2)+TRUNC(L185*(1+R185),2)+TRUNC(M185*(1+R185),2)+TRUNC(N185*(1+R185),2)+TRUNC(O185*(1+R185),2)+TRUNC(P185*(1+R185),2)))))/P185*(1+R185)),TRUE)),TRUNC(M185*(1+R185),2)+(TRUNC(AK185,2)-(TRUNC(H185*(1+R185),2)+TRUNC(J185*(1+R185),2)+TRUNC(K185*(1+R185),2)+TRUNC(L185*(1+R185),2)+TRUNC(M185*(1+R185),2)+TRUNC(N185*(1+R185),2)+TRUNC(O185*(1+R185),2)+TRUNC(P185*(1+R185),2))),TRUNC(M185*(1+R185),2)))))</f>
        <v>0</v>
      </c>
      <c r="AD185" s="363">
        <f>IF(AC185*G185=0,0,IF((TRUNC(AL185,2)-(TRUNC(S185*G185,2)+TRUNC(W185*G185,2)+TRUNC(Y185*G185,2)+TRUNC(AA185*G185,2)+TRUNC(AC185*G185,2)+TRUNC(AE185*G185,2)+TRUNC(AG185*G185,2)+TRUNC(AI185*G185,2)))=0,TRUNC(AC185*G185,2),IF((TRUNC(TRUNC(AC185*G185,2),2)+(TRUNC(AL185,2)-(TRUNC(S185*G185,2)+TRUNC(W185*G185,2)+TRUNC(Y185*G185,2)+TRUNC(AA185*G185,2)+TRUNC(AC185*G185,2)+TRUNC(AE185*G185,2)+TRUNC(AG185*G185,2)+TRUNC(AI185*G185,2))))&lt;=0,TRUNC(AC185*G185,2),IF(AND(IF(AND(S185*G185&lt;&gt;0,(TRUNC(S185*G185,2)+(TRUNC(AL185,2)-(TRUNC(S185*G185,2)+TRUNC(W185*G185,2)+TRUNC(Y185*G185,2)+TRUNC(AA185*G185,2)+TRUNC(AC185*G185,2)+TRUNC(AE185*G185,2)+TRUNC(AG185*G185,2)+TRUNC(AI185*G185,2))))&gt;=0),ABS((AC185*G185-(TRUNC(AC185*G185,2)+(TRUNC(AL185,2)-(TRUNC(S185*G185,2)+TRUNC(W185*G185,2)+TRUNC(Y185*G185,2)+TRUNC(AA185*G185,2)+TRUNC(AC185*G185,2)+TRUNC(AE185*G185,2)+TRUNC(AG185*G185,2)+TRUNC(AI185*G185,2)))))/AC185*G185)&lt;ABS((S185*G185-(TRUNC(S185*G185,2)+(TRUNC(AL185,2)-(TRUNC(S185*G185,2)+TRUNC(W185*G185,2)+TRUNC(Y185*G185,2)+TRUNC(AA185*G185,2)+TRUNC(AC185*G185,2)+TRUNC(AE185*G185,2)+TRUNC(AG185*G185,2)+TRUNC(AI185*G185,2)))))/S185*G185),TRUE),IF(AND(W185*G185&lt;&gt;0,(TRUNC(W185*G185,2)+(TRUNC(AL185,2)-(TRUNC(S185*G185,2)+TRUNC(W185*G185,2)+TRUNC(Y185*G185,2)+TRUNC(AA185*G185,2)+TRUNC(AC185*G185,2)+TRUNC(AE185*G185,2)+TRUNC(AG185*G185,2)+TRUNC(AI185*G185,2))))&gt;=0),ABS((AC185*G185-(TRUNC(AC185*G185,2)+(TRUNC(AL185,2)-(TRUNC(S185*G185,2)+TRUNC(W185*G185,2)+TRUNC(Y185*G185,2)+TRUNC(AA185*G185,2)+TRUNC(AC185*G185,2)+TRUNC(AE185*G185,2)+TRUNC(AG185*G185,2)+TRUNC(AI185*G185,2)))))/AC185*G185)&lt;ABS((W185*G185-(TRUNC(W185*G185,2)+(TRUNC(AL185,2)-(TRUNC(S185*G185,2)+TRUNC(W185*G185,2)+TRUNC(Y185*G185,2)+TRUNC(AA185*G185,2)+TRUNC(AC185*G185,2)+TRUNC(AE185*G185,2)+TRUNC(AG185*G185,2)+TRUNC(AI185*G185,2)))))/W185*G185),TRUE),IF(AND(Y185*G185&lt;&gt;0,(TRUNC(Y185*G185,2)+(TRUNC(AL185,2)-(TRUNC(S185*G185,2)+TRUNC(W185*G185,2)+TRUNC(Y185*G185,2)+TRUNC(AA185*G185,2)+TRUNC(AC185*G185,2)+TRUNC(AE185*G185,2)+TRUNC(AG185*G185,2)+TRUNC(AI185*G185,2))))&gt;=0),ABS((AC185*G185-(TRUNC(AC185*G185,2)+(TRUNC(AL185,2)-(TRUNC(S185*G185,2)+TRUNC(W185*G185,2)+TRUNC(Y185*G185,2)+TRUNC(AA185*G185,2)+TRUNC(AC185*G185,2)+TRUNC(AE185*G185,2)+TRUNC(AG185*G185,2)+TRUNC(AI185*G185,2)))))/AC185*G185)&lt;ABS((Y185*G185-(TRUNC(Y185*G185,2)+(TRUNC(AL185,2)-(TRUNC(S185*G185,2)+TRUNC(W185*G185,2)+TRUNC(Y185*G185,2)+TRUNC(AA185*G185,2)+TRUNC(AC185*G185,2)+TRUNC(AE185*G185,2)+TRUNC(AG185*G185,2)+TRUNC(AI185*G185,2)))))/Y185*G185),TRUE),IF(AND(AA185*G185&lt;&gt;0,(TRUNC(AA185*G185,2)+(TRUNC(AL185,2)-(TRUNC(S185*G185,2)+TRUNC(W185*G185,2)+TRUNC(Y185*G185,2)+TRUNC(AA185*G185,2)+TRUNC(AC185*G185,2)+TRUNC(AE185*G185,2)+TRUNC(AG185*G185,2)+TRUNC(AI185*G185,2))))&gt;=0),ABS((AC185*G185-(TRUNC(AC185*G185,2)+(TRUNC(AL185,2)-(TRUNC(S185*G185,2)+TRUNC(W185*G185,2)+TRUNC(Y185*G185,2)+TRUNC(AA185*G185,2)+TRUNC(AC185*G185,2)+TRUNC(AE185*G185,2)+TRUNC(AG185*G185,2)+TRUNC(AI185*G185,2)))))/AC185*G185)&lt;ABS((AA185*G185-(TRUNC(AA185*G185,2)+(TRUNC(AL185,2)-(TRUNC(S185*G185,2)+TRUNC(W185*G185,2)+TRUNC(Y185*G185,2)+TRUNC(AA185*G185,2)+TRUNC(AC185*G185,2)+TRUNC(AE185*G185,2)+TRUNC(AG185*G185,2)+TRUNC(AI185*G185,2)))))/AA185*G185),TRUE),IF(AND(AC185*G185&lt;&gt;0,(TRUNC(AC185*G185,2)+(TRUNC(AL185,2)-(TRUNC(S185*G185,2)+TRUNC(W185*G185,2)+TRUNC(Y185*G185,2)+TRUNC(AA185*G185,2)+TRUNC(AC185*G185,2)+TRUNC(AE185*G185,2)+TRUNC(AG185*G185,2)+TRUNC(AI185*G185,2))))&gt;=0),ABS((AC185*G185-(TRUNC(AC185*G185,2)+(TRUNC(AL185,2)-(TRUNC(S185*G185,2)+TRUNC(W185*G185,2)+TRUNC(Y185*G185,2)+TRUNC(AA185*G185,2)+TRUNC(AC185*G185,2)+TRUNC(AE185*G185,2)+TRUNC(AG185*G185,2)+TRUNC(AI185*G185,2)))))/AC185*G185)&lt;=ABS((AC185*G185-(TRUNC(AC185*G185,2)+(TRUNC(AL185,2)-(TRUNC(S185*G185,2)+TRUNC(W185*G185,2)+TRUNC(Y185*G185,2)+TRUNC(AA185*G185,2)+TRUNC(AC185*G185,2)+TRUNC(AE185*G185,2)+TRUNC(AG185*G185,2)+TRUNC(AI185*G185,2)))))/AC185*G185),TRUE),IF(AND(AE185*G185&lt;&gt;0,(TRUNC(AE185*G185,2)+(TRUNC(AL185,2)-(TRUNC(S185*G185,2)+TRUNC(W185*G185,2)+TRUNC(Y185*G185,2)+TRUNC(AA185*G185,2)+TRUNC(AC185*G185,2)+TRUNC(AE185*G185,2)+TRUNC(AG185*G185,2)+TRUNC(AI185*G185,2))))&gt;=0),ABS((AC185*G185-(TRUNC(AC185*G185,2)+(TRUNC(AL185,2)-(TRUNC(S185*G185,2)+TRUNC(W185*G185,2)+TRUNC(Y185*G185,2)+TRUNC(AA185*G185,2)+TRUNC(AC185*G185,2)+TRUNC(AE185*G185,2)+TRUNC(AG185*G185,2)+TRUNC(AI185*G185,2)))))/AC185*G185)&lt;=ABS((AE185*G185-(TRUNC(AE185*G185,2)+(TRUNC(AL185,2)-(TRUNC(S185*G185,2)+TRUNC(W185*G185,2)+TRUNC(Y185*G185,2)+TRUNC(AA185*G185,2)+TRUNC(AC185*G185,2)+TRUNC(AE185*G185,2)+TRUNC(AG185*G185,2)+TRUNC(AI185*G185,2)))))/AE185*G185),TRUE),IF(AND(AG185*G185&lt;&gt;0,(TRUNC(AG185*G185,2)+(TRUNC(AL185,2)-(TRUNC(S185*G185,2)+TRUNC(W185*G185,2)+TRUNC(Y185*G185,2)+TRUNC(AA185*G185,2)+TRUNC(AC185*G185,2)+TRUNC(AE185*G185,2)+TRUNC(AG185*G185,2)+TRUNC(AI185*G185,2))))&gt;=0),ABS((AC185*G185-(TRUNC(AC185*G185,2)+(TRUNC(AL185,2)-(TRUNC(S185*G185,2)+TRUNC(W185*G185,2)+TRUNC(Y185*G185,2)+TRUNC(AA185*G185,2)+TRUNC(AC185*G185,2)+TRUNC(AE185*G185,2)+TRUNC(AG185*G185,2)+TRUNC(AI185*G185,2)))))/AC185*G185)&lt;=ABS((AG185*G185-(TRUNC(AG185*G185,2)+(TRUNC(AL185,2)-(TRUNC(S185*G185,2)+TRUNC(W185*G185,2)+TRUNC(Y185*G185,2)+TRUNC(AA185*G185,2)+TRUNC(AC185*G185,2)+TRUNC(AE185*G185,2)+TRUNC(AG185*G185,2)+TRUNC(AI185*G185,2)))))/AG185*G185),TRUE),IF(AND(AI185*G185&lt;&gt;0,(TRUNC(AI185*G185,2)+(TRUNC(AL185,2)-(TRUNC(S185*G185,2)+TRUNC(W185*G185,2)+TRUNC(Y185*G185,2)+TRUNC(AA185*G185,2)+TRUNC(AC185*G185,2)+TRUNC(AE185*G185,2)+TRUNC(AG185*G185,2)+TRUNC(AI185*G185,2))))&gt;=0),ABS((AC185*G185-(TRUNC(AC185*G185,2)+(TRUNC(AL185,2)-(TRUNC(S185*G185,2)+TRUNC(W185*G185,2)+TRUNC(Y185*G185,2)+TRUNC(AA185*G185,2)+TRUNC(AC185*G185,2)+TRUNC(AE185*G185,2)+TRUNC(AG185*G185,2)+TRUNC(AI185*G185,2)))))/AC185*G185)&lt;=ABS((AI185*G185-(TRUNC(AI185*G185,2)+(TRUNC(AL185,2)-(TRUNC(S185*G185,2)+TRUNC(W185*G185,2)+TRUNC(Y185*G185,2)+TRUNC(AA185*G185,2)+TRUNC(AC185*G185,2)+TRUNC(AE185*G185,2)+TRUNC(AG185*G185,2)+TRUNC(AI185*G185,2)))))/AI185*G185),TRUE)),TRUNC(AC185*G185,2)+(TRUNC(AL185,2)-(TRUNC(S185*G185,2)+TRUNC(W185*G185,2)+TRUNC(Y185*G185,2)+TRUNC(AA185*G185,2)+TRUNC(AC185*G185,2)+TRUNC(AE185*G185,2)+TRUNC(AG185*G185,2)+TRUNC(AI185*G185,2))),TRUNC(AC185*G185,2)))))</f>
        <v>0</v>
      </c>
      <c r="AE185" s="363">
        <f>IF(N185*(1+R185)=0,0,IF((TRUNC(AK185,2)-(TRUNC(H185*(1+R185),2)+TRUNC(J185*(1+R185),2)+TRUNC(K185*(1+R185),2)+TRUNC(L185*(1+R185),2)+TRUNC(M185*(1+R185),2)+TRUNC(N185*(1+R185),2)+TRUNC(O185*(1+R185),2)+TRUNC(P185*(1+R185),2)))=0,TRUNC(N185*(1+R185),2),IF((TRUNC(TRUNC(N185*(1+R185),2),2)+(TRUNC(AK185,2)-(TRUNC(H185*(1+R185),2)+TRUNC(J185*(1+R185),2)+TRUNC(K185*(1+R185),2)+TRUNC(L185*(1+R185),2)+TRUNC(M185*(1+R185),2)+TRUNC(N185*(1+R185),2)+TRUNC(O185*(1+R185),2)+TRUNC(P185*(1+R185),2))))&lt;=0,TRUNC(N185*(1+R185),2),IF(AND(IF(AND(H185*(1+R185)&lt;&gt;0,(TRUNC(H185*(1+R185),2)+(TRUNC(AK185,2)-(TRUNC(H185*(1+R185),2)+TRUNC(J185*(1+R185),2)+TRUNC(K185*(1+R185),2)+TRUNC(L185*(1+R185),2)+TRUNC(M185*(1+R185),2)+TRUNC(N185*(1+R185),2)+TRUNC(O185*(1+R185),2)+TRUNC(P185*(1+R185),2))))&gt;=0),ABS((N185*(1+R185)-(TRUNC(N185*(1+R185),2)+(TRUNC(AK185,2)-(TRUNC(H185*(1+R185),2)+TRUNC(J185*(1+R185),2)+TRUNC(K185*(1+R185),2)+TRUNC(L185*(1+R185),2)+TRUNC(M185*(1+R185),2)+TRUNC(N185*(1+R185),2)+TRUNC(O185*(1+R185),2)+TRUNC(P185*(1+R185),2)))))/N185*(1+R185))&lt;ABS((H185*(1+R185)-(TRUNC(H185*(1+R185),2)+(TRUNC(AK185,2)-(TRUNC(H185*(1+R185),2)+TRUNC(J185*(1+R185),2)+TRUNC(K185*(1+R185),2)+TRUNC(L185*(1+R185),2)+TRUNC(M185*(1+R185),2)+TRUNC(N185*(1+R185),2)+TRUNC(O185*(1+R185),2)+TRUNC(P185*(1+R185),2)))))/H185*(1+R185)),TRUE),IF(AND(J185*(1+R185)&lt;&gt;0,(TRUNC(J185*(1+R185),2)+(TRUNC(AK185,2)-(TRUNC(H185*(1+R185),2)+TRUNC(J185*(1+R185),2)+TRUNC(K185*(1+R185),2)+TRUNC(L185*(1+R185),2)+TRUNC(M185*(1+R185),2)+TRUNC(N185*(1+R185),2)+TRUNC(O185*(1+R185),2)+TRUNC(P185*(1+R185),2))))&gt;=0),ABS((N185*(1+R185)-(TRUNC(N185*(1+R185),2)+(TRUNC(AK185,2)-(TRUNC(H185*(1+R185),2)+TRUNC(J185*(1+R185),2)+TRUNC(K185*(1+R185),2)+TRUNC(L185*(1+R185),2)+TRUNC(M185*(1+R185),2)+TRUNC(N185*(1+R185),2)+TRUNC(O185*(1+R185),2)+TRUNC(P185*(1+R185),2)))))/N185*(1+R185))&lt;ABS((J185*(1+R185)-(TRUNC(J185*(1+R185),2)+(TRUNC(AK185,2)-(TRUNC(H185*(1+R185),2)+TRUNC(J185*(1+R185),2)+TRUNC(K185*(1+R185),2)+TRUNC(L185*(1+R185),2)+TRUNC(M185*(1+R185),2)+TRUNC(N185*(1+R185),2)+TRUNC(O185*(1+R185),2)+TRUNC(P185*(1+R185),2)))))/J185*(1+R185)),TRUE),IF(AND(K185*(1+R185)&lt;&gt;0,(TRUNC(K185*(1+R185),2)+(TRUNC(AK185,2)-(TRUNC(H185*(1+R185),2)+TRUNC(J185*(1+R185),2)+TRUNC(K185*(1+R185),2)+TRUNC(L185*(1+R185),2)+TRUNC(M185*(1+R185),2)+TRUNC(N185*(1+R185),2)+TRUNC(O185*(1+R185),2)+TRUNC(P185*(1+R185),2))))&gt;=0),ABS((N185*(1+R185)-(TRUNC(N185*(1+R185),2)+(TRUNC(AK185,2)-(TRUNC(H185*(1+R185),2)+TRUNC(J185*(1+R185),2)+TRUNC(K185*(1+R185),2)+TRUNC(L185*(1+R185),2)+TRUNC(M185*(1+R185),2)+TRUNC(N185*(1+R185),2)+TRUNC(O185*(1+R185),2)+TRUNC(P185*(1+R185),2)))))/N185*(1+R185))&lt;ABS((K185*(1+R185)-(TRUNC(K185*(1+R185),2)+(TRUNC(AK185,2)-(TRUNC(H185*(1+R185),2)+TRUNC(J185*(1+R185),2)+TRUNC(K185*(1+R185),2)+TRUNC(L185*(1+R185),2)+TRUNC(M185*(1+R185),2)+TRUNC(N185*(1+R185),2)+TRUNC(O185*(1+R185),2)+TRUNC(P185*(1+R185),2)))))/K185*(1+R185)),TRUE),IF(AND(L185*(1+R185)&lt;&gt;0,(TRUNC(L185*(1+R185),2)+(TRUNC(AK185,2)-(TRUNC(H185*(1+R185),2)+TRUNC(J185*(1+R185),2)+TRUNC(K185*(1+R185),2)+TRUNC(L185*(1+R185),2)+TRUNC(M185*(1+R185),2)+TRUNC(N185*(1+R185),2)+TRUNC(O185*(1+R185),2)+TRUNC(P185*(1+R185),2))))&gt;=0),ABS((N185*(1+R185)-(TRUNC(N185*(1+R185),2)+(TRUNC(AK185,2)-(TRUNC(H185*(1+R185),2)+TRUNC(J185*(1+R185),2)+TRUNC(K185*(1+R185),2)+TRUNC(L185*(1+R185),2)+TRUNC(M185*(1+R185),2)+TRUNC(N185*(1+R185),2)+TRUNC(O185*(1+R185),2)+TRUNC(P185*(1+R185),2)))))/N185*(1+R185))&lt;ABS((L185*(1+R185)-(TRUNC(L185*(1+R185),2)+(TRUNC(AK185,2)-(TRUNC(H185*(1+R185),2)+TRUNC(J185*(1+R185),2)+TRUNC(K185*(1+R185),2)+TRUNC(L185*(1+R185),2)+TRUNC(M185*(1+R185),2)+TRUNC(N185*(1+R185),2)+TRUNC(O185*(1+R185),2)+TRUNC(P185*(1+R185),2)))))/L185*(1+R185)),TRUE),IF(AND(M185*(1+R185)&lt;&gt;0,(TRUNC(M185*(1+R185),2)+(TRUNC(AK185,2)-(TRUNC(H185*(1+R185),2)+TRUNC(J185*(1+R185),2)+TRUNC(K185*(1+R185),2)+TRUNC(L185*(1+R185),2)+TRUNC(M185*(1+R185),2)+TRUNC(N185*(1+R185),2)+TRUNC(O185*(1+R185),2)+TRUNC(P185*(1+R185),2))))&gt;=0),ABS((N185*(1+R185)-(TRUNC(N185*(1+R185),2)+(TRUNC(AK185,2)-(TRUNC(H185*(1+R185),2)+TRUNC(J185*(1+R185),2)+TRUNC(K185*(1+R185),2)+TRUNC(L185*(1+R185),2)+TRUNC(M185*(1+R185),2)+TRUNC(N185*(1+R185),2)+TRUNC(O185*(1+R185),2)+TRUNC(P185*(1+R185),2)))))/N185*(1+R185))&lt;ABS((M185*(1+R185)-(TRUNC(M185*(1+R185),2)+(TRUNC(AK185,2)-(TRUNC(H185*(1+R185),2)+TRUNC(J185*(1+R185),2)+TRUNC(K185*(1+R185),2)+TRUNC(L185*(1+R185),2)+TRUNC(M185*(1+R185),2)+TRUNC(N185*(1+R185),2)+TRUNC(O185*(1+R185),2)+TRUNC(P185*(1+R185),2)))))/M185*(1+R185)),TRUE),IF(AND(N185*(1+R185)&lt;&gt;0,(TRUNC(N185*(1+R185),2)+(TRUNC(AK185,2)-(TRUNC(H185*(1+R185),2)+TRUNC(J185*(1+R185),2)+TRUNC(K185*(1+R185),2)+TRUNC(L185*(1+R185),2)+TRUNC(M185*(1+R185),2)+TRUNC(N185*(1+R185),2)+TRUNC(O185*(1+R185),2)+TRUNC(P185*(1+R185),2))))&gt;=0),ABS((N185*(1+R185)-(TRUNC(N185*(1+R185),2)+(TRUNC(AK185,2)-(TRUNC(H185*(1+R185),2)+TRUNC(J185*(1+R185),2)+TRUNC(K185*(1+R185),2)+TRUNC(L185*(1+R185),2)+TRUNC(M185*(1+R185),2)+TRUNC(N185*(1+R185),2)+TRUNC(O185*(1+R185),2)+TRUNC(P185*(1+R185),2)))))/N185*(1+R185))&lt;=ABS((N185*(1+R185)-(TRUNC(N185*(1+R185),2)+(TRUNC(AK185,2)-(TRUNC(H185*(1+R185),2)+TRUNC(J185*(1+R185),2)+TRUNC(K185*(1+R185),2)+TRUNC(L185*(1+R185),2)+TRUNC(M185*(1+R185),2)+TRUNC(N185*(1+R185),2)+TRUNC(O185*(1+R185),2)+TRUNC(P185*(1+R185),2)))))/N185*(1+R185)),TRUE),IF(AND(O185*(1+R185)&lt;&gt;0,(TRUNC(O185*(1+R185),2)+(TRUNC(AK185,2)-(TRUNC(H185*(1+R185),2)+TRUNC(J185*(1+R185),2)+TRUNC(K185*(1+R185),2)+TRUNC(L185*(1+R185),2)+TRUNC(M185*(1+R185),2)+TRUNC(N185*(1+R185),2)+TRUNC(O185*(1+R185),2)+TRUNC(P185*(1+R185),2))))&gt;=0),ABS((N185*(1+R185)-(TRUNC(N185*(1+R185),2)+(TRUNC(AK185,2)-(TRUNC(H185*(1+R185),2)+TRUNC(J185*(1+R185),2)+TRUNC(K185*(1+R185),2)+TRUNC(L185*(1+R185),2)+TRUNC(M185*(1+R185),2)+TRUNC(N185*(1+R185),2)+TRUNC(O185*(1+R185),2)+TRUNC(P185*(1+R185),2)))))/N185*(1+R185))&lt;=ABS((O185*(1+R185)-(TRUNC(O185*(1+R185),2)+(TRUNC(AK185,2)-(TRUNC(H185*(1+R185),2)+TRUNC(J185*(1+R185),2)+TRUNC(K185*(1+R185),2)+TRUNC(L185*(1+R185),2)+TRUNC(M185*(1+R185),2)+TRUNC(N185*(1+R185),2)+TRUNC(O185*(1+R185),2)+TRUNC(P185*(1+R185),2)))))/O185*(1+R185)),TRUE),IF(AND(P185*(1+R185)&lt;&gt;0,(TRUNC(P185*(1+R185),2)+(TRUNC(AK185,2)-(TRUNC(H185*(1+R185),2)+TRUNC(J185*(1+R185),2)+TRUNC(K185*(1+R185),2)+TRUNC(L185*(1+R185),2)+TRUNC(M185*(1+R185),2)+TRUNC(N185*(1+R185),2)+TRUNC(O185*(1+R185),2)+TRUNC(P185*(1+R185),2))))&gt;=0),ABS((N185*(1+R185)-(TRUNC(N185*(1+R185),2)+(TRUNC(AK185,2)-(TRUNC(H185*(1+R185),2)+TRUNC(J185*(1+R185),2)+TRUNC(K185*(1+R185),2)+TRUNC(L185*(1+R185),2)+TRUNC(M185*(1+R185),2)+TRUNC(N185*(1+R185),2)+TRUNC(O185*(1+R185),2)+TRUNC(P185*(1+R185),2)))))/N185*(1+R185))&lt;=ABS((P185*(1+R185)-(TRUNC(P185*(1+R185),2)+(TRUNC(AK185,2)-(TRUNC(H185*(1+R185),2)+TRUNC(J185*(1+R185),2)+TRUNC(K185*(1+R185),2)+TRUNC(L185*(1+R185),2)+TRUNC(M185*(1+R185),2)+TRUNC(N185*(1+R185),2)+TRUNC(O185*(1+R185),2)+TRUNC(P185*(1+R185),2)))))/P185*(1+R185)),TRUE)),TRUNC(N185*(1+R185),2)+(TRUNC(AK185,2)-(TRUNC(H185*(1+R185),2)+TRUNC(J185*(1+R185),2)+TRUNC(K185*(1+R185),2)+TRUNC(L185*(1+R185),2)+TRUNC(M185*(1+R185),2)+TRUNC(N185*(1+R185),2)+TRUNC(O185*(1+R185),2)+TRUNC(P185*(1+R185),2))),TRUNC(N185*(1+R185),2)))))</f>
        <v>0</v>
      </c>
      <c r="AF185" s="363">
        <f>IF(AE185*G185=0,0,IF((TRUNC(AL185,2)-(TRUNC(S185*G185,2)+TRUNC(W185*G185,2)+TRUNC(Y185*G185,2)+TRUNC(AA185*G185,2)+TRUNC(AC185*G185,2)+TRUNC(AE185*G185,2)+TRUNC(AG185*G185,2)+TRUNC(AI185*G185,2)))=0,TRUNC(AE185*G185,2),IF((TRUNC(TRUNC(AE185*G185,2),2)+(TRUNC(AL185,2)-(TRUNC(S185*G185,2)+TRUNC(W185*G185,2)+TRUNC(Y185*G185,2)+TRUNC(AA185*G185,2)+TRUNC(AC185*G185,2)+TRUNC(AE185*G185,2)+TRUNC(AG185*G185,2)+TRUNC(AI185*G185,2))))&lt;=0,TRUNC(AE185*G185,2),IF(AND(IF(AND(S185*G185&lt;&gt;0,(TRUNC(S185*G185,2)+(TRUNC(AL185,2)-(TRUNC(S185*G185,2)+TRUNC(W185*G185,2)+TRUNC(Y185*G185,2)+TRUNC(AA185*G185,2)+TRUNC(AC185*G185,2)+TRUNC(AE185*G185,2)+TRUNC(AG185*G185,2)+TRUNC(AI185*G185,2))))&gt;=0),ABS((AE185*G185-(TRUNC(AE185*G185,2)+(TRUNC(AL185,2)-(TRUNC(S185*G185,2)+TRUNC(W185*G185,2)+TRUNC(Y185*G185,2)+TRUNC(AA185*G185,2)+TRUNC(AC185*G185,2)+TRUNC(AE185*G185,2)+TRUNC(AG185*G185,2)+TRUNC(AI185*G185,2)))))/AE185*G185)&lt;ABS((S185*G185-(TRUNC(S185*G185,2)+(TRUNC(AL185,2)-(TRUNC(S185*G185,2)+TRUNC(W185*G185,2)+TRUNC(Y185*G185,2)+TRUNC(AA185*G185,2)+TRUNC(AC185*G185,2)+TRUNC(AE185*G185,2)+TRUNC(AG185*G185,2)+TRUNC(AI185*G185,2)))))/S185*G185),TRUE),IF(AND(W185*G185&lt;&gt;0,(TRUNC(W185*G185,2)+(TRUNC(AL185,2)-(TRUNC(S185*G185,2)+TRUNC(W185*G185,2)+TRUNC(Y185*G185,2)+TRUNC(AA185*G185,2)+TRUNC(AC185*G185,2)+TRUNC(AE185*G185,2)+TRUNC(AG185*G185,2)+TRUNC(AI185*G185,2))))&gt;=0),ABS((AE185*G185-(TRUNC(AE185*G185,2)+(TRUNC(AL185,2)-(TRUNC(S185*G185,2)+TRUNC(W185*G185,2)+TRUNC(Y185*G185,2)+TRUNC(AA185*G185,2)+TRUNC(AC185*G185,2)+TRUNC(AE185*G185,2)+TRUNC(AG185*G185,2)+TRUNC(AI185*G185,2)))))/AE185*G185)&lt;ABS((W185*G185-(TRUNC(W185*G185,2)+(TRUNC(AL185,2)-(TRUNC(S185*G185,2)+TRUNC(W185*G185,2)+TRUNC(Y185*G185,2)+TRUNC(AA185*G185,2)+TRUNC(AC185*G185,2)+TRUNC(AE185*G185,2)+TRUNC(AG185*G185,2)+TRUNC(AI185*G185,2)))))/W185*G185),TRUE),IF(AND(Y185*G185&lt;&gt;0,(TRUNC(Y185*G185,2)+(TRUNC(AL185,2)-(TRUNC(S185*G185,2)+TRUNC(W185*G185,2)+TRUNC(Y185*G185,2)+TRUNC(AA185*G185,2)+TRUNC(AC185*G185,2)+TRUNC(AE185*G185,2)+TRUNC(AG185*G185,2)+TRUNC(AI185*G185,2))))&gt;=0),ABS((AE185*G185-(TRUNC(AE185*G185,2)+(TRUNC(AL185,2)-(TRUNC(S185*G185,2)+TRUNC(W185*G185,2)+TRUNC(Y185*G185,2)+TRUNC(AA185*G185,2)+TRUNC(AC185*G185,2)+TRUNC(AE185*G185,2)+TRUNC(AG185*G185,2)+TRUNC(AI185*G185,2)))))/AE185*G185)&lt;ABS((Y185*G185-(TRUNC(Y185*G185,2)+(TRUNC(AL185,2)-(TRUNC(S185*G185,2)+TRUNC(W185*G185,2)+TRUNC(Y185*G185,2)+TRUNC(AA185*G185,2)+TRUNC(AC185*G185,2)+TRUNC(AE185*G185,2)+TRUNC(AG185*G185,2)+TRUNC(AI185*G185,2)))))/Y185*G185),TRUE),IF(AND(AA185*G185&lt;&gt;0,(TRUNC(AA185*G185,2)+(TRUNC(AL185,2)-(TRUNC(S185*G185,2)+TRUNC(W185*G185,2)+TRUNC(Y185*G185,2)+TRUNC(AA185*G185,2)+TRUNC(AC185*G185,2)+TRUNC(AE185*G185,2)+TRUNC(AG185*G185,2)+TRUNC(AI185*G185,2))))&gt;=0),ABS((AE185*G185-(TRUNC(AE185*G185,2)+(TRUNC(AL185,2)-(TRUNC(S185*G185,2)+TRUNC(W185*G185,2)+TRUNC(Y185*G185,2)+TRUNC(AA185*G185,2)+TRUNC(AC185*G185,2)+TRUNC(AE185*G185,2)+TRUNC(AG185*G185,2)+TRUNC(AI185*G185,2)))))/AE185*G185)&lt;ABS((AA185*G185-(TRUNC(AA185*G185,2)+(TRUNC(AL185,2)-(TRUNC(S185*G185,2)+TRUNC(W185*G185,2)+TRUNC(Y185*G185,2)+TRUNC(AA185*G185,2)+TRUNC(AC185*G185,2)+TRUNC(AE185*G185,2)+TRUNC(AG185*G185,2)+TRUNC(AI185*G185,2)))))/AA185*G185),TRUE),IF(AND(AC185*G185&lt;&gt;0,(TRUNC(AC185*G185,2)+(TRUNC(AL185,2)-(TRUNC(S185*G185,2)+TRUNC(W185*G185,2)+TRUNC(Y185*G185,2)+TRUNC(AA185*G185,2)+TRUNC(AC185*G185,2)+TRUNC(AE185*G185,2)+TRUNC(AG185*G185,2)+TRUNC(AI185*G185,2))))&gt;=0),ABS((AE185*G185-(TRUNC(AE185*G185,2)+(TRUNC(AL185,2)-(TRUNC(S185*G185,2)+TRUNC(W185*G185,2)+TRUNC(Y185*G185,2)+TRUNC(AA185*G185,2)+TRUNC(AC185*G185,2)+TRUNC(AE185*G185,2)+TRUNC(AG185*G185,2)+TRUNC(AI185*G185,2)))))/AE185*G185)&lt;ABS((AC185*G185-(TRUNC(AC185*G185,2)+(TRUNC(AL185,2)-(TRUNC(S185*G185,2)+TRUNC(W185*G185,2)+TRUNC(Y185*G185,2)+TRUNC(AA185*G185,2)+TRUNC(AC185*G185,2)+TRUNC(AE185*G185,2)+TRUNC(AG185*G185,2)+TRUNC(AI185*G185,2)))))/AC185*G185),TRUE),IF(AND(AE185*G185&lt;&gt;0,(TRUNC(AE185*G185,2)+(TRUNC(AL185,2)-(TRUNC(S185*G185,2)+TRUNC(W185*G185,2)+TRUNC(Y185*G185,2)+TRUNC(AA185*G185,2)+TRUNC(AC185*G185,2)+TRUNC(AE185*G185,2)+TRUNC(AG185*G185,2)+TRUNC(AI185*G185,2))))&gt;=0),ABS((AE185*G185-(TRUNC(AE185*G185,2)+(TRUNC(AL185,2)-(TRUNC(S185*G185,2)+TRUNC(W185*G185,2)+TRUNC(Y185*G185,2)+TRUNC(AA185*G185,2)+TRUNC(AC185*G185,2)+TRUNC(AE185*G185,2)+TRUNC(AG185*G185,2)+TRUNC(AI185*G185,2)))))/AE185*G185)&lt;=ABS((AE185*G185-(TRUNC(AE185*G185,2)+(TRUNC(AL185,2)-(TRUNC(S185*G185,2)+TRUNC(W185*G185,2)+TRUNC(Y185*G185,2)+TRUNC(AA185*G185,2)+TRUNC(AC185*G185,2)+TRUNC(AE185*G185,2)+TRUNC(AG185*G185,2)+TRUNC(AI185*G185,2)))))/AE185*G185),TRUE),IF(AND(AG185*G185&lt;&gt;0,(TRUNC(AG185*G185,2)+(TRUNC(AL185,2)-(TRUNC(S185*G185,2)+TRUNC(W185*G185,2)+TRUNC(Y185*G185,2)+TRUNC(AA185*G185,2)+TRUNC(AC185*G185,2)+TRUNC(AE185*G185,2)+TRUNC(AG185*G185,2)+TRUNC(AI185*G185,2))))&gt;=0),ABS((AE185*G185-(TRUNC(AE185*G185,2)+(TRUNC(AL185,2)-(TRUNC(S185*G185,2)+TRUNC(W185*G185,2)+TRUNC(Y185*G185,2)+TRUNC(AA185*G185,2)+TRUNC(AC185*G185,2)+TRUNC(AE185*G185,2)+TRUNC(AG185*G185,2)+TRUNC(AI185*G185,2)))))/AE185*G185)&lt;=ABS((AG185*G185-(TRUNC(AG185*G185,2)+(TRUNC(AL185,2)-(TRUNC(S185*G185,2)+TRUNC(W185*G185,2)+TRUNC(Y185*G185,2)+TRUNC(AA185*G185,2)+TRUNC(AC185*G185,2)+TRUNC(AE185*G185,2)+TRUNC(AG185*G185,2)+TRUNC(AI185*G185,2)))))/AG185*G185),TRUE),IF(AND(AI185*G185&lt;&gt;0,(TRUNC(AI185*G185,2)+(TRUNC(AL185,2)-(TRUNC(S185*G185,2)+TRUNC(W185*G185,2)+TRUNC(Y185*G185,2)+TRUNC(AA185*G185,2)+TRUNC(AC185*G185,2)+TRUNC(AE185*G185,2)+TRUNC(AG185*G185,2)+TRUNC(AI185*G185,2))))&gt;=0),ABS((AE185*G185-(TRUNC(AE185*G185,2)+(TRUNC(AL185,2)-(TRUNC(S185*G185,2)+TRUNC(W185*G185,2)+TRUNC(Y185*G185,2)+TRUNC(AA185*G185,2)+TRUNC(AC185*G185,2)+TRUNC(AE185*G185,2)+TRUNC(AG185*G185,2)+TRUNC(AI185*G185,2)))))/AE185*G185)&lt;=ABS((AI185*G185-(TRUNC(AI185*G185,2)+(TRUNC(AL185,2)-(TRUNC(S185*G185,2)+TRUNC(W185*G185,2)+TRUNC(Y185*G185,2)+TRUNC(AA185*G185,2)+TRUNC(AC185*G185,2)+TRUNC(AE185*G185,2)+TRUNC(AG185*G185,2)+TRUNC(AI185*G185,2)))))/AI185*G185),TRUE)),TRUNC(AE185*G185,2)+(TRUNC(AL185,2)-(TRUNC(S185*G185,2)+TRUNC(W185*G185,2)+TRUNC(Y185*G185,2)+TRUNC(AA185*G185,2)+TRUNC(AC185*G185,2)+TRUNC(AE185*G185,2)+TRUNC(AG185*G185,2)+TRUNC(AI185*G185,2))),TRUNC(AE185*G185,2)))))</f>
        <v>0</v>
      </c>
      <c r="AG185" s="363">
        <f>IF(O185*(1+R185)=0,0,IF((TRUNC(AK185,2)-(TRUNC(H185*(1+R185),2)+TRUNC(J185*(1+R185),2)+TRUNC(K185*(1+R185),2)+TRUNC(L185*(1+R185),2)+TRUNC(M185*(1+R185),2)+TRUNC(N185*(1+R185),2)+TRUNC(O185*(1+R185),2)+TRUNC(P185*(1+R185),2)))=0,TRUNC(O185*(1+R185),2),IF((TRUNC(TRUNC(O185*(1+R185),2),2)+(TRUNC(AK185,2)-(TRUNC(H185*(1+R185),2)+TRUNC(J185*(1+R185),2)+TRUNC(K185*(1+R185),2)+TRUNC(L185*(1+R185),2)+TRUNC(M185*(1+R185),2)+TRUNC(N185*(1+R185),2)+TRUNC(O185*(1+R185),2)+TRUNC(P185*(1+R185),2))))&lt;=0,TRUNC(O185*(1+R185),2),IF(AND(IF(AND(H185*(1+R185)&lt;&gt;0,(TRUNC(H185*(1+R185),2)+(TRUNC(AK185,2)-(TRUNC(H185*(1+R185),2)+TRUNC(J185*(1+R185),2)+TRUNC(K185*(1+R185),2)+TRUNC(L185*(1+R185),2)+TRUNC(M185*(1+R185),2)+TRUNC(N185*(1+R185),2)+TRUNC(O185*(1+R185),2)+TRUNC(P185*(1+R185),2))))&gt;=0),ABS((O185*(1+R185)-(TRUNC(O185*(1+R185),2)+(TRUNC(AK185,2)-(TRUNC(H185*(1+R185),2)+TRUNC(J185*(1+R185),2)+TRUNC(K185*(1+R185),2)+TRUNC(L185*(1+R185),2)+TRUNC(M185*(1+R185),2)+TRUNC(N185*(1+R185),2)+TRUNC(O185*(1+R185),2)+TRUNC(P185*(1+R185),2)))))/O185*(1+R185))&lt;ABS((H185*(1+R185)-(TRUNC(H185*(1+R185),2)+(TRUNC(AK185,2)-(TRUNC(H185*(1+R185),2)+TRUNC(J185*(1+R185),2)+TRUNC(K185*(1+R185),2)+TRUNC(L185*(1+R185),2)+TRUNC(M185*(1+R185),2)+TRUNC(N185*(1+R185),2)+TRUNC(O185*(1+R185),2)+TRUNC(P185*(1+R185),2)))))/H185*(1+R185)),TRUE),IF(AND(J185*(1+R185)&lt;&gt;0,(TRUNC(J185*(1+R185),2)+(TRUNC(AK185,2)-(TRUNC(H185*(1+R185),2)+TRUNC(J185*(1+R185),2)+TRUNC(K185*(1+R185),2)+TRUNC(L185*(1+R185),2)+TRUNC(M185*(1+R185),2)+TRUNC(N185*(1+R185),2)+TRUNC(O185*(1+R185),2)+TRUNC(P185*(1+R185),2))))&gt;=0),ABS((O185*(1+R185)-(TRUNC(O185*(1+R185),2)+(TRUNC(AK185,2)-(TRUNC(H185*(1+R185),2)+TRUNC(J185*(1+R185),2)+TRUNC(K185*(1+R185),2)+TRUNC(L185*(1+R185),2)+TRUNC(M185*(1+R185),2)+TRUNC(N185*(1+R185),2)+TRUNC(O185*(1+R185),2)+TRUNC(P185*(1+R185),2)))))/O185*(1+R185))&lt;ABS((J185*(1+R185)-(TRUNC(J185*(1+R185),2)+(TRUNC(AK185,2)-(TRUNC(H185*(1+R185),2)+TRUNC(J185*(1+R185),2)+TRUNC(K185*(1+R185),2)+TRUNC(L185*(1+R185),2)+TRUNC(M185*(1+R185),2)+TRUNC(N185*(1+R185),2)+TRUNC(O185*(1+R185),2)+TRUNC(P185*(1+R185),2)))))/J185*(1+R185)),TRUE),IF(AND(K185*(1+R185)&lt;&gt;0,(TRUNC(K185*(1+R185),2)+(TRUNC(AK185,2)-(TRUNC(H185*(1+R185),2)+TRUNC(J185*(1+R185),2)+TRUNC(K185*(1+R185),2)+TRUNC(L185*(1+R185),2)+TRUNC(M185*(1+R185),2)+TRUNC(N185*(1+R185),2)+TRUNC(O185*(1+R185),2)+TRUNC(P185*(1+R185),2))))&gt;=0),ABS((O185*(1+R185)-(TRUNC(O185*(1+R185),2)+(TRUNC(AK185,2)-(TRUNC(H185*(1+R185),2)+TRUNC(J185*(1+R185),2)+TRUNC(K185*(1+R185),2)+TRUNC(L185*(1+R185),2)+TRUNC(M185*(1+R185),2)+TRUNC(N185*(1+R185),2)+TRUNC(O185*(1+R185),2)+TRUNC(P185*(1+R185),2)))))/O185*(1+R185))&lt;ABS((K185*(1+R185)-(TRUNC(K185*(1+R185),2)+(TRUNC(AK185,2)-(TRUNC(H185*(1+R185),2)+TRUNC(J185*(1+R185),2)+TRUNC(K185*(1+R185),2)+TRUNC(L185*(1+R185),2)+TRUNC(M185*(1+R185),2)+TRUNC(N185*(1+R185),2)+TRUNC(O185*(1+R185),2)+TRUNC(P185*(1+R185),2)))))/K185*(1+R185)),TRUE),IF(AND(L185*(1+R185)&lt;&gt;0,(TRUNC(L185*(1+R185),2)+(TRUNC(AK185,2)-(TRUNC(H185*(1+R185),2)+TRUNC(J185*(1+R185),2)+TRUNC(K185*(1+R185),2)+TRUNC(L185*(1+R185),2)+TRUNC(M185*(1+R185),2)+TRUNC(N185*(1+R185),2)+TRUNC(O185*(1+R185),2)+TRUNC(P185*(1+R185),2))))&gt;=0),ABS((O185*(1+R185)-(TRUNC(O185*(1+R185),2)+(TRUNC(AK185,2)-(TRUNC(H185*(1+R185),2)+TRUNC(J185*(1+R185),2)+TRUNC(K185*(1+R185),2)+TRUNC(L185*(1+R185),2)+TRUNC(M185*(1+R185),2)+TRUNC(N185*(1+R185),2)+TRUNC(O185*(1+R185),2)+TRUNC(P185*(1+R185),2)))))/O185*(1+R185))&lt;ABS((L185*(1+R185)-(TRUNC(L185*(1+R185),2)+(TRUNC(AK185,2)-(TRUNC(H185*(1+R185),2)+TRUNC(J185*(1+R185),2)+TRUNC(K185*(1+R185),2)+TRUNC(L185*(1+R185),2)+TRUNC(M185*(1+R185),2)+TRUNC(N185*(1+R185),2)+TRUNC(O185*(1+R185),2)+TRUNC(P185*(1+R185),2)))))/L185*(1+R185)),TRUE),IF(AND(M185*(1+R185)&lt;&gt;0,(TRUNC(M185*(1+R185),2)+(TRUNC(AK185,2)-(TRUNC(H185*(1+R185),2)+TRUNC(J185*(1+R185),2)+TRUNC(K185*(1+R185),2)+TRUNC(L185*(1+R185),2)+TRUNC(M185*(1+R185),2)+TRUNC(N185*(1+R185),2)+TRUNC(O185*(1+R185),2)+TRUNC(P185*(1+R185),2))))&gt;=0),ABS((O185*(1+R185)-(TRUNC(O185*(1+R185),2)+(TRUNC(AK185,2)-(TRUNC(H185*(1+R185),2)+TRUNC(J185*(1+R185),2)+TRUNC(K185*(1+R185),2)+TRUNC(L185*(1+R185),2)+TRUNC(M185*(1+R185),2)+TRUNC(N185*(1+R185),2)+TRUNC(O185*(1+R185),2)+TRUNC(P185*(1+R185),2)))))/O185*(1+R185))&lt;ABS((M185*(1+R185)-(TRUNC(M185*(1+R185),2)+(TRUNC(AK185,2)-(TRUNC(H185*(1+R185),2)+TRUNC(J185*(1+R185),2)+TRUNC(K185*(1+R185),2)+TRUNC(L185*(1+R185),2)+TRUNC(M185*(1+R185),2)+TRUNC(N185*(1+R185),2)+TRUNC(O185*(1+R185),2)+TRUNC(P185*(1+R185),2)))))/M185*(1+R185)),TRUE),IF(AND(N185*(1+R185)&lt;&gt;0,(TRUNC(N185*(1+R185),2)+(TRUNC(AK185,2)-(TRUNC(H185*(1+R185),2)+TRUNC(J185*(1+R185),2)+TRUNC(K185*(1+R185),2)+TRUNC(L185*(1+R185),2)+TRUNC(M185*(1+R185),2)+TRUNC(N185*(1+R185),2)+TRUNC(O185*(1+R185),2)+TRUNC(P185*(1+R185),2))))&gt;=0),ABS((O185*(1+R185)-(TRUNC(O185*(1+R185),2)+(TRUNC(AK185,2)-(TRUNC(H185*(1+R185),2)+TRUNC(J185*(1+R185),2)+TRUNC(K185*(1+R185),2)+TRUNC(L185*(1+R185),2)+TRUNC(M185*(1+R185),2)+TRUNC(N185*(1+R185),2)+TRUNC(O185*(1+R185),2)+TRUNC(P185*(1+R185),2)))))/O185*(1+R185))&lt;ABS((N185*(1+R185)-(TRUNC(N185*(1+R185),2)+(TRUNC(AK185,2)-(TRUNC(H185*(1+R185),2)+TRUNC(J185*(1+R185),2)+TRUNC(K185*(1+R185),2)+TRUNC(L185*(1+R185),2)+TRUNC(M185*(1+R185),2)+TRUNC(N185*(1+R185),2)+TRUNC(O185*(1+R185),2)+TRUNC(P185*(1+R185),2)))))/N185*(1+R185)),TRUE),IF(AND(O185*(1+R185)&lt;&gt;0,(TRUNC(O185*(1+R185),2)+(TRUNC(AK185,2)-(TRUNC(H185*(1+R185),2)+TRUNC(J185*(1+R185),2)+TRUNC(K185*(1+R185),2)+TRUNC(L185*(1+R185),2)+TRUNC(M185*(1+R185),2)+TRUNC(N185*(1+R185),2)+TRUNC(O185*(1+R185),2)+TRUNC(P185*(1+R185),2))))&gt;=0),ABS((O185*(1+R185)-(TRUNC(O185*(1+R185),2)+(TRUNC(AK185,2)-(TRUNC(H185*(1+R185),2)+TRUNC(J185*(1+R185),2)+TRUNC(K185*(1+R185),2)+TRUNC(L185*(1+R185),2)+TRUNC(M185*(1+R185),2)+TRUNC(N185*(1+R185),2)+TRUNC(O185*(1+R185),2)+TRUNC(P185*(1+R185),2)))))/O185*(1+R185))&lt;=ABS((O185*(1+R185)-(TRUNC(O185*(1+R185),2)+(TRUNC(AK185,2)-(TRUNC(H185*(1+R185),2)+TRUNC(J185*(1+R185),2)+TRUNC(K185*(1+R185),2)+TRUNC(L185*(1+R185),2)+TRUNC(M185*(1+R185),2)+TRUNC(N185*(1+R185),2)+TRUNC(O185*(1+R185),2)+TRUNC(P185*(1+R185),2)))))/O185*(1+R185)),TRUE),IF(AND(P185*(1+R185)&lt;&gt;0,(TRUNC(P185*(1+R185),2)+(TRUNC(AK185,2)-(TRUNC(H185*(1+R185),2)+TRUNC(J185*(1+R185),2)+TRUNC(K185*(1+R185),2)+TRUNC(L185*(1+R185),2)+TRUNC(M185*(1+R185),2)+TRUNC(N185*(1+R185),2)+TRUNC(O185*(1+R185),2)+TRUNC(P185*(1+R185),2))))&gt;=0),ABS((O185*(1+R185)-(TRUNC(O185*(1+R185),2)+(TRUNC(AK185,2)-(TRUNC(H185*(1+R185),2)+TRUNC(J185*(1+R185),2)+TRUNC(K185*(1+R185),2)+TRUNC(L185*(1+R185),2)+TRUNC(M185*(1+R185),2)+TRUNC(N185*(1+R185),2)+TRUNC(O185*(1+R185),2)+TRUNC(P185*(1+R185),2)))))/O185*(1+R185))&lt;=ABS((P185*(1+R185)-(TRUNC(P185*(1+R185),2)+(TRUNC(AK185,2)-(TRUNC(H185*(1+R185),2)+TRUNC(J185*(1+R185),2)+TRUNC(K185*(1+R185),2)+TRUNC(L185*(1+R185),2)+TRUNC(M185*(1+R185),2)+TRUNC(N185*(1+R185),2)+TRUNC(O185*(1+R185),2)+TRUNC(P185*(1+R185),2)))))/P185*(1+R185)),TRUE)),TRUNC(O185*(1+R185),2)+(TRUNC(AK185,2)-(TRUNC(H185*(1+R185),2)+TRUNC(J185*(1+R185),2)+TRUNC(K185*(1+R185),2)+TRUNC(L185*(1+R185),2)+TRUNC(M185*(1+R185),2)+TRUNC(N185*(1+R185),2)+TRUNC(O185*(1+R185),2)+TRUNC(P185*(1+R185),2))),TRUNC(O185*(1+R185),2)))))</f>
        <v>0</v>
      </c>
      <c r="AH185" s="363">
        <f>IF(AG185*G185=0,0,IF((TRUNC(AL185,2)-(TRUNC(S185*G185,2)+TRUNC(W185*G185,2)+TRUNC(Y185*G185,2)+TRUNC(AA185*G185,2)+TRUNC(AC185*G185,2)+TRUNC(AE185*G185,2)+TRUNC(AG185*G185,2)+TRUNC(AI185*G185,2)))=0,TRUNC(AG185*G185,2),IF((TRUNC(TRUNC(AG185*G185,2),2)+(TRUNC(AL185,2)-(TRUNC(S185*G185,2)+TRUNC(W185*G185,2)+TRUNC(Y185*G185,2)+TRUNC(AA185*G185,2)+TRUNC(AC185*G185,2)+TRUNC(AE185*G185,2)+TRUNC(AG185*G185,2)+TRUNC(AI185*G185,2))))&lt;=0,TRUNC(AG185*G185,2),IF(AND(IF(AND(S185*G185&lt;&gt;0,(TRUNC(S185*G185,2)+(TRUNC(AL185,2)-(TRUNC(S185*G185,2)+TRUNC(W185*G185,2)+TRUNC(Y185*G185,2)+TRUNC(AA185*G185,2)+TRUNC(AC185*G185,2)+TRUNC(AE185*G185,2)+TRUNC(AG185*G185,2)+TRUNC(AI185*G185,2))))&gt;=0),ABS((AG185*G185-(TRUNC(AG185*G185,2)+(TRUNC(AL185,2)-(TRUNC(S185*G185,2)+TRUNC(W185*G185,2)+TRUNC(Y185*G185,2)+TRUNC(AA185*G185,2)+TRUNC(AC185*G185,2)+TRUNC(AE185*G185,2)+TRUNC(AG185*G185,2)+TRUNC(AI185*G185,2)))))/AG185*G185)&lt;ABS((S185*G185-(TRUNC(S185*G185,2)+(TRUNC(AL185,2)-(TRUNC(S185*G185,2)+TRUNC(W185*G185,2)+TRUNC(Y185*G185,2)+TRUNC(AA185*G185,2)+TRUNC(AC185*G185,2)+TRUNC(AE185*G185,2)+TRUNC(AG185*G185,2)+TRUNC(AI185*G185,2)))))/S185*G185),TRUE),IF(AND(W185*G185&lt;&gt;0,(TRUNC(W185*G185,2)+(TRUNC(AL185,2)-(TRUNC(S185*G185,2)+TRUNC(W185*G185,2)+TRUNC(Y185*G185,2)+TRUNC(AA185*G185,2)+TRUNC(AC185*G185,2)+TRUNC(AE185*G185,2)+TRUNC(AG185*G185,2)+TRUNC(AI185*G185,2))))&gt;=0),ABS((AG185*G185-(TRUNC(AG185*G185,2)+(TRUNC(AL185,2)-(TRUNC(S185*G185,2)+TRUNC(W185*G185,2)+TRUNC(Y185*G185,2)+TRUNC(AA185*G185,2)+TRUNC(AC185*G185,2)+TRUNC(AE185*G185,2)+TRUNC(AG185*G185,2)+TRUNC(AI185*G185,2)))))/AG185*G185)&lt;ABS((W185*G185-(TRUNC(W185*G185,2)+(TRUNC(AL185,2)-(TRUNC(S185*G185,2)+TRUNC(W185*G185,2)+TRUNC(Y185*G185,2)+TRUNC(AA185*G185,2)+TRUNC(AC185*G185,2)+TRUNC(AE185*G185,2)+TRUNC(AG185*G185,2)+TRUNC(AI185*G185,2)))))/W185*G185),TRUE),IF(AND(Y185*G185&lt;&gt;0,(TRUNC(Y185*G185,2)+(TRUNC(AL185,2)-(TRUNC(S185*G185,2)+TRUNC(W185*G185,2)+TRUNC(Y185*G185,2)+TRUNC(AA185*G185,2)+TRUNC(AC185*G185,2)+TRUNC(AE185*G185,2)+TRUNC(AG185*G185,2)+TRUNC(AI185*G185,2))))&gt;=0),ABS((AG185*G185-(TRUNC(AG185*G185,2)+(TRUNC(AL185,2)-(TRUNC(S185*G185,2)+TRUNC(W185*G185,2)+TRUNC(Y185*G185,2)+TRUNC(AA185*G185,2)+TRUNC(AC185*G185,2)+TRUNC(AE185*G185,2)+TRUNC(AG185*G185,2)+TRUNC(AI185*G185,2)))))/AG185*G185)&lt;ABS((Y185*G185-(TRUNC(Y185*G185,2)+(TRUNC(AL185,2)-(TRUNC(S185*G185,2)+TRUNC(W185*G185,2)+TRUNC(Y185*G185,2)+TRUNC(AA185*G185,2)+TRUNC(AC185*G185,2)+TRUNC(AE185*G185,2)+TRUNC(AG185*G185,2)+TRUNC(AI185*G185,2)))))/Y185*G185),TRUE),IF(AND(AA185*G185&lt;&gt;0,(TRUNC(AA185*G185,2)+(TRUNC(AL185,2)-(TRUNC(S185*G185,2)+TRUNC(W185*G185,2)+TRUNC(Y185*G185,2)+TRUNC(AA185*G185,2)+TRUNC(AC185*G185,2)+TRUNC(AE185*G185,2)+TRUNC(AG185*G185,2)+TRUNC(AI185*G185,2))))&gt;=0),ABS((AG185*G185-(TRUNC(AG185*G185,2)+(TRUNC(AL185,2)-(TRUNC(S185*G185,2)+TRUNC(W185*G185,2)+TRUNC(Y185*G185,2)+TRUNC(AA185*G185,2)+TRUNC(AC185*G185,2)+TRUNC(AE185*G185,2)+TRUNC(AG185*G185,2)+TRUNC(AI185*G185,2)))))/AG185*G185)&lt;ABS((AA185*G185-(TRUNC(AA185*G185,2)+(TRUNC(AL185,2)-(TRUNC(S185*G185,2)+TRUNC(W185*G185,2)+TRUNC(Y185*G185,2)+TRUNC(AA185*G185,2)+TRUNC(AC185*G185,2)+TRUNC(AE185*G185,2)+TRUNC(AG185*G185,2)+TRUNC(AI185*G185,2)))))/AA185*G185),TRUE),IF(AND(AC185*G185&lt;&gt;0,(TRUNC(AC185*G185,2)+(TRUNC(AL185,2)-(TRUNC(S185*G185,2)+TRUNC(W185*G185,2)+TRUNC(Y185*G185,2)+TRUNC(AA185*G185,2)+TRUNC(AC185*G185,2)+TRUNC(AE185*G185,2)+TRUNC(AG185*G185,2)+TRUNC(AI185*G185,2))))&gt;=0),ABS((AG185*G185-(TRUNC(AG185*G185,2)+(TRUNC(AL185,2)-(TRUNC(S185*G185,2)+TRUNC(W185*G185,2)+TRUNC(Y185*G185,2)+TRUNC(AA185*G185,2)+TRUNC(AC185*G185,2)+TRUNC(AE185*G185,2)+TRUNC(AG185*G185,2)+TRUNC(AI185*G185,2)))))/AG185*G185)&lt;ABS((AC185*G185-(TRUNC(AC185*G185,2)+(TRUNC(AL185,2)-(TRUNC(S185*G185,2)+TRUNC(W185*G185,2)+TRUNC(Y185*G185,2)+TRUNC(AA185*G185,2)+TRUNC(AC185*G185,2)+TRUNC(AE185*G185,2)+TRUNC(AG185*G185,2)+TRUNC(AI185*G185,2)))))/AC185*G185),TRUE),IF(AND(AE185*G185&lt;&gt;0,(TRUNC(AE185*G185,2)+(TRUNC(AL185,2)-(TRUNC(S185*G185,2)+TRUNC(W185*G185,2)+TRUNC(Y185*G185,2)+TRUNC(AA185*G185,2)+TRUNC(AC185*G185,2)+TRUNC(AE185*G185,2)+TRUNC(AG185*G185,2)+TRUNC(AI185*G185,2))))&gt;=0),ABS((AG185*G185-(TRUNC(AG185*G185,2)+(TRUNC(AL185,2)-(TRUNC(S185*G185,2)+TRUNC(W185*G185,2)+TRUNC(Y185*G185,2)+TRUNC(AA185*G185,2)+TRUNC(AC185*G185,2)+TRUNC(AE185*G185,2)+TRUNC(AG185*G185,2)+TRUNC(AI185*G185,2)))))/AG185*G185)&lt;ABS((AE185*G185-(TRUNC(AE185*G185,2)+(TRUNC(AL185,2)-(TRUNC(S185*G185,2)+TRUNC(W185*G185,2)+TRUNC(Y185*G185,2)+TRUNC(AA185*G185,2)+TRUNC(AC185*G185,2)+TRUNC(AE185*G185,2)+TRUNC(AG185*G185,2)+TRUNC(AI185*G185,2)))))/AE185*G185),TRUE),IF(AND(AG185*G185&lt;&gt;0,(TRUNC(AG185*G185,2)+(TRUNC(AL185,2)-(TRUNC(S185*G185,2)+TRUNC(W185*G185,2)+TRUNC(Y185*G185,2)+TRUNC(AA185*G185,2)+TRUNC(AC185*G185,2)+TRUNC(AE185*G185,2)+TRUNC(AG185*G185,2)+TRUNC(AI185*G185,2))))&gt;=0),ABS((AG185*G185-(TRUNC(AG185*G185,2)+(TRUNC(AL185,2)-(TRUNC(S185*G185,2)+TRUNC(W185*G185,2)+TRUNC(Y185*G185,2)+TRUNC(AA185*G185,2)+TRUNC(AC185*G185,2)+TRUNC(AE185*G185,2)+TRUNC(AG185*G185,2)+TRUNC(AI185*G185,2)))))/AG185*G185)&lt;=ABS((AG185*G185-(TRUNC(AG185*G185,2)+(TRUNC(AL185,2)-(TRUNC(S185*G185,2)+TRUNC(W185*G185,2)+TRUNC(Y185*G185,2)+TRUNC(AA185*G185,2)+TRUNC(AC185*G185,2)+TRUNC(AE185*G185,2)+TRUNC(AG185*G185,2)+TRUNC(AI185*G185,2)))))/AG185*G185),TRUE),IF(AND(AI185*G185&lt;&gt;0,(TRUNC(AI185*G185,2)+(TRUNC(AL185,2)-(TRUNC(S185*G185,2)+TRUNC(W185*G185,2)+TRUNC(Y185*G185,2)+TRUNC(AA185*G185,2)+TRUNC(AC185*G185,2)+TRUNC(AE185*G185,2)+TRUNC(AG185*G185,2)+TRUNC(AI185*G185,2))))&gt;=0),ABS((AG185*G185-(TRUNC(AG185*G185,2)+(TRUNC(AL185,2)-(TRUNC(S185*G185,2)+TRUNC(W185*G185,2)+TRUNC(Y185*G185,2)+TRUNC(AA185*G185,2)+TRUNC(AC185*G185,2)+TRUNC(AE185*G185,2)+TRUNC(AG185*G185,2)+TRUNC(AI185*G185,2)))))/AG185*G185)&lt;=ABS((AI185*G185-(TRUNC(AI185*G185,2)+(TRUNC(AL185,2)-(TRUNC(S185*G185,2)+TRUNC(W185*G185,2)+TRUNC(Y185*G185,2)+TRUNC(AA185*G185,2)+TRUNC(AC185*G185,2)+TRUNC(AE185*G185,2)+TRUNC(AG185*G185,2)+TRUNC(AI185*G185,2)))))/AI185*G185),TRUE)),TRUNC(AG185*G185,2)+(TRUNC(AL185,2)-(TRUNC(S185*G185,2)+TRUNC(W185*G185,2)+TRUNC(Y185*G185,2)+TRUNC(AA185*G185,2)+TRUNC(AC185*G185,2)+TRUNC(AE185*G185,2)+TRUNC(AG185*G185,2)+TRUNC(AI185*G185,2))),TRUNC(AG185*G185,2)))))</f>
        <v>0</v>
      </c>
      <c r="AI185" s="363">
        <f>IF(P185*(1+R185)=0,0,IF((TRUNC(AK185,2)-(TRUNC(H185*(1+R185),2)+TRUNC(J185*(1+R185),2)+TRUNC(K185*(1+R185),2)+TRUNC(L185*(1+R185),2)+TRUNC(M185*(1+R185),2)+TRUNC(N185*(1+R185),2)+TRUNC(O185*(1+R185),2)+TRUNC(P185*(1+R185),2)))=0,TRUNC(P185*(1+R185),2),IF((TRUNC(TRUNC(P185*(1+R185),2),2)+(TRUNC(AK185,2)-(TRUNC(H185*(1+R185),2)+TRUNC(J185*(1+R185),2)+TRUNC(K185*(1+R185),2)+TRUNC(L185*(1+R185),2)+TRUNC(M185*(1+R185),2)+TRUNC(N185*(1+R185),2)+TRUNC(O185*(1+R185),2)+TRUNC(P185*(1+R185),2))))&lt;=0,TRUNC(P185*(1+R185),2),IF(AND(IF(AND(H185*(1+R185)&lt;&gt;0,(TRUNC(H185*(1+R185),2)+(TRUNC(AK185,2)-(TRUNC(H185*(1+R185),2)+TRUNC(J185*(1+R185),2)+TRUNC(K185*(1+R185),2)+TRUNC(L185*(1+R185),2)+TRUNC(M185*(1+R185),2)+TRUNC(N185*(1+R185),2)+TRUNC(O185*(1+R185),2)+TRUNC(P185*(1+R185),2))))&gt;=0),ABS((P185*(1+R185)-(TRUNC(P185*(1+R185),2)+(TRUNC(AK185,2)-(TRUNC(H185*(1+R185),2)+TRUNC(J185*(1+R185),2)+TRUNC(K185*(1+R185),2)+TRUNC(L185*(1+R185),2)+TRUNC(M185*(1+R185),2)+TRUNC(N185*(1+R185),2)+TRUNC(O185*(1+R185),2)+TRUNC(P185*(1+R185),2)))))/P185*(1+R185))&lt;ABS((H185*(1+R185)-(TRUNC(H185*(1+R185),2)+(TRUNC(AK185,2)-(TRUNC(H185*(1+R185),2)+TRUNC(J185*(1+R185),2)+TRUNC(K185*(1+R185),2)+TRUNC(L185*(1+R185),2)+TRUNC(M185*(1+R185),2)+TRUNC(N185*(1+R185),2)+TRUNC(O185*(1+R185),2)+TRUNC(P185*(1+R185),2)))))/H185*(1+R185)),TRUE),IF(AND(J185*(1+R185)&lt;&gt;0,(TRUNC(J185*(1+R185),2)+(TRUNC(AK185,2)-(TRUNC(H185*(1+R185),2)+TRUNC(J185*(1+R185),2)+TRUNC(K185*(1+R185),2)+TRUNC(L185*(1+R185),2)+TRUNC(M185*(1+R185),2)+TRUNC(N185*(1+R185),2)+TRUNC(O185*(1+R185),2)+TRUNC(P185*(1+R185),2))))&gt;=0),ABS((P185*(1+R185)-(TRUNC(P185*(1+R185),2)+(TRUNC(AK185,2)-(TRUNC(H185*(1+R185),2)+TRUNC(J185*(1+R185),2)+TRUNC(K185*(1+R185),2)+TRUNC(L185*(1+R185),2)+TRUNC(M185*(1+R185),2)+TRUNC(N185*(1+R185),2)+TRUNC(O185*(1+R185),2)+TRUNC(P185*(1+R185),2)))))/P185*(1+R185))&lt;ABS((J185*(1+R185)-(TRUNC(J185*(1+R185),2)+(TRUNC(AK185,2)-(TRUNC(H185*(1+R185),2)+TRUNC(J185*(1+R185),2)+TRUNC(K185*(1+R185),2)+TRUNC(L185*(1+R185),2)+TRUNC(M185*(1+R185),2)+TRUNC(N185*(1+R185),2)+TRUNC(O185*(1+R185),2)+TRUNC(P185*(1+R185),2)))))/J185*(1+R185)),TRUE),IF(AND(K185*(1+R185)&lt;&gt;0,(TRUNC(K185*(1+R185),2)+(TRUNC(AK185,2)-(TRUNC(H185*(1+R185),2)+TRUNC(J185*(1+R185),2)+TRUNC(K185*(1+R185),2)+TRUNC(L185*(1+R185),2)+TRUNC(M185*(1+R185),2)+TRUNC(N185*(1+R185),2)+TRUNC(O185*(1+R185),2)+TRUNC(P185*(1+R185),2))))&gt;=0),ABS((P185*(1+R185)-(TRUNC(P185*(1+R185),2)+(TRUNC(AK185,2)-(TRUNC(H185*(1+R185),2)+TRUNC(J185*(1+R185),2)+TRUNC(K185*(1+R185),2)+TRUNC(L185*(1+R185),2)+TRUNC(M185*(1+R185),2)+TRUNC(N185*(1+R185),2)+TRUNC(O185*(1+R185),2)+TRUNC(P185*(1+R185),2)))))/P185*(1+R185))&lt;ABS((K185*(1+R185)-(TRUNC(K185*(1+R185),2)+(TRUNC(AK185,2)-(TRUNC(H185*(1+R185),2)+TRUNC(J185*(1+R185),2)+TRUNC(K185*(1+R185),2)+TRUNC(L185*(1+R185),2)+TRUNC(M185*(1+R185),2)+TRUNC(N185*(1+R185),2)+TRUNC(O185*(1+R185),2)+TRUNC(P185*(1+R185),2)))))/K185*(1+R185)),TRUE),IF(AND(L185*(1+R185)&lt;&gt;0,(TRUNC(L185*(1+R185),2)+(TRUNC(AK185,2)-(TRUNC(H185*(1+R185),2)+TRUNC(J185*(1+R185),2)+TRUNC(K185*(1+R185),2)+TRUNC(L185*(1+R185),2)+TRUNC(M185*(1+R185),2)+TRUNC(N185*(1+R185),2)+TRUNC(O185*(1+R185),2)+TRUNC(P185*(1+R185),2))))&gt;=0),ABS((P185*(1+R185)-(TRUNC(P185*(1+R185),2)+(TRUNC(AK185,2)-(TRUNC(H185*(1+R185),2)+TRUNC(J185*(1+R185),2)+TRUNC(K185*(1+R185),2)+TRUNC(L185*(1+R185),2)+TRUNC(M185*(1+R185),2)+TRUNC(N185*(1+R185),2)+TRUNC(O185*(1+R185),2)+TRUNC(P185*(1+R185),2)))))/P185*(1+R185))&lt;ABS((L185*(1+R185)-(TRUNC(L185*(1+R185),2)+(TRUNC(AK185,2)-(TRUNC(H185*(1+R185),2)+TRUNC(J185*(1+R185),2)+TRUNC(K185*(1+R185),2)+TRUNC(L185*(1+R185),2)+TRUNC(M185*(1+R185),2)+TRUNC(N185*(1+R185),2)+TRUNC(O185*(1+R185),2)+TRUNC(P185*(1+R185),2)))))/L185*(1+R185)),TRUE),IF(AND(M185*(1+R185)&lt;&gt;0,(TRUNC(M185*(1+R185),2)+(TRUNC(AK185,2)-(TRUNC(H185*(1+R185),2)+TRUNC(J185*(1+R185),2)+TRUNC(K185*(1+R185),2)+TRUNC(L185*(1+R185),2)+TRUNC(M185*(1+R185),2)+TRUNC(N185*(1+R185),2)+TRUNC(O185*(1+R185),2)+TRUNC(P185*(1+R185),2))))&gt;=0),ABS((P185*(1+R185)-(TRUNC(P185*(1+R185),2)+(TRUNC(AK185,2)-(TRUNC(H185*(1+R185),2)+TRUNC(J185*(1+R185),2)+TRUNC(K185*(1+R185),2)+TRUNC(L185*(1+R185),2)+TRUNC(M185*(1+R185),2)+TRUNC(N185*(1+R185),2)+TRUNC(O185*(1+R185),2)+TRUNC(P185*(1+R185),2)))))/P185*(1+R185))&lt;ABS((M185*(1+R185)-(TRUNC(M185*(1+R185),2)+(TRUNC(AK185,2)-(TRUNC(H185*(1+R185),2)+TRUNC(J185*(1+R185),2)+TRUNC(K185*(1+R185),2)+TRUNC(L185*(1+R185),2)+TRUNC(M185*(1+R185),2)+TRUNC(N185*(1+R185),2)+TRUNC(O185*(1+R185),2)+TRUNC(P185*(1+R185),2)))))/M185*(1+R185)),TRUE),IF(AND(N185*(1+R185)&lt;&gt;0,(TRUNC(N185*(1+R185),2)+(TRUNC(AK185,2)-(TRUNC(H185*(1+R185),2)+TRUNC(J185*(1+R185),2)+TRUNC(K185*(1+R185),2)+TRUNC(L185*(1+R185),2)+TRUNC(M185*(1+R185),2)+TRUNC(N185*(1+R185),2)+TRUNC(O185*(1+R185),2)+TRUNC(P185*(1+R185),2))))&gt;=0),ABS((P185*(1+R185)-(TRUNC(P185*(1+R185),2)+(TRUNC(AK185,2)-(TRUNC(H185*(1+R185),2)+TRUNC(J185*(1+R185),2)+TRUNC(K185*(1+R185),2)+TRUNC(L185*(1+R185),2)+TRUNC(M185*(1+R185),2)+TRUNC(N185*(1+R185),2)+TRUNC(O185*(1+R185),2)+TRUNC(P185*(1+R185),2)))))/P185*(1+R185))&lt;ABS((N185*(1+R185)-(TRUNC(N185*(1+R185),2)+(TRUNC(AK185,2)-(TRUNC(H185*(1+R185),2)+TRUNC(J185*(1+R185),2)+TRUNC(K185*(1+R185),2)+TRUNC(L185*(1+R185),2)+TRUNC(M185*(1+R185),2)+TRUNC(N185*(1+R185),2)+TRUNC(O185*(1+R185),2)+TRUNC(P185*(1+R185),2)))))/N185*(1+R185)),TRUE),IF(AND(O185*(1+R185)&lt;&gt;0,(TRUNC(O185*(1+R185),2)+(TRUNC(AK185,2)-(TRUNC(H185*(1+R185),2)+TRUNC(J185*(1+R185),2)+TRUNC(K185*(1+R185),2)+TRUNC(L185*(1+R185),2)+TRUNC(M185*(1+R185),2)+TRUNC(N185*(1+R185),2)+TRUNC(O185*(1+R185),2)+TRUNC(P185*(1+R185),2))))&gt;=0),ABS((P185*(1+R185)-(TRUNC(P185*(1+R185),2)+(TRUNC(AK185,2)-(TRUNC(H185*(1+R185),2)+TRUNC(J185*(1+R185),2)+TRUNC(K185*(1+R185),2)+TRUNC(L185*(1+R185),2)+TRUNC(M185*(1+R185),2)+TRUNC(N185*(1+R185),2)+TRUNC(O185*(1+R185),2)+TRUNC(P185*(1+R185),2)))))/P185*(1+R185))&lt;ABS((O185*(1+R185)-(TRUNC(O185*(1+R185),2)+(TRUNC(AK185,2)-(TRUNC(H185*(1+R185),2)+TRUNC(J185*(1+R185),2)+TRUNC(K185*(1+R185),2)+TRUNC(L185*(1+R185),2)+TRUNC(M185*(1+R185),2)+TRUNC(N185*(1+R185),2)+TRUNC(O185*(1+R185),2)+TRUNC(P185*(1+R185),2)))))/O185*(1+R185)),TRUE),IF(AND(P185*(1+R185)&lt;&gt;0,(TRUNC(P185*(1+R185),2)+(TRUNC(AK185,2)-(TRUNC(H185*(1+R185),2)+TRUNC(J185*(1+R185),2)+TRUNC(K185*(1+R185),2)+TRUNC(L185*(1+R185),2)+TRUNC(M185*(1+R185),2)+TRUNC(N185*(1+R185),2)+TRUNC(O185*(1+R185),2)+TRUNC(P185*(1+R185),2))))&gt;=0),ABS((P185*(1+R185)-(TRUNC(P185*(1+R185),2)+(TRUNC(AK185,2)-(TRUNC(H185*(1+R185),2)+TRUNC(J185*(1+R185),2)+TRUNC(K185*(1+R185),2)+TRUNC(L185*(1+R185),2)+TRUNC(M185*(1+R185),2)+TRUNC(N185*(1+R185),2)+TRUNC(O185*(1+R185),2)+TRUNC(P185*(1+R185),2)))))/P185*(1+R185))&lt;=ABS((P185*(1+R185)-(TRUNC(P185*(1+R185),2)+(TRUNC(AK185,2)-(TRUNC(H185*(1+R185),2)+TRUNC(J185*(1+R185),2)+TRUNC(K185*(1+R185),2)+TRUNC(L185*(1+R185),2)+TRUNC(M185*(1+R185),2)+TRUNC(N185*(1+R185),2)+TRUNC(O185*(1+R185),2)+TRUNC(P185*(1+R185),2)))))/P185*(1+R185)),TRUE)),TRUNC(P185*(1+R185),2)+(TRUNC(AK185,2)-(TRUNC(H185*(1+R185),2)+TRUNC(J185*(1+R185),2)+TRUNC(K185*(1+R185),2)+TRUNC(L185*(1+R185),2)+TRUNC(M185*(1+R185),2)+TRUNC(N185*(1+R185),2)+TRUNC(O185*(1+R185),2)+TRUNC(P185*(1+R185),2))),TRUNC(P185*(1+R185),2)))))</f>
        <v>0</v>
      </c>
      <c r="AJ185" s="363">
        <f>IF(AI185*G185=0,0,IF((TRUNC(AL185,2)-(TRUNC(S185*G185,2)+TRUNC(W185*G185,2)+TRUNC(Y185*G185,2)+TRUNC(AA185*G185,2)+TRUNC(AC185*G185,2)+TRUNC(AE185*G185,2)+TRUNC(AG185*G185,2)+TRUNC(AI185*G185,2)))=0,TRUNC(AI185*G185,2),IF((TRUNC(TRUNC(AI185*G185,2),2)+(TRUNC(AL185,2)-(TRUNC(S185*G185,2)+TRUNC(W185*G185,2)+TRUNC(Y185*G185,2)+TRUNC(AA185*G185,2)+TRUNC(AC185*G185,2)+TRUNC(AE185*G185,2)+TRUNC(AG185*G185,2)+TRUNC(AI185*G185,2))))&lt;=0,TRUNC(AI185*G185,2),IF(AND(IF(AND(S185*G185&lt;&gt;0,(TRUNC(S185*G185,2)+(TRUNC(AL185,2)-(TRUNC(S185*G185,2)+TRUNC(W185*G185,2)+TRUNC(Y185*G185,2)+TRUNC(AA185*G185,2)+TRUNC(AC185*G185,2)+TRUNC(AE185*G185,2)+TRUNC(AG185*G185,2)+TRUNC(AI185*G185,2))))&gt;=0),ABS((AI185*G185-(TRUNC(AI185*G185,2)+(TRUNC(AL185,2)-(TRUNC(S185*G185,2)+TRUNC(W185*G185,2)+TRUNC(Y185*G185,2)+TRUNC(AA185*G185,2)+TRUNC(AC185*G185,2)+TRUNC(AE185*G185,2)+TRUNC(AG185*G185,2)+TRUNC(AI185*G185,2)))))/AI185*G185)&lt;ABS((S185*G185-(TRUNC(S185*G185,2)+(TRUNC(AL185,2)-(TRUNC(S185*G185,2)+TRUNC(W185*G185,2)+TRUNC(Y185*G185,2)+TRUNC(AA185*G185,2)+TRUNC(AC185*G185,2)+TRUNC(AE185*G185,2)+TRUNC(AG185*G185,2)+TRUNC(AI185*G185,2)))))/S185*G185),TRUE),IF(AND(W185*G185&lt;&gt;0,(TRUNC(W185*G185,2)+(TRUNC(AL185,2)-(TRUNC(S185*G185,2)+TRUNC(W185*G185,2)+TRUNC(Y185*G185,2)+TRUNC(AA185*G185,2)+TRUNC(AC185*G185,2)+TRUNC(AE185*G185,2)+TRUNC(AG185*G185,2)+TRUNC(AI185*G185,2))))&gt;=0),ABS((AI185*G185-(TRUNC(AI185*G185,2)+(TRUNC(AL185,2)-(TRUNC(S185*G185,2)+TRUNC(W185*G185,2)+TRUNC(Y185*G185,2)+TRUNC(AA185*G185,2)+TRUNC(AC185*G185,2)+TRUNC(AE185*G185,2)+TRUNC(AG185*G185,2)+TRUNC(AI185*G185,2)))))/AI185*G185)&lt;ABS((W185*G185-(TRUNC(W185*G185,2)+(TRUNC(AL185,2)-(TRUNC(S185*G185,2)+TRUNC(W185*G185,2)+TRUNC(Y185*G185,2)+TRUNC(AA185*G185,2)+TRUNC(AC185*G185,2)+TRUNC(AE185*G185,2)+TRUNC(AG185*G185,2)+TRUNC(AI185*G185,2)))))/W185*G185),TRUE),IF(AND(Y185*G185&lt;&gt;0,(TRUNC(Y185*G185,2)+(TRUNC(AL185,2)-(TRUNC(S185*G185,2)+TRUNC(W185*G185,2)+TRUNC(Y185*G185,2)+TRUNC(AA185*G185,2)+TRUNC(AC185*G185,2)+TRUNC(AE185*G185,2)+TRUNC(AG185*G185,2)+TRUNC(AI185*G185,2))))&gt;=0),ABS((AI185*G185-(TRUNC(AI185*G185,2)+(TRUNC(AL185,2)-(TRUNC(S185*G185,2)+TRUNC(W185*G185,2)+TRUNC(Y185*G185,2)+TRUNC(AA185*G185,2)+TRUNC(AC185*G185,2)+TRUNC(AE185*G185,2)+TRUNC(AG185*G185,2)+TRUNC(AI185*G185,2)))))/AI185*G185)&lt;ABS((Y185*G185-(TRUNC(Y185*G185,2)+(TRUNC(AL185,2)-(TRUNC(S185*G185,2)+TRUNC(W185*G185,2)+TRUNC(Y185*G185,2)+TRUNC(AA185*G185,2)+TRUNC(AC185*G185,2)+TRUNC(AE185*G185,2)+TRUNC(AG185*G185,2)+TRUNC(AI185*G185,2)))))/Y185*G185),TRUE),IF(AND(AA185*G185&lt;&gt;0,(TRUNC(AA185*G185,2)+(TRUNC(AL185,2)-(TRUNC(S185*G185,2)+TRUNC(W185*G185,2)+TRUNC(Y185*G185,2)+TRUNC(AA185*G185,2)+TRUNC(AC185*G185,2)+TRUNC(AE185*G185,2)+TRUNC(AG185*G185,2)+TRUNC(AI185*G185,2))))&gt;=0),ABS((AI185*G185-(TRUNC(AI185*G185,2)+(TRUNC(AL185,2)-(TRUNC(S185*G185,2)+TRUNC(W185*G185,2)+TRUNC(Y185*G185,2)+TRUNC(AA185*G185,2)+TRUNC(AC185*G185,2)+TRUNC(AE185*G185,2)+TRUNC(AG185*G185,2)+TRUNC(AI185*G185,2)))))/AI185*G185)&lt;ABS((AA185*G185-(TRUNC(AA185*G185,2)+(TRUNC(AL185,2)-(TRUNC(S185*G185,2)+TRUNC(W185*G185,2)+TRUNC(Y185*G185,2)+TRUNC(AA185*G185,2)+TRUNC(AC185*G185,2)+TRUNC(AE185*G185,2)+TRUNC(AG185*G185,2)+TRUNC(AI185*G185,2)))))/AA185*G185),TRUE),IF(AND(AC185*G185&lt;&gt;0,(TRUNC(AC185*G185,2)+(TRUNC(AL185,2)-(TRUNC(S185*G185,2)+TRUNC(W185*G185,2)+TRUNC(Y185*G185,2)+TRUNC(AA185*G185,2)+TRUNC(AC185*G185,2)+TRUNC(AE185*G185,2)+TRUNC(AG185*G185,2)+TRUNC(AI185*G185,2))))&gt;=0),ABS((AI185*G185-(TRUNC(AI185*G185,2)+(TRUNC(AL185,2)-(TRUNC(S185*G185,2)+TRUNC(W185*G185,2)+TRUNC(Y185*G185,2)+TRUNC(AA185*G185,2)+TRUNC(AC185*G185,2)+TRUNC(AE185*G185,2)+TRUNC(AG185*G185,2)+TRUNC(AI185*G185,2)))))/AI185*G185)&lt;ABS((AC185*G185-(TRUNC(AC185*G185,2)+(TRUNC(AL185,2)-(TRUNC(S185*G185,2)+TRUNC(W185*G185,2)+TRUNC(Y185*G185,2)+TRUNC(AA185*G185,2)+TRUNC(AC185*G185,2)+TRUNC(AE185*G185,2)+TRUNC(AG185*G185,2)+TRUNC(AI185*G185,2)))))/AC185*G185),TRUE),IF(AND(AE185*G185&lt;&gt;0,(TRUNC(AE185*G185,2)+(TRUNC(AL185,2)-(TRUNC(S185*G185,2)+TRUNC(W185*G185,2)+TRUNC(Y185*G185,2)+TRUNC(AA185*G185,2)+TRUNC(AC185*G185,2)+TRUNC(AE185*G185,2)+TRUNC(AG185*G185,2)+TRUNC(AI185*G185,2))))&gt;=0),ABS((AI185*G185-(TRUNC(AI185*G185,2)+(TRUNC(AL185,2)-(TRUNC(S185*G185,2)+TRUNC(W185*G185,2)+TRUNC(Y185*G185,2)+TRUNC(AA185*G185,2)+TRUNC(AC185*G185,2)+TRUNC(AE185*G185,2)+TRUNC(AG185*G185,2)+TRUNC(AI185*G185,2)))))/AI185*G185)&lt;ABS((AE185*G185-(TRUNC(AE185*G185,2)+(TRUNC(AL185,2)-(TRUNC(S185*G185,2)+TRUNC(W185*G185,2)+TRUNC(Y185*G185,2)+TRUNC(AA185*G185,2)+TRUNC(AC185*G185,2)+TRUNC(AE185*G185,2)+TRUNC(AG185*G185,2)+TRUNC(AI185*G185,2)))))/AE185*G185),TRUE),IF(AND(AG185*G185&lt;&gt;0,(TRUNC(AG185*G185,2)+(TRUNC(AL185,2)-(TRUNC(S185*G185,2)+TRUNC(W185*G185,2)+TRUNC(Y185*G185,2)+TRUNC(AA185*G185,2)+TRUNC(AC185*G185,2)+TRUNC(AE185*G185,2)+TRUNC(AG185*G185,2)+TRUNC(AI185*G185,2))))&gt;=0),ABS((AI185*G185-(TRUNC(AI185*G185,2)+(TRUNC(AL185,2)-(TRUNC(S185*G185,2)+TRUNC(W185*G185,2)+TRUNC(Y185*G185,2)+TRUNC(AA185*G185,2)+TRUNC(AC185*G185,2)+TRUNC(AE185*G185,2)+TRUNC(AG185*G185,2)+TRUNC(AI185*G185,2)))))/AI185*G185)&lt;ABS((AG185*G185-(TRUNC(AG185*G185,2)+(TRUNC(AL185,2)-(TRUNC(S185*G185,2)+TRUNC(W185*G185,2)+TRUNC(Y185*G185,2)+TRUNC(AA185*G185,2)+TRUNC(AC185*G185,2)+TRUNC(AE185*G185,2)+TRUNC(AG185*G185,2)+TRUNC(AI185*G185,2)))))/AG185*G185),TRUE),IF(AND(AI185*G185&lt;&gt;0,(TRUNC(AI185*G185,2)+(TRUNC(AL185,2)-(TRUNC(S185*G185,2)+TRUNC(W185*G185,2)+TRUNC(Y185*G185,2)+TRUNC(AA185*G185,2)+TRUNC(AC185*G185,2)+TRUNC(AE185*G185,2)+TRUNC(AG185*G185,2)+TRUNC(AI185*G185,2))))&gt;=0),ABS((AI185*G185-(TRUNC(AI185*G185,2)+(TRUNC(AL185,2)-(TRUNC(S185*G185,2)+TRUNC(W185*G185,2)+TRUNC(Y185*G185,2)+TRUNC(AA185*G185,2)+TRUNC(AC185*G185,2)+TRUNC(AE185*G185,2)+TRUNC(AG185*G185,2)+TRUNC(AI185*G185,2)))))/AI185*G185)&lt;=ABS((AI185*G185-(TRUNC(AI185*G185,2)+(TRUNC(AL185,2)-(TRUNC(S185*G185,2)+TRUNC(W185*G185,2)+TRUNC(Y185*G185,2)+TRUNC(AA185*G185,2)+TRUNC(AC185*G185,2)+TRUNC(AE185*G185,2)+TRUNC(AG185*G185,2)+TRUNC(AI185*G185,2)))))/AI185*G185),TRUE)),TRUNC(AI185*G185,2)+(TRUNC(AL185,2)-(TRUNC(S185*G185,2)+TRUNC(W185*G185,2)+TRUNC(Y185*G185,2)+TRUNC(AA185*G185,2)+TRUNC(AC185*G185,2)+TRUNC(AE185*G185,2)+TRUNC(AG185*G185,2)+TRUNC(AI185*G185,2))),TRUNC(AI185*G185,2)))))</f>
        <v>0</v>
      </c>
      <c r="AK185" s="363">
        <f>TRUNC(Q185*(1+R185), 2)</f>
        <v>48.37</v>
      </c>
      <c r="AL185" s="363">
        <f>TRUNC(G185*TRUNC(AK185, 2), 2)</f>
        <v>36608.35</v>
      </c>
    </row>
    <row r="186" spans="1:38" ht="25.5" x14ac:dyDescent="0.2">
      <c r="A186" s="374" t="s">
        <v>573</v>
      </c>
      <c r="B186" s="373" t="s">
        <v>287</v>
      </c>
      <c r="C186" s="373" t="s">
        <v>393</v>
      </c>
      <c r="D186" s="373" t="s">
        <v>1662</v>
      </c>
      <c r="E186" s="372" t="s">
        <v>1661</v>
      </c>
      <c r="F186" s="371" t="s">
        <v>5</v>
      </c>
      <c r="G186" s="371">
        <v>222.88</v>
      </c>
      <c r="H186" s="369">
        <v>50.5</v>
      </c>
      <c r="I186" s="369">
        <v>50.23</v>
      </c>
      <c r="J186" s="369">
        <v>50.23</v>
      </c>
      <c r="K186" s="369">
        <v>0</v>
      </c>
      <c r="L186" s="369">
        <v>0</v>
      </c>
      <c r="M186" s="369">
        <v>0</v>
      </c>
      <c r="N186" s="369">
        <v>0</v>
      </c>
      <c r="O186" s="369">
        <v>0</v>
      </c>
      <c r="P186" s="369">
        <v>0</v>
      </c>
      <c r="Q186" s="369">
        <f>TRUNC(H186 + N186 + K186 + J186 + P186 + M186 + L186 + O186, 2)</f>
        <v>100.73</v>
      </c>
      <c r="R186" s="370">
        <v>8.3526000000000003E-2</v>
      </c>
      <c r="S186" s="369">
        <f>IF(H186*(1+R186)=0,0,IF((TRUNC(AK186,2)-(TRUNC(H186*(1+R186),2)+TRUNC(J186*(1+R186),2)+TRUNC(K186*(1+R186),2)+TRUNC(L186*(1+R186),2)+TRUNC(M186*(1+R186),2)+TRUNC(N186*(1+R186),2)+TRUNC(O186*(1+R186),2)+TRUNC(P186*(1+R186),2)))=0,TRUNC(H186*(1+R186),2),IF((TRUNC(TRUNC(H186*(1+R186),2),2)+(TRUNC(AK186,2)-(TRUNC(H186*(1+R186),2)+TRUNC(J186*(1+R186),2)+TRUNC(K186*(1+R186),2)+TRUNC(L186*(1+R186),2)+TRUNC(M186*(1+R186),2)+TRUNC(N186*(1+R186),2)+TRUNC(O186*(1+R186),2)+TRUNC(P186*(1+R186),2))))&lt;=0,TRUNC(H186*(1+R186),2),IF(AND(IF(AND(H186*(1+R186)&lt;&gt;0,(TRUNC(H186*(1+R186),2)+(TRUNC(AK186,2)-(TRUNC(H186*(1+R186),2)+TRUNC(J186*(1+R186),2)+TRUNC(K186*(1+R186),2)+TRUNC(L186*(1+R186),2)+TRUNC(M186*(1+R186),2)+TRUNC(N186*(1+R186),2)+TRUNC(O186*(1+R186),2)+TRUNC(P186*(1+R186),2))))&gt;=0),ABS((H186*(1+R186)-(TRUNC(H186*(1+R186),2)+(TRUNC(AK186,2)-(TRUNC(H186*(1+R186),2)+TRUNC(J186*(1+R186),2)+TRUNC(K186*(1+R186),2)+TRUNC(L186*(1+R186),2)+TRUNC(M186*(1+R186),2)+TRUNC(N186*(1+R186),2)+TRUNC(O186*(1+R186),2)+TRUNC(P186*(1+R186),2)))))/H186*(1+R186))&lt;=ABS((H186*(1+R186)-(TRUNC(H186*(1+R186),2)+(TRUNC(AK186,2)-(TRUNC(H186*(1+R186),2)+TRUNC(J186*(1+R186),2)+TRUNC(K186*(1+R186),2)+TRUNC(L186*(1+R186),2)+TRUNC(M186*(1+R186),2)+TRUNC(N186*(1+R186),2)+TRUNC(O186*(1+R186),2)+TRUNC(P186*(1+R186),2)))))/H186*(1+R186)),TRUE),IF(AND(J186*(1+R186)&lt;&gt;0,(TRUNC(J186*(1+R186),2)+(TRUNC(AK186,2)-(TRUNC(H186*(1+R186),2)+TRUNC(J186*(1+R186),2)+TRUNC(K186*(1+R186),2)+TRUNC(L186*(1+R186),2)+TRUNC(M186*(1+R186),2)+TRUNC(N186*(1+R186),2)+TRUNC(O186*(1+R186),2)+TRUNC(P186*(1+R186),2))))&gt;=0),ABS((H186*(1+R186)-(TRUNC(H186*(1+R186),2)+(TRUNC(AK186,2)-(TRUNC(H186*(1+R186),2)+TRUNC(J186*(1+R186),2)+TRUNC(K186*(1+R186),2)+TRUNC(L186*(1+R186),2)+TRUNC(M186*(1+R186),2)+TRUNC(N186*(1+R186),2)+TRUNC(O186*(1+R186),2)+TRUNC(P186*(1+R186),2)))))/H186*(1+R186))&lt;=ABS((J186*(1+R186)-(TRUNC(J186*(1+R186),2)+(TRUNC(AK186,2)-(TRUNC(H186*(1+R186),2)+TRUNC(J186*(1+R186),2)+TRUNC(K186*(1+R186),2)+TRUNC(L186*(1+R186),2)+TRUNC(M186*(1+R186),2)+TRUNC(N186*(1+R186),2)+TRUNC(O186*(1+R186),2)+TRUNC(P186*(1+R186),2)))))/J186*(1+R186)),TRUE),IF(AND(K186*(1+R186)&lt;&gt;0,(TRUNC(K186*(1+R186),2)+(TRUNC(AK186,2)-(TRUNC(H186*(1+R186),2)+TRUNC(J186*(1+R186),2)+TRUNC(K186*(1+R186),2)+TRUNC(L186*(1+R186),2)+TRUNC(M186*(1+R186),2)+TRUNC(N186*(1+R186),2)+TRUNC(O186*(1+R186),2)+TRUNC(P186*(1+R186),2))))&gt;=0),ABS((H186*(1+R186)-(TRUNC(H186*(1+R186),2)+(TRUNC(AK186,2)-(TRUNC(H186*(1+R186),2)+TRUNC(J186*(1+R186),2)+TRUNC(K186*(1+R186),2)+TRUNC(L186*(1+R186),2)+TRUNC(M186*(1+R186),2)+TRUNC(N186*(1+R186),2)+TRUNC(O186*(1+R186),2)+TRUNC(P186*(1+R186),2)))))/H186*(1+R186))&lt;=ABS((K186*(1+R186)-(TRUNC(K186*(1+R186),2)+(TRUNC(AK186,2)-(TRUNC(H186*(1+R186),2)+TRUNC(J186*(1+R186),2)+TRUNC(K186*(1+R186),2)+TRUNC(L186*(1+R186),2)+TRUNC(M186*(1+R186),2)+TRUNC(N186*(1+R186),2)+TRUNC(O186*(1+R186),2)+TRUNC(P186*(1+R186),2)))))/K186*(1+R186)),TRUE),IF(AND(L186*(1+R186)&lt;&gt;0,(TRUNC(L186*(1+R186),2)+(TRUNC(AK186,2)-(TRUNC(H186*(1+R186),2)+TRUNC(J186*(1+R186),2)+TRUNC(K186*(1+R186),2)+TRUNC(L186*(1+R186),2)+TRUNC(M186*(1+R186),2)+TRUNC(N186*(1+R186),2)+TRUNC(O186*(1+R186),2)+TRUNC(P186*(1+R186),2))))&gt;=0),ABS((H186*(1+R186)-(TRUNC(H186*(1+R186),2)+(TRUNC(AK186,2)-(TRUNC(H186*(1+R186),2)+TRUNC(J186*(1+R186),2)+TRUNC(K186*(1+R186),2)+TRUNC(L186*(1+R186),2)+TRUNC(M186*(1+R186),2)+TRUNC(N186*(1+R186),2)+TRUNC(O186*(1+R186),2)+TRUNC(P186*(1+R186),2)))))/H186*(1+R186))&lt;=ABS((L186*(1+R186)-(TRUNC(L186*(1+R186),2)+(TRUNC(AK186,2)-(TRUNC(H186*(1+R186),2)+TRUNC(J186*(1+R186),2)+TRUNC(K186*(1+R186),2)+TRUNC(L186*(1+R186),2)+TRUNC(M186*(1+R186),2)+TRUNC(N186*(1+R186),2)+TRUNC(O186*(1+R186),2)+TRUNC(P186*(1+R186),2)))))/L186*(1+R186)),TRUE),IF(AND(M186*(1+R186)&lt;&gt;0,(TRUNC(M186*(1+R186),2)+(TRUNC(AK186,2)-(TRUNC(H186*(1+R186),2)+TRUNC(J186*(1+R186),2)+TRUNC(K186*(1+R186),2)+TRUNC(L186*(1+R186),2)+TRUNC(M186*(1+R186),2)+TRUNC(N186*(1+R186),2)+TRUNC(O186*(1+R186),2)+TRUNC(P186*(1+R186),2))))&gt;=0),ABS((H186*(1+R186)-(TRUNC(H186*(1+R186),2)+(TRUNC(AK186,2)-(TRUNC(H186*(1+R186),2)+TRUNC(J186*(1+R186),2)+TRUNC(K186*(1+R186),2)+TRUNC(L186*(1+R186),2)+TRUNC(M186*(1+R186),2)+TRUNC(N186*(1+R186),2)+TRUNC(O186*(1+R186),2)+TRUNC(P186*(1+R186),2)))))/H186*(1+R186))&lt;=ABS((M186*(1+R186)-(TRUNC(M186*(1+R186),2)+(TRUNC(AK186,2)-(TRUNC(H186*(1+R186),2)+TRUNC(J186*(1+R186),2)+TRUNC(K186*(1+R186),2)+TRUNC(L186*(1+R186),2)+TRUNC(M186*(1+R186),2)+TRUNC(N186*(1+R186),2)+TRUNC(O186*(1+R186),2)+TRUNC(P186*(1+R186),2)))))/M186*(1+R186)),TRUE),IF(AND(N186*(1+R186)&lt;&gt;0,(TRUNC(N186*(1+R186),2)+(TRUNC(AK186,2)-(TRUNC(H186*(1+R186),2)+TRUNC(J186*(1+R186),2)+TRUNC(K186*(1+R186),2)+TRUNC(L186*(1+R186),2)+TRUNC(M186*(1+R186),2)+TRUNC(N186*(1+R186),2)+TRUNC(O186*(1+R186),2)+TRUNC(P186*(1+R186),2))))&gt;=0),ABS((H186*(1+R186)-(TRUNC(H186*(1+R186),2)+(TRUNC(AK186,2)-(TRUNC(H186*(1+R186),2)+TRUNC(J186*(1+R186),2)+TRUNC(K186*(1+R186),2)+TRUNC(L186*(1+R186),2)+TRUNC(M186*(1+R186),2)+TRUNC(N186*(1+R186),2)+TRUNC(O186*(1+R186),2)+TRUNC(P186*(1+R186),2)))))/H186*(1+R186))&lt;=ABS((N186*(1+R186)-(TRUNC(N186*(1+R186),2)+(TRUNC(AK186,2)-(TRUNC(H186*(1+R186),2)+TRUNC(J186*(1+R186),2)+TRUNC(K186*(1+R186),2)+TRUNC(L186*(1+R186),2)+TRUNC(M186*(1+R186),2)+TRUNC(N186*(1+R186),2)+TRUNC(O186*(1+R186),2)+TRUNC(P186*(1+R186),2)))))/N186*(1+R186)),TRUE),IF(AND(O186*(1+R186)&lt;&gt;0,(TRUNC(O186*(1+R186),2)+(TRUNC(AK186,2)-(TRUNC(H186*(1+R186),2)+TRUNC(J186*(1+R186),2)+TRUNC(K186*(1+R186),2)+TRUNC(L186*(1+R186),2)+TRUNC(M186*(1+R186),2)+TRUNC(N186*(1+R186),2)+TRUNC(O186*(1+R186),2)+TRUNC(P186*(1+R186),2))))&gt;=0),ABS((H186*(1+R186)-(TRUNC(H186*(1+R186),2)+(TRUNC(AK186,2)-(TRUNC(H186*(1+R186),2)+TRUNC(J186*(1+R186),2)+TRUNC(K186*(1+R186),2)+TRUNC(L186*(1+R186),2)+TRUNC(M186*(1+R186),2)+TRUNC(N186*(1+R186),2)+TRUNC(O186*(1+R186),2)+TRUNC(P186*(1+R186),2)))))/H186*(1+R186))&lt;=ABS((O186*(1+R186)-(TRUNC(O186*(1+R186),2)+(TRUNC(AK186,2)-(TRUNC(H186*(1+R186),2)+TRUNC(J186*(1+R186),2)+TRUNC(K186*(1+R186),2)+TRUNC(L186*(1+R186),2)+TRUNC(M186*(1+R186),2)+TRUNC(N186*(1+R186),2)+TRUNC(O186*(1+R186),2)+TRUNC(P186*(1+R186),2)))))/O186*(1+R186)),TRUE),IF(AND(P186*(1+R186)&lt;&gt;0,(TRUNC(P186*(1+R186),2)+(TRUNC(AK186,2)-(TRUNC(H186*(1+R186),2)+TRUNC(J186*(1+R186),2)+TRUNC(K186*(1+R186),2)+TRUNC(L186*(1+R186),2)+TRUNC(M186*(1+R186),2)+TRUNC(N186*(1+R186),2)+TRUNC(O186*(1+R186),2)+TRUNC(P186*(1+R186),2))))&gt;=0),ABS((H186*(1+R186)-(TRUNC(H186*(1+R186),2)+(TRUNC(AK186,2)-(TRUNC(H186*(1+R186),2)+TRUNC(J186*(1+R186),2)+TRUNC(K186*(1+R186),2)+TRUNC(L186*(1+R186),2)+TRUNC(M186*(1+R186),2)+TRUNC(N186*(1+R186),2)+TRUNC(O186*(1+R186),2)+TRUNC(P186*(1+R186),2)))))/H186*(1+R186))&lt;=ABS((P186*(1+R186)-(TRUNC(P186*(1+R186),2)+(TRUNC(AK186,2)-(TRUNC(H186*(1+R186),2)+TRUNC(J186*(1+R186),2)+TRUNC(K186*(1+R186),2)+TRUNC(L186*(1+R186),2)+TRUNC(M186*(1+R186),2)+TRUNC(N186*(1+R186),2)+TRUNC(O186*(1+R186),2)+TRUNC(P186*(1+R186),2)))))/P186*(1+R186)),TRUE)),TRUNC(H186*(1+R186),2)+(TRUNC(AK186,2)-(TRUNC(H186*(1+R186),2)+TRUNC(J186*(1+R186),2)+TRUNC(K186*(1+R186),2)+TRUNC(L186*(1+R186),2)+TRUNC(M186*(1+R186),2)+TRUNC(N186*(1+R186),2)+TRUNC(O186*(1+R186),2)+TRUNC(P186*(1+R186),2))),TRUNC(H186*(1+R186),2)))))</f>
        <v>54.720000000000006</v>
      </c>
      <c r="T186" s="369">
        <f>IF(S186*G186=0,0,IF((TRUNC(AL186,2)-(TRUNC(S186*G186,2)+TRUNC(W186*G186,2)+TRUNC(Y186*G186,2)+TRUNC(AA186*G186,2)+TRUNC(AC186*G186,2)+TRUNC(AE186*G186,2)+TRUNC(AG186*G186,2)+TRUNC(AI186*G186,2)))=0,TRUNC(S186*G186,2),IF((TRUNC(TRUNC(S186*G186,2),2)+(TRUNC(AL186,2)-(TRUNC(S186*G186,2)+TRUNC(W186*G186,2)+TRUNC(Y186*G186,2)+TRUNC(AA186*G186,2)+TRUNC(AC186*G186,2)+TRUNC(AE186*G186,2)+TRUNC(AG186*G186,2)+TRUNC(AI186*G186,2))))&lt;=0,TRUNC(S186*G186,2),IF(AND(IF(AND(S186*G186&lt;&gt;0,(TRUNC(S186*G186,2)+(TRUNC(AL186,2)-(TRUNC(S186*G186,2)+TRUNC(W186*G186,2)+TRUNC(Y186*G186,2)+TRUNC(AA186*G186,2)+TRUNC(AC186*G186,2)+TRUNC(AE186*G186,2)+TRUNC(AG186*G186,2)+TRUNC(AI186*G186,2))))&gt;=0),ABS((S186*G186-(TRUNC(S186*G186,2)+(TRUNC(AL186,2)-(TRUNC(S186*G186,2)+TRUNC(W186*G186,2)+TRUNC(Y186*G186,2)+TRUNC(AA186*G186,2)+TRUNC(AC186*G186,2)+TRUNC(AE186*G186,2)+TRUNC(AG186*G186,2)+TRUNC(AI186*G186,2)))))/S186*G186)&lt;=ABS((S186*G186-(TRUNC(S186*G186,2)+(TRUNC(AL186,2)-(TRUNC(S186*G186,2)+TRUNC(W186*G186,2)+TRUNC(Y186*G186,2)+TRUNC(AA186*G186,2)+TRUNC(AC186*G186,2)+TRUNC(AE186*G186,2)+TRUNC(AG186*G186,2)+TRUNC(AI186*G186,2)))))/S186*G186),TRUE),IF(AND(W186*G186&lt;&gt;0,(TRUNC(W186*G186,2)+(TRUNC(AL186,2)-(TRUNC(S186*G186,2)+TRUNC(W186*G186,2)+TRUNC(Y186*G186,2)+TRUNC(AA186*G186,2)+TRUNC(AC186*G186,2)+TRUNC(AE186*G186,2)+TRUNC(AG186*G186,2)+TRUNC(AI186*G186,2))))&gt;=0),ABS((S186*G186-(TRUNC(S186*G186,2)+(TRUNC(AL186,2)-(TRUNC(S186*G186,2)+TRUNC(W186*G186,2)+TRUNC(Y186*G186,2)+TRUNC(AA186*G186,2)+TRUNC(AC186*G186,2)+TRUNC(AE186*G186,2)+TRUNC(AG186*G186,2)+TRUNC(AI186*G186,2)))))/S186*G186)&lt;=ABS((W186*G186-(TRUNC(W186*G186,2)+(TRUNC(AL186,2)-(TRUNC(S186*G186,2)+TRUNC(W186*G186,2)+TRUNC(Y186*G186,2)+TRUNC(AA186*G186,2)+TRUNC(AC186*G186,2)+TRUNC(AE186*G186,2)+TRUNC(AG186*G186,2)+TRUNC(AI186*G186,2)))))/W186*G186),TRUE),IF(AND(Y186*G186&lt;&gt;0,(TRUNC(Y186*G186,2)+(TRUNC(AL186,2)-(TRUNC(S186*G186,2)+TRUNC(W186*G186,2)+TRUNC(Y186*G186,2)+TRUNC(AA186*G186,2)+TRUNC(AC186*G186,2)+TRUNC(AE186*G186,2)+TRUNC(AG186*G186,2)+TRUNC(AI186*G186,2))))&gt;=0),ABS((S186*G186-(TRUNC(S186*G186,2)+(TRUNC(AL186,2)-(TRUNC(S186*G186,2)+TRUNC(W186*G186,2)+TRUNC(Y186*G186,2)+TRUNC(AA186*G186,2)+TRUNC(AC186*G186,2)+TRUNC(AE186*G186,2)+TRUNC(AG186*G186,2)+TRUNC(AI186*G186,2)))))/S186*G186)&lt;=ABS((Y186*G186-(TRUNC(Y186*G186,2)+(TRUNC(AL186,2)-(TRUNC(S186*G186,2)+TRUNC(W186*G186,2)+TRUNC(Y186*G186,2)+TRUNC(AA186*G186,2)+TRUNC(AC186*G186,2)+TRUNC(AE186*G186,2)+TRUNC(AG186*G186,2)+TRUNC(AI186*G186,2)))))/Y186*G186),TRUE),IF(AND(AA186*G186&lt;&gt;0,(TRUNC(AA186*G186,2)+(TRUNC(AL186,2)-(TRUNC(S186*G186,2)+TRUNC(W186*G186,2)+TRUNC(Y186*G186,2)+TRUNC(AA186*G186,2)+TRUNC(AC186*G186,2)+TRUNC(AE186*G186,2)+TRUNC(AG186*G186,2)+TRUNC(AI186*G186,2))))&gt;=0),ABS((S186*G186-(TRUNC(S186*G186,2)+(TRUNC(AL186,2)-(TRUNC(S186*G186,2)+TRUNC(W186*G186,2)+TRUNC(Y186*G186,2)+TRUNC(AA186*G186,2)+TRUNC(AC186*G186,2)+TRUNC(AE186*G186,2)+TRUNC(AG186*G186,2)+TRUNC(AI186*G186,2)))))/S186*G186)&lt;=ABS((AA186*G186-(TRUNC(AA186*G186,2)+(TRUNC(AL186,2)-(TRUNC(S186*G186,2)+TRUNC(W186*G186,2)+TRUNC(Y186*G186,2)+TRUNC(AA186*G186,2)+TRUNC(AC186*G186,2)+TRUNC(AE186*G186,2)+TRUNC(AG186*G186,2)+TRUNC(AI186*G186,2)))))/AA186*G186),TRUE),IF(AND(AC186*G186&lt;&gt;0,(TRUNC(AC186*G186,2)+(TRUNC(AL186,2)-(TRUNC(S186*G186,2)+TRUNC(W186*G186,2)+TRUNC(Y186*G186,2)+TRUNC(AA186*G186,2)+TRUNC(AC186*G186,2)+TRUNC(AE186*G186,2)+TRUNC(AG186*G186,2)+TRUNC(AI186*G186,2))))&gt;=0),ABS((S186*G186-(TRUNC(S186*G186,2)+(TRUNC(AL186,2)-(TRUNC(S186*G186,2)+TRUNC(W186*G186,2)+TRUNC(Y186*G186,2)+TRUNC(AA186*G186,2)+TRUNC(AC186*G186,2)+TRUNC(AE186*G186,2)+TRUNC(AG186*G186,2)+TRUNC(AI186*G186,2)))))/S186*G186)&lt;=ABS((AC186*G186-(TRUNC(AC186*G186,2)+(TRUNC(AL186,2)-(TRUNC(S186*G186,2)+TRUNC(W186*G186,2)+TRUNC(Y186*G186,2)+TRUNC(AA186*G186,2)+TRUNC(AC186*G186,2)+TRUNC(AE186*G186,2)+TRUNC(AG186*G186,2)+TRUNC(AI186*G186,2)))))/AC186*G186),TRUE),IF(AND(AE186*G186&lt;&gt;0,(TRUNC(AE186*G186,2)+(TRUNC(AL186,2)-(TRUNC(S186*G186,2)+TRUNC(W186*G186,2)+TRUNC(Y186*G186,2)+TRUNC(AA186*G186,2)+TRUNC(AC186*G186,2)+TRUNC(AE186*G186,2)+TRUNC(AG186*G186,2)+TRUNC(AI186*G186,2))))&gt;=0),ABS((S186*G186-(TRUNC(S186*G186,2)+(TRUNC(AL186,2)-(TRUNC(S186*G186,2)+TRUNC(W186*G186,2)+TRUNC(Y186*G186,2)+TRUNC(AA186*G186,2)+TRUNC(AC186*G186,2)+TRUNC(AE186*G186,2)+TRUNC(AG186*G186,2)+TRUNC(AI186*G186,2)))))/S186*G186)&lt;=ABS((AE186*G186-(TRUNC(AE186*G186,2)+(TRUNC(AL186,2)-(TRUNC(S186*G186,2)+TRUNC(W186*G186,2)+TRUNC(Y186*G186,2)+TRUNC(AA186*G186,2)+TRUNC(AC186*G186,2)+TRUNC(AE186*G186,2)+TRUNC(AG186*G186,2)+TRUNC(AI186*G186,2)))))/AE186*G186),TRUE),IF(AND(AG186*G186&lt;&gt;0,(TRUNC(AG186*G186,2)+(TRUNC(AL186,2)-(TRUNC(S186*G186,2)+TRUNC(W186*G186,2)+TRUNC(Y186*G186,2)+TRUNC(AA186*G186,2)+TRUNC(AC186*G186,2)+TRUNC(AE186*G186,2)+TRUNC(AG186*G186,2)+TRUNC(AI186*G186,2))))&gt;=0),ABS((S186*G186-(TRUNC(S186*G186,2)+(TRUNC(AL186,2)-(TRUNC(S186*G186,2)+TRUNC(W186*G186,2)+TRUNC(Y186*G186,2)+TRUNC(AA186*G186,2)+TRUNC(AC186*G186,2)+TRUNC(AE186*G186,2)+TRUNC(AG186*G186,2)+TRUNC(AI186*G186,2)))))/S186*G186)&lt;=ABS((AG186*G186-(TRUNC(AG186*G186,2)+(TRUNC(AL186,2)-(TRUNC(S186*G186,2)+TRUNC(W186*G186,2)+TRUNC(Y186*G186,2)+TRUNC(AA186*G186,2)+TRUNC(AC186*G186,2)+TRUNC(AE186*G186,2)+TRUNC(AG186*G186,2)+TRUNC(AI186*G186,2)))))/AG186*G186),TRUE),IF(AND(AI186*G186&lt;&gt;0,(TRUNC(AI186*G186,2)+(TRUNC(AL186,2)-(TRUNC(S186*G186,2)+TRUNC(W186*G186,2)+TRUNC(Y186*G186,2)+TRUNC(AA186*G186,2)+TRUNC(AC186*G186,2)+TRUNC(AE186*G186,2)+TRUNC(AG186*G186,2)+TRUNC(AI186*G186,2))))&gt;=0),ABS((S186*G186-(TRUNC(S186*G186,2)+(TRUNC(AL186,2)-(TRUNC(S186*G186,2)+TRUNC(W186*G186,2)+TRUNC(Y186*G186,2)+TRUNC(AA186*G186,2)+TRUNC(AC186*G186,2)+TRUNC(AE186*G186,2)+TRUNC(AG186*G186,2)+TRUNC(AI186*G186,2)))))/S186*G186)&lt;=ABS((AI186*G186-(TRUNC(AI186*G186,2)+(TRUNC(AL186,2)-(TRUNC(S186*G186,2)+TRUNC(W186*G186,2)+TRUNC(Y186*G186,2)+TRUNC(AA186*G186,2)+TRUNC(AC186*G186,2)+TRUNC(AE186*G186,2)+TRUNC(AG186*G186,2)+TRUNC(AI186*G186,2)))))/AI186*G186),TRUE)),TRUNC(S186*G186,2)+(TRUNC(AL186,2)-(TRUNC(S186*G186,2)+TRUNC(W186*G186,2)+TRUNC(Y186*G186,2)+TRUNC(AA186*G186,2)+TRUNC(AC186*G186,2)+TRUNC(AE186*G186,2)+TRUNC(AG186*G186,2)+TRUNC(AI186*G186,2))),TRUNC(S186*G186,2)))))</f>
        <v>12195.99</v>
      </c>
      <c r="U186" s="369">
        <f t="shared" si="169"/>
        <v>54.42</v>
      </c>
      <c r="V186" s="369">
        <f t="shared" si="169"/>
        <v>12129.13</v>
      </c>
      <c r="W186" s="369">
        <f>IF(J186*(1+R186)=0,0,IF((TRUNC(AK186,2)-(TRUNC(H186*(1+R186),2)+TRUNC(J186*(1+R186),2)+TRUNC(K186*(1+R186),2)+TRUNC(L186*(1+R186),2)+TRUNC(M186*(1+R186),2)+TRUNC(N186*(1+R186),2)+TRUNC(O186*(1+R186),2)+TRUNC(P186*(1+R186),2)))=0,TRUNC(J186*(1+R186),2),IF((TRUNC(TRUNC(J186*(1+R186),2),2)+(TRUNC(AK186,2)-(TRUNC(H186*(1+R186),2)+TRUNC(J186*(1+R186),2)+TRUNC(K186*(1+R186),2)+TRUNC(L186*(1+R186),2)+TRUNC(M186*(1+R186),2)+TRUNC(N186*(1+R186),2)+TRUNC(O186*(1+R186),2)+TRUNC(P186*(1+R186),2))))&lt;=0,TRUNC(J186*(1+R186),2),IF(AND(IF(AND(H186*(1+R186)&lt;&gt;0,(TRUNC(H186*(1+R186),2)+(TRUNC(AK186,2)-(TRUNC(H186*(1+R186),2)+TRUNC(J186*(1+R186),2)+TRUNC(K186*(1+R186),2)+TRUNC(L186*(1+R186),2)+TRUNC(M186*(1+R186),2)+TRUNC(N186*(1+R186),2)+TRUNC(O186*(1+R186),2)+TRUNC(P186*(1+R186),2))))&gt;=0),ABS((J186*(1+R186)-(TRUNC(J186*(1+R186),2)+(TRUNC(AK186,2)-(TRUNC(H186*(1+R186),2)+TRUNC(J186*(1+R186),2)+TRUNC(K186*(1+R186),2)+TRUNC(L186*(1+R186),2)+TRUNC(M186*(1+R186),2)+TRUNC(N186*(1+R186),2)+TRUNC(O186*(1+R186),2)+TRUNC(P186*(1+R186),2)))))/J186*(1+R186))&lt;ABS((H186*(1+R186)-(TRUNC(H186*(1+R186),2)+(TRUNC(AK186,2)-(TRUNC(H186*(1+R186),2)+TRUNC(J186*(1+R186),2)+TRUNC(K186*(1+R186),2)+TRUNC(L186*(1+R186),2)+TRUNC(M186*(1+R186),2)+TRUNC(N186*(1+R186),2)+TRUNC(O186*(1+R186),2)+TRUNC(P186*(1+R186),2)))))/H186*(1+R186)),TRUE),IF(AND(J186*(1+R186)&lt;&gt;0,(TRUNC(J186*(1+R186),2)+(TRUNC(AK186,2)-(TRUNC(H186*(1+R186),2)+TRUNC(J186*(1+R186),2)+TRUNC(K186*(1+R186),2)+TRUNC(L186*(1+R186),2)+TRUNC(M186*(1+R186),2)+TRUNC(N186*(1+R186),2)+TRUNC(O186*(1+R186),2)+TRUNC(P186*(1+R186),2))))&gt;=0),ABS((J186*(1+R186)-(TRUNC(J186*(1+R186),2)+(TRUNC(AK186,2)-(TRUNC(H186*(1+R186),2)+TRUNC(J186*(1+R186),2)+TRUNC(K186*(1+R186),2)+TRUNC(L186*(1+R186),2)+TRUNC(M186*(1+R186),2)+TRUNC(N186*(1+R186),2)+TRUNC(O186*(1+R186),2)+TRUNC(P186*(1+R186),2)))))/J186*(1+R186))&lt;=ABS((J186*(1+R186)-(TRUNC(J186*(1+R186),2)+(TRUNC(AK186,2)-(TRUNC(H186*(1+R186),2)+TRUNC(J186*(1+R186),2)+TRUNC(K186*(1+R186),2)+TRUNC(L186*(1+R186),2)+TRUNC(M186*(1+R186),2)+TRUNC(N186*(1+R186),2)+TRUNC(O186*(1+R186),2)+TRUNC(P186*(1+R186),2)))))/J186*(1+R186)),TRUE),IF(AND(K186*(1+R186)&lt;&gt;0,(TRUNC(K186*(1+R186),2)+(TRUNC(AK186,2)-(TRUNC(H186*(1+R186),2)+TRUNC(J186*(1+R186),2)+TRUNC(K186*(1+R186),2)+TRUNC(L186*(1+R186),2)+TRUNC(M186*(1+R186),2)+TRUNC(N186*(1+R186),2)+TRUNC(O186*(1+R186),2)+TRUNC(P186*(1+R186),2))))&gt;=0),ABS((J186*(1+R186)-(TRUNC(J186*(1+R186),2)+(TRUNC(AK186,2)-(TRUNC(H186*(1+R186),2)+TRUNC(J186*(1+R186),2)+TRUNC(K186*(1+R186),2)+TRUNC(L186*(1+R186),2)+TRUNC(M186*(1+R186),2)+TRUNC(N186*(1+R186),2)+TRUNC(O186*(1+R186),2)+TRUNC(P186*(1+R186),2)))))/J186*(1+R186))&lt;=ABS((K186*(1+R186)-(TRUNC(K186*(1+R186),2)+(TRUNC(AK186,2)-(TRUNC(H186*(1+R186),2)+TRUNC(J186*(1+R186),2)+TRUNC(K186*(1+R186),2)+TRUNC(L186*(1+R186),2)+TRUNC(M186*(1+R186),2)+TRUNC(N186*(1+R186),2)+TRUNC(O186*(1+R186),2)+TRUNC(P186*(1+R186),2)))))/K186*(1+R186)),TRUE),IF(AND(L186*(1+R186)&lt;&gt;0,(TRUNC(L186*(1+R186),2)+(TRUNC(AK186,2)-(TRUNC(H186*(1+R186),2)+TRUNC(J186*(1+R186),2)+TRUNC(K186*(1+R186),2)+TRUNC(L186*(1+R186),2)+TRUNC(M186*(1+R186),2)+TRUNC(N186*(1+R186),2)+TRUNC(O186*(1+R186),2)+TRUNC(P186*(1+R186),2))))&gt;=0),ABS((J186*(1+R186)-(TRUNC(J186*(1+R186),2)+(TRUNC(AK186,2)-(TRUNC(H186*(1+R186),2)+TRUNC(J186*(1+R186),2)+TRUNC(K186*(1+R186),2)+TRUNC(L186*(1+R186),2)+TRUNC(M186*(1+R186),2)+TRUNC(N186*(1+R186),2)+TRUNC(O186*(1+R186),2)+TRUNC(P186*(1+R186),2)))))/J186*(1+R186))&lt;=ABS((L186*(1+R186)-(TRUNC(L186*(1+R186),2)+(TRUNC(AK186,2)-(TRUNC(H186*(1+R186),2)+TRUNC(J186*(1+R186),2)+TRUNC(K186*(1+R186),2)+TRUNC(L186*(1+R186),2)+TRUNC(M186*(1+R186),2)+TRUNC(N186*(1+R186),2)+TRUNC(O186*(1+R186),2)+TRUNC(P186*(1+R186),2)))))/L186*(1+R186)),TRUE),IF(AND(M186*(1+R186)&lt;&gt;0,(TRUNC(M186*(1+R186),2)+(TRUNC(AK186,2)-(TRUNC(H186*(1+R186),2)+TRUNC(J186*(1+R186),2)+TRUNC(K186*(1+R186),2)+TRUNC(L186*(1+R186),2)+TRUNC(M186*(1+R186),2)+TRUNC(N186*(1+R186),2)+TRUNC(O186*(1+R186),2)+TRUNC(P186*(1+R186),2))))&gt;=0),ABS((J186*(1+R186)-(TRUNC(J186*(1+R186),2)+(TRUNC(AK186,2)-(TRUNC(H186*(1+R186),2)+TRUNC(J186*(1+R186),2)+TRUNC(K186*(1+R186),2)+TRUNC(L186*(1+R186),2)+TRUNC(M186*(1+R186),2)+TRUNC(N186*(1+R186),2)+TRUNC(O186*(1+R186),2)+TRUNC(P186*(1+R186),2)))))/J186*(1+R186))&lt;=ABS((M186*(1+R186)-(TRUNC(M186*(1+R186),2)+(TRUNC(AK186,2)-(TRUNC(H186*(1+R186),2)+TRUNC(J186*(1+R186),2)+TRUNC(K186*(1+R186),2)+TRUNC(L186*(1+R186),2)+TRUNC(M186*(1+R186),2)+TRUNC(N186*(1+R186),2)+TRUNC(O186*(1+R186),2)+TRUNC(P186*(1+R186),2)))))/M186*(1+R186)),TRUE),IF(AND(N186*(1+R186)&lt;&gt;0,(TRUNC(N186*(1+R186),2)+(TRUNC(AK186,2)-(TRUNC(H186*(1+R186),2)+TRUNC(J186*(1+R186),2)+TRUNC(K186*(1+R186),2)+TRUNC(L186*(1+R186),2)+TRUNC(M186*(1+R186),2)+TRUNC(N186*(1+R186),2)+TRUNC(O186*(1+R186),2)+TRUNC(P186*(1+R186),2))))&gt;=0),ABS((J186*(1+R186)-(TRUNC(J186*(1+R186),2)+(TRUNC(AK186,2)-(TRUNC(H186*(1+R186),2)+TRUNC(J186*(1+R186),2)+TRUNC(K186*(1+R186),2)+TRUNC(L186*(1+R186),2)+TRUNC(M186*(1+R186),2)+TRUNC(N186*(1+R186),2)+TRUNC(O186*(1+R186),2)+TRUNC(P186*(1+R186),2)))))/J186*(1+R186))&lt;=ABS((N186*(1+R186)-(TRUNC(N186*(1+R186),2)+(TRUNC(AK186,2)-(TRUNC(H186*(1+R186),2)+TRUNC(J186*(1+R186),2)+TRUNC(K186*(1+R186),2)+TRUNC(L186*(1+R186),2)+TRUNC(M186*(1+R186),2)+TRUNC(N186*(1+R186),2)+TRUNC(O186*(1+R186),2)+TRUNC(P186*(1+R186),2)))))/N186*(1+R186)),TRUE),IF(AND(O186*(1+R186)&lt;&gt;0,(TRUNC(O186*(1+R186),2)+(TRUNC(AK186,2)-(TRUNC(H186*(1+R186),2)+TRUNC(J186*(1+R186),2)+TRUNC(K186*(1+R186),2)+TRUNC(L186*(1+R186),2)+TRUNC(M186*(1+R186),2)+TRUNC(N186*(1+R186),2)+TRUNC(O186*(1+R186),2)+TRUNC(P186*(1+R186),2))))&gt;=0),ABS((J186*(1+R186)-(TRUNC(J186*(1+R186),2)+(TRUNC(AK186,2)-(TRUNC(H186*(1+R186),2)+TRUNC(J186*(1+R186),2)+TRUNC(K186*(1+R186),2)+TRUNC(L186*(1+R186),2)+TRUNC(M186*(1+R186),2)+TRUNC(N186*(1+R186),2)+TRUNC(O186*(1+R186),2)+TRUNC(P186*(1+R186),2)))))/J186*(1+R186))&lt;=ABS((O186*(1+R186)-(TRUNC(O186*(1+R186),2)+(TRUNC(AK186,2)-(TRUNC(H186*(1+R186),2)+TRUNC(J186*(1+R186),2)+TRUNC(K186*(1+R186),2)+TRUNC(L186*(1+R186),2)+TRUNC(M186*(1+R186),2)+TRUNC(N186*(1+R186),2)+TRUNC(O186*(1+R186),2)+TRUNC(P186*(1+R186),2)))))/O186*(1+R186)),TRUE),IF(AND(P186*(1+R186)&lt;&gt;0,(TRUNC(P186*(1+R186),2)+(TRUNC(AK186,2)-(TRUNC(H186*(1+R186),2)+TRUNC(J186*(1+R186),2)+TRUNC(K186*(1+R186),2)+TRUNC(L186*(1+R186),2)+TRUNC(M186*(1+R186),2)+TRUNC(N186*(1+R186),2)+TRUNC(O186*(1+R186),2)+TRUNC(P186*(1+R186),2))))&gt;=0),ABS((J186*(1+R186)-(TRUNC(J186*(1+R186),2)+(TRUNC(AK186,2)-(TRUNC(H186*(1+R186),2)+TRUNC(J186*(1+R186),2)+TRUNC(K186*(1+R186),2)+TRUNC(L186*(1+R186),2)+TRUNC(M186*(1+R186),2)+TRUNC(N186*(1+R186),2)+TRUNC(O186*(1+R186),2)+TRUNC(P186*(1+R186),2)))))/J186*(1+R186))&lt;=ABS((P186*(1+R186)-(TRUNC(P186*(1+R186),2)+(TRUNC(AK186,2)-(TRUNC(H186*(1+R186),2)+TRUNC(J186*(1+R186),2)+TRUNC(K186*(1+R186),2)+TRUNC(L186*(1+R186),2)+TRUNC(M186*(1+R186),2)+TRUNC(N186*(1+R186),2)+TRUNC(O186*(1+R186),2)+TRUNC(P186*(1+R186),2)))))/P186*(1+R186)),TRUE)),TRUNC(J186*(1+R186),2)+(TRUNC(AK186,2)-(TRUNC(H186*(1+R186),2)+TRUNC(J186*(1+R186),2)+TRUNC(K186*(1+R186),2)+TRUNC(L186*(1+R186),2)+TRUNC(M186*(1+R186),2)+TRUNC(N186*(1+R186),2)+TRUNC(O186*(1+R186),2)+TRUNC(P186*(1+R186),2))),TRUNC(J186*(1+R186),2)))))</f>
        <v>54.42</v>
      </c>
      <c r="X186" s="369">
        <f>IF(W186*G186=0,0,IF((TRUNC(AL186,2)-(TRUNC(S186*G186,2)+TRUNC(W186*G186,2)+TRUNC(Y186*G186,2)+TRUNC(AA186*G186,2)+TRUNC(AC186*G186,2)+TRUNC(AE186*G186,2)+TRUNC(AG186*G186,2)+TRUNC(AI186*G186,2)))=0,TRUNC(W186*G186,2),IF((TRUNC(TRUNC(W186*G186,2),2)+(TRUNC(AL186,2)-(TRUNC(S186*G186,2)+TRUNC(W186*G186,2)+TRUNC(Y186*G186,2)+TRUNC(AA186*G186,2)+TRUNC(AC186*G186,2)+TRUNC(AE186*G186,2)+TRUNC(AG186*G186,2)+TRUNC(AI186*G186,2))))&lt;=0,TRUNC(W186*G186,2),IF(AND(IF(AND(S186*G186&lt;&gt;0,(TRUNC(S186*G186,2)+(TRUNC(AL186,2)-(TRUNC(S186*G186,2)+TRUNC(W186*G186,2)+TRUNC(Y186*G186,2)+TRUNC(AA186*G186,2)+TRUNC(AC186*G186,2)+TRUNC(AE186*G186,2)+TRUNC(AG186*G186,2)+TRUNC(AI186*G186,2))))&gt;=0),ABS((W186*G186-(TRUNC(W186*G186,2)+(TRUNC(AL186,2)-(TRUNC(S186*G186,2)+TRUNC(W186*G186,2)+TRUNC(Y186*G186,2)+TRUNC(AA186*G186,2)+TRUNC(AC186*G186,2)+TRUNC(AE186*G186,2)+TRUNC(AG186*G186,2)+TRUNC(AI186*G186,2)))))/W186*G186)&lt;ABS((S186*G186-(TRUNC(S186*G186,2)+(TRUNC(AL186,2)-(TRUNC(S186*G186,2)+TRUNC(W186*G186,2)+TRUNC(Y186*G186,2)+TRUNC(AA186*G186,2)+TRUNC(AC186*G186,2)+TRUNC(AE186*G186,2)+TRUNC(AG186*G186,2)+TRUNC(AI186*G186,2)))))/S186*G186),TRUE),IF(AND(W186*G186&lt;&gt;0,(TRUNC(W186*G186,2)+(TRUNC(AL186,2)-(TRUNC(S186*G186,2)+TRUNC(W186*G186,2)+TRUNC(Y186*G186,2)+TRUNC(AA186*G186,2)+TRUNC(AC186*G186,2)+TRUNC(AE186*G186,2)+TRUNC(AG186*G186,2)+TRUNC(AI186*G186,2))))&gt;=0),ABS((W186*G186-(TRUNC(W186*G186,2)+(TRUNC(AL186,2)-(TRUNC(S186*G186,2)+TRUNC(W186*G186,2)+TRUNC(Y186*G186,2)+TRUNC(AA186*G186,2)+TRUNC(AC186*G186,2)+TRUNC(AE186*G186,2)+TRUNC(AG186*G186,2)+TRUNC(AI186*G186,2)))))/W186*G186)&lt;=ABS((W186*G186-(TRUNC(W186*G186,2)+(TRUNC(AL186,2)-(TRUNC(S186*G186,2)+TRUNC(W186*G186,2)+TRUNC(Y186*G186,2)+TRUNC(AA186*G186,2)+TRUNC(AC186*G186,2)+TRUNC(AE186*G186,2)+TRUNC(AG186*G186,2)+TRUNC(AI186*G186,2)))))/W186*G186),TRUE),IF(AND(Y186*G186&lt;&gt;0,(TRUNC(Y186*G186,2)+(TRUNC(AL186,2)-(TRUNC(S186*G186,2)+TRUNC(W186*G186,2)+TRUNC(Y186*G186,2)+TRUNC(AA186*G186,2)+TRUNC(AC186*G186,2)+TRUNC(AE186*G186,2)+TRUNC(AG186*G186,2)+TRUNC(AI186*G186,2))))&gt;=0),ABS((W186*G186-(TRUNC(W186*G186,2)+(TRUNC(AL186,2)-(TRUNC(S186*G186,2)+TRUNC(W186*G186,2)+TRUNC(Y186*G186,2)+TRUNC(AA186*G186,2)+TRUNC(AC186*G186,2)+TRUNC(AE186*G186,2)+TRUNC(AG186*G186,2)+TRUNC(AI186*G186,2)))))/W186*G186)&lt;=ABS((Y186*G186-(TRUNC(Y186*G186,2)+(TRUNC(AL186,2)-(TRUNC(S186*G186,2)+TRUNC(W186*G186,2)+TRUNC(Y186*G186,2)+TRUNC(AA186*G186,2)+TRUNC(AC186*G186,2)+TRUNC(AE186*G186,2)+TRUNC(AG186*G186,2)+TRUNC(AI186*G186,2)))))/Y186*G186),TRUE),IF(AND(AA186*G186&lt;&gt;0,(TRUNC(AA186*G186,2)+(TRUNC(AL186,2)-(TRUNC(S186*G186,2)+TRUNC(W186*G186,2)+TRUNC(Y186*G186,2)+TRUNC(AA186*G186,2)+TRUNC(AC186*G186,2)+TRUNC(AE186*G186,2)+TRUNC(AG186*G186,2)+TRUNC(AI186*G186,2))))&gt;=0),ABS((W186*G186-(TRUNC(W186*G186,2)+(TRUNC(AL186,2)-(TRUNC(S186*G186,2)+TRUNC(W186*G186,2)+TRUNC(Y186*G186,2)+TRUNC(AA186*G186,2)+TRUNC(AC186*G186,2)+TRUNC(AE186*G186,2)+TRUNC(AG186*G186,2)+TRUNC(AI186*G186,2)))))/W186*G186)&lt;=ABS((AA186*G186-(TRUNC(AA186*G186,2)+(TRUNC(AL186,2)-(TRUNC(S186*G186,2)+TRUNC(W186*G186,2)+TRUNC(Y186*G186,2)+TRUNC(AA186*G186,2)+TRUNC(AC186*G186,2)+TRUNC(AE186*G186,2)+TRUNC(AG186*G186,2)+TRUNC(AI186*G186,2)))))/AA186*G186),TRUE),IF(AND(AC186*G186&lt;&gt;0,(TRUNC(AC186*G186,2)+(TRUNC(AL186,2)-(TRUNC(S186*G186,2)+TRUNC(W186*G186,2)+TRUNC(Y186*G186,2)+TRUNC(AA186*G186,2)+TRUNC(AC186*G186,2)+TRUNC(AE186*G186,2)+TRUNC(AG186*G186,2)+TRUNC(AI186*G186,2))))&gt;=0),ABS((W186*G186-(TRUNC(W186*G186,2)+(TRUNC(AL186,2)-(TRUNC(S186*G186,2)+TRUNC(W186*G186,2)+TRUNC(Y186*G186,2)+TRUNC(AA186*G186,2)+TRUNC(AC186*G186,2)+TRUNC(AE186*G186,2)+TRUNC(AG186*G186,2)+TRUNC(AI186*G186,2)))))/W186*G186)&lt;=ABS((AC186*G186-(TRUNC(AC186*G186,2)+(TRUNC(AL186,2)-(TRUNC(S186*G186,2)+TRUNC(W186*G186,2)+TRUNC(Y186*G186,2)+TRUNC(AA186*G186,2)+TRUNC(AC186*G186,2)+TRUNC(AE186*G186,2)+TRUNC(AG186*G186,2)+TRUNC(AI186*G186,2)))))/AC186*G186),TRUE),IF(AND(AE186*G186&lt;&gt;0,(TRUNC(AE186*G186,2)+(TRUNC(AL186,2)-(TRUNC(S186*G186,2)+TRUNC(W186*G186,2)+TRUNC(Y186*G186,2)+TRUNC(AA186*G186,2)+TRUNC(AC186*G186,2)+TRUNC(AE186*G186,2)+TRUNC(AG186*G186,2)+TRUNC(AI186*G186,2))))&gt;=0),ABS((W186*G186-(TRUNC(W186*G186,2)+(TRUNC(AL186,2)-(TRUNC(S186*G186,2)+TRUNC(W186*G186,2)+TRUNC(Y186*G186,2)+TRUNC(AA186*G186,2)+TRUNC(AC186*G186,2)+TRUNC(AE186*G186,2)+TRUNC(AG186*G186,2)+TRUNC(AI186*G186,2)))))/W186*G186)&lt;=ABS((AE186*G186-(TRUNC(AE186*G186,2)+(TRUNC(AL186,2)-(TRUNC(S186*G186,2)+TRUNC(W186*G186,2)+TRUNC(Y186*G186,2)+TRUNC(AA186*G186,2)+TRUNC(AC186*G186,2)+TRUNC(AE186*G186,2)+TRUNC(AG186*G186,2)+TRUNC(AI186*G186,2)))))/AE186*G186),TRUE),IF(AND(AG186*G186&lt;&gt;0,(TRUNC(AG186*G186,2)+(TRUNC(AL186,2)-(TRUNC(S186*G186,2)+TRUNC(W186*G186,2)+TRUNC(Y186*G186,2)+TRUNC(AA186*G186,2)+TRUNC(AC186*G186,2)+TRUNC(AE186*G186,2)+TRUNC(AG186*G186,2)+TRUNC(AI186*G186,2))))&gt;=0),ABS((W186*G186-(TRUNC(W186*G186,2)+(TRUNC(AL186,2)-(TRUNC(S186*G186,2)+TRUNC(W186*G186,2)+TRUNC(Y186*G186,2)+TRUNC(AA186*G186,2)+TRUNC(AC186*G186,2)+TRUNC(AE186*G186,2)+TRUNC(AG186*G186,2)+TRUNC(AI186*G186,2)))))/W186*G186)&lt;=ABS((AG186*G186-(TRUNC(AG186*G186,2)+(TRUNC(AL186,2)-(TRUNC(S186*G186,2)+TRUNC(W186*G186,2)+TRUNC(Y186*G186,2)+TRUNC(AA186*G186,2)+TRUNC(AC186*G186,2)+TRUNC(AE186*G186,2)+TRUNC(AG186*G186,2)+TRUNC(AI186*G186,2)))))/AG186*G186),TRUE),IF(AND(AI186*G186&lt;&gt;0,(TRUNC(AI186*G186,2)+(TRUNC(AL186,2)-(TRUNC(S186*G186,2)+TRUNC(W186*G186,2)+TRUNC(Y186*G186,2)+TRUNC(AA186*G186,2)+TRUNC(AC186*G186,2)+TRUNC(AE186*G186,2)+TRUNC(AG186*G186,2)+TRUNC(AI186*G186,2))))&gt;=0),ABS((W186*G186-(TRUNC(W186*G186,2)+(TRUNC(AL186,2)-(TRUNC(S186*G186,2)+TRUNC(W186*G186,2)+TRUNC(Y186*G186,2)+TRUNC(AA186*G186,2)+TRUNC(AC186*G186,2)+TRUNC(AE186*G186,2)+TRUNC(AG186*G186,2)+TRUNC(AI186*G186,2)))))/W186*G186)&lt;=ABS((AI186*G186-(TRUNC(AI186*G186,2)+(TRUNC(AL186,2)-(TRUNC(S186*G186,2)+TRUNC(W186*G186,2)+TRUNC(Y186*G186,2)+TRUNC(AA186*G186,2)+TRUNC(AC186*G186,2)+TRUNC(AE186*G186,2)+TRUNC(AG186*G186,2)+TRUNC(AI186*G186,2)))))/AI186*G186),TRUE)),TRUNC(W186*G186,2)+(TRUNC(AL186,2)-(TRUNC(S186*G186,2)+TRUNC(W186*G186,2)+TRUNC(Y186*G186,2)+TRUNC(AA186*G186,2)+TRUNC(AC186*G186,2)+TRUNC(AE186*G186,2)+TRUNC(AG186*G186,2)+TRUNC(AI186*G186,2))),TRUNC(W186*G186,2)))))</f>
        <v>12129.13</v>
      </c>
      <c r="Y186" s="369">
        <f>IF(K186*(1+R186)=0,0,IF((TRUNC(AK186,2)-(TRUNC(H186*(1+R186),2)+TRUNC(J186*(1+R186),2)+TRUNC(K186*(1+R186),2)+TRUNC(L186*(1+R186),2)+TRUNC(M186*(1+R186),2)+TRUNC(N186*(1+R186),2)+TRUNC(O186*(1+R186),2)+TRUNC(P186*(1+R186),2)))=0,TRUNC(K186*(1+R186),2),IF((TRUNC(TRUNC(K186*(1+R186),2),2)+(TRUNC(AK186,2)-(TRUNC(H186*(1+R186),2)+TRUNC(J186*(1+R186),2)+TRUNC(K186*(1+R186),2)+TRUNC(L186*(1+R186),2)+TRUNC(M186*(1+R186),2)+TRUNC(N186*(1+R186),2)+TRUNC(O186*(1+R186),2)+TRUNC(P186*(1+R186),2))))&lt;=0,TRUNC(K186*(1+R186),2),IF(AND(IF(AND(H186*(1+R186)&lt;&gt;0,(TRUNC(H186*(1+R186),2)+(TRUNC(AK186,2)-(TRUNC(H186*(1+R186),2)+TRUNC(J186*(1+R186),2)+TRUNC(K186*(1+R186),2)+TRUNC(L186*(1+R186),2)+TRUNC(M186*(1+R186),2)+TRUNC(N186*(1+R186),2)+TRUNC(O186*(1+R186),2)+TRUNC(P186*(1+R186),2))))&gt;=0),ABS((K186*(1+R186)-(TRUNC(K186*(1+R186),2)+(TRUNC(AK186,2)-(TRUNC(H186*(1+R186),2)+TRUNC(J186*(1+R186),2)+TRUNC(K186*(1+R186),2)+TRUNC(L186*(1+R186),2)+TRUNC(M186*(1+R186),2)+TRUNC(N186*(1+R186),2)+TRUNC(O186*(1+R186),2)+TRUNC(P186*(1+R186),2)))))/K186*(1+R186))&lt;ABS((H186*(1+R186)-(TRUNC(H186*(1+R186),2)+(TRUNC(AK186,2)-(TRUNC(H186*(1+R186),2)+TRUNC(J186*(1+R186),2)+TRUNC(K186*(1+R186),2)+TRUNC(L186*(1+R186),2)+TRUNC(M186*(1+R186),2)+TRUNC(N186*(1+R186),2)+TRUNC(O186*(1+R186),2)+TRUNC(P186*(1+R186),2)))))/H186*(1+R186)),TRUE),IF(AND(J186*(1+R186)&lt;&gt;0,(TRUNC(J186*(1+R186),2)+(TRUNC(AK186,2)-(TRUNC(H186*(1+R186),2)+TRUNC(J186*(1+R186),2)+TRUNC(K186*(1+R186),2)+TRUNC(L186*(1+R186),2)+TRUNC(M186*(1+R186),2)+TRUNC(N186*(1+R186),2)+TRUNC(O186*(1+R186),2)+TRUNC(P186*(1+R186),2))))&gt;=0),ABS((K186*(1+R186)-(TRUNC(K186*(1+R186),2)+(TRUNC(AK186,2)-(TRUNC(H186*(1+R186),2)+TRUNC(J186*(1+R186),2)+TRUNC(K186*(1+R186),2)+TRUNC(L186*(1+R186),2)+TRUNC(M186*(1+R186),2)+TRUNC(N186*(1+R186),2)+TRUNC(O186*(1+R186),2)+TRUNC(P186*(1+R186),2)))))/K186*(1+R186))&lt;ABS((J186*(1+R186)-(TRUNC(J186*(1+R186),2)+(TRUNC(AK186,2)-(TRUNC(H186*(1+R186),2)+TRUNC(J186*(1+R186),2)+TRUNC(K186*(1+R186),2)+TRUNC(L186*(1+R186),2)+TRUNC(M186*(1+R186),2)+TRUNC(N186*(1+R186),2)+TRUNC(O186*(1+R186),2)+TRUNC(P186*(1+R186),2)))))/J186*(1+R186)),TRUE),IF(AND(K186*(1+R186)&lt;&gt;0,(TRUNC(K186*(1+R186),2)+(TRUNC(AK186,2)-(TRUNC(H186*(1+R186),2)+TRUNC(J186*(1+R186),2)+TRUNC(K186*(1+R186),2)+TRUNC(L186*(1+R186),2)+TRUNC(M186*(1+R186),2)+TRUNC(N186*(1+R186),2)+TRUNC(O186*(1+R186),2)+TRUNC(P186*(1+R186),2))))&gt;=0),ABS((K186*(1+R186)-(TRUNC(K186*(1+R186),2)+(TRUNC(AK186,2)-(TRUNC(H186*(1+R186),2)+TRUNC(J186*(1+R186),2)+TRUNC(K186*(1+R186),2)+TRUNC(L186*(1+R186),2)+TRUNC(M186*(1+R186),2)+TRUNC(N186*(1+R186),2)+TRUNC(O186*(1+R186),2)+TRUNC(P186*(1+R186),2)))))/K186*(1+R186))&lt;=ABS((K186*(1+R186)-(TRUNC(K186*(1+R186),2)+(TRUNC(AK186,2)-(TRUNC(H186*(1+R186),2)+TRUNC(J186*(1+R186),2)+TRUNC(K186*(1+R186),2)+TRUNC(L186*(1+R186),2)+TRUNC(M186*(1+R186),2)+TRUNC(N186*(1+R186),2)+TRUNC(O186*(1+R186),2)+TRUNC(P186*(1+R186),2)))))/K186*(1+R186)),TRUE),IF(AND(L186*(1+R186)&lt;&gt;0,(TRUNC(L186*(1+R186),2)+(TRUNC(AK186,2)-(TRUNC(H186*(1+R186),2)+TRUNC(J186*(1+R186),2)+TRUNC(K186*(1+R186),2)+TRUNC(L186*(1+R186),2)+TRUNC(M186*(1+R186),2)+TRUNC(N186*(1+R186),2)+TRUNC(O186*(1+R186),2)+TRUNC(P186*(1+R186),2))))&gt;=0),ABS((K186*(1+R186)-(TRUNC(K186*(1+R186),2)+(TRUNC(AK186,2)-(TRUNC(H186*(1+R186),2)+TRUNC(J186*(1+R186),2)+TRUNC(K186*(1+R186),2)+TRUNC(L186*(1+R186),2)+TRUNC(M186*(1+R186),2)+TRUNC(N186*(1+R186),2)+TRUNC(O186*(1+R186),2)+TRUNC(P186*(1+R186),2)))))/K186*(1+R186))&lt;=ABS((L186*(1+R186)-(TRUNC(L186*(1+R186),2)+(TRUNC(AK186,2)-(TRUNC(H186*(1+R186),2)+TRUNC(J186*(1+R186),2)+TRUNC(K186*(1+R186),2)+TRUNC(L186*(1+R186),2)+TRUNC(M186*(1+R186),2)+TRUNC(N186*(1+R186),2)+TRUNC(O186*(1+R186),2)+TRUNC(P186*(1+R186),2)))))/L186*(1+R186)),TRUE),IF(AND(M186*(1+R186)&lt;&gt;0,(TRUNC(M186*(1+R186),2)+(TRUNC(AK186,2)-(TRUNC(H186*(1+R186),2)+TRUNC(J186*(1+R186),2)+TRUNC(K186*(1+R186),2)+TRUNC(L186*(1+R186),2)+TRUNC(M186*(1+R186),2)+TRUNC(N186*(1+R186),2)+TRUNC(O186*(1+R186),2)+TRUNC(P186*(1+R186),2))))&gt;=0),ABS((K186*(1+R186)-(TRUNC(K186*(1+R186),2)+(TRUNC(AK186,2)-(TRUNC(H186*(1+R186),2)+TRUNC(J186*(1+R186),2)+TRUNC(K186*(1+R186),2)+TRUNC(L186*(1+R186),2)+TRUNC(M186*(1+R186),2)+TRUNC(N186*(1+R186),2)+TRUNC(O186*(1+R186),2)+TRUNC(P186*(1+R186),2)))))/K186*(1+R186))&lt;=ABS((M186*(1+R186)-(TRUNC(M186*(1+R186),2)+(TRUNC(AK186,2)-(TRUNC(H186*(1+R186),2)+TRUNC(J186*(1+R186),2)+TRUNC(K186*(1+R186),2)+TRUNC(L186*(1+R186),2)+TRUNC(M186*(1+R186),2)+TRUNC(N186*(1+R186),2)+TRUNC(O186*(1+R186),2)+TRUNC(P186*(1+R186),2)))))/M186*(1+R186)),TRUE),IF(AND(N186*(1+R186)&lt;&gt;0,(TRUNC(N186*(1+R186),2)+(TRUNC(AK186,2)-(TRUNC(H186*(1+R186),2)+TRUNC(J186*(1+R186),2)+TRUNC(K186*(1+R186),2)+TRUNC(L186*(1+R186),2)+TRUNC(M186*(1+R186),2)+TRUNC(N186*(1+R186),2)+TRUNC(O186*(1+R186),2)+TRUNC(P186*(1+R186),2))))&gt;=0),ABS((K186*(1+R186)-(TRUNC(K186*(1+R186),2)+(TRUNC(AK186,2)-(TRUNC(H186*(1+R186),2)+TRUNC(J186*(1+R186),2)+TRUNC(K186*(1+R186),2)+TRUNC(L186*(1+R186),2)+TRUNC(M186*(1+R186),2)+TRUNC(N186*(1+R186),2)+TRUNC(O186*(1+R186),2)+TRUNC(P186*(1+R186),2)))))/K186*(1+R186))&lt;=ABS((N186*(1+R186)-(TRUNC(N186*(1+R186),2)+(TRUNC(AK186,2)-(TRUNC(H186*(1+R186),2)+TRUNC(J186*(1+R186),2)+TRUNC(K186*(1+R186),2)+TRUNC(L186*(1+R186),2)+TRUNC(M186*(1+R186),2)+TRUNC(N186*(1+R186),2)+TRUNC(O186*(1+R186),2)+TRUNC(P186*(1+R186),2)))))/N186*(1+R186)),TRUE),IF(AND(O186*(1+R186)&lt;&gt;0,(TRUNC(O186*(1+R186),2)+(TRUNC(AK186,2)-(TRUNC(H186*(1+R186),2)+TRUNC(J186*(1+R186),2)+TRUNC(K186*(1+R186),2)+TRUNC(L186*(1+R186),2)+TRUNC(M186*(1+R186),2)+TRUNC(N186*(1+R186),2)+TRUNC(O186*(1+R186),2)+TRUNC(P186*(1+R186),2))))&gt;=0),ABS((K186*(1+R186)-(TRUNC(K186*(1+R186),2)+(TRUNC(AK186,2)-(TRUNC(H186*(1+R186),2)+TRUNC(J186*(1+R186),2)+TRUNC(K186*(1+R186),2)+TRUNC(L186*(1+R186),2)+TRUNC(M186*(1+R186),2)+TRUNC(N186*(1+R186),2)+TRUNC(O186*(1+R186),2)+TRUNC(P186*(1+R186),2)))))/K186*(1+R186))&lt;=ABS((O186*(1+R186)-(TRUNC(O186*(1+R186),2)+(TRUNC(AK186,2)-(TRUNC(H186*(1+R186),2)+TRUNC(J186*(1+R186),2)+TRUNC(K186*(1+R186),2)+TRUNC(L186*(1+R186),2)+TRUNC(M186*(1+R186),2)+TRUNC(N186*(1+R186),2)+TRUNC(O186*(1+R186),2)+TRUNC(P186*(1+R186),2)))))/O186*(1+R186)),TRUE),IF(AND(P186*(1+R186)&lt;&gt;0,(TRUNC(P186*(1+R186),2)+(TRUNC(AK186,2)-(TRUNC(H186*(1+R186),2)+TRUNC(J186*(1+R186),2)+TRUNC(K186*(1+R186),2)+TRUNC(L186*(1+R186),2)+TRUNC(M186*(1+R186),2)+TRUNC(N186*(1+R186),2)+TRUNC(O186*(1+R186),2)+TRUNC(P186*(1+R186),2))))&gt;=0),ABS((K186*(1+R186)-(TRUNC(K186*(1+R186),2)+(TRUNC(AK186,2)-(TRUNC(H186*(1+R186),2)+TRUNC(J186*(1+R186),2)+TRUNC(K186*(1+R186),2)+TRUNC(L186*(1+R186),2)+TRUNC(M186*(1+R186),2)+TRUNC(N186*(1+R186),2)+TRUNC(O186*(1+R186),2)+TRUNC(P186*(1+R186),2)))))/K186*(1+R186))&lt;=ABS((P186*(1+R186)-(TRUNC(P186*(1+R186),2)+(TRUNC(AK186,2)-(TRUNC(H186*(1+R186),2)+TRUNC(J186*(1+R186),2)+TRUNC(K186*(1+R186),2)+TRUNC(L186*(1+R186),2)+TRUNC(M186*(1+R186),2)+TRUNC(N186*(1+R186),2)+TRUNC(O186*(1+R186),2)+TRUNC(P186*(1+R186),2)))))/P186*(1+R186)),TRUE)),TRUNC(K186*(1+R186),2)+(TRUNC(AK186,2)-(TRUNC(H186*(1+R186),2)+TRUNC(J186*(1+R186),2)+TRUNC(K186*(1+R186),2)+TRUNC(L186*(1+R186),2)+TRUNC(M186*(1+R186),2)+TRUNC(N186*(1+R186),2)+TRUNC(O186*(1+R186),2)+TRUNC(P186*(1+R186),2))),TRUNC(K186*(1+R186),2)))))</f>
        <v>0</v>
      </c>
      <c r="Z186" s="369">
        <f>IF(Y186*G186=0,0,IF((TRUNC(AL186,2)-(TRUNC(S186*G186,2)+TRUNC(W186*G186,2)+TRUNC(Y186*G186,2)+TRUNC(AA186*G186,2)+TRUNC(AC186*G186,2)+TRUNC(AE186*G186,2)+TRUNC(AG186*G186,2)+TRUNC(AI186*G186,2)))=0,TRUNC(Y186*G186,2),IF((TRUNC(TRUNC(Y186*G186,2),2)+(TRUNC(AL186,2)-(TRUNC(S186*G186,2)+TRUNC(W186*G186,2)+TRUNC(Y186*G186,2)+TRUNC(AA186*G186,2)+TRUNC(AC186*G186,2)+TRUNC(AE186*G186,2)+TRUNC(AG186*G186,2)+TRUNC(AI186*G186,2))))&lt;=0,TRUNC(Y186*G186,2),IF(AND(IF(AND(S186*G186&lt;&gt;0,(TRUNC(S186*G186,2)+(TRUNC(AL186,2)-(TRUNC(S186*G186,2)+TRUNC(W186*G186,2)+TRUNC(Y186*G186,2)+TRUNC(AA186*G186,2)+TRUNC(AC186*G186,2)+TRUNC(AE186*G186,2)+TRUNC(AG186*G186,2)+TRUNC(AI186*G186,2))))&gt;=0),ABS((Y186*G186-(TRUNC(Y186*G186,2)+(TRUNC(AL186,2)-(TRUNC(S186*G186,2)+TRUNC(W186*G186,2)+TRUNC(Y186*G186,2)+TRUNC(AA186*G186,2)+TRUNC(AC186*G186,2)+TRUNC(AE186*G186,2)+TRUNC(AG186*G186,2)+TRUNC(AI186*G186,2)))))/Y186*G186)&lt;ABS((S186*G186-(TRUNC(S186*G186,2)+(TRUNC(AL186,2)-(TRUNC(S186*G186,2)+TRUNC(W186*G186,2)+TRUNC(Y186*G186,2)+TRUNC(AA186*G186,2)+TRUNC(AC186*G186,2)+TRUNC(AE186*G186,2)+TRUNC(AG186*G186,2)+TRUNC(AI186*G186,2)))))/S186*G186),TRUE),IF(AND(W186*G186&lt;&gt;0,(TRUNC(W186*G186,2)+(TRUNC(AL186,2)-(TRUNC(S186*G186,2)+TRUNC(W186*G186,2)+TRUNC(Y186*G186,2)+TRUNC(AA186*G186,2)+TRUNC(AC186*G186,2)+TRUNC(AE186*G186,2)+TRUNC(AG186*G186,2)+TRUNC(AI186*G186,2))))&gt;=0),ABS((Y186*G186-(TRUNC(Y186*G186,2)+(TRUNC(AL186,2)-(TRUNC(S186*G186,2)+TRUNC(W186*G186,2)+TRUNC(Y186*G186,2)+TRUNC(AA186*G186,2)+TRUNC(AC186*G186,2)+TRUNC(AE186*G186,2)+TRUNC(AG186*G186,2)+TRUNC(AI186*G186,2)))))/Y186*G186)&lt;ABS((W186*G186-(TRUNC(W186*G186,2)+(TRUNC(AL186,2)-(TRUNC(S186*G186,2)+TRUNC(W186*G186,2)+TRUNC(Y186*G186,2)+TRUNC(AA186*G186,2)+TRUNC(AC186*G186,2)+TRUNC(AE186*G186,2)+TRUNC(AG186*G186,2)+TRUNC(AI186*G186,2)))))/W186*G186),TRUE),IF(AND(Y186*G186&lt;&gt;0,(TRUNC(Y186*G186,2)+(TRUNC(AL186,2)-(TRUNC(S186*G186,2)+TRUNC(W186*G186,2)+TRUNC(Y186*G186,2)+TRUNC(AA186*G186,2)+TRUNC(AC186*G186,2)+TRUNC(AE186*G186,2)+TRUNC(AG186*G186,2)+TRUNC(AI186*G186,2))))&gt;=0),ABS((Y186*G186-(TRUNC(Y186*G186,2)+(TRUNC(AL186,2)-(TRUNC(S186*G186,2)+TRUNC(W186*G186,2)+TRUNC(Y186*G186,2)+TRUNC(AA186*G186,2)+TRUNC(AC186*G186,2)+TRUNC(AE186*G186,2)+TRUNC(AG186*G186,2)+TRUNC(AI186*G186,2)))))/Y186*G186)&lt;=ABS((Y186*G186-(TRUNC(Y186*G186,2)+(TRUNC(AL186,2)-(TRUNC(S186*G186,2)+TRUNC(W186*G186,2)+TRUNC(Y186*G186,2)+TRUNC(AA186*G186,2)+TRUNC(AC186*G186,2)+TRUNC(AE186*G186,2)+TRUNC(AG186*G186,2)+TRUNC(AI186*G186,2)))))/Y186*G186),TRUE),IF(AND(AA186*G186&lt;&gt;0,(TRUNC(AA186*G186,2)+(TRUNC(AL186,2)-(TRUNC(S186*G186,2)+TRUNC(W186*G186,2)+TRUNC(Y186*G186,2)+TRUNC(AA186*G186,2)+TRUNC(AC186*G186,2)+TRUNC(AE186*G186,2)+TRUNC(AG186*G186,2)+TRUNC(AI186*G186,2))))&gt;=0),ABS((Y186*G186-(TRUNC(Y186*G186,2)+(TRUNC(AL186,2)-(TRUNC(S186*G186,2)+TRUNC(W186*G186,2)+TRUNC(Y186*G186,2)+TRUNC(AA186*G186,2)+TRUNC(AC186*G186,2)+TRUNC(AE186*G186,2)+TRUNC(AG186*G186,2)+TRUNC(AI186*G186,2)))))/Y186*G186)&lt;=ABS((AA186*G186-(TRUNC(AA186*G186,2)+(TRUNC(AL186,2)-(TRUNC(S186*G186,2)+TRUNC(W186*G186,2)+TRUNC(Y186*G186,2)+TRUNC(AA186*G186,2)+TRUNC(AC186*G186,2)+TRUNC(AE186*G186,2)+TRUNC(AG186*G186,2)+TRUNC(AI186*G186,2)))))/AA186*G186),TRUE),IF(AND(AC186*G186&lt;&gt;0,(TRUNC(AC186*G186,2)+(TRUNC(AL186,2)-(TRUNC(S186*G186,2)+TRUNC(W186*G186,2)+TRUNC(Y186*G186,2)+TRUNC(AA186*G186,2)+TRUNC(AC186*G186,2)+TRUNC(AE186*G186,2)+TRUNC(AG186*G186,2)+TRUNC(AI186*G186,2))))&gt;=0),ABS((Y186*G186-(TRUNC(Y186*G186,2)+(TRUNC(AL186,2)-(TRUNC(S186*G186,2)+TRUNC(W186*G186,2)+TRUNC(Y186*G186,2)+TRUNC(AA186*G186,2)+TRUNC(AC186*G186,2)+TRUNC(AE186*G186,2)+TRUNC(AG186*G186,2)+TRUNC(AI186*G186,2)))))/Y186*G186)&lt;=ABS((AC186*G186-(TRUNC(AC186*G186,2)+(TRUNC(AL186,2)-(TRUNC(S186*G186,2)+TRUNC(W186*G186,2)+TRUNC(Y186*G186,2)+TRUNC(AA186*G186,2)+TRUNC(AC186*G186,2)+TRUNC(AE186*G186,2)+TRUNC(AG186*G186,2)+TRUNC(AI186*G186,2)))))/AC186*G186),TRUE),IF(AND(AE186*G186&lt;&gt;0,(TRUNC(AE186*G186,2)+(TRUNC(AL186,2)-(TRUNC(S186*G186,2)+TRUNC(W186*G186,2)+TRUNC(Y186*G186,2)+TRUNC(AA186*G186,2)+TRUNC(AC186*G186,2)+TRUNC(AE186*G186,2)+TRUNC(AG186*G186,2)+TRUNC(AI186*G186,2))))&gt;=0),ABS((Y186*G186-(TRUNC(Y186*G186,2)+(TRUNC(AL186,2)-(TRUNC(S186*G186,2)+TRUNC(W186*G186,2)+TRUNC(Y186*G186,2)+TRUNC(AA186*G186,2)+TRUNC(AC186*G186,2)+TRUNC(AE186*G186,2)+TRUNC(AG186*G186,2)+TRUNC(AI186*G186,2)))))/Y186*G186)&lt;=ABS((AE186*G186-(TRUNC(AE186*G186,2)+(TRUNC(AL186,2)-(TRUNC(S186*G186,2)+TRUNC(W186*G186,2)+TRUNC(Y186*G186,2)+TRUNC(AA186*G186,2)+TRUNC(AC186*G186,2)+TRUNC(AE186*G186,2)+TRUNC(AG186*G186,2)+TRUNC(AI186*G186,2)))))/AE186*G186),TRUE),IF(AND(AG186*G186&lt;&gt;0,(TRUNC(AG186*G186,2)+(TRUNC(AL186,2)-(TRUNC(S186*G186,2)+TRUNC(W186*G186,2)+TRUNC(Y186*G186,2)+TRUNC(AA186*G186,2)+TRUNC(AC186*G186,2)+TRUNC(AE186*G186,2)+TRUNC(AG186*G186,2)+TRUNC(AI186*G186,2))))&gt;=0),ABS((Y186*G186-(TRUNC(Y186*G186,2)+(TRUNC(AL186,2)-(TRUNC(S186*G186,2)+TRUNC(W186*G186,2)+TRUNC(Y186*G186,2)+TRUNC(AA186*G186,2)+TRUNC(AC186*G186,2)+TRUNC(AE186*G186,2)+TRUNC(AG186*G186,2)+TRUNC(AI186*G186,2)))))/Y186*G186)&lt;=ABS((AG186*G186-(TRUNC(AG186*G186,2)+(TRUNC(AL186,2)-(TRUNC(S186*G186,2)+TRUNC(W186*G186,2)+TRUNC(Y186*G186,2)+TRUNC(AA186*G186,2)+TRUNC(AC186*G186,2)+TRUNC(AE186*G186,2)+TRUNC(AG186*G186,2)+TRUNC(AI186*G186,2)))))/AG186*G186),TRUE),IF(AND(AI186*G186&lt;&gt;0,(TRUNC(AI186*G186,2)+(TRUNC(AL186,2)-(TRUNC(S186*G186,2)+TRUNC(W186*G186,2)+TRUNC(Y186*G186,2)+TRUNC(AA186*G186,2)+TRUNC(AC186*G186,2)+TRUNC(AE186*G186,2)+TRUNC(AG186*G186,2)+TRUNC(AI186*G186,2))))&gt;=0),ABS((Y186*G186-(TRUNC(Y186*G186,2)+(TRUNC(AL186,2)-(TRUNC(S186*G186,2)+TRUNC(W186*G186,2)+TRUNC(Y186*G186,2)+TRUNC(AA186*G186,2)+TRUNC(AC186*G186,2)+TRUNC(AE186*G186,2)+TRUNC(AG186*G186,2)+TRUNC(AI186*G186,2)))))/Y186*G186)&lt;=ABS((AI186*G186-(TRUNC(AI186*G186,2)+(TRUNC(AL186,2)-(TRUNC(S186*G186,2)+TRUNC(W186*G186,2)+TRUNC(Y186*G186,2)+TRUNC(AA186*G186,2)+TRUNC(AC186*G186,2)+TRUNC(AE186*G186,2)+TRUNC(AG186*G186,2)+TRUNC(AI186*G186,2)))))/AI186*G186),TRUE)),TRUNC(Y186*G186,2)+(TRUNC(AL186,2)-(TRUNC(S186*G186,2)+TRUNC(W186*G186,2)+TRUNC(Y186*G186,2)+TRUNC(AA186*G186,2)+TRUNC(AC186*G186,2)+TRUNC(AE186*G186,2)+TRUNC(AG186*G186,2)+TRUNC(AI186*G186,2))),TRUNC(Y186*G186,2)))))</f>
        <v>0</v>
      </c>
      <c r="AA186" s="369">
        <f>IF(L186*(1+R186)=0,0,IF((TRUNC(AK186,2)-(TRUNC(H186*(1+R186),2)+TRUNC(J186*(1+R186),2)+TRUNC(K186*(1+R186),2)+TRUNC(L186*(1+R186),2)+TRUNC(M186*(1+R186),2)+TRUNC(N186*(1+R186),2)+TRUNC(O186*(1+R186),2)+TRUNC(P186*(1+R186),2)))=0,TRUNC(L186*(1+R186),2),IF((TRUNC(TRUNC(L186*(1+R186),2),2)+(TRUNC(AK186,2)-(TRUNC(H186*(1+R186),2)+TRUNC(J186*(1+R186),2)+TRUNC(K186*(1+R186),2)+TRUNC(L186*(1+R186),2)+TRUNC(M186*(1+R186),2)+TRUNC(N186*(1+R186),2)+TRUNC(O186*(1+R186),2)+TRUNC(P186*(1+R186),2))))&lt;=0,TRUNC(L186*(1+R186),2),IF(AND(IF(AND(H186*(1+R186)&lt;&gt;0,(TRUNC(H186*(1+R186),2)+(TRUNC(AK186,2)-(TRUNC(H186*(1+R186),2)+TRUNC(J186*(1+R186),2)+TRUNC(K186*(1+R186),2)+TRUNC(L186*(1+R186),2)+TRUNC(M186*(1+R186),2)+TRUNC(N186*(1+R186),2)+TRUNC(O186*(1+R186),2)+TRUNC(P186*(1+R186),2))))&gt;=0),ABS((L186*(1+R186)-(TRUNC(L186*(1+R186),2)+(TRUNC(AK186,2)-(TRUNC(H186*(1+R186),2)+TRUNC(J186*(1+R186),2)+TRUNC(K186*(1+R186),2)+TRUNC(L186*(1+R186),2)+TRUNC(M186*(1+R186),2)+TRUNC(N186*(1+R186),2)+TRUNC(O186*(1+R186),2)+TRUNC(P186*(1+R186),2)))))/L186*(1+R186))&lt;ABS((H186*(1+R186)-(TRUNC(H186*(1+R186),2)+(TRUNC(AK186,2)-(TRUNC(H186*(1+R186),2)+TRUNC(J186*(1+R186),2)+TRUNC(K186*(1+R186),2)+TRUNC(L186*(1+R186),2)+TRUNC(M186*(1+R186),2)+TRUNC(N186*(1+R186),2)+TRUNC(O186*(1+R186),2)+TRUNC(P186*(1+R186),2)))))/H186*(1+R186)),TRUE),IF(AND(J186*(1+R186)&lt;&gt;0,(TRUNC(J186*(1+R186),2)+(TRUNC(AK186,2)-(TRUNC(H186*(1+R186),2)+TRUNC(J186*(1+R186),2)+TRUNC(K186*(1+R186),2)+TRUNC(L186*(1+R186),2)+TRUNC(M186*(1+R186),2)+TRUNC(N186*(1+R186),2)+TRUNC(O186*(1+R186),2)+TRUNC(P186*(1+R186),2))))&gt;=0),ABS((L186*(1+R186)-(TRUNC(L186*(1+R186),2)+(TRUNC(AK186,2)-(TRUNC(H186*(1+R186),2)+TRUNC(J186*(1+R186),2)+TRUNC(K186*(1+R186),2)+TRUNC(L186*(1+R186),2)+TRUNC(M186*(1+R186),2)+TRUNC(N186*(1+R186),2)+TRUNC(O186*(1+R186),2)+TRUNC(P186*(1+R186),2)))))/L186*(1+R186))&lt;ABS((J186*(1+R186)-(TRUNC(J186*(1+R186),2)+(TRUNC(AK186,2)-(TRUNC(H186*(1+R186),2)+TRUNC(J186*(1+R186),2)+TRUNC(K186*(1+R186),2)+TRUNC(L186*(1+R186),2)+TRUNC(M186*(1+R186),2)+TRUNC(N186*(1+R186),2)+TRUNC(O186*(1+R186),2)+TRUNC(P186*(1+R186),2)))))/J186*(1+R186)),TRUE),IF(AND(K186*(1+R186)&lt;&gt;0,(TRUNC(K186*(1+R186),2)+(TRUNC(AK186,2)-(TRUNC(H186*(1+R186),2)+TRUNC(J186*(1+R186),2)+TRUNC(K186*(1+R186),2)+TRUNC(L186*(1+R186),2)+TRUNC(M186*(1+R186),2)+TRUNC(N186*(1+R186),2)+TRUNC(O186*(1+R186),2)+TRUNC(P186*(1+R186),2))))&gt;=0),ABS((L186*(1+R186)-(TRUNC(L186*(1+R186),2)+(TRUNC(AK186,2)-(TRUNC(H186*(1+R186),2)+TRUNC(J186*(1+R186),2)+TRUNC(K186*(1+R186),2)+TRUNC(L186*(1+R186),2)+TRUNC(M186*(1+R186),2)+TRUNC(N186*(1+R186),2)+TRUNC(O186*(1+R186),2)+TRUNC(P186*(1+R186),2)))))/L186*(1+R186))&lt;ABS((K186*(1+R186)-(TRUNC(K186*(1+R186),2)+(TRUNC(AK186,2)-(TRUNC(H186*(1+R186),2)+TRUNC(J186*(1+R186),2)+TRUNC(K186*(1+R186),2)+TRUNC(L186*(1+R186),2)+TRUNC(M186*(1+R186),2)+TRUNC(N186*(1+R186),2)+TRUNC(O186*(1+R186),2)+TRUNC(P186*(1+R186),2)))))/K186*(1+R186)),TRUE),IF(AND(L186*(1+R186)&lt;&gt;0,(TRUNC(L186*(1+R186),2)+(TRUNC(AK186,2)-(TRUNC(H186*(1+R186),2)+TRUNC(J186*(1+R186),2)+TRUNC(K186*(1+R186),2)+TRUNC(L186*(1+R186),2)+TRUNC(M186*(1+R186),2)+TRUNC(N186*(1+R186),2)+TRUNC(O186*(1+R186),2)+TRUNC(P186*(1+R186),2))))&gt;=0),ABS((L186*(1+R186)-(TRUNC(L186*(1+R186),2)+(TRUNC(AK186,2)-(TRUNC(H186*(1+R186),2)+TRUNC(J186*(1+R186),2)+TRUNC(K186*(1+R186),2)+TRUNC(L186*(1+R186),2)+TRUNC(M186*(1+R186),2)+TRUNC(N186*(1+R186),2)+TRUNC(O186*(1+R186),2)+TRUNC(P186*(1+R186),2)))))/L186*(1+R186))&lt;=ABS((L186*(1+R186)-(TRUNC(L186*(1+R186),2)+(TRUNC(AK186,2)-(TRUNC(H186*(1+R186),2)+TRUNC(J186*(1+R186),2)+TRUNC(K186*(1+R186),2)+TRUNC(L186*(1+R186),2)+TRUNC(M186*(1+R186),2)+TRUNC(N186*(1+R186),2)+TRUNC(O186*(1+R186),2)+TRUNC(P186*(1+R186),2)))))/L186*(1+R186)),TRUE),IF(AND(M186*(1+R186)&lt;&gt;0,(TRUNC(M186*(1+R186),2)+(TRUNC(AK186,2)-(TRUNC(H186*(1+R186),2)+TRUNC(J186*(1+R186),2)+TRUNC(K186*(1+R186),2)+TRUNC(L186*(1+R186),2)+TRUNC(M186*(1+R186),2)+TRUNC(N186*(1+R186),2)+TRUNC(O186*(1+R186),2)+TRUNC(P186*(1+R186),2))))&gt;=0),ABS((L186*(1+R186)-(TRUNC(L186*(1+R186),2)+(TRUNC(AK186,2)-(TRUNC(H186*(1+R186),2)+TRUNC(J186*(1+R186),2)+TRUNC(K186*(1+R186),2)+TRUNC(L186*(1+R186),2)+TRUNC(M186*(1+R186),2)+TRUNC(N186*(1+R186),2)+TRUNC(O186*(1+R186),2)+TRUNC(P186*(1+R186),2)))))/L186*(1+R186))&lt;=ABS((M186*(1+R186)-(TRUNC(M186*(1+R186),2)+(TRUNC(AK186,2)-(TRUNC(H186*(1+R186),2)+TRUNC(J186*(1+R186),2)+TRUNC(K186*(1+R186),2)+TRUNC(L186*(1+R186),2)+TRUNC(M186*(1+R186),2)+TRUNC(N186*(1+R186),2)+TRUNC(O186*(1+R186),2)+TRUNC(P186*(1+R186),2)))))/M186*(1+R186)),TRUE),IF(AND(N186*(1+R186)&lt;&gt;0,(TRUNC(N186*(1+R186),2)+(TRUNC(AK186,2)-(TRUNC(H186*(1+R186),2)+TRUNC(J186*(1+R186),2)+TRUNC(K186*(1+R186),2)+TRUNC(L186*(1+R186),2)+TRUNC(M186*(1+R186),2)+TRUNC(N186*(1+R186),2)+TRUNC(O186*(1+R186),2)+TRUNC(P186*(1+R186),2))))&gt;=0),ABS((L186*(1+R186)-(TRUNC(L186*(1+R186),2)+(TRUNC(AK186,2)-(TRUNC(H186*(1+R186),2)+TRUNC(J186*(1+R186),2)+TRUNC(K186*(1+R186),2)+TRUNC(L186*(1+R186),2)+TRUNC(M186*(1+R186),2)+TRUNC(N186*(1+R186),2)+TRUNC(O186*(1+R186),2)+TRUNC(P186*(1+R186),2)))))/L186*(1+R186))&lt;=ABS((N186*(1+R186)-(TRUNC(N186*(1+R186),2)+(TRUNC(AK186,2)-(TRUNC(H186*(1+R186),2)+TRUNC(J186*(1+R186),2)+TRUNC(K186*(1+R186),2)+TRUNC(L186*(1+R186),2)+TRUNC(M186*(1+R186),2)+TRUNC(N186*(1+R186),2)+TRUNC(O186*(1+R186),2)+TRUNC(P186*(1+R186),2)))))/N186*(1+R186)),TRUE),IF(AND(O186*(1+R186)&lt;&gt;0,(TRUNC(O186*(1+R186),2)+(TRUNC(AK186,2)-(TRUNC(H186*(1+R186),2)+TRUNC(J186*(1+R186),2)+TRUNC(K186*(1+R186),2)+TRUNC(L186*(1+R186),2)+TRUNC(M186*(1+R186),2)+TRUNC(N186*(1+R186),2)+TRUNC(O186*(1+R186),2)+TRUNC(P186*(1+R186),2))))&gt;=0),ABS((L186*(1+R186)-(TRUNC(L186*(1+R186),2)+(TRUNC(AK186,2)-(TRUNC(H186*(1+R186),2)+TRUNC(J186*(1+R186),2)+TRUNC(K186*(1+R186),2)+TRUNC(L186*(1+R186),2)+TRUNC(M186*(1+R186),2)+TRUNC(N186*(1+R186),2)+TRUNC(O186*(1+R186),2)+TRUNC(P186*(1+R186),2)))))/L186*(1+R186))&lt;=ABS((O186*(1+R186)-(TRUNC(O186*(1+R186),2)+(TRUNC(AK186,2)-(TRUNC(H186*(1+R186),2)+TRUNC(J186*(1+R186),2)+TRUNC(K186*(1+R186),2)+TRUNC(L186*(1+R186),2)+TRUNC(M186*(1+R186),2)+TRUNC(N186*(1+R186),2)+TRUNC(O186*(1+R186),2)+TRUNC(P186*(1+R186),2)))))/O186*(1+R186)),TRUE),IF(AND(P186*(1+R186)&lt;&gt;0,(TRUNC(P186*(1+R186),2)+(TRUNC(AK186,2)-(TRUNC(H186*(1+R186),2)+TRUNC(J186*(1+R186),2)+TRUNC(K186*(1+R186),2)+TRUNC(L186*(1+R186),2)+TRUNC(M186*(1+R186),2)+TRUNC(N186*(1+R186),2)+TRUNC(O186*(1+R186),2)+TRUNC(P186*(1+R186),2))))&gt;=0),ABS((L186*(1+R186)-(TRUNC(L186*(1+R186),2)+(TRUNC(AK186,2)-(TRUNC(H186*(1+R186),2)+TRUNC(J186*(1+R186),2)+TRUNC(K186*(1+R186),2)+TRUNC(L186*(1+R186),2)+TRUNC(M186*(1+R186),2)+TRUNC(N186*(1+R186),2)+TRUNC(O186*(1+R186),2)+TRUNC(P186*(1+R186),2)))))/L186*(1+R186))&lt;=ABS((P186*(1+R186)-(TRUNC(P186*(1+R186),2)+(TRUNC(AK186,2)-(TRUNC(H186*(1+R186),2)+TRUNC(J186*(1+R186),2)+TRUNC(K186*(1+R186),2)+TRUNC(L186*(1+R186),2)+TRUNC(M186*(1+R186),2)+TRUNC(N186*(1+R186),2)+TRUNC(O186*(1+R186),2)+TRUNC(P186*(1+R186),2)))))/P186*(1+R186)),TRUE)),TRUNC(L186*(1+R186),2)+(TRUNC(AK186,2)-(TRUNC(H186*(1+R186),2)+TRUNC(J186*(1+R186),2)+TRUNC(K186*(1+R186),2)+TRUNC(L186*(1+R186),2)+TRUNC(M186*(1+R186),2)+TRUNC(N186*(1+R186),2)+TRUNC(O186*(1+R186),2)+TRUNC(P186*(1+R186),2))),TRUNC(L186*(1+R186),2)))))</f>
        <v>0</v>
      </c>
      <c r="AB186" s="369">
        <f>IF(AA186*G186=0,0,IF((TRUNC(AL186,2)-(TRUNC(S186*G186,2)+TRUNC(W186*G186,2)+TRUNC(Y186*G186,2)+TRUNC(AA186*G186,2)+TRUNC(AC186*G186,2)+TRUNC(AE186*G186,2)+TRUNC(AG186*G186,2)+TRUNC(AI186*G186,2)))=0,TRUNC(AA186*G186,2),IF((TRUNC(TRUNC(AA186*G186,2),2)+(TRUNC(AL186,2)-(TRUNC(S186*G186,2)+TRUNC(W186*G186,2)+TRUNC(Y186*G186,2)+TRUNC(AA186*G186,2)+TRUNC(AC186*G186,2)+TRUNC(AE186*G186,2)+TRUNC(AG186*G186,2)+TRUNC(AI186*G186,2))))&lt;=0,TRUNC(AA186*G186,2),IF(AND(IF(AND(S186*G186&lt;&gt;0,(TRUNC(S186*G186,2)+(TRUNC(AL186,2)-(TRUNC(S186*G186,2)+TRUNC(W186*G186,2)+TRUNC(Y186*G186,2)+TRUNC(AA186*G186,2)+TRUNC(AC186*G186,2)+TRUNC(AE186*G186,2)+TRUNC(AG186*G186,2)+TRUNC(AI186*G186,2))))&gt;=0),ABS((AA186*G186-(TRUNC(AA186*G186,2)+(TRUNC(AL186,2)-(TRUNC(S186*G186,2)+TRUNC(W186*G186,2)+TRUNC(Y186*G186,2)+TRUNC(AA186*G186,2)+TRUNC(AC186*G186,2)+TRUNC(AE186*G186,2)+TRUNC(AG186*G186,2)+TRUNC(AI186*G186,2)))))/AA186*G186)&lt;ABS((S186*G186-(TRUNC(S186*G186,2)+(TRUNC(AL186,2)-(TRUNC(S186*G186,2)+TRUNC(W186*G186,2)+TRUNC(Y186*G186,2)+TRUNC(AA186*G186,2)+TRUNC(AC186*G186,2)+TRUNC(AE186*G186,2)+TRUNC(AG186*G186,2)+TRUNC(AI186*G186,2)))))/S186*G186),TRUE),IF(AND(W186*G186&lt;&gt;0,(TRUNC(W186*G186,2)+(TRUNC(AL186,2)-(TRUNC(S186*G186,2)+TRUNC(W186*G186,2)+TRUNC(Y186*G186,2)+TRUNC(AA186*G186,2)+TRUNC(AC186*G186,2)+TRUNC(AE186*G186,2)+TRUNC(AG186*G186,2)+TRUNC(AI186*G186,2))))&gt;=0),ABS((AA186*G186-(TRUNC(AA186*G186,2)+(TRUNC(AL186,2)-(TRUNC(S186*G186,2)+TRUNC(W186*G186,2)+TRUNC(Y186*G186,2)+TRUNC(AA186*G186,2)+TRUNC(AC186*G186,2)+TRUNC(AE186*G186,2)+TRUNC(AG186*G186,2)+TRUNC(AI186*G186,2)))))/AA186*G186)&lt;ABS((W186*G186-(TRUNC(W186*G186,2)+(TRUNC(AL186,2)-(TRUNC(S186*G186,2)+TRUNC(W186*G186,2)+TRUNC(Y186*G186,2)+TRUNC(AA186*G186,2)+TRUNC(AC186*G186,2)+TRUNC(AE186*G186,2)+TRUNC(AG186*G186,2)+TRUNC(AI186*G186,2)))))/W186*G186),TRUE),IF(AND(Y186*G186&lt;&gt;0,(TRUNC(Y186*G186,2)+(TRUNC(AL186,2)-(TRUNC(S186*G186,2)+TRUNC(W186*G186,2)+TRUNC(Y186*G186,2)+TRUNC(AA186*G186,2)+TRUNC(AC186*G186,2)+TRUNC(AE186*G186,2)+TRUNC(AG186*G186,2)+TRUNC(AI186*G186,2))))&gt;=0),ABS((AA186*G186-(TRUNC(AA186*G186,2)+(TRUNC(AL186,2)-(TRUNC(S186*G186,2)+TRUNC(W186*G186,2)+TRUNC(Y186*G186,2)+TRUNC(AA186*G186,2)+TRUNC(AC186*G186,2)+TRUNC(AE186*G186,2)+TRUNC(AG186*G186,2)+TRUNC(AI186*G186,2)))))/AA186*G186)&lt;ABS((Y186*G186-(TRUNC(Y186*G186,2)+(TRUNC(AL186,2)-(TRUNC(S186*G186,2)+TRUNC(W186*G186,2)+TRUNC(Y186*G186,2)+TRUNC(AA186*G186,2)+TRUNC(AC186*G186,2)+TRUNC(AE186*G186,2)+TRUNC(AG186*G186,2)+TRUNC(AI186*G186,2)))))/Y186*G186),TRUE),IF(AND(AA186*G186&lt;&gt;0,(TRUNC(AA186*G186,2)+(TRUNC(AL186,2)-(TRUNC(S186*G186,2)+TRUNC(W186*G186,2)+TRUNC(Y186*G186,2)+TRUNC(AA186*G186,2)+TRUNC(AC186*G186,2)+TRUNC(AE186*G186,2)+TRUNC(AG186*G186,2)+TRUNC(AI186*G186,2))))&gt;=0),ABS((AA186*G186-(TRUNC(AA186*G186,2)+(TRUNC(AL186,2)-(TRUNC(S186*G186,2)+TRUNC(W186*G186,2)+TRUNC(Y186*G186,2)+TRUNC(AA186*G186,2)+TRUNC(AC186*G186,2)+TRUNC(AE186*G186,2)+TRUNC(AG186*G186,2)+TRUNC(AI186*G186,2)))))/AA186*G186)&lt;=ABS((AA186*G186-(TRUNC(AA186*G186,2)+(TRUNC(AL186,2)-(TRUNC(S186*G186,2)+TRUNC(W186*G186,2)+TRUNC(Y186*G186,2)+TRUNC(AA186*G186,2)+TRUNC(AC186*G186,2)+TRUNC(AE186*G186,2)+TRUNC(AG186*G186,2)+TRUNC(AI186*G186,2)))))/AA186*G186),TRUE),IF(AND(AC186*G186&lt;&gt;0,(TRUNC(AC186*G186,2)+(TRUNC(AL186,2)-(TRUNC(S186*G186,2)+TRUNC(W186*G186,2)+TRUNC(Y186*G186,2)+TRUNC(AA186*G186,2)+TRUNC(AC186*G186,2)+TRUNC(AE186*G186,2)+TRUNC(AG186*G186,2)+TRUNC(AI186*G186,2))))&gt;=0),ABS((AA186*G186-(TRUNC(AA186*G186,2)+(TRUNC(AL186,2)-(TRUNC(S186*G186,2)+TRUNC(W186*G186,2)+TRUNC(Y186*G186,2)+TRUNC(AA186*G186,2)+TRUNC(AC186*G186,2)+TRUNC(AE186*G186,2)+TRUNC(AG186*G186,2)+TRUNC(AI186*G186,2)))))/AA186*G186)&lt;=ABS((AC186*G186-(TRUNC(AC186*G186,2)+(TRUNC(AL186,2)-(TRUNC(S186*G186,2)+TRUNC(W186*G186,2)+TRUNC(Y186*G186,2)+TRUNC(AA186*G186,2)+TRUNC(AC186*G186,2)+TRUNC(AE186*G186,2)+TRUNC(AG186*G186,2)+TRUNC(AI186*G186,2)))))/AC186*G186),TRUE),IF(AND(AE186*G186&lt;&gt;0,(TRUNC(AE186*G186,2)+(TRUNC(AL186,2)-(TRUNC(S186*G186,2)+TRUNC(W186*G186,2)+TRUNC(Y186*G186,2)+TRUNC(AA186*G186,2)+TRUNC(AC186*G186,2)+TRUNC(AE186*G186,2)+TRUNC(AG186*G186,2)+TRUNC(AI186*G186,2))))&gt;=0),ABS((AA186*G186-(TRUNC(AA186*G186,2)+(TRUNC(AL186,2)-(TRUNC(S186*G186,2)+TRUNC(W186*G186,2)+TRUNC(Y186*G186,2)+TRUNC(AA186*G186,2)+TRUNC(AC186*G186,2)+TRUNC(AE186*G186,2)+TRUNC(AG186*G186,2)+TRUNC(AI186*G186,2)))))/AA186*G186)&lt;=ABS((AE186*G186-(TRUNC(AE186*G186,2)+(TRUNC(AL186,2)-(TRUNC(S186*G186,2)+TRUNC(W186*G186,2)+TRUNC(Y186*G186,2)+TRUNC(AA186*G186,2)+TRUNC(AC186*G186,2)+TRUNC(AE186*G186,2)+TRUNC(AG186*G186,2)+TRUNC(AI186*G186,2)))))/AE186*G186),TRUE),IF(AND(AG186*G186&lt;&gt;0,(TRUNC(AG186*G186,2)+(TRUNC(AL186,2)-(TRUNC(S186*G186,2)+TRUNC(W186*G186,2)+TRUNC(Y186*G186,2)+TRUNC(AA186*G186,2)+TRUNC(AC186*G186,2)+TRUNC(AE186*G186,2)+TRUNC(AG186*G186,2)+TRUNC(AI186*G186,2))))&gt;=0),ABS((AA186*G186-(TRUNC(AA186*G186,2)+(TRUNC(AL186,2)-(TRUNC(S186*G186,2)+TRUNC(W186*G186,2)+TRUNC(Y186*G186,2)+TRUNC(AA186*G186,2)+TRUNC(AC186*G186,2)+TRUNC(AE186*G186,2)+TRUNC(AG186*G186,2)+TRUNC(AI186*G186,2)))))/AA186*G186)&lt;=ABS((AG186*G186-(TRUNC(AG186*G186,2)+(TRUNC(AL186,2)-(TRUNC(S186*G186,2)+TRUNC(W186*G186,2)+TRUNC(Y186*G186,2)+TRUNC(AA186*G186,2)+TRUNC(AC186*G186,2)+TRUNC(AE186*G186,2)+TRUNC(AG186*G186,2)+TRUNC(AI186*G186,2)))))/AG186*G186),TRUE),IF(AND(AI186*G186&lt;&gt;0,(TRUNC(AI186*G186,2)+(TRUNC(AL186,2)-(TRUNC(S186*G186,2)+TRUNC(W186*G186,2)+TRUNC(Y186*G186,2)+TRUNC(AA186*G186,2)+TRUNC(AC186*G186,2)+TRUNC(AE186*G186,2)+TRUNC(AG186*G186,2)+TRUNC(AI186*G186,2))))&gt;=0),ABS((AA186*G186-(TRUNC(AA186*G186,2)+(TRUNC(AL186,2)-(TRUNC(S186*G186,2)+TRUNC(W186*G186,2)+TRUNC(Y186*G186,2)+TRUNC(AA186*G186,2)+TRUNC(AC186*G186,2)+TRUNC(AE186*G186,2)+TRUNC(AG186*G186,2)+TRUNC(AI186*G186,2)))))/AA186*G186)&lt;=ABS((AI186*G186-(TRUNC(AI186*G186,2)+(TRUNC(AL186,2)-(TRUNC(S186*G186,2)+TRUNC(W186*G186,2)+TRUNC(Y186*G186,2)+TRUNC(AA186*G186,2)+TRUNC(AC186*G186,2)+TRUNC(AE186*G186,2)+TRUNC(AG186*G186,2)+TRUNC(AI186*G186,2)))))/AI186*G186),TRUE)),TRUNC(AA186*G186,2)+(TRUNC(AL186,2)-(TRUNC(S186*G186,2)+TRUNC(W186*G186,2)+TRUNC(Y186*G186,2)+TRUNC(AA186*G186,2)+TRUNC(AC186*G186,2)+TRUNC(AE186*G186,2)+TRUNC(AG186*G186,2)+TRUNC(AI186*G186,2))),TRUNC(AA186*G186,2)))))</f>
        <v>0</v>
      </c>
      <c r="AC186" s="369">
        <f>IF(M186*(1+R186)=0,0,IF((TRUNC(AK186,2)-(TRUNC(H186*(1+R186),2)+TRUNC(J186*(1+R186),2)+TRUNC(K186*(1+R186),2)+TRUNC(L186*(1+R186),2)+TRUNC(M186*(1+R186),2)+TRUNC(N186*(1+R186),2)+TRUNC(O186*(1+R186),2)+TRUNC(P186*(1+R186),2)))=0,TRUNC(M186*(1+R186),2),IF((TRUNC(TRUNC(M186*(1+R186),2),2)+(TRUNC(AK186,2)-(TRUNC(H186*(1+R186),2)+TRUNC(J186*(1+R186),2)+TRUNC(K186*(1+R186),2)+TRUNC(L186*(1+R186),2)+TRUNC(M186*(1+R186),2)+TRUNC(N186*(1+R186),2)+TRUNC(O186*(1+R186),2)+TRUNC(P186*(1+R186),2))))&lt;=0,TRUNC(M186*(1+R186),2),IF(AND(IF(AND(H186*(1+R186)&lt;&gt;0,(TRUNC(H186*(1+R186),2)+(TRUNC(AK186,2)-(TRUNC(H186*(1+R186),2)+TRUNC(J186*(1+R186),2)+TRUNC(K186*(1+R186),2)+TRUNC(L186*(1+R186),2)+TRUNC(M186*(1+R186),2)+TRUNC(N186*(1+R186),2)+TRUNC(O186*(1+R186),2)+TRUNC(P186*(1+R186),2))))&gt;=0),ABS((M186*(1+R186)-(TRUNC(M186*(1+R186),2)+(TRUNC(AK186,2)-(TRUNC(H186*(1+R186),2)+TRUNC(J186*(1+R186),2)+TRUNC(K186*(1+R186),2)+TRUNC(L186*(1+R186),2)+TRUNC(M186*(1+R186),2)+TRUNC(N186*(1+R186),2)+TRUNC(O186*(1+R186),2)+TRUNC(P186*(1+R186),2)))))/M186*(1+R186))&lt;ABS((H186*(1+R186)-(TRUNC(H186*(1+R186),2)+(TRUNC(AK186,2)-(TRUNC(H186*(1+R186),2)+TRUNC(J186*(1+R186),2)+TRUNC(K186*(1+R186),2)+TRUNC(L186*(1+R186),2)+TRUNC(M186*(1+R186),2)+TRUNC(N186*(1+R186),2)+TRUNC(O186*(1+R186),2)+TRUNC(P186*(1+R186),2)))))/H186*(1+R186)),TRUE),IF(AND(J186*(1+R186)&lt;&gt;0,(TRUNC(J186*(1+R186),2)+(TRUNC(AK186,2)-(TRUNC(H186*(1+R186),2)+TRUNC(J186*(1+R186),2)+TRUNC(K186*(1+R186),2)+TRUNC(L186*(1+R186),2)+TRUNC(M186*(1+R186),2)+TRUNC(N186*(1+R186),2)+TRUNC(O186*(1+R186),2)+TRUNC(P186*(1+R186),2))))&gt;=0),ABS((M186*(1+R186)-(TRUNC(M186*(1+R186),2)+(TRUNC(AK186,2)-(TRUNC(H186*(1+R186),2)+TRUNC(J186*(1+R186),2)+TRUNC(K186*(1+R186),2)+TRUNC(L186*(1+R186),2)+TRUNC(M186*(1+R186),2)+TRUNC(N186*(1+R186),2)+TRUNC(O186*(1+R186),2)+TRUNC(P186*(1+R186),2)))))/M186*(1+R186))&lt;ABS((J186*(1+R186)-(TRUNC(J186*(1+R186),2)+(TRUNC(AK186,2)-(TRUNC(H186*(1+R186),2)+TRUNC(J186*(1+R186),2)+TRUNC(K186*(1+R186),2)+TRUNC(L186*(1+R186),2)+TRUNC(M186*(1+R186),2)+TRUNC(N186*(1+R186),2)+TRUNC(O186*(1+R186),2)+TRUNC(P186*(1+R186),2)))))/J186*(1+R186)),TRUE),IF(AND(K186*(1+R186)&lt;&gt;0,(TRUNC(K186*(1+R186),2)+(TRUNC(AK186,2)-(TRUNC(H186*(1+R186),2)+TRUNC(J186*(1+R186),2)+TRUNC(K186*(1+R186),2)+TRUNC(L186*(1+R186),2)+TRUNC(M186*(1+R186),2)+TRUNC(N186*(1+R186),2)+TRUNC(O186*(1+R186),2)+TRUNC(P186*(1+R186),2))))&gt;=0),ABS((M186*(1+R186)-(TRUNC(M186*(1+R186),2)+(TRUNC(AK186,2)-(TRUNC(H186*(1+R186),2)+TRUNC(J186*(1+R186),2)+TRUNC(K186*(1+R186),2)+TRUNC(L186*(1+R186),2)+TRUNC(M186*(1+R186),2)+TRUNC(N186*(1+R186),2)+TRUNC(O186*(1+R186),2)+TRUNC(P186*(1+R186),2)))))/M186*(1+R186))&lt;ABS((K186*(1+R186)-(TRUNC(K186*(1+R186),2)+(TRUNC(AK186,2)-(TRUNC(H186*(1+R186),2)+TRUNC(J186*(1+R186),2)+TRUNC(K186*(1+R186),2)+TRUNC(L186*(1+R186),2)+TRUNC(M186*(1+R186),2)+TRUNC(N186*(1+R186),2)+TRUNC(O186*(1+R186),2)+TRUNC(P186*(1+R186),2)))))/K186*(1+R186)),TRUE),IF(AND(L186*(1+R186)&lt;&gt;0,(TRUNC(L186*(1+R186),2)+(TRUNC(AK186,2)-(TRUNC(H186*(1+R186),2)+TRUNC(J186*(1+R186),2)+TRUNC(K186*(1+R186),2)+TRUNC(L186*(1+R186),2)+TRUNC(M186*(1+R186),2)+TRUNC(N186*(1+R186),2)+TRUNC(O186*(1+R186),2)+TRUNC(P186*(1+R186),2))))&gt;=0),ABS((M186*(1+R186)-(TRUNC(M186*(1+R186),2)+(TRUNC(AK186,2)-(TRUNC(H186*(1+R186),2)+TRUNC(J186*(1+R186),2)+TRUNC(K186*(1+R186),2)+TRUNC(L186*(1+R186),2)+TRUNC(M186*(1+R186),2)+TRUNC(N186*(1+R186),2)+TRUNC(O186*(1+R186),2)+TRUNC(P186*(1+R186),2)))))/M186*(1+R186))&lt;ABS((L186*(1+R186)-(TRUNC(L186*(1+R186),2)+(TRUNC(AK186,2)-(TRUNC(H186*(1+R186),2)+TRUNC(J186*(1+R186),2)+TRUNC(K186*(1+R186),2)+TRUNC(L186*(1+R186),2)+TRUNC(M186*(1+R186),2)+TRUNC(N186*(1+R186),2)+TRUNC(O186*(1+R186),2)+TRUNC(P186*(1+R186),2)))))/L186*(1+R186)),TRUE),IF(AND(M186*(1+R186)&lt;&gt;0,(TRUNC(M186*(1+R186),2)+(TRUNC(AK186,2)-(TRUNC(H186*(1+R186),2)+TRUNC(J186*(1+R186),2)+TRUNC(K186*(1+R186),2)+TRUNC(L186*(1+R186),2)+TRUNC(M186*(1+R186),2)+TRUNC(N186*(1+R186),2)+TRUNC(O186*(1+R186),2)+TRUNC(P186*(1+R186),2))))&gt;=0),ABS((M186*(1+R186)-(TRUNC(M186*(1+R186),2)+(TRUNC(AK186,2)-(TRUNC(H186*(1+R186),2)+TRUNC(J186*(1+R186),2)+TRUNC(K186*(1+R186),2)+TRUNC(L186*(1+R186),2)+TRUNC(M186*(1+R186),2)+TRUNC(N186*(1+R186),2)+TRUNC(O186*(1+R186),2)+TRUNC(P186*(1+R186),2)))))/M186*(1+R186))&lt;=ABS((M186*(1+R186)-(TRUNC(M186*(1+R186),2)+(TRUNC(AK186,2)-(TRUNC(H186*(1+R186),2)+TRUNC(J186*(1+R186),2)+TRUNC(K186*(1+R186),2)+TRUNC(L186*(1+R186),2)+TRUNC(M186*(1+R186),2)+TRUNC(N186*(1+R186),2)+TRUNC(O186*(1+R186),2)+TRUNC(P186*(1+R186),2)))))/M186*(1+R186)),TRUE),IF(AND(N186*(1+R186)&lt;&gt;0,(TRUNC(N186*(1+R186),2)+(TRUNC(AK186,2)-(TRUNC(H186*(1+R186),2)+TRUNC(J186*(1+R186),2)+TRUNC(K186*(1+R186),2)+TRUNC(L186*(1+R186),2)+TRUNC(M186*(1+R186),2)+TRUNC(N186*(1+R186),2)+TRUNC(O186*(1+R186),2)+TRUNC(P186*(1+R186),2))))&gt;=0),ABS((M186*(1+R186)-(TRUNC(M186*(1+R186),2)+(TRUNC(AK186,2)-(TRUNC(H186*(1+R186),2)+TRUNC(J186*(1+R186),2)+TRUNC(K186*(1+R186),2)+TRUNC(L186*(1+R186),2)+TRUNC(M186*(1+R186),2)+TRUNC(N186*(1+R186),2)+TRUNC(O186*(1+R186),2)+TRUNC(P186*(1+R186),2)))))/M186*(1+R186))&lt;=ABS((N186*(1+R186)-(TRUNC(N186*(1+R186),2)+(TRUNC(AK186,2)-(TRUNC(H186*(1+R186),2)+TRUNC(J186*(1+R186),2)+TRUNC(K186*(1+R186),2)+TRUNC(L186*(1+R186),2)+TRUNC(M186*(1+R186),2)+TRUNC(N186*(1+R186),2)+TRUNC(O186*(1+R186),2)+TRUNC(P186*(1+R186),2)))))/N186*(1+R186)),TRUE),IF(AND(O186*(1+R186)&lt;&gt;0,(TRUNC(O186*(1+R186),2)+(TRUNC(AK186,2)-(TRUNC(H186*(1+R186),2)+TRUNC(J186*(1+R186),2)+TRUNC(K186*(1+R186),2)+TRUNC(L186*(1+R186),2)+TRUNC(M186*(1+R186),2)+TRUNC(N186*(1+R186),2)+TRUNC(O186*(1+R186),2)+TRUNC(P186*(1+R186),2))))&gt;=0),ABS((M186*(1+R186)-(TRUNC(M186*(1+R186),2)+(TRUNC(AK186,2)-(TRUNC(H186*(1+R186),2)+TRUNC(J186*(1+R186),2)+TRUNC(K186*(1+R186),2)+TRUNC(L186*(1+R186),2)+TRUNC(M186*(1+R186),2)+TRUNC(N186*(1+R186),2)+TRUNC(O186*(1+R186),2)+TRUNC(P186*(1+R186),2)))))/M186*(1+R186))&lt;=ABS((O186*(1+R186)-(TRUNC(O186*(1+R186),2)+(TRUNC(AK186,2)-(TRUNC(H186*(1+R186),2)+TRUNC(J186*(1+R186),2)+TRUNC(K186*(1+R186),2)+TRUNC(L186*(1+R186),2)+TRUNC(M186*(1+R186),2)+TRUNC(N186*(1+R186),2)+TRUNC(O186*(1+R186),2)+TRUNC(P186*(1+R186),2)))))/O186*(1+R186)),TRUE),IF(AND(P186*(1+R186)&lt;&gt;0,(TRUNC(P186*(1+R186),2)+(TRUNC(AK186,2)-(TRUNC(H186*(1+R186),2)+TRUNC(J186*(1+R186),2)+TRUNC(K186*(1+R186),2)+TRUNC(L186*(1+R186),2)+TRUNC(M186*(1+R186),2)+TRUNC(N186*(1+R186),2)+TRUNC(O186*(1+R186),2)+TRUNC(P186*(1+R186),2))))&gt;=0),ABS((M186*(1+R186)-(TRUNC(M186*(1+R186),2)+(TRUNC(AK186,2)-(TRUNC(H186*(1+R186),2)+TRUNC(J186*(1+R186),2)+TRUNC(K186*(1+R186),2)+TRUNC(L186*(1+R186),2)+TRUNC(M186*(1+R186),2)+TRUNC(N186*(1+R186),2)+TRUNC(O186*(1+R186),2)+TRUNC(P186*(1+R186),2)))))/M186*(1+R186))&lt;=ABS((P186*(1+R186)-(TRUNC(P186*(1+R186),2)+(TRUNC(AK186,2)-(TRUNC(H186*(1+R186),2)+TRUNC(J186*(1+R186),2)+TRUNC(K186*(1+R186),2)+TRUNC(L186*(1+R186),2)+TRUNC(M186*(1+R186),2)+TRUNC(N186*(1+R186),2)+TRUNC(O186*(1+R186),2)+TRUNC(P186*(1+R186),2)))))/P186*(1+R186)),TRUE)),TRUNC(M186*(1+R186),2)+(TRUNC(AK186,2)-(TRUNC(H186*(1+R186),2)+TRUNC(J186*(1+R186),2)+TRUNC(K186*(1+R186),2)+TRUNC(L186*(1+R186),2)+TRUNC(M186*(1+R186),2)+TRUNC(N186*(1+R186),2)+TRUNC(O186*(1+R186),2)+TRUNC(P186*(1+R186),2))),TRUNC(M186*(1+R186),2)))))</f>
        <v>0</v>
      </c>
      <c r="AD186" s="369">
        <f>IF(AC186*G186=0,0,IF((TRUNC(AL186,2)-(TRUNC(S186*G186,2)+TRUNC(W186*G186,2)+TRUNC(Y186*G186,2)+TRUNC(AA186*G186,2)+TRUNC(AC186*G186,2)+TRUNC(AE186*G186,2)+TRUNC(AG186*G186,2)+TRUNC(AI186*G186,2)))=0,TRUNC(AC186*G186,2),IF((TRUNC(TRUNC(AC186*G186,2),2)+(TRUNC(AL186,2)-(TRUNC(S186*G186,2)+TRUNC(W186*G186,2)+TRUNC(Y186*G186,2)+TRUNC(AA186*G186,2)+TRUNC(AC186*G186,2)+TRUNC(AE186*G186,2)+TRUNC(AG186*G186,2)+TRUNC(AI186*G186,2))))&lt;=0,TRUNC(AC186*G186,2),IF(AND(IF(AND(S186*G186&lt;&gt;0,(TRUNC(S186*G186,2)+(TRUNC(AL186,2)-(TRUNC(S186*G186,2)+TRUNC(W186*G186,2)+TRUNC(Y186*G186,2)+TRUNC(AA186*G186,2)+TRUNC(AC186*G186,2)+TRUNC(AE186*G186,2)+TRUNC(AG186*G186,2)+TRUNC(AI186*G186,2))))&gt;=0),ABS((AC186*G186-(TRUNC(AC186*G186,2)+(TRUNC(AL186,2)-(TRUNC(S186*G186,2)+TRUNC(W186*G186,2)+TRUNC(Y186*G186,2)+TRUNC(AA186*G186,2)+TRUNC(AC186*G186,2)+TRUNC(AE186*G186,2)+TRUNC(AG186*G186,2)+TRUNC(AI186*G186,2)))))/AC186*G186)&lt;ABS((S186*G186-(TRUNC(S186*G186,2)+(TRUNC(AL186,2)-(TRUNC(S186*G186,2)+TRUNC(W186*G186,2)+TRUNC(Y186*G186,2)+TRUNC(AA186*G186,2)+TRUNC(AC186*G186,2)+TRUNC(AE186*G186,2)+TRUNC(AG186*G186,2)+TRUNC(AI186*G186,2)))))/S186*G186),TRUE),IF(AND(W186*G186&lt;&gt;0,(TRUNC(W186*G186,2)+(TRUNC(AL186,2)-(TRUNC(S186*G186,2)+TRUNC(W186*G186,2)+TRUNC(Y186*G186,2)+TRUNC(AA186*G186,2)+TRUNC(AC186*G186,2)+TRUNC(AE186*G186,2)+TRUNC(AG186*G186,2)+TRUNC(AI186*G186,2))))&gt;=0),ABS((AC186*G186-(TRUNC(AC186*G186,2)+(TRUNC(AL186,2)-(TRUNC(S186*G186,2)+TRUNC(W186*G186,2)+TRUNC(Y186*G186,2)+TRUNC(AA186*G186,2)+TRUNC(AC186*G186,2)+TRUNC(AE186*G186,2)+TRUNC(AG186*G186,2)+TRUNC(AI186*G186,2)))))/AC186*G186)&lt;ABS((W186*G186-(TRUNC(W186*G186,2)+(TRUNC(AL186,2)-(TRUNC(S186*G186,2)+TRUNC(W186*G186,2)+TRUNC(Y186*G186,2)+TRUNC(AA186*G186,2)+TRUNC(AC186*G186,2)+TRUNC(AE186*G186,2)+TRUNC(AG186*G186,2)+TRUNC(AI186*G186,2)))))/W186*G186),TRUE),IF(AND(Y186*G186&lt;&gt;0,(TRUNC(Y186*G186,2)+(TRUNC(AL186,2)-(TRUNC(S186*G186,2)+TRUNC(W186*G186,2)+TRUNC(Y186*G186,2)+TRUNC(AA186*G186,2)+TRUNC(AC186*G186,2)+TRUNC(AE186*G186,2)+TRUNC(AG186*G186,2)+TRUNC(AI186*G186,2))))&gt;=0),ABS((AC186*G186-(TRUNC(AC186*G186,2)+(TRUNC(AL186,2)-(TRUNC(S186*G186,2)+TRUNC(W186*G186,2)+TRUNC(Y186*G186,2)+TRUNC(AA186*G186,2)+TRUNC(AC186*G186,2)+TRUNC(AE186*G186,2)+TRUNC(AG186*G186,2)+TRUNC(AI186*G186,2)))))/AC186*G186)&lt;ABS((Y186*G186-(TRUNC(Y186*G186,2)+(TRUNC(AL186,2)-(TRUNC(S186*G186,2)+TRUNC(W186*G186,2)+TRUNC(Y186*G186,2)+TRUNC(AA186*G186,2)+TRUNC(AC186*G186,2)+TRUNC(AE186*G186,2)+TRUNC(AG186*G186,2)+TRUNC(AI186*G186,2)))))/Y186*G186),TRUE),IF(AND(AA186*G186&lt;&gt;0,(TRUNC(AA186*G186,2)+(TRUNC(AL186,2)-(TRUNC(S186*G186,2)+TRUNC(W186*G186,2)+TRUNC(Y186*G186,2)+TRUNC(AA186*G186,2)+TRUNC(AC186*G186,2)+TRUNC(AE186*G186,2)+TRUNC(AG186*G186,2)+TRUNC(AI186*G186,2))))&gt;=0),ABS((AC186*G186-(TRUNC(AC186*G186,2)+(TRUNC(AL186,2)-(TRUNC(S186*G186,2)+TRUNC(W186*G186,2)+TRUNC(Y186*G186,2)+TRUNC(AA186*G186,2)+TRUNC(AC186*G186,2)+TRUNC(AE186*G186,2)+TRUNC(AG186*G186,2)+TRUNC(AI186*G186,2)))))/AC186*G186)&lt;ABS((AA186*G186-(TRUNC(AA186*G186,2)+(TRUNC(AL186,2)-(TRUNC(S186*G186,2)+TRUNC(W186*G186,2)+TRUNC(Y186*G186,2)+TRUNC(AA186*G186,2)+TRUNC(AC186*G186,2)+TRUNC(AE186*G186,2)+TRUNC(AG186*G186,2)+TRUNC(AI186*G186,2)))))/AA186*G186),TRUE),IF(AND(AC186*G186&lt;&gt;0,(TRUNC(AC186*G186,2)+(TRUNC(AL186,2)-(TRUNC(S186*G186,2)+TRUNC(W186*G186,2)+TRUNC(Y186*G186,2)+TRUNC(AA186*G186,2)+TRUNC(AC186*G186,2)+TRUNC(AE186*G186,2)+TRUNC(AG186*G186,2)+TRUNC(AI186*G186,2))))&gt;=0),ABS((AC186*G186-(TRUNC(AC186*G186,2)+(TRUNC(AL186,2)-(TRUNC(S186*G186,2)+TRUNC(W186*G186,2)+TRUNC(Y186*G186,2)+TRUNC(AA186*G186,2)+TRUNC(AC186*G186,2)+TRUNC(AE186*G186,2)+TRUNC(AG186*G186,2)+TRUNC(AI186*G186,2)))))/AC186*G186)&lt;=ABS((AC186*G186-(TRUNC(AC186*G186,2)+(TRUNC(AL186,2)-(TRUNC(S186*G186,2)+TRUNC(W186*G186,2)+TRUNC(Y186*G186,2)+TRUNC(AA186*G186,2)+TRUNC(AC186*G186,2)+TRUNC(AE186*G186,2)+TRUNC(AG186*G186,2)+TRUNC(AI186*G186,2)))))/AC186*G186),TRUE),IF(AND(AE186*G186&lt;&gt;0,(TRUNC(AE186*G186,2)+(TRUNC(AL186,2)-(TRUNC(S186*G186,2)+TRUNC(W186*G186,2)+TRUNC(Y186*G186,2)+TRUNC(AA186*G186,2)+TRUNC(AC186*G186,2)+TRUNC(AE186*G186,2)+TRUNC(AG186*G186,2)+TRUNC(AI186*G186,2))))&gt;=0),ABS((AC186*G186-(TRUNC(AC186*G186,2)+(TRUNC(AL186,2)-(TRUNC(S186*G186,2)+TRUNC(W186*G186,2)+TRUNC(Y186*G186,2)+TRUNC(AA186*G186,2)+TRUNC(AC186*G186,2)+TRUNC(AE186*G186,2)+TRUNC(AG186*G186,2)+TRUNC(AI186*G186,2)))))/AC186*G186)&lt;=ABS((AE186*G186-(TRUNC(AE186*G186,2)+(TRUNC(AL186,2)-(TRUNC(S186*G186,2)+TRUNC(W186*G186,2)+TRUNC(Y186*G186,2)+TRUNC(AA186*G186,2)+TRUNC(AC186*G186,2)+TRUNC(AE186*G186,2)+TRUNC(AG186*G186,2)+TRUNC(AI186*G186,2)))))/AE186*G186),TRUE),IF(AND(AG186*G186&lt;&gt;0,(TRUNC(AG186*G186,2)+(TRUNC(AL186,2)-(TRUNC(S186*G186,2)+TRUNC(W186*G186,2)+TRUNC(Y186*G186,2)+TRUNC(AA186*G186,2)+TRUNC(AC186*G186,2)+TRUNC(AE186*G186,2)+TRUNC(AG186*G186,2)+TRUNC(AI186*G186,2))))&gt;=0),ABS((AC186*G186-(TRUNC(AC186*G186,2)+(TRUNC(AL186,2)-(TRUNC(S186*G186,2)+TRUNC(W186*G186,2)+TRUNC(Y186*G186,2)+TRUNC(AA186*G186,2)+TRUNC(AC186*G186,2)+TRUNC(AE186*G186,2)+TRUNC(AG186*G186,2)+TRUNC(AI186*G186,2)))))/AC186*G186)&lt;=ABS((AG186*G186-(TRUNC(AG186*G186,2)+(TRUNC(AL186,2)-(TRUNC(S186*G186,2)+TRUNC(W186*G186,2)+TRUNC(Y186*G186,2)+TRUNC(AA186*G186,2)+TRUNC(AC186*G186,2)+TRUNC(AE186*G186,2)+TRUNC(AG186*G186,2)+TRUNC(AI186*G186,2)))))/AG186*G186),TRUE),IF(AND(AI186*G186&lt;&gt;0,(TRUNC(AI186*G186,2)+(TRUNC(AL186,2)-(TRUNC(S186*G186,2)+TRUNC(W186*G186,2)+TRUNC(Y186*G186,2)+TRUNC(AA186*G186,2)+TRUNC(AC186*G186,2)+TRUNC(AE186*G186,2)+TRUNC(AG186*G186,2)+TRUNC(AI186*G186,2))))&gt;=0),ABS((AC186*G186-(TRUNC(AC186*G186,2)+(TRUNC(AL186,2)-(TRUNC(S186*G186,2)+TRUNC(W186*G186,2)+TRUNC(Y186*G186,2)+TRUNC(AA186*G186,2)+TRUNC(AC186*G186,2)+TRUNC(AE186*G186,2)+TRUNC(AG186*G186,2)+TRUNC(AI186*G186,2)))))/AC186*G186)&lt;=ABS((AI186*G186-(TRUNC(AI186*G186,2)+(TRUNC(AL186,2)-(TRUNC(S186*G186,2)+TRUNC(W186*G186,2)+TRUNC(Y186*G186,2)+TRUNC(AA186*G186,2)+TRUNC(AC186*G186,2)+TRUNC(AE186*G186,2)+TRUNC(AG186*G186,2)+TRUNC(AI186*G186,2)))))/AI186*G186),TRUE)),TRUNC(AC186*G186,2)+(TRUNC(AL186,2)-(TRUNC(S186*G186,2)+TRUNC(W186*G186,2)+TRUNC(Y186*G186,2)+TRUNC(AA186*G186,2)+TRUNC(AC186*G186,2)+TRUNC(AE186*G186,2)+TRUNC(AG186*G186,2)+TRUNC(AI186*G186,2))),TRUNC(AC186*G186,2)))))</f>
        <v>0</v>
      </c>
      <c r="AE186" s="369">
        <f>IF(N186*(1+R186)=0,0,IF((TRUNC(AK186,2)-(TRUNC(H186*(1+R186),2)+TRUNC(J186*(1+R186),2)+TRUNC(K186*(1+R186),2)+TRUNC(L186*(1+R186),2)+TRUNC(M186*(1+R186),2)+TRUNC(N186*(1+R186),2)+TRUNC(O186*(1+R186),2)+TRUNC(P186*(1+R186),2)))=0,TRUNC(N186*(1+R186),2),IF((TRUNC(TRUNC(N186*(1+R186),2),2)+(TRUNC(AK186,2)-(TRUNC(H186*(1+R186),2)+TRUNC(J186*(1+R186),2)+TRUNC(K186*(1+R186),2)+TRUNC(L186*(1+R186),2)+TRUNC(M186*(1+R186),2)+TRUNC(N186*(1+R186),2)+TRUNC(O186*(1+R186),2)+TRUNC(P186*(1+R186),2))))&lt;=0,TRUNC(N186*(1+R186),2),IF(AND(IF(AND(H186*(1+R186)&lt;&gt;0,(TRUNC(H186*(1+R186),2)+(TRUNC(AK186,2)-(TRUNC(H186*(1+R186),2)+TRUNC(J186*(1+R186),2)+TRUNC(K186*(1+R186),2)+TRUNC(L186*(1+R186),2)+TRUNC(M186*(1+R186),2)+TRUNC(N186*(1+R186),2)+TRUNC(O186*(1+R186),2)+TRUNC(P186*(1+R186),2))))&gt;=0),ABS((N186*(1+R186)-(TRUNC(N186*(1+R186),2)+(TRUNC(AK186,2)-(TRUNC(H186*(1+R186),2)+TRUNC(J186*(1+R186),2)+TRUNC(K186*(1+R186),2)+TRUNC(L186*(1+R186),2)+TRUNC(M186*(1+R186),2)+TRUNC(N186*(1+R186),2)+TRUNC(O186*(1+R186),2)+TRUNC(P186*(1+R186),2)))))/N186*(1+R186))&lt;ABS((H186*(1+R186)-(TRUNC(H186*(1+R186),2)+(TRUNC(AK186,2)-(TRUNC(H186*(1+R186),2)+TRUNC(J186*(1+R186),2)+TRUNC(K186*(1+R186),2)+TRUNC(L186*(1+R186),2)+TRUNC(M186*(1+R186),2)+TRUNC(N186*(1+R186),2)+TRUNC(O186*(1+R186),2)+TRUNC(P186*(1+R186),2)))))/H186*(1+R186)),TRUE),IF(AND(J186*(1+R186)&lt;&gt;0,(TRUNC(J186*(1+R186),2)+(TRUNC(AK186,2)-(TRUNC(H186*(1+R186),2)+TRUNC(J186*(1+R186),2)+TRUNC(K186*(1+R186),2)+TRUNC(L186*(1+R186),2)+TRUNC(M186*(1+R186),2)+TRUNC(N186*(1+R186),2)+TRUNC(O186*(1+R186),2)+TRUNC(P186*(1+R186),2))))&gt;=0),ABS((N186*(1+R186)-(TRUNC(N186*(1+R186),2)+(TRUNC(AK186,2)-(TRUNC(H186*(1+R186),2)+TRUNC(J186*(1+R186),2)+TRUNC(K186*(1+R186),2)+TRUNC(L186*(1+R186),2)+TRUNC(M186*(1+R186),2)+TRUNC(N186*(1+R186),2)+TRUNC(O186*(1+R186),2)+TRUNC(P186*(1+R186),2)))))/N186*(1+R186))&lt;ABS((J186*(1+R186)-(TRUNC(J186*(1+R186),2)+(TRUNC(AK186,2)-(TRUNC(H186*(1+R186),2)+TRUNC(J186*(1+R186),2)+TRUNC(K186*(1+R186),2)+TRUNC(L186*(1+R186),2)+TRUNC(M186*(1+R186),2)+TRUNC(N186*(1+R186),2)+TRUNC(O186*(1+R186),2)+TRUNC(P186*(1+R186),2)))))/J186*(1+R186)),TRUE),IF(AND(K186*(1+R186)&lt;&gt;0,(TRUNC(K186*(1+R186),2)+(TRUNC(AK186,2)-(TRUNC(H186*(1+R186),2)+TRUNC(J186*(1+R186),2)+TRUNC(K186*(1+R186),2)+TRUNC(L186*(1+R186),2)+TRUNC(M186*(1+R186),2)+TRUNC(N186*(1+R186),2)+TRUNC(O186*(1+R186),2)+TRUNC(P186*(1+R186),2))))&gt;=0),ABS((N186*(1+R186)-(TRUNC(N186*(1+R186),2)+(TRUNC(AK186,2)-(TRUNC(H186*(1+R186),2)+TRUNC(J186*(1+R186),2)+TRUNC(K186*(1+R186),2)+TRUNC(L186*(1+R186),2)+TRUNC(M186*(1+R186),2)+TRUNC(N186*(1+R186),2)+TRUNC(O186*(1+R186),2)+TRUNC(P186*(1+R186),2)))))/N186*(1+R186))&lt;ABS((K186*(1+R186)-(TRUNC(K186*(1+R186),2)+(TRUNC(AK186,2)-(TRUNC(H186*(1+R186),2)+TRUNC(J186*(1+R186),2)+TRUNC(K186*(1+R186),2)+TRUNC(L186*(1+R186),2)+TRUNC(M186*(1+R186),2)+TRUNC(N186*(1+R186),2)+TRUNC(O186*(1+R186),2)+TRUNC(P186*(1+R186),2)))))/K186*(1+R186)),TRUE),IF(AND(L186*(1+R186)&lt;&gt;0,(TRUNC(L186*(1+R186),2)+(TRUNC(AK186,2)-(TRUNC(H186*(1+R186),2)+TRUNC(J186*(1+R186),2)+TRUNC(K186*(1+R186),2)+TRUNC(L186*(1+R186),2)+TRUNC(M186*(1+R186),2)+TRUNC(N186*(1+R186),2)+TRUNC(O186*(1+R186),2)+TRUNC(P186*(1+R186),2))))&gt;=0),ABS((N186*(1+R186)-(TRUNC(N186*(1+R186),2)+(TRUNC(AK186,2)-(TRUNC(H186*(1+R186),2)+TRUNC(J186*(1+R186),2)+TRUNC(K186*(1+R186),2)+TRUNC(L186*(1+R186),2)+TRUNC(M186*(1+R186),2)+TRUNC(N186*(1+R186),2)+TRUNC(O186*(1+R186),2)+TRUNC(P186*(1+R186),2)))))/N186*(1+R186))&lt;ABS((L186*(1+R186)-(TRUNC(L186*(1+R186),2)+(TRUNC(AK186,2)-(TRUNC(H186*(1+R186),2)+TRUNC(J186*(1+R186),2)+TRUNC(K186*(1+R186),2)+TRUNC(L186*(1+R186),2)+TRUNC(M186*(1+R186),2)+TRUNC(N186*(1+R186),2)+TRUNC(O186*(1+R186),2)+TRUNC(P186*(1+R186),2)))))/L186*(1+R186)),TRUE),IF(AND(M186*(1+R186)&lt;&gt;0,(TRUNC(M186*(1+R186),2)+(TRUNC(AK186,2)-(TRUNC(H186*(1+R186),2)+TRUNC(J186*(1+R186),2)+TRUNC(K186*(1+R186),2)+TRUNC(L186*(1+R186),2)+TRUNC(M186*(1+R186),2)+TRUNC(N186*(1+R186),2)+TRUNC(O186*(1+R186),2)+TRUNC(P186*(1+R186),2))))&gt;=0),ABS((N186*(1+R186)-(TRUNC(N186*(1+R186),2)+(TRUNC(AK186,2)-(TRUNC(H186*(1+R186),2)+TRUNC(J186*(1+R186),2)+TRUNC(K186*(1+R186),2)+TRUNC(L186*(1+R186),2)+TRUNC(M186*(1+R186),2)+TRUNC(N186*(1+R186),2)+TRUNC(O186*(1+R186),2)+TRUNC(P186*(1+R186),2)))))/N186*(1+R186))&lt;ABS((M186*(1+R186)-(TRUNC(M186*(1+R186),2)+(TRUNC(AK186,2)-(TRUNC(H186*(1+R186),2)+TRUNC(J186*(1+R186),2)+TRUNC(K186*(1+R186),2)+TRUNC(L186*(1+R186),2)+TRUNC(M186*(1+R186),2)+TRUNC(N186*(1+R186),2)+TRUNC(O186*(1+R186),2)+TRUNC(P186*(1+R186),2)))))/M186*(1+R186)),TRUE),IF(AND(N186*(1+R186)&lt;&gt;0,(TRUNC(N186*(1+R186),2)+(TRUNC(AK186,2)-(TRUNC(H186*(1+R186),2)+TRUNC(J186*(1+R186),2)+TRUNC(K186*(1+R186),2)+TRUNC(L186*(1+R186),2)+TRUNC(M186*(1+R186),2)+TRUNC(N186*(1+R186),2)+TRUNC(O186*(1+R186),2)+TRUNC(P186*(1+R186),2))))&gt;=0),ABS((N186*(1+R186)-(TRUNC(N186*(1+R186),2)+(TRUNC(AK186,2)-(TRUNC(H186*(1+R186),2)+TRUNC(J186*(1+R186),2)+TRUNC(K186*(1+R186),2)+TRUNC(L186*(1+R186),2)+TRUNC(M186*(1+R186),2)+TRUNC(N186*(1+R186),2)+TRUNC(O186*(1+R186),2)+TRUNC(P186*(1+R186),2)))))/N186*(1+R186))&lt;=ABS((N186*(1+R186)-(TRUNC(N186*(1+R186),2)+(TRUNC(AK186,2)-(TRUNC(H186*(1+R186),2)+TRUNC(J186*(1+R186),2)+TRUNC(K186*(1+R186),2)+TRUNC(L186*(1+R186),2)+TRUNC(M186*(1+R186),2)+TRUNC(N186*(1+R186),2)+TRUNC(O186*(1+R186),2)+TRUNC(P186*(1+R186),2)))))/N186*(1+R186)),TRUE),IF(AND(O186*(1+R186)&lt;&gt;0,(TRUNC(O186*(1+R186),2)+(TRUNC(AK186,2)-(TRUNC(H186*(1+R186),2)+TRUNC(J186*(1+R186),2)+TRUNC(K186*(1+R186),2)+TRUNC(L186*(1+R186),2)+TRUNC(M186*(1+R186),2)+TRUNC(N186*(1+R186),2)+TRUNC(O186*(1+R186),2)+TRUNC(P186*(1+R186),2))))&gt;=0),ABS((N186*(1+R186)-(TRUNC(N186*(1+R186),2)+(TRUNC(AK186,2)-(TRUNC(H186*(1+R186),2)+TRUNC(J186*(1+R186),2)+TRUNC(K186*(1+R186),2)+TRUNC(L186*(1+R186),2)+TRUNC(M186*(1+R186),2)+TRUNC(N186*(1+R186),2)+TRUNC(O186*(1+R186),2)+TRUNC(P186*(1+R186),2)))))/N186*(1+R186))&lt;=ABS((O186*(1+R186)-(TRUNC(O186*(1+R186),2)+(TRUNC(AK186,2)-(TRUNC(H186*(1+R186),2)+TRUNC(J186*(1+R186),2)+TRUNC(K186*(1+R186),2)+TRUNC(L186*(1+R186),2)+TRUNC(M186*(1+R186),2)+TRUNC(N186*(1+R186),2)+TRUNC(O186*(1+R186),2)+TRUNC(P186*(1+R186),2)))))/O186*(1+R186)),TRUE),IF(AND(P186*(1+R186)&lt;&gt;0,(TRUNC(P186*(1+R186),2)+(TRUNC(AK186,2)-(TRUNC(H186*(1+R186),2)+TRUNC(J186*(1+R186),2)+TRUNC(K186*(1+R186),2)+TRUNC(L186*(1+R186),2)+TRUNC(M186*(1+R186),2)+TRUNC(N186*(1+R186),2)+TRUNC(O186*(1+R186),2)+TRUNC(P186*(1+R186),2))))&gt;=0),ABS((N186*(1+R186)-(TRUNC(N186*(1+R186),2)+(TRUNC(AK186,2)-(TRUNC(H186*(1+R186),2)+TRUNC(J186*(1+R186),2)+TRUNC(K186*(1+R186),2)+TRUNC(L186*(1+R186),2)+TRUNC(M186*(1+R186),2)+TRUNC(N186*(1+R186),2)+TRUNC(O186*(1+R186),2)+TRUNC(P186*(1+R186),2)))))/N186*(1+R186))&lt;=ABS((P186*(1+R186)-(TRUNC(P186*(1+R186),2)+(TRUNC(AK186,2)-(TRUNC(H186*(1+R186),2)+TRUNC(J186*(1+R186),2)+TRUNC(K186*(1+R186),2)+TRUNC(L186*(1+R186),2)+TRUNC(M186*(1+R186),2)+TRUNC(N186*(1+R186),2)+TRUNC(O186*(1+R186),2)+TRUNC(P186*(1+R186),2)))))/P186*(1+R186)),TRUE)),TRUNC(N186*(1+R186),2)+(TRUNC(AK186,2)-(TRUNC(H186*(1+R186),2)+TRUNC(J186*(1+R186),2)+TRUNC(K186*(1+R186),2)+TRUNC(L186*(1+R186),2)+TRUNC(M186*(1+R186),2)+TRUNC(N186*(1+R186),2)+TRUNC(O186*(1+R186),2)+TRUNC(P186*(1+R186),2))),TRUNC(N186*(1+R186),2)))))</f>
        <v>0</v>
      </c>
      <c r="AF186" s="369">
        <f>IF(AE186*G186=0,0,IF((TRUNC(AL186,2)-(TRUNC(S186*G186,2)+TRUNC(W186*G186,2)+TRUNC(Y186*G186,2)+TRUNC(AA186*G186,2)+TRUNC(AC186*G186,2)+TRUNC(AE186*G186,2)+TRUNC(AG186*G186,2)+TRUNC(AI186*G186,2)))=0,TRUNC(AE186*G186,2),IF((TRUNC(TRUNC(AE186*G186,2),2)+(TRUNC(AL186,2)-(TRUNC(S186*G186,2)+TRUNC(W186*G186,2)+TRUNC(Y186*G186,2)+TRUNC(AA186*G186,2)+TRUNC(AC186*G186,2)+TRUNC(AE186*G186,2)+TRUNC(AG186*G186,2)+TRUNC(AI186*G186,2))))&lt;=0,TRUNC(AE186*G186,2),IF(AND(IF(AND(S186*G186&lt;&gt;0,(TRUNC(S186*G186,2)+(TRUNC(AL186,2)-(TRUNC(S186*G186,2)+TRUNC(W186*G186,2)+TRUNC(Y186*G186,2)+TRUNC(AA186*G186,2)+TRUNC(AC186*G186,2)+TRUNC(AE186*G186,2)+TRUNC(AG186*G186,2)+TRUNC(AI186*G186,2))))&gt;=0),ABS((AE186*G186-(TRUNC(AE186*G186,2)+(TRUNC(AL186,2)-(TRUNC(S186*G186,2)+TRUNC(W186*G186,2)+TRUNC(Y186*G186,2)+TRUNC(AA186*G186,2)+TRUNC(AC186*G186,2)+TRUNC(AE186*G186,2)+TRUNC(AG186*G186,2)+TRUNC(AI186*G186,2)))))/AE186*G186)&lt;ABS((S186*G186-(TRUNC(S186*G186,2)+(TRUNC(AL186,2)-(TRUNC(S186*G186,2)+TRUNC(W186*G186,2)+TRUNC(Y186*G186,2)+TRUNC(AA186*G186,2)+TRUNC(AC186*G186,2)+TRUNC(AE186*G186,2)+TRUNC(AG186*G186,2)+TRUNC(AI186*G186,2)))))/S186*G186),TRUE),IF(AND(W186*G186&lt;&gt;0,(TRUNC(W186*G186,2)+(TRUNC(AL186,2)-(TRUNC(S186*G186,2)+TRUNC(W186*G186,2)+TRUNC(Y186*G186,2)+TRUNC(AA186*G186,2)+TRUNC(AC186*G186,2)+TRUNC(AE186*G186,2)+TRUNC(AG186*G186,2)+TRUNC(AI186*G186,2))))&gt;=0),ABS((AE186*G186-(TRUNC(AE186*G186,2)+(TRUNC(AL186,2)-(TRUNC(S186*G186,2)+TRUNC(W186*G186,2)+TRUNC(Y186*G186,2)+TRUNC(AA186*G186,2)+TRUNC(AC186*G186,2)+TRUNC(AE186*G186,2)+TRUNC(AG186*G186,2)+TRUNC(AI186*G186,2)))))/AE186*G186)&lt;ABS((W186*G186-(TRUNC(W186*G186,2)+(TRUNC(AL186,2)-(TRUNC(S186*G186,2)+TRUNC(W186*G186,2)+TRUNC(Y186*G186,2)+TRUNC(AA186*G186,2)+TRUNC(AC186*G186,2)+TRUNC(AE186*G186,2)+TRUNC(AG186*G186,2)+TRUNC(AI186*G186,2)))))/W186*G186),TRUE),IF(AND(Y186*G186&lt;&gt;0,(TRUNC(Y186*G186,2)+(TRUNC(AL186,2)-(TRUNC(S186*G186,2)+TRUNC(W186*G186,2)+TRUNC(Y186*G186,2)+TRUNC(AA186*G186,2)+TRUNC(AC186*G186,2)+TRUNC(AE186*G186,2)+TRUNC(AG186*G186,2)+TRUNC(AI186*G186,2))))&gt;=0),ABS((AE186*G186-(TRUNC(AE186*G186,2)+(TRUNC(AL186,2)-(TRUNC(S186*G186,2)+TRUNC(W186*G186,2)+TRUNC(Y186*G186,2)+TRUNC(AA186*G186,2)+TRUNC(AC186*G186,2)+TRUNC(AE186*G186,2)+TRUNC(AG186*G186,2)+TRUNC(AI186*G186,2)))))/AE186*G186)&lt;ABS((Y186*G186-(TRUNC(Y186*G186,2)+(TRUNC(AL186,2)-(TRUNC(S186*G186,2)+TRUNC(W186*G186,2)+TRUNC(Y186*G186,2)+TRUNC(AA186*G186,2)+TRUNC(AC186*G186,2)+TRUNC(AE186*G186,2)+TRUNC(AG186*G186,2)+TRUNC(AI186*G186,2)))))/Y186*G186),TRUE),IF(AND(AA186*G186&lt;&gt;0,(TRUNC(AA186*G186,2)+(TRUNC(AL186,2)-(TRUNC(S186*G186,2)+TRUNC(W186*G186,2)+TRUNC(Y186*G186,2)+TRUNC(AA186*G186,2)+TRUNC(AC186*G186,2)+TRUNC(AE186*G186,2)+TRUNC(AG186*G186,2)+TRUNC(AI186*G186,2))))&gt;=0),ABS((AE186*G186-(TRUNC(AE186*G186,2)+(TRUNC(AL186,2)-(TRUNC(S186*G186,2)+TRUNC(W186*G186,2)+TRUNC(Y186*G186,2)+TRUNC(AA186*G186,2)+TRUNC(AC186*G186,2)+TRUNC(AE186*G186,2)+TRUNC(AG186*G186,2)+TRUNC(AI186*G186,2)))))/AE186*G186)&lt;ABS((AA186*G186-(TRUNC(AA186*G186,2)+(TRUNC(AL186,2)-(TRUNC(S186*G186,2)+TRUNC(W186*G186,2)+TRUNC(Y186*G186,2)+TRUNC(AA186*G186,2)+TRUNC(AC186*G186,2)+TRUNC(AE186*G186,2)+TRUNC(AG186*G186,2)+TRUNC(AI186*G186,2)))))/AA186*G186),TRUE),IF(AND(AC186*G186&lt;&gt;0,(TRUNC(AC186*G186,2)+(TRUNC(AL186,2)-(TRUNC(S186*G186,2)+TRUNC(W186*G186,2)+TRUNC(Y186*G186,2)+TRUNC(AA186*G186,2)+TRUNC(AC186*G186,2)+TRUNC(AE186*G186,2)+TRUNC(AG186*G186,2)+TRUNC(AI186*G186,2))))&gt;=0),ABS((AE186*G186-(TRUNC(AE186*G186,2)+(TRUNC(AL186,2)-(TRUNC(S186*G186,2)+TRUNC(W186*G186,2)+TRUNC(Y186*G186,2)+TRUNC(AA186*G186,2)+TRUNC(AC186*G186,2)+TRUNC(AE186*G186,2)+TRUNC(AG186*G186,2)+TRUNC(AI186*G186,2)))))/AE186*G186)&lt;ABS((AC186*G186-(TRUNC(AC186*G186,2)+(TRUNC(AL186,2)-(TRUNC(S186*G186,2)+TRUNC(W186*G186,2)+TRUNC(Y186*G186,2)+TRUNC(AA186*G186,2)+TRUNC(AC186*G186,2)+TRUNC(AE186*G186,2)+TRUNC(AG186*G186,2)+TRUNC(AI186*G186,2)))))/AC186*G186),TRUE),IF(AND(AE186*G186&lt;&gt;0,(TRUNC(AE186*G186,2)+(TRUNC(AL186,2)-(TRUNC(S186*G186,2)+TRUNC(W186*G186,2)+TRUNC(Y186*G186,2)+TRUNC(AA186*G186,2)+TRUNC(AC186*G186,2)+TRUNC(AE186*G186,2)+TRUNC(AG186*G186,2)+TRUNC(AI186*G186,2))))&gt;=0),ABS((AE186*G186-(TRUNC(AE186*G186,2)+(TRUNC(AL186,2)-(TRUNC(S186*G186,2)+TRUNC(W186*G186,2)+TRUNC(Y186*G186,2)+TRUNC(AA186*G186,2)+TRUNC(AC186*G186,2)+TRUNC(AE186*G186,2)+TRUNC(AG186*G186,2)+TRUNC(AI186*G186,2)))))/AE186*G186)&lt;=ABS((AE186*G186-(TRUNC(AE186*G186,2)+(TRUNC(AL186,2)-(TRUNC(S186*G186,2)+TRUNC(W186*G186,2)+TRUNC(Y186*G186,2)+TRUNC(AA186*G186,2)+TRUNC(AC186*G186,2)+TRUNC(AE186*G186,2)+TRUNC(AG186*G186,2)+TRUNC(AI186*G186,2)))))/AE186*G186),TRUE),IF(AND(AG186*G186&lt;&gt;0,(TRUNC(AG186*G186,2)+(TRUNC(AL186,2)-(TRUNC(S186*G186,2)+TRUNC(W186*G186,2)+TRUNC(Y186*G186,2)+TRUNC(AA186*G186,2)+TRUNC(AC186*G186,2)+TRUNC(AE186*G186,2)+TRUNC(AG186*G186,2)+TRUNC(AI186*G186,2))))&gt;=0),ABS((AE186*G186-(TRUNC(AE186*G186,2)+(TRUNC(AL186,2)-(TRUNC(S186*G186,2)+TRUNC(W186*G186,2)+TRUNC(Y186*G186,2)+TRUNC(AA186*G186,2)+TRUNC(AC186*G186,2)+TRUNC(AE186*G186,2)+TRUNC(AG186*G186,2)+TRUNC(AI186*G186,2)))))/AE186*G186)&lt;=ABS((AG186*G186-(TRUNC(AG186*G186,2)+(TRUNC(AL186,2)-(TRUNC(S186*G186,2)+TRUNC(W186*G186,2)+TRUNC(Y186*G186,2)+TRUNC(AA186*G186,2)+TRUNC(AC186*G186,2)+TRUNC(AE186*G186,2)+TRUNC(AG186*G186,2)+TRUNC(AI186*G186,2)))))/AG186*G186),TRUE),IF(AND(AI186*G186&lt;&gt;0,(TRUNC(AI186*G186,2)+(TRUNC(AL186,2)-(TRUNC(S186*G186,2)+TRUNC(W186*G186,2)+TRUNC(Y186*G186,2)+TRUNC(AA186*G186,2)+TRUNC(AC186*G186,2)+TRUNC(AE186*G186,2)+TRUNC(AG186*G186,2)+TRUNC(AI186*G186,2))))&gt;=0),ABS((AE186*G186-(TRUNC(AE186*G186,2)+(TRUNC(AL186,2)-(TRUNC(S186*G186,2)+TRUNC(W186*G186,2)+TRUNC(Y186*G186,2)+TRUNC(AA186*G186,2)+TRUNC(AC186*G186,2)+TRUNC(AE186*G186,2)+TRUNC(AG186*G186,2)+TRUNC(AI186*G186,2)))))/AE186*G186)&lt;=ABS((AI186*G186-(TRUNC(AI186*G186,2)+(TRUNC(AL186,2)-(TRUNC(S186*G186,2)+TRUNC(W186*G186,2)+TRUNC(Y186*G186,2)+TRUNC(AA186*G186,2)+TRUNC(AC186*G186,2)+TRUNC(AE186*G186,2)+TRUNC(AG186*G186,2)+TRUNC(AI186*G186,2)))))/AI186*G186),TRUE)),TRUNC(AE186*G186,2)+(TRUNC(AL186,2)-(TRUNC(S186*G186,2)+TRUNC(W186*G186,2)+TRUNC(Y186*G186,2)+TRUNC(AA186*G186,2)+TRUNC(AC186*G186,2)+TRUNC(AE186*G186,2)+TRUNC(AG186*G186,2)+TRUNC(AI186*G186,2))),TRUNC(AE186*G186,2)))))</f>
        <v>0</v>
      </c>
      <c r="AG186" s="369">
        <f>IF(O186*(1+R186)=0,0,IF((TRUNC(AK186,2)-(TRUNC(H186*(1+R186),2)+TRUNC(J186*(1+R186),2)+TRUNC(K186*(1+R186),2)+TRUNC(L186*(1+R186),2)+TRUNC(M186*(1+R186),2)+TRUNC(N186*(1+R186),2)+TRUNC(O186*(1+R186),2)+TRUNC(P186*(1+R186),2)))=0,TRUNC(O186*(1+R186),2),IF((TRUNC(TRUNC(O186*(1+R186),2),2)+(TRUNC(AK186,2)-(TRUNC(H186*(1+R186),2)+TRUNC(J186*(1+R186),2)+TRUNC(K186*(1+R186),2)+TRUNC(L186*(1+R186),2)+TRUNC(M186*(1+R186),2)+TRUNC(N186*(1+R186),2)+TRUNC(O186*(1+R186),2)+TRUNC(P186*(1+R186),2))))&lt;=0,TRUNC(O186*(1+R186),2),IF(AND(IF(AND(H186*(1+R186)&lt;&gt;0,(TRUNC(H186*(1+R186),2)+(TRUNC(AK186,2)-(TRUNC(H186*(1+R186),2)+TRUNC(J186*(1+R186),2)+TRUNC(K186*(1+R186),2)+TRUNC(L186*(1+R186),2)+TRUNC(M186*(1+R186),2)+TRUNC(N186*(1+R186),2)+TRUNC(O186*(1+R186),2)+TRUNC(P186*(1+R186),2))))&gt;=0),ABS((O186*(1+R186)-(TRUNC(O186*(1+R186),2)+(TRUNC(AK186,2)-(TRUNC(H186*(1+R186),2)+TRUNC(J186*(1+R186),2)+TRUNC(K186*(1+R186),2)+TRUNC(L186*(1+R186),2)+TRUNC(M186*(1+R186),2)+TRUNC(N186*(1+R186),2)+TRUNC(O186*(1+R186),2)+TRUNC(P186*(1+R186),2)))))/O186*(1+R186))&lt;ABS((H186*(1+R186)-(TRUNC(H186*(1+R186),2)+(TRUNC(AK186,2)-(TRUNC(H186*(1+R186),2)+TRUNC(J186*(1+R186),2)+TRUNC(K186*(1+R186),2)+TRUNC(L186*(1+R186),2)+TRUNC(M186*(1+R186),2)+TRUNC(N186*(1+R186),2)+TRUNC(O186*(1+R186),2)+TRUNC(P186*(1+R186),2)))))/H186*(1+R186)),TRUE),IF(AND(J186*(1+R186)&lt;&gt;0,(TRUNC(J186*(1+R186),2)+(TRUNC(AK186,2)-(TRUNC(H186*(1+R186),2)+TRUNC(J186*(1+R186),2)+TRUNC(K186*(1+R186),2)+TRUNC(L186*(1+R186),2)+TRUNC(M186*(1+R186),2)+TRUNC(N186*(1+R186),2)+TRUNC(O186*(1+R186),2)+TRUNC(P186*(1+R186),2))))&gt;=0),ABS((O186*(1+R186)-(TRUNC(O186*(1+R186),2)+(TRUNC(AK186,2)-(TRUNC(H186*(1+R186),2)+TRUNC(J186*(1+R186),2)+TRUNC(K186*(1+R186),2)+TRUNC(L186*(1+R186),2)+TRUNC(M186*(1+R186),2)+TRUNC(N186*(1+R186),2)+TRUNC(O186*(1+R186),2)+TRUNC(P186*(1+R186),2)))))/O186*(1+R186))&lt;ABS((J186*(1+R186)-(TRUNC(J186*(1+R186),2)+(TRUNC(AK186,2)-(TRUNC(H186*(1+R186),2)+TRUNC(J186*(1+R186),2)+TRUNC(K186*(1+R186),2)+TRUNC(L186*(1+R186),2)+TRUNC(M186*(1+R186),2)+TRUNC(N186*(1+R186),2)+TRUNC(O186*(1+R186),2)+TRUNC(P186*(1+R186),2)))))/J186*(1+R186)),TRUE),IF(AND(K186*(1+R186)&lt;&gt;0,(TRUNC(K186*(1+R186),2)+(TRUNC(AK186,2)-(TRUNC(H186*(1+R186),2)+TRUNC(J186*(1+R186),2)+TRUNC(K186*(1+R186),2)+TRUNC(L186*(1+R186),2)+TRUNC(M186*(1+R186),2)+TRUNC(N186*(1+R186),2)+TRUNC(O186*(1+R186),2)+TRUNC(P186*(1+R186),2))))&gt;=0),ABS((O186*(1+R186)-(TRUNC(O186*(1+R186),2)+(TRUNC(AK186,2)-(TRUNC(H186*(1+R186),2)+TRUNC(J186*(1+R186),2)+TRUNC(K186*(1+R186),2)+TRUNC(L186*(1+R186),2)+TRUNC(M186*(1+R186),2)+TRUNC(N186*(1+R186),2)+TRUNC(O186*(1+R186),2)+TRUNC(P186*(1+R186),2)))))/O186*(1+R186))&lt;ABS((K186*(1+R186)-(TRUNC(K186*(1+R186),2)+(TRUNC(AK186,2)-(TRUNC(H186*(1+R186),2)+TRUNC(J186*(1+R186),2)+TRUNC(K186*(1+R186),2)+TRUNC(L186*(1+R186),2)+TRUNC(M186*(1+R186),2)+TRUNC(N186*(1+R186),2)+TRUNC(O186*(1+R186),2)+TRUNC(P186*(1+R186),2)))))/K186*(1+R186)),TRUE),IF(AND(L186*(1+R186)&lt;&gt;0,(TRUNC(L186*(1+R186),2)+(TRUNC(AK186,2)-(TRUNC(H186*(1+R186),2)+TRUNC(J186*(1+R186),2)+TRUNC(K186*(1+R186),2)+TRUNC(L186*(1+R186),2)+TRUNC(M186*(1+R186),2)+TRUNC(N186*(1+R186),2)+TRUNC(O186*(1+R186),2)+TRUNC(P186*(1+R186),2))))&gt;=0),ABS((O186*(1+R186)-(TRUNC(O186*(1+R186),2)+(TRUNC(AK186,2)-(TRUNC(H186*(1+R186),2)+TRUNC(J186*(1+R186),2)+TRUNC(K186*(1+R186),2)+TRUNC(L186*(1+R186),2)+TRUNC(M186*(1+R186),2)+TRUNC(N186*(1+R186),2)+TRUNC(O186*(1+R186),2)+TRUNC(P186*(1+R186),2)))))/O186*(1+R186))&lt;ABS((L186*(1+R186)-(TRUNC(L186*(1+R186),2)+(TRUNC(AK186,2)-(TRUNC(H186*(1+R186),2)+TRUNC(J186*(1+R186),2)+TRUNC(K186*(1+R186),2)+TRUNC(L186*(1+R186),2)+TRUNC(M186*(1+R186),2)+TRUNC(N186*(1+R186),2)+TRUNC(O186*(1+R186),2)+TRUNC(P186*(1+R186),2)))))/L186*(1+R186)),TRUE),IF(AND(M186*(1+R186)&lt;&gt;0,(TRUNC(M186*(1+R186),2)+(TRUNC(AK186,2)-(TRUNC(H186*(1+R186),2)+TRUNC(J186*(1+R186),2)+TRUNC(K186*(1+R186),2)+TRUNC(L186*(1+R186),2)+TRUNC(M186*(1+R186),2)+TRUNC(N186*(1+R186),2)+TRUNC(O186*(1+R186),2)+TRUNC(P186*(1+R186),2))))&gt;=0),ABS((O186*(1+R186)-(TRUNC(O186*(1+R186),2)+(TRUNC(AK186,2)-(TRUNC(H186*(1+R186),2)+TRUNC(J186*(1+R186),2)+TRUNC(K186*(1+R186),2)+TRUNC(L186*(1+R186),2)+TRUNC(M186*(1+R186),2)+TRUNC(N186*(1+R186),2)+TRUNC(O186*(1+R186),2)+TRUNC(P186*(1+R186),2)))))/O186*(1+R186))&lt;ABS((M186*(1+R186)-(TRUNC(M186*(1+R186),2)+(TRUNC(AK186,2)-(TRUNC(H186*(1+R186),2)+TRUNC(J186*(1+R186),2)+TRUNC(K186*(1+R186),2)+TRUNC(L186*(1+R186),2)+TRUNC(M186*(1+R186),2)+TRUNC(N186*(1+R186),2)+TRUNC(O186*(1+R186),2)+TRUNC(P186*(1+R186),2)))))/M186*(1+R186)),TRUE),IF(AND(N186*(1+R186)&lt;&gt;0,(TRUNC(N186*(1+R186),2)+(TRUNC(AK186,2)-(TRUNC(H186*(1+R186),2)+TRUNC(J186*(1+R186),2)+TRUNC(K186*(1+R186),2)+TRUNC(L186*(1+R186),2)+TRUNC(M186*(1+R186),2)+TRUNC(N186*(1+R186),2)+TRUNC(O186*(1+R186),2)+TRUNC(P186*(1+R186),2))))&gt;=0),ABS((O186*(1+R186)-(TRUNC(O186*(1+R186),2)+(TRUNC(AK186,2)-(TRUNC(H186*(1+R186),2)+TRUNC(J186*(1+R186),2)+TRUNC(K186*(1+R186),2)+TRUNC(L186*(1+R186),2)+TRUNC(M186*(1+R186),2)+TRUNC(N186*(1+R186),2)+TRUNC(O186*(1+R186),2)+TRUNC(P186*(1+R186),2)))))/O186*(1+R186))&lt;ABS((N186*(1+R186)-(TRUNC(N186*(1+R186),2)+(TRUNC(AK186,2)-(TRUNC(H186*(1+R186),2)+TRUNC(J186*(1+R186),2)+TRUNC(K186*(1+R186),2)+TRUNC(L186*(1+R186),2)+TRUNC(M186*(1+R186),2)+TRUNC(N186*(1+R186),2)+TRUNC(O186*(1+R186),2)+TRUNC(P186*(1+R186),2)))))/N186*(1+R186)),TRUE),IF(AND(O186*(1+R186)&lt;&gt;0,(TRUNC(O186*(1+R186),2)+(TRUNC(AK186,2)-(TRUNC(H186*(1+R186),2)+TRUNC(J186*(1+R186),2)+TRUNC(K186*(1+R186),2)+TRUNC(L186*(1+R186),2)+TRUNC(M186*(1+R186),2)+TRUNC(N186*(1+R186),2)+TRUNC(O186*(1+R186),2)+TRUNC(P186*(1+R186),2))))&gt;=0),ABS((O186*(1+R186)-(TRUNC(O186*(1+R186),2)+(TRUNC(AK186,2)-(TRUNC(H186*(1+R186),2)+TRUNC(J186*(1+R186),2)+TRUNC(K186*(1+R186),2)+TRUNC(L186*(1+R186),2)+TRUNC(M186*(1+R186),2)+TRUNC(N186*(1+R186),2)+TRUNC(O186*(1+R186),2)+TRUNC(P186*(1+R186),2)))))/O186*(1+R186))&lt;=ABS((O186*(1+R186)-(TRUNC(O186*(1+R186),2)+(TRUNC(AK186,2)-(TRUNC(H186*(1+R186),2)+TRUNC(J186*(1+R186),2)+TRUNC(K186*(1+R186),2)+TRUNC(L186*(1+R186),2)+TRUNC(M186*(1+R186),2)+TRUNC(N186*(1+R186),2)+TRUNC(O186*(1+R186),2)+TRUNC(P186*(1+R186),2)))))/O186*(1+R186)),TRUE),IF(AND(P186*(1+R186)&lt;&gt;0,(TRUNC(P186*(1+R186),2)+(TRUNC(AK186,2)-(TRUNC(H186*(1+R186),2)+TRUNC(J186*(1+R186),2)+TRUNC(K186*(1+R186),2)+TRUNC(L186*(1+R186),2)+TRUNC(M186*(1+R186),2)+TRUNC(N186*(1+R186),2)+TRUNC(O186*(1+R186),2)+TRUNC(P186*(1+R186),2))))&gt;=0),ABS((O186*(1+R186)-(TRUNC(O186*(1+R186),2)+(TRUNC(AK186,2)-(TRUNC(H186*(1+R186),2)+TRUNC(J186*(1+R186),2)+TRUNC(K186*(1+R186),2)+TRUNC(L186*(1+R186),2)+TRUNC(M186*(1+R186),2)+TRUNC(N186*(1+R186),2)+TRUNC(O186*(1+R186),2)+TRUNC(P186*(1+R186),2)))))/O186*(1+R186))&lt;=ABS((P186*(1+R186)-(TRUNC(P186*(1+R186),2)+(TRUNC(AK186,2)-(TRUNC(H186*(1+R186),2)+TRUNC(J186*(1+R186),2)+TRUNC(K186*(1+R186),2)+TRUNC(L186*(1+R186),2)+TRUNC(M186*(1+R186),2)+TRUNC(N186*(1+R186),2)+TRUNC(O186*(1+R186),2)+TRUNC(P186*(1+R186),2)))))/P186*(1+R186)),TRUE)),TRUNC(O186*(1+R186),2)+(TRUNC(AK186,2)-(TRUNC(H186*(1+R186),2)+TRUNC(J186*(1+R186),2)+TRUNC(K186*(1+R186),2)+TRUNC(L186*(1+R186),2)+TRUNC(M186*(1+R186),2)+TRUNC(N186*(1+R186),2)+TRUNC(O186*(1+R186),2)+TRUNC(P186*(1+R186),2))),TRUNC(O186*(1+R186),2)))))</f>
        <v>0</v>
      </c>
      <c r="AH186" s="369">
        <f>IF(AG186*G186=0,0,IF((TRUNC(AL186,2)-(TRUNC(S186*G186,2)+TRUNC(W186*G186,2)+TRUNC(Y186*G186,2)+TRUNC(AA186*G186,2)+TRUNC(AC186*G186,2)+TRUNC(AE186*G186,2)+TRUNC(AG186*G186,2)+TRUNC(AI186*G186,2)))=0,TRUNC(AG186*G186,2),IF((TRUNC(TRUNC(AG186*G186,2),2)+(TRUNC(AL186,2)-(TRUNC(S186*G186,2)+TRUNC(W186*G186,2)+TRUNC(Y186*G186,2)+TRUNC(AA186*G186,2)+TRUNC(AC186*G186,2)+TRUNC(AE186*G186,2)+TRUNC(AG186*G186,2)+TRUNC(AI186*G186,2))))&lt;=0,TRUNC(AG186*G186,2),IF(AND(IF(AND(S186*G186&lt;&gt;0,(TRUNC(S186*G186,2)+(TRUNC(AL186,2)-(TRUNC(S186*G186,2)+TRUNC(W186*G186,2)+TRUNC(Y186*G186,2)+TRUNC(AA186*G186,2)+TRUNC(AC186*G186,2)+TRUNC(AE186*G186,2)+TRUNC(AG186*G186,2)+TRUNC(AI186*G186,2))))&gt;=0),ABS((AG186*G186-(TRUNC(AG186*G186,2)+(TRUNC(AL186,2)-(TRUNC(S186*G186,2)+TRUNC(W186*G186,2)+TRUNC(Y186*G186,2)+TRUNC(AA186*G186,2)+TRUNC(AC186*G186,2)+TRUNC(AE186*G186,2)+TRUNC(AG186*G186,2)+TRUNC(AI186*G186,2)))))/AG186*G186)&lt;ABS((S186*G186-(TRUNC(S186*G186,2)+(TRUNC(AL186,2)-(TRUNC(S186*G186,2)+TRUNC(W186*G186,2)+TRUNC(Y186*G186,2)+TRUNC(AA186*G186,2)+TRUNC(AC186*G186,2)+TRUNC(AE186*G186,2)+TRUNC(AG186*G186,2)+TRUNC(AI186*G186,2)))))/S186*G186),TRUE),IF(AND(W186*G186&lt;&gt;0,(TRUNC(W186*G186,2)+(TRUNC(AL186,2)-(TRUNC(S186*G186,2)+TRUNC(W186*G186,2)+TRUNC(Y186*G186,2)+TRUNC(AA186*G186,2)+TRUNC(AC186*G186,2)+TRUNC(AE186*G186,2)+TRUNC(AG186*G186,2)+TRUNC(AI186*G186,2))))&gt;=0),ABS((AG186*G186-(TRUNC(AG186*G186,2)+(TRUNC(AL186,2)-(TRUNC(S186*G186,2)+TRUNC(W186*G186,2)+TRUNC(Y186*G186,2)+TRUNC(AA186*G186,2)+TRUNC(AC186*G186,2)+TRUNC(AE186*G186,2)+TRUNC(AG186*G186,2)+TRUNC(AI186*G186,2)))))/AG186*G186)&lt;ABS((W186*G186-(TRUNC(W186*G186,2)+(TRUNC(AL186,2)-(TRUNC(S186*G186,2)+TRUNC(W186*G186,2)+TRUNC(Y186*G186,2)+TRUNC(AA186*G186,2)+TRUNC(AC186*G186,2)+TRUNC(AE186*G186,2)+TRUNC(AG186*G186,2)+TRUNC(AI186*G186,2)))))/W186*G186),TRUE),IF(AND(Y186*G186&lt;&gt;0,(TRUNC(Y186*G186,2)+(TRUNC(AL186,2)-(TRUNC(S186*G186,2)+TRUNC(W186*G186,2)+TRUNC(Y186*G186,2)+TRUNC(AA186*G186,2)+TRUNC(AC186*G186,2)+TRUNC(AE186*G186,2)+TRUNC(AG186*G186,2)+TRUNC(AI186*G186,2))))&gt;=0),ABS((AG186*G186-(TRUNC(AG186*G186,2)+(TRUNC(AL186,2)-(TRUNC(S186*G186,2)+TRUNC(W186*G186,2)+TRUNC(Y186*G186,2)+TRUNC(AA186*G186,2)+TRUNC(AC186*G186,2)+TRUNC(AE186*G186,2)+TRUNC(AG186*G186,2)+TRUNC(AI186*G186,2)))))/AG186*G186)&lt;ABS((Y186*G186-(TRUNC(Y186*G186,2)+(TRUNC(AL186,2)-(TRUNC(S186*G186,2)+TRUNC(W186*G186,2)+TRUNC(Y186*G186,2)+TRUNC(AA186*G186,2)+TRUNC(AC186*G186,2)+TRUNC(AE186*G186,2)+TRUNC(AG186*G186,2)+TRUNC(AI186*G186,2)))))/Y186*G186),TRUE),IF(AND(AA186*G186&lt;&gt;0,(TRUNC(AA186*G186,2)+(TRUNC(AL186,2)-(TRUNC(S186*G186,2)+TRUNC(W186*G186,2)+TRUNC(Y186*G186,2)+TRUNC(AA186*G186,2)+TRUNC(AC186*G186,2)+TRUNC(AE186*G186,2)+TRUNC(AG186*G186,2)+TRUNC(AI186*G186,2))))&gt;=0),ABS((AG186*G186-(TRUNC(AG186*G186,2)+(TRUNC(AL186,2)-(TRUNC(S186*G186,2)+TRUNC(W186*G186,2)+TRUNC(Y186*G186,2)+TRUNC(AA186*G186,2)+TRUNC(AC186*G186,2)+TRUNC(AE186*G186,2)+TRUNC(AG186*G186,2)+TRUNC(AI186*G186,2)))))/AG186*G186)&lt;ABS((AA186*G186-(TRUNC(AA186*G186,2)+(TRUNC(AL186,2)-(TRUNC(S186*G186,2)+TRUNC(W186*G186,2)+TRUNC(Y186*G186,2)+TRUNC(AA186*G186,2)+TRUNC(AC186*G186,2)+TRUNC(AE186*G186,2)+TRUNC(AG186*G186,2)+TRUNC(AI186*G186,2)))))/AA186*G186),TRUE),IF(AND(AC186*G186&lt;&gt;0,(TRUNC(AC186*G186,2)+(TRUNC(AL186,2)-(TRUNC(S186*G186,2)+TRUNC(W186*G186,2)+TRUNC(Y186*G186,2)+TRUNC(AA186*G186,2)+TRUNC(AC186*G186,2)+TRUNC(AE186*G186,2)+TRUNC(AG186*G186,2)+TRUNC(AI186*G186,2))))&gt;=0),ABS((AG186*G186-(TRUNC(AG186*G186,2)+(TRUNC(AL186,2)-(TRUNC(S186*G186,2)+TRUNC(W186*G186,2)+TRUNC(Y186*G186,2)+TRUNC(AA186*G186,2)+TRUNC(AC186*G186,2)+TRUNC(AE186*G186,2)+TRUNC(AG186*G186,2)+TRUNC(AI186*G186,2)))))/AG186*G186)&lt;ABS((AC186*G186-(TRUNC(AC186*G186,2)+(TRUNC(AL186,2)-(TRUNC(S186*G186,2)+TRUNC(W186*G186,2)+TRUNC(Y186*G186,2)+TRUNC(AA186*G186,2)+TRUNC(AC186*G186,2)+TRUNC(AE186*G186,2)+TRUNC(AG186*G186,2)+TRUNC(AI186*G186,2)))))/AC186*G186),TRUE),IF(AND(AE186*G186&lt;&gt;0,(TRUNC(AE186*G186,2)+(TRUNC(AL186,2)-(TRUNC(S186*G186,2)+TRUNC(W186*G186,2)+TRUNC(Y186*G186,2)+TRUNC(AA186*G186,2)+TRUNC(AC186*G186,2)+TRUNC(AE186*G186,2)+TRUNC(AG186*G186,2)+TRUNC(AI186*G186,2))))&gt;=0),ABS((AG186*G186-(TRUNC(AG186*G186,2)+(TRUNC(AL186,2)-(TRUNC(S186*G186,2)+TRUNC(W186*G186,2)+TRUNC(Y186*G186,2)+TRUNC(AA186*G186,2)+TRUNC(AC186*G186,2)+TRUNC(AE186*G186,2)+TRUNC(AG186*G186,2)+TRUNC(AI186*G186,2)))))/AG186*G186)&lt;ABS((AE186*G186-(TRUNC(AE186*G186,2)+(TRUNC(AL186,2)-(TRUNC(S186*G186,2)+TRUNC(W186*G186,2)+TRUNC(Y186*G186,2)+TRUNC(AA186*G186,2)+TRUNC(AC186*G186,2)+TRUNC(AE186*G186,2)+TRUNC(AG186*G186,2)+TRUNC(AI186*G186,2)))))/AE186*G186),TRUE),IF(AND(AG186*G186&lt;&gt;0,(TRUNC(AG186*G186,2)+(TRUNC(AL186,2)-(TRUNC(S186*G186,2)+TRUNC(W186*G186,2)+TRUNC(Y186*G186,2)+TRUNC(AA186*G186,2)+TRUNC(AC186*G186,2)+TRUNC(AE186*G186,2)+TRUNC(AG186*G186,2)+TRUNC(AI186*G186,2))))&gt;=0),ABS((AG186*G186-(TRUNC(AG186*G186,2)+(TRUNC(AL186,2)-(TRUNC(S186*G186,2)+TRUNC(W186*G186,2)+TRUNC(Y186*G186,2)+TRUNC(AA186*G186,2)+TRUNC(AC186*G186,2)+TRUNC(AE186*G186,2)+TRUNC(AG186*G186,2)+TRUNC(AI186*G186,2)))))/AG186*G186)&lt;=ABS((AG186*G186-(TRUNC(AG186*G186,2)+(TRUNC(AL186,2)-(TRUNC(S186*G186,2)+TRUNC(W186*G186,2)+TRUNC(Y186*G186,2)+TRUNC(AA186*G186,2)+TRUNC(AC186*G186,2)+TRUNC(AE186*G186,2)+TRUNC(AG186*G186,2)+TRUNC(AI186*G186,2)))))/AG186*G186),TRUE),IF(AND(AI186*G186&lt;&gt;0,(TRUNC(AI186*G186,2)+(TRUNC(AL186,2)-(TRUNC(S186*G186,2)+TRUNC(W186*G186,2)+TRUNC(Y186*G186,2)+TRUNC(AA186*G186,2)+TRUNC(AC186*G186,2)+TRUNC(AE186*G186,2)+TRUNC(AG186*G186,2)+TRUNC(AI186*G186,2))))&gt;=0),ABS((AG186*G186-(TRUNC(AG186*G186,2)+(TRUNC(AL186,2)-(TRUNC(S186*G186,2)+TRUNC(W186*G186,2)+TRUNC(Y186*G186,2)+TRUNC(AA186*G186,2)+TRUNC(AC186*G186,2)+TRUNC(AE186*G186,2)+TRUNC(AG186*G186,2)+TRUNC(AI186*G186,2)))))/AG186*G186)&lt;=ABS((AI186*G186-(TRUNC(AI186*G186,2)+(TRUNC(AL186,2)-(TRUNC(S186*G186,2)+TRUNC(W186*G186,2)+TRUNC(Y186*G186,2)+TRUNC(AA186*G186,2)+TRUNC(AC186*G186,2)+TRUNC(AE186*G186,2)+TRUNC(AG186*G186,2)+TRUNC(AI186*G186,2)))))/AI186*G186),TRUE)),TRUNC(AG186*G186,2)+(TRUNC(AL186,2)-(TRUNC(S186*G186,2)+TRUNC(W186*G186,2)+TRUNC(Y186*G186,2)+TRUNC(AA186*G186,2)+TRUNC(AC186*G186,2)+TRUNC(AE186*G186,2)+TRUNC(AG186*G186,2)+TRUNC(AI186*G186,2))),TRUNC(AG186*G186,2)))))</f>
        <v>0</v>
      </c>
      <c r="AI186" s="369">
        <f>IF(P186*(1+R186)=0,0,IF((TRUNC(AK186,2)-(TRUNC(H186*(1+R186),2)+TRUNC(J186*(1+R186),2)+TRUNC(K186*(1+R186),2)+TRUNC(L186*(1+R186),2)+TRUNC(M186*(1+R186),2)+TRUNC(N186*(1+R186),2)+TRUNC(O186*(1+R186),2)+TRUNC(P186*(1+R186),2)))=0,TRUNC(P186*(1+R186),2),IF((TRUNC(TRUNC(P186*(1+R186),2),2)+(TRUNC(AK186,2)-(TRUNC(H186*(1+R186),2)+TRUNC(J186*(1+R186),2)+TRUNC(K186*(1+R186),2)+TRUNC(L186*(1+R186),2)+TRUNC(M186*(1+R186),2)+TRUNC(N186*(1+R186),2)+TRUNC(O186*(1+R186),2)+TRUNC(P186*(1+R186),2))))&lt;=0,TRUNC(P186*(1+R186),2),IF(AND(IF(AND(H186*(1+R186)&lt;&gt;0,(TRUNC(H186*(1+R186),2)+(TRUNC(AK186,2)-(TRUNC(H186*(1+R186),2)+TRUNC(J186*(1+R186),2)+TRUNC(K186*(1+R186),2)+TRUNC(L186*(1+R186),2)+TRUNC(M186*(1+R186),2)+TRUNC(N186*(1+R186),2)+TRUNC(O186*(1+R186),2)+TRUNC(P186*(1+R186),2))))&gt;=0),ABS((P186*(1+R186)-(TRUNC(P186*(1+R186),2)+(TRUNC(AK186,2)-(TRUNC(H186*(1+R186),2)+TRUNC(J186*(1+R186),2)+TRUNC(K186*(1+R186),2)+TRUNC(L186*(1+R186),2)+TRUNC(M186*(1+R186),2)+TRUNC(N186*(1+R186),2)+TRUNC(O186*(1+R186),2)+TRUNC(P186*(1+R186),2)))))/P186*(1+R186))&lt;ABS((H186*(1+R186)-(TRUNC(H186*(1+R186),2)+(TRUNC(AK186,2)-(TRUNC(H186*(1+R186),2)+TRUNC(J186*(1+R186),2)+TRUNC(K186*(1+R186),2)+TRUNC(L186*(1+R186),2)+TRUNC(M186*(1+R186),2)+TRUNC(N186*(1+R186),2)+TRUNC(O186*(1+R186),2)+TRUNC(P186*(1+R186),2)))))/H186*(1+R186)),TRUE),IF(AND(J186*(1+R186)&lt;&gt;0,(TRUNC(J186*(1+R186),2)+(TRUNC(AK186,2)-(TRUNC(H186*(1+R186),2)+TRUNC(J186*(1+R186),2)+TRUNC(K186*(1+R186),2)+TRUNC(L186*(1+R186),2)+TRUNC(M186*(1+R186),2)+TRUNC(N186*(1+R186),2)+TRUNC(O186*(1+R186),2)+TRUNC(P186*(1+R186),2))))&gt;=0),ABS((P186*(1+R186)-(TRUNC(P186*(1+R186),2)+(TRUNC(AK186,2)-(TRUNC(H186*(1+R186),2)+TRUNC(J186*(1+R186),2)+TRUNC(K186*(1+R186),2)+TRUNC(L186*(1+R186),2)+TRUNC(M186*(1+R186),2)+TRUNC(N186*(1+R186),2)+TRUNC(O186*(1+R186),2)+TRUNC(P186*(1+R186),2)))))/P186*(1+R186))&lt;ABS((J186*(1+R186)-(TRUNC(J186*(1+R186),2)+(TRUNC(AK186,2)-(TRUNC(H186*(1+R186),2)+TRUNC(J186*(1+R186),2)+TRUNC(K186*(1+R186),2)+TRUNC(L186*(1+R186),2)+TRUNC(M186*(1+R186),2)+TRUNC(N186*(1+R186),2)+TRUNC(O186*(1+R186),2)+TRUNC(P186*(1+R186),2)))))/J186*(1+R186)),TRUE),IF(AND(K186*(1+R186)&lt;&gt;0,(TRUNC(K186*(1+R186),2)+(TRUNC(AK186,2)-(TRUNC(H186*(1+R186),2)+TRUNC(J186*(1+R186),2)+TRUNC(K186*(1+R186),2)+TRUNC(L186*(1+R186),2)+TRUNC(M186*(1+R186),2)+TRUNC(N186*(1+R186),2)+TRUNC(O186*(1+R186),2)+TRUNC(P186*(1+R186),2))))&gt;=0),ABS((P186*(1+R186)-(TRUNC(P186*(1+R186),2)+(TRUNC(AK186,2)-(TRUNC(H186*(1+R186),2)+TRUNC(J186*(1+R186),2)+TRUNC(K186*(1+R186),2)+TRUNC(L186*(1+R186),2)+TRUNC(M186*(1+R186),2)+TRUNC(N186*(1+R186),2)+TRUNC(O186*(1+R186),2)+TRUNC(P186*(1+R186),2)))))/P186*(1+R186))&lt;ABS((K186*(1+R186)-(TRUNC(K186*(1+R186),2)+(TRUNC(AK186,2)-(TRUNC(H186*(1+R186),2)+TRUNC(J186*(1+R186),2)+TRUNC(K186*(1+R186),2)+TRUNC(L186*(1+R186),2)+TRUNC(M186*(1+R186),2)+TRUNC(N186*(1+R186),2)+TRUNC(O186*(1+R186),2)+TRUNC(P186*(1+R186),2)))))/K186*(1+R186)),TRUE),IF(AND(L186*(1+R186)&lt;&gt;0,(TRUNC(L186*(1+R186),2)+(TRUNC(AK186,2)-(TRUNC(H186*(1+R186),2)+TRUNC(J186*(1+R186),2)+TRUNC(K186*(1+R186),2)+TRUNC(L186*(1+R186),2)+TRUNC(M186*(1+R186),2)+TRUNC(N186*(1+R186),2)+TRUNC(O186*(1+R186),2)+TRUNC(P186*(1+R186),2))))&gt;=0),ABS((P186*(1+R186)-(TRUNC(P186*(1+R186),2)+(TRUNC(AK186,2)-(TRUNC(H186*(1+R186),2)+TRUNC(J186*(1+R186),2)+TRUNC(K186*(1+R186),2)+TRUNC(L186*(1+R186),2)+TRUNC(M186*(1+R186),2)+TRUNC(N186*(1+R186),2)+TRUNC(O186*(1+R186),2)+TRUNC(P186*(1+R186),2)))))/P186*(1+R186))&lt;ABS((L186*(1+R186)-(TRUNC(L186*(1+R186),2)+(TRUNC(AK186,2)-(TRUNC(H186*(1+R186),2)+TRUNC(J186*(1+R186),2)+TRUNC(K186*(1+R186),2)+TRUNC(L186*(1+R186),2)+TRUNC(M186*(1+R186),2)+TRUNC(N186*(1+R186),2)+TRUNC(O186*(1+R186),2)+TRUNC(P186*(1+R186),2)))))/L186*(1+R186)),TRUE),IF(AND(M186*(1+R186)&lt;&gt;0,(TRUNC(M186*(1+R186),2)+(TRUNC(AK186,2)-(TRUNC(H186*(1+R186),2)+TRUNC(J186*(1+R186),2)+TRUNC(K186*(1+R186),2)+TRUNC(L186*(1+R186),2)+TRUNC(M186*(1+R186),2)+TRUNC(N186*(1+R186),2)+TRUNC(O186*(1+R186),2)+TRUNC(P186*(1+R186),2))))&gt;=0),ABS((P186*(1+R186)-(TRUNC(P186*(1+R186),2)+(TRUNC(AK186,2)-(TRUNC(H186*(1+R186),2)+TRUNC(J186*(1+R186),2)+TRUNC(K186*(1+R186),2)+TRUNC(L186*(1+R186),2)+TRUNC(M186*(1+R186),2)+TRUNC(N186*(1+R186),2)+TRUNC(O186*(1+R186),2)+TRUNC(P186*(1+R186),2)))))/P186*(1+R186))&lt;ABS((M186*(1+R186)-(TRUNC(M186*(1+R186),2)+(TRUNC(AK186,2)-(TRUNC(H186*(1+R186),2)+TRUNC(J186*(1+R186),2)+TRUNC(K186*(1+R186),2)+TRUNC(L186*(1+R186),2)+TRUNC(M186*(1+R186),2)+TRUNC(N186*(1+R186),2)+TRUNC(O186*(1+R186),2)+TRUNC(P186*(1+R186),2)))))/M186*(1+R186)),TRUE),IF(AND(N186*(1+R186)&lt;&gt;0,(TRUNC(N186*(1+R186),2)+(TRUNC(AK186,2)-(TRUNC(H186*(1+R186),2)+TRUNC(J186*(1+R186),2)+TRUNC(K186*(1+R186),2)+TRUNC(L186*(1+R186),2)+TRUNC(M186*(1+R186),2)+TRUNC(N186*(1+R186),2)+TRUNC(O186*(1+R186),2)+TRUNC(P186*(1+R186),2))))&gt;=0),ABS((P186*(1+R186)-(TRUNC(P186*(1+R186),2)+(TRUNC(AK186,2)-(TRUNC(H186*(1+R186),2)+TRUNC(J186*(1+R186),2)+TRUNC(K186*(1+R186),2)+TRUNC(L186*(1+R186),2)+TRUNC(M186*(1+R186),2)+TRUNC(N186*(1+R186),2)+TRUNC(O186*(1+R186),2)+TRUNC(P186*(1+R186),2)))))/P186*(1+R186))&lt;ABS((N186*(1+R186)-(TRUNC(N186*(1+R186),2)+(TRUNC(AK186,2)-(TRUNC(H186*(1+R186),2)+TRUNC(J186*(1+R186),2)+TRUNC(K186*(1+R186),2)+TRUNC(L186*(1+R186),2)+TRUNC(M186*(1+R186),2)+TRUNC(N186*(1+R186),2)+TRUNC(O186*(1+R186),2)+TRUNC(P186*(1+R186),2)))))/N186*(1+R186)),TRUE),IF(AND(O186*(1+R186)&lt;&gt;0,(TRUNC(O186*(1+R186),2)+(TRUNC(AK186,2)-(TRUNC(H186*(1+R186),2)+TRUNC(J186*(1+R186),2)+TRUNC(K186*(1+R186),2)+TRUNC(L186*(1+R186),2)+TRUNC(M186*(1+R186),2)+TRUNC(N186*(1+R186),2)+TRUNC(O186*(1+R186),2)+TRUNC(P186*(1+R186),2))))&gt;=0),ABS((P186*(1+R186)-(TRUNC(P186*(1+R186),2)+(TRUNC(AK186,2)-(TRUNC(H186*(1+R186),2)+TRUNC(J186*(1+R186),2)+TRUNC(K186*(1+R186),2)+TRUNC(L186*(1+R186),2)+TRUNC(M186*(1+R186),2)+TRUNC(N186*(1+R186),2)+TRUNC(O186*(1+R186),2)+TRUNC(P186*(1+R186),2)))))/P186*(1+R186))&lt;ABS((O186*(1+R186)-(TRUNC(O186*(1+R186),2)+(TRUNC(AK186,2)-(TRUNC(H186*(1+R186),2)+TRUNC(J186*(1+R186),2)+TRUNC(K186*(1+R186),2)+TRUNC(L186*(1+R186),2)+TRUNC(M186*(1+R186),2)+TRUNC(N186*(1+R186),2)+TRUNC(O186*(1+R186),2)+TRUNC(P186*(1+R186),2)))))/O186*(1+R186)),TRUE),IF(AND(P186*(1+R186)&lt;&gt;0,(TRUNC(P186*(1+R186),2)+(TRUNC(AK186,2)-(TRUNC(H186*(1+R186),2)+TRUNC(J186*(1+R186),2)+TRUNC(K186*(1+R186),2)+TRUNC(L186*(1+R186),2)+TRUNC(M186*(1+R186),2)+TRUNC(N186*(1+R186),2)+TRUNC(O186*(1+R186),2)+TRUNC(P186*(1+R186),2))))&gt;=0),ABS((P186*(1+R186)-(TRUNC(P186*(1+R186),2)+(TRUNC(AK186,2)-(TRUNC(H186*(1+R186),2)+TRUNC(J186*(1+R186),2)+TRUNC(K186*(1+R186),2)+TRUNC(L186*(1+R186),2)+TRUNC(M186*(1+R186),2)+TRUNC(N186*(1+R186),2)+TRUNC(O186*(1+R186),2)+TRUNC(P186*(1+R186),2)))))/P186*(1+R186))&lt;=ABS((P186*(1+R186)-(TRUNC(P186*(1+R186),2)+(TRUNC(AK186,2)-(TRUNC(H186*(1+R186),2)+TRUNC(J186*(1+R186),2)+TRUNC(K186*(1+R186),2)+TRUNC(L186*(1+R186),2)+TRUNC(M186*(1+R186),2)+TRUNC(N186*(1+R186),2)+TRUNC(O186*(1+R186),2)+TRUNC(P186*(1+R186),2)))))/P186*(1+R186)),TRUE)),TRUNC(P186*(1+R186),2)+(TRUNC(AK186,2)-(TRUNC(H186*(1+R186),2)+TRUNC(J186*(1+R186),2)+TRUNC(K186*(1+R186),2)+TRUNC(L186*(1+R186),2)+TRUNC(M186*(1+R186),2)+TRUNC(N186*(1+R186),2)+TRUNC(O186*(1+R186),2)+TRUNC(P186*(1+R186),2))),TRUNC(P186*(1+R186),2)))))</f>
        <v>0</v>
      </c>
      <c r="AJ186" s="369">
        <f>IF(AI186*G186=0,0,IF((TRUNC(AL186,2)-(TRUNC(S186*G186,2)+TRUNC(W186*G186,2)+TRUNC(Y186*G186,2)+TRUNC(AA186*G186,2)+TRUNC(AC186*G186,2)+TRUNC(AE186*G186,2)+TRUNC(AG186*G186,2)+TRUNC(AI186*G186,2)))=0,TRUNC(AI186*G186,2),IF((TRUNC(TRUNC(AI186*G186,2),2)+(TRUNC(AL186,2)-(TRUNC(S186*G186,2)+TRUNC(W186*G186,2)+TRUNC(Y186*G186,2)+TRUNC(AA186*G186,2)+TRUNC(AC186*G186,2)+TRUNC(AE186*G186,2)+TRUNC(AG186*G186,2)+TRUNC(AI186*G186,2))))&lt;=0,TRUNC(AI186*G186,2),IF(AND(IF(AND(S186*G186&lt;&gt;0,(TRUNC(S186*G186,2)+(TRUNC(AL186,2)-(TRUNC(S186*G186,2)+TRUNC(W186*G186,2)+TRUNC(Y186*G186,2)+TRUNC(AA186*G186,2)+TRUNC(AC186*G186,2)+TRUNC(AE186*G186,2)+TRUNC(AG186*G186,2)+TRUNC(AI186*G186,2))))&gt;=0),ABS((AI186*G186-(TRUNC(AI186*G186,2)+(TRUNC(AL186,2)-(TRUNC(S186*G186,2)+TRUNC(W186*G186,2)+TRUNC(Y186*G186,2)+TRUNC(AA186*G186,2)+TRUNC(AC186*G186,2)+TRUNC(AE186*G186,2)+TRUNC(AG186*G186,2)+TRUNC(AI186*G186,2)))))/AI186*G186)&lt;ABS((S186*G186-(TRUNC(S186*G186,2)+(TRUNC(AL186,2)-(TRUNC(S186*G186,2)+TRUNC(W186*G186,2)+TRUNC(Y186*G186,2)+TRUNC(AA186*G186,2)+TRUNC(AC186*G186,2)+TRUNC(AE186*G186,2)+TRUNC(AG186*G186,2)+TRUNC(AI186*G186,2)))))/S186*G186),TRUE),IF(AND(W186*G186&lt;&gt;0,(TRUNC(W186*G186,2)+(TRUNC(AL186,2)-(TRUNC(S186*G186,2)+TRUNC(W186*G186,2)+TRUNC(Y186*G186,2)+TRUNC(AA186*G186,2)+TRUNC(AC186*G186,2)+TRUNC(AE186*G186,2)+TRUNC(AG186*G186,2)+TRUNC(AI186*G186,2))))&gt;=0),ABS((AI186*G186-(TRUNC(AI186*G186,2)+(TRUNC(AL186,2)-(TRUNC(S186*G186,2)+TRUNC(W186*G186,2)+TRUNC(Y186*G186,2)+TRUNC(AA186*G186,2)+TRUNC(AC186*G186,2)+TRUNC(AE186*G186,2)+TRUNC(AG186*G186,2)+TRUNC(AI186*G186,2)))))/AI186*G186)&lt;ABS((W186*G186-(TRUNC(W186*G186,2)+(TRUNC(AL186,2)-(TRUNC(S186*G186,2)+TRUNC(W186*G186,2)+TRUNC(Y186*G186,2)+TRUNC(AA186*G186,2)+TRUNC(AC186*G186,2)+TRUNC(AE186*G186,2)+TRUNC(AG186*G186,2)+TRUNC(AI186*G186,2)))))/W186*G186),TRUE),IF(AND(Y186*G186&lt;&gt;0,(TRUNC(Y186*G186,2)+(TRUNC(AL186,2)-(TRUNC(S186*G186,2)+TRUNC(W186*G186,2)+TRUNC(Y186*G186,2)+TRUNC(AA186*G186,2)+TRUNC(AC186*G186,2)+TRUNC(AE186*G186,2)+TRUNC(AG186*G186,2)+TRUNC(AI186*G186,2))))&gt;=0),ABS((AI186*G186-(TRUNC(AI186*G186,2)+(TRUNC(AL186,2)-(TRUNC(S186*G186,2)+TRUNC(W186*G186,2)+TRUNC(Y186*G186,2)+TRUNC(AA186*G186,2)+TRUNC(AC186*G186,2)+TRUNC(AE186*G186,2)+TRUNC(AG186*G186,2)+TRUNC(AI186*G186,2)))))/AI186*G186)&lt;ABS((Y186*G186-(TRUNC(Y186*G186,2)+(TRUNC(AL186,2)-(TRUNC(S186*G186,2)+TRUNC(W186*G186,2)+TRUNC(Y186*G186,2)+TRUNC(AA186*G186,2)+TRUNC(AC186*G186,2)+TRUNC(AE186*G186,2)+TRUNC(AG186*G186,2)+TRUNC(AI186*G186,2)))))/Y186*G186),TRUE),IF(AND(AA186*G186&lt;&gt;0,(TRUNC(AA186*G186,2)+(TRUNC(AL186,2)-(TRUNC(S186*G186,2)+TRUNC(W186*G186,2)+TRUNC(Y186*G186,2)+TRUNC(AA186*G186,2)+TRUNC(AC186*G186,2)+TRUNC(AE186*G186,2)+TRUNC(AG186*G186,2)+TRUNC(AI186*G186,2))))&gt;=0),ABS((AI186*G186-(TRUNC(AI186*G186,2)+(TRUNC(AL186,2)-(TRUNC(S186*G186,2)+TRUNC(W186*G186,2)+TRUNC(Y186*G186,2)+TRUNC(AA186*G186,2)+TRUNC(AC186*G186,2)+TRUNC(AE186*G186,2)+TRUNC(AG186*G186,2)+TRUNC(AI186*G186,2)))))/AI186*G186)&lt;ABS((AA186*G186-(TRUNC(AA186*G186,2)+(TRUNC(AL186,2)-(TRUNC(S186*G186,2)+TRUNC(W186*G186,2)+TRUNC(Y186*G186,2)+TRUNC(AA186*G186,2)+TRUNC(AC186*G186,2)+TRUNC(AE186*G186,2)+TRUNC(AG186*G186,2)+TRUNC(AI186*G186,2)))))/AA186*G186),TRUE),IF(AND(AC186*G186&lt;&gt;0,(TRUNC(AC186*G186,2)+(TRUNC(AL186,2)-(TRUNC(S186*G186,2)+TRUNC(W186*G186,2)+TRUNC(Y186*G186,2)+TRUNC(AA186*G186,2)+TRUNC(AC186*G186,2)+TRUNC(AE186*G186,2)+TRUNC(AG186*G186,2)+TRUNC(AI186*G186,2))))&gt;=0),ABS((AI186*G186-(TRUNC(AI186*G186,2)+(TRUNC(AL186,2)-(TRUNC(S186*G186,2)+TRUNC(W186*G186,2)+TRUNC(Y186*G186,2)+TRUNC(AA186*G186,2)+TRUNC(AC186*G186,2)+TRUNC(AE186*G186,2)+TRUNC(AG186*G186,2)+TRUNC(AI186*G186,2)))))/AI186*G186)&lt;ABS((AC186*G186-(TRUNC(AC186*G186,2)+(TRUNC(AL186,2)-(TRUNC(S186*G186,2)+TRUNC(W186*G186,2)+TRUNC(Y186*G186,2)+TRUNC(AA186*G186,2)+TRUNC(AC186*G186,2)+TRUNC(AE186*G186,2)+TRUNC(AG186*G186,2)+TRUNC(AI186*G186,2)))))/AC186*G186),TRUE),IF(AND(AE186*G186&lt;&gt;0,(TRUNC(AE186*G186,2)+(TRUNC(AL186,2)-(TRUNC(S186*G186,2)+TRUNC(W186*G186,2)+TRUNC(Y186*G186,2)+TRUNC(AA186*G186,2)+TRUNC(AC186*G186,2)+TRUNC(AE186*G186,2)+TRUNC(AG186*G186,2)+TRUNC(AI186*G186,2))))&gt;=0),ABS((AI186*G186-(TRUNC(AI186*G186,2)+(TRUNC(AL186,2)-(TRUNC(S186*G186,2)+TRUNC(W186*G186,2)+TRUNC(Y186*G186,2)+TRUNC(AA186*G186,2)+TRUNC(AC186*G186,2)+TRUNC(AE186*G186,2)+TRUNC(AG186*G186,2)+TRUNC(AI186*G186,2)))))/AI186*G186)&lt;ABS((AE186*G186-(TRUNC(AE186*G186,2)+(TRUNC(AL186,2)-(TRUNC(S186*G186,2)+TRUNC(W186*G186,2)+TRUNC(Y186*G186,2)+TRUNC(AA186*G186,2)+TRUNC(AC186*G186,2)+TRUNC(AE186*G186,2)+TRUNC(AG186*G186,2)+TRUNC(AI186*G186,2)))))/AE186*G186),TRUE),IF(AND(AG186*G186&lt;&gt;0,(TRUNC(AG186*G186,2)+(TRUNC(AL186,2)-(TRUNC(S186*G186,2)+TRUNC(W186*G186,2)+TRUNC(Y186*G186,2)+TRUNC(AA186*G186,2)+TRUNC(AC186*G186,2)+TRUNC(AE186*G186,2)+TRUNC(AG186*G186,2)+TRUNC(AI186*G186,2))))&gt;=0),ABS((AI186*G186-(TRUNC(AI186*G186,2)+(TRUNC(AL186,2)-(TRUNC(S186*G186,2)+TRUNC(W186*G186,2)+TRUNC(Y186*G186,2)+TRUNC(AA186*G186,2)+TRUNC(AC186*G186,2)+TRUNC(AE186*G186,2)+TRUNC(AG186*G186,2)+TRUNC(AI186*G186,2)))))/AI186*G186)&lt;ABS((AG186*G186-(TRUNC(AG186*G186,2)+(TRUNC(AL186,2)-(TRUNC(S186*G186,2)+TRUNC(W186*G186,2)+TRUNC(Y186*G186,2)+TRUNC(AA186*G186,2)+TRUNC(AC186*G186,2)+TRUNC(AE186*G186,2)+TRUNC(AG186*G186,2)+TRUNC(AI186*G186,2)))))/AG186*G186),TRUE),IF(AND(AI186*G186&lt;&gt;0,(TRUNC(AI186*G186,2)+(TRUNC(AL186,2)-(TRUNC(S186*G186,2)+TRUNC(W186*G186,2)+TRUNC(Y186*G186,2)+TRUNC(AA186*G186,2)+TRUNC(AC186*G186,2)+TRUNC(AE186*G186,2)+TRUNC(AG186*G186,2)+TRUNC(AI186*G186,2))))&gt;=0),ABS((AI186*G186-(TRUNC(AI186*G186,2)+(TRUNC(AL186,2)-(TRUNC(S186*G186,2)+TRUNC(W186*G186,2)+TRUNC(Y186*G186,2)+TRUNC(AA186*G186,2)+TRUNC(AC186*G186,2)+TRUNC(AE186*G186,2)+TRUNC(AG186*G186,2)+TRUNC(AI186*G186,2)))))/AI186*G186)&lt;=ABS((AI186*G186-(TRUNC(AI186*G186,2)+(TRUNC(AL186,2)-(TRUNC(S186*G186,2)+TRUNC(W186*G186,2)+TRUNC(Y186*G186,2)+TRUNC(AA186*G186,2)+TRUNC(AC186*G186,2)+TRUNC(AE186*G186,2)+TRUNC(AG186*G186,2)+TRUNC(AI186*G186,2)))))/AI186*G186),TRUE)),TRUNC(AI186*G186,2)+(TRUNC(AL186,2)-(TRUNC(S186*G186,2)+TRUNC(W186*G186,2)+TRUNC(Y186*G186,2)+TRUNC(AA186*G186,2)+TRUNC(AC186*G186,2)+TRUNC(AE186*G186,2)+TRUNC(AG186*G186,2)+TRUNC(AI186*G186,2))),TRUNC(AI186*G186,2)))))</f>
        <v>0</v>
      </c>
      <c r="AK186" s="369">
        <f>TRUNC(Q186*(1+R186), 2)</f>
        <v>109.14</v>
      </c>
      <c r="AL186" s="369">
        <f>TRUNC(G186*TRUNC(AK186, 2), 2)</f>
        <v>24325.119999999999</v>
      </c>
    </row>
    <row r="187" spans="1:38" ht="38.25" x14ac:dyDescent="0.2">
      <c r="A187" s="368" t="s">
        <v>574</v>
      </c>
      <c r="B187" s="367" t="s">
        <v>287</v>
      </c>
      <c r="C187" s="367" t="s">
        <v>393</v>
      </c>
      <c r="D187" s="367" t="s">
        <v>1660</v>
      </c>
      <c r="E187" s="366" t="s">
        <v>97</v>
      </c>
      <c r="F187" s="365" t="s">
        <v>5</v>
      </c>
      <c r="G187" s="365">
        <v>131.78</v>
      </c>
      <c r="H187" s="363">
        <v>21.25</v>
      </c>
      <c r="I187" s="363">
        <v>50.75</v>
      </c>
      <c r="J187" s="363">
        <v>50.75</v>
      </c>
      <c r="K187" s="363">
        <v>0</v>
      </c>
      <c r="L187" s="363">
        <v>0</v>
      </c>
      <c r="M187" s="363">
        <v>0</v>
      </c>
      <c r="N187" s="363">
        <v>0</v>
      </c>
      <c r="O187" s="363">
        <v>0</v>
      </c>
      <c r="P187" s="363">
        <v>0</v>
      </c>
      <c r="Q187" s="363">
        <f>TRUNC(H187 + N187 + K187 + J187 + P187 + M187 + L187 + O187, 2)</f>
        <v>72</v>
      </c>
      <c r="R187" s="364">
        <v>8.3526000000000003E-2</v>
      </c>
      <c r="S187" s="363">
        <f>IF(H187*(1+R187)=0,0,IF((TRUNC(AK187,2)-(TRUNC(H187*(1+R187),2)+TRUNC(J187*(1+R187),2)+TRUNC(K187*(1+R187),2)+TRUNC(L187*(1+R187),2)+TRUNC(M187*(1+R187),2)+TRUNC(N187*(1+R187),2)+TRUNC(O187*(1+R187),2)+TRUNC(P187*(1+R187),2)))=0,TRUNC(H187*(1+R187),2),IF((TRUNC(TRUNC(H187*(1+R187),2),2)+(TRUNC(AK187,2)-(TRUNC(H187*(1+R187),2)+TRUNC(J187*(1+R187),2)+TRUNC(K187*(1+R187),2)+TRUNC(L187*(1+R187),2)+TRUNC(M187*(1+R187),2)+TRUNC(N187*(1+R187),2)+TRUNC(O187*(1+R187),2)+TRUNC(P187*(1+R187),2))))&lt;=0,TRUNC(H187*(1+R187),2),IF(AND(IF(AND(H187*(1+R187)&lt;&gt;0,(TRUNC(H187*(1+R187),2)+(TRUNC(AK187,2)-(TRUNC(H187*(1+R187),2)+TRUNC(J187*(1+R187),2)+TRUNC(K187*(1+R187),2)+TRUNC(L187*(1+R187),2)+TRUNC(M187*(1+R187),2)+TRUNC(N187*(1+R187),2)+TRUNC(O187*(1+R187),2)+TRUNC(P187*(1+R187),2))))&gt;=0),ABS((H187*(1+R187)-(TRUNC(H187*(1+R187),2)+(TRUNC(AK187,2)-(TRUNC(H187*(1+R187),2)+TRUNC(J187*(1+R187),2)+TRUNC(K187*(1+R187),2)+TRUNC(L187*(1+R187),2)+TRUNC(M187*(1+R187),2)+TRUNC(N187*(1+R187),2)+TRUNC(O187*(1+R187),2)+TRUNC(P187*(1+R187),2)))))/H187*(1+R187))&lt;=ABS((H187*(1+R187)-(TRUNC(H187*(1+R187),2)+(TRUNC(AK187,2)-(TRUNC(H187*(1+R187),2)+TRUNC(J187*(1+R187),2)+TRUNC(K187*(1+R187),2)+TRUNC(L187*(1+R187),2)+TRUNC(M187*(1+R187),2)+TRUNC(N187*(1+R187),2)+TRUNC(O187*(1+R187),2)+TRUNC(P187*(1+R187),2)))))/H187*(1+R187)),TRUE),IF(AND(J187*(1+R187)&lt;&gt;0,(TRUNC(J187*(1+R187),2)+(TRUNC(AK187,2)-(TRUNC(H187*(1+R187),2)+TRUNC(J187*(1+R187),2)+TRUNC(K187*(1+R187),2)+TRUNC(L187*(1+R187),2)+TRUNC(M187*(1+R187),2)+TRUNC(N187*(1+R187),2)+TRUNC(O187*(1+R187),2)+TRUNC(P187*(1+R187),2))))&gt;=0),ABS((H187*(1+R187)-(TRUNC(H187*(1+R187),2)+(TRUNC(AK187,2)-(TRUNC(H187*(1+R187),2)+TRUNC(J187*(1+R187),2)+TRUNC(K187*(1+R187),2)+TRUNC(L187*(1+R187),2)+TRUNC(M187*(1+R187),2)+TRUNC(N187*(1+R187),2)+TRUNC(O187*(1+R187),2)+TRUNC(P187*(1+R187),2)))))/H187*(1+R187))&lt;=ABS((J187*(1+R187)-(TRUNC(J187*(1+R187),2)+(TRUNC(AK187,2)-(TRUNC(H187*(1+R187),2)+TRUNC(J187*(1+R187),2)+TRUNC(K187*(1+R187),2)+TRUNC(L187*(1+R187),2)+TRUNC(M187*(1+R187),2)+TRUNC(N187*(1+R187),2)+TRUNC(O187*(1+R187),2)+TRUNC(P187*(1+R187),2)))))/J187*(1+R187)),TRUE),IF(AND(K187*(1+R187)&lt;&gt;0,(TRUNC(K187*(1+R187),2)+(TRUNC(AK187,2)-(TRUNC(H187*(1+R187),2)+TRUNC(J187*(1+R187),2)+TRUNC(K187*(1+R187),2)+TRUNC(L187*(1+R187),2)+TRUNC(M187*(1+R187),2)+TRUNC(N187*(1+R187),2)+TRUNC(O187*(1+R187),2)+TRUNC(P187*(1+R187),2))))&gt;=0),ABS((H187*(1+R187)-(TRUNC(H187*(1+R187),2)+(TRUNC(AK187,2)-(TRUNC(H187*(1+R187),2)+TRUNC(J187*(1+R187),2)+TRUNC(K187*(1+R187),2)+TRUNC(L187*(1+R187),2)+TRUNC(M187*(1+R187),2)+TRUNC(N187*(1+R187),2)+TRUNC(O187*(1+R187),2)+TRUNC(P187*(1+R187),2)))))/H187*(1+R187))&lt;=ABS((K187*(1+R187)-(TRUNC(K187*(1+R187),2)+(TRUNC(AK187,2)-(TRUNC(H187*(1+R187),2)+TRUNC(J187*(1+R187),2)+TRUNC(K187*(1+R187),2)+TRUNC(L187*(1+R187),2)+TRUNC(M187*(1+R187),2)+TRUNC(N187*(1+R187),2)+TRUNC(O187*(1+R187),2)+TRUNC(P187*(1+R187),2)))))/K187*(1+R187)),TRUE),IF(AND(L187*(1+R187)&lt;&gt;0,(TRUNC(L187*(1+R187),2)+(TRUNC(AK187,2)-(TRUNC(H187*(1+R187),2)+TRUNC(J187*(1+R187),2)+TRUNC(K187*(1+R187),2)+TRUNC(L187*(1+R187),2)+TRUNC(M187*(1+R187),2)+TRUNC(N187*(1+R187),2)+TRUNC(O187*(1+R187),2)+TRUNC(P187*(1+R187),2))))&gt;=0),ABS((H187*(1+R187)-(TRUNC(H187*(1+R187),2)+(TRUNC(AK187,2)-(TRUNC(H187*(1+R187),2)+TRUNC(J187*(1+R187),2)+TRUNC(K187*(1+R187),2)+TRUNC(L187*(1+R187),2)+TRUNC(M187*(1+R187),2)+TRUNC(N187*(1+R187),2)+TRUNC(O187*(1+R187),2)+TRUNC(P187*(1+R187),2)))))/H187*(1+R187))&lt;=ABS((L187*(1+R187)-(TRUNC(L187*(1+R187),2)+(TRUNC(AK187,2)-(TRUNC(H187*(1+R187),2)+TRUNC(J187*(1+R187),2)+TRUNC(K187*(1+R187),2)+TRUNC(L187*(1+R187),2)+TRUNC(M187*(1+R187),2)+TRUNC(N187*(1+R187),2)+TRUNC(O187*(1+R187),2)+TRUNC(P187*(1+R187),2)))))/L187*(1+R187)),TRUE),IF(AND(M187*(1+R187)&lt;&gt;0,(TRUNC(M187*(1+R187),2)+(TRUNC(AK187,2)-(TRUNC(H187*(1+R187),2)+TRUNC(J187*(1+R187),2)+TRUNC(K187*(1+R187),2)+TRUNC(L187*(1+R187),2)+TRUNC(M187*(1+R187),2)+TRUNC(N187*(1+R187),2)+TRUNC(O187*(1+R187),2)+TRUNC(P187*(1+R187),2))))&gt;=0),ABS((H187*(1+R187)-(TRUNC(H187*(1+R187),2)+(TRUNC(AK187,2)-(TRUNC(H187*(1+R187),2)+TRUNC(J187*(1+R187),2)+TRUNC(K187*(1+R187),2)+TRUNC(L187*(1+R187),2)+TRUNC(M187*(1+R187),2)+TRUNC(N187*(1+R187),2)+TRUNC(O187*(1+R187),2)+TRUNC(P187*(1+R187),2)))))/H187*(1+R187))&lt;=ABS((M187*(1+R187)-(TRUNC(M187*(1+R187),2)+(TRUNC(AK187,2)-(TRUNC(H187*(1+R187),2)+TRUNC(J187*(1+R187),2)+TRUNC(K187*(1+R187),2)+TRUNC(L187*(1+R187),2)+TRUNC(M187*(1+R187),2)+TRUNC(N187*(1+R187),2)+TRUNC(O187*(1+R187),2)+TRUNC(P187*(1+R187),2)))))/M187*(1+R187)),TRUE),IF(AND(N187*(1+R187)&lt;&gt;0,(TRUNC(N187*(1+R187),2)+(TRUNC(AK187,2)-(TRUNC(H187*(1+R187),2)+TRUNC(J187*(1+R187),2)+TRUNC(K187*(1+R187),2)+TRUNC(L187*(1+R187),2)+TRUNC(M187*(1+R187),2)+TRUNC(N187*(1+R187),2)+TRUNC(O187*(1+R187),2)+TRUNC(P187*(1+R187),2))))&gt;=0),ABS((H187*(1+R187)-(TRUNC(H187*(1+R187),2)+(TRUNC(AK187,2)-(TRUNC(H187*(1+R187),2)+TRUNC(J187*(1+R187),2)+TRUNC(K187*(1+R187),2)+TRUNC(L187*(1+R187),2)+TRUNC(M187*(1+R187),2)+TRUNC(N187*(1+R187),2)+TRUNC(O187*(1+R187),2)+TRUNC(P187*(1+R187),2)))))/H187*(1+R187))&lt;=ABS((N187*(1+R187)-(TRUNC(N187*(1+R187),2)+(TRUNC(AK187,2)-(TRUNC(H187*(1+R187),2)+TRUNC(J187*(1+R187),2)+TRUNC(K187*(1+R187),2)+TRUNC(L187*(1+R187),2)+TRUNC(M187*(1+R187),2)+TRUNC(N187*(1+R187),2)+TRUNC(O187*(1+R187),2)+TRUNC(P187*(1+R187),2)))))/N187*(1+R187)),TRUE),IF(AND(O187*(1+R187)&lt;&gt;0,(TRUNC(O187*(1+R187),2)+(TRUNC(AK187,2)-(TRUNC(H187*(1+R187),2)+TRUNC(J187*(1+R187),2)+TRUNC(K187*(1+R187),2)+TRUNC(L187*(1+R187),2)+TRUNC(M187*(1+R187),2)+TRUNC(N187*(1+R187),2)+TRUNC(O187*(1+R187),2)+TRUNC(P187*(1+R187),2))))&gt;=0),ABS((H187*(1+R187)-(TRUNC(H187*(1+R187),2)+(TRUNC(AK187,2)-(TRUNC(H187*(1+R187),2)+TRUNC(J187*(1+R187),2)+TRUNC(K187*(1+R187),2)+TRUNC(L187*(1+R187),2)+TRUNC(M187*(1+R187),2)+TRUNC(N187*(1+R187),2)+TRUNC(O187*(1+R187),2)+TRUNC(P187*(1+R187),2)))))/H187*(1+R187))&lt;=ABS((O187*(1+R187)-(TRUNC(O187*(1+R187),2)+(TRUNC(AK187,2)-(TRUNC(H187*(1+R187),2)+TRUNC(J187*(1+R187),2)+TRUNC(K187*(1+R187),2)+TRUNC(L187*(1+R187),2)+TRUNC(M187*(1+R187),2)+TRUNC(N187*(1+R187),2)+TRUNC(O187*(1+R187),2)+TRUNC(P187*(1+R187),2)))))/O187*(1+R187)),TRUE),IF(AND(P187*(1+R187)&lt;&gt;0,(TRUNC(P187*(1+R187),2)+(TRUNC(AK187,2)-(TRUNC(H187*(1+R187),2)+TRUNC(J187*(1+R187),2)+TRUNC(K187*(1+R187),2)+TRUNC(L187*(1+R187),2)+TRUNC(M187*(1+R187),2)+TRUNC(N187*(1+R187),2)+TRUNC(O187*(1+R187),2)+TRUNC(P187*(1+R187),2))))&gt;=0),ABS((H187*(1+R187)-(TRUNC(H187*(1+R187),2)+(TRUNC(AK187,2)-(TRUNC(H187*(1+R187),2)+TRUNC(J187*(1+R187),2)+TRUNC(K187*(1+R187),2)+TRUNC(L187*(1+R187),2)+TRUNC(M187*(1+R187),2)+TRUNC(N187*(1+R187),2)+TRUNC(O187*(1+R187),2)+TRUNC(P187*(1+R187),2)))))/H187*(1+R187))&lt;=ABS((P187*(1+R187)-(TRUNC(P187*(1+R187),2)+(TRUNC(AK187,2)-(TRUNC(H187*(1+R187),2)+TRUNC(J187*(1+R187),2)+TRUNC(K187*(1+R187),2)+TRUNC(L187*(1+R187),2)+TRUNC(M187*(1+R187),2)+TRUNC(N187*(1+R187),2)+TRUNC(O187*(1+R187),2)+TRUNC(P187*(1+R187),2)))))/P187*(1+R187)),TRUE)),TRUNC(H187*(1+R187),2)+(TRUNC(AK187,2)-(TRUNC(H187*(1+R187),2)+TRUNC(J187*(1+R187),2)+TRUNC(K187*(1+R187),2)+TRUNC(L187*(1+R187),2)+TRUNC(M187*(1+R187),2)+TRUNC(N187*(1+R187),2)+TRUNC(O187*(1+R187),2)+TRUNC(P187*(1+R187),2))),TRUNC(H187*(1+R187),2)))))</f>
        <v>23.02</v>
      </c>
      <c r="T187" s="363">
        <f>IF(S187*G187=0,0,IF((TRUNC(AL187,2)-(TRUNC(S187*G187,2)+TRUNC(W187*G187,2)+TRUNC(Y187*G187,2)+TRUNC(AA187*G187,2)+TRUNC(AC187*G187,2)+TRUNC(AE187*G187,2)+TRUNC(AG187*G187,2)+TRUNC(AI187*G187,2)))=0,TRUNC(S187*G187,2),IF((TRUNC(TRUNC(S187*G187,2),2)+(TRUNC(AL187,2)-(TRUNC(S187*G187,2)+TRUNC(W187*G187,2)+TRUNC(Y187*G187,2)+TRUNC(AA187*G187,2)+TRUNC(AC187*G187,2)+TRUNC(AE187*G187,2)+TRUNC(AG187*G187,2)+TRUNC(AI187*G187,2))))&lt;=0,TRUNC(S187*G187,2),IF(AND(IF(AND(S187*G187&lt;&gt;0,(TRUNC(S187*G187,2)+(TRUNC(AL187,2)-(TRUNC(S187*G187,2)+TRUNC(W187*G187,2)+TRUNC(Y187*G187,2)+TRUNC(AA187*G187,2)+TRUNC(AC187*G187,2)+TRUNC(AE187*G187,2)+TRUNC(AG187*G187,2)+TRUNC(AI187*G187,2))))&gt;=0),ABS((S187*G187-(TRUNC(S187*G187,2)+(TRUNC(AL187,2)-(TRUNC(S187*G187,2)+TRUNC(W187*G187,2)+TRUNC(Y187*G187,2)+TRUNC(AA187*G187,2)+TRUNC(AC187*G187,2)+TRUNC(AE187*G187,2)+TRUNC(AG187*G187,2)+TRUNC(AI187*G187,2)))))/S187*G187)&lt;=ABS((S187*G187-(TRUNC(S187*G187,2)+(TRUNC(AL187,2)-(TRUNC(S187*G187,2)+TRUNC(W187*G187,2)+TRUNC(Y187*G187,2)+TRUNC(AA187*G187,2)+TRUNC(AC187*G187,2)+TRUNC(AE187*G187,2)+TRUNC(AG187*G187,2)+TRUNC(AI187*G187,2)))))/S187*G187),TRUE),IF(AND(W187*G187&lt;&gt;0,(TRUNC(W187*G187,2)+(TRUNC(AL187,2)-(TRUNC(S187*G187,2)+TRUNC(W187*G187,2)+TRUNC(Y187*G187,2)+TRUNC(AA187*G187,2)+TRUNC(AC187*G187,2)+TRUNC(AE187*G187,2)+TRUNC(AG187*G187,2)+TRUNC(AI187*G187,2))))&gt;=0),ABS((S187*G187-(TRUNC(S187*G187,2)+(TRUNC(AL187,2)-(TRUNC(S187*G187,2)+TRUNC(W187*G187,2)+TRUNC(Y187*G187,2)+TRUNC(AA187*G187,2)+TRUNC(AC187*G187,2)+TRUNC(AE187*G187,2)+TRUNC(AG187*G187,2)+TRUNC(AI187*G187,2)))))/S187*G187)&lt;=ABS((W187*G187-(TRUNC(W187*G187,2)+(TRUNC(AL187,2)-(TRUNC(S187*G187,2)+TRUNC(W187*G187,2)+TRUNC(Y187*G187,2)+TRUNC(AA187*G187,2)+TRUNC(AC187*G187,2)+TRUNC(AE187*G187,2)+TRUNC(AG187*G187,2)+TRUNC(AI187*G187,2)))))/W187*G187),TRUE),IF(AND(Y187*G187&lt;&gt;0,(TRUNC(Y187*G187,2)+(TRUNC(AL187,2)-(TRUNC(S187*G187,2)+TRUNC(W187*G187,2)+TRUNC(Y187*G187,2)+TRUNC(AA187*G187,2)+TRUNC(AC187*G187,2)+TRUNC(AE187*G187,2)+TRUNC(AG187*G187,2)+TRUNC(AI187*G187,2))))&gt;=0),ABS((S187*G187-(TRUNC(S187*G187,2)+(TRUNC(AL187,2)-(TRUNC(S187*G187,2)+TRUNC(W187*G187,2)+TRUNC(Y187*G187,2)+TRUNC(AA187*G187,2)+TRUNC(AC187*G187,2)+TRUNC(AE187*G187,2)+TRUNC(AG187*G187,2)+TRUNC(AI187*G187,2)))))/S187*G187)&lt;=ABS((Y187*G187-(TRUNC(Y187*G187,2)+(TRUNC(AL187,2)-(TRUNC(S187*G187,2)+TRUNC(W187*G187,2)+TRUNC(Y187*G187,2)+TRUNC(AA187*G187,2)+TRUNC(AC187*G187,2)+TRUNC(AE187*G187,2)+TRUNC(AG187*G187,2)+TRUNC(AI187*G187,2)))))/Y187*G187),TRUE),IF(AND(AA187*G187&lt;&gt;0,(TRUNC(AA187*G187,2)+(TRUNC(AL187,2)-(TRUNC(S187*G187,2)+TRUNC(W187*G187,2)+TRUNC(Y187*G187,2)+TRUNC(AA187*G187,2)+TRUNC(AC187*G187,2)+TRUNC(AE187*G187,2)+TRUNC(AG187*G187,2)+TRUNC(AI187*G187,2))))&gt;=0),ABS((S187*G187-(TRUNC(S187*G187,2)+(TRUNC(AL187,2)-(TRUNC(S187*G187,2)+TRUNC(W187*G187,2)+TRUNC(Y187*G187,2)+TRUNC(AA187*G187,2)+TRUNC(AC187*G187,2)+TRUNC(AE187*G187,2)+TRUNC(AG187*G187,2)+TRUNC(AI187*G187,2)))))/S187*G187)&lt;=ABS((AA187*G187-(TRUNC(AA187*G187,2)+(TRUNC(AL187,2)-(TRUNC(S187*G187,2)+TRUNC(W187*G187,2)+TRUNC(Y187*G187,2)+TRUNC(AA187*G187,2)+TRUNC(AC187*G187,2)+TRUNC(AE187*G187,2)+TRUNC(AG187*G187,2)+TRUNC(AI187*G187,2)))))/AA187*G187),TRUE),IF(AND(AC187*G187&lt;&gt;0,(TRUNC(AC187*G187,2)+(TRUNC(AL187,2)-(TRUNC(S187*G187,2)+TRUNC(W187*G187,2)+TRUNC(Y187*G187,2)+TRUNC(AA187*G187,2)+TRUNC(AC187*G187,2)+TRUNC(AE187*G187,2)+TRUNC(AG187*G187,2)+TRUNC(AI187*G187,2))))&gt;=0),ABS((S187*G187-(TRUNC(S187*G187,2)+(TRUNC(AL187,2)-(TRUNC(S187*G187,2)+TRUNC(W187*G187,2)+TRUNC(Y187*G187,2)+TRUNC(AA187*G187,2)+TRUNC(AC187*G187,2)+TRUNC(AE187*G187,2)+TRUNC(AG187*G187,2)+TRUNC(AI187*G187,2)))))/S187*G187)&lt;=ABS((AC187*G187-(TRUNC(AC187*G187,2)+(TRUNC(AL187,2)-(TRUNC(S187*G187,2)+TRUNC(W187*G187,2)+TRUNC(Y187*G187,2)+TRUNC(AA187*G187,2)+TRUNC(AC187*G187,2)+TRUNC(AE187*G187,2)+TRUNC(AG187*G187,2)+TRUNC(AI187*G187,2)))))/AC187*G187),TRUE),IF(AND(AE187*G187&lt;&gt;0,(TRUNC(AE187*G187,2)+(TRUNC(AL187,2)-(TRUNC(S187*G187,2)+TRUNC(W187*G187,2)+TRUNC(Y187*G187,2)+TRUNC(AA187*G187,2)+TRUNC(AC187*G187,2)+TRUNC(AE187*G187,2)+TRUNC(AG187*G187,2)+TRUNC(AI187*G187,2))))&gt;=0),ABS((S187*G187-(TRUNC(S187*G187,2)+(TRUNC(AL187,2)-(TRUNC(S187*G187,2)+TRUNC(W187*G187,2)+TRUNC(Y187*G187,2)+TRUNC(AA187*G187,2)+TRUNC(AC187*G187,2)+TRUNC(AE187*G187,2)+TRUNC(AG187*G187,2)+TRUNC(AI187*G187,2)))))/S187*G187)&lt;=ABS((AE187*G187-(TRUNC(AE187*G187,2)+(TRUNC(AL187,2)-(TRUNC(S187*G187,2)+TRUNC(W187*G187,2)+TRUNC(Y187*G187,2)+TRUNC(AA187*G187,2)+TRUNC(AC187*G187,2)+TRUNC(AE187*G187,2)+TRUNC(AG187*G187,2)+TRUNC(AI187*G187,2)))))/AE187*G187),TRUE),IF(AND(AG187*G187&lt;&gt;0,(TRUNC(AG187*G187,2)+(TRUNC(AL187,2)-(TRUNC(S187*G187,2)+TRUNC(W187*G187,2)+TRUNC(Y187*G187,2)+TRUNC(AA187*G187,2)+TRUNC(AC187*G187,2)+TRUNC(AE187*G187,2)+TRUNC(AG187*G187,2)+TRUNC(AI187*G187,2))))&gt;=0),ABS((S187*G187-(TRUNC(S187*G187,2)+(TRUNC(AL187,2)-(TRUNC(S187*G187,2)+TRUNC(W187*G187,2)+TRUNC(Y187*G187,2)+TRUNC(AA187*G187,2)+TRUNC(AC187*G187,2)+TRUNC(AE187*G187,2)+TRUNC(AG187*G187,2)+TRUNC(AI187*G187,2)))))/S187*G187)&lt;=ABS((AG187*G187-(TRUNC(AG187*G187,2)+(TRUNC(AL187,2)-(TRUNC(S187*G187,2)+TRUNC(W187*G187,2)+TRUNC(Y187*G187,2)+TRUNC(AA187*G187,2)+TRUNC(AC187*G187,2)+TRUNC(AE187*G187,2)+TRUNC(AG187*G187,2)+TRUNC(AI187*G187,2)))))/AG187*G187),TRUE),IF(AND(AI187*G187&lt;&gt;0,(TRUNC(AI187*G187,2)+(TRUNC(AL187,2)-(TRUNC(S187*G187,2)+TRUNC(W187*G187,2)+TRUNC(Y187*G187,2)+TRUNC(AA187*G187,2)+TRUNC(AC187*G187,2)+TRUNC(AE187*G187,2)+TRUNC(AG187*G187,2)+TRUNC(AI187*G187,2))))&gt;=0),ABS((S187*G187-(TRUNC(S187*G187,2)+(TRUNC(AL187,2)-(TRUNC(S187*G187,2)+TRUNC(W187*G187,2)+TRUNC(Y187*G187,2)+TRUNC(AA187*G187,2)+TRUNC(AC187*G187,2)+TRUNC(AE187*G187,2)+TRUNC(AG187*G187,2)+TRUNC(AI187*G187,2)))))/S187*G187)&lt;=ABS((AI187*G187-(TRUNC(AI187*G187,2)+(TRUNC(AL187,2)-(TRUNC(S187*G187,2)+TRUNC(W187*G187,2)+TRUNC(Y187*G187,2)+TRUNC(AA187*G187,2)+TRUNC(AC187*G187,2)+TRUNC(AE187*G187,2)+TRUNC(AG187*G187,2)+TRUNC(AI187*G187,2)))))/AI187*G187),TRUE)),TRUNC(S187*G187,2)+(TRUNC(AL187,2)-(TRUNC(S187*G187,2)+TRUNC(W187*G187,2)+TRUNC(Y187*G187,2)+TRUNC(AA187*G187,2)+TRUNC(AC187*G187,2)+TRUNC(AE187*G187,2)+TRUNC(AG187*G187,2)+TRUNC(AI187*G187,2))),TRUNC(S187*G187,2)))))</f>
        <v>3033.57</v>
      </c>
      <c r="U187" s="363">
        <f t="shared" si="169"/>
        <v>54.99</v>
      </c>
      <c r="V187" s="363">
        <f t="shared" si="169"/>
        <v>7246.58</v>
      </c>
      <c r="W187" s="363">
        <f>IF(J187*(1+R187)=0,0,IF((TRUNC(AK187,2)-(TRUNC(H187*(1+R187),2)+TRUNC(J187*(1+R187),2)+TRUNC(K187*(1+R187),2)+TRUNC(L187*(1+R187),2)+TRUNC(M187*(1+R187),2)+TRUNC(N187*(1+R187),2)+TRUNC(O187*(1+R187),2)+TRUNC(P187*(1+R187),2)))=0,TRUNC(J187*(1+R187),2),IF((TRUNC(TRUNC(J187*(1+R187),2),2)+(TRUNC(AK187,2)-(TRUNC(H187*(1+R187),2)+TRUNC(J187*(1+R187),2)+TRUNC(K187*(1+R187),2)+TRUNC(L187*(1+R187),2)+TRUNC(M187*(1+R187),2)+TRUNC(N187*(1+R187),2)+TRUNC(O187*(1+R187),2)+TRUNC(P187*(1+R187),2))))&lt;=0,TRUNC(J187*(1+R187),2),IF(AND(IF(AND(H187*(1+R187)&lt;&gt;0,(TRUNC(H187*(1+R187),2)+(TRUNC(AK187,2)-(TRUNC(H187*(1+R187),2)+TRUNC(J187*(1+R187),2)+TRUNC(K187*(1+R187),2)+TRUNC(L187*(1+R187),2)+TRUNC(M187*(1+R187),2)+TRUNC(N187*(1+R187),2)+TRUNC(O187*(1+R187),2)+TRUNC(P187*(1+R187),2))))&gt;=0),ABS((J187*(1+R187)-(TRUNC(J187*(1+R187),2)+(TRUNC(AK187,2)-(TRUNC(H187*(1+R187),2)+TRUNC(J187*(1+R187),2)+TRUNC(K187*(1+R187),2)+TRUNC(L187*(1+R187),2)+TRUNC(M187*(1+R187),2)+TRUNC(N187*(1+R187),2)+TRUNC(O187*(1+R187),2)+TRUNC(P187*(1+R187),2)))))/J187*(1+R187))&lt;ABS((H187*(1+R187)-(TRUNC(H187*(1+R187),2)+(TRUNC(AK187,2)-(TRUNC(H187*(1+R187),2)+TRUNC(J187*(1+R187),2)+TRUNC(K187*(1+R187),2)+TRUNC(L187*(1+R187),2)+TRUNC(M187*(1+R187),2)+TRUNC(N187*(1+R187),2)+TRUNC(O187*(1+R187),2)+TRUNC(P187*(1+R187),2)))))/H187*(1+R187)),TRUE),IF(AND(J187*(1+R187)&lt;&gt;0,(TRUNC(J187*(1+R187),2)+(TRUNC(AK187,2)-(TRUNC(H187*(1+R187),2)+TRUNC(J187*(1+R187),2)+TRUNC(K187*(1+R187),2)+TRUNC(L187*(1+R187),2)+TRUNC(M187*(1+R187),2)+TRUNC(N187*(1+R187),2)+TRUNC(O187*(1+R187),2)+TRUNC(P187*(1+R187),2))))&gt;=0),ABS((J187*(1+R187)-(TRUNC(J187*(1+R187),2)+(TRUNC(AK187,2)-(TRUNC(H187*(1+R187),2)+TRUNC(J187*(1+R187),2)+TRUNC(K187*(1+R187),2)+TRUNC(L187*(1+R187),2)+TRUNC(M187*(1+R187),2)+TRUNC(N187*(1+R187),2)+TRUNC(O187*(1+R187),2)+TRUNC(P187*(1+R187),2)))))/J187*(1+R187))&lt;=ABS((J187*(1+R187)-(TRUNC(J187*(1+R187),2)+(TRUNC(AK187,2)-(TRUNC(H187*(1+R187),2)+TRUNC(J187*(1+R187),2)+TRUNC(K187*(1+R187),2)+TRUNC(L187*(1+R187),2)+TRUNC(M187*(1+R187),2)+TRUNC(N187*(1+R187),2)+TRUNC(O187*(1+R187),2)+TRUNC(P187*(1+R187),2)))))/J187*(1+R187)),TRUE),IF(AND(K187*(1+R187)&lt;&gt;0,(TRUNC(K187*(1+R187),2)+(TRUNC(AK187,2)-(TRUNC(H187*(1+R187),2)+TRUNC(J187*(1+R187),2)+TRUNC(K187*(1+R187),2)+TRUNC(L187*(1+R187),2)+TRUNC(M187*(1+R187),2)+TRUNC(N187*(1+R187),2)+TRUNC(O187*(1+R187),2)+TRUNC(P187*(1+R187),2))))&gt;=0),ABS((J187*(1+R187)-(TRUNC(J187*(1+R187),2)+(TRUNC(AK187,2)-(TRUNC(H187*(1+R187),2)+TRUNC(J187*(1+R187),2)+TRUNC(K187*(1+R187),2)+TRUNC(L187*(1+R187),2)+TRUNC(M187*(1+R187),2)+TRUNC(N187*(1+R187),2)+TRUNC(O187*(1+R187),2)+TRUNC(P187*(1+R187),2)))))/J187*(1+R187))&lt;=ABS((K187*(1+R187)-(TRUNC(K187*(1+R187),2)+(TRUNC(AK187,2)-(TRUNC(H187*(1+R187),2)+TRUNC(J187*(1+R187),2)+TRUNC(K187*(1+R187),2)+TRUNC(L187*(1+R187),2)+TRUNC(M187*(1+R187),2)+TRUNC(N187*(1+R187),2)+TRUNC(O187*(1+R187),2)+TRUNC(P187*(1+R187),2)))))/K187*(1+R187)),TRUE),IF(AND(L187*(1+R187)&lt;&gt;0,(TRUNC(L187*(1+R187),2)+(TRUNC(AK187,2)-(TRUNC(H187*(1+R187),2)+TRUNC(J187*(1+R187),2)+TRUNC(K187*(1+R187),2)+TRUNC(L187*(1+R187),2)+TRUNC(M187*(1+R187),2)+TRUNC(N187*(1+R187),2)+TRUNC(O187*(1+R187),2)+TRUNC(P187*(1+R187),2))))&gt;=0),ABS((J187*(1+R187)-(TRUNC(J187*(1+R187),2)+(TRUNC(AK187,2)-(TRUNC(H187*(1+R187),2)+TRUNC(J187*(1+R187),2)+TRUNC(K187*(1+R187),2)+TRUNC(L187*(1+R187),2)+TRUNC(M187*(1+R187),2)+TRUNC(N187*(1+R187),2)+TRUNC(O187*(1+R187),2)+TRUNC(P187*(1+R187),2)))))/J187*(1+R187))&lt;=ABS((L187*(1+R187)-(TRUNC(L187*(1+R187),2)+(TRUNC(AK187,2)-(TRUNC(H187*(1+R187),2)+TRUNC(J187*(1+R187),2)+TRUNC(K187*(1+R187),2)+TRUNC(L187*(1+R187),2)+TRUNC(M187*(1+R187),2)+TRUNC(N187*(1+R187),2)+TRUNC(O187*(1+R187),2)+TRUNC(P187*(1+R187),2)))))/L187*(1+R187)),TRUE),IF(AND(M187*(1+R187)&lt;&gt;0,(TRUNC(M187*(1+R187),2)+(TRUNC(AK187,2)-(TRUNC(H187*(1+R187),2)+TRUNC(J187*(1+R187),2)+TRUNC(K187*(1+R187),2)+TRUNC(L187*(1+R187),2)+TRUNC(M187*(1+R187),2)+TRUNC(N187*(1+R187),2)+TRUNC(O187*(1+R187),2)+TRUNC(P187*(1+R187),2))))&gt;=0),ABS((J187*(1+R187)-(TRUNC(J187*(1+R187),2)+(TRUNC(AK187,2)-(TRUNC(H187*(1+R187),2)+TRUNC(J187*(1+R187),2)+TRUNC(K187*(1+R187),2)+TRUNC(L187*(1+R187),2)+TRUNC(M187*(1+R187),2)+TRUNC(N187*(1+R187),2)+TRUNC(O187*(1+R187),2)+TRUNC(P187*(1+R187),2)))))/J187*(1+R187))&lt;=ABS((M187*(1+R187)-(TRUNC(M187*(1+R187),2)+(TRUNC(AK187,2)-(TRUNC(H187*(1+R187),2)+TRUNC(J187*(1+R187),2)+TRUNC(K187*(1+R187),2)+TRUNC(L187*(1+R187),2)+TRUNC(M187*(1+R187),2)+TRUNC(N187*(1+R187),2)+TRUNC(O187*(1+R187),2)+TRUNC(P187*(1+R187),2)))))/M187*(1+R187)),TRUE),IF(AND(N187*(1+R187)&lt;&gt;0,(TRUNC(N187*(1+R187),2)+(TRUNC(AK187,2)-(TRUNC(H187*(1+R187),2)+TRUNC(J187*(1+R187),2)+TRUNC(K187*(1+R187),2)+TRUNC(L187*(1+R187),2)+TRUNC(M187*(1+R187),2)+TRUNC(N187*(1+R187),2)+TRUNC(O187*(1+R187),2)+TRUNC(P187*(1+R187),2))))&gt;=0),ABS((J187*(1+R187)-(TRUNC(J187*(1+R187),2)+(TRUNC(AK187,2)-(TRUNC(H187*(1+R187),2)+TRUNC(J187*(1+R187),2)+TRUNC(K187*(1+R187),2)+TRUNC(L187*(1+R187),2)+TRUNC(M187*(1+R187),2)+TRUNC(N187*(1+R187),2)+TRUNC(O187*(1+R187),2)+TRUNC(P187*(1+R187),2)))))/J187*(1+R187))&lt;=ABS((N187*(1+R187)-(TRUNC(N187*(1+R187),2)+(TRUNC(AK187,2)-(TRUNC(H187*(1+R187),2)+TRUNC(J187*(1+R187),2)+TRUNC(K187*(1+R187),2)+TRUNC(L187*(1+R187),2)+TRUNC(M187*(1+R187),2)+TRUNC(N187*(1+R187),2)+TRUNC(O187*(1+R187),2)+TRUNC(P187*(1+R187),2)))))/N187*(1+R187)),TRUE),IF(AND(O187*(1+R187)&lt;&gt;0,(TRUNC(O187*(1+R187),2)+(TRUNC(AK187,2)-(TRUNC(H187*(1+R187),2)+TRUNC(J187*(1+R187),2)+TRUNC(K187*(1+R187),2)+TRUNC(L187*(1+R187),2)+TRUNC(M187*(1+R187),2)+TRUNC(N187*(1+R187),2)+TRUNC(O187*(1+R187),2)+TRUNC(P187*(1+R187),2))))&gt;=0),ABS((J187*(1+R187)-(TRUNC(J187*(1+R187),2)+(TRUNC(AK187,2)-(TRUNC(H187*(1+R187),2)+TRUNC(J187*(1+R187),2)+TRUNC(K187*(1+R187),2)+TRUNC(L187*(1+R187),2)+TRUNC(M187*(1+R187),2)+TRUNC(N187*(1+R187),2)+TRUNC(O187*(1+R187),2)+TRUNC(P187*(1+R187),2)))))/J187*(1+R187))&lt;=ABS((O187*(1+R187)-(TRUNC(O187*(1+R187),2)+(TRUNC(AK187,2)-(TRUNC(H187*(1+R187),2)+TRUNC(J187*(1+R187),2)+TRUNC(K187*(1+R187),2)+TRUNC(L187*(1+R187),2)+TRUNC(M187*(1+R187),2)+TRUNC(N187*(1+R187),2)+TRUNC(O187*(1+R187),2)+TRUNC(P187*(1+R187),2)))))/O187*(1+R187)),TRUE),IF(AND(P187*(1+R187)&lt;&gt;0,(TRUNC(P187*(1+R187),2)+(TRUNC(AK187,2)-(TRUNC(H187*(1+R187),2)+TRUNC(J187*(1+R187),2)+TRUNC(K187*(1+R187),2)+TRUNC(L187*(1+R187),2)+TRUNC(M187*(1+R187),2)+TRUNC(N187*(1+R187),2)+TRUNC(O187*(1+R187),2)+TRUNC(P187*(1+R187),2))))&gt;=0),ABS((J187*(1+R187)-(TRUNC(J187*(1+R187),2)+(TRUNC(AK187,2)-(TRUNC(H187*(1+R187),2)+TRUNC(J187*(1+R187),2)+TRUNC(K187*(1+R187),2)+TRUNC(L187*(1+R187),2)+TRUNC(M187*(1+R187),2)+TRUNC(N187*(1+R187),2)+TRUNC(O187*(1+R187),2)+TRUNC(P187*(1+R187),2)))))/J187*(1+R187))&lt;=ABS((P187*(1+R187)-(TRUNC(P187*(1+R187),2)+(TRUNC(AK187,2)-(TRUNC(H187*(1+R187),2)+TRUNC(J187*(1+R187),2)+TRUNC(K187*(1+R187),2)+TRUNC(L187*(1+R187),2)+TRUNC(M187*(1+R187),2)+TRUNC(N187*(1+R187),2)+TRUNC(O187*(1+R187),2)+TRUNC(P187*(1+R187),2)))))/P187*(1+R187)),TRUE)),TRUNC(J187*(1+R187),2)+(TRUNC(AK187,2)-(TRUNC(H187*(1+R187),2)+TRUNC(J187*(1+R187),2)+TRUNC(K187*(1+R187),2)+TRUNC(L187*(1+R187),2)+TRUNC(M187*(1+R187),2)+TRUNC(N187*(1+R187),2)+TRUNC(O187*(1+R187),2)+TRUNC(P187*(1+R187),2))),TRUNC(J187*(1+R187),2)))))</f>
        <v>54.99</v>
      </c>
      <c r="X187" s="363">
        <f>IF(W187*G187=0,0,IF((TRUNC(AL187,2)-(TRUNC(S187*G187,2)+TRUNC(W187*G187,2)+TRUNC(Y187*G187,2)+TRUNC(AA187*G187,2)+TRUNC(AC187*G187,2)+TRUNC(AE187*G187,2)+TRUNC(AG187*G187,2)+TRUNC(AI187*G187,2)))=0,TRUNC(W187*G187,2),IF((TRUNC(TRUNC(W187*G187,2),2)+(TRUNC(AL187,2)-(TRUNC(S187*G187,2)+TRUNC(W187*G187,2)+TRUNC(Y187*G187,2)+TRUNC(AA187*G187,2)+TRUNC(AC187*G187,2)+TRUNC(AE187*G187,2)+TRUNC(AG187*G187,2)+TRUNC(AI187*G187,2))))&lt;=0,TRUNC(W187*G187,2),IF(AND(IF(AND(S187*G187&lt;&gt;0,(TRUNC(S187*G187,2)+(TRUNC(AL187,2)-(TRUNC(S187*G187,2)+TRUNC(W187*G187,2)+TRUNC(Y187*G187,2)+TRUNC(AA187*G187,2)+TRUNC(AC187*G187,2)+TRUNC(AE187*G187,2)+TRUNC(AG187*G187,2)+TRUNC(AI187*G187,2))))&gt;=0),ABS((W187*G187-(TRUNC(W187*G187,2)+(TRUNC(AL187,2)-(TRUNC(S187*G187,2)+TRUNC(W187*G187,2)+TRUNC(Y187*G187,2)+TRUNC(AA187*G187,2)+TRUNC(AC187*G187,2)+TRUNC(AE187*G187,2)+TRUNC(AG187*G187,2)+TRUNC(AI187*G187,2)))))/W187*G187)&lt;ABS((S187*G187-(TRUNC(S187*G187,2)+(TRUNC(AL187,2)-(TRUNC(S187*G187,2)+TRUNC(W187*G187,2)+TRUNC(Y187*G187,2)+TRUNC(AA187*G187,2)+TRUNC(AC187*G187,2)+TRUNC(AE187*G187,2)+TRUNC(AG187*G187,2)+TRUNC(AI187*G187,2)))))/S187*G187),TRUE),IF(AND(W187*G187&lt;&gt;0,(TRUNC(W187*G187,2)+(TRUNC(AL187,2)-(TRUNC(S187*G187,2)+TRUNC(W187*G187,2)+TRUNC(Y187*G187,2)+TRUNC(AA187*G187,2)+TRUNC(AC187*G187,2)+TRUNC(AE187*G187,2)+TRUNC(AG187*G187,2)+TRUNC(AI187*G187,2))))&gt;=0),ABS((W187*G187-(TRUNC(W187*G187,2)+(TRUNC(AL187,2)-(TRUNC(S187*G187,2)+TRUNC(W187*G187,2)+TRUNC(Y187*G187,2)+TRUNC(AA187*G187,2)+TRUNC(AC187*G187,2)+TRUNC(AE187*G187,2)+TRUNC(AG187*G187,2)+TRUNC(AI187*G187,2)))))/W187*G187)&lt;=ABS((W187*G187-(TRUNC(W187*G187,2)+(TRUNC(AL187,2)-(TRUNC(S187*G187,2)+TRUNC(W187*G187,2)+TRUNC(Y187*G187,2)+TRUNC(AA187*G187,2)+TRUNC(AC187*G187,2)+TRUNC(AE187*G187,2)+TRUNC(AG187*G187,2)+TRUNC(AI187*G187,2)))))/W187*G187),TRUE),IF(AND(Y187*G187&lt;&gt;0,(TRUNC(Y187*G187,2)+(TRUNC(AL187,2)-(TRUNC(S187*G187,2)+TRUNC(W187*G187,2)+TRUNC(Y187*G187,2)+TRUNC(AA187*G187,2)+TRUNC(AC187*G187,2)+TRUNC(AE187*G187,2)+TRUNC(AG187*G187,2)+TRUNC(AI187*G187,2))))&gt;=0),ABS((W187*G187-(TRUNC(W187*G187,2)+(TRUNC(AL187,2)-(TRUNC(S187*G187,2)+TRUNC(W187*G187,2)+TRUNC(Y187*G187,2)+TRUNC(AA187*G187,2)+TRUNC(AC187*G187,2)+TRUNC(AE187*G187,2)+TRUNC(AG187*G187,2)+TRUNC(AI187*G187,2)))))/W187*G187)&lt;=ABS((Y187*G187-(TRUNC(Y187*G187,2)+(TRUNC(AL187,2)-(TRUNC(S187*G187,2)+TRUNC(W187*G187,2)+TRUNC(Y187*G187,2)+TRUNC(AA187*G187,2)+TRUNC(AC187*G187,2)+TRUNC(AE187*G187,2)+TRUNC(AG187*G187,2)+TRUNC(AI187*G187,2)))))/Y187*G187),TRUE),IF(AND(AA187*G187&lt;&gt;0,(TRUNC(AA187*G187,2)+(TRUNC(AL187,2)-(TRUNC(S187*G187,2)+TRUNC(W187*G187,2)+TRUNC(Y187*G187,2)+TRUNC(AA187*G187,2)+TRUNC(AC187*G187,2)+TRUNC(AE187*G187,2)+TRUNC(AG187*G187,2)+TRUNC(AI187*G187,2))))&gt;=0),ABS((W187*G187-(TRUNC(W187*G187,2)+(TRUNC(AL187,2)-(TRUNC(S187*G187,2)+TRUNC(W187*G187,2)+TRUNC(Y187*G187,2)+TRUNC(AA187*G187,2)+TRUNC(AC187*G187,2)+TRUNC(AE187*G187,2)+TRUNC(AG187*G187,2)+TRUNC(AI187*G187,2)))))/W187*G187)&lt;=ABS((AA187*G187-(TRUNC(AA187*G187,2)+(TRUNC(AL187,2)-(TRUNC(S187*G187,2)+TRUNC(W187*G187,2)+TRUNC(Y187*G187,2)+TRUNC(AA187*G187,2)+TRUNC(AC187*G187,2)+TRUNC(AE187*G187,2)+TRUNC(AG187*G187,2)+TRUNC(AI187*G187,2)))))/AA187*G187),TRUE),IF(AND(AC187*G187&lt;&gt;0,(TRUNC(AC187*G187,2)+(TRUNC(AL187,2)-(TRUNC(S187*G187,2)+TRUNC(W187*G187,2)+TRUNC(Y187*G187,2)+TRUNC(AA187*G187,2)+TRUNC(AC187*G187,2)+TRUNC(AE187*G187,2)+TRUNC(AG187*G187,2)+TRUNC(AI187*G187,2))))&gt;=0),ABS((W187*G187-(TRUNC(W187*G187,2)+(TRUNC(AL187,2)-(TRUNC(S187*G187,2)+TRUNC(W187*G187,2)+TRUNC(Y187*G187,2)+TRUNC(AA187*G187,2)+TRUNC(AC187*G187,2)+TRUNC(AE187*G187,2)+TRUNC(AG187*G187,2)+TRUNC(AI187*G187,2)))))/W187*G187)&lt;=ABS((AC187*G187-(TRUNC(AC187*G187,2)+(TRUNC(AL187,2)-(TRUNC(S187*G187,2)+TRUNC(W187*G187,2)+TRUNC(Y187*G187,2)+TRUNC(AA187*G187,2)+TRUNC(AC187*G187,2)+TRUNC(AE187*G187,2)+TRUNC(AG187*G187,2)+TRUNC(AI187*G187,2)))))/AC187*G187),TRUE),IF(AND(AE187*G187&lt;&gt;0,(TRUNC(AE187*G187,2)+(TRUNC(AL187,2)-(TRUNC(S187*G187,2)+TRUNC(W187*G187,2)+TRUNC(Y187*G187,2)+TRUNC(AA187*G187,2)+TRUNC(AC187*G187,2)+TRUNC(AE187*G187,2)+TRUNC(AG187*G187,2)+TRUNC(AI187*G187,2))))&gt;=0),ABS((W187*G187-(TRUNC(W187*G187,2)+(TRUNC(AL187,2)-(TRUNC(S187*G187,2)+TRUNC(W187*G187,2)+TRUNC(Y187*G187,2)+TRUNC(AA187*G187,2)+TRUNC(AC187*G187,2)+TRUNC(AE187*G187,2)+TRUNC(AG187*G187,2)+TRUNC(AI187*G187,2)))))/W187*G187)&lt;=ABS((AE187*G187-(TRUNC(AE187*G187,2)+(TRUNC(AL187,2)-(TRUNC(S187*G187,2)+TRUNC(W187*G187,2)+TRUNC(Y187*G187,2)+TRUNC(AA187*G187,2)+TRUNC(AC187*G187,2)+TRUNC(AE187*G187,2)+TRUNC(AG187*G187,2)+TRUNC(AI187*G187,2)))))/AE187*G187),TRUE),IF(AND(AG187*G187&lt;&gt;0,(TRUNC(AG187*G187,2)+(TRUNC(AL187,2)-(TRUNC(S187*G187,2)+TRUNC(W187*G187,2)+TRUNC(Y187*G187,2)+TRUNC(AA187*G187,2)+TRUNC(AC187*G187,2)+TRUNC(AE187*G187,2)+TRUNC(AG187*G187,2)+TRUNC(AI187*G187,2))))&gt;=0),ABS((W187*G187-(TRUNC(W187*G187,2)+(TRUNC(AL187,2)-(TRUNC(S187*G187,2)+TRUNC(W187*G187,2)+TRUNC(Y187*G187,2)+TRUNC(AA187*G187,2)+TRUNC(AC187*G187,2)+TRUNC(AE187*G187,2)+TRUNC(AG187*G187,2)+TRUNC(AI187*G187,2)))))/W187*G187)&lt;=ABS((AG187*G187-(TRUNC(AG187*G187,2)+(TRUNC(AL187,2)-(TRUNC(S187*G187,2)+TRUNC(W187*G187,2)+TRUNC(Y187*G187,2)+TRUNC(AA187*G187,2)+TRUNC(AC187*G187,2)+TRUNC(AE187*G187,2)+TRUNC(AG187*G187,2)+TRUNC(AI187*G187,2)))))/AG187*G187),TRUE),IF(AND(AI187*G187&lt;&gt;0,(TRUNC(AI187*G187,2)+(TRUNC(AL187,2)-(TRUNC(S187*G187,2)+TRUNC(W187*G187,2)+TRUNC(Y187*G187,2)+TRUNC(AA187*G187,2)+TRUNC(AC187*G187,2)+TRUNC(AE187*G187,2)+TRUNC(AG187*G187,2)+TRUNC(AI187*G187,2))))&gt;=0),ABS((W187*G187-(TRUNC(W187*G187,2)+(TRUNC(AL187,2)-(TRUNC(S187*G187,2)+TRUNC(W187*G187,2)+TRUNC(Y187*G187,2)+TRUNC(AA187*G187,2)+TRUNC(AC187*G187,2)+TRUNC(AE187*G187,2)+TRUNC(AG187*G187,2)+TRUNC(AI187*G187,2)))))/W187*G187)&lt;=ABS((AI187*G187-(TRUNC(AI187*G187,2)+(TRUNC(AL187,2)-(TRUNC(S187*G187,2)+TRUNC(W187*G187,2)+TRUNC(Y187*G187,2)+TRUNC(AA187*G187,2)+TRUNC(AC187*G187,2)+TRUNC(AE187*G187,2)+TRUNC(AG187*G187,2)+TRUNC(AI187*G187,2)))))/AI187*G187),TRUE)),TRUNC(W187*G187,2)+(TRUNC(AL187,2)-(TRUNC(S187*G187,2)+TRUNC(W187*G187,2)+TRUNC(Y187*G187,2)+TRUNC(AA187*G187,2)+TRUNC(AC187*G187,2)+TRUNC(AE187*G187,2)+TRUNC(AG187*G187,2)+TRUNC(AI187*G187,2))),TRUNC(W187*G187,2)))))</f>
        <v>7246.58</v>
      </c>
      <c r="Y187" s="363">
        <f>IF(K187*(1+R187)=0,0,IF((TRUNC(AK187,2)-(TRUNC(H187*(1+R187),2)+TRUNC(J187*(1+R187),2)+TRUNC(K187*(1+R187),2)+TRUNC(L187*(1+R187),2)+TRUNC(M187*(1+R187),2)+TRUNC(N187*(1+R187),2)+TRUNC(O187*(1+R187),2)+TRUNC(P187*(1+R187),2)))=0,TRUNC(K187*(1+R187),2),IF((TRUNC(TRUNC(K187*(1+R187),2),2)+(TRUNC(AK187,2)-(TRUNC(H187*(1+R187),2)+TRUNC(J187*(1+R187),2)+TRUNC(K187*(1+R187),2)+TRUNC(L187*(1+R187),2)+TRUNC(M187*(1+R187),2)+TRUNC(N187*(1+R187),2)+TRUNC(O187*(1+R187),2)+TRUNC(P187*(1+R187),2))))&lt;=0,TRUNC(K187*(1+R187),2),IF(AND(IF(AND(H187*(1+R187)&lt;&gt;0,(TRUNC(H187*(1+R187),2)+(TRUNC(AK187,2)-(TRUNC(H187*(1+R187),2)+TRUNC(J187*(1+R187),2)+TRUNC(K187*(1+R187),2)+TRUNC(L187*(1+R187),2)+TRUNC(M187*(1+R187),2)+TRUNC(N187*(1+R187),2)+TRUNC(O187*(1+R187),2)+TRUNC(P187*(1+R187),2))))&gt;=0),ABS((K187*(1+R187)-(TRUNC(K187*(1+R187),2)+(TRUNC(AK187,2)-(TRUNC(H187*(1+R187),2)+TRUNC(J187*(1+R187),2)+TRUNC(K187*(1+R187),2)+TRUNC(L187*(1+R187),2)+TRUNC(M187*(1+R187),2)+TRUNC(N187*(1+R187),2)+TRUNC(O187*(1+R187),2)+TRUNC(P187*(1+R187),2)))))/K187*(1+R187))&lt;ABS((H187*(1+R187)-(TRUNC(H187*(1+R187),2)+(TRUNC(AK187,2)-(TRUNC(H187*(1+R187),2)+TRUNC(J187*(1+R187),2)+TRUNC(K187*(1+R187),2)+TRUNC(L187*(1+R187),2)+TRUNC(M187*(1+R187),2)+TRUNC(N187*(1+R187),2)+TRUNC(O187*(1+R187),2)+TRUNC(P187*(1+R187),2)))))/H187*(1+R187)),TRUE),IF(AND(J187*(1+R187)&lt;&gt;0,(TRUNC(J187*(1+R187),2)+(TRUNC(AK187,2)-(TRUNC(H187*(1+R187),2)+TRUNC(J187*(1+R187),2)+TRUNC(K187*(1+R187),2)+TRUNC(L187*(1+R187),2)+TRUNC(M187*(1+R187),2)+TRUNC(N187*(1+R187),2)+TRUNC(O187*(1+R187),2)+TRUNC(P187*(1+R187),2))))&gt;=0),ABS((K187*(1+R187)-(TRUNC(K187*(1+R187),2)+(TRUNC(AK187,2)-(TRUNC(H187*(1+R187),2)+TRUNC(J187*(1+R187),2)+TRUNC(K187*(1+R187),2)+TRUNC(L187*(1+R187),2)+TRUNC(M187*(1+R187),2)+TRUNC(N187*(1+R187),2)+TRUNC(O187*(1+R187),2)+TRUNC(P187*(1+R187),2)))))/K187*(1+R187))&lt;ABS((J187*(1+R187)-(TRUNC(J187*(1+R187),2)+(TRUNC(AK187,2)-(TRUNC(H187*(1+R187),2)+TRUNC(J187*(1+R187),2)+TRUNC(K187*(1+R187),2)+TRUNC(L187*(1+R187),2)+TRUNC(M187*(1+R187),2)+TRUNC(N187*(1+R187),2)+TRUNC(O187*(1+R187),2)+TRUNC(P187*(1+R187),2)))))/J187*(1+R187)),TRUE),IF(AND(K187*(1+R187)&lt;&gt;0,(TRUNC(K187*(1+R187),2)+(TRUNC(AK187,2)-(TRUNC(H187*(1+R187),2)+TRUNC(J187*(1+R187),2)+TRUNC(K187*(1+R187),2)+TRUNC(L187*(1+R187),2)+TRUNC(M187*(1+R187),2)+TRUNC(N187*(1+R187),2)+TRUNC(O187*(1+R187),2)+TRUNC(P187*(1+R187),2))))&gt;=0),ABS((K187*(1+R187)-(TRUNC(K187*(1+R187),2)+(TRUNC(AK187,2)-(TRUNC(H187*(1+R187),2)+TRUNC(J187*(1+R187),2)+TRUNC(K187*(1+R187),2)+TRUNC(L187*(1+R187),2)+TRUNC(M187*(1+R187),2)+TRUNC(N187*(1+R187),2)+TRUNC(O187*(1+R187),2)+TRUNC(P187*(1+R187),2)))))/K187*(1+R187))&lt;=ABS((K187*(1+R187)-(TRUNC(K187*(1+R187),2)+(TRUNC(AK187,2)-(TRUNC(H187*(1+R187),2)+TRUNC(J187*(1+R187),2)+TRUNC(K187*(1+R187),2)+TRUNC(L187*(1+R187),2)+TRUNC(M187*(1+R187),2)+TRUNC(N187*(1+R187),2)+TRUNC(O187*(1+R187),2)+TRUNC(P187*(1+R187),2)))))/K187*(1+R187)),TRUE),IF(AND(L187*(1+R187)&lt;&gt;0,(TRUNC(L187*(1+R187),2)+(TRUNC(AK187,2)-(TRUNC(H187*(1+R187),2)+TRUNC(J187*(1+R187),2)+TRUNC(K187*(1+R187),2)+TRUNC(L187*(1+R187),2)+TRUNC(M187*(1+R187),2)+TRUNC(N187*(1+R187),2)+TRUNC(O187*(1+R187),2)+TRUNC(P187*(1+R187),2))))&gt;=0),ABS((K187*(1+R187)-(TRUNC(K187*(1+R187),2)+(TRUNC(AK187,2)-(TRUNC(H187*(1+R187),2)+TRUNC(J187*(1+R187),2)+TRUNC(K187*(1+R187),2)+TRUNC(L187*(1+R187),2)+TRUNC(M187*(1+R187),2)+TRUNC(N187*(1+R187),2)+TRUNC(O187*(1+R187),2)+TRUNC(P187*(1+R187),2)))))/K187*(1+R187))&lt;=ABS((L187*(1+R187)-(TRUNC(L187*(1+R187),2)+(TRUNC(AK187,2)-(TRUNC(H187*(1+R187),2)+TRUNC(J187*(1+R187),2)+TRUNC(K187*(1+R187),2)+TRUNC(L187*(1+R187),2)+TRUNC(M187*(1+R187),2)+TRUNC(N187*(1+R187),2)+TRUNC(O187*(1+R187),2)+TRUNC(P187*(1+R187),2)))))/L187*(1+R187)),TRUE),IF(AND(M187*(1+R187)&lt;&gt;0,(TRUNC(M187*(1+R187),2)+(TRUNC(AK187,2)-(TRUNC(H187*(1+R187),2)+TRUNC(J187*(1+R187),2)+TRUNC(K187*(1+R187),2)+TRUNC(L187*(1+R187),2)+TRUNC(M187*(1+R187),2)+TRUNC(N187*(1+R187),2)+TRUNC(O187*(1+R187),2)+TRUNC(P187*(1+R187),2))))&gt;=0),ABS((K187*(1+R187)-(TRUNC(K187*(1+R187),2)+(TRUNC(AK187,2)-(TRUNC(H187*(1+R187),2)+TRUNC(J187*(1+R187),2)+TRUNC(K187*(1+R187),2)+TRUNC(L187*(1+R187),2)+TRUNC(M187*(1+R187),2)+TRUNC(N187*(1+R187),2)+TRUNC(O187*(1+R187),2)+TRUNC(P187*(1+R187),2)))))/K187*(1+R187))&lt;=ABS((M187*(1+R187)-(TRUNC(M187*(1+R187),2)+(TRUNC(AK187,2)-(TRUNC(H187*(1+R187),2)+TRUNC(J187*(1+R187),2)+TRUNC(K187*(1+R187),2)+TRUNC(L187*(1+R187),2)+TRUNC(M187*(1+R187),2)+TRUNC(N187*(1+R187),2)+TRUNC(O187*(1+R187),2)+TRUNC(P187*(1+R187),2)))))/M187*(1+R187)),TRUE),IF(AND(N187*(1+R187)&lt;&gt;0,(TRUNC(N187*(1+R187),2)+(TRUNC(AK187,2)-(TRUNC(H187*(1+R187),2)+TRUNC(J187*(1+R187),2)+TRUNC(K187*(1+R187),2)+TRUNC(L187*(1+R187),2)+TRUNC(M187*(1+R187),2)+TRUNC(N187*(1+R187),2)+TRUNC(O187*(1+R187),2)+TRUNC(P187*(1+R187),2))))&gt;=0),ABS((K187*(1+R187)-(TRUNC(K187*(1+R187),2)+(TRUNC(AK187,2)-(TRUNC(H187*(1+R187),2)+TRUNC(J187*(1+R187),2)+TRUNC(K187*(1+R187),2)+TRUNC(L187*(1+R187),2)+TRUNC(M187*(1+R187),2)+TRUNC(N187*(1+R187),2)+TRUNC(O187*(1+R187),2)+TRUNC(P187*(1+R187),2)))))/K187*(1+R187))&lt;=ABS((N187*(1+R187)-(TRUNC(N187*(1+R187),2)+(TRUNC(AK187,2)-(TRUNC(H187*(1+R187),2)+TRUNC(J187*(1+R187),2)+TRUNC(K187*(1+R187),2)+TRUNC(L187*(1+R187),2)+TRUNC(M187*(1+R187),2)+TRUNC(N187*(1+R187),2)+TRUNC(O187*(1+R187),2)+TRUNC(P187*(1+R187),2)))))/N187*(1+R187)),TRUE),IF(AND(O187*(1+R187)&lt;&gt;0,(TRUNC(O187*(1+R187),2)+(TRUNC(AK187,2)-(TRUNC(H187*(1+R187),2)+TRUNC(J187*(1+R187),2)+TRUNC(K187*(1+R187),2)+TRUNC(L187*(1+R187),2)+TRUNC(M187*(1+R187),2)+TRUNC(N187*(1+R187),2)+TRUNC(O187*(1+R187),2)+TRUNC(P187*(1+R187),2))))&gt;=0),ABS((K187*(1+R187)-(TRUNC(K187*(1+R187),2)+(TRUNC(AK187,2)-(TRUNC(H187*(1+R187),2)+TRUNC(J187*(1+R187),2)+TRUNC(K187*(1+R187),2)+TRUNC(L187*(1+R187),2)+TRUNC(M187*(1+R187),2)+TRUNC(N187*(1+R187),2)+TRUNC(O187*(1+R187),2)+TRUNC(P187*(1+R187),2)))))/K187*(1+R187))&lt;=ABS((O187*(1+R187)-(TRUNC(O187*(1+R187),2)+(TRUNC(AK187,2)-(TRUNC(H187*(1+R187),2)+TRUNC(J187*(1+R187),2)+TRUNC(K187*(1+R187),2)+TRUNC(L187*(1+R187),2)+TRUNC(M187*(1+R187),2)+TRUNC(N187*(1+R187),2)+TRUNC(O187*(1+R187),2)+TRUNC(P187*(1+R187),2)))))/O187*(1+R187)),TRUE),IF(AND(P187*(1+R187)&lt;&gt;0,(TRUNC(P187*(1+R187),2)+(TRUNC(AK187,2)-(TRUNC(H187*(1+R187),2)+TRUNC(J187*(1+R187),2)+TRUNC(K187*(1+R187),2)+TRUNC(L187*(1+R187),2)+TRUNC(M187*(1+R187),2)+TRUNC(N187*(1+R187),2)+TRUNC(O187*(1+R187),2)+TRUNC(P187*(1+R187),2))))&gt;=0),ABS((K187*(1+R187)-(TRUNC(K187*(1+R187),2)+(TRUNC(AK187,2)-(TRUNC(H187*(1+R187),2)+TRUNC(J187*(1+R187),2)+TRUNC(K187*(1+R187),2)+TRUNC(L187*(1+R187),2)+TRUNC(M187*(1+R187),2)+TRUNC(N187*(1+R187),2)+TRUNC(O187*(1+R187),2)+TRUNC(P187*(1+R187),2)))))/K187*(1+R187))&lt;=ABS((P187*(1+R187)-(TRUNC(P187*(1+R187),2)+(TRUNC(AK187,2)-(TRUNC(H187*(1+R187),2)+TRUNC(J187*(1+R187),2)+TRUNC(K187*(1+R187),2)+TRUNC(L187*(1+R187),2)+TRUNC(M187*(1+R187),2)+TRUNC(N187*(1+R187),2)+TRUNC(O187*(1+R187),2)+TRUNC(P187*(1+R187),2)))))/P187*(1+R187)),TRUE)),TRUNC(K187*(1+R187),2)+(TRUNC(AK187,2)-(TRUNC(H187*(1+R187),2)+TRUNC(J187*(1+R187),2)+TRUNC(K187*(1+R187),2)+TRUNC(L187*(1+R187),2)+TRUNC(M187*(1+R187),2)+TRUNC(N187*(1+R187),2)+TRUNC(O187*(1+R187),2)+TRUNC(P187*(1+R187),2))),TRUNC(K187*(1+R187),2)))))</f>
        <v>0</v>
      </c>
      <c r="Z187" s="363">
        <f>IF(Y187*G187=0,0,IF((TRUNC(AL187,2)-(TRUNC(S187*G187,2)+TRUNC(W187*G187,2)+TRUNC(Y187*G187,2)+TRUNC(AA187*G187,2)+TRUNC(AC187*G187,2)+TRUNC(AE187*G187,2)+TRUNC(AG187*G187,2)+TRUNC(AI187*G187,2)))=0,TRUNC(Y187*G187,2),IF((TRUNC(TRUNC(Y187*G187,2),2)+(TRUNC(AL187,2)-(TRUNC(S187*G187,2)+TRUNC(W187*G187,2)+TRUNC(Y187*G187,2)+TRUNC(AA187*G187,2)+TRUNC(AC187*G187,2)+TRUNC(AE187*G187,2)+TRUNC(AG187*G187,2)+TRUNC(AI187*G187,2))))&lt;=0,TRUNC(Y187*G187,2),IF(AND(IF(AND(S187*G187&lt;&gt;0,(TRUNC(S187*G187,2)+(TRUNC(AL187,2)-(TRUNC(S187*G187,2)+TRUNC(W187*G187,2)+TRUNC(Y187*G187,2)+TRUNC(AA187*G187,2)+TRUNC(AC187*G187,2)+TRUNC(AE187*G187,2)+TRUNC(AG187*G187,2)+TRUNC(AI187*G187,2))))&gt;=0),ABS((Y187*G187-(TRUNC(Y187*G187,2)+(TRUNC(AL187,2)-(TRUNC(S187*G187,2)+TRUNC(W187*G187,2)+TRUNC(Y187*G187,2)+TRUNC(AA187*G187,2)+TRUNC(AC187*G187,2)+TRUNC(AE187*G187,2)+TRUNC(AG187*G187,2)+TRUNC(AI187*G187,2)))))/Y187*G187)&lt;ABS((S187*G187-(TRUNC(S187*G187,2)+(TRUNC(AL187,2)-(TRUNC(S187*G187,2)+TRUNC(W187*G187,2)+TRUNC(Y187*G187,2)+TRUNC(AA187*G187,2)+TRUNC(AC187*G187,2)+TRUNC(AE187*G187,2)+TRUNC(AG187*G187,2)+TRUNC(AI187*G187,2)))))/S187*G187),TRUE),IF(AND(W187*G187&lt;&gt;0,(TRUNC(W187*G187,2)+(TRUNC(AL187,2)-(TRUNC(S187*G187,2)+TRUNC(W187*G187,2)+TRUNC(Y187*G187,2)+TRUNC(AA187*G187,2)+TRUNC(AC187*G187,2)+TRUNC(AE187*G187,2)+TRUNC(AG187*G187,2)+TRUNC(AI187*G187,2))))&gt;=0),ABS((Y187*G187-(TRUNC(Y187*G187,2)+(TRUNC(AL187,2)-(TRUNC(S187*G187,2)+TRUNC(W187*G187,2)+TRUNC(Y187*G187,2)+TRUNC(AA187*G187,2)+TRUNC(AC187*G187,2)+TRUNC(AE187*G187,2)+TRUNC(AG187*G187,2)+TRUNC(AI187*G187,2)))))/Y187*G187)&lt;ABS((W187*G187-(TRUNC(W187*G187,2)+(TRUNC(AL187,2)-(TRUNC(S187*G187,2)+TRUNC(W187*G187,2)+TRUNC(Y187*G187,2)+TRUNC(AA187*G187,2)+TRUNC(AC187*G187,2)+TRUNC(AE187*G187,2)+TRUNC(AG187*G187,2)+TRUNC(AI187*G187,2)))))/W187*G187),TRUE),IF(AND(Y187*G187&lt;&gt;0,(TRUNC(Y187*G187,2)+(TRUNC(AL187,2)-(TRUNC(S187*G187,2)+TRUNC(W187*G187,2)+TRUNC(Y187*G187,2)+TRUNC(AA187*G187,2)+TRUNC(AC187*G187,2)+TRUNC(AE187*G187,2)+TRUNC(AG187*G187,2)+TRUNC(AI187*G187,2))))&gt;=0),ABS((Y187*G187-(TRUNC(Y187*G187,2)+(TRUNC(AL187,2)-(TRUNC(S187*G187,2)+TRUNC(W187*G187,2)+TRUNC(Y187*G187,2)+TRUNC(AA187*G187,2)+TRUNC(AC187*G187,2)+TRUNC(AE187*G187,2)+TRUNC(AG187*G187,2)+TRUNC(AI187*G187,2)))))/Y187*G187)&lt;=ABS((Y187*G187-(TRUNC(Y187*G187,2)+(TRUNC(AL187,2)-(TRUNC(S187*G187,2)+TRUNC(W187*G187,2)+TRUNC(Y187*G187,2)+TRUNC(AA187*G187,2)+TRUNC(AC187*G187,2)+TRUNC(AE187*G187,2)+TRUNC(AG187*G187,2)+TRUNC(AI187*G187,2)))))/Y187*G187),TRUE),IF(AND(AA187*G187&lt;&gt;0,(TRUNC(AA187*G187,2)+(TRUNC(AL187,2)-(TRUNC(S187*G187,2)+TRUNC(W187*G187,2)+TRUNC(Y187*G187,2)+TRUNC(AA187*G187,2)+TRUNC(AC187*G187,2)+TRUNC(AE187*G187,2)+TRUNC(AG187*G187,2)+TRUNC(AI187*G187,2))))&gt;=0),ABS((Y187*G187-(TRUNC(Y187*G187,2)+(TRUNC(AL187,2)-(TRUNC(S187*G187,2)+TRUNC(W187*G187,2)+TRUNC(Y187*G187,2)+TRUNC(AA187*G187,2)+TRUNC(AC187*G187,2)+TRUNC(AE187*G187,2)+TRUNC(AG187*G187,2)+TRUNC(AI187*G187,2)))))/Y187*G187)&lt;=ABS((AA187*G187-(TRUNC(AA187*G187,2)+(TRUNC(AL187,2)-(TRUNC(S187*G187,2)+TRUNC(W187*G187,2)+TRUNC(Y187*G187,2)+TRUNC(AA187*G187,2)+TRUNC(AC187*G187,2)+TRUNC(AE187*G187,2)+TRUNC(AG187*G187,2)+TRUNC(AI187*G187,2)))))/AA187*G187),TRUE),IF(AND(AC187*G187&lt;&gt;0,(TRUNC(AC187*G187,2)+(TRUNC(AL187,2)-(TRUNC(S187*G187,2)+TRUNC(W187*G187,2)+TRUNC(Y187*G187,2)+TRUNC(AA187*G187,2)+TRUNC(AC187*G187,2)+TRUNC(AE187*G187,2)+TRUNC(AG187*G187,2)+TRUNC(AI187*G187,2))))&gt;=0),ABS((Y187*G187-(TRUNC(Y187*G187,2)+(TRUNC(AL187,2)-(TRUNC(S187*G187,2)+TRUNC(W187*G187,2)+TRUNC(Y187*G187,2)+TRUNC(AA187*G187,2)+TRUNC(AC187*G187,2)+TRUNC(AE187*G187,2)+TRUNC(AG187*G187,2)+TRUNC(AI187*G187,2)))))/Y187*G187)&lt;=ABS((AC187*G187-(TRUNC(AC187*G187,2)+(TRUNC(AL187,2)-(TRUNC(S187*G187,2)+TRUNC(W187*G187,2)+TRUNC(Y187*G187,2)+TRUNC(AA187*G187,2)+TRUNC(AC187*G187,2)+TRUNC(AE187*G187,2)+TRUNC(AG187*G187,2)+TRUNC(AI187*G187,2)))))/AC187*G187),TRUE),IF(AND(AE187*G187&lt;&gt;0,(TRUNC(AE187*G187,2)+(TRUNC(AL187,2)-(TRUNC(S187*G187,2)+TRUNC(W187*G187,2)+TRUNC(Y187*G187,2)+TRUNC(AA187*G187,2)+TRUNC(AC187*G187,2)+TRUNC(AE187*G187,2)+TRUNC(AG187*G187,2)+TRUNC(AI187*G187,2))))&gt;=0),ABS((Y187*G187-(TRUNC(Y187*G187,2)+(TRUNC(AL187,2)-(TRUNC(S187*G187,2)+TRUNC(W187*G187,2)+TRUNC(Y187*G187,2)+TRUNC(AA187*G187,2)+TRUNC(AC187*G187,2)+TRUNC(AE187*G187,2)+TRUNC(AG187*G187,2)+TRUNC(AI187*G187,2)))))/Y187*G187)&lt;=ABS((AE187*G187-(TRUNC(AE187*G187,2)+(TRUNC(AL187,2)-(TRUNC(S187*G187,2)+TRUNC(W187*G187,2)+TRUNC(Y187*G187,2)+TRUNC(AA187*G187,2)+TRUNC(AC187*G187,2)+TRUNC(AE187*G187,2)+TRUNC(AG187*G187,2)+TRUNC(AI187*G187,2)))))/AE187*G187),TRUE),IF(AND(AG187*G187&lt;&gt;0,(TRUNC(AG187*G187,2)+(TRUNC(AL187,2)-(TRUNC(S187*G187,2)+TRUNC(W187*G187,2)+TRUNC(Y187*G187,2)+TRUNC(AA187*G187,2)+TRUNC(AC187*G187,2)+TRUNC(AE187*G187,2)+TRUNC(AG187*G187,2)+TRUNC(AI187*G187,2))))&gt;=0),ABS((Y187*G187-(TRUNC(Y187*G187,2)+(TRUNC(AL187,2)-(TRUNC(S187*G187,2)+TRUNC(W187*G187,2)+TRUNC(Y187*G187,2)+TRUNC(AA187*G187,2)+TRUNC(AC187*G187,2)+TRUNC(AE187*G187,2)+TRUNC(AG187*G187,2)+TRUNC(AI187*G187,2)))))/Y187*G187)&lt;=ABS((AG187*G187-(TRUNC(AG187*G187,2)+(TRUNC(AL187,2)-(TRUNC(S187*G187,2)+TRUNC(W187*G187,2)+TRUNC(Y187*G187,2)+TRUNC(AA187*G187,2)+TRUNC(AC187*G187,2)+TRUNC(AE187*G187,2)+TRUNC(AG187*G187,2)+TRUNC(AI187*G187,2)))))/AG187*G187),TRUE),IF(AND(AI187*G187&lt;&gt;0,(TRUNC(AI187*G187,2)+(TRUNC(AL187,2)-(TRUNC(S187*G187,2)+TRUNC(W187*G187,2)+TRUNC(Y187*G187,2)+TRUNC(AA187*G187,2)+TRUNC(AC187*G187,2)+TRUNC(AE187*G187,2)+TRUNC(AG187*G187,2)+TRUNC(AI187*G187,2))))&gt;=0),ABS((Y187*G187-(TRUNC(Y187*G187,2)+(TRUNC(AL187,2)-(TRUNC(S187*G187,2)+TRUNC(W187*G187,2)+TRUNC(Y187*G187,2)+TRUNC(AA187*G187,2)+TRUNC(AC187*G187,2)+TRUNC(AE187*G187,2)+TRUNC(AG187*G187,2)+TRUNC(AI187*G187,2)))))/Y187*G187)&lt;=ABS((AI187*G187-(TRUNC(AI187*G187,2)+(TRUNC(AL187,2)-(TRUNC(S187*G187,2)+TRUNC(W187*G187,2)+TRUNC(Y187*G187,2)+TRUNC(AA187*G187,2)+TRUNC(AC187*G187,2)+TRUNC(AE187*G187,2)+TRUNC(AG187*G187,2)+TRUNC(AI187*G187,2)))))/AI187*G187),TRUE)),TRUNC(Y187*G187,2)+(TRUNC(AL187,2)-(TRUNC(S187*G187,2)+TRUNC(W187*G187,2)+TRUNC(Y187*G187,2)+TRUNC(AA187*G187,2)+TRUNC(AC187*G187,2)+TRUNC(AE187*G187,2)+TRUNC(AG187*G187,2)+TRUNC(AI187*G187,2))),TRUNC(Y187*G187,2)))))</f>
        <v>0</v>
      </c>
      <c r="AA187" s="363">
        <f>IF(L187*(1+R187)=0,0,IF((TRUNC(AK187,2)-(TRUNC(H187*(1+R187),2)+TRUNC(J187*(1+R187),2)+TRUNC(K187*(1+R187),2)+TRUNC(L187*(1+R187),2)+TRUNC(M187*(1+R187),2)+TRUNC(N187*(1+R187),2)+TRUNC(O187*(1+R187),2)+TRUNC(P187*(1+R187),2)))=0,TRUNC(L187*(1+R187),2),IF((TRUNC(TRUNC(L187*(1+R187),2),2)+(TRUNC(AK187,2)-(TRUNC(H187*(1+R187),2)+TRUNC(J187*(1+R187),2)+TRUNC(K187*(1+R187),2)+TRUNC(L187*(1+R187),2)+TRUNC(M187*(1+R187),2)+TRUNC(N187*(1+R187),2)+TRUNC(O187*(1+R187),2)+TRUNC(P187*(1+R187),2))))&lt;=0,TRUNC(L187*(1+R187),2),IF(AND(IF(AND(H187*(1+R187)&lt;&gt;0,(TRUNC(H187*(1+R187),2)+(TRUNC(AK187,2)-(TRUNC(H187*(1+R187),2)+TRUNC(J187*(1+R187),2)+TRUNC(K187*(1+R187),2)+TRUNC(L187*(1+R187),2)+TRUNC(M187*(1+R187),2)+TRUNC(N187*(1+R187),2)+TRUNC(O187*(1+R187),2)+TRUNC(P187*(1+R187),2))))&gt;=0),ABS((L187*(1+R187)-(TRUNC(L187*(1+R187),2)+(TRUNC(AK187,2)-(TRUNC(H187*(1+R187),2)+TRUNC(J187*(1+R187),2)+TRUNC(K187*(1+R187),2)+TRUNC(L187*(1+R187),2)+TRUNC(M187*(1+R187),2)+TRUNC(N187*(1+R187),2)+TRUNC(O187*(1+R187),2)+TRUNC(P187*(1+R187),2)))))/L187*(1+R187))&lt;ABS((H187*(1+R187)-(TRUNC(H187*(1+R187),2)+(TRUNC(AK187,2)-(TRUNC(H187*(1+R187),2)+TRUNC(J187*(1+R187),2)+TRUNC(K187*(1+R187),2)+TRUNC(L187*(1+R187),2)+TRUNC(M187*(1+R187),2)+TRUNC(N187*(1+R187),2)+TRUNC(O187*(1+R187),2)+TRUNC(P187*(1+R187),2)))))/H187*(1+R187)),TRUE),IF(AND(J187*(1+R187)&lt;&gt;0,(TRUNC(J187*(1+R187),2)+(TRUNC(AK187,2)-(TRUNC(H187*(1+R187),2)+TRUNC(J187*(1+R187),2)+TRUNC(K187*(1+R187),2)+TRUNC(L187*(1+R187),2)+TRUNC(M187*(1+R187),2)+TRUNC(N187*(1+R187),2)+TRUNC(O187*(1+R187),2)+TRUNC(P187*(1+R187),2))))&gt;=0),ABS((L187*(1+R187)-(TRUNC(L187*(1+R187),2)+(TRUNC(AK187,2)-(TRUNC(H187*(1+R187),2)+TRUNC(J187*(1+R187),2)+TRUNC(K187*(1+R187),2)+TRUNC(L187*(1+R187),2)+TRUNC(M187*(1+R187),2)+TRUNC(N187*(1+R187),2)+TRUNC(O187*(1+R187),2)+TRUNC(P187*(1+R187),2)))))/L187*(1+R187))&lt;ABS((J187*(1+R187)-(TRUNC(J187*(1+R187),2)+(TRUNC(AK187,2)-(TRUNC(H187*(1+R187),2)+TRUNC(J187*(1+R187),2)+TRUNC(K187*(1+R187),2)+TRUNC(L187*(1+R187),2)+TRUNC(M187*(1+R187),2)+TRUNC(N187*(1+R187),2)+TRUNC(O187*(1+R187),2)+TRUNC(P187*(1+R187),2)))))/J187*(1+R187)),TRUE),IF(AND(K187*(1+R187)&lt;&gt;0,(TRUNC(K187*(1+R187),2)+(TRUNC(AK187,2)-(TRUNC(H187*(1+R187),2)+TRUNC(J187*(1+R187),2)+TRUNC(K187*(1+R187),2)+TRUNC(L187*(1+R187),2)+TRUNC(M187*(1+R187),2)+TRUNC(N187*(1+R187),2)+TRUNC(O187*(1+R187),2)+TRUNC(P187*(1+R187),2))))&gt;=0),ABS((L187*(1+R187)-(TRUNC(L187*(1+R187),2)+(TRUNC(AK187,2)-(TRUNC(H187*(1+R187),2)+TRUNC(J187*(1+R187),2)+TRUNC(K187*(1+R187),2)+TRUNC(L187*(1+R187),2)+TRUNC(M187*(1+R187),2)+TRUNC(N187*(1+R187),2)+TRUNC(O187*(1+R187),2)+TRUNC(P187*(1+R187),2)))))/L187*(1+R187))&lt;ABS((K187*(1+R187)-(TRUNC(K187*(1+R187),2)+(TRUNC(AK187,2)-(TRUNC(H187*(1+R187),2)+TRUNC(J187*(1+R187),2)+TRUNC(K187*(1+R187),2)+TRUNC(L187*(1+R187),2)+TRUNC(M187*(1+R187),2)+TRUNC(N187*(1+R187),2)+TRUNC(O187*(1+R187),2)+TRUNC(P187*(1+R187),2)))))/K187*(1+R187)),TRUE),IF(AND(L187*(1+R187)&lt;&gt;0,(TRUNC(L187*(1+R187),2)+(TRUNC(AK187,2)-(TRUNC(H187*(1+R187),2)+TRUNC(J187*(1+R187),2)+TRUNC(K187*(1+R187),2)+TRUNC(L187*(1+R187),2)+TRUNC(M187*(1+R187),2)+TRUNC(N187*(1+R187),2)+TRUNC(O187*(1+R187),2)+TRUNC(P187*(1+R187),2))))&gt;=0),ABS((L187*(1+R187)-(TRUNC(L187*(1+R187),2)+(TRUNC(AK187,2)-(TRUNC(H187*(1+R187),2)+TRUNC(J187*(1+R187),2)+TRUNC(K187*(1+R187),2)+TRUNC(L187*(1+R187),2)+TRUNC(M187*(1+R187),2)+TRUNC(N187*(1+R187),2)+TRUNC(O187*(1+R187),2)+TRUNC(P187*(1+R187),2)))))/L187*(1+R187))&lt;=ABS((L187*(1+R187)-(TRUNC(L187*(1+R187),2)+(TRUNC(AK187,2)-(TRUNC(H187*(1+R187),2)+TRUNC(J187*(1+R187),2)+TRUNC(K187*(1+R187),2)+TRUNC(L187*(1+R187),2)+TRUNC(M187*(1+R187),2)+TRUNC(N187*(1+R187),2)+TRUNC(O187*(1+R187),2)+TRUNC(P187*(1+R187),2)))))/L187*(1+R187)),TRUE),IF(AND(M187*(1+R187)&lt;&gt;0,(TRUNC(M187*(1+R187),2)+(TRUNC(AK187,2)-(TRUNC(H187*(1+R187),2)+TRUNC(J187*(1+R187),2)+TRUNC(K187*(1+R187),2)+TRUNC(L187*(1+R187),2)+TRUNC(M187*(1+R187),2)+TRUNC(N187*(1+R187),2)+TRUNC(O187*(1+R187),2)+TRUNC(P187*(1+R187),2))))&gt;=0),ABS((L187*(1+R187)-(TRUNC(L187*(1+R187),2)+(TRUNC(AK187,2)-(TRUNC(H187*(1+R187),2)+TRUNC(J187*(1+R187),2)+TRUNC(K187*(1+R187),2)+TRUNC(L187*(1+R187),2)+TRUNC(M187*(1+R187),2)+TRUNC(N187*(1+R187),2)+TRUNC(O187*(1+R187),2)+TRUNC(P187*(1+R187),2)))))/L187*(1+R187))&lt;=ABS((M187*(1+R187)-(TRUNC(M187*(1+R187),2)+(TRUNC(AK187,2)-(TRUNC(H187*(1+R187),2)+TRUNC(J187*(1+R187),2)+TRUNC(K187*(1+R187),2)+TRUNC(L187*(1+R187),2)+TRUNC(M187*(1+R187),2)+TRUNC(N187*(1+R187),2)+TRUNC(O187*(1+R187),2)+TRUNC(P187*(1+R187),2)))))/M187*(1+R187)),TRUE),IF(AND(N187*(1+R187)&lt;&gt;0,(TRUNC(N187*(1+R187),2)+(TRUNC(AK187,2)-(TRUNC(H187*(1+R187),2)+TRUNC(J187*(1+R187),2)+TRUNC(K187*(1+R187),2)+TRUNC(L187*(1+R187),2)+TRUNC(M187*(1+R187),2)+TRUNC(N187*(1+R187),2)+TRUNC(O187*(1+R187),2)+TRUNC(P187*(1+R187),2))))&gt;=0),ABS((L187*(1+R187)-(TRUNC(L187*(1+R187),2)+(TRUNC(AK187,2)-(TRUNC(H187*(1+R187),2)+TRUNC(J187*(1+R187),2)+TRUNC(K187*(1+R187),2)+TRUNC(L187*(1+R187),2)+TRUNC(M187*(1+R187),2)+TRUNC(N187*(1+R187),2)+TRUNC(O187*(1+R187),2)+TRUNC(P187*(1+R187),2)))))/L187*(1+R187))&lt;=ABS((N187*(1+R187)-(TRUNC(N187*(1+R187),2)+(TRUNC(AK187,2)-(TRUNC(H187*(1+R187),2)+TRUNC(J187*(1+R187),2)+TRUNC(K187*(1+R187),2)+TRUNC(L187*(1+R187),2)+TRUNC(M187*(1+R187),2)+TRUNC(N187*(1+R187),2)+TRUNC(O187*(1+R187),2)+TRUNC(P187*(1+R187),2)))))/N187*(1+R187)),TRUE),IF(AND(O187*(1+R187)&lt;&gt;0,(TRUNC(O187*(1+R187),2)+(TRUNC(AK187,2)-(TRUNC(H187*(1+R187),2)+TRUNC(J187*(1+R187),2)+TRUNC(K187*(1+R187),2)+TRUNC(L187*(1+R187),2)+TRUNC(M187*(1+R187),2)+TRUNC(N187*(1+R187),2)+TRUNC(O187*(1+R187),2)+TRUNC(P187*(1+R187),2))))&gt;=0),ABS((L187*(1+R187)-(TRUNC(L187*(1+R187),2)+(TRUNC(AK187,2)-(TRUNC(H187*(1+R187),2)+TRUNC(J187*(1+R187),2)+TRUNC(K187*(1+R187),2)+TRUNC(L187*(1+R187),2)+TRUNC(M187*(1+R187),2)+TRUNC(N187*(1+R187),2)+TRUNC(O187*(1+R187),2)+TRUNC(P187*(1+R187),2)))))/L187*(1+R187))&lt;=ABS((O187*(1+R187)-(TRUNC(O187*(1+R187),2)+(TRUNC(AK187,2)-(TRUNC(H187*(1+R187),2)+TRUNC(J187*(1+R187),2)+TRUNC(K187*(1+R187),2)+TRUNC(L187*(1+R187),2)+TRUNC(M187*(1+R187),2)+TRUNC(N187*(1+R187),2)+TRUNC(O187*(1+R187),2)+TRUNC(P187*(1+R187),2)))))/O187*(1+R187)),TRUE),IF(AND(P187*(1+R187)&lt;&gt;0,(TRUNC(P187*(1+R187),2)+(TRUNC(AK187,2)-(TRUNC(H187*(1+R187),2)+TRUNC(J187*(1+R187),2)+TRUNC(K187*(1+R187),2)+TRUNC(L187*(1+R187),2)+TRUNC(M187*(1+R187),2)+TRUNC(N187*(1+R187),2)+TRUNC(O187*(1+R187),2)+TRUNC(P187*(1+R187),2))))&gt;=0),ABS((L187*(1+R187)-(TRUNC(L187*(1+R187),2)+(TRUNC(AK187,2)-(TRUNC(H187*(1+R187),2)+TRUNC(J187*(1+R187),2)+TRUNC(K187*(1+R187),2)+TRUNC(L187*(1+R187),2)+TRUNC(M187*(1+R187),2)+TRUNC(N187*(1+R187),2)+TRUNC(O187*(1+R187),2)+TRUNC(P187*(1+R187),2)))))/L187*(1+R187))&lt;=ABS((P187*(1+R187)-(TRUNC(P187*(1+R187),2)+(TRUNC(AK187,2)-(TRUNC(H187*(1+R187),2)+TRUNC(J187*(1+R187),2)+TRUNC(K187*(1+R187),2)+TRUNC(L187*(1+R187),2)+TRUNC(M187*(1+R187),2)+TRUNC(N187*(1+R187),2)+TRUNC(O187*(1+R187),2)+TRUNC(P187*(1+R187),2)))))/P187*(1+R187)),TRUE)),TRUNC(L187*(1+R187),2)+(TRUNC(AK187,2)-(TRUNC(H187*(1+R187),2)+TRUNC(J187*(1+R187),2)+TRUNC(K187*(1+R187),2)+TRUNC(L187*(1+R187),2)+TRUNC(M187*(1+R187),2)+TRUNC(N187*(1+R187),2)+TRUNC(O187*(1+R187),2)+TRUNC(P187*(1+R187),2))),TRUNC(L187*(1+R187),2)))))</f>
        <v>0</v>
      </c>
      <c r="AB187" s="363">
        <f>IF(AA187*G187=0,0,IF((TRUNC(AL187,2)-(TRUNC(S187*G187,2)+TRUNC(W187*G187,2)+TRUNC(Y187*G187,2)+TRUNC(AA187*G187,2)+TRUNC(AC187*G187,2)+TRUNC(AE187*G187,2)+TRUNC(AG187*G187,2)+TRUNC(AI187*G187,2)))=0,TRUNC(AA187*G187,2),IF((TRUNC(TRUNC(AA187*G187,2),2)+(TRUNC(AL187,2)-(TRUNC(S187*G187,2)+TRUNC(W187*G187,2)+TRUNC(Y187*G187,2)+TRUNC(AA187*G187,2)+TRUNC(AC187*G187,2)+TRUNC(AE187*G187,2)+TRUNC(AG187*G187,2)+TRUNC(AI187*G187,2))))&lt;=0,TRUNC(AA187*G187,2),IF(AND(IF(AND(S187*G187&lt;&gt;0,(TRUNC(S187*G187,2)+(TRUNC(AL187,2)-(TRUNC(S187*G187,2)+TRUNC(W187*G187,2)+TRUNC(Y187*G187,2)+TRUNC(AA187*G187,2)+TRUNC(AC187*G187,2)+TRUNC(AE187*G187,2)+TRUNC(AG187*G187,2)+TRUNC(AI187*G187,2))))&gt;=0),ABS((AA187*G187-(TRUNC(AA187*G187,2)+(TRUNC(AL187,2)-(TRUNC(S187*G187,2)+TRUNC(W187*G187,2)+TRUNC(Y187*G187,2)+TRUNC(AA187*G187,2)+TRUNC(AC187*G187,2)+TRUNC(AE187*G187,2)+TRUNC(AG187*G187,2)+TRUNC(AI187*G187,2)))))/AA187*G187)&lt;ABS((S187*G187-(TRUNC(S187*G187,2)+(TRUNC(AL187,2)-(TRUNC(S187*G187,2)+TRUNC(W187*G187,2)+TRUNC(Y187*G187,2)+TRUNC(AA187*G187,2)+TRUNC(AC187*G187,2)+TRUNC(AE187*G187,2)+TRUNC(AG187*G187,2)+TRUNC(AI187*G187,2)))))/S187*G187),TRUE),IF(AND(W187*G187&lt;&gt;0,(TRUNC(W187*G187,2)+(TRUNC(AL187,2)-(TRUNC(S187*G187,2)+TRUNC(W187*G187,2)+TRUNC(Y187*G187,2)+TRUNC(AA187*G187,2)+TRUNC(AC187*G187,2)+TRUNC(AE187*G187,2)+TRUNC(AG187*G187,2)+TRUNC(AI187*G187,2))))&gt;=0),ABS((AA187*G187-(TRUNC(AA187*G187,2)+(TRUNC(AL187,2)-(TRUNC(S187*G187,2)+TRUNC(W187*G187,2)+TRUNC(Y187*G187,2)+TRUNC(AA187*G187,2)+TRUNC(AC187*G187,2)+TRUNC(AE187*G187,2)+TRUNC(AG187*G187,2)+TRUNC(AI187*G187,2)))))/AA187*G187)&lt;ABS((W187*G187-(TRUNC(W187*G187,2)+(TRUNC(AL187,2)-(TRUNC(S187*G187,2)+TRUNC(W187*G187,2)+TRUNC(Y187*G187,2)+TRUNC(AA187*G187,2)+TRUNC(AC187*G187,2)+TRUNC(AE187*G187,2)+TRUNC(AG187*G187,2)+TRUNC(AI187*G187,2)))))/W187*G187),TRUE),IF(AND(Y187*G187&lt;&gt;0,(TRUNC(Y187*G187,2)+(TRUNC(AL187,2)-(TRUNC(S187*G187,2)+TRUNC(W187*G187,2)+TRUNC(Y187*G187,2)+TRUNC(AA187*G187,2)+TRUNC(AC187*G187,2)+TRUNC(AE187*G187,2)+TRUNC(AG187*G187,2)+TRUNC(AI187*G187,2))))&gt;=0),ABS((AA187*G187-(TRUNC(AA187*G187,2)+(TRUNC(AL187,2)-(TRUNC(S187*G187,2)+TRUNC(W187*G187,2)+TRUNC(Y187*G187,2)+TRUNC(AA187*G187,2)+TRUNC(AC187*G187,2)+TRUNC(AE187*G187,2)+TRUNC(AG187*G187,2)+TRUNC(AI187*G187,2)))))/AA187*G187)&lt;ABS((Y187*G187-(TRUNC(Y187*G187,2)+(TRUNC(AL187,2)-(TRUNC(S187*G187,2)+TRUNC(W187*G187,2)+TRUNC(Y187*G187,2)+TRUNC(AA187*G187,2)+TRUNC(AC187*G187,2)+TRUNC(AE187*G187,2)+TRUNC(AG187*G187,2)+TRUNC(AI187*G187,2)))))/Y187*G187),TRUE),IF(AND(AA187*G187&lt;&gt;0,(TRUNC(AA187*G187,2)+(TRUNC(AL187,2)-(TRUNC(S187*G187,2)+TRUNC(W187*G187,2)+TRUNC(Y187*G187,2)+TRUNC(AA187*G187,2)+TRUNC(AC187*G187,2)+TRUNC(AE187*G187,2)+TRUNC(AG187*G187,2)+TRUNC(AI187*G187,2))))&gt;=0),ABS((AA187*G187-(TRUNC(AA187*G187,2)+(TRUNC(AL187,2)-(TRUNC(S187*G187,2)+TRUNC(W187*G187,2)+TRUNC(Y187*G187,2)+TRUNC(AA187*G187,2)+TRUNC(AC187*G187,2)+TRUNC(AE187*G187,2)+TRUNC(AG187*G187,2)+TRUNC(AI187*G187,2)))))/AA187*G187)&lt;=ABS((AA187*G187-(TRUNC(AA187*G187,2)+(TRUNC(AL187,2)-(TRUNC(S187*G187,2)+TRUNC(W187*G187,2)+TRUNC(Y187*G187,2)+TRUNC(AA187*G187,2)+TRUNC(AC187*G187,2)+TRUNC(AE187*G187,2)+TRUNC(AG187*G187,2)+TRUNC(AI187*G187,2)))))/AA187*G187),TRUE),IF(AND(AC187*G187&lt;&gt;0,(TRUNC(AC187*G187,2)+(TRUNC(AL187,2)-(TRUNC(S187*G187,2)+TRUNC(W187*G187,2)+TRUNC(Y187*G187,2)+TRUNC(AA187*G187,2)+TRUNC(AC187*G187,2)+TRUNC(AE187*G187,2)+TRUNC(AG187*G187,2)+TRUNC(AI187*G187,2))))&gt;=0),ABS((AA187*G187-(TRUNC(AA187*G187,2)+(TRUNC(AL187,2)-(TRUNC(S187*G187,2)+TRUNC(W187*G187,2)+TRUNC(Y187*G187,2)+TRUNC(AA187*G187,2)+TRUNC(AC187*G187,2)+TRUNC(AE187*G187,2)+TRUNC(AG187*G187,2)+TRUNC(AI187*G187,2)))))/AA187*G187)&lt;=ABS((AC187*G187-(TRUNC(AC187*G187,2)+(TRUNC(AL187,2)-(TRUNC(S187*G187,2)+TRUNC(W187*G187,2)+TRUNC(Y187*G187,2)+TRUNC(AA187*G187,2)+TRUNC(AC187*G187,2)+TRUNC(AE187*G187,2)+TRUNC(AG187*G187,2)+TRUNC(AI187*G187,2)))))/AC187*G187),TRUE),IF(AND(AE187*G187&lt;&gt;0,(TRUNC(AE187*G187,2)+(TRUNC(AL187,2)-(TRUNC(S187*G187,2)+TRUNC(W187*G187,2)+TRUNC(Y187*G187,2)+TRUNC(AA187*G187,2)+TRUNC(AC187*G187,2)+TRUNC(AE187*G187,2)+TRUNC(AG187*G187,2)+TRUNC(AI187*G187,2))))&gt;=0),ABS((AA187*G187-(TRUNC(AA187*G187,2)+(TRUNC(AL187,2)-(TRUNC(S187*G187,2)+TRUNC(W187*G187,2)+TRUNC(Y187*G187,2)+TRUNC(AA187*G187,2)+TRUNC(AC187*G187,2)+TRUNC(AE187*G187,2)+TRUNC(AG187*G187,2)+TRUNC(AI187*G187,2)))))/AA187*G187)&lt;=ABS((AE187*G187-(TRUNC(AE187*G187,2)+(TRUNC(AL187,2)-(TRUNC(S187*G187,2)+TRUNC(W187*G187,2)+TRUNC(Y187*G187,2)+TRUNC(AA187*G187,2)+TRUNC(AC187*G187,2)+TRUNC(AE187*G187,2)+TRUNC(AG187*G187,2)+TRUNC(AI187*G187,2)))))/AE187*G187),TRUE),IF(AND(AG187*G187&lt;&gt;0,(TRUNC(AG187*G187,2)+(TRUNC(AL187,2)-(TRUNC(S187*G187,2)+TRUNC(W187*G187,2)+TRUNC(Y187*G187,2)+TRUNC(AA187*G187,2)+TRUNC(AC187*G187,2)+TRUNC(AE187*G187,2)+TRUNC(AG187*G187,2)+TRUNC(AI187*G187,2))))&gt;=0),ABS((AA187*G187-(TRUNC(AA187*G187,2)+(TRUNC(AL187,2)-(TRUNC(S187*G187,2)+TRUNC(W187*G187,2)+TRUNC(Y187*G187,2)+TRUNC(AA187*G187,2)+TRUNC(AC187*G187,2)+TRUNC(AE187*G187,2)+TRUNC(AG187*G187,2)+TRUNC(AI187*G187,2)))))/AA187*G187)&lt;=ABS((AG187*G187-(TRUNC(AG187*G187,2)+(TRUNC(AL187,2)-(TRUNC(S187*G187,2)+TRUNC(W187*G187,2)+TRUNC(Y187*G187,2)+TRUNC(AA187*G187,2)+TRUNC(AC187*G187,2)+TRUNC(AE187*G187,2)+TRUNC(AG187*G187,2)+TRUNC(AI187*G187,2)))))/AG187*G187),TRUE),IF(AND(AI187*G187&lt;&gt;0,(TRUNC(AI187*G187,2)+(TRUNC(AL187,2)-(TRUNC(S187*G187,2)+TRUNC(W187*G187,2)+TRUNC(Y187*G187,2)+TRUNC(AA187*G187,2)+TRUNC(AC187*G187,2)+TRUNC(AE187*G187,2)+TRUNC(AG187*G187,2)+TRUNC(AI187*G187,2))))&gt;=0),ABS((AA187*G187-(TRUNC(AA187*G187,2)+(TRUNC(AL187,2)-(TRUNC(S187*G187,2)+TRUNC(W187*G187,2)+TRUNC(Y187*G187,2)+TRUNC(AA187*G187,2)+TRUNC(AC187*G187,2)+TRUNC(AE187*G187,2)+TRUNC(AG187*G187,2)+TRUNC(AI187*G187,2)))))/AA187*G187)&lt;=ABS((AI187*G187-(TRUNC(AI187*G187,2)+(TRUNC(AL187,2)-(TRUNC(S187*G187,2)+TRUNC(W187*G187,2)+TRUNC(Y187*G187,2)+TRUNC(AA187*G187,2)+TRUNC(AC187*G187,2)+TRUNC(AE187*G187,2)+TRUNC(AG187*G187,2)+TRUNC(AI187*G187,2)))))/AI187*G187),TRUE)),TRUNC(AA187*G187,2)+(TRUNC(AL187,2)-(TRUNC(S187*G187,2)+TRUNC(W187*G187,2)+TRUNC(Y187*G187,2)+TRUNC(AA187*G187,2)+TRUNC(AC187*G187,2)+TRUNC(AE187*G187,2)+TRUNC(AG187*G187,2)+TRUNC(AI187*G187,2))),TRUNC(AA187*G187,2)))))</f>
        <v>0</v>
      </c>
      <c r="AC187" s="363">
        <f>IF(M187*(1+R187)=0,0,IF((TRUNC(AK187,2)-(TRUNC(H187*(1+R187),2)+TRUNC(J187*(1+R187),2)+TRUNC(K187*(1+R187),2)+TRUNC(L187*(1+R187),2)+TRUNC(M187*(1+R187),2)+TRUNC(N187*(1+R187),2)+TRUNC(O187*(1+R187),2)+TRUNC(P187*(1+R187),2)))=0,TRUNC(M187*(1+R187),2),IF((TRUNC(TRUNC(M187*(1+R187),2),2)+(TRUNC(AK187,2)-(TRUNC(H187*(1+R187),2)+TRUNC(J187*(1+R187),2)+TRUNC(K187*(1+R187),2)+TRUNC(L187*(1+R187),2)+TRUNC(M187*(1+R187),2)+TRUNC(N187*(1+R187),2)+TRUNC(O187*(1+R187),2)+TRUNC(P187*(1+R187),2))))&lt;=0,TRUNC(M187*(1+R187),2),IF(AND(IF(AND(H187*(1+R187)&lt;&gt;0,(TRUNC(H187*(1+R187),2)+(TRUNC(AK187,2)-(TRUNC(H187*(1+R187),2)+TRUNC(J187*(1+R187),2)+TRUNC(K187*(1+R187),2)+TRUNC(L187*(1+R187),2)+TRUNC(M187*(1+R187),2)+TRUNC(N187*(1+R187),2)+TRUNC(O187*(1+R187),2)+TRUNC(P187*(1+R187),2))))&gt;=0),ABS((M187*(1+R187)-(TRUNC(M187*(1+R187),2)+(TRUNC(AK187,2)-(TRUNC(H187*(1+R187),2)+TRUNC(J187*(1+R187),2)+TRUNC(K187*(1+R187),2)+TRUNC(L187*(1+R187),2)+TRUNC(M187*(1+R187),2)+TRUNC(N187*(1+R187),2)+TRUNC(O187*(1+R187),2)+TRUNC(P187*(1+R187),2)))))/M187*(1+R187))&lt;ABS((H187*(1+R187)-(TRUNC(H187*(1+R187),2)+(TRUNC(AK187,2)-(TRUNC(H187*(1+R187),2)+TRUNC(J187*(1+R187),2)+TRUNC(K187*(1+R187),2)+TRUNC(L187*(1+R187),2)+TRUNC(M187*(1+R187),2)+TRUNC(N187*(1+R187),2)+TRUNC(O187*(1+R187),2)+TRUNC(P187*(1+R187),2)))))/H187*(1+R187)),TRUE),IF(AND(J187*(1+R187)&lt;&gt;0,(TRUNC(J187*(1+R187),2)+(TRUNC(AK187,2)-(TRUNC(H187*(1+R187),2)+TRUNC(J187*(1+R187),2)+TRUNC(K187*(1+R187),2)+TRUNC(L187*(1+R187),2)+TRUNC(M187*(1+R187),2)+TRUNC(N187*(1+R187),2)+TRUNC(O187*(1+R187),2)+TRUNC(P187*(1+R187),2))))&gt;=0),ABS((M187*(1+R187)-(TRUNC(M187*(1+R187),2)+(TRUNC(AK187,2)-(TRUNC(H187*(1+R187),2)+TRUNC(J187*(1+R187),2)+TRUNC(K187*(1+R187),2)+TRUNC(L187*(1+R187),2)+TRUNC(M187*(1+R187),2)+TRUNC(N187*(1+R187),2)+TRUNC(O187*(1+R187),2)+TRUNC(P187*(1+R187),2)))))/M187*(1+R187))&lt;ABS((J187*(1+R187)-(TRUNC(J187*(1+R187),2)+(TRUNC(AK187,2)-(TRUNC(H187*(1+R187),2)+TRUNC(J187*(1+R187),2)+TRUNC(K187*(1+R187),2)+TRUNC(L187*(1+R187),2)+TRUNC(M187*(1+R187),2)+TRUNC(N187*(1+R187),2)+TRUNC(O187*(1+R187),2)+TRUNC(P187*(1+R187),2)))))/J187*(1+R187)),TRUE),IF(AND(K187*(1+R187)&lt;&gt;0,(TRUNC(K187*(1+R187),2)+(TRUNC(AK187,2)-(TRUNC(H187*(1+R187),2)+TRUNC(J187*(1+R187),2)+TRUNC(K187*(1+R187),2)+TRUNC(L187*(1+R187),2)+TRUNC(M187*(1+R187),2)+TRUNC(N187*(1+R187),2)+TRUNC(O187*(1+R187),2)+TRUNC(P187*(1+R187),2))))&gt;=0),ABS((M187*(1+R187)-(TRUNC(M187*(1+R187),2)+(TRUNC(AK187,2)-(TRUNC(H187*(1+R187),2)+TRUNC(J187*(1+R187),2)+TRUNC(K187*(1+R187),2)+TRUNC(L187*(1+R187),2)+TRUNC(M187*(1+R187),2)+TRUNC(N187*(1+R187),2)+TRUNC(O187*(1+R187),2)+TRUNC(P187*(1+R187),2)))))/M187*(1+R187))&lt;ABS((K187*(1+R187)-(TRUNC(K187*(1+R187),2)+(TRUNC(AK187,2)-(TRUNC(H187*(1+R187),2)+TRUNC(J187*(1+R187),2)+TRUNC(K187*(1+R187),2)+TRUNC(L187*(1+R187),2)+TRUNC(M187*(1+R187),2)+TRUNC(N187*(1+R187),2)+TRUNC(O187*(1+R187),2)+TRUNC(P187*(1+R187),2)))))/K187*(1+R187)),TRUE),IF(AND(L187*(1+R187)&lt;&gt;0,(TRUNC(L187*(1+R187),2)+(TRUNC(AK187,2)-(TRUNC(H187*(1+R187),2)+TRUNC(J187*(1+R187),2)+TRUNC(K187*(1+R187),2)+TRUNC(L187*(1+R187),2)+TRUNC(M187*(1+R187),2)+TRUNC(N187*(1+R187),2)+TRUNC(O187*(1+R187),2)+TRUNC(P187*(1+R187),2))))&gt;=0),ABS((M187*(1+R187)-(TRUNC(M187*(1+R187),2)+(TRUNC(AK187,2)-(TRUNC(H187*(1+R187),2)+TRUNC(J187*(1+R187),2)+TRUNC(K187*(1+R187),2)+TRUNC(L187*(1+R187),2)+TRUNC(M187*(1+R187),2)+TRUNC(N187*(1+R187),2)+TRUNC(O187*(1+R187),2)+TRUNC(P187*(1+R187),2)))))/M187*(1+R187))&lt;ABS((L187*(1+R187)-(TRUNC(L187*(1+R187),2)+(TRUNC(AK187,2)-(TRUNC(H187*(1+R187),2)+TRUNC(J187*(1+R187),2)+TRUNC(K187*(1+R187),2)+TRUNC(L187*(1+R187),2)+TRUNC(M187*(1+R187),2)+TRUNC(N187*(1+R187),2)+TRUNC(O187*(1+R187),2)+TRUNC(P187*(1+R187),2)))))/L187*(1+R187)),TRUE),IF(AND(M187*(1+R187)&lt;&gt;0,(TRUNC(M187*(1+R187),2)+(TRUNC(AK187,2)-(TRUNC(H187*(1+R187),2)+TRUNC(J187*(1+R187),2)+TRUNC(K187*(1+R187),2)+TRUNC(L187*(1+R187),2)+TRUNC(M187*(1+R187),2)+TRUNC(N187*(1+R187),2)+TRUNC(O187*(1+R187),2)+TRUNC(P187*(1+R187),2))))&gt;=0),ABS((M187*(1+R187)-(TRUNC(M187*(1+R187),2)+(TRUNC(AK187,2)-(TRUNC(H187*(1+R187),2)+TRUNC(J187*(1+R187),2)+TRUNC(K187*(1+R187),2)+TRUNC(L187*(1+R187),2)+TRUNC(M187*(1+R187),2)+TRUNC(N187*(1+R187),2)+TRUNC(O187*(1+R187),2)+TRUNC(P187*(1+R187),2)))))/M187*(1+R187))&lt;=ABS((M187*(1+R187)-(TRUNC(M187*(1+R187),2)+(TRUNC(AK187,2)-(TRUNC(H187*(1+R187),2)+TRUNC(J187*(1+R187),2)+TRUNC(K187*(1+R187),2)+TRUNC(L187*(1+R187),2)+TRUNC(M187*(1+R187),2)+TRUNC(N187*(1+R187),2)+TRUNC(O187*(1+R187),2)+TRUNC(P187*(1+R187),2)))))/M187*(1+R187)),TRUE),IF(AND(N187*(1+R187)&lt;&gt;0,(TRUNC(N187*(1+R187),2)+(TRUNC(AK187,2)-(TRUNC(H187*(1+R187),2)+TRUNC(J187*(1+R187),2)+TRUNC(K187*(1+R187),2)+TRUNC(L187*(1+R187),2)+TRUNC(M187*(1+R187),2)+TRUNC(N187*(1+R187),2)+TRUNC(O187*(1+R187),2)+TRUNC(P187*(1+R187),2))))&gt;=0),ABS((M187*(1+R187)-(TRUNC(M187*(1+R187),2)+(TRUNC(AK187,2)-(TRUNC(H187*(1+R187),2)+TRUNC(J187*(1+R187),2)+TRUNC(K187*(1+R187),2)+TRUNC(L187*(1+R187),2)+TRUNC(M187*(1+R187),2)+TRUNC(N187*(1+R187),2)+TRUNC(O187*(1+R187),2)+TRUNC(P187*(1+R187),2)))))/M187*(1+R187))&lt;=ABS((N187*(1+R187)-(TRUNC(N187*(1+R187),2)+(TRUNC(AK187,2)-(TRUNC(H187*(1+R187),2)+TRUNC(J187*(1+R187),2)+TRUNC(K187*(1+R187),2)+TRUNC(L187*(1+R187),2)+TRUNC(M187*(1+R187),2)+TRUNC(N187*(1+R187),2)+TRUNC(O187*(1+R187),2)+TRUNC(P187*(1+R187),2)))))/N187*(1+R187)),TRUE),IF(AND(O187*(1+R187)&lt;&gt;0,(TRUNC(O187*(1+R187),2)+(TRUNC(AK187,2)-(TRUNC(H187*(1+R187),2)+TRUNC(J187*(1+R187),2)+TRUNC(K187*(1+R187),2)+TRUNC(L187*(1+R187),2)+TRUNC(M187*(1+R187),2)+TRUNC(N187*(1+R187),2)+TRUNC(O187*(1+R187),2)+TRUNC(P187*(1+R187),2))))&gt;=0),ABS((M187*(1+R187)-(TRUNC(M187*(1+R187),2)+(TRUNC(AK187,2)-(TRUNC(H187*(1+R187),2)+TRUNC(J187*(1+R187),2)+TRUNC(K187*(1+R187),2)+TRUNC(L187*(1+R187),2)+TRUNC(M187*(1+R187),2)+TRUNC(N187*(1+R187),2)+TRUNC(O187*(1+R187),2)+TRUNC(P187*(1+R187),2)))))/M187*(1+R187))&lt;=ABS((O187*(1+R187)-(TRUNC(O187*(1+R187),2)+(TRUNC(AK187,2)-(TRUNC(H187*(1+R187),2)+TRUNC(J187*(1+R187),2)+TRUNC(K187*(1+R187),2)+TRUNC(L187*(1+R187),2)+TRUNC(M187*(1+R187),2)+TRUNC(N187*(1+R187),2)+TRUNC(O187*(1+R187),2)+TRUNC(P187*(1+R187),2)))))/O187*(1+R187)),TRUE),IF(AND(P187*(1+R187)&lt;&gt;0,(TRUNC(P187*(1+R187),2)+(TRUNC(AK187,2)-(TRUNC(H187*(1+R187),2)+TRUNC(J187*(1+R187),2)+TRUNC(K187*(1+R187),2)+TRUNC(L187*(1+R187),2)+TRUNC(M187*(1+R187),2)+TRUNC(N187*(1+R187),2)+TRUNC(O187*(1+R187),2)+TRUNC(P187*(1+R187),2))))&gt;=0),ABS((M187*(1+R187)-(TRUNC(M187*(1+R187),2)+(TRUNC(AK187,2)-(TRUNC(H187*(1+R187),2)+TRUNC(J187*(1+R187),2)+TRUNC(K187*(1+R187),2)+TRUNC(L187*(1+R187),2)+TRUNC(M187*(1+R187),2)+TRUNC(N187*(1+R187),2)+TRUNC(O187*(1+R187),2)+TRUNC(P187*(1+R187),2)))))/M187*(1+R187))&lt;=ABS((P187*(1+R187)-(TRUNC(P187*(1+R187),2)+(TRUNC(AK187,2)-(TRUNC(H187*(1+R187),2)+TRUNC(J187*(1+R187),2)+TRUNC(K187*(1+R187),2)+TRUNC(L187*(1+R187),2)+TRUNC(M187*(1+R187),2)+TRUNC(N187*(1+R187),2)+TRUNC(O187*(1+R187),2)+TRUNC(P187*(1+R187),2)))))/P187*(1+R187)),TRUE)),TRUNC(M187*(1+R187),2)+(TRUNC(AK187,2)-(TRUNC(H187*(1+R187),2)+TRUNC(J187*(1+R187),2)+TRUNC(K187*(1+R187),2)+TRUNC(L187*(1+R187),2)+TRUNC(M187*(1+R187),2)+TRUNC(N187*(1+R187),2)+TRUNC(O187*(1+R187),2)+TRUNC(P187*(1+R187),2))),TRUNC(M187*(1+R187),2)))))</f>
        <v>0</v>
      </c>
      <c r="AD187" s="363">
        <f>IF(AC187*G187=0,0,IF((TRUNC(AL187,2)-(TRUNC(S187*G187,2)+TRUNC(W187*G187,2)+TRUNC(Y187*G187,2)+TRUNC(AA187*G187,2)+TRUNC(AC187*G187,2)+TRUNC(AE187*G187,2)+TRUNC(AG187*G187,2)+TRUNC(AI187*G187,2)))=0,TRUNC(AC187*G187,2),IF((TRUNC(TRUNC(AC187*G187,2),2)+(TRUNC(AL187,2)-(TRUNC(S187*G187,2)+TRUNC(W187*G187,2)+TRUNC(Y187*G187,2)+TRUNC(AA187*G187,2)+TRUNC(AC187*G187,2)+TRUNC(AE187*G187,2)+TRUNC(AG187*G187,2)+TRUNC(AI187*G187,2))))&lt;=0,TRUNC(AC187*G187,2),IF(AND(IF(AND(S187*G187&lt;&gt;0,(TRUNC(S187*G187,2)+(TRUNC(AL187,2)-(TRUNC(S187*G187,2)+TRUNC(W187*G187,2)+TRUNC(Y187*G187,2)+TRUNC(AA187*G187,2)+TRUNC(AC187*G187,2)+TRUNC(AE187*G187,2)+TRUNC(AG187*G187,2)+TRUNC(AI187*G187,2))))&gt;=0),ABS((AC187*G187-(TRUNC(AC187*G187,2)+(TRUNC(AL187,2)-(TRUNC(S187*G187,2)+TRUNC(W187*G187,2)+TRUNC(Y187*G187,2)+TRUNC(AA187*G187,2)+TRUNC(AC187*G187,2)+TRUNC(AE187*G187,2)+TRUNC(AG187*G187,2)+TRUNC(AI187*G187,2)))))/AC187*G187)&lt;ABS((S187*G187-(TRUNC(S187*G187,2)+(TRUNC(AL187,2)-(TRUNC(S187*G187,2)+TRUNC(W187*G187,2)+TRUNC(Y187*G187,2)+TRUNC(AA187*G187,2)+TRUNC(AC187*G187,2)+TRUNC(AE187*G187,2)+TRUNC(AG187*G187,2)+TRUNC(AI187*G187,2)))))/S187*G187),TRUE),IF(AND(W187*G187&lt;&gt;0,(TRUNC(W187*G187,2)+(TRUNC(AL187,2)-(TRUNC(S187*G187,2)+TRUNC(W187*G187,2)+TRUNC(Y187*G187,2)+TRUNC(AA187*G187,2)+TRUNC(AC187*G187,2)+TRUNC(AE187*G187,2)+TRUNC(AG187*G187,2)+TRUNC(AI187*G187,2))))&gt;=0),ABS((AC187*G187-(TRUNC(AC187*G187,2)+(TRUNC(AL187,2)-(TRUNC(S187*G187,2)+TRUNC(W187*G187,2)+TRUNC(Y187*G187,2)+TRUNC(AA187*G187,2)+TRUNC(AC187*G187,2)+TRUNC(AE187*G187,2)+TRUNC(AG187*G187,2)+TRUNC(AI187*G187,2)))))/AC187*G187)&lt;ABS((W187*G187-(TRUNC(W187*G187,2)+(TRUNC(AL187,2)-(TRUNC(S187*G187,2)+TRUNC(W187*G187,2)+TRUNC(Y187*G187,2)+TRUNC(AA187*G187,2)+TRUNC(AC187*G187,2)+TRUNC(AE187*G187,2)+TRUNC(AG187*G187,2)+TRUNC(AI187*G187,2)))))/W187*G187),TRUE),IF(AND(Y187*G187&lt;&gt;0,(TRUNC(Y187*G187,2)+(TRUNC(AL187,2)-(TRUNC(S187*G187,2)+TRUNC(W187*G187,2)+TRUNC(Y187*G187,2)+TRUNC(AA187*G187,2)+TRUNC(AC187*G187,2)+TRUNC(AE187*G187,2)+TRUNC(AG187*G187,2)+TRUNC(AI187*G187,2))))&gt;=0),ABS((AC187*G187-(TRUNC(AC187*G187,2)+(TRUNC(AL187,2)-(TRUNC(S187*G187,2)+TRUNC(W187*G187,2)+TRUNC(Y187*G187,2)+TRUNC(AA187*G187,2)+TRUNC(AC187*G187,2)+TRUNC(AE187*G187,2)+TRUNC(AG187*G187,2)+TRUNC(AI187*G187,2)))))/AC187*G187)&lt;ABS((Y187*G187-(TRUNC(Y187*G187,2)+(TRUNC(AL187,2)-(TRUNC(S187*G187,2)+TRUNC(W187*G187,2)+TRUNC(Y187*G187,2)+TRUNC(AA187*G187,2)+TRUNC(AC187*G187,2)+TRUNC(AE187*G187,2)+TRUNC(AG187*G187,2)+TRUNC(AI187*G187,2)))))/Y187*G187),TRUE),IF(AND(AA187*G187&lt;&gt;0,(TRUNC(AA187*G187,2)+(TRUNC(AL187,2)-(TRUNC(S187*G187,2)+TRUNC(W187*G187,2)+TRUNC(Y187*G187,2)+TRUNC(AA187*G187,2)+TRUNC(AC187*G187,2)+TRUNC(AE187*G187,2)+TRUNC(AG187*G187,2)+TRUNC(AI187*G187,2))))&gt;=0),ABS((AC187*G187-(TRUNC(AC187*G187,2)+(TRUNC(AL187,2)-(TRUNC(S187*G187,2)+TRUNC(W187*G187,2)+TRUNC(Y187*G187,2)+TRUNC(AA187*G187,2)+TRUNC(AC187*G187,2)+TRUNC(AE187*G187,2)+TRUNC(AG187*G187,2)+TRUNC(AI187*G187,2)))))/AC187*G187)&lt;ABS((AA187*G187-(TRUNC(AA187*G187,2)+(TRUNC(AL187,2)-(TRUNC(S187*G187,2)+TRUNC(W187*G187,2)+TRUNC(Y187*G187,2)+TRUNC(AA187*G187,2)+TRUNC(AC187*G187,2)+TRUNC(AE187*G187,2)+TRUNC(AG187*G187,2)+TRUNC(AI187*G187,2)))))/AA187*G187),TRUE),IF(AND(AC187*G187&lt;&gt;0,(TRUNC(AC187*G187,2)+(TRUNC(AL187,2)-(TRUNC(S187*G187,2)+TRUNC(W187*G187,2)+TRUNC(Y187*G187,2)+TRUNC(AA187*G187,2)+TRUNC(AC187*G187,2)+TRUNC(AE187*G187,2)+TRUNC(AG187*G187,2)+TRUNC(AI187*G187,2))))&gt;=0),ABS((AC187*G187-(TRUNC(AC187*G187,2)+(TRUNC(AL187,2)-(TRUNC(S187*G187,2)+TRUNC(W187*G187,2)+TRUNC(Y187*G187,2)+TRUNC(AA187*G187,2)+TRUNC(AC187*G187,2)+TRUNC(AE187*G187,2)+TRUNC(AG187*G187,2)+TRUNC(AI187*G187,2)))))/AC187*G187)&lt;=ABS((AC187*G187-(TRUNC(AC187*G187,2)+(TRUNC(AL187,2)-(TRUNC(S187*G187,2)+TRUNC(W187*G187,2)+TRUNC(Y187*G187,2)+TRUNC(AA187*G187,2)+TRUNC(AC187*G187,2)+TRUNC(AE187*G187,2)+TRUNC(AG187*G187,2)+TRUNC(AI187*G187,2)))))/AC187*G187),TRUE),IF(AND(AE187*G187&lt;&gt;0,(TRUNC(AE187*G187,2)+(TRUNC(AL187,2)-(TRUNC(S187*G187,2)+TRUNC(W187*G187,2)+TRUNC(Y187*G187,2)+TRUNC(AA187*G187,2)+TRUNC(AC187*G187,2)+TRUNC(AE187*G187,2)+TRUNC(AG187*G187,2)+TRUNC(AI187*G187,2))))&gt;=0),ABS((AC187*G187-(TRUNC(AC187*G187,2)+(TRUNC(AL187,2)-(TRUNC(S187*G187,2)+TRUNC(W187*G187,2)+TRUNC(Y187*G187,2)+TRUNC(AA187*G187,2)+TRUNC(AC187*G187,2)+TRUNC(AE187*G187,2)+TRUNC(AG187*G187,2)+TRUNC(AI187*G187,2)))))/AC187*G187)&lt;=ABS((AE187*G187-(TRUNC(AE187*G187,2)+(TRUNC(AL187,2)-(TRUNC(S187*G187,2)+TRUNC(W187*G187,2)+TRUNC(Y187*G187,2)+TRUNC(AA187*G187,2)+TRUNC(AC187*G187,2)+TRUNC(AE187*G187,2)+TRUNC(AG187*G187,2)+TRUNC(AI187*G187,2)))))/AE187*G187),TRUE),IF(AND(AG187*G187&lt;&gt;0,(TRUNC(AG187*G187,2)+(TRUNC(AL187,2)-(TRUNC(S187*G187,2)+TRUNC(W187*G187,2)+TRUNC(Y187*G187,2)+TRUNC(AA187*G187,2)+TRUNC(AC187*G187,2)+TRUNC(AE187*G187,2)+TRUNC(AG187*G187,2)+TRUNC(AI187*G187,2))))&gt;=0),ABS((AC187*G187-(TRUNC(AC187*G187,2)+(TRUNC(AL187,2)-(TRUNC(S187*G187,2)+TRUNC(W187*G187,2)+TRUNC(Y187*G187,2)+TRUNC(AA187*G187,2)+TRUNC(AC187*G187,2)+TRUNC(AE187*G187,2)+TRUNC(AG187*G187,2)+TRUNC(AI187*G187,2)))))/AC187*G187)&lt;=ABS((AG187*G187-(TRUNC(AG187*G187,2)+(TRUNC(AL187,2)-(TRUNC(S187*G187,2)+TRUNC(W187*G187,2)+TRUNC(Y187*G187,2)+TRUNC(AA187*G187,2)+TRUNC(AC187*G187,2)+TRUNC(AE187*G187,2)+TRUNC(AG187*G187,2)+TRUNC(AI187*G187,2)))))/AG187*G187),TRUE),IF(AND(AI187*G187&lt;&gt;0,(TRUNC(AI187*G187,2)+(TRUNC(AL187,2)-(TRUNC(S187*G187,2)+TRUNC(W187*G187,2)+TRUNC(Y187*G187,2)+TRUNC(AA187*G187,2)+TRUNC(AC187*G187,2)+TRUNC(AE187*G187,2)+TRUNC(AG187*G187,2)+TRUNC(AI187*G187,2))))&gt;=0),ABS((AC187*G187-(TRUNC(AC187*G187,2)+(TRUNC(AL187,2)-(TRUNC(S187*G187,2)+TRUNC(W187*G187,2)+TRUNC(Y187*G187,2)+TRUNC(AA187*G187,2)+TRUNC(AC187*G187,2)+TRUNC(AE187*G187,2)+TRUNC(AG187*G187,2)+TRUNC(AI187*G187,2)))))/AC187*G187)&lt;=ABS((AI187*G187-(TRUNC(AI187*G187,2)+(TRUNC(AL187,2)-(TRUNC(S187*G187,2)+TRUNC(W187*G187,2)+TRUNC(Y187*G187,2)+TRUNC(AA187*G187,2)+TRUNC(AC187*G187,2)+TRUNC(AE187*G187,2)+TRUNC(AG187*G187,2)+TRUNC(AI187*G187,2)))))/AI187*G187),TRUE)),TRUNC(AC187*G187,2)+(TRUNC(AL187,2)-(TRUNC(S187*G187,2)+TRUNC(W187*G187,2)+TRUNC(Y187*G187,2)+TRUNC(AA187*G187,2)+TRUNC(AC187*G187,2)+TRUNC(AE187*G187,2)+TRUNC(AG187*G187,2)+TRUNC(AI187*G187,2))),TRUNC(AC187*G187,2)))))</f>
        <v>0</v>
      </c>
      <c r="AE187" s="363">
        <f>IF(N187*(1+R187)=0,0,IF((TRUNC(AK187,2)-(TRUNC(H187*(1+R187),2)+TRUNC(J187*(1+R187),2)+TRUNC(K187*(1+R187),2)+TRUNC(L187*(1+R187),2)+TRUNC(M187*(1+R187),2)+TRUNC(N187*(1+R187),2)+TRUNC(O187*(1+R187),2)+TRUNC(P187*(1+R187),2)))=0,TRUNC(N187*(1+R187),2),IF((TRUNC(TRUNC(N187*(1+R187),2),2)+(TRUNC(AK187,2)-(TRUNC(H187*(1+R187),2)+TRUNC(J187*(1+R187),2)+TRUNC(K187*(1+R187),2)+TRUNC(L187*(1+R187),2)+TRUNC(M187*(1+R187),2)+TRUNC(N187*(1+R187),2)+TRUNC(O187*(1+R187),2)+TRUNC(P187*(1+R187),2))))&lt;=0,TRUNC(N187*(1+R187),2),IF(AND(IF(AND(H187*(1+R187)&lt;&gt;0,(TRUNC(H187*(1+R187),2)+(TRUNC(AK187,2)-(TRUNC(H187*(1+R187),2)+TRUNC(J187*(1+R187),2)+TRUNC(K187*(1+R187),2)+TRUNC(L187*(1+R187),2)+TRUNC(M187*(1+R187),2)+TRUNC(N187*(1+R187),2)+TRUNC(O187*(1+R187),2)+TRUNC(P187*(1+R187),2))))&gt;=0),ABS((N187*(1+R187)-(TRUNC(N187*(1+R187),2)+(TRUNC(AK187,2)-(TRUNC(H187*(1+R187),2)+TRUNC(J187*(1+R187),2)+TRUNC(K187*(1+R187),2)+TRUNC(L187*(1+R187),2)+TRUNC(M187*(1+R187),2)+TRUNC(N187*(1+R187),2)+TRUNC(O187*(1+R187),2)+TRUNC(P187*(1+R187),2)))))/N187*(1+R187))&lt;ABS((H187*(1+R187)-(TRUNC(H187*(1+R187),2)+(TRUNC(AK187,2)-(TRUNC(H187*(1+R187),2)+TRUNC(J187*(1+R187),2)+TRUNC(K187*(1+R187),2)+TRUNC(L187*(1+R187),2)+TRUNC(M187*(1+R187),2)+TRUNC(N187*(1+R187),2)+TRUNC(O187*(1+R187),2)+TRUNC(P187*(1+R187),2)))))/H187*(1+R187)),TRUE),IF(AND(J187*(1+R187)&lt;&gt;0,(TRUNC(J187*(1+R187),2)+(TRUNC(AK187,2)-(TRUNC(H187*(1+R187),2)+TRUNC(J187*(1+R187),2)+TRUNC(K187*(1+R187),2)+TRUNC(L187*(1+R187),2)+TRUNC(M187*(1+R187),2)+TRUNC(N187*(1+R187),2)+TRUNC(O187*(1+R187),2)+TRUNC(P187*(1+R187),2))))&gt;=0),ABS((N187*(1+R187)-(TRUNC(N187*(1+R187),2)+(TRUNC(AK187,2)-(TRUNC(H187*(1+R187),2)+TRUNC(J187*(1+R187),2)+TRUNC(K187*(1+R187),2)+TRUNC(L187*(1+R187),2)+TRUNC(M187*(1+R187),2)+TRUNC(N187*(1+R187),2)+TRUNC(O187*(1+R187),2)+TRUNC(P187*(1+R187),2)))))/N187*(1+R187))&lt;ABS((J187*(1+R187)-(TRUNC(J187*(1+R187),2)+(TRUNC(AK187,2)-(TRUNC(H187*(1+R187),2)+TRUNC(J187*(1+R187),2)+TRUNC(K187*(1+R187),2)+TRUNC(L187*(1+R187),2)+TRUNC(M187*(1+R187),2)+TRUNC(N187*(1+R187),2)+TRUNC(O187*(1+R187),2)+TRUNC(P187*(1+R187),2)))))/J187*(1+R187)),TRUE),IF(AND(K187*(1+R187)&lt;&gt;0,(TRUNC(K187*(1+R187),2)+(TRUNC(AK187,2)-(TRUNC(H187*(1+R187),2)+TRUNC(J187*(1+R187),2)+TRUNC(K187*(1+R187),2)+TRUNC(L187*(1+R187),2)+TRUNC(M187*(1+R187),2)+TRUNC(N187*(1+R187),2)+TRUNC(O187*(1+R187),2)+TRUNC(P187*(1+R187),2))))&gt;=0),ABS((N187*(1+R187)-(TRUNC(N187*(1+R187),2)+(TRUNC(AK187,2)-(TRUNC(H187*(1+R187),2)+TRUNC(J187*(1+R187),2)+TRUNC(K187*(1+R187),2)+TRUNC(L187*(1+R187),2)+TRUNC(M187*(1+R187),2)+TRUNC(N187*(1+R187),2)+TRUNC(O187*(1+R187),2)+TRUNC(P187*(1+R187),2)))))/N187*(1+R187))&lt;ABS((K187*(1+R187)-(TRUNC(K187*(1+R187),2)+(TRUNC(AK187,2)-(TRUNC(H187*(1+R187),2)+TRUNC(J187*(1+R187),2)+TRUNC(K187*(1+R187),2)+TRUNC(L187*(1+R187),2)+TRUNC(M187*(1+R187),2)+TRUNC(N187*(1+R187),2)+TRUNC(O187*(1+R187),2)+TRUNC(P187*(1+R187),2)))))/K187*(1+R187)),TRUE),IF(AND(L187*(1+R187)&lt;&gt;0,(TRUNC(L187*(1+R187),2)+(TRUNC(AK187,2)-(TRUNC(H187*(1+R187),2)+TRUNC(J187*(1+R187),2)+TRUNC(K187*(1+R187),2)+TRUNC(L187*(1+R187),2)+TRUNC(M187*(1+R187),2)+TRUNC(N187*(1+R187),2)+TRUNC(O187*(1+R187),2)+TRUNC(P187*(1+R187),2))))&gt;=0),ABS((N187*(1+R187)-(TRUNC(N187*(1+R187),2)+(TRUNC(AK187,2)-(TRUNC(H187*(1+R187),2)+TRUNC(J187*(1+R187),2)+TRUNC(K187*(1+R187),2)+TRUNC(L187*(1+R187),2)+TRUNC(M187*(1+R187),2)+TRUNC(N187*(1+R187),2)+TRUNC(O187*(1+R187),2)+TRUNC(P187*(1+R187),2)))))/N187*(1+R187))&lt;ABS((L187*(1+R187)-(TRUNC(L187*(1+R187),2)+(TRUNC(AK187,2)-(TRUNC(H187*(1+R187),2)+TRUNC(J187*(1+R187),2)+TRUNC(K187*(1+R187),2)+TRUNC(L187*(1+R187),2)+TRUNC(M187*(1+R187),2)+TRUNC(N187*(1+R187),2)+TRUNC(O187*(1+R187),2)+TRUNC(P187*(1+R187),2)))))/L187*(1+R187)),TRUE),IF(AND(M187*(1+R187)&lt;&gt;0,(TRUNC(M187*(1+R187),2)+(TRUNC(AK187,2)-(TRUNC(H187*(1+R187),2)+TRUNC(J187*(1+R187),2)+TRUNC(K187*(1+R187),2)+TRUNC(L187*(1+R187),2)+TRUNC(M187*(1+R187),2)+TRUNC(N187*(1+R187),2)+TRUNC(O187*(1+R187),2)+TRUNC(P187*(1+R187),2))))&gt;=0),ABS((N187*(1+R187)-(TRUNC(N187*(1+R187),2)+(TRUNC(AK187,2)-(TRUNC(H187*(1+R187),2)+TRUNC(J187*(1+R187),2)+TRUNC(K187*(1+R187),2)+TRUNC(L187*(1+R187),2)+TRUNC(M187*(1+R187),2)+TRUNC(N187*(1+R187),2)+TRUNC(O187*(1+R187),2)+TRUNC(P187*(1+R187),2)))))/N187*(1+R187))&lt;ABS((M187*(1+R187)-(TRUNC(M187*(1+R187),2)+(TRUNC(AK187,2)-(TRUNC(H187*(1+R187),2)+TRUNC(J187*(1+R187),2)+TRUNC(K187*(1+R187),2)+TRUNC(L187*(1+R187),2)+TRUNC(M187*(1+R187),2)+TRUNC(N187*(1+R187),2)+TRUNC(O187*(1+R187),2)+TRUNC(P187*(1+R187),2)))))/M187*(1+R187)),TRUE),IF(AND(N187*(1+R187)&lt;&gt;0,(TRUNC(N187*(1+R187),2)+(TRUNC(AK187,2)-(TRUNC(H187*(1+R187),2)+TRUNC(J187*(1+R187),2)+TRUNC(K187*(1+R187),2)+TRUNC(L187*(1+R187),2)+TRUNC(M187*(1+R187),2)+TRUNC(N187*(1+R187),2)+TRUNC(O187*(1+R187),2)+TRUNC(P187*(1+R187),2))))&gt;=0),ABS((N187*(1+R187)-(TRUNC(N187*(1+R187),2)+(TRUNC(AK187,2)-(TRUNC(H187*(1+R187),2)+TRUNC(J187*(1+R187),2)+TRUNC(K187*(1+R187),2)+TRUNC(L187*(1+R187),2)+TRUNC(M187*(1+R187),2)+TRUNC(N187*(1+R187),2)+TRUNC(O187*(1+R187),2)+TRUNC(P187*(1+R187),2)))))/N187*(1+R187))&lt;=ABS((N187*(1+R187)-(TRUNC(N187*(1+R187),2)+(TRUNC(AK187,2)-(TRUNC(H187*(1+R187),2)+TRUNC(J187*(1+R187),2)+TRUNC(K187*(1+R187),2)+TRUNC(L187*(1+R187),2)+TRUNC(M187*(1+R187),2)+TRUNC(N187*(1+R187),2)+TRUNC(O187*(1+R187),2)+TRUNC(P187*(1+R187),2)))))/N187*(1+R187)),TRUE),IF(AND(O187*(1+R187)&lt;&gt;0,(TRUNC(O187*(1+R187),2)+(TRUNC(AK187,2)-(TRUNC(H187*(1+R187),2)+TRUNC(J187*(1+R187),2)+TRUNC(K187*(1+R187),2)+TRUNC(L187*(1+R187),2)+TRUNC(M187*(1+R187),2)+TRUNC(N187*(1+R187),2)+TRUNC(O187*(1+R187),2)+TRUNC(P187*(1+R187),2))))&gt;=0),ABS((N187*(1+R187)-(TRUNC(N187*(1+R187),2)+(TRUNC(AK187,2)-(TRUNC(H187*(1+R187),2)+TRUNC(J187*(1+R187),2)+TRUNC(K187*(1+R187),2)+TRUNC(L187*(1+R187),2)+TRUNC(M187*(1+R187),2)+TRUNC(N187*(1+R187),2)+TRUNC(O187*(1+R187),2)+TRUNC(P187*(1+R187),2)))))/N187*(1+R187))&lt;=ABS((O187*(1+R187)-(TRUNC(O187*(1+R187),2)+(TRUNC(AK187,2)-(TRUNC(H187*(1+R187),2)+TRUNC(J187*(1+R187),2)+TRUNC(K187*(1+R187),2)+TRUNC(L187*(1+R187),2)+TRUNC(M187*(1+R187),2)+TRUNC(N187*(1+R187),2)+TRUNC(O187*(1+R187),2)+TRUNC(P187*(1+R187),2)))))/O187*(1+R187)),TRUE),IF(AND(P187*(1+R187)&lt;&gt;0,(TRUNC(P187*(1+R187),2)+(TRUNC(AK187,2)-(TRUNC(H187*(1+R187),2)+TRUNC(J187*(1+R187),2)+TRUNC(K187*(1+R187),2)+TRUNC(L187*(1+R187),2)+TRUNC(M187*(1+R187),2)+TRUNC(N187*(1+R187),2)+TRUNC(O187*(1+R187),2)+TRUNC(P187*(1+R187),2))))&gt;=0),ABS((N187*(1+R187)-(TRUNC(N187*(1+R187),2)+(TRUNC(AK187,2)-(TRUNC(H187*(1+R187),2)+TRUNC(J187*(1+R187),2)+TRUNC(K187*(1+R187),2)+TRUNC(L187*(1+R187),2)+TRUNC(M187*(1+R187),2)+TRUNC(N187*(1+R187),2)+TRUNC(O187*(1+R187),2)+TRUNC(P187*(1+R187),2)))))/N187*(1+R187))&lt;=ABS((P187*(1+R187)-(TRUNC(P187*(1+R187),2)+(TRUNC(AK187,2)-(TRUNC(H187*(1+R187),2)+TRUNC(J187*(1+R187),2)+TRUNC(K187*(1+R187),2)+TRUNC(L187*(1+R187),2)+TRUNC(M187*(1+R187),2)+TRUNC(N187*(1+R187),2)+TRUNC(O187*(1+R187),2)+TRUNC(P187*(1+R187),2)))))/P187*(1+R187)),TRUE)),TRUNC(N187*(1+R187),2)+(TRUNC(AK187,2)-(TRUNC(H187*(1+R187),2)+TRUNC(J187*(1+R187),2)+TRUNC(K187*(1+R187),2)+TRUNC(L187*(1+R187),2)+TRUNC(M187*(1+R187),2)+TRUNC(N187*(1+R187),2)+TRUNC(O187*(1+R187),2)+TRUNC(P187*(1+R187),2))),TRUNC(N187*(1+R187),2)))))</f>
        <v>0</v>
      </c>
      <c r="AF187" s="363">
        <f>IF(AE187*G187=0,0,IF((TRUNC(AL187,2)-(TRUNC(S187*G187,2)+TRUNC(W187*G187,2)+TRUNC(Y187*G187,2)+TRUNC(AA187*G187,2)+TRUNC(AC187*G187,2)+TRUNC(AE187*G187,2)+TRUNC(AG187*G187,2)+TRUNC(AI187*G187,2)))=0,TRUNC(AE187*G187,2),IF((TRUNC(TRUNC(AE187*G187,2),2)+(TRUNC(AL187,2)-(TRUNC(S187*G187,2)+TRUNC(W187*G187,2)+TRUNC(Y187*G187,2)+TRUNC(AA187*G187,2)+TRUNC(AC187*G187,2)+TRUNC(AE187*G187,2)+TRUNC(AG187*G187,2)+TRUNC(AI187*G187,2))))&lt;=0,TRUNC(AE187*G187,2),IF(AND(IF(AND(S187*G187&lt;&gt;0,(TRUNC(S187*G187,2)+(TRUNC(AL187,2)-(TRUNC(S187*G187,2)+TRUNC(W187*G187,2)+TRUNC(Y187*G187,2)+TRUNC(AA187*G187,2)+TRUNC(AC187*G187,2)+TRUNC(AE187*G187,2)+TRUNC(AG187*G187,2)+TRUNC(AI187*G187,2))))&gt;=0),ABS((AE187*G187-(TRUNC(AE187*G187,2)+(TRUNC(AL187,2)-(TRUNC(S187*G187,2)+TRUNC(W187*G187,2)+TRUNC(Y187*G187,2)+TRUNC(AA187*G187,2)+TRUNC(AC187*G187,2)+TRUNC(AE187*G187,2)+TRUNC(AG187*G187,2)+TRUNC(AI187*G187,2)))))/AE187*G187)&lt;ABS((S187*G187-(TRUNC(S187*G187,2)+(TRUNC(AL187,2)-(TRUNC(S187*G187,2)+TRUNC(W187*G187,2)+TRUNC(Y187*G187,2)+TRUNC(AA187*G187,2)+TRUNC(AC187*G187,2)+TRUNC(AE187*G187,2)+TRUNC(AG187*G187,2)+TRUNC(AI187*G187,2)))))/S187*G187),TRUE),IF(AND(W187*G187&lt;&gt;0,(TRUNC(W187*G187,2)+(TRUNC(AL187,2)-(TRUNC(S187*G187,2)+TRUNC(W187*G187,2)+TRUNC(Y187*G187,2)+TRUNC(AA187*G187,2)+TRUNC(AC187*G187,2)+TRUNC(AE187*G187,2)+TRUNC(AG187*G187,2)+TRUNC(AI187*G187,2))))&gt;=0),ABS((AE187*G187-(TRUNC(AE187*G187,2)+(TRUNC(AL187,2)-(TRUNC(S187*G187,2)+TRUNC(W187*G187,2)+TRUNC(Y187*G187,2)+TRUNC(AA187*G187,2)+TRUNC(AC187*G187,2)+TRUNC(AE187*G187,2)+TRUNC(AG187*G187,2)+TRUNC(AI187*G187,2)))))/AE187*G187)&lt;ABS((W187*G187-(TRUNC(W187*G187,2)+(TRUNC(AL187,2)-(TRUNC(S187*G187,2)+TRUNC(W187*G187,2)+TRUNC(Y187*G187,2)+TRUNC(AA187*G187,2)+TRUNC(AC187*G187,2)+TRUNC(AE187*G187,2)+TRUNC(AG187*G187,2)+TRUNC(AI187*G187,2)))))/W187*G187),TRUE),IF(AND(Y187*G187&lt;&gt;0,(TRUNC(Y187*G187,2)+(TRUNC(AL187,2)-(TRUNC(S187*G187,2)+TRUNC(W187*G187,2)+TRUNC(Y187*G187,2)+TRUNC(AA187*G187,2)+TRUNC(AC187*G187,2)+TRUNC(AE187*G187,2)+TRUNC(AG187*G187,2)+TRUNC(AI187*G187,2))))&gt;=0),ABS((AE187*G187-(TRUNC(AE187*G187,2)+(TRUNC(AL187,2)-(TRUNC(S187*G187,2)+TRUNC(W187*G187,2)+TRUNC(Y187*G187,2)+TRUNC(AA187*G187,2)+TRUNC(AC187*G187,2)+TRUNC(AE187*G187,2)+TRUNC(AG187*G187,2)+TRUNC(AI187*G187,2)))))/AE187*G187)&lt;ABS((Y187*G187-(TRUNC(Y187*G187,2)+(TRUNC(AL187,2)-(TRUNC(S187*G187,2)+TRUNC(W187*G187,2)+TRUNC(Y187*G187,2)+TRUNC(AA187*G187,2)+TRUNC(AC187*G187,2)+TRUNC(AE187*G187,2)+TRUNC(AG187*G187,2)+TRUNC(AI187*G187,2)))))/Y187*G187),TRUE),IF(AND(AA187*G187&lt;&gt;0,(TRUNC(AA187*G187,2)+(TRUNC(AL187,2)-(TRUNC(S187*G187,2)+TRUNC(W187*G187,2)+TRUNC(Y187*G187,2)+TRUNC(AA187*G187,2)+TRUNC(AC187*G187,2)+TRUNC(AE187*G187,2)+TRUNC(AG187*G187,2)+TRUNC(AI187*G187,2))))&gt;=0),ABS((AE187*G187-(TRUNC(AE187*G187,2)+(TRUNC(AL187,2)-(TRUNC(S187*G187,2)+TRUNC(W187*G187,2)+TRUNC(Y187*G187,2)+TRUNC(AA187*G187,2)+TRUNC(AC187*G187,2)+TRUNC(AE187*G187,2)+TRUNC(AG187*G187,2)+TRUNC(AI187*G187,2)))))/AE187*G187)&lt;ABS((AA187*G187-(TRUNC(AA187*G187,2)+(TRUNC(AL187,2)-(TRUNC(S187*G187,2)+TRUNC(W187*G187,2)+TRUNC(Y187*G187,2)+TRUNC(AA187*G187,2)+TRUNC(AC187*G187,2)+TRUNC(AE187*G187,2)+TRUNC(AG187*G187,2)+TRUNC(AI187*G187,2)))))/AA187*G187),TRUE),IF(AND(AC187*G187&lt;&gt;0,(TRUNC(AC187*G187,2)+(TRUNC(AL187,2)-(TRUNC(S187*G187,2)+TRUNC(W187*G187,2)+TRUNC(Y187*G187,2)+TRUNC(AA187*G187,2)+TRUNC(AC187*G187,2)+TRUNC(AE187*G187,2)+TRUNC(AG187*G187,2)+TRUNC(AI187*G187,2))))&gt;=0),ABS((AE187*G187-(TRUNC(AE187*G187,2)+(TRUNC(AL187,2)-(TRUNC(S187*G187,2)+TRUNC(W187*G187,2)+TRUNC(Y187*G187,2)+TRUNC(AA187*G187,2)+TRUNC(AC187*G187,2)+TRUNC(AE187*G187,2)+TRUNC(AG187*G187,2)+TRUNC(AI187*G187,2)))))/AE187*G187)&lt;ABS((AC187*G187-(TRUNC(AC187*G187,2)+(TRUNC(AL187,2)-(TRUNC(S187*G187,2)+TRUNC(W187*G187,2)+TRUNC(Y187*G187,2)+TRUNC(AA187*G187,2)+TRUNC(AC187*G187,2)+TRUNC(AE187*G187,2)+TRUNC(AG187*G187,2)+TRUNC(AI187*G187,2)))))/AC187*G187),TRUE),IF(AND(AE187*G187&lt;&gt;0,(TRUNC(AE187*G187,2)+(TRUNC(AL187,2)-(TRUNC(S187*G187,2)+TRUNC(W187*G187,2)+TRUNC(Y187*G187,2)+TRUNC(AA187*G187,2)+TRUNC(AC187*G187,2)+TRUNC(AE187*G187,2)+TRUNC(AG187*G187,2)+TRUNC(AI187*G187,2))))&gt;=0),ABS((AE187*G187-(TRUNC(AE187*G187,2)+(TRUNC(AL187,2)-(TRUNC(S187*G187,2)+TRUNC(W187*G187,2)+TRUNC(Y187*G187,2)+TRUNC(AA187*G187,2)+TRUNC(AC187*G187,2)+TRUNC(AE187*G187,2)+TRUNC(AG187*G187,2)+TRUNC(AI187*G187,2)))))/AE187*G187)&lt;=ABS((AE187*G187-(TRUNC(AE187*G187,2)+(TRUNC(AL187,2)-(TRUNC(S187*G187,2)+TRUNC(W187*G187,2)+TRUNC(Y187*G187,2)+TRUNC(AA187*G187,2)+TRUNC(AC187*G187,2)+TRUNC(AE187*G187,2)+TRUNC(AG187*G187,2)+TRUNC(AI187*G187,2)))))/AE187*G187),TRUE),IF(AND(AG187*G187&lt;&gt;0,(TRUNC(AG187*G187,2)+(TRUNC(AL187,2)-(TRUNC(S187*G187,2)+TRUNC(W187*G187,2)+TRUNC(Y187*G187,2)+TRUNC(AA187*G187,2)+TRUNC(AC187*G187,2)+TRUNC(AE187*G187,2)+TRUNC(AG187*G187,2)+TRUNC(AI187*G187,2))))&gt;=0),ABS((AE187*G187-(TRUNC(AE187*G187,2)+(TRUNC(AL187,2)-(TRUNC(S187*G187,2)+TRUNC(W187*G187,2)+TRUNC(Y187*G187,2)+TRUNC(AA187*G187,2)+TRUNC(AC187*G187,2)+TRUNC(AE187*G187,2)+TRUNC(AG187*G187,2)+TRUNC(AI187*G187,2)))))/AE187*G187)&lt;=ABS((AG187*G187-(TRUNC(AG187*G187,2)+(TRUNC(AL187,2)-(TRUNC(S187*G187,2)+TRUNC(W187*G187,2)+TRUNC(Y187*G187,2)+TRUNC(AA187*G187,2)+TRUNC(AC187*G187,2)+TRUNC(AE187*G187,2)+TRUNC(AG187*G187,2)+TRUNC(AI187*G187,2)))))/AG187*G187),TRUE),IF(AND(AI187*G187&lt;&gt;0,(TRUNC(AI187*G187,2)+(TRUNC(AL187,2)-(TRUNC(S187*G187,2)+TRUNC(W187*G187,2)+TRUNC(Y187*G187,2)+TRUNC(AA187*G187,2)+TRUNC(AC187*G187,2)+TRUNC(AE187*G187,2)+TRUNC(AG187*G187,2)+TRUNC(AI187*G187,2))))&gt;=0),ABS((AE187*G187-(TRUNC(AE187*G187,2)+(TRUNC(AL187,2)-(TRUNC(S187*G187,2)+TRUNC(W187*G187,2)+TRUNC(Y187*G187,2)+TRUNC(AA187*G187,2)+TRUNC(AC187*G187,2)+TRUNC(AE187*G187,2)+TRUNC(AG187*G187,2)+TRUNC(AI187*G187,2)))))/AE187*G187)&lt;=ABS((AI187*G187-(TRUNC(AI187*G187,2)+(TRUNC(AL187,2)-(TRUNC(S187*G187,2)+TRUNC(W187*G187,2)+TRUNC(Y187*G187,2)+TRUNC(AA187*G187,2)+TRUNC(AC187*G187,2)+TRUNC(AE187*G187,2)+TRUNC(AG187*G187,2)+TRUNC(AI187*G187,2)))))/AI187*G187),TRUE)),TRUNC(AE187*G187,2)+(TRUNC(AL187,2)-(TRUNC(S187*G187,2)+TRUNC(W187*G187,2)+TRUNC(Y187*G187,2)+TRUNC(AA187*G187,2)+TRUNC(AC187*G187,2)+TRUNC(AE187*G187,2)+TRUNC(AG187*G187,2)+TRUNC(AI187*G187,2))),TRUNC(AE187*G187,2)))))</f>
        <v>0</v>
      </c>
      <c r="AG187" s="363">
        <f>IF(O187*(1+R187)=0,0,IF((TRUNC(AK187,2)-(TRUNC(H187*(1+R187),2)+TRUNC(J187*(1+R187),2)+TRUNC(K187*(1+R187),2)+TRUNC(L187*(1+R187),2)+TRUNC(M187*(1+R187),2)+TRUNC(N187*(1+R187),2)+TRUNC(O187*(1+R187),2)+TRUNC(P187*(1+R187),2)))=0,TRUNC(O187*(1+R187),2),IF((TRUNC(TRUNC(O187*(1+R187),2),2)+(TRUNC(AK187,2)-(TRUNC(H187*(1+R187),2)+TRUNC(J187*(1+R187),2)+TRUNC(K187*(1+R187),2)+TRUNC(L187*(1+R187),2)+TRUNC(M187*(1+R187),2)+TRUNC(N187*(1+R187),2)+TRUNC(O187*(1+R187),2)+TRUNC(P187*(1+R187),2))))&lt;=0,TRUNC(O187*(1+R187),2),IF(AND(IF(AND(H187*(1+R187)&lt;&gt;0,(TRUNC(H187*(1+R187),2)+(TRUNC(AK187,2)-(TRUNC(H187*(1+R187),2)+TRUNC(J187*(1+R187),2)+TRUNC(K187*(1+R187),2)+TRUNC(L187*(1+R187),2)+TRUNC(M187*(1+R187),2)+TRUNC(N187*(1+R187),2)+TRUNC(O187*(1+R187),2)+TRUNC(P187*(1+R187),2))))&gt;=0),ABS((O187*(1+R187)-(TRUNC(O187*(1+R187),2)+(TRUNC(AK187,2)-(TRUNC(H187*(1+R187),2)+TRUNC(J187*(1+R187),2)+TRUNC(K187*(1+R187),2)+TRUNC(L187*(1+R187),2)+TRUNC(M187*(1+R187),2)+TRUNC(N187*(1+R187),2)+TRUNC(O187*(1+R187),2)+TRUNC(P187*(1+R187),2)))))/O187*(1+R187))&lt;ABS((H187*(1+R187)-(TRUNC(H187*(1+R187),2)+(TRUNC(AK187,2)-(TRUNC(H187*(1+R187),2)+TRUNC(J187*(1+R187),2)+TRUNC(K187*(1+R187),2)+TRUNC(L187*(1+R187),2)+TRUNC(M187*(1+R187),2)+TRUNC(N187*(1+R187),2)+TRUNC(O187*(1+R187),2)+TRUNC(P187*(1+R187),2)))))/H187*(1+R187)),TRUE),IF(AND(J187*(1+R187)&lt;&gt;0,(TRUNC(J187*(1+R187),2)+(TRUNC(AK187,2)-(TRUNC(H187*(1+R187),2)+TRUNC(J187*(1+R187),2)+TRUNC(K187*(1+R187),2)+TRUNC(L187*(1+R187),2)+TRUNC(M187*(1+R187),2)+TRUNC(N187*(1+R187),2)+TRUNC(O187*(1+R187),2)+TRUNC(P187*(1+R187),2))))&gt;=0),ABS((O187*(1+R187)-(TRUNC(O187*(1+R187),2)+(TRUNC(AK187,2)-(TRUNC(H187*(1+R187),2)+TRUNC(J187*(1+R187),2)+TRUNC(K187*(1+R187),2)+TRUNC(L187*(1+R187),2)+TRUNC(M187*(1+R187),2)+TRUNC(N187*(1+R187),2)+TRUNC(O187*(1+R187),2)+TRUNC(P187*(1+R187),2)))))/O187*(1+R187))&lt;ABS((J187*(1+R187)-(TRUNC(J187*(1+R187),2)+(TRUNC(AK187,2)-(TRUNC(H187*(1+R187),2)+TRUNC(J187*(1+R187),2)+TRUNC(K187*(1+R187),2)+TRUNC(L187*(1+R187),2)+TRUNC(M187*(1+R187),2)+TRUNC(N187*(1+R187),2)+TRUNC(O187*(1+R187),2)+TRUNC(P187*(1+R187),2)))))/J187*(1+R187)),TRUE),IF(AND(K187*(1+R187)&lt;&gt;0,(TRUNC(K187*(1+R187),2)+(TRUNC(AK187,2)-(TRUNC(H187*(1+R187),2)+TRUNC(J187*(1+R187),2)+TRUNC(K187*(1+R187),2)+TRUNC(L187*(1+R187),2)+TRUNC(M187*(1+R187),2)+TRUNC(N187*(1+R187),2)+TRUNC(O187*(1+R187),2)+TRUNC(P187*(1+R187),2))))&gt;=0),ABS((O187*(1+R187)-(TRUNC(O187*(1+R187),2)+(TRUNC(AK187,2)-(TRUNC(H187*(1+R187),2)+TRUNC(J187*(1+R187),2)+TRUNC(K187*(1+R187),2)+TRUNC(L187*(1+R187),2)+TRUNC(M187*(1+R187),2)+TRUNC(N187*(1+R187),2)+TRUNC(O187*(1+R187),2)+TRUNC(P187*(1+R187),2)))))/O187*(1+R187))&lt;ABS((K187*(1+R187)-(TRUNC(K187*(1+R187),2)+(TRUNC(AK187,2)-(TRUNC(H187*(1+R187),2)+TRUNC(J187*(1+R187),2)+TRUNC(K187*(1+R187),2)+TRUNC(L187*(1+R187),2)+TRUNC(M187*(1+R187),2)+TRUNC(N187*(1+R187),2)+TRUNC(O187*(1+R187),2)+TRUNC(P187*(1+R187),2)))))/K187*(1+R187)),TRUE),IF(AND(L187*(1+R187)&lt;&gt;0,(TRUNC(L187*(1+R187),2)+(TRUNC(AK187,2)-(TRUNC(H187*(1+R187),2)+TRUNC(J187*(1+R187),2)+TRUNC(K187*(1+R187),2)+TRUNC(L187*(1+R187),2)+TRUNC(M187*(1+R187),2)+TRUNC(N187*(1+R187),2)+TRUNC(O187*(1+R187),2)+TRUNC(P187*(1+R187),2))))&gt;=0),ABS((O187*(1+R187)-(TRUNC(O187*(1+R187),2)+(TRUNC(AK187,2)-(TRUNC(H187*(1+R187),2)+TRUNC(J187*(1+R187),2)+TRUNC(K187*(1+R187),2)+TRUNC(L187*(1+R187),2)+TRUNC(M187*(1+R187),2)+TRUNC(N187*(1+R187),2)+TRUNC(O187*(1+R187),2)+TRUNC(P187*(1+R187),2)))))/O187*(1+R187))&lt;ABS((L187*(1+R187)-(TRUNC(L187*(1+R187),2)+(TRUNC(AK187,2)-(TRUNC(H187*(1+R187),2)+TRUNC(J187*(1+R187),2)+TRUNC(K187*(1+R187),2)+TRUNC(L187*(1+R187),2)+TRUNC(M187*(1+R187),2)+TRUNC(N187*(1+R187),2)+TRUNC(O187*(1+R187),2)+TRUNC(P187*(1+R187),2)))))/L187*(1+R187)),TRUE),IF(AND(M187*(1+R187)&lt;&gt;0,(TRUNC(M187*(1+R187),2)+(TRUNC(AK187,2)-(TRUNC(H187*(1+R187),2)+TRUNC(J187*(1+R187),2)+TRUNC(K187*(1+R187),2)+TRUNC(L187*(1+R187),2)+TRUNC(M187*(1+R187),2)+TRUNC(N187*(1+R187),2)+TRUNC(O187*(1+R187),2)+TRUNC(P187*(1+R187),2))))&gt;=0),ABS((O187*(1+R187)-(TRUNC(O187*(1+R187),2)+(TRUNC(AK187,2)-(TRUNC(H187*(1+R187),2)+TRUNC(J187*(1+R187),2)+TRUNC(K187*(1+R187),2)+TRUNC(L187*(1+R187),2)+TRUNC(M187*(1+R187),2)+TRUNC(N187*(1+R187),2)+TRUNC(O187*(1+R187),2)+TRUNC(P187*(1+R187),2)))))/O187*(1+R187))&lt;ABS((M187*(1+R187)-(TRUNC(M187*(1+R187),2)+(TRUNC(AK187,2)-(TRUNC(H187*(1+R187),2)+TRUNC(J187*(1+R187),2)+TRUNC(K187*(1+R187),2)+TRUNC(L187*(1+R187),2)+TRUNC(M187*(1+R187),2)+TRUNC(N187*(1+R187),2)+TRUNC(O187*(1+R187),2)+TRUNC(P187*(1+R187),2)))))/M187*(1+R187)),TRUE),IF(AND(N187*(1+R187)&lt;&gt;0,(TRUNC(N187*(1+R187),2)+(TRUNC(AK187,2)-(TRUNC(H187*(1+R187),2)+TRUNC(J187*(1+R187),2)+TRUNC(K187*(1+R187),2)+TRUNC(L187*(1+R187),2)+TRUNC(M187*(1+R187),2)+TRUNC(N187*(1+R187),2)+TRUNC(O187*(1+R187),2)+TRUNC(P187*(1+R187),2))))&gt;=0),ABS((O187*(1+R187)-(TRUNC(O187*(1+R187),2)+(TRUNC(AK187,2)-(TRUNC(H187*(1+R187),2)+TRUNC(J187*(1+R187),2)+TRUNC(K187*(1+R187),2)+TRUNC(L187*(1+R187),2)+TRUNC(M187*(1+R187),2)+TRUNC(N187*(1+R187),2)+TRUNC(O187*(1+R187),2)+TRUNC(P187*(1+R187),2)))))/O187*(1+R187))&lt;ABS((N187*(1+R187)-(TRUNC(N187*(1+R187),2)+(TRUNC(AK187,2)-(TRUNC(H187*(1+R187),2)+TRUNC(J187*(1+R187),2)+TRUNC(K187*(1+R187),2)+TRUNC(L187*(1+R187),2)+TRUNC(M187*(1+R187),2)+TRUNC(N187*(1+R187),2)+TRUNC(O187*(1+R187),2)+TRUNC(P187*(1+R187),2)))))/N187*(1+R187)),TRUE),IF(AND(O187*(1+R187)&lt;&gt;0,(TRUNC(O187*(1+R187),2)+(TRUNC(AK187,2)-(TRUNC(H187*(1+R187),2)+TRUNC(J187*(1+R187),2)+TRUNC(K187*(1+R187),2)+TRUNC(L187*(1+R187),2)+TRUNC(M187*(1+R187),2)+TRUNC(N187*(1+R187),2)+TRUNC(O187*(1+R187),2)+TRUNC(P187*(1+R187),2))))&gt;=0),ABS((O187*(1+R187)-(TRUNC(O187*(1+R187),2)+(TRUNC(AK187,2)-(TRUNC(H187*(1+R187),2)+TRUNC(J187*(1+R187),2)+TRUNC(K187*(1+R187),2)+TRUNC(L187*(1+R187),2)+TRUNC(M187*(1+R187),2)+TRUNC(N187*(1+R187),2)+TRUNC(O187*(1+R187),2)+TRUNC(P187*(1+R187),2)))))/O187*(1+R187))&lt;=ABS((O187*(1+R187)-(TRUNC(O187*(1+R187),2)+(TRUNC(AK187,2)-(TRUNC(H187*(1+R187),2)+TRUNC(J187*(1+R187),2)+TRUNC(K187*(1+R187),2)+TRUNC(L187*(1+R187),2)+TRUNC(M187*(1+R187),2)+TRUNC(N187*(1+R187),2)+TRUNC(O187*(1+R187),2)+TRUNC(P187*(1+R187),2)))))/O187*(1+R187)),TRUE),IF(AND(P187*(1+R187)&lt;&gt;0,(TRUNC(P187*(1+R187),2)+(TRUNC(AK187,2)-(TRUNC(H187*(1+R187),2)+TRUNC(J187*(1+R187),2)+TRUNC(K187*(1+R187),2)+TRUNC(L187*(1+R187),2)+TRUNC(M187*(1+R187),2)+TRUNC(N187*(1+R187),2)+TRUNC(O187*(1+R187),2)+TRUNC(P187*(1+R187),2))))&gt;=0),ABS((O187*(1+R187)-(TRUNC(O187*(1+R187),2)+(TRUNC(AK187,2)-(TRUNC(H187*(1+R187),2)+TRUNC(J187*(1+R187),2)+TRUNC(K187*(1+R187),2)+TRUNC(L187*(1+R187),2)+TRUNC(M187*(1+R187),2)+TRUNC(N187*(1+R187),2)+TRUNC(O187*(1+R187),2)+TRUNC(P187*(1+R187),2)))))/O187*(1+R187))&lt;=ABS((P187*(1+R187)-(TRUNC(P187*(1+R187),2)+(TRUNC(AK187,2)-(TRUNC(H187*(1+R187),2)+TRUNC(J187*(1+R187),2)+TRUNC(K187*(1+R187),2)+TRUNC(L187*(1+R187),2)+TRUNC(M187*(1+R187),2)+TRUNC(N187*(1+R187),2)+TRUNC(O187*(1+R187),2)+TRUNC(P187*(1+R187),2)))))/P187*(1+R187)),TRUE)),TRUNC(O187*(1+R187),2)+(TRUNC(AK187,2)-(TRUNC(H187*(1+R187),2)+TRUNC(J187*(1+R187),2)+TRUNC(K187*(1+R187),2)+TRUNC(L187*(1+R187),2)+TRUNC(M187*(1+R187),2)+TRUNC(N187*(1+R187),2)+TRUNC(O187*(1+R187),2)+TRUNC(P187*(1+R187),2))),TRUNC(O187*(1+R187),2)))))</f>
        <v>0</v>
      </c>
      <c r="AH187" s="363">
        <f>IF(AG187*G187=0,0,IF((TRUNC(AL187,2)-(TRUNC(S187*G187,2)+TRUNC(W187*G187,2)+TRUNC(Y187*G187,2)+TRUNC(AA187*G187,2)+TRUNC(AC187*G187,2)+TRUNC(AE187*G187,2)+TRUNC(AG187*G187,2)+TRUNC(AI187*G187,2)))=0,TRUNC(AG187*G187,2),IF((TRUNC(TRUNC(AG187*G187,2),2)+(TRUNC(AL187,2)-(TRUNC(S187*G187,2)+TRUNC(W187*G187,2)+TRUNC(Y187*G187,2)+TRUNC(AA187*G187,2)+TRUNC(AC187*G187,2)+TRUNC(AE187*G187,2)+TRUNC(AG187*G187,2)+TRUNC(AI187*G187,2))))&lt;=0,TRUNC(AG187*G187,2),IF(AND(IF(AND(S187*G187&lt;&gt;0,(TRUNC(S187*G187,2)+(TRUNC(AL187,2)-(TRUNC(S187*G187,2)+TRUNC(W187*G187,2)+TRUNC(Y187*G187,2)+TRUNC(AA187*G187,2)+TRUNC(AC187*G187,2)+TRUNC(AE187*G187,2)+TRUNC(AG187*G187,2)+TRUNC(AI187*G187,2))))&gt;=0),ABS((AG187*G187-(TRUNC(AG187*G187,2)+(TRUNC(AL187,2)-(TRUNC(S187*G187,2)+TRUNC(W187*G187,2)+TRUNC(Y187*G187,2)+TRUNC(AA187*G187,2)+TRUNC(AC187*G187,2)+TRUNC(AE187*G187,2)+TRUNC(AG187*G187,2)+TRUNC(AI187*G187,2)))))/AG187*G187)&lt;ABS((S187*G187-(TRUNC(S187*G187,2)+(TRUNC(AL187,2)-(TRUNC(S187*G187,2)+TRUNC(W187*G187,2)+TRUNC(Y187*G187,2)+TRUNC(AA187*G187,2)+TRUNC(AC187*G187,2)+TRUNC(AE187*G187,2)+TRUNC(AG187*G187,2)+TRUNC(AI187*G187,2)))))/S187*G187),TRUE),IF(AND(W187*G187&lt;&gt;0,(TRUNC(W187*G187,2)+(TRUNC(AL187,2)-(TRUNC(S187*G187,2)+TRUNC(W187*G187,2)+TRUNC(Y187*G187,2)+TRUNC(AA187*G187,2)+TRUNC(AC187*G187,2)+TRUNC(AE187*G187,2)+TRUNC(AG187*G187,2)+TRUNC(AI187*G187,2))))&gt;=0),ABS((AG187*G187-(TRUNC(AG187*G187,2)+(TRUNC(AL187,2)-(TRUNC(S187*G187,2)+TRUNC(W187*G187,2)+TRUNC(Y187*G187,2)+TRUNC(AA187*G187,2)+TRUNC(AC187*G187,2)+TRUNC(AE187*G187,2)+TRUNC(AG187*G187,2)+TRUNC(AI187*G187,2)))))/AG187*G187)&lt;ABS((W187*G187-(TRUNC(W187*G187,2)+(TRUNC(AL187,2)-(TRUNC(S187*G187,2)+TRUNC(W187*G187,2)+TRUNC(Y187*G187,2)+TRUNC(AA187*G187,2)+TRUNC(AC187*G187,2)+TRUNC(AE187*G187,2)+TRUNC(AG187*G187,2)+TRUNC(AI187*G187,2)))))/W187*G187),TRUE),IF(AND(Y187*G187&lt;&gt;0,(TRUNC(Y187*G187,2)+(TRUNC(AL187,2)-(TRUNC(S187*G187,2)+TRUNC(W187*G187,2)+TRUNC(Y187*G187,2)+TRUNC(AA187*G187,2)+TRUNC(AC187*G187,2)+TRUNC(AE187*G187,2)+TRUNC(AG187*G187,2)+TRUNC(AI187*G187,2))))&gt;=0),ABS((AG187*G187-(TRUNC(AG187*G187,2)+(TRUNC(AL187,2)-(TRUNC(S187*G187,2)+TRUNC(W187*G187,2)+TRUNC(Y187*G187,2)+TRUNC(AA187*G187,2)+TRUNC(AC187*G187,2)+TRUNC(AE187*G187,2)+TRUNC(AG187*G187,2)+TRUNC(AI187*G187,2)))))/AG187*G187)&lt;ABS((Y187*G187-(TRUNC(Y187*G187,2)+(TRUNC(AL187,2)-(TRUNC(S187*G187,2)+TRUNC(W187*G187,2)+TRUNC(Y187*G187,2)+TRUNC(AA187*G187,2)+TRUNC(AC187*G187,2)+TRUNC(AE187*G187,2)+TRUNC(AG187*G187,2)+TRUNC(AI187*G187,2)))))/Y187*G187),TRUE),IF(AND(AA187*G187&lt;&gt;0,(TRUNC(AA187*G187,2)+(TRUNC(AL187,2)-(TRUNC(S187*G187,2)+TRUNC(W187*G187,2)+TRUNC(Y187*G187,2)+TRUNC(AA187*G187,2)+TRUNC(AC187*G187,2)+TRUNC(AE187*G187,2)+TRUNC(AG187*G187,2)+TRUNC(AI187*G187,2))))&gt;=0),ABS((AG187*G187-(TRUNC(AG187*G187,2)+(TRUNC(AL187,2)-(TRUNC(S187*G187,2)+TRUNC(W187*G187,2)+TRUNC(Y187*G187,2)+TRUNC(AA187*G187,2)+TRUNC(AC187*G187,2)+TRUNC(AE187*G187,2)+TRUNC(AG187*G187,2)+TRUNC(AI187*G187,2)))))/AG187*G187)&lt;ABS((AA187*G187-(TRUNC(AA187*G187,2)+(TRUNC(AL187,2)-(TRUNC(S187*G187,2)+TRUNC(W187*G187,2)+TRUNC(Y187*G187,2)+TRUNC(AA187*G187,2)+TRUNC(AC187*G187,2)+TRUNC(AE187*G187,2)+TRUNC(AG187*G187,2)+TRUNC(AI187*G187,2)))))/AA187*G187),TRUE),IF(AND(AC187*G187&lt;&gt;0,(TRUNC(AC187*G187,2)+(TRUNC(AL187,2)-(TRUNC(S187*G187,2)+TRUNC(W187*G187,2)+TRUNC(Y187*G187,2)+TRUNC(AA187*G187,2)+TRUNC(AC187*G187,2)+TRUNC(AE187*G187,2)+TRUNC(AG187*G187,2)+TRUNC(AI187*G187,2))))&gt;=0),ABS((AG187*G187-(TRUNC(AG187*G187,2)+(TRUNC(AL187,2)-(TRUNC(S187*G187,2)+TRUNC(W187*G187,2)+TRUNC(Y187*G187,2)+TRUNC(AA187*G187,2)+TRUNC(AC187*G187,2)+TRUNC(AE187*G187,2)+TRUNC(AG187*G187,2)+TRUNC(AI187*G187,2)))))/AG187*G187)&lt;ABS((AC187*G187-(TRUNC(AC187*G187,2)+(TRUNC(AL187,2)-(TRUNC(S187*G187,2)+TRUNC(W187*G187,2)+TRUNC(Y187*G187,2)+TRUNC(AA187*G187,2)+TRUNC(AC187*G187,2)+TRUNC(AE187*G187,2)+TRUNC(AG187*G187,2)+TRUNC(AI187*G187,2)))))/AC187*G187),TRUE),IF(AND(AE187*G187&lt;&gt;0,(TRUNC(AE187*G187,2)+(TRUNC(AL187,2)-(TRUNC(S187*G187,2)+TRUNC(W187*G187,2)+TRUNC(Y187*G187,2)+TRUNC(AA187*G187,2)+TRUNC(AC187*G187,2)+TRUNC(AE187*G187,2)+TRUNC(AG187*G187,2)+TRUNC(AI187*G187,2))))&gt;=0),ABS((AG187*G187-(TRUNC(AG187*G187,2)+(TRUNC(AL187,2)-(TRUNC(S187*G187,2)+TRUNC(W187*G187,2)+TRUNC(Y187*G187,2)+TRUNC(AA187*G187,2)+TRUNC(AC187*G187,2)+TRUNC(AE187*G187,2)+TRUNC(AG187*G187,2)+TRUNC(AI187*G187,2)))))/AG187*G187)&lt;ABS((AE187*G187-(TRUNC(AE187*G187,2)+(TRUNC(AL187,2)-(TRUNC(S187*G187,2)+TRUNC(W187*G187,2)+TRUNC(Y187*G187,2)+TRUNC(AA187*G187,2)+TRUNC(AC187*G187,2)+TRUNC(AE187*G187,2)+TRUNC(AG187*G187,2)+TRUNC(AI187*G187,2)))))/AE187*G187),TRUE),IF(AND(AG187*G187&lt;&gt;0,(TRUNC(AG187*G187,2)+(TRUNC(AL187,2)-(TRUNC(S187*G187,2)+TRUNC(W187*G187,2)+TRUNC(Y187*G187,2)+TRUNC(AA187*G187,2)+TRUNC(AC187*G187,2)+TRUNC(AE187*G187,2)+TRUNC(AG187*G187,2)+TRUNC(AI187*G187,2))))&gt;=0),ABS((AG187*G187-(TRUNC(AG187*G187,2)+(TRUNC(AL187,2)-(TRUNC(S187*G187,2)+TRUNC(W187*G187,2)+TRUNC(Y187*G187,2)+TRUNC(AA187*G187,2)+TRUNC(AC187*G187,2)+TRUNC(AE187*G187,2)+TRUNC(AG187*G187,2)+TRUNC(AI187*G187,2)))))/AG187*G187)&lt;=ABS((AG187*G187-(TRUNC(AG187*G187,2)+(TRUNC(AL187,2)-(TRUNC(S187*G187,2)+TRUNC(W187*G187,2)+TRUNC(Y187*G187,2)+TRUNC(AA187*G187,2)+TRUNC(AC187*G187,2)+TRUNC(AE187*G187,2)+TRUNC(AG187*G187,2)+TRUNC(AI187*G187,2)))))/AG187*G187),TRUE),IF(AND(AI187*G187&lt;&gt;0,(TRUNC(AI187*G187,2)+(TRUNC(AL187,2)-(TRUNC(S187*G187,2)+TRUNC(W187*G187,2)+TRUNC(Y187*G187,2)+TRUNC(AA187*G187,2)+TRUNC(AC187*G187,2)+TRUNC(AE187*G187,2)+TRUNC(AG187*G187,2)+TRUNC(AI187*G187,2))))&gt;=0),ABS((AG187*G187-(TRUNC(AG187*G187,2)+(TRUNC(AL187,2)-(TRUNC(S187*G187,2)+TRUNC(W187*G187,2)+TRUNC(Y187*G187,2)+TRUNC(AA187*G187,2)+TRUNC(AC187*G187,2)+TRUNC(AE187*G187,2)+TRUNC(AG187*G187,2)+TRUNC(AI187*G187,2)))))/AG187*G187)&lt;=ABS((AI187*G187-(TRUNC(AI187*G187,2)+(TRUNC(AL187,2)-(TRUNC(S187*G187,2)+TRUNC(W187*G187,2)+TRUNC(Y187*G187,2)+TRUNC(AA187*G187,2)+TRUNC(AC187*G187,2)+TRUNC(AE187*G187,2)+TRUNC(AG187*G187,2)+TRUNC(AI187*G187,2)))))/AI187*G187),TRUE)),TRUNC(AG187*G187,2)+(TRUNC(AL187,2)-(TRUNC(S187*G187,2)+TRUNC(W187*G187,2)+TRUNC(Y187*G187,2)+TRUNC(AA187*G187,2)+TRUNC(AC187*G187,2)+TRUNC(AE187*G187,2)+TRUNC(AG187*G187,2)+TRUNC(AI187*G187,2))),TRUNC(AG187*G187,2)))))</f>
        <v>0</v>
      </c>
      <c r="AI187" s="363">
        <f>IF(P187*(1+R187)=0,0,IF((TRUNC(AK187,2)-(TRUNC(H187*(1+R187),2)+TRUNC(J187*(1+R187),2)+TRUNC(K187*(1+R187),2)+TRUNC(L187*(1+R187),2)+TRUNC(M187*(1+R187),2)+TRUNC(N187*(1+R187),2)+TRUNC(O187*(1+R187),2)+TRUNC(P187*(1+R187),2)))=0,TRUNC(P187*(1+R187),2),IF((TRUNC(TRUNC(P187*(1+R187),2),2)+(TRUNC(AK187,2)-(TRUNC(H187*(1+R187),2)+TRUNC(J187*(1+R187),2)+TRUNC(K187*(1+R187),2)+TRUNC(L187*(1+R187),2)+TRUNC(M187*(1+R187),2)+TRUNC(N187*(1+R187),2)+TRUNC(O187*(1+R187),2)+TRUNC(P187*(1+R187),2))))&lt;=0,TRUNC(P187*(1+R187),2),IF(AND(IF(AND(H187*(1+R187)&lt;&gt;0,(TRUNC(H187*(1+R187),2)+(TRUNC(AK187,2)-(TRUNC(H187*(1+R187),2)+TRUNC(J187*(1+R187),2)+TRUNC(K187*(1+R187),2)+TRUNC(L187*(1+R187),2)+TRUNC(M187*(1+R187),2)+TRUNC(N187*(1+R187),2)+TRUNC(O187*(1+R187),2)+TRUNC(P187*(1+R187),2))))&gt;=0),ABS((P187*(1+R187)-(TRUNC(P187*(1+R187),2)+(TRUNC(AK187,2)-(TRUNC(H187*(1+R187),2)+TRUNC(J187*(1+R187),2)+TRUNC(K187*(1+R187),2)+TRUNC(L187*(1+R187),2)+TRUNC(M187*(1+R187),2)+TRUNC(N187*(1+R187),2)+TRUNC(O187*(1+R187),2)+TRUNC(P187*(1+R187),2)))))/P187*(1+R187))&lt;ABS((H187*(1+R187)-(TRUNC(H187*(1+R187),2)+(TRUNC(AK187,2)-(TRUNC(H187*(1+R187),2)+TRUNC(J187*(1+R187),2)+TRUNC(K187*(1+R187),2)+TRUNC(L187*(1+R187),2)+TRUNC(M187*(1+R187),2)+TRUNC(N187*(1+R187),2)+TRUNC(O187*(1+R187),2)+TRUNC(P187*(1+R187),2)))))/H187*(1+R187)),TRUE),IF(AND(J187*(1+R187)&lt;&gt;0,(TRUNC(J187*(1+R187),2)+(TRUNC(AK187,2)-(TRUNC(H187*(1+R187),2)+TRUNC(J187*(1+R187),2)+TRUNC(K187*(1+R187),2)+TRUNC(L187*(1+R187),2)+TRUNC(M187*(1+R187),2)+TRUNC(N187*(1+R187),2)+TRUNC(O187*(1+R187),2)+TRUNC(P187*(1+R187),2))))&gt;=0),ABS((P187*(1+R187)-(TRUNC(P187*(1+R187),2)+(TRUNC(AK187,2)-(TRUNC(H187*(1+R187),2)+TRUNC(J187*(1+R187),2)+TRUNC(K187*(1+R187),2)+TRUNC(L187*(1+R187),2)+TRUNC(M187*(1+R187),2)+TRUNC(N187*(1+R187),2)+TRUNC(O187*(1+R187),2)+TRUNC(P187*(1+R187),2)))))/P187*(1+R187))&lt;ABS((J187*(1+R187)-(TRUNC(J187*(1+R187),2)+(TRUNC(AK187,2)-(TRUNC(H187*(1+R187),2)+TRUNC(J187*(1+R187),2)+TRUNC(K187*(1+R187),2)+TRUNC(L187*(1+R187),2)+TRUNC(M187*(1+R187),2)+TRUNC(N187*(1+R187),2)+TRUNC(O187*(1+R187),2)+TRUNC(P187*(1+R187),2)))))/J187*(1+R187)),TRUE),IF(AND(K187*(1+R187)&lt;&gt;0,(TRUNC(K187*(1+R187),2)+(TRUNC(AK187,2)-(TRUNC(H187*(1+R187),2)+TRUNC(J187*(1+R187),2)+TRUNC(K187*(1+R187),2)+TRUNC(L187*(1+R187),2)+TRUNC(M187*(1+R187),2)+TRUNC(N187*(1+R187),2)+TRUNC(O187*(1+R187),2)+TRUNC(P187*(1+R187),2))))&gt;=0),ABS((P187*(1+R187)-(TRUNC(P187*(1+R187),2)+(TRUNC(AK187,2)-(TRUNC(H187*(1+R187),2)+TRUNC(J187*(1+R187),2)+TRUNC(K187*(1+R187),2)+TRUNC(L187*(1+R187),2)+TRUNC(M187*(1+R187),2)+TRUNC(N187*(1+R187),2)+TRUNC(O187*(1+R187),2)+TRUNC(P187*(1+R187),2)))))/P187*(1+R187))&lt;ABS((K187*(1+R187)-(TRUNC(K187*(1+R187),2)+(TRUNC(AK187,2)-(TRUNC(H187*(1+R187),2)+TRUNC(J187*(1+R187),2)+TRUNC(K187*(1+R187),2)+TRUNC(L187*(1+R187),2)+TRUNC(M187*(1+R187),2)+TRUNC(N187*(1+R187),2)+TRUNC(O187*(1+R187),2)+TRUNC(P187*(1+R187),2)))))/K187*(1+R187)),TRUE),IF(AND(L187*(1+R187)&lt;&gt;0,(TRUNC(L187*(1+R187),2)+(TRUNC(AK187,2)-(TRUNC(H187*(1+R187),2)+TRUNC(J187*(1+R187),2)+TRUNC(K187*(1+R187),2)+TRUNC(L187*(1+R187),2)+TRUNC(M187*(1+R187),2)+TRUNC(N187*(1+R187),2)+TRUNC(O187*(1+R187),2)+TRUNC(P187*(1+R187),2))))&gt;=0),ABS((P187*(1+R187)-(TRUNC(P187*(1+R187),2)+(TRUNC(AK187,2)-(TRUNC(H187*(1+R187),2)+TRUNC(J187*(1+R187),2)+TRUNC(K187*(1+R187),2)+TRUNC(L187*(1+R187),2)+TRUNC(M187*(1+R187),2)+TRUNC(N187*(1+R187),2)+TRUNC(O187*(1+R187),2)+TRUNC(P187*(1+R187),2)))))/P187*(1+R187))&lt;ABS((L187*(1+R187)-(TRUNC(L187*(1+R187),2)+(TRUNC(AK187,2)-(TRUNC(H187*(1+R187),2)+TRUNC(J187*(1+R187),2)+TRUNC(K187*(1+R187),2)+TRUNC(L187*(1+R187),2)+TRUNC(M187*(1+R187),2)+TRUNC(N187*(1+R187),2)+TRUNC(O187*(1+R187),2)+TRUNC(P187*(1+R187),2)))))/L187*(1+R187)),TRUE),IF(AND(M187*(1+R187)&lt;&gt;0,(TRUNC(M187*(1+R187),2)+(TRUNC(AK187,2)-(TRUNC(H187*(1+R187),2)+TRUNC(J187*(1+R187),2)+TRUNC(K187*(1+R187),2)+TRUNC(L187*(1+R187),2)+TRUNC(M187*(1+R187),2)+TRUNC(N187*(1+R187),2)+TRUNC(O187*(1+R187),2)+TRUNC(P187*(1+R187),2))))&gt;=0),ABS((P187*(1+R187)-(TRUNC(P187*(1+R187),2)+(TRUNC(AK187,2)-(TRUNC(H187*(1+R187),2)+TRUNC(J187*(1+R187),2)+TRUNC(K187*(1+R187),2)+TRUNC(L187*(1+R187),2)+TRUNC(M187*(1+R187),2)+TRUNC(N187*(1+R187),2)+TRUNC(O187*(1+R187),2)+TRUNC(P187*(1+R187),2)))))/P187*(1+R187))&lt;ABS((M187*(1+R187)-(TRUNC(M187*(1+R187),2)+(TRUNC(AK187,2)-(TRUNC(H187*(1+R187),2)+TRUNC(J187*(1+R187),2)+TRUNC(K187*(1+R187),2)+TRUNC(L187*(1+R187),2)+TRUNC(M187*(1+R187),2)+TRUNC(N187*(1+R187),2)+TRUNC(O187*(1+R187),2)+TRUNC(P187*(1+R187),2)))))/M187*(1+R187)),TRUE),IF(AND(N187*(1+R187)&lt;&gt;0,(TRUNC(N187*(1+R187),2)+(TRUNC(AK187,2)-(TRUNC(H187*(1+R187),2)+TRUNC(J187*(1+R187),2)+TRUNC(K187*(1+R187),2)+TRUNC(L187*(1+R187),2)+TRUNC(M187*(1+R187),2)+TRUNC(N187*(1+R187),2)+TRUNC(O187*(1+R187),2)+TRUNC(P187*(1+R187),2))))&gt;=0),ABS((P187*(1+R187)-(TRUNC(P187*(1+R187),2)+(TRUNC(AK187,2)-(TRUNC(H187*(1+R187),2)+TRUNC(J187*(1+R187),2)+TRUNC(K187*(1+R187),2)+TRUNC(L187*(1+R187),2)+TRUNC(M187*(1+R187),2)+TRUNC(N187*(1+R187),2)+TRUNC(O187*(1+R187),2)+TRUNC(P187*(1+R187),2)))))/P187*(1+R187))&lt;ABS((N187*(1+R187)-(TRUNC(N187*(1+R187),2)+(TRUNC(AK187,2)-(TRUNC(H187*(1+R187),2)+TRUNC(J187*(1+R187),2)+TRUNC(K187*(1+R187),2)+TRUNC(L187*(1+R187),2)+TRUNC(M187*(1+R187),2)+TRUNC(N187*(1+R187),2)+TRUNC(O187*(1+R187),2)+TRUNC(P187*(1+R187),2)))))/N187*(1+R187)),TRUE),IF(AND(O187*(1+R187)&lt;&gt;0,(TRUNC(O187*(1+R187),2)+(TRUNC(AK187,2)-(TRUNC(H187*(1+R187),2)+TRUNC(J187*(1+R187),2)+TRUNC(K187*(1+R187),2)+TRUNC(L187*(1+R187),2)+TRUNC(M187*(1+R187),2)+TRUNC(N187*(1+R187),2)+TRUNC(O187*(1+R187),2)+TRUNC(P187*(1+R187),2))))&gt;=0),ABS((P187*(1+R187)-(TRUNC(P187*(1+R187),2)+(TRUNC(AK187,2)-(TRUNC(H187*(1+R187),2)+TRUNC(J187*(1+R187),2)+TRUNC(K187*(1+R187),2)+TRUNC(L187*(1+R187),2)+TRUNC(M187*(1+R187),2)+TRUNC(N187*(1+R187),2)+TRUNC(O187*(1+R187),2)+TRUNC(P187*(1+R187),2)))))/P187*(1+R187))&lt;ABS((O187*(1+R187)-(TRUNC(O187*(1+R187),2)+(TRUNC(AK187,2)-(TRUNC(H187*(1+R187),2)+TRUNC(J187*(1+R187),2)+TRUNC(K187*(1+R187),2)+TRUNC(L187*(1+R187),2)+TRUNC(M187*(1+R187),2)+TRUNC(N187*(1+R187),2)+TRUNC(O187*(1+R187),2)+TRUNC(P187*(1+R187),2)))))/O187*(1+R187)),TRUE),IF(AND(P187*(1+R187)&lt;&gt;0,(TRUNC(P187*(1+R187),2)+(TRUNC(AK187,2)-(TRUNC(H187*(1+R187),2)+TRUNC(J187*(1+R187),2)+TRUNC(K187*(1+R187),2)+TRUNC(L187*(1+R187),2)+TRUNC(M187*(1+R187),2)+TRUNC(N187*(1+R187),2)+TRUNC(O187*(1+R187),2)+TRUNC(P187*(1+R187),2))))&gt;=0),ABS((P187*(1+R187)-(TRUNC(P187*(1+R187),2)+(TRUNC(AK187,2)-(TRUNC(H187*(1+R187),2)+TRUNC(J187*(1+R187),2)+TRUNC(K187*(1+R187),2)+TRUNC(L187*(1+R187),2)+TRUNC(M187*(1+R187),2)+TRUNC(N187*(1+R187),2)+TRUNC(O187*(1+R187),2)+TRUNC(P187*(1+R187),2)))))/P187*(1+R187))&lt;=ABS((P187*(1+R187)-(TRUNC(P187*(1+R187),2)+(TRUNC(AK187,2)-(TRUNC(H187*(1+R187),2)+TRUNC(J187*(1+R187),2)+TRUNC(K187*(1+R187),2)+TRUNC(L187*(1+R187),2)+TRUNC(M187*(1+R187),2)+TRUNC(N187*(1+R187),2)+TRUNC(O187*(1+R187),2)+TRUNC(P187*(1+R187),2)))))/P187*(1+R187)),TRUE)),TRUNC(P187*(1+R187),2)+(TRUNC(AK187,2)-(TRUNC(H187*(1+R187),2)+TRUNC(J187*(1+R187),2)+TRUNC(K187*(1+R187),2)+TRUNC(L187*(1+R187),2)+TRUNC(M187*(1+R187),2)+TRUNC(N187*(1+R187),2)+TRUNC(O187*(1+R187),2)+TRUNC(P187*(1+R187),2))),TRUNC(P187*(1+R187),2)))))</f>
        <v>0</v>
      </c>
      <c r="AJ187" s="363">
        <f>IF(AI187*G187=0,0,IF((TRUNC(AL187,2)-(TRUNC(S187*G187,2)+TRUNC(W187*G187,2)+TRUNC(Y187*G187,2)+TRUNC(AA187*G187,2)+TRUNC(AC187*G187,2)+TRUNC(AE187*G187,2)+TRUNC(AG187*G187,2)+TRUNC(AI187*G187,2)))=0,TRUNC(AI187*G187,2),IF((TRUNC(TRUNC(AI187*G187,2),2)+(TRUNC(AL187,2)-(TRUNC(S187*G187,2)+TRUNC(W187*G187,2)+TRUNC(Y187*G187,2)+TRUNC(AA187*G187,2)+TRUNC(AC187*G187,2)+TRUNC(AE187*G187,2)+TRUNC(AG187*G187,2)+TRUNC(AI187*G187,2))))&lt;=0,TRUNC(AI187*G187,2),IF(AND(IF(AND(S187*G187&lt;&gt;0,(TRUNC(S187*G187,2)+(TRUNC(AL187,2)-(TRUNC(S187*G187,2)+TRUNC(W187*G187,2)+TRUNC(Y187*G187,2)+TRUNC(AA187*G187,2)+TRUNC(AC187*G187,2)+TRUNC(AE187*G187,2)+TRUNC(AG187*G187,2)+TRUNC(AI187*G187,2))))&gt;=0),ABS((AI187*G187-(TRUNC(AI187*G187,2)+(TRUNC(AL187,2)-(TRUNC(S187*G187,2)+TRUNC(W187*G187,2)+TRUNC(Y187*G187,2)+TRUNC(AA187*G187,2)+TRUNC(AC187*G187,2)+TRUNC(AE187*G187,2)+TRUNC(AG187*G187,2)+TRUNC(AI187*G187,2)))))/AI187*G187)&lt;ABS((S187*G187-(TRUNC(S187*G187,2)+(TRUNC(AL187,2)-(TRUNC(S187*G187,2)+TRUNC(W187*G187,2)+TRUNC(Y187*G187,2)+TRUNC(AA187*G187,2)+TRUNC(AC187*G187,2)+TRUNC(AE187*G187,2)+TRUNC(AG187*G187,2)+TRUNC(AI187*G187,2)))))/S187*G187),TRUE),IF(AND(W187*G187&lt;&gt;0,(TRUNC(W187*G187,2)+(TRUNC(AL187,2)-(TRUNC(S187*G187,2)+TRUNC(W187*G187,2)+TRUNC(Y187*G187,2)+TRUNC(AA187*G187,2)+TRUNC(AC187*G187,2)+TRUNC(AE187*G187,2)+TRUNC(AG187*G187,2)+TRUNC(AI187*G187,2))))&gt;=0),ABS((AI187*G187-(TRUNC(AI187*G187,2)+(TRUNC(AL187,2)-(TRUNC(S187*G187,2)+TRUNC(W187*G187,2)+TRUNC(Y187*G187,2)+TRUNC(AA187*G187,2)+TRUNC(AC187*G187,2)+TRUNC(AE187*G187,2)+TRUNC(AG187*G187,2)+TRUNC(AI187*G187,2)))))/AI187*G187)&lt;ABS((W187*G187-(TRUNC(W187*G187,2)+(TRUNC(AL187,2)-(TRUNC(S187*G187,2)+TRUNC(W187*G187,2)+TRUNC(Y187*G187,2)+TRUNC(AA187*G187,2)+TRUNC(AC187*G187,2)+TRUNC(AE187*G187,2)+TRUNC(AG187*G187,2)+TRUNC(AI187*G187,2)))))/W187*G187),TRUE),IF(AND(Y187*G187&lt;&gt;0,(TRUNC(Y187*G187,2)+(TRUNC(AL187,2)-(TRUNC(S187*G187,2)+TRUNC(W187*G187,2)+TRUNC(Y187*G187,2)+TRUNC(AA187*G187,2)+TRUNC(AC187*G187,2)+TRUNC(AE187*G187,2)+TRUNC(AG187*G187,2)+TRUNC(AI187*G187,2))))&gt;=0),ABS((AI187*G187-(TRUNC(AI187*G187,2)+(TRUNC(AL187,2)-(TRUNC(S187*G187,2)+TRUNC(W187*G187,2)+TRUNC(Y187*G187,2)+TRUNC(AA187*G187,2)+TRUNC(AC187*G187,2)+TRUNC(AE187*G187,2)+TRUNC(AG187*G187,2)+TRUNC(AI187*G187,2)))))/AI187*G187)&lt;ABS((Y187*G187-(TRUNC(Y187*G187,2)+(TRUNC(AL187,2)-(TRUNC(S187*G187,2)+TRUNC(W187*G187,2)+TRUNC(Y187*G187,2)+TRUNC(AA187*G187,2)+TRUNC(AC187*G187,2)+TRUNC(AE187*G187,2)+TRUNC(AG187*G187,2)+TRUNC(AI187*G187,2)))))/Y187*G187),TRUE),IF(AND(AA187*G187&lt;&gt;0,(TRUNC(AA187*G187,2)+(TRUNC(AL187,2)-(TRUNC(S187*G187,2)+TRUNC(W187*G187,2)+TRUNC(Y187*G187,2)+TRUNC(AA187*G187,2)+TRUNC(AC187*G187,2)+TRUNC(AE187*G187,2)+TRUNC(AG187*G187,2)+TRUNC(AI187*G187,2))))&gt;=0),ABS((AI187*G187-(TRUNC(AI187*G187,2)+(TRUNC(AL187,2)-(TRUNC(S187*G187,2)+TRUNC(W187*G187,2)+TRUNC(Y187*G187,2)+TRUNC(AA187*G187,2)+TRUNC(AC187*G187,2)+TRUNC(AE187*G187,2)+TRUNC(AG187*G187,2)+TRUNC(AI187*G187,2)))))/AI187*G187)&lt;ABS((AA187*G187-(TRUNC(AA187*G187,2)+(TRUNC(AL187,2)-(TRUNC(S187*G187,2)+TRUNC(W187*G187,2)+TRUNC(Y187*G187,2)+TRUNC(AA187*G187,2)+TRUNC(AC187*G187,2)+TRUNC(AE187*G187,2)+TRUNC(AG187*G187,2)+TRUNC(AI187*G187,2)))))/AA187*G187),TRUE),IF(AND(AC187*G187&lt;&gt;0,(TRUNC(AC187*G187,2)+(TRUNC(AL187,2)-(TRUNC(S187*G187,2)+TRUNC(W187*G187,2)+TRUNC(Y187*G187,2)+TRUNC(AA187*G187,2)+TRUNC(AC187*G187,2)+TRUNC(AE187*G187,2)+TRUNC(AG187*G187,2)+TRUNC(AI187*G187,2))))&gt;=0),ABS((AI187*G187-(TRUNC(AI187*G187,2)+(TRUNC(AL187,2)-(TRUNC(S187*G187,2)+TRUNC(W187*G187,2)+TRUNC(Y187*G187,2)+TRUNC(AA187*G187,2)+TRUNC(AC187*G187,2)+TRUNC(AE187*G187,2)+TRUNC(AG187*G187,2)+TRUNC(AI187*G187,2)))))/AI187*G187)&lt;ABS((AC187*G187-(TRUNC(AC187*G187,2)+(TRUNC(AL187,2)-(TRUNC(S187*G187,2)+TRUNC(W187*G187,2)+TRUNC(Y187*G187,2)+TRUNC(AA187*G187,2)+TRUNC(AC187*G187,2)+TRUNC(AE187*G187,2)+TRUNC(AG187*G187,2)+TRUNC(AI187*G187,2)))))/AC187*G187),TRUE),IF(AND(AE187*G187&lt;&gt;0,(TRUNC(AE187*G187,2)+(TRUNC(AL187,2)-(TRUNC(S187*G187,2)+TRUNC(W187*G187,2)+TRUNC(Y187*G187,2)+TRUNC(AA187*G187,2)+TRUNC(AC187*G187,2)+TRUNC(AE187*G187,2)+TRUNC(AG187*G187,2)+TRUNC(AI187*G187,2))))&gt;=0),ABS((AI187*G187-(TRUNC(AI187*G187,2)+(TRUNC(AL187,2)-(TRUNC(S187*G187,2)+TRUNC(W187*G187,2)+TRUNC(Y187*G187,2)+TRUNC(AA187*G187,2)+TRUNC(AC187*G187,2)+TRUNC(AE187*G187,2)+TRUNC(AG187*G187,2)+TRUNC(AI187*G187,2)))))/AI187*G187)&lt;ABS((AE187*G187-(TRUNC(AE187*G187,2)+(TRUNC(AL187,2)-(TRUNC(S187*G187,2)+TRUNC(W187*G187,2)+TRUNC(Y187*G187,2)+TRUNC(AA187*G187,2)+TRUNC(AC187*G187,2)+TRUNC(AE187*G187,2)+TRUNC(AG187*G187,2)+TRUNC(AI187*G187,2)))))/AE187*G187),TRUE),IF(AND(AG187*G187&lt;&gt;0,(TRUNC(AG187*G187,2)+(TRUNC(AL187,2)-(TRUNC(S187*G187,2)+TRUNC(W187*G187,2)+TRUNC(Y187*G187,2)+TRUNC(AA187*G187,2)+TRUNC(AC187*G187,2)+TRUNC(AE187*G187,2)+TRUNC(AG187*G187,2)+TRUNC(AI187*G187,2))))&gt;=0),ABS((AI187*G187-(TRUNC(AI187*G187,2)+(TRUNC(AL187,2)-(TRUNC(S187*G187,2)+TRUNC(W187*G187,2)+TRUNC(Y187*G187,2)+TRUNC(AA187*G187,2)+TRUNC(AC187*G187,2)+TRUNC(AE187*G187,2)+TRUNC(AG187*G187,2)+TRUNC(AI187*G187,2)))))/AI187*G187)&lt;ABS((AG187*G187-(TRUNC(AG187*G187,2)+(TRUNC(AL187,2)-(TRUNC(S187*G187,2)+TRUNC(W187*G187,2)+TRUNC(Y187*G187,2)+TRUNC(AA187*G187,2)+TRUNC(AC187*G187,2)+TRUNC(AE187*G187,2)+TRUNC(AG187*G187,2)+TRUNC(AI187*G187,2)))))/AG187*G187),TRUE),IF(AND(AI187*G187&lt;&gt;0,(TRUNC(AI187*G187,2)+(TRUNC(AL187,2)-(TRUNC(S187*G187,2)+TRUNC(W187*G187,2)+TRUNC(Y187*G187,2)+TRUNC(AA187*G187,2)+TRUNC(AC187*G187,2)+TRUNC(AE187*G187,2)+TRUNC(AG187*G187,2)+TRUNC(AI187*G187,2))))&gt;=0),ABS((AI187*G187-(TRUNC(AI187*G187,2)+(TRUNC(AL187,2)-(TRUNC(S187*G187,2)+TRUNC(W187*G187,2)+TRUNC(Y187*G187,2)+TRUNC(AA187*G187,2)+TRUNC(AC187*G187,2)+TRUNC(AE187*G187,2)+TRUNC(AG187*G187,2)+TRUNC(AI187*G187,2)))))/AI187*G187)&lt;=ABS((AI187*G187-(TRUNC(AI187*G187,2)+(TRUNC(AL187,2)-(TRUNC(S187*G187,2)+TRUNC(W187*G187,2)+TRUNC(Y187*G187,2)+TRUNC(AA187*G187,2)+TRUNC(AC187*G187,2)+TRUNC(AE187*G187,2)+TRUNC(AG187*G187,2)+TRUNC(AI187*G187,2)))))/AI187*G187),TRUE)),TRUNC(AI187*G187,2)+(TRUNC(AL187,2)-(TRUNC(S187*G187,2)+TRUNC(W187*G187,2)+TRUNC(Y187*G187,2)+TRUNC(AA187*G187,2)+TRUNC(AC187*G187,2)+TRUNC(AE187*G187,2)+TRUNC(AG187*G187,2)+TRUNC(AI187*G187,2))),TRUNC(AI187*G187,2)))))</f>
        <v>0</v>
      </c>
      <c r="AK187" s="363">
        <f>TRUNC(Q187*(1+R187), 2)</f>
        <v>78.010000000000005</v>
      </c>
      <c r="AL187" s="363">
        <f>TRUNC(G187*TRUNC(AK187, 2), 2)</f>
        <v>10280.15</v>
      </c>
    </row>
    <row r="188" spans="1:38" ht="25.5" x14ac:dyDescent="0.2">
      <c r="A188" s="374" t="s">
        <v>575</v>
      </c>
      <c r="B188" s="373" t="s">
        <v>193</v>
      </c>
      <c r="C188" s="373" t="s">
        <v>393</v>
      </c>
      <c r="D188" s="373" t="s">
        <v>179</v>
      </c>
      <c r="E188" s="372" t="s">
        <v>576</v>
      </c>
      <c r="F188" s="371" t="s">
        <v>237</v>
      </c>
      <c r="G188" s="371">
        <v>35.840000000000003</v>
      </c>
      <c r="H188" s="369">
        <v>75.180000000000007</v>
      </c>
      <c r="I188" s="369">
        <v>149.26</v>
      </c>
      <c r="J188" s="369">
        <v>149.26</v>
      </c>
      <c r="K188" s="369">
        <v>0</v>
      </c>
      <c r="L188" s="369">
        <v>0</v>
      </c>
      <c r="M188" s="369">
        <v>0</v>
      </c>
      <c r="N188" s="369">
        <v>0</v>
      </c>
      <c r="O188" s="369">
        <v>0</v>
      </c>
      <c r="P188" s="369">
        <v>0</v>
      </c>
      <c r="Q188" s="369">
        <f>TRUNC(H188 + N188 + K188 + J188 + P188 + M188 + L188 + O188, 2)</f>
        <v>224.44</v>
      </c>
      <c r="R188" s="370">
        <v>8.3526000000000003E-2</v>
      </c>
      <c r="S188" s="369">
        <f>IF(H188*(1+R188)=0,0,IF((TRUNC(AK188,2)-(TRUNC(H188*(1+R188),2)+TRUNC(J188*(1+R188),2)+TRUNC(K188*(1+R188),2)+TRUNC(L188*(1+R188),2)+TRUNC(M188*(1+R188),2)+TRUNC(N188*(1+R188),2)+TRUNC(O188*(1+R188),2)+TRUNC(P188*(1+R188),2)))=0,TRUNC(H188*(1+R188),2),IF((TRUNC(TRUNC(H188*(1+R188),2),2)+(TRUNC(AK188,2)-(TRUNC(H188*(1+R188),2)+TRUNC(J188*(1+R188),2)+TRUNC(K188*(1+R188),2)+TRUNC(L188*(1+R188),2)+TRUNC(M188*(1+R188),2)+TRUNC(N188*(1+R188),2)+TRUNC(O188*(1+R188),2)+TRUNC(P188*(1+R188),2))))&lt;=0,TRUNC(H188*(1+R188),2),IF(AND(IF(AND(H188*(1+R188)&lt;&gt;0,(TRUNC(H188*(1+R188),2)+(TRUNC(AK188,2)-(TRUNC(H188*(1+R188),2)+TRUNC(J188*(1+R188),2)+TRUNC(K188*(1+R188),2)+TRUNC(L188*(1+R188),2)+TRUNC(M188*(1+R188),2)+TRUNC(N188*(1+R188),2)+TRUNC(O188*(1+R188),2)+TRUNC(P188*(1+R188),2))))&gt;=0),ABS((H188*(1+R188)-(TRUNC(H188*(1+R188),2)+(TRUNC(AK188,2)-(TRUNC(H188*(1+R188),2)+TRUNC(J188*(1+R188),2)+TRUNC(K188*(1+R188),2)+TRUNC(L188*(1+R188),2)+TRUNC(M188*(1+R188),2)+TRUNC(N188*(1+R188),2)+TRUNC(O188*(1+R188),2)+TRUNC(P188*(1+R188),2)))))/H188*(1+R188))&lt;=ABS((H188*(1+R188)-(TRUNC(H188*(1+R188),2)+(TRUNC(AK188,2)-(TRUNC(H188*(1+R188),2)+TRUNC(J188*(1+R188),2)+TRUNC(K188*(1+R188),2)+TRUNC(L188*(1+R188),2)+TRUNC(M188*(1+R188),2)+TRUNC(N188*(1+R188),2)+TRUNC(O188*(1+R188),2)+TRUNC(P188*(1+R188),2)))))/H188*(1+R188)),TRUE),IF(AND(J188*(1+R188)&lt;&gt;0,(TRUNC(J188*(1+R188),2)+(TRUNC(AK188,2)-(TRUNC(H188*(1+R188),2)+TRUNC(J188*(1+R188),2)+TRUNC(K188*(1+R188),2)+TRUNC(L188*(1+R188),2)+TRUNC(M188*(1+R188),2)+TRUNC(N188*(1+R188),2)+TRUNC(O188*(1+R188),2)+TRUNC(P188*(1+R188),2))))&gt;=0),ABS((H188*(1+R188)-(TRUNC(H188*(1+R188),2)+(TRUNC(AK188,2)-(TRUNC(H188*(1+R188),2)+TRUNC(J188*(1+R188),2)+TRUNC(K188*(1+R188),2)+TRUNC(L188*(1+R188),2)+TRUNC(M188*(1+R188),2)+TRUNC(N188*(1+R188),2)+TRUNC(O188*(1+R188),2)+TRUNC(P188*(1+R188),2)))))/H188*(1+R188))&lt;=ABS((J188*(1+R188)-(TRUNC(J188*(1+R188),2)+(TRUNC(AK188,2)-(TRUNC(H188*(1+R188),2)+TRUNC(J188*(1+R188),2)+TRUNC(K188*(1+R188),2)+TRUNC(L188*(1+R188),2)+TRUNC(M188*(1+R188),2)+TRUNC(N188*(1+R188),2)+TRUNC(O188*(1+R188),2)+TRUNC(P188*(1+R188),2)))))/J188*(1+R188)),TRUE),IF(AND(K188*(1+R188)&lt;&gt;0,(TRUNC(K188*(1+R188),2)+(TRUNC(AK188,2)-(TRUNC(H188*(1+R188),2)+TRUNC(J188*(1+R188),2)+TRUNC(K188*(1+R188),2)+TRUNC(L188*(1+R188),2)+TRUNC(M188*(1+R188),2)+TRUNC(N188*(1+R188),2)+TRUNC(O188*(1+R188),2)+TRUNC(P188*(1+R188),2))))&gt;=0),ABS((H188*(1+R188)-(TRUNC(H188*(1+R188),2)+(TRUNC(AK188,2)-(TRUNC(H188*(1+R188),2)+TRUNC(J188*(1+R188),2)+TRUNC(K188*(1+R188),2)+TRUNC(L188*(1+R188),2)+TRUNC(M188*(1+R188),2)+TRUNC(N188*(1+R188),2)+TRUNC(O188*(1+R188),2)+TRUNC(P188*(1+R188),2)))))/H188*(1+R188))&lt;=ABS((K188*(1+R188)-(TRUNC(K188*(1+R188),2)+(TRUNC(AK188,2)-(TRUNC(H188*(1+R188),2)+TRUNC(J188*(1+R188),2)+TRUNC(K188*(1+R188),2)+TRUNC(L188*(1+R188),2)+TRUNC(M188*(1+R188),2)+TRUNC(N188*(1+R188),2)+TRUNC(O188*(1+R188),2)+TRUNC(P188*(1+R188),2)))))/K188*(1+R188)),TRUE),IF(AND(L188*(1+R188)&lt;&gt;0,(TRUNC(L188*(1+R188),2)+(TRUNC(AK188,2)-(TRUNC(H188*(1+R188),2)+TRUNC(J188*(1+R188),2)+TRUNC(K188*(1+R188),2)+TRUNC(L188*(1+R188),2)+TRUNC(M188*(1+R188),2)+TRUNC(N188*(1+R188),2)+TRUNC(O188*(1+R188),2)+TRUNC(P188*(1+R188),2))))&gt;=0),ABS((H188*(1+R188)-(TRUNC(H188*(1+R188),2)+(TRUNC(AK188,2)-(TRUNC(H188*(1+R188),2)+TRUNC(J188*(1+R188),2)+TRUNC(K188*(1+R188),2)+TRUNC(L188*(1+R188),2)+TRUNC(M188*(1+R188),2)+TRUNC(N188*(1+R188),2)+TRUNC(O188*(1+R188),2)+TRUNC(P188*(1+R188),2)))))/H188*(1+R188))&lt;=ABS((L188*(1+R188)-(TRUNC(L188*(1+R188),2)+(TRUNC(AK188,2)-(TRUNC(H188*(1+R188),2)+TRUNC(J188*(1+R188),2)+TRUNC(K188*(1+R188),2)+TRUNC(L188*(1+R188),2)+TRUNC(M188*(1+R188),2)+TRUNC(N188*(1+R188),2)+TRUNC(O188*(1+R188),2)+TRUNC(P188*(1+R188),2)))))/L188*(1+R188)),TRUE),IF(AND(M188*(1+R188)&lt;&gt;0,(TRUNC(M188*(1+R188),2)+(TRUNC(AK188,2)-(TRUNC(H188*(1+R188),2)+TRUNC(J188*(1+R188),2)+TRUNC(K188*(1+R188),2)+TRUNC(L188*(1+R188),2)+TRUNC(M188*(1+R188),2)+TRUNC(N188*(1+R188),2)+TRUNC(O188*(1+R188),2)+TRUNC(P188*(1+R188),2))))&gt;=0),ABS((H188*(1+R188)-(TRUNC(H188*(1+R188),2)+(TRUNC(AK188,2)-(TRUNC(H188*(1+R188),2)+TRUNC(J188*(1+R188),2)+TRUNC(K188*(1+R188),2)+TRUNC(L188*(1+R188),2)+TRUNC(M188*(1+R188),2)+TRUNC(N188*(1+R188),2)+TRUNC(O188*(1+R188),2)+TRUNC(P188*(1+R188),2)))))/H188*(1+R188))&lt;=ABS((M188*(1+R188)-(TRUNC(M188*(1+R188),2)+(TRUNC(AK188,2)-(TRUNC(H188*(1+R188),2)+TRUNC(J188*(1+R188),2)+TRUNC(K188*(1+R188),2)+TRUNC(L188*(1+R188),2)+TRUNC(M188*(1+R188),2)+TRUNC(N188*(1+R188),2)+TRUNC(O188*(1+R188),2)+TRUNC(P188*(1+R188),2)))))/M188*(1+R188)),TRUE),IF(AND(N188*(1+R188)&lt;&gt;0,(TRUNC(N188*(1+R188),2)+(TRUNC(AK188,2)-(TRUNC(H188*(1+R188),2)+TRUNC(J188*(1+R188),2)+TRUNC(K188*(1+R188),2)+TRUNC(L188*(1+R188),2)+TRUNC(M188*(1+R188),2)+TRUNC(N188*(1+R188),2)+TRUNC(O188*(1+R188),2)+TRUNC(P188*(1+R188),2))))&gt;=0),ABS((H188*(1+R188)-(TRUNC(H188*(1+R188),2)+(TRUNC(AK188,2)-(TRUNC(H188*(1+R188),2)+TRUNC(J188*(1+R188),2)+TRUNC(K188*(1+R188),2)+TRUNC(L188*(1+R188),2)+TRUNC(M188*(1+R188),2)+TRUNC(N188*(1+R188),2)+TRUNC(O188*(1+R188),2)+TRUNC(P188*(1+R188),2)))))/H188*(1+R188))&lt;=ABS((N188*(1+R188)-(TRUNC(N188*(1+R188),2)+(TRUNC(AK188,2)-(TRUNC(H188*(1+R188),2)+TRUNC(J188*(1+R188),2)+TRUNC(K188*(1+R188),2)+TRUNC(L188*(1+R188),2)+TRUNC(M188*(1+R188),2)+TRUNC(N188*(1+R188),2)+TRUNC(O188*(1+R188),2)+TRUNC(P188*(1+R188),2)))))/N188*(1+R188)),TRUE),IF(AND(O188*(1+R188)&lt;&gt;0,(TRUNC(O188*(1+R188),2)+(TRUNC(AK188,2)-(TRUNC(H188*(1+R188),2)+TRUNC(J188*(1+R188),2)+TRUNC(K188*(1+R188),2)+TRUNC(L188*(1+R188),2)+TRUNC(M188*(1+R188),2)+TRUNC(N188*(1+R188),2)+TRUNC(O188*(1+R188),2)+TRUNC(P188*(1+R188),2))))&gt;=0),ABS((H188*(1+R188)-(TRUNC(H188*(1+R188),2)+(TRUNC(AK188,2)-(TRUNC(H188*(1+R188),2)+TRUNC(J188*(1+R188),2)+TRUNC(K188*(1+R188),2)+TRUNC(L188*(1+R188),2)+TRUNC(M188*(1+R188),2)+TRUNC(N188*(1+R188),2)+TRUNC(O188*(1+R188),2)+TRUNC(P188*(1+R188),2)))))/H188*(1+R188))&lt;=ABS((O188*(1+R188)-(TRUNC(O188*(1+R188),2)+(TRUNC(AK188,2)-(TRUNC(H188*(1+R188),2)+TRUNC(J188*(1+R188),2)+TRUNC(K188*(1+R188),2)+TRUNC(L188*(1+R188),2)+TRUNC(M188*(1+R188),2)+TRUNC(N188*(1+R188),2)+TRUNC(O188*(1+R188),2)+TRUNC(P188*(1+R188),2)))))/O188*(1+R188)),TRUE),IF(AND(P188*(1+R188)&lt;&gt;0,(TRUNC(P188*(1+R188),2)+(TRUNC(AK188,2)-(TRUNC(H188*(1+R188),2)+TRUNC(J188*(1+R188),2)+TRUNC(K188*(1+R188),2)+TRUNC(L188*(1+R188),2)+TRUNC(M188*(1+R188),2)+TRUNC(N188*(1+R188),2)+TRUNC(O188*(1+R188),2)+TRUNC(P188*(1+R188),2))))&gt;=0),ABS((H188*(1+R188)-(TRUNC(H188*(1+R188),2)+(TRUNC(AK188,2)-(TRUNC(H188*(1+R188),2)+TRUNC(J188*(1+R188),2)+TRUNC(K188*(1+R188),2)+TRUNC(L188*(1+R188),2)+TRUNC(M188*(1+R188),2)+TRUNC(N188*(1+R188),2)+TRUNC(O188*(1+R188),2)+TRUNC(P188*(1+R188),2)))))/H188*(1+R188))&lt;=ABS((P188*(1+R188)-(TRUNC(P188*(1+R188),2)+(TRUNC(AK188,2)-(TRUNC(H188*(1+R188),2)+TRUNC(J188*(1+R188),2)+TRUNC(K188*(1+R188),2)+TRUNC(L188*(1+R188),2)+TRUNC(M188*(1+R188),2)+TRUNC(N188*(1+R188),2)+TRUNC(O188*(1+R188),2)+TRUNC(P188*(1+R188),2)))))/P188*(1+R188)),TRUE)),TRUNC(H188*(1+R188),2)+(TRUNC(AK188,2)-(TRUNC(H188*(1+R188),2)+TRUNC(J188*(1+R188),2)+TRUNC(K188*(1+R188),2)+TRUNC(L188*(1+R188),2)+TRUNC(M188*(1+R188),2)+TRUNC(N188*(1+R188),2)+TRUNC(O188*(1+R188),2)+TRUNC(P188*(1+R188),2))),TRUNC(H188*(1+R188),2)))))</f>
        <v>81.459999999999994</v>
      </c>
      <c r="T188" s="369">
        <f>IF(S188*G188=0,0,IF((TRUNC(AL188,2)-(TRUNC(S188*G188,2)+TRUNC(W188*G188,2)+TRUNC(Y188*G188,2)+TRUNC(AA188*G188,2)+TRUNC(AC188*G188,2)+TRUNC(AE188*G188,2)+TRUNC(AG188*G188,2)+TRUNC(AI188*G188,2)))=0,TRUNC(S188*G188,2),IF((TRUNC(TRUNC(S188*G188,2),2)+(TRUNC(AL188,2)-(TRUNC(S188*G188,2)+TRUNC(W188*G188,2)+TRUNC(Y188*G188,2)+TRUNC(AA188*G188,2)+TRUNC(AC188*G188,2)+TRUNC(AE188*G188,2)+TRUNC(AG188*G188,2)+TRUNC(AI188*G188,2))))&lt;=0,TRUNC(S188*G188,2),IF(AND(IF(AND(S188*G188&lt;&gt;0,(TRUNC(S188*G188,2)+(TRUNC(AL188,2)-(TRUNC(S188*G188,2)+TRUNC(W188*G188,2)+TRUNC(Y188*G188,2)+TRUNC(AA188*G188,2)+TRUNC(AC188*G188,2)+TRUNC(AE188*G188,2)+TRUNC(AG188*G188,2)+TRUNC(AI188*G188,2))))&gt;=0),ABS((S188*G188-(TRUNC(S188*G188,2)+(TRUNC(AL188,2)-(TRUNC(S188*G188,2)+TRUNC(W188*G188,2)+TRUNC(Y188*G188,2)+TRUNC(AA188*G188,2)+TRUNC(AC188*G188,2)+TRUNC(AE188*G188,2)+TRUNC(AG188*G188,2)+TRUNC(AI188*G188,2)))))/S188*G188)&lt;=ABS((S188*G188-(TRUNC(S188*G188,2)+(TRUNC(AL188,2)-(TRUNC(S188*G188,2)+TRUNC(W188*G188,2)+TRUNC(Y188*G188,2)+TRUNC(AA188*G188,2)+TRUNC(AC188*G188,2)+TRUNC(AE188*G188,2)+TRUNC(AG188*G188,2)+TRUNC(AI188*G188,2)))))/S188*G188),TRUE),IF(AND(W188*G188&lt;&gt;0,(TRUNC(W188*G188,2)+(TRUNC(AL188,2)-(TRUNC(S188*G188,2)+TRUNC(W188*G188,2)+TRUNC(Y188*G188,2)+TRUNC(AA188*G188,2)+TRUNC(AC188*G188,2)+TRUNC(AE188*G188,2)+TRUNC(AG188*G188,2)+TRUNC(AI188*G188,2))))&gt;=0),ABS((S188*G188-(TRUNC(S188*G188,2)+(TRUNC(AL188,2)-(TRUNC(S188*G188,2)+TRUNC(W188*G188,2)+TRUNC(Y188*G188,2)+TRUNC(AA188*G188,2)+TRUNC(AC188*G188,2)+TRUNC(AE188*G188,2)+TRUNC(AG188*G188,2)+TRUNC(AI188*G188,2)))))/S188*G188)&lt;=ABS((W188*G188-(TRUNC(W188*G188,2)+(TRUNC(AL188,2)-(TRUNC(S188*G188,2)+TRUNC(W188*G188,2)+TRUNC(Y188*G188,2)+TRUNC(AA188*G188,2)+TRUNC(AC188*G188,2)+TRUNC(AE188*G188,2)+TRUNC(AG188*G188,2)+TRUNC(AI188*G188,2)))))/W188*G188),TRUE),IF(AND(Y188*G188&lt;&gt;0,(TRUNC(Y188*G188,2)+(TRUNC(AL188,2)-(TRUNC(S188*G188,2)+TRUNC(W188*G188,2)+TRUNC(Y188*G188,2)+TRUNC(AA188*G188,2)+TRUNC(AC188*G188,2)+TRUNC(AE188*G188,2)+TRUNC(AG188*G188,2)+TRUNC(AI188*G188,2))))&gt;=0),ABS((S188*G188-(TRUNC(S188*G188,2)+(TRUNC(AL188,2)-(TRUNC(S188*G188,2)+TRUNC(W188*G188,2)+TRUNC(Y188*G188,2)+TRUNC(AA188*G188,2)+TRUNC(AC188*G188,2)+TRUNC(AE188*G188,2)+TRUNC(AG188*G188,2)+TRUNC(AI188*G188,2)))))/S188*G188)&lt;=ABS((Y188*G188-(TRUNC(Y188*G188,2)+(TRUNC(AL188,2)-(TRUNC(S188*G188,2)+TRUNC(W188*G188,2)+TRUNC(Y188*G188,2)+TRUNC(AA188*G188,2)+TRUNC(AC188*G188,2)+TRUNC(AE188*G188,2)+TRUNC(AG188*G188,2)+TRUNC(AI188*G188,2)))))/Y188*G188),TRUE),IF(AND(AA188*G188&lt;&gt;0,(TRUNC(AA188*G188,2)+(TRUNC(AL188,2)-(TRUNC(S188*G188,2)+TRUNC(W188*G188,2)+TRUNC(Y188*G188,2)+TRUNC(AA188*G188,2)+TRUNC(AC188*G188,2)+TRUNC(AE188*G188,2)+TRUNC(AG188*G188,2)+TRUNC(AI188*G188,2))))&gt;=0),ABS((S188*G188-(TRUNC(S188*G188,2)+(TRUNC(AL188,2)-(TRUNC(S188*G188,2)+TRUNC(W188*G188,2)+TRUNC(Y188*G188,2)+TRUNC(AA188*G188,2)+TRUNC(AC188*G188,2)+TRUNC(AE188*G188,2)+TRUNC(AG188*G188,2)+TRUNC(AI188*G188,2)))))/S188*G188)&lt;=ABS((AA188*G188-(TRUNC(AA188*G188,2)+(TRUNC(AL188,2)-(TRUNC(S188*G188,2)+TRUNC(W188*G188,2)+TRUNC(Y188*G188,2)+TRUNC(AA188*G188,2)+TRUNC(AC188*G188,2)+TRUNC(AE188*G188,2)+TRUNC(AG188*G188,2)+TRUNC(AI188*G188,2)))))/AA188*G188),TRUE),IF(AND(AC188*G188&lt;&gt;0,(TRUNC(AC188*G188,2)+(TRUNC(AL188,2)-(TRUNC(S188*G188,2)+TRUNC(W188*G188,2)+TRUNC(Y188*G188,2)+TRUNC(AA188*G188,2)+TRUNC(AC188*G188,2)+TRUNC(AE188*G188,2)+TRUNC(AG188*G188,2)+TRUNC(AI188*G188,2))))&gt;=0),ABS((S188*G188-(TRUNC(S188*G188,2)+(TRUNC(AL188,2)-(TRUNC(S188*G188,2)+TRUNC(W188*G188,2)+TRUNC(Y188*G188,2)+TRUNC(AA188*G188,2)+TRUNC(AC188*G188,2)+TRUNC(AE188*G188,2)+TRUNC(AG188*G188,2)+TRUNC(AI188*G188,2)))))/S188*G188)&lt;=ABS((AC188*G188-(TRUNC(AC188*G188,2)+(TRUNC(AL188,2)-(TRUNC(S188*G188,2)+TRUNC(W188*G188,2)+TRUNC(Y188*G188,2)+TRUNC(AA188*G188,2)+TRUNC(AC188*G188,2)+TRUNC(AE188*G188,2)+TRUNC(AG188*G188,2)+TRUNC(AI188*G188,2)))))/AC188*G188),TRUE),IF(AND(AE188*G188&lt;&gt;0,(TRUNC(AE188*G188,2)+(TRUNC(AL188,2)-(TRUNC(S188*G188,2)+TRUNC(W188*G188,2)+TRUNC(Y188*G188,2)+TRUNC(AA188*G188,2)+TRUNC(AC188*G188,2)+TRUNC(AE188*G188,2)+TRUNC(AG188*G188,2)+TRUNC(AI188*G188,2))))&gt;=0),ABS((S188*G188-(TRUNC(S188*G188,2)+(TRUNC(AL188,2)-(TRUNC(S188*G188,2)+TRUNC(W188*G188,2)+TRUNC(Y188*G188,2)+TRUNC(AA188*G188,2)+TRUNC(AC188*G188,2)+TRUNC(AE188*G188,2)+TRUNC(AG188*G188,2)+TRUNC(AI188*G188,2)))))/S188*G188)&lt;=ABS((AE188*G188-(TRUNC(AE188*G188,2)+(TRUNC(AL188,2)-(TRUNC(S188*G188,2)+TRUNC(W188*G188,2)+TRUNC(Y188*G188,2)+TRUNC(AA188*G188,2)+TRUNC(AC188*G188,2)+TRUNC(AE188*G188,2)+TRUNC(AG188*G188,2)+TRUNC(AI188*G188,2)))))/AE188*G188),TRUE),IF(AND(AG188*G188&lt;&gt;0,(TRUNC(AG188*G188,2)+(TRUNC(AL188,2)-(TRUNC(S188*G188,2)+TRUNC(W188*G188,2)+TRUNC(Y188*G188,2)+TRUNC(AA188*G188,2)+TRUNC(AC188*G188,2)+TRUNC(AE188*G188,2)+TRUNC(AG188*G188,2)+TRUNC(AI188*G188,2))))&gt;=0),ABS((S188*G188-(TRUNC(S188*G188,2)+(TRUNC(AL188,2)-(TRUNC(S188*G188,2)+TRUNC(W188*G188,2)+TRUNC(Y188*G188,2)+TRUNC(AA188*G188,2)+TRUNC(AC188*G188,2)+TRUNC(AE188*G188,2)+TRUNC(AG188*G188,2)+TRUNC(AI188*G188,2)))))/S188*G188)&lt;=ABS((AG188*G188-(TRUNC(AG188*G188,2)+(TRUNC(AL188,2)-(TRUNC(S188*G188,2)+TRUNC(W188*G188,2)+TRUNC(Y188*G188,2)+TRUNC(AA188*G188,2)+TRUNC(AC188*G188,2)+TRUNC(AE188*G188,2)+TRUNC(AG188*G188,2)+TRUNC(AI188*G188,2)))))/AG188*G188),TRUE),IF(AND(AI188*G188&lt;&gt;0,(TRUNC(AI188*G188,2)+(TRUNC(AL188,2)-(TRUNC(S188*G188,2)+TRUNC(W188*G188,2)+TRUNC(Y188*G188,2)+TRUNC(AA188*G188,2)+TRUNC(AC188*G188,2)+TRUNC(AE188*G188,2)+TRUNC(AG188*G188,2)+TRUNC(AI188*G188,2))))&gt;=0),ABS((S188*G188-(TRUNC(S188*G188,2)+(TRUNC(AL188,2)-(TRUNC(S188*G188,2)+TRUNC(W188*G188,2)+TRUNC(Y188*G188,2)+TRUNC(AA188*G188,2)+TRUNC(AC188*G188,2)+TRUNC(AE188*G188,2)+TRUNC(AG188*G188,2)+TRUNC(AI188*G188,2)))))/S188*G188)&lt;=ABS((AI188*G188-(TRUNC(AI188*G188,2)+(TRUNC(AL188,2)-(TRUNC(S188*G188,2)+TRUNC(W188*G188,2)+TRUNC(Y188*G188,2)+TRUNC(AA188*G188,2)+TRUNC(AC188*G188,2)+TRUNC(AE188*G188,2)+TRUNC(AG188*G188,2)+TRUNC(AI188*G188,2)))))/AI188*G188),TRUE)),TRUNC(S188*G188,2)+(TRUNC(AL188,2)-(TRUNC(S188*G188,2)+TRUNC(W188*G188,2)+TRUNC(Y188*G188,2)+TRUNC(AA188*G188,2)+TRUNC(AC188*G188,2)+TRUNC(AE188*G188,2)+TRUNC(AG188*G188,2)+TRUNC(AI188*G188,2))),TRUNC(S188*G188,2)))))</f>
        <v>2919.52</v>
      </c>
      <c r="U188" s="369">
        <f t="shared" si="169"/>
        <v>161.72</v>
      </c>
      <c r="V188" s="369">
        <f t="shared" si="169"/>
        <v>5796.05</v>
      </c>
      <c r="W188" s="369">
        <f>IF(J188*(1+R188)=0,0,IF((TRUNC(AK188,2)-(TRUNC(H188*(1+R188),2)+TRUNC(J188*(1+R188),2)+TRUNC(K188*(1+R188),2)+TRUNC(L188*(1+R188),2)+TRUNC(M188*(1+R188),2)+TRUNC(N188*(1+R188),2)+TRUNC(O188*(1+R188),2)+TRUNC(P188*(1+R188),2)))=0,TRUNC(J188*(1+R188),2),IF((TRUNC(TRUNC(J188*(1+R188),2),2)+(TRUNC(AK188,2)-(TRUNC(H188*(1+R188),2)+TRUNC(J188*(1+R188),2)+TRUNC(K188*(1+R188),2)+TRUNC(L188*(1+R188),2)+TRUNC(M188*(1+R188),2)+TRUNC(N188*(1+R188),2)+TRUNC(O188*(1+R188),2)+TRUNC(P188*(1+R188),2))))&lt;=0,TRUNC(J188*(1+R188),2),IF(AND(IF(AND(H188*(1+R188)&lt;&gt;0,(TRUNC(H188*(1+R188),2)+(TRUNC(AK188,2)-(TRUNC(H188*(1+R188),2)+TRUNC(J188*(1+R188),2)+TRUNC(K188*(1+R188),2)+TRUNC(L188*(1+R188),2)+TRUNC(M188*(1+R188),2)+TRUNC(N188*(1+R188),2)+TRUNC(O188*(1+R188),2)+TRUNC(P188*(1+R188),2))))&gt;=0),ABS((J188*(1+R188)-(TRUNC(J188*(1+R188),2)+(TRUNC(AK188,2)-(TRUNC(H188*(1+R188),2)+TRUNC(J188*(1+R188),2)+TRUNC(K188*(1+R188),2)+TRUNC(L188*(1+R188),2)+TRUNC(M188*(1+R188),2)+TRUNC(N188*(1+R188),2)+TRUNC(O188*(1+R188),2)+TRUNC(P188*(1+R188),2)))))/J188*(1+R188))&lt;ABS((H188*(1+R188)-(TRUNC(H188*(1+R188),2)+(TRUNC(AK188,2)-(TRUNC(H188*(1+R188),2)+TRUNC(J188*(1+R188),2)+TRUNC(K188*(1+R188),2)+TRUNC(L188*(1+R188),2)+TRUNC(M188*(1+R188),2)+TRUNC(N188*(1+R188),2)+TRUNC(O188*(1+R188),2)+TRUNC(P188*(1+R188),2)))))/H188*(1+R188)),TRUE),IF(AND(J188*(1+R188)&lt;&gt;0,(TRUNC(J188*(1+R188),2)+(TRUNC(AK188,2)-(TRUNC(H188*(1+R188),2)+TRUNC(J188*(1+R188),2)+TRUNC(K188*(1+R188),2)+TRUNC(L188*(1+R188),2)+TRUNC(M188*(1+R188),2)+TRUNC(N188*(1+R188),2)+TRUNC(O188*(1+R188),2)+TRUNC(P188*(1+R188),2))))&gt;=0),ABS((J188*(1+R188)-(TRUNC(J188*(1+R188),2)+(TRUNC(AK188,2)-(TRUNC(H188*(1+R188),2)+TRUNC(J188*(1+R188),2)+TRUNC(K188*(1+R188),2)+TRUNC(L188*(1+R188),2)+TRUNC(M188*(1+R188),2)+TRUNC(N188*(1+R188),2)+TRUNC(O188*(1+R188),2)+TRUNC(P188*(1+R188),2)))))/J188*(1+R188))&lt;=ABS((J188*(1+R188)-(TRUNC(J188*(1+R188),2)+(TRUNC(AK188,2)-(TRUNC(H188*(1+R188),2)+TRUNC(J188*(1+R188),2)+TRUNC(K188*(1+R188),2)+TRUNC(L188*(1+R188),2)+TRUNC(M188*(1+R188),2)+TRUNC(N188*(1+R188),2)+TRUNC(O188*(1+R188),2)+TRUNC(P188*(1+R188),2)))))/J188*(1+R188)),TRUE),IF(AND(K188*(1+R188)&lt;&gt;0,(TRUNC(K188*(1+R188),2)+(TRUNC(AK188,2)-(TRUNC(H188*(1+R188),2)+TRUNC(J188*(1+R188),2)+TRUNC(K188*(1+R188),2)+TRUNC(L188*(1+R188),2)+TRUNC(M188*(1+R188),2)+TRUNC(N188*(1+R188),2)+TRUNC(O188*(1+R188),2)+TRUNC(P188*(1+R188),2))))&gt;=0),ABS((J188*(1+R188)-(TRUNC(J188*(1+R188),2)+(TRUNC(AK188,2)-(TRUNC(H188*(1+R188),2)+TRUNC(J188*(1+R188),2)+TRUNC(K188*(1+R188),2)+TRUNC(L188*(1+R188),2)+TRUNC(M188*(1+R188),2)+TRUNC(N188*(1+R188),2)+TRUNC(O188*(1+R188),2)+TRUNC(P188*(1+R188),2)))))/J188*(1+R188))&lt;=ABS((K188*(1+R188)-(TRUNC(K188*(1+R188),2)+(TRUNC(AK188,2)-(TRUNC(H188*(1+R188),2)+TRUNC(J188*(1+R188),2)+TRUNC(K188*(1+R188),2)+TRUNC(L188*(1+R188),2)+TRUNC(M188*(1+R188),2)+TRUNC(N188*(1+R188),2)+TRUNC(O188*(1+R188),2)+TRUNC(P188*(1+R188),2)))))/K188*(1+R188)),TRUE),IF(AND(L188*(1+R188)&lt;&gt;0,(TRUNC(L188*(1+R188),2)+(TRUNC(AK188,2)-(TRUNC(H188*(1+R188),2)+TRUNC(J188*(1+R188),2)+TRUNC(K188*(1+R188),2)+TRUNC(L188*(1+R188),2)+TRUNC(M188*(1+R188),2)+TRUNC(N188*(1+R188),2)+TRUNC(O188*(1+R188),2)+TRUNC(P188*(1+R188),2))))&gt;=0),ABS((J188*(1+R188)-(TRUNC(J188*(1+R188),2)+(TRUNC(AK188,2)-(TRUNC(H188*(1+R188),2)+TRUNC(J188*(1+R188),2)+TRUNC(K188*(1+R188),2)+TRUNC(L188*(1+R188),2)+TRUNC(M188*(1+R188),2)+TRUNC(N188*(1+R188),2)+TRUNC(O188*(1+R188),2)+TRUNC(P188*(1+R188),2)))))/J188*(1+R188))&lt;=ABS((L188*(1+R188)-(TRUNC(L188*(1+R188),2)+(TRUNC(AK188,2)-(TRUNC(H188*(1+R188),2)+TRUNC(J188*(1+R188),2)+TRUNC(K188*(1+R188),2)+TRUNC(L188*(1+R188),2)+TRUNC(M188*(1+R188),2)+TRUNC(N188*(1+R188),2)+TRUNC(O188*(1+R188),2)+TRUNC(P188*(1+R188),2)))))/L188*(1+R188)),TRUE),IF(AND(M188*(1+R188)&lt;&gt;0,(TRUNC(M188*(1+R188),2)+(TRUNC(AK188,2)-(TRUNC(H188*(1+R188),2)+TRUNC(J188*(1+R188),2)+TRUNC(K188*(1+R188),2)+TRUNC(L188*(1+R188),2)+TRUNC(M188*(1+R188),2)+TRUNC(N188*(1+R188),2)+TRUNC(O188*(1+R188),2)+TRUNC(P188*(1+R188),2))))&gt;=0),ABS((J188*(1+R188)-(TRUNC(J188*(1+R188),2)+(TRUNC(AK188,2)-(TRUNC(H188*(1+R188),2)+TRUNC(J188*(1+R188),2)+TRUNC(K188*(1+R188),2)+TRUNC(L188*(1+R188),2)+TRUNC(M188*(1+R188),2)+TRUNC(N188*(1+R188),2)+TRUNC(O188*(1+R188),2)+TRUNC(P188*(1+R188),2)))))/J188*(1+R188))&lt;=ABS((M188*(1+R188)-(TRUNC(M188*(1+R188),2)+(TRUNC(AK188,2)-(TRUNC(H188*(1+R188),2)+TRUNC(J188*(1+R188),2)+TRUNC(K188*(1+R188),2)+TRUNC(L188*(1+R188),2)+TRUNC(M188*(1+R188),2)+TRUNC(N188*(1+R188),2)+TRUNC(O188*(1+R188),2)+TRUNC(P188*(1+R188),2)))))/M188*(1+R188)),TRUE),IF(AND(N188*(1+R188)&lt;&gt;0,(TRUNC(N188*(1+R188),2)+(TRUNC(AK188,2)-(TRUNC(H188*(1+R188),2)+TRUNC(J188*(1+R188),2)+TRUNC(K188*(1+R188),2)+TRUNC(L188*(1+R188),2)+TRUNC(M188*(1+R188),2)+TRUNC(N188*(1+R188),2)+TRUNC(O188*(1+R188),2)+TRUNC(P188*(1+R188),2))))&gt;=0),ABS((J188*(1+R188)-(TRUNC(J188*(1+R188),2)+(TRUNC(AK188,2)-(TRUNC(H188*(1+R188),2)+TRUNC(J188*(1+R188),2)+TRUNC(K188*(1+R188),2)+TRUNC(L188*(1+R188),2)+TRUNC(M188*(1+R188),2)+TRUNC(N188*(1+R188),2)+TRUNC(O188*(1+R188),2)+TRUNC(P188*(1+R188),2)))))/J188*(1+R188))&lt;=ABS((N188*(1+R188)-(TRUNC(N188*(1+R188),2)+(TRUNC(AK188,2)-(TRUNC(H188*(1+R188),2)+TRUNC(J188*(1+R188),2)+TRUNC(K188*(1+R188),2)+TRUNC(L188*(1+R188),2)+TRUNC(M188*(1+R188),2)+TRUNC(N188*(1+R188),2)+TRUNC(O188*(1+R188),2)+TRUNC(P188*(1+R188),2)))))/N188*(1+R188)),TRUE),IF(AND(O188*(1+R188)&lt;&gt;0,(TRUNC(O188*(1+R188),2)+(TRUNC(AK188,2)-(TRUNC(H188*(1+R188),2)+TRUNC(J188*(1+R188),2)+TRUNC(K188*(1+R188),2)+TRUNC(L188*(1+R188),2)+TRUNC(M188*(1+R188),2)+TRUNC(N188*(1+R188),2)+TRUNC(O188*(1+R188),2)+TRUNC(P188*(1+R188),2))))&gt;=0),ABS((J188*(1+R188)-(TRUNC(J188*(1+R188),2)+(TRUNC(AK188,2)-(TRUNC(H188*(1+R188),2)+TRUNC(J188*(1+R188),2)+TRUNC(K188*(1+R188),2)+TRUNC(L188*(1+R188),2)+TRUNC(M188*(1+R188),2)+TRUNC(N188*(1+R188),2)+TRUNC(O188*(1+R188),2)+TRUNC(P188*(1+R188),2)))))/J188*(1+R188))&lt;=ABS((O188*(1+R188)-(TRUNC(O188*(1+R188),2)+(TRUNC(AK188,2)-(TRUNC(H188*(1+R188),2)+TRUNC(J188*(1+R188),2)+TRUNC(K188*(1+R188),2)+TRUNC(L188*(1+R188),2)+TRUNC(M188*(1+R188),2)+TRUNC(N188*(1+R188),2)+TRUNC(O188*(1+R188),2)+TRUNC(P188*(1+R188),2)))))/O188*(1+R188)),TRUE),IF(AND(P188*(1+R188)&lt;&gt;0,(TRUNC(P188*(1+R188),2)+(TRUNC(AK188,2)-(TRUNC(H188*(1+R188),2)+TRUNC(J188*(1+R188),2)+TRUNC(K188*(1+R188),2)+TRUNC(L188*(1+R188),2)+TRUNC(M188*(1+R188),2)+TRUNC(N188*(1+R188),2)+TRUNC(O188*(1+R188),2)+TRUNC(P188*(1+R188),2))))&gt;=0),ABS((J188*(1+R188)-(TRUNC(J188*(1+R188),2)+(TRUNC(AK188,2)-(TRUNC(H188*(1+R188),2)+TRUNC(J188*(1+R188),2)+TRUNC(K188*(1+R188),2)+TRUNC(L188*(1+R188),2)+TRUNC(M188*(1+R188),2)+TRUNC(N188*(1+R188),2)+TRUNC(O188*(1+R188),2)+TRUNC(P188*(1+R188),2)))))/J188*(1+R188))&lt;=ABS((P188*(1+R188)-(TRUNC(P188*(1+R188),2)+(TRUNC(AK188,2)-(TRUNC(H188*(1+R188),2)+TRUNC(J188*(1+R188),2)+TRUNC(K188*(1+R188),2)+TRUNC(L188*(1+R188),2)+TRUNC(M188*(1+R188),2)+TRUNC(N188*(1+R188),2)+TRUNC(O188*(1+R188),2)+TRUNC(P188*(1+R188),2)))))/P188*(1+R188)),TRUE)),TRUNC(J188*(1+R188),2)+(TRUNC(AK188,2)-(TRUNC(H188*(1+R188),2)+TRUNC(J188*(1+R188),2)+TRUNC(K188*(1+R188),2)+TRUNC(L188*(1+R188),2)+TRUNC(M188*(1+R188),2)+TRUNC(N188*(1+R188),2)+TRUNC(O188*(1+R188),2)+TRUNC(P188*(1+R188),2))),TRUNC(J188*(1+R188),2)))))</f>
        <v>161.72</v>
      </c>
      <c r="X188" s="369">
        <f>IF(W188*G188=0,0,IF((TRUNC(AL188,2)-(TRUNC(S188*G188,2)+TRUNC(W188*G188,2)+TRUNC(Y188*G188,2)+TRUNC(AA188*G188,2)+TRUNC(AC188*G188,2)+TRUNC(AE188*G188,2)+TRUNC(AG188*G188,2)+TRUNC(AI188*G188,2)))=0,TRUNC(W188*G188,2),IF((TRUNC(TRUNC(W188*G188,2),2)+(TRUNC(AL188,2)-(TRUNC(S188*G188,2)+TRUNC(W188*G188,2)+TRUNC(Y188*G188,2)+TRUNC(AA188*G188,2)+TRUNC(AC188*G188,2)+TRUNC(AE188*G188,2)+TRUNC(AG188*G188,2)+TRUNC(AI188*G188,2))))&lt;=0,TRUNC(W188*G188,2),IF(AND(IF(AND(S188*G188&lt;&gt;0,(TRUNC(S188*G188,2)+(TRUNC(AL188,2)-(TRUNC(S188*G188,2)+TRUNC(W188*G188,2)+TRUNC(Y188*G188,2)+TRUNC(AA188*G188,2)+TRUNC(AC188*G188,2)+TRUNC(AE188*G188,2)+TRUNC(AG188*G188,2)+TRUNC(AI188*G188,2))))&gt;=0),ABS((W188*G188-(TRUNC(W188*G188,2)+(TRUNC(AL188,2)-(TRUNC(S188*G188,2)+TRUNC(W188*G188,2)+TRUNC(Y188*G188,2)+TRUNC(AA188*G188,2)+TRUNC(AC188*G188,2)+TRUNC(AE188*G188,2)+TRUNC(AG188*G188,2)+TRUNC(AI188*G188,2)))))/W188*G188)&lt;ABS((S188*G188-(TRUNC(S188*G188,2)+(TRUNC(AL188,2)-(TRUNC(S188*G188,2)+TRUNC(W188*G188,2)+TRUNC(Y188*G188,2)+TRUNC(AA188*G188,2)+TRUNC(AC188*G188,2)+TRUNC(AE188*G188,2)+TRUNC(AG188*G188,2)+TRUNC(AI188*G188,2)))))/S188*G188),TRUE),IF(AND(W188*G188&lt;&gt;0,(TRUNC(W188*G188,2)+(TRUNC(AL188,2)-(TRUNC(S188*G188,2)+TRUNC(W188*G188,2)+TRUNC(Y188*G188,2)+TRUNC(AA188*G188,2)+TRUNC(AC188*G188,2)+TRUNC(AE188*G188,2)+TRUNC(AG188*G188,2)+TRUNC(AI188*G188,2))))&gt;=0),ABS((W188*G188-(TRUNC(W188*G188,2)+(TRUNC(AL188,2)-(TRUNC(S188*G188,2)+TRUNC(W188*G188,2)+TRUNC(Y188*G188,2)+TRUNC(AA188*G188,2)+TRUNC(AC188*G188,2)+TRUNC(AE188*G188,2)+TRUNC(AG188*G188,2)+TRUNC(AI188*G188,2)))))/W188*G188)&lt;=ABS((W188*G188-(TRUNC(W188*G188,2)+(TRUNC(AL188,2)-(TRUNC(S188*G188,2)+TRUNC(W188*G188,2)+TRUNC(Y188*G188,2)+TRUNC(AA188*G188,2)+TRUNC(AC188*G188,2)+TRUNC(AE188*G188,2)+TRUNC(AG188*G188,2)+TRUNC(AI188*G188,2)))))/W188*G188),TRUE),IF(AND(Y188*G188&lt;&gt;0,(TRUNC(Y188*G188,2)+(TRUNC(AL188,2)-(TRUNC(S188*G188,2)+TRUNC(W188*G188,2)+TRUNC(Y188*G188,2)+TRUNC(AA188*G188,2)+TRUNC(AC188*G188,2)+TRUNC(AE188*G188,2)+TRUNC(AG188*G188,2)+TRUNC(AI188*G188,2))))&gt;=0),ABS((W188*G188-(TRUNC(W188*G188,2)+(TRUNC(AL188,2)-(TRUNC(S188*G188,2)+TRUNC(W188*G188,2)+TRUNC(Y188*G188,2)+TRUNC(AA188*G188,2)+TRUNC(AC188*G188,2)+TRUNC(AE188*G188,2)+TRUNC(AG188*G188,2)+TRUNC(AI188*G188,2)))))/W188*G188)&lt;=ABS((Y188*G188-(TRUNC(Y188*G188,2)+(TRUNC(AL188,2)-(TRUNC(S188*G188,2)+TRUNC(W188*G188,2)+TRUNC(Y188*G188,2)+TRUNC(AA188*G188,2)+TRUNC(AC188*G188,2)+TRUNC(AE188*G188,2)+TRUNC(AG188*G188,2)+TRUNC(AI188*G188,2)))))/Y188*G188),TRUE),IF(AND(AA188*G188&lt;&gt;0,(TRUNC(AA188*G188,2)+(TRUNC(AL188,2)-(TRUNC(S188*G188,2)+TRUNC(W188*G188,2)+TRUNC(Y188*G188,2)+TRUNC(AA188*G188,2)+TRUNC(AC188*G188,2)+TRUNC(AE188*G188,2)+TRUNC(AG188*G188,2)+TRUNC(AI188*G188,2))))&gt;=0),ABS((W188*G188-(TRUNC(W188*G188,2)+(TRUNC(AL188,2)-(TRUNC(S188*G188,2)+TRUNC(W188*G188,2)+TRUNC(Y188*G188,2)+TRUNC(AA188*G188,2)+TRUNC(AC188*G188,2)+TRUNC(AE188*G188,2)+TRUNC(AG188*G188,2)+TRUNC(AI188*G188,2)))))/W188*G188)&lt;=ABS((AA188*G188-(TRUNC(AA188*G188,2)+(TRUNC(AL188,2)-(TRUNC(S188*G188,2)+TRUNC(W188*G188,2)+TRUNC(Y188*G188,2)+TRUNC(AA188*G188,2)+TRUNC(AC188*G188,2)+TRUNC(AE188*G188,2)+TRUNC(AG188*G188,2)+TRUNC(AI188*G188,2)))))/AA188*G188),TRUE),IF(AND(AC188*G188&lt;&gt;0,(TRUNC(AC188*G188,2)+(TRUNC(AL188,2)-(TRUNC(S188*G188,2)+TRUNC(W188*G188,2)+TRUNC(Y188*G188,2)+TRUNC(AA188*G188,2)+TRUNC(AC188*G188,2)+TRUNC(AE188*G188,2)+TRUNC(AG188*G188,2)+TRUNC(AI188*G188,2))))&gt;=0),ABS((W188*G188-(TRUNC(W188*G188,2)+(TRUNC(AL188,2)-(TRUNC(S188*G188,2)+TRUNC(W188*G188,2)+TRUNC(Y188*G188,2)+TRUNC(AA188*G188,2)+TRUNC(AC188*G188,2)+TRUNC(AE188*G188,2)+TRUNC(AG188*G188,2)+TRUNC(AI188*G188,2)))))/W188*G188)&lt;=ABS((AC188*G188-(TRUNC(AC188*G188,2)+(TRUNC(AL188,2)-(TRUNC(S188*G188,2)+TRUNC(W188*G188,2)+TRUNC(Y188*G188,2)+TRUNC(AA188*G188,2)+TRUNC(AC188*G188,2)+TRUNC(AE188*G188,2)+TRUNC(AG188*G188,2)+TRUNC(AI188*G188,2)))))/AC188*G188),TRUE),IF(AND(AE188*G188&lt;&gt;0,(TRUNC(AE188*G188,2)+(TRUNC(AL188,2)-(TRUNC(S188*G188,2)+TRUNC(W188*G188,2)+TRUNC(Y188*G188,2)+TRUNC(AA188*G188,2)+TRUNC(AC188*G188,2)+TRUNC(AE188*G188,2)+TRUNC(AG188*G188,2)+TRUNC(AI188*G188,2))))&gt;=0),ABS((W188*G188-(TRUNC(W188*G188,2)+(TRUNC(AL188,2)-(TRUNC(S188*G188,2)+TRUNC(W188*G188,2)+TRUNC(Y188*G188,2)+TRUNC(AA188*G188,2)+TRUNC(AC188*G188,2)+TRUNC(AE188*G188,2)+TRUNC(AG188*G188,2)+TRUNC(AI188*G188,2)))))/W188*G188)&lt;=ABS((AE188*G188-(TRUNC(AE188*G188,2)+(TRUNC(AL188,2)-(TRUNC(S188*G188,2)+TRUNC(W188*G188,2)+TRUNC(Y188*G188,2)+TRUNC(AA188*G188,2)+TRUNC(AC188*G188,2)+TRUNC(AE188*G188,2)+TRUNC(AG188*G188,2)+TRUNC(AI188*G188,2)))))/AE188*G188),TRUE),IF(AND(AG188*G188&lt;&gt;0,(TRUNC(AG188*G188,2)+(TRUNC(AL188,2)-(TRUNC(S188*G188,2)+TRUNC(W188*G188,2)+TRUNC(Y188*G188,2)+TRUNC(AA188*G188,2)+TRUNC(AC188*G188,2)+TRUNC(AE188*G188,2)+TRUNC(AG188*G188,2)+TRUNC(AI188*G188,2))))&gt;=0),ABS((W188*G188-(TRUNC(W188*G188,2)+(TRUNC(AL188,2)-(TRUNC(S188*G188,2)+TRUNC(W188*G188,2)+TRUNC(Y188*G188,2)+TRUNC(AA188*G188,2)+TRUNC(AC188*G188,2)+TRUNC(AE188*G188,2)+TRUNC(AG188*G188,2)+TRUNC(AI188*G188,2)))))/W188*G188)&lt;=ABS((AG188*G188-(TRUNC(AG188*G188,2)+(TRUNC(AL188,2)-(TRUNC(S188*G188,2)+TRUNC(W188*G188,2)+TRUNC(Y188*G188,2)+TRUNC(AA188*G188,2)+TRUNC(AC188*G188,2)+TRUNC(AE188*G188,2)+TRUNC(AG188*G188,2)+TRUNC(AI188*G188,2)))))/AG188*G188),TRUE),IF(AND(AI188*G188&lt;&gt;0,(TRUNC(AI188*G188,2)+(TRUNC(AL188,2)-(TRUNC(S188*G188,2)+TRUNC(W188*G188,2)+TRUNC(Y188*G188,2)+TRUNC(AA188*G188,2)+TRUNC(AC188*G188,2)+TRUNC(AE188*G188,2)+TRUNC(AG188*G188,2)+TRUNC(AI188*G188,2))))&gt;=0),ABS((W188*G188-(TRUNC(W188*G188,2)+(TRUNC(AL188,2)-(TRUNC(S188*G188,2)+TRUNC(W188*G188,2)+TRUNC(Y188*G188,2)+TRUNC(AA188*G188,2)+TRUNC(AC188*G188,2)+TRUNC(AE188*G188,2)+TRUNC(AG188*G188,2)+TRUNC(AI188*G188,2)))))/W188*G188)&lt;=ABS((AI188*G188-(TRUNC(AI188*G188,2)+(TRUNC(AL188,2)-(TRUNC(S188*G188,2)+TRUNC(W188*G188,2)+TRUNC(Y188*G188,2)+TRUNC(AA188*G188,2)+TRUNC(AC188*G188,2)+TRUNC(AE188*G188,2)+TRUNC(AG188*G188,2)+TRUNC(AI188*G188,2)))))/AI188*G188),TRUE)),TRUNC(W188*G188,2)+(TRUNC(AL188,2)-(TRUNC(S188*G188,2)+TRUNC(W188*G188,2)+TRUNC(Y188*G188,2)+TRUNC(AA188*G188,2)+TRUNC(AC188*G188,2)+TRUNC(AE188*G188,2)+TRUNC(AG188*G188,2)+TRUNC(AI188*G188,2))),TRUNC(W188*G188,2)))))</f>
        <v>5796.05</v>
      </c>
      <c r="Y188" s="369">
        <f>IF(K188*(1+R188)=0,0,IF((TRUNC(AK188,2)-(TRUNC(H188*(1+R188),2)+TRUNC(J188*(1+R188),2)+TRUNC(K188*(1+R188),2)+TRUNC(L188*(1+R188),2)+TRUNC(M188*(1+R188),2)+TRUNC(N188*(1+R188),2)+TRUNC(O188*(1+R188),2)+TRUNC(P188*(1+R188),2)))=0,TRUNC(K188*(1+R188),2),IF((TRUNC(TRUNC(K188*(1+R188),2),2)+(TRUNC(AK188,2)-(TRUNC(H188*(1+R188),2)+TRUNC(J188*(1+R188),2)+TRUNC(K188*(1+R188),2)+TRUNC(L188*(1+R188),2)+TRUNC(M188*(1+R188),2)+TRUNC(N188*(1+R188),2)+TRUNC(O188*(1+R188),2)+TRUNC(P188*(1+R188),2))))&lt;=0,TRUNC(K188*(1+R188),2),IF(AND(IF(AND(H188*(1+R188)&lt;&gt;0,(TRUNC(H188*(1+R188),2)+(TRUNC(AK188,2)-(TRUNC(H188*(1+R188),2)+TRUNC(J188*(1+R188),2)+TRUNC(K188*(1+R188),2)+TRUNC(L188*(1+R188),2)+TRUNC(M188*(1+R188),2)+TRUNC(N188*(1+R188),2)+TRUNC(O188*(1+R188),2)+TRUNC(P188*(1+R188),2))))&gt;=0),ABS((K188*(1+R188)-(TRUNC(K188*(1+R188),2)+(TRUNC(AK188,2)-(TRUNC(H188*(1+R188),2)+TRUNC(J188*(1+R188),2)+TRUNC(K188*(1+R188),2)+TRUNC(L188*(1+R188),2)+TRUNC(M188*(1+R188),2)+TRUNC(N188*(1+R188),2)+TRUNC(O188*(1+R188),2)+TRUNC(P188*(1+R188),2)))))/K188*(1+R188))&lt;ABS((H188*(1+R188)-(TRUNC(H188*(1+R188),2)+(TRUNC(AK188,2)-(TRUNC(H188*(1+R188),2)+TRUNC(J188*(1+R188),2)+TRUNC(K188*(1+R188),2)+TRUNC(L188*(1+R188),2)+TRUNC(M188*(1+R188),2)+TRUNC(N188*(1+R188),2)+TRUNC(O188*(1+R188),2)+TRUNC(P188*(1+R188),2)))))/H188*(1+R188)),TRUE),IF(AND(J188*(1+R188)&lt;&gt;0,(TRUNC(J188*(1+R188),2)+(TRUNC(AK188,2)-(TRUNC(H188*(1+R188),2)+TRUNC(J188*(1+R188),2)+TRUNC(K188*(1+R188),2)+TRUNC(L188*(1+R188),2)+TRUNC(M188*(1+R188),2)+TRUNC(N188*(1+R188),2)+TRUNC(O188*(1+R188),2)+TRUNC(P188*(1+R188),2))))&gt;=0),ABS((K188*(1+R188)-(TRUNC(K188*(1+R188),2)+(TRUNC(AK188,2)-(TRUNC(H188*(1+R188),2)+TRUNC(J188*(1+R188),2)+TRUNC(K188*(1+R188),2)+TRUNC(L188*(1+R188),2)+TRUNC(M188*(1+R188),2)+TRUNC(N188*(1+R188),2)+TRUNC(O188*(1+R188),2)+TRUNC(P188*(1+R188),2)))))/K188*(1+R188))&lt;ABS((J188*(1+R188)-(TRUNC(J188*(1+R188),2)+(TRUNC(AK188,2)-(TRUNC(H188*(1+R188),2)+TRUNC(J188*(1+R188),2)+TRUNC(K188*(1+R188),2)+TRUNC(L188*(1+R188),2)+TRUNC(M188*(1+R188),2)+TRUNC(N188*(1+R188),2)+TRUNC(O188*(1+R188),2)+TRUNC(P188*(1+R188),2)))))/J188*(1+R188)),TRUE),IF(AND(K188*(1+R188)&lt;&gt;0,(TRUNC(K188*(1+R188),2)+(TRUNC(AK188,2)-(TRUNC(H188*(1+R188),2)+TRUNC(J188*(1+R188),2)+TRUNC(K188*(1+R188),2)+TRUNC(L188*(1+R188),2)+TRUNC(M188*(1+R188),2)+TRUNC(N188*(1+R188),2)+TRUNC(O188*(1+R188),2)+TRUNC(P188*(1+R188),2))))&gt;=0),ABS((K188*(1+R188)-(TRUNC(K188*(1+R188),2)+(TRUNC(AK188,2)-(TRUNC(H188*(1+R188),2)+TRUNC(J188*(1+R188),2)+TRUNC(K188*(1+R188),2)+TRUNC(L188*(1+R188),2)+TRUNC(M188*(1+R188),2)+TRUNC(N188*(1+R188),2)+TRUNC(O188*(1+R188),2)+TRUNC(P188*(1+R188),2)))))/K188*(1+R188))&lt;=ABS((K188*(1+R188)-(TRUNC(K188*(1+R188),2)+(TRUNC(AK188,2)-(TRUNC(H188*(1+R188),2)+TRUNC(J188*(1+R188),2)+TRUNC(K188*(1+R188),2)+TRUNC(L188*(1+R188),2)+TRUNC(M188*(1+R188),2)+TRUNC(N188*(1+R188),2)+TRUNC(O188*(1+R188),2)+TRUNC(P188*(1+R188),2)))))/K188*(1+R188)),TRUE),IF(AND(L188*(1+R188)&lt;&gt;0,(TRUNC(L188*(1+R188),2)+(TRUNC(AK188,2)-(TRUNC(H188*(1+R188),2)+TRUNC(J188*(1+R188),2)+TRUNC(K188*(1+R188),2)+TRUNC(L188*(1+R188),2)+TRUNC(M188*(1+R188),2)+TRUNC(N188*(1+R188),2)+TRUNC(O188*(1+R188),2)+TRUNC(P188*(1+R188),2))))&gt;=0),ABS((K188*(1+R188)-(TRUNC(K188*(1+R188),2)+(TRUNC(AK188,2)-(TRUNC(H188*(1+R188),2)+TRUNC(J188*(1+R188),2)+TRUNC(K188*(1+R188),2)+TRUNC(L188*(1+R188),2)+TRUNC(M188*(1+R188),2)+TRUNC(N188*(1+R188),2)+TRUNC(O188*(1+R188),2)+TRUNC(P188*(1+R188),2)))))/K188*(1+R188))&lt;=ABS((L188*(1+R188)-(TRUNC(L188*(1+R188),2)+(TRUNC(AK188,2)-(TRUNC(H188*(1+R188),2)+TRUNC(J188*(1+R188),2)+TRUNC(K188*(1+R188),2)+TRUNC(L188*(1+R188),2)+TRUNC(M188*(1+R188),2)+TRUNC(N188*(1+R188),2)+TRUNC(O188*(1+R188),2)+TRUNC(P188*(1+R188),2)))))/L188*(1+R188)),TRUE),IF(AND(M188*(1+R188)&lt;&gt;0,(TRUNC(M188*(1+R188),2)+(TRUNC(AK188,2)-(TRUNC(H188*(1+R188),2)+TRUNC(J188*(1+R188),2)+TRUNC(K188*(1+R188),2)+TRUNC(L188*(1+R188),2)+TRUNC(M188*(1+R188),2)+TRUNC(N188*(1+R188),2)+TRUNC(O188*(1+R188),2)+TRUNC(P188*(1+R188),2))))&gt;=0),ABS((K188*(1+R188)-(TRUNC(K188*(1+R188),2)+(TRUNC(AK188,2)-(TRUNC(H188*(1+R188),2)+TRUNC(J188*(1+R188),2)+TRUNC(K188*(1+R188),2)+TRUNC(L188*(1+R188),2)+TRUNC(M188*(1+R188),2)+TRUNC(N188*(1+R188),2)+TRUNC(O188*(1+R188),2)+TRUNC(P188*(1+R188),2)))))/K188*(1+R188))&lt;=ABS((M188*(1+R188)-(TRUNC(M188*(1+R188),2)+(TRUNC(AK188,2)-(TRUNC(H188*(1+R188),2)+TRUNC(J188*(1+R188),2)+TRUNC(K188*(1+R188),2)+TRUNC(L188*(1+R188),2)+TRUNC(M188*(1+R188),2)+TRUNC(N188*(1+R188),2)+TRUNC(O188*(1+R188),2)+TRUNC(P188*(1+R188),2)))))/M188*(1+R188)),TRUE),IF(AND(N188*(1+R188)&lt;&gt;0,(TRUNC(N188*(1+R188),2)+(TRUNC(AK188,2)-(TRUNC(H188*(1+R188),2)+TRUNC(J188*(1+R188),2)+TRUNC(K188*(1+R188),2)+TRUNC(L188*(1+R188),2)+TRUNC(M188*(1+R188),2)+TRUNC(N188*(1+R188),2)+TRUNC(O188*(1+R188),2)+TRUNC(P188*(1+R188),2))))&gt;=0),ABS((K188*(1+R188)-(TRUNC(K188*(1+R188),2)+(TRUNC(AK188,2)-(TRUNC(H188*(1+R188),2)+TRUNC(J188*(1+R188),2)+TRUNC(K188*(1+R188),2)+TRUNC(L188*(1+R188),2)+TRUNC(M188*(1+R188),2)+TRUNC(N188*(1+R188),2)+TRUNC(O188*(1+R188),2)+TRUNC(P188*(1+R188),2)))))/K188*(1+R188))&lt;=ABS((N188*(1+R188)-(TRUNC(N188*(1+R188),2)+(TRUNC(AK188,2)-(TRUNC(H188*(1+R188),2)+TRUNC(J188*(1+R188),2)+TRUNC(K188*(1+R188),2)+TRUNC(L188*(1+R188),2)+TRUNC(M188*(1+R188),2)+TRUNC(N188*(1+R188),2)+TRUNC(O188*(1+R188),2)+TRUNC(P188*(1+R188),2)))))/N188*(1+R188)),TRUE),IF(AND(O188*(1+R188)&lt;&gt;0,(TRUNC(O188*(1+R188),2)+(TRUNC(AK188,2)-(TRUNC(H188*(1+R188),2)+TRUNC(J188*(1+R188),2)+TRUNC(K188*(1+R188),2)+TRUNC(L188*(1+R188),2)+TRUNC(M188*(1+R188),2)+TRUNC(N188*(1+R188),2)+TRUNC(O188*(1+R188),2)+TRUNC(P188*(1+R188),2))))&gt;=0),ABS((K188*(1+R188)-(TRUNC(K188*(1+R188),2)+(TRUNC(AK188,2)-(TRUNC(H188*(1+R188),2)+TRUNC(J188*(1+R188),2)+TRUNC(K188*(1+R188),2)+TRUNC(L188*(1+R188),2)+TRUNC(M188*(1+R188),2)+TRUNC(N188*(1+R188),2)+TRUNC(O188*(1+R188),2)+TRUNC(P188*(1+R188),2)))))/K188*(1+R188))&lt;=ABS((O188*(1+R188)-(TRUNC(O188*(1+R188),2)+(TRUNC(AK188,2)-(TRUNC(H188*(1+R188),2)+TRUNC(J188*(1+R188),2)+TRUNC(K188*(1+R188),2)+TRUNC(L188*(1+R188),2)+TRUNC(M188*(1+R188),2)+TRUNC(N188*(1+R188),2)+TRUNC(O188*(1+R188),2)+TRUNC(P188*(1+R188),2)))))/O188*(1+R188)),TRUE),IF(AND(P188*(1+R188)&lt;&gt;0,(TRUNC(P188*(1+R188),2)+(TRUNC(AK188,2)-(TRUNC(H188*(1+R188),2)+TRUNC(J188*(1+R188),2)+TRUNC(K188*(1+R188),2)+TRUNC(L188*(1+R188),2)+TRUNC(M188*(1+R188),2)+TRUNC(N188*(1+R188),2)+TRUNC(O188*(1+R188),2)+TRUNC(P188*(1+R188),2))))&gt;=0),ABS((K188*(1+R188)-(TRUNC(K188*(1+R188),2)+(TRUNC(AK188,2)-(TRUNC(H188*(1+R188),2)+TRUNC(J188*(1+R188),2)+TRUNC(K188*(1+R188),2)+TRUNC(L188*(1+R188),2)+TRUNC(M188*(1+R188),2)+TRUNC(N188*(1+R188),2)+TRUNC(O188*(1+R188),2)+TRUNC(P188*(1+R188),2)))))/K188*(1+R188))&lt;=ABS((P188*(1+R188)-(TRUNC(P188*(1+R188),2)+(TRUNC(AK188,2)-(TRUNC(H188*(1+R188),2)+TRUNC(J188*(1+R188),2)+TRUNC(K188*(1+R188),2)+TRUNC(L188*(1+R188),2)+TRUNC(M188*(1+R188),2)+TRUNC(N188*(1+R188),2)+TRUNC(O188*(1+R188),2)+TRUNC(P188*(1+R188),2)))))/P188*(1+R188)),TRUE)),TRUNC(K188*(1+R188),2)+(TRUNC(AK188,2)-(TRUNC(H188*(1+R188),2)+TRUNC(J188*(1+R188),2)+TRUNC(K188*(1+R188),2)+TRUNC(L188*(1+R188),2)+TRUNC(M188*(1+R188),2)+TRUNC(N188*(1+R188),2)+TRUNC(O188*(1+R188),2)+TRUNC(P188*(1+R188),2))),TRUNC(K188*(1+R188),2)))))</f>
        <v>0</v>
      </c>
      <c r="Z188" s="369">
        <f>IF(Y188*G188=0,0,IF((TRUNC(AL188,2)-(TRUNC(S188*G188,2)+TRUNC(W188*G188,2)+TRUNC(Y188*G188,2)+TRUNC(AA188*G188,2)+TRUNC(AC188*G188,2)+TRUNC(AE188*G188,2)+TRUNC(AG188*G188,2)+TRUNC(AI188*G188,2)))=0,TRUNC(Y188*G188,2),IF((TRUNC(TRUNC(Y188*G188,2),2)+(TRUNC(AL188,2)-(TRUNC(S188*G188,2)+TRUNC(W188*G188,2)+TRUNC(Y188*G188,2)+TRUNC(AA188*G188,2)+TRUNC(AC188*G188,2)+TRUNC(AE188*G188,2)+TRUNC(AG188*G188,2)+TRUNC(AI188*G188,2))))&lt;=0,TRUNC(Y188*G188,2),IF(AND(IF(AND(S188*G188&lt;&gt;0,(TRUNC(S188*G188,2)+(TRUNC(AL188,2)-(TRUNC(S188*G188,2)+TRUNC(W188*G188,2)+TRUNC(Y188*G188,2)+TRUNC(AA188*G188,2)+TRUNC(AC188*G188,2)+TRUNC(AE188*G188,2)+TRUNC(AG188*G188,2)+TRUNC(AI188*G188,2))))&gt;=0),ABS((Y188*G188-(TRUNC(Y188*G188,2)+(TRUNC(AL188,2)-(TRUNC(S188*G188,2)+TRUNC(W188*G188,2)+TRUNC(Y188*G188,2)+TRUNC(AA188*G188,2)+TRUNC(AC188*G188,2)+TRUNC(AE188*G188,2)+TRUNC(AG188*G188,2)+TRUNC(AI188*G188,2)))))/Y188*G188)&lt;ABS((S188*G188-(TRUNC(S188*G188,2)+(TRUNC(AL188,2)-(TRUNC(S188*G188,2)+TRUNC(W188*G188,2)+TRUNC(Y188*G188,2)+TRUNC(AA188*G188,2)+TRUNC(AC188*G188,2)+TRUNC(AE188*G188,2)+TRUNC(AG188*G188,2)+TRUNC(AI188*G188,2)))))/S188*G188),TRUE),IF(AND(W188*G188&lt;&gt;0,(TRUNC(W188*G188,2)+(TRUNC(AL188,2)-(TRUNC(S188*G188,2)+TRUNC(W188*G188,2)+TRUNC(Y188*G188,2)+TRUNC(AA188*G188,2)+TRUNC(AC188*G188,2)+TRUNC(AE188*G188,2)+TRUNC(AG188*G188,2)+TRUNC(AI188*G188,2))))&gt;=0),ABS((Y188*G188-(TRUNC(Y188*G188,2)+(TRUNC(AL188,2)-(TRUNC(S188*G188,2)+TRUNC(W188*G188,2)+TRUNC(Y188*G188,2)+TRUNC(AA188*G188,2)+TRUNC(AC188*G188,2)+TRUNC(AE188*G188,2)+TRUNC(AG188*G188,2)+TRUNC(AI188*G188,2)))))/Y188*G188)&lt;ABS((W188*G188-(TRUNC(W188*G188,2)+(TRUNC(AL188,2)-(TRUNC(S188*G188,2)+TRUNC(W188*G188,2)+TRUNC(Y188*G188,2)+TRUNC(AA188*G188,2)+TRUNC(AC188*G188,2)+TRUNC(AE188*G188,2)+TRUNC(AG188*G188,2)+TRUNC(AI188*G188,2)))))/W188*G188),TRUE),IF(AND(Y188*G188&lt;&gt;0,(TRUNC(Y188*G188,2)+(TRUNC(AL188,2)-(TRUNC(S188*G188,2)+TRUNC(W188*G188,2)+TRUNC(Y188*G188,2)+TRUNC(AA188*G188,2)+TRUNC(AC188*G188,2)+TRUNC(AE188*G188,2)+TRUNC(AG188*G188,2)+TRUNC(AI188*G188,2))))&gt;=0),ABS((Y188*G188-(TRUNC(Y188*G188,2)+(TRUNC(AL188,2)-(TRUNC(S188*G188,2)+TRUNC(W188*G188,2)+TRUNC(Y188*G188,2)+TRUNC(AA188*G188,2)+TRUNC(AC188*G188,2)+TRUNC(AE188*G188,2)+TRUNC(AG188*G188,2)+TRUNC(AI188*G188,2)))))/Y188*G188)&lt;=ABS((Y188*G188-(TRUNC(Y188*G188,2)+(TRUNC(AL188,2)-(TRUNC(S188*G188,2)+TRUNC(W188*G188,2)+TRUNC(Y188*G188,2)+TRUNC(AA188*G188,2)+TRUNC(AC188*G188,2)+TRUNC(AE188*G188,2)+TRUNC(AG188*G188,2)+TRUNC(AI188*G188,2)))))/Y188*G188),TRUE),IF(AND(AA188*G188&lt;&gt;0,(TRUNC(AA188*G188,2)+(TRUNC(AL188,2)-(TRUNC(S188*G188,2)+TRUNC(W188*G188,2)+TRUNC(Y188*G188,2)+TRUNC(AA188*G188,2)+TRUNC(AC188*G188,2)+TRUNC(AE188*G188,2)+TRUNC(AG188*G188,2)+TRUNC(AI188*G188,2))))&gt;=0),ABS((Y188*G188-(TRUNC(Y188*G188,2)+(TRUNC(AL188,2)-(TRUNC(S188*G188,2)+TRUNC(W188*G188,2)+TRUNC(Y188*G188,2)+TRUNC(AA188*G188,2)+TRUNC(AC188*G188,2)+TRUNC(AE188*G188,2)+TRUNC(AG188*G188,2)+TRUNC(AI188*G188,2)))))/Y188*G188)&lt;=ABS((AA188*G188-(TRUNC(AA188*G188,2)+(TRUNC(AL188,2)-(TRUNC(S188*G188,2)+TRUNC(W188*G188,2)+TRUNC(Y188*G188,2)+TRUNC(AA188*G188,2)+TRUNC(AC188*G188,2)+TRUNC(AE188*G188,2)+TRUNC(AG188*G188,2)+TRUNC(AI188*G188,2)))))/AA188*G188),TRUE),IF(AND(AC188*G188&lt;&gt;0,(TRUNC(AC188*G188,2)+(TRUNC(AL188,2)-(TRUNC(S188*G188,2)+TRUNC(W188*G188,2)+TRUNC(Y188*G188,2)+TRUNC(AA188*G188,2)+TRUNC(AC188*G188,2)+TRUNC(AE188*G188,2)+TRUNC(AG188*G188,2)+TRUNC(AI188*G188,2))))&gt;=0),ABS((Y188*G188-(TRUNC(Y188*G188,2)+(TRUNC(AL188,2)-(TRUNC(S188*G188,2)+TRUNC(W188*G188,2)+TRUNC(Y188*G188,2)+TRUNC(AA188*G188,2)+TRUNC(AC188*G188,2)+TRUNC(AE188*G188,2)+TRUNC(AG188*G188,2)+TRUNC(AI188*G188,2)))))/Y188*G188)&lt;=ABS((AC188*G188-(TRUNC(AC188*G188,2)+(TRUNC(AL188,2)-(TRUNC(S188*G188,2)+TRUNC(W188*G188,2)+TRUNC(Y188*G188,2)+TRUNC(AA188*G188,2)+TRUNC(AC188*G188,2)+TRUNC(AE188*G188,2)+TRUNC(AG188*G188,2)+TRUNC(AI188*G188,2)))))/AC188*G188),TRUE),IF(AND(AE188*G188&lt;&gt;0,(TRUNC(AE188*G188,2)+(TRUNC(AL188,2)-(TRUNC(S188*G188,2)+TRUNC(W188*G188,2)+TRUNC(Y188*G188,2)+TRUNC(AA188*G188,2)+TRUNC(AC188*G188,2)+TRUNC(AE188*G188,2)+TRUNC(AG188*G188,2)+TRUNC(AI188*G188,2))))&gt;=0),ABS((Y188*G188-(TRUNC(Y188*G188,2)+(TRUNC(AL188,2)-(TRUNC(S188*G188,2)+TRUNC(W188*G188,2)+TRUNC(Y188*G188,2)+TRUNC(AA188*G188,2)+TRUNC(AC188*G188,2)+TRUNC(AE188*G188,2)+TRUNC(AG188*G188,2)+TRUNC(AI188*G188,2)))))/Y188*G188)&lt;=ABS((AE188*G188-(TRUNC(AE188*G188,2)+(TRUNC(AL188,2)-(TRUNC(S188*G188,2)+TRUNC(W188*G188,2)+TRUNC(Y188*G188,2)+TRUNC(AA188*G188,2)+TRUNC(AC188*G188,2)+TRUNC(AE188*G188,2)+TRUNC(AG188*G188,2)+TRUNC(AI188*G188,2)))))/AE188*G188),TRUE),IF(AND(AG188*G188&lt;&gt;0,(TRUNC(AG188*G188,2)+(TRUNC(AL188,2)-(TRUNC(S188*G188,2)+TRUNC(W188*G188,2)+TRUNC(Y188*G188,2)+TRUNC(AA188*G188,2)+TRUNC(AC188*G188,2)+TRUNC(AE188*G188,2)+TRUNC(AG188*G188,2)+TRUNC(AI188*G188,2))))&gt;=0),ABS((Y188*G188-(TRUNC(Y188*G188,2)+(TRUNC(AL188,2)-(TRUNC(S188*G188,2)+TRUNC(W188*G188,2)+TRUNC(Y188*G188,2)+TRUNC(AA188*G188,2)+TRUNC(AC188*G188,2)+TRUNC(AE188*G188,2)+TRUNC(AG188*G188,2)+TRUNC(AI188*G188,2)))))/Y188*G188)&lt;=ABS((AG188*G188-(TRUNC(AG188*G188,2)+(TRUNC(AL188,2)-(TRUNC(S188*G188,2)+TRUNC(W188*G188,2)+TRUNC(Y188*G188,2)+TRUNC(AA188*G188,2)+TRUNC(AC188*G188,2)+TRUNC(AE188*G188,2)+TRUNC(AG188*G188,2)+TRUNC(AI188*G188,2)))))/AG188*G188),TRUE),IF(AND(AI188*G188&lt;&gt;0,(TRUNC(AI188*G188,2)+(TRUNC(AL188,2)-(TRUNC(S188*G188,2)+TRUNC(W188*G188,2)+TRUNC(Y188*G188,2)+TRUNC(AA188*G188,2)+TRUNC(AC188*G188,2)+TRUNC(AE188*G188,2)+TRUNC(AG188*G188,2)+TRUNC(AI188*G188,2))))&gt;=0),ABS((Y188*G188-(TRUNC(Y188*G188,2)+(TRUNC(AL188,2)-(TRUNC(S188*G188,2)+TRUNC(W188*G188,2)+TRUNC(Y188*G188,2)+TRUNC(AA188*G188,2)+TRUNC(AC188*G188,2)+TRUNC(AE188*G188,2)+TRUNC(AG188*G188,2)+TRUNC(AI188*G188,2)))))/Y188*G188)&lt;=ABS((AI188*G188-(TRUNC(AI188*G188,2)+(TRUNC(AL188,2)-(TRUNC(S188*G188,2)+TRUNC(W188*G188,2)+TRUNC(Y188*G188,2)+TRUNC(AA188*G188,2)+TRUNC(AC188*G188,2)+TRUNC(AE188*G188,2)+TRUNC(AG188*G188,2)+TRUNC(AI188*G188,2)))))/AI188*G188),TRUE)),TRUNC(Y188*G188,2)+(TRUNC(AL188,2)-(TRUNC(S188*G188,2)+TRUNC(W188*G188,2)+TRUNC(Y188*G188,2)+TRUNC(AA188*G188,2)+TRUNC(AC188*G188,2)+TRUNC(AE188*G188,2)+TRUNC(AG188*G188,2)+TRUNC(AI188*G188,2))),TRUNC(Y188*G188,2)))))</f>
        <v>0</v>
      </c>
      <c r="AA188" s="369">
        <f>IF(L188*(1+R188)=0,0,IF((TRUNC(AK188,2)-(TRUNC(H188*(1+R188),2)+TRUNC(J188*(1+R188),2)+TRUNC(K188*(1+R188),2)+TRUNC(L188*(1+R188),2)+TRUNC(M188*(1+R188),2)+TRUNC(N188*(1+R188),2)+TRUNC(O188*(1+R188),2)+TRUNC(P188*(1+R188),2)))=0,TRUNC(L188*(1+R188),2),IF((TRUNC(TRUNC(L188*(1+R188),2),2)+(TRUNC(AK188,2)-(TRUNC(H188*(1+R188),2)+TRUNC(J188*(1+R188),2)+TRUNC(K188*(1+R188),2)+TRUNC(L188*(1+R188),2)+TRUNC(M188*(1+R188),2)+TRUNC(N188*(1+R188),2)+TRUNC(O188*(1+R188),2)+TRUNC(P188*(1+R188),2))))&lt;=0,TRUNC(L188*(1+R188),2),IF(AND(IF(AND(H188*(1+R188)&lt;&gt;0,(TRUNC(H188*(1+R188),2)+(TRUNC(AK188,2)-(TRUNC(H188*(1+R188),2)+TRUNC(J188*(1+R188),2)+TRUNC(K188*(1+R188),2)+TRUNC(L188*(1+R188),2)+TRUNC(M188*(1+R188),2)+TRUNC(N188*(1+R188),2)+TRUNC(O188*(1+R188),2)+TRUNC(P188*(1+R188),2))))&gt;=0),ABS((L188*(1+R188)-(TRUNC(L188*(1+R188),2)+(TRUNC(AK188,2)-(TRUNC(H188*(1+R188),2)+TRUNC(J188*(1+R188),2)+TRUNC(K188*(1+R188),2)+TRUNC(L188*(1+R188),2)+TRUNC(M188*(1+R188),2)+TRUNC(N188*(1+R188),2)+TRUNC(O188*(1+R188),2)+TRUNC(P188*(1+R188),2)))))/L188*(1+R188))&lt;ABS((H188*(1+R188)-(TRUNC(H188*(1+R188),2)+(TRUNC(AK188,2)-(TRUNC(H188*(1+R188),2)+TRUNC(J188*(1+R188),2)+TRUNC(K188*(1+R188),2)+TRUNC(L188*(1+R188),2)+TRUNC(M188*(1+R188),2)+TRUNC(N188*(1+R188),2)+TRUNC(O188*(1+R188),2)+TRUNC(P188*(1+R188),2)))))/H188*(1+R188)),TRUE),IF(AND(J188*(1+R188)&lt;&gt;0,(TRUNC(J188*(1+R188),2)+(TRUNC(AK188,2)-(TRUNC(H188*(1+R188),2)+TRUNC(J188*(1+R188),2)+TRUNC(K188*(1+R188),2)+TRUNC(L188*(1+R188),2)+TRUNC(M188*(1+R188),2)+TRUNC(N188*(1+R188),2)+TRUNC(O188*(1+R188),2)+TRUNC(P188*(1+R188),2))))&gt;=0),ABS((L188*(1+R188)-(TRUNC(L188*(1+R188),2)+(TRUNC(AK188,2)-(TRUNC(H188*(1+R188),2)+TRUNC(J188*(1+R188),2)+TRUNC(K188*(1+R188),2)+TRUNC(L188*(1+R188),2)+TRUNC(M188*(1+R188),2)+TRUNC(N188*(1+R188),2)+TRUNC(O188*(1+R188),2)+TRUNC(P188*(1+R188),2)))))/L188*(1+R188))&lt;ABS((J188*(1+R188)-(TRUNC(J188*(1+R188),2)+(TRUNC(AK188,2)-(TRUNC(H188*(1+R188),2)+TRUNC(J188*(1+R188),2)+TRUNC(K188*(1+R188),2)+TRUNC(L188*(1+R188),2)+TRUNC(M188*(1+R188),2)+TRUNC(N188*(1+R188),2)+TRUNC(O188*(1+R188),2)+TRUNC(P188*(1+R188),2)))))/J188*(1+R188)),TRUE),IF(AND(K188*(1+R188)&lt;&gt;0,(TRUNC(K188*(1+R188),2)+(TRUNC(AK188,2)-(TRUNC(H188*(1+R188),2)+TRUNC(J188*(1+R188),2)+TRUNC(K188*(1+R188),2)+TRUNC(L188*(1+R188),2)+TRUNC(M188*(1+R188),2)+TRUNC(N188*(1+R188),2)+TRUNC(O188*(1+R188),2)+TRUNC(P188*(1+R188),2))))&gt;=0),ABS((L188*(1+R188)-(TRUNC(L188*(1+R188),2)+(TRUNC(AK188,2)-(TRUNC(H188*(1+R188),2)+TRUNC(J188*(1+R188),2)+TRUNC(K188*(1+R188),2)+TRUNC(L188*(1+R188),2)+TRUNC(M188*(1+R188),2)+TRUNC(N188*(1+R188),2)+TRUNC(O188*(1+R188),2)+TRUNC(P188*(1+R188),2)))))/L188*(1+R188))&lt;ABS((K188*(1+R188)-(TRUNC(K188*(1+R188),2)+(TRUNC(AK188,2)-(TRUNC(H188*(1+R188),2)+TRUNC(J188*(1+R188),2)+TRUNC(K188*(1+R188),2)+TRUNC(L188*(1+R188),2)+TRUNC(M188*(1+R188),2)+TRUNC(N188*(1+R188),2)+TRUNC(O188*(1+R188),2)+TRUNC(P188*(1+R188),2)))))/K188*(1+R188)),TRUE),IF(AND(L188*(1+R188)&lt;&gt;0,(TRUNC(L188*(1+R188),2)+(TRUNC(AK188,2)-(TRUNC(H188*(1+R188),2)+TRUNC(J188*(1+R188),2)+TRUNC(K188*(1+R188),2)+TRUNC(L188*(1+R188),2)+TRUNC(M188*(1+R188),2)+TRUNC(N188*(1+R188),2)+TRUNC(O188*(1+R188),2)+TRUNC(P188*(1+R188),2))))&gt;=0),ABS((L188*(1+R188)-(TRUNC(L188*(1+R188),2)+(TRUNC(AK188,2)-(TRUNC(H188*(1+R188),2)+TRUNC(J188*(1+R188),2)+TRUNC(K188*(1+R188),2)+TRUNC(L188*(1+R188),2)+TRUNC(M188*(1+R188),2)+TRUNC(N188*(1+R188),2)+TRUNC(O188*(1+R188),2)+TRUNC(P188*(1+R188),2)))))/L188*(1+R188))&lt;=ABS((L188*(1+R188)-(TRUNC(L188*(1+R188),2)+(TRUNC(AK188,2)-(TRUNC(H188*(1+R188),2)+TRUNC(J188*(1+R188),2)+TRUNC(K188*(1+R188),2)+TRUNC(L188*(1+R188),2)+TRUNC(M188*(1+R188),2)+TRUNC(N188*(1+R188),2)+TRUNC(O188*(1+R188),2)+TRUNC(P188*(1+R188),2)))))/L188*(1+R188)),TRUE),IF(AND(M188*(1+R188)&lt;&gt;0,(TRUNC(M188*(1+R188),2)+(TRUNC(AK188,2)-(TRUNC(H188*(1+R188),2)+TRUNC(J188*(1+R188),2)+TRUNC(K188*(1+R188),2)+TRUNC(L188*(1+R188),2)+TRUNC(M188*(1+R188),2)+TRUNC(N188*(1+R188),2)+TRUNC(O188*(1+R188),2)+TRUNC(P188*(1+R188),2))))&gt;=0),ABS((L188*(1+R188)-(TRUNC(L188*(1+R188),2)+(TRUNC(AK188,2)-(TRUNC(H188*(1+R188),2)+TRUNC(J188*(1+R188),2)+TRUNC(K188*(1+R188),2)+TRUNC(L188*(1+R188),2)+TRUNC(M188*(1+R188),2)+TRUNC(N188*(1+R188),2)+TRUNC(O188*(1+R188),2)+TRUNC(P188*(1+R188),2)))))/L188*(1+R188))&lt;=ABS((M188*(1+R188)-(TRUNC(M188*(1+R188),2)+(TRUNC(AK188,2)-(TRUNC(H188*(1+R188),2)+TRUNC(J188*(1+R188),2)+TRUNC(K188*(1+R188),2)+TRUNC(L188*(1+R188),2)+TRUNC(M188*(1+R188),2)+TRUNC(N188*(1+R188),2)+TRUNC(O188*(1+R188),2)+TRUNC(P188*(1+R188),2)))))/M188*(1+R188)),TRUE),IF(AND(N188*(1+R188)&lt;&gt;0,(TRUNC(N188*(1+R188),2)+(TRUNC(AK188,2)-(TRUNC(H188*(1+R188),2)+TRUNC(J188*(1+R188),2)+TRUNC(K188*(1+R188),2)+TRUNC(L188*(1+R188),2)+TRUNC(M188*(1+R188),2)+TRUNC(N188*(1+R188),2)+TRUNC(O188*(1+R188),2)+TRUNC(P188*(1+R188),2))))&gt;=0),ABS((L188*(1+R188)-(TRUNC(L188*(1+R188),2)+(TRUNC(AK188,2)-(TRUNC(H188*(1+R188),2)+TRUNC(J188*(1+R188),2)+TRUNC(K188*(1+R188),2)+TRUNC(L188*(1+R188),2)+TRUNC(M188*(1+R188),2)+TRUNC(N188*(1+R188),2)+TRUNC(O188*(1+R188),2)+TRUNC(P188*(1+R188),2)))))/L188*(1+R188))&lt;=ABS((N188*(1+R188)-(TRUNC(N188*(1+R188),2)+(TRUNC(AK188,2)-(TRUNC(H188*(1+R188),2)+TRUNC(J188*(1+R188),2)+TRUNC(K188*(1+R188),2)+TRUNC(L188*(1+R188),2)+TRUNC(M188*(1+R188),2)+TRUNC(N188*(1+R188),2)+TRUNC(O188*(1+R188),2)+TRUNC(P188*(1+R188),2)))))/N188*(1+R188)),TRUE),IF(AND(O188*(1+R188)&lt;&gt;0,(TRUNC(O188*(1+R188),2)+(TRUNC(AK188,2)-(TRUNC(H188*(1+R188),2)+TRUNC(J188*(1+R188),2)+TRUNC(K188*(1+R188),2)+TRUNC(L188*(1+R188),2)+TRUNC(M188*(1+R188),2)+TRUNC(N188*(1+R188),2)+TRUNC(O188*(1+R188),2)+TRUNC(P188*(1+R188),2))))&gt;=0),ABS((L188*(1+R188)-(TRUNC(L188*(1+R188),2)+(TRUNC(AK188,2)-(TRUNC(H188*(1+R188),2)+TRUNC(J188*(1+R188),2)+TRUNC(K188*(1+R188),2)+TRUNC(L188*(1+R188),2)+TRUNC(M188*(1+R188),2)+TRUNC(N188*(1+R188),2)+TRUNC(O188*(1+R188),2)+TRUNC(P188*(1+R188),2)))))/L188*(1+R188))&lt;=ABS((O188*(1+R188)-(TRUNC(O188*(1+R188),2)+(TRUNC(AK188,2)-(TRUNC(H188*(1+R188),2)+TRUNC(J188*(1+R188),2)+TRUNC(K188*(1+R188),2)+TRUNC(L188*(1+R188),2)+TRUNC(M188*(1+R188),2)+TRUNC(N188*(1+R188),2)+TRUNC(O188*(1+R188),2)+TRUNC(P188*(1+R188),2)))))/O188*(1+R188)),TRUE),IF(AND(P188*(1+R188)&lt;&gt;0,(TRUNC(P188*(1+R188),2)+(TRUNC(AK188,2)-(TRUNC(H188*(1+R188),2)+TRUNC(J188*(1+R188),2)+TRUNC(K188*(1+R188),2)+TRUNC(L188*(1+R188),2)+TRUNC(M188*(1+R188),2)+TRUNC(N188*(1+R188),2)+TRUNC(O188*(1+R188),2)+TRUNC(P188*(1+R188),2))))&gt;=0),ABS((L188*(1+R188)-(TRUNC(L188*(1+R188),2)+(TRUNC(AK188,2)-(TRUNC(H188*(1+R188),2)+TRUNC(J188*(1+R188),2)+TRUNC(K188*(1+R188),2)+TRUNC(L188*(1+R188),2)+TRUNC(M188*(1+R188),2)+TRUNC(N188*(1+R188),2)+TRUNC(O188*(1+R188),2)+TRUNC(P188*(1+R188),2)))))/L188*(1+R188))&lt;=ABS((P188*(1+R188)-(TRUNC(P188*(1+R188),2)+(TRUNC(AK188,2)-(TRUNC(H188*(1+R188),2)+TRUNC(J188*(1+R188),2)+TRUNC(K188*(1+R188),2)+TRUNC(L188*(1+R188),2)+TRUNC(M188*(1+R188),2)+TRUNC(N188*(1+R188),2)+TRUNC(O188*(1+R188),2)+TRUNC(P188*(1+R188),2)))))/P188*(1+R188)),TRUE)),TRUNC(L188*(1+R188),2)+(TRUNC(AK188,2)-(TRUNC(H188*(1+R188),2)+TRUNC(J188*(1+R188),2)+TRUNC(K188*(1+R188),2)+TRUNC(L188*(1+R188),2)+TRUNC(M188*(1+R188),2)+TRUNC(N188*(1+R188),2)+TRUNC(O188*(1+R188),2)+TRUNC(P188*(1+R188),2))),TRUNC(L188*(1+R188),2)))))</f>
        <v>0</v>
      </c>
      <c r="AB188" s="369">
        <f>IF(AA188*G188=0,0,IF((TRUNC(AL188,2)-(TRUNC(S188*G188,2)+TRUNC(W188*G188,2)+TRUNC(Y188*G188,2)+TRUNC(AA188*G188,2)+TRUNC(AC188*G188,2)+TRUNC(AE188*G188,2)+TRUNC(AG188*G188,2)+TRUNC(AI188*G188,2)))=0,TRUNC(AA188*G188,2),IF((TRUNC(TRUNC(AA188*G188,2),2)+(TRUNC(AL188,2)-(TRUNC(S188*G188,2)+TRUNC(W188*G188,2)+TRUNC(Y188*G188,2)+TRUNC(AA188*G188,2)+TRUNC(AC188*G188,2)+TRUNC(AE188*G188,2)+TRUNC(AG188*G188,2)+TRUNC(AI188*G188,2))))&lt;=0,TRUNC(AA188*G188,2),IF(AND(IF(AND(S188*G188&lt;&gt;0,(TRUNC(S188*G188,2)+(TRUNC(AL188,2)-(TRUNC(S188*G188,2)+TRUNC(W188*G188,2)+TRUNC(Y188*G188,2)+TRUNC(AA188*G188,2)+TRUNC(AC188*G188,2)+TRUNC(AE188*G188,2)+TRUNC(AG188*G188,2)+TRUNC(AI188*G188,2))))&gt;=0),ABS((AA188*G188-(TRUNC(AA188*G188,2)+(TRUNC(AL188,2)-(TRUNC(S188*G188,2)+TRUNC(W188*G188,2)+TRUNC(Y188*G188,2)+TRUNC(AA188*G188,2)+TRUNC(AC188*G188,2)+TRUNC(AE188*G188,2)+TRUNC(AG188*G188,2)+TRUNC(AI188*G188,2)))))/AA188*G188)&lt;ABS((S188*G188-(TRUNC(S188*G188,2)+(TRUNC(AL188,2)-(TRUNC(S188*G188,2)+TRUNC(W188*G188,2)+TRUNC(Y188*G188,2)+TRUNC(AA188*G188,2)+TRUNC(AC188*G188,2)+TRUNC(AE188*G188,2)+TRUNC(AG188*G188,2)+TRUNC(AI188*G188,2)))))/S188*G188),TRUE),IF(AND(W188*G188&lt;&gt;0,(TRUNC(W188*G188,2)+(TRUNC(AL188,2)-(TRUNC(S188*G188,2)+TRUNC(W188*G188,2)+TRUNC(Y188*G188,2)+TRUNC(AA188*G188,2)+TRUNC(AC188*G188,2)+TRUNC(AE188*G188,2)+TRUNC(AG188*G188,2)+TRUNC(AI188*G188,2))))&gt;=0),ABS((AA188*G188-(TRUNC(AA188*G188,2)+(TRUNC(AL188,2)-(TRUNC(S188*G188,2)+TRUNC(W188*G188,2)+TRUNC(Y188*G188,2)+TRUNC(AA188*G188,2)+TRUNC(AC188*G188,2)+TRUNC(AE188*G188,2)+TRUNC(AG188*G188,2)+TRUNC(AI188*G188,2)))))/AA188*G188)&lt;ABS((W188*G188-(TRUNC(W188*G188,2)+(TRUNC(AL188,2)-(TRUNC(S188*G188,2)+TRUNC(W188*G188,2)+TRUNC(Y188*G188,2)+TRUNC(AA188*G188,2)+TRUNC(AC188*G188,2)+TRUNC(AE188*G188,2)+TRUNC(AG188*G188,2)+TRUNC(AI188*G188,2)))))/W188*G188),TRUE),IF(AND(Y188*G188&lt;&gt;0,(TRUNC(Y188*G188,2)+(TRUNC(AL188,2)-(TRUNC(S188*G188,2)+TRUNC(W188*G188,2)+TRUNC(Y188*G188,2)+TRUNC(AA188*G188,2)+TRUNC(AC188*G188,2)+TRUNC(AE188*G188,2)+TRUNC(AG188*G188,2)+TRUNC(AI188*G188,2))))&gt;=0),ABS((AA188*G188-(TRUNC(AA188*G188,2)+(TRUNC(AL188,2)-(TRUNC(S188*G188,2)+TRUNC(W188*G188,2)+TRUNC(Y188*G188,2)+TRUNC(AA188*G188,2)+TRUNC(AC188*G188,2)+TRUNC(AE188*G188,2)+TRUNC(AG188*G188,2)+TRUNC(AI188*G188,2)))))/AA188*G188)&lt;ABS((Y188*G188-(TRUNC(Y188*G188,2)+(TRUNC(AL188,2)-(TRUNC(S188*G188,2)+TRUNC(W188*G188,2)+TRUNC(Y188*G188,2)+TRUNC(AA188*G188,2)+TRUNC(AC188*G188,2)+TRUNC(AE188*G188,2)+TRUNC(AG188*G188,2)+TRUNC(AI188*G188,2)))))/Y188*G188),TRUE),IF(AND(AA188*G188&lt;&gt;0,(TRUNC(AA188*G188,2)+(TRUNC(AL188,2)-(TRUNC(S188*G188,2)+TRUNC(W188*G188,2)+TRUNC(Y188*G188,2)+TRUNC(AA188*G188,2)+TRUNC(AC188*G188,2)+TRUNC(AE188*G188,2)+TRUNC(AG188*G188,2)+TRUNC(AI188*G188,2))))&gt;=0),ABS((AA188*G188-(TRUNC(AA188*G188,2)+(TRUNC(AL188,2)-(TRUNC(S188*G188,2)+TRUNC(W188*G188,2)+TRUNC(Y188*G188,2)+TRUNC(AA188*G188,2)+TRUNC(AC188*G188,2)+TRUNC(AE188*G188,2)+TRUNC(AG188*G188,2)+TRUNC(AI188*G188,2)))))/AA188*G188)&lt;=ABS((AA188*G188-(TRUNC(AA188*G188,2)+(TRUNC(AL188,2)-(TRUNC(S188*G188,2)+TRUNC(W188*G188,2)+TRUNC(Y188*G188,2)+TRUNC(AA188*G188,2)+TRUNC(AC188*G188,2)+TRUNC(AE188*G188,2)+TRUNC(AG188*G188,2)+TRUNC(AI188*G188,2)))))/AA188*G188),TRUE),IF(AND(AC188*G188&lt;&gt;0,(TRUNC(AC188*G188,2)+(TRUNC(AL188,2)-(TRUNC(S188*G188,2)+TRUNC(W188*G188,2)+TRUNC(Y188*G188,2)+TRUNC(AA188*G188,2)+TRUNC(AC188*G188,2)+TRUNC(AE188*G188,2)+TRUNC(AG188*G188,2)+TRUNC(AI188*G188,2))))&gt;=0),ABS((AA188*G188-(TRUNC(AA188*G188,2)+(TRUNC(AL188,2)-(TRUNC(S188*G188,2)+TRUNC(W188*G188,2)+TRUNC(Y188*G188,2)+TRUNC(AA188*G188,2)+TRUNC(AC188*G188,2)+TRUNC(AE188*G188,2)+TRUNC(AG188*G188,2)+TRUNC(AI188*G188,2)))))/AA188*G188)&lt;=ABS((AC188*G188-(TRUNC(AC188*G188,2)+(TRUNC(AL188,2)-(TRUNC(S188*G188,2)+TRUNC(W188*G188,2)+TRUNC(Y188*G188,2)+TRUNC(AA188*G188,2)+TRUNC(AC188*G188,2)+TRUNC(AE188*G188,2)+TRUNC(AG188*G188,2)+TRUNC(AI188*G188,2)))))/AC188*G188),TRUE),IF(AND(AE188*G188&lt;&gt;0,(TRUNC(AE188*G188,2)+(TRUNC(AL188,2)-(TRUNC(S188*G188,2)+TRUNC(W188*G188,2)+TRUNC(Y188*G188,2)+TRUNC(AA188*G188,2)+TRUNC(AC188*G188,2)+TRUNC(AE188*G188,2)+TRUNC(AG188*G188,2)+TRUNC(AI188*G188,2))))&gt;=0),ABS((AA188*G188-(TRUNC(AA188*G188,2)+(TRUNC(AL188,2)-(TRUNC(S188*G188,2)+TRUNC(W188*G188,2)+TRUNC(Y188*G188,2)+TRUNC(AA188*G188,2)+TRUNC(AC188*G188,2)+TRUNC(AE188*G188,2)+TRUNC(AG188*G188,2)+TRUNC(AI188*G188,2)))))/AA188*G188)&lt;=ABS((AE188*G188-(TRUNC(AE188*G188,2)+(TRUNC(AL188,2)-(TRUNC(S188*G188,2)+TRUNC(W188*G188,2)+TRUNC(Y188*G188,2)+TRUNC(AA188*G188,2)+TRUNC(AC188*G188,2)+TRUNC(AE188*G188,2)+TRUNC(AG188*G188,2)+TRUNC(AI188*G188,2)))))/AE188*G188),TRUE),IF(AND(AG188*G188&lt;&gt;0,(TRUNC(AG188*G188,2)+(TRUNC(AL188,2)-(TRUNC(S188*G188,2)+TRUNC(W188*G188,2)+TRUNC(Y188*G188,2)+TRUNC(AA188*G188,2)+TRUNC(AC188*G188,2)+TRUNC(AE188*G188,2)+TRUNC(AG188*G188,2)+TRUNC(AI188*G188,2))))&gt;=0),ABS((AA188*G188-(TRUNC(AA188*G188,2)+(TRUNC(AL188,2)-(TRUNC(S188*G188,2)+TRUNC(W188*G188,2)+TRUNC(Y188*G188,2)+TRUNC(AA188*G188,2)+TRUNC(AC188*G188,2)+TRUNC(AE188*G188,2)+TRUNC(AG188*G188,2)+TRUNC(AI188*G188,2)))))/AA188*G188)&lt;=ABS((AG188*G188-(TRUNC(AG188*G188,2)+(TRUNC(AL188,2)-(TRUNC(S188*G188,2)+TRUNC(W188*G188,2)+TRUNC(Y188*G188,2)+TRUNC(AA188*G188,2)+TRUNC(AC188*G188,2)+TRUNC(AE188*G188,2)+TRUNC(AG188*G188,2)+TRUNC(AI188*G188,2)))))/AG188*G188),TRUE),IF(AND(AI188*G188&lt;&gt;0,(TRUNC(AI188*G188,2)+(TRUNC(AL188,2)-(TRUNC(S188*G188,2)+TRUNC(W188*G188,2)+TRUNC(Y188*G188,2)+TRUNC(AA188*G188,2)+TRUNC(AC188*G188,2)+TRUNC(AE188*G188,2)+TRUNC(AG188*G188,2)+TRUNC(AI188*G188,2))))&gt;=0),ABS((AA188*G188-(TRUNC(AA188*G188,2)+(TRUNC(AL188,2)-(TRUNC(S188*G188,2)+TRUNC(W188*G188,2)+TRUNC(Y188*G188,2)+TRUNC(AA188*G188,2)+TRUNC(AC188*G188,2)+TRUNC(AE188*G188,2)+TRUNC(AG188*G188,2)+TRUNC(AI188*G188,2)))))/AA188*G188)&lt;=ABS((AI188*G188-(TRUNC(AI188*G188,2)+(TRUNC(AL188,2)-(TRUNC(S188*G188,2)+TRUNC(W188*G188,2)+TRUNC(Y188*G188,2)+TRUNC(AA188*G188,2)+TRUNC(AC188*G188,2)+TRUNC(AE188*G188,2)+TRUNC(AG188*G188,2)+TRUNC(AI188*G188,2)))))/AI188*G188),TRUE)),TRUNC(AA188*G188,2)+(TRUNC(AL188,2)-(TRUNC(S188*G188,2)+TRUNC(W188*G188,2)+TRUNC(Y188*G188,2)+TRUNC(AA188*G188,2)+TRUNC(AC188*G188,2)+TRUNC(AE188*G188,2)+TRUNC(AG188*G188,2)+TRUNC(AI188*G188,2))),TRUNC(AA188*G188,2)))))</f>
        <v>0</v>
      </c>
      <c r="AC188" s="369">
        <f>IF(M188*(1+R188)=0,0,IF((TRUNC(AK188,2)-(TRUNC(H188*(1+R188),2)+TRUNC(J188*(1+R188),2)+TRUNC(K188*(1+R188),2)+TRUNC(L188*(1+R188),2)+TRUNC(M188*(1+R188),2)+TRUNC(N188*(1+R188),2)+TRUNC(O188*(1+R188),2)+TRUNC(P188*(1+R188),2)))=0,TRUNC(M188*(1+R188),2),IF((TRUNC(TRUNC(M188*(1+R188),2),2)+(TRUNC(AK188,2)-(TRUNC(H188*(1+R188),2)+TRUNC(J188*(1+R188),2)+TRUNC(K188*(1+R188),2)+TRUNC(L188*(1+R188),2)+TRUNC(M188*(1+R188),2)+TRUNC(N188*(1+R188),2)+TRUNC(O188*(1+R188),2)+TRUNC(P188*(1+R188),2))))&lt;=0,TRUNC(M188*(1+R188),2),IF(AND(IF(AND(H188*(1+R188)&lt;&gt;0,(TRUNC(H188*(1+R188),2)+(TRUNC(AK188,2)-(TRUNC(H188*(1+R188),2)+TRUNC(J188*(1+R188),2)+TRUNC(K188*(1+R188),2)+TRUNC(L188*(1+R188),2)+TRUNC(M188*(1+R188),2)+TRUNC(N188*(1+R188),2)+TRUNC(O188*(1+R188),2)+TRUNC(P188*(1+R188),2))))&gt;=0),ABS((M188*(1+R188)-(TRUNC(M188*(1+R188),2)+(TRUNC(AK188,2)-(TRUNC(H188*(1+R188),2)+TRUNC(J188*(1+R188),2)+TRUNC(K188*(1+R188),2)+TRUNC(L188*(1+R188),2)+TRUNC(M188*(1+R188),2)+TRUNC(N188*(1+R188),2)+TRUNC(O188*(1+R188),2)+TRUNC(P188*(1+R188),2)))))/M188*(1+R188))&lt;ABS((H188*(1+R188)-(TRUNC(H188*(1+R188),2)+(TRUNC(AK188,2)-(TRUNC(H188*(1+R188),2)+TRUNC(J188*(1+R188),2)+TRUNC(K188*(1+R188),2)+TRUNC(L188*(1+R188),2)+TRUNC(M188*(1+R188),2)+TRUNC(N188*(1+R188),2)+TRUNC(O188*(1+R188),2)+TRUNC(P188*(1+R188),2)))))/H188*(1+R188)),TRUE),IF(AND(J188*(1+R188)&lt;&gt;0,(TRUNC(J188*(1+R188),2)+(TRUNC(AK188,2)-(TRUNC(H188*(1+R188),2)+TRUNC(J188*(1+R188),2)+TRUNC(K188*(1+R188),2)+TRUNC(L188*(1+R188),2)+TRUNC(M188*(1+R188),2)+TRUNC(N188*(1+R188),2)+TRUNC(O188*(1+R188),2)+TRUNC(P188*(1+R188),2))))&gt;=0),ABS((M188*(1+R188)-(TRUNC(M188*(1+R188),2)+(TRUNC(AK188,2)-(TRUNC(H188*(1+R188),2)+TRUNC(J188*(1+R188),2)+TRUNC(K188*(1+R188),2)+TRUNC(L188*(1+R188),2)+TRUNC(M188*(1+R188),2)+TRUNC(N188*(1+R188),2)+TRUNC(O188*(1+R188),2)+TRUNC(P188*(1+R188),2)))))/M188*(1+R188))&lt;ABS((J188*(1+R188)-(TRUNC(J188*(1+R188),2)+(TRUNC(AK188,2)-(TRUNC(H188*(1+R188),2)+TRUNC(J188*(1+R188),2)+TRUNC(K188*(1+R188),2)+TRUNC(L188*(1+R188),2)+TRUNC(M188*(1+R188),2)+TRUNC(N188*(1+R188),2)+TRUNC(O188*(1+R188),2)+TRUNC(P188*(1+R188),2)))))/J188*(1+R188)),TRUE),IF(AND(K188*(1+R188)&lt;&gt;0,(TRUNC(K188*(1+R188),2)+(TRUNC(AK188,2)-(TRUNC(H188*(1+R188),2)+TRUNC(J188*(1+R188),2)+TRUNC(K188*(1+R188),2)+TRUNC(L188*(1+R188),2)+TRUNC(M188*(1+R188),2)+TRUNC(N188*(1+R188),2)+TRUNC(O188*(1+R188),2)+TRUNC(P188*(1+R188),2))))&gt;=0),ABS((M188*(1+R188)-(TRUNC(M188*(1+R188),2)+(TRUNC(AK188,2)-(TRUNC(H188*(1+R188),2)+TRUNC(J188*(1+R188),2)+TRUNC(K188*(1+R188),2)+TRUNC(L188*(1+R188),2)+TRUNC(M188*(1+R188),2)+TRUNC(N188*(1+R188),2)+TRUNC(O188*(1+R188),2)+TRUNC(P188*(1+R188),2)))))/M188*(1+R188))&lt;ABS((K188*(1+R188)-(TRUNC(K188*(1+R188),2)+(TRUNC(AK188,2)-(TRUNC(H188*(1+R188),2)+TRUNC(J188*(1+R188),2)+TRUNC(K188*(1+R188),2)+TRUNC(L188*(1+R188),2)+TRUNC(M188*(1+R188),2)+TRUNC(N188*(1+R188),2)+TRUNC(O188*(1+R188),2)+TRUNC(P188*(1+R188),2)))))/K188*(1+R188)),TRUE),IF(AND(L188*(1+R188)&lt;&gt;0,(TRUNC(L188*(1+R188),2)+(TRUNC(AK188,2)-(TRUNC(H188*(1+R188),2)+TRUNC(J188*(1+R188),2)+TRUNC(K188*(1+R188),2)+TRUNC(L188*(1+R188),2)+TRUNC(M188*(1+R188),2)+TRUNC(N188*(1+R188),2)+TRUNC(O188*(1+R188),2)+TRUNC(P188*(1+R188),2))))&gt;=0),ABS((M188*(1+R188)-(TRUNC(M188*(1+R188),2)+(TRUNC(AK188,2)-(TRUNC(H188*(1+R188),2)+TRUNC(J188*(1+R188),2)+TRUNC(K188*(1+R188),2)+TRUNC(L188*(1+R188),2)+TRUNC(M188*(1+R188),2)+TRUNC(N188*(1+R188),2)+TRUNC(O188*(1+R188),2)+TRUNC(P188*(1+R188),2)))))/M188*(1+R188))&lt;ABS((L188*(1+R188)-(TRUNC(L188*(1+R188),2)+(TRUNC(AK188,2)-(TRUNC(H188*(1+R188),2)+TRUNC(J188*(1+R188),2)+TRUNC(K188*(1+R188),2)+TRUNC(L188*(1+R188),2)+TRUNC(M188*(1+R188),2)+TRUNC(N188*(1+R188),2)+TRUNC(O188*(1+R188),2)+TRUNC(P188*(1+R188),2)))))/L188*(1+R188)),TRUE),IF(AND(M188*(1+R188)&lt;&gt;0,(TRUNC(M188*(1+R188),2)+(TRUNC(AK188,2)-(TRUNC(H188*(1+R188),2)+TRUNC(J188*(1+R188),2)+TRUNC(K188*(1+R188),2)+TRUNC(L188*(1+R188),2)+TRUNC(M188*(1+R188),2)+TRUNC(N188*(1+R188),2)+TRUNC(O188*(1+R188),2)+TRUNC(P188*(1+R188),2))))&gt;=0),ABS((M188*(1+R188)-(TRUNC(M188*(1+R188),2)+(TRUNC(AK188,2)-(TRUNC(H188*(1+R188),2)+TRUNC(J188*(1+R188),2)+TRUNC(K188*(1+R188),2)+TRUNC(L188*(1+R188),2)+TRUNC(M188*(1+R188),2)+TRUNC(N188*(1+R188),2)+TRUNC(O188*(1+R188),2)+TRUNC(P188*(1+R188),2)))))/M188*(1+R188))&lt;=ABS((M188*(1+R188)-(TRUNC(M188*(1+R188),2)+(TRUNC(AK188,2)-(TRUNC(H188*(1+R188),2)+TRUNC(J188*(1+R188),2)+TRUNC(K188*(1+R188),2)+TRUNC(L188*(1+R188),2)+TRUNC(M188*(1+R188),2)+TRUNC(N188*(1+R188),2)+TRUNC(O188*(1+R188),2)+TRUNC(P188*(1+R188),2)))))/M188*(1+R188)),TRUE),IF(AND(N188*(1+R188)&lt;&gt;0,(TRUNC(N188*(1+R188),2)+(TRUNC(AK188,2)-(TRUNC(H188*(1+R188),2)+TRUNC(J188*(1+R188),2)+TRUNC(K188*(1+R188),2)+TRUNC(L188*(1+R188),2)+TRUNC(M188*(1+R188),2)+TRUNC(N188*(1+R188),2)+TRUNC(O188*(1+R188),2)+TRUNC(P188*(1+R188),2))))&gt;=0),ABS((M188*(1+R188)-(TRUNC(M188*(1+R188),2)+(TRUNC(AK188,2)-(TRUNC(H188*(1+R188),2)+TRUNC(J188*(1+R188),2)+TRUNC(K188*(1+R188),2)+TRUNC(L188*(1+R188),2)+TRUNC(M188*(1+R188),2)+TRUNC(N188*(1+R188),2)+TRUNC(O188*(1+R188),2)+TRUNC(P188*(1+R188),2)))))/M188*(1+R188))&lt;=ABS((N188*(1+R188)-(TRUNC(N188*(1+R188),2)+(TRUNC(AK188,2)-(TRUNC(H188*(1+R188),2)+TRUNC(J188*(1+R188),2)+TRUNC(K188*(1+R188),2)+TRUNC(L188*(1+R188),2)+TRUNC(M188*(1+R188),2)+TRUNC(N188*(1+R188),2)+TRUNC(O188*(1+R188),2)+TRUNC(P188*(1+R188),2)))))/N188*(1+R188)),TRUE),IF(AND(O188*(1+R188)&lt;&gt;0,(TRUNC(O188*(1+R188),2)+(TRUNC(AK188,2)-(TRUNC(H188*(1+R188),2)+TRUNC(J188*(1+R188),2)+TRUNC(K188*(1+R188),2)+TRUNC(L188*(1+R188),2)+TRUNC(M188*(1+R188),2)+TRUNC(N188*(1+R188),2)+TRUNC(O188*(1+R188),2)+TRUNC(P188*(1+R188),2))))&gt;=0),ABS((M188*(1+R188)-(TRUNC(M188*(1+R188),2)+(TRUNC(AK188,2)-(TRUNC(H188*(1+R188),2)+TRUNC(J188*(1+R188),2)+TRUNC(K188*(1+R188),2)+TRUNC(L188*(1+R188),2)+TRUNC(M188*(1+R188),2)+TRUNC(N188*(1+R188),2)+TRUNC(O188*(1+R188),2)+TRUNC(P188*(1+R188),2)))))/M188*(1+R188))&lt;=ABS((O188*(1+R188)-(TRUNC(O188*(1+R188),2)+(TRUNC(AK188,2)-(TRUNC(H188*(1+R188),2)+TRUNC(J188*(1+R188),2)+TRUNC(K188*(1+R188),2)+TRUNC(L188*(1+R188),2)+TRUNC(M188*(1+R188),2)+TRUNC(N188*(1+R188),2)+TRUNC(O188*(1+R188),2)+TRUNC(P188*(1+R188),2)))))/O188*(1+R188)),TRUE),IF(AND(P188*(1+R188)&lt;&gt;0,(TRUNC(P188*(1+R188),2)+(TRUNC(AK188,2)-(TRUNC(H188*(1+R188),2)+TRUNC(J188*(1+R188),2)+TRUNC(K188*(1+R188),2)+TRUNC(L188*(1+R188),2)+TRUNC(M188*(1+R188),2)+TRUNC(N188*(1+R188),2)+TRUNC(O188*(1+R188),2)+TRUNC(P188*(1+R188),2))))&gt;=0),ABS((M188*(1+R188)-(TRUNC(M188*(1+R188),2)+(TRUNC(AK188,2)-(TRUNC(H188*(1+R188),2)+TRUNC(J188*(1+R188),2)+TRUNC(K188*(1+R188),2)+TRUNC(L188*(1+R188),2)+TRUNC(M188*(1+R188),2)+TRUNC(N188*(1+R188),2)+TRUNC(O188*(1+R188),2)+TRUNC(P188*(1+R188),2)))))/M188*(1+R188))&lt;=ABS((P188*(1+R188)-(TRUNC(P188*(1+R188),2)+(TRUNC(AK188,2)-(TRUNC(H188*(1+R188),2)+TRUNC(J188*(1+R188),2)+TRUNC(K188*(1+R188),2)+TRUNC(L188*(1+R188),2)+TRUNC(M188*(1+R188),2)+TRUNC(N188*(1+R188),2)+TRUNC(O188*(1+R188),2)+TRUNC(P188*(1+R188),2)))))/P188*(1+R188)),TRUE)),TRUNC(M188*(1+R188),2)+(TRUNC(AK188,2)-(TRUNC(H188*(1+R188),2)+TRUNC(J188*(1+R188),2)+TRUNC(K188*(1+R188),2)+TRUNC(L188*(1+R188),2)+TRUNC(M188*(1+R188),2)+TRUNC(N188*(1+R188),2)+TRUNC(O188*(1+R188),2)+TRUNC(P188*(1+R188),2))),TRUNC(M188*(1+R188),2)))))</f>
        <v>0</v>
      </c>
      <c r="AD188" s="369">
        <f>IF(AC188*G188=0,0,IF((TRUNC(AL188,2)-(TRUNC(S188*G188,2)+TRUNC(W188*G188,2)+TRUNC(Y188*G188,2)+TRUNC(AA188*G188,2)+TRUNC(AC188*G188,2)+TRUNC(AE188*G188,2)+TRUNC(AG188*G188,2)+TRUNC(AI188*G188,2)))=0,TRUNC(AC188*G188,2),IF((TRUNC(TRUNC(AC188*G188,2),2)+(TRUNC(AL188,2)-(TRUNC(S188*G188,2)+TRUNC(W188*G188,2)+TRUNC(Y188*G188,2)+TRUNC(AA188*G188,2)+TRUNC(AC188*G188,2)+TRUNC(AE188*G188,2)+TRUNC(AG188*G188,2)+TRUNC(AI188*G188,2))))&lt;=0,TRUNC(AC188*G188,2),IF(AND(IF(AND(S188*G188&lt;&gt;0,(TRUNC(S188*G188,2)+(TRUNC(AL188,2)-(TRUNC(S188*G188,2)+TRUNC(W188*G188,2)+TRUNC(Y188*G188,2)+TRUNC(AA188*G188,2)+TRUNC(AC188*G188,2)+TRUNC(AE188*G188,2)+TRUNC(AG188*G188,2)+TRUNC(AI188*G188,2))))&gt;=0),ABS((AC188*G188-(TRUNC(AC188*G188,2)+(TRUNC(AL188,2)-(TRUNC(S188*G188,2)+TRUNC(W188*G188,2)+TRUNC(Y188*G188,2)+TRUNC(AA188*G188,2)+TRUNC(AC188*G188,2)+TRUNC(AE188*G188,2)+TRUNC(AG188*G188,2)+TRUNC(AI188*G188,2)))))/AC188*G188)&lt;ABS((S188*G188-(TRUNC(S188*G188,2)+(TRUNC(AL188,2)-(TRUNC(S188*G188,2)+TRUNC(W188*G188,2)+TRUNC(Y188*G188,2)+TRUNC(AA188*G188,2)+TRUNC(AC188*G188,2)+TRUNC(AE188*G188,2)+TRUNC(AG188*G188,2)+TRUNC(AI188*G188,2)))))/S188*G188),TRUE),IF(AND(W188*G188&lt;&gt;0,(TRUNC(W188*G188,2)+(TRUNC(AL188,2)-(TRUNC(S188*G188,2)+TRUNC(W188*G188,2)+TRUNC(Y188*G188,2)+TRUNC(AA188*G188,2)+TRUNC(AC188*G188,2)+TRUNC(AE188*G188,2)+TRUNC(AG188*G188,2)+TRUNC(AI188*G188,2))))&gt;=0),ABS((AC188*G188-(TRUNC(AC188*G188,2)+(TRUNC(AL188,2)-(TRUNC(S188*G188,2)+TRUNC(W188*G188,2)+TRUNC(Y188*G188,2)+TRUNC(AA188*G188,2)+TRUNC(AC188*G188,2)+TRUNC(AE188*G188,2)+TRUNC(AG188*G188,2)+TRUNC(AI188*G188,2)))))/AC188*G188)&lt;ABS((W188*G188-(TRUNC(W188*G188,2)+(TRUNC(AL188,2)-(TRUNC(S188*G188,2)+TRUNC(W188*G188,2)+TRUNC(Y188*G188,2)+TRUNC(AA188*G188,2)+TRUNC(AC188*G188,2)+TRUNC(AE188*G188,2)+TRUNC(AG188*G188,2)+TRUNC(AI188*G188,2)))))/W188*G188),TRUE),IF(AND(Y188*G188&lt;&gt;0,(TRUNC(Y188*G188,2)+(TRUNC(AL188,2)-(TRUNC(S188*G188,2)+TRUNC(W188*G188,2)+TRUNC(Y188*G188,2)+TRUNC(AA188*G188,2)+TRUNC(AC188*G188,2)+TRUNC(AE188*G188,2)+TRUNC(AG188*G188,2)+TRUNC(AI188*G188,2))))&gt;=0),ABS((AC188*G188-(TRUNC(AC188*G188,2)+(TRUNC(AL188,2)-(TRUNC(S188*G188,2)+TRUNC(W188*G188,2)+TRUNC(Y188*G188,2)+TRUNC(AA188*G188,2)+TRUNC(AC188*G188,2)+TRUNC(AE188*G188,2)+TRUNC(AG188*G188,2)+TRUNC(AI188*G188,2)))))/AC188*G188)&lt;ABS((Y188*G188-(TRUNC(Y188*G188,2)+(TRUNC(AL188,2)-(TRUNC(S188*G188,2)+TRUNC(W188*G188,2)+TRUNC(Y188*G188,2)+TRUNC(AA188*G188,2)+TRUNC(AC188*G188,2)+TRUNC(AE188*G188,2)+TRUNC(AG188*G188,2)+TRUNC(AI188*G188,2)))))/Y188*G188),TRUE),IF(AND(AA188*G188&lt;&gt;0,(TRUNC(AA188*G188,2)+(TRUNC(AL188,2)-(TRUNC(S188*G188,2)+TRUNC(W188*G188,2)+TRUNC(Y188*G188,2)+TRUNC(AA188*G188,2)+TRUNC(AC188*G188,2)+TRUNC(AE188*G188,2)+TRUNC(AG188*G188,2)+TRUNC(AI188*G188,2))))&gt;=0),ABS((AC188*G188-(TRUNC(AC188*G188,2)+(TRUNC(AL188,2)-(TRUNC(S188*G188,2)+TRUNC(W188*G188,2)+TRUNC(Y188*G188,2)+TRUNC(AA188*G188,2)+TRUNC(AC188*G188,2)+TRUNC(AE188*G188,2)+TRUNC(AG188*G188,2)+TRUNC(AI188*G188,2)))))/AC188*G188)&lt;ABS((AA188*G188-(TRUNC(AA188*G188,2)+(TRUNC(AL188,2)-(TRUNC(S188*G188,2)+TRUNC(W188*G188,2)+TRUNC(Y188*G188,2)+TRUNC(AA188*G188,2)+TRUNC(AC188*G188,2)+TRUNC(AE188*G188,2)+TRUNC(AG188*G188,2)+TRUNC(AI188*G188,2)))))/AA188*G188),TRUE),IF(AND(AC188*G188&lt;&gt;0,(TRUNC(AC188*G188,2)+(TRUNC(AL188,2)-(TRUNC(S188*G188,2)+TRUNC(W188*G188,2)+TRUNC(Y188*G188,2)+TRUNC(AA188*G188,2)+TRUNC(AC188*G188,2)+TRUNC(AE188*G188,2)+TRUNC(AG188*G188,2)+TRUNC(AI188*G188,2))))&gt;=0),ABS((AC188*G188-(TRUNC(AC188*G188,2)+(TRUNC(AL188,2)-(TRUNC(S188*G188,2)+TRUNC(W188*G188,2)+TRUNC(Y188*G188,2)+TRUNC(AA188*G188,2)+TRUNC(AC188*G188,2)+TRUNC(AE188*G188,2)+TRUNC(AG188*G188,2)+TRUNC(AI188*G188,2)))))/AC188*G188)&lt;=ABS((AC188*G188-(TRUNC(AC188*G188,2)+(TRUNC(AL188,2)-(TRUNC(S188*G188,2)+TRUNC(W188*G188,2)+TRUNC(Y188*G188,2)+TRUNC(AA188*G188,2)+TRUNC(AC188*G188,2)+TRUNC(AE188*G188,2)+TRUNC(AG188*G188,2)+TRUNC(AI188*G188,2)))))/AC188*G188),TRUE),IF(AND(AE188*G188&lt;&gt;0,(TRUNC(AE188*G188,2)+(TRUNC(AL188,2)-(TRUNC(S188*G188,2)+TRUNC(W188*G188,2)+TRUNC(Y188*G188,2)+TRUNC(AA188*G188,2)+TRUNC(AC188*G188,2)+TRUNC(AE188*G188,2)+TRUNC(AG188*G188,2)+TRUNC(AI188*G188,2))))&gt;=0),ABS((AC188*G188-(TRUNC(AC188*G188,2)+(TRUNC(AL188,2)-(TRUNC(S188*G188,2)+TRUNC(W188*G188,2)+TRUNC(Y188*G188,2)+TRUNC(AA188*G188,2)+TRUNC(AC188*G188,2)+TRUNC(AE188*G188,2)+TRUNC(AG188*G188,2)+TRUNC(AI188*G188,2)))))/AC188*G188)&lt;=ABS((AE188*G188-(TRUNC(AE188*G188,2)+(TRUNC(AL188,2)-(TRUNC(S188*G188,2)+TRUNC(W188*G188,2)+TRUNC(Y188*G188,2)+TRUNC(AA188*G188,2)+TRUNC(AC188*G188,2)+TRUNC(AE188*G188,2)+TRUNC(AG188*G188,2)+TRUNC(AI188*G188,2)))))/AE188*G188),TRUE),IF(AND(AG188*G188&lt;&gt;0,(TRUNC(AG188*G188,2)+(TRUNC(AL188,2)-(TRUNC(S188*G188,2)+TRUNC(W188*G188,2)+TRUNC(Y188*G188,2)+TRUNC(AA188*G188,2)+TRUNC(AC188*G188,2)+TRUNC(AE188*G188,2)+TRUNC(AG188*G188,2)+TRUNC(AI188*G188,2))))&gt;=0),ABS((AC188*G188-(TRUNC(AC188*G188,2)+(TRUNC(AL188,2)-(TRUNC(S188*G188,2)+TRUNC(W188*G188,2)+TRUNC(Y188*G188,2)+TRUNC(AA188*G188,2)+TRUNC(AC188*G188,2)+TRUNC(AE188*G188,2)+TRUNC(AG188*G188,2)+TRUNC(AI188*G188,2)))))/AC188*G188)&lt;=ABS((AG188*G188-(TRUNC(AG188*G188,2)+(TRUNC(AL188,2)-(TRUNC(S188*G188,2)+TRUNC(W188*G188,2)+TRUNC(Y188*G188,2)+TRUNC(AA188*G188,2)+TRUNC(AC188*G188,2)+TRUNC(AE188*G188,2)+TRUNC(AG188*G188,2)+TRUNC(AI188*G188,2)))))/AG188*G188),TRUE),IF(AND(AI188*G188&lt;&gt;0,(TRUNC(AI188*G188,2)+(TRUNC(AL188,2)-(TRUNC(S188*G188,2)+TRUNC(W188*G188,2)+TRUNC(Y188*G188,2)+TRUNC(AA188*G188,2)+TRUNC(AC188*G188,2)+TRUNC(AE188*G188,2)+TRUNC(AG188*G188,2)+TRUNC(AI188*G188,2))))&gt;=0),ABS((AC188*G188-(TRUNC(AC188*G188,2)+(TRUNC(AL188,2)-(TRUNC(S188*G188,2)+TRUNC(W188*G188,2)+TRUNC(Y188*G188,2)+TRUNC(AA188*G188,2)+TRUNC(AC188*G188,2)+TRUNC(AE188*G188,2)+TRUNC(AG188*G188,2)+TRUNC(AI188*G188,2)))))/AC188*G188)&lt;=ABS((AI188*G188-(TRUNC(AI188*G188,2)+(TRUNC(AL188,2)-(TRUNC(S188*G188,2)+TRUNC(W188*G188,2)+TRUNC(Y188*G188,2)+TRUNC(AA188*G188,2)+TRUNC(AC188*G188,2)+TRUNC(AE188*G188,2)+TRUNC(AG188*G188,2)+TRUNC(AI188*G188,2)))))/AI188*G188),TRUE)),TRUNC(AC188*G188,2)+(TRUNC(AL188,2)-(TRUNC(S188*G188,2)+TRUNC(W188*G188,2)+TRUNC(Y188*G188,2)+TRUNC(AA188*G188,2)+TRUNC(AC188*G188,2)+TRUNC(AE188*G188,2)+TRUNC(AG188*G188,2)+TRUNC(AI188*G188,2))),TRUNC(AC188*G188,2)))))</f>
        <v>0</v>
      </c>
      <c r="AE188" s="369">
        <f>IF(N188*(1+R188)=0,0,IF((TRUNC(AK188,2)-(TRUNC(H188*(1+R188),2)+TRUNC(J188*(1+R188),2)+TRUNC(K188*(1+R188),2)+TRUNC(L188*(1+R188),2)+TRUNC(M188*(1+R188),2)+TRUNC(N188*(1+R188),2)+TRUNC(O188*(1+R188),2)+TRUNC(P188*(1+R188),2)))=0,TRUNC(N188*(1+R188),2),IF((TRUNC(TRUNC(N188*(1+R188),2),2)+(TRUNC(AK188,2)-(TRUNC(H188*(1+R188),2)+TRUNC(J188*(1+R188),2)+TRUNC(K188*(1+R188),2)+TRUNC(L188*(1+R188),2)+TRUNC(M188*(1+R188),2)+TRUNC(N188*(1+R188),2)+TRUNC(O188*(1+R188),2)+TRUNC(P188*(1+R188),2))))&lt;=0,TRUNC(N188*(1+R188),2),IF(AND(IF(AND(H188*(1+R188)&lt;&gt;0,(TRUNC(H188*(1+R188),2)+(TRUNC(AK188,2)-(TRUNC(H188*(1+R188),2)+TRUNC(J188*(1+R188),2)+TRUNC(K188*(1+R188),2)+TRUNC(L188*(1+R188),2)+TRUNC(M188*(1+R188),2)+TRUNC(N188*(1+R188),2)+TRUNC(O188*(1+R188),2)+TRUNC(P188*(1+R188),2))))&gt;=0),ABS((N188*(1+R188)-(TRUNC(N188*(1+R188),2)+(TRUNC(AK188,2)-(TRUNC(H188*(1+R188),2)+TRUNC(J188*(1+R188),2)+TRUNC(K188*(1+R188),2)+TRUNC(L188*(1+R188),2)+TRUNC(M188*(1+R188),2)+TRUNC(N188*(1+R188),2)+TRUNC(O188*(1+R188),2)+TRUNC(P188*(1+R188),2)))))/N188*(1+R188))&lt;ABS((H188*(1+R188)-(TRUNC(H188*(1+R188),2)+(TRUNC(AK188,2)-(TRUNC(H188*(1+R188),2)+TRUNC(J188*(1+R188),2)+TRUNC(K188*(1+R188),2)+TRUNC(L188*(1+R188),2)+TRUNC(M188*(1+R188),2)+TRUNC(N188*(1+R188),2)+TRUNC(O188*(1+R188),2)+TRUNC(P188*(1+R188),2)))))/H188*(1+R188)),TRUE),IF(AND(J188*(1+R188)&lt;&gt;0,(TRUNC(J188*(1+R188),2)+(TRUNC(AK188,2)-(TRUNC(H188*(1+R188),2)+TRUNC(J188*(1+R188),2)+TRUNC(K188*(1+R188),2)+TRUNC(L188*(1+R188),2)+TRUNC(M188*(1+R188),2)+TRUNC(N188*(1+R188),2)+TRUNC(O188*(1+R188),2)+TRUNC(P188*(1+R188),2))))&gt;=0),ABS((N188*(1+R188)-(TRUNC(N188*(1+R188),2)+(TRUNC(AK188,2)-(TRUNC(H188*(1+R188),2)+TRUNC(J188*(1+R188),2)+TRUNC(K188*(1+R188),2)+TRUNC(L188*(1+R188),2)+TRUNC(M188*(1+R188),2)+TRUNC(N188*(1+R188),2)+TRUNC(O188*(1+R188),2)+TRUNC(P188*(1+R188),2)))))/N188*(1+R188))&lt;ABS((J188*(1+R188)-(TRUNC(J188*(1+R188),2)+(TRUNC(AK188,2)-(TRUNC(H188*(1+R188),2)+TRUNC(J188*(1+R188),2)+TRUNC(K188*(1+R188),2)+TRUNC(L188*(1+R188),2)+TRUNC(M188*(1+R188),2)+TRUNC(N188*(1+R188),2)+TRUNC(O188*(1+R188),2)+TRUNC(P188*(1+R188),2)))))/J188*(1+R188)),TRUE),IF(AND(K188*(1+R188)&lt;&gt;0,(TRUNC(K188*(1+R188),2)+(TRUNC(AK188,2)-(TRUNC(H188*(1+R188),2)+TRUNC(J188*(1+R188),2)+TRUNC(K188*(1+R188),2)+TRUNC(L188*(1+R188),2)+TRUNC(M188*(1+R188),2)+TRUNC(N188*(1+R188),2)+TRUNC(O188*(1+R188),2)+TRUNC(P188*(1+R188),2))))&gt;=0),ABS((N188*(1+R188)-(TRUNC(N188*(1+R188),2)+(TRUNC(AK188,2)-(TRUNC(H188*(1+R188),2)+TRUNC(J188*(1+R188),2)+TRUNC(K188*(1+R188),2)+TRUNC(L188*(1+R188),2)+TRUNC(M188*(1+R188),2)+TRUNC(N188*(1+R188),2)+TRUNC(O188*(1+R188),2)+TRUNC(P188*(1+R188),2)))))/N188*(1+R188))&lt;ABS((K188*(1+R188)-(TRUNC(K188*(1+R188),2)+(TRUNC(AK188,2)-(TRUNC(H188*(1+R188),2)+TRUNC(J188*(1+R188),2)+TRUNC(K188*(1+R188),2)+TRUNC(L188*(1+R188),2)+TRUNC(M188*(1+R188),2)+TRUNC(N188*(1+R188),2)+TRUNC(O188*(1+R188),2)+TRUNC(P188*(1+R188),2)))))/K188*(1+R188)),TRUE),IF(AND(L188*(1+R188)&lt;&gt;0,(TRUNC(L188*(1+R188),2)+(TRUNC(AK188,2)-(TRUNC(H188*(1+R188),2)+TRUNC(J188*(1+R188),2)+TRUNC(K188*(1+R188),2)+TRUNC(L188*(1+R188),2)+TRUNC(M188*(1+R188),2)+TRUNC(N188*(1+R188),2)+TRUNC(O188*(1+R188),2)+TRUNC(P188*(1+R188),2))))&gt;=0),ABS((N188*(1+R188)-(TRUNC(N188*(1+R188),2)+(TRUNC(AK188,2)-(TRUNC(H188*(1+R188),2)+TRUNC(J188*(1+R188),2)+TRUNC(K188*(1+R188),2)+TRUNC(L188*(1+R188),2)+TRUNC(M188*(1+R188),2)+TRUNC(N188*(1+R188),2)+TRUNC(O188*(1+R188),2)+TRUNC(P188*(1+R188),2)))))/N188*(1+R188))&lt;ABS((L188*(1+R188)-(TRUNC(L188*(1+R188),2)+(TRUNC(AK188,2)-(TRUNC(H188*(1+R188),2)+TRUNC(J188*(1+R188),2)+TRUNC(K188*(1+R188),2)+TRUNC(L188*(1+R188),2)+TRUNC(M188*(1+R188),2)+TRUNC(N188*(1+R188),2)+TRUNC(O188*(1+R188),2)+TRUNC(P188*(1+R188),2)))))/L188*(1+R188)),TRUE),IF(AND(M188*(1+R188)&lt;&gt;0,(TRUNC(M188*(1+R188),2)+(TRUNC(AK188,2)-(TRUNC(H188*(1+R188),2)+TRUNC(J188*(1+R188),2)+TRUNC(K188*(1+R188),2)+TRUNC(L188*(1+R188),2)+TRUNC(M188*(1+R188),2)+TRUNC(N188*(1+R188),2)+TRUNC(O188*(1+R188),2)+TRUNC(P188*(1+R188),2))))&gt;=0),ABS((N188*(1+R188)-(TRUNC(N188*(1+R188),2)+(TRUNC(AK188,2)-(TRUNC(H188*(1+R188),2)+TRUNC(J188*(1+R188),2)+TRUNC(K188*(1+R188),2)+TRUNC(L188*(1+R188),2)+TRUNC(M188*(1+R188),2)+TRUNC(N188*(1+R188),2)+TRUNC(O188*(1+R188),2)+TRUNC(P188*(1+R188),2)))))/N188*(1+R188))&lt;ABS((M188*(1+R188)-(TRUNC(M188*(1+R188),2)+(TRUNC(AK188,2)-(TRUNC(H188*(1+R188),2)+TRUNC(J188*(1+R188),2)+TRUNC(K188*(1+R188),2)+TRUNC(L188*(1+R188),2)+TRUNC(M188*(1+R188),2)+TRUNC(N188*(1+R188),2)+TRUNC(O188*(1+R188),2)+TRUNC(P188*(1+R188),2)))))/M188*(1+R188)),TRUE),IF(AND(N188*(1+R188)&lt;&gt;0,(TRUNC(N188*(1+R188),2)+(TRUNC(AK188,2)-(TRUNC(H188*(1+R188),2)+TRUNC(J188*(1+R188),2)+TRUNC(K188*(1+R188),2)+TRUNC(L188*(1+R188),2)+TRUNC(M188*(1+R188),2)+TRUNC(N188*(1+R188),2)+TRUNC(O188*(1+R188),2)+TRUNC(P188*(1+R188),2))))&gt;=0),ABS((N188*(1+R188)-(TRUNC(N188*(1+R188),2)+(TRUNC(AK188,2)-(TRUNC(H188*(1+R188),2)+TRUNC(J188*(1+R188),2)+TRUNC(K188*(1+R188),2)+TRUNC(L188*(1+R188),2)+TRUNC(M188*(1+R188),2)+TRUNC(N188*(1+R188),2)+TRUNC(O188*(1+R188),2)+TRUNC(P188*(1+R188),2)))))/N188*(1+R188))&lt;=ABS((N188*(1+R188)-(TRUNC(N188*(1+R188),2)+(TRUNC(AK188,2)-(TRUNC(H188*(1+R188),2)+TRUNC(J188*(1+R188),2)+TRUNC(K188*(1+R188),2)+TRUNC(L188*(1+R188),2)+TRUNC(M188*(1+R188),2)+TRUNC(N188*(1+R188),2)+TRUNC(O188*(1+R188),2)+TRUNC(P188*(1+R188),2)))))/N188*(1+R188)),TRUE),IF(AND(O188*(1+R188)&lt;&gt;0,(TRUNC(O188*(1+R188),2)+(TRUNC(AK188,2)-(TRUNC(H188*(1+R188),2)+TRUNC(J188*(1+R188),2)+TRUNC(K188*(1+R188),2)+TRUNC(L188*(1+R188),2)+TRUNC(M188*(1+R188),2)+TRUNC(N188*(1+R188),2)+TRUNC(O188*(1+R188),2)+TRUNC(P188*(1+R188),2))))&gt;=0),ABS((N188*(1+R188)-(TRUNC(N188*(1+R188),2)+(TRUNC(AK188,2)-(TRUNC(H188*(1+R188),2)+TRUNC(J188*(1+R188),2)+TRUNC(K188*(1+R188),2)+TRUNC(L188*(1+R188),2)+TRUNC(M188*(1+R188),2)+TRUNC(N188*(1+R188),2)+TRUNC(O188*(1+R188),2)+TRUNC(P188*(1+R188),2)))))/N188*(1+R188))&lt;=ABS((O188*(1+R188)-(TRUNC(O188*(1+R188),2)+(TRUNC(AK188,2)-(TRUNC(H188*(1+R188),2)+TRUNC(J188*(1+R188),2)+TRUNC(K188*(1+R188),2)+TRUNC(L188*(1+R188),2)+TRUNC(M188*(1+R188),2)+TRUNC(N188*(1+R188),2)+TRUNC(O188*(1+R188),2)+TRUNC(P188*(1+R188),2)))))/O188*(1+R188)),TRUE),IF(AND(P188*(1+R188)&lt;&gt;0,(TRUNC(P188*(1+R188),2)+(TRUNC(AK188,2)-(TRUNC(H188*(1+R188),2)+TRUNC(J188*(1+R188),2)+TRUNC(K188*(1+R188),2)+TRUNC(L188*(1+R188),2)+TRUNC(M188*(1+R188),2)+TRUNC(N188*(1+R188),2)+TRUNC(O188*(1+R188),2)+TRUNC(P188*(1+R188),2))))&gt;=0),ABS((N188*(1+R188)-(TRUNC(N188*(1+R188),2)+(TRUNC(AK188,2)-(TRUNC(H188*(1+R188),2)+TRUNC(J188*(1+R188),2)+TRUNC(K188*(1+R188),2)+TRUNC(L188*(1+R188),2)+TRUNC(M188*(1+R188),2)+TRUNC(N188*(1+R188),2)+TRUNC(O188*(1+R188),2)+TRUNC(P188*(1+R188),2)))))/N188*(1+R188))&lt;=ABS((P188*(1+R188)-(TRUNC(P188*(1+R188),2)+(TRUNC(AK188,2)-(TRUNC(H188*(1+R188),2)+TRUNC(J188*(1+R188),2)+TRUNC(K188*(1+R188),2)+TRUNC(L188*(1+R188),2)+TRUNC(M188*(1+R188),2)+TRUNC(N188*(1+R188),2)+TRUNC(O188*(1+R188),2)+TRUNC(P188*(1+R188),2)))))/P188*(1+R188)),TRUE)),TRUNC(N188*(1+R188),2)+(TRUNC(AK188,2)-(TRUNC(H188*(1+R188),2)+TRUNC(J188*(1+R188),2)+TRUNC(K188*(1+R188),2)+TRUNC(L188*(1+R188),2)+TRUNC(M188*(1+R188),2)+TRUNC(N188*(1+R188),2)+TRUNC(O188*(1+R188),2)+TRUNC(P188*(1+R188),2))),TRUNC(N188*(1+R188),2)))))</f>
        <v>0</v>
      </c>
      <c r="AF188" s="369">
        <f>IF(AE188*G188=0,0,IF((TRUNC(AL188,2)-(TRUNC(S188*G188,2)+TRUNC(W188*G188,2)+TRUNC(Y188*G188,2)+TRUNC(AA188*G188,2)+TRUNC(AC188*G188,2)+TRUNC(AE188*G188,2)+TRUNC(AG188*G188,2)+TRUNC(AI188*G188,2)))=0,TRUNC(AE188*G188,2),IF((TRUNC(TRUNC(AE188*G188,2),2)+(TRUNC(AL188,2)-(TRUNC(S188*G188,2)+TRUNC(W188*G188,2)+TRUNC(Y188*G188,2)+TRUNC(AA188*G188,2)+TRUNC(AC188*G188,2)+TRUNC(AE188*G188,2)+TRUNC(AG188*G188,2)+TRUNC(AI188*G188,2))))&lt;=0,TRUNC(AE188*G188,2),IF(AND(IF(AND(S188*G188&lt;&gt;0,(TRUNC(S188*G188,2)+(TRUNC(AL188,2)-(TRUNC(S188*G188,2)+TRUNC(W188*G188,2)+TRUNC(Y188*G188,2)+TRUNC(AA188*G188,2)+TRUNC(AC188*G188,2)+TRUNC(AE188*G188,2)+TRUNC(AG188*G188,2)+TRUNC(AI188*G188,2))))&gt;=0),ABS((AE188*G188-(TRUNC(AE188*G188,2)+(TRUNC(AL188,2)-(TRUNC(S188*G188,2)+TRUNC(W188*G188,2)+TRUNC(Y188*G188,2)+TRUNC(AA188*G188,2)+TRUNC(AC188*G188,2)+TRUNC(AE188*G188,2)+TRUNC(AG188*G188,2)+TRUNC(AI188*G188,2)))))/AE188*G188)&lt;ABS((S188*G188-(TRUNC(S188*G188,2)+(TRUNC(AL188,2)-(TRUNC(S188*G188,2)+TRUNC(W188*G188,2)+TRUNC(Y188*G188,2)+TRUNC(AA188*G188,2)+TRUNC(AC188*G188,2)+TRUNC(AE188*G188,2)+TRUNC(AG188*G188,2)+TRUNC(AI188*G188,2)))))/S188*G188),TRUE),IF(AND(W188*G188&lt;&gt;0,(TRUNC(W188*G188,2)+(TRUNC(AL188,2)-(TRUNC(S188*G188,2)+TRUNC(W188*G188,2)+TRUNC(Y188*G188,2)+TRUNC(AA188*G188,2)+TRUNC(AC188*G188,2)+TRUNC(AE188*G188,2)+TRUNC(AG188*G188,2)+TRUNC(AI188*G188,2))))&gt;=0),ABS((AE188*G188-(TRUNC(AE188*G188,2)+(TRUNC(AL188,2)-(TRUNC(S188*G188,2)+TRUNC(W188*G188,2)+TRUNC(Y188*G188,2)+TRUNC(AA188*G188,2)+TRUNC(AC188*G188,2)+TRUNC(AE188*G188,2)+TRUNC(AG188*G188,2)+TRUNC(AI188*G188,2)))))/AE188*G188)&lt;ABS((W188*G188-(TRUNC(W188*G188,2)+(TRUNC(AL188,2)-(TRUNC(S188*G188,2)+TRUNC(W188*G188,2)+TRUNC(Y188*G188,2)+TRUNC(AA188*G188,2)+TRUNC(AC188*G188,2)+TRUNC(AE188*G188,2)+TRUNC(AG188*G188,2)+TRUNC(AI188*G188,2)))))/W188*G188),TRUE),IF(AND(Y188*G188&lt;&gt;0,(TRUNC(Y188*G188,2)+(TRUNC(AL188,2)-(TRUNC(S188*G188,2)+TRUNC(W188*G188,2)+TRUNC(Y188*G188,2)+TRUNC(AA188*G188,2)+TRUNC(AC188*G188,2)+TRUNC(AE188*G188,2)+TRUNC(AG188*G188,2)+TRUNC(AI188*G188,2))))&gt;=0),ABS((AE188*G188-(TRUNC(AE188*G188,2)+(TRUNC(AL188,2)-(TRUNC(S188*G188,2)+TRUNC(W188*G188,2)+TRUNC(Y188*G188,2)+TRUNC(AA188*G188,2)+TRUNC(AC188*G188,2)+TRUNC(AE188*G188,2)+TRUNC(AG188*G188,2)+TRUNC(AI188*G188,2)))))/AE188*G188)&lt;ABS((Y188*G188-(TRUNC(Y188*G188,2)+(TRUNC(AL188,2)-(TRUNC(S188*G188,2)+TRUNC(W188*G188,2)+TRUNC(Y188*G188,2)+TRUNC(AA188*G188,2)+TRUNC(AC188*G188,2)+TRUNC(AE188*G188,2)+TRUNC(AG188*G188,2)+TRUNC(AI188*G188,2)))))/Y188*G188),TRUE),IF(AND(AA188*G188&lt;&gt;0,(TRUNC(AA188*G188,2)+(TRUNC(AL188,2)-(TRUNC(S188*G188,2)+TRUNC(W188*G188,2)+TRUNC(Y188*G188,2)+TRUNC(AA188*G188,2)+TRUNC(AC188*G188,2)+TRUNC(AE188*G188,2)+TRUNC(AG188*G188,2)+TRUNC(AI188*G188,2))))&gt;=0),ABS((AE188*G188-(TRUNC(AE188*G188,2)+(TRUNC(AL188,2)-(TRUNC(S188*G188,2)+TRUNC(W188*G188,2)+TRUNC(Y188*G188,2)+TRUNC(AA188*G188,2)+TRUNC(AC188*G188,2)+TRUNC(AE188*G188,2)+TRUNC(AG188*G188,2)+TRUNC(AI188*G188,2)))))/AE188*G188)&lt;ABS((AA188*G188-(TRUNC(AA188*G188,2)+(TRUNC(AL188,2)-(TRUNC(S188*G188,2)+TRUNC(W188*G188,2)+TRUNC(Y188*G188,2)+TRUNC(AA188*G188,2)+TRUNC(AC188*G188,2)+TRUNC(AE188*G188,2)+TRUNC(AG188*G188,2)+TRUNC(AI188*G188,2)))))/AA188*G188),TRUE),IF(AND(AC188*G188&lt;&gt;0,(TRUNC(AC188*G188,2)+(TRUNC(AL188,2)-(TRUNC(S188*G188,2)+TRUNC(W188*G188,2)+TRUNC(Y188*G188,2)+TRUNC(AA188*G188,2)+TRUNC(AC188*G188,2)+TRUNC(AE188*G188,2)+TRUNC(AG188*G188,2)+TRUNC(AI188*G188,2))))&gt;=0),ABS((AE188*G188-(TRUNC(AE188*G188,2)+(TRUNC(AL188,2)-(TRUNC(S188*G188,2)+TRUNC(W188*G188,2)+TRUNC(Y188*G188,2)+TRUNC(AA188*G188,2)+TRUNC(AC188*G188,2)+TRUNC(AE188*G188,2)+TRUNC(AG188*G188,2)+TRUNC(AI188*G188,2)))))/AE188*G188)&lt;ABS((AC188*G188-(TRUNC(AC188*G188,2)+(TRUNC(AL188,2)-(TRUNC(S188*G188,2)+TRUNC(W188*G188,2)+TRUNC(Y188*G188,2)+TRUNC(AA188*G188,2)+TRUNC(AC188*G188,2)+TRUNC(AE188*G188,2)+TRUNC(AG188*G188,2)+TRUNC(AI188*G188,2)))))/AC188*G188),TRUE),IF(AND(AE188*G188&lt;&gt;0,(TRUNC(AE188*G188,2)+(TRUNC(AL188,2)-(TRUNC(S188*G188,2)+TRUNC(W188*G188,2)+TRUNC(Y188*G188,2)+TRUNC(AA188*G188,2)+TRUNC(AC188*G188,2)+TRUNC(AE188*G188,2)+TRUNC(AG188*G188,2)+TRUNC(AI188*G188,2))))&gt;=0),ABS((AE188*G188-(TRUNC(AE188*G188,2)+(TRUNC(AL188,2)-(TRUNC(S188*G188,2)+TRUNC(W188*G188,2)+TRUNC(Y188*G188,2)+TRUNC(AA188*G188,2)+TRUNC(AC188*G188,2)+TRUNC(AE188*G188,2)+TRUNC(AG188*G188,2)+TRUNC(AI188*G188,2)))))/AE188*G188)&lt;=ABS((AE188*G188-(TRUNC(AE188*G188,2)+(TRUNC(AL188,2)-(TRUNC(S188*G188,2)+TRUNC(W188*G188,2)+TRUNC(Y188*G188,2)+TRUNC(AA188*G188,2)+TRUNC(AC188*G188,2)+TRUNC(AE188*G188,2)+TRUNC(AG188*G188,2)+TRUNC(AI188*G188,2)))))/AE188*G188),TRUE),IF(AND(AG188*G188&lt;&gt;0,(TRUNC(AG188*G188,2)+(TRUNC(AL188,2)-(TRUNC(S188*G188,2)+TRUNC(W188*G188,2)+TRUNC(Y188*G188,2)+TRUNC(AA188*G188,2)+TRUNC(AC188*G188,2)+TRUNC(AE188*G188,2)+TRUNC(AG188*G188,2)+TRUNC(AI188*G188,2))))&gt;=0),ABS((AE188*G188-(TRUNC(AE188*G188,2)+(TRUNC(AL188,2)-(TRUNC(S188*G188,2)+TRUNC(W188*G188,2)+TRUNC(Y188*G188,2)+TRUNC(AA188*G188,2)+TRUNC(AC188*G188,2)+TRUNC(AE188*G188,2)+TRUNC(AG188*G188,2)+TRUNC(AI188*G188,2)))))/AE188*G188)&lt;=ABS((AG188*G188-(TRUNC(AG188*G188,2)+(TRUNC(AL188,2)-(TRUNC(S188*G188,2)+TRUNC(W188*G188,2)+TRUNC(Y188*G188,2)+TRUNC(AA188*G188,2)+TRUNC(AC188*G188,2)+TRUNC(AE188*G188,2)+TRUNC(AG188*G188,2)+TRUNC(AI188*G188,2)))))/AG188*G188),TRUE),IF(AND(AI188*G188&lt;&gt;0,(TRUNC(AI188*G188,2)+(TRUNC(AL188,2)-(TRUNC(S188*G188,2)+TRUNC(W188*G188,2)+TRUNC(Y188*G188,2)+TRUNC(AA188*G188,2)+TRUNC(AC188*G188,2)+TRUNC(AE188*G188,2)+TRUNC(AG188*G188,2)+TRUNC(AI188*G188,2))))&gt;=0),ABS((AE188*G188-(TRUNC(AE188*G188,2)+(TRUNC(AL188,2)-(TRUNC(S188*G188,2)+TRUNC(W188*G188,2)+TRUNC(Y188*G188,2)+TRUNC(AA188*G188,2)+TRUNC(AC188*G188,2)+TRUNC(AE188*G188,2)+TRUNC(AG188*G188,2)+TRUNC(AI188*G188,2)))))/AE188*G188)&lt;=ABS((AI188*G188-(TRUNC(AI188*G188,2)+(TRUNC(AL188,2)-(TRUNC(S188*G188,2)+TRUNC(W188*G188,2)+TRUNC(Y188*G188,2)+TRUNC(AA188*G188,2)+TRUNC(AC188*G188,2)+TRUNC(AE188*G188,2)+TRUNC(AG188*G188,2)+TRUNC(AI188*G188,2)))))/AI188*G188),TRUE)),TRUNC(AE188*G188,2)+(TRUNC(AL188,2)-(TRUNC(S188*G188,2)+TRUNC(W188*G188,2)+TRUNC(Y188*G188,2)+TRUNC(AA188*G188,2)+TRUNC(AC188*G188,2)+TRUNC(AE188*G188,2)+TRUNC(AG188*G188,2)+TRUNC(AI188*G188,2))),TRUNC(AE188*G188,2)))))</f>
        <v>0</v>
      </c>
      <c r="AG188" s="369">
        <f>IF(O188*(1+R188)=0,0,IF((TRUNC(AK188,2)-(TRUNC(H188*(1+R188),2)+TRUNC(J188*(1+R188),2)+TRUNC(K188*(1+R188),2)+TRUNC(L188*(1+R188),2)+TRUNC(M188*(1+R188),2)+TRUNC(N188*(1+R188),2)+TRUNC(O188*(1+R188),2)+TRUNC(P188*(1+R188),2)))=0,TRUNC(O188*(1+R188),2),IF((TRUNC(TRUNC(O188*(1+R188),2),2)+(TRUNC(AK188,2)-(TRUNC(H188*(1+R188),2)+TRUNC(J188*(1+R188),2)+TRUNC(K188*(1+R188),2)+TRUNC(L188*(1+R188),2)+TRUNC(M188*(1+R188),2)+TRUNC(N188*(1+R188),2)+TRUNC(O188*(1+R188),2)+TRUNC(P188*(1+R188),2))))&lt;=0,TRUNC(O188*(1+R188),2),IF(AND(IF(AND(H188*(1+R188)&lt;&gt;0,(TRUNC(H188*(1+R188),2)+(TRUNC(AK188,2)-(TRUNC(H188*(1+R188),2)+TRUNC(J188*(1+R188),2)+TRUNC(K188*(1+R188),2)+TRUNC(L188*(1+R188),2)+TRUNC(M188*(1+R188),2)+TRUNC(N188*(1+R188),2)+TRUNC(O188*(1+R188),2)+TRUNC(P188*(1+R188),2))))&gt;=0),ABS((O188*(1+R188)-(TRUNC(O188*(1+R188),2)+(TRUNC(AK188,2)-(TRUNC(H188*(1+R188),2)+TRUNC(J188*(1+R188),2)+TRUNC(K188*(1+R188),2)+TRUNC(L188*(1+R188),2)+TRUNC(M188*(1+R188),2)+TRUNC(N188*(1+R188),2)+TRUNC(O188*(1+R188),2)+TRUNC(P188*(1+R188),2)))))/O188*(1+R188))&lt;ABS((H188*(1+R188)-(TRUNC(H188*(1+R188),2)+(TRUNC(AK188,2)-(TRUNC(H188*(1+R188),2)+TRUNC(J188*(1+R188),2)+TRUNC(K188*(1+R188),2)+TRUNC(L188*(1+R188),2)+TRUNC(M188*(1+R188),2)+TRUNC(N188*(1+R188),2)+TRUNC(O188*(1+R188),2)+TRUNC(P188*(1+R188),2)))))/H188*(1+R188)),TRUE),IF(AND(J188*(1+R188)&lt;&gt;0,(TRUNC(J188*(1+R188),2)+(TRUNC(AK188,2)-(TRUNC(H188*(1+R188),2)+TRUNC(J188*(1+R188),2)+TRUNC(K188*(1+R188),2)+TRUNC(L188*(1+R188),2)+TRUNC(M188*(1+R188),2)+TRUNC(N188*(1+R188),2)+TRUNC(O188*(1+R188),2)+TRUNC(P188*(1+R188),2))))&gt;=0),ABS((O188*(1+R188)-(TRUNC(O188*(1+R188),2)+(TRUNC(AK188,2)-(TRUNC(H188*(1+R188),2)+TRUNC(J188*(1+R188),2)+TRUNC(K188*(1+R188),2)+TRUNC(L188*(1+R188),2)+TRUNC(M188*(1+R188),2)+TRUNC(N188*(1+R188),2)+TRUNC(O188*(1+R188),2)+TRUNC(P188*(1+R188),2)))))/O188*(1+R188))&lt;ABS((J188*(1+R188)-(TRUNC(J188*(1+R188),2)+(TRUNC(AK188,2)-(TRUNC(H188*(1+R188),2)+TRUNC(J188*(1+R188),2)+TRUNC(K188*(1+R188),2)+TRUNC(L188*(1+R188),2)+TRUNC(M188*(1+R188),2)+TRUNC(N188*(1+R188),2)+TRUNC(O188*(1+R188),2)+TRUNC(P188*(1+R188),2)))))/J188*(1+R188)),TRUE),IF(AND(K188*(1+R188)&lt;&gt;0,(TRUNC(K188*(1+R188),2)+(TRUNC(AK188,2)-(TRUNC(H188*(1+R188),2)+TRUNC(J188*(1+R188),2)+TRUNC(K188*(1+R188),2)+TRUNC(L188*(1+R188),2)+TRUNC(M188*(1+R188),2)+TRUNC(N188*(1+R188),2)+TRUNC(O188*(1+R188),2)+TRUNC(P188*(1+R188),2))))&gt;=0),ABS((O188*(1+R188)-(TRUNC(O188*(1+R188),2)+(TRUNC(AK188,2)-(TRUNC(H188*(1+R188),2)+TRUNC(J188*(1+R188),2)+TRUNC(K188*(1+R188),2)+TRUNC(L188*(1+R188),2)+TRUNC(M188*(1+R188),2)+TRUNC(N188*(1+R188),2)+TRUNC(O188*(1+R188),2)+TRUNC(P188*(1+R188),2)))))/O188*(1+R188))&lt;ABS((K188*(1+R188)-(TRUNC(K188*(1+R188),2)+(TRUNC(AK188,2)-(TRUNC(H188*(1+R188),2)+TRUNC(J188*(1+R188),2)+TRUNC(K188*(1+R188),2)+TRUNC(L188*(1+R188),2)+TRUNC(M188*(1+R188),2)+TRUNC(N188*(1+R188),2)+TRUNC(O188*(1+R188),2)+TRUNC(P188*(1+R188),2)))))/K188*(1+R188)),TRUE),IF(AND(L188*(1+R188)&lt;&gt;0,(TRUNC(L188*(1+R188),2)+(TRUNC(AK188,2)-(TRUNC(H188*(1+R188),2)+TRUNC(J188*(1+R188),2)+TRUNC(K188*(1+R188),2)+TRUNC(L188*(1+R188),2)+TRUNC(M188*(1+R188),2)+TRUNC(N188*(1+R188),2)+TRUNC(O188*(1+R188),2)+TRUNC(P188*(1+R188),2))))&gt;=0),ABS((O188*(1+R188)-(TRUNC(O188*(1+R188),2)+(TRUNC(AK188,2)-(TRUNC(H188*(1+R188),2)+TRUNC(J188*(1+R188),2)+TRUNC(K188*(1+R188),2)+TRUNC(L188*(1+R188),2)+TRUNC(M188*(1+R188),2)+TRUNC(N188*(1+R188),2)+TRUNC(O188*(1+R188),2)+TRUNC(P188*(1+R188),2)))))/O188*(1+R188))&lt;ABS((L188*(1+R188)-(TRUNC(L188*(1+R188),2)+(TRUNC(AK188,2)-(TRUNC(H188*(1+R188),2)+TRUNC(J188*(1+R188),2)+TRUNC(K188*(1+R188),2)+TRUNC(L188*(1+R188),2)+TRUNC(M188*(1+R188),2)+TRUNC(N188*(1+R188),2)+TRUNC(O188*(1+R188),2)+TRUNC(P188*(1+R188),2)))))/L188*(1+R188)),TRUE),IF(AND(M188*(1+R188)&lt;&gt;0,(TRUNC(M188*(1+R188),2)+(TRUNC(AK188,2)-(TRUNC(H188*(1+R188),2)+TRUNC(J188*(1+R188),2)+TRUNC(K188*(1+R188),2)+TRUNC(L188*(1+R188),2)+TRUNC(M188*(1+R188),2)+TRUNC(N188*(1+R188),2)+TRUNC(O188*(1+R188),2)+TRUNC(P188*(1+R188),2))))&gt;=0),ABS((O188*(1+R188)-(TRUNC(O188*(1+R188),2)+(TRUNC(AK188,2)-(TRUNC(H188*(1+R188),2)+TRUNC(J188*(1+R188),2)+TRUNC(K188*(1+R188),2)+TRUNC(L188*(1+R188),2)+TRUNC(M188*(1+R188),2)+TRUNC(N188*(1+R188),2)+TRUNC(O188*(1+R188),2)+TRUNC(P188*(1+R188),2)))))/O188*(1+R188))&lt;ABS((M188*(1+R188)-(TRUNC(M188*(1+R188),2)+(TRUNC(AK188,2)-(TRUNC(H188*(1+R188),2)+TRUNC(J188*(1+R188),2)+TRUNC(K188*(1+R188),2)+TRUNC(L188*(1+R188),2)+TRUNC(M188*(1+R188),2)+TRUNC(N188*(1+R188),2)+TRUNC(O188*(1+R188),2)+TRUNC(P188*(1+R188),2)))))/M188*(1+R188)),TRUE),IF(AND(N188*(1+R188)&lt;&gt;0,(TRUNC(N188*(1+R188),2)+(TRUNC(AK188,2)-(TRUNC(H188*(1+R188),2)+TRUNC(J188*(1+R188),2)+TRUNC(K188*(1+R188),2)+TRUNC(L188*(1+R188),2)+TRUNC(M188*(1+R188),2)+TRUNC(N188*(1+R188),2)+TRUNC(O188*(1+R188),2)+TRUNC(P188*(1+R188),2))))&gt;=0),ABS((O188*(1+R188)-(TRUNC(O188*(1+R188),2)+(TRUNC(AK188,2)-(TRUNC(H188*(1+R188),2)+TRUNC(J188*(1+R188),2)+TRUNC(K188*(1+R188),2)+TRUNC(L188*(1+R188),2)+TRUNC(M188*(1+R188),2)+TRUNC(N188*(1+R188),2)+TRUNC(O188*(1+R188),2)+TRUNC(P188*(1+R188),2)))))/O188*(1+R188))&lt;ABS((N188*(1+R188)-(TRUNC(N188*(1+R188),2)+(TRUNC(AK188,2)-(TRUNC(H188*(1+R188),2)+TRUNC(J188*(1+R188),2)+TRUNC(K188*(1+R188),2)+TRUNC(L188*(1+R188),2)+TRUNC(M188*(1+R188),2)+TRUNC(N188*(1+R188),2)+TRUNC(O188*(1+R188),2)+TRUNC(P188*(1+R188),2)))))/N188*(1+R188)),TRUE),IF(AND(O188*(1+R188)&lt;&gt;0,(TRUNC(O188*(1+R188),2)+(TRUNC(AK188,2)-(TRUNC(H188*(1+R188),2)+TRUNC(J188*(1+R188),2)+TRUNC(K188*(1+R188),2)+TRUNC(L188*(1+R188),2)+TRUNC(M188*(1+R188),2)+TRUNC(N188*(1+R188),2)+TRUNC(O188*(1+R188),2)+TRUNC(P188*(1+R188),2))))&gt;=0),ABS((O188*(1+R188)-(TRUNC(O188*(1+R188),2)+(TRUNC(AK188,2)-(TRUNC(H188*(1+R188),2)+TRUNC(J188*(1+R188),2)+TRUNC(K188*(1+R188),2)+TRUNC(L188*(1+R188),2)+TRUNC(M188*(1+R188),2)+TRUNC(N188*(1+R188),2)+TRUNC(O188*(1+R188),2)+TRUNC(P188*(1+R188),2)))))/O188*(1+R188))&lt;=ABS((O188*(1+R188)-(TRUNC(O188*(1+R188),2)+(TRUNC(AK188,2)-(TRUNC(H188*(1+R188),2)+TRUNC(J188*(1+R188),2)+TRUNC(K188*(1+R188),2)+TRUNC(L188*(1+R188),2)+TRUNC(M188*(1+R188),2)+TRUNC(N188*(1+R188),2)+TRUNC(O188*(1+R188),2)+TRUNC(P188*(1+R188),2)))))/O188*(1+R188)),TRUE),IF(AND(P188*(1+R188)&lt;&gt;0,(TRUNC(P188*(1+R188),2)+(TRUNC(AK188,2)-(TRUNC(H188*(1+R188),2)+TRUNC(J188*(1+R188),2)+TRUNC(K188*(1+R188),2)+TRUNC(L188*(1+R188),2)+TRUNC(M188*(1+R188),2)+TRUNC(N188*(1+R188),2)+TRUNC(O188*(1+R188),2)+TRUNC(P188*(1+R188),2))))&gt;=0),ABS((O188*(1+R188)-(TRUNC(O188*(1+R188),2)+(TRUNC(AK188,2)-(TRUNC(H188*(1+R188),2)+TRUNC(J188*(1+R188),2)+TRUNC(K188*(1+R188),2)+TRUNC(L188*(1+R188),2)+TRUNC(M188*(1+R188),2)+TRUNC(N188*(1+R188),2)+TRUNC(O188*(1+R188),2)+TRUNC(P188*(1+R188),2)))))/O188*(1+R188))&lt;=ABS((P188*(1+R188)-(TRUNC(P188*(1+R188),2)+(TRUNC(AK188,2)-(TRUNC(H188*(1+R188),2)+TRUNC(J188*(1+R188),2)+TRUNC(K188*(1+R188),2)+TRUNC(L188*(1+R188),2)+TRUNC(M188*(1+R188),2)+TRUNC(N188*(1+R188),2)+TRUNC(O188*(1+R188),2)+TRUNC(P188*(1+R188),2)))))/P188*(1+R188)),TRUE)),TRUNC(O188*(1+R188),2)+(TRUNC(AK188,2)-(TRUNC(H188*(1+R188),2)+TRUNC(J188*(1+R188),2)+TRUNC(K188*(1+R188),2)+TRUNC(L188*(1+R188),2)+TRUNC(M188*(1+R188),2)+TRUNC(N188*(1+R188),2)+TRUNC(O188*(1+R188),2)+TRUNC(P188*(1+R188),2))),TRUNC(O188*(1+R188),2)))))</f>
        <v>0</v>
      </c>
      <c r="AH188" s="369">
        <f>IF(AG188*G188=0,0,IF((TRUNC(AL188,2)-(TRUNC(S188*G188,2)+TRUNC(W188*G188,2)+TRUNC(Y188*G188,2)+TRUNC(AA188*G188,2)+TRUNC(AC188*G188,2)+TRUNC(AE188*G188,2)+TRUNC(AG188*G188,2)+TRUNC(AI188*G188,2)))=0,TRUNC(AG188*G188,2),IF((TRUNC(TRUNC(AG188*G188,2),2)+(TRUNC(AL188,2)-(TRUNC(S188*G188,2)+TRUNC(W188*G188,2)+TRUNC(Y188*G188,2)+TRUNC(AA188*G188,2)+TRUNC(AC188*G188,2)+TRUNC(AE188*G188,2)+TRUNC(AG188*G188,2)+TRUNC(AI188*G188,2))))&lt;=0,TRUNC(AG188*G188,2),IF(AND(IF(AND(S188*G188&lt;&gt;0,(TRUNC(S188*G188,2)+(TRUNC(AL188,2)-(TRUNC(S188*G188,2)+TRUNC(W188*G188,2)+TRUNC(Y188*G188,2)+TRUNC(AA188*G188,2)+TRUNC(AC188*G188,2)+TRUNC(AE188*G188,2)+TRUNC(AG188*G188,2)+TRUNC(AI188*G188,2))))&gt;=0),ABS((AG188*G188-(TRUNC(AG188*G188,2)+(TRUNC(AL188,2)-(TRUNC(S188*G188,2)+TRUNC(W188*G188,2)+TRUNC(Y188*G188,2)+TRUNC(AA188*G188,2)+TRUNC(AC188*G188,2)+TRUNC(AE188*G188,2)+TRUNC(AG188*G188,2)+TRUNC(AI188*G188,2)))))/AG188*G188)&lt;ABS((S188*G188-(TRUNC(S188*G188,2)+(TRUNC(AL188,2)-(TRUNC(S188*G188,2)+TRUNC(W188*G188,2)+TRUNC(Y188*G188,2)+TRUNC(AA188*G188,2)+TRUNC(AC188*G188,2)+TRUNC(AE188*G188,2)+TRUNC(AG188*G188,2)+TRUNC(AI188*G188,2)))))/S188*G188),TRUE),IF(AND(W188*G188&lt;&gt;0,(TRUNC(W188*G188,2)+(TRUNC(AL188,2)-(TRUNC(S188*G188,2)+TRUNC(W188*G188,2)+TRUNC(Y188*G188,2)+TRUNC(AA188*G188,2)+TRUNC(AC188*G188,2)+TRUNC(AE188*G188,2)+TRUNC(AG188*G188,2)+TRUNC(AI188*G188,2))))&gt;=0),ABS((AG188*G188-(TRUNC(AG188*G188,2)+(TRUNC(AL188,2)-(TRUNC(S188*G188,2)+TRUNC(W188*G188,2)+TRUNC(Y188*G188,2)+TRUNC(AA188*G188,2)+TRUNC(AC188*G188,2)+TRUNC(AE188*G188,2)+TRUNC(AG188*G188,2)+TRUNC(AI188*G188,2)))))/AG188*G188)&lt;ABS((W188*G188-(TRUNC(W188*G188,2)+(TRUNC(AL188,2)-(TRUNC(S188*G188,2)+TRUNC(W188*G188,2)+TRUNC(Y188*G188,2)+TRUNC(AA188*G188,2)+TRUNC(AC188*G188,2)+TRUNC(AE188*G188,2)+TRUNC(AG188*G188,2)+TRUNC(AI188*G188,2)))))/W188*G188),TRUE),IF(AND(Y188*G188&lt;&gt;0,(TRUNC(Y188*G188,2)+(TRUNC(AL188,2)-(TRUNC(S188*G188,2)+TRUNC(W188*G188,2)+TRUNC(Y188*G188,2)+TRUNC(AA188*G188,2)+TRUNC(AC188*G188,2)+TRUNC(AE188*G188,2)+TRUNC(AG188*G188,2)+TRUNC(AI188*G188,2))))&gt;=0),ABS((AG188*G188-(TRUNC(AG188*G188,2)+(TRUNC(AL188,2)-(TRUNC(S188*G188,2)+TRUNC(W188*G188,2)+TRUNC(Y188*G188,2)+TRUNC(AA188*G188,2)+TRUNC(AC188*G188,2)+TRUNC(AE188*G188,2)+TRUNC(AG188*G188,2)+TRUNC(AI188*G188,2)))))/AG188*G188)&lt;ABS((Y188*G188-(TRUNC(Y188*G188,2)+(TRUNC(AL188,2)-(TRUNC(S188*G188,2)+TRUNC(W188*G188,2)+TRUNC(Y188*G188,2)+TRUNC(AA188*G188,2)+TRUNC(AC188*G188,2)+TRUNC(AE188*G188,2)+TRUNC(AG188*G188,2)+TRUNC(AI188*G188,2)))))/Y188*G188),TRUE),IF(AND(AA188*G188&lt;&gt;0,(TRUNC(AA188*G188,2)+(TRUNC(AL188,2)-(TRUNC(S188*G188,2)+TRUNC(W188*G188,2)+TRUNC(Y188*G188,2)+TRUNC(AA188*G188,2)+TRUNC(AC188*G188,2)+TRUNC(AE188*G188,2)+TRUNC(AG188*G188,2)+TRUNC(AI188*G188,2))))&gt;=0),ABS((AG188*G188-(TRUNC(AG188*G188,2)+(TRUNC(AL188,2)-(TRUNC(S188*G188,2)+TRUNC(W188*G188,2)+TRUNC(Y188*G188,2)+TRUNC(AA188*G188,2)+TRUNC(AC188*G188,2)+TRUNC(AE188*G188,2)+TRUNC(AG188*G188,2)+TRUNC(AI188*G188,2)))))/AG188*G188)&lt;ABS((AA188*G188-(TRUNC(AA188*G188,2)+(TRUNC(AL188,2)-(TRUNC(S188*G188,2)+TRUNC(W188*G188,2)+TRUNC(Y188*G188,2)+TRUNC(AA188*G188,2)+TRUNC(AC188*G188,2)+TRUNC(AE188*G188,2)+TRUNC(AG188*G188,2)+TRUNC(AI188*G188,2)))))/AA188*G188),TRUE),IF(AND(AC188*G188&lt;&gt;0,(TRUNC(AC188*G188,2)+(TRUNC(AL188,2)-(TRUNC(S188*G188,2)+TRUNC(W188*G188,2)+TRUNC(Y188*G188,2)+TRUNC(AA188*G188,2)+TRUNC(AC188*G188,2)+TRUNC(AE188*G188,2)+TRUNC(AG188*G188,2)+TRUNC(AI188*G188,2))))&gt;=0),ABS((AG188*G188-(TRUNC(AG188*G188,2)+(TRUNC(AL188,2)-(TRUNC(S188*G188,2)+TRUNC(W188*G188,2)+TRUNC(Y188*G188,2)+TRUNC(AA188*G188,2)+TRUNC(AC188*G188,2)+TRUNC(AE188*G188,2)+TRUNC(AG188*G188,2)+TRUNC(AI188*G188,2)))))/AG188*G188)&lt;ABS((AC188*G188-(TRUNC(AC188*G188,2)+(TRUNC(AL188,2)-(TRUNC(S188*G188,2)+TRUNC(W188*G188,2)+TRUNC(Y188*G188,2)+TRUNC(AA188*G188,2)+TRUNC(AC188*G188,2)+TRUNC(AE188*G188,2)+TRUNC(AG188*G188,2)+TRUNC(AI188*G188,2)))))/AC188*G188),TRUE),IF(AND(AE188*G188&lt;&gt;0,(TRUNC(AE188*G188,2)+(TRUNC(AL188,2)-(TRUNC(S188*G188,2)+TRUNC(W188*G188,2)+TRUNC(Y188*G188,2)+TRUNC(AA188*G188,2)+TRUNC(AC188*G188,2)+TRUNC(AE188*G188,2)+TRUNC(AG188*G188,2)+TRUNC(AI188*G188,2))))&gt;=0),ABS((AG188*G188-(TRUNC(AG188*G188,2)+(TRUNC(AL188,2)-(TRUNC(S188*G188,2)+TRUNC(W188*G188,2)+TRUNC(Y188*G188,2)+TRUNC(AA188*G188,2)+TRUNC(AC188*G188,2)+TRUNC(AE188*G188,2)+TRUNC(AG188*G188,2)+TRUNC(AI188*G188,2)))))/AG188*G188)&lt;ABS((AE188*G188-(TRUNC(AE188*G188,2)+(TRUNC(AL188,2)-(TRUNC(S188*G188,2)+TRUNC(W188*G188,2)+TRUNC(Y188*G188,2)+TRUNC(AA188*G188,2)+TRUNC(AC188*G188,2)+TRUNC(AE188*G188,2)+TRUNC(AG188*G188,2)+TRUNC(AI188*G188,2)))))/AE188*G188),TRUE),IF(AND(AG188*G188&lt;&gt;0,(TRUNC(AG188*G188,2)+(TRUNC(AL188,2)-(TRUNC(S188*G188,2)+TRUNC(W188*G188,2)+TRUNC(Y188*G188,2)+TRUNC(AA188*G188,2)+TRUNC(AC188*G188,2)+TRUNC(AE188*G188,2)+TRUNC(AG188*G188,2)+TRUNC(AI188*G188,2))))&gt;=0),ABS((AG188*G188-(TRUNC(AG188*G188,2)+(TRUNC(AL188,2)-(TRUNC(S188*G188,2)+TRUNC(W188*G188,2)+TRUNC(Y188*G188,2)+TRUNC(AA188*G188,2)+TRUNC(AC188*G188,2)+TRUNC(AE188*G188,2)+TRUNC(AG188*G188,2)+TRUNC(AI188*G188,2)))))/AG188*G188)&lt;=ABS((AG188*G188-(TRUNC(AG188*G188,2)+(TRUNC(AL188,2)-(TRUNC(S188*G188,2)+TRUNC(W188*G188,2)+TRUNC(Y188*G188,2)+TRUNC(AA188*G188,2)+TRUNC(AC188*G188,2)+TRUNC(AE188*G188,2)+TRUNC(AG188*G188,2)+TRUNC(AI188*G188,2)))))/AG188*G188),TRUE),IF(AND(AI188*G188&lt;&gt;0,(TRUNC(AI188*G188,2)+(TRUNC(AL188,2)-(TRUNC(S188*G188,2)+TRUNC(W188*G188,2)+TRUNC(Y188*G188,2)+TRUNC(AA188*G188,2)+TRUNC(AC188*G188,2)+TRUNC(AE188*G188,2)+TRUNC(AG188*G188,2)+TRUNC(AI188*G188,2))))&gt;=0),ABS((AG188*G188-(TRUNC(AG188*G188,2)+(TRUNC(AL188,2)-(TRUNC(S188*G188,2)+TRUNC(W188*G188,2)+TRUNC(Y188*G188,2)+TRUNC(AA188*G188,2)+TRUNC(AC188*G188,2)+TRUNC(AE188*G188,2)+TRUNC(AG188*G188,2)+TRUNC(AI188*G188,2)))))/AG188*G188)&lt;=ABS((AI188*G188-(TRUNC(AI188*G188,2)+(TRUNC(AL188,2)-(TRUNC(S188*G188,2)+TRUNC(W188*G188,2)+TRUNC(Y188*G188,2)+TRUNC(AA188*G188,2)+TRUNC(AC188*G188,2)+TRUNC(AE188*G188,2)+TRUNC(AG188*G188,2)+TRUNC(AI188*G188,2)))))/AI188*G188),TRUE)),TRUNC(AG188*G188,2)+(TRUNC(AL188,2)-(TRUNC(S188*G188,2)+TRUNC(W188*G188,2)+TRUNC(Y188*G188,2)+TRUNC(AA188*G188,2)+TRUNC(AC188*G188,2)+TRUNC(AE188*G188,2)+TRUNC(AG188*G188,2)+TRUNC(AI188*G188,2))),TRUNC(AG188*G188,2)))))</f>
        <v>0</v>
      </c>
      <c r="AI188" s="369">
        <f>IF(P188*(1+R188)=0,0,IF((TRUNC(AK188,2)-(TRUNC(H188*(1+R188),2)+TRUNC(J188*(1+R188),2)+TRUNC(K188*(1+R188),2)+TRUNC(L188*(1+R188),2)+TRUNC(M188*(1+R188),2)+TRUNC(N188*(1+R188),2)+TRUNC(O188*(1+R188),2)+TRUNC(P188*(1+R188),2)))=0,TRUNC(P188*(1+R188),2),IF((TRUNC(TRUNC(P188*(1+R188),2),2)+(TRUNC(AK188,2)-(TRUNC(H188*(1+R188),2)+TRUNC(J188*(1+R188),2)+TRUNC(K188*(1+R188),2)+TRUNC(L188*(1+R188),2)+TRUNC(M188*(1+R188),2)+TRUNC(N188*(1+R188),2)+TRUNC(O188*(1+R188),2)+TRUNC(P188*(1+R188),2))))&lt;=0,TRUNC(P188*(1+R188),2),IF(AND(IF(AND(H188*(1+R188)&lt;&gt;0,(TRUNC(H188*(1+R188),2)+(TRUNC(AK188,2)-(TRUNC(H188*(1+R188),2)+TRUNC(J188*(1+R188),2)+TRUNC(K188*(1+R188),2)+TRUNC(L188*(1+R188),2)+TRUNC(M188*(1+R188),2)+TRUNC(N188*(1+R188),2)+TRUNC(O188*(1+R188),2)+TRUNC(P188*(1+R188),2))))&gt;=0),ABS((P188*(1+R188)-(TRUNC(P188*(1+R188),2)+(TRUNC(AK188,2)-(TRUNC(H188*(1+R188),2)+TRUNC(J188*(1+R188),2)+TRUNC(K188*(1+R188),2)+TRUNC(L188*(1+R188),2)+TRUNC(M188*(1+R188),2)+TRUNC(N188*(1+R188),2)+TRUNC(O188*(1+R188),2)+TRUNC(P188*(1+R188),2)))))/P188*(1+R188))&lt;ABS((H188*(1+R188)-(TRUNC(H188*(1+R188),2)+(TRUNC(AK188,2)-(TRUNC(H188*(1+R188),2)+TRUNC(J188*(1+R188),2)+TRUNC(K188*(1+R188),2)+TRUNC(L188*(1+R188),2)+TRUNC(M188*(1+R188),2)+TRUNC(N188*(1+R188),2)+TRUNC(O188*(1+R188),2)+TRUNC(P188*(1+R188),2)))))/H188*(1+R188)),TRUE),IF(AND(J188*(1+R188)&lt;&gt;0,(TRUNC(J188*(1+R188),2)+(TRUNC(AK188,2)-(TRUNC(H188*(1+R188),2)+TRUNC(J188*(1+R188),2)+TRUNC(K188*(1+R188),2)+TRUNC(L188*(1+R188),2)+TRUNC(M188*(1+R188),2)+TRUNC(N188*(1+R188),2)+TRUNC(O188*(1+R188),2)+TRUNC(P188*(1+R188),2))))&gt;=0),ABS((P188*(1+R188)-(TRUNC(P188*(1+R188),2)+(TRUNC(AK188,2)-(TRUNC(H188*(1+R188),2)+TRUNC(J188*(1+R188),2)+TRUNC(K188*(1+R188),2)+TRUNC(L188*(1+R188),2)+TRUNC(M188*(1+R188),2)+TRUNC(N188*(1+R188),2)+TRUNC(O188*(1+R188),2)+TRUNC(P188*(1+R188),2)))))/P188*(1+R188))&lt;ABS((J188*(1+R188)-(TRUNC(J188*(1+R188),2)+(TRUNC(AK188,2)-(TRUNC(H188*(1+R188),2)+TRUNC(J188*(1+R188),2)+TRUNC(K188*(1+R188),2)+TRUNC(L188*(1+R188),2)+TRUNC(M188*(1+R188),2)+TRUNC(N188*(1+R188),2)+TRUNC(O188*(1+R188),2)+TRUNC(P188*(1+R188),2)))))/J188*(1+R188)),TRUE),IF(AND(K188*(1+R188)&lt;&gt;0,(TRUNC(K188*(1+R188),2)+(TRUNC(AK188,2)-(TRUNC(H188*(1+R188),2)+TRUNC(J188*(1+R188),2)+TRUNC(K188*(1+R188),2)+TRUNC(L188*(1+R188),2)+TRUNC(M188*(1+R188),2)+TRUNC(N188*(1+R188),2)+TRUNC(O188*(1+R188),2)+TRUNC(P188*(1+R188),2))))&gt;=0),ABS((P188*(1+R188)-(TRUNC(P188*(1+R188),2)+(TRUNC(AK188,2)-(TRUNC(H188*(1+R188),2)+TRUNC(J188*(1+R188),2)+TRUNC(K188*(1+R188),2)+TRUNC(L188*(1+R188),2)+TRUNC(M188*(1+R188),2)+TRUNC(N188*(1+R188),2)+TRUNC(O188*(1+R188),2)+TRUNC(P188*(1+R188),2)))))/P188*(1+R188))&lt;ABS((K188*(1+R188)-(TRUNC(K188*(1+R188),2)+(TRUNC(AK188,2)-(TRUNC(H188*(1+R188),2)+TRUNC(J188*(1+R188),2)+TRUNC(K188*(1+R188),2)+TRUNC(L188*(1+R188),2)+TRUNC(M188*(1+R188),2)+TRUNC(N188*(1+R188),2)+TRUNC(O188*(1+R188),2)+TRUNC(P188*(1+R188),2)))))/K188*(1+R188)),TRUE),IF(AND(L188*(1+R188)&lt;&gt;0,(TRUNC(L188*(1+R188),2)+(TRUNC(AK188,2)-(TRUNC(H188*(1+R188),2)+TRUNC(J188*(1+R188),2)+TRUNC(K188*(1+R188),2)+TRUNC(L188*(1+R188),2)+TRUNC(M188*(1+R188),2)+TRUNC(N188*(1+R188),2)+TRUNC(O188*(1+R188),2)+TRUNC(P188*(1+R188),2))))&gt;=0),ABS((P188*(1+R188)-(TRUNC(P188*(1+R188),2)+(TRUNC(AK188,2)-(TRUNC(H188*(1+R188),2)+TRUNC(J188*(1+R188),2)+TRUNC(K188*(1+R188),2)+TRUNC(L188*(1+R188),2)+TRUNC(M188*(1+R188),2)+TRUNC(N188*(1+R188),2)+TRUNC(O188*(1+R188),2)+TRUNC(P188*(1+R188),2)))))/P188*(1+R188))&lt;ABS((L188*(1+R188)-(TRUNC(L188*(1+R188),2)+(TRUNC(AK188,2)-(TRUNC(H188*(1+R188),2)+TRUNC(J188*(1+R188),2)+TRUNC(K188*(1+R188),2)+TRUNC(L188*(1+R188),2)+TRUNC(M188*(1+R188),2)+TRUNC(N188*(1+R188),2)+TRUNC(O188*(1+R188),2)+TRUNC(P188*(1+R188),2)))))/L188*(1+R188)),TRUE),IF(AND(M188*(1+R188)&lt;&gt;0,(TRUNC(M188*(1+R188),2)+(TRUNC(AK188,2)-(TRUNC(H188*(1+R188),2)+TRUNC(J188*(1+R188),2)+TRUNC(K188*(1+R188),2)+TRUNC(L188*(1+R188),2)+TRUNC(M188*(1+R188),2)+TRUNC(N188*(1+R188),2)+TRUNC(O188*(1+R188),2)+TRUNC(P188*(1+R188),2))))&gt;=0),ABS((P188*(1+R188)-(TRUNC(P188*(1+R188),2)+(TRUNC(AK188,2)-(TRUNC(H188*(1+R188),2)+TRUNC(J188*(1+R188),2)+TRUNC(K188*(1+R188),2)+TRUNC(L188*(1+R188),2)+TRUNC(M188*(1+R188),2)+TRUNC(N188*(1+R188),2)+TRUNC(O188*(1+R188),2)+TRUNC(P188*(1+R188),2)))))/P188*(1+R188))&lt;ABS((M188*(1+R188)-(TRUNC(M188*(1+R188),2)+(TRUNC(AK188,2)-(TRUNC(H188*(1+R188),2)+TRUNC(J188*(1+R188),2)+TRUNC(K188*(1+R188),2)+TRUNC(L188*(1+R188),2)+TRUNC(M188*(1+R188),2)+TRUNC(N188*(1+R188),2)+TRUNC(O188*(1+R188),2)+TRUNC(P188*(1+R188),2)))))/M188*(1+R188)),TRUE),IF(AND(N188*(1+R188)&lt;&gt;0,(TRUNC(N188*(1+R188),2)+(TRUNC(AK188,2)-(TRUNC(H188*(1+R188),2)+TRUNC(J188*(1+R188),2)+TRUNC(K188*(1+R188),2)+TRUNC(L188*(1+R188),2)+TRUNC(M188*(1+R188),2)+TRUNC(N188*(1+R188),2)+TRUNC(O188*(1+R188),2)+TRUNC(P188*(1+R188),2))))&gt;=0),ABS((P188*(1+R188)-(TRUNC(P188*(1+R188),2)+(TRUNC(AK188,2)-(TRUNC(H188*(1+R188),2)+TRUNC(J188*(1+R188),2)+TRUNC(K188*(1+R188),2)+TRUNC(L188*(1+R188),2)+TRUNC(M188*(1+R188),2)+TRUNC(N188*(1+R188),2)+TRUNC(O188*(1+R188),2)+TRUNC(P188*(1+R188),2)))))/P188*(1+R188))&lt;ABS((N188*(1+R188)-(TRUNC(N188*(1+R188),2)+(TRUNC(AK188,2)-(TRUNC(H188*(1+R188),2)+TRUNC(J188*(1+R188),2)+TRUNC(K188*(1+R188),2)+TRUNC(L188*(1+R188),2)+TRUNC(M188*(1+R188),2)+TRUNC(N188*(1+R188),2)+TRUNC(O188*(1+R188),2)+TRUNC(P188*(1+R188),2)))))/N188*(1+R188)),TRUE),IF(AND(O188*(1+R188)&lt;&gt;0,(TRUNC(O188*(1+R188),2)+(TRUNC(AK188,2)-(TRUNC(H188*(1+R188),2)+TRUNC(J188*(1+R188),2)+TRUNC(K188*(1+R188),2)+TRUNC(L188*(1+R188),2)+TRUNC(M188*(1+R188),2)+TRUNC(N188*(1+R188),2)+TRUNC(O188*(1+R188),2)+TRUNC(P188*(1+R188),2))))&gt;=0),ABS((P188*(1+R188)-(TRUNC(P188*(1+R188),2)+(TRUNC(AK188,2)-(TRUNC(H188*(1+R188),2)+TRUNC(J188*(1+R188),2)+TRUNC(K188*(1+R188),2)+TRUNC(L188*(1+R188),2)+TRUNC(M188*(1+R188),2)+TRUNC(N188*(1+R188),2)+TRUNC(O188*(1+R188),2)+TRUNC(P188*(1+R188),2)))))/P188*(1+R188))&lt;ABS((O188*(1+R188)-(TRUNC(O188*(1+R188),2)+(TRUNC(AK188,2)-(TRUNC(H188*(1+R188),2)+TRUNC(J188*(1+R188),2)+TRUNC(K188*(1+R188),2)+TRUNC(L188*(1+R188),2)+TRUNC(M188*(1+R188),2)+TRUNC(N188*(1+R188),2)+TRUNC(O188*(1+R188),2)+TRUNC(P188*(1+R188),2)))))/O188*(1+R188)),TRUE),IF(AND(P188*(1+R188)&lt;&gt;0,(TRUNC(P188*(1+R188),2)+(TRUNC(AK188,2)-(TRUNC(H188*(1+R188),2)+TRUNC(J188*(1+R188),2)+TRUNC(K188*(1+R188),2)+TRUNC(L188*(1+R188),2)+TRUNC(M188*(1+R188),2)+TRUNC(N188*(1+R188),2)+TRUNC(O188*(1+R188),2)+TRUNC(P188*(1+R188),2))))&gt;=0),ABS((P188*(1+R188)-(TRUNC(P188*(1+R188),2)+(TRUNC(AK188,2)-(TRUNC(H188*(1+R188),2)+TRUNC(J188*(1+R188),2)+TRUNC(K188*(1+R188),2)+TRUNC(L188*(1+R188),2)+TRUNC(M188*(1+R188),2)+TRUNC(N188*(1+R188),2)+TRUNC(O188*(1+R188),2)+TRUNC(P188*(1+R188),2)))))/P188*(1+R188))&lt;=ABS((P188*(1+R188)-(TRUNC(P188*(1+R188),2)+(TRUNC(AK188,2)-(TRUNC(H188*(1+R188),2)+TRUNC(J188*(1+R188),2)+TRUNC(K188*(1+R188),2)+TRUNC(L188*(1+R188),2)+TRUNC(M188*(1+R188),2)+TRUNC(N188*(1+R188),2)+TRUNC(O188*(1+R188),2)+TRUNC(P188*(1+R188),2)))))/P188*(1+R188)),TRUE)),TRUNC(P188*(1+R188),2)+(TRUNC(AK188,2)-(TRUNC(H188*(1+R188),2)+TRUNC(J188*(1+R188),2)+TRUNC(K188*(1+R188),2)+TRUNC(L188*(1+R188),2)+TRUNC(M188*(1+R188),2)+TRUNC(N188*(1+R188),2)+TRUNC(O188*(1+R188),2)+TRUNC(P188*(1+R188),2))),TRUNC(P188*(1+R188),2)))))</f>
        <v>0</v>
      </c>
      <c r="AJ188" s="369">
        <f>IF(AI188*G188=0,0,IF((TRUNC(AL188,2)-(TRUNC(S188*G188,2)+TRUNC(W188*G188,2)+TRUNC(Y188*G188,2)+TRUNC(AA188*G188,2)+TRUNC(AC188*G188,2)+TRUNC(AE188*G188,2)+TRUNC(AG188*G188,2)+TRUNC(AI188*G188,2)))=0,TRUNC(AI188*G188,2),IF((TRUNC(TRUNC(AI188*G188,2),2)+(TRUNC(AL188,2)-(TRUNC(S188*G188,2)+TRUNC(W188*G188,2)+TRUNC(Y188*G188,2)+TRUNC(AA188*G188,2)+TRUNC(AC188*G188,2)+TRUNC(AE188*G188,2)+TRUNC(AG188*G188,2)+TRUNC(AI188*G188,2))))&lt;=0,TRUNC(AI188*G188,2),IF(AND(IF(AND(S188*G188&lt;&gt;0,(TRUNC(S188*G188,2)+(TRUNC(AL188,2)-(TRUNC(S188*G188,2)+TRUNC(W188*G188,2)+TRUNC(Y188*G188,2)+TRUNC(AA188*G188,2)+TRUNC(AC188*G188,2)+TRUNC(AE188*G188,2)+TRUNC(AG188*G188,2)+TRUNC(AI188*G188,2))))&gt;=0),ABS((AI188*G188-(TRUNC(AI188*G188,2)+(TRUNC(AL188,2)-(TRUNC(S188*G188,2)+TRUNC(W188*G188,2)+TRUNC(Y188*G188,2)+TRUNC(AA188*G188,2)+TRUNC(AC188*G188,2)+TRUNC(AE188*G188,2)+TRUNC(AG188*G188,2)+TRUNC(AI188*G188,2)))))/AI188*G188)&lt;ABS((S188*G188-(TRUNC(S188*G188,2)+(TRUNC(AL188,2)-(TRUNC(S188*G188,2)+TRUNC(W188*G188,2)+TRUNC(Y188*G188,2)+TRUNC(AA188*G188,2)+TRUNC(AC188*G188,2)+TRUNC(AE188*G188,2)+TRUNC(AG188*G188,2)+TRUNC(AI188*G188,2)))))/S188*G188),TRUE),IF(AND(W188*G188&lt;&gt;0,(TRUNC(W188*G188,2)+(TRUNC(AL188,2)-(TRUNC(S188*G188,2)+TRUNC(W188*G188,2)+TRUNC(Y188*G188,2)+TRUNC(AA188*G188,2)+TRUNC(AC188*G188,2)+TRUNC(AE188*G188,2)+TRUNC(AG188*G188,2)+TRUNC(AI188*G188,2))))&gt;=0),ABS((AI188*G188-(TRUNC(AI188*G188,2)+(TRUNC(AL188,2)-(TRUNC(S188*G188,2)+TRUNC(W188*G188,2)+TRUNC(Y188*G188,2)+TRUNC(AA188*G188,2)+TRUNC(AC188*G188,2)+TRUNC(AE188*G188,2)+TRUNC(AG188*G188,2)+TRUNC(AI188*G188,2)))))/AI188*G188)&lt;ABS((W188*G188-(TRUNC(W188*G188,2)+(TRUNC(AL188,2)-(TRUNC(S188*G188,2)+TRUNC(W188*G188,2)+TRUNC(Y188*G188,2)+TRUNC(AA188*G188,2)+TRUNC(AC188*G188,2)+TRUNC(AE188*G188,2)+TRUNC(AG188*G188,2)+TRUNC(AI188*G188,2)))))/W188*G188),TRUE),IF(AND(Y188*G188&lt;&gt;0,(TRUNC(Y188*G188,2)+(TRUNC(AL188,2)-(TRUNC(S188*G188,2)+TRUNC(W188*G188,2)+TRUNC(Y188*G188,2)+TRUNC(AA188*G188,2)+TRUNC(AC188*G188,2)+TRUNC(AE188*G188,2)+TRUNC(AG188*G188,2)+TRUNC(AI188*G188,2))))&gt;=0),ABS((AI188*G188-(TRUNC(AI188*G188,2)+(TRUNC(AL188,2)-(TRUNC(S188*G188,2)+TRUNC(W188*G188,2)+TRUNC(Y188*G188,2)+TRUNC(AA188*G188,2)+TRUNC(AC188*G188,2)+TRUNC(AE188*G188,2)+TRUNC(AG188*G188,2)+TRUNC(AI188*G188,2)))))/AI188*G188)&lt;ABS((Y188*G188-(TRUNC(Y188*G188,2)+(TRUNC(AL188,2)-(TRUNC(S188*G188,2)+TRUNC(W188*G188,2)+TRUNC(Y188*G188,2)+TRUNC(AA188*G188,2)+TRUNC(AC188*G188,2)+TRUNC(AE188*G188,2)+TRUNC(AG188*G188,2)+TRUNC(AI188*G188,2)))))/Y188*G188),TRUE),IF(AND(AA188*G188&lt;&gt;0,(TRUNC(AA188*G188,2)+(TRUNC(AL188,2)-(TRUNC(S188*G188,2)+TRUNC(W188*G188,2)+TRUNC(Y188*G188,2)+TRUNC(AA188*G188,2)+TRUNC(AC188*G188,2)+TRUNC(AE188*G188,2)+TRUNC(AG188*G188,2)+TRUNC(AI188*G188,2))))&gt;=0),ABS((AI188*G188-(TRUNC(AI188*G188,2)+(TRUNC(AL188,2)-(TRUNC(S188*G188,2)+TRUNC(W188*G188,2)+TRUNC(Y188*G188,2)+TRUNC(AA188*G188,2)+TRUNC(AC188*G188,2)+TRUNC(AE188*G188,2)+TRUNC(AG188*G188,2)+TRUNC(AI188*G188,2)))))/AI188*G188)&lt;ABS((AA188*G188-(TRUNC(AA188*G188,2)+(TRUNC(AL188,2)-(TRUNC(S188*G188,2)+TRUNC(W188*G188,2)+TRUNC(Y188*G188,2)+TRUNC(AA188*G188,2)+TRUNC(AC188*G188,2)+TRUNC(AE188*G188,2)+TRUNC(AG188*G188,2)+TRUNC(AI188*G188,2)))))/AA188*G188),TRUE),IF(AND(AC188*G188&lt;&gt;0,(TRUNC(AC188*G188,2)+(TRUNC(AL188,2)-(TRUNC(S188*G188,2)+TRUNC(W188*G188,2)+TRUNC(Y188*G188,2)+TRUNC(AA188*G188,2)+TRUNC(AC188*G188,2)+TRUNC(AE188*G188,2)+TRUNC(AG188*G188,2)+TRUNC(AI188*G188,2))))&gt;=0),ABS((AI188*G188-(TRUNC(AI188*G188,2)+(TRUNC(AL188,2)-(TRUNC(S188*G188,2)+TRUNC(W188*G188,2)+TRUNC(Y188*G188,2)+TRUNC(AA188*G188,2)+TRUNC(AC188*G188,2)+TRUNC(AE188*G188,2)+TRUNC(AG188*G188,2)+TRUNC(AI188*G188,2)))))/AI188*G188)&lt;ABS((AC188*G188-(TRUNC(AC188*G188,2)+(TRUNC(AL188,2)-(TRUNC(S188*G188,2)+TRUNC(W188*G188,2)+TRUNC(Y188*G188,2)+TRUNC(AA188*G188,2)+TRUNC(AC188*G188,2)+TRUNC(AE188*G188,2)+TRUNC(AG188*G188,2)+TRUNC(AI188*G188,2)))))/AC188*G188),TRUE),IF(AND(AE188*G188&lt;&gt;0,(TRUNC(AE188*G188,2)+(TRUNC(AL188,2)-(TRUNC(S188*G188,2)+TRUNC(W188*G188,2)+TRUNC(Y188*G188,2)+TRUNC(AA188*G188,2)+TRUNC(AC188*G188,2)+TRUNC(AE188*G188,2)+TRUNC(AG188*G188,2)+TRUNC(AI188*G188,2))))&gt;=0),ABS((AI188*G188-(TRUNC(AI188*G188,2)+(TRUNC(AL188,2)-(TRUNC(S188*G188,2)+TRUNC(W188*G188,2)+TRUNC(Y188*G188,2)+TRUNC(AA188*G188,2)+TRUNC(AC188*G188,2)+TRUNC(AE188*G188,2)+TRUNC(AG188*G188,2)+TRUNC(AI188*G188,2)))))/AI188*G188)&lt;ABS((AE188*G188-(TRUNC(AE188*G188,2)+(TRUNC(AL188,2)-(TRUNC(S188*G188,2)+TRUNC(W188*G188,2)+TRUNC(Y188*G188,2)+TRUNC(AA188*G188,2)+TRUNC(AC188*G188,2)+TRUNC(AE188*G188,2)+TRUNC(AG188*G188,2)+TRUNC(AI188*G188,2)))))/AE188*G188),TRUE),IF(AND(AG188*G188&lt;&gt;0,(TRUNC(AG188*G188,2)+(TRUNC(AL188,2)-(TRUNC(S188*G188,2)+TRUNC(W188*G188,2)+TRUNC(Y188*G188,2)+TRUNC(AA188*G188,2)+TRUNC(AC188*G188,2)+TRUNC(AE188*G188,2)+TRUNC(AG188*G188,2)+TRUNC(AI188*G188,2))))&gt;=0),ABS((AI188*G188-(TRUNC(AI188*G188,2)+(TRUNC(AL188,2)-(TRUNC(S188*G188,2)+TRUNC(W188*G188,2)+TRUNC(Y188*G188,2)+TRUNC(AA188*G188,2)+TRUNC(AC188*G188,2)+TRUNC(AE188*G188,2)+TRUNC(AG188*G188,2)+TRUNC(AI188*G188,2)))))/AI188*G188)&lt;ABS((AG188*G188-(TRUNC(AG188*G188,2)+(TRUNC(AL188,2)-(TRUNC(S188*G188,2)+TRUNC(W188*G188,2)+TRUNC(Y188*G188,2)+TRUNC(AA188*G188,2)+TRUNC(AC188*G188,2)+TRUNC(AE188*G188,2)+TRUNC(AG188*G188,2)+TRUNC(AI188*G188,2)))))/AG188*G188),TRUE),IF(AND(AI188*G188&lt;&gt;0,(TRUNC(AI188*G188,2)+(TRUNC(AL188,2)-(TRUNC(S188*G188,2)+TRUNC(W188*G188,2)+TRUNC(Y188*G188,2)+TRUNC(AA188*G188,2)+TRUNC(AC188*G188,2)+TRUNC(AE188*G188,2)+TRUNC(AG188*G188,2)+TRUNC(AI188*G188,2))))&gt;=0),ABS((AI188*G188-(TRUNC(AI188*G188,2)+(TRUNC(AL188,2)-(TRUNC(S188*G188,2)+TRUNC(W188*G188,2)+TRUNC(Y188*G188,2)+TRUNC(AA188*G188,2)+TRUNC(AC188*G188,2)+TRUNC(AE188*G188,2)+TRUNC(AG188*G188,2)+TRUNC(AI188*G188,2)))))/AI188*G188)&lt;=ABS((AI188*G188-(TRUNC(AI188*G188,2)+(TRUNC(AL188,2)-(TRUNC(S188*G188,2)+TRUNC(W188*G188,2)+TRUNC(Y188*G188,2)+TRUNC(AA188*G188,2)+TRUNC(AC188*G188,2)+TRUNC(AE188*G188,2)+TRUNC(AG188*G188,2)+TRUNC(AI188*G188,2)))))/AI188*G188),TRUE)),TRUNC(AI188*G188,2)+(TRUNC(AL188,2)-(TRUNC(S188*G188,2)+TRUNC(W188*G188,2)+TRUNC(Y188*G188,2)+TRUNC(AA188*G188,2)+TRUNC(AC188*G188,2)+TRUNC(AE188*G188,2)+TRUNC(AG188*G188,2)+TRUNC(AI188*G188,2))),TRUNC(AI188*G188,2)))))</f>
        <v>0</v>
      </c>
      <c r="AK188" s="369">
        <f>TRUNC(Q188*(1+R188), 2)</f>
        <v>243.18</v>
      </c>
      <c r="AL188" s="369">
        <f>TRUNC(G188*TRUNC(AK188, 2), 2)</f>
        <v>8715.57</v>
      </c>
    </row>
    <row r="189" spans="1:38" ht="25.5" x14ac:dyDescent="0.2">
      <c r="A189" s="368" t="s">
        <v>1659</v>
      </c>
      <c r="B189" s="367" t="s">
        <v>287</v>
      </c>
      <c r="C189" s="367" t="s">
        <v>393</v>
      </c>
      <c r="D189" s="367" t="s">
        <v>1658</v>
      </c>
      <c r="E189" s="366" t="s">
        <v>1436</v>
      </c>
      <c r="F189" s="365" t="s">
        <v>6</v>
      </c>
      <c r="G189" s="365">
        <v>362.18</v>
      </c>
      <c r="H189" s="363">
        <v>0.25</v>
      </c>
      <c r="I189" s="363">
        <v>1.17</v>
      </c>
      <c r="J189" s="363">
        <v>1.17</v>
      </c>
      <c r="K189" s="363">
        <v>0</v>
      </c>
      <c r="L189" s="363">
        <v>0</v>
      </c>
      <c r="M189" s="363">
        <v>0</v>
      </c>
      <c r="N189" s="363">
        <v>0</v>
      </c>
      <c r="O189" s="363">
        <v>0</v>
      </c>
      <c r="P189" s="363">
        <v>0</v>
      </c>
      <c r="Q189" s="363">
        <f>TRUNC(H189 + N189 + K189 + J189 + P189 + M189 + L189 + O189, 2)</f>
        <v>1.42</v>
      </c>
      <c r="R189" s="364">
        <v>8.3526000000000003E-2</v>
      </c>
      <c r="S189" s="363">
        <f>IF(H189*(1+R189)=0,0,IF((TRUNC(AK189,2)-(TRUNC(H189*(1+R189),2)+TRUNC(J189*(1+R189),2)+TRUNC(K189*(1+R189),2)+TRUNC(L189*(1+R189),2)+TRUNC(M189*(1+R189),2)+TRUNC(N189*(1+R189),2)+TRUNC(O189*(1+R189),2)+TRUNC(P189*(1+R189),2)))=0,TRUNC(H189*(1+R189),2),IF((TRUNC(TRUNC(H189*(1+R189),2),2)+(TRUNC(AK189,2)-(TRUNC(H189*(1+R189),2)+TRUNC(J189*(1+R189),2)+TRUNC(K189*(1+R189),2)+TRUNC(L189*(1+R189),2)+TRUNC(M189*(1+R189),2)+TRUNC(N189*(1+R189),2)+TRUNC(O189*(1+R189),2)+TRUNC(P189*(1+R189),2))))&lt;=0,TRUNC(H189*(1+R189),2),IF(AND(IF(AND(H189*(1+R189)&lt;&gt;0,(TRUNC(H189*(1+R189),2)+(TRUNC(AK189,2)-(TRUNC(H189*(1+R189),2)+TRUNC(J189*(1+R189),2)+TRUNC(K189*(1+R189),2)+TRUNC(L189*(1+R189),2)+TRUNC(M189*(1+R189),2)+TRUNC(N189*(1+R189),2)+TRUNC(O189*(1+R189),2)+TRUNC(P189*(1+R189),2))))&gt;=0),ABS((H189*(1+R189)-(TRUNC(H189*(1+R189),2)+(TRUNC(AK189,2)-(TRUNC(H189*(1+R189),2)+TRUNC(J189*(1+R189),2)+TRUNC(K189*(1+R189),2)+TRUNC(L189*(1+R189),2)+TRUNC(M189*(1+R189),2)+TRUNC(N189*(1+R189),2)+TRUNC(O189*(1+R189),2)+TRUNC(P189*(1+R189),2)))))/H189*(1+R189))&lt;=ABS((H189*(1+R189)-(TRUNC(H189*(1+R189),2)+(TRUNC(AK189,2)-(TRUNC(H189*(1+R189),2)+TRUNC(J189*(1+R189),2)+TRUNC(K189*(1+R189),2)+TRUNC(L189*(1+R189),2)+TRUNC(M189*(1+R189),2)+TRUNC(N189*(1+R189),2)+TRUNC(O189*(1+R189),2)+TRUNC(P189*(1+R189),2)))))/H189*(1+R189)),TRUE),IF(AND(J189*(1+R189)&lt;&gt;0,(TRUNC(J189*(1+R189),2)+(TRUNC(AK189,2)-(TRUNC(H189*(1+R189),2)+TRUNC(J189*(1+R189),2)+TRUNC(K189*(1+R189),2)+TRUNC(L189*(1+R189),2)+TRUNC(M189*(1+R189),2)+TRUNC(N189*(1+R189),2)+TRUNC(O189*(1+R189),2)+TRUNC(P189*(1+R189),2))))&gt;=0),ABS((H189*(1+R189)-(TRUNC(H189*(1+R189),2)+(TRUNC(AK189,2)-(TRUNC(H189*(1+R189),2)+TRUNC(J189*(1+R189),2)+TRUNC(K189*(1+R189),2)+TRUNC(L189*(1+R189),2)+TRUNC(M189*(1+R189),2)+TRUNC(N189*(1+R189),2)+TRUNC(O189*(1+R189),2)+TRUNC(P189*(1+R189),2)))))/H189*(1+R189))&lt;=ABS((J189*(1+R189)-(TRUNC(J189*(1+R189),2)+(TRUNC(AK189,2)-(TRUNC(H189*(1+R189),2)+TRUNC(J189*(1+R189),2)+TRUNC(K189*(1+R189),2)+TRUNC(L189*(1+R189),2)+TRUNC(M189*(1+R189),2)+TRUNC(N189*(1+R189),2)+TRUNC(O189*(1+R189),2)+TRUNC(P189*(1+R189),2)))))/J189*(1+R189)),TRUE),IF(AND(K189*(1+R189)&lt;&gt;0,(TRUNC(K189*(1+R189),2)+(TRUNC(AK189,2)-(TRUNC(H189*(1+R189),2)+TRUNC(J189*(1+R189),2)+TRUNC(K189*(1+R189),2)+TRUNC(L189*(1+R189),2)+TRUNC(M189*(1+R189),2)+TRUNC(N189*(1+R189),2)+TRUNC(O189*(1+R189),2)+TRUNC(P189*(1+R189),2))))&gt;=0),ABS((H189*(1+R189)-(TRUNC(H189*(1+R189),2)+(TRUNC(AK189,2)-(TRUNC(H189*(1+R189),2)+TRUNC(J189*(1+R189),2)+TRUNC(K189*(1+R189),2)+TRUNC(L189*(1+R189),2)+TRUNC(M189*(1+R189),2)+TRUNC(N189*(1+R189),2)+TRUNC(O189*(1+R189),2)+TRUNC(P189*(1+R189),2)))))/H189*(1+R189))&lt;=ABS((K189*(1+R189)-(TRUNC(K189*(1+R189),2)+(TRUNC(AK189,2)-(TRUNC(H189*(1+R189),2)+TRUNC(J189*(1+R189),2)+TRUNC(K189*(1+R189),2)+TRUNC(L189*(1+R189),2)+TRUNC(M189*(1+R189),2)+TRUNC(N189*(1+R189),2)+TRUNC(O189*(1+R189),2)+TRUNC(P189*(1+R189),2)))))/K189*(1+R189)),TRUE),IF(AND(L189*(1+R189)&lt;&gt;0,(TRUNC(L189*(1+R189),2)+(TRUNC(AK189,2)-(TRUNC(H189*(1+R189),2)+TRUNC(J189*(1+R189),2)+TRUNC(K189*(1+R189),2)+TRUNC(L189*(1+R189),2)+TRUNC(M189*(1+R189),2)+TRUNC(N189*(1+R189),2)+TRUNC(O189*(1+R189),2)+TRUNC(P189*(1+R189),2))))&gt;=0),ABS((H189*(1+R189)-(TRUNC(H189*(1+R189),2)+(TRUNC(AK189,2)-(TRUNC(H189*(1+R189),2)+TRUNC(J189*(1+R189),2)+TRUNC(K189*(1+R189),2)+TRUNC(L189*(1+R189),2)+TRUNC(M189*(1+R189),2)+TRUNC(N189*(1+R189),2)+TRUNC(O189*(1+R189),2)+TRUNC(P189*(1+R189),2)))))/H189*(1+R189))&lt;=ABS((L189*(1+R189)-(TRUNC(L189*(1+R189),2)+(TRUNC(AK189,2)-(TRUNC(H189*(1+R189),2)+TRUNC(J189*(1+R189),2)+TRUNC(K189*(1+R189),2)+TRUNC(L189*(1+R189),2)+TRUNC(M189*(1+R189),2)+TRUNC(N189*(1+R189),2)+TRUNC(O189*(1+R189),2)+TRUNC(P189*(1+R189),2)))))/L189*(1+R189)),TRUE),IF(AND(M189*(1+R189)&lt;&gt;0,(TRUNC(M189*(1+R189),2)+(TRUNC(AK189,2)-(TRUNC(H189*(1+R189),2)+TRUNC(J189*(1+R189),2)+TRUNC(K189*(1+R189),2)+TRUNC(L189*(1+R189),2)+TRUNC(M189*(1+R189),2)+TRUNC(N189*(1+R189),2)+TRUNC(O189*(1+R189),2)+TRUNC(P189*(1+R189),2))))&gt;=0),ABS((H189*(1+R189)-(TRUNC(H189*(1+R189),2)+(TRUNC(AK189,2)-(TRUNC(H189*(1+R189),2)+TRUNC(J189*(1+R189),2)+TRUNC(K189*(1+R189),2)+TRUNC(L189*(1+R189),2)+TRUNC(M189*(1+R189),2)+TRUNC(N189*(1+R189),2)+TRUNC(O189*(1+R189),2)+TRUNC(P189*(1+R189),2)))))/H189*(1+R189))&lt;=ABS((M189*(1+R189)-(TRUNC(M189*(1+R189),2)+(TRUNC(AK189,2)-(TRUNC(H189*(1+R189),2)+TRUNC(J189*(1+R189),2)+TRUNC(K189*(1+R189),2)+TRUNC(L189*(1+R189),2)+TRUNC(M189*(1+R189),2)+TRUNC(N189*(1+R189),2)+TRUNC(O189*(1+R189),2)+TRUNC(P189*(1+R189),2)))))/M189*(1+R189)),TRUE),IF(AND(N189*(1+R189)&lt;&gt;0,(TRUNC(N189*(1+R189),2)+(TRUNC(AK189,2)-(TRUNC(H189*(1+R189),2)+TRUNC(J189*(1+R189),2)+TRUNC(K189*(1+R189),2)+TRUNC(L189*(1+R189),2)+TRUNC(M189*(1+R189),2)+TRUNC(N189*(1+R189),2)+TRUNC(O189*(1+R189),2)+TRUNC(P189*(1+R189),2))))&gt;=0),ABS((H189*(1+R189)-(TRUNC(H189*(1+R189),2)+(TRUNC(AK189,2)-(TRUNC(H189*(1+R189),2)+TRUNC(J189*(1+R189),2)+TRUNC(K189*(1+R189),2)+TRUNC(L189*(1+R189),2)+TRUNC(M189*(1+R189),2)+TRUNC(N189*(1+R189),2)+TRUNC(O189*(1+R189),2)+TRUNC(P189*(1+R189),2)))))/H189*(1+R189))&lt;=ABS((N189*(1+R189)-(TRUNC(N189*(1+R189),2)+(TRUNC(AK189,2)-(TRUNC(H189*(1+R189),2)+TRUNC(J189*(1+R189),2)+TRUNC(K189*(1+R189),2)+TRUNC(L189*(1+R189),2)+TRUNC(M189*(1+R189),2)+TRUNC(N189*(1+R189),2)+TRUNC(O189*(1+R189),2)+TRUNC(P189*(1+R189),2)))))/N189*(1+R189)),TRUE),IF(AND(O189*(1+R189)&lt;&gt;0,(TRUNC(O189*(1+R189),2)+(TRUNC(AK189,2)-(TRUNC(H189*(1+R189),2)+TRUNC(J189*(1+R189),2)+TRUNC(K189*(1+R189),2)+TRUNC(L189*(1+R189),2)+TRUNC(M189*(1+R189),2)+TRUNC(N189*(1+R189),2)+TRUNC(O189*(1+R189),2)+TRUNC(P189*(1+R189),2))))&gt;=0),ABS((H189*(1+R189)-(TRUNC(H189*(1+R189),2)+(TRUNC(AK189,2)-(TRUNC(H189*(1+R189),2)+TRUNC(J189*(1+R189),2)+TRUNC(K189*(1+R189),2)+TRUNC(L189*(1+R189),2)+TRUNC(M189*(1+R189),2)+TRUNC(N189*(1+R189),2)+TRUNC(O189*(1+R189),2)+TRUNC(P189*(1+R189),2)))))/H189*(1+R189))&lt;=ABS((O189*(1+R189)-(TRUNC(O189*(1+R189),2)+(TRUNC(AK189,2)-(TRUNC(H189*(1+R189),2)+TRUNC(J189*(1+R189),2)+TRUNC(K189*(1+R189),2)+TRUNC(L189*(1+R189),2)+TRUNC(M189*(1+R189),2)+TRUNC(N189*(1+R189),2)+TRUNC(O189*(1+R189),2)+TRUNC(P189*(1+R189),2)))))/O189*(1+R189)),TRUE),IF(AND(P189*(1+R189)&lt;&gt;0,(TRUNC(P189*(1+R189),2)+(TRUNC(AK189,2)-(TRUNC(H189*(1+R189),2)+TRUNC(J189*(1+R189),2)+TRUNC(K189*(1+R189),2)+TRUNC(L189*(1+R189),2)+TRUNC(M189*(1+R189),2)+TRUNC(N189*(1+R189),2)+TRUNC(O189*(1+R189),2)+TRUNC(P189*(1+R189),2))))&gt;=0),ABS((H189*(1+R189)-(TRUNC(H189*(1+R189),2)+(TRUNC(AK189,2)-(TRUNC(H189*(1+R189),2)+TRUNC(J189*(1+R189),2)+TRUNC(K189*(1+R189),2)+TRUNC(L189*(1+R189),2)+TRUNC(M189*(1+R189),2)+TRUNC(N189*(1+R189),2)+TRUNC(O189*(1+R189),2)+TRUNC(P189*(1+R189),2)))))/H189*(1+R189))&lt;=ABS((P189*(1+R189)-(TRUNC(P189*(1+R189),2)+(TRUNC(AK189,2)-(TRUNC(H189*(1+R189),2)+TRUNC(J189*(1+R189),2)+TRUNC(K189*(1+R189),2)+TRUNC(L189*(1+R189),2)+TRUNC(M189*(1+R189),2)+TRUNC(N189*(1+R189),2)+TRUNC(O189*(1+R189),2)+TRUNC(P189*(1+R189),2)))))/P189*(1+R189)),TRUE)),TRUNC(H189*(1+R189),2)+(TRUNC(AK189,2)-(TRUNC(H189*(1+R189),2)+TRUNC(J189*(1+R189),2)+TRUNC(K189*(1+R189),2)+TRUNC(L189*(1+R189),2)+TRUNC(M189*(1+R189),2)+TRUNC(N189*(1+R189),2)+TRUNC(O189*(1+R189),2)+TRUNC(P189*(1+R189),2))),TRUNC(H189*(1+R189),2)))))</f>
        <v>0.27</v>
      </c>
      <c r="T189" s="363">
        <f>IF(S189*G189=0,0,IF((TRUNC(AL189,2)-(TRUNC(S189*G189,2)+TRUNC(W189*G189,2)+TRUNC(Y189*G189,2)+TRUNC(AA189*G189,2)+TRUNC(AC189*G189,2)+TRUNC(AE189*G189,2)+TRUNC(AG189*G189,2)+TRUNC(AI189*G189,2)))=0,TRUNC(S189*G189,2),IF((TRUNC(TRUNC(S189*G189,2),2)+(TRUNC(AL189,2)-(TRUNC(S189*G189,2)+TRUNC(W189*G189,2)+TRUNC(Y189*G189,2)+TRUNC(AA189*G189,2)+TRUNC(AC189*G189,2)+TRUNC(AE189*G189,2)+TRUNC(AG189*G189,2)+TRUNC(AI189*G189,2))))&lt;=0,TRUNC(S189*G189,2),IF(AND(IF(AND(S189*G189&lt;&gt;0,(TRUNC(S189*G189,2)+(TRUNC(AL189,2)-(TRUNC(S189*G189,2)+TRUNC(W189*G189,2)+TRUNC(Y189*G189,2)+TRUNC(AA189*G189,2)+TRUNC(AC189*G189,2)+TRUNC(AE189*G189,2)+TRUNC(AG189*G189,2)+TRUNC(AI189*G189,2))))&gt;=0),ABS((S189*G189-(TRUNC(S189*G189,2)+(TRUNC(AL189,2)-(TRUNC(S189*G189,2)+TRUNC(W189*G189,2)+TRUNC(Y189*G189,2)+TRUNC(AA189*G189,2)+TRUNC(AC189*G189,2)+TRUNC(AE189*G189,2)+TRUNC(AG189*G189,2)+TRUNC(AI189*G189,2)))))/S189*G189)&lt;=ABS((S189*G189-(TRUNC(S189*G189,2)+(TRUNC(AL189,2)-(TRUNC(S189*G189,2)+TRUNC(W189*G189,2)+TRUNC(Y189*G189,2)+TRUNC(AA189*G189,2)+TRUNC(AC189*G189,2)+TRUNC(AE189*G189,2)+TRUNC(AG189*G189,2)+TRUNC(AI189*G189,2)))))/S189*G189),TRUE),IF(AND(W189*G189&lt;&gt;0,(TRUNC(W189*G189,2)+(TRUNC(AL189,2)-(TRUNC(S189*G189,2)+TRUNC(W189*G189,2)+TRUNC(Y189*G189,2)+TRUNC(AA189*G189,2)+TRUNC(AC189*G189,2)+TRUNC(AE189*G189,2)+TRUNC(AG189*G189,2)+TRUNC(AI189*G189,2))))&gt;=0),ABS((S189*G189-(TRUNC(S189*G189,2)+(TRUNC(AL189,2)-(TRUNC(S189*G189,2)+TRUNC(W189*G189,2)+TRUNC(Y189*G189,2)+TRUNC(AA189*G189,2)+TRUNC(AC189*G189,2)+TRUNC(AE189*G189,2)+TRUNC(AG189*G189,2)+TRUNC(AI189*G189,2)))))/S189*G189)&lt;=ABS((W189*G189-(TRUNC(W189*G189,2)+(TRUNC(AL189,2)-(TRUNC(S189*G189,2)+TRUNC(W189*G189,2)+TRUNC(Y189*G189,2)+TRUNC(AA189*G189,2)+TRUNC(AC189*G189,2)+TRUNC(AE189*G189,2)+TRUNC(AG189*G189,2)+TRUNC(AI189*G189,2)))))/W189*G189),TRUE),IF(AND(Y189*G189&lt;&gt;0,(TRUNC(Y189*G189,2)+(TRUNC(AL189,2)-(TRUNC(S189*G189,2)+TRUNC(W189*G189,2)+TRUNC(Y189*G189,2)+TRUNC(AA189*G189,2)+TRUNC(AC189*G189,2)+TRUNC(AE189*G189,2)+TRUNC(AG189*G189,2)+TRUNC(AI189*G189,2))))&gt;=0),ABS((S189*G189-(TRUNC(S189*G189,2)+(TRUNC(AL189,2)-(TRUNC(S189*G189,2)+TRUNC(W189*G189,2)+TRUNC(Y189*G189,2)+TRUNC(AA189*G189,2)+TRUNC(AC189*G189,2)+TRUNC(AE189*G189,2)+TRUNC(AG189*G189,2)+TRUNC(AI189*G189,2)))))/S189*G189)&lt;=ABS((Y189*G189-(TRUNC(Y189*G189,2)+(TRUNC(AL189,2)-(TRUNC(S189*G189,2)+TRUNC(W189*G189,2)+TRUNC(Y189*G189,2)+TRUNC(AA189*G189,2)+TRUNC(AC189*G189,2)+TRUNC(AE189*G189,2)+TRUNC(AG189*G189,2)+TRUNC(AI189*G189,2)))))/Y189*G189),TRUE),IF(AND(AA189*G189&lt;&gt;0,(TRUNC(AA189*G189,2)+(TRUNC(AL189,2)-(TRUNC(S189*G189,2)+TRUNC(W189*G189,2)+TRUNC(Y189*G189,2)+TRUNC(AA189*G189,2)+TRUNC(AC189*G189,2)+TRUNC(AE189*G189,2)+TRUNC(AG189*G189,2)+TRUNC(AI189*G189,2))))&gt;=0),ABS((S189*G189-(TRUNC(S189*G189,2)+(TRUNC(AL189,2)-(TRUNC(S189*G189,2)+TRUNC(W189*G189,2)+TRUNC(Y189*G189,2)+TRUNC(AA189*G189,2)+TRUNC(AC189*G189,2)+TRUNC(AE189*G189,2)+TRUNC(AG189*G189,2)+TRUNC(AI189*G189,2)))))/S189*G189)&lt;=ABS((AA189*G189-(TRUNC(AA189*G189,2)+(TRUNC(AL189,2)-(TRUNC(S189*G189,2)+TRUNC(W189*G189,2)+TRUNC(Y189*G189,2)+TRUNC(AA189*G189,2)+TRUNC(AC189*G189,2)+TRUNC(AE189*G189,2)+TRUNC(AG189*G189,2)+TRUNC(AI189*G189,2)))))/AA189*G189),TRUE),IF(AND(AC189*G189&lt;&gt;0,(TRUNC(AC189*G189,2)+(TRUNC(AL189,2)-(TRUNC(S189*G189,2)+TRUNC(W189*G189,2)+TRUNC(Y189*G189,2)+TRUNC(AA189*G189,2)+TRUNC(AC189*G189,2)+TRUNC(AE189*G189,2)+TRUNC(AG189*G189,2)+TRUNC(AI189*G189,2))))&gt;=0),ABS((S189*G189-(TRUNC(S189*G189,2)+(TRUNC(AL189,2)-(TRUNC(S189*G189,2)+TRUNC(W189*G189,2)+TRUNC(Y189*G189,2)+TRUNC(AA189*G189,2)+TRUNC(AC189*G189,2)+TRUNC(AE189*G189,2)+TRUNC(AG189*G189,2)+TRUNC(AI189*G189,2)))))/S189*G189)&lt;=ABS((AC189*G189-(TRUNC(AC189*G189,2)+(TRUNC(AL189,2)-(TRUNC(S189*G189,2)+TRUNC(W189*G189,2)+TRUNC(Y189*G189,2)+TRUNC(AA189*G189,2)+TRUNC(AC189*G189,2)+TRUNC(AE189*G189,2)+TRUNC(AG189*G189,2)+TRUNC(AI189*G189,2)))))/AC189*G189),TRUE),IF(AND(AE189*G189&lt;&gt;0,(TRUNC(AE189*G189,2)+(TRUNC(AL189,2)-(TRUNC(S189*G189,2)+TRUNC(W189*G189,2)+TRUNC(Y189*G189,2)+TRUNC(AA189*G189,2)+TRUNC(AC189*G189,2)+TRUNC(AE189*G189,2)+TRUNC(AG189*G189,2)+TRUNC(AI189*G189,2))))&gt;=0),ABS((S189*G189-(TRUNC(S189*G189,2)+(TRUNC(AL189,2)-(TRUNC(S189*G189,2)+TRUNC(W189*G189,2)+TRUNC(Y189*G189,2)+TRUNC(AA189*G189,2)+TRUNC(AC189*G189,2)+TRUNC(AE189*G189,2)+TRUNC(AG189*G189,2)+TRUNC(AI189*G189,2)))))/S189*G189)&lt;=ABS((AE189*G189-(TRUNC(AE189*G189,2)+(TRUNC(AL189,2)-(TRUNC(S189*G189,2)+TRUNC(W189*G189,2)+TRUNC(Y189*G189,2)+TRUNC(AA189*G189,2)+TRUNC(AC189*G189,2)+TRUNC(AE189*G189,2)+TRUNC(AG189*G189,2)+TRUNC(AI189*G189,2)))))/AE189*G189),TRUE),IF(AND(AG189*G189&lt;&gt;0,(TRUNC(AG189*G189,2)+(TRUNC(AL189,2)-(TRUNC(S189*G189,2)+TRUNC(W189*G189,2)+TRUNC(Y189*G189,2)+TRUNC(AA189*G189,2)+TRUNC(AC189*G189,2)+TRUNC(AE189*G189,2)+TRUNC(AG189*G189,2)+TRUNC(AI189*G189,2))))&gt;=0),ABS((S189*G189-(TRUNC(S189*G189,2)+(TRUNC(AL189,2)-(TRUNC(S189*G189,2)+TRUNC(W189*G189,2)+TRUNC(Y189*G189,2)+TRUNC(AA189*G189,2)+TRUNC(AC189*G189,2)+TRUNC(AE189*G189,2)+TRUNC(AG189*G189,2)+TRUNC(AI189*G189,2)))))/S189*G189)&lt;=ABS((AG189*G189-(TRUNC(AG189*G189,2)+(TRUNC(AL189,2)-(TRUNC(S189*G189,2)+TRUNC(W189*G189,2)+TRUNC(Y189*G189,2)+TRUNC(AA189*G189,2)+TRUNC(AC189*G189,2)+TRUNC(AE189*G189,2)+TRUNC(AG189*G189,2)+TRUNC(AI189*G189,2)))))/AG189*G189),TRUE),IF(AND(AI189*G189&lt;&gt;0,(TRUNC(AI189*G189,2)+(TRUNC(AL189,2)-(TRUNC(S189*G189,2)+TRUNC(W189*G189,2)+TRUNC(Y189*G189,2)+TRUNC(AA189*G189,2)+TRUNC(AC189*G189,2)+TRUNC(AE189*G189,2)+TRUNC(AG189*G189,2)+TRUNC(AI189*G189,2))))&gt;=0),ABS((S189*G189-(TRUNC(S189*G189,2)+(TRUNC(AL189,2)-(TRUNC(S189*G189,2)+TRUNC(W189*G189,2)+TRUNC(Y189*G189,2)+TRUNC(AA189*G189,2)+TRUNC(AC189*G189,2)+TRUNC(AE189*G189,2)+TRUNC(AG189*G189,2)+TRUNC(AI189*G189,2)))))/S189*G189)&lt;=ABS((AI189*G189-(TRUNC(AI189*G189,2)+(TRUNC(AL189,2)-(TRUNC(S189*G189,2)+TRUNC(W189*G189,2)+TRUNC(Y189*G189,2)+TRUNC(AA189*G189,2)+TRUNC(AC189*G189,2)+TRUNC(AE189*G189,2)+TRUNC(AG189*G189,2)+TRUNC(AI189*G189,2)))))/AI189*G189),TRUE)),TRUNC(S189*G189,2)+(TRUNC(AL189,2)-(TRUNC(S189*G189,2)+TRUNC(W189*G189,2)+TRUNC(Y189*G189,2)+TRUNC(AA189*G189,2)+TRUNC(AC189*G189,2)+TRUNC(AE189*G189,2)+TRUNC(AG189*G189,2)+TRUNC(AI189*G189,2))),TRUNC(S189*G189,2)))))</f>
        <v>97.78</v>
      </c>
      <c r="U189" s="363">
        <f t="shared" si="169"/>
        <v>1.26</v>
      </c>
      <c r="V189" s="363">
        <f t="shared" si="169"/>
        <v>456.35</v>
      </c>
      <c r="W189" s="363">
        <f>IF(J189*(1+R189)=0,0,IF((TRUNC(AK189,2)-(TRUNC(H189*(1+R189),2)+TRUNC(J189*(1+R189),2)+TRUNC(K189*(1+R189),2)+TRUNC(L189*(1+R189),2)+TRUNC(M189*(1+R189),2)+TRUNC(N189*(1+R189),2)+TRUNC(O189*(1+R189),2)+TRUNC(P189*(1+R189),2)))=0,TRUNC(J189*(1+R189),2),IF((TRUNC(TRUNC(J189*(1+R189),2),2)+(TRUNC(AK189,2)-(TRUNC(H189*(1+R189),2)+TRUNC(J189*(1+R189),2)+TRUNC(K189*(1+R189),2)+TRUNC(L189*(1+R189),2)+TRUNC(M189*(1+R189),2)+TRUNC(N189*(1+R189),2)+TRUNC(O189*(1+R189),2)+TRUNC(P189*(1+R189),2))))&lt;=0,TRUNC(J189*(1+R189),2),IF(AND(IF(AND(H189*(1+R189)&lt;&gt;0,(TRUNC(H189*(1+R189),2)+(TRUNC(AK189,2)-(TRUNC(H189*(1+R189),2)+TRUNC(J189*(1+R189),2)+TRUNC(K189*(1+R189),2)+TRUNC(L189*(1+R189),2)+TRUNC(M189*(1+R189),2)+TRUNC(N189*(1+R189),2)+TRUNC(O189*(1+R189),2)+TRUNC(P189*(1+R189),2))))&gt;=0),ABS((J189*(1+R189)-(TRUNC(J189*(1+R189),2)+(TRUNC(AK189,2)-(TRUNC(H189*(1+R189),2)+TRUNC(J189*(1+R189),2)+TRUNC(K189*(1+R189),2)+TRUNC(L189*(1+R189),2)+TRUNC(M189*(1+R189),2)+TRUNC(N189*(1+R189),2)+TRUNC(O189*(1+R189),2)+TRUNC(P189*(1+R189),2)))))/J189*(1+R189))&lt;ABS((H189*(1+R189)-(TRUNC(H189*(1+R189),2)+(TRUNC(AK189,2)-(TRUNC(H189*(1+R189),2)+TRUNC(J189*(1+R189),2)+TRUNC(K189*(1+R189),2)+TRUNC(L189*(1+R189),2)+TRUNC(M189*(1+R189),2)+TRUNC(N189*(1+R189),2)+TRUNC(O189*(1+R189),2)+TRUNC(P189*(1+R189),2)))))/H189*(1+R189)),TRUE),IF(AND(J189*(1+R189)&lt;&gt;0,(TRUNC(J189*(1+R189),2)+(TRUNC(AK189,2)-(TRUNC(H189*(1+R189),2)+TRUNC(J189*(1+R189),2)+TRUNC(K189*(1+R189),2)+TRUNC(L189*(1+R189),2)+TRUNC(M189*(1+R189),2)+TRUNC(N189*(1+R189),2)+TRUNC(O189*(1+R189),2)+TRUNC(P189*(1+R189),2))))&gt;=0),ABS((J189*(1+R189)-(TRUNC(J189*(1+R189),2)+(TRUNC(AK189,2)-(TRUNC(H189*(1+R189),2)+TRUNC(J189*(1+R189),2)+TRUNC(K189*(1+R189),2)+TRUNC(L189*(1+R189),2)+TRUNC(M189*(1+R189),2)+TRUNC(N189*(1+R189),2)+TRUNC(O189*(1+R189),2)+TRUNC(P189*(1+R189),2)))))/J189*(1+R189))&lt;=ABS((J189*(1+R189)-(TRUNC(J189*(1+R189),2)+(TRUNC(AK189,2)-(TRUNC(H189*(1+R189),2)+TRUNC(J189*(1+R189),2)+TRUNC(K189*(1+R189),2)+TRUNC(L189*(1+R189),2)+TRUNC(M189*(1+R189),2)+TRUNC(N189*(1+R189),2)+TRUNC(O189*(1+R189),2)+TRUNC(P189*(1+R189),2)))))/J189*(1+R189)),TRUE),IF(AND(K189*(1+R189)&lt;&gt;0,(TRUNC(K189*(1+R189),2)+(TRUNC(AK189,2)-(TRUNC(H189*(1+R189),2)+TRUNC(J189*(1+R189),2)+TRUNC(K189*(1+R189),2)+TRUNC(L189*(1+R189),2)+TRUNC(M189*(1+R189),2)+TRUNC(N189*(1+R189),2)+TRUNC(O189*(1+R189),2)+TRUNC(P189*(1+R189),2))))&gt;=0),ABS((J189*(1+R189)-(TRUNC(J189*(1+R189),2)+(TRUNC(AK189,2)-(TRUNC(H189*(1+R189),2)+TRUNC(J189*(1+R189),2)+TRUNC(K189*(1+R189),2)+TRUNC(L189*(1+R189),2)+TRUNC(M189*(1+R189),2)+TRUNC(N189*(1+R189),2)+TRUNC(O189*(1+R189),2)+TRUNC(P189*(1+R189),2)))))/J189*(1+R189))&lt;=ABS((K189*(1+R189)-(TRUNC(K189*(1+R189),2)+(TRUNC(AK189,2)-(TRUNC(H189*(1+R189),2)+TRUNC(J189*(1+R189),2)+TRUNC(K189*(1+R189),2)+TRUNC(L189*(1+R189),2)+TRUNC(M189*(1+R189),2)+TRUNC(N189*(1+R189),2)+TRUNC(O189*(1+R189),2)+TRUNC(P189*(1+R189),2)))))/K189*(1+R189)),TRUE),IF(AND(L189*(1+R189)&lt;&gt;0,(TRUNC(L189*(1+R189),2)+(TRUNC(AK189,2)-(TRUNC(H189*(1+R189),2)+TRUNC(J189*(1+R189),2)+TRUNC(K189*(1+R189),2)+TRUNC(L189*(1+R189),2)+TRUNC(M189*(1+R189),2)+TRUNC(N189*(1+R189),2)+TRUNC(O189*(1+R189),2)+TRUNC(P189*(1+R189),2))))&gt;=0),ABS((J189*(1+R189)-(TRUNC(J189*(1+R189),2)+(TRUNC(AK189,2)-(TRUNC(H189*(1+R189),2)+TRUNC(J189*(1+R189),2)+TRUNC(K189*(1+R189),2)+TRUNC(L189*(1+R189),2)+TRUNC(M189*(1+R189),2)+TRUNC(N189*(1+R189),2)+TRUNC(O189*(1+R189),2)+TRUNC(P189*(1+R189),2)))))/J189*(1+R189))&lt;=ABS((L189*(1+R189)-(TRUNC(L189*(1+R189),2)+(TRUNC(AK189,2)-(TRUNC(H189*(1+R189),2)+TRUNC(J189*(1+R189),2)+TRUNC(K189*(1+R189),2)+TRUNC(L189*(1+R189),2)+TRUNC(M189*(1+R189),2)+TRUNC(N189*(1+R189),2)+TRUNC(O189*(1+R189),2)+TRUNC(P189*(1+R189),2)))))/L189*(1+R189)),TRUE),IF(AND(M189*(1+R189)&lt;&gt;0,(TRUNC(M189*(1+R189),2)+(TRUNC(AK189,2)-(TRUNC(H189*(1+R189),2)+TRUNC(J189*(1+R189),2)+TRUNC(K189*(1+R189),2)+TRUNC(L189*(1+R189),2)+TRUNC(M189*(1+R189),2)+TRUNC(N189*(1+R189),2)+TRUNC(O189*(1+R189),2)+TRUNC(P189*(1+R189),2))))&gt;=0),ABS((J189*(1+R189)-(TRUNC(J189*(1+R189),2)+(TRUNC(AK189,2)-(TRUNC(H189*(1+R189),2)+TRUNC(J189*(1+R189),2)+TRUNC(K189*(1+R189),2)+TRUNC(L189*(1+R189),2)+TRUNC(M189*(1+R189),2)+TRUNC(N189*(1+R189),2)+TRUNC(O189*(1+R189),2)+TRUNC(P189*(1+R189),2)))))/J189*(1+R189))&lt;=ABS((M189*(1+R189)-(TRUNC(M189*(1+R189),2)+(TRUNC(AK189,2)-(TRUNC(H189*(1+R189),2)+TRUNC(J189*(1+R189),2)+TRUNC(K189*(1+R189),2)+TRUNC(L189*(1+R189),2)+TRUNC(M189*(1+R189),2)+TRUNC(N189*(1+R189),2)+TRUNC(O189*(1+R189),2)+TRUNC(P189*(1+R189),2)))))/M189*(1+R189)),TRUE),IF(AND(N189*(1+R189)&lt;&gt;0,(TRUNC(N189*(1+R189),2)+(TRUNC(AK189,2)-(TRUNC(H189*(1+R189),2)+TRUNC(J189*(1+R189),2)+TRUNC(K189*(1+R189),2)+TRUNC(L189*(1+R189),2)+TRUNC(M189*(1+R189),2)+TRUNC(N189*(1+R189),2)+TRUNC(O189*(1+R189),2)+TRUNC(P189*(1+R189),2))))&gt;=0),ABS((J189*(1+R189)-(TRUNC(J189*(1+R189),2)+(TRUNC(AK189,2)-(TRUNC(H189*(1+R189),2)+TRUNC(J189*(1+R189),2)+TRUNC(K189*(1+R189),2)+TRUNC(L189*(1+R189),2)+TRUNC(M189*(1+R189),2)+TRUNC(N189*(1+R189),2)+TRUNC(O189*(1+R189),2)+TRUNC(P189*(1+R189),2)))))/J189*(1+R189))&lt;=ABS((N189*(1+R189)-(TRUNC(N189*(1+R189),2)+(TRUNC(AK189,2)-(TRUNC(H189*(1+R189),2)+TRUNC(J189*(1+R189),2)+TRUNC(K189*(1+R189),2)+TRUNC(L189*(1+R189),2)+TRUNC(M189*(1+R189),2)+TRUNC(N189*(1+R189),2)+TRUNC(O189*(1+R189),2)+TRUNC(P189*(1+R189),2)))))/N189*(1+R189)),TRUE),IF(AND(O189*(1+R189)&lt;&gt;0,(TRUNC(O189*(1+R189),2)+(TRUNC(AK189,2)-(TRUNC(H189*(1+R189),2)+TRUNC(J189*(1+R189),2)+TRUNC(K189*(1+R189),2)+TRUNC(L189*(1+R189),2)+TRUNC(M189*(1+R189),2)+TRUNC(N189*(1+R189),2)+TRUNC(O189*(1+R189),2)+TRUNC(P189*(1+R189),2))))&gt;=0),ABS((J189*(1+R189)-(TRUNC(J189*(1+R189),2)+(TRUNC(AK189,2)-(TRUNC(H189*(1+R189),2)+TRUNC(J189*(1+R189),2)+TRUNC(K189*(1+R189),2)+TRUNC(L189*(1+R189),2)+TRUNC(M189*(1+R189),2)+TRUNC(N189*(1+R189),2)+TRUNC(O189*(1+R189),2)+TRUNC(P189*(1+R189),2)))))/J189*(1+R189))&lt;=ABS((O189*(1+R189)-(TRUNC(O189*(1+R189),2)+(TRUNC(AK189,2)-(TRUNC(H189*(1+R189),2)+TRUNC(J189*(1+R189),2)+TRUNC(K189*(1+R189),2)+TRUNC(L189*(1+R189),2)+TRUNC(M189*(1+R189),2)+TRUNC(N189*(1+R189),2)+TRUNC(O189*(1+R189),2)+TRUNC(P189*(1+R189),2)))))/O189*(1+R189)),TRUE),IF(AND(P189*(1+R189)&lt;&gt;0,(TRUNC(P189*(1+R189),2)+(TRUNC(AK189,2)-(TRUNC(H189*(1+R189),2)+TRUNC(J189*(1+R189),2)+TRUNC(K189*(1+R189),2)+TRUNC(L189*(1+R189),2)+TRUNC(M189*(1+R189),2)+TRUNC(N189*(1+R189),2)+TRUNC(O189*(1+R189),2)+TRUNC(P189*(1+R189),2))))&gt;=0),ABS((J189*(1+R189)-(TRUNC(J189*(1+R189),2)+(TRUNC(AK189,2)-(TRUNC(H189*(1+R189),2)+TRUNC(J189*(1+R189),2)+TRUNC(K189*(1+R189),2)+TRUNC(L189*(1+R189),2)+TRUNC(M189*(1+R189),2)+TRUNC(N189*(1+R189),2)+TRUNC(O189*(1+R189),2)+TRUNC(P189*(1+R189),2)))))/J189*(1+R189))&lt;=ABS((P189*(1+R189)-(TRUNC(P189*(1+R189),2)+(TRUNC(AK189,2)-(TRUNC(H189*(1+R189),2)+TRUNC(J189*(1+R189),2)+TRUNC(K189*(1+R189),2)+TRUNC(L189*(1+R189),2)+TRUNC(M189*(1+R189),2)+TRUNC(N189*(1+R189),2)+TRUNC(O189*(1+R189),2)+TRUNC(P189*(1+R189),2)))))/P189*(1+R189)),TRUE)),TRUNC(J189*(1+R189),2)+(TRUNC(AK189,2)-(TRUNC(H189*(1+R189),2)+TRUNC(J189*(1+R189),2)+TRUNC(K189*(1+R189),2)+TRUNC(L189*(1+R189),2)+TRUNC(M189*(1+R189),2)+TRUNC(N189*(1+R189),2)+TRUNC(O189*(1+R189),2)+TRUNC(P189*(1+R189),2))),TRUNC(J189*(1+R189),2)))))</f>
        <v>1.26</v>
      </c>
      <c r="X189" s="363">
        <f>IF(W189*G189=0,0,IF((TRUNC(AL189,2)-(TRUNC(S189*G189,2)+TRUNC(W189*G189,2)+TRUNC(Y189*G189,2)+TRUNC(AA189*G189,2)+TRUNC(AC189*G189,2)+TRUNC(AE189*G189,2)+TRUNC(AG189*G189,2)+TRUNC(AI189*G189,2)))=0,TRUNC(W189*G189,2),IF((TRUNC(TRUNC(W189*G189,2),2)+(TRUNC(AL189,2)-(TRUNC(S189*G189,2)+TRUNC(W189*G189,2)+TRUNC(Y189*G189,2)+TRUNC(AA189*G189,2)+TRUNC(AC189*G189,2)+TRUNC(AE189*G189,2)+TRUNC(AG189*G189,2)+TRUNC(AI189*G189,2))))&lt;=0,TRUNC(W189*G189,2),IF(AND(IF(AND(S189*G189&lt;&gt;0,(TRUNC(S189*G189,2)+(TRUNC(AL189,2)-(TRUNC(S189*G189,2)+TRUNC(W189*G189,2)+TRUNC(Y189*G189,2)+TRUNC(AA189*G189,2)+TRUNC(AC189*G189,2)+TRUNC(AE189*G189,2)+TRUNC(AG189*G189,2)+TRUNC(AI189*G189,2))))&gt;=0),ABS((W189*G189-(TRUNC(W189*G189,2)+(TRUNC(AL189,2)-(TRUNC(S189*G189,2)+TRUNC(W189*G189,2)+TRUNC(Y189*G189,2)+TRUNC(AA189*G189,2)+TRUNC(AC189*G189,2)+TRUNC(AE189*G189,2)+TRUNC(AG189*G189,2)+TRUNC(AI189*G189,2)))))/W189*G189)&lt;ABS((S189*G189-(TRUNC(S189*G189,2)+(TRUNC(AL189,2)-(TRUNC(S189*G189,2)+TRUNC(W189*G189,2)+TRUNC(Y189*G189,2)+TRUNC(AA189*G189,2)+TRUNC(AC189*G189,2)+TRUNC(AE189*G189,2)+TRUNC(AG189*G189,2)+TRUNC(AI189*G189,2)))))/S189*G189),TRUE),IF(AND(W189*G189&lt;&gt;0,(TRUNC(W189*G189,2)+(TRUNC(AL189,2)-(TRUNC(S189*G189,2)+TRUNC(W189*G189,2)+TRUNC(Y189*G189,2)+TRUNC(AA189*G189,2)+TRUNC(AC189*G189,2)+TRUNC(AE189*G189,2)+TRUNC(AG189*G189,2)+TRUNC(AI189*G189,2))))&gt;=0),ABS((W189*G189-(TRUNC(W189*G189,2)+(TRUNC(AL189,2)-(TRUNC(S189*G189,2)+TRUNC(W189*G189,2)+TRUNC(Y189*G189,2)+TRUNC(AA189*G189,2)+TRUNC(AC189*G189,2)+TRUNC(AE189*G189,2)+TRUNC(AG189*G189,2)+TRUNC(AI189*G189,2)))))/W189*G189)&lt;=ABS((W189*G189-(TRUNC(W189*G189,2)+(TRUNC(AL189,2)-(TRUNC(S189*G189,2)+TRUNC(W189*G189,2)+TRUNC(Y189*G189,2)+TRUNC(AA189*G189,2)+TRUNC(AC189*G189,2)+TRUNC(AE189*G189,2)+TRUNC(AG189*G189,2)+TRUNC(AI189*G189,2)))))/W189*G189),TRUE),IF(AND(Y189*G189&lt;&gt;0,(TRUNC(Y189*G189,2)+(TRUNC(AL189,2)-(TRUNC(S189*G189,2)+TRUNC(W189*G189,2)+TRUNC(Y189*G189,2)+TRUNC(AA189*G189,2)+TRUNC(AC189*G189,2)+TRUNC(AE189*G189,2)+TRUNC(AG189*G189,2)+TRUNC(AI189*G189,2))))&gt;=0),ABS((W189*G189-(TRUNC(W189*G189,2)+(TRUNC(AL189,2)-(TRUNC(S189*G189,2)+TRUNC(W189*G189,2)+TRUNC(Y189*G189,2)+TRUNC(AA189*G189,2)+TRUNC(AC189*G189,2)+TRUNC(AE189*G189,2)+TRUNC(AG189*G189,2)+TRUNC(AI189*G189,2)))))/W189*G189)&lt;=ABS((Y189*G189-(TRUNC(Y189*G189,2)+(TRUNC(AL189,2)-(TRUNC(S189*G189,2)+TRUNC(W189*G189,2)+TRUNC(Y189*G189,2)+TRUNC(AA189*G189,2)+TRUNC(AC189*G189,2)+TRUNC(AE189*G189,2)+TRUNC(AG189*G189,2)+TRUNC(AI189*G189,2)))))/Y189*G189),TRUE),IF(AND(AA189*G189&lt;&gt;0,(TRUNC(AA189*G189,2)+(TRUNC(AL189,2)-(TRUNC(S189*G189,2)+TRUNC(W189*G189,2)+TRUNC(Y189*G189,2)+TRUNC(AA189*G189,2)+TRUNC(AC189*G189,2)+TRUNC(AE189*G189,2)+TRUNC(AG189*G189,2)+TRUNC(AI189*G189,2))))&gt;=0),ABS((W189*G189-(TRUNC(W189*G189,2)+(TRUNC(AL189,2)-(TRUNC(S189*G189,2)+TRUNC(W189*G189,2)+TRUNC(Y189*G189,2)+TRUNC(AA189*G189,2)+TRUNC(AC189*G189,2)+TRUNC(AE189*G189,2)+TRUNC(AG189*G189,2)+TRUNC(AI189*G189,2)))))/W189*G189)&lt;=ABS((AA189*G189-(TRUNC(AA189*G189,2)+(TRUNC(AL189,2)-(TRUNC(S189*G189,2)+TRUNC(W189*G189,2)+TRUNC(Y189*G189,2)+TRUNC(AA189*G189,2)+TRUNC(AC189*G189,2)+TRUNC(AE189*G189,2)+TRUNC(AG189*G189,2)+TRUNC(AI189*G189,2)))))/AA189*G189),TRUE),IF(AND(AC189*G189&lt;&gt;0,(TRUNC(AC189*G189,2)+(TRUNC(AL189,2)-(TRUNC(S189*G189,2)+TRUNC(W189*G189,2)+TRUNC(Y189*G189,2)+TRUNC(AA189*G189,2)+TRUNC(AC189*G189,2)+TRUNC(AE189*G189,2)+TRUNC(AG189*G189,2)+TRUNC(AI189*G189,2))))&gt;=0),ABS((W189*G189-(TRUNC(W189*G189,2)+(TRUNC(AL189,2)-(TRUNC(S189*G189,2)+TRUNC(W189*G189,2)+TRUNC(Y189*G189,2)+TRUNC(AA189*G189,2)+TRUNC(AC189*G189,2)+TRUNC(AE189*G189,2)+TRUNC(AG189*G189,2)+TRUNC(AI189*G189,2)))))/W189*G189)&lt;=ABS((AC189*G189-(TRUNC(AC189*G189,2)+(TRUNC(AL189,2)-(TRUNC(S189*G189,2)+TRUNC(W189*G189,2)+TRUNC(Y189*G189,2)+TRUNC(AA189*G189,2)+TRUNC(AC189*G189,2)+TRUNC(AE189*G189,2)+TRUNC(AG189*G189,2)+TRUNC(AI189*G189,2)))))/AC189*G189),TRUE),IF(AND(AE189*G189&lt;&gt;0,(TRUNC(AE189*G189,2)+(TRUNC(AL189,2)-(TRUNC(S189*G189,2)+TRUNC(W189*G189,2)+TRUNC(Y189*G189,2)+TRUNC(AA189*G189,2)+TRUNC(AC189*G189,2)+TRUNC(AE189*G189,2)+TRUNC(AG189*G189,2)+TRUNC(AI189*G189,2))))&gt;=0),ABS((W189*G189-(TRUNC(W189*G189,2)+(TRUNC(AL189,2)-(TRUNC(S189*G189,2)+TRUNC(W189*G189,2)+TRUNC(Y189*G189,2)+TRUNC(AA189*G189,2)+TRUNC(AC189*G189,2)+TRUNC(AE189*G189,2)+TRUNC(AG189*G189,2)+TRUNC(AI189*G189,2)))))/W189*G189)&lt;=ABS((AE189*G189-(TRUNC(AE189*G189,2)+(TRUNC(AL189,2)-(TRUNC(S189*G189,2)+TRUNC(W189*G189,2)+TRUNC(Y189*G189,2)+TRUNC(AA189*G189,2)+TRUNC(AC189*G189,2)+TRUNC(AE189*G189,2)+TRUNC(AG189*G189,2)+TRUNC(AI189*G189,2)))))/AE189*G189),TRUE),IF(AND(AG189*G189&lt;&gt;0,(TRUNC(AG189*G189,2)+(TRUNC(AL189,2)-(TRUNC(S189*G189,2)+TRUNC(W189*G189,2)+TRUNC(Y189*G189,2)+TRUNC(AA189*G189,2)+TRUNC(AC189*G189,2)+TRUNC(AE189*G189,2)+TRUNC(AG189*G189,2)+TRUNC(AI189*G189,2))))&gt;=0),ABS((W189*G189-(TRUNC(W189*G189,2)+(TRUNC(AL189,2)-(TRUNC(S189*G189,2)+TRUNC(W189*G189,2)+TRUNC(Y189*G189,2)+TRUNC(AA189*G189,2)+TRUNC(AC189*G189,2)+TRUNC(AE189*G189,2)+TRUNC(AG189*G189,2)+TRUNC(AI189*G189,2)))))/W189*G189)&lt;=ABS((AG189*G189-(TRUNC(AG189*G189,2)+(TRUNC(AL189,2)-(TRUNC(S189*G189,2)+TRUNC(W189*G189,2)+TRUNC(Y189*G189,2)+TRUNC(AA189*G189,2)+TRUNC(AC189*G189,2)+TRUNC(AE189*G189,2)+TRUNC(AG189*G189,2)+TRUNC(AI189*G189,2)))))/AG189*G189),TRUE),IF(AND(AI189*G189&lt;&gt;0,(TRUNC(AI189*G189,2)+(TRUNC(AL189,2)-(TRUNC(S189*G189,2)+TRUNC(W189*G189,2)+TRUNC(Y189*G189,2)+TRUNC(AA189*G189,2)+TRUNC(AC189*G189,2)+TRUNC(AE189*G189,2)+TRUNC(AG189*G189,2)+TRUNC(AI189*G189,2))))&gt;=0),ABS((W189*G189-(TRUNC(W189*G189,2)+(TRUNC(AL189,2)-(TRUNC(S189*G189,2)+TRUNC(W189*G189,2)+TRUNC(Y189*G189,2)+TRUNC(AA189*G189,2)+TRUNC(AC189*G189,2)+TRUNC(AE189*G189,2)+TRUNC(AG189*G189,2)+TRUNC(AI189*G189,2)))))/W189*G189)&lt;=ABS((AI189*G189-(TRUNC(AI189*G189,2)+(TRUNC(AL189,2)-(TRUNC(S189*G189,2)+TRUNC(W189*G189,2)+TRUNC(Y189*G189,2)+TRUNC(AA189*G189,2)+TRUNC(AC189*G189,2)+TRUNC(AE189*G189,2)+TRUNC(AG189*G189,2)+TRUNC(AI189*G189,2)))))/AI189*G189),TRUE)),TRUNC(W189*G189,2)+(TRUNC(AL189,2)-(TRUNC(S189*G189,2)+TRUNC(W189*G189,2)+TRUNC(Y189*G189,2)+TRUNC(AA189*G189,2)+TRUNC(AC189*G189,2)+TRUNC(AE189*G189,2)+TRUNC(AG189*G189,2)+TRUNC(AI189*G189,2))),TRUNC(W189*G189,2)))))</f>
        <v>456.34999999999997</v>
      </c>
      <c r="Y189" s="363">
        <f>IF(K189*(1+R189)=0,0,IF((TRUNC(AK189,2)-(TRUNC(H189*(1+R189),2)+TRUNC(J189*(1+R189),2)+TRUNC(K189*(1+R189),2)+TRUNC(L189*(1+R189),2)+TRUNC(M189*(1+R189),2)+TRUNC(N189*(1+R189),2)+TRUNC(O189*(1+R189),2)+TRUNC(P189*(1+R189),2)))=0,TRUNC(K189*(1+R189),2),IF((TRUNC(TRUNC(K189*(1+R189),2),2)+(TRUNC(AK189,2)-(TRUNC(H189*(1+R189),2)+TRUNC(J189*(1+R189),2)+TRUNC(K189*(1+R189),2)+TRUNC(L189*(1+R189),2)+TRUNC(M189*(1+R189),2)+TRUNC(N189*(1+R189),2)+TRUNC(O189*(1+R189),2)+TRUNC(P189*(1+R189),2))))&lt;=0,TRUNC(K189*(1+R189),2),IF(AND(IF(AND(H189*(1+R189)&lt;&gt;0,(TRUNC(H189*(1+R189),2)+(TRUNC(AK189,2)-(TRUNC(H189*(1+R189),2)+TRUNC(J189*(1+R189),2)+TRUNC(K189*(1+R189),2)+TRUNC(L189*(1+R189),2)+TRUNC(M189*(1+R189),2)+TRUNC(N189*(1+R189),2)+TRUNC(O189*(1+R189),2)+TRUNC(P189*(1+R189),2))))&gt;=0),ABS((K189*(1+R189)-(TRUNC(K189*(1+R189),2)+(TRUNC(AK189,2)-(TRUNC(H189*(1+R189),2)+TRUNC(J189*(1+R189),2)+TRUNC(K189*(1+R189),2)+TRUNC(L189*(1+R189),2)+TRUNC(M189*(1+R189),2)+TRUNC(N189*(1+R189),2)+TRUNC(O189*(1+R189),2)+TRUNC(P189*(1+R189),2)))))/K189*(1+R189))&lt;ABS((H189*(1+R189)-(TRUNC(H189*(1+R189),2)+(TRUNC(AK189,2)-(TRUNC(H189*(1+R189),2)+TRUNC(J189*(1+R189),2)+TRUNC(K189*(1+R189),2)+TRUNC(L189*(1+R189),2)+TRUNC(M189*(1+R189),2)+TRUNC(N189*(1+R189),2)+TRUNC(O189*(1+R189),2)+TRUNC(P189*(1+R189),2)))))/H189*(1+R189)),TRUE),IF(AND(J189*(1+R189)&lt;&gt;0,(TRUNC(J189*(1+R189),2)+(TRUNC(AK189,2)-(TRUNC(H189*(1+R189),2)+TRUNC(J189*(1+R189),2)+TRUNC(K189*(1+R189),2)+TRUNC(L189*(1+R189),2)+TRUNC(M189*(1+R189),2)+TRUNC(N189*(1+R189),2)+TRUNC(O189*(1+R189),2)+TRUNC(P189*(1+R189),2))))&gt;=0),ABS((K189*(1+R189)-(TRUNC(K189*(1+R189),2)+(TRUNC(AK189,2)-(TRUNC(H189*(1+R189),2)+TRUNC(J189*(1+R189),2)+TRUNC(K189*(1+R189),2)+TRUNC(L189*(1+R189),2)+TRUNC(M189*(1+R189),2)+TRUNC(N189*(1+R189),2)+TRUNC(O189*(1+R189),2)+TRUNC(P189*(1+R189),2)))))/K189*(1+R189))&lt;ABS((J189*(1+R189)-(TRUNC(J189*(1+R189),2)+(TRUNC(AK189,2)-(TRUNC(H189*(1+R189),2)+TRUNC(J189*(1+R189),2)+TRUNC(K189*(1+R189),2)+TRUNC(L189*(1+R189),2)+TRUNC(M189*(1+R189),2)+TRUNC(N189*(1+R189),2)+TRUNC(O189*(1+R189),2)+TRUNC(P189*(1+R189),2)))))/J189*(1+R189)),TRUE),IF(AND(K189*(1+R189)&lt;&gt;0,(TRUNC(K189*(1+R189),2)+(TRUNC(AK189,2)-(TRUNC(H189*(1+R189),2)+TRUNC(J189*(1+R189),2)+TRUNC(K189*(1+R189),2)+TRUNC(L189*(1+R189),2)+TRUNC(M189*(1+R189),2)+TRUNC(N189*(1+R189),2)+TRUNC(O189*(1+R189),2)+TRUNC(P189*(1+R189),2))))&gt;=0),ABS((K189*(1+R189)-(TRUNC(K189*(1+R189),2)+(TRUNC(AK189,2)-(TRUNC(H189*(1+R189),2)+TRUNC(J189*(1+R189),2)+TRUNC(K189*(1+R189),2)+TRUNC(L189*(1+R189),2)+TRUNC(M189*(1+R189),2)+TRUNC(N189*(1+R189),2)+TRUNC(O189*(1+R189),2)+TRUNC(P189*(1+R189),2)))))/K189*(1+R189))&lt;=ABS((K189*(1+R189)-(TRUNC(K189*(1+R189),2)+(TRUNC(AK189,2)-(TRUNC(H189*(1+R189),2)+TRUNC(J189*(1+R189),2)+TRUNC(K189*(1+R189),2)+TRUNC(L189*(1+R189),2)+TRUNC(M189*(1+R189),2)+TRUNC(N189*(1+R189),2)+TRUNC(O189*(1+R189),2)+TRUNC(P189*(1+R189),2)))))/K189*(1+R189)),TRUE),IF(AND(L189*(1+R189)&lt;&gt;0,(TRUNC(L189*(1+R189),2)+(TRUNC(AK189,2)-(TRUNC(H189*(1+R189),2)+TRUNC(J189*(1+R189),2)+TRUNC(K189*(1+R189),2)+TRUNC(L189*(1+R189),2)+TRUNC(M189*(1+R189),2)+TRUNC(N189*(1+R189),2)+TRUNC(O189*(1+R189),2)+TRUNC(P189*(1+R189),2))))&gt;=0),ABS((K189*(1+R189)-(TRUNC(K189*(1+R189),2)+(TRUNC(AK189,2)-(TRUNC(H189*(1+R189),2)+TRUNC(J189*(1+R189),2)+TRUNC(K189*(1+R189),2)+TRUNC(L189*(1+R189),2)+TRUNC(M189*(1+R189),2)+TRUNC(N189*(1+R189),2)+TRUNC(O189*(1+R189),2)+TRUNC(P189*(1+R189),2)))))/K189*(1+R189))&lt;=ABS((L189*(1+R189)-(TRUNC(L189*(1+R189),2)+(TRUNC(AK189,2)-(TRUNC(H189*(1+R189),2)+TRUNC(J189*(1+R189),2)+TRUNC(K189*(1+R189),2)+TRUNC(L189*(1+R189),2)+TRUNC(M189*(1+R189),2)+TRUNC(N189*(1+R189),2)+TRUNC(O189*(1+R189),2)+TRUNC(P189*(1+R189),2)))))/L189*(1+R189)),TRUE),IF(AND(M189*(1+R189)&lt;&gt;0,(TRUNC(M189*(1+R189),2)+(TRUNC(AK189,2)-(TRUNC(H189*(1+R189),2)+TRUNC(J189*(1+R189),2)+TRUNC(K189*(1+R189),2)+TRUNC(L189*(1+R189),2)+TRUNC(M189*(1+R189),2)+TRUNC(N189*(1+R189),2)+TRUNC(O189*(1+R189),2)+TRUNC(P189*(1+R189),2))))&gt;=0),ABS((K189*(1+R189)-(TRUNC(K189*(1+R189),2)+(TRUNC(AK189,2)-(TRUNC(H189*(1+R189),2)+TRUNC(J189*(1+R189),2)+TRUNC(K189*(1+R189),2)+TRUNC(L189*(1+R189),2)+TRUNC(M189*(1+R189),2)+TRUNC(N189*(1+R189),2)+TRUNC(O189*(1+R189),2)+TRUNC(P189*(1+R189),2)))))/K189*(1+R189))&lt;=ABS((M189*(1+R189)-(TRUNC(M189*(1+R189),2)+(TRUNC(AK189,2)-(TRUNC(H189*(1+R189),2)+TRUNC(J189*(1+R189),2)+TRUNC(K189*(1+R189),2)+TRUNC(L189*(1+R189),2)+TRUNC(M189*(1+R189),2)+TRUNC(N189*(1+R189),2)+TRUNC(O189*(1+R189),2)+TRUNC(P189*(1+R189),2)))))/M189*(1+R189)),TRUE),IF(AND(N189*(1+R189)&lt;&gt;0,(TRUNC(N189*(1+R189),2)+(TRUNC(AK189,2)-(TRUNC(H189*(1+R189),2)+TRUNC(J189*(1+R189),2)+TRUNC(K189*(1+R189),2)+TRUNC(L189*(1+R189),2)+TRUNC(M189*(1+R189),2)+TRUNC(N189*(1+R189),2)+TRUNC(O189*(1+R189),2)+TRUNC(P189*(1+R189),2))))&gt;=0),ABS((K189*(1+R189)-(TRUNC(K189*(1+R189),2)+(TRUNC(AK189,2)-(TRUNC(H189*(1+R189),2)+TRUNC(J189*(1+R189),2)+TRUNC(K189*(1+R189),2)+TRUNC(L189*(1+R189),2)+TRUNC(M189*(1+R189),2)+TRUNC(N189*(1+R189),2)+TRUNC(O189*(1+R189),2)+TRUNC(P189*(1+R189),2)))))/K189*(1+R189))&lt;=ABS((N189*(1+R189)-(TRUNC(N189*(1+R189),2)+(TRUNC(AK189,2)-(TRUNC(H189*(1+R189),2)+TRUNC(J189*(1+R189),2)+TRUNC(K189*(1+R189),2)+TRUNC(L189*(1+R189),2)+TRUNC(M189*(1+R189),2)+TRUNC(N189*(1+R189),2)+TRUNC(O189*(1+R189),2)+TRUNC(P189*(1+R189),2)))))/N189*(1+R189)),TRUE),IF(AND(O189*(1+R189)&lt;&gt;0,(TRUNC(O189*(1+R189),2)+(TRUNC(AK189,2)-(TRUNC(H189*(1+R189),2)+TRUNC(J189*(1+R189),2)+TRUNC(K189*(1+R189),2)+TRUNC(L189*(1+R189),2)+TRUNC(M189*(1+R189),2)+TRUNC(N189*(1+R189),2)+TRUNC(O189*(1+R189),2)+TRUNC(P189*(1+R189),2))))&gt;=0),ABS((K189*(1+R189)-(TRUNC(K189*(1+R189),2)+(TRUNC(AK189,2)-(TRUNC(H189*(1+R189),2)+TRUNC(J189*(1+R189),2)+TRUNC(K189*(1+R189),2)+TRUNC(L189*(1+R189),2)+TRUNC(M189*(1+R189),2)+TRUNC(N189*(1+R189),2)+TRUNC(O189*(1+R189),2)+TRUNC(P189*(1+R189),2)))))/K189*(1+R189))&lt;=ABS((O189*(1+R189)-(TRUNC(O189*(1+R189),2)+(TRUNC(AK189,2)-(TRUNC(H189*(1+R189),2)+TRUNC(J189*(1+R189),2)+TRUNC(K189*(1+R189),2)+TRUNC(L189*(1+R189),2)+TRUNC(M189*(1+R189),2)+TRUNC(N189*(1+R189),2)+TRUNC(O189*(1+R189),2)+TRUNC(P189*(1+R189),2)))))/O189*(1+R189)),TRUE),IF(AND(P189*(1+R189)&lt;&gt;0,(TRUNC(P189*(1+R189),2)+(TRUNC(AK189,2)-(TRUNC(H189*(1+R189),2)+TRUNC(J189*(1+R189),2)+TRUNC(K189*(1+R189),2)+TRUNC(L189*(1+R189),2)+TRUNC(M189*(1+R189),2)+TRUNC(N189*(1+R189),2)+TRUNC(O189*(1+R189),2)+TRUNC(P189*(1+R189),2))))&gt;=0),ABS((K189*(1+R189)-(TRUNC(K189*(1+R189),2)+(TRUNC(AK189,2)-(TRUNC(H189*(1+R189),2)+TRUNC(J189*(1+R189),2)+TRUNC(K189*(1+R189),2)+TRUNC(L189*(1+R189),2)+TRUNC(M189*(1+R189),2)+TRUNC(N189*(1+R189),2)+TRUNC(O189*(1+R189),2)+TRUNC(P189*(1+R189),2)))))/K189*(1+R189))&lt;=ABS((P189*(1+R189)-(TRUNC(P189*(1+R189),2)+(TRUNC(AK189,2)-(TRUNC(H189*(1+R189),2)+TRUNC(J189*(1+R189),2)+TRUNC(K189*(1+R189),2)+TRUNC(L189*(1+R189),2)+TRUNC(M189*(1+R189),2)+TRUNC(N189*(1+R189),2)+TRUNC(O189*(1+R189),2)+TRUNC(P189*(1+R189),2)))))/P189*(1+R189)),TRUE)),TRUNC(K189*(1+R189),2)+(TRUNC(AK189,2)-(TRUNC(H189*(1+R189),2)+TRUNC(J189*(1+R189),2)+TRUNC(K189*(1+R189),2)+TRUNC(L189*(1+R189),2)+TRUNC(M189*(1+R189),2)+TRUNC(N189*(1+R189),2)+TRUNC(O189*(1+R189),2)+TRUNC(P189*(1+R189),2))),TRUNC(K189*(1+R189),2)))))</f>
        <v>0</v>
      </c>
      <c r="Z189" s="363">
        <f>IF(Y189*G189=0,0,IF((TRUNC(AL189,2)-(TRUNC(S189*G189,2)+TRUNC(W189*G189,2)+TRUNC(Y189*G189,2)+TRUNC(AA189*G189,2)+TRUNC(AC189*G189,2)+TRUNC(AE189*G189,2)+TRUNC(AG189*G189,2)+TRUNC(AI189*G189,2)))=0,TRUNC(Y189*G189,2),IF((TRUNC(TRUNC(Y189*G189,2),2)+(TRUNC(AL189,2)-(TRUNC(S189*G189,2)+TRUNC(W189*G189,2)+TRUNC(Y189*G189,2)+TRUNC(AA189*G189,2)+TRUNC(AC189*G189,2)+TRUNC(AE189*G189,2)+TRUNC(AG189*G189,2)+TRUNC(AI189*G189,2))))&lt;=0,TRUNC(Y189*G189,2),IF(AND(IF(AND(S189*G189&lt;&gt;0,(TRUNC(S189*G189,2)+(TRUNC(AL189,2)-(TRUNC(S189*G189,2)+TRUNC(W189*G189,2)+TRUNC(Y189*G189,2)+TRUNC(AA189*G189,2)+TRUNC(AC189*G189,2)+TRUNC(AE189*G189,2)+TRUNC(AG189*G189,2)+TRUNC(AI189*G189,2))))&gt;=0),ABS((Y189*G189-(TRUNC(Y189*G189,2)+(TRUNC(AL189,2)-(TRUNC(S189*G189,2)+TRUNC(W189*G189,2)+TRUNC(Y189*G189,2)+TRUNC(AA189*G189,2)+TRUNC(AC189*G189,2)+TRUNC(AE189*G189,2)+TRUNC(AG189*G189,2)+TRUNC(AI189*G189,2)))))/Y189*G189)&lt;ABS((S189*G189-(TRUNC(S189*G189,2)+(TRUNC(AL189,2)-(TRUNC(S189*G189,2)+TRUNC(W189*G189,2)+TRUNC(Y189*G189,2)+TRUNC(AA189*G189,2)+TRUNC(AC189*G189,2)+TRUNC(AE189*G189,2)+TRUNC(AG189*G189,2)+TRUNC(AI189*G189,2)))))/S189*G189),TRUE),IF(AND(W189*G189&lt;&gt;0,(TRUNC(W189*G189,2)+(TRUNC(AL189,2)-(TRUNC(S189*G189,2)+TRUNC(W189*G189,2)+TRUNC(Y189*G189,2)+TRUNC(AA189*G189,2)+TRUNC(AC189*G189,2)+TRUNC(AE189*G189,2)+TRUNC(AG189*G189,2)+TRUNC(AI189*G189,2))))&gt;=0),ABS((Y189*G189-(TRUNC(Y189*G189,2)+(TRUNC(AL189,2)-(TRUNC(S189*G189,2)+TRUNC(W189*G189,2)+TRUNC(Y189*G189,2)+TRUNC(AA189*G189,2)+TRUNC(AC189*G189,2)+TRUNC(AE189*G189,2)+TRUNC(AG189*G189,2)+TRUNC(AI189*G189,2)))))/Y189*G189)&lt;ABS((W189*G189-(TRUNC(W189*G189,2)+(TRUNC(AL189,2)-(TRUNC(S189*G189,2)+TRUNC(W189*G189,2)+TRUNC(Y189*G189,2)+TRUNC(AA189*G189,2)+TRUNC(AC189*G189,2)+TRUNC(AE189*G189,2)+TRUNC(AG189*G189,2)+TRUNC(AI189*G189,2)))))/W189*G189),TRUE),IF(AND(Y189*G189&lt;&gt;0,(TRUNC(Y189*G189,2)+(TRUNC(AL189,2)-(TRUNC(S189*G189,2)+TRUNC(W189*G189,2)+TRUNC(Y189*G189,2)+TRUNC(AA189*G189,2)+TRUNC(AC189*G189,2)+TRUNC(AE189*G189,2)+TRUNC(AG189*G189,2)+TRUNC(AI189*G189,2))))&gt;=0),ABS((Y189*G189-(TRUNC(Y189*G189,2)+(TRUNC(AL189,2)-(TRUNC(S189*G189,2)+TRUNC(W189*G189,2)+TRUNC(Y189*G189,2)+TRUNC(AA189*G189,2)+TRUNC(AC189*G189,2)+TRUNC(AE189*G189,2)+TRUNC(AG189*G189,2)+TRUNC(AI189*G189,2)))))/Y189*G189)&lt;=ABS((Y189*G189-(TRUNC(Y189*G189,2)+(TRUNC(AL189,2)-(TRUNC(S189*G189,2)+TRUNC(W189*G189,2)+TRUNC(Y189*G189,2)+TRUNC(AA189*G189,2)+TRUNC(AC189*G189,2)+TRUNC(AE189*G189,2)+TRUNC(AG189*G189,2)+TRUNC(AI189*G189,2)))))/Y189*G189),TRUE),IF(AND(AA189*G189&lt;&gt;0,(TRUNC(AA189*G189,2)+(TRUNC(AL189,2)-(TRUNC(S189*G189,2)+TRUNC(W189*G189,2)+TRUNC(Y189*G189,2)+TRUNC(AA189*G189,2)+TRUNC(AC189*G189,2)+TRUNC(AE189*G189,2)+TRUNC(AG189*G189,2)+TRUNC(AI189*G189,2))))&gt;=0),ABS((Y189*G189-(TRUNC(Y189*G189,2)+(TRUNC(AL189,2)-(TRUNC(S189*G189,2)+TRUNC(W189*G189,2)+TRUNC(Y189*G189,2)+TRUNC(AA189*G189,2)+TRUNC(AC189*G189,2)+TRUNC(AE189*G189,2)+TRUNC(AG189*G189,2)+TRUNC(AI189*G189,2)))))/Y189*G189)&lt;=ABS((AA189*G189-(TRUNC(AA189*G189,2)+(TRUNC(AL189,2)-(TRUNC(S189*G189,2)+TRUNC(W189*G189,2)+TRUNC(Y189*G189,2)+TRUNC(AA189*G189,2)+TRUNC(AC189*G189,2)+TRUNC(AE189*G189,2)+TRUNC(AG189*G189,2)+TRUNC(AI189*G189,2)))))/AA189*G189),TRUE),IF(AND(AC189*G189&lt;&gt;0,(TRUNC(AC189*G189,2)+(TRUNC(AL189,2)-(TRUNC(S189*G189,2)+TRUNC(W189*G189,2)+TRUNC(Y189*G189,2)+TRUNC(AA189*G189,2)+TRUNC(AC189*G189,2)+TRUNC(AE189*G189,2)+TRUNC(AG189*G189,2)+TRUNC(AI189*G189,2))))&gt;=0),ABS((Y189*G189-(TRUNC(Y189*G189,2)+(TRUNC(AL189,2)-(TRUNC(S189*G189,2)+TRUNC(W189*G189,2)+TRUNC(Y189*G189,2)+TRUNC(AA189*G189,2)+TRUNC(AC189*G189,2)+TRUNC(AE189*G189,2)+TRUNC(AG189*G189,2)+TRUNC(AI189*G189,2)))))/Y189*G189)&lt;=ABS((AC189*G189-(TRUNC(AC189*G189,2)+(TRUNC(AL189,2)-(TRUNC(S189*G189,2)+TRUNC(W189*G189,2)+TRUNC(Y189*G189,2)+TRUNC(AA189*G189,2)+TRUNC(AC189*G189,2)+TRUNC(AE189*G189,2)+TRUNC(AG189*G189,2)+TRUNC(AI189*G189,2)))))/AC189*G189),TRUE),IF(AND(AE189*G189&lt;&gt;0,(TRUNC(AE189*G189,2)+(TRUNC(AL189,2)-(TRUNC(S189*G189,2)+TRUNC(W189*G189,2)+TRUNC(Y189*G189,2)+TRUNC(AA189*G189,2)+TRUNC(AC189*G189,2)+TRUNC(AE189*G189,2)+TRUNC(AG189*G189,2)+TRUNC(AI189*G189,2))))&gt;=0),ABS((Y189*G189-(TRUNC(Y189*G189,2)+(TRUNC(AL189,2)-(TRUNC(S189*G189,2)+TRUNC(W189*G189,2)+TRUNC(Y189*G189,2)+TRUNC(AA189*G189,2)+TRUNC(AC189*G189,2)+TRUNC(AE189*G189,2)+TRUNC(AG189*G189,2)+TRUNC(AI189*G189,2)))))/Y189*G189)&lt;=ABS((AE189*G189-(TRUNC(AE189*G189,2)+(TRUNC(AL189,2)-(TRUNC(S189*G189,2)+TRUNC(W189*G189,2)+TRUNC(Y189*G189,2)+TRUNC(AA189*G189,2)+TRUNC(AC189*G189,2)+TRUNC(AE189*G189,2)+TRUNC(AG189*G189,2)+TRUNC(AI189*G189,2)))))/AE189*G189),TRUE),IF(AND(AG189*G189&lt;&gt;0,(TRUNC(AG189*G189,2)+(TRUNC(AL189,2)-(TRUNC(S189*G189,2)+TRUNC(W189*G189,2)+TRUNC(Y189*G189,2)+TRUNC(AA189*G189,2)+TRUNC(AC189*G189,2)+TRUNC(AE189*G189,2)+TRUNC(AG189*G189,2)+TRUNC(AI189*G189,2))))&gt;=0),ABS((Y189*G189-(TRUNC(Y189*G189,2)+(TRUNC(AL189,2)-(TRUNC(S189*G189,2)+TRUNC(W189*G189,2)+TRUNC(Y189*G189,2)+TRUNC(AA189*G189,2)+TRUNC(AC189*G189,2)+TRUNC(AE189*G189,2)+TRUNC(AG189*G189,2)+TRUNC(AI189*G189,2)))))/Y189*G189)&lt;=ABS((AG189*G189-(TRUNC(AG189*G189,2)+(TRUNC(AL189,2)-(TRUNC(S189*G189,2)+TRUNC(W189*G189,2)+TRUNC(Y189*G189,2)+TRUNC(AA189*G189,2)+TRUNC(AC189*G189,2)+TRUNC(AE189*G189,2)+TRUNC(AG189*G189,2)+TRUNC(AI189*G189,2)))))/AG189*G189),TRUE),IF(AND(AI189*G189&lt;&gt;0,(TRUNC(AI189*G189,2)+(TRUNC(AL189,2)-(TRUNC(S189*G189,2)+TRUNC(W189*G189,2)+TRUNC(Y189*G189,2)+TRUNC(AA189*G189,2)+TRUNC(AC189*G189,2)+TRUNC(AE189*G189,2)+TRUNC(AG189*G189,2)+TRUNC(AI189*G189,2))))&gt;=0),ABS((Y189*G189-(TRUNC(Y189*G189,2)+(TRUNC(AL189,2)-(TRUNC(S189*G189,2)+TRUNC(W189*G189,2)+TRUNC(Y189*G189,2)+TRUNC(AA189*G189,2)+TRUNC(AC189*G189,2)+TRUNC(AE189*G189,2)+TRUNC(AG189*G189,2)+TRUNC(AI189*G189,2)))))/Y189*G189)&lt;=ABS((AI189*G189-(TRUNC(AI189*G189,2)+(TRUNC(AL189,2)-(TRUNC(S189*G189,2)+TRUNC(W189*G189,2)+TRUNC(Y189*G189,2)+TRUNC(AA189*G189,2)+TRUNC(AC189*G189,2)+TRUNC(AE189*G189,2)+TRUNC(AG189*G189,2)+TRUNC(AI189*G189,2)))))/AI189*G189),TRUE)),TRUNC(Y189*G189,2)+(TRUNC(AL189,2)-(TRUNC(S189*G189,2)+TRUNC(W189*G189,2)+TRUNC(Y189*G189,2)+TRUNC(AA189*G189,2)+TRUNC(AC189*G189,2)+TRUNC(AE189*G189,2)+TRUNC(AG189*G189,2)+TRUNC(AI189*G189,2))),TRUNC(Y189*G189,2)))))</f>
        <v>0</v>
      </c>
      <c r="AA189" s="363">
        <f>IF(L189*(1+R189)=0,0,IF((TRUNC(AK189,2)-(TRUNC(H189*(1+R189),2)+TRUNC(J189*(1+R189),2)+TRUNC(K189*(1+R189),2)+TRUNC(L189*(1+R189),2)+TRUNC(M189*(1+R189),2)+TRUNC(N189*(1+R189),2)+TRUNC(O189*(1+R189),2)+TRUNC(P189*(1+R189),2)))=0,TRUNC(L189*(1+R189),2),IF((TRUNC(TRUNC(L189*(1+R189),2),2)+(TRUNC(AK189,2)-(TRUNC(H189*(1+R189),2)+TRUNC(J189*(1+R189),2)+TRUNC(K189*(1+R189),2)+TRUNC(L189*(1+R189),2)+TRUNC(M189*(1+R189),2)+TRUNC(N189*(1+R189),2)+TRUNC(O189*(1+R189),2)+TRUNC(P189*(1+R189),2))))&lt;=0,TRUNC(L189*(1+R189),2),IF(AND(IF(AND(H189*(1+R189)&lt;&gt;0,(TRUNC(H189*(1+R189),2)+(TRUNC(AK189,2)-(TRUNC(H189*(1+R189),2)+TRUNC(J189*(1+R189),2)+TRUNC(K189*(1+R189),2)+TRUNC(L189*(1+R189),2)+TRUNC(M189*(1+R189),2)+TRUNC(N189*(1+R189),2)+TRUNC(O189*(1+R189),2)+TRUNC(P189*(1+R189),2))))&gt;=0),ABS((L189*(1+R189)-(TRUNC(L189*(1+R189),2)+(TRUNC(AK189,2)-(TRUNC(H189*(1+R189),2)+TRUNC(J189*(1+R189),2)+TRUNC(K189*(1+R189),2)+TRUNC(L189*(1+R189),2)+TRUNC(M189*(1+R189),2)+TRUNC(N189*(1+R189),2)+TRUNC(O189*(1+R189),2)+TRUNC(P189*(1+R189),2)))))/L189*(1+R189))&lt;ABS((H189*(1+R189)-(TRUNC(H189*(1+R189),2)+(TRUNC(AK189,2)-(TRUNC(H189*(1+R189),2)+TRUNC(J189*(1+R189),2)+TRUNC(K189*(1+R189),2)+TRUNC(L189*(1+R189),2)+TRUNC(M189*(1+R189),2)+TRUNC(N189*(1+R189),2)+TRUNC(O189*(1+R189),2)+TRUNC(P189*(1+R189),2)))))/H189*(1+R189)),TRUE),IF(AND(J189*(1+R189)&lt;&gt;0,(TRUNC(J189*(1+R189),2)+(TRUNC(AK189,2)-(TRUNC(H189*(1+R189),2)+TRUNC(J189*(1+R189),2)+TRUNC(K189*(1+R189),2)+TRUNC(L189*(1+R189),2)+TRUNC(M189*(1+R189),2)+TRUNC(N189*(1+R189),2)+TRUNC(O189*(1+R189),2)+TRUNC(P189*(1+R189),2))))&gt;=0),ABS((L189*(1+R189)-(TRUNC(L189*(1+R189),2)+(TRUNC(AK189,2)-(TRUNC(H189*(1+R189),2)+TRUNC(J189*(1+R189),2)+TRUNC(K189*(1+R189),2)+TRUNC(L189*(1+R189),2)+TRUNC(M189*(1+R189),2)+TRUNC(N189*(1+R189),2)+TRUNC(O189*(1+R189),2)+TRUNC(P189*(1+R189),2)))))/L189*(1+R189))&lt;ABS((J189*(1+R189)-(TRUNC(J189*(1+R189),2)+(TRUNC(AK189,2)-(TRUNC(H189*(1+R189),2)+TRUNC(J189*(1+R189),2)+TRUNC(K189*(1+R189),2)+TRUNC(L189*(1+R189),2)+TRUNC(M189*(1+R189),2)+TRUNC(N189*(1+R189),2)+TRUNC(O189*(1+R189),2)+TRUNC(P189*(1+R189),2)))))/J189*(1+R189)),TRUE),IF(AND(K189*(1+R189)&lt;&gt;0,(TRUNC(K189*(1+R189),2)+(TRUNC(AK189,2)-(TRUNC(H189*(1+R189),2)+TRUNC(J189*(1+R189),2)+TRUNC(K189*(1+R189),2)+TRUNC(L189*(1+R189),2)+TRUNC(M189*(1+R189),2)+TRUNC(N189*(1+R189),2)+TRUNC(O189*(1+R189),2)+TRUNC(P189*(1+R189),2))))&gt;=0),ABS((L189*(1+R189)-(TRUNC(L189*(1+R189),2)+(TRUNC(AK189,2)-(TRUNC(H189*(1+R189),2)+TRUNC(J189*(1+R189),2)+TRUNC(K189*(1+R189),2)+TRUNC(L189*(1+R189),2)+TRUNC(M189*(1+R189),2)+TRUNC(N189*(1+R189),2)+TRUNC(O189*(1+R189),2)+TRUNC(P189*(1+R189),2)))))/L189*(1+R189))&lt;ABS((K189*(1+R189)-(TRUNC(K189*(1+R189),2)+(TRUNC(AK189,2)-(TRUNC(H189*(1+R189),2)+TRUNC(J189*(1+R189),2)+TRUNC(K189*(1+R189),2)+TRUNC(L189*(1+R189),2)+TRUNC(M189*(1+R189),2)+TRUNC(N189*(1+R189),2)+TRUNC(O189*(1+R189),2)+TRUNC(P189*(1+R189),2)))))/K189*(1+R189)),TRUE),IF(AND(L189*(1+R189)&lt;&gt;0,(TRUNC(L189*(1+R189),2)+(TRUNC(AK189,2)-(TRUNC(H189*(1+R189),2)+TRUNC(J189*(1+R189),2)+TRUNC(K189*(1+R189),2)+TRUNC(L189*(1+R189),2)+TRUNC(M189*(1+R189),2)+TRUNC(N189*(1+R189),2)+TRUNC(O189*(1+R189),2)+TRUNC(P189*(1+R189),2))))&gt;=0),ABS((L189*(1+R189)-(TRUNC(L189*(1+R189),2)+(TRUNC(AK189,2)-(TRUNC(H189*(1+R189),2)+TRUNC(J189*(1+R189),2)+TRUNC(K189*(1+R189),2)+TRUNC(L189*(1+R189),2)+TRUNC(M189*(1+R189),2)+TRUNC(N189*(1+R189),2)+TRUNC(O189*(1+R189),2)+TRUNC(P189*(1+R189),2)))))/L189*(1+R189))&lt;=ABS((L189*(1+R189)-(TRUNC(L189*(1+R189),2)+(TRUNC(AK189,2)-(TRUNC(H189*(1+R189),2)+TRUNC(J189*(1+R189),2)+TRUNC(K189*(1+R189),2)+TRUNC(L189*(1+R189),2)+TRUNC(M189*(1+R189),2)+TRUNC(N189*(1+R189),2)+TRUNC(O189*(1+R189),2)+TRUNC(P189*(1+R189),2)))))/L189*(1+R189)),TRUE),IF(AND(M189*(1+R189)&lt;&gt;0,(TRUNC(M189*(1+R189),2)+(TRUNC(AK189,2)-(TRUNC(H189*(1+R189),2)+TRUNC(J189*(1+R189),2)+TRUNC(K189*(1+R189),2)+TRUNC(L189*(1+R189),2)+TRUNC(M189*(1+R189),2)+TRUNC(N189*(1+R189),2)+TRUNC(O189*(1+R189),2)+TRUNC(P189*(1+R189),2))))&gt;=0),ABS((L189*(1+R189)-(TRUNC(L189*(1+R189),2)+(TRUNC(AK189,2)-(TRUNC(H189*(1+R189),2)+TRUNC(J189*(1+R189),2)+TRUNC(K189*(1+R189),2)+TRUNC(L189*(1+R189),2)+TRUNC(M189*(1+R189),2)+TRUNC(N189*(1+R189),2)+TRUNC(O189*(1+R189),2)+TRUNC(P189*(1+R189),2)))))/L189*(1+R189))&lt;=ABS((M189*(1+R189)-(TRUNC(M189*(1+R189),2)+(TRUNC(AK189,2)-(TRUNC(H189*(1+R189),2)+TRUNC(J189*(1+R189),2)+TRUNC(K189*(1+R189),2)+TRUNC(L189*(1+R189),2)+TRUNC(M189*(1+R189),2)+TRUNC(N189*(1+R189),2)+TRUNC(O189*(1+R189),2)+TRUNC(P189*(1+R189),2)))))/M189*(1+R189)),TRUE),IF(AND(N189*(1+R189)&lt;&gt;0,(TRUNC(N189*(1+R189),2)+(TRUNC(AK189,2)-(TRUNC(H189*(1+R189),2)+TRUNC(J189*(1+R189),2)+TRUNC(K189*(1+R189),2)+TRUNC(L189*(1+R189),2)+TRUNC(M189*(1+R189),2)+TRUNC(N189*(1+R189),2)+TRUNC(O189*(1+R189),2)+TRUNC(P189*(1+R189),2))))&gt;=0),ABS((L189*(1+R189)-(TRUNC(L189*(1+R189),2)+(TRUNC(AK189,2)-(TRUNC(H189*(1+R189),2)+TRUNC(J189*(1+R189),2)+TRUNC(K189*(1+R189),2)+TRUNC(L189*(1+R189),2)+TRUNC(M189*(1+R189),2)+TRUNC(N189*(1+R189),2)+TRUNC(O189*(1+R189),2)+TRUNC(P189*(1+R189),2)))))/L189*(1+R189))&lt;=ABS((N189*(1+R189)-(TRUNC(N189*(1+R189),2)+(TRUNC(AK189,2)-(TRUNC(H189*(1+R189),2)+TRUNC(J189*(1+R189),2)+TRUNC(K189*(1+R189),2)+TRUNC(L189*(1+R189),2)+TRUNC(M189*(1+R189),2)+TRUNC(N189*(1+R189),2)+TRUNC(O189*(1+R189),2)+TRUNC(P189*(1+R189),2)))))/N189*(1+R189)),TRUE),IF(AND(O189*(1+R189)&lt;&gt;0,(TRUNC(O189*(1+R189),2)+(TRUNC(AK189,2)-(TRUNC(H189*(1+R189),2)+TRUNC(J189*(1+R189),2)+TRUNC(K189*(1+R189),2)+TRUNC(L189*(1+R189),2)+TRUNC(M189*(1+R189),2)+TRUNC(N189*(1+R189),2)+TRUNC(O189*(1+R189),2)+TRUNC(P189*(1+R189),2))))&gt;=0),ABS((L189*(1+R189)-(TRUNC(L189*(1+R189),2)+(TRUNC(AK189,2)-(TRUNC(H189*(1+R189),2)+TRUNC(J189*(1+R189),2)+TRUNC(K189*(1+R189),2)+TRUNC(L189*(1+R189),2)+TRUNC(M189*(1+R189),2)+TRUNC(N189*(1+R189),2)+TRUNC(O189*(1+R189),2)+TRUNC(P189*(1+R189),2)))))/L189*(1+R189))&lt;=ABS((O189*(1+R189)-(TRUNC(O189*(1+R189),2)+(TRUNC(AK189,2)-(TRUNC(H189*(1+R189),2)+TRUNC(J189*(1+R189),2)+TRUNC(K189*(1+R189),2)+TRUNC(L189*(1+R189),2)+TRUNC(M189*(1+R189),2)+TRUNC(N189*(1+R189),2)+TRUNC(O189*(1+R189),2)+TRUNC(P189*(1+R189),2)))))/O189*(1+R189)),TRUE),IF(AND(P189*(1+R189)&lt;&gt;0,(TRUNC(P189*(1+R189),2)+(TRUNC(AK189,2)-(TRUNC(H189*(1+R189),2)+TRUNC(J189*(1+R189),2)+TRUNC(K189*(1+R189),2)+TRUNC(L189*(1+R189),2)+TRUNC(M189*(1+R189),2)+TRUNC(N189*(1+R189),2)+TRUNC(O189*(1+R189),2)+TRUNC(P189*(1+R189),2))))&gt;=0),ABS((L189*(1+R189)-(TRUNC(L189*(1+R189),2)+(TRUNC(AK189,2)-(TRUNC(H189*(1+R189),2)+TRUNC(J189*(1+R189),2)+TRUNC(K189*(1+R189),2)+TRUNC(L189*(1+R189),2)+TRUNC(M189*(1+R189),2)+TRUNC(N189*(1+R189),2)+TRUNC(O189*(1+R189),2)+TRUNC(P189*(1+R189),2)))))/L189*(1+R189))&lt;=ABS((P189*(1+R189)-(TRUNC(P189*(1+R189),2)+(TRUNC(AK189,2)-(TRUNC(H189*(1+R189),2)+TRUNC(J189*(1+R189),2)+TRUNC(K189*(1+R189),2)+TRUNC(L189*(1+R189),2)+TRUNC(M189*(1+R189),2)+TRUNC(N189*(1+R189),2)+TRUNC(O189*(1+R189),2)+TRUNC(P189*(1+R189),2)))))/P189*(1+R189)),TRUE)),TRUNC(L189*(1+R189),2)+(TRUNC(AK189,2)-(TRUNC(H189*(1+R189),2)+TRUNC(J189*(1+R189),2)+TRUNC(K189*(1+R189),2)+TRUNC(L189*(1+R189),2)+TRUNC(M189*(1+R189),2)+TRUNC(N189*(1+R189),2)+TRUNC(O189*(1+R189),2)+TRUNC(P189*(1+R189),2))),TRUNC(L189*(1+R189),2)))))</f>
        <v>0</v>
      </c>
      <c r="AB189" s="363">
        <f>IF(AA189*G189=0,0,IF((TRUNC(AL189,2)-(TRUNC(S189*G189,2)+TRUNC(W189*G189,2)+TRUNC(Y189*G189,2)+TRUNC(AA189*G189,2)+TRUNC(AC189*G189,2)+TRUNC(AE189*G189,2)+TRUNC(AG189*G189,2)+TRUNC(AI189*G189,2)))=0,TRUNC(AA189*G189,2),IF((TRUNC(TRUNC(AA189*G189,2),2)+(TRUNC(AL189,2)-(TRUNC(S189*G189,2)+TRUNC(W189*G189,2)+TRUNC(Y189*G189,2)+TRUNC(AA189*G189,2)+TRUNC(AC189*G189,2)+TRUNC(AE189*G189,2)+TRUNC(AG189*G189,2)+TRUNC(AI189*G189,2))))&lt;=0,TRUNC(AA189*G189,2),IF(AND(IF(AND(S189*G189&lt;&gt;0,(TRUNC(S189*G189,2)+(TRUNC(AL189,2)-(TRUNC(S189*G189,2)+TRUNC(W189*G189,2)+TRUNC(Y189*G189,2)+TRUNC(AA189*G189,2)+TRUNC(AC189*G189,2)+TRUNC(AE189*G189,2)+TRUNC(AG189*G189,2)+TRUNC(AI189*G189,2))))&gt;=0),ABS((AA189*G189-(TRUNC(AA189*G189,2)+(TRUNC(AL189,2)-(TRUNC(S189*G189,2)+TRUNC(W189*G189,2)+TRUNC(Y189*G189,2)+TRUNC(AA189*G189,2)+TRUNC(AC189*G189,2)+TRUNC(AE189*G189,2)+TRUNC(AG189*G189,2)+TRUNC(AI189*G189,2)))))/AA189*G189)&lt;ABS((S189*G189-(TRUNC(S189*G189,2)+(TRUNC(AL189,2)-(TRUNC(S189*G189,2)+TRUNC(W189*G189,2)+TRUNC(Y189*G189,2)+TRUNC(AA189*G189,2)+TRUNC(AC189*G189,2)+TRUNC(AE189*G189,2)+TRUNC(AG189*G189,2)+TRUNC(AI189*G189,2)))))/S189*G189),TRUE),IF(AND(W189*G189&lt;&gt;0,(TRUNC(W189*G189,2)+(TRUNC(AL189,2)-(TRUNC(S189*G189,2)+TRUNC(W189*G189,2)+TRUNC(Y189*G189,2)+TRUNC(AA189*G189,2)+TRUNC(AC189*G189,2)+TRUNC(AE189*G189,2)+TRUNC(AG189*G189,2)+TRUNC(AI189*G189,2))))&gt;=0),ABS((AA189*G189-(TRUNC(AA189*G189,2)+(TRUNC(AL189,2)-(TRUNC(S189*G189,2)+TRUNC(W189*G189,2)+TRUNC(Y189*G189,2)+TRUNC(AA189*G189,2)+TRUNC(AC189*G189,2)+TRUNC(AE189*G189,2)+TRUNC(AG189*G189,2)+TRUNC(AI189*G189,2)))))/AA189*G189)&lt;ABS((W189*G189-(TRUNC(W189*G189,2)+(TRUNC(AL189,2)-(TRUNC(S189*G189,2)+TRUNC(W189*G189,2)+TRUNC(Y189*G189,2)+TRUNC(AA189*G189,2)+TRUNC(AC189*G189,2)+TRUNC(AE189*G189,2)+TRUNC(AG189*G189,2)+TRUNC(AI189*G189,2)))))/W189*G189),TRUE),IF(AND(Y189*G189&lt;&gt;0,(TRUNC(Y189*G189,2)+(TRUNC(AL189,2)-(TRUNC(S189*G189,2)+TRUNC(W189*G189,2)+TRUNC(Y189*G189,2)+TRUNC(AA189*G189,2)+TRUNC(AC189*G189,2)+TRUNC(AE189*G189,2)+TRUNC(AG189*G189,2)+TRUNC(AI189*G189,2))))&gt;=0),ABS((AA189*G189-(TRUNC(AA189*G189,2)+(TRUNC(AL189,2)-(TRUNC(S189*G189,2)+TRUNC(W189*G189,2)+TRUNC(Y189*G189,2)+TRUNC(AA189*G189,2)+TRUNC(AC189*G189,2)+TRUNC(AE189*G189,2)+TRUNC(AG189*G189,2)+TRUNC(AI189*G189,2)))))/AA189*G189)&lt;ABS((Y189*G189-(TRUNC(Y189*G189,2)+(TRUNC(AL189,2)-(TRUNC(S189*G189,2)+TRUNC(W189*G189,2)+TRUNC(Y189*G189,2)+TRUNC(AA189*G189,2)+TRUNC(AC189*G189,2)+TRUNC(AE189*G189,2)+TRUNC(AG189*G189,2)+TRUNC(AI189*G189,2)))))/Y189*G189),TRUE),IF(AND(AA189*G189&lt;&gt;0,(TRUNC(AA189*G189,2)+(TRUNC(AL189,2)-(TRUNC(S189*G189,2)+TRUNC(W189*G189,2)+TRUNC(Y189*G189,2)+TRUNC(AA189*G189,2)+TRUNC(AC189*G189,2)+TRUNC(AE189*G189,2)+TRUNC(AG189*G189,2)+TRUNC(AI189*G189,2))))&gt;=0),ABS((AA189*G189-(TRUNC(AA189*G189,2)+(TRUNC(AL189,2)-(TRUNC(S189*G189,2)+TRUNC(W189*G189,2)+TRUNC(Y189*G189,2)+TRUNC(AA189*G189,2)+TRUNC(AC189*G189,2)+TRUNC(AE189*G189,2)+TRUNC(AG189*G189,2)+TRUNC(AI189*G189,2)))))/AA189*G189)&lt;=ABS((AA189*G189-(TRUNC(AA189*G189,2)+(TRUNC(AL189,2)-(TRUNC(S189*G189,2)+TRUNC(W189*G189,2)+TRUNC(Y189*G189,2)+TRUNC(AA189*G189,2)+TRUNC(AC189*G189,2)+TRUNC(AE189*G189,2)+TRUNC(AG189*G189,2)+TRUNC(AI189*G189,2)))))/AA189*G189),TRUE),IF(AND(AC189*G189&lt;&gt;0,(TRUNC(AC189*G189,2)+(TRUNC(AL189,2)-(TRUNC(S189*G189,2)+TRUNC(W189*G189,2)+TRUNC(Y189*G189,2)+TRUNC(AA189*G189,2)+TRUNC(AC189*G189,2)+TRUNC(AE189*G189,2)+TRUNC(AG189*G189,2)+TRUNC(AI189*G189,2))))&gt;=0),ABS((AA189*G189-(TRUNC(AA189*G189,2)+(TRUNC(AL189,2)-(TRUNC(S189*G189,2)+TRUNC(W189*G189,2)+TRUNC(Y189*G189,2)+TRUNC(AA189*G189,2)+TRUNC(AC189*G189,2)+TRUNC(AE189*G189,2)+TRUNC(AG189*G189,2)+TRUNC(AI189*G189,2)))))/AA189*G189)&lt;=ABS((AC189*G189-(TRUNC(AC189*G189,2)+(TRUNC(AL189,2)-(TRUNC(S189*G189,2)+TRUNC(W189*G189,2)+TRUNC(Y189*G189,2)+TRUNC(AA189*G189,2)+TRUNC(AC189*G189,2)+TRUNC(AE189*G189,2)+TRUNC(AG189*G189,2)+TRUNC(AI189*G189,2)))))/AC189*G189),TRUE),IF(AND(AE189*G189&lt;&gt;0,(TRUNC(AE189*G189,2)+(TRUNC(AL189,2)-(TRUNC(S189*G189,2)+TRUNC(W189*G189,2)+TRUNC(Y189*G189,2)+TRUNC(AA189*G189,2)+TRUNC(AC189*G189,2)+TRUNC(AE189*G189,2)+TRUNC(AG189*G189,2)+TRUNC(AI189*G189,2))))&gt;=0),ABS((AA189*G189-(TRUNC(AA189*G189,2)+(TRUNC(AL189,2)-(TRUNC(S189*G189,2)+TRUNC(W189*G189,2)+TRUNC(Y189*G189,2)+TRUNC(AA189*G189,2)+TRUNC(AC189*G189,2)+TRUNC(AE189*G189,2)+TRUNC(AG189*G189,2)+TRUNC(AI189*G189,2)))))/AA189*G189)&lt;=ABS((AE189*G189-(TRUNC(AE189*G189,2)+(TRUNC(AL189,2)-(TRUNC(S189*G189,2)+TRUNC(W189*G189,2)+TRUNC(Y189*G189,2)+TRUNC(AA189*G189,2)+TRUNC(AC189*G189,2)+TRUNC(AE189*G189,2)+TRUNC(AG189*G189,2)+TRUNC(AI189*G189,2)))))/AE189*G189),TRUE),IF(AND(AG189*G189&lt;&gt;0,(TRUNC(AG189*G189,2)+(TRUNC(AL189,2)-(TRUNC(S189*G189,2)+TRUNC(W189*G189,2)+TRUNC(Y189*G189,2)+TRUNC(AA189*G189,2)+TRUNC(AC189*G189,2)+TRUNC(AE189*G189,2)+TRUNC(AG189*G189,2)+TRUNC(AI189*G189,2))))&gt;=0),ABS((AA189*G189-(TRUNC(AA189*G189,2)+(TRUNC(AL189,2)-(TRUNC(S189*G189,2)+TRUNC(W189*G189,2)+TRUNC(Y189*G189,2)+TRUNC(AA189*G189,2)+TRUNC(AC189*G189,2)+TRUNC(AE189*G189,2)+TRUNC(AG189*G189,2)+TRUNC(AI189*G189,2)))))/AA189*G189)&lt;=ABS((AG189*G189-(TRUNC(AG189*G189,2)+(TRUNC(AL189,2)-(TRUNC(S189*G189,2)+TRUNC(W189*G189,2)+TRUNC(Y189*G189,2)+TRUNC(AA189*G189,2)+TRUNC(AC189*G189,2)+TRUNC(AE189*G189,2)+TRUNC(AG189*G189,2)+TRUNC(AI189*G189,2)))))/AG189*G189),TRUE),IF(AND(AI189*G189&lt;&gt;0,(TRUNC(AI189*G189,2)+(TRUNC(AL189,2)-(TRUNC(S189*G189,2)+TRUNC(W189*G189,2)+TRUNC(Y189*G189,2)+TRUNC(AA189*G189,2)+TRUNC(AC189*G189,2)+TRUNC(AE189*G189,2)+TRUNC(AG189*G189,2)+TRUNC(AI189*G189,2))))&gt;=0),ABS((AA189*G189-(TRUNC(AA189*G189,2)+(TRUNC(AL189,2)-(TRUNC(S189*G189,2)+TRUNC(W189*G189,2)+TRUNC(Y189*G189,2)+TRUNC(AA189*G189,2)+TRUNC(AC189*G189,2)+TRUNC(AE189*G189,2)+TRUNC(AG189*G189,2)+TRUNC(AI189*G189,2)))))/AA189*G189)&lt;=ABS((AI189*G189-(TRUNC(AI189*G189,2)+(TRUNC(AL189,2)-(TRUNC(S189*G189,2)+TRUNC(W189*G189,2)+TRUNC(Y189*G189,2)+TRUNC(AA189*G189,2)+TRUNC(AC189*G189,2)+TRUNC(AE189*G189,2)+TRUNC(AG189*G189,2)+TRUNC(AI189*G189,2)))))/AI189*G189),TRUE)),TRUNC(AA189*G189,2)+(TRUNC(AL189,2)-(TRUNC(S189*G189,2)+TRUNC(W189*G189,2)+TRUNC(Y189*G189,2)+TRUNC(AA189*G189,2)+TRUNC(AC189*G189,2)+TRUNC(AE189*G189,2)+TRUNC(AG189*G189,2)+TRUNC(AI189*G189,2))),TRUNC(AA189*G189,2)))))</f>
        <v>0</v>
      </c>
      <c r="AC189" s="363">
        <f>IF(M189*(1+R189)=0,0,IF((TRUNC(AK189,2)-(TRUNC(H189*(1+R189),2)+TRUNC(J189*(1+R189),2)+TRUNC(K189*(1+R189),2)+TRUNC(L189*(1+R189),2)+TRUNC(M189*(1+R189),2)+TRUNC(N189*(1+R189),2)+TRUNC(O189*(1+R189),2)+TRUNC(P189*(1+R189),2)))=0,TRUNC(M189*(1+R189),2),IF((TRUNC(TRUNC(M189*(1+R189),2),2)+(TRUNC(AK189,2)-(TRUNC(H189*(1+R189),2)+TRUNC(J189*(1+R189),2)+TRUNC(K189*(1+R189),2)+TRUNC(L189*(1+R189),2)+TRUNC(M189*(1+R189),2)+TRUNC(N189*(1+R189),2)+TRUNC(O189*(1+R189),2)+TRUNC(P189*(1+R189),2))))&lt;=0,TRUNC(M189*(1+R189),2),IF(AND(IF(AND(H189*(1+R189)&lt;&gt;0,(TRUNC(H189*(1+R189),2)+(TRUNC(AK189,2)-(TRUNC(H189*(1+R189),2)+TRUNC(J189*(1+R189),2)+TRUNC(K189*(1+R189),2)+TRUNC(L189*(1+R189),2)+TRUNC(M189*(1+R189),2)+TRUNC(N189*(1+R189),2)+TRUNC(O189*(1+R189),2)+TRUNC(P189*(1+R189),2))))&gt;=0),ABS((M189*(1+R189)-(TRUNC(M189*(1+R189),2)+(TRUNC(AK189,2)-(TRUNC(H189*(1+R189),2)+TRUNC(J189*(1+R189),2)+TRUNC(K189*(1+R189),2)+TRUNC(L189*(1+R189),2)+TRUNC(M189*(1+R189),2)+TRUNC(N189*(1+R189),2)+TRUNC(O189*(1+R189),2)+TRUNC(P189*(1+R189),2)))))/M189*(1+R189))&lt;ABS((H189*(1+R189)-(TRUNC(H189*(1+R189),2)+(TRUNC(AK189,2)-(TRUNC(H189*(1+R189),2)+TRUNC(J189*(1+R189),2)+TRUNC(K189*(1+R189),2)+TRUNC(L189*(1+R189),2)+TRUNC(M189*(1+R189),2)+TRUNC(N189*(1+R189),2)+TRUNC(O189*(1+R189),2)+TRUNC(P189*(1+R189),2)))))/H189*(1+R189)),TRUE),IF(AND(J189*(1+R189)&lt;&gt;0,(TRUNC(J189*(1+R189),2)+(TRUNC(AK189,2)-(TRUNC(H189*(1+R189),2)+TRUNC(J189*(1+R189),2)+TRUNC(K189*(1+R189),2)+TRUNC(L189*(1+R189),2)+TRUNC(M189*(1+R189),2)+TRUNC(N189*(1+R189),2)+TRUNC(O189*(1+R189),2)+TRUNC(P189*(1+R189),2))))&gt;=0),ABS((M189*(1+R189)-(TRUNC(M189*(1+R189),2)+(TRUNC(AK189,2)-(TRUNC(H189*(1+R189),2)+TRUNC(J189*(1+R189),2)+TRUNC(K189*(1+R189),2)+TRUNC(L189*(1+R189),2)+TRUNC(M189*(1+R189),2)+TRUNC(N189*(1+R189),2)+TRUNC(O189*(1+R189),2)+TRUNC(P189*(1+R189),2)))))/M189*(1+R189))&lt;ABS((J189*(1+R189)-(TRUNC(J189*(1+R189),2)+(TRUNC(AK189,2)-(TRUNC(H189*(1+R189),2)+TRUNC(J189*(1+R189),2)+TRUNC(K189*(1+R189),2)+TRUNC(L189*(1+R189),2)+TRUNC(M189*(1+R189),2)+TRUNC(N189*(1+R189),2)+TRUNC(O189*(1+R189),2)+TRUNC(P189*(1+R189),2)))))/J189*(1+R189)),TRUE),IF(AND(K189*(1+R189)&lt;&gt;0,(TRUNC(K189*(1+R189),2)+(TRUNC(AK189,2)-(TRUNC(H189*(1+R189),2)+TRUNC(J189*(1+R189),2)+TRUNC(K189*(1+R189),2)+TRUNC(L189*(1+R189),2)+TRUNC(M189*(1+R189),2)+TRUNC(N189*(1+R189),2)+TRUNC(O189*(1+R189),2)+TRUNC(P189*(1+R189),2))))&gt;=0),ABS((M189*(1+R189)-(TRUNC(M189*(1+R189),2)+(TRUNC(AK189,2)-(TRUNC(H189*(1+R189),2)+TRUNC(J189*(1+R189),2)+TRUNC(K189*(1+R189),2)+TRUNC(L189*(1+R189),2)+TRUNC(M189*(1+R189),2)+TRUNC(N189*(1+R189),2)+TRUNC(O189*(1+R189),2)+TRUNC(P189*(1+R189),2)))))/M189*(1+R189))&lt;ABS((K189*(1+R189)-(TRUNC(K189*(1+R189),2)+(TRUNC(AK189,2)-(TRUNC(H189*(1+R189),2)+TRUNC(J189*(1+R189),2)+TRUNC(K189*(1+R189),2)+TRUNC(L189*(1+R189),2)+TRUNC(M189*(1+R189),2)+TRUNC(N189*(1+R189),2)+TRUNC(O189*(1+R189),2)+TRUNC(P189*(1+R189),2)))))/K189*(1+R189)),TRUE),IF(AND(L189*(1+R189)&lt;&gt;0,(TRUNC(L189*(1+R189),2)+(TRUNC(AK189,2)-(TRUNC(H189*(1+R189),2)+TRUNC(J189*(1+R189),2)+TRUNC(K189*(1+R189),2)+TRUNC(L189*(1+R189),2)+TRUNC(M189*(1+R189),2)+TRUNC(N189*(1+R189),2)+TRUNC(O189*(1+R189),2)+TRUNC(P189*(1+R189),2))))&gt;=0),ABS((M189*(1+R189)-(TRUNC(M189*(1+R189),2)+(TRUNC(AK189,2)-(TRUNC(H189*(1+R189),2)+TRUNC(J189*(1+R189),2)+TRUNC(K189*(1+R189),2)+TRUNC(L189*(1+R189),2)+TRUNC(M189*(1+R189),2)+TRUNC(N189*(1+R189),2)+TRUNC(O189*(1+R189),2)+TRUNC(P189*(1+R189),2)))))/M189*(1+R189))&lt;ABS((L189*(1+R189)-(TRUNC(L189*(1+R189),2)+(TRUNC(AK189,2)-(TRUNC(H189*(1+R189),2)+TRUNC(J189*(1+R189),2)+TRUNC(K189*(1+R189),2)+TRUNC(L189*(1+R189),2)+TRUNC(M189*(1+R189),2)+TRUNC(N189*(1+R189),2)+TRUNC(O189*(1+R189),2)+TRUNC(P189*(1+R189),2)))))/L189*(1+R189)),TRUE),IF(AND(M189*(1+R189)&lt;&gt;0,(TRUNC(M189*(1+R189),2)+(TRUNC(AK189,2)-(TRUNC(H189*(1+R189),2)+TRUNC(J189*(1+R189),2)+TRUNC(K189*(1+R189),2)+TRUNC(L189*(1+R189),2)+TRUNC(M189*(1+R189),2)+TRUNC(N189*(1+R189),2)+TRUNC(O189*(1+R189),2)+TRUNC(P189*(1+R189),2))))&gt;=0),ABS((M189*(1+R189)-(TRUNC(M189*(1+R189),2)+(TRUNC(AK189,2)-(TRUNC(H189*(1+R189),2)+TRUNC(J189*(1+R189),2)+TRUNC(K189*(1+R189),2)+TRUNC(L189*(1+R189),2)+TRUNC(M189*(1+R189),2)+TRUNC(N189*(1+R189),2)+TRUNC(O189*(1+R189),2)+TRUNC(P189*(1+R189),2)))))/M189*(1+R189))&lt;=ABS((M189*(1+R189)-(TRUNC(M189*(1+R189),2)+(TRUNC(AK189,2)-(TRUNC(H189*(1+R189),2)+TRUNC(J189*(1+R189),2)+TRUNC(K189*(1+R189),2)+TRUNC(L189*(1+R189),2)+TRUNC(M189*(1+R189),2)+TRUNC(N189*(1+R189),2)+TRUNC(O189*(1+R189),2)+TRUNC(P189*(1+R189),2)))))/M189*(1+R189)),TRUE),IF(AND(N189*(1+R189)&lt;&gt;0,(TRUNC(N189*(1+R189),2)+(TRUNC(AK189,2)-(TRUNC(H189*(1+R189),2)+TRUNC(J189*(1+R189),2)+TRUNC(K189*(1+R189),2)+TRUNC(L189*(1+R189),2)+TRUNC(M189*(1+R189),2)+TRUNC(N189*(1+R189),2)+TRUNC(O189*(1+R189),2)+TRUNC(P189*(1+R189),2))))&gt;=0),ABS((M189*(1+R189)-(TRUNC(M189*(1+R189),2)+(TRUNC(AK189,2)-(TRUNC(H189*(1+R189),2)+TRUNC(J189*(1+R189),2)+TRUNC(K189*(1+R189),2)+TRUNC(L189*(1+R189),2)+TRUNC(M189*(1+R189),2)+TRUNC(N189*(1+R189),2)+TRUNC(O189*(1+R189),2)+TRUNC(P189*(1+R189),2)))))/M189*(1+R189))&lt;=ABS((N189*(1+R189)-(TRUNC(N189*(1+R189),2)+(TRUNC(AK189,2)-(TRUNC(H189*(1+R189),2)+TRUNC(J189*(1+R189),2)+TRUNC(K189*(1+R189),2)+TRUNC(L189*(1+R189),2)+TRUNC(M189*(1+R189),2)+TRUNC(N189*(1+R189),2)+TRUNC(O189*(1+R189),2)+TRUNC(P189*(1+R189),2)))))/N189*(1+R189)),TRUE),IF(AND(O189*(1+R189)&lt;&gt;0,(TRUNC(O189*(1+R189),2)+(TRUNC(AK189,2)-(TRUNC(H189*(1+R189),2)+TRUNC(J189*(1+R189),2)+TRUNC(K189*(1+R189),2)+TRUNC(L189*(1+R189),2)+TRUNC(M189*(1+R189),2)+TRUNC(N189*(1+R189),2)+TRUNC(O189*(1+R189),2)+TRUNC(P189*(1+R189),2))))&gt;=0),ABS((M189*(1+R189)-(TRUNC(M189*(1+R189),2)+(TRUNC(AK189,2)-(TRUNC(H189*(1+R189),2)+TRUNC(J189*(1+R189),2)+TRUNC(K189*(1+R189),2)+TRUNC(L189*(1+R189),2)+TRUNC(M189*(1+R189),2)+TRUNC(N189*(1+R189),2)+TRUNC(O189*(1+R189),2)+TRUNC(P189*(1+R189),2)))))/M189*(1+R189))&lt;=ABS((O189*(1+R189)-(TRUNC(O189*(1+R189),2)+(TRUNC(AK189,2)-(TRUNC(H189*(1+R189),2)+TRUNC(J189*(1+R189),2)+TRUNC(K189*(1+R189),2)+TRUNC(L189*(1+R189),2)+TRUNC(M189*(1+R189),2)+TRUNC(N189*(1+R189),2)+TRUNC(O189*(1+R189),2)+TRUNC(P189*(1+R189),2)))))/O189*(1+R189)),TRUE),IF(AND(P189*(1+R189)&lt;&gt;0,(TRUNC(P189*(1+R189),2)+(TRUNC(AK189,2)-(TRUNC(H189*(1+R189),2)+TRUNC(J189*(1+R189),2)+TRUNC(K189*(1+R189),2)+TRUNC(L189*(1+R189),2)+TRUNC(M189*(1+R189),2)+TRUNC(N189*(1+R189),2)+TRUNC(O189*(1+R189),2)+TRUNC(P189*(1+R189),2))))&gt;=0),ABS((M189*(1+R189)-(TRUNC(M189*(1+R189),2)+(TRUNC(AK189,2)-(TRUNC(H189*(1+R189),2)+TRUNC(J189*(1+R189),2)+TRUNC(K189*(1+R189),2)+TRUNC(L189*(1+R189),2)+TRUNC(M189*(1+R189),2)+TRUNC(N189*(1+R189),2)+TRUNC(O189*(1+R189),2)+TRUNC(P189*(1+R189),2)))))/M189*(1+R189))&lt;=ABS((P189*(1+R189)-(TRUNC(P189*(1+R189),2)+(TRUNC(AK189,2)-(TRUNC(H189*(1+R189),2)+TRUNC(J189*(1+R189),2)+TRUNC(K189*(1+R189),2)+TRUNC(L189*(1+R189),2)+TRUNC(M189*(1+R189),2)+TRUNC(N189*(1+R189),2)+TRUNC(O189*(1+R189),2)+TRUNC(P189*(1+R189),2)))))/P189*(1+R189)),TRUE)),TRUNC(M189*(1+R189),2)+(TRUNC(AK189,2)-(TRUNC(H189*(1+R189),2)+TRUNC(J189*(1+R189),2)+TRUNC(K189*(1+R189),2)+TRUNC(L189*(1+R189),2)+TRUNC(M189*(1+R189),2)+TRUNC(N189*(1+R189),2)+TRUNC(O189*(1+R189),2)+TRUNC(P189*(1+R189),2))),TRUNC(M189*(1+R189),2)))))</f>
        <v>0</v>
      </c>
      <c r="AD189" s="363">
        <f>IF(AC189*G189=0,0,IF((TRUNC(AL189,2)-(TRUNC(S189*G189,2)+TRUNC(W189*G189,2)+TRUNC(Y189*G189,2)+TRUNC(AA189*G189,2)+TRUNC(AC189*G189,2)+TRUNC(AE189*G189,2)+TRUNC(AG189*G189,2)+TRUNC(AI189*G189,2)))=0,TRUNC(AC189*G189,2),IF((TRUNC(TRUNC(AC189*G189,2),2)+(TRUNC(AL189,2)-(TRUNC(S189*G189,2)+TRUNC(W189*G189,2)+TRUNC(Y189*G189,2)+TRUNC(AA189*G189,2)+TRUNC(AC189*G189,2)+TRUNC(AE189*G189,2)+TRUNC(AG189*G189,2)+TRUNC(AI189*G189,2))))&lt;=0,TRUNC(AC189*G189,2),IF(AND(IF(AND(S189*G189&lt;&gt;0,(TRUNC(S189*G189,2)+(TRUNC(AL189,2)-(TRUNC(S189*G189,2)+TRUNC(W189*G189,2)+TRUNC(Y189*G189,2)+TRUNC(AA189*G189,2)+TRUNC(AC189*G189,2)+TRUNC(AE189*G189,2)+TRUNC(AG189*G189,2)+TRUNC(AI189*G189,2))))&gt;=0),ABS((AC189*G189-(TRUNC(AC189*G189,2)+(TRUNC(AL189,2)-(TRUNC(S189*G189,2)+TRUNC(W189*G189,2)+TRUNC(Y189*G189,2)+TRUNC(AA189*G189,2)+TRUNC(AC189*G189,2)+TRUNC(AE189*G189,2)+TRUNC(AG189*G189,2)+TRUNC(AI189*G189,2)))))/AC189*G189)&lt;ABS((S189*G189-(TRUNC(S189*G189,2)+(TRUNC(AL189,2)-(TRUNC(S189*G189,2)+TRUNC(W189*G189,2)+TRUNC(Y189*G189,2)+TRUNC(AA189*G189,2)+TRUNC(AC189*G189,2)+TRUNC(AE189*G189,2)+TRUNC(AG189*G189,2)+TRUNC(AI189*G189,2)))))/S189*G189),TRUE),IF(AND(W189*G189&lt;&gt;0,(TRUNC(W189*G189,2)+(TRUNC(AL189,2)-(TRUNC(S189*G189,2)+TRUNC(W189*G189,2)+TRUNC(Y189*G189,2)+TRUNC(AA189*G189,2)+TRUNC(AC189*G189,2)+TRUNC(AE189*G189,2)+TRUNC(AG189*G189,2)+TRUNC(AI189*G189,2))))&gt;=0),ABS((AC189*G189-(TRUNC(AC189*G189,2)+(TRUNC(AL189,2)-(TRUNC(S189*G189,2)+TRUNC(W189*G189,2)+TRUNC(Y189*G189,2)+TRUNC(AA189*G189,2)+TRUNC(AC189*G189,2)+TRUNC(AE189*G189,2)+TRUNC(AG189*G189,2)+TRUNC(AI189*G189,2)))))/AC189*G189)&lt;ABS((W189*G189-(TRUNC(W189*G189,2)+(TRUNC(AL189,2)-(TRUNC(S189*G189,2)+TRUNC(W189*G189,2)+TRUNC(Y189*G189,2)+TRUNC(AA189*G189,2)+TRUNC(AC189*G189,2)+TRUNC(AE189*G189,2)+TRUNC(AG189*G189,2)+TRUNC(AI189*G189,2)))))/W189*G189),TRUE),IF(AND(Y189*G189&lt;&gt;0,(TRUNC(Y189*G189,2)+(TRUNC(AL189,2)-(TRUNC(S189*G189,2)+TRUNC(W189*G189,2)+TRUNC(Y189*G189,2)+TRUNC(AA189*G189,2)+TRUNC(AC189*G189,2)+TRUNC(AE189*G189,2)+TRUNC(AG189*G189,2)+TRUNC(AI189*G189,2))))&gt;=0),ABS((AC189*G189-(TRUNC(AC189*G189,2)+(TRUNC(AL189,2)-(TRUNC(S189*G189,2)+TRUNC(W189*G189,2)+TRUNC(Y189*G189,2)+TRUNC(AA189*G189,2)+TRUNC(AC189*G189,2)+TRUNC(AE189*G189,2)+TRUNC(AG189*G189,2)+TRUNC(AI189*G189,2)))))/AC189*G189)&lt;ABS((Y189*G189-(TRUNC(Y189*G189,2)+(TRUNC(AL189,2)-(TRUNC(S189*G189,2)+TRUNC(W189*G189,2)+TRUNC(Y189*G189,2)+TRUNC(AA189*G189,2)+TRUNC(AC189*G189,2)+TRUNC(AE189*G189,2)+TRUNC(AG189*G189,2)+TRUNC(AI189*G189,2)))))/Y189*G189),TRUE),IF(AND(AA189*G189&lt;&gt;0,(TRUNC(AA189*G189,2)+(TRUNC(AL189,2)-(TRUNC(S189*G189,2)+TRUNC(W189*G189,2)+TRUNC(Y189*G189,2)+TRUNC(AA189*G189,2)+TRUNC(AC189*G189,2)+TRUNC(AE189*G189,2)+TRUNC(AG189*G189,2)+TRUNC(AI189*G189,2))))&gt;=0),ABS((AC189*G189-(TRUNC(AC189*G189,2)+(TRUNC(AL189,2)-(TRUNC(S189*G189,2)+TRUNC(W189*G189,2)+TRUNC(Y189*G189,2)+TRUNC(AA189*G189,2)+TRUNC(AC189*G189,2)+TRUNC(AE189*G189,2)+TRUNC(AG189*G189,2)+TRUNC(AI189*G189,2)))))/AC189*G189)&lt;ABS((AA189*G189-(TRUNC(AA189*G189,2)+(TRUNC(AL189,2)-(TRUNC(S189*G189,2)+TRUNC(W189*G189,2)+TRUNC(Y189*G189,2)+TRUNC(AA189*G189,2)+TRUNC(AC189*G189,2)+TRUNC(AE189*G189,2)+TRUNC(AG189*G189,2)+TRUNC(AI189*G189,2)))))/AA189*G189),TRUE),IF(AND(AC189*G189&lt;&gt;0,(TRUNC(AC189*G189,2)+(TRUNC(AL189,2)-(TRUNC(S189*G189,2)+TRUNC(W189*G189,2)+TRUNC(Y189*G189,2)+TRUNC(AA189*G189,2)+TRUNC(AC189*G189,2)+TRUNC(AE189*G189,2)+TRUNC(AG189*G189,2)+TRUNC(AI189*G189,2))))&gt;=0),ABS((AC189*G189-(TRUNC(AC189*G189,2)+(TRUNC(AL189,2)-(TRUNC(S189*G189,2)+TRUNC(W189*G189,2)+TRUNC(Y189*G189,2)+TRUNC(AA189*G189,2)+TRUNC(AC189*G189,2)+TRUNC(AE189*G189,2)+TRUNC(AG189*G189,2)+TRUNC(AI189*G189,2)))))/AC189*G189)&lt;=ABS((AC189*G189-(TRUNC(AC189*G189,2)+(TRUNC(AL189,2)-(TRUNC(S189*G189,2)+TRUNC(W189*G189,2)+TRUNC(Y189*G189,2)+TRUNC(AA189*G189,2)+TRUNC(AC189*G189,2)+TRUNC(AE189*G189,2)+TRUNC(AG189*G189,2)+TRUNC(AI189*G189,2)))))/AC189*G189),TRUE),IF(AND(AE189*G189&lt;&gt;0,(TRUNC(AE189*G189,2)+(TRUNC(AL189,2)-(TRUNC(S189*G189,2)+TRUNC(W189*G189,2)+TRUNC(Y189*G189,2)+TRUNC(AA189*G189,2)+TRUNC(AC189*G189,2)+TRUNC(AE189*G189,2)+TRUNC(AG189*G189,2)+TRUNC(AI189*G189,2))))&gt;=0),ABS((AC189*G189-(TRUNC(AC189*G189,2)+(TRUNC(AL189,2)-(TRUNC(S189*G189,2)+TRUNC(W189*G189,2)+TRUNC(Y189*G189,2)+TRUNC(AA189*G189,2)+TRUNC(AC189*G189,2)+TRUNC(AE189*G189,2)+TRUNC(AG189*G189,2)+TRUNC(AI189*G189,2)))))/AC189*G189)&lt;=ABS((AE189*G189-(TRUNC(AE189*G189,2)+(TRUNC(AL189,2)-(TRUNC(S189*G189,2)+TRUNC(W189*G189,2)+TRUNC(Y189*G189,2)+TRUNC(AA189*G189,2)+TRUNC(AC189*G189,2)+TRUNC(AE189*G189,2)+TRUNC(AG189*G189,2)+TRUNC(AI189*G189,2)))))/AE189*G189),TRUE),IF(AND(AG189*G189&lt;&gt;0,(TRUNC(AG189*G189,2)+(TRUNC(AL189,2)-(TRUNC(S189*G189,2)+TRUNC(W189*G189,2)+TRUNC(Y189*G189,2)+TRUNC(AA189*G189,2)+TRUNC(AC189*G189,2)+TRUNC(AE189*G189,2)+TRUNC(AG189*G189,2)+TRUNC(AI189*G189,2))))&gt;=0),ABS((AC189*G189-(TRUNC(AC189*G189,2)+(TRUNC(AL189,2)-(TRUNC(S189*G189,2)+TRUNC(W189*G189,2)+TRUNC(Y189*G189,2)+TRUNC(AA189*G189,2)+TRUNC(AC189*G189,2)+TRUNC(AE189*G189,2)+TRUNC(AG189*G189,2)+TRUNC(AI189*G189,2)))))/AC189*G189)&lt;=ABS((AG189*G189-(TRUNC(AG189*G189,2)+(TRUNC(AL189,2)-(TRUNC(S189*G189,2)+TRUNC(W189*G189,2)+TRUNC(Y189*G189,2)+TRUNC(AA189*G189,2)+TRUNC(AC189*G189,2)+TRUNC(AE189*G189,2)+TRUNC(AG189*G189,2)+TRUNC(AI189*G189,2)))))/AG189*G189),TRUE),IF(AND(AI189*G189&lt;&gt;0,(TRUNC(AI189*G189,2)+(TRUNC(AL189,2)-(TRUNC(S189*G189,2)+TRUNC(W189*G189,2)+TRUNC(Y189*G189,2)+TRUNC(AA189*G189,2)+TRUNC(AC189*G189,2)+TRUNC(AE189*G189,2)+TRUNC(AG189*G189,2)+TRUNC(AI189*G189,2))))&gt;=0),ABS((AC189*G189-(TRUNC(AC189*G189,2)+(TRUNC(AL189,2)-(TRUNC(S189*G189,2)+TRUNC(W189*G189,2)+TRUNC(Y189*G189,2)+TRUNC(AA189*G189,2)+TRUNC(AC189*G189,2)+TRUNC(AE189*G189,2)+TRUNC(AG189*G189,2)+TRUNC(AI189*G189,2)))))/AC189*G189)&lt;=ABS((AI189*G189-(TRUNC(AI189*G189,2)+(TRUNC(AL189,2)-(TRUNC(S189*G189,2)+TRUNC(W189*G189,2)+TRUNC(Y189*G189,2)+TRUNC(AA189*G189,2)+TRUNC(AC189*G189,2)+TRUNC(AE189*G189,2)+TRUNC(AG189*G189,2)+TRUNC(AI189*G189,2)))))/AI189*G189),TRUE)),TRUNC(AC189*G189,2)+(TRUNC(AL189,2)-(TRUNC(S189*G189,2)+TRUNC(W189*G189,2)+TRUNC(Y189*G189,2)+TRUNC(AA189*G189,2)+TRUNC(AC189*G189,2)+TRUNC(AE189*G189,2)+TRUNC(AG189*G189,2)+TRUNC(AI189*G189,2))),TRUNC(AC189*G189,2)))))</f>
        <v>0</v>
      </c>
      <c r="AE189" s="363">
        <f>IF(N189*(1+R189)=0,0,IF((TRUNC(AK189,2)-(TRUNC(H189*(1+R189),2)+TRUNC(J189*(1+R189),2)+TRUNC(K189*(1+R189),2)+TRUNC(L189*(1+R189),2)+TRUNC(M189*(1+R189),2)+TRUNC(N189*(1+R189),2)+TRUNC(O189*(1+R189),2)+TRUNC(P189*(1+R189),2)))=0,TRUNC(N189*(1+R189),2),IF((TRUNC(TRUNC(N189*(1+R189),2),2)+(TRUNC(AK189,2)-(TRUNC(H189*(1+R189),2)+TRUNC(J189*(1+R189),2)+TRUNC(K189*(1+R189),2)+TRUNC(L189*(1+R189),2)+TRUNC(M189*(1+R189),2)+TRUNC(N189*(1+R189),2)+TRUNC(O189*(1+R189),2)+TRUNC(P189*(1+R189),2))))&lt;=0,TRUNC(N189*(1+R189),2),IF(AND(IF(AND(H189*(1+R189)&lt;&gt;0,(TRUNC(H189*(1+R189),2)+(TRUNC(AK189,2)-(TRUNC(H189*(1+R189),2)+TRUNC(J189*(1+R189),2)+TRUNC(K189*(1+R189),2)+TRUNC(L189*(1+R189),2)+TRUNC(M189*(1+R189),2)+TRUNC(N189*(1+R189),2)+TRUNC(O189*(1+R189),2)+TRUNC(P189*(1+R189),2))))&gt;=0),ABS((N189*(1+R189)-(TRUNC(N189*(1+R189),2)+(TRUNC(AK189,2)-(TRUNC(H189*(1+R189),2)+TRUNC(J189*(1+R189),2)+TRUNC(K189*(1+R189),2)+TRUNC(L189*(1+R189),2)+TRUNC(M189*(1+R189),2)+TRUNC(N189*(1+R189),2)+TRUNC(O189*(1+R189),2)+TRUNC(P189*(1+R189),2)))))/N189*(1+R189))&lt;ABS((H189*(1+R189)-(TRUNC(H189*(1+R189),2)+(TRUNC(AK189,2)-(TRUNC(H189*(1+R189),2)+TRUNC(J189*(1+R189),2)+TRUNC(K189*(1+R189),2)+TRUNC(L189*(1+R189),2)+TRUNC(M189*(1+R189),2)+TRUNC(N189*(1+R189),2)+TRUNC(O189*(1+R189),2)+TRUNC(P189*(1+R189),2)))))/H189*(1+R189)),TRUE),IF(AND(J189*(1+R189)&lt;&gt;0,(TRUNC(J189*(1+R189),2)+(TRUNC(AK189,2)-(TRUNC(H189*(1+R189),2)+TRUNC(J189*(1+R189),2)+TRUNC(K189*(1+R189),2)+TRUNC(L189*(1+R189),2)+TRUNC(M189*(1+R189),2)+TRUNC(N189*(1+R189),2)+TRUNC(O189*(1+R189),2)+TRUNC(P189*(1+R189),2))))&gt;=0),ABS((N189*(1+R189)-(TRUNC(N189*(1+R189),2)+(TRUNC(AK189,2)-(TRUNC(H189*(1+R189),2)+TRUNC(J189*(1+R189),2)+TRUNC(K189*(1+R189),2)+TRUNC(L189*(1+R189),2)+TRUNC(M189*(1+R189),2)+TRUNC(N189*(1+R189),2)+TRUNC(O189*(1+R189),2)+TRUNC(P189*(1+R189),2)))))/N189*(1+R189))&lt;ABS((J189*(1+R189)-(TRUNC(J189*(1+R189),2)+(TRUNC(AK189,2)-(TRUNC(H189*(1+R189),2)+TRUNC(J189*(1+R189),2)+TRUNC(K189*(1+R189),2)+TRUNC(L189*(1+R189),2)+TRUNC(M189*(1+R189),2)+TRUNC(N189*(1+R189),2)+TRUNC(O189*(1+R189),2)+TRUNC(P189*(1+R189),2)))))/J189*(1+R189)),TRUE),IF(AND(K189*(1+R189)&lt;&gt;0,(TRUNC(K189*(1+R189),2)+(TRUNC(AK189,2)-(TRUNC(H189*(1+R189),2)+TRUNC(J189*(1+R189),2)+TRUNC(K189*(1+R189),2)+TRUNC(L189*(1+R189),2)+TRUNC(M189*(1+R189),2)+TRUNC(N189*(1+R189),2)+TRUNC(O189*(1+R189),2)+TRUNC(P189*(1+R189),2))))&gt;=0),ABS((N189*(1+R189)-(TRUNC(N189*(1+R189),2)+(TRUNC(AK189,2)-(TRUNC(H189*(1+R189),2)+TRUNC(J189*(1+R189),2)+TRUNC(K189*(1+R189),2)+TRUNC(L189*(1+R189),2)+TRUNC(M189*(1+R189),2)+TRUNC(N189*(1+R189),2)+TRUNC(O189*(1+R189),2)+TRUNC(P189*(1+R189),2)))))/N189*(1+R189))&lt;ABS((K189*(1+R189)-(TRUNC(K189*(1+R189),2)+(TRUNC(AK189,2)-(TRUNC(H189*(1+R189),2)+TRUNC(J189*(1+R189),2)+TRUNC(K189*(1+R189),2)+TRUNC(L189*(1+R189),2)+TRUNC(M189*(1+R189),2)+TRUNC(N189*(1+R189),2)+TRUNC(O189*(1+R189),2)+TRUNC(P189*(1+R189),2)))))/K189*(1+R189)),TRUE),IF(AND(L189*(1+R189)&lt;&gt;0,(TRUNC(L189*(1+R189),2)+(TRUNC(AK189,2)-(TRUNC(H189*(1+R189),2)+TRUNC(J189*(1+R189),2)+TRUNC(K189*(1+R189),2)+TRUNC(L189*(1+R189),2)+TRUNC(M189*(1+R189),2)+TRUNC(N189*(1+R189),2)+TRUNC(O189*(1+R189),2)+TRUNC(P189*(1+R189),2))))&gt;=0),ABS((N189*(1+R189)-(TRUNC(N189*(1+R189),2)+(TRUNC(AK189,2)-(TRUNC(H189*(1+R189),2)+TRUNC(J189*(1+R189),2)+TRUNC(K189*(1+R189),2)+TRUNC(L189*(1+R189),2)+TRUNC(M189*(1+R189),2)+TRUNC(N189*(1+R189),2)+TRUNC(O189*(1+R189),2)+TRUNC(P189*(1+R189),2)))))/N189*(1+R189))&lt;ABS((L189*(1+R189)-(TRUNC(L189*(1+R189),2)+(TRUNC(AK189,2)-(TRUNC(H189*(1+R189),2)+TRUNC(J189*(1+R189),2)+TRUNC(K189*(1+R189),2)+TRUNC(L189*(1+R189),2)+TRUNC(M189*(1+R189),2)+TRUNC(N189*(1+R189),2)+TRUNC(O189*(1+R189),2)+TRUNC(P189*(1+R189),2)))))/L189*(1+R189)),TRUE),IF(AND(M189*(1+R189)&lt;&gt;0,(TRUNC(M189*(1+R189),2)+(TRUNC(AK189,2)-(TRUNC(H189*(1+R189),2)+TRUNC(J189*(1+R189),2)+TRUNC(K189*(1+R189),2)+TRUNC(L189*(1+R189),2)+TRUNC(M189*(1+R189),2)+TRUNC(N189*(1+R189),2)+TRUNC(O189*(1+R189),2)+TRUNC(P189*(1+R189),2))))&gt;=0),ABS((N189*(1+R189)-(TRUNC(N189*(1+R189),2)+(TRUNC(AK189,2)-(TRUNC(H189*(1+R189),2)+TRUNC(J189*(1+R189),2)+TRUNC(K189*(1+R189),2)+TRUNC(L189*(1+R189),2)+TRUNC(M189*(1+R189),2)+TRUNC(N189*(1+R189),2)+TRUNC(O189*(1+R189),2)+TRUNC(P189*(1+R189),2)))))/N189*(1+R189))&lt;ABS((M189*(1+R189)-(TRUNC(M189*(1+R189),2)+(TRUNC(AK189,2)-(TRUNC(H189*(1+R189),2)+TRUNC(J189*(1+R189),2)+TRUNC(K189*(1+R189),2)+TRUNC(L189*(1+R189),2)+TRUNC(M189*(1+R189),2)+TRUNC(N189*(1+R189),2)+TRUNC(O189*(1+R189),2)+TRUNC(P189*(1+R189),2)))))/M189*(1+R189)),TRUE),IF(AND(N189*(1+R189)&lt;&gt;0,(TRUNC(N189*(1+R189),2)+(TRUNC(AK189,2)-(TRUNC(H189*(1+R189),2)+TRUNC(J189*(1+R189),2)+TRUNC(K189*(1+R189),2)+TRUNC(L189*(1+R189),2)+TRUNC(M189*(1+R189),2)+TRUNC(N189*(1+R189),2)+TRUNC(O189*(1+R189),2)+TRUNC(P189*(1+R189),2))))&gt;=0),ABS((N189*(1+R189)-(TRUNC(N189*(1+R189),2)+(TRUNC(AK189,2)-(TRUNC(H189*(1+R189),2)+TRUNC(J189*(1+R189),2)+TRUNC(K189*(1+R189),2)+TRUNC(L189*(1+R189),2)+TRUNC(M189*(1+R189),2)+TRUNC(N189*(1+R189),2)+TRUNC(O189*(1+R189),2)+TRUNC(P189*(1+R189),2)))))/N189*(1+R189))&lt;=ABS((N189*(1+R189)-(TRUNC(N189*(1+R189),2)+(TRUNC(AK189,2)-(TRUNC(H189*(1+R189),2)+TRUNC(J189*(1+R189),2)+TRUNC(K189*(1+R189),2)+TRUNC(L189*(1+R189),2)+TRUNC(M189*(1+R189),2)+TRUNC(N189*(1+R189),2)+TRUNC(O189*(1+R189),2)+TRUNC(P189*(1+R189),2)))))/N189*(1+R189)),TRUE),IF(AND(O189*(1+R189)&lt;&gt;0,(TRUNC(O189*(1+R189),2)+(TRUNC(AK189,2)-(TRUNC(H189*(1+R189),2)+TRUNC(J189*(1+R189),2)+TRUNC(K189*(1+R189),2)+TRUNC(L189*(1+R189),2)+TRUNC(M189*(1+R189),2)+TRUNC(N189*(1+R189),2)+TRUNC(O189*(1+R189),2)+TRUNC(P189*(1+R189),2))))&gt;=0),ABS((N189*(1+R189)-(TRUNC(N189*(1+R189),2)+(TRUNC(AK189,2)-(TRUNC(H189*(1+R189),2)+TRUNC(J189*(1+R189),2)+TRUNC(K189*(1+R189),2)+TRUNC(L189*(1+R189),2)+TRUNC(M189*(1+R189),2)+TRUNC(N189*(1+R189),2)+TRUNC(O189*(1+R189),2)+TRUNC(P189*(1+R189),2)))))/N189*(1+R189))&lt;=ABS((O189*(1+R189)-(TRUNC(O189*(1+R189),2)+(TRUNC(AK189,2)-(TRUNC(H189*(1+R189),2)+TRUNC(J189*(1+R189),2)+TRUNC(K189*(1+R189),2)+TRUNC(L189*(1+R189),2)+TRUNC(M189*(1+R189),2)+TRUNC(N189*(1+R189),2)+TRUNC(O189*(1+R189),2)+TRUNC(P189*(1+R189),2)))))/O189*(1+R189)),TRUE),IF(AND(P189*(1+R189)&lt;&gt;0,(TRUNC(P189*(1+R189),2)+(TRUNC(AK189,2)-(TRUNC(H189*(1+R189),2)+TRUNC(J189*(1+R189),2)+TRUNC(K189*(1+R189),2)+TRUNC(L189*(1+R189),2)+TRUNC(M189*(1+R189),2)+TRUNC(N189*(1+R189),2)+TRUNC(O189*(1+R189),2)+TRUNC(P189*(1+R189),2))))&gt;=0),ABS((N189*(1+R189)-(TRUNC(N189*(1+R189),2)+(TRUNC(AK189,2)-(TRUNC(H189*(1+R189),2)+TRUNC(J189*(1+R189),2)+TRUNC(K189*(1+R189),2)+TRUNC(L189*(1+R189),2)+TRUNC(M189*(1+R189),2)+TRUNC(N189*(1+R189),2)+TRUNC(O189*(1+R189),2)+TRUNC(P189*(1+R189),2)))))/N189*(1+R189))&lt;=ABS((P189*(1+R189)-(TRUNC(P189*(1+R189),2)+(TRUNC(AK189,2)-(TRUNC(H189*(1+R189),2)+TRUNC(J189*(1+R189),2)+TRUNC(K189*(1+R189),2)+TRUNC(L189*(1+R189),2)+TRUNC(M189*(1+R189),2)+TRUNC(N189*(1+R189),2)+TRUNC(O189*(1+R189),2)+TRUNC(P189*(1+R189),2)))))/P189*(1+R189)),TRUE)),TRUNC(N189*(1+R189),2)+(TRUNC(AK189,2)-(TRUNC(H189*(1+R189),2)+TRUNC(J189*(1+R189),2)+TRUNC(K189*(1+R189),2)+TRUNC(L189*(1+R189),2)+TRUNC(M189*(1+R189),2)+TRUNC(N189*(1+R189),2)+TRUNC(O189*(1+R189),2)+TRUNC(P189*(1+R189),2))),TRUNC(N189*(1+R189),2)))))</f>
        <v>0</v>
      </c>
      <c r="AF189" s="363">
        <f>IF(AE189*G189=0,0,IF((TRUNC(AL189,2)-(TRUNC(S189*G189,2)+TRUNC(W189*G189,2)+TRUNC(Y189*G189,2)+TRUNC(AA189*G189,2)+TRUNC(AC189*G189,2)+TRUNC(AE189*G189,2)+TRUNC(AG189*G189,2)+TRUNC(AI189*G189,2)))=0,TRUNC(AE189*G189,2),IF((TRUNC(TRUNC(AE189*G189,2),2)+(TRUNC(AL189,2)-(TRUNC(S189*G189,2)+TRUNC(W189*G189,2)+TRUNC(Y189*G189,2)+TRUNC(AA189*G189,2)+TRUNC(AC189*G189,2)+TRUNC(AE189*G189,2)+TRUNC(AG189*G189,2)+TRUNC(AI189*G189,2))))&lt;=0,TRUNC(AE189*G189,2),IF(AND(IF(AND(S189*G189&lt;&gt;0,(TRUNC(S189*G189,2)+(TRUNC(AL189,2)-(TRUNC(S189*G189,2)+TRUNC(W189*G189,2)+TRUNC(Y189*G189,2)+TRUNC(AA189*G189,2)+TRUNC(AC189*G189,2)+TRUNC(AE189*G189,2)+TRUNC(AG189*G189,2)+TRUNC(AI189*G189,2))))&gt;=0),ABS((AE189*G189-(TRUNC(AE189*G189,2)+(TRUNC(AL189,2)-(TRUNC(S189*G189,2)+TRUNC(W189*G189,2)+TRUNC(Y189*G189,2)+TRUNC(AA189*G189,2)+TRUNC(AC189*G189,2)+TRUNC(AE189*G189,2)+TRUNC(AG189*G189,2)+TRUNC(AI189*G189,2)))))/AE189*G189)&lt;ABS((S189*G189-(TRUNC(S189*G189,2)+(TRUNC(AL189,2)-(TRUNC(S189*G189,2)+TRUNC(W189*G189,2)+TRUNC(Y189*G189,2)+TRUNC(AA189*G189,2)+TRUNC(AC189*G189,2)+TRUNC(AE189*G189,2)+TRUNC(AG189*G189,2)+TRUNC(AI189*G189,2)))))/S189*G189),TRUE),IF(AND(W189*G189&lt;&gt;0,(TRUNC(W189*G189,2)+(TRUNC(AL189,2)-(TRUNC(S189*G189,2)+TRUNC(W189*G189,2)+TRUNC(Y189*G189,2)+TRUNC(AA189*G189,2)+TRUNC(AC189*G189,2)+TRUNC(AE189*G189,2)+TRUNC(AG189*G189,2)+TRUNC(AI189*G189,2))))&gt;=0),ABS((AE189*G189-(TRUNC(AE189*G189,2)+(TRUNC(AL189,2)-(TRUNC(S189*G189,2)+TRUNC(W189*G189,2)+TRUNC(Y189*G189,2)+TRUNC(AA189*G189,2)+TRUNC(AC189*G189,2)+TRUNC(AE189*G189,2)+TRUNC(AG189*G189,2)+TRUNC(AI189*G189,2)))))/AE189*G189)&lt;ABS((W189*G189-(TRUNC(W189*G189,2)+(TRUNC(AL189,2)-(TRUNC(S189*G189,2)+TRUNC(W189*G189,2)+TRUNC(Y189*G189,2)+TRUNC(AA189*G189,2)+TRUNC(AC189*G189,2)+TRUNC(AE189*G189,2)+TRUNC(AG189*G189,2)+TRUNC(AI189*G189,2)))))/W189*G189),TRUE),IF(AND(Y189*G189&lt;&gt;0,(TRUNC(Y189*G189,2)+(TRUNC(AL189,2)-(TRUNC(S189*G189,2)+TRUNC(W189*G189,2)+TRUNC(Y189*G189,2)+TRUNC(AA189*G189,2)+TRUNC(AC189*G189,2)+TRUNC(AE189*G189,2)+TRUNC(AG189*G189,2)+TRUNC(AI189*G189,2))))&gt;=0),ABS((AE189*G189-(TRUNC(AE189*G189,2)+(TRUNC(AL189,2)-(TRUNC(S189*G189,2)+TRUNC(W189*G189,2)+TRUNC(Y189*G189,2)+TRUNC(AA189*G189,2)+TRUNC(AC189*G189,2)+TRUNC(AE189*G189,2)+TRUNC(AG189*G189,2)+TRUNC(AI189*G189,2)))))/AE189*G189)&lt;ABS((Y189*G189-(TRUNC(Y189*G189,2)+(TRUNC(AL189,2)-(TRUNC(S189*G189,2)+TRUNC(W189*G189,2)+TRUNC(Y189*G189,2)+TRUNC(AA189*G189,2)+TRUNC(AC189*G189,2)+TRUNC(AE189*G189,2)+TRUNC(AG189*G189,2)+TRUNC(AI189*G189,2)))))/Y189*G189),TRUE),IF(AND(AA189*G189&lt;&gt;0,(TRUNC(AA189*G189,2)+(TRUNC(AL189,2)-(TRUNC(S189*G189,2)+TRUNC(W189*G189,2)+TRUNC(Y189*G189,2)+TRUNC(AA189*G189,2)+TRUNC(AC189*G189,2)+TRUNC(AE189*G189,2)+TRUNC(AG189*G189,2)+TRUNC(AI189*G189,2))))&gt;=0),ABS((AE189*G189-(TRUNC(AE189*G189,2)+(TRUNC(AL189,2)-(TRUNC(S189*G189,2)+TRUNC(W189*G189,2)+TRUNC(Y189*G189,2)+TRUNC(AA189*G189,2)+TRUNC(AC189*G189,2)+TRUNC(AE189*G189,2)+TRUNC(AG189*G189,2)+TRUNC(AI189*G189,2)))))/AE189*G189)&lt;ABS((AA189*G189-(TRUNC(AA189*G189,2)+(TRUNC(AL189,2)-(TRUNC(S189*G189,2)+TRUNC(W189*G189,2)+TRUNC(Y189*G189,2)+TRUNC(AA189*G189,2)+TRUNC(AC189*G189,2)+TRUNC(AE189*G189,2)+TRUNC(AG189*G189,2)+TRUNC(AI189*G189,2)))))/AA189*G189),TRUE),IF(AND(AC189*G189&lt;&gt;0,(TRUNC(AC189*G189,2)+(TRUNC(AL189,2)-(TRUNC(S189*G189,2)+TRUNC(W189*G189,2)+TRUNC(Y189*G189,2)+TRUNC(AA189*G189,2)+TRUNC(AC189*G189,2)+TRUNC(AE189*G189,2)+TRUNC(AG189*G189,2)+TRUNC(AI189*G189,2))))&gt;=0),ABS((AE189*G189-(TRUNC(AE189*G189,2)+(TRUNC(AL189,2)-(TRUNC(S189*G189,2)+TRUNC(W189*G189,2)+TRUNC(Y189*G189,2)+TRUNC(AA189*G189,2)+TRUNC(AC189*G189,2)+TRUNC(AE189*G189,2)+TRUNC(AG189*G189,2)+TRUNC(AI189*G189,2)))))/AE189*G189)&lt;ABS((AC189*G189-(TRUNC(AC189*G189,2)+(TRUNC(AL189,2)-(TRUNC(S189*G189,2)+TRUNC(W189*G189,2)+TRUNC(Y189*G189,2)+TRUNC(AA189*G189,2)+TRUNC(AC189*G189,2)+TRUNC(AE189*G189,2)+TRUNC(AG189*G189,2)+TRUNC(AI189*G189,2)))))/AC189*G189),TRUE),IF(AND(AE189*G189&lt;&gt;0,(TRUNC(AE189*G189,2)+(TRUNC(AL189,2)-(TRUNC(S189*G189,2)+TRUNC(W189*G189,2)+TRUNC(Y189*G189,2)+TRUNC(AA189*G189,2)+TRUNC(AC189*G189,2)+TRUNC(AE189*G189,2)+TRUNC(AG189*G189,2)+TRUNC(AI189*G189,2))))&gt;=0),ABS((AE189*G189-(TRUNC(AE189*G189,2)+(TRUNC(AL189,2)-(TRUNC(S189*G189,2)+TRUNC(W189*G189,2)+TRUNC(Y189*G189,2)+TRUNC(AA189*G189,2)+TRUNC(AC189*G189,2)+TRUNC(AE189*G189,2)+TRUNC(AG189*G189,2)+TRUNC(AI189*G189,2)))))/AE189*G189)&lt;=ABS((AE189*G189-(TRUNC(AE189*G189,2)+(TRUNC(AL189,2)-(TRUNC(S189*G189,2)+TRUNC(W189*G189,2)+TRUNC(Y189*G189,2)+TRUNC(AA189*G189,2)+TRUNC(AC189*G189,2)+TRUNC(AE189*G189,2)+TRUNC(AG189*G189,2)+TRUNC(AI189*G189,2)))))/AE189*G189),TRUE),IF(AND(AG189*G189&lt;&gt;0,(TRUNC(AG189*G189,2)+(TRUNC(AL189,2)-(TRUNC(S189*G189,2)+TRUNC(W189*G189,2)+TRUNC(Y189*G189,2)+TRUNC(AA189*G189,2)+TRUNC(AC189*G189,2)+TRUNC(AE189*G189,2)+TRUNC(AG189*G189,2)+TRUNC(AI189*G189,2))))&gt;=0),ABS((AE189*G189-(TRUNC(AE189*G189,2)+(TRUNC(AL189,2)-(TRUNC(S189*G189,2)+TRUNC(W189*G189,2)+TRUNC(Y189*G189,2)+TRUNC(AA189*G189,2)+TRUNC(AC189*G189,2)+TRUNC(AE189*G189,2)+TRUNC(AG189*G189,2)+TRUNC(AI189*G189,2)))))/AE189*G189)&lt;=ABS((AG189*G189-(TRUNC(AG189*G189,2)+(TRUNC(AL189,2)-(TRUNC(S189*G189,2)+TRUNC(W189*G189,2)+TRUNC(Y189*G189,2)+TRUNC(AA189*G189,2)+TRUNC(AC189*G189,2)+TRUNC(AE189*G189,2)+TRUNC(AG189*G189,2)+TRUNC(AI189*G189,2)))))/AG189*G189),TRUE),IF(AND(AI189*G189&lt;&gt;0,(TRUNC(AI189*G189,2)+(TRUNC(AL189,2)-(TRUNC(S189*G189,2)+TRUNC(W189*G189,2)+TRUNC(Y189*G189,2)+TRUNC(AA189*G189,2)+TRUNC(AC189*G189,2)+TRUNC(AE189*G189,2)+TRUNC(AG189*G189,2)+TRUNC(AI189*G189,2))))&gt;=0),ABS((AE189*G189-(TRUNC(AE189*G189,2)+(TRUNC(AL189,2)-(TRUNC(S189*G189,2)+TRUNC(W189*G189,2)+TRUNC(Y189*G189,2)+TRUNC(AA189*G189,2)+TRUNC(AC189*G189,2)+TRUNC(AE189*G189,2)+TRUNC(AG189*G189,2)+TRUNC(AI189*G189,2)))))/AE189*G189)&lt;=ABS((AI189*G189-(TRUNC(AI189*G189,2)+(TRUNC(AL189,2)-(TRUNC(S189*G189,2)+TRUNC(W189*G189,2)+TRUNC(Y189*G189,2)+TRUNC(AA189*G189,2)+TRUNC(AC189*G189,2)+TRUNC(AE189*G189,2)+TRUNC(AG189*G189,2)+TRUNC(AI189*G189,2)))))/AI189*G189),TRUE)),TRUNC(AE189*G189,2)+(TRUNC(AL189,2)-(TRUNC(S189*G189,2)+TRUNC(W189*G189,2)+TRUNC(Y189*G189,2)+TRUNC(AA189*G189,2)+TRUNC(AC189*G189,2)+TRUNC(AE189*G189,2)+TRUNC(AG189*G189,2)+TRUNC(AI189*G189,2))),TRUNC(AE189*G189,2)))))</f>
        <v>0</v>
      </c>
      <c r="AG189" s="363">
        <f>IF(O189*(1+R189)=0,0,IF((TRUNC(AK189,2)-(TRUNC(H189*(1+R189),2)+TRUNC(J189*(1+R189),2)+TRUNC(K189*(1+R189),2)+TRUNC(L189*(1+R189),2)+TRUNC(M189*(1+R189),2)+TRUNC(N189*(1+R189),2)+TRUNC(O189*(1+R189),2)+TRUNC(P189*(1+R189),2)))=0,TRUNC(O189*(1+R189),2),IF((TRUNC(TRUNC(O189*(1+R189),2),2)+(TRUNC(AK189,2)-(TRUNC(H189*(1+R189),2)+TRUNC(J189*(1+R189),2)+TRUNC(K189*(1+R189),2)+TRUNC(L189*(1+R189),2)+TRUNC(M189*(1+R189),2)+TRUNC(N189*(1+R189),2)+TRUNC(O189*(1+R189),2)+TRUNC(P189*(1+R189),2))))&lt;=0,TRUNC(O189*(1+R189),2),IF(AND(IF(AND(H189*(1+R189)&lt;&gt;0,(TRUNC(H189*(1+R189),2)+(TRUNC(AK189,2)-(TRUNC(H189*(1+R189),2)+TRUNC(J189*(1+R189),2)+TRUNC(K189*(1+R189),2)+TRUNC(L189*(1+R189),2)+TRUNC(M189*(1+R189),2)+TRUNC(N189*(1+R189),2)+TRUNC(O189*(1+R189),2)+TRUNC(P189*(1+R189),2))))&gt;=0),ABS((O189*(1+R189)-(TRUNC(O189*(1+R189),2)+(TRUNC(AK189,2)-(TRUNC(H189*(1+R189),2)+TRUNC(J189*(1+R189),2)+TRUNC(K189*(1+R189),2)+TRUNC(L189*(1+R189),2)+TRUNC(M189*(1+R189),2)+TRUNC(N189*(1+R189),2)+TRUNC(O189*(1+R189),2)+TRUNC(P189*(1+R189),2)))))/O189*(1+R189))&lt;ABS((H189*(1+R189)-(TRUNC(H189*(1+R189),2)+(TRUNC(AK189,2)-(TRUNC(H189*(1+R189),2)+TRUNC(J189*(1+R189),2)+TRUNC(K189*(1+R189),2)+TRUNC(L189*(1+R189),2)+TRUNC(M189*(1+R189),2)+TRUNC(N189*(1+R189),2)+TRUNC(O189*(1+R189),2)+TRUNC(P189*(1+R189),2)))))/H189*(1+R189)),TRUE),IF(AND(J189*(1+R189)&lt;&gt;0,(TRUNC(J189*(1+R189),2)+(TRUNC(AK189,2)-(TRUNC(H189*(1+R189),2)+TRUNC(J189*(1+R189),2)+TRUNC(K189*(1+R189),2)+TRUNC(L189*(1+R189),2)+TRUNC(M189*(1+R189),2)+TRUNC(N189*(1+R189),2)+TRUNC(O189*(1+R189),2)+TRUNC(P189*(1+R189),2))))&gt;=0),ABS((O189*(1+R189)-(TRUNC(O189*(1+R189),2)+(TRUNC(AK189,2)-(TRUNC(H189*(1+R189),2)+TRUNC(J189*(1+R189),2)+TRUNC(K189*(1+R189),2)+TRUNC(L189*(1+R189),2)+TRUNC(M189*(1+R189),2)+TRUNC(N189*(1+R189),2)+TRUNC(O189*(1+R189),2)+TRUNC(P189*(1+R189),2)))))/O189*(1+R189))&lt;ABS((J189*(1+R189)-(TRUNC(J189*(1+R189),2)+(TRUNC(AK189,2)-(TRUNC(H189*(1+R189),2)+TRUNC(J189*(1+R189),2)+TRUNC(K189*(1+R189),2)+TRUNC(L189*(1+R189),2)+TRUNC(M189*(1+R189),2)+TRUNC(N189*(1+R189),2)+TRUNC(O189*(1+R189),2)+TRUNC(P189*(1+R189),2)))))/J189*(1+R189)),TRUE),IF(AND(K189*(1+R189)&lt;&gt;0,(TRUNC(K189*(1+R189),2)+(TRUNC(AK189,2)-(TRUNC(H189*(1+R189),2)+TRUNC(J189*(1+R189),2)+TRUNC(K189*(1+R189),2)+TRUNC(L189*(1+R189),2)+TRUNC(M189*(1+R189),2)+TRUNC(N189*(1+R189),2)+TRUNC(O189*(1+R189),2)+TRUNC(P189*(1+R189),2))))&gt;=0),ABS((O189*(1+R189)-(TRUNC(O189*(1+R189),2)+(TRUNC(AK189,2)-(TRUNC(H189*(1+R189),2)+TRUNC(J189*(1+R189),2)+TRUNC(K189*(1+R189),2)+TRUNC(L189*(1+R189),2)+TRUNC(M189*(1+R189),2)+TRUNC(N189*(1+R189),2)+TRUNC(O189*(1+R189),2)+TRUNC(P189*(1+R189),2)))))/O189*(1+R189))&lt;ABS((K189*(1+R189)-(TRUNC(K189*(1+R189),2)+(TRUNC(AK189,2)-(TRUNC(H189*(1+R189),2)+TRUNC(J189*(1+R189),2)+TRUNC(K189*(1+R189),2)+TRUNC(L189*(1+R189),2)+TRUNC(M189*(1+R189),2)+TRUNC(N189*(1+R189),2)+TRUNC(O189*(1+R189),2)+TRUNC(P189*(1+R189),2)))))/K189*(1+R189)),TRUE),IF(AND(L189*(1+R189)&lt;&gt;0,(TRUNC(L189*(1+R189),2)+(TRUNC(AK189,2)-(TRUNC(H189*(1+R189),2)+TRUNC(J189*(1+R189),2)+TRUNC(K189*(1+R189),2)+TRUNC(L189*(1+R189),2)+TRUNC(M189*(1+R189),2)+TRUNC(N189*(1+R189),2)+TRUNC(O189*(1+R189),2)+TRUNC(P189*(1+R189),2))))&gt;=0),ABS((O189*(1+R189)-(TRUNC(O189*(1+R189),2)+(TRUNC(AK189,2)-(TRUNC(H189*(1+R189),2)+TRUNC(J189*(1+R189),2)+TRUNC(K189*(1+R189),2)+TRUNC(L189*(1+R189),2)+TRUNC(M189*(1+R189),2)+TRUNC(N189*(1+R189),2)+TRUNC(O189*(1+R189),2)+TRUNC(P189*(1+R189),2)))))/O189*(1+R189))&lt;ABS((L189*(1+R189)-(TRUNC(L189*(1+R189),2)+(TRUNC(AK189,2)-(TRUNC(H189*(1+R189),2)+TRUNC(J189*(1+R189),2)+TRUNC(K189*(1+R189),2)+TRUNC(L189*(1+R189),2)+TRUNC(M189*(1+R189),2)+TRUNC(N189*(1+R189),2)+TRUNC(O189*(1+R189),2)+TRUNC(P189*(1+R189),2)))))/L189*(1+R189)),TRUE),IF(AND(M189*(1+R189)&lt;&gt;0,(TRUNC(M189*(1+R189),2)+(TRUNC(AK189,2)-(TRUNC(H189*(1+R189),2)+TRUNC(J189*(1+R189),2)+TRUNC(K189*(1+R189),2)+TRUNC(L189*(1+R189),2)+TRUNC(M189*(1+R189),2)+TRUNC(N189*(1+R189),2)+TRUNC(O189*(1+R189),2)+TRUNC(P189*(1+R189),2))))&gt;=0),ABS((O189*(1+R189)-(TRUNC(O189*(1+R189),2)+(TRUNC(AK189,2)-(TRUNC(H189*(1+R189),2)+TRUNC(J189*(1+R189),2)+TRUNC(K189*(1+R189),2)+TRUNC(L189*(1+R189),2)+TRUNC(M189*(1+R189),2)+TRUNC(N189*(1+R189),2)+TRUNC(O189*(1+R189),2)+TRUNC(P189*(1+R189),2)))))/O189*(1+R189))&lt;ABS((M189*(1+R189)-(TRUNC(M189*(1+R189),2)+(TRUNC(AK189,2)-(TRUNC(H189*(1+R189),2)+TRUNC(J189*(1+R189),2)+TRUNC(K189*(1+R189),2)+TRUNC(L189*(1+R189),2)+TRUNC(M189*(1+R189),2)+TRUNC(N189*(1+R189),2)+TRUNC(O189*(1+R189),2)+TRUNC(P189*(1+R189),2)))))/M189*(1+R189)),TRUE),IF(AND(N189*(1+R189)&lt;&gt;0,(TRUNC(N189*(1+R189),2)+(TRUNC(AK189,2)-(TRUNC(H189*(1+R189),2)+TRUNC(J189*(1+R189),2)+TRUNC(K189*(1+R189),2)+TRUNC(L189*(1+R189),2)+TRUNC(M189*(1+R189),2)+TRUNC(N189*(1+R189),2)+TRUNC(O189*(1+R189),2)+TRUNC(P189*(1+R189),2))))&gt;=0),ABS((O189*(1+R189)-(TRUNC(O189*(1+R189),2)+(TRUNC(AK189,2)-(TRUNC(H189*(1+R189),2)+TRUNC(J189*(1+R189),2)+TRUNC(K189*(1+R189),2)+TRUNC(L189*(1+R189),2)+TRUNC(M189*(1+R189),2)+TRUNC(N189*(1+R189),2)+TRUNC(O189*(1+R189),2)+TRUNC(P189*(1+R189),2)))))/O189*(1+R189))&lt;ABS((N189*(1+R189)-(TRUNC(N189*(1+R189),2)+(TRUNC(AK189,2)-(TRUNC(H189*(1+R189),2)+TRUNC(J189*(1+R189),2)+TRUNC(K189*(1+R189),2)+TRUNC(L189*(1+R189),2)+TRUNC(M189*(1+R189),2)+TRUNC(N189*(1+R189),2)+TRUNC(O189*(1+R189),2)+TRUNC(P189*(1+R189),2)))))/N189*(1+R189)),TRUE),IF(AND(O189*(1+R189)&lt;&gt;0,(TRUNC(O189*(1+R189),2)+(TRUNC(AK189,2)-(TRUNC(H189*(1+R189),2)+TRUNC(J189*(1+R189),2)+TRUNC(K189*(1+R189),2)+TRUNC(L189*(1+R189),2)+TRUNC(M189*(1+R189),2)+TRUNC(N189*(1+R189),2)+TRUNC(O189*(1+R189),2)+TRUNC(P189*(1+R189),2))))&gt;=0),ABS((O189*(1+R189)-(TRUNC(O189*(1+R189),2)+(TRUNC(AK189,2)-(TRUNC(H189*(1+R189),2)+TRUNC(J189*(1+R189),2)+TRUNC(K189*(1+R189),2)+TRUNC(L189*(1+R189),2)+TRUNC(M189*(1+R189),2)+TRUNC(N189*(1+R189),2)+TRUNC(O189*(1+R189),2)+TRUNC(P189*(1+R189),2)))))/O189*(1+R189))&lt;=ABS((O189*(1+R189)-(TRUNC(O189*(1+R189),2)+(TRUNC(AK189,2)-(TRUNC(H189*(1+R189),2)+TRUNC(J189*(1+R189),2)+TRUNC(K189*(1+R189),2)+TRUNC(L189*(1+R189),2)+TRUNC(M189*(1+R189),2)+TRUNC(N189*(1+R189),2)+TRUNC(O189*(1+R189),2)+TRUNC(P189*(1+R189),2)))))/O189*(1+R189)),TRUE),IF(AND(P189*(1+R189)&lt;&gt;0,(TRUNC(P189*(1+R189),2)+(TRUNC(AK189,2)-(TRUNC(H189*(1+R189),2)+TRUNC(J189*(1+R189),2)+TRUNC(K189*(1+R189),2)+TRUNC(L189*(1+R189),2)+TRUNC(M189*(1+R189),2)+TRUNC(N189*(1+R189),2)+TRUNC(O189*(1+R189),2)+TRUNC(P189*(1+R189),2))))&gt;=0),ABS((O189*(1+R189)-(TRUNC(O189*(1+R189),2)+(TRUNC(AK189,2)-(TRUNC(H189*(1+R189),2)+TRUNC(J189*(1+R189),2)+TRUNC(K189*(1+R189),2)+TRUNC(L189*(1+R189),2)+TRUNC(M189*(1+R189),2)+TRUNC(N189*(1+R189),2)+TRUNC(O189*(1+R189),2)+TRUNC(P189*(1+R189),2)))))/O189*(1+R189))&lt;=ABS((P189*(1+R189)-(TRUNC(P189*(1+R189),2)+(TRUNC(AK189,2)-(TRUNC(H189*(1+R189),2)+TRUNC(J189*(1+R189),2)+TRUNC(K189*(1+R189),2)+TRUNC(L189*(1+R189),2)+TRUNC(M189*(1+R189),2)+TRUNC(N189*(1+R189),2)+TRUNC(O189*(1+R189),2)+TRUNC(P189*(1+R189),2)))))/P189*(1+R189)),TRUE)),TRUNC(O189*(1+R189),2)+(TRUNC(AK189,2)-(TRUNC(H189*(1+R189),2)+TRUNC(J189*(1+R189),2)+TRUNC(K189*(1+R189),2)+TRUNC(L189*(1+R189),2)+TRUNC(M189*(1+R189),2)+TRUNC(N189*(1+R189),2)+TRUNC(O189*(1+R189),2)+TRUNC(P189*(1+R189),2))),TRUNC(O189*(1+R189),2)))))</f>
        <v>0</v>
      </c>
      <c r="AH189" s="363">
        <f>IF(AG189*G189=0,0,IF((TRUNC(AL189,2)-(TRUNC(S189*G189,2)+TRUNC(W189*G189,2)+TRUNC(Y189*G189,2)+TRUNC(AA189*G189,2)+TRUNC(AC189*G189,2)+TRUNC(AE189*G189,2)+TRUNC(AG189*G189,2)+TRUNC(AI189*G189,2)))=0,TRUNC(AG189*G189,2),IF((TRUNC(TRUNC(AG189*G189,2),2)+(TRUNC(AL189,2)-(TRUNC(S189*G189,2)+TRUNC(W189*G189,2)+TRUNC(Y189*G189,2)+TRUNC(AA189*G189,2)+TRUNC(AC189*G189,2)+TRUNC(AE189*G189,2)+TRUNC(AG189*G189,2)+TRUNC(AI189*G189,2))))&lt;=0,TRUNC(AG189*G189,2),IF(AND(IF(AND(S189*G189&lt;&gt;0,(TRUNC(S189*G189,2)+(TRUNC(AL189,2)-(TRUNC(S189*G189,2)+TRUNC(W189*G189,2)+TRUNC(Y189*G189,2)+TRUNC(AA189*G189,2)+TRUNC(AC189*G189,2)+TRUNC(AE189*G189,2)+TRUNC(AG189*G189,2)+TRUNC(AI189*G189,2))))&gt;=0),ABS((AG189*G189-(TRUNC(AG189*G189,2)+(TRUNC(AL189,2)-(TRUNC(S189*G189,2)+TRUNC(W189*G189,2)+TRUNC(Y189*G189,2)+TRUNC(AA189*G189,2)+TRUNC(AC189*G189,2)+TRUNC(AE189*G189,2)+TRUNC(AG189*G189,2)+TRUNC(AI189*G189,2)))))/AG189*G189)&lt;ABS((S189*G189-(TRUNC(S189*G189,2)+(TRUNC(AL189,2)-(TRUNC(S189*G189,2)+TRUNC(W189*G189,2)+TRUNC(Y189*G189,2)+TRUNC(AA189*G189,2)+TRUNC(AC189*G189,2)+TRUNC(AE189*G189,2)+TRUNC(AG189*G189,2)+TRUNC(AI189*G189,2)))))/S189*G189),TRUE),IF(AND(W189*G189&lt;&gt;0,(TRUNC(W189*G189,2)+(TRUNC(AL189,2)-(TRUNC(S189*G189,2)+TRUNC(W189*G189,2)+TRUNC(Y189*G189,2)+TRUNC(AA189*G189,2)+TRUNC(AC189*G189,2)+TRUNC(AE189*G189,2)+TRUNC(AG189*G189,2)+TRUNC(AI189*G189,2))))&gt;=0),ABS((AG189*G189-(TRUNC(AG189*G189,2)+(TRUNC(AL189,2)-(TRUNC(S189*G189,2)+TRUNC(W189*G189,2)+TRUNC(Y189*G189,2)+TRUNC(AA189*G189,2)+TRUNC(AC189*G189,2)+TRUNC(AE189*G189,2)+TRUNC(AG189*G189,2)+TRUNC(AI189*G189,2)))))/AG189*G189)&lt;ABS((W189*G189-(TRUNC(W189*G189,2)+(TRUNC(AL189,2)-(TRUNC(S189*G189,2)+TRUNC(W189*G189,2)+TRUNC(Y189*G189,2)+TRUNC(AA189*G189,2)+TRUNC(AC189*G189,2)+TRUNC(AE189*G189,2)+TRUNC(AG189*G189,2)+TRUNC(AI189*G189,2)))))/W189*G189),TRUE),IF(AND(Y189*G189&lt;&gt;0,(TRUNC(Y189*G189,2)+(TRUNC(AL189,2)-(TRUNC(S189*G189,2)+TRUNC(W189*G189,2)+TRUNC(Y189*G189,2)+TRUNC(AA189*G189,2)+TRUNC(AC189*G189,2)+TRUNC(AE189*G189,2)+TRUNC(AG189*G189,2)+TRUNC(AI189*G189,2))))&gt;=0),ABS((AG189*G189-(TRUNC(AG189*G189,2)+(TRUNC(AL189,2)-(TRUNC(S189*G189,2)+TRUNC(W189*G189,2)+TRUNC(Y189*G189,2)+TRUNC(AA189*G189,2)+TRUNC(AC189*G189,2)+TRUNC(AE189*G189,2)+TRUNC(AG189*G189,2)+TRUNC(AI189*G189,2)))))/AG189*G189)&lt;ABS((Y189*G189-(TRUNC(Y189*G189,2)+(TRUNC(AL189,2)-(TRUNC(S189*G189,2)+TRUNC(W189*G189,2)+TRUNC(Y189*G189,2)+TRUNC(AA189*G189,2)+TRUNC(AC189*G189,2)+TRUNC(AE189*G189,2)+TRUNC(AG189*G189,2)+TRUNC(AI189*G189,2)))))/Y189*G189),TRUE),IF(AND(AA189*G189&lt;&gt;0,(TRUNC(AA189*G189,2)+(TRUNC(AL189,2)-(TRUNC(S189*G189,2)+TRUNC(W189*G189,2)+TRUNC(Y189*G189,2)+TRUNC(AA189*G189,2)+TRUNC(AC189*G189,2)+TRUNC(AE189*G189,2)+TRUNC(AG189*G189,2)+TRUNC(AI189*G189,2))))&gt;=0),ABS((AG189*G189-(TRUNC(AG189*G189,2)+(TRUNC(AL189,2)-(TRUNC(S189*G189,2)+TRUNC(W189*G189,2)+TRUNC(Y189*G189,2)+TRUNC(AA189*G189,2)+TRUNC(AC189*G189,2)+TRUNC(AE189*G189,2)+TRUNC(AG189*G189,2)+TRUNC(AI189*G189,2)))))/AG189*G189)&lt;ABS((AA189*G189-(TRUNC(AA189*G189,2)+(TRUNC(AL189,2)-(TRUNC(S189*G189,2)+TRUNC(W189*G189,2)+TRUNC(Y189*G189,2)+TRUNC(AA189*G189,2)+TRUNC(AC189*G189,2)+TRUNC(AE189*G189,2)+TRUNC(AG189*G189,2)+TRUNC(AI189*G189,2)))))/AA189*G189),TRUE),IF(AND(AC189*G189&lt;&gt;0,(TRUNC(AC189*G189,2)+(TRUNC(AL189,2)-(TRUNC(S189*G189,2)+TRUNC(W189*G189,2)+TRUNC(Y189*G189,2)+TRUNC(AA189*G189,2)+TRUNC(AC189*G189,2)+TRUNC(AE189*G189,2)+TRUNC(AG189*G189,2)+TRUNC(AI189*G189,2))))&gt;=0),ABS((AG189*G189-(TRUNC(AG189*G189,2)+(TRUNC(AL189,2)-(TRUNC(S189*G189,2)+TRUNC(W189*G189,2)+TRUNC(Y189*G189,2)+TRUNC(AA189*G189,2)+TRUNC(AC189*G189,2)+TRUNC(AE189*G189,2)+TRUNC(AG189*G189,2)+TRUNC(AI189*G189,2)))))/AG189*G189)&lt;ABS((AC189*G189-(TRUNC(AC189*G189,2)+(TRUNC(AL189,2)-(TRUNC(S189*G189,2)+TRUNC(W189*G189,2)+TRUNC(Y189*G189,2)+TRUNC(AA189*G189,2)+TRUNC(AC189*G189,2)+TRUNC(AE189*G189,2)+TRUNC(AG189*G189,2)+TRUNC(AI189*G189,2)))))/AC189*G189),TRUE),IF(AND(AE189*G189&lt;&gt;0,(TRUNC(AE189*G189,2)+(TRUNC(AL189,2)-(TRUNC(S189*G189,2)+TRUNC(W189*G189,2)+TRUNC(Y189*G189,2)+TRUNC(AA189*G189,2)+TRUNC(AC189*G189,2)+TRUNC(AE189*G189,2)+TRUNC(AG189*G189,2)+TRUNC(AI189*G189,2))))&gt;=0),ABS((AG189*G189-(TRUNC(AG189*G189,2)+(TRUNC(AL189,2)-(TRUNC(S189*G189,2)+TRUNC(W189*G189,2)+TRUNC(Y189*G189,2)+TRUNC(AA189*G189,2)+TRUNC(AC189*G189,2)+TRUNC(AE189*G189,2)+TRUNC(AG189*G189,2)+TRUNC(AI189*G189,2)))))/AG189*G189)&lt;ABS((AE189*G189-(TRUNC(AE189*G189,2)+(TRUNC(AL189,2)-(TRUNC(S189*G189,2)+TRUNC(W189*G189,2)+TRUNC(Y189*G189,2)+TRUNC(AA189*G189,2)+TRUNC(AC189*G189,2)+TRUNC(AE189*G189,2)+TRUNC(AG189*G189,2)+TRUNC(AI189*G189,2)))))/AE189*G189),TRUE),IF(AND(AG189*G189&lt;&gt;0,(TRUNC(AG189*G189,2)+(TRUNC(AL189,2)-(TRUNC(S189*G189,2)+TRUNC(W189*G189,2)+TRUNC(Y189*G189,2)+TRUNC(AA189*G189,2)+TRUNC(AC189*G189,2)+TRUNC(AE189*G189,2)+TRUNC(AG189*G189,2)+TRUNC(AI189*G189,2))))&gt;=0),ABS((AG189*G189-(TRUNC(AG189*G189,2)+(TRUNC(AL189,2)-(TRUNC(S189*G189,2)+TRUNC(W189*G189,2)+TRUNC(Y189*G189,2)+TRUNC(AA189*G189,2)+TRUNC(AC189*G189,2)+TRUNC(AE189*G189,2)+TRUNC(AG189*G189,2)+TRUNC(AI189*G189,2)))))/AG189*G189)&lt;=ABS((AG189*G189-(TRUNC(AG189*G189,2)+(TRUNC(AL189,2)-(TRUNC(S189*G189,2)+TRUNC(W189*G189,2)+TRUNC(Y189*G189,2)+TRUNC(AA189*G189,2)+TRUNC(AC189*G189,2)+TRUNC(AE189*G189,2)+TRUNC(AG189*G189,2)+TRUNC(AI189*G189,2)))))/AG189*G189),TRUE),IF(AND(AI189*G189&lt;&gt;0,(TRUNC(AI189*G189,2)+(TRUNC(AL189,2)-(TRUNC(S189*G189,2)+TRUNC(W189*G189,2)+TRUNC(Y189*G189,2)+TRUNC(AA189*G189,2)+TRUNC(AC189*G189,2)+TRUNC(AE189*G189,2)+TRUNC(AG189*G189,2)+TRUNC(AI189*G189,2))))&gt;=0),ABS((AG189*G189-(TRUNC(AG189*G189,2)+(TRUNC(AL189,2)-(TRUNC(S189*G189,2)+TRUNC(W189*G189,2)+TRUNC(Y189*G189,2)+TRUNC(AA189*G189,2)+TRUNC(AC189*G189,2)+TRUNC(AE189*G189,2)+TRUNC(AG189*G189,2)+TRUNC(AI189*G189,2)))))/AG189*G189)&lt;=ABS((AI189*G189-(TRUNC(AI189*G189,2)+(TRUNC(AL189,2)-(TRUNC(S189*G189,2)+TRUNC(W189*G189,2)+TRUNC(Y189*G189,2)+TRUNC(AA189*G189,2)+TRUNC(AC189*G189,2)+TRUNC(AE189*G189,2)+TRUNC(AG189*G189,2)+TRUNC(AI189*G189,2)))))/AI189*G189),TRUE)),TRUNC(AG189*G189,2)+(TRUNC(AL189,2)-(TRUNC(S189*G189,2)+TRUNC(W189*G189,2)+TRUNC(Y189*G189,2)+TRUNC(AA189*G189,2)+TRUNC(AC189*G189,2)+TRUNC(AE189*G189,2)+TRUNC(AG189*G189,2)+TRUNC(AI189*G189,2))),TRUNC(AG189*G189,2)))))</f>
        <v>0</v>
      </c>
      <c r="AI189" s="363">
        <f>IF(P189*(1+R189)=0,0,IF((TRUNC(AK189,2)-(TRUNC(H189*(1+R189),2)+TRUNC(J189*(1+R189),2)+TRUNC(K189*(1+R189),2)+TRUNC(L189*(1+R189),2)+TRUNC(M189*(1+R189),2)+TRUNC(N189*(1+R189),2)+TRUNC(O189*(1+R189),2)+TRUNC(P189*(1+R189),2)))=0,TRUNC(P189*(1+R189),2),IF((TRUNC(TRUNC(P189*(1+R189),2),2)+(TRUNC(AK189,2)-(TRUNC(H189*(1+R189),2)+TRUNC(J189*(1+R189),2)+TRUNC(K189*(1+R189),2)+TRUNC(L189*(1+R189),2)+TRUNC(M189*(1+R189),2)+TRUNC(N189*(1+R189),2)+TRUNC(O189*(1+R189),2)+TRUNC(P189*(1+R189),2))))&lt;=0,TRUNC(P189*(1+R189),2),IF(AND(IF(AND(H189*(1+R189)&lt;&gt;0,(TRUNC(H189*(1+R189),2)+(TRUNC(AK189,2)-(TRUNC(H189*(1+R189),2)+TRUNC(J189*(1+R189),2)+TRUNC(K189*(1+R189),2)+TRUNC(L189*(1+R189),2)+TRUNC(M189*(1+R189),2)+TRUNC(N189*(1+R189),2)+TRUNC(O189*(1+R189),2)+TRUNC(P189*(1+R189),2))))&gt;=0),ABS((P189*(1+R189)-(TRUNC(P189*(1+R189),2)+(TRUNC(AK189,2)-(TRUNC(H189*(1+R189),2)+TRUNC(J189*(1+R189),2)+TRUNC(K189*(1+R189),2)+TRUNC(L189*(1+R189),2)+TRUNC(M189*(1+R189),2)+TRUNC(N189*(1+R189),2)+TRUNC(O189*(1+R189),2)+TRUNC(P189*(1+R189),2)))))/P189*(1+R189))&lt;ABS((H189*(1+R189)-(TRUNC(H189*(1+R189),2)+(TRUNC(AK189,2)-(TRUNC(H189*(1+R189),2)+TRUNC(J189*(1+R189),2)+TRUNC(K189*(1+R189),2)+TRUNC(L189*(1+R189),2)+TRUNC(M189*(1+R189),2)+TRUNC(N189*(1+R189),2)+TRUNC(O189*(1+R189),2)+TRUNC(P189*(1+R189),2)))))/H189*(1+R189)),TRUE),IF(AND(J189*(1+R189)&lt;&gt;0,(TRUNC(J189*(1+R189),2)+(TRUNC(AK189,2)-(TRUNC(H189*(1+R189),2)+TRUNC(J189*(1+R189),2)+TRUNC(K189*(1+R189),2)+TRUNC(L189*(1+R189),2)+TRUNC(M189*(1+R189),2)+TRUNC(N189*(1+R189),2)+TRUNC(O189*(1+R189),2)+TRUNC(P189*(1+R189),2))))&gt;=0),ABS((P189*(1+R189)-(TRUNC(P189*(1+R189),2)+(TRUNC(AK189,2)-(TRUNC(H189*(1+R189),2)+TRUNC(J189*(1+R189),2)+TRUNC(K189*(1+R189),2)+TRUNC(L189*(1+R189),2)+TRUNC(M189*(1+R189),2)+TRUNC(N189*(1+R189),2)+TRUNC(O189*(1+R189),2)+TRUNC(P189*(1+R189),2)))))/P189*(1+R189))&lt;ABS((J189*(1+R189)-(TRUNC(J189*(1+R189),2)+(TRUNC(AK189,2)-(TRUNC(H189*(1+R189),2)+TRUNC(J189*(1+R189),2)+TRUNC(K189*(1+R189),2)+TRUNC(L189*(1+R189),2)+TRUNC(M189*(1+R189),2)+TRUNC(N189*(1+R189),2)+TRUNC(O189*(1+R189),2)+TRUNC(P189*(1+R189),2)))))/J189*(1+R189)),TRUE),IF(AND(K189*(1+R189)&lt;&gt;0,(TRUNC(K189*(1+R189),2)+(TRUNC(AK189,2)-(TRUNC(H189*(1+R189),2)+TRUNC(J189*(1+R189),2)+TRUNC(K189*(1+R189),2)+TRUNC(L189*(1+R189),2)+TRUNC(M189*(1+R189),2)+TRUNC(N189*(1+R189),2)+TRUNC(O189*(1+R189),2)+TRUNC(P189*(1+R189),2))))&gt;=0),ABS((P189*(1+R189)-(TRUNC(P189*(1+R189),2)+(TRUNC(AK189,2)-(TRUNC(H189*(1+R189),2)+TRUNC(J189*(1+R189),2)+TRUNC(K189*(1+R189),2)+TRUNC(L189*(1+R189),2)+TRUNC(M189*(1+R189),2)+TRUNC(N189*(1+R189),2)+TRUNC(O189*(1+R189),2)+TRUNC(P189*(1+R189),2)))))/P189*(1+R189))&lt;ABS((K189*(1+R189)-(TRUNC(K189*(1+R189),2)+(TRUNC(AK189,2)-(TRUNC(H189*(1+R189),2)+TRUNC(J189*(1+R189),2)+TRUNC(K189*(1+R189),2)+TRUNC(L189*(1+R189),2)+TRUNC(M189*(1+R189),2)+TRUNC(N189*(1+R189),2)+TRUNC(O189*(1+R189),2)+TRUNC(P189*(1+R189),2)))))/K189*(1+R189)),TRUE),IF(AND(L189*(1+R189)&lt;&gt;0,(TRUNC(L189*(1+R189),2)+(TRUNC(AK189,2)-(TRUNC(H189*(1+R189),2)+TRUNC(J189*(1+R189),2)+TRUNC(K189*(1+R189),2)+TRUNC(L189*(1+R189),2)+TRUNC(M189*(1+R189),2)+TRUNC(N189*(1+R189),2)+TRUNC(O189*(1+R189),2)+TRUNC(P189*(1+R189),2))))&gt;=0),ABS((P189*(1+R189)-(TRUNC(P189*(1+R189),2)+(TRUNC(AK189,2)-(TRUNC(H189*(1+R189),2)+TRUNC(J189*(1+R189),2)+TRUNC(K189*(1+R189),2)+TRUNC(L189*(1+R189),2)+TRUNC(M189*(1+R189),2)+TRUNC(N189*(1+R189),2)+TRUNC(O189*(1+R189),2)+TRUNC(P189*(1+R189),2)))))/P189*(1+R189))&lt;ABS((L189*(1+R189)-(TRUNC(L189*(1+R189),2)+(TRUNC(AK189,2)-(TRUNC(H189*(1+R189),2)+TRUNC(J189*(1+R189),2)+TRUNC(K189*(1+R189),2)+TRUNC(L189*(1+R189),2)+TRUNC(M189*(1+R189),2)+TRUNC(N189*(1+R189),2)+TRUNC(O189*(1+R189),2)+TRUNC(P189*(1+R189),2)))))/L189*(1+R189)),TRUE),IF(AND(M189*(1+R189)&lt;&gt;0,(TRUNC(M189*(1+R189),2)+(TRUNC(AK189,2)-(TRUNC(H189*(1+R189),2)+TRUNC(J189*(1+R189),2)+TRUNC(K189*(1+R189),2)+TRUNC(L189*(1+R189),2)+TRUNC(M189*(1+R189),2)+TRUNC(N189*(1+R189),2)+TRUNC(O189*(1+R189),2)+TRUNC(P189*(1+R189),2))))&gt;=0),ABS((P189*(1+R189)-(TRUNC(P189*(1+R189),2)+(TRUNC(AK189,2)-(TRUNC(H189*(1+R189),2)+TRUNC(J189*(1+R189),2)+TRUNC(K189*(1+R189),2)+TRUNC(L189*(1+R189),2)+TRUNC(M189*(1+R189),2)+TRUNC(N189*(1+R189),2)+TRUNC(O189*(1+R189),2)+TRUNC(P189*(1+R189),2)))))/P189*(1+R189))&lt;ABS((M189*(1+R189)-(TRUNC(M189*(1+R189),2)+(TRUNC(AK189,2)-(TRUNC(H189*(1+R189),2)+TRUNC(J189*(1+R189),2)+TRUNC(K189*(1+R189),2)+TRUNC(L189*(1+R189),2)+TRUNC(M189*(1+R189),2)+TRUNC(N189*(1+R189),2)+TRUNC(O189*(1+R189),2)+TRUNC(P189*(1+R189),2)))))/M189*(1+R189)),TRUE),IF(AND(N189*(1+R189)&lt;&gt;0,(TRUNC(N189*(1+R189),2)+(TRUNC(AK189,2)-(TRUNC(H189*(1+R189),2)+TRUNC(J189*(1+R189),2)+TRUNC(K189*(1+R189),2)+TRUNC(L189*(1+R189),2)+TRUNC(M189*(1+R189),2)+TRUNC(N189*(1+R189),2)+TRUNC(O189*(1+R189),2)+TRUNC(P189*(1+R189),2))))&gt;=0),ABS((P189*(1+R189)-(TRUNC(P189*(1+R189),2)+(TRUNC(AK189,2)-(TRUNC(H189*(1+R189),2)+TRUNC(J189*(1+R189),2)+TRUNC(K189*(1+R189),2)+TRUNC(L189*(1+R189),2)+TRUNC(M189*(1+R189),2)+TRUNC(N189*(1+R189),2)+TRUNC(O189*(1+R189),2)+TRUNC(P189*(1+R189),2)))))/P189*(1+R189))&lt;ABS((N189*(1+R189)-(TRUNC(N189*(1+R189),2)+(TRUNC(AK189,2)-(TRUNC(H189*(1+R189),2)+TRUNC(J189*(1+R189),2)+TRUNC(K189*(1+R189),2)+TRUNC(L189*(1+R189),2)+TRUNC(M189*(1+R189),2)+TRUNC(N189*(1+R189),2)+TRUNC(O189*(1+R189),2)+TRUNC(P189*(1+R189),2)))))/N189*(1+R189)),TRUE),IF(AND(O189*(1+R189)&lt;&gt;0,(TRUNC(O189*(1+R189),2)+(TRUNC(AK189,2)-(TRUNC(H189*(1+R189),2)+TRUNC(J189*(1+R189),2)+TRUNC(K189*(1+R189),2)+TRUNC(L189*(1+R189),2)+TRUNC(M189*(1+R189),2)+TRUNC(N189*(1+R189),2)+TRUNC(O189*(1+R189),2)+TRUNC(P189*(1+R189),2))))&gt;=0),ABS((P189*(1+R189)-(TRUNC(P189*(1+R189),2)+(TRUNC(AK189,2)-(TRUNC(H189*(1+R189),2)+TRUNC(J189*(1+R189),2)+TRUNC(K189*(1+R189),2)+TRUNC(L189*(1+R189),2)+TRUNC(M189*(1+R189),2)+TRUNC(N189*(1+R189),2)+TRUNC(O189*(1+R189),2)+TRUNC(P189*(1+R189),2)))))/P189*(1+R189))&lt;ABS((O189*(1+R189)-(TRUNC(O189*(1+R189),2)+(TRUNC(AK189,2)-(TRUNC(H189*(1+R189),2)+TRUNC(J189*(1+R189),2)+TRUNC(K189*(1+R189),2)+TRUNC(L189*(1+R189),2)+TRUNC(M189*(1+R189),2)+TRUNC(N189*(1+R189),2)+TRUNC(O189*(1+R189),2)+TRUNC(P189*(1+R189),2)))))/O189*(1+R189)),TRUE),IF(AND(P189*(1+R189)&lt;&gt;0,(TRUNC(P189*(1+R189),2)+(TRUNC(AK189,2)-(TRUNC(H189*(1+R189),2)+TRUNC(J189*(1+R189),2)+TRUNC(K189*(1+R189),2)+TRUNC(L189*(1+R189),2)+TRUNC(M189*(1+R189),2)+TRUNC(N189*(1+R189),2)+TRUNC(O189*(1+R189),2)+TRUNC(P189*(1+R189),2))))&gt;=0),ABS((P189*(1+R189)-(TRUNC(P189*(1+R189),2)+(TRUNC(AK189,2)-(TRUNC(H189*(1+R189),2)+TRUNC(J189*(1+R189),2)+TRUNC(K189*(1+R189),2)+TRUNC(L189*(1+R189),2)+TRUNC(M189*(1+R189),2)+TRUNC(N189*(1+R189),2)+TRUNC(O189*(1+R189),2)+TRUNC(P189*(1+R189),2)))))/P189*(1+R189))&lt;=ABS((P189*(1+R189)-(TRUNC(P189*(1+R189),2)+(TRUNC(AK189,2)-(TRUNC(H189*(1+R189),2)+TRUNC(J189*(1+R189),2)+TRUNC(K189*(1+R189),2)+TRUNC(L189*(1+R189),2)+TRUNC(M189*(1+R189),2)+TRUNC(N189*(1+R189),2)+TRUNC(O189*(1+R189),2)+TRUNC(P189*(1+R189),2)))))/P189*(1+R189)),TRUE)),TRUNC(P189*(1+R189),2)+(TRUNC(AK189,2)-(TRUNC(H189*(1+R189),2)+TRUNC(J189*(1+R189),2)+TRUNC(K189*(1+R189),2)+TRUNC(L189*(1+R189),2)+TRUNC(M189*(1+R189),2)+TRUNC(N189*(1+R189),2)+TRUNC(O189*(1+R189),2)+TRUNC(P189*(1+R189),2))),TRUNC(P189*(1+R189),2)))))</f>
        <v>0</v>
      </c>
      <c r="AJ189" s="363">
        <f>IF(AI189*G189=0,0,IF((TRUNC(AL189,2)-(TRUNC(S189*G189,2)+TRUNC(W189*G189,2)+TRUNC(Y189*G189,2)+TRUNC(AA189*G189,2)+TRUNC(AC189*G189,2)+TRUNC(AE189*G189,2)+TRUNC(AG189*G189,2)+TRUNC(AI189*G189,2)))=0,TRUNC(AI189*G189,2),IF((TRUNC(TRUNC(AI189*G189,2),2)+(TRUNC(AL189,2)-(TRUNC(S189*G189,2)+TRUNC(W189*G189,2)+TRUNC(Y189*G189,2)+TRUNC(AA189*G189,2)+TRUNC(AC189*G189,2)+TRUNC(AE189*G189,2)+TRUNC(AG189*G189,2)+TRUNC(AI189*G189,2))))&lt;=0,TRUNC(AI189*G189,2),IF(AND(IF(AND(S189*G189&lt;&gt;0,(TRUNC(S189*G189,2)+(TRUNC(AL189,2)-(TRUNC(S189*G189,2)+TRUNC(W189*G189,2)+TRUNC(Y189*G189,2)+TRUNC(AA189*G189,2)+TRUNC(AC189*G189,2)+TRUNC(AE189*G189,2)+TRUNC(AG189*G189,2)+TRUNC(AI189*G189,2))))&gt;=0),ABS((AI189*G189-(TRUNC(AI189*G189,2)+(TRUNC(AL189,2)-(TRUNC(S189*G189,2)+TRUNC(W189*G189,2)+TRUNC(Y189*G189,2)+TRUNC(AA189*G189,2)+TRUNC(AC189*G189,2)+TRUNC(AE189*G189,2)+TRUNC(AG189*G189,2)+TRUNC(AI189*G189,2)))))/AI189*G189)&lt;ABS((S189*G189-(TRUNC(S189*G189,2)+(TRUNC(AL189,2)-(TRUNC(S189*G189,2)+TRUNC(W189*G189,2)+TRUNC(Y189*G189,2)+TRUNC(AA189*G189,2)+TRUNC(AC189*G189,2)+TRUNC(AE189*G189,2)+TRUNC(AG189*G189,2)+TRUNC(AI189*G189,2)))))/S189*G189),TRUE),IF(AND(W189*G189&lt;&gt;0,(TRUNC(W189*G189,2)+(TRUNC(AL189,2)-(TRUNC(S189*G189,2)+TRUNC(W189*G189,2)+TRUNC(Y189*G189,2)+TRUNC(AA189*G189,2)+TRUNC(AC189*G189,2)+TRUNC(AE189*G189,2)+TRUNC(AG189*G189,2)+TRUNC(AI189*G189,2))))&gt;=0),ABS((AI189*G189-(TRUNC(AI189*G189,2)+(TRUNC(AL189,2)-(TRUNC(S189*G189,2)+TRUNC(W189*G189,2)+TRUNC(Y189*G189,2)+TRUNC(AA189*G189,2)+TRUNC(AC189*G189,2)+TRUNC(AE189*G189,2)+TRUNC(AG189*G189,2)+TRUNC(AI189*G189,2)))))/AI189*G189)&lt;ABS((W189*G189-(TRUNC(W189*G189,2)+(TRUNC(AL189,2)-(TRUNC(S189*G189,2)+TRUNC(W189*G189,2)+TRUNC(Y189*G189,2)+TRUNC(AA189*G189,2)+TRUNC(AC189*G189,2)+TRUNC(AE189*G189,2)+TRUNC(AG189*G189,2)+TRUNC(AI189*G189,2)))))/W189*G189),TRUE),IF(AND(Y189*G189&lt;&gt;0,(TRUNC(Y189*G189,2)+(TRUNC(AL189,2)-(TRUNC(S189*G189,2)+TRUNC(W189*G189,2)+TRUNC(Y189*G189,2)+TRUNC(AA189*G189,2)+TRUNC(AC189*G189,2)+TRUNC(AE189*G189,2)+TRUNC(AG189*G189,2)+TRUNC(AI189*G189,2))))&gt;=0),ABS((AI189*G189-(TRUNC(AI189*G189,2)+(TRUNC(AL189,2)-(TRUNC(S189*G189,2)+TRUNC(W189*G189,2)+TRUNC(Y189*G189,2)+TRUNC(AA189*G189,2)+TRUNC(AC189*G189,2)+TRUNC(AE189*G189,2)+TRUNC(AG189*G189,2)+TRUNC(AI189*G189,2)))))/AI189*G189)&lt;ABS((Y189*G189-(TRUNC(Y189*G189,2)+(TRUNC(AL189,2)-(TRUNC(S189*G189,2)+TRUNC(W189*G189,2)+TRUNC(Y189*G189,2)+TRUNC(AA189*G189,2)+TRUNC(AC189*G189,2)+TRUNC(AE189*G189,2)+TRUNC(AG189*G189,2)+TRUNC(AI189*G189,2)))))/Y189*G189),TRUE),IF(AND(AA189*G189&lt;&gt;0,(TRUNC(AA189*G189,2)+(TRUNC(AL189,2)-(TRUNC(S189*G189,2)+TRUNC(W189*G189,2)+TRUNC(Y189*G189,2)+TRUNC(AA189*G189,2)+TRUNC(AC189*G189,2)+TRUNC(AE189*G189,2)+TRUNC(AG189*G189,2)+TRUNC(AI189*G189,2))))&gt;=0),ABS((AI189*G189-(TRUNC(AI189*G189,2)+(TRUNC(AL189,2)-(TRUNC(S189*G189,2)+TRUNC(W189*G189,2)+TRUNC(Y189*G189,2)+TRUNC(AA189*G189,2)+TRUNC(AC189*G189,2)+TRUNC(AE189*G189,2)+TRUNC(AG189*G189,2)+TRUNC(AI189*G189,2)))))/AI189*G189)&lt;ABS((AA189*G189-(TRUNC(AA189*G189,2)+(TRUNC(AL189,2)-(TRUNC(S189*G189,2)+TRUNC(W189*G189,2)+TRUNC(Y189*G189,2)+TRUNC(AA189*G189,2)+TRUNC(AC189*G189,2)+TRUNC(AE189*G189,2)+TRUNC(AG189*G189,2)+TRUNC(AI189*G189,2)))))/AA189*G189),TRUE),IF(AND(AC189*G189&lt;&gt;0,(TRUNC(AC189*G189,2)+(TRUNC(AL189,2)-(TRUNC(S189*G189,2)+TRUNC(W189*G189,2)+TRUNC(Y189*G189,2)+TRUNC(AA189*G189,2)+TRUNC(AC189*G189,2)+TRUNC(AE189*G189,2)+TRUNC(AG189*G189,2)+TRUNC(AI189*G189,2))))&gt;=0),ABS((AI189*G189-(TRUNC(AI189*G189,2)+(TRUNC(AL189,2)-(TRUNC(S189*G189,2)+TRUNC(W189*G189,2)+TRUNC(Y189*G189,2)+TRUNC(AA189*G189,2)+TRUNC(AC189*G189,2)+TRUNC(AE189*G189,2)+TRUNC(AG189*G189,2)+TRUNC(AI189*G189,2)))))/AI189*G189)&lt;ABS((AC189*G189-(TRUNC(AC189*G189,2)+(TRUNC(AL189,2)-(TRUNC(S189*G189,2)+TRUNC(W189*G189,2)+TRUNC(Y189*G189,2)+TRUNC(AA189*G189,2)+TRUNC(AC189*G189,2)+TRUNC(AE189*G189,2)+TRUNC(AG189*G189,2)+TRUNC(AI189*G189,2)))))/AC189*G189),TRUE),IF(AND(AE189*G189&lt;&gt;0,(TRUNC(AE189*G189,2)+(TRUNC(AL189,2)-(TRUNC(S189*G189,2)+TRUNC(W189*G189,2)+TRUNC(Y189*G189,2)+TRUNC(AA189*G189,2)+TRUNC(AC189*G189,2)+TRUNC(AE189*G189,2)+TRUNC(AG189*G189,2)+TRUNC(AI189*G189,2))))&gt;=0),ABS((AI189*G189-(TRUNC(AI189*G189,2)+(TRUNC(AL189,2)-(TRUNC(S189*G189,2)+TRUNC(W189*G189,2)+TRUNC(Y189*G189,2)+TRUNC(AA189*G189,2)+TRUNC(AC189*G189,2)+TRUNC(AE189*G189,2)+TRUNC(AG189*G189,2)+TRUNC(AI189*G189,2)))))/AI189*G189)&lt;ABS((AE189*G189-(TRUNC(AE189*G189,2)+(TRUNC(AL189,2)-(TRUNC(S189*G189,2)+TRUNC(W189*G189,2)+TRUNC(Y189*G189,2)+TRUNC(AA189*G189,2)+TRUNC(AC189*G189,2)+TRUNC(AE189*G189,2)+TRUNC(AG189*G189,2)+TRUNC(AI189*G189,2)))))/AE189*G189),TRUE),IF(AND(AG189*G189&lt;&gt;0,(TRUNC(AG189*G189,2)+(TRUNC(AL189,2)-(TRUNC(S189*G189,2)+TRUNC(W189*G189,2)+TRUNC(Y189*G189,2)+TRUNC(AA189*G189,2)+TRUNC(AC189*G189,2)+TRUNC(AE189*G189,2)+TRUNC(AG189*G189,2)+TRUNC(AI189*G189,2))))&gt;=0),ABS((AI189*G189-(TRUNC(AI189*G189,2)+(TRUNC(AL189,2)-(TRUNC(S189*G189,2)+TRUNC(W189*G189,2)+TRUNC(Y189*G189,2)+TRUNC(AA189*G189,2)+TRUNC(AC189*G189,2)+TRUNC(AE189*G189,2)+TRUNC(AG189*G189,2)+TRUNC(AI189*G189,2)))))/AI189*G189)&lt;ABS((AG189*G189-(TRUNC(AG189*G189,2)+(TRUNC(AL189,2)-(TRUNC(S189*G189,2)+TRUNC(W189*G189,2)+TRUNC(Y189*G189,2)+TRUNC(AA189*G189,2)+TRUNC(AC189*G189,2)+TRUNC(AE189*G189,2)+TRUNC(AG189*G189,2)+TRUNC(AI189*G189,2)))))/AG189*G189),TRUE),IF(AND(AI189*G189&lt;&gt;0,(TRUNC(AI189*G189,2)+(TRUNC(AL189,2)-(TRUNC(S189*G189,2)+TRUNC(W189*G189,2)+TRUNC(Y189*G189,2)+TRUNC(AA189*G189,2)+TRUNC(AC189*G189,2)+TRUNC(AE189*G189,2)+TRUNC(AG189*G189,2)+TRUNC(AI189*G189,2))))&gt;=0),ABS((AI189*G189-(TRUNC(AI189*G189,2)+(TRUNC(AL189,2)-(TRUNC(S189*G189,2)+TRUNC(W189*G189,2)+TRUNC(Y189*G189,2)+TRUNC(AA189*G189,2)+TRUNC(AC189*G189,2)+TRUNC(AE189*G189,2)+TRUNC(AG189*G189,2)+TRUNC(AI189*G189,2)))))/AI189*G189)&lt;=ABS((AI189*G189-(TRUNC(AI189*G189,2)+(TRUNC(AL189,2)-(TRUNC(S189*G189,2)+TRUNC(W189*G189,2)+TRUNC(Y189*G189,2)+TRUNC(AA189*G189,2)+TRUNC(AC189*G189,2)+TRUNC(AE189*G189,2)+TRUNC(AG189*G189,2)+TRUNC(AI189*G189,2)))))/AI189*G189),TRUE)),TRUNC(AI189*G189,2)+(TRUNC(AL189,2)-(TRUNC(S189*G189,2)+TRUNC(W189*G189,2)+TRUNC(Y189*G189,2)+TRUNC(AA189*G189,2)+TRUNC(AC189*G189,2)+TRUNC(AE189*G189,2)+TRUNC(AG189*G189,2)+TRUNC(AI189*G189,2))),TRUNC(AI189*G189,2)))))</f>
        <v>0</v>
      </c>
      <c r="AK189" s="363">
        <f>TRUNC(Q189*(1+R189), 2)</f>
        <v>1.53</v>
      </c>
      <c r="AL189" s="363">
        <f>TRUNC(G189*TRUNC(AK189, 2), 2)</f>
        <v>554.13</v>
      </c>
    </row>
    <row r="190" spans="1:38" ht="15" x14ac:dyDescent="0.2">
      <c r="A190" s="402" t="s">
        <v>577</v>
      </c>
      <c r="B190" s="401" t="s">
        <v>238</v>
      </c>
      <c r="C190" s="401" t="s">
        <v>238</v>
      </c>
      <c r="D190" s="401" t="s">
        <v>238</v>
      </c>
      <c r="E190" s="401" t="s">
        <v>219</v>
      </c>
      <c r="F190" s="400" t="s">
        <v>238</v>
      </c>
      <c r="G190" s="400"/>
      <c r="H190" s="398"/>
      <c r="I190" s="398"/>
      <c r="J190" s="398"/>
      <c r="K190" s="398"/>
      <c r="L190" s="398"/>
      <c r="M190" s="398"/>
      <c r="N190" s="398"/>
      <c r="O190" s="398"/>
      <c r="P190" s="398"/>
      <c r="Q190" s="398"/>
      <c r="R190" s="399" t="s">
        <v>4</v>
      </c>
      <c r="S190" s="398"/>
      <c r="T190" s="398">
        <f>SUBTOTAL(109,T191:T191)</f>
        <v>6001</v>
      </c>
      <c r="U190" s="398"/>
      <c r="V190" s="398">
        <f>SUBTOTAL(109,V191:V191)</f>
        <v>2948.77</v>
      </c>
      <c r="W190" s="398"/>
      <c r="X190" s="398">
        <f>SUBTOTAL(109,X191:X191)</f>
        <v>2948.7700000000004</v>
      </c>
      <c r="Y190" s="398"/>
      <c r="Z190" s="398">
        <f>SUBTOTAL(109,Z191:Z191)</f>
        <v>0</v>
      </c>
      <c r="AA190" s="398"/>
      <c r="AB190" s="398">
        <f>SUBTOTAL(109,AB191:AB191)</f>
        <v>0</v>
      </c>
      <c r="AC190" s="398"/>
      <c r="AD190" s="398">
        <f>SUBTOTAL(109,AD191:AD191)</f>
        <v>0</v>
      </c>
      <c r="AE190" s="398"/>
      <c r="AF190" s="398">
        <f>SUBTOTAL(109,AF191:AF191)</f>
        <v>0</v>
      </c>
      <c r="AG190" s="398"/>
      <c r="AH190" s="398">
        <f>SUBTOTAL(109,AH191:AH191)</f>
        <v>0</v>
      </c>
      <c r="AI190" s="398"/>
      <c r="AJ190" s="398">
        <f>SUBTOTAL(109,AJ191:AJ191)</f>
        <v>0</v>
      </c>
      <c r="AK190" s="398"/>
      <c r="AL190" s="398">
        <f>SUBTOTAL(109,AL191:AL191)</f>
        <v>8949.77</v>
      </c>
    </row>
    <row r="191" spans="1:38" ht="25.5" x14ac:dyDescent="0.2">
      <c r="A191" s="368" t="s">
        <v>578</v>
      </c>
      <c r="B191" s="367" t="s">
        <v>287</v>
      </c>
      <c r="C191" s="367" t="s">
        <v>393</v>
      </c>
      <c r="D191" s="367" t="s">
        <v>1657</v>
      </c>
      <c r="E191" s="366" t="s">
        <v>579</v>
      </c>
      <c r="F191" s="365" t="s">
        <v>5</v>
      </c>
      <c r="G191" s="365">
        <v>646.66</v>
      </c>
      <c r="H191" s="363">
        <v>8.57</v>
      </c>
      <c r="I191" s="363">
        <v>4.21</v>
      </c>
      <c r="J191" s="363">
        <v>4.21</v>
      </c>
      <c r="K191" s="363">
        <v>0</v>
      </c>
      <c r="L191" s="363">
        <v>0</v>
      </c>
      <c r="M191" s="363">
        <v>0</v>
      </c>
      <c r="N191" s="363">
        <v>0</v>
      </c>
      <c r="O191" s="363">
        <v>0</v>
      </c>
      <c r="P191" s="363">
        <v>0</v>
      </c>
      <c r="Q191" s="363">
        <f>TRUNC(H191 + N191 + K191 + J191 + P191 + M191 + L191 + O191, 2)</f>
        <v>12.78</v>
      </c>
      <c r="R191" s="364">
        <v>8.3526000000000003E-2</v>
      </c>
      <c r="S191" s="363">
        <f>IF(H191*(1+R191)=0,0,IF((TRUNC(AK191,2)-(TRUNC(H191*(1+R191),2)+TRUNC(J191*(1+R191),2)+TRUNC(K191*(1+R191),2)+TRUNC(L191*(1+R191),2)+TRUNC(M191*(1+R191),2)+TRUNC(N191*(1+R191),2)+TRUNC(O191*(1+R191),2)+TRUNC(P191*(1+R191),2)))=0,TRUNC(H191*(1+R191),2),IF((TRUNC(TRUNC(H191*(1+R191),2),2)+(TRUNC(AK191,2)-(TRUNC(H191*(1+R191),2)+TRUNC(J191*(1+R191),2)+TRUNC(K191*(1+R191),2)+TRUNC(L191*(1+R191),2)+TRUNC(M191*(1+R191),2)+TRUNC(N191*(1+R191),2)+TRUNC(O191*(1+R191),2)+TRUNC(P191*(1+R191),2))))&lt;=0,TRUNC(H191*(1+R191),2),IF(AND(IF(AND(H191*(1+R191)&lt;&gt;0,(TRUNC(H191*(1+R191),2)+(TRUNC(AK191,2)-(TRUNC(H191*(1+R191),2)+TRUNC(J191*(1+R191),2)+TRUNC(K191*(1+R191),2)+TRUNC(L191*(1+R191),2)+TRUNC(M191*(1+R191),2)+TRUNC(N191*(1+R191),2)+TRUNC(O191*(1+R191),2)+TRUNC(P191*(1+R191),2))))&gt;=0),ABS((H191*(1+R191)-(TRUNC(H191*(1+R191),2)+(TRUNC(AK191,2)-(TRUNC(H191*(1+R191),2)+TRUNC(J191*(1+R191),2)+TRUNC(K191*(1+R191),2)+TRUNC(L191*(1+R191),2)+TRUNC(M191*(1+R191),2)+TRUNC(N191*(1+R191),2)+TRUNC(O191*(1+R191),2)+TRUNC(P191*(1+R191),2)))))/H191*(1+R191))&lt;=ABS((H191*(1+R191)-(TRUNC(H191*(1+R191),2)+(TRUNC(AK191,2)-(TRUNC(H191*(1+R191),2)+TRUNC(J191*(1+R191),2)+TRUNC(K191*(1+R191),2)+TRUNC(L191*(1+R191),2)+TRUNC(M191*(1+R191),2)+TRUNC(N191*(1+R191),2)+TRUNC(O191*(1+R191),2)+TRUNC(P191*(1+R191),2)))))/H191*(1+R191)),TRUE),IF(AND(J191*(1+R191)&lt;&gt;0,(TRUNC(J191*(1+R191),2)+(TRUNC(AK191,2)-(TRUNC(H191*(1+R191),2)+TRUNC(J191*(1+R191),2)+TRUNC(K191*(1+R191),2)+TRUNC(L191*(1+R191),2)+TRUNC(M191*(1+R191),2)+TRUNC(N191*(1+R191),2)+TRUNC(O191*(1+R191),2)+TRUNC(P191*(1+R191),2))))&gt;=0),ABS((H191*(1+R191)-(TRUNC(H191*(1+R191),2)+(TRUNC(AK191,2)-(TRUNC(H191*(1+R191),2)+TRUNC(J191*(1+R191),2)+TRUNC(K191*(1+R191),2)+TRUNC(L191*(1+R191),2)+TRUNC(M191*(1+R191),2)+TRUNC(N191*(1+R191),2)+TRUNC(O191*(1+R191),2)+TRUNC(P191*(1+R191),2)))))/H191*(1+R191))&lt;=ABS((J191*(1+R191)-(TRUNC(J191*(1+R191),2)+(TRUNC(AK191,2)-(TRUNC(H191*(1+R191),2)+TRUNC(J191*(1+R191),2)+TRUNC(K191*(1+R191),2)+TRUNC(L191*(1+R191),2)+TRUNC(M191*(1+R191),2)+TRUNC(N191*(1+R191),2)+TRUNC(O191*(1+R191),2)+TRUNC(P191*(1+R191),2)))))/J191*(1+R191)),TRUE),IF(AND(K191*(1+R191)&lt;&gt;0,(TRUNC(K191*(1+R191),2)+(TRUNC(AK191,2)-(TRUNC(H191*(1+R191),2)+TRUNC(J191*(1+R191),2)+TRUNC(K191*(1+R191),2)+TRUNC(L191*(1+R191),2)+TRUNC(M191*(1+R191),2)+TRUNC(N191*(1+R191),2)+TRUNC(O191*(1+R191),2)+TRUNC(P191*(1+R191),2))))&gt;=0),ABS((H191*(1+R191)-(TRUNC(H191*(1+R191),2)+(TRUNC(AK191,2)-(TRUNC(H191*(1+R191),2)+TRUNC(J191*(1+R191),2)+TRUNC(K191*(1+R191),2)+TRUNC(L191*(1+R191),2)+TRUNC(M191*(1+R191),2)+TRUNC(N191*(1+R191),2)+TRUNC(O191*(1+R191),2)+TRUNC(P191*(1+R191),2)))))/H191*(1+R191))&lt;=ABS((K191*(1+R191)-(TRUNC(K191*(1+R191),2)+(TRUNC(AK191,2)-(TRUNC(H191*(1+R191),2)+TRUNC(J191*(1+R191),2)+TRUNC(K191*(1+R191),2)+TRUNC(L191*(1+R191),2)+TRUNC(M191*(1+R191),2)+TRUNC(N191*(1+R191),2)+TRUNC(O191*(1+R191),2)+TRUNC(P191*(1+R191),2)))))/K191*(1+R191)),TRUE),IF(AND(L191*(1+R191)&lt;&gt;0,(TRUNC(L191*(1+R191),2)+(TRUNC(AK191,2)-(TRUNC(H191*(1+R191),2)+TRUNC(J191*(1+R191),2)+TRUNC(K191*(1+R191),2)+TRUNC(L191*(1+R191),2)+TRUNC(M191*(1+R191),2)+TRUNC(N191*(1+R191),2)+TRUNC(O191*(1+R191),2)+TRUNC(P191*(1+R191),2))))&gt;=0),ABS((H191*(1+R191)-(TRUNC(H191*(1+R191),2)+(TRUNC(AK191,2)-(TRUNC(H191*(1+R191),2)+TRUNC(J191*(1+R191),2)+TRUNC(K191*(1+R191),2)+TRUNC(L191*(1+R191),2)+TRUNC(M191*(1+R191),2)+TRUNC(N191*(1+R191),2)+TRUNC(O191*(1+R191),2)+TRUNC(P191*(1+R191),2)))))/H191*(1+R191))&lt;=ABS((L191*(1+R191)-(TRUNC(L191*(1+R191),2)+(TRUNC(AK191,2)-(TRUNC(H191*(1+R191),2)+TRUNC(J191*(1+R191),2)+TRUNC(K191*(1+R191),2)+TRUNC(L191*(1+R191),2)+TRUNC(M191*(1+R191),2)+TRUNC(N191*(1+R191),2)+TRUNC(O191*(1+R191),2)+TRUNC(P191*(1+R191),2)))))/L191*(1+R191)),TRUE),IF(AND(M191*(1+R191)&lt;&gt;0,(TRUNC(M191*(1+R191),2)+(TRUNC(AK191,2)-(TRUNC(H191*(1+R191),2)+TRUNC(J191*(1+R191),2)+TRUNC(K191*(1+R191),2)+TRUNC(L191*(1+R191),2)+TRUNC(M191*(1+R191),2)+TRUNC(N191*(1+R191),2)+TRUNC(O191*(1+R191),2)+TRUNC(P191*(1+R191),2))))&gt;=0),ABS((H191*(1+R191)-(TRUNC(H191*(1+R191),2)+(TRUNC(AK191,2)-(TRUNC(H191*(1+R191),2)+TRUNC(J191*(1+R191),2)+TRUNC(K191*(1+R191),2)+TRUNC(L191*(1+R191),2)+TRUNC(M191*(1+R191),2)+TRUNC(N191*(1+R191),2)+TRUNC(O191*(1+R191),2)+TRUNC(P191*(1+R191),2)))))/H191*(1+R191))&lt;=ABS((M191*(1+R191)-(TRUNC(M191*(1+R191),2)+(TRUNC(AK191,2)-(TRUNC(H191*(1+R191),2)+TRUNC(J191*(1+R191),2)+TRUNC(K191*(1+R191),2)+TRUNC(L191*(1+R191),2)+TRUNC(M191*(1+R191),2)+TRUNC(N191*(1+R191),2)+TRUNC(O191*(1+R191),2)+TRUNC(P191*(1+R191),2)))))/M191*(1+R191)),TRUE),IF(AND(N191*(1+R191)&lt;&gt;0,(TRUNC(N191*(1+R191),2)+(TRUNC(AK191,2)-(TRUNC(H191*(1+R191),2)+TRUNC(J191*(1+R191),2)+TRUNC(K191*(1+R191),2)+TRUNC(L191*(1+R191),2)+TRUNC(M191*(1+R191),2)+TRUNC(N191*(1+R191),2)+TRUNC(O191*(1+R191),2)+TRUNC(P191*(1+R191),2))))&gt;=0),ABS((H191*(1+R191)-(TRUNC(H191*(1+R191),2)+(TRUNC(AK191,2)-(TRUNC(H191*(1+R191),2)+TRUNC(J191*(1+R191),2)+TRUNC(K191*(1+R191),2)+TRUNC(L191*(1+R191),2)+TRUNC(M191*(1+R191),2)+TRUNC(N191*(1+R191),2)+TRUNC(O191*(1+R191),2)+TRUNC(P191*(1+R191),2)))))/H191*(1+R191))&lt;=ABS((N191*(1+R191)-(TRUNC(N191*(1+R191),2)+(TRUNC(AK191,2)-(TRUNC(H191*(1+R191),2)+TRUNC(J191*(1+R191),2)+TRUNC(K191*(1+R191),2)+TRUNC(L191*(1+R191),2)+TRUNC(M191*(1+R191),2)+TRUNC(N191*(1+R191),2)+TRUNC(O191*(1+R191),2)+TRUNC(P191*(1+R191),2)))))/N191*(1+R191)),TRUE),IF(AND(O191*(1+R191)&lt;&gt;0,(TRUNC(O191*(1+R191),2)+(TRUNC(AK191,2)-(TRUNC(H191*(1+R191),2)+TRUNC(J191*(1+R191),2)+TRUNC(K191*(1+R191),2)+TRUNC(L191*(1+R191),2)+TRUNC(M191*(1+R191),2)+TRUNC(N191*(1+R191),2)+TRUNC(O191*(1+R191),2)+TRUNC(P191*(1+R191),2))))&gt;=0),ABS((H191*(1+R191)-(TRUNC(H191*(1+R191),2)+(TRUNC(AK191,2)-(TRUNC(H191*(1+R191),2)+TRUNC(J191*(1+R191),2)+TRUNC(K191*(1+R191),2)+TRUNC(L191*(1+R191),2)+TRUNC(M191*(1+R191),2)+TRUNC(N191*(1+R191),2)+TRUNC(O191*(1+R191),2)+TRUNC(P191*(1+R191),2)))))/H191*(1+R191))&lt;=ABS((O191*(1+R191)-(TRUNC(O191*(1+R191),2)+(TRUNC(AK191,2)-(TRUNC(H191*(1+R191),2)+TRUNC(J191*(1+R191),2)+TRUNC(K191*(1+R191),2)+TRUNC(L191*(1+R191),2)+TRUNC(M191*(1+R191),2)+TRUNC(N191*(1+R191),2)+TRUNC(O191*(1+R191),2)+TRUNC(P191*(1+R191),2)))))/O191*(1+R191)),TRUE),IF(AND(P191*(1+R191)&lt;&gt;0,(TRUNC(P191*(1+R191),2)+(TRUNC(AK191,2)-(TRUNC(H191*(1+R191),2)+TRUNC(J191*(1+R191),2)+TRUNC(K191*(1+R191),2)+TRUNC(L191*(1+R191),2)+TRUNC(M191*(1+R191),2)+TRUNC(N191*(1+R191),2)+TRUNC(O191*(1+R191),2)+TRUNC(P191*(1+R191),2))))&gt;=0),ABS((H191*(1+R191)-(TRUNC(H191*(1+R191),2)+(TRUNC(AK191,2)-(TRUNC(H191*(1+R191),2)+TRUNC(J191*(1+R191),2)+TRUNC(K191*(1+R191),2)+TRUNC(L191*(1+R191),2)+TRUNC(M191*(1+R191),2)+TRUNC(N191*(1+R191),2)+TRUNC(O191*(1+R191),2)+TRUNC(P191*(1+R191),2)))))/H191*(1+R191))&lt;=ABS((P191*(1+R191)-(TRUNC(P191*(1+R191),2)+(TRUNC(AK191,2)-(TRUNC(H191*(1+R191),2)+TRUNC(J191*(1+R191),2)+TRUNC(K191*(1+R191),2)+TRUNC(L191*(1+R191),2)+TRUNC(M191*(1+R191),2)+TRUNC(N191*(1+R191),2)+TRUNC(O191*(1+R191),2)+TRUNC(P191*(1+R191),2)))))/P191*(1+R191)),TRUE)),TRUNC(H191*(1+R191),2)+(TRUNC(AK191,2)-(TRUNC(H191*(1+R191),2)+TRUNC(J191*(1+R191),2)+TRUNC(K191*(1+R191),2)+TRUNC(L191*(1+R191),2)+TRUNC(M191*(1+R191),2)+TRUNC(N191*(1+R191),2)+TRUNC(O191*(1+R191),2)+TRUNC(P191*(1+R191),2))),TRUNC(H191*(1+R191),2)))))</f>
        <v>9.2799999999999994</v>
      </c>
      <c r="T191" s="363">
        <f>IF(S191*G191=0,0,IF((TRUNC(AL191,2)-(TRUNC(S191*G191,2)+TRUNC(W191*G191,2)+TRUNC(Y191*G191,2)+TRUNC(AA191*G191,2)+TRUNC(AC191*G191,2)+TRUNC(AE191*G191,2)+TRUNC(AG191*G191,2)+TRUNC(AI191*G191,2)))=0,TRUNC(S191*G191,2),IF((TRUNC(TRUNC(S191*G191,2),2)+(TRUNC(AL191,2)-(TRUNC(S191*G191,2)+TRUNC(W191*G191,2)+TRUNC(Y191*G191,2)+TRUNC(AA191*G191,2)+TRUNC(AC191*G191,2)+TRUNC(AE191*G191,2)+TRUNC(AG191*G191,2)+TRUNC(AI191*G191,2))))&lt;=0,TRUNC(S191*G191,2),IF(AND(IF(AND(S191*G191&lt;&gt;0,(TRUNC(S191*G191,2)+(TRUNC(AL191,2)-(TRUNC(S191*G191,2)+TRUNC(W191*G191,2)+TRUNC(Y191*G191,2)+TRUNC(AA191*G191,2)+TRUNC(AC191*G191,2)+TRUNC(AE191*G191,2)+TRUNC(AG191*G191,2)+TRUNC(AI191*G191,2))))&gt;=0),ABS((S191*G191-(TRUNC(S191*G191,2)+(TRUNC(AL191,2)-(TRUNC(S191*G191,2)+TRUNC(W191*G191,2)+TRUNC(Y191*G191,2)+TRUNC(AA191*G191,2)+TRUNC(AC191*G191,2)+TRUNC(AE191*G191,2)+TRUNC(AG191*G191,2)+TRUNC(AI191*G191,2)))))/S191*G191)&lt;=ABS((S191*G191-(TRUNC(S191*G191,2)+(TRUNC(AL191,2)-(TRUNC(S191*G191,2)+TRUNC(W191*G191,2)+TRUNC(Y191*G191,2)+TRUNC(AA191*G191,2)+TRUNC(AC191*G191,2)+TRUNC(AE191*G191,2)+TRUNC(AG191*G191,2)+TRUNC(AI191*G191,2)))))/S191*G191),TRUE),IF(AND(W191*G191&lt;&gt;0,(TRUNC(W191*G191,2)+(TRUNC(AL191,2)-(TRUNC(S191*G191,2)+TRUNC(W191*G191,2)+TRUNC(Y191*G191,2)+TRUNC(AA191*G191,2)+TRUNC(AC191*G191,2)+TRUNC(AE191*G191,2)+TRUNC(AG191*G191,2)+TRUNC(AI191*G191,2))))&gt;=0),ABS((S191*G191-(TRUNC(S191*G191,2)+(TRUNC(AL191,2)-(TRUNC(S191*G191,2)+TRUNC(W191*G191,2)+TRUNC(Y191*G191,2)+TRUNC(AA191*G191,2)+TRUNC(AC191*G191,2)+TRUNC(AE191*G191,2)+TRUNC(AG191*G191,2)+TRUNC(AI191*G191,2)))))/S191*G191)&lt;=ABS((W191*G191-(TRUNC(W191*G191,2)+(TRUNC(AL191,2)-(TRUNC(S191*G191,2)+TRUNC(W191*G191,2)+TRUNC(Y191*G191,2)+TRUNC(AA191*G191,2)+TRUNC(AC191*G191,2)+TRUNC(AE191*G191,2)+TRUNC(AG191*G191,2)+TRUNC(AI191*G191,2)))))/W191*G191),TRUE),IF(AND(Y191*G191&lt;&gt;0,(TRUNC(Y191*G191,2)+(TRUNC(AL191,2)-(TRUNC(S191*G191,2)+TRUNC(W191*G191,2)+TRUNC(Y191*G191,2)+TRUNC(AA191*G191,2)+TRUNC(AC191*G191,2)+TRUNC(AE191*G191,2)+TRUNC(AG191*G191,2)+TRUNC(AI191*G191,2))))&gt;=0),ABS((S191*G191-(TRUNC(S191*G191,2)+(TRUNC(AL191,2)-(TRUNC(S191*G191,2)+TRUNC(W191*G191,2)+TRUNC(Y191*G191,2)+TRUNC(AA191*G191,2)+TRUNC(AC191*G191,2)+TRUNC(AE191*G191,2)+TRUNC(AG191*G191,2)+TRUNC(AI191*G191,2)))))/S191*G191)&lt;=ABS((Y191*G191-(TRUNC(Y191*G191,2)+(TRUNC(AL191,2)-(TRUNC(S191*G191,2)+TRUNC(W191*G191,2)+TRUNC(Y191*G191,2)+TRUNC(AA191*G191,2)+TRUNC(AC191*G191,2)+TRUNC(AE191*G191,2)+TRUNC(AG191*G191,2)+TRUNC(AI191*G191,2)))))/Y191*G191),TRUE),IF(AND(AA191*G191&lt;&gt;0,(TRUNC(AA191*G191,2)+(TRUNC(AL191,2)-(TRUNC(S191*G191,2)+TRUNC(W191*G191,2)+TRUNC(Y191*G191,2)+TRUNC(AA191*G191,2)+TRUNC(AC191*G191,2)+TRUNC(AE191*G191,2)+TRUNC(AG191*G191,2)+TRUNC(AI191*G191,2))))&gt;=0),ABS((S191*G191-(TRUNC(S191*G191,2)+(TRUNC(AL191,2)-(TRUNC(S191*G191,2)+TRUNC(W191*G191,2)+TRUNC(Y191*G191,2)+TRUNC(AA191*G191,2)+TRUNC(AC191*G191,2)+TRUNC(AE191*G191,2)+TRUNC(AG191*G191,2)+TRUNC(AI191*G191,2)))))/S191*G191)&lt;=ABS((AA191*G191-(TRUNC(AA191*G191,2)+(TRUNC(AL191,2)-(TRUNC(S191*G191,2)+TRUNC(W191*G191,2)+TRUNC(Y191*G191,2)+TRUNC(AA191*G191,2)+TRUNC(AC191*G191,2)+TRUNC(AE191*G191,2)+TRUNC(AG191*G191,2)+TRUNC(AI191*G191,2)))))/AA191*G191),TRUE),IF(AND(AC191*G191&lt;&gt;0,(TRUNC(AC191*G191,2)+(TRUNC(AL191,2)-(TRUNC(S191*G191,2)+TRUNC(W191*G191,2)+TRUNC(Y191*G191,2)+TRUNC(AA191*G191,2)+TRUNC(AC191*G191,2)+TRUNC(AE191*G191,2)+TRUNC(AG191*G191,2)+TRUNC(AI191*G191,2))))&gt;=0),ABS((S191*G191-(TRUNC(S191*G191,2)+(TRUNC(AL191,2)-(TRUNC(S191*G191,2)+TRUNC(W191*G191,2)+TRUNC(Y191*G191,2)+TRUNC(AA191*G191,2)+TRUNC(AC191*G191,2)+TRUNC(AE191*G191,2)+TRUNC(AG191*G191,2)+TRUNC(AI191*G191,2)))))/S191*G191)&lt;=ABS((AC191*G191-(TRUNC(AC191*G191,2)+(TRUNC(AL191,2)-(TRUNC(S191*G191,2)+TRUNC(W191*G191,2)+TRUNC(Y191*G191,2)+TRUNC(AA191*G191,2)+TRUNC(AC191*G191,2)+TRUNC(AE191*G191,2)+TRUNC(AG191*G191,2)+TRUNC(AI191*G191,2)))))/AC191*G191),TRUE),IF(AND(AE191*G191&lt;&gt;0,(TRUNC(AE191*G191,2)+(TRUNC(AL191,2)-(TRUNC(S191*G191,2)+TRUNC(W191*G191,2)+TRUNC(Y191*G191,2)+TRUNC(AA191*G191,2)+TRUNC(AC191*G191,2)+TRUNC(AE191*G191,2)+TRUNC(AG191*G191,2)+TRUNC(AI191*G191,2))))&gt;=0),ABS((S191*G191-(TRUNC(S191*G191,2)+(TRUNC(AL191,2)-(TRUNC(S191*G191,2)+TRUNC(W191*G191,2)+TRUNC(Y191*G191,2)+TRUNC(AA191*G191,2)+TRUNC(AC191*G191,2)+TRUNC(AE191*G191,2)+TRUNC(AG191*G191,2)+TRUNC(AI191*G191,2)))))/S191*G191)&lt;=ABS((AE191*G191-(TRUNC(AE191*G191,2)+(TRUNC(AL191,2)-(TRUNC(S191*G191,2)+TRUNC(W191*G191,2)+TRUNC(Y191*G191,2)+TRUNC(AA191*G191,2)+TRUNC(AC191*G191,2)+TRUNC(AE191*G191,2)+TRUNC(AG191*G191,2)+TRUNC(AI191*G191,2)))))/AE191*G191),TRUE),IF(AND(AG191*G191&lt;&gt;0,(TRUNC(AG191*G191,2)+(TRUNC(AL191,2)-(TRUNC(S191*G191,2)+TRUNC(W191*G191,2)+TRUNC(Y191*G191,2)+TRUNC(AA191*G191,2)+TRUNC(AC191*G191,2)+TRUNC(AE191*G191,2)+TRUNC(AG191*G191,2)+TRUNC(AI191*G191,2))))&gt;=0),ABS((S191*G191-(TRUNC(S191*G191,2)+(TRUNC(AL191,2)-(TRUNC(S191*G191,2)+TRUNC(W191*G191,2)+TRUNC(Y191*G191,2)+TRUNC(AA191*G191,2)+TRUNC(AC191*G191,2)+TRUNC(AE191*G191,2)+TRUNC(AG191*G191,2)+TRUNC(AI191*G191,2)))))/S191*G191)&lt;=ABS((AG191*G191-(TRUNC(AG191*G191,2)+(TRUNC(AL191,2)-(TRUNC(S191*G191,2)+TRUNC(W191*G191,2)+TRUNC(Y191*G191,2)+TRUNC(AA191*G191,2)+TRUNC(AC191*G191,2)+TRUNC(AE191*G191,2)+TRUNC(AG191*G191,2)+TRUNC(AI191*G191,2)))))/AG191*G191),TRUE),IF(AND(AI191*G191&lt;&gt;0,(TRUNC(AI191*G191,2)+(TRUNC(AL191,2)-(TRUNC(S191*G191,2)+TRUNC(W191*G191,2)+TRUNC(Y191*G191,2)+TRUNC(AA191*G191,2)+TRUNC(AC191*G191,2)+TRUNC(AE191*G191,2)+TRUNC(AG191*G191,2)+TRUNC(AI191*G191,2))))&gt;=0),ABS((S191*G191-(TRUNC(S191*G191,2)+(TRUNC(AL191,2)-(TRUNC(S191*G191,2)+TRUNC(W191*G191,2)+TRUNC(Y191*G191,2)+TRUNC(AA191*G191,2)+TRUNC(AC191*G191,2)+TRUNC(AE191*G191,2)+TRUNC(AG191*G191,2)+TRUNC(AI191*G191,2)))))/S191*G191)&lt;=ABS((AI191*G191-(TRUNC(AI191*G191,2)+(TRUNC(AL191,2)-(TRUNC(S191*G191,2)+TRUNC(W191*G191,2)+TRUNC(Y191*G191,2)+TRUNC(AA191*G191,2)+TRUNC(AC191*G191,2)+TRUNC(AE191*G191,2)+TRUNC(AG191*G191,2)+TRUNC(AI191*G191,2)))))/AI191*G191),TRUE)),TRUNC(S191*G191,2)+(TRUNC(AL191,2)-(TRUNC(S191*G191,2)+TRUNC(W191*G191,2)+TRUNC(Y191*G191,2)+TRUNC(AA191*G191,2)+TRUNC(AC191*G191,2)+TRUNC(AE191*G191,2)+TRUNC(AG191*G191,2)+TRUNC(AI191*G191,2))),TRUNC(S191*G191,2)))))</f>
        <v>6001</v>
      </c>
      <c r="U191" s="363">
        <f>TRUNC(AE191 + Y191 + W191 + AI191 + AC191 + AA191 + AG191, 2)</f>
        <v>4.5599999999999996</v>
      </c>
      <c r="V191" s="363">
        <f>TRUNC(AF191 + Z191 + X191 + AJ191 + AD191 + AB191 + AH191, 2)</f>
        <v>2948.77</v>
      </c>
      <c r="W191" s="363">
        <f>IF(J191*(1+R191)=0,0,IF((TRUNC(AK191,2)-(TRUNC(H191*(1+R191),2)+TRUNC(J191*(1+R191),2)+TRUNC(K191*(1+R191),2)+TRUNC(L191*(1+R191),2)+TRUNC(M191*(1+R191),2)+TRUNC(N191*(1+R191),2)+TRUNC(O191*(1+R191),2)+TRUNC(P191*(1+R191),2)))=0,TRUNC(J191*(1+R191),2),IF((TRUNC(TRUNC(J191*(1+R191),2),2)+(TRUNC(AK191,2)-(TRUNC(H191*(1+R191),2)+TRUNC(J191*(1+R191),2)+TRUNC(K191*(1+R191),2)+TRUNC(L191*(1+R191),2)+TRUNC(M191*(1+R191),2)+TRUNC(N191*(1+R191),2)+TRUNC(O191*(1+R191),2)+TRUNC(P191*(1+R191),2))))&lt;=0,TRUNC(J191*(1+R191),2),IF(AND(IF(AND(H191*(1+R191)&lt;&gt;0,(TRUNC(H191*(1+R191),2)+(TRUNC(AK191,2)-(TRUNC(H191*(1+R191),2)+TRUNC(J191*(1+R191),2)+TRUNC(K191*(1+R191),2)+TRUNC(L191*(1+R191),2)+TRUNC(M191*(1+R191),2)+TRUNC(N191*(1+R191),2)+TRUNC(O191*(1+R191),2)+TRUNC(P191*(1+R191),2))))&gt;=0),ABS((J191*(1+R191)-(TRUNC(J191*(1+R191),2)+(TRUNC(AK191,2)-(TRUNC(H191*(1+R191),2)+TRUNC(J191*(1+R191),2)+TRUNC(K191*(1+R191),2)+TRUNC(L191*(1+R191),2)+TRUNC(M191*(1+R191),2)+TRUNC(N191*(1+R191),2)+TRUNC(O191*(1+R191),2)+TRUNC(P191*(1+R191),2)))))/J191*(1+R191))&lt;ABS((H191*(1+R191)-(TRUNC(H191*(1+R191),2)+(TRUNC(AK191,2)-(TRUNC(H191*(1+R191),2)+TRUNC(J191*(1+R191),2)+TRUNC(K191*(1+R191),2)+TRUNC(L191*(1+R191),2)+TRUNC(M191*(1+R191),2)+TRUNC(N191*(1+R191),2)+TRUNC(O191*(1+R191),2)+TRUNC(P191*(1+R191),2)))))/H191*(1+R191)),TRUE),IF(AND(J191*(1+R191)&lt;&gt;0,(TRUNC(J191*(1+R191),2)+(TRUNC(AK191,2)-(TRUNC(H191*(1+R191),2)+TRUNC(J191*(1+R191),2)+TRUNC(K191*(1+R191),2)+TRUNC(L191*(1+R191),2)+TRUNC(M191*(1+R191),2)+TRUNC(N191*(1+R191),2)+TRUNC(O191*(1+R191),2)+TRUNC(P191*(1+R191),2))))&gt;=0),ABS((J191*(1+R191)-(TRUNC(J191*(1+R191),2)+(TRUNC(AK191,2)-(TRUNC(H191*(1+R191),2)+TRUNC(J191*(1+R191),2)+TRUNC(K191*(1+R191),2)+TRUNC(L191*(1+R191),2)+TRUNC(M191*(1+R191),2)+TRUNC(N191*(1+R191),2)+TRUNC(O191*(1+R191),2)+TRUNC(P191*(1+R191),2)))))/J191*(1+R191))&lt;=ABS((J191*(1+R191)-(TRUNC(J191*(1+R191),2)+(TRUNC(AK191,2)-(TRUNC(H191*(1+R191),2)+TRUNC(J191*(1+R191),2)+TRUNC(K191*(1+R191),2)+TRUNC(L191*(1+R191),2)+TRUNC(M191*(1+R191),2)+TRUNC(N191*(1+R191),2)+TRUNC(O191*(1+R191),2)+TRUNC(P191*(1+R191),2)))))/J191*(1+R191)),TRUE),IF(AND(K191*(1+R191)&lt;&gt;0,(TRUNC(K191*(1+R191),2)+(TRUNC(AK191,2)-(TRUNC(H191*(1+R191),2)+TRUNC(J191*(1+R191),2)+TRUNC(K191*(1+R191),2)+TRUNC(L191*(1+R191),2)+TRUNC(M191*(1+R191),2)+TRUNC(N191*(1+R191),2)+TRUNC(O191*(1+R191),2)+TRUNC(P191*(1+R191),2))))&gt;=0),ABS((J191*(1+R191)-(TRUNC(J191*(1+R191),2)+(TRUNC(AK191,2)-(TRUNC(H191*(1+R191),2)+TRUNC(J191*(1+R191),2)+TRUNC(K191*(1+R191),2)+TRUNC(L191*(1+R191),2)+TRUNC(M191*(1+R191),2)+TRUNC(N191*(1+R191),2)+TRUNC(O191*(1+R191),2)+TRUNC(P191*(1+R191),2)))))/J191*(1+R191))&lt;=ABS((K191*(1+R191)-(TRUNC(K191*(1+R191),2)+(TRUNC(AK191,2)-(TRUNC(H191*(1+R191),2)+TRUNC(J191*(1+R191),2)+TRUNC(K191*(1+R191),2)+TRUNC(L191*(1+R191),2)+TRUNC(M191*(1+R191),2)+TRUNC(N191*(1+R191),2)+TRUNC(O191*(1+R191),2)+TRUNC(P191*(1+R191),2)))))/K191*(1+R191)),TRUE),IF(AND(L191*(1+R191)&lt;&gt;0,(TRUNC(L191*(1+R191),2)+(TRUNC(AK191,2)-(TRUNC(H191*(1+R191),2)+TRUNC(J191*(1+R191),2)+TRUNC(K191*(1+R191),2)+TRUNC(L191*(1+R191),2)+TRUNC(M191*(1+R191),2)+TRUNC(N191*(1+R191),2)+TRUNC(O191*(1+R191),2)+TRUNC(P191*(1+R191),2))))&gt;=0),ABS((J191*(1+R191)-(TRUNC(J191*(1+R191),2)+(TRUNC(AK191,2)-(TRUNC(H191*(1+R191),2)+TRUNC(J191*(1+R191),2)+TRUNC(K191*(1+R191),2)+TRUNC(L191*(1+R191),2)+TRUNC(M191*(1+R191),2)+TRUNC(N191*(1+R191),2)+TRUNC(O191*(1+R191),2)+TRUNC(P191*(1+R191),2)))))/J191*(1+R191))&lt;=ABS((L191*(1+R191)-(TRUNC(L191*(1+R191),2)+(TRUNC(AK191,2)-(TRUNC(H191*(1+R191),2)+TRUNC(J191*(1+R191),2)+TRUNC(K191*(1+R191),2)+TRUNC(L191*(1+R191),2)+TRUNC(M191*(1+R191),2)+TRUNC(N191*(1+R191),2)+TRUNC(O191*(1+R191),2)+TRUNC(P191*(1+R191),2)))))/L191*(1+R191)),TRUE),IF(AND(M191*(1+R191)&lt;&gt;0,(TRUNC(M191*(1+R191),2)+(TRUNC(AK191,2)-(TRUNC(H191*(1+R191),2)+TRUNC(J191*(1+R191),2)+TRUNC(K191*(1+R191),2)+TRUNC(L191*(1+R191),2)+TRUNC(M191*(1+R191),2)+TRUNC(N191*(1+R191),2)+TRUNC(O191*(1+R191),2)+TRUNC(P191*(1+R191),2))))&gt;=0),ABS((J191*(1+R191)-(TRUNC(J191*(1+R191),2)+(TRUNC(AK191,2)-(TRUNC(H191*(1+R191),2)+TRUNC(J191*(1+R191),2)+TRUNC(K191*(1+R191),2)+TRUNC(L191*(1+R191),2)+TRUNC(M191*(1+R191),2)+TRUNC(N191*(1+R191),2)+TRUNC(O191*(1+R191),2)+TRUNC(P191*(1+R191),2)))))/J191*(1+R191))&lt;=ABS((M191*(1+R191)-(TRUNC(M191*(1+R191),2)+(TRUNC(AK191,2)-(TRUNC(H191*(1+R191),2)+TRUNC(J191*(1+R191),2)+TRUNC(K191*(1+R191),2)+TRUNC(L191*(1+R191),2)+TRUNC(M191*(1+R191),2)+TRUNC(N191*(1+R191),2)+TRUNC(O191*(1+R191),2)+TRUNC(P191*(1+R191),2)))))/M191*(1+R191)),TRUE),IF(AND(N191*(1+R191)&lt;&gt;0,(TRUNC(N191*(1+R191),2)+(TRUNC(AK191,2)-(TRUNC(H191*(1+R191),2)+TRUNC(J191*(1+R191),2)+TRUNC(K191*(1+R191),2)+TRUNC(L191*(1+R191),2)+TRUNC(M191*(1+R191),2)+TRUNC(N191*(1+R191),2)+TRUNC(O191*(1+R191),2)+TRUNC(P191*(1+R191),2))))&gt;=0),ABS((J191*(1+R191)-(TRUNC(J191*(1+R191),2)+(TRUNC(AK191,2)-(TRUNC(H191*(1+R191),2)+TRUNC(J191*(1+R191),2)+TRUNC(K191*(1+R191),2)+TRUNC(L191*(1+R191),2)+TRUNC(M191*(1+R191),2)+TRUNC(N191*(1+R191),2)+TRUNC(O191*(1+R191),2)+TRUNC(P191*(1+R191),2)))))/J191*(1+R191))&lt;=ABS((N191*(1+R191)-(TRUNC(N191*(1+R191),2)+(TRUNC(AK191,2)-(TRUNC(H191*(1+R191),2)+TRUNC(J191*(1+R191),2)+TRUNC(K191*(1+R191),2)+TRUNC(L191*(1+R191),2)+TRUNC(M191*(1+R191),2)+TRUNC(N191*(1+R191),2)+TRUNC(O191*(1+R191),2)+TRUNC(P191*(1+R191),2)))))/N191*(1+R191)),TRUE),IF(AND(O191*(1+R191)&lt;&gt;0,(TRUNC(O191*(1+R191),2)+(TRUNC(AK191,2)-(TRUNC(H191*(1+R191),2)+TRUNC(J191*(1+R191),2)+TRUNC(K191*(1+R191),2)+TRUNC(L191*(1+R191),2)+TRUNC(M191*(1+R191),2)+TRUNC(N191*(1+R191),2)+TRUNC(O191*(1+R191),2)+TRUNC(P191*(1+R191),2))))&gt;=0),ABS((J191*(1+R191)-(TRUNC(J191*(1+R191),2)+(TRUNC(AK191,2)-(TRUNC(H191*(1+R191),2)+TRUNC(J191*(1+R191),2)+TRUNC(K191*(1+R191),2)+TRUNC(L191*(1+R191),2)+TRUNC(M191*(1+R191),2)+TRUNC(N191*(1+R191),2)+TRUNC(O191*(1+R191),2)+TRUNC(P191*(1+R191),2)))))/J191*(1+R191))&lt;=ABS((O191*(1+R191)-(TRUNC(O191*(1+R191),2)+(TRUNC(AK191,2)-(TRUNC(H191*(1+R191),2)+TRUNC(J191*(1+R191),2)+TRUNC(K191*(1+R191),2)+TRUNC(L191*(1+R191),2)+TRUNC(M191*(1+R191),2)+TRUNC(N191*(1+R191),2)+TRUNC(O191*(1+R191),2)+TRUNC(P191*(1+R191),2)))))/O191*(1+R191)),TRUE),IF(AND(P191*(1+R191)&lt;&gt;0,(TRUNC(P191*(1+R191),2)+(TRUNC(AK191,2)-(TRUNC(H191*(1+R191),2)+TRUNC(J191*(1+R191),2)+TRUNC(K191*(1+R191),2)+TRUNC(L191*(1+R191),2)+TRUNC(M191*(1+R191),2)+TRUNC(N191*(1+R191),2)+TRUNC(O191*(1+R191),2)+TRUNC(P191*(1+R191),2))))&gt;=0),ABS((J191*(1+R191)-(TRUNC(J191*(1+R191),2)+(TRUNC(AK191,2)-(TRUNC(H191*(1+R191),2)+TRUNC(J191*(1+R191),2)+TRUNC(K191*(1+R191),2)+TRUNC(L191*(1+R191),2)+TRUNC(M191*(1+R191),2)+TRUNC(N191*(1+R191),2)+TRUNC(O191*(1+R191),2)+TRUNC(P191*(1+R191),2)))))/J191*(1+R191))&lt;=ABS((P191*(1+R191)-(TRUNC(P191*(1+R191),2)+(TRUNC(AK191,2)-(TRUNC(H191*(1+R191),2)+TRUNC(J191*(1+R191),2)+TRUNC(K191*(1+R191),2)+TRUNC(L191*(1+R191),2)+TRUNC(M191*(1+R191),2)+TRUNC(N191*(1+R191),2)+TRUNC(O191*(1+R191),2)+TRUNC(P191*(1+R191),2)))))/P191*(1+R191)),TRUE)),TRUNC(J191*(1+R191),2)+(TRUNC(AK191,2)-(TRUNC(H191*(1+R191),2)+TRUNC(J191*(1+R191),2)+TRUNC(K191*(1+R191),2)+TRUNC(L191*(1+R191),2)+TRUNC(M191*(1+R191),2)+TRUNC(N191*(1+R191),2)+TRUNC(O191*(1+R191),2)+TRUNC(P191*(1+R191),2))),TRUNC(J191*(1+R191),2)))))</f>
        <v>4.5599999999999996</v>
      </c>
      <c r="X191" s="363">
        <f>IF(W191*G191=0,0,IF((TRUNC(AL191,2)-(TRUNC(S191*G191,2)+TRUNC(W191*G191,2)+TRUNC(Y191*G191,2)+TRUNC(AA191*G191,2)+TRUNC(AC191*G191,2)+TRUNC(AE191*G191,2)+TRUNC(AG191*G191,2)+TRUNC(AI191*G191,2)))=0,TRUNC(W191*G191,2),IF((TRUNC(TRUNC(W191*G191,2),2)+(TRUNC(AL191,2)-(TRUNC(S191*G191,2)+TRUNC(W191*G191,2)+TRUNC(Y191*G191,2)+TRUNC(AA191*G191,2)+TRUNC(AC191*G191,2)+TRUNC(AE191*G191,2)+TRUNC(AG191*G191,2)+TRUNC(AI191*G191,2))))&lt;=0,TRUNC(W191*G191,2),IF(AND(IF(AND(S191*G191&lt;&gt;0,(TRUNC(S191*G191,2)+(TRUNC(AL191,2)-(TRUNC(S191*G191,2)+TRUNC(W191*G191,2)+TRUNC(Y191*G191,2)+TRUNC(AA191*G191,2)+TRUNC(AC191*G191,2)+TRUNC(AE191*G191,2)+TRUNC(AG191*G191,2)+TRUNC(AI191*G191,2))))&gt;=0),ABS((W191*G191-(TRUNC(W191*G191,2)+(TRUNC(AL191,2)-(TRUNC(S191*G191,2)+TRUNC(W191*G191,2)+TRUNC(Y191*G191,2)+TRUNC(AA191*G191,2)+TRUNC(AC191*G191,2)+TRUNC(AE191*G191,2)+TRUNC(AG191*G191,2)+TRUNC(AI191*G191,2)))))/W191*G191)&lt;ABS((S191*G191-(TRUNC(S191*G191,2)+(TRUNC(AL191,2)-(TRUNC(S191*G191,2)+TRUNC(W191*G191,2)+TRUNC(Y191*G191,2)+TRUNC(AA191*G191,2)+TRUNC(AC191*G191,2)+TRUNC(AE191*G191,2)+TRUNC(AG191*G191,2)+TRUNC(AI191*G191,2)))))/S191*G191),TRUE),IF(AND(W191*G191&lt;&gt;0,(TRUNC(W191*G191,2)+(TRUNC(AL191,2)-(TRUNC(S191*G191,2)+TRUNC(W191*G191,2)+TRUNC(Y191*G191,2)+TRUNC(AA191*G191,2)+TRUNC(AC191*G191,2)+TRUNC(AE191*G191,2)+TRUNC(AG191*G191,2)+TRUNC(AI191*G191,2))))&gt;=0),ABS((W191*G191-(TRUNC(W191*G191,2)+(TRUNC(AL191,2)-(TRUNC(S191*G191,2)+TRUNC(W191*G191,2)+TRUNC(Y191*G191,2)+TRUNC(AA191*G191,2)+TRUNC(AC191*G191,2)+TRUNC(AE191*G191,2)+TRUNC(AG191*G191,2)+TRUNC(AI191*G191,2)))))/W191*G191)&lt;=ABS((W191*G191-(TRUNC(W191*G191,2)+(TRUNC(AL191,2)-(TRUNC(S191*G191,2)+TRUNC(W191*G191,2)+TRUNC(Y191*G191,2)+TRUNC(AA191*G191,2)+TRUNC(AC191*G191,2)+TRUNC(AE191*G191,2)+TRUNC(AG191*G191,2)+TRUNC(AI191*G191,2)))))/W191*G191),TRUE),IF(AND(Y191*G191&lt;&gt;0,(TRUNC(Y191*G191,2)+(TRUNC(AL191,2)-(TRUNC(S191*G191,2)+TRUNC(W191*G191,2)+TRUNC(Y191*G191,2)+TRUNC(AA191*G191,2)+TRUNC(AC191*G191,2)+TRUNC(AE191*G191,2)+TRUNC(AG191*G191,2)+TRUNC(AI191*G191,2))))&gt;=0),ABS((W191*G191-(TRUNC(W191*G191,2)+(TRUNC(AL191,2)-(TRUNC(S191*G191,2)+TRUNC(W191*G191,2)+TRUNC(Y191*G191,2)+TRUNC(AA191*G191,2)+TRUNC(AC191*G191,2)+TRUNC(AE191*G191,2)+TRUNC(AG191*G191,2)+TRUNC(AI191*G191,2)))))/W191*G191)&lt;=ABS((Y191*G191-(TRUNC(Y191*G191,2)+(TRUNC(AL191,2)-(TRUNC(S191*G191,2)+TRUNC(W191*G191,2)+TRUNC(Y191*G191,2)+TRUNC(AA191*G191,2)+TRUNC(AC191*G191,2)+TRUNC(AE191*G191,2)+TRUNC(AG191*G191,2)+TRUNC(AI191*G191,2)))))/Y191*G191),TRUE),IF(AND(AA191*G191&lt;&gt;0,(TRUNC(AA191*G191,2)+(TRUNC(AL191,2)-(TRUNC(S191*G191,2)+TRUNC(W191*G191,2)+TRUNC(Y191*G191,2)+TRUNC(AA191*G191,2)+TRUNC(AC191*G191,2)+TRUNC(AE191*G191,2)+TRUNC(AG191*G191,2)+TRUNC(AI191*G191,2))))&gt;=0),ABS((W191*G191-(TRUNC(W191*G191,2)+(TRUNC(AL191,2)-(TRUNC(S191*G191,2)+TRUNC(W191*G191,2)+TRUNC(Y191*G191,2)+TRUNC(AA191*G191,2)+TRUNC(AC191*G191,2)+TRUNC(AE191*G191,2)+TRUNC(AG191*G191,2)+TRUNC(AI191*G191,2)))))/W191*G191)&lt;=ABS((AA191*G191-(TRUNC(AA191*G191,2)+(TRUNC(AL191,2)-(TRUNC(S191*G191,2)+TRUNC(W191*G191,2)+TRUNC(Y191*G191,2)+TRUNC(AA191*G191,2)+TRUNC(AC191*G191,2)+TRUNC(AE191*G191,2)+TRUNC(AG191*G191,2)+TRUNC(AI191*G191,2)))))/AA191*G191),TRUE),IF(AND(AC191*G191&lt;&gt;0,(TRUNC(AC191*G191,2)+(TRUNC(AL191,2)-(TRUNC(S191*G191,2)+TRUNC(W191*G191,2)+TRUNC(Y191*G191,2)+TRUNC(AA191*G191,2)+TRUNC(AC191*G191,2)+TRUNC(AE191*G191,2)+TRUNC(AG191*G191,2)+TRUNC(AI191*G191,2))))&gt;=0),ABS((W191*G191-(TRUNC(W191*G191,2)+(TRUNC(AL191,2)-(TRUNC(S191*G191,2)+TRUNC(W191*G191,2)+TRUNC(Y191*G191,2)+TRUNC(AA191*G191,2)+TRUNC(AC191*G191,2)+TRUNC(AE191*G191,2)+TRUNC(AG191*G191,2)+TRUNC(AI191*G191,2)))))/W191*G191)&lt;=ABS((AC191*G191-(TRUNC(AC191*G191,2)+(TRUNC(AL191,2)-(TRUNC(S191*G191,2)+TRUNC(W191*G191,2)+TRUNC(Y191*G191,2)+TRUNC(AA191*G191,2)+TRUNC(AC191*G191,2)+TRUNC(AE191*G191,2)+TRUNC(AG191*G191,2)+TRUNC(AI191*G191,2)))))/AC191*G191),TRUE),IF(AND(AE191*G191&lt;&gt;0,(TRUNC(AE191*G191,2)+(TRUNC(AL191,2)-(TRUNC(S191*G191,2)+TRUNC(W191*G191,2)+TRUNC(Y191*G191,2)+TRUNC(AA191*G191,2)+TRUNC(AC191*G191,2)+TRUNC(AE191*G191,2)+TRUNC(AG191*G191,2)+TRUNC(AI191*G191,2))))&gt;=0),ABS((W191*G191-(TRUNC(W191*G191,2)+(TRUNC(AL191,2)-(TRUNC(S191*G191,2)+TRUNC(W191*G191,2)+TRUNC(Y191*G191,2)+TRUNC(AA191*G191,2)+TRUNC(AC191*G191,2)+TRUNC(AE191*G191,2)+TRUNC(AG191*G191,2)+TRUNC(AI191*G191,2)))))/W191*G191)&lt;=ABS((AE191*G191-(TRUNC(AE191*G191,2)+(TRUNC(AL191,2)-(TRUNC(S191*G191,2)+TRUNC(W191*G191,2)+TRUNC(Y191*G191,2)+TRUNC(AA191*G191,2)+TRUNC(AC191*G191,2)+TRUNC(AE191*G191,2)+TRUNC(AG191*G191,2)+TRUNC(AI191*G191,2)))))/AE191*G191),TRUE),IF(AND(AG191*G191&lt;&gt;0,(TRUNC(AG191*G191,2)+(TRUNC(AL191,2)-(TRUNC(S191*G191,2)+TRUNC(W191*G191,2)+TRUNC(Y191*G191,2)+TRUNC(AA191*G191,2)+TRUNC(AC191*G191,2)+TRUNC(AE191*G191,2)+TRUNC(AG191*G191,2)+TRUNC(AI191*G191,2))))&gt;=0),ABS((W191*G191-(TRUNC(W191*G191,2)+(TRUNC(AL191,2)-(TRUNC(S191*G191,2)+TRUNC(W191*G191,2)+TRUNC(Y191*G191,2)+TRUNC(AA191*G191,2)+TRUNC(AC191*G191,2)+TRUNC(AE191*G191,2)+TRUNC(AG191*G191,2)+TRUNC(AI191*G191,2)))))/W191*G191)&lt;=ABS((AG191*G191-(TRUNC(AG191*G191,2)+(TRUNC(AL191,2)-(TRUNC(S191*G191,2)+TRUNC(W191*G191,2)+TRUNC(Y191*G191,2)+TRUNC(AA191*G191,2)+TRUNC(AC191*G191,2)+TRUNC(AE191*G191,2)+TRUNC(AG191*G191,2)+TRUNC(AI191*G191,2)))))/AG191*G191),TRUE),IF(AND(AI191*G191&lt;&gt;0,(TRUNC(AI191*G191,2)+(TRUNC(AL191,2)-(TRUNC(S191*G191,2)+TRUNC(W191*G191,2)+TRUNC(Y191*G191,2)+TRUNC(AA191*G191,2)+TRUNC(AC191*G191,2)+TRUNC(AE191*G191,2)+TRUNC(AG191*G191,2)+TRUNC(AI191*G191,2))))&gt;=0),ABS((W191*G191-(TRUNC(W191*G191,2)+(TRUNC(AL191,2)-(TRUNC(S191*G191,2)+TRUNC(W191*G191,2)+TRUNC(Y191*G191,2)+TRUNC(AA191*G191,2)+TRUNC(AC191*G191,2)+TRUNC(AE191*G191,2)+TRUNC(AG191*G191,2)+TRUNC(AI191*G191,2)))))/W191*G191)&lt;=ABS((AI191*G191-(TRUNC(AI191*G191,2)+(TRUNC(AL191,2)-(TRUNC(S191*G191,2)+TRUNC(W191*G191,2)+TRUNC(Y191*G191,2)+TRUNC(AA191*G191,2)+TRUNC(AC191*G191,2)+TRUNC(AE191*G191,2)+TRUNC(AG191*G191,2)+TRUNC(AI191*G191,2)))))/AI191*G191),TRUE)),TRUNC(W191*G191,2)+(TRUNC(AL191,2)-(TRUNC(S191*G191,2)+TRUNC(W191*G191,2)+TRUNC(Y191*G191,2)+TRUNC(AA191*G191,2)+TRUNC(AC191*G191,2)+TRUNC(AE191*G191,2)+TRUNC(AG191*G191,2)+TRUNC(AI191*G191,2))),TRUNC(W191*G191,2)))))</f>
        <v>2948.7700000000004</v>
      </c>
      <c r="Y191" s="363">
        <f>IF(K191*(1+R191)=0,0,IF((TRUNC(AK191,2)-(TRUNC(H191*(1+R191),2)+TRUNC(J191*(1+R191),2)+TRUNC(K191*(1+R191),2)+TRUNC(L191*(1+R191),2)+TRUNC(M191*(1+R191),2)+TRUNC(N191*(1+R191),2)+TRUNC(O191*(1+R191),2)+TRUNC(P191*(1+R191),2)))=0,TRUNC(K191*(1+R191),2),IF((TRUNC(TRUNC(K191*(1+R191),2),2)+(TRUNC(AK191,2)-(TRUNC(H191*(1+R191),2)+TRUNC(J191*(1+R191),2)+TRUNC(K191*(1+R191),2)+TRUNC(L191*(1+R191),2)+TRUNC(M191*(1+R191),2)+TRUNC(N191*(1+R191),2)+TRUNC(O191*(1+R191),2)+TRUNC(P191*(1+R191),2))))&lt;=0,TRUNC(K191*(1+R191),2),IF(AND(IF(AND(H191*(1+R191)&lt;&gt;0,(TRUNC(H191*(1+R191),2)+(TRUNC(AK191,2)-(TRUNC(H191*(1+R191),2)+TRUNC(J191*(1+R191),2)+TRUNC(K191*(1+R191),2)+TRUNC(L191*(1+R191),2)+TRUNC(M191*(1+R191),2)+TRUNC(N191*(1+R191),2)+TRUNC(O191*(1+R191),2)+TRUNC(P191*(1+R191),2))))&gt;=0),ABS((K191*(1+R191)-(TRUNC(K191*(1+R191),2)+(TRUNC(AK191,2)-(TRUNC(H191*(1+R191),2)+TRUNC(J191*(1+R191),2)+TRUNC(K191*(1+R191),2)+TRUNC(L191*(1+R191),2)+TRUNC(M191*(1+R191),2)+TRUNC(N191*(1+R191),2)+TRUNC(O191*(1+R191),2)+TRUNC(P191*(1+R191),2)))))/K191*(1+R191))&lt;ABS((H191*(1+R191)-(TRUNC(H191*(1+R191),2)+(TRUNC(AK191,2)-(TRUNC(H191*(1+R191),2)+TRUNC(J191*(1+R191),2)+TRUNC(K191*(1+R191),2)+TRUNC(L191*(1+R191),2)+TRUNC(M191*(1+R191),2)+TRUNC(N191*(1+R191),2)+TRUNC(O191*(1+R191),2)+TRUNC(P191*(1+R191),2)))))/H191*(1+R191)),TRUE),IF(AND(J191*(1+R191)&lt;&gt;0,(TRUNC(J191*(1+R191),2)+(TRUNC(AK191,2)-(TRUNC(H191*(1+R191),2)+TRUNC(J191*(1+R191),2)+TRUNC(K191*(1+R191),2)+TRUNC(L191*(1+R191),2)+TRUNC(M191*(1+R191),2)+TRUNC(N191*(1+R191),2)+TRUNC(O191*(1+R191),2)+TRUNC(P191*(1+R191),2))))&gt;=0),ABS((K191*(1+R191)-(TRUNC(K191*(1+R191),2)+(TRUNC(AK191,2)-(TRUNC(H191*(1+R191),2)+TRUNC(J191*(1+R191),2)+TRUNC(K191*(1+R191),2)+TRUNC(L191*(1+R191),2)+TRUNC(M191*(1+R191),2)+TRUNC(N191*(1+R191),2)+TRUNC(O191*(1+R191),2)+TRUNC(P191*(1+R191),2)))))/K191*(1+R191))&lt;ABS((J191*(1+R191)-(TRUNC(J191*(1+R191),2)+(TRUNC(AK191,2)-(TRUNC(H191*(1+R191),2)+TRUNC(J191*(1+R191),2)+TRUNC(K191*(1+R191),2)+TRUNC(L191*(1+R191),2)+TRUNC(M191*(1+R191),2)+TRUNC(N191*(1+R191),2)+TRUNC(O191*(1+R191),2)+TRUNC(P191*(1+R191),2)))))/J191*(1+R191)),TRUE),IF(AND(K191*(1+R191)&lt;&gt;0,(TRUNC(K191*(1+R191),2)+(TRUNC(AK191,2)-(TRUNC(H191*(1+R191),2)+TRUNC(J191*(1+R191),2)+TRUNC(K191*(1+R191),2)+TRUNC(L191*(1+R191),2)+TRUNC(M191*(1+R191),2)+TRUNC(N191*(1+R191),2)+TRUNC(O191*(1+R191),2)+TRUNC(P191*(1+R191),2))))&gt;=0),ABS((K191*(1+R191)-(TRUNC(K191*(1+R191),2)+(TRUNC(AK191,2)-(TRUNC(H191*(1+R191),2)+TRUNC(J191*(1+R191),2)+TRUNC(K191*(1+R191),2)+TRUNC(L191*(1+R191),2)+TRUNC(M191*(1+R191),2)+TRUNC(N191*(1+R191),2)+TRUNC(O191*(1+R191),2)+TRUNC(P191*(1+R191),2)))))/K191*(1+R191))&lt;=ABS((K191*(1+R191)-(TRUNC(K191*(1+R191),2)+(TRUNC(AK191,2)-(TRUNC(H191*(1+R191),2)+TRUNC(J191*(1+R191),2)+TRUNC(K191*(1+R191),2)+TRUNC(L191*(1+R191),2)+TRUNC(M191*(1+R191),2)+TRUNC(N191*(1+R191),2)+TRUNC(O191*(1+R191),2)+TRUNC(P191*(1+R191),2)))))/K191*(1+R191)),TRUE),IF(AND(L191*(1+R191)&lt;&gt;0,(TRUNC(L191*(1+R191),2)+(TRUNC(AK191,2)-(TRUNC(H191*(1+R191),2)+TRUNC(J191*(1+R191),2)+TRUNC(K191*(1+R191),2)+TRUNC(L191*(1+R191),2)+TRUNC(M191*(1+R191),2)+TRUNC(N191*(1+R191),2)+TRUNC(O191*(1+R191),2)+TRUNC(P191*(1+R191),2))))&gt;=0),ABS((K191*(1+R191)-(TRUNC(K191*(1+R191),2)+(TRUNC(AK191,2)-(TRUNC(H191*(1+R191),2)+TRUNC(J191*(1+R191),2)+TRUNC(K191*(1+R191),2)+TRUNC(L191*(1+R191),2)+TRUNC(M191*(1+R191),2)+TRUNC(N191*(1+R191),2)+TRUNC(O191*(1+R191),2)+TRUNC(P191*(1+R191),2)))))/K191*(1+R191))&lt;=ABS((L191*(1+R191)-(TRUNC(L191*(1+R191),2)+(TRUNC(AK191,2)-(TRUNC(H191*(1+R191),2)+TRUNC(J191*(1+R191),2)+TRUNC(K191*(1+R191),2)+TRUNC(L191*(1+R191),2)+TRUNC(M191*(1+R191),2)+TRUNC(N191*(1+R191),2)+TRUNC(O191*(1+R191),2)+TRUNC(P191*(1+R191),2)))))/L191*(1+R191)),TRUE),IF(AND(M191*(1+R191)&lt;&gt;0,(TRUNC(M191*(1+R191),2)+(TRUNC(AK191,2)-(TRUNC(H191*(1+R191),2)+TRUNC(J191*(1+R191),2)+TRUNC(K191*(1+R191),2)+TRUNC(L191*(1+R191),2)+TRUNC(M191*(1+R191),2)+TRUNC(N191*(1+R191),2)+TRUNC(O191*(1+R191),2)+TRUNC(P191*(1+R191),2))))&gt;=0),ABS((K191*(1+R191)-(TRUNC(K191*(1+R191),2)+(TRUNC(AK191,2)-(TRUNC(H191*(1+R191),2)+TRUNC(J191*(1+R191),2)+TRUNC(K191*(1+R191),2)+TRUNC(L191*(1+R191),2)+TRUNC(M191*(1+R191),2)+TRUNC(N191*(1+R191),2)+TRUNC(O191*(1+R191),2)+TRUNC(P191*(1+R191),2)))))/K191*(1+R191))&lt;=ABS((M191*(1+R191)-(TRUNC(M191*(1+R191),2)+(TRUNC(AK191,2)-(TRUNC(H191*(1+R191),2)+TRUNC(J191*(1+R191),2)+TRUNC(K191*(1+R191),2)+TRUNC(L191*(1+R191),2)+TRUNC(M191*(1+R191),2)+TRUNC(N191*(1+R191),2)+TRUNC(O191*(1+R191),2)+TRUNC(P191*(1+R191),2)))))/M191*(1+R191)),TRUE),IF(AND(N191*(1+R191)&lt;&gt;0,(TRUNC(N191*(1+R191),2)+(TRUNC(AK191,2)-(TRUNC(H191*(1+R191),2)+TRUNC(J191*(1+R191),2)+TRUNC(K191*(1+R191),2)+TRUNC(L191*(1+R191),2)+TRUNC(M191*(1+R191),2)+TRUNC(N191*(1+R191),2)+TRUNC(O191*(1+R191),2)+TRUNC(P191*(1+R191),2))))&gt;=0),ABS((K191*(1+R191)-(TRUNC(K191*(1+R191),2)+(TRUNC(AK191,2)-(TRUNC(H191*(1+R191),2)+TRUNC(J191*(1+R191),2)+TRUNC(K191*(1+R191),2)+TRUNC(L191*(1+R191),2)+TRUNC(M191*(1+R191),2)+TRUNC(N191*(1+R191),2)+TRUNC(O191*(1+R191),2)+TRUNC(P191*(1+R191),2)))))/K191*(1+R191))&lt;=ABS((N191*(1+R191)-(TRUNC(N191*(1+R191),2)+(TRUNC(AK191,2)-(TRUNC(H191*(1+R191),2)+TRUNC(J191*(1+R191),2)+TRUNC(K191*(1+R191),2)+TRUNC(L191*(1+R191),2)+TRUNC(M191*(1+R191),2)+TRUNC(N191*(1+R191),2)+TRUNC(O191*(1+R191),2)+TRUNC(P191*(1+R191),2)))))/N191*(1+R191)),TRUE),IF(AND(O191*(1+R191)&lt;&gt;0,(TRUNC(O191*(1+R191),2)+(TRUNC(AK191,2)-(TRUNC(H191*(1+R191),2)+TRUNC(J191*(1+R191),2)+TRUNC(K191*(1+R191),2)+TRUNC(L191*(1+R191),2)+TRUNC(M191*(1+R191),2)+TRUNC(N191*(1+R191),2)+TRUNC(O191*(1+R191),2)+TRUNC(P191*(1+R191),2))))&gt;=0),ABS((K191*(1+R191)-(TRUNC(K191*(1+R191),2)+(TRUNC(AK191,2)-(TRUNC(H191*(1+R191),2)+TRUNC(J191*(1+R191),2)+TRUNC(K191*(1+R191),2)+TRUNC(L191*(1+R191),2)+TRUNC(M191*(1+R191),2)+TRUNC(N191*(1+R191),2)+TRUNC(O191*(1+R191),2)+TRUNC(P191*(1+R191),2)))))/K191*(1+R191))&lt;=ABS((O191*(1+R191)-(TRUNC(O191*(1+R191),2)+(TRUNC(AK191,2)-(TRUNC(H191*(1+R191),2)+TRUNC(J191*(1+R191),2)+TRUNC(K191*(1+R191),2)+TRUNC(L191*(1+R191),2)+TRUNC(M191*(1+R191),2)+TRUNC(N191*(1+R191),2)+TRUNC(O191*(1+R191),2)+TRUNC(P191*(1+R191),2)))))/O191*(1+R191)),TRUE),IF(AND(P191*(1+R191)&lt;&gt;0,(TRUNC(P191*(1+R191),2)+(TRUNC(AK191,2)-(TRUNC(H191*(1+R191),2)+TRUNC(J191*(1+R191),2)+TRUNC(K191*(1+R191),2)+TRUNC(L191*(1+R191),2)+TRUNC(M191*(1+R191),2)+TRUNC(N191*(1+R191),2)+TRUNC(O191*(1+R191),2)+TRUNC(P191*(1+R191),2))))&gt;=0),ABS((K191*(1+R191)-(TRUNC(K191*(1+R191),2)+(TRUNC(AK191,2)-(TRUNC(H191*(1+R191),2)+TRUNC(J191*(1+R191),2)+TRUNC(K191*(1+R191),2)+TRUNC(L191*(1+R191),2)+TRUNC(M191*(1+R191),2)+TRUNC(N191*(1+R191),2)+TRUNC(O191*(1+R191),2)+TRUNC(P191*(1+R191),2)))))/K191*(1+R191))&lt;=ABS((P191*(1+R191)-(TRUNC(P191*(1+R191),2)+(TRUNC(AK191,2)-(TRUNC(H191*(1+R191),2)+TRUNC(J191*(1+R191),2)+TRUNC(K191*(1+R191),2)+TRUNC(L191*(1+R191),2)+TRUNC(M191*(1+R191),2)+TRUNC(N191*(1+R191),2)+TRUNC(O191*(1+R191),2)+TRUNC(P191*(1+R191),2)))))/P191*(1+R191)),TRUE)),TRUNC(K191*(1+R191),2)+(TRUNC(AK191,2)-(TRUNC(H191*(1+R191),2)+TRUNC(J191*(1+R191),2)+TRUNC(K191*(1+R191),2)+TRUNC(L191*(1+R191),2)+TRUNC(M191*(1+R191),2)+TRUNC(N191*(1+R191),2)+TRUNC(O191*(1+R191),2)+TRUNC(P191*(1+R191),2))),TRUNC(K191*(1+R191),2)))))</f>
        <v>0</v>
      </c>
      <c r="Z191" s="363">
        <f>IF(Y191*G191=0,0,IF((TRUNC(AL191,2)-(TRUNC(S191*G191,2)+TRUNC(W191*G191,2)+TRUNC(Y191*G191,2)+TRUNC(AA191*G191,2)+TRUNC(AC191*G191,2)+TRUNC(AE191*G191,2)+TRUNC(AG191*G191,2)+TRUNC(AI191*G191,2)))=0,TRUNC(Y191*G191,2),IF((TRUNC(TRUNC(Y191*G191,2),2)+(TRUNC(AL191,2)-(TRUNC(S191*G191,2)+TRUNC(W191*G191,2)+TRUNC(Y191*G191,2)+TRUNC(AA191*G191,2)+TRUNC(AC191*G191,2)+TRUNC(AE191*G191,2)+TRUNC(AG191*G191,2)+TRUNC(AI191*G191,2))))&lt;=0,TRUNC(Y191*G191,2),IF(AND(IF(AND(S191*G191&lt;&gt;0,(TRUNC(S191*G191,2)+(TRUNC(AL191,2)-(TRUNC(S191*G191,2)+TRUNC(W191*G191,2)+TRUNC(Y191*G191,2)+TRUNC(AA191*G191,2)+TRUNC(AC191*G191,2)+TRUNC(AE191*G191,2)+TRUNC(AG191*G191,2)+TRUNC(AI191*G191,2))))&gt;=0),ABS((Y191*G191-(TRUNC(Y191*G191,2)+(TRUNC(AL191,2)-(TRUNC(S191*G191,2)+TRUNC(W191*G191,2)+TRUNC(Y191*G191,2)+TRUNC(AA191*G191,2)+TRUNC(AC191*G191,2)+TRUNC(AE191*G191,2)+TRUNC(AG191*G191,2)+TRUNC(AI191*G191,2)))))/Y191*G191)&lt;ABS((S191*G191-(TRUNC(S191*G191,2)+(TRUNC(AL191,2)-(TRUNC(S191*G191,2)+TRUNC(W191*G191,2)+TRUNC(Y191*G191,2)+TRUNC(AA191*G191,2)+TRUNC(AC191*G191,2)+TRUNC(AE191*G191,2)+TRUNC(AG191*G191,2)+TRUNC(AI191*G191,2)))))/S191*G191),TRUE),IF(AND(W191*G191&lt;&gt;0,(TRUNC(W191*G191,2)+(TRUNC(AL191,2)-(TRUNC(S191*G191,2)+TRUNC(W191*G191,2)+TRUNC(Y191*G191,2)+TRUNC(AA191*G191,2)+TRUNC(AC191*G191,2)+TRUNC(AE191*G191,2)+TRUNC(AG191*G191,2)+TRUNC(AI191*G191,2))))&gt;=0),ABS((Y191*G191-(TRUNC(Y191*G191,2)+(TRUNC(AL191,2)-(TRUNC(S191*G191,2)+TRUNC(W191*G191,2)+TRUNC(Y191*G191,2)+TRUNC(AA191*G191,2)+TRUNC(AC191*G191,2)+TRUNC(AE191*G191,2)+TRUNC(AG191*G191,2)+TRUNC(AI191*G191,2)))))/Y191*G191)&lt;ABS((W191*G191-(TRUNC(W191*G191,2)+(TRUNC(AL191,2)-(TRUNC(S191*G191,2)+TRUNC(W191*G191,2)+TRUNC(Y191*G191,2)+TRUNC(AA191*G191,2)+TRUNC(AC191*G191,2)+TRUNC(AE191*G191,2)+TRUNC(AG191*G191,2)+TRUNC(AI191*G191,2)))))/W191*G191),TRUE),IF(AND(Y191*G191&lt;&gt;0,(TRUNC(Y191*G191,2)+(TRUNC(AL191,2)-(TRUNC(S191*G191,2)+TRUNC(W191*G191,2)+TRUNC(Y191*G191,2)+TRUNC(AA191*G191,2)+TRUNC(AC191*G191,2)+TRUNC(AE191*G191,2)+TRUNC(AG191*G191,2)+TRUNC(AI191*G191,2))))&gt;=0),ABS((Y191*G191-(TRUNC(Y191*G191,2)+(TRUNC(AL191,2)-(TRUNC(S191*G191,2)+TRUNC(W191*G191,2)+TRUNC(Y191*G191,2)+TRUNC(AA191*G191,2)+TRUNC(AC191*G191,2)+TRUNC(AE191*G191,2)+TRUNC(AG191*G191,2)+TRUNC(AI191*G191,2)))))/Y191*G191)&lt;=ABS((Y191*G191-(TRUNC(Y191*G191,2)+(TRUNC(AL191,2)-(TRUNC(S191*G191,2)+TRUNC(W191*G191,2)+TRUNC(Y191*G191,2)+TRUNC(AA191*G191,2)+TRUNC(AC191*G191,2)+TRUNC(AE191*G191,2)+TRUNC(AG191*G191,2)+TRUNC(AI191*G191,2)))))/Y191*G191),TRUE),IF(AND(AA191*G191&lt;&gt;0,(TRUNC(AA191*G191,2)+(TRUNC(AL191,2)-(TRUNC(S191*G191,2)+TRUNC(W191*G191,2)+TRUNC(Y191*G191,2)+TRUNC(AA191*G191,2)+TRUNC(AC191*G191,2)+TRUNC(AE191*G191,2)+TRUNC(AG191*G191,2)+TRUNC(AI191*G191,2))))&gt;=0),ABS((Y191*G191-(TRUNC(Y191*G191,2)+(TRUNC(AL191,2)-(TRUNC(S191*G191,2)+TRUNC(W191*G191,2)+TRUNC(Y191*G191,2)+TRUNC(AA191*G191,2)+TRUNC(AC191*G191,2)+TRUNC(AE191*G191,2)+TRUNC(AG191*G191,2)+TRUNC(AI191*G191,2)))))/Y191*G191)&lt;=ABS((AA191*G191-(TRUNC(AA191*G191,2)+(TRUNC(AL191,2)-(TRUNC(S191*G191,2)+TRUNC(W191*G191,2)+TRUNC(Y191*G191,2)+TRUNC(AA191*G191,2)+TRUNC(AC191*G191,2)+TRUNC(AE191*G191,2)+TRUNC(AG191*G191,2)+TRUNC(AI191*G191,2)))))/AA191*G191),TRUE),IF(AND(AC191*G191&lt;&gt;0,(TRUNC(AC191*G191,2)+(TRUNC(AL191,2)-(TRUNC(S191*G191,2)+TRUNC(W191*G191,2)+TRUNC(Y191*G191,2)+TRUNC(AA191*G191,2)+TRUNC(AC191*G191,2)+TRUNC(AE191*G191,2)+TRUNC(AG191*G191,2)+TRUNC(AI191*G191,2))))&gt;=0),ABS((Y191*G191-(TRUNC(Y191*G191,2)+(TRUNC(AL191,2)-(TRUNC(S191*G191,2)+TRUNC(W191*G191,2)+TRUNC(Y191*G191,2)+TRUNC(AA191*G191,2)+TRUNC(AC191*G191,2)+TRUNC(AE191*G191,2)+TRUNC(AG191*G191,2)+TRUNC(AI191*G191,2)))))/Y191*G191)&lt;=ABS((AC191*G191-(TRUNC(AC191*G191,2)+(TRUNC(AL191,2)-(TRUNC(S191*G191,2)+TRUNC(W191*G191,2)+TRUNC(Y191*G191,2)+TRUNC(AA191*G191,2)+TRUNC(AC191*G191,2)+TRUNC(AE191*G191,2)+TRUNC(AG191*G191,2)+TRUNC(AI191*G191,2)))))/AC191*G191),TRUE),IF(AND(AE191*G191&lt;&gt;0,(TRUNC(AE191*G191,2)+(TRUNC(AL191,2)-(TRUNC(S191*G191,2)+TRUNC(W191*G191,2)+TRUNC(Y191*G191,2)+TRUNC(AA191*G191,2)+TRUNC(AC191*G191,2)+TRUNC(AE191*G191,2)+TRUNC(AG191*G191,2)+TRUNC(AI191*G191,2))))&gt;=0),ABS((Y191*G191-(TRUNC(Y191*G191,2)+(TRUNC(AL191,2)-(TRUNC(S191*G191,2)+TRUNC(W191*G191,2)+TRUNC(Y191*G191,2)+TRUNC(AA191*G191,2)+TRUNC(AC191*G191,2)+TRUNC(AE191*G191,2)+TRUNC(AG191*G191,2)+TRUNC(AI191*G191,2)))))/Y191*G191)&lt;=ABS((AE191*G191-(TRUNC(AE191*G191,2)+(TRUNC(AL191,2)-(TRUNC(S191*G191,2)+TRUNC(W191*G191,2)+TRUNC(Y191*G191,2)+TRUNC(AA191*G191,2)+TRUNC(AC191*G191,2)+TRUNC(AE191*G191,2)+TRUNC(AG191*G191,2)+TRUNC(AI191*G191,2)))))/AE191*G191),TRUE),IF(AND(AG191*G191&lt;&gt;0,(TRUNC(AG191*G191,2)+(TRUNC(AL191,2)-(TRUNC(S191*G191,2)+TRUNC(W191*G191,2)+TRUNC(Y191*G191,2)+TRUNC(AA191*G191,2)+TRUNC(AC191*G191,2)+TRUNC(AE191*G191,2)+TRUNC(AG191*G191,2)+TRUNC(AI191*G191,2))))&gt;=0),ABS((Y191*G191-(TRUNC(Y191*G191,2)+(TRUNC(AL191,2)-(TRUNC(S191*G191,2)+TRUNC(W191*G191,2)+TRUNC(Y191*G191,2)+TRUNC(AA191*G191,2)+TRUNC(AC191*G191,2)+TRUNC(AE191*G191,2)+TRUNC(AG191*G191,2)+TRUNC(AI191*G191,2)))))/Y191*G191)&lt;=ABS((AG191*G191-(TRUNC(AG191*G191,2)+(TRUNC(AL191,2)-(TRUNC(S191*G191,2)+TRUNC(W191*G191,2)+TRUNC(Y191*G191,2)+TRUNC(AA191*G191,2)+TRUNC(AC191*G191,2)+TRUNC(AE191*G191,2)+TRUNC(AG191*G191,2)+TRUNC(AI191*G191,2)))))/AG191*G191),TRUE),IF(AND(AI191*G191&lt;&gt;0,(TRUNC(AI191*G191,2)+(TRUNC(AL191,2)-(TRUNC(S191*G191,2)+TRUNC(W191*G191,2)+TRUNC(Y191*G191,2)+TRUNC(AA191*G191,2)+TRUNC(AC191*G191,2)+TRUNC(AE191*G191,2)+TRUNC(AG191*G191,2)+TRUNC(AI191*G191,2))))&gt;=0),ABS((Y191*G191-(TRUNC(Y191*G191,2)+(TRUNC(AL191,2)-(TRUNC(S191*G191,2)+TRUNC(W191*G191,2)+TRUNC(Y191*G191,2)+TRUNC(AA191*G191,2)+TRUNC(AC191*G191,2)+TRUNC(AE191*G191,2)+TRUNC(AG191*G191,2)+TRUNC(AI191*G191,2)))))/Y191*G191)&lt;=ABS((AI191*G191-(TRUNC(AI191*G191,2)+(TRUNC(AL191,2)-(TRUNC(S191*G191,2)+TRUNC(W191*G191,2)+TRUNC(Y191*G191,2)+TRUNC(AA191*G191,2)+TRUNC(AC191*G191,2)+TRUNC(AE191*G191,2)+TRUNC(AG191*G191,2)+TRUNC(AI191*G191,2)))))/AI191*G191),TRUE)),TRUNC(Y191*G191,2)+(TRUNC(AL191,2)-(TRUNC(S191*G191,2)+TRUNC(W191*G191,2)+TRUNC(Y191*G191,2)+TRUNC(AA191*G191,2)+TRUNC(AC191*G191,2)+TRUNC(AE191*G191,2)+TRUNC(AG191*G191,2)+TRUNC(AI191*G191,2))),TRUNC(Y191*G191,2)))))</f>
        <v>0</v>
      </c>
      <c r="AA191" s="363">
        <f>IF(L191*(1+R191)=0,0,IF((TRUNC(AK191,2)-(TRUNC(H191*(1+R191),2)+TRUNC(J191*(1+R191),2)+TRUNC(K191*(1+R191),2)+TRUNC(L191*(1+R191),2)+TRUNC(M191*(1+R191),2)+TRUNC(N191*(1+R191),2)+TRUNC(O191*(1+R191),2)+TRUNC(P191*(1+R191),2)))=0,TRUNC(L191*(1+R191),2),IF((TRUNC(TRUNC(L191*(1+R191),2),2)+(TRUNC(AK191,2)-(TRUNC(H191*(1+R191),2)+TRUNC(J191*(1+R191),2)+TRUNC(K191*(1+R191),2)+TRUNC(L191*(1+R191),2)+TRUNC(M191*(1+R191),2)+TRUNC(N191*(1+R191),2)+TRUNC(O191*(1+R191),2)+TRUNC(P191*(1+R191),2))))&lt;=0,TRUNC(L191*(1+R191),2),IF(AND(IF(AND(H191*(1+R191)&lt;&gt;0,(TRUNC(H191*(1+R191),2)+(TRUNC(AK191,2)-(TRUNC(H191*(1+R191),2)+TRUNC(J191*(1+R191),2)+TRUNC(K191*(1+R191),2)+TRUNC(L191*(1+R191),2)+TRUNC(M191*(1+R191),2)+TRUNC(N191*(1+R191),2)+TRUNC(O191*(1+R191),2)+TRUNC(P191*(1+R191),2))))&gt;=0),ABS((L191*(1+R191)-(TRUNC(L191*(1+R191),2)+(TRUNC(AK191,2)-(TRUNC(H191*(1+R191),2)+TRUNC(J191*(1+R191),2)+TRUNC(K191*(1+R191),2)+TRUNC(L191*(1+R191),2)+TRUNC(M191*(1+R191),2)+TRUNC(N191*(1+R191),2)+TRUNC(O191*(1+R191),2)+TRUNC(P191*(1+R191),2)))))/L191*(1+R191))&lt;ABS((H191*(1+R191)-(TRUNC(H191*(1+R191),2)+(TRUNC(AK191,2)-(TRUNC(H191*(1+R191),2)+TRUNC(J191*(1+R191),2)+TRUNC(K191*(1+R191),2)+TRUNC(L191*(1+R191),2)+TRUNC(M191*(1+R191),2)+TRUNC(N191*(1+R191),2)+TRUNC(O191*(1+R191),2)+TRUNC(P191*(1+R191),2)))))/H191*(1+R191)),TRUE),IF(AND(J191*(1+R191)&lt;&gt;0,(TRUNC(J191*(1+R191),2)+(TRUNC(AK191,2)-(TRUNC(H191*(1+R191),2)+TRUNC(J191*(1+R191),2)+TRUNC(K191*(1+R191),2)+TRUNC(L191*(1+R191),2)+TRUNC(M191*(1+R191),2)+TRUNC(N191*(1+R191),2)+TRUNC(O191*(1+R191),2)+TRUNC(P191*(1+R191),2))))&gt;=0),ABS((L191*(1+R191)-(TRUNC(L191*(1+R191),2)+(TRUNC(AK191,2)-(TRUNC(H191*(1+R191),2)+TRUNC(J191*(1+R191),2)+TRUNC(K191*(1+R191),2)+TRUNC(L191*(1+R191),2)+TRUNC(M191*(1+R191),2)+TRUNC(N191*(1+R191),2)+TRUNC(O191*(1+R191),2)+TRUNC(P191*(1+R191),2)))))/L191*(1+R191))&lt;ABS((J191*(1+R191)-(TRUNC(J191*(1+R191),2)+(TRUNC(AK191,2)-(TRUNC(H191*(1+R191),2)+TRUNC(J191*(1+R191),2)+TRUNC(K191*(1+R191),2)+TRUNC(L191*(1+R191),2)+TRUNC(M191*(1+R191),2)+TRUNC(N191*(1+R191),2)+TRUNC(O191*(1+R191),2)+TRUNC(P191*(1+R191),2)))))/J191*(1+R191)),TRUE),IF(AND(K191*(1+R191)&lt;&gt;0,(TRUNC(K191*(1+R191),2)+(TRUNC(AK191,2)-(TRUNC(H191*(1+R191),2)+TRUNC(J191*(1+R191),2)+TRUNC(K191*(1+R191),2)+TRUNC(L191*(1+R191),2)+TRUNC(M191*(1+R191),2)+TRUNC(N191*(1+R191),2)+TRUNC(O191*(1+R191),2)+TRUNC(P191*(1+R191),2))))&gt;=0),ABS((L191*(1+R191)-(TRUNC(L191*(1+R191),2)+(TRUNC(AK191,2)-(TRUNC(H191*(1+R191),2)+TRUNC(J191*(1+R191),2)+TRUNC(K191*(1+R191),2)+TRUNC(L191*(1+R191),2)+TRUNC(M191*(1+R191),2)+TRUNC(N191*(1+R191),2)+TRUNC(O191*(1+R191),2)+TRUNC(P191*(1+R191),2)))))/L191*(1+R191))&lt;ABS((K191*(1+R191)-(TRUNC(K191*(1+R191),2)+(TRUNC(AK191,2)-(TRUNC(H191*(1+R191),2)+TRUNC(J191*(1+R191),2)+TRUNC(K191*(1+R191),2)+TRUNC(L191*(1+R191),2)+TRUNC(M191*(1+R191),2)+TRUNC(N191*(1+R191),2)+TRUNC(O191*(1+R191),2)+TRUNC(P191*(1+R191),2)))))/K191*(1+R191)),TRUE),IF(AND(L191*(1+R191)&lt;&gt;0,(TRUNC(L191*(1+R191),2)+(TRUNC(AK191,2)-(TRUNC(H191*(1+R191),2)+TRUNC(J191*(1+R191),2)+TRUNC(K191*(1+R191),2)+TRUNC(L191*(1+R191),2)+TRUNC(M191*(1+R191),2)+TRUNC(N191*(1+R191),2)+TRUNC(O191*(1+R191),2)+TRUNC(P191*(1+R191),2))))&gt;=0),ABS((L191*(1+R191)-(TRUNC(L191*(1+R191),2)+(TRUNC(AK191,2)-(TRUNC(H191*(1+R191),2)+TRUNC(J191*(1+R191),2)+TRUNC(K191*(1+R191),2)+TRUNC(L191*(1+R191),2)+TRUNC(M191*(1+R191),2)+TRUNC(N191*(1+R191),2)+TRUNC(O191*(1+R191),2)+TRUNC(P191*(1+R191),2)))))/L191*(1+R191))&lt;=ABS((L191*(1+R191)-(TRUNC(L191*(1+R191),2)+(TRUNC(AK191,2)-(TRUNC(H191*(1+R191),2)+TRUNC(J191*(1+R191),2)+TRUNC(K191*(1+R191),2)+TRUNC(L191*(1+R191),2)+TRUNC(M191*(1+R191),2)+TRUNC(N191*(1+R191),2)+TRUNC(O191*(1+R191),2)+TRUNC(P191*(1+R191),2)))))/L191*(1+R191)),TRUE),IF(AND(M191*(1+R191)&lt;&gt;0,(TRUNC(M191*(1+R191),2)+(TRUNC(AK191,2)-(TRUNC(H191*(1+R191),2)+TRUNC(J191*(1+R191),2)+TRUNC(K191*(1+R191),2)+TRUNC(L191*(1+R191),2)+TRUNC(M191*(1+R191),2)+TRUNC(N191*(1+R191),2)+TRUNC(O191*(1+R191),2)+TRUNC(P191*(1+R191),2))))&gt;=0),ABS((L191*(1+R191)-(TRUNC(L191*(1+R191),2)+(TRUNC(AK191,2)-(TRUNC(H191*(1+R191),2)+TRUNC(J191*(1+R191),2)+TRUNC(K191*(1+R191),2)+TRUNC(L191*(1+R191),2)+TRUNC(M191*(1+R191),2)+TRUNC(N191*(1+R191),2)+TRUNC(O191*(1+R191),2)+TRUNC(P191*(1+R191),2)))))/L191*(1+R191))&lt;=ABS((M191*(1+R191)-(TRUNC(M191*(1+R191),2)+(TRUNC(AK191,2)-(TRUNC(H191*(1+R191),2)+TRUNC(J191*(1+R191),2)+TRUNC(K191*(1+R191),2)+TRUNC(L191*(1+R191),2)+TRUNC(M191*(1+R191),2)+TRUNC(N191*(1+R191),2)+TRUNC(O191*(1+R191),2)+TRUNC(P191*(1+R191),2)))))/M191*(1+R191)),TRUE),IF(AND(N191*(1+R191)&lt;&gt;0,(TRUNC(N191*(1+R191),2)+(TRUNC(AK191,2)-(TRUNC(H191*(1+R191),2)+TRUNC(J191*(1+R191),2)+TRUNC(K191*(1+R191),2)+TRUNC(L191*(1+R191),2)+TRUNC(M191*(1+R191),2)+TRUNC(N191*(1+R191),2)+TRUNC(O191*(1+R191),2)+TRUNC(P191*(1+R191),2))))&gt;=0),ABS((L191*(1+R191)-(TRUNC(L191*(1+R191),2)+(TRUNC(AK191,2)-(TRUNC(H191*(1+R191),2)+TRUNC(J191*(1+R191),2)+TRUNC(K191*(1+R191),2)+TRUNC(L191*(1+R191),2)+TRUNC(M191*(1+R191),2)+TRUNC(N191*(1+R191),2)+TRUNC(O191*(1+R191),2)+TRUNC(P191*(1+R191),2)))))/L191*(1+R191))&lt;=ABS((N191*(1+R191)-(TRUNC(N191*(1+R191),2)+(TRUNC(AK191,2)-(TRUNC(H191*(1+R191),2)+TRUNC(J191*(1+R191),2)+TRUNC(K191*(1+R191),2)+TRUNC(L191*(1+R191),2)+TRUNC(M191*(1+R191),2)+TRUNC(N191*(1+R191),2)+TRUNC(O191*(1+R191),2)+TRUNC(P191*(1+R191),2)))))/N191*(1+R191)),TRUE),IF(AND(O191*(1+R191)&lt;&gt;0,(TRUNC(O191*(1+R191),2)+(TRUNC(AK191,2)-(TRUNC(H191*(1+R191),2)+TRUNC(J191*(1+R191),2)+TRUNC(K191*(1+R191),2)+TRUNC(L191*(1+R191),2)+TRUNC(M191*(1+R191),2)+TRUNC(N191*(1+R191),2)+TRUNC(O191*(1+R191),2)+TRUNC(P191*(1+R191),2))))&gt;=0),ABS((L191*(1+R191)-(TRUNC(L191*(1+R191),2)+(TRUNC(AK191,2)-(TRUNC(H191*(1+R191),2)+TRUNC(J191*(1+R191),2)+TRUNC(K191*(1+R191),2)+TRUNC(L191*(1+R191),2)+TRUNC(M191*(1+R191),2)+TRUNC(N191*(1+R191),2)+TRUNC(O191*(1+R191),2)+TRUNC(P191*(1+R191),2)))))/L191*(1+R191))&lt;=ABS((O191*(1+R191)-(TRUNC(O191*(1+R191),2)+(TRUNC(AK191,2)-(TRUNC(H191*(1+R191),2)+TRUNC(J191*(1+R191),2)+TRUNC(K191*(1+R191),2)+TRUNC(L191*(1+R191),2)+TRUNC(M191*(1+R191),2)+TRUNC(N191*(1+R191),2)+TRUNC(O191*(1+R191),2)+TRUNC(P191*(1+R191),2)))))/O191*(1+R191)),TRUE),IF(AND(P191*(1+R191)&lt;&gt;0,(TRUNC(P191*(1+R191),2)+(TRUNC(AK191,2)-(TRUNC(H191*(1+R191),2)+TRUNC(J191*(1+R191),2)+TRUNC(K191*(1+R191),2)+TRUNC(L191*(1+R191),2)+TRUNC(M191*(1+R191),2)+TRUNC(N191*(1+R191),2)+TRUNC(O191*(1+R191),2)+TRUNC(P191*(1+R191),2))))&gt;=0),ABS((L191*(1+R191)-(TRUNC(L191*(1+R191),2)+(TRUNC(AK191,2)-(TRUNC(H191*(1+R191),2)+TRUNC(J191*(1+R191),2)+TRUNC(K191*(1+R191),2)+TRUNC(L191*(1+R191),2)+TRUNC(M191*(1+R191),2)+TRUNC(N191*(1+R191),2)+TRUNC(O191*(1+R191),2)+TRUNC(P191*(1+R191),2)))))/L191*(1+R191))&lt;=ABS((P191*(1+R191)-(TRUNC(P191*(1+R191),2)+(TRUNC(AK191,2)-(TRUNC(H191*(1+R191),2)+TRUNC(J191*(1+R191),2)+TRUNC(K191*(1+R191),2)+TRUNC(L191*(1+R191),2)+TRUNC(M191*(1+R191),2)+TRUNC(N191*(1+R191),2)+TRUNC(O191*(1+R191),2)+TRUNC(P191*(1+R191),2)))))/P191*(1+R191)),TRUE)),TRUNC(L191*(1+R191),2)+(TRUNC(AK191,2)-(TRUNC(H191*(1+R191),2)+TRUNC(J191*(1+R191),2)+TRUNC(K191*(1+R191),2)+TRUNC(L191*(1+R191),2)+TRUNC(M191*(1+R191),2)+TRUNC(N191*(1+R191),2)+TRUNC(O191*(1+R191),2)+TRUNC(P191*(1+R191),2))),TRUNC(L191*(1+R191),2)))))</f>
        <v>0</v>
      </c>
      <c r="AB191" s="363">
        <f>IF(AA191*G191=0,0,IF((TRUNC(AL191,2)-(TRUNC(S191*G191,2)+TRUNC(W191*G191,2)+TRUNC(Y191*G191,2)+TRUNC(AA191*G191,2)+TRUNC(AC191*G191,2)+TRUNC(AE191*G191,2)+TRUNC(AG191*G191,2)+TRUNC(AI191*G191,2)))=0,TRUNC(AA191*G191,2),IF((TRUNC(TRUNC(AA191*G191,2),2)+(TRUNC(AL191,2)-(TRUNC(S191*G191,2)+TRUNC(W191*G191,2)+TRUNC(Y191*G191,2)+TRUNC(AA191*G191,2)+TRUNC(AC191*G191,2)+TRUNC(AE191*G191,2)+TRUNC(AG191*G191,2)+TRUNC(AI191*G191,2))))&lt;=0,TRUNC(AA191*G191,2),IF(AND(IF(AND(S191*G191&lt;&gt;0,(TRUNC(S191*G191,2)+(TRUNC(AL191,2)-(TRUNC(S191*G191,2)+TRUNC(W191*G191,2)+TRUNC(Y191*G191,2)+TRUNC(AA191*G191,2)+TRUNC(AC191*G191,2)+TRUNC(AE191*G191,2)+TRUNC(AG191*G191,2)+TRUNC(AI191*G191,2))))&gt;=0),ABS((AA191*G191-(TRUNC(AA191*G191,2)+(TRUNC(AL191,2)-(TRUNC(S191*G191,2)+TRUNC(W191*G191,2)+TRUNC(Y191*G191,2)+TRUNC(AA191*G191,2)+TRUNC(AC191*G191,2)+TRUNC(AE191*G191,2)+TRUNC(AG191*G191,2)+TRUNC(AI191*G191,2)))))/AA191*G191)&lt;ABS((S191*G191-(TRUNC(S191*G191,2)+(TRUNC(AL191,2)-(TRUNC(S191*G191,2)+TRUNC(W191*G191,2)+TRUNC(Y191*G191,2)+TRUNC(AA191*G191,2)+TRUNC(AC191*G191,2)+TRUNC(AE191*G191,2)+TRUNC(AG191*G191,2)+TRUNC(AI191*G191,2)))))/S191*G191),TRUE),IF(AND(W191*G191&lt;&gt;0,(TRUNC(W191*G191,2)+(TRUNC(AL191,2)-(TRUNC(S191*G191,2)+TRUNC(W191*G191,2)+TRUNC(Y191*G191,2)+TRUNC(AA191*G191,2)+TRUNC(AC191*G191,2)+TRUNC(AE191*G191,2)+TRUNC(AG191*G191,2)+TRUNC(AI191*G191,2))))&gt;=0),ABS((AA191*G191-(TRUNC(AA191*G191,2)+(TRUNC(AL191,2)-(TRUNC(S191*G191,2)+TRUNC(W191*G191,2)+TRUNC(Y191*G191,2)+TRUNC(AA191*G191,2)+TRUNC(AC191*G191,2)+TRUNC(AE191*G191,2)+TRUNC(AG191*G191,2)+TRUNC(AI191*G191,2)))))/AA191*G191)&lt;ABS((W191*G191-(TRUNC(W191*G191,2)+(TRUNC(AL191,2)-(TRUNC(S191*G191,2)+TRUNC(W191*G191,2)+TRUNC(Y191*G191,2)+TRUNC(AA191*G191,2)+TRUNC(AC191*G191,2)+TRUNC(AE191*G191,2)+TRUNC(AG191*G191,2)+TRUNC(AI191*G191,2)))))/W191*G191),TRUE),IF(AND(Y191*G191&lt;&gt;0,(TRUNC(Y191*G191,2)+(TRUNC(AL191,2)-(TRUNC(S191*G191,2)+TRUNC(W191*G191,2)+TRUNC(Y191*G191,2)+TRUNC(AA191*G191,2)+TRUNC(AC191*G191,2)+TRUNC(AE191*G191,2)+TRUNC(AG191*G191,2)+TRUNC(AI191*G191,2))))&gt;=0),ABS((AA191*G191-(TRUNC(AA191*G191,2)+(TRUNC(AL191,2)-(TRUNC(S191*G191,2)+TRUNC(W191*G191,2)+TRUNC(Y191*G191,2)+TRUNC(AA191*G191,2)+TRUNC(AC191*G191,2)+TRUNC(AE191*G191,2)+TRUNC(AG191*G191,2)+TRUNC(AI191*G191,2)))))/AA191*G191)&lt;ABS((Y191*G191-(TRUNC(Y191*G191,2)+(TRUNC(AL191,2)-(TRUNC(S191*G191,2)+TRUNC(W191*G191,2)+TRUNC(Y191*G191,2)+TRUNC(AA191*G191,2)+TRUNC(AC191*G191,2)+TRUNC(AE191*G191,2)+TRUNC(AG191*G191,2)+TRUNC(AI191*G191,2)))))/Y191*G191),TRUE),IF(AND(AA191*G191&lt;&gt;0,(TRUNC(AA191*G191,2)+(TRUNC(AL191,2)-(TRUNC(S191*G191,2)+TRUNC(W191*G191,2)+TRUNC(Y191*G191,2)+TRUNC(AA191*G191,2)+TRUNC(AC191*G191,2)+TRUNC(AE191*G191,2)+TRUNC(AG191*G191,2)+TRUNC(AI191*G191,2))))&gt;=0),ABS((AA191*G191-(TRUNC(AA191*G191,2)+(TRUNC(AL191,2)-(TRUNC(S191*G191,2)+TRUNC(W191*G191,2)+TRUNC(Y191*G191,2)+TRUNC(AA191*G191,2)+TRUNC(AC191*G191,2)+TRUNC(AE191*G191,2)+TRUNC(AG191*G191,2)+TRUNC(AI191*G191,2)))))/AA191*G191)&lt;=ABS((AA191*G191-(TRUNC(AA191*G191,2)+(TRUNC(AL191,2)-(TRUNC(S191*G191,2)+TRUNC(W191*G191,2)+TRUNC(Y191*G191,2)+TRUNC(AA191*G191,2)+TRUNC(AC191*G191,2)+TRUNC(AE191*G191,2)+TRUNC(AG191*G191,2)+TRUNC(AI191*G191,2)))))/AA191*G191),TRUE),IF(AND(AC191*G191&lt;&gt;0,(TRUNC(AC191*G191,2)+(TRUNC(AL191,2)-(TRUNC(S191*G191,2)+TRUNC(W191*G191,2)+TRUNC(Y191*G191,2)+TRUNC(AA191*G191,2)+TRUNC(AC191*G191,2)+TRUNC(AE191*G191,2)+TRUNC(AG191*G191,2)+TRUNC(AI191*G191,2))))&gt;=0),ABS((AA191*G191-(TRUNC(AA191*G191,2)+(TRUNC(AL191,2)-(TRUNC(S191*G191,2)+TRUNC(W191*G191,2)+TRUNC(Y191*G191,2)+TRUNC(AA191*G191,2)+TRUNC(AC191*G191,2)+TRUNC(AE191*G191,2)+TRUNC(AG191*G191,2)+TRUNC(AI191*G191,2)))))/AA191*G191)&lt;=ABS((AC191*G191-(TRUNC(AC191*G191,2)+(TRUNC(AL191,2)-(TRUNC(S191*G191,2)+TRUNC(W191*G191,2)+TRUNC(Y191*G191,2)+TRUNC(AA191*G191,2)+TRUNC(AC191*G191,2)+TRUNC(AE191*G191,2)+TRUNC(AG191*G191,2)+TRUNC(AI191*G191,2)))))/AC191*G191),TRUE),IF(AND(AE191*G191&lt;&gt;0,(TRUNC(AE191*G191,2)+(TRUNC(AL191,2)-(TRUNC(S191*G191,2)+TRUNC(W191*G191,2)+TRUNC(Y191*G191,2)+TRUNC(AA191*G191,2)+TRUNC(AC191*G191,2)+TRUNC(AE191*G191,2)+TRUNC(AG191*G191,2)+TRUNC(AI191*G191,2))))&gt;=0),ABS((AA191*G191-(TRUNC(AA191*G191,2)+(TRUNC(AL191,2)-(TRUNC(S191*G191,2)+TRUNC(W191*G191,2)+TRUNC(Y191*G191,2)+TRUNC(AA191*G191,2)+TRUNC(AC191*G191,2)+TRUNC(AE191*G191,2)+TRUNC(AG191*G191,2)+TRUNC(AI191*G191,2)))))/AA191*G191)&lt;=ABS((AE191*G191-(TRUNC(AE191*G191,2)+(TRUNC(AL191,2)-(TRUNC(S191*G191,2)+TRUNC(W191*G191,2)+TRUNC(Y191*G191,2)+TRUNC(AA191*G191,2)+TRUNC(AC191*G191,2)+TRUNC(AE191*G191,2)+TRUNC(AG191*G191,2)+TRUNC(AI191*G191,2)))))/AE191*G191),TRUE),IF(AND(AG191*G191&lt;&gt;0,(TRUNC(AG191*G191,2)+(TRUNC(AL191,2)-(TRUNC(S191*G191,2)+TRUNC(W191*G191,2)+TRUNC(Y191*G191,2)+TRUNC(AA191*G191,2)+TRUNC(AC191*G191,2)+TRUNC(AE191*G191,2)+TRUNC(AG191*G191,2)+TRUNC(AI191*G191,2))))&gt;=0),ABS((AA191*G191-(TRUNC(AA191*G191,2)+(TRUNC(AL191,2)-(TRUNC(S191*G191,2)+TRUNC(W191*G191,2)+TRUNC(Y191*G191,2)+TRUNC(AA191*G191,2)+TRUNC(AC191*G191,2)+TRUNC(AE191*G191,2)+TRUNC(AG191*G191,2)+TRUNC(AI191*G191,2)))))/AA191*G191)&lt;=ABS((AG191*G191-(TRUNC(AG191*G191,2)+(TRUNC(AL191,2)-(TRUNC(S191*G191,2)+TRUNC(W191*G191,2)+TRUNC(Y191*G191,2)+TRUNC(AA191*G191,2)+TRUNC(AC191*G191,2)+TRUNC(AE191*G191,2)+TRUNC(AG191*G191,2)+TRUNC(AI191*G191,2)))))/AG191*G191),TRUE),IF(AND(AI191*G191&lt;&gt;0,(TRUNC(AI191*G191,2)+(TRUNC(AL191,2)-(TRUNC(S191*G191,2)+TRUNC(W191*G191,2)+TRUNC(Y191*G191,2)+TRUNC(AA191*G191,2)+TRUNC(AC191*G191,2)+TRUNC(AE191*G191,2)+TRUNC(AG191*G191,2)+TRUNC(AI191*G191,2))))&gt;=0),ABS((AA191*G191-(TRUNC(AA191*G191,2)+(TRUNC(AL191,2)-(TRUNC(S191*G191,2)+TRUNC(W191*G191,2)+TRUNC(Y191*G191,2)+TRUNC(AA191*G191,2)+TRUNC(AC191*G191,2)+TRUNC(AE191*G191,2)+TRUNC(AG191*G191,2)+TRUNC(AI191*G191,2)))))/AA191*G191)&lt;=ABS((AI191*G191-(TRUNC(AI191*G191,2)+(TRUNC(AL191,2)-(TRUNC(S191*G191,2)+TRUNC(W191*G191,2)+TRUNC(Y191*G191,2)+TRUNC(AA191*G191,2)+TRUNC(AC191*G191,2)+TRUNC(AE191*G191,2)+TRUNC(AG191*G191,2)+TRUNC(AI191*G191,2)))))/AI191*G191),TRUE)),TRUNC(AA191*G191,2)+(TRUNC(AL191,2)-(TRUNC(S191*G191,2)+TRUNC(W191*G191,2)+TRUNC(Y191*G191,2)+TRUNC(AA191*G191,2)+TRUNC(AC191*G191,2)+TRUNC(AE191*G191,2)+TRUNC(AG191*G191,2)+TRUNC(AI191*G191,2))),TRUNC(AA191*G191,2)))))</f>
        <v>0</v>
      </c>
      <c r="AC191" s="363">
        <f>IF(M191*(1+R191)=0,0,IF((TRUNC(AK191,2)-(TRUNC(H191*(1+R191),2)+TRUNC(J191*(1+R191),2)+TRUNC(K191*(1+R191),2)+TRUNC(L191*(1+R191),2)+TRUNC(M191*(1+R191),2)+TRUNC(N191*(1+R191),2)+TRUNC(O191*(1+R191),2)+TRUNC(P191*(1+R191),2)))=0,TRUNC(M191*(1+R191),2),IF((TRUNC(TRUNC(M191*(1+R191),2),2)+(TRUNC(AK191,2)-(TRUNC(H191*(1+R191),2)+TRUNC(J191*(1+R191),2)+TRUNC(K191*(1+R191),2)+TRUNC(L191*(1+R191),2)+TRUNC(M191*(1+R191),2)+TRUNC(N191*(1+R191),2)+TRUNC(O191*(1+R191),2)+TRUNC(P191*(1+R191),2))))&lt;=0,TRUNC(M191*(1+R191),2),IF(AND(IF(AND(H191*(1+R191)&lt;&gt;0,(TRUNC(H191*(1+R191),2)+(TRUNC(AK191,2)-(TRUNC(H191*(1+R191),2)+TRUNC(J191*(1+R191),2)+TRUNC(K191*(1+R191),2)+TRUNC(L191*(1+R191),2)+TRUNC(M191*(1+R191),2)+TRUNC(N191*(1+R191),2)+TRUNC(O191*(1+R191),2)+TRUNC(P191*(1+R191),2))))&gt;=0),ABS((M191*(1+R191)-(TRUNC(M191*(1+R191),2)+(TRUNC(AK191,2)-(TRUNC(H191*(1+R191),2)+TRUNC(J191*(1+R191),2)+TRUNC(K191*(1+R191),2)+TRUNC(L191*(1+R191),2)+TRUNC(M191*(1+R191),2)+TRUNC(N191*(1+R191),2)+TRUNC(O191*(1+R191),2)+TRUNC(P191*(1+R191),2)))))/M191*(1+R191))&lt;ABS((H191*(1+R191)-(TRUNC(H191*(1+R191),2)+(TRUNC(AK191,2)-(TRUNC(H191*(1+R191),2)+TRUNC(J191*(1+R191),2)+TRUNC(K191*(1+R191),2)+TRUNC(L191*(1+R191),2)+TRUNC(M191*(1+R191),2)+TRUNC(N191*(1+R191),2)+TRUNC(O191*(1+R191),2)+TRUNC(P191*(1+R191),2)))))/H191*(1+R191)),TRUE),IF(AND(J191*(1+R191)&lt;&gt;0,(TRUNC(J191*(1+R191),2)+(TRUNC(AK191,2)-(TRUNC(H191*(1+R191),2)+TRUNC(J191*(1+R191),2)+TRUNC(K191*(1+R191),2)+TRUNC(L191*(1+R191),2)+TRUNC(M191*(1+R191),2)+TRUNC(N191*(1+R191),2)+TRUNC(O191*(1+R191),2)+TRUNC(P191*(1+R191),2))))&gt;=0),ABS((M191*(1+R191)-(TRUNC(M191*(1+R191),2)+(TRUNC(AK191,2)-(TRUNC(H191*(1+R191),2)+TRUNC(J191*(1+R191),2)+TRUNC(K191*(1+R191),2)+TRUNC(L191*(1+R191),2)+TRUNC(M191*(1+R191),2)+TRUNC(N191*(1+R191),2)+TRUNC(O191*(1+R191),2)+TRUNC(P191*(1+R191),2)))))/M191*(1+R191))&lt;ABS((J191*(1+R191)-(TRUNC(J191*(1+R191),2)+(TRUNC(AK191,2)-(TRUNC(H191*(1+R191),2)+TRUNC(J191*(1+R191),2)+TRUNC(K191*(1+R191),2)+TRUNC(L191*(1+R191),2)+TRUNC(M191*(1+R191),2)+TRUNC(N191*(1+R191),2)+TRUNC(O191*(1+R191),2)+TRUNC(P191*(1+R191),2)))))/J191*(1+R191)),TRUE),IF(AND(K191*(1+R191)&lt;&gt;0,(TRUNC(K191*(1+R191),2)+(TRUNC(AK191,2)-(TRUNC(H191*(1+R191),2)+TRUNC(J191*(1+R191),2)+TRUNC(K191*(1+R191),2)+TRUNC(L191*(1+R191),2)+TRUNC(M191*(1+R191),2)+TRUNC(N191*(1+R191),2)+TRUNC(O191*(1+R191),2)+TRUNC(P191*(1+R191),2))))&gt;=0),ABS((M191*(1+R191)-(TRUNC(M191*(1+R191),2)+(TRUNC(AK191,2)-(TRUNC(H191*(1+R191),2)+TRUNC(J191*(1+R191),2)+TRUNC(K191*(1+R191),2)+TRUNC(L191*(1+R191),2)+TRUNC(M191*(1+R191),2)+TRUNC(N191*(1+R191),2)+TRUNC(O191*(1+R191),2)+TRUNC(P191*(1+R191),2)))))/M191*(1+R191))&lt;ABS((K191*(1+R191)-(TRUNC(K191*(1+R191),2)+(TRUNC(AK191,2)-(TRUNC(H191*(1+R191),2)+TRUNC(J191*(1+R191),2)+TRUNC(K191*(1+R191),2)+TRUNC(L191*(1+R191),2)+TRUNC(M191*(1+R191),2)+TRUNC(N191*(1+R191),2)+TRUNC(O191*(1+R191),2)+TRUNC(P191*(1+R191),2)))))/K191*(1+R191)),TRUE),IF(AND(L191*(1+R191)&lt;&gt;0,(TRUNC(L191*(1+R191),2)+(TRUNC(AK191,2)-(TRUNC(H191*(1+R191),2)+TRUNC(J191*(1+R191),2)+TRUNC(K191*(1+R191),2)+TRUNC(L191*(1+R191),2)+TRUNC(M191*(1+R191),2)+TRUNC(N191*(1+R191),2)+TRUNC(O191*(1+R191),2)+TRUNC(P191*(1+R191),2))))&gt;=0),ABS((M191*(1+R191)-(TRUNC(M191*(1+R191),2)+(TRUNC(AK191,2)-(TRUNC(H191*(1+R191),2)+TRUNC(J191*(1+R191),2)+TRUNC(K191*(1+R191),2)+TRUNC(L191*(1+R191),2)+TRUNC(M191*(1+R191),2)+TRUNC(N191*(1+R191),2)+TRUNC(O191*(1+R191),2)+TRUNC(P191*(1+R191),2)))))/M191*(1+R191))&lt;ABS((L191*(1+R191)-(TRUNC(L191*(1+R191),2)+(TRUNC(AK191,2)-(TRUNC(H191*(1+R191),2)+TRUNC(J191*(1+R191),2)+TRUNC(K191*(1+R191),2)+TRUNC(L191*(1+R191),2)+TRUNC(M191*(1+R191),2)+TRUNC(N191*(1+R191),2)+TRUNC(O191*(1+R191),2)+TRUNC(P191*(1+R191),2)))))/L191*(1+R191)),TRUE),IF(AND(M191*(1+R191)&lt;&gt;0,(TRUNC(M191*(1+R191),2)+(TRUNC(AK191,2)-(TRUNC(H191*(1+R191),2)+TRUNC(J191*(1+R191),2)+TRUNC(K191*(1+R191),2)+TRUNC(L191*(1+R191),2)+TRUNC(M191*(1+R191),2)+TRUNC(N191*(1+R191),2)+TRUNC(O191*(1+R191),2)+TRUNC(P191*(1+R191),2))))&gt;=0),ABS((M191*(1+R191)-(TRUNC(M191*(1+R191),2)+(TRUNC(AK191,2)-(TRUNC(H191*(1+R191),2)+TRUNC(J191*(1+R191),2)+TRUNC(K191*(1+R191),2)+TRUNC(L191*(1+R191),2)+TRUNC(M191*(1+R191),2)+TRUNC(N191*(1+R191),2)+TRUNC(O191*(1+R191),2)+TRUNC(P191*(1+R191),2)))))/M191*(1+R191))&lt;=ABS((M191*(1+R191)-(TRUNC(M191*(1+R191),2)+(TRUNC(AK191,2)-(TRUNC(H191*(1+R191),2)+TRUNC(J191*(1+R191),2)+TRUNC(K191*(1+R191),2)+TRUNC(L191*(1+R191),2)+TRUNC(M191*(1+R191),2)+TRUNC(N191*(1+R191),2)+TRUNC(O191*(1+R191),2)+TRUNC(P191*(1+R191),2)))))/M191*(1+R191)),TRUE),IF(AND(N191*(1+R191)&lt;&gt;0,(TRUNC(N191*(1+R191),2)+(TRUNC(AK191,2)-(TRUNC(H191*(1+R191),2)+TRUNC(J191*(1+R191),2)+TRUNC(K191*(1+R191),2)+TRUNC(L191*(1+R191),2)+TRUNC(M191*(1+R191),2)+TRUNC(N191*(1+R191),2)+TRUNC(O191*(1+R191),2)+TRUNC(P191*(1+R191),2))))&gt;=0),ABS((M191*(1+R191)-(TRUNC(M191*(1+R191),2)+(TRUNC(AK191,2)-(TRUNC(H191*(1+R191),2)+TRUNC(J191*(1+R191),2)+TRUNC(K191*(1+R191),2)+TRUNC(L191*(1+R191),2)+TRUNC(M191*(1+R191),2)+TRUNC(N191*(1+R191),2)+TRUNC(O191*(1+R191),2)+TRUNC(P191*(1+R191),2)))))/M191*(1+R191))&lt;=ABS((N191*(1+R191)-(TRUNC(N191*(1+R191),2)+(TRUNC(AK191,2)-(TRUNC(H191*(1+R191),2)+TRUNC(J191*(1+R191),2)+TRUNC(K191*(1+R191),2)+TRUNC(L191*(1+R191),2)+TRUNC(M191*(1+R191),2)+TRUNC(N191*(1+R191),2)+TRUNC(O191*(1+R191),2)+TRUNC(P191*(1+R191),2)))))/N191*(1+R191)),TRUE),IF(AND(O191*(1+R191)&lt;&gt;0,(TRUNC(O191*(1+R191),2)+(TRUNC(AK191,2)-(TRUNC(H191*(1+R191),2)+TRUNC(J191*(1+R191),2)+TRUNC(K191*(1+R191),2)+TRUNC(L191*(1+R191),2)+TRUNC(M191*(1+R191),2)+TRUNC(N191*(1+R191),2)+TRUNC(O191*(1+R191),2)+TRUNC(P191*(1+R191),2))))&gt;=0),ABS((M191*(1+R191)-(TRUNC(M191*(1+R191),2)+(TRUNC(AK191,2)-(TRUNC(H191*(1+R191),2)+TRUNC(J191*(1+R191),2)+TRUNC(K191*(1+R191),2)+TRUNC(L191*(1+R191),2)+TRUNC(M191*(1+R191),2)+TRUNC(N191*(1+R191),2)+TRUNC(O191*(1+R191),2)+TRUNC(P191*(1+R191),2)))))/M191*(1+R191))&lt;=ABS((O191*(1+R191)-(TRUNC(O191*(1+R191),2)+(TRUNC(AK191,2)-(TRUNC(H191*(1+R191),2)+TRUNC(J191*(1+R191),2)+TRUNC(K191*(1+R191),2)+TRUNC(L191*(1+R191),2)+TRUNC(M191*(1+R191),2)+TRUNC(N191*(1+R191),2)+TRUNC(O191*(1+R191),2)+TRUNC(P191*(1+R191),2)))))/O191*(1+R191)),TRUE),IF(AND(P191*(1+R191)&lt;&gt;0,(TRUNC(P191*(1+R191),2)+(TRUNC(AK191,2)-(TRUNC(H191*(1+R191),2)+TRUNC(J191*(1+R191),2)+TRUNC(K191*(1+R191),2)+TRUNC(L191*(1+R191),2)+TRUNC(M191*(1+R191),2)+TRUNC(N191*(1+R191),2)+TRUNC(O191*(1+R191),2)+TRUNC(P191*(1+R191),2))))&gt;=0),ABS((M191*(1+R191)-(TRUNC(M191*(1+R191),2)+(TRUNC(AK191,2)-(TRUNC(H191*(1+R191),2)+TRUNC(J191*(1+R191),2)+TRUNC(K191*(1+R191),2)+TRUNC(L191*(1+R191),2)+TRUNC(M191*(1+R191),2)+TRUNC(N191*(1+R191),2)+TRUNC(O191*(1+R191),2)+TRUNC(P191*(1+R191),2)))))/M191*(1+R191))&lt;=ABS((P191*(1+R191)-(TRUNC(P191*(1+R191),2)+(TRUNC(AK191,2)-(TRUNC(H191*(1+R191),2)+TRUNC(J191*(1+R191),2)+TRUNC(K191*(1+R191),2)+TRUNC(L191*(1+R191),2)+TRUNC(M191*(1+R191),2)+TRUNC(N191*(1+R191),2)+TRUNC(O191*(1+R191),2)+TRUNC(P191*(1+R191),2)))))/P191*(1+R191)),TRUE)),TRUNC(M191*(1+R191),2)+(TRUNC(AK191,2)-(TRUNC(H191*(1+R191),2)+TRUNC(J191*(1+R191),2)+TRUNC(K191*(1+R191),2)+TRUNC(L191*(1+R191),2)+TRUNC(M191*(1+R191),2)+TRUNC(N191*(1+R191),2)+TRUNC(O191*(1+R191),2)+TRUNC(P191*(1+R191),2))),TRUNC(M191*(1+R191),2)))))</f>
        <v>0</v>
      </c>
      <c r="AD191" s="363">
        <f>IF(AC191*G191=0,0,IF((TRUNC(AL191,2)-(TRUNC(S191*G191,2)+TRUNC(W191*G191,2)+TRUNC(Y191*G191,2)+TRUNC(AA191*G191,2)+TRUNC(AC191*G191,2)+TRUNC(AE191*G191,2)+TRUNC(AG191*G191,2)+TRUNC(AI191*G191,2)))=0,TRUNC(AC191*G191,2),IF((TRUNC(TRUNC(AC191*G191,2),2)+(TRUNC(AL191,2)-(TRUNC(S191*G191,2)+TRUNC(W191*G191,2)+TRUNC(Y191*G191,2)+TRUNC(AA191*G191,2)+TRUNC(AC191*G191,2)+TRUNC(AE191*G191,2)+TRUNC(AG191*G191,2)+TRUNC(AI191*G191,2))))&lt;=0,TRUNC(AC191*G191,2),IF(AND(IF(AND(S191*G191&lt;&gt;0,(TRUNC(S191*G191,2)+(TRUNC(AL191,2)-(TRUNC(S191*G191,2)+TRUNC(W191*G191,2)+TRUNC(Y191*G191,2)+TRUNC(AA191*G191,2)+TRUNC(AC191*G191,2)+TRUNC(AE191*G191,2)+TRUNC(AG191*G191,2)+TRUNC(AI191*G191,2))))&gt;=0),ABS((AC191*G191-(TRUNC(AC191*G191,2)+(TRUNC(AL191,2)-(TRUNC(S191*G191,2)+TRUNC(W191*G191,2)+TRUNC(Y191*G191,2)+TRUNC(AA191*G191,2)+TRUNC(AC191*G191,2)+TRUNC(AE191*G191,2)+TRUNC(AG191*G191,2)+TRUNC(AI191*G191,2)))))/AC191*G191)&lt;ABS((S191*G191-(TRUNC(S191*G191,2)+(TRUNC(AL191,2)-(TRUNC(S191*G191,2)+TRUNC(W191*G191,2)+TRUNC(Y191*G191,2)+TRUNC(AA191*G191,2)+TRUNC(AC191*G191,2)+TRUNC(AE191*G191,2)+TRUNC(AG191*G191,2)+TRUNC(AI191*G191,2)))))/S191*G191),TRUE),IF(AND(W191*G191&lt;&gt;0,(TRUNC(W191*G191,2)+(TRUNC(AL191,2)-(TRUNC(S191*G191,2)+TRUNC(W191*G191,2)+TRUNC(Y191*G191,2)+TRUNC(AA191*G191,2)+TRUNC(AC191*G191,2)+TRUNC(AE191*G191,2)+TRUNC(AG191*G191,2)+TRUNC(AI191*G191,2))))&gt;=0),ABS((AC191*G191-(TRUNC(AC191*G191,2)+(TRUNC(AL191,2)-(TRUNC(S191*G191,2)+TRUNC(W191*G191,2)+TRUNC(Y191*G191,2)+TRUNC(AA191*G191,2)+TRUNC(AC191*G191,2)+TRUNC(AE191*G191,2)+TRUNC(AG191*G191,2)+TRUNC(AI191*G191,2)))))/AC191*G191)&lt;ABS((W191*G191-(TRUNC(W191*G191,2)+(TRUNC(AL191,2)-(TRUNC(S191*G191,2)+TRUNC(W191*G191,2)+TRUNC(Y191*G191,2)+TRUNC(AA191*G191,2)+TRUNC(AC191*G191,2)+TRUNC(AE191*G191,2)+TRUNC(AG191*G191,2)+TRUNC(AI191*G191,2)))))/W191*G191),TRUE),IF(AND(Y191*G191&lt;&gt;0,(TRUNC(Y191*G191,2)+(TRUNC(AL191,2)-(TRUNC(S191*G191,2)+TRUNC(W191*G191,2)+TRUNC(Y191*G191,2)+TRUNC(AA191*G191,2)+TRUNC(AC191*G191,2)+TRUNC(AE191*G191,2)+TRUNC(AG191*G191,2)+TRUNC(AI191*G191,2))))&gt;=0),ABS((AC191*G191-(TRUNC(AC191*G191,2)+(TRUNC(AL191,2)-(TRUNC(S191*G191,2)+TRUNC(W191*G191,2)+TRUNC(Y191*G191,2)+TRUNC(AA191*G191,2)+TRUNC(AC191*G191,2)+TRUNC(AE191*G191,2)+TRUNC(AG191*G191,2)+TRUNC(AI191*G191,2)))))/AC191*G191)&lt;ABS((Y191*G191-(TRUNC(Y191*G191,2)+(TRUNC(AL191,2)-(TRUNC(S191*G191,2)+TRUNC(W191*G191,2)+TRUNC(Y191*G191,2)+TRUNC(AA191*G191,2)+TRUNC(AC191*G191,2)+TRUNC(AE191*G191,2)+TRUNC(AG191*G191,2)+TRUNC(AI191*G191,2)))))/Y191*G191),TRUE),IF(AND(AA191*G191&lt;&gt;0,(TRUNC(AA191*G191,2)+(TRUNC(AL191,2)-(TRUNC(S191*G191,2)+TRUNC(W191*G191,2)+TRUNC(Y191*G191,2)+TRUNC(AA191*G191,2)+TRUNC(AC191*G191,2)+TRUNC(AE191*G191,2)+TRUNC(AG191*G191,2)+TRUNC(AI191*G191,2))))&gt;=0),ABS((AC191*G191-(TRUNC(AC191*G191,2)+(TRUNC(AL191,2)-(TRUNC(S191*G191,2)+TRUNC(W191*G191,2)+TRUNC(Y191*G191,2)+TRUNC(AA191*G191,2)+TRUNC(AC191*G191,2)+TRUNC(AE191*G191,2)+TRUNC(AG191*G191,2)+TRUNC(AI191*G191,2)))))/AC191*G191)&lt;ABS((AA191*G191-(TRUNC(AA191*G191,2)+(TRUNC(AL191,2)-(TRUNC(S191*G191,2)+TRUNC(W191*G191,2)+TRUNC(Y191*G191,2)+TRUNC(AA191*G191,2)+TRUNC(AC191*G191,2)+TRUNC(AE191*G191,2)+TRUNC(AG191*G191,2)+TRUNC(AI191*G191,2)))))/AA191*G191),TRUE),IF(AND(AC191*G191&lt;&gt;0,(TRUNC(AC191*G191,2)+(TRUNC(AL191,2)-(TRUNC(S191*G191,2)+TRUNC(W191*G191,2)+TRUNC(Y191*G191,2)+TRUNC(AA191*G191,2)+TRUNC(AC191*G191,2)+TRUNC(AE191*G191,2)+TRUNC(AG191*G191,2)+TRUNC(AI191*G191,2))))&gt;=0),ABS((AC191*G191-(TRUNC(AC191*G191,2)+(TRUNC(AL191,2)-(TRUNC(S191*G191,2)+TRUNC(W191*G191,2)+TRUNC(Y191*G191,2)+TRUNC(AA191*G191,2)+TRUNC(AC191*G191,2)+TRUNC(AE191*G191,2)+TRUNC(AG191*G191,2)+TRUNC(AI191*G191,2)))))/AC191*G191)&lt;=ABS((AC191*G191-(TRUNC(AC191*G191,2)+(TRUNC(AL191,2)-(TRUNC(S191*G191,2)+TRUNC(W191*G191,2)+TRUNC(Y191*G191,2)+TRUNC(AA191*G191,2)+TRUNC(AC191*G191,2)+TRUNC(AE191*G191,2)+TRUNC(AG191*G191,2)+TRUNC(AI191*G191,2)))))/AC191*G191),TRUE),IF(AND(AE191*G191&lt;&gt;0,(TRUNC(AE191*G191,2)+(TRUNC(AL191,2)-(TRUNC(S191*G191,2)+TRUNC(W191*G191,2)+TRUNC(Y191*G191,2)+TRUNC(AA191*G191,2)+TRUNC(AC191*G191,2)+TRUNC(AE191*G191,2)+TRUNC(AG191*G191,2)+TRUNC(AI191*G191,2))))&gt;=0),ABS((AC191*G191-(TRUNC(AC191*G191,2)+(TRUNC(AL191,2)-(TRUNC(S191*G191,2)+TRUNC(W191*G191,2)+TRUNC(Y191*G191,2)+TRUNC(AA191*G191,2)+TRUNC(AC191*G191,2)+TRUNC(AE191*G191,2)+TRUNC(AG191*G191,2)+TRUNC(AI191*G191,2)))))/AC191*G191)&lt;=ABS((AE191*G191-(TRUNC(AE191*G191,2)+(TRUNC(AL191,2)-(TRUNC(S191*G191,2)+TRUNC(W191*G191,2)+TRUNC(Y191*G191,2)+TRUNC(AA191*G191,2)+TRUNC(AC191*G191,2)+TRUNC(AE191*G191,2)+TRUNC(AG191*G191,2)+TRUNC(AI191*G191,2)))))/AE191*G191),TRUE),IF(AND(AG191*G191&lt;&gt;0,(TRUNC(AG191*G191,2)+(TRUNC(AL191,2)-(TRUNC(S191*G191,2)+TRUNC(W191*G191,2)+TRUNC(Y191*G191,2)+TRUNC(AA191*G191,2)+TRUNC(AC191*G191,2)+TRUNC(AE191*G191,2)+TRUNC(AG191*G191,2)+TRUNC(AI191*G191,2))))&gt;=0),ABS((AC191*G191-(TRUNC(AC191*G191,2)+(TRUNC(AL191,2)-(TRUNC(S191*G191,2)+TRUNC(W191*G191,2)+TRUNC(Y191*G191,2)+TRUNC(AA191*G191,2)+TRUNC(AC191*G191,2)+TRUNC(AE191*G191,2)+TRUNC(AG191*G191,2)+TRUNC(AI191*G191,2)))))/AC191*G191)&lt;=ABS((AG191*G191-(TRUNC(AG191*G191,2)+(TRUNC(AL191,2)-(TRUNC(S191*G191,2)+TRUNC(W191*G191,2)+TRUNC(Y191*G191,2)+TRUNC(AA191*G191,2)+TRUNC(AC191*G191,2)+TRUNC(AE191*G191,2)+TRUNC(AG191*G191,2)+TRUNC(AI191*G191,2)))))/AG191*G191),TRUE),IF(AND(AI191*G191&lt;&gt;0,(TRUNC(AI191*G191,2)+(TRUNC(AL191,2)-(TRUNC(S191*G191,2)+TRUNC(W191*G191,2)+TRUNC(Y191*G191,2)+TRUNC(AA191*G191,2)+TRUNC(AC191*G191,2)+TRUNC(AE191*G191,2)+TRUNC(AG191*G191,2)+TRUNC(AI191*G191,2))))&gt;=0),ABS((AC191*G191-(TRUNC(AC191*G191,2)+(TRUNC(AL191,2)-(TRUNC(S191*G191,2)+TRUNC(W191*G191,2)+TRUNC(Y191*G191,2)+TRUNC(AA191*G191,2)+TRUNC(AC191*G191,2)+TRUNC(AE191*G191,2)+TRUNC(AG191*G191,2)+TRUNC(AI191*G191,2)))))/AC191*G191)&lt;=ABS((AI191*G191-(TRUNC(AI191*G191,2)+(TRUNC(AL191,2)-(TRUNC(S191*G191,2)+TRUNC(W191*G191,2)+TRUNC(Y191*G191,2)+TRUNC(AA191*G191,2)+TRUNC(AC191*G191,2)+TRUNC(AE191*G191,2)+TRUNC(AG191*G191,2)+TRUNC(AI191*G191,2)))))/AI191*G191),TRUE)),TRUNC(AC191*G191,2)+(TRUNC(AL191,2)-(TRUNC(S191*G191,2)+TRUNC(W191*G191,2)+TRUNC(Y191*G191,2)+TRUNC(AA191*G191,2)+TRUNC(AC191*G191,2)+TRUNC(AE191*G191,2)+TRUNC(AG191*G191,2)+TRUNC(AI191*G191,2))),TRUNC(AC191*G191,2)))))</f>
        <v>0</v>
      </c>
      <c r="AE191" s="363">
        <f>IF(N191*(1+R191)=0,0,IF((TRUNC(AK191,2)-(TRUNC(H191*(1+R191),2)+TRUNC(J191*(1+R191),2)+TRUNC(K191*(1+R191),2)+TRUNC(L191*(1+R191),2)+TRUNC(M191*(1+R191),2)+TRUNC(N191*(1+R191),2)+TRUNC(O191*(1+R191),2)+TRUNC(P191*(1+R191),2)))=0,TRUNC(N191*(1+R191),2),IF((TRUNC(TRUNC(N191*(1+R191),2),2)+(TRUNC(AK191,2)-(TRUNC(H191*(1+R191),2)+TRUNC(J191*(1+R191),2)+TRUNC(K191*(1+R191),2)+TRUNC(L191*(1+R191),2)+TRUNC(M191*(1+R191),2)+TRUNC(N191*(1+R191),2)+TRUNC(O191*(1+R191),2)+TRUNC(P191*(1+R191),2))))&lt;=0,TRUNC(N191*(1+R191),2),IF(AND(IF(AND(H191*(1+R191)&lt;&gt;0,(TRUNC(H191*(1+R191),2)+(TRUNC(AK191,2)-(TRUNC(H191*(1+R191),2)+TRUNC(J191*(1+R191),2)+TRUNC(K191*(1+R191),2)+TRUNC(L191*(1+R191),2)+TRUNC(M191*(1+R191),2)+TRUNC(N191*(1+R191),2)+TRUNC(O191*(1+R191),2)+TRUNC(P191*(1+R191),2))))&gt;=0),ABS((N191*(1+R191)-(TRUNC(N191*(1+R191),2)+(TRUNC(AK191,2)-(TRUNC(H191*(1+R191),2)+TRUNC(J191*(1+R191),2)+TRUNC(K191*(1+R191),2)+TRUNC(L191*(1+R191),2)+TRUNC(M191*(1+R191),2)+TRUNC(N191*(1+R191),2)+TRUNC(O191*(1+R191),2)+TRUNC(P191*(1+R191),2)))))/N191*(1+R191))&lt;ABS((H191*(1+R191)-(TRUNC(H191*(1+R191),2)+(TRUNC(AK191,2)-(TRUNC(H191*(1+R191),2)+TRUNC(J191*(1+R191),2)+TRUNC(K191*(1+R191),2)+TRUNC(L191*(1+R191),2)+TRUNC(M191*(1+R191),2)+TRUNC(N191*(1+R191),2)+TRUNC(O191*(1+R191),2)+TRUNC(P191*(1+R191),2)))))/H191*(1+R191)),TRUE),IF(AND(J191*(1+R191)&lt;&gt;0,(TRUNC(J191*(1+R191),2)+(TRUNC(AK191,2)-(TRUNC(H191*(1+R191),2)+TRUNC(J191*(1+R191),2)+TRUNC(K191*(1+R191),2)+TRUNC(L191*(1+R191),2)+TRUNC(M191*(1+R191),2)+TRUNC(N191*(1+R191),2)+TRUNC(O191*(1+R191),2)+TRUNC(P191*(1+R191),2))))&gt;=0),ABS((N191*(1+R191)-(TRUNC(N191*(1+R191),2)+(TRUNC(AK191,2)-(TRUNC(H191*(1+R191),2)+TRUNC(J191*(1+R191),2)+TRUNC(K191*(1+R191),2)+TRUNC(L191*(1+R191),2)+TRUNC(M191*(1+R191),2)+TRUNC(N191*(1+R191),2)+TRUNC(O191*(1+R191),2)+TRUNC(P191*(1+R191),2)))))/N191*(1+R191))&lt;ABS((J191*(1+R191)-(TRUNC(J191*(1+R191),2)+(TRUNC(AK191,2)-(TRUNC(H191*(1+R191),2)+TRUNC(J191*(1+R191),2)+TRUNC(K191*(1+R191),2)+TRUNC(L191*(1+R191),2)+TRUNC(M191*(1+R191),2)+TRUNC(N191*(1+R191),2)+TRUNC(O191*(1+R191),2)+TRUNC(P191*(1+R191),2)))))/J191*(1+R191)),TRUE),IF(AND(K191*(1+R191)&lt;&gt;0,(TRUNC(K191*(1+R191),2)+(TRUNC(AK191,2)-(TRUNC(H191*(1+R191),2)+TRUNC(J191*(1+R191),2)+TRUNC(K191*(1+R191),2)+TRUNC(L191*(1+R191),2)+TRUNC(M191*(1+R191),2)+TRUNC(N191*(1+R191),2)+TRUNC(O191*(1+R191),2)+TRUNC(P191*(1+R191),2))))&gt;=0),ABS((N191*(1+R191)-(TRUNC(N191*(1+R191),2)+(TRUNC(AK191,2)-(TRUNC(H191*(1+R191),2)+TRUNC(J191*(1+R191),2)+TRUNC(K191*(1+R191),2)+TRUNC(L191*(1+R191),2)+TRUNC(M191*(1+R191),2)+TRUNC(N191*(1+R191),2)+TRUNC(O191*(1+R191),2)+TRUNC(P191*(1+R191),2)))))/N191*(1+R191))&lt;ABS((K191*(1+R191)-(TRUNC(K191*(1+R191),2)+(TRUNC(AK191,2)-(TRUNC(H191*(1+R191),2)+TRUNC(J191*(1+R191),2)+TRUNC(K191*(1+R191),2)+TRUNC(L191*(1+R191),2)+TRUNC(M191*(1+R191),2)+TRUNC(N191*(1+R191),2)+TRUNC(O191*(1+R191),2)+TRUNC(P191*(1+R191),2)))))/K191*(1+R191)),TRUE),IF(AND(L191*(1+R191)&lt;&gt;0,(TRUNC(L191*(1+R191),2)+(TRUNC(AK191,2)-(TRUNC(H191*(1+R191),2)+TRUNC(J191*(1+R191),2)+TRUNC(K191*(1+R191),2)+TRUNC(L191*(1+R191),2)+TRUNC(M191*(1+R191),2)+TRUNC(N191*(1+R191),2)+TRUNC(O191*(1+R191),2)+TRUNC(P191*(1+R191),2))))&gt;=0),ABS((N191*(1+R191)-(TRUNC(N191*(1+R191),2)+(TRUNC(AK191,2)-(TRUNC(H191*(1+R191),2)+TRUNC(J191*(1+R191),2)+TRUNC(K191*(1+R191),2)+TRUNC(L191*(1+R191),2)+TRUNC(M191*(1+R191),2)+TRUNC(N191*(1+R191),2)+TRUNC(O191*(1+R191),2)+TRUNC(P191*(1+R191),2)))))/N191*(1+R191))&lt;ABS((L191*(1+R191)-(TRUNC(L191*(1+R191),2)+(TRUNC(AK191,2)-(TRUNC(H191*(1+R191),2)+TRUNC(J191*(1+R191),2)+TRUNC(K191*(1+R191),2)+TRUNC(L191*(1+R191),2)+TRUNC(M191*(1+R191),2)+TRUNC(N191*(1+R191),2)+TRUNC(O191*(1+R191),2)+TRUNC(P191*(1+R191),2)))))/L191*(1+R191)),TRUE),IF(AND(M191*(1+R191)&lt;&gt;0,(TRUNC(M191*(1+R191),2)+(TRUNC(AK191,2)-(TRUNC(H191*(1+R191),2)+TRUNC(J191*(1+R191),2)+TRUNC(K191*(1+R191),2)+TRUNC(L191*(1+R191),2)+TRUNC(M191*(1+R191),2)+TRUNC(N191*(1+R191),2)+TRUNC(O191*(1+R191),2)+TRUNC(P191*(1+R191),2))))&gt;=0),ABS((N191*(1+R191)-(TRUNC(N191*(1+R191),2)+(TRUNC(AK191,2)-(TRUNC(H191*(1+R191),2)+TRUNC(J191*(1+R191),2)+TRUNC(K191*(1+R191),2)+TRUNC(L191*(1+R191),2)+TRUNC(M191*(1+R191),2)+TRUNC(N191*(1+R191),2)+TRUNC(O191*(1+R191),2)+TRUNC(P191*(1+R191),2)))))/N191*(1+R191))&lt;ABS((M191*(1+R191)-(TRUNC(M191*(1+R191),2)+(TRUNC(AK191,2)-(TRUNC(H191*(1+R191),2)+TRUNC(J191*(1+R191),2)+TRUNC(K191*(1+R191),2)+TRUNC(L191*(1+R191),2)+TRUNC(M191*(1+R191),2)+TRUNC(N191*(1+R191),2)+TRUNC(O191*(1+R191),2)+TRUNC(P191*(1+R191),2)))))/M191*(1+R191)),TRUE),IF(AND(N191*(1+R191)&lt;&gt;0,(TRUNC(N191*(1+R191),2)+(TRUNC(AK191,2)-(TRUNC(H191*(1+R191),2)+TRUNC(J191*(1+R191),2)+TRUNC(K191*(1+R191),2)+TRUNC(L191*(1+R191),2)+TRUNC(M191*(1+R191),2)+TRUNC(N191*(1+R191),2)+TRUNC(O191*(1+R191),2)+TRUNC(P191*(1+R191),2))))&gt;=0),ABS((N191*(1+R191)-(TRUNC(N191*(1+R191),2)+(TRUNC(AK191,2)-(TRUNC(H191*(1+R191),2)+TRUNC(J191*(1+R191),2)+TRUNC(K191*(1+R191),2)+TRUNC(L191*(1+R191),2)+TRUNC(M191*(1+R191),2)+TRUNC(N191*(1+R191),2)+TRUNC(O191*(1+R191),2)+TRUNC(P191*(1+R191),2)))))/N191*(1+R191))&lt;=ABS((N191*(1+R191)-(TRUNC(N191*(1+R191),2)+(TRUNC(AK191,2)-(TRUNC(H191*(1+R191),2)+TRUNC(J191*(1+R191),2)+TRUNC(K191*(1+R191),2)+TRUNC(L191*(1+R191),2)+TRUNC(M191*(1+R191),2)+TRUNC(N191*(1+R191),2)+TRUNC(O191*(1+R191),2)+TRUNC(P191*(1+R191),2)))))/N191*(1+R191)),TRUE),IF(AND(O191*(1+R191)&lt;&gt;0,(TRUNC(O191*(1+R191),2)+(TRUNC(AK191,2)-(TRUNC(H191*(1+R191),2)+TRUNC(J191*(1+R191),2)+TRUNC(K191*(1+R191),2)+TRUNC(L191*(1+R191),2)+TRUNC(M191*(1+R191),2)+TRUNC(N191*(1+R191),2)+TRUNC(O191*(1+R191),2)+TRUNC(P191*(1+R191),2))))&gt;=0),ABS((N191*(1+R191)-(TRUNC(N191*(1+R191),2)+(TRUNC(AK191,2)-(TRUNC(H191*(1+R191),2)+TRUNC(J191*(1+R191),2)+TRUNC(K191*(1+R191),2)+TRUNC(L191*(1+R191),2)+TRUNC(M191*(1+R191),2)+TRUNC(N191*(1+R191),2)+TRUNC(O191*(1+R191),2)+TRUNC(P191*(1+R191),2)))))/N191*(1+R191))&lt;=ABS((O191*(1+R191)-(TRUNC(O191*(1+R191),2)+(TRUNC(AK191,2)-(TRUNC(H191*(1+R191),2)+TRUNC(J191*(1+R191),2)+TRUNC(K191*(1+R191),2)+TRUNC(L191*(1+R191),2)+TRUNC(M191*(1+R191),2)+TRUNC(N191*(1+R191),2)+TRUNC(O191*(1+R191),2)+TRUNC(P191*(1+R191),2)))))/O191*(1+R191)),TRUE),IF(AND(P191*(1+R191)&lt;&gt;0,(TRUNC(P191*(1+R191),2)+(TRUNC(AK191,2)-(TRUNC(H191*(1+R191),2)+TRUNC(J191*(1+R191),2)+TRUNC(K191*(1+R191),2)+TRUNC(L191*(1+R191),2)+TRUNC(M191*(1+R191),2)+TRUNC(N191*(1+R191),2)+TRUNC(O191*(1+R191),2)+TRUNC(P191*(1+R191),2))))&gt;=0),ABS((N191*(1+R191)-(TRUNC(N191*(1+R191),2)+(TRUNC(AK191,2)-(TRUNC(H191*(1+R191),2)+TRUNC(J191*(1+R191),2)+TRUNC(K191*(1+R191),2)+TRUNC(L191*(1+R191),2)+TRUNC(M191*(1+R191),2)+TRUNC(N191*(1+R191),2)+TRUNC(O191*(1+R191),2)+TRUNC(P191*(1+R191),2)))))/N191*(1+R191))&lt;=ABS((P191*(1+R191)-(TRUNC(P191*(1+R191),2)+(TRUNC(AK191,2)-(TRUNC(H191*(1+R191),2)+TRUNC(J191*(1+R191),2)+TRUNC(K191*(1+R191),2)+TRUNC(L191*(1+R191),2)+TRUNC(M191*(1+R191),2)+TRUNC(N191*(1+R191),2)+TRUNC(O191*(1+R191),2)+TRUNC(P191*(1+R191),2)))))/P191*(1+R191)),TRUE)),TRUNC(N191*(1+R191),2)+(TRUNC(AK191,2)-(TRUNC(H191*(1+R191),2)+TRUNC(J191*(1+R191),2)+TRUNC(K191*(1+R191),2)+TRUNC(L191*(1+R191),2)+TRUNC(M191*(1+R191),2)+TRUNC(N191*(1+R191),2)+TRUNC(O191*(1+R191),2)+TRUNC(P191*(1+R191),2))),TRUNC(N191*(1+R191),2)))))</f>
        <v>0</v>
      </c>
      <c r="AF191" s="363">
        <f>IF(AE191*G191=0,0,IF((TRUNC(AL191,2)-(TRUNC(S191*G191,2)+TRUNC(W191*G191,2)+TRUNC(Y191*G191,2)+TRUNC(AA191*G191,2)+TRUNC(AC191*G191,2)+TRUNC(AE191*G191,2)+TRUNC(AG191*G191,2)+TRUNC(AI191*G191,2)))=0,TRUNC(AE191*G191,2),IF((TRUNC(TRUNC(AE191*G191,2),2)+(TRUNC(AL191,2)-(TRUNC(S191*G191,2)+TRUNC(W191*G191,2)+TRUNC(Y191*G191,2)+TRUNC(AA191*G191,2)+TRUNC(AC191*G191,2)+TRUNC(AE191*G191,2)+TRUNC(AG191*G191,2)+TRUNC(AI191*G191,2))))&lt;=0,TRUNC(AE191*G191,2),IF(AND(IF(AND(S191*G191&lt;&gt;0,(TRUNC(S191*G191,2)+(TRUNC(AL191,2)-(TRUNC(S191*G191,2)+TRUNC(W191*G191,2)+TRUNC(Y191*G191,2)+TRUNC(AA191*G191,2)+TRUNC(AC191*G191,2)+TRUNC(AE191*G191,2)+TRUNC(AG191*G191,2)+TRUNC(AI191*G191,2))))&gt;=0),ABS((AE191*G191-(TRUNC(AE191*G191,2)+(TRUNC(AL191,2)-(TRUNC(S191*G191,2)+TRUNC(W191*G191,2)+TRUNC(Y191*G191,2)+TRUNC(AA191*G191,2)+TRUNC(AC191*G191,2)+TRUNC(AE191*G191,2)+TRUNC(AG191*G191,2)+TRUNC(AI191*G191,2)))))/AE191*G191)&lt;ABS((S191*G191-(TRUNC(S191*G191,2)+(TRUNC(AL191,2)-(TRUNC(S191*G191,2)+TRUNC(W191*G191,2)+TRUNC(Y191*G191,2)+TRUNC(AA191*G191,2)+TRUNC(AC191*G191,2)+TRUNC(AE191*G191,2)+TRUNC(AG191*G191,2)+TRUNC(AI191*G191,2)))))/S191*G191),TRUE),IF(AND(W191*G191&lt;&gt;0,(TRUNC(W191*G191,2)+(TRUNC(AL191,2)-(TRUNC(S191*G191,2)+TRUNC(W191*G191,2)+TRUNC(Y191*G191,2)+TRUNC(AA191*G191,2)+TRUNC(AC191*G191,2)+TRUNC(AE191*G191,2)+TRUNC(AG191*G191,2)+TRUNC(AI191*G191,2))))&gt;=0),ABS((AE191*G191-(TRUNC(AE191*G191,2)+(TRUNC(AL191,2)-(TRUNC(S191*G191,2)+TRUNC(W191*G191,2)+TRUNC(Y191*G191,2)+TRUNC(AA191*G191,2)+TRUNC(AC191*G191,2)+TRUNC(AE191*G191,2)+TRUNC(AG191*G191,2)+TRUNC(AI191*G191,2)))))/AE191*G191)&lt;ABS((W191*G191-(TRUNC(W191*G191,2)+(TRUNC(AL191,2)-(TRUNC(S191*G191,2)+TRUNC(W191*G191,2)+TRUNC(Y191*G191,2)+TRUNC(AA191*G191,2)+TRUNC(AC191*G191,2)+TRUNC(AE191*G191,2)+TRUNC(AG191*G191,2)+TRUNC(AI191*G191,2)))))/W191*G191),TRUE),IF(AND(Y191*G191&lt;&gt;0,(TRUNC(Y191*G191,2)+(TRUNC(AL191,2)-(TRUNC(S191*G191,2)+TRUNC(W191*G191,2)+TRUNC(Y191*G191,2)+TRUNC(AA191*G191,2)+TRUNC(AC191*G191,2)+TRUNC(AE191*G191,2)+TRUNC(AG191*G191,2)+TRUNC(AI191*G191,2))))&gt;=0),ABS((AE191*G191-(TRUNC(AE191*G191,2)+(TRUNC(AL191,2)-(TRUNC(S191*G191,2)+TRUNC(W191*G191,2)+TRUNC(Y191*G191,2)+TRUNC(AA191*G191,2)+TRUNC(AC191*G191,2)+TRUNC(AE191*G191,2)+TRUNC(AG191*G191,2)+TRUNC(AI191*G191,2)))))/AE191*G191)&lt;ABS((Y191*G191-(TRUNC(Y191*G191,2)+(TRUNC(AL191,2)-(TRUNC(S191*G191,2)+TRUNC(W191*G191,2)+TRUNC(Y191*G191,2)+TRUNC(AA191*G191,2)+TRUNC(AC191*G191,2)+TRUNC(AE191*G191,2)+TRUNC(AG191*G191,2)+TRUNC(AI191*G191,2)))))/Y191*G191),TRUE),IF(AND(AA191*G191&lt;&gt;0,(TRUNC(AA191*G191,2)+(TRUNC(AL191,2)-(TRUNC(S191*G191,2)+TRUNC(W191*G191,2)+TRUNC(Y191*G191,2)+TRUNC(AA191*G191,2)+TRUNC(AC191*G191,2)+TRUNC(AE191*G191,2)+TRUNC(AG191*G191,2)+TRUNC(AI191*G191,2))))&gt;=0),ABS((AE191*G191-(TRUNC(AE191*G191,2)+(TRUNC(AL191,2)-(TRUNC(S191*G191,2)+TRUNC(W191*G191,2)+TRUNC(Y191*G191,2)+TRUNC(AA191*G191,2)+TRUNC(AC191*G191,2)+TRUNC(AE191*G191,2)+TRUNC(AG191*G191,2)+TRUNC(AI191*G191,2)))))/AE191*G191)&lt;ABS((AA191*G191-(TRUNC(AA191*G191,2)+(TRUNC(AL191,2)-(TRUNC(S191*G191,2)+TRUNC(W191*G191,2)+TRUNC(Y191*G191,2)+TRUNC(AA191*G191,2)+TRUNC(AC191*G191,2)+TRUNC(AE191*G191,2)+TRUNC(AG191*G191,2)+TRUNC(AI191*G191,2)))))/AA191*G191),TRUE),IF(AND(AC191*G191&lt;&gt;0,(TRUNC(AC191*G191,2)+(TRUNC(AL191,2)-(TRUNC(S191*G191,2)+TRUNC(W191*G191,2)+TRUNC(Y191*G191,2)+TRUNC(AA191*G191,2)+TRUNC(AC191*G191,2)+TRUNC(AE191*G191,2)+TRUNC(AG191*G191,2)+TRUNC(AI191*G191,2))))&gt;=0),ABS((AE191*G191-(TRUNC(AE191*G191,2)+(TRUNC(AL191,2)-(TRUNC(S191*G191,2)+TRUNC(W191*G191,2)+TRUNC(Y191*G191,2)+TRUNC(AA191*G191,2)+TRUNC(AC191*G191,2)+TRUNC(AE191*G191,2)+TRUNC(AG191*G191,2)+TRUNC(AI191*G191,2)))))/AE191*G191)&lt;ABS((AC191*G191-(TRUNC(AC191*G191,2)+(TRUNC(AL191,2)-(TRUNC(S191*G191,2)+TRUNC(W191*G191,2)+TRUNC(Y191*G191,2)+TRUNC(AA191*G191,2)+TRUNC(AC191*G191,2)+TRUNC(AE191*G191,2)+TRUNC(AG191*G191,2)+TRUNC(AI191*G191,2)))))/AC191*G191),TRUE),IF(AND(AE191*G191&lt;&gt;0,(TRUNC(AE191*G191,2)+(TRUNC(AL191,2)-(TRUNC(S191*G191,2)+TRUNC(W191*G191,2)+TRUNC(Y191*G191,2)+TRUNC(AA191*G191,2)+TRUNC(AC191*G191,2)+TRUNC(AE191*G191,2)+TRUNC(AG191*G191,2)+TRUNC(AI191*G191,2))))&gt;=0),ABS((AE191*G191-(TRUNC(AE191*G191,2)+(TRUNC(AL191,2)-(TRUNC(S191*G191,2)+TRUNC(W191*G191,2)+TRUNC(Y191*G191,2)+TRUNC(AA191*G191,2)+TRUNC(AC191*G191,2)+TRUNC(AE191*G191,2)+TRUNC(AG191*G191,2)+TRUNC(AI191*G191,2)))))/AE191*G191)&lt;=ABS((AE191*G191-(TRUNC(AE191*G191,2)+(TRUNC(AL191,2)-(TRUNC(S191*G191,2)+TRUNC(W191*G191,2)+TRUNC(Y191*G191,2)+TRUNC(AA191*G191,2)+TRUNC(AC191*G191,2)+TRUNC(AE191*G191,2)+TRUNC(AG191*G191,2)+TRUNC(AI191*G191,2)))))/AE191*G191),TRUE),IF(AND(AG191*G191&lt;&gt;0,(TRUNC(AG191*G191,2)+(TRUNC(AL191,2)-(TRUNC(S191*G191,2)+TRUNC(W191*G191,2)+TRUNC(Y191*G191,2)+TRUNC(AA191*G191,2)+TRUNC(AC191*G191,2)+TRUNC(AE191*G191,2)+TRUNC(AG191*G191,2)+TRUNC(AI191*G191,2))))&gt;=0),ABS((AE191*G191-(TRUNC(AE191*G191,2)+(TRUNC(AL191,2)-(TRUNC(S191*G191,2)+TRUNC(W191*G191,2)+TRUNC(Y191*G191,2)+TRUNC(AA191*G191,2)+TRUNC(AC191*G191,2)+TRUNC(AE191*G191,2)+TRUNC(AG191*G191,2)+TRUNC(AI191*G191,2)))))/AE191*G191)&lt;=ABS((AG191*G191-(TRUNC(AG191*G191,2)+(TRUNC(AL191,2)-(TRUNC(S191*G191,2)+TRUNC(W191*G191,2)+TRUNC(Y191*G191,2)+TRUNC(AA191*G191,2)+TRUNC(AC191*G191,2)+TRUNC(AE191*G191,2)+TRUNC(AG191*G191,2)+TRUNC(AI191*G191,2)))))/AG191*G191),TRUE),IF(AND(AI191*G191&lt;&gt;0,(TRUNC(AI191*G191,2)+(TRUNC(AL191,2)-(TRUNC(S191*G191,2)+TRUNC(W191*G191,2)+TRUNC(Y191*G191,2)+TRUNC(AA191*G191,2)+TRUNC(AC191*G191,2)+TRUNC(AE191*G191,2)+TRUNC(AG191*G191,2)+TRUNC(AI191*G191,2))))&gt;=0),ABS((AE191*G191-(TRUNC(AE191*G191,2)+(TRUNC(AL191,2)-(TRUNC(S191*G191,2)+TRUNC(W191*G191,2)+TRUNC(Y191*G191,2)+TRUNC(AA191*G191,2)+TRUNC(AC191*G191,2)+TRUNC(AE191*G191,2)+TRUNC(AG191*G191,2)+TRUNC(AI191*G191,2)))))/AE191*G191)&lt;=ABS((AI191*G191-(TRUNC(AI191*G191,2)+(TRUNC(AL191,2)-(TRUNC(S191*G191,2)+TRUNC(W191*G191,2)+TRUNC(Y191*G191,2)+TRUNC(AA191*G191,2)+TRUNC(AC191*G191,2)+TRUNC(AE191*G191,2)+TRUNC(AG191*G191,2)+TRUNC(AI191*G191,2)))))/AI191*G191),TRUE)),TRUNC(AE191*G191,2)+(TRUNC(AL191,2)-(TRUNC(S191*G191,2)+TRUNC(W191*G191,2)+TRUNC(Y191*G191,2)+TRUNC(AA191*G191,2)+TRUNC(AC191*G191,2)+TRUNC(AE191*G191,2)+TRUNC(AG191*G191,2)+TRUNC(AI191*G191,2))),TRUNC(AE191*G191,2)))))</f>
        <v>0</v>
      </c>
      <c r="AG191" s="363">
        <f>IF(O191*(1+R191)=0,0,IF((TRUNC(AK191,2)-(TRUNC(H191*(1+R191),2)+TRUNC(J191*(1+R191),2)+TRUNC(K191*(1+R191),2)+TRUNC(L191*(1+R191),2)+TRUNC(M191*(1+R191),2)+TRUNC(N191*(1+R191),2)+TRUNC(O191*(1+R191),2)+TRUNC(P191*(1+R191),2)))=0,TRUNC(O191*(1+R191),2),IF((TRUNC(TRUNC(O191*(1+R191),2),2)+(TRUNC(AK191,2)-(TRUNC(H191*(1+R191),2)+TRUNC(J191*(1+R191),2)+TRUNC(K191*(1+R191),2)+TRUNC(L191*(1+R191),2)+TRUNC(M191*(1+R191),2)+TRUNC(N191*(1+R191),2)+TRUNC(O191*(1+R191),2)+TRUNC(P191*(1+R191),2))))&lt;=0,TRUNC(O191*(1+R191),2),IF(AND(IF(AND(H191*(1+R191)&lt;&gt;0,(TRUNC(H191*(1+R191),2)+(TRUNC(AK191,2)-(TRUNC(H191*(1+R191),2)+TRUNC(J191*(1+R191),2)+TRUNC(K191*(1+R191),2)+TRUNC(L191*(1+R191),2)+TRUNC(M191*(1+R191),2)+TRUNC(N191*(1+R191),2)+TRUNC(O191*(1+R191),2)+TRUNC(P191*(1+R191),2))))&gt;=0),ABS((O191*(1+R191)-(TRUNC(O191*(1+R191),2)+(TRUNC(AK191,2)-(TRUNC(H191*(1+R191),2)+TRUNC(J191*(1+R191),2)+TRUNC(K191*(1+R191),2)+TRUNC(L191*(1+R191),2)+TRUNC(M191*(1+R191),2)+TRUNC(N191*(1+R191),2)+TRUNC(O191*(1+R191),2)+TRUNC(P191*(1+R191),2)))))/O191*(1+R191))&lt;ABS((H191*(1+R191)-(TRUNC(H191*(1+R191),2)+(TRUNC(AK191,2)-(TRUNC(H191*(1+R191),2)+TRUNC(J191*(1+R191),2)+TRUNC(K191*(1+R191),2)+TRUNC(L191*(1+R191),2)+TRUNC(M191*(1+R191),2)+TRUNC(N191*(1+R191),2)+TRUNC(O191*(1+R191),2)+TRUNC(P191*(1+R191),2)))))/H191*(1+R191)),TRUE),IF(AND(J191*(1+R191)&lt;&gt;0,(TRUNC(J191*(1+R191),2)+(TRUNC(AK191,2)-(TRUNC(H191*(1+R191),2)+TRUNC(J191*(1+R191),2)+TRUNC(K191*(1+R191),2)+TRUNC(L191*(1+R191),2)+TRUNC(M191*(1+R191),2)+TRUNC(N191*(1+R191),2)+TRUNC(O191*(1+R191),2)+TRUNC(P191*(1+R191),2))))&gt;=0),ABS((O191*(1+R191)-(TRUNC(O191*(1+R191),2)+(TRUNC(AK191,2)-(TRUNC(H191*(1+R191),2)+TRUNC(J191*(1+R191),2)+TRUNC(K191*(1+R191),2)+TRUNC(L191*(1+R191),2)+TRUNC(M191*(1+R191),2)+TRUNC(N191*(1+R191),2)+TRUNC(O191*(1+R191),2)+TRUNC(P191*(1+R191),2)))))/O191*(1+R191))&lt;ABS((J191*(1+R191)-(TRUNC(J191*(1+R191),2)+(TRUNC(AK191,2)-(TRUNC(H191*(1+R191),2)+TRUNC(J191*(1+R191),2)+TRUNC(K191*(1+R191),2)+TRUNC(L191*(1+R191),2)+TRUNC(M191*(1+R191),2)+TRUNC(N191*(1+R191),2)+TRUNC(O191*(1+R191),2)+TRUNC(P191*(1+R191),2)))))/J191*(1+R191)),TRUE),IF(AND(K191*(1+R191)&lt;&gt;0,(TRUNC(K191*(1+R191),2)+(TRUNC(AK191,2)-(TRUNC(H191*(1+R191),2)+TRUNC(J191*(1+R191),2)+TRUNC(K191*(1+R191),2)+TRUNC(L191*(1+R191),2)+TRUNC(M191*(1+R191),2)+TRUNC(N191*(1+R191),2)+TRUNC(O191*(1+R191),2)+TRUNC(P191*(1+R191),2))))&gt;=0),ABS((O191*(1+R191)-(TRUNC(O191*(1+R191),2)+(TRUNC(AK191,2)-(TRUNC(H191*(1+R191),2)+TRUNC(J191*(1+R191),2)+TRUNC(K191*(1+R191),2)+TRUNC(L191*(1+R191),2)+TRUNC(M191*(1+R191),2)+TRUNC(N191*(1+R191),2)+TRUNC(O191*(1+R191),2)+TRUNC(P191*(1+R191),2)))))/O191*(1+R191))&lt;ABS((K191*(1+R191)-(TRUNC(K191*(1+R191),2)+(TRUNC(AK191,2)-(TRUNC(H191*(1+R191),2)+TRUNC(J191*(1+R191),2)+TRUNC(K191*(1+R191),2)+TRUNC(L191*(1+R191),2)+TRUNC(M191*(1+R191),2)+TRUNC(N191*(1+R191),2)+TRUNC(O191*(1+R191),2)+TRUNC(P191*(1+R191),2)))))/K191*(1+R191)),TRUE),IF(AND(L191*(1+R191)&lt;&gt;0,(TRUNC(L191*(1+R191),2)+(TRUNC(AK191,2)-(TRUNC(H191*(1+R191),2)+TRUNC(J191*(1+R191),2)+TRUNC(K191*(1+R191),2)+TRUNC(L191*(1+R191),2)+TRUNC(M191*(1+R191),2)+TRUNC(N191*(1+R191),2)+TRUNC(O191*(1+R191),2)+TRUNC(P191*(1+R191),2))))&gt;=0),ABS((O191*(1+R191)-(TRUNC(O191*(1+R191),2)+(TRUNC(AK191,2)-(TRUNC(H191*(1+R191),2)+TRUNC(J191*(1+R191),2)+TRUNC(K191*(1+R191),2)+TRUNC(L191*(1+R191),2)+TRUNC(M191*(1+R191),2)+TRUNC(N191*(1+R191),2)+TRUNC(O191*(1+R191),2)+TRUNC(P191*(1+R191),2)))))/O191*(1+R191))&lt;ABS((L191*(1+R191)-(TRUNC(L191*(1+R191),2)+(TRUNC(AK191,2)-(TRUNC(H191*(1+R191),2)+TRUNC(J191*(1+R191),2)+TRUNC(K191*(1+R191),2)+TRUNC(L191*(1+R191),2)+TRUNC(M191*(1+R191),2)+TRUNC(N191*(1+R191),2)+TRUNC(O191*(1+R191),2)+TRUNC(P191*(1+R191),2)))))/L191*(1+R191)),TRUE),IF(AND(M191*(1+R191)&lt;&gt;0,(TRUNC(M191*(1+R191),2)+(TRUNC(AK191,2)-(TRUNC(H191*(1+R191),2)+TRUNC(J191*(1+R191),2)+TRUNC(K191*(1+R191),2)+TRUNC(L191*(1+R191),2)+TRUNC(M191*(1+R191),2)+TRUNC(N191*(1+R191),2)+TRUNC(O191*(1+R191),2)+TRUNC(P191*(1+R191),2))))&gt;=0),ABS((O191*(1+R191)-(TRUNC(O191*(1+R191),2)+(TRUNC(AK191,2)-(TRUNC(H191*(1+R191),2)+TRUNC(J191*(1+R191),2)+TRUNC(K191*(1+R191),2)+TRUNC(L191*(1+R191),2)+TRUNC(M191*(1+R191),2)+TRUNC(N191*(1+R191),2)+TRUNC(O191*(1+R191),2)+TRUNC(P191*(1+R191),2)))))/O191*(1+R191))&lt;ABS((M191*(1+R191)-(TRUNC(M191*(1+R191),2)+(TRUNC(AK191,2)-(TRUNC(H191*(1+R191),2)+TRUNC(J191*(1+R191),2)+TRUNC(K191*(1+R191),2)+TRUNC(L191*(1+R191),2)+TRUNC(M191*(1+R191),2)+TRUNC(N191*(1+R191),2)+TRUNC(O191*(1+R191),2)+TRUNC(P191*(1+R191),2)))))/M191*(1+R191)),TRUE),IF(AND(N191*(1+R191)&lt;&gt;0,(TRUNC(N191*(1+R191),2)+(TRUNC(AK191,2)-(TRUNC(H191*(1+R191),2)+TRUNC(J191*(1+R191),2)+TRUNC(K191*(1+R191),2)+TRUNC(L191*(1+R191),2)+TRUNC(M191*(1+R191),2)+TRUNC(N191*(1+R191),2)+TRUNC(O191*(1+R191),2)+TRUNC(P191*(1+R191),2))))&gt;=0),ABS((O191*(1+R191)-(TRUNC(O191*(1+R191),2)+(TRUNC(AK191,2)-(TRUNC(H191*(1+R191),2)+TRUNC(J191*(1+R191),2)+TRUNC(K191*(1+R191),2)+TRUNC(L191*(1+R191),2)+TRUNC(M191*(1+R191),2)+TRUNC(N191*(1+R191),2)+TRUNC(O191*(1+R191),2)+TRUNC(P191*(1+R191),2)))))/O191*(1+R191))&lt;ABS((N191*(1+R191)-(TRUNC(N191*(1+R191),2)+(TRUNC(AK191,2)-(TRUNC(H191*(1+R191),2)+TRUNC(J191*(1+R191),2)+TRUNC(K191*(1+R191),2)+TRUNC(L191*(1+R191),2)+TRUNC(M191*(1+R191),2)+TRUNC(N191*(1+R191),2)+TRUNC(O191*(1+R191),2)+TRUNC(P191*(1+R191),2)))))/N191*(1+R191)),TRUE),IF(AND(O191*(1+R191)&lt;&gt;0,(TRUNC(O191*(1+R191),2)+(TRUNC(AK191,2)-(TRUNC(H191*(1+R191),2)+TRUNC(J191*(1+R191),2)+TRUNC(K191*(1+R191),2)+TRUNC(L191*(1+R191),2)+TRUNC(M191*(1+R191),2)+TRUNC(N191*(1+R191),2)+TRUNC(O191*(1+R191),2)+TRUNC(P191*(1+R191),2))))&gt;=0),ABS((O191*(1+R191)-(TRUNC(O191*(1+R191),2)+(TRUNC(AK191,2)-(TRUNC(H191*(1+R191),2)+TRUNC(J191*(1+R191),2)+TRUNC(K191*(1+R191),2)+TRUNC(L191*(1+R191),2)+TRUNC(M191*(1+R191),2)+TRUNC(N191*(1+R191),2)+TRUNC(O191*(1+R191),2)+TRUNC(P191*(1+R191),2)))))/O191*(1+R191))&lt;=ABS((O191*(1+R191)-(TRUNC(O191*(1+R191),2)+(TRUNC(AK191,2)-(TRUNC(H191*(1+R191),2)+TRUNC(J191*(1+R191),2)+TRUNC(K191*(1+R191),2)+TRUNC(L191*(1+R191),2)+TRUNC(M191*(1+R191),2)+TRUNC(N191*(1+R191),2)+TRUNC(O191*(1+R191),2)+TRUNC(P191*(1+R191),2)))))/O191*(1+R191)),TRUE),IF(AND(P191*(1+R191)&lt;&gt;0,(TRUNC(P191*(1+R191),2)+(TRUNC(AK191,2)-(TRUNC(H191*(1+R191),2)+TRUNC(J191*(1+R191),2)+TRUNC(K191*(1+R191),2)+TRUNC(L191*(1+R191),2)+TRUNC(M191*(1+R191),2)+TRUNC(N191*(1+R191),2)+TRUNC(O191*(1+R191),2)+TRUNC(P191*(1+R191),2))))&gt;=0),ABS((O191*(1+R191)-(TRUNC(O191*(1+R191),2)+(TRUNC(AK191,2)-(TRUNC(H191*(1+R191),2)+TRUNC(J191*(1+R191),2)+TRUNC(K191*(1+R191),2)+TRUNC(L191*(1+R191),2)+TRUNC(M191*(1+R191),2)+TRUNC(N191*(1+R191),2)+TRUNC(O191*(1+R191),2)+TRUNC(P191*(1+R191),2)))))/O191*(1+R191))&lt;=ABS((P191*(1+R191)-(TRUNC(P191*(1+R191),2)+(TRUNC(AK191,2)-(TRUNC(H191*(1+R191),2)+TRUNC(J191*(1+R191),2)+TRUNC(K191*(1+R191),2)+TRUNC(L191*(1+R191),2)+TRUNC(M191*(1+R191),2)+TRUNC(N191*(1+R191),2)+TRUNC(O191*(1+R191),2)+TRUNC(P191*(1+R191),2)))))/P191*(1+R191)),TRUE)),TRUNC(O191*(1+R191),2)+(TRUNC(AK191,2)-(TRUNC(H191*(1+R191),2)+TRUNC(J191*(1+R191),2)+TRUNC(K191*(1+R191),2)+TRUNC(L191*(1+R191),2)+TRUNC(M191*(1+R191),2)+TRUNC(N191*(1+R191),2)+TRUNC(O191*(1+R191),2)+TRUNC(P191*(1+R191),2))),TRUNC(O191*(1+R191),2)))))</f>
        <v>0</v>
      </c>
      <c r="AH191" s="363">
        <f>IF(AG191*G191=0,0,IF((TRUNC(AL191,2)-(TRUNC(S191*G191,2)+TRUNC(W191*G191,2)+TRUNC(Y191*G191,2)+TRUNC(AA191*G191,2)+TRUNC(AC191*G191,2)+TRUNC(AE191*G191,2)+TRUNC(AG191*G191,2)+TRUNC(AI191*G191,2)))=0,TRUNC(AG191*G191,2),IF((TRUNC(TRUNC(AG191*G191,2),2)+(TRUNC(AL191,2)-(TRUNC(S191*G191,2)+TRUNC(W191*G191,2)+TRUNC(Y191*G191,2)+TRUNC(AA191*G191,2)+TRUNC(AC191*G191,2)+TRUNC(AE191*G191,2)+TRUNC(AG191*G191,2)+TRUNC(AI191*G191,2))))&lt;=0,TRUNC(AG191*G191,2),IF(AND(IF(AND(S191*G191&lt;&gt;0,(TRUNC(S191*G191,2)+(TRUNC(AL191,2)-(TRUNC(S191*G191,2)+TRUNC(W191*G191,2)+TRUNC(Y191*G191,2)+TRUNC(AA191*G191,2)+TRUNC(AC191*G191,2)+TRUNC(AE191*G191,2)+TRUNC(AG191*G191,2)+TRUNC(AI191*G191,2))))&gt;=0),ABS((AG191*G191-(TRUNC(AG191*G191,2)+(TRUNC(AL191,2)-(TRUNC(S191*G191,2)+TRUNC(W191*G191,2)+TRUNC(Y191*G191,2)+TRUNC(AA191*G191,2)+TRUNC(AC191*G191,2)+TRUNC(AE191*G191,2)+TRUNC(AG191*G191,2)+TRUNC(AI191*G191,2)))))/AG191*G191)&lt;ABS((S191*G191-(TRUNC(S191*G191,2)+(TRUNC(AL191,2)-(TRUNC(S191*G191,2)+TRUNC(W191*G191,2)+TRUNC(Y191*G191,2)+TRUNC(AA191*G191,2)+TRUNC(AC191*G191,2)+TRUNC(AE191*G191,2)+TRUNC(AG191*G191,2)+TRUNC(AI191*G191,2)))))/S191*G191),TRUE),IF(AND(W191*G191&lt;&gt;0,(TRUNC(W191*G191,2)+(TRUNC(AL191,2)-(TRUNC(S191*G191,2)+TRUNC(W191*G191,2)+TRUNC(Y191*G191,2)+TRUNC(AA191*G191,2)+TRUNC(AC191*G191,2)+TRUNC(AE191*G191,2)+TRUNC(AG191*G191,2)+TRUNC(AI191*G191,2))))&gt;=0),ABS((AG191*G191-(TRUNC(AG191*G191,2)+(TRUNC(AL191,2)-(TRUNC(S191*G191,2)+TRUNC(W191*G191,2)+TRUNC(Y191*G191,2)+TRUNC(AA191*G191,2)+TRUNC(AC191*G191,2)+TRUNC(AE191*G191,2)+TRUNC(AG191*G191,2)+TRUNC(AI191*G191,2)))))/AG191*G191)&lt;ABS((W191*G191-(TRUNC(W191*G191,2)+(TRUNC(AL191,2)-(TRUNC(S191*G191,2)+TRUNC(W191*G191,2)+TRUNC(Y191*G191,2)+TRUNC(AA191*G191,2)+TRUNC(AC191*G191,2)+TRUNC(AE191*G191,2)+TRUNC(AG191*G191,2)+TRUNC(AI191*G191,2)))))/W191*G191),TRUE),IF(AND(Y191*G191&lt;&gt;0,(TRUNC(Y191*G191,2)+(TRUNC(AL191,2)-(TRUNC(S191*G191,2)+TRUNC(W191*G191,2)+TRUNC(Y191*G191,2)+TRUNC(AA191*G191,2)+TRUNC(AC191*G191,2)+TRUNC(AE191*G191,2)+TRUNC(AG191*G191,2)+TRUNC(AI191*G191,2))))&gt;=0),ABS((AG191*G191-(TRUNC(AG191*G191,2)+(TRUNC(AL191,2)-(TRUNC(S191*G191,2)+TRUNC(W191*G191,2)+TRUNC(Y191*G191,2)+TRUNC(AA191*G191,2)+TRUNC(AC191*G191,2)+TRUNC(AE191*G191,2)+TRUNC(AG191*G191,2)+TRUNC(AI191*G191,2)))))/AG191*G191)&lt;ABS((Y191*G191-(TRUNC(Y191*G191,2)+(TRUNC(AL191,2)-(TRUNC(S191*G191,2)+TRUNC(W191*G191,2)+TRUNC(Y191*G191,2)+TRUNC(AA191*G191,2)+TRUNC(AC191*G191,2)+TRUNC(AE191*G191,2)+TRUNC(AG191*G191,2)+TRUNC(AI191*G191,2)))))/Y191*G191),TRUE),IF(AND(AA191*G191&lt;&gt;0,(TRUNC(AA191*G191,2)+(TRUNC(AL191,2)-(TRUNC(S191*G191,2)+TRUNC(W191*G191,2)+TRUNC(Y191*G191,2)+TRUNC(AA191*G191,2)+TRUNC(AC191*G191,2)+TRUNC(AE191*G191,2)+TRUNC(AG191*G191,2)+TRUNC(AI191*G191,2))))&gt;=0),ABS((AG191*G191-(TRUNC(AG191*G191,2)+(TRUNC(AL191,2)-(TRUNC(S191*G191,2)+TRUNC(W191*G191,2)+TRUNC(Y191*G191,2)+TRUNC(AA191*G191,2)+TRUNC(AC191*G191,2)+TRUNC(AE191*G191,2)+TRUNC(AG191*G191,2)+TRUNC(AI191*G191,2)))))/AG191*G191)&lt;ABS((AA191*G191-(TRUNC(AA191*G191,2)+(TRUNC(AL191,2)-(TRUNC(S191*G191,2)+TRUNC(W191*G191,2)+TRUNC(Y191*G191,2)+TRUNC(AA191*G191,2)+TRUNC(AC191*G191,2)+TRUNC(AE191*G191,2)+TRUNC(AG191*G191,2)+TRUNC(AI191*G191,2)))))/AA191*G191),TRUE),IF(AND(AC191*G191&lt;&gt;0,(TRUNC(AC191*G191,2)+(TRUNC(AL191,2)-(TRUNC(S191*G191,2)+TRUNC(W191*G191,2)+TRUNC(Y191*G191,2)+TRUNC(AA191*G191,2)+TRUNC(AC191*G191,2)+TRUNC(AE191*G191,2)+TRUNC(AG191*G191,2)+TRUNC(AI191*G191,2))))&gt;=0),ABS((AG191*G191-(TRUNC(AG191*G191,2)+(TRUNC(AL191,2)-(TRUNC(S191*G191,2)+TRUNC(W191*G191,2)+TRUNC(Y191*G191,2)+TRUNC(AA191*G191,2)+TRUNC(AC191*G191,2)+TRUNC(AE191*G191,2)+TRUNC(AG191*G191,2)+TRUNC(AI191*G191,2)))))/AG191*G191)&lt;ABS((AC191*G191-(TRUNC(AC191*G191,2)+(TRUNC(AL191,2)-(TRUNC(S191*G191,2)+TRUNC(W191*G191,2)+TRUNC(Y191*G191,2)+TRUNC(AA191*G191,2)+TRUNC(AC191*G191,2)+TRUNC(AE191*G191,2)+TRUNC(AG191*G191,2)+TRUNC(AI191*G191,2)))))/AC191*G191),TRUE),IF(AND(AE191*G191&lt;&gt;0,(TRUNC(AE191*G191,2)+(TRUNC(AL191,2)-(TRUNC(S191*G191,2)+TRUNC(W191*G191,2)+TRUNC(Y191*G191,2)+TRUNC(AA191*G191,2)+TRUNC(AC191*G191,2)+TRUNC(AE191*G191,2)+TRUNC(AG191*G191,2)+TRUNC(AI191*G191,2))))&gt;=0),ABS((AG191*G191-(TRUNC(AG191*G191,2)+(TRUNC(AL191,2)-(TRUNC(S191*G191,2)+TRUNC(W191*G191,2)+TRUNC(Y191*G191,2)+TRUNC(AA191*G191,2)+TRUNC(AC191*G191,2)+TRUNC(AE191*G191,2)+TRUNC(AG191*G191,2)+TRUNC(AI191*G191,2)))))/AG191*G191)&lt;ABS((AE191*G191-(TRUNC(AE191*G191,2)+(TRUNC(AL191,2)-(TRUNC(S191*G191,2)+TRUNC(W191*G191,2)+TRUNC(Y191*G191,2)+TRUNC(AA191*G191,2)+TRUNC(AC191*G191,2)+TRUNC(AE191*G191,2)+TRUNC(AG191*G191,2)+TRUNC(AI191*G191,2)))))/AE191*G191),TRUE),IF(AND(AG191*G191&lt;&gt;0,(TRUNC(AG191*G191,2)+(TRUNC(AL191,2)-(TRUNC(S191*G191,2)+TRUNC(W191*G191,2)+TRUNC(Y191*G191,2)+TRUNC(AA191*G191,2)+TRUNC(AC191*G191,2)+TRUNC(AE191*G191,2)+TRUNC(AG191*G191,2)+TRUNC(AI191*G191,2))))&gt;=0),ABS((AG191*G191-(TRUNC(AG191*G191,2)+(TRUNC(AL191,2)-(TRUNC(S191*G191,2)+TRUNC(W191*G191,2)+TRUNC(Y191*G191,2)+TRUNC(AA191*G191,2)+TRUNC(AC191*G191,2)+TRUNC(AE191*G191,2)+TRUNC(AG191*G191,2)+TRUNC(AI191*G191,2)))))/AG191*G191)&lt;=ABS((AG191*G191-(TRUNC(AG191*G191,2)+(TRUNC(AL191,2)-(TRUNC(S191*G191,2)+TRUNC(W191*G191,2)+TRUNC(Y191*G191,2)+TRUNC(AA191*G191,2)+TRUNC(AC191*G191,2)+TRUNC(AE191*G191,2)+TRUNC(AG191*G191,2)+TRUNC(AI191*G191,2)))))/AG191*G191),TRUE),IF(AND(AI191*G191&lt;&gt;0,(TRUNC(AI191*G191,2)+(TRUNC(AL191,2)-(TRUNC(S191*G191,2)+TRUNC(W191*G191,2)+TRUNC(Y191*G191,2)+TRUNC(AA191*G191,2)+TRUNC(AC191*G191,2)+TRUNC(AE191*G191,2)+TRUNC(AG191*G191,2)+TRUNC(AI191*G191,2))))&gt;=0),ABS((AG191*G191-(TRUNC(AG191*G191,2)+(TRUNC(AL191,2)-(TRUNC(S191*G191,2)+TRUNC(W191*G191,2)+TRUNC(Y191*G191,2)+TRUNC(AA191*G191,2)+TRUNC(AC191*G191,2)+TRUNC(AE191*G191,2)+TRUNC(AG191*G191,2)+TRUNC(AI191*G191,2)))))/AG191*G191)&lt;=ABS((AI191*G191-(TRUNC(AI191*G191,2)+(TRUNC(AL191,2)-(TRUNC(S191*G191,2)+TRUNC(W191*G191,2)+TRUNC(Y191*G191,2)+TRUNC(AA191*G191,2)+TRUNC(AC191*G191,2)+TRUNC(AE191*G191,2)+TRUNC(AG191*G191,2)+TRUNC(AI191*G191,2)))))/AI191*G191),TRUE)),TRUNC(AG191*G191,2)+(TRUNC(AL191,2)-(TRUNC(S191*G191,2)+TRUNC(W191*G191,2)+TRUNC(Y191*G191,2)+TRUNC(AA191*G191,2)+TRUNC(AC191*G191,2)+TRUNC(AE191*G191,2)+TRUNC(AG191*G191,2)+TRUNC(AI191*G191,2))),TRUNC(AG191*G191,2)))))</f>
        <v>0</v>
      </c>
      <c r="AI191" s="363">
        <f>IF(P191*(1+R191)=0,0,IF((TRUNC(AK191,2)-(TRUNC(H191*(1+R191),2)+TRUNC(J191*(1+R191),2)+TRUNC(K191*(1+R191),2)+TRUNC(L191*(1+R191),2)+TRUNC(M191*(1+R191),2)+TRUNC(N191*(1+R191),2)+TRUNC(O191*(1+R191),2)+TRUNC(P191*(1+R191),2)))=0,TRUNC(P191*(1+R191),2),IF((TRUNC(TRUNC(P191*(1+R191),2),2)+(TRUNC(AK191,2)-(TRUNC(H191*(1+R191),2)+TRUNC(J191*(1+R191),2)+TRUNC(K191*(1+R191),2)+TRUNC(L191*(1+R191),2)+TRUNC(M191*(1+R191),2)+TRUNC(N191*(1+R191),2)+TRUNC(O191*(1+R191),2)+TRUNC(P191*(1+R191),2))))&lt;=0,TRUNC(P191*(1+R191),2),IF(AND(IF(AND(H191*(1+R191)&lt;&gt;0,(TRUNC(H191*(1+R191),2)+(TRUNC(AK191,2)-(TRUNC(H191*(1+R191),2)+TRUNC(J191*(1+R191),2)+TRUNC(K191*(1+R191),2)+TRUNC(L191*(1+R191),2)+TRUNC(M191*(1+R191),2)+TRUNC(N191*(1+R191),2)+TRUNC(O191*(1+R191),2)+TRUNC(P191*(1+R191),2))))&gt;=0),ABS((P191*(1+R191)-(TRUNC(P191*(1+R191),2)+(TRUNC(AK191,2)-(TRUNC(H191*(1+R191),2)+TRUNC(J191*(1+R191),2)+TRUNC(K191*(1+R191),2)+TRUNC(L191*(1+R191),2)+TRUNC(M191*(1+R191),2)+TRUNC(N191*(1+R191),2)+TRUNC(O191*(1+R191),2)+TRUNC(P191*(1+R191),2)))))/P191*(1+R191))&lt;ABS((H191*(1+R191)-(TRUNC(H191*(1+R191),2)+(TRUNC(AK191,2)-(TRUNC(H191*(1+R191),2)+TRUNC(J191*(1+R191),2)+TRUNC(K191*(1+R191),2)+TRUNC(L191*(1+R191),2)+TRUNC(M191*(1+R191),2)+TRUNC(N191*(1+R191),2)+TRUNC(O191*(1+R191),2)+TRUNC(P191*(1+R191),2)))))/H191*(1+R191)),TRUE),IF(AND(J191*(1+R191)&lt;&gt;0,(TRUNC(J191*(1+R191),2)+(TRUNC(AK191,2)-(TRUNC(H191*(1+R191),2)+TRUNC(J191*(1+R191),2)+TRUNC(K191*(1+R191),2)+TRUNC(L191*(1+R191),2)+TRUNC(M191*(1+R191),2)+TRUNC(N191*(1+R191),2)+TRUNC(O191*(1+R191),2)+TRUNC(P191*(1+R191),2))))&gt;=0),ABS((P191*(1+R191)-(TRUNC(P191*(1+R191),2)+(TRUNC(AK191,2)-(TRUNC(H191*(1+R191),2)+TRUNC(J191*(1+R191),2)+TRUNC(K191*(1+R191),2)+TRUNC(L191*(1+R191),2)+TRUNC(M191*(1+R191),2)+TRUNC(N191*(1+R191),2)+TRUNC(O191*(1+R191),2)+TRUNC(P191*(1+R191),2)))))/P191*(1+R191))&lt;ABS((J191*(1+R191)-(TRUNC(J191*(1+R191),2)+(TRUNC(AK191,2)-(TRUNC(H191*(1+R191),2)+TRUNC(J191*(1+R191),2)+TRUNC(K191*(1+R191),2)+TRUNC(L191*(1+R191),2)+TRUNC(M191*(1+R191),2)+TRUNC(N191*(1+R191),2)+TRUNC(O191*(1+R191),2)+TRUNC(P191*(1+R191),2)))))/J191*(1+R191)),TRUE),IF(AND(K191*(1+R191)&lt;&gt;0,(TRUNC(K191*(1+R191),2)+(TRUNC(AK191,2)-(TRUNC(H191*(1+R191),2)+TRUNC(J191*(1+R191),2)+TRUNC(K191*(1+R191),2)+TRUNC(L191*(1+R191),2)+TRUNC(M191*(1+R191),2)+TRUNC(N191*(1+R191),2)+TRUNC(O191*(1+R191),2)+TRUNC(P191*(1+R191),2))))&gt;=0),ABS((P191*(1+R191)-(TRUNC(P191*(1+R191),2)+(TRUNC(AK191,2)-(TRUNC(H191*(1+R191),2)+TRUNC(J191*(1+R191),2)+TRUNC(K191*(1+R191),2)+TRUNC(L191*(1+R191),2)+TRUNC(M191*(1+R191),2)+TRUNC(N191*(1+R191),2)+TRUNC(O191*(1+R191),2)+TRUNC(P191*(1+R191),2)))))/P191*(1+R191))&lt;ABS((K191*(1+R191)-(TRUNC(K191*(1+R191),2)+(TRUNC(AK191,2)-(TRUNC(H191*(1+R191),2)+TRUNC(J191*(1+R191),2)+TRUNC(K191*(1+R191),2)+TRUNC(L191*(1+R191),2)+TRUNC(M191*(1+R191),2)+TRUNC(N191*(1+R191),2)+TRUNC(O191*(1+R191),2)+TRUNC(P191*(1+R191),2)))))/K191*(1+R191)),TRUE),IF(AND(L191*(1+R191)&lt;&gt;0,(TRUNC(L191*(1+R191),2)+(TRUNC(AK191,2)-(TRUNC(H191*(1+R191),2)+TRUNC(J191*(1+R191),2)+TRUNC(K191*(1+R191),2)+TRUNC(L191*(1+R191),2)+TRUNC(M191*(1+R191),2)+TRUNC(N191*(1+R191),2)+TRUNC(O191*(1+R191),2)+TRUNC(P191*(1+R191),2))))&gt;=0),ABS((P191*(1+R191)-(TRUNC(P191*(1+R191),2)+(TRUNC(AK191,2)-(TRUNC(H191*(1+R191),2)+TRUNC(J191*(1+R191),2)+TRUNC(K191*(1+R191),2)+TRUNC(L191*(1+R191),2)+TRUNC(M191*(1+R191),2)+TRUNC(N191*(1+R191),2)+TRUNC(O191*(1+R191),2)+TRUNC(P191*(1+R191),2)))))/P191*(1+R191))&lt;ABS((L191*(1+R191)-(TRUNC(L191*(1+R191),2)+(TRUNC(AK191,2)-(TRUNC(H191*(1+R191),2)+TRUNC(J191*(1+R191),2)+TRUNC(K191*(1+R191),2)+TRUNC(L191*(1+R191),2)+TRUNC(M191*(1+R191),2)+TRUNC(N191*(1+R191),2)+TRUNC(O191*(1+R191),2)+TRUNC(P191*(1+R191),2)))))/L191*(1+R191)),TRUE),IF(AND(M191*(1+R191)&lt;&gt;0,(TRUNC(M191*(1+R191),2)+(TRUNC(AK191,2)-(TRUNC(H191*(1+R191),2)+TRUNC(J191*(1+R191),2)+TRUNC(K191*(1+R191),2)+TRUNC(L191*(1+R191),2)+TRUNC(M191*(1+R191),2)+TRUNC(N191*(1+R191),2)+TRUNC(O191*(1+R191),2)+TRUNC(P191*(1+R191),2))))&gt;=0),ABS((P191*(1+R191)-(TRUNC(P191*(1+R191),2)+(TRUNC(AK191,2)-(TRUNC(H191*(1+R191),2)+TRUNC(J191*(1+R191),2)+TRUNC(K191*(1+R191),2)+TRUNC(L191*(1+R191),2)+TRUNC(M191*(1+R191),2)+TRUNC(N191*(1+R191),2)+TRUNC(O191*(1+R191),2)+TRUNC(P191*(1+R191),2)))))/P191*(1+R191))&lt;ABS((M191*(1+R191)-(TRUNC(M191*(1+R191),2)+(TRUNC(AK191,2)-(TRUNC(H191*(1+R191),2)+TRUNC(J191*(1+R191),2)+TRUNC(K191*(1+R191),2)+TRUNC(L191*(1+R191),2)+TRUNC(M191*(1+R191),2)+TRUNC(N191*(1+R191),2)+TRUNC(O191*(1+R191),2)+TRUNC(P191*(1+R191),2)))))/M191*(1+R191)),TRUE),IF(AND(N191*(1+R191)&lt;&gt;0,(TRUNC(N191*(1+R191),2)+(TRUNC(AK191,2)-(TRUNC(H191*(1+R191),2)+TRUNC(J191*(1+R191),2)+TRUNC(K191*(1+R191),2)+TRUNC(L191*(1+R191),2)+TRUNC(M191*(1+R191),2)+TRUNC(N191*(1+R191),2)+TRUNC(O191*(1+R191),2)+TRUNC(P191*(1+R191),2))))&gt;=0),ABS((P191*(1+R191)-(TRUNC(P191*(1+R191),2)+(TRUNC(AK191,2)-(TRUNC(H191*(1+R191),2)+TRUNC(J191*(1+R191),2)+TRUNC(K191*(1+R191),2)+TRUNC(L191*(1+R191),2)+TRUNC(M191*(1+R191),2)+TRUNC(N191*(1+R191),2)+TRUNC(O191*(1+R191),2)+TRUNC(P191*(1+R191),2)))))/P191*(1+R191))&lt;ABS((N191*(1+R191)-(TRUNC(N191*(1+R191),2)+(TRUNC(AK191,2)-(TRUNC(H191*(1+R191),2)+TRUNC(J191*(1+R191),2)+TRUNC(K191*(1+R191),2)+TRUNC(L191*(1+R191),2)+TRUNC(M191*(1+R191),2)+TRUNC(N191*(1+R191),2)+TRUNC(O191*(1+R191),2)+TRUNC(P191*(1+R191),2)))))/N191*(1+R191)),TRUE),IF(AND(O191*(1+R191)&lt;&gt;0,(TRUNC(O191*(1+R191),2)+(TRUNC(AK191,2)-(TRUNC(H191*(1+R191),2)+TRUNC(J191*(1+R191),2)+TRUNC(K191*(1+R191),2)+TRUNC(L191*(1+R191),2)+TRUNC(M191*(1+R191),2)+TRUNC(N191*(1+R191),2)+TRUNC(O191*(1+R191),2)+TRUNC(P191*(1+R191),2))))&gt;=0),ABS((P191*(1+R191)-(TRUNC(P191*(1+R191),2)+(TRUNC(AK191,2)-(TRUNC(H191*(1+R191),2)+TRUNC(J191*(1+R191),2)+TRUNC(K191*(1+R191),2)+TRUNC(L191*(1+R191),2)+TRUNC(M191*(1+R191),2)+TRUNC(N191*(1+R191),2)+TRUNC(O191*(1+R191),2)+TRUNC(P191*(1+R191),2)))))/P191*(1+R191))&lt;ABS((O191*(1+R191)-(TRUNC(O191*(1+R191),2)+(TRUNC(AK191,2)-(TRUNC(H191*(1+R191),2)+TRUNC(J191*(1+R191),2)+TRUNC(K191*(1+R191),2)+TRUNC(L191*(1+R191),2)+TRUNC(M191*(1+R191),2)+TRUNC(N191*(1+R191),2)+TRUNC(O191*(1+R191),2)+TRUNC(P191*(1+R191),2)))))/O191*(1+R191)),TRUE),IF(AND(P191*(1+R191)&lt;&gt;0,(TRUNC(P191*(1+R191),2)+(TRUNC(AK191,2)-(TRUNC(H191*(1+R191),2)+TRUNC(J191*(1+R191),2)+TRUNC(K191*(1+R191),2)+TRUNC(L191*(1+R191),2)+TRUNC(M191*(1+R191),2)+TRUNC(N191*(1+R191),2)+TRUNC(O191*(1+R191),2)+TRUNC(P191*(1+R191),2))))&gt;=0),ABS((P191*(1+R191)-(TRUNC(P191*(1+R191),2)+(TRUNC(AK191,2)-(TRUNC(H191*(1+R191),2)+TRUNC(J191*(1+R191),2)+TRUNC(K191*(1+R191),2)+TRUNC(L191*(1+R191),2)+TRUNC(M191*(1+R191),2)+TRUNC(N191*(1+R191),2)+TRUNC(O191*(1+R191),2)+TRUNC(P191*(1+R191),2)))))/P191*(1+R191))&lt;=ABS((P191*(1+R191)-(TRUNC(P191*(1+R191),2)+(TRUNC(AK191,2)-(TRUNC(H191*(1+R191),2)+TRUNC(J191*(1+R191),2)+TRUNC(K191*(1+R191),2)+TRUNC(L191*(1+R191),2)+TRUNC(M191*(1+R191),2)+TRUNC(N191*(1+R191),2)+TRUNC(O191*(1+R191),2)+TRUNC(P191*(1+R191),2)))))/P191*(1+R191)),TRUE)),TRUNC(P191*(1+R191),2)+(TRUNC(AK191,2)-(TRUNC(H191*(1+R191),2)+TRUNC(J191*(1+R191),2)+TRUNC(K191*(1+R191),2)+TRUNC(L191*(1+R191),2)+TRUNC(M191*(1+R191),2)+TRUNC(N191*(1+R191),2)+TRUNC(O191*(1+R191),2)+TRUNC(P191*(1+R191),2))),TRUNC(P191*(1+R191),2)))))</f>
        <v>0</v>
      </c>
      <c r="AJ191" s="363">
        <f>IF(AI191*G191=0,0,IF((TRUNC(AL191,2)-(TRUNC(S191*G191,2)+TRUNC(W191*G191,2)+TRUNC(Y191*G191,2)+TRUNC(AA191*G191,2)+TRUNC(AC191*G191,2)+TRUNC(AE191*G191,2)+TRUNC(AG191*G191,2)+TRUNC(AI191*G191,2)))=0,TRUNC(AI191*G191,2),IF((TRUNC(TRUNC(AI191*G191,2),2)+(TRUNC(AL191,2)-(TRUNC(S191*G191,2)+TRUNC(W191*G191,2)+TRUNC(Y191*G191,2)+TRUNC(AA191*G191,2)+TRUNC(AC191*G191,2)+TRUNC(AE191*G191,2)+TRUNC(AG191*G191,2)+TRUNC(AI191*G191,2))))&lt;=0,TRUNC(AI191*G191,2),IF(AND(IF(AND(S191*G191&lt;&gt;0,(TRUNC(S191*G191,2)+(TRUNC(AL191,2)-(TRUNC(S191*G191,2)+TRUNC(W191*G191,2)+TRUNC(Y191*G191,2)+TRUNC(AA191*G191,2)+TRUNC(AC191*G191,2)+TRUNC(AE191*G191,2)+TRUNC(AG191*G191,2)+TRUNC(AI191*G191,2))))&gt;=0),ABS((AI191*G191-(TRUNC(AI191*G191,2)+(TRUNC(AL191,2)-(TRUNC(S191*G191,2)+TRUNC(W191*G191,2)+TRUNC(Y191*G191,2)+TRUNC(AA191*G191,2)+TRUNC(AC191*G191,2)+TRUNC(AE191*G191,2)+TRUNC(AG191*G191,2)+TRUNC(AI191*G191,2)))))/AI191*G191)&lt;ABS((S191*G191-(TRUNC(S191*G191,2)+(TRUNC(AL191,2)-(TRUNC(S191*G191,2)+TRUNC(W191*G191,2)+TRUNC(Y191*G191,2)+TRUNC(AA191*G191,2)+TRUNC(AC191*G191,2)+TRUNC(AE191*G191,2)+TRUNC(AG191*G191,2)+TRUNC(AI191*G191,2)))))/S191*G191),TRUE),IF(AND(W191*G191&lt;&gt;0,(TRUNC(W191*G191,2)+(TRUNC(AL191,2)-(TRUNC(S191*G191,2)+TRUNC(W191*G191,2)+TRUNC(Y191*G191,2)+TRUNC(AA191*G191,2)+TRUNC(AC191*G191,2)+TRUNC(AE191*G191,2)+TRUNC(AG191*G191,2)+TRUNC(AI191*G191,2))))&gt;=0),ABS((AI191*G191-(TRUNC(AI191*G191,2)+(TRUNC(AL191,2)-(TRUNC(S191*G191,2)+TRUNC(W191*G191,2)+TRUNC(Y191*G191,2)+TRUNC(AA191*G191,2)+TRUNC(AC191*G191,2)+TRUNC(AE191*G191,2)+TRUNC(AG191*G191,2)+TRUNC(AI191*G191,2)))))/AI191*G191)&lt;ABS((W191*G191-(TRUNC(W191*G191,2)+(TRUNC(AL191,2)-(TRUNC(S191*G191,2)+TRUNC(W191*G191,2)+TRUNC(Y191*G191,2)+TRUNC(AA191*G191,2)+TRUNC(AC191*G191,2)+TRUNC(AE191*G191,2)+TRUNC(AG191*G191,2)+TRUNC(AI191*G191,2)))))/W191*G191),TRUE),IF(AND(Y191*G191&lt;&gt;0,(TRUNC(Y191*G191,2)+(TRUNC(AL191,2)-(TRUNC(S191*G191,2)+TRUNC(W191*G191,2)+TRUNC(Y191*G191,2)+TRUNC(AA191*G191,2)+TRUNC(AC191*G191,2)+TRUNC(AE191*G191,2)+TRUNC(AG191*G191,2)+TRUNC(AI191*G191,2))))&gt;=0),ABS((AI191*G191-(TRUNC(AI191*G191,2)+(TRUNC(AL191,2)-(TRUNC(S191*G191,2)+TRUNC(W191*G191,2)+TRUNC(Y191*G191,2)+TRUNC(AA191*G191,2)+TRUNC(AC191*G191,2)+TRUNC(AE191*G191,2)+TRUNC(AG191*G191,2)+TRUNC(AI191*G191,2)))))/AI191*G191)&lt;ABS((Y191*G191-(TRUNC(Y191*G191,2)+(TRUNC(AL191,2)-(TRUNC(S191*G191,2)+TRUNC(W191*G191,2)+TRUNC(Y191*G191,2)+TRUNC(AA191*G191,2)+TRUNC(AC191*G191,2)+TRUNC(AE191*G191,2)+TRUNC(AG191*G191,2)+TRUNC(AI191*G191,2)))))/Y191*G191),TRUE),IF(AND(AA191*G191&lt;&gt;0,(TRUNC(AA191*G191,2)+(TRUNC(AL191,2)-(TRUNC(S191*G191,2)+TRUNC(W191*G191,2)+TRUNC(Y191*G191,2)+TRUNC(AA191*G191,2)+TRUNC(AC191*G191,2)+TRUNC(AE191*G191,2)+TRUNC(AG191*G191,2)+TRUNC(AI191*G191,2))))&gt;=0),ABS((AI191*G191-(TRUNC(AI191*G191,2)+(TRUNC(AL191,2)-(TRUNC(S191*G191,2)+TRUNC(W191*G191,2)+TRUNC(Y191*G191,2)+TRUNC(AA191*G191,2)+TRUNC(AC191*G191,2)+TRUNC(AE191*G191,2)+TRUNC(AG191*G191,2)+TRUNC(AI191*G191,2)))))/AI191*G191)&lt;ABS((AA191*G191-(TRUNC(AA191*G191,2)+(TRUNC(AL191,2)-(TRUNC(S191*G191,2)+TRUNC(W191*G191,2)+TRUNC(Y191*G191,2)+TRUNC(AA191*G191,2)+TRUNC(AC191*G191,2)+TRUNC(AE191*G191,2)+TRUNC(AG191*G191,2)+TRUNC(AI191*G191,2)))))/AA191*G191),TRUE),IF(AND(AC191*G191&lt;&gt;0,(TRUNC(AC191*G191,2)+(TRUNC(AL191,2)-(TRUNC(S191*G191,2)+TRUNC(W191*G191,2)+TRUNC(Y191*G191,2)+TRUNC(AA191*G191,2)+TRUNC(AC191*G191,2)+TRUNC(AE191*G191,2)+TRUNC(AG191*G191,2)+TRUNC(AI191*G191,2))))&gt;=0),ABS((AI191*G191-(TRUNC(AI191*G191,2)+(TRUNC(AL191,2)-(TRUNC(S191*G191,2)+TRUNC(W191*G191,2)+TRUNC(Y191*G191,2)+TRUNC(AA191*G191,2)+TRUNC(AC191*G191,2)+TRUNC(AE191*G191,2)+TRUNC(AG191*G191,2)+TRUNC(AI191*G191,2)))))/AI191*G191)&lt;ABS((AC191*G191-(TRUNC(AC191*G191,2)+(TRUNC(AL191,2)-(TRUNC(S191*G191,2)+TRUNC(W191*G191,2)+TRUNC(Y191*G191,2)+TRUNC(AA191*G191,2)+TRUNC(AC191*G191,2)+TRUNC(AE191*G191,2)+TRUNC(AG191*G191,2)+TRUNC(AI191*G191,2)))))/AC191*G191),TRUE),IF(AND(AE191*G191&lt;&gt;0,(TRUNC(AE191*G191,2)+(TRUNC(AL191,2)-(TRUNC(S191*G191,2)+TRUNC(W191*G191,2)+TRUNC(Y191*G191,2)+TRUNC(AA191*G191,2)+TRUNC(AC191*G191,2)+TRUNC(AE191*G191,2)+TRUNC(AG191*G191,2)+TRUNC(AI191*G191,2))))&gt;=0),ABS((AI191*G191-(TRUNC(AI191*G191,2)+(TRUNC(AL191,2)-(TRUNC(S191*G191,2)+TRUNC(W191*G191,2)+TRUNC(Y191*G191,2)+TRUNC(AA191*G191,2)+TRUNC(AC191*G191,2)+TRUNC(AE191*G191,2)+TRUNC(AG191*G191,2)+TRUNC(AI191*G191,2)))))/AI191*G191)&lt;ABS((AE191*G191-(TRUNC(AE191*G191,2)+(TRUNC(AL191,2)-(TRUNC(S191*G191,2)+TRUNC(W191*G191,2)+TRUNC(Y191*G191,2)+TRUNC(AA191*G191,2)+TRUNC(AC191*G191,2)+TRUNC(AE191*G191,2)+TRUNC(AG191*G191,2)+TRUNC(AI191*G191,2)))))/AE191*G191),TRUE),IF(AND(AG191*G191&lt;&gt;0,(TRUNC(AG191*G191,2)+(TRUNC(AL191,2)-(TRUNC(S191*G191,2)+TRUNC(W191*G191,2)+TRUNC(Y191*G191,2)+TRUNC(AA191*G191,2)+TRUNC(AC191*G191,2)+TRUNC(AE191*G191,2)+TRUNC(AG191*G191,2)+TRUNC(AI191*G191,2))))&gt;=0),ABS((AI191*G191-(TRUNC(AI191*G191,2)+(TRUNC(AL191,2)-(TRUNC(S191*G191,2)+TRUNC(W191*G191,2)+TRUNC(Y191*G191,2)+TRUNC(AA191*G191,2)+TRUNC(AC191*G191,2)+TRUNC(AE191*G191,2)+TRUNC(AG191*G191,2)+TRUNC(AI191*G191,2)))))/AI191*G191)&lt;ABS((AG191*G191-(TRUNC(AG191*G191,2)+(TRUNC(AL191,2)-(TRUNC(S191*G191,2)+TRUNC(W191*G191,2)+TRUNC(Y191*G191,2)+TRUNC(AA191*G191,2)+TRUNC(AC191*G191,2)+TRUNC(AE191*G191,2)+TRUNC(AG191*G191,2)+TRUNC(AI191*G191,2)))))/AG191*G191),TRUE),IF(AND(AI191*G191&lt;&gt;0,(TRUNC(AI191*G191,2)+(TRUNC(AL191,2)-(TRUNC(S191*G191,2)+TRUNC(W191*G191,2)+TRUNC(Y191*G191,2)+TRUNC(AA191*G191,2)+TRUNC(AC191*G191,2)+TRUNC(AE191*G191,2)+TRUNC(AG191*G191,2)+TRUNC(AI191*G191,2))))&gt;=0),ABS((AI191*G191-(TRUNC(AI191*G191,2)+(TRUNC(AL191,2)-(TRUNC(S191*G191,2)+TRUNC(W191*G191,2)+TRUNC(Y191*G191,2)+TRUNC(AA191*G191,2)+TRUNC(AC191*G191,2)+TRUNC(AE191*G191,2)+TRUNC(AG191*G191,2)+TRUNC(AI191*G191,2)))))/AI191*G191)&lt;=ABS((AI191*G191-(TRUNC(AI191*G191,2)+(TRUNC(AL191,2)-(TRUNC(S191*G191,2)+TRUNC(W191*G191,2)+TRUNC(Y191*G191,2)+TRUNC(AA191*G191,2)+TRUNC(AC191*G191,2)+TRUNC(AE191*G191,2)+TRUNC(AG191*G191,2)+TRUNC(AI191*G191,2)))))/AI191*G191),TRUE)),TRUNC(AI191*G191,2)+(TRUNC(AL191,2)-(TRUNC(S191*G191,2)+TRUNC(W191*G191,2)+TRUNC(Y191*G191,2)+TRUNC(AA191*G191,2)+TRUNC(AC191*G191,2)+TRUNC(AE191*G191,2)+TRUNC(AG191*G191,2)+TRUNC(AI191*G191,2))),TRUNC(AI191*G191,2)))))</f>
        <v>0</v>
      </c>
      <c r="AK191" s="363">
        <f>TRUNC(Q191*(1+R191), 2)</f>
        <v>13.84</v>
      </c>
      <c r="AL191" s="363">
        <f>TRUNC(G191*TRUNC(AK191, 2), 2)</f>
        <v>8949.77</v>
      </c>
    </row>
    <row r="192" spans="1:38" ht="15" x14ac:dyDescent="0.2">
      <c r="A192" s="392" t="s">
        <v>580</v>
      </c>
      <c r="B192" s="391" t="s">
        <v>238</v>
      </c>
      <c r="C192" s="390" t="s">
        <v>238</v>
      </c>
      <c r="D192" s="390" t="s">
        <v>238</v>
      </c>
      <c r="E192" s="390" t="s">
        <v>216</v>
      </c>
      <c r="F192" s="389" t="s">
        <v>238</v>
      </c>
      <c r="G192" s="389"/>
      <c r="H192" s="387"/>
      <c r="I192" s="387"/>
      <c r="J192" s="387"/>
      <c r="K192" s="387"/>
      <c r="L192" s="387"/>
      <c r="M192" s="387"/>
      <c r="N192" s="387"/>
      <c r="O192" s="387"/>
      <c r="P192" s="387"/>
      <c r="Q192" s="387"/>
      <c r="R192" s="388"/>
      <c r="S192" s="387"/>
      <c r="T192" s="387">
        <f>SUBTOTAL(109,T193:T193)</f>
        <v>0</v>
      </c>
      <c r="U192" s="387"/>
      <c r="V192" s="387">
        <f>SUBTOTAL(109,V193:V193)</f>
        <v>0</v>
      </c>
      <c r="W192" s="387"/>
      <c r="X192" s="387">
        <f>SUBTOTAL(109,X193:X193)</f>
        <v>0</v>
      </c>
      <c r="Y192" s="387"/>
      <c r="Z192" s="387">
        <f>SUBTOTAL(109,Z193:Z193)</f>
        <v>0</v>
      </c>
      <c r="AA192" s="387"/>
      <c r="AB192" s="387">
        <f>SUBTOTAL(109,AB193:AB193)</f>
        <v>0</v>
      </c>
      <c r="AC192" s="387"/>
      <c r="AD192" s="387">
        <f>SUBTOTAL(109,AD193:AD193)</f>
        <v>0</v>
      </c>
      <c r="AE192" s="387"/>
      <c r="AF192" s="387">
        <f>SUBTOTAL(109,AF193:AF193)</f>
        <v>0</v>
      </c>
      <c r="AG192" s="387"/>
      <c r="AH192" s="387">
        <f>SUBTOTAL(109,AH193:AH193)</f>
        <v>0</v>
      </c>
      <c r="AI192" s="387"/>
      <c r="AJ192" s="387">
        <f>SUBTOTAL(109,AJ193:AJ193)</f>
        <v>0</v>
      </c>
      <c r="AK192" s="387"/>
      <c r="AL192" s="387">
        <f>SUBTOTAL(109,AL193:AL193)</f>
        <v>0</v>
      </c>
    </row>
    <row r="193" spans="1:38" ht="25.5" x14ac:dyDescent="0.2">
      <c r="A193" s="368" t="s">
        <v>581</v>
      </c>
      <c r="B193" s="367" t="s">
        <v>287</v>
      </c>
      <c r="C193" s="367" t="s">
        <v>393</v>
      </c>
      <c r="D193" s="367" t="s">
        <v>1656</v>
      </c>
      <c r="E193" s="366" t="s">
        <v>41</v>
      </c>
      <c r="F193" s="365" t="s">
        <v>7</v>
      </c>
      <c r="G193" s="365"/>
      <c r="H193" s="363">
        <v>15</v>
      </c>
      <c r="I193" s="363">
        <v>0</v>
      </c>
      <c r="J193" s="363">
        <v>0</v>
      </c>
      <c r="K193" s="363">
        <v>0</v>
      </c>
      <c r="L193" s="363">
        <v>0</v>
      </c>
      <c r="M193" s="363">
        <v>0</v>
      </c>
      <c r="N193" s="363">
        <v>0</v>
      </c>
      <c r="O193" s="363">
        <v>0</v>
      </c>
      <c r="P193" s="363">
        <v>0</v>
      </c>
      <c r="Q193" s="363">
        <f>TRUNC(H193 + N193 + K193 + J193 + P193 + M193 + L193 + O193, 2)</f>
        <v>15</v>
      </c>
      <c r="R193" s="364"/>
      <c r="S193" s="363">
        <f>IF(H193*(1+R193)=0,0,IF((TRUNC(AK193,2)-(TRUNC(H193*(1+R193),2)+TRUNC(J193*(1+R193),2)+TRUNC(K193*(1+R193),2)+TRUNC(L193*(1+R193),2)+TRUNC(M193*(1+R193),2)+TRUNC(N193*(1+R193),2)+TRUNC(O193*(1+R193),2)+TRUNC(P193*(1+R193),2)))=0,TRUNC(H193*(1+R193),2),IF((TRUNC(TRUNC(H193*(1+R193),2),2)+(TRUNC(AK193,2)-(TRUNC(H193*(1+R193),2)+TRUNC(J193*(1+R193),2)+TRUNC(K193*(1+R193),2)+TRUNC(L193*(1+R193),2)+TRUNC(M193*(1+R193),2)+TRUNC(N193*(1+R193),2)+TRUNC(O193*(1+R193),2)+TRUNC(P193*(1+R193),2))))&lt;=0,TRUNC(H193*(1+R193),2),IF(AND(IF(AND(H193*(1+R193)&lt;&gt;0,(TRUNC(H193*(1+R193),2)+(TRUNC(AK193,2)-(TRUNC(H193*(1+R193),2)+TRUNC(J193*(1+R193),2)+TRUNC(K193*(1+R193),2)+TRUNC(L193*(1+R193),2)+TRUNC(M193*(1+R193),2)+TRUNC(N193*(1+R193),2)+TRUNC(O193*(1+R193),2)+TRUNC(P193*(1+R193),2))))&gt;=0),ABS((H193*(1+R193)-(TRUNC(H193*(1+R193),2)+(TRUNC(AK193,2)-(TRUNC(H193*(1+R193),2)+TRUNC(J193*(1+R193),2)+TRUNC(K193*(1+R193),2)+TRUNC(L193*(1+R193),2)+TRUNC(M193*(1+R193),2)+TRUNC(N193*(1+R193),2)+TRUNC(O193*(1+R193),2)+TRUNC(P193*(1+R193),2)))))/H193*(1+R193))&lt;=ABS((H193*(1+R193)-(TRUNC(H193*(1+R193),2)+(TRUNC(AK193,2)-(TRUNC(H193*(1+R193),2)+TRUNC(J193*(1+R193),2)+TRUNC(K193*(1+R193),2)+TRUNC(L193*(1+R193),2)+TRUNC(M193*(1+R193),2)+TRUNC(N193*(1+R193),2)+TRUNC(O193*(1+R193),2)+TRUNC(P193*(1+R193),2)))))/H193*(1+R193)),TRUE),IF(AND(J193*(1+R193)&lt;&gt;0,(TRUNC(J193*(1+R193),2)+(TRUNC(AK193,2)-(TRUNC(H193*(1+R193),2)+TRUNC(J193*(1+R193),2)+TRUNC(K193*(1+R193),2)+TRUNC(L193*(1+R193),2)+TRUNC(M193*(1+R193),2)+TRUNC(N193*(1+R193),2)+TRUNC(O193*(1+R193),2)+TRUNC(P193*(1+R193),2))))&gt;=0),ABS((H193*(1+R193)-(TRUNC(H193*(1+R193),2)+(TRUNC(AK193,2)-(TRUNC(H193*(1+R193),2)+TRUNC(J193*(1+R193),2)+TRUNC(K193*(1+R193),2)+TRUNC(L193*(1+R193),2)+TRUNC(M193*(1+R193),2)+TRUNC(N193*(1+R193),2)+TRUNC(O193*(1+R193),2)+TRUNC(P193*(1+R193),2)))))/H193*(1+R193))&lt;=ABS((J193*(1+R193)-(TRUNC(J193*(1+R193),2)+(TRUNC(AK193,2)-(TRUNC(H193*(1+R193),2)+TRUNC(J193*(1+R193),2)+TRUNC(K193*(1+R193),2)+TRUNC(L193*(1+R193),2)+TRUNC(M193*(1+R193),2)+TRUNC(N193*(1+R193),2)+TRUNC(O193*(1+R193),2)+TRUNC(P193*(1+R193),2)))))/J193*(1+R193)),TRUE),IF(AND(K193*(1+R193)&lt;&gt;0,(TRUNC(K193*(1+R193),2)+(TRUNC(AK193,2)-(TRUNC(H193*(1+R193),2)+TRUNC(J193*(1+R193),2)+TRUNC(K193*(1+R193),2)+TRUNC(L193*(1+R193),2)+TRUNC(M193*(1+R193),2)+TRUNC(N193*(1+R193),2)+TRUNC(O193*(1+R193),2)+TRUNC(P193*(1+R193),2))))&gt;=0),ABS((H193*(1+R193)-(TRUNC(H193*(1+R193),2)+(TRUNC(AK193,2)-(TRUNC(H193*(1+R193),2)+TRUNC(J193*(1+R193),2)+TRUNC(K193*(1+R193),2)+TRUNC(L193*(1+R193),2)+TRUNC(M193*(1+R193),2)+TRUNC(N193*(1+R193),2)+TRUNC(O193*(1+R193),2)+TRUNC(P193*(1+R193),2)))))/H193*(1+R193))&lt;=ABS((K193*(1+R193)-(TRUNC(K193*(1+R193),2)+(TRUNC(AK193,2)-(TRUNC(H193*(1+R193),2)+TRUNC(J193*(1+R193),2)+TRUNC(K193*(1+R193),2)+TRUNC(L193*(1+R193),2)+TRUNC(M193*(1+R193),2)+TRUNC(N193*(1+R193),2)+TRUNC(O193*(1+R193),2)+TRUNC(P193*(1+R193),2)))))/K193*(1+R193)),TRUE),IF(AND(L193*(1+R193)&lt;&gt;0,(TRUNC(L193*(1+R193),2)+(TRUNC(AK193,2)-(TRUNC(H193*(1+R193),2)+TRUNC(J193*(1+R193),2)+TRUNC(K193*(1+R193),2)+TRUNC(L193*(1+R193),2)+TRUNC(M193*(1+R193),2)+TRUNC(N193*(1+R193),2)+TRUNC(O193*(1+R193),2)+TRUNC(P193*(1+R193),2))))&gt;=0),ABS((H193*(1+R193)-(TRUNC(H193*(1+R193),2)+(TRUNC(AK193,2)-(TRUNC(H193*(1+R193),2)+TRUNC(J193*(1+R193),2)+TRUNC(K193*(1+R193),2)+TRUNC(L193*(1+R193),2)+TRUNC(M193*(1+R193),2)+TRUNC(N193*(1+R193),2)+TRUNC(O193*(1+R193),2)+TRUNC(P193*(1+R193),2)))))/H193*(1+R193))&lt;=ABS((L193*(1+R193)-(TRUNC(L193*(1+R193),2)+(TRUNC(AK193,2)-(TRUNC(H193*(1+R193),2)+TRUNC(J193*(1+R193),2)+TRUNC(K193*(1+R193),2)+TRUNC(L193*(1+R193),2)+TRUNC(M193*(1+R193),2)+TRUNC(N193*(1+R193),2)+TRUNC(O193*(1+R193),2)+TRUNC(P193*(1+R193),2)))))/L193*(1+R193)),TRUE),IF(AND(M193*(1+R193)&lt;&gt;0,(TRUNC(M193*(1+R193),2)+(TRUNC(AK193,2)-(TRUNC(H193*(1+R193),2)+TRUNC(J193*(1+R193),2)+TRUNC(K193*(1+R193),2)+TRUNC(L193*(1+R193),2)+TRUNC(M193*(1+R193),2)+TRUNC(N193*(1+R193),2)+TRUNC(O193*(1+R193),2)+TRUNC(P193*(1+R193),2))))&gt;=0),ABS((H193*(1+R193)-(TRUNC(H193*(1+R193),2)+(TRUNC(AK193,2)-(TRUNC(H193*(1+R193),2)+TRUNC(J193*(1+R193),2)+TRUNC(K193*(1+R193),2)+TRUNC(L193*(1+R193),2)+TRUNC(M193*(1+R193),2)+TRUNC(N193*(1+R193),2)+TRUNC(O193*(1+R193),2)+TRUNC(P193*(1+R193),2)))))/H193*(1+R193))&lt;=ABS((M193*(1+R193)-(TRUNC(M193*(1+R193),2)+(TRUNC(AK193,2)-(TRUNC(H193*(1+R193),2)+TRUNC(J193*(1+R193),2)+TRUNC(K193*(1+R193),2)+TRUNC(L193*(1+R193),2)+TRUNC(M193*(1+R193),2)+TRUNC(N193*(1+R193),2)+TRUNC(O193*(1+R193),2)+TRUNC(P193*(1+R193),2)))))/M193*(1+R193)),TRUE),IF(AND(N193*(1+R193)&lt;&gt;0,(TRUNC(N193*(1+R193),2)+(TRUNC(AK193,2)-(TRUNC(H193*(1+R193),2)+TRUNC(J193*(1+R193),2)+TRUNC(K193*(1+R193),2)+TRUNC(L193*(1+R193),2)+TRUNC(M193*(1+R193),2)+TRUNC(N193*(1+R193),2)+TRUNC(O193*(1+R193),2)+TRUNC(P193*(1+R193),2))))&gt;=0),ABS((H193*(1+R193)-(TRUNC(H193*(1+R193),2)+(TRUNC(AK193,2)-(TRUNC(H193*(1+R193),2)+TRUNC(J193*(1+R193),2)+TRUNC(K193*(1+R193),2)+TRUNC(L193*(1+R193),2)+TRUNC(M193*(1+R193),2)+TRUNC(N193*(1+R193),2)+TRUNC(O193*(1+R193),2)+TRUNC(P193*(1+R193),2)))))/H193*(1+R193))&lt;=ABS((N193*(1+R193)-(TRUNC(N193*(1+R193),2)+(TRUNC(AK193,2)-(TRUNC(H193*(1+R193),2)+TRUNC(J193*(1+R193),2)+TRUNC(K193*(1+R193),2)+TRUNC(L193*(1+R193),2)+TRUNC(M193*(1+R193),2)+TRUNC(N193*(1+R193),2)+TRUNC(O193*(1+R193),2)+TRUNC(P193*(1+R193),2)))))/N193*(1+R193)),TRUE),IF(AND(O193*(1+R193)&lt;&gt;0,(TRUNC(O193*(1+R193),2)+(TRUNC(AK193,2)-(TRUNC(H193*(1+R193),2)+TRUNC(J193*(1+R193),2)+TRUNC(K193*(1+R193),2)+TRUNC(L193*(1+R193),2)+TRUNC(M193*(1+R193),2)+TRUNC(N193*(1+R193),2)+TRUNC(O193*(1+R193),2)+TRUNC(P193*(1+R193),2))))&gt;=0),ABS((H193*(1+R193)-(TRUNC(H193*(1+R193),2)+(TRUNC(AK193,2)-(TRUNC(H193*(1+R193),2)+TRUNC(J193*(1+R193),2)+TRUNC(K193*(1+R193),2)+TRUNC(L193*(1+R193),2)+TRUNC(M193*(1+R193),2)+TRUNC(N193*(1+R193),2)+TRUNC(O193*(1+R193),2)+TRUNC(P193*(1+R193),2)))))/H193*(1+R193))&lt;=ABS((O193*(1+R193)-(TRUNC(O193*(1+R193),2)+(TRUNC(AK193,2)-(TRUNC(H193*(1+R193),2)+TRUNC(J193*(1+R193),2)+TRUNC(K193*(1+R193),2)+TRUNC(L193*(1+R193),2)+TRUNC(M193*(1+R193),2)+TRUNC(N193*(1+R193),2)+TRUNC(O193*(1+R193),2)+TRUNC(P193*(1+R193),2)))))/O193*(1+R193)),TRUE),IF(AND(P193*(1+R193)&lt;&gt;0,(TRUNC(P193*(1+R193),2)+(TRUNC(AK193,2)-(TRUNC(H193*(1+R193),2)+TRUNC(J193*(1+R193),2)+TRUNC(K193*(1+R193),2)+TRUNC(L193*(1+R193),2)+TRUNC(M193*(1+R193),2)+TRUNC(N193*(1+R193),2)+TRUNC(O193*(1+R193),2)+TRUNC(P193*(1+R193),2))))&gt;=0),ABS((H193*(1+R193)-(TRUNC(H193*(1+R193),2)+(TRUNC(AK193,2)-(TRUNC(H193*(1+R193),2)+TRUNC(J193*(1+R193),2)+TRUNC(K193*(1+R193),2)+TRUNC(L193*(1+R193),2)+TRUNC(M193*(1+R193),2)+TRUNC(N193*(1+R193),2)+TRUNC(O193*(1+R193),2)+TRUNC(P193*(1+R193),2)))))/H193*(1+R193))&lt;=ABS((P193*(1+R193)-(TRUNC(P193*(1+R193),2)+(TRUNC(AK193,2)-(TRUNC(H193*(1+R193),2)+TRUNC(J193*(1+R193),2)+TRUNC(K193*(1+R193),2)+TRUNC(L193*(1+R193),2)+TRUNC(M193*(1+R193),2)+TRUNC(N193*(1+R193),2)+TRUNC(O193*(1+R193),2)+TRUNC(P193*(1+R193),2)))))/P193*(1+R193)),TRUE)),TRUNC(H193*(1+R193),2)+(TRUNC(AK193,2)-(TRUNC(H193*(1+R193),2)+TRUNC(J193*(1+R193),2)+TRUNC(K193*(1+R193),2)+TRUNC(L193*(1+R193),2)+TRUNC(M193*(1+R193),2)+TRUNC(N193*(1+R193),2)+TRUNC(O193*(1+R193),2)+TRUNC(P193*(1+R193),2))),TRUNC(H193*(1+R193),2)))))</f>
        <v>15</v>
      </c>
      <c r="T193" s="363">
        <f>IF(S193*G193=0,0,IF((TRUNC(AL193,2)-(TRUNC(S193*G193,2)+TRUNC(W193*G193,2)+TRUNC(Y193*G193,2)+TRUNC(AA193*G193,2)+TRUNC(AC193*G193,2)+TRUNC(AE193*G193,2)+TRUNC(AG193*G193,2)+TRUNC(AI193*G193,2)))=0,TRUNC(S193*G193,2),IF((TRUNC(TRUNC(S193*G193,2),2)+(TRUNC(AL193,2)-(TRUNC(S193*G193,2)+TRUNC(W193*G193,2)+TRUNC(Y193*G193,2)+TRUNC(AA193*G193,2)+TRUNC(AC193*G193,2)+TRUNC(AE193*G193,2)+TRUNC(AG193*G193,2)+TRUNC(AI193*G193,2))))&lt;=0,TRUNC(S193*G193,2),IF(AND(IF(AND(S193*G193&lt;&gt;0,(TRUNC(S193*G193,2)+(TRUNC(AL193,2)-(TRUNC(S193*G193,2)+TRUNC(W193*G193,2)+TRUNC(Y193*G193,2)+TRUNC(AA193*G193,2)+TRUNC(AC193*G193,2)+TRUNC(AE193*G193,2)+TRUNC(AG193*G193,2)+TRUNC(AI193*G193,2))))&gt;=0),ABS((S193*G193-(TRUNC(S193*G193,2)+(TRUNC(AL193,2)-(TRUNC(S193*G193,2)+TRUNC(W193*G193,2)+TRUNC(Y193*G193,2)+TRUNC(AA193*G193,2)+TRUNC(AC193*G193,2)+TRUNC(AE193*G193,2)+TRUNC(AG193*G193,2)+TRUNC(AI193*G193,2)))))/S193*G193)&lt;=ABS((S193*G193-(TRUNC(S193*G193,2)+(TRUNC(AL193,2)-(TRUNC(S193*G193,2)+TRUNC(W193*G193,2)+TRUNC(Y193*G193,2)+TRUNC(AA193*G193,2)+TRUNC(AC193*G193,2)+TRUNC(AE193*G193,2)+TRUNC(AG193*G193,2)+TRUNC(AI193*G193,2)))))/S193*G193),TRUE),IF(AND(W193*G193&lt;&gt;0,(TRUNC(W193*G193,2)+(TRUNC(AL193,2)-(TRUNC(S193*G193,2)+TRUNC(W193*G193,2)+TRUNC(Y193*G193,2)+TRUNC(AA193*G193,2)+TRUNC(AC193*G193,2)+TRUNC(AE193*G193,2)+TRUNC(AG193*G193,2)+TRUNC(AI193*G193,2))))&gt;=0),ABS((S193*G193-(TRUNC(S193*G193,2)+(TRUNC(AL193,2)-(TRUNC(S193*G193,2)+TRUNC(W193*G193,2)+TRUNC(Y193*G193,2)+TRUNC(AA193*G193,2)+TRUNC(AC193*G193,2)+TRUNC(AE193*G193,2)+TRUNC(AG193*G193,2)+TRUNC(AI193*G193,2)))))/S193*G193)&lt;=ABS((W193*G193-(TRUNC(W193*G193,2)+(TRUNC(AL193,2)-(TRUNC(S193*G193,2)+TRUNC(W193*G193,2)+TRUNC(Y193*G193,2)+TRUNC(AA193*G193,2)+TRUNC(AC193*G193,2)+TRUNC(AE193*G193,2)+TRUNC(AG193*G193,2)+TRUNC(AI193*G193,2)))))/W193*G193),TRUE),IF(AND(Y193*G193&lt;&gt;0,(TRUNC(Y193*G193,2)+(TRUNC(AL193,2)-(TRUNC(S193*G193,2)+TRUNC(W193*G193,2)+TRUNC(Y193*G193,2)+TRUNC(AA193*G193,2)+TRUNC(AC193*G193,2)+TRUNC(AE193*G193,2)+TRUNC(AG193*G193,2)+TRUNC(AI193*G193,2))))&gt;=0),ABS((S193*G193-(TRUNC(S193*G193,2)+(TRUNC(AL193,2)-(TRUNC(S193*G193,2)+TRUNC(W193*G193,2)+TRUNC(Y193*G193,2)+TRUNC(AA193*G193,2)+TRUNC(AC193*G193,2)+TRUNC(AE193*G193,2)+TRUNC(AG193*G193,2)+TRUNC(AI193*G193,2)))))/S193*G193)&lt;=ABS((Y193*G193-(TRUNC(Y193*G193,2)+(TRUNC(AL193,2)-(TRUNC(S193*G193,2)+TRUNC(W193*G193,2)+TRUNC(Y193*G193,2)+TRUNC(AA193*G193,2)+TRUNC(AC193*G193,2)+TRUNC(AE193*G193,2)+TRUNC(AG193*G193,2)+TRUNC(AI193*G193,2)))))/Y193*G193),TRUE),IF(AND(AA193*G193&lt;&gt;0,(TRUNC(AA193*G193,2)+(TRUNC(AL193,2)-(TRUNC(S193*G193,2)+TRUNC(W193*G193,2)+TRUNC(Y193*G193,2)+TRUNC(AA193*G193,2)+TRUNC(AC193*G193,2)+TRUNC(AE193*G193,2)+TRUNC(AG193*G193,2)+TRUNC(AI193*G193,2))))&gt;=0),ABS((S193*G193-(TRUNC(S193*G193,2)+(TRUNC(AL193,2)-(TRUNC(S193*G193,2)+TRUNC(W193*G193,2)+TRUNC(Y193*G193,2)+TRUNC(AA193*G193,2)+TRUNC(AC193*G193,2)+TRUNC(AE193*G193,2)+TRUNC(AG193*G193,2)+TRUNC(AI193*G193,2)))))/S193*G193)&lt;=ABS((AA193*G193-(TRUNC(AA193*G193,2)+(TRUNC(AL193,2)-(TRUNC(S193*G193,2)+TRUNC(W193*G193,2)+TRUNC(Y193*G193,2)+TRUNC(AA193*G193,2)+TRUNC(AC193*G193,2)+TRUNC(AE193*G193,2)+TRUNC(AG193*G193,2)+TRUNC(AI193*G193,2)))))/AA193*G193),TRUE),IF(AND(AC193*G193&lt;&gt;0,(TRUNC(AC193*G193,2)+(TRUNC(AL193,2)-(TRUNC(S193*G193,2)+TRUNC(W193*G193,2)+TRUNC(Y193*G193,2)+TRUNC(AA193*G193,2)+TRUNC(AC193*G193,2)+TRUNC(AE193*G193,2)+TRUNC(AG193*G193,2)+TRUNC(AI193*G193,2))))&gt;=0),ABS((S193*G193-(TRUNC(S193*G193,2)+(TRUNC(AL193,2)-(TRUNC(S193*G193,2)+TRUNC(W193*G193,2)+TRUNC(Y193*G193,2)+TRUNC(AA193*G193,2)+TRUNC(AC193*G193,2)+TRUNC(AE193*G193,2)+TRUNC(AG193*G193,2)+TRUNC(AI193*G193,2)))))/S193*G193)&lt;=ABS((AC193*G193-(TRUNC(AC193*G193,2)+(TRUNC(AL193,2)-(TRUNC(S193*G193,2)+TRUNC(W193*G193,2)+TRUNC(Y193*G193,2)+TRUNC(AA193*G193,2)+TRUNC(AC193*G193,2)+TRUNC(AE193*G193,2)+TRUNC(AG193*G193,2)+TRUNC(AI193*G193,2)))))/AC193*G193),TRUE),IF(AND(AE193*G193&lt;&gt;0,(TRUNC(AE193*G193,2)+(TRUNC(AL193,2)-(TRUNC(S193*G193,2)+TRUNC(W193*G193,2)+TRUNC(Y193*G193,2)+TRUNC(AA193*G193,2)+TRUNC(AC193*G193,2)+TRUNC(AE193*G193,2)+TRUNC(AG193*G193,2)+TRUNC(AI193*G193,2))))&gt;=0),ABS((S193*G193-(TRUNC(S193*G193,2)+(TRUNC(AL193,2)-(TRUNC(S193*G193,2)+TRUNC(W193*G193,2)+TRUNC(Y193*G193,2)+TRUNC(AA193*G193,2)+TRUNC(AC193*G193,2)+TRUNC(AE193*G193,2)+TRUNC(AG193*G193,2)+TRUNC(AI193*G193,2)))))/S193*G193)&lt;=ABS((AE193*G193-(TRUNC(AE193*G193,2)+(TRUNC(AL193,2)-(TRUNC(S193*G193,2)+TRUNC(W193*G193,2)+TRUNC(Y193*G193,2)+TRUNC(AA193*G193,2)+TRUNC(AC193*G193,2)+TRUNC(AE193*G193,2)+TRUNC(AG193*G193,2)+TRUNC(AI193*G193,2)))))/AE193*G193),TRUE),IF(AND(AG193*G193&lt;&gt;0,(TRUNC(AG193*G193,2)+(TRUNC(AL193,2)-(TRUNC(S193*G193,2)+TRUNC(W193*G193,2)+TRUNC(Y193*G193,2)+TRUNC(AA193*G193,2)+TRUNC(AC193*G193,2)+TRUNC(AE193*G193,2)+TRUNC(AG193*G193,2)+TRUNC(AI193*G193,2))))&gt;=0),ABS((S193*G193-(TRUNC(S193*G193,2)+(TRUNC(AL193,2)-(TRUNC(S193*G193,2)+TRUNC(W193*G193,2)+TRUNC(Y193*G193,2)+TRUNC(AA193*G193,2)+TRUNC(AC193*G193,2)+TRUNC(AE193*G193,2)+TRUNC(AG193*G193,2)+TRUNC(AI193*G193,2)))))/S193*G193)&lt;=ABS((AG193*G193-(TRUNC(AG193*G193,2)+(TRUNC(AL193,2)-(TRUNC(S193*G193,2)+TRUNC(W193*G193,2)+TRUNC(Y193*G193,2)+TRUNC(AA193*G193,2)+TRUNC(AC193*G193,2)+TRUNC(AE193*G193,2)+TRUNC(AG193*G193,2)+TRUNC(AI193*G193,2)))))/AG193*G193),TRUE),IF(AND(AI193*G193&lt;&gt;0,(TRUNC(AI193*G193,2)+(TRUNC(AL193,2)-(TRUNC(S193*G193,2)+TRUNC(W193*G193,2)+TRUNC(Y193*G193,2)+TRUNC(AA193*G193,2)+TRUNC(AC193*G193,2)+TRUNC(AE193*G193,2)+TRUNC(AG193*G193,2)+TRUNC(AI193*G193,2))))&gt;=0),ABS((S193*G193-(TRUNC(S193*G193,2)+(TRUNC(AL193,2)-(TRUNC(S193*G193,2)+TRUNC(W193*G193,2)+TRUNC(Y193*G193,2)+TRUNC(AA193*G193,2)+TRUNC(AC193*G193,2)+TRUNC(AE193*G193,2)+TRUNC(AG193*G193,2)+TRUNC(AI193*G193,2)))))/S193*G193)&lt;=ABS((AI193*G193-(TRUNC(AI193*G193,2)+(TRUNC(AL193,2)-(TRUNC(S193*G193,2)+TRUNC(W193*G193,2)+TRUNC(Y193*G193,2)+TRUNC(AA193*G193,2)+TRUNC(AC193*G193,2)+TRUNC(AE193*G193,2)+TRUNC(AG193*G193,2)+TRUNC(AI193*G193,2)))))/AI193*G193),TRUE)),TRUNC(S193*G193,2)+(TRUNC(AL193,2)-(TRUNC(S193*G193,2)+TRUNC(W193*G193,2)+TRUNC(Y193*G193,2)+TRUNC(AA193*G193,2)+TRUNC(AC193*G193,2)+TRUNC(AE193*G193,2)+TRUNC(AG193*G193,2)+TRUNC(AI193*G193,2))),TRUNC(S193*G193,2)))))</f>
        <v>0</v>
      </c>
      <c r="U193" s="363">
        <f>TRUNC(AE193 + Y193 + W193 + AI193 + AC193 + AA193 + AG193, 2)</f>
        <v>0</v>
      </c>
      <c r="V193" s="363">
        <f>TRUNC(AF193 + Z193 + X193 + AJ193 + AD193 + AB193 + AH193, 2)</f>
        <v>0</v>
      </c>
      <c r="W193" s="363">
        <f>IF(J193*(1+R193)=0,0,IF((TRUNC(AK193,2)-(TRUNC(H193*(1+R193),2)+TRUNC(J193*(1+R193),2)+TRUNC(K193*(1+R193),2)+TRUNC(L193*(1+R193),2)+TRUNC(M193*(1+R193),2)+TRUNC(N193*(1+R193),2)+TRUNC(O193*(1+R193),2)+TRUNC(P193*(1+R193),2)))=0,TRUNC(J193*(1+R193),2),IF((TRUNC(TRUNC(J193*(1+R193),2),2)+(TRUNC(AK193,2)-(TRUNC(H193*(1+R193),2)+TRUNC(J193*(1+R193),2)+TRUNC(K193*(1+R193),2)+TRUNC(L193*(1+R193),2)+TRUNC(M193*(1+R193),2)+TRUNC(N193*(1+R193),2)+TRUNC(O193*(1+R193),2)+TRUNC(P193*(1+R193),2))))&lt;=0,TRUNC(J193*(1+R193),2),IF(AND(IF(AND(H193*(1+R193)&lt;&gt;0,(TRUNC(H193*(1+R193),2)+(TRUNC(AK193,2)-(TRUNC(H193*(1+R193),2)+TRUNC(J193*(1+R193),2)+TRUNC(K193*(1+R193),2)+TRUNC(L193*(1+R193),2)+TRUNC(M193*(1+R193),2)+TRUNC(N193*(1+R193),2)+TRUNC(O193*(1+R193),2)+TRUNC(P193*(1+R193),2))))&gt;=0),ABS((J193*(1+R193)-(TRUNC(J193*(1+R193),2)+(TRUNC(AK193,2)-(TRUNC(H193*(1+R193),2)+TRUNC(J193*(1+R193),2)+TRUNC(K193*(1+R193),2)+TRUNC(L193*(1+R193),2)+TRUNC(M193*(1+R193),2)+TRUNC(N193*(1+R193),2)+TRUNC(O193*(1+R193),2)+TRUNC(P193*(1+R193),2)))))/J193*(1+R193))&lt;ABS((H193*(1+R193)-(TRUNC(H193*(1+R193),2)+(TRUNC(AK193,2)-(TRUNC(H193*(1+R193),2)+TRUNC(J193*(1+R193),2)+TRUNC(K193*(1+R193),2)+TRUNC(L193*(1+R193),2)+TRUNC(M193*(1+R193),2)+TRUNC(N193*(1+R193),2)+TRUNC(O193*(1+R193),2)+TRUNC(P193*(1+R193),2)))))/H193*(1+R193)),TRUE),IF(AND(J193*(1+R193)&lt;&gt;0,(TRUNC(J193*(1+R193),2)+(TRUNC(AK193,2)-(TRUNC(H193*(1+R193),2)+TRUNC(J193*(1+R193),2)+TRUNC(K193*(1+R193),2)+TRUNC(L193*(1+R193),2)+TRUNC(M193*(1+R193),2)+TRUNC(N193*(1+R193),2)+TRUNC(O193*(1+R193),2)+TRUNC(P193*(1+R193),2))))&gt;=0),ABS((J193*(1+R193)-(TRUNC(J193*(1+R193),2)+(TRUNC(AK193,2)-(TRUNC(H193*(1+R193),2)+TRUNC(J193*(1+R193),2)+TRUNC(K193*(1+R193),2)+TRUNC(L193*(1+R193),2)+TRUNC(M193*(1+R193),2)+TRUNC(N193*(1+R193),2)+TRUNC(O193*(1+R193),2)+TRUNC(P193*(1+R193),2)))))/J193*(1+R193))&lt;=ABS((J193*(1+R193)-(TRUNC(J193*(1+R193),2)+(TRUNC(AK193,2)-(TRUNC(H193*(1+R193),2)+TRUNC(J193*(1+R193),2)+TRUNC(K193*(1+R193),2)+TRUNC(L193*(1+R193),2)+TRUNC(M193*(1+R193),2)+TRUNC(N193*(1+R193),2)+TRUNC(O193*(1+R193),2)+TRUNC(P193*(1+R193),2)))))/J193*(1+R193)),TRUE),IF(AND(K193*(1+R193)&lt;&gt;0,(TRUNC(K193*(1+R193),2)+(TRUNC(AK193,2)-(TRUNC(H193*(1+R193),2)+TRUNC(J193*(1+R193),2)+TRUNC(K193*(1+R193),2)+TRUNC(L193*(1+R193),2)+TRUNC(M193*(1+R193),2)+TRUNC(N193*(1+R193),2)+TRUNC(O193*(1+R193),2)+TRUNC(P193*(1+R193),2))))&gt;=0),ABS((J193*(1+R193)-(TRUNC(J193*(1+R193),2)+(TRUNC(AK193,2)-(TRUNC(H193*(1+R193),2)+TRUNC(J193*(1+R193),2)+TRUNC(K193*(1+R193),2)+TRUNC(L193*(1+R193),2)+TRUNC(M193*(1+R193),2)+TRUNC(N193*(1+R193),2)+TRUNC(O193*(1+R193),2)+TRUNC(P193*(1+R193),2)))))/J193*(1+R193))&lt;=ABS((K193*(1+R193)-(TRUNC(K193*(1+R193),2)+(TRUNC(AK193,2)-(TRUNC(H193*(1+R193),2)+TRUNC(J193*(1+R193),2)+TRUNC(K193*(1+R193),2)+TRUNC(L193*(1+R193),2)+TRUNC(M193*(1+R193),2)+TRUNC(N193*(1+R193),2)+TRUNC(O193*(1+R193),2)+TRUNC(P193*(1+R193),2)))))/K193*(1+R193)),TRUE),IF(AND(L193*(1+R193)&lt;&gt;0,(TRUNC(L193*(1+R193),2)+(TRUNC(AK193,2)-(TRUNC(H193*(1+R193),2)+TRUNC(J193*(1+R193),2)+TRUNC(K193*(1+R193),2)+TRUNC(L193*(1+R193),2)+TRUNC(M193*(1+R193),2)+TRUNC(N193*(1+R193),2)+TRUNC(O193*(1+R193),2)+TRUNC(P193*(1+R193),2))))&gt;=0),ABS((J193*(1+R193)-(TRUNC(J193*(1+R193),2)+(TRUNC(AK193,2)-(TRUNC(H193*(1+R193),2)+TRUNC(J193*(1+R193),2)+TRUNC(K193*(1+R193),2)+TRUNC(L193*(1+R193),2)+TRUNC(M193*(1+R193),2)+TRUNC(N193*(1+R193),2)+TRUNC(O193*(1+R193),2)+TRUNC(P193*(1+R193),2)))))/J193*(1+R193))&lt;=ABS((L193*(1+R193)-(TRUNC(L193*(1+R193),2)+(TRUNC(AK193,2)-(TRUNC(H193*(1+R193),2)+TRUNC(J193*(1+R193),2)+TRUNC(K193*(1+R193),2)+TRUNC(L193*(1+R193),2)+TRUNC(M193*(1+R193),2)+TRUNC(N193*(1+R193),2)+TRUNC(O193*(1+R193),2)+TRUNC(P193*(1+R193),2)))))/L193*(1+R193)),TRUE),IF(AND(M193*(1+R193)&lt;&gt;0,(TRUNC(M193*(1+R193),2)+(TRUNC(AK193,2)-(TRUNC(H193*(1+R193),2)+TRUNC(J193*(1+R193),2)+TRUNC(K193*(1+R193),2)+TRUNC(L193*(1+R193),2)+TRUNC(M193*(1+R193),2)+TRUNC(N193*(1+R193),2)+TRUNC(O193*(1+R193),2)+TRUNC(P193*(1+R193),2))))&gt;=0),ABS((J193*(1+R193)-(TRUNC(J193*(1+R193),2)+(TRUNC(AK193,2)-(TRUNC(H193*(1+R193),2)+TRUNC(J193*(1+R193),2)+TRUNC(K193*(1+R193),2)+TRUNC(L193*(1+R193),2)+TRUNC(M193*(1+R193),2)+TRUNC(N193*(1+R193),2)+TRUNC(O193*(1+R193),2)+TRUNC(P193*(1+R193),2)))))/J193*(1+R193))&lt;=ABS((M193*(1+R193)-(TRUNC(M193*(1+R193),2)+(TRUNC(AK193,2)-(TRUNC(H193*(1+R193),2)+TRUNC(J193*(1+R193),2)+TRUNC(K193*(1+R193),2)+TRUNC(L193*(1+R193),2)+TRUNC(M193*(1+R193),2)+TRUNC(N193*(1+R193),2)+TRUNC(O193*(1+R193),2)+TRUNC(P193*(1+R193),2)))))/M193*(1+R193)),TRUE),IF(AND(N193*(1+R193)&lt;&gt;0,(TRUNC(N193*(1+R193),2)+(TRUNC(AK193,2)-(TRUNC(H193*(1+R193),2)+TRUNC(J193*(1+R193),2)+TRUNC(K193*(1+R193),2)+TRUNC(L193*(1+R193),2)+TRUNC(M193*(1+R193),2)+TRUNC(N193*(1+R193),2)+TRUNC(O193*(1+R193),2)+TRUNC(P193*(1+R193),2))))&gt;=0),ABS((J193*(1+R193)-(TRUNC(J193*(1+R193),2)+(TRUNC(AK193,2)-(TRUNC(H193*(1+R193),2)+TRUNC(J193*(1+R193),2)+TRUNC(K193*(1+R193),2)+TRUNC(L193*(1+R193),2)+TRUNC(M193*(1+R193),2)+TRUNC(N193*(1+R193),2)+TRUNC(O193*(1+R193),2)+TRUNC(P193*(1+R193),2)))))/J193*(1+R193))&lt;=ABS((N193*(1+R193)-(TRUNC(N193*(1+R193),2)+(TRUNC(AK193,2)-(TRUNC(H193*(1+R193),2)+TRUNC(J193*(1+R193),2)+TRUNC(K193*(1+R193),2)+TRUNC(L193*(1+R193),2)+TRUNC(M193*(1+R193),2)+TRUNC(N193*(1+R193),2)+TRUNC(O193*(1+R193),2)+TRUNC(P193*(1+R193),2)))))/N193*(1+R193)),TRUE),IF(AND(O193*(1+R193)&lt;&gt;0,(TRUNC(O193*(1+R193),2)+(TRUNC(AK193,2)-(TRUNC(H193*(1+R193),2)+TRUNC(J193*(1+R193),2)+TRUNC(K193*(1+R193),2)+TRUNC(L193*(1+R193),2)+TRUNC(M193*(1+R193),2)+TRUNC(N193*(1+R193),2)+TRUNC(O193*(1+R193),2)+TRUNC(P193*(1+R193),2))))&gt;=0),ABS((J193*(1+R193)-(TRUNC(J193*(1+R193),2)+(TRUNC(AK193,2)-(TRUNC(H193*(1+R193),2)+TRUNC(J193*(1+R193),2)+TRUNC(K193*(1+R193),2)+TRUNC(L193*(1+R193),2)+TRUNC(M193*(1+R193),2)+TRUNC(N193*(1+R193),2)+TRUNC(O193*(1+R193),2)+TRUNC(P193*(1+R193),2)))))/J193*(1+R193))&lt;=ABS((O193*(1+R193)-(TRUNC(O193*(1+R193),2)+(TRUNC(AK193,2)-(TRUNC(H193*(1+R193),2)+TRUNC(J193*(1+R193),2)+TRUNC(K193*(1+R193),2)+TRUNC(L193*(1+R193),2)+TRUNC(M193*(1+R193),2)+TRUNC(N193*(1+R193),2)+TRUNC(O193*(1+R193),2)+TRUNC(P193*(1+R193),2)))))/O193*(1+R193)),TRUE),IF(AND(P193*(1+R193)&lt;&gt;0,(TRUNC(P193*(1+R193),2)+(TRUNC(AK193,2)-(TRUNC(H193*(1+R193),2)+TRUNC(J193*(1+R193),2)+TRUNC(K193*(1+R193),2)+TRUNC(L193*(1+R193),2)+TRUNC(M193*(1+R193),2)+TRUNC(N193*(1+R193),2)+TRUNC(O193*(1+R193),2)+TRUNC(P193*(1+R193),2))))&gt;=0),ABS((J193*(1+R193)-(TRUNC(J193*(1+R193),2)+(TRUNC(AK193,2)-(TRUNC(H193*(1+R193),2)+TRUNC(J193*(1+R193),2)+TRUNC(K193*(1+R193),2)+TRUNC(L193*(1+R193),2)+TRUNC(M193*(1+R193),2)+TRUNC(N193*(1+R193),2)+TRUNC(O193*(1+R193),2)+TRUNC(P193*(1+R193),2)))))/J193*(1+R193))&lt;=ABS((P193*(1+R193)-(TRUNC(P193*(1+R193),2)+(TRUNC(AK193,2)-(TRUNC(H193*(1+R193),2)+TRUNC(J193*(1+R193),2)+TRUNC(K193*(1+R193),2)+TRUNC(L193*(1+R193),2)+TRUNC(M193*(1+R193),2)+TRUNC(N193*(1+R193),2)+TRUNC(O193*(1+R193),2)+TRUNC(P193*(1+R193),2)))))/P193*(1+R193)),TRUE)),TRUNC(J193*(1+R193),2)+(TRUNC(AK193,2)-(TRUNC(H193*(1+R193),2)+TRUNC(J193*(1+R193),2)+TRUNC(K193*(1+R193),2)+TRUNC(L193*(1+R193),2)+TRUNC(M193*(1+R193),2)+TRUNC(N193*(1+R193),2)+TRUNC(O193*(1+R193),2)+TRUNC(P193*(1+R193),2))),TRUNC(J193*(1+R193),2)))))</f>
        <v>0</v>
      </c>
      <c r="X193" s="363">
        <f>IF(W193*G193=0,0,IF((TRUNC(AL193,2)-(TRUNC(S193*G193,2)+TRUNC(W193*G193,2)+TRUNC(Y193*G193,2)+TRUNC(AA193*G193,2)+TRUNC(AC193*G193,2)+TRUNC(AE193*G193,2)+TRUNC(AG193*G193,2)+TRUNC(AI193*G193,2)))=0,TRUNC(W193*G193,2),IF((TRUNC(TRUNC(W193*G193,2),2)+(TRUNC(AL193,2)-(TRUNC(S193*G193,2)+TRUNC(W193*G193,2)+TRUNC(Y193*G193,2)+TRUNC(AA193*G193,2)+TRUNC(AC193*G193,2)+TRUNC(AE193*G193,2)+TRUNC(AG193*G193,2)+TRUNC(AI193*G193,2))))&lt;=0,TRUNC(W193*G193,2),IF(AND(IF(AND(S193*G193&lt;&gt;0,(TRUNC(S193*G193,2)+(TRUNC(AL193,2)-(TRUNC(S193*G193,2)+TRUNC(W193*G193,2)+TRUNC(Y193*G193,2)+TRUNC(AA193*G193,2)+TRUNC(AC193*G193,2)+TRUNC(AE193*G193,2)+TRUNC(AG193*G193,2)+TRUNC(AI193*G193,2))))&gt;=0),ABS((W193*G193-(TRUNC(W193*G193,2)+(TRUNC(AL193,2)-(TRUNC(S193*G193,2)+TRUNC(W193*G193,2)+TRUNC(Y193*G193,2)+TRUNC(AA193*G193,2)+TRUNC(AC193*G193,2)+TRUNC(AE193*G193,2)+TRUNC(AG193*G193,2)+TRUNC(AI193*G193,2)))))/W193*G193)&lt;ABS((S193*G193-(TRUNC(S193*G193,2)+(TRUNC(AL193,2)-(TRUNC(S193*G193,2)+TRUNC(W193*G193,2)+TRUNC(Y193*G193,2)+TRUNC(AA193*G193,2)+TRUNC(AC193*G193,2)+TRUNC(AE193*G193,2)+TRUNC(AG193*G193,2)+TRUNC(AI193*G193,2)))))/S193*G193),TRUE),IF(AND(W193*G193&lt;&gt;0,(TRUNC(W193*G193,2)+(TRUNC(AL193,2)-(TRUNC(S193*G193,2)+TRUNC(W193*G193,2)+TRUNC(Y193*G193,2)+TRUNC(AA193*G193,2)+TRUNC(AC193*G193,2)+TRUNC(AE193*G193,2)+TRUNC(AG193*G193,2)+TRUNC(AI193*G193,2))))&gt;=0),ABS((W193*G193-(TRUNC(W193*G193,2)+(TRUNC(AL193,2)-(TRUNC(S193*G193,2)+TRUNC(W193*G193,2)+TRUNC(Y193*G193,2)+TRUNC(AA193*G193,2)+TRUNC(AC193*G193,2)+TRUNC(AE193*G193,2)+TRUNC(AG193*G193,2)+TRUNC(AI193*G193,2)))))/W193*G193)&lt;=ABS((W193*G193-(TRUNC(W193*G193,2)+(TRUNC(AL193,2)-(TRUNC(S193*G193,2)+TRUNC(W193*G193,2)+TRUNC(Y193*G193,2)+TRUNC(AA193*G193,2)+TRUNC(AC193*G193,2)+TRUNC(AE193*G193,2)+TRUNC(AG193*G193,2)+TRUNC(AI193*G193,2)))))/W193*G193),TRUE),IF(AND(Y193*G193&lt;&gt;0,(TRUNC(Y193*G193,2)+(TRUNC(AL193,2)-(TRUNC(S193*G193,2)+TRUNC(W193*G193,2)+TRUNC(Y193*G193,2)+TRUNC(AA193*G193,2)+TRUNC(AC193*G193,2)+TRUNC(AE193*G193,2)+TRUNC(AG193*G193,2)+TRUNC(AI193*G193,2))))&gt;=0),ABS((W193*G193-(TRUNC(W193*G193,2)+(TRUNC(AL193,2)-(TRUNC(S193*G193,2)+TRUNC(W193*G193,2)+TRUNC(Y193*G193,2)+TRUNC(AA193*G193,2)+TRUNC(AC193*G193,2)+TRUNC(AE193*G193,2)+TRUNC(AG193*G193,2)+TRUNC(AI193*G193,2)))))/W193*G193)&lt;=ABS((Y193*G193-(TRUNC(Y193*G193,2)+(TRUNC(AL193,2)-(TRUNC(S193*G193,2)+TRUNC(W193*G193,2)+TRUNC(Y193*G193,2)+TRUNC(AA193*G193,2)+TRUNC(AC193*G193,2)+TRUNC(AE193*G193,2)+TRUNC(AG193*G193,2)+TRUNC(AI193*G193,2)))))/Y193*G193),TRUE),IF(AND(AA193*G193&lt;&gt;0,(TRUNC(AA193*G193,2)+(TRUNC(AL193,2)-(TRUNC(S193*G193,2)+TRUNC(W193*G193,2)+TRUNC(Y193*G193,2)+TRUNC(AA193*G193,2)+TRUNC(AC193*G193,2)+TRUNC(AE193*G193,2)+TRUNC(AG193*G193,2)+TRUNC(AI193*G193,2))))&gt;=0),ABS((W193*G193-(TRUNC(W193*G193,2)+(TRUNC(AL193,2)-(TRUNC(S193*G193,2)+TRUNC(W193*G193,2)+TRUNC(Y193*G193,2)+TRUNC(AA193*G193,2)+TRUNC(AC193*G193,2)+TRUNC(AE193*G193,2)+TRUNC(AG193*G193,2)+TRUNC(AI193*G193,2)))))/W193*G193)&lt;=ABS((AA193*G193-(TRUNC(AA193*G193,2)+(TRUNC(AL193,2)-(TRUNC(S193*G193,2)+TRUNC(W193*G193,2)+TRUNC(Y193*G193,2)+TRUNC(AA193*G193,2)+TRUNC(AC193*G193,2)+TRUNC(AE193*G193,2)+TRUNC(AG193*G193,2)+TRUNC(AI193*G193,2)))))/AA193*G193),TRUE),IF(AND(AC193*G193&lt;&gt;0,(TRUNC(AC193*G193,2)+(TRUNC(AL193,2)-(TRUNC(S193*G193,2)+TRUNC(W193*G193,2)+TRUNC(Y193*G193,2)+TRUNC(AA193*G193,2)+TRUNC(AC193*G193,2)+TRUNC(AE193*G193,2)+TRUNC(AG193*G193,2)+TRUNC(AI193*G193,2))))&gt;=0),ABS((W193*G193-(TRUNC(W193*G193,2)+(TRUNC(AL193,2)-(TRUNC(S193*G193,2)+TRUNC(W193*G193,2)+TRUNC(Y193*G193,2)+TRUNC(AA193*G193,2)+TRUNC(AC193*G193,2)+TRUNC(AE193*G193,2)+TRUNC(AG193*G193,2)+TRUNC(AI193*G193,2)))))/W193*G193)&lt;=ABS((AC193*G193-(TRUNC(AC193*G193,2)+(TRUNC(AL193,2)-(TRUNC(S193*G193,2)+TRUNC(W193*G193,2)+TRUNC(Y193*G193,2)+TRUNC(AA193*G193,2)+TRUNC(AC193*G193,2)+TRUNC(AE193*G193,2)+TRUNC(AG193*G193,2)+TRUNC(AI193*G193,2)))))/AC193*G193),TRUE),IF(AND(AE193*G193&lt;&gt;0,(TRUNC(AE193*G193,2)+(TRUNC(AL193,2)-(TRUNC(S193*G193,2)+TRUNC(W193*G193,2)+TRUNC(Y193*G193,2)+TRUNC(AA193*G193,2)+TRUNC(AC193*G193,2)+TRUNC(AE193*G193,2)+TRUNC(AG193*G193,2)+TRUNC(AI193*G193,2))))&gt;=0),ABS((W193*G193-(TRUNC(W193*G193,2)+(TRUNC(AL193,2)-(TRUNC(S193*G193,2)+TRUNC(W193*G193,2)+TRUNC(Y193*G193,2)+TRUNC(AA193*G193,2)+TRUNC(AC193*G193,2)+TRUNC(AE193*G193,2)+TRUNC(AG193*G193,2)+TRUNC(AI193*G193,2)))))/W193*G193)&lt;=ABS((AE193*G193-(TRUNC(AE193*G193,2)+(TRUNC(AL193,2)-(TRUNC(S193*G193,2)+TRUNC(W193*G193,2)+TRUNC(Y193*G193,2)+TRUNC(AA193*G193,2)+TRUNC(AC193*G193,2)+TRUNC(AE193*G193,2)+TRUNC(AG193*G193,2)+TRUNC(AI193*G193,2)))))/AE193*G193),TRUE),IF(AND(AG193*G193&lt;&gt;0,(TRUNC(AG193*G193,2)+(TRUNC(AL193,2)-(TRUNC(S193*G193,2)+TRUNC(W193*G193,2)+TRUNC(Y193*G193,2)+TRUNC(AA193*G193,2)+TRUNC(AC193*G193,2)+TRUNC(AE193*G193,2)+TRUNC(AG193*G193,2)+TRUNC(AI193*G193,2))))&gt;=0),ABS((W193*G193-(TRUNC(W193*G193,2)+(TRUNC(AL193,2)-(TRUNC(S193*G193,2)+TRUNC(W193*G193,2)+TRUNC(Y193*G193,2)+TRUNC(AA193*G193,2)+TRUNC(AC193*G193,2)+TRUNC(AE193*G193,2)+TRUNC(AG193*G193,2)+TRUNC(AI193*G193,2)))))/W193*G193)&lt;=ABS((AG193*G193-(TRUNC(AG193*G193,2)+(TRUNC(AL193,2)-(TRUNC(S193*G193,2)+TRUNC(W193*G193,2)+TRUNC(Y193*G193,2)+TRUNC(AA193*G193,2)+TRUNC(AC193*G193,2)+TRUNC(AE193*G193,2)+TRUNC(AG193*G193,2)+TRUNC(AI193*G193,2)))))/AG193*G193),TRUE),IF(AND(AI193*G193&lt;&gt;0,(TRUNC(AI193*G193,2)+(TRUNC(AL193,2)-(TRUNC(S193*G193,2)+TRUNC(W193*G193,2)+TRUNC(Y193*G193,2)+TRUNC(AA193*G193,2)+TRUNC(AC193*G193,2)+TRUNC(AE193*G193,2)+TRUNC(AG193*G193,2)+TRUNC(AI193*G193,2))))&gt;=0),ABS((W193*G193-(TRUNC(W193*G193,2)+(TRUNC(AL193,2)-(TRUNC(S193*G193,2)+TRUNC(W193*G193,2)+TRUNC(Y193*G193,2)+TRUNC(AA193*G193,2)+TRUNC(AC193*G193,2)+TRUNC(AE193*G193,2)+TRUNC(AG193*G193,2)+TRUNC(AI193*G193,2)))))/W193*G193)&lt;=ABS((AI193*G193-(TRUNC(AI193*G193,2)+(TRUNC(AL193,2)-(TRUNC(S193*G193,2)+TRUNC(W193*G193,2)+TRUNC(Y193*G193,2)+TRUNC(AA193*G193,2)+TRUNC(AC193*G193,2)+TRUNC(AE193*G193,2)+TRUNC(AG193*G193,2)+TRUNC(AI193*G193,2)))))/AI193*G193),TRUE)),TRUNC(W193*G193,2)+(TRUNC(AL193,2)-(TRUNC(S193*G193,2)+TRUNC(W193*G193,2)+TRUNC(Y193*G193,2)+TRUNC(AA193*G193,2)+TRUNC(AC193*G193,2)+TRUNC(AE193*G193,2)+TRUNC(AG193*G193,2)+TRUNC(AI193*G193,2))),TRUNC(W193*G193,2)))))</f>
        <v>0</v>
      </c>
      <c r="Y193" s="363">
        <f>IF(K193*(1+R193)=0,0,IF((TRUNC(AK193,2)-(TRUNC(H193*(1+R193),2)+TRUNC(J193*(1+R193),2)+TRUNC(K193*(1+R193),2)+TRUNC(L193*(1+R193),2)+TRUNC(M193*(1+R193),2)+TRUNC(N193*(1+R193),2)+TRUNC(O193*(1+R193),2)+TRUNC(P193*(1+R193),2)))=0,TRUNC(K193*(1+R193),2),IF((TRUNC(TRUNC(K193*(1+R193),2),2)+(TRUNC(AK193,2)-(TRUNC(H193*(1+R193),2)+TRUNC(J193*(1+R193),2)+TRUNC(K193*(1+R193),2)+TRUNC(L193*(1+R193),2)+TRUNC(M193*(1+R193),2)+TRUNC(N193*(1+R193),2)+TRUNC(O193*(1+R193),2)+TRUNC(P193*(1+R193),2))))&lt;=0,TRUNC(K193*(1+R193),2),IF(AND(IF(AND(H193*(1+R193)&lt;&gt;0,(TRUNC(H193*(1+R193),2)+(TRUNC(AK193,2)-(TRUNC(H193*(1+R193),2)+TRUNC(J193*(1+R193),2)+TRUNC(K193*(1+R193),2)+TRUNC(L193*(1+R193),2)+TRUNC(M193*(1+R193),2)+TRUNC(N193*(1+R193),2)+TRUNC(O193*(1+R193),2)+TRUNC(P193*(1+R193),2))))&gt;=0),ABS((K193*(1+R193)-(TRUNC(K193*(1+R193),2)+(TRUNC(AK193,2)-(TRUNC(H193*(1+R193),2)+TRUNC(J193*(1+R193),2)+TRUNC(K193*(1+R193),2)+TRUNC(L193*(1+R193),2)+TRUNC(M193*(1+R193),2)+TRUNC(N193*(1+R193),2)+TRUNC(O193*(1+R193),2)+TRUNC(P193*(1+R193),2)))))/K193*(1+R193))&lt;ABS((H193*(1+R193)-(TRUNC(H193*(1+R193),2)+(TRUNC(AK193,2)-(TRUNC(H193*(1+R193),2)+TRUNC(J193*(1+R193),2)+TRUNC(K193*(1+R193),2)+TRUNC(L193*(1+R193),2)+TRUNC(M193*(1+R193),2)+TRUNC(N193*(1+R193),2)+TRUNC(O193*(1+R193),2)+TRUNC(P193*(1+R193),2)))))/H193*(1+R193)),TRUE),IF(AND(J193*(1+R193)&lt;&gt;0,(TRUNC(J193*(1+R193),2)+(TRUNC(AK193,2)-(TRUNC(H193*(1+R193),2)+TRUNC(J193*(1+R193),2)+TRUNC(K193*(1+R193),2)+TRUNC(L193*(1+R193),2)+TRUNC(M193*(1+R193),2)+TRUNC(N193*(1+R193),2)+TRUNC(O193*(1+R193),2)+TRUNC(P193*(1+R193),2))))&gt;=0),ABS((K193*(1+R193)-(TRUNC(K193*(1+R193),2)+(TRUNC(AK193,2)-(TRUNC(H193*(1+R193),2)+TRUNC(J193*(1+R193),2)+TRUNC(K193*(1+R193),2)+TRUNC(L193*(1+R193),2)+TRUNC(M193*(1+R193),2)+TRUNC(N193*(1+R193),2)+TRUNC(O193*(1+R193),2)+TRUNC(P193*(1+R193),2)))))/K193*(1+R193))&lt;ABS((J193*(1+R193)-(TRUNC(J193*(1+R193),2)+(TRUNC(AK193,2)-(TRUNC(H193*(1+R193),2)+TRUNC(J193*(1+R193),2)+TRUNC(K193*(1+R193),2)+TRUNC(L193*(1+R193),2)+TRUNC(M193*(1+R193),2)+TRUNC(N193*(1+R193),2)+TRUNC(O193*(1+R193),2)+TRUNC(P193*(1+R193),2)))))/J193*(1+R193)),TRUE),IF(AND(K193*(1+R193)&lt;&gt;0,(TRUNC(K193*(1+R193),2)+(TRUNC(AK193,2)-(TRUNC(H193*(1+R193),2)+TRUNC(J193*(1+R193),2)+TRUNC(K193*(1+R193),2)+TRUNC(L193*(1+R193),2)+TRUNC(M193*(1+R193),2)+TRUNC(N193*(1+R193),2)+TRUNC(O193*(1+R193),2)+TRUNC(P193*(1+R193),2))))&gt;=0),ABS((K193*(1+R193)-(TRUNC(K193*(1+R193),2)+(TRUNC(AK193,2)-(TRUNC(H193*(1+R193),2)+TRUNC(J193*(1+R193),2)+TRUNC(K193*(1+R193),2)+TRUNC(L193*(1+R193),2)+TRUNC(M193*(1+R193),2)+TRUNC(N193*(1+R193),2)+TRUNC(O193*(1+R193),2)+TRUNC(P193*(1+R193),2)))))/K193*(1+R193))&lt;=ABS((K193*(1+R193)-(TRUNC(K193*(1+R193),2)+(TRUNC(AK193,2)-(TRUNC(H193*(1+R193),2)+TRUNC(J193*(1+R193),2)+TRUNC(K193*(1+R193),2)+TRUNC(L193*(1+R193),2)+TRUNC(M193*(1+R193),2)+TRUNC(N193*(1+R193),2)+TRUNC(O193*(1+R193),2)+TRUNC(P193*(1+R193),2)))))/K193*(1+R193)),TRUE),IF(AND(L193*(1+R193)&lt;&gt;0,(TRUNC(L193*(1+R193),2)+(TRUNC(AK193,2)-(TRUNC(H193*(1+R193),2)+TRUNC(J193*(1+R193),2)+TRUNC(K193*(1+R193),2)+TRUNC(L193*(1+R193),2)+TRUNC(M193*(1+R193),2)+TRUNC(N193*(1+R193),2)+TRUNC(O193*(1+R193),2)+TRUNC(P193*(1+R193),2))))&gt;=0),ABS((K193*(1+R193)-(TRUNC(K193*(1+R193),2)+(TRUNC(AK193,2)-(TRUNC(H193*(1+R193),2)+TRUNC(J193*(1+R193),2)+TRUNC(K193*(1+R193),2)+TRUNC(L193*(1+R193),2)+TRUNC(M193*(1+R193),2)+TRUNC(N193*(1+R193),2)+TRUNC(O193*(1+R193),2)+TRUNC(P193*(1+R193),2)))))/K193*(1+R193))&lt;=ABS((L193*(1+R193)-(TRUNC(L193*(1+R193),2)+(TRUNC(AK193,2)-(TRUNC(H193*(1+R193),2)+TRUNC(J193*(1+R193),2)+TRUNC(K193*(1+R193),2)+TRUNC(L193*(1+R193),2)+TRUNC(M193*(1+R193),2)+TRUNC(N193*(1+R193),2)+TRUNC(O193*(1+R193),2)+TRUNC(P193*(1+R193),2)))))/L193*(1+R193)),TRUE),IF(AND(M193*(1+R193)&lt;&gt;0,(TRUNC(M193*(1+R193),2)+(TRUNC(AK193,2)-(TRUNC(H193*(1+R193),2)+TRUNC(J193*(1+R193),2)+TRUNC(K193*(1+R193),2)+TRUNC(L193*(1+R193),2)+TRUNC(M193*(1+R193),2)+TRUNC(N193*(1+R193),2)+TRUNC(O193*(1+R193),2)+TRUNC(P193*(1+R193),2))))&gt;=0),ABS((K193*(1+R193)-(TRUNC(K193*(1+R193),2)+(TRUNC(AK193,2)-(TRUNC(H193*(1+R193),2)+TRUNC(J193*(1+R193),2)+TRUNC(K193*(1+R193),2)+TRUNC(L193*(1+R193),2)+TRUNC(M193*(1+R193),2)+TRUNC(N193*(1+R193),2)+TRUNC(O193*(1+R193),2)+TRUNC(P193*(1+R193),2)))))/K193*(1+R193))&lt;=ABS((M193*(1+R193)-(TRUNC(M193*(1+R193),2)+(TRUNC(AK193,2)-(TRUNC(H193*(1+R193),2)+TRUNC(J193*(1+R193),2)+TRUNC(K193*(1+R193),2)+TRUNC(L193*(1+R193),2)+TRUNC(M193*(1+R193),2)+TRUNC(N193*(1+R193),2)+TRUNC(O193*(1+R193),2)+TRUNC(P193*(1+R193),2)))))/M193*(1+R193)),TRUE),IF(AND(N193*(1+R193)&lt;&gt;0,(TRUNC(N193*(1+R193),2)+(TRUNC(AK193,2)-(TRUNC(H193*(1+R193),2)+TRUNC(J193*(1+R193),2)+TRUNC(K193*(1+R193),2)+TRUNC(L193*(1+R193),2)+TRUNC(M193*(1+R193),2)+TRUNC(N193*(1+R193),2)+TRUNC(O193*(1+R193),2)+TRUNC(P193*(1+R193),2))))&gt;=0),ABS((K193*(1+R193)-(TRUNC(K193*(1+R193),2)+(TRUNC(AK193,2)-(TRUNC(H193*(1+R193),2)+TRUNC(J193*(1+R193),2)+TRUNC(K193*(1+R193),2)+TRUNC(L193*(1+R193),2)+TRUNC(M193*(1+R193),2)+TRUNC(N193*(1+R193),2)+TRUNC(O193*(1+R193),2)+TRUNC(P193*(1+R193),2)))))/K193*(1+R193))&lt;=ABS((N193*(1+R193)-(TRUNC(N193*(1+R193),2)+(TRUNC(AK193,2)-(TRUNC(H193*(1+R193),2)+TRUNC(J193*(1+R193),2)+TRUNC(K193*(1+R193),2)+TRUNC(L193*(1+R193),2)+TRUNC(M193*(1+R193),2)+TRUNC(N193*(1+R193),2)+TRUNC(O193*(1+R193),2)+TRUNC(P193*(1+R193),2)))))/N193*(1+R193)),TRUE),IF(AND(O193*(1+R193)&lt;&gt;0,(TRUNC(O193*(1+R193),2)+(TRUNC(AK193,2)-(TRUNC(H193*(1+R193),2)+TRUNC(J193*(1+R193),2)+TRUNC(K193*(1+R193),2)+TRUNC(L193*(1+R193),2)+TRUNC(M193*(1+R193),2)+TRUNC(N193*(1+R193),2)+TRUNC(O193*(1+R193),2)+TRUNC(P193*(1+R193),2))))&gt;=0),ABS((K193*(1+R193)-(TRUNC(K193*(1+R193),2)+(TRUNC(AK193,2)-(TRUNC(H193*(1+R193),2)+TRUNC(J193*(1+R193),2)+TRUNC(K193*(1+R193),2)+TRUNC(L193*(1+R193),2)+TRUNC(M193*(1+R193),2)+TRUNC(N193*(1+R193),2)+TRUNC(O193*(1+R193),2)+TRUNC(P193*(1+R193),2)))))/K193*(1+R193))&lt;=ABS((O193*(1+R193)-(TRUNC(O193*(1+R193),2)+(TRUNC(AK193,2)-(TRUNC(H193*(1+R193),2)+TRUNC(J193*(1+R193),2)+TRUNC(K193*(1+R193),2)+TRUNC(L193*(1+R193),2)+TRUNC(M193*(1+R193),2)+TRUNC(N193*(1+R193),2)+TRUNC(O193*(1+R193),2)+TRUNC(P193*(1+R193),2)))))/O193*(1+R193)),TRUE),IF(AND(P193*(1+R193)&lt;&gt;0,(TRUNC(P193*(1+R193),2)+(TRUNC(AK193,2)-(TRUNC(H193*(1+R193),2)+TRUNC(J193*(1+R193),2)+TRUNC(K193*(1+R193),2)+TRUNC(L193*(1+R193),2)+TRUNC(M193*(1+R193),2)+TRUNC(N193*(1+R193),2)+TRUNC(O193*(1+R193),2)+TRUNC(P193*(1+R193),2))))&gt;=0),ABS((K193*(1+R193)-(TRUNC(K193*(1+R193),2)+(TRUNC(AK193,2)-(TRUNC(H193*(1+R193),2)+TRUNC(J193*(1+R193),2)+TRUNC(K193*(1+R193),2)+TRUNC(L193*(1+R193),2)+TRUNC(M193*(1+R193),2)+TRUNC(N193*(1+R193),2)+TRUNC(O193*(1+R193),2)+TRUNC(P193*(1+R193),2)))))/K193*(1+R193))&lt;=ABS((P193*(1+R193)-(TRUNC(P193*(1+R193),2)+(TRUNC(AK193,2)-(TRUNC(H193*(1+R193),2)+TRUNC(J193*(1+R193),2)+TRUNC(K193*(1+R193),2)+TRUNC(L193*(1+R193),2)+TRUNC(M193*(1+R193),2)+TRUNC(N193*(1+R193),2)+TRUNC(O193*(1+R193),2)+TRUNC(P193*(1+R193),2)))))/P193*(1+R193)),TRUE)),TRUNC(K193*(1+R193),2)+(TRUNC(AK193,2)-(TRUNC(H193*(1+R193),2)+TRUNC(J193*(1+R193),2)+TRUNC(K193*(1+R193),2)+TRUNC(L193*(1+R193),2)+TRUNC(M193*(1+R193),2)+TRUNC(N193*(1+R193),2)+TRUNC(O193*(1+R193),2)+TRUNC(P193*(1+R193),2))),TRUNC(K193*(1+R193),2)))))</f>
        <v>0</v>
      </c>
      <c r="Z193" s="363">
        <f>IF(Y193*G193=0,0,IF((TRUNC(AL193,2)-(TRUNC(S193*G193,2)+TRUNC(W193*G193,2)+TRUNC(Y193*G193,2)+TRUNC(AA193*G193,2)+TRUNC(AC193*G193,2)+TRUNC(AE193*G193,2)+TRUNC(AG193*G193,2)+TRUNC(AI193*G193,2)))=0,TRUNC(Y193*G193,2),IF((TRUNC(TRUNC(Y193*G193,2),2)+(TRUNC(AL193,2)-(TRUNC(S193*G193,2)+TRUNC(W193*G193,2)+TRUNC(Y193*G193,2)+TRUNC(AA193*G193,2)+TRUNC(AC193*G193,2)+TRUNC(AE193*G193,2)+TRUNC(AG193*G193,2)+TRUNC(AI193*G193,2))))&lt;=0,TRUNC(Y193*G193,2),IF(AND(IF(AND(S193*G193&lt;&gt;0,(TRUNC(S193*G193,2)+(TRUNC(AL193,2)-(TRUNC(S193*G193,2)+TRUNC(W193*G193,2)+TRUNC(Y193*G193,2)+TRUNC(AA193*G193,2)+TRUNC(AC193*G193,2)+TRUNC(AE193*G193,2)+TRUNC(AG193*G193,2)+TRUNC(AI193*G193,2))))&gt;=0),ABS((Y193*G193-(TRUNC(Y193*G193,2)+(TRUNC(AL193,2)-(TRUNC(S193*G193,2)+TRUNC(W193*G193,2)+TRUNC(Y193*G193,2)+TRUNC(AA193*G193,2)+TRUNC(AC193*G193,2)+TRUNC(AE193*G193,2)+TRUNC(AG193*G193,2)+TRUNC(AI193*G193,2)))))/Y193*G193)&lt;ABS((S193*G193-(TRUNC(S193*G193,2)+(TRUNC(AL193,2)-(TRUNC(S193*G193,2)+TRUNC(W193*G193,2)+TRUNC(Y193*G193,2)+TRUNC(AA193*G193,2)+TRUNC(AC193*G193,2)+TRUNC(AE193*G193,2)+TRUNC(AG193*G193,2)+TRUNC(AI193*G193,2)))))/S193*G193),TRUE),IF(AND(W193*G193&lt;&gt;0,(TRUNC(W193*G193,2)+(TRUNC(AL193,2)-(TRUNC(S193*G193,2)+TRUNC(W193*G193,2)+TRUNC(Y193*G193,2)+TRUNC(AA193*G193,2)+TRUNC(AC193*G193,2)+TRUNC(AE193*G193,2)+TRUNC(AG193*G193,2)+TRUNC(AI193*G193,2))))&gt;=0),ABS((Y193*G193-(TRUNC(Y193*G193,2)+(TRUNC(AL193,2)-(TRUNC(S193*G193,2)+TRUNC(W193*G193,2)+TRUNC(Y193*G193,2)+TRUNC(AA193*G193,2)+TRUNC(AC193*G193,2)+TRUNC(AE193*G193,2)+TRUNC(AG193*G193,2)+TRUNC(AI193*G193,2)))))/Y193*G193)&lt;ABS((W193*G193-(TRUNC(W193*G193,2)+(TRUNC(AL193,2)-(TRUNC(S193*G193,2)+TRUNC(W193*G193,2)+TRUNC(Y193*G193,2)+TRUNC(AA193*G193,2)+TRUNC(AC193*G193,2)+TRUNC(AE193*G193,2)+TRUNC(AG193*G193,2)+TRUNC(AI193*G193,2)))))/W193*G193),TRUE),IF(AND(Y193*G193&lt;&gt;0,(TRUNC(Y193*G193,2)+(TRUNC(AL193,2)-(TRUNC(S193*G193,2)+TRUNC(W193*G193,2)+TRUNC(Y193*G193,2)+TRUNC(AA193*G193,2)+TRUNC(AC193*G193,2)+TRUNC(AE193*G193,2)+TRUNC(AG193*G193,2)+TRUNC(AI193*G193,2))))&gt;=0),ABS((Y193*G193-(TRUNC(Y193*G193,2)+(TRUNC(AL193,2)-(TRUNC(S193*G193,2)+TRUNC(W193*G193,2)+TRUNC(Y193*G193,2)+TRUNC(AA193*G193,2)+TRUNC(AC193*G193,2)+TRUNC(AE193*G193,2)+TRUNC(AG193*G193,2)+TRUNC(AI193*G193,2)))))/Y193*G193)&lt;=ABS((Y193*G193-(TRUNC(Y193*G193,2)+(TRUNC(AL193,2)-(TRUNC(S193*G193,2)+TRUNC(W193*G193,2)+TRUNC(Y193*G193,2)+TRUNC(AA193*G193,2)+TRUNC(AC193*G193,2)+TRUNC(AE193*G193,2)+TRUNC(AG193*G193,2)+TRUNC(AI193*G193,2)))))/Y193*G193),TRUE),IF(AND(AA193*G193&lt;&gt;0,(TRUNC(AA193*G193,2)+(TRUNC(AL193,2)-(TRUNC(S193*G193,2)+TRUNC(W193*G193,2)+TRUNC(Y193*G193,2)+TRUNC(AA193*G193,2)+TRUNC(AC193*G193,2)+TRUNC(AE193*G193,2)+TRUNC(AG193*G193,2)+TRUNC(AI193*G193,2))))&gt;=0),ABS((Y193*G193-(TRUNC(Y193*G193,2)+(TRUNC(AL193,2)-(TRUNC(S193*G193,2)+TRUNC(W193*G193,2)+TRUNC(Y193*G193,2)+TRUNC(AA193*G193,2)+TRUNC(AC193*G193,2)+TRUNC(AE193*G193,2)+TRUNC(AG193*G193,2)+TRUNC(AI193*G193,2)))))/Y193*G193)&lt;=ABS((AA193*G193-(TRUNC(AA193*G193,2)+(TRUNC(AL193,2)-(TRUNC(S193*G193,2)+TRUNC(W193*G193,2)+TRUNC(Y193*G193,2)+TRUNC(AA193*G193,2)+TRUNC(AC193*G193,2)+TRUNC(AE193*G193,2)+TRUNC(AG193*G193,2)+TRUNC(AI193*G193,2)))))/AA193*G193),TRUE),IF(AND(AC193*G193&lt;&gt;0,(TRUNC(AC193*G193,2)+(TRUNC(AL193,2)-(TRUNC(S193*G193,2)+TRUNC(W193*G193,2)+TRUNC(Y193*G193,2)+TRUNC(AA193*G193,2)+TRUNC(AC193*G193,2)+TRUNC(AE193*G193,2)+TRUNC(AG193*G193,2)+TRUNC(AI193*G193,2))))&gt;=0),ABS((Y193*G193-(TRUNC(Y193*G193,2)+(TRUNC(AL193,2)-(TRUNC(S193*G193,2)+TRUNC(W193*G193,2)+TRUNC(Y193*G193,2)+TRUNC(AA193*G193,2)+TRUNC(AC193*G193,2)+TRUNC(AE193*G193,2)+TRUNC(AG193*G193,2)+TRUNC(AI193*G193,2)))))/Y193*G193)&lt;=ABS((AC193*G193-(TRUNC(AC193*G193,2)+(TRUNC(AL193,2)-(TRUNC(S193*G193,2)+TRUNC(W193*G193,2)+TRUNC(Y193*G193,2)+TRUNC(AA193*G193,2)+TRUNC(AC193*G193,2)+TRUNC(AE193*G193,2)+TRUNC(AG193*G193,2)+TRUNC(AI193*G193,2)))))/AC193*G193),TRUE),IF(AND(AE193*G193&lt;&gt;0,(TRUNC(AE193*G193,2)+(TRUNC(AL193,2)-(TRUNC(S193*G193,2)+TRUNC(W193*G193,2)+TRUNC(Y193*G193,2)+TRUNC(AA193*G193,2)+TRUNC(AC193*G193,2)+TRUNC(AE193*G193,2)+TRUNC(AG193*G193,2)+TRUNC(AI193*G193,2))))&gt;=0),ABS((Y193*G193-(TRUNC(Y193*G193,2)+(TRUNC(AL193,2)-(TRUNC(S193*G193,2)+TRUNC(W193*G193,2)+TRUNC(Y193*G193,2)+TRUNC(AA193*G193,2)+TRUNC(AC193*G193,2)+TRUNC(AE193*G193,2)+TRUNC(AG193*G193,2)+TRUNC(AI193*G193,2)))))/Y193*G193)&lt;=ABS((AE193*G193-(TRUNC(AE193*G193,2)+(TRUNC(AL193,2)-(TRUNC(S193*G193,2)+TRUNC(W193*G193,2)+TRUNC(Y193*G193,2)+TRUNC(AA193*G193,2)+TRUNC(AC193*G193,2)+TRUNC(AE193*G193,2)+TRUNC(AG193*G193,2)+TRUNC(AI193*G193,2)))))/AE193*G193),TRUE),IF(AND(AG193*G193&lt;&gt;0,(TRUNC(AG193*G193,2)+(TRUNC(AL193,2)-(TRUNC(S193*G193,2)+TRUNC(W193*G193,2)+TRUNC(Y193*G193,2)+TRUNC(AA193*G193,2)+TRUNC(AC193*G193,2)+TRUNC(AE193*G193,2)+TRUNC(AG193*G193,2)+TRUNC(AI193*G193,2))))&gt;=0),ABS((Y193*G193-(TRUNC(Y193*G193,2)+(TRUNC(AL193,2)-(TRUNC(S193*G193,2)+TRUNC(W193*G193,2)+TRUNC(Y193*G193,2)+TRUNC(AA193*G193,2)+TRUNC(AC193*G193,2)+TRUNC(AE193*G193,2)+TRUNC(AG193*G193,2)+TRUNC(AI193*G193,2)))))/Y193*G193)&lt;=ABS((AG193*G193-(TRUNC(AG193*G193,2)+(TRUNC(AL193,2)-(TRUNC(S193*G193,2)+TRUNC(W193*G193,2)+TRUNC(Y193*G193,2)+TRUNC(AA193*G193,2)+TRUNC(AC193*G193,2)+TRUNC(AE193*G193,2)+TRUNC(AG193*G193,2)+TRUNC(AI193*G193,2)))))/AG193*G193),TRUE),IF(AND(AI193*G193&lt;&gt;0,(TRUNC(AI193*G193,2)+(TRUNC(AL193,2)-(TRUNC(S193*G193,2)+TRUNC(W193*G193,2)+TRUNC(Y193*G193,2)+TRUNC(AA193*G193,2)+TRUNC(AC193*G193,2)+TRUNC(AE193*G193,2)+TRUNC(AG193*G193,2)+TRUNC(AI193*G193,2))))&gt;=0),ABS((Y193*G193-(TRUNC(Y193*G193,2)+(TRUNC(AL193,2)-(TRUNC(S193*G193,2)+TRUNC(W193*G193,2)+TRUNC(Y193*G193,2)+TRUNC(AA193*G193,2)+TRUNC(AC193*G193,2)+TRUNC(AE193*G193,2)+TRUNC(AG193*G193,2)+TRUNC(AI193*G193,2)))))/Y193*G193)&lt;=ABS((AI193*G193-(TRUNC(AI193*G193,2)+(TRUNC(AL193,2)-(TRUNC(S193*G193,2)+TRUNC(W193*G193,2)+TRUNC(Y193*G193,2)+TRUNC(AA193*G193,2)+TRUNC(AC193*G193,2)+TRUNC(AE193*G193,2)+TRUNC(AG193*G193,2)+TRUNC(AI193*G193,2)))))/AI193*G193),TRUE)),TRUNC(Y193*G193,2)+(TRUNC(AL193,2)-(TRUNC(S193*G193,2)+TRUNC(W193*G193,2)+TRUNC(Y193*G193,2)+TRUNC(AA193*G193,2)+TRUNC(AC193*G193,2)+TRUNC(AE193*G193,2)+TRUNC(AG193*G193,2)+TRUNC(AI193*G193,2))),TRUNC(Y193*G193,2)))))</f>
        <v>0</v>
      </c>
      <c r="AA193" s="363">
        <f>IF(L193*(1+R193)=0,0,IF((TRUNC(AK193,2)-(TRUNC(H193*(1+R193),2)+TRUNC(J193*(1+R193),2)+TRUNC(K193*(1+R193),2)+TRUNC(L193*(1+R193),2)+TRUNC(M193*(1+R193),2)+TRUNC(N193*(1+R193),2)+TRUNC(O193*(1+R193),2)+TRUNC(P193*(1+R193),2)))=0,TRUNC(L193*(1+R193),2),IF((TRUNC(TRUNC(L193*(1+R193),2),2)+(TRUNC(AK193,2)-(TRUNC(H193*(1+R193),2)+TRUNC(J193*(1+R193),2)+TRUNC(K193*(1+R193),2)+TRUNC(L193*(1+R193),2)+TRUNC(M193*(1+R193),2)+TRUNC(N193*(1+R193),2)+TRUNC(O193*(1+R193),2)+TRUNC(P193*(1+R193),2))))&lt;=0,TRUNC(L193*(1+R193),2),IF(AND(IF(AND(H193*(1+R193)&lt;&gt;0,(TRUNC(H193*(1+R193),2)+(TRUNC(AK193,2)-(TRUNC(H193*(1+R193),2)+TRUNC(J193*(1+R193),2)+TRUNC(K193*(1+R193),2)+TRUNC(L193*(1+R193),2)+TRUNC(M193*(1+R193),2)+TRUNC(N193*(1+R193),2)+TRUNC(O193*(1+R193),2)+TRUNC(P193*(1+R193),2))))&gt;=0),ABS((L193*(1+R193)-(TRUNC(L193*(1+R193),2)+(TRUNC(AK193,2)-(TRUNC(H193*(1+R193),2)+TRUNC(J193*(1+R193),2)+TRUNC(K193*(1+R193),2)+TRUNC(L193*(1+R193),2)+TRUNC(M193*(1+R193),2)+TRUNC(N193*(1+R193),2)+TRUNC(O193*(1+R193),2)+TRUNC(P193*(1+R193),2)))))/L193*(1+R193))&lt;ABS((H193*(1+R193)-(TRUNC(H193*(1+R193),2)+(TRUNC(AK193,2)-(TRUNC(H193*(1+R193),2)+TRUNC(J193*(1+R193),2)+TRUNC(K193*(1+R193),2)+TRUNC(L193*(1+R193),2)+TRUNC(M193*(1+R193),2)+TRUNC(N193*(1+R193),2)+TRUNC(O193*(1+R193),2)+TRUNC(P193*(1+R193),2)))))/H193*(1+R193)),TRUE),IF(AND(J193*(1+R193)&lt;&gt;0,(TRUNC(J193*(1+R193),2)+(TRUNC(AK193,2)-(TRUNC(H193*(1+R193),2)+TRUNC(J193*(1+R193),2)+TRUNC(K193*(1+R193),2)+TRUNC(L193*(1+R193),2)+TRUNC(M193*(1+R193),2)+TRUNC(N193*(1+R193),2)+TRUNC(O193*(1+R193),2)+TRUNC(P193*(1+R193),2))))&gt;=0),ABS((L193*(1+R193)-(TRUNC(L193*(1+R193),2)+(TRUNC(AK193,2)-(TRUNC(H193*(1+R193),2)+TRUNC(J193*(1+R193),2)+TRUNC(K193*(1+R193),2)+TRUNC(L193*(1+R193),2)+TRUNC(M193*(1+R193),2)+TRUNC(N193*(1+R193),2)+TRUNC(O193*(1+R193),2)+TRUNC(P193*(1+R193),2)))))/L193*(1+R193))&lt;ABS((J193*(1+R193)-(TRUNC(J193*(1+R193),2)+(TRUNC(AK193,2)-(TRUNC(H193*(1+R193),2)+TRUNC(J193*(1+R193),2)+TRUNC(K193*(1+R193),2)+TRUNC(L193*(1+R193),2)+TRUNC(M193*(1+R193),2)+TRUNC(N193*(1+R193),2)+TRUNC(O193*(1+R193),2)+TRUNC(P193*(1+R193),2)))))/J193*(1+R193)),TRUE),IF(AND(K193*(1+R193)&lt;&gt;0,(TRUNC(K193*(1+R193),2)+(TRUNC(AK193,2)-(TRUNC(H193*(1+R193),2)+TRUNC(J193*(1+R193),2)+TRUNC(K193*(1+R193),2)+TRUNC(L193*(1+R193),2)+TRUNC(M193*(1+R193),2)+TRUNC(N193*(1+R193),2)+TRUNC(O193*(1+R193),2)+TRUNC(P193*(1+R193),2))))&gt;=0),ABS((L193*(1+R193)-(TRUNC(L193*(1+R193),2)+(TRUNC(AK193,2)-(TRUNC(H193*(1+R193),2)+TRUNC(J193*(1+R193),2)+TRUNC(K193*(1+R193),2)+TRUNC(L193*(1+R193),2)+TRUNC(M193*(1+R193),2)+TRUNC(N193*(1+R193),2)+TRUNC(O193*(1+R193),2)+TRUNC(P193*(1+R193),2)))))/L193*(1+R193))&lt;ABS((K193*(1+R193)-(TRUNC(K193*(1+R193),2)+(TRUNC(AK193,2)-(TRUNC(H193*(1+R193),2)+TRUNC(J193*(1+R193),2)+TRUNC(K193*(1+R193),2)+TRUNC(L193*(1+R193),2)+TRUNC(M193*(1+R193),2)+TRUNC(N193*(1+R193),2)+TRUNC(O193*(1+R193),2)+TRUNC(P193*(1+R193),2)))))/K193*(1+R193)),TRUE),IF(AND(L193*(1+R193)&lt;&gt;0,(TRUNC(L193*(1+R193),2)+(TRUNC(AK193,2)-(TRUNC(H193*(1+R193),2)+TRUNC(J193*(1+R193),2)+TRUNC(K193*(1+R193),2)+TRUNC(L193*(1+R193),2)+TRUNC(M193*(1+R193),2)+TRUNC(N193*(1+R193),2)+TRUNC(O193*(1+R193),2)+TRUNC(P193*(1+R193),2))))&gt;=0),ABS((L193*(1+R193)-(TRUNC(L193*(1+R193),2)+(TRUNC(AK193,2)-(TRUNC(H193*(1+R193),2)+TRUNC(J193*(1+R193),2)+TRUNC(K193*(1+R193),2)+TRUNC(L193*(1+R193),2)+TRUNC(M193*(1+R193),2)+TRUNC(N193*(1+R193),2)+TRUNC(O193*(1+R193),2)+TRUNC(P193*(1+R193),2)))))/L193*(1+R193))&lt;=ABS((L193*(1+R193)-(TRUNC(L193*(1+R193),2)+(TRUNC(AK193,2)-(TRUNC(H193*(1+R193),2)+TRUNC(J193*(1+R193),2)+TRUNC(K193*(1+R193),2)+TRUNC(L193*(1+R193),2)+TRUNC(M193*(1+R193),2)+TRUNC(N193*(1+R193),2)+TRUNC(O193*(1+R193),2)+TRUNC(P193*(1+R193),2)))))/L193*(1+R193)),TRUE),IF(AND(M193*(1+R193)&lt;&gt;0,(TRUNC(M193*(1+R193),2)+(TRUNC(AK193,2)-(TRUNC(H193*(1+R193),2)+TRUNC(J193*(1+R193),2)+TRUNC(K193*(1+R193),2)+TRUNC(L193*(1+R193),2)+TRUNC(M193*(1+R193),2)+TRUNC(N193*(1+R193),2)+TRUNC(O193*(1+R193),2)+TRUNC(P193*(1+R193),2))))&gt;=0),ABS((L193*(1+R193)-(TRUNC(L193*(1+R193),2)+(TRUNC(AK193,2)-(TRUNC(H193*(1+R193),2)+TRUNC(J193*(1+R193),2)+TRUNC(K193*(1+R193),2)+TRUNC(L193*(1+R193),2)+TRUNC(M193*(1+R193),2)+TRUNC(N193*(1+R193),2)+TRUNC(O193*(1+R193),2)+TRUNC(P193*(1+R193),2)))))/L193*(1+R193))&lt;=ABS((M193*(1+R193)-(TRUNC(M193*(1+R193),2)+(TRUNC(AK193,2)-(TRUNC(H193*(1+R193),2)+TRUNC(J193*(1+R193),2)+TRUNC(K193*(1+R193),2)+TRUNC(L193*(1+R193),2)+TRUNC(M193*(1+R193),2)+TRUNC(N193*(1+R193),2)+TRUNC(O193*(1+R193),2)+TRUNC(P193*(1+R193),2)))))/M193*(1+R193)),TRUE),IF(AND(N193*(1+R193)&lt;&gt;0,(TRUNC(N193*(1+R193),2)+(TRUNC(AK193,2)-(TRUNC(H193*(1+R193),2)+TRUNC(J193*(1+R193),2)+TRUNC(K193*(1+R193),2)+TRUNC(L193*(1+R193),2)+TRUNC(M193*(1+R193),2)+TRUNC(N193*(1+R193),2)+TRUNC(O193*(1+R193),2)+TRUNC(P193*(1+R193),2))))&gt;=0),ABS((L193*(1+R193)-(TRUNC(L193*(1+R193),2)+(TRUNC(AK193,2)-(TRUNC(H193*(1+R193),2)+TRUNC(J193*(1+R193),2)+TRUNC(K193*(1+R193),2)+TRUNC(L193*(1+R193),2)+TRUNC(M193*(1+R193),2)+TRUNC(N193*(1+R193),2)+TRUNC(O193*(1+R193),2)+TRUNC(P193*(1+R193),2)))))/L193*(1+R193))&lt;=ABS((N193*(1+R193)-(TRUNC(N193*(1+R193),2)+(TRUNC(AK193,2)-(TRUNC(H193*(1+R193),2)+TRUNC(J193*(1+R193),2)+TRUNC(K193*(1+R193),2)+TRUNC(L193*(1+R193),2)+TRUNC(M193*(1+R193),2)+TRUNC(N193*(1+R193),2)+TRUNC(O193*(1+R193),2)+TRUNC(P193*(1+R193),2)))))/N193*(1+R193)),TRUE),IF(AND(O193*(1+R193)&lt;&gt;0,(TRUNC(O193*(1+R193),2)+(TRUNC(AK193,2)-(TRUNC(H193*(1+R193),2)+TRUNC(J193*(1+R193),2)+TRUNC(K193*(1+R193),2)+TRUNC(L193*(1+R193),2)+TRUNC(M193*(1+R193),2)+TRUNC(N193*(1+R193),2)+TRUNC(O193*(1+R193),2)+TRUNC(P193*(1+R193),2))))&gt;=0),ABS((L193*(1+R193)-(TRUNC(L193*(1+R193),2)+(TRUNC(AK193,2)-(TRUNC(H193*(1+R193),2)+TRUNC(J193*(1+R193),2)+TRUNC(K193*(1+R193),2)+TRUNC(L193*(1+R193),2)+TRUNC(M193*(1+R193),2)+TRUNC(N193*(1+R193),2)+TRUNC(O193*(1+R193),2)+TRUNC(P193*(1+R193),2)))))/L193*(1+R193))&lt;=ABS((O193*(1+R193)-(TRUNC(O193*(1+R193),2)+(TRUNC(AK193,2)-(TRUNC(H193*(1+R193),2)+TRUNC(J193*(1+R193),2)+TRUNC(K193*(1+R193),2)+TRUNC(L193*(1+R193),2)+TRUNC(M193*(1+R193),2)+TRUNC(N193*(1+R193),2)+TRUNC(O193*(1+R193),2)+TRUNC(P193*(1+R193),2)))))/O193*(1+R193)),TRUE),IF(AND(P193*(1+R193)&lt;&gt;0,(TRUNC(P193*(1+R193),2)+(TRUNC(AK193,2)-(TRUNC(H193*(1+R193),2)+TRUNC(J193*(1+R193),2)+TRUNC(K193*(1+R193),2)+TRUNC(L193*(1+R193),2)+TRUNC(M193*(1+R193),2)+TRUNC(N193*(1+R193),2)+TRUNC(O193*(1+R193),2)+TRUNC(P193*(1+R193),2))))&gt;=0),ABS((L193*(1+R193)-(TRUNC(L193*(1+R193),2)+(TRUNC(AK193,2)-(TRUNC(H193*(1+R193),2)+TRUNC(J193*(1+R193),2)+TRUNC(K193*(1+R193),2)+TRUNC(L193*(1+R193),2)+TRUNC(M193*(1+R193),2)+TRUNC(N193*(1+R193),2)+TRUNC(O193*(1+R193),2)+TRUNC(P193*(1+R193),2)))))/L193*(1+R193))&lt;=ABS((P193*(1+R193)-(TRUNC(P193*(1+R193),2)+(TRUNC(AK193,2)-(TRUNC(H193*(1+R193),2)+TRUNC(J193*(1+R193),2)+TRUNC(K193*(1+R193),2)+TRUNC(L193*(1+R193),2)+TRUNC(M193*(1+R193),2)+TRUNC(N193*(1+R193),2)+TRUNC(O193*(1+R193),2)+TRUNC(P193*(1+R193),2)))))/P193*(1+R193)),TRUE)),TRUNC(L193*(1+R193),2)+(TRUNC(AK193,2)-(TRUNC(H193*(1+R193),2)+TRUNC(J193*(1+R193),2)+TRUNC(K193*(1+R193),2)+TRUNC(L193*(1+R193),2)+TRUNC(M193*(1+R193),2)+TRUNC(N193*(1+R193),2)+TRUNC(O193*(1+R193),2)+TRUNC(P193*(1+R193),2))),TRUNC(L193*(1+R193),2)))))</f>
        <v>0</v>
      </c>
      <c r="AB193" s="363">
        <f>IF(AA193*G193=0,0,IF((TRUNC(AL193,2)-(TRUNC(S193*G193,2)+TRUNC(W193*G193,2)+TRUNC(Y193*G193,2)+TRUNC(AA193*G193,2)+TRUNC(AC193*G193,2)+TRUNC(AE193*G193,2)+TRUNC(AG193*G193,2)+TRUNC(AI193*G193,2)))=0,TRUNC(AA193*G193,2),IF((TRUNC(TRUNC(AA193*G193,2),2)+(TRUNC(AL193,2)-(TRUNC(S193*G193,2)+TRUNC(W193*G193,2)+TRUNC(Y193*G193,2)+TRUNC(AA193*G193,2)+TRUNC(AC193*G193,2)+TRUNC(AE193*G193,2)+TRUNC(AG193*G193,2)+TRUNC(AI193*G193,2))))&lt;=0,TRUNC(AA193*G193,2),IF(AND(IF(AND(S193*G193&lt;&gt;0,(TRUNC(S193*G193,2)+(TRUNC(AL193,2)-(TRUNC(S193*G193,2)+TRUNC(W193*G193,2)+TRUNC(Y193*G193,2)+TRUNC(AA193*G193,2)+TRUNC(AC193*G193,2)+TRUNC(AE193*G193,2)+TRUNC(AG193*G193,2)+TRUNC(AI193*G193,2))))&gt;=0),ABS((AA193*G193-(TRUNC(AA193*G193,2)+(TRUNC(AL193,2)-(TRUNC(S193*G193,2)+TRUNC(W193*G193,2)+TRUNC(Y193*G193,2)+TRUNC(AA193*G193,2)+TRUNC(AC193*G193,2)+TRUNC(AE193*G193,2)+TRUNC(AG193*G193,2)+TRUNC(AI193*G193,2)))))/AA193*G193)&lt;ABS((S193*G193-(TRUNC(S193*G193,2)+(TRUNC(AL193,2)-(TRUNC(S193*G193,2)+TRUNC(W193*G193,2)+TRUNC(Y193*G193,2)+TRUNC(AA193*G193,2)+TRUNC(AC193*G193,2)+TRUNC(AE193*G193,2)+TRUNC(AG193*G193,2)+TRUNC(AI193*G193,2)))))/S193*G193),TRUE),IF(AND(W193*G193&lt;&gt;0,(TRUNC(W193*G193,2)+(TRUNC(AL193,2)-(TRUNC(S193*G193,2)+TRUNC(W193*G193,2)+TRUNC(Y193*G193,2)+TRUNC(AA193*G193,2)+TRUNC(AC193*G193,2)+TRUNC(AE193*G193,2)+TRUNC(AG193*G193,2)+TRUNC(AI193*G193,2))))&gt;=0),ABS((AA193*G193-(TRUNC(AA193*G193,2)+(TRUNC(AL193,2)-(TRUNC(S193*G193,2)+TRUNC(W193*G193,2)+TRUNC(Y193*G193,2)+TRUNC(AA193*G193,2)+TRUNC(AC193*G193,2)+TRUNC(AE193*G193,2)+TRUNC(AG193*G193,2)+TRUNC(AI193*G193,2)))))/AA193*G193)&lt;ABS((W193*G193-(TRUNC(W193*G193,2)+(TRUNC(AL193,2)-(TRUNC(S193*G193,2)+TRUNC(W193*G193,2)+TRUNC(Y193*G193,2)+TRUNC(AA193*G193,2)+TRUNC(AC193*G193,2)+TRUNC(AE193*G193,2)+TRUNC(AG193*G193,2)+TRUNC(AI193*G193,2)))))/W193*G193),TRUE),IF(AND(Y193*G193&lt;&gt;0,(TRUNC(Y193*G193,2)+(TRUNC(AL193,2)-(TRUNC(S193*G193,2)+TRUNC(W193*G193,2)+TRUNC(Y193*G193,2)+TRUNC(AA193*G193,2)+TRUNC(AC193*G193,2)+TRUNC(AE193*G193,2)+TRUNC(AG193*G193,2)+TRUNC(AI193*G193,2))))&gt;=0),ABS((AA193*G193-(TRUNC(AA193*G193,2)+(TRUNC(AL193,2)-(TRUNC(S193*G193,2)+TRUNC(W193*G193,2)+TRUNC(Y193*G193,2)+TRUNC(AA193*G193,2)+TRUNC(AC193*G193,2)+TRUNC(AE193*G193,2)+TRUNC(AG193*G193,2)+TRUNC(AI193*G193,2)))))/AA193*G193)&lt;ABS((Y193*G193-(TRUNC(Y193*G193,2)+(TRUNC(AL193,2)-(TRUNC(S193*G193,2)+TRUNC(W193*G193,2)+TRUNC(Y193*G193,2)+TRUNC(AA193*G193,2)+TRUNC(AC193*G193,2)+TRUNC(AE193*G193,2)+TRUNC(AG193*G193,2)+TRUNC(AI193*G193,2)))))/Y193*G193),TRUE),IF(AND(AA193*G193&lt;&gt;0,(TRUNC(AA193*G193,2)+(TRUNC(AL193,2)-(TRUNC(S193*G193,2)+TRUNC(W193*G193,2)+TRUNC(Y193*G193,2)+TRUNC(AA193*G193,2)+TRUNC(AC193*G193,2)+TRUNC(AE193*G193,2)+TRUNC(AG193*G193,2)+TRUNC(AI193*G193,2))))&gt;=0),ABS((AA193*G193-(TRUNC(AA193*G193,2)+(TRUNC(AL193,2)-(TRUNC(S193*G193,2)+TRUNC(W193*G193,2)+TRUNC(Y193*G193,2)+TRUNC(AA193*G193,2)+TRUNC(AC193*G193,2)+TRUNC(AE193*G193,2)+TRUNC(AG193*G193,2)+TRUNC(AI193*G193,2)))))/AA193*G193)&lt;=ABS((AA193*G193-(TRUNC(AA193*G193,2)+(TRUNC(AL193,2)-(TRUNC(S193*G193,2)+TRUNC(W193*G193,2)+TRUNC(Y193*G193,2)+TRUNC(AA193*G193,2)+TRUNC(AC193*G193,2)+TRUNC(AE193*G193,2)+TRUNC(AG193*G193,2)+TRUNC(AI193*G193,2)))))/AA193*G193),TRUE),IF(AND(AC193*G193&lt;&gt;0,(TRUNC(AC193*G193,2)+(TRUNC(AL193,2)-(TRUNC(S193*G193,2)+TRUNC(W193*G193,2)+TRUNC(Y193*G193,2)+TRUNC(AA193*G193,2)+TRUNC(AC193*G193,2)+TRUNC(AE193*G193,2)+TRUNC(AG193*G193,2)+TRUNC(AI193*G193,2))))&gt;=0),ABS((AA193*G193-(TRUNC(AA193*G193,2)+(TRUNC(AL193,2)-(TRUNC(S193*G193,2)+TRUNC(W193*G193,2)+TRUNC(Y193*G193,2)+TRUNC(AA193*G193,2)+TRUNC(AC193*G193,2)+TRUNC(AE193*G193,2)+TRUNC(AG193*G193,2)+TRUNC(AI193*G193,2)))))/AA193*G193)&lt;=ABS((AC193*G193-(TRUNC(AC193*G193,2)+(TRUNC(AL193,2)-(TRUNC(S193*G193,2)+TRUNC(W193*G193,2)+TRUNC(Y193*G193,2)+TRUNC(AA193*G193,2)+TRUNC(AC193*G193,2)+TRUNC(AE193*G193,2)+TRUNC(AG193*G193,2)+TRUNC(AI193*G193,2)))))/AC193*G193),TRUE),IF(AND(AE193*G193&lt;&gt;0,(TRUNC(AE193*G193,2)+(TRUNC(AL193,2)-(TRUNC(S193*G193,2)+TRUNC(W193*G193,2)+TRUNC(Y193*G193,2)+TRUNC(AA193*G193,2)+TRUNC(AC193*G193,2)+TRUNC(AE193*G193,2)+TRUNC(AG193*G193,2)+TRUNC(AI193*G193,2))))&gt;=0),ABS((AA193*G193-(TRUNC(AA193*G193,2)+(TRUNC(AL193,2)-(TRUNC(S193*G193,2)+TRUNC(W193*G193,2)+TRUNC(Y193*G193,2)+TRUNC(AA193*G193,2)+TRUNC(AC193*G193,2)+TRUNC(AE193*G193,2)+TRUNC(AG193*G193,2)+TRUNC(AI193*G193,2)))))/AA193*G193)&lt;=ABS((AE193*G193-(TRUNC(AE193*G193,2)+(TRUNC(AL193,2)-(TRUNC(S193*G193,2)+TRUNC(W193*G193,2)+TRUNC(Y193*G193,2)+TRUNC(AA193*G193,2)+TRUNC(AC193*G193,2)+TRUNC(AE193*G193,2)+TRUNC(AG193*G193,2)+TRUNC(AI193*G193,2)))))/AE193*G193),TRUE),IF(AND(AG193*G193&lt;&gt;0,(TRUNC(AG193*G193,2)+(TRUNC(AL193,2)-(TRUNC(S193*G193,2)+TRUNC(W193*G193,2)+TRUNC(Y193*G193,2)+TRUNC(AA193*G193,2)+TRUNC(AC193*G193,2)+TRUNC(AE193*G193,2)+TRUNC(AG193*G193,2)+TRUNC(AI193*G193,2))))&gt;=0),ABS((AA193*G193-(TRUNC(AA193*G193,2)+(TRUNC(AL193,2)-(TRUNC(S193*G193,2)+TRUNC(W193*G193,2)+TRUNC(Y193*G193,2)+TRUNC(AA193*G193,2)+TRUNC(AC193*G193,2)+TRUNC(AE193*G193,2)+TRUNC(AG193*G193,2)+TRUNC(AI193*G193,2)))))/AA193*G193)&lt;=ABS((AG193*G193-(TRUNC(AG193*G193,2)+(TRUNC(AL193,2)-(TRUNC(S193*G193,2)+TRUNC(W193*G193,2)+TRUNC(Y193*G193,2)+TRUNC(AA193*G193,2)+TRUNC(AC193*G193,2)+TRUNC(AE193*G193,2)+TRUNC(AG193*G193,2)+TRUNC(AI193*G193,2)))))/AG193*G193),TRUE),IF(AND(AI193*G193&lt;&gt;0,(TRUNC(AI193*G193,2)+(TRUNC(AL193,2)-(TRUNC(S193*G193,2)+TRUNC(W193*G193,2)+TRUNC(Y193*G193,2)+TRUNC(AA193*G193,2)+TRUNC(AC193*G193,2)+TRUNC(AE193*G193,2)+TRUNC(AG193*G193,2)+TRUNC(AI193*G193,2))))&gt;=0),ABS((AA193*G193-(TRUNC(AA193*G193,2)+(TRUNC(AL193,2)-(TRUNC(S193*G193,2)+TRUNC(W193*G193,2)+TRUNC(Y193*G193,2)+TRUNC(AA193*G193,2)+TRUNC(AC193*G193,2)+TRUNC(AE193*G193,2)+TRUNC(AG193*G193,2)+TRUNC(AI193*G193,2)))))/AA193*G193)&lt;=ABS((AI193*G193-(TRUNC(AI193*G193,2)+(TRUNC(AL193,2)-(TRUNC(S193*G193,2)+TRUNC(W193*G193,2)+TRUNC(Y193*G193,2)+TRUNC(AA193*G193,2)+TRUNC(AC193*G193,2)+TRUNC(AE193*G193,2)+TRUNC(AG193*G193,2)+TRUNC(AI193*G193,2)))))/AI193*G193),TRUE)),TRUNC(AA193*G193,2)+(TRUNC(AL193,2)-(TRUNC(S193*G193,2)+TRUNC(W193*G193,2)+TRUNC(Y193*G193,2)+TRUNC(AA193*G193,2)+TRUNC(AC193*G193,2)+TRUNC(AE193*G193,2)+TRUNC(AG193*G193,2)+TRUNC(AI193*G193,2))),TRUNC(AA193*G193,2)))))</f>
        <v>0</v>
      </c>
      <c r="AC193" s="363">
        <f>IF(M193*(1+R193)=0,0,IF((TRUNC(AK193,2)-(TRUNC(H193*(1+R193),2)+TRUNC(J193*(1+R193),2)+TRUNC(K193*(1+R193),2)+TRUNC(L193*(1+R193),2)+TRUNC(M193*(1+R193),2)+TRUNC(N193*(1+R193),2)+TRUNC(O193*(1+R193),2)+TRUNC(P193*(1+R193),2)))=0,TRUNC(M193*(1+R193),2),IF((TRUNC(TRUNC(M193*(1+R193),2),2)+(TRUNC(AK193,2)-(TRUNC(H193*(1+R193),2)+TRUNC(J193*(1+R193),2)+TRUNC(K193*(1+R193),2)+TRUNC(L193*(1+R193),2)+TRUNC(M193*(1+R193),2)+TRUNC(N193*(1+R193),2)+TRUNC(O193*(1+R193),2)+TRUNC(P193*(1+R193),2))))&lt;=0,TRUNC(M193*(1+R193),2),IF(AND(IF(AND(H193*(1+R193)&lt;&gt;0,(TRUNC(H193*(1+R193),2)+(TRUNC(AK193,2)-(TRUNC(H193*(1+R193),2)+TRUNC(J193*(1+R193),2)+TRUNC(K193*(1+R193),2)+TRUNC(L193*(1+R193),2)+TRUNC(M193*(1+R193),2)+TRUNC(N193*(1+R193),2)+TRUNC(O193*(1+R193),2)+TRUNC(P193*(1+R193),2))))&gt;=0),ABS((M193*(1+R193)-(TRUNC(M193*(1+R193),2)+(TRUNC(AK193,2)-(TRUNC(H193*(1+R193),2)+TRUNC(J193*(1+R193),2)+TRUNC(K193*(1+R193),2)+TRUNC(L193*(1+R193),2)+TRUNC(M193*(1+R193),2)+TRUNC(N193*(1+R193),2)+TRUNC(O193*(1+R193),2)+TRUNC(P193*(1+R193),2)))))/M193*(1+R193))&lt;ABS((H193*(1+R193)-(TRUNC(H193*(1+R193),2)+(TRUNC(AK193,2)-(TRUNC(H193*(1+R193),2)+TRUNC(J193*(1+R193),2)+TRUNC(K193*(1+R193),2)+TRUNC(L193*(1+R193),2)+TRUNC(M193*(1+R193),2)+TRUNC(N193*(1+R193),2)+TRUNC(O193*(1+R193),2)+TRUNC(P193*(1+R193),2)))))/H193*(1+R193)),TRUE),IF(AND(J193*(1+R193)&lt;&gt;0,(TRUNC(J193*(1+R193),2)+(TRUNC(AK193,2)-(TRUNC(H193*(1+R193),2)+TRUNC(J193*(1+R193),2)+TRUNC(K193*(1+R193),2)+TRUNC(L193*(1+R193),2)+TRUNC(M193*(1+R193),2)+TRUNC(N193*(1+R193),2)+TRUNC(O193*(1+R193),2)+TRUNC(P193*(1+R193),2))))&gt;=0),ABS((M193*(1+R193)-(TRUNC(M193*(1+R193),2)+(TRUNC(AK193,2)-(TRUNC(H193*(1+R193),2)+TRUNC(J193*(1+R193),2)+TRUNC(K193*(1+R193),2)+TRUNC(L193*(1+R193),2)+TRUNC(M193*(1+R193),2)+TRUNC(N193*(1+R193),2)+TRUNC(O193*(1+R193),2)+TRUNC(P193*(1+R193),2)))))/M193*(1+R193))&lt;ABS((J193*(1+R193)-(TRUNC(J193*(1+R193),2)+(TRUNC(AK193,2)-(TRUNC(H193*(1+R193),2)+TRUNC(J193*(1+R193),2)+TRUNC(K193*(1+R193),2)+TRUNC(L193*(1+R193),2)+TRUNC(M193*(1+R193),2)+TRUNC(N193*(1+R193),2)+TRUNC(O193*(1+R193),2)+TRUNC(P193*(1+R193),2)))))/J193*(1+R193)),TRUE),IF(AND(K193*(1+R193)&lt;&gt;0,(TRUNC(K193*(1+R193),2)+(TRUNC(AK193,2)-(TRUNC(H193*(1+R193),2)+TRUNC(J193*(1+R193),2)+TRUNC(K193*(1+R193),2)+TRUNC(L193*(1+R193),2)+TRUNC(M193*(1+R193),2)+TRUNC(N193*(1+R193),2)+TRUNC(O193*(1+R193),2)+TRUNC(P193*(1+R193),2))))&gt;=0),ABS((M193*(1+R193)-(TRUNC(M193*(1+R193),2)+(TRUNC(AK193,2)-(TRUNC(H193*(1+R193),2)+TRUNC(J193*(1+R193),2)+TRUNC(K193*(1+R193),2)+TRUNC(L193*(1+R193),2)+TRUNC(M193*(1+R193),2)+TRUNC(N193*(1+R193),2)+TRUNC(O193*(1+R193),2)+TRUNC(P193*(1+R193),2)))))/M193*(1+R193))&lt;ABS((K193*(1+R193)-(TRUNC(K193*(1+R193),2)+(TRUNC(AK193,2)-(TRUNC(H193*(1+R193),2)+TRUNC(J193*(1+R193),2)+TRUNC(K193*(1+R193),2)+TRUNC(L193*(1+R193),2)+TRUNC(M193*(1+R193),2)+TRUNC(N193*(1+R193),2)+TRUNC(O193*(1+R193),2)+TRUNC(P193*(1+R193),2)))))/K193*(1+R193)),TRUE),IF(AND(L193*(1+R193)&lt;&gt;0,(TRUNC(L193*(1+R193),2)+(TRUNC(AK193,2)-(TRUNC(H193*(1+R193),2)+TRUNC(J193*(1+R193),2)+TRUNC(K193*(1+R193),2)+TRUNC(L193*(1+R193),2)+TRUNC(M193*(1+R193),2)+TRUNC(N193*(1+R193),2)+TRUNC(O193*(1+R193),2)+TRUNC(P193*(1+R193),2))))&gt;=0),ABS((M193*(1+R193)-(TRUNC(M193*(1+R193),2)+(TRUNC(AK193,2)-(TRUNC(H193*(1+R193),2)+TRUNC(J193*(1+R193),2)+TRUNC(K193*(1+R193),2)+TRUNC(L193*(1+R193),2)+TRUNC(M193*(1+R193),2)+TRUNC(N193*(1+R193),2)+TRUNC(O193*(1+R193),2)+TRUNC(P193*(1+R193),2)))))/M193*(1+R193))&lt;ABS((L193*(1+R193)-(TRUNC(L193*(1+R193),2)+(TRUNC(AK193,2)-(TRUNC(H193*(1+R193),2)+TRUNC(J193*(1+R193),2)+TRUNC(K193*(1+R193),2)+TRUNC(L193*(1+R193),2)+TRUNC(M193*(1+R193),2)+TRUNC(N193*(1+R193),2)+TRUNC(O193*(1+R193),2)+TRUNC(P193*(1+R193),2)))))/L193*(1+R193)),TRUE),IF(AND(M193*(1+R193)&lt;&gt;0,(TRUNC(M193*(1+R193),2)+(TRUNC(AK193,2)-(TRUNC(H193*(1+R193),2)+TRUNC(J193*(1+R193),2)+TRUNC(K193*(1+R193),2)+TRUNC(L193*(1+R193),2)+TRUNC(M193*(1+R193),2)+TRUNC(N193*(1+R193),2)+TRUNC(O193*(1+R193),2)+TRUNC(P193*(1+R193),2))))&gt;=0),ABS((M193*(1+R193)-(TRUNC(M193*(1+R193),2)+(TRUNC(AK193,2)-(TRUNC(H193*(1+R193),2)+TRUNC(J193*(1+R193),2)+TRUNC(K193*(1+R193),2)+TRUNC(L193*(1+R193),2)+TRUNC(M193*(1+R193),2)+TRUNC(N193*(1+R193),2)+TRUNC(O193*(1+R193),2)+TRUNC(P193*(1+R193),2)))))/M193*(1+R193))&lt;=ABS((M193*(1+R193)-(TRUNC(M193*(1+R193),2)+(TRUNC(AK193,2)-(TRUNC(H193*(1+R193),2)+TRUNC(J193*(1+R193),2)+TRUNC(K193*(1+R193),2)+TRUNC(L193*(1+R193),2)+TRUNC(M193*(1+R193),2)+TRUNC(N193*(1+R193),2)+TRUNC(O193*(1+R193),2)+TRUNC(P193*(1+R193),2)))))/M193*(1+R193)),TRUE),IF(AND(N193*(1+R193)&lt;&gt;0,(TRUNC(N193*(1+R193),2)+(TRUNC(AK193,2)-(TRUNC(H193*(1+R193),2)+TRUNC(J193*(1+R193),2)+TRUNC(K193*(1+R193),2)+TRUNC(L193*(1+R193),2)+TRUNC(M193*(1+R193),2)+TRUNC(N193*(1+R193),2)+TRUNC(O193*(1+R193),2)+TRUNC(P193*(1+R193),2))))&gt;=0),ABS((M193*(1+R193)-(TRUNC(M193*(1+R193),2)+(TRUNC(AK193,2)-(TRUNC(H193*(1+R193),2)+TRUNC(J193*(1+R193),2)+TRUNC(K193*(1+R193),2)+TRUNC(L193*(1+R193),2)+TRUNC(M193*(1+R193),2)+TRUNC(N193*(1+R193),2)+TRUNC(O193*(1+R193),2)+TRUNC(P193*(1+R193),2)))))/M193*(1+R193))&lt;=ABS((N193*(1+R193)-(TRUNC(N193*(1+R193),2)+(TRUNC(AK193,2)-(TRUNC(H193*(1+R193),2)+TRUNC(J193*(1+R193),2)+TRUNC(K193*(1+R193),2)+TRUNC(L193*(1+R193),2)+TRUNC(M193*(1+R193),2)+TRUNC(N193*(1+R193),2)+TRUNC(O193*(1+R193),2)+TRUNC(P193*(1+R193),2)))))/N193*(1+R193)),TRUE),IF(AND(O193*(1+R193)&lt;&gt;0,(TRUNC(O193*(1+R193),2)+(TRUNC(AK193,2)-(TRUNC(H193*(1+R193),2)+TRUNC(J193*(1+R193),2)+TRUNC(K193*(1+R193),2)+TRUNC(L193*(1+R193),2)+TRUNC(M193*(1+R193),2)+TRUNC(N193*(1+R193),2)+TRUNC(O193*(1+R193),2)+TRUNC(P193*(1+R193),2))))&gt;=0),ABS((M193*(1+R193)-(TRUNC(M193*(1+R193),2)+(TRUNC(AK193,2)-(TRUNC(H193*(1+R193),2)+TRUNC(J193*(1+R193),2)+TRUNC(K193*(1+R193),2)+TRUNC(L193*(1+R193),2)+TRUNC(M193*(1+R193),2)+TRUNC(N193*(1+R193),2)+TRUNC(O193*(1+R193),2)+TRUNC(P193*(1+R193),2)))))/M193*(1+R193))&lt;=ABS((O193*(1+R193)-(TRUNC(O193*(1+R193),2)+(TRUNC(AK193,2)-(TRUNC(H193*(1+R193),2)+TRUNC(J193*(1+R193),2)+TRUNC(K193*(1+R193),2)+TRUNC(L193*(1+R193),2)+TRUNC(M193*(1+R193),2)+TRUNC(N193*(1+R193),2)+TRUNC(O193*(1+R193),2)+TRUNC(P193*(1+R193),2)))))/O193*(1+R193)),TRUE),IF(AND(P193*(1+R193)&lt;&gt;0,(TRUNC(P193*(1+R193),2)+(TRUNC(AK193,2)-(TRUNC(H193*(1+R193),2)+TRUNC(J193*(1+R193),2)+TRUNC(K193*(1+R193),2)+TRUNC(L193*(1+R193),2)+TRUNC(M193*(1+R193),2)+TRUNC(N193*(1+R193),2)+TRUNC(O193*(1+R193),2)+TRUNC(P193*(1+R193),2))))&gt;=0),ABS((M193*(1+R193)-(TRUNC(M193*(1+R193),2)+(TRUNC(AK193,2)-(TRUNC(H193*(1+R193),2)+TRUNC(J193*(1+R193),2)+TRUNC(K193*(1+R193),2)+TRUNC(L193*(1+R193),2)+TRUNC(M193*(1+R193),2)+TRUNC(N193*(1+R193),2)+TRUNC(O193*(1+R193),2)+TRUNC(P193*(1+R193),2)))))/M193*(1+R193))&lt;=ABS((P193*(1+R193)-(TRUNC(P193*(1+R193),2)+(TRUNC(AK193,2)-(TRUNC(H193*(1+R193),2)+TRUNC(J193*(1+R193),2)+TRUNC(K193*(1+R193),2)+TRUNC(L193*(1+R193),2)+TRUNC(M193*(1+R193),2)+TRUNC(N193*(1+R193),2)+TRUNC(O193*(1+R193),2)+TRUNC(P193*(1+R193),2)))))/P193*(1+R193)),TRUE)),TRUNC(M193*(1+R193),2)+(TRUNC(AK193,2)-(TRUNC(H193*(1+R193),2)+TRUNC(J193*(1+R193),2)+TRUNC(K193*(1+R193),2)+TRUNC(L193*(1+R193),2)+TRUNC(M193*(1+R193),2)+TRUNC(N193*(1+R193),2)+TRUNC(O193*(1+R193),2)+TRUNC(P193*(1+R193),2))),TRUNC(M193*(1+R193),2)))))</f>
        <v>0</v>
      </c>
      <c r="AD193" s="363">
        <f>IF(AC193*G193=0,0,IF((TRUNC(AL193,2)-(TRUNC(S193*G193,2)+TRUNC(W193*G193,2)+TRUNC(Y193*G193,2)+TRUNC(AA193*G193,2)+TRUNC(AC193*G193,2)+TRUNC(AE193*G193,2)+TRUNC(AG193*G193,2)+TRUNC(AI193*G193,2)))=0,TRUNC(AC193*G193,2),IF((TRUNC(TRUNC(AC193*G193,2),2)+(TRUNC(AL193,2)-(TRUNC(S193*G193,2)+TRUNC(W193*G193,2)+TRUNC(Y193*G193,2)+TRUNC(AA193*G193,2)+TRUNC(AC193*G193,2)+TRUNC(AE193*G193,2)+TRUNC(AG193*G193,2)+TRUNC(AI193*G193,2))))&lt;=0,TRUNC(AC193*G193,2),IF(AND(IF(AND(S193*G193&lt;&gt;0,(TRUNC(S193*G193,2)+(TRUNC(AL193,2)-(TRUNC(S193*G193,2)+TRUNC(W193*G193,2)+TRUNC(Y193*G193,2)+TRUNC(AA193*G193,2)+TRUNC(AC193*G193,2)+TRUNC(AE193*G193,2)+TRUNC(AG193*G193,2)+TRUNC(AI193*G193,2))))&gt;=0),ABS((AC193*G193-(TRUNC(AC193*G193,2)+(TRUNC(AL193,2)-(TRUNC(S193*G193,2)+TRUNC(W193*G193,2)+TRUNC(Y193*G193,2)+TRUNC(AA193*G193,2)+TRUNC(AC193*G193,2)+TRUNC(AE193*G193,2)+TRUNC(AG193*G193,2)+TRUNC(AI193*G193,2)))))/AC193*G193)&lt;ABS((S193*G193-(TRUNC(S193*G193,2)+(TRUNC(AL193,2)-(TRUNC(S193*G193,2)+TRUNC(W193*G193,2)+TRUNC(Y193*G193,2)+TRUNC(AA193*G193,2)+TRUNC(AC193*G193,2)+TRUNC(AE193*G193,2)+TRUNC(AG193*G193,2)+TRUNC(AI193*G193,2)))))/S193*G193),TRUE),IF(AND(W193*G193&lt;&gt;0,(TRUNC(W193*G193,2)+(TRUNC(AL193,2)-(TRUNC(S193*G193,2)+TRUNC(W193*G193,2)+TRUNC(Y193*G193,2)+TRUNC(AA193*G193,2)+TRUNC(AC193*G193,2)+TRUNC(AE193*G193,2)+TRUNC(AG193*G193,2)+TRUNC(AI193*G193,2))))&gt;=0),ABS((AC193*G193-(TRUNC(AC193*G193,2)+(TRUNC(AL193,2)-(TRUNC(S193*G193,2)+TRUNC(W193*G193,2)+TRUNC(Y193*G193,2)+TRUNC(AA193*G193,2)+TRUNC(AC193*G193,2)+TRUNC(AE193*G193,2)+TRUNC(AG193*G193,2)+TRUNC(AI193*G193,2)))))/AC193*G193)&lt;ABS((W193*G193-(TRUNC(W193*G193,2)+(TRUNC(AL193,2)-(TRUNC(S193*G193,2)+TRUNC(W193*G193,2)+TRUNC(Y193*G193,2)+TRUNC(AA193*G193,2)+TRUNC(AC193*G193,2)+TRUNC(AE193*G193,2)+TRUNC(AG193*G193,2)+TRUNC(AI193*G193,2)))))/W193*G193),TRUE),IF(AND(Y193*G193&lt;&gt;0,(TRUNC(Y193*G193,2)+(TRUNC(AL193,2)-(TRUNC(S193*G193,2)+TRUNC(W193*G193,2)+TRUNC(Y193*G193,2)+TRUNC(AA193*G193,2)+TRUNC(AC193*G193,2)+TRUNC(AE193*G193,2)+TRUNC(AG193*G193,2)+TRUNC(AI193*G193,2))))&gt;=0),ABS((AC193*G193-(TRUNC(AC193*G193,2)+(TRUNC(AL193,2)-(TRUNC(S193*G193,2)+TRUNC(W193*G193,2)+TRUNC(Y193*G193,2)+TRUNC(AA193*G193,2)+TRUNC(AC193*G193,2)+TRUNC(AE193*G193,2)+TRUNC(AG193*G193,2)+TRUNC(AI193*G193,2)))))/AC193*G193)&lt;ABS((Y193*G193-(TRUNC(Y193*G193,2)+(TRUNC(AL193,2)-(TRUNC(S193*G193,2)+TRUNC(W193*G193,2)+TRUNC(Y193*G193,2)+TRUNC(AA193*G193,2)+TRUNC(AC193*G193,2)+TRUNC(AE193*G193,2)+TRUNC(AG193*G193,2)+TRUNC(AI193*G193,2)))))/Y193*G193),TRUE),IF(AND(AA193*G193&lt;&gt;0,(TRUNC(AA193*G193,2)+(TRUNC(AL193,2)-(TRUNC(S193*G193,2)+TRUNC(W193*G193,2)+TRUNC(Y193*G193,2)+TRUNC(AA193*G193,2)+TRUNC(AC193*G193,2)+TRUNC(AE193*G193,2)+TRUNC(AG193*G193,2)+TRUNC(AI193*G193,2))))&gt;=0),ABS((AC193*G193-(TRUNC(AC193*G193,2)+(TRUNC(AL193,2)-(TRUNC(S193*G193,2)+TRUNC(W193*G193,2)+TRUNC(Y193*G193,2)+TRUNC(AA193*G193,2)+TRUNC(AC193*G193,2)+TRUNC(AE193*G193,2)+TRUNC(AG193*G193,2)+TRUNC(AI193*G193,2)))))/AC193*G193)&lt;ABS((AA193*G193-(TRUNC(AA193*G193,2)+(TRUNC(AL193,2)-(TRUNC(S193*G193,2)+TRUNC(W193*G193,2)+TRUNC(Y193*G193,2)+TRUNC(AA193*G193,2)+TRUNC(AC193*G193,2)+TRUNC(AE193*G193,2)+TRUNC(AG193*G193,2)+TRUNC(AI193*G193,2)))))/AA193*G193),TRUE),IF(AND(AC193*G193&lt;&gt;0,(TRUNC(AC193*G193,2)+(TRUNC(AL193,2)-(TRUNC(S193*G193,2)+TRUNC(W193*G193,2)+TRUNC(Y193*G193,2)+TRUNC(AA193*G193,2)+TRUNC(AC193*G193,2)+TRUNC(AE193*G193,2)+TRUNC(AG193*G193,2)+TRUNC(AI193*G193,2))))&gt;=0),ABS((AC193*G193-(TRUNC(AC193*G193,2)+(TRUNC(AL193,2)-(TRUNC(S193*G193,2)+TRUNC(W193*G193,2)+TRUNC(Y193*G193,2)+TRUNC(AA193*G193,2)+TRUNC(AC193*G193,2)+TRUNC(AE193*G193,2)+TRUNC(AG193*G193,2)+TRUNC(AI193*G193,2)))))/AC193*G193)&lt;=ABS((AC193*G193-(TRUNC(AC193*G193,2)+(TRUNC(AL193,2)-(TRUNC(S193*G193,2)+TRUNC(W193*G193,2)+TRUNC(Y193*G193,2)+TRUNC(AA193*G193,2)+TRUNC(AC193*G193,2)+TRUNC(AE193*G193,2)+TRUNC(AG193*G193,2)+TRUNC(AI193*G193,2)))))/AC193*G193),TRUE),IF(AND(AE193*G193&lt;&gt;0,(TRUNC(AE193*G193,2)+(TRUNC(AL193,2)-(TRUNC(S193*G193,2)+TRUNC(W193*G193,2)+TRUNC(Y193*G193,2)+TRUNC(AA193*G193,2)+TRUNC(AC193*G193,2)+TRUNC(AE193*G193,2)+TRUNC(AG193*G193,2)+TRUNC(AI193*G193,2))))&gt;=0),ABS((AC193*G193-(TRUNC(AC193*G193,2)+(TRUNC(AL193,2)-(TRUNC(S193*G193,2)+TRUNC(W193*G193,2)+TRUNC(Y193*G193,2)+TRUNC(AA193*G193,2)+TRUNC(AC193*G193,2)+TRUNC(AE193*G193,2)+TRUNC(AG193*G193,2)+TRUNC(AI193*G193,2)))))/AC193*G193)&lt;=ABS((AE193*G193-(TRUNC(AE193*G193,2)+(TRUNC(AL193,2)-(TRUNC(S193*G193,2)+TRUNC(W193*G193,2)+TRUNC(Y193*G193,2)+TRUNC(AA193*G193,2)+TRUNC(AC193*G193,2)+TRUNC(AE193*G193,2)+TRUNC(AG193*G193,2)+TRUNC(AI193*G193,2)))))/AE193*G193),TRUE),IF(AND(AG193*G193&lt;&gt;0,(TRUNC(AG193*G193,2)+(TRUNC(AL193,2)-(TRUNC(S193*G193,2)+TRUNC(W193*G193,2)+TRUNC(Y193*G193,2)+TRUNC(AA193*G193,2)+TRUNC(AC193*G193,2)+TRUNC(AE193*G193,2)+TRUNC(AG193*G193,2)+TRUNC(AI193*G193,2))))&gt;=0),ABS((AC193*G193-(TRUNC(AC193*G193,2)+(TRUNC(AL193,2)-(TRUNC(S193*G193,2)+TRUNC(W193*G193,2)+TRUNC(Y193*G193,2)+TRUNC(AA193*G193,2)+TRUNC(AC193*G193,2)+TRUNC(AE193*G193,2)+TRUNC(AG193*G193,2)+TRUNC(AI193*G193,2)))))/AC193*G193)&lt;=ABS((AG193*G193-(TRUNC(AG193*G193,2)+(TRUNC(AL193,2)-(TRUNC(S193*G193,2)+TRUNC(W193*G193,2)+TRUNC(Y193*G193,2)+TRUNC(AA193*G193,2)+TRUNC(AC193*G193,2)+TRUNC(AE193*G193,2)+TRUNC(AG193*G193,2)+TRUNC(AI193*G193,2)))))/AG193*G193),TRUE),IF(AND(AI193*G193&lt;&gt;0,(TRUNC(AI193*G193,2)+(TRUNC(AL193,2)-(TRUNC(S193*G193,2)+TRUNC(W193*G193,2)+TRUNC(Y193*G193,2)+TRUNC(AA193*G193,2)+TRUNC(AC193*G193,2)+TRUNC(AE193*G193,2)+TRUNC(AG193*G193,2)+TRUNC(AI193*G193,2))))&gt;=0),ABS((AC193*G193-(TRUNC(AC193*G193,2)+(TRUNC(AL193,2)-(TRUNC(S193*G193,2)+TRUNC(W193*G193,2)+TRUNC(Y193*G193,2)+TRUNC(AA193*G193,2)+TRUNC(AC193*G193,2)+TRUNC(AE193*G193,2)+TRUNC(AG193*G193,2)+TRUNC(AI193*G193,2)))))/AC193*G193)&lt;=ABS((AI193*G193-(TRUNC(AI193*G193,2)+(TRUNC(AL193,2)-(TRUNC(S193*G193,2)+TRUNC(W193*G193,2)+TRUNC(Y193*G193,2)+TRUNC(AA193*G193,2)+TRUNC(AC193*G193,2)+TRUNC(AE193*G193,2)+TRUNC(AG193*G193,2)+TRUNC(AI193*G193,2)))))/AI193*G193),TRUE)),TRUNC(AC193*G193,2)+(TRUNC(AL193,2)-(TRUNC(S193*G193,2)+TRUNC(W193*G193,2)+TRUNC(Y193*G193,2)+TRUNC(AA193*G193,2)+TRUNC(AC193*G193,2)+TRUNC(AE193*G193,2)+TRUNC(AG193*G193,2)+TRUNC(AI193*G193,2))),TRUNC(AC193*G193,2)))))</f>
        <v>0</v>
      </c>
      <c r="AE193" s="363">
        <f>IF(N193*(1+R193)=0,0,IF((TRUNC(AK193,2)-(TRUNC(H193*(1+R193),2)+TRUNC(J193*(1+R193),2)+TRUNC(K193*(1+R193),2)+TRUNC(L193*(1+R193),2)+TRUNC(M193*(1+R193),2)+TRUNC(N193*(1+R193),2)+TRUNC(O193*(1+R193),2)+TRUNC(P193*(1+R193),2)))=0,TRUNC(N193*(1+R193),2),IF((TRUNC(TRUNC(N193*(1+R193),2),2)+(TRUNC(AK193,2)-(TRUNC(H193*(1+R193),2)+TRUNC(J193*(1+R193),2)+TRUNC(K193*(1+R193),2)+TRUNC(L193*(1+R193),2)+TRUNC(M193*(1+R193),2)+TRUNC(N193*(1+R193),2)+TRUNC(O193*(1+R193),2)+TRUNC(P193*(1+R193),2))))&lt;=0,TRUNC(N193*(1+R193),2),IF(AND(IF(AND(H193*(1+R193)&lt;&gt;0,(TRUNC(H193*(1+R193),2)+(TRUNC(AK193,2)-(TRUNC(H193*(1+R193),2)+TRUNC(J193*(1+R193),2)+TRUNC(K193*(1+R193),2)+TRUNC(L193*(1+R193),2)+TRUNC(M193*(1+R193),2)+TRUNC(N193*(1+R193),2)+TRUNC(O193*(1+R193),2)+TRUNC(P193*(1+R193),2))))&gt;=0),ABS((N193*(1+R193)-(TRUNC(N193*(1+R193),2)+(TRUNC(AK193,2)-(TRUNC(H193*(1+R193),2)+TRUNC(J193*(1+R193),2)+TRUNC(K193*(1+R193),2)+TRUNC(L193*(1+R193),2)+TRUNC(M193*(1+R193),2)+TRUNC(N193*(1+R193),2)+TRUNC(O193*(1+R193),2)+TRUNC(P193*(1+R193),2)))))/N193*(1+R193))&lt;ABS((H193*(1+R193)-(TRUNC(H193*(1+R193),2)+(TRUNC(AK193,2)-(TRUNC(H193*(1+R193),2)+TRUNC(J193*(1+R193),2)+TRUNC(K193*(1+R193),2)+TRUNC(L193*(1+R193),2)+TRUNC(M193*(1+R193),2)+TRUNC(N193*(1+R193),2)+TRUNC(O193*(1+R193),2)+TRUNC(P193*(1+R193),2)))))/H193*(1+R193)),TRUE),IF(AND(J193*(1+R193)&lt;&gt;0,(TRUNC(J193*(1+R193),2)+(TRUNC(AK193,2)-(TRUNC(H193*(1+R193),2)+TRUNC(J193*(1+R193),2)+TRUNC(K193*(1+R193),2)+TRUNC(L193*(1+R193),2)+TRUNC(M193*(1+R193),2)+TRUNC(N193*(1+R193),2)+TRUNC(O193*(1+R193),2)+TRUNC(P193*(1+R193),2))))&gt;=0),ABS((N193*(1+R193)-(TRUNC(N193*(1+R193),2)+(TRUNC(AK193,2)-(TRUNC(H193*(1+R193),2)+TRUNC(J193*(1+R193),2)+TRUNC(K193*(1+R193),2)+TRUNC(L193*(1+R193),2)+TRUNC(M193*(1+R193),2)+TRUNC(N193*(1+R193),2)+TRUNC(O193*(1+R193),2)+TRUNC(P193*(1+R193),2)))))/N193*(1+R193))&lt;ABS((J193*(1+R193)-(TRUNC(J193*(1+R193),2)+(TRUNC(AK193,2)-(TRUNC(H193*(1+R193),2)+TRUNC(J193*(1+R193),2)+TRUNC(K193*(1+R193),2)+TRUNC(L193*(1+R193),2)+TRUNC(M193*(1+R193),2)+TRUNC(N193*(1+R193),2)+TRUNC(O193*(1+R193),2)+TRUNC(P193*(1+R193),2)))))/J193*(1+R193)),TRUE),IF(AND(K193*(1+R193)&lt;&gt;0,(TRUNC(K193*(1+R193),2)+(TRUNC(AK193,2)-(TRUNC(H193*(1+R193),2)+TRUNC(J193*(1+R193),2)+TRUNC(K193*(1+R193),2)+TRUNC(L193*(1+R193),2)+TRUNC(M193*(1+R193),2)+TRUNC(N193*(1+R193),2)+TRUNC(O193*(1+R193),2)+TRUNC(P193*(1+R193),2))))&gt;=0),ABS((N193*(1+R193)-(TRUNC(N193*(1+R193),2)+(TRUNC(AK193,2)-(TRUNC(H193*(1+R193),2)+TRUNC(J193*(1+R193),2)+TRUNC(K193*(1+R193),2)+TRUNC(L193*(1+R193),2)+TRUNC(M193*(1+R193),2)+TRUNC(N193*(1+R193),2)+TRUNC(O193*(1+R193),2)+TRUNC(P193*(1+R193),2)))))/N193*(1+R193))&lt;ABS((K193*(1+R193)-(TRUNC(K193*(1+R193),2)+(TRUNC(AK193,2)-(TRUNC(H193*(1+R193),2)+TRUNC(J193*(1+R193),2)+TRUNC(K193*(1+R193),2)+TRUNC(L193*(1+R193),2)+TRUNC(M193*(1+R193),2)+TRUNC(N193*(1+R193),2)+TRUNC(O193*(1+R193),2)+TRUNC(P193*(1+R193),2)))))/K193*(1+R193)),TRUE),IF(AND(L193*(1+R193)&lt;&gt;0,(TRUNC(L193*(1+R193),2)+(TRUNC(AK193,2)-(TRUNC(H193*(1+R193),2)+TRUNC(J193*(1+R193),2)+TRUNC(K193*(1+R193),2)+TRUNC(L193*(1+R193),2)+TRUNC(M193*(1+R193),2)+TRUNC(N193*(1+R193),2)+TRUNC(O193*(1+R193),2)+TRUNC(P193*(1+R193),2))))&gt;=0),ABS((N193*(1+R193)-(TRUNC(N193*(1+R193),2)+(TRUNC(AK193,2)-(TRUNC(H193*(1+R193),2)+TRUNC(J193*(1+R193),2)+TRUNC(K193*(1+R193),2)+TRUNC(L193*(1+R193),2)+TRUNC(M193*(1+R193),2)+TRUNC(N193*(1+R193),2)+TRUNC(O193*(1+R193),2)+TRUNC(P193*(1+R193),2)))))/N193*(1+R193))&lt;ABS((L193*(1+R193)-(TRUNC(L193*(1+R193),2)+(TRUNC(AK193,2)-(TRUNC(H193*(1+R193),2)+TRUNC(J193*(1+R193),2)+TRUNC(K193*(1+R193),2)+TRUNC(L193*(1+R193),2)+TRUNC(M193*(1+R193),2)+TRUNC(N193*(1+R193),2)+TRUNC(O193*(1+R193),2)+TRUNC(P193*(1+R193),2)))))/L193*(1+R193)),TRUE),IF(AND(M193*(1+R193)&lt;&gt;0,(TRUNC(M193*(1+R193),2)+(TRUNC(AK193,2)-(TRUNC(H193*(1+R193),2)+TRUNC(J193*(1+R193),2)+TRUNC(K193*(1+R193),2)+TRUNC(L193*(1+R193),2)+TRUNC(M193*(1+R193),2)+TRUNC(N193*(1+R193),2)+TRUNC(O193*(1+R193),2)+TRUNC(P193*(1+R193),2))))&gt;=0),ABS((N193*(1+R193)-(TRUNC(N193*(1+R193),2)+(TRUNC(AK193,2)-(TRUNC(H193*(1+R193),2)+TRUNC(J193*(1+R193),2)+TRUNC(K193*(1+R193),2)+TRUNC(L193*(1+R193),2)+TRUNC(M193*(1+R193),2)+TRUNC(N193*(1+R193),2)+TRUNC(O193*(1+R193),2)+TRUNC(P193*(1+R193),2)))))/N193*(1+R193))&lt;ABS((M193*(1+R193)-(TRUNC(M193*(1+R193),2)+(TRUNC(AK193,2)-(TRUNC(H193*(1+R193),2)+TRUNC(J193*(1+R193),2)+TRUNC(K193*(1+R193),2)+TRUNC(L193*(1+R193),2)+TRUNC(M193*(1+R193),2)+TRUNC(N193*(1+R193),2)+TRUNC(O193*(1+R193),2)+TRUNC(P193*(1+R193),2)))))/M193*(1+R193)),TRUE),IF(AND(N193*(1+R193)&lt;&gt;0,(TRUNC(N193*(1+R193),2)+(TRUNC(AK193,2)-(TRUNC(H193*(1+R193),2)+TRUNC(J193*(1+R193),2)+TRUNC(K193*(1+R193),2)+TRUNC(L193*(1+R193),2)+TRUNC(M193*(1+R193),2)+TRUNC(N193*(1+R193),2)+TRUNC(O193*(1+R193),2)+TRUNC(P193*(1+R193),2))))&gt;=0),ABS((N193*(1+R193)-(TRUNC(N193*(1+R193),2)+(TRUNC(AK193,2)-(TRUNC(H193*(1+R193),2)+TRUNC(J193*(1+R193),2)+TRUNC(K193*(1+R193),2)+TRUNC(L193*(1+R193),2)+TRUNC(M193*(1+R193),2)+TRUNC(N193*(1+R193),2)+TRUNC(O193*(1+R193),2)+TRUNC(P193*(1+R193),2)))))/N193*(1+R193))&lt;=ABS((N193*(1+R193)-(TRUNC(N193*(1+R193),2)+(TRUNC(AK193,2)-(TRUNC(H193*(1+R193),2)+TRUNC(J193*(1+R193),2)+TRUNC(K193*(1+R193),2)+TRUNC(L193*(1+R193),2)+TRUNC(M193*(1+R193),2)+TRUNC(N193*(1+R193),2)+TRUNC(O193*(1+R193),2)+TRUNC(P193*(1+R193),2)))))/N193*(1+R193)),TRUE),IF(AND(O193*(1+R193)&lt;&gt;0,(TRUNC(O193*(1+R193),2)+(TRUNC(AK193,2)-(TRUNC(H193*(1+R193),2)+TRUNC(J193*(1+R193),2)+TRUNC(K193*(1+R193),2)+TRUNC(L193*(1+R193),2)+TRUNC(M193*(1+R193),2)+TRUNC(N193*(1+R193),2)+TRUNC(O193*(1+R193),2)+TRUNC(P193*(1+R193),2))))&gt;=0),ABS((N193*(1+R193)-(TRUNC(N193*(1+R193),2)+(TRUNC(AK193,2)-(TRUNC(H193*(1+R193),2)+TRUNC(J193*(1+R193),2)+TRUNC(K193*(1+R193),2)+TRUNC(L193*(1+R193),2)+TRUNC(M193*(1+R193),2)+TRUNC(N193*(1+R193),2)+TRUNC(O193*(1+R193),2)+TRUNC(P193*(1+R193),2)))))/N193*(1+R193))&lt;=ABS((O193*(1+R193)-(TRUNC(O193*(1+R193),2)+(TRUNC(AK193,2)-(TRUNC(H193*(1+R193),2)+TRUNC(J193*(1+R193),2)+TRUNC(K193*(1+R193),2)+TRUNC(L193*(1+R193),2)+TRUNC(M193*(1+R193),2)+TRUNC(N193*(1+R193),2)+TRUNC(O193*(1+R193),2)+TRUNC(P193*(1+R193),2)))))/O193*(1+R193)),TRUE),IF(AND(P193*(1+R193)&lt;&gt;0,(TRUNC(P193*(1+R193),2)+(TRUNC(AK193,2)-(TRUNC(H193*(1+R193),2)+TRUNC(J193*(1+R193),2)+TRUNC(K193*(1+R193),2)+TRUNC(L193*(1+R193),2)+TRUNC(M193*(1+R193),2)+TRUNC(N193*(1+R193),2)+TRUNC(O193*(1+R193),2)+TRUNC(P193*(1+R193),2))))&gt;=0),ABS((N193*(1+R193)-(TRUNC(N193*(1+R193),2)+(TRUNC(AK193,2)-(TRUNC(H193*(1+R193),2)+TRUNC(J193*(1+R193),2)+TRUNC(K193*(1+R193),2)+TRUNC(L193*(1+R193),2)+TRUNC(M193*(1+R193),2)+TRUNC(N193*(1+R193),2)+TRUNC(O193*(1+R193),2)+TRUNC(P193*(1+R193),2)))))/N193*(1+R193))&lt;=ABS((P193*(1+R193)-(TRUNC(P193*(1+R193),2)+(TRUNC(AK193,2)-(TRUNC(H193*(1+R193),2)+TRUNC(J193*(1+R193),2)+TRUNC(K193*(1+R193),2)+TRUNC(L193*(1+R193),2)+TRUNC(M193*(1+R193),2)+TRUNC(N193*(1+R193),2)+TRUNC(O193*(1+R193),2)+TRUNC(P193*(1+R193),2)))))/P193*(1+R193)),TRUE)),TRUNC(N193*(1+R193),2)+(TRUNC(AK193,2)-(TRUNC(H193*(1+R193),2)+TRUNC(J193*(1+R193),2)+TRUNC(K193*(1+R193),2)+TRUNC(L193*(1+R193),2)+TRUNC(M193*(1+R193),2)+TRUNC(N193*(1+R193),2)+TRUNC(O193*(1+R193),2)+TRUNC(P193*(1+R193),2))),TRUNC(N193*(1+R193),2)))))</f>
        <v>0</v>
      </c>
      <c r="AF193" s="363">
        <f>IF(AE193*G193=0,0,IF((TRUNC(AL193,2)-(TRUNC(S193*G193,2)+TRUNC(W193*G193,2)+TRUNC(Y193*G193,2)+TRUNC(AA193*G193,2)+TRUNC(AC193*G193,2)+TRUNC(AE193*G193,2)+TRUNC(AG193*G193,2)+TRUNC(AI193*G193,2)))=0,TRUNC(AE193*G193,2),IF((TRUNC(TRUNC(AE193*G193,2),2)+(TRUNC(AL193,2)-(TRUNC(S193*G193,2)+TRUNC(W193*G193,2)+TRUNC(Y193*G193,2)+TRUNC(AA193*G193,2)+TRUNC(AC193*G193,2)+TRUNC(AE193*G193,2)+TRUNC(AG193*G193,2)+TRUNC(AI193*G193,2))))&lt;=0,TRUNC(AE193*G193,2),IF(AND(IF(AND(S193*G193&lt;&gt;0,(TRUNC(S193*G193,2)+(TRUNC(AL193,2)-(TRUNC(S193*G193,2)+TRUNC(W193*G193,2)+TRUNC(Y193*G193,2)+TRUNC(AA193*G193,2)+TRUNC(AC193*G193,2)+TRUNC(AE193*G193,2)+TRUNC(AG193*G193,2)+TRUNC(AI193*G193,2))))&gt;=0),ABS((AE193*G193-(TRUNC(AE193*G193,2)+(TRUNC(AL193,2)-(TRUNC(S193*G193,2)+TRUNC(W193*G193,2)+TRUNC(Y193*G193,2)+TRUNC(AA193*G193,2)+TRUNC(AC193*G193,2)+TRUNC(AE193*G193,2)+TRUNC(AG193*G193,2)+TRUNC(AI193*G193,2)))))/AE193*G193)&lt;ABS((S193*G193-(TRUNC(S193*G193,2)+(TRUNC(AL193,2)-(TRUNC(S193*G193,2)+TRUNC(W193*G193,2)+TRUNC(Y193*G193,2)+TRUNC(AA193*G193,2)+TRUNC(AC193*G193,2)+TRUNC(AE193*G193,2)+TRUNC(AG193*G193,2)+TRUNC(AI193*G193,2)))))/S193*G193),TRUE),IF(AND(W193*G193&lt;&gt;0,(TRUNC(W193*G193,2)+(TRUNC(AL193,2)-(TRUNC(S193*G193,2)+TRUNC(W193*G193,2)+TRUNC(Y193*G193,2)+TRUNC(AA193*G193,2)+TRUNC(AC193*G193,2)+TRUNC(AE193*G193,2)+TRUNC(AG193*G193,2)+TRUNC(AI193*G193,2))))&gt;=0),ABS((AE193*G193-(TRUNC(AE193*G193,2)+(TRUNC(AL193,2)-(TRUNC(S193*G193,2)+TRUNC(W193*G193,2)+TRUNC(Y193*G193,2)+TRUNC(AA193*G193,2)+TRUNC(AC193*G193,2)+TRUNC(AE193*G193,2)+TRUNC(AG193*G193,2)+TRUNC(AI193*G193,2)))))/AE193*G193)&lt;ABS((W193*G193-(TRUNC(W193*G193,2)+(TRUNC(AL193,2)-(TRUNC(S193*G193,2)+TRUNC(W193*G193,2)+TRUNC(Y193*G193,2)+TRUNC(AA193*G193,2)+TRUNC(AC193*G193,2)+TRUNC(AE193*G193,2)+TRUNC(AG193*G193,2)+TRUNC(AI193*G193,2)))))/W193*G193),TRUE),IF(AND(Y193*G193&lt;&gt;0,(TRUNC(Y193*G193,2)+(TRUNC(AL193,2)-(TRUNC(S193*G193,2)+TRUNC(W193*G193,2)+TRUNC(Y193*G193,2)+TRUNC(AA193*G193,2)+TRUNC(AC193*G193,2)+TRUNC(AE193*G193,2)+TRUNC(AG193*G193,2)+TRUNC(AI193*G193,2))))&gt;=0),ABS((AE193*G193-(TRUNC(AE193*G193,2)+(TRUNC(AL193,2)-(TRUNC(S193*G193,2)+TRUNC(W193*G193,2)+TRUNC(Y193*G193,2)+TRUNC(AA193*G193,2)+TRUNC(AC193*G193,2)+TRUNC(AE193*G193,2)+TRUNC(AG193*G193,2)+TRUNC(AI193*G193,2)))))/AE193*G193)&lt;ABS((Y193*G193-(TRUNC(Y193*G193,2)+(TRUNC(AL193,2)-(TRUNC(S193*G193,2)+TRUNC(W193*G193,2)+TRUNC(Y193*G193,2)+TRUNC(AA193*G193,2)+TRUNC(AC193*G193,2)+TRUNC(AE193*G193,2)+TRUNC(AG193*G193,2)+TRUNC(AI193*G193,2)))))/Y193*G193),TRUE),IF(AND(AA193*G193&lt;&gt;0,(TRUNC(AA193*G193,2)+(TRUNC(AL193,2)-(TRUNC(S193*G193,2)+TRUNC(W193*G193,2)+TRUNC(Y193*G193,2)+TRUNC(AA193*G193,2)+TRUNC(AC193*G193,2)+TRUNC(AE193*G193,2)+TRUNC(AG193*G193,2)+TRUNC(AI193*G193,2))))&gt;=0),ABS((AE193*G193-(TRUNC(AE193*G193,2)+(TRUNC(AL193,2)-(TRUNC(S193*G193,2)+TRUNC(W193*G193,2)+TRUNC(Y193*G193,2)+TRUNC(AA193*G193,2)+TRUNC(AC193*G193,2)+TRUNC(AE193*G193,2)+TRUNC(AG193*G193,2)+TRUNC(AI193*G193,2)))))/AE193*G193)&lt;ABS((AA193*G193-(TRUNC(AA193*G193,2)+(TRUNC(AL193,2)-(TRUNC(S193*G193,2)+TRUNC(W193*G193,2)+TRUNC(Y193*G193,2)+TRUNC(AA193*G193,2)+TRUNC(AC193*G193,2)+TRUNC(AE193*G193,2)+TRUNC(AG193*G193,2)+TRUNC(AI193*G193,2)))))/AA193*G193),TRUE),IF(AND(AC193*G193&lt;&gt;0,(TRUNC(AC193*G193,2)+(TRUNC(AL193,2)-(TRUNC(S193*G193,2)+TRUNC(W193*G193,2)+TRUNC(Y193*G193,2)+TRUNC(AA193*G193,2)+TRUNC(AC193*G193,2)+TRUNC(AE193*G193,2)+TRUNC(AG193*G193,2)+TRUNC(AI193*G193,2))))&gt;=0),ABS((AE193*G193-(TRUNC(AE193*G193,2)+(TRUNC(AL193,2)-(TRUNC(S193*G193,2)+TRUNC(W193*G193,2)+TRUNC(Y193*G193,2)+TRUNC(AA193*G193,2)+TRUNC(AC193*G193,2)+TRUNC(AE193*G193,2)+TRUNC(AG193*G193,2)+TRUNC(AI193*G193,2)))))/AE193*G193)&lt;ABS((AC193*G193-(TRUNC(AC193*G193,2)+(TRUNC(AL193,2)-(TRUNC(S193*G193,2)+TRUNC(W193*G193,2)+TRUNC(Y193*G193,2)+TRUNC(AA193*G193,2)+TRUNC(AC193*G193,2)+TRUNC(AE193*G193,2)+TRUNC(AG193*G193,2)+TRUNC(AI193*G193,2)))))/AC193*G193),TRUE),IF(AND(AE193*G193&lt;&gt;0,(TRUNC(AE193*G193,2)+(TRUNC(AL193,2)-(TRUNC(S193*G193,2)+TRUNC(W193*G193,2)+TRUNC(Y193*G193,2)+TRUNC(AA193*G193,2)+TRUNC(AC193*G193,2)+TRUNC(AE193*G193,2)+TRUNC(AG193*G193,2)+TRUNC(AI193*G193,2))))&gt;=0),ABS((AE193*G193-(TRUNC(AE193*G193,2)+(TRUNC(AL193,2)-(TRUNC(S193*G193,2)+TRUNC(W193*G193,2)+TRUNC(Y193*G193,2)+TRUNC(AA193*G193,2)+TRUNC(AC193*G193,2)+TRUNC(AE193*G193,2)+TRUNC(AG193*G193,2)+TRUNC(AI193*G193,2)))))/AE193*G193)&lt;=ABS((AE193*G193-(TRUNC(AE193*G193,2)+(TRUNC(AL193,2)-(TRUNC(S193*G193,2)+TRUNC(W193*G193,2)+TRUNC(Y193*G193,2)+TRUNC(AA193*G193,2)+TRUNC(AC193*G193,2)+TRUNC(AE193*G193,2)+TRUNC(AG193*G193,2)+TRUNC(AI193*G193,2)))))/AE193*G193),TRUE),IF(AND(AG193*G193&lt;&gt;0,(TRUNC(AG193*G193,2)+(TRUNC(AL193,2)-(TRUNC(S193*G193,2)+TRUNC(W193*G193,2)+TRUNC(Y193*G193,2)+TRUNC(AA193*G193,2)+TRUNC(AC193*G193,2)+TRUNC(AE193*G193,2)+TRUNC(AG193*G193,2)+TRUNC(AI193*G193,2))))&gt;=0),ABS((AE193*G193-(TRUNC(AE193*G193,2)+(TRUNC(AL193,2)-(TRUNC(S193*G193,2)+TRUNC(W193*G193,2)+TRUNC(Y193*G193,2)+TRUNC(AA193*G193,2)+TRUNC(AC193*G193,2)+TRUNC(AE193*G193,2)+TRUNC(AG193*G193,2)+TRUNC(AI193*G193,2)))))/AE193*G193)&lt;=ABS((AG193*G193-(TRUNC(AG193*G193,2)+(TRUNC(AL193,2)-(TRUNC(S193*G193,2)+TRUNC(W193*G193,2)+TRUNC(Y193*G193,2)+TRUNC(AA193*G193,2)+TRUNC(AC193*G193,2)+TRUNC(AE193*G193,2)+TRUNC(AG193*G193,2)+TRUNC(AI193*G193,2)))))/AG193*G193),TRUE),IF(AND(AI193*G193&lt;&gt;0,(TRUNC(AI193*G193,2)+(TRUNC(AL193,2)-(TRUNC(S193*G193,2)+TRUNC(W193*G193,2)+TRUNC(Y193*G193,2)+TRUNC(AA193*G193,2)+TRUNC(AC193*G193,2)+TRUNC(AE193*G193,2)+TRUNC(AG193*G193,2)+TRUNC(AI193*G193,2))))&gt;=0),ABS((AE193*G193-(TRUNC(AE193*G193,2)+(TRUNC(AL193,2)-(TRUNC(S193*G193,2)+TRUNC(W193*G193,2)+TRUNC(Y193*G193,2)+TRUNC(AA193*G193,2)+TRUNC(AC193*G193,2)+TRUNC(AE193*G193,2)+TRUNC(AG193*G193,2)+TRUNC(AI193*G193,2)))))/AE193*G193)&lt;=ABS((AI193*G193-(TRUNC(AI193*G193,2)+(TRUNC(AL193,2)-(TRUNC(S193*G193,2)+TRUNC(W193*G193,2)+TRUNC(Y193*G193,2)+TRUNC(AA193*G193,2)+TRUNC(AC193*G193,2)+TRUNC(AE193*G193,2)+TRUNC(AG193*G193,2)+TRUNC(AI193*G193,2)))))/AI193*G193),TRUE)),TRUNC(AE193*G193,2)+(TRUNC(AL193,2)-(TRUNC(S193*G193,2)+TRUNC(W193*G193,2)+TRUNC(Y193*G193,2)+TRUNC(AA193*G193,2)+TRUNC(AC193*G193,2)+TRUNC(AE193*G193,2)+TRUNC(AG193*G193,2)+TRUNC(AI193*G193,2))),TRUNC(AE193*G193,2)))))</f>
        <v>0</v>
      </c>
      <c r="AG193" s="363">
        <f>IF(O193*(1+R193)=0,0,IF((TRUNC(AK193,2)-(TRUNC(H193*(1+R193),2)+TRUNC(J193*(1+R193),2)+TRUNC(K193*(1+R193),2)+TRUNC(L193*(1+R193),2)+TRUNC(M193*(1+R193),2)+TRUNC(N193*(1+R193),2)+TRUNC(O193*(1+R193),2)+TRUNC(P193*(1+R193),2)))=0,TRUNC(O193*(1+R193),2),IF((TRUNC(TRUNC(O193*(1+R193),2),2)+(TRUNC(AK193,2)-(TRUNC(H193*(1+R193),2)+TRUNC(J193*(1+R193),2)+TRUNC(K193*(1+R193),2)+TRUNC(L193*(1+R193),2)+TRUNC(M193*(1+R193),2)+TRUNC(N193*(1+R193),2)+TRUNC(O193*(1+R193),2)+TRUNC(P193*(1+R193),2))))&lt;=0,TRUNC(O193*(1+R193),2),IF(AND(IF(AND(H193*(1+R193)&lt;&gt;0,(TRUNC(H193*(1+R193),2)+(TRUNC(AK193,2)-(TRUNC(H193*(1+R193),2)+TRUNC(J193*(1+R193),2)+TRUNC(K193*(1+R193),2)+TRUNC(L193*(1+R193),2)+TRUNC(M193*(1+R193),2)+TRUNC(N193*(1+R193),2)+TRUNC(O193*(1+R193),2)+TRUNC(P193*(1+R193),2))))&gt;=0),ABS((O193*(1+R193)-(TRUNC(O193*(1+R193),2)+(TRUNC(AK193,2)-(TRUNC(H193*(1+R193),2)+TRUNC(J193*(1+R193),2)+TRUNC(K193*(1+R193),2)+TRUNC(L193*(1+R193),2)+TRUNC(M193*(1+R193),2)+TRUNC(N193*(1+R193),2)+TRUNC(O193*(1+R193),2)+TRUNC(P193*(1+R193),2)))))/O193*(1+R193))&lt;ABS((H193*(1+R193)-(TRUNC(H193*(1+R193),2)+(TRUNC(AK193,2)-(TRUNC(H193*(1+R193),2)+TRUNC(J193*(1+R193),2)+TRUNC(K193*(1+R193),2)+TRUNC(L193*(1+R193),2)+TRUNC(M193*(1+R193),2)+TRUNC(N193*(1+R193),2)+TRUNC(O193*(1+R193),2)+TRUNC(P193*(1+R193),2)))))/H193*(1+R193)),TRUE),IF(AND(J193*(1+R193)&lt;&gt;0,(TRUNC(J193*(1+R193),2)+(TRUNC(AK193,2)-(TRUNC(H193*(1+R193),2)+TRUNC(J193*(1+R193),2)+TRUNC(K193*(1+R193),2)+TRUNC(L193*(1+R193),2)+TRUNC(M193*(1+R193),2)+TRUNC(N193*(1+R193),2)+TRUNC(O193*(1+R193),2)+TRUNC(P193*(1+R193),2))))&gt;=0),ABS((O193*(1+R193)-(TRUNC(O193*(1+R193),2)+(TRUNC(AK193,2)-(TRUNC(H193*(1+R193),2)+TRUNC(J193*(1+R193),2)+TRUNC(K193*(1+R193),2)+TRUNC(L193*(1+R193),2)+TRUNC(M193*(1+R193),2)+TRUNC(N193*(1+R193),2)+TRUNC(O193*(1+R193),2)+TRUNC(P193*(1+R193),2)))))/O193*(1+R193))&lt;ABS((J193*(1+R193)-(TRUNC(J193*(1+R193),2)+(TRUNC(AK193,2)-(TRUNC(H193*(1+R193),2)+TRUNC(J193*(1+R193),2)+TRUNC(K193*(1+R193),2)+TRUNC(L193*(1+R193),2)+TRUNC(M193*(1+R193),2)+TRUNC(N193*(1+R193),2)+TRUNC(O193*(1+R193),2)+TRUNC(P193*(1+R193),2)))))/J193*(1+R193)),TRUE),IF(AND(K193*(1+R193)&lt;&gt;0,(TRUNC(K193*(1+R193),2)+(TRUNC(AK193,2)-(TRUNC(H193*(1+R193),2)+TRUNC(J193*(1+R193),2)+TRUNC(K193*(1+R193),2)+TRUNC(L193*(1+R193),2)+TRUNC(M193*(1+R193),2)+TRUNC(N193*(1+R193),2)+TRUNC(O193*(1+R193),2)+TRUNC(P193*(1+R193),2))))&gt;=0),ABS((O193*(1+R193)-(TRUNC(O193*(1+R193),2)+(TRUNC(AK193,2)-(TRUNC(H193*(1+R193),2)+TRUNC(J193*(1+R193),2)+TRUNC(K193*(1+R193),2)+TRUNC(L193*(1+R193),2)+TRUNC(M193*(1+R193),2)+TRUNC(N193*(1+R193),2)+TRUNC(O193*(1+R193),2)+TRUNC(P193*(1+R193),2)))))/O193*(1+R193))&lt;ABS((K193*(1+R193)-(TRUNC(K193*(1+R193),2)+(TRUNC(AK193,2)-(TRUNC(H193*(1+R193),2)+TRUNC(J193*(1+R193),2)+TRUNC(K193*(1+R193),2)+TRUNC(L193*(1+R193),2)+TRUNC(M193*(1+R193),2)+TRUNC(N193*(1+R193),2)+TRUNC(O193*(1+R193),2)+TRUNC(P193*(1+R193),2)))))/K193*(1+R193)),TRUE),IF(AND(L193*(1+R193)&lt;&gt;0,(TRUNC(L193*(1+R193),2)+(TRUNC(AK193,2)-(TRUNC(H193*(1+R193),2)+TRUNC(J193*(1+R193),2)+TRUNC(K193*(1+R193),2)+TRUNC(L193*(1+R193),2)+TRUNC(M193*(1+R193),2)+TRUNC(N193*(1+R193),2)+TRUNC(O193*(1+R193),2)+TRUNC(P193*(1+R193),2))))&gt;=0),ABS((O193*(1+R193)-(TRUNC(O193*(1+R193),2)+(TRUNC(AK193,2)-(TRUNC(H193*(1+R193),2)+TRUNC(J193*(1+R193),2)+TRUNC(K193*(1+R193),2)+TRUNC(L193*(1+R193),2)+TRUNC(M193*(1+R193),2)+TRUNC(N193*(1+R193),2)+TRUNC(O193*(1+R193),2)+TRUNC(P193*(1+R193),2)))))/O193*(1+R193))&lt;ABS((L193*(1+R193)-(TRUNC(L193*(1+R193),2)+(TRUNC(AK193,2)-(TRUNC(H193*(1+R193),2)+TRUNC(J193*(1+R193),2)+TRUNC(K193*(1+R193),2)+TRUNC(L193*(1+R193),2)+TRUNC(M193*(1+R193),2)+TRUNC(N193*(1+R193),2)+TRUNC(O193*(1+R193),2)+TRUNC(P193*(1+R193),2)))))/L193*(1+R193)),TRUE),IF(AND(M193*(1+R193)&lt;&gt;0,(TRUNC(M193*(1+R193),2)+(TRUNC(AK193,2)-(TRUNC(H193*(1+R193),2)+TRUNC(J193*(1+R193),2)+TRUNC(K193*(1+R193),2)+TRUNC(L193*(1+R193),2)+TRUNC(M193*(1+R193),2)+TRUNC(N193*(1+R193),2)+TRUNC(O193*(1+R193),2)+TRUNC(P193*(1+R193),2))))&gt;=0),ABS((O193*(1+R193)-(TRUNC(O193*(1+R193),2)+(TRUNC(AK193,2)-(TRUNC(H193*(1+R193),2)+TRUNC(J193*(1+R193),2)+TRUNC(K193*(1+R193),2)+TRUNC(L193*(1+R193),2)+TRUNC(M193*(1+R193),2)+TRUNC(N193*(1+R193),2)+TRUNC(O193*(1+R193),2)+TRUNC(P193*(1+R193),2)))))/O193*(1+R193))&lt;ABS((M193*(1+R193)-(TRUNC(M193*(1+R193),2)+(TRUNC(AK193,2)-(TRUNC(H193*(1+R193),2)+TRUNC(J193*(1+R193),2)+TRUNC(K193*(1+R193),2)+TRUNC(L193*(1+R193),2)+TRUNC(M193*(1+R193),2)+TRUNC(N193*(1+R193),2)+TRUNC(O193*(1+R193),2)+TRUNC(P193*(1+R193),2)))))/M193*(1+R193)),TRUE),IF(AND(N193*(1+R193)&lt;&gt;0,(TRUNC(N193*(1+R193),2)+(TRUNC(AK193,2)-(TRUNC(H193*(1+R193),2)+TRUNC(J193*(1+R193),2)+TRUNC(K193*(1+R193),2)+TRUNC(L193*(1+R193),2)+TRUNC(M193*(1+R193),2)+TRUNC(N193*(1+R193),2)+TRUNC(O193*(1+R193),2)+TRUNC(P193*(1+R193),2))))&gt;=0),ABS((O193*(1+R193)-(TRUNC(O193*(1+R193),2)+(TRUNC(AK193,2)-(TRUNC(H193*(1+R193),2)+TRUNC(J193*(1+R193),2)+TRUNC(K193*(1+R193),2)+TRUNC(L193*(1+R193),2)+TRUNC(M193*(1+R193),2)+TRUNC(N193*(1+R193),2)+TRUNC(O193*(1+R193),2)+TRUNC(P193*(1+R193),2)))))/O193*(1+R193))&lt;ABS((N193*(1+R193)-(TRUNC(N193*(1+R193),2)+(TRUNC(AK193,2)-(TRUNC(H193*(1+R193),2)+TRUNC(J193*(1+R193),2)+TRUNC(K193*(1+R193),2)+TRUNC(L193*(1+R193),2)+TRUNC(M193*(1+R193),2)+TRUNC(N193*(1+R193),2)+TRUNC(O193*(1+R193),2)+TRUNC(P193*(1+R193),2)))))/N193*(1+R193)),TRUE),IF(AND(O193*(1+R193)&lt;&gt;0,(TRUNC(O193*(1+R193),2)+(TRUNC(AK193,2)-(TRUNC(H193*(1+R193),2)+TRUNC(J193*(1+R193),2)+TRUNC(K193*(1+R193),2)+TRUNC(L193*(1+R193),2)+TRUNC(M193*(1+R193),2)+TRUNC(N193*(1+R193),2)+TRUNC(O193*(1+R193),2)+TRUNC(P193*(1+R193),2))))&gt;=0),ABS((O193*(1+R193)-(TRUNC(O193*(1+R193),2)+(TRUNC(AK193,2)-(TRUNC(H193*(1+R193),2)+TRUNC(J193*(1+R193),2)+TRUNC(K193*(1+R193),2)+TRUNC(L193*(1+R193),2)+TRUNC(M193*(1+R193),2)+TRUNC(N193*(1+R193),2)+TRUNC(O193*(1+R193),2)+TRUNC(P193*(1+R193),2)))))/O193*(1+R193))&lt;=ABS((O193*(1+R193)-(TRUNC(O193*(1+R193),2)+(TRUNC(AK193,2)-(TRUNC(H193*(1+R193),2)+TRUNC(J193*(1+R193),2)+TRUNC(K193*(1+R193),2)+TRUNC(L193*(1+R193),2)+TRUNC(M193*(1+R193),2)+TRUNC(N193*(1+R193),2)+TRUNC(O193*(1+R193),2)+TRUNC(P193*(1+R193),2)))))/O193*(1+R193)),TRUE),IF(AND(P193*(1+R193)&lt;&gt;0,(TRUNC(P193*(1+R193),2)+(TRUNC(AK193,2)-(TRUNC(H193*(1+R193),2)+TRUNC(J193*(1+R193),2)+TRUNC(K193*(1+R193),2)+TRUNC(L193*(1+R193),2)+TRUNC(M193*(1+R193),2)+TRUNC(N193*(1+R193),2)+TRUNC(O193*(1+R193),2)+TRUNC(P193*(1+R193),2))))&gt;=0),ABS((O193*(1+R193)-(TRUNC(O193*(1+R193),2)+(TRUNC(AK193,2)-(TRUNC(H193*(1+R193),2)+TRUNC(J193*(1+R193),2)+TRUNC(K193*(1+R193),2)+TRUNC(L193*(1+R193),2)+TRUNC(M193*(1+R193),2)+TRUNC(N193*(1+R193),2)+TRUNC(O193*(1+R193),2)+TRUNC(P193*(1+R193),2)))))/O193*(1+R193))&lt;=ABS((P193*(1+R193)-(TRUNC(P193*(1+R193),2)+(TRUNC(AK193,2)-(TRUNC(H193*(1+R193),2)+TRUNC(J193*(1+R193),2)+TRUNC(K193*(1+R193),2)+TRUNC(L193*(1+R193),2)+TRUNC(M193*(1+R193),2)+TRUNC(N193*(1+R193),2)+TRUNC(O193*(1+R193),2)+TRUNC(P193*(1+R193),2)))))/P193*(1+R193)),TRUE)),TRUNC(O193*(1+R193),2)+(TRUNC(AK193,2)-(TRUNC(H193*(1+R193),2)+TRUNC(J193*(1+R193),2)+TRUNC(K193*(1+R193),2)+TRUNC(L193*(1+R193),2)+TRUNC(M193*(1+R193),2)+TRUNC(N193*(1+R193),2)+TRUNC(O193*(1+R193),2)+TRUNC(P193*(1+R193),2))),TRUNC(O193*(1+R193),2)))))</f>
        <v>0</v>
      </c>
      <c r="AH193" s="363">
        <f>IF(AG193*G193=0,0,IF((TRUNC(AL193,2)-(TRUNC(S193*G193,2)+TRUNC(W193*G193,2)+TRUNC(Y193*G193,2)+TRUNC(AA193*G193,2)+TRUNC(AC193*G193,2)+TRUNC(AE193*G193,2)+TRUNC(AG193*G193,2)+TRUNC(AI193*G193,2)))=0,TRUNC(AG193*G193,2),IF((TRUNC(TRUNC(AG193*G193,2),2)+(TRUNC(AL193,2)-(TRUNC(S193*G193,2)+TRUNC(W193*G193,2)+TRUNC(Y193*G193,2)+TRUNC(AA193*G193,2)+TRUNC(AC193*G193,2)+TRUNC(AE193*G193,2)+TRUNC(AG193*G193,2)+TRUNC(AI193*G193,2))))&lt;=0,TRUNC(AG193*G193,2),IF(AND(IF(AND(S193*G193&lt;&gt;0,(TRUNC(S193*G193,2)+(TRUNC(AL193,2)-(TRUNC(S193*G193,2)+TRUNC(W193*G193,2)+TRUNC(Y193*G193,2)+TRUNC(AA193*G193,2)+TRUNC(AC193*G193,2)+TRUNC(AE193*G193,2)+TRUNC(AG193*G193,2)+TRUNC(AI193*G193,2))))&gt;=0),ABS((AG193*G193-(TRUNC(AG193*G193,2)+(TRUNC(AL193,2)-(TRUNC(S193*G193,2)+TRUNC(W193*G193,2)+TRUNC(Y193*G193,2)+TRUNC(AA193*G193,2)+TRUNC(AC193*G193,2)+TRUNC(AE193*G193,2)+TRUNC(AG193*G193,2)+TRUNC(AI193*G193,2)))))/AG193*G193)&lt;ABS((S193*G193-(TRUNC(S193*G193,2)+(TRUNC(AL193,2)-(TRUNC(S193*G193,2)+TRUNC(W193*G193,2)+TRUNC(Y193*G193,2)+TRUNC(AA193*G193,2)+TRUNC(AC193*G193,2)+TRUNC(AE193*G193,2)+TRUNC(AG193*G193,2)+TRUNC(AI193*G193,2)))))/S193*G193),TRUE),IF(AND(W193*G193&lt;&gt;0,(TRUNC(W193*G193,2)+(TRUNC(AL193,2)-(TRUNC(S193*G193,2)+TRUNC(W193*G193,2)+TRUNC(Y193*G193,2)+TRUNC(AA193*G193,2)+TRUNC(AC193*G193,2)+TRUNC(AE193*G193,2)+TRUNC(AG193*G193,2)+TRUNC(AI193*G193,2))))&gt;=0),ABS((AG193*G193-(TRUNC(AG193*G193,2)+(TRUNC(AL193,2)-(TRUNC(S193*G193,2)+TRUNC(W193*G193,2)+TRUNC(Y193*G193,2)+TRUNC(AA193*G193,2)+TRUNC(AC193*G193,2)+TRUNC(AE193*G193,2)+TRUNC(AG193*G193,2)+TRUNC(AI193*G193,2)))))/AG193*G193)&lt;ABS((W193*G193-(TRUNC(W193*G193,2)+(TRUNC(AL193,2)-(TRUNC(S193*G193,2)+TRUNC(W193*G193,2)+TRUNC(Y193*G193,2)+TRUNC(AA193*G193,2)+TRUNC(AC193*G193,2)+TRUNC(AE193*G193,2)+TRUNC(AG193*G193,2)+TRUNC(AI193*G193,2)))))/W193*G193),TRUE),IF(AND(Y193*G193&lt;&gt;0,(TRUNC(Y193*G193,2)+(TRUNC(AL193,2)-(TRUNC(S193*G193,2)+TRUNC(W193*G193,2)+TRUNC(Y193*G193,2)+TRUNC(AA193*G193,2)+TRUNC(AC193*G193,2)+TRUNC(AE193*G193,2)+TRUNC(AG193*G193,2)+TRUNC(AI193*G193,2))))&gt;=0),ABS((AG193*G193-(TRUNC(AG193*G193,2)+(TRUNC(AL193,2)-(TRUNC(S193*G193,2)+TRUNC(W193*G193,2)+TRUNC(Y193*G193,2)+TRUNC(AA193*G193,2)+TRUNC(AC193*G193,2)+TRUNC(AE193*G193,2)+TRUNC(AG193*G193,2)+TRUNC(AI193*G193,2)))))/AG193*G193)&lt;ABS((Y193*G193-(TRUNC(Y193*G193,2)+(TRUNC(AL193,2)-(TRUNC(S193*G193,2)+TRUNC(W193*G193,2)+TRUNC(Y193*G193,2)+TRUNC(AA193*G193,2)+TRUNC(AC193*G193,2)+TRUNC(AE193*G193,2)+TRUNC(AG193*G193,2)+TRUNC(AI193*G193,2)))))/Y193*G193),TRUE),IF(AND(AA193*G193&lt;&gt;0,(TRUNC(AA193*G193,2)+(TRUNC(AL193,2)-(TRUNC(S193*G193,2)+TRUNC(W193*G193,2)+TRUNC(Y193*G193,2)+TRUNC(AA193*G193,2)+TRUNC(AC193*G193,2)+TRUNC(AE193*G193,2)+TRUNC(AG193*G193,2)+TRUNC(AI193*G193,2))))&gt;=0),ABS((AG193*G193-(TRUNC(AG193*G193,2)+(TRUNC(AL193,2)-(TRUNC(S193*G193,2)+TRUNC(W193*G193,2)+TRUNC(Y193*G193,2)+TRUNC(AA193*G193,2)+TRUNC(AC193*G193,2)+TRUNC(AE193*G193,2)+TRUNC(AG193*G193,2)+TRUNC(AI193*G193,2)))))/AG193*G193)&lt;ABS((AA193*G193-(TRUNC(AA193*G193,2)+(TRUNC(AL193,2)-(TRUNC(S193*G193,2)+TRUNC(W193*G193,2)+TRUNC(Y193*G193,2)+TRUNC(AA193*G193,2)+TRUNC(AC193*G193,2)+TRUNC(AE193*G193,2)+TRUNC(AG193*G193,2)+TRUNC(AI193*G193,2)))))/AA193*G193),TRUE),IF(AND(AC193*G193&lt;&gt;0,(TRUNC(AC193*G193,2)+(TRUNC(AL193,2)-(TRUNC(S193*G193,2)+TRUNC(W193*G193,2)+TRUNC(Y193*G193,2)+TRUNC(AA193*G193,2)+TRUNC(AC193*G193,2)+TRUNC(AE193*G193,2)+TRUNC(AG193*G193,2)+TRUNC(AI193*G193,2))))&gt;=0),ABS((AG193*G193-(TRUNC(AG193*G193,2)+(TRUNC(AL193,2)-(TRUNC(S193*G193,2)+TRUNC(W193*G193,2)+TRUNC(Y193*G193,2)+TRUNC(AA193*G193,2)+TRUNC(AC193*G193,2)+TRUNC(AE193*G193,2)+TRUNC(AG193*G193,2)+TRUNC(AI193*G193,2)))))/AG193*G193)&lt;ABS((AC193*G193-(TRUNC(AC193*G193,2)+(TRUNC(AL193,2)-(TRUNC(S193*G193,2)+TRUNC(W193*G193,2)+TRUNC(Y193*G193,2)+TRUNC(AA193*G193,2)+TRUNC(AC193*G193,2)+TRUNC(AE193*G193,2)+TRUNC(AG193*G193,2)+TRUNC(AI193*G193,2)))))/AC193*G193),TRUE),IF(AND(AE193*G193&lt;&gt;0,(TRUNC(AE193*G193,2)+(TRUNC(AL193,2)-(TRUNC(S193*G193,2)+TRUNC(W193*G193,2)+TRUNC(Y193*G193,2)+TRUNC(AA193*G193,2)+TRUNC(AC193*G193,2)+TRUNC(AE193*G193,2)+TRUNC(AG193*G193,2)+TRUNC(AI193*G193,2))))&gt;=0),ABS((AG193*G193-(TRUNC(AG193*G193,2)+(TRUNC(AL193,2)-(TRUNC(S193*G193,2)+TRUNC(W193*G193,2)+TRUNC(Y193*G193,2)+TRUNC(AA193*G193,2)+TRUNC(AC193*G193,2)+TRUNC(AE193*G193,2)+TRUNC(AG193*G193,2)+TRUNC(AI193*G193,2)))))/AG193*G193)&lt;ABS((AE193*G193-(TRUNC(AE193*G193,2)+(TRUNC(AL193,2)-(TRUNC(S193*G193,2)+TRUNC(W193*G193,2)+TRUNC(Y193*G193,2)+TRUNC(AA193*G193,2)+TRUNC(AC193*G193,2)+TRUNC(AE193*G193,2)+TRUNC(AG193*G193,2)+TRUNC(AI193*G193,2)))))/AE193*G193),TRUE),IF(AND(AG193*G193&lt;&gt;0,(TRUNC(AG193*G193,2)+(TRUNC(AL193,2)-(TRUNC(S193*G193,2)+TRUNC(W193*G193,2)+TRUNC(Y193*G193,2)+TRUNC(AA193*G193,2)+TRUNC(AC193*G193,2)+TRUNC(AE193*G193,2)+TRUNC(AG193*G193,2)+TRUNC(AI193*G193,2))))&gt;=0),ABS((AG193*G193-(TRUNC(AG193*G193,2)+(TRUNC(AL193,2)-(TRUNC(S193*G193,2)+TRUNC(W193*G193,2)+TRUNC(Y193*G193,2)+TRUNC(AA193*G193,2)+TRUNC(AC193*G193,2)+TRUNC(AE193*G193,2)+TRUNC(AG193*G193,2)+TRUNC(AI193*G193,2)))))/AG193*G193)&lt;=ABS((AG193*G193-(TRUNC(AG193*G193,2)+(TRUNC(AL193,2)-(TRUNC(S193*G193,2)+TRUNC(W193*G193,2)+TRUNC(Y193*G193,2)+TRUNC(AA193*G193,2)+TRUNC(AC193*G193,2)+TRUNC(AE193*G193,2)+TRUNC(AG193*G193,2)+TRUNC(AI193*G193,2)))))/AG193*G193),TRUE),IF(AND(AI193*G193&lt;&gt;0,(TRUNC(AI193*G193,2)+(TRUNC(AL193,2)-(TRUNC(S193*G193,2)+TRUNC(W193*G193,2)+TRUNC(Y193*G193,2)+TRUNC(AA193*G193,2)+TRUNC(AC193*G193,2)+TRUNC(AE193*G193,2)+TRUNC(AG193*G193,2)+TRUNC(AI193*G193,2))))&gt;=0),ABS((AG193*G193-(TRUNC(AG193*G193,2)+(TRUNC(AL193,2)-(TRUNC(S193*G193,2)+TRUNC(W193*G193,2)+TRUNC(Y193*G193,2)+TRUNC(AA193*G193,2)+TRUNC(AC193*G193,2)+TRUNC(AE193*G193,2)+TRUNC(AG193*G193,2)+TRUNC(AI193*G193,2)))))/AG193*G193)&lt;=ABS((AI193*G193-(TRUNC(AI193*G193,2)+(TRUNC(AL193,2)-(TRUNC(S193*G193,2)+TRUNC(W193*G193,2)+TRUNC(Y193*G193,2)+TRUNC(AA193*G193,2)+TRUNC(AC193*G193,2)+TRUNC(AE193*G193,2)+TRUNC(AG193*G193,2)+TRUNC(AI193*G193,2)))))/AI193*G193),TRUE)),TRUNC(AG193*G193,2)+(TRUNC(AL193,2)-(TRUNC(S193*G193,2)+TRUNC(W193*G193,2)+TRUNC(Y193*G193,2)+TRUNC(AA193*G193,2)+TRUNC(AC193*G193,2)+TRUNC(AE193*G193,2)+TRUNC(AG193*G193,2)+TRUNC(AI193*G193,2))),TRUNC(AG193*G193,2)))))</f>
        <v>0</v>
      </c>
      <c r="AI193" s="363">
        <f>IF(P193*(1+R193)=0,0,IF((TRUNC(AK193,2)-(TRUNC(H193*(1+R193),2)+TRUNC(J193*(1+R193),2)+TRUNC(K193*(1+R193),2)+TRUNC(L193*(1+R193),2)+TRUNC(M193*(1+R193),2)+TRUNC(N193*(1+R193),2)+TRUNC(O193*(1+R193),2)+TRUNC(P193*(1+R193),2)))=0,TRUNC(P193*(1+R193),2),IF((TRUNC(TRUNC(P193*(1+R193),2),2)+(TRUNC(AK193,2)-(TRUNC(H193*(1+R193),2)+TRUNC(J193*(1+R193),2)+TRUNC(K193*(1+R193),2)+TRUNC(L193*(1+R193),2)+TRUNC(M193*(1+R193),2)+TRUNC(N193*(1+R193),2)+TRUNC(O193*(1+R193),2)+TRUNC(P193*(1+R193),2))))&lt;=0,TRUNC(P193*(1+R193),2),IF(AND(IF(AND(H193*(1+R193)&lt;&gt;0,(TRUNC(H193*(1+R193),2)+(TRUNC(AK193,2)-(TRUNC(H193*(1+R193),2)+TRUNC(J193*(1+R193),2)+TRUNC(K193*(1+R193),2)+TRUNC(L193*(1+R193),2)+TRUNC(M193*(1+R193),2)+TRUNC(N193*(1+R193),2)+TRUNC(O193*(1+R193),2)+TRUNC(P193*(1+R193),2))))&gt;=0),ABS((P193*(1+R193)-(TRUNC(P193*(1+R193),2)+(TRUNC(AK193,2)-(TRUNC(H193*(1+R193),2)+TRUNC(J193*(1+R193),2)+TRUNC(K193*(1+R193),2)+TRUNC(L193*(1+R193),2)+TRUNC(M193*(1+R193),2)+TRUNC(N193*(1+R193),2)+TRUNC(O193*(1+R193),2)+TRUNC(P193*(1+R193),2)))))/P193*(1+R193))&lt;ABS((H193*(1+R193)-(TRUNC(H193*(1+R193),2)+(TRUNC(AK193,2)-(TRUNC(H193*(1+R193),2)+TRUNC(J193*(1+R193),2)+TRUNC(K193*(1+R193),2)+TRUNC(L193*(1+R193),2)+TRUNC(M193*(1+R193),2)+TRUNC(N193*(1+R193),2)+TRUNC(O193*(1+R193),2)+TRUNC(P193*(1+R193),2)))))/H193*(1+R193)),TRUE),IF(AND(J193*(1+R193)&lt;&gt;0,(TRUNC(J193*(1+R193),2)+(TRUNC(AK193,2)-(TRUNC(H193*(1+R193),2)+TRUNC(J193*(1+R193),2)+TRUNC(K193*(1+R193),2)+TRUNC(L193*(1+R193),2)+TRUNC(M193*(1+R193),2)+TRUNC(N193*(1+R193),2)+TRUNC(O193*(1+R193),2)+TRUNC(P193*(1+R193),2))))&gt;=0),ABS((P193*(1+R193)-(TRUNC(P193*(1+R193),2)+(TRUNC(AK193,2)-(TRUNC(H193*(1+R193),2)+TRUNC(J193*(1+R193),2)+TRUNC(K193*(1+R193),2)+TRUNC(L193*(1+R193),2)+TRUNC(M193*(1+R193),2)+TRUNC(N193*(1+R193),2)+TRUNC(O193*(1+R193),2)+TRUNC(P193*(1+R193),2)))))/P193*(1+R193))&lt;ABS((J193*(1+R193)-(TRUNC(J193*(1+R193),2)+(TRUNC(AK193,2)-(TRUNC(H193*(1+R193),2)+TRUNC(J193*(1+R193),2)+TRUNC(K193*(1+R193),2)+TRUNC(L193*(1+R193),2)+TRUNC(M193*(1+R193),2)+TRUNC(N193*(1+R193),2)+TRUNC(O193*(1+R193),2)+TRUNC(P193*(1+R193),2)))))/J193*(1+R193)),TRUE),IF(AND(K193*(1+R193)&lt;&gt;0,(TRUNC(K193*(1+R193),2)+(TRUNC(AK193,2)-(TRUNC(H193*(1+R193),2)+TRUNC(J193*(1+R193),2)+TRUNC(K193*(1+R193),2)+TRUNC(L193*(1+R193),2)+TRUNC(M193*(1+R193),2)+TRUNC(N193*(1+R193),2)+TRUNC(O193*(1+R193),2)+TRUNC(P193*(1+R193),2))))&gt;=0),ABS((P193*(1+R193)-(TRUNC(P193*(1+R193),2)+(TRUNC(AK193,2)-(TRUNC(H193*(1+R193),2)+TRUNC(J193*(1+R193),2)+TRUNC(K193*(1+R193),2)+TRUNC(L193*(1+R193),2)+TRUNC(M193*(1+R193),2)+TRUNC(N193*(1+R193),2)+TRUNC(O193*(1+R193),2)+TRUNC(P193*(1+R193),2)))))/P193*(1+R193))&lt;ABS((K193*(1+R193)-(TRUNC(K193*(1+R193),2)+(TRUNC(AK193,2)-(TRUNC(H193*(1+R193),2)+TRUNC(J193*(1+R193),2)+TRUNC(K193*(1+R193),2)+TRUNC(L193*(1+R193),2)+TRUNC(M193*(1+R193),2)+TRUNC(N193*(1+R193),2)+TRUNC(O193*(1+R193),2)+TRUNC(P193*(1+R193),2)))))/K193*(1+R193)),TRUE),IF(AND(L193*(1+R193)&lt;&gt;0,(TRUNC(L193*(1+R193),2)+(TRUNC(AK193,2)-(TRUNC(H193*(1+R193),2)+TRUNC(J193*(1+R193),2)+TRUNC(K193*(1+R193),2)+TRUNC(L193*(1+R193),2)+TRUNC(M193*(1+R193),2)+TRUNC(N193*(1+R193),2)+TRUNC(O193*(1+R193),2)+TRUNC(P193*(1+R193),2))))&gt;=0),ABS((P193*(1+R193)-(TRUNC(P193*(1+R193),2)+(TRUNC(AK193,2)-(TRUNC(H193*(1+R193),2)+TRUNC(J193*(1+R193),2)+TRUNC(K193*(1+R193),2)+TRUNC(L193*(1+R193),2)+TRUNC(M193*(1+R193),2)+TRUNC(N193*(1+R193),2)+TRUNC(O193*(1+R193),2)+TRUNC(P193*(1+R193),2)))))/P193*(1+R193))&lt;ABS((L193*(1+R193)-(TRUNC(L193*(1+R193),2)+(TRUNC(AK193,2)-(TRUNC(H193*(1+R193),2)+TRUNC(J193*(1+R193),2)+TRUNC(K193*(1+R193),2)+TRUNC(L193*(1+R193),2)+TRUNC(M193*(1+R193),2)+TRUNC(N193*(1+R193),2)+TRUNC(O193*(1+R193),2)+TRUNC(P193*(1+R193),2)))))/L193*(1+R193)),TRUE),IF(AND(M193*(1+R193)&lt;&gt;0,(TRUNC(M193*(1+R193),2)+(TRUNC(AK193,2)-(TRUNC(H193*(1+R193),2)+TRUNC(J193*(1+R193),2)+TRUNC(K193*(1+R193),2)+TRUNC(L193*(1+R193),2)+TRUNC(M193*(1+R193),2)+TRUNC(N193*(1+R193),2)+TRUNC(O193*(1+R193),2)+TRUNC(P193*(1+R193),2))))&gt;=0),ABS((P193*(1+R193)-(TRUNC(P193*(1+R193),2)+(TRUNC(AK193,2)-(TRUNC(H193*(1+R193),2)+TRUNC(J193*(1+R193),2)+TRUNC(K193*(1+R193),2)+TRUNC(L193*(1+R193),2)+TRUNC(M193*(1+R193),2)+TRUNC(N193*(1+R193),2)+TRUNC(O193*(1+R193),2)+TRUNC(P193*(1+R193),2)))))/P193*(1+R193))&lt;ABS((M193*(1+R193)-(TRUNC(M193*(1+R193),2)+(TRUNC(AK193,2)-(TRUNC(H193*(1+R193),2)+TRUNC(J193*(1+R193),2)+TRUNC(K193*(1+R193),2)+TRUNC(L193*(1+R193),2)+TRUNC(M193*(1+R193),2)+TRUNC(N193*(1+R193),2)+TRUNC(O193*(1+R193),2)+TRUNC(P193*(1+R193),2)))))/M193*(1+R193)),TRUE),IF(AND(N193*(1+R193)&lt;&gt;0,(TRUNC(N193*(1+R193),2)+(TRUNC(AK193,2)-(TRUNC(H193*(1+R193),2)+TRUNC(J193*(1+R193),2)+TRUNC(K193*(1+R193),2)+TRUNC(L193*(1+R193),2)+TRUNC(M193*(1+R193),2)+TRUNC(N193*(1+R193),2)+TRUNC(O193*(1+R193),2)+TRUNC(P193*(1+R193),2))))&gt;=0),ABS((P193*(1+R193)-(TRUNC(P193*(1+R193),2)+(TRUNC(AK193,2)-(TRUNC(H193*(1+R193),2)+TRUNC(J193*(1+R193),2)+TRUNC(K193*(1+R193),2)+TRUNC(L193*(1+R193),2)+TRUNC(M193*(1+R193),2)+TRUNC(N193*(1+R193),2)+TRUNC(O193*(1+R193),2)+TRUNC(P193*(1+R193),2)))))/P193*(1+R193))&lt;ABS((N193*(1+R193)-(TRUNC(N193*(1+R193),2)+(TRUNC(AK193,2)-(TRUNC(H193*(1+R193),2)+TRUNC(J193*(1+R193),2)+TRUNC(K193*(1+R193),2)+TRUNC(L193*(1+R193),2)+TRUNC(M193*(1+R193),2)+TRUNC(N193*(1+R193),2)+TRUNC(O193*(1+R193),2)+TRUNC(P193*(1+R193),2)))))/N193*(1+R193)),TRUE),IF(AND(O193*(1+R193)&lt;&gt;0,(TRUNC(O193*(1+R193),2)+(TRUNC(AK193,2)-(TRUNC(H193*(1+R193),2)+TRUNC(J193*(1+R193),2)+TRUNC(K193*(1+R193),2)+TRUNC(L193*(1+R193),2)+TRUNC(M193*(1+R193),2)+TRUNC(N193*(1+R193),2)+TRUNC(O193*(1+R193),2)+TRUNC(P193*(1+R193),2))))&gt;=0),ABS((P193*(1+R193)-(TRUNC(P193*(1+R193),2)+(TRUNC(AK193,2)-(TRUNC(H193*(1+R193),2)+TRUNC(J193*(1+R193),2)+TRUNC(K193*(1+R193),2)+TRUNC(L193*(1+R193),2)+TRUNC(M193*(1+R193),2)+TRUNC(N193*(1+R193),2)+TRUNC(O193*(1+R193),2)+TRUNC(P193*(1+R193),2)))))/P193*(1+R193))&lt;ABS((O193*(1+R193)-(TRUNC(O193*(1+R193),2)+(TRUNC(AK193,2)-(TRUNC(H193*(1+R193),2)+TRUNC(J193*(1+R193),2)+TRUNC(K193*(1+R193),2)+TRUNC(L193*(1+R193),2)+TRUNC(M193*(1+R193),2)+TRUNC(N193*(1+R193),2)+TRUNC(O193*(1+R193),2)+TRUNC(P193*(1+R193),2)))))/O193*(1+R193)),TRUE),IF(AND(P193*(1+R193)&lt;&gt;0,(TRUNC(P193*(1+R193),2)+(TRUNC(AK193,2)-(TRUNC(H193*(1+R193),2)+TRUNC(J193*(1+R193),2)+TRUNC(K193*(1+R193),2)+TRUNC(L193*(1+R193),2)+TRUNC(M193*(1+R193),2)+TRUNC(N193*(1+R193),2)+TRUNC(O193*(1+R193),2)+TRUNC(P193*(1+R193),2))))&gt;=0),ABS((P193*(1+R193)-(TRUNC(P193*(1+R193),2)+(TRUNC(AK193,2)-(TRUNC(H193*(1+R193),2)+TRUNC(J193*(1+R193),2)+TRUNC(K193*(1+R193),2)+TRUNC(L193*(1+R193),2)+TRUNC(M193*(1+R193),2)+TRUNC(N193*(1+R193),2)+TRUNC(O193*(1+R193),2)+TRUNC(P193*(1+R193),2)))))/P193*(1+R193))&lt;=ABS((P193*(1+R193)-(TRUNC(P193*(1+R193),2)+(TRUNC(AK193,2)-(TRUNC(H193*(1+R193),2)+TRUNC(J193*(1+R193),2)+TRUNC(K193*(1+R193),2)+TRUNC(L193*(1+R193),2)+TRUNC(M193*(1+R193),2)+TRUNC(N193*(1+R193),2)+TRUNC(O193*(1+R193),2)+TRUNC(P193*(1+R193),2)))))/P193*(1+R193)),TRUE)),TRUNC(P193*(1+R193),2)+(TRUNC(AK193,2)-(TRUNC(H193*(1+R193),2)+TRUNC(J193*(1+R193),2)+TRUNC(K193*(1+R193),2)+TRUNC(L193*(1+R193),2)+TRUNC(M193*(1+R193),2)+TRUNC(N193*(1+R193),2)+TRUNC(O193*(1+R193),2)+TRUNC(P193*(1+R193),2))),TRUNC(P193*(1+R193),2)))))</f>
        <v>0</v>
      </c>
      <c r="AJ193" s="363">
        <f>IF(AI193*G193=0,0,IF((TRUNC(AL193,2)-(TRUNC(S193*G193,2)+TRUNC(W193*G193,2)+TRUNC(Y193*G193,2)+TRUNC(AA193*G193,2)+TRUNC(AC193*G193,2)+TRUNC(AE193*G193,2)+TRUNC(AG193*G193,2)+TRUNC(AI193*G193,2)))=0,TRUNC(AI193*G193,2),IF((TRUNC(TRUNC(AI193*G193,2),2)+(TRUNC(AL193,2)-(TRUNC(S193*G193,2)+TRUNC(W193*G193,2)+TRUNC(Y193*G193,2)+TRUNC(AA193*G193,2)+TRUNC(AC193*G193,2)+TRUNC(AE193*G193,2)+TRUNC(AG193*G193,2)+TRUNC(AI193*G193,2))))&lt;=0,TRUNC(AI193*G193,2),IF(AND(IF(AND(S193*G193&lt;&gt;0,(TRUNC(S193*G193,2)+(TRUNC(AL193,2)-(TRUNC(S193*G193,2)+TRUNC(W193*G193,2)+TRUNC(Y193*G193,2)+TRUNC(AA193*G193,2)+TRUNC(AC193*G193,2)+TRUNC(AE193*G193,2)+TRUNC(AG193*G193,2)+TRUNC(AI193*G193,2))))&gt;=0),ABS((AI193*G193-(TRUNC(AI193*G193,2)+(TRUNC(AL193,2)-(TRUNC(S193*G193,2)+TRUNC(W193*G193,2)+TRUNC(Y193*G193,2)+TRUNC(AA193*G193,2)+TRUNC(AC193*G193,2)+TRUNC(AE193*G193,2)+TRUNC(AG193*G193,2)+TRUNC(AI193*G193,2)))))/AI193*G193)&lt;ABS((S193*G193-(TRUNC(S193*G193,2)+(TRUNC(AL193,2)-(TRUNC(S193*G193,2)+TRUNC(W193*G193,2)+TRUNC(Y193*G193,2)+TRUNC(AA193*G193,2)+TRUNC(AC193*G193,2)+TRUNC(AE193*G193,2)+TRUNC(AG193*G193,2)+TRUNC(AI193*G193,2)))))/S193*G193),TRUE),IF(AND(W193*G193&lt;&gt;0,(TRUNC(W193*G193,2)+(TRUNC(AL193,2)-(TRUNC(S193*G193,2)+TRUNC(W193*G193,2)+TRUNC(Y193*G193,2)+TRUNC(AA193*G193,2)+TRUNC(AC193*G193,2)+TRUNC(AE193*G193,2)+TRUNC(AG193*G193,2)+TRUNC(AI193*G193,2))))&gt;=0),ABS((AI193*G193-(TRUNC(AI193*G193,2)+(TRUNC(AL193,2)-(TRUNC(S193*G193,2)+TRUNC(W193*G193,2)+TRUNC(Y193*G193,2)+TRUNC(AA193*G193,2)+TRUNC(AC193*G193,2)+TRUNC(AE193*G193,2)+TRUNC(AG193*G193,2)+TRUNC(AI193*G193,2)))))/AI193*G193)&lt;ABS((W193*G193-(TRUNC(W193*G193,2)+(TRUNC(AL193,2)-(TRUNC(S193*G193,2)+TRUNC(W193*G193,2)+TRUNC(Y193*G193,2)+TRUNC(AA193*G193,2)+TRUNC(AC193*G193,2)+TRUNC(AE193*G193,2)+TRUNC(AG193*G193,2)+TRUNC(AI193*G193,2)))))/W193*G193),TRUE),IF(AND(Y193*G193&lt;&gt;0,(TRUNC(Y193*G193,2)+(TRUNC(AL193,2)-(TRUNC(S193*G193,2)+TRUNC(W193*G193,2)+TRUNC(Y193*G193,2)+TRUNC(AA193*G193,2)+TRUNC(AC193*G193,2)+TRUNC(AE193*G193,2)+TRUNC(AG193*G193,2)+TRUNC(AI193*G193,2))))&gt;=0),ABS((AI193*G193-(TRUNC(AI193*G193,2)+(TRUNC(AL193,2)-(TRUNC(S193*G193,2)+TRUNC(W193*G193,2)+TRUNC(Y193*G193,2)+TRUNC(AA193*G193,2)+TRUNC(AC193*G193,2)+TRUNC(AE193*G193,2)+TRUNC(AG193*G193,2)+TRUNC(AI193*G193,2)))))/AI193*G193)&lt;ABS((Y193*G193-(TRUNC(Y193*G193,2)+(TRUNC(AL193,2)-(TRUNC(S193*G193,2)+TRUNC(W193*G193,2)+TRUNC(Y193*G193,2)+TRUNC(AA193*G193,2)+TRUNC(AC193*G193,2)+TRUNC(AE193*G193,2)+TRUNC(AG193*G193,2)+TRUNC(AI193*G193,2)))))/Y193*G193),TRUE),IF(AND(AA193*G193&lt;&gt;0,(TRUNC(AA193*G193,2)+(TRUNC(AL193,2)-(TRUNC(S193*G193,2)+TRUNC(W193*G193,2)+TRUNC(Y193*G193,2)+TRUNC(AA193*G193,2)+TRUNC(AC193*G193,2)+TRUNC(AE193*G193,2)+TRUNC(AG193*G193,2)+TRUNC(AI193*G193,2))))&gt;=0),ABS((AI193*G193-(TRUNC(AI193*G193,2)+(TRUNC(AL193,2)-(TRUNC(S193*G193,2)+TRUNC(W193*G193,2)+TRUNC(Y193*G193,2)+TRUNC(AA193*G193,2)+TRUNC(AC193*G193,2)+TRUNC(AE193*G193,2)+TRUNC(AG193*G193,2)+TRUNC(AI193*G193,2)))))/AI193*G193)&lt;ABS((AA193*G193-(TRUNC(AA193*G193,2)+(TRUNC(AL193,2)-(TRUNC(S193*G193,2)+TRUNC(W193*G193,2)+TRUNC(Y193*G193,2)+TRUNC(AA193*G193,2)+TRUNC(AC193*G193,2)+TRUNC(AE193*G193,2)+TRUNC(AG193*G193,2)+TRUNC(AI193*G193,2)))))/AA193*G193),TRUE),IF(AND(AC193*G193&lt;&gt;0,(TRUNC(AC193*G193,2)+(TRUNC(AL193,2)-(TRUNC(S193*G193,2)+TRUNC(W193*G193,2)+TRUNC(Y193*G193,2)+TRUNC(AA193*G193,2)+TRUNC(AC193*G193,2)+TRUNC(AE193*G193,2)+TRUNC(AG193*G193,2)+TRUNC(AI193*G193,2))))&gt;=0),ABS((AI193*G193-(TRUNC(AI193*G193,2)+(TRUNC(AL193,2)-(TRUNC(S193*G193,2)+TRUNC(W193*G193,2)+TRUNC(Y193*G193,2)+TRUNC(AA193*G193,2)+TRUNC(AC193*G193,2)+TRUNC(AE193*G193,2)+TRUNC(AG193*G193,2)+TRUNC(AI193*G193,2)))))/AI193*G193)&lt;ABS((AC193*G193-(TRUNC(AC193*G193,2)+(TRUNC(AL193,2)-(TRUNC(S193*G193,2)+TRUNC(W193*G193,2)+TRUNC(Y193*G193,2)+TRUNC(AA193*G193,2)+TRUNC(AC193*G193,2)+TRUNC(AE193*G193,2)+TRUNC(AG193*G193,2)+TRUNC(AI193*G193,2)))))/AC193*G193),TRUE),IF(AND(AE193*G193&lt;&gt;0,(TRUNC(AE193*G193,2)+(TRUNC(AL193,2)-(TRUNC(S193*G193,2)+TRUNC(W193*G193,2)+TRUNC(Y193*G193,2)+TRUNC(AA193*G193,2)+TRUNC(AC193*G193,2)+TRUNC(AE193*G193,2)+TRUNC(AG193*G193,2)+TRUNC(AI193*G193,2))))&gt;=0),ABS((AI193*G193-(TRUNC(AI193*G193,2)+(TRUNC(AL193,2)-(TRUNC(S193*G193,2)+TRUNC(W193*G193,2)+TRUNC(Y193*G193,2)+TRUNC(AA193*G193,2)+TRUNC(AC193*G193,2)+TRUNC(AE193*G193,2)+TRUNC(AG193*G193,2)+TRUNC(AI193*G193,2)))))/AI193*G193)&lt;ABS((AE193*G193-(TRUNC(AE193*G193,2)+(TRUNC(AL193,2)-(TRUNC(S193*G193,2)+TRUNC(W193*G193,2)+TRUNC(Y193*G193,2)+TRUNC(AA193*G193,2)+TRUNC(AC193*G193,2)+TRUNC(AE193*G193,2)+TRUNC(AG193*G193,2)+TRUNC(AI193*G193,2)))))/AE193*G193),TRUE),IF(AND(AG193*G193&lt;&gt;0,(TRUNC(AG193*G193,2)+(TRUNC(AL193,2)-(TRUNC(S193*G193,2)+TRUNC(W193*G193,2)+TRUNC(Y193*G193,2)+TRUNC(AA193*G193,2)+TRUNC(AC193*G193,2)+TRUNC(AE193*G193,2)+TRUNC(AG193*G193,2)+TRUNC(AI193*G193,2))))&gt;=0),ABS((AI193*G193-(TRUNC(AI193*G193,2)+(TRUNC(AL193,2)-(TRUNC(S193*G193,2)+TRUNC(W193*G193,2)+TRUNC(Y193*G193,2)+TRUNC(AA193*G193,2)+TRUNC(AC193*G193,2)+TRUNC(AE193*G193,2)+TRUNC(AG193*G193,2)+TRUNC(AI193*G193,2)))))/AI193*G193)&lt;ABS((AG193*G193-(TRUNC(AG193*G193,2)+(TRUNC(AL193,2)-(TRUNC(S193*G193,2)+TRUNC(W193*G193,2)+TRUNC(Y193*G193,2)+TRUNC(AA193*G193,2)+TRUNC(AC193*G193,2)+TRUNC(AE193*G193,2)+TRUNC(AG193*G193,2)+TRUNC(AI193*G193,2)))))/AG193*G193),TRUE),IF(AND(AI193*G193&lt;&gt;0,(TRUNC(AI193*G193,2)+(TRUNC(AL193,2)-(TRUNC(S193*G193,2)+TRUNC(W193*G193,2)+TRUNC(Y193*G193,2)+TRUNC(AA193*G193,2)+TRUNC(AC193*G193,2)+TRUNC(AE193*G193,2)+TRUNC(AG193*G193,2)+TRUNC(AI193*G193,2))))&gt;=0),ABS((AI193*G193-(TRUNC(AI193*G193,2)+(TRUNC(AL193,2)-(TRUNC(S193*G193,2)+TRUNC(W193*G193,2)+TRUNC(Y193*G193,2)+TRUNC(AA193*G193,2)+TRUNC(AC193*G193,2)+TRUNC(AE193*G193,2)+TRUNC(AG193*G193,2)+TRUNC(AI193*G193,2)))))/AI193*G193)&lt;=ABS((AI193*G193-(TRUNC(AI193*G193,2)+(TRUNC(AL193,2)-(TRUNC(S193*G193,2)+TRUNC(W193*G193,2)+TRUNC(Y193*G193,2)+TRUNC(AA193*G193,2)+TRUNC(AC193*G193,2)+TRUNC(AE193*G193,2)+TRUNC(AG193*G193,2)+TRUNC(AI193*G193,2)))))/AI193*G193),TRUE)),TRUNC(AI193*G193,2)+(TRUNC(AL193,2)-(TRUNC(S193*G193,2)+TRUNC(W193*G193,2)+TRUNC(Y193*G193,2)+TRUNC(AA193*G193,2)+TRUNC(AC193*G193,2)+TRUNC(AE193*G193,2)+TRUNC(AG193*G193,2)+TRUNC(AI193*G193,2))),TRUNC(AI193*G193,2)))))</f>
        <v>0</v>
      </c>
      <c r="AK193" s="363">
        <f>TRUNC(Q193*(1+R193), 2)</f>
        <v>15</v>
      </c>
      <c r="AL193" s="363">
        <f>TRUNC(G193*TRUNC(AK193, 2), 2)</f>
        <v>0</v>
      </c>
    </row>
    <row r="194" spans="1:38" ht="15" x14ac:dyDescent="0.2">
      <c r="A194" s="397" t="s">
        <v>582</v>
      </c>
      <c r="B194" s="396" t="s">
        <v>238</v>
      </c>
      <c r="C194" s="396" t="s">
        <v>238</v>
      </c>
      <c r="D194" s="396" t="s">
        <v>238</v>
      </c>
      <c r="E194" s="396" t="s">
        <v>583</v>
      </c>
      <c r="F194" s="395" t="s">
        <v>238</v>
      </c>
      <c r="G194" s="395"/>
      <c r="H194" s="393"/>
      <c r="I194" s="393"/>
      <c r="J194" s="393"/>
      <c r="K194" s="393"/>
      <c r="L194" s="393"/>
      <c r="M194" s="393"/>
      <c r="N194" s="393"/>
      <c r="O194" s="393"/>
      <c r="P194" s="393"/>
      <c r="Q194" s="393"/>
      <c r="R194" s="394" t="s">
        <v>4</v>
      </c>
      <c r="S194" s="393"/>
      <c r="T194" s="393">
        <f>SUBTOTAL(109,T195:T360)</f>
        <v>101239.66999999998</v>
      </c>
      <c r="U194" s="393"/>
      <c r="V194" s="393">
        <f>SUBTOTAL(109,V195:V360)</f>
        <v>76315.50999999998</v>
      </c>
      <c r="W194" s="393"/>
      <c r="X194" s="393">
        <f>SUBTOTAL(109,X195:X360)</f>
        <v>76313.779999999984</v>
      </c>
      <c r="Y194" s="393"/>
      <c r="Z194" s="393">
        <f>SUBTOTAL(109,Z195:Z360)</f>
        <v>1.73</v>
      </c>
      <c r="AA194" s="393"/>
      <c r="AB194" s="393">
        <f>SUBTOTAL(109,AB195:AB360)</f>
        <v>0</v>
      </c>
      <c r="AC194" s="393"/>
      <c r="AD194" s="393">
        <f>SUBTOTAL(109,AD195:AD360)</f>
        <v>0</v>
      </c>
      <c r="AE194" s="393"/>
      <c r="AF194" s="393">
        <f>SUBTOTAL(109,AF195:AF360)</f>
        <v>0</v>
      </c>
      <c r="AG194" s="393"/>
      <c r="AH194" s="393">
        <f>SUBTOTAL(109,AH195:AH360)</f>
        <v>0</v>
      </c>
      <c r="AI194" s="393"/>
      <c r="AJ194" s="393">
        <f>SUBTOTAL(109,AJ195:AJ360)</f>
        <v>0</v>
      </c>
      <c r="AK194" s="393"/>
      <c r="AL194" s="393">
        <f>SUBTOTAL(109,AL195:AL360)</f>
        <v>177555.18000000002</v>
      </c>
    </row>
    <row r="195" spans="1:38" ht="15" x14ac:dyDescent="0.2">
      <c r="A195" s="392" t="s">
        <v>527</v>
      </c>
      <c r="B195" s="391" t="s">
        <v>238</v>
      </c>
      <c r="C195" s="390" t="s">
        <v>238</v>
      </c>
      <c r="D195" s="390" t="s">
        <v>238</v>
      </c>
      <c r="E195" s="390" t="s">
        <v>509</v>
      </c>
      <c r="F195" s="389" t="s">
        <v>238</v>
      </c>
      <c r="G195" s="389"/>
      <c r="H195" s="387"/>
      <c r="I195" s="387"/>
      <c r="J195" s="387"/>
      <c r="K195" s="387"/>
      <c r="L195" s="387"/>
      <c r="M195" s="387"/>
      <c r="N195" s="387"/>
      <c r="O195" s="387"/>
      <c r="P195" s="387"/>
      <c r="Q195" s="387"/>
      <c r="R195" s="388" t="s">
        <v>4</v>
      </c>
      <c r="S195" s="387"/>
      <c r="T195" s="387">
        <f>SUBTOTAL(109,T196:T215)</f>
        <v>76090.48</v>
      </c>
      <c r="U195" s="387"/>
      <c r="V195" s="387">
        <f>SUBTOTAL(109,V196:V215)</f>
        <v>48407.360000000001</v>
      </c>
      <c r="W195" s="387"/>
      <c r="X195" s="387">
        <f>SUBTOTAL(109,X196:X215)</f>
        <v>48405.75</v>
      </c>
      <c r="Y195" s="387"/>
      <c r="Z195" s="387">
        <f>SUBTOTAL(109,Z196:Z215)</f>
        <v>1.61</v>
      </c>
      <c r="AA195" s="387"/>
      <c r="AB195" s="387">
        <f>SUBTOTAL(109,AB196:AB215)</f>
        <v>0</v>
      </c>
      <c r="AC195" s="387"/>
      <c r="AD195" s="387">
        <f>SUBTOTAL(109,AD196:AD215)</f>
        <v>0</v>
      </c>
      <c r="AE195" s="387"/>
      <c r="AF195" s="387">
        <f>SUBTOTAL(109,AF196:AF215)</f>
        <v>0</v>
      </c>
      <c r="AG195" s="387"/>
      <c r="AH195" s="387">
        <f>SUBTOTAL(109,AH196:AH215)</f>
        <v>0</v>
      </c>
      <c r="AI195" s="387"/>
      <c r="AJ195" s="387">
        <f>SUBTOTAL(109,AJ196:AJ215)</f>
        <v>0</v>
      </c>
      <c r="AK195" s="387"/>
      <c r="AL195" s="387">
        <f>SUBTOTAL(109,AL196:AL215)</f>
        <v>124497.84000000003</v>
      </c>
    </row>
    <row r="196" spans="1:38" ht="15" x14ac:dyDescent="0.2">
      <c r="A196" s="402" t="s">
        <v>529</v>
      </c>
      <c r="B196" s="401" t="s">
        <v>238</v>
      </c>
      <c r="C196" s="401" t="s">
        <v>238</v>
      </c>
      <c r="D196" s="401" t="s">
        <v>238</v>
      </c>
      <c r="E196" s="401" t="s">
        <v>10</v>
      </c>
      <c r="F196" s="400" t="s">
        <v>238</v>
      </c>
      <c r="G196" s="400"/>
      <c r="H196" s="398"/>
      <c r="I196" s="398"/>
      <c r="J196" s="398"/>
      <c r="K196" s="398"/>
      <c r="L196" s="398"/>
      <c r="M196" s="398"/>
      <c r="N196" s="398"/>
      <c r="O196" s="398"/>
      <c r="P196" s="398"/>
      <c r="Q196" s="398"/>
      <c r="R196" s="399" t="s">
        <v>4</v>
      </c>
      <c r="S196" s="398"/>
      <c r="T196" s="398">
        <f>SUBTOTAL(109,T197:T199)</f>
        <v>31065.27</v>
      </c>
      <c r="U196" s="398"/>
      <c r="V196" s="398">
        <f>SUBTOTAL(109,V197:V199)</f>
        <v>7367.6100000000006</v>
      </c>
      <c r="W196" s="398"/>
      <c r="X196" s="398">
        <f>SUBTOTAL(109,X197:X199)</f>
        <v>7367.6099999999988</v>
      </c>
      <c r="Y196" s="398"/>
      <c r="Z196" s="398">
        <f>SUBTOTAL(109,Z197:Z199)</f>
        <v>0</v>
      </c>
      <c r="AA196" s="398"/>
      <c r="AB196" s="398">
        <f>SUBTOTAL(109,AB197:AB199)</f>
        <v>0</v>
      </c>
      <c r="AC196" s="398"/>
      <c r="AD196" s="398">
        <f>SUBTOTAL(109,AD197:AD199)</f>
        <v>0</v>
      </c>
      <c r="AE196" s="398"/>
      <c r="AF196" s="398">
        <f>SUBTOTAL(109,AF197:AF199)</f>
        <v>0</v>
      </c>
      <c r="AG196" s="398"/>
      <c r="AH196" s="398">
        <f>SUBTOTAL(109,AH197:AH199)</f>
        <v>0</v>
      </c>
      <c r="AI196" s="398"/>
      <c r="AJ196" s="398">
        <f>SUBTOTAL(109,AJ197:AJ199)</f>
        <v>0</v>
      </c>
      <c r="AK196" s="398"/>
      <c r="AL196" s="398">
        <f>SUBTOTAL(109,AL197:AL199)</f>
        <v>38432.879999999997</v>
      </c>
    </row>
    <row r="197" spans="1:38" ht="25.5" x14ac:dyDescent="0.2">
      <c r="A197" s="368" t="s">
        <v>530</v>
      </c>
      <c r="B197" s="367" t="s">
        <v>287</v>
      </c>
      <c r="C197" s="367" t="s">
        <v>393</v>
      </c>
      <c r="D197" s="367" t="s">
        <v>1653</v>
      </c>
      <c r="E197" s="366" t="s">
        <v>89</v>
      </c>
      <c r="F197" s="365" t="s">
        <v>5</v>
      </c>
      <c r="G197" s="365">
        <v>1538.94</v>
      </c>
      <c r="H197" s="363">
        <v>15.05</v>
      </c>
      <c r="I197" s="363">
        <v>2.79</v>
      </c>
      <c r="J197" s="363">
        <v>2.79</v>
      </c>
      <c r="K197" s="363">
        <v>0</v>
      </c>
      <c r="L197" s="363">
        <v>0</v>
      </c>
      <c r="M197" s="363">
        <v>0</v>
      </c>
      <c r="N197" s="363">
        <v>0</v>
      </c>
      <c r="O197" s="363">
        <v>0</v>
      </c>
      <c r="P197" s="363">
        <v>0</v>
      </c>
      <c r="Q197" s="363">
        <f>TRUNC(H197 + N197 + K197 + J197 + P197 + M197 + L197 + O197, 2)</f>
        <v>17.84</v>
      </c>
      <c r="R197" s="364">
        <v>8.3526000000000003E-2</v>
      </c>
      <c r="S197" s="363">
        <f>IF(H197*(1+R197)=0,0,IF((TRUNC(AK197,2)-(TRUNC(H197*(1+R197),2)+TRUNC(J197*(1+R197),2)+TRUNC(K197*(1+R197),2)+TRUNC(L197*(1+R197),2)+TRUNC(M197*(1+R197),2)+TRUNC(N197*(1+R197),2)+TRUNC(O197*(1+R197),2)+TRUNC(P197*(1+R197),2)))=0,TRUNC(H197*(1+R197),2),IF((TRUNC(TRUNC(H197*(1+R197),2),2)+(TRUNC(AK197,2)-(TRUNC(H197*(1+R197),2)+TRUNC(J197*(1+R197),2)+TRUNC(K197*(1+R197),2)+TRUNC(L197*(1+R197),2)+TRUNC(M197*(1+R197),2)+TRUNC(N197*(1+R197),2)+TRUNC(O197*(1+R197),2)+TRUNC(P197*(1+R197),2))))&lt;=0,TRUNC(H197*(1+R197),2),IF(AND(IF(AND(H197*(1+R197)&lt;&gt;0,(TRUNC(H197*(1+R197),2)+(TRUNC(AK197,2)-(TRUNC(H197*(1+R197),2)+TRUNC(J197*(1+R197),2)+TRUNC(K197*(1+R197),2)+TRUNC(L197*(1+R197),2)+TRUNC(M197*(1+R197),2)+TRUNC(N197*(1+R197),2)+TRUNC(O197*(1+R197),2)+TRUNC(P197*(1+R197),2))))&gt;=0),ABS((H197*(1+R197)-(TRUNC(H197*(1+R197),2)+(TRUNC(AK197,2)-(TRUNC(H197*(1+R197),2)+TRUNC(J197*(1+R197),2)+TRUNC(K197*(1+R197),2)+TRUNC(L197*(1+R197),2)+TRUNC(M197*(1+R197),2)+TRUNC(N197*(1+R197),2)+TRUNC(O197*(1+R197),2)+TRUNC(P197*(1+R197),2)))))/H197*(1+R197))&lt;=ABS((H197*(1+R197)-(TRUNC(H197*(1+R197),2)+(TRUNC(AK197,2)-(TRUNC(H197*(1+R197),2)+TRUNC(J197*(1+R197),2)+TRUNC(K197*(1+R197),2)+TRUNC(L197*(1+R197),2)+TRUNC(M197*(1+R197),2)+TRUNC(N197*(1+R197),2)+TRUNC(O197*(1+R197),2)+TRUNC(P197*(1+R197),2)))))/H197*(1+R197)),TRUE),IF(AND(J197*(1+R197)&lt;&gt;0,(TRUNC(J197*(1+R197),2)+(TRUNC(AK197,2)-(TRUNC(H197*(1+R197),2)+TRUNC(J197*(1+R197),2)+TRUNC(K197*(1+R197),2)+TRUNC(L197*(1+R197),2)+TRUNC(M197*(1+R197),2)+TRUNC(N197*(1+R197),2)+TRUNC(O197*(1+R197),2)+TRUNC(P197*(1+R197),2))))&gt;=0),ABS((H197*(1+R197)-(TRUNC(H197*(1+R197),2)+(TRUNC(AK197,2)-(TRUNC(H197*(1+R197),2)+TRUNC(J197*(1+R197),2)+TRUNC(K197*(1+R197),2)+TRUNC(L197*(1+R197),2)+TRUNC(M197*(1+R197),2)+TRUNC(N197*(1+R197),2)+TRUNC(O197*(1+R197),2)+TRUNC(P197*(1+R197),2)))))/H197*(1+R197))&lt;=ABS((J197*(1+R197)-(TRUNC(J197*(1+R197),2)+(TRUNC(AK197,2)-(TRUNC(H197*(1+R197),2)+TRUNC(J197*(1+R197),2)+TRUNC(K197*(1+R197),2)+TRUNC(L197*(1+R197),2)+TRUNC(M197*(1+R197),2)+TRUNC(N197*(1+R197),2)+TRUNC(O197*(1+R197),2)+TRUNC(P197*(1+R197),2)))))/J197*(1+R197)),TRUE),IF(AND(K197*(1+R197)&lt;&gt;0,(TRUNC(K197*(1+R197),2)+(TRUNC(AK197,2)-(TRUNC(H197*(1+R197),2)+TRUNC(J197*(1+R197),2)+TRUNC(K197*(1+R197),2)+TRUNC(L197*(1+R197),2)+TRUNC(M197*(1+R197),2)+TRUNC(N197*(1+R197),2)+TRUNC(O197*(1+R197),2)+TRUNC(P197*(1+R197),2))))&gt;=0),ABS((H197*(1+R197)-(TRUNC(H197*(1+R197),2)+(TRUNC(AK197,2)-(TRUNC(H197*(1+R197),2)+TRUNC(J197*(1+R197),2)+TRUNC(K197*(1+R197),2)+TRUNC(L197*(1+R197),2)+TRUNC(M197*(1+R197),2)+TRUNC(N197*(1+R197),2)+TRUNC(O197*(1+R197),2)+TRUNC(P197*(1+R197),2)))))/H197*(1+R197))&lt;=ABS((K197*(1+R197)-(TRUNC(K197*(1+R197),2)+(TRUNC(AK197,2)-(TRUNC(H197*(1+R197),2)+TRUNC(J197*(1+R197),2)+TRUNC(K197*(1+R197),2)+TRUNC(L197*(1+R197),2)+TRUNC(M197*(1+R197),2)+TRUNC(N197*(1+R197),2)+TRUNC(O197*(1+R197),2)+TRUNC(P197*(1+R197),2)))))/K197*(1+R197)),TRUE),IF(AND(L197*(1+R197)&lt;&gt;0,(TRUNC(L197*(1+R197),2)+(TRUNC(AK197,2)-(TRUNC(H197*(1+R197),2)+TRUNC(J197*(1+R197),2)+TRUNC(K197*(1+R197),2)+TRUNC(L197*(1+R197),2)+TRUNC(M197*(1+R197),2)+TRUNC(N197*(1+R197),2)+TRUNC(O197*(1+R197),2)+TRUNC(P197*(1+R197),2))))&gt;=0),ABS((H197*(1+R197)-(TRUNC(H197*(1+R197),2)+(TRUNC(AK197,2)-(TRUNC(H197*(1+R197),2)+TRUNC(J197*(1+R197),2)+TRUNC(K197*(1+R197),2)+TRUNC(L197*(1+R197),2)+TRUNC(M197*(1+R197),2)+TRUNC(N197*(1+R197),2)+TRUNC(O197*(1+R197),2)+TRUNC(P197*(1+R197),2)))))/H197*(1+R197))&lt;=ABS((L197*(1+R197)-(TRUNC(L197*(1+R197),2)+(TRUNC(AK197,2)-(TRUNC(H197*(1+R197),2)+TRUNC(J197*(1+R197),2)+TRUNC(K197*(1+R197),2)+TRUNC(L197*(1+R197),2)+TRUNC(M197*(1+R197),2)+TRUNC(N197*(1+R197),2)+TRUNC(O197*(1+R197),2)+TRUNC(P197*(1+R197),2)))))/L197*(1+R197)),TRUE),IF(AND(M197*(1+R197)&lt;&gt;0,(TRUNC(M197*(1+R197),2)+(TRUNC(AK197,2)-(TRUNC(H197*(1+R197),2)+TRUNC(J197*(1+R197),2)+TRUNC(K197*(1+R197),2)+TRUNC(L197*(1+R197),2)+TRUNC(M197*(1+R197),2)+TRUNC(N197*(1+R197),2)+TRUNC(O197*(1+R197),2)+TRUNC(P197*(1+R197),2))))&gt;=0),ABS((H197*(1+R197)-(TRUNC(H197*(1+R197),2)+(TRUNC(AK197,2)-(TRUNC(H197*(1+R197),2)+TRUNC(J197*(1+R197),2)+TRUNC(K197*(1+R197),2)+TRUNC(L197*(1+R197),2)+TRUNC(M197*(1+R197),2)+TRUNC(N197*(1+R197),2)+TRUNC(O197*(1+R197),2)+TRUNC(P197*(1+R197),2)))))/H197*(1+R197))&lt;=ABS((M197*(1+R197)-(TRUNC(M197*(1+R197),2)+(TRUNC(AK197,2)-(TRUNC(H197*(1+R197),2)+TRUNC(J197*(1+R197),2)+TRUNC(K197*(1+R197),2)+TRUNC(L197*(1+R197),2)+TRUNC(M197*(1+R197),2)+TRUNC(N197*(1+R197),2)+TRUNC(O197*(1+R197),2)+TRUNC(P197*(1+R197),2)))))/M197*(1+R197)),TRUE),IF(AND(N197*(1+R197)&lt;&gt;0,(TRUNC(N197*(1+R197),2)+(TRUNC(AK197,2)-(TRUNC(H197*(1+R197),2)+TRUNC(J197*(1+R197),2)+TRUNC(K197*(1+R197),2)+TRUNC(L197*(1+R197),2)+TRUNC(M197*(1+R197),2)+TRUNC(N197*(1+R197),2)+TRUNC(O197*(1+R197),2)+TRUNC(P197*(1+R197),2))))&gt;=0),ABS((H197*(1+R197)-(TRUNC(H197*(1+R197),2)+(TRUNC(AK197,2)-(TRUNC(H197*(1+R197),2)+TRUNC(J197*(1+R197),2)+TRUNC(K197*(1+R197),2)+TRUNC(L197*(1+R197),2)+TRUNC(M197*(1+R197),2)+TRUNC(N197*(1+R197),2)+TRUNC(O197*(1+R197),2)+TRUNC(P197*(1+R197),2)))))/H197*(1+R197))&lt;=ABS((N197*(1+R197)-(TRUNC(N197*(1+R197),2)+(TRUNC(AK197,2)-(TRUNC(H197*(1+R197),2)+TRUNC(J197*(1+R197),2)+TRUNC(K197*(1+R197),2)+TRUNC(L197*(1+R197),2)+TRUNC(M197*(1+R197),2)+TRUNC(N197*(1+R197),2)+TRUNC(O197*(1+R197),2)+TRUNC(P197*(1+R197),2)))))/N197*(1+R197)),TRUE),IF(AND(O197*(1+R197)&lt;&gt;0,(TRUNC(O197*(1+R197),2)+(TRUNC(AK197,2)-(TRUNC(H197*(1+R197),2)+TRUNC(J197*(1+R197),2)+TRUNC(K197*(1+R197),2)+TRUNC(L197*(1+R197),2)+TRUNC(M197*(1+R197),2)+TRUNC(N197*(1+R197),2)+TRUNC(O197*(1+R197),2)+TRUNC(P197*(1+R197),2))))&gt;=0),ABS((H197*(1+R197)-(TRUNC(H197*(1+R197),2)+(TRUNC(AK197,2)-(TRUNC(H197*(1+R197),2)+TRUNC(J197*(1+R197),2)+TRUNC(K197*(1+R197),2)+TRUNC(L197*(1+R197),2)+TRUNC(M197*(1+R197),2)+TRUNC(N197*(1+R197),2)+TRUNC(O197*(1+R197),2)+TRUNC(P197*(1+R197),2)))))/H197*(1+R197))&lt;=ABS((O197*(1+R197)-(TRUNC(O197*(1+R197),2)+(TRUNC(AK197,2)-(TRUNC(H197*(1+R197),2)+TRUNC(J197*(1+R197),2)+TRUNC(K197*(1+R197),2)+TRUNC(L197*(1+R197),2)+TRUNC(M197*(1+R197),2)+TRUNC(N197*(1+R197),2)+TRUNC(O197*(1+R197),2)+TRUNC(P197*(1+R197),2)))))/O197*(1+R197)),TRUE),IF(AND(P197*(1+R197)&lt;&gt;0,(TRUNC(P197*(1+R197),2)+(TRUNC(AK197,2)-(TRUNC(H197*(1+R197),2)+TRUNC(J197*(1+R197),2)+TRUNC(K197*(1+R197),2)+TRUNC(L197*(1+R197),2)+TRUNC(M197*(1+R197),2)+TRUNC(N197*(1+R197),2)+TRUNC(O197*(1+R197),2)+TRUNC(P197*(1+R197),2))))&gt;=0),ABS((H197*(1+R197)-(TRUNC(H197*(1+R197),2)+(TRUNC(AK197,2)-(TRUNC(H197*(1+R197),2)+TRUNC(J197*(1+R197),2)+TRUNC(K197*(1+R197),2)+TRUNC(L197*(1+R197),2)+TRUNC(M197*(1+R197),2)+TRUNC(N197*(1+R197),2)+TRUNC(O197*(1+R197),2)+TRUNC(P197*(1+R197),2)))))/H197*(1+R197))&lt;=ABS((P197*(1+R197)-(TRUNC(P197*(1+R197),2)+(TRUNC(AK197,2)-(TRUNC(H197*(1+R197),2)+TRUNC(J197*(1+R197),2)+TRUNC(K197*(1+R197),2)+TRUNC(L197*(1+R197),2)+TRUNC(M197*(1+R197),2)+TRUNC(N197*(1+R197),2)+TRUNC(O197*(1+R197),2)+TRUNC(P197*(1+R197),2)))))/P197*(1+R197)),TRUE)),TRUNC(H197*(1+R197),2)+(TRUNC(AK197,2)-(TRUNC(H197*(1+R197),2)+TRUNC(J197*(1+R197),2)+TRUNC(K197*(1+R197),2)+TRUNC(L197*(1+R197),2)+TRUNC(M197*(1+R197),2)+TRUNC(N197*(1+R197),2)+TRUNC(O197*(1+R197),2)+TRUNC(P197*(1+R197),2))),TRUNC(H197*(1+R197),2)))))</f>
        <v>16.309999999999999</v>
      </c>
      <c r="T197" s="363">
        <f>IF(S197*G197=0,0,IF((TRUNC(AL197,2)-(TRUNC(S197*G197,2)+TRUNC(W197*G197,2)+TRUNC(Y197*G197,2)+TRUNC(AA197*G197,2)+TRUNC(AC197*G197,2)+TRUNC(AE197*G197,2)+TRUNC(AG197*G197,2)+TRUNC(AI197*G197,2)))=0,TRUNC(S197*G197,2),IF((TRUNC(TRUNC(S197*G197,2),2)+(TRUNC(AL197,2)-(TRUNC(S197*G197,2)+TRUNC(W197*G197,2)+TRUNC(Y197*G197,2)+TRUNC(AA197*G197,2)+TRUNC(AC197*G197,2)+TRUNC(AE197*G197,2)+TRUNC(AG197*G197,2)+TRUNC(AI197*G197,2))))&lt;=0,TRUNC(S197*G197,2),IF(AND(IF(AND(S197*G197&lt;&gt;0,(TRUNC(S197*G197,2)+(TRUNC(AL197,2)-(TRUNC(S197*G197,2)+TRUNC(W197*G197,2)+TRUNC(Y197*G197,2)+TRUNC(AA197*G197,2)+TRUNC(AC197*G197,2)+TRUNC(AE197*G197,2)+TRUNC(AG197*G197,2)+TRUNC(AI197*G197,2))))&gt;=0),ABS((S197*G197-(TRUNC(S197*G197,2)+(TRUNC(AL197,2)-(TRUNC(S197*G197,2)+TRUNC(W197*G197,2)+TRUNC(Y197*G197,2)+TRUNC(AA197*G197,2)+TRUNC(AC197*G197,2)+TRUNC(AE197*G197,2)+TRUNC(AG197*G197,2)+TRUNC(AI197*G197,2)))))/S197*G197)&lt;=ABS((S197*G197-(TRUNC(S197*G197,2)+(TRUNC(AL197,2)-(TRUNC(S197*G197,2)+TRUNC(W197*G197,2)+TRUNC(Y197*G197,2)+TRUNC(AA197*G197,2)+TRUNC(AC197*G197,2)+TRUNC(AE197*G197,2)+TRUNC(AG197*G197,2)+TRUNC(AI197*G197,2)))))/S197*G197),TRUE),IF(AND(W197*G197&lt;&gt;0,(TRUNC(W197*G197,2)+(TRUNC(AL197,2)-(TRUNC(S197*G197,2)+TRUNC(W197*G197,2)+TRUNC(Y197*G197,2)+TRUNC(AA197*G197,2)+TRUNC(AC197*G197,2)+TRUNC(AE197*G197,2)+TRUNC(AG197*G197,2)+TRUNC(AI197*G197,2))))&gt;=0),ABS((S197*G197-(TRUNC(S197*G197,2)+(TRUNC(AL197,2)-(TRUNC(S197*G197,2)+TRUNC(W197*G197,2)+TRUNC(Y197*G197,2)+TRUNC(AA197*G197,2)+TRUNC(AC197*G197,2)+TRUNC(AE197*G197,2)+TRUNC(AG197*G197,2)+TRUNC(AI197*G197,2)))))/S197*G197)&lt;=ABS((W197*G197-(TRUNC(W197*G197,2)+(TRUNC(AL197,2)-(TRUNC(S197*G197,2)+TRUNC(W197*G197,2)+TRUNC(Y197*G197,2)+TRUNC(AA197*G197,2)+TRUNC(AC197*G197,2)+TRUNC(AE197*G197,2)+TRUNC(AG197*G197,2)+TRUNC(AI197*G197,2)))))/W197*G197),TRUE),IF(AND(Y197*G197&lt;&gt;0,(TRUNC(Y197*G197,2)+(TRUNC(AL197,2)-(TRUNC(S197*G197,2)+TRUNC(W197*G197,2)+TRUNC(Y197*G197,2)+TRUNC(AA197*G197,2)+TRUNC(AC197*G197,2)+TRUNC(AE197*G197,2)+TRUNC(AG197*G197,2)+TRUNC(AI197*G197,2))))&gt;=0),ABS((S197*G197-(TRUNC(S197*G197,2)+(TRUNC(AL197,2)-(TRUNC(S197*G197,2)+TRUNC(W197*G197,2)+TRUNC(Y197*G197,2)+TRUNC(AA197*G197,2)+TRUNC(AC197*G197,2)+TRUNC(AE197*G197,2)+TRUNC(AG197*G197,2)+TRUNC(AI197*G197,2)))))/S197*G197)&lt;=ABS((Y197*G197-(TRUNC(Y197*G197,2)+(TRUNC(AL197,2)-(TRUNC(S197*G197,2)+TRUNC(W197*G197,2)+TRUNC(Y197*G197,2)+TRUNC(AA197*G197,2)+TRUNC(AC197*G197,2)+TRUNC(AE197*G197,2)+TRUNC(AG197*G197,2)+TRUNC(AI197*G197,2)))))/Y197*G197),TRUE),IF(AND(AA197*G197&lt;&gt;0,(TRUNC(AA197*G197,2)+(TRUNC(AL197,2)-(TRUNC(S197*G197,2)+TRUNC(W197*G197,2)+TRUNC(Y197*G197,2)+TRUNC(AA197*G197,2)+TRUNC(AC197*G197,2)+TRUNC(AE197*G197,2)+TRUNC(AG197*G197,2)+TRUNC(AI197*G197,2))))&gt;=0),ABS((S197*G197-(TRUNC(S197*G197,2)+(TRUNC(AL197,2)-(TRUNC(S197*G197,2)+TRUNC(W197*G197,2)+TRUNC(Y197*G197,2)+TRUNC(AA197*G197,2)+TRUNC(AC197*G197,2)+TRUNC(AE197*G197,2)+TRUNC(AG197*G197,2)+TRUNC(AI197*G197,2)))))/S197*G197)&lt;=ABS((AA197*G197-(TRUNC(AA197*G197,2)+(TRUNC(AL197,2)-(TRUNC(S197*G197,2)+TRUNC(W197*G197,2)+TRUNC(Y197*G197,2)+TRUNC(AA197*G197,2)+TRUNC(AC197*G197,2)+TRUNC(AE197*G197,2)+TRUNC(AG197*G197,2)+TRUNC(AI197*G197,2)))))/AA197*G197),TRUE),IF(AND(AC197*G197&lt;&gt;0,(TRUNC(AC197*G197,2)+(TRUNC(AL197,2)-(TRUNC(S197*G197,2)+TRUNC(W197*G197,2)+TRUNC(Y197*G197,2)+TRUNC(AA197*G197,2)+TRUNC(AC197*G197,2)+TRUNC(AE197*G197,2)+TRUNC(AG197*G197,2)+TRUNC(AI197*G197,2))))&gt;=0),ABS((S197*G197-(TRUNC(S197*G197,2)+(TRUNC(AL197,2)-(TRUNC(S197*G197,2)+TRUNC(W197*G197,2)+TRUNC(Y197*G197,2)+TRUNC(AA197*G197,2)+TRUNC(AC197*G197,2)+TRUNC(AE197*G197,2)+TRUNC(AG197*G197,2)+TRUNC(AI197*G197,2)))))/S197*G197)&lt;=ABS((AC197*G197-(TRUNC(AC197*G197,2)+(TRUNC(AL197,2)-(TRUNC(S197*G197,2)+TRUNC(W197*G197,2)+TRUNC(Y197*G197,2)+TRUNC(AA197*G197,2)+TRUNC(AC197*G197,2)+TRUNC(AE197*G197,2)+TRUNC(AG197*G197,2)+TRUNC(AI197*G197,2)))))/AC197*G197),TRUE),IF(AND(AE197*G197&lt;&gt;0,(TRUNC(AE197*G197,2)+(TRUNC(AL197,2)-(TRUNC(S197*G197,2)+TRUNC(W197*G197,2)+TRUNC(Y197*G197,2)+TRUNC(AA197*G197,2)+TRUNC(AC197*G197,2)+TRUNC(AE197*G197,2)+TRUNC(AG197*G197,2)+TRUNC(AI197*G197,2))))&gt;=0),ABS((S197*G197-(TRUNC(S197*G197,2)+(TRUNC(AL197,2)-(TRUNC(S197*G197,2)+TRUNC(W197*G197,2)+TRUNC(Y197*G197,2)+TRUNC(AA197*G197,2)+TRUNC(AC197*G197,2)+TRUNC(AE197*G197,2)+TRUNC(AG197*G197,2)+TRUNC(AI197*G197,2)))))/S197*G197)&lt;=ABS((AE197*G197-(TRUNC(AE197*G197,2)+(TRUNC(AL197,2)-(TRUNC(S197*G197,2)+TRUNC(W197*G197,2)+TRUNC(Y197*G197,2)+TRUNC(AA197*G197,2)+TRUNC(AC197*G197,2)+TRUNC(AE197*G197,2)+TRUNC(AG197*G197,2)+TRUNC(AI197*G197,2)))))/AE197*G197),TRUE),IF(AND(AG197*G197&lt;&gt;0,(TRUNC(AG197*G197,2)+(TRUNC(AL197,2)-(TRUNC(S197*G197,2)+TRUNC(W197*G197,2)+TRUNC(Y197*G197,2)+TRUNC(AA197*G197,2)+TRUNC(AC197*G197,2)+TRUNC(AE197*G197,2)+TRUNC(AG197*G197,2)+TRUNC(AI197*G197,2))))&gt;=0),ABS((S197*G197-(TRUNC(S197*G197,2)+(TRUNC(AL197,2)-(TRUNC(S197*G197,2)+TRUNC(W197*G197,2)+TRUNC(Y197*G197,2)+TRUNC(AA197*G197,2)+TRUNC(AC197*G197,2)+TRUNC(AE197*G197,2)+TRUNC(AG197*G197,2)+TRUNC(AI197*G197,2)))))/S197*G197)&lt;=ABS((AG197*G197-(TRUNC(AG197*G197,2)+(TRUNC(AL197,2)-(TRUNC(S197*G197,2)+TRUNC(W197*G197,2)+TRUNC(Y197*G197,2)+TRUNC(AA197*G197,2)+TRUNC(AC197*G197,2)+TRUNC(AE197*G197,2)+TRUNC(AG197*G197,2)+TRUNC(AI197*G197,2)))))/AG197*G197),TRUE),IF(AND(AI197*G197&lt;&gt;0,(TRUNC(AI197*G197,2)+(TRUNC(AL197,2)-(TRUNC(S197*G197,2)+TRUNC(W197*G197,2)+TRUNC(Y197*G197,2)+TRUNC(AA197*G197,2)+TRUNC(AC197*G197,2)+TRUNC(AE197*G197,2)+TRUNC(AG197*G197,2)+TRUNC(AI197*G197,2))))&gt;=0),ABS((S197*G197-(TRUNC(S197*G197,2)+(TRUNC(AL197,2)-(TRUNC(S197*G197,2)+TRUNC(W197*G197,2)+TRUNC(Y197*G197,2)+TRUNC(AA197*G197,2)+TRUNC(AC197*G197,2)+TRUNC(AE197*G197,2)+TRUNC(AG197*G197,2)+TRUNC(AI197*G197,2)))))/S197*G197)&lt;=ABS((AI197*G197-(TRUNC(AI197*G197,2)+(TRUNC(AL197,2)-(TRUNC(S197*G197,2)+TRUNC(W197*G197,2)+TRUNC(Y197*G197,2)+TRUNC(AA197*G197,2)+TRUNC(AC197*G197,2)+TRUNC(AE197*G197,2)+TRUNC(AG197*G197,2)+TRUNC(AI197*G197,2)))))/AI197*G197),TRUE)),TRUNC(S197*G197,2)+(TRUNC(AL197,2)-(TRUNC(S197*G197,2)+TRUNC(W197*G197,2)+TRUNC(Y197*G197,2)+TRUNC(AA197*G197,2)+TRUNC(AC197*G197,2)+TRUNC(AE197*G197,2)+TRUNC(AG197*G197,2)+TRUNC(AI197*G197,2))),TRUNC(S197*G197,2)))))</f>
        <v>25100.11</v>
      </c>
      <c r="U197" s="363">
        <f t="shared" ref="U197:V199" si="170">TRUNC(AE197 + Y197 + W197 + AI197 + AC197 + AA197 + AG197, 2)</f>
        <v>3.02</v>
      </c>
      <c r="V197" s="363">
        <f t="shared" si="170"/>
        <v>4647.6000000000004</v>
      </c>
      <c r="W197" s="363">
        <f>IF(J197*(1+R197)=0,0,IF((TRUNC(AK197,2)-(TRUNC(H197*(1+R197),2)+TRUNC(J197*(1+R197),2)+TRUNC(K197*(1+R197),2)+TRUNC(L197*(1+R197),2)+TRUNC(M197*(1+R197),2)+TRUNC(N197*(1+R197),2)+TRUNC(O197*(1+R197),2)+TRUNC(P197*(1+R197),2)))=0,TRUNC(J197*(1+R197),2),IF((TRUNC(TRUNC(J197*(1+R197),2),2)+(TRUNC(AK197,2)-(TRUNC(H197*(1+R197),2)+TRUNC(J197*(1+R197),2)+TRUNC(K197*(1+R197),2)+TRUNC(L197*(1+R197),2)+TRUNC(M197*(1+R197),2)+TRUNC(N197*(1+R197),2)+TRUNC(O197*(1+R197),2)+TRUNC(P197*(1+R197),2))))&lt;=0,TRUNC(J197*(1+R197),2),IF(AND(IF(AND(H197*(1+R197)&lt;&gt;0,(TRUNC(H197*(1+R197),2)+(TRUNC(AK197,2)-(TRUNC(H197*(1+R197),2)+TRUNC(J197*(1+R197),2)+TRUNC(K197*(1+R197),2)+TRUNC(L197*(1+R197),2)+TRUNC(M197*(1+R197),2)+TRUNC(N197*(1+R197),2)+TRUNC(O197*(1+R197),2)+TRUNC(P197*(1+R197),2))))&gt;=0),ABS((J197*(1+R197)-(TRUNC(J197*(1+R197),2)+(TRUNC(AK197,2)-(TRUNC(H197*(1+R197),2)+TRUNC(J197*(1+R197),2)+TRUNC(K197*(1+R197),2)+TRUNC(L197*(1+R197),2)+TRUNC(M197*(1+R197),2)+TRUNC(N197*(1+R197),2)+TRUNC(O197*(1+R197),2)+TRUNC(P197*(1+R197),2)))))/J197*(1+R197))&lt;ABS((H197*(1+R197)-(TRUNC(H197*(1+R197),2)+(TRUNC(AK197,2)-(TRUNC(H197*(1+R197),2)+TRUNC(J197*(1+R197),2)+TRUNC(K197*(1+R197),2)+TRUNC(L197*(1+R197),2)+TRUNC(M197*(1+R197),2)+TRUNC(N197*(1+R197),2)+TRUNC(O197*(1+R197),2)+TRUNC(P197*(1+R197),2)))))/H197*(1+R197)),TRUE),IF(AND(J197*(1+R197)&lt;&gt;0,(TRUNC(J197*(1+R197),2)+(TRUNC(AK197,2)-(TRUNC(H197*(1+R197),2)+TRUNC(J197*(1+R197),2)+TRUNC(K197*(1+R197),2)+TRUNC(L197*(1+R197),2)+TRUNC(M197*(1+R197),2)+TRUNC(N197*(1+R197),2)+TRUNC(O197*(1+R197),2)+TRUNC(P197*(1+R197),2))))&gt;=0),ABS((J197*(1+R197)-(TRUNC(J197*(1+R197),2)+(TRUNC(AK197,2)-(TRUNC(H197*(1+R197),2)+TRUNC(J197*(1+R197),2)+TRUNC(K197*(1+R197),2)+TRUNC(L197*(1+R197),2)+TRUNC(M197*(1+R197),2)+TRUNC(N197*(1+R197),2)+TRUNC(O197*(1+R197),2)+TRUNC(P197*(1+R197),2)))))/J197*(1+R197))&lt;=ABS((J197*(1+R197)-(TRUNC(J197*(1+R197),2)+(TRUNC(AK197,2)-(TRUNC(H197*(1+R197),2)+TRUNC(J197*(1+R197),2)+TRUNC(K197*(1+R197),2)+TRUNC(L197*(1+R197),2)+TRUNC(M197*(1+R197),2)+TRUNC(N197*(1+R197),2)+TRUNC(O197*(1+R197),2)+TRUNC(P197*(1+R197),2)))))/J197*(1+R197)),TRUE),IF(AND(K197*(1+R197)&lt;&gt;0,(TRUNC(K197*(1+R197),2)+(TRUNC(AK197,2)-(TRUNC(H197*(1+R197),2)+TRUNC(J197*(1+R197),2)+TRUNC(K197*(1+R197),2)+TRUNC(L197*(1+R197),2)+TRUNC(M197*(1+R197),2)+TRUNC(N197*(1+R197),2)+TRUNC(O197*(1+R197),2)+TRUNC(P197*(1+R197),2))))&gt;=0),ABS((J197*(1+R197)-(TRUNC(J197*(1+R197),2)+(TRUNC(AK197,2)-(TRUNC(H197*(1+R197),2)+TRUNC(J197*(1+R197),2)+TRUNC(K197*(1+R197),2)+TRUNC(L197*(1+R197),2)+TRUNC(M197*(1+R197),2)+TRUNC(N197*(1+R197),2)+TRUNC(O197*(1+R197),2)+TRUNC(P197*(1+R197),2)))))/J197*(1+R197))&lt;=ABS((K197*(1+R197)-(TRUNC(K197*(1+R197),2)+(TRUNC(AK197,2)-(TRUNC(H197*(1+R197),2)+TRUNC(J197*(1+R197),2)+TRUNC(K197*(1+R197),2)+TRUNC(L197*(1+R197),2)+TRUNC(M197*(1+R197),2)+TRUNC(N197*(1+R197),2)+TRUNC(O197*(1+R197),2)+TRUNC(P197*(1+R197),2)))))/K197*(1+R197)),TRUE),IF(AND(L197*(1+R197)&lt;&gt;0,(TRUNC(L197*(1+R197),2)+(TRUNC(AK197,2)-(TRUNC(H197*(1+R197),2)+TRUNC(J197*(1+R197),2)+TRUNC(K197*(1+R197),2)+TRUNC(L197*(1+R197),2)+TRUNC(M197*(1+R197),2)+TRUNC(N197*(1+R197),2)+TRUNC(O197*(1+R197),2)+TRUNC(P197*(1+R197),2))))&gt;=0),ABS((J197*(1+R197)-(TRUNC(J197*(1+R197),2)+(TRUNC(AK197,2)-(TRUNC(H197*(1+R197),2)+TRUNC(J197*(1+R197),2)+TRUNC(K197*(1+R197),2)+TRUNC(L197*(1+R197),2)+TRUNC(M197*(1+R197),2)+TRUNC(N197*(1+R197),2)+TRUNC(O197*(1+R197),2)+TRUNC(P197*(1+R197),2)))))/J197*(1+R197))&lt;=ABS((L197*(1+R197)-(TRUNC(L197*(1+R197),2)+(TRUNC(AK197,2)-(TRUNC(H197*(1+R197),2)+TRUNC(J197*(1+R197),2)+TRUNC(K197*(1+R197),2)+TRUNC(L197*(1+R197),2)+TRUNC(M197*(1+R197),2)+TRUNC(N197*(1+R197),2)+TRUNC(O197*(1+R197),2)+TRUNC(P197*(1+R197),2)))))/L197*(1+R197)),TRUE),IF(AND(M197*(1+R197)&lt;&gt;0,(TRUNC(M197*(1+R197),2)+(TRUNC(AK197,2)-(TRUNC(H197*(1+R197),2)+TRUNC(J197*(1+R197),2)+TRUNC(K197*(1+R197),2)+TRUNC(L197*(1+R197),2)+TRUNC(M197*(1+R197),2)+TRUNC(N197*(1+R197),2)+TRUNC(O197*(1+R197),2)+TRUNC(P197*(1+R197),2))))&gt;=0),ABS((J197*(1+R197)-(TRUNC(J197*(1+R197),2)+(TRUNC(AK197,2)-(TRUNC(H197*(1+R197),2)+TRUNC(J197*(1+R197),2)+TRUNC(K197*(1+R197),2)+TRUNC(L197*(1+R197),2)+TRUNC(M197*(1+R197),2)+TRUNC(N197*(1+R197),2)+TRUNC(O197*(1+R197),2)+TRUNC(P197*(1+R197),2)))))/J197*(1+R197))&lt;=ABS((M197*(1+R197)-(TRUNC(M197*(1+R197),2)+(TRUNC(AK197,2)-(TRUNC(H197*(1+R197),2)+TRUNC(J197*(1+R197),2)+TRUNC(K197*(1+R197),2)+TRUNC(L197*(1+R197),2)+TRUNC(M197*(1+R197),2)+TRUNC(N197*(1+R197),2)+TRUNC(O197*(1+R197),2)+TRUNC(P197*(1+R197),2)))))/M197*(1+R197)),TRUE),IF(AND(N197*(1+R197)&lt;&gt;0,(TRUNC(N197*(1+R197),2)+(TRUNC(AK197,2)-(TRUNC(H197*(1+R197),2)+TRUNC(J197*(1+R197),2)+TRUNC(K197*(1+R197),2)+TRUNC(L197*(1+R197),2)+TRUNC(M197*(1+R197),2)+TRUNC(N197*(1+R197),2)+TRUNC(O197*(1+R197),2)+TRUNC(P197*(1+R197),2))))&gt;=0),ABS((J197*(1+R197)-(TRUNC(J197*(1+R197),2)+(TRUNC(AK197,2)-(TRUNC(H197*(1+R197),2)+TRUNC(J197*(1+R197),2)+TRUNC(K197*(1+R197),2)+TRUNC(L197*(1+R197),2)+TRUNC(M197*(1+R197),2)+TRUNC(N197*(1+R197),2)+TRUNC(O197*(1+R197),2)+TRUNC(P197*(1+R197),2)))))/J197*(1+R197))&lt;=ABS((N197*(1+R197)-(TRUNC(N197*(1+R197),2)+(TRUNC(AK197,2)-(TRUNC(H197*(1+R197),2)+TRUNC(J197*(1+R197),2)+TRUNC(K197*(1+R197),2)+TRUNC(L197*(1+R197),2)+TRUNC(M197*(1+R197),2)+TRUNC(N197*(1+R197),2)+TRUNC(O197*(1+R197),2)+TRUNC(P197*(1+R197),2)))))/N197*(1+R197)),TRUE),IF(AND(O197*(1+R197)&lt;&gt;0,(TRUNC(O197*(1+R197),2)+(TRUNC(AK197,2)-(TRUNC(H197*(1+R197),2)+TRUNC(J197*(1+R197),2)+TRUNC(K197*(1+R197),2)+TRUNC(L197*(1+R197),2)+TRUNC(M197*(1+R197),2)+TRUNC(N197*(1+R197),2)+TRUNC(O197*(1+R197),2)+TRUNC(P197*(1+R197),2))))&gt;=0),ABS((J197*(1+R197)-(TRUNC(J197*(1+R197),2)+(TRUNC(AK197,2)-(TRUNC(H197*(1+R197),2)+TRUNC(J197*(1+R197),2)+TRUNC(K197*(1+R197),2)+TRUNC(L197*(1+R197),2)+TRUNC(M197*(1+R197),2)+TRUNC(N197*(1+R197),2)+TRUNC(O197*(1+R197),2)+TRUNC(P197*(1+R197),2)))))/J197*(1+R197))&lt;=ABS((O197*(1+R197)-(TRUNC(O197*(1+R197),2)+(TRUNC(AK197,2)-(TRUNC(H197*(1+R197),2)+TRUNC(J197*(1+R197),2)+TRUNC(K197*(1+R197),2)+TRUNC(L197*(1+R197),2)+TRUNC(M197*(1+R197),2)+TRUNC(N197*(1+R197),2)+TRUNC(O197*(1+R197),2)+TRUNC(P197*(1+R197),2)))))/O197*(1+R197)),TRUE),IF(AND(P197*(1+R197)&lt;&gt;0,(TRUNC(P197*(1+R197),2)+(TRUNC(AK197,2)-(TRUNC(H197*(1+R197),2)+TRUNC(J197*(1+R197),2)+TRUNC(K197*(1+R197),2)+TRUNC(L197*(1+R197),2)+TRUNC(M197*(1+R197),2)+TRUNC(N197*(1+R197),2)+TRUNC(O197*(1+R197),2)+TRUNC(P197*(1+R197),2))))&gt;=0),ABS((J197*(1+R197)-(TRUNC(J197*(1+R197),2)+(TRUNC(AK197,2)-(TRUNC(H197*(1+R197),2)+TRUNC(J197*(1+R197),2)+TRUNC(K197*(1+R197),2)+TRUNC(L197*(1+R197),2)+TRUNC(M197*(1+R197),2)+TRUNC(N197*(1+R197),2)+TRUNC(O197*(1+R197),2)+TRUNC(P197*(1+R197),2)))))/J197*(1+R197))&lt;=ABS((P197*(1+R197)-(TRUNC(P197*(1+R197),2)+(TRUNC(AK197,2)-(TRUNC(H197*(1+R197),2)+TRUNC(J197*(1+R197),2)+TRUNC(K197*(1+R197),2)+TRUNC(L197*(1+R197),2)+TRUNC(M197*(1+R197),2)+TRUNC(N197*(1+R197),2)+TRUNC(O197*(1+R197),2)+TRUNC(P197*(1+R197),2)))))/P197*(1+R197)),TRUE)),TRUNC(J197*(1+R197),2)+(TRUNC(AK197,2)-(TRUNC(H197*(1+R197),2)+TRUNC(J197*(1+R197),2)+TRUNC(K197*(1+R197),2)+TRUNC(L197*(1+R197),2)+TRUNC(M197*(1+R197),2)+TRUNC(N197*(1+R197),2)+TRUNC(O197*(1+R197),2)+TRUNC(P197*(1+R197),2))),TRUNC(J197*(1+R197),2)))))</f>
        <v>3.02</v>
      </c>
      <c r="X197" s="363">
        <f>IF(W197*G197=0,0,IF((TRUNC(AL197,2)-(TRUNC(S197*G197,2)+TRUNC(W197*G197,2)+TRUNC(Y197*G197,2)+TRUNC(AA197*G197,2)+TRUNC(AC197*G197,2)+TRUNC(AE197*G197,2)+TRUNC(AG197*G197,2)+TRUNC(AI197*G197,2)))=0,TRUNC(W197*G197,2),IF((TRUNC(TRUNC(W197*G197,2),2)+(TRUNC(AL197,2)-(TRUNC(S197*G197,2)+TRUNC(W197*G197,2)+TRUNC(Y197*G197,2)+TRUNC(AA197*G197,2)+TRUNC(AC197*G197,2)+TRUNC(AE197*G197,2)+TRUNC(AG197*G197,2)+TRUNC(AI197*G197,2))))&lt;=0,TRUNC(W197*G197,2),IF(AND(IF(AND(S197*G197&lt;&gt;0,(TRUNC(S197*G197,2)+(TRUNC(AL197,2)-(TRUNC(S197*G197,2)+TRUNC(W197*G197,2)+TRUNC(Y197*G197,2)+TRUNC(AA197*G197,2)+TRUNC(AC197*G197,2)+TRUNC(AE197*G197,2)+TRUNC(AG197*G197,2)+TRUNC(AI197*G197,2))))&gt;=0),ABS((W197*G197-(TRUNC(W197*G197,2)+(TRUNC(AL197,2)-(TRUNC(S197*G197,2)+TRUNC(W197*G197,2)+TRUNC(Y197*G197,2)+TRUNC(AA197*G197,2)+TRUNC(AC197*G197,2)+TRUNC(AE197*G197,2)+TRUNC(AG197*G197,2)+TRUNC(AI197*G197,2)))))/W197*G197)&lt;ABS((S197*G197-(TRUNC(S197*G197,2)+(TRUNC(AL197,2)-(TRUNC(S197*G197,2)+TRUNC(W197*G197,2)+TRUNC(Y197*G197,2)+TRUNC(AA197*G197,2)+TRUNC(AC197*G197,2)+TRUNC(AE197*G197,2)+TRUNC(AG197*G197,2)+TRUNC(AI197*G197,2)))))/S197*G197),TRUE),IF(AND(W197*G197&lt;&gt;0,(TRUNC(W197*G197,2)+(TRUNC(AL197,2)-(TRUNC(S197*G197,2)+TRUNC(W197*G197,2)+TRUNC(Y197*G197,2)+TRUNC(AA197*G197,2)+TRUNC(AC197*G197,2)+TRUNC(AE197*G197,2)+TRUNC(AG197*G197,2)+TRUNC(AI197*G197,2))))&gt;=0),ABS((W197*G197-(TRUNC(W197*G197,2)+(TRUNC(AL197,2)-(TRUNC(S197*G197,2)+TRUNC(W197*G197,2)+TRUNC(Y197*G197,2)+TRUNC(AA197*G197,2)+TRUNC(AC197*G197,2)+TRUNC(AE197*G197,2)+TRUNC(AG197*G197,2)+TRUNC(AI197*G197,2)))))/W197*G197)&lt;=ABS((W197*G197-(TRUNC(W197*G197,2)+(TRUNC(AL197,2)-(TRUNC(S197*G197,2)+TRUNC(W197*G197,2)+TRUNC(Y197*G197,2)+TRUNC(AA197*G197,2)+TRUNC(AC197*G197,2)+TRUNC(AE197*G197,2)+TRUNC(AG197*G197,2)+TRUNC(AI197*G197,2)))))/W197*G197),TRUE),IF(AND(Y197*G197&lt;&gt;0,(TRUNC(Y197*G197,2)+(TRUNC(AL197,2)-(TRUNC(S197*G197,2)+TRUNC(W197*G197,2)+TRUNC(Y197*G197,2)+TRUNC(AA197*G197,2)+TRUNC(AC197*G197,2)+TRUNC(AE197*G197,2)+TRUNC(AG197*G197,2)+TRUNC(AI197*G197,2))))&gt;=0),ABS((W197*G197-(TRUNC(W197*G197,2)+(TRUNC(AL197,2)-(TRUNC(S197*G197,2)+TRUNC(W197*G197,2)+TRUNC(Y197*G197,2)+TRUNC(AA197*G197,2)+TRUNC(AC197*G197,2)+TRUNC(AE197*G197,2)+TRUNC(AG197*G197,2)+TRUNC(AI197*G197,2)))))/W197*G197)&lt;=ABS((Y197*G197-(TRUNC(Y197*G197,2)+(TRUNC(AL197,2)-(TRUNC(S197*G197,2)+TRUNC(W197*G197,2)+TRUNC(Y197*G197,2)+TRUNC(AA197*G197,2)+TRUNC(AC197*G197,2)+TRUNC(AE197*G197,2)+TRUNC(AG197*G197,2)+TRUNC(AI197*G197,2)))))/Y197*G197),TRUE),IF(AND(AA197*G197&lt;&gt;0,(TRUNC(AA197*G197,2)+(TRUNC(AL197,2)-(TRUNC(S197*G197,2)+TRUNC(W197*G197,2)+TRUNC(Y197*G197,2)+TRUNC(AA197*G197,2)+TRUNC(AC197*G197,2)+TRUNC(AE197*G197,2)+TRUNC(AG197*G197,2)+TRUNC(AI197*G197,2))))&gt;=0),ABS((W197*G197-(TRUNC(W197*G197,2)+(TRUNC(AL197,2)-(TRUNC(S197*G197,2)+TRUNC(W197*G197,2)+TRUNC(Y197*G197,2)+TRUNC(AA197*G197,2)+TRUNC(AC197*G197,2)+TRUNC(AE197*G197,2)+TRUNC(AG197*G197,2)+TRUNC(AI197*G197,2)))))/W197*G197)&lt;=ABS((AA197*G197-(TRUNC(AA197*G197,2)+(TRUNC(AL197,2)-(TRUNC(S197*G197,2)+TRUNC(W197*G197,2)+TRUNC(Y197*G197,2)+TRUNC(AA197*G197,2)+TRUNC(AC197*G197,2)+TRUNC(AE197*G197,2)+TRUNC(AG197*G197,2)+TRUNC(AI197*G197,2)))))/AA197*G197),TRUE),IF(AND(AC197*G197&lt;&gt;0,(TRUNC(AC197*G197,2)+(TRUNC(AL197,2)-(TRUNC(S197*G197,2)+TRUNC(W197*G197,2)+TRUNC(Y197*G197,2)+TRUNC(AA197*G197,2)+TRUNC(AC197*G197,2)+TRUNC(AE197*G197,2)+TRUNC(AG197*G197,2)+TRUNC(AI197*G197,2))))&gt;=0),ABS((W197*G197-(TRUNC(W197*G197,2)+(TRUNC(AL197,2)-(TRUNC(S197*G197,2)+TRUNC(W197*G197,2)+TRUNC(Y197*G197,2)+TRUNC(AA197*G197,2)+TRUNC(AC197*G197,2)+TRUNC(AE197*G197,2)+TRUNC(AG197*G197,2)+TRUNC(AI197*G197,2)))))/W197*G197)&lt;=ABS((AC197*G197-(TRUNC(AC197*G197,2)+(TRUNC(AL197,2)-(TRUNC(S197*G197,2)+TRUNC(W197*G197,2)+TRUNC(Y197*G197,2)+TRUNC(AA197*G197,2)+TRUNC(AC197*G197,2)+TRUNC(AE197*G197,2)+TRUNC(AG197*G197,2)+TRUNC(AI197*G197,2)))))/AC197*G197),TRUE),IF(AND(AE197*G197&lt;&gt;0,(TRUNC(AE197*G197,2)+(TRUNC(AL197,2)-(TRUNC(S197*G197,2)+TRUNC(W197*G197,2)+TRUNC(Y197*G197,2)+TRUNC(AA197*G197,2)+TRUNC(AC197*G197,2)+TRUNC(AE197*G197,2)+TRUNC(AG197*G197,2)+TRUNC(AI197*G197,2))))&gt;=0),ABS((W197*G197-(TRUNC(W197*G197,2)+(TRUNC(AL197,2)-(TRUNC(S197*G197,2)+TRUNC(W197*G197,2)+TRUNC(Y197*G197,2)+TRUNC(AA197*G197,2)+TRUNC(AC197*G197,2)+TRUNC(AE197*G197,2)+TRUNC(AG197*G197,2)+TRUNC(AI197*G197,2)))))/W197*G197)&lt;=ABS((AE197*G197-(TRUNC(AE197*G197,2)+(TRUNC(AL197,2)-(TRUNC(S197*G197,2)+TRUNC(W197*G197,2)+TRUNC(Y197*G197,2)+TRUNC(AA197*G197,2)+TRUNC(AC197*G197,2)+TRUNC(AE197*G197,2)+TRUNC(AG197*G197,2)+TRUNC(AI197*G197,2)))))/AE197*G197),TRUE),IF(AND(AG197*G197&lt;&gt;0,(TRUNC(AG197*G197,2)+(TRUNC(AL197,2)-(TRUNC(S197*G197,2)+TRUNC(W197*G197,2)+TRUNC(Y197*G197,2)+TRUNC(AA197*G197,2)+TRUNC(AC197*G197,2)+TRUNC(AE197*G197,2)+TRUNC(AG197*G197,2)+TRUNC(AI197*G197,2))))&gt;=0),ABS((W197*G197-(TRUNC(W197*G197,2)+(TRUNC(AL197,2)-(TRUNC(S197*G197,2)+TRUNC(W197*G197,2)+TRUNC(Y197*G197,2)+TRUNC(AA197*G197,2)+TRUNC(AC197*G197,2)+TRUNC(AE197*G197,2)+TRUNC(AG197*G197,2)+TRUNC(AI197*G197,2)))))/W197*G197)&lt;=ABS((AG197*G197-(TRUNC(AG197*G197,2)+(TRUNC(AL197,2)-(TRUNC(S197*G197,2)+TRUNC(W197*G197,2)+TRUNC(Y197*G197,2)+TRUNC(AA197*G197,2)+TRUNC(AC197*G197,2)+TRUNC(AE197*G197,2)+TRUNC(AG197*G197,2)+TRUNC(AI197*G197,2)))))/AG197*G197),TRUE),IF(AND(AI197*G197&lt;&gt;0,(TRUNC(AI197*G197,2)+(TRUNC(AL197,2)-(TRUNC(S197*G197,2)+TRUNC(W197*G197,2)+TRUNC(Y197*G197,2)+TRUNC(AA197*G197,2)+TRUNC(AC197*G197,2)+TRUNC(AE197*G197,2)+TRUNC(AG197*G197,2)+TRUNC(AI197*G197,2))))&gt;=0),ABS((W197*G197-(TRUNC(W197*G197,2)+(TRUNC(AL197,2)-(TRUNC(S197*G197,2)+TRUNC(W197*G197,2)+TRUNC(Y197*G197,2)+TRUNC(AA197*G197,2)+TRUNC(AC197*G197,2)+TRUNC(AE197*G197,2)+TRUNC(AG197*G197,2)+TRUNC(AI197*G197,2)))))/W197*G197)&lt;=ABS((AI197*G197-(TRUNC(AI197*G197,2)+(TRUNC(AL197,2)-(TRUNC(S197*G197,2)+TRUNC(W197*G197,2)+TRUNC(Y197*G197,2)+TRUNC(AA197*G197,2)+TRUNC(AC197*G197,2)+TRUNC(AE197*G197,2)+TRUNC(AG197*G197,2)+TRUNC(AI197*G197,2)))))/AI197*G197),TRUE)),TRUNC(W197*G197,2)+(TRUNC(AL197,2)-(TRUNC(S197*G197,2)+TRUNC(W197*G197,2)+TRUNC(Y197*G197,2)+TRUNC(AA197*G197,2)+TRUNC(AC197*G197,2)+TRUNC(AE197*G197,2)+TRUNC(AG197*G197,2)+TRUNC(AI197*G197,2))),TRUNC(W197*G197,2)))))</f>
        <v>4647.5999999999985</v>
      </c>
      <c r="Y197" s="363">
        <f>IF(K197*(1+R197)=0,0,IF((TRUNC(AK197,2)-(TRUNC(H197*(1+R197),2)+TRUNC(J197*(1+R197),2)+TRUNC(K197*(1+R197),2)+TRUNC(L197*(1+R197),2)+TRUNC(M197*(1+R197),2)+TRUNC(N197*(1+R197),2)+TRUNC(O197*(1+R197),2)+TRUNC(P197*(1+R197),2)))=0,TRUNC(K197*(1+R197),2),IF((TRUNC(TRUNC(K197*(1+R197),2),2)+(TRUNC(AK197,2)-(TRUNC(H197*(1+R197),2)+TRUNC(J197*(1+R197),2)+TRUNC(K197*(1+R197),2)+TRUNC(L197*(1+R197),2)+TRUNC(M197*(1+R197),2)+TRUNC(N197*(1+R197),2)+TRUNC(O197*(1+R197),2)+TRUNC(P197*(1+R197),2))))&lt;=0,TRUNC(K197*(1+R197),2),IF(AND(IF(AND(H197*(1+R197)&lt;&gt;0,(TRUNC(H197*(1+R197),2)+(TRUNC(AK197,2)-(TRUNC(H197*(1+R197),2)+TRUNC(J197*(1+R197),2)+TRUNC(K197*(1+R197),2)+TRUNC(L197*(1+R197),2)+TRUNC(M197*(1+R197),2)+TRUNC(N197*(1+R197),2)+TRUNC(O197*(1+R197),2)+TRUNC(P197*(1+R197),2))))&gt;=0),ABS((K197*(1+R197)-(TRUNC(K197*(1+R197),2)+(TRUNC(AK197,2)-(TRUNC(H197*(1+R197),2)+TRUNC(J197*(1+R197),2)+TRUNC(K197*(1+R197),2)+TRUNC(L197*(1+R197),2)+TRUNC(M197*(1+R197),2)+TRUNC(N197*(1+R197),2)+TRUNC(O197*(1+R197),2)+TRUNC(P197*(1+R197),2)))))/K197*(1+R197))&lt;ABS((H197*(1+R197)-(TRUNC(H197*(1+R197),2)+(TRUNC(AK197,2)-(TRUNC(H197*(1+R197),2)+TRUNC(J197*(1+R197),2)+TRUNC(K197*(1+R197),2)+TRUNC(L197*(1+R197),2)+TRUNC(M197*(1+R197),2)+TRUNC(N197*(1+R197),2)+TRUNC(O197*(1+R197),2)+TRUNC(P197*(1+R197),2)))))/H197*(1+R197)),TRUE),IF(AND(J197*(1+R197)&lt;&gt;0,(TRUNC(J197*(1+R197),2)+(TRUNC(AK197,2)-(TRUNC(H197*(1+R197),2)+TRUNC(J197*(1+R197),2)+TRUNC(K197*(1+R197),2)+TRUNC(L197*(1+R197),2)+TRUNC(M197*(1+R197),2)+TRUNC(N197*(1+R197),2)+TRUNC(O197*(1+R197),2)+TRUNC(P197*(1+R197),2))))&gt;=0),ABS((K197*(1+R197)-(TRUNC(K197*(1+R197),2)+(TRUNC(AK197,2)-(TRUNC(H197*(1+R197),2)+TRUNC(J197*(1+R197),2)+TRUNC(K197*(1+R197),2)+TRUNC(L197*(1+R197),2)+TRUNC(M197*(1+R197),2)+TRUNC(N197*(1+R197),2)+TRUNC(O197*(1+R197),2)+TRUNC(P197*(1+R197),2)))))/K197*(1+R197))&lt;ABS((J197*(1+R197)-(TRUNC(J197*(1+R197),2)+(TRUNC(AK197,2)-(TRUNC(H197*(1+R197),2)+TRUNC(J197*(1+R197),2)+TRUNC(K197*(1+R197),2)+TRUNC(L197*(1+R197),2)+TRUNC(M197*(1+R197),2)+TRUNC(N197*(1+R197),2)+TRUNC(O197*(1+R197),2)+TRUNC(P197*(1+R197),2)))))/J197*(1+R197)),TRUE),IF(AND(K197*(1+R197)&lt;&gt;0,(TRUNC(K197*(1+R197),2)+(TRUNC(AK197,2)-(TRUNC(H197*(1+R197),2)+TRUNC(J197*(1+R197),2)+TRUNC(K197*(1+R197),2)+TRUNC(L197*(1+R197),2)+TRUNC(M197*(1+R197),2)+TRUNC(N197*(1+R197),2)+TRUNC(O197*(1+R197),2)+TRUNC(P197*(1+R197),2))))&gt;=0),ABS((K197*(1+R197)-(TRUNC(K197*(1+R197),2)+(TRUNC(AK197,2)-(TRUNC(H197*(1+R197),2)+TRUNC(J197*(1+R197),2)+TRUNC(K197*(1+R197),2)+TRUNC(L197*(1+R197),2)+TRUNC(M197*(1+R197),2)+TRUNC(N197*(1+R197),2)+TRUNC(O197*(1+R197),2)+TRUNC(P197*(1+R197),2)))))/K197*(1+R197))&lt;=ABS((K197*(1+R197)-(TRUNC(K197*(1+R197),2)+(TRUNC(AK197,2)-(TRUNC(H197*(1+R197),2)+TRUNC(J197*(1+R197),2)+TRUNC(K197*(1+R197),2)+TRUNC(L197*(1+R197),2)+TRUNC(M197*(1+R197),2)+TRUNC(N197*(1+R197),2)+TRUNC(O197*(1+R197),2)+TRUNC(P197*(1+R197),2)))))/K197*(1+R197)),TRUE),IF(AND(L197*(1+R197)&lt;&gt;0,(TRUNC(L197*(1+R197),2)+(TRUNC(AK197,2)-(TRUNC(H197*(1+R197),2)+TRUNC(J197*(1+R197),2)+TRUNC(K197*(1+R197),2)+TRUNC(L197*(1+R197),2)+TRUNC(M197*(1+R197),2)+TRUNC(N197*(1+R197),2)+TRUNC(O197*(1+R197),2)+TRUNC(P197*(1+R197),2))))&gt;=0),ABS((K197*(1+R197)-(TRUNC(K197*(1+R197),2)+(TRUNC(AK197,2)-(TRUNC(H197*(1+R197),2)+TRUNC(J197*(1+R197),2)+TRUNC(K197*(1+R197),2)+TRUNC(L197*(1+R197),2)+TRUNC(M197*(1+R197),2)+TRUNC(N197*(1+R197),2)+TRUNC(O197*(1+R197),2)+TRUNC(P197*(1+R197),2)))))/K197*(1+R197))&lt;=ABS((L197*(1+R197)-(TRUNC(L197*(1+R197),2)+(TRUNC(AK197,2)-(TRUNC(H197*(1+R197),2)+TRUNC(J197*(1+R197),2)+TRUNC(K197*(1+R197),2)+TRUNC(L197*(1+R197),2)+TRUNC(M197*(1+R197),2)+TRUNC(N197*(1+R197),2)+TRUNC(O197*(1+R197),2)+TRUNC(P197*(1+R197),2)))))/L197*(1+R197)),TRUE),IF(AND(M197*(1+R197)&lt;&gt;0,(TRUNC(M197*(1+R197),2)+(TRUNC(AK197,2)-(TRUNC(H197*(1+R197),2)+TRUNC(J197*(1+R197),2)+TRUNC(K197*(1+R197),2)+TRUNC(L197*(1+R197),2)+TRUNC(M197*(1+R197),2)+TRUNC(N197*(1+R197),2)+TRUNC(O197*(1+R197),2)+TRUNC(P197*(1+R197),2))))&gt;=0),ABS((K197*(1+R197)-(TRUNC(K197*(1+R197),2)+(TRUNC(AK197,2)-(TRUNC(H197*(1+R197),2)+TRUNC(J197*(1+R197),2)+TRUNC(K197*(1+R197),2)+TRUNC(L197*(1+R197),2)+TRUNC(M197*(1+R197),2)+TRUNC(N197*(1+R197),2)+TRUNC(O197*(1+R197),2)+TRUNC(P197*(1+R197),2)))))/K197*(1+R197))&lt;=ABS((M197*(1+R197)-(TRUNC(M197*(1+R197),2)+(TRUNC(AK197,2)-(TRUNC(H197*(1+R197),2)+TRUNC(J197*(1+R197),2)+TRUNC(K197*(1+R197),2)+TRUNC(L197*(1+R197),2)+TRUNC(M197*(1+R197),2)+TRUNC(N197*(1+R197),2)+TRUNC(O197*(1+R197),2)+TRUNC(P197*(1+R197),2)))))/M197*(1+R197)),TRUE),IF(AND(N197*(1+R197)&lt;&gt;0,(TRUNC(N197*(1+R197),2)+(TRUNC(AK197,2)-(TRUNC(H197*(1+R197),2)+TRUNC(J197*(1+R197),2)+TRUNC(K197*(1+R197),2)+TRUNC(L197*(1+R197),2)+TRUNC(M197*(1+R197),2)+TRUNC(N197*(1+R197),2)+TRUNC(O197*(1+R197),2)+TRUNC(P197*(1+R197),2))))&gt;=0),ABS((K197*(1+R197)-(TRUNC(K197*(1+R197),2)+(TRUNC(AK197,2)-(TRUNC(H197*(1+R197),2)+TRUNC(J197*(1+R197),2)+TRUNC(K197*(1+R197),2)+TRUNC(L197*(1+R197),2)+TRUNC(M197*(1+R197),2)+TRUNC(N197*(1+R197),2)+TRUNC(O197*(1+R197),2)+TRUNC(P197*(1+R197),2)))))/K197*(1+R197))&lt;=ABS((N197*(1+R197)-(TRUNC(N197*(1+R197),2)+(TRUNC(AK197,2)-(TRUNC(H197*(1+R197),2)+TRUNC(J197*(1+R197),2)+TRUNC(K197*(1+R197),2)+TRUNC(L197*(1+R197),2)+TRUNC(M197*(1+R197),2)+TRUNC(N197*(1+R197),2)+TRUNC(O197*(1+R197),2)+TRUNC(P197*(1+R197),2)))))/N197*(1+R197)),TRUE),IF(AND(O197*(1+R197)&lt;&gt;0,(TRUNC(O197*(1+R197),2)+(TRUNC(AK197,2)-(TRUNC(H197*(1+R197),2)+TRUNC(J197*(1+R197),2)+TRUNC(K197*(1+R197),2)+TRUNC(L197*(1+R197),2)+TRUNC(M197*(1+R197),2)+TRUNC(N197*(1+R197),2)+TRUNC(O197*(1+R197),2)+TRUNC(P197*(1+R197),2))))&gt;=0),ABS((K197*(1+R197)-(TRUNC(K197*(1+R197),2)+(TRUNC(AK197,2)-(TRUNC(H197*(1+R197),2)+TRUNC(J197*(1+R197),2)+TRUNC(K197*(1+R197),2)+TRUNC(L197*(1+R197),2)+TRUNC(M197*(1+R197),2)+TRUNC(N197*(1+R197),2)+TRUNC(O197*(1+R197),2)+TRUNC(P197*(1+R197),2)))))/K197*(1+R197))&lt;=ABS((O197*(1+R197)-(TRUNC(O197*(1+R197),2)+(TRUNC(AK197,2)-(TRUNC(H197*(1+R197),2)+TRUNC(J197*(1+R197),2)+TRUNC(K197*(1+R197),2)+TRUNC(L197*(1+R197),2)+TRUNC(M197*(1+R197),2)+TRUNC(N197*(1+R197),2)+TRUNC(O197*(1+R197),2)+TRUNC(P197*(1+R197),2)))))/O197*(1+R197)),TRUE),IF(AND(P197*(1+R197)&lt;&gt;0,(TRUNC(P197*(1+R197),2)+(TRUNC(AK197,2)-(TRUNC(H197*(1+R197),2)+TRUNC(J197*(1+R197),2)+TRUNC(K197*(1+R197),2)+TRUNC(L197*(1+R197),2)+TRUNC(M197*(1+R197),2)+TRUNC(N197*(1+R197),2)+TRUNC(O197*(1+R197),2)+TRUNC(P197*(1+R197),2))))&gt;=0),ABS((K197*(1+R197)-(TRUNC(K197*(1+R197),2)+(TRUNC(AK197,2)-(TRUNC(H197*(1+R197),2)+TRUNC(J197*(1+R197),2)+TRUNC(K197*(1+R197),2)+TRUNC(L197*(1+R197),2)+TRUNC(M197*(1+R197),2)+TRUNC(N197*(1+R197),2)+TRUNC(O197*(1+R197),2)+TRUNC(P197*(1+R197),2)))))/K197*(1+R197))&lt;=ABS((P197*(1+R197)-(TRUNC(P197*(1+R197),2)+(TRUNC(AK197,2)-(TRUNC(H197*(1+R197),2)+TRUNC(J197*(1+R197),2)+TRUNC(K197*(1+R197),2)+TRUNC(L197*(1+R197),2)+TRUNC(M197*(1+R197),2)+TRUNC(N197*(1+R197),2)+TRUNC(O197*(1+R197),2)+TRUNC(P197*(1+R197),2)))))/P197*(1+R197)),TRUE)),TRUNC(K197*(1+R197),2)+(TRUNC(AK197,2)-(TRUNC(H197*(1+R197),2)+TRUNC(J197*(1+R197),2)+TRUNC(K197*(1+R197),2)+TRUNC(L197*(1+R197),2)+TRUNC(M197*(1+R197),2)+TRUNC(N197*(1+R197),2)+TRUNC(O197*(1+R197),2)+TRUNC(P197*(1+R197),2))),TRUNC(K197*(1+R197),2)))))</f>
        <v>0</v>
      </c>
      <c r="Z197" s="363">
        <f>IF(Y197*G197=0,0,IF((TRUNC(AL197,2)-(TRUNC(S197*G197,2)+TRUNC(W197*G197,2)+TRUNC(Y197*G197,2)+TRUNC(AA197*G197,2)+TRUNC(AC197*G197,2)+TRUNC(AE197*G197,2)+TRUNC(AG197*G197,2)+TRUNC(AI197*G197,2)))=0,TRUNC(Y197*G197,2),IF((TRUNC(TRUNC(Y197*G197,2),2)+(TRUNC(AL197,2)-(TRUNC(S197*G197,2)+TRUNC(W197*G197,2)+TRUNC(Y197*G197,2)+TRUNC(AA197*G197,2)+TRUNC(AC197*G197,2)+TRUNC(AE197*G197,2)+TRUNC(AG197*G197,2)+TRUNC(AI197*G197,2))))&lt;=0,TRUNC(Y197*G197,2),IF(AND(IF(AND(S197*G197&lt;&gt;0,(TRUNC(S197*G197,2)+(TRUNC(AL197,2)-(TRUNC(S197*G197,2)+TRUNC(W197*G197,2)+TRUNC(Y197*G197,2)+TRUNC(AA197*G197,2)+TRUNC(AC197*G197,2)+TRUNC(AE197*G197,2)+TRUNC(AG197*G197,2)+TRUNC(AI197*G197,2))))&gt;=0),ABS((Y197*G197-(TRUNC(Y197*G197,2)+(TRUNC(AL197,2)-(TRUNC(S197*G197,2)+TRUNC(W197*G197,2)+TRUNC(Y197*G197,2)+TRUNC(AA197*G197,2)+TRUNC(AC197*G197,2)+TRUNC(AE197*G197,2)+TRUNC(AG197*G197,2)+TRUNC(AI197*G197,2)))))/Y197*G197)&lt;ABS((S197*G197-(TRUNC(S197*G197,2)+(TRUNC(AL197,2)-(TRUNC(S197*G197,2)+TRUNC(W197*G197,2)+TRUNC(Y197*G197,2)+TRUNC(AA197*G197,2)+TRUNC(AC197*G197,2)+TRUNC(AE197*G197,2)+TRUNC(AG197*G197,2)+TRUNC(AI197*G197,2)))))/S197*G197),TRUE),IF(AND(W197*G197&lt;&gt;0,(TRUNC(W197*G197,2)+(TRUNC(AL197,2)-(TRUNC(S197*G197,2)+TRUNC(W197*G197,2)+TRUNC(Y197*G197,2)+TRUNC(AA197*G197,2)+TRUNC(AC197*G197,2)+TRUNC(AE197*G197,2)+TRUNC(AG197*G197,2)+TRUNC(AI197*G197,2))))&gt;=0),ABS((Y197*G197-(TRUNC(Y197*G197,2)+(TRUNC(AL197,2)-(TRUNC(S197*G197,2)+TRUNC(W197*G197,2)+TRUNC(Y197*G197,2)+TRUNC(AA197*G197,2)+TRUNC(AC197*G197,2)+TRUNC(AE197*G197,2)+TRUNC(AG197*G197,2)+TRUNC(AI197*G197,2)))))/Y197*G197)&lt;ABS((W197*G197-(TRUNC(W197*G197,2)+(TRUNC(AL197,2)-(TRUNC(S197*G197,2)+TRUNC(W197*G197,2)+TRUNC(Y197*G197,2)+TRUNC(AA197*G197,2)+TRUNC(AC197*G197,2)+TRUNC(AE197*G197,2)+TRUNC(AG197*G197,2)+TRUNC(AI197*G197,2)))))/W197*G197),TRUE),IF(AND(Y197*G197&lt;&gt;0,(TRUNC(Y197*G197,2)+(TRUNC(AL197,2)-(TRUNC(S197*G197,2)+TRUNC(W197*G197,2)+TRUNC(Y197*G197,2)+TRUNC(AA197*G197,2)+TRUNC(AC197*G197,2)+TRUNC(AE197*G197,2)+TRUNC(AG197*G197,2)+TRUNC(AI197*G197,2))))&gt;=0),ABS((Y197*G197-(TRUNC(Y197*G197,2)+(TRUNC(AL197,2)-(TRUNC(S197*G197,2)+TRUNC(W197*G197,2)+TRUNC(Y197*G197,2)+TRUNC(AA197*G197,2)+TRUNC(AC197*G197,2)+TRUNC(AE197*G197,2)+TRUNC(AG197*G197,2)+TRUNC(AI197*G197,2)))))/Y197*G197)&lt;=ABS((Y197*G197-(TRUNC(Y197*G197,2)+(TRUNC(AL197,2)-(TRUNC(S197*G197,2)+TRUNC(W197*G197,2)+TRUNC(Y197*G197,2)+TRUNC(AA197*G197,2)+TRUNC(AC197*G197,2)+TRUNC(AE197*G197,2)+TRUNC(AG197*G197,2)+TRUNC(AI197*G197,2)))))/Y197*G197),TRUE),IF(AND(AA197*G197&lt;&gt;0,(TRUNC(AA197*G197,2)+(TRUNC(AL197,2)-(TRUNC(S197*G197,2)+TRUNC(W197*G197,2)+TRUNC(Y197*G197,2)+TRUNC(AA197*G197,2)+TRUNC(AC197*G197,2)+TRUNC(AE197*G197,2)+TRUNC(AG197*G197,2)+TRUNC(AI197*G197,2))))&gt;=0),ABS((Y197*G197-(TRUNC(Y197*G197,2)+(TRUNC(AL197,2)-(TRUNC(S197*G197,2)+TRUNC(W197*G197,2)+TRUNC(Y197*G197,2)+TRUNC(AA197*G197,2)+TRUNC(AC197*G197,2)+TRUNC(AE197*G197,2)+TRUNC(AG197*G197,2)+TRUNC(AI197*G197,2)))))/Y197*G197)&lt;=ABS((AA197*G197-(TRUNC(AA197*G197,2)+(TRUNC(AL197,2)-(TRUNC(S197*G197,2)+TRUNC(W197*G197,2)+TRUNC(Y197*G197,2)+TRUNC(AA197*G197,2)+TRUNC(AC197*G197,2)+TRUNC(AE197*G197,2)+TRUNC(AG197*G197,2)+TRUNC(AI197*G197,2)))))/AA197*G197),TRUE),IF(AND(AC197*G197&lt;&gt;0,(TRUNC(AC197*G197,2)+(TRUNC(AL197,2)-(TRUNC(S197*G197,2)+TRUNC(W197*G197,2)+TRUNC(Y197*G197,2)+TRUNC(AA197*G197,2)+TRUNC(AC197*G197,2)+TRUNC(AE197*G197,2)+TRUNC(AG197*G197,2)+TRUNC(AI197*G197,2))))&gt;=0),ABS((Y197*G197-(TRUNC(Y197*G197,2)+(TRUNC(AL197,2)-(TRUNC(S197*G197,2)+TRUNC(W197*G197,2)+TRUNC(Y197*G197,2)+TRUNC(AA197*G197,2)+TRUNC(AC197*G197,2)+TRUNC(AE197*G197,2)+TRUNC(AG197*G197,2)+TRUNC(AI197*G197,2)))))/Y197*G197)&lt;=ABS((AC197*G197-(TRUNC(AC197*G197,2)+(TRUNC(AL197,2)-(TRUNC(S197*G197,2)+TRUNC(W197*G197,2)+TRUNC(Y197*G197,2)+TRUNC(AA197*G197,2)+TRUNC(AC197*G197,2)+TRUNC(AE197*G197,2)+TRUNC(AG197*G197,2)+TRUNC(AI197*G197,2)))))/AC197*G197),TRUE),IF(AND(AE197*G197&lt;&gt;0,(TRUNC(AE197*G197,2)+(TRUNC(AL197,2)-(TRUNC(S197*G197,2)+TRUNC(W197*G197,2)+TRUNC(Y197*G197,2)+TRUNC(AA197*G197,2)+TRUNC(AC197*G197,2)+TRUNC(AE197*G197,2)+TRUNC(AG197*G197,2)+TRUNC(AI197*G197,2))))&gt;=0),ABS((Y197*G197-(TRUNC(Y197*G197,2)+(TRUNC(AL197,2)-(TRUNC(S197*G197,2)+TRUNC(W197*G197,2)+TRUNC(Y197*G197,2)+TRUNC(AA197*G197,2)+TRUNC(AC197*G197,2)+TRUNC(AE197*G197,2)+TRUNC(AG197*G197,2)+TRUNC(AI197*G197,2)))))/Y197*G197)&lt;=ABS((AE197*G197-(TRUNC(AE197*G197,2)+(TRUNC(AL197,2)-(TRUNC(S197*G197,2)+TRUNC(W197*G197,2)+TRUNC(Y197*G197,2)+TRUNC(AA197*G197,2)+TRUNC(AC197*G197,2)+TRUNC(AE197*G197,2)+TRUNC(AG197*G197,2)+TRUNC(AI197*G197,2)))))/AE197*G197),TRUE),IF(AND(AG197*G197&lt;&gt;0,(TRUNC(AG197*G197,2)+(TRUNC(AL197,2)-(TRUNC(S197*G197,2)+TRUNC(W197*G197,2)+TRUNC(Y197*G197,2)+TRUNC(AA197*G197,2)+TRUNC(AC197*G197,2)+TRUNC(AE197*G197,2)+TRUNC(AG197*G197,2)+TRUNC(AI197*G197,2))))&gt;=0),ABS((Y197*G197-(TRUNC(Y197*G197,2)+(TRUNC(AL197,2)-(TRUNC(S197*G197,2)+TRUNC(W197*G197,2)+TRUNC(Y197*G197,2)+TRUNC(AA197*G197,2)+TRUNC(AC197*G197,2)+TRUNC(AE197*G197,2)+TRUNC(AG197*G197,2)+TRUNC(AI197*G197,2)))))/Y197*G197)&lt;=ABS((AG197*G197-(TRUNC(AG197*G197,2)+(TRUNC(AL197,2)-(TRUNC(S197*G197,2)+TRUNC(W197*G197,2)+TRUNC(Y197*G197,2)+TRUNC(AA197*G197,2)+TRUNC(AC197*G197,2)+TRUNC(AE197*G197,2)+TRUNC(AG197*G197,2)+TRUNC(AI197*G197,2)))))/AG197*G197),TRUE),IF(AND(AI197*G197&lt;&gt;0,(TRUNC(AI197*G197,2)+(TRUNC(AL197,2)-(TRUNC(S197*G197,2)+TRUNC(W197*G197,2)+TRUNC(Y197*G197,2)+TRUNC(AA197*G197,2)+TRUNC(AC197*G197,2)+TRUNC(AE197*G197,2)+TRUNC(AG197*G197,2)+TRUNC(AI197*G197,2))))&gt;=0),ABS((Y197*G197-(TRUNC(Y197*G197,2)+(TRUNC(AL197,2)-(TRUNC(S197*G197,2)+TRUNC(W197*G197,2)+TRUNC(Y197*G197,2)+TRUNC(AA197*G197,2)+TRUNC(AC197*G197,2)+TRUNC(AE197*G197,2)+TRUNC(AG197*G197,2)+TRUNC(AI197*G197,2)))))/Y197*G197)&lt;=ABS((AI197*G197-(TRUNC(AI197*G197,2)+(TRUNC(AL197,2)-(TRUNC(S197*G197,2)+TRUNC(W197*G197,2)+TRUNC(Y197*G197,2)+TRUNC(AA197*G197,2)+TRUNC(AC197*G197,2)+TRUNC(AE197*G197,2)+TRUNC(AG197*G197,2)+TRUNC(AI197*G197,2)))))/AI197*G197),TRUE)),TRUNC(Y197*G197,2)+(TRUNC(AL197,2)-(TRUNC(S197*G197,2)+TRUNC(W197*G197,2)+TRUNC(Y197*G197,2)+TRUNC(AA197*G197,2)+TRUNC(AC197*G197,2)+TRUNC(AE197*G197,2)+TRUNC(AG197*G197,2)+TRUNC(AI197*G197,2))),TRUNC(Y197*G197,2)))))</f>
        <v>0</v>
      </c>
      <c r="AA197" s="363">
        <f>IF(L197*(1+R197)=0,0,IF((TRUNC(AK197,2)-(TRUNC(H197*(1+R197),2)+TRUNC(J197*(1+R197),2)+TRUNC(K197*(1+R197),2)+TRUNC(L197*(1+R197),2)+TRUNC(M197*(1+R197),2)+TRUNC(N197*(1+R197),2)+TRUNC(O197*(1+R197),2)+TRUNC(P197*(1+R197),2)))=0,TRUNC(L197*(1+R197),2),IF((TRUNC(TRUNC(L197*(1+R197),2),2)+(TRUNC(AK197,2)-(TRUNC(H197*(1+R197),2)+TRUNC(J197*(1+R197),2)+TRUNC(K197*(1+R197),2)+TRUNC(L197*(1+R197),2)+TRUNC(M197*(1+R197),2)+TRUNC(N197*(1+R197),2)+TRUNC(O197*(1+R197),2)+TRUNC(P197*(1+R197),2))))&lt;=0,TRUNC(L197*(1+R197),2),IF(AND(IF(AND(H197*(1+R197)&lt;&gt;0,(TRUNC(H197*(1+R197),2)+(TRUNC(AK197,2)-(TRUNC(H197*(1+R197),2)+TRUNC(J197*(1+R197),2)+TRUNC(K197*(1+R197),2)+TRUNC(L197*(1+R197),2)+TRUNC(M197*(1+R197),2)+TRUNC(N197*(1+R197),2)+TRUNC(O197*(1+R197),2)+TRUNC(P197*(1+R197),2))))&gt;=0),ABS((L197*(1+R197)-(TRUNC(L197*(1+R197),2)+(TRUNC(AK197,2)-(TRUNC(H197*(1+R197),2)+TRUNC(J197*(1+R197),2)+TRUNC(K197*(1+R197),2)+TRUNC(L197*(1+R197),2)+TRUNC(M197*(1+R197),2)+TRUNC(N197*(1+R197),2)+TRUNC(O197*(1+R197),2)+TRUNC(P197*(1+R197),2)))))/L197*(1+R197))&lt;ABS((H197*(1+R197)-(TRUNC(H197*(1+R197),2)+(TRUNC(AK197,2)-(TRUNC(H197*(1+R197),2)+TRUNC(J197*(1+R197),2)+TRUNC(K197*(1+R197),2)+TRUNC(L197*(1+R197),2)+TRUNC(M197*(1+R197),2)+TRUNC(N197*(1+R197),2)+TRUNC(O197*(1+R197),2)+TRUNC(P197*(1+R197),2)))))/H197*(1+R197)),TRUE),IF(AND(J197*(1+R197)&lt;&gt;0,(TRUNC(J197*(1+R197),2)+(TRUNC(AK197,2)-(TRUNC(H197*(1+R197),2)+TRUNC(J197*(1+R197),2)+TRUNC(K197*(1+R197),2)+TRUNC(L197*(1+R197),2)+TRUNC(M197*(1+R197),2)+TRUNC(N197*(1+R197),2)+TRUNC(O197*(1+R197),2)+TRUNC(P197*(1+R197),2))))&gt;=0),ABS((L197*(1+R197)-(TRUNC(L197*(1+R197),2)+(TRUNC(AK197,2)-(TRUNC(H197*(1+R197),2)+TRUNC(J197*(1+R197),2)+TRUNC(K197*(1+R197),2)+TRUNC(L197*(1+R197),2)+TRUNC(M197*(1+R197),2)+TRUNC(N197*(1+R197),2)+TRUNC(O197*(1+R197),2)+TRUNC(P197*(1+R197),2)))))/L197*(1+R197))&lt;ABS((J197*(1+R197)-(TRUNC(J197*(1+R197),2)+(TRUNC(AK197,2)-(TRUNC(H197*(1+R197),2)+TRUNC(J197*(1+R197),2)+TRUNC(K197*(1+R197),2)+TRUNC(L197*(1+R197),2)+TRUNC(M197*(1+R197),2)+TRUNC(N197*(1+R197),2)+TRUNC(O197*(1+R197),2)+TRUNC(P197*(1+R197),2)))))/J197*(1+R197)),TRUE),IF(AND(K197*(1+R197)&lt;&gt;0,(TRUNC(K197*(1+R197),2)+(TRUNC(AK197,2)-(TRUNC(H197*(1+R197),2)+TRUNC(J197*(1+R197),2)+TRUNC(K197*(1+R197),2)+TRUNC(L197*(1+R197),2)+TRUNC(M197*(1+R197),2)+TRUNC(N197*(1+R197),2)+TRUNC(O197*(1+R197),2)+TRUNC(P197*(1+R197),2))))&gt;=0),ABS((L197*(1+R197)-(TRUNC(L197*(1+R197),2)+(TRUNC(AK197,2)-(TRUNC(H197*(1+R197),2)+TRUNC(J197*(1+R197),2)+TRUNC(K197*(1+R197),2)+TRUNC(L197*(1+R197),2)+TRUNC(M197*(1+R197),2)+TRUNC(N197*(1+R197),2)+TRUNC(O197*(1+R197),2)+TRUNC(P197*(1+R197),2)))))/L197*(1+R197))&lt;ABS((K197*(1+R197)-(TRUNC(K197*(1+R197),2)+(TRUNC(AK197,2)-(TRUNC(H197*(1+R197),2)+TRUNC(J197*(1+R197),2)+TRUNC(K197*(1+R197),2)+TRUNC(L197*(1+R197),2)+TRUNC(M197*(1+R197),2)+TRUNC(N197*(1+R197),2)+TRUNC(O197*(1+R197),2)+TRUNC(P197*(1+R197),2)))))/K197*(1+R197)),TRUE),IF(AND(L197*(1+R197)&lt;&gt;0,(TRUNC(L197*(1+R197),2)+(TRUNC(AK197,2)-(TRUNC(H197*(1+R197),2)+TRUNC(J197*(1+R197),2)+TRUNC(K197*(1+R197),2)+TRUNC(L197*(1+R197),2)+TRUNC(M197*(1+R197),2)+TRUNC(N197*(1+R197),2)+TRUNC(O197*(1+R197),2)+TRUNC(P197*(1+R197),2))))&gt;=0),ABS((L197*(1+R197)-(TRUNC(L197*(1+R197),2)+(TRUNC(AK197,2)-(TRUNC(H197*(1+R197),2)+TRUNC(J197*(1+R197),2)+TRUNC(K197*(1+R197),2)+TRUNC(L197*(1+R197),2)+TRUNC(M197*(1+R197),2)+TRUNC(N197*(1+R197),2)+TRUNC(O197*(1+R197),2)+TRUNC(P197*(1+R197),2)))))/L197*(1+R197))&lt;=ABS((L197*(1+R197)-(TRUNC(L197*(1+R197),2)+(TRUNC(AK197,2)-(TRUNC(H197*(1+R197),2)+TRUNC(J197*(1+R197),2)+TRUNC(K197*(1+R197),2)+TRUNC(L197*(1+R197),2)+TRUNC(M197*(1+R197),2)+TRUNC(N197*(1+R197),2)+TRUNC(O197*(1+R197),2)+TRUNC(P197*(1+R197),2)))))/L197*(1+R197)),TRUE),IF(AND(M197*(1+R197)&lt;&gt;0,(TRUNC(M197*(1+R197),2)+(TRUNC(AK197,2)-(TRUNC(H197*(1+R197),2)+TRUNC(J197*(1+R197),2)+TRUNC(K197*(1+R197),2)+TRUNC(L197*(1+R197),2)+TRUNC(M197*(1+R197),2)+TRUNC(N197*(1+R197),2)+TRUNC(O197*(1+R197),2)+TRUNC(P197*(1+R197),2))))&gt;=0),ABS((L197*(1+R197)-(TRUNC(L197*(1+R197),2)+(TRUNC(AK197,2)-(TRUNC(H197*(1+R197),2)+TRUNC(J197*(1+R197),2)+TRUNC(K197*(1+R197),2)+TRUNC(L197*(1+R197),2)+TRUNC(M197*(1+R197),2)+TRUNC(N197*(1+R197),2)+TRUNC(O197*(1+R197),2)+TRUNC(P197*(1+R197),2)))))/L197*(1+R197))&lt;=ABS((M197*(1+R197)-(TRUNC(M197*(1+R197),2)+(TRUNC(AK197,2)-(TRUNC(H197*(1+R197),2)+TRUNC(J197*(1+R197),2)+TRUNC(K197*(1+R197),2)+TRUNC(L197*(1+R197),2)+TRUNC(M197*(1+R197),2)+TRUNC(N197*(1+R197),2)+TRUNC(O197*(1+R197),2)+TRUNC(P197*(1+R197),2)))))/M197*(1+R197)),TRUE),IF(AND(N197*(1+R197)&lt;&gt;0,(TRUNC(N197*(1+R197),2)+(TRUNC(AK197,2)-(TRUNC(H197*(1+R197),2)+TRUNC(J197*(1+R197),2)+TRUNC(K197*(1+R197),2)+TRUNC(L197*(1+R197),2)+TRUNC(M197*(1+R197),2)+TRUNC(N197*(1+R197),2)+TRUNC(O197*(1+R197),2)+TRUNC(P197*(1+R197),2))))&gt;=0),ABS((L197*(1+R197)-(TRUNC(L197*(1+R197),2)+(TRUNC(AK197,2)-(TRUNC(H197*(1+R197),2)+TRUNC(J197*(1+R197),2)+TRUNC(K197*(1+R197),2)+TRUNC(L197*(1+R197),2)+TRUNC(M197*(1+R197),2)+TRUNC(N197*(1+R197),2)+TRUNC(O197*(1+R197),2)+TRUNC(P197*(1+R197),2)))))/L197*(1+R197))&lt;=ABS((N197*(1+R197)-(TRUNC(N197*(1+R197),2)+(TRUNC(AK197,2)-(TRUNC(H197*(1+R197),2)+TRUNC(J197*(1+R197),2)+TRUNC(K197*(1+R197),2)+TRUNC(L197*(1+R197),2)+TRUNC(M197*(1+R197),2)+TRUNC(N197*(1+R197),2)+TRUNC(O197*(1+R197),2)+TRUNC(P197*(1+R197),2)))))/N197*(1+R197)),TRUE),IF(AND(O197*(1+R197)&lt;&gt;0,(TRUNC(O197*(1+R197),2)+(TRUNC(AK197,2)-(TRUNC(H197*(1+R197),2)+TRUNC(J197*(1+R197),2)+TRUNC(K197*(1+R197),2)+TRUNC(L197*(1+R197),2)+TRUNC(M197*(1+R197),2)+TRUNC(N197*(1+R197),2)+TRUNC(O197*(1+R197),2)+TRUNC(P197*(1+R197),2))))&gt;=0),ABS((L197*(1+R197)-(TRUNC(L197*(1+R197),2)+(TRUNC(AK197,2)-(TRUNC(H197*(1+R197),2)+TRUNC(J197*(1+R197),2)+TRUNC(K197*(1+R197),2)+TRUNC(L197*(1+R197),2)+TRUNC(M197*(1+R197),2)+TRUNC(N197*(1+R197),2)+TRUNC(O197*(1+R197),2)+TRUNC(P197*(1+R197),2)))))/L197*(1+R197))&lt;=ABS((O197*(1+R197)-(TRUNC(O197*(1+R197),2)+(TRUNC(AK197,2)-(TRUNC(H197*(1+R197),2)+TRUNC(J197*(1+R197),2)+TRUNC(K197*(1+R197),2)+TRUNC(L197*(1+R197),2)+TRUNC(M197*(1+R197),2)+TRUNC(N197*(1+R197),2)+TRUNC(O197*(1+R197),2)+TRUNC(P197*(1+R197),2)))))/O197*(1+R197)),TRUE),IF(AND(P197*(1+R197)&lt;&gt;0,(TRUNC(P197*(1+R197),2)+(TRUNC(AK197,2)-(TRUNC(H197*(1+R197),2)+TRUNC(J197*(1+R197),2)+TRUNC(K197*(1+R197),2)+TRUNC(L197*(1+R197),2)+TRUNC(M197*(1+R197),2)+TRUNC(N197*(1+R197),2)+TRUNC(O197*(1+R197),2)+TRUNC(P197*(1+R197),2))))&gt;=0),ABS((L197*(1+R197)-(TRUNC(L197*(1+R197),2)+(TRUNC(AK197,2)-(TRUNC(H197*(1+R197),2)+TRUNC(J197*(1+R197),2)+TRUNC(K197*(1+R197),2)+TRUNC(L197*(1+R197),2)+TRUNC(M197*(1+R197),2)+TRUNC(N197*(1+R197),2)+TRUNC(O197*(1+R197),2)+TRUNC(P197*(1+R197),2)))))/L197*(1+R197))&lt;=ABS((P197*(1+R197)-(TRUNC(P197*(1+R197),2)+(TRUNC(AK197,2)-(TRUNC(H197*(1+R197),2)+TRUNC(J197*(1+R197),2)+TRUNC(K197*(1+R197),2)+TRUNC(L197*(1+R197),2)+TRUNC(M197*(1+R197),2)+TRUNC(N197*(1+R197),2)+TRUNC(O197*(1+R197),2)+TRUNC(P197*(1+R197),2)))))/P197*(1+R197)),TRUE)),TRUNC(L197*(1+R197),2)+(TRUNC(AK197,2)-(TRUNC(H197*(1+R197),2)+TRUNC(J197*(1+R197),2)+TRUNC(K197*(1+R197),2)+TRUNC(L197*(1+R197),2)+TRUNC(M197*(1+R197),2)+TRUNC(N197*(1+R197),2)+TRUNC(O197*(1+R197),2)+TRUNC(P197*(1+R197),2))),TRUNC(L197*(1+R197),2)))))</f>
        <v>0</v>
      </c>
      <c r="AB197" s="363">
        <f>IF(AA197*G197=0,0,IF((TRUNC(AL197,2)-(TRUNC(S197*G197,2)+TRUNC(W197*G197,2)+TRUNC(Y197*G197,2)+TRUNC(AA197*G197,2)+TRUNC(AC197*G197,2)+TRUNC(AE197*G197,2)+TRUNC(AG197*G197,2)+TRUNC(AI197*G197,2)))=0,TRUNC(AA197*G197,2),IF((TRUNC(TRUNC(AA197*G197,2),2)+(TRUNC(AL197,2)-(TRUNC(S197*G197,2)+TRUNC(W197*G197,2)+TRUNC(Y197*G197,2)+TRUNC(AA197*G197,2)+TRUNC(AC197*G197,2)+TRUNC(AE197*G197,2)+TRUNC(AG197*G197,2)+TRUNC(AI197*G197,2))))&lt;=0,TRUNC(AA197*G197,2),IF(AND(IF(AND(S197*G197&lt;&gt;0,(TRUNC(S197*G197,2)+(TRUNC(AL197,2)-(TRUNC(S197*G197,2)+TRUNC(W197*G197,2)+TRUNC(Y197*G197,2)+TRUNC(AA197*G197,2)+TRUNC(AC197*G197,2)+TRUNC(AE197*G197,2)+TRUNC(AG197*G197,2)+TRUNC(AI197*G197,2))))&gt;=0),ABS((AA197*G197-(TRUNC(AA197*G197,2)+(TRUNC(AL197,2)-(TRUNC(S197*G197,2)+TRUNC(W197*G197,2)+TRUNC(Y197*G197,2)+TRUNC(AA197*G197,2)+TRUNC(AC197*G197,2)+TRUNC(AE197*G197,2)+TRUNC(AG197*G197,2)+TRUNC(AI197*G197,2)))))/AA197*G197)&lt;ABS((S197*G197-(TRUNC(S197*G197,2)+(TRUNC(AL197,2)-(TRUNC(S197*G197,2)+TRUNC(W197*G197,2)+TRUNC(Y197*G197,2)+TRUNC(AA197*G197,2)+TRUNC(AC197*G197,2)+TRUNC(AE197*G197,2)+TRUNC(AG197*G197,2)+TRUNC(AI197*G197,2)))))/S197*G197),TRUE),IF(AND(W197*G197&lt;&gt;0,(TRUNC(W197*G197,2)+(TRUNC(AL197,2)-(TRUNC(S197*G197,2)+TRUNC(W197*G197,2)+TRUNC(Y197*G197,2)+TRUNC(AA197*G197,2)+TRUNC(AC197*G197,2)+TRUNC(AE197*G197,2)+TRUNC(AG197*G197,2)+TRUNC(AI197*G197,2))))&gt;=0),ABS((AA197*G197-(TRUNC(AA197*G197,2)+(TRUNC(AL197,2)-(TRUNC(S197*G197,2)+TRUNC(W197*G197,2)+TRUNC(Y197*G197,2)+TRUNC(AA197*G197,2)+TRUNC(AC197*G197,2)+TRUNC(AE197*G197,2)+TRUNC(AG197*G197,2)+TRUNC(AI197*G197,2)))))/AA197*G197)&lt;ABS((W197*G197-(TRUNC(W197*G197,2)+(TRUNC(AL197,2)-(TRUNC(S197*G197,2)+TRUNC(W197*G197,2)+TRUNC(Y197*G197,2)+TRUNC(AA197*G197,2)+TRUNC(AC197*G197,2)+TRUNC(AE197*G197,2)+TRUNC(AG197*G197,2)+TRUNC(AI197*G197,2)))))/W197*G197),TRUE),IF(AND(Y197*G197&lt;&gt;0,(TRUNC(Y197*G197,2)+(TRUNC(AL197,2)-(TRUNC(S197*G197,2)+TRUNC(W197*G197,2)+TRUNC(Y197*G197,2)+TRUNC(AA197*G197,2)+TRUNC(AC197*G197,2)+TRUNC(AE197*G197,2)+TRUNC(AG197*G197,2)+TRUNC(AI197*G197,2))))&gt;=0),ABS((AA197*G197-(TRUNC(AA197*G197,2)+(TRUNC(AL197,2)-(TRUNC(S197*G197,2)+TRUNC(W197*G197,2)+TRUNC(Y197*G197,2)+TRUNC(AA197*G197,2)+TRUNC(AC197*G197,2)+TRUNC(AE197*G197,2)+TRUNC(AG197*G197,2)+TRUNC(AI197*G197,2)))))/AA197*G197)&lt;ABS((Y197*G197-(TRUNC(Y197*G197,2)+(TRUNC(AL197,2)-(TRUNC(S197*G197,2)+TRUNC(W197*G197,2)+TRUNC(Y197*G197,2)+TRUNC(AA197*G197,2)+TRUNC(AC197*G197,2)+TRUNC(AE197*G197,2)+TRUNC(AG197*G197,2)+TRUNC(AI197*G197,2)))))/Y197*G197),TRUE),IF(AND(AA197*G197&lt;&gt;0,(TRUNC(AA197*G197,2)+(TRUNC(AL197,2)-(TRUNC(S197*G197,2)+TRUNC(W197*G197,2)+TRUNC(Y197*G197,2)+TRUNC(AA197*G197,2)+TRUNC(AC197*G197,2)+TRUNC(AE197*G197,2)+TRUNC(AG197*G197,2)+TRUNC(AI197*G197,2))))&gt;=0),ABS((AA197*G197-(TRUNC(AA197*G197,2)+(TRUNC(AL197,2)-(TRUNC(S197*G197,2)+TRUNC(W197*G197,2)+TRUNC(Y197*G197,2)+TRUNC(AA197*G197,2)+TRUNC(AC197*G197,2)+TRUNC(AE197*G197,2)+TRUNC(AG197*G197,2)+TRUNC(AI197*G197,2)))))/AA197*G197)&lt;=ABS((AA197*G197-(TRUNC(AA197*G197,2)+(TRUNC(AL197,2)-(TRUNC(S197*G197,2)+TRUNC(W197*G197,2)+TRUNC(Y197*G197,2)+TRUNC(AA197*G197,2)+TRUNC(AC197*G197,2)+TRUNC(AE197*G197,2)+TRUNC(AG197*G197,2)+TRUNC(AI197*G197,2)))))/AA197*G197),TRUE),IF(AND(AC197*G197&lt;&gt;0,(TRUNC(AC197*G197,2)+(TRUNC(AL197,2)-(TRUNC(S197*G197,2)+TRUNC(W197*G197,2)+TRUNC(Y197*G197,2)+TRUNC(AA197*G197,2)+TRUNC(AC197*G197,2)+TRUNC(AE197*G197,2)+TRUNC(AG197*G197,2)+TRUNC(AI197*G197,2))))&gt;=0),ABS((AA197*G197-(TRUNC(AA197*G197,2)+(TRUNC(AL197,2)-(TRUNC(S197*G197,2)+TRUNC(W197*G197,2)+TRUNC(Y197*G197,2)+TRUNC(AA197*G197,2)+TRUNC(AC197*G197,2)+TRUNC(AE197*G197,2)+TRUNC(AG197*G197,2)+TRUNC(AI197*G197,2)))))/AA197*G197)&lt;=ABS((AC197*G197-(TRUNC(AC197*G197,2)+(TRUNC(AL197,2)-(TRUNC(S197*G197,2)+TRUNC(W197*G197,2)+TRUNC(Y197*G197,2)+TRUNC(AA197*G197,2)+TRUNC(AC197*G197,2)+TRUNC(AE197*G197,2)+TRUNC(AG197*G197,2)+TRUNC(AI197*G197,2)))))/AC197*G197),TRUE),IF(AND(AE197*G197&lt;&gt;0,(TRUNC(AE197*G197,2)+(TRUNC(AL197,2)-(TRUNC(S197*G197,2)+TRUNC(W197*G197,2)+TRUNC(Y197*G197,2)+TRUNC(AA197*G197,2)+TRUNC(AC197*G197,2)+TRUNC(AE197*G197,2)+TRUNC(AG197*G197,2)+TRUNC(AI197*G197,2))))&gt;=0),ABS((AA197*G197-(TRUNC(AA197*G197,2)+(TRUNC(AL197,2)-(TRUNC(S197*G197,2)+TRUNC(W197*G197,2)+TRUNC(Y197*G197,2)+TRUNC(AA197*G197,2)+TRUNC(AC197*G197,2)+TRUNC(AE197*G197,2)+TRUNC(AG197*G197,2)+TRUNC(AI197*G197,2)))))/AA197*G197)&lt;=ABS((AE197*G197-(TRUNC(AE197*G197,2)+(TRUNC(AL197,2)-(TRUNC(S197*G197,2)+TRUNC(W197*G197,2)+TRUNC(Y197*G197,2)+TRUNC(AA197*G197,2)+TRUNC(AC197*G197,2)+TRUNC(AE197*G197,2)+TRUNC(AG197*G197,2)+TRUNC(AI197*G197,2)))))/AE197*G197),TRUE),IF(AND(AG197*G197&lt;&gt;0,(TRUNC(AG197*G197,2)+(TRUNC(AL197,2)-(TRUNC(S197*G197,2)+TRUNC(W197*G197,2)+TRUNC(Y197*G197,2)+TRUNC(AA197*G197,2)+TRUNC(AC197*G197,2)+TRUNC(AE197*G197,2)+TRUNC(AG197*G197,2)+TRUNC(AI197*G197,2))))&gt;=0),ABS((AA197*G197-(TRUNC(AA197*G197,2)+(TRUNC(AL197,2)-(TRUNC(S197*G197,2)+TRUNC(W197*G197,2)+TRUNC(Y197*G197,2)+TRUNC(AA197*G197,2)+TRUNC(AC197*G197,2)+TRUNC(AE197*G197,2)+TRUNC(AG197*G197,2)+TRUNC(AI197*G197,2)))))/AA197*G197)&lt;=ABS((AG197*G197-(TRUNC(AG197*G197,2)+(TRUNC(AL197,2)-(TRUNC(S197*G197,2)+TRUNC(W197*G197,2)+TRUNC(Y197*G197,2)+TRUNC(AA197*G197,2)+TRUNC(AC197*G197,2)+TRUNC(AE197*G197,2)+TRUNC(AG197*G197,2)+TRUNC(AI197*G197,2)))))/AG197*G197),TRUE),IF(AND(AI197*G197&lt;&gt;0,(TRUNC(AI197*G197,2)+(TRUNC(AL197,2)-(TRUNC(S197*G197,2)+TRUNC(W197*G197,2)+TRUNC(Y197*G197,2)+TRUNC(AA197*G197,2)+TRUNC(AC197*G197,2)+TRUNC(AE197*G197,2)+TRUNC(AG197*G197,2)+TRUNC(AI197*G197,2))))&gt;=0),ABS((AA197*G197-(TRUNC(AA197*G197,2)+(TRUNC(AL197,2)-(TRUNC(S197*G197,2)+TRUNC(W197*G197,2)+TRUNC(Y197*G197,2)+TRUNC(AA197*G197,2)+TRUNC(AC197*G197,2)+TRUNC(AE197*G197,2)+TRUNC(AG197*G197,2)+TRUNC(AI197*G197,2)))))/AA197*G197)&lt;=ABS((AI197*G197-(TRUNC(AI197*G197,2)+(TRUNC(AL197,2)-(TRUNC(S197*G197,2)+TRUNC(W197*G197,2)+TRUNC(Y197*G197,2)+TRUNC(AA197*G197,2)+TRUNC(AC197*G197,2)+TRUNC(AE197*G197,2)+TRUNC(AG197*G197,2)+TRUNC(AI197*G197,2)))))/AI197*G197),TRUE)),TRUNC(AA197*G197,2)+(TRUNC(AL197,2)-(TRUNC(S197*G197,2)+TRUNC(W197*G197,2)+TRUNC(Y197*G197,2)+TRUNC(AA197*G197,2)+TRUNC(AC197*G197,2)+TRUNC(AE197*G197,2)+TRUNC(AG197*G197,2)+TRUNC(AI197*G197,2))),TRUNC(AA197*G197,2)))))</f>
        <v>0</v>
      </c>
      <c r="AC197" s="363">
        <f>IF(M197*(1+R197)=0,0,IF((TRUNC(AK197,2)-(TRUNC(H197*(1+R197),2)+TRUNC(J197*(1+R197),2)+TRUNC(K197*(1+R197),2)+TRUNC(L197*(1+R197),2)+TRUNC(M197*(1+R197),2)+TRUNC(N197*(1+R197),2)+TRUNC(O197*(1+R197),2)+TRUNC(P197*(1+R197),2)))=0,TRUNC(M197*(1+R197),2),IF((TRUNC(TRUNC(M197*(1+R197),2),2)+(TRUNC(AK197,2)-(TRUNC(H197*(1+R197),2)+TRUNC(J197*(1+R197),2)+TRUNC(K197*(1+R197),2)+TRUNC(L197*(1+R197),2)+TRUNC(M197*(1+R197),2)+TRUNC(N197*(1+R197),2)+TRUNC(O197*(1+R197),2)+TRUNC(P197*(1+R197),2))))&lt;=0,TRUNC(M197*(1+R197),2),IF(AND(IF(AND(H197*(1+R197)&lt;&gt;0,(TRUNC(H197*(1+R197),2)+(TRUNC(AK197,2)-(TRUNC(H197*(1+R197),2)+TRUNC(J197*(1+R197),2)+TRUNC(K197*(1+R197),2)+TRUNC(L197*(1+R197),2)+TRUNC(M197*(1+R197),2)+TRUNC(N197*(1+R197),2)+TRUNC(O197*(1+R197),2)+TRUNC(P197*(1+R197),2))))&gt;=0),ABS((M197*(1+R197)-(TRUNC(M197*(1+R197),2)+(TRUNC(AK197,2)-(TRUNC(H197*(1+R197),2)+TRUNC(J197*(1+R197),2)+TRUNC(K197*(1+R197),2)+TRUNC(L197*(1+R197),2)+TRUNC(M197*(1+R197),2)+TRUNC(N197*(1+R197),2)+TRUNC(O197*(1+R197),2)+TRUNC(P197*(1+R197),2)))))/M197*(1+R197))&lt;ABS((H197*(1+R197)-(TRUNC(H197*(1+R197),2)+(TRUNC(AK197,2)-(TRUNC(H197*(1+R197),2)+TRUNC(J197*(1+R197),2)+TRUNC(K197*(1+R197),2)+TRUNC(L197*(1+R197),2)+TRUNC(M197*(1+R197),2)+TRUNC(N197*(1+R197),2)+TRUNC(O197*(1+R197),2)+TRUNC(P197*(1+R197),2)))))/H197*(1+R197)),TRUE),IF(AND(J197*(1+R197)&lt;&gt;0,(TRUNC(J197*(1+R197),2)+(TRUNC(AK197,2)-(TRUNC(H197*(1+R197),2)+TRUNC(J197*(1+R197),2)+TRUNC(K197*(1+R197),2)+TRUNC(L197*(1+R197),2)+TRUNC(M197*(1+R197),2)+TRUNC(N197*(1+R197),2)+TRUNC(O197*(1+R197),2)+TRUNC(P197*(1+R197),2))))&gt;=0),ABS((M197*(1+R197)-(TRUNC(M197*(1+R197),2)+(TRUNC(AK197,2)-(TRUNC(H197*(1+R197),2)+TRUNC(J197*(1+R197),2)+TRUNC(K197*(1+R197),2)+TRUNC(L197*(1+R197),2)+TRUNC(M197*(1+R197),2)+TRUNC(N197*(1+R197),2)+TRUNC(O197*(1+R197),2)+TRUNC(P197*(1+R197),2)))))/M197*(1+R197))&lt;ABS((J197*(1+R197)-(TRUNC(J197*(1+R197),2)+(TRUNC(AK197,2)-(TRUNC(H197*(1+R197),2)+TRUNC(J197*(1+R197),2)+TRUNC(K197*(1+R197),2)+TRUNC(L197*(1+R197),2)+TRUNC(M197*(1+R197),2)+TRUNC(N197*(1+R197),2)+TRUNC(O197*(1+R197),2)+TRUNC(P197*(1+R197),2)))))/J197*(1+R197)),TRUE),IF(AND(K197*(1+R197)&lt;&gt;0,(TRUNC(K197*(1+R197),2)+(TRUNC(AK197,2)-(TRUNC(H197*(1+R197),2)+TRUNC(J197*(1+R197),2)+TRUNC(K197*(1+R197),2)+TRUNC(L197*(1+R197),2)+TRUNC(M197*(1+R197),2)+TRUNC(N197*(1+R197),2)+TRUNC(O197*(1+R197),2)+TRUNC(P197*(1+R197),2))))&gt;=0),ABS((M197*(1+R197)-(TRUNC(M197*(1+R197),2)+(TRUNC(AK197,2)-(TRUNC(H197*(1+R197),2)+TRUNC(J197*(1+R197),2)+TRUNC(K197*(1+R197),2)+TRUNC(L197*(1+R197),2)+TRUNC(M197*(1+R197),2)+TRUNC(N197*(1+R197),2)+TRUNC(O197*(1+R197),2)+TRUNC(P197*(1+R197),2)))))/M197*(1+R197))&lt;ABS((K197*(1+R197)-(TRUNC(K197*(1+R197),2)+(TRUNC(AK197,2)-(TRUNC(H197*(1+R197),2)+TRUNC(J197*(1+R197),2)+TRUNC(K197*(1+R197),2)+TRUNC(L197*(1+R197),2)+TRUNC(M197*(1+R197),2)+TRUNC(N197*(1+R197),2)+TRUNC(O197*(1+R197),2)+TRUNC(P197*(1+R197),2)))))/K197*(1+R197)),TRUE),IF(AND(L197*(1+R197)&lt;&gt;0,(TRUNC(L197*(1+R197),2)+(TRUNC(AK197,2)-(TRUNC(H197*(1+R197),2)+TRUNC(J197*(1+R197),2)+TRUNC(K197*(1+R197),2)+TRUNC(L197*(1+R197),2)+TRUNC(M197*(1+R197),2)+TRUNC(N197*(1+R197),2)+TRUNC(O197*(1+R197),2)+TRUNC(P197*(1+R197),2))))&gt;=0),ABS((M197*(1+R197)-(TRUNC(M197*(1+R197),2)+(TRUNC(AK197,2)-(TRUNC(H197*(1+R197),2)+TRUNC(J197*(1+R197),2)+TRUNC(K197*(1+R197),2)+TRUNC(L197*(1+R197),2)+TRUNC(M197*(1+R197),2)+TRUNC(N197*(1+R197),2)+TRUNC(O197*(1+R197),2)+TRUNC(P197*(1+R197),2)))))/M197*(1+R197))&lt;ABS((L197*(1+R197)-(TRUNC(L197*(1+R197),2)+(TRUNC(AK197,2)-(TRUNC(H197*(1+R197),2)+TRUNC(J197*(1+R197),2)+TRUNC(K197*(1+R197),2)+TRUNC(L197*(1+R197),2)+TRUNC(M197*(1+R197),2)+TRUNC(N197*(1+R197),2)+TRUNC(O197*(1+R197),2)+TRUNC(P197*(1+R197),2)))))/L197*(1+R197)),TRUE),IF(AND(M197*(1+R197)&lt;&gt;0,(TRUNC(M197*(1+R197),2)+(TRUNC(AK197,2)-(TRUNC(H197*(1+R197),2)+TRUNC(J197*(1+R197),2)+TRUNC(K197*(1+R197),2)+TRUNC(L197*(1+R197),2)+TRUNC(M197*(1+R197),2)+TRUNC(N197*(1+R197),2)+TRUNC(O197*(1+R197),2)+TRUNC(P197*(1+R197),2))))&gt;=0),ABS((M197*(1+R197)-(TRUNC(M197*(1+R197),2)+(TRUNC(AK197,2)-(TRUNC(H197*(1+R197),2)+TRUNC(J197*(1+R197),2)+TRUNC(K197*(1+R197),2)+TRUNC(L197*(1+R197),2)+TRUNC(M197*(1+R197),2)+TRUNC(N197*(1+R197),2)+TRUNC(O197*(1+R197),2)+TRUNC(P197*(1+R197),2)))))/M197*(1+R197))&lt;=ABS((M197*(1+R197)-(TRUNC(M197*(1+R197),2)+(TRUNC(AK197,2)-(TRUNC(H197*(1+R197),2)+TRUNC(J197*(1+R197),2)+TRUNC(K197*(1+R197),2)+TRUNC(L197*(1+R197),2)+TRUNC(M197*(1+R197),2)+TRUNC(N197*(1+R197),2)+TRUNC(O197*(1+R197),2)+TRUNC(P197*(1+R197),2)))))/M197*(1+R197)),TRUE),IF(AND(N197*(1+R197)&lt;&gt;0,(TRUNC(N197*(1+R197),2)+(TRUNC(AK197,2)-(TRUNC(H197*(1+R197),2)+TRUNC(J197*(1+R197),2)+TRUNC(K197*(1+R197),2)+TRUNC(L197*(1+R197),2)+TRUNC(M197*(1+R197),2)+TRUNC(N197*(1+R197),2)+TRUNC(O197*(1+R197),2)+TRUNC(P197*(1+R197),2))))&gt;=0),ABS((M197*(1+R197)-(TRUNC(M197*(1+R197),2)+(TRUNC(AK197,2)-(TRUNC(H197*(1+R197),2)+TRUNC(J197*(1+R197),2)+TRUNC(K197*(1+R197),2)+TRUNC(L197*(1+R197),2)+TRUNC(M197*(1+R197),2)+TRUNC(N197*(1+R197),2)+TRUNC(O197*(1+R197),2)+TRUNC(P197*(1+R197),2)))))/M197*(1+R197))&lt;=ABS((N197*(1+R197)-(TRUNC(N197*(1+R197),2)+(TRUNC(AK197,2)-(TRUNC(H197*(1+R197),2)+TRUNC(J197*(1+R197),2)+TRUNC(K197*(1+R197),2)+TRUNC(L197*(1+R197),2)+TRUNC(M197*(1+R197),2)+TRUNC(N197*(1+R197),2)+TRUNC(O197*(1+R197),2)+TRUNC(P197*(1+R197),2)))))/N197*(1+R197)),TRUE),IF(AND(O197*(1+R197)&lt;&gt;0,(TRUNC(O197*(1+R197),2)+(TRUNC(AK197,2)-(TRUNC(H197*(1+R197),2)+TRUNC(J197*(1+R197),2)+TRUNC(K197*(1+R197),2)+TRUNC(L197*(1+R197),2)+TRUNC(M197*(1+R197),2)+TRUNC(N197*(1+R197),2)+TRUNC(O197*(1+R197),2)+TRUNC(P197*(1+R197),2))))&gt;=0),ABS((M197*(1+R197)-(TRUNC(M197*(1+R197),2)+(TRUNC(AK197,2)-(TRUNC(H197*(1+R197),2)+TRUNC(J197*(1+R197),2)+TRUNC(K197*(1+R197),2)+TRUNC(L197*(1+R197),2)+TRUNC(M197*(1+R197),2)+TRUNC(N197*(1+R197),2)+TRUNC(O197*(1+R197),2)+TRUNC(P197*(1+R197),2)))))/M197*(1+R197))&lt;=ABS((O197*(1+R197)-(TRUNC(O197*(1+R197),2)+(TRUNC(AK197,2)-(TRUNC(H197*(1+R197),2)+TRUNC(J197*(1+R197),2)+TRUNC(K197*(1+R197),2)+TRUNC(L197*(1+R197),2)+TRUNC(M197*(1+R197),2)+TRUNC(N197*(1+R197),2)+TRUNC(O197*(1+R197),2)+TRUNC(P197*(1+R197),2)))))/O197*(1+R197)),TRUE),IF(AND(P197*(1+R197)&lt;&gt;0,(TRUNC(P197*(1+R197),2)+(TRUNC(AK197,2)-(TRUNC(H197*(1+R197),2)+TRUNC(J197*(1+R197),2)+TRUNC(K197*(1+R197),2)+TRUNC(L197*(1+R197),2)+TRUNC(M197*(1+R197),2)+TRUNC(N197*(1+R197),2)+TRUNC(O197*(1+R197),2)+TRUNC(P197*(1+R197),2))))&gt;=0),ABS((M197*(1+R197)-(TRUNC(M197*(1+R197),2)+(TRUNC(AK197,2)-(TRUNC(H197*(1+R197),2)+TRUNC(J197*(1+R197),2)+TRUNC(K197*(1+R197),2)+TRUNC(L197*(1+R197),2)+TRUNC(M197*(1+R197),2)+TRUNC(N197*(1+R197),2)+TRUNC(O197*(1+R197),2)+TRUNC(P197*(1+R197),2)))))/M197*(1+R197))&lt;=ABS((P197*(1+R197)-(TRUNC(P197*(1+R197),2)+(TRUNC(AK197,2)-(TRUNC(H197*(1+R197),2)+TRUNC(J197*(1+R197),2)+TRUNC(K197*(1+R197),2)+TRUNC(L197*(1+R197),2)+TRUNC(M197*(1+R197),2)+TRUNC(N197*(1+R197),2)+TRUNC(O197*(1+R197),2)+TRUNC(P197*(1+R197),2)))))/P197*(1+R197)),TRUE)),TRUNC(M197*(1+R197),2)+(TRUNC(AK197,2)-(TRUNC(H197*(1+R197),2)+TRUNC(J197*(1+R197),2)+TRUNC(K197*(1+R197),2)+TRUNC(L197*(1+R197),2)+TRUNC(M197*(1+R197),2)+TRUNC(N197*(1+R197),2)+TRUNC(O197*(1+R197),2)+TRUNC(P197*(1+R197),2))),TRUNC(M197*(1+R197),2)))))</f>
        <v>0</v>
      </c>
      <c r="AD197" s="363">
        <f>IF(AC197*G197=0,0,IF((TRUNC(AL197,2)-(TRUNC(S197*G197,2)+TRUNC(W197*G197,2)+TRUNC(Y197*G197,2)+TRUNC(AA197*G197,2)+TRUNC(AC197*G197,2)+TRUNC(AE197*G197,2)+TRUNC(AG197*G197,2)+TRUNC(AI197*G197,2)))=0,TRUNC(AC197*G197,2),IF((TRUNC(TRUNC(AC197*G197,2),2)+(TRUNC(AL197,2)-(TRUNC(S197*G197,2)+TRUNC(W197*G197,2)+TRUNC(Y197*G197,2)+TRUNC(AA197*G197,2)+TRUNC(AC197*G197,2)+TRUNC(AE197*G197,2)+TRUNC(AG197*G197,2)+TRUNC(AI197*G197,2))))&lt;=0,TRUNC(AC197*G197,2),IF(AND(IF(AND(S197*G197&lt;&gt;0,(TRUNC(S197*G197,2)+(TRUNC(AL197,2)-(TRUNC(S197*G197,2)+TRUNC(W197*G197,2)+TRUNC(Y197*G197,2)+TRUNC(AA197*G197,2)+TRUNC(AC197*G197,2)+TRUNC(AE197*G197,2)+TRUNC(AG197*G197,2)+TRUNC(AI197*G197,2))))&gt;=0),ABS((AC197*G197-(TRUNC(AC197*G197,2)+(TRUNC(AL197,2)-(TRUNC(S197*G197,2)+TRUNC(W197*G197,2)+TRUNC(Y197*G197,2)+TRUNC(AA197*G197,2)+TRUNC(AC197*G197,2)+TRUNC(AE197*G197,2)+TRUNC(AG197*G197,2)+TRUNC(AI197*G197,2)))))/AC197*G197)&lt;ABS((S197*G197-(TRUNC(S197*G197,2)+(TRUNC(AL197,2)-(TRUNC(S197*G197,2)+TRUNC(W197*G197,2)+TRUNC(Y197*G197,2)+TRUNC(AA197*G197,2)+TRUNC(AC197*G197,2)+TRUNC(AE197*G197,2)+TRUNC(AG197*G197,2)+TRUNC(AI197*G197,2)))))/S197*G197),TRUE),IF(AND(W197*G197&lt;&gt;0,(TRUNC(W197*G197,2)+(TRUNC(AL197,2)-(TRUNC(S197*G197,2)+TRUNC(W197*G197,2)+TRUNC(Y197*G197,2)+TRUNC(AA197*G197,2)+TRUNC(AC197*G197,2)+TRUNC(AE197*G197,2)+TRUNC(AG197*G197,2)+TRUNC(AI197*G197,2))))&gt;=0),ABS((AC197*G197-(TRUNC(AC197*G197,2)+(TRUNC(AL197,2)-(TRUNC(S197*G197,2)+TRUNC(W197*G197,2)+TRUNC(Y197*G197,2)+TRUNC(AA197*G197,2)+TRUNC(AC197*G197,2)+TRUNC(AE197*G197,2)+TRUNC(AG197*G197,2)+TRUNC(AI197*G197,2)))))/AC197*G197)&lt;ABS((W197*G197-(TRUNC(W197*G197,2)+(TRUNC(AL197,2)-(TRUNC(S197*G197,2)+TRUNC(W197*G197,2)+TRUNC(Y197*G197,2)+TRUNC(AA197*G197,2)+TRUNC(AC197*G197,2)+TRUNC(AE197*G197,2)+TRUNC(AG197*G197,2)+TRUNC(AI197*G197,2)))))/W197*G197),TRUE),IF(AND(Y197*G197&lt;&gt;0,(TRUNC(Y197*G197,2)+(TRUNC(AL197,2)-(TRUNC(S197*G197,2)+TRUNC(W197*G197,2)+TRUNC(Y197*G197,2)+TRUNC(AA197*G197,2)+TRUNC(AC197*G197,2)+TRUNC(AE197*G197,2)+TRUNC(AG197*G197,2)+TRUNC(AI197*G197,2))))&gt;=0),ABS((AC197*G197-(TRUNC(AC197*G197,2)+(TRUNC(AL197,2)-(TRUNC(S197*G197,2)+TRUNC(W197*G197,2)+TRUNC(Y197*G197,2)+TRUNC(AA197*G197,2)+TRUNC(AC197*G197,2)+TRUNC(AE197*G197,2)+TRUNC(AG197*G197,2)+TRUNC(AI197*G197,2)))))/AC197*G197)&lt;ABS((Y197*G197-(TRUNC(Y197*G197,2)+(TRUNC(AL197,2)-(TRUNC(S197*G197,2)+TRUNC(W197*G197,2)+TRUNC(Y197*G197,2)+TRUNC(AA197*G197,2)+TRUNC(AC197*G197,2)+TRUNC(AE197*G197,2)+TRUNC(AG197*G197,2)+TRUNC(AI197*G197,2)))))/Y197*G197),TRUE),IF(AND(AA197*G197&lt;&gt;0,(TRUNC(AA197*G197,2)+(TRUNC(AL197,2)-(TRUNC(S197*G197,2)+TRUNC(W197*G197,2)+TRUNC(Y197*G197,2)+TRUNC(AA197*G197,2)+TRUNC(AC197*G197,2)+TRUNC(AE197*G197,2)+TRUNC(AG197*G197,2)+TRUNC(AI197*G197,2))))&gt;=0),ABS((AC197*G197-(TRUNC(AC197*G197,2)+(TRUNC(AL197,2)-(TRUNC(S197*G197,2)+TRUNC(W197*G197,2)+TRUNC(Y197*G197,2)+TRUNC(AA197*G197,2)+TRUNC(AC197*G197,2)+TRUNC(AE197*G197,2)+TRUNC(AG197*G197,2)+TRUNC(AI197*G197,2)))))/AC197*G197)&lt;ABS((AA197*G197-(TRUNC(AA197*G197,2)+(TRUNC(AL197,2)-(TRUNC(S197*G197,2)+TRUNC(W197*G197,2)+TRUNC(Y197*G197,2)+TRUNC(AA197*G197,2)+TRUNC(AC197*G197,2)+TRUNC(AE197*G197,2)+TRUNC(AG197*G197,2)+TRUNC(AI197*G197,2)))))/AA197*G197),TRUE),IF(AND(AC197*G197&lt;&gt;0,(TRUNC(AC197*G197,2)+(TRUNC(AL197,2)-(TRUNC(S197*G197,2)+TRUNC(W197*G197,2)+TRUNC(Y197*G197,2)+TRUNC(AA197*G197,2)+TRUNC(AC197*G197,2)+TRUNC(AE197*G197,2)+TRUNC(AG197*G197,2)+TRUNC(AI197*G197,2))))&gt;=0),ABS((AC197*G197-(TRUNC(AC197*G197,2)+(TRUNC(AL197,2)-(TRUNC(S197*G197,2)+TRUNC(W197*G197,2)+TRUNC(Y197*G197,2)+TRUNC(AA197*G197,2)+TRUNC(AC197*G197,2)+TRUNC(AE197*G197,2)+TRUNC(AG197*G197,2)+TRUNC(AI197*G197,2)))))/AC197*G197)&lt;=ABS((AC197*G197-(TRUNC(AC197*G197,2)+(TRUNC(AL197,2)-(TRUNC(S197*G197,2)+TRUNC(W197*G197,2)+TRUNC(Y197*G197,2)+TRUNC(AA197*G197,2)+TRUNC(AC197*G197,2)+TRUNC(AE197*G197,2)+TRUNC(AG197*G197,2)+TRUNC(AI197*G197,2)))))/AC197*G197),TRUE),IF(AND(AE197*G197&lt;&gt;0,(TRUNC(AE197*G197,2)+(TRUNC(AL197,2)-(TRUNC(S197*G197,2)+TRUNC(W197*G197,2)+TRUNC(Y197*G197,2)+TRUNC(AA197*G197,2)+TRUNC(AC197*G197,2)+TRUNC(AE197*G197,2)+TRUNC(AG197*G197,2)+TRUNC(AI197*G197,2))))&gt;=0),ABS((AC197*G197-(TRUNC(AC197*G197,2)+(TRUNC(AL197,2)-(TRUNC(S197*G197,2)+TRUNC(W197*G197,2)+TRUNC(Y197*G197,2)+TRUNC(AA197*G197,2)+TRUNC(AC197*G197,2)+TRUNC(AE197*G197,2)+TRUNC(AG197*G197,2)+TRUNC(AI197*G197,2)))))/AC197*G197)&lt;=ABS((AE197*G197-(TRUNC(AE197*G197,2)+(TRUNC(AL197,2)-(TRUNC(S197*G197,2)+TRUNC(W197*G197,2)+TRUNC(Y197*G197,2)+TRUNC(AA197*G197,2)+TRUNC(AC197*G197,2)+TRUNC(AE197*G197,2)+TRUNC(AG197*G197,2)+TRUNC(AI197*G197,2)))))/AE197*G197),TRUE),IF(AND(AG197*G197&lt;&gt;0,(TRUNC(AG197*G197,2)+(TRUNC(AL197,2)-(TRUNC(S197*G197,2)+TRUNC(W197*G197,2)+TRUNC(Y197*G197,2)+TRUNC(AA197*G197,2)+TRUNC(AC197*G197,2)+TRUNC(AE197*G197,2)+TRUNC(AG197*G197,2)+TRUNC(AI197*G197,2))))&gt;=0),ABS((AC197*G197-(TRUNC(AC197*G197,2)+(TRUNC(AL197,2)-(TRUNC(S197*G197,2)+TRUNC(W197*G197,2)+TRUNC(Y197*G197,2)+TRUNC(AA197*G197,2)+TRUNC(AC197*G197,2)+TRUNC(AE197*G197,2)+TRUNC(AG197*G197,2)+TRUNC(AI197*G197,2)))))/AC197*G197)&lt;=ABS((AG197*G197-(TRUNC(AG197*G197,2)+(TRUNC(AL197,2)-(TRUNC(S197*G197,2)+TRUNC(W197*G197,2)+TRUNC(Y197*G197,2)+TRUNC(AA197*G197,2)+TRUNC(AC197*G197,2)+TRUNC(AE197*G197,2)+TRUNC(AG197*G197,2)+TRUNC(AI197*G197,2)))))/AG197*G197),TRUE),IF(AND(AI197*G197&lt;&gt;0,(TRUNC(AI197*G197,2)+(TRUNC(AL197,2)-(TRUNC(S197*G197,2)+TRUNC(W197*G197,2)+TRUNC(Y197*G197,2)+TRUNC(AA197*G197,2)+TRUNC(AC197*G197,2)+TRUNC(AE197*G197,2)+TRUNC(AG197*G197,2)+TRUNC(AI197*G197,2))))&gt;=0),ABS((AC197*G197-(TRUNC(AC197*G197,2)+(TRUNC(AL197,2)-(TRUNC(S197*G197,2)+TRUNC(W197*G197,2)+TRUNC(Y197*G197,2)+TRUNC(AA197*G197,2)+TRUNC(AC197*G197,2)+TRUNC(AE197*G197,2)+TRUNC(AG197*G197,2)+TRUNC(AI197*G197,2)))))/AC197*G197)&lt;=ABS((AI197*G197-(TRUNC(AI197*G197,2)+(TRUNC(AL197,2)-(TRUNC(S197*G197,2)+TRUNC(W197*G197,2)+TRUNC(Y197*G197,2)+TRUNC(AA197*G197,2)+TRUNC(AC197*G197,2)+TRUNC(AE197*G197,2)+TRUNC(AG197*G197,2)+TRUNC(AI197*G197,2)))))/AI197*G197),TRUE)),TRUNC(AC197*G197,2)+(TRUNC(AL197,2)-(TRUNC(S197*G197,2)+TRUNC(W197*G197,2)+TRUNC(Y197*G197,2)+TRUNC(AA197*G197,2)+TRUNC(AC197*G197,2)+TRUNC(AE197*G197,2)+TRUNC(AG197*G197,2)+TRUNC(AI197*G197,2))),TRUNC(AC197*G197,2)))))</f>
        <v>0</v>
      </c>
      <c r="AE197" s="363">
        <f>IF(N197*(1+R197)=0,0,IF((TRUNC(AK197,2)-(TRUNC(H197*(1+R197),2)+TRUNC(J197*(1+R197),2)+TRUNC(K197*(1+R197),2)+TRUNC(L197*(1+R197),2)+TRUNC(M197*(1+R197),2)+TRUNC(N197*(1+R197),2)+TRUNC(O197*(1+R197),2)+TRUNC(P197*(1+R197),2)))=0,TRUNC(N197*(1+R197),2),IF((TRUNC(TRUNC(N197*(1+R197),2),2)+(TRUNC(AK197,2)-(TRUNC(H197*(1+R197),2)+TRUNC(J197*(1+R197),2)+TRUNC(K197*(1+R197),2)+TRUNC(L197*(1+R197),2)+TRUNC(M197*(1+R197),2)+TRUNC(N197*(1+R197),2)+TRUNC(O197*(1+R197),2)+TRUNC(P197*(1+R197),2))))&lt;=0,TRUNC(N197*(1+R197),2),IF(AND(IF(AND(H197*(1+R197)&lt;&gt;0,(TRUNC(H197*(1+R197),2)+(TRUNC(AK197,2)-(TRUNC(H197*(1+R197),2)+TRUNC(J197*(1+R197),2)+TRUNC(K197*(1+R197),2)+TRUNC(L197*(1+R197),2)+TRUNC(M197*(1+R197),2)+TRUNC(N197*(1+R197),2)+TRUNC(O197*(1+R197),2)+TRUNC(P197*(1+R197),2))))&gt;=0),ABS((N197*(1+R197)-(TRUNC(N197*(1+R197),2)+(TRUNC(AK197,2)-(TRUNC(H197*(1+R197),2)+TRUNC(J197*(1+R197),2)+TRUNC(K197*(1+R197),2)+TRUNC(L197*(1+R197),2)+TRUNC(M197*(1+R197),2)+TRUNC(N197*(1+R197),2)+TRUNC(O197*(1+R197),2)+TRUNC(P197*(1+R197),2)))))/N197*(1+R197))&lt;ABS((H197*(1+R197)-(TRUNC(H197*(1+R197),2)+(TRUNC(AK197,2)-(TRUNC(H197*(1+R197),2)+TRUNC(J197*(1+R197),2)+TRUNC(K197*(1+R197),2)+TRUNC(L197*(1+R197),2)+TRUNC(M197*(1+R197),2)+TRUNC(N197*(1+R197),2)+TRUNC(O197*(1+R197),2)+TRUNC(P197*(1+R197),2)))))/H197*(1+R197)),TRUE),IF(AND(J197*(1+R197)&lt;&gt;0,(TRUNC(J197*(1+R197),2)+(TRUNC(AK197,2)-(TRUNC(H197*(1+R197),2)+TRUNC(J197*(1+R197),2)+TRUNC(K197*(1+R197),2)+TRUNC(L197*(1+R197),2)+TRUNC(M197*(1+R197),2)+TRUNC(N197*(1+R197),2)+TRUNC(O197*(1+R197),2)+TRUNC(P197*(1+R197),2))))&gt;=0),ABS((N197*(1+R197)-(TRUNC(N197*(1+R197),2)+(TRUNC(AK197,2)-(TRUNC(H197*(1+R197),2)+TRUNC(J197*(1+R197),2)+TRUNC(K197*(1+R197),2)+TRUNC(L197*(1+R197),2)+TRUNC(M197*(1+R197),2)+TRUNC(N197*(1+R197),2)+TRUNC(O197*(1+R197),2)+TRUNC(P197*(1+R197),2)))))/N197*(1+R197))&lt;ABS((J197*(1+R197)-(TRUNC(J197*(1+R197),2)+(TRUNC(AK197,2)-(TRUNC(H197*(1+R197),2)+TRUNC(J197*(1+R197),2)+TRUNC(K197*(1+R197),2)+TRUNC(L197*(1+R197),2)+TRUNC(M197*(1+R197),2)+TRUNC(N197*(1+R197),2)+TRUNC(O197*(1+R197),2)+TRUNC(P197*(1+R197),2)))))/J197*(1+R197)),TRUE),IF(AND(K197*(1+R197)&lt;&gt;0,(TRUNC(K197*(1+R197),2)+(TRUNC(AK197,2)-(TRUNC(H197*(1+R197),2)+TRUNC(J197*(1+R197),2)+TRUNC(K197*(1+R197),2)+TRUNC(L197*(1+R197),2)+TRUNC(M197*(1+R197),2)+TRUNC(N197*(1+R197),2)+TRUNC(O197*(1+R197),2)+TRUNC(P197*(1+R197),2))))&gt;=0),ABS((N197*(1+R197)-(TRUNC(N197*(1+R197),2)+(TRUNC(AK197,2)-(TRUNC(H197*(1+R197),2)+TRUNC(J197*(1+R197),2)+TRUNC(K197*(1+R197),2)+TRUNC(L197*(1+R197),2)+TRUNC(M197*(1+R197),2)+TRUNC(N197*(1+R197),2)+TRUNC(O197*(1+R197),2)+TRUNC(P197*(1+R197),2)))))/N197*(1+R197))&lt;ABS((K197*(1+R197)-(TRUNC(K197*(1+R197),2)+(TRUNC(AK197,2)-(TRUNC(H197*(1+R197),2)+TRUNC(J197*(1+R197),2)+TRUNC(K197*(1+R197),2)+TRUNC(L197*(1+R197),2)+TRUNC(M197*(1+R197),2)+TRUNC(N197*(1+R197),2)+TRUNC(O197*(1+R197),2)+TRUNC(P197*(1+R197),2)))))/K197*(1+R197)),TRUE),IF(AND(L197*(1+R197)&lt;&gt;0,(TRUNC(L197*(1+R197),2)+(TRUNC(AK197,2)-(TRUNC(H197*(1+R197),2)+TRUNC(J197*(1+R197),2)+TRUNC(K197*(1+R197),2)+TRUNC(L197*(1+R197),2)+TRUNC(M197*(1+R197),2)+TRUNC(N197*(1+R197),2)+TRUNC(O197*(1+R197),2)+TRUNC(P197*(1+R197),2))))&gt;=0),ABS((N197*(1+R197)-(TRUNC(N197*(1+R197),2)+(TRUNC(AK197,2)-(TRUNC(H197*(1+R197),2)+TRUNC(J197*(1+R197),2)+TRUNC(K197*(1+R197),2)+TRUNC(L197*(1+R197),2)+TRUNC(M197*(1+R197),2)+TRUNC(N197*(1+R197),2)+TRUNC(O197*(1+R197),2)+TRUNC(P197*(1+R197),2)))))/N197*(1+R197))&lt;ABS((L197*(1+R197)-(TRUNC(L197*(1+R197),2)+(TRUNC(AK197,2)-(TRUNC(H197*(1+R197),2)+TRUNC(J197*(1+R197),2)+TRUNC(K197*(1+R197),2)+TRUNC(L197*(1+R197),2)+TRUNC(M197*(1+R197),2)+TRUNC(N197*(1+R197),2)+TRUNC(O197*(1+R197),2)+TRUNC(P197*(1+R197),2)))))/L197*(1+R197)),TRUE),IF(AND(M197*(1+R197)&lt;&gt;0,(TRUNC(M197*(1+R197),2)+(TRUNC(AK197,2)-(TRUNC(H197*(1+R197),2)+TRUNC(J197*(1+R197),2)+TRUNC(K197*(1+R197),2)+TRUNC(L197*(1+R197),2)+TRUNC(M197*(1+R197),2)+TRUNC(N197*(1+R197),2)+TRUNC(O197*(1+R197),2)+TRUNC(P197*(1+R197),2))))&gt;=0),ABS((N197*(1+R197)-(TRUNC(N197*(1+R197),2)+(TRUNC(AK197,2)-(TRUNC(H197*(1+R197),2)+TRUNC(J197*(1+R197),2)+TRUNC(K197*(1+R197),2)+TRUNC(L197*(1+R197),2)+TRUNC(M197*(1+R197),2)+TRUNC(N197*(1+R197),2)+TRUNC(O197*(1+R197),2)+TRUNC(P197*(1+R197),2)))))/N197*(1+R197))&lt;ABS((M197*(1+R197)-(TRUNC(M197*(1+R197),2)+(TRUNC(AK197,2)-(TRUNC(H197*(1+R197),2)+TRUNC(J197*(1+R197),2)+TRUNC(K197*(1+R197),2)+TRUNC(L197*(1+R197),2)+TRUNC(M197*(1+R197),2)+TRUNC(N197*(1+R197),2)+TRUNC(O197*(1+R197),2)+TRUNC(P197*(1+R197),2)))))/M197*(1+R197)),TRUE),IF(AND(N197*(1+R197)&lt;&gt;0,(TRUNC(N197*(1+R197),2)+(TRUNC(AK197,2)-(TRUNC(H197*(1+R197),2)+TRUNC(J197*(1+R197),2)+TRUNC(K197*(1+R197),2)+TRUNC(L197*(1+R197),2)+TRUNC(M197*(1+R197),2)+TRUNC(N197*(1+R197),2)+TRUNC(O197*(1+R197),2)+TRUNC(P197*(1+R197),2))))&gt;=0),ABS((N197*(1+R197)-(TRUNC(N197*(1+R197),2)+(TRUNC(AK197,2)-(TRUNC(H197*(1+R197),2)+TRUNC(J197*(1+R197),2)+TRUNC(K197*(1+R197),2)+TRUNC(L197*(1+R197),2)+TRUNC(M197*(1+R197),2)+TRUNC(N197*(1+R197),2)+TRUNC(O197*(1+R197),2)+TRUNC(P197*(1+R197),2)))))/N197*(1+R197))&lt;=ABS((N197*(1+R197)-(TRUNC(N197*(1+R197),2)+(TRUNC(AK197,2)-(TRUNC(H197*(1+R197),2)+TRUNC(J197*(1+R197),2)+TRUNC(K197*(1+R197),2)+TRUNC(L197*(1+R197),2)+TRUNC(M197*(1+R197),2)+TRUNC(N197*(1+R197),2)+TRUNC(O197*(1+R197),2)+TRUNC(P197*(1+R197),2)))))/N197*(1+R197)),TRUE),IF(AND(O197*(1+R197)&lt;&gt;0,(TRUNC(O197*(1+R197),2)+(TRUNC(AK197,2)-(TRUNC(H197*(1+R197),2)+TRUNC(J197*(1+R197),2)+TRUNC(K197*(1+R197),2)+TRUNC(L197*(1+R197),2)+TRUNC(M197*(1+R197),2)+TRUNC(N197*(1+R197),2)+TRUNC(O197*(1+R197),2)+TRUNC(P197*(1+R197),2))))&gt;=0),ABS((N197*(1+R197)-(TRUNC(N197*(1+R197),2)+(TRUNC(AK197,2)-(TRUNC(H197*(1+R197),2)+TRUNC(J197*(1+R197),2)+TRUNC(K197*(1+R197),2)+TRUNC(L197*(1+R197),2)+TRUNC(M197*(1+R197),2)+TRUNC(N197*(1+R197),2)+TRUNC(O197*(1+R197),2)+TRUNC(P197*(1+R197),2)))))/N197*(1+R197))&lt;=ABS((O197*(1+R197)-(TRUNC(O197*(1+R197),2)+(TRUNC(AK197,2)-(TRUNC(H197*(1+R197),2)+TRUNC(J197*(1+R197),2)+TRUNC(K197*(1+R197),2)+TRUNC(L197*(1+R197),2)+TRUNC(M197*(1+R197),2)+TRUNC(N197*(1+R197),2)+TRUNC(O197*(1+R197),2)+TRUNC(P197*(1+R197),2)))))/O197*(1+R197)),TRUE),IF(AND(P197*(1+R197)&lt;&gt;0,(TRUNC(P197*(1+R197),2)+(TRUNC(AK197,2)-(TRUNC(H197*(1+R197),2)+TRUNC(J197*(1+R197),2)+TRUNC(K197*(1+R197),2)+TRUNC(L197*(1+R197),2)+TRUNC(M197*(1+R197),2)+TRUNC(N197*(1+R197),2)+TRUNC(O197*(1+R197),2)+TRUNC(P197*(1+R197),2))))&gt;=0),ABS((N197*(1+R197)-(TRUNC(N197*(1+R197),2)+(TRUNC(AK197,2)-(TRUNC(H197*(1+R197),2)+TRUNC(J197*(1+R197),2)+TRUNC(K197*(1+R197),2)+TRUNC(L197*(1+R197),2)+TRUNC(M197*(1+R197),2)+TRUNC(N197*(1+R197),2)+TRUNC(O197*(1+R197),2)+TRUNC(P197*(1+R197),2)))))/N197*(1+R197))&lt;=ABS((P197*(1+R197)-(TRUNC(P197*(1+R197),2)+(TRUNC(AK197,2)-(TRUNC(H197*(1+R197),2)+TRUNC(J197*(1+R197),2)+TRUNC(K197*(1+R197),2)+TRUNC(L197*(1+R197),2)+TRUNC(M197*(1+R197),2)+TRUNC(N197*(1+R197),2)+TRUNC(O197*(1+R197),2)+TRUNC(P197*(1+R197),2)))))/P197*(1+R197)),TRUE)),TRUNC(N197*(1+R197),2)+(TRUNC(AK197,2)-(TRUNC(H197*(1+R197),2)+TRUNC(J197*(1+R197),2)+TRUNC(K197*(1+R197),2)+TRUNC(L197*(1+R197),2)+TRUNC(M197*(1+R197),2)+TRUNC(N197*(1+R197),2)+TRUNC(O197*(1+R197),2)+TRUNC(P197*(1+R197),2))),TRUNC(N197*(1+R197),2)))))</f>
        <v>0</v>
      </c>
      <c r="AF197" s="363">
        <f>IF(AE197*G197=0,0,IF((TRUNC(AL197,2)-(TRUNC(S197*G197,2)+TRUNC(W197*G197,2)+TRUNC(Y197*G197,2)+TRUNC(AA197*G197,2)+TRUNC(AC197*G197,2)+TRUNC(AE197*G197,2)+TRUNC(AG197*G197,2)+TRUNC(AI197*G197,2)))=0,TRUNC(AE197*G197,2),IF((TRUNC(TRUNC(AE197*G197,2),2)+(TRUNC(AL197,2)-(TRUNC(S197*G197,2)+TRUNC(W197*G197,2)+TRUNC(Y197*G197,2)+TRUNC(AA197*G197,2)+TRUNC(AC197*G197,2)+TRUNC(AE197*G197,2)+TRUNC(AG197*G197,2)+TRUNC(AI197*G197,2))))&lt;=0,TRUNC(AE197*G197,2),IF(AND(IF(AND(S197*G197&lt;&gt;0,(TRUNC(S197*G197,2)+(TRUNC(AL197,2)-(TRUNC(S197*G197,2)+TRUNC(W197*G197,2)+TRUNC(Y197*G197,2)+TRUNC(AA197*G197,2)+TRUNC(AC197*G197,2)+TRUNC(AE197*G197,2)+TRUNC(AG197*G197,2)+TRUNC(AI197*G197,2))))&gt;=0),ABS((AE197*G197-(TRUNC(AE197*G197,2)+(TRUNC(AL197,2)-(TRUNC(S197*G197,2)+TRUNC(W197*G197,2)+TRUNC(Y197*G197,2)+TRUNC(AA197*G197,2)+TRUNC(AC197*G197,2)+TRUNC(AE197*G197,2)+TRUNC(AG197*G197,2)+TRUNC(AI197*G197,2)))))/AE197*G197)&lt;ABS((S197*G197-(TRUNC(S197*G197,2)+(TRUNC(AL197,2)-(TRUNC(S197*G197,2)+TRUNC(W197*G197,2)+TRUNC(Y197*G197,2)+TRUNC(AA197*G197,2)+TRUNC(AC197*G197,2)+TRUNC(AE197*G197,2)+TRUNC(AG197*G197,2)+TRUNC(AI197*G197,2)))))/S197*G197),TRUE),IF(AND(W197*G197&lt;&gt;0,(TRUNC(W197*G197,2)+(TRUNC(AL197,2)-(TRUNC(S197*G197,2)+TRUNC(W197*G197,2)+TRUNC(Y197*G197,2)+TRUNC(AA197*G197,2)+TRUNC(AC197*G197,2)+TRUNC(AE197*G197,2)+TRUNC(AG197*G197,2)+TRUNC(AI197*G197,2))))&gt;=0),ABS((AE197*G197-(TRUNC(AE197*G197,2)+(TRUNC(AL197,2)-(TRUNC(S197*G197,2)+TRUNC(W197*G197,2)+TRUNC(Y197*G197,2)+TRUNC(AA197*G197,2)+TRUNC(AC197*G197,2)+TRUNC(AE197*G197,2)+TRUNC(AG197*G197,2)+TRUNC(AI197*G197,2)))))/AE197*G197)&lt;ABS((W197*G197-(TRUNC(W197*G197,2)+(TRUNC(AL197,2)-(TRUNC(S197*G197,2)+TRUNC(W197*G197,2)+TRUNC(Y197*G197,2)+TRUNC(AA197*G197,2)+TRUNC(AC197*G197,2)+TRUNC(AE197*G197,2)+TRUNC(AG197*G197,2)+TRUNC(AI197*G197,2)))))/W197*G197),TRUE),IF(AND(Y197*G197&lt;&gt;0,(TRUNC(Y197*G197,2)+(TRUNC(AL197,2)-(TRUNC(S197*G197,2)+TRUNC(W197*G197,2)+TRUNC(Y197*G197,2)+TRUNC(AA197*G197,2)+TRUNC(AC197*G197,2)+TRUNC(AE197*G197,2)+TRUNC(AG197*G197,2)+TRUNC(AI197*G197,2))))&gt;=0),ABS((AE197*G197-(TRUNC(AE197*G197,2)+(TRUNC(AL197,2)-(TRUNC(S197*G197,2)+TRUNC(W197*G197,2)+TRUNC(Y197*G197,2)+TRUNC(AA197*G197,2)+TRUNC(AC197*G197,2)+TRUNC(AE197*G197,2)+TRUNC(AG197*G197,2)+TRUNC(AI197*G197,2)))))/AE197*G197)&lt;ABS((Y197*G197-(TRUNC(Y197*G197,2)+(TRUNC(AL197,2)-(TRUNC(S197*G197,2)+TRUNC(W197*G197,2)+TRUNC(Y197*G197,2)+TRUNC(AA197*G197,2)+TRUNC(AC197*G197,2)+TRUNC(AE197*G197,2)+TRUNC(AG197*G197,2)+TRUNC(AI197*G197,2)))))/Y197*G197),TRUE),IF(AND(AA197*G197&lt;&gt;0,(TRUNC(AA197*G197,2)+(TRUNC(AL197,2)-(TRUNC(S197*G197,2)+TRUNC(W197*G197,2)+TRUNC(Y197*G197,2)+TRUNC(AA197*G197,2)+TRUNC(AC197*G197,2)+TRUNC(AE197*G197,2)+TRUNC(AG197*G197,2)+TRUNC(AI197*G197,2))))&gt;=0),ABS((AE197*G197-(TRUNC(AE197*G197,2)+(TRUNC(AL197,2)-(TRUNC(S197*G197,2)+TRUNC(W197*G197,2)+TRUNC(Y197*G197,2)+TRUNC(AA197*G197,2)+TRUNC(AC197*G197,2)+TRUNC(AE197*G197,2)+TRUNC(AG197*G197,2)+TRUNC(AI197*G197,2)))))/AE197*G197)&lt;ABS((AA197*G197-(TRUNC(AA197*G197,2)+(TRUNC(AL197,2)-(TRUNC(S197*G197,2)+TRUNC(W197*G197,2)+TRUNC(Y197*G197,2)+TRUNC(AA197*G197,2)+TRUNC(AC197*G197,2)+TRUNC(AE197*G197,2)+TRUNC(AG197*G197,2)+TRUNC(AI197*G197,2)))))/AA197*G197),TRUE),IF(AND(AC197*G197&lt;&gt;0,(TRUNC(AC197*G197,2)+(TRUNC(AL197,2)-(TRUNC(S197*G197,2)+TRUNC(W197*G197,2)+TRUNC(Y197*G197,2)+TRUNC(AA197*G197,2)+TRUNC(AC197*G197,2)+TRUNC(AE197*G197,2)+TRUNC(AG197*G197,2)+TRUNC(AI197*G197,2))))&gt;=0),ABS((AE197*G197-(TRUNC(AE197*G197,2)+(TRUNC(AL197,2)-(TRUNC(S197*G197,2)+TRUNC(W197*G197,2)+TRUNC(Y197*G197,2)+TRUNC(AA197*G197,2)+TRUNC(AC197*G197,2)+TRUNC(AE197*G197,2)+TRUNC(AG197*G197,2)+TRUNC(AI197*G197,2)))))/AE197*G197)&lt;ABS((AC197*G197-(TRUNC(AC197*G197,2)+(TRUNC(AL197,2)-(TRUNC(S197*G197,2)+TRUNC(W197*G197,2)+TRUNC(Y197*G197,2)+TRUNC(AA197*G197,2)+TRUNC(AC197*G197,2)+TRUNC(AE197*G197,2)+TRUNC(AG197*G197,2)+TRUNC(AI197*G197,2)))))/AC197*G197),TRUE),IF(AND(AE197*G197&lt;&gt;0,(TRUNC(AE197*G197,2)+(TRUNC(AL197,2)-(TRUNC(S197*G197,2)+TRUNC(W197*G197,2)+TRUNC(Y197*G197,2)+TRUNC(AA197*G197,2)+TRUNC(AC197*G197,2)+TRUNC(AE197*G197,2)+TRUNC(AG197*G197,2)+TRUNC(AI197*G197,2))))&gt;=0),ABS((AE197*G197-(TRUNC(AE197*G197,2)+(TRUNC(AL197,2)-(TRUNC(S197*G197,2)+TRUNC(W197*G197,2)+TRUNC(Y197*G197,2)+TRUNC(AA197*G197,2)+TRUNC(AC197*G197,2)+TRUNC(AE197*G197,2)+TRUNC(AG197*G197,2)+TRUNC(AI197*G197,2)))))/AE197*G197)&lt;=ABS((AE197*G197-(TRUNC(AE197*G197,2)+(TRUNC(AL197,2)-(TRUNC(S197*G197,2)+TRUNC(W197*G197,2)+TRUNC(Y197*G197,2)+TRUNC(AA197*G197,2)+TRUNC(AC197*G197,2)+TRUNC(AE197*G197,2)+TRUNC(AG197*G197,2)+TRUNC(AI197*G197,2)))))/AE197*G197),TRUE),IF(AND(AG197*G197&lt;&gt;0,(TRUNC(AG197*G197,2)+(TRUNC(AL197,2)-(TRUNC(S197*G197,2)+TRUNC(W197*G197,2)+TRUNC(Y197*G197,2)+TRUNC(AA197*G197,2)+TRUNC(AC197*G197,2)+TRUNC(AE197*G197,2)+TRUNC(AG197*G197,2)+TRUNC(AI197*G197,2))))&gt;=0),ABS((AE197*G197-(TRUNC(AE197*G197,2)+(TRUNC(AL197,2)-(TRUNC(S197*G197,2)+TRUNC(W197*G197,2)+TRUNC(Y197*G197,2)+TRUNC(AA197*G197,2)+TRUNC(AC197*G197,2)+TRUNC(AE197*G197,2)+TRUNC(AG197*G197,2)+TRUNC(AI197*G197,2)))))/AE197*G197)&lt;=ABS((AG197*G197-(TRUNC(AG197*G197,2)+(TRUNC(AL197,2)-(TRUNC(S197*G197,2)+TRUNC(W197*G197,2)+TRUNC(Y197*G197,2)+TRUNC(AA197*G197,2)+TRUNC(AC197*G197,2)+TRUNC(AE197*G197,2)+TRUNC(AG197*G197,2)+TRUNC(AI197*G197,2)))))/AG197*G197),TRUE),IF(AND(AI197*G197&lt;&gt;0,(TRUNC(AI197*G197,2)+(TRUNC(AL197,2)-(TRUNC(S197*G197,2)+TRUNC(W197*G197,2)+TRUNC(Y197*G197,2)+TRUNC(AA197*G197,2)+TRUNC(AC197*G197,2)+TRUNC(AE197*G197,2)+TRUNC(AG197*G197,2)+TRUNC(AI197*G197,2))))&gt;=0),ABS((AE197*G197-(TRUNC(AE197*G197,2)+(TRUNC(AL197,2)-(TRUNC(S197*G197,2)+TRUNC(W197*G197,2)+TRUNC(Y197*G197,2)+TRUNC(AA197*G197,2)+TRUNC(AC197*G197,2)+TRUNC(AE197*G197,2)+TRUNC(AG197*G197,2)+TRUNC(AI197*G197,2)))))/AE197*G197)&lt;=ABS((AI197*G197-(TRUNC(AI197*G197,2)+(TRUNC(AL197,2)-(TRUNC(S197*G197,2)+TRUNC(W197*G197,2)+TRUNC(Y197*G197,2)+TRUNC(AA197*G197,2)+TRUNC(AC197*G197,2)+TRUNC(AE197*G197,2)+TRUNC(AG197*G197,2)+TRUNC(AI197*G197,2)))))/AI197*G197),TRUE)),TRUNC(AE197*G197,2)+(TRUNC(AL197,2)-(TRUNC(S197*G197,2)+TRUNC(W197*G197,2)+TRUNC(Y197*G197,2)+TRUNC(AA197*G197,2)+TRUNC(AC197*G197,2)+TRUNC(AE197*G197,2)+TRUNC(AG197*G197,2)+TRUNC(AI197*G197,2))),TRUNC(AE197*G197,2)))))</f>
        <v>0</v>
      </c>
      <c r="AG197" s="363">
        <f>IF(O197*(1+R197)=0,0,IF((TRUNC(AK197,2)-(TRUNC(H197*(1+R197),2)+TRUNC(J197*(1+R197),2)+TRUNC(K197*(1+R197),2)+TRUNC(L197*(1+R197),2)+TRUNC(M197*(1+R197),2)+TRUNC(N197*(1+R197),2)+TRUNC(O197*(1+R197),2)+TRUNC(P197*(1+R197),2)))=0,TRUNC(O197*(1+R197),2),IF((TRUNC(TRUNC(O197*(1+R197),2),2)+(TRUNC(AK197,2)-(TRUNC(H197*(1+R197),2)+TRUNC(J197*(1+R197),2)+TRUNC(K197*(1+R197),2)+TRUNC(L197*(1+R197),2)+TRUNC(M197*(1+R197),2)+TRUNC(N197*(1+R197),2)+TRUNC(O197*(1+R197),2)+TRUNC(P197*(1+R197),2))))&lt;=0,TRUNC(O197*(1+R197),2),IF(AND(IF(AND(H197*(1+R197)&lt;&gt;0,(TRUNC(H197*(1+R197),2)+(TRUNC(AK197,2)-(TRUNC(H197*(1+R197),2)+TRUNC(J197*(1+R197),2)+TRUNC(K197*(1+R197),2)+TRUNC(L197*(1+R197),2)+TRUNC(M197*(1+R197),2)+TRUNC(N197*(1+R197),2)+TRUNC(O197*(1+R197),2)+TRUNC(P197*(1+R197),2))))&gt;=0),ABS((O197*(1+R197)-(TRUNC(O197*(1+R197),2)+(TRUNC(AK197,2)-(TRUNC(H197*(1+R197),2)+TRUNC(J197*(1+R197),2)+TRUNC(K197*(1+R197),2)+TRUNC(L197*(1+R197),2)+TRUNC(M197*(1+R197),2)+TRUNC(N197*(1+R197),2)+TRUNC(O197*(1+R197),2)+TRUNC(P197*(1+R197),2)))))/O197*(1+R197))&lt;ABS((H197*(1+R197)-(TRUNC(H197*(1+R197),2)+(TRUNC(AK197,2)-(TRUNC(H197*(1+R197),2)+TRUNC(J197*(1+R197),2)+TRUNC(K197*(1+R197),2)+TRUNC(L197*(1+R197),2)+TRUNC(M197*(1+R197),2)+TRUNC(N197*(1+R197),2)+TRUNC(O197*(1+R197),2)+TRUNC(P197*(1+R197),2)))))/H197*(1+R197)),TRUE),IF(AND(J197*(1+R197)&lt;&gt;0,(TRUNC(J197*(1+R197),2)+(TRUNC(AK197,2)-(TRUNC(H197*(1+R197),2)+TRUNC(J197*(1+R197),2)+TRUNC(K197*(1+R197),2)+TRUNC(L197*(1+R197),2)+TRUNC(M197*(1+R197),2)+TRUNC(N197*(1+R197),2)+TRUNC(O197*(1+R197),2)+TRUNC(P197*(1+R197),2))))&gt;=0),ABS((O197*(1+R197)-(TRUNC(O197*(1+R197),2)+(TRUNC(AK197,2)-(TRUNC(H197*(1+R197),2)+TRUNC(J197*(1+R197),2)+TRUNC(K197*(1+R197),2)+TRUNC(L197*(1+R197),2)+TRUNC(M197*(1+R197),2)+TRUNC(N197*(1+R197),2)+TRUNC(O197*(1+R197),2)+TRUNC(P197*(1+R197),2)))))/O197*(1+R197))&lt;ABS((J197*(1+R197)-(TRUNC(J197*(1+R197),2)+(TRUNC(AK197,2)-(TRUNC(H197*(1+R197),2)+TRUNC(J197*(1+R197),2)+TRUNC(K197*(1+R197),2)+TRUNC(L197*(1+R197),2)+TRUNC(M197*(1+R197),2)+TRUNC(N197*(1+R197),2)+TRUNC(O197*(1+R197),2)+TRUNC(P197*(1+R197),2)))))/J197*(1+R197)),TRUE),IF(AND(K197*(1+R197)&lt;&gt;0,(TRUNC(K197*(1+R197),2)+(TRUNC(AK197,2)-(TRUNC(H197*(1+R197),2)+TRUNC(J197*(1+R197),2)+TRUNC(K197*(1+R197),2)+TRUNC(L197*(1+R197),2)+TRUNC(M197*(1+R197),2)+TRUNC(N197*(1+R197),2)+TRUNC(O197*(1+R197),2)+TRUNC(P197*(1+R197),2))))&gt;=0),ABS((O197*(1+R197)-(TRUNC(O197*(1+R197),2)+(TRUNC(AK197,2)-(TRUNC(H197*(1+R197),2)+TRUNC(J197*(1+R197),2)+TRUNC(K197*(1+R197),2)+TRUNC(L197*(1+R197),2)+TRUNC(M197*(1+R197),2)+TRUNC(N197*(1+R197),2)+TRUNC(O197*(1+R197),2)+TRUNC(P197*(1+R197),2)))))/O197*(1+R197))&lt;ABS((K197*(1+R197)-(TRUNC(K197*(1+R197),2)+(TRUNC(AK197,2)-(TRUNC(H197*(1+R197),2)+TRUNC(J197*(1+R197),2)+TRUNC(K197*(1+R197),2)+TRUNC(L197*(1+R197),2)+TRUNC(M197*(1+R197),2)+TRUNC(N197*(1+R197),2)+TRUNC(O197*(1+R197),2)+TRUNC(P197*(1+R197),2)))))/K197*(1+R197)),TRUE),IF(AND(L197*(1+R197)&lt;&gt;0,(TRUNC(L197*(1+R197),2)+(TRUNC(AK197,2)-(TRUNC(H197*(1+R197),2)+TRUNC(J197*(1+R197),2)+TRUNC(K197*(1+R197),2)+TRUNC(L197*(1+R197),2)+TRUNC(M197*(1+R197),2)+TRUNC(N197*(1+R197),2)+TRUNC(O197*(1+R197),2)+TRUNC(P197*(1+R197),2))))&gt;=0),ABS((O197*(1+R197)-(TRUNC(O197*(1+R197),2)+(TRUNC(AK197,2)-(TRUNC(H197*(1+R197),2)+TRUNC(J197*(1+R197),2)+TRUNC(K197*(1+R197),2)+TRUNC(L197*(1+R197),2)+TRUNC(M197*(1+R197),2)+TRUNC(N197*(1+R197),2)+TRUNC(O197*(1+R197),2)+TRUNC(P197*(1+R197),2)))))/O197*(1+R197))&lt;ABS((L197*(1+R197)-(TRUNC(L197*(1+R197),2)+(TRUNC(AK197,2)-(TRUNC(H197*(1+R197),2)+TRUNC(J197*(1+R197),2)+TRUNC(K197*(1+R197),2)+TRUNC(L197*(1+R197),2)+TRUNC(M197*(1+R197),2)+TRUNC(N197*(1+R197),2)+TRUNC(O197*(1+R197),2)+TRUNC(P197*(1+R197),2)))))/L197*(1+R197)),TRUE),IF(AND(M197*(1+R197)&lt;&gt;0,(TRUNC(M197*(1+R197),2)+(TRUNC(AK197,2)-(TRUNC(H197*(1+R197),2)+TRUNC(J197*(1+R197),2)+TRUNC(K197*(1+R197),2)+TRUNC(L197*(1+R197),2)+TRUNC(M197*(1+R197),2)+TRUNC(N197*(1+R197),2)+TRUNC(O197*(1+R197),2)+TRUNC(P197*(1+R197),2))))&gt;=0),ABS((O197*(1+R197)-(TRUNC(O197*(1+R197),2)+(TRUNC(AK197,2)-(TRUNC(H197*(1+R197),2)+TRUNC(J197*(1+R197),2)+TRUNC(K197*(1+R197),2)+TRUNC(L197*(1+R197),2)+TRUNC(M197*(1+R197),2)+TRUNC(N197*(1+R197),2)+TRUNC(O197*(1+R197),2)+TRUNC(P197*(1+R197),2)))))/O197*(1+R197))&lt;ABS((M197*(1+R197)-(TRUNC(M197*(1+R197),2)+(TRUNC(AK197,2)-(TRUNC(H197*(1+R197),2)+TRUNC(J197*(1+R197),2)+TRUNC(K197*(1+R197),2)+TRUNC(L197*(1+R197),2)+TRUNC(M197*(1+R197),2)+TRUNC(N197*(1+R197),2)+TRUNC(O197*(1+R197),2)+TRUNC(P197*(1+R197),2)))))/M197*(1+R197)),TRUE),IF(AND(N197*(1+R197)&lt;&gt;0,(TRUNC(N197*(1+R197),2)+(TRUNC(AK197,2)-(TRUNC(H197*(1+R197),2)+TRUNC(J197*(1+R197),2)+TRUNC(K197*(1+R197),2)+TRUNC(L197*(1+R197),2)+TRUNC(M197*(1+R197),2)+TRUNC(N197*(1+R197),2)+TRUNC(O197*(1+R197),2)+TRUNC(P197*(1+R197),2))))&gt;=0),ABS((O197*(1+R197)-(TRUNC(O197*(1+R197),2)+(TRUNC(AK197,2)-(TRUNC(H197*(1+R197),2)+TRUNC(J197*(1+R197),2)+TRUNC(K197*(1+R197),2)+TRUNC(L197*(1+R197),2)+TRUNC(M197*(1+R197),2)+TRUNC(N197*(1+R197),2)+TRUNC(O197*(1+R197),2)+TRUNC(P197*(1+R197),2)))))/O197*(1+R197))&lt;ABS((N197*(1+R197)-(TRUNC(N197*(1+R197),2)+(TRUNC(AK197,2)-(TRUNC(H197*(1+R197),2)+TRUNC(J197*(1+R197),2)+TRUNC(K197*(1+R197),2)+TRUNC(L197*(1+R197),2)+TRUNC(M197*(1+R197),2)+TRUNC(N197*(1+R197),2)+TRUNC(O197*(1+R197),2)+TRUNC(P197*(1+R197),2)))))/N197*(1+R197)),TRUE),IF(AND(O197*(1+R197)&lt;&gt;0,(TRUNC(O197*(1+R197),2)+(TRUNC(AK197,2)-(TRUNC(H197*(1+R197),2)+TRUNC(J197*(1+R197),2)+TRUNC(K197*(1+R197),2)+TRUNC(L197*(1+R197),2)+TRUNC(M197*(1+R197),2)+TRUNC(N197*(1+R197),2)+TRUNC(O197*(1+R197),2)+TRUNC(P197*(1+R197),2))))&gt;=0),ABS((O197*(1+R197)-(TRUNC(O197*(1+R197),2)+(TRUNC(AK197,2)-(TRUNC(H197*(1+R197),2)+TRUNC(J197*(1+R197),2)+TRUNC(K197*(1+R197),2)+TRUNC(L197*(1+R197),2)+TRUNC(M197*(1+R197),2)+TRUNC(N197*(1+R197),2)+TRUNC(O197*(1+R197),2)+TRUNC(P197*(1+R197),2)))))/O197*(1+R197))&lt;=ABS((O197*(1+R197)-(TRUNC(O197*(1+R197),2)+(TRUNC(AK197,2)-(TRUNC(H197*(1+R197),2)+TRUNC(J197*(1+R197),2)+TRUNC(K197*(1+R197),2)+TRUNC(L197*(1+R197),2)+TRUNC(M197*(1+R197),2)+TRUNC(N197*(1+R197),2)+TRUNC(O197*(1+R197),2)+TRUNC(P197*(1+R197),2)))))/O197*(1+R197)),TRUE),IF(AND(P197*(1+R197)&lt;&gt;0,(TRUNC(P197*(1+R197),2)+(TRUNC(AK197,2)-(TRUNC(H197*(1+R197),2)+TRUNC(J197*(1+R197),2)+TRUNC(K197*(1+R197),2)+TRUNC(L197*(1+R197),2)+TRUNC(M197*(1+R197),2)+TRUNC(N197*(1+R197),2)+TRUNC(O197*(1+R197),2)+TRUNC(P197*(1+R197),2))))&gt;=0),ABS((O197*(1+R197)-(TRUNC(O197*(1+R197),2)+(TRUNC(AK197,2)-(TRUNC(H197*(1+R197),2)+TRUNC(J197*(1+R197),2)+TRUNC(K197*(1+R197),2)+TRUNC(L197*(1+R197),2)+TRUNC(M197*(1+R197),2)+TRUNC(N197*(1+R197),2)+TRUNC(O197*(1+R197),2)+TRUNC(P197*(1+R197),2)))))/O197*(1+R197))&lt;=ABS((P197*(1+R197)-(TRUNC(P197*(1+R197),2)+(TRUNC(AK197,2)-(TRUNC(H197*(1+R197),2)+TRUNC(J197*(1+R197),2)+TRUNC(K197*(1+R197),2)+TRUNC(L197*(1+R197),2)+TRUNC(M197*(1+R197),2)+TRUNC(N197*(1+R197),2)+TRUNC(O197*(1+R197),2)+TRUNC(P197*(1+R197),2)))))/P197*(1+R197)),TRUE)),TRUNC(O197*(1+R197),2)+(TRUNC(AK197,2)-(TRUNC(H197*(1+R197),2)+TRUNC(J197*(1+R197),2)+TRUNC(K197*(1+R197),2)+TRUNC(L197*(1+R197),2)+TRUNC(M197*(1+R197),2)+TRUNC(N197*(1+R197),2)+TRUNC(O197*(1+R197),2)+TRUNC(P197*(1+R197),2))),TRUNC(O197*(1+R197),2)))))</f>
        <v>0</v>
      </c>
      <c r="AH197" s="363">
        <f>IF(AG197*G197=0,0,IF((TRUNC(AL197,2)-(TRUNC(S197*G197,2)+TRUNC(W197*G197,2)+TRUNC(Y197*G197,2)+TRUNC(AA197*G197,2)+TRUNC(AC197*G197,2)+TRUNC(AE197*G197,2)+TRUNC(AG197*G197,2)+TRUNC(AI197*G197,2)))=0,TRUNC(AG197*G197,2),IF((TRUNC(TRUNC(AG197*G197,2),2)+(TRUNC(AL197,2)-(TRUNC(S197*G197,2)+TRUNC(W197*G197,2)+TRUNC(Y197*G197,2)+TRUNC(AA197*G197,2)+TRUNC(AC197*G197,2)+TRUNC(AE197*G197,2)+TRUNC(AG197*G197,2)+TRUNC(AI197*G197,2))))&lt;=0,TRUNC(AG197*G197,2),IF(AND(IF(AND(S197*G197&lt;&gt;0,(TRUNC(S197*G197,2)+(TRUNC(AL197,2)-(TRUNC(S197*G197,2)+TRUNC(W197*G197,2)+TRUNC(Y197*G197,2)+TRUNC(AA197*G197,2)+TRUNC(AC197*G197,2)+TRUNC(AE197*G197,2)+TRUNC(AG197*G197,2)+TRUNC(AI197*G197,2))))&gt;=0),ABS((AG197*G197-(TRUNC(AG197*G197,2)+(TRUNC(AL197,2)-(TRUNC(S197*G197,2)+TRUNC(W197*G197,2)+TRUNC(Y197*G197,2)+TRUNC(AA197*G197,2)+TRUNC(AC197*G197,2)+TRUNC(AE197*G197,2)+TRUNC(AG197*G197,2)+TRUNC(AI197*G197,2)))))/AG197*G197)&lt;ABS((S197*G197-(TRUNC(S197*G197,2)+(TRUNC(AL197,2)-(TRUNC(S197*G197,2)+TRUNC(W197*G197,2)+TRUNC(Y197*G197,2)+TRUNC(AA197*G197,2)+TRUNC(AC197*G197,2)+TRUNC(AE197*G197,2)+TRUNC(AG197*G197,2)+TRUNC(AI197*G197,2)))))/S197*G197),TRUE),IF(AND(W197*G197&lt;&gt;0,(TRUNC(W197*G197,2)+(TRUNC(AL197,2)-(TRUNC(S197*G197,2)+TRUNC(W197*G197,2)+TRUNC(Y197*G197,2)+TRUNC(AA197*G197,2)+TRUNC(AC197*G197,2)+TRUNC(AE197*G197,2)+TRUNC(AG197*G197,2)+TRUNC(AI197*G197,2))))&gt;=0),ABS((AG197*G197-(TRUNC(AG197*G197,2)+(TRUNC(AL197,2)-(TRUNC(S197*G197,2)+TRUNC(W197*G197,2)+TRUNC(Y197*G197,2)+TRUNC(AA197*G197,2)+TRUNC(AC197*G197,2)+TRUNC(AE197*G197,2)+TRUNC(AG197*G197,2)+TRUNC(AI197*G197,2)))))/AG197*G197)&lt;ABS((W197*G197-(TRUNC(W197*G197,2)+(TRUNC(AL197,2)-(TRUNC(S197*G197,2)+TRUNC(W197*G197,2)+TRUNC(Y197*G197,2)+TRUNC(AA197*G197,2)+TRUNC(AC197*G197,2)+TRUNC(AE197*G197,2)+TRUNC(AG197*G197,2)+TRUNC(AI197*G197,2)))))/W197*G197),TRUE),IF(AND(Y197*G197&lt;&gt;0,(TRUNC(Y197*G197,2)+(TRUNC(AL197,2)-(TRUNC(S197*G197,2)+TRUNC(W197*G197,2)+TRUNC(Y197*G197,2)+TRUNC(AA197*G197,2)+TRUNC(AC197*G197,2)+TRUNC(AE197*G197,2)+TRUNC(AG197*G197,2)+TRUNC(AI197*G197,2))))&gt;=0),ABS((AG197*G197-(TRUNC(AG197*G197,2)+(TRUNC(AL197,2)-(TRUNC(S197*G197,2)+TRUNC(W197*G197,2)+TRUNC(Y197*G197,2)+TRUNC(AA197*G197,2)+TRUNC(AC197*G197,2)+TRUNC(AE197*G197,2)+TRUNC(AG197*G197,2)+TRUNC(AI197*G197,2)))))/AG197*G197)&lt;ABS((Y197*G197-(TRUNC(Y197*G197,2)+(TRUNC(AL197,2)-(TRUNC(S197*G197,2)+TRUNC(W197*G197,2)+TRUNC(Y197*G197,2)+TRUNC(AA197*G197,2)+TRUNC(AC197*G197,2)+TRUNC(AE197*G197,2)+TRUNC(AG197*G197,2)+TRUNC(AI197*G197,2)))))/Y197*G197),TRUE),IF(AND(AA197*G197&lt;&gt;0,(TRUNC(AA197*G197,2)+(TRUNC(AL197,2)-(TRUNC(S197*G197,2)+TRUNC(W197*G197,2)+TRUNC(Y197*G197,2)+TRUNC(AA197*G197,2)+TRUNC(AC197*G197,2)+TRUNC(AE197*G197,2)+TRUNC(AG197*G197,2)+TRUNC(AI197*G197,2))))&gt;=0),ABS((AG197*G197-(TRUNC(AG197*G197,2)+(TRUNC(AL197,2)-(TRUNC(S197*G197,2)+TRUNC(W197*G197,2)+TRUNC(Y197*G197,2)+TRUNC(AA197*G197,2)+TRUNC(AC197*G197,2)+TRUNC(AE197*G197,2)+TRUNC(AG197*G197,2)+TRUNC(AI197*G197,2)))))/AG197*G197)&lt;ABS((AA197*G197-(TRUNC(AA197*G197,2)+(TRUNC(AL197,2)-(TRUNC(S197*G197,2)+TRUNC(W197*G197,2)+TRUNC(Y197*G197,2)+TRUNC(AA197*G197,2)+TRUNC(AC197*G197,2)+TRUNC(AE197*G197,2)+TRUNC(AG197*G197,2)+TRUNC(AI197*G197,2)))))/AA197*G197),TRUE),IF(AND(AC197*G197&lt;&gt;0,(TRUNC(AC197*G197,2)+(TRUNC(AL197,2)-(TRUNC(S197*G197,2)+TRUNC(W197*G197,2)+TRUNC(Y197*G197,2)+TRUNC(AA197*G197,2)+TRUNC(AC197*G197,2)+TRUNC(AE197*G197,2)+TRUNC(AG197*G197,2)+TRUNC(AI197*G197,2))))&gt;=0),ABS((AG197*G197-(TRUNC(AG197*G197,2)+(TRUNC(AL197,2)-(TRUNC(S197*G197,2)+TRUNC(W197*G197,2)+TRUNC(Y197*G197,2)+TRUNC(AA197*G197,2)+TRUNC(AC197*G197,2)+TRUNC(AE197*G197,2)+TRUNC(AG197*G197,2)+TRUNC(AI197*G197,2)))))/AG197*G197)&lt;ABS((AC197*G197-(TRUNC(AC197*G197,2)+(TRUNC(AL197,2)-(TRUNC(S197*G197,2)+TRUNC(W197*G197,2)+TRUNC(Y197*G197,2)+TRUNC(AA197*G197,2)+TRUNC(AC197*G197,2)+TRUNC(AE197*G197,2)+TRUNC(AG197*G197,2)+TRUNC(AI197*G197,2)))))/AC197*G197),TRUE),IF(AND(AE197*G197&lt;&gt;0,(TRUNC(AE197*G197,2)+(TRUNC(AL197,2)-(TRUNC(S197*G197,2)+TRUNC(W197*G197,2)+TRUNC(Y197*G197,2)+TRUNC(AA197*G197,2)+TRUNC(AC197*G197,2)+TRUNC(AE197*G197,2)+TRUNC(AG197*G197,2)+TRUNC(AI197*G197,2))))&gt;=0),ABS((AG197*G197-(TRUNC(AG197*G197,2)+(TRUNC(AL197,2)-(TRUNC(S197*G197,2)+TRUNC(W197*G197,2)+TRUNC(Y197*G197,2)+TRUNC(AA197*G197,2)+TRUNC(AC197*G197,2)+TRUNC(AE197*G197,2)+TRUNC(AG197*G197,2)+TRUNC(AI197*G197,2)))))/AG197*G197)&lt;ABS((AE197*G197-(TRUNC(AE197*G197,2)+(TRUNC(AL197,2)-(TRUNC(S197*G197,2)+TRUNC(W197*G197,2)+TRUNC(Y197*G197,2)+TRUNC(AA197*G197,2)+TRUNC(AC197*G197,2)+TRUNC(AE197*G197,2)+TRUNC(AG197*G197,2)+TRUNC(AI197*G197,2)))))/AE197*G197),TRUE),IF(AND(AG197*G197&lt;&gt;0,(TRUNC(AG197*G197,2)+(TRUNC(AL197,2)-(TRUNC(S197*G197,2)+TRUNC(W197*G197,2)+TRUNC(Y197*G197,2)+TRUNC(AA197*G197,2)+TRUNC(AC197*G197,2)+TRUNC(AE197*G197,2)+TRUNC(AG197*G197,2)+TRUNC(AI197*G197,2))))&gt;=0),ABS((AG197*G197-(TRUNC(AG197*G197,2)+(TRUNC(AL197,2)-(TRUNC(S197*G197,2)+TRUNC(W197*G197,2)+TRUNC(Y197*G197,2)+TRUNC(AA197*G197,2)+TRUNC(AC197*G197,2)+TRUNC(AE197*G197,2)+TRUNC(AG197*G197,2)+TRUNC(AI197*G197,2)))))/AG197*G197)&lt;=ABS((AG197*G197-(TRUNC(AG197*G197,2)+(TRUNC(AL197,2)-(TRUNC(S197*G197,2)+TRUNC(W197*G197,2)+TRUNC(Y197*G197,2)+TRUNC(AA197*G197,2)+TRUNC(AC197*G197,2)+TRUNC(AE197*G197,2)+TRUNC(AG197*G197,2)+TRUNC(AI197*G197,2)))))/AG197*G197),TRUE),IF(AND(AI197*G197&lt;&gt;0,(TRUNC(AI197*G197,2)+(TRUNC(AL197,2)-(TRUNC(S197*G197,2)+TRUNC(W197*G197,2)+TRUNC(Y197*G197,2)+TRUNC(AA197*G197,2)+TRUNC(AC197*G197,2)+TRUNC(AE197*G197,2)+TRUNC(AG197*G197,2)+TRUNC(AI197*G197,2))))&gt;=0),ABS((AG197*G197-(TRUNC(AG197*G197,2)+(TRUNC(AL197,2)-(TRUNC(S197*G197,2)+TRUNC(W197*G197,2)+TRUNC(Y197*G197,2)+TRUNC(AA197*G197,2)+TRUNC(AC197*G197,2)+TRUNC(AE197*G197,2)+TRUNC(AG197*G197,2)+TRUNC(AI197*G197,2)))))/AG197*G197)&lt;=ABS((AI197*G197-(TRUNC(AI197*G197,2)+(TRUNC(AL197,2)-(TRUNC(S197*G197,2)+TRUNC(W197*G197,2)+TRUNC(Y197*G197,2)+TRUNC(AA197*G197,2)+TRUNC(AC197*G197,2)+TRUNC(AE197*G197,2)+TRUNC(AG197*G197,2)+TRUNC(AI197*G197,2)))))/AI197*G197),TRUE)),TRUNC(AG197*G197,2)+(TRUNC(AL197,2)-(TRUNC(S197*G197,2)+TRUNC(W197*G197,2)+TRUNC(Y197*G197,2)+TRUNC(AA197*G197,2)+TRUNC(AC197*G197,2)+TRUNC(AE197*G197,2)+TRUNC(AG197*G197,2)+TRUNC(AI197*G197,2))),TRUNC(AG197*G197,2)))))</f>
        <v>0</v>
      </c>
      <c r="AI197" s="363">
        <f>IF(P197*(1+R197)=0,0,IF((TRUNC(AK197,2)-(TRUNC(H197*(1+R197),2)+TRUNC(J197*(1+R197),2)+TRUNC(K197*(1+R197),2)+TRUNC(L197*(1+R197),2)+TRUNC(M197*(1+R197),2)+TRUNC(N197*(1+R197),2)+TRUNC(O197*(1+R197),2)+TRUNC(P197*(1+R197),2)))=0,TRUNC(P197*(1+R197),2),IF((TRUNC(TRUNC(P197*(1+R197),2),2)+(TRUNC(AK197,2)-(TRUNC(H197*(1+R197),2)+TRUNC(J197*(1+R197),2)+TRUNC(K197*(1+R197),2)+TRUNC(L197*(1+R197),2)+TRUNC(M197*(1+R197),2)+TRUNC(N197*(1+R197),2)+TRUNC(O197*(1+R197),2)+TRUNC(P197*(1+R197),2))))&lt;=0,TRUNC(P197*(1+R197),2),IF(AND(IF(AND(H197*(1+R197)&lt;&gt;0,(TRUNC(H197*(1+R197),2)+(TRUNC(AK197,2)-(TRUNC(H197*(1+R197),2)+TRUNC(J197*(1+R197),2)+TRUNC(K197*(1+R197),2)+TRUNC(L197*(1+R197),2)+TRUNC(M197*(1+R197),2)+TRUNC(N197*(1+R197),2)+TRUNC(O197*(1+R197),2)+TRUNC(P197*(1+R197),2))))&gt;=0),ABS((P197*(1+R197)-(TRUNC(P197*(1+R197),2)+(TRUNC(AK197,2)-(TRUNC(H197*(1+R197),2)+TRUNC(J197*(1+R197),2)+TRUNC(K197*(1+R197),2)+TRUNC(L197*(1+R197),2)+TRUNC(M197*(1+R197),2)+TRUNC(N197*(1+R197),2)+TRUNC(O197*(1+R197),2)+TRUNC(P197*(1+R197),2)))))/P197*(1+R197))&lt;ABS((H197*(1+R197)-(TRUNC(H197*(1+R197),2)+(TRUNC(AK197,2)-(TRUNC(H197*(1+R197),2)+TRUNC(J197*(1+R197),2)+TRUNC(K197*(1+R197),2)+TRUNC(L197*(1+R197),2)+TRUNC(M197*(1+R197),2)+TRUNC(N197*(1+R197),2)+TRUNC(O197*(1+R197),2)+TRUNC(P197*(1+R197),2)))))/H197*(1+R197)),TRUE),IF(AND(J197*(1+R197)&lt;&gt;0,(TRUNC(J197*(1+R197),2)+(TRUNC(AK197,2)-(TRUNC(H197*(1+R197),2)+TRUNC(J197*(1+R197),2)+TRUNC(K197*(1+R197),2)+TRUNC(L197*(1+R197),2)+TRUNC(M197*(1+R197),2)+TRUNC(N197*(1+R197),2)+TRUNC(O197*(1+R197),2)+TRUNC(P197*(1+R197),2))))&gt;=0),ABS((P197*(1+R197)-(TRUNC(P197*(1+R197),2)+(TRUNC(AK197,2)-(TRUNC(H197*(1+R197),2)+TRUNC(J197*(1+R197),2)+TRUNC(K197*(1+R197),2)+TRUNC(L197*(1+R197),2)+TRUNC(M197*(1+R197),2)+TRUNC(N197*(1+R197),2)+TRUNC(O197*(1+R197),2)+TRUNC(P197*(1+R197),2)))))/P197*(1+R197))&lt;ABS((J197*(1+R197)-(TRUNC(J197*(1+R197),2)+(TRUNC(AK197,2)-(TRUNC(H197*(1+R197),2)+TRUNC(J197*(1+R197),2)+TRUNC(K197*(1+R197),2)+TRUNC(L197*(1+R197),2)+TRUNC(M197*(1+R197),2)+TRUNC(N197*(1+R197),2)+TRUNC(O197*(1+R197),2)+TRUNC(P197*(1+R197),2)))))/J197*(1+R197)),TRUE),IF(AND(K197*(1+R197)&lt;&gt;0,(TRUNC(K197*(1+R197),2)+(TRUNC(AK197,2)-(TRUNC(H197*(1+R197),2)+TRUNC(J197*(1+R197),2)+TRUNC(K197*(1+R197),2)+TRUNC(L197*(1+R197),2)+TRUNC(M197*(1+R197),2)+TRUNC(N197*(1+R197),2)+TRUNC(O197*(1+R197),2)+TRUNC(P197*(1+R197),2))))&gt;=0),ABS((P197*(1+R197)-(TRUNC(P197*(1+R197),2)+(TRUNC(AK197,2)-(TRUNC(H197*(1+R197),2)+TRUNC(J197*(1+R197),2)+TRUNC(K197*(1+R197),2)+TRUNC(L197*(1+R197),2)+TRUNC(M197*(1+R197),2)+TRUNC(N197*(1+R197),2)+TRUNC(O197*(1+R197),2)+TRUNC(P197*(1+R197),2)))))/P197*(1+R197))&lt;ABS((K197*(1+R197)-(TRUNC(K197*(1+R197),2)+(TRUNC(AK197,2)-(TRUNC(H197*(1+R197),2)+TRUNC(J197*(1+R197),2)+TRUNC(K197*(1+R197),2)+TRUNC(L197*(1+R197),2)+TRUNC(M197*(1+R197),2)+TRUNC(N197*(1+R197),2)+TRUNC(O197*(1+R197),2)+TRUNC(P197*(1+R197),2)))))/K197*(1+R197)),TRUE),IF(AND(L197*(1+R197)&lt;&gt;0,(TRUNC(L197*(1+R197),2)+(TRUNC(AK197,2)-(TRUNC(H197*(1+R197),2)+TRUNC(J197*(1+R197),2)+TRUNC(K197*(1+R197),2)+TRUNC(L197*(1+R197),2)+TRUNC(M197*(1+R197),2)+TRUNC(N197*(1+R197),2)+TRUNC(O197*(1+R197),2)+TRUNC(P197*(1+R197),2))))&gt;=0),ABS((P197*(1+R197)-(TRUNC(P197*(1+R197),2)+(TRUNC(AK197,2)-(TRUNC(H197*(1+R197),2)+TRUNC(J197*(1+R197),2)+TRUNC(K197*(1+R197),2)+TRUNC(L197*(1+R197),2)+TRUNC(M197*(1+R197),2)+TRUNC(N197*(1+R197),2)+TRUNC(O197*(1+R197),2)+TRUNC(P197*(1+R197),2)))))/P197*(1+R197))&lt;ABS((L197*(1+R197)-(TRUNC(L197*(1+R197),2)+(TRUNC(AK197,2)-(TRUNC(H197*(1+R197),2)+TRUNC(J197*(1+R197),2)+TRUNC(K197*(1+R197),2)+TRUNC(L197*(1+R197),2)+TRUNC(M197*(1+R197),2)+TRUNC(N197*(1+R197),2)+TRUNC(O197*(1+R197),2)+TRUNC(P197*(1+R197),2)))))/L197*(1+R197)),TRUE),IF(AND(M197*(1+R197)&lt;&gt;0,(TRUNC(M197*(1+R197),2)+(TRUNC(AK197,2)-(TRUNC(H197*(1+R197),2)+TRUNC(J197*(1+R197),2)+TRUNC(K197*(1+R197),2)+TRUNC(L197*(1+R197),2)+TRUNC(M197*(1+R197),2)+TRUNC(N197*(1+R197),2)+TRUNC(O197*(1+R197),2)+TRUNC(P197*(1+R197),2))))&gt;=0),ABS((P197*(1+R197)-(TRUNC(P197*(1+R197),2)+(TRUNC(AK197,2)-(TRUNC(H197*(1+R197),2)+TRUNC(J197*(1+R197),2)+TRUNC(K197*(1+R197),2)+TRUNC(L197*(1+R197),2)+TRUNC(M197*(1+R197),2)+TRUNC(N197*(1+R197),2)+TRUNC(O197*(1+R197),2)+TRUNC(P197*(1+R197),2)))))/P197*(1+R197))&lt;ABS((M197*(1+R197)-(TRUNC(M197*(1+R197),2)+(TRUNC(AK197,2)-(TRUNC(H197*(1+R197),2)+TRUNC(J197*(1+R197),2)+TRUNC(K197*(1+R197),2)+TRUNC(L197*(1+R197),2)+TRUNC(M197*(1+R197),2)+TRUNC(N197*(1+R197),2)+TRUNC(O197*(1+R197),2)+TRUNC(P197*(1+R197),2)))))/M197*(1+R197)),TRUE),IF(AND(N197*(1+R197)&lt;&gt;0,(TRUNC(N197*(1+R197),2)+(TRUNC(AK197,2)-(TRUNC(H197*(1+R197),2)+TRUNC(J197*(1+R197),2)+TRUNC(K197*(1+R197),2)+TRUNC(L197*(1+R197),2)+TRUNC(M197*(1+R197),2)+TRUNC(N197*(1+R197),2)+TRUNC(O197*(1+R197),2)+TRUNC(P197*(1+R197),2))))&gt;=0),ABS((P197*(1+R197)-(TRUNC(P197*(1+R197),2)+(TRUNC(AK197,2)-(TRUNC(H197*(1+R197),2)+TRUNC(J197*(1+R197),2)+TRUNC(K197*(1+R197),2)+TRUNC(L197*(1+R197),2)+TRUNC(M197*(1+R197),2)+TRUNC(N197*(1+R197),2)+TRUNC(O197*(1+R197),2)+TRUNC(P197*(1+R197),2)))))/P197*(1+R197))&lt;ABS((N197*(1+R197)-(TRUNC(N197*(1+R197),2)+(TRUNC(AK197,2)-(TRUNC(H197*(1+R197),2)+TRUNC(J197*(1+R197),2)+TRUNC(K197*(1+R197),2)+TRUNC(L197*(1+R197),2)+TRUNC(M197*(1+R197),2)+TRUNC(N197*(1+R197),2)+TRUNC(O197*(1+R197),2)+TRUNC(P197*(1+R197),2)))))/N197*(1+R197)),TRUE),IF(AND(O197*(1+R197)&lt;&gt;0,(TRUNC(O197*(1+R197),2)+(TRUNC(AK197,2)-(TRUNC(H197*(1+R197),2)+TRUNC(J197*(1+R197),2)+TRUNC(K197*(1+R197),2)+TRUNC(L197*(1+R197),2)+TRUNC(M197*(1+R197),2)+TRUNC(N197*(1+R197),2)+TRUNC(O197*(1+R197),2)+TRUNC(P197*(1+R197),2))))&gt;=0),ABS((P197*(1+R197)-(TRUNC(P197*(1+R197),2)+(TRUNC(AK197,2)-(TRUNC(H197*(1+R197),2)+TRUNC(J197*(1+R197),2)+TRUNC(K197*(1+R197),2)+TRUNC(L197*(1+R197),2)+TRUNC(M197*(1+R197),2)+TRUNC(N197*(1+R197),2)+TRUNC(O197*(1+R197),2)+TRUNC(P197*(1+R197),2)))))/P197*(1+R197))&lt;ABS((O197*(1+R197)-(TRUNC(O197*(1+R197),2)+(TRUNC(AK197,2)-(TRUNC(H197*(1+R197),2)+TRUNC(J197*(1+R197),2)+TRUNC(K197*(1+R197),2)+TRUNC(L197*(1+R197),2)+TRUNC(M197*(1+R197),2)+TRUNC(N197*(1+R197),2)+TRUNC(O197*(1+R197),2)+TRUNC(P197*(1+R197),2)))))/O197*(1+R197)),TRUE),IF(AND(P197*(1+R197)&lt;&gt;0,(TRUNC(P197*(1+R197),2)+(TRUNC(AK197,2)-(TRUNC(H197*(1+R197),2)+TRUNC(J197*(1+R197),2)+TRUNC(K197*(1+R197),2)+TRUNC(L197*(1+R197),2)+TRUNC(M197*(1+R197),2)+TRUNC(N197*(1+R197),2)+TRUNC(O197*(1+R197),2)+TRUNC(P197*(1+R197),2))))&gt;=0),ABS((P197*(1+R197)-(TRUNC(P197*(1+R197),2)+(TRUNC(AK197,2)-(TRUNC(H197*(1+R197),2)+TRUNC(J197*(1+R197),2)+TRUNC(K197*(1+R197),2)+TRUNC(L197*(1+R197),2)+TRUNC(M197*(1+R197),2)+TRUNC(N197*(1+R197),2)+TRUNC(O197*(1+R197),2)+TRUNC(P197*(1+R197),2)))))/P197*(1+R197))&lt;=ABS((P197*(1+R197)-(TRUNC(P197*(1+R197),2)+(TRUNC(AK197,2)-(TRUNC(H197*(1+R197),2)+TRUNC(J197*(1+R197),2)+TRUNC(K197*(1+R197),2)+TRUNC(L197*(1+R197),2)+TRUNC(M197*(1+R197),2)+TRUNC(N197*(1+R197),2)+TRUNC(O197*(1+R197),2)+TRUNC(P197*(1+R197),2)))))/P197*(1+R197)),TRUE)),TRUNC(P197*(1+R197),2)+(TRUNC(AK197,2)-(TRUNC(H197*(1+R197),2)+TRUNC(J197*(1+R197),2)+TRUNC(K197*(1+R197),2)+TRUNC(L197*(1+R197),2)+TRUNC(M197*(1+R197),2)+TRUNC(N197*(1+R197),2)+TRUNC(O197*(1+R197),2)+TRUNC(P197*(1+R197),2))),TRUNC(P197*(1+R197),2)))))</f>
        <v>0</v>
      </c>
      <c r="AJ197" s="363">
        <f>IF(AI197*G197=0,0,IF((TRUNC(AL197,2)-(TRUNC(S197*G197,2)+TRUNC(W197*G197,2)+TRUNC(Y197*G197,2)+TRUNC(AA197*G197,2)+TRUNC(AC197*G197,2)+TRUNC(AE197*G197,2)+TRUNC(AG197*G197,2)+TRUNC(AI197*G197,2)))=0,TRUNC(AI197*G197,2),IF((TRUNC(TRUNC(AI197*G197,2),2)+(TRUNC(AL197,2)-(TRUNC(S197*G197,2)+TRUNC(W197*G197,2)+TRUNC(Y197*G197,2)+TRUNC(AA197*G197,2)+TRUNC(AC197*G197,2)+TRUNC(AE197*G197,2)+TRUNC(AG197*G197,2)+TRUNC(AI197*G197,2))))&lt;=0,TRUNC(AI197*G197,2),IF(AND(IF(AND(S197*G197&lt;&gt;0,(TRUNC(S197*G197,2)+(TRUNC(AL197,2)-(TRUNC(S197*G197,2)+TRUNC(W197*G197,2)+TRUNC(Y197*G197,2)+TRUNC(AA197*G197,2)+TRUNC(AC197*G197,2)+TRUNC(AE197*G197,2)+TRUNC(AG197*G197,2)+TRUNC(AI197*G197,2))))&gt;=0),ABS((AI197*G197-(TRUNC(AI197*G197,2)+(TRUNC(AL197,2)-(TRUNC(S197*G197,2)+TRUNC(W197*G197,2)+TRUNC(Y197*G197,2)+TRUNC(AA197*G197,2)+TRUNC(AC197*G197,2)+TRUNC(AE197*G197,2)+TRUNC(AG197*G197,2)+TRUNC(AI197*G197,2)))))/AI197*G197)&lt;ABS((S197*G197-(TRUNC(S197*G197,2)+(TRUNC(AL197,2)-(TRUNC(S197*G197,2)+TRUNC(W197*G197,2)+TRUNC(Y197*G197,2)+TRUNC(AA197*G197,2)+TRUNC(AC197*G197,2)+TRUNC(AE197*G197,2)+TRUNC(AG197*G197,2)+TRUNC(AI197*G197,2)))))/S197*G197),TRUE),IF(AND(W197*G197&lt;&gt;0,(TRUNC(W197*G197,2)+(TRUNC(AL197,2)-(TRUNC(S197*G197,2)+TRUNC(W197*G197,2)+TRUNC(Y197*G197,2)+TRUNC(AA197*G197,2)+TRUNC(AC197*G197,2)+TRUNC(AE197*G197,2)+TRUNC(AG197*G197,2)+TRUNC(AI197*G197,2))))&gt;=0),ABS((AI197*G197-(TRUNC(AI197*G197,2)+(TRUNC(AL197,2)-(TRUNC(S197*G197,2)+TRUNC(W197*G197,2)+TRUNC(Y197*G197,2)+TRUNC(AA197*G197,2)+TRUNC(AC197*G197,2)+TRUNC(AE197*G197,2)+TRUNC(AG197*G197,2)+TRUNC(AI197*G197,2)))))/AI197*G197)&lt;ABS((W197*G197-(TRUNC(W197*G197,2)+(TRUNC(AL197,2)-(TRUNC(S197*G197,2)+TRUNC(W197*G197,2)+TRUNC(Y197*G197,2)+TRUNC(AA197*G197,2)+TRUNC(AC197*G197,2)+TRUNC(AE197*G197,2)+TRUNC(AG197*G197,2)+TRUNC(AI197*G197,2)))))/W197*G197),TRUE),IF(AND(Y197*G197&lt;&gt;0,(TRUNC(Y197*G197,2)+(TRUNC(AL197,2)-(TRUNC(S197*G197,2)+TRUNC(W197*G197,2)+TRUNC(Y197*G197,2)+TRUNC(AA197*G197,2)+TRUNC(AC197*G197,2)+TRUNC(AE197*G197,2)+TRUNC(AG197*G197,2)+TRUNC(AI197*G197,2))))&gt;=0),ABS((AI197*G197-(TRUNC(AI197*G197,2)+(TRUNC(AL197,2)-(TRUNC(S197*G197,2)+TRUNC(W197*G197,2)+TRUNC(Y197*G197,2)+TRUNC(AA197*G197,2)+TRUNC(AC197*G197,2)+TRUNC(AE197*G197,2)+TRUNC(AG197*G197,2)+TRUNC(AI197*G197,2)))))/AI197*G197)&lt;ABS((Y197*G197-(TRUNC(Y197*G197,2)+(TRUNC(AL197,2)-(TRUNC(S197*G197,2)+TRUNC(W197*G197,2)+TRUNC(Y197*G197,2)+TRUNC(AA197*G197,2)+TRUNC(AC197*G197,2)+TRUNC(AE197*G197,2)+TRUNC(AG197*G197,2)+TRUNC(AI197*G197,2)))))/Y197*G197),TRUE),IF(AND(AA197*G197&lt;&gt;0,(TRUNC(AA197*G197,2)+(TRUNC(AL197,2)-(TRUNC(S197*G197,2)+TRUNC(W197*G197,2)+TRUNC(Y197*G197,2)+TRUNC(AA197*G197,2)+TRUNC(AC197*G197,2)+TRUNC(AE197*G197,2)+TRUNC(AG197*G197,2)+TRUNC(AI197*G197,2))))&gt;=0),ABS((AI197*G197-(TRUNC(AI197*G197,2)+(TRUNC(AL197,2)-(TRUNC(S197*G197,2)+TRUNC(W197*G197,2)+TRUNC(Y197*G197,2)+TRUNC(AA197*G197,2)+TRUNC(AC197*G197,2)+TRUNC(AE197*G197,2)+TRUNC(AG197*G197,2)+TRUNC(AI197*G197,2)))))/AI197*G197)&lt;ABS((AA197*G197-(TRUNC(AA197*G197,2)+(TRUNC(AL197,2)-(TRUNC(S197*G197,2)+TRUNC(W197*G197,2)+TRUNC(Y197*G197,2)+TRUNC(AA197*G197,2)+TRUNC(AC197*G197,2)+TRUNC(AE197*G197,2)+TRUNC(AG197*G197,2)+TRUNC(AI197*G197,2)))))/AA197*G197),TRUE),IF(AND(AC197*G197&lt;&gt;0,(TRUNC(AC197*G197,2)+(TRUNC(AL197,2)-(TRUNC(S197*G197,2)+TRUNC(W197*G197,2)+TRUNC(Y197*G197,2)+TRUNC(AA197*G197,2)+TRUNC(AC197*G197,2)+TRUNC(AE197*G197,2)+TRUNC(AG197*G197,2)+TRUNC(AI197*G197,2))))&gt;=0),ABS((AI197*G197-(TRUNC(AI197*G197,2)+(TRUNC(AL197,2)-(TRUNC(S197*G197,2)+TRUNC(W197*G197,2)+TRUNC(Y197*G197,2)+TRUNC(AA197*G197,2)+TRUNC(AC197*G197,2)+TRUNC(AE197*G197,2)+TRUNC(AG197*G197,2)+TRUNC(AI197*G197,2)))))/AI197*G197)&lt;ABS((AC197*G197-(TRUNC(AC197*G197,2)+(TRUNC(AL197,2)-(TRUNC(S197*G197,2)+TRUNC(W197*G197,2)+TRUNC(Y197*G197,2)+TRUNC(AA197*G197,2)+TRUNC(AC197*G197,2)+TRUNC(AE197*G197,2)+TRUNC(AG197*G197,2)+TRUNC(AI197*G197,2)))))/AC197*G197),TRUE),IF(AND(AE197*G197&lt;&gt;0,(TRUNC(AE197*G197,2)+(TRUNC(AL197,2)-(TRUNC(S197*G197,2)+TRUNC(W197*G197,2)+TRUNC(Y197*G197,2)+TRUNC(AA197*G197,2)+TRUNC(AC197*G197,2)+TRUNC(AE197*G197,2)+TRUNC(AG197*G197,2)+TRUNC(AI197*G197,2))))&gt;=0),ABS((AI197*G197-(TRUNC(AI197*G197,2)+(TRUNC(AL197,2)-(TRUNC(S197*G197,2)+TRUNC(W197*G197,2)+TRUNC(Y197*G197,2)+TRUNC(AA197*G197,2)+TRUNC(AC197*G197,2)+TRUNC(AE197*G197,2)+TRUNC(AG197*G197,2)+TRUNC(AI197*G197,2)))))/AI197*G197)&lt;ABS((AE197*G197-(TRUNC(AE197*G197,2)+(TRUNC(AL197,2)-(TRUNC(S197*G197,2)+TRUNC(W197*G197,2)+TRUNC(Y197*G197,2)+TRUNC(AA197*G197,2)+TRUNC(AC197*G197,2)+TRUNC(AE197*G197,2)+TRUNC(AG197*G197,2)+TRUNC(AI197*G197,2)))))/AE197*G197),TRUE),IF(AND(AG197*G197&lt;&gt;0,(TRUNC(AG197*G197,2)+(TRUNC(AL197,2)-(TRUNC(S197*G197,2)+TRUNC(W197*G197,2)+TRUNC(Y197*G197,2)+TRUNC(AA197*G197,2)+TRUNC(AC197*G197,2)+TRUNC(AE197*G197,2)+TRUNC(AG197*G197,2)+TRUNC(AI197*G197,2))))&gt;=0),ABS((AI197*G197-(TRUNC(AI197*G197,2)+(TRUNC(AL197,2)-(TRUNC(S197*G197,2)+TRUNC(W197*G197,2)+TRUNC(Y197*G197,2)+TRUNC(AA197*G197,2)+TRUNC(AC197*G197,2)+TRUNC(AE197*G197,2)+TRUNC(AG197*G197,2)+TRUNC(AI197*G197,2)))))/AI197*G197)&lt;ABS((AG197*G197-(TRUNC(AG197*G197,2)+(TRUNC(AL197,2)-(TRUNC(S197*G197,2)+TRUNC(W197*G197,2)+TRUNC(Y197*G197,2)+TRUNC(AA197*G197,2)+TRUNC(AC197*G197,2)+TRUNC(AE197*G197,2)+TRUNC(AG197*G197,2)+TRUNC(AI197*G197,2)))))/AG197*G197),TRUE),IF(AND(AI197*G197&lt;&gt;0,(TRUNC(AI197*G197,2)+(TRUNC(AL197,2)-(TRUNC(S197*G197,2)+TRUNC(W197*G197,2)+TRUNC(Y197*G197,2)+TRUNC(AA197*G197,2)+TRUNC(AC197*G197,2)+TRUNC(AE197*G197,2)+TRUNC(AG197*G197,2)+TRUNC(AI197*G197,2))))&gt;=0),ABS((AI197*G197-(TRUNC(AI197*G197,2)+(TRUNC(AL197,2)-(TRUNC(S197*G197,2)+TRUNC(W197*G197,2)+TRUNC(Y197*G197,2)+TRUNC(AA197*G197,2)+TRUNC(AC197*G197,2)+TRUNC(AE197*G197,2)+TRUNC(AG197*G197,2)+TRUNC(AI197*G197,2)))))/AI197*G197)&lt;=ABS((AI197*G197-(TRUNC(AI197*G197,2)+(TRUNC(AL197,2)-(TRUNC(S197*G197,2)+TRUNC(W197*G197,2)+TRUNC(Y197*G197,2)+TRUNC(AA197*G197,2)+TRUNC(AC197*G197,2)+TRUNC(AE197*G197,2)+TRUNC(AG197*G197,2)+TRUNC(AI197*G197,2)))))/AI197*G197),TRUE)),TRUNC(AI197*G197,2)+(TRUNC(AL197,2)-(TRUNC(S197*G197,2)+TRUNC(W197*G197,2)+TRUNC(Y197*G197,2)+TRUNC(AA197*G197,2)+TRUNC(AC197*G197,2)+TRUNC(AE197*G197,2)+TRUNC(AG197*G197,2)+TRUNC(AI197*G197,2))),TRUNC(AI197*G197,2)))))</f>
        <v>0</v>
      </c>
      <c r="AK197" s="363">
        <f>TRUNC(Q197*(1+R197), 2)</f>
        <v>19.329999999999998</v>
      </c>
      <c r="AL197" s="363">
        <f>TRUNC(G197*TRUNC(AK197, 2), 2)</f>
        <v>29747.71</v>
      </c>
    </row>
    <row r="198" spans="1:38" ht="25.5" x14ac:dyDescent="0.2">
      <c r="A198" s="374" t="s">
        <v>531</v>
      </c>
      <c r="B198" s="373" t="s">
        <v>193</v>
      </c>
      <c r="C198" s="373" t="s">
        <v>393</v>
      </c>
      <c r="D198" s="373" t="s">
        <v>159</v>
      </c>
      <c r="E198" s="372" t="s">
        <v>1652</v>
      </c>
      <c r="F198" s="371" t="s">
        <v>237</v>
      </c>
      <c r="G198" s="371">
        <v>403.95</v>
      </c>
      <c r="H198" s="369">
        <v>13.18</v>
      </c>
      <c r="I198" s="369">
        <v>4.07</v>
      </c>
      <c r="J198" s="369">
        <v>4.07</v>
      </c>
      <c r="K198" s="369">
        <v>0</v>
      </c>
      <c r="L198" s="369">
        <v>0</v>
      </c>
      <c r="M198" s="369">
        <v>0</v>
      </c>
      <c r="N198" s="369">
        <v>0</v>
      </c>
      <c r="O198" s="369">
        <v>0</v>
      </c>
      <c r="P198" s="369">
        <v>0</v>
      </c>
      <c r="Q198" s="369">
        <f>TRUNC(H198 + N198 + K198 + J198 + P198 + M198 + L198 + O198, 2)</f>
        <v>17.25</v>
      </c>
      <c r="R198" s="370">
        <v>8.3526000000000003E-2</v>
      </c>
      <c r="S198" s="369">
        <f>IF(H198*(1+R198)=0,0,IF((TRUNC(AK198,2)-(TRUNC(H198*(1+R198),2)+TRUNC(J198*(1+R198),2)+TRUNC(K198*(1+R198),2)+TRUNC(L198*(1+R198),2)+TRUNC(M198*(1+R198),2)+TRUNC(N198*(1+R198),2)+TRUNC(O198*(1+R198),2)+TRUNC(P198*(1+R198),2)))=0,TRUNC(H198*(1+R198),2),IF((TRUNC(TRUNC(H198*(1+R198),2),2)+(TRUNC(AK198,2)-(TRUNC(H198*(1+R198),2)+TRUNC(J198*(1+R198),2)+TRUNC(K198*(1+R198),2)+TRUNC(L198*(1+R198),2)+TRUNC(M198*(1+R198),2)+TRUNC(N198*(1+R198),2)+TRUNC(O198*(1+R198),2)+TRUNC(P198*(1+R198),2))))&lt;=0,TRUNC(H198*(1+R198),2),IF(AND(IF(AND(H198*(1+R198)&lt;&gt;0,(TRUNC(H198*(1+R198),2)+(TRUNC(AK198,2)-(TRUNC(H198*(1+R198),2)+TRUNC(J198*(1+R198),2)+TRUNC(K198*(1+R198),2)+TRUNC(L198*(1+R198),2)+TRUNC(M198*(1+R198),2)+TRUNC(N198*(1+R198),2)+TRUNC(O198*(1+R198),2)+TRUNC(P198*(1+R198),2))))&gt;=0),ABS((H198*(1+R198)-(TRUNC(H198*(1+R198),2)+(TRUNC(AK198,2)-(TRUNC(H198*(1+R198),2)+TRUNC(J198*(1+R198),2)+TRUNC(K198*(1+R198),2)+TRUNC(L198*(1+R198),2)+TRUNC(M198*(1+R198),2)+TRUNC(N198*(1+R198),2)+TRUNC(O198*(1+R198),2)+TRUNC(P198*(1+R198),2)))))/H198*(1+R198))&lt;=ABS((H198*(1+R198)-(TRUNC(H198*(1+R198),2)+(TRUNC(AK198,2)-(TRUNC(H198*(1+R198),2)+TRUNC(J198*(1+R198),2)+TRUNC(K198*(1+R198),2)+TRUNC(L198*(1+R198),2)+TRUNC(M198*(1+R198),2)+TRUNC(N198*(1+R198),2)+TRUNC(O198*(1+R198),2)+TRUNC(P198*(1+R198),2)))))/H198*(1+R198)),TRUE),IF(AND(J198*(1+R198)&lt;&gt;0,(TRUNC(J198*(1+R198),2)+(TRUNC(AK198,2)-(TRUNC(H198*(1+R198),2)+TRUNC(J198*(1+R198),2)+TRUNC(K198*(1+R198),2)+TRUNC(L198*(1+R198),2)+TRUNC(M198*(1+R198),2)+TRUNC(N198*(1+R198),2)+TRUNC(O198*(1+R198),2)+TRUNC(P198*(1+R198),2))))&gt;=0),ABS((H198*(1+R198)-(TRUNC(H198*(1+R198),2)+(TRUNC(AK198,2)-(TRUNC(H198*(1+R198),2)+TRUNC(J198*(1+R198),2)+TRUNC(K198*(1+R198),2)+TRUNC(L198*(1+R198),2)+TRUNC(M198*(1+R198),2)+TRUNC(N198*(1+R198),2)+TRUNC(O198*(1+R198),2)+TRUNC(P198*(1+R198),2)))))/H198*(1+R198))&lt;=ABS((J198*(1+R198)-(TRUNC(J198*(1+R198),2)+(TRUNC(AK198,2)-(TRUNC(H198*(1+R198),2)+TRUNC(J198*(1+R198),2)+TRUNC(K198*(1+R198),2)+TRUNC(L198*(1+R198),2)+TRUNC(M198*(1+R198),2)+TRUNC(N198*(1+R198),2)+TRUNC(O198*(1+R198),2)+TRUNC(P198*(1+R198),2)))))/J198*(1+R198)),TRUE),IF(AND(K198*(1+R198)&lt;&gt;0,(TRUNC(K198*(1+R198),2)+(TRUNC(AK198,2)-(TRUNC(H198*(1+R198),2)+TRUNC(J198*(1+R198),2)+TRUNC(K198*(1+R198),2)+TRUNC(L198*(1+R198),2)+TRUNC(M198*(1+R198),2)+TRUNC(N198*(1+R198),2)+TRUNC(O198*(1+R198),2)+TRUNC(P198*(1+R198),2))))&gt;=0),ABS((H198*(1+R198)-(TRUNC(H198*(1+R198),2)+(TRUNC(AK198,2)-(TRUNC(H198*(1+R198),2)+TRUNC(J198*(1+R198),2)+TRUNC(K198*(1+R198),2)+TRUNC(L198*(1+R198),2)+TRUNC(M198*(1+R198),2)+TRUNC(N198*(1+R198),2)+TRUNC(O198*(1+R198),2)+TRUNC(P198*(1+R198),2)))))/H198*(1+R198))&lt;=ABS((K198*(1+R198)-(TRUNC(K198*(1+R198),2)+(TRUNC(AK198,2)-(TRUNC(H198*(1+R198),2)+TRUNC(J198*(1+R198),2)+TRUNC(K198*(1+R198),2)+TRUNC(L198*(1+R198),2)+TRUNC(M198*(1+R198),2)+TRUNC(N198*(1+R198),2)+TRUNC(O198*(1+R198),2)+TRUNC(P198*(1+R198),2)))))/K198*(1+R198)),TRUE),IF(AND(L198*(1+R198)&lt;&gt;0,(TRUNC(L198*(1+R198),2)+(TRUNC(AK198,2)-(TRUNC(H198*(1+R198),2)+TRUNC(J198*(1+R198),2)+TRUNC(K198*(1+R198),2)+TRUNC(L198*(1+R198),2)+TRUNC(M198*(1+R198),2)+TRUNC(N198*(1+R198),2)+TRUNC(O198*(1+R198),2)+TRUNC(P198*(1+R198),2))))&gt;=0),ABS((H198*(1+R198)-(TRUNC(H198*(1+R198),2)+(TRUNC(AK198,2)-(TRUNC(H198*(1+R198),2)+TRUNC(J198*(1+R198),2)+TRUNC(K198*(1+R198),2)+TRUNC(L198*(1+R198),2)+TRUNC(M198*(1+R198),2)+TRUNC(N198*(1+R198),2)+TRUNC(O198*(1+R198),2)+TRUNC(P198*(1+R198),2)))))/H198*(1+R198))&lt;=ABS((L198*(1+R198)-(TRUNC(L198*(1+R198),2)+(TRUNC(AK198,2)-(TRUNC(H198*(1+R198),2)+TRUNC(J198*(1+R198),2)+TRUNC(K198*(1+R198),2)+TRUNC(L198*(1+R198),2)+TRUNC(M198*(1+R198),2)+TRUNC(N198*(1+R198),2)+TRUNC(O198*(1+R198),2)+TRUNC(P198*(1+R198),2)))))/L198*(1+R198)),TRUE),IF(AND(M198*(1+R198)&lt;&gt;0,(TRUNC(M198*(1+R198),2)+(TRUNC(AK198,2)-(TRUNC(H198*(1+R198),2)+TRUNC(J198*(1+R198),2)+TRUNC(K198*(1+R198),2)+TRUNC(L198*(1+R198),2)+TRUNC(M198*(1+R198),2)+TRUNC(N198*(1+R198),2)+TRUNC(O198*(1+R198),2)+TRUNC(P198*(1+R198),2))))&gt;=0),ABS((H198*(1+R198)-(TRUNC(H198*(1+R198),2)+(TRUNC(AK198,2)-(TRUNC(H198*(1+R198),2)+TRUNC(J198*(1+R198),2)+TRUNC(K198*(1+R198),2)+TRUNC(L198*(1+R198),2)+TRUNC(M198*(1+R198),2)+TRUNC(N198*(1+R198),2)+TRUNC(O198*(1+R198),2)+TRUNC(P198*(1+R198),2)))))/H198*(1+R198))&lt;=ABS((M198*(1+R198)-(TRUNC(M198*(1+R198),2)+(TRUNC(AK198,2)-(TRUNC(H198*(1+R198),2)+TRUNC(J198*(1+R198),2)+TRUNC(K198*(1+R198),2)+TRUNC(L198*(1+R198),2)+TRUNC(M198*(1+R198),2)+TRUNC(N198*(1+R198),2)+TRUNC(O198*(1+R198),2)+TRUNC(P198*(1+R198),2)))))/M198*(1+R198)),TRUE),IF(AND(N198*(1+R198)&lt;&gt;0,(TRUNC(N198*(1+R198),2)+(TRUNC(AK198,2)-(TRUNC(H198*(1+R198),2)+TRUNC(J198*(1+R198),2)+TRUNC(K198*(1+R198),2)+TRUNC(L198*(1+R198),2)+TRUNC(M198*(1+R198),2)+TRUNC(N198*(1+R198),2)+TRUNC(O198*(1+R198),2)+TRUNC(P198*(1+R198),2))))&gt;=0),ABS((H198*(1+R198)-(TRUNC(H198*(1+R198),2)+(TRUNC(AK198,2)-(TRUNC(H198*(1+R198),2)+TRUNC(J198*(1+R198),2)+TRUNC(K198*(1+R198),2)+TRUNC(L198*(1+R198),2)+TRUNC(M198*(1+R198),2)+TRUNC(N198*(1+R198),2)+TRUNC(O198*(1+R198),2)+TRUNC(P198*(1+R198),2)))))/H198*(1+R198))&lt;=ABS((N198*(1+R198)-(TRUNC(N198*(1+R198),2)+(TRUNC(AK198,2)-(TRUNC(H198*(1+R198),2)+TRUNC(J198*(1+R198),2)+TRUNC(K198*(1+R198),2)+TRUNC(L198*(1+R198),2)+TRUNC(M198*(1+R198),2)+TRUNC(N198*(1+R198),2)+TRUNC(O198*(1+R198),2)+TRUNC(P198*(1+R198),2)))))/N198*(1+R198)),TRUE),IF(AND(O198*(1+R198)&lt;&gt;0,(TRUNC(O198*(1+R198),2)+(TRUNC(AK198,2)-(TRUNC(H198*(1+R198),2)+TRUNC(J198*(1+R198),2)+TRUNC(K198*(1+R198),2)+TRUNC(L198*(1+R198),2)+TRUNC(M198*(1+R198),2)+TRUNC(N198*(1+R198),2)+TRUNC(O198*(1+R198),2)+TRUNC(P198*(1+R198),2))))&gt;=0),ABS((H198*(1+R198)-(TRUNC(H198*(1+R198),2)+(TRUNC(AK198,2)-(TRUNC(H198*(1+R198),2)+TRUNC(J198*(1+R198),2)+TRUNC(K198*(1+R198),2)+TRUNC(L198*(1+R198),2)+TRUNC(M198*(1+R198),2)+TRUNC(N198*(1+R198),2)+TRUNC(O198*(1+R198),2)+TRUNC(P198*(1+R198),2)))))/H198*(1+R198))&lt;=ABS((O198*(1+R198)-(TRUNC(O198*(1+R198),2)+(TRUNC(AK198,2)-(TRUNC(H198*(1+R198),2)+TRUNC(J198*(1+R198),2)+TRUNC(K198*(1+R198),2)+TRUNC(L198*(1+R198),2)+TRUNC(M198*(1+R198),2)+TRUNC(N198*(1+R198),2)+TRUNC(O198*(1+R198),2)+TRUNC(P198*(1+R198),2)))))/O198*(1+R198)),TRUE),IF(AND(P198*(1+R198)&lt;&gt;0,(TRUNC(P198*(1+R198),2)+(TRUNC(AK198,2)-(TRUNC(H198*(1+R198),2)+TRUNC(J198*(1+R198),2)+TRUNC(K198*(1+R198),2)+TRUNC(L198*(1+R198),2)+TRUNC(M198*(1+R198),2)+TRUNC(N198*(1+R198),2)+TRUNC(O198*(1+R198),2)+TRUNC(P198*(1+R198),2))))&gt;=0),ABS((H198*(1+R198)-(TRUNC(H198*(1+R198),2)+(TRUNC(AK198,2)-(TRUNC(H198*(1+R198),2)+TRUNC(J198*(1+R198),2)+TRUNC(K198*(1+R198),2)+TRUNC(L198*(1+R198),2)+TRUNC(M198*(1+R198),2)+TRUNC(N198*(1+R198),2)+TRUNC(O198*(1+R198),2)+TRUNC(P198*(1+R198),2)))))/H198*(1+R198))&lt;=ABS((P198*(1+R198)-(TRUNC(P198*(1+R198),2)+(TRUNC(AK198,2)-(TRUNC(H198*(1+R198),2)+TRUNC(J198*(1+R198),2)+TRUNC(K198*(1+R198),2)+TRUNC(L198*(1+R198),2)+TRUNC(M198*(1+R198),2)+TRUNC(N198*(1+R198),2)+TRUNC(O198*(1+R198),2)+TRUNC(P198*(1+R198),2)))))/P198*(1+R198)),TRUE)),TRUNC(H198*(1+R198),2)+(TRUNC(AK198,2)-(TRUNC(H198*(1+R198),2)+TRUNC(J198*(1+R198),2)+TRUNC(K198*(1+R198),2)+TRUNC(L198*(1+R198),2)+TRUNC(M198*(1+R198),2)+TRUNC(N198*(1+R198),2)+TRUNC(O198*(1+R198),2)+TRUNC(P198*(1+R198),2))),TRUNC(H198*(1+R198),2)))))</f>
        <v>14.28</v>
      </c>
      <c r="T198" s="369">
        <f>IF(S198*G198=0,0,IF((TRUNC(AL198,2)-(TRUNC(S198*G198,2)+TRUNC(W198*G198,2)+TRUNC(Y198*G198,2)+TRUNC(AA198*G198,2)+TRUNC(AC198*G198,2)+TRUNC(AE198*G198,2)+TRUNC(AG198*G198,2)+TRUNC(AI198*G198,2)))=0,TRUNC(S198*G198,2),IF((TRUNC(TRUNC(S198*G198,2),2)+(TRUNC(AL198,2)-(TRUNC(S198*G198,2)+TRUNC(W198*G198,2)+TRUNC(Y198*G198,2)+TRUNC(AA198*G198,2)+TRUNC(AC198*G198,2)+TRUNC(AE198*G198,2)+TRUNC(AG198*G198,2)+TRUNC(AI198*G198,2))))&lt;=0,TRUNC(S198*G198,2),IF(AND(IF(AND(S198*G198&lt;&gt;0,(TRUNC(S198*G198,2)+(TRUNC(AL198,2)-(TRUNC(S198*G198,2)+TRUNC(W198*G198,2)+TRUNC(Y198*G198,2)+TRUNC(AA198*G198,2)+TRUNC(AC198*G198,2)+TRUNC(AE198*G198,2)+TRUNC(AG198*G198,2)+TRUNC(AI198*G198,2))))&gt;=0),ABS((S198*G198-(TRUNC(S198*G198,2)+(TRUNC(AL198,2)-(TRUNC(S198*G198,2)+TRUNC(W198*G198,2)+TRUNC(Y198*G198,2)+TRUNC(AA198*G198,2)+TRUNC(AC198*G198,2)+TRUNC(AE198*G198,2)+TRUNC(AG198*G198,2)+TRUNC(AI198*G198,2)))))/S198*G198)&lt;=ABS((S198*G198-(TRUNC(S198*G198,2)+(TRUNC(AL198,2)-(TRUNC(S198*G198,2)+TRUNC(W198*G198,2)+TRUNC(Y198*G198,2)+TRUNC(AA198*G198,2)+TRUNC(AC198*G198,2)+TRUNC(AE198*G198,2)+TRUNC(AG198*G198,2)+TRUNC(AI198*G198,2)))))/S198*G198),TRUE),IF(AND(W198*G198&lt;&gt;0,(TRUNC(W198*G198,2)+(TRUNC(AL198,2)-(TRUNC(S198*G198,2)+TRUNC(W198*G198,2)+TRUNC(Y198*G198,2)+TRUNC(AA198*G198,2)+TRUNC(AC198*G198,2)+TRUNC(AE198*G198,2)+TRUNC(AG198*G198,2)+TRUNC(AI198*G198,2))))&gt;=0),ABS((S198*G198-(TRUNC(S198*G198,2)+(TRUNC(AL198,2)-(TRUNC(S198*G198,2)+TRUNC(W198*G198,2)+TRUNC(Y198*G198,2)+TRUNC(AA198*G198,2)+TRUNC(AC198*G198,2)+TRUNC(AE198*G198,2)+TRUNC(AG198*G198,2)+TRUNC(AI198*G198,2)))))/S198*G198)&lt;=ABS((W198*G198-(TRUNC(W198*G198,2)+(TRUNC(AL198,2)-(TRUNC(S198*G198,2)+TRUNC(W198*G198,2)+TRUNC(Y198*G198,2)+TRUNC(AA198*G198,2)+TRUNC(AC198*G198,2)+TRUNC(AE198*G198,2)+TRUNC(AG198*G198,2)+TRUNC(AI198*G198,2)))))/W198*G198),TRUE),IF(AND(Y198*G198&lt;&gt;0,(TRUNC(Y198*G198,2)+(TRUNC(AL198,2)-(TRUNC(S198*G198,2)+TRUNC(W198*G198,2)+TRUNC(Y198*G198,2)+TRUNC(AA198*G198,2)+TRUNC(AC198*G198,2)+TRUNC(AE198*G198,2)+TRUNC(AG198*G198,2)+TRUNC(AI198*G198,2))))&gt;=0),ABS((S198*G198-(TRUNC(S198*G198,2)+(TRUNC(AL198,2)-(TRUNC(S198*G198,2)+TRUNC(W198*G198,2)+TRUNC(Y198*G198,2)+TRUNC(AA198*G198,2)+TRUNC(AC198*G198,2)+TRUNC(AE198*G198,2)+TRUNC(AG198*G198,2)+TRUNC(AI198*G198,2)))))/S198*G198)&lt;=ABS((Y198*G198-(TRUNC(Y198*G198,2)+(TRUNC(AL198,2)-(TRUNC(S198*G198,2)+TRUNC(W198*G198,2)+TRUNC(Y198*G198,2)+TRUNC(AA198*G198,2)+TRUNC(AC198*G198,2)+TRUNC(AE198*G198,2)+TRUNC(AG198*G198,2)+TRUNC(AI198*G198,2)))))/Y198*G198),TRUE),IF(AND(AA198*G198&lt;&gt;0,(TRUNC(AA198*G198,2)+(TRUNC(AL198,2)-(TRUNC(S198*G198,2)+TRUNC(W198*G198,2)+TRUNC(Y198*G198,2)+TRUNC(AA198*G198,2)+TRUNC(AC198*G198,2)+TRUNC(AE198*G198,2)+TRUNC(AG198*G198,2)+TRUNC(AI198*G198,2))))&gt;=0),ABS((S198*G198-(TRUNC(S198*G198,2)+(TRUNC(AL198,2)-(TRUNC(S198*G198,2)+TRUNC(W198*G198,2)+TRUNC(Y198*G198,2)+TRUNC(AA198*G198,2)+TRUNC(AC198*G198,2)+TRUNC(AE198*G198,2)+TRUNC(AG198*G198,2)+TRUNC(AI198*G198,2)))))/S198*G198)&lt;=ABS((AA198*G198-(TRUNC(AA198*G198,2)+(TRUNC(AL198,2)-(TRUNC(S198*G198,2)+TRUNC(W198*G198,2)+TRUNC(Y198*G198,2)+TRUNC(AA198*G198,2)+TRUNC(AC198*G198,2)+TRUNC(AE198*G198,2)+TRUNC(AG198*G198,2)+TRUNC(AI198*G198,2)))))/AA198*G198),TRUE),IF(AND(AC198*G198&lt;&gt;0,(TRUNC(AC198*G198,2)+(TRUNC(AL198,2)-(TRUNC(S198*G198,2)+TRUNC(W198*G198,2)+TRUNC(Y198*G198,2)+TRUNC(AA198*G198,2)+TRUNC(AC198*G198,2)+TRUNC(AE198*G198,2)+TRUNC(AG198*G198,2)+TRUNC(AI198*G198,2))))&gt;=0),ABS((S198*G198-(TRUNC(S198*G198,2)+(TRUNC(AL198,2)-(TRUNC(S198*G198,2)+TRUNC(W198*G198,2)+TRUNC(Y198*G198,2)+TRUNC(AA198*G198,2)+TRUNC(AC198*G198,2)+TRUNC(AE198*G198,2)+TRUNC(AG198*G198,2)+TRUNC(AI198*G198,2)))))/S198*G198)&lt;=ABS((AC198*G198-(TRUNC(AC198*G198,2)+(TRUNC(AL198,2)-(TRUNC(S198*G198,2)+TRUNC(W198*G198,2)+TRUNC(Y198*G198,2)+TRUNC(AA198*G198,2)+TRUNC(AC198*G198,2)+TRUNC(AE198*G198,2)+TRUNC(AG198*G198,2)+TRUNC(AI198*G198,2)))))/AC198*G198),TRUE),IF(AND(AE198*G198&lt;&gt;0,(TRUNC(AE198*G198,2)+(TRUNC(AL198,2)-(TRUNC(S198*G198,2)+TRUNC(W198*G198,2)+TRUNC(Y198*G198,2)+TRUNC(AA198*G198,2)+TRUNC(AC198*G198,2)+TRUNC(AE198*G198,2)+TRUNC(AG198*G198,2)+TRUNC(AI198*G198,2))))&gt;=0),ABS((S198*G198-(TRUNC(S198*G198,2)+(TRUNC(AL198,2)-(TRUNC(S198*G198,2)+TRUNC(W198*G198,2)+TRUNC(Y198*G198,2)+TRUNC(AA198*G198,2)+TRUNC(AC198*G198,2)+TRUNC(AE198*G198,2)+TRUNC(AG198*G198,2)+TRUNC(AI198*G198,2)))))/S198*G198)&lt;=ABS((AE198*G198-(TRUNC(AE198*G198,2)+(TRUNC(AL198,2)-(TRUNC(S198*G198,2)+TRUNC(W198*G198,2)+TRUNC(Y198*G198,2)+TRUNC(AA198*G198,2)+TRUNC(AC198*G198,2)+TRUNC(AE198*G198,2)+TRUNC(AG198*G198,2)+TRUNC(AI198*G198,2)))))/AE198*G198),TRUE),IF(AND(AG198*G198&lt;&gt;0,(TRUNC(AG198*G198,2)+(TRUNC(AL198,2)-(TRUNC(S198*G198,2)+TRUNC(W198*G198,2)+TRUNC(Y198*G198,2)+TRUNC(AA198*G198,2)+TRUNC(AC198*G198,2)+TRUNC(AE198*G198,2)+TRUNC(AG198*G198,2)+TRUNC(AI198*G198,2))))&gt;=0),ABS((S198*G198-(TRUNC(S198*G198,2)+(TRUNC(AL198,2)-(TRUNC(S198*G198,2)+TRUNC(W198*G198,2)+TRUNC(Y198*G198,2)+TRUNC(AA198*G198,2)+TRUNC(AC198*G198,2)+TRUNC(AE198*G198,2)+TRUNC(AG198*G198,2)+TRUNC(AI198*G198,2)))))/S198*G198)&lt;=ABS((AG198*G198-(TRUNC(AG198*G198,2)+(TRUNC(AL198,2)-(TRUNC(S198*G198,2)+TRUNC(W198*G198,2)+TRUNC(Y198*G198,2)+TRUNC(AA198*G198,2)+TRUNC(AC198*G198,2)+TRUNC(AE198*G198,2)+TRUNC(AG198*G198,2)+TRUNC(AI198*G198,2)))))/AG198*G198),TRUE),IF(AND(AI198*G198&lt;&gt;0,(TRUNC(AI198*G198,2)+(TRUNC(AL198,2)-(TRUNC(S198*G198,2)+TRUNC(W198*G198,2)+TRUNC(Y198*G198,2)+TRUNC(AA198*G198,2)+TRUNC(AC198*G198,2)+TRUNC(AE198*G198,2)+TRUNC(AG198*G198,2)+TRUNC(AI198*G198,2))))&gt;=0),ABS((S198*G198-(TRUNC(S198*G198,2)+(TRUNC(AL198,2)-(TRUNC(S198*G198,2)+TRUNC(W198*G198,2)+TRUNC(Y198*G198,2)+TRUNC(AA198*G198,2)+TRUNC(AC198*G198,2)+TRUNC(AE198*G198,2)+TRUNC(AG198*G198,2)+TRUNC(AI198*G198,2)))))/S198*G198)&lt;=ABS((AI198*G198-(TRUNC(AI198*G198,2)+(TRUNC(AL198,2)-(TRUNC(S198*G198,2)+TRUNC(W198*G198,2)+TRUNC(Y198*G198,2)+TRUNC(AA198*G198,2)+TRUNC(AC198*G198,2)+TRUNC(AE198*G198,2)+TRUNC(AG198*G198,2)+TRUNC(AI198*G198,2)))))/AI198*G198),TRUE)),TRUNC(S198*G198,2)+(TRUNC(AL198,2)-(TRUNC(S198*G198,2)+TRUNC(W198*G198,2)+TRUNC(Y198*G198,2)+TRUNC(AA198*G198,2)+TRUNC(AC198*G198,2)+TRUNC(AE198*G198,2)+TRUNC(AG198*G198,2)+TRUNC(AI198*G198,2))),TRUNC(S198*G198,2)))))</f>
        <v>5768.4</v>
      </c>
      <c r="U198" s="369">
        <f t="shared" si="170"/>
        <v>4.41</v>
      </c>
      <c r="V198" s="369">
        <f t="shared" si="170"/>
        <v>1781.42</v>
      </c>
      <c r="W198" s="369">
        <f>IF(J198*(1+R198)=0,0,IF((TRUNC(AK198,2)-(TRUNC(H198*(1+R198),2)+TRUNC(J198*(1+R198),2)+TRUNC(K198*(1+R198),2)+TRUNC(L198*(1+R198),2)+TRUNC(M198*(1+R198),2)+TRUNC(N198*(1+R198),2)+TRUNC(O198*(1+R198),2)+TRUNC(P198*(1+R198),2)))=0,TRUNC(J198*(1+R198),2),IF((TRUNC(TRUNC(J198*(1+R198),2),2)+(TRUNC(AK198,2)-(TRUNC(H198*(1+R198),2)+TRUNC(J198*(1+R198),2)+TRUNC(K198*(1+R198),2)+TRUNC(L198*(1+R198),2)+TRUNC(M198*(1+R198),2)+TRUNC(N198*(1+R198),2)+TRUNC(O198*(1+R198),2)+TRUNC(P198*(1+R198),2))))&lt;=0,TRUNC(J198*(1+R198),2),IF(AND(IF(AND(H198*(1+R198)&lt;&gt;0,(TRUNC(H198*(1+R198),2)+(TRUNC(AK198,2)-(TRUNC(H198*(1+R198),2)+TRUNC(J198*(1+R198),2)+TRUNC(K198*(1+R198),2)+TRUNC(L198*(1+R198),2)+TRUNC(M198*(1+R198),2)+TRUNC(N198*(1+R198),2)+TRUNC(O198*(1+R198),2)+TRUNC(P198*(1+R198),2))))&gt;=0),ABS((J198*(1+R198)-(TRUNC(J198*(1+R198),2)+(TRUNC(AK198,2)-(TRUNC(H198*(1+R198),2)+TRUNC(J198*(1+R198),2)+TRUNC(K198*(1+R198),2)+TRUNC(L198*(1+R198),2)+TRUNC(M198*(1+R198),2)+TRUNC(N198*(1+R198),2)+TRUNC(O198*(1+R198),2)+TRUNC(P198*(1+R198),2)))))/J198*(1+R198))&lt;ABS((H198*(1+R198)-(TRUNC(H198*(1+R198),2)+(TRUNC(AK198,2)-(TRUNC(H198*(1+R198),2)+TRUNC(J198*(1+R198),2)+TRUNC(K198*(1+R198),2)+TRUNC(L198*(1+R198),2)+TRUNC(M198*(1+R198),2)+TRUNC(N198*(1+R198),2)+TRUNC(O198*(1+R198),2)+TRUNC(P198*(1+R198),2)))))/H198*(1+R198)),TRUE),IF(AND(J198*(1+R198)&lt;&gt;0,(TRUNC(J198*(1+R198),2)+(TRUNC(AK198,2)-(TRUNC(H198*(1+R198),2)+TRUNC(J198*(1+R198),2)+TRUNC(K198*(1+R198),2)+TRUNC(L198*(1+R198),2)+TRUNC(M198*(1+R198),2)+TRUNC(N198*(1+R198),2)+TRUNC(O198*(1+R198),2)+TRUNC(P198*(1+R198),2))))&gt;=0),ABS((J198*(1+R198)-(TRUNC(J198*(1+R198),2)+(TRUNC(AK198,2)-(TRUNC(H198*(1+R198),2)+TRUNC(J198*(1+R198),2)+TRUNC(K198*(1+R198),2)+TRUNC(L198*(1+R198),2)+TRUNC(M198*(1+R198),2)+TRUNC(N198*(1+R198),2)+TRUNC(O198*(1+R198),2)+TRUNC(P198*(1+R198),2)))))/J198*(1+R198))&lt;=ABS((J198*(1+R198)-(TRUNC(J198*(1+R198),2)+(TRUNC(AK198,2)-(TRUNC(H198*(1+R198),2)+TRUNC(J198*(1+R198),2)+TRUNC(K198*(1+R198),2)+TRUNC(L198*(1+R198),2)+TRUNC(M198*(1+R198),2)+TRUNC(N198*(1+R198),2)+TRUNC(O198*(1+R198),2)+TRUNC(P198*(1+R198),2)))))/J198*(1+R198)),TRUE),IF(AND(K198*(1+R198)&lt;&gt;0,(TRUNC(K198*(1+R198),2)+(TRUNC(AK198,2)-(TRUNC(H198*(1+R198),2)+TRUNC(J198*(1+R198),2)+TRUNC(K198*(1+R198),2)+TRUNC(L198*(1+R198),2)+TRUNC(M198*(1+R198),2)+TRUNC(N198*(1+R198),2)+TRUNC(O198*(1+R198),2)+TRUNC(P198*(1+R198),2))))&gt;=0),ABS((J198*(1+R198)-(TRUNC(J198*(1+R198),2)+(TRUNC(AK198,2)-(TRUNC(H198*(1+R198),2)+TRUNC(J198*(1+R198),2)+TRUNC(K198*(1+R198),2)+TRUNC(L198*(1+R198),2)+TRUNC(M198*(1+R198),2)+TRUNC(N198*(1+R198),2)+TRUNC(O198*(1+R198),2)+TRUNC(P198*(1+R198),2)))))/J198*(1+R198))&lt;=ABS((K198*(1+R198)-(TRUNC(K198*(1+R198),2)+(TRUNC(AK198,2)-(TRUNC(H198*(1+R198),2)+TRUNC(J198*(1+R198),2)+TRUNC(K198*(1+R198),2)+TRUNC(L198*(1+R198),2)+TRUNC(M198*(1+R198),2)+TRUNC(N198*(1+R198),2)+TRUNC(O198*(1+R198),2)+TRUNC(P198*(1+R198),2)))))/K198*(1+R198)),TRUE),IF(AND(L198*(1+R198)&lt;&gt;0,(TRUNC(L198*(1+R198),2)+(TRUNC(AK198,2)-(TRUNC(H198*(1+R198),2)+TRUNC(J198*(1+R198),2)+TRUNC(K198*(1+R198),2)+TRUNC(L198*(1+R198),2)+TRUNC(M198*(1+R198),2)+TRUNC(N198*(1+R198),2)+TRUNC(O198*(1+R198),2)+TRUNC(P198*(1+R198),2))))&gt;=0),ABS((J198*(1+R198)-(TRUNC(J198*(1+R198),2)+(TRUNC(AK198,2)-(TRUNC(H198*(1+R198),2)+TRUNC(J198*(1+R198),2)+TRUNC(K198*(1+R198),2)+TRUNC(L198*(1+R198),2)+TRUNC(M198*(1+R198),2)+TRUNC(N198*(1+R198),2)+TRUNC(O198*(1+R198),2)+TRUNC(P198*(1+R198),2)))))/J198*(1+R198))&lt;=ABS((L198*(1+R198)-(TRUNC(L198*(1+R198),2)+(TRUNC(AK198,2)-(TRUNC(H198*(1+R198),2)+TRUNC(J198*(1+R198),2)+TRUNC(K198*(1+R198),2)+TRUNC(L198*(1+R198),2)+TRUNC(M198*(1+R198),2)+TRUNC(N198*(1+R198),2)+TRUNC(O198*(1+R198),2)+TRUNC(P198*(1+R198),2)))))/L198*(1+R198)),TRUE),IF(AND(M198*(1+R198)&lt;&gt;0,(TRUNC(M198*(1+R198),2)+(TRUNC(AK198,2)-(TRUNC(H198*(1+R198),2)+TRUNC(J198*(1+R198),2)+TRUNC(K198*(1+R198),2)+TRUNC(L198*(1+R198),2)+TRUNC(M198*(1+R198),2)+TRUNC(N198*(1+R198),2)+TRUNC(O198*(1+R198),2)+TRUNC(P198*(1+R198),2))))&gt;=0),ABS((J198*(1+R198)-(TRUNC(J198*(1+R198),2)+(TRUNC(AK198,2)-(TRUNC(H198*(1+R198),2)+TRUNC(J198*(1+R198),2)+TRUNC(K198*(1+R198),2)+TRUNC(L198*(1+R198),2)+TRUNC(M198*(1+R198),2)+TRUNC(N198*(1+R198),2)+TRUNC(O198*(1+R198),2)+TRUNC(P198*(1+R198),2)))))/J198*(1+R198))&lt;=ABS((M198*(1+R198)-(TRUNC(M198*(1+R198),2)+(TRUNC(AK198,2)-(TRUNC(H198*(1+R198),2)+TRUNC(J198*(1+R198),2)+TRUNC(K198*(1+R198),2)+TRUNC(L198*(1+R198),2)+TRUNC(M198*(1+R198),2)+TRUNC(N198*(1+R198),2)+TRUNC(O198*(1+R198),2)+TRUNC(P198*(1+R198),2)))))/M198*(1+R198)),TRUE),IF(AND(N198*(1+R198)&lt;&gt;0,(TRUNC(N198*(1+R198),2)+(TRUNC(AK198,2)-(TRUNC(H198*(1+R198),2)+TRUNC(J198*(1+R198),2)+TRUNC(K198*(1+R198),2)+TRUNC(L198*(1+R198),2)+TRUNC(M198*(1+R198),2)+TRUNC(N198*(1+R198),2)+TRUNC(O198*(1+R198),2)+TRUNC(P198*(1+R198),2))))&gt;=0),ABS((J198*(1+R198)-(TRUNC(J198*(1+R198),2)+(TRUNC(AK198,2)-(TRUNC(H198*(1+R198),2)+TRUNC(J198*(1+R198),2)+TRUNC(K198*(1+R198),2)+TRUNC(L198*(1+R198),2)+TRUNC(M198*(1+R198),2)+TRUNC(N198*(1+R198),2)+TRUNC(O198*(1+R198),2)+TRUNC(P198*(1+R198),2)))))/J198*(1+R198))&lt;=ABS((N198*(1+R198)-(TRUNC(N198*(1+R198),2)+(TRUNC(AK198,2)-(TRUNC(H198*(1+R198),2)+TRUNC(J198*(1+R198),2)+TRUNC(K198*(1+R198),2)+TRUNC(L198*(1+R198),2)+TRUNC(M198*(1+R198),2)+TRUNC(N198*(1+R198),2)+TRUNC(O198*(1+R198),2)+TRUNC(P198*(1+R198),2)))))/N198*(1+R198)),TRUE),IF(AND(O198*(1+R198)&lt;&gt;0,(TRUNC(O198*(1+R198),2)+(TRUNC(AK198,2)-(TRUNC(H198*(1+R198),2)+TRUNC(J198*(1+R198),2)+TRUNC(K198*(1+R198),2)+TRUNC(L198*(1+R198),2)+TRUNC(M198*(1+R198),2)+TRUNC(N198*(1+R198),2)+TRUNC(O198*(1+R198),2)+TRUNC(P198*(1+R198),2))))&gt;=0),ABS((J198*(1+R198)-(TRUNC(J198*(1+R198),2)+(TRUNC(AK198,2)-(TRUNC(H198*(1+R198),2)+TRUNC(J198*(1+R198),2)+TRUNC(K198*(1+R198),2)+TRUNC(L198*(1+R198),2)+TRUNC(M198*(1+R198),2)+TRUNC(N198*(1+R198),2)+TRUNC(O198*(1+R198),2)+TRUNC(P198*(1+R198),2)))))/J198*(1+R198))&lt;=ABS((O198*(1+R198)-(TRUNC(O198*(1+R198),2)+(TRUNC(AK198,2)-(TRUNC(H198*(1+R198),2)+TRUNC(J198*(1+R198),2)+TRUNC(K198*(1+R198),2)+TRUNC(L198*(1+R198),2)+TRUNC(M198*(1+R198),2)+TRUNC(N198*(1+R198),2)+TRUNC(O198*(1+R198),2)+TRUNC(P198*(1+R198),2)))))/O198*(1+R198)),TRUE),IF(AND(P198*(1+R198)&lt;&gt;0,(TRUNC(P198*(1+R198),2)+(TRUNC(AK198,2)-(TRUNC(H198*(1+R198),2)+TRUNC(J198*(1+R198),2)+TRUNC(K198*(1+R198),2)+TRUNC(L198*(1+R198),2)+TRUNC(M198*(1+R198),2)+TRUNC(N198*(1+R198),2)+TRUNC(O198*(1+R198),2)+TRUNC(P198*(1+R198),2))))&gt;=0),ABS((J198*(1+R198)-(TRUNC(J198*(1+R198),2)+(TRUNC(AK198,2)-(TRUNC(H198*(1+R198),2)+TRUNC(J198*(1+R198),2)+TRUNC(K198*(1+R198),2)+TRUNC(L198*(1+R198),2)+TRUNC(M198*(1+R198),2)+TRUNC(N198*(1+R198),2)+TRUNC(O198*(1+R198),2)+TRUNC(P198*(1+R198),2)))))/J198*(1+R198))&lt;=ABS((P198*(1+R198)-(TRUNC(P198*(1+R198),2)+(TRUNC(AK198,2)-(TRUNC(H198*(1+R198),2)+TRUNC(J198*(1+R198),2)+TRUNC(K198*(1+R198),2)+TRUNC(L198*(1+R198),2)+TRUNC(M198*(1+R198),2)+TRUNC(N198*(1+R198),2)+TRUNC(O198*(1+R198),2)+TRUNC(P198*(1+R198),2)))))/P198*(1+R198)),TRUE)),TRUNC(J198*(1+R198),2)+(TRUNC(AK198,2)-(TRUNC(H198*(1+R198),2)+TRUNC(J198*(1+R198),2)+TRUNC(K198*(1+R198),2)+TRUNC(L198*(1+R198),2)+TRUNC(M198*(1+R198),2)+TRUNC(N198*(1+R198),2)+TRUNC(O198*(1+R198),2)+TRUNC(P198*(1+R198),2))),TRUNC(J198*(1+R198),2)))))</f>
        <v>4.4100000000000019</v>
      </c>
      <c r="X198" s="369">
        <f>IF(W198*G198=0,0,IF((TRUNC(AL198,2)-(TRUNC(S198*G198,2)+TRUNC(W198*G198,2)+TRUNC(Y198*G198,2)+TRUNC(AA198*G198,2)+TRUNC(AC198*G198,2)+TRUNC(AE198*G198,2)+TRUNC(AG198*G198,2)+TRUNC(AI198*G198,2)))=0,TRUNC(W198*G198,2),IF((TRUNC(TRUNC(W198*G198,2),2)+(TRUNC(AL198,2)-(TRUNC(S198*G198,2)+TRUNC(W198*G198,2)+TRUNC(Y198*G198,2)+TRUNC(AA198*G198,2)+TRUNC(AC198*G198,2)+TRUNC(AE198*G198,2)+TRUNC(AG198*G198,2)+TRUNC(AI198*G198,2))))&lt;=0,TRUNC(W198*G198,2),IF(AND(IF(AND(S198*G198&lt;&gt;0,(TRUNC(S198*G198,2)+(TRUNC(AL198,2)-(TRUNC(S198*G198,2)+TRUNC(W198*G198,2)+TRUNC(Y198*G198,2)+TRUNC(AA198*G198,2)+TRUNC(AC198*G198,2)+TRUNC(AE198*G198,2)+TRUNC(AG198*G198,2)+TRUNC(AI198*G198,2))))&gt;=0),ABS((W198*G198-(TRUNC(W198*G198,2)+(TRUNC(AL198,2)-(TRUNC(S198*G198,2)+TRUNC(W198*G198,2)+TRUNC(Y198*G198,2)+TRUNC(AA198*G198,2)+TRUNC(AC198*G198,2)+TRUNC(AE198*G198,2)+TRUNC(AG198*G198,2)+TRUNC(AI198*G198,2)))))/W198*G198)&lt;ABS((S198*G198-(TRUNC(S198*G198,2)+(TRUNC(AL198,2)-(TRUNC(S198*G198,2)+TRUNC(W198*G198,2)+TRUNC(Y198*G198,2)+TRUNC(AA198*G198,2)+TRUNC(AC198*G198,2)+TRUNC(AE198*G198,2)+TRUNC(AG198*G198,2)+TRUNC(AI198*G198,2)))))/S198*G198),TRUE),IF(AND(W198*G198&lt;&gt;0,(TRUNC(W198*G198,2)+(TRUNC(AL198,2)-(TRUNC(S198*G198,2)+TRUNC(W198*G198,2)+TRUNC(Y198*G198,2)+TRUNC(AA198*G198,2)+TRUNC(AC198*G198,2)+TRUNC(AE198*G198,2)+TRUNC(AG198*G198,2)+TRUNC(AI198*G198,2))))&gt;=0),ABS((W198*G198-(TRUNC(W198*G198,2)+(TRUNC(AL198,2)-(TRUNC(S198*G198,2)+TRUNC(W198*G198,2)+TRUNC(Y198*G198,2)+TRUNC(AA198*G198,2)+TRUNC(AC198*G198,2)+TRUNC(AE198*G198,2)+TRUNC(AG198*G198,2)+TRUNC(AI198*G198,2)))))/W198*G198)&lt;=ABS((W198*G198-(TRUNC(W198*G198,2)+(TRUNC(AL198,2)-(TRUNC(S198*G198,2)+TRUNC(W198*G198,2)+TRUNC(Y198*G198,2)+TRUNC(AA198*G198,2)+TRUNC(AC198*G198,2)+TRUNC(AE198*G198,2)+TRUNC(AG198*G198,2)+TRUNC(AI198*G198,2)))))/W198*G198),TRUE),IF(AND(Y198*G198&lt;&gt;0,(TRUNC(Y198*G198,2)+(TRUNC(AL198,2)-(TRUNC(S198*G198,2)+TRUNC(W198*G198,2)+TRUNC(Y198*G198,2)+TRUNC(AA198*G198,2)+TRUNC(AC198*G198,2)+TRUNC(AE198*G198,2)+TRUNC(AG198*G198,2)+TRUNC(AI198*G198,2))))&gt;=0),ABS((W198*G198-(TRUNC(W198*G198,2)+(TRUNC(AL198,2)-(TRUNC(S198*G198,2)+TRUNC(W198*G198,2)+TRUNC(Y198*G198,2)+TRUNC(AA198*G198,2)+TRUNC(AC198*G198,2)+TRUNC(AE198*G198,2)+TRUNC(AG198*G198,2)+TRUNC(AI198*G198,2)))))/W198*G198)&lt;=ABS((Y198*G198-(TRUNC(Y198*G198,2)+(TRUNC(AL198,2)-(TRUNC(S198*G198,2)+TRUNC(W198*G198,2)+TRUNC(Y198*G198,2)+TRUNC(AA198*G198,2)+TRUNC(AC198*G198,2)+TRUNC(AE198*G198,2)+TRUNC(AG198*G198,2)+TRUNC(AI198*G198,2)))))/Y198*G198),TRUE),IF(AND(AA198*G198&lt;&gt;0,(TRUNC(AA198*G198,2)+(TRUNC(AL198,2)-(TRUNC(S198*G198,2)+TRUNC(W198*G198,2)+TRUNC(Y198*G198,2)+TRUNC(AA198*G198,2)+TRUNC(AC198*G198,2)+TRUNC(AE198*G198,2)+TRUNC(AG198*G198,2)+TRUNC(AI198*G198,2))))&gt;=0),ABS((W198*G198-(TRUNC(W198*G198,2)+(TRUNC(AL198,2)-(TRUNC(S198*G198,2)+TRUNC(W198*G198,2)+TRUNC(Y198*G198,2)+TRUNC(AA198*G198,2)+TRUNC(AC198*G198,2)+TRUNC(AE198*G198,2)+TRUNC(AG198*G198,2)+TRUNC(AI198*G198,2)))))/W198*G198)&lt;=ABS((AA198*G198-(TRUNC(AA198*G198,2)+(TRUNC(AL198,2)-(TRUNC(S198*G198,2)+TRUNC(W198*G198,2)+TRUNC(Y198*G198,2)+TRUNC(AA198*G198,2)+TRUNC(AC198*G198,2)+TRUNC(AE198*G198,2)+TRUNC(AG198*G198,2)+TRUNC(AI198*G198,2)))))/AA198*G198),TRUE),IF(AND(AC198*G198&lt;&gt;0,(TRUNC(AC198*G198,2)+(TRUNC(AL198,2)-(TRUNC(S198*G198,2)+TRUNC(W198*G198,2)+TRUNC(Y198*G198,2)+TRUNC(AA198*G198,2)+TRUNC(AC198*G198,2)+TRUNC(AE198*G198,2)+TRUNC(AG198*G198,2)+TRUNC(AI198*G198,2))))&gt;=0),ABS((W198*G198-(TRUNC(W198*G198,2)+(TRUNC(AL198,2)-(TRUNC(S198*G198,2)+TRUNC(W198*G198,2)+TRUNC(Y198*G198,2)+TRUNC(AA198*G198,2)+TRUNC(AC198*G198,2)+TRUNC(AE198*G198,2)+TRUNC(AG198*G198,2)+TRUNC(AI198*G198,2)))))/W198*G198)&lt;=ABS((AC198*G198-(TRUNC(AC198*G198,2)+(TRUNC(AL198,2)-(TRUNC(S198*G198,2)+TRUNC(W198*G198,2)+TRUNC(Y198*G198,2)+TRUNC(AA198*G198,2)+TRUNC(AC198*G198,2)+TRUNC(AE198*G198,2)+TRUNC(AG198*G198,2)+TRUNC(AI198*G198,2)))))/AC198*G198),TRUE),IF(AND(AE198*G198&lt;&gt;0,(TRUNC(AE198*G198,2)+(TRUNC(AL198,2)-(TRUNC(S198*G198,2)+TRUNC(W198*G198,2)+TRUNC(Y198*G198,2)+TRUNC(AA198*G198,2)+TRUNC(AC198*G198,2)+TRUNC(AE198*G198,2)+TRUNC(AG198*G198,2)+TRUNC(AI198*G198,2))))&gt;=0),ABS((W198*G198-(TRUNC(W198*G198,2)+(TRUNC(AL198,2)-(TRUNC(S198*G198,2)+TRUNC(W198*G198,2)+TRUNC(Y198*G198,2)+TRUNC(AA198*G198,2)+TRUNC(AC198*G198,2)+TRUNC(AE198*G198,2)+TRUNC(AG198*G198,2)+TRUNC(AI198*G198,2)))))/W198*G198)&lt;=ABS((AE198*G198-(TRUNC(AE198*G198,2)+(TRUNC(AL198,2)-(TRUNC(S198*G198,2)+TRUNC(W198*G198,2)+TRUNC(Y198*G198,2)+TRUNC(AA198*G198,2)+TRUNC(AC198*G198,2)+TRUNC(AE198*G198,2)+TRUNC(AG198*G198,2)+TRUNC(AI198*G198,2)))))/AE198*G198),TRUE),IF(AND(AG198*G198&lt;&gt;0,(TRUNC(AG198*G198,2)+(TRUNC(AL198,2)-(TRUNC(S198*G198,2)+TRUNC(W198*G198,2)+TRUNC(Y198*G198,2)+TRUNC(AA198*G198,2)+TRUNC(AC198*G198,2)+TRUNC(AE198*G198,2)+TRUNC(AG198*G198,2)+TRUNC(AI198*G198,2))))&gt;=0),ABS((W198*G198-(TRUNC(W198*G198,2)+(TRUNC(AL198,2)-(TRUNC(S198*G198,2)+TRUNC(W198*G198,2)+TRUNC(Y198*G198,2)+TRUNC(AA198*G198,2)+TRUNC(AC198*G198,2)+TRUNC(AE198*G198,2)+TRUNC(AG198*G198,2)+TRUNC(AI198*G198,2)))))/W198*G198)&lt;=ABS((AG198*G198-(TRUNC(AG198*G198,2)+(TRUNC(AL198,2)-(TRUNC(S198*G198,2)+TRUNC(W198*G198,2)+TRUNC(Y198*G198,2)+TRUNC(AA198*G198,2)+TRUNC(AC198*G198,2)+TRUNC(AE198*G198,2)+TRUNC(AG198*G198,2)+TRUNC(AI198*G198,2)))))/AG198*G198),TRUE),IF(AND(AI198*G198&lt;&gt;0,(TRUNC(AI198*G198,2)+(TRUNC(AL198,2)-(TRUNC(S198*G198,2)+TRUNC(W198*G198,2)+TRUNC(Y198*G198,2)+TRUNC(AA198*G198,2)+TRUNC(AC198*G198,2)+TRUNC(AE198*G198,2)+TRUNC(AG198*G198,2)+TRUNC(AI198*G198,2))))&gt;=0),ABS((W198*G198-(TRUNC(W198*G198,2)+(TRUNC(AL198,2)-(TRUNC(S198*G198,2)+TRUNC(W198*G198,2)+TRUNC(Y198*G198,2)+TRUNC(AA198*G198,2)+TRUNC(AC198*G198,2)+TRUNC(AE198*G198,2)+TRUNC(AG198*G198,2)+TRUNC(AI198*G198,2)))))/W198*G198)&lt;=ABS((AI198*G198-(TRUNC(AI198*G198,2)+(TRUNC(AL198,2)-(TRUNC(S198*G198,2)+TRUNC(W198*G198,2)+TRUNC(Y198*G198,2)+TRUNC(AA198*G198,2)+TRUNC(AC198*G198,2)+TRUNC(AE198*G198,2)+TRUNC(AG198*G198,2)+TRUNC(AI198*G198,2)))))/AI198*G198),TRUE)),TRUNC(W198*G198,2)+(TRUNC(AL198,2)-(TRUNC(S198*G198,2)+TRUNC(W198*G198,2)+TRUNC(Y198*G198,2)+TRUNC(AA198*G198,2)+TRUNC(AC198*G198,2)+TRUNC(AE198*G198,2)+TRUNC(AG198*G198,2)+TRUNC(AI198*G198,2))),TRUNC(W198*G198,2)))))</f>
        <v>1781.4200000000003</v>
      </c>
      <c r="Y198" s="369">
        <f>IF(K198*(1+R198)=0,0,IF((TRUNC(AK198,2)-(TRUNC(H198*(1+R198),2)+TRUNC(J198*(1+R198),2)+TRUNC(K198*(1+R198),2)+TRUNC(L198*(1+R198),2)+TRUNC(M198*(1+R198),2)+TRUNC(N198*(1+R198),2)+TRUNC(O198*(1+R198),2)+TRUNC(P198*(1+R198),2)))=0,TRUNC(K198*(1+R198),2),IF((TRUNC(TRUNC(K198*(1+R198),2),2)+(TRUNC(AK198,2)-(TRUNC(H198*(1+R198),2)+TRUNC(J198*(1+R198),2)+TRUNC(K198*(1+R198),2)+TRUNC(L198*(1+R198),2)+TRUNC(M198*(1+R198),2)+TRUNC(N198*(1+R198),2)+TRUNC(O198*(1+R198),2)+TRUNC(P198*(1+R198),2))))&lt;=0,TRUNC(K198*(1+R198),2),IF(AND(IF(AND(H198*(1+R198)&lt;&gt;0,(TRUNC(H198*(1+R198),2)+(TRUNC(AK198,2)-(TRUNC(H198*(1+R198),2)+TRUNC(J198*(1+R198),2)+TRUNC(K198*(1+R198),2)+TRUNC(L198*(1+R198),2)+TRUNC(M198*(1+R198),2)+TRUNC(N198*(1+R198),2)+TRUNC(O198*(1+R198),2)+TRUNC(P198*(1+R198),2))))&gt;=0),ABS((K198*(1+R198)-(TRUNC(K198*(1+R198),2)+(TRUNC(AK198,2)-(TRUNC(H198*(1+R198),2)+TRUNC(J198*(1+R198),2)+TRUNC(K198*(1+R198),2)+TRUNC(L198*(1+R198),2)+TRUNC(M198*(1+R198),2)+TRUNC(N198*(1+R198),2)+TRUNC(O198*(1+R198),2)+TRUNC(P198*(1+R198),2)))))/K198*(1+R198))&lt;ABS((H198*(1+R198)-(TRUNC(H198*(1+R198),2)+(TRUNC(AK198,2)-(TRUNC(H198*(1+R198),2)+TRUNC(J198*(1+R198),2)+TRUNC(K198*(1+R198),2)+TRUNC(L198*(1+R198),2)+TRUNC(M198*(1+R198),2)+TRUNC(N198*(1+R198),2)+TRUNC(O198*(1+R198),2)+TRUNC(P198*(1+R198),2)))))/H198*(1+R198)),TRUE),IF(AND(J198*(1+R198)&lt;&gt;0,(TRUNC(J198*(1+R198),2)+(TRUNC(AK198,2)-(TRUNC(H198*(1+R198),2)+TRUNC(J198*(1+R198),2)+TRUNC(K198*(1+R198),2)+TRUNC(L198*(1+R198),2)+TRUNC(M198*(1+R198),2)+TRUNC(N198*(1+R198),2)+TRUNC(O198*(1+R198),2)+TRUNC(P198*(1+R198),2))))&gt;=0),ABS((K198*(1+R198)-(TRUNC(K198*(1+R198),2)+(TRUNC(AK198,2)-(TRUNC(H198*(1+R198),2)+TRUNC(J198*(1+R198),2)+TRUNC(K198*(1+R198),2)+TRUNC(L198*(1+R198),2)+TRUNC(M198*(1+R198),2)+TRUNC(N198*(1+R198),2)+TRUNC(O198*(1+R198),2)+TRUNC(P198*(1+R198),2)))))/K198*(1+R198))&lt;ABS((J198*(1+R198)-(TRUNC(J198*(1+R198),2)+(TRUNC(AK198,2)-(TRUNC(H198*(1+R198),2)+TRUNC(J198*(1+R198),2)+TRUNC(K198*(1+R198),2)+TRUNC(L198*(1+R198),2)+TRUNC(M198*(1+R198),2)+TRUNC(N198*(1+R198),2)+TRUNC(O198*(1+R198),2)+TRUNC(P198*(1+R198),2)))))/J198*(1+R198)),TRUE),IF(AND(K198*(1+R198)&lt;&gt;0,(TRUNC(K198*(1+R198),2)+(TRUNC(AK198,2)-(TRUNC(H198*(1+R198),2)+TRUNC(J198*(1+R198),2)+TRUNC(K198*(1+R198),2)+TRUNC(L198*(1+R198),2)+TRUNC(M198*(1+R198),2)+TRUNC(N198*(1+R198),2)+TRUNC(O198*(1+R198),2)+TRUNC(P198*(1+R198),2))))&gt;=0),ABS((K198*(1+R198)-(TRUNC(K198*(1+R198),2)+(TRUNC(AK198,2)-(TRUNC(H198*(1+R198),2)+TRUNC(J198*(1+R198),2)+TRUNC(K198*(1+R198),2)+TRUNC(L198*(1+R198),2)+TRUNC(M198*(1+R198),2)+TRUNC(N198*(1+R198),2)+TRUNC(O198*(1+R198),2)+TRUNC(P198*(1+R198),2)))))/K198*(1+R198))&lt;=ABS((K198*(1+R198)-(TRUNC(K198*(1+R198),2)+(TRUNC(AK198,2)-(TRUNC(H198*(1+R198),2)+TRUNC(J198*(1+R198),2)+TRUNC(K198*(1+R198),2)+TRUNC(L198*(1+R198),2)+TRUNC(M198*(1+R198),2)+TRUNC(N198*(1+R198),2)+TRUNC(O198*(1+R198),2)+TRUNC(P198*(1+R198),2)))))/K198*(1+R198)),TRUE),IF(AND(L198*(1+R198)&lt;&gt;0,(TRUNC(L198*(1+R198),2)+(TRUNC(AK198,2)-(TRUNC(H198*(1+R198),2)+TRUNC(J198*(1+R198),2)+TRUNC(K198*(1+R198),2)+TRUNC(L198*(1+R198),2)+TRUNC(M198*(1+R198),2)+TRUNC(N198*(1+R198),2)+TRUNC(O198*(1+R198),2)+TRUNC(P198*(1+R198),2))))&gt;=0),ABS((K198*(1+R198)-(TRUNC(K198*(1+R198),2)+(TRUNC(AK198,2)-(TRUNC(H198*(1+R198),2)+TRUNC(J198*(1+R198),2)+TRUNC(K198*(1+R198),2)+TRUNC(L198*(1+R198),2)+TRUNC(M198*(1+R198),2)+TRUNC(N198*(1+R198),2)+TRUNC(O198*(1+R198),2)+TRUNC(P198*(1+R198),2)))))/K198*(1+R198))&lt;=ABS((L198*(1+R198)-(TRUNC(L198*(1+R198),2)+(TRUNC(AK198,2)-(TRUNC(H198*(1+R198),2)+TRUNC(J198*(1+R198),2)+TRUNC(K198*(1+R198),2)+TRUNC(L198*(1+R198),2)+TRUNC(M198*(1+R198),2)+TRUNC(N198*(1+R198),2)+TRUNC(O198*(1+R198),2)+TRUNC(P198*(1+R198),2)))))/L198*(1+R198)),TRUE),IF(AND(M198*(1+R198)&lt;&gt;0,(TRUNC(M198*(1+R198),2)+(TRUNC(AK198,2)-(TRUNC(H198*(1+R198),2)+TRUNC(J198*(1+R198),2)+TRUNC(K198*(1+R198),2)+TRUNC(L198*(1+R198),2)+TRUNC(M198*(1+R198),2)+TRUNC(N198*(1+R198),2)+TRUNC(O198*(1+R198),2)+TRUNC(P198*(1+R198),2))))&gt;=0),ABS((K198*(1+R198)-(TRUNC(K198*(1+R198),2)+(TRUNC(AK198,2)-(TRUNC(H198*(1+R198),2)+TRUNC(J198*(1+R198),2)+TRUNC(K198*(1+R198),2)+TRUNC(L198*(1+R198),2)+TRUNC(M198*(1+R198),2)+TRUNC(N198*(1+R198),2)+TRUNC(O198*(1+R198),2)+TRUNC(P198*(1+R198),2)))))/K198*(1+R198))&lt;=ABS((M198*(1+R198)-(TRUNC(M198*(1+R198),2)+(TRUNC(AK198,2)-(TRUNC(H198*(1+R198),2)+TRUNC(J198*(1+R198),2)+TRUNC(K198*(1+R198),2)+TRUNC(L198*(1+R198),2)+TRUNC(M198*(1+R198),2)+TRUNC(N198*(1+R198),2)+TRUNC(O198*(1+R198),2)+TRUNC(P198*(1+R198),2)))))/M198*(1+R198)),TRUE),IF(AND(N198*(1+R198)&lt;&gt;0,(TRUNC(N198*(1+R198),2)+(TRUNC(AK198,2)-(TRUNC(H198*(1+R198),2)+TRUNC(J198*(1+R198),2)+TRUNC(K198*(1+R198),2)+TRUNC(L198*(1+R198),2)+TRUNC(M198*(1+R198),2)+TRUNC(N198*(1+R198),2)+TRUNC(O198*(1+R198),2)+TRUNC(P198*(1+R198),2))))&gt;=0),ABS((K198*(1+R198)-(TRUNC(K198*(1+R198),2)+(TRUNC(AK198,2)-(TRUNC(H198*(1+R198),2)+TRUNC(J198*(1+R198),2)+TRUNC(K198*(1+R198),2)+TRUNC(L198*(1+R198),2)+TRUNC(M198*(1+R198),2)+TRUNC(N198*(1+R198),2)+TRUNC(O198*(1+R198),2)+TRUNC(P198*(1+R198),2)))))/K198*(1+R198))&lt;=ABS((N198*(1+R198)-(TRUNC(N198*(1+R198),2)+(TRUNC(AK198,2)-(TRUNC(H198*(1+R198),2)+TRUNC(J198*(1+R198),2)+TRUNC(K198*(1+R198),2)+TRUNC(L198*(1+R198),2)+TRUNC(M198*(1+R198),2)+TRUNC(N198*(1+R198),2)+TRUNC(O198*(1+R198),2)+TRUNC(P198*(1+R198),2)))))/N198*(1+R198)),TRUE),IF(AND(O198*(1+R198)&lt;&gt;0,(TRUNC(O198*(1+R198),2)+(TRUNC(AK198,2)-(TRUNC(H198*(1+R198),2)+TRUNC(J198*(1+R198),2)+TRUNC(K198*(1+R198),2)+TRUNC(L198*(1+R198),2)+TRUNC(M198*(1+R198),2)+TRUNC(N198*(1+R198),2)+TRUNC(O198*(1+R198),2)+TRUNC(P198*(1+R198),2))))&gt;=0),ABS((K198*(1+R198)-(TRUNC(K198*(1+R198),2)+(TRUNC(AK198,2)-(TRUNC(H198*(1+R198),2)+TRUNC(J198*(1+R198),2)+TRUNC(K198*(1+R198),2)+TRUNC(L198*(1+R198),2)+TRUNC(M198*(1+R198),2)+TRUNC(N198*(1+R198),2)+TRUNC(O198*(1+R198),2)+TRUNC(P198*(1+R198),2)))))/K198*(1+R198))&lt;=ABS((O198*(1+R198)-(TRUNC(O198*(1+R198),2)+(TRUNC(AK198,2)-(TRUNC(H198*(1+R198),2)+TRUNC(J198*(1+R198),2)+TRUNC(K198*(1+R198),2)+TRUNC(L198*(1+R198),2)+TRUNC(M198*(1+R198),2)+TRUNC(N198*(1+R198),2)+TRUNC(O198*(1+R198),2)+TRUNC(P198*(1+R198),2)))))/O198*(1+R198)),TRUE),IF(AND(P198*(1+R198)&lt;&gt;0,(TRUNC(P198*(1+R198),2)+(TRUNC(AK198,2)-(TRUNC(H198*(1+R198),2)+TRUNC(J198*(1+R198),2)+TRUNC(K198*(1+R198),2)+TRUNC(L198*(1+R198),2)+TRUNC(M198*(1+R198),2)+TRUNC(N198*(1+R198),2)+TRUNC(O198*(1+R198),2)+TRUNC(P198*(1+R198),2))))&gt;=0),ABS((K198*(1+R198)-(TRUNC(K198*(1+R198),2)+(TRUNC(AK198,2)-(TRUNC(H198*(1+R198),2)+TRUNC(J198*(1+R198),2)+TRUNC(K198*(1+R198),2)+TRUNC(L198*(1+R198),2)+TRUNC(M198*(1+R198),2)+TRUNC(N198*(1+R198),2)+TRUNC(O198*(1+R198),2)+TRUNC(P198*(1+R198),2)))))/K198*(1+R198))&lt;=ABS((P198*(1+R198)-(TRUNC(P198*(1+R198),2)+(TRUNC(AK198,2)-(TRUNC(H198*(1+R198),2)+TRUNC(J198*(1+R198),2)+TRUNC(K198*(1+R198),2)+TRUNC(L198*(1+R198),2)+TRUNC(M198*(1+R198),2)+TRUNC(N198*(1+R198),2)+TRUNC(O198*(1+R198),2)+TRUNC(P198*(1+R198),2)))))/P198*(1+R198)),TRUE)),TRUNC(K198*(1+R198),2)+(TRUNC(AK198,2)-(TRUNC(H198*(1+R198),2)+TRUNC(J198*(1+R198),2)+TRUNC(K198*(1+R198),2)+TRUNC(L198*(1+R198),2)+TRUNC(M198*(1+R198),2)+TRUNC(N198*(1+R198),2)+TRUNC(O198*(1+R198),2)+TRUNC(P198*(1+R198),2))),TRUNC(K198*(1+R198),2)))))</f>
        <v>0</v>
      </c>
      <c r="Z198" s="369">
        <f>IF(Y198*G198=0,0,IF((TRUNC(AL198,2)-(TRUNC(S198*G198,2)+TRUNC(W198*G198,2)+TRUNC(Y198*G198,2)+TRUNC(AA198*G198,2)+TRUNC(AC198*G198,2)+TRUNC(AE198*G198,2)+TRUNC(AG198*G198,2)+TRUNC(AI198*G198,2)))=0,TRUNC(Y198*G198,2),IF((TRUNC(TRUNC(Y198*G198,2),2)+(TRUNC(AL198,2)-(TRUNC(S198*G198,2)+TRUNC(W198*G198,2)+TRUNC(Y198*G198,2)+TRUNC(AA198*G198,2)+TRUNC(AC198*G198,2)+TRUNC(AE198*G198,2)+TRUNC(AG198*G198,2)+TRUNC(AI198*G198,2))))&lt;=0,TRUNC(Y198*G198,2),IF(AND(IF(AND(S198*G198&lt;&gt;0,(TRUNC(S198*G198,2)+(TRUNC(AL198,2)-(TRUNC(S198*G198,2)+TRUNC(W198*G198,2)+TRUNC(Y198*G198,2)+TRUNC(AA198*G198,2)+TRUNC(AC198*G198,2)+TRUNC(AE198*G198,2)+TRUNC(AG198*G198,2)+TRUNC(AI198*G198,2))))&gt;=0),ABS((Y198*G198-(TRUNC(Y198*G198,2)+(TRUNC(AL198,2)-(TRUNC(S198*G198,2)+TRUNC(W198*G198,2)+TRUNC(Y198*G198,2)+TRUNC(AA198*G198,2)+TRUNC(AC198*G198,2)+TRUNC(AE198*G198,2)+TRUNC(AG198*G198,2)+TRUNC(AI198*G198,2)))))/Y198*G198)&lt;ABS((S198*G198-(TRUNC(S198*G198,2)+(TRUNC(AL198,2)-(TRUNC(S198*G198,2)+TRUNC(W198*G198,2)+TRUNC(Y198*G198,2)+TRUNC(AA198*G198,2)+TRUNC(AC198*G198,2)+TRUNC(AE198*G198,2)+TRUNC(AG198*G198,2)+TRUNC(AI198*G198,2)))))/S198*G198),TRUE),IF(AND(W198*G198&lt;&gt;0,(TRUNC(W198*G198,2)+(TRUNC(AL198,2)-(TRUNC(S198*G198,2)+TRUNC(W198*G198,2)+TRUNC(Y198*G198,2)+TRUNC(AA198*G198,2)+TRUNC(AC198*G198,2)+TRUNC(AE198*G198,2)+TRUNC(AG198*G198,2)+TRUNC(AI198*G198,2))))&gt;=0),ABS((Y198*G198-(TRUNC(Y198*G198,2)+(TRUNC(AL198,2)-(TRUNC(S198*G198,2)+TRUNC(W198*G198,2)+TRUNC(Y198*G198,2)+TRUNC(AA198*G198,2)+TRUNC(AC198*G198,2)+TRUNC(AE198*G198,2)+TRUNC(AG198*G198,2)+TRUNC(AI198*G198,2)))))/Y198*G198)&lt;ABS((W198*G198-(TRUNC(W198*G198,2)+(TRUNC(AL198,2)-(TRUNC(S198*G198,2)+TRUNC(W198*G198,2)+TRUNC(Y198*G198,2)+TRUNC(AA198*G198,2)+TRUNC(AC198*G198,2)+TRUNC(AE198*G198,2)+TRUNC(AG198*G198,2)+TRUNC(AI198*G198,2)))))/W198*G198),TRUE),IF(AND(Y198*G198&lt;&gt;0,(TRUNC(Y198*G198,2)+(TRUNC(AL198,2)-(TRUNC(S198*G198,2)+TRUNC(W198*G198,2)+TRUNC(Y198*G198,2)+TRUNC(AA198*G198,2)+TRUNC(AC198*G198,2)+TRUNC(AE198*G198,2)+TRUNC(AG198*G198,2)+TRUNC(AI198*G198,2))))&gt;=0),ABS((Y198*G198-(TRUNC(Y198*G198,2)+(TRUNC(AL198,2)-(TRUNC(S198*G198,2)+TRUNC(W198*G198,2)+TRUNC(Y198*G198,2)+TRUNC(AA198*G198,2)+TRUNC(AC198*G198,2)+TRUNC(AE198*G198,2)+TRUNC(AG198*G198,2)+TRUNC(AI198*G198,2)))))/Y198*G198)&lt;=ABS((Y198*G198-(TRUNC(Y198*G198,2)+(TRUNC(AL198,2)-(TRUNC(S198*G198,2)+TRUNC(W198*G198,2)+TRUNC(Y198*G198,2)+TRUNC(AA198*G198,2)+TRUNC(AC198*G198,2)+TRUNC(AE198*G198,2)+TRUNC(AG198*G198,2)+TRUNC(AI198*G198,2)))))/Y198*G198),TRUE),IF(AND(AA198*G198&lt;&gt;0,(TRUNC(AA198*G198,2)+(TRUNC(AL198,2)-(TRUNC(S198*G198,2)+TRUNC(W198*G198,2)+TRUNC(Y198*G198,2)+TRUNC(AA198*G198,2)+TRUNC(AC198*G198,2)+TRUNC(AE198*G198,2)+TRUNC(AG198*G198,2)+TRUNC(AI198*G198,2))))&gt;=0),ABS((Y198*G198-(TRUNC(Y198*G198,2)+(TRUNC(AL198,2)-(TRUNC(S198*G198,2)+TRUNC(W198*G198,2)+TRUNC(Y198*G198,2)+TRUNC(AA198*G198,2)+TRUNC(AC198*G198,2)+TRUNC(AE198*G198,2)+TRUNC(AG198*G198,2)+TRUNC(AI198*G198,2)))))/Y198*G198)&lt;=ABS((AA198*G198-(TRUNC(AA198*G198,2)+(TRUNC(AL198,2)-(TRUNC(S198*G198,2)+TRUNC(W198*G198,2)+TRUNC(Y198*G198,2)+TRUNC(AA198*G198,2)+TRUNC(AC198*G198,2)+TRUNC(AE198*G198,2)+TRUNC(AG198*G198,2)+TRUNC(AI198*G198,2)))))/AA198*G198),TRUE),IF(AND(AC198*G198&lt;&gt;0,(TRUNC(AC198*G198,2)+(TRUNC(AL198,2)-(TRUNC(S198*G198,2)+TRUNC(W198*G198,2)+TRUNC(Y198*G198,2)+TRUNC(AA198*G198,2)+TRUNC(AC198*G198,2)+TRUNC(AE198*G198,2)+TRUNC(AG198*G198,2)+TRUNC(AI198*G198,2))))&gt;=0),ABS((Y198*G198-(TRUNC(Y198*G198,2)+(TRUNC(AL198,2)-(TRUNC(S198*G198,2)+TRUNC(W198*G198,2)+TRUNC(Y198*G198,2)+TRUNC(AA198*G198,2)+TRUNC(AC198*G198,2)+TRUNC(AE198*G198,2)+TRUNC(AG198*G198,2)+TRUNC(AI198*G198,2)))))/Y198*G198)&lt;=ABS((AC198*G198-(TRUNC(AC198*G198,2)+(TRUNC(AL198,2)-(TRUNC(S198*G198,2)+TRUNC(W198*G198,2)+TRUNC(Y198*G198,2)+TRUNC(AA198*G198,2)+TRUNC(AC198*G198,2)+TRUNC(AE198*G198,2)+TRUNC(AG198*G198,2)+TRUNC(AI198*G198,2)))))/AC198*G198),TRUE),IF(AND(AE198*G198&lt;&gt;0,(TRUNC(AE198*G198,2)+(TRUNC(AL198,2)-(TRUNC(S198*G198,2)+TRUNC(W198*G198,2)+TRUNC(Y198*G198,2)+TRUNC(AA198*G198,2)+TRUNC(AC198*G198,2)+TRUNC(AE198*G198,2)+TRUNC(AG198*G198,2)+TRUNC(AI198*G198,2))))&gt;=0),ABS((Y198*G198-(TRUNC(Y198*G198,2)+(TRUNC(AL198,2)-(TRUNC(S198*G198,2)+TRUNC(W198*G198,2)+TRUNC(Y198*G198,2)+TRUNC(AA198*G198,2)+TRUNC(AC198*G198,2)+TRUNC(AE198*G198,2)+TRUNC(AG198*G198,2)+TRUNC(AI198*G198,2)))))/Y198*G198)&lt;=ABS((AE198*G198-(TRUNC(AE198*G198,2)+(TRUNC(AL198,2)-(TRUNC(S198*G198,2)+TRUNC(W198*G198,2)+TRUNC(Y198*G198,2)+TRUNC(AA198*G198,2)+TRUNC(AC198*G198,2)+TRUNC(AE198*G198,2)+TRUNC(AG198*G198,2)+TRUNC(AI198*G198,2)))))/AE198*G198),TRUE),IF(AND(AG198*G198&lt;&gt;0,(TRUNC(AG198*G198,2)+(TRUNC(AL198,2)-(TRUNC(S198*G198,2)+TRUNC(W198*G198,2)+TRUNC(Y198*G198,2)+TRUNC(AA198*G198,2)+TRUNC(AC198*G198,2)+TRUNC(AE198*G198,2)+TRUNC(AG198*G198,2)+TRUNC(AI198*G198,2))))&gt;=0),ABS((Y198*G198-(TRUNC(Y198*G198,2)+(TRUNC(AL198,2)-(TRUNC(S198*G198,2)+TRUNC(W198*G198,2)+TRUNC(Y198*G198,2)+TRUNC(AA198*G198,2)+TRUNC(AC198*G198,2)+TRUNC(AE198*G198,2)+TRUNC(AG198*G198,2)+TRUNC(AI198*G198,2)))))/Y198*G198)&lt;=ABS((AG198*G198-(TRUNC(AG198*G198,2)+(TRUNC(AL198,2)-(TRUNC(S198*G198,2)+TRUNC(W198*G198,2)+TRUNC(Y198*G198,2)+TRUNC(AA198*G198,2)+TRUNC(AC198*G198,2)+TRUNC(AE198*G198,2)+TRUNC(AG198*G198,2)+TRUNC(AI198*G198,2)))))/AG198*G198),TRUE),IF(AND(AI198*G198&lt;&gt;0,(TRUNC(AI198*G198,2)+(TRUNC(AL198,2)-(TRUNC(S198*G198,2)+TRUNC(W198*G198,2)+TRUNC(Y198*G198,2)+TRUNC(AA198*G198,2)+TRUNC(AC198*G198,2)+TRUNC(AE198*G198,2)+TRUNC(AG198*G198,2)+TRUNC(AI198*G198,2))))&gt;=0),ABS((Y198*G198-(TRUNC(Y198*G198,2)+(TRUNC(AL198,2)-(TRUNC(S198*G198,2)+TRUNC(W198*G198,2)+TRUNC(Y198*G198,2)+TRUNC(AA198*G198,2)+TRUNC(AC198*G198,2)+TRUNC(AE198*G198,2)+TRUNC(AG198*G198,2)+TRUNC(AI198*G198,2)))))/Y198*G198)&lt;=ABS((AI198*G198-(TRUNC(AI198*G198,2)+(TRUNC(AL198,2)-(TRUNC(S198*G198,2)+TRUNC(W198*G198,2)+TRUNC(Y198*G198,2)+TRUNC(AA198*G198,2)+TRUNC(AC198*G198,2)+TRUNC(AE198*G198,2)+TRUNC(AG198*G198,2)+TRUNC(AI198*G198,2)))))/AI198*G198),TRUE)),TRUNC(Y198*G198,2)+(TRUNC(AL198,2)-(TRUNC(S198*G198,2)+TRUNC(W198*G198,2)+TRUNC(Y198*G198,2)+TRUNC(AA198*G198,2)+TRUNC(AC198*G198,2)+TRUNC(AE198*G198,2)+TRUNC(AG198*G198,2)+TRUNC(AI198*G198,2))),TRUNC(Y198*G198,2)))))</f>
        <v>0</v>
      </c>
      <c r="AA198" s="369">
        <f>IF(L198*(1+R198)=0,0,IF((TRUNC(AK198,2)-(TRUNC(H198*(1+R198),2)+TRUNC(J198*(1+R198),2)+TRUNC(K198*(1+R198),2)+TRUNC(L198*(1+R198),2)+TRUNC(M198*(1+R198),2)+TRUNC(N198*(1+R198),2)+TRUNC(O198*(1+R198),2)+TRUNC(P198*(1+R198),2)))=0,TRUNC(L198*(1+R198),2),IF((TRUNC(TRUNC(L198*(1+R198),2),2)+(TRUNC(AK198,2)-(TRUNC(H198*(1+R198),2)+TRUNC(J198*(1+R198),2)+TRUNC(K198*(1+R198),2)+TRUNC(L198*(1+R198),2)+TRUNC(M198*(1+R198),2)+TRUNC(N198*(1+R198),2)+TRUNC(O198*(1+R198),2)+TRUNC(P198*(1+R198),2))))&lt;=0,TRUNC(L198*(1+R198),2),IF(AND(IF(AND(H198*(1+R198)&lt;&gt;0,(TRUNC(H198*(1+R198),2)+(TRUNC(AK198,2)-(TRUNC(H198*(1+R198),2)+TRUNC(J198*(1+R198),2)+TRUNC(K198*(1+R198),2)+TRUNC(L198*(1+R198),2)+TRUNC(M198*(1+R198),2)+TRUNC(N198*(1+R198),2)+TRUNC(O198*(1+R198),2)+TRUNC(P198*(1+R198),2))))&gt;=0),ABS((L198*(1+R198)-(TRUNC(L198*(1+R198),2)+(TRUNC(AK198,2)-(TRUNC(H198*(1+R198),2)+TRUNC(J198*(1+R198),2)+TRUNC(K198*(1+R198),2)+TRUNC(L198*(1+R198),2)+TRUNC(M198*(1+R198),2)+TRUNC(N198*(1+R198),2)+TRUNC(O198*(1+R198),2)+TRUNC(P198*(1+R198),2)))))/L198*(1+R198))&lt;ABS((H198*(1+R198)-(TRUNC(H198*(1+R198),2)+(TRUNC(AK198,2)-(TRUNC(H198*(1+R198),2)+TRUNC(J198*(1+R198),2)+TRUNC(K198*(1+R198),2)+TRUNC(L198*(1+R198),2)+TRUNC(M198*(1+R198),2)+TRUNC(N198*(1+R198),2)+TRUNC(O198*(1+R198),2)+TRUNC(P198*(1+R198),2)))))/H198*(1+R198)),TRUE),IF(AND(J198*(1+R198)&lt;&gt;0,(TRUNC(J198*(1+R198),2)+(TRUNC(AK198,2)-(TRUNC(H198*(1+R198),2)+TRUNC(J198*(1+R198),2)+TRUNC(K198*(1+R198),2)+TRUNC(L198*(1+R198),2)+TRUNC(M198*(1+R198),2)+TRUNC(N198*(1+R198),2)+TRUNC(O198*(1+R198),2)+TRUNC(P198*(1+R198),2))))&gt;=0),ABS((L198*(1+R198)-(TRUNC(L198*(1+R198),2)+(TRUNC(AK198,2)-(TRUNC(H198*(1+R198),2)+TRUNC(J198*(1+R198),2)+TRUNC(K198*(1+R198),2)+TRUNC(L198*(1+R198),2)+TRUNC(M198*(1+R198),2)+TRUNC(N198*(1+R198),2)+TRUNC(O198*(1+R198),2)+TRUNC(P198*(1+R198),2)))))/L198*(1+R198))&lt;ABS((J198*(1+R198)-(TRUNC(J198*(1+R198),2)+(TRUNC(AK198,2)-(TRUNC(H198*(1+R198),2)+TRUNC(J198*(1+R198),2)+TRUNC(K198*(1+R198),2)+TRUNC(L198*(1+R198),2)+TRUNC(M198*(1+R198),2)+TRUNC(N198*(1+R198),2)+TRUNC(O198*(1+R198),2)+TRUNC(P198*(1+R198),2)))))/J198*(1+R198)),TRUE),IF(AND(K198*(1+R198)&lt;&gt;0,(TRUNC(K198*(1+R198),2)+(TRUNC(AK198,2)-(TRUNC(H198*(1+R198),2)+TRUNC(J198*(1+R198),2)+TRUNC(K198*(1+R198),2)+TRUNC(L198*(1+R198),2)+TRUNC(M198*(1+R198),2)+TRUNC(N198*(1+R198),2)+TRUNC(O198*(1+R198),2)+TRUNC(P198*(1+R198),2))))&gt;=0),ABS((L198*(1+R198)-(TRUNC(L198*(1+R198),2)+(TRUNC(AK198,2)-(TRUNC(H198*(1+R198),2)+TRUNC(J198*(1+R198),2)+TRUNC(K198*(1+R198),2)+TRUNC(L198*(1+R198),2)+TRUNC(M198*(1+R198),2)+TRUNC(N198*(1+R198),2)+TRUNC(O198*(1+R198),2)+TRUNC(P198*(1+R198),2)))))/L198*(1+R198))&lt;ABS((K198*(1+R198)-(TRUNC(K198*(1+R198),2)+(TRUNC(AK198,2)-(TRUNC(H198*(1+R198),2)+TRUNC(J198*(1+R198),2)+TRUNC(K198*(1+R198),2)+TRUNC(L198*(1+R198),2)+TRUNC(M198*(1+R198),2)+TRUNC(N198*(1+R198),2)+TRUNC(O198*(1+R198),2)+TRUNC(P198*(1+R198),2)))))/K198*(1+R198)),TRUE),IF(AND(L198*(1+R198)&lt;&gt;0,(TRUNC(L198*(1+R198),2)+(TRUNC(AK198,2)-(TRUNC(H198*(1+R198),2)+TRUNC(J198*(1+R198),2)+TRUNC(K198*(1+R198),2)+TRUNC(L198*(1+R198),2)+TRUNC(M198*(1+R198),2)+TRUNC(N198*(1+R198),2)+TRUNC(O198*(1+R198),2)+TRUNC(P198*(1+R198),2))))&gt;=0),ABS((L198*(1+R198)-(TRUNC(L198*(1+R198),2)+(TRUNC(AK198,2)-(TRUNC(H198*(1+R198),2)+TRUNC(J198*(1+R198),2)+TRUNC(K198*(1+R198),2)+TRUNC(L198*(1+R198),2)+TRUNC(M198*(1+R198),2)+TRUNC(N198*(1+R198),2)+TRUNC(O198*(1+R198),2)+TRUNC(P198*(1+R198),2)))))/L198*(1+R198))&lt;=ABS((L198*(1+R198)-(TRUNC(L198*(1+R198),2)+(TRUNC(AK198,2)-(TRUNC(H198*(1+R198),2)+TRUNC(J198*(1+R198),2)+TRUNC(K198*(1+R198),2)+TRUNC(L198*(1+R198),2)+TRUNC(M198*(1+R198),2)+TRUNC(N198*(1+R198),2)+TRUNC(O198*(1+R198),2)+TRUNC(P198*(1+R198),2)))))/L198*(1+R198)),TRUE),IF(AND(M198*(1+R198)&lt;&gt;0,(TRUNC(M198*(1+R198),2)+(TRUNC(AK198,2)-(TRUNC(H198*(1+R198),2)+TRUNC(J198*(1+R198),2)+TRUNC(K198*(1+R198),2)+TRUNC(L198*(1+R198),2)+TRUNC(M198*(1+R198),2)+TRUNC(N198*(1+R198),2)+TRUNC(O198*(1+R198),2)+TRUNC(P198*(1+R198),2))))&gt;=0),ABS((L198*(1+R198)-(TRUNC(L198*(1+R198),2)+(TRUNC(AK198,2)-(TRUNC(H198*(1+R198),2)+TRUNC(J198*(1+R198),2)+TRUNC(K198*(1+R198),2)+TRUNC(L198*(1+R198),2)+TRUNC(M198*(1+R198),2)+TRUNC(N198*(1+R198),2)+TRUNC(O198*(1+R198),2)+TRUNC(P198*(1+R198),2)))))/L198*(1+R198))&lt;=ABS((M198*(1+R198)-(TRUNC(M198*(1+R198),2)+(TRUNC(AK198,2)-(TRUNC(H198*(1+R198),2)+TRUNC(J198*(1+R198),2)+TRUNC(K198*(1+R198),2)+TRUNC(L198*(1+R198),2)+TRUNC(M198*(1+R198),2)+TRUNC(N198*(1+R198),2)+TRUNC(O198*(1+R198),2)+TRUNC(P198*(1+R198),2)))))/M198*(1+R198)),TRUE),IF(AND(N198*(1+R198)&lt;&gt;0,(TRUNC(N198*(1+R198),2)+(TRUNC(AK198,2)-(TRUNC(H198*(1+R198),2)+TRUNC(J198*(1+R198),2)+TRUNC(K198*(1+R198),2)+TRUNC(L198*(1+R198),2)+TRUNC(M198*(1+R198),2)+TRUNC(N198*(1+R198),2)+TRUNC(O198*(1+R198),2)+TRUNC(P198*(1+R198),2))))&gt;=0),ABS((L198*(1+R198)-(TRUNC(L198*(1+R198),2)+(TRUNC(AK198,2)-(TRUNC(H198*(1+R198),2)+TRUNC(J198*(1+R198),2)+TRUNC(K198*(1+R198),2)+TRUNC(L198*(1+R198),2)+TRUNC(M198*(1+R198),2)+TRUNC(N198*(1+R198),2)+TRUNC(O198*(1+R198),2)+TRUNC(P198*(1+R198),2)))))/L198*(1+R198))&lt;=ABS((N198*(1+R198)-(TRUNC(N198*(1+R198),2)+(TRUNC(AK198,2)-(TRUNC(H198*(1+R198),2)+TRUNC(J198*(1+R198),2)+TRUNC(K198*(1+R198),2)+TRUNC(L198*(1+R198),2)+TRUNC(M198*(1+R198),2)+TRUNC(N198*(1+R198),2)+TRUNC(O198*(1+R198),2)+TRUNC(P198*(1+R198),2)))))/N198*(1+R198)),TRUE),IF(AND(O198*(1+R198)&lt;&gt;0,(TRUNC(O198*(1+R198),2)+(TRUNC(AK198,2)-(TRUNC(H198*(1+R198),2)+TRUNC(J198*(1+R198),2)+TRUNC(K198*(1+R198),2)+TRUNC(L198*(1+R198),2)+TRUNC(M198*(1+R198),2)+TRUNC(N198*(1+R198),2)+TRUNC(O198*(1+R198),2)+TRUNC(P198*(1+R198),2))))&gt;=0),ABS((L198*(1+R198)-(TRUNC(L198*(1+R198),2)+(TRUNC(AK198,2)-(TRUNC(H198*(1+R198),2)+TRUNC(J198*(1+R198),2)+TRUNC(K198*(1+R198),2)+TRUNC(L198*(1+R198),2)+TRUNC(M198*(1+R198),2)+TRUNC(N198*(1+R198),2)+TRUNC(O198*(1+R198),2)+TRUNC(P198*(1+R198),2)))))/L198*(1+R198))&lt;=ABS((O198*(1+R198)-(TRUNC(O198*(1+R198),2)+(TRUNC(AK198,2)-(TRUNC(H198*(1+R198),2)+TRUNC(J198*(1+R198),2)+TRUNC(K198*(1+R198),2)+TRUNC(L198*(1+R198),2)+TRUNC(M198*(1+R198),2)+TRUNC(N198*(1+R198),2)+TRUNC(O198*(1+R198),2)+TRUNC(P198*(1+R198),2)))))/O198*(1+R198)),TRUE),IF(AND(P198*(1+R198)&lt;&gt;0,(TRUNC(P198*(1+R198),2)+(TRUNC(AK198,2)-(TRUNC(H198*(1+R198),2)+TRUNC(J198*(1+R198),2)+TRUNC(K198*(1+R198),2)+TRUNC(L198*(1+R198),2)+TRUNC(M198*(1+R198),2)+TRUNC(N198*(1+R198),2)+TRUNC(O198*(1+R198),2)+TRUNC(P198*(1+R198),2))))&gt;=0),ABS((L198*(1+R198)-(TRUNC(L198*(1+R198),2)+(TRUNC(AK198,2)-(TRUNC(H198*(1+R198),2)+TRUNC(J198*(1+R198),2)+TRUNC(K198*(1+R198),2)+TRUNC(L198*(1+R198),2)+TRUNC(M198*(1+R198),2)+TRUNC(N198*(1+R198),2)+TRUNC(O198*(1+R198),2)+TRUNC(P198*(1+R198),2)))))/L198*(1+R198))&lt;=ABS((P198*(1+R198)-(TRUNC(P198*(1+R198),2)+(TRUNC(AK198,2)-(TRUNC(H198*(1+R198),2)+TRUNC(J198*(1+R198),2)+TRUNC(K198*(1+R198),2)+TRUNC(L198*(1+R198),2)+TRUNC(M198*(1+R198),2)+TRUNC(N198*(1+R198),2)+TRUNC(O198*(1+R198),2)+TRUNC(P198*(1+R198),2)))))/P198*(1+R198)),TRUE)),TRUNC(L198*(1+R198),2)+(TRUNC(AK198,2)-(TRUNC(H198*(1+R198),2)+TRUNC(J198*(1+R198),2)+TRUNC(K198*(1+R198),2)+TRUNC(L198*(1+R198),2)+TRUNC(M198*(1+R198),2)+TRUNC(N198*(1+R198),2)+TRUNC(O198*(1+R198),2)+TRUNC(P198*(1+R198),2))),TRUNC(L198*(1+R198),2)))))</f>
        <v>0</v>
      </c>
      <c r="AB198" s="369">
        <f>IF(AA198*G198=0,0,IF((TRUNC(AL198,2)-(TRUNC(S198*G198,2)+TRUNC(W198*G198,2)+TRUNC(Y198*G198,2)+TRUNC(AA198*G198,2)+TRUNC(AC198*G198,2)+TRUNC(AE198*G198,2)+TRUNC(AG198*G198,2)+TRUNC(AI198*G198,2)))=0,TRUNC(AA198*G198,2),IF((TRUNC(TRUNC(AA198*G198,2),2)+(TRUNC(AL198,2)-(TRUNC(S198*G198,2)+TRUNC(W198*G198,2)+TRUNC(Y198*G198,2)+TRUNC(AA198*G198,2)+TRUNC(AC198*G198,2)+TRUNC(AE198*G198,2)+TRUNC(AG198*G198,2)+TRUNC(AI198*G198,2))))&lt;=0,TRUNC(AA198*G198,2),IF(AND(IF(AND(S198*G198&lt;&gt;0,(TRUNC(S198*G198,2)+(TRUNC(AL198,2)-(TRUNC(S198*G198,2)+TRUNC(W198*G198,2)+TRUNC(Y198*G198,2)+TRUNC(AA198*G198,2)+TRUNC(AC198*G198,2)+TRUNC(AE198*G198,2)+TRUNC(AG198*G198,2)+TRUNC(AI198*G198,2))))&gt;=0),ABS((AA198*G198-(TRUNC(AA198*G198,2)+(TRUNC(AL198,2)-(TRUNC(S198*G198,2)+TRUNC(W198*G198,2)+TRUNC(Y198*G198,2)+TRUNC(AA198*G198,2)+TRUNC(AC198*G198,2)+TRUNC(AE198*G198,2)+TRUNC(AG198*G198,2)+TRUNC(AI198*G198,2)))))/AA198*G198)&lt;ABS((S198*G198-(TRUNC(S198*G198,2)+(TRUNC(AL198,2)-(TRUNC(S198*G198,2)+TRUNC(W198*G198,2)+TRUNC(Y198*G198,2)+TRUNC(AA198*G198,2)+TRUNC(AC198*G198,2)+TRUNC(AE198*G198,2)+TRUNC(AG198*G198,2)+TRUNC(AI198*G198,2)))))/S198*G198),TRUE),IF(AND(W198*G198&lt;&gt;0,(TRUNC(W198*G198,2)+(TRUNC(AL198,2)-(TRUNC(S198*G198,2)+TRUNC(W198*G198,2)+TRUNC(Y198*G198,2)+TRUNC(AA198*G198,2)+TRUNC(AC198*G198,2)+TRUNC(AE198*G198,2)+TRUNC(AG198*G198,2)+TRUNC(AI198*G198,2))))&gt;=0),ABS((AA198*G198-(TRUNC(AA198*G198,2)+(TRUNC(AL198,2)-(TRUNC(S198*G198,2)+TRUNC(W198*G198,2)+TRUNC(Y198*G198,2)+TRUNC(AA198*G198,2)+TRUNC(AC198*G198,2)+TRUNC(AE198*G198,2)+TRUNC(AG198*G198,2)+TRUNC(AI198*G198,2)))))/AA198*G198)&lt;ABS((W198*G198-(TRUNC(W198*G198,2)+(TRUNC(AL198,2)-(TRUNC(S198*G198,2)+TRUNC(W198*G198,2)+TRUNC(Y198*G198,2)+TRUNC(AA198*G198,2)+TRUNC(AC198*G198,2)+TRUNC(AE198*G198,2)+TRUNC(AG198*G198,2)+TRUNC(AI198*G198,2)))))/W198*G198),TRUE),IF(AND(Y198*G198&lt;&gt;0,(TRUNC(Y198*G198,2)+(TRUNC(AL198,2)-(TRUNC(S198*G198,2)+TRUNC(W198*G198,2)+TRUNC(Y198*G198,2)+TRUNC(AA198*G198,2)+TRUNC(AC198*G198,2)+TRUNC(AE198*G198,2)+TRUNC(AG198*G198,2)+TRUNC(AI198*G198,2))))&gt;=0),ABS((AA198*G198-(TRUNC(AA198*G198,2)+(TRUNC(AL198,2)-(TRUNC(S198*G198,2)+TRUNC(W198*G198,2)+TRUNC(Y198*G198,2)+TRUNC(AA198*G198,2)+TRUNC(AC198*G198,2)+TRUNC(AE198*G198,2)+TRUNC(AG198*G198,2)+TRUNC(AI198*G198,2)))))/AA198*G198)&lt;ABS((Y198*G198-(TRUNC(Y198*G198,2)+(TRUNC(AL198,2)-(TRUNC(S198*G198,2)+TRUNC(W198*G198,2)+TRUNC(Y198*G198,2)+TRUNC(AA198*G198,2)+TRUNC(AC198*G198,2)+TRUNC(AE198*G198,2)+TRUNC(AG198*G198,2)+TRUNC(AI198*G198,2)))))/Y198*G198),TRUE),IF(AND(AA198*G198&lt;&gt;0,(TRUNC(AA198*G198,2)+(TRUNC(AL198,2)-(TRUNC(S198*G198,2)+TRUNC(W198*G198,2)+TRUNC(Y198*G198,2)+TRUNC(AA198*G198,2)+TRUNC(AC198*G198,2)+TRUNC(AE198*G198,2)+TRUNC(AG198*G198,2)+TRUNC(AI198*G198,2))))&gt;=0),ABS((AA198*G198-(TRUNC(AA198*G198,2)+(TRUNC(AL198,2)-(TRUNC(S198*G198,2)+TRUNC(W198*G198,2)+TRUNC(Y198*G198,2)+TRUNC(AA198*G198,2)+TRUNC(AC198*G198,2)+TRUNC(AE198*G198,2)+TRUNC(AG198*G198,2)+TRUNC(AI198*G198,2)))))/AA198*G198)&lt;=ABS((AA198*G198-(TRUNC(AA198*G198,2)+(TRUNC(AL198,2)-(TRUNC(S198*G198,2)+TRUNC(W198*G198,2)+TRUNC(Y198*G198,2)+TRUNC(AA198*G198,2)+TRUNC(AC198*G198,2)+TRUNC(AE198*G198,2)+TRUNC(AG198*G198,2)+TRUNC(AI198*G198,2)))))/AA198*G198),TRUE),IF(AND(AC198*G198&lt;&gt;0,(TRUNC(AC198*G198,2)+(TRUNC(AL198,2)-(TRUNC(S198*G198,2)+TRUNC(W198*G198,2)+TRUNC(Y198*G198,2)+TRUNC(AA198*G198,2)+TRUNC(AC198*G198,2)+TRUNC(AE198*G198,2)+TRUNC(AG198*G198,2)+TRUNC(AI198*G198,2))))&gt;=0),ABS((AA198*G198-(TRUNC(AA198*G198,2)+(TRUNC(AL198,2)-(TRUNC(S198*G198,2)+TRUNC(W198*G198,2)+TRUNC(Y198*G198,2)+TRUNC(AA198*G198,2)+TRUNC(AC198*G198,2)+TRUNC(AE198*G198,2)+TRUNC(AG198*G198,2)+TRUNC(AI198*G198,2)))))/AA198*G198)&lt;=ABS((AC198*G198-(TRUNC(AC198*G198,2)+(TRUNC(AL198,2)-(TRUNC(S198*G198,2)+TRUNC(W198*G198,2)+TRUNC(Y198*G198,2)+TRUNC(AA198*G198,2)+TRUNC(AC198*G198,2)+TRUNC(AE198*G198,2)+TRUNC(AG198*G198,2)+TRUNC(AI198*G198,2)))))/AC198*G198),TRUE),IF(AND(AE198*G198&lt;&gt;0,(TRUNC(AE198*G198,2)+(TRUNC(AL198,2)-(TRUNC(S198*G198,2)+TRUNC(W198*G198,2)+TRUNC(Y198*G198,2)+TRUNC(AA198*G198,2)+TRUNC(AC198*G198,2)+TRUNC(AE198*G198,2)+TRUNC(AG198*G198,2)+TRUNC(AI198*G198,2))))&gt;=0),ABS((AA198*G198-(TRUNC(AA198*G198,2)+(TRUNC(AL198,2)-(TRUNC(S198*G198,2)+TRUNC(W198*G198,2)+TRUNC(Y198*G198,2)+TRUNC(AA198*G198,2)+TRUNC(AC198*G198,2)+TRUNC(AE198*G198,2)+TRUNC(AG198*G198,2)+TRUNC(AI198*G198,2)))))/AA198*G198)&lt;=ABS((AE198*G198-(TRUNC(AE198*G198,2)+(TRUNC(AL198,2)-(TRUNC(S198*G198,2)+TRUNC(W198*G198,2)+TRUNC(Y198*G198,2)+TRUNC(AA198*G198,2)+TRUNC(AC198*G198,2)+TRUNC(AE198*G198,2)+TRUNC(AG198*G198,2)+TRUNC(AI198*G198,2)))))/AE198*G198),TRUE),IF(AND(AG198*G198&lt;&gt;0,(TRUNC(AG198*G198,2)+(TRUNC(AL198,2)-(TRUNC(S198*G198,2)+TRUNC(W198*G198,2)+TRUNC(Y198*G198,2)+TRUNC(AA198*G198,2)+TRUNC(AC198*G198,2)+TRUNC(AE198*G198,2)+TRUNC(AG198*G198,2)+TRUNC(AI198*G198,2))))&gt;=0),ABS((AA198*G198-(TRUNC(AA198*G198,2)+(TRUNC(AL198,2)-(TRUNC(S198*G198,2)+TRUNC(W198*G198,2)+TRUNC(Y198*G198,2)+TRUNC(AA198*G198,2)+TRUNC(AC198*G198,2)+TRUNC(AE198*G198,2)+TRUNC(AG198*G198,2)+TRUNC(AI198*G198,2)))))/AA198*G198)&lt;=ABS((AG198*G198-(TRUNC(AG198*G198,2)+(TRUNC(AL198,2)-(TRUNC(S198*G198,2)+TRUNC(W198*G198,2)+TRUNC(Y198*G198,2)+TRUNC(AA198*G198,2)+TRUNC(AC198*G198,2)+TRUNC(AE198*G198,2)+TRUNC(AG198*G198,2)+TRUNC(AI198*G198,2)))))/AG198*G198),TRUE),IF(AND(AI198*G198&lt;&gt;0,(TRUNC(AI198*G198,2)+(TRUNC(AL198,2)-(TRUNC(S198*G198,2)+TRUNC(W198*G198,2)+TRUNC(Y198*G198,2)+TRUNC(AA198*G198,2)+TRUNC(AC198*G198,2)+TRUNC(AE198*G198,2)+TRUNC(AG198*G198,2)+TRUNC(AI198*G198,2))))&gt;=0),ABS((AA198*G198-(TRUNC(AA198*G198,2)+(TRUNC(AL198,2)-(TRUNC(S198*G198,2)+TRUNC(W198*G198,2)+TRUNC(Y198*G198,2)+TRUNC(AA198*G198,2)+TRUNC(AC198*G198,2)+TRUNC(AE198*G198,2)+TRUNC(AG198*G198,2)+TRUNC(AI198*G198,2)))))/AA198*G198)&lt;=ABS((AI198*G198-(TRUNC(AI198*G198,2)+(TRUNC(AL198,2)-(TRUNC(S198*G198,2)+TRUNC(W198*G198,2)+TRUNC(Y198*G198,2)+TRUNC(AA198*G198,2)+TRUNC(AC198*G198,2)+TRUNC(AE198*G198,2)+TRUNC(AG198*G198,2)+TRUNC(AI198*G198,2)))))/AI198*G198),TRUE)),TRUNC(AA198*G198,2)+(TRUNC(AL198,2)-(TRUNC(S198*G198,2)+TRUNC(W198*G198,2)+TRUNC(Y198*G198,2)+TRUNC(AA198*G198,2)+TRUNC(AC198*G198,2)+TRUNC(AE198*G198,2)+TRUNC(AG198*G198,2)+TRUNC(AI198*G198,2))),TRUNC(AA198*G198,2)))))</f>
        <v>0</v>
      </c>
      <c r="AC198" s="369">
        <f>IF(M198*(1+R198)=0,0,IF((TRUNC(AK198,2)-(TRUNC(H198*(1+R198),2)+TRUNC(J198*(1+R198),2)+TRUNC(K198*(1+R198),2)+TRUNC(L198*(1+R198),2)+TRUNC(M198*(1+R198),2)+TRUNC(N198*(1+R198),2)+TRUNC(O198*(1+R198),2)+TRUNC(P198*(1+R198),2)))=0,TRUNC(M198*(1+R198),2),IF((TRUNC(TRUNC(M198*(1+R198),2),2)+(TRUNC(AK198,2)-(TRUNC(H198*(1+R198),2)+TRUNC(J198*(1+R198),2)+TRUNC(K198*(1+R198),2)+TRUNC(L198*(1+R198),2)+TRUNC(M198*(1+R198),2)+TRUNC(N198*(1+R198),2)+TRUNC(O198*(1+R198),2)+TRUNC(P198*(1+R198),2))))&lt;=0,TRUNC(M198*(1+R198),2),IF(AND(IF(AND(H198*(1+R198)&lt;&gt;0,(TRUNC(H198*(1+R198),2)+(TRUNC(AK198,2)-(TRUNC(H198*(1+R198),2)+TRUNC(J198*(1+R198),2)+TRUNC(K198*(1+R198),2)+TRUNC(L198*(1+R198),2)+TRUNC(M198*(1+R198),2)+TRUNC(N198*(1+R198),2)+TRUNC(O198*(1+R198),2)+TRUNC(P198*(1+R198),2))))&gt;=0),ABS((M198*(1+R198)-(TRUNC(M198*(1+R198),2)+(TRUNC(AK198,2)-(TRUNC(H198*(1+R198),2)+TRUNC(J198*(1+R198),2)+TRUNC(K198*(1+R198),2)+TRUNC(L198*(1+R198),2)+TRUNC(M198*(1+R198),2)+TRUNC(N198*(1+R198),2)+TRUNC(O198*(1+R198),2)+TRUNC(P198*(1+R198),2)))))/M198*(1+R198))&lt;ABS((H198*(1+R198)-(TRUNC(H198*(1+R198),2)+(TRUNC(AK198,2)-(TRUNC(H198*(1+R198),2)+TRUNC(J198*(1+R198),2)+TRUNC(K198*(1+R198),2)+TRUNC(L198*(1+R198),2)+TRUNC(M198*(1+R198),2)+TRUNC(N198*(1+R198),2)+TRUNC(O198*(1+R198),2)+TRUNC(P198*(1+R198),2)))))/H198*(1+R198)),TRUE),IF(AND(J198*(1+R198)&lt;&gt;0,(TRUNC(J198*(1+R198),2)+(TRUNC(AK198,2)-(TRUNC(H198*(1+R198),2)+TRUNC(J198*(1+R198),2)+TRUNC(K198*(1+R198),2)+TRUNC(L198*(1+R198),2)+TRUNC(M198*(1+R198),2)+TRUNC(N198*(1+R198),2)+TRUNC(O198*(1+R198),2)+TRUNC(P198*(1+R198),2))))&gt;=0),ABS((M198*(1+R198)-(TRUNC(M198*(1+R198),2)+(TRUNC(AK198,2)-(TRUNC(H198*(1+R198),2)+TRUNC(J198*(1+R198),2)+TRUNC(K198*(1+R198),2)+TRUNC(L198*(1+R198),2)+TRUNC(M198*(1+R198),2)+TRUNC(N198*(1+R198),2)+TRUNC(O198*(1+R198),2)+TRUNC(P198*(1+R198),2)))))/M198*(1+R198))&lt;ABS((J198*(1+R198)-(TRUNC(J198*(1+R198),2)+(TRUNC(AK198,2)-(TRUNC(H198*(1+R198),2)+TRUNC(J198*(1+R198),2)+TRUNC(K198*(1+R198),2)+TRUNC(L198*(1+R198),2)+TRUNC(M198*(1+R198),2)+TRUNC(N198*(1+R198),2)+TRUNC(O198*(1+R198),2)+TRUNC(P198*(1+R198),2)))))/J198*(1+R198)),TRUE),IF(AND(K198*(1+R198)&lt;&gt;0,(TRUNC(K198*(1+R198),2)+(TRUNC(AK198,2)-(TRUNC(H198*(1+R198),2)+TRUNC(J198*(1+R198),2)+TRUNC(K198*(1+R198),2)+TRUNC(L198*(1+R198),2)+TRUNC(M198*(1+R198),2)+TRUNC(N198*(1+R198),2)+TRUNC(O198*(1+R198),2)+TRUNC(P198*(1+R198),2))))&gt;=0),ABS((M198*(1+R198)-(TRUNC(M198*(1+R198),2)+(TRUNC(AK198,2)-(TRUNC(H198*(1+R198),2)+TRUNC(J198*(1+R198),2)+TRUNC(K198*(1+R198),2)+TRUNC(L198*(1+R198),2)+TRUNC(M198*(1+R198),2)+TRUNC(N198*(1+R198),2)+TRUNC(O198*(1+R198),2)+TRUNC(P198*(1+R198),2)))))/M198*(1+R198))&lt;ABS((K198*(1+R198)-(TRUNC(K198*(1+R198),2)+(TRUNC(AK198,2)-(TRUNC(H198*(1+R198),2)+TRUNC(J198*(1+R198),2)+TRUNC(K198*(1+R198),2)+TRUNC(L198*(1+R198),2)+TRUNC(M198*(1+R198),2)+TRUNC(N198*(1+R198),2)+TRUNC(O198*(1+R198),2)+TRUNC(P198*(1+R198),2)))))/K198*(1+R198)),TRUE),IF(AND(L198*(1+R198)&lt;&gt;0,(TRUNC(L198*(1+R198),2)+(TRUNC(AK198,2)-(TRUNC(H198*(1+R198),2)+TRUNC(J198*(1+R198),2)+TRUNC(K198*(1+R198),2)+TRUNC(L198*(1+R198),2)+TRUNC(M198*(1+R198),2)+TRUNC(N198*(1+R198),2)+TRUNC(O198*(1+R198),2)+TRUNC(P198*(1+R198),2))))&gt;=0),ABS((M198*(1+R198)-(TRUNC(M198*(1+R198),2)+(TRUNC(AK198,2)-(TRUNC(H198*(1+R198),2)+TRUNC(J198*(1+R198),2)+TRUNC(K198*(1+R198),2)+TRUNC(L198*(1+R198),2)+TRUNC(M198*(1+R198),2)+TRUNC(N198*(1+R198),2)+TRUNC(O198*(1+R198),2)+TRUNC(P198*(1+R198),2)))))/M198*(1+R198))&lt;ABS((L198*(1+R198)-(TRUNC(L198*(1+R198),2)+(TRUNC(AK198,2)-(TRUNC(H198*(1+R198),2)+TRUNC(J198*(1+R198),2)+TRUNC(K198*(1+R198),2)+TRUNC(L198*(1+R198),2)+TRUNC(M198*(1+R198),2)+TRUNC(N198*(1+R198),2)+TRUNC(O198*(1+R198),2)+TRUNC(P198*(1+R198),2)))))/L198*(1+R198)),TRUE),IF(AND(M198*(1+R198)&lt;&gt;0,(TRUNC(M198*(1+R198),2)+(TRUNC(AK198,2)-(TRUNC(H198*(1+R198),2)+TRUNC(J198*(1+R198),2)+TRUNC(K198*(1+R198),2)+TRUNC(L198*(1+R198),2)+TRUNC(M198*(1+R198),2)+TRUNC(N198*(1+R198),2)+TRUNC(O198*(1+R198),2)+TRUNC(P198*(1+R198),2))))&gt;=0),ABS((M198*(1+R198)-(TRUNC(M198*(1+R198),2)+(TRUNC(AK198,2)-(TRUNC(H198*(1+R198),2)+TRUNC(J198*(1+R198),2)+TRUNC(K198*(1+R198),2)+TRUNC(L198*(1+R198),2)+TRUNC(M198*(1+R198),2)+TRUNC(N198*(1+R198),2)+TRUNC(O198*(1+R198),2)+TRUNC(P198*(1+R198),2)))))/M198*(1+R198))&lt;=ABS((M198*(1+R198)-(TRUNC(M198*(1+R198),2)+(TRUNC(AK198,2)-(TRUNC(H198*(1+R198),2)+TRUNC(J198*(1+R198),2)+TRUNC(K198*(1+R198),2)+TRUNC(L198*(1+R198),2)+TRUNC(M198*(1+R198),2)+TRUNC(N198*(1+R198),2)+TRUNC(O198*(1+R198),2)+TRUNC(P198*(1+R198),2)))))/M198*(1+R198)),TRUE),IF(AND(N198*(1+R198)&lt;&gt;0,(TRUNC(N198*(1+R198),2)+(TRUNC(AK198,2)-(TRUNC(H198*(1+R198),2)+TRUNC(J198*(1+R198),2)+TRUNC(K198*(1+R198),2)+TRUNC(L198*(1+R198),2)+TRUNC(M198*(1+R198),2)+TRUNC(N198*(1+R198),2)+TRUNC(O198*(1+R198),2)+TRUNC(P198*(1+R198),2))))&gt;=0),ABS((M198*(1+R198)-(TRUNC(M198*(1+R198),2)+(TRUNC(AK198,2)-(TRUNC(H198*(1+R198),2)+TRUNC(J198*(1+R198),2)+TRUNC(K198*(1+R198),2)+TRUNC(L198*(1+R198),2)+TRUNC(M198*(1+R198),2)+TRUNC(N198*(1+R198),2)+TRUNC(O198*(1+R198),2)+TRUNC(P198*(1+R198),2)))))/M198*(1+R198))&lt;=ABS((N198*(1+R198)-(TRUNC(N198*(1+R198),2)+(TRUNC(AK198,2)-(TRUNC(H198*(1+R198),2)+TRUNC(J198*(1+R198),2)+TRUNC(K198*(1+R198),2)+TRUNC(L198*(1+R198),2)+TRUNC(M198*(1+R198),2)+TRUNC(N198*(1+R198),2)+TRUNC(O198*(1+R198),2)+TRUNC(P198*(1+R198),2)))))/N198*(1+R198)),TRUE),IF(AND(O198*(1+R198)&lt;&gt;0,(TRUNC(O198*(1+R198),2)+(TRUNC(AK198,2)-(TRUNC(H198*(1+R198),2)+TRUNC(J198*(1+R198),2)+TRUNC(K198*(1+R198),2)+TRUNC(L198*(1+R198),2)+TRUNC(M198*(1+R198),2)+TRUNC(N198*(1+R198),2)+TRUNC(O198*(1+R198),2)+TRUNC(P198*(1+R198),2))))&gt;=0),ABS((M198*(1+R198)-(TRUNC(M198*(1+R198),2)+(TRUNC(AK198,2)-(TRUNC(H198*(1+R198),2)+TRUNC(J198*(1+R198),2)+TRUNC(K198*(1+R198),2)+TRUNC(L198*(1+R198),2)+TRUNC(M198*(1+R198),2)+TRUNC(N198*(1+R198),2)+TRUNC(O198*(1+R198),2)+TRUNC(P198*(1+R198),2)))))/M198*(1+R198))&lt;=ABS((O198*(1+R198)-(TRUNC(O198*(1+R198),2)+(TRUNC(AK198,2)-(TRUNC(H198*(1+R198),2)+TRUNC(J198*(1+R198),2)+TRUNC(K198*(1+R198),2)+TRUNC(L198*(1+R198),2)+TRUNC(M198*(1+R198),2)+TRUNC(N198*(1+R198),2)+TRUNC(O198*(1+R198),2)+TRUNC(P198*(1+R198),2)))))/O198*(1+R198)),TRUE),IF(AND(P198*(1+R198)&lt;&gt;0,(TRUNC(P198*(1+R198),2)+(TRUNC(AK198,2)-(TRUNC(H198*(1+R198),2)+TRUNC(J198*(1+R198),2)+TRUNC(K198*(1+R198),2)+TRUNC(L198*(1+R198),2)+TRUNC(M198*(1+R198),2)+TRUNC(N198*(1+R198),2)+TRUNC(O198*(1+R198),2)+TRUNC(P198*(1+R198),2))))&gt;=0),ABS((M198*(1+R198)-(TRUNC(M198*(1+R198),2)+(TRUNC(AK198,2)-(TRUNC(H198*(1+R198),2)+TRUNC(J198*(1+R198),2)+TRUNC(K198*(1+R198),2)+TRUNC(L198*(1+R198),2)+TRUNC(M198*(1+R198),2)+TRUNC(N198*(1+R198),2)+TRUNC(O198*(1+R198),2)+TRUNC(P198*(1+R198),2)))))/M198*(1+R198))&lt;=ABS((P198*(1+R198)-(TRUNC(P198*(1+R198),2)+(TRUNC(AK198,2)-(TRUNC(H198*(1+R198),2)+TRUNC(J198*(1+R198),2)+TRUNC(K198*(1+R198),2)+TRUNC(L198*(1+R198),2)+TRUNC(M198*(1+R198),2)+TRUNC(N198*(1+R198),2)+TRUNC(O198*(1+R198),2)+TRUNC(P198*(1+R198),2)))))/P198*(1+R198)),TRUE)),TRUNC(M198*(1+R198),2)+(TRUNC(AK198,2)-(TRUNC(H198*(1+R198),2)+TRUNC(J198*(1+R198),2)+TRUNC(K198*(1+R198),2)+TRUNC(L198*(1+R198),2)+TRUNC(M198*(1+R198),2)+TRUNC(N198*(1+R198),2)+TRUNC(O198*(1+R198),2)+TRUNC(P198*(1+R198),2))),TRUNC(M198*(1+R198),2)))))</f>
        <v>0</v>
      </c>
      <c r="AD198" s="369">
        <f>IF(AC198*G198=0,0,IF((TRUNC(AL198,2)-(TRUNC(S198*G198,2)+TRUNC(W198*G198,2)+TRUNC(Y198*G198,2)+TRUNC(AA198*G198,2)+TRUNC(AC198*G198,2)+TRUNC(AE198*G198,2)+TRUNC(AG198*G198,2)+TRUNC(AI198*G198,2)))=0,TRUNC(AC198*G198,2),IF((TRUNC(TRUNC(AC198*G198,2),2)+(TRUNC(AL198,2)-(TRUNC(S198*G198,2)+TRUNC(W198*G198,2)+TRUNC(Y198*G198,2)+TRUNC(AA198*G198,2)+TRUNC(AC198*G198,2)+TRUNC(AE198*G198,2)+TRUNC(AG198*G198,2)+TRUNC(AI198*G198,2))))&lt;=0,TRUNC(AC198*G198,2),IF(AND(IF(AND(S198*G198&lt;&gt;0,(TRUNC(S198*G198,2)+(TRUNC(AL198,2)-(TRUNC(S198*G198,2)+TRUNC(W198*G198,2)+TRUNC(Y198*G198,2)+TRUNC(AA198*G198,2)+TRUNC(AC198*G198,2)+TRUNC(AE198*G198,2)+TRUNC(AG198*G198,2)+TRUNC(AI198*G198,2))))&gt;=0),ABS((AC198*G198-(TRUNC(AC198*G198,2)+(TRUNC(AL198,2)-(TRUNC(S198*G198,2)+TRUNC(W198*G198,2)+TRUNC(Y198*G198,2)+TRUNC(AA198*G198,2)+TRUNC(AC198*G198,2)+TRUNC(AE198*G198,2)+TRUNC(AG198*G198,2)+TRUNC(AI198*G198,2)))))/AC198*G198)&lt;ABS((S198*G198-(TRUNC(S198*G198,2)+(TRUNC(AL198,2)-(TRUNC(S198*G198,2)+TRUNC(W198*G198,2)+TRUNC(Y198*G198,2)+TRUNC(AA198*G198,2)+TRUNC(AC198*G198,2)+TRUNC(AE198*G198,2)+TRUNC(AG198*G198,2)+TRUNC(AI198*G198,2)))))/S198*G198),TRUE),IF(AND(W198*G198&lt;&gt;0,(TRUNC(W198*G198,2)+(TRUNC(AL198,2)-(TRUNC(S198*G198,2)+TRUNC(W198*G198,2)+TRUNC(Y198*G198,2)+TRUNC(AA198*G198,2)+TRUNC(AC198*G198,2)+TRUNC(AE198*G198,2)+TRUNC(AG198*G198,2)+TRUNC(AI198*G198,2))))&gt;=0),ABS((AC198*G198-(TRUNC(AC198*G198,2)+(TRUNC(AL198,2)-(TRUNC(S198*G198,2)+TRUNC(W198*G198,2)+TRUNC(Y198*G198,2)+TRUNC(AA198*G198,2)+TRUNC(AC198*G198,2)+TRUNC(AE198*G198,2)+TRUNC(AG198*G198,2)+TRUNC(AI198*G198,2)))))/AC198*G198)&lt;ABS((W198*G198-(TRUNC(W198*G198,2)+(TRUNC(AL198,2)-(TRUNC(S198*G198,2)+TRUNC(W198*G198,2)+TRUNC(Y198*G198,2)+TRUNC(AA198*G198,2)+TRUNC(AC198*G198,2)+TRUNC(AE198*G198,2)+TRUNC(AG198*G198,2)+TRUNC(AI198*G198,2)))))/W198*G198),TRUE),IF(AND(Y198*G198&lt;&gt;0,(TRUNC(Y198*G198,2)+(TRUNC(AL198,2)-(TRUNC(S198*G198,2)+TRUNC(W198*G198,2)+TRUNC(Y198*G198,2)+TRUNC(AA198*G198,2)+TRUNC(AC198*G198,2)+TRUNC(AE198*G198,2)+TRUNC(AG198*G198,2)+TRUNC(AI198*G198,2))))&gt;=0),ABS((AC198*G198-(TRUNC(AC198*G198,2)+(TRUNC(AL198,2)-(TRUNC(S198*G198,2)+TRUNC(W198*G198,2)+TRUNC(Y198*G198,2)+TRUNC(AA198*G198,2)+TRUNC(AC198*G198,2)+TRUNC(AE198*G198,2)+TRUNC(AG198*G198,2)+TRUNC(AI198*G198,2)))))/AC198*G198)&lt;ABS((Y198*G198-(TRUNC(Y198*G198,2)+(TRUNC(AL198,2)-(TRUNC(S198*G198,2)+TRUNC(W198*G198,2)+TRUNC(Y198*G198,2)+TRUNC(AA198*G198,2)+TRUNC(AC198*G198,2)+TRUNC(AE198*G198,2)+TRUNC(AG198*G198,2)+TRUNC(AI198*G198,2)))))/Y198*G198),TRUE),IF(AND(AA198*G198&lt;&gt;0,(TRUNC(AA198*G198,2)+(TRUNC(AL198,2)-(TRUNC(S198*G198,2)+TRUNC(W198*G198,2)+TRUNC(Y198*G198,2)+TRUNC(AA198*G198,2)+TRUNC(AC198*G198,2)+TRUNC(AE198*G198,2)+TRUNC(AG198*G198,2)+TRUNC(AI198*G198,2))))&gt;=0),ABS((AC198*G198-(TRUNC(AC198*G198,2)+(TRUNC(AL198,2)-(TRUNC(S198*G198,2)+TRUNC(W198*G198,2)+TRUNC(Y198*G198,2)+TRUNC(AA198*G198,2)+TRUNC(AC198*G198,2)+TRUNC(AE198*G198,2)+TRUNC(AG198*G198,2)+TRUNC(AI198*G198,2)))))/AC198*G198)&lt;ABS((AA198*G198-(TRUNC(AA198*G198,2)+(TRUNC(AL198,2)-(TRUNC(S198*G198,2)+TRUNC(W198*G198,2)+TRUNC(Y198*G198,2)+TRUNC(AA198*G198,2)+TRUNC(AC198*G198,2)+TRUNC(AE198*G198,2)+TRUNC(AG198*G198,2)+TRUNC(AI198*G198,2)))))/AA198*G198),TRUE),IF(AND(AC198*G198&lt;&gt;0,(TRUNC(AC198*G198,2)+(TRUNC(AL198,2)-(TRUNC(S198*G198,2)+TRUNC(W198*G198,2)+TRUNC(Y198*G198,2)+TRUNC(AA198*G198,2)+TRUNC(AC198*G198,2)+TRUNC(AE198*G198,2)+TRUNC(AG198*G198,2)+TRUNC(AI198*G198,2))))&gt;=0),ABS((AC198*G198-(TRUNC(AC198*G198,2)+(TRUNC(AL198,2)-(TRUNC(S198*G198,2)+TRUNC(W198*G198,2)+TRUNC(Y198*G198,2)+TRUNC(AA198*G198,2)+TRUNC(AC198*G198,2)+TRUNC(AE198*G198,2)+TRUNC(AG198*G198,2)+TRUNC(AI198*G198,2)))))/AC198*G198)&lt;=ABS((AC198*G198-(TRUNC(AC198*G198,2)+(TRUNC(AL198,2)-(TRUNC(S198*G198,2)+TRUNC(W198*G198,2)+TRUNC(Y198*G198,2)+TRUNC(AA198*G198,2)+TRUNC(AC198*G198,2)+TRUNC(AE198*G198,2)+TRUNC(AG198*G198,2)+TRUNC(AI198*G198,2)))))/AC198*G198),TRUE),IF(AND(AE198*G198&lt;&gt;0,(TRUNC(AE198*G198,2)+(TRUNC(AL198,2)-(TRUNC(S198*G198,2)+TRUNC(W198*G198,2)+TRUNC(Y198*G198,2)+TRUNC(AA198*G198,2)+TRUNC(AC198*G198,2)+TRUNC(AE198*G198,2)+TRUNC(AG198*G198,2)+TRUNC(AI198*G198,2))))&gt;=0),ABS((AC198*G198-(TRUNC(AC198*G198,2)+(TRUNC(AL198,2)-(TRUNC(S198*G198,2)+TRUNC(W198*G198,2)+TRUNC(Y198*G198,2)+TRUNC(AA198*G198,2)+TRUNC(AC198*G198,2)+TRUNC(AE198*G198,2)+TRUNC(AG198*G198,2)+TRUNC(AI198*G198,2)))))/AC198*G198)&lt;=ABS((AE198*G198-(TRUNC(AE198*G198,2)+(TRUNC(AL198,2)-(TRUNC(S198*G198,2)+TRUNC(W198*G198,2)+TRUNC(Y198*G198,2)+TRUNC(AA198*G198,2)+TRUNC(AC198*G198,2)+TRUNC(AE198*G198,2)+TRUNC(AG198*G198,2)+TRUNC(AI198*G198,2)))))/AE198*G198),TRUE),IF(AND(AG198*G198&lt;&gt;0,(TRUNC(AG198*G198,2)+(TRUNC(AL198,2)-(TRUNC(S198*G198,2)+TRUNC(W198*G198,2)+TRUNC(Y198*G198,2)+TRUNC(AA198*G198,2)+TRUNC(AC198*G198,2)+TRUNC(AE198*G198,2)+TRUNC(AG198*G198,2)+TRUNC(AI198*G198,2))))&gt;=0),ABS((AC198*G198-(TRUNC(AC198*G198,2)+(TRUNC(AL198,2)-(TRUNC(S198*G198,2)+TRUNC(W198*G198,2)+TRUNC(Y198*G198,2)+TRUNC(AA198*G198,2)+TRUNC(AC198*G198,2)+TRUNC(AE198*G198,2)+TRUNC(AG198*G198,2)+TRUNC(AI198*G198,2)))))/AC198*G198)&lt;=ABS((AG198*G198-(TRUNC(AG198*G198,2)+(TRUNC(AL198,2)-(TRUNC(S198*G198,2)+TRUNC(W198*G198,2)+TRUNC(Y198*G198,2)+TRUNC(AA198*G198,2)+TRUNC(AC198*G198,2)+TRUNC(AE198*G198,2)+TRUNC(AG198*G198,2)+TRUNC(AI198*G198,2)))))/AG198*G198),TRUE),IF(AND(AI198*G198&lt;&gt;0,(TRUNC(AI198*G198,2)+(TRUNC(AL198,2)-(TRUNC(S198*G198,2)+TRUNC(W198*G198,2)+TRUNC(Y198*G198,2)+TRUNC(AA198*G198,2)+TRUNC(AC198*G198,2)+TRUNC(AE198*G198,2)+TRUNC(AG198*G198,2)+TRUNC(AI198*G198,2))))&gt;=0),ABS((AC198*G198-(TRUNC(AC198*G198,2)+(TRUNC(AL198,2)-(TRUNC(S198*G198,2)+TRUNC(W198*G198,2)+TRUNC(Y198*G198,2)+TRUNC(AA198*G198,2)+TRUNC(AC198*G198,2)+TRUNC(AE198*G198,2)+TRUNC(AG198*G198,2)+TRUNC(AI198*G198,2)))))/AC198*G198)&lt;=ABS((AI198*G198-(TRUNC(AI198*G198,2)+(TRUNC(AL198,2)-(TRUNC(S198*G198,2)+TRUNC(W198*G198,2)+TRUNC(Y198*G198,2)+TRUNC(AA198*G198,2)+TRUNC(AC198*G198,2)+TRUNC(AE198*G198,2)+TRUNC(AG198*G198,2)+TRUNC(AI198*G198,2)))))/AI198*G198),TRUE)),TRUNC(AC198*G198,2)+(TRUNC(AL198,2)-(TRUNC(S198*G198,2)+TRUNC(W198*G198,2)+TRUNC(Y198*G198,2)+TRUNC(AA198*G198,2)+TRUNC(AC198*G198,2)+TRUNC(AE198*G198,2)+TRUNC(AG198*G198,2)+TRUNC(AI198*G198,2))),TRUNC(AC198*G198,2)))))</f>
        <v>0</v>
      </c>
      <c r="AE198" s="369">
        <f>IF(N198*(1+R198)=0,0,IF((TRUNC(AK198,2)-(TRUNC(H198*(1+R198),2)+TRUNC(J198*(1+R198),2)+TRUNC(K198*(1+R198),2)+TRUNC(L198*(1+R198),2)+TRUNC(M198*(1+R198),2)+TRUNC(N198*(1+R198),2)+TRUNC(O198*(1+R198),2)+TRUNC(P198*(1+R198),2)))=0,TRUNC(N198*(1+R198),2),IF((TRUNC(TRUNC(N198*(1+R198),2),2)+(TRUNC(AK198,2)-(TRUNC(H198*(1+R198),2)+TRUNC(J198*(1+R198),2)+TRUNC(K198*(1+R198),2)+TRUNC(L198*(1+R198),2)+TRUNC(M198*(1+R198),2)+TRUNC(N198*(1+R198),2)+TRUNC(O198*(1+R198),2)+TRUNC(P198*(1+R198),2))))&lt;=0,TRUNC(N198*(1+R198),2),IF(AND(IF(AND(H198*(1+R198)&lt;&gt;0,(TRUNC(H198*(1+R198),2)+(TRUNC(AK198,2)-(TRUNC(H198*(1+R198),2)+TRUNC(J198*(1+R198),2)+TRUNC(K198*(1+R198),2)+TRUNC(L198*(1+R198),2)+TRUNC(M198*(1+R198),2)+TRUNC(N198*(1+R198),2)+TRUNC(O198*(1+R198),2)+TRUNC(P198*(1+R198),2))))&gt;=0),ABS((N198*(1+R198)-(TRUNC(N198*(1+R198),2)+(TRUNC(AK198,2)-(TRUNC(H198*(1+R198),2)+TRUNC(J198*(1+R198),2)+TRUNC(K198*(1+R198),2)+TRUNC(L198*(1+R198),2)+TRUNC(M198*(1+R198),2)+TRUNC(N198*(1+R198),2)+TRUNC(O198*(1+R198),2)+TRUNC(P198*(1+R198),2)))))/N198*(1+R198))&lt;ABS((H198*(1+R198)-(TRUNC(H198*(1+R198),2)+(TRUNC(AK198,2)-(TRUNC(H198*(1+R198),2)+TRUNC(J198*(1+R198),2)+TRUNC(K198*(1+R198),2)+TRUNC(L198*(1+R198),2)+TRUNC(M198*(1+R198),2)+TRUNC(N198*(1+R198),2)+TRUNC(O198*(1+R198),2)+TRUNC(P198*(1+R198),2)))))/H198*(1+R198)),TRUE),IF(AND(J198*(1+R198)&lt;&gt;0,(TRUNC(J198*(1+R198),2)+(TRUNC(AK198,2)-(TRUNC(H198*(1+R198),2)+TRUNC(J198*(1+R198),2)+TRUNC(K198*(1+R198),2)+TRUNC(L198*(1+R198),2)+TRUNC(M198*(1+R198),2)+TRUNC(N198*(1+R198),2)+TRUNC(O198*(1+R198),2)+TRUNC(P198*(1+R198),2))))&gt;=0),ABS((N198*(1+R198)-(TRUNC(N198*(1+R198),2)+(TRUNC(AK198,2)-(TRUNC(H198*(1+R198),2)+TRUNC(J198*(1+R198),2)+TRUNC(K198*(1+R198),2)+TRUNC(L198*(1+R198),2)+TRUNC(M198*(1+R198),2)+TRUNC(N198*(1+R198),2)+TRUNC(O198*(1+R198),2)+TRUNC(P198*(1+R198),2)))))/N198*(1+R198))&lt;ABS((J198*(1+R198)-(TRUNC(J198*(1+R198),2)+(TRUNC(AK198,2)-(TRUNC(H198*(1+R198),2)+TRUNC(J198*(1+R198),2)+TRUNC(K198*(1+R198),2)+TRUNC(L198*(1+R198),2)+TRUNC(M198*(1+R198),2)+TRUNC(N198*(1+R198),2)+TRUNC(O198*(1+R198),2)+TRUNC(P198*(1+R198),2)))))/J198*(1+R198)),TRUE),IF(AND(K198*(1+R198)&lt;&gt;0,(TRUNC(K198*(1+R198),2)+(TRUNC(AK198,2)-(TRUNC(H198*(1+R198),2)+TRUNC(J198*(1+R198),2)+TRUNC(K198*(1+R198),2)+TRUNC(L198*(1+R198),2)+TRUNC(M198*(1+R198),2)+TRUNC(N198*(1+R198),2)+TRUNC(O198*(1+R198),2)+TRUNC(P198*(1+R198),2))))&gt;=0),ABS((N198*(1+R198)-(TRUNC(N198*(1+R198),2)+(TRUNC(AK198,2)-(TRUNC(H198*(1+R198),2)+TRUNC(J198*(1+R198),2)+TRUNC(K198*(1+R198),2)+TRUNC(L198*(1+R198),2)+TRUNC(M198*(1+R198),2)+TRUNC(N198*(1+R198),2)+TRUNC(O198*(1+R198),2)+TRUNC(P198*(1+R198),2)))))/N198*(1+R198))&lt;ABS((K198*(1+R198)-(TRUNC(K198*(1+R198),2)+(TRUNC(AK198,2)-(TRUNC(H198*(1+R198),2)+TRUNC(J198*(1+R198),2)+TRUNC(K198*(1+R198),2)+TRUNC(L198*(1+R198),2)+TRUNC(M198*(1+R198),2)+TRUNC(N198*(1+R198),2)+TRUNC(O198*(1+R198),2)+TRUNC(P198*(1+R198),2)))))/K198*(1+R198)),TRUE),IF(AND(L198*(1+R198)&lt;&gt;0,(TRUNC(L198*(1+R198),2)+(TRUNC(AK198,2)-(TRUNC(H198*(1+R198),2)+TRUNC(J198*(1+R198),2)+TRUNC(K198*(1+R198),2)+TRUNC(L198*(1+R198),2)+TRUNC(M198*(1+R198),2)+TRUNC(N198*(1+R198),2)+TRUNC(O198*(1+R198),2)+TRUNC(P198*(1+R198),2))))&gt;=0),ABS((N198*(1+R198)-(TRUNC(N198*(1+R198),2)+(TRUNC(AK198,2)-(TRUNC(H198*(1+R198),2)+TRUNC(J198*(1+R198),2)+TRUNC(K198*(1+R198),2)+TRUNC(L198*(1+R198),2)+TRUNC(M198*(1+R198),2)+TRUNC(N198*(1+R198),2)+TRUNC(O198*(1+R198),2)+TRUNC(P198*(1+R198),2)))))/N198*(1+R198))&lt;ABS((L198*(1+R198)-(TRUNC(L198*(1+R198),2)+(TRUNC(AK198,2)-(TRUNC(H198*(1+R198),2)+TRUNC(J198*(1+R198),2)+TRUNC(K198*(1+R198),2)+TRUNC(L198*(1+R198),2)+TRUNC(M198*(1+R198),2)+TRUNC(N198*(1+R198),2)+TRUNC(O198*(1+R198),2)+TRUNC(P198*(1+R198),2)))))/L198*(1+R198)),TRUE),IF(AND(M198*(1+R198)&lt;&gt;0,(TRUNC(M198*(1+R198),2)+(TRUNC(AK198,2)-(TRUNC(H198*(1+R198),2)+TRUNC(J198*(1+R198),2)+TRUNC(K198*(1+R198),2)+TRUNC(L198*(1+R198),2)+TRUNC(M198*(1+R198),2)+TRUNC(N198*(1+R198),2)+TRUNC(O198*(1+R198),2)+TRUNC(P198*(1+R198),2))))&gt;=0),ABS((N198*(1+R198)-(TRUNC(N198*(1+R198),2)+(TRUNC(AK198,2)-(TRUNC(H198*(1+R198),2)+TRUNC(J198*(1+R198),2)+TRUNC(K198*(1+R198),2)+TRUNC(L198*(1+R198),2)+TRUNC(M198*(1+R198),2)+TRUNC(N198*(1+R198),2)+TRUNC(O198*(1+R198),2)+TRUNC(P198*(1+R198),2)))))/N198*(1+R198))&lt;ABS((M198*(1+R198)-(TRUNC(M198*(1+R198),2)+(TRUNC(AK198,2)-(TRUNC(H198*(1+R198),2)+TRUNC(J198*(1+R198),2)+TRUNC(K198*(1+R198),2)+TRUNC(L198*(1+R198),2)+TRUNC(M198*(1+R198),2)+TRUNC(N198*(1+R198),2)+TRUNC(O198*(1+R198),2)+TRUNC(P198*(1+R198),2)))))/M198*(1+R198)),TRUE),IF(AND(N198*(1+R198)&lt;&gt;0,(TRUNC(N198*(1+R198),2)+(TRUNC(AK198,2)-(TRUNC(H198*(1+R198),2)+TRUNC(J198*(1+R198),2)+TRUNC(K198*(1+R198),2)+TRUNC(L198*(1+R198),2)+TRUNC(M198*(1+R198),2)+TRUNC(N198*(1+R198),2)+TRUNC(O198*(1+R198),2)+TRUNC(P198*(1+R198),2))))&gt;=0),ABS((N198*(1+R198)-(TRUNC(N198*(1+R198),2)+(TRUNC(AK198,2)-(TRUNC(H198*(1+R198),2)+TRUNC(J198*(1+R198),2)+TRUNC(K198*(1+R198),2)+TRUNC(L198*(1+R198),2)+TRUNC(M198*(1+R198),2)+TRUNC(N198*(1+R198),2)+TRUNC(O198*(1+R198),2)+TRUNC(P198*(1+R198),2)))))/N198*(1+R198))&lt;=ABS((N198*(1+R198)-(TRUNC(N198*(1+R198),2)+(TRUNC(AK198,2)-(TRUNC(H198*(1+R198),2)+TRUNC(J198*(1+R198),2)+TRUNC(K198*(1+R198),2)+TRUNC(L198*(1+R198),2)+TRUNC(M198*(1+R198),2)+TRUNC(N198*(1+R198),2)+TRUNC(O198*(1+R198),2)+TRUNC(P198*(1+R198),2)))))/N198*(1+R198)),TRUE),IF(AND(O198*(1+R198)&lt;&gt;0,(TRUNC(O198*(1+R198),2)+(TRUNC(AK198,2)-(TRUNC(H198*(1+R198),2)+TRUNC(J198*(1+R198),2)+TRUNC(K198*(1+R198),2)+TRUNC(L198*(1+R198),2)+TRUNC(M198*(1+R198),2)+TRUNC(N198*(1+R198),2)+TRUNC(O198*(1+R198),2)+TRUNC(P198*(1+R198),2))))&gt;=0),ABS((N198*(1+R198)-(TRUNC(N198*(1+R198),2)+(TRUNC(AK198,2)-(TRUNC(H198*(1+R198),2)+TRUNC(J198*(1+R198),2)+TRUNC(K198*(1+R198),2)+TRUNC(L198*(1+R198),2)+TRUNC(M198*(1+R198),2)+TRUNC(N198*(1+R198),2)+TRUNC(O198*(1+R198),2)+TRUNC(P198*(1+R198),2)))))/N198*(1+R198))&lt;=ABS((O198*(1+R198)-(TRUNC(O198*(1+R198),2)+(TRUNC(AK198,2)-(TRUNC(H198*(1+R198),2)+TRUNC(J198*(1+R198),2)+TRUNC(K198*(1+R198),2)+TRUNC(L198*(1+R198),2)+TRUNC(M198*(1+R198),2)+TRUNC(N198*(1+R198),2)+TRUNC(O198*(1+R198),2)+TRUNC(P198*(1+R198),2)))))/O198*(1+R198)),TRUE),IF(AND(P198*(1+R198)&lt;&gt;0,(TRUNC(P198*(1+R198),2)+(TRUNC(AK198,2)-(TRUNC(H198*(1+R198),2)+TRUNC(J198*(1+R198),2)+TRUNC(K198*(1+R198),2)+TRUNC(L198*(1+R198),2)+TRUNC(M198*(1+R198),2)+TRUNC(N198*(1+R198),2)+TRUNC(O198*(1+R198),2)+TRUNC(P198*(1+R198),2))))&gt;=0),ABS((N198*(1+R198)-(TRUNC(N198*(1+R198),2)+(TRUNC(AK198,2)-(TRUNC(H198*(1+R198),2)+TRUNC(J198*(1+R198),2)+TRUNC(K198*(1+R198),2)+TRUNC(L198*(1+R198),2)+TRUNC(M198*(1+R198),2)+TRUNC(N198*(1+R198),2)+TRUNC(O198*(1+R198),2)+TRUNC(P198*(1+R198),2)))))/N198*(1+R198))&lt;=ABS((P198*(1+R198)-(TRUNC(P198*(1+R198),2)+(TRUNC(AK198,2)-(TRUNC(H198*(1+R198),2)+TRUNC(J198*(1+R198),2)+TRUNC(K198*(1+R198),2)+TRUNC(L198*(1+R198),2)+TRUNC(M198*(1+R198),2)+TRUNC(N198*(1+R198),2)+TRUNC(O198*(1+R198),2)+TRUNC(P198*(1+R198),2)))))/P198*(1+R198)),TRUE)),TRUNC(N198*(1+R198),2)+(TRUNC(AK198,2)-(TRUNC(H198*(1+R198),2)+TRUNC(J198*(1+R198),2)+TRUNC(K198*(1+R198),2)+TRUNC(L198*(1+R198),2)+TRUNC(M198*(1+R198),2)+TRUNC(N198*(1+R198),2)+TRUNC(O198*(1+R198),2)+TRUNC(P198*(1+R198),2))),TRUNC(N198*(1+R198),2)))))</f>
        <v>0</v>
      </c>
      <c r="AF198" s="369">
        <f>IF(AE198*G198=0,0,IF((TRUNC(AL198,2)-(TRUNC(S198*G198,2)+TRUNC(W198*G198,2)+TRUNC(Y198*G198,2)+TRUNC(AA198*G198,2)+TRUNC(AC198*G198,2)+TRUNC(AE198*G198,2)+TRUNC(AG198*G198,2)+TRUNC(AI198*G198,2)))=0,TRUNC(AE198*G198,2),IF((TRUNC(TRUNC(AE198*G198,2),2)+(TRUNC(AL198,2)-(TRUNC(S198*G198,2)+TRUNC(W198*G198,2)+TRUNC(Y198*G198,2)+TRUNC(AA198*G198,2)+TRUNC(AC198*G198,2)+TRUNC(AE198*G198,2)+TRUNC(AG198*G198,2)+TRUNC(AI198*G198,2))))&lt;=0,TRUNC(AE198*G198,2),IF(AND(IF(AND(S198*G198&lt;&gt;0,(TRUNC(S198*G198,2)+(TRUNC(AL198,2)-(TRUNC(S198*G198,2)+TRUNC(W198*G198,2)+TRUNC(Y198*G198,2)+TRUNC(AA198*G198,2)+TRUNC(AC198*G198,2)+TRUNC(AE198*G198,2)+TRUNC(AG198*G198,2)+TRUNC(AI198*G198,2))))&gt;=0),ABS((AE198*G198-(TRUNC(AE198*G198,2)+(TRUNC(AL198,2)-(TRUNC(S198*G198,2)+TRUNC(W198*G198,2)+TRUNC(Y198*G198,2)+TRUNC(AA198*G198,2)+TRUNC(AC198*G198,2)+TRUNC(AE198*G198,2)+TRUNC(AG198*G198,2)+TRUNC(AI198*G198,2)))))/AE198*G198)&lt;ABS((S198*G198-(TRUNC(S198*G198,2)+(TRUNC(AL198,2)-(TRUNC(S198*G198,2)+TRUNC(W198*G198,2)+TRUNC(Y198*G198,2)+TRUNC(AA198*G198,2)+TRUNC(AC198*G198,2)+TRUNC(AE198*G198,2)+TRUNC(AG198*G198,2)+TRUNC(AI198*G198,2)))))/S198*G198),TRUE),IF(AND(W198*G198&lt;&gt;0,(TRUNC(W198*G198,2)+(TRUNC(AL198,2)-(TRUNC(S198*G198,2)+TRUNC(W198*G198,2)+TRUNC(Y198*G198,2)+TRUNC(AA198*G198,2)+TRUNC(AC198*G198,2)+TRUNC(AE198*G198,2)+TRUNC(AG198*G198,2)+TRUNC(AI198*G198,2))))&gt;=0),ABS((AE198*G198-(TRUNC(AE198*G198,2)+(TRUNC(AL198,2)-(TRUNC(S198*G198,2)+TRUNC(W198*G198,2)+TRUNC(Y198*G198,2)+TRUNC(AA198*G198,2)+TRUNC(AC198*G198,2)+TRUNC(AE198*G198,2)+TRUNC(AG198*G198,2)+TRUNC(AI198*G198,2)))))/AE198*G198)&lt;ABS((W198*G198-(TRUNC(W198*G198,2)+(TRUNC(AL198,2)-(TRUNC(S198*G198,2)+TRUNC(W198*G198,2)+TRUNC(Y198*G198,2)+TRUNC(AA198*G198,2)+TRUNC(AC198*G198,2)+TRUNC(AE198*G198,2)+TRUNC(AG198*G198,2)+TRUNC(AI198*G198,2)))))/W198*G198),TRUE),IF(AND(Y198*G198&lt;&gt;0,(TRUNC(Y198*G198,2)+(TRUNC(AL198,2)-(TRUNC(S198*G198,2)+TRUNC(W198*G198,2)+TRUNC(Y198*G198,2)+TRUNC(AA198*G198,2)+TRUNC(AC198*G198,2)+TRUNC(AE198*G198,2)+TRUNC(AG198*G198,2)+TRUNC(AI198*G198,2))))&gt;=0),ABS((AE198*G198-(TRUNC(AE198*G198,2)+(TRUNC(AL198,2)-(TRUNC(S198*G198,2)+TRUNC(W198*G198,2)+TRUNC(Y198*G198,2)+TRUNC(AA198*G198,2)+TRUNC(AC198*G198,2)+TRUNC(AE198*G198,2)+TRUNC(AG198*G198,2)+TRUNC(AI198*G198,2)))))/AE198*G198)&lt;ABS((Y198*G198-(TRUNC(Y198*G198,2)+(TRUNC(AL198,2)-(TRUNC(S198*G198,2)+TRUNC(W198*G198,2)+TRUNC(Y198*G198,2)+TRUNC(AA198*G198,2)+TRUNC(AC198*G198,2)+TRUNC(AE198*G198,2)+TRUNC(AG198*G198,2)+TRUNC(AI198*G198,2)))))/Y198*G198),TRUE),IF(AND(AA198*G198&lt;&gt;0,(TRUNC(AA198*G198,2)+(TRUNC(AL198,2)-(TRUNC(S198*G198,2)+TRUNC(W198*G198,2)+TRUNC(Y198*G198,2)+TRUNC(AA198*G198,2)+TRUNC(AC198*G198,2)+TRUNC(AE198*G198,2)+TRUNC(AG198*G198,2)+TRUNC(AI198*G198,2))))&gt;=0),ABS((AE198*G198-(TRUNC(AE198*G198,2)+(TRUNC(AL198,2)-(TRUNC(S198*G198,2)+TRUNC(W198*G198,2)+TRUNC(Y198*G198,2)+TRUNC(AA198*G198,2)+TRUNC(AC198*G198,2)+TRUNC(AE198*G198,2)+TRUNC(AG198*G198,2)+TRUNC(AI198*G198,2)))))/AE198*G198)&lt;ABS((AA198*G198-(TRUNC(AA198*G198,2)+(TRUNC(AL198,2)-(TRUNC(S198*G198,2)+TRUNC(W198*G198,2)+TRUNC(Y198*G198,2)+TRUNC(AA198*G198,2)+TRUNC(AC198*G198,2)+TRUNC(AE198*G198,2)+TRUNC(AG198*G198,2)+TRUNC(AI198*G198,2)))))/AA198*G198),TRUE),IF(AND(AC198*G198&lt;&gt;0,(TRUNC(AC198*G198,2)+(TRUNC(AL198,2)-(TRUNC(S198*G198,2)+TRUNC(W198*G198,2)+TRUNC(Y198*G198,2)+TRUNC(AA198*G198,2)+TRUNC(AC198*G198,2)+TRUNC(AE198*G198,2)+TRUNC(AG198*G198,2)+TRUNC(AI198*G198,2))))&gt;=0),ABS((AE198*G198-(TRUNC(AE198*G198,2)+(TRUNC(AL198,2)-(TRUNC(S198*G198,2)+TRUNC(W198*G198,2)+TRUNC(Y198*G198,2)+TRUNC(AA198*G198,2)+TRUNC(AC198*G198,2)+TRUNC(AE198*G198,2)+TRUNC(AG198*G198,2)+TRUNC(AI198*G198,2)))))/AE198*G198)&lt;ABS((AC198*G198-(TRUNC(AC198*G198,2)+(TRUNC(AL198,2)-(TRUNC(S198*G198,2)+TRUNC(W198*G198,2)+TRUNC(Y198*G198,2)+TRUNC(AA198*G198,2)+TRUNC(AC198*G198,2)+TRUNC(AE198*G198,2)+TRUNC(AG198*G198,2)+TRUNC(AI198*G198,2)))))/AC198*G198),TRUE),IF(AND(AE198*G198&lt;&gt;0,(TRUNC(AE198*G198,2)+(TRUNC(AL198,2)-(TRUNC(S198*G198,2)+TRUNC(W198*G198,2)+TRUNC(Y198*G198,2)+TRUNC(AA198*G198,2)+TRUNC(AC198*G198,2)+TRUNC(AE198*G198,2)+TRUNC(AG198*G198,2)+TRUNC(AI198*G198,2))))&gt;=0),ABS((AE198*G198-(TRUNC(AE198*G198,2)+(TRUNC(AL198,2)-(TRUNC(S198*G198,2)+TRUNC(W198*G198,2)+TRUNC(Y198*G198,2)+TRUNC(AA198*G198,2)+TRUNC(AC198*G198,2)+TRUNC(AE198*G198,2)+TRUNC(AG198*G198,2)+TRUNC(AI198*G198,2)))))/AE198*G198)&lt;=ABS((AE198*G198-(TRUNC(AE198*G198,2)+(TRUNC(AL198,2)-(TRUNC(S198*G198,2)+TRUNC(W198*G198,2)+TRUNC(Y198*G198,2)+TRUNC(AA198*G198,2)+TRUNC(AC198*G198,2)+TRUNC(AE198*G198,2)+TRUNC(AG198*G198,2)+TRUNC(AI198*G198,2)))))/AE198*G198),TRUE),IF(AND(AG198*G198&lt;&gt;0,(TRUNC(AG198*G198,2)+(TRUNC(AL198,2)-(TRUNC(S198*G198,2)+TRUNC(W198*G198,2)+TRUNC(Y198*G198,2)+TRUNC(AA198*G198,2)+TRUNC(AC198*G198,2)+TRUNC(AE198*G198,2)+TRUNC(AG198*G198,2)+TRUNC(AI198*G198,2))))&gt;=0),ABS((AE198*G198-(TRUNC(AE198*G198,2)+(TRUNC(AL198,2)-(TRUNC(S198*G198,2)+TRUNC(W198*G198,2)+TRUNC(Y198*G198,2)+TRUNC(AA198*G198,2)+TRUNC(AC198*G198,2)+TRUNC(AE198*G198,2)+TRUNC(AG198*G198,2)+TRUNC(AI198*G198,2)))))/AE198*G198)&lt;=ABS((AG198*G198-(TRUNC(AG198*G198,2)+(TRUNC(AL198,2)-(TRUNC(S198*G198,2)+TRUNC(W198*G198,2)+TRUNC(Y198*G198,2)+TRUNC(AA198*G198,2)+TRUNC(AC198*G198,2)+TRUNC(AE198*G198,2)+TRUNC(AG198*G198,2)+TRUNC(AI198*G198,2)))))/AG198*G198),TRUE),IF(AND(AI198*G198&lt;&gt;0,(TRUNC(AI198*G198,2)+(TRUNC(AL198,2)-(TRUNC(S198*G198,2)+TRUNC(W198*G198,2)+TRUNC(Y198*G198,2)+TRUNC(AA198*G198,2)+TRUNC(AC198*G198,2)+TRUNC(AE198*G198,2)+TRUNC(AG198*G198,2)+TRUNC(AI198*G198,2))))&gt;=0),ABS((AE198*G198-(TRUNC(AE198*G198,2)+(TRUNC(AL198,2)-(TRUNC(S198*G198,2)+TRUNC(W198*G198,2)+TRUNC(Y198*G198,2)+TRUNC(AA198*G198,2)+TRUNC(AC198*G198,2)+TRUNC(AE198*G198,2)+TRUNC(AG198*G198,2)+TRUNC(AI198*G198,2)))))/AE198*G198)&lt;=ABS((AI198*G198-(TRUNC(AI198*G198,2)+(TRUNC(AL198,2)-(TRUNC(S198*G198,2)+TRUNC(W198*G198,2)+TRUNC(Y198*G198,2)+TRUNC(AA198*G198,2)+TRUNC(AC198*G198,2)+TRUNC(AE198*G198,2)+TRUNC(AG198*G198,2)+TRUNC(AI198*G198,2)))))/AI198*G198),TRUE)),TRUNC(AE198*G198,2)+(TRUNC(AL198,2)-(TRUNC(S198*G198,2)+TRUNC(W198*G198,2)+TRUNC(Y198*G198,2)+TRUNC(AA198*G198,2)+TRUNC(AC198*G198,2)+TRUNC(AE198*G198,2)+TRUNC(AG198*G198,2)+TRUNC(AI198*G198,2))),TRUNC(AE198*G198,2)))))</f>
        <v>0</v>
      </c>
      <c r="AG198" s="369">
        <f>IF(O198*(1+R198)=0,0,IF((TRUNC(AK198,2)-(TRUNC(H198*(1+R198),2)+TRUNC(J198*(1+R198),2)+TRUNC(K198*(1+R198),2)+TRUNC(L198*(1+R198),2)+TRUNC(M198*(1+R198),2)+TRUNC(N198*(1+R198),2)+TRUNC(O198*(1+R198),2)+TRUNC(P198*(1+R198),2)))=0,TRUNC(O198*(1+R198),2),IF((TRUNC(TRUNC(O198*(1+R198),2),2)+(TRUNC(AK198,2)-(TRUNC(H198*(1+R198),2)+TRUNC(J198*(1+R198),2)+TRUNC(K198*(1+R198),2)+TRUNC(L198*(1+R198),2)+TRUNC(M198*(1+R198),2)+TRUNC(N198*(1+R198),2)+TRUNC(O198*(1+R198),2)+TRUNC(P198*(1+R198),2))))&lt;=0,TRUNC(O198*(1+R198),2),IF(AND(IF(AND(H198*(1+R198)&lt;&gt;0,(TRUNC(H198*(1+R198),2)+(TRUNC(AK198,2)-(TRUNC(H198*(1+R198),2)+TRUNC(J198*(1+R198),2)+TRUNC(K198*(1+R198),2)+TRUNC(L198*(1+R198),2)+TRUNC(M198*(1+R198),2)+TRUNC(N198*(1+R198),2)+TRUNC(O198*(1+R198),2)+TRUNC(P198*(1+R198),2))))&gt;=0),ABS((O198*(1+R198)-(TRUNC(O198*(1+R198),2)+(TRUNC(AK198,2)-(TRUNC(H198*(1+R198),2)+TRUNC(J198*(1+R198),2)+TRUNC(K198*(1+R198),2)+TRUNC(L198*(1+R198),2)+TRUNC(M198*(1+R198),2)+TRUNC(N198*(1+R198),2)+TRUNC(O198*(1+R198),2)+TRUNC(P198*(1+R198),2)))))/O198*(1+R198))&lt;ABS((H198*(1+R198)-(TRUNC(H198*(1+R198),2)+(TRUNC(AK198,2)-(TRUNC(H198*(1+R198),2)+TRUNC(J198*(1+R198),2)+TRUNC(K198*(1+R198),2)+TRUNC(L198*(1+R198),2)+TRUNC(M198*(1+R198),2)+TRUNC(N198*(1+R198),2)+TRUNC(O198*(1+R198),2)+TRUNC(P198*(1+R198),2)))))/H198*(1+R198)),TRUE),IF(AND(J198*(1+R198)&lt;&gt;0,(TRUNC(J198*(1+R198),2)+(TRUNC(AK198,2)-(TRUNC(H198*(1+R198),2)+TRUNC(J198*(1+R198),2)+TRUNC(K198*(1+R198),2)+TRUNC(L198*(1+R198),2)+TRUNC(M198*(1+R198),2)+TRUNC(N198*(1+R198),2)+TRUNC(O198*(1+R198),2)+TRUNC(P198*(1+R198),2))))&gt;=0),ABS((O198*(1+R198)-(TRUNC(O198*(1+R198),2)+(TRUNC(AK198,2)-(TRUNC(H198*(1+R198),2)+TRUNC(J198*(1+R198),2)+TRUNC(K198*(1+R198),2)+TRUNC(L198*(1+R198),2)+TRUNC(M198*(1+R198),2)+TRUNC(N198*(1+R198),2)+TRUNC(O198*(1+R198),2)+TRUNC(P198*(1+R198),2)))))/O198*(1+R198))&lt;ABS((J198*(1+R198)-(TRUNC(J198*(1+R198),2)+(TRUNC(AK198,2)-(TRUNC(H198*(1+R198),2)+TRUNC(J198*(1+R198),2)+TRUNC(K198*(1+R198),2)+TRUNC(L198*(1+R198),2)+TRUNC(M198*(1+R198),2)+TRUNC(N198*(1+R198),2)+TRUNC(O198*(1+R198),2)+TRUNC(P198*(1+R198),2)))))/J198*(1+R198)),TRUE),IF(AND(K198*(1+R198)&lt;&gt;0,(TRUNC(K198*(1+R198),2)+(TRUNC(AK198,2)-(TRUNC(H198*(1+R198),2)+TRUNC(J198*(1+R198),2)+TRUNC(K198*(1+R198),2)+TRUNC(L198*(1+R198),2)+TRUNC(M198*(1+R198),2)+TRUNC(N198*(1+R198),2)+TRUNC(O198*(1+R198),2)+TRUNC(P198*(1+R198),2))))&gt;=0),ABS((O198*(1+R198)-(TRUNC(O198*(1+R198),2)+(TRUNC(AK198,2)-(TRUNC(H198*(1+R198),2)+TRUNC(J198*(1+R198),2)+TRUNC(K198*(1+R198),2)+TRUNC(L198*(1+R198),2)+TRUNC(M198*(1+R198),2)+TRUNC(N198*(1+R198),2)+TRUNC(O198*(1+R198),2)+TRUNC(P198*(1+R198),2)))))/O198*(1+R198))&lt;ABS((K198*(1+R198)-(TRUNC(K198*(1+R198),2)+(TRUNC(AK198,2)-(TRUNC(H198*(1+R198),2)+TRUNC(J198*(1+R198),2)+TRUNC(K198*(1+R198),2)+TRUNC(L198*(1+R198),2)+TRUNC(M198*(1+R198),2)+TRUNC(N198*(1+R198),2)+TRUNC(O198*(1+R198),2)+TRUNC(P198*(1+R198),2)))))/K198*(1+R198)),TRUE),IF(AND(L198*(1+R198)&lt;&gt;0,(TRUNC(L198*(1+R198),2)+(TRUNC(AK198,2)-(TRUNC(H198*(1+R198),2)+TRUNC(J198*(1+R198),2)+TRUNC(K198*(1+R198),2)+TRUNC(L198*(1+R198),2)+TRUNC(M198*(1+R198),2)+TRUNC(N198*(1+R198),2)+TRUNC(O198*(1+R198),2)+TRUNC(P198*(1+R198),2))))&gt;=0),ABS((O198*(1+R198)-(TRUNC(O198*(1+R198),2)+(TRUNC(AK198,2)-(TRUNC(H198*(1+R198),2)+TRUNC(J198*(1+R198),2)+TRUNC(K198*(1+R198),2)+TRUNC(L198*(1+R198),2)+TRUNC(M198*(1+R198),2)+TRUNC(N198*(1+R198),2)+TRUNC(O198*(1+R198),2)+TRUNC(P198*(1+R198),2)))))/O198*(1+R198))&lt;ABS((L198*(1+R198)-(TRUNC(L198*(1+R198),2)+(TRUNC(AK198,2)-(TRUNC(H198*(1+R198),2)+TRUNC(J198*(1+R198),2)+TRUNC(K198*(1+R198),2)+TRUNC(L198*(1+R198),2)+TRUNC(M198*(1+R198),2)+TRUNC(N198*(1+R198),2)+TRUNC(O198*(1+R198),2)+TRUNC(P198*(1+R198),2)))))/L198*(1+R198)),TRUE),IF(AND(M198*(1+R198)&lt;&gt;0,(TRUNC(M198*(1+R198),2)+(TRUNC(AK198,2)-(TRUNC(H198*(1+R198),2)+TRUNC(J198*(1+R198),2)+TRUNC(K198*(1+R198),2)+TRUNC(L198*(1+R198),2)+TRUNC(M198*(1+R198),2)+TRUNC(N198*(1+R198),2)+TRUNC(O198*(1+R198),2)+TRUNC(P198*(1+R198),2))))&gt;=0),ABS((O198*(1+R198)-(TRUNC(O198*(1+R198),2)+(TRUNC(AK198,2)-(TRUNC(H198*(1+R198),2)+TRUNC(J198*(1+R198),2)+TRUNC(K198*(1+R198),2)+TRUNC(L198*(1+R198),2)+TRUNC(M198*(1+R198),2)+TRUNC(N198*(1+R198),2)+TRUNC(O198*(1+R198),2)+TRUNC(P198*(1+R198),2)))))/O198*(1+R198))&lt;ABS((M198*(1+R198)-(TRUNC(M198*(1+R198),2)+(TRUNC(AK198,2)-(TRUNC(H198*(1+R198),2)+TRUNC(J198*(1+R198),2)+TRUNC(K198*(1+R198),2)+TRUNC(L198*(1+R198),2)+TRUNC(M198*(1+R198),2)+TRUNC(N198*(1+R198),2)+TRUNC(O198*(1+R198),2)+TRUNC(P198*(1+R198),2)))))/M198*(1+R198)),TRUE),IF(AND(N198*(1+R198)&lt;&gt;0,(TRUNC(N198*(1+R198),2)+(TRUNC(AK198,2)-(TRUNC(H198*(1+R198),2)+TRUNC(J198*(1+R198),2)+TRUNC(K198*(1+R198),2)+TRUNC(L198*(1+R198),2)+TRUNC(M198*(1+R198),2)+TRUNC(N198*(1+R198),2)+TRUNC(O198*(1+R198),2)+TRUNC(P198*(1+R198),2))))&gt;=0),ABS((O198*(1+R198)-(TRUNC(O198*(1+R198),2)+(TRUNC(AK198,2)-(TRUNC(H198*(1+R198),2)+TRUNC(J198*(1+R198),2)+TRUNC(K198*(1+R198),2)+TRUNC(L198*(1+R198),2)+TRUNC(M198*(1+R198),2)+TRUNC(N198*(1+R198),2)+TRUNC(O198*(1+R198),2)+TRUNC(P198*(1+R198),2)))))/O198*(1+R198))&lt;ABS((N198*(1+R198)-(TRUNC(N198*(1+R198),2)+(TRUNC(AK198,2)-(TRUNC(H198*(1+R198),2)+TRUNC(J198*(1+R198),2)+TRUNC(K198*(1+R198),2)+TRUNC(L198*(1+R198),2)+TRUNC(M198*(1+R198),2)+TRUNC(N198*(1+R198),2)+TRUNC(O198*(1+R198),2)+TRUNC(P198*(1+R198),2)))))/N198*(1+R198)),TRUE),IF(AND(O198*(1+R198)&lt;&gt;0,(TRUNC(O198*(1+R198),2)+(TRUNC(AK198,2)-(TRUNC(H198*(1+R198),2)+TRUNC(J198*(1+R198),2)+TRUNC(K198*(1+R198),2)+TRUNC(L198*(1+R198),2)+TRUNC(M198*(1+R198),2)+TRUNC(N198*(1+R198),2)+TRUNC(O198*(1+R198),2)+TRUNC(P198*(1+R198),2))))&gt;=0),ABS((O198*(1+R198)-(TRUNC(O198*(1+R198),2)+(TRUNC(AK198,2)-(TRUNC(H198*(1+R198),2)+TRUNC(J198*(1+R198),2)+TRUNC(K198*(1+R198),2)+TRUNC(L198*(1+R198),2)+TRUNC(M198*(1+R198),2)+TRUNC(N198*(1+R198),2)+TRUNC(O198*(1+R198),2)+TRUNC(P198*(1+R198),2)))))/O198*(1+R198))&lt;=ABS((O198*(1+R198)-(TRUNC(O198*(1+R198),2)+(TRUNC(AK198,2)-(TRUNC(H198*(1+R198),2)+TRUNC(J198*(1+R198),2)+TRUNC(K198*(1+R198),2)+TRUNC(L198*(1+R198),2)+TRUNC(M198*(1+R198),2)+TRUNC(N198*(1+R198),2)+TRUNC(O198*(1+R198),2)+TRUNC(P198*(1+R198),2)))))/O198*(1+R198)),TRUE),IF(AND(P198*(1+R198)&lt;&gt;0,(TRUNC(P198*(1+R198),2)+(TRUNC(AK198,2)-(TRUNC(H198*(1+R198),2)+TRUNC(J198*(1+R198),2)+TRUNC(K198*(1+R198),2)+TRUNC(L198*(1+R198),2)+TRUNC(M198*(1+R198),2)+TRUNC(N198*(1+R198),2)+TRUNC(O198*(1+R198),2)+TRUNC(P198*(1+R198),2))))&gt;=0),ABS((O198*(1+R198)-(TRUNC(O198*(1+R198),2)+(TRUNC(AK198,2)-(TRUNC(H198*(1+R198),2)+TRUNC(J198*(1+R198),2)+TRUNC(K198*(1+R198),2)+TRUNC(L198*(1+R198),2)+TRUNC(M198*(1+R198),2)+TRUNC(N198*(1+R198),2)+TRUNC(O198*(1+R198),2)+TRUNC(P198*(1+R198),2)))))/O198*(1+R198))&lt;=ABS((P198*(1+R198)-(TRUNC(P198*(1+R198),2)+(TRUNC(AK198,2)-(TRUNC(H198*(1+R198),2)+TRUNC(J198*(1+R198),2)+TRUNC(K198*(1+R198),2)+TRUNC(L198*(1+R198),2)+TRUNC(M198*(1+R198),2)+TRUNC(N198*(1+R198),2)+TRUNC(O198*(1+R198),2)+TRUNC(P198*(1+R198),2)))))/P198*(1+R198)),TRUE)),TRUNC(O198*(1+R198),2)+(TRUNC(AK198,2)-(TRUNC(H198*(1+R198),2)+TRUNC(J198*(1+R198),2)+TRUNC(K198*(1+R198),2)+TRUNC(L198*(1+R198),2)+TRUNC(M198*(1+R198),2)+TRUNC(N198*(1+R198),2)+TRUNC(O198*(1+R198),2)+TRUNC(P198*(1+R198),2))),TRUNC(O198*(1+R198),2)))))</f>
        <v>0</v>
      </c>
      <c r="AH198" s="369">
        <f>IF(AG198*G198=0,0,IF((TRUNC(AL198,2)-(TRUNC(S198*G198,2)+TRUNC(W198*G198,2)+TRUNC(Y198*G198,2)+TRUNC(AA198*G198,2)+TRUNC(AC198*G198,2)+TRUNC(AE198*G198,2)+TRUNC(AG198*G198,2)+TRUNC(AI198*G198,2)))=0,TRUNC(AG198*G198,2),IF((TRUNC(TRUNC(AG198*G198,2),2)+(TRUNC(AL198,2)-(TRUNC(S198*G198,2)+TRUNC(W198*G198,2)+TRUNC(Y198*G198,2)+TRUNC(AA198*G198,2)+TRUNC(AC198*G198,2)+TRUNC(AE198*G198,2)+TRUNC(AG198*G198,2)+TRUNC(AI198*G198,2))))&lt;=0,TRUNC(AG198*G198,2),IF(AND(IF(AND(S198*G198&lt;&gt;0,(TRUNC(S198*G198,2)+(TRUNC(AL198,2)-(TRUNC(S198*G198,2)+TRUNC(W198*G198,2)+TRUNC(Y198*G198,2)+TRUNC(AA198*G198,2)+TRUNC(AC198*G198,2)+TRUNC(AE198*G198,2)+TRUNC(AG198*G198,2)+TRUNC(AI198*G198,2))))&gt;=0),ABS((AG198*G198-(TRUNC(AG198*G198,2)+(TRUNC(AL198,2)-(TRUNC(S198*G198,2)+TRUNC(W198*G198,2)+TRUNC(Y198*G198,2)+TRUNC(AA198*G198,2)+TRUNC(AC198*G198,2)+TRUNC(AE198*G198,2)+TRUNC(AG198*G198,2)+TRUNC(AI198*G198,2)))))/AG198*G198)&lt;ABS((S198*G198-(TRUNC(S198*G198,2)+(TRUNC(AL198,2)-(TRUNC(S198*G198,2)+TRUNC(W198*G198,2)+TRUNC(Y198*G198,2)+TRUNC(AA198*G198,2)+TRUNC(AC198*G198,2)+TRUNC(AE198*G198,2)+TRUNC(AG198*G198,2)+TRUNC(AI198*G198,2)))))/S198*G198),TRUE),IF(AND(W198*G198&lt;&gt;0,(TRUNC(W198*G198,2)+(TRUNC(AL198,2)-(TRUNC(S198*G198,2)+TRUNC(W198*G198,2)+TRUNC(Y198*G198,2)+TRUNC(AA198*G198,2)+TRUNC(AC198*G198,2)+TRUNC(AE198*G198,2)+TRUNC(AG198*G198,2)+TRUNC(AI198*G198,2))))&gt;=0),ABS((AG198*G198-(TRUNC(AG198*G198,2)+(TRUNC(AL198,2)-(TRUNC(S198*G198,2)+TRUNC(W198*G198,2)+TRUNC(Y198*G198,2)+TRUNC(AA198*G198,2)+TRUNC(AC198*G198,2)+TRUNC(AE198*G198,2)+TRUNC(AG198*G198,2)+TRUNC(AI198*G198,2)))))/AG198*G198)&lt;ABS((W198*G198-(TRUNC(W198*G198,2)+(TRUNC(AL198,2)-(TRUNC(S198*G198,2)+TRUNC(W198*G198,2)+TRUNC(Y198*G198,2)+TRUNC(AA198*G198,2)+TRUNC(AC198*G198,2)+TRUNC(AE198*G198,2)+TRUNC(AG198*G198,2)+TRUNC(AI198*G198,2)))))/W198*G198),TRUE),IF(AND(Y198*G198&lt;&gt;0,(TRUNC(Y198*G198,2)+(TRUNC(AL198,2)-(TRUNC(S198*G198,2)+TRUNC(W198*G198,2)+TRUNC(Y198*G198,2)+TRUNC(AA198*G198,2)+TRUNC(AC198*G198,2)+TRUNC(AE198*G198,2)+TRUNC(AG198*G198,2)+TRUNC(AI198*G198,2))))&gt;=0),ABS((AG198*G198-(TRUNC(AG198*G198,2)+(TRUNC(AL198,2)-(TRUNC(S198*G198,2)+TRUNC(W198*G198,2)+TRUNC(Y198*G198,2)+TRUNC(AA198*G198,2)+TRUNC(AC198*G198,2)+TRUNC(AE198*G198,2)+TRUNC(AG198*G198,2)+TRUNC(AI198*G198,2)))))/AG198*G198)&lt;ABS((Y198*G198-(TRUNC(Y198*G198,2)+(TRUNC(AL198,2)-(TRUNC(S198*G198,2)+TRUNC(W198*G198,2)+TRUNC(Y198*G198,2)+TRUNC(AA198*G198,2)+TRUNC(AC198*G198,2)+TRUNC(AE198*G198,2)+TRUNC(AG198*G198,2)+TRUNC(AI198*G198,2)))))/Y198*G198),TRUE),IF(AND(AA198*G198&lt;&gt;0,(TRUNC(AA198*G198,2)+(TRUNC(AL198,2)-(TRUNC(S198*G198,2)+TRUNC(W198*G198,2)+TRUNC(Y198*G198,2)+TRUNC(AA198*G198,2)+TRUNC(AC198*G198,2)+TRUNC(AE198*G198,2)+TRUNC(AG198*G198,2)+TRUNC(AI198*G198,2))))&gt;=0),ABS((AG198*G198-(TRUNC(AG198*G198,2)+(TRUNC(AL198,2)-(TRUNC(S198*G198,2)+TRUNC(W198*G198,2)+TRUNC(Y198*G198,2)+TRUNC(AA198*G198,2)+TRUNC(AC198*G198,2)+TRUNC(AE198*G198,2)+TRUNC(AG198*G198,2)+TRUNC(AI198*G198,2)))))/AG198*G198)&lt;ABS((AA198*G198-(TRUNC(AA198*G198,2)+(TRUNC(AL198,2)-(TRUNC(S198*G198,2)+TRUNC(W198*G198,2)+TRUNC(Y198*G198,2)+TRUNC(AA198*G198,2)+TRUNC(AC198*G198,2)+TRUNC(AE198*G198,2)+TRUNC(AG198*G198,2)+TRUNC(AI198*G198,2)))))/AA198*G198),TRUE),IF(AND(AC198*G198&lt;&gt;0,(TRUNC(AC198*G198,2)+(TRUNC(AL198,2)-(TRUNC(S198*G198,2)+TRUNC(W198*G198,2)+TRUNC(Y198*G198,2)+TRUNC(AA198*G198,2)+TRUNC(AC198*G198,2)+TRUNC(AE198*G198,2)+TRUNC(AG198*G198,2)+TRUNC(AI198*G198,2))))&gt;=0),ABS((AG198*G198-(TRUNC(AG198*G198,2)+(TRUNC(AL198,2)-(TRUNC(S198*G198,2)+TRUNC(W198*G198,2)+TRUNC(Y198*G198,2)+TRUNC(AA198*G198,2)+TRUNC(AC198*G198,2)+TRUNC(AE198*G198,2)+TRUNC(AG198*G198,2)+TRUNC(AI198*G198,2)))))/AG198*G198)&lt;ABS((AC198*G198-(TRUNC(AC198*G198,2)+(TRUNC(AL198,2)-(TRUNC(S198*G198,2)+TRUNC(W198*G198,2)+TRUNC(Y198*G198,2)+TRUNC(AA198*G198,2)+TRUNC(AC198*G198,2)+TRUNC(AE198*G198,2)+TRUNC(AG198*G198,2)+TRUNC(AI198*G198,2)))))/AC198*G198),TRUE),IF(AND(AE198*G198&lt;&gt;0,(TRUNC(AE198*G198,2)+(TRUNC(AL198,2)-(TRUNC(S198*G198,2)+TRUNC(W198*G198,2)+TRUNC(Y198*G198,2)+TRUNC(AA198*G198,2)+TRUNC(AC198*G198,2)+TRUNC(AE198*G198,2)+TRUNC(AG198*G198,2)+TRUNC(AI198*G198,2))))&gt;=0),ABS((AG198*G198-(TRUNC(AG198*G198,2)+(TRUNC(AL198,2)-(TRUNC(S198*G198,2)+TRUNC(W198*G198,2)+TRUNC(Y198*G198,2)+TRUNC(AA198*G198,2)+TRUNC(AC198*G198,2)+TRUNC(AE198*G198,2)+TRUNC(AG198*G198,2)+TRUNC(AI198*G198,2)))))/AG198*G198)&lt;ABS((AE198*G198-(TRUNC(AE198*G198,2)+(TRUNC(AL198,2)-(TRUNC(S198*G198,2)+TRUNC(W198*G198,2)+TRUNC(Y198*G198,2)+TRUNC(AA198*G198,2)+TRUNC(AC198*G198,2)+TRUNC(AE198*G198,2)+TRUNC(AG198*G198,2)+TRUNC(AI198*G198,2)))))/AE198*G198),TRUE),IF(AND(AG198*G198&lt;&gt;0,(TRUNC(AG198*G198,2)+(TRUNC(AL198,2)-(TRUNC(S198*G198,2)+TRUNC(W198*G198,2)+TRUNC(Y198*G198,2)+TRUNC(AA198*G198,2)+TRUNC(AC198*G198,2)+TRUNC(AE198*G198,2)+TRUNC(AG198*G198,2)+TRUNC(AI198*G198,2))))&gt;=0),ABS((AG198*G198-(TRUNC(AG198*G198,2)+(TRUNC(AL198,2)-(TRUNC(S198*G198,2)+TRUNC(W198*G198,2)+TRUNC(Y198*G198,2)+TRUNC(AA198*G198,2)+TRUNC(AC198*G198,2)+TRUNC(AE198*G198,2)+TRUNC(AG198*G198,2)+TRUNC(AI198*G198,2)))))/AG198*G198)&lt;=ABS((AG198*G198-(TRUNC(AG198*G198,2)+(TRUNC(AL198,2)-(TRUNC(S198*G198,2)+TRUNC(W198*G198,2)+TRUNC(Y198*G198,2)+TRUNC(AA198*G198,2)+TRUNC(AC198*G198,2)+TRUNC(AE198*G198,2)+TRUNC(AG198*G198,2)+TRUNC(AI198*G198,2)))))/AG198*G198),TRUE),IF(AND(AI198*G198&lt;&gt;0,(TRUNC(AI198*G198,2)+(TRUNC(AL198,2)-(TRUNC(S198*G198,2)+TRUNC(W198*G198,2)+TRUNC(Y198*G198,2)+TRUNC(AA198*G198,2)+TRUNC(AC198*G198,2)+TRUNC(AE198*G198,2)+TRUNC(AG198*G198,2)+TRUNC(AI198*G198,2))))&gt;=0),ABS((AG198*G198-(TRUNC(AG198*G198,2)+(TRUNC(AL198,2)-(TRUNC(S198*G198,2)+TRUNC(W198*G198,2)+TRUNC(Y198*G198,2)+TRUNC(AA198*G198,2)+TRUNC(AC198*G198,2)+TRUNC(AE198*G198,2)+TRUNC(AG198*G198,2)+TRUNC(AI198*G198,2)))))/AG198*G198)&lt;=ABS((AI198*G198-(TRUNC(AI198*G198,2)+(TRUNC(AL198,2)-(TRUNC(S198*G198,2)+TRUNC(W198*G198,2)+TRUNC(Y198*G198,2)+TRUNC(AA198*G198,2)+TRUNC(AC198*G198,2)+TRUNC(AE198*G198,2)+TRUNC(AG198*G198,2)+TRUNC(AI198*G198,2)))))/AI198*G198),TRUE)),TRUNC(AG198*G198,2)+(TRUNC(AL198,2)-(TRUNC(S198*G198,2)+TRUNC(W198*G198,2)+TRUNC(Y198*G198,2)+TRUNC(AA198*G198,2)+TRUNC(AC198*G198,2)+TRUNC(AE198*G198,2)+TRUNC(AG198*G198,2)+TRUNC(AI198*G198,2))),TRUNC(AG198*G198,2)))))</f>
        <v>0</v>
      </c>
      <c r="AI198" s="369">
        <f>IF(P198*(1+R198)=0,0,IF((TRUNC(AK198,2)-(TRUNC(H198*(1+R198),2)+TRUNC(J198*(1+R198),2)+TRUNC(K198*(1+R198),2)+TRUNC(L198*(1+R198),2)+TRUNC(M198*(1+R198),2)+TRUNC(N198*(1+R198),2)+TRUNC(O198*(1+R198),2)+TRUNC(P198*(1+R198),2)))=0,TRUNC(P198*(1+R198),2),IF((TRUNC(TRUNC(P198*(1+R198),2),2)+(TRUNC(AK198,2)-(TRUNC(H198*(1+R198),2)+TRUNC(J198*(1+R198),2)+TRUNC(K198*(1+R198),2)+TRUNC(L198*(1+R198),2)+TRUNC(M198*(1+R198),2)+TRUNC(N198*(1+R198),2)+TRUNC(O198*(1+R198),2)+TRUNC(P198*(1+R198),2))))&lt;=0,TRUNC(P198*(1+R198),2),IF(AND(IF(AND(H198*(1+R198)&lt;&gt;0,(TRUNC(H198*(1+R198),2)+(TRUNC(AK198,2)-(TRUNC(H198*(1+R198),2)+TRUNC(J198*(1+R198),2)+TRUNC(K198*(1+R198),2)+TRUNC(L198*(1+R198),2)+TRUNC(M198*(1+R198),2)+TRUNC(N198*(1+R198),2)+TRUNC(O198*(1+R198),2)+TRUNC(P198*(1+R198),2))))&gt;=0),ABS((P198*(1+R198)-(TRUNC(P198*(1+R198),2)+(TRUNC(AK198,2)-(TRUNC(H198*(1+R198),2)+TRUNC(J198*(1+R198),2)+TRUNC(K198*(1+R198),2)+TRUNC(L198*(1+R198),2)+TRUNC(M198*(1+R198),2)+TRUNC(N198*(1+R198),2)+TRUNC(O198*(1+R198),2)+TRUNC(P198*(1+R198),2)))))/P198*(1+R198))&lt;ABS((H198*(1+R198)-(TRUNC(H198*(1+R198),2)+(TRUNC(AK198,2)-(TRUNC(H198*(1+R198),2)+TRUNC(J198*(1+R198),2)+TRUNC(K198*(1+R198),2)+TRUNC(L198*(1+R198),2)+TRUNC(M198*(1+R198),2)+TRUNC(N198*(1+R198),2)+TRUNC(O198*(1+R198),2)+TRUNC(P198*(1+R198),2)))))/H198*(1+R198)),TRUE),IF(AND(J198*(1+R198)&lt;&gt;0,(TRUNC(J198*(1+R198),2)+(TRUNC(AK198,2)-(TRUNC(H198*(1+R198),2)+TRUNC(J198*(1+R198),2)+TRUNC(K198*(1+R198),2)+TRUNC(L198*(1+R198),2)+TRUNC(M198*(1+R198),2)+TRUNC(N198*(1+R198),2)+TRUNC(O198*(1+R198),2)+TRUNC(P198*(1+R198),2))))&gt;=0),ABS((P198*(1+R198)-(TRUNC(P198*(1+R198),2)+(TRUNC(AK198,2)-(TRUNC(H198*(1+R198),2)+TRUNC(J198*(1+R198),2)+TRUNC(K198*(1+R198),2)+TRUNC(L198*(1+R198),2)+TRUNC(M198*(1+R198),2)+TRUNC(N198*(1+R198),2)+TRUNC(O198*(1+R198),2)+TRUNC(P198*(1+R198),2)))))/P198*(1+R198))&lt;ABS((J198*(1+R198)-(TRUNC(J198*(1+R198),2)+(TRUNC(AK198,2)-(TRUNC(H198*(1+R198),2)+TRUNC(J198*(1+R198),2)+TRUNC(K198*(1+R198),2)+TRUNC(L198*(1+R198),2)+TRUNC(M198*(1+R198),2)+TRUNC(N198*(1+R198),2)+TRUNC(O198*(1+R198),2)+TRUNC(P198*(1+R198),2)))))/J198*(1+R198)),TRUE),IF(AND(K198*(1+R198)&lt;&gt;0,(TRUNC(K198*(1+R198),2)+(TRUNC(AK198,2)-(TRUNC(H198*(1+R198),2)+TRUNC(J198*(1+R198),2)+TRUNC(K198*(1+R198),2)+TRUNC(L198*(1+R198),2)+TRUNC(M198*(1+R198),2)+TRUNC(N198*(1+R198),2)+TRUNC(O198*(1+R198),2)+TRUNC(P198*(1+R198),2))))&gt;=0),ABS((P198*(1+R198)-(TRUNC(P198*(1+R198),2)+(TRUNC(AK198,2)-(TRUNC(H198*(1+R198),2)+TRUNC(J198*(1+R198),2)+TRUNC(K198*(1+R198),2)+TRUNC(L198*(1+R198),2)+TRUNC(M198*(1+R198),2)+TRUNC(N198*(1+R198),2)+TRUNC(O198*(1+R198),2)+TRUNC(P198*(1+R198),2)))))/P198*(1+R198))&lt;ABS((K198*(1+R198)-(TRUNC(K198*(1+R198),2)+(TRUNC(AK198,2)-(TRUNC(H198*(1+R198),2)+TRUNC(J198*(1+R198),2)+TRUNC(K198*(1+R198),2)+TRUNC(L198*(1+R198),2)+TRUNC(M198*(1+R198),2)+TRUNC(N198*(1+R198),2)+TRUNC(O198*(1+R198),2)+TRUNC(P198*(1+R198),2)))))/K198*(1+R198)),TRUE),IF(AND(L198*(1+R198)&lt;&gt;0,(TRUNC(L198*(1+R198),2)+(TRUNC(AK198,2)-(TRUNC(H198*(1+R198),2)+TRUNC(J198*(1+R198),2)+TRUNC(K198*(1+R198),2)+TRUNC(L198*(1+R198),2)+TRUNC(M198*(1+R198),2)+TRUNC(N198*(1+R198),2)+TRUNC(O198*(1+R198),2)+TRUNC(P198*(1+R198),2))))&gt;=0),ABS((P198*(1+R198)-(TRUNC(P198*(1+R198),2)+(TRUNC(AK198,2)-(TRUNC(H198*(1+R198),2)+TRUNC(J198*(1+R198),2)+TRUNC(K198*(1+R198),2)+TRUNC(L198*(1+R198),2)+TRUNC(M198*(1+R198),2)+TRUNC(N198*(1+R198),2)+TRUNC(O198*(1+R198),2)+TRUNC(P198*(1+R198),2)))))/P198*(1+R198))&lt;ABS((L198*(1+R198)-(TRUNC(L198*(1+R198),2)+(TRUNC(AK198,2)-(TRUNC(H198*(1+R198),2)+TRUNC(J198*(1+R198),2)+TRUNC(K198*(1+R198),2)+TRUNC(L198*(1+R198),2)+TRUNC(M198*(1+R198),2)+TRUNC(N198*(1+R198),2)+TRUNC(O198*(1+R198),2)+TRUNC(P198*(1+R198),2)))))/L198*(1+R198)),TRUE),IF(AND(M198*(1+R198)&lt;&gt;0,(TRUNC(M198*(1+R198),2)+(TRUNC(AK198,2)-(TRUNC(H198*(1+R198),2)+TRUNC(J198*(1+R198),2)+TRUNC(K198*(1+R198),2)+TRUNC(L198*(1+R198),2)+TRUNC(M198*(1+R198),2)+TRUNC(N198*(1+R198),2)+TRUNC(O198*(1+R198),2)+TRUNC(P198*(1+R198),2))))&gt;=0),ABS((P198*(1+R198)-(TRUNC(P198*(1+R198),2)+(TRUNC(AK198,2)-(TRUNC(H198*(1+R198),2)+TRUNC(J198*(1+R198),2)+TRUNC(K198*(1+R198),2)+TRUNC(L198*(1+R198),2)+TRUNC(M198*(1+R198),2)+TRUNC(N198*(1+R198),2)+TRUNC(O198*(1+R198),2)+TRUNC(P198*(1+R198),2)))))/P198*(1+R198))&lt;ABS((M198*(1+R198)-(TRUNC(M198*(1+R198),2)+(TRUNC(AK198,2)-(TRUNC(H198*(1+R198),2)+TRUNC(J198*(1+R198),2)+TRUNC(K198*(1+R198),2)+TRUNC(L198*(1+R198),2)+TRUNC(M198*(1+R198),2)+TRUNC(N198*(1+R198),2)+TRUNC(O198*(1+R198),2)+TRUNC(P198*(1+R198),2)))))/M198*(1+R198)),TRUE),IF(AND(N198*(1+R198)&lt;&gt;0,(TRUNC(N198*(1+R198),2)+(TRUNC(AK198,2)-(TRUNC(H198*(1+R198),2)+TRUNC(J198*(1+R198),2)+TRUNC(K198*(1+R198),2)+TRUNC(L198*(1+R198),2)+TRUNC(M198*(1+R198),2)+TRUNC(N198*(1+R198),2)+TRUNC(O198*(1+R198),2)+TRUNC(P198*(1+R198),2))))&gt;=0),ABS((P198*(1+R198)-(TRUNC(P198*(1+R198),2)+(TRUNC(AK198,2)-(TRUNC(H198*(1+R198),2)+TRUNC(J198*(1+R198),2)+TRUNC(K198*(1+R198),2)+TRUNC(L198*(1+R198),2)+TRUNC(M198*(1+R198),2)+TRUNC(N198*(1+R198),2)+TRUNC(O198*(1+R198),2)+TRUNC(P198*(1+R198),2)))))/P198*(1+R198))&lt;ABS((N198*(1+R198)-(TRUNC(N198*(1+R198),2)+(TRUNC(AK198,2)-(TRUNC(H198*(1+R198),2)+TRUNC(J198*(1+R198),2)+TRUNC(K198*(1+R198),2)+TRUNC(L198*(1+R198),2)+TRUNC(M198*(1+R198),2)+TRUNC(N198*(1+R198),2)+TRUNC(O198*(1+R198),2)+TRUNC(P198*(1+R198),2)))))/N198*(1+R198)),TRUE),IF(AND(O198*(1+R198)&lt;&gt;0,(TRUNC(O198*(1+R198),2)+(TRUNC(AK198,2)-(TRUNC(H198*(1+R198),2)+TRUNC(J198*(1+R198),2)+TRUNC(K198*(1+R198),2)+TRUNC(L198*(1+R198),2)+TRUNC(M198*(1+R198),2)+TRUNC(N198*(1+R198),2)+TRUNC(O198*(1+R198),2)+TRUNC(P198*(1+R198),2))))&gt;=0),ABS((P198*(1+R198)-(TRUNC(P198*(1+R198),2)+(TRUNC(AK198,2)-(TRUNC(H198*(1+R198),2)+TRUNC(J198*(1+R198),2)+TRUNC(K198*(1+R198),2)+TRUNC(L198*(1+R198),2)+TRUNC(M198*(1+R198),2)+TRUNC(N198*(1+R198),2)+TRUNC(O198*(1+R198),2)+TRUNC(P198*(1+R198),2)))))/P198*(1+R198))&lt;ABS((O198*(1+R198)-(TRUNC(O198*(1+R198),2)+(TRUNC(AK198,2)-(TRUNC(H198*(1+R198),2)+TRUNC(J198*(1+R198),2)+TRUNC(K198*(1+R198),2)+TRUNC(L198*(1+R198),2)+TRUNC(M198*(1+R198),2)+TRUNC(N198*(1+R198),2)+TRUNC(O198*(1+R198),2)+TRUNC(P198*(1+R198),2)))))/O198*(1+R198)),TRUE),IF(AND(P198*(1+R198)&lt;&gt;0,(TRUNC(P198*(1+R198),2)+(TRUNC(AK198,2)-(TRUNC(H198*(1+R198),2)+TRUNC(J198*(1+R198),2)+TRUNC(K198*(1+R198),2)+TRUNC(L198*(1+R198),2)+TRUNC(M198*(1+R198),2)+TRUNC(N198*(1+R198),2)+TRUNC(O198*(1+R198),2)+TRUNC(P198*(1+R198),2))))&gt;=0),ABS((P198*(1+R198)-(TRUNC(P198*(1+R198),2)+(TRUNC(AK198,2)-(TRUNC(H198*(1+R198),2)+TRUNC(J198*(1+R198),2)+TRUNC(K198*(1+R198),2)+TRUNC(L198*(1+R198),2)+TRUNC(M198*(1+R198),2)+TRUNC(N198*(1+R198),2)+TRUNC(O198*(1+R198),2)+TRUNC(P198*(1+R198),2)))))/P198*(1+R198))&lt;=ABS((P198*(1+R198)-(TRUNC(P198*(1+R198),2)+(TRUNC(AK198,2)-(TRUNC(H198*(1+R198),2)+TRUNC(J198*(1+R198),2)+TRUNC(K198*(1+R198),2)+TRUNC(L198*(1+R198),2)+TRUNC(M198*(1+R198),2)+TRUNC(N198*(1+R198),2)+TRUNC(O198*(1+R198),2)+TRUNC(P198*(1+R198),2)))))/P198*(1+R198)),TRUE)),TRUNC(P198*(1+R198),2)+(TRUNC(AK198,2)-(TRUNC(H198*(1+R198),2)+TRUNC(J198*(1+R198),2)+TRUNC(K198*(1+R198),2)+TRUNC(L198*(1+R198),2)+TRUNC(M198*(1+R198),2)+TRUNC(N198*(1+R198),2)+TRUNC(O198*(1+R198),2)+TRUNC(P198*(1+R198),2))),TRUNC(P198*(1+R198),2)))))</f>
        <v>0</v>
      </c>
      <c r="AJ198" s="369">
        <f>IF(AI198*G198=0,0,IF((TRUNC(AL198,2)-(TRUNC(S198*G198,2)+TRUNC(W198*G198,2)+TRUNC(Y198*G198,2)+TRUNC(AA198*G198,2)+TRUNC(AC198*G198,2)+TRUNC(AE198*G198,2)+TRUNC(AG198*G198,2)+TRUNC(AI198*G198,2)))=0,TRUNC(AI198*G198,2),IF((TRUNC(TRUNC(AI198*G198,2),2)+(TRUNC(AL198,2)-(TRUNC(S198*G198,2)+TRUNC(W198*G198,2)+TRUNC(Y198*G198,2)+TRUNC(AA198*G198,2)+TRUNC(AC198*G198,2)+TRUNC(AE198*G198,2)+TRUNC(AG198*G198,2)+TRUNC(AI198*G198,2))))&lt;=0,TRUNC(AI198*G198,2),IF(AND(IF(AND(S198*G198&lt;&gt;0,(TRUNC(S198*G198,2)+(TRUNC(AL198,2)-(TRUNC(S198*G198,2)+TRUNC(W198*G198,2)+TRUNC(Y198*G198,2)+TRUNC(AA198*G198,2)+TRUNC(AC198*G198,2)+TRUNC(AE198*G198,2)+TRUNC(AG198*G198,2)+TRUNC(AI198*G198,2))))&gt;=0),ABS((AI198*G198-(TRUNC(AI198*G198,2)+(TRUNC(AL198,2)-(TRUNC(S198*G198,2)+TRUNC(W198*G198,2)+TRUNC(Y198*G198,2)+TRUNC(AA198*G198,2)+TRUNC(AC198*G198,2)+TRUNC(AE198*G198,2)+TRUNC(AG198*G198,2)+TRUNC(AI198*G198,2)))))/AI198*G198)&lt;ABS((S198*G198-(TRUNC(S198*G198,2)+(TRUNC(AL198,2)-(TRUNC(S198*G198,2)+TRUNC(W198*G198,2)+TRUNC(Y198*G198,2)+TRUNC(AA198*G198,2)+TRUNC(AC198*G198,2)+TRUNC(AE198*G198,2)+TRUNC(AG198*G198,2)+TRUNC(AI198*G198,2)))))/S198*G198),TRUE),IF(AND(W198*G198&lt;&gt;0,(TRUNC(W198*G198,2)+(TRUNC(AL198,2)-(TRUNC(S198*G198,2)+TRUNC(W198*G198,2)+TRUNC(Y198*G198,2)+TRUNC(AA198*G198,2)+TRUNC(AC198*G198,2)+TRUNC(AE198*G198,2)+TRUNC(AG198*G198,2)+TRUNC(AI198*G198,2))))&gt;=0),ABS((AI198*G198-(TRUNC(AI198*G198,2)+(TRUNC(AL198,2)-(TRUNC(S198*G198,2)+TRUNC(W198*G198,2)+TRUNC(Y198*G198,2)+TRUNC(AA198*G198,2)+TRUNC(AC198*G198,2)+TRUNC(AE198*G198,2)+TRUNC(AG198*G198,2)+TRUNC(AI198*G198,2)))))/AI198*G198)&lt;ABS((W198*G198-(TRUNC(W198*G198,2)+(TRUNC(AL198,2)-(TRUNC(S198*G198,2)+TRUNC(W198*G198,2)+TRUNC(Y198*G198,2)+TRUNC(AA198*G198,2)+TRUNC(AC198*G198,2)+TRUNC(AE198*G198,2)+TRUNC(AG198*G198,2)+TRUNC(AI198*G198,2)))))/W198*G198),TRUE),IF(AND(Y198*G198&lt;&gt;0,(TRUNC(Y198*G198,2)+(TRUNC(AL198,2)-(TRUNC(S198*G198,2)+TRUNC(W198*G198,2)+TRUNC(Y198*G198,2)+TRUNC(AA198*G198,2)+TRUNC(AC198*G198,2)+TRUNC(AE198*G198,2)+TRUNC(AG198*G198,2)+TRUNC(AI198*G198,2))))&gt;=0),ABS((AI198*G198-(TRUNC(AI198*G198,2)+(TRUNC(AL198,2)-(TRUNC(S198*G198,2)+TRUNC(W198*G198,2)+TRUNC(Y198*G198,2)+TRUNC(AA198*G198,2)+TRUNC(AC198*G198,2)+TRUNC(AE198*G198,2)+TRUNC(AG198*G198,2)+TRUNC(AI198*G198,2)))))/AI198*G198)&lt;ABS((Y198*G198-(TRUNC(Y198*G198,2)+(TRUNC(AL198,2)-(TRUNC(S198*G198,2)+TRUNC(W198*G198,2)+TRUNC(Y198*G198,2)+TRUNC(AA198*G198,2)+TRUNC(AC198*G198,2)+TRUNC(AE198*G198,2)+TRUNC(AG198*G198,2)+TRUNC(AI198*G198,2)))))/Y198*G198),TRUE),IF(AND(AA198*G198&lt;&gt;0,(TRUNC(AA198*G198,2)+(TRUNC(AL198,2)-(TRUNC(S198*G198,2)+TRUNC(W198*G198,2)+TRUNC(Y198*G198,2)+TRUNC(AA198*G198,2)+TRUNC(AC198*G198,2)+TRUNC(AE198*G198,2)+TRUNC(AG198*G198,2)+TRUNC(AI198*G198,2))))&gt;=0),ABS((AI198*G198-(TRUNC(AI198*G198,2)+(TRUNC(AL198,2)-(TRUNC(S198*G198,2)+TRUNC(W198*G198,2)+TRUNC(Y198*G198,2)+TRUNC(AA198*G198,2)+TRUNC(AC198*G198,2)+TRUNC(AE198*G198,2)+TRUNC(AG198*G198,2)+TRUNC(AI198*G198,2)))))/AI198*G198)&lt;ABS((AA198*G198-(TRUNC(AA198*G198,2)+(TRUNC(AL198,2)-(TRUNC(S198*G198,2)+TRUNC(W198*G198,2)+TRUNC(Y198*G198,2)+TRUNC(AA198*G198,2)+TRUNC(AC198*G198,2)+TRUNC(AE198*G198,2)+TRUNC(AG198*G198,2)+TRUNC(AI198*G198,2)))))/AA198*G198),TRUE),IF(AND(AC198*G198&lt;&gt;0,(TRUNC(AC198*G198,2)+(TRUNC(AL198,2)-(TRUNC(S198*G198,2)+TRUNC(W198*G198,2)+TRUNC(Y198*G198,2)+TRUNC(AA198*G198,2)+TRUNC(AC198*G198,2)+TRUNC(AE198*G198,2)+TRUNC(AG198*G198,2)+TRUNC(AI198*G198,2))))&gt;=0),ABS((AI198*G198-(TRUNC(AI198*G198,2)+(TRUNC(AL198,2)-(TRUNC(S198*G198,2)+TRUNC(W198*G198,2)+TRUNC(Y198*G198,2)+TRUNC(AA198*G198,2)+TRUNC(AC198*G198,2)+TRUNC(AE198*G198,2)+TRUNC(AG198*G198,2)+TRUNC(AI198*G198,2)))))/AI198*G198)&lt;ABS((AC198*G198-(TRUNC(AC198*G198,2)+(TRUNC(AL198,2)-(TRUNC(S198*G198,2)+TRUNC(W198*G198,2)+TRUNC(Y198*G198,2)+TRUNC(AA198*G198,2)+TRUNC(AC198*G198,2)+TRUNC(AE198*G198,2)+TRUNC(AG198*G198,2)+TRUNC(AI198*G198,2)))))/AC198*G198),TRUE),IF(AND(AE198*G198&lt;&gt;0,(TRUNC(AE198*G198,2)+(TRUNC(AL198,2)-(TRUNC(S198*G198,2)+TRUNC(W198*G198,2)+TRUNC(Y198*G198,2)+TRUNC(AA198*G198,2)+TRUNC(AC198*G198,2)+TRUNC(AE198*G198,2)+TRUNC(AG198*G198,2)+TRUNC(AI198*G198,2))))&gt;=0),ABS((AI198*G198-(TRUNC(AI198*G198,2)+(TRUNC(AL198,2)-(TRUNC(S198*G198,2)+TRUNC(W198*G198,2)+TRUNC(Y198*G198,2)+TRUNC(AA198*G198,2)+TRUNC(AC198*G198,2)+TRUNC(AE198*G198,2)+TRUNC(AG198*G198,2)+TRUNC(AI198*G198,2)))))/AI198*G198)&lt;ABS((AE198*G198-(TRUNC(AE198*G198,2)+(TRUNC(AL198,2)-(TRUNC(S198*G198,2)+TRUNC(W198*G198,2)+TRUNC(Y198*G198,2)+TRUNC(AA198*G198,2)+TRUNC(AC198*G198,2)+TRUNC(AE198*G198,2)+TRUNC(AG198*G198,2)+TRUNC(AI198*G198,2)))))/AE198*G198),TRUE),IF(AND(AG198*G198&lt;&gt;0,(TRUNC(AG198*G198,2)+(TRUNC(AL198,2)-(TRUNC(S198*G198,2)+TRUNC(W198*G198,2)+TRUNC(Y198*G198,2)+TRUNC(AA198*G198,2)+TRUNC(AC198*G198,2)+TRUNC(AE198*G198,2)+TRUNC(AG198*G198,2)+TRUNC(AI198*G198,2))))&gt;=0),ABS((AI198*G198-(TRUNC(AI198*G198,2)+(TRUNC(AL198,2)-(TRUNC(S198*G198,2)+TRUNC(W198*G198,2)+TRUNC(Y198*G198,2)+TRUNC(AA198*G198,2)+TRUNC(AC198*G198,2)+TRUNC(AE198*G198,2)+TRUNC(AG198*G198,2)+TRUNC(AI198*G198,2)))))/AI198*G198)&lt;ABS((AG198*G198-(TRUNC(AG198*G198,2)+(TRUNC(AL198,2)-(TRUNC(S198*G198,2)+TRUNC(W198*G198,2)+TRUNC(Y198*G198,2)+TRUNC(AA198*G198,2)+TRUNC(AC198*G198,2)+TRUNC(AE198*G198,2)+TRUNC(AG198*G198,2)+TRUNC(AI198*G198,2)))))/AG198*G198),TRUE),IF(AND(AI198*G198&lt;&gt;0,(TRUNC(AI198*G198,2)+(TRUNC(AL198,2)-(TRUNC(S198*G198,2)+TRUNC(W198*G198,2)+TRUNC(Y198*G198,2)+TRUNC(AA198*G198,2)+TRUNC(AC198*G198,2)+TRUNC(AE198*G198,2)+TRUNC(AG198*G198,2)+TRUNC(AI198*G198,2))))&gt;=0),ABS((AI198*G198-(TRUNC(AI198*G198,2)+(TRUNC(AL198,2)-(TRUNC(S198*G198,2)+TRUNC(W198*G198,2)+TRUNC(Y198*G198,2)+TRUNC(AA198*G198,2)+TRUNC(AC198*G198,2)+TRUNC(AE198*G198,2)+TRUNC(AG198*G198,2)+TRUNC(AI198*G198,2)))))/AI198*G198)&lt;=ABS((AI198*G198-(TRUNC(AI198*G198,2)+(TRUNC(AL198,2)-(TRUNC(S198*G198,2)+TRUNC(W198*G198,2)+TRUNC(Y198*G198,2)+TRUNC(AA198*G198,2)+TRUNC(AC198*G198,2)+TRUNC(AE198*G198,2)+TRUNC(AG198*G198,2)+TRUNC(AI198*G198,2)))))/AI198*G198),TRUE)),TRUNC(AI198*G198,2)+(TRUNC(AL198,2)-(TRUNC(S198*G198,2)+TRUNC(W198*G198,2)+TRUNC(Y198*G198,2)+TRUNC(AA198*G198,2)+TRUNC(AC198*G198,2)+TRUNC(AE198*G198,2)+TRUNC(AG198*G198,2)+TRUNC(AI198*G198,2))),TRUNC(AI198*G198,2)))))</f>
        <v>0</v>
      </c>
      <c r="AK198" s="369">
        <f>TRUNC(Q198*(1+R198), 2)</f>
        <v>18.690000000000001</v>
      </c>
      <c r="AL198" s="369">
        <f>TRUNC(G198*TRUNC(AK198, 2), 2)</f>
        <v>7549.82</v>
      </c>
    </row>
    <row r="199" spans="1:38" ht="25.5" x14ac:dyDescent="0.2">
      <c r="A199" s="368" t="s">
        <v>533</v>
      </c>
      <c r="B199" s="367" t="s">
        <v>193</v>
      </c>
      <c r="C199" s="367" t="s">
        <v>393</v>
      </c>
      <c r="D199" s="367" t="s">
        <v>161</v>
      </c>
      <c r="E199" s="366" t="s">
        <v>565</v>
      </c>
      <c r="F199" s="365" t="s">
        <v>237</v>
      </c>
      <c r="G199" s="365">
        <v>33.75</v>
      </c>
      <c r="H199" s="363">
        <v>5.38</v>
      </c>
      <c r="I199" s="363">
        <v>25.67</v>
      </c>
      <c r="J199" s="363">
        <v>25.67</v>
      </c>
      <c r="K199" s="363">
        <v>0</v>
      </c>
      <c r="L199" s="363">
        <v>0</v>
      </c>
      <c r="M199" s="363">
        <v>0</v>
      </c>
      <c r="N199" s="363">
        <v>0</v>
      </c>
      <c r="O199" s="363">
        <v>0</v>
      </c>
      <c r="P199" s="363">
        <v>0</v>
      </c>
      <c r="Q199" s="363">
        <f>TRUNC(H199 + N199 + K199 + J199 + P199 + M199 + L199 + O199, 2)</f>
        <v>31.05</v>
      </c>
      <c r="R199" s="364">
        <v>8.3526000000000003E-2</v>
      </c>
      <c r="S199" s="363">
        <f>IF(H199*(1+R199)=0,0,IF((TRUNC(AK199,2)-(TRUNC(H199*(1+R199),2)+TRUNC(J199*(1+R199),2)+TRUNC(K199*(1+R199),2)+TRUNC(L199*(1+R199),2)+TRUNC(M199*(1+R199),2)+TRUNC(N199*(1+R199),2)+TRUNC(O199*(1+R199),2)+TRUNC(P199*(1+R199),2)))=0,TRUNC(H199*(1+R199),2),IF((TRUNC(TRUNC(H199*(1+R199),2),2)+(TRUNC(AK199,2)-(TRUNC(H199*(1+R199),2)+TRUNC(J199*(1+R199),2)+TRUNC(K199*(1+R199),2)+TRUNC(L199*(1+R199),2)+TRUNC(M199*(1+R199),2)+TRUNC(N199*(1+R199),2)+TRUNC(O199*(1+R199),2)+TRUNC(P199*(1+R199),2))))&lt;=0,TRUNC(H199*(1+R199),2),IF(AND(IF(AND(H199*(1+R199)&lt;&gt;0,(TRUNC(H199*(1+R199),2)+(TRUNC(AK199,2)-(TRUNC(H199*(1+R199),2)+TRUNC(J199*(1+R199),2)+TRUNC(K199*(1+R199),2)+TRUNC(L199*(1+R199),2)+TRUNC(M199*(1+R199),2)+TRUNC(N199*(1+R199),2)+TRUNC(O199*(1+R199),2)+TRUNC(P199*(1+R199),2))))&gt;=0),ABS((H199*(1+R199)-(TRUNC(H199*(1+R199),2)+(TRUNC(AK199,2)-(TRUNC(H199*(1+R199),2)+TRUNC(J199*(1+R199),2)+TRUNC(K199*(1+R199),2)+TRUNC(L199*(1+R199),2)+TRUNC(M199*(1+R199),2)+TRUNC(N199*(1+R199),2)+TRUNC(O199*(1+R199),2)+TRUNC(P199*(1+R199),2)))))/H199*(1+R199))&lt;=ABS((H199*(1+R199)-(TRUNC(H199*(1+R199),2)+(TRUNC(AK199,2)-(TRUNC(H199*(1+R199),2)+TRUNC(J199*(1+R199),2)+TRUNC(K199*(1+R199),2)+TRUNC(L199*(1+R199),2)+TRUNC(M199*(1+R199),2)+TRUNC(N199*(1+R199),2)+TRUNC(O199*(1+R199),2)+TRUNC(P199*(1+R199),2)))))/H199*(1+R199)),TRUE),IF(AND(J199*(1+R199)&lt;&gt;0,(TRUNC(J199*(1+R199),2)+(TRUNC(AK199,2)-(TRUNC(H199*(1+R199),2)+TRUNC(J199*(1+R199),2)+TRUNC(K199*(1+R199),2)+TRUNC(L199*(1+R199),2)+TRUNC(M199*(1+R199),2)+TRUNC(N199*(1+R199),2)+TRUNC(O199*(1+R199),2)+TRUNC(P199*(1+R199),2))))&gt;=0),ABS((H199*(1+R199)-(TRUNC(H199*(1+R199),2)+(TRUNC(AK199,2)-(TRUNC(H199*(1+R199),2)+TRUNC(J199*(1+R199),2)+TRUNC(K199*(1+R199),2)+TRUNC(L199*(1+R199),2)+TRUNC(M199*(1+R199),2)+TRUNC(N199*(1+R199),2)+TRUNC(O199*(1+R199),2)+TRUNC(P199*(1+R199),2)))))/H199*(1+R199))&lt;=ABS((J199*(1+R199)-(TRUNC(J199*(1+R199),2)+(TRUNC(AK199,2)-(TRUNC(H199*(1+R199),2)+TRUNC(J199*(1+R199),2)+TRUNC(K199*(1+R199),2)+TRUNC(L199*(1+R199),2)+TRUNC(M199*(1+R199),2)+TRUNC(N199*(1+R199),2)+TRUNC(O199*(1+R199),2)+TRUNC(P199*(1+R199),2)))))/J199*(1+R199)),TRUE),IF(AND(K199*(1+R199)&lt;&gt;0,(TRUNC(K199*(1+R199),2)+(TRUNC(AK199,2)-(TRUNC(H199*(1+R199),2)+TRUNC(J199*(1+R199),2)+TRUNC(K199*(1+R199),2)+TRUNC(L199*(1+R199),2)+TRUNC(M199*(1+R199),2)+TRUNC(N199*(1+R199),2)+TRUNC(O199*(1+R199),2)+TRUNC(P199*(1+R199),2))))&gt;=0),ABS((H199*(1+R199)-(TRUNC(H199*(1+R199),2)+(TRUNC(AK199,2)-(TRUNC(H199*(1+R199),2)+TRUNC(J199*(1+R199),2)+TRUNC(K199*(1+R199),2)+TRUNC(L199*(1+R199),2)+TRUNC(M199*(1+R199),2)+TRUNC(N199*(1+R199),2)+TRUNC(O199*(1+R199),2)+TRUNC(P199*(1+R199),2)))))/H199*(1+R199))&lt;=ABS((K199*(1+R199)-(TRUNC(K199*(1+R199),2)+(TRUNC(AK199,2)-(TRUNC(H199*(1+R199),2)+TRUNC(J199*(1+R199),2)+TRUNC(K199*(1+R199),2)+TRUNC(L199*(1+R199),2)+TRUNC(M199*(1+R199),2)+TRUNC(N199*(1+R199),2)+TRUNC(O199*(1+R199),2)+TRUNC(P199*(1+R199),2)))))/K199*(1+R199)),TRUE),IF(AND(L199*(1+R199)&lt;&gt;0,(TRUNC(L199*(1+R199),2)+(TRUNC(AK199,2)-(TRUNC(H199*(1+R199),2)+TRUNC(J199*(1+R199),2)+TRUNC(K199*(1+R199),2)+TRUNC(L199*(1+R199),2)+TRUNC(M199*(1+R199),2)+TRUNC(N199*(1+R199),2)+TRUNC(O199*(1+R199),2)+TRUNC(P199*(1+R199),2))))&gt;=0),ABS((H199*(1+R199)-(TRUNC(H199*(1+R199),2)+(TRUNC(AK199,2)-(TRUNC(H199*(1+R199),2)+TRUNC(J199*(1+R199),2)+TRUNC(K199*(1+R199),2)+TRUNC(L199*(1+R199),2)+TRUNC(M199*(1+R199),2)+TRUNC(N199*(1+R199),2)+TRUNC(O199*(1+R199),2)+TRUNC(P199*(1+R199),2)))))/H199*(1+R199))&lt;=ABS((L199*(1+R199)-(TRUNC(L199*(1+R199),2)+(TRUNC(AK199,2)-(TRUNC(H199*(1+R199),2)+TRUNC(J199*(1+R199),2)+TRUNC(K199*(1+R199),2)+TRUNC(L199*(1+R199),2)+TRUNC(M199*(1+R199),2)+TRUNC(N199*(1+R199),2)+TRUNC(O199*(1+R199),2)+TRUNC(P199*(1+R199),2)))))/L199*(1+R199)),TRUE),IF(AND(M199*(1+R199)&lt;&gt;0,(TRUNC(M199*(1+R199),2)+(TRUNC(AK199,2)-(TRUNC(H199*(1+R199),2)+TRUNC(J199*(1+R199),2)+TRUNC(K199*(1+R199),2)+TRUNC(L199*(1+R199),2)+TRUNC(M199*(1+R199),2)+TRUNC(N199*(1+R199),2)+TRUNC(O199*(1+R199),2)+TRUNC(P199*(1+R199),2))))&gt;=0),ABS((H199*(1+R199)-(TRUNC(H199*(1+R199),2)+(TRUNC(AK199,2)-(TRUNC(H199*(1+R199),2)+TRUNC(J199*(1+R199),2)+TRUNC(K199*(1+R199),2)+TRUNC(L199*(1+R199),2)+TRUNC(M199*(1+R199),2)+TRUNC(N199*(1+R199),2)+TRUNC(O199*(1+R199),2)+TRUNC(P199*(1+R199),2)))))/H199*(1+R199))&lt;=ABS((M199*(1+R199)-(TRUNC(M199*(1+R199),2)+(TRUNC(AK199,2)-(TRUNC(H199*(1+R199),2)+TRUNC(J199*(1+R199),2)+TRUNC(K199*(1+R199),2)+TRUNC(L199*(1+R199),2)+TRUNC(M199*(1+R199),2)+TRUNC(N199*(1+R199),2)+TRUNC(O199*(1+R199),2)+TRUNC(P199*(1+R199),2)))))/M199*(1+R199)),TRUE),IF(AND(N199*(1+R199)&lt;&gt;0,(TRUNC(N199*(1+R199),2)+(TRUNC(AK199,2)-(TRUNC(H199*(1+R199),2)+TRUNC(J199*(1+R199),2)+TRUNC(K199*(1+R199),2)+TRUNC(L199*(1+R199),2)+TRUNC(M199*(1+R199),2)+TRUNC(N199*(1+R199),2)+TRUNC(O199*(1+R199),2)+TRUNC(P199*(1+R199),2))))&gt;=0),ABS((H199*(1+R199)-(TRUNC(H199*(1+R199),2)+(TRUNC(AK199,2)-(TRUNC(H199*(1+R199),2)+TRUNC(J199*(1+R199),2)+TRUNC(K199*(1+R199),2)+TRUNC(L199*(1+R199),2)+TRUNC(M199*(1+R199),2)+TRUNC(N199*(1+R199),2)+TRUNC(O199*(1+R199),2)+TRUNC(P199*(1+R199),2)))))/H199*(1+R199))&lt;=ABS((N199*(1+R199)-(TRUNC(N199*(1+R199),2)+(TRUNC(AK199,2)-(TRUNC(H199*(1+R199),2)+TRUNC(J199*(1+R199),2)+TRUNC(K199*(1+R199),2)+TRUNC(L199*(1+R199),2)+TRUNC(M199*(1+R199),2)+TRUNC(N199*(1+R199),2)+TRUNC(O199*(1+R199),2)+TRUNC(P199*(1+R199),2)))))/N199*(1+R199)),TRUE),IF(AND(O199*(1+R199)&lt;&gt;0,(TRUNC(O199*(1+R199),2)+(TRUNC(AK199,2)-(TRUNC(H199*(1+R199),2)+TRUNC(J199*(1+R199),2)+TRUNC(K199*(1+R199),2)+TRUNC(L199*(1+R199),2)+TRUNC(M199*(1+R199),2)+TRUNC(N199*(1+R199),2)+TRUNC(O199*(1+R199),2)+TRUNC(P199*(1+R199),2))))&gt;=0),ABS((H199*(1+R199)-(TRUNC(H199*(1+R199),2)+(TRUNC(AK199,2)-(TRUNC(H199*(1+R199),2)+TRUNC(J199*(1+R199),2)+TRUNC(K199*(1+R199),2)+TRUNC(L199*(1+R199),2)+TRUNC(M199*(1+R199),2)+TRUNC(N199*(1+R199),2)+TRUNC(O199*(1+R199),2)+TRUNC(P199*(1+R199),2)))))/H199*(1+R199))&lt;=ABS((O199*(1+R199)-(TRUNC(O199*(1+R199),2)+(TRUNC(AK199,2)-(TRUNC(H199*(1+R199),2)+TRUNC(J199*(1+R199),2)+TRUNC(K199*(1+R199),2)+TRUNC(L199*(1+R199),2)+TRUNC(M199*(1+R199),2)+TRUNC(N199*(1+R199),2)+TRUNC(O199*(1+R199),2)+TRUNC(P199*(1+R199),2)))))/O199*(1+R199)),TRUE),IF(AND(P199*(1+R199)&lt;&gt;0,(TRUNC(P199*(1+R199),2)+(TRUNC(AK199,2)-(TRUNC(H199*(1+R199),2)+TRUNC(J199*(1+R199),2)+TRUNC(K199*(1+R199),2)+TRUNC(L199*(1+R199),2)+TRUNC(M199*(1+R199),2)+TRUNC(N199*(1+R199),2)+TRUNC(O199*(1+R199),2)+TRUNC(P199*(1+R199),2))))&gt;=0),ABS((H199*(1+R199)-(TRUNC(H199*(1+R199),2)+(TRUNC(AK199,2)-(TRUNC(H199*(1+R199),2)+TRUNC(J199*(1+R199),2)+TRUNC(K199*(1+R199),2)+TRUNC(L199*(1+R199),2)+TRUNC(M199*(1+R199),2)+TRUNC(N199*(1+R199),2)+TRUNC(O199*(1+R199),2)+TRUNC(P199*(1+R199),2)))))/H199*(1+R199))&lt;=ABS((P199*(1+R199)-(TRUNC(P199*(1+R199),2)+(TRUNC(AK199,2)-(TRUNC(H199*(1+R199),2)+TRUNC(J199*(1+R199),2)+TRUNC(K199*(1+R199),2)+TRUNC(L199*(1+R199),2)+TRUNC(M199*(1+R199),2)+TRUNC(N199*(1+R199),2)+TRUNC(O199*(1+R199),2)+TRUNC(P199*(1+R199),2)))))/P199*(1+R199)),TRUE)),TRUNC(H199*(1+R199),2)+(TRUNC(AK199,2)-(TRUNC(H199*(1+R199),2)+TRUNC(J199*(1+R199),2)+TRUNC(K199*(1+R199),2)+TRUNC(L199*(1+R199),2)+TRUNC(M199*(1+R199),2)+TRUNC(N199*(1+R199),2)+TRUNC(O199*(1+R199),2)+TRUNC(P199*(1+R199),2))),TRUNC(H199*(1+R199),2)))))</f>
        <v>5.8300000000000054</v>
      </c>
      <c r="T199" s="363">
        <f>IF(S199*G199=0,0,IF((TRUNC(AL199,2)-(TRUNC(S199*G199,2)+TRUNC(W199*G199,2)+TRUNC(Y199*G199,2)+TRUNC(AA199*G199,2)+TRUNC(AC199*G199,2)+TRUNC(AE199*G199,2)+TRUNC(AG199*G199,2)+TRUNC(AI199*G199,2)))=0,TRUNC(S199*G199,2),IF((TRUNC(TRUNC(S199*G199,2),2)+(TRUNC(AL199,2)-(TRUNC(S199*G199,2)+TRUNC(W199*G199,2)+TRUNC(Y199*G199,2)+TRUNC(AA199*G199,2)+TRUNC(AC199*G199,2)+TRUNC(AE199*G199,2)+TRUNC(AG199*G199,2)+TRUNC(AI199*G199,2))))&lt;=0,TRUNC(S199*G199,2),IF(AND(IF(AND(S199*G199&lt;&gt;0,(TRUNC(S199*G199,2)+(TRUNC(AL199,2)-(TRUNC(S199*G199,2)+TRUNC(W199*G199,2)+TRUNC(Y199*G199,2)+TRUNC(AA199*G199,2)+TRUNC(AC199*G199,2)+TRUNC(AE199*G199,2)+TRUNC(AG199*G199,2)+TRUNC(AI199*G199,2))))&gt;=0),ABS((S199*G199-(TRUNC(S199*G199,2)+(TRUNC(AL199,2)-(TRUNC(S199*G199,2)+TRUNC(W199*G199,2)+TRUNC(Y199*G199,2)+TRUNC(AA199*G199,2)+TRUNC(AC199*G199,2)+TRUNC(AE199*G199,2)+TRUNC(AG199*G199,2)+TRUNC(AI199*G199,2)))))/S199*G199)&lt;=ABS((S199*G199-(TRUNC(S199*G199,2)+(TRUNC(AL199,2)-(TRUNC(S199*G199,2)+TRUNC(W199*G199,2)+TRUNC(Y199*G199,2)+TRUNC(AA199*G199,2)+TRUNC(AC199*G199,2)+TRUNC(AE199*G199,2)+TRUNC(AG199*G199,2)+TRUNC(AI199*G199,2)))))/S199*G199),TRUE),IF(AND(W199*G199&lt;&gt;0,(TRUNC(W199*G199,2)+(TRUNC(AL199,2)-(TRUNC(S199*G199,2)+TRUNC(W199*G199,2)+TRUNC(Y199*G199,2)+TRUNC(AA199*G199,2)+TRUNC(AC199*G199,2)+TRUNC(AE199*G199,2)+TRUNC(AG199*G199,2)+TRUNC(AI199*G199,2))))&gt;=0),ABS((S199*G199-(TRUNC(S199*G199,2)+(TRUNC(AL199,2)-(TRUNC(S199*G199,2)+TRUNC(W199*G199,2)+TRUNC(Y199*G199,2)+TRUNC(AA199*G199,2)+TRUNC(AC199*G199,2)+TRUNC(AE199*G199,2)+TRUNC(AG199*G199,2)+TRUNC(AI199*G199,2)))))/S199*G199)&lt;=ABS((W199*G199-(TRUNC(W199*G199,2)+(TRUNC(AL199,2)-(TRUNC(S199*G199,2)+TRUNC(W199*G199,2)+TRUNC(Y199*G199,2)+TRUNC(AA199*G199,2)+TRUNC(AC199*G199,2)+TRUNC(AE199*G199,2)+TRUNC(AG199*G199,2)+TRUNC(AI199*G199,2)))))/W199*G199),TRUE),IF(AND(Y199*G199&lt;&gt;0,(TRUNC(Y199*G199,2)+(TRUNC(AL199,2)-(TRUNC(S199*G199,2)+TRUNC(W199*G199,2)+TRUNC(Y199*G199,2)+TRUNC(AA199*G199,2)+TRUNC(AC199*G199,2)+TRUNC(AE199*G199,2)+TRUNC(AG199*G199,2)+TRUNC(AI199*G199,2))))&gt;=0),ABS((S199*G199-(TRUNC(S199*G199,2)+(TRUNC(AL199,2)-(TRUNC(S199*G199,2)+TRUNC(W199*G199,2)+TRUNC(Y199*G199,2)+TRUNC(AA199*G199,2)+TRUNC(AC199*G199,2)+TRUNC(AE199*G199,2)+TRUNC(AG199*G199,2)+TRUNC(AI199*G199,2)))))/S199*G199)&lt;=ABS((Y199*G199-(TRUNC(Y199*G199,2)+(TRUNC(AL199,2)-(TRUNC(S199*G199,2)+TRUNC(W199*G199,2)+TRUNC(Y199*G199,2)+TRUNC(AA199*G199,2)+TRUNC(AC199*G199,2)+TRUNC(AE199*G199,2)+TRUNC(AG199*G199,2)+TRUNC(AI199*G199,2)))))/Y199*G199),TRUE),IF(AND(AA199*G199&lt;&gt;0,(TRUNC(AA199*G199,2)+(TRUNC(AL199,2)-(TRUNC(S199*G199,2)+TRUNC(W199*G199,2)+TRUNC(Y199*G199,2)+TRUNC(AA199*G199,2)+TRUNC(AC199*G199,2)+TRUNC(AE199*G199,2)+TRUNC(AG199*G199,2)+TRUNC(AI199*G199,2))))&gt;=0),ABS((S199*G199-(TRUNC(S199*G199,2)+(TRUNC(AL199,2)-(TRUNC(S199*G199,2)+TRUNC(W199*G199,2)+TRUNC(Y199*G199,2)+TRUNC(AA199*G199,2)+TRUNC(AC199*G199,2)+TRUNC(AE199*G199,2)+TRUNC(AG199*G199,2)+TRUNC(AI199*G199,2)))))/S199*G199)&lt;=ABS((AA199*G199-(TRUNC(AA199*G199,2)+(TRUNC(AL199,2)-(TRUNC(S199*G199,2)+TRUNC(W199*G199,2)+TRUNC(Y199*G199,2)+TRUNC(AA199*G199,2)+TRUNC(AC199*G199,2)+TRUNC(AE199*G199,2)+TRUNC(AG199*G199,2)+TRUNC(AI199*G199,2)))))/AA199*G199),TRUE),IF(AND(AC199*G199&lt;&gt;0,(TRUNC(AC199*G199,2)+(TRUNC(AL199,2)-(TRUNC(S199*G199,2)+TRUNC(W199*G199,2)+TRUNC(Y199*G199,2)+TRUNC(AA199*G199,2)+TRUNC(AC199*G199,2)+TRUNC(AE199*G199,2)+TRUNC(AG199*G199,2)+TRUNC(AI199*G199,2))))&gt;=0),ABS((S199*G199-(TRUNC(S199*G199,2)+(TRUNC(AL199,2)-(TRUNC(S199*G199,2)+TRUNC(W199*G199,2)+TRUNC(Y199*G199,2)+TRUNC(AA199*G199,2)+TRUNC(AC199*G199,2)+TRUNC(AE199*G199,2)+TRUNC(AG199*G199,2)+TRUNC(AI199*G199,2)))))/S199*G199)&lt;=ABS((AC199*G199-(TRUNC(AC199*G199,2)+(TRUNC(AL199,2)-(TRUNC(S199*G199,2)+TRUNC(W199*G199,2)+TRUNC(Y199*G199,2)+TRUNC(AA199*G199,2)+TRUNC(AC199*G199,2)+TRUNC(AE199*G199,2)+TRUNC(AG199*G199,2)+TRUNC(AI199*G199,2)))))/AC199*G199),TRUE),IF(AND(AE199*G199&lt;&gt;0,(TRUNC(AE199*G199,2)+(TRUNC(AL199,2)-(TRUNC(S199*G199,2)+TRUNC(W199*G199,2)+TRUNC(Y199*G199,2)+TRUNC(AA199*G199,2)+TRUNC(AC199*G199,2)+TRUNC(AE199*G199,2)+TRUNC(AG199*G199,2)+TRUNC(AI199*G199,2))))&gt;=0),ABS((S199*G199-(TRUNC(S199*G199,2)+(TRUNC(AL199,2)-(TRUNC(S199*G199,2)+TRUNC(W199*G199,2)+TRUNC(Y199*G199,2)+TRUNC(AA199*G199,2)+TRUNC(AC199*G199,2)+TRUNC(AE199*G199,2)+TRUNC(AG199*G199,2)+TRUNC(AI199*G199,2)))))/S199*G199)&lt;=ABS((AE199*G199-(TRUNC(AE199*G199,2)+(TRUNC(AL199,2)-(TRUNC(S199*G199,2)+TRUNC(W199*G199,2)+TRUNC(Y199*G199,2)+TRUNC(AA199*G199,2)+TRUNC(AC199*G199,2)+TRUNC(AE199*G199,2)+TRUNC(AG199*G199,2)+TRUNC(AI199*G199,2)))))/AE199*G199),TRUE),IF(AND(AG199*G199&lt;&gt;0,(TRUNC(AG199*G199,2)+(TRUNC(AL199,2)-(TRUNC(S199*G199,2)+TRUNC(W199*G199,2)+TRUNC(Y199*G199,2)+TRUNC(AA199*G199,2)+TRUNC(AC199*G199,2)+TRUNC(AE199*G199,2)+TRUNC(AG199*G199,2)+TRUNC(AI199*G199,2))))&gt;=0),ABS((S199*G199-(TRUNC(S199*G199,2)+(TRUNC(AL199,2)-(TRUNC(S199*G199,2)+TRUNC(W199*G199,2)+TRUNC(Y199*G199,2)+TRUNC(AA199*G199,2)+TRUNC(AC199*G199,2)+TRUNC(AE199*G199,2)+TRUNC(AG199*G199,2)+TRUNC(AI199*G199,2)))))/S199*G199)&lt;=ABS((AG199*G199-(TRUNC(AG199*G199,2)+(TRUNC(AL199,2)-(TRUNC(S199*G199,2)+TRUNC(W199*G199,2)+TRUNC(Y199*G199,2)+TRUNC(AA199*G199,2)+TRUNC(AC199*G199,2)+TRUNC(AE199*G199,2)+TRUNC(AG199*G199,2)+TRUNC(AI199*G199,2)))))/AG199*G199),TRUE),IF(AND(AI199*G199&lt;&gt;0,(TRUNC(AI199*G199,2)+(TRUNC(AL199,2)-(TRUNC(S199*G199,2)+TRUNC(W199*G199,2)+TRUNC(Y199*G199,2)+TRUNC(AA199*G199,2)+TRUNC(AC199*G199,2)+TRUNC(AE199*G199,2)+TRUNC(AG199*G199,2)+TRUNC(AI199*G199,2))))&gt;=0),ABS((S199*G199-(TRUNC(S199*G199,2)+(TRUNC(AL199,2)-(TRUNC(S199*G199,2)+TRUNC(W199*G199,2)+TRUNC(Y199*G199,2)+TRUNC(AA199*G199,2)+TRUNC(AC199*G199,2)+TRUNC(AE199*G199,2)+TRUNC(AG199*G199,2)+TRUNC(AI199*G199,2)))))/S199*G199)&lt;=ABS((AI199*G199-(TRUNC(AI199*G199,2)+(TRUNC(AL199,2)-(TRUNC(S199*G199,2)+TRUNC(W199*G199,2)+TRUNC(Y199*G199,2)+TRUNC(AA199*G199,2)+TRUNC(AC199*G199,2)+TRUNC(AE199*G199,2)+TRUNC(AG199*G199,2)+TRUNC(AI199*G199,2)))))/AI199*G199),TRUE)),TRUNC(S199*G199,2)+(TRUNC(AL199,2)-(TRUNC(S199*G199,2)+TRUNC(W199*G199,2)+TRUNC(Y199*G199,2)+TRUNC(AA199*G199,2)+TRUNC(AC199*G199,2)+TRUNC(AE199*G199,2)+TRUNC(AG199*G199,2)+TRUNC(AI199*G199,2))),TRUNC(S199*G199,2)))))</f>
        <v>196.76</v>
      </c>
      <c r="U199" s="363">
        <f t="shared" si="170"/>
        <v>27.81</v>
      </c>
      <c r="V199" s="363">
        <f t="shared" si="170"/>
        <v>938.59</v>
      </c>
      <c r="W199" s="363">
        <f>IF(J199*(1+R199)=0,0,IF((TRUNC(AK199,2)-(TRUNC(H199*(1+R199),2)+TRUNC(J199*(1+R199),2)+TRUNC(K199*(1+R199),2)+TRUNC(L199*(1+R199),2)+TRUNC(M199*(1+R199),2)+TRUNC(N199*(1+R199),2)+TRUNC(O199*(1+R199),2)+TRUNC(P199*(1+R199),2)))=0,TRUNC(J199*(1+R199),2),IF((TRUNC(TRUNC(J199*(1+R199),2),2)+(TRUNC(AK199,2)-(TRUNC(H199*(1+R199),2)+TRUNC(J199*(1+R199),2)+TRUNC(K199*(1+R199),2)+TRUNC(L199*(1+R199),2)+TRUNC(M199*(1+R199),2)+TRUNC(N199*(1+R199),2)+TRUNC(O199*(1+R199),2)+TRUNC(P199*(1+R199),2))))&lt;=0,TRUNC(J199*(1+R199),2),IF(AND(IF(AND(H199*(1+R199)&lt;&gt;0,(TRUNC(H199*(1+R199),2)+(TRUNC(AK199,2)-(TRUNC(H199*(1+R199),2)+TRUNC(J199*(1+R199),2)+TRUNC(K199*(1+R199),2)+TRUNC(L199*(1+R199),2)+TRUNC(M199*(1+R199),2)+TRUNC(N199*(1+R199),2)+TRUNC(O199*(1+R199),2)+TRUNC(P199*(1+R199),2))))&gt;=0),ABS((J199*(1+R199)-(TRUNC(J199*(1+R199),2)+(TRUNC(AK199,2)-(TRUNC(H199*(1+R199),2)+TRUNC(J199*(1+R199),2)+TRUNC(K199*(1+R199),2)+TRUNC(L199*(1+R199),2)+TRUNC(M199*(1+R199),2)+TRUNC(N199*(1+R199),2)+TRUNC(O199*(1+R199),2)+TRUNC(P199*(1+R199),2)))))/J199*(1+R199))&lt;ABS((H199*(1+R199)-(TRUNC(H199*(1+R199),2)+(TRUNC(AK199,2)-(TRUNC(H199*(1+R199),2)+TRUNC(J199*(1+R199),2)+TRUNC(K199*(1+R199),2)+TRUNC(L199*(1+R199),2)+TRUNC(M199*(1+R199),2)+TRUNC(N199*(1+R199),2)+TRUNC(O199*(1+R199),2)+TRUNC(P199*(1+R199),2)))))/H199*(1+R199)),TRUE),IF(AND(J199*(1+R199)&lt;&gt;0,(TRUNC(J199*(1+R199),2)+(TRUNC(AK199,2)-(TRUNC(H199*(1+R199),2)+TRUNC(J199*(1+R199),2)+TRUNC(K199*(1+R199),2)+TRUNC(L199*(1+R199),2)+TRUNC(M199*(1+R199),2)+TRUNC(N199*(1+R199),2)+TRUNC(O199*(1+R199),2)+TRUNC(P199*(1+R199),2))))&gt;=0),ABS((J199*(1+R199)-(TRUNC(J199*(1+R199),2)+(TRUNC(AK199,2)-(TRUNC(H199*(1+R199),2)+TRUNC(J199*(1+R199),2)+TRUNC(K199*(1+R199),2)+TRUNC(L199*(1+R199),2)+TRUNC(M199*(1+R199),2)+TRUNC(N199*(1+R199),2)+TRUNC(O199*(1+R199),2)+TRUNC(P199*(1+R199),2)))))/J199*(1+R199))&lt;=ABS((J199*(1+R199)-(TRUNC(J199*(1+R199),2)+(TRUNC(AK199,2)-(TRUNC(H199*(1+R199),2)+TRUNC(J199*(1+R199),2)+TRUNC(K199*(1+R199),2)+TRUNC(L199*(1+R199),2)+TRUNC(M199*(1+R199),2)+TRUNC(N199*(1+R199),2)+TRUNC(O199*(1+R199),2)+TRUNC(P199*(1+R199),2)))))/J199*(1+R199)),TRUE),IF(AND(K199*(1+R199)&lt;&gt;0,(TRUNC(K199*(1+R199),2)+(TRUNC(AK199,2)-(TRUNC(H199*(1+R199),2)+TRUNC(J199*(1+R199),2)+TRUNC(K199*(1+R199),2)+TRUNC(L199*(1+R199),2)+TRUNC(M199*(1+R199),2)+TRUNC(N199*(1+R199),2)+TRUNC(O199*(1+R199),2)+TRUNC(P199*(1+R199),2))))&gt;=0),ABS((J199*(1+R199)-(TRUNC(J199*(1+R199),2)+(TRUNC(AK199,2)-(TRUNC(H199*(1+R199),2)+TRUNC(J199*(1+R199),2)+TRUNC(K199*(1+R199),2)+TRUNC(L199*(1+R199),2)+TRUNC(M199*(1+R199),2)+TRUNC(N199*(1+R199),2)+TRUNC(O199*(1+R199),2)+TRUNC(P199*(1+R199),2)))))/J199*(1+R199))&lt;=ABS((K199*(1+R199)-(TRUNC(K199*(1+R199),2)+(TRUNC(AK199,2)-(TRUNC(H199*(1+R199),2)+TRUNC(J199*(1+R199),2)+TRUNC(K199*(1+R199),2)+TRUNC(L199*(1+R199),2)+TRUNC(M199*(1+R199),2)+TRUNC(N199*(1+R199),2)+TRUNC(O199*(1+R199),2)+TRUNC(P199*(1+R199),2)))))/K199*(1+R199)),TRUE),IF(AND(L199*(1+R199)&lt;&gt;0,(TRUNC(L199*(1+R199),2)+(TRUNC(AK199,2)-(TRUNC(H199*(1+R199),2)+TRUNC(J199*(1+R199),2)+TRUNC(K199*(1+R199),2)+TRUNC(L199*(1+R199),2)+TRUNC(M199*(1+R199),2)+TRUNC(N199*(1+R199),2)+TRUNC(O199*(1+R199),2)+TRUNC(P199*(1+R199),2))))&gt;=0),ABS((J199*(1+R199)-(TRUNC(J199*(1+R199),2)+(TRUNC(AK199,2)-(TRUNC(H199*(1+R199),2)+TRUNC(J199*(1+R199),2)+TRUNC(K199*(1+R199),2)+TRUNC(L199*(1+R199),2)+TRUNC(M199*(1+R199),2)+TRUNC(N199*(1+R199),2)+TRUNC(O199*(1+R199),2)+TRUNC(P199*(1+R199),2)))))/J199*(1+R199))&lt;=ABS((L199*(1+R199)-(TRUNC(L199*(1+R199),2)+(TRUNC(AK199,2)-(TRUNC(H199*(1+R199),2)+TRUNC(J199*(1+R199),2)+TRUNC(K199*(1+R199),2)+TRUNC(L199*(1+R199),2)+TRUNC(M199*(1+R199),2)+TRUNC(N199*(1+R199),2)+TRUNC(O199*(1+R199),2)+TRUNC(P199*(1+R199),2)))))/L199*(1+R199)),TRUE),IF(AND(M199*(1+R199)&lt;&gt;0,(TRUNC(M199*(1+R199),2)+(TRUNC(AK199,2)-(TRUNC(H199*(1+R199),2)+TRUNC(J199*(1+R199),2)+TRUNC(K199*(1+R199),2)+TRUNC(L199*(1+R199),2)+TRUNC(M199*(1+R199),2)+TRUNC(N199*(1+R199),2)+TRUNC(O199*(1+R199),2)+TRUNC(P199*(1+R199),2))))&gt;=0),ABS((J199*(1+R199)-(TRUNC(J199*(1+R199),2)+(TRUNC(AK199,2)-(TRUNC(H199*(1+R199),2)+TRUNC(J199*(1+R199),2)+TRUNC(K199*(1+R199),2)+TRUNC(L199*(1+R199),2)+TRUNC(M199*(1+R199),2)+TRUNC(N199*(1+R199),2)+TRUNC(O199*(1+R199),2)+TRUNC(P199*(1+R199),2)))))/J199*(1+R199))&lt;=ABS((M199*(1+R199)-(TRUNC(M199*(1+R199),2)+(TRUNC(AK199,2)-(TRUNC(H199*(1+R199),2)+TRUNC(J199*(1+R199),2)+TRUNC(K199*(1+R199),2)+TRUNC(L199*(1+R199),2)+TRUNC(M199*(1+R199),2)+TRUNC(N199*(1+R199),2)+TRUNC(O199*(1+R199),2)+TRUNC(P199*(1+R199),2)))))/M199*(1+R199)),TRUE),IF(AND(N199*(1+R199)&lt;&gt;0,(TRUNC(N199*(1+R199),2)+(TRUNC(AK199,2)-(TRUNC(H199*(1+R199),2)+TRUNC(J199*(1+R199),2)+TRUNC(K199*(1+R199),2)+TRUNC(L199*(1+R199),2)+TRUNC(M199*(1+R199),2)+TRUNC(N199*(1+R199),2)+TRUNC(O199*(1+R199),2)+TRUNC(P199*(1+R199),2))))&gt;=0),ABS((J199*(1+R199)-(TRUNC(J199*(1+R199),2)+(TRUNC(AK199,2)-(TRUNC(H199*(1+R199),2)+TRUNC(J199*(1+R199),2)+TRUNC(K199*(1+R199),2)+TRUNC(L199*(1+R199),2)+TRUNC(M199*(1+R199),2)+TRUNC(N199*(1+R199),2)+TRUNC(O199*(1+R199),2)+TRUNC(P199*(1+R199),2)))))/J199*(1+R199))&lt;=ABS((N199*(1+R199)-(TRUNC(N199*(1+R199),2)+(TRUNC(AK199,2)-(TRUNC(H199*(1+R199),2)+TRUNC(J199*(1+R199),2)+TRUNC(K199*(1+R199),2)+TRUNC(L199*(1+R199),2)+TRUNC(M199*(1+R199),2)+TRUNC(N199*(1+R199),2)+TRUNC(O199*(1+R199),2)+TRUNC(P199*(1+R199),2)))))/N199*(1+R199)),TRUE),IF(AND(O199*(1+R199)&lt;&gt;0,(TRUNC(O199*(1+R199),2)+(TRUNC(AK199,2)-(TRUNC(H199*(1+R199),2)+TRUNC(J199*(1+R199),2)+TRUNC(K199*(1+R199),2)+TRUNC(L199*(1+R199),2)+TRUNC(M199*(1+R199),2)+TRUNC(N199*(1+R199),2)+TRUNC(O199*(1+R199),2)+TRUNC(P199*(1+R199),2))))&gt;=0),ABS((J199*(1+R199)-(TRUNC(J199*(1+R199),2)+(TRUNC(AK199,2)-(TRUNC(H199*(1+R199),2)+TRUNC(J199*(1+R199),2)+TRUNC(K199*(1+R199),2)+TRUNC(L199*(1+R199),2)+TRUNC(M199*(1+R199),2)+TRUNC(N199*(1+R199),2)+TRUNC(O199*(1+R199),2)+TRUNC(P199*(1+R199),2)))))/J199*(1+R199))&lt;=ABS((O199*(1+R199)-(TRUNC(O199*(1+R199),2)+(TRUNC(AK199,2)-(TRUNC(H199*(1+R199),2)+TRUNC(J199*(1+R199),2)+TRUNC(K199*(1+R199),2)+TRUNC(L199*(1+R199),2)+TRUNC(M199*(1+R199),2)+TRUNC(N199*(1+R199),2)+TRUNC(O199*(1+R199),2)+TRUNC(P199*(1+R199),2)))))/O199*(1+R199)),TRUE),IF(AND(P199*(1+R199)&lt;&gt;0,(TRUNC(P199*(1+R199),2)+(TRUNC(AK199,2)-(TRUNC(H199*(1+R199),2)+TRUNC(J199*(1+R199),2)+TRUNC(K199*(1+R199),2)+TRUNC(L199*(1+R199),2)+TRUNC(M199*(1+R199),2)+TRUNC(N199*(1+R199),2)+TRUNC(O199*(1+R199),2)+TRUNC(P199*(1+R199),2))))&gt;=0),ABS((J199*(1+R199)-(TRUNC(J199*(1+R199),2)+(TRUNC(AK199,2)-(TRUNC(H199*(1+R199),2)+TRUNC(J199*(1+R199),2)+TRUNC(K199*(1+R199),2)+TRUNC(L199*(1+R199),2)+TRUNC(M199*(1+R199),2)+TRUNC(N199*(1+R199),2)+TRUNC(O199*(1+R199),2)+TRUNC(P199*(1+R199),2)))))/J199*(1+R199))&lt;=ABS((P199*(1+R199)-(TRUNC(P199*(1+R199),2)+(TRUNC(AK199,2)-(TRUNC(H199*(1+R199),2)+TRUNC(J199*(1+R199),2)+TRUNC(K199*(1+R199),2)+TRUNC(L199*(1+R199),2)+TRUNC(M199*(1+R199),2)+TRUNC(N199*(1+R199),2)+TRUNC(O199*(1+R199),2)+TRUNC(P199*(1+R199),2)))))/P199*(1+R199)),TRUE)),TRUNC(J199*(1+R199),2)+(TRUNC(AK199,2)-(TRUNC(H199*(1+R199),2)+TRUNC(J199*(1+R199),2)+TRUNC(K199*(1+R199),2)+TRUNC(L199*(1+R199),2)+TRUNC(M199*(1+R199),2)+TRUNC(N199*(1+R199),2)+TRUNC(O199*(1+R199),2)+TRUNC(P199*(1+R199),2))),TRUNC(J199*(1+R199),2)))))</f>
        <v>27.81</v>
      </c>
      <c r="X199" s="363">
        <f>IF(W199*G199=0,0,IF((TRUNC(AL199,2)-(TRUNC(S199*G199,2)+TRUNC(W199*G199,2)+TRUNC(Y199*G199,2)+TRUNC(AA199*G199,2)+TRUNC(AC199*G199,2)+TRUNC(AE199*G199,2)+TRUNC(AG199*G199,2)+TRUNC(AI199*G199,2)))=0,TRUNC(W199*G199,2),IF((TRUNC(TRUNC(W199*G199,2),2)+(TRUNC(AL199,2)-(TRUNC(S199*G199,2)+TRUNC(W199*G199,2)+TRUNC(Y199*G199,2)+TRUNC(AA199*G199,2)+TRUNC(AC199*G199,2)+TRUNC(AE199*G199,2)+TRUNC(AG199*G199,2)+TRUNC(AI199*G199,2))))&lt;=0,TRUNC(W199*G199,2),IF(AND(IF(AND(S199*G199&lt;&gt;0,(TRUNC(S199*G199,2)+(TRUNC(AL199,2)-(TRUNC(S199*G199,2)+TRUNC(W199*G199,2)+TRUNC(Y199*G199,2)+TRUNC(AA199*G199,2)+TRUNC(AC199*G199,2)+TRUNC(AE199*G199,2)+TRUNC(AG199*G199,2)+TRUNC(AI199*G199,2))))&gt;=0),ABS((W199*G199-(TRUNC(W199*G199,2)+(TRUNC(AL199,2)-(TRUNC(S199*G199,2)+TRUNC(W199*G199,2)+TRUNC(Y199*G199,2)+TRUNC(AA199*G199,2)+TRUNC(AC199*G199,2)+TRUNC(AE199*G199,2)+TRUNC(AG199*G199,2)+TRUNC(AI199*G199,2)))))/W199*G199)&lt;ABS((S199*G199-(TRUNC(S199*G199,2)+(TRUNC(AL199,2)-(TRUNC(S199*G199,2)+TRUNC(W199*G199,2)+TRUNC(Y199*G199,2)+TRUNC(AA199*G199,2)+TRUNC(AC199*G199,2)+TRUNC(AE199*G199,2)+TRUNC(AG199*G199,2)+TRUNC(AI199*G199,2)))))/S199*G199),TRUE),IF(AND(W199*G199&lt;&gt;0,(TRUNC(W199*G199,2)+(TRUNC(AL199,2)-(TRUNC(S199*G199,2)+TRUNC(W199*G199,2)+TRUNC(Y199*G199,2)+TRUNC(AA199*G199,2)+TRUNC(AC199*G199,2)+TRUNC(AE199*G199,2)+TRUNC(AG199*G199,2)+TRUNC(AI199*G199,2))))&gt;=0),ABS((W199*G199-(TRUNC(W199*G199,2)+(TRUNC(AL199,2)-(TRUNC(S199*G199,2)+TRUNC(W199*G199,2)+TRUNC(Y199*G199,2)+TRUNC(AA199*G199,2)+TRUNC(AC199*G199,2)+TRUNC(AE199*G199,2)+TRUNC(AG199*G199,2)+TRUNC(AI199*G199,2)))))/W199*G199)&lt;=ABS((W199*G199-(TRUNC(W199*G199,2)+(TRUNC(AL199,2)-(TRUNC(S199*G199,2)+TRUNC(W199*G199,2)+TRUNC(Y199*G199,2)+TRUNC(AA199*G199,2)+TRUNC(AC199*G199,2)+TRUNC(AE199*G199,2)+TRUNC(AG199*G199,2)+TRUNC(AI199*G199,2)))))/W199*G199),TRUE),IF(AND(Y199*G199&lt;&gt;0,(TRUNC(Y199*G199,2)+(TRUNC(AL199,2)-(TRUNC(S199*G199,2)+TRUNC(W199*G199,2)+TRUNC(Y199*G199,2)+TRUNC(AA199*G199,2)+TRUNC(AC199*G199,2)+TRUNC(AE199*G199,2)+TRUNC(AG199*G199,2)+TRUNC(AI199*G199,2))))&gt;=0),ABS((W199*G199-(TRUNC(W199*G199,2)+(TRUNC(AL199,2)-(TRUNC(S199*G199,2)+TRUNC(W199*G199,2)+TRUNC(Y199*G199,2)+TRUNC(AA199*G199,2)+TRUNC(AC199*G199,2)+TRUNC(AE199*G199,2)+TRUNC(AG199*G199,2)+TRUNC(AI199*G199,2)))))/W199*G199)&lt;=ABS((Y199*G199-(TRUNC(Y199*G199,2)+(TRUNC(AL199,2)-(TRUNC(S199*G199,2)+TRUNC(W199*G199,2)+TRUNC(Y199*G199,2)+TRUNC(AA199*G199,2)+TRUNC(AC199*G199,2)+TRUNC(AE199*G199,2)+TRUNC(AG199*G199,2)+TRUNC(AI199*G199,2)))))/Y199*G199),TRUE),IF(AND(AA199*G199&lt;&gt;0,(TRUNC(AA199*G199,2)+(TRUNC(AL199,2)-(TRUNC(S199*G199,2)+TRUNC(W199*G199,2)+TRUNC(Y199*G199,2)+TRUNC(AA199*G199,2)+TRUNC(AC199*G199,2)+TRUNC(AE199*G199,2)+TRUNC(AG199*G199,2)+TRUNC(AI199*G199,2))))&gt;=0),ABS((W199*G199-(TRUNC(W199*G199,2)+(TRUNC(AL199,2)-(TRUNC(S199*G199,2)+TRUNC(W199*G199,2)+TRUNC(Y199*G199,2)+TRUNC(AA199*G199,2)+TRUNC(AC199*G199,2)+TRUNC(AE199*G199,2)+TRUNC(AG199*G199,2)+TRUNC(AI199*G199,2)))))/W199*G199)&lt;=ABS((AA199*G199-(TRUNC(AA199*G199,2)+(TRUNC(AL199,2)-(TRUNC(S199*G199,2)+TRUNC(W199*G199,2)+TRUNC(Y199*G199,2)+TRUNC(AA199*G199,2)+TRUNC(AC199*G199,2)+TRUNC(AE199*G199,2)+TRUNC(AG199*G199,2)+TRUNC(AI199*G199,2)))))/AA199*G199),TRUE),IF(AND(AC199*G199&lt;&gt;0,(TRUNC(AC199*G199,2)+(TRUNC(AL199,2)-(TRUNC(S199*G199,2)+TRUNC(W199*G199,2)+TRUNC(Y199*G199,2)+TRUNC(AA199*G199,2)+TRUNC(AC199*G199,2)+TRUNC(AE199*G199,2)+TRUNC(AG199*G199,2)+TRUNC(AI199*G199,2))))&gt;=0),ABS((W199*G199-(TRUNC(W199*G199,2)+(TRUNC(AL199,2)-(TRUNC(S199*G199,2)+TRUNC(W199*G199,2)+TRUNC(Y199*G199,2)+TRUNC(AA199*G199,2)+TRUNC(AC199*G199,2)+TRUNC(AE199*G199,2)+TRUNC(AG199*G199,2)+TRUNC(AI199*G199,2)))))/W199*G199)&lt;=ABS((AC199*G199-(TRUNC(AC199*G199,2)+(TRUNC(AL199,2)-(TRUNC(S199*G199,2)+TRUNC(W199*G199,2)+TRUNC(Y199*G199,2)+TRUNC(AA199*G199,2)+TRUNC(AC199*G199,2)+TRUNC(AE199*G199,2)+TRUNC(AG199*G199,2)+TRUNC(AI199*G199,2)))))/AC199*G199),TRUE),IF(AND(AE199*G199&lt;&gt;0,(TRUNC(AE199*G199,2)+(TRUNC(AL199,2)-(TRUNC(S199*G199,2)+TRUNC(W199*G199,2)+TRUNC(Y199*G199,2)+TRUNC(AA199*G199,2)+TRUNC(AC199*G199,2)+TRUNC(AE199*G199,2)+TRUNC(AG199*G199,2)+TRUNC(AI199*G199,2))))&gt;=0),ABS((W199*G199-(TRUNC(W199*G199,2)+(TRUNC(AL199,2)-(TRUNC(S199*G199,2)+TRUNC(W199*G199,2)+TRUNC(Y199*G199,2)+TRUNC(AA199*G199,2)+TRUNC(AC199*G199,2)+TRUNC(AE199*G199,2)+TRUNC(AG199*G199,2)+TRUNC(AI199*G199,2)))))/W199*G199)&lt;=ABS((AE199*G199-(TRUNC(AE199*G199,2)+(TRUNC(AL199,2)-(TRUNC(S199*G199,2)+TRUNC(W199*G199,2)+TRUNC(Y199*G199,2)+TRUNC(AA199*G199,2)+TRUNC(AC199*G199,2)+TRUNC(AE199*G199,2)+TRUNC(AG199*G199,2)+TRUNC(AI199*G199,2)))))/AE199*G199),TRUE),IF(AND(AG199*G199&lt;&gt;0,(TRUNC(AG199*G199,2)+(TRUNC(AL199,2)-(TRUNC(S199*G199,2)+TRUNC(W199*G199,2)+TRUNC(Y199*G199,2)+TRUNC(AA199*G199,2)+TRUNC(AC199*G199,2)+TRUNC(AE199*G199,2)+TRUNC(AG199*G199,2)+TRUNC(AI199*G199,2))))&gt;=0),ABS((W199*G199-(TRUNC(W199*G199,2)+(TRUNC(AL199,2)-(TRUNC(S199*G199,2)+TRUNC(W199*G199,2)+TRUNC(Y199*G199,2)+TRUNC(AA199*G199,2)+TRUNC(AC199*G199,2)+TRUNC(AE199*G199,2)+TRUNC(AG199*G199,2)+TRUNC(AI199*G199,2)))))/W199*G199)&lt;=ABS((AG199*G199-(TRUNC(AG199*G199,2)+(TRUNC(AL199,2)-(TRUNC(S199*G199,2)+TRUNC(W199*G199,2)+TRUNC(Y199*G199,2)+TRUNC(AA199*G199,2)+TRUNC(AC199*G199,2)+TRUNC(AE199*G199,2)+TRUNC(AG199*G199,2)+TRUNC(AI199*G199,2)))))/AG199*G199),TRUE),IF(AND(AI199*G199&lt;&gt;0,(TRUNC(AI199*G199,2)+(TRUNC(AL199,2)-(TRUNC(S199*G199,2)+TRUNC(W199*G199,2)+TRUNC(Y199*G199,2)+TRUNC(AA199*G199,2)+TRUNC(AC199*G199,2)+TRUNC(AE199*G199,2)+TRUNC(AG199*G199,2)+TRUNC(AI199*G199,2))))&gt;=0),ABS((W199*G199-(TRUNC(W199*G199,2)+(TRUNC(AL199,2)-(TRUNC(S199*G199,2)+TRUNC(W199*G199,2)+TRUNC(Y199*G199,2)+TRUNC(AA199*G199,2)+TRUNC(AC199*G199,2)+TRUNC(AE199*G199,2)+TRUNC(AG199*G199,2)+TRUNC(AI199*G199,2)))))/W199*G199)&lt;=ABS((AI199*G199-(TRUNC(AI199*G199,2)+(TRUNC(AL199,2)-(TRUNC(S199*G199,2)+TRUNC(W199*G199,2)+TRUNC(Y199*G199,2)+TRUNC(AA199*G199,2)+TRUNC(AC199*G199,2)+TRUNC(AE199*G199,2)+TRUNC(AG199*G199,2)+TRUNC(AI199*G199,2)))))/AI199*G199),TRUE)),TRUNC(W199*G199,2)+(TRUNC(AL199,2)-(TRUNC(S199*G199,2)+TRUNC(W199*G199,2)+TRUNC(Y199*G199,2)+TRUNC(AA199*G199,2)+TRUNC(AC199*G199,2)+TRUNC(AE199*G199,2)+TRUNC(AG199*G199,2)+TRUNC(AI199*G199,2))),TRUNC(W199*G199,2)))))</f>
        <v>938.5899999999998</v>
      </c>
      <c r="Y199" s="363">
        <f>IF(K199*(1+R199)=0,0,IF((TRUNC(AK199,2)-(TRUNC(H199*(1+R199),2)+TRUNC(J199*(1+R199),2)+TRUNC(K199*(1+R199),2)+TRUNC(L199*(1+R199),2)+TRUNC(M199*(1+R199),2)+TRUNC(N199*(1+R199),2)+TRUNC(O199*(1+R199),2)+TRUNC(P199*(1+R199),2)))=0,TRUNC(K199*(1+R199),2),IF((TRUNC(TRUNC(K199*(1+R199),2),2)+(TRUNC(AK199,2)-(TRUNC(H199*(1+R199),2)+TRUNC(J199*(1+R199),2)+TRUNC(K199*(1+R199),2)+TRUNC(L199*(1+R199),2)+TRUNC(M199*(1+R199),2)+TRUNC(N199*(1+R199),2)+TRUNC(O199*(1+R199),2)+TRUNC(P199*(1+R199),2))))&lt;=0,TRUNC(K199*(1+R199),2),IF(AND(IF(AND(H199*(1+R199)&lt;&gt;0,(TRUNC(H199*(1+R199),2)+(TRUNC(AK199,2)-(TRUNC(H199*(1+R199),2)+TRUNC(J199*(1+R199),2)+TRUNC(K199*(1+R199),2)+TRUNC(L199*(1+R199),2)+TRUNC(M199*(1+R199),2)+TRUNC(N199*(1+R199),2)+TRUNC(O199*(1+R199),2)+TRUNC(P199*(1+R199),2))))&gt;=0),ABS((K199*(1+R199)-(TRUNC(K199*(1+R199),2)+(TRUNC(AK199,2)-(TRUNC(H199*(1+R199),2)+TRUNC(J199*(1+R199),2)+TRUNC(K199*(1+R199),2)+TRUNC(L199*(1+R199),2)+TRUNC(M199*(1+R199),2)+TRUNC(N199*(1+R199),2)+TRUNC(O199*(1+R199),2)+TRUNC(P199*(1+R199),2)))))/K199*(1+R199))&lt;ABS((H199*(1+R199)-(TRUNC(H199*(1+R199),2)+(TRUNC(AK199,2)-(TRUNC(H199*(1+R199),2)+TRUNC(J199*(1+R199),2)+TRUNC(K199*(1+R199),2)+TRUNC(L199*(1+R199),2)+TRUNC(M199*(1+R199),2)+TRUNC(N199*(1+R199),2)+TRUNC(O199*(1+R199),2)+TRUNC(P199*(1+R199),2)))))/H199*(1+R199)),TRUE),IF(AND(J199*(1+R199)&lt;&gt;0,(TRUNC(J199*(1+R199),2)+(TRUNC(AK199,2)-(TRUNC(H199*(1+R199),2)+TRUNC(J199*(1+R199),2)+TRUNC(K199*(1+R199),2)+TRUNC(L199*(1+R199),2)+TRUNC(M199*(1+R199),2)+TRUNC(N199*(1+R199),2)+TRUNC(O199*(1+R199),2)+TRUNC(P199*(1+R199),2))))&gt;=0),ABS((K199*(1+R199)-(TRUNC(K199*(1+R199),2)+(TRUNC(AK199,2)-(TRUNC(H199*(1+R199),2)+TRUNC(J199*(1+R199),2)+TRUNC(K199*(1+R199),2)+TRUNC(L199*(1+R199),2)+TRUNC(M199*(1+R199),2)+TRUNC(N199*(1+R199),2)+TRUNC(O199*(1+R199),2)+TRUNC(P199*(1+R199),2)))))/K199*(1+R199))&lt;ABS((J199*(1+R199)-(TRUNC(J199*(1+R199),2)+(TRUNC(AK199,2)-(TRUNC(H199*(1+R199),2)+TRUNC(J199*(1+R199),2)+TRUNC(K199*(1+R199),2)+TRUNC(L199*(1+R199),2)+TRUNC(M199*(1+R199),2)+TRUNC(N199*(1+R199),2)+TRUNC(O199*(1+R199),2)+TRUNC(P199*(1+R199),2)))))/J199*(1+R199)),TRUE),IF(AND(K199*(1+R199)&lt;&gt;0,(TRUNC(K199*(1+R199),2)+(TRUNC(AK199,2)-(TRUNC(H199*(1+R199),2)+TRUNC(J199*(1+R199),2)+TRUNC(K199*(1+R199),2)+TRUNC(L199*(1+R199),2)+TRUNC(M199*(1+R199),2)+TRUNC(N199*(1+R199),2)+TRUNC(O199*(1+R199),2)+TRUNC(P199*(1+R199),2))))&gt;=0),ABS((K199*(1+R199)-(TRUNC(K199*(1+R199),2)+(TRUNC(AK199,2)-(TRUNC(H199*(1+R199),2)+TRUNC(J199*(1+R199),2)+TRUNC(K199*(1+R199),2)+TRUNC(L199*(1+R199),2)+TRUNC(M199*(1+R199),2)+TRUNC(N199*(1+R199),2)+TRUNC(O199*(1+R199),2)+TRUNC(P199*(1+R199),2)))))/K199*(1+R199))&lt;=ABS((K199*(1+R199)-(TRUNC(K199*(1+R199),2)+(TRUNC(AK199,2)-(TRUNC(H199*(1+R199),2)+TRUNC(J199*(1+R199),2)+TRUNC(K199*(1+R199),2)+TRUNC(L199*(1+R199),2)+TRUNC(M199*(1+R199),2)+TRUNC(N199*(1+R199),2)+TRUNC(O199*(1+R199),2)+TRUNC(P199*(1+R199),2)))))/K199*(1+R199)),TRUE),IF(AND(L199*(1+R199)&lt;&gt;0,(TRUNC(L199*(1+R199),2)+(TRUNC(AK199,2)-(TRUNC(H199*(1+R199),2)+TRUNC(J199*(1+R199),2)+TRUNC(K199*(1+R199),2)+TRUNC(L199*(1+R199),2)+TRUNC(M199*(1+R199),2)+TRUNC(N199*(1+R199),2)+TRUNC(O199*(1+R199),2)+TRUNC(P199*(1+R199),2))))&gt;=0),ABS((K199*(1+R199)-(TRUNC(K199*(1+R199),2)+(TRUNC(AK199,2)-(TRUNC(H199*(1+R199),2)+TRUNC(J199*(1+R199),2)+TRUNC(K199*(1+R199),2)+TRUNC(L199*(1+R199),2)+TRUNC(M199*(1+R199),2)+TRUNC(N199*(1+R199),2)+TRUNC(O199*(1+R199),2)+TRUNC(P199*(1+R199),2)))))/K199*(1+R199))&lt;=ABS((L199*(1+R199)-(TRUNC(L199*(1+R199),2)+(TRUNC(AK199,2)-(TRUNC(H199*(1+R199),2)+TRUNC(J199*(1+R199),2)+TRUNC(K199*(1+R199),2)+TRUNC(L199*(1+R199),2)+TRUNC(M199*(1+R199),2)+TRUNC(N199*(1+R199),2)+TRUNC(O199*(1+R199),2)+TRUNC(P199*(1+R199),2)))))/L199*(1+R199)),TRUE),IF(AND(M199*(1+R199)&lt;&gt;0,(TRUNC(M199*(1+R199),2)+(TRUNC(AK199,2)-(TRUNC(H199*(1+R199),2)+TRUNC(J199*(1+R199),2)+TRUNC(K199*(1+R199),2)+TRUNC(L199*(1+R199),2)+TRUNC(M199*(1+R199),2)+TRUNC(N199*(1+R199),2)+TRUNC(O199*(1+R199),2)+TRUNC(P199*(1+R199),2))))&gt;=0),ABS((K199*(1+R199)-(TRUNC(K199*(1+R199),2)+(TRUNC(AK199,2)-(TRUNC(H199*(1+R199),2)+TRUNC(J199*(1+R199),2)+TRUNC(K199*(1+R199),2)+TRUNC(L199*(1+R199),2)+TRUNC(M199*(1+R199),2)+TRUNC(N199*(1+R199),2)+TRUNC(O199*(1+R199),2)+TRUNC(P199*(1+R199),2)))))/K199*(1+R199))&lt;=ABS((M199*(1+R199)-(TRUNC(M199*(1+R199),2)+(TRUNC(AK199,2)-(TRUNC(H199*(1+R199),2)+TRUNC(J199*(1+R199),2)+TRUNC(K199*(1+R199),2)+TRUNC(L199*(1+R199),2)+TRUNC(M199*(1+R199),2)+TRUNC(N199*(1+R199),2)+TRUNC(O199*(1+R199),2)+TRUNC(P199*(1+R199),2)))))/M199*(1+R199)),TRUE),IF(AND(N199*(1+R199)&lt;&gt;0,(TRUNC(N199*(1+R199),2)+(TRUNC(AK199,2)-(TRUNC(H199*(1+R199),2)+TRUNC(J199*(1+R199),2)+TRUNC(K199*(1+R199),2)+TRUNC(L199*(1+R199),2)+TRUNC(M199*(1+R199),2)+TRUNC(N199*(1+R199),2)+TRUNC(O199*(1+R199),2)+TRUNC(P199*(1+R199),2))))&gt;=0),ABS((K199*(1+R199)-(TRUNC(K199*(1+R199),2)+(TRUNC(AK199,2)-(TRUNC(H199*(1+R199),2)+TRUNC(J199*(1+R199),2)+TRUNC(K199*(1+R199),2)+TRUNC(L199*(1+R199),2)+TRUNC(M199*(1+R199),2)+TRUNC(N199*(1+R199),2)+TRUNC(O199*(1+R199),2)+TRUNC(P199*(1+R199),2)))))/K199*(1+R199))&lt;=ABS((N199*(1+R199)-(TRUNC(N199*(1+R199),2)+(TRUNC(AK199,2)-(TRUNC(H199*(1+R199),2)+TRUNC(J199*(1+R199),2)+TRUNC(K199*(1+R199),2)+TRUNC(L199*(1+R199),2)+TRUNC(M199*(1+R199),2)+TRUNC(N199*(1+R199),2)+TRUNC(O199*(1+R199),2)+TRUNC(P199*(1+R199),2)))))/N199*(1+R199)),TRUE),IF(AND(O199*(1+R199)&lt;&gt;0,(TRUNC(O199*(1+R199),2)+(TRUNC(AK199,2)-(TRUNC(H199*(1+R199),2)+TRUNC(J199*(1+R199),2)+TRUNC(K199*(1+R199),2)+TRUNC(L199*(1+R199),2)+TRUNC(M199*(1+R199),2)+TRUNC(N199*(1+R199),2)+TRUNC(O199*(1+R199),2)+TRUNC(P199*(1+R199),2))))&gt;=0),ABS((K199*(1+R199)-(TRUNC(K199*(1+R199),2)+(TRUNC(AK199,2)-(TRUNC(H199*(1+R199),2)+TRUNC(J199*(1+R199),2)+TRUNC(K199*(1+R199),2)+TRUNC(L199*(1+R199),2)+TRUNC(M199*(1+R199),2)+TRUNC(N199*(1+R199),2)+TRUNC(O199*(1+R199),2)+TRUNC(P199*(1+R199),2)))))/K199*(1+R199))&lt;=ABS((O199*(1+R199)-(TRUNC(O199*(1+R199),2)+(TRUNC(AK199,2)-(TRUNC(H199*(1+R199),2)+TRUNC(J199*(1+R199),2)+TRUNC(K199*(1+R199),2)+TRUNC(L199*(1+R199),2)+TRUNC(M199*(1+R199),2)+TRUNC(N199*(1+R199),2)+TRUNC(O199*(1+R199),2)+TRUNC(P199*(1+R199),2)))))/O199*(1+R199)),TRUE),IF(AND(P199*(1+R199)&lt;&gt;0,(TRUNC(P199*(1+R199),2)+(TRUNC(AK199,2)-(TRUNC(H199*(1+R199),2)+TRUNC(J199*(1+R199),2)+TRUNC(K199*(1+R199),2)+TRUNC(L199*(1+R199),2)+TRUNC(M199*(1+R199),2)+TRUNC(N199*(1+R199),2)+TRUNC(O199*(1+R199),2)+TRUNC(P199*(1+R199),2))))&gt;=0),ABS((K199*(1+R199)-(TRUNC(K199*(1+R199),2)+(TRUNC(AK199,2)-(TRUNC(H199*(1+R199),2)+TRUNC(J199*(1+R199),2)+TRUNC(K199*(1+R199),2)+TRUNC(L199*(1+R199),2)+TRUNC(M199*(1+R199),2)+TRUNC(N199*(1+R199),2)+TRUNC(O199*(1+R199),2)+TRUNC(P199*(1+R199),2)))))/K199*(1+R199))&lt;=ABS((P199*(1+R199)-(TRUNC(P199*(1+R199),2)+(TRUNC(AK199,2)-(TRUNC(H199*(1+R199),2)+TRUNC(J199*(1+R199),2)+TRUNC(K199*(1+R199),2)+TRUNC(L199*(1+R199),2)+TRUNC(M199*(1+R199),2)+TRUNC(N199*(1+R199),2)+TRUNC(O199*(1+R199),2)+TRUNC(P199*(1+R199),2)))))/P199*(1+R199)),TRUE)),TRUNC(K199*(1+R199),2)+(TRUNC(AK199,2)-(TRUNC(H199*(1+R199),2)+TRUNC(J199*(1+R199),2)+TRUNC(K199*(1+R199),2)+TRUNC(L199*(1+R199),2)+TRUNC(M199*(1+R199),2)+TRUNC(N199*(1+R199),2)+TRUNC(O199*(1+R199),2)+TRUNC(P199*(1+R199),2))),TRUNC(K199*(1+R199),2)))))</f>
        <v>0</v>
      </c>
      <c r="Z199" s="363">
        <f>IF(Y199*G199=0,0,IF((TRUNC(AL199,2)-(TRUNC(S199*G199,2)+TRUNC(W199*G199,2)+TRUNC(Y199*G199,2)+TRUNC(AA199*G199,2)+TRUNC(AC199*G199,2)+TRUNC(AE199*G199,2)+TRUNC(AG199*G199,2)+TRUNC(AI199*G199,2)))=0,TRUNC(Y199*G199,2),IF((TRUNC(TRUNC(Y199*G199,2),2)+(TRUNC(AL199,2)-(TRUNC(S199*G199,2)+TRUNC(W199*G199,2)+TRUNC(Y199*G199,2)+TRUNC(AA199*G199,2)+TRUNC(AC199*G199,2)+TRUNC(AE199*G199,2)+TRUNC(AG199*G199,2)+TRUNC(AI199*G199,2))))&lt;=0,TRUNC(Y199*G199,2),IF(AND(IF(AND(S199*G199&lt;&gt;0,(TRUNC(S199*G199,2)+(TRUNC(AL199,2)-(TRUNC(S199*G199,2)+TRUNC(W199*G199,2)+TRUNC(Y199*G199,2)+TRUNC(AA199*G199,2)+TRUNC(AC199*G199,2)+TRUNC(AE199*G199,2)+TRUNC(AG199*G199,2)+TRUNC(AI199*G199,2))))&gt;=0),ABS((Y199*G199-(TRUNC(Y199*G199,2)+(TRUNC(AL199,2)-(TRUNC(S199*G199,2)+TRUNC(W199*G199,2)+TRUNC(Y199*G199,2)+TRUNC(AA199*G199,2)+TRUNC(AC199*G199,2)+TRUNC(AE199*G199,2)+TRUNC(AG199*G199,2)+TRUNC(AI199*G199,2)))))/Y199*G199)&lt;ABS((S199*G199-(TRUNC(S199*G199,2)+(TRUNC(AL199,2)-(TRUNC(S199*G199,2)+TRUNC(W199*G199,2)+TRUNC(Y199*G199,2)+TRUNC(AA199*G199,2)+TRUNC(AC199*G199,2)+TRUNC(AE199*G199,2)+TRUNC(AG199*G199,2)+TRUNC(AI199*G199,2)))))/S199*G199),TRUE),IF(AND(W199*G199&lt;&gt;0,(TRUNC(W199*G199,2)+(TRUNC(AL199,2)-(TRUNC(S199*G199,2)+TRUNC(W199*G199,2)+TRUNC(Y199*G199,2)+TRUNC(AA199*G199,2)+TRUNC(AC199*G199,2)+TRUNC(AE199*G199,2)+TRUNC(AG199*G199,2)+TRUNC(AI199*G199,2))))&gt;=0),ABS((Y199*G199-(TRUNC(Y199*G199,2)+(TRUNC(AL199,2)-(TRUNC(S199*G199,2)+TRUNC(W199*G199,2)+TRUNC(Y199*G199,2)+TRUNC(AA199*G199,2)+TRUNC(AC199*G199,2)+TRUNC(AE199*G199,2)+TRUNC(AG199*G199,2)+TRUNC(AI199*G199,2)))))/Y199*G199)&lt;ABS((W199*G199-(TRUNC(W199*G199,2)+(TRUNC(AL199,2)-(TRUNC(S199*G199,2)+TRUNC(W199*G199,2)+TRUNC(Y199*G199,2)+TRUNC(AA199*G199,2)+TRUNC(AC199*G199,2)+TRUNC(AE199*G199,2)+TRUNC(AG199*G199,2)+TRUNC(AI199*G199,2)))))/W199*G199),TRUE),IF(AND(Y199*G199&lt;&gt;0,(TRUNC(Y199*G199,2)+(TRUNC(AL199,2)-(TRUNC(S199*G199,2)+TRUNC(W199*G199,2)+TRUNC(Y199*G199,2)+TRUNC(AA199*G199,2)+TRUNC(AC199*G199,2)+TRUNC(AE199*G199,2)+TRUNC(AG199*G199,2)+TRUNC(AI199*G199,2))))&gt;=0),ABS((Y199*G199-(TRUNC(Y199*G199,2)+(TRUNC(AL199,2)-(TRUNC(S199*G199,2)+TRUNC(W199*G199,2)+TRUNC(Y199*G199,2)+TRUNC(AA199*G199,2)+TRUNC(AC199*G199,2)+TRUNC(AE199*G199,2)+TRUNC(AG199*G199,2)+TRUNC(AI199*G199,2)))))/Y199*G199)&lt;=ABS((Y199*G199-(TRUNC(Y199*G199,2)+(TRUNC(AL199,2)-(TRUNC(S199*G199,2)+TRUNC(W199*G199,2)+TRUNC(Y199*G199,2)+TRUNC(AA199*G199,2)+TRUNC(AC199*G199,2)+TRUNC(AE199*G199,2)+TRUNC(AG199*G199,2)+TRUNC(AI199*G199,2)))))/Y199*G199),TRUE),IF(AND(AA199*G199&lt;&gt;0,(TRUNC(AA199*G199,2)+(TRUNC(AL199,2)-(TRUNC(S199*G199,2)+TRUNC(W199*G199,2)+TRUNC(Y199*G199,2)+TRUNC(AA199*G199,2)+TRUNC(AC199*G199,2)+TRUNC(AE199*G199,2)+TRUNC(AG199*G199,2)+TRUNC(AI199*G199,2))))&gt;=0),ABS((Y199*G199-(TRUNC(Y199*G199,2)+(TRUNC(AL199,2)-(TRUNC(S199*G199,2)+TRUNC(W199*G199,2)+TRUNC(Y199*G199,2)+TRUNC(AA199*G199,2)+TRUNC(AC199*G199,2)+TRUNC(AE199*G199,2)+TRUNC(AG199*G199,2)+TRUNC(AI199*G199,2)))))/Y199*G199)&lt;=ABS((AA199*G199-(TRUNC(AA199*G199,2)+(TRUNC(AL199,2)-(TRUNC(S199*G199,2)+TRUNC(W199*G199,2)+TRUNC(Y199*G199,2)+TRUNC(AA199*G199,2)+TRUNC(AC199*G199,2)+TRUNC(AE199*G199,2)+TRUNC(AG199*G199,2)+TRUNC(AI199*G199,2)))))/AA199*G199),TRUE),IF(AND(AC199*G199&lt;&gt;0,(TRUNC(AC199*G199,2)+(TRUNC(AL199,2)-(TRUNC(S199*G199,2)+TRUNC(W199*G199,2)+TRUNC(Y199*G199,2)+TRUNC(AA199*G199,2)+TRUNC(AC199*G199,2)+TRUNC(AE199*G199,2)+TRUNC(AG199*G199,2)+TRUNC(AI199*G199,2))))&gt;=0),ABS((Y199*G199-(TRUNC(Y199*G199,2)+(TRUNC(AL199,2)-(TRUNC(S199*G199,2)+TRUNC(W199*G199,2)+TRUNC(Y199*G199,2)+TRUNC(AA199*G199,2)+TRUNC(AC199*G199,2)+TRUNC(AE199*G199,2)+TRUNC(AG199*G199,2)+TRUNC(AI199*G199,2)))))/Y199*G199)&lt;=ABS((AC199*G199-(TRUNC(AC199*G199,2)+(TRUNC(AL199,2)-(TRUNC(S199*G199,2)+TRUNC(W199*G199,2)+TRUNC(Y199*G199,2)+TRUNC(AA199*G199,2)+TRUNC(AC199*G199,2)+TRUNC(AE199*G199,2)+TRUNC(AG199*G199,2)+TRUNC(AI199*G199,2)))))/AC199*G199),TRUE),IF(AND(AE199*G199&lt;&gt;0,(TRUNC(AE199*G199,2)+(TRUNC(AL199,2)-(TRUNC(S199*G199,2)+TRUNC(W199*G199,2)+TRUNC(Y199*G199,2)+TRUNC(AA199*G199,2)+TRUNC(AC199*G199,2)+TRUNC(AE199*G199,2)+TRUNC(AG199*G199,2)+TRUNC(AI199*G199,2))))&gt;=0),ABS((Y199*G199-(TRUNC(Y199*G199,2)+(TRUNC(AL199,2)-(TRUNC(S199*G199,2)+TRUNC(W199*G199,2)+TRUNC(Y199*G199,2)+TRUNC(AA199*G199,2)+TRUNC(AC199*G199,2)+TRUNC(AE199*G199,2)+TRUNC(AG199*G199,2)+TRUNC(AI199*G199,2)))))/Y199*G199)&lt;=ABS((AE199*G199-(TRUNC(AE199*G199,2)+(TRUNC(AL199,2)-(TRUNC(S199*G199,2)+TRUNC(W199*G199,2)+TRUNC(Y199*G199,2)+TRUNC(AA199*G199,2)+TRUNC(AC199*G199,2)+TRUNC(AE199*G199,2)+TRUNC(AG199*G199,2)+TRUNC(AI199*G199,2)))))/AE199*G199),TRUE),IF(AND(AG199*G199&lt;&gt;0,(TRUNC(AG199*G199,2)+(TRUNC(AL199,2)-(TRUNC(S199*G199,2)+TRUNC(W199*G199,2)+TRUNC(Y199*G199,2)+TRUNC(AA199*G199,2)+TRUNC(AC199*G199,2)+TRUNC(AE199*G199,2)+TRUNC(AG199*G199,2)+TRUNC(AI199*G199,2))))&gt;=0),ABS((Y199*G199-(TRUNC(Y199*G199,2)+(TRUNC(AL199,2)-(TRUNC(S199*G199,2)+TRUNC(W199*G199,2)+TRUNC(Y199*G199,2)+TRUNC(AA199*G199,2)+TRUNC(AC199*G199,2)+TRUNC(AE199*G199,2)+TRUNC(AG199*G199,2)+TRUNC(AI199*G199,2)))))/Y199*G199)&lt;=ABS((AG199*G199-(TRUNC(AG199*G199,2)+(TRUNC(AL199,2)-(TRUNC(S199*G199,2)+TRUNC(W199*G199,2)+TRUNC(Y199*G199,2)+TRUNC(AA199*G199,2)+TRUNC(AC199*G199,2)+TRUNC(AE199*G199,2)+TRUNC(AG199*G199,2)+TRUNC(AI199*G199,2)))))/AG199*G199),TRUE),IF(AND(AI199*G199&lt;&gt;0,(TRUNC(AI199*G199,2)+(TRUNC(AL199,2)-(TRUNC(S199*G199,2)+TRUNC(W199*G199,2)+TRUNC(Y199*G199,2)+TRUNC(AA199*G199,2)+TRUNC(AC199*G199,2)+TRUNC(AE199*G199,2)+TRUNC(AG199*G199,2)+TRUNC(AI199*G199,2))))&gt;=0),ABS((Y199*G199-(TRUNC(Y199*G199,2)+(TRUNC(AL199,2)-(TRUNC(S199*G199,2)+TRUNC(W199*G199,2)+TRUNC(Y199*G199,2)+TRUNC(AA199*G199,2)+TRUNC(AC199*G199,2)+TRUNC(AE199*G199,2)+TRUNC(AG199*G199,2)+TRUNC(AI199*G199,2)))))/Y199*G199)&lt;=ABS((AI199*G199-(TRUNC(AI199*G199,2)+(TRUNC(AL199,2)-(TRUNC(S199*G199,2)+TRUNC(W199*G199,2)+TRUNC(Y199*G199,2)+TRUNC(AA199*G199,2)+TRUNC(AC199*G199,2)+TRUNC(AE199*G199,2)+TRUNC(AG199*G199,2)+TRUNC(AI199*G199,2)))))/AI199*G199),TRUE)),TRUNC(Y199*G199,2)+(TRUNC(AL199,2)-(TRUNC(S199*G199,2)+TRUNC(W199*G199,2)+TRUNC(Y199*G199,2)+TRUNC(AA199*G199,2)+TRUNC(AC199*G199,2)+TRUNC(AE199*G199,2)+TRUNC(AG199*G199,2)+TRUNC(AI199*G199,2))),TRUNC(Y199*G199,2)))))</f>
        <v>0</v>
      </c>
      <c r="AA199" s="363">
        <f>IF(L199*(1+R199)=0,0,IF((TRUNC(AK199,2)-(TRUNC(H199*(1+R199),2)+TRUNC(J199*(1+R199),2)+TRUNC(K199*(1+R199),2)+TRUNC(L199*(1+R199),2)+TRUNC(M199*(1+R199),2)+TRUNC(N199*(1+R199),2)+TRUNC(O199*(1+R199),2)+TRUNC(P199*(1+R199),2)))=0,TRUNC(L199*(1+R199),2),IF((TRUNC(TRUNC(L199*(1+R199),2),2)+(TRUNC(AK199,2)-(TRUNC(H199*(1+R199),2)+TRUNC(J199*(1+R199),2)+TRUNC(K199*(1+R199),2)+TRUNC(L199*(1+R199),2)+TRUNC(M199*(1+R199),2)+TRUNC(N199*(1+R199),2)+TRUNC(O199*(1+R199),2)+TRUNC(P199*(1+R199),2))))&lt;=0,TRUNC(L199*(1+R199),2),IF(AND(IF(AND(H199*(1+R199)&lt;&gt;0,(TRUNC(H199*(1+R199),2)+(TRUNC(AK199,2)-(TRUNC(H199*(1+R199),2)+TRUNC(J199*(1+R199),2)+TRUNC(K199*(1+R199),2)+TRUNC(L199*(1+R199),2)+TRUNC(M199*(1+R199),2)+TRUNC(N199*(1+R199),2)+TRUNC(O199*(1+R199),2)+TRUNC(P199*(1+R199),2))))&gt;=0),ABS((L199*(1+R199)-(TRUNC(L199*(1+R199),2)+(TRUNC(AK199,2)-(TRUNC(H199*(1+R199),2)+TRUNC(J199*(1+R199),2)+TRUNC(K199*(1+R199),2)+TRUNC(L199*(1+R199),2)+TRUNC(M199*(1+R199),2)+TRUNC(N199*(1+R199),2)+TRUNC(O199*(1+R199),2)+TRUNC(P199*(1+R199),2)))))/L199*(1+R199))&lt;ABS((H199*(1+R199)-(TRUNC(H199*(1+R199),2)+(TRUNC(AK199,2)-(TRUNC(H199*(1+R199),2)+TRUNC(J199*(1+R199),2)+TRUNC(K199*(1+R199),2)+TRUNC(L199*(1+R199),2)+TRUNC(M199*(1+R199),2)+TRUNC(N199*(1+R199),2)+TRUNC(O199*(1+R199),2)+TRUNC(P199*(1+R199),2)))))/H199*(1+R199)),TRUE),IF(AND(J199*(1+R199)&lt;&gt;0,(TRUNC(J199*(1+R199),2)+(TRUNC(AK199,2)-(TRUNC(H199*(1+R199),2)+TRUNC(J199*(1+R199),2)+TRUNC(K199*(1+R199),2)+TRUNC(L199*(1+R199),2)+TRUNC(M199*(1+R199),2)+TRUNC(N199*(1+R199),2)+TRUNC(O199*(1+R199),2)+TRUNC(P199*(1+R199),2))))&gt;=0),ABS((L199*(1+R199)-(TRUNC(L199*(1+R199),2)+(TRUNC(AK199,2)-(TRUNC(H199*(1+R199),2)+TRUNC(J199*(1+R199),2)+TRUNC(K199*(1+R199),2)+TRUNC(L199*(1+R199),2)+TRUNC(M199*(1+R199),2)+TRUNC(N199*(1+R199),2)+TRUNC(O199*(1+R199),2)+TRUNC(P199*(1+R199),2)))))/L199*(1+R199))&lt;ABS((J199*(1+R199)-(TRUNC(J199*(1+R199),2)+(TRUNC(AK199,2)-(TRUNC(H199*(1+R199),2)+TRUNC(J199*(1+R199),2)+TRUNC(K199*(1+R199),2)+TRUNC(L199*(1+R199),2)+TRUNC(M199*(1+R199),2)+TRUNC(N199*(1+R199),2)+TRUNC(O199*(1+R199),2)+TRUNC(P199*(1+R199),2)))))/J199*(1+R199)),TRUE),IF(AND(K199*(1+R199)&lt;&gt;0,(TRUNC(K199*(1+R199),2)+(TRUNC(AK199,2)-(TRUNC(H199*(1+R199),2)+TRUNC(J199*(1+R199),2)+TRUNC(K199*(1+R199),2)+TRUNC(L199*(1+R199),2)+TRUNC(M199*(1+R199),2)+TRUNC(N199*(1+R199),2)+TRUNC(O199*(1+R199),2)+TRUNC(P199*(1+R199),2))))&gt;=0),ABS((L199*(1+R199)-(TRUNC(L199*(1+R199),2)+(TRUNC(AK199,2)-(TRUNC(H199*(1+R199),2)+TRUNC(J199*(1+R199),2)+TRUNC(K199*(1+R199),2)+TRUNC(L199*(1+R199),2)+TRUNC(M199*(1+R199),2)+TRUNC(N199*(1+R199),2)+TRUNC(O199*(1+R199),2)+TRUNC(P199*(1+R199),2)))))/L199*(1+R199))&lt;ABS((K199*(1+R199)-(TRUNC(K199*(1+R199),2)+(TRUNC(AK199,2)-(TRUNC(H199*(1+R199),2)+TRUNC(J199*(1+R199),2)+TRUNC(K199*(1+R199),2)+TRUNC(L199*(1+R199),2)+TRUNC(M199*(1+R199),2)+TRUNC(N199*(1+R199),2)+TRUNC(O199*(1+R199),2)+TRUNC(P199*(1+R199),2)))))/K199*(1+R199)),TRUE),IF(AND(L199*(1+R199)&lt;&gt;0,(TRUNC(L199*(1+R199),2)+(TRUNC(AK199,2)-(TRUNC(H199*(1+R199),2)+TRUNC(J199*(1+R199),2)+TRUNC(K199*(1+R199),2)+TRUNC(L199*(1+R199),2)+TRUNC(M199*(1+R199),2)+TRUNC(N199*(1+R199),2)+TRUNC(O199*(1+R199),2)+TRUNC(P199*(1+R199),2))))&gt;=0),ABS((L199*(1+R199)-(TRUNC(L199*(1+R199),2)+(TRUNC(AK199,2)-(TRUNC(H199*(1+R199),2)+TRUNC(J199*(1+R199),2)+TRUNC(K199*(1+R199),2)+TRUNC(L199*(1+R199),2)+TRUNC(M199*(1+R199),2)+TRUNC(N199*(1+R199),2)+TRUNC(O199*(1+R199),2)+TRUNC(P199*(1+R199),2)))))/L199*(1+R199))&lt;=ABS((L199*(1+R199)-(TRUNC(L199*(1+R199),2)+(TRUNC(AK199,2)-(TRUNC(H199*(1+R199),2)+TRUNC(J199*(1+R199),2)+TRUNC(K199*(1+R199),2)+TRUNC(L199*(1+R199),2)+TRUNC(M199*(1+R199),2)+TRUNC(N199*(1+R199),2)+TRUNC(O199*(1+R199),2)+TRUNC(P199*(1+R199),2)))))/L199*(1+R199)),TRUE),IF(AND(M199*(1+R199)&lt;&gt;0,(TRUNC(M199*(1+R199),2)+(TRUNC(AK199,2)-(TRUNC(H199*(1+R199),2)+TRUNC(J199*(1+R199),2)+TRUNC(K199*(1+R199),2)+TRUNC(L199*(1+R199),2)+TRUNC(M199*(1+R199),2)+TRUNC(N199*(1+R199),2)+TRUNC(O199*(1+R199),2)+TRUNC(P199*(1+R199),2))))&gt;=0),ABS((L199*(1+R199)-(TRUNC(L199*(1+R199),2)+(TRUNC(AK199,2)-(TRUNC(H199*(1+R199),2)+TRUNC(J199*(1+R199),2)+TRUNC(K199*(1+R199),2)+TRUNC(L199*(1+R199),2)+TRUNC(M199*(1+R199),2)+TRUNC(N199*(1+R199),2)+TRUNC(O199*(1+R199),2)+TRUNC(P199*(1+R199),2)))))/L199*(1+R199))&lt;=ABS((M199*(1+R199)-(TRUNC(M199*(1+R199),2)+(TRUNC(AK199,2)-(TRUNC(H199*(1+R199),2)+TRUNC(J199*(1+R199),2)+TRUNC(K199*(1+R199),2)+TRUNC(L199*(1+R199),2)+TRUNC(M199*(1+R199),2)+TRUNC(N199*(1+R199),2)+TRUNC(O199*(1+R199),2)+TRUNC(P199*(1+R199),2)))))/M199*(1+R199)),TRUE),IF(AND(N199*(1+R199)&lt;&gt;0,(TRUNC(N199*(1+R199),2)+(TRUNC(AK199,2)-(TRUNC(H199*(1+R199),2)+TRUNC(J199*(1+R199),2)+TRUNC(K199*(1+R199),2)+TRUNC(L199*(1+R199),2)+TRUNC(M199*(1+R199),2)+TRUNC(N199*(1+R199),2)+TRUNC(O199*(1+R199),2)+TRUNC(P199*(1+R199),2))))&gt;=0),ABS((L199*(1+R199)-(TRUNC(L199*(1+R199),2)+(TRUNC(AK199,2)-(TRUNC(H199*(1+R199),2)+TRUNC(J199*(1+R199),2)+TRUNC(K199*(1+R199),2)+TRUNC(L199*(1+R199),2)+TRUNC(M199*(1+R199),2)+TRUNC(N199*(1+R199),2)+TRUNC(O199*(1+R199),2)+TRUNC(P199*(1+R199),2)))))/L199*(1+R199))&lt;=ABS((N199*(1+R199)-(TRUNC(N199*(1+R199),2)+(TRUNC(AK199,2)-(TRUNC(H199*(1+R199),2)+TRUNC(J199*(1+R199),2)+TRUNC(K199*(1+R199),2)+TRUNC(L199*(1+R199),2)+TRUNC(M199*(1+R199),2)+TRUNC(N199*(1+R199),2)+TRUNC(O199*(1+R199),2)+TRUNC(P199*(1+R199),2)))))/N199*(1+R199)),TRUE),IF(AND(O199*(1+R199)&lt;&gt;0,(TRUNC(O199*(1+R199),2)+(TRUNC(AK199,2)-(TRUNC(H199*(1+R199),2)+TRUNC(J199*(1+R199),2)+TRUNC(K199*(1+R199),2)+TRUNC(L199*(1+R199),2)+TRUNC(M199*(1+R199),2)+TRUNC(N199*(1+R199),2)+TRUNC(O199*(1+R199),2)+TRUNC(P199*(1+R199),2))))&gt;=0),ABS((L199*(1+R199)-(TRUNC(L199*(1+R199),2)+(TRUNC(AK199,2)-(TRUNC(H199*(1+R199),2)+TRUNC(J199*(1+R199),2)+TRUNC(K199*(1+R199),2)+TRUNC(L199*(1+R199),2)+TRUNC(M199*(1+R199),2)+TRUNC(N199*(1+R199),2)+TRUNC(O199*(1+R199),2)+TRUNC(P199*(1+R199),2)))))/L199*(1+R199))&lt;=ABS((O199*(1+R199)-(TRUNC(O199*(1+R199),2)+(TRUNC(AK199,2)-(TRUNC(H199*(1+R199),2)+TRUNC(J199*(1+R199),2)+TRUNC(K199*(1+R199),2)+TRUNC(L199*(1+R199),2)+TRUNC(M199*(1+R199),2)+TRUNC(N199*(1+R199),2)+TRUNC(O199*(1+R199),2)+TRUNC(P199*(1+R199),2)))))/O199*(1+R199)),TRUE),IF(AND(P199*(1+R199)&lt;&gt;0,(TRUNC(P199*(1+R199),2)+(TRUNC(AK199,2)-(TRUNC(H199*(1+R199),2)+TRUNC(J199*(1+R199),2)+TRUNC(K199*(1+R199),2)+TRUNC(L199*(1+R199),2)+TRUNC(M199*(1+R199),2)+TRUNC(N199*(1+R199),2)+TRUNC(O199*(1+R199),2)+TRUNC(P199*(1+R199),2))))&gt;=0),ABS((L199*(1+R199)-(TRUNC(L199*(1+R199),2)+(TRUNC(AK199,2)-(TRUNC(H199*(1+R199),2)+TRUNC(J199*(1+R199),2)+TRUNC(K199*(1+R199),2)+TRUNC(L199*(1+R199),2)+TRUNC(M199*(1+R199),2)+TRUNC(N199*(1+R199),2)+TRUNC(O199*(1+R199),2)+TRUNC(P199*(1+R199),2)))))/L199*(1+R199))&lt;=ABS((P199*(1+R199)-(TRUNC(P199*(1+R199),2)+(TRUNC(AK199,2)-(TRUNC(H199*(1+R199),2)+TRUNC(J199*(1+R199),2)+TRUNC(K199*(1+R199),2)+TRUNC(L199*(1+R199),2)+TRUNC(M199*(1+R199),2)+TRUNC(N199*(1+R199),2)+TRUNC(O199*(1+R199),2)+TRUNC(P199*(1+R199),2)))))/P199*(1+R199)),TRUE)),TRUNC(L199*(1+R199),2)+(TRUNC(AK199,2)-(TRUNC(H199*(1+R199),2)+TRUNC(J199*(1+R199),2)+TRUNC(K199*(1+R199),2)+TRUNC(L199*(1+R199),2)+TRUNC(M199*(1+R199),2)+TRUNC(N199*(1+R199),2)+TRUNC(O199*(1+R199),2)+TRUNC(P199*(1+R199),2))),TRUNC(L199*(1+R199),2)))))</f>
        <v>0</v>
      </c>
      <c r="AB199" s="363">
        <f>IF(AA199*G199=0,0,IF((TRUNC(AL199,2)-(TRUNC(S199*G199,2)+TRUNC(W199*G199,2)+TRUNC(Y199*G199,2)+TRUNC(AA199*G199,2)+TRUNC(AC199*G199,2)+TRUNC(AE199*G199,2)+TRUNC(AG199*G199,2)+TRUNC(AI199*G199,2)))=0,TRUNC(AA199*G199,2),IF((TRUNC(TRUNC(AA199*G199,2),2)+(TRUNC(AL199,2)-(TRUNC(S199*G199,2)+TRUNC(W199*G199,2)+TRUNC(Y199*G199,2)+TRUNC(AA199*G199,2)+TRUNC(AC199*G199,2)+TRUNC(AE199*G199,2)+TRUNC(AG199*G199,2)+TRUNC(AI199*G199,2))))&lt;=0,TRUNC(AA199*G199,2),IF(AND(IF(AND(S199*G199&lt;&gt;0,(TRUNC(S199*G199,2)+(TRUNC(AL199,2)-(TRUNC(S199*G199,2)+TRUNC(W199*G199,2)+TRUNC(Y199*G199,2)+TRUNC(AA199*G199,2)+TRUNC(AC199*G199,2)+TRUNC(AE199*G199,2)+TRUNC(AG199*G199,2)+TRUNC(AI199*G199,2))))&gt;=0),ABS((AA199*G199-(TRUNC(AA199*G199,2)+(TRUNC(AL199,2)-(TRUNC(S199*G199,2)+TRUNC(W199*G199,2)+TRUNC(Y199*G199,2)+TRUNC(AA199*G199,2)+TRUNC(AC199*G199,2)+TRUNC(AE199*G199,2)+TRUNC(AG199*G199,2)+TRUNC(AI199*G199,2)))))/AA199*G199)&lt;ABS((S199*G199-(TRUNC(S199*G199,2)+(TRUNC(AL199,2)-(TRUNC(S199*G199,2)+TRUNC(W199*G199,2)+TRUNC(Y199*G199,2)+TRUNC(AA199*G199,2)+TRUNC(AC199*G199,2)+TRUNC(AE199*G199,2)+TRUNC(AG199*G199,2)+TRUNC(AI199*G199,2)))))/S199*G199),TRUE),IF(AND(W199*G199&lt;&gt;0,(TRUNC(W199*G199,2)+(TRUNC(AL199,2)-(TRUNC(S199*G199,2)+TRUNC(W199*G199,2)+TRUNC(Y199*G199,2)+TRUNC(AA199*G199,2)+TRUNC(AC199*G199,2)+TRUNC(AE199*G199,2)+TRUNC(AG199*G199,2)+TRUNC(AI199*G199,2))))&gt;=0),ABS((AA199*G199-(TRUNC(AA199*G199,2)+(TRUNC(AL199,2)-(TRUNC(S199*G199,2)+TRUNC(W199*G199,2)+TRUNC(Y199*G199,2)+TRUNC(AA199*G199,2)+TRUNC(AC199*G199,2)+TRUNC(AE199*G199,2)+TRUNC(AG199*G199,2)+TRUNC(AI199*G199,2)))))/AA199*G199)&lt;ABS((W199*G199-(TRUNC(W199*G199,2)+(TRUNC(AL199,2)-(TRUNC(S199*G199,2)+TRUNC(W199*G199,2)+TRUNC(Y199*G199,2)+TRUNC(AA199*G199,2)+TRUNC(AC199*G199,2)+TRUNC(AE199*G199,2)+TRUNC(AG199*G199,2)+TRUNC(AI199*G199,2)))))/W199*G199),TRUE),IF(AND(Y199*G199&lt;&gt;0,(TRUNC(Y199*G199,2)+(TRUNC(AL199,2)-(TRUNC(S199*G199,2)+TRUNC(W199*G199,2)+TRUNC(Y199*G199,2)+TRUNC(AA199*G199,2)+TRUNC(AC199*G199,2)+TRUNC(AE199*G199,2)+TRUNC(AG199*G199,2)+TRUNC(AI199*G199,2))))&gt;=0),ABS((AA199*G199-(TRUNC(AA199*G199,2)+(TRUNC(AL199,2)-(TRUNC(S199*G199,2)+TRUNC(W199*G199,2)+TRUNC(Y199*G199,2)+TRUNC(AA199*G199,2)+TRUNC(AC199*G199,2)+TRUNC(AE199*G199,2)+TRUNC(AG199*G199,2)+TRUNC(AI199*G199,2)))))/AA199*G199)&lt;ABS((Y199*G199-(TRUNC(Y199*G199,2)+(TRUNC(AL199,2)-(TRUNC(S199*G199,2)+TRUNC(W199*G199,2)+TRUNC(Y199*G199,2)+TRUNC(AA199*G199,2)+TRUNC(AC199*G199,2)+TRUNC(AE199*G199,2)+TRUNC(AG199*G199,2)+TRUNC(AI199*G199,2)))))/Y199*G199),TRUE),IF(AND(AA199*G199&lt;&gt;0,(TRUNC(AA199*G199,2)+(TRUNC(AL199,2)-(TRUNC(S199*G199,2)+TRUNC(W199*G199,2)+TRUNC(Y199*G199,2)+TRUNC(AA199*G199,2)+TRUNC(AC199*G199,2)+TRUNC(AE199*G199,2)+TRUNC(AG199*G199,2)+TRUNC(AI199*G199,2))))&gt;=0),ABS((AA199*G199-(TRUNC(AA199*G199,2)+(TRUNC(AL199,2)-(TRUNC(S199*G199,2)+TRUNC(W199*G199,2)+TRUNC(Y199*G199,2)+TRUNC(AA199*G199,2)+TRUNC(AC199*G199,2)+TRUNC(AE199*G199,2)+TRUNC(AG199*G199,2)+TRUNC(AI199*G199,2)))))/AA199*G199)&lt;=ABS((AA199*G199-(TRUNC(AA199*G199,2)+(TRUNC(AL199,2)-(TRUNC(S199*G199,2)+TRUNC(W199*G199,2)+TRUNC(Y199*G199,2)+TRUNC(AA199*G199,2)+TRUNC(AC199*G199,2)+TRUNC(AE199*G199,2)+TRUNC(AG199*G199,2)+TRUNC(AI199*G199,2)))))/AA199*G199),TRUE),IF(AND(AC199*G199&lt;&gt;0,(TRUNC(AC199*G199,2)+(TRUNC(AL199,2)-(TRUNC(S199*G199,2)+TRUNC(W199*G199,2)+TRUNC(Y199*G199,2)+TRUNC(AA199*G199,2)+TRUNC(AC199*G199,2)+TRUNC(AE199*G199,2)+TRUNC(AG199*G199,2)+TRUNC(AI199*G199,2))))&gt;=0),ABS((AA199*G199-(TRUNC(AA199*G199,2)+(TRUNC(AL199,2)-(TRUNC(S199*G199,2)+TRUNC(W199*G199,2)+TRUNC(Y199*G199,2)+TRUNC(AA199*G199,2)+TRUNC(AC199*G199,2)+TRUNC(AE199*G199,2)+TRUNC(AG199*G199,2)+TRUNC(AI199*G199,2)))))/AA199*G199)&lt;=ABS((AC199*G199-(TRUNC(AC199*G199,2)+(TRUNC(AL199,2)-(TRUNC(S199*G199,2)+TRUNC(W199*G199,2)+TRUNC(Y199*G199,2)+TRUNC(AA199*G199,2)+TRUNC(AC199*G199,2)+TRUNC(AE199*G199,2)+TRUNC(AG199*G199,2)+TRUNC(AI199*G199,2)))))/AC199*G199),TRUE),IF(AND(AE199*G199&lt;&gt;0,(TRUNC(AE199*G199,2)+(TRUNC(AL199,2)-(TRUNC(S199*G199,2)+TRUNC(W199*G199,2)+TRUNC(Y199*G199,2)+TRUNC(AA199*G199,2)+TRUNC(AC199*G199,2)+TRUNC(AE199*G199,2)+TRUNC(AG199*G199,2)+TRUNC(AI199*G199,2))))&gt;=0),ABS((AA199*G199-(TRUNC(AA199*G199,2)+(TRUNC(AL199,2)-(TRUNC(S199*G199,2)+TRUNC(W199*G199,2)+TRUNC(Y199*G199,2)+TRUNC(AA199*G199,2)+TRUNC(AC199*G199,2)+TRUNC(AE199*G199,2)+TRUNC(AG199*G199,2)+TRUNC(AI199*G199,2)))))/AA199*G199)&lt;=ABS((AE199*G199-(TRUNC(AE199*G199,2)+(TRUNC(AL199,2)-(TRUNC(S199*G199,2)+TRUNC(W199*G199,2)+TRUNC(Y199*G199,2)+TRUNC(AA199*G199,2)+TRUNC(AC199*G199,2)+TRUNC(AE199*G199,2)+TRUNC(AG199*G199,2)+TRUNC(AI199*G199,2)))))/AE199*G199),TRUE),IF(AND(AG199*G199&lt;&gt;0,(TRUNC(AG199*G199,2)+(TRUNC(AL199,2)-(TRUNC(S199*G199,2)+TRUNC(W199*G199,2)+TRUNC(Y199*G199,2)+TRUNC(AA199*G199,2)+TRUNC(AC199*G199,2)+TRUNC(AE199*G199,2)+TRUNC(AG199*G199,2)+TRUNC(AI199*G199,2))))&gt;=0),ABS((AA199*G199-(TRUNC(AA199*G199,2)+(TRUNC(AL199,2)-(TRUNC(S199*G199,2)+TRUNC(W199*G199,2)+TRUNC(Y199*G199,2)+TRUNC(AA199*G199,2)+TRUNC(AC199*G199,2)+TRUNC(AE199*G199,2)+TRUNC(AG199*G199,2)+TRUNC(AI199*G199,2)))))/AA199*G199)&lt;=ABS((AG199*G199-(TRUNC(AG199*G199,2)+(TRUNC(AL199,2)-(TRUNC(S199*G199,2)+TRUNC(W199*G199,2)+TRUNC(Y199*G199,2)+TRUNC(AA199*G199,2)+TRUNC(AC199*G199,2)+TRUNC(AE199*G199,2)+TRUNC(AG199*G199,2)+TRUNC(AI199*G199,2)))))/AG199*G199),TRUE),IF(AND(AI199*G199&lt;&gt;0,(TRUNC(AI199*G199,2)+(TRUNC(AL199,2)-(TRUNC(S199*G199,2)+TRUNC(W199*G199,2)+TRUNC(Y199*G199,2)+TRUNC(AA199*G199,2)+TRUNC(AC199*G199,2)+TRUNC(AE199*G199,2)+TRUNC(AG199*G199,2)+TRUNC(AI199*G199,2))))&gt;=0),ABS((AA199*G199-(TRUNC(AA199*G199,2)+(TRUNC(AL199,2)-(TRUNC(S199*G199,2)+TRUNC(W199*G199,2)+TRUNC(Y199*G199,2)+TRUNC(AA199*G199,2)+TRUNC(AC199*G199,2)+TRUNC(AE199*G199,2)+TRUNC(AG199*G199,2)+TRUNC(AI199*G199,2)))))/AA199*G199)&lt;=ABS((AI199*G199-(TRUNC(AI199*G199,2)+(TRUNC(AL199,2)-(TRUNC(S199*G199,2)+TRUNC(W199*G199,2)+TRUNC(Y199*G199,2)+TRUNC(AA199*G199,2)+TRUNC(AC199*G199,2)+TRUNC(AE199*G199,2)+TRUNC(AG199*G199,2)+TRUNC(AI199*G199,2)))))/AI199*G199),TRUE)),TRUNC(AA199*G199,2)+(TRUNC(AL199,2)-(TRUNC(S199*G199,2)+TRUNC(W199*G199,2)+TRUNC(Y199*G199,2)+TRUNC(AA199*G199,2)+TRUNC(AC199*G199,2)+TRUNC(AE199*G199,2)+TRUNC(AG199*G199,2)+TRUNC(AI199*G199,2))),TRUNC(AA199*G199,2)))))</f>
        <v>0</v>
      </c>
      <c r="AC199" s="363">
        <f>IF(M199*(1+R199)=0,0,IF((TRUNC(AK199,2)-(TRUNC(H199*(1+R199),2)+TRUNC(J199*(1+R199),2)+TRUNC(K199*(1+R199),2)+TRUNC(L199*(1+R199),2)+TRUNC(M199*(1+R199),2)+TRUNC(N199*(1+R199),2)+TRUNC(O199*(1+R199),2)+TRUNC(P199*(1+R199),2)))=0,TRUNC(M199*(1+R199),2),IF((TRUNC(TRUNC(M199*(1+R199),2),2)+(TRUNC(AK199,2)-(TRUNC(H199*(1+R199),2)+TRUNC(J199*(1+R199),2)+TRUNC(K199*(1+R199),2)+TRUNC(L199*(1+R199),2)+TRUNC(M199*(1+R199),2)+TRUNC(N199*(1+R199),2)+TRUNC(O199*(1+R199),2)+TRUNC(P199*(1+R199),2))))&lt;=0,TRUNC(M199*(1+R199),2),IF(AND(IF(AND(H199*(1+R199)&lt;&gt;0,(TRUNC(H199*(1+R199),2)+(TRUNC(AK199,2)-(TRUNC(H199*(1+R199),2)+TRUNC(J199*(1+R199),2)+TRUNC(K199*(1+R199),2)+TRUNC(L199*(1+R199),2)+TRUNC(M199*(1+R199),2)+TRUNC(N199*(1+R199),2)+TRUNC(O199*(1+R199),2)+TRUNC(P199*(1+R199),2))))&gt;=0),ABS((M199*(1+R199)-(TRUNC(M199*(1+R199),2)+(TRUNC(AK199,2)-(TRUNC(H199*(1+R199),2)+TRUNC(J199*(1+R199),2)+TRUNC(K199*(1+R199),2)+TRUNC(L199*(1+R199),2)+TRUNC(M199*(1+R199),2)+TRUNC(N199*(1+R199),2)+TRUNC(O199*(1+R199),2)+TRUNC(P199*(1+R199),2)))))/M199*(1+R199))&lt;ABS((H199*(1+R199)-(TRUNC(H199*(1+R199),2)+(TRUNC(AK199,2)-(TRUNC(H199*(1+R199),2)+TRUNC(J199*(1+R199),2)+TRUNC(K199*(1+R199),2)+TRUNC(L199*(1+R199),2)+TRUNC(M199*(1+R199),2)+TRUNC(N199*(1+R199),2)+TRUNC(O199*(1+R199),2)+TRUNC(P199*(1+R199),2)))))/H199*(1+R199)),TRUE),IF(AND(J199*(1+R199)&lt;&gt;0,(TRUNC(J199*(1+R199),2)+(TRUNC(AK199,2)-(TRUNC(H199*(1+R199),2)+TRUNC(J199*(1+R199),2)+TRUNC(K199*(1+R199),2)+TRUNC(L199*(1+R199),2)+TRUNC(M199*(1+R199),2)+TRUNC(N199*(1+R199),2)+TRUNC(O199*(1+R199),2)+TRUNC(P199*(1+R199),2))))&gt;=0),ABS((M199*(1+R199)-(TRUNC(M199*(1+R199),2)+(TRUNC(AK199,2)-(TRUNC(H199*(1+R199),2)+TRUNC(J199*(1+R199),2)+TRUNC(K199*(1+R199),2)+TRUNC(L199*(1+R199),2)+TRUNC(M199*(1+R199),2)+TRUNC(N199*(1+R199),2)+TRUNC(O199*(1+R199),2)+TRUNC(P199*(1+R199),2)))))/M199*(1+R199))&lt;ABS((J199*(1+R199)-(TRUNC(J199*(1+R199),2)+(TRUNC(AK199,2)-(TRUNC(H199*(1+R199),2)+TRUNC(J199*(1+R199),2)+TRUNC(K199*(1+R199),2)+TRUNC(L199*(1+R199),2)+TRUNC(M199*(1+R199),2)+TRUNC(N199*(1+R199),2)+TRUNC(O199*(1+R199),2)+TRUNC(P199*(1+R199),2)))))/J199*(1+R199)),TRUE),IF(AND(K199*(1+R199)&lt;&gt;0,(TRUNC(K199*(1+R199),2)+(TRUNC(AK199,2)-(TRUNC(H199*(1+R199),2)+TRUNC(J199*(1+R199),2)+TRUNC(K199*(1+R199),2)+TRUNC(L199*(1+R199),2)+TRUNC(M199*(1+R199),2)+TRUNC(N199*(1+R199),2)+TRUNC(O199*(1+R199),2)+TRUNC(P199*(1+R199),2))))&gt;=0),ABS((M199*(1+R199)-(TRUNC(M199*(1+R199),2)+(TRUNC(AK199,2)-(TRUNC(H199*(1+R199),2)+TRUNC(J199*(1+R199),2)+TRUNC(K199*(1+R199),2)+TRUNC(L199*(1+R199),2)+TRUNC(M199*(1+R199),2)+TRUNC(N199*(1+R199),2)+TRUNC(O199*(1+R199),2)+TRUNC(P199*(1+R199),2)))))/M199*(1+R199))&lt;ABS((K199*(1+R199)-(TRUNC(K199*(1+R199),2)+(TRUNC(AK199,2)-(TRUNC(H199*(1+R199),2)+TRUNC(J199*(1+R199),2)+TRUNC(K199*(1+R199),2)+TRUNC(L199*(1+R199),2)+TRUNC(M199*(1+R199),2)+TRUNC(N199*(1+R199),2)+TRUNC(O199*(1+R199),2)+TRUNC(P199*(1+R199),2)))))/K199*(1+R199)),TRUE),IF(AND(L199*(1+R199)&lt;&gt;0,(TRUNC(L199*(1+R199),2)+(TRUNC(AK199,2)-(TRUNC(H199*(1+R199),2)+TRUNC(J199*(1+R199),2)+TRUNC(K199*(1+R199),2)+TRUNC(L199*(1+R199),2)+TRUNC(M199*(1+R199),2)+TRUNC(N199*(1+R199),2)+TRUNC(O199*(1+R199),2)+TRUNC(P199*(1+R199),2))))&gt;=0),ABS((M199*(1+R199)-(TRUNC(M199*(1+R199),2)+(TRUNC(AK199,2)-(TRUNC(H199*(1+R199),2)+TRUNC(J199*(1+R199),2)+TRUNC(K199*(1+R199),2)+TRUNC(L199*(1+R199),2)+TRUNC(M199*(1+R199),2)+TRUNC(N199*(1+R199),2)+TRUNC(O199*(1+R199),2)+TRUNC(P199*(1+R199),2)))))/M199*(1+R199))&lt;ABS((L199*(1+R199)-(TRUNC(L199*(1+R199),2)+(TRUNC(AK199,2)-(TRUNC(H199*(1+R199),2)+TRUNC(J199*(1+R199),2)+TRUNC(K199*(1+R199),2)+TRUNC(L199*(1+R199),2)+TRUNC(M199*(1+R199),2)+TRUNC(N199*(1+R199),2)+TRUNC(O199*(1+R199),2)+TRUNC(P199*(1+R199),2)))))/L199*(1+R199)),TRUE),IF(AND(M199*(1+R199)&lt;&gt;0,(TRUNC(M199*(1+R199),2)+(TRUNC(AK199,2)-(TRUNC(H199*(1+R199),2)+TRUNC(J199*(1+R199),2)+TRUNC(K199*(1+R199),2)+TRUNC(L199*(1+R199),2)+TRUNC(M199*(1+R199),2)+TRUNC(N199*(1+R199),2)+TRUNC(O199*(1+R199),2)+TRUNC(P199*(1+R199),2))))&gt;=0),ABS((M199*(1+R199)-(TRUNC(M199*(1+R199),2)+(TRUNC(AK199,2)-(TRUNC(H199*(1+R199),2)+TRUNC(J199*(1+R199),2)+TRUNC(K199*(1+R199),2)+TRUNC(L199*(1+R199),2)+TRUNC(M199*(1+R199),2)+TRUNC(N199*(1+R199),2)+TRUNC(O199*(1+R199),2)+TRUNC(P199*(1+R199),2)))))/M199*(1+R199))&lt;=ABS((M199*(1+R199)-(TRUNC(M199*(1+R199),2)+(TRUNC(AK199,2)-(TRUNC(H199*(1+R199),2)+TRUNC(J199*(1+R199),2)+TRUNC(K199*(1+R199),2)+TRUNC(L199*(1+R199),2)+TRUNC(M199*(1+R199),2)+TRUNC(N199*(1+R199),2)+TRUNC(O199*(1+R199),2)+TRUNC(P199*(1+R199),2)))))/M199*(1+R199)),TRUE),IF(AND(N199*(1+R199)&lt;&gt;0,(TRUNC(N199*(1+R199),2)+(TRUNC(AK199,2)-(TRUNC(H199*(1+R199),2)+TRUNC(J199*(1+R199),2)+TRUNC(K199*(1+R199),2)+TRUNC(L199*(1+R199),2)+TRUNC(M199*(1+R199),2)+TRUNC(N199*(1+R199),2)+TRUNC(O199*(1+R199),2)+TRUNC(P199*(1+R199),2))))&gt;=0),ABS((M199*(1+R199)-(TRUNC(M199*(1+R199),2)+(TRUNC(AK199,2)-(TRUNC(H199*(1+R199),2)+TRUNC(J199*(1+R199),2)+TRUNC(K199*(1+R199),2)+TRUNC(L199*(1+R199),2)+TRUNC(M199*(1+R199),2)+TRUNC(N199*(1+R199),2)+TRUNC(O199*(1+R199),2)+TRUNC(P199*(1+R199),2)))))/M199*(1+R199))&lt;=ABS((N199*(1+R199)-(TRUNC(N199*(1+R199),2)+(TRUNC(AK199,2)-(TRUNC(H199*(1+R199),2)+TRUNC(J199*(1+R199),2)+TRUNC(K199*(1+R199),2)+TRUNC(L199*(1+R199),2)+TRUNC(M199*(1+R199),2)+TRUNC(N199*(1+R199),2)+TRUNC(O199*(1+R199),2)+TRUNC(P199*(1+R199),2)))))/N199*(1+R199)),TRUE),IF(AND(O199*(1+R199)&lt;&gt;0,(TRUNC(O199*(1+R199),2)+(TRUNC(AK199,2)-(TRUNC(H199*(1+R199),2)+TRUNC(J199*(1+R199),2)+TRUNC(K199*(1+R199),2)+TRUNC(L199*(1+R199),2)+TRUNC(M199*(1+R199),2)+TRUNC(N199*(1+R199),2)+TRUNC(O199*(1+R199),2)+TRUNC(P199*(1+R199),2))))&gt;=0),ABS((M199*(1+R199)-(TRUNC(M199*(1+R199),2)+(TRUNC(AK199,2)-(TRUNC(H199*(1+R199),2)+TRUNC(J199*(1+R199),2)+TRUNC(K199*(1+R199),2)+TRUNC(L199*(1+R199),2)+TRUNC(M199*(1+R199),2)+TRUNC(N199*(1+R199),2)+TRUNC(O199*(1+R199),2)+TRUNC(P199*(1+R199),2)))))/M199*(1+R199))&lt;=ABS((O199*(1+R199)-(TRUNC(O199*(1+R199),2)+(TRUNC(AK199,2)-(TRUNC(H199*(1+R199),2)+TRUNC(J199*(1+R199),2)+TRUNC(K199*(1+R199),2)+TRUNC(L199*(1+R199),2)+TRUNC(M199*(1+R199),2)+TRUNC(N199*(1+R199),2)+TRUNC(O199*(1+R199),2)+TRUNC(P199*(1+R199),2)))))/O199*(1+R199)),TRUE),IF(AND(P199*(1+R199)&lt;&gt;0,(TRUNC(P199*(1+R199),2)+(TRUNC(AK199,2)-(TRUNC(H199*(1+R199),2)+TRUNC(J199*(1+R199),2)+TRUNC(K199*(1+R199),2)+TRUNC(L199*(1+R199),2)+TRUNC(M199*(1+R199),2)+TRUNC(N199*(1+R199),2)+TRUNC(O199*(1+R199),2)+TRUNC(P199*(1+R199),2))))&gt;=0),ABS((M199*(1+R199)-(TRUNC(M199*(1+R199),2)+(TRUNC(AK199,2)-(TRUNC(H199*(1+R199),2)+TRUNC(J199*(1+R199),2)+TRUNC(K199*(1+R199),2)+TRUNC(L199*(1+R199),2)+TRUNC(M199*(1+R199),2)+TRUNC(N199*(1+R199),2)+TRUNC(O199*(1+R199),2)+TRUNC(P199*(1+R199),2)))))/M199*(1+R199))&lt;=ABS((P199*(1+R199)-(TRUNC(P199*(1+R199),2)+(TRUNC(AK199,2)-(TRUNC(H199*(1+R199),2)+TRUNC(J199*(1+R199),2)+TRUNC(K199*(1+R199),2)+TRUNC(L199*(1+R199),2)+TRUNC(M199*(1+R199),2)+TRUNC(N199*(1+R199),2)+TRUNC(O199*(1+R199),2)+TRUNC(P199*(1+R199),2)))))/P199*(1+R199)),TRUE)),TRUNC(M199*(1+R199),2)+(TRUNC(AK199,2)-(TRUNC(H199*(1+R199),2)+TRUNC(J199*(1+R199),2)+TRUNC(K199*(1+R199),2)+TRUNC(L199*(1+R199),2)+TRUNC(M199*(1+R199),2)+TRUNC(N199*(1+R199),2)+TRUNC(O199*(1+R199),2)+TRUNC(P199*(1+R199),2))),TRUNC(M199*(1+R199),2)))))</f>
        <v>0</v>
      </c>
      <c r="AD199" s="363">
        <f>IF(AC199*G199=0,0,IF((TRUNC(AL199,2)-(TRUNC(S199*G199,2)+TRUNC(W199*G199,2)+TRUNC(Y199*G199,2)+TRUNC(AA199*G199,2)+TRUNC(AC199*G199,2)+TRUNC(AE199*G199,2)+TRUNC(AG199*G199,2)+TRUNC(AI199*G199,2)))=0,TRUNC(AC199*G199,2),IF((TRUNC(TRUNC(AC199*G199,2),2)+(TRUNC(AL199,2)-(TRUNC(S199*G199,2)+TRUNC(W199*G199,2)+TRUNC(Y199*G199,2)+TRUNC(AA199*G199,2)+TRUNC(AC199*G199,2)+TRUNC(AE199*G199,2)+TRUNC(AG199*G199,2)+TRUNC(AI199*G199,2))))&lt;=0,TRUNC(AC199*G199,2),IF(AND(IF(AND(S199*G199&lt;&gt;0,(TRUNC(S199*G199,2)+(TRUNC(AL199,2)-(TRUNC(S199*G199,2)+TRUNC(W199*G199,2)+TRUNC(Y199*G199,2)+TRUNC(AA199*G199,2)+TRUNC(AC199*G199,2)+TRUNC(AE199*G199,2)+TRUNC(AG199*G199,2)+TRUNC(AI199*G199,2))))&gt;=0),ABS((AC199*G199-(TRUNC(AC199*G199,2)+(TRUNC(AL199,2)-(TRUNC(S199*G199,2)+TRUNC(W199*G199,2)+TRUNC(Y199*G199,2)+TRUNC(AA199*G199,2)+TRUNC(AC199*G199,2)+TRUNC(AE199*G199,2)+TRUNC(AG199*G199,2)+TRUNC(AI199*G199,2)))))/AC199*G199)&lt;ABS((S199*G199-(TRUNC(S199*G199,2)+(TRUNC(AL199,2)-(TRUNC(S199*G199,2)+TRUNC(W199*G199,2)+TRUNC(Y199*G199,2)+TRUNC(AA199*G199,2)+TRUNC(AC199*G199,2)+TRUNC(AE199*G199,2)+TRUNC(AG199*G199,2)+TRUNC(AI199*G199,2)))))/S199*G199),TRUE),IF(AND(W199*G199&lt;&gt;0,(TRUNC(W199*G199,2)+(TRUNC(AL199,2)-(TRUNC(S199*G199,2)+TRUNC(W199*G199,2)+TRUNC(Y199*G199,2)+TRUNC(AA199*G199,2)+TRUNC(AC199*G199,2)+TRUNC(AE199*G199,2)+TRUNC(AG199*G199,2)+TRUNC(AI199*G199,2))))&gt;=0),ABS((AC199*G199-(TRUNC(AC199*G199,2)+(TRUNC(AL199,2)-(TRUNC(S199*G199,2)+TRUNC(W199*G199,2)+TRUNC(Y199*G199,2)+TRUNC(AA199*G199,2)+TRUNC(AC199*G199,2)+TRUNC(AE199*G199,2)+TRUNC(AG199*G199,2)+TRUNC(AI199*G199,2)))))/AC199*G199)&lt;ABS((W199*G199-(TRUNC(W199*G199,2)+(TRUNC(AL199,2)-(TRUNC(S199*G199,2)+TRUNC(W199*G199,2)+TRUNC(Y199*G199,2)+TRUNC(AA199*G199,2)+TRUNC(AC199*G199,2)+TRUNC(AE199*G199,2)+TRUNC(AG199*G199,2)+TRUNC(AI199*G199,2)))))/W199*G199),TRUE),IF(AND(Y199*G199&lt;&gt;0,(TRUNC(Y199*G199,2)+(TRUNC(AL199,2)-(TRUNC(S199*G199,2)+TRUNC(W199*G199,2)+TRUNC(Y199*G199,2)+TRUNC(AA199*G199,2)+TRUNC(AC199*G199,2)+TRUNC(AE199*G199,2)+TRUNC(AG199*G199,2)+TRUNC(AI199*G199,2))))&gt;=0),ABS((AC199*G199-(TRUNC(AC199*G199,2)+(TRUNC(AL199,2)-(TRUNC(S199*G199,2)+TRUNC(W199*G199,2)+TRUNC(Y199*G199,2)+TRUNC(AA199*G199,2)+TRUNC(AC199*G199,2)+TRUNC(AE199*G199,2)+TRUNC(AG199*G199,2)+TRUNC(AI199*G199,2)))))/AC199*G199)&lt;ABS((Y199*G199-(TRUNC(Y199*G199,2)+(TRUNC(AL199,2)-(TRUNC(S199*G199,2)+TRUNC(W199*G199,2)+TRUNC(Y199*G199,2)+TRUNC(AA199*G199,2)+TRUNC(AC199*G199,2)+TRUNC(AE199*G199,2)+TRUNC(AG199*G199,2)+TRUNC(AI199*G199,2)))))/Y199*G199),TRUE),IF(AND(AA199*G199&lt;&gt;0,(TRUNC(AA199*G199,2)+(TRUNC(AL199,2)-(TRUNC(S199*G199,2)+TRUNC(W199*G199,2)+TRUNC(Y199*G199,2)+TRUNC(AA199*G199,2)+TRUNC(AC199*G199,2)+TRUNC(AE199*G199,2)+TRUNC(AG199*G199,2)+TRUNC(AI199*G199,2))))&gt;=0),ABS((AC199*G199-(TRUNC(AC199*G199,2)+(TRUNC(AL199,2)-(TRUNC(S199*G199,2)+TRUNC(W199*G199,2)+TRUNC(Y199*G199,2)+TRUNC(AA199*G199,2)+TRUNC(AC199*G199,2)+TRUNC(AE199*G199,2)+TRUNC(AG199*G199,2)+TRUNC(AI199*G199,2)))))/AC199*G199)&lt;ABS((AA199*G199-(TRUNC(AA199*G199,2)+(TRUNC(AL199,2)-(TRUNC(S199*G199,2)+TRUNC(W199*G199,2)+TRUNC(Y199*G199,2)+TRUNC(AA199*G199,2)+TRUNC(AC199*G199,2)+TRUNC(AE199*G199,2)+TRUNC(AG199*G199,2)+TRUNC(AI199*G199,2)))))/AA199*G199),TRUE),IF(AND(AC199*G199&lt;&gt;0,(TRUNC(AC199*G199,2)+(TRUNC(AL199,2)-(TRUNC(S199*G199,2)+TRUNC(W199*G199,2)+TRUNC(Y199*G199,2)+TRUNC(AA199*G199,2)+TRUNC(AC199*G199,2)+TRUNC(AE199*G199,2)+TRUNC(AG199*G199,2)+TRUNC(AI199*G199,2))))&gt;=0),ABS((AC199*G199-(TRUNC(AC199*G199,2)+(TRUNC(AL199,2)-(TRUNC(S199*G199,2)+TRUNC(W199*G199,2)+TRUNC(Y199*G199,2)+TRUNC(AA199*G199,2)+TRUNC(AC199*G199,2)+TRUNC(AE199*G199,2)+TRUNC(AG199*G199,2)+TRUNC(AI199*G199,2)))))/AC199*G199)&lt;=ABS((AC199*G199-(TRUNC(AC199*G199,2)+(TRUNC(AL199,2)-(TRUNC(S199*G199,2)+TRUNC(W199*G199,2)+TRUNC(Y199*G199,2)+TRUNC(AA199*G199,2)+TRUNC(AC199*G199,2)+TRUNC(AE199*G199,2)+TRUNC(AG199*G199,2)+TRUNC(AI199*G199,2)))))/AC199*G199),TRUE),IF(AND(AE199*G199&lt;&gt;0,(TRUNC(AE199*G199,2)+(TRUNC(AL199,2)-(TRUNC(S199*G199,2)+TRUNC(W199*G199,2)+TRUNC(Y199*G199,2)+TRUNC(AA199*G199,2)+TRUNC(AC199*G199,2)+TRUNC(AE199*G199,2)+TRUNC(AG199*G199,2)+TRUNC(AI199*G199,2))))&gt;=0),ABS((AC199*G199-(TRUNC(AC199*G199,2)+(TRUNC(AL199,2)-(TRUNC(S199*G199,2)+TRUNC(W199*G199,2)+TRUNC(Y199*G199,2)+TRUNC(AA199*G199,2)+TRUNC(AC199*G199,2)+TRUNC(AE199*G199,2)+TRUNC(AG199*G199,2)+TRUNC(AI199*G199,2)))))/AC199*G199)&lt;=ABS((AE199*G199-(TRUNC(AE199*G199,2)+(TRUNC(AL199,2)-(TRUNC(S199*G199,2)+TRUNC(W199*G199,2)+TRUNC(Y199*G199,2)+TRUNC(AA199*G199,2)+TRUNC(AC199*G199,2)+TRUNC(AE199*G199,2)+TRUNC(AG199*G199,2)+TRUNC(AI199*G199,2)))))/AE199*G199),TRUE),IF(AND(AG199*G199&lt;&gt;0,(TRUNC(AG199*G199,2)+(TRUNC(AL199,2)-(TRUNC(S199*G199,2)+TRUNC(W199*G199,2)+TRUNC(Y199*G199,2)+TRUNC(AA199*G199,2)+TRUNC(AC199*G199,2)+TRUNC(AE199*G199,2)+TRUNC(AG199*G199,2)+TRUNC(AI199*G199,2))))&gt;=0),ABS((AC199*G199-(TRUNC(AC199*G199,2)+(TRUNC(AL199,2)-(TRUNC(S199*G199,2)+TRUNC(W199*G199,2)+TRUNC(Y199*G199,2)+TRUNC(AA199*G199,2)+TRUNC(AC199*G199,2)+TRUNC(AE199*G199,2)+TRUNC(AG199*G199,2)+TRUNC(AI199*G199,2)))))/AC199*G199)&lt;=ABS((AG199*G199-(TRUNC(AG199*G199,2)+(TRUNC(AL199,2)-(TRUNC(S199*G199,2)+TRUNC(W199*G199,2)+TRUNC(Y199*G199,2)+TRUNC(AA199*G199,2)+TRUNC(AC199*G199,2)+TRUNC(AE199*G199,2)+TRUNC(AG199*G199,2)+TRUNC(AI199*G199,2)))))/AG199*G199),TRUE),IF(AND(AI199*G199&lt;&gt;0,(TRUNC(AI199*G199,2)+(TRUNC(AL199,2)-(TRUNC(S199*G199,2)+TRUNC(W199*G199,2)+TRUNC(Y199*G199,2)+TRUNC(AA199*G199,2)+TRUNC(AC199*G199,2)+TRUNC(AE199*G199,2)+TRUNC(AG199*G199,2)+TRUNC(AI199*G199,2))))&gt;=0),ABS((AC199*G199-(TRUNC(AC199*G199,2)+(TRUNC(AL199,2)-(TRUNC(S199*G199,2)+TRUNC(W199*G199,2)+TRUNC(Y199*G199,2)+TRUNC(AA199*G199,2)+TRUNC(AC199*G199,2)+TRUNC(AE199*G199,2)+TRUNC(AG199*G199,2)+TRUNC(AI199*G199,2)))))/AC199*G199)&lt;=ABS((AI199*G199-(TRUNC(AI199*G199,2)+(TRUNC(AL199,2)-(TRUNC(S199*G199,2)+TRUNC(W199*G199,2)+TRUNC(Y199*G199,2)+TRUNC(AA199*G199,2)+TRUNC(AC199*G199,2)+TRUNC(AE199*G199,2)+TRUNC(AG199*G199,2)+TRUNC(AI199*G199,2)))))/AI199*G199),TRUE)),TRUNC(AC199*G199,2)+(TRUNC(AL199,2)-(TRUNC(S199*G199,2)+TRUNC(W199*G199,2)+TRUNC(Y199*G199,2)+TRUNC(AA199*G199,2)+TRUNC(AC199*G199,2)+TRUNC(AE199*G199,2)+TRUNC(AG199*G199,2)+TRUNC(AI199*G199,2))),TRUNC(AC199*G199,2)))))</f>
        <v>0</v>
      </c>
      <c r="AE199" s="363">
        <f>IF(N199*(1+R199)=0,0,IF((TRUNC(AK199,2)-(TRUNC(H199*(1+R199),2)+TRUNC(J199*(1+R199),2)+TRUNC(K199*(1+R199),2)+TRUNC(L199*(1+R199),2)+TRUNC(M199*(1+R199),2)+TRUNC(N199*(1+R199),2)+TRUNC(O199*(1+R199),2)+TRUNC(P199*(1+R199),2)))=0,TRUNC(N199*(1+R199),2),IF((TRUNC(TRUNC(N199*(1+R199),2),2)+(TRUNC(AK199,2)-(TRUNC(H199*(1+R199),2)+TRUNC(J199*(1+R199),2)+TRUNC(K199*(1+R199),2)+TRUNC(L199*(1+R199),2)+TRUNC(M199*(1+R199),2)+TRUNC(N199*(1+R199),2)+TRUNC(O199*(1+R199),2)+TRUNC(P199*(1+R199),2))))&lt;=0,TRUNC(N199*(1+R199),2),IF(AND(IF(AND(H199*(1+R199)&lt;&gt;0,(TRUNC(H199*(1+R199),2)+(TRUNC(AK199,2)-(TRUNC(H199*(1+R199),2)+TRUNC(J199*(1+R199),2)+TRUNC(K199*(1+R199),2)+TRUNC(L199*(1+R199),2)+TRUNC(M199*(1+R199),2)+TRUNC(N199*(1+R199),2)+TRUNC(O199*(1+R199),2)+TRUNC(P199*(1+R199),2))))&gt;=0),ABS((N199*(1+R199)-(TRUNC(N199*(1+R199),2)+(TRUNC(AK199,2)-(TRUNC(H199*(1+R199),2)+TRUNC(J199*(1+R199),2)+TRUNC(K199*(1+R199),2)+TRUNC(L199*(1+R199),2)+TRUNC(M199*(1+R199),2)+TRUNC(N199*(1+R199),2)+TRUNC(O199*(1+R199),2)+TRUNC(P199*(1+R199),2)))))/N199*(1+R199))&lt;ABS((H199*(1+R199)-(TRUNC(H199*(1+R199),2)+(TRUNC(AK199,2)-(TRUNC(H199*(1+R199),2)+TRUNC(J199*(1+R199),2)+TRUNC(K199*(1+R199),2)+TRUNC(L199*(1+R199),2)+TRUNC(M199*(1+R199),2)+TRUNC(N199*(1+R199),2)+TRUNC(O199*(1+R199),2)+TRUNC(P199*(1+R199),2)))))/H199*(1+R199)),TRUE),IF(AND(J199*(1+R199)&lt;&gt;0,(TRUNC(J199*(1+R199),2)+(TRUNC(AK199,2)-(TRUNC(H199*(1+R199),2)+TRUNC(J199*(1+R199),2)+TRUNC(K199*(1+R199),2)+TRUNC(L199*(1+R199),2)+TRUNC(M199*(1+R199),2)+TRUNC(N199*(1+R199),2)+TRUNC(O199*(1+R199),2)+TRUNC(P199*(1+R199),2))))&gt;=0),ABS((N199*(1+R199)-(TRUNC(N199*(1+R199),2)+(TRUNC(AK199,2)-(TRUNC(H199*(1+R199),2)+TRUNC(J199*(1+R199),2)+TRUNC(K199*(1+R199),2)+TRUNC(L199*(1+R199),2)+TRUNC(M199*(1+R199),2)+TRUNC(N199*(1+R199),2)+TRUNC(O199*(1+R199),2)+TRUNC(P199*(1+R199),2)))))/N199*(1+R199))&lt;ABS((J199*(1+R199)-(TRUNC(J199*(1+R199),2)+(TRUNC(AK199,2)-(TRUNC(H199*(1+R199),2)+TRUNC(J199*(1+R199),2)+TRUNC(K199*(1+R199),2)+TRUNC(L199*(1+R199),2)+TRUNC(M199*(1+R199),2)+TRUNC(N199*(1+R199),2)+TRUNC(O199*(1+R199),2)+TRUNC(P199*(1+R199),2)))))/J199*(1+R199)),TRUE),IF(AND(K199*(1+R199)&lt;&gt;0,(TRUNC(K199*(1+R199),2)+(TRUNC(AK199,2)-(TRUNC(H199*(1+R199),2)+TRUNC(J199*(1+R199),2)+TRUNC(K199*(1+R199),2)+TRUNC(L199*(1+R199),2)+TRUNC(M199*(1+R199),2)+TRUNC(N199*(1+R199),2)+TRUNC(O199*(1+R199),2)+TRUNC(P199*(1+R199),2))))&gt;=0),ABS((N199*(1+R199)-(TRUNC(N199*(1+R199),2)+(TRUNC(AK199,2)-(TRUNC(H199*(1+R199),2)+TRUNC(J199*(1+R199),2)+TRUNC(K199*(1+R199),2)+TRUNC(L199*(1+R199),2)+TRUNC(M199*(1+R199),2)+TRUNC(N199*(1+R199),2)+TRUNC(O199*(1+R199),2)+TRUNC(P199*(1+R199),2)))))/N199*(1+R199))&lt;ABS((K199*(1+R199)-(TRUNC(K199*(1+R199),2)+(TRUNC(AK199,2)-(TRUNC(H199*(1+R199),2)+TRUNC(J199*(1+R199),2)+TRUNC(K199*(1+R199),2)+TRUNC(L199*(1+R199),2)+TRUNC(M199*(1+R199),2)+TRUNC(N199*(1+R199),2)+TRUNC(O199*(1+R199),2)+TRUNC(P199*(1+R199),2)))))/K199*(1+R199)),TRUE),IF(AND(L199*(1+R199)&lt;&gt;0,(TRUNC(L199*(1+R199),2)+(TRUNC(AK199,2)-(TRUNC(H199*(1+R199),2)+TRUNC(J199*(1+R199),2)+TRUNC(K199*(1+R199),2)+TRUNC(L199*(1+R199),2)+TRUNC(M199*(1+R199),2)+TRUNC(N199*(1+R199),2)+TRUNC(O199*(1+R199),2)+TRUNC(P199*(1+R199),2))))&gt;=0),ABS((N199*(1+R199)-(TRUNC(N199*(1+R199),2)+(TRUNC(AK199,2)-(TRUNC(H199*(1+R199),2)+TRUNC(J199*(1+R199),2)+TRUNC(K199*(1+R199),2)+TRUNC(L199*(1+R199),2)+TRUNC(M199*(1+R199),2)+TRUNC(N199*(1+R199),2)+TRUNC(O199*(1+R199),2)+TRUNC(P199*(1+R199),2)))))/N199*(1+R199))&lt;ABS((L199*(1+R199)-(TRUNC(L199*(1+R199),2)+(TRUNC(AK199,2)-(TRUNC(H199*(1+R199),2)+TRUNC(J199*(1+R199),2)+TRUNC(K199*(1+R199),2)+TRUNC(L199*(1+R199),2)+TRUNC(M199*(1+R199),2)+TRUNC(N199*(1+R199),2)+TRUNC(O199*(1+R199),2)+TRUNC(P199*(1+R199),2)))))/L199*(1+R199)),TRUE),IF(AND(M199*(1+R199)&lt;&gt;0,(TRUNC(M199*(1+R199),2)+(TRUNC(AK199,2)-(TRUNC(H199*(1+R199),2)+TRUNC(J199*(1+R199),2)+TRUNC(K199*(1+R199),2)+TRUNC(L199*(1+R199),2)+TRUNC(M199*(1+R199),2)+TRUNC(N199*(1+R199),2)+TRUNC(O199*(1+R199),2)+TRUNC(P199*(1+R199),2))))&gt;=0),ABS((N199*(1+R199)-(TRUNC(N199*(1+R199),2)+(TRUNC(AK199,2)-(TRUNC(H199*(1+R199),2)+TRUNC(J199*(1+R199),2)+TRUNC(K199*(1+R199),2)+TRUNC(L199*(1+R199),2)+TRUNC(M199*(1+R199),2)+TRUNC(N199*(1+R199),2)+TRUNC(O199*(1+R199),2)+TRUNC(P199*(1+R199),2)))))/N199*(1+R199))&lt;ABS((M199*(1+R199)-(TRUNC(M199*(1+R199),2)+(TRUNC(AK199,2)-(TRUNC(H199*(1+R199),2)+TRUNC(J199*(1+R199),2)+TRUNC(K199*(1+R199),2)+TRUNC(L199*(1+R199),2)+TRUNC(M199*(1+R199),2)+TRUNC(N199*(1+R199),2)+TRUNC(O199*(1+R199),2)+TRUNC(P199*(1+R199),2)))))/M199*(1+R199)),TRUE),IF(AND(N199*(1+R199)&lt;&gt;0,(TRUNC(N199*(1+R199),2)+(TRUNC(AK199,2)-(TRUNC(H199*(1+R199),2)+TRUNC(J199*(1+R199),2)+TRUNC(K199*(1+R199),2)+TRUNC(L199*(1+R199),2)+TRUNC(M199*(1+R199),2)+TRUNC(N199*(1+R199),2)+TRUNC(O199*(1+R199),2)+TRUNC(P199*(1+R199),2))))&gt;=0),ABS((N199*(1+R199)-(TRUNC(N199*(1+R199),2)+(TRUNC(AK199,2)-(TRUNC(H199*(1+R199),2)+TRUNC(J199*(1+R199),2)+TRUNC(K199*(1+R199),2)+TRUNC(L199*(1+R199),2)+TRUNC(M199*(1+R199),2)+TRUNC(N199*(1+R199),2)+TRUNC(O199*(1+R199),2)+TRUNC(P199*(1+R199),2)))))/N199*(1+R199))&lt;=ABS((N199*(1+R199)-(TRUNC(N199*(1+R199),2)+(TRUNC(AK199,2)-(TRUNC(H199*(1+R199),2)+TRUNC(J199*(1+R199),2)+TRUNC(K199*(1+R199),2)+TRUNC(L199*(1+R199),2)+TRUNC(M199*(1+R199),2)+TRUNC(N199*(1+R199),2)+TRUNC(O199*(1+R199),2)+TRUNC(P199*(1+R199),2)))))/N199*(1+R199)),TRUE),IF(AND(O199*(1+R199)&lt;&gt;0,(TRUNC(O199*(1+R199),2)+(TRUNC(AK199,2)-(TRUNC(H199*(1+R199),2)+TRUNC(J199*(1+R199),2)+TRUNC(K199*(1+R199),2)+TRUNC(L199*(1+R199),2)+TRUNC(M199*(1+R199),2)+TRUNC(N199*(1+R199),2)+TRUNC(O199*(1+R199),2)+TRUNC(P199*(1+R199),2))))&gt;=0),ABS((N199*(1+R199)-(TRUNC(N199*(1+R199),2)+(TRUNC(AK199,2)-(TRUNC(H199*(1+R199),2)+TRUNC(J199*(1+R199),2)+TRUNC(K199*(1+R199),2)+TRUNC(L199*(1+R199),2)+TRUNC(M199*(1+R199),2)+TRUNC(N199*(1+R199),2)+TRUNC(O199*(1+R199),2)+TRUNC(P199*(1+R199),2)))))/N199*(1+R199))&lt;=ABS((O199*(1+R199)-(TRUNC(O199*(1+R199),2)+(TRUNC(AK199,2)-(TRUNC(H199*(1+R199),2)+TRUNC(J199*(1+R199),2)+TRUNC(K199*(1+R199),2)+TRUNC(L199*(1+R199),2)+TRUNC(M199*(1+R199),2)+TRUNC(N199*(1+R199),2)+TRUNC(O199*(1+R199),2)+TRUNC(P199*(1+R199),2)))))/O199*(1+R199)),TRUE),IF(AND(P199*(1+R199)&lt;&gt;0,(TRUNC(P199*(1+R199),2)+(TRUNC(AK199,2)-(TRUNC(H199*(1+R199),2)+TRUNC(J199*(1+R199),2)+TRUNC(K199*(1+R199),2)+TRUNC(L199*(1+R199),2)+TRUNC(M199*(1+R199),2)+TRUNC(N199*(1+R199),2)+TRUNC(O199*(1+R199),2)+TRUNC(P199*(1+R199),2))))&gt;=0),ABS((N199*(1+R199)-(TRUNC(N199*(1+R199),2)+(TRUNC(AK199,2)-(TRUNC(H199*(1+R199),2)+TRUNC(J199*(1+R199),2)+TRUNC(K199*(1+R199),2)+TRUNC(L199*(1+R199),2)+TRUNC(M199*(1+R199),2)+TRUNC(N199*(1+R199),2)+TRUNC(O199*(1+R199),2)+TRUNC(P199*(1+R199),2)))))/N199*(1+R199))&lt;=ABS((P199*(1+R199)-(TRUNC(P199*(1+R199),2)+(TRUNC(AK199,2)-(TRUNC(H199*(1+R199),2)+TRUNC(J199*(1+R199),2)+TRUNC(K199*(1+R199),2)+TRUNC(L199*(1+R199),2)+TRUNC(M199*(1+R199),2)+TRUNC(N199*(1+R199),2)+TRUNC(O199*(1+R199),2)+TRUNC(P199*(1+R199),2)))))/P199*(1+R199)),TRUE)),TRUNC(N199*(1+R199),2)+(TRUNC(AK199,2)-(TRUNC(H199*(1+R199),2)+TRUNC(J199*(1+R199),2)+TRUNC(K199*(1+R199),2)+TRUNC(L199*(1+R199),2)+TRUNC(M199*(1+R199),2)+TRUNC(N199*(1+R199),2)+TRUNC(O199*(1+R199),2)+TRUNC(P199*(1+R199),2))),TRUNC(N199*(1+R199),2)))))</f>
        <v>0</v>
      </c>
      <c r="AF199" s="363">
        <f>IF(AE199*G199=0,0,IF((TRUNC(AL199,2)-(TRUNC(S199*G199,2)+TRUNC(W199*G199,2)+TRUNC(Y199*G199,2)+TRUNC(AA199*G199,2)+TRUNC(AC199*G199,2)+TRUNC(AE199*G199,2)+TRUNC(AG199*G199,2)+TRUNC(AI199*G199,2)))=0,TRUNC(AE199*G199,2),IF((TRUNC(TRUNC(AE199*G199,2),2)+(TRUNC(AL199,2)-(TRUNC(S199*G199,2)+TRUNC(W199*G199,2)+TRUNC(Y199*G199,2)+TRUNC(AA199*G199,2)+TRUNC(AC199*G199,2)+TRUNC(AE199*G199,2)+TRUNC(AG199*G199,2)+TRUNC(AI199*G199,2))))&lt;=0,TRUNC(AE199*G199,2),IF(AND(IF(AND(S199*G199&lt;&gt;0,(TRUNC(S199*G199,2)+(TRUNC(AL199,2)-(TRUNC(S199*G199,2)+TRUNC(W199*G199,2)+TRUNC(Y199*G199,2)+TRUNC(AA199*G199,2)+TRUNC(AC199*G199,2)+TRUNC(AE199*G199,2)+TRUNC(AG199*G199,2)+TRUNC(AI199*G199,2))))&gt;=0),ABS((AE199*G199-(TRUNC(AE199*G199,2)+(TRUNC(AL199,2)-(TRUNC(S199*G199,2)+TRUNC(W199*G199,2)+TRUNC(Y199*G199,2)+TRUNC(AA199*G199,2)+TRUNC(AC199*G199,2)+TRUNC(AE199*G199,2)+TRUNC(AG199*G199,2)+TRUNC(AI199*G199,2)))))/AE199*G199)&lt;ABS((S199*G199-(TRUNC(S199*G199,2)+(TRUNC(AL199,2)-(TRUNC(S199*G199,2)+TRUNC(W199*G199,2)+TRUNC(Y199*G199,2)+TRUNC(AA199*G199,2)+TRUNC(AC199*G199,2)+TRUNC(AE199*G199,2)+TRUNC(AG199*G199,2)+TRUNC(AI199*G199,2)))))/S199*G199),TRUE),IF(AND(W199*G199&lt;&gt;0,(TRUNC(W199*G199,2)+(TRUNC(AL199,2)-(TRUNC(S199*G199,2)+TRUNC(W199*G199,2)+TRUNC(Y199*G199,2)+TRUNC(AA199*G199,2)+TRUNC(AC199*G199,2)+TRUNC(AE199*G199,2)+TRUNC(AG199*G199,2)+TRUNC(AI199*G199,2))))&gt;=0),ABS((AE199*G199-(TRUNC(AE199*G199,2)+(TRUNC(AL199,2)-(TRUNC(S199*G199,2)+TRUNC(W199*G199,2)+TRUNC(Y199*G199,2)+TRUNC(AA199*G199,2)+TRUNC(AC199*G199,2)+TRUNC(AE199*G199,2)+TRUNC(AG199*G199,2)+TRUNC(AI199*G199,2)))))/AE199*G199)&lt;ABS((W199*G199-(TRUNC(W199*G199,2)+(TRUNC(AL199,2)-(TRUNC(S199*G199,2)+TRUNC(W199*G199,2)+TRUNC(Y199*G199,2)+TRUNC(AA199*G199,2)+TRUNC(AC199*G199,2)+TRUNC(AE199*G199,2)+TRUNC(AG199*G199,2)+TRUNC(AI199*G199,2)))))/W199*G199),TRUE),IF(AND(Y199*G199&lt;&gt;0,(TRUNC(Y199*G199,2)+(TRUNC(AL199,2)-(TRUNC(S199*G199,2)+TRUNC(W199*G199,2)+TRUNC(Y199*G199,2)+TRUNC(AA199*G199,2)+TRUNC(AC199*G199,2)+TRUNC(AE199*G199,2)+TRUNC(AG199*G199,2)+TRUNC(AI199*G199,2))))&gt;=0),ABS((AE199*G199-(TRUNC(AE199*G199,2)+(TRUNC(AL199,2)-(TRUNC(S199*G199,2)+TRUNC(W199*G199,2)+TRUNC(Y199*G199,2)+TRUNC(AA199*G199,2)+TRUNC(AC199*G199,2)+TRUNC(AE199*G199,2)+TRUNC(AG199*G199,2)+TRUNC(AI199*G199,2)))))/AE199*G199)&lt;ABS((Y199*G199-(TRUNC(Y199*G199,2)+(TRUNC(AL199,2)-(TRUNC(S199*G199,2)+TRUNC(W199*G199,2)+TRUNC(Y199*G199,2)+TRUNC(AA199*G199,2)+TRUNC(AC199*G199,2)+TRUNC(AE199*G199,2)+TRUNC(AG199*G199,2)+TRUNC(AI199*G199,2)))))/Y199*G199),TRUE),IF(AND(AA199*G199&lt;&gt;0,(TRUNC(AA199*G199,2)+(TRUNC(AL199,2)-(TRUNC(S199*G199,2)+TRUNC(W199*G199,2)+TRUNC(Y199*G199,2)+TRUNC(AA199*G199,2)+TRUNC(AC199*G199,2)+TRUNC(AE199*G199,2)+TRUNC(AG199*G199,2)+TRUNC(AI199*G199,2))))&gt;=0),ABS((AE199*G199-(TRUNC(AE199*G199,2)+(TRUNC(AL199,2)-(TRUNC(S199*G199,2)+TRUNC(W199*G199,2)+TRUNC(Y199*G199,2)+TRUNC(AA199*G199,2)+TRUNC(AC199*G199,2)+TRUNC(AE199*G199,2)+TRUNC(AG199*G199,2)+TRUNC(AI199*G199,2)))))/AE199*G199)&lt;ABS((AA199*G199-(TRUNC(AA199*G199,2)+(TRUNC(AL199,2)-(TRUNC(S199*G199,2)+TRUNC(W199*G199,2)+TRUNC(Y199*G199,2)+TRUNC(AA199*G199,2)+TRUNC(AC199*G199,2)+TRUNC(AE199*G199,2)+TRUNC(AG199*G199,2)+TRUNC(AI199*G199,2)))))/AA199*G199),TRUE),IF(AND(AC199*G199&lt;&gt;0,(TRUNC(AC199*G199,2)+(TRUNC(AL199,2)-(TRUNC(S199*G199,2)+TRUNC(W199*G199,2)+TRUNC(Y199*G199,2)+TRUNC(AA199*G199,2)+TRUNC(AC199*G199,2)+TRUNC(AE199*G199,2)+TRUNC(AG199*G199,2)+TRUNC(AI199*G199,2))))&gt;=0),ABS((AE199*G199-(TRUNC(AE199*G199,2)+(TRUNC(AL199,2)-(TRUNC(S199*G199,2)+TRUNC(W199*G199,2)+TRUNC(Y199*G199,2)+TRUNC(AA199*G199,2)+TRUNC(AC199*G199,2)+TRUNC(AE199*G199,2)+TRUNC(AG199*G199,2)+TRUNC(AI199*G199,2)))))/AE199*G199)&lt;ABS((AC199*G199-(TRUNC(AC199*G199,2)+(TRUNC(AL199,2)-(TRUNC(S199*G199,2)+TRUNC(W199*G199,2)+TRUNC(Y199*G199,2)+TRUNC(AA199*G199,2)+TRUNC(AC199*G199,2)+TRUNC(AE199*G199,2)+TRUNC(AG199*G199,2)+TRUNC(AI199*G199,2)))))/AC199*G199),TRUE),IF(AND(AE199*G199&lt;&gt;0,(TRUNC(AE199*G199,2)+(TRUNC(AL199,2)-(TRUNC(S199*G199,2)+TRUNC(W199*G199,2)+TRUNC(Y199*G199,2)+TRUNC(AA199*G199,2)+TRUNC(AC199*G199,2)+TRUNC(AE199*G199,2)+TRUNC(AG199*G199,2)+TRUNC(AI199*G199,2))))&gt;=0),ABS((AE199*G199-(TRUNC(AE199*G199,2)+(TRUNC(AL199,2)-(TRUNC(S199*G199,2)+TRUNC(W199*G199,2)+TRUNC(Y199*G199,2)+TRUNC(AA199*G199,2)+TRUNC(AC199*G199,2)+TRUNC(AE199*G199,2)+TRUNC(AG199*G199,2)+TRUNC(AI199*G199,2)))))/AE199*G199)&lt;=ABS((AE199*G199-(TRUNC(AE199*G199,2)+(TRUNC(AL199,2)-(TRUNC(S199*G199,2)+TRUNC(W199*G199,2)+TRUNC(Y199*G199,2)+TRUNC(AA199*G199,2)+TRUNC(AC199*G199,2)+TRUNC(AE199*G199,2)+TRUNC(AG199*G199,2)+TRUNC(AI199*G199,2)))))/AE199*G199),TRUE),IF(AND(AG199*G199&lt;&gt;0,(TRUNC(AG199*G199,2)+(TRUNC(AL199,2)-(TRUNC(S199*G199,2)+TRUNC(W199*G199,2)+TRUNC(Y199*G199,2)+TRUNC(AA199*G199,2)+TRUNC(AC199*G199,2)+TRUNC(AE199*G199,2)+TRUNC(AG199*G199,2)+TRUNC(AI199*G199,2))))&gt;=0),ABS((AE199*G199-(TRUNC(AE199*G199,2)+(TRUNC(AL199,2)-(TRUNC(S199*G199,2)+TRUNC(W199*G199,2)+TRUNC(Y199*G199,2)+TRUNC(AA199*G199,2)+TRUNC(AC199*G199,2)+TRUNC(AE199*G199,2)+TRUNC(AG199*G199,2)+TRUNC(AI199*G199,2)))))/AE199*G199)&lt;=ABS((AG199*G199-(TRUNC(AG199*G199,2)+(TRUNC(AL199,2)-(TRUNC(S199*G199,2)+TRUNC(W199*G199,2)+TRUNC(Y199*G199,2)+TRUNC(AA199*G199,2)+TRUNC(AC199*G199,2)+TRUNC(AE199*G199,2)+TRUNC(AG199*G199,2)+TRUNC(AI199*G199,2)))))/AG199*G199),TRUE),IF(AND(AI199*G199&lt;&gt;0,(TRUNC(AI199*G199,2)+(TRUNC(AL199,2)-(TRUNC(S199*G199,2)+TRUNC(W199*G199,2)+TRUNC(Y199*G199,2)+TRUNC(AA199*G199,2)+TRUNC(AC199*G199,2)+TRUNC(AE199*G199,2)+TRUNC(AG199*G199,2)+TRUNC(AI199*G199,2))))&gt;=0),ABS((AE199*G199-(TRUNC(AE199*G199,2)+(TRUNC(AL199,2)-(TRUNC(S199*G199,2)+TRUNC(W199*G199,2)+TRUNC(Y199*G199,2)+TRUNC(AA199*G199,2)+TRUNC(AC199*G199,2)+TRUNC(AE199*G199,2)+TRUNC(AG199*G199,2)+TRUNC(AI199*G199,2)))))/AE199*G199)&lt;=ABS((AI199*G199-(TRUNC(AI199*G199,2)+(TRUNC(AL199,2)-(TRUNC(S199*G199,2)+TRUNC(W199*G199,2)+TRUNC(Y199*G199,2)+TRUNC(AA199*G199,2)+TRUNC(AC199*G199,2)+TRUNC(AE199*G199,2)+TRUNC(AG199*G199,2)+TRUNC(AI199*G199,2)))))/AI199*G199),TRUE)),TRUNC(AE199*G199,2)+(TRUNC(AL199,2)-(TRUNC(S199*G199,2)+TRUNC(W199*G199,2)+TRUNC(Y199*G199,2)+TRUNC(AA199*G199,2)+TRUNC(AC199*G199,2)+TRUNC(AE199*G199,2)+TRUNC(AG199*G199,2)+TRUNC(AI199*G199,2))),TRUNC(AE199*G199,2)))))</f>
        <v>0</v>
      </c>
      <c r="AG199" s="363">
        <f>IF(O199*(1+R199)=0,0,IF((TRUNC(AK199,2)-(TRUNC(H199*(1+R199),2)+TRUNC(J199*(1+R199),2)+TRUNC(K199*(1+R199),2)+TRUNC(L199*(1+R199),2)+TRUNC(M199*(1+R199),2)+TRUNC(N199*(1+R199),2)+TRUNC(O199*(1+R199),2)+TRUNC(P199*(1+R199),2)))=0,TRUNC(O199*(1+R199),2),IF((TRUNC(TRUNC(O199*(1+R199),2),2)+(TRUNC(AK199,2)-(TRUNC(H199*(1+R199),2)+TRUNC(J199*(1+R199),2)+TRUNC(K199*(1+R199),2)+TRUNC(L199*(1+R199),2)+TRUNC(M199*(1+R199),2)+TRUNC(N199*(1+R199),2)+TRUNC(O199*(1+R199),2)+TRUNC(P199*(1+R199),2))))&lt;=0,TRUNC(O199*(1+R199),2),IF(AND(IF(AND(H199*(1+R199)&lt;&gt;0,(TRUNC(H199*(1+R199),2)+(TRUNC(AK199,2)-(TRUNC(H199*(1+R199),2)+TRUNC(J199*(1+R199),2)+TRUNC(K199*(1+R199),2)+TRUNC(L199*(1+R199),2)+TRUNC(M199*(1+R199),2)+TRUNC(N199*(1+R199),2)+TRUNC(O199*(1+R199),2)+TRUNC(P199*(1+R199),2))))&gt;=0),ABS((O199*(1+R199)-(TRUNC(O199*(1+R199),2)+(TRUNC(AK199,2)-(TRUNC(H199*(1+R199),2)+TRUNC(J199*(1+R199),2)+TRUNC(K199*(1+R199),2)+TRUNC(L199*(1+R199),2)+TRUNC(M199*(1+R199),2)+TRUNC(N199*(1+R199),2)+TRUNC(O199*(1+R199),2)+TRUNC(P199*(1+R199),2)))))/O199*(1+R199))&lt;ABS((H199*(1+R199)-(TRUNC(H199*(1+R199),2)+(TRUNC(AK199,2)-(TRUNC(H199*(1+R199),2)+TRUNC(J199*(1+R199),2)+TRUNC(K199*(1+R199),2)+TRUNC(L199*(1+R199),2)+TRUNC(M199*(1+R199),2)+TRUNC(N199*(1+R199),2)+TRUNC(O199*(1+R199),2)+TRUNC(P199*(1+R199),2)))))/H199*(1+R199)),TRUE),IF(AND(J199*(1+R199)&lt;&gt;0,(TRUNC(J199*(1+R199),2)+(TRUNC(AK199,2)-(TRUNC(H199*(1+R199),2)+TRUNC(J199*(1+R199),2)+TRUNC(K199*(1+R199),2)+TRUNC(L199*(1+R199),2)+TRUNC(M199*(1+R199),2)+TRUNC(N199*(1+R199),2)+TRUNC(O199*(1+R199),2)+TRUNC(P199*(1+R199),2))))&gt;=0),ABS((O199*(1+R199)-(TRUNC(O199*(1+R199),2)+(TRUNC(AK199,2)-(TRUNC(H199*(1+R199),2)+TRUNC(J199*(1+R199),2)+TRUNC(K199*(1+R199),2)+TRUNC(L199*(1+R199),2)+TRUNC(M199*(1+R199),2)+TRUNC(N199*(1+R199),2)+TRUNC(O199*(1+R199),2)+TRUNC(P199*(1+R199),2)))))/O199*(1+R199))&lt;ABS((J199*(1+R199)-(TRUNC(J199*(1+R199),2)+(TRUNC(AK199,2)-(TRUNC(H199*(1+R199),2)+TRUNC(J199*(1+R199),2)+TRUNC(K199*(1+R199),2)+TRUNC(L199*(1+R199),2)+TRUNC(M199*(1+R199),2)+TRUNC(N199*(1+R199),2)+TRUNC(O199*(1+R199),2)+TRUNC(P199*(1+R199),2)))))/J199*(1+R199)),TRUE),IF(AND(K199*(1+R199)&lt;&gt;0,(TRUNC(K199*(1+R199),2)+(TRUNC(AK199,2)-(TRUNC(H199*(1+R199),2)+TRUNC(J199*(1+R199),2)+TRUNC(K199*(1+R199),2)+TRUNC(L199*(1+R199),2)+TRUNC(M199*(1+R199),2)+TRUNC(N199*(1+R199),2)+TRUNC(O199*(1+R199),2)+TRUNC(P199*(1+R199),2))))&gt;=0),ABS((O199*(1+R199)-(TRUNC(O199*(1+R199),2)+(TRUNC(AK199,2)-(TRUNC(H199*(1+R199),2)+TRUNC(J199*(1+R199),2)+TRUNC(K199*(1+R199),2)+TRUNC(L199*(1+R199),2)+TRUNC(M199*(1+R199),2)+TRUNC(N199*(1+R199),2)+TRUNC(O199*(1+R199),2)+TRUNC(P199*(1+R199),2)))))/O199*(1+R199))&lt;ABS((K199*(1+R199)-(TRUNC(K199*(1+R199),2)+(TRUNC(AK199,2)-(TRUNC(H199*(1+R199),2)+TRUNC(J199*(1+R199),2)+TRUNC(K199*(1+R199),2)+TRUNC(L199*(1+R199),2)+TRUNC(M199*(1+R199),2)+TRUNC(N199*(1+R199),2)+TRUNC(O199*(1+R199),2)+TRUNC(P199*(1+R199),2)))))/K199*(1+R199)),TRUE),IF(AND(L199*(1+R199)&lt;&gt;0,(TRUNC(L199*(1+R199),2)+(TRUNC(AK199,2)-(TRUNC(H199*(1+R199),2)+TRUNC(J199*(1+R199),2)+TRUNC(K199*(1+R199),2)+TRUNC(L199*(1+R199),2)+TRUNC(M199*(1+R199),2)+TRUNC(N199*(1+R199),2)+TRUNC(O199*(1+R199),2)+TRUNC(P199*(1+R199),2))))&gt;=0),ABS((O199*(1+R199)-(TRUNC(O199*(1+R199),2)+(TRUNC(AK199,2)-(TRUNC(H199*(1+R199),2)+TRUNC(J199*(1+R199),2)+TRUNC(K199*(1+R199),2)+TRUNC(L199*(1+R199),2)+TRUNC(M199*(1+R199),2)+TRUNC(N199*(1+R199),2)+TRUNC(O199*(1+R199),2)+TRUNC(P199*(1+R199),2)))))/O199*(1+R199))&lt;ABS((L199*(1+R199)-(TRUNC(L199*(1+R199),2)+(TRUNC(AK199,2)-(TRUNC(H199*(1+R199),2)+TRUNC(J199*(1+R199),2)+TRUNC(K199*(1+R199),2)+TRUNC(L199*(1+R199),2)+TRUNC(M199*(1+R199),2)+TRUNC(N199*(1+R199),2)+TRUNC(O199*(1+R199),2)+TRUNC(P199*(1+R199),2)))))/L199*(1+R199)),TRUE),IF(AND(M199*(1+R199)&lt;&gt;0,(TRUNC(M199*(1+R199),2)+(TRUNC(AK199,2)-(TRUNC(H199*(1+R199),2)+TRUNC(J199*(1+R199),2)+TRUNC(K199*(1+R199),2)+TRUNC(L199*(1+R199),2)+TRUNC(M199*(1+R199),2)+TRUNC(N199*(1+R199),2)+TRUNC(O199*(1+R199),2)+TRUNC(P199*(1+R199),2))))&gt;=0),ABS((O199*(1+R199)-(TRUNC(O199*(1+R199),2)+(TRUNC(AK199,2)-(TRUNC(H199*(1+R199),2)+TRUNC(J199*(1+R199),2)+TRUNC(K199*(1+R199),2)+TRUNC(L199*(1+R199),2)+TRUNC(M199*(1+R199),2)+TRUNC(N199*(1+R199),2)+TRUNC(O199*(1+R199),2)+TRUNC(P199*(1+R199),2)))))/O199*(1+R199))&lt;ABS((M199*(1+R199)-(TRUNC(M199*(1+R199),2)+(TRUNC(AK199,2)-(TRUNC(H199*(1+R199),2)+TRUNC(J199*(1+R199),2)+TRUNC(K199*(1+R199),2)+TRUNC(L199*(1+R199),2)+TRUNC(M199*(1+R199),2)+TRUNC(N199*(1+R199),2)+TRUNC(O199*(1+R199),2)+TRUNC(P199*(1+R199),2)))))/M199*(1+R199)),TRUE),IF(AND(N199*(1+R199)&lt;&gt;0,(TRUNC(N199*(1+R199),2)+(TRUNC(AK199,2)-(TRUNC(H199*(1+R199),2)+TRUNC(J199*(1+R199),2)+TRUNC(K199*(1+R199),2)+TRUNC(L199*(1+R199),2)+TRUNC(M199*(1+R199),2)+TRUNC(N199*(1+R199),2)+TRUNC(O199*(1+R199),2)+TRUNC(P199*(1+R199),2))))&gt;=0),ABS((O199*(1+R199)-(TRUNC(O199*(1+R199),2)+(TRUNC(AK199,2)-(TRUNC(H199*(1+R199),2)+TRUNC(J199*(1+R199),2)+TRUNC(K199*(1+R199),2)+TRUNC(L199*(1+R199),2)+TRUNC(M199*(1+R199),2)+TRUNC(N199*(1+R199),2)+TRUNC(O199*(1+R199),2)+TRUNC(P199*(1+R199),2)))))/O199*(1+R199))&lt;ABS((N199*(1+R199)-(TRUNC(N199*(1+R199),2)+(TRUNC(AK199,2)-(TRUNC(H199*(1+R199),2)+TRUNC(J199*(1+R199),2)+TRUNC(K199*(1+R199),2)+TRUNC(L199*(1+R199),2)+TRUNC(M199*(1+R199),2)+TRUNC(N199*(1+R199),2)+TRUNC(O199*(1+R199),2)+TRUNC(P199*(1+R199),2)))))/N199*(1+R199)),TRUE),IF(AND(O199*(1+R199)&lt;&gt;0,(TRUNC(O199*(1+R199),2)+(TRUNC(AK199,2)-(TRUNC(H199*(1+R199),2)+TRUNC(J199*(1+R199),2)+TRUNC(K199*(1+R199),2)+TRUNC(L199*(1+R199),2)+TRUNC(M199*(1+R199),2)+TRUNC(N199*(1+R199),2)+TRUNC(O199*(1+R199),2)+TRUNC(P199*(1+R199),2))))&gt;=0),ABS((O199*(1+R199)-(TRUNC(O199*(1+R199),2)+(TRUNC(AK199,2)-(TRUNC(H199*(1+R199),2)+TRUNC(J199*(1+R199),2)+TRUNC(K199*(1+R199),2)+TRUNC(L199*(1+R199),2)+TRUNC(M199*(1+R199),2)+TRUNC(N199*(1+R199),2)+TRUNC(O199*(1+R199),2)+TRUNC(P199*(1+R199),2)))))/O199*(1+R199))&lt;=ABS((O199*(1+R199)-(TRUNC(O199*(1+R199),2)+(TRUNC(AK199,2)-(TRUNC(H199*(1+R199),2)+TRUNC(J199*(1+R199),2)+TRUNC(K199*(1+R199),2)+TRUNC(L199*(1+R199),2)+TRUNC(M199*(1+R199),2)+TRUNC(N199*(1+R199),2)+TRUNC(O199*(1+R199),2)+TRUNC(P199*(1+R199),2)))))/O199*(1+R199)),TRUE),IF(AND(P199*(1+R199)&lt;&gt;0,(TRUNC(P199*(1+R199),2)+(TRUNC(AK199,2)-(TRUNC(H199*(1+R199),2)+TRUNC(J199*(1+R199),2)+TRUNC(K199*(1+R199),2)+TRUNC(L199*(1+R199),2)+TRUNC(M199*(1+R199),2)+TRUNC(N199*(1+R199),2)+TRUNC(O199*(1+R199),2)+TRUNC(P199*(1+R199),2))))&gt;=0),ABS((O199*(1+R199)-(TRUNC(O199*(1+R199),2)+(TRUNC(AK199,2)-(TRUNC(H199*(1+R199),2)+TRUNC(J199*(1+R199),2)+TRUNC(K199*(1+R199),2)+TRUNC(L199*(1+R199),2)+TRUNC(M199*(1+R199),2)+TRUNC(N199*(1+R199),2)+TRUNC(O199*(1+R199),2)+TRUNC(P199*(1+R199),2)))))/O199*(1+R199))&lt;=ABS((P199*(1+R199)-(TRUNC(P199*(1+R199),2)+(TRUNC(AK199,2)-(TRUNC(H199*(1+R199),2)+TRUNC(J199*(1+R199),2)+TRUNC(K199*(1+R199),2)+TRUNC(L199*(1+R199),2)+TRUNC(M199*(1+R199),2)+TRUNC(N199*(1+R199),2)+TRUNC(O199*(1+R199),2)+TRUNC(P199*(1+R199),2)))))/P199*(1+R199)),TRUE)),TRUNC(O199*(1+R199),2)+(TRUNC(AK199,2)-(TRUNC(H199*(1+R199),2)+TRUNC(J199*(1+R199),2)+TRUNC(K199*(1+R199),2)+TRUNC(L199*(1+R199),2)+TRUNC(M199*(1+R199),2)+TRUNC(N199*(1+R199),2)+TRUNC(O199*(1+R199),2)+TRUNC(P199*(1+R199),2))),TRUNC(O199*(1+R199),2)))))</f>
        <v>0</v>
      </c>
      <c r="AH199" s="363">
        <f>IF(AG199*G199=0,0,IF((TRUNC(AL199,2)-(TRUNC(S199*G199,2)+TRUNC(W199*G199,2)+TRUNC(Y199*G199,2)+TRUNC(AA199*G199,2)+TRUNC(AC199*G199,2)+TRUNC(AE199*G199,2)+TRUNC(AG199*G199,2)+TRUNC(AI199*G199,2)))=0,TRUNC(AG199*G199,2),IF((TRUNC(TRUNC(AG199*G199,2),2)+(TRUNC(AL199,2)-(TRUNC(S199*G199,2)+TRUNC(W199*G199,2)+TRUNC(Y199*G199,2)+TRUNC(AA199*G199,2)+TRUNC(AC199*G199,2)+TRUNC(AE199*G199,2)+TRUNC(AG199*G199,2)+TRUNC(AI199*G199,2))))&lt;=0,TRUNC(AG199*G199,2),IF(AND(IF(AND(S199*G199&lt;&gt;0,(TRUNC(S199*G199,2)+(TRUNC(AL199,2)-(TRUNC(S199*G199,2)+TRUNC(W199*G199,2)+TRUNC(Y199*G199,2)+TRUNC(AA199*G199,2)+TRUNC(AC199*G199,2)+TRUNC(AE199*G199,2)+TRUNC(AG199*G199,2)+TRUNC(AI199*G199,2))))&gt;=0),ABS((AG199*G199-(TRUNC(AG199*G199,2)+(TRUNC(AL199,2)-(TRUNC(S199*G199,2)+TRUNC(W199*G199,2)+TRUNC(Y199*G199,2)+TRUNC(AA199*G199,2)+TRUNC(AC199*G199,2)+TRUNC(AE199*G199,2)+TRUNC(AG199*G199,2)+TRUNC(AI199*G199,2)))))/AG199*G199)&lt;ABS((S199*G199-(TRUNC(S199*G199,2)+(TRUNC(AL199,2)-(TRUNC(S199*G199,2)+TRUNC(W199*G199,2)+TRUNC(Y199*G199,2)+TRUNC(AA199*G199,2)+TRUNC(AC199*G199,2)+TRUNC(AE199*G199,2)+TRUNC(AG199*G199,2)+TRUNC(AI199*G199,2)))))/S199*G199),TRUE),IF(AND(W199*G199&lt;&gt;0,(TRUNC(W199*G199,2)+(TRUNC(AL199,2)-(TRUNC(S199*G199,2)+TRUNC(W199*G199,2)+TRUNC(Y199*G199,2)+TRUNC(AA199*G199,2)+TRUNC(AC199*G199,2)+TRUNC(AE199*G199,2)+TRUNC(AG199*G199,2)+TRUNC(AI199*G199,2))))&gt;=0),ABS((AG199*G199-(TRUNC(AG199*G199,2)+(TRUNC(AL199,2)-(TRUNC(S199*G199,2)+TRUNC(W199*G199,2)+TRUNC(Y199*G199,2)+TRUNC(AA199*G199,2)+TRUNC(AC199*G199,2)+TRUNC(AE199*G199,2)+TRUNC(AG199*G199,2)+TRUNC(AI199*G199,2)))))/AG199*G199)&lt;ABS((W199*G199-(TRUNC(W199*G199,2)+(TRUNC(AL199,2)-(TRUNC(S199*G199,2)+TRUNC(W199*G199,2)+TRUNC(Y199*G199,2)+TRUNC(AA199*G199,2)+TRUNC(AC199*G199,2)+TRUNC(AE199*G199,2)+TRUNC(AG199*G199,2)+TRUNC(AI199*G199,2)))))/W199*G199),TRUE),IF(AND(Y199*G199&lt;&gt;0,(TRUNC(Y199*G199,2)+(TRUNC(AL199,2)-(TRUNC(S199*G199,2)+TRUNC(W199*G199,2)+TRUNC(Y199*G199,2)+TRUNC(AA199*G199,2)+TRUNC(AC199*G199,2)+TRUNC(AE199*G199,2)+TRUNC(AG199*G199,2)+TRUNC(AI199*G199,2))))&gt;=0),ABS((AG199*G199-(TRUNC(AG199*G199,2)+(TRUNC(AL199,2)-(TRUNC(S199*G199,2)+TRUNC(W199*G199,2)+TRUNC(Y199*G199,2)+TRUNC(AA199*G199,2)+TRUNC(AC199*G199,2)+TRUNC(AE199*G199,2)+TRUNC(AG199*G199,2)+TRUNC(AI199*G199,2)))))/AG199*G199)&lt;ABS((Y199*G199-(TRUNC(Y199*G199,2)+(TRUNC(AL199,2)-(TRUNC(S199*G199,2)+TRUNC(W199*G199,2)+TRUNC(Y199*G199,2)+TRUNC(AA199*G199,2)+TRUNC(AC199*G199,2)+TRUNC(AE199*G199,2)+TRUNC(AG199*G199,2)+TRUNC(AI199*G199,2)))))/Y199*G199),TRUE),IF(AND(AA199*G199&lt;&gt;0,(TRUNC(AA199*G199,2)+(TRUNC(AL199,2)-(TRUNC(S199*G199,2)+TRUNC(W199*G199,2)+TRUNC(Y199*G199,2)+TRUNC(AA199*G199,2)+TRUNC(AC199*G199,2)+TRUNC(AE199*G199,2)+TRUNC(AG199*G199,2)+TRUNC(AI199*G199,2))))&gt;=0),ABS((AG199*G199-(TRUNC(AG199*G199,2)+(TRUNC(AL199,2)-(TRUNC(S199*G199,2)+TRUNC(W199*G199,2)+TRUNC(Y199*G199,2)+TRUNC(AA199*G199,2)+TRUNC(AC199*G199,2)+TRUNC(AE199*G199,2)+TRUNC(AG199*G199,2)+TRUNC(AI199*G199,2)))))/AG199*G199)&lt;ABS((AA199*G199-(TRUNC(AA199*G199,2)+(TRUNC(AL199,2)-(TRUNC(S199*G199,2)+TRUNC(W199*G199,2)+TRUNC(Y199*G199,2)+TRUNC(AA199*G199,2)+TRUNC(AC199*G199,2)+TRUNC(AE199*G199,2)+TRUNC(AG199*G199,2)+TRUNC(AI199*G199,2)))))/AA199*G199),TRUE),IF(AND(AC199*G199&lt;&gt;0,(TRUNC(AC199*G199,2)+(TRUNC(AL199,2)-(TRUNC(S199*G199,2)+TRUNC(W199*G199,2)+TRUNC(Y199*G199,2)+TRUNC(AA199*G199,2)+TRUNC(AC199*G199,2)+TRUNC(AE199*G199,2)+TRUNC(AG199*G199,2)+TRUNC(AI199*G199,2))))&gt;=0),ABS((AG199*G199-(TRUNC(AG199*G199,2)+(TRUNC(AL199,2)-(TRUNC(S199*G199,2)+TRUNC(W199*G199,2)+TRUNC(Y199*G199,2)+TRUNC(AA199*G199,2)+TRUNC(AC199*G199,2)+TRUNC(AE199*G199,2)+TRUNC(AG199*G199,2)+TRUNC(AI199*G199,2)))))/AG199*G199)&lt;ABS((AC199*G199-(TRUNC(AC199*G199,2)+(TRUNC(AL199,2)-(TRUNC(S199*G199,2)+TRUNC(W199*G199,2)+TRUNC(Y199*G199,2)+TRUNC(AA199*G199,2)+TRUNC(AC199*G199,2)+TRUNC(AE199*G199,2)+TRUNC(AG199*G199,2)+TRUNC(AI199*G199,2)))))/AC199*G199),TRUE),IF(AND(AE199*G199&lt;&gt;0,(TRUNC(AE199*G199,2)+(TRUNC(AL199,2)-(TRUNC(S199*G199,2)+TRUNC(W199*G199,2)+TRUNC(Y199*G199,2)+TRUNC(AA199*G199,2)+TRUNC(AC199*G199,2)+TRUNC(AE199*G199,2)+TRUNC(AG199*G199,2)+TRUNC(AI199*G199,2))))&gt;=0),ABS((AG199*G199-(TRUNC(AG199*G199,2)+(TRUNC(AL199,2)-(TRUNC(S199*G199,2)+TRUNC(W199*G199,2)+TRUNC(Y199*G199,2)+TRUNC(AA199*G199,2)+TRUNC(AC199*G199,2)+TRUNC(AE199*G199,2)+TRUNC(AG199*G199,2)+TRUNC(AI199*G199,2)))))/AG199*G199)&lt;ABS((AE199*G199-(TRUNC(AE199*G199,2)+(TRUNC(AL199,2)-(TRUNC(S199*G199,2)+TRUNC(W199*G199,2)+TRUNC(Y199*G199,2)+TRUNC(AA199*G199,2)+TRUNC(AC199*G199,2)+TRUNC(AE199*G199,2)+TRUNC(AG199*G199,2)+TRUNC(AI199*G199,2)))))/AE199*G199),TRUE),IF(AND(AG199*G199&lt;&gt;0,(TRUNC(AG199*G199,2)+(TRUNC(AL199,2)-(TRUNC(S199*G199,2)+TRUNC(W199*G199,2)+TRUNC(Y199*G199,2)+TRUNC(AA199*G199,2)+TRUNC(AC199*G199,2)+TRUNC(AE199*G199,2)+TRUNC(AG199*G199,2)+TRUNC(AI199*G199,2))))&gt;=0),ABS((AG199*G199-(TRUNC(AG199*G199,2)+(TRUNC(AL199,2)-(TRUNC(S199*G199,2)+TRUNC(W199*G199,2)+TRUNC(Y199*G199,2)+TRUNC(AA199*G199,2)+TRUNC(AC199*G199,2)+TRUNC(AE199*G199,2)+TRUNC(AG199*G199,2)+TRUNC(AI199*G199,2)))))/AG199*G199)&lt;=ABS((AG199*G199-(TRUNC(AG199*G199,2)+(TRUNC(AL199,2)-(TRUNC(S199*G199,2)+TRUNC(W199*G199,2)+TRUNC(Y199*G199,2)+TRUNC(AA199*G199,2)+TRUNC(AC199*G199,2)+TRUNC(AE199*G199,2)+TRUNC(AG199*G199,2)+TRUNC(AI199*G199,2)))))/AG199*G199),TRUE),IF(AND(AI199*G199&lt;&gt;0,(TRUNC(AI199*G199,2)+(TRUNC(AL199,2)-(TRUNC(S199*G199,2)+TRUNC(W199*G199,2)+TRUNC(Y199*G199,2)+TRUNC(AA199*G199,2)+TRUNC(AC199*G199,2)+TRUNC(AE199*G199,2)+TRUNC(AG199*G199,2)+TRUNC(AI199*G199,2))))&gt;=0),ABS((AG199*G199-(TRUNC(AG199*G199,2)+(TRUNC(AL199,2)-(TRUNC(S199*G199,2)+TRUNC(W199*G199,2)+TRUNC(Y199*G199,2)+TRUNC(AA199*G199,2)+TRUNC(AC199*G199,2)+TRUNC(AE199*G199,2)+TRUNC(AG199*G199,2)+TRUNC(AI199*G199,2)))))/AG199*G199)&lt;=ABS((AI199*G199-(TRUNC(AI199*G199,2)+(TRUNC(AL199,2)-(TRUNC(S199*G199,2)+TRUNC(W199*G199,2)+TRUNC(Y199*G199,2)+TRUNC(AA199*G199,2)+TRUNC(AC199*G199,2)+TRUNC(AE199*G199,2)+TRUNC(AG199*G199,2)+TRUNC(AI199*G199,2)))))/AI199*G199),TRUE)),TRUNC(AG199*G199,2)+(TRUNC(AL199,2)-(TRUNC(S199*G199,2)+TRUNC(W199*G199,2)+TRUNC(Y199*G199,2)+TRUNC(AA199*G199,2)+TRUNC(AC199*G199,2)+TRUNC(AE199*G199,2)+TRUNC(AG199*G199,2)+TRUNC(AI199*G199,2))),TRUNC(AG199*G199,2)))))</f>
        <v>0</v>
      </c>
      <c r="AI199" s="363">
        <f>IF(P199*(1+R199)=0,0,IF((TRUNC(AK199,2)-(TRUNC(H199*(1+R199),2)+TRUNC(J199*(1+R199),2)+TRUNC(K199*(1+R199),2)+TRUNC(L199*(1+R199),2)+TRUNC(M199*(1+R199),2)+TRUNC(N199*(1+R199),2)+TRUNC(O199*(1+R199),2)+TRUNC(P199*(1+R199),2)))=0,TRUNC(P199*(1+R199),2),IF((TRUNC(TRUNC(P199*(1+R199),2),2)+(TRUNC(AK199,2)-(TRUNC(H199*(1+R199),2)+TRUNC(J199*(1+R199),2)+TRUNC(K199*(1+R199),2)+TRUNC(L199*(1+R199),2)+TRUNC(M199*(1+R199),2)+TRUNC(N199*(1+R199),2)+TRUNC(O199*(1+R199),2)+TRUNC(P199*(1+R199),2))))&lt;=0,TRUNC(P199*(1+R199),2),IF(AND(IF(AND(H199*(1+R199)&lt;&gt;0,(TRUNC(H199*(1+R199),2)+(TRUNC(AK199,2)-(TRUNC(H199*(1+R199),2)+TRUNC(J199*(1+R199),2)+TRUNC(K199*(1+R199),2)+TRUNC(L199*(1+R199),2)+TRUNC(M199*(1+R199),2)+TRUNC(N199*(1+R199),2)+TRUNC(O199*(1+R199),2)+TRUNC(P199*(1+R199),2))))&gt;=0),ABS((P199*(1+R199)-(TRUNC(P199*(1+R199),2)+(TRUNC(AK199,2)-(TRUNC(H199*(1+R199),2)+TRUNC(J199*(1+R199),2)+TRUNC(K199*(1+R199),2)+TRUNC(L199*(1+R199),2)+TRUNC(M199*(1+R199),2)+TRUNC(N199*(1+R199),2)+TRUNC(O199*(1+R199),2)+TRUNC(P199*(1+R199),2)))))/P199*(1+R199))&lt;ABS((H199*(1+R199)-(TRUNC(H199*(1+R199),2)+(TRUNC(AK199,2)-(TRUNC(H199*(1+R199),2)+TRUNC(J199*(1+R199),2)+TRUNC(K199*(1+R199),2)+TRUNC(L199*(1+R199),2)+TRUNC(M199*(1+R199),2)+TRUNC(N199*(1+R199),2)+TRUNC(O199*(1+R199),2)+TRUNC(P199*(1+R199),2)))))/H199*(1+R199)),TRUE),IF(AND(J199*(1+R199)&lt;&gt;0,(TRUNC(J199*(1+R199),2)+(TRUNC(AK199,2)-(TRUNC(H199*(1+R199),2)+TRUNC(J199*(1+R199),2)+TRUNC(K199*(1+R199),2)+TRUNC(L199*(1+R199),2)+TRUNC(M199*(1+R199),2)+TRUNC(N199*(1+R199),2)+TRUNC(O199*(1+R199),2)+TRUNC(P199*(1+R199),2))))&gt;=0),ABS((P199*(1+R199)-(TRUNC(P199*(1+R199),2)+(TRUNC(AK199,2)-(TRUNC(H199*(1+R199),2)+TRUNC(J199*(1+R199),2)+TRUNC(K199*(1+R199),2)+TRUNC(L199*(1+R199),2)+TRUNC(M199*(1+R199),2)+TRUNC(N199*(1+R199),2)+TRUNC(O199*(1+R199),2)+TRUNC(P199*(1+R199),2)))))/P199*(1+R199))&lt;ABS((J199*(1+R199)-(TRUNC(J199*(1+R199),2)+(TRUNC(AK199,2)-(TRUNC(H199*(1+R199),2)+TRUNC(J199*(1+R199),2)+TRUNC(K199*(1+R199),2)+TRUNC(L199*(1+R199),2)+TRUNC(M199*(1+R199),2)+TRUNC(N199*(1+R199),2)+TRUNC(O199*(1+R199),2)+TRUNC(P199*(1+R199),2)))))/J199*(1+R199)),TRUE),IF(AND(K199*(1+R199)&lt;&gt;0,(TRUNC(K199*(1+R199),2)+(TRUNC(AK199,2)-(TRUNC(H199*(1+R199),2)+TRUNC(J199*(1+R199),2)+TRUNC(K199*(1+R199),2)+TRUNC(L199*(1+R199),2)+TRUNC(M199*(1+R199),2)+TRUNC(N199*(1+R199),2)+TRUNC(O199*(1+R199),2)+TRUNC(P199*(1+R199),2))))&gt;=0),ABS((P199*(1+R199)-(TRUNC(P199*(1+R199),2)+(TRUNC(AK199,2)-(TRUNC(H199*(1+R199),2)+TRUNC(J199*(1+R199),2)+TRUNC(K199*(1+R199),2)+TRUNC(L199*(1+R199),2)+TRUNC(M199*(1+R199),2)+TRUNC(N199*(1+R199),2)+TRUNC(O199*(1+R199),2)+TRUNC(P199*(1+R199),2)))))/P199*(1+R199))&lt;ABS((K199*(1+R199)-(TRUNC(K199*(1+R199),2)+(TRUNC(AK199,2)-(TRUNC(H199*(1+R199),2)+TRUNC(J199*(1+R199),2)+TRUNC(K199*(1+R199),2)+TRUNC(L199*(1+R199),2)+TRUNC(M199*(1+R199),2)+TRUNC(N199*(1+R199),2)+TRUNC(O199*(1+R199),2)+TRUNC(P199*(1+R199),2)))))/K199*(1+R199)),TRUE),IF(AND(L199*(1+R199)&lt;&gt;0,(TRUNC(L199*(1+R199),2)+(TRUNC(AK199,2)-(TRUNC(H199*(1+R199),2)+TRUNC(J199*(1+R199),2)+TRUNC(K199*(1+R199),2)+TRUNC(L199*(1+R199),2)+TRUNC(M199*(1+R199),2)+TRUNC(N199*(1+R199),2)+TRUNC(O199*(1+R199),2)+TRUNC(P199*(1+R199),2))))&gt;=0),ABS((P199*(1+R199)-(TRUNC(P199*(1+R199),2)+(TRUNC(AK199,2)-(TRUNC(H199*(1+R199),2)+TRUNC(J199*(1+R199),2)+TRUNC(K199*(1+R199),2)+TRUNC(L199*(1+R199),2)+TRUNC(M199*(1+R199),2)+TRUNC(N199*(1+R199),2)+TRUNC(O199*(1+R199),2)+TRUNC(P199*(1+R199),2)))))/P199*(1+R199))&lt;ABS((L199*(1+R199)-(TRUNC(L199*(1+R199),2)+(TRUNC(AK199,2)-(TRUNC(H199*(1+R199),2)+TRUNC(J199*(1+R199),2)+TRUNC(K199*(1+R199),2)+TRUNC(L199*(1+R199),2)+TRUNC(M199*(1+R199),2)+TRUNC(N199*(1+R199),2)+TRUNC(O199*(1+R199),2)+TRUNC(P199*(1+R199),2)))))/L199*(1+R199)),TRUE),IF(AND(M199*(1+R199)&lt;&gt;0,(TRUNC(M199*(1+R199),2)+(TRUNC(AK199,2)-(TRUNC(H199*(1+R199),2)+TRUNC(J199*(1+R199),2)+TRUNC(K199*(1+R199),2)+TRUNC(L199*(1+R199),2)+TRUNC(M199*(1+R199),2)+TRUNC(N199*(1+R199),2)+TRUNC(O199*(1+R199),2)+TRUNC(P199*(1+R199),2))))&gt;=0),ABS((P199*(1+R199)-(TRUNC(P199*(1+R199),2)+(TRUNC(AK199,2)-(TRUNC(H199*(1+R199),2)+TRUNC(J199*(1+R199),2)+TRUNC(K199*(1+R199),2)+TRUNC(L199*(1+R199),2)+TRUNC(M199*(1+R199),2)+TRUNC(N199*(1+R199),2)+TRUNC(O199*(1+R199),2)+TRUNC(P199*(1+R199),2)))))/P199*(1+R199))&lt;ABS((M199*(1+R199)-(TRUNC(M199*(1+R199),2)+(TRUNC(AK199,2)-(TRUNC(H199*(1+R199),2)+TRUNC(J199*(1+R199),2)+TRUNC(K199*(1+R199),2)+TRUNC(L199*(1+R199),2)+TRUNC(M199*(1+R199),2)+TRUNC(N199*(1+R199),2)+TRUNC(O199*(1+R199),2)+TRUNC(P199*(1+R199),2)))))/M199*(1+R199)),TRUE),IF(AND(N199*(1+R199)&lt;&gt;0,(TRUNC(N199*(1+R199),2)+(TRUNC(AK199,2)-(TRUNC(H199*(1+R199),2)+TRUNC(J199*(1+R199),2)+TRUNC(K199*(1+R199),2)+TRUNC(L199*(1+R199),2)+TRUNC(M199*(1+R199),2)+TRUNC(N199*(1+R199),2)+TRUNC(O199*(1+R199),2)+TRUNC(P199*(1+R199),2))))&gt;=0),ABS((P199*(1+R199)-(TRUNC(P199*(1+R199),2)+(TRUNC(AK199,2)-(TRUNC(H199*(1+R199),2)+TRUNC(J199*(1+R199),2)+TRUNC(K199*(1+R199),2)+TRUNC(L199*(1+R199),2)+TRUNC(M199*(1+R199),2)+TRUNC(N199*(1+R199),2)+TRUNC(O199*(1+R199),2)+TRUNC(P199*(1+R199),2)))))/P199*(1+R199))&lt;ABS((N199*(1+R199)-(TRUNC(N199*(1+R199),2)+(TRUNC(AK199,2)-(TRUNC(H199*(1+R199),2)+TRUNC(J199*(1+R199),2)+TRUNC(K199*(1+R199),2)+TRUNC(L199*(1+R199),2)+TRUNC(M199*(1+R199),2)+TRUNC(N199*(1+R199),2)+TRUNC(O199*(1+R199),2)+TRUNC(P199*(1+R199),2)))))/N199*(1+R199)),TRUE),IF(AND(O199*(1+R199)&lt;&gt;0,(TRUNC(O199*(1+R199),2)+(TRUNC(AK199,2)-(TRUNC(H199*(1+R199),2)+TRUNC(J199*(1+R199),2)+TRUNC(K199*(1+R199),2)+TRUNC(L199*(1+R199),2)+TRUNC(M199*(1+R199),2)+TRUNC(N199*(1+R199),2)+TRUNC(O199*(1+R199),2)+TRUNC(P199*(1+R199),2))))&gt;=0),ABS((P199*(1+R199)-(TRUNC(P199*(1+R199),2)+(TRUNC(AK199,2)-(TRUNC(H199*(1+R199),2)+TRUNC(J199*(1+R199),2)+TRUNC(K199*(1+R199),2)+TRUNC(L199*(1+R199),2)+TRUNC(M199*(1+R199),2)+TRUNC(N199*(1+R199),2)+TRUNC(O199*(1+R199),2)+TRUNC(P199*(1+R199),2)))))/P199*(1+R199))&lt;ABS((O199*(1+R199)-(TRUNC(O199*(1+R199),2)+(TRUNC(AK199,2)-(TRUNC(H199*(1+R199),2)+TRUNC(J199*(1+R199),2)+TRUNC(K199*(1+R199),2)+TRUNC(L199*(1+R199),2)+TRUNC(M199*(1+R199),2)+TRUNC(N199*(1+R199),2)+TRUNC(O199*(1+R199),2)+TRUNC(P199*(1+R199),2)))))/O199*(1+R199)),TRUE),IF(AND(P199*(1+R199)&lt;&gt;0,(TRUNC(P199*(1+R199),2)+(TRUNC(AK199,2)-(TRUNC(H199*(1+R199),2)+TRUNC(J199*(1+R199),2)+TRUNC(K199*(1+R199),2)+TRUNC(L199*(1+R199),2)+TRUNC(M199*(1+R199),2)+TRUNC(N199*(1+R199),2)+TRUNC(O199*(1+R199),2)+TRUNC(P199*(1+R199),2))))&gt;=0),ABS((P199*(1+R199)-(TRUNC(P199*(1+R199),2)+(TRUNC(AK199,2)-(TRUNC(H199*(1+R199),2)+TRUNC(J199*(1+R199),2)+TRUNC(K199*(1+R199),2)+TRUNC(L199*(1+R199),2)+TRUNC(M199*(1+R199),2)+TRUNC(N199*(1+R199),2)+TRUNC(O199*(1+R199),2)+TRUNC(P199*(1+R199),2)))))/P199*(1+R199))&lt;=ABS((P199*(1+R199)-(TRUNC(P199*(1+R199),2)+(TRUNC(AK199,2)-(TRUNC(H199*(1+R199),2)+TRUNC(J199*(1+R199),2)+TRUNC(K199*(1+R199),2)+TRUNC(L199*(1+R199),2)+TRUNC(M199*(1+R199),2)+TRUNC(N199*(1+R199),2)+TRUNC(O199*(1+R199),2)+TRUNC(P199*(1+R199),2)))))/P199*(1+R199)),TRUE)),TRUNC(P199*(1+R199),2)+(TRUNC(AK199,2)-(TRUNC(H199*(1+R199),2)+TRUNC(J199*(1+R199),2)+TRUNC(K199*(1+R199),2)+TRUNC(L199*(1+R199),2)+TRUNC(M199*(1+R199),2)+TRUNC(N199*(1+R199),2)+TRUNC(O199*(1+R199),2)+TRUNC(P199*(1+R199),2))),TRUNC(P199*(1+R199),2)))))</f>
        <v>0</v>
      </c>
      <c r="AJ199" s="363">
        <f>IF(AI199*G199=0,0,IF((TRUNC(AL199,2)-(TRUNC(S199*G199,2)+TRUNC(W199*G199,2)+TRUNC(Y199*G199,2)+TRUNC(AA199*G199,2)+TRUNC(AC199*G199,2)+TRUNC(AE199*G199,2)+TRUNC(AG199*G199,2)+TRUNC(AI199*G199,2)))=0,TRUNC(AI199*G199,2),IF((TRUNC(TRUNC(AI199*G199,2),2)+(TRUNC(AL199,2)-(TRUNC(S199*G199,2)+TRUNC(W199*G199,2)+TRUNC(Y199*G199,2)+TRUNC(AA199*G199,2)+TRUNC(AC199*G199,2)+TRUNC(AE199*G199,2)+TRUNC(AG199*G199,2)+TRUNC(AI199*G199,2))))&lt;=0,TRUNC(AI199*G199,2),IF(AND(IF(AND(S199*G199&lt;&gt;0,(TRUNC(S199*G199,2)+(TRUNC(AL199,2)-(TRUNC(S199*G199,2)+TRUNC(W199*G199,2)+TRUNC(Y199*G199,2)+TRUNC(AA199*G199,2)+TRUNC(AC199*G199,2)+TRUNC(AE199*G199,2)+TRUNC(AG199*G199,2)+TRUNC(AI199*G199,2))))&gt;=0),ABS((AI199*G199-(TRUNC(AI199*G199,2)+(TRUNC(AL199,2)-(TRUNC(S199*G199,2)+TRUNC(W199*G199,2)+TRUNC(Y199*G199,2)+TRUNC(AA199*G199,2)+TRUNC(AC199*G199,2)+TRUNC(AE199*G199,2)+TRUNC(AG199*G199,2)+TRUNC(AI199*G199,2)))))/AI199*G199)&lt;ABS((S199*G199-(TRUNC(S199*G199,2)+(TRUNC(AL199,2)-(TRUNC(S199*G199,2)+TRUNC(W199*G199,2)+TRUNC(Y199*G199,2)+TRUNC(AA199*G199,2)+TRUNC(AC199*G199,2)+TRUNC(AE199*G199,2)+TRUNC(AG199*G199,2)+TRUNC(AI199*G199,2)))))/S199*G199),TRUE),IF(AND(W199*G199&lt;&gt;0,(TRUNC(W199*G199,2)+(TRUNC(AL199,2)-(TRUNC(S199*G199,2)+TRUNC(W199*G199,2)+TRUNC(Y199*G199,2)+TRUNC(AA199*G199,2)+TRUNC(AC199*G199,2)+TRUNC(AE199*G199,2)+TRUNC(AG199*G199,2)+TRUNC(AI199*G199,2))))&gt;=0),ABS((AI199*G199-(TRUNC(AI199*G199,2)+(TRUNC(AL199,2)-(TRUNC(S199*G199,2)+TRUNC(W199*G199,2)+TRUNC(Y199*G199,2)+TRUNC(AA199*G199,2)+TRUNC(AC199*G199,2)+TRUNC(AE199*G199,2)+TRUNC(AG199*G199,2)+TRUNC(AI199*G199,2)))))/AI199*G199)&lt;ABS((W199*G199-(TRUNC(W199*G199,2)+(TRUNC(AL199,2)-(TRUNC(S199*G199,2)+TRUNC(W199*G199,2)+TRUNC(Y199*G199,2)+TRUNC(AA199*G199,2)+TRUNC(AC199*G199,2)+TRUNC(AE199*G199,2)+TRUNC(AG199*G199,2)+TRUNC(AI199*G199,2)))))/W199*G199),TRUE),IF(AND(Y199*G199&lt;&gt;0,(TRUNC(Y199*G199,2)+(TRUNC(AL199,2)-(TRUNC(S199*G199,2)+TRUNC(W199*G199,2)+TRUNC(Y199*G199,2)+TRUNC(AA199*G199,2)+TRUNC(AC199*G199,2)+TRUNC(AE199*G199,2)+TRUNC(AG199*G199,2)+TRUNC(AI199*G199,2))))&gt;=0),ABS((AI199*G199-(TRUNC(AI199*G199,2)+(TRUNC(AL199,2)-(TRUNC(S199*G199,2)+TRUNC(W199*G199,2)+TRUNC(Y199*G199,2)+TRUNC(AA199*G199,2)+TRUNC(AC199*G199,2)+TRUNC(AE199*G199,2)+TRUNC(AG199*G199,2)+TRUNC(AI199*G199,2)))))/AI199*G199)&lt;ABS((Y199*G199-(TRUNC(Y199*G199,2)+(TRUNC(AL199,2)-(TRUNC(S199*G199,2)+TRUNC(W199*G199,2)+TRUNC(Y199*G199,2)+TRUNC(AA199*G199,2)+TRUNC(AC199*G199,2)+TRUNC(AE199*G199,2)+TRUNC(AG199*G199,2)+TRUNC(AI199*G199,2)))))/Y199*G199),TRUE),IF(AND(AA199*G199&lt;&gt;0,(TRUNC(AA199*G199,2)+(TRUNC(AL199,2)-(TRUNC(S199*G199,2)+TRUNC(W199*G199,2)+TRUNC(Y199*G199,2)+TRUNC(AA199*G199,2)+TRUNC(AC199*G199,2)+TRUNC(AE199*G199,2)+TRUNC(AG199*G199,2)+TRUNC(AI199*G199,2))))&gt;=0),ABS((AI199*G199-(TRUNC(AI199*G199,2)+(TRUNC(AL199,2)-(TRUNC(S199*G199,2)+TRUNC(W199*G199,2)+TRUNC(Y199*G199,2)+TRUNC(AA199*G199,2)+TRUNC(AC199*G199,2)+TRUNC(AE199*G199,2)+TRUNC(AG199*G199,2)+TRUNC(AI199*G199,2)))))/AI199*G199)&lt;ABS((AA199*G199-(TRUNC(AA199*G199,2)+(TRUNC(AL199,2)-(TRUNC(S199*G199,2)+TRUNC(W199*G199,2)+TRUNC(Y199*G199,2)+TRUNC(AA199*G199,2)+TRUNC(AC199*G199,2)+TRUNC(AE199*G199,2)+TRUNC(AG199*G199,2)+TRUNC(AI199*G199,2)))))/AA199*G199),TRUE),IF(AND(AC199*G199&lt;&gt;0,(TRUNC(AC199*G199,2)+(TRUNC(AL199,2)-(TRUNC(S199*G199,2)+TRUNC(W199*G199,2)+TRUNC(Y199*G199,2)+TRUNC(AA199*G199,2)+TRUNC(AC199*G199,2)+TRUNC(AE199*G199,2)+TRUNC(AG199*G199,2)+TRUNC(AI199*G199,2))))&gt;=0),ABS((AI199*G199-(TRUNC(AI199*G199,2)+(TRUNC(AL199,2)-(TRUNC(S199*G199,2)+TRUNC(W199*G199,2)+TRUNC(Y199*G199,2)+TRUNC(AA199*G199,2)+TRUNC(AC199*G199,2)+TRUNC(AE199*G199,2)+TRUNC(AG199*G199,2)+TRUNC(AI199*G199,2)))))/AI199*G199)&lt;ABS((AC199*G199-(TRUNC(AC199*G199,2)+(TRUNC(AL199,2)-(TRUNC(S199*G199,2)+TRUNC(W199*G199,2)+TRUNC(Y199*G199,2)+TRUNC(AA199*G199,2)+TRUNC(AC199*G199,2)+TRUNC(AE199*G199,2)+TRUNC(AG199*G199,2)+TRUNC(AI199*G199,2)))))/AC199*G199),TRUE),IF(AND(AE199*G199&lt;&gt;0,(TRUNC(AE199*G199,2)+(TRUNC(AL199,2)-(TRUNC(S199*G199,2)+TRUNC(W199*G199,2)+TRUNC(Y199*G199,2)+TRUNC(AA199*G199,2)+TRUNC(AC199*G199,2)+TRUNC(AE199*G199,2)+TRUNC(AG199*G199,2)+TRUNC(AI199*G199,2))))&gt;=0),ABS((AI199*G199-(TRUNC(AI199*G199,2)+(TRUNC(AL199,2)-(TRUNC(S199*G199,2)+TRUNC(W199*G199,2)+TRUNC(Y199*G199,2)+TRUNC(AA199*G199,2)+TRUNC(AC199*G199,2)+TRUNC(AE199*G199,2)+TRUNC(AG199*G199,2)+TRUNC(AI199*G199,2)))))/AI199*G199)&lt;ABS((AE199*G199-(TRUNC(AE199*G199,2)+(TRUNC(AL199,2)-(TRUNC(S199*G199,2)+TRUNC(W199*G199,2)+TRUNC(Y199*G199,2)+TRUNC(AA199*G199,2)+TRUNC(AC199*G199,2)+TRUNC(AE199*G199,2)+TRUNC(AG199*G199,2)+TRUNC(AI199*G199,2)))))/AE199*G199),TRUE),IF(AND(AG199*G199&lt;&gt;0,(TRUNC(AG199*G199,2)+(TRUNC(AL199,2)-(TRUNC(S199*G199,2)+TRUNC(W199*G199,2)+TRUNC(Y199*G199,2)+TRUNC(AA199*G199,2)+TRUNC(AC199*G199,2)+TRUNC(AE199*G199,2)+TRUNC(AG199*G199,2)+TRUNC(AI199*G199,2))))&gt;=0),ABS((AI199*G199-(TRUNC(AI199*G199,2)+(TRUNC(AL199,2)-(TRUNC(S199*G199,2)+TRUNC(W199*G199,2)+TRUNC(Y199*G199,2)+TRUNC(AA199*G199,2)+TRUNC(AC199*G199,2)+TRUNC(AE199*G199,2)+TRUNC(AG199*G199,2)+TRUNC(AI199*G199,2)))))/AI199*G199)&lt;ABS((AG199*G199-(TRUNC(AG199*G199,2)+(TRUNC(AL199,2)-(TRUNC(S199*G199,2)+TRUNC(W199*G199,2)+TRUNC(Y199*G199,2)+TRUNC(AA199*G199,2)+TRUNC(AC199*G199,2)+TRUNC(AE199*G199,2)+TRUNC(AG199*G199,2)+TRUNC(AI199*G199,2)))))/AG199*G199),TRUE),IF(AND(AI199*G199&lt;&gt;0,(TRUNC(AI199*G199,2)+(TRUNC(AL199,2)-(TRUNC(S199*G199,2)+TRUNC(W199*G199,2)+TRUNC(Y199*G199,2)+TRUNC(AA199*G199,2)+TRUNC(AC199*G199,2)+TRUNC(AE199*G199,2)+TRUNC(AG199*G199,2)+TRUNC(AI199*G199,2))))&gt;=0),ABS((AI199*G199-(TRUNC(AI199*G199,2)+(TRUNC(AL199,2)-(TRUNC(S199*G199,2)+TRUNC(W199*G199,2)+TRUNC(Y199*G199,2)+TRUNC(AA199*G199,2)+TRUNC(AC199*G199,2)+TRUNC(AE199*G199,2)+TRUNC(AG199*G199,2)+TRUNC(AI199*G199,2)))))/AI199*G199)&lt;=ABS((AI199*G199-(TRUNC(AI199*G199,2)+(TRUNC(AL199,2)-(TRUNC(S199*G199,2)+TRUNC(W199*G199,2)+TRUNC(Y199*G199,2)+TRUNC(AA199*G199,2)+TRUNC(AC199*G199,2)+TRUNC(AE199*G199,2)+TRUNC(AG199*G199,2)+TRUNC(AI199*G199,2)))))/AI199*G199),TRUE)),TRUNC(AI199*G199,2)+(TRUNC(AL199,2)-(TRUNC(S199*G199,2)+TRUNC(W199*G199,2)+TRUNC(Y199*G199,2)+TRUNC(AA199*G199,2)+TRUNC(AC199*G199,2)+TRUNC(AE199*G199,2)+TRUNC(AG199*G199,2)+TRUNC(AI199*G199,2))),TRUNC(AI199*G199,2)))))</f>
        <v>0</v>
      </c>
      <c r="AK199" s="363">
        <f>TRUNC(Q199*(1+R199), 2)</f>
        <v>33.64</v>
      </c>
      <c r="AL199" s="363">
        <f>TRUNC(G199*TRUNC(AK199, 2), 2)</f>
        <v>1135.3499999999999</v>
      </c>
    </row>
    <row r="200" spans="1:38" ht="15" x14ac:dyDescent="0.2">
      <c r="A200" s="402" t="s">
        <v>535</v>
      </c>
      <c r="B200" s="401" t="s">
        <v>238</v>
      </c>
      <c r="C200" s="401" t="s">
        <v>238</v>
      </c>
      <c r="D200" s="401" t="s">
        <v>238</v>
      </c>
      <c r="E200" s="401" t="s">
        <v>12</v>
      </c>
      <c r="F200" s="400" t="s">
        <v>238</v>
      </c>
      <c r="G200" s="400"/>
      <c r="H200" s="398"/>
      <c r="I200" s="398"/>
      <c r="J200" s="398"/>
      <c r="K200" s="398"/>
      <c r="L200" s="398"/>
      <c r="M200" s="398"/>
      <c r="N200" s="398"/>
      <c r="O200" s="398"/>
      <c r="P200" s="398"/>
      <c r="Q200" s="398"/>
      <c r="R200" s="399" t="s">
        <v>4</v>
      </c>
      <c r="S200" s="398"/>
      <c r="T200" s="398">
        <f>SUBTOTAL(109,T201:T210)</f>
        <v>36556.76</v>
      </c>
      <c r="U200" s="398"/>
      <c r="V200" s="398">
        <f>SUBTOTAL(109,V201:V210)</f>
        <v>32812.239999999998</v>
      </c>
      <c r="W200" s="398"/>
      <c r="X200" s="398">
        <f>SUBTOTAL(109,X201:X210)</f>
        <v>32810.629999999997</v>
      </c>
      <c r="Y200" s="398"/>
      <c r="Z200" s="398">
        <f>SUBTOTAL(109,Z201:Z210)</f>
        <v>1.61</v>
      </c>
      <c r="AA200" s="398"/>
      <c r="AB200" s="398">
        <f>SUBTOTAL(109,AB201:AB210)</f>
        <v>0</v>
      </c>
      <c r="AC200" s="398"/>
      <c r="AD200" s="398">
        <f>SUBTOTAL(109,AD201:AD210)</f>
        <v>0</v>
      </c>
      <c r="AE200" s="398"/>
      <c r="AF200" s="398">
        <f>SUBTOTAL(109,AF201:AF210)</f>
        <v>0</v>
      </c>
      <c r="AG200" s="398"/>
      <c r="AH200" s="398">
        <f>SUBTOTAL(109,AH201:AH210)</f>
        <v>0</v>
      </c>
      <c r="AI200" s="398"/>
      <c r="AJ200" s="398">
        <f>SUBTOTAL(109,AJ201:AJ210)</f>
        <v>0</v>
      </c>
      <c r="AK200" s="398"/>
      <c r="AL200" s="398">
        <f>SUBTOTAL(109,AL201:AL210)</f>
        <v>69369</v>
      </c>
    </row>
    <row r="201" spans="1:38" ht="15" x14ac:dyDescent="0.2">
      <c r="A201" s="407" t="s">
        <v>713</v>
      </c>
      <c r="B201" s="406" t="s">
        <v>238</v>
      </c>
      <c r="C201" s="406" t="s">
        <v>238</v>
      </c>
      <c r="D201" s="406" t="s">
        <v>238</v>
      </c>
      <c r="E201" s="406" t="s">
        <v>714</v>
      </c>
      <c r="F201" s="405" t="s">
        <v>238</v>
      </c>
      <c r="G201" s="405"/>
      <c r="H201" s="403"/>
      <c r="I201" s="403"/>
      <c r="J201" s="403"/>
      <c r="K201" s="403"/>
      <c r="L201" s="403"/>
      <c r="M201" s="403"/>
      <c r="N201" s="403"/>
      <c r="O201" s="403"/>
      <c r="P201" s="403"/>
      <c r="Q201" s="403"/>
      <c r="R201" s="404" t="s">
        <v>4</v>
      </c>
      <c r="S201" s="403"/>
      <c r="T201" s="403">
        <f>SUBTOTAL(109,T202:T206)</f>
        <v>17598.440000000002</v>
      </c>
      <c r="U201" s="403"/>
      <c r="V201" s="403">
        <f>SUBTOTAL(109,V202:V206)</f>
        <v>24576.489999999998</v>
      </c>
      <c r="W201" s="403"/>
      <c r="X201" s="403">
        <f>SUBTOTAL(109,X202:X206)</f>
        <v>24574.880000000001</v>
      </c>
      <c r="Y201" s="403"/>
      <c r="Z201" s="403">
        <f>SUBTOTAL(109,Z202:Z206)</f>
        <v>1.61</v>
      </c>
      <c r="AA201" s="403"/>
      <c r="AB201" s="403">
        <f>SUBTOTAL(109,AB202:AB206)</f>
        <v>0</v>
      </c>
      <c r="AC201" s="403"/>
      <c r="AD201" s="403">
        <f>SUBTOTAL(109,AD202:AD206)</f>
        <v>0</v>
      </c>
      <c r="AE201" s="403"/>
      <c r="AF201" s="403">
        <f>SUBTOTAL(109,AF202:AF206)</f>
        <v>0</v>
      </c>
      <c r="AG201" s="403"/>
      <c r="AH201" s="403">
        <f>SUBTOTAL(109,AH202:AH206)</f>
        <v>0</v>
      </c>
      <c r="AI201" s="403"/>
      <c r="AJ201" s="403">
        <f>SUBTOTAL(109,AJ202:AJ206)</f>
        <v>0</v>
      </c>
      <c r="AK201" s="403"/>
      <c r="AL201" s="403">
        <f>SUBTOTAL(109,AL202:AL206)</f>
        <v>42174.93</v>
      </c>
    </row>
    <row r="202" spans="1:38" ht="25.5" x14ac:dyDescent="0.2">
      <c r="A202" s="374" t="s">
        <v>715</v>
      </c>
      <c r="B202" s="373" t="s">
        <v>287</v>
      </c>
      <c r="C202" s="373" t="s">
        <v>393</v>
      </c>
      <c r="D202" s="373" t="s">
        <v>1648</v>
      </c>
      <c r="E202" s="372" t="s">
        <v>92</v>
      </c>
      <c r="F202" s="371" t="s">
        <v>5</v>
      </c>
      <c r="G202" s="371"/>
      <c r="H202" s="369">
        <v>3.95</v>
      </c>
      <c r="I202" s="369">
        <v>1.29</v>
      </c>
      <c r="J202" s="369">
        <v>1.29</v>
      </c>
      <c r="K202" s="369">
        <v>0</v>
      </c>
      <c r="L202" s="369">
        <v>0</v>
      </c>
      <c r="M202" s="369">
        <v>0</v>
      </c>
      <c r="N202" s="369">
        <v>0</v>
      </c>
      <c r="O202" s="369">
        <v>0</v>
      </c>
      <c r="P202" s="369">
        <v>0</v>
      </c>
      <c r="Q202" s="369">
        <f>TRUNC(H202 + N202 + K202 + J202 + P202 + M202 + L202 + O202, 2)</f>
        <v>5.24</v>
      </c>
      <c r="R202" s="370"/>
      <c r="S202" s="369">
        <f>IF(H202*(1+R202)=0,0,IF((TRUNC(AK202,2)-(TRUNC(H202*(1+R202),2)+TRUNC(J202*(1+R202),2)+TRUNC(K202*(1+R202),2)+TRUNC(L202*(1+R202),2)+TRUNC(M202*(1+R202),2)+TRUNC(N202*(1+R202),2)+TRUNC(O202*(1+R202),2)+TRUNC(P202*(1+R202),2)))=0,TRUNC(H202*(1+R202),2),IF((TRUNC(TRUNC(H202*(1+R202),2),2)+(TRUNC(AK202,2)-(TRUNC(H202*(1+R202),2)+TRUNC(J202*(1+R202),2)+TRUNC(K202*(1+R202),2)+TRUNC(L202*(1+R202),2)+TRUNC(M202*(1+R202),2)+TRUNC(N202*(1+R202),2)+TRUNC(O202*(1+R202),2)+TRUNC(P202*(1+R202),2))))&lt;=0,TRUNC(H202*(1+R202),2),IF(AND(IF(AND(H202*(1+R202)&lt;&gt;0,(TRUNC(H202*(1+R202),2)+(TRUNC(AK202,2)-(TRUNC(H202*(1+R202),2)+TRUNC(J202*(1+R202),2)+TRUNC(K202*(1+R202),2)+TRUNC(L202*(1+R202),2)+TRUNC(M202*(1+R202),2)+TRUNC(N202*(1+R202),2)+TRUNC(O202*(1+R202),2)+TRUNC(P202*(1+R202),2))))&gt;=0),ABS((H202*(1+R202)-(TRUNC(H202*(1+R202),2)+(TRUNC(AK202,2)-(TRUNC(H202*(1+R202),2)+TRUNC(J202*(1+R202),2)+TRUNC(K202*(1+R202),2)+TRUNC(L202*(1+R202),2)+TRUNC(M202*(1+R202),2)+TRUNC(N202*(1+R202),2)+TRUNC(O202*(1+R202),2)+TRUNC(P202*(1+R202),2)))))/H202*(1+R202))&lt;=ABS((H202*(1+R202)-(TRUNC(H202*(1+R202),2)+(TRUNC(AK202,2)-(TRUNC(H202*(1+R202),2)+TRUNC(J202*(1+R202),2)+TRUNC(K202*(1+R202),2)+TRUNC(L202*(1+R202),2)+TRUNC(M202*(1+R202),2)+TRUNC(N202*(1+R202),2)+TRUNC(O202*(1+R202),2)+TRUNC(P202*(1+R202),2)))))/H202*(1+R202)),TRUE),IF(AND(J202*(1+R202)&lt;&gt;0,(TRUNC(J202*(1+R202),2)+(TRUNC(AK202,2)-(TRUNC(H202*(1+R202),2)+TRUNC(J202*(1+R202),2)+TRUNC(K202*(1+R202),2)+TRUNC(L202*(1+R202),2)+TRUNC(M202*(1+R202),2)+TRUNC(N202*(1+R202),2)+TRUNC(O202*(1+R202),2)+TRUNC(P202*(1+R202),2))))&gt;=0),ABS((H202*(1+R202)-(TRUNC(H202*(1+R202),2)+(TRUNC(AK202,2)-(TRUNC(H202*(1+R202),2)+TRUNC(J202*(1+R202),2)+TRUNC(K202*(1+R202),2)+TRUNC(L202*(1+R202),2)+TRUNC(M202*(1+R202),2)+TRUNC(N202*(1+R202),2)+TRUNC(O202*(1+R202),2)+TRUNC(P202*(1+R202),2)))))/H202*(1+R202))&lt;=ABS((J202*(1+R202)-(TRUNC(J202*(1+R202),2)+(TRUNC(AK202,2)-(TRUNC(H202*(1+R202),2)+TRUNC(J202*(1+R202),2)+TRUNC(K202*(1+R202),2)+TRUNC(L202*(1+R202),2)+TRUNC(M202*(1+R202),2)+TRUNC(N202*(1+R202),2)+TRUNC(O202*(1+R202),2)+TRUNC(P202*(1+R202),2)))))/J202*(1+R202)),TRUE),IF(AND(K202*(1+R202)&lt;&gt;0,(TRUNC(K202*(1+R202),2)+(TRUNC(AK202,2)-(TRUNC(H202*(1+R202),2)+TRUNC(J202*(1+R202),2)+TRUNC(K202*(1+R202),2)+TRUNC(L202*(1+R202),2)+TRUNC(M202*(1+R202),2)+TRUNC(N202*(1+R202),2)+TRUNC(O202*(1+R202),2)+TRUNC(P202*(1+R202),2))))&gt;=0),ABS((H202*(1+R202)-(TRUNC(H202*(1+R202),2)+(TRUNC(AK202,2)-(TRUNC(H202*(1+R202),2)+TRUNC(J202*(1+R202),2)+TRUNC(K202*(1+R202),2)+TRUNC(L202*(1+R202),2)+TRUNC(M202*(1+R202),2)+TRUNC(N202*(1+R202),2)+TRUNC(O202*(1+R202),2)+TRUNC(P202*(1+R202),2)))))/H202*(1+R202))&lt;=ABS((K202*(1+R202)-(TRUNC(K202*(1+R202),2)+(TRUNC(AK202,2)-(TRUNC(H202*(1+R202),2)+TRUNC(J202*(1+R202),2)+TRUNC(K202*(1+R202),2)+TRUNC(L202*(1+R202),2)+TRUNC(M202*(1+R202),2)+TRUNC(N202*(1+R202),2)+TRUNC(O202*(1+R202),2)+TRUNC(P202*(1+R202),2)))))/K202*(1+R202)),TRUE),IF(AND(L202*(1+R202)&lt;&gt;0,(TRUNC(L202*(1+R202),2)+(TRUNC(AK202,2)-(TRUNC(H202*(1+R202),2)+TRUNC(J202*(1+R202),2)+TRUNC(K202*(1+R202),2)+TRUNC(L202*(1+R202),2)+TRUNC(M202*(1+R202),2)+TRUNC(N202*(1+R202),2)+TRUNC(O202*(1+R202),2)+TRUNC(P202*(1+R202),2))))&gt;=0),ABS((H202*(1+R202)-(TRUNC(H202*(1+R202),2)+(TRUNC(AK202,2)-(TRUNC(H202*(1+R202),2)+TRUNC(J202*(1+R202),2)+TRUNC(K202*(1+R202),2)+TRUNC(L202*(1+R202),2)+TRUNC(M202*(1+R202),2)+TRUNC(N202*(1+R202),2)+TRUNC(O202*(1+R202),2)+TRUNC(P202*(1+R202),2)))))/H202*(1+R202))&lt;=ABS((L202*(1+R202)-(TRUNC(L202*(1+R202),2)+(TRUNC(AK202,2)-(TRUNC(H202*(1+R202),2)+TRUNC(J202*(1+R202),2)+TRUNC(K202*(1+R202),2)+TRUNC(L202*(1+R202),2)+TRUNC(M202*(1+R202),2)+TRUNC(N202*(1+R202),2)+TRUNC(O202*(1+R202),2)+TRUNC(P202*(1+R202),2)))))/L202*(1+R202)),TRUE),IF(AND(M202*(1+R202)&lt;&gt;0,(TRUNC(M202*(1+R202),2)+(TRUNC(AK202,2)-(TRUNC(H202*(1+R202),2)+TRUNC(J202*(1+R202),2)+TRUNC(K202*(1+R202),2)+TRUNC(L202*(1+R202),2)+TRUNC(M202*(1+R202),2)+TRUNC(N202*(1+R202),2)+TRUNC(O202*(1+R202),2)+TRUNC(P202*(1+R202),2))))&gt;=0),ABS((H202*(1+R202)-(TRUNC(H202*(1+R202),2)+(TRUNC(AK202,2)-(TRUNC(H202*(1+R202),2)+TRUNC(J202*(1+R202),2)+TRUNC(K202*(1+R202),2)+TRUNC(L202*(1+R202),2)+TRUNC(M202*(1+R202),2)+TRUNC(N202*(1+R202),2)+TRUNC(O202*(1+R202),2)+TRUNC(P202*(1+R202),2)))))/H202*(1+R202))&lt;=ABS((M202*(1+R202)-(TRUNC(M202*(1+R202),2)+(TRUNC(AK202,2)-(TRUNC(H202*(1+R202),2)+TRUNC(J202*(1+R202),2)+TRUNC(K202*(1+R202),2)+TRUNC(L202*(1+R202),2)+TRUNC(M202*(1+R202),2)+TRUNC(N202*(1+R202),2)+TRUNC(O202*(1+R202),2)+TRUNC(P202*(1+R202),2)))))/M202*(1+R202)),TRUE),IF(AND(N202*(1+R202)&lt;&gt;0,(TRUNC(N202*(1+R202),2)+(TRUNC(AK202,2)-(TRUNC(H202*(1+R202),2)+TRUNC(J202*(1+R202),2)+TRUNC(K202*(1+R202),2)+TRUNC(L202*(1+R202),2)+TRUNC(M202*(1+R202),2)+TRUNC(N202*(1+R202),2)+TRUNC(O202*(1+R202),2)+TRUNC(P202*(1+R202),2))))&gt;=0),ABS((H202*(1+R202)-(TRUNC(H202*(1+R202),2)+(TRUNC(AK202,2)-(TRUNC(H202*(1+R202),2)+TRUNC(J202*(1+R202),2)+TRUNC(K202*(1+R202),2)+TRUNC(L202*(1+R202),2)+TRUNC(M202*(1+R202),2)+TRUNC(N202*(1+R202),2)+TRUNC(O202*(1+R202),2)+TRUNC(P202*(1+R202),2)))))/H202*(1+R202))&lt;=ABS((N202*(1+R202)-(TRUNC(N202*(1+R202),2)+(TRUNC(AK202,2)-(TRUNC(H202*(1+R202),2)+TRUNC(J202*(1+R202),2)+TRUNC(K202*(1+R202),2)+TRUNC(L202*(1+R202),2)+TRUNC(M202*(1+R202),2)+TRUNC(N202*(1+R202),2)+TRUNC(O202*(1+R202),2)+TRUNC(P202*(1+R202),2)))))/N202*(1+R202)),TRUE),IF(AND(O202*(1+R202)&lt;&gt;0,(TRUNC(O202*(1+R202),2)+(TRUNC(AK202,2)-(TRUNC(H202*(1+R202),2)+TRUNC(J202*(1+R202),2)+TRUNC(K202*(1+R202),2)+TRUNC(L202*(1+R202),2)+TRUNC(M202*(1+R202),2)+TRUNC(N202*(1+R202),2)+TRUNC(O202*(1+R202),2)+TRUNC(P202*(1+R202),2))))&gt;=0),ABS((H202*(1+R202)-(TRUNC(H202*(1+R202),2)+(TRUNC(AK202,2)-(TRUNC(H202*(1+R202),2)+TRUNC(J202*(1+R202),2)+TRUNC(K202*(1+R202),2)+TRUNC(L202*(1+R202),2)+TRUNC(M202*(1+R202),2)+TRUNC(N202*(1+R202),2)+TRUNC(O202*(1+R202),2)+TRUNC(P202*(1+R202),2)))))/H202*(1+R202))&lt;=ABS((O202*(1+R202)-(TRUNC(O202*(1+R202),2)+(TRUNC(AK202,2)-(TRUNC(H202*(1+R202),2)+TRUNC(J202*(1+R202),2)+TRUNC(K202*(1+R202),2)+TRUNC(L202*(1+R202),2)+TRUNC(M202*(1+R202),2)+TRUNC(N202*(1+R202),2)+TRUNC(O202*(1+R202),2)+TRUNC(P202*(1+R202),2)))))/O202*(1+R202)),TRUE),IF(AND(P202*(1+R202)&lt;&gt;0,(TRUNC(P202*(1+R202),2)+(TRUNC(AK202,2)-(TRUNC(H202*(1+R202),2)+TRUNC(J202*(1+R202),2)+TRUNC(K202*(1+R202),2)+TRUNC(L202*(1+R202),2)+TRUNC(M202*(1+R202),2)+TRUNC(N202*(1+R202),2)+TRUNC(O202*(1+R202),2)+TRUNC(P202*(1+R202),2))))&gt;=0),ABS((H202*(1+R202)-(TRUNC(H202*(1+R202),2)+(TRUNC(AK202,2)-(TRUNC(H202*(1+R202),2)+TRUNC(J202*(1+R202),2)+TRUNC(K202*(1+R202),2)+TRUNC(L202*(1+R202),2)+TRUNC(M202*(1+R202),2)+TRUNC(N202*(1+R202),2)+TRUNC(O202*(1+R202),2)+TRUNC(P202*(1+R202),2)))))/H202*(1+R202))&lt;=ABS((P202*(1+R202)-(TRUNC(P202*(1+R202),2)+(TRUNC(AK202,2)-(TRUNC(H202*(1+R202),2)+TRUNC(J202*(1+R202),2)+TRUNC(K202*(1+R202),2)+TRUNC(L202*(1+R202),2)+TRUNC(M202*(1+R202),2)+TRUNC(N202*(1+R202),2)+TRUNC(O202*(1+R202),2)+TRUNC(P202*(1+R202),2)))))/P202*(1+R202)),TRUE)),TRUNC(H202*(1+R202),2)+(TRUNC(AK202,2)-(TRUNC(H202*(1+R202),2)+TRUNC(J202*(1+R202),2)+TRUNC(K202*(1+R202),2)+TRUNC(L202*(1+R202),2)+TRUNC(M202*(1+R202),2)+TRUNC(N202*(1+R202),2)+TRUNC(O202*(1+R202),2)+TRUNC(P202*(1+R202),2))),TRUNC(H202*(1+R202),2)))))</f>
        <v>3.95</v>
      </c>
      <c r="T202" s="369">
        <f>IF(S202*G202=0,0,IF((TRUNC(AL202,2)-(TRUNC(S202*G202,2)+TRUNC(W202*G202,2)+TRUNC(Y202*G202,2)+TRUNC(AA202*G202,2)+TRUNC(AC202*G202,2)+TRUNC(AE202*G202,2)+TRUNC(AG202*G202,2)+TRUNC(AI202*G202,2)))=0,TRUNC(S202*G202,2),IF((TRUNC(TRUNC(S202*G202,2),2)+(TRUNC(AL202,2)-(TRUNC(S202*G202,2)+TRUNC(W202*G202,2)+TRUNC(Y202*G202,2)+TRUNC(AA202*G202,2)+TRUNC(AC202*G202,2)+TRUNC(AE202*G202,2)+TRUNC(AG202*G202,2)+TRUNC(AI202*G202,2))))&lt;=0,TRUNC(S202*G202,2),IF(AND(IF(AND(S202*G202&lt;&gt;0,(TRUNC(S202*G202,2)+(TRUNC(AL202,2)-(TRUNC(S202*G202,2)+TRUNC(W202*G202,2)+TRUNC(Y202*G202,2)+TRUNC(AA202*G202,2)+TRUNC(AC202*G202,2)+TRUNC(AE202*G202,2)+TRUNC(AG202*G202,2)+TRUNC(AI202*G202,2))))&gt;=0),ABS((S202*G202-(TRUNC(S202*G202,2)+(TRUNC(AL202,2)-(TRUNC(S202*G202,2)+TRUNC(W202*G202,2)+TRUNC(Y202*G202,2)+TRUNC(AA202*G202,2)+TRUNC(AC202*G202,2)+TRUNC(AE202*G202,2)+TRUNC(AG202*G202,2)+TRUNC(AI202*G202,2)))))/S202*G202)&lt;=ABS((S202*G202-(TRUNC(S202*G202,2)+(TRUNC(AL202,2)-(TRUNC(S202*G202,2)+TRUNC(W202*G202,2)+TRUNC(Y202*G202,2)+TRUNC(AA202*G202,2)+TRUNC(AC202*G202,2)+TRUNC(AE202*G202,2)+TRUNC(AG202*G202,2)+TRUNC(AI202*G202,2)))))/S202*G202),TRUE),IF(AND(W202*G202&lt;&gt;0,(TRUNC(W202*G202,2)+(TRUNC(AL202,2)-(TRUNC(S202*G202,2)+TRUNC(W202*G202,2)+TRUNC(Y202*G202,2)+TRUNC(AA202*G202,2)+TRUNC(AC202*G202,2)+TRUNC(AE202*G202,2)+TRUNC(AG202*G202,2)+TRUNC(AI202*G202,2))))&gt;=0),ABS((S202*G202-(TRUNC(S202*G202,2)+(TRUNC(AL202,2)-(TRUNC(S202*G202,2)+TRUNC(W202*G202,2)+TRUNC(Y202*G202,2)+TRUNC(AA202*G202,2)+TRUNC(AC202*G202,2)+TRUNC(AE202*G202,2)+TRUNC(AG202*G202,2)+TRUNC(AI202*G202,2)))))/S202*G202)&lt;=ABS((W202*G202-(TRUNC(W202*G202,2)+(TRUNC(AL202,2)-(TRUNC(S202*G202,2)+TRUNC(W202*G202,2)+TRUNC(Y202*G202,2)+TRUNC(AA202*G202,2)+TRUNC(AC202*G202,2)+TRUNC(AE202*G202,2)+TRUNC(AG202*G202,2)+TRUNC(AI202*G202,2)))))/W202*G202),TRUE),IF(AND(Y202*G202&lt;&gt;0,(TRUNC(Y202*G202,2)+(TRUNC(AL202,2)-(TRUNC(S202*G202,2)+TRUNC(W202*G202,2)+TRUNC(Y202*G202,2)+TRUNC(AA202*G202,2)+TRUNC(AC202*G202,2)+TRUNC(AE202*G202,2)+TRUNC(AG202*G202,2)+TRUNC(AI202*G202,2))))&gt;=0),ABS((S202*G202-(TRUNC(S202*G202,2)+(TRUNC(AL202,2)-(TRUNC(S202*G202,2)+TRUNC(W202*G202,2)+TRUNC(Y202*G202,2)+TRUNC(AA202*G202,2)+TRUNC(AC202*G202,2)+TRUNC(AE202*G202,2)+TRUNC(AG202*G202,2)+TRUNC(AI202*G202,2)))))/S202*G202)&lt;=ABS((Y202*G202-(TRUNC(Y202*G202,2)+(TRUNC(AL202,2)-(TRUNC(S202*G202,2)+TRUNC(W202*G202,2)+TRUNC(Y202*G202,2)+TRUNC(AA202*G202,2)+TRUNC(AC202*G202,2)+TRUNC(AE202*G202,2)+TRUNC(AG202*G202,2)+TRUNC(AI202*G202,2)))))/Y202*G202),TRUE),IF(AND(AA202*G202&lt;&gt;0,(TRUNC(AA202*G202,2)+(TRUNC(AL202,2)-(TRUNC(S202*G202,2)+TRUNC(W202*G202,2)+TRUNC(Y202*G202,2)+TRUNC(AA202*G202,2)+TRUNC(AC202*G202,2)+TRUNC(AE202*G202,2)+TRUNC(AG202*G202,2)+TRUNC(AI202*G202,2))))&gt;=0),ABS((S202*G202-(TRUNC(S202*G202,2)+(TRUNC(AL202,2)-(TRUNC(S202*G202,2)+TRUNC(W202*G202,2)+TRUNC(Y202*G202,2)+TRUNC(AA202*G202,2)+TRUNC(AC202*G202,2)+TRUNC(AE202*G202,2)+TRUNC(AG202*G202,2)+TRUNC(AI202*G202,2)))))/S202*G202)&lt;=ABS((AA202*G202-(TRUNC(AA202*G202,2)+(TRUNC(AL202,2)-(TRUNC(S202*G202,2)+TRUNC(W202*G202,2)+TRUNC(Y202*G202,2)+TRUNC(AA202*G202,2)+TRUNC(AC202*G202,2)+TRUNC(AE202*G202,2)+TRUNC(AG202*G202,2)+TRUNC(AI202*G202,2)))))/AA202*G202),TRUE),IF(AND(AC202*G202&lt;&gt;0,(TRUNC(AC202*G202,2)+(TRUNC(AL202,2)-(TRUNC(S202*G202,2)+TRUNC(W202*G202,2)+TRUNC(Y202*G202,2)+TRUNC(AA202*G202,2)+TRUNC(AC202*G202,2)+TRUNC(AE202*G202,2)+TRUNC(AG202*G202,2)+TRUNC(AI202*G202,2))))&gt;=0),ABS((S202*G202-(TRUNC(S202*G202,2)+(TRUNC(AL202,2)-(TRUNC(S202*G202,2)+TRUNC(W202*G202,2)+TRUNC(Y202*G202,2)+TRUNC(AA202*G202,2)+TRUNC(AC202*G202,2)+TRUNC(AE202*G202,2)+TRUNC(AG202*G202,2)+TRUNC(AI202*G202,2)))))/S202*G202)&lt;=ABS((AC202*G202-(TRUNC(AC202*G202,2)+(TRUNC(AL202,2)-(TRUNC(S202*G202,2)+TRUNC(W202*G202,2)+TRUNC(Y202*G202,2)+TRUNC(AA202*G202,2)+TRUNC(AC202*G202,2)+TRUNC(AE202*G202,2)+TRUNC(AG202*G202,2)+TRUNC(AI202*G202,2)))))/AC202*G202),TRUE),IF(AND(AE202*G202&lt;&gt;0,(TRUNC(AE202*G202,2)+(TRUNC(AL202,2)-(TRUNC(S202*G202,2)+TRUNC(W202*G202,2)+TRUNC(Y202*G202,2)+TRUNC(AA202*G202,2)+TRUNC(AC202*G202,2)+TRUNC(AE202*G202,2)+TRUNC(AG202*G202,2)+TRUNC(AI202*G202,2))))&gt;=0),ABS((S202*G202-(TRUNC(S202*G202,2)+(TRUNC(AL202,2)-(TRUNC(S202*G202,2)+TRUNC(W202*G202,2)+TRUNC(Y202*G202,2)+TRUNC(AA202*G202,2)+TRUNC(AC202*G202,2)+TRUNC(AE202*G202,2)+TRUNC(AG202*G202,2)+TRUNC(AI202*G202,2)))))/S202*G202)&lt;=ABS((AE202*G202-(TRUNC(AE202*G202,2)+(TRUNC(AL202,2)-(TRUNC(S202*G202,2)+TRUNC(W202*G202,2)+TRUNC(Y202*G202,2)+TRUNC(AA202*G202,2)+TRUNC(AC202*G202,2)+TRUNC(AE202*G202,2)+TRUNC(AG202*G202,2)+TRUNC(AI202*G202,2)))))/AE202*G202),TRUE),IF(AND(AG202*G202&lt;&gt;0,(TRUNC(AG202*G202,2)+(TRUNC(AL202,2)-(TRUNC(S202*G202,2)+TRUNC(W202*G202,2)+TRUNC(Y202*G202,2)+TRUNC(AA202*G202,2)+TRUNC(AC202*G202,2)+TRUNC(AE202*G202,2)+TRUNC(AG202*G202,2)+TRUNC(AI202*G202,2))))&gt;=0),ABS((S202*G202-(TRUNC(S202*G202,2)+(TRUNC(AL202,2)-(TRUNC(S202*G202,2)+TRUNC(W202*G202,2)+TRUNC(Y202*G202,2)+TRUNC(AA202*G202,2)+TRUNC(AC202*G202,2)+TRUNC(AE202*G202,2)+TRUNC(AG202*G202,2)+TRUNC(AI202*G202,2)))))/S202*G202)&lt;=ABS((AG202*G202-(TRUNC(AG202*G202,2)+(TRUNC(AL202,2)-(TRUNC(S202*G202,2)+TRUNC(W202*G202,2)+TRUNC(Y202*G202,2)+TRUNC(AA202*G202,2)+TRUNC(AC202*G202,2)+TRUNC(AE202*G202,2)+TRUNC(AG202*G202,2)+TRUNC(AI202*G202,2)))))/AG202*G202),TRUE),IF(AND(AI202*G202&lt;&gt;0,(TRUNC(AI202*G202,2)+(TRUNC(AL202,2)-(TRUNC(S202*G202,2)+TRUNC(W202*G202,2)+TRUNC(Y202*G202,2)+TRUNC(AA202*G202,2)+TRUNC(AC202*G202,2)+TRUNC(AE202*G202,2)+TRUNC(AG202*G202,2)+TRUNC(AI202*G202,2))))&gt;=0),ABS((S202*G202-(TRUNC(S202*G202,2)+(TRUNC(AL202,2)-(TRUNC(S202*G202,2)+TRUNC(W202*G202,2)+TRUNC(Y202*G202,2)+TRUNC(AA202*G202,2)+TRUNC(AC202*G202,2)+TRUNC(AE202*G202,2)+TRUNC(AG202*G202,2)+TRUNC(AI202*G202,2)))))/S202*G202)&lt;=ABS((AI202*G202-(TRUNC(AI202*G202,2)+(TRUNC(AL202,2)-(TRUNC(S202*G202,2)+TRUNC(W202*G202,2)+TRUNC(Y202*G202,2)+TRUNC(AA202*G202,2)+TRUNC(AC202*G202,2)+TRUNC(AE202*G202,2)+TRUNC(AG202*G202,2)+TRUNC(AI202*G202,2)))))/AI202*G202),TRUE)),TRUNC(S202*G202,2)+(TRUNC(AL202,2)-(TRUNC(S202*G202,2)+TRUNC(W202*G202,2)+TRUNC(Y202*G202,2)+TRUNC(AA202*G202,2)+TRUNC(AC202*G202,2)+TRUNC(AE202*G202,2)+TRUNC(AG202*G202,2)+TRUNC(AI202*G202,2))),TRUNC(S202*G202,2)))))</f>
        <v>0</v>
      </c>
      <c r="U202" s="369">
        <f t="shared" ref="U202:V206" si="171">TRUNC(AE202 + Y202 + W202 + AI202 + AC202 + AA202 + AG202, 2)</f>
        <v>1.29</v>
      </c>
      <c r="V202" s="369">
        <f t="shared" si="171"/>
        <v>0</v>
      </c>
      <c r="W202" s="369">
        <f>IF(J202*(1+R202)=0,0,IF((TRUNC(AK202,2)-(TRUNC(H202*(1+R202),2)+TRUNC(J202*(1+R202),2)+TRUNC(K202*(1+R202),2)+TRUNC(L202*(1+R202),2)+TRUNC(M202*(1+R202),2)+TRUNC(N202*(1+R202),2)+TRUNC(O202*(1+R202),2)+TRUNC(P202*(1+R202),2)))=0,TRUNC(J202*(1+R202),2),IF((TRUNC(TRUNC(J202*(1+R202),2),2)+(TRUNC(AK202,2)-(TRUNC(H202*(1+R202),2)+TRUNC(J202*(1+R202),2)+TRUNC(K202*(1+R202),2)+TRUNC(L202*(1+R202),2)+TRUNC(M202*(1+R202),2)+TRUNC(N202*(1+R202),2)+TRUNC(O202*(1+R202),2)+TRUNC(P202*(1+R202),2))))&lt;=0,TRUNC(J202*(1+R202),2),IF(AND(IF(AND(H202*(1+R202)&lt;&gt;0,(TRUNC(H202*(1+R202),2)+(TRUNC(AK202,2)-(TRUNC(H202*(1+R202),2)+TRUNC(J202*(1+R202),2)+TRUNC(K202*(1+R202),2)+TRUNC(L202*(1+R202),2)+TRUNC(M202*(1+R202),2)+TRUNC(N202*(1+R202),2)+TRUNC(O202*(1+R202),2)+TRUNC(P202*(1+R202),2))))&gt;=0),ABS((J202*(1+R202)-(TRUNC(J202*(1+R202),2)+(TRUNC(AK202,2)-(TRUNC(H202*(1+R202),2)+TRUNC(J202*(1+R202),2)+TRUNC(K202*(1+R202),2)+TRUNC(L202*(1+R202),2)+TRUNC(M202*(1+R202),2)+TRUNC(N202*(1+R202),2)+TRUNC(O202*(1+R202),2)+TRUNC(P202*(1+R202),2)))))/J202*(1+R202))&lt;ABS((H202*(1+R202)-(TRUNC(H202*(1+R202),2)+(TRUNC(AK202,2)-(TRUNC(H202*(1+R202),2)+TRUNC(J202*(1+R202),2)+TRUNC(K202*(1+R202),2)+TRUNC(L202*(1+R202),2)+TRUNC(M202*(1+R202),2)+TRUNC(N202*(1+R202),2)+TRUNC(O202*(1+R202),2)+TRUNC(P202*(1+R202),2)))))/H202*(1+R202)),TRUE),IF(AND(J202*(1+R202)&lt;&gt;0,(TRUNC(J202*(1+R202),2)+(TRUNC(AK202,2)-(TRUNC(H202*(1+R202),2)+TRUNC(J202*(1+R202),2)+TRUNC(K202*(1+R202),2)+TRUNC(L202*(1+R202),2)+TRUNC(M202*(1+R202),2)+TRUNC(N202*(1+R202),2)+TRUNC(O202*(1+R202),2)+TRUNC(P202*(1+R202),2))))&gt;=0),ABS((J202*(1+R202)-(TRUNC(J202*(1+R202),2)+(TRUNC(AK202,2)-(TRUNC(H202*(1+R202),2)+TRUNC(J202*(1+R202),2)+TRUNC(K202*(1+R202),2)+TRUNC(L202*(1+R202),2)+TRUNC(M202*(1+R202),2)+TRUNC(N202*(1+R202),2)+TRUNC(O202*(1+R202),2)+TRUNC(P202*(1+R202),2)))))/J202*(1+R202))&lt;=ABS((J202*(1+R202)-(TRUNC(J202*(1+R202),2)+(TRUNC(AK202,2)-(TRUNC(H202*(1+R202),2)+TRUNC(J202*(1+R202),2)+TRUNC(K202*(1+R202),2)+TRUNC(L202*(1+R202),2)+TRUNC(M202*(1+R202),2)+TRUNC(N202*(1+R202),2)+TRUNC(O202*(1+R202),2)+TRUNC(P202*(1+R202),2)))))/J202*(1+R202)),TRUE),IF(AND(K202*(1+R202)&lt;&gt;0,(TRUNC(K202*(1+R202),2)+(TRUNC(AK202,2)-(TRUNC(H202*(1+R202),2)+TRUNC(J202*(1+R202),2)+TRUNC(K202*(1+R202),2)+TRUNC(L202*(1+R202),2)+TRUNC(M202*(1+R202),2)+TRUNC(N202*(1+R202),2)+TRUNC(O202*(1+R202),2)+TRUNC(P202*(1+R202),2))))&gt;=0),ABS((J202*(1+R202)-(TRUNC(J202*(1+R202),2)+(TRUNC(AK202,2)-(TRUNC(H202*(1+R202),2)+TRUNC(J202*(1+R202),2)+TRUNC(K202*(1+R202),2)+TRUNC(L202*(1+R202),2)+TRUNC(M202*(1+R202),2)+TRUNC(N202*(1+R202),2)+TRUNC(O202*(1+R202),2)+TRUNC(P202*(1+R202),2)))))/J202*(1+R202))&lt;=ABS((K202*(1+R202)-(TRUNC(K202*(1+R202),2)+(TRUNC(AK202,2)-(TRUNC(H202*(1+R202),2)+TRUNC(J202*(1+R202),2)+TRUNC(K202*(1+R202),2)+TRUNC(L202*(1+R202),2)+TRUNC(M202*(1+R202),2)+TRUNC(N202*(1+R202),2)+TRUNC(O202*(1+R202),2)+TRUNC(P202*(1+R202),2)))))/K202*(1+R202)),TRUE),IF(AND(L202*(1+R202)&lt;&gt;0,(TRUNC(L202*(1+R202),2)+(TRUNC(AK202,2)-(TRUNC(H202*(1+R202),2)+TRUNC(J202*(1+R202),2)+TRUNC(K202*(1+R202),2)+TRUNC(L202*(1+R202),2)+TRUNC(M202*(1+R202),2)+TRUNC(N202*(1+R202),2)+TRUNC(O202*(1+R202),2)+TRUNC(P202*(1+R202),2))))&gt;=0),ABS((J202*(1+R202)-(TRUNC(J202*(1+R202),2)+(TRUNC(AK202,2)-(TRUNC(H202*(1+R202),2)+TRUNC(J202*(1+R202),2)+TRUNC(K202*(1+R202),2)+TRUNC(L202*(1+R202),2)+TRUNC(M202*(1+R202),2)+TRUNC(N202*(1+R202),2)+TRUNC(O202*(1+R202),2)+TRUNC(P202*(1+R202),2)))))/J202*(1+R202))&lt;=ABS((L202*(1+R202)-(TRUNC(L202*(1+R202),2)+(TRUNC(AK202,2)-(TRUNC(H202*(1+R202),2)+TRUNC(J202*(1+R202),2)+TRUNC(K202*(1+R202),2)+TRUNC(L202*(1+R202),2)+TRUNC(M202*(1+R202),2)+TRUNC(N202*(1+R202),2)+TRUNC(O202*(1+R202),2)+TRUNC(P202*(1+R202),2)))))/L202*(1+R202)),TRUE),IF(AND(M202*(1+R202)&lt;&gt;0,(TRUNC(M202*(1+R202),2)+(TRUNC(AK202,2)-(TRUNC(H202*(1+R202),2)+TRUNC(J202*(1+R202),2)+TRUNC(K202*(1+R202),2)+TRUNC(L202*(1+R202),2)+TRUNC(M202*(1+R202),2)+TRUNC(N202*(1+R202),2)+TRUNC(O202*(1+R202),2)+TRUNC(P202*(1+R202),2))))&gt;=0),ABS((J202*(1+R202)-(TRUNC(J202*(1+R202),2)+(TRUNC(AK202,2)-(TRUNC(H202*(1+R202),2)+TRUNC(J202*(1+R202),2)+TRUNC(K202*(1+R202),2)+TRUNC(L202*(1+R202),2)+TRUNC(M202*(1+R202),2)+TRUNC(N202*(1+R202),2)+TRUNC(O202*(1+R202),2)+TRUNC(P202*(1+R202),2)))))/J202*(1+R202))&lt;=ABS((M202*(1+R202)-(TRUNC(M202*(1+R202),2)+(TRUNC(AK202,2)-(TRUNC(H202*(1+R202),2)+TRUNC(J202*(1+R202),2)+TRUNC(K202*(1+R202),2)+TRUNC(L202*(1+R202),2)+TRUNC(M202*(1+R202),2)+TRUNC(N202*(1+R202),2)+TRUNC(O202*(1+R202),2)+TRUNC(P202*(1+R202),2)))))/M202*(1+R202)),TRUE),IF(AND(N202*(1+R202)&lt;&gt;0,(TRUNC(N202*(1+R202),2)+(TRUNC(AK202,2)-(TRUNC(H202*(1+R202),2)+TRUNC(J202*(1+R202),2)+TRUNC(K202*(1+R202),2)+TRUNC(L202*(1+R202),2)+TRUNC(M202*(1+R202),2)+TRUNC(N202*(1+R202),2)+TRUNC(O202*(1+R202),2)+TRUNC(P202*(1+R202),2))))&gt;=0),ABS((J202*(1+R202)-(TRUNC(J202*(1+R202),2)+(TRUNC(AK202,2)-(TRUNC(H202*(1+R202),2)+TRUNC(J202*(1+R202),2)+TRUNC(K202*(1+R202),2)+TRUNC(L202*(1+R202),2)+TRUNC(M202*(1+R202),2)+TRUNC(N202*(1+R202),2)+TRUNC(O202*(1+R202),2)+TRUNC(P202*(1+R202),2)))))/J202*(1+R202))&lt;=ABS((N202*(1+R202)-(TRUNC(N202*(1+R202),2)+(TRUNC(AK202,2)-(TRUNC(H202*(1+R202),2)+TRUNC(J202*(1+R202),2)+TRUNC(K202*(1+R202),2)+TRUNC(L202*(1+R202),2)+TRUNC(M202*(1+R202),2)+TRUNC(N202*(1+R202),2)+TRUNC(O202*(1+R202),2)+TRUNC(P202*(1+R202),2)))))/N202*(1+R202)),TRUE),IF(AND(O202*(1+R202)&lt;&gt;0,(TRUNC(O202*(1+R202),2)+(TRUNC(AK202,2)-(TRUNC(H202*(1+R202),2)+TRUNC(J202*(1+R202),2)+TRUNC(K202*(1+R202),2)+TRUNC(L202*(1+R202),2)+TRUNC(M202*(1+R202),2)+TRUNC(N202*(1+R202),2)+TRUNC(O202*(1+R202),2)+TRUNC(P202*(1+R202),2))))&gt;=0),ABS((J202*(1+R202)-(TRUNC(J202*(1+R202),2)+(TRUNC(AK202,2)-(TRUNC(H202*(1+R202),2)+TRUNC(J202*(1+R202),2)+TRUNC(K202*(1+R202),2)+TRUNC(L202*(1+R202),2)+TRUNC(M202*(1+R202),2)+TRUNC(N202*(1+R202),2)+TRUNC(O202*(1+R202),2)+TRUNC(P202*(1+R202),2)))))/J202*(1+R202))&lt;=ABS((O202*(1+R202)-(TRUNC(O202*(1+R202),2)+(TRUNC(AK202,2)-(TRUNC(H202*(1+R202),2)+TRUNC(J202*(1+R202),2)+TRUNC(K202*(1+R202),2)+TRUNC(L202*(1+R202),2)+TRUNC(M202*(1+R202),2)+TRUNC(N202*(1+R202),2)+TRUNC(O202*(1+R202),2)+TRUNC(P202*(1+R202),2)))))/O202*(1+R202)),TRUE),IF(AND(P202*(1+R202)&lt;&gt;0,(TRUNC(P202*(1+R202),2)+(TRUNC(AK202,2)-(TRUNC(H202*(1+R202),2)+TRUNC(J202*(1+R202),2)+TRUNC(K202*(1+R202),2)+TRUNC(L202*(1+R202),2)+TRUNC(M202*(1+R202),2)+TRUNC(N202*(1+R202),2)+TRUNC(O202*(1+R202),2)+TRUNC(P202*(1+R202),2))))&gt;=0),ABS((J202*(1+R202)-(TRUNC(J202*(1+R202),2)+(TRUNC(AK202,2)-(TRUNC(H202*(1+R202),2)+TRUNC(J202*(1+R202),2)+TRUNC(K202*(1+R202),2)+TRUNC(L202*(1+R202),2)+TRUNC(M202*(1+R202),2)+TRUNC(N202*(1+R202),2)+TRUNC(O202*(1+R202),2)+TRUNC(P202*(1+R202),2)))))/J202*(1+R202))&lt;=ABS((P202*(1+R202)-(TRUNC(P202*(1+R202),2)+(TRUNC(AK202,2)-(TRUNC(H202*(1+R202),2)+TRUNC(J202*(1+R202),2)+TRUNC(K202*(1+R202),2)+TRUNC(L202*(1+R202),2)+TRUNC(M202*(1+R202),2)+TRUNC(N202*(1+R202),2)+TRUNC(O202*(1+R202),2)+TRUNC(P202*(1+R202),2)))))/P202*(1+R202)),TRUE)),TRUNC(J202*(1+R202),2)+(TRUNC(AK202,2)-(TRUNC(H202*(1+R202),2)+TRUNC(J202*(1+R202),2)+TRUNC(K202*(1+R202),2)+TRUNC(L202*(1+R202),2)+TRUNC(M202*(1+R202),2)+TRUNC(N202*(1+R202),2)+TRUNC(O202*(1+R202),2)+TRUNC(P202*(1+R202),2))),TRUNC(J202*(1+R202),2)))))</f>
        <v>1.29</v>
      </c>
      <c r="X202" s="369">
        <f>IF(W202*G202=0,0,IF((TRUNC(AL202,2)-(TRUNC(S202*G202,2)+TRUNC(W202*G202,2)+TRUNC(Y202*G202,2)+TRUNC(AA202*G202,2)+TRUNC(AC202*G202,2)+TRUNC(AE202*G202,2)+TRUNC(AG202*G202,2)+TRUNC(AI202*G202,2)))=0,TRUNC(W202*G202,2),IF((TRUNC(TRUNC(W202*G202,2),2)+(TRUNC(AL202,2)-(TRUNC(S202*G202,2)+TRUNC(W202*G202,2)+TRUNC(Y202*G202,2)+TRUNC(AA202*G202,2)+TRUNC(AC202*G202,2)+TRUNC(AE202*G202,2)+TRUNC(AG202*G202,2)+TRUNC(AI202*G202,2))))&lt;=0,TRUNC(W202*G202,2),IF(AND(IF(AND(S202*G202&lt;&gt;0,(TRUNC(S202*G202,2)+(TRUNC(AL202,2)-(TRUNC(S202*G202,2)+TRUNC(W202*G202,2)+TRUNC(Y202*G202,2)+TRUNC(AA202*G202,2)+TRUNC(AC202*G202,2)+TRUNC(AE202*G202,2)+TRUNC(AG202*G202,2)+TRUNC(AI202*G202,2))))&gt;=0),ABS((W202*G202-(TRUNC(W202*G202,2)+(TRUNC(AL202,2)-(TRUNC(S202*G202,2)+TRUNC(W202*G202,2)+TRUNC(Y202*G202,2)+TRUNC(AA202*G202,2)+TRUNC(AC202*G202,2)+TRUNC(AE202*G202,2)+TRUNC(AG202*G202,2)+TRUNC(AI202*G202,2)))))/W202*G202)&lt;ABS((S202*G202-(TRUNC(S202*G202,2)+(TRUNC(AL202,2)-(TRUNC(S202*G202,2)+TRUNC(W202*G202,2)+TRUNC(Y202*G202,2)+TRUNC(AA202*G202,2)+TRUNC(AC202*G202,2)+TRUNC(AE202*G202,2)+TRUNC(AG202*G202,2)+TRUNC(AI202*G202,2)))))/S202*G202),TRUE),IF(AND(W202*G202&lt;&gt;0,(TRUNC(W202*G202,2)+(TRUNC(AL202,2)-(TRUNC(S202*G202,2)+TRUNC(W202*G202,2)+TRUNC(Y202*G202,2)+TRUNC(AA202*G202,2)+TRUNC(AC202*G202,2)+TRUNC(AE202*G202,2)+TRUNC(AG202*G202,2)+TRUNC(AI202*G202,2))))&gt;=0),ABS((W202*G202-(TRUNC(W202*G202,2)+(TRUNC(AL202,2)-(TRUNC(S202*G202,2)+TRUNC(W202*G202,2)+TRUNC(Y202*G202,2)+TRUNC(AA202*G202,2)+TRUNC(AC202*G202,2)+TRUNC(AE202*G202,2)+TRUNC(AG202*G202,2)+TRUNC(AI202*G202,2)))))/W202*G202)&lt;=ABS((W202*G202-(TRUNC(W202*G202,2)+(TRUNC(AL202,2)-(TRUNC(S202*G202,2)+TRUNC(W202*G202,2)+TRUNC(Y202*G202,2)+TRUNC(AA202*G202,2)+TRUNC(AC202*G202,2)+TRUNC(AE202*G202,2)+TRUNC(AG202*G202,2)+TRUNC(AI202*G202,2)))))/W202*G202),TRUE),IF(AND(Y202*G202&lt;&gt;0,(TRUNC(Y202*G202,2)+(TRUNC(AL202,2)-(TRUNC(S202*G202,2)+TRUNC(W202*G202,2)+TRUNC(Y202*G202,2)+TRUNC(AA202*G202,2)+TRUNC(AC202*G202,2)+TRUNC(AE202*G202,2)+TRUNC(AG202*G202,2)+TRUNC(AI202*G202,2))))&gt;=0),ABS((W202*G202-(TRUNC(W202*G202,2)+(TRUNC(AL202,2)-(TRUNC(S202*G202,2)+TRUNC(W202*G202,2)+TRUNC(Y202*G202,2)+TRUNC(AA202*G202,2)+TRUNC(AC202*G202,2)+TRUNC(AE202*G202,2)+TRUNC(AG202*G202,2)+TRUNC(AI202*G202,2)))))/W202*G202)&lt;=ABS((Y202*G202-(TRUNC(Y202*G202,2)+(TRUNC(AL202,2)-(TRUNC(S202*G202,2)+TRUNC(W202*G202,2)+TRUNC(Y202*G202,2)+TRUNC(AA202*G202,2)+TRUNC(AC202*G202,2)+TRUNC(AE202*G202,2)+TRUNC(AG202*G202,2)+TRUNC(AI202*G202,2)))))/Y202*G202),TRUE),IF(AND(AA202*G202&lt;&gt;0,(TRUNC(AA202*G202,2)+(TRUNC(AL202,2)-(TRUNC(S202*G202,2)+TRUNC(W202*G202,2)+TRUNC(Y202*G202,2)+TRUNC(AA202*G202,2)+TRUNC(AC202*G202,2)+TRUNC(AE202*G202,2)+TRUNC(AG202*G202,2)+TRUNC(AI202*G202,2))))&gt;=0),ABS((W202*G202-(TRUNC(W202*G202,2)+(TRUNC(AL202,2)-(TRUNC(S202*G202,2)+TRUNC(W202*G202,2)+TRUNC(Y202*G202,2)+TRUNC(AA202*G202,2)+TRUNC(AC202*G202,2)+TRUNC(AE202*G202,2)+TRUNC(AG202*G202,2)+TRUNC(AI202*G202,2)))))/W202*G202)&lt;=ABS((AA202*G202-(TRUNC(AA202*G202,2)+(TRUNC(AL202,2)-(TRUNC(S202*G202,2)+TRUNC(W202*G202,2)+TRUNC(Y202*G202,2)+TRUNC(AA202*G202,2)+TRUNC(AC202*G202,2)+TRUNC(AE202*G202,2)+TRUNC(AG202*G202,2)+TRUNC(AI202*G202,2)))))/AA202*G202),TRUE),IF(AND(AC202*G202&lt;&gt;0,(TRUNC(AC202*G202,2)+(TRUNC(AL202,2)-(TRUNC(S202*G202,2)+TRUNC(W202*G202,2)+TRUNC(Y202*G202,2)+TRUNC(AA202*G202,2)+TRUNC(AC202*G202,2)+TRUNC(AE202*G202,2)+TRUNC(AG202*G202,2)+TRUNC(AI202*G202,2))))&gt;=0),ABS((W202*G202-(TRUNC(W202*G202,2)+(TRUNC(AL202,2)-(TRUNC(S202*G202,2)+TRUNC(W202*G202,2)+TRUNC(Y202*G202,2)+TRUNC(AA202*G202,2)+TRUNC(AC202*G202,2)+TRUNC(AE202*G202,2)+TRUNC(AG202*G202,2)+TRUNC(AI202*G202,2)))))/W202*G202)&lt;=ABS((AC202*G202-(TRUNC(AC202*G202,2)+(TRUNC(AL202,2)-(TRUNC(S202*G202,2)+TRUNC(W202*G202,2)+TRUNC(Y202*G202,2)+TRUNC(AA202*G202,2)+TRUNC(AC202*G202,2)+TRUNC(AE202*G202,2)+TRUNC(AG202*G202,2)+TRUNC(AI202*G202,2)))))/AC202*G202),TRUE),IF(AND(AE202*G202&lt;&gt;0,(TRUNC(AE202*G202,2)+(TRUNC(AL202,2)-(TRUNC(S202*G202,2)+TRUNC(W202*G202,2)+TRUNC(Y202*G202,2)+TRUNC(AA202*G202,2)+TRUNC(AC202*G202,2)+TRUNC(AE202*G202,2)+TRUNC(AG202*G202,2)+TRUNC(AI202*G202,2))))&gt;=0),ABS((W202*G202-(TRUNC(W202*G202,2)+(TRUNC(AL202,2)-(TRUNC(S202*G202,2)+TRUNC(W202*G202,2)+TRUNC(Y202*G202,2)+TRUNC(AA202*G202,2)+TRUNC(AC202*G202,2)+TRUNC(AE202*G202,2)+TRUNC(AG202*G202,2)+TRUNC(AI202*G202,2)))))/W202*G202)&lt;=ABS((AE202*G202-(TRUNC(AE202*G202,2)+(TRUNC(AL202,2)-(TRUNC(S202*G202,2)+TRUNC(W202*G202,2)+TRUNC(Y202*G202,2)+TRUNC(AA202*G202,2)+TRUNC(AC202*G202,2)+TRUNC(AE202*G202,2)+TRUNC(AG202*G202,2)+TRUNC(AI202*G202,2)))))/AE202*G202),TRUE),IF(AND(AG202*G202&lt;&gt;0,(TRUNC(AG202*G202,2)+(TRUNC(AL202,2)-(TRUNC(S202*G202,2)+TRUNC(W202*G202,2)+TRUNC(Y202*G202,2)+TRUNC(AA202*G202,2)+TRUNC(AC202*G202,2)+TRUNC(AE202*G202,2)+TRUNC(AG202*G202,2)+TRUNC(AI202*G202,2))))&gt;=0),ABS((W202*G202-(TRUNC(W202*G202,2)+(TRUNC(AL202,2)-(TRUNC(S202*G202,2)+TRUNC(W202*G202,2)+TRUNC(Y202*G202,2)+TRUNC(AA202*G202,2)+TRUNC(AC202*G202,2)+TRUNC(AE202*G202,2)+TRUNC(AG202*G202,2)+TRUNC(AI202*G202,2)))))/W202*G202)&lt;=ABS((AG202*G202-(TRUNC(AG202*G202,2)+(TRUNC(AL202,2)-(TRUNC(S202*G202,2)+TRUNC(W202*G202,2)+TRUNC(Y202*G202,2)+TRUNC(AA202*G202,2)+TRUNC(AC202*G202,2)+TRUNC(AE202*G202,2)+TRUNC(AG202*G202,2)+TRUNC(AI202*G202,2)))))/AG202*G202),TRUE),IF(AND(AI202*G202&lt;&gt;0,(TRUNC(AI202*G202,2)+(TRUNC(AL202,2)-(TRUNC(S202*G202,2)+TRUNC(W202*G202,2)+TRUNC(Y202*G202,2)+TRUNC(AA202*G202,2)+TRUNC(AC202*G202,2)+TRUNC(AE202*G202,2)+TRUNC(AG202*G202,2)+TRUNC(AI202*G202,2))))&gt;=0),ABS((W202*G202-(TRUNC(W202*G202,2)+(TRUNC(AL202,2)-(TRUNC(S202*G202,2)+TRUNC(W202*G202,2)+TRUNC(Y202*G202,2)+TRUNC(AA202*G202,2)+TRUNC(AC202*G202,2)+TRUNC(AE202*G202,2)+TRUNC(AG202*G202,2)+TRUNC(AI202*G202,2)))))/W202*G202)&lt;=ABS((AI202*G202-(TRUNC(AI202*G202,2)+(TRUNC(AL202,2)-(TRUNC(S202*G202,2)+TRUNC(W202*G202,2)+TRUNC(Y202*G202,2)+TRUNC(AA202*G202,2)+TRUNC(AC202*G202,2)+TRUNC(AE202*G202,2)+TRUNC(AG202*G202,2)+TRUNC(AI202*G202,2)))))/AI202*G202),TRUE)),TRUNC(W202*G202,2)+(TRUNC(AL202,2)-(TRUNC(S202*G202,2)+TRUNC(W202*G202,2)+TRUNC(Y202*G202,2)+TRUNC(AA202*G202,2)+TRUNC(AC202*G202,2)+TRUNC(AE202*G202,2)+TRUNC(AG202*G202,2)+TRUNC(AI202*G202,2))),TRUNC(W202*G202,2)))))</f>
        <v>0</v>
      </c>
      <c r="Y202" s="369">
        <f>IF(K202*(1+R202)=0,0,IF((TRUNC(AK202,2)-(TRUNC(H202*(1+R202),2)+TRUNC(J202*(1+R202),2)+TRUNC(K202*(1+R202),2)+TRUNC(L202*(1+R202),2)+TRUNC(M202*(1+R202),2)+TRUNC(N202*(1+R202),2)+TRUNC(O202*(1+R202),2)+TRUNC(P202*(1+R202),2)))=0,TRUNC(K202*(1+R202),2),IF((TRUNC(TRUNC(K202*(1+R202),2),2)+(TRUNC(AK202,2)-(TRUNC(H202*(1+R202),2)+TRUNC(J202*(1+R202),2)+TRUNC(K202*(1+R202),2)+TRUNC(L202*(1+R202),2)+TRUNC(M202*(1+R202),2)+TRUNC(N202*(1+R202),2)+TRUNC(O202*(1+R202),2)+TRUNC(P202*(1+R202),2))))&lt;=0,TRUNC(K202*(1+R202),2),IF(AND(IF(AND(H202*(1+R202)&lt;&gt;0,(TRUNC(H202*(1+R202),2)+(TRUNC(AK202,2)-(TRUNC(H202*(1+R202),2)+TRUNC(J202*(1+R202),2)+TRUNC(K202*(1+R202),2)+TRUNC(L202*(1+R202),2)+TRUNC(M202*(1+R202),2)+TRUNC(N202*(1+R202),2)+TRUNC(O202*(1+R202),2)+TRUNC(P202*(1+R202),2))))&gt;=0),ABS((K202*(1+R202)-(TRUNC(K202*(1+R202),2)+(TRUNC(AK202,2)-(TRUNC(H202*(1+R202),2)+TRUNC(J202*(1+R202),2)+TRUNC(K202*(1+R202),2)+TRUNC(L202*(1+R202),2)+TRUNC(M202*(1+R202),2)+TRUNC(N202*(1+R202),2)+TRUNC(O202*(1+R202),2)+TRUNC(P202*(1+R202),2)))))/K202*(1+R202))&lt;ABS((H202*(1+R202)-(TRUNC(H202*(1+R202),2)+(TRUNC(AK202,2)-(TRUNC(H202*(1+R202),2)+TRUNC(J202*(1+R202),2)+TRUNC(K202*(1+R202),2)+TRUNC(L202*(1+R202),2)+TRUNC(M202*(1+R202),2)+TRUNC(N202*(1+R202),2)+TRUNC(O202*(1+R202),2)+TRUNC(P202*(1+R202),2)))))/H202*(1+R202)),TRUE),IF(AND(J202*(1+R202)&lt;&gt;0,(TRUNC(J202*(1+R202),2)+(TRUNC(AK202,2)-(TRUNC(H202*(1+R202),2)+TRUNC(J202*(1+R202),2)+TRUNC(K202*(1+R202),2)+TRUNC(L202*(1+R202),2)+TRUNC(M202*(1+R202),2)+TRUNC(N202*(1+R202),2)+TRUNC(O202*(1+R202),2)+TRUNC(P202*(1+R202),2))))&gt;=0),ABS((K202*(1+R202)-(TRUNC(K202*(1+R202),2)+(TRUNC(AK202,2)-(TRUNC(H202*(1+R202),2)+TRUNC(J202*(1+R202),2)+TRUNC(K202*(1+R202),2)+TRUNC(L202*(1+R202),2)+TRUNC(M202*(1+R202),2)+TRUNC(N202*(1+R202),2)+TRUNC(O202*(1+R202),2)+TRUNC(P202*(1+R202),2)))))/K202*(1+R202))&lt;ABS((J202*(1+R202)-(TRUNC(J202*(1+R202),2)+(TRUNC(AK202,2)-(TRUNC(H202*(1+R202),2)+TRUNC(J202*(1+R202),2)+TRUNC(K202*(1+R202),2)+TRUNC(L202*(1+R202),2)+TRUNC(M202*(1+R202),2)+TRUNC(N202*(1+R202),2)+TRUNC(O202*(1+R202),2)+TRUNC(P202*(1+R202),2)))))/J202*(1+R202)),TRUE),IF(AND(K202*(1+R202)&lt;&gt;0,(TRUNC(K202*(1+R202),2)+(TRUNC(AK202,2)-(TRUNC(H202*(1+R202),2)+TRUNC(J202*(1+R202),2)+TRUNC(K202*(1+R202),2)+TRUNC(L202*(1+R202),2)+TRUNC(M202*(1+R202),2)+TRUNC(N202*(1+R202),2)+TRUNC(O202*(1+R202),2)+TRUNC(P202*(1+R202),2))))&gt;=0),ABS((K202*(1+R202)-(TRUNC(K202*(1+R202),2)+(TRUNC(AK202,2)-(TRUNC(H202*(1+R202),2)+TRUNC(J202*(1+R202),2)+TRUNC(K202*(1+R202),2)+TRUNC(L202*(1+R202),2)+TRUNC(M202*(1+R202),2)+TRUNC(N202*(1+R202),2)+TRUNC(O202*(1+R202),2)+TRUNC(P202*(1+R202),2)))))/K202*(1+R202))&lt;=ABS((K202*(1+R202)-(TRUNC(K202*(1+R202),2)+(TRUNC(AK202,2)-(TRUNC(H202*(1+R202),2)+TRUNC(J202*(1+R202),2)+TRUNC(K202*(1+R202),2)+TRUNC(L202*(1+R202),2)+TRUNC(M202*(1+R202),2)+TRUNC(N202*(1+R202),2)+TRUNC(O202*(1+R202),2)+TRUNC(P202*(1+R202),2)))))/K202*(1+R202)),TRUE),IF(AND(L202*(1+R202)&lt;&gt;0,(TRUNC(L202*(1+R202),2)+(TRUNC(AK202,2)-(TRUNC(H202*(1+R202),2)+TRUNC(J202*(1+R202),2)+TRUNC(K202*(1+R202),2)+TRUNC(L202*(1+R202),2)+TRUNC(M202*(1+R202),2)+TRUNC(N202*(1+R202),2)+TRUNC(O202*(1+R202),2)+TRUNC(P202*(1+R202),2))))&gt;=0),ABS((K202*(1+R202)-(TRUNC(K202*(1+R202),2)+(TRUNC(AK202,2)-(TRUNC(H202*(1+R202),2)+TRUNC(J202*(1+R202),2)+TRUNC(K202*(1+R202),2)+TRUNC(L202*(1+R202),2)+TRUNC(M202*(1+R202),2)+TRUNC(N202*(1+R202),2)+TRUNC(O202*(1+R202),2)+TRUNC(P202*(1+R202),2)))))/K202*(1+R202))&lt;=ABS((L202*(1+R202)-(TRUNC(L202*(1+R202),2)+(TRUNC(AK202,2)-(TRUNC(H202*(1+R202),2)+TRUNC(J202*(1+R202),2)+TRUNC(K202*(1+R202),2)+TRUNC(L202*(1+R202),2)+TRUNC(M202*(1+R202),2)+TRUNC(N202*(1+R202),2)+TRUNC(O202*(1+R202),2)+TRUNC(P202*(1+R202),2)))))/L202*(1+R202)),TRUE),IF(AND(M202*(1+R202)&lt;&gt;0,(TRUNC(M202*(1+R202),2)+(TRUNC(AK202,2)-(TRUNC(H202*(1+R202),2)+TRUNC(J202*(1+R202),2)+TRUNC(K202*(1+R202),2)+TRUNC(L202*(1+R202),2)+TRUNC(M202*(1+R202),2)+TRUNC(N202*(1+R202),2)+TRUNC(O202*(1+R202),2)+TRUNC(P202*(1+R202),2))))&gt;=0),ABS((K202*(1+R202)-(TRUNC(K202*(1+R202),2)+(TRUNC(AK202,2)-(TRUNC(H202*(1+R202),2)+TRUNC(J202*(1+R202),2)+TRUNC(K202*(1+R202),2)+TRUNC(L202*(1+R202),2)+TRUNC(M202*(1+R202),2)+TRUNC(N202*(1+R202),2)+TRUNC(O202*(1+R202),2)+TRUNC(P202*(1+R202),2)))))/K202*(1+R202))&lt;=ABS((M202*(1+R202)-(TRUNC(M202*(1+R202),2)+(TRUNC(AK202,2)-(TRUNC(H202*(1+R202),2)+TRUNC(J202*(1+R202),2)+TRUNC(K202*(1+R202),2)+TRUNC(L202*(1+R202),2)+TRUNC(M202*(1+R202),2)+TRUNC(N202*(1+R202),2)+TRUNC(O202*(1+R202),2)+TRUNC(P202*(1+R202),2)))))/M202*(1+R202)),TRUE),IF(AND(N202*(1+R202)&lt;&gt;0,(TRUNC(N202*(1+R202),2)+(TRUNC(AK202,2)-(TRUNC(H202*(1+R202),2)+TRUNC(J202*(1+R202),2)+TRUNC(K202*(1+R202),2)+TRUNC(L202*(1+R202),2)+TRUNC(M202*(1+R202),2)+TRUNC(N202*(1+R202),2)+TRUNC(O202*(1+R202),2)+TRUNC(P202*(1+R202),2))))&gt;=0),ABS((K202*(1+R202)-(TRUNC(K202*(1+R202),2)+(TRUNC(AK202,2)-(TRUNC(H202*(1+R202),2)+TRUNC(J202*(1+R202),2)+TRUNC(K202*(1+R202),2)+TRUNC(L202*(1+R202),2)+TRUNC(M202*(1+R202),2)+TRUNC(N202*(1+R202),2)+TRUNC(O202*(1+R202),2)+TRUNC(P202*(1+R202),2)))))/K202*(1+R202))&lt;=ABS((N202*(1+R202)-(TRUNC(N202*(1+R202),2)+(TRUNC(AK202,2)-(TRUNC(H202*(1+R202),2)+TRUNC(J202*(1+R202),2)+TRUNC(K202*(1+R202),2)+TRUNC(L202*(1+R202),2)+TRUNC(M202*(1+R202),2)+TRUNC(N202*(1+R202),2)+TRUNC(O202*(1+R202),2)+TRUNC(P202*(1+R202),2)))))/N202*(1+R202)),TRUE),IF(AND(O202*(1+R202)&lt;&gt;0,(TRUNC(O202*(1+R202),2)+(TRUNC(AK202,2)-(TRUNC(H202*(1+R202),2)+TRUNC(J202*(1+R202),2)+TRUNC(K202*(1+R202),2)+TRUNC(L202*(1+R202),2)+TRUNC(M202*(1+R202),2)+TRUNC(N202*(1+R202),2)+TRUNC(O202*(1+R202),2)+TRUNC(P202*(1+R202),2))))&gt;=0),ABS((K202*(1+R202)-(TRUNC(K202*(1+R202),2)+(TRUNC(AK202,2)-(TRUNC(H202*(1+R202),2)+TRUNC(J202*(1+R202),2)+TRUNC(K202*(1+R202),2)+TRUNC(L202*(1+R202),2)+TRUNC(M202*(1+R202),2)+TRUNC(N202*(1+R202),2)+TRUNC(O202*(1+R202),2)+TRUNC(P202*(1+R202),2)))))/K202*(1+R202))&lt;=ABS((O202*(1+R202)-(TRUNC(O202*(1+R202),2)+(TRUNC(AK202,2)-(TRUNC(H202*(1+R202),2)+TRUNC(J202*(1+R202),2)+TRUNC(K202*(1+R202),2)+TRUNC(L202*(1+R202),2)+TRUNC(M202*(1+R202),2)+TRUNC(N202*(1+R202),2)+TRUNC(O202*(1+R202),2)+TRUNC(P202*(1+R202),2)))))/O202*(1+R202)),TRUE),IF(AND(P202*(1+R202)&lt;&gt;0,(TRUNC(P202*(1+R202),2)+(TRUNC(AK202,2)-(TRUNC(H202*(1+R202),2)+TRUNC(J202*(1+R202),2)+TRUNC(K202*(1+R202),2)+TRUNC(L202*(1+R202),2)+TRUNC(M202*(1+R202),2)+TRUNC(N202*(1+R202),2)+TRUNC(O202*(1+R202),2)+TRUNC(P202*(1+R202),2))))&gt;=0),ABS((K202*(1+R202)-(TRUNC(K202*(1+R202),2)+(TRUNC(AK202,2)-(TRUNC(H202*(1+R202),2)+TRUNC(J202*(1+R202),2)+TRUNC(K202*(1+R202),2)+TRUNC(L202*(1+R202),2)+TRUNC(M202*(1+R202),2)+TRUNC(N202*(1+R202),2)+TRUNC(O202*(1+R202),2)+TRUNC(P202*(1+R202),2)))))/K202*(1+R202))&lt;=ABS((P202*(1+R202)-(TRUNC(P202*(1+R202),2)+(TRUNC(AK202,2)-(TRUNC(H202*(1+R202),2)+TRUNC(J202*(1+R202),2)+TRUNC(K202*(1+R202),2)+TRUNC(L202*(1+R202),2)+TRUNC(M202*(1+R202),2)+TRUNC(N202*(1+R202),2)+TRUNC(O202*(1+R202),2)+TRUNC(P202*(1+R202),2)))))/P202*(1+R202)),TRUE)),TRUNC(K202*(1+R202),2)+(TRUNC(AK202,2)-(TRUNC(H202*(1+R202),2)+TRUNC(J202*(1+R202),2)+TRUNC(K202*(1+R202),2)+TRUNC(L202*(1+R202),2)+TRUNC(M202*(1+R202),2)+TRUNC(N202*(1+R202),2)+TRUNC(O202*(1+R202),2)+TRUNC(P202*(1+R202),2))),TRUNC(K202*(1+R202),2)))))</f>
        <v>0</v>
      </c>
      <c r="Z202" s="369">
        <f>IF(Y202*G202=0,0,IF((TRUNC(AL202,2)-(TRUNC(S202*G202,2)+TRUNC(W202*G202,2)+TRUNC(Y202*G202,2)+TRUNC(AA202*G202,2)+TRUNC(AC202*G202,2)+TRUNC(AE202*G202,2)+TRUNC(AG202*G202,2)+TRUNC(AI202*G202,2)))=0,TRUNC(Y202*G202,2),IF((TRUNC(TRUNC(Y202*G202,2),2)+(TRUNC(AL202,2)-(TRUNC(S202*G202,2)+TRUNC(W202*G202,2)+TRUNC(Y202*G202,2)+TRUNC(AA202*G202,2)+TRUNC(AC202*G202,2)+TRUNC(AE202*G202,2)+TRUNC(AG202*G202,2)+TRUNC(AI202*G202,2))))&lt;=0,TRUNC(Y202*G202,2),IF(AND(IF(AND(S202*G202&lt;&gt;0,(TRUNC(S202*G202,2)+(TRUNC(AL202,2)-(TRUNC(S202*G202,2)+TRUNC(W202*G202,2)+TRUNC(Y202*G202,2)+TRUNC(AA202*G202,2)+TRUNC(AC202*G202,2)+TRUNC(AE202*G202,2)+TRUNC(AG202*G202,2)+TRUNC(AI202*G202,2))))&gt;=0),ABS((Y202*G202-(TRUNC(Y202*G202,2)+(TRUNC(AL202,2)-(TRUNC(S202*G202,2)+TRUNC(W202*G202,2)+TRUNC(Y202*G202,2)+TRUNC(AA202*G202,2)+TRUNC(AC202*G202,2)+TRUNC(AE202*G202,2)+TRUNC(AG202*G202,2)+TRUNC(AI202*G202,2)))))/Y202*G202)&lt;ABS((S202*G202-(TRUNC(S202*G202,2)+(TRUNC(AL202,2)-(TRUNC(S202*G202,2)+TRUNC(W202*G202,2)+TRUNC(Y202*G202,2)+TRUNC(AA202*G202,2)+TRUNC(AC202*G202,2)+TRUNC(AE202*G202,2)+TRUNC(AG202*G202,2)+TRUNC(AI202*G202,2)))))/S202*G202),TRUE),IF(AND(W202*G202&lt;&gt;0,(TRUNC(W202*G202,2)+(TRUNC(AL202,2)-(TRUNC(S202*G202,2)+TRUNC(W202*G202,2)+TRUNC(Y202*G202,2)+TRUNC(AA202*G202,2)+TRUNC(AC202*G202,2)+TRUNC(AE202*G202,2)+TRUNC(AG202*G202,2)+TRUNC(AI202*G202,2))))&gt;=0),ABS((Y202*G202-(TRUNC(Y202*G202,2)+(TRUNC(AL202,2)-(TRUNC(S202*G202,2)+TRUNC(W202*G202,2)+TRUNC(Y202*G202,2)+TRUNC(AA202*G202,2)+TRUNC(AC202*G202,2)+TRUNC(AE202*G202,2)+TRUNC(AG202*G202,2)+TRUNC(AI202*G202,2)))))/Y202*G202)&lt;ABS((W202*G202-(TRUNC(W202*G202,2)+(TRUNC(AL202,2)-(TRUNC(S202*G202,2)+TRUNC(W202*G202,2)+TRUNC(Y202*G202,2)+TRUNC(AA202*G202,2)+TRUNC(AC202*G202,2)+TRUNC(AE202*G202,2)+TRUNC(AG202*G202,2)+TRUNC(AI202*G202,2)))))/W202*G202),TRUE),IF(AND(Y202*G202&lt;&gt;0,(TRUNC(Y202*G202,2)+(TRUNC(AL202,2)-(TRUNC(S202*G202,2)+TRUNC(W202*G202,2)+TRUNC(Y202*G202,2)+TRUNC(AA202*G202,2)+TRUNC(AC202*G202,2)+TRUNC(AE202*G202,2)+TRUNC(AG202*G202,2)+TRUNC(AI202*G202,2))))&gt;=0),ABS((Y202*G202-(TRUNC(Y202*G202,2)+(TRUNC(AL202,2)-(TRUNC(S202*G202,2)+TRUNC(W202*G202,2)+TRUNC(Y202*G202,2)+TRUNC(AA202*G202,2)+TRUNC(AC202*G202,2)+TRUNC(AE202*G202,2)+TRUNC(AG202*G202,2)+TRUNC(AI202*G202,2)))))/Y202*G202)&lt;=ABS((Y202*G202-(TRUNC(Y202*G202,2)+(TRUNC(AL202,2)-(TRUNC(S202*G202,2)+TRUNC(W202*G202,2)+TRUNC(Y202*G202,2)+TRUNC(AA202*G202,2)+TRUNC(AC202*G202,2)+TRUNC(AE202*G202,2)+TRUNC(AG202*G202,2)+TRUNC(AI202*G202,2)))))/Y202*G202),TRUE),IF(AND(AA202*G202&lt;&gt;0,(TRUNC(AA202*G202,2)+(TRUNC(AL202,2)-(TRUNC(S202*G202,2)+TRUNC(W202*G202,2)+TRUNC(Y202*G202,2)+TRUNC(AA202*G202,2)+TRUNC(AC202*G202,2)+TRUNC(AE202*G202,2)+TRUNC(AG202*G202,2)+TRUNC(AI202*G202,2))))&gt;=0),ABS((Y202*G202-(TRUNC(Y202*G202,2)+(TRUNC(AL202,2)-(TRUNC(S202*G202,2)+TRUNC(W202*G202,2)+TRUNC(Y202*G202,2)+TRUNC(AA202*G202,2)+TRUNC(AC202*G202,2)+TRUNC(AE202*G202,2)+TRUNC(AG202*G202,2)+TRUNC(AI202*G202,2)))))/Y202*G202)&lt;=ABS((AA202*G202-(TRUNC(AA202*G202,2)+(TRUNC(AL202,2)-(TRUNC(S202*G202,2)+TRUNC(W202*G202,2)+TRUNC(Y202*G202,2)+TRUNC(AA202*G202,2)+TRUNC(AC202*G202,2)+TRUNC(AE202*G202,2)+TRUNC(AG202*G202,2)+TRUNC(AI202*G202,2)))))/AA202*G202),TRUE),IF(AND(AC202*G202&lt;&gt;0,(TRUNC(AC202*G202,2)+(TRUNC(AL202,2)-(TRUNC(S202*G202,2)+TRUNC(W202*G202,2)+TRUNC(Y202*G202,2)+TRUNC(AA202*G202,2)+TRUNC(AC202*G202,2)+TRUNC(AE202*G202,2)+TRUNC(AG202*G202,2)+TRUNC(AI202*G202,2))))&gt;=0),ABS((Y202*G202-(TRUNC(Y202*G202,2)+(TRUNC(AL202,2)-(TRUNC(S202*G202,2)+TRUNC(W202*G202,2)+TRUNC(Y202*G202,2)+TRUNC(AA202*G202,2)+TRUNC(AC202*G202,2)+TRUNC(AE202*G202,2)+TRUNC(AG202*G202,2)+TRUNC(AI202*G202,2)))))/Y202*G202)&lt;=ABS((AC202*G202-(TRUNC(AC202*G202,2)+(TRUNC(AL202,2)-(TRUNC(S202*G202,2)+TRUNC(W202*G202,2)+TRUNC(Y202*G202,2)+TRUNC(AA202*G202,2)+TRUNC(AC202*G202,2)+TRUNC(AE202*G202,2)+TRUNC(AG202*G202,2)+TRUNC(AI202*G202,2)))))/AC202*G202),TRUE),IF(AND(AE202*G202&lt;&gt;0,(TRUNC(AE202*G202,2)+(TRUNC(AL202,2)-(TRUNC(S202*G202,2)+TRUNC(W202*G202,2)+TRUNC(Y202*G202,2)+TRUNC(AA202*G202,2)+TRUNC(AC202*G202,2)+TRUNC(AE202*G202,2)+TRUNC(AG202*G202,2)+TRUNC(AI202*G202,2))))&gt;=0),ABS((Y202*G202-(TRUNC(Y202*G202,2)+(TRUNC(AL202,2)-(TRUNC(S202*G202,2)+TRUNC(W202*G202,2)+TRUNC(Y202*G202,2)+TRUNC(AA202*G202,2)+TRUNC(AC202*G202,2)+TRUNC(AE202*G202,2)+TRUNC(AG202*G202,2)+TRUNC(AI202*G202,2)))))/Y202*G202)&lt;=ABS((AE202*G202-(TRUNC(AE202*G202,2)+(TRUNC(AL202,2)-(TRUNC(S202*G202,2)+TRUNC(W202*G202,2)+TRUNC(Y202*G202,2)+TRUNC(AA202*G202,2)+TRUNC(AC202*G202,2)+TRUNC(AE202*G202,2)+TRUNC(AG202*G202,2)+TRUNC(AI202*G202,2)))))/AE202*G202),TRUE),IF(AND(AG202*G202&lt;&gt;0,(TRUNC(AG202*G202,2)+(TRUNC(AL202,2)-(TRUNC(S202*G202,2)+TRUNC(W202*G202,2)+TRUNC(Y202*G202,2)+TRUNC(AA202*G202,2)+TRUNC(AC202*G202,2)+TRUNC(AE202*G202,2)+TRUNC(AG202*G202,2)+TRUNC(AI202*G202,2))))&gt;=0),ABS((Y202*G202-(TRUNC(Y202*G202,2)+(TRUNC(AL202,2)-(TRUNC(S202*G202,2)+TRUNC(W202*G202,2)+TRUNC(Y202*G202,2)+TRUNC(AA202*G202,2)+TRUNC(AC202*G202,2)+TRUNC(AE202*G202,2)+TRUNC(AG202*G202,2)+TRUNC(AI202*G202,2)))))/Y202*G202)&lt;=ABS((AG202*G202-(TRUNC(AG202*G202,2)+(TRUNC(AL202,2)-(TRUNC(S202*G202,2)+TRUNC(W202*G202,2)+TRUNC(Y202*G202,2)+TRUNC(AA202*G202,2)+TRUNC(AC202*G202,2)+TRUNC(AE202*G202,2)+TRUNC(AG202*G202,2)+TRUNC(AI202*G202,2)))))/AG202*G202),TRUE),IF(AND(AI202*G202&lt;&gt;0,(TRUNC(AI202*G202,2)+(TRUNC(AL202,2)-(TRUNC(S202*G202,2)+TRUNC(W202*G202,2)+TRUNC(Y202*G202,2)+TRUNC(AA202*G202,2)+TRUNC(AC202*G202,2)+TRUNC(AE202*G202,2)+TRUNC(AG202*G202,2)+TRUNC(AI202*G202,2))))&gt;=0),ABS((Y202*G202-(TRUNC(Y202*G202,2)+(TRUNC(AL202,2)-(TRUNC(S202*G202,2)+TRUNC(W202*G202,2)+TRUNC(Y202*G202,2)+TRUNC(AA202*G202,2)+TRUNC(AC202*G202,2)+TRUNC(AE202*G202,2)+TRUNC(AG202*G202,2)+TRUNC(AI202*G202,2)))))/Y202*G202)&lt;=ABS((AI202*G202-(TRUNC(AI202*G202,2)+(TRUNC(AL202,2)-(TRUNC(S202*G202,2)+TRUNC(W202*G202,2)+TRUNC(Y202*G202,2)+TRUNC(AA202*G202,2)+TRUNC(AC202*G202,2)+TRUNC(AE202*G202,2)+TRUNC(AG202*G202,2)+TRUNC(AI202*G202,2)))))/AI202*G202),TRUE)),TRUNC(Y202*G202,2)+(TRUNC(AL202,2)-(TRUNC(S202*G202,2)+TRUNC(W202*G202,2)+TRUNC(Y202*G202,2)+TRUNC(AA202*G202,2)+TRUNC(AC202*G202,2)+TRUNC(AE202*G202,2)+TRUNC(AG202*G202,2)+TRUNC(AI202*G202,2))),TRUNC(Y202*G202,2)))))</f>
        <v>0</v>
      </c>
      <c r="AA202" s="369">
        <f>IF(L202*(1+R202)=0,0,IF((TRUNC(AK202,2)-(TRUNC(H202*(1+R202),2)+TRUNC(J202*(1+R202),2)+TRUNC(K202*(1+R202),2)+TRUNC(L202*(1+R202),2)+TRUNC(M202*(1+R202),2)+TRUNC(N202*(1+R202),2)+TRUNC(O202*(1+R202),2)+TRUNC(P202*(1+R202),2)))=0,TRUNC(L202*(1+R202),2),IF((TRUNC(TRUNC(L202*(1+R202),2),2)+(TRUNC(AK202,2)-(TRUNC(H202*(1+R202),2)+TRUNC(J202*(1+R202),2)+TRUNC(K202*(1+R202),2)+TRUNC(L202*(1+R202),2)+TRUNC(M202*(1+R202),2)+TRUNC(N202*(1+R202),2)+TRUNC(O202*(1+R202),2)+TRUNC(P202*(1+R202),2))))&lt;=0,TRUNC(L202*(1+R202),2),IF(AND(IF(AND(H202*(1+R202)&lt;&gt;0,(TRUNC(H202*(1+R202),2)+(TRUNC(AK202,2)-(TRUNC(H202*(1+R202),2)+TRUNC(J202*(1+R202),2)+TRUNC(K202*(1+R202),2)+TRUNC(L202*(1+R202),2)+TRUNC(M202*(1+R202),2)+TRUNC(N202*(1+R202),2)+TRUNC(O202*(1+R202),2)+TRUNC(P202*(1+R202),2))))&gt;=0),ABS((L202*(1+R202)-(TRUNC(L202*(1+R202),2)+(TRUNC(AK202,2)-(TRUNC(H202*(1+R202),2)+TRUNC(J202*(1+R202),2)+TRUNC(K202*(1+R202),2)+TRUNC(L202*(1+R202),2)+TRUNC(M202*(1+R202),2)+TRUNC(N202*(1+R202),2)+TRUNC(O202*(1+R202),2)+TRUNC(P202*(1+R202),2)))))/L202*(1+R202))&lt;ABS((H202*(1+R202)-(TRUNC(H202*(1+R202),2)+(TRUNC(AK202,2)-(TRUNC(H202*(1+R202),2)+TRUNC(J202*(1+R202),2)+TRUNC(K202*(1+R202),2)+TRUNC(L202*(1+R202),2)+TRUNC(M202*(1+R202),2)+TRUNC(N202*(1+R202),2)+TRUNC(O202*(1+R202),2)+TRUNC(P202*(1+R202),2)))))/H202*(1+R202)),TRUE),IF(AND(J202*(1+R202)&lt;&gt;0,(TRUNC(J202*(1+R202),2)+(TRUNC(AK202,2)-(TRUNC(H202*(1+R202),2)+TRUNC(J202*(1+R202),2)+TRUNC(K202*(1+R202),2)+TRUNC(L202*(1+R202),2)+TRUNC(M202*(1+R202),2)+TRUNC(N202*(1+R202),2)+TRUNC(O202*(1+R202),2)+TRUNC(P202*(1+R202),2))))&gt;=0),ABS((L202*(1+R202)-(TRUNC(L202*(1+R202),2)+(TRUNC(AK202,2)-(TRUNC(H202*(1+R202),2)+TRUNC(J202*(1+R202),2)+TRUNC(K202*(1+R202),2)+TRUNC(L202*(1+R202),2)+TRUNC(M202*(1+R202),2)+TRUNC(N202*(1+R202),2)+TRUNC(O202*(1+R202),2)+TRUNC(P202*(1+R202),2)))))/L202*(1+R202))&lt;ABS((J202*(1+R202)-(TRUNC(J202*(1+R202),2)+(TRUNC(AK202,2)-(TRUNC(H202*(1+R202),2)+TRUNC(J202*(1+R202),2)+TRUNC(K202*(1+R202),2)+TRUNC(L202*(1+R202),2)+TRUNC(M202*(1+R202),2)+TRUNC(N202*(1+R202),2)+TRUNC(O202*(1+R202),2)+TRUNC(P202*(1+R202),2)))))/J202*(1+R202)),TRUE),IF(AND(K202*(1+R202)&lt;&gt;0,(TRUNC(K202*(1+R202),2)+(TRUNC(AK202,2)-(TRUNC(H202*(1+R202),2)+TRUNC(J202*(1+R202),2)+TRUNC(K202*(1+R202),2)+TRUNC(L202*(1+R202),2)+TRUNC(M202*(1+R202),2)+TRUNC(N202*(1+R202),2)+TRUNC(O202*(1+R202),2)+TRUNC(P202*(1+R202),2))))&gt;=0),ABS((L202*(1+R202)-(TRUNC(L202*(1+R202),2)+(TRUNC(AK202,2)-(TRUNC(H202*(1+R202),2)+TRUNC(J202*(1+R202),2)+TRUNC(K202*(1+R202),2)+TRUNC(L202*(1+R202),2)+TRUNC(M202*(1+R202),2)+TRUNC(N202*(1+R202),2)+TRUNC(O202*(1+R202),2)+TRUNC(P202*(1+R202),2)))))/L202*(1+R202))&lt;ABS((K202*(1+R202)-(TRUNC(K202*(1+R202),2)+(TRUNC(AK202,2)-(TRUNC(H202*(1+R202),2)+TRUNC(J202*(1+R202),2)+TRUNC(K202*(1+R202),2)+TRUNC(L202*(1+R202),2)+TRUNC(M202*(1+R202),2)+TRUNC(N202*(1+R202),2)+TRUNC(O202*(1+R202),2)+TRUNC(P202*(1+R202),2)))))/K202*(1+R202)),TRUE),IF(AND(L202*(1+R202)&lt;&gt;0,(TRUNC(L202*(1+R202),2)+(TRUNC(AK202,2)-(TRUNC(H202*(1+R202),2)+TRUNC(J202*(1+R202),2)+TRUNC(K202*(1+R202),2)+TRUNC(L202*(1+R202),2)+TRUNC(M202*(1+R202),2)+TRUNC(N202*(1+R202),2)+TRUNC(O202*(1+R202),2)+TRUNC(P202*(1+R202),2))))&gt;=0),ABS((L202*(1+R202)-(TRUNC(L202*(1+R202),2)+(TRUNC(AK202,2)-(TRUNC(H202*(1+R202),2)+TRUNC(J202*(1+R202),2)+TRUNC(K202*(1+R202),2)+TRUNC(L202*(1+R202),2)+TRUNC(M202*(1+R202),2)+TRUNC(N202*(1+R202),2)+TRUNC(O202*(1+R202),2)+TRUNC(P202*(1+R202),2)))))/L202*(1+R202))&lt;=ABS((L202*(1+R202)-(TRUNC(L202*(1+R202),2)+(TRUNC(AK202,2)-(TRUNC(H202*(1+R202),2)+TRUNC(J202*(1+R202),2)+TRUNC(K202*(1+R202),2)+TRUNC(L202*(1+R202),2)+TRUNC(M202*(1+R202),2)+TRUNC(N202*(1+R202),2)+TRUNC(O202*(1+R202),2)+TRUNC(P202*(1+R202),2)))))/L202*(1+R202)),TRUE),IF(AND(M202*(1+R202)&lt;&gt;0,(TRUNC(M202*(1+R202),2)+(TRUNC(AK202,2)-(TRUNC(H202*(1+R202),2)+TRUNC(J202*(1+R202),2)+TRUNC(K202*(1+R202),2)+TRUNC(L202*(1+R202),2)+TRUNC(M202*(1+R202),2)+TRUNC(N202*(1+R202),2)+TRUNC(O202*(1+R202),2)+TRUNC(P202*(1+R202),2))))&gt;=0),ABS((L202*(1+R202)-(TRUNC(L202*(1+R202),2)+(TRUNC(AK202,2)-(TRUNC(H202*(1+R202),2)+TRUNC(J202*(1+R202),2)+TRUNC(K202*(1+R202),2)+TRUNC(L202*(1+R202),2)+TRUNC(M202*(1+R202),2)+TRUNC(N202*(1+R202),2)+TRUNC(O202*(1+R202),2)+TRUNC(P202*(1+R202),2)))))/L202*(1+R202))&lt;=ABS((M202*(1+R202)-(TRUNC(M202*(1+R202),2)+(TRUNC(AK202,2)-(TRUNC(H202*(1+R202),2)+TRUNC(J202*(1+R202),2)+TRUNC(K202*(1+R202),2)+TRUNC(L202*(1+R202),2)+TRUNC(M202*(1+R202),2)+TRUNC(N202*(1+R202),2)+TRUNC(O202*(1+R202),2)+TRUNC(P202*(1+R202),2)))))/M202*(1+R202)),TRUE),IF(AND(N202*(1+R202)&lt;&gt;0,(TRUNC(N202*(1+R202),2)+(TRUNC(AK202,2)-(TRUNC(H202*(1+R202),2)+TRUNC(J202*(1+R202),2)+TRUNC(K202*(1+R202),2)+TRUNC(L202*(1+R202),2)+TRUNC(M202*(1+R202),2)+TRUNC(N202*(1+R202),2)+TRUNC(O202*(1+R202),2)+TRUNC(P202*(1+R202),2))))&gt;=0),ABS((L202*(1+R202)-(TRUNC(L202*(1+R202),2)+(TRUNC(AK202,2)-(TRUNC(H202*(1+R202),2)+TRUNC(J202*(1+R202),2)+TRUNC(K202*(1+R202),2)+TRUNC(L202*(1+R202),2)+TRUNC(M202*(1+R202),2)+TRUNC(N202*(1+R202),2)+TRUNC(O202*(1+R202),2)+TRUNC(P202*(1+R202),2)))))/L202*(1+R202))&lt;=ABS((N202*(1+R202)-(TRUNC(N202*(1+R202),2)+(TRUNC(AK202,2)-(TRUNC(H202*(1+R202),2)+TRUNC(J202*(1+R202),2)+TRUNC(K202*(1+R202),2)+TRUNC(L202*(1+R202),2)+TRUNC(M202*(1+R202),2)+TRUNC(N202*(1+R202),2)+TRUNC(O202*(1+R202),2)+TRUNC(P202*(1+R202),2)))))/N202*(1+R202)),TRUE),IF(AND(O202*(1+R202)&lt;&gt;0,(TRUNC(O202*(1+R202),2)+(TRUNC(AK202,2)-(TRUNC(H202*(1+R202),2)+TRUNC(J202*(1+R202),2)+TRUNC(K202*(1+R202),2)+TRUNC(L202*(1+R202),2)+TRUNC(M202*(1+R202),2)+TRUNC(N202*(1+R202),2)+TRUNC(O202*(1+R202),2)+TRUNC(P202*(1+R202),2))))&gt;=0),ABS((L202*(1+R202)-(TRUNC(L202*(1+R202),2)+(TRUNC(AK202,2)-(TRUNC(H202*(1+R202),2)+TRUNC(J202*(1+R202),2)+TRUNC(K202*(1+R202),2)+TRUNC(L202*(1+R202),2)+TRUNC(M202*(1+R202),2)+TRUNC(N202*(1+R202),2)+TRUNC(O202*(1+R202),2)+TRUNC(P202*(1+R202),2)))))/L202*(1+R202))&lt;=ABS((O202*(1+R202)-(TRUNC(O202*(1+R202),2)+(TRUNC(AK202,2)-(TRUNC(H202*(1+R202),2)+TRUNC(J202*(1+R202),2)+TRUNC(K202*(1+R202),2)+TRUNC(L202*(1+R202),2)+TRUNC(M202*(1+R202),2)+TRUNC(N202*(1+R202),2)+TRUNC(O202*(1+R202),2)+TRUNC(P202*(1+R202),2)))))/O202*(1+R202)),TRUE),IF(AND(P202*(1+R202)&lt;&gt;0,(TRUNC(P202*(1+R202),2)+(TRUNC(AK202,2)-(TRUNC(H202*(1+R202),2)+TRUNC(J202*(1+R202),2)+TRUNC(K202*(1+R202),2)+TRUNC(L202*(1+R202),2)+TRUNC(M202*(1+R202),2)+TRUNC(N202*(1+R202),2)+TRUNC(O202*(1+R202),2)+TRUNC(P202*(1+R202),2))))&gt;=0),ABS((L202*(1+R202)-(TRUNC(L202*(1+R202),2)+(TRUNC(AK202,2)-(TRUNC(H202*(1+R202),2)+TRUNC(J202*(1+R202),2)+TRUNC(K202*(1+R202),2)+TRUNC(L202*(1+R202),2)+TRUNC(M202*(1+R202),2)+TRUNC(N202*(1+R202),2)+TRUNC(O202*(1+R202),2)+TRUNC(P202*(1+R202),2)))))/L202*(1+R202))&lt;=ABS((P202*(1+R202)-(TRUNC(P202*(1+R202),2)+(TRUNC(AK202,2)-(TRUNC(H202*(1+R202),2)+TRUNC(J202*(1+R202),2)+TRUNC(K202*(1+R202),2)+TRUNC(L202*(1+R202),2)+TRUNC(M202*(1+R202),2)+TRUNC(N202*(1+R202),2)+TRUNC(O202*(1+R202),2)+TRUNC(P202*(1+R202),2)))))/P202*(1+R202)),TRUE)),TRUNC(L202*(1+R202),2)+(TRUNC(AK202,2)-(TRUNC(H202*(1+R202),2)+TRUNC(J202*(1+R202),2)+TRUNC(K202*(1+R202),2)+TRUNC(L202*(1+R202),2)+TRUNC(M202*(1+R202),2)+TRUNC(N202*(1+R202),2)+TRUNC(O202*(1+R202),2)+TRUNC(P202*(1+R202),2))),TRUNC(L202*(1+R202),2)))))</f>
        <v>0</v>
      </c>
      <c r="AB202" s="369">
        <f>IF(AA202*G202=0,0,IF((TRUNC(AL202,2)-(TRUNC(S202*G202,2)+TRUNC(W202*G202,2)+TRUNC(Y202*G202,2)+TRUNC(AA202*G202,2)+TRUNC(AC202*G202,2)+TRUNC(AE202*G202,2)+TRUNC(AG202*G202,2)+TRUNC(AI202*G202,2)))=0,TRUNC(AA202*G202,2),IF((TRUNC(TRUNC(AA202*G202,2),2)+(TRUNC(AL202,2)-(TRUNC(S202*G202,2)+TRUNC(W202*G202,2)+TRUNC(Y202*G202,2)+TRUNC(AA202*G202,2)+TRUNC(AC202*G202,2)+TRUNC(AE202*G202,2)+TRUNC(AG202*G202,2)+TRUNC(AI202*G202,2))))&lt;=0,TRUNC(AA202*G202,2),IF(AND(IF(AND(S202*G202&lt;&gt;0,(TRUNC(S202*G202,2)+(TRUNC(AL202,2)-(TRUNC(S202*G202,2)+TRUNC(W202*G202,2)+TRUNC(Y202*G202,2)+TRUNC(AA202*G202,2)+TRUNC(AC202*G202,2)+TRUNC(AE202*G202,2)+TRUNC(AG202*G202,2)+TRUNC(AI202*G202,2))))&gt;=0),ABS((AA202*G202-(TRUNC(AA202*G202,2)+(TRUNC(AL202,2)-(TRUNC(S202*G202,2)+TRUNC(W202*G202,2)+TRUNC(Y202*G202,2)+TRUNC(AA202*G202,2)+TRUNC(AC202*G202,2)+TRUNC(AE202*G202,2)+TRUNC(AG202*G202,2)+TRUNC(AI202*G202,2)))))/AA202*G202)&lt;ABS((S202*G202-(TRUNC(S202*G202,2)+(TRUNC(AL202,2)-(TRUNC(S202*G202,2)+TRUNC(W202*G202,2)+TRUNC(Y202*G202,2)+TRUNC(AA202*G202,2)+TRUNC(AC202*G202,2)+TRUNC(AE202*G202,2)+TRUNC(AG202*G202,2)+TRUNC(AI202*G202,2)))))/S202*G202),TRUE),IF(AND(W202*G202&lt;&gt;0,(TRUNC(W202*G202,2)+(TRUNC(AL202,2)-(TRUNC(S202*G202,2)+TRUNC(W202*G202,2)+TRUNC(Y202*G202,2)+TRUNC(AA202*G202,2)+TRUNC(AC202*G202,2)+TRUNC(AE202*G202,2)+TRUNC(AG202*G202,2)+TRUNC(AI202*G202,2))))&gt;=0),ABS((AA202*G202-(TRUNC(AA202*G202,2)+(TRUNC(AL202,2)-(TRUNC(S202*G202,2)+TRUNC(W202*G202,2)+TRUNC(Y202*G202,2)+TRUNC(AA202*G202,2)+TRUNC(AC202*G202,2)+TRUNC(AE202*G202,2)+TRUNC(AG202*G202,2)+TRUNC(AI202*G202,2)))))/AA202*G202)&lt;ABS((W202*G202-(TRUNC(W202*G202,2)+(TRUNC(AL202,2)-(TRUNC(S202*G202,2)+TRUNC(W202*G202,2)+TRUNC(Y202*G202,2)+TRUNC(AA202*G202,2)+TRUNC(AC202*G202,2)+TRUNC(AE202*G202,2)+TRUNC(AG202*G202,2)+TRUNC(AI202*G202,2)))))/W202*G202),TRUE),IF(AND(Y202*G202&lt;&gt;0,(TRUNC(Y202*G202,2)+(TRUNC(AL202,2)-(TRUNC(S202*G202,2)+TRUNC(W202*G202,2)+TRUNC(Y202*G202,2)+TRUNC(AA202*G202,2)+TRUNC(AC202*G202,2)+TRUNC(AE202*G202,2)+TRUNC(AG202*G202,2)+TRUNC(AI202*G202,2))))&gt;=0),ABS((AA202*G202-(TRUNC(AA202*G202,2)+(TRUNC(AL202,2)-(TRUNC(S202*G202,2)+TRUNC(W202*G202,2)+TRUNC(Y202*G202,2)+TRUNC(AA202*G202,2)+TRUNC(AC202*G202,2)+TRUNC(AE202*G202,2)+TRUNC(AG202*G202,2)+TRUNC(AI202*G202,2)))))/AA202*G202)&lt;ABS((Y202*G202-(TRUNC(Y202*G202,2)+(TRUNC(AL202,2)-(TRUNC(S202*G202,2)+TRUNC(W202*G202,2)+TRUNC(Y202*G202,2)+TRUNC(AA202*G202,2)+TRUNC(AC202*G202,2)+TRUNC(AE202*G202,2)+TRUNC(AG202*G202,2)+TRUNC(AI202*G202,2)))))/Y202*G202),TRUE),IF(AND(AA202*G202&lt;&gt;0,(TRUNC(AA202*G202,2)+(TRUNC(AL202,2)-(TRUNC(S202*G202,2)+TRUNC(W202*G202,2)+TRUNC(Y202*G202,2)+TRUNC(AA202*G202,2)+TRUNC(AC202*G202,2)+TRUNC(AE202*G202,2)+TRUNC(AG202*G202,2)+TRUNC(AI202*G202,2))))&gt;=0),ABS((AA202*G202-(TRUNC(AA202*G202,2)+(TRUNC(AL202,2)-(TRUNC(S202*G202,2)+TRUNC(W202*G202,2)+TRUNC(Y202*G202,2)+TRUNC(AA202*G202,2)+TRUNC(AC202*G202,2)+TRUNC(AE202*G202,2)+TRUNC(AG202*G202,2)+TRUNC(AI202*G202,2)))))/AA202*G202)&lt;=ABS((AA202*G202-(TRUNC(AA202*G202,2)+(TRUNC(AL202,2)-(TRUNC(S202*G202,2)+TRUNC(W202*G202,2)+TRUNC(Y202*G202,2)+TRUNC(AA202*G202,2)+TRUNC(AC202*G202,2)+TRUNC(AE202*G202,2)+TRUNC(AG202*G202,2)+TRUNC(AI202*G202,2)))))/AA202*G202),TRUE),IF(AND(AC202*G202&lt;&gt;0,(TRUNC(AC202*G202,2)+(TRUNC(AL202,2)-(TRUNC(S202*G202,2)+TRUNC(W202*G202,2)+TRUNC(Y202*G202,2)+TRUNC(AA202*G202,2)+TRUNC(AC202*G202,2)+TRUNC(AE202*G202,2)+TRUNC(AG202*G202,2)+TRUNC(AI202*G202,2))))&gt;=0),ABS((AA202*G202-(TRUNC(AA202*G202,2)+(TRUNC(AL202,2)-(TRUNC(S202*G202,2)+TRUNC(W202*G202,2)+TRUNC(Y202*G202,2)+TRUNC(AA202*G202,2)+TRUNC(AC202*G202,2)+TRUNC(AE202*G202,2)+TRUNC(AG202*G202,2)+TRUNC(AI202*G202,2)))))/AA202*G202)&lt;=ABS((AC202*G202-(TRUNC(AC202*G202,2)+(TRUNC(AL202,2)-(TRUNC(S202*G202,2)+TRUNC(W202*G202,2)+TRUNC(Y202*G202,2)+TRUNC(AA202*G202,2)+TRUNC(AC202*G202,2)+TRUNC(AE202*G202,2)+TRUNC(AG202*G202,2)+TRUNC(AI202*G202,2)))))/AC202*G202),TRUE),IF(AND(AE202*G202&lt;&gt;0,(TRUNC(AE202*G202,2)+(TRUNC(AL202,2)-(TRUNC(S202*G202,2)+TRUNC(W202*G202,2)+TRUNC(Y202*G202,2)+TRUNC(AA202*G202,2)+TRUNC(AC202*G202,2)+TRUNC(AE202*G202,2)+TRUNC(AG202*G202,2)+TRUNC(AI202*G202,2))))&gt;=0),ABS((AA202*G202-(TRUNC(AA202*G202,2)+(TRUNC(AL202,2)-(TRUNC(S202*G202,2)+TRUNC(W202*G202,2)+TRUNC(Y202*G202,2)+TRUNC(AA202*G202,2)+TRUNC(AC202*G202,2)+TRUNC(AE202*G202,2)+TRUNC(AG202*G202,2)+TRUNC(AI202*G202,2)))))/AA202*G202)&lt;=ABS((AE202*G202-(TRUNC(AE202*G202,2)+(TRUNC(AL202,2)-(TRUNC(S202*G202,2)+TRUNC(W202*G202,2)+TRUNC(Y202*G202,2)+TRUNC(AA202*G202,2)+TRUNC(AC202*G202,2)+TRUNC(AE202*G202,2)+TRUNC(AG202*G202,2)+TRUNC(AI202*G202,2)))))/AE202*G202),TRUE),IF(AND(AG202*G202&lt;&gt;0,(TRUNC(AG202*G202,2)+(TRUNC(AL202,2)-(TRUNC(S202*G202,2)+TRUNC(W202*G202,2)+TRUNC(Y202*G202,2)+TRUNC(AA202*G202,2)+TRUNC(AC202*G202,2)+TRUNC(AE202*G202,2)+TRUNC(AG202*G202,2)+TRUNC(AI202*G202,2))))&gt;=0),ABS((AA202*G202-(TRUNC(AA202*G202,2)+(TRUNC(AL202,2)-(TRUNC(S202*G202,2)+TRUNC(W202*G202,2)+TRUNC(Y202*G202,2)+TRUNC(AA202*G202,2)+TRUNC(AC202*G202,2)+TRUNC(AE202*G202,2)+TRUNC(AG202*G202,2)+TRUNC(AI202*G202,2)))))/AA202*G202)&lt;=ABS((AG202*G202-(TRUNC(AG202*G202,2)+(TRUNC(AL202,2)-(TRUNC(S202*G202,2)+TRUNC(W202*G202,2)+TRUNC(Y202*G202,2)+TRUNC(AA202*G202,2)+TRUNC(AC202*G202,2)+TRUNC(AE202*G202,2)+TRUNC(AG202*G202,2)+TRUNC(AI202*G202,2)))))/AG202*G202),TRUE),IF(AND(AI202*G202&lt;&gt;0,(TRUNC(AI202*G202,2)+(TRUNC(AL202,2)-(TRUNC(S202*G202,2)+TRUNC(W202*G202,2)+TRUNC(Y202*G202,2)+TRUNC(AA202*G202,2)+TRUNC(AC202*G202,2)+TRUNC(AE202*G202,2)+TRUNC(AG202*G202,2)+TRUNC(AI202*G202,2))))&gt;=0),ABS((AA202*G202-(TRUNC(AA202*G202,2)+(TRUNC(AL202,2)-(TRUNC(S202*G202,2)+TRUNC(W202*G202,2)+TRUNC(Y202*G202,2)+TRUNC(AA202*G202,2)+TRUNC(AC202*G202,2)+TRUNC(AE202*G202,2)+TRUNC(AG202*G202,2)+TRUNC(AI202*G202,2)))))/AA202*G202)&lt;=ABS((AI202*G202-(TRUNC(AI202*G202,2)+(TRUNC(AL202,2)-(TRUNC(S202*G202,2)+TRUNC(W202*G202,2)+TRUNC(Y202*G202,2)+TRUNC(AA202*G202,2)+TRUNC(AC202*G202,2)+TRUNC(AE202*G202,2)+TRUNC(AG202*G202,2)+TRUNC(AI202*G202,2)))))/AI202*G202),TRUE)),TRUNC(AA202*G202,2)+(TRUNC(AL202,2)-(TRUNC(S202*G202,2)+TRUNC(W202*G202,2)+TRUNC(Y202*G202,2)+TRUNC(AA202*G202,2)+TRUNC(AC202*G202,2)+TRUNC(AE202*G202,2)+TRUNC(AG202*G202,2)+TRUNC(AI202*G202,2))),TRUNC(AA202*G202,2)))))</f>
        <v>0</v>
      </c>
      <c r="AC202" s="369">
        <f>IF(M202*(1+R202)=0,0,IF((TRUNC(AK202,2)-(TRUNC(H202*(1+R202),2)+TRUNC(J202*(1+R202),2)+TRUNC(K202*(1+R202),2)+TRUNC(L202*(1+R202),2)+TRUNC(M202*(1+R202),2)+TRUNC(N202*(1+R202),2)+TRUNC(O202*(1+R202),2)+TRUNC(P202*(1+R202),2)))=0,TRUNC(M202*(1+R202),2),IF((TRUNC(TRUNC(M202*(1+R202),2),2)+(TRUNC(AK202,2)-(TRUNC(H202*(1+R202),2)+TRUNC(J202*(1+R202),2)+TRUNC(K202*(1+R202),2)+TRUNC(L202*(1+R202),2)+TRUNC(M202*(1+R202),2)+TRUNC(N202*(1+R202),2)+TRUNC(O202*(1+R202),2)+TRUNC(P202*(1+R202),2))))&lt;=0,TRUNC(M202*(1+R202),2),IF(AND(IF(AND(H202*(1+R202)&lt;&gt;0,(TRUNC(H202*(1+R202),2)+(TRUNC(AK202,2)-(TRUNC(H202*(1+R202),2)+TRUNC(J202*(1+R202),2)+TRUNC(K202*(1+R202),2)+TRUNC(L202*(1+R202),2)+TRUNC(M202*(1+R202),2)+TRUNC(N202*(1+R202),2)+TRUNC(O202*(1+R202),2)+TRUNC(P202*(1+R202),2))))&gt;=0),ABS((M202*(1+R202)-(TRUNC(M202*(1+R202),2)+(TRUNC(AK202,2)-(TRUNC(H202*(1+R202),2)+TRUNC(J202*(1+R202),2)+TRUNC(K202*(1+R202),2)+TRUNC(L202*(1+R202),2)+TRUNC(M202*(1+R202),2)+TRUNC(N202*(1+R202),2)+TRUNC(O202*(1+R202),2)+TRUNC(P202*(1+R202),2)))))/M202*(1+R202))&lt;ABS((H202*(1+R202)-(TRUNC(H202*(1+R202),2)+(TRUNC(AK202,2)-(TRUNC(H202*(1+R202),2)+TRUNC(J202*(1+R202),2)+TRUNC(K202*(1+R202),2)+TRUNC(L202*(1+R202),2)+TRUNC(M202*(1+R202),2)+TRUNC(N202*(1+R202),2)+TRUNC(O202*(1+R202),2)+TRUNC(P202*(1+R202),2)))))/H202*(1+R202)),TRUE),IF(AND(J202*(1+R202)&lt;&gt;0,(TRUNC(J202*(1+R202),2)+(TRUNC(AK202,2)-(TRUNC(H202*(1+R202),2)+TRUNC(J202*(1+R202),2)+TRUNC(K202*(1+R202),2)+TRUNC(L202*(1+R202),2)+TRUNC(M202*(1+R202),2)+TRUNC(N202*(1+R202),2)+TRUNC(O202*(1+R202),2)+TRUNC(P202*(1+R202),2))))&gt;=0),ABS((M202*(1+R202)-(TRUNC(M202*(1+R202),2)+(TRUNC(AK202,2)-(TRUNC(H202*(1+R202),2)+TRUNC(J202*(1+R202),2)+TRUNC(K202*(1+R202),2)+TRUNC(L202*(1+R202),2)+TRUNC(M202*(1+R202),2)+TRUNC(N202*(1+R202),2)+TRUNC(O202*(1+R202),2)+TRUNC(P202*(1+R202),2)))))/M202*(1+R202))&lt;ABS((J202*(1+R202)-(TRUNC(J202*(1+R202),2)+(TRUNC(AK202,2)-(TRUNC(H202*(1+R202),2)+TRUNC(J202*(1+R202),2)+TRUNC(K202*(1+R202),2)+TRUNC(L202*(1+R202),2)+TRUNC(M202*(1+R202),2)+TRUNC(N202*(1+R202),2)+TRUNC(O202*(1+R202),2)+TRUNC(P202*(1+R202),2)))))/J202*(1+R202)),TRUE),IF(AND(K202*(1+R202)&lt;&gt;0,(TRUNC(K202*(1+R202),2)+(TRUNC(AK202,2)-(TRUNC(H202*(1+R202),2)+TRUNC(J202*(1+R202),2)+TRUNC(K202*(1+R202),2)+TRUNC(L202*(1+R202),2)+TRUNC(M202*(1+R202),2)+TRUNC(N202*(1+R202),2)+TRUNC(O202*(1+R202),2)+TRUNC(P202*(1+R202),2))))&gt;=0),ABS((M202*(1+R202)-(TRUNC(M202*(1+R202),2)+(TRUNC(AK202,2)-(TRUNC(H202*(1+R202),2)+TRUNC(J202*(1+R202),2)+TRUNC(K202*(1+R202),2)+TRUNC(L202*(1+R202),2)+TRUNC(M202*(1+R202),2)+TRUNC(N202*(1+R202),2)+TRUNC(O202*(1+R202),2)+TRUNC(P202*(1+R202),2)))))/M202*(1+R202))&lt;ABS((K202*(1+R202)-(TRUNC(K202*(1+R202),2)+(TRUNC(AK202,2)-(TRUNC(H202*(1+R202),2)+TRUNC(J202*(1+R202),2)+TRUNC(K202*(1+R202),2)+TRUNC(L202*(1+R202),2)+TRUNC(M202*(1+R202),2)+TRUNC(N202*(1+R202),2)+TRUNC(O202*(1+R202),2)+TRUNC(P202*(1+R202),2)))))/K202*(1+R202)),TRUE),IF(AND(L202*(1+R202)&lt;&gt;0,(TRUNC(L202*(1+R202),2)+(TRUNC(AK202,2)-(TRUNC(H202*(1+R202),2)+TRUNC(J202*(1+R202),2)+TRUNC(K202*(1+R202),2)+TRUNC(L202*(1+R202),2)+TRUNC(M202*(1+R202),2)+TRUNC(N202*(1+R202),2)+TRUNC(O202*(1+R202),2)+TRUNC(P202*(1+R202),2))))&gt;=0),ABS((M202*(1+R202)-(TRUNC(M202*(1+R202),2)+(TRUNC(AK202,2)-(TRUNC(H202*(1+R202),2)+TRUNC(J202*(1+R202),2)+TRUNC(K202*(1+R202),2)+TRUNC(L202*(1+R202),2)+TRUNC(M202*(1+R202),2)+TRUNC(N202*(1+R202),2)+TRUNC(O202*(1+R202),2)+TRUNC(P202*(1+R202),2)))))/M202*(1+R202))&lt;ABS((L202*(1+R202)-(TRUNC(L202*(1+R202),2)+(TRUNC(AK202,2)-(TRUNC(H202*(1+R202),2)+TRUNC(J202*(1+R202),2)+TRUNC(K202*(1+R202),2)+TRUNC(L202*(1+R202),2)+TRUNC(M202*(1+R202),2)+TRUNC(N202*(1+R202),2)+TRUNC(O202*(1+R202),2)+TRUNC(P202*(1+R202),2)))))/L202*(1+R202)),TRUE),IF(AND(M202*(1+R202)&lt;&gt;0,(TRUNC(M202*(1+R202),2)+(TRUNC(AK202,2)-(TRUNC(H202*(1+R202),2)+TRUNC(J202*(1+R202),2)+TRUNC(K202*(1+R202),2)+TRUNC(L202*(1+R202),2)+TRUNC(M202*(1+R202),2)+TRUNC(N202*(1+R202),2)+TRUNC(O202*(1+R202),2)+TRUNC(P202*(1+R202),2))))&gt;=0),ABS((M202*(1+R202)-(TRUNC(M202*(1+R202),2)+(TRUNC(AK202,2)-(TRUNC(H202*(1+R202),2)+TRUNC(J202*(1+R202),2)+TRUNC(K202*(1+R202),2)+TRUNC(L202*(1+R202),2)+TRUNC(M202*(1+R202),2)+TRUNC(N202*(1+R202),2)+TRUNC(O202*(1+R202),2)+TRUNC(P202*(1+R202),2)))))/M202*(1+R202))&lt;=ABS((M202*(1+R202)-(TRUNC(M202*(1+R202),2)+(TRUNC(AK202,2)-(TRUNC(H202*(1+R202),2)+TRUNC(J202*(1+R202),2)+TRUNC(K202*(1+R202),2)+TRUNC(L202*(1+R202),2)+TRUNC(M202*(1+R202),2)+TRUNC(N202*(1+R202),2)+TRUNC(O202*(1+R202),2)+TRUNC(P202*(1+R202),2)))))/M202*(1+R202)),TRUE),IF(AND(N202*(1+R202)&lt;&gt;0,(TRUNC(N202*(1+R202),2)+(TRUNC(AK202,2)-(TRUNC(H202*(1+R202),2)+TRUNC(J202*(1+R202),2)+TRUNC(K202*(1+R202),2)+TRUNC(L202*(1+R202),2)+TRUNC(M202*(1+R202),2)+TRUNC(N202*(1+R202),2)+TRUNC(O202*(1+R202),2)+TRUNC(P202*(1+R202),2))))&gt;=0),ABS((M202*(1+R202)-(TRUNC(M202*(1+R202),2)+(TRUNC(AK202,2)-(TRUNC(H202*(1+R202),2)+TRUNC(J202*(1+R202),2)+TRUNC(K202*(1+R202),2)+TRUNC(L202*(1+R202),2)+TRUNC(M202*(1+R202),2)+TRUNC(N202*(1+R202),2)+TRUNC(O202*(1+R202),2)+TRUNC(P202*(1+R202),2)))))/M202*(1+R202))&lt;=ABS((N202*(1+R202)-(TRUNC(N202*(1+R202),2)+(TRUNC(AK202,2)-(TRUNC(H202*(1+R202),2)+TRUNC(J202*(1+R202),2)+TRUNC(K202*(1+R202),2)+TRUNC(L202*(1+R202),2)+TRUNC(M202*(1+R202),2)+TRUNC(N202*(1+R202),2)+TRUNC(O202*(1+R202),2)+TRUNC(P202*(1+R202),2)))))/N202*(1+R202)),TRUE),IF(AND(O202*(1+R202)&lt;&gt;0,(TRUNC(O202*(1+R202),2)+(TRUNC(AK202,2)-(TRUNC(H202*(1+R202),2)+TRUNC(J202*(1+R202),2)+TRUNC(K202*(1+R202),2)+TRUNC(L202*(1+R202),2)+TRUNC(M202*(1+R202),2)+TRUNC(N202*(1+R202),2)+TRUNC(O202*(1+R202),2)+TRUNC(P202*(1+R202),2))))&gt;=0),ABS((M202*(1+R202)-(TRUNC(M202*(1+R202),2)+(TRUNC(AK202,2)-(TRUNC(H202*(1+R202),2)+TRUNC(J202*(1+R202),2)+TRUNC(K202*(1+R202),2)+TRUNC(L202*(1+R202),2)+TRUNC(M202*(1+R202),2)+TRUNC(N202*(1+R202),2)+TRUNC(O202*(1+R202),2)+TRUNC(P202*(1+R202),2)))))/M202*(1+R202))&lt;=ABS((O202*(1+R202)-(TRUNC(O202*(1+R202),2)+(TRUNC(AK202,2)-(TRUNC(H202*(1+R202),2)+TRUNC(J202*(1+R202),2)+TRUNC(K202*(1+R202),2)+TRUNC(L202*(1+R202),2)+TRUNC(M202*(1+R202),2)+TRUNC(N202*(1+R202),2)+TRUNC(O202*(1+R202),2)+TRUNC(P202*(1+R202),2)))))/O202*(1+R202)),TRUE),IF(AND(P202*(1+R202)&lt;&gt;0,(TRUNC(P202*(1+R202),2)+(TRUNC(AK202,2)-(TRUNC(H202*(1+R202),2)+TRUNC(J202*(1+R202),2)+TRUNC(K202*(1+R202),2)+TRUNC(L202*(1+R202),2)+TRUNC(M202*(1+R202),2)+TRUNC(N202*(1+R202),2)+TRUNC(O202*(1+R202),2)+TRUNC(P202*(1+R202),2))))&gt;=0),ABS((M202*(1+R202)-(TRUNC(M202*(1+R202),2)+(TRUNC(AK202,2)-(TRUNC(H202*(1+R202),2)+TRUNC(J202*(1+R202),2)+TRUNC(K202*(1+R202),2)+TRUNC(L202*(1+R202),2)+TRUNC(M202*(1+R202),2)+TRUNC(N202*(1+R202),2)+TRUNC(O202*(1+R202),2)+TRUNC(P202*(1+R202),2)))))/M202*(1+R202))&lt;=ABS((P202*(1+R202)-(TRUNC(P202*(1+R202),2)+(TRUNC(AK202,2)-(TRUNC(H202*(1+R202),2)+TRUNC(J202*(1+R202),2)+TRUNC(K202*(1+R202),2)+TRUNC(L202*(1+R202),2)+TRUNC(M202*(1+R202),2)+TRUNC(N202*(1+R202),2)+TRUNC(O202*(1+R202),2)+TRUNC(P202*(1+R202),2)))))/P202*(1+R202)),TRUE)),TRUNC(M202*(1+R202),2)+(TRUNC(AK202,2)-(TRUNC(H202*(1+R202),2)+TRUNC(J202*(1+R202),2)+TRUNC(K202*(1+R202),2)+TRUNC(L202*(1+R202),2)+TRUNC(M202*(1+R202),2)+TRUNC(N202*(1+R202),2)+TRUNC(O202*(1+R202),2)+TRUNC(P202*(1+R202),2))),TRUNC(M202*(1+R202),2)))))</f>
        <v>0</v>
      </c>
      <c r="AD202" s="369">
        <f>IF(AC202*G202=0,0,IF((TRUNC(AL202,2)-(TRUNC(S202*G202,2)+TRUNC(W202*G202,2)+TRUNC(Y202*G202,2)+TRUNC(AA202*G202,2)+TRUNC(AC202*G202,2)+TRUNC(AE202*G202,2)+TRUNC(AG202*G202,2)+TRUNC(AI202*G202,2)))=0,TRUNC(AC202*G202,2),IF((TRUNC(TRUNC(AC202*G202,2),2)+(TRUNC(AL202,2)-(TRUNC(S202*G202,2)+TRUNC(W202*G202,2)+TRUNC(Y202*G202,2)+TRUNC(AA202*G202,2)+TRUNC(AC202*G202,2)+TRUNC(AE202*G202,2)+TRUNC(AG202*G202,2)+TRUNC(AI202*G202,2))))&lt;=0,TRUNC(AC202*G202,2),IF(AND(IF(AND(S202*G202&lt;&gt;0,(TRUNC(S202*G202,2)+(TRUNC(AL202,2)-(TRUNC(S202*G202,2)+TRUNC(W202*G202,2)+TRUNC(Y202*G202,2)+TRUNC(AA202*G202,2)+TRUNC(AC202*G202,2)+TRUNC(AE202*G202,2)+TRUNC(AG202*G202,2)+TRUNC(AI202*G202,2))))&gt;=0),ABS((AC202*G202-(TRUNC(AC202*G202,2)+(TRUNC(AL202,2)-(TRUNC(S202*G202,2)+TRUNC(W202*G202,2)+TRUNC(Y202*G202,2)+TRUNC(AA202*G202,2)+TRUNC(AC202*G202,2)+TRUNC(AE202*G202,2)+TRUNC(AG202*G202,2)+TRUNC(AI202*G202,2)))))/AC202*G202)&lt;ABS((S202*G202-(TRUNC(S202*G202,2)+(TRUNC(AL202,2)-(TRUNC(S202*G202,2)+TRUNC(W202*G202,2)+TRUNC(Y202*G202,2)+TRUNC(AA202*G202,2)+TRUNC(AC202*G202,2)+TRUNC(AE202*G202,2)+TRUNC(AG202*G202,2)+TRUNC(AI202*G202,2)))))/S202*G202),TRUE),IF(AND(W202*G202&lt;&gt;0,(TRUNC(W202*G202,2)+(TRUNC(AL202,2)-(TRUNC(S202*G202,2)+TRUNC(W202*G202,2)+TRUNC(Y202*G202,2)+TRUNC(AA202*G202,2)+TRUNC(AC202*G202,2)+TRUNC(AE202*G202,2)+TRUNC(AG202*G202,2)+TRUNC(AI202*G202,2))))&gt;=0),ABS((AC202*G202-(TRUNC(AC202*G202,2)+(TRUNC(AL202,2)-(TRUNC(S202*G202,2)+TRUNC(W202*G202,2)+TRUNC(Y202*G202,2)+TRUNC(AA202*G202,2)+TRUNC(AC202*G202,2)+TRUNC(AE202*G202,2)+TRUNC(AG202*G202,2)+TRUNC(AI202*G202,2)))))/AC202*G202)&lt;ABS((W202*G202-(TRUNC(W202*G202,2)+(TRUNC(AL202,2)-(TRUNC(S202*G202,2)+TRUNC(W202*G202,2)+TRUNC(Y202*G202,2)+TRUNC(AA202*G202,2)+TRUNC(AC202*G202,2)+TRUNC(AE202*G202,2)+TRUNC(AG202*G202,2)+TRUNC(AI202*G202,2)))))/W202*G202),TRUE),IF(AND(Y202*G202&lt;&gt;0,(TRUNC(Y202*G202,2)+(TRUNC(AL202,2)-(TRUNC(S202*G202,2)+TRUNC(W202*G202,2)+TRUNC(Y202*G202,2)+TRUNC(AA202*G202,2)+TRUNC(AC202*G202,2)+TRUNC(AE202*G202,2)+TRUNC(AG202*G202,2)+TRUNC(AI202*G202,2))))&gt;=0),ABS((AC202*G202-(TRUNC(AC202*G202,2)+(TRUNC(AL202,2)-(TRUNC(S202*G202,2)+TRUNC(W202*G202,2)+TRUNC(Y202*G202,2)+TRUNC(AA202*G202,2)+TRUNC(AC202*G202,2)+TRUNC(AE202*G202,2)+TRUNC(AG202*G202,2)+TRUNC(AI202*G202,2)))))/AC202*G202)&lt;ABS((Y202*G202-(TRUNC(Y202*G202,2)+(TRUNC(AL202,2)-(TRUNC(S202*G202,2)+TRUNC(W202*G202,2)+TRUNC(Y202*G202,2)+TRUNC(AA202*G202,2)+TRUNC(AC202*G202,2)+TRUNC(AE202*G202,2)+TRUNC(AG202*G202,2)+TRUNC(AI202*G202,2)))))/Y202*G202),TRUE),IF(AND(AA202*G202&lt;&gt;0,(TRUNC(AA202*G202,2)+(TRUNC(AL202,2)-(TRUNC(S202*G202,2)+TRUNC(W202*G202,2)+TRUNC(Y202*G202,2)+TRUNC(AA202*G202,2)+TRUNC(AC202*G202,2)+TRUNC(AE202*G202,2)+TRUNC(AG202*G202,2)+TRUNC(AI202*G202,2))))&gt;=0),ABS((AC202*G202-(TRUNC(AC202*G202,2)+(TRUNC(AL202,2)-(TRUNC(S202*G202,2)+TRUNC(W202*G202,2)+TRUNC(Y202*G202,2)+TRUNC(AA202*G202,2)+TRUNC(AC202*G202,2)+TRUNC(AE202*G202,2)+TRUNC(AG202*G202,2)+TRUNC(AI202*G202,2)))))/AC202*G202)&lt;ABS((AA202*G202-(TRUNC(AA202*G202,2)+(TRUNC(AL202,2)-(TRUNC(S202*G202,2)+TRUNC(W202*G202,2)+TRUNC(Y202*G202,2)+TRUNC(AA202*G202,2)+TRUNC(AC202*G202,2)+TRUNC(AE202*G202,2)+TRUNC(AG202*G202,2)+TRUNC(AI202*G202,2)))))/AA202*G202),TRUE),IF(AND(AC202*G202&lt;&gt;0,(TRUNC(AC202*G202,2)+(TRUNC(AL202,2)-(TRUNC(S202*G202,2)+TRUNC(W202*G202,2)+TRUNC(Y202*G202,2)+TRUNC(AA202*G202,2)+TRUNC(AC202*G202,2)+TRUNC(AE202*G202,2)+TRUNC(AG202*G202,2)+TRUNC(AI202*G202,2))))&gt;=0),ABS((AC202*G202-(TRUNC(AC202*G202,2)+(TRUNC(AL202,2)-(TRUNC(S202*G202,2)+TRUNC(W202*G202,2)+TRUNC(Y202*G202,2)+TRUNC(AA202*G202,2)+TRUNC(AC202*G202,2)+TRUNC(AE202*G202,2)+TRUNC(AG202*G202,2)+TRUNC(AI202*G202,2)))))/AC202*G202)&lt;=ABS((AC202*G202-(TRUNC(AC202*G202,2)+(TRUNC(AL202,2)-(TRUNC(S202*G202,2)+TRUNC(W202*G202,2)+TRUNC(Y202*G202,2)+TRUNC(AA202*G202,2)+TRUNC(AC202*G202,2)+TRUNC(AE202*G202,2)+TRUNC(AG202*G202,2)+TRUNC(AI202*G202,2)))))/AC202*G202),TRUE),IF(AND(AE202*G202&lt;&gt;0,(TRUNC(AE202*G202,2)+(TRUNC(AL202,2)-(TRUNC(S202*G202,2)+TRUNC(W202*G202,2)+TRUNC(Y202*G202,2)+TRUNC(AA202*G202,2)+TRUNC(AC202*G202,2)+TRUNC(AE202*G202,2)+TRUNC(AG202*G202,2)+TRUNC(AI202*G202,2))))&gt;=0),ABS((AC202*G202-(TRUNC(AC202*G202,2)+(TRUNC(AL202,2)-(TRUNC(S202*G202,2)+TRUNC(W202*G202,2)+TRUNC(Y202*G202,2)+TRUNC(AA202*G202,2)+TRUNC(AC202*G202,2)+TRUNC(AE202*G202,2)+TRUNC(AG202*G202,2)+TRUNC(AI202*G202,2)))))/AC202*G202)&lt;=ABS((AE202*G202-(TRUNC(AE202*G202,2)+(TRUNC(AL202,2)-(TRUNC(S202*G202,2)+TRUNC(W202*G202,2)+TRUNC(Y202*G202,2)+TRUNC(AA202*G202,2)+TRUNC(AC202*G202,2)+TRUNC(AE202*G202,2)+TRUNC(AG202*G202,2)+TRUNC(AI202*G202,2)))))/AE202*G202),TRUE),IF(AND(AG202*G202&lt;&gt;0,(TRUNC(AG202*G202,2)+(TRUNC(AL202,2)-(TRUNC(S202*G202,2)+TRUNC(W202*G202,2)+TRUNC(Y202*G202,2)+TRUNC(AA202*G202,2)+TRUNC(AC202*G202,2)+TRUNC(AE202*G202,2)+TRUNC(AG202*G202,2)+TRUNC(AI202*G202,2))))&gt;=0),ABS((AC202*G202-(TRUNC(AC202*G202,2)+(TRUNC(AL202,2)-(TRUNC(S202*G202,2)+TRUNC(W202*G202,2)+TRUNC(Y202*G202,2)+TRUNC(AA202*G202,2)+TRUNC(AC202*G202,2)+TRUNC(AE202*G202,2)+TRUNC(AG202*G202,2)+TRUNC(AI202*G202,2)))))/AC202*G202)&lt;=ABS((AG202*G202-(TRUNC(AG202*G202,2)+(TRUNC(AL202,2)-(TRUNC(S202*G202,2)+TRUNC(W202*G202,2)+TRUNC(Y202*G202,2)+TRUNC(AA202*G202,2)+TRUNC(AC202*G202,2)+TRUNC(AE202*G202,2)+TRUNC(AG202*G202,2)+TRUNC(AI202*G202,2)))))/AG202*G202),TRUE),IF(AND(AI202*G202&lt;&gt;0,(TRUNC(AI202*G202,2)+(TRUNC(AL202,2)-(TRUNC(S202*G202,2)+TRUNC(W202*G202,2)+TRUNC(Y202*G202,2)+TRUNC(AA202*G202,2)+TRUNC(AC202*G202,2)+TRUNC(AE202*G202,2)+TRUNC(AG202*G202,2)+TRUNC(AI202*G202,2))))&gt;=0),ABS((AC202*G202-(TRUNC(AC202*G202,2)+(TRUNC(AL202,2)-(TRUNC(S202*G202,2)+TRUNC(W202*G202,2)+TRUNC(Y202*G202,2)+TRUNC(AA202*G202,2)+TRUNC(AC202*G202,2)+TRUNC(AE202*G202,2)+TRUNC(AG202*G202,2)+TRUNC(AI202*G202,2)))))/AC202*G202)&lt;=ABS((AI202*G202-(TRUNC(AI202*G202,2)+(TRUNC(AL202,2)-(TRUNC(S202*G202,2)+TRUNC(W202*G202,2)+TRUNC(Y202*G202,2)+TRUNC(AA202*G202,2)+TRUNC(AC202*G202,2)+TRUNC(AE202*G202,2)+TRUNC(AG202*G202,2)+TRUNC(AI202*G202,2)))))/AI202*G202),TRUE)),TRUNC(AC202*G202,2)+(TRUNC(AL202,2)-(TRUNC(S202*G202,2)+TRUNC(W202*G202,2)+TRUNC(Y202*G202,2)+TRUNC(AA202*G202,2)+TRUNC(AC202*G202,2)+TRUNC(AE202*G202,2)+TRUNC(AG202*G202,2)+TRUNC(AI202*G202,2))),TRUNC(AC202*G202,2)))))</f>
        <v>0</v>
      </c>
      <c r="AE202" s="369">
        <f>IF(N202*(1+R202)=0,0,IF((TRUNC(AK202,2)-(TRUNC(H202*(1+R202),2)+TRUNC(J202*(1+R202),2)+TRUNC(K202*(1+R202),2)+TRUNC(L202*(1+R202),2)+TRUNC(M202*(1+R202),2)+TRUNC(N202*(1+R202),2)+TRUNC(O202*(1+R202),2)+TRUNC(P202*(1+R202),2)))=0,TRUNC(N202*(1+R202),2),IF((TRUNC(TRUNC(N202*(1+R202),2),2)+(TRUNC(AK202,2)-(TRUNC(H202*(1+R202),2)+TRUNC(J202*(1+R202),2)+TRUNC(K202*(1+R202),2)+TRUNC(L202*(1+R202),2)+TRUNC(M202*(1+R202),2)+TRUNC(N202*(1+R202),2)+TRUNC(O202*(1+R202),2)+TRUNC(P202*(1+R202),2))))&lt;=0,TRUNC(N202*(1+R202),2),IF(AND(IF(AND(H202*(1+R202)&lt;&gt;0,(TRUNC(H202*(1+R202),2)+(TRUNC(AK202,2)-(TRUNC(H202*(1+R202),2)+TRUNC(J202*(1+R202),2)+TRUNC(K202*(1+R202),2)+TRUNC(L202*(1+R202),2)+TRUNC(M202*(1+R202),2)+TRUNC(N202*(1+R202),2)+TRUNC(O202*(1+R202),2)+TRUNC(P202*(1+R202),2))))&gt;=0),ABS((N202*(1+R202)-(TRUNC(N202*(1+R202),2)+(TRUNC(AK202,2)-(TRUNC(H202*(1+R202),2)+TRUNC(J202*(1+R202),2)+TRUNC(K202*(1+R202),2)+TRUNC(L202*(1+R202),2)+TRUNC(M202*(1+R202),2)+TRUNC(N202*(1+R202),2)+TRUNC(O202*(1+R202),2)+TRUNC(P202*(1+R202),2)))))/N202*(1+R202))&lt;ABS((H202*(1+R202)-(TRUNC(H202*(1+R202),2)+(TRUNC(AK202,2)-(TRUNC(H202*(1+R202),2)+TRUNC(J202*(1+R202),2)+TRUNC(K202*(1+R202),2)+TRUNC(L202*(1+R202),2)+TRUNC(M202*(1+R202),2)+TRUNC(N202*(1+R202),2)+TRUNC(O202*(1+R202),2)+TRUNC(P202*(1+R202),2)))))/H202*(1+R202)),TRUE),IF(AND(J202*(1+R202)&lt;&gt;0,(TRUNC(J202*(1+R202),2)+(TRUNC(AK202,2)-(TRUNC(H202*(1+R202),2)+TRUNC(J202*(1+R202),2)+TRUNC(K202*(1+R202),2)+TRUNC(L202*(1+R202),2)+TRUNC(M202*(1+R202),2)+TRUNC(N202*(1+R202),2)+TRUNC(O202*(1+R202),2)+TRUNC(P202*(1+R202),2))))&gt;=0),ABS((N202*(1+R202)-(TRUNC(N202*(1+R202),2)+(TRUNC(AK202,2)-(TRUNC(H202*(1+R202),2)+TRUNC(J202*(1+R202),2)+TRUNC(K202*(1+R202),2)+TRUNC(L202*(1+R202),2)+TRUNC(M202*(1+R202),2)+TRUNC(N202*(1+R202),2)+TRUNC(O202*(1+R202),2)+TRUNC(P202*(1+R202),2)))))/N202*(1+R202))&lt;ABS((J202*(1+R202)-(TRUNC(J202*(1+R202),2)+(TRUNC(AK202,2)-(TRUNC(H202*(1+R202),2)+TRUNC(J202*(1+R202),2)+TRUNC(K202*(1+R202),2)+TRUNC(L202*(1+R202),2)+TRUNC(M202*(1+R202),2)+TRUNC(N202*(1+R202),2)+TRUNC(O202*(1+R202),2)+TRUNC(P202*(1+R202),2)))))/J202*(1+R202)),TRUE),IF(AND(K202*(1+R202)&lt;&gt;0,(TRUNC(K202*(1+R202),2)+(TRUNC(AK202,2)-(TRUNC(H202*(1+R202),2)+TRUNC(J202*(1+R202),2)+TRUNC(K202*(1+R202),2)+TRUNC(L202*(1+R202),2)+TRUNC(M202*(1+R202),2)+TRUNC(N202*(1+R202),2)+TRUNC(O202*(1+R202),2)+TRUNC(P202*(1+R202),2))))&gt;=0),ABS((N202*(1+R202)-(TRUNC(N202*(1+R202),2)+(TRUNC(AK202,2)-(TRUNC(H202*(1+R202),2)+TRUNC(J202*(1+R202),2)+TRUNC(K202*(1+R202),2)+TRUNC(L202*(1+R202),2)+TRUNC(M202*(1+R202),2)+TRUNC(N202*(1+R202),2)+TRUNC(O202*(1+R202),2)+TRUNC(P202*(1+R202),2)))))/N202*(1+R202))&lt;ABS((K202*(1+R202)-(TRUNC(K202*(1+R202),2)+(TRUNC(AK202,2)-(TRUNC(H202*(1+R202),2)+TRUNC(J202*(1+R202),2)+TRUNC(K202*(1+R202),2)+TRUNC(L202*(1+R202),2)+TRUNC(M202*(1+R202),2)+TRUNC(N202*(1+R202),2)+TRUNC(O202*(1+R202),2)+TRUNC(P202*(1+R202),2)))))/K202*(1+R202)),TRUE),IF(AND(L202*(1+R202)&lt;&gt;0,(TRUNC(L202*(1+R202),2)+(TRUNC(AK202,2)-(TRUNC(H202*(1+R202),2)+TRUNC(J202*(1+R202),2)+TRUNC(K202*(1+R202),2)+TRUNC(L202*(1+R202),2)+TRUNC(M202*(1+R202),2)+TRUNC(N202*(1+R202),2)+TRUNC(O202*(1+R202),2)+TRUNC(P202*(1+R202),2))))&gt;=0),ABS((N202*(1+R202)-(TRUNC(N202*(1+R202),2)+(TRUNC(AK202,2)-(TRUNC(H202*(1+R202),2)+TRUNC(J202*(1+R202),2)+TRUNC(K202*(1+R202),2)+TRUNC(L202*(1+R202),2)+TRUNC(M202*(1+R202),2)+TRUNC(N202*(1+R202),2)+TRUNC(O202*(1+R202),2)+TRUNC(P202*(1+R202),2)))))/N202*(1+R202))&lt;ABS((L202*(1+R202)-(TRUNC(L202*(1+R202),2)+(TRUNC(AK202,2)-(TRUNC(H202*(1+R202),2)+TRUNC(J202*(1+R202),2)+TRUNC(K202*(1+R202),2)+TRUNC(L202*(1+R202),2)+TRUNC(M202*(1+R202),2)+TRUNC(N202*(1+R202),2)+TRUNC(O202*(1+R202),2)+TRUNC(P202*(1+R202),2)))))/L202*(1+R202)),TRUE),IF(AND(M202*(1+R202)&lt;&gt;0,(TRUNC(M202*(1+R202),2)+(TRUNC(AK202,2)-(TRUNC(H202*(1+R202),2)+TRUNC(J202*(1+R202),2)+TRUNC(K202*(1+R202),2)+TRUNC(L202*(1+R202),2)+TRUNC(M202*(1+R202),2)+TRUNC(N202*(1+R202),2)+TRUNC(O202*(1+R202),2)+TRUNC(P202*(1+R202),2))))&gt;=0),ABS((N202*(1+R202)-(TRUNC(N202*(1+R202),2)+(TRUNC(AK202,2)-(TRUNC(H202*(1+R202),2)+TRUNC(J202*(1+R202),2)+TRUNC(K202*(1+R202),2)+TRUNC(L202*(1+R202),2)+TRUNC(M202*(1+R202),2)+TRUNC(N202*(1+R202),2)+TRUNC(O202*(1+R202),2)+TRUNC(P202*(1+R202),2)))))/N202*(1+R202))&lt;ABS((M202*(1+R202)-(TRUNC(M202*(1+R202),2)+(TRUNC(AK202,2)-(TRUNC(H202*(1+R202),2)+TRUNC(J202*(1+R202),2)+TRUNC(K202*(1+R202),2)+TRUNC(L202*(1+R202),2)+TRUNC(M202*(1+R202),2)+TRUNC(N202*(1+R202),2)+TRUNC(O202*(1+R202),2)+TRUNC(P202*(1+R202),2)))))/M202*(1+R202)),TRUE),IF(AND(N202*(1+R202)&lt;&gt;0,(TRUNC(N202*(1+R202),2)+(TRUNC(AK202,2)-(TRUNC(H202*(1+R202),2)+TRUNC(J202*(1+R202),2)+TRUNC(K202*(1+R202),2)+TRUNC(L202*(1+R202),2)+TRUNC(M202*(1+R202),2)+TRUNC(N202*(1+R202),2)+TRUNC(O202*(1+R202),2)+TRUNC(P202*(1+R202),2))))&gt;=0),ABS((N202*(1+R202)-(TRUNC(N202*(1+R202),2)+(TRUNC(AK202,2)-(TRUNC(H202*(1+R202),2)+TRUNC(J202*(1+R202),2)+TRUNC(K202*(1+R202),2)+TRUNC(L202*(1+R202),2)+TRUNC(M202*(1+R202),2)+TRUNC(N202*(1+R202),2)+TRUNC(O202*(1+R202),2)+TRUNC(P202*(1+R202),2)))))/N202*(1+R202))&lt;=ABS((N202*(1+R202)-(TRUNC(N202*(1+R202),2)+(TRUNC(AK202,2)-(TRUNC(H202*(1+R202),2)+TRUNC(J202*(1+R202),2)+TRUNC(K202*(1+R202),2)+TRUNC(L202*(1+R202),2)+TRUNC(M202*(1+R202),2)+TRUNC(N202*(1+R202),2)+TRUNC(O202*(1+R202),2)+TRUNC(P202*(1+R202),2)))))/N202*(1+R202)),TRUE),IF(AND(O202*(1+R202)&lt;&gt;0,(TRUNC(O202*(1+R202),2)+(TRUNC(AK202,2)-(TRUNC(H202*(1+R202),2)+TRUNC(J202*(1+R202),2)+TRUNC(K202*(1+R202),2)+TRUNC(L202*(1+R202),2)+TRUNC(M202*(1+R202),2)+TRUNC(N202*(1+R202),2)+TRUNC(O202*(1+R202),2)+TRUNC(P202*(1+R202),2))))&gt;=0),ABS((N202*(1+R202)-(TRUNC(N202*(1+R202),2)+(TRUNC(AK202,2)-(TRUNC(H202*(1+R202),2)+TRUNC(J202*(1+R202),2)+TRUNC(K202*(1+R202),2)+TRUNC(L202*(1+R202),2)+TRUNC(M202*(1+R202),2)+TRUNC(N202*(1+R202),2)+TRUNC(O202*(1+R202),2)+TRUNC(P202*(1+R202),2)))))/N202*(1+R202))&lt;=ABS((O202*(1+R202)-(TRUNC(O202*(1+R202),2)+(TRUNC(AK202,2)-(TRUNC(H202*(1+R202),2)+TRUNC(J202*(1+R202),2)+TRUNC(K202*(1+R202),2)+TRUNC(L202*(1+R202),2)+TRUNC(M202*(1+R202),2)+TRUNC(N202*(1+R202),2)+TRUNC(O202*(1+R202),2)+TRUNC(P202*(1+R202),2)))))/O202*(1+R202)),TRUE),IF(AND(P202*(1+R202)&lt;&gt;0,(TRUNC(P202*(1+R202),2)+(TRUNC(AK202,2)-(TRUNC(H202*(1+R202),2)+TRUNC(J202*(1+R202),2)+TRUNC(K202*(1+R202),2)+TRUNC(L202*(1+R202),2)+TRUNC(M202*(1+R202),2)+TRUNC(N202*(1+R202),2)+TRUNC(O202*(1+R202),2)+TRUNC(P202*(1+R202),2))))&gt;=0),ABS((N202*(1+R202)-(TRUNC(N202*(1+R202),2)+(TRUNC(AK202,2)-(TRUNC(H202*(1+R202),2)+TRUNC(J202*(1+R202),2)+TRUNC(K202*(1+R202),2)+TRUNC(L202*(1+R202),2)+TRUNC(M202*(1+R202),2)+TRUNC(N202*(1+R202),2)+TRUNC(O202*(1+R202),2)+TRUNC(P202*(1+R202),2)))))/N202*(1+R202))&lt;=ABS((P202*(1+R202)-(TRUNC(P202*(1+R202),2)+(TRUNC(AK202,2)-(TRUNC(H202*(1+R202),2)+TRUNC(J202*(1+R202),2)+TRUNC(K202*(1+R202),2)+TRUNC(L202*(1+R202),2)+TRUNC(M202*(1+R202),2)+TRUNC(N202*(1+R202),2)+TRUNC(O202*(1+R202),2)+TRUNC(P202*(1+R202),2)))))/P202*(1+R202)),TRUE)),TRUNC(N202*(1+R202),2)+(TRUNC(AK202,2)-(TRUNC(H202*(1+R202),2)+TRUNC(J202*(1+R202),2)+TRUNC(K202*(1+R202),2)+TRUNC(L202*(1+R202),2)+TRUNC(M202*(1+R202),2)+TRUNC(N202*(1+R202),2)+TRUNC(O202*(1+R202),2)+TRUNC(P202*(1+R202),2))),TRUNC(N202*(1+R202),2)))))</f>
        <v>0</v>
      </c>
      <c r="AF202" s="369">
        <f>IF(AE202*G202=0,0,IF((TRUNC(AL202,2)-(TRUNC(S202*G202,2)+TRUNC(W202*G202,2)+TRUNC(Y202*G202,2)+TRUNC(AA202*G202,2)+TRUNC(AC202*G202,2)+TRUNC(AE202*G202,2)+TRUNC(AG202*G202,2)+TRUNC(AI202*G202,2)))=0,TRUNC(AE202*G202,2),IF((TRUNC(TRUNC(AE202*G202,2),2)+(TRUNC(AL202,2)-(TRUNC(S202*G202,2)+TRUNC(W202*G202,2)+TRUNC(Y202*G202,2)+TRUNC(AA202*G202,2)+TRUNC(AC202*G202,2)+TRUNC(AE202*G202,2)+TRUNC(AG202*G202,2)+TRUNC(AI202*G202,2))))&lt;=0,TRUNC(AE202*G202,2),IF(AND(IF(AND(S202*G202&lt;&gt;0,(TRUNC(S202*G202,2)+(TRUNC(AL202,2)-(TRUNC(S202*G202,2)+TRUNC(W202*G202,2)+TRUNC(Y202*G202,2)+TRUNC(AA202*G202,2)+TRUNC(AC202*G202,2)+TRUNC(AE202*G202,2)+TRUNC(AG202*G202,2)+TRUNC(AI202*G202,2))))&gt;=0),ABS((AE202*G202-(TRUNC(AE202*G202,2)+(TRUNC(AL202,2)-(TRUNC(S202*G202,2)+TRUNC(W202*G202,2)+TRUNC(Y202*G202,2)+TRUNC(AA202*G202,2)+TRUNC(AC202*G202,2)+TRUNC(AE202*G202,2)+TRUNC(AG202*G202,2)+TRUNC(AI202*G202,2)))))/AE202*G202)&lt;ABS((S202*G202-(TRUNC(S202*G202,2)+(TRUNC(AL202,2)-(TRUNC(S202*G202,2)+TRUNC(W202*G202,2)+TRUNC(Y202*G202,2)+TRUNC(AA202*G202,2)+TRUNC(AC202*G202,2)+TRUNC(AE202*G202,2)+TRUNC(AG202*G202,2)+TRUNC(AI202*G202,2)))))/S202*G202),TRUE),IF(AND(W202*G202&lt;&gt;0,(TRUNC(W202*G202,2)+(TRUNC(AL202,2)-(TRUNC(S202*G202,2)+TRUNC(W202*G202,2)+TRUNC(Y202*G202,2)+TRUNC(AA202*G202,2)+TRUNC(AC202*G202,2)+TRUNC(AE202*G202,2)+TRUNC(AG202*G202,2)+TRUNC(AI202*G202,2))))&gt;=0),ABS((AE202*G202-(TRUNC(AE202*G202,2)+(TRUNC(AL202,2)-(TRUNC(S202*G202,2)+TRUNC(W202*G202,2)+TRUNC(Y202*G202,2)+TRUNC(AA202*G202,2)+TRUNC(AC202*G202,2)+TRUNC(AE202*G202,2)+TRUNC(AG202*G202,2)+TRUNC(AI202*G202,2)))))/AE202*G202)&lt;ABS((W202*G202-(TRUNC(W202*G202,2)+(TRUNC(AL202,2)-(TRUNC(S202*G202,2)+TRUNC(W202*G202,2)+TRUNC(Y202*G202,2)+TRUNC(AA202*G202,2)+TRUNC(AC202*G202,2)+TRUNC(AE202*G202,2)+TRUNC(AG202*G202,2)+TRUNC(AI202*G202,2)))))/W202*G202),TRUE),IF(AND(Y202*G202&lt;&gt;0,(TRUNC(Y202*G202,2)+(TRUNC(AL202,2)-(TRUNC(S202*G202,2)+TRUNC(W202*G202,2)+TRUNC(Y202*G202,2)+TRUNC(AA202*G202,2)+TRUNC(AC202*G202,2)+TRUNC(AE202*G202,2)+TRUNC(AG202*G202,2)+TRUNC(AI202*G202,2))))&gt;=0),ABS((AE202*G202-(TRUNC(AE202*G202,2)+(TRUNC(AL202,2)-(TRUNC(S202*G202,2)+TRUNC(W202*G202,2)+TRUNC(Y202*G202,2)+TRUNC(AA202*G202,2)+TRUNC(AC202*G202,2)+TRUNC(AE202*G202,2)+TRUNC(AG202*G202,2)+TRUNC(AI202*G202,2)))))/AE202*G202)&lt;ABS((Y202*G202-(TRUNC(Y202*G202,2)+(TRUNC(AL202,2)-(TRUNC(S202*G202,2)+TRUNC(W202*G202,2)+TRUNC(Y202*G202,2)+TRUNC(AA202*G202,2)+TRUNC(AC202*G202,2)+TRUNC(AE202*G202,2)+TRUNC(AG202*G202,2)+TRUNC(AI202*G202,2)))))/Y202*G202),TRUE),IF(AND(AA202*G202&lt;&gt;0,(TRUNC(AA202*G202,2)+(TRUNC(AL202,2)-(TRUNC(S202*G202,2)+TRUNC(W202*G202,2)+TRUNC(Y202*G202,2)+TRUNC(AA202*G202,2)+TRUNC(AC202*G202,2)+TRUNC(AE202*G202,2)+TRUNC(AG202*G202,2)+TRUNC(AI202*G202,2))))&gt;=0),ABS((AE202*G202-(TRUNC(AE202*G202,2)+(TRUNC(AL202,2)-(TRUNC(S202*G202,2)+TRUNC(W202*G202,2)+TRUNC(Y202*G202,2)+TRUNC(AA202*G202,2)+TRUNC(AC202*G202,2)+TRUNC(AE202*G202,2)+TRUNC(AG202*G202,2)+TRUNC(AI202*G202,2)))))/AE202*G202)&lt;ABS((AA202*G202-(TRUNC(AA202*G202,2)+(TRUNC(AL202,2)-(TRUNC(S202*G202,2)+TRUNC(W202*G202,2)+TRUNC(Y202*G202,2)+TRUNC(AA202*G202,2)+TRUNC(AC202*G202,2)+TRUNC(AE202*G202,2)+TRUNC(AG202*G202,2)+TRUNC(AI202*G202,2)))))/AA202*G202),TRUE),IF(AND(AC202*G202&lt;&gt;0,(TRUNC(AC202*G202,2)+(TRUNC(AL202,2)-(TRUNC(S202*G202,2)+TRUNC(W202*G202,2)+TRUNC(Y202*G202,2)+TRUNC(AA202*G202,2)+TRUNC(AC202*G202,2)+TRUNC(AE202*G202,2)+TRUNC(AG202*G202,2)+TRUNC(AI202*G202,2))))&gt;=0),ABS((AE202*G202-(TRUNC(AE202*G202,2)+(TRUNC(AL202,2)-(TRUNC(S202*G202,2)+TRUNC(W202*G202,2)+TRUNC(Y202*G202,2)+TRUNC(AA202*G202,2)+TRUNC(AC202*G202,2)+TRUNC(AE202*G202,2)+TRUNC(AG202*G202,2)+TRUNC(AI202*G202,2)))))/AE202*G202)&lt;ABS((AC202*G202-(TRUNC(AC202*G202,2)+(TRUNC(AL202,2)-(TRUNC(S202*G202,2)+TRUNC(W202*G202,2)+TRUNC(Y202*G202,2)+TRUNC(AA202*G202,2)+TRUNC(AC202*G202,2)+TRUNC(AE202*G202,2)+TRUNC(AG202*G202,2)+TRUNC(AI202*G202,2)))))/AC202*G202),TRUE),IF(AND(AE202*G202&lt;&gt;0,(TRUNC(AE202*G202,2)+(TRUNC(AL202,2)-(TRUNC(S202*G202,2)+TRUNC(W202*G202,2)+TRUNC(Y202*G202,2)+TRUNC(AA202*G202,2)+TRUNC(AC202*G202,2)+TRUNC(AE202*G202,2)+TRUNC(AG202*G202,2)+TRUNC(AI202*G202,2))))&gt;=0),ABS((AE202*G202-(TRUNC(AE202*G202,2)+(TRUNC(AL202,2)-(TRUNC(S202*G202,2)+TRUNC(W202*G202,2)+TRUNC(Y202*G202,2)+TRUNC(AA202*G202,2)+TRUNC(AC202*G202,2)+TRUNC(AE202*G202,2)+TRUNC(AG202*G202,2)+TRUNC(AI202*G202,2)))))/AE202*G202)&lt;=ABS((AE202*G202-(TRUNC(AE202*G202,2)+(TRUNC(AL202,2)-(TRUNC(S202*G202,2)+TRUNC(W202*G202,2)+TRUNC(Y202*G202,2)+TRUNC(AA202*G202,2)+TRUNC(AC202*G202,2)+TRUNC(AE202*G202,2)+TRUNC(AG202*G202,2)+TRUNC(AI202*G202,2)))))/AE202*G202),TRUE),IF(AND(AG202*G202&lt;&gt;0,(TRUNC(AG202*G202,2)+(TRUNC(AL202,2)-(TRUNC(S202*G202,2)+TRUNC(W202*G202,2)+TRUNC(Y202*G202,2)+TRUNC(AA202*G202,2)+TRUNC(AC202*G202,2)+TRUNC(AE202*G202,2)+TRUNC(AG202*G202,2)+TRUNC(AI202*G202,2))))&gt;=0),ABS((AE202*G202-(TRUNC(AE202*G202,2)+(TRUNC(AL202,2)-(TRUNC(S202*G202,2)+TRUNC(W202*G202,2)+TRUNC(Y202*G202,2)+TRUNC(AA202*G202,2)+TRUNC(AC202*G202,2)+TRUNC(AE202*G202,2)+TRUNC(AG202*G202,2)+TRUNC(AI202*G202,2)))))/AE202*G202)&lt;=ABS((AG202*G202-(TRUNC(AG202*G202,2)+(TRUNC(AL202,2)-(TRUNC(S202*G202,2)+TRUNC(W202*G202,2)+TRUNC(Y202*G202,2)+TRUNC(AA202*G202,2)+TRUNC(AC202*G202,2)+TRUNC(AE202*G202,2)+TRUNC(AG202*G202,2)+TRUNC(AI202*G202,2)))))/AG202*G202),TRUE),IF(AND(AI202*G202&lt;&gt;0,(TRUNC(AI202*G202,2)+(TRUNC(AL202,2)-(TRUNC(S202*G202,2)+TRUNC(W202*G202,2)+TRUNC(Y202*G202,2)+TRUNC(AA202*G202,2)+TRUNC(AC202*G202,2)+TRUNC(AE202*G202,2)+TRUNC(AG202*G202,2)+TRUNC(AI202*G202,2))))&gt;=0),ABS((AE202*G202-(TRUNC(AE202*G202,2)+(TRUNC(AL202,2)-(TRUNC(S202*G202,2)+TRUNC(W202*G202,2)+TRUNC(Y202*G202,2)+TRUNC(AA202*G202,2)+TRUNC(AC202*G202,2)+TRUNC(AE202*G202,2)+TRUNC(AG202*G202,2)+TRUNC(AI202*G202,2)))))/AE202*G202)&lt;=ABS((AI202*G202-(TRUNC(AI202*G202,2)+(TRUNC(AL202,2)-(TRUNC(S202*G202,2)+TRUNC(W202*G202,2)+TRUNC(Y202*G202,2)+TRUNC(AA202*G202,2)+TRUNC(AC202*G202,2)+TRUNC(AE202*G202,2)+TRUNC(AG202*G202,2)+TRUNC(AI202*G202,2)))))/AI202*G202),TRUE)),TRUNC(AE202*G202,2)+(TRUNC(AL202,2)-(TRUNC(S202*G202,2)+TRUNC(W202*G202,2)+TRUNC(Y202*G202,2)+TRUNC(AA202*G202,2)+TRUNC(AC202*G202,2)+TRUNC(AE202*G202,2)+TRUNC(AG202*G202,2)+TRUNC(AI202*G202,2))),TRUNC(AE202*G202,2)))))</f>
        <v>0</v>
      </c>
      <c r="AG202" s="369">
        <f>IF(O202*(1+R202)=0,0,IF((TRUNC(AK202,2)-(TRUNC(H202*(1+R202),2)+TRUNC(J202*(1+R202),2)+TRUNC(K202*(1+R202),2)+TRUNC(L202*(1+R202),2)+TRUNC(M202*(1+R202),2)+TRUNC(N202*(1+R202),2)+TRUNC(O202*(1+R202),2)+TRUNC(P202*(1+R202),2)))=0,TRUNC(O202*(1+R202),2),IF((TRUNC(TRUNC(O202*(1+R202),2),2)+(TRUNC(AK202,2)-(TRUNC(H202*(1+R202),2)+TRUNC(J202*(1+R202),2)+TRUNC(K202*(1+R202),2)+TRUNC(L202*(1+R202),2)+TRUNC(M202*(1+R202),2)+TRUNC(N202*(1+R202),2)+TRUNC(O202*(1+R202),2)+TRUNC(P202*(1+R202),2))))&lt;=0,TRUNC(O202*(1+R202),2),IF(AND(IF(AND(H202*(1+R202)&lt;&gt;0,(TRUNC(H202*(1+R202),2)+(TRUNC(AK202,2)-(TRUNC(H202*(1+R202),2)+TRUNC(J202*(1+R202),2)+TRUNC(K202*(1+R202),2)+TRUNC(L202*(1+R202),2)+TRUNC(M202*(1+R202),2)+TRUNC(N202*(1+R202),2)+TRUNC(O202*(1+R202),2)+TRUNC(P202*(1+R202),2))))&gt;=0),ABS((O202*(1+R202)-(TRUNC(O202*(1+R202),2)+(TRUNC(AK202,2)-(TRUNC(H202*(1+R202),2)+TRUNC(J202*(1+R202),2)+TRUNC(K202*(1+R202),2)+TRUNC(L202*(1+R202),2)+TRUNC(M202*(1+R202),2)+TRUNC(N202*(1+R202),2)+TRUNC(O202*(1+R202),2)+TRUNC(P202*(1+R202),2)))))/O202*(1+R202))&lt;ABS((H202*(1+R202)-(TRUNC(H202*(1+R202),2)+(TRUNC(AK202,2)-(TRUNC(H202*(1+R202),2)+TRUNC(J202*(1+R202),2)+TRUNC(K202*(1+R202),2)+TRUNC(L202*(1+R202),2)+TRUNC(M202*(1+R202),2)+TRUNC(N202*(1+R202),2)+TRUNC(O202*(1+R202),2)+TRUNC(P202*(1+R202),2)))))/H202*(1+R202)),TRUE),IF(AND(J202*(1+R202)&lt;&gt;0,(TRUNC(J202*(1+R202),2)+(TRUNC(AK202,2)-(TRUNC(H202*(1+R202),2)+TRUNC(J202*(1+R202),2)+TRUNC(K202*(1+R202),2)+TRUNC(L202*(1+R202),2)+TRUNC(M202*(1+R202),2)+TRUNC(N202*(1+R202),2)+TRUNC(O202*(1+R202),2)+TRUNC(P202*(1+R202),2))))&gt;=0),ABS((O202*(1+R202)-(TRUNC(O202*(1+R202),2)+(TRUNC(AK202,2)-(TRUNC(H202*(1+R202),2)+TRUNC(J202*(1+R202),2)+TRUNC(K202*(1+R202),2)+TRUNC(L202*(1+R202),2)+TRUNC(M202*(1+R202),2)+TRUNC(N202*(1+R202),2)+TRUNC(O202*(1+R202),2)+TRUNC(P202*(1+R202),2)))))/O202*(1+R202))&lt;ABS((J202*(1+R202)-(TRUNC(J202*(1+R202),2)+(TRUNC(AK202,2)-(TRUNC(H202*(1+R202),2)+TRUNC(J202*(1+R202),2)+TRUNC(K202*(1+R202),2)+TRUNC(L202*(1+R202),2)+TRUNC(M202*(1+R202),2)+TRUNC(N202*(1+R202),2)+TRUNC(O202*(1+R202),2)+TRUNC(P202*(1+R202),2)))))/J202*(1+R202)),TRUE),IF(AND(K202*(1+R202)&lt;&gt;0,(TRUNC(K202*(1+R202),2)+(TRUNC(AK202,2)-(TRUNC(H202*(1+R202),2)+TRUNC(J202*(1+R202),2)+TRUNC(K202*(1+R202),2)+TRUNC(L202*(1+R202),2)+TRUNC(M202*(1+R202),2)+TRUNC(N202*(1+R202),2)+TRUNC(O202*(1+R202),2)+TRUNC(P202*(1+R202),2))))&gt;=0),ABS((O202*(1+R202)-(TRUNC(O202*(1+R202),2)+(TRUNC(AK202,2)-(TRUNC(H202*(1+R202),2)+TRUNC(J202*(1+R202),2)+TRUNC(K202*(1+R202),2)+TRUNC(L202*(1+R202),2)+TRUNC(M202*(1+R202),2)+TRUNC(N202*(1+R202),2)+TRUNC(O202*(1+R202),2)+TRUNC(P202*(1+R202),2)))))/O202*(1+R202))&lt;ABS((K202*(1+R202)-(TRUNC(K202*(1+R202),2)+(TRUNC(AK202,2)-(TRUNC(H202*(1+R202),2)+TRUNC(J202*(1+R202),2)+TRUNC(K202*(1+R202),2)+TRUNC(L202*(1+R202),2)+TRUNC(M202*(1+R202),2)+TRUNC(N202*(1+R202),2)+TRUNC(O202*(1+R202),2)+TRUNC(P202*(1+R202),2)))))/K202*(1+R202)),TRUE),IF(AND(L202*(1+R202)&lt;&gt;0,(TRUNC(L202*(1+R202),2)+(TRUNC(AK202,2)-(TRUNC(H202*(1+R202),2)+TRUNC(J202*(1+R202),2)+TRUNC(K202*(1+R202),2)+TRUNC(L202*(1+R202),2)+TRUNC(M202*(1+R202),2)+TRUNC(N202*(1+R202),2)+TRUNC(O202*(1+R202),2)+TRUNC(P202*(1+R202),2))))&gt;=0),ABS((O202*(1+R202)-(TRUNC(O202*(1+R202),2)+(TRUNC(AK202,2)-(TRUNC(H202*(1+R202),2)+TRUNC(J202*(1+R202),2)+TRUNC(K202*(1+R202),2)+TRUNC(L202*(1+R202),2)+TRUNC(M202*(1+R202),2)+TRUNC(N202*(1+R202),2)+TRUNC(O202*(1+R202),2)+TRUNC(P202*(1+R202),2)))))/O202*(1+R202))&lt;ABS((L202*(1+R202)-(TRUNC(L202*(1+R202),2)+(TRUNC(AK202,2)-(TRUNC(H202*(1+R202),2)+TRUNC(J202*(1+R202),2)+TRUNC(K202*(1+R202),2)+TRUNC(L202*(1+R202),2)+TRUNC(M202*(1+R202),2)+TRUNC(N202*(1+R202),2)+TRUNC(O202*(1+R202),2)+TRUNC(P202*(1+R202),2)))))/L202*(1+R202)),TRUE),IF(AND(M202*(1+R202)&lt;&gt;0,(TRUNC(M202*(1+R202),2)+(TRUNC(AK202,2)-(TRUNC(H202*(1+R202),2)+TRUNC(J202*(1+R202),2)+TRUNC(K202*(1+R202),2)+TRUNC(L202*(1+R202),2)+TRUNC(M202*(1+R202),2)+TRUNC(N202*(1+R202),2)+TRUNC(O202*(1+R202),2)+TRUNC(P202*(1+R202),2))))&gt;=0),ABS((O202*(1+R202)-(TRUNC(O202*(1+R202),2)+(TRUNC(AK202,2)-(TRUNC(H202*(1+R202),2)+TRUNC(J202*(1+R202),2)+TRUNC(K202*(1+R202),2)+TRUNC(L202*(1+R202),2)+TRUNC(M202*(1+R202),2)+TRUNC(N202*(1+R202),2)+TRUNC(O202*(1+R202),2)+TRUNC(P202*(1+R202),2)))))/O202*(1+R202))&lt;ABS((M202*(1+R202)-(TRUNC(M202*(1+R202),2)+(TRUNC(AK202,2)-(TRUNC(H202*(1+R202),2)+TRUNC(J202*(1+R202),2)+TRUNC(K202*(1+R202),2)+TRUNC(L202*(1+R202),2)+TRUNC(M202*(1+R202),2)+TRUNC(N202*(1+R202),2)+TRUNC(O202*(1+R202),2)+TRUNC(P202*(1+R202),2)))))/M202*(1+R202)),TRUE),IF(AND(N202*(1+R202)&lt;&gt;0,(TRUNC(N202*(1+R202),2)+(TRUNC(AK202,2)-(TRUNC(H202*(1+R202),2)+TRUNC(J202*(1+R202),2)+TRUNC(K202*(1+R202),2)+TRUNC(L202*(1+R202),2)+TRUNC(M202*(1+R202),2)+TRUNC(N202*(1+R202),2)+TRUNC(O202*(1+R202),2)+TRUNC(P202*(1+R202),2))))&gt;=0),ABS((O202*(1+R202)-(TRUNC(O202*(1+R202),2)+(TRUNC(AK202,2)-(TRUNC(H202*(1+R202),2)+TRUNC(J202*(1+R202),2)+TRUNC(K202*(1+R202),2)+TRUNC(L202*(1+R202),2)+TRUNC(M202*(1+R202),2)+TRUNC(N202*(1+R202),2)+TRUNC(O202*(1+R202),2)+TRUNC(P202*(1+R202),2)))))/O202*(1+R202))&lt;ABS((N202*(1+R202)-(TRUNC(N202*(1+R202),2)+(TRUNC(AK202,2)-(TRUNC(H202*(1+R202),2)+TRUNC(J202*(1+R202),2)+TRUNC(K202*(1+R202),2)+TRUNC(L202*(1+R202),2)+TRUNC(M202*(1+R202),2)+TRUNC(N202*(1+R202),2)+TRUNC(O202*(1+R202),2)+TRUNC(P202*(1+R202),2)))))/N202*(1+R202)),TRUE),IF(AND(O202*(1+R202)&lt;&gt;0,(TRUNC(O202*(1+R202),2)+(TRUNC(AK202,2)-(TRUNC(H202*(1+R202),2)+TRUNC(J202*(1+R202),2)+TRUNC(K202*(1+R202),2)+TRUNC(L202*(1+R202),2)+TRUNC(M202*(1+R202),2)+TRUNC(N202*(1+R202),2)+TRUNC(O202*(1+R202),2)+TRUNC(P202*(1+R202),2))))&gt;=0),ABS((O202*(1+R202)-(TRUNC(O202*(1+R202),2)+(TRUNC(AK202,2)-(TRUNC(H202*(1+R202),2)+TRUNC(J202*(1+R202),2)+TRUNC(K202*(1+R202),2)+TRUNC(L202*(1+R202),2)+TRUNC(M202*(1+R202),2)+TRUNC(N202*(1+R202),2)+TRUNC(O202*(1+R202),2)+TRUNC(P202*(1+R202),2)))))/O202*(1+R202))&lt;=ABS((O202*(1+R202)-(TRUNC(O202*(1+R202),2)+(TRUNC(AK202,2)-(TRUNC(H202*(1+R202),2)+TRUNC(J202*(1+R202),2)+TRUNC(K202*(1+R202),2)+TRUNC(L202*(1+R202),2)+TRUNC(M202*(1+R202),2)+TRUNC(N202*(1+R202),2)+TRUNC(O202*(1+R202),2)+TRUNC(P202*(1+R202),2)))))/O202*(1+R202)),TRUE),IF(AND(P202*(1+R202)&lt;&gt;0,(TRUNC(P202*(1+R202),2)+(TRUNC(AK202,2)-(TRUNC(H202*(1+R202),2)+TRUNC(J202*(1+R202),2)+TRUNC(K202*(1+R202),2)+TRUNC(L202*(1+R202),2)+TRUNC(M202*(1+R202),2)+TRUNC(N202*(1+R202),2)+TRUNC(O202*(1+R202),2)+TRUNC(P202*(1+R202),2))))&gt;=0),ABS((O202*(1+R202)-(TRUNC(O202*(1+R202),2)+(TRUNC(AK202,2)-(TRUNC(H202*(1+R202),2)+TRUNC(J202*(1+R202),2)+TRUNC(K202*(1+R202),2)+TRUNC(L202*(1+R202),2)+TRUNC(M202*(1+R202),2)+TRUNC(N202*(1+R202),2)+TRUNC(O202*(1+R202),2)+TRUNC(P202*(1+R202),2)))))/O202*(1+R202))&lt;=ABS((P202*(1+R202)-(TRUNC(P202*(1+R202),2)+(TRUNC(AK202,2)-(TRUNC(H202*(1+R202),2)+TRUNC(J202*(1+R202),2)+TRUNC(K202*(1+R202),2)+TRUNC(L202*(1+R202),2)+TRUNC(M202*(1+R202),2)+TRUNC(N202*(1+R202),2)+TRUNC(O202*(1+R202),2)+TRUNC(P202*(1+R202),2)))))/P202*(1+R202)),TRUE)),TRUNC(O202*(1+R202),2)+(TRUNC(AK202,2)-(TRUNC(H202*(1+R202),2)+TRUNC(J202*(1+R202),2)+TRUNC(K202*(1+R202),2)+TRUNC(L202*(1+R202),2)+TRUNC(M202*(1+R202),2)+TRUNC(N202*(1+R202),2)+TRUNC(O202*(1+R202),2)+TRUNC(P202*(1+R202),2))),TRUNC(O202*(1+R202),2)))))</f>
        <v>0</v>
      </c>
      <c r="AH202" s="369">
        <f>IF(AG202*G202=0,0,IF((TRUNC(AL202,2)-(TRUNC(S202*G202,2)+TRUNC(W202*G202,2)+TRUNC(Y202*G202,2)+TRUNC(AA202*G202,2)+TRUNC(AC202*G202,2)+TRUNC(AE202*G202,2)+TRUNC(AG202*G202,2)+TRUNC(AI202*G202,2)))=0,TRUNC(AG202*G202,2),IF((TRUNC(TRUNC(AG202*G202,2),2)+(TRUNC(AL202,2)-(TRUNC(S202*G202,2)+TRUNC(W202*G202,2)+TRUNC(Y202*G202,2)+TRUNC(AA202*G202,2)+TRUNC(AC202*G202,2)+TRUNC(AE202*G202,2)+TRUNC(AG202*G202,2)+TRUNC(AI202*G202,2))))&lt;=0,TRUNC(AG202*G202,2),IF(AND(IF(AND(S202*G202&lt;&gt;0,(TRUNC(S202*G202,2)+(TRUNC(AL202,2)-(TRUNC(S202*G202,2)+TRUNC(W202*G202,2)+TRUNC(Y202*G202,2)+TRUNC(AA202*G202,2)+TRUNC(AC202*G202,2)+TRUNC(AE202*G202,2)+TRUNC(AG202*G202,2)+TRUNC(AI202*G202,2))))&gt;=0),ABS((AG202*G202-(TRUNC(AG202*G202,2)+(TRUNC(AL202,2)-(TRUNC(S202*G202,2)+TRUNC(W202*G202,2)+TRUNC(Y202*G202,2)+TRUNC(AA202*G202,2)+TRUNC(AC202*G202,2)+TRUNC(AE202*G202,2)+TRUNC(AG202*G202,2)+TRUNC(AI202*G202,2)))))/AG202*G202)&lt;ABS((S202*G202-(TRUNC(S202*G202,2)+(TRUNC(AL202,2)-(TRUNC(S202*G202,2)+TRUNC(W202*G202,2)+TRUNC(Y202*G202,2)+TRUNC(AA202*G202,2)+TRUNC(AC202*G202,2)+TRUNC(AE202*G202,2)+TRUNC(AG202*G202,2)+TRUNC(AI202*G202,2)))))/S202*G202),TRUE),IF(AND(W202*G202&lt;&gt;0,(TRUNC(W202*G202,2)+(TRUNC(AL202,2)-(TRUNC(S202*G202,2)+TRUNC(W202*G202,2)+TRUNC(Y202*G202,2)+TRUNC(AA202*G202,2)+TRUNC(AC202*G202,2)+TRUNC(AE202*G202,2)+TRUNC(AG202*G202,2)+TRUNC(AI202*G202,2))))&gt;=0),ABS((AG202*G202-(TRUNC(AG202*G202,2)+(TRUNC(AL202,2)-(TRUNC(S202*G202,2)+TRUNC(W202*G202,2)+TRUNC(Y202*G202,2)+TRUNC(AA202*G202,2)+TRUNC(AC202*G202,2)+TRUNC(AE202*G202,2)+TRUNC(AG202*G202,2)+TRUNC(AI202*G202,2)))))/AG202*G202)&lt;ABS((W202*G202-(TRUNC(W202*G202,2)+(TRUNC(AL202,2)-(TRUNC(S202*G202,2)+TRUNC(W202*G202,2)+TRUNC(Y202*G202,2)+TRUNC(AA202*G202,2)+TRUNC(AC202*G202,2)+TRUNC(AE202*G202,2)+TRUNC(AG202*G202,2)+TRUNC(AI202*G202,2)))))/W202*G202),TRUE),IF(AND(Y202*G202&lt;&gt;0,(TRUNC(Y202*G202,2)+(TRUNC(AL202,2)-(TRUNC(S202*G202,2)+TRUNC(W202*G202,2)+TRUNC(Y202*G202,2)+TRUNC(AA202*G202,2)+TRUNC(AC202*G202,2)+TRUNC(AE202*G202,2)+TRUNC(AG202*G202,2)+TRUNC(AI202*G202,2))))&gt;=0),ABS((AG202*G202-(TRUNC(AG202*G202,2)+(TRUNC(AL202,2)-(TRUNC(S202*G202,2)+TRUNC(W202*G202,2)+TRUNC(Y202*G202,2)+TRUNC(AA202*G202,2)+TRUNC(AC202*G202,2)+TRUNC(AE202*G202,2)+TRUNC(AG202*G202,2)+TRUNC(AI202*G202,2)))))/AG202*G202)&lt;ABS((Y202*G202-(TRUNC(Y202*G202,2)+(TRUNC(AL202,2)-(TRUNC(S202*G202,2)+TRUNC(W202*G202,2)+TRUNC(Y202*G202,2)+TRUNC(AA202*G202,2)+TRUNC(AC202*G202,2)+TRUNC(AE202*G202,2)+TRUNC(AG202*G202,2)+TRUNC(AI202*G202,2)))))/Y202*G202),TRUE),IF(AND(AA202*G202&lt;&gt;0,(TRUNC(AA202*G202,2)+(TRUNC(AL202,2)-(TRUNC(S202*G202,2)+TRUNC(W202*G202,2)+TRUNC(Y202*G202,2)+TRUNC(AA202*G202,2)+TRUNC(AC202*G202,2)+TRUNC(AE202*G202,2)+TRUNC(AG202*G202,2)+TRUNC(AI202*G202,2))))&gt;=0),ABS((AG202*G202-(TRUNC(AG202*G202,2)+(TRUNC(AL202,2)-(TRUNC(S202*G202,2)+TRUNC(W202*G202,2)+TRUNC(Y202*G202,2)+TRUNC(AA202*G202,2)+TRUNC(AC202*G202,2)+TRUNC(AE202*G202,2)+TRUNC(AG202*G202,2)+TRUNC(AI202*G202,2)))))/AG202*G202)&lt;ABS((AA202*G202-(TRUNC(AA202*G202,2)+(TRUNC(AL202,2)-(TRUNC(S202*G202,2)+TRUNC(W202*G202,2)+TRUNC(Y202*G202,2)+TRUNC(AA202*G202,2)+TRUNC(AC202*G202,2)+TRUNC(AE202*G202,2)+TRUNC(AG202*G202,2)+TRUNC(AI202*G202,2)))))/AA202*G202),TRUE),IF(AND(AC202*G202&lt;&gt;0,(TRUNC(AC202*G202,2)+(TRUNC(AL202,2)-(TRUNC(S202*G202,2)+TRUNC(W202*G202,2)+TRUNC(Y202*G202,2)+TRUNC(AA202*G202,2)+TRUNC(AC202*G202,2)+TRUNC(AE202*G202,2)+TRUNC(AG202*G202,2)+TRUNC(AI202*G202,2))))&gt;=0),ABS((AG202*G202-(TRUNC(AG202*G202,2)+(TRUNC(AL202,2)-(TRUNC(S202*G202,2)+TRUNC(W202*G202,2)+TRUNC(Y202*G202,2)+TRUNC(AA202*G202,2)+TRUNC(AC202*G202,2)+TRUNC(AE202*G202,2)+TRUNC(AG202*G202,2)+TRUNC(AI202*G202,2)))))/AG202*G202)&lt;ABS((AC202*G202-(TRUNC(AC202*G202,2)+(TRUNC(AL202,2)-(TRUNC(S202*G202,2)+TRUNC(W202*G202,2)+TRUNC(Y202*G202,2)+TRUNC(AA202*G202,2)+TRUNC(AC202*G202,2)+TRUNC(AE202*G202,2)+TRUNC(AG202*G202,2)+TRUNC(AI202*G202,2)))))/AC202*G202),TRUE),IF(AND(AE202*G202&lt;&gt;0,(TRUNC(AE202*G202,2)+(TRUNC(AL202,2)-(TRUNC(S202*G202,2)+TRUNC(W202*G202,2)+TRUNC(Y202*G202,2)+TRUNC(AA202*G202,2)+TRUNC(AC202*G202,2)+TRUNC(AE202*G202,2)+TRUNC(AG202*G202,2)+TRUNC(AI202*G202,2))))&gt;=0),ABS((AG202*G202-(TRUNC(AG202*G202,2)+(TRUNC(AL202,2)-(TRUNC(S202*G202,2)+TRUNC(W202*G202,2)+TRUNC(Y202*G202,2)+TRUNC(AA202*G202,2)+TRUNC(AC202*G202,2)+TRUNC(AE202*G202,2)+TRUNC(AG202*G202,2)+TRUNC(AI202*G202,2)))))/AG202*G202)&lt;ABS((AE202*G202-(TRUNC(AE202*G202,2)+(TRUNC(AL202,2)-(TRUNC(S202*G202,2)+TRUNC(W202*G202,2)+TRUNC(Y202*G202,2)+TRUNC(AA202*G202,2)+TRUNC(AC202*G202,2)+TRUNC(AE202*G202,2)+TRUNC(AG202*G202,2)+TRUNC(AI202*G202,2)))))/AE202*G202),TRUE),IF(AND(AG202*G202&lt;&gt;0,(TRUNC(AG202*G202,2)+(TRUNC(AL202,2)-(TRUNC(S202*G202,2)+TRUNC(W202*G202,2)+TRUNC(Y202*G202,2)+TRUNC(AA202*G202,2)+TRUNC(AC202*G202,2)+TRUNC(AE202*G202,2)+TRUNC(AG202*G202,2)+TRUNC(AI202*G202,2))))&gt;=0),ABS((AG202*G202-(TRUNC(AG202*G202,2)+(TRUNC(AL202,2)-(TRUNC(S202*G202,2)+TRUNC(W202*G202,2)+TRUNC(Y202*G202,2)+TRUNC(AA202*G202,2)+TRUNC(AC202*G202,2)+TRUNC(AE202*G202,2)+TRUNC(AG202*G202,2)+TRUNC(AI202*G202,2)))))/AG202*G202)&lt;=ABS((AG202*G202-(TRUNC(AG202*G202,2)+(TRUNC(AL202,2)-(TRUNC(S202*G202,2)+TRUNC(W202*G202,2)+TRUNC(Y202*G202,2)+TRUNC(AA202*G202,2)+TRUNC(AC202*G202,2)+TRUNC(AE202*G202,2)+TRUNC(AG202*G202,2)+TRUNC(AI202*G202,2)))))/AG202*G202),TRUE),IF(AND(AI202*G202&lt;&gt;0,(TRUNC(AI202*G202,2)+(TRUNC(AL202,2)-(TRUNC(S202*G202,2)+TRUNC(W202*G202,2)+TRUNC(Y202*G202,2)+TRUNC(AA202*G202,2)+TRUNC(AC202*G202,2)+TRUNC(AE202*G202,2)+TRUNC(AG202*G202,2)+TRUNC(AI202*G202,2))))&gt;=0),ABS((AG202*G202-(TRUNC(AG202*G202,2)+(TRUNC(AL202,2)-(TRUNC(S202*G202,2)+TRUNC(W202*G202,2)+TRUNC(Y202*G202,2)+TRUNC(AA202*G202,2)+TRUNC(AC202*G202,2)+TRUNC(AE202*G202,2)+TRUNC(AG202*G202,2)+TRUNC(AI202*G202,2)))))/AG202*G202)&lt;=ABS((AI202*G202-(TRUNC(AI202*G202,2)+(TRUNC(AL202,2)-(TRUNC(S202*G202,2)+TRUNC(W202*G202,2)+TRUNC(Y202*G202,2)+TRUNC(AA202*G202,2)+TRUNC(AC202*G202,2)+TRUNC(AE202*G202,2)+TRUNC(AG202*G202,2)+TRUNC(AI202*G202,2)))))/AI202*G202),TRUE)),TRUNC(AG202*G202,2)+(TRUNC(AL202,2)-(TRUNC(S202*G202,2)+TRUNC(W202*G202,2)+TRUNC(Y202*G202,2)+TRUNC(AA202*G202,2)+TRUNC(AC202*G202,2)+TRUNC(AE202*G202,2)+TRUNC(AG202*G202,2)+TRUNC(AI202*G202,2))),TRUNC(AG202*G202,2)))))</f>
        <v>0</v>
      </c>
      <c r="AI202" s="369">
        <f>IF(P202*(1+R202)=0,0,IF((TRUNC(AK202,2)-(TRUNC(H202*(1+R202),2)+TRUNC(J202*(1+R202),2)+TRUNC(K202*(1+R202),2)+TRUNC(L202*(1+R202),2)+TRUNC(M202*(1+R202),2)+TRUNC(N202*(1+R202),2)+TRUNC(O202*(1+R202),2)+TRUNC(P202*(1+R202),2)))=0,TRUNC(P202*(1+R202),2),IF((TRUNC(TRUNC(P202*(1+R202),2),2)+(TRUNC(AK202,2)-(TRUNC(H202*(1+R202),2)+TRUNC(J202*(1+R202),2)+TRUNC(K202*(1+R202),2)+TRUNC(L202*(1+R202),2)+TRUNC(M202*(1+R202),2)+TRUNC(N202*(1+R202),2)+TRUNC(O202*(1+R202),2)+TRUNC(P202*(1+R202),2))))&lt;=0,TRUNC(P202*(1+R202),2),IF(AND(IF(AND(H202*(1+R202)&lt;&gt;0,(TRUNC(H202*(1+R202),2)+(TRUNC(AK202,2)-(TRUNC(H202*(1+R202),2)+TRUNC(J202*(1+R202),2)+TRUNC(K202*(1+R202),2)+TRUNC(L202*(1+R202),2)+TRUNC(M202*(1+R202),2)+TRUNC(N202*(1+R202),2)+TRUNC(O202*(1+R202),2)+TRUNC(P202*(1+R202),2))))&gt;=0),ABS((P202*(1+R202)-(TRUNC(P202*(1+R202),2)+(TRUNC(AK202,2)-(TRUNC(H202*(1+R202),2)+TRUNC(J202*(1+R202),2)+TRUNC(K202*(1+R202),2)+TRUNC(L202*(1+R202),2)+TRUNC(M202*(1+R202),2)+TRUNC(N202*(1+R202),2)+TRUNC(O202*(1+R202),2)+TRUNC(P202*(1+R202),2)))))/P202*(1+R202))&lt;ABS((H202*(1+R202)-(TRUNC(H202*(1+R202),2)+(TRUNC(AK202,2)-(TRUNC(H202*(1+R202),2)+TRUNC(J202*(1+R202),2)+TRUNC(K202*(1+R202),2)+TRUNC(L202*(1+R202),2)+TRUNC(M202*(1+R202),2)+TRUNC(N202*(1+R202),2)+TRUNC(O202*(1+R202),2)+TRUNC(P202*(1+R202),2)))))/H202*(1+R202)),TRUE),IF(AND(J202*(1+R202)&lt;&gt;0,(TRUNC(J202*(1+R202),2)+(TRUNC(AK202,2)-(TRUNC(H202*(1+R202),2)+TRUNC(J202*(1+R202),2)+TRUNC(K202*(1+R202),2)+TRUNC(L202*(1+R202),2)+TRUNC(M202*(1+R202),2)+TRUNC(N202*(1+R202),2)+TRUNC(O202*(1+R202),2)+TRUNC(P202*(1+R202),2))))&gt;=0),ABS((P202*(1+R202)-(TRUNC(P202*(1+R202),2)+(TRUNC(AK202,2)-(TRUNC(H202*(1+R202),2)+TRUNC(J202*(1+R202),2)+TRUNC(K202*(1+R202),2)+TRUNC(L202*(1+R202),2)+TRUNC(M202*(1+R202),2)+TRUNC(N202*(1+R202),2)+TRUNC(O202*(1+R202),2)+TRUNC(P202*(1+R202),2)))))/P202*(1+R202))&lt;ABS((J202*(1+R202)-(TRUNC(J202*(1+R202),2)+(TRUNC(AK202,2)-(TRUNC(H202*(1+R202),2)+TRUNC(J202*(1+R202),2)+TRUNC(K202*(1+R202),2)+TRUNC(L202*(1+R202),2)+TRUNC(M202*(1+R202),2)+TRUNC(N202*(1+R202),2)+TRUNC(O202*(1+R202),2)+TRUNC(P202*(1+R202),2)))))/J202*(1+R202)),TRUE),IF(AND(K202*(1+R202)&lt;&gt;0,(TRUNC(K202*(1+R202),2)+(TRUNC(AK202,2)-(TRUNC(H202*(1+R202),2)+TRUNC(J202*(1+R202),2)+TRUNC(K202*(1+R202),2)+TRUNC(L202*(1+R202),2)+TRUNC(M202*(1+R202),2)+TRUNC(N202*(1+R202),2)+TRUNC(O202*(1+R202),2)+TRUNC(P202*(1+R202),2))))&gt;=0),ABS((P202*(1+R202)-(TRUNC(P202*(1+R202),2)+(TRUNC(AK202,2)-(TRUNC(H202*(1+R202),2)+TRUNC(J202*(1+R202),2)+TRUNC(K202*(1+R202),2)+TRUNC(L202*(1+R202),2)+TRUNC(M202*(1+R202),2)+TRUNC(N202*(1+R202),2)+TRUNC(O202*(1+R202),2)+TRUNC(P202*(1+R202),2)))))/P202*(1+R202))&lt;ABS((K202*(1+R202)-(TRUNC(K202*(1+R202),2)+(TRUNC(AK202,2)-(TRUNC(H202*(1+R202),2)+TRUNC(J202*(1+R202),2)+TRUNC(K202*(1+R202),2)+TRUNC(L202*(1+R202),2)+TRUNC(M202*(1+R202),2)+TRUNC(N202*(1+R202),2)+TRUNC(O202*(1+R202),2)+TRUNC(P202*(1+R202),2)))))/K202*(1+R202)),TRUE),IF(AND(L202*(1+R202)&lt;&gt;0,(TRUNC(L202*(1+R202),2)+(TRUNC(AK202,2)-(TRUNC(H202*(1+R202),2)+TRUNC(J202*(1+R202),2)+TRUNC(K202*(1+R202),2)+TRUNC(L202*(1+R202),2)+TRUNC(M202*(1+R202),2)+TRUNC(N202*(1+R202),2)+TRUNC(O202*(1+R202),2)+TRUNC(P202*(1+R202),2))))&gt;=0),ABS((P202*(1+R202)-(TRUNC(P202*(1+R202),2)+(TRUNC(AK202,2)-(TRUNC(H202*(1+R202),2)+TRUNC(J202*(1+R202),2)+TRUNC(K202*(1+R202),2)+TRUNC(L202*(1+R202),2)+TRUNC(M202*(1+R202),2)+TRUNC(N202*(1+R202),2)+TRUNC(O202*(1+R202),2)+TRUNC(P202*(1+R202),2)))))/P202*(1+R202))&lt;ABS((L202*(1+R202)-(TRUNC(L202*(1+R202),2)+(TRUNC(AK202,2)-(TRUNC(H202*(1+R202),2)+TRUNC(J202*(1+R202),2)+TRUNC(K202*(1+R202),2)+TRUNC(L202*(1+R202),2)+TRUNC(M202*(1+R202),2)+TRUNC(N202*(1+R202),2)+TRUNC(O202*(1+R202),2)+TRUNC(P202*(1+R202),2)))))/L202*(1+R202)),TRUE),IF(AND(M202*(1+R202)&lt;&gt;0,(TRUNC(M202*(1+R202),2)+(TRUNC(AK202,2)-(TRUNC(H202*(1+R202),2)+TRUNC(J202*(1+R202),2)+TRUNC(K202*(1+R202),2)+TRUNC(L202*(1+R202),2)+TRUNC(M202*(1+R202),2)+TRUNC(N202*(1+R202),2)+TRUNC(O202*(1+R202),2)+TRUNC(P202*(1+R202),2))))&gt;=0),ABS((P202*(1+R202)-(TRUNC(P202*(1+R202),2)+(TRUNC(AK202,2)-(TRUNC(H202*(1+R202),2)+TRUNC(J202*(1+R202),2)+TRUNC(K202*(1+R202),2)+TRUNC(L202*(1+R202),2)+TRUNC(M202*(1+R202),2)+TRUNC(N202*(1+R202),2)+TRUNC(O202*(1+R202),2)+TRUNC(P202*(1+R202),2)))))/P202*(1+R202))&lt;ABS((M202*(1+R202)-(TRUNC(M202*(1+R202),2)+(TRUNC(AK202,2)-(TRUNC(H202*(1+R202),2)+TRUNC(J202*(1+R202),2)+TRUNC(K202*(1+R202),2)+TRUNC(L202*(1+R202),2)+TRUNC(M202*(1+R202),2)+TRUNC(N202*(1+R202),2)+TRUNC(O202*(1+R202),2)+TRUNC(P202*(1+R202),2)))))/M202*(1+R202)),TRUE),IF(AND(N202*(1+R202)&lt;&gt;0,(TRUNC(N202*(1+R202),2)+(TRUNC(AK202,2)-(TRUNC(H202*(1+R202),2)+TRUNC(J202*(1+R202),2)+TRUNC(K202*(1+R202),2)+TRUNC(L202*(1+R202),2)+TRUNC(M202*(1+R202),2)+TRUNC(N202*(1+R202),2)+TRUNC(O202*(1+R202),2)+TRUNC(P202*(1+R202),2))))&gt;=0),ABS((P202*(1+R202)-(TRUNC(P202*(1+R202),2)+(TRUNC(AK202,2)-(TRUNC(H202*(1+R202),2)+TRUNC(J202*(1+R202),2)+TRUNC(K202*(1+R202),2)+TRUNC(L202*(1+R202),2)+TRUNC(M202*(1+R202),2)+TRUNC(N202*(1+R202),2)+TRUNC(O202*(1+R202),2)+TRUNC(P202*(1+R202),2)))))/P202*(1+R202))&lt;ABS((N202*(1+R202)-(TRUNC(N202*(1+R202),2)+(TRUNC(AK202,2)-(TRUNC(H202*(1+R202),2)+TRUNC(J202*(1+R202),2)+TRUNC(K202*(1+R202),2)+TRUNC(L202*(1+R202),2)+TRUNC(M202*(1+R202),2)+TRUNC(N202*(1+R202),2)+TRUNC(O202*(1+R202),2)+TRUNC(P202*(1+R202),2)))))/N202*(1+R202)),TRUE),IF(AND(O202*(1+R202)&lt;&gt;0,(TRUNC(O202*(1+R202),2)+(TRUNC(AK202,2)-(TRUNC(H202*(1+R202),2)+TRUNC(J202*(1+R202),2)+TRUNC(K202*(1+R202),2)+TRUNC(L202*(1+R202),2)+TRUNC(M202*(1+R202),2)+TRUNC(N202*(1+R202),2)+TRUNC(O202*(1+R202),2)+TRUNC(P202*(1+R202),2))))&gt;=0),ABS((P202*(1+R202)-(TRUNC(P202*(1+R202),2)+(TRUNC(AK202,2)-(TRUNC(H202*(1+R202),2)+TRUNC(J202*(1+R202),2)+TRUNC(K202*(1+R202),2)+TRUNC(L202*(1+R202),2)+TRUNC(M202*(1+R202),2)+TRUNC(N202*(1+R202),2)+TRUNC(O202*(1+R202),2)+TRUNC(P202*(1+R202),2)))))/P202*(1+R202))&lt;ABS((O202*(1+R202)-(TRUNC(O202*(1+R202),2)+(TRUNC(AK202,2)-(TRUNC(H202*(1+R202),2)+TRUNC(J202*(1+R202),2)+TRUNC(K202*(1+R202),2)+TRUNC(L202*(1+R202),2)+TRUNC(M202*(1+R202),2)+TRUNC(N202*(1+R202),2)+TRUNC(O202*(1+R202),2)+TRUNC(P202*(1+R202),2)))))/O202*(1+R202)),TRUE),IF(AND(P202*(1+R202)&lt;&gt;0,(TRUNC(P202*(1+R202),2)+(TRUNC(AK202,2)-(TRUNC(H202*(1+R202),2)+TRUNC(J202*(1+R202),2)+TRUNC(K202*(1+R202),2)+TRUNC(L202*(1+R202),2)+TRUNC(M202*(1+R202),2)+TRUNC(N202*(1+R202),2)+TRUNC(O202*(1+R202),2)+TRUNC(P202*(1+R202),2))))&gt;=0),ABS((P202*(1+R202)-(TRUNC(P202*(1+R202),2)+(TRUNC(AK202,2)-(TRUNC(H202*(1+R202),2)+TRUNC(J202*(1+R202),2)+TRUNC(K202*(1+R202),2)+TRUNC(L202*(1+R202),2)+TRUNC(M202*(1+R202),2)+TRUNC(N202*(1+R202),2)+TRUNC(O202*(1+R202),2)+TRUNC(P202*(1+R202),2)))))/P202*(1+R202))&lt;=ABS((P202*(1+R202)-(TRUNC(P202*(1+R202),2)+(TRUNC(AK202,2)-(TRUNC(H202*(1+R202),2)+TRUNC(J202*(1+R202),2)+TRUNC(K202*(1+R202),2)+TRUNC(L202*(1+R202),2)+TRUNC(M202*(1+R202),2)+TRUNC(N202*(1+R202),2)+TRUNC(O202*(1+R202),2)+TRUNC(P202*(1+R202),2)))))/P202*(1+R202)),TRUE)),TRUNC(P202*(1+R202),2)+(TRUNC(AK202,2)-(TRUNC(H202*(1+R202),2)+TRUNC(J202*(1+R202),2)+TRUNC(K202*(1+R202),2)+TRUNC(L202*(1+R202),2)+TRUNC(M202*(1+R202),2)+TRUNC(N202*(1+R202),2)+TRUNC(O202*(1+R202),2)+TRUNC(P202*(1+R202),2))),TRUNC(P202*(1+R202),2)))))</f>
        <v>0</v>
      </c>
      <c r="AJ202" s="369">
        <f>IF(AI202*G202=0,0,IF((TRUNC(AL202,2)-(TRUNC(S202*G202,2)+TRUNC(W202*G202,2)+TRUNC(Y202*G202,2)+TRUNC(AA202*G202,2)+TRUNC(AC202*G202,2)+TRUNC(AE202*G202,2)+TRUNC(AG202*G202,2)+TRUNC(AI202*G202,2)))=0,TRUNC(AI202*G202,2),IF((TRUNC(TRUNC(AI202*G202,2),2)+(TRUNC(AL202,2)-(TRUNC(S202*G202,2)+TRUNC(W202*G202,2)+TRUNC(Y202*G202,2)+TRUNC(AA202*G202,2)+TRUNC(AC202*G202,2)+TRUNC(AE202*G202,2)+TRUNC(AG202*G202,2)+TRUNC(AI202*G202,2))))&lt;=0,TRUNC(AI202*G202,2),IF(AND(IF(AND(S202*G202&lt;&gt;0,(TRUNC(S202*G202,2)+(TRUNC(AL202,2)-(TRUNC(S202*G202,2)+TRUNC(W202*G202,2)+TRUNC(Y202*G202,2)+TRUNC(AA202*G202,2)+TRUNC(AC202*G202,2)+TRUNC(AE202*G202,2)+TRUNC(AG202*G202,2)+TRUNC(AI202*G202,2))))&gt;=0),ABS((AI202*G202-(TRUNC(AI202*G202,2)+(TRUNC(AL202,2)-(TRUNC(S202*G202,2)+TRUNC(W202*G202,2)+TRUNC(Y202*G202,2)+TRUNC(AA202*G202,2)+TRUNC(AC202*G202,2)+TRUNC(AE202*G202,2)+TRUNC(AG202*G202,2)+TRUNC(AI202*G202,2)))))/AI202*G202)&lt;ABS((S202*G202-(TRUNC(S202*G202,2)+(TRUNC(AL202,2)-(TRUNC(S202*G202,2)+TRUNC(W202*G202,2)+TRUNC(Y202*G202,2)+TRUNC(AA202*G202,2)+TRUNC(AC202*G202,2)+TRUNC(AE202*G202,2)+TRUNC(AG202*G202,2)+TRUNC(AI202*G202,2)))))/S202*G202),TRUE),IF(AND(W202*G202&lt;&gt;0,(TRUNC(W202*G202,2)+(TRUNC(AL202,2)-(TRUNC(S202*G202,2)+TRUNC(W202*G202,2)+TRUNC(Y202*G202,2)+TRUNC(AA202*G202,2)+TRUNC(AC202*G202,2)+TRUNC(AE202*G202,2)+TRUNC(AG202*G202,2)+TRUNC(AI202*G202,2))))&gt;=0),ABS((AI202*G202-(TRUNC(AI202*G202,2)+(TRUNC(AL202,2)-(TRUNC(S202*G202,2)+TRUNC(W202*G202,2)+TRUNC(Y202*G202,2)+TRUNC(AA202*G202,2)+TRUNC(AC202*G202,2)+TRUNC(AE202*G202,2)+TRUNC(AG202*G202,2)+TRUNC(AI202*G202,2)))))/AI202*G202)&lt;ABS((W202*G202-(TRUNC(W202*G202,2)+(TRUNC(AL202,2)-(TRUNC(S202*G202,2)+TRUNC(W202*G202,2)+TRUNC(Y202*G202,2)+TRUNC(AA202*G202,2)+TRUNC(AC202*G202,2)+TRUNC(AE202*G202,2)+TRUNC(AG202*G202,2)+TRUNC(AI202*G202,2)))))/W202*G202),TRUE),IF(AND(Y202*G202&lt;&gt;0,(TRUNC(Y202*G202,2)+(TRUNC(AL202,2)-(TRUNC(S202*G202,2)+TRUNC(W202*G202,2)+TRUNC(Y202*G202,2)+TRUNC(AA202*G202,2)+TRUNC(AC202*G202,2)+TRUNC(AE202*G202,2)+TRUNC(AG202*G202,2)+TRUNC(AI202*G202,2))))&gt;=0),ABS((AI202*G202-(TRUNC(AI202*G202,2)+(TRUNC(AL202,2)-(TRUNC(S202*G202,2)+TRUNC(W202*G202,2)+TRUNC(Y202*G202,2)+TRUNC(AA202*G202,2)+TRUNC(AC202*G202,2)+TRUNC(AE202*G202,2)+TRUNC(AG202*G202,2)+TRUNC(AI202*G202,2)))))/AI202*G202)&lt;ABS((Y202*G202-(TRUNC(Y202*G202,2)+(TRUNC(AL202,2)-(TRUNC(S202*G202,2)+TRUNC(W202*G202,2)+TRUNC(Y202*G202,2)+TRUNC(AA202*G202,2)+TRUNC(AC202*G202,2)+TRUNC(AE202*G202,2)+TRUNC(AG202*G202,2)+TRUNC(AI202*G202,2)))))/Y202*G202),TRUE),IF(AND(AA202*G202&lt;&gt;0,(TRUNC(AA202*G202,2)+(TRUNC(AL202,2)-(TRUNC(S202*G202,2)+TRUNC(W202*G202,2)+TRUNC(Y202*G202,2)+TRUNC(AA202*G202,2)+TRUNC(AC202*G202,2)+TRUNC(AE202*G202,2)+TRUNC(AG202*G202,2)+TRUNC(AI202*G202,2))))&gt;=0),ABS((AI202*G202-(TRUNC(AI202*G202,2)+(TRUNC(AL202,2)-(TRUNC(S202*G202,2)+TRUNC(W202*G202,2)+TRUNC(Y202*G202,2)+TRUNC(AA202*G202,2)+TRUNC(AC202*G202,2)+TRUNC(AE202*G202,2)+TRUNC(AG202*G202,2)+TRUNC(AI202*G202,2)))))/AI202*G202)&lt;ABS((AA202*G202-(TRUNC(AA202*G202,2)+(TRUNC(AL202,2)-(TRUNC(S202*G202,2)+TRUNC(W202*G202,2)+TRUNC(Y202*G202,2)+TRUNC(AA202*G202,2)+TRUNC(AC202*G202,2)+TRUNC(AE202*G202,2)+TRUNC(AG202*G202,2)+TRUNC(AI202*G202,2)))))/AA202*G202),TRUE),IF(AND(AC202*G202&lt;&gt;0,(TRUNC(AC202*G202,2)+(TRUNC(AL202,2)-(TRUNC(S202*G202,2)+TRUNC(W202*G202,2)+TRUNC(Y202*G202,2)+TRUNC(AA202*G202,2)+TRUNC(AC202*G202,2)+TRUNC(AE202*G202,2)+TRUNC(AG202*G202,2)+TRUNC(AI202*G202,2))))&gt;=0),ABS((AI202*G202-(TRUNC(AI202*G202,2)+(TRUNC(AL202,2)-(TRUNC(S202*G202,2)+TRUNC(W202*G202,2)+TRUNC(Y202*G202,2)+TRUNC(AA202*G202,2)+TRUNC(AC202*G202,2)+TRUNC(AE202*G202,2)+TRUNC(AG202*G202,2)+TRUNC(AI202*G202,2)))))/AI202*G202)&lt;ABS((AC202*G202-(TRUNC(AC202*G202,2)+(TRUNC(AL202,2)-(TRUNC(S202*G202,2)+TRUNC(W202*G202,2)+TRUNC(Y202*G202,2)+TRUNC(AA202*G202,2)+TRUNC(AC202*G202,2)+TRUNC(AE202*G202,2)+TRUNC(AG202*G202,2)+TRUNC(AI202*G202,2)))))/AC202*G202),TRUE),IF(AND(AE202*G202&lt;&gt;0,(TRUNC(AE202*G202,2)+(TRUNC(AL202,2)-(TRUNC(S202*G202,2)+TRUNC(W202*G202,2)+TRUNC(Y202*G202,2)+TRUNC(AA202*G202,2)+TRUNC(AC202*G202,2)+TRUNC(AE202*G202,2)+TRUNC(AG202*G202,2)+TRUNC(AI202*G202,2))))&gt;=0),ABS((AI202*G202-(TRUNC(AI202*G202,2)+(TRUNC(AL202,2)-(TRUNC(S202*G202,2)+TRUNC(W202*G202,2)+TRUNC(Y202*G202,2)+TRUNC(AA202*G202,2)+TRUNC(AC202*G202,2)+TRUNC(AE202*G202,2)+TRUNC(AG202*G202,2)+TRUNC(AI202*G202,2)))))/AI202*G202)&lt;ABS((AE202*G202-(TRUNC(AE202*G202,2)+(TRUNC(AL202,2)-(TRUNC(S202*G202,2)+TRUNC(W202*G202,2)+TRUNC(Y202*G202,2)+TRUNC(AA202*G202,2)+TRUNC(AC202*G202,2)+TRUNC(AE202*G202,2)+TRUNC(AG202*G202,2)+TRUNC(AI202*G202,2)))))/AE202*G202),TRUE),IF(AND(AG202*G202&lt;&gt;0,(TRUNC(AG202*G202,2)+(TRUNC(AL202,2)-(TRUNC(S202*G202,2)+TRUNC(W202*G202,2)+TRUNC(Y202*G202,2)+TRUNC(AA202*G202,2)+TRUNC(AC202*G202,2)+TRUNC(AE202*G202,2)+TRUNC(AG202*G202,2)+TRUNC(AI202*G202,2))))&gt;=0),ABS((AI202*G202-(TRUNC(AI202*G202,2)+(TRUNC(AL202,2)-(TRUNC(S202*G202,2)+TRUNC(W202*G202,2)+TRUNC(Y202*G202,2)+TRUNC(AA202*G202,2)+TRUNC(AC202*G202,2)+TRUNC(AE202*G202,2)+TRUNC(AG202*G202,2)+TRUNC(AI202*G202,2)))))/AI202*G202)&lt;ABS((AG202*G202-(TRUNC(AG202*G202,2)+(TRUNC(AL202,2)-(TRUNC(S202*G202,2)+TRUNC(W202*G202,2)+TRUNC(Y202*G202,2)+TRUNC(AA202*G202,2)+TRUNC(AC202*G202,2)+TRUNC(AE202*G202,2)+TRUNC(AG202*G202,2)+TRUNC(AI202*G202,2)))))/AG202*G202),TRUE),IF(AND(AI202*G202&lt;&gt;0,(TRUNC(AI202*G202,2)+(TRUNC(AL202,2)-(TRUNC(S202*G202,2)+TRUNC(W202*G202,2)+TRUNC(Y202*G202,2)+TRUNC(AA202*G202,2)+TRUNC(AC202*G202,2)+TRUNC(AE202*G202,2)+TRUNC(AG202*G202,2)+TRUNC(AI202*G202,2))))&gt;=0),ABS((AI202*G202-(TRUNC(AI202*G202,2)+(TRUNC(AL202,2)-(TRUNC(S202*G202,2)+TRUNC(W202*G202,2)+TRUNC(Y202*G202,2)+TRUNC(AA202*G202,2)+TRUNC(AC202*G202,2)+TRUNC(AE202*G202,2)+TRUNC(AG202*G202,2)+TRUNC(AI202*G202,2)))))/AI202*G202)&lt;=ABS((AI202*G202-(TRUNC(AI202*G202,2)+(TRUNC(AL202,2)-(TRUNC(S202*G202,2)+TRUNC(W202*G202,2)+TRUNC(Y202*G202,2)+TRUNC(AA202*G202,2)+TRUNC(AC202*G202,2)+TRUNC(AE202*G202,2)+TRUNC(AG202*G202,2)+TRUNC(AI202*G202,2)))))/AI202*G202),TRUE)),TRUNC(AI202*G202,2)+(TRUNC(AL202,2)-(TRUNC(S202*G202,2)+TRUNC(W202*G202,2)+TRUNC(Y202*G202,2)+TRUNC(AA202*G202,2)+TRUNC(AC202*G202,2)+TRUNC(AE202*G202,2)+TRUNC(AG202*G202,2)+TRUNC(AI202*G202,2))),TRUNC(AI202*G202,2)))))</f>
        <v>0</v>
      </c>
      <c r="AK202" s="369">
        <f>TRUNC(Q202*(1+R202), 2)</f>
        <v>5.24</v>
      </c>
      <c r="AL202" s="369">
        <f>TRUNC(G202*TRUNC(AK202, 2), 2)</f>
        <v>0</v>
      </c>
    </row>
    <row r="203" spans="1:38" ht="25.5" x14ac:dyDescent="0.2">
      <c r="A203" s="368" t="s">
        <v>1323</v>
      </c>
      <c r="B203" s="367" t="s">
        <v>287</v>
      </c>
      <c r="C203" s="367" t="s">
        <v>393</v>
      </c>
      <c r="D203" s="367" t="s">
        <v>1649</v>
      </c>
      <c r="E203" s="366" t="s">
        <v>95</v>
      </c>
      <c r="F203" s="365" t="s">
        <v>5</v>
      </c>
      <c r="G203" s="365">
        <v>719.34</v>
      </c>
      <c r="H203" s="363">
        <v>9.5399999999999991</v>
      </c>
      <c r="I203" s="363">
        <v>20.9</v>
      </c>
      <c r="J203" s="363">
        <v>20.9</v>
      </c>
      <c r="K203" s="363">
        <v>0</v>
      </c>
      <c r="L203" s="363">
        <v>0</v>
      </c>
      <c r="M203" s="363">
        <v>0</v>
      </c>
      <c r="N203" s="363">
        <v>0</v>
      </c>
      <c r="O203" s="363">
        <v>0</v>
      </c>
      <c r="P203" s="363">
        <v>0</v>
      </c>
      <c r="Q203" s="363">
        <f>TRUNC(H203 + N203 + K203 + J203 + P203 + M203 + L203 + O203, 2)</f>
        <v>30.44</v>
      </c>
      <c r="R203" s="364">
        <v>8.3526000000000003E-2</v>
      </c>
      <c r="S203" s="363">
        <f>IF(H203*(1+R203)=0,0,IF((TRUNC(AK203,2)-(TRUNC(H203*(1+R203),2)+TRUNC(J203*(1+R203),2)+TRUNC(K203*(1+R203),2)+TRUNC(L203*(1+R203),2)+TRUNC(M203*(1+R203),2)+TRUNC(N203*(1+R203),2)+TRUNC(O203*(1+R203),2)+TRUNC(P203*(1+R203),2)))=0,TRUNC(H203*(1+R203),2),IF((TRUNC(TRUNC(H203*(1+R203),2),2)+(TRUNC(AK203,2)-(TRUNC(H203*(1+R203),2)+TRUNC(J203*(1+R203),2)+TRUNC(K203*(1+R203),2)+TRUNC(L203*(1+R203),2)+TRUNC(M203*(1+R203),2)+TRUNC(N203*(1+R203),2)+TRUNC(O203*(1+R203),2)+TRUNC(P203*(1+R203),2))))&lt;=0,TRUNC(H203*(1+R203),2),IF(AND(IF(AND(H203*(1+R203)&lt;&gt;0,(TRUNC(H203*(1+R203),2)+(TRUNC(AK203,2)-(TRUNC(H203*(1+R203),2)+TRUNC(J203*(1+R203),2)+TRUNC(K203*(1+R203),2)+TRUNC(L203*(1+R203),2)+TRUNC(M203*(1+R203),2)+TRUNC(N203*(1+R203),2)+TRUNC(O203*(1+R203),2)+TRUNC(P203*(1+R203),2))))&gt;=0),ABS((H203*(1+R203)-(TRUNC(H203*(1+R203),2)+(TRUNC(AK203,2)-(TRUNC(H203*(1+R203),2)+TRUNC(J203*(1+R203),2)+TRUNC(K203*(1+R203),2)+TRUNC(L203*(1+R203),2)+TRUNC(M203*(1+R203),2)+TRUNC(N203*(1+R203),2)+TRUNC(O203*(1+R203),2)+TRUNC(P203*(1+R203),2)))))/H203*(1+R203))&lt;=ABS((H203*(1+R203)-(TRUNC(H203*(1+R203),2)+(TRUNC(AK203,2)-(TRUNC(H203*(1+R203),2)+TRUNC(J203*(1+R203),2)+TRUNC(K203*(1+R203),2)+TRUNC(L203*(1+R203),2)+TRUNC(M203*(1+R203),2)+TRUNC(N203*(1+R203),2)+TRUNC(O203*(1+R203),2)+TRUNC(P203*(1+R203),2)))))/H203*(1+R203)),TRUE),IF(AND(J203*(1+R203)&lt;&gt;0,(TRUNC(J203*(1+R203),2)+(TRUNC(AK203,2)-(TRUNC(H203*(1+R203),2)+TRUNC(J203*(1+R203),2)+TRUNC(K203*(1+R203),2)+TRUNC(L203*(1+R203),2)+TRUNC(M203*(1+R203),2)+TRUNC(N203*(1+R203),2)+TRUNC(O203*(1+R203),2)+TRUNC(P203*(1+R203),2))))&gt;=0),ABS((H203*(1+R203)-(TRUNC(H203*(1+R203),2)+(TRUNC(AK203,2)-(TRUNC(H203*(1+R203),2)+TRUNC(J203*(1+R203),2)+TRUNC(K203*(1+R203),2)+TRUNC(L203*(1+R203),2)+TRUNC(M203*(1+R203),2)+TRUNC(N203*(1+R203),2)+TRUNC(O203*(1+R203),2)+TRUNC(P203*(1+R203),2)))))/H203*(1+R203))&lt;=ABS((J203*(1+R203)-(TRUNC(J203*(1+R203),2)+(TRUNC(AK203,2)-(TRUNC(H203*(1+R203),2)+TRUNC(J203*(1+R203),2)+TRUNC(K203*(1+R203),2)+TRUNC(L203*(1+R203),2)+TRUNC(M203*(1+R203),2)+TRUNC(N203*(1+R203),2)+TRUNC(O203*(1+R203),2)+TRUNC(P203*(1+R203),2)))))/J203*(1+R203)),TRUE),IF(AND(K203*(1+R203)&lt;&gt;0,(TRUNC(K203*(1+R203),2)+(TRUNC(AK203,2)-(TRUNC(H203*(1+R203),2)+TRUNC(J203*(1+R203),2)+TRUNC(K203*(1+R203),2)+TRUNC(L203*(1+R203),2)+TRUNC(M203*(1+R203),2)+TRUNC(N203*(1+R203),2)+TRUNC(O203*(1+R203),2)+TRUNC(P203*(1+R203),2))))&gt;=0),ABS((H203*(1+R203)-(TRUNC(H203*(1+R203),2)+(TRUNC(AK203,2)-(TRUNC(H203*(1+R203),2)+TRUNC(J203*(1+R203),2)+TRUNC(K203*(1+R203),2)+TRUNC(L203*(1+R203),2)+TRUNC(M203*(1+R203),2)+TRUNC(N203*(1+R203),2)+TRUNC(O203*(1+R203),2)+TRUNC(P203*(1+R203),2)))))/H203*(1+R203))&lt;=ABS((K203*(1+R203)-(TRUNC(K203*(1+R203),2)+(TRUNC(AK203,2)-(TRUNC(H203*(1+R203),2)+TRUNC(J203*(1+R203),2)+TRUNC(K203*(1+R203),2)+TRUNC(L203*(1+R203),2)+TRUNC(M203*(1+R203),2)+TRUNC(N203*(1+R203),2)+TRUNC(O203*(1+R203),2)+TRUNC(P203*(1+R203),2)))))/K203*(1+R203)),TRUE),IF(AND(L203*(1+R203)&lt;&gt;0,(TRUNC(L203*(1+R203),2)+(TRUNC(AK203,2)-(TRUNC(H203*(1+R203),2)+TRUNC(J203*(1+R203),2)+TRUNC(K203*(1+R203),2)+TRUNC(L203*(1+R203),2)+TRUNC(M203*(1+R203),2)+TRUNC(N203*(1+R203),2)+TRUNC(O203*(1+R203),2)+TRUNC(P203*(1+R203),2))))&gt;=0),ABS((H203*(1+R203)-(TRUNC(H203*(1+R203),2)+(TRUNC(AK203,2)-(TRUNC(H203*(1+R203),2)+TRUNC(J203*(1+R203),2)+TRUNC(K203*(1+R203),2)+TRUNC(L203*(1+R203),2)+TRUNC(M203*(1+R203),2)+TRUNC(N203*(1+R203),2)+TRUNC(O203*(1+R203),2)+TRUNC(P203*(1+R203),2)))))/H203*(1+R203))&lt;=ABS((L203*(1+R203)-(TRUNC(L203*(1+R203),2)+(TRUNC(AK203,2)-(TRUNC(H203*(1+R203),2)+TRUNC(J203*(1+R203),2)+TRUNC(K203*(1+R203),2)+TRUNC(L203*(1+R203),2)+TRUNC(M203*(1+R203),2)+TRUNC(N203*(1+R203),2)+TRUNC(O203*(1+R203),2)+TRUNC(P203*(1+R203),2)))))/L203*(1+R203)),TRUE),IF(AND(M203*(1+R203)&lt;&gt;0,(TRUNC(M203*(1+R203),2)+(TRUNC(AK203,2)-(TRUNC(H203*(1+R203),2)+TRUNC(J203*(1+R203),2)+TRUNC(K203*(1+R203),2)+TRUNC(L203*(1+R203),2)+TRUNC(M203*(1+R203),2)+TRUNC(N203*(1+R203),2)+TRUNC(O203*(1+R203),2)+TRUNC(P203*(1+R203),2))))&gt;=0),ABS((H203*(1+R203)-(TRUNC(H203*(1+R203),2)+(TRUNC(AK203,2)-(TRUNC(H203*(1+R203),2)+TRUNC(J203*(1+R203),2)+TRUNC(K203*(1+R203),2)+TRUNC(L203*(1+R203),2)+TRUNC(M203*(1+R203),2)+TRUNC(N203*(1+R203),2)+TRUNC(O203*(1+R203),2)+TRUNC(P203*(1+R203),2)))))/H203*(1+R203))&lt;=ABS((M203*(1+R203)-(TRUNC(M203*(1+R203),2)+(TRUNC(AK203,2)-(TRUNC(H203*(1+R203),2)+TRUNC(J203*(1+R203),2)+TRUNC(K203*(1+R203),2)+TRUNC(L203*(1+R203),2)+TRUNC(M203*(1+R203),2)+TRUNC(N203*(1+R203),2)+TRUNC(O203*(1+R203),2)+TRUNC(P203*(1+R203),2)))))/M203*(1+R203)),TRUE),IF(AND(N203*(1+R203)&lt;&gt;0,(TRUNC(N203*(1+R203),2)+(TRUNC(AK203,2)-(TRUNC(H203*(1+R203),2)+TRUNC(J203*(1+R203),2)+TRUNC(K203*(1+R203),2)+TRUNC(L203*(1+R203),2)+TRUNC(M203*(1+R203),2)+TRUNC(N203*(1+R203),2)+TRUNC(O203*(1+R203),2)+TRUNC(P203*(1+R203),2))))&gt;=0),ABS((H203*(1+R203)-(TRUNC(H203*(1+R203),2)+(TRUNC(AK203,2)-(TRUNC(H203*(1+R203),2)+TRUNC(J203*(1+R203),2)+TRUNC(K203*(1+R203),2)+TRUNC(L203*(1+R203),2)+TRUNC(M203*(1+R203),2)+TRUNC(N203*(1+R203),2)+TRUNC(O203*(1+R203),2)+TRUNC(P203*(1+R203),2)))))/H203*(1+R203))&lt;=ABS((N203*(1+R203)-(TRUNC(N203*(1+R203),2)+(TRUNC(AK203,2)-(TRUNC(H203*(1+R203),2)+TRUNC(J203*(1+R203),2)+TRUNC(K203*(1+R203),2)+TRUNC(L203*(1+R203),2)+TRUNC(M203*(1+R203),2)+TRUNC(N203*(1+R203),2)+TRUNC(O203*(1+R203),2)+TRUNC(P203*(1+R203),2)))))/N203*(1+R203)),TRUE),IF(AND(O203*(1+R203)&lt;&gt;0,(TRUNC(O203*(1+R203),2)+(TRUNC(AK203,2)-(TRUNC(H203*(1+R203),2)+TRUNC(J203*(1+R203),2)+TRUNC(K203*(1+R203),2)+TRUNC(L203*(1+R203),2)+TRUNC(M203*(1+R203),2)+TRUNC(N203*(1+R203),2)+TRUNC(O203*(1+R203),2)+TRUNC(P203*(1+R203),2))))&gt;=0),ABS((H203*(1+R203)-(TRUNC(H203*(1+R203),2)+(TRUNC(AK203,2)-(TRUNC(H203*(1+R203),2)+TRUNC(J203*(1+R203),2)+TRUNC(K203*(1+R203),2)+TRUNC(L203*(1+R203),2)+TRUNC(M203*(1+R203),2)+TRUNC(N203*(1+R203),2)+TRUNC(O203*(1+R203),2)+TRUNC(P203*(1+R203),2)))))/H203*(1+R203))&lt;=ABS((O203*(1+R203)-(TRUNC(O203*(1+R203),2)+(TRUNC(AK203,2)-(TRUNC(H203*(1+R203),2)+TRUNC(J203*(1+R203),2)+TRUNC(K203*(1+R203),2)+TRUNC(L203*(1+R203),2)+TRUNC(M203*(1+R203),2)+TRUNC(N203*(1+R203),2)+TRUNC(O203*(1+R203),2)+TRUNC(P203*(1+R203),2)))))/O203*(1+R203)),TRUE),IF(AND(P203*(1+R203)&lt;&gt;0,(TRUNC(P203*(1+R203),2)+(TRUNC(AK203,2)-(TRUNC(H203*(1+R203),2)+TRUNC(J203*(1+R203),2)+TRUNC(K203*(1+R203),2)+TRUNC(L203*(1+R203),2)+TRUNC(M203*(1+R203),2)+TRUNC(N203*(1+R203),2)+TRUNC(O203*(1+R203),2)+TRUNC(P203*(1+R203),2))))&gt;=0),ABS((H203*(1+R203)-(TRUNC(H203*(1+R203),2)+(TRUNC(AK203,2)-(TRUNC(H203*(1+R203),2)+TRUNC(J203*(1+R203),2)+TRUNC(K203*(1+R203),2)+TRUNC(L203*(1+R203),2)+TRUNC(M203*(1+R203),2)+TRUNC(N203*(1+R203),2)+TRUNC(O203*(1+R203),2)+TRUNC(P203*(1+R203),2)))))/H203*(1+R203))&lt;=ABS((P203*(1+R203)-(TRUNC(P203*(1+R203),2)+(TRUNC(AK203,2)-(TRUNC(H203*(1+R203),2)+TRUNC(J203*(1+R203),2)+TRUNC(K203*(1+R203),2)+TRUNC(L203*(1+R203),2)+TRUNC(M203*(1+R203),2)+TRUNC(N203*(1+R203),2)+TRUNC(O203*(1+R203),2)+TRUNC(P203*(1+R203),2)))))/P203*(1+R203)),TRUE)),TRUNC(H203*(1+R203),2)+(TRUNC(AK203,2)-(TRUNC(H203*(1+R203),2)+TRUNC(J203*(1+R203),2)+TRUNC(K203*(1+R203),2)+TRUNC(L203*(1+R203),2)+TRUNC(M203*(1+R203),2)+TRUNC(N203*(1+R203),2)+TRUNC(O203*(1+R203),2)+TRUNC(P203*(1+R203),2))),TRUNC(H203*(1+R203),2)))))</f>
        <v>10.33</v>
      </c>
      <c r="T203" s="363">
        <f>IF(S203*G203=0,0,IF((TRUNC(AL203,2)-(TRUNC(S203*G203,2)+TRUNC(W203*G203,2)+TRUNC(Y203*G203,2)+TRUNC(AA203*G203,2)+TRUNC(AC203*G203,2)+TRUNC(AE203*G203,2)+TRUNC(AG203*G203,2)+TRUNC(AI203*G203,2)))=0,TRUNC(S203*G203,2),IF((TRUNC(TRUNC(S203*G203,2),2)+(TRUNC(AL203,2)-(TRUNC(S203*G203,2)+TRUNC(W203*G203,2)+TRUNC(Y203*G203,2)+TRUNC(AA203*G203,2)+TRUNC(AC203*G203,2)+TRUNC(AE203*G203,2)+TRUNC(AG203*G203,2)+TRUNC(AI203*G203,2))))&lt;=0,TRUNC(S203*G203,2),IF(AND(IF(AND(S203*G203&lt;&gt;0,(TRUNC(S203*G203,2)+(TRUNC(AL203,2)-(TRUNC(S203*G203,2)+TRUNC(W203*G203,2)+TRUNC(Y203*G203,2)+TRUNC(AA203*G203,2)+TRUNC(AC203*G203,2)+TRUNC(AE203*G203,2)+TRUNC(AG203*G203,2)+TRUNC(AI203*G203,2))))&gt;=0),ABS((S203*G203-(TRUNC(S203*G203,2)+(TRUNC(AL203,2)-(TRUNC(S203*G203,2)+TRUNC(W203*G203,2)+TRUNC(Y203*G203,2)+TRUNC(AA203*G203,2)+TRUNC(AC203*G203,2)+TRUNC(AE203*G203,2)+TRUNC(AG203*G203,2)+TRUNC(AI203*G203,2)))))/S203*G203)&lt;=ABS((S203*G203-(TRUNC(S203*G203,2)+(TRUNC(AL203,2)-(TRUNC(S203*G203,2)+TRUNC(W203*G203,2)+TRUNC(Y203*G203,2)+TRUNC(AA203*G203,2)+TRUNC(AC203*G203,2)+TRUNC(AE203*G203,2)+TRUNC(AG203*G203,2)+TRUNC(AI203*G203,2)))))/S203*G203),TRUE),IF(AND(W203*G203&lt;&gt;0,(TRUNC(W203*G203,2)+(TRUNC(AL203,2)-(TRUNC(S203*G203,2)+TRUNC(W203*G203,2)+TRUNC(Y203*G203,2)+TRUNC(AA203*G203,2)+TRUNC(AC203*G203,2)+TRUNC(AE203*G203,2)+TRUNC(AG203*G203,2)+TRUNC(AI203*G203,2))))&gt;=0),ABS((S203*G203-(TRUNC(S203*G203,2)+(TRUNC(AL203,2)-(TRUNC(S203*G203,2)+TRUNC(W203*G203,2)+TRUNC(Y203*G203,2)+TRUNC(AA203*G203,2)+TRUNC(AC203*G203,2)+TRUNC(AE203*G203,2)+TRUNC(AG203*G203,2)+TRUNC(AI203*G203,2)))))/S203*G203)&lt;=ABS((W203*G203-(TRUNC(W203*G203,2)+(TRUNC(AL203,2)-(TRUNC(S203*G203,2)+TRUNC(W203*G203,2)+TRUNC(Y203*G203,2)+TRUNC(AA203*G203,2)+TRUNC(AC203*G203,2)+TRUNC(AE203*G203,2)+TRUNC(AG203*G203,2)+TRUNC(AI203*G203,2)))))/W203*G203),TRUE),IF(AND(Y203*G203&lt;&gt;0,(TRUNC(Y203*G203,2)+(TRUNC(AL203,2)-(TRUNC(S203*G203,2)+TRUNC(W203*G203,2)+TRUNC(Y203*G203,2)+TRUNC(AA203*G203,2)+TRUNC(AC203*G203,2)+TRUNC(AE203*G203,2)+TRUNC(AG203*G203,2)+TRUNC(AI203*G203,2))))&gt;=0),ABS((S203*G203-(TRUNC(S203*G203,2)+(TRUNC(AL203,2)-(TRUNC(S203*G203,2)+TRUNC(W203*G203,2)+TRUNC(Y203*G203,2)+TRUNC(AA203*G203,2)+TRUNC(AC203*G203,2)+TRUNC(AE203*G203,2)+TRUNC(AG203*G203,2)+TRUNC(AI203*G203,2)))))/S203*G203)&lt;=ABS((Y203*G203-(TRUNC(Y203*G203,2)+(TRUNC(AL203,2)-(TRUNC(S203*G203,2)+TRUNC(W203*G203,2)+TRUNC(Y203*G203,2)+TRUNC(AA203*G203,2)+TRUNC(AC203*G203,2)+TRUNC(AE203*G203,2)+TRUNC(AG203*G203,2)+TRUNC(AI203*G203,2)))))/Y203*G203),TRUE),IF(AND(AA203*G203&lt;&gt;0,(TRUNC(AA203*G203,2)+(TRUNC(AL203,2)-(TRUNC(S203*G203,2)+TRUNC(W203*G203,2)+TRUNC(Y203*G203,2)+TRUNC(AA203*G203,2)+TRUNC(AC203*G203,2)+TRUNC(AE203*G203,2)+TRUNC(AG203*G203,2)+TRUNC(AI203*G203,2))))&gt;=0),ABS((S203*G203-(TRUNC(S203*G203,2)+(TRUNC(AL203,2)-(TRUNC(S203*G203,2)+TRUNC(W203*G203,2)+TRUNC(Y203*G203,2)+TRUNC(AA203*G203,2)+TRUNC(AC203*G203,2)+TRUNC(AE203*G203,2)+TRUNC(AG203*G203,2)+TRUNC(AI203*G203,2)))))/S203*G203)&lt;=ABS((AA203*G203-(TRUNC(AA203*G203,2)+(TRUNC(AL203,2)-(TRUNC(S203*G203,2)+TRUNC(W203*G203,2)+TRUNC(Y203*G203,2)+TRUNC(AA203*G203,2)+TRUNC(AC203*G203,2)+TRUNC(AE203*G203,2)+TRUNC(AG203*G203,2)+TRUNC(AI203*G203,2)))))/AA203*G203),TRUE),IF(AND(AC203*G203&lt;&gt;0,(TRUNC(AC203*G203,2)+(TRUNC(AL203,2)-(TRUNC(S203*G203,2)+TRUNC(W203*G203,2)+TRUNC(Y203*G203,2)+TRUNC(AA203*G203,2)+TRUNC(AC203*G203,2)+TRUNC(AE203*G203,2)+TRUNC(AG203*G203,2)+TRUNC(AI203*G203,2))))&gt;=0),ABS((S203*G203-(TRUNC(S203*G203,2)+(TRUNC(AL203,2)-(TRUNC(S203*G203,2)+TRUNC(W203*G203,2)+TRUNC(Y203*G203,2)+TRUNC(AA203*G203,2)+TRUNC(AC203*G203,2)+TRUNC(AE203*G203,2)+TRUNC(AG203*G203,2)+TRUNC(AI203*G203,2)))))/S203*G203)&lt;=ABS((AC203*G203-(TRUNC(AC203*G203,2)+(TRUNC(AL203,2)-(TRUNC(S203*G203,2)+TRUNC(W203*G203,2)+TRUNC(Y203*G203,2)+TRUNC(AA203*G203,2)+TRUNC(AC203*G203,2)+TRUNC(AE203*G203,2)+TRUNC(AG203*G203,2)+TRUNC(AI203*G203,2)))))/AC203*G203),TRUE),IF(AND(AE203*G203&lt;&gt;0,(TRUNC(AE203*G203,2)+(TRUNC(AL203,2)-(TRUNC(S203*G203,2)+TRUNC(W203*G203,2)+TRUNC(Y203*G203,2)+TRUNC(AA203*G203,2)+TRUNC(AC203*G203,2)+TRUNC(AE203*G203,2)+TRUNC(AG203*G203,2)+TRUNC(AI203*G203,2))))&gt;=0),ABS((S203*G203-(TRUNC(S203*G203,2)+(TRUNC(AL203,2)-(TRUNC(S203*G203,2)+TRUNC(W203*G203,2)+TRUNC(Y203*G203,2)+TRUNC(AA203*G203,2)+TRUNC(AC203*G203,2)+TRUNC(AE203*G203,2)+TRUNC(AG203*G203,2)+TRUNC(AI203*G203,2)))))/S203*G203)&lt;=ABS((AE203*G203-(TRUNC(AE203*G203,2)+(TRUNC(AL203,2)-(TRUNC(S203*G203,2)+TRUNC(W203*G203,2)+TRUNC(Y203*G203,2)+TRUNC(AA203*G203,2)+TRUNC(AC203*G203,2)+TRUNC(AE203*G203,2)+TRUNC(AG203*G203,2)+TRUNC(AI203*G203,2)))))/AE203*G203),TRUE),IF(AND(AG203*G203&lt;&gt;0,(TRUNC(AG203*G203,2)+(TRUNC(AL203,2)-(TRUNC(S203*G203,2)+TRUNC(W203*G203,2)+TRUNC(Y203*G203,2)+TRUNC(AA203*G203,2)+TRUNC(AC203*G203,2)+TRUNC(AE203*G203,2)+TRUNC(AG203*G203,2)+TRUNC(AI203*G203,2))))&gt;=0),ABS((S203*G203-(TRUNC(S203*G203,2)+(TRUNC(AL203,2)-(TRUNC(S203*G203,2)+TRUNC(W203*G203,2)+TRUNC(Y203*G203,2)+TRUNC(AA203*G203,2)+TRUNC(AC203*G203,2)+TRUNC(AE203*G203,2)+TRUNC(AG203*G203,2)+TRUNC(AI203*G203,2)))))/S203*G203)&lt;=ABS((AG203*G203-(TRUNC(AG203*G203,2)+(TRUNC(AL203,2)-(TRUNC(S203*G203,2)+TRUNC(W203*G203,2)+TRUNC(Y203*G203,2)+TRUNC(AA203*G203,2)+TRUNC(AC203*G203,2)+TRUNC(AE203*G203,2)+TRUNC(AG203*G203,2)+TRUNC(AI203*G203,2)))))/AG203*G203),TRUE),IF(AND(AI203*G203&lt;&gt;0,(TRUNC(AI203*G203,2)+(TRUNC(AL203,2)-(TRUNC(S203*G203,2)+TRUNC(W203*G203,2)+TRUNC(Y203*G203,2)+TRUNC(AA203*G203,2)+TRUNC(AC203*G203,2)+TRUNC(AE203*G203,2)+TRUNC(AG203*G203,2)+TRUNC(AI203*G203,2))))&gt;=0),ABS((S203*G203-(TRUNC(S203*G203,2)+(TRUNC(AL203,2)-(TRUNC(S203*G203,2)+TRUNC(W203*G203,2)+TRUNC(Y203*G203,2)+TRUNC(AA203*G203,2)+TRUNC(AC203*G203,2)+TRUNC(AE203*G203,2)+TRUNC(AG203*G203,2)+TRUNC(AI203*G203,2)))))/S203*G203)&lt;=ABS((AI203*G203-(TRUNC(AI203*G203,2)+(TRUNC(AL203,2)-(TRUNC(S203*G203,2)+TRUNC(W203*G203,2)+TRUNC(Y203*G203,2)+TRUNC(AA203*G203,2)+TRUNC(AC203*G203,2)+TRUNC(AE203*G203,2)+TRUNC(AG203*G203,2)+TRUNC(AI203*G203,2)))))/AI203*G203),TRUE)),TRUNC(S203*G203,2)+(TRUNC(AL203,2)-(TRUNC(S203*G203,2)+TRUNC(W203*G203,2)+TRUNC(Y203*G203,2)+TRUNC(AA203*G203,2)+TRUNC(AC203*G203,2)+TRUNC(AE203*G203,2)+TRUNC(AG203*G203,2)+TRUNC(AI203*G203,2))),TRUNC(S203*G203,2)))))</f>
        <v>7430.78</v>
      </c>
      <c r="U203" s="363">
        <f t="shared" si="171"/>
        <v>22.65</v>
      </c>
      <c r="V203" s="363">
        <f t="shared" si="171"/>
        <v>16293.05</v>
      </c>
      <c r="W203" s="363">
        <f>IF(J203*(1+R203)=0,0,IF((TRUNC(AK203,2)-(TRUNC(H203*(1+R203),2)+TRUNC(J203*(1+R203),2)+TRUNC(K203*(1+R203),2)+TRUNC(L203*(1+R203),2)+TRUNC(M203*(1+R203),2)+TRUNC(N203*(1+R203),2)+TRUNC(O203*(1+R203),2)+TRUNC(P203*(1+R203),2)))=0,TRUNC(J203*(1+R203),2),IF((TRUNC(TRUNC(J203*(1+R203),2),2)+(TRUNC(AK203,2)-(TRUNC(H203*(1+R203),2)+TRUNC(J203*(1+R203),2)+TRUNC(K203*(1+R203),2)+TRUNC(L203*(1+R203),2)+TRUNC(M203*(1+R203),2)+TRUNC(N203*(1+R203),2)+TRUNC(O203*(1+R203),2)+TRUNC(P203*(1+R203),2))))&lt;=0,TRUNC(J203*(1+R203),2),IF(AND(IF(AND(H203*(1+R203)&lt;&gt;0,(TRUNC(H203*(1+R203),2)+(TRUNC(AK203,2)-(TRUNC(H203*(1+R203),2)+TRUNC(J203*(1+R203),2)+TRUNC(K203*(1+R203),2)+TRUNC(L203*(1+R203),2)+TRUNC(M203*(1+R203),2)+TRUNC(N203*(1+R203),2)+TRUNC(O203*(1+R203),2)+TRUNC(P203*(1+R203),2))))&gt;=0),ABS((J203*(1+R203)-(TRUNC(J203*(1+R203),2)+(TRUNC(AK203,2)-(TRUNC(H203*(1+R203),2)+TRUNC(J203*(1+R203),2)+TRUNC(K203*(1+R203),2)+TRUNC(L203*(1+R203),2)+TRUNC(M203*(1+R203),2)+TRUNC(N203*(1+R203),2)+TRUNC(O203*(1+R203),2)+TRUNC(P203*(1+R203),2)))))/J203*(1+R203))&lt;ABS((H203*(1+R203)-(TRUNC(H203*(1+R203),2)+(TRUNC(AK203,2)-(TRUNC(H203*(1+R203),2)+TRUNC(J203*(1+R203),2)+TRUNC(K203*(1+R203),2)+TRUNC(L203*(1+R203),2)+TRUNC(M203*(1+R203),2)+TRUNC(N203*(1+R203),2)+TRUNC(O203*(1+R203),2)+TRUNC(P203*(1+R203),2)))))/H203*(1+R203)),TRUE),IF(AND(J203*(1+R203)&lt;&gt;0,(TRUNC(J203*(1+R203),2)+(TRUNC(AK203,2)-(TRUNC(H203*(1+R203),2)+TRUNC(J203*(1+R203),2)+TRUNC(K203*(1+R203),2)+TRUNC(L203*(1+R203),2)+TRUNC(M203*(1+R203),2)+TRUNC(N203*(1+R203),2)+TRUNC(O203*(1+R203),2)+TRUNC(P203*(1+R203),2))))&gt;=0),ABS((J203*(1+R203)-(TRUNC(J203*(1+R203),2)+(TRUNC(AK203,2)-(TRUNC(H203*(1+R203),2)+TRUNC(J203*(1+R203),2)+TRUNC(K203*(1+R203),2)+TRUNC(L203*(1+R203),2)+TRUNC(M203*(1+R203),2)+TRUNC(N203*(1+R203),2)+TRUNC(O203*(1+R203),2)+TRUNC(P203*(1+R203),2)))))/J203*(1+R203))&lt;=ABS((J203*(1+R203)-(TRUNC(J203*(1+R203),2)+(TRUNC(AK203,2)-(TRUNC(H203*(1+R203),2)+TRUNC(J203*(1+R203),2)+TRUNC(K203*(1+R203),2)+TRUNC(L203*(1+R203),2)+TRUNC(M203*(1+R203),2)+TRUNC(N203*(1+R203),2)+TRUNC(O203*(1+R203),2)+TRUNC(P203*(1+R203),2)))))/J203*(1+R203)),TRUE),IF(AND(K203*(1+R203)&lt;&gt;0,(TRUNC(K203*(1+R203),2)+(TRUNC(AK203,2)-(TRUNC(H203*(1+R203),2)+TRUNC(J203*(1+R203),2)+TRUNC(K203*(1+R203),2)+TRUNC(L203*(1+R203),2)+TRUNC(M203*(1+R203),2)+TRUNC(N203*(1+R203),2)+TRUNC(O203*(1+R203),2)+TRUNC(P203*(1+R203),2))))&gt;=0),ABS((J203*(1+R203)-(TRUNC(J203*(1+R203),2)+(TRUNC(AK203,2)-(TRUNC(H203*(1+R203),2)+TRUNC(J203*(1+R203),2)+TRUNC(K203*(1+R203),2)+TRUNC(L203*(1+R203),2)+TRUNC(M203*(1+R203),2)+TRUNC(N203*(1+R203),2)+TRUNC(O203*(1+R203),2)+TRUNC(P203*(1+R203),2)))))/J203*(1+R203))&lt;=ABS((K203*(1+R203)-(TRUNC(K203*(1+R203),2)+(TRUNC(AK203,2)-(TRUNC(H203*(1+R203),2)+TRUNC(J203*(1+R203),2)+TRUNC(K203*(1+R203),2)+TRUNC(L203*(1+R203),2)+TRUNC(M203*(1+R203),2)+TRUNC(N203*(1+R203),2)+TRUNC(O203*(1+R203),2)+TRUNC(P203*(1+R203),2)))))/K203*(1+R203)),TRUE),IF(AND(L203*(1+R203)&lt;&gt;0,(TRUNC(L203*(1+R203),2)+(TRUNC(AK203,2)-(TRUNC(H203*(1+R203),2)+TRUNC(J203*(1+R203),2)+TRUNC(K203*(1+R203),2)+TRUNC(L203*(1+R203),2)+TRUNC(M203*(1+R203),2)+TRUNC(N203*(1+R203),2)+TRUNC(O203*(1+R203),2)+TRUNC(P203*(1+R203),2))))&gt;=0),ABS((J203*(1+R203)-(TRUNC(J203*(1+R203),2)+(TRUNC(AK203,2)-(TRUNC(H203*(1+R203),2)+TRUNC(J203*(1+R203),2)+TRUNC(K203*(1+R203),2)+TRUNC(L203*(1+R203),2)+TRUNC(M203*(1+R203),2)+TRUNC(N203*(1+R203),2)+TRUNC(O203*(1+R203),2)+TRUNC(P203*(1+R203),2)))))/J203*(1+R203))&lt;=ABS((L203*(1+R203)-(TRUNC(L203*(1+R203),2)+(TRUNC(AK203,2)-(TRUNC(H203*(1+R203),2)+TRUNC(J203*(1+R203),2)+TRUNC(K203*(1+R203),2)+TRUNC(L203*(1+R203),2)+TRUNC(M203*(1+R203),2)+TRUNC(N203*(1+R203),2)+TRUNC(O203*(1+R203),2)+TRUNC(P203*(1+R203),2)))))/L203*(1+R203)),TRUE),IF(AND(M203*(1+R203)&lt;&gt;0,(TRUNC(M203*(1+R203),2)+(TRUNC(AK203,2)-(TRUNC(H203*(1+R203),2)+TRUNC(J203*(1+R203),2)+TRUNC(K203*(1+R203),2)+TRUNC(L203*(1+R203),2)+TRUNC(M203*(1+R203),2)+TRUNC(N203*(1+R203),2)+TRUNC(O203*(1+R203),2)+TRUNC(P203*(1+R203),2))))&gt;=0),ABS((J203*(1+R203)-(TRUNC(J203*(1+R203),2)+(TRUNC(AK203,2)-(TRUNC(H203*(1+R203),2)+TRUNC(J203*(1+R203),2)+TRUNC(K203*(1+R203),2)+TRUNC(L203*(1+R203),2)+TRUNC(M203*(1+R203),2)+TRUNC(N203*(1+R203),2)+TRUNC(O203*(1+R203),2)+TRUNC(P203*(1+R203),2)))))/J203*(1+R203))&lt;=ABS((M203*(1+R203)-(TRUNC(M203*(1+R203),2)+(TRUNC(AK203,2)-(TRUNC(H203*(1+R203),2)+TRUNC(J203*(1+R203),2)+TRUNC(K203*(1+R203),2)+TRUNC(L203*(1+R203),2)+TRUNC(M203*(1+R203),2)+TRUNC(N203*(1+R203),2)+TRUNC(O203*(1+R203),2)+TRUNC(P203*(1+R203),2)))))/M203*(1+R203)),TRUE),IF(AND(N203*(1+R203)&lt;&gt;0,(TRUNC(N203*(1+R203),2)+(TRUNC(AK203,2)-(TRUNC(H203*(1+R203),2)+TRUNC(J203*(1+R203),2)+TRUNC(K203*(1+R203),2)+TRUNC(L203*(1+R203),2)+TRUNC(M203*(1+R203),2)+TRUNC(N203*(1+R203),2)+TRUNC(O203*(1+R203),2)+TRUNC(P203*(1+R203),2))))&gt;=0),ABS((J203*(1+R203)-(TRUNC(J203*(1+R203),2)+(TRUNC(AK203,2)-(TRUNC(H203*(1+R203),2)+TRUNC(J203*(1+R203),2)+TRUNC(K203*(1+R203),2)+TRUNC(L203*(1+R203),2)+TRUNC(M203*(1+R203),2)+TRUNC(N203*(1+R203),2)+TRUNC(O203*(1+R203),2)+TRUNC(P203*(1+R203),2)))))/J203*(1+R203))&lt;=ABS((N203*(1+R203)-(TRUNC(N203*(1+R203),2)+(TRUNC(AK203,2)-(TRUNC(H203*(1+R203),2)+TRUNC(J203*(1+R203),2)+TRUNC(K203*(1+R203),2)+TRUNC(L203*(1+R203),2)+TRUNC(M203*(1+R203),2)+TRUNC(N203*(1+R203),2)+TRUNC(O203*(1+R203),2)+TRUNC(P203*(1+R203),2)))))/N203*(1+R203)),TRUE),IF(AND(O203*(1+R203)&lt;&gt;0,(TRUNC(O203*(1+R203),2)+(TRUNC(AK203,2)-(TRUNC(H203*(1+R203),2)+TRUNC(J203*(1+R203),2)+TRUNC(K203*(1+R203),2)+TRUNC(L203*(1+R203),2)+TRUNC(M203*(1+R203),2)+TRUNC(N203*(1+R203),2)+TRUNC(O203*(1+R203),2)+TRUNC(P203*(1+R203),2))))&gt;=0),ABS((J203*(1+R203)-(TRUNC(J203*(1+R203),2)+(TRUNC(AK203,2)-(TRUNC(H203*(1+R203),2)+TRUNC(J203*(1+R203),2)+TRUNC(K203*(1+R203),2)+TRUNC(L203*(1+R203),2)+TRUNC(M203*(1+R203),2)+TRUNC(N203*(1+R203),2)+TRUNC(O203*(1+R203),2)+TRUNC(P203*(1+R203),2)))))/J203*(1+R203))&lt;=ABS((O203*(1+R203)-(TRUNC(O203*(1+R203),2)+(TRUNC(AK203,2)-(TRUNC(H203*(1+R203),2)+TRUNC(J203*(1+R203),2)+TRUNC(K203*(1+R203),2)+TRUNC(L203*(1+R203),2)+TRUNC(M203*(1+R203),2)+TRUNC(N203*(1+R203),2)+TRUNC(O203*(1+R203),2)+TRUNC(P203*(1+R203),2)))))/O203*(1+R203)),TRUE),IF(AND(P203*(1+R203)&lt;&gt;0,(TRUNC(P203*(1+R203),2)+(TRUNC(AK203,2)-(TRUNC(H203*(1+R203),2)+TRUNC(J203*(1+R203),2)+TRUNC(K203*(1+R203),2)+TRUNC(L203*(1+R203),2)+TRUNC(M203*(1+R203),2)+TRUNC(N203*(1+R203),2)+TRUNC(O203*(1+R203),2)+TRUNC(P203*(1+R203),2))))&gt;=0),ABS((J203*(1+R203)-(TRUNC(J203*(1+R203),2)+(TRUNC(AK203,2)-(TRUNC(H203*(1+R203),2)+TRUNC(J203*(1+R203),2)+TRUNC(K203*(1+R203),2)+TRUNC(L203*(1+R203),2)+TRUNC(M203*(1+R203),2)+TRUNC(N203*(1+R203),2)+TRUNC(O203*(1+R203),2)+TRUNC(P203*(1+R203),2)))))/J203*(1+R203))&lt;=ABS((P203*(1+R203)-(TRUNC(P203*(1+R203),2)+(TRUNC(AK203,2)-(TRUNC(H203*(1+R203),2)+TRUNC(J203*(1+R203),2)+TRUNC(K203*(1+R203),2)+TRUNC(L203*(1+R203),2)+TRUNC(M203*(1+R203),2)+TRUNC(N203*(1+R203),2)+TRUNC(O203*(1+R203),2)+TRUNC(P203*(1+R203),2)))))/P203*(1+R203)),TRUE)),TRUNC(J203*(1+R203),2)+(TRUNC(AK203,2)-(TRUNC(H203*(1+R203),2)+TRUNC(J203*(1+R203),2)+TRUNC(K203*(1+R203),2)+TRUNC(L203*(1+R203),2)+TRUNC(M203*(1+R203),2)+TRUNC(N203*(1+R203),2)+TRUNC(O203*(1+R203),2)+TRUNC(P203*(1+R203),2))),TRUNC(J203*(1+R203),2)))))</f>
        <v>22.65</v>
      </c>
      <c r="X203" s="363">
        <f>IF(W203*G203=0,0,IF((TRUNC(AL203,2)-(TRUNC(S203*G203,2)+TRUNC(W203*G203,2)+TRUNC(Y203*G203,2)+TRUNC(AA203*G203,2)+TRUNC(AC203*G203,2)+TRUNC(AE203*G203,2)+TRUNC(AG203*G203,2)+TRUNC(AI203*G203,2)))=0,TRUNC(W203*G203,2),IF((TRUNC(TRUNC(W203*G203,2),2)+(TRUNC(AL203,2)-(TRUNC(S203*G203,2)+TRUNC(W203*G203,2)+TRUNC(Y203*G203,2)+TRUNC(AA203*G203,2)+TRUNC(AC203*G203,2)+TRUNC(AE203*G203,2)+TRUNC(AG203*G203,2)+TRUNC(AI203*G203,2))))&lt;=0,TRUNC(W203*G203,2),IF(AND(IF(AND(S203*G203&lt;&gt;0,(TRUNC(S203*G203,2)+(TRUNC(AL203,2)-(TRUNC(S203*G203,2)+TRUNC(W203*G203,2)+TRUNC(Y203*G203,2)+TRUNC(AA203*G203,2)+TRUNC(AC203*G203,2)+TRUNC(AE203*G203,2)+TRUNC(AG203*G203,2)+TRUNC(AI203*G203,2))))&gt;=0),ABS((W203*G203-(TRUNC(W203*G203,2)+(TRUNC(AL203,2)-(TRUNC(S203*G203,2)+TRUNC(W203*G203,2)+TRUNC(Y203*G203,2)+TRUNC(AA203*G203,2)+TRUNC(AC203*G203,2)+TRUNC(AE203*G203,2)+TRUNC(AG203*G203,2)+TRUNC(AI203*G203,2)))))/W203*G203)&lt;ABS((S203*G203-(TRUNC(S203*G203,2)+(TRUNC(AL203,2)-(TRUNC(S203*G203,2)+TRUNC(W203*G203,2)+TRUNC(Y203*G203,2)+TRUNC(AA203*G203,2)+TRUNC(AC203*G203,2)+TRUNC(AE203*G203,2)+TRUNC(AG203*G203,2)+TRUNC(AI203*G203,2)))))/S203*G203),TRUE),IF(AND(W203*G203&lt;&gt;0,(TRUNC(W203*G203,2)+(TRUNC(AL203,2)-(TRUNC(S203*G203,2)+TRUNC(W203*G203,2)+TRUNC(Y203*G203,2)+TRUNC(AA203*G203,2)+TRUNC(AC203*G203,2)+TRUNC(AE203*G203,2)+TRUNC(AG203*G203,2)+TRUNC(AI203*G203,2))))&gt;=0),ABS((W203*G203-(TRUNC(W203*G203,2)+(TRUNC(AL203,2)-(TRUNC(S203*G203,2)+TRUNC(W203*G203,2)+TRUNC(Y203*G203,2)+TRUNC(AA203*G203,2)+TRUNC(AC203*G203,2)+TRUNC(AE203*G203,2)+TRUNC(AG203*G203,2)+TRUNC(AI203*G203,2)))))/W203*G203)&lt;=ABS((W203*G203-(TRUNC(W203*G203,2)+(TRUNC(AL203,2)-(TRUNC(S203*G203,2)+TRUNC(W203*G203,2)+TRUNC(Y203*G203,2)+TRUNC(AA203*G203,2)+TRUNC(AC203*G203,2)+TRUNC(AE203*G203,2)+TRUNC(AG203*G203,2)+TRUNC(AI203*G203,2)))))/W203*G203),TRUE),IF(AND(Y203*G203&lt;&gt;0,(TRUNC(Y203*G203,2)+(TRUNC(AL203,2)-(TRUNC(S203*G203,2)+TRUNC(W203*G203,2)+TRUNC(Y203*G203,2)+TRUNC(AA203*G203,2)+TRUNC(AC203*G203,2)+TRUNC(AE203*G203,2)+TRUNC(AG203*G203,2)+TRUNC(AI203*G203,2))))&gt;=0),ABS((W203*G203-(TRUNC(W203*G203,2)+(TRUNC(AL203,2)-(TRUNC(S203*G203,2)+TRUNC(W203*G203,2)+TRUNC(Y203*G203,2)+TRUNC(AA203*G203,2)+TRUNC(AC203*G203,2)+TRUNC(AE203*G203,2)+TRUNC(AG203*G203,2)+TRUNC(AI203*G203,2)))))/W203*G203)&lt;=ABS((Y203*G203-(TRUNC(Y203*G203,2)+(TRUNC(AL203,2)-(TRUNC(S203*G203,2)+TRUNC(W203*G203,2)+TRUNC(Y203*G203,2)+TRUNC(AA203*G203,2)+TRUNC(AC203*G203,2)+TRUNC(AE203*G203,2)+TRUNC(AG203*G203,2)+TRUNC(AI203*G203,2)))))/Y203*G203),TRUE),IF(AND(AA203*G203&lt;&gt;0,(TRUNC(AA203*G203,2)+(TRUNC(AL203,2)-(TRUNC(S203*G203,2)+TRUNC(W203*G203,2)+TRUNC(Y203*G203,2)+TRUNC(AA203*G203,2)+TRUNC(AC203*G203,2)+TRUNC(AE203*G203,2)+TRUNC(AG203*G203,2)+TRUNC(AI203*G203,2))))&gt;=0),ABS((W203*G203-(TRUNC(W203*G203,2)+(TRUNC(AL203,2)-(TRUNC(S203*G203,2)+TRUNC(W203*G203,2)+TRUNC(Y203*G203,2)+TRUNC(AA203*G203,2)+TRUNC(AC203*G203,2)+TRUNC(AE203*G203,2)+TRUNC(AG203*G203,2)+TRUNC(AI203*G203,2)))))/W203*G203)&lt;=ABS((AA203*G203-(TRUNC(AA203*G203,2)+(TRUNC(AL203,2)-(TRUNC(S203*G203,2)+TRUNC(W203*G203,2)+TRUNC(Y203*G203,2)+TRUNC(AA203*G203,2)+TRUNC(AC203*G203,2)+TRUNC(AE203*G203,2)+TRUNC(AG203*G203,2)+TRUNC(AI203*G203,2)))))/AA203*G203),TRUE),IF(AND(AC203*G203&lt;&gt;0,(TRUNC(AC203*G203,2)+(TRUNC(AL203,2)-(TRUNC(S203*G203,2)+TRUNC(W203*G203,2)+TRUNC(Y203*G203,2)+TRUNC(AA203*G203,2)+TRUNC(AC203*G203,2)+TRUNC(AE203*G203,2)+TRUNC(AG203*G203,2)+TRUNC(AI203*G203,2))))&gt;=0),ABS((W203*G203-(TRUNC(W203*G203,2)+(TRUNC(AL203,2)-(TRUNC(S203*G203,2)+TRUNC(W203*G203,2)+TRUNC(Y203*G203,2)+TRUNC(AA203*G203,2)+TRUNC(AC203*G203,2)+TRUNC(AE203*G203,2)+TRUNC(AG203*G203,2)+TRUNC(AI203*G203,2)))))/W203*G203)&lt;=ABS((AC203*G203-(TRUNC(AC203*G203,2)+(TRUNC(AL203,2)-(TRUNC(S203*G203,2)+TRUNC(W203*G203,2)+TRUNC(Y203*G203,2)+TRUNC(AA203*G203,2)+TRUNC(AC203*G203,2)+TRUNC(AE203*G203,2)+TRUNC(AG203*G203,2)+TRUNC(AI203*G203,2)))))/AC203*G203),TRUE),IF(AND(AE203*G203&lt;&gt;0,(TRUNC(AE203*G203,2)+(TRUNC(AL203,2)-(TRUNC(S203*G203,2)+TRUNC(W203*G203,2)+TRUNC(Y203*G203,2)+TRUNC(AA203*G203,2)+TRUNC(AC203*G203,2)+TRUNC(AE203*G203,2)+TRUNC(AG203*G203,2)+TRUNC(AI203*G203,2))))&gt;=0),ABS((W203*G203-(TRUNC(W203*G203,2)+(TRUNC(AL203,2)-(TRUNC(S203*G203,2)+TRUNC(W203*G203,2)+TRUNC(Y203*G203,2)+TRUNC(AA203*G203,2)+TRUNC(AC203*G203,2)+TRUNC(AE203*G203,2)+TRUNC(AG203*G203,2)+TRUNC(AI203*G203,2)))))/W203*G203)&lt;=ABS((AE203*G203-(TRUNC(AE203*G203,2)+(TRUNC(AL203,2)-(TRUNC(S203*G203,2)+TRUNC(W203*G203,2)+TRUNC(Y203*G203,2)+TRUNC(AA203*G203,2)+TRUNC(AC203*G203,2)+TRUNC(AE203*G203,2)+TRUNC(AG203*G203,2)+TRUNC(AI203*G203,2)))))/AE203*G203),TRUE),IF(AND(AG203*G203&lt;&gt;0,(TRUNC(AG203*G203,2)+(TRUNC(AL203,2)-(TRUNC(S203*G203,2)+TRUNC(W203*G203,2)+TRUNC(Y203*G203,2)+TRUNC(AA203*G203,2)+TRUNC(AC203*G203,2)+TRUNC(AE203*G203,2)+TRUNC(AG203*G203,2)+TRUNC(AI203*G203,2))))&gt;=0),ABS((W203*G203-(TRUNC(W203*G203,2)+(TRUNC(AL203,2)-(TRUNC(S203*G203,2)+TRUNC(W203*G203,2)+TRUNC(Y203*G203,2)+TRUNC(AA203*G203,2)+TRUNC(AC203*G203,2)+TRUNC(AE203*G203,2)+TRUNC(AG203*G203,2)+TRUNC(AI203*G203,2)))))/W203*G203)&lt;=ABS((AG203*G203-(TRUNC(AG203*G203,2)+(TRUNC(AL203,2)-(TRUNC(S203*G203,2)+TRUNC(W203*G203,2)+TRUNC(Y203*G203,2)+TRUNC(AA203*G203,2)+TRUNC(AC203*G203,2)+TRUNC(AE203*G203,2)+TRUNC(AG203*G203,2)+TRUNC(AI203*G203,2)))))/AG203*G203),TRUE),IF(AND(AI203*G203&lt;&gt;0,(TRUNC(AI203*G203,2)+(TRUNC(AL203,2)-(TRUNC(S203*G203,2)+TRUNC(W203*G203,2)+TRUNC(Y203*G203,2)+TRUNC(AA203*G203,2)+TRUNC(AC203*G203,2)+TRUNC(AE203*G203,2)+TRUNC(AG203*G203,2)+TRUNC(AI203*G203,2))))&gt;=0),ABS((W203*G203-(TRUNC(W203*G203,2)+(TRUNC(AL203,2)-(TRUNC(S203*G203,2)+TRUNC(W203*G203,2)+TRUNC(Y203*G203,2)+TRUNC(AA203*G203,2)+TRUNC(AC203*G203,2)+TRUNC(AE203*G203,2)+TRUNC(AG203*G203,2)+TRUNC(AI203*G203,2)))))/W203*G203)&lt;=ABS((AI203*G203-(TRUNC(AI203*G203,2)+(TRUNC(AL203,2)-(TRUNC(S203*G203,2)+TRUNC(W203*G203,2)+TRUNC(Y203*G203,2)+TRUNC(AA203*G203,2)+TRUNC(AC203*G203,2)+TRUNC(AE203*G203,2)+TRUNC(AG203*G203,2)+TRUNC(AI203*G203,2)))))/AI203*G203),TRUE)),TRUNC(W203*G203,2)+(TRUNC(AL203,2)-(TRUNC(S203*G203,2)+TRUNC(W203*G203,2)+TRUNC(Y203*G203,2)+TRUNC(AA203*G203,2)+TRUNC(AC203*G203,2)+TRUNC(AE203*G203,2)+TRUNC(AG203*G203,2)+TRUNC(AI203*G203,2))),TRUNC(W203*G203,2)))))</f>
        <v>16293.050000000003</v>
      </c>
      <c r="Y203" s="363">
        <f>IF(K203*(1+R203)=0,0,IF((TRUNC(AK203,2)-(TRUNC(H203*(1+R203),2)+TRUNC(J203*(1+R203),2)+TRUNC(K203*(1+R203),2)+TRUNC(L203*(1+R203),2)+TRUNC(M203*(1+R203),2)+TRUNC(N203*(1+R203),2)+TRUNC(O203*(1+R203),2)+TRUNC(P203*(1+R203),2)))=0,TRUNC(K203*(1+R203),2),IF((TRUNC(TRUNC(K203*(1+R203),2),2)+(TRUNC(AK203,2)-(TRUNC(H203*(1+R203),2)+TRUNC(J203*(1+R203),2)+TRUNC(K203*(1+R203),2)+TRUNC(L203*(1+R203),2)+TRUNC(M203*(1+R203),2)+TRUNC(N203*(1+R203),2)+TRUNC(O203*(1+R203),2)+TRUNC(P203*(1+R203),2))))&lt;=0,TRUNC(K203*(1+R203),2),IF(AND(IF(AND(H203*(1+R203)&lt;&gt;0,(TRUNC(H203*(1+R203),2)+(TRUNC(AK203,2)-(TRUNC(H203*(1+R203),2)+TRUNC(J203*(1+R203),2)+TRUNC(K203*(1+R203),2)+TRUNC(L203*(1+R203),2)+TRUNC(M203*(1+R203),2)+TRUNC(N203*(1+R203),2)+TRUNC(O203*(1+R203),2)+TRUNC(P203*(1+R203),2))))&gt;=0),ABS((K203*(1+R203)-(TRUNC(K203*(1+R203),2)+(TRUNC(AK203,2)-(TRUNC(H203*(1+R203),2)+TRUNC(J203*(1+R203),2)+TRUNC(K203*(1+R203),2)+TRUNC(L203*(1+R203),2)+TRUNC(M203*(1+R203),2)+TRUNC(N203*(1+R203),2)+TRUNC(O203*(1+R203),2)+TRUNC(P203*(1+R203),2)))))/K203*(1+R203))&lt;ABS((H203*(1+R203)-(TRUNC(H203*(1+R203),2)+(TRUNC(AK203,2)-(TRUNC(H203*(1+R203),2)+TRUNC(J203*(1+R203),2)+TRUNC(K203*(1+R203),2)+TRUNC(L203*(1+R203),2)+TRUNC(M203*(1+R203),2)+TRUNC(N203*(1+R203),2)+TRUNC(O203*(1+R203),2)+TRUNC(P203*(1+R203),2)))))/H203*(1+R203)),TRUE),IF(AND(J203*(1+R203)&lt;&gt;0,(TRUNC(J203*(1+R203),2)+(TRUNC(AK203,2)-(TRUNC(H203*(1+R203),2)+TRUNC(J203*(1+R203),2)+TRUNC(K203*(1+R203),2)+TRUNC(L203*(1+R203),2)+TRUNC(M203*(1+R203),2)+TRUNC(N203*(1+R203),2)+TRUNC(O203*(1+R203),2)+TRUNC(P203*(1+R203),2))))&gt;=0),ABS((K203*(1+R203)-(TRUNC(K203*(1+R203),2)+(TRUNC(AK203,2)-(TRUNC(H203*(1+R203),2)+TRUNC(J203*(1+R203),2)+TRUNC(K203*(1+R203),2)+TRUNC(L203*(1+R203),2)+TRUNC(M203*(1+R203),2)+TRUNC(N203*(1+R203),2)+TRUNC(O203*(1+R203),2)+TRUNC(P203*(1+R203),2)))))/K203*(1+R203))&lt;ABS((J203*(1+R203)-(TRUNC(J203*(1+R203),2)+(TRUNC(AK203,2)-(TRUNC(H203*(1+R203),2)+TRUNC(J203*(1+R203),2)+TRUNC(K203*(1+R203),2)+TRUNC(L203*(1+R203),2)+TRUNC(M203*(1+R203),2)+TRUNC(N203*(1+R203),2)+TRUNC(O203*(1+R203),2)+TRUNC(P203*(1+R203),2)))))/J203*(1+R203)),TRUE),IF(AND(K203*(1+R203)&lt;&gt;0,(TRUNC(K203*(1+R203),2)+(TRUNC(AK203,2)-(TRUNC(H203*(1+R203),2)+TRUNC(J203*(1+R203),2)+TRUNC(K203*(1+R203),2)+TRUNC(L203*(1+R203),2)+TRUNC(M203*(1+R203),2)+TRUNC(N203*(1+R203),2)+TRUNC(O203*(1+R203),2)+TRUNC(P203*(1+R203),2))))&gt;=0),ABS((K203*(1+R203)-(TRUNC(K203*(1+R203),2)+(TRUNC(AK203,2)-(TRUNC(H203*(1+R203),2)+TRUNC(J203*(1+R203),2)+TRUNC(K203*(1+R203),2)+TRUNC(L203*(1+R203),2)+TRUNC(M203*(1+R203),2)+TRUNC(N203*(1+R203),2)+TRUNC(O203*(1+R203),2)+TRUNC(P203*(1+R203),2)))))/K203*(1+R203))&lt;=ABS((K203*(1+R203)-(TRUNC(K203*(1+R203),2)+(TRUNC(AK203,2)-(TRUNC(H203*(1+R203),2)+TRUNC(J203*(1+R203),2)+TRUNC(K203*(1+R203),2)+TRUNC(L203*(1+R203),2)+TRUNC(M203*(1+R203),2)+TRUNC(N203*(1+R203),2)+TRUNC(O203*(1+R203),2)+TRUNC(P203*(1+R203),2)))))/K203*(1+R203)),TRUE),IF(AND(L203*(1+R203)&lt;&gt;0,(TRUNC(L203*(1+R203),2)+(TRUNC(AK203,2)-(TRUNC(H203*(1+R203),2)+TRUNC(J203*(1+R203),2)+TRUNC(K203*(1+R203),2)+TRUNC(L203*(1+R203),2)+TRUNC(M203*(1+R203),2)+TRUNC(N203*(1+R203),2)+TRUNC(O203*(1+R203),2)+TRUNC(P203*(1+R203),2))))&gt;=0),ABS((K203*(1+R203)-(TRUNC(K203*(1+R203),2)+(TRUNC(AK203,2)-(TRUNC(H203*(1+R203),2)+TRUNC(J203*(1+R203),2)+TRUNC(K203*(1+R203),2)+TRUNC(L203*(1+R203),2)+TRUNC(M203*(1+R203),2)+TRUNC(N203*(1+R203),2)+TRUNC(O203*(1+R203),2)+TRUNC(P203*(1+R203),2)))))/K203*(1+R203))&lt;=ABS((L203*(1+R203)-(TRUNC(L203*(1+R203),2)+(TRUNC(AK203,2)-(TRUNC(H203*(1+R203),2)+TRUNC(J203*(1+R203),2)+TRUNC(K203*(1+R203),2)+TRUNC(L203*(1+R203),2)+TRUNC(M203*(1+R203),2)+TRUNC(N203*(1+R203),2)+TRUNC(O203*(1+R203),2)+TRUNC(P203*(1+R203),2)))))/L203*(1+R203)),TRUE),IF(AND(M203*(1+R203)&lt;&gt;0,(TRUNC(M203*(1+R203),2)+(TRUNC(AK203,2)-(TRUNC(H203*(1+R203),2)+TRUNC(J203*(1+R203),2)+TRUNC(K203*(1+R203),2)+TRUNC(L203*(1+R203),2)+TRUNC(M203*(1+R203),2)+TRUNC(N203*(1+R203),2)+TRUNC(O203*(1+R203),2)+TRUNC(P203*(1+R203),2))))&gt;=0),ABS((K203*(1+R203)-(TRUNC(K203*(1+R203),2)+(TRUNC(AK203,2)-(TRUNC(H203*(1+R203),2)+TRUNC(J203*(1+R203),2)+TRUNC(K203*(1+R203),2)+TRUNC(L203*(1+R203),2)+TRUNC(M203*(1+R203),2)+TRUNC(N203*(1+R203),2)+TRUNC(O203*(1+R203),2)+TRUNC(P203*(1+R203),2)))))/K203*(1+R203))&lt;=ABS((M203*(1+R203)-(TRUNC(M203*(1+R203),2)+(TRUNC(AK203,2)-(TRUNC(H203*(1+R203),2)+TRUNC(J203*(1+R203),2)+TRUNC(K203*(1+R203),2)+TRUNC(L203*(1+R203),2)+TRUNC(M203*(1+R203),2)+TRUNC(N203*(1+R203),2)+TRUNC(O203*(1+R203),2)+TRUNC(P203*(1+R203),2)))))/M203*(1+R203)),TRUE),IF(AND(N203*(1+R203)&lt;&gt;0,(TRUNC(N203*(1+R203),2)+(TRUNC(AK203,2)-(TRUNC(H203*(1+R203),2)+TRUNC(J203*(1+R203),2)+TRUNC(K203*(1+R203),2)+TRUNC(L203*(1+R203),2)+TRUNC(M203*(1+R203),2)+TRUNC(N203*(1+R203),2)+TRUNC(O203*(1+R203),2)+TRUNC(P203*(1+R203),2))))&gt;=0),ABS((K203*(1+R203)-(TRUNC(K203*(1+R203),2)+(TRUNC(AK203,2)-(TRUNC(H203*(1+R203),2)+TRUNC(J203*(1+R203),2)+TRUNC(K203*(1+R203),2)+TRUNC(L203*(1+R203),2)+TRUNC(M203*(1+R203),2)+TRUNC(N203*(1+R203),2)+TRUNC(O203*(1+R203),2)+TRUNC(P203*(1+R203),2)))))/K203*(1+R203))&lt;=ABS((N203*(1+R203)-(TRUNC(N203*(1+R203),2)+(TRUNC(AK203,2)-(TRUNC(H203*(1+R203),2)+TRUNC(J203*(1+R203),2)+TRUNC(K203*(1+R203),2)+TRUNC(L203*(1+R203),2)+TRUNC(M203*(1+R203),2)+TRUNC(N203*(1+R203),2)+TRUNC(O203*(1+R203),2)+TRUNC(P203*(1+R203),2)))))/N203*(1+R203)),TRUE),IF(AND(O203*(1+R203)&lt;&gt;0,(TRUNC(O203*(1+R203),2)+(TRUNC(AK203,2)-(TRUNC(H203*(1+R203),2)+TRUNC(J203*(1+R203),2)+TRUNC(K203*(1+R203),2)+TRUNC(L203*(1+R203),2)+TRUNC(M203*(1+R203),2)+TRUNC(N203*(1+R203),2)+TRUNC(O203*(1+R203),2)+TRUNC(P203*(1+R203),2))))&gt;=0),ABS((K203*(1+R203)-(TRUNC(K203*(1+R203),2)+(TRUNC(AK203,2)-(TRUNC(H203*(1+R203),2)+TRUNC(J203*(1+R203),2)+TRUNC(K203*(1+R203),2)+TRUNC(L203*(1+R203),2)+TRUNC(M203*(1+R203),2)+TRUNC(N203*(1+R203),2)+TRUNC(O203*(1+R203),2)+TRUNC(P203*(1+R203),2)))))/K203*(1+R203))&lt;=ABS((O203*(1+R203)-(TRUNC(O203*(1+R203),2)+(TRUNC(AK203,2)-(TRUNC(H203*(1+R203),2)+TRUNC(J203*(1+R203),2)+TRUNC(K203*(1+R203),2)+TRUNC(L203*(1+R203),2)+TRUNC(M203*(1+R203),2)+TRUNC(N203*(1+R203),2)+TRUNC(O203*(1+R203),2)+TRUNC(P203*(1+R203),2)))))/O203*(1+R203)),TRUE),IF(AND(P203*(1+R203)&lt;&gt;0,(TRUNC(P203*(1+R203),2)+(TRUNC(AK203,2)-(TRUNC(H203*(1+R203),2)+TRUNC(J203*(1+R203),2)+TRUNC(K203*(1+R203),2)+TRUNC(L203*(1+R203),2)+TRUNC(M203*(1+R203),2)+TRUNC(N203*(1+R203),2)+TRUNC(O203*(1+R203),2)+TRUNC(P203*(1+R203),2))))&gt;=0),ABS((K203*(1+R203)-(TRUNC(K203*(1+R203),2)+(TRUNC(AK203,2)-(TRUNC(H203*(1+R203),2)+TRUNC(J203*(1+R203),2)+TRUNC(K203*(1+R203),2)+TRUNC(L203*(1+R203),2)+TRUNC(M203*(1+R203),2)+TRUNC(N203*(1+R203),2)+TRUNC(O203*(1+R203),2)+TRUNC(P203*(1+R203),2)))))/K203*(1+R203))&lt;=ABS((P203*(1+R203)-(TRUNC(P203*(1+R203),2)+(TRUNC(AK203,2)-(TRUNC(H203*(1+R203),2)+TRUNC(J203*(1+R203),2)+TRUNC(K203*(1+R203),2)+TRUNC(L203*(1+R203),2)+TRUNC(M203*(1+R203),2)+TRUNC(N203*(1+R203),2)+TRUNC(O203*(1+R203),2)+TRUNC(P203*(1+R203),2)))))/P203*(1+R203)),TRUE)),TRUNC(K203*(1+R203),2)+(TRUNC(AK203,2)-(TRUNC(H203*(1+R203),2)+TRUNC(J203*(1+R203),2)+TRUNC(K203*(1+R203),2)+TRUNC(L203*(1+R203),2)+TRUNC(M203*(1+R203),2)+TRUNC(N203*(1+R203),2)+TRUNC(O203*(1+R203),2)+TRUNC(P203*(1+R203),2))),TRUNC(K203*(1+R203),2)))))</f>
        <v>0</v>
      </c>
      <c r="Z203" s="363">
        <f>IF(Y203*G203=0,0,IF((TRUNC(AL203,2)-(TRUNC(S203*G203,2)+TRUNC(W203*G203,2)+TRUNC(Y203*G203,2)+TRUNC(AA203*G203,2)+TRUNC(AC203*G203,2)+TRUNC(AE203*G203,2)+TRUNC(AG203*G203,2)+TRUNC(AI203*G203,2)))=0,TRUNC(Y203*G203,2),IF((TRUNC(TRUNC(Y203*G203,2),2)+(TRUNC(AL203,2)-(TRUNC(S203*G203,2)+TRUNC(W203*G203,2)+TRUNC(Y203*G203,2)+TRUNC(AA203*G203,2)+TRUNC(AC203*G203,2)+TRUNC(AE203*G203,2)+TRUNC(AG203*G203,2)+TRUNC(AI203*G203,2))))&lt;=0,TRUNC(Y203*G203,2),IF(AND(IF(AND(S203*G203&lt;&gt;0,(TRUNC(S203*G203,2)+(TRUNC(AL203,2)-(TRUNC(S203*G203,2)+TRUNC(W203*G203,2)+TRUNC(Y203*G203,2)+TRUNC(AA203*G203,2)+TRUNC(AC203*G203,2)+TRUNC(AE203*G203,2)+TRUNC(AG203*G203,2)+TRUNC(AI203*G203,2))))&gt;=0),ABS((Y203*G203-(TRUNC(Y203*G203,2)+(TRUNC(AL203,2)-(TRUNC(S203*G203,2)+TRUNC(W203*G203,2)+TRUNC(Y203*G203,2)+TRUNC(AA203*G203,2)+TRUNC(AC203*G203,2)+TRUNC(AE203*G203,2)+TRUNC(AG203*G203,2)+TRUNC(AI203*G203,2)))))/Y203*G203)&lt;ABS((S203*G203-(TRUNC(S203*G203,2)+(TRUNC(AL203,2)-(TRUNC(S203*G203,2)+TRUNC(W203*G203,2)+TRUNC(Y203*G203,2)+TRUNC(AA203*G203,2)+TRUNC(AC203*G203,2)+TRUNC(AE203*G203,2)+TRUNC(AG203*G203,2)+TRUNC(AI203*G203,2)))))/S203*G203),TRUE),IF(AND(W203*G203&lt;&gt;0,(TRUNC(W203*G203,2)+(TRUNC(AL203,2)-(TRUNC(S203*G203,2)+TRUNC(W203*G203,2)+TRUNC(Y203*G203,2)+TRUNC(AA203*G203,2)+TRUNC(AC203*G203,2)+TRUNC(AE203*G203,2)+TRUNC(AG203*G203,2)+TRUNC(AI203*G203,2))))&gt;=0),ABS((Y203*G203-(TRUNC(Y203*G203,2)+(TRUNC(AL203,2)-(TRUNC(S203*G203,2)+TRUNC(W203*G203,2)+TRUNC(Y203*G203,2)+TRUNC(AA203*G203,2)+TRUNC(AC203*G203,2)+TRUNC(AE203*G203,2)+TRUNC(AG203*G203,2)+TRUNC(AI203*G203,2)))))/Y203*G203)&lt;ABS((W203*G203-(TRUNC(W203*G203,2)+(TRUNC(AL203,2)-(TRUNC(S203*G203,2)+TRUNC(W203*G203,2)+TRUNC(Y203*G203,2)+TRUNC(AA203*G203,2)+TRUNC(AC203*G203,2)+TRUNC(AE203*G203,2)+TRUNC(AG203*G203,2)+TRUNC(AI203*G203,2)))))/W203*G203),TRUE),IF(AND(Y203*G203&lt;&gt;0,(TRUNC(Y203*G203,2)+(TRUNC(AL203,2)-(TRUNC(S203*G203,2)+TRUNC(W203*G203,2)+TRUNC(Y203*G203,2)+TRUNC(AA203*G203,2)+TRUNC(AC203*G203,2)+TRUNC(AE203*G203,2)+TRUNC(AG203*G203,2)+TRUNC(AI203*G203,2))))&gt;=0),ABS((Y203*G203-(TRUNC(Y203*G203,2)+(TRUNC(AL203,2)-(TRUNC(S203*G203,2)+TRUNC(W203*G203,2)+TRUNC(Y203*G203,2)+TRUNC(AA203*G203,2)+TRUNC(AC203*G203,2)+TRUNC(AE203*G203,2)+TRUNC(AG203*G203,2)+TRUNC(AI203*G203,2)))))/Y203*G203)&lt;=ABS((Y203*G203-(TRUNC(Y203*G203,2)+(TRUNC(AL203,2)-(TRUNC(S203*G203,2)+TRUNC(W203*G203,2)+TRUNC(Y203*G203,2)+TRUNC(AA203*G203,2)+TRUNC(AC203*G203,2)+TRUNC(AE203*G203,2)+TRUNC(AG203*G203,2)+TRUNC(AI203*G203,2)))))/Y203*G203),TRUE),IF(AND(AA203*G203&lt;&gt;0,(TRUNC(AA203*G203,2)+(TRUNC(AL203,2)-(TRUNC(S203*G203,2)+TRUNC(W203*G203,2)+TRUNC(Y203*G203,2)+TRUNC(AA203*G203,2)+TRUNC(AC203*G203,2)+TRUNC(AE203*G203,2)+TRUNC(AG203*G203,2)+TRUNC(AI203*G203,2))))&gt;=0),ABS((Y203*G203-(TRUNC(Y203*G203,2)+(TRUNC(AL203,2)-(TRUNC(S203*G203,2)+TRUNC(W203*G203,2)+TRUNC(Y203*G203,2)+TRUNC(AA203*G203,2)+TRUNC(AC203*G203,2)+TRUNC(AE203*G203,2)+TRUNC(AG203*G203,2)+TRUNC(AI203*G203,2)))))/Y203*G203)&lt;=ABS((AA203*G203-(TRUNC(AA203*G203,2)+(TRUNC(AL203,2)-(TRUNC(S203*G203,2)+TRUNC(W203*G203,2)+TRUNC(Y203*G203,2)+TRUNC(AA203*G203,2)+TRUNC(AC203*G203,2)+TRUNC(AE203*G203,2)+TRUNC(AG203*G203,2)+TRUNC(AI203*G203,2)))))/AA203*G203),TRUE),IF(AND(AC203*G203&lt;&gt;0,(TRUNC(AC203*G203,2)+(TRUNC(AL203,2)-(TRUNC(S203*G203,2)+TRUNC(W203*G203,2)+TRUNC(Y203*G203,2)+TRUNC(AA203*G203,2)+TRUNC(AC203*G203,2)+TRUNC(AE203*G203,2)+TRUNC(AG203*G203,2)+TRUNC(AI203*G203,2))))&gt;=0),ABS((Y203*G203-(TRUNC(Y203*G203,2)+(TRUNC(AL203,2)-(TRUNC(S203*G203,2)+TRUNC(W203*G203,2)+TRUNC(Y203*G203,2)+TRUNC(AA203*G203,2)+TRUNC(AC203*G203,2)+TRUNC(AE203*G203,2)+TRUNC(AG203*G203,2)+TRUNC(AI203*G203,2)))))/Y203*G203)&lt;=ABS((AC203*G203-(TRUNC(AC203*G203,2)+(TRUNC(AL203,2)-(TRUNC(S203*G203,2)+TRUNC(W203*G203,2)+TRUNC(Y203*G203,2)+TRUNC(AA203*G203,2)+TRUNC(AC203*G203,2)+TRUNC(AE203*G203,2)+TRUNC(AG203*G203,2)+TRUNC(AI203*G203,2)))))/AC203*G203),TRUE),IF(AND(AE203*G203&lt;&gt;0,(TRUNC(AE203*G203,2)+(TRUNC(AL203,2)-(TRUNC(S203*G203,2)+TRUNC(W203*G203,2)+TRUNC(Y203*G203,2)+TRUNC(AA203*G203,2)+TRUNC(AC203*G203,2)+TRUNC(AE203*G203,2)+TRUNC(AG203*G203,2)+TRUNC(AI203*G203,2))))&gt;=0),ABS((Y203*G203-(TRUNC(Y203*G203,2)+(TRUNC(AL203,2)-(TRUNC(S203*G203,2)+TRUNC(W203*G203,2)+TRUNC(Y203*G203,2)+TRUNC(AA203*G203,2)+TRUNC(AC203*G203,2)+TRUNC(AE203*G203,2)+TRUNC(AG203*G203,2)+TRUNC(AI203*G203,2)))))/Y203*G203)&lt;=ABS((AE203*G203-(TRUNC(AE203*G203,2)+(TRUNC(AL203,2)-(TRUNC(S203*G203,2)+TRUNC(W203*G203,2)+TRUNC(Y203*G203,2)+TRUNC(AA203*G203,2)+TRUNC(AC203*G203,2)+TRUNC(AE203*G203,2)+TRUNC(AG203*G203,2)+TRUNC(AI203*G203,2)))))/AE203*G203),TRUE),IF(AND(AG203*G203&lt;&gt;0,(TRUNC(AG203*G203,2)+(TRUNC(AL203,2)-(TRUNC(S203*G203,2)+TRUNC(W203*G203,2)+TRUNC(Y203*G203,2)+TRUNC(AA203*G203,2)+TRUNC(AC203*G203,2)+TRUNC(AE203*G203,2)+TRUNC(AG203*G203,2)+TRUNC(AI203*G203,2))))&gt;=0),ABS((Y203*G203-(TRUNC(Y203*G203,2)+(TRUNC(AL203,2)-(TRUNC(S203*G203,2)+TRUNC(W203*G203,2)+TRUNC(Y203*G203,2)+TRUNC(AA203*G203,2)+TRUNC(AC203*G203,2)+TRUNC(AE203*G203,2)+TRUNC(AG203*G203,2)+TRUNC(AI203*G203,2)))))/Y203*G203)&lt;=ABS((AG203*G203-(TRUNC(AG203*G203,2)+(TRUNC(AL203,2)-(TRUNC(S203*G203,2)+TRUNC(W203*G203,2)+TRUNC(Y203*G203,2)+TRUNC(AA203*G203,2)+TRUNC(AC203*G203,2)+TRUNC(AE203*G203,2)+TRUNC(AG203*G203,2)+TRUNC(AI203*G203,2)))))/AG203*G203),TRUE),IF(AND(AI203*G203&lt;&gt;0,(TRUNC(AI203*G203,2)+(TRUNC(AL203,2)-(TRUNC(S203*G203,2)+TRUNC(W203*G203,2)+TRUNC(Y203*G203,2)+TRUNC(AA203*G203,2)+TRUNC(AC203*G203,2)+TRUNC(AE203*G203,2)+TRUNC(AG203*G203,2)+TRUNC(AI203*G203,2))))&gt;=0),ABS((Y203*G203-(TRUNC(Y203*G203,2)+(TRUNC(AL203,2)-(TRUNC(S203*G203,2)+TRUNC(W203*G203,2)+TRUNC(Y203*G203,2)+TRUNC(AA203*G203,2)+TRUNC(AC203*G203,2)+TRUNC(AE203*G203,2)+TRUNC(AG203*G203,2)+TRUNC(AI203*G203,2)))))/Y203*G203)&lt;=ABS((AI203*G203-(TRUNC(AI203*G203,2)+(TRUNC(AL203,2)-(TRUNC(S203*G203,2)+TRUNC(W203*G203,2)+TRUNC(Y203*G203,2)+TRUNC(AA203*G203,2)+TRUNC(AC203*G203,2)+TRUNC(AE203*G203,2)+TRUNC(AG203*G203,2)+TRUNC(AI203*G203,2)))))/AI203*G203),TRUE)),TRUNC(Y203*G203,2)+(TRUNC(AL203,2)-(TRUNC(S203*G203,2)+TRUNC(W203*G203,2)+TRUNC(Y203*G203,2)+TRUNC(AA203*G203,2)+TRUNC(AC203*G203,2)+TRUNC(AE203*G203,2)+TRUNC(AG203*G203,2)+TRUNC(AI203*G203,2))),TRUNC(Y203*G203,2)))))</f>
        <v>0</v>
      </c>
      <c r="AA203" s="363">
        <f>IF(L203*(1+R203)=0,0,IF((TRUNC(AK203,2)-(TRUNC(H203*(1+R203),2)+TRUNC(J203*(1+R203),2)+TRUNC(K203*(1+R203),2)+TRUNC(L203*(1+R203),2)+TRUNC(M203*(1+R203),2)+TRUNC(N203*(1+R203),2)+TRUNC(O203*(1+R203),2)+TRUNC(P203*(1+R203),2)))=0,TRUNC(L203*(1+R203),2),IF((TRUNC(TRUNC(L203*(1+R203),2),2)+(TRUNC(AK203,2)-(TRUNC(H203*(1+R203),2)+TRUNC(J203*(1+R203),2)+TRUNC(K203*(1+R203),2)+TRUNC(L203*(1+R203),2)+TRUNC(M203*(1+R203),2)+TRUNC(N203*(1+R203),2)+TRUNC(O203*(1+R203),2)+TRUNC(P203*(1+R203),2))))&lt;=0,TRUNC(L203*(1+R203),2),IF(AND(IF(AND(H203*(1+R203)&lt;&gt;0,(TRUNC(H203*(1+R203),2)+(TRUNC(AK203,2)-(TRUNC(H203*(1+R203),2)+TRUNC(J203*(1+R203),2)+TRUNC(K203*(1+R203),2)+TRUNC(L203*(1+R203),2)+TRUNC(M203*(1+R203),2)+TRUNC(N203*(1+R203),2)+TRUNC(O203*(1+R203),2)+TRUNC(P203*(1+R203),2))))&gt;=0),ABS((L203*(1+R203)-(TRUNC(L203*(1+R203),2)+(TRUNC(AK203,2)-(TRUNC(H203*(1+R203),2)+TRUNC(J203*(1+R203),2)+TRUNC(K203*(1+R203),2)+TRUNC(L203*(1+R203),2)+TRUNC(M203*(1+R203),2)+TRUNC(N203*(1+R203),2)+TRUNC(O203*(1+R203),2)+TRUNC(P203*(1+R203),2)))))/L203*(1+R203))&lt;ABS((H203*(1+R203)-(TRUNC(H203*(1+R203),2)+(TRUNC(AK203,2)-(TRUNC(H203*(1+R203),2)+TRUNC(J203*(1+R203),2)+TRUNC(K203*(1+R203),2)+TRUNC(L203*(1+R203),2)+TRUNC(M203*(1+R203),2)+TRUNC(N203*(1+R203),2)+TRUNC(O203*(1+R203),2)+TRUNC(P203*(1+R203),2)))))/H203*(1+R203)),TRUE),IF(AND(J203*(1+R203)&lt;&gt;0,(TRUNC(J203*(1+R203),2)+(TRUNC(AK203,2)-(TRUNC(H203*(1+R203),2)+TRUNC(J203*(1+R203),2)+TRUNC(K203*(1+R203),2)+TRUNC(L203*(1+R203),2)+TRUNC(M203*(1+R203),2)+TRUNC(N203*(1+R203),2)+TRUNC(O203*(1+R203),2)+TRUNC(P203*(1+R203),2))))&gt;=0),ABS((L203*(1+R203)-(TRUNC(L203*(1+R203),2)+(TRUNC(AK203,2)-(TRUNC(H203*(1+R203),2)+TRUNC(J203*(1+R203),2)+TRUNC(K203*(1+R203),2)+TRUNC(L203*(1+R203),2)+TRUNC(M203*(1+R203),2)+TRUNC(N203*(1+R203),2)+TRUNC(O203*(1+R203),2)+TRUNC(P203*(1+R203),2)))))/L203*(1+R203))&lt;ABS((J203*(1+R203)-(TRUNC(J203*(1+R203),2)+(TRUNC(AK203,2)-(TRUNC(H203*(1+R203),2)+TRUNC(J203*(1+R203),2)+TRUNC(K203*(1+R203),2)+TRUNC(L203*(1+R203),2)+TRUNC(M203*(1+R203),2)+TRUNC(N203*(1+R203),2)+TRUNC(O203*(1+R203),2)+TRUNC(P203*(1+R203),2)))))/J203*(1+R203)),TRUE),IF(AND(K203*(1+R203)&lt;&gt;0,(TRUNC(K203*(1+R203),2)+(TRUNC(AK203,2)-(TRUNC(H203*(1+R203),2)+TRUNC(J203*(1+R203),2)+TRUNC(K203*(1+R203),2)+TRUNC(L203*(1+R203),2)+TRUNC(M203*(1+R203),2)+TRUNC(N203*(1+R203),2)+TRUNC(O203*(1+R203),2)+TRUNC(P203*(1+R203),2))))&gt;=0),ABS((L203*(1+R203)-(TRUNC(L203*(1+R203),2)+(TRUNC(AK203,2)-(TRUNC(H203*(1+R203),2)+TRUNC(J203*(1+R203),2)+TRUNC(K203*(1+R203),2)+TRUNC(L203*(1+R203),2)+TRUNC(M203*(1+R203),2)+TRUNC(N203*(1+R203),2)+TRUNC(O203*(1+R203),2)+TRUNC(P203*(1+R203),2)))))/L203*(1+R203))&lt;ABS((K203*(1+R203)-(TRUNC(K203*(1+R203),2)+(TRUNC(AK203,2)-(TRUNC(H203*(1+R203),2)+TRUNC(J203*(1+R203),2)+TRUNC(K203*(1+R203),2)+TRUNC(L203*(1+R203),2)+TRUNC(M203*(1+R203),2)+TRUNC(N203*(1+R203),2)+TRUNC(O203*(1+R203),2)+TRUNC(P203*(1+R203),2)))))/K203*(1+R203)),TRUE),IF(AND(L203*(1+R203)&lt;&gt;0,(TRUNC(L203*(1+R203),2)+(TRUNC(AK203,2)-(TRUNC(H203*(1+R203),2)+TRUNC(J203*(1+R203),2)+TRUNC(K203*(1+R203),2)+TRUNC(L203*(1+R203),2)+TRUNC(M203*(1+R203),2)+TRUNC(N203*(1+R203),2)+TRUNC(O203*(1+R203),2)+TRUNC(P203*(1+R203),2))))&gt;=0),ABS((L203*(1+R203)-(TRUNC(L203*(1+R203),2)+(TRUNC(AK203,2)-(TRUNC(H203*(1+R203),2)+TRUNC(J203*(1+R203),2)+TRUNC(K203*(1+R203),2)+TRUNC(L203*(1+R203),2)+TRUNC(M203*(1+R203),2)+TRUNC(N203*(1+R203),2)+TRUNC(O203*(1+R203),2)+TRUNC(P203*(1+R203),2)))))/L203*(1+R203))&lt;=ABS((L203*(1+R203)-(TRUNC(L203*(1+R203),2)+(TRUNC(AK203,2)-(TRUNC(H203*(1+R203),2)+TRUNC(J203*(1+R203),2)+TRUNC(K203*(1+R203),2)+TRUNC(L203*(1+R203),2)+TRUNC(M203*(1+R203),2)+TRUNC(N203*(1+R203),2)+TRUNC(O203*(1+R203),2)+TRUNC(P203*(1+R203),2)))))/L203*(1+R203)),TRUE),IF(AND(M203*(1+R203)&lt;&gt;0,(TRUNC(M203*(1+R203),2)+(TRUNC(AK203,2)-(TRUNC(H203*(1+R203),2)+TRUNC(J203*(1+R203),2)+TRUNC(K203*(1+R203),2)+TRUNC(L203*(1+R203),2)+TRUNC(M203*(1+R203),2)+TRUNC(N203*(1+R203),2)+TRUNC(O203*(1+R203),2)+TRUNC(P203*(1+R203),2))))&gt;=0),ABS((L203*(1+R203)-(TRUNC(L203*(1+R203),2)+(TRUNC(AK203,2)-(TRUNC(H203*(1+R203),2)+TRUNC(J203*(1+R203),2)+TRUNC(K203*(1+R203),2)+TRUNC(L203*(1+R203),2)+TRUNC(M203*(1+R203),2)+TRUNC(N203*(1+R203),2)+TRUNC(O203*(1+R203),2)+TRUNC(P203*(1+R203),2)))))/L203*(1+R203))&lt;=ABS((M203*(1+R203)-(TRUNC(M203*(1+R203),2)+(TRUNC(AK203,2)-(TRUNC(H203*(1+R203),2)+TRUNC(J203*(1+R203),2)+TRUNC(K203*(1+R203),2)+TRUNC(L203*(1+R203),2)+TRUNC(M203*(1+R203),2)+TRUNC(N203*(1+R203),2)+TRUNC(O203*(1+R203),2)+TRUNC(P203*(1+R203),2)))))/M203*(1+R203)),TRUE),IF(AND(N203*(1+R203)&lt;&gt;0,(TRUNC(N203*(1+R203),2)+(TRUNC(AK203,2)-(TRUNC(H203*(1+R203),2)+TRUNC(J203*(1+R203),2)+TRUNC(K203*(1+R203),2)+TRUNC(L203*(1+R203),2)+TRUNC(M203*(1+R203),2)+TRUNC(N203*(1+R203),2)+TRUNC(O203*(1+R203),2)+TRUNC(P203*(1+R203),2))))&gt;=0),ABS((L203*(1+R203)-(TRUNC(L203*(1+R203),2)+(TRUNC(AK203,2)-(TRUNC(H203*(1+R203),2)+TRUNC(J203*(1+R203),2)+TRUNC(K203*(1+R203),2)+TRUNC(L203*(1+R203),2)+TRUNC(M203*(1+R203),2)+TRUNC(N203*(1+R203),2)+TRUNC(O203*(1+R203),2)+TRUNC(P203*(1+R203),2)))))/L203*(1+R203))&lt;=ABS((N203*(1+R203)-(TRUNC(N203*(1+R203),2)+(TRUNC(AK203,2)-(TRUNC(H203*(1+R203),2)+TRUNC(J203*(1+R203),2)+TRUNC(K203*(1+R203),2)+TRUNC(L203*(1+R203),2)+TRUNC(M203*(1+R203),2)+TRUNC(N203*(1+R203),2)+TRUNC(O203*(1+R203),2)+TRUNC(P203*(1+R203),2)))))/N203*(1+R203)),TRUE),IF(AND(O203*(1+R203)&lt;&gt;0,(TRUNC(O203*(1+R203),2)+(TRUNC(AK203,2)-(TRUNC(H203*(1+R203),2)+TRUNC(J203*(1+R203),2)+TRUNC(K203*(1+R203),2)+TRUNC(L203*(1+R203),2)+TRUNC(M203*(1+R203),2)+TRUNC(N203*(1+R203),2)+TRUNC(O203*(1+R203),2)+TRUNC(P203*(1+R203),2))))&gt;=0),ABS((L203*(1+R203)-(TRUNC(L203*(1+R203),2)+(TRUNC(AK203,2)-(TRUNC(H203*(1+R203),2)+TRUNC(J203*(1+R203),2)+TRUNC(K203*(1+R203),2)+TRUNC(L203*(1+R203),2)+TRUNC(M203*(1+R203),2)+TRUNC(N203*(1+R203),2)+TRUNC(O203*(1+R203),2)+TRUNC(P203*(1+R203),2)))))/L203*(1+R203))&lt;=ABS((O203*(1+R203)-(TRUNC(O203*(1+R203),2)+(TRUNC(AK203,2)-(TRUNC(H203*(1+R203),2)+TRUNC(J203*(1+R203),2)+TRUNC(K203*(1+R203),2)+TRUNC(L203*(1+R203),2)+TRUNC(M203*(1+R203),2)+TRUNC(N203*(1+R203),2)+TRUNC(O203*(1+R203),2)+TRUNC(P203*(1+R203),2)))))/O203*(1+R203)),TRUE),IF(AND(P203*(1+R203)&lt;&gt;0,(TRUNC(P203*(1+R203),2)+(TRUNC(AK203,2)-(TRUNC(H203*(1+R203),2)+TRUNC(J203*(1+R203),2)+TRUNC(K203*(1+R203),2)+TRUNC(L203*(1+R203),2)+TRUNC(M203*(1+R203),2)+TRUNC(N203*(1+R203),2)+TRUNC(O203*(1+R203),2)+TRUNC(P203*(1+R203),2))))&gt;=0),ABS((L203*(1+R203)-(TRUNC(L203*(1+R203),2)+(TRUNC(AK203,2)-(TRUNC(H203*(1+R203),2)+TRUNC(J203*(1+R203),2)+TRUNC(K203*(1+R203),2)+TRUNC(L203*(1+R203),2)+TRUNC(M203*(1+R203),2)+TRUNC(N203*(1+R203),2)+TRUNC(O203*(1+R203),2)+TRUNC(P203*(1+R203),2)))))/L203*(1+R203))&lt;=ABS((P203*(1+R203)-(TRUNC(P203*(1+R203),2)+(TRUNC(AK203,2)-(TRUNC(H203*(1+R203),2)+TRUNC(J203*(1+R203),2)+TRUNC(K203*(1+R203),2)+TRUNC(L203*(1+R203),2)+TRUNC(M203*(1+R203),2)+TRUNC(N203*(1+R203),2)+TRUNC(O203*(1+R203),2)+TRUNC(P203*(1+R203),2)))))/P203*(1+R203)),TRUE)),TRUNC(L203*(1+R203),2)+(TRUNC(AK203,2)-(TRUNC(H203*(1+R203),2)+TRUNC(J203*(1+R203),2)+TRUNC(K203*(1+R203),2)+TRUNC(L203*(1+R203),2)+TRUNC(M203*(1+R203),2)+TRUNC(N203*(1+R203),2)+TRUNC(O203*(1+R203),2)+TRUNC(P203*(1+R203),2))),TRUNC(L203*(1+R203),2)))))</f>
        <v>0</v>
      </c>
      <c r="AB203" s="363">
        <f>IF(AA203*G203=0,0,IF((TRUNC(AL203,2)-(TRUNC(S203*G203,2)+TRUNC(W203*G203,2)+TRUNC(Y203*G203,2)+TRUNC(AA203*G203,2)+TRUNC(AC203*G203,2)+TRUNC(AE203*G203,2)+TRUNC(AG203*G203,2)+TRUNC(AI203*G203,2)))=0,TRUNC(AA203*G203,2),IF((TRUNC(TRUNC(AA203*G203,2),2)+(TRUNC(AL203,2)-(TRUNC(S203*G203,2)+TRUNC(W203*G203,2)+TRUNC(Y203*G203,2)+TRUNC(AA203*G203,2)+TRUNC(AC203*G203,2)+TRUNC(AE203*G203,2)+TRUNC(AG203*G203,2)+TRUNC(AI203*G203,2))))&lt;=0,TRUNC(AA203*G203,2),IF(AND(IF(AND(S203*G203&lt;&gt;0,(TRUNC(S203*G203,2)+(TRUNC(AL203,2)-(TRUNC(S203*G203,2)+TRUNC(W203*G203,2)+TRUNC(Y203*G203,2)+TRUNC(AA203*G203,2)+TRUNC(AC203*G203,2)+TRUNC(AE203*G203,2)+TRUNC(AG203*G203,2)+TRUNC(AI203*G203,2))))&gt;=0),ABS((AA203*G203-(TRUNC(AA203*G203,2)+(TRUNC(AL203,2)-(TRUNC(S203*G203,2)+TRUNC(W203*G203,2)+TRUNC(Y203*G203,2)+TRUNC(AA203*G203,2)+TRUNC(AC203*G203,2)+TRUNC(AE203*G203,2)+TRUNC(AG203*G203,2)+TRUNC(AI203*G203,2)))))/AA203*G203)&lt;ABS((S203*G203-(TRUNC(S203*G203,2)+(TRUNC(AL203,2)-(TRUNC(S203*G203,2)+TRUNC(W203*G203,2)+TRUNC(Y203*G203,2)+TRUNC(AA203*G203,2)+TRUNC(AC203*G203,2)+TRUNC(AE203*G203,2)+TRUNC(AG203*G203,2)+TRUNC(AI203*G203,2)))))/S203*G203),TRUE),IF(AND(W203*G203&lt;&gt;0,(TRUNC(W203*G203,2)+(TRUNC(AL203,2)-(TRUNC(S203*G203,2)+TRUNC(W203*G203,2)+TRUNC(Y203*G203,2)+TRUNC(AA203*G203,2)+TRUNC(AC203*G203,2)+TRUNC(AE203*G203,2)+TRUNC(AG203*G203,2)+TRUNC(AI203*G203,2))))&gt;=0),ABS((AA203*G203-(TRUNC(AA203*G203,2)+(TRUNC(AL203,2)-(TRUNC(S203*G203,2)+TRUNC(W203*G203,2)+TRUNC(Y203*G203,2)+TRUNC(AA203*G203,2)+TRUNC(AC203*G203,2)+TRUNC(AE203*G203,2)+TRUNC(AG203*G203,2)+TRUNC(AI203*G203,2)))))/AA203*G203)&lt;ABS((W203*G203-(TRUNC(W203*G203,2)+(TRUNC(AL203,2)-(TRUNC(S203*G203,2)+TRUNC(W203*G203,2)+TRUNC(Y203*G203,2)+TRUNC(AA203*G203,2)+TRUNC(AC203*G203,2)+TRUNC(AE203*G203,2)+TRUNC(AG203*G203,2)+TRUNC(AI203*G203,2)))))/W203*G203),TRUE),IF(AND(Y203*G203&lt;&gt;0,(TRUNC(Y203*G203,2)+(TRUNC(AL203,2)-(TRUNC(S203*G203,2)+TRUNC(W203*G203,2)+TRUNC(Y203*G203,2)+TRUNC(AA203*G203,2)+TRUNC(AC203*G203,2)+TRUNC(AE203*G203,2)+TRUNC(AG203*G203,2)+TRUNC(AI203*G203,2))))&gt;=0),ABS((AA203*G203-(TRUNC(AA203*G203,2)+(TRUNC(AL203,2)-(TRUNC(S203*G203,2)+TRUNC(W203*G203,2)+TRUNC(Y203*G203,2)+TRUNC(AA203*G203,2)+TRUNC(AC203*G203,2)+TRUNC(AE203*G203,2)+TRUNC(AG203*G203,2)+TRUNC(AI203*G203,2)))))/AA203*G203)&lt;ABS((Y203*G203-(TRUNC(Y203*G203,2)+(TRUNC(AL203,2)-(TRUNC(S203*G203,2)+TRUNC(W203*G203,2)+TRUNC(Y203*G203,2)+TRUNC(AA203*G203,2)+TRUNC(AC203*G203,2)+TRUNC(AE203*G203,2)+TRUNC(AG203*G203,2)+TRUNC(AI203*G203,2)))))/Y203*G203),TRUE),IF(AND(AA203*G203&lt;&gt;0,(TRUNC(AA203*G203,2)+(TRUNC(AL203,2)-(TRUNC(S203*G203,2)+TRUNC(W203*G203,2)+TRUNC(Y203*G203,2)+TRUNC(AA203*G203,2)+TRUNC(AC203*G203,2)+TRUNC(AE203*G203,2)+TRUNC(AG203*G203,2)+TRUNC(AI203*G203,2))))&gt;=0),ABS((AA203*G203-(TRUNC(AA203*G203,2)+(TRUNC(AL203,2)-(TRUNC(S203*G203,2)+TRUNC(W203*G203,2)+TRUNC(Y203*G203,2)+TRUNC(AA203*G203,2)+TRUNC(AC203*G203,2)+TRUNC(AE203*G203,2)+TRUNC(AG203*G203,2)+TRUNC(AI203*G203,2)))))/AA203*G203)&lt;=ABS((AA203*G203-(TRUNC(AA203*G203,2)+(TRUNC(AL203,2)-(TRUNC(S203*G203,2)+TRUNC(W203*G203,2)+TRUNC(Y203*G203,2)+TRUNC(AA203*G203,2)+TRUNC(AC203*G203,2)+TRUNC(AE203*G203,2)+TRUNC(AG203*G203,2)+TRUNC(AI203*G203,2)))))/AA203*G203),TRUE),IF(AND(AC203*G203&lt;&gt;0,(TRUNC(AC203*G203,2)+(TRUNC(AL203,2)-(TRUNC(S203*G203,2)+TRUNC(W203*G203,2)+TRUNC(Y203*G203,2)+TRUNC(AA203*G203,2)+TRUNC(AC203*G203,2)+TRUNC(AE203*G203,2)+TRUNC(AG203*G203,2)+TRUNC(AI203*G203,2))))&gt;=0),ABS((AA203*G203-(TRUNC(AA203*G203,2)+(TRUNC(AL203,2)-(TRUNC(S203*G203,2)+TRUNC(W203*G203,2)+TRUNC(Y203*G203,2)+TRUNC(AA203*G203,2)+TRUNC(AC203*G203,2)+TRUNC(AE203*G203,2)+TRUNC(AG203*G203,2)+TRUNC(AI203*G203,2)))))/AA203*G203)&lt;=ABS((AC203*G203-(TRUNC(AC203*G203,2)+(TRUNC(AL203,2)-(TRUNC(S203*G203,2)+TRUNC(W203*G203,2)+TRUNC(Y203*G203,2)+TRUNC(AA203*G203,2)+TRUNC(AC203*G203,2)+TRUNC(AE203*G203,2)+TRUNC(AG203*G203,2)+TRUNC(AI203*G203,2)))))/AC203*G203),TRUE),IF(AND(AE203*G203&lt;&gt;0,(TRUNC(AE203*G203,2)+(TRUNC(AL203,2)-(TRUNC(S203*G203,2)+TRUNC(W203*G203,2)+TRUNC(Y203*G203,2)+TRUNC(AA203*G203,2)+TRUNC(AC203*G203,2)+TRUNC(AE203*G203,2)+TRUNC(AG203*G203,2)+TRUNC(AI203*G203,2))))&gt;=0),ABS((AA203*G203-(TRUNC(AA203*G203,2)+(TRUNC(AL203,2)-(TRUNC(S203*G203,2)+TRUNC(W203*G203,2)+TRUNC(Y203*G203,2)+TRUNC(AA203*G203,2)+TRUNC(AC203*G203,2)+TRUNC(AE203*G203,2)+TRUNC(AG203*G203,2)+TRUNC(AI203*G203,2)))))/AA203*G203)&lt;=ABS((AE203*G203-(TRUNC(AE203*G203,2)+(TRUNC(AL203,2)-(TRUNC(S203*G203,2)+TRUNC(W203*G203,2)+TRUNC(Y203*G203,2)+TRUNC(AA203*G203,2)+TRUNC(AC203*G203,2)+TRUNC(AE203*G203,2)+TRUNC(AG203*G203,2)+TRUNC(AI203*G203,2)))))/AE203*G203),TRUE),IF(AND(AG203*G203&lt;&gt;0,(TRUNC(AG203*G203,2)+(TRUNC(AL203,2)-(TRUNC(S203*G203,2)+TRUNC(W203*G203,2)+TRUNC(Y203*G203,2)+TRUNC(AA203*G203,2)+TRUNC(AC203*G203,2)+TRUNC(AE203*G203,2)+TRUNC(AG203*G203,2)+TRUNC(AI203*G203,2))))&gt;=0),ABS((AA203*G203-(TRUNC(AA203*G203,2)+(TRUNC(AL203,2)-(TRUNC(S203*G203,2)+TRUNC(W203*G203,2)+TRUNC(Y203*G203,2)+TRUNC(AA203*G203,2)+TRUNC(AC203*G203,2)+TRUNC(AE203*G203,2)+TRUNC(AG203*G203,2)+TRUNC(AI203*G203,2)))))/AA203*G203)&lt;=ABS((AG203*G203-(TRUNC(AG203*G203,2)+(TRUNC(AL203,2)-(TRUNC(S203*G203,2)+TRUNC(W203*G203,2)+TRUNC(Y203*G203,2)+TRUNC(AA203*G203,2)+TRUNC(AC203*G203,2)+TRUNC(AE203*G203,2)+TRUNC(AG203*G203,2)+TRUNC(AI203*G203,2)))))/AG203*G203),TRUE),IF(AND(AI203*G203&lt;&gt;0,(TRUNC(AI203*G203,2)+(TRUNC(AL203,2)-(TRUNC(S203*G203,2)+TRUNC(W203*G203,2)+TRUNC(Y203*G203,2)+TRUNC(AA203*G203,2)+TRUNC(AC203*G203,2)+TRUNC(AE203*G203,2)+TRUNC(AG203*G203,2)+TRUNC(AI203*G203,2))))&gt;=0),ABS((AA203*G203-(TRUNC(AA203*G203,2)+(TRUNC(AL203,2)-(TRUNC(S203*G203,2)+TRUNC(W203*G203,2)+TRUNC(Y203*G203,2)+TRUNC(AA203*G203,2)+TRUNC(AC203*G203,2)+TRUNC(AE203*G203,2)+TRUNC(AG203*G203,2)+TRUNC(AI203*G203,2)))))/AA203*G203)&lt;=ABS((AI203*G203-(TRUNC(AI203*G203,2)+(TRUNC(AL203,2)-(TRUNC(S203*G203,2)+TRUNC(W203*G203,2)+TRUNC(Y203*G203,2)+TRUNC(AA203*G203,2)+TRUNC(AC203*G203,2)+TRUNC(AE203*G203,2)+TRUNC(AG203*G203,2)+TRUNC(AI203*G203,2)))))/AI203*G203),TRUE)),TRUNC(AA203*G203,2)+(TRUNC(AL203,2)-(TRUNC(S203*G203,2)+TRUNC(W203*G203,2)+TRUNC(Y203*G203,2)+TRUNC(AA203*G203,2)+TRUNC(AC203*G203,2)+TRUNC(AE203*G203,2)+TRUNC(AG203*G203,2)+TRUNC(AI203*G203,2))),TRUNC(AA203*G203,2)))))</f>
        <v>0</v>
      </c>
      <c r="AC203" s="363">
        <f>IF(M203*(1+R203)=0,0,IF((TRUNC(AK203,2)-(TRUNC(H203*(1+R203),2)+TRUNC(J203*(1+R203),2)+TRUNC(K203*(1+R203),2)+TRUNC(L203*(1+R203),2)+TRUNC(M203*(1+R203),2)+TRUNC(N203*(1+R203),2)+TRUNC(O203*(1+R203),2)+TRUNC(P203*(1+R203),2)))=0,TRUNC(M203*(1+R203),2),IF((TRUNC(TRUNC(M203*(1+R203),2),2)+(TRUNC(AK203,2)-(TRUNC(H203*(1+R203),2)+TRUNC(J203*(1+R203),2)+TRUNC(K203*(1+R203),2)+TRUNC(L203*(1+R203),2)+TRUNC(M203*(1+R203),2)+TRUNC(N203*(1+R203),2)+TRUNC(O203*(1+R203),2)+TRUNC(P203*(1+R203),2))))&lt;=0,TRUNC(M203*(1+R203),2),IF(AND(IF(AND(H203*(1+R203)&lt;&gt;0,(TRUNC(H203*(1+R203),2)+(TRUNC(AK203,2)-(TRUNC(H203*(1+R203),2)+TRUNC(J203*(1+R203),2)+TRUNC(K203*(1+R203),2)+TRUNC(L203*(1+R203),2)+TRUNC(M203*(1+R203),2)+TRUNC(N203*(1+R203),2)+TRUNC(O203*(1+R203),2)+TRUNC(P203*(1+R203),2))))&gt;=0),ABS((M203*(1+R203)-(TRUNC(M203*(1+R203),2)+(TRUNC(AK203,2)-(TRUNC(H203*(1+R203),2)+TRUNC(J203*(1+R203),2)+TRUNC(K203*(1+R203),2)+TRUNC(L203*(1+R203),2)+TRUNC(M203*(1+R203),2)+TRUNC(N203*(1+R203),2)+TRUNC(O203*(1+R203),2)+TRUNC(P203*(1+R203),2)))))/M203*(1+R203))&lt;ABS((H203*(1+R203)-(TRUNC(H203*(1+R203),2)+(TRUNC(AK203,2)-(TRUNC(H203*(1+R203),2)+TRUNC(J203*(1+R203),2)+TRUNC(K203*(1+R203),2)+TRUNC(L203*(1+R203),2)+TRUNC(M203*(1+R203),2)+TRUNC(N203*(1+R203),2)+TRUNC(O203*(1+R203),2)+TRUNC(P203*(1+R203),2)))))/H203*(1+R203)),TRUE),IF(AND(J203*(1+R203)&lt;&gt;0,(TRUNC(J203*(1+R203),2)+(TRUNC(AK203,2)-(TRUNC(H203*(1+R203),2)+TRUNC(J203*(1+R203),2)+TRUNC(K203*(1+R203),2)+TRUNC(L203*(1+R203),2)+TRUNC(M203*(1+R203),2)+TRUNC(N203*(1+R203),2)+TRUNC(O203*(1+R203),2)+TRUNC(P203*(1+R203),2))))&gt;=0),ABS((M203*(1+R203)-(TRUNC(M203*(1+R203),2)+(TRUNC(AK203,2)-(TRUNC(H203*(1+R203),2)+TRUNC(J203*(1+R203),2)+TRUNC(K203*(1+R203),2)+TRUNC(L203*(1+R203),2)+TRUNC(M203*(1+R203),2)+TRUNC(N203*(1+R203),2)+TRUNC(O203*(1+R203),2)+TRUNC(P203*(1+R203),2)))))/M203*(1+R203))&lt;ABS((J203*(1+R203)-(TRUNC(J203*(1+R203),2)+(TRUNC(AK203,2)-(TRUNC(H203*(1+R203),2)+TRUNC(J203*(1+R203),2)+TRUNC(K203*(1+R203),2)+TRUNC(L203*(1+R203),2)+TRUNC(M203*(1+R203),2)+TRUNC(N203*(1+R203),2)+TRUNC(O203*(1+R203),2)+TRUNC(P203*(1+R203),2)))))/J203*(1+R203)),TRUE),IF(AND(K203*(1+R203)&lt;&gt;0,(TRUNC(K203*(1+R203),2)+(TRUNC(AK203,2)-(TRUNC(H203*(1+R203),2)+TRUNC(J203*(1+R203),2)+TRUNC(K203*(1+R203),2)+TRUNC(L203*(1+R203),2)+TRUNC(M203*(1+R203),2)+TRUNC(N203*(1+R203),2)+TRUNC(O203*(1+R203),2)+TRUNC(P203*(1+R203),2))))&gt;=0),ABS((M203*(1+R203)-(TRUNC(M203*(1+R203),2)+(TRUNC(AK203,2)-(TRUNC(H203*(1+R203),2)+TRUNC(J203*(1+R203),2)+TRUNC(K203*(1+R203),2)+TRUNC(L203*(1+R203),2)+TRUNC(M203*(1+R203),2)+TRUNC(N203*(1+R203),2)+TRUNC(O203*(1+R203),2)+TRUNC(P203*(1+R203),2)))))/M203*(1+R203))&lt;ABS((K203*(1+R203)-(TRUNC(K203*(1+R203),2)+(TRUNC(AK203,2)-(TRUNC(H203*(1+R203),2)+TRUNC(J203*(1+R203),2)+TRUNC(K203*(1+R203),2)+TRUNC(L203*(1+R203),2)+TRUNC(M203*(1+R203),2)+TRUNC(N203*(1+R203),2)+TRUNC(O203*(1+R203),2)+TRUNC(P203*(1+R203),2)))))/K203*(1+R203)),TRUE),IF(AND(L203*(1+R203)&lt;&gt;0,(TRUNC(L203*(1+R203),2)+(TRUNC(AK203,2)-(TRUNC(H203*(1+R203),2)+TRUNC(J203*(1+R203),2)+TRUNC(K203*(1+R203),2)+TRUNC(L203*(1+R203),2)+TRUNC(M203*(1+R203),2)+TRUNC(N203*(1+R203),2)+TRUNC(O203*(1+R203),2)+TRUNC(P203*(1+R203),2))))&gt;=0),ABS((M203*(1+R203)-(TRUNC(M203*(1+R203),2)+(TRUNC(AK203,2)-(TRUNC(H203*(1+R203),2)+TRUNC(J203*(1+R203),2)+TRUNC(K203*(1+R203),2)+TRUNC(L203*(1+R203),2)+TRUNC(M203*(1+R203),2)+TRUNC(N203*(1+R203),2)+TRUNC(O203*(1+R203),2)+TRUNC(P203*(1+R203),2)))))/M203*(1+R203))&lt;ABS((L203*(1+R203)-(TRUNC(L203*(1+R203),2)+(TRUNC(AK203,2)-(TRUNC(H203*(1+R203),2)+TRUNC(J203*(1+R203),2)+TRUNC(K203*(1+R203),2)+TRUNC(L203*(1+R203),2)+TRUNC(M203*(1+R203),2)+TRUNC(N203*(1+R203),2)+TRUNC(O203*(1+R203),2)+TRUNC(P203*(1+R203),2)))))/L203*(1+R203)),TRUE),IF(AND(M203*(1+R203)&lt;&gt;0,(TRUNC(M203*(1+R203),2)+(TRUNC(AK203,2)-(TRUNC(H203*(1+R203),2)+TRUNC(J203*(1+R203),2)+TRUNC(K203*(1+R203),2)+TRUNC(L203*(1+R203),2)+TRUNC(M203*(1+R203),2)+TRUNC(N203*(1+R203),2)+TRUNC(O203*(1+R203),2)+TRUNC(P203*(1+R203),2))))&gt;=0),ABS((M203*(1+R203)-(TRUNC(M203*(1+R203),2)+(TRUNC(AK203,2)-(TRUNC(H203*(1+R203),2)+TRUNC(J203*(1+R203),2)+TRUNC(K203*(1+R203),2)+TRUNC(L203*(1+R203),2)+TRUNC(M203*(1+R203),2)+TRUNC(N203*(1+R203),2)+TRUNC(O203*(1+R203),2)+TRUNC(P203*(1+R203),2)))))/M203*(1+R203))&lt;=ABS((M203*(1+R203)-(TRUNC(M203*(1+R203),2)+(TRUNC(AK203,2)-(TRUNC(H203*(1+R203),2)+TRUNC(J203*(1+R203),2)+TRUNC(K203*(1+R203),2)+TRUNC(L203*(1+R203),2)+TRUNC(M203*(1+R203),2)+TRUNC(N203*(1+R203),2)+TRUNC(O203*(1+R203),2)+TRUNC(P203*(1+R203),2)))))/M203*(1+R203)),TRUE),IF(AND(N203*(1+R203)&lt;&gt;0,(TRUNC(N203*(1+R203),2)+(TRUNC(AK203,2)-(TRUNC(H203*(1+R203),2)+TRUNC(J203*(1+R203),2)+TRUNC(K203*(1+R203),2)+TRUNC(L203*(1+R203),2)+TRUNC(M203*(1+R203),2)+TRUNC(N203*(1+R203),2)+TRUNC(O203*(1+R203),2)+TRUNC(P203*(1+R203),2))))&gt;=0),ABS((M203*(1+R203)-(TRUNC(M203*(1+R203),2)+(TRUNC(AK203,2)-(TRUNC(H203*(1+R203),2)+TRUNC(J203*(1+R203),2)+TRUNC(K203*(1+R203),2)+TRUNC(L203*(1+R203),2)+TRUNC(M203*(1+R203),2)+TRUNC(N203*(1+R203),2)+TRUNC(O203*(1+R203),2)+TRUNC(P203*(1+R203),2)))))/M203*(1+R203))&lt;=ABS((N203*(1+R203)-(TRUNC(N203*(1+R203),2)+(TRUNC(AK203,2)-(TRUNC(H203*(1+R203),2)+TRUNC(J203*(1+R203),2)+TRUNC(K203*(1+R203),2)+TRUNC(L203*(1+R203),2)+TRUNC(M203*(1+R203),2)+TRUNC(N203*(1+R203),2)+TRUNC(O203*(1+R203),2)+TRUNC(P203*(1+R203),2)))))/N203*(1+R203)),TRUE),IF(AND(O203*(1+R203)&lt;&gt;0,(TRUNC(O203*(1+R203),2)+(TRUNC(AK203,2)-(TRUNC(H203*(1+R203),2)+TRUNC(J203*(1+R203),2)+TRUNC(K203*(1+R203),2)+TRUNC(L203*(1+R203),2)+TRUNC(M203*(1+R203),2)+TRUNC(N203*(1+R203),2)+TRUNC(O203*(1+R203),2)+TRUNC(P203*(1+R203),2))))&gt;=0),ABS((M203*(1+R203)-(TRUNC(M203*(1+R203),2)+(TRUNC(AK203,2)-(TRUNC(H203*(1+R203),2)+TRUNC(J203*(1+R203),2)+TRUNC(K203*(1+R203),2)+TRUNC(L203*(1+R203),2)+TRUNC(M203*(1+R203),2)+TRUNC(N203*(1+R203),2)+TRUNC(O203*(1+R203),2)+TRUNC(P203*(1+R203),2)))))/M203*(1+R203))&lt;=ABS((O203*(1+R203)-(TRUNC(O203*(1+R203),2)+(TRUNC(AK203,2)-(TRUNC(H203*(1+R203),2)+TRUNC(J203*(1+R203),2)+TRUNC(K203*(1+R203),2)+TRUNC(L203*(1+R203),2)+TRUNC(M203*(1+R203),2)+TRUNC(N203*(1+R203),2)+TRUNC(O203*(1+R203),2)+TRUNC(P203*(1+R203),2)))))/O203*(1+R203)),TRUE),IF(AND(P203*(1+R203)&lt;&gt;0,(TRUNC(P203*(1+R203),2)+(TRUNC(AK203,2)-(TRUNC(H203*(1+R203),2)+TRUNC(J203*(1+R203),2)+TRUNC(K203*(1+R203),2)+TRUNC(L203*(1+R203),2)+TRUNC(M203*(1+R203),2)+TRUNC(N203*(1+R203),2)+TRUNC(O203*(1+R203),2)+TRUNC(P203*(1+R203),2))))&gt;=0),ABS((M203*(1+R203)-(TRUNC(M203*(1+R203),2)+(TRUNC(AK203,2)-(TRUNC(H203*(1+R203),2)+TRUNC(J203*(1+R203),2)+TRUNC(K203*(1+R203),2)+TRUNC(L203*(1+R203),2)+TRUNC(M203*(1+R203),2)+TRUNC(N203*(1+R203),2)+TRUNC(O203*(1+R203),2)+TRUNC(P203*(1+R203),2)))))/M203*(1+R203))&lt;=ABS((P203*(1+R203)-(TRUNC(P203*(1+R203),2)+(TRUNC(AK203,2)-(TRUNC(H203*(1+R203),2)+TRUNC(J203*(1+R203),2)+TRUNC(K203*(1+R203),2)+TRUNC(L203*(1+R203),2)+TRUNC(M203*(1+R203),2)+TRUNC(N203*(1+R203),2)+TRUNC(O203*(1+R203),2)+TRUNC(P203*(1+R203),2)))))/P203*(1+R203)),TRUE)),TRUNC(M203*(1+R203),2)+(TRUNC(AK203,2)-(TRUNC(H203*(1+R203),2)+TRUNC(J203*(1+R203),2)+TRUNC(K203*(1+R203),2)+TRUNC(L203*(1+R203),2)+TRUNC(M203*(1+R203),2)+TRUNC(N203*(1+R203),2)+TRUNC(O203*(1+R203),2)+TRUNC(P203*(1+R203),2))),TRUNC(M203*(1+R203),2)))))</f>
        <v>0</v>
      </c>
      <c r="AD203" s="363">
        <f>IF(AC203*G203=0,0,IF((TRUNC(AL203,2)-(TRUNC(S203*G203,2)+TRUNC(W203*G203,2)+TRUNC(Y203*G203,2)+TRUNC(AA203*G203,2)+TRUNC(AC203*G203,2)+TRUNC(AE203*G203,2)+TRUNC(AG203*G203,2)+TRUNC(AI203*G203,2)))=0,TRUNC(AC203*G203,2),IF((TRUNC(TRUNC(AC203*G203,2),2)+(TRUNC(AL203,2)-(TRUNC(S203*G203,2)+TRUNC(W203*G203,2)+TRUNC(Y203*G203,2)+TRUNC(AA203*G203,2)+TRUNC(AC203*G203,2)+TRUNC(AE203*G203,2)+TRUNC(AG203*G203,2)+TRUNC(AI203*G203,2))))&lt;=0,TRUNC(AC203*G203,2),IF(AND(IF(AND(S203*G203&lt;&gt;0,(TRUNC(S203*G203,2)+(TRUNC(AL203,2)-(TRUNC(S203*G203,2)+TRUNC(W203*G203,2)+TRUNC(Y203*G203,2)+TRUNC(AA203*G203,2)+TRUNC(AC203*G203,2)+TRUNC(AE203*G203,2)+TRUNC(AG203*G203,2)+TRUNC(AI203*G203,2))))&gt;=0),ABS((AC203*G203-(TRUNC(AC203*G203,2)+(TRUNC(AL203,2)-(TRUNC(S203*G203,2)+TRUNC(W203*G203,2)+TRUNC(Y203*G203,2)+TRUNC(AA203*G203,2)+TRUNC(AC203*G203,2)+TRUNC(AE203*G203,2)+TRUNC(AG203*G203,2)+TRUNC(AI203*G203,2)))))/AC203*G203)&lt;ABS((S203*G203-(TRUNC(S203*G203,2)+(TRUNC(AL203,2)-(TRUNC(S203*G203,2)+TRUNC(W203*G203,2)+TRUNC(Y203*G203,2)+TRUNC(AA203*G203,2)+TRUNC(AC203*G203,2)+TRUNC(AE203*G203,2)+TRUNC(AG203*G203,2)+TRUNC(AI203*G203,2)))))/S203*G203),TRUE),IF(AND(W203*G203&lt;&gt;0,(TRUNC(W203*G203,2)+(TRUNC(AL203,2)-(TRUNC(S203*G203,2)+TRUNC(W203*G203,2)+TRUNC(Y203*G203,2)+TRUNC(AA203*G203,2)+TRUNC(AC203*G203,2)+TRUNC(AE203*G203,2)+TRUNC(AG203*G203,2)+TRUNC(AI203*G203,2))))&gt;=0),ABS((AC203*G203-(TRUNC(AC203*G203,2)+(TRUNC(AL203,2)-(TRUNC(S203*G203,2)+TRUNC(W203*G203,2)+TRUNC(Y203*G203,2)+TRUNC(AA203*G203,2)+TRUNC(AC203*G203,2)+TRUNC(AE203*G203,2)+TRUNC(AG203*G203,2)+TRUNC(AI203*G203,2)))))/AC203*G203)&lt;ABS((W203*G203-(TRUNC(W203*G203,2)+(TRUNC(AL203,2)-(TRUNC(S203*G203,2)+TRUNC(W203*G203,2)+TRUNC(Y203*G203,2)+TRUNC(AA203*G203,2)+TRUNC(AC203*G203,2)+TRUNC(AE203*G203,2)+TRUNC(AG203*G203,2)+TRUNC(AI203*G203,2)))))/W203*G203),TRUE),IF(AND(Y203*G203&lt;&gt;0,(TRUNC(Y203*G203,2)+(TRUNC(AL203,2)-(TRUNC(S203*G203,2)+TRUNC(W203*G203,2)+TRUNC(Y203*G203,2)+TRUNC(AA203*G203,2)+TRUNC(AC203*G203,2)+TRUNC(AE203*G203,2)+TRUNC(AG203*G203,2)+TRUNC(AI203*G203,2))))&gt;=0),ABS((AC203*G203-(TRUNC(AC203*G203,2)+(TRUNC(AL203,2)-(TRUNC(S203*G203,2)+TRUNC(W203*G203,2)+TRUNC(Y203*G203,2)+TRUNC(AA203*G203,2)+TRUNC(AC203*G203,2)+TRUNC(AE203*G203,2)+TRUNC(AG203*G203,2)+TRUNC(AI203*G203,2)))))/AC203*G203)&lt;ABS((Y203*G203-(TRUNC(Y203*G203,2)+(TRUNC(AL203,2)-(TRUNC(S203*G203,2)+TRUNC(W203*G203,2)+TRUNC(Y203*G203,2)+TRUNC(AA203*G203,2)+TRUNC(AC203*G203,2)+TRUNC(AE203*G203,2)+TRUNC(AG203*G203,2)+TRUNC(AI203*G203,2)))))/Y203*G203),TRUE),IF(AND(AA203*G203&lt;&gt;0,(TRUNC(AA203*G203,2)+(TRUNC(AL203,2)-(TRUNC(S203*G203,2)+TRUNC(W203*G203,2)+TRUNC(Y203*G203,2)+TRUNC(AA203*G203,2)+TRUNC(AC203*G203,2)+TRUNC(AE203*G203,2)+TRUNC(AG203*G203,2)+TRUNC(AI203*G203,2))))&gt;=0),ABS((AC203*G203-(TRUNC(AC203*G203,2)+(TRUNC(AL203,2)-(TRUNC(S203*G203,2)+TRUNC(W203*G203,2)+TRUNC(Y203*G203,2)+TRUNC(AA203*G203,2)+TRUNC(AC203*G203,2)+TRUNC(AE203*G203,2)+TRUNC(AG203*G203,2)+TRUNC(AI203*G203,2)))))/AC203*G203)&lt;ABS((AA203*G203-(TRUNC(AA203*G203,2)+(TRUNC(AL203,2)-(TRUNC(S203*G203,2)+TRUNC(W203*G203,2)+TRUNC(Y203*G203,2)+TRUNC(AA203*G203,2)+TRUNC(AC203*G203,2)+TRUNC(AE203*G203,2)+TRUNC(AG203*G203,2)+TRUNC(AI203*G203,2)))))/AA203*G203),TRUE),IF(AND(AC203*G203&lt;&gt;0,(TRUNC(AC203*G203,2)+(TRUNC(AL203,2)-(TRUNC(S203*G203,2)+TRUNC(W203*G203,2)+TRUNC(Y203*G203,2)+TRUNC(AA203*G203,2)+TRUNC(AC203*G203,2)+TRUNC(AE203*G203,2)+TRUNC(AG203*G203,2)+TRUNC(AI203*G203,2))))&gt;=0),ABS((AC203*G203-(TRUNC(AC203*G203,2)+(TRUNC(AL203,2)-(TRUNC(S203*G203,2)+TRUNC(W203*G203,2)+TRUNC(Y203*G203,2)+TRUNC(AA203*G203,2)+TRUNC(AC203*G203,2)+TRUNC(AE203*G203,2)+TRUNC(AG203*G203,2)+TRUNC(AI203*G203,2)))))/AC203*G203)&lt;=ABS((AC203*G203-(TRUNC(AC203*G203,2)+(TRUNC(AL203,2)-(TRUNC(S203*G203,2)+TRUNC(W203*G203,2)+TRUNC(Y203*G203,2)+TRUNC(AA203*G203,2)+TRUNC(AC203*G203,2)+TRUNC(AE203*G203,2)+TRUNC(AG203*G203,2)+TRUNC(AI203*G203,2)))))/AC203*G203),TRUE),IF(AND(AE203*G203&lt;&gt;0,(TRUNC(AE203*G203,2)+(TRUNC(AL203,2)-(TRUNC(S203*G203,2)+TRUNC(W203*G203,2)+TRUNC(Y203*G203,2)+TRUNC(AA203*G203,2)+TRUNC(AC203*G203,2)+TRUNC(AE203*G203,2)+TRUNC(AG203*G203,2)+TRUNC(AI203*G203,2))))&gt;=0),ABS((AC203*G203-(TRUNC(AC203*G203,2)+(TRUNC(AL203,2)-(TRUNC(S203*G203,2)+TRUNC(W203*G203,2)+TRUNC(Y203*G203,2)+TRUNC(AA203*G203,2)+TRUNC(AC203*G203,2)+TRUNC(AE203*G203,2)+TRUNC(AG203*G203,2)+TRUNC(AI203*G203,2)))))/AC203*G203)&lt;=ABS((AE203*G203-(TRUNC(AE203*G203,2)+(TRUNC(AL203,2)-(TRUNC(S203*G203,2)+TRUNC(W203*G203,2)+TRUNC(Y203*G203,2)+TRUNC(AA203*G203,2)+TRUNC(AC203*G203,2)+TRUNC(AE203*G203,2)+TRUNC(AG203*G203,2)+TRUNC(AI203*G203,2)))))/AE203*G203),TRUE),IF(AND(AG203*G203&lt;&gt;0,(TRUNC(AG203*G203,2)+(TRUNC(AL203,2)-(TRUNC(S203*G203,2)+TRUNC(W203*G203,2)+TRUNC(Y203*G203,2)+TRUNC(AA203*G203,2)+TRUNC(AC203*G203,2)+TRUNC(AE203*G203,2)+TRUNC(AG203*G203,2)+TRUNC(AI203*G203,2))))&gt;=0),ABS((AC203*G203-(TRUNC(AC203*G203,2)+(TRUNC(AL203,2)-(TRUNC(S203*G203,2)+TRUNC(W203*G203,2)+TRUNC(Y203*G203,2)+TRUNC(AA203*G203,2)+TRUNC(AC203*G203,2)+TRUNC(AE203*G203,2)+TRUNC(AG203*G203,2)+TRUNC(AI203*G203,2)))))/AC203*G203)&lt;=ABS((AG203*G203-(TRUNC(AG203*G203,2)+(TRUNC(AL203,2)-(TRUNC(S203*G203,2)+TRUNC(W203*G203,2)+TRUNC(Y203*G203,2)+TRUNC(AA203*G203,2)+TRUNC(AC203*G203,2)+TRUNC(AE203*G203,2)+TRUNC(AG203*G203,2)+TRUNC(AI203*G203,2)))))/AG203*G203),TRUE),IF(AND(AI203*G203&lt;&gt;0,(TRUNC(AI203*G203,2)+(TRUNC(AL203,2)-(TRUNC(S203*G203,2)+TRUNC(W203*G203,2)+TRUNC(Y203*G203,2)+TRUNC(AA203*G203,2)+TRUNC(AC203*G203,2)+TRUNC(AE203*G203,2)+TRUNC(AG203*G203,2)+TRUNC(AI203*G203,2))))&gt;=0),ABS((AC203*G203-(TRUNC(AC203*G203,2)+(TRUNC(AL203,2)-(TRUNC(S203*G203,2)+TRUNC(W203*G203,2)+TRUNC(Y203*G203,2)+TRUNC(AA203*G203,2)+TRUNC(AC203*G203,2)+TRUNC(AE203*G203,2)+TRUNC(AG203*G203,2)+TRUNC(AI203*G203,2)))))/AC203*G203)&lt;=ABS((AI203*G203-(TRUNC(AI203*G203,2)+(TRUNC(AL203,2)-(TRUNC(S203*G203,2)+TRUNC(W203*G203,2)+TRUNC(Y203*G203,2)+TRUNC(AA203*G203,2)+TRUNC(AC203*G203,2)+TRUNC(AE203*G203,2)+TRUNC(AG203*G203,2)+TRUNC(AI203*G203,2)))))/AI203*G203),TRUE)),TRUNC(AC203*G203,2)+(TRUNC(AL203,2)-(TRUNC(S203*G203,2)+TRUNC(W203*G203,2)+TRUNC(Y203*G203,2)+TRUNC(AA203*G203,2)+TRUNC(AC203*G203,2)+TRUNC(AE203*G203,2)+TRUNC(AG203*G203,2)+TRUNC(AI203*G203,2))),TRUNC(AC203*G203,2)))))</f>
        <v>0</v>
      </c>
      <c r="AE203" s="363">
        <f>IF(N203*(1+R203)=0,0,IF((TRUNC(AK203,2)-(TRUNC(H203*(1+R203),2)+TRUNC(J203*(1+R203),2)+TRUNC(K203*(1+R203),2)+TRUNC(L203*(1+R203),2)+TRUNC(M203*(1+R203),2)+TRUNC(N203*(1+R203),2)+TRUNC(O203*(1+R203),2)+TRUNC(P203*(1+R203),2)))=0,TRUNC(N203*(1+R203),2),IF((TRUNC(TRUNC(N203*(1+R203),2),2)+(TRUNC(AK203,2)-(TRUNC(H203*(1+R203),2)+TRUNC(J203*(1+R203),2)+TRUNC(K203*(1+R203),2)+TRUNC(L203*(1+R203),2)+TRUNC(M203*(1+R203),2)+TRUNC(N203*(1+R203),2)+TRUNC(O203*(1+R203),2)+TRUNC(P203*(1+R203),2))))&lt;=0,TRUNC(N203*(1+R203),2),IF(AND(IF(AND(H203*(1+R203)&lt;&gt;0,(TRUNC(H203*(1+R203),2)+(TRUNC(AK203,2)-(TRUNC(H203*(1+R203),2)+TRUNC(J203*(1+R203),2)+TRUNC(K203*(1+R203),2)+TRUNC(L203*(1+R203),2)+TRUNC(M203*(1+R203),2)+TRUNC(N203*(1+R203),2)+TRUNC(O203*(1+R203),2)+TRUNC(P203*(1+R203),2))))&gt;=0),ABS((N203*(1+R203)-(TRUNC(N203*(1+R203),2)+(TRUNC(AK203,2)-(TRUNC(H203*(1+R203),2)+TRUNC(J203*(1+R203),2)+TRUNC(K203*(1+R203),2)+TRUNC(L203*(1+R203),2)+TRUNC(M203*(1+R203),2)+TRUNC(N203*(1+R203),2)+TRUNC(O203*(1+R203),2)+TRUNC(P203*(1+R203),2)))))/N203*(1+R203))&lt;ABS((H203*(1+R203)-(TRUNC(H203*(1+R203),2)+(TRUNC(AK203,2)-(TRUNC(H203*(1+R203),2)+TRUNC(J203*(1+R203),2)+TRUNC(K203*(1+R203),2)+TRUNC(L203*(1+R203),2)+TRUNC(M203*(1+R203),2)+TRUNC(N203*(1+R203),2)+TRUNC(O203*(1+R203),2)+TRUNC(P203*(1+R203),2)))))/H203*(1+R203)),TRUE),IF(AND(J203*(1+R203)&lt;&gt;0,(TRUNC(J203*(1+R203),2)+(TRUNC(AK203,2)-(TRUNC(H203*(1+R203),2)+TRUNC(J203*(1+R203),2)+TRUNC(K203*(1+R203),2)+TRUNC(L203*(1+R203),2)+TRUNC(M203*(1+R203),2)+TRUNC(N203*(1+R203),2)+TRUNC(O203*(1+R203),2)+TRUNC(P203*(1+R203),2))))&gt;=0),ABS((N203*(1+R203)-(TRUNC(N203*(1+R203),2)+(TRUNC(AK203,2)-(TRUNC(H203*(1+R203),2)+TRUNC(J203*(1+R203),2)+TRUNC(K203*(1+R203),2)+TRUNC(L203*(1+R203),2)+TRUNC(M203*(1+R203),2)+TRUNC(N203*(1+R203),2)+TRUNC(O203*(1+R203),2)+TRUNC(P203*(1+R203),2)))))/N203*(1+R203))&lt;ABS((J203*(1+R203)-(TRUNC(J203*(1+R203),2)+(TRUNC(AK203,2)-(TRUNC(H203*(1+R203),2)+TRUNC(J203*(1+R203),2)+TRUNC(K203*(1+R203),2)+TRUNC(L203*(1+R203),2)+TRUNC(M203*(1+R203),2)+TRUNC(N203*(1+R203),2)+TRUNC(O203*(1+R203),2)+TRUNC(P203*(1+R203),2)))))/J203*(1+R203)),TRUE),IF(AND(K203*(1+R203)&lt;&gt;0,(TRUNC(K203*(1+R203),2)+(TRUNC(AK203,2)-(TRUNC(H203*(1+R203),2)+TRUNC(J203*(1+R203),2)+TRUNC(K203*(1+R203),2)+TRUNC(L203*(1+R203),2)+TRUNC(M203*(1+R203),2)+TRUNC(N203*(1+R203),2)+TRUNC(O203*(1+R203),2)+TRUNC(P203*(1+R203),2))))&gt;=0),ABS((N203*(1+R203)-(TRUNC(N203*(1+R203),2)+(TRUNC(AK203,2)-(TRUNC(H203*(1+R203),2)+TRUNC(J203*(1+R203),2)+TRUNC(K203*(1+R203),2)+TRUNC(L203*(1+R203),2)+TRUNC(M203*(1+R203),2)+TRUNC(N203*(1+R203),2)+TRUNC(O203*(1+R203),2)+TRUNC(P203*(1+R203),2)))))/N203*(1+R203))&lt;ABS((K203*(1+R203)-(TRUNC(K203*(1+R203),2)+(TRUNC(AK203,2)-(TRUNC(H203*(1+R203),2)+TRUNC(J203*(1+R203),2)+TRUNC(K203*(1+R203),2)+TRUNC(L203*(1+R203),2)+TRUNC(M203*(1+R203),2)+TRUNC(N203*(1+R203),2)+TRUNC(O203*(1+R203),2)+TRUNC(P203*(1+R203),2)))))/K203*(1+R203)),TRUE),IF(AND(L203*(1+R203)&lt;&gt;0,(TRUNC(L203*(1+R203),2)+(TRUNC(AK203,2)-(TRUNC(H203*(1+R203),2)+TRUNC(J203*(1+R203),2)+TRUNC(K203*(1+R203),2)+TRUNC(L203*(1+R203),2)+TRUNC(M203*(1+R203),2)+TRUNC(N203*(1+R203),2)+TRUNC(O203*(1+R203),2)+TRUNC(P203*(1+R203),2))))&gt;=0),ABS((N203*(1+R203)-(TRUNC(N203*(1+R203),2)+(TRUNC(AK203,2)-(TRUNC(H203*(1+R203),2)+TRUNC(J203*(1+R203),2)+TRUNC(K203*(1+R203),2)+TRUNC(L203*(1+R203),2)+TRUNC(M203*(1+R203),2)+TRUNC(N203*(1+R203),2)+TRUNC(O203*(1+R203),2)+TRUNC(P203*(1+R203),2)))))/N203*(1+R203))&lt;ABS((L203*(1+R203)-(TRUNC(L203*(1+R203),2)+(TRUNC(AK203,2)-(TRUNC(H203*(1+R203),2)+TRUNC(J203*(1+R203),2)+TRUNC(K203*(1+R203),2)+TRUNC(L203*(1+R203),2)+TRUNC(M203*(1+R203),2)+TRUNC(N203*(1+R203),2)+TRUNC(O203*(1+R203),2)+TRUNC(P203*(1+R203),2)))))/L203*(1+R203)),TRUE),IF(AND(M203*(1+R203)&lt;&gt;0,(TRUNC(M203*(1+R203),2)+(TRUNC(AK203,2)-(TRUNC(H203*(1+R203),2)+TRUNC(J203*(1+R203),2)+TRUNC(K203*(1+R203),2)+TRUNC(L203*(1+R203),2)+TRUNC(M203*(1+R203),2)+TRUNC(N203*(1+R203),2)+TRUNC(O203*(1+R203),2)+TRUNC(P203*(1+R203),2))))&gt;=0),ABS((N203*(1+R203)-(TRUNC(N203*(1+R203),2)+(TRUNC(AK203,2)-(TRUNC(H203*(1+R203),2)+TRUNC(J203*(1+R203),2)+TRUNC(K203*(1+R203),2)+TRUNC(L203*(1+R203),2)+TRUNC(M203*(1+R203),2)+TRUNC(N203*(1+R203),2)+TRUNC(O203*(1+R203),2)+TRUNC(P203*(1+R203),2)))))/N203*(1+R203))&lt;ABS((M203*(1+R203)-(TRUNC(M203*(1+R203),2)+(TRUNC(AK203,2)-(TRUNC(H203*(1+R203),2)+TRUNC(J203*(1+R203),2)+TRUNC(K203*(1+R203),2)+TRUNC(L203*(1+R203),2)+TRUNC(M203*(1+R203),2)+TRUNC(N203*(1+R203),2)+TRUNC(O203*(1+R203),2)+TRUNC(P203*(1+R203),2)))))/M203*(1+R203)),TRUE),IF(AND(N203*(1+R203)&lt;&gt;0,(TRUNC(N203*(1+R203),2)+(TRUNC(AK203,2)-(TRUNC(H203*(1+R203),2)+TRUNC(J203*(1+R203),2)+TRUNC(K203*(1+R203),2)+TRUNC(L203*(1+R203),2)+TRUNC(M203*(1+R203),2)+TRUNC(N203*(1+R203),2)+TRUNC(O203*(1+R203),2)+TRUNC(P203*(1+R203),2))))&gt;=0),ABS((N203*(1+R203)-(TRUNC(N203*(1+R203),2)+(TRUNC(AK203,2)-(TRUNC(H203*(1+R203),2)+TRUNC(J203*(1+R203),2)+TRUNC(K203*(1+R203),2)+TRUNC(L203*(1+R203),2)+TRUNC(M203*(1+R203),2)+TRUNC(N203*(1+R203),2)+TRUNC(O203*(1+R203),2)+TRUNC(P203*(1+R203),2)))))/N203*(1+R203))&lt;=ABS((N203*(1+R203)-(TRUNC(N203*(1+R203),2)+(TRUNC(AK203,2)-(TRUNC(H203*(1+R203),2)+TRUNC(J203*(1+R203),2)+TRUNC(K203*(1+R203),2)+TRUNC(L203*(1+R203),2)+TRUNC(M203*(1+R203),2)+TRUNC(N203*(1+R203),2)+TRUNC(O203*(1+R203),2)+TRUNC(P203*(1+R203),2)))))/N203*(1+R203)),TRUE),IF(AND(O203*(1+R203)&lt;&gt;0,(TRUNC(O203*(1+R203),2)+(TRUNC(AK203,2)-(TRUNC(H203*(1+R203),2)+TRUNC(J203*(1+R203),2)+TRUNC(K203*(1+R203),2)+TRUNC(L203*(1+R203),2)+TRUNC(M203*(1+R203),2)+TRUNC(N203*(1+R203),2)+TRUNC(O203*(1+R203),2)+TRUNC(P203*(1+R203),2))))&gt;=0),ABS((N203*(1+R203)-(TRUNC(N203*(1+R203),2)+(TRUNC(AK203,2)-(TRUNC(H203*(1+R203),2)+TRUNC(J203*(1+R203),2)+TRUNC(K203*(1+R203),2)+TRUNC(L203*(1+R203),2)+TRUNC(M203*(1+R203),2)+TRUNC(N203*(1+R203),2)+TRUNC(O203*(1+R203),2)+TRUNC(P203*(1+R203),2)))))/N203*(1+R203))&lt;=ABS((O203*(1+R203)-(TRUNC(O203*(1+R203),2)+(TRUNC(AK203,2)-(TRUNC(H203*(1+R203),2)+TRUNC(J203*(1+R203),2)+TRUNC(K203*(1+R203),2)+TRUNC(L203*(1+R203),2)+TRUNC(M203*(1+R203),2)+TRUNC(N203*(1+R203),2)+TRUNC(O203*(1+R203),2)+TRUNC(P203*(1+R203),2)))))/O203*(1+R203)),TRUE),IF(AND(P203*(1+R203)&lt;&gt;0,(TRUNC(P203*(1+R203),2)+(TRUNC(AK203,2)-(TRUNC(H203*(1+R203),2)+TRUNC(J203*(1+R203),2)+TRUNC(K203*(1+R203),2)+TRUNC(L203*(1+R203),2)+TRUNC(M203*(1+R203),2)+TRUNC(N203*(1+R203),2)+TRUNC(O203*(1+R203),2)+TRUNC(P203*(1+R203),2))))&gt;=0),ABS((N203*(1+R203)-(TRUNC(N203*(1+R203),2)+(TRUNC(AK203,2)-(TRUNC(H203*(1+R203),2)+TRUNC(J203*(1+R203),2)+TRUNC(K203*(1+R203),2)+TRUNC(L203*(1+R203),2)+TRUNC(M203*(1+R203),2)+TRUNC(N203*(1+R203),2)+TRUNC(O203*(1+R203),2)+TRUNC(P203*(1+R203),2)))))/N203*(1+R203))&lt;=ABS((P203*(1+R203)-(TRUNC(P203*(1+R203),2)+(TRUNC(AK203,2)-(TRUNC(H203*(1+R203),2)+TRUNC(J203*(1+R203),2)+TRUNC(K203*(1+R203),2)+TRUNC(L203*(1+R203),2)+TRUNC(M203*(1+R203),2)+TRUNC(N203*(1+R203),2)+TRUNC(O203*(1+R203),2)+TRUNC(P203*(1+R203),2)))))/P203*(1+R203)),TRUE)),TRUNC(N203*(1+R203),2)+(TRUNC(AK203,2)-(TRUNC(H203*(1+R203),2)+TRUNC(J203*(1+R203),2)+TRUNC(K203*(1+R203),2)+TRUNC(L203*(1+R203),2)+TRUNC(M203*(1+R203),2)+TRUNC(N203*(1+R203),2)+TRUNC(O203*(1+R203),2)+TRUNC(P203*(1+R203),2))),TRUNC(N203*(1+R203),2)))))</f>
        <v>0</v>
      </c>
      <c r="AF203" s="363">
        <f>IF(AE203*G203=0,0,IF((TRUNC(AL203,2)-(TRUNC(S203*G203,2)+TRUNC(W203*G203,2)+TRUNC(Y203*G203,2)+TRUNC(AA203*G203,2)+TRUNC(AC203*G203,2)+TRUNC(AE203*G203,2)+TRUNC(AG203*G203,2)+TRUNC(AI203*G203,2)))=0,TRUNC(AE203*G203,2),IF((TRUNC(TRUNC(AE203*G203,2),2)+(TRUNC(AL203,2)-(TRUNC(S203*G203,2)+TRUNC(W203*G203,2)+TRUNC(Y203*G203,2)+TRUNC(AA203*G203,2)+TRUNC(AC203*G203,2)+TRUNC(AE203*G203,2)+TRUNC(AG203*G203,2)+TRUNC(AI203*G203,2))))&lt;=0,TRUNC(AE203*G203,2),IF(AND(IF(AND(S203*G203&lt;&gt;0,(TRUNC(S203*G203,2)+(TRUNC(AL203,2)-(TRUNC(S203*G203,2)+TRUNC(W203*G203,2)+TRUNC(Y203*G203,2)+TRUNC(AA203*G203,2)+TRUNC(AC203*G203,2)+TRUNC(AE203*G203,2)+TRUNC(AG203*G203,2)+TRUNC(AI203*G203,2))))&gt;=0),ABS((AE203*G203-(TRUNC(AE203*G203,2)+(TRUNC(AL203,2)-(TRUNC(S203*G203,2)+TRUNC(W203*G203,2)+TRUNC(Y203*G203,2)+TRUNC(AA203*G203,2)+TRUNC(AC203*G203,2)+TRUNC(AE203*G203,2)+TRUNC(AG203*G203,2)+TRUNC(AI203*G203,2)))))/AE203*G203)&lt;ABS((S203*G203-(TRUNC(S203*G203,2)+(TRUNC(AL203,2)-(TRUNC(S203*G203,2)+TRUNC(W203*G203,2)+TRUNC(Y203*G203,2)+TRUNC(AA203*G203,2)+TRUNC(AC203*G203,2)+TRUNC(AE203*G203,2)+TRUNC(AG203*G203,2)+TRUNC(AI203*G203,2)))))/S203*G203),TRUE),IF(AND(W203*G203&lt;&gt;0,(TRUNC(W203*G203,2)+(TRUNC(AL203,2)-(TRUNC(S203*G203,2)+TRUNC(W203*G203,2)+TRUNC(Y203*G203,2)+TRUNC(AA203*G203,2)+TRUNC(AC203*G203,2)+TRUNC(AE203*G203,2)+TRUNC(AG203*G203,2)+TRUNC(AI203*G203,2))))&gt;=0),ABS((AE203*G203-(TRUNC(AE203*G203,2)+(TRUNC(AL203,2)-(TRUNC(S203*G203,2)+TRUNC(W203*G203,2)+TRUNC(Y203*G203,2)+TRUNC(AA203*G203,2)+TRUNC(AC203*G203,2)+TRUNC(AE203*G203,2)+TRUNC(AG203*G203,2)+TRUNC(AI203*G203,2)))))/AE203*G203)&lt;ABS((W203*G203-(TRUNC(W203*G203,2)+(TRUNC(AL203,2)-(TRUNC(S203*G203,2)+TRUNC(W203*G203,2)+TRUNC(Y203*G203,2)+TRUNC(AA203*G203,2)+TRUNC(AC203*G203,2)+TRUNC(AE203*G203,2)+TRUNC(AG203*G203,2)+TRUNC(AI203*G203,2)))))/W203*G203),TRUE),IF(AND(Y203*G203&lt;&gt;0,(TRUNC(Y203*G203,2)+(TRUNC(AL203,2)-(TRUNC(S203*G203,2)+TRUNC(W203*G203,2)+TRUNC(Y203*G203,2)+TRUNC(AA203*G203,2)+TRUNC(AC203*G203,2)+TRUNC(AE203*G203,2)+TRUNC(AG203*G203,2)+TRUNC(AI203*G203,2))))&gt;=0),ABS((AE203*G203-(TRUNC(AE203*G203,2)+(TRUNC(AL203,2)-(TRUNC(S203*G203,2)+TRUNC(W203*G203,2)+TRUNC(Y203*G203,2)+TRUNC(AA203*G203,2)+TRUNC(AC203*G203,2)+TRUNC(AE203*G203,2)+TRUNC(AG203*G203,2)+TRUNC(AI203*G203,2)))))/AE203*G203)&lt;ABS((Y203*G203-(TRUNC(Y203*G203,2)+(TRUNC(AL203,2)-(TRUNC(S203*G203,2)+TRUNC(W203*G203,2)+TRUNC(Y203*G203,2)+TRUNC(AA203*G203,2)+TRUNC(AC203*G203,2)+TRUNC(AE203*G203,2)+TRUNC(AG203*G203,2)+TRUNC(AI203*G203,2)))))/Y203*G203),TRUE),IF(AND(AA203*G203&lt;&gt;0,(TRUNC(AA203*G203,2)+(TRUNC(AL203,2)-(TRUNC(S203*G203,2)+TRUNC(W203*G203,2)+TRUNC(Y203*G203,2)+TRUNC(AA203*G203,2)+TRUNC(AC203*G203,2)+TRUNC(AE203*G203,2)+TRUNC(AG203*G203,2)+TRUNC(AI203*G203,2))))&gt;=0),ABS((AE203*G203-(TRUNC(AE203*G203,2)+(TRUNC(AL203,2)-(TRUNC(S203*G203,2)+TRUNC(W203*G203,2)+TRUNC(Y203*G203,2)+TRUNC(AA203*G203,2)+TRUNC(AC203*G203,2)+TRUNC(AE203*G203,2)+TRUNC(AG203*G203,2)+TRUNC(AI203*G203,2)))))/AE203*G203)&lt;ABS((AA203*G203-(TRUNC(AA203*G203,2)+(TRUNC(AL203,2)-(TRUNC(S203*G203,2)+TRUNC(W203*G203,2)+TRUNC(Y203*G203,2)+TRUNC(AA203*G203,2)+TRUNC(AC203*G203,2)+TRUNC(AE203*G203,2)+TRUNC(AG203*G203,2)+TRUNC(AI203*G203,2)))))/AA203*G203),TRUE),IF(AND(AC203*G203&lt;&gt;0,(TRUNC(AC203*G203,2)+(TRUNC(AL203,2)-(TRUNC(S203*G203,2)+TRUNC(W203*G203,2)+TRUNC(Y203*G203,2)+TRUNC(AA203*G203,2)+TRUNC(AC203*G203,2)+TRUNC(AE203*G203,2)+TRUNC(AG203*G203,2)+TRUNC(AI203*G203,2))))&gt;=0),ABS((AE203*G203-(TRUNC(AE203*G203,2)+(TRUNC(AL203,2)-(TRUNC(S203*G203,2)+TRUNC(W203*G203,2)+TRUNC(Y203*G203,2)+TRUNC(AA203*G203,2)+TRUNC(AC203*G203,2)+TRUNC(AE203*G203,2)+TRUNC(AG203*G203,2)+TRUNC(AI203*G203,2)))))/AE203*G203)&lt;ABS((AC203*G203-(TRUNC(AC203*G203,2)+(TRUNC(AL203,2)-(TRUNC(S203*G203,2)+TRUNC(W203*G203,2)+TRUNC(Y203*G203,2)+TRUNC(AA203*G203,2)+TRUNC(AC203*G203,2)+TRUNC(AE203*G203,2)+TRUNC(AG203*G203,2)+TRUNC(AI203*G203,2)))))/AC203*G203),TRUE),IF(AND(AE203*G203&lt;&gt;0,(TRUNC(AE203*G203,2)+(TRUNC(AL203,2)-(TRUNC(S203*G203,2)+TRUNC(W203*G203,2)+TRUNC(Y203*G203,2)+TRUNC(AA203*G203,2)+TRUNC(AC203*G203,2)+TRUNC(AE203*G203,2)+TRUNC(AG203*G203,2)+TRUNC(AI203*G203,2))))&gt;=0),ABS((AE203*G203-(TRUNC(AE203*G203,2)+(TRUNC(AL203,2)-(TRUNC(S203*G203,2)+TRUNC(W203*G203,2)+TRUNC(Y203*G203,2)+TRUNC(AA203*G203,2)+TRUNC(AC203*G203,2)+TRUNC(AE203*G203,2)+TRUNC(AG203*G203,2)+TRUNC(AI203*G203,2)))))/AE203*G203)&lt;=ABS((AE203*G203-(TRUNC(AE203*G203,2)+(TRUNC(AL203,2)-(TRUNC(S203*G203,2)+TRUNC(W203*G203,2)+TRUNC(Y203*G203,2)+TRUNC(AA203*G203,2)+TRUNC(AC203*G203,2)+TRUNC(AE203*G203,2)+TRUNC(AG203*G203,2)+TRUNC(AI203*G203,2)))))/AE203*G203),TRUE),IF(AND(AG203*G203&lt;&gt;0,(TRUNC(AG203*G203,2)+(TRUNC(AL203,2)-(TRUNC(S203*G203,2)+TRUNC(W203*G203,2)+TRUNC(Y203*G203,2)+TRUNC(AA203*G203,2)+TRUNC(AC203*G203,2)+TRUNC(AE203*G203,2)+TRUNC(AG203*G203,2)+TRUNC(AI203*G203,2))))&gt;=0),ABS((AE203*G203-(TRUNC(AE203*G203,2)+(TRUNC(AL203,2)-(TRUNC(S203*G203,2)+TRUNC(W203*G203,2)+TRUNC(Y203*G203,2)+TRUNC(AA203*G203,2)+TRUNC(AC203*G203,2)+TRUNC(AE203*G203,2)+TRUNC(AG203*G203,2)+TRUNC(AI203*G203,2)))))/AE203*G203)&lt;=ABS((AG203*G203-(TRUNC(AG203*G203,2)+(TRUNC(AL203,2)-(TRUNC(S203*G203,2)+TRUNC(W203*G203,2)+TRUNC(Y203*G203,2)+TRUNC(AA203*G203,2)+TRUNC(AC203*G203,2)+TRUNC(AE203*G203,2)+TRUNC(AG203*G203,2)+TRUNC(AI203*G203,2)))))/AG203*G203),TRUE),IF(AND(AI203*G203&lt;&gt;0,(TRUNC(AI203*G203,2)+(TRUNC(AL203,2)-(TRUNC(S203*G203,2)+TRUNC(W203*G203,2)+TRUNC(Y203*G203,2)+TRUNC(AA203*G203,2)+TRUNC(AC203*G203,2)+TRUNC(AE203*G203,2)+TRUNC(AG203*G203,2)+TRUNC(AI203*G203,2))))&gt;=0),ABS((AE203*G203-(TRUNC(AE203*G203,2)+(TRUNC(AL203,2)-(TRUNC(S203*G203,2)+TRUNC(W203*G203,2)+TRUNC(Y203*G203,2)+TRUNC(AA203*G203,2)+TRUNC(AC203*G203,2)+TRUNC(AE203*G203,2)+TRUNC(AG203*G203,2)+TRUNC(AI203*G203,2)))))/AE203*G203)&lt;=ABS((AI203*G203-(TRUNC(AI203*G203,2)+(TRUNC(AL203,2)-(TRUNC(S203*G203,2)+TRUNC(W203*G203,2)+TRUNC(Y203*G203,2)+TRUNC(AA203*G203,2)+TRUNC(AC203*G203,2)+TRUNC(AE203*G203,2)+TRUNC(AG203*G203,2)+TRUNC(AI203*G203,2)))))/AI203*G203),TRUE)),TRUNC(AE203*G203,2)+(TRUNC(AL203,2)-(TRUNC(S203*G203,2)+TRUNC(W203*G203,2)+TRUNC(Y203*G203,2)+TRUNC(AA203*G203,2)+TRUNC(AC203*G203,2)+TRUNC(AE203*G203,2)+TRUNC(AG203*G203,2)+TRUNC(AI203*G203,2))),TRUNC(AE203*G203,2)))))</f>
        <v>0</v>
      </c>
      <c r="AG203" s="363">
        <f>IF(O203*(1+R203)=0,0,IF((TRUNC(AK203,2)-(TRUNC(H203*(1+R203),2)+TRUNC(J203*(1+R203),2)+TRUNC(K203*(1+R203),2)+TRUNC(L203*(1+R203),2)+TRUNC(M203*(1+R203),2)+TRUNC(N203*(1+R203),2)+TRUNC(O203*(1+R203),2)+TRUNC(P203*(1+R203),2)))=0,TRUNC(O203*(1+R203),2),IF((TRUNC(TRUNC(O203*(1+R203),2),2)+(TRUNC(AK203,2)-(TRUNC(H203*(1+R203),2)+TRUNC(J203*(1+R203),2)+TRUNC(K203*(1+R203),2)+TRUNC(L203*(1+R203),2)+TRUNC(M203*(1+R203),2)+TRUNC(N203*(1+R203),2)+TRUNC(O203*(1+R203),2)+TRUNC(P203*(1+R203),2))))&lt;=0,TRUNC(O203*(1+R203),2),IF(AND(IF(AND(H203*(1+R203)&lt;&gt;0,(TRUNC(H203*(1+R203),2)+(TRUNC(AK203,2)-(TRUNC(H203*(1+R203),2)+TRUNC(J203*(1+R203),2)+TRUNC(K203*(1+R203),2)+TRUNC(L203*(1+R203),2)+TRUNC(M203*(1+R203),2)+TRUNC(N203*(1+R203),2)+TRUNC(O203*(1+R203),2)+TRUNC(P203*(1+R203),2))))&gt;=0),ABS((O203*(1+R203)-(TRUNC(O203*(1+R203),2)+(TRUNC(AK203,2)-(TRUNC(H203*(1+R203),2)+TRUNC(J203*(1+R203),2)+TRUNC(K203*(1+R203),2)+TRUNC(L203*(1+R203),2)+TRUNC(M203*(1+R203),2)+TRUNC(N203*(1+R203),2)+TRUNC(O203*(1+R203),2)+TRUNC(P203*(1+R203),2)))))/O203*(1+R203))&lt;ABS((H203*(1+R203)-(TRUNC(H203*(1+R203),2)+(TRUNC(AK203,2)-(TRUNC(H203*(1+R203),2)+TRUNC(J203*(1+R203),2)+TRUNC(K203*(1+R203),2)+TRUNC(L203*(1+R203),2)+TRUNC(M203*(1+R203),2)+TRUNC(N203*(1+R203),2)+TRUNC(O203*(1+R203),2)+TRUNC(P203*(1+R203),2)))))/H203*(1+R203)),TRUE),IF(AND(J203*(1+R203)&lt;&gt;0,(TRUNC(J203*(1+R203),2)+(TRUNC(AK203,2)-(TRUNC(H203*(1+R203),2)+TRUNC(J203*(1+R203),2)+TRUNC(K203*(1+R203),2)+TRUNC(L203*(1+R203),2)+TRUNC(M203*(1+R203),2)+TRUNC(N203*(1+R203),2)+TRUNC(O203*(1+R203),2)+TRUNC(P203*(1+R203),2))))&gt;=0),ABS((O203*(1+R203)-(TRUNC(O203*(1+R203),2)+(TRUNC(AK203,2)-(TRUNC(H203*(1+R203),2)+TRUNC(J203*(1+R203),2)+TRUNC(K203*(1+R203),2)+TRUNC(L203*(1+R203),2)+TRUNC(M203*(1+R203),2)+TRUNC(N203*(1+R203),2)+TRUNC(O203*(1+R203),2)+TRUNC(P203*(1+R203),2)))))/O203*(1+R203))&lt;ABS((J203*(1+R203)-(TRUNC(J203*(1+R203),2)+(TRUNC(AK203,2)-(TRUNC(H203*(1+R203),2)+TRUNC(J203*(1+R203),2)+TRUNC(K203*(1+R203),2)+TRUNC(L203*(1+R203),2)+TRUNC(M203*(1+R203),2)+TRUNC(N203*(1+R203),2)+TRUNC(O203*(1+R203),2)+TRUNC(P203*(1+R203),2)))))/J203*(1+R203)),TRUE),IF(AND(K203*(1+R203)&lt;&gt;0,(TRUNC(K203*(1+R203),2)+(TRUNC(AK203,2)-(TRUNC(H203*(1+R203),2)+TRUNC(J203*(1+R203),2)+TRUNC(K203*(1+R203),2)+TRUNC(L203*(1+R203),2)+TRUNC(M203*(1+R203),2)+TRUNC(N203*(1+R203),2)+TRUNC(O203*(1+R203),2)+TRUNC(P203*(1+R203),2))))&gt;=0),ABS((O203*(1+R203)-(TRUNC(O203*(1+R203),2)+(TRUNC(AK203,2)-(TRUNC(H203*(1+R203),2)+TRUNC(J203*(1+R203),2)+TRUNC(K203*(1+R203),2)+TRUNC(L203*(1+R203),2)+TRUNC(M203*(1+R203),2)+TRUNC(N203*(1+R203),2)+TRUNC(O203*(1+R203),2)+TRUNC(P203*(1+R203),2)))))/O203*(1+R203))&lt;ABS((K203*(1+R203)-(TRUNC(K203*(1+R203),2)+(TRUNC(AK203,2)-(TRUNC(H203*(1+R203),2)+TRUNC(J203*(1+R203),2)+TRUNC(K203*(1+R203),2)+TRUNC(L203*(1+R203),2)+TRUNC(M203*(1+R203),2)+TRUNC(N203*(1+R203),2)+TRUNC(O203*(1+R203),2)+TRUNC(P203*(1+R203),2)))))/K203*(1+R203)),TRUE),IF(AND(L203*(1+R203)&lt;&gt;0,(TRUNC(L203*(1+R203),2)+(TRUNC(AK203,2)-(TRUNC(H203*(1+R203),2)+TRUNC(J203*(1+R203),2)+TRUNC(K203*(1+R203),2)+TRUNC(L203*(1+R203),2)+TRUNC(M203*(1+R203),2)+TRUNC(N203*(1+R203),2)+TRUNC(O203*(1+R203),2)+TRUNC(P203*(1+R203),2))))&gt;=0),ABS((O203*(1+R203)-(TRUNC(O203*(1+R203),2)+(TRUNC(AK203,2)-(TRUNC(H203*(1+R203),2)+TRUNC(J203*(1+R203),2)+TRUNC(K203*(1+R203),2)+TRUNC(L203*(1+R203),2)+TRUNC(M203*(1+R203),2)+TRUNC(N203*(1+R203),2)+TRUNC(O203*(1+R203),2)+TRUNC(P203*(1+R203),2)))))/O203*(1+R203))&lt;ABS((L203*(1+R203)-(TRUNC(L203*(1+R203),2)+(TRUNC(AK203,2)-(TRUNC(H203*(1+R203),2)+TRUNC(J203*(1+R203),2)+TRUNC(K203*(1+R203),2)+TRUNC(L203*(1+R203),2)+TRUNC(M203*(1+R203),2)+TRUNC(N203*(1+R203),2)+TRUNC(O203*(1+R203),2)+TRUNC(P203*(1+R203),2)))))/L203*(1+R203)),TRUE),IF(AND(M203*(1+R203)&lt;&gt;0,(TRUNC(M203*(1+R203),2)+(TRUNC(AK203,2)-(TRUNC(H203*(1+R203),2)+TRUNC(J203*(1+R203),2)+TRUNC(K203*(1+R203),2)+TRUNC(L203*(1+R203),2)+TRUNC(M203*(1+R203),2)+TRUNC(N203*(1+R203),2)+TRUNC(O203*(1+R203),2)+TRUNC(P203*(1+R203),2))))&gt;=0),ABS((O203*(1+R203)-(TRUNC(O203*(1+R203),2)+(TRUNC(AK203,2)-(TRUNC(H203*(1+R203),2)+TRUNC(J203*(1+R203),2)+TRUNC(K203*(1+R203),2)+TRUNC(L203*(1+R203),2)+TRUNC(M203*(1+R203),2)+TRUNC(N203*(1+R203),2)+TRUNC(O203*(1+R203),2)+TRUNC(P203*(1+R203),2)))))/O203*(1+R203))&lt;ABS((M203*(1+R203)-(TRUNC(M203*(1+R203),2)+(TRUNC(AK203,2)-(TRUNC(H203*(1+R203),2)+TRUNC(J203*(1+R203),2)+TRUNC(K203*(1+R203),2)+TRUNC(L203*(1+R203),2)+TRUNC(M203*(1+R203),2)+TRUNC(N203*(1+R203),2)+TRUNC(O203*(1+R203),2)+TRUNC(P203*(1+R203),2)))))/M203*(1+R203)),TRUE),IF(AND(N203*(1+R203)&lt;&gt;0,(TRUNC(N203*(1+R203),2)+(TRUNC(AK203,2)-(TRUNC(H203*(1+R203),2)+TRUNC(J203*(1+R203),2)+TRUNC(K203*(1+R203),2)+TRUNC(L203*(1+R203),2)+TRUNC(M203*(1+R203),2)+TRUNC(N203*(1+R203),2)+TRUNC(O203*(1+R203),2)+TRUNC(P203*(1+R203),2))))&gt;=0),ABS((O203*(1+R203)-(TRUNC(O203*(1+R203),2)+(TRUNC(AK203,2)-(TRUNC(H203*(1+R203),2)+TRUNC(J203*(1+R203),2)+TRUNC(K203*(1+R203),2)+TRUNC(L203*(1+R203),2)+TRUNC(M203*(1+R203),2)+TRUNC(N203*(1+R203),2)+TRUNC(O203*(1+R203),2)+TRUNC(P203*(1+R203),2)))))/O203*(1+R203))&lt;ABS((N203*(1+R203)-(TRUNC(N203*(1+R203),2)+(TRUNC(AK203,2)-(TRUNC(H203*(1+R203),2)+TRUNC(J203*(1+R203),2)+TRUNC(K203*(1+R203),2)+TRUNC(L203*(1+R203),2)+TRUNC(M203*(1+R203),2)+TRUNC(N203*(1+R203),2)+TRUNC(O203*(1+R203),2)+TRUNC(P203*(1+R203),2)))))/N203*(1+R203)),TRUE),IF(AND(O203*(1+R203)&lt;&gt;0,(TRUNC(O203*(1+R203),2)+(TRUNC(AK203,2)-(TRUNC(H203*(1+R203),2)+TRUNC(J203*(1+R203),2)+TRUNC(K203*(1+R203),2)+TRUNC(L203*(1+R203),2)+TRUNC(M203*(1+R203),2)+TRUNC(N203*(1+R203),2)+TRUNC(O203*(1+R203),2)+TRUNC(P203*(1+R203),2))))&gt;=0),ABS((O203*(1+R203)-(TRUNC(O203*(1+R203),2)+(TRUNC(AK203,2)-(TRUNC(H203*(1+R203),2)+TRUNC(J203*(1+R203),2)+TRUNC(K203*(1+R203),2)+TRUNC(L203*(1+R203),2)+TRUNC(M203*(1+R203),2)+TRUNC(N203*(1+R203),2)+TRUNC(O203*(1+R203),2)+TRUNC(P203*(1+R203),2)))))/O203*(1+R203))&lt;=ABS((O203*(1+R203)-(TRUNC(O203*(1+R203),2)+(TRUNC(AK203,2)-(TRUNC(H203*(1+R203),2)+TRUNC(J203*(1+R203),2)+TRUNC(K203*(1+R203),2)+TRUNC(L203*(1+R203),2)+TRUNC(M203*(1+R203),2)+TRUNC(N203*(1+R203),2)+TRUNC(O203*(1+R203),2)+TRUNC(P203*(1+R203),2)))))/O203*(1+R203)),TRUE),IF(AND(P203*(1+R203)&lt;&gt;0,(TRUNC(P203*(1+R203),2)+(TRUNC(AK203,2)-(TRUNC(H203*(1+R203),2)+TRUNC(J203*(1+R203),2)+TRUNC(K203*(1+R203),2)+TRUNC(L203*(1+R203),2)+TRUNC(M203*(1+R203),2)+TRUNC(N203*(1+R203),2)+TRUNC(O203*(1+R203),2)+TRUNC(P203*(1+R203),2))))&gt;=0),ABS((O203*(1+R203)-(TRUNC(O203*(1+R203),2)+(TRUNC(AK203,2)-(TRUNC(H203*(1+R203),2)+TRUNC(J203*(1+R203),2)+TRUNC(K203*(1+R203),2)+TRUNC(L203*(1+R203),2)+TRUNC(M203*(1+R203),2)+TRUNC(N203*(1+R203),2)+TRUNC(O203*(1+R203),2)+TRUNC(P203*(1+R203),2)))))/O203*(1+R203))&lt;=ABS((P203*(1+R203)-(TRUNC(P203*(1+R203),2)+(TRUNC(AK203,2)-(TRUNC(H203*(1+R203),2)+TRUNC(J203*(1+R203),2)+TRUNC(K203*(1+R203),2)+TRUNC(L203*(1+R203),2)+TRUNC(M203*(1+R203),2)+TRUNC(N203*(1+R203),2)+TRUNC(O203*(1+R203),2)+TRUNC(P203*(1+R203),2)))))/P203*(1+R203)),TRUE)),TRUNC(O203*(1+R203),2)+(TRUNC(AK203,2)-(TRUNC(H203*(1+R203),2)+TRUNC(J203*(1+R203),2)+TRUNC(K203*(1+R203),2)+TRUNC(L203*(1+R203),2)+TRUNC(M203*(1+R203),2)+TRUNC(N203*(1+R203),2)+TRUNC(O203*(1+R203),2)+TRUNC(P203*(1+R203),2))),TRUNC(O203*(1+R203),2)))))</f>
        <v>0</v>
      </c>
      <c r="AH203" s="363">
        <f>IF(AG203*G203=0,0,IF((TRUNC(AL203,2)-(TRUNC(S203*G203,2)+TRUNC(W203*G203,2)+TRUNC(Y203*G203,2)+TRUNC(AA203*G203,2)+TRUNC(AC203*G203,2)+TRUNC(AE203*G203,2)+TRUNC(AG203*G203,2)+TRUNC(AI203*G203,2)))=0,TRUNC(AG203*G203,2),IF((TRUNC(TRUNC(AG203*G203,2),2)+(TRUNC(AL203,2)-(TRUNC(S203*G203,2)+TRUNC(W203*G203,2)+TRUNC(Y203*G203,2)+TRUNC(AA203*G203,2)+TRUNC(AC203*G203,2)+TRUNC(AE203*G203,2)+TRUNC(AG203*G203,2)+TRUNC(AI203*G203,2))))&lt;=0,TRUNC(AG203*G203,2),IF(AND(IF(AND(S203*G203&lt;&gt;0,(TRUNC(S203*G203,2)+(TRUNC(AL203,2)-(TRUNC(S203*G203,2)+TRUNC(W203*G203,2)+TRUNC(Y203*G203,2)+TRUNC(AA203*G203,2)+TRUNC(AC203*G203,2)+TRUNC(AE203*G203,2)+TRUNC(AG203*G203,2)+TRUNC(AI203*G203,2))))&gt;=0),ABS((AG203*G203-(TRUNC(AG203*G203,2)+(TRUNC(AL203,2)-(TRUNC(S203*G203,2)+TRUNC(W203*G203,2)+TRUNC(Y203*G203,2)+TRUNC(AA203*G203,2)+TRUNC(AC203*G203,2)+TRUNC(AE203*G203,2)+TRUNC(AG203*G203,2)+TRUNC(AI203*G203,2)))))/AG203*G203)&lt;ABS((S203*G203-(TRUNC(S203*G203,2)+(TRUNC(AL203,2)-(TRUNC(S203*G203,2)+TRUNC(W203*G203,2)+TRUNC(Y203*G203,2)+TRUNC(AA203*G203,2)+TRUNC(AC203*G203,2)+TRUNC(AE203*G203,2)+TRUNC(AG203*G203,2)+TRUNC(AI203*G203,2)))))/S203*G203),TRUE),IF(AND(W203*G203&lt;&gt;0,(TRUNC(W203*G203,2)+(TRUNC(AL203,2)-(TRUNC(S203*G203,2)+TRUNC(W203*G203,2)+TRUNC(Y203*G203,2)+TRUNC(AA203*G203,2)+TRUNC(AC203*G203,2)+TRUNC(AE203*G203,2)+TRUNC(AG203*G203,2)+TRUNC(AI203*G203,2))))&gt;=0),ABS((AG203*G203-(TRUNC(AG203*G203,2)+(TRUNC(AL203,2)-(TRUNC(S203*G203,2)+TRUNC(W203*G203,2)+TRUNC(Y203*G203,2)+TRUNC(AA203*G203,2)+TRUNC(AC203*G203,2)+TRUNC(AE203*G203,2)+TRUNC(AG203*G203,2)+TRUNC(AI203*G203,2)))))/AG203*G203)&lt;ABS((W203*G203-(TRUNC(W203*G203,2)+(TRUNC(AL203,2)-(TRUNC(S203*G203,2)+TRUNC(W203*G203,2)+TRUNC(Y203*G203,2)+TRUNC(AA203*G203,2)+TRUNC(AC203*G203,2)+TRUNC(AE203*G203,2)+TRUNC(AG203*G203,2)+TRUNC(AI203*G203,2)))))/W203*G203),TRUE),IF(AND(Y203*G203&lt;&gt;0,(TRUNC(Y203*G203,2)+(TRUNC(AL203,2)-(TRUNC(S203*G203,2)+TRUNC(W203*G203,2)+TRUNC(Y203*G203,2)+TRUNC(AA203*G203,2)+TRUNC(AC203*G203,2)+TRUNC(AE203*G203,2)+TRUNC(AG203*G203,2)+TRUNC(AI203*G203,2))))&gt;=0),ABS((AG203*G203-(TRUNC(AG203*G203,2)+(TRUNC(AL203,2)-(TRUNC(S203*G203,2)+TRUNC(W203*G203,2)+TRUNC(Y203*G203,2)+TRUNC(AA203*G203,2)+TRUNC(AC203*G203,2)+TRUNC(AE203*G203,2)+TRUNC(AG203*G203,2)+TRUNC(AI203*G203,2)))))/AG203*G203)&lt;ABS((Y203*G203-(TRUNC(Y203*G203,2)+(TRUNC(AL203,2)-(TRUNC(S203*G203,2)+TRUNC(W203*G203,2)+TRUNC(Y203*G203,2)+TRUNC(AA203*G203,2)+TRUNC(AC203*G203,2)+TRUNC(AE203*G203,2)+TRUNC(AG203*G203,2)+TRUNC(AI203*G203,2)))))/Y203*G203),TRUE),IF(AND(AA203*G203&lt;&gt;0,(TRUNC(AA203*G203,2)+(TRUNC(AL203,2)-(TRUNC(S203*G203,2)+TRUNC(W203*G203,2)+TRUNC(Y203*G203,2)+TRUNC(AA203*G203,2)+TRUNC(AC203*G203,2)+TRUNC(AE203*G203,2)+TRUNC(AG203*G203,2)+TRUNC(AI203*G203,2))))&gt;=0),ABS((AG203*G203-(TRUNC(AG203*G203,2)+(TRUNC(AL203,2)-(TRUNC(S203*G203,2)+TRUNC(W203*G203,2)+TRUNC(Y203*G203,2)+TRUNC(AA203*G203,2)+TRUNC(AC203*G203,2)+TRUNC(AE203*G203,2)+TRUNC(AG203*G203,2)+TRUNC(AI203*G203,2)))))/AG203*G203)&lt;ABS((AA203*G203-(TRUNC(AA203*G203,2)+(TRUNC(AL203,2)-(TRUNC(S203*G203,2)+TRUNC(W203*G203,2)+TRUNC(Y203*G203,2)+TRUNC(AA203*G203,2)+TRUNC(AC203*G203,2)+TRUNC(AE203*G203,2)+TRUNC(AG203*G203,2)+TRUNC(AI203*G203,2)))))/AA203*G203),TRUE),IF(AND(AC203*G203&lt;&gt;0,(TRUNC(AC203*G203,2)+(TRUNC(AL203,2)-(TRUNC(S203*G203,2)+TRUNC(W203*G203,2)+TRUNC(Y203*G203,2)+TRUNC(AA203*G203,2)+TRUNC(AC203*G203,2)+TRUNC(AE203*G203,2)+TRUNC(AG203*G203,2)+TRUNC(AI203*G203,2))))&gt;=0),ABS((AG203*G203-(TRUNC(AG203*G203,2)+(TRUNC(AL203,2)-(TRUNC(S203*G203,2)+TRUNC(W203*G203,2)+TRUNC(Y203*G203,2)+TRUNC(AA203*G203,2)+TRUNC(AC203*G203,2)+TRUNC(AE203*G203,2)+TRUNC(AG203*G203,2)+TRUNC(AI203*G203,2)))))/AG203*G203)&lt;ABS((AC203*G203-(TRUNC(AC203*G203,2)+(TRUNC(AL203,2)-(TRUNC(S203*G203,2)+TRUNC(W203*G203,2)+TRUNC(Y203*G203,2)+TRUNC(AA203*G203,2)+TRUNC(AC203*G203,2)+TRUNC(AE203*G203,2)+TRUNC(AG203*G203,2)+TRUNC(AI203*G203,2)))))/AC203*G203),TRUE),IF(AND(AE203*G203&lt;&gt;0,(TRUNC(AE203*G203,2)+(TRUNC(AL203,2)-(TRUNC(S203*G203,2)+TRUNC(W203*G203,2)+TRUNC(Y203*G203,2)+TRUNC(AA203*G203,2)+TRUNC(AC203*G203,2)+TRUNC(AE203*G203,2)+TRUNC(AG203*G203,2)+TRUNC(AI203*G203,2))))&gt;=0),ABS((AG203*G203-(TRUNC(AG203*G203,2)+(TRUNC(AL203,2)-(TRUNC(S203*G203,2)+TRUNC(W203*G203,2)+TRUNC(Y203*G203,2)+TRUNC(AA203*G203,2)+TRUNC(AC203*G203,2)+TRUNC(AE203*G203,2)+TRUNC(AG203*G203,2)+TRUNC(AI203*G203,2)))))/AG203*G203)&lt;ABS((AE203*G203-(TRUNC(AE203*G203,2)+(TRUNC(AL203,2)-(TRUNC(S203*G203,2)+TRUNC(W203*G203,2)+TRUNC(Y203*G203,2)+TRUNC(AA203*G203,2)+TRUNC(AC203*G203,2)+TRUNC(AE203*G203,2)+TRUNC(AG203*G203,2)+TRUNC(AI203*G203,2)))))/AE203*G203),TRUE),IF(AND(AG203*G203&lt;&gt;0,(TRUNC(AG203*G203,2)+(TRUNC(AL203,2)-(TRUNC(S203*G203,2)+TRUNC(W203*G203,2)+TRUNC(Y203*G203,2)+TRUNC(AA203*G203,2)+TRUNC(AC203*G203,2)+TRUNC(AE203*G203,2)+TRUNC(AG203*G203,2)+TRUNC(AI203*G203,2))))&gt;=0),ABS((AG203*G203-(TRUNC(AG203*G203,2)+(TRUNC(AL203,2)-(TRUNC(S203*G203,2)+TRUNC(W203*G203,2)+TRUNC(Y203*G203,2)+TRUNC(AA203*G203,2)+TRUNC(AC203*G203,2)+TRUNC(AE203*G203,2)+TRUNC(AG203*G203,2)+TRUNC(AI203*G203,2)))))/AG203*G203)&lt;=ABS((AG203*G203-(TRUNC(AG203*G203,2)+(TRUNC(AL203,2)-(TRUNC(S203*G203,2)+TRUNC(W203*G203,2)+TRUNC(Y203*G203,2)+TRUNC(AA203*G203,2)+TRUNC(AC203*G203,2)+TRUNC(AE203*G203,2)+TRUNC(AG203*G203,2)+TRUNC(AI203*G203,2)))))/AG203*G203),TRUE),IF(AND(AI203*G203&lt;&gt;0,(TRUNC(AI203*G203,2)+(TRUNC(AL203,2)-(TRUNC(S203*G203,2)+TRUNC(W203*G203,2)+TRUNC(Y203*G203,2)+TRUNC(AA203*G203,2)+TRUNC(AC203*G203,2)+TRUNC(AE203*G203,2)+TRUNC(AG203*G203,2)+TRUNC(AI203*G203,2))))&gt;=0),ABS((AG203*G203-(TRUNC(AG203*G203,2)+(TRUNC(AL203,2)-(TRUNC(S203*G203,2)+TRUNC(W203*G203,2)+TRUNC(Y203*G203,2)+TRUNC(AA203*G203,2)+TRUNC(AC203*G203,2)+TRUNC(AE203*G203,2)+TRUNC(AG203*G203,2)+TRUNC(AI203*G203,2)))))/AG203*G203)&lt;=ABS((AI203*G203-(TRUNC(AI203*G203,2)+(TRUNC(AL203,2)-(TRUNC(S203*G203,2)+TRUNC(W203*G203,2)+TRUNC(Y203*G203,2)+TRUNC(AA203*G203,2)+TRUNC(AC203*G203,2)+TRUNC(AE203*G203,2)+TRUNC(AG203*G203,2)+TRUNC(AI203*G203,2)))))/AI203*G203),TRUE)),TRUNC(AG203*G203,2)+(TRUNC(AL203,2)-(TRUNC(S203*G203,2)+TRUNC(W203*G203,2)+TRUNC(Y203*G203,2)+TRUNC(AA203*G203,2)+TRUNC(AC203*G203,2)+TRUNC(AE203*G203,2)+TRUNC(AG203*G203,2)+TRUNC(AI203*G203,2))),TRUNC(AG203*G203,2)))))</f>
        <v>0</v>
      </c>
      <c r="AI203" s="363">
        <f>IF(P203*(1+R203)=0,0,IF((TRUNC(AK203,2)-(TRUNC(H203*(1+R203),2)+TRUNC(J203*(1+R203),2)+TRUNC(K203*(1+R203),2)+TRUNC(L203*(1+R203),2)+TRUNC(M203*(1+R203),2)+TRUNC(N203*(1+R203),2)+TRUNC(O203*(1+R203),2)+TRUNC(P203*(1+R203),2)))=0,TRUNC(P203*(1+R203),2),IF((TRUNC(TRUNC(P203*(1+R203),2),2)+(TRUNC(AK203,2)-(TRUNC(H203*(1+R203),2)+TRUNC(J203*(1+R203),2)+TRUNC(K203*(1+R203),2)+TRUNC(L203*(1+R203),2)+TRUNC(M203*(1+R203),2)+TRUNC(N203*(1+R203),2)+TRUNC(O203*(1+R203),2)+TRUNC(P203*(1+R203),2))))&lt;=0,TRUNC(P203*(1+R203),2),IF(AND(IF(AND(H203*(1+R203)&lt;&gt;0,(TRUNC(H203*(1+R203),2)+(TRUNC(AK203,2)-(TRUNC(H203*(1+R203),2)+TRUNC(J203*(1+R203),2)+TRUNC(K203*(1+R203),2)+TRUNC(L203*(1+R203),2)+TRUNC(M203*(1+R203),2)+TRUNC(N203*(1+R203),2)+TRUNC(O203*(1+R203),2)+TRUNC(P203*(1+R203),2))))&gt;=0),ABS((P203*(1+R203)-(TRUNC(P203*(1+R203),2)+(TRUNC(AK203,2)-(TRUNC(H203*(1+R203),2)+TRUNC(J203*(1+R203),2)+TRUNC(K203*(1+R203),2)+TRUNC(L203*(1+R203),2)+TRUNC(M203*(1+R203),2)+TRUNC(N203*(1+R203),2)+TRUNC(O203*(1+R203),2)+TRUNC(P203*(1+R203),2)))))/P203*(1+R203))&lt;ABS((H203*(1+R203)-(TRUNC(H203*(1+R203),2)+(TRUNC(AK203,2)-(TRUNC(H203*(1+R203),2)+TRUNC(J203*(1+R203),2)+TRUNC(K203*(1+R203),2)+TRUNC(L203*(1+R203),2)+TRUNC(M203*(1+R203),2)+TRUNC(N203*(1+R203),2)+TRUNC(O203*(1+R203),2)+TRUNC(P203*(1+R203),2)))))/H203*(1+R203)),TRUE),IF(AND(J203*(1+R203)&lt;&gt;0,(TRUNC(J203*(1+R203),2)+(TRUNC(AK203,2)-(TRUNC(H203*(1+R203),2)+TRUNC(J203*(1+R203),2)+TRUNC(K203*(1+R203),2)+TRUNC(L203*(1+R203),2)+TRUNC(M203*(1+R203),2)+TRUNC(N203*(1+R203),2)+TRUNC(O203*(1+R203),2)+TRUNC(P203*(1+R203),2))))&gt;=0),ABS((P203*(1+R203)-(TRUNC(P203*(1+R203),2)+(TRUNC(AK203,2)-(TRUNC(H203*(1+R203),2)+TRUNC(J203*(1+R203),2)+TRUNC(K203*(1+R203),2)+TRUNC(L203*(1+R203),2)+TRUNC(M203*(1+R203),2)+TRUNC(N203*(1+R203),2)+TRUNC(O203*(1+R203),2)+TRUNC(P203*(1+R203),2)))))/P203*(1+R203))&lt;ABS((J203*(1+R203)-(TRUNC(J203*(1+R203),2)+(TRUNC(AK203,2)-(TRUNC(H203*(1+R203),2)+TRUNC(J203*(1+R203),2)+TRUNC(K203*(1+R203),2)+TRUNC(L203*(1+R203),2)+TRUNC(M203*(1+R203),2)+TRUNC(N203*(1+R203),2)+TRUNC(O203*(1+R203),2)+TRUNC(P203*(1+R203),2)))))/J203*(1+R203)),TRUE),IF(AND(K203*(1+R203)&lt;&gt;0,(TRUNC(K203*(1+R203),2)+(TRUNC(AK203,2)-(TRUNC(H203*(1+R203),2)+TRUNC(J203*(1+R203),2)+TRUNC(K203*(1+R203),2)+TRUNC(L203*(1+R203),2)+TRUNC(M203*(1+R203),2)+TRUNC(N203*(1+R203),2)+TRUNC(O203*(1+R203),2)+TRUNC(P203*(1+R203),2))))&gt;=0),ABS((P203*(1+R203)-(TRUNC(P203*(1+R203),2)+(TRUNC(AK203,2)-(TRUNC(H203*(1+R203),2)+TRUNC(J203*(1+R203),2)+TRUNC(K203*(1+R203),2)+TRUNC(L203*(1+R203),2)+TRUNC(M203*(1+R203),2)+TRUNC(N203*(1+R203),2)+TRUNC(O203*(1+R203),2)+TRUNC(P203*(1+R203),2)))))/P203*(1+R203))&lt;ABS((K203*(1+R203)-(TRUNC(K203*(1+R203),2)+(TRUNC(AK203,2)-(TRUNC(H203*(1+R203),2)+TRUNC(J203*(1+R203),2)+TRUNC(K203*(1+R203),2)+TRUNC(L203*(1+R203),2)+TRUNC(M203*(1+R203),2)+TRUNC(N203*(1+R203),2)+TRUNC(O203*(1+R203),2)+TRUNC(P203*(1+R203),2)))))/K203*(1+R203)),TRUE),IF(AND(L203*(1+R203)&lt;&gt;0,(TRUNC(L203*(1+R203),2)+(TRUNC(AK203,2)-(TRUNC(H203*(1+R203),2)+TRUNC(J203*(1+R203),2)+TRUNC(K203*(1+R203),2)+TRUNC(L203*(1+R203),2)+TRUNC(M203*(1+R203),2)+TRUNC(N203*(1+R203),2)+TRUNC(O203*(1+R203),2)+TRUNC(P203*(1+R203),2))))&gt;=0),ABS((P203*(1+R203)-(TRUNC(P203*(1+R203),2)+(TRUNC(AK203,2)-(TRUNC(H203*(1+R203),2)+TRUNC(J203*(1+R203),2)+TRUNC(K203*(1+R203),2)+TRUNC(L203*(1+R203),2)+TRUNC(M203*(1+R203),2)+TRUNC(N203*(1+R203),2)+TRUNC(O203*(1+R203),2)+TRUNC(P203*(1+R203),2)))))/P203*(1+R203))&lt;ABS((L203*(1+R203)-(TRUNC(L203*(1+R203),2)+(TRUNC(AK203,2)-(TRUNC(H203*(1+R203),2)+TRUNC(J203*(1+R203),2)+TRUNC(K203*(1+R203),2)+TRUNC(L203*(1+R203),2)+TRUNC(M203*(1+R203),2)+TRUNC(N203*(1+R203),2)+TRUNC(O203*(1+R203),2)+TRUNC(P203*(1+R203),2)))))/L203*(1+R203)),TRUE),IF(AND(M203*(1+R203)&lt;&gt;0,(TRUNC(M203*(1+R203),2)+(TRUNC(AK203,2)-(TRUNC(H203*(1+R203),2)+TRUNC(J203*(1+R203),2)+TRUNC(K203*(1+R203),2)+TRUNC(L203*(1+R203),2)+TRUNC(M203*(1+R203),2)+TRUNC(N203*(1+R203),2)+TRUNC(O203*(1+R203),2)+TRUNC(P203*(1+R203),2))))&gt;=0),ABS((P203*(1+R203)-(TRUNC(P203*(1+R203),2)+(TRUNC(AK203,2)-(TRUNC(H203*(1+R203),2)+TRUNC(J203*(1+R203),2)+TRUNC(K203*(1+R203),2)+TRUNC(L203*(1+R203),2)+TRUNC(M203*(1+R203),2)+TRUNC(N203*(1+R203),2)+TRUNC(O203*(1+R203),2)+TRUNC(P203*(1+R203),2)))))/P203*(1+R203))&lt;ABS((M203*(1+R203)-(TRUNC(M203*(1+R203),2)+(TRUNC(AK203,2)-(TRUNC(H203*(1+R203),2)+TRUNC(J203*(1+R203),2)+TRUNC(K203*(1+R203),2)+TRUNC(L203*(1+R203),2)+TRUNC(M203*(1+R203),2)+TRUNC(N203*(1+R203),2)+TRUNC(O203*(1+R203),2)+TRUNC(P203*(1+R203),2)))))/M203*(1+R203)),TRUE),IF(AND(N203*(1+R203)&lt;&gt;0,(TRUNC(N203*(1+R203),2)+(TRUNC(AK203,2)-(TRUNC(H203*(1+R203),2)+TRUNC(J203*(1+R203),2)+TRUNC(K203*(1+R203),2)+TRUNC(L203*(1+R203),2)+TRUNC(M203*(1+R203),2)+TRUNC(N203*(1+R203),2)+TRUNC(O203*(1+R203),2)+TRUNC(P203*(1+R203),2))))&gt;=0),ABS((P203*(1+R203)-(TRUNC(P203*(1+R203),2)+(TRUNC(AK203,2)-(TRUNC(H203*(1+R203),2)+TRUNC(J203*(1+R203),2)+TRUNC(K203*(1+R203),2)+TRUNC(L203*(1+R203),2)+TRUNC(M203*(1+R203),2)+TRUNC(N203*(1+R203),2)+TRUNC(O203*(1+R203),2)+TRUNC(P203*(1+R203),2)))))/P203*(1+R203))&lt;ABS((N203*(1+R203)-(TRUNC(N203*(1+R203),2)+(TRUNC(AK203,2)-(TRUNC(H203*(1+R203),2)+TRUNC(J203*(1+R203),2)+TRUNC(K203*(1+R203),2)+TRUNC(L203*(1+R203),2)+TRUNC(M203*(1+R203),2)+TRUNC(N203*(1+R203),2)+TRUNC(O203*(1+R203),2)+TRUNC(P203*(1+R203),2)))))/N203*(1+R203)),TRUE),IF(AND(O203*(1+R203)&lt;&gt;0,(TRUNC(O203*(1+R203),2)+(TRUNC(AK203,2)-(TRUNC(H203*(1+R203),2)+TRUNC(J203*(1+R203),2)+TRUNC(K203*(1+R203),2)+TRUNC(L203*(1+R203),2)+TRUNC(M203*(1+R203),2)+TRUNC(N203*(1+R203),2)+TRUNC(O203*(1+R203),2)+TRUNC(P203*(1+R203),2))))&gt;=0),ABS((P203*(1+R203)-(TRUNC(P203*(1+R203),2)+(TRUNC(AK203,2)-(TRUNC(H203*(1+R203),2)+TRUNC(J203*(1+R203),2)+TRUNC(K203*(1+R203),2)+TRUNC(L203*(1+R203),2)+TRUNC(M203*(1+R203),2)+TRUNC(N203*(1+R203),2)+TRUNC(O203*(1+R203),2)+TRUNC(P203*(1+R203),2)))))/P203*(1+R203))&lt;ABS((O203*(1+R203)-(TRUNC(O203*(1+R203),2)+(TRUNC(AK203,2)-(TRUNC(H203*(1+R203),2)+TRUNC(J203*(1+R203),2)+TRUNC(K203*(1+R203),2)+TRUNC(L203*(1+R203),2)+TRUNC(M203*(1+R203),2)+TRUNC(N203*(1+R203),2)+TRUNC(O203*(1+R203),2)+TRUNC(P203*(1+R203),2)))))/O203*(1+R203)),TRUE),IF(AND(P203*(1+R203)&lt;&gt;0,(TRUNC(P203*(1+R203),2)+(TRUNC(AK203,2)-(TRUNC(H203*(1+R203),2)+TRUNC(J203*(1+R203),2)+TRUNC(K203*(1+R203),2)+TRUNC(L203*(1+R203),2)+TRUNC(M203*(1+R203),2)+TRUNC(N203*(1+R203),2)+TRUNC(O203*(1+R203),2)+TRUNC(P203*(1+R203),2))))&gt;=0),ABS((P203*(1+R203)-(TRUNC(P203*(1+R203),2)+(TRUNC(AK203,2)-(TRUNC(H203*(1+R203),2)+TRUNC(J203*(1+R203),2)+TRUNC(K203*(1+R203),2)+TRUNC(L203*(1+R203),2)+TRUNC(M203*(1+R203),2)+TRUNC(N203*(1+R203),2)+TRUNC(O203*(1+R203),2)+TRUNC(P203*(1+R203),2)))))/P203*(1+R203))&lt;=ABS((P203*(1+R203)-(TRUNC(P203*(1+R203),2)+(TRUNC(AK203,2)-(TRUNC(H203*(1+R203),2)+TRUNC(J203*(1+R203),2)+TRUNC(K203*(1+R203),2)+TRUNC(L203*(1+R203),2)+TRUNC(M203*(1+R203),2)+TRUNC(N203*(1+R203),2)+TRUNC(O203*(1+R203),2)+TRUNC(P203*(1+R203),2)))))/P203*(1+R203)),TRUE)),TRUNC(P203*(1+R203),2)+(TRUNC(AK203,2)-(TRUNC(H203*(1+R203),2)+TRUNC(J203*(1+R203),2)+TRUNC(K203*(1+R203),2)+TRUNC(L203*(1+R203),2)+TRUNC(M203*(1+R203),2)+TRUNC(N203*(1+R203),2)+TRUNC(O203*(1+R203),2)+TRUNC(P203*(1+R203),2))),TRUNC(P203*(1+R203),2)))))</f>
        <v>0</v>
      </c>
      <c r="AJ203" s="363">
        <f>IF(AI203*G203=0,0,IF((TRUNC(AL203,2)-(TRUNC(S203*G203,2)+TRUNC(W203*G203,2)+TRUNC(Y203*G203,2)+TRUNC(AA203*G203,2)+TRUNC(AC203*G203,2)+TRUNC(AE203*G203,2)+TRUNC(AG203*G203,2)+TRUNC(AI203*G203,2)))=0,TRUNC(AI203*G203,2),IF((TRUNC(TRUNC(AI203*G203,2),2)+(TRUNC(AL203,2)-(TRUNC(S203*G203,2)+TRUNC(W203*G203,2)+TRUNC(Y203*G203,2)+TRUNC(AA203*G203,2)+TRUNC(AC203*G203,2)+TRUNC(AE203*G203,2)+TRUNC(AG203*G203,2)+TRUNC(AI203*G203,2))))&lt;=0,TRUNC(AI203*G203,2),IF(AND(IF(AND(S203*G203&lt;&gt;0,(TRUNC(S203*G203,2)+(TRUNC(AL203,2)-(TRUNC(S203*G203,2)+TRUNC(W203*G203,2)+TRUNC(Y203*G203,2)+TRUNC(AA203*G203,2)+TRUNC(AC203*G203,2)+TRUNC(AE203*G203,2)+TRUNC(AG203*G203,2)+TRUNC(AI203*G203,2))))&gt;=0),ABS((AI203*G203-(TRUNC(AI203*G203,2)+(TRUNC(AL203,2)-(TRUNC(S203*G203,2)+TRUNC(W203*G203,2)+TRUNC(Y203*G203,2)+TRUNC(AA203*G203,2)+TRUNC(AC203*G203,2)+TRUNC(AE203*G203,2)+TRUNC(AG203*G203,2)+TRUNC(AI203*G203,2)))))/AI203*G203)&lt;ABS((S203*G203-(TRUNC(S203*G203,2)+(TRUNC(AL203,2)-(TRUNC(S203*G203,2)+TRUNC(W203*G203,2)+TRUNC(Y203*G203,2)+TRUNC(AA203*G203,2)+TRUNC(AC203*G203,2)+TRUNC(AE203*G203,2)+TRUNC(AG203*G203,2)+TRUNC(AI203*G203,2)))))/S203*G203),TRUE),IF(AND(W203*G203&lt;&gt;0,(TRUNC(W203*G203,2)+(TRUNC(AL203,2)-(TRUNC(S203*G203,2)+TRUNC(W203*G203,2)+TRUNC(Y203*G203,2)+TRUNC(AA203*G203,2)+TRUNC(AC203*G203,2)+TRUNC(AE203*G203,2)+TRUNC(AG203*G203,2)+TRUNC(AI203*G203,2))))&gt;=0),ABS((AI203*G203-(TRUNC(AI203*G203,2)+(TRUNC(AL203,2)-(TRUNC(S203*G203,2)+TRUNC(W203*G203,2)+TRUNC(Y203*G203,2)+TRUNC(AA203*G203,2)+TRUNC(AC203*G203,2)+TRUNC(AE203*G203,2)+TRUNC(AG203*G203,2)+TRUNC(AI203*G203,2)))))/AI203*G203)&lt;ABS((W203*G203-(TRUNC(W203*G203,2)+(TRUNC(AL203,2)-(TRUNC(S203*G203,2)+TRUNC(W203*G203,2)+TRUNC(Y203*G203,2)+TRUNC(AA203*G203,2)+TRUNC(AC203*G203,2)+TRUNC(AE203*G203,2)+TRUNC(AG203*G203,2)+TRUNC(AI203*G203,2)))))/W203*G203),TRUE),IF(AND(Y203*G203&lt;&gt;0,(TRUNC(Y203*G203,2)+(TRUNC(AL203,2)-(TRUNC(S203*G203,2)+TRUNC(W203*G203,2)+TRUNC(Y203*G203,2)+TRUNC(AA203*G203,2)+TRUNC(AC203*G203,2)+TRUNC(AE203*G203,2)+TRUNC(AG203*G203,2)+TRUNC(AI203*G203,2))))&gt;=0),ABS((AI203*G203-(TRUNC(AI203*G203,2)+(TRUNC(AL203,2)-(TRUNC(S203*G203,2)+TRUNC(W203*G203,2)+TRUNC(Y203*G203,2)+TRUNC(AA203*G203,2)+TRUNC(AC203*G203,2)+TRUNC(AE203*G203,2)+TRUNC(AG203*G203,2)+TRUNC(AI203*G203,2)))))/AI203*G203)&lt;ABS((Y203*G203-(TRUNC(Y203*G203,2)+(TRUNC(AL203,2)-(TRUNC(S203*G203,2)+TRUNC(W203*G203,2)+TRUNC(Y203*G203,2)+TRUNC(AA203*G203,2)+TRUNC(AC203*G203,2)+TRUNC(AE203*G203,2)+TRUNC(AG203*G203,2)+TRUNC(AI203*G203,2)))))/Y203*G203),TRUE),IF(AND(AA203*G203&lt;&gt;0,(TRUNC(AA203*G203,2)+(TRUNC(AL203,2)-(TRUNC(S203*G203,2)+TRUNC(W203*G203,2)+TRUNC(Y203*G203,2)+TRUNC(AA203*G203,2)+TRUNC(AC203*G203,2)+TRUNC(AE203*G203,2)+TRUNC(AG203*G203,2)+TRUNC(AI203*G203,2))))&gt;=0),ABS((AI203*G203-(TRUNC(AI203*G203,2)+(TRUNC(AL203,2)-(TRUNC(S203*G203,2)+TRUNC(W203*G203,2)+TRUNC(Y203*G203,2)+TRUNC(AA203*G203,2)+TRUNC(AC203*G203,2)+TRUNC(AE203*G203,2)+TRUNC(AG203*G203,2)+TRUNC(AI203*G203,2)))))/AI203*G203)&lt;ABS((AA203*G203-(TRUNC(AA203*G203,2)+(TRUNC(AL203,2)-(TRUNC(S203*G203,2)+TRUNC(W203*G203,2)+TRUNC(Y203*G203,2)+TRUNC(AA203*G203,2)+TRUNC(AC203*G203,2)+TRUNC(AE203*G203,2)+TRUNC(AG203*G203,2)+TRUNC(AI203*G203,2)))))/AA203*G203),TRUE),IF(AND(AC203*G203&lt;&gt;0,(TRUNC(AC203*G203,2)+(TRUNC(AL203,2)-(TRUNC(S203*G203,2)+TRUNC(W203*G203,2)+TRUNC(Y203*G203,2)+TRUNC(AA203*G203,2)+TRUNC(AC203*G203,2)+TRUNC(AE203*G203,2)+TRUNC(AG203*G203,2)+TRUNC(AI203*G203,2))))&gt;=0),ABS((AI203*G203-(TRUNC(AI203*G203,2)+(TRUNC(AL203,2)-(TRUNC(S203*G203,2)+TRUNC(W203*G203,2)+TRUNC(Y203*G203,2)+TRUNC(AA203*G203,2)+TRUNC(AC203*G203,2)+TRUNC(AE203*G203,2)+TRUNC(AG203*G203,2)+TRUNC(AI203*G203,2)))))/AI203*G203)&lt;ABS((AC203*G203-(TRUNC(AC203*G203,2)+(TRUNC(AL203,2)-(TRUNC(S203*G203,2)+TRUNC(W203*G203,2)+TRUNC(Y203*G203,2)+TRUNC(AA203*G203,2)+TRUNC(AC203*G203,2)+TRUNC(AE203*G203,2)+TRUNC(AG203*G203,2)+TRUNC(AI203*G203,2)))))/AC203*G203),TRUE),IF(AND(AE203*G203&lt;&gt;0,(TRUNC(AE203*G203,2)+(TRUNC(AL203,2)-(TRUNC(S203*G203,2)+TRUNC(W203*G203,2)+TRUNC(Y203*G203,2)+TRUNC(AA203*G203,2)+TRUNC(AC203*G203,2)+TRUNC(AE203*G203,2)+TRUNC(AG203*G203,2)+TRUNC(AI203*G203,2))))&gt;=0),ABS((AI203*G203-(TRUNC(AI203*G203,2)+(TRUNC(AL203,2)-(TRUNC(S203*G203,2)+TRUNC(W203*G203,2)+TRUNC(Y203*G203,2)+TRUNC(AA203*G203,2)+TRUNC(AC203*G203,2)+TRUNC(AE203*G203,2)+TRUNC(AG203*G203,2)+TRUNC(AI203*G203,2)))))/AI203*G203)&lt;ABS((AE203*G203-(TRUNC(AE203*G203,2)+(TRUNC(AL203,2)-(TRUNC(S203*G203,2)+TRUNC(W203*G203,2)+TRUNC(Y203*G203,2)+TRUNC(AA203*G203,2)+TRUNC(AC203*G203,2)+TRUNC(AE203*G203,2)+TRUNC(AG203*G203,2)+TRUNC(AI203*G203,2)))))/AE203*G203),TRUE),IF(AND(AG203*G203&lt;&gt;0,(TRUNC(AG203*G203,2)+(TRUNC(AL203,2)-(TRUNC(S203*G203,2)+TRUNC(W203*G203,2)+TRUNC(Y203*G203,2)+TRUNC(AA203*G203,2)+TRUNC(AC203*G203,2)+TRUNC(AE203*G203,2)+TRUNC(AG203*G203,2)+TRUNC(AI203*G203,2))))&gt;=0),ABS((AI203*G203-(TRUNC(AI203*G203,2)+(TRUNC(AL203,2)-(TRUNC(S203*G203,2)+TRUNC(W203*G203,2)+TRUNC(Y203*G203,2)+TRUNC(AA203*G203,2)+TRUNC(AC203*G203,2)+TRUNC(AE203*G203,2)+TRUNC(AG203*G203,2)+TRUNC(AI203*G203,2)))))/AI203*G203)&lt;ABS((AG203*G203-(TRUNC(AG203*G203,2)+(TRUNC(AL203,2)-(TRUNC(S203*G203,2)+TRUNC(W203*G203,2)+TRUNC(Y203*G203,2)+TRUNC(AA203*G203,2)+TRUNC(AC203*G203,2)+TRUNC(AE203*G203,2)+TRUNC(AG203*G203,2)+TRUNC(AI203*G203,2)))))/AG203*G203),TRUE),IF(AND(AI203*G203&lt;&gt;0,(TRUNC(AI203*G203,2)+(TRUNC(AL203,2)-(TRUNC(S203*G203,2)+TRUNC(W203*G203,2)+TRUNC(Y203*G203,2)+TRUNC(AA203*G203,2)+TRUNC(AC203*G203,2)+TRUNC(AE203*G203,2)+TRUNC(AG203*G203,2)+TRUNC(AI203*G203,2))))&gt;=0),ABS((AI203*G203-(TRUNC(AI203*G203,2)+(TRUNC(AL203,2)-(TRUNC(S203*G203,2)+TRUNC(W203*G203,2)+TRUNC(Y203*G203,2)+TRUNC(AA203*G203,2)+TRUNC(AC203*G203,2)+TRUNC(AE203*G203,2)+TRUNC(AG203*G203,2)+TRUNC(AI203*G203,2)))))/AI203*G203)&lt;=ABS((AI203*G203-(TRUNC(AI203*G203,2)+(TRUNC(AL203,2)-(TRUNC(S203*G203,2)+TRUNC(W203*G203,2)+TRUNC(Y203*G203,2)+TRUNC(AA203*G203,2)+TRUNC(AC203*G203,2)+TRUNC(AE203*G203,2)+TRUNC(AG203*G203,2)+TRUNC(AI203*G203,2)))))/AI203*G203),TRUE)),TRUNC(AI203*G203,2)+(TRUNC(AL203,2)-(TRUNC(S203*G203,2)+TRUNC(W203*G203,2)+TRUNC(Y203*G203,2)+TRUNC(AA203*G203,2)+TRUNC(AC203*G203,2)+TRUNC(AE203*G203,2)+TRUNC(AG203*G203,2)+TRUNC(AI203*G203,2))),TRUNC(AI203*G203,2)))))</f>
        <v>0</v>
      </c>
      <c r="AK203" s="363">
        <f>TRUNC(Q203*(1+R203), 2)</f>
        <v>32.979999999999997</v>
      </c>
      <c r="AL203" s="363">
        <f>TRUNC(G203*TRUNC(AK203, 2), 2)</f>
        <v>23723.83</v>
      </c>
    </row>
    <row r="204" spans="1:38" ht="25.5" x14ac:dyDescent="0.2">
      <c r="A204" s="374" t="s">
        <v>716</v>
      </c>
      <c r="B204" s="373" t="s">
        <v>287</v>
      </c>
      <c r="C204" s="373" t="s">
        <v>393</v>
      </c>
      <c r="D204" s="373" t="s">
        <v>1651</v>
      </c>
      <c r="E204" s="372" t="s">
        <v>93</v>
      </c>
      <c r="F204" s="371" t="s">
        <v>5</v>
      </c>
      <c r="G204" s="371">
        <v>333.9</v>
      </c>
      <c r="H204" s="369">
        <v>9.51</v>
      </c>
      <c r="I204" s="369">
        <v>15.13</v>
      </c>
      <c r="J204" s="369">
        <v>15.13</v>
      </c>
      <c r="K204" s="369">
        <v>0</v>
      </c>
      <c r="L204" s="369">
        <v>0</v>
      </c>
      <c r="M204" s="369">
        <v>0</v>
      </c>
      <c r="N204" s="369">
        <v>0</v>
      </c>
      <c r="O204" s="369">
        <v>0</v>
      </c>
      <c r="P204" s="369">
        <v>0</v>
      </c>
      <c r="Q204" s="369">
        <f>TRUNC(H204 + N204 + K204 + J204 + P204 + M204 + L204 + O204, 2)</f>
        <v>24.64</v>
      </c>
      <c r="R204" s="370">
        <v>8.3526000000000003E-2</v>
      </c>
      <c r="S204" s="369">
        <f>IF(H204*(1+R204)=0,0,IF((TRUNC(AK204,2)-(TRUNC(H204*(1+R204),2)+TRUNC(J204*(1+R204),2)+TRUNC(K204*(1+R204),2)+TRUNC(L204*(1+R204),2)+TRUNC(M204*(1+R204),2)+TRUNC(N204*(1+R204),2)+TRUNC(O204*(1+R204),2)+TRUNC(P204*(1+R204),2)))=0,TRUNC(H204*(1+R204),2),IF((TRUNC(TRUNC(H204*(1+R204),2),2)+(TRUNC(AK204,2)-(TRUNC(H204*(1+R204),2)+TRUNC(J204*(1+R204),2)+TRUNC(K204*(1+R204),2)+TRUNC(L204*(1+R204),2)+TRUNC(M204*(1+R204),2)+TRUNC(N204*(1+R204),2)+TRUNC(O204*(1+R204),2)+TRUNC(P204*(1+R204),2))))&lt;=0,TRUNC(H204*(1+R204),2),IF(AND(IF(AND(H204*(1+R204)&lt;&gt;0,(TRUNC(H204*(1+R204),2)+(TRUNC(AK204,2)-(TRUNC(H204*(1+R204),2)+TRUNC(J204*(1+R204),2)+TRUNC(K204*(1+R204),2)+TRUNC(L204*(1+R204),2)+TRUNC(M204*(1+R204),2)+TRUNC(N204*(1+R204),2)+TRUNC(O204*(1+R204),2)+TRUNC(P204*(1+R204),2))))&gt;=0),ABS((H204*(1+R204)-(TRUNC(H204*(1+R204),2)+(TRUNC(AK204,2)-(TRUNC(H204*(1+R204),2)+TRUNC(J204*(1+R204),2)+TRUNC(K204*(1+R204),2)+TRUNC(L204*(1+R204),2)+TRUNC(M204*(1+R204),2)+TRUNC(N204*(1+R204),2)+TRUNC(O204*(1+R204),2)+TRUNC(P204*(1+R204),2)))))/H204*(1+R204))&lt;=ABS((H204*(1+R204)-(TRUNC(H204*(1+R204),2)+(TRUNC(AK204,2)-(TRUNC(H204*(1+R204),2)+TRUNC(J204*(1+R204),2)+TRUNC(K204*(1+R204),2)+TRUNC(L204*(1+R204),2)+TRUNC(M204*(1+R204),2)+TRUNC(N204*(1+R204),2)+TRUNC(O204*(1+R204),2)+TRUNC(P204*(1+R204),2)))))/H204*(1+R204)),TRUE),IF(AND(J204*(1+R204)&lt;&gt;0,(TRUNC(J204*(1+R204),2)+(TRUNC(AK204,2)-(TRUNC(H204*(1+R204),2)+TRUNC(J204*(1+R204),2)+TRUNC(K204*(1+R204),2)+TRUNC(L204*(1+R204),2)+TRUNC(M204*(1+R204),2)+TRUNC(N204*(1+R204),2)+TRUNC(O204*(1+R204),2)+TRUNC(P204*(1+R204),2))))&gt;=0),ABS((H204*(1+R204)-(TRUNC(H204*(1+R204),2)+(TRUNC(AK204,2)-(TRUNC(H204*(1+R204),2)+TRUNC(J204*(1+R204),2)+TRUNC(K204*(1+R204),2)+TRUNC(L204*(1+R204),2)+TRUNC(M204*(1+R204),2)+TRUNC(N204*(1+R204),2)+TRUNC(O204*(1+R204),2)+TRUNC(P204*(1+R204),2)))))/H204*(1+R204))&lt;=ABS((J204*(1+R204)-(TRUNC(J204*(1+R204),2)+(TRUNC(AK204,2)-(TRUNC(H204*(1+R204),2)+TRUNC(J204*(1+R204),2)+TRUNC(K204*(1+R204),2)+TRUNC(L204*(1+R204),2)+TRUNC(M204*(1+R204),2)+TRUNC(N204*(1+R204),2)+TRUNC(O204*(1+R204),2)+TRUNC(P204*(1+R204),2)))))/J204*(1+R204)),TRUE),IF(AND(K204*(1+R204)&lt;&gt;0,(TRUNC(K204*(1+R204),2)+(TRUNC(AK204,2)-(TRUNC(H204*(1+R204),2)+TRUNC(J204*(1+R204),2)+TRUNC(K204*(1+R204),2)+TRUNC(L204*(1+R204),2)+TRUNC(M204*(1+R204),2)+TRUNC(N204*(1+R204),2)+TRUNC(O204*(1+R204),2)+TRUNC(P204*(1+R204),2))))&gt;=0),ABS((H204*(1+R204)-(TRUNC(H204*(1+R204),2)+(TRUNC(AK204,2)-(TRUNC(H204*(1+R204),2)+TRUNC(J204*(1+R204),2)+TRUNC(K204*(1+R204),2)+TRUNC(L204*(1+R204),2)+TRUNC(M204*(1+R204),2)+TRUNC(N204*(1+R204),2)+TRUNC(O204*(1+R204),2)+TRUNC(P204*(1+R204),2)))))/H204*(1+R204))&lt;=ABS((K204*(1+R204)-(TRUNC(K204*(1+R204),2)+(TRUNC(AK204,2)-(TRUNC(H204*(1+R204),2)+TRUNC(J204*(1+R204),2)+TRUNC(K204*(1+R204),2)+TRUNC(L204*(1+R204),2)+TRUNC(M204*(1+R204),2)+TRUNC(N204*(1+R204),2)+TRUNC(O204*(1+R204),2)+TRUNC(P204*(1+R204),2)))))/K204*(1+R204)),TRUE),IF(AND(L204*(1+R204)&lt;&gt;0,(TRUNC(L204*(1+R204),2)+(TRUNC(AK204,2)-(TRUNC(H204*(1+R204),2)+TRUNC(J204*(1+R204),2)+TRUNC(K204*(1+R204),2)+TRUNC(L204*(1+R204),2)+TRUNC(M204*(1+R204),2)+TRUNC(N204*(1+R204),2)+TRUNC(O204*(1+R204),2)+TRUNC(P204*(1+R204),2))))&gt;=0),ABS((H204*(1+R204)-(TRUNC(H204*(1+R204),2)+(TRUNC(AK204,2)-(TRUNC(H204*(1+R204),2)+TRUNC(J204*(1+R204),2)+TRUNC(K204*(1+R204),2)+TRUNC(L204*(1+R204),2)+TRUNC(M204*(1+R204),2)+TRUNC(N204*(1+R204),2)+TRUNC(O204*(1+R204),2)+TRUNC(P204*(1+R204),2)))))/H204*(1+R204))&lt;=ABS((L204*(1+R204)-(TRUNC(L204*(1+R204),2)+(TRUNC(AK204,2)-(TRUNC(H204*(1+R204),2)+TRUNC(J204*(1+R204),2)+TRUNC(K204*(1+R204),2)+TRUNC(L204*(1+R204),2)+TRUNC(M204*(1+R204),2)+TRUNC(N204*(1+R204),2)+TRUNC(O204*(1+R204),2)+TRUNC(P204*(1+R204),2)))))/L204*(1+R204)),TRUE),IF(AND(M204*(1+R204)&lt;&gt;0,(TRUNC(M204*(1+R204),2)+(TRUNC(AK204,2)-(TRUNC(H204*(1+R204),2)+TRUNC(J204*(1+R204),2)+TRUNC(K204*(1+R204),2)+TRUNC(L204*(1+R204),2)+TRUNC(M204*(1+R204),2)+TRUNC(N204*(1+R204),2)+TRUNC(O204*(1+R204),2)+TRUNC(P204*(1+R204),2))))&gt;=0),ABS((H204*(1+R204)-(TRUNC(H204*(1+R204),2)+(TRUNC(AK204,2)-(TRUNC(H204*(1+R204),2)+TRUNC(J204*(1+R204),2)+TRUNC(K204*(1+R204),2)+TRUNC(L204*(1+R204),2)+TRUNC(M204*(1+R204),2)+TRUNC(N204*(1+R204),2)+TRUNC(O204*(1+R204),2)+TRUNC(P204*(1+R204),2)))))/H204*(1+R204))&lt;=ABS((M204*(1+R204)-(TRUNC(M204*(1+R204),2)+(TRUNC(AK204,2)-(TRUNC(H204*(1+R204),2)+TRUNC(J204*(1+R204),2)+TRUNC(K204*(1+R204),2)+TRUNC(L204*(1+R204),2)+TRUNC(M204*(1+R204),2)+TRUNC(N204*(1+R204),2)+TRUNC(O204*(1+R204),2)+TRUNC(P204*(1+R204),2)))))/M204*(1+R204)),TRUE),IF(AND(N204*(1+R204)&lt;&gt;0,(TRUNC(N204*(1+R204),2)+(TRUNC(AK204,2)-(TRUNC(H204*(1+R204),2)+TRUNC(J204*(1+R204),2)+TRUNC(K204*(1+R204),2)+TRUNC(L204*(1+R204),2)+TRUNC(M204*(1+R204),2)+TRUNC(N204*(1+R204),2)+TRUNC(O204*(1+R204),2)+TRUNC(P204*(1+R204),2))))&gt;=0),ABS((H204*(1+R204)-(TRUNC(H204*(1+R204),2)+(TRUNC(AK204,2)-(TRUNC(H204*(1+R204),2)+TRUNC(J204*(1+R204),2)+TRUNC(K204*(1+R204),2)+TRUNC(L204*(1+R204),2)+TRUNC(M204*(1+R204),2)+TRUNC(N204*(1+R204),2)+TRUNC(O204*(1+R204),2)+TRUNC(P204*(1+R204),2)))))/H204*(1+R204))&lt;=ABS((N204*(1+R204)-(TRUNC(N204*(1+R204),2)+(TRUNC(AK204,2)-(TRUNC(H204*(1+R204),2)+TRUNC(J204*(1+R204),2)+TRUNC(K204*(1+R204),2)+TRUNC(L204*(1+R204),2)+TRUNC(M204*(1+R204),2)+TRUNC(N204*(1+R204),2)+TRUNC(O204*(1+R204),2)+TRUNC(P204*(1+R204),2)))))/N204*(1+R204)),TRUE),IF(AND(O204*(1+R204)&lt;&gt;0,(TRUNC(O204*(1+R204),2)+(TRUNC(AK204,2)-(TRUNC(H204*(1+R204),2)+TRUNC(J204*(1+R204),2)+TRUNC(K204*(1+R204),2)+TRUNC(L204*(1+R204),2)+TRUNC(M204*(1+R204),2)+TRUNC(N204*(1+R204),2)+TRUNC(O204*(1+R204),2)+TRUNC(P204*(1+R204),2))))&gt;=0),ABS((H204*(1+R204)-(TRUNC(H204*(1+R204),2)+(TRUNC(AK204,2)-(TRUNC(H204*(1+R204),2)+TRUNC(J204*(1+R204),2)+TRUNC(K204*(1+R204),2)+TRUNC(L204*(1+R204),2)+TRUNC(M204*(1+R204),2)+TRUNC(N204*(1+R204),2)+TRUNC(O204*(1+R204),2)+TRUNC(P204*(1+R204),2)))))/H204*(1+R204))&lt;=ABS((O204*(1+R204)-(TRUNC(O204*(1+R204),2)+(TRUNC(AK204,2)-(TRUNC(H204*(1+R204),2)+TRUNC(J204*(1+R204),2)+TRUNC(K204*(1+R204),2)+TRUNC(L204*(1+R204),2)+TRUNC(M204*(1+R204),2)+TRUNC(N204*(1+R204),2)+TRUNC(O204*(1+R204),2)+TRUNC(P204*(1+R204),2)))))/O204*(1+R204)),TRUE),IF(AND(P204*(1+R204)&lt;&gt;0,(TRUNC(P204*(1+R204),2)+(TRUNC(AK204,2)-(TRUNC(H204*(1+R204),2)+TRUNC(J204*(1+R204),2)+TRUNC(K204*(1+R204),2)+TRUNC(L204*(1+R204),2)+TRUNC(M204*(1+R204),2)+TRUNC(N204*(1+R204),2)+TRUNC(O204*(1+R204),2)+TRUNC(P204*(1+R204),2))))&gt;=0),ABS((H204*(1+R204)-(TRUNC(H204*(1+R204),2)+(TRUNC(AK204,2)-(TRUNC(H204*(1+R204),2)+TRUNC(J204*(1+R204),2)+TRUNC(K204*(1+R204),2)+TRUNC(L204*(1+R204),2)+TRUNC(M204*(1+R204),2)+TRUNC(N204*(1+R204),2)+TRUNC(O204*(1+R204),2)+TRUNC(P204*(1+R204),2)))))/H204*(1+R204))&lt;=ABS((P204*(1+R204)-(TRUNC(P204*(1+R204),2)+(TRUNC(AK204,2)-(TRUNC(H204*(1+R204),2)+TRUNC(J204*(1+R204),2)+TRUNC(K204*(1+R204),2)+TRUNC(L204*(1+R204),2)+TRUNC(M204*(1+R204),2)+TRUNC(N204*(1+R204),2)+TRUNC(O204*(1+R204),2)+TRUNC(P204*(1+R204),2)))))/P204*(1+R204)),TRUE)),TRUNC(H204*(1+R204),2)+(TRUNC(AK204,2)-(TRUNC(H204*(1+R204),2)+TRUNC(J204*(1+R204),2)+TRUNC(K204*(1+R204),2)+TRUNC(L204*(1+R204),2)+TRUNC(M204*(1+R204),2)+TRUNC(N204*(1+R204),2)+TRUNC(O204*(1+R204),2)+TRUNC(P204*(1+R204),2))),TRUNC(H204*(1+R204),2)))))</f>
        <v>10.3</v>
      </c>
      <c r="T204" s="369">
        <f>IF(S204*G204=0,0,IF((TRUNC(AL204,2)-(TRUNC(S204*G204,2)+TRUNC(W204*G204,2)+TRUNC(Y204*G204,2)+TRUNC(AA204*G204,2)+TRUNC(AC204*G204,2)+TRUNC(AE204*G204,2)+TRUNC(AG204*G204,2)+TRUNC(AI204*G204,2)))=0,TRUNC(S204*G204,2),IF((TRUNC(TRUNC(S204*G204,2),2)+(TRUNC(AL204,2)-(TRUNC(S204*G204,2)+TRUNC(W204*G204,2)+TRUNC(Y204*G204,2)+TRUNC(AA204*G204,2)+TRUNC(AC204*G204,2)+TRUNC(AE204*G204,2)+TRUNC(AG204*G204,2)+TRUNC(AI204*G204,2))))&lt;=0,TRUNC(S204*G204,2),IF(AND(IF(AND(S204*G204&lt;&gt;0,(TRUNC(S204*G204,2)+(TRUNC(AL204,2)-(TRUNC(S204*G204,2)+TRUNC(W204*G204,2)+TRUNC(Y204*G204,2)+TRUNC(AA204*G204,2)+TRUNC(AC204*G204,2)+TRUNC(AE204*G204,2)+TRUNC(AG204*G204,2)+TRUNC(AI204*G204,2))))&gt;=0),ABS((S204*G204-(TRUNC(S204*G204,2)+(TRUNC(AL204,2)-(TRUNC(S204*G204,2)+TRUNC(W204*G204,2)+TRUNC(Y204*G204,2)+TRUNC(AA204*G204,2)+TRUNC(AC204*G204,2)+TRUNC(AE204*G204,2)+TRUNC(AG204*G204,2)+TRUNC(AI204*G204,2)))))/S204*G204)&lt;=ABS((S204*G204-(TRUNC(S204*G204,2)+(TRUNC(AL204,2)-(TRUNC(S204*G204,2)+TRUNC(W204*G204,2)+TRUNC(Y204*G204,2)+TRUNC(AA204*G204,2)+TRUNC(AC204*G204,2)+TRUNC(AE204*G204,2)+TRUNC(AG204*G204,2)+TRUNC(AI204*G204,2)))))/S204*G204),TRUE),IF(AND(W204*G204&lt;&gt;0,(TRUNC(W204*G204,2)+(TRUNC(AL204,2)-(TRUNC(S204*G204,2)+TRUNC(W204*G204,2)+TRUNC(Y204*G204,2)+TRUNC(AA204*G204,2)+TRUNC(AC204*G204,2)+TRUNC(AE204*G204,2)+TRUNC(AG204*G204,2)+TRUNC(AI204*G204,2))))&gt;=0),ABS((S204*G204-(TRUNC(S204*G204,2)+(TRUNC(AL204,2)-(TRUNC(S204*G204,2)+TRUNC(W204*G204,2)+TRUNC(Y204*G204,2)+TRUNC(AA204*G204,2)+TRUNC(AC204*G204,2)+TRUNC(AE204*G204,2)+TRUNC(AG204*G204,2)+TRUNC(AI204*G204,2)))))/S204*G204)&lt;=ABS((W204*G204-(TRUNC(W204*G204,2)+(TRUNC(AL204,2)-(TRUNC(S204*G204,2)+TRUNC(W204*G204,2)+TRUNC(Y204*G204,2)+TRUNC(AA204*G204,2)+TRUNC(AC204*G204,2)+TRUNC(AE204*G204,2)+TRUNC(AG204*G204,2)+TRUNC(AI204*G204,2)))))/W204*G204),TRUE),IF(AND(Y204*G204&lt;&gt;0,(TRUNC(Y204*G204,2)+(TRUNC(AL204,2)-(TRUNC(S204*G204,2)+TRUNC(W204*G204,2)+TRUNC(Y204*G204,2)+TRUNC(AA204*G204,2)+TRUNC(AC204*G204,2)+TRUNC(AE204*G204,2)+TRUNC(AG204*G204,2)+TRUNC(AI204*G204,2))))&gt;=0),ABS((S204*G204-(TRUNC(S204*G204,2)+(TRUNC(AL204,2)-(TRUNC(S204*G204,2)+TRUNC(W204*G204,2)+TRUNC(Y204*G204,2)+TRUNC(AA204*G204,2)+TRUNC(AC204*G204,2)+TRUNC(AE204*G204,2)+TRUNC(AG204*G204,2)+TRUNC(AI204*G204,2)))))/S204*G204)&lt;=ABS((Y204*G204-(TRUNC(Y204*G204,2)+(TRUNC(AL204,2)-(TRUNC(S204*G204,2)+TRUNC(W204*G204,2)+TRUNC(Y204*G204,2)+TRUNC(AA204*G204,2)+TRUNC(AC204*G204,2)+TRUNC(AE204*G204,2)+TRUNC(AG204*G204,2)+TRUNC(AI204*G204,2)))))/Y204*G204),TRUE),IF(AND(AA204*G204&lt;&gt;0,(TRUNC(AA204*G204,2)+(TRUNC(AL204,2)-(TRUNC(S204*G204,2)+TRUNC(W204*G204,2)+TRUNC(Y204*G204,2)+TRUNC(AA204*G204,2)+TRUNC(AC204*G204,2)+TRUNC(AE204*G204,2)+TRUNC(AG204*G204,2)+TRUNC(AI204*G204,2))))&gt;=0),ABS((S204*G204-(TRUNC(S204*G204,2)+(TRUNC(AL204,2)-(TRUNC(S204*G204,2)+TRUNC(W204*G204,2)+TRUNC(Y204*G204,2)+TRUNC(AA204*G204,2)+TRUNC(AC204*G204,2)+TRUNC(AE204*G204,2)+TRUNC(AG204*G204,2)+TRUNC(AI204*G204,2)))))/S204*G204)&lt;=ABS((AA204*G204-(TRUNC(AA204*G204,2)+(TRUNC(AL204,2)-(TRUNC(S204*G204,2)+TRUNC(W204*G204,2)+TRUNC(Y204*G204,2)+TRUNC(AA204*G204,2)+TRUNC(AC204*G204,2)+TRUNC(AE204*G204,2)+TRUNC(AG204*G204,2)+TRUNC(AI204*G204,2)))))/AA204*G204),TRUE),IF(AND(AC204*G204&lt;&gt;0,(TRUNC(AC204*G204,2)+(TRUNC(AL204,2)-(TRUNC(S204*G204,2)+TRUNC(W204*G204,2)+TRUNC(Y204*G204,2)+TRUNC(AA204*G204,2)+TRUNC(AC204*G204,2)+TRUNC(AE204*G204,2)+TRUNC(AG204*G204,2)+TRUNC(AI204*G204,2))))&gt;=0),ABS((S204*G204-(TRUNC(S204*G204,2)+(TRUNC(AL204,2)-(TRUNC(S204*G204,2)+TRUNC(W204*G204,2)+TRUNC(Y204*G204,2)+TRUNC(AA204*G204,2)+TRUNC(AC204*G204,2)+TRUNC(AE204*G204,2)+TRUNC(AG204*G204,2)+TRUNC(AI204*G204,2)))))/S204*G204)&lt;=ABS((AC204*G204-(TRUNC(AC204*G204,2)+(TRUNC(AL204,2)-(TRUNC(S204*G204,2)+TRUNC(W204*G204,2)+TRUNC(Y204*G204,2)+TRUNC(AA204*G204,2)+TRUNC(AC204*G204,2)+TRUNC(AE204*G204,2)+TRUNC(AG204*G204,2)+TRUNC(AI204*G204,2)))))/AC204*G204),TRUE),IF(AND(AE204*G204&lt;&gt;0,(TRUNC(AE204*G204,2)+(TRUNC(AL204,2)-(TRUNC(S204*G204,2)+TRUNC(W204*G204,2)+TRUNC(Y204*G204,2)+TRUNC(AA204*G204,2)+TRUNC(AC204*G204,2)+TRUNC(AE204*G204,2)+TRUNC(AG204*G204,2)+TRUNC(AI204*G204,2))))&gt;=0),ABS((S204*G204-(TRUNC(S204*G204,2)+(TRUNC(AL204,2)-(TRUNC(S204*G204,2)+TRUNC(W204*G204,2)+TRUNC(Y204*G204,2)+TRUNC(AA204*G204,2)+TRUNC(AC204*G204,2)+TRUNC(AE204*G204,2)+TRUNC(AG204*G204,2)+TRUNC(AI204*G204,2)))))/S204*G204)&lt;=ABS((AE204*G204-(TRUNC(AE204*G204,2)+(TRUNC(AL204,2)-(TRUNC(S204*G204,2)+TRUNC(W204*G204,2)+TRUNC(Y204*G204,2)+TRUNC(AA204*G204,2)+TRUNC(AC204*G204,2)+TRUNC(AE204*G204,2)+TRUNC(AG204*G204,2)+TRUNC(AI204*G204,2)))))/AE204*G204),TRUE),IF(AND(AG204*G204&lt;&gt;0,(TRUNC(AG204*G204,2)+(TRUNC(AL204,2)-(TRUNC(S204*G204,2)+TRUNC(W204*G204,2)+TRUNC(Y204*G204,2)+TRUNC(AA204*G204,2)+TRUNC(AC204*G204,2)+TRUNC(AE204*G204,2)+TRUNC(AG204*G204,2)+TRUNC(AI204*G204,2))))&gt;=0),ABS((S204*G204-(TRUNC(S204*G204,2)+(TRUNC(AL204,2)-(TRUNC(S204*G204,2)+TRUNC(W204*G204,2)+TRUNC(Y204*G204,2)+TRUNC(AA204*G204,2)+TRUNC(AC204*G204,2)+TRUNC(AE204*G204,2)+TRUNC(AG204*G204,2)+TRUNC(AI204*G204,2)))))/S204*G204)&lt;=ABS((AG204*G204-(TRUNC(AG204*G204,2)+(TRUNC(AL204,2)-(TRUNC(S204*G204,2)+TRUNC(W204*G204,2)+TRUNC(Y204*G204,2)+TRUNC(AA204*G204,2)+TRUNC(AC204*G204,2)+TRUNC(AE204*G204,2)+TRUNC(AG204*G204,2)+TRUNC(AI204*G204,2)))))/AG204*G204),TRUE),IF(AND(AI204*G204&lt;&gt;0,(TRUNC(AI204*G204,2)+(TRUNC(AL204,2)-(TRUNC(S204*G204,2)+TRUNC(W204*G204,2)+TRUNC(Y204*G204,2)+TRUNC(AA204*G204,2)+TRUNC(AC204*G204,2)+TRUNC(AE204*G204,2)+TRUNC(AG204*G204,2)+TRUNC(AI204*G204,2))))&gt;=0),ABS((S204*G204-(TRUNC(S204*G204,2)+(TRUNC(AL204,2)-(TRUNC(S204*G204,2)+TRUNC(W204*G204,2)+TRUNC(Y204*G204,2)+TRUNC(AA204*G204,2)+TRUNC(AC204*G204,2)+TRUNC(AE204*G204,2)+TRUNC(AG204*G204,2)+TRUNC(AI204*G204,2)))))/S204*G204)&lt;=ABS((AI204*G204-(TRUNC(AI204*G204,2)+(TRUNC(AL204,2)-(TRUNC(S204*G204,2)+TRUNC(W204*G204,2)+TRUNC(Y204*G204,2)+TRUNC(AA204*G204,2)+TRUNC(AC204*G204,2)+TRUNC(AE204*G204,2)+TRUNC(AG204*G204,2)+TRUNC(AI204*G204,2)))))/AI204*G204),TRUE)),TRUNC(S204*G204,2)+(TRUNC(AL204,2)-(TRUNC(S204*G204,2)+TRUNC(W204*G204,2)+TRUNC(Y204*G204,2)+TRUNC(AA204*G204,2)+TRUNC(AC204*G204,2)+TRUNC(AE204*G204,2)+TRUNC(AG204*G204,2)+TRUNC(AI204*G204,2))),TRUNC(S204*G204,2)))))</f>
        <v>3439.17</v>
      </c>
      <c r="U204" s="369">
        <f t="shared" si="171"/>
        <v>16.39</v>
      </c>
      <c r="V204" s="369">
        <f t="shared" si="171"/>
        <v>5472.62</v>
      </c>
      <c r="W204" s="369">
        <f>IF(J204*(1+R204)=0,0,IF((TRUNC(AK204,2)-(TRUNC(H204*(1+R204),2)+TRUNC(J204*(1+R204),2)+TRUNC(K204*(1+R204),2)+TRUNC(L204*(1+R204),2)+TRUNC(M204*(1+R204),2)+TRUNC(N204*(1+R204),2)+TRUNC(O204*(1+R204),2)+TRUNC(P204*(1+R204),2)))=0,TRUNC(J204*(1+R204),2),IF((TRUNC(TRUNC(J204*(1+R204),2),2)+(TRUNC(AK204,2)-(TRUNC(H204*(1+R204),2)+TRUNC(J204*(1+R204),2)+TRUNC(K204*(1+R204),2)+TRUNC(L204*(1+R204),2)+TRUNC(M204*(1+R204),2)+TRUNC(N204*(1+R204),2)+TRUNC(O204*(1+R204),2)+TRUNC(P204*(1+R204),2))))&lt;=0,TRUNC(J204*(1+R204),2),IF(AND(IF(AND(H204*(1+R204)&lt;&gt;0,(TRUNC(H204*(1+R204),2)+(TRUNC(AK204,2)-(TRUNC(H204*(1+R204),2)+TRUNC(J204*(1+R204),2)+TRUNC(K204*(1+R204),2)+TRUNC(L204*(1+R204),2)+TRUNC(M204*(1+R204),2)+TRUNC(N204*(1+R204),2)+TRUNC(O204*(1+R204),2)+TRUNC(P204*(1+R204),2))))&gt;=0),ABS((J204*(1+R204)-(TRUNC(J204*(1+R204),2)+(TRUNC(AK204,2)-(TRUNC(H204*(1+R204),2)+TRUNC(J204*(1+R204),2)+TRUNC(K204*(1+R204),2)+TRUNC(L204*(1+R204),2)+TRUNC(M204*(1+R204),2)+TRUNC(N204*(1+R204),2)+TRUNC(O204*(1+R204),2)+TRUNC(P204*(1+R204),2)))))/J204*(1+R204))&lt;ABS((H204*(1+R204)-(TRUNC(H204*(1+R204),2)+(TRUNC(AK204,2)-(TRUNC(H204*(1+R204),2)+TRUNC(J204*(1+R204),2)+TRUNC(K204*(1+R204),2)+TRUNC(L204*(1+R204),2)+TRUNC(M204*(1+R204),2)+TRUNC(N204*(1+R204),2)+TRUNC(O204*(1+R204),2)+TRUNC(P204*(1+R204),2)))))/H204*(1+R204)),TRUE),IF(AND(J204*(1+R204)&lt;&gt;0,(TRUNC(J204*(1+R204),2)+(TRUNC(AK204,2)-(TRUNC(H204*(1+R204),2)+TRUNC(J204*(1+R204),2)+TRUNC(K204*(1+R204),2)+TRUNC(L204*(1+R204),2)+TRUNC(M204*(1+R204),2)+TRUNC(N204*(1+R204),2)+TRUNC(O204*(1+R204),2)+TRUNC(P204*(1+R204),2))))&gt;=0),ABS((J204*(1+R204)-(TRUNC(J204*(1+R204),2)+(TRUNC(AK204,2)-(TRUNC(H204*(1+R204),2)+TRUNC(J204*(1+R204),2)+TRUNC(K204*(1+R204),2)+TRUNC(L204*(1+R204),2)+TRUNC(M204*(1+R204),2)+TRUNC(N204*(1+R204),2)+TRUNC(O204*(1+R204),2)+TRUNC(P204*(1+R204),2)))))/J204*(1+R204))&lt;=ABS((J204*(1+R204)-(TRUNC(J204*(1+R204),2)+(TRUNC(AK204,2)-(TRUNC(H204*(1+R204),2)+TRUNC(J204*(1+R204),2)+TRUNC(K204*(1+R204),2)+TRUNC(L204*(1+R204),2)+TRUNC(M204*(1+R204),2)+TRUNC(N204*(1+R204),2)+TRUNC(O204*(1+R204),2)+TRUNC(P204*(1+R204),2)))))/J204*(1+R204)),TRUE),IF(AND(K204*(1+R204)&lt;&gt;0,(TRUNC(K204*(1+R204),2)+(TRUNC(AK204,2)-(TRUNC(H204*(1+R204),2)+TRUNC(J204*(1+R204),2)+TRUNC(K204*(1+R204),2)+TRUNC(L204*(1+R204),2)+TRUNC(M204*(1+R204),2)+TRUNC(N204*(1+R204),2)+TRUNC(O204*(1+R204),2)+TRUNC(P204*(1+R204),2))))&gt;=0),ABS((J204*(1+R204)-(TRUNC(J204*(1+R204),2)+(TRUNC(AK204,2)-(TRUNC(H204*(1+R204),2)+TRUNC(J204*(1+R204),2)+TRUNC(K204*(1+R204),2)+TRUNC(L204*(1+R204),2)+TRUNC(M204*(1+R204),2)+TRUNC(N204*(1+R204),2)+TRUNC(O204*(1+R204),2)+TRUNC(P204*(1+R204),2)))))/J204*(1+R204))&lt;=ABS((K204*(1+R204)-(TRUNC(K204*(1+R204),2)+(TRUNC(AK204,2)-(TRUNC(H204*(1+R204),2)+TRUNC(J204*(1+R204),2)+TRUNC(K204*(1+R204),2)+TRUNC(L204*(1+R204),2)+TRUNC(M204*(1+R204),2)+TRUNC(N204*(1+R204),2)+TRUNC(O204*(1+R204),2)+TRUNC(P204*(1+R204),2)))))/K204*(1+R204)),TRUE),IF(AND(L204*(1+R204)&lt;&gt;0,(TRUNC(L204*(1+R204),2)+(TRUNC(AK204,2)-(TRUNC(H204*(1+R204),2)+TRUNC(J204*(1+R204),2)+TRUNC(K204*(1+R204),2)+TRUNC(L204*(1+R204),2)+TRUNC(M204*(1+R204),2)+TRUNC(N204*(1+R204),2)+TRUNC(O204*(1+R204),2)+TRUNC(P204*(1+R204),2))))&gt;=0),ABS((J204*(1+R204)-(TRUNC(J204*(1+R204),2)+(TRUNC(AK204,2)-(TRUNC(H204*(1+R204),2)+TRUNC(J204*(1+R204),2)+TRUNC(K204*(1+R204),2)+TRUNC(L204*(1+R204),2)+TRUNC(M204*(1+R204),2)+TRUNC(N204*(1+R204),2)+TRUNC(O204*(1+R204),2)+TRUNC(P204*(1+R204),2)))))/J204*(1+R204))&lt;=ABS((L204*(1+R204)-(TRUNC(L204*(1+R204),2)+(TRUNC(AK204,2)-(TRUNC(H204*(1+R204),2)+TRUNC(J204*(1+R204),2)+TRUNC(K204*(1+R204),2)+TRUNC(L204*(1+R204),2)+TRUNC(M204*(1+R204),2)+TRUNC(N204*(1+R204),2)+TRUNC(O204*(1+R204),2)+TRUNC(P204*(1+R204),2)))))/L204*(1+R204)),TRUE),IF(AND(M204*(1+R204)&lt;&gt;0,(TRUNC(M204*(1+R204),2)+(TRUNC(AK204,2)-(TRUNC(H204*(1+R204),2)+TRUNC(J204*(1+R204),2)+TRUNC(K204*(1+R204),2)+TRUNC(L204*(1+R204),2)+TRUNC(M204*(1+R204),2)+TRUNC(N204*(1+R204),2)+TRUNC(O204*(1+R204),2)+TRUNC(P204*(1+R204),2))))&gt;=0),ABS((J204*(1+R204)-(TRUNC(J204*(1+R204),2)+(TRUNC(AK204,2)-(TRUNC(H204*(1+R204),2)+TRUNC(J204*(1+R204),2)+TRUNC(K204*(1+R204),2)+TRUNC(L204*(1+R204),2)+TRUNC(M204*(1+R204),2)+TRUNC(N204*(1+R204),2)+TRUNC(O204*(1+R204),2)+TRUNC(P204*(1+R204),2)))))/J204*(1+R204))&lt;=ABS((M204*(1+R204)-(TRUNC(M204*(1+R204),2)+(TRUNC(AK204,2)-(TRUNC(H204*(1+R204),2)+TRUNC(J204*(1+R204),2)+TRUNC(K204*(1+R204),2)+TRUNC(L204*(1+R204),2)+TRUNC(M204*(1+R204),2)+TRUNC(N204*(1+R204),2)+TRUNC(O204*(1+R204),2)+TRUNC(P204*(1+R204),2)))))/M204*(1+R204)),TRUE),IF(AND(N204*(1+R204)&lt;&gt;0,(TRUNC(N204*(1+R204),2)+(TRUNC(AK204,2)-(TRUNC(H204*(1+R204),2)+TRUNC(J204*(1+R204),2)+TRUNC(K204*(1+R204),2)+TRUNC(L204*(1+R204),2)+TRUNC(M204*(1+R204),2)+TRUNC(N204*(1+R204),2)+TRUNC(O204*(1+R204),2)+TRUNC(P204*(1+R204),2))))&gt;=0),ABS((J204*(1+R204)-(TRUNC(J204*(1+R204),2)+(TRUNC(AK204,2)-(TRUNC(H204*(1+R204),2)+TRUNC(J204*(1+R204),2)+TRUNC(K204*(1+R204),2)+TRUNC(L204*(1+R204),2)+TRUNC(M204*(1+R204),2)+TRUNC(N204*(1+R204),2)+TRUNC(O204*(1+R204),2)+TRUNC(P204*(1+R204),2)))))/J204*(1+R204))&lt;=ABS((N204*(1+R204)-(TRUNC(N204*(1+R204),2)+(TRUNC(AK204,2)-(TRUNC(H204*(1+R204),2)+TRUNC(J204*(1+R204),2)+TRUNC(K204*(1+R204),2)+TRUNC(L204*(1+R204),2)+TRUNC(M204*(1+R204),2)+TRUNC(N204*(1+R204),2)+TRUNC(O204*(1+R204),2)+TRUNC(P204*(1+R204),2)))))/N204*(1+R204)),TRUE),IF(AND(O204*(1+R204)&lt;&gt;0,(TRUNC(O204*(1+R204),2)+(TRUNC(AK204,2)-(TRUNC(H204*(1+R204),2)+TRUNC(J204*(1+R204),2)+TRUNC(K204*(1+R204),2)+TRUNC(L204*(1+R204),2)+TRUNC(M204*(1+R204),2)+TRUNC(N204*(1+R204),2)+TRUNC(O204*(1+R204),2)+TRUNC(P204*(1+R204),2))))&gt;=0),ABS((J204*(1+R204)-(TRUNC(J204*(1+R204),2)+(TRUNC(AK204,2)-(TRUNC(H204*(1+R204),2)+TRUNC(J204*(1+R204),2)+TRUNC(K204*(1+R204),2)+TRUNC(L204*(1+R204),2)+TRUNC(M204*(1+R204),2)+TRUNC(N204*(1+R204),2)+TRUNC(O204*(1+R204),2)+TRUNC(P204*(1+R204),2)))))/J204*(1+R204))&lt;=ABS((O204*(1+R204)-(TRUNC(O204*(1+R204),2)+(TRUNC(AK204,2)-(TRUNC(H204*(1+R204),2)+TRUNC(J204*(1+R204),2)+TRUNC(K204*(1+R204),2)+TRUNC(L204*(1+R204),2)+TRUNC(M204*(1+R204),2)+TRUNC(N204*(1+R204),2)+TRUNC(O204*(1+R204),2)+TRUNC(P204*(1+R204),2)))))/O204*(1+R204)),TRUE),IF(AND(P204*(1+R204)&lt;&gt;0,(TRUNC(P204*(1+R204),2)+(TRUNC(AK204,2)-(TRUNC(H204*(1+R204),2)+TRUNC(J204*(1+R204),2)+TRUNC(K204*(1+R204),2)+TRUNC(L204*(1+R204),2)+TRUNC(M204*(1+R204),2)+TRUNC(N204*(1+R204),2)+TRUNC(O204*(1+R204),2)+TRUNC(P204*(1+R204),2))))&gt;=0),ABS((J204*(1+R204)-(TRUNC(J204*(1+R204),2)+(TRUNC(AK204,2)-(TRUNC(H204*(1+R204),2)+TRUNC(J204*(1+R204),2)+TRUNC(K204*(1+R204),2)+TRUNC(L204*(1+R204),2)+TRUNC(M204*(1+R204),2)+TRUNC(N204*(1+R204),2)+TRUNC(O204*(1+R204),2)+TRUNC(P204*(1+R204),2)))))/J204*(1+R204))&lt;=ABS((P204*(1+R204)-(TRUNC(P204*(1+R204),2)+(TRUNC(AK204,2)-(TRUNC(H204*(1+R204),2)+TRUNC(J204*(1+R204),2)+TRUNC(K204*(1+R204),2)+TRUNC(L204*(1+R204),2)+TRUNC(M204*(1+R204),2)+TRUNC(N204*(1+R204),2)+TRUNC(O204*(1+R204),2)+TRUNC(P204*(1+R204),2)))))/P204*(1+R204)),TRUE)),TRUNC(J204*(1+R204),2)+(TRUNC(AK204,2)-(TRUNC(H204*(1+R204),2)+TRUNC(J204*(1+R204),2)+TRUNC(K204*(1+R204),2)+TRUNC(L204*(1+R204),2)+TRUNC(M204*(1+R204),2)+TRUNC(N204*(1+R204),2)+TRUNC(O204*(1+R204),2)+TRUNC(P204*(1+R204),2))),TRUNC(J204*(1+R204),2)))))</f>
        <v>16.39</v>
      </c>
      <c r="X204" s="369">
        <f>IF(W204*G204=0,0,IF((TRUNC(AL204,2)-(TRUNC(S204*G204,2)+TRUNC(W204*G204,2)+TRUNC(Y204*G204,2)+TRUNC(AA204*G204,2)+TRUNC(AC204*G204,2)+TRUNC(AE204*G204,2)+TRUNC(AG204*G204,2)+TRUNC(AI204*G204,2)))=0,TRUNC(W204*G204,2),IF((TRUNC(TRUNC(W204*G204,2),2)+(TRUNC(AL204,2)-(TRUNC(S204*G204,2)+TRUNC(W204*G204,2)+TRUNC(Y204*G204,2)+TRUNC(AA204*G204,2)+TRUNC(AC204*G204,2)+TRUNC(AE204*G204,2)+TRUNC(AG204*G204,2)+TRUNC(AI204*G204,2))))&lt;=0,TRUNC(W204*G204,2),IF(AND(IF(AND(S204*G204&lt;&gt;0,(TRUNC(S204*G204,2)+(TRUNC(AL204,2)-(TRUNC(S204*G204,2)+TRUNC(W204*G204,2)+TRUNC(Y204*G204,2)+TRUNC(AA204*G204,2)+TRUNC(AC204*G204,2)+TRUNC(AE204*G204,2)+TRUNC(AG204*G204,2)+TRUNC(AI204*G204,2))))&gt;=0),ABS((W204*G204-(TRUNC(W204*G204,2)+(TRUNC(AL204,2)-(TRUNC(S204*G204,2)+TRUNC(W204*G204,2)+TRUNC(Y204*G204,2)+TRUNC(AA204*G204,2)+TRUNC(AC204*G204,2)+TRUNC(AE204*G204,2)+TRUNC(AG204*G204,2)+TRUNC(AI204*G204,2)))))/W204*G204)&lt;ABS((S204*G204-(TRUNC(S204*G204,2)+(TRUNC(AL204,2)-(TRUNC(S204*G204,2)+TRUNC(W204*G204,2)+TRUNC(Y204*G204,2)+TRUNC(AA204*G204,2)+TRUNC(AC204*G204,2)+TRUNC(AE204*G204,2)+TRUNC(AG204*G204,2)+TRUNC(AI204*G204,2)))))/S204*G204),TRUE),IF(AND(W204*G204&lt;&gt;0,(TRUNC(W204*G204,2)+(TRUNC(AL204,2)-(TRUNC(S204*G204,2)+TRUNC(W204*G204,2)+TRUNC(Y204*G204,2)+TRUNC(AA204*G204,2)+TRUNC(AC204*G204,2)+TRUNC(AE204*G204,2)+TRUNC(AG204*G204,2)+TRUNC(AI204*G204,2))))&gt;=0),ABS((W204*G204-(TRUNC(W204*G204,2)+(TRUNC(AL204,2)-(TRUNC(S204*G204,2)+TRUNC(W204*G204,2)+TRUNC(Y204*G204,2)+TRUNC(AA204*G204,2)+TRUNC(AC204*G204,2)+TRUNC(AE204*G204,2)+TRUNC(AG204*G204,2)+TRUNC(AI204*G204,2)))))/W204*G204)&lt;=ABS((W204*G204-(TRUNC(W204*G204,2)+(TRUNC(AL204,2)-(TRUNC(S204*G204,2)+TRUNC(W204*G204,2)+TRUNC(Y204*G204,2)+TRUNC(AA204*G204,2)+TRUNC(AC204*G204,2)+TRUNC(AE204*G204,2)+TRUNC(AG204*G204,2)+TRUNC(AI204*G204,2)))))/W204*G204),TRUE),IF(AND(Y204*G204&lt;&gt;0,(TRUNC(Y204*G204,2)+(TRUNC(AL204,2)-(TRUNC(S204*G204,2)+TRUNC(W204*G204,2)+TRUNC(Y204*G204,2)+TRUNC(AA204*G204,2)+TRUNC(AC204*G204,2)+TRUNC(AE204*G204,2)+TRUNC(AG204*G204,2)+TRUNC(AI204*G204,2))))&gt;=0),ABS((W204*G204-(TRUNC(W204*G204,2)+(TRUNC(AL204,2)-(TRUNC(S204*G204,2)+TRUNC(W204*G204,2)+TRUNC(Y204*G204,2)+TRUNC(AA204*G204,2)+TRUNC(AC204*G204,2)+TRUNC(AE204*G204,2)+TRUNC(AG204*G204,2)+TRUNC(AI204*G204,2)))))/W204*G204)&lt;=ABS((Y204*G204-(TRUNC(Y204*G204,2)+(TRUNC(AL204,2)-(TRUNC(S204*G204,2)+TRUNC(W204*G204,2)+TRUNC(Y204*G204,2)+TRUNC(AA204*G204,2)+TRUNC(AC204*G204,2)+TRUNC(AE204*G204,2)+TRUNC(AG204*G204,2)+TRUNC(AI204*G204,2)))))/Y204*G204),TRUE),IF(AND(AA204*G204&lt;&gt;0,(TRUNC(AA204*G204,2)+(TRUNC(AL204,2)-(TRUNC(S204*G204,2)+TRUNC(W204*G204,2)+TRUNC(Y204*G204,2)+TRUNC(AA204*G204,2)+TRUNC(AC204*G204,2)+TRUNC(AE204*G204,2)+TRUNC(AG204*G204,2)+TRUNC(AI204*G204,2))))&gt;=0),ABS((W204*G204-(TRUNC(W204*G204,2)+(TRUNC(AL204,2)-(TRUNC(S204*G204,2)+TRUNC(W204*G204,2)+TRUNC(Y204*G204,2)+TRUNC(AA204*G204,2)+TRUNC(AC204*G204,2)+TRUNC(AE204*G204,2)+TRUNC(AG204*G204,2)+TRUNC(AI204*G204,2)))))/W204*G204)&lt;=ABS((AA204*G204-(TRUNC(AA204*G204,2)+(TRUNC(AL204,2)-(TRUNC(S204*G204,2)+TRUNC(W204*G204,2)+TRUNC(Y204*G204,2)+TRUNC(AA204*G204,2)+TRUNC(AC204*G204,2)+TRUNC(AE204*G204,2)+TRUNC(AG204*G204,2)+TRUNC(AI204*G204,2)))))/AA204*G204),TRUE),IF(AND(AC204*G204&lt;&gt;0,(TRUNC(AC204*G204,2)+(TRUNC(AL204,2)-(TRUNC(S204*G204,2)+TRUNC(W204*G204,2)+TRUNC(Y204*G204,2)+TRUNC(AA204*G204,2)+TRUNC(AC204*G204,2)+TRUNC(AE204*G204,2)+TRUNC(AG204*G204,2)+TRUNC(AI204*G204,2))))&gt;=0),ABS((W204*G204-(TRUNC(W204*G204,2)+(TRUNC(AL204,2)-(TRUNC(S204*G204,2)+TRUNC(W204*G204,2)+TRUNC(Y204*G204,2)+TRUNC(AA204*G204,2)+TRUNC(AC204*G204,2)+TRUNC(AE204*G204,2)+TRUNC(AG204*G204,2)+TRUNC(AI204*G204,2)))))/W204*G204)&lt;=ABS((AC204*G204-(TRUNC(AC204*G204,2)+(TRUNC(AL204,2)-(TRUNC(S204*G204,2)+TRUNC(W204*G204,2)+TRUNC(Y204*G204,2)+TRUNC(AA204*G204,2)+TRUNC(AC204*G204,2)+TRUNC(AE204*G204,2)+TRUNC(AG204*G204,2)+TRUNC(AI204*G204,2)))))/AC204*G204),TRUE),IF(AND(AE204*G204&lt;&gt;0,(TRUNC(AE204*G204,2)+(TRUNC(AL204,2)-(TRUNC(S204*G204,2)+TRUNC(W204*G204,2)+TRUNC(Y204*G204,2)+TRUNC(AA204*G204,2)+TRUNC(AC204*G204,2)+TRUNC(AE204*G204,2)+TRUNC(AG204*G204,2)+TRUNC(AI204*G204,2))))&gt;=0),ABS((W204*G204-(TRUNC(W204*G204,2)+(TRUNC(AL204,2)-(TRUNC(S204*G204,2)+TRUNC(W204*G204,2)+TRUNC(Y204*G204,2)+TRUNC(AA204*G204,2)+TRUNC(AC204*G204,2)+TRUNC(AE204*G204,2)+TRUNC(AG204*G204,2)+TRUNC(AI204*G204,2)))))/W204*G204)&lt;=ABS((AE204*G204-(TRUNC(AE204*G204,2)+(TRUNC(AL204,2)-(TRUNC(S204*G204,2)+TRUNC(W204*G204,2)+TRUNC(Y204*G204,2)+TRUNC(AA204*G204,2)+TRUNC(AC204*G204,2)+TRUNC(AE204*G204,2)+TRUNC(AG204*G204,2)+TRUNC(AI204*G204,2)))))/AE204*G204),TRUE),IF(AND(AG204*G204&lt;&gt;0,(TRUNC(AG204*G204,2)+(TRUNC(AL204,2)-(TRUNC(S204*G204,2)+TRUNC(W204*G204,2)+TRUNC(Y204*G204,2)+TRUNC(AA204*G204,2)+TRUNC(AC204*G204,2)+TRUNC(AE204*G204,2)+TRUNC(AG204*G204,2)+TRUNC(AI204*G204,2))))&gt;=0),ABS((W204*G204-(TRUNC(W204*G204,2)+(TRUNC(AL204,2)-(TRUNC(S204*G204,2)+TRUNC(W204*G204,2)+TRUNC(Y204*G204,2)+TRUNC(AA204*G204,2)+TRUNC(AC204*G204,2)+TRUNC(AE204*G204,2)+TRUNC(AG204*G204,2)+TRUNC(AI204*G204,2)))))/W204*G204)&lt;=ABS((AG204*G204-(TRUNC(AG204*G204,2)+(TRUNC(AL204,2)-(TRUNC(S204*G204,2)+TRUNC(W204*G204,2)+TRUNC(Y204*G204,2)+TRUNC(AA204*G204,2)+TRUNC(AC204*G204,2)+TRUNC(AE204*G204,2)+TRUNC(AG204*G204,2)+TRUNC(AI204*G204,2)))))/AG204*G204),TRUE),IF(AND(AI204*G204&lt;&gt;0,(TRUNC(AI204*G204,2)+(TRUNC(AL204,2)-(TRUNC(S204*G204,2)+TRUNC(W204*G204,2)+TRUNC(Y204*G204,2)+TRUNC(AA204*G204,2)+TRUNC(AC204*G204,2)+TRUNC(AE204*G204,2)+TRUNC(AG204*G204,2)+TRUNC(AI204*G204,2))))&gt;=0),ABS((W204*G204-(TRUNC(W204*G204,2)+(TRUNC(AL204,2)-(TRUNC(S204*G204,2)+TRUNC(W204*G204,2)+TRUNC(Y204*G204,2)+TRUNC(AA204*G204,2)+TRUNC(AC204*G204,2)+TRUNC(AE204*G204,2)+TRUNC(AG204*G204,2)+TRUNC(AI204*G204,2)))))/W204*G204)&lt;=ABS((AI204*G204-(TRUNC(AI204*G204,2)+(TRUNC(AL204,2)-(TRUNC(S204*G204,2)+TRUNC(W204*G204,2)+TRUNC(Y204*G204,2)+TRUNC(AA204*G204,2)+TRUNC(AC204*G204,2)+TRUNC(AE204*G204,2)+TRUNC(AG204*G204,2)+TRUNC(AI204*G204,2)))))/AI204*G204),TRUE)),TRUNC(W204*G204,2)+(TRUNC(AL204,2)-(TRUNC(S204*G204,2)+TRUNC(W204*G204,2)+TRUNC(Y204*G204,2)+TRUNC(AA204*G204,2)+TRUNC(AC204*G204,2)+TRUNC(AE204*G204,2)+TRUNC(AG204*G204,2)+TRUNC(AI204*G204,2))),TRUNC(W204*G204,2)))))</f>
        <v>5472.62</v>
      </c>
      <c r="Y204" s="369">
        <f>IF(K204*(1+R204)=0,0,IF((TRUNC(AK204,2)-(TRUNC(H204*(1+R204),2)+TRUNC(J204*(1+R204),2)+TRUNC(K204*(1+R204),2)+TRUNC(L204*(1+R204),2)+TRUNC(M204*(1+R204),2)+TRUNC(N204*(1+R204),2)+TRUNC(O204*(1+R204),2)+TRUNC(P204*(1+R204),2)))=0,TRUNC(K204*(1+R204),2),IF((TRUNC(TRUNC(K204*(1+R204),2),2)+(TRUNC(AK204,2)-(TRUNC(H204*(1+R204),2)+TRUNC(J204*(1+R204),2)+TRUNC(K204*(1+R204),2)+TRUNC(L204*(1+R204),2)+TRUNC(M204*(1+R204),2)+TRUNC(N204*(1+R204),2)+TRUNC(O204*(1+R204),2)+TRUNC(P204*(1+R204),2))))&lt;=0,TRUNC(K204*(1+R204),2),IF(AND(IF(AND(H204*(1+R204)&lt;&gt;0,(TRUNC(H204*(1+R204),2)+(TRUNC(AK204,2)-(TRUNC(H204*(1+R204),2)+TRUNC(J204*(1+R204),2)+TRUNC(K204*(1+R204),2)+TRUNC(L204*(1+R204),2)+TRUNC(M204*(1+R204),2)+TRUNC(N204*(1+R204),2)+TRUNC(O204*(1+R204),2)+TRUNC(P204*(1+R204),2))))&gt;=0),ABS((K204*(1+R204)-(TRUNC(K204*(1+R204),2)+(TRUNC(AK204,2)-(TRUNC(H204*(1+R204),2)+TRUNC(J204*(1+R204),2)+TRUNC(K204*(1+R204),2)+TRUNC(L204*(1+R204),2)+TRUNC(M204*(1+R204),2)+TRUNC(N204*(1+R204),2)+TRUNC(O204*(1+R204),2)+TRUNC(P204*(1+R204),2)))))/K204*(1+R204))&lt;ABS((H204*(1+R204)-(TRUNC(H204*(1+R204),2)+(TRUNC(AK204,2)-(TRUNC(H204*(1+R204),2)+TRUNC(J204*(1+R204),2)+TRUNC(K204*(1+R204),2)+TRUNC(L204*(1+R204),2)+TRUNC(M204*(1+R204),2)+TRUNC(N204*(1+R204),2)+TRUNC(O204*(1+R204),2)+TRUNC(P204*(1+R204),2)))))/H204*(1+R204)),TRUE),IF(AND(J204*(1+R204)&lt;&gt;0,(TRUNC(J204*(1+R204),2)+(TRUNC(AK204,2)-(TRUNC(H204*(1+R204),2)+TRUNC(J204*(1+R204),2)+TRUNC(K204*(1+R204),2)+TRUNC(L204*(1+R204),2)+TRUNC(M204*(1+R204),2)+TRUNC(N204*(1+R204),2)+TRUNC(O204*(1+R204),2)+TRUNC(P204*(1+R204),2))))&gt;=0),ABS((K204*(1+R204)-(TRUNC(K204*(1+R204),2)+(TRUNC(AK204,2)-(TRUNC(H204*(1+R204),2)+TRUNC(J204*(1+R204),2)+TRUNC(K204*(1+R204),2)+TRUNC(L204*(1+R204),2)+TRUNC(M204*(1+R204),2)+TRUNC(N204*(1+R204),2)+TRUNC(O204*(1+R204),2)+TRUNC(P204*(1+R204),2)))))/K204*(1+R204))&lt;ABS((J204*(1+R204)-(TRUNC(J204*(1+R204),2)+(TRUNC(AK204,2)-(TRUNC(H204*(1+R204),2)+TRUNC(J204*(1+R204),2)+TRUNC(K204*(1+R204),2)+TRUNC(L204*(1+R204),2)+TRUNC(M204*(1+R204),2)+TRUNC(N204*(1+R204),2)+TRUNC(O204*(1+R204),2)+TRUNC(P204*(1+R204),2)))))/J204*(1+R204)),TRUE),IF(AND(K204*(1+R204)&lt;&gt;0,(TRUNC(K204*(1+R204),2)+(TRUNC(AK204,2)-(TRUNC(H204*(1+R204),2)+TRUNC(J204*(1+R204),2)+TRUNC(K204*(1+R204),2)+TRUNC(L204*(1+R204),2)+TRUNC(M204*(1+R204),2)+TRUNC(N204*(1+R204),2)+TRUNC(O204*(1+R204),2)+TRUNC(P204*(1+R204),2))))&gt;=0),ABS((K204*(1+R204)-(TRUNC(K204*(1+R204),2)+(TRUNC(AK204,2)-(TRUNC(H204*(1+R204),2)+TRUNC(J204*(1+R204),2)+TRUNC(K204*(1+R204),2)+TRUNC(L204*(1+R204),2)+TRUNC(M204*(1+R204),2)+TRUNC(N204*(1+R204),2)+TRUNC(O204*(1+R204),2)+TRUNC(P204*(1+R204),2)))))/K204*(1+R204))&lt;=ABS((K204*(1+R204)-(TRUNC(K204*(1+R204),2)+(TRUNC(AK204,2)-(TRUNC(H204*(1+R204),2)+TRUNC(J204*(1+R204),2)+TRUNC(K204*(1+R204),2)+TRUNC(L204*(1+R204),2)+TRUNC(M204*(1+R204),2)+TRUNC(N204*(1+R204),2)+TRUNC(O204*(1+R204),2)+TRUNC(P204*(1+R204),2)))))/K204*(1+R204)),TRUE),IF(AND(L204*(1+R204)&lt;&gt;0,(TRUNC(L204*(1+R204),2)+(TRUNC(AK204,2)-(TRUNC(H204*(1+R204),2)+TRUNC(J204*(1+R204),2)+TRUNC(K204*(1+R204),2)+TRUNC(L204*(1+R204),2)+TRUNC(M204*(1+R204),2)+TRUNC(N204*(1+R204),2)+TRUNC(O204*(1+R204),2)+TRUNC(P204*(1+R204),2))))&gt;=0),ABS((K204*(1+R204)-(TRUNC(K204*(1+R204),2)+(TRUNC(AK204,2)-(TRUNC(H204*(1+R204),2)+TRUNC(J204*(1+R204),2)+TRUNC(K204*(1+R204),2)+TRUNC(L204*(1+R204),2)+TRUNC(M204*(1+R204),2)+TRUNC(N204*(1+R204),2)+TRUNC(O204*(1+R204),2)+TRUNC(P204*(1+R204),2)))))/K204*(1+R204))&lt;=ABS((L204*(1+R204)-(TRUNC(L204*(1+R204),2)+(TRUNC(AK204,2)-(TRUNC(H204*(1+R204),2)+TRUNC(J204*(1+R204),2)+TRUNC(K204*(1+R204),2)+TRUNC(L204*(1+R204),2)+TRUNC(M204*(1+R204),2)+TRUNC(N204*(1+R204),2)+TRUNC(O204*(1+R204),2)+TRUNC(P204*(1+R204),2)))))/L204*(1+R204)),TRUE),IF(AND(M204*(1+R204)&lt;&gt;0,(TRUNC(M204*(1+R204),2)+(TRUNC(AK204,2)-(TRUNC(H204*(1+R204),2)+TRUNC(J204*(1+R204),2)+TRUNC(K204*(1+R204),2)+TRUNC(L204*(1+R204),2)+TRUNC(M204*(1+R204),2)+TRUNC(N204*(1+R204),2)+TRUNC(O204*(1+R204),2)+TRUNC(P204*(1+R204),2))))&gt;=0),ABS((K204*(1+R204)-(TRUNC(K204*(1+R204),2)+(TRUNC(AK204,2)-(TRUNC(H204*(1+R204),2)+TRUNC(J204*(1+R204),2)+TRUNC(K204*(1+R204),2)+TRUNC(L204*(1+R204),2)+TRUNC(M204*(1+R204),2)+TRUNC(N204*(1+R204),2)+TRUNC(O204*(1+R204),2)+TRUNC(P204*(1+R204),2)))))/K204*(1+R204))&lt;=ABS((M204*(1+R204)-(TRUNC(M204*(1+R204),2)+(TRUNC(AK204,2)-(TRUNC(H204*(1+R204),2)+TRUNC(J204*(1+R204),2)+TRUNC(K204*(1+R204),2)+TRUNC(L204*(1+R204),2)+TRUNC(M204*(1+R204),2)+TRUNC(N204*(1+R204),2)+TRUNC(O204*(1+R204),2)+TRUNC(P204*(1+R204),2)))))/M204*(1+R204)),TRUE),IF(AND(N204*(1+R204)&lt;&gt;0,(TRUNC(N204*(1+R204),2)+(TRUNC(AK204,2)-(TRUNC(H204*(1+R204),2)+TRUNC(J204*(1+R204),2)+TRUNC(K204*(1+R204),2)+TRUNC(L204*(1+R204),2)+TRUNC(M204*(1+R204),2)+TRUNC(N204*(1+R204),2)+TRUNC(O204*(1+R204),2)+TRUNC(P204*(1+R204),2))))&gt;=0),ABS((K204*(1+R204)-(TRUNC(K204*(1+R204),2)+(TRUNC(AK204,2)-(TRUNC(H204*(1+R204),2)+TRUNC(J204*(1+R204),2)+TRUNC(K204*(1+R204),2)+TRUNC(L204*(1+R204),2)+TRUNC(M204*(1+R204),2)+TRUNC(N204*(1+R204),2)+TRUNC(O204*(1+R204),2)+TRUNC(P204*(1+R204),2)))))/K204*(1+R204))&lt;=ABS((N204*(1+R204)-(TRUNC(N204*(1+R204),2)+(TRUNC(AK204,2)-(TRUNC(H204*(1+R204),2)+TRUNC(J204*(1+R204),2)+TRUNC(K204*(1+R204),2)+TRUNC(L204*(1+R204),2)+TRUNC(M204*(1+R204),2)+TRUNC(N204*(1+R204),2)+TRUNC(O204*(1+R204),2)+TRUNC(P204*(1+R204),2)))))/N204*(1+R204)),TRUE),IF(AND(O204*(1+R204)&lt;&gt;0,(TRUNC(O204*(1+R204),2)+(TRUNC(AK204,2)-(TRUNC(H204*(1+R204),2)+TRUNC(J204*(1+R204),2)+TRUNC(K204*(1+R204),2)+TRUNC(L204*(1+R204),2)+TRUNC(M204*(1+R204),2)+TRUNC(N204*(1+R204),2)+TRUNC(O204*(1+R204),2)+TRUNC(P204*(1+R204),2))))&gt;=0),ABS((K204*(1+R204)-(TRUNC(K204*(1+R204),2)+(TRUNC(AK204,2)-(TRUNC(H204*(1+R204),2)+TRUNC(J204*(1+R204),2)+TRUNC(K204*(1+R204),2)+TRUNC(L204*(1+R204),2)+TRUNC(M204*(1+R204),2)+TRUNC(N204*(1+R204),2)+TRUNC(O204*(1+R204),2)+TRUNC(P204*(1+R204),2)))))/K204*(1+R204))&lt;=ABS((O204*(1+R204)-(TRUNC(O204*(1+R204),2)+(TRUNC(AK204,2)-(TRUNC(H204*(1+R204),2)+TRUNC(J204*(1+R204),2)+TRUNC(K204*(1+R204),2)+TRUNC(L204*(1+R204),2)+TRUNC(M204*(1+R204),2)+TRUNC(N204*(1+R204),2)+TRUNC(O204*(1+R204),2)+TRUNC(P204*(1+R204),2)))))/O204*(1+R204)),TRUE),IF(AND(P204*(1+R204)&lt;&gt;0,(TRUNC(P204*(1+R204),2)+(TRUNC(AK204,2)-(TRUNC(H204*(1+R204),2)+TRUNC(J204*(1+R204),2)+TRUNC(K204*(1+R204),2)+TRUNC(L204*(1+R204),2)+TRUNC(M204*(1+R204),2)+TRUNC(N204*(1+R204),2)+TRUNC(O204*(1+R204),2)+TRUNC(P204*(1+R204),2))))&gt;=0),ABS((K204*(1+R204)-(TRUNC(K204*(1+R204),2)+(TRUNC(AK204,2)-(TRUNC(H204*(1+R204),2)+TRUNC(J204*(1+R204),2)+TRUNC(K204*(1+R204),2)+TRUNC(L204*(1+R204),2)+TRUNC(M204*(1+R204),2)+TRUNC(N204*(1+R204),2)+TRUNC(O204*(1+R204),2)+TRUNC(P204*(1+R204),2)))))/K204*(1+R204))&lt;=ABS((P204*(1+R204)-(TRUNC(P204*(1+R204),2)+(TRUNC(AK204,2)-(TRUNC(H204*(1+R204),2)+TRUNC(J204*(1+R204),2)+TRUNC(K204*(1+R204),2)+TRUNC(L204*(1+R204),2)+TRUNC(M204*(1+R204),2)+TRUNC(N204*(1+R204),2)+TRUNC(O204*(1+R204),2)+TRUNC(P204*(1+R204),2)))))/P204*(1+R204)),TRUE)),TRUNC(K204*(1+R204),2)+(TRUNC(AK204,2)-(TRUNC(H204*(1+R204),2)+TRUNC(J204*(1+R204),2)+TRUNC(K204*(1+R204),2)+TRUNC(L204*(1+R204),2)+TRUNC(M204*(1+R204),2)+TRUNC(N204*(1+R204),2)+TRUNC(O204*(1+R204),2)+TRUNC(P204*(1+R204),2))),TRUNC(K204*(1+R204),2)))))</f>
        <v>0</v>
      </c>
      <c r="Z204" s="369">
        <f>IF(Y204*G204=0,0,IF((TRUNC(AL204,2)-(TRUNC(S204*G204,2)+TRUNC(W204*G204,2)+TRUNC(Y204*G204,2)+TRUNC(AA204*G204,2)+TRUNC(AC204*G204,2)+TRUNC(AE204*G204,2)+TRUNC(AG204*G204,2)+TRUNC(AI204*G204,2)))=0,TRUNC(Y204*G204,2),IF((TRUNC(TRUNC(Y204*G204,2),2)+(TRUNC(AL204,2)-(TRUNC(S204*G204,2)+TRUNC(W204*G204,2)+TRUNC(Y204*G204,2)+TRUNC(AA204*G204,2)+TRUNC(AC204*G204,2)+TRUNC(AE204*G204,2)+TRUNC(AG204*G204,2)+TRUNC(AI204*G204,2))))&lt;=0,TRUNC(Y204*G204,2),IF(AND(IF(AND(S204*G204&lt;&gt;0,(TRUNC(S204*G204,2)+(TRUNC(AL204,2)-(TRUNC(S204*G204,2)+TRUNC(W204*G204,2)+TRUNC(Y204*G204,2)+TRUNC(AA204*G204,2)+TRUNC(AC204*G204,2)+TRUNC(AE204*G204,2)+TRUNC(AG204*G204,2)+TRUNC(AI204*G204,2))))&gt;=0),ABS((Y204*G204-(TRUNC(Y204*G204,2)+(TRUNC(AL204,2)-(TRUNC(S204*G204,2)+TRUNC(W204*G204,2)+TRUNC(Y204*G204,2)+TRUNC(AA204*G204,2)+TRUNC(AC204*G204,2)+TRUNC(AE204*G204,2)+TRUNC(AG204*G204,2)+TRUNC(AI204*G204,2)))))/Y204*G204)&lt;ABS((S204*G204-(TRUNC(S204*G204,2)+(TRUNC(AL204,2)-(TRUNC(S204*G204,2)+TRUNC(W204*G204,2)+TRUNC(Y204*G204,2)+TRUNC(AA204*G204,2)+TRUNC(AC204*G204,2)+TRUNC(AE204*G204,2)+TRUNC(AG204*G204,2)+TRUNC(AI204*G204,2)))))/S204*G204),TRUE),IF(AND(W204*G204&lt;&gt;0,(TRUNC(W204*G204,2)+(TRUNC(AL204,2)-(TRUNC(S204*G204,2)+TRUNC(W204*G204,2)+TRUNC(Y204*G204,2)+TRUNC(AA204*G204,2)+TRUNC(AC204*G204,2)+TRUNC(AE204*G204,2)+TRUNC(AG204*G204,2)+TRUNC(AI204*G204,2))))&gt;=0),ABS((Y204*G204-(TRUNC(Y204*G204,2)+(TRUNC(AL204,2)-(TRUNC(S204*G204,2)+TRUNC(W204*G204,2)+TRUNC(Y204*G204,2)+TRUNC(AA204*G204,2)+TRUNC(AC204*G204,2)+TRUNC(AE204*G204,2)+TRUNC(AG204*G204,2)+TRUNC(AI204*G204,2)))))/Y204*G204)&lt;ABS((W204*G204-(TRUNC(W204*G204,2)+(TRUNC(AL204,2)-(TRUNC(S204*G204,2)+TRUNC(W204*G204,2)+TRUNC(Y204*G204,2)+TRUNC(AA204*G204,2)+TRUNC(AC204*G204,2)+TRUNC(AE204*G204,2)+TRUNC(AG204*G204,2)+TRUNC(AI204*G204,2)))))/W204*G204),TRUE),IF(AND(Y204*G204&lt;&gt;0,(TRUNC(Y204*G204,2)+(TRUNC(AL204,2)-(TRUNC(S204*G204,2)+TRUNC(W204*G204,2)+TRUNC(Y204*G204,2)+TRUNC(AA204*G204,2)+TRUNC(AC204*G204,2)+TRUNC(AE204*G204,2)+TRUNC(AG204*G204,2)+TRUNC(AI204*G204,2))))&gt;=0),ABS((Y204*G204-(TRUNC(Y204*G204,2)+(TRUNC(AL204,2)-(TRUNC(S204*G204,2)+TRUNC(W204*G204,2)+TRUNC(Y204*G204,2)+TRUNC(AA204*G204,2)+TRUNC(AC204*G204,2)+TRUNC(AE204*G204,2)+TRUNC(AG204*G204,2)+TRUNC(AI204*G204,2)))))/Y204*G204)&lt;=ABS((Y204*G204-(TRUNC(Y204*G204,2)+(TRUNC(AL204,2)-(TRUNC(S204*G204,2)+TRUNC(W204*G204,2)+TRUNC(Y204*G204,2)+TRUNC(AA204*G204,2)+TRUNC(AC204*G204,2)+TRUNC(AE204*G204,2)+TRUNC(AG204*G204,2)+TRUNC(AI204*G204,2)))))/Y204*G204),TRUE),IF(AND(AA204*G204&lt;&gt;0,(TRUNC(AA204*G204,2)+(TRUNC(AL204,2)-(TRUNC(S204*G204,2)+TRUNC(W204*G204,2)+TRUNC(Y204*G204,2)+TRUNC(AA204*G204,2)+TRUNC(AC204*G204,2)+TRUNC(AE204*G204,2)+TRUNC(AG204*G204,2)+TRUNC(AI204*G204,2))))&gt;=0),ABS((Y204*G204-(TRUNC(Y204*G204,2)+(TRUNC(AL204,2)-(TRUNC(S204*G204,2)+TRUNC(W204*G204,2)+TRUNC(Y204*G204,2)+TRUNC(AA204*G204,2)+TRUNC(AC204*G204,2)+TRUNC(AE204*G204,2)+TRUNC(AG204*G204,2)+TRUNC(AI204*G204,2)))))/Y204*G204)&lt;=ABS((AA204*G204-(TRUNC(AA204*G204,2)+(TRUNC(AL204,2)-(TRUNC(S204*G204,2)+TRUNC(W204*G204,2)+TRUNC(Y204*G204,2)+TRUNC(AA204*G204,2)+TRUNC(AC204*G204,2)+TRUNC(AE204*G204,2)+TRUNC(AG204*G204,2)+TRUNC(AI204*G204,2)))))/AA204*G204),TRUE),IF(AND(AC204*G204&lt;&gt;0,(TRUNC(AC204*G204,2)+(TRUNC(AL204,2)-(TRUNC(S204*G204,2)+TRUNC(W204*G204,2)+TRUNC(Y204*G204,2)+TRUNC(AA204*G204,2)+TRUNC(AC204*G204,2)+TRUNC(AE204*G204,2)+TRUNC(AG204*G204,2)+TRUNC(AI204*G204,2))))&gt;=0),ABS((Y204*G204-(TRUNC(Y204*G204,2)+(TRUNC(AL204,2)-(TRUNC(S204*G204,2)+TRUNC(W204*G204,2)+TRUNC(Y204*G204,2)+TRUNC(AA204*G204,2)+TRUNC(AC204*G204,2)+TRUNC(AE204*G204,2)+TRUNC(AG204*G204,2)+TRUNC(AI204*G204,2)))))/Y204*G204)&lt;=ABS((AC204*G204-(TRUNC(AC204*G204,2)+(TRUNC(AL204,2)-(TRUNC(S204*G204,2)+TRUNC(W204*G204,2)+TRUNC(Y204*G204,2)+TRUNC(AA204*G204,2)+TRUNC(AC204*G204,2)+TRUNC(AE204*G204,2)+TRUNC(AG204*G204,2)+TRUNC(AI204*G204,2)))))/AC204*G204),TRUE),IF(AND(AE204*G204&lt;&gt;0,(TRUNC(AE204*G204,2)+(TRUNC(AL204,2)-(TRUNC(S204*G204,2)+TRUNC(W204*G204,2)+TRUNC(Y204*G204,2)+TRUNC(AA204*G204,2)+TRUNC(AC204*G204,2)+TRUNC(AE204*G204,2)+TRUNC(AG204*G204,2)+TRUNC(AI204*G204,2))))&gt;=0),ABS((Y204*G204-(TRUNC(Y204*G204,2)+(TRUNC(AL204,2)-(TRUNC(S204*G204,2)+TRUNC(W204*G204,2)+TRUNC(Y204*G204,2)+TRUNC(AA204*G204,2)+TRUNC(AC204*G204,2)+TRUNC(AE204*G204,2)+TRUNC(AG204*G204,2)+TRUNC(AI204*G204,2)))))/Y204*G204)&lt;=ABS((AE204*G204-(TRUNC(AE204*G204,2)+(TRUNC(AL204,2)-(TRUNC(S204*G204,2)+TRUNC(W204*G204,2)+TRUNC(Y204*G204,2)+TRUNC(AA204*G204,2)+TRUNC(AC204*G204,2)+TRUNC(AE204*G204,2)+TRUNC(AG204*G204,2)+TRUNC(AI204*G204,2)))))/AE204*G204),TRUE),IF(AND(AG204*G204&lt;&gt;0,(TRUNC(AG204*G204,2)+(TRUNC(AL204,2)-(TRUNC(S204*G204,2)+TRUNC(W204*G204,2)+TRUNC(Y204*G204,2)+TRUNC(AA204*G204,2)+TRUNC(AC204*G204,2)+TRUNC(AE204*G204,2)+TRUNC(AG204*G204,2)+TRUNC(AI204*G204,2))))&gt;=0),ABS((Y204*G204-(TRUNC(Y204*G204,2)+(TRUNC(AL204,2)-(TRUNC(S204*G204,2)+TRUNC(W204*G204,2)+TRUNC(Y204*G204,2)+TRUNC(AA204*G204,2)+TRUNC(AC204*G204,2)+TRUNC(AE204*G204,2)+TRUNC(AG204*G204,2)+TRUNC(AI204*G204,2)))))/Y204*G204)&lt;=ABS((AG204*G204-(TRUNC(AG204*G204,2)+(TRUNC(AL204,2)-(TRUNC(S204*G204,2)+TRUNC(W204*G204,2)+TRUNC(Y204*G204,2)+TRUNC(AA204*G204,2)+TRUNC(AC204*G204,2)+TRUNC(AE204*G204,2)+TRUNC(AG204*G204,2)+TRUNC(AI204*G204,2)))))/AG204*G204),TRUE),IF(AND(AI204*G204&lt;&gt;0,(TRUNC(AI204*G204,2)+(TRUNC(AL204,2)-(TRUNC(S204*G204,2)+TRUNC(W204*G204,2)+TRUNC(Y204*G204,2)+TRUNC(AA204*G204,2)+TRUNC(AC204*G204,2)+TRUNC(AE204*G204,2)+TRUNC(AG204*G204,2)+TRUNC(AI204*G204,2))))&gt;=0),ABS((Y204*G204-(TRUNC(Y204*G204,2)+(TRUNC(AL204,2)-(TRUNC(S204*G204,2)+TRUNC(W204*G204,2)+TRUNC(Y204*G204,2)+TRUNC(AA204*G204,2)+TRUNC(AC204*G204,2)+TRUNC(AE204*G204,2)+TRUNC(AG204*G204,2)+TRUNC(AI204*G204,2)))))/Y204*G204)&lt;=ABS((AI204*G204-(TRUNC(AI204*G204,2)+(TRUNC(AL204,2)-(TRUNC(S204*G204,2)+TRUNC(W204*G204,2)+TRUNC(Y204*G204,2)+TRUNC(AA204*G204,2)+TRUNC(AC204*G204,2)+TRUNC(AE204*G204,2)+TRUNC(AG204*G204,2)+TRUNC(AI204*G204,2)))))/AI204*G204),TRUE)),TRUNC(Y204*G204,2)+(TRUNC(AL204,2)-(TRUNC(S204*G204,2)+TRUNC(W204*G204,2)+TRUNC(Y204*G204,2)+TRUNC(AA204*G204,2)+TRUNC(AC204*G204,2)+TRUNC(AE204*G204,2)+TRUNC(AG204*G204,2)+TRUNC(AI204*G204,2))),TRUNC(Y204*G204,2)))))</f>
        <v>0</v>
      </c>
      <c r="AA204" s="369">
        <f>IF(L204*(1+R204)=0,0,IF((TRUNC(AK204,2)-(TRUNC(H204*(1+R204),2)+TRUNC(J204*(1+R204),2)+TRUNC(K204*(1+R204),2)+TRUNC(L204*(1+R204),2)+TRUNC(M204*(1+R204),2)+TRUNC(N204*(1+R204),2)+TRUNC(O204*(1+R204),2)+TRUNC(P204*(1+R204),2)))=0,TRUNC(L204*(1+R204),2),IF((TRUNC(TRUNC(L204*(1+R204),2),2)+(TRUNC(AK204,2)-(TRUNC(H204*(1+R204),2)+TRUNC(J204*(1+R204),2)+TRUNC(K204*(1+R204),2)+TRUNC(L204*(1+R204),2)+TRUNC(M204*(1+R204),2)+TRUNC(N204*(1+R204),2)+TRUNC(O204*(1+R204),2)+TRUNC(P204*(1+R204),2))))&lt;=0,TRUNC(L204*(1+R204),2),IF(AND(IF(AND(H204*(1+R204)&lt;&gt;0,(TRUNC(H204*(1+R204),2)+(TRUNC(AK204,2)-(TRUNC(H204*(1+R204),2)+TRUNC(J204*(1+R204),2)+TRUNC(K204*(1+R204),2)+TRUNC(L204*(1+R204),2)+TRUNC(M204*(1+R204),2)+TRUNC(N204*(1+R204),2)+TRUNC(O204*(1+R204),2)+TRUNC(P204*(1+R204),2))))&gt;=0),ABS((L204*(1+R204)-(TRUNC(L204*(1+R204),2)+(TRUNC(AK204,2)-(TRUNC(H204*(1+R204),2)+TRUNC(J204*(1+R204),2)+TRUNC(K204*(1+R204),2)+TRUNC(L204*(1+R204),2)+TRUNC(M204*(1+R204),2)+TRUNC(N204*(1+R204),2)+TRUNC(O204*(1+R204),2)+TRUNC(P204*(1+R204),2)))))/L204*(1+R204))&lt;ABS((H204*(1+R204)-(TRUNC(H204*(1+R204),2)+(TRUNC(AK204,2)-(TRUNC(H204*(1+R204),2)+TRUNC(J204*(1+R204),2)+TRUNC(K204*(1+R204),2)+TRUNC(L204*(1+R204),2)+TRUNC(M204*(1+R204),2)+TRUNC(N204*(1+R204),2)+TRUNC(O204*(1+R204),2)+TRUNC(P204*(1+R204),2)))))/H204*(1+R204)),TRUE),IF(AND(J204*(1+R204)&lt;&gt;0,(TRUNC(J204*(1+R204),2)+(TRUNC(AK204,2)-(TRUNC(H204*(1+R204),2)+TRUNC(J204*(1+R204),2)+TRUNC(K204*(1+R204),2)+TRUNC(L204*(1+R204),2)+TRUNC(M204*(1+R204),2)+TRUNC(N204*(1+R204),2)+TRUNC(O204*(1+R204),2)+TRUNC(P204*(1+R204),2))))&gt;=0),ABS((L204*(1+R204)-(TRUNC(L204*(1+R204),2)+(TRUNC(AK204,2)-(TRUNC(H204*(1+R204),2)+TRUNC(J204*(1+R204),2)+TRUNC(K204*(1+R204),2)+TRUNC(L204*(1+R204),2)+TRUNC(M204*(1+R204),2)+TRUNC(N204*(1+R204),2)+TRUNC(O204*(1+R204),2)+TRUNC(P204*(1+R204),2)))))/L204*(1+R204))&lt;ABS((J204*(1+R204)-(TRUNC(J204*(1+R204),2)+(TRUNC(AK204,2)-(TRUNC(H204*(1+R204),2)+TRUNC(J204*(1+R204),2)+TRUNC(K204*(1+R204),2)+TRUNC(L204*(1+R204),2)+TRUNC(M204*(1+R204),2)+TRUNC(N204*(1+R204),2)+TRUNC(O204*(1+R204),2)+TRUNC(P204*(1+R204),2)))))/J204*(1+R204)),TRUE),IF(AND(K204*(1+R204)&lt;&gt;0,(TRUNC(K204*(1+R204),2)+(TRUNC(AK204,2)-(TRUNC(H204*(1+R204),2)+TRUNC(J204*(1+R204),2)+TRUNC(K204*(1+R204),2)+TRUNC(L204*(1+R204),2)+TRUNC(M204*(1+R204),2)+TRUNC(N204*(1+R204),2)+TRUNC(O204*(1+R204),2)+TRUNC(P204*(1+R204),2))))&gt;=0),ABS((L204*(1+R204)-(TRUNC(L204*(1+R204),2)+(TRUNC(AK204,2)-(TRUNC(H204*(1+R204),2)+TRUNC(J204*(1+R204),2)+TRUNC(K204*(1+R204),2)+TRUNC(L204*(1+R204),2)+TRUNC(M204*(1+R204),2)+TRUNC(N204*(1+R204),2)+TRUNC(O204*(1+R204),2)+TRUNC(P204*(1+R204),2)))))/L204*(1+R204))&lt;ABS((K204*(1+R204)-(TRUNC(K204*(1+R204),2)+(TRUNC(AK204,2)-(TRUNC(H204*(1+R204),2)+TRUNC(J204*(1+R204),2)+TRUNC(K204*(1+R204),2)+TRUNC(L204*(1+R204),2)+TRUNC(M204*(1+R204),2)+TRUNC(N204*(1+R204),2)+TRUNC(O204*(1+R204),2)+TRUNC(P204*(1+R204),2)))))/K204*(1+R204)),TRUE),IF(AND(L204*(1+R204)&lt;&gt;0,(TRUNC(L204*(1+R204),2)+(TRUNC(AK204,2)-(TRUNC(H204*(1+R204),2)+TRUNC(J204*(1+R204),2)+TRUNC(K204*(1+R204),2)+TRUNC(L204*(1+R204),2)+TRUNC(M204*(1+R204),2)+TRUNC(N204*(1+R204),2)+TRUNC(O204*(1+R204),2)+TRUNC(P204*(1+R204),2))))&gt;=0),ABS((L204*(1+R204)-(TRUNC(L204*(1+R204),2)+(TRUNC(AK204,2)-(TRUNC(H204*(1+R204),2)+TRUNC(J204*(1+R204),2)+TRUNC(K204*(1+R204),2)+TRUNC(L204*(1+R204),2)+TRUNC(M204*(1+R204),2)+TRUNC(N204*(1+R204),2)+TRUNC(O204*(1+R204),2)+TRUNC(P204*(1+R204),2)))))/L204*(1+R204))&lt;=ABS((L204*(1+R204)-(TRUNC(L204*(1+R204),2)+(TRUNC(AK204,2)-(TRUNC(H204*(1+R204),2)+TRUNC(J204*(1+R204),2)+TRUNC(K204*(1+R204),2)+TRUNC(L204*(1+R204),2)+TRUNC(M204*(1+R204),2)+TRUNC(N204*(1+R204),2)+TRUNC(O204*(1+R204),2)+TRUNC(P204*(1+R204),2)))))/L204*(1+R204)),TRUE),IF(AND(M204*(1+R204)&lt;&gt;0,(TRUNC(M204*(1+R204),2)+(TRUNC(AK204,2)-(TRUNC(H204*(1+R204),2)+TRUNC(J204*(1+R204),2)+TRUNC(K204*(1+R204),2)+TRUNC(L204*(1+R204),2)+TRUNC(M204*(1+R204),2)+TRUNC(N204*(1+R204),2)+TRUNC(O204*(1+R204),2)+TRUNC(P204*(1+R204),2))))&gt;=0),ABS((L204*(1+R204)-(TRUNC(L204*(1+R204),2)+(TRUNC(AK204,2)-(TRUNC(H204*(1+R204),2)+TRUNC(J204*(1+R204),2)+TRUNC(K204*(1+R204),2)+TRUNC(L204*(1+R204),2)+TRUNC(M204*(1+R204),2)+TRUNC(N204*(1+R204),2)+TRUNC(O204*(1+R204),2)+TRUNC(P204*(1+R204),2)))))/L204*(1+R204))&lt;=ABS((M204*(1+R204)-(TRUNC(M204*(1+R204),2)+(TRUNC(AK204,2)-(TRUNC(H204*(1+R204),2)+TRUNC(J204*(1+R204),2)+TRUNC(K204*(1+R204),2)+TRUNC(L204*(1+R204),2)+TRUNC(M204*(1+R204),2)+TRUNC(N204*(1+R204),2)+TRUNC(O204*(1+R204),2)+TRUNC(P204*(1+R204),2)))))/M204*(1+R204)),TRUE),IF(AND(N204*(1+R204)&lt;&gt;0,(TRUNC(N204*(1+R204),2)+(TRUNC(AK204,2)-(TRUNC(H204*(1+R204),2)+TRUNC(J204*(1+R204),2)+TRUNC(K204*(1+R204),2)+TRUNC(L204*(1+R204),2)+TRUNC(M204*(1+R204),2)+TRUNC(N204*(1+R204),2)+TRUNC(O204*(1+R204),2)+TRUNC(P204*(1+R204),2))))&gt;=0),ABS((L204*(1+R204)-(TRUNC(L204*(1+R204),2)+(TRUNC(AK204,2)-(TRUNC(H204*(1+R204),2)+TRUNC(J204*(1+R204),2)+TRUNC(K204*(1+R204),2)+TRUNC(L204*(1+R204),2)+TRUNC(M204*(1+R204),2)+TRUNC(N204*(1+R204),2)+TRUNC(O204*(1+R204),2)+TRUNC(P204*(1+R204),2)))))/L204*(1+R204))&lt;=ABS((N204*(1+R204)-(TRUNC(N204*(1+R204),2)+(TRUNC(AK204,2)-(TRUNC(H204*(1+R204),2)+TRUNC(J204*(1+R204),2)+TRUNC(K204*(1+R204),2)+TRUNC(L204*(1+R204),2)+TRUNC(M204*(1+R204),2)+TRUNC(N204*(1+R204),2)+TRUNC(O204*(1+R204),2)+TRUNC(P204*(1+R204),2)))))/N204*(1+R204)),TRUE),IF(AND(O204*(1+R204)&lt;&gt;0,(TRUNC(O204*(1+R204),2)+(TRUNC(AK204,2)-(TRUNC(H204*(1+R204),2)+TRUNC(J204*(1+R204),2)+TRUNC(K204*(1+R204),2)+TRUNC(L204*(1+R204),2)+TRUNC(M204*(1+R204),2)+TRUNC(N204*(1+R204),2)+TRUNC(O204*(1+R204),2)+TRUNC(P204*(1+R204),2))))&gt;=0),ABS((L204*(1+R204)-(TRUNC(L204*(1+R204),2)+(TRUNC(AK204,2)-(TRUNC(H204*(1+R204),2)+TRUNC(J204*(1+R204),2)+TRUNC(K204*(1+R204),2)+TRUNC(L204*(1+R204),2)+TRUNC(M204*(1+R204),2)+TRUNC(N204*(1+R204),2)+TRUNC(O204*(1+R204),2)+TRUNC(P204*(1+R204),2)))))/L204*(1+R204))&lt;=ABS((O204*(1+R204)-(TRUNC(O204*(1+R204),2)+(TRUNC(AK204,2)-(TRUNC(H204*(1+R204),2)+TRUNC(J204*(1+R204),2)+TRUNC(K204*(1+R204),2)+TRUNC(L204*(1+R204),2)+TRUNC(M204*(1+R204),2)+TRUNC(N204*(1+R204),2)+TRUNC(O204*(1+R204),2)+TRUNC(P204*(1+R204),2)))))/O204*(1+R204)),TRUE),IF(AND(P204*(1+R204)&lt;&gt;0,(TRUNC(P204*(1+R204),2)+(TRUNC(AK204,2)-(TRUNC(H204*(1+R204),2)+TRUNC(J204*(1+R204),2)+TRUNC(K204*(1+R204),2)+TRUNC(L204*(1+R204),2)+TRUNC(M204*(1+R204),2)+TRUNC(N204*(1+R204),2)+TRUNC(O204*(1+R204),2)+TRUNC(P204*(1+R204),2))))&gt;=0),ABS((L204*(1+R204)-(TRUNC(L204*(1+R204),2)+(TRUNC(AK204,2)-(TRUNC(H204*(1+R204),2)+TRUNC(J204*(1+R204),2)+TRUNC(K204*(1+R204),2)+TRUNC(L204*(1+R204),2)+TRUNC(M204*(1+R204),2)+TRUNC(N204*(1+R204),2)+TRUNC(O204*(1+R204),2)+TRUNC(P204*(1+R204),2)))))/L204*(1+R204))&lt;=ABS((P204*(1+R204)-(TRUNC(P204*(1+R204),2)+(TRUNC(AK204,2)-(TRUNC(H204*(1+R204),2)+TRUNC(J204*(1+R204),2)+TRUNC(K204*(1+R204),2)+TRUNC(L204*(1+R204),2)+TRUNC(M204*(1+R204),2)+TRUNC(N204*(1+R204),2)+TRUNC(O204*(1+R204),2)+TRUNC(P204*(1+R204),2)))))/P204*(1+R204)),TRUE)),TRUNC(L204*(1+R204),2)+(TRUNC(AK204,2)-(TRUNC(H204*(1+R204),2)+TRUNC(J204*(1+R204),2)+TRUNC(K204*(1+R204),2)+TRUNC(L204*(1+R204),2)+TRUNC(M204*(1+R204),2)+TRUNC(N204*(1+R204),2)+TRUNC(O204*(1+R204),2)+TRUNC(P204*(1+R204),2))),TRUNC(L204*(1+R204),2)))))</f>
        <v>0</v>
      </c>
      <c r="AB204" s="369">
        <f>IF(AA204*G204=0,0,IF((TRUNC(AL204,2)-(TRUNC(S204*G204,2)+TRUNC(W204*G204,2)+TRUNC(Y204*G204,2)+TRUNC(AA204*G204,2)+TRUNC(AC204*G204,2)+TRUNC(AE204*G204,2)+TRUNC(AG204*G204,2)+TRUNC(AI204*G204,2)))=0,TRUNC(AA204*G204,2),IF((TRUNC(TRUNC(AA204*G204,2),2)+(TRUNC(AL204,2)-(TRUNC(S204*G204,2)+TRUNC(W204*G204,2)+TRUNC(Y204*G204,2)+TRUNC(AA204*G204,2)+TRUNC(AC204*G204,2)+TRUNC(AE204*G204,2)+TRUNC(AG204*G204,2)+TRUNC(AI204*G204,2))))&lt;=0,TRUNC(AA204*G204,2),IF(AND(IF(AND(S204*G204&lt;&gt;0,(TRUNC(S204*G204,2)+(TRUNC(AL204,2)-(TRUNC(S204*G204,2)+TRUNC(W204*G204,2)+TRUNC(Y204*G204,2)+TRUNC(AA204*G204,2)+TRUNC(AC204*G204,2)+TRUNC(AE204*G204,2)+TRUNC(AG204*G204,2)+TRUNC(AI204*G204,2))))&gt;=0),ABS((AA204*G204-(TRUNC(AA204*G204,2)+(TRUNC(AL204,2)-(TRUNC(S204*G204,2)+TRUNC(W204*G204,2)+TRUNC(Y204*G204,2)+TRUNC(AA204*G204,2)+TRUNC(AC204*G204,2)+TRUNC(AE204*G204,2)+TRUNC(AG204*G204,2)+TRUNC(AI204*G204,2)))))/AA204*G204)&lt;ABS((S204*G204-(TRUNC(S204*G204,2)+(TRUNC(AL204,2)-(TRUNC(S204*G204,2)+TRUNC(W204*G204,2)+TRUNC(Y204*G204,2)+TRUNC(AA204*G204,2)+TRUNC(AC204*G204,2)+TRUNC(AE204*G204,2)+TRUNC(AG204*G204,2)+TRUNC(AI204*G204,2)))))/S204*G204),TRUE),IF(AND(W204*G204&lt;&gt;0,(TRUNC(W204*G204,2)+(TRUNC(AL204,2)-(TRUNC(S204*G204,2)+TRUNC(W204*G204,2)+TRUNC(Y204*G204,2)+TRUNC(AA204*G204,2)+TRUNC(AC204*G204,2)+TRUNC(AE204*G204,2)+TRUNC(AG204*G204,2)+TRUNC(AI204*G204,2))))&gt;=0),ABS((AA204*G204-(TRUNC(AA204*G204,2)+(TRUNC(AL204,2)-(TRUNC(S204*G204,2)+TRUNC(W204*G204,2)+TRUNC(Y204*G204,2)+TRUNC(AA204*G204,2)+TRUNC(AC204*G204,2)+TRUNC(AE204*G204,2)+TRUNC(AG204*G204,2)+TRUNC(AI204*G204,2)))))/AA204*G204)&lt;ABS((W204*G204-(TRUNC(W204*G204,2)+(TRUNC(AL204,2)-(TRUNC(S204*G204,2)+TRUNC(W204*G204,2)+TRUNC(Y204*G204,2)+TRUNC(AA204*G204,2)+TRUNC(AC204*G204,2)+TRUNC(AE204*G204,2)+TRUNC(AG204*G204,2)+TRUNC(AI204*G204,2)))))/W204*G204),TRUE),IF(AND(Y204*G204&lt;&gt;0,(TRUNC(Y204*G204,2)+(TRUNC(AL204,2)-(TRUNC(S204*G204,2)+TRUNC(W204*G204,2)+TRUNC(Y204*G204,2)+TRUNC(AA204*G204,2)+TRUNC(AC204*G204,2)+TRUNC(AE204*G204,2)+TRUNC(AG204*G204,2)+TRUNC(AI204*G204,2))))&gt;=0),ABS((AA204*G204-(TRUNC(AA204*G204,2)+(TRUNC(AL204,2)-(TRUNC(S204*G204,2)+TRUNC(W204*G204,2)+TRUNC(Y204*G204,2)+TRUNC(AA204*G204,2)+TRUNC(AC204*G204,2)+TRUNC(AE204*G204,2)+TRUNC(AG204*G204,2)+TRUNC(AI204*G204,2)))))/AA204*G204)&lt;ABS((Y204*G204-(TRUNC(Y204*G204,2)+(TRUNC(AL204,2)-(TRUNC(S204*G204,2)+TRUNC(W204*G204,2)+TRUNC(Y204*G204,2)+TRUNC(AA204*G204,2)+TRUNC(AC204*G204,2)+TRUNC(AE204*G204,2)+TRUNC(AG204*G204,2)+TRUNC(AI204*G204,2)))))/Y204*G204),TRUE),IF(AND(AA204*G204&lt;&gt;0,(TRUNC(AA204*G204,2)+(TRUNC(AL204,2)-(TRUNC(S204*G204,2)+TRUNC(W204*G204,2)+TRUNC(Y204*G204,2)+TRUNC(AA204*G204,2)+TRUNC(AC204*G204,2)+TRUNC(AE204*G204,2)+TRUNC(AG204*G204,2)+TRUNC(AI204*G204,2))))&gt;=0),ABS((AA204*G204-(TRUNC(AA204*G204,2)+(TRUNC(AL204,2)-(TRUNC(S204*G204,2)+TRUNC(W204*G204,2)+TRUNC(Y204*G204,2)+TRUNC(AA204*G204,2)+TRUNC(AC204*G204,2)+TRUNC(AE204*G204,2)+TRUNC(AG204*G204,2)+TRUNC(AI204*G204,2)))))/AA204*G204)&lt;=ABS((AA204*G204-(TRUNC(AA204*G204,2)+(TRUNC(AL204,2)-(TRUNC(S204*G204,2)+TRUNC(W204*G204,2)+TRUNC(Y204*G204,2)+TRUNC(AA204*G204,2)+TRUNC(AC204*G204,2)+TRUNC(AE204*G204,2)+TRUNC(AG204*G204,2)+TRUNC(AI204*G204,2)))))/AA204*G204),TRUE),IF(AND(AC204*G204&lt;&gt;0,(TRUNC(AC204*G204,2)+(TRUNC(AL204,2)-(TRUNC(S204*G204,2)+TRUNC(W204*G204,2)+TRUNC(Y204*G204,2)+TRUNC(AA204*G204,2)+TRUNC(AC204*G204,2)+TRUNC(AE204*G204,2)+TRUNC(AG204*G204,2)+TRUNC(AI204*G204,2))))&gt;=0),ABS((AA204*G204-(TRUNC(AA204*G204,2)+(TRUNC(AL204,2)-(TRUNC(S204*G204,2)+TRUNC(W204*G204,2)+TRUNC(Y204*G204,2)+TRUNC(AA204*G204,2)+TRUNC(AC204*G204,2)+TRUNC(AE204*G204,2)+TRUNC(AG204*G204,2)+TRUNC(AI204*G204,2)))))/AA204*G204)&lt;=ABS((AC204*G204-(TRUNC(AC204*G204,2)+(TRUNC(AL204,2)-(TRUNC(S204*G204,2)+TRUNC(W204*G204,2)+TRUNC(Y204*G204,2)+TRUNC(AA204*G204,2)+TRUNC(AC204*G204,2)+TRUNC(AE204*G204,2)+TRUNC(AG204*G204,2)+TRUNC(AI204*G204,2)))))/AC204*G204),TRUE),IF(AND(AE204*G204&lt;&gt;0,(TRUNC(AE204*G204,2)+(TRUNC(AL204,2)-(TRUNC(S204*G204,2)+TRUNC(W204*G204,2)+TRUNC(Y204*G204,2)+TRUNC(AA204*G204,2)+TRUNC(AC204*G204,2)+TRUNC(AE204*G204,2)+TRUNC(AG204*G204,2)+TRUNC(AI204*G204,2))))&gt;=0),ABS((AA204*G204-(TRUNC(AA204*G204,2)+(TRUNC(AL204,2)-(TRUNC(S204*G204,2)+TRUNC(W204*G204,2)+TRUNC(Y204*G204,2)+TRUNC(AA204*G204,2)+TRUNC(AC204*G204,2)+TRUNC(AE204*G204,2)+TRUNC(AG204*G204,2)+TRUNC(AI204*G204,2)))))/AA204*G204)&lt;=ABS((AE204*G204-(TRUNC(AE204*G204,2)+(TRUNC(AL204,2)-(TRUNC(S204*G204,2)+TRUNC(W204*G204,2)+TRUNC(Y204*G204,2)+TRUNC(AA204*G204,2)+TRUNC(AC204*G204,2)+TRUNC(AE204*G204,2)+TRUNC(AG204*G204,2)+TRUNC(AI204*G204,2)))))/AE204*G204),TRUE),IF(AND(AG204*G204&lt;&gt;0,(TRUNC(AG204*G204,2)+(TRUNC(AL204,2)-(TRUNC(S204*G204,2)+TRUNC(W204*G204,2)+TRUNC(Y204*G204,2)+TRUNC(AA204*G204,2)+TRUNC(AC204*G204,2)+TRUNC(AE204*G204,2)+TRUNC(AG204*G204,2)+TRUNC(AI204*G204,2))))&gt;=0),ABS((AA204*G204-(TRUNC(AA204*G204,2)+(TRUNC(AL204,2)-(TRUNC(S204*G204,2)+TRUNC(W204*G204,2)+TRUNC(Y204*G204,2)+TRUNC(AA204*G204,2)+TRUNC(AC204*G204,2)+TRUNC(AE204*G204,2)+TRUNC(AG204*G204,2)+TRUNC(AI204*G204,2)))))/AA204*G204)&lt;=ABS((AG204*G204-(TRUNC(AG204*G204,2)+(TRUNC(AL204,2)-(TRUNC(S204*G204,2)+TRUNC(W204*G204,2)+TRUNC(Y204*G204,2)+TRUNC(AA204*G204,2)+TRUNC(AC204*G204,2)+TRUNC(AE204*G204,2)+TRUNC(AG204*G204,2)+TRUNC(AI204*G204,2)))))/AG204*G204),TRUE),IF(AND(AI204*G204&lt;&gt;0,(TRUNC(AI204*G204,2)+(TRUNC(AL204,2)-(TRUNC(S204*G204,2)+TRUNC(W204*G204,2)+TRUNC(Y204*G204,2)+TRUNC(AA204*G204,2)+TRUNC(AC204*G204,2)+TRUNC(AE204*G204,2)+TRUNC(AG204*G204,2)+TRUNC(AI204*G204,2))))&gt;=0),ABS((AA204*G204-(TRUNC(AA204*G204,2)+(TRUNC(AL204,2)-(TRUNC(S204*G204,2)+TRUNC(W204*G204,2)+TRUNC(Y204*G204,2)+TRUNC(AA204*G204,2)+TRUNC(AC204*G204,2)+TRUNC(AE204*G204,2)+TRUNC(AG204*G204,2)+TRUNC(AI204*G204,2)))))/AA204*G204)&lt;=ABS((AI204*G204-(TRUNC(AI204*G204,2)+(TRUNC(AL204,2)-(TRUNC(S204*G204,2)+TRUNC(W204*G204,2)+TRUNC(Y204*G204,2)+TRUNC(AA204*G204,2)+TRUNC(AC204*G204,2)+TRUNC(AE204*G204,2)+TRUNC(AG204*G204,2)+TRUNC(AI204*G204,2)))))/AI204*G204),TRUE)),TRUNC(AA204*G204,2)+(TRUNC(AL204,2)-(TRUNC(S204*G204,2)+TRUNC(W204*G204,2)+TRUNC(Y204*G204,2)+TRUNC(AA204*G204,2)+TRUNC(AC204*G204,2)+TRUNC(AE204*G204,2)+TRUNC(AG204*G204,2)+TRUNC(AI204*G204,2))),TRUNC(AA204*G204,2)))))</f>
        <v>0</v>
      </c>
      <c r="AC204" s="369">
        <f>IF(M204*(1+R204)=0,0,IF((TRUNC(AK204,2)-(TRUNC(H204*(1+R204),2)+TRUNC(J204*(1+R204),2)+TRUNC(K204*(1+R204),2)+TRUNC(L204*(1+R204),2)+TRUNC(M204*(1+R204),2)+TRUNC(N204*(1+R204),2)+TRUNC(O204*(1+R204),2)+TRUNC(P204*(1+R204),2)))=0,TRUNC(M204*(1+R204),2),IF((TRUNC(TRUNC(M204*(1+R204),2),2)+(TRUNC(AK204,2)-(TRUNC(H204*(1+R204),2)+TRUNC(J204*(1+R204),2)+TRUNC(K204*(1+R204),2)+TRUNC(L204*(1+R204),2)+TRUNC(M204*(1+R204),2)+TRUNC(N204*(1+R204),2)+TRUNC(O204*(1+R204),2)+TRUNC(P204*(1+R204),2))))&lt;=0,TRUNC(M204*(1+R204),2),IF(AND(IF(AND(H204*(1+R204)&lt;&gt;0,(TRUNC(H204*(1+R204),2)+(TRUNC(AK204,2)-(TRUNC(H204*(1+R204),2)+TRUNC(J204*(1+R204),2)+TRUNC(K204*(1+R204),2)+TRUNC(L204*(1+R204),2)+TRUNC(M204*(1+R204),2)+TRUNC(N204*(1+R204),2)+TRUNC(O204*(1+R204),2)+TRUNC(P204*(1+R204),2))))&gt;=0),ABS((M204*(1+R204)-(TRUNC(M204*(1+R204),2)+(TRUNC(AK204,2)-(TRUNC(H204*(1+R204),2)+TRUNC(J204*(1+R204),2)+TRUNC(K204*(1+R204),2)+TRUNC(L204*(1+R204),2)+TRUNC(M204*(1+R204),2)+TRUNC(N204*(1+R204),2)+TRUNC(O204*(1+R204),2)+TRUNC(P204*(1+R204),2)))))/M204*(1+R204))&lt;ABS((H204*(1+R204)-(TRUNC(H204*(1+R204),2)+(TRUNC(AK204,2)-(TRUNC(H204*(1+R204),2)+TRUNC(J204*(1+R204),2)+TRUNC(K204*(1+R204),2)+TRUNC(L204*(1+R204),2)+TRUNC(M204*(1+R204),2)+TRUNC(N204*(1+R204),2)+TRUNC(O204*(1+R204),2)+TRUNC(P204*(1+R204),2)))))/H204*(1+R204)),TRUE),IF(AND(J204*(1+R204)&lt;&gt;0,(TRUNC(J204*(1+R204),2)+(TRUNC(AK204,2)-(TRUNC(H204*(1+R204),2)+TRUNC(J204*(1+R204),2)+TRUNC(K204*(1+R204),2)+TRUNC(L204*(1+R204),2)+TRUNC(M204*(1+R204),2)+TRUNC(N204*(1+R204),2)+TRUNC(O204*(1+R204),2)+TRUNC(P204*(1+R204),2))))&gt;=0),ABS((M204*(1+R204)-(TRUNC(M204*(1+R204),2)+(TRUNC(AK204,2)-(TRUNC(H204*(1+R204),2)+TRUNC(J204*(1+R204),2)+TRUNC(K204*(1+R204),2)+TRUNC(L204*(1+R204),2)+TRUNC(M204*(1+R204),2)+TRUNC(N204*(1+R204),2)+TRUNC(O204*(1+R204),2)+TRUNC(P204*(1+R204),2)))))/M204*(1+R204))&lt;ABS((J204*(1+R204)-(TRUNC(J204*(1+R204),2)+(TRUNC(AK204,2)-(TRUNC(H204*(1+R204),2)+TRUNC(J204*(1+R204),2)+TRUNC(K204*(1+R204),2)+TRUNC(L204*(1+R204),2)+TRUNC(M204*(1+R204),2)+TRUNC(N204*(1+R204),2)+TRUNC(O204*(1+R204),2)+TRUNC(P204*(1+R204),2)))))/J204*(1+R204)),TRUE),IF(AND(K204*(1+R204)&lt;&gt;0,(TRUNC(K204*(1+R204),2)+(TRUNC(AK204,2)-(TRUNC(H204*(1+R204),2)+TRUNC(J204*(1+R204),2)+TRUNC(K204*(1+R204),2)+TRUNC(L204*(1+R204),2)+TRUNC(M204*(1+R204),2)+TRUNC(N204*(1+R204),2)+TRUNC(O204*(1+R204),2)+TRUNC(P204*(1+R204),2))))&gt;=0),ABS((M204*(1+R204)-(TRUNC(M204*(1+R204),2)+(TRUNC(AK204,2)-(TRUNC(H204*(1+R204),2)+TRUNC(J204*(1+R204),2)+TRUNC(K204*(1+R204),2)+TRUNC(L204*(1+R204),2)+TRUNC(M204*(1+R204),2)+TRUNC(N204*(1+R204),2)+TRUNC(O204*(1+R204),2)+TRUNC(P204*(1+R204),2)))))/M204*(1+R204))&lt;ABS((K204*(1+R204)-(TRUNC(K204*(1+R204),2)+(TRUNC(AK204,2)-(TRUNC(H204*(1+R204),2)+TRUNC(J204*(1+R204),2)+TRUNC(K204*(1+R204),2)+TRUNC(L204*(1+R204),2)+TRUNC(M204*(1+R204),2)+TRUNC(N204*(1+R204),2)+TRUNC(O204*(1+R204),2)+TRUNC(P204*(1+R204),2)))))/K204*(1+R204)),TRUE),IF(AND(L204*(1+R204)&lt;&gt;0,(TRUNC(L204*(1+R204),2)+(TRUNC(AK204,2)-(TRUNC(H204*(1+R204),2)+TRUNC(J204*(1+R204),2)+TRUNC(K204*(1+R204),2)+TRUNC(L204*(1+R204),2)+TRUNC(M204*(1+R204),2)+TRUNC(N204*(1+R204),2)+TRUNC(O204*(1+R204),2)+TRUNC(P204*(1+R204),2))))&gt;=0),ABS((M204*(1+R204)-(TRUNC(M204*(1+R204),2)+(TRUNC(AK204,2)-(TRUNC(H204*(1+R204),2)+TRUNC(J204*(1+R204),2)+TRUNC(K204*(1+R204),2)+TRUNC(L204*(1+R204),2)+TRUNC(M204*(1+R204),2)+TRUNC(N204*(1+R204),2)+TRUNC(O204*(1+R204),2)+TRUNC(P204*(1+R204),2)))))/M204*(1+R204))&lt;ABS((L204*(1+R204)-(TRUNC(L204*(1+R204),2)+(TRUNC(AK204,2)-(TRUNC(H204*(1+R204),2)+TRUNC(J204*(1+R204),2)+TRUNC(K204*(1+R204),2)+TRUNC(L204*(1+R204),2)+TRUNC(M204*(1+R204),2)+TRUNC(N204*(1+R204),2)+TRUNC(O204*(1+R204),2)+TRUNC(P204*(1+R204),2)))))/L204*(1+R204)),TRUE),IF(AND(M204*(1+R204)&lt;&gt;0,(TRUNC(M204*(1+R204),2)+(TRUNC(AK204,2)-(TRUNC(H204*(1+R204),2)+TRUNC(J204*(1+R204),2)+TRUNC(K204*(1+R204),2)+TRUNC(L204*(1+R204),2)+TRUNC(M204*(1+R204),2)+TRUNC(N204*(1+R204),2)+TRUNC(O204*(1+R204),2)+TRUNC(P204*(1+R204),2))))&gt;=0),ABS((M204*(1+R204)-(TRUNC(M204*(1+R204),2)+(TRUNC(AK204,2)-(TRUNC(H204*(1+R204),2)+TRUNC(J204*(1+R204),2)+TRUNC(K204*(1+R204),2)+TRUNC(L204*(1+R204),2)+TRUNC(M204*(1+R204),2)+TRUNC(N204*(1+R204),2)+TRUNC(O204*(1+R204),2)+TRUNC(P204*(1+R204),2)))))/M204*(1+R204))&lt;=ABS((M204*(1+R204)-(TRUNC(M204*(1+R204),2)+(TRUNC(AK204,2)-(TRUNC(H204*(1+R204),2)+TRUNC(J204*(1+R204),2)+TRUNC(K204*(1+R204),2)+TRUNC(L204*(1+R204),2)+TRUNC(M204*(1+R204),2)+TRUNC(N204*(1+R204),2)+TRUNC(O204*(1+R204),2)+TRUNC(P204*(1+R204),2)))))/M204*(1+R204)),TRUE),IF(AND(N204*(1+R204)&lt;&gt;0,(TRUNC(N204*(1+R204),2)+(TRUNC(AK204,2)-(TRUNC(H204*(1+R204),2)+TRUNC(J204*(1+R204),2)+TRUNC(K204*(1+R204),2)+TRUNC(L204*(1+R204),2)+TRUNC(M204*(1+R204),2)+TRUNC(N204*(1+R204),2)+TRUNC(O204*(1+R204),2)+TRUNC(P204*(1+R204),2))))&gt;=0),ABS((M204*(1+R204)-(TRUNC(M204*(1+R204),2)+(TRUNC(AK204,2)-(TRUNC(H204*(1+R204),2)+TRUNC(J204*(1+R204),2)+TRUNC(K204*(1+R204),2)+TRUNC(L204*(1+R204),2)+TRUNC(M204*(1+R204),2)+TRUNC(N204*(1+R204),2)+TRUNC(O204*(1+R204),2)+TRUNC(P204*(1+R204),2)))))/M204*(1+R204))&lt;=ABS((N204*(1+R204)-(TRUNC(N204*(1+R204),2)+(TRUNC(AK204,2)-(TRUNC(H204*(1+R204),2)+TRUNC(J204*(1+R204),2)+TRUNC(K204*(1+R204),2)+TRUNC(L204*(1+R204),2)+TRUNC(M204*(1+R204),2)+TRUNC(N204*(1+R204),2)+TRUNC(O204*(1+R204),2)+TRUNC(P204*(1+R204),2)))))/N204*(1+R204)),TRUE),IF(AND(O204*(1+R204)&lt;&gt;0,(TRUNC(O204*(1+R204),2)+(TRUNC(AK204,2)-(TRUNC(H204*(1+R204),2)+TRUNC(J204*(1+R204),2)+TRUNC(K204*(1+R204),2)+TRUNC(L204*(1+R204),2)+TRUNC(M204*(1+R204),2)+TRUNC(N204*(1+R204),2)+TRUNC(O204*(1+R204),2)+TRUNC(P204*(1+R204),2))))&gt;=0),ABS((M204*(1+R204)-(TRUNC(M204*(1+R204),2)+(TRUNC(AK204,2)-(TRUNC(H204*(1+R204),2)+TRUNC(J204*(1+R204),2)+TRUNC(K204*(1+R204),2)+TRUNC(L204*(1+R204),2)+TRUNC(M204*(1+R204),2)+TRUNC(N204*(1+R204),2)+TRUNC(O204*(1+R204),2)+TRUNC(P204*(1+R204),2)))))/M204*(1+R204))&lt;=ABS((O204*(1+R204)-(TRUNC(O204*(1+R204),2)+(TRUNC(AK204,2)-(TRUNC(H204*(1+R204),2)+TRUNC(J204*(1+R204),2)+TRUNC(K204*(1+R204),2)+TRUNC(L204*(1+R204),2)+TRUNC(M204*(1+R204),2)+TRUNC(N204*(1+R204),2)+TRUNC(O204*(1+R204),2)+TRUNC(P204*(1+R204),2)))))/O204*(1+R204)),TRUE),IF(AND(P204*(1+R204)&lt;&gt;0,(TRUNC(P204*(1+R204),2)+(TRUNC(AK204,2)-(TRUNC(H204*(1+R204),2)+TRUNC(J204*(1+R204),2)+TRUNC(K204*(1+R204),2)+TRUNC(L204*(1+R204),2)+TRUNC(M204*(1+R204),2)+TRUNC(N204*(1+R204),2)+TRUNC(O204*(1+R204),2)+TRUNC(P204*(1+R204),2))))&gt;=0),ABS((M204*(1+R204)-(TRUNC(M204*(1+R204),2)+(TRUNC(AK204,2)-(TRUNC(H204*(1+R204),2)+TRUNC(J204*(1+R204),2)+TRUNC(K204*(1+R204),2)+TRUNC(L204*(1+R204),2)+TRUNC(M204*(1+R204),2)+TRUNC(N204*(1+R204),2)+TRUNC(O204*(1+R204),2)+TRUNC(P204*(1+R204),2)))))/M204*(1+R204))&lt;=ABS((P204*(1+R204)-(TRUNC(P204*(1+R204),2)+(TRUNC(AK204,2)-(TRUNC(H204*(1+R204),2)+TRUNC(J204*(1+R204),2)+TRUNC(K204*(1+R204),2)+TRUNC(L204*(1+R204),2)+TRUNC(M204*(1+R204),2)+TRUNC(N204*(1+R204),2)+TRUNC(O204*(1+R204),2)+TRUNC(P204*(1+R204),2)))))/P204*(1+R204)),TRUE)),TRUNC(M204*(1+R204),2)+(TRUNC(AK204,2)-(TRUNC(H204*(1+R204),2)+TRUNC(J204*(1+R204),2)+TRUNC(K204*(1+R204),2)+TRUNC(L204*(1+R204),2)+TRUNC(M204*(1+R204),2)+TRUNC(N204*(1+R204),2)+TRUNC(O204*(1+R204),2)+TRUNC(P204*(1+R204),2))),TRUNC(M204*(1+R204),2)))))</f>
        <v>0</v>
      </c>
      <c r="AD204" s="369">
        <f>IF(AC204*G204=0,0,IF((TRUNC(AL204,2)-(TRUNC(S204*G204,2)+TRUNC(W204*G204,2)+TRUNC(Y204*G204,2)+TRUNC(AA204*G204,2)+TRUNC(AC204*G204,2)+TRUNC(AE204*G204,2)+TRUNC(AG204*G204,2)+TRUNC(AI204*G204,2)))=0,TRUNC(AC204*G204,2),IF((TRUNC(TRUNC(AC204*G204,2),2)+(TRUNC(AL204,2)-(TRUNC(S204*G204,2)+TRUNC(W204*G204,2)+TRUNC(Y204*G204,2)+TRUNC(AA204*G204,2)+TRUNC(AC204*G204,2)+TRUNC(AE204*G204,2)+TRUNC(AG204*G204,2)+TRUNC(AI204*G204,2))))&lt;=0,TRUNC(AC204*G204,2),IF(AND(IF(AND(S204*G204&lt;&gt;0,(TRUNC(S204*G204,2)+(TRUNC(AL204,2)-(TRUNC(S204*G204,2)+TRUNC(W204*G204,2)+TRUNC(Y204*G204,2)+TRUNC(AA204*G204,2)+TRUNC(AC204*G204,2)+TRUNC(AE204*G204,2)+TRUNC(AG204*G204,2)+TRUNC(AI204*G204,2))))&gt;=0),ABS((AC204*G204-(TRUNC(AC204*G204,2)+(TRUNC(AL204,2)-(TRUNC(S204*G204,2)+TRUNC(W204*G204,2)+TRUNC(Y204*G204,2)+TRUNC(AA204*G204,2)+TRUNC(AC204*G204,2)+TRUNC(AE204*G204,2)+TRUNC(AG204*G204,2)+TRUNC(AI204*G204,2)))))/AC204*G204)&lt;ABS((S204*G204-(TRUNC(S204*G204,2)+(TRUNC(AL204,2)-(TRUNC(S204*G204,2)+TRUNC(W204*G204,2)+TRUNC(Y204*G204,2)+TRUNC(AA204*G204,2)+TRUNC(AC204*G204,2)+TRUNC(AE204*G204,2)+TRUNC(AG204*G204,2)+TRUNC(AI204*G204,2)))))/S204*G204),TRUE),IF(AND(W204*G204&lt;&gt;0,(TRUNC(W204*G204,2)+(TRUNC(AL204,2)-(TRUNC(S204*G204,2)+TRUNC(W204*G204,2)+TRUNC(Y204*G204,2)+TRUNC(AA204*G204,2)+TRUNC(AC204*G204,2)+TRUNC(AE204*G204,2)+TRUNC(AG204*G204,2)+TRUNC(AI204*G204,2))))&gt;=0),ABS((AC204*G204-(TRUNC(AC204*G204,2)+(TRUNC(AL204,2)-(TRUNC(S204*G204,2)+TRUNC(W204*G204,2)+TRUNC(Y204*G204,2)+TRUNC(AA204*G204,2)+TRUNC(AC204*G204,2)+TRUNC(AE204*G204,2)+TRUNC(AG204*G204,2)+TRUNC(AI204*G204,2)))))/AC204*G204)&lt;ABS((W204*G204-(TRUNC(W204*G204,2)+(TRUNC(AL204,2)-(TRUNC(S204*G204,2)+TRUNC(W204*G204,2)+TRUNC(Y204*G204,2)+TRUNC(AA204*G204,2)+TRUNC(AC204*G204,2)+TRUNC(AE204*G204,2)+TRUNC(AG204*G204,2)+TRUNC(AI204*G204,2)))))/W204*G204),TRUE),IF(AND(Y204*G204&lt;&gt;0,(TRUNC(Y204*G204,2)+(TRUNC(AL204,2)-(TRUNC(S204*G204,2)+TRUNC(W204*G204,2)+TRUNC(Y204*G204,2)+TRUNC(AA204*G204,2)+TRUNC(AC204*G204,2)+TRUNC(AE204*G204,2)+TRUNC(AG204*G204,2)+TRUNC(AI204*G204,2))))&gt;=0),ABS((AC204*G204-(TRUNC(AC204*G204,2)+(TRUNC(AL204,2)-(TRUNC(S204*G204,2)+TRUNC(W204*G204,2)+TRUNC(Y204*G204,2)+TRUNC(AA204*G204,2)+TRUNC(AC204*G204,2)+TRUNC(AE204*G204,2)+TRUNC(AG204*G204,2)+TRUNC(AI204*G204,2)))))/AC204*G204)&lt;ABS((Y204*G204-(TRUNC(Y204*G204,2)+(TRUNC(AL204,2)-(TRUNC(S204*G204,2)+TRUNC(W204*G204,2)+TRUNC(Y204*G204,2)+TRUNC(AA204*G204,2)+TRUNC(AC204*G204,2)+TRUNC(AE204*G204,2)+TRUNC(AG204*G204,2)+TRUNC(AI204*G204,2)))))/Y204*G204),TRUE),IF(AND(AA204*G204&lt;&gt;0,(TRUNC(AA204*G204,2)+(TRUNC(AL204,2)-(TRUNC(S204*G204,2)+TRUNC(W204*G204,2)+TRUNC(Y204*G204,2)+TRUNC(AA204*G204,2)+TRUNC(AC204*G204,2)+TRUNC(AE204*G204,2)+TRUNC(AG204*G204,2)+TRUNC(AI204*G204,2))))&gt;=0),ABS((AC204*G204-(TRUNC(AC204*G204,2)+(TRUNC(AL204,2)-(TRUNC(S204*G204,2)+TRUNC(W204*G204,2)+TRUNC(Y204*G204,2)+TRUNC(AA204*G204,2)+TRUNC(AC204*G204,2)+TRUNC(AE204*G204,2)+TRUNC(AG204*G204,2)+TRUNC(AI204*G204,2)))))/AC204*G204)&lt;ABS((AA204*G204-(TRUNC(AA204*G204,2)+(TRUNC(AL204,2)-(TRUNC(S204*G204,2)+TRUNC(W204*G204,2)+TRUNC(Y204*G204,2)+TRUNC(AA204*G204,2)+TRUNC(AC204*G204,2)+TRUNC(AE204*G204,2)+TRUNC(AG204*G204,2)+TRUNC(AI204*G204,2)))))/AA204*G204),TRUE),IF(AND(AC204*G204&lt;&gt;0,(TRUNC(AC204*G204,2)+(TRUNC(AL204,2)-(TRUNC(S204*G204,2)+TRUNC(W204*G204,2)+TRUNC(Y204*G204,2)+TRUNC(AA204*G204,2)+TRUNC(AC204*G204,2)+TRUNC(AE204*G204,2)+TRUNC(AG204*G204,2)+TRUNC(AI204*G204,2))))&gt;=0),ABS((AC204*G204-(TRUNC(AC204*G204,2)+(TRUNC(AL204,2)-(TRUNC(S204*G204,2)+TRUNC(W204*G204,2)+TRUNC(Y204*G204,2)+TRUNC(AA204*G204,2)+TRUNC(AC204*G204,2)+TRUNC(AE204*G204,2)+TRUNC(AG204*G204,2)+TRUNC(AI204*G204,2)))))/AC204*G204)&lt;=ABS((AC204*G204-(TRUNC(AC204*G204,2)+(TRUNC(AL204,2)-(TRUNC(S204*G204,2)+TRUNC(W204*G204,2)+TRUNC(Y204*G204,2)+TRUNC(AA204*G204,2)+TRUNC(AC204*G204,2)+TRUNC(AE204*G204,2)+TRUNC(AG204*G204,2)+TRUNC(AI204*G204,2)))))/AC204*G204),TRUE),IF(AND(AE204*G204&lt;&gt;0,(TRUNC(AE204*G204,2)+(TRUNC(AL204,2)-(TRUNC(S204*G204,2)+TRUNC(W204*G204,2)+TRUNC(Y204*G204,2)+TRUNC(AA204*G204,2)+TRUNC(AC204*G204,2)+TRUNC(AE204*G204,2)+TRUNC(AG204*G204,2)+TRUNC(AI204*G204,2))))&gt;=0),ABS((AC204*G204-(TRUNC(AC204*G204,2)+(TRUNC(AL204,2)-(TRUNC(S204*G204,2)+TRUNC(W204*G204,2)+TRUNC(Y204*G204,2)+TRUNC(AA204*G204,2)+TRUNC(AC204*G204,2)+TRUNC(AE204*G204,2)+TRUNC(AG204*G204,2)+TRUNC(AI204*G204,2)))))/AC204*G204)&lt;=ABS((AE204*G204-(TRUNC(AE204*G204,2)+(TRUNC(AL204,2)-(TRUNC(S204*G204,2)+TRUNC(W204*G204,2)+TRUNC(Y204*G204,2)+TRUNC(AA204*G204,2)+TRUNC(AC204*G204,2)+TRUNC(AE204*G204,2)+TRUNC(AG204*G204,2)+TRUNC(AI204*G204,2)))))/AE204*G204),TRUE),IF(AND(AG204*G204&lt;&gt;0,(TRUNC(AG204*G204,2)+(TRUNC(AL204,2)-(TRUNC(S204*G204,2)+TRUNC(W204*G204,2)+TRUNC(Y204*G204,2)+TRUNC(AA204*G204,2)+TRUNC(AC204*G204,2)+TRUNC(AE204*G204,2)+TRUNC(AG204*G204,2)+TRUNC(AI204*G204,2))))&gt;=0),ABS((AC204*G204-(TRUNC(AC204*G204,2)+(TRUNC(AL204,2)-(TRUNC(S204*G204,2)+TRUNC(W204*G204,2)+TRUNC(Y204*G204,2)+TRUNC(AA204*G204,2)+TRUNC(AC204*G204,2)+TRUNC(AE204*G204,2)+TRUNC(AG204*G204,2)+TRUNC(AI204*G204,2)))))/AC204*G204)&lt;=ABS((AG204*G204-(TRUNC(AG204*G204,2)+(TRUNC(AL204,2)-(TRUNC(S204*G204,2)+TRUNC(W204*G204,2)+TRUNC(Y204*G204,2)+TRUNC(AA204*G204,2)+TRUNC(AC204*G204,2)+TRUNC(AE204*G204,2)+TRUNC(AG204*G204,2)+TRUNC(AI204*G204,2)))))/AG204*G204),TRUE),IF(AND(AI204*G204&lt;&gt;0,(TRUNC(AI204*G204,2)+(TRUNC(AL204,2)-(TRUNC(S204*G204,2)+TRUNC(W204*G204,2)+TRUNC(Y204*G204,2)+TRUNC(AA204*G204,2)+TRUNC(AC204*G204,2)+TRUNC(AE204*G204,2)+TRUNC(AG204*G204,2)+TRUNC(AI204*G204,2))))&gt;=0),ABS((AC204*G204-(TRUNC(AC204*G204,2)+(TRUNC(AL204,2)-(TRUNC(S204*G204,2)+TRUNC(W204*G204,2)+TRUNC(Y204*G204,2)+TRUNC(AA204*G204,2)+TRUNC(AC204*G204,2)+TRUNC(AE204*G204,2)+TRUNC(AG204*G204,2)+TRUNC(AI204*G204,2)))))/AC204*G204)&lt;=ABS((AI204*G204-(TRUNC(AI204*G204,2)+(TRUNC(AL204,2)-(TRUNC(S204*G204,2)+TRUNC(W204*G204,2)+TRUNC(Y204*G204,2)+TRUNC(AA204*G204,2)+TRUNC(AC204*G204,2)+TRUNC(AE204*G204,2)+TRUNC(AG204*G204,2)+TRUNC(AI204*G204,2)))))/AI204*G204),TRUE)),TRUNC(AC204*G204,2)+(TRUNC(AL204,2)-(TRUNC(S204*G204,2)+TRUNC(W204*G204,2)+TRUNC(Y204*G204,2)+TRUNC(AA204*G204,2)+TRUNC(AC204*G204,2)+TRUNC(AE204*G204,2)+TRUNC(AG204*G204,2)+TRUNC(AI204*G204,2))),TRUNC(AC204*G204,2)))))</f>
        <v>0</v>
      </c>
      <c r="AE204" s="369">
        <f>IF(N204*(1+R204)=0,0,IF((TRUNC(AK204,2)-(TRUNC(H204*(1+R204),2)+TRUNC(J204*(1+R204),2)+TRUNC(K204*(1+R204),2)+TRUNC(L204*(1+R204),2)+TRUNC(M204*(1+R204),2)+TRUNC(N204*(1+R204),2)+TRUNC(O204*(1+R204),2)+TRUNC(P204*(1+R204),2)))=0,TRUNC(N204*(1+R204),2),IF((TRUNC(TRUNC(N204*(1+R204),2),2)+(TRUNC(AK204,2)-(TRUNC(H204*(1+R204),2)+TRUNC(J204*(1+R204),2)+TRUNC(K204*(1+R204),2)+TRUNC(L204*(1+R204),2)+TRUNC(M204*(1+R204),2)+TRUNC(N204*(1+R204),2)+TRUNC(O204*(1+R204),2)+TRUNC(P204*(1+R204),2))))&lt;=0,TRUNC(N204*(1+R204),2),IF(AND(IF(AND(H204*(1+R204)&lt;&gt;0,(TRUNC(H204*(1+R204),2)+(TRUNC(AK204,2)-(TRUNC(H204*(1+R204),2)+TRUNC(J204*(1+R204),2)+TRUNC(K204*(1+R204),2)+TRUNC(L204*(1+R204),2)+TRUNC(M204*(1+R204),2)+TRUNC(N204*(1+R204),2)+TRUNC(O204*(1+R204),2)+TRUNC(P204*(1+R204),2))))&gt;=0),ABS((N204*(1+R204)-(TRUNC(N204*(1+R204),2)+(TRUNC(AK204,2)-(TRUNC(H204*(1+R204),2)+TRUNC(J204*(1+R204),2)+TRUNC(K204*(1+R204),2)+TRUNC(L204*(1+R204),2)+TRUNC(M204*(1+R204),2)+TRUNC(N204*(1+R204),2)+TRUNC(O204*(1+R204),2)+TRUNC(P204*(1+R204),2)))))/N204*(1+R204))&lt;ABS((H204*(1+R204)-(TRUNC(H204*(1+R204),2)+(TRUNC(AK204,2)-(TRUNC(H204*(1+R204),2)+TRUNC(J204*(1+R204),2)+TRUNC(K204*(1+R204),2)+TRUNC(L204*(1+R204),2)+TRUNC(M204*(1+R204),2)+TRUNC(N204*(1+R204),2)+TRUNC(O204*(1+R204),2)+TRUNC(P204*(1+R204),2)))))/H204*(1+R204)),TRUE),IF(AND(J204*(1+R204)&lt;&gt;0,(TRUNC(J204*(1+R204),2)+(TRUNC(AK204,2)-(TRUNC(H204*(1+R204),2)+TRUNC(J204*(1+R204),2)+TRUNC(K204*(1+R204),2)+TRUNC(L204*(1+R204),2)+TRUNC(M204*(1+R204),2)+TRUNC(N204*(1+R204),2)+TRUNC(O204*(1+R204),2)+TRUNC(P204*(1+R204),2))))&gt;=0),ABS((N204*(1+R204)-(TRUNC(N204*(1+R204),2)+(TRUNC(AK204,2)-(TRUNC(H204*(1+R204),2)+TRUNC(J204*(1+R204),2)+TRUNC(K204*(1+R204),2)+TRUNC(L204*(1+R204),2)+TRUNC(M204*(1+R204),2)+TRUNC(N204*(1+R204),2)+TRUNC(O204*(1+R204),2)+TRUNC(P204*(1+R204),2)))))/N204*(1+R204))&lt;ABS((J204*(1+R204)-(TRUNC(J204*(1+R204),2)+(TRUNC(AK204,2)-(TRUNC(H204*(1+R204),2)+TRUNC(J204*(1+R204),2)+TRUNC(K204*(1+R204),2)+TRUNC(L204*(1+R204),2)+TRUNC(M204*(1+R204),2)+TRUNC(N204*(1+R204),2)+TRUNC(O204*(1+R204),2)+TRUNC(P204*(1+R204),2)))))/J204*(1+R204)),TRUE),IF(AND(K204*(1+R204)&lt;&gt;0,(TRUNC(K204*(1+R204),2)+(TRUNC(AK204,2)-(TRUNC(H204*(1+R204),2)+TRUNC(J204*(1+R204),2)+TRUNC(K204*(1+R204),2)+TRUNC(L204*(1+R204),2)+TRUNC(M204*(1+R204),2)+TRUNC(N204*(1+R204),2)+TRUNC(O204*(1+R204),2)+TRUNC(P204*(1+R204),2))))&gt;=0),ABS((N204*(1+R204)-(TRUNC(N204*(1+R204),2)+(TRUNC(AK204,2)-(TRUNC(H204*(1+R204),2)+TRUNC(J204*(1+R204),2)+TRUNC(K204*(1+R204),2)+TRUNC(L204*(1+R204),2)+TRUNC(M204*(1+R204),2)+TRUNC(N204*(1+R204),2)+TRUNC(O204*(1+R204),2)+TRUNC(P204*(1+R204),2)))))/N204*(1+R204))&lt;ABS((K204*(1+R204)-(TRUNC(K204*(1+R204),2)+(TRUNC(AK204,2)-(TRUNC(H204*(1+R204),2)+TRUNC(J204*(1+R204),2)+TRUNC(K204*(1+R204),2)+TRUNC(L204*(1+R204),2)+TRUNC(M204*(1+R204),2)+TRUNC(N204*(1+R204),2)+TRUNC(O204*(1+R204),2)+TRUNC(P204*(1+R204),2)))))/K204*(1+R204)),TRUE),IF(AND(L204*(1+R204)&lt;&gt;0,(TRUNC(L204*(1+R204),2)+(TRUNC(AK204,2)-(TRUNC(H204*(1+R204),2)+TRUNC(J204*(1+R204),2)+TRUNC(K204*(1+R204),2)+TRUNC(L204*(1+R204),2)+TRUNC(M204*(1+R204),2)+TRUNC(N204*(1+R204),2)+TRUNC(O204*(1+R204),2)+TRUNC(P204*(1+R204),2))))&gt;=0),ABS((N204*(1+R204)-(TRUNC(N204*(1+R204),2)+(TRUNC(AK204,2)-(TRUNC(H204*(1+R204),2)+TRUNC(J204*(1+R204),2)+TRUNC(K204*(1+R204),2)+TRUNC(L204*(1+R204),2)+TRUNC(M204*(1+R204),2)+TRUNC(N204*(1+R204),2)+TRUNC(O204*(1+R204),2)+TRUNC(P204*(1+R204),2)))))/N204*(1+R204))&lt;ABS((L204*(1+R204)-(TRUNC(L204*(1+R204),2)+(TRUNC(AK204,2)-(TRUNC(H204*(1+R204),2)+TRUNC(J204*(1+R204),2)+TRUNC(K204*(1+R204),2)+TRUNC(L204*(1+R204),2)+TRUNC(M204*(1+R204),2)+TRUNC(N204*(1+R204),2)+TRUNC(O204*(1+R204),2)+TRUNC(P204*(1+R204),2)))))/L204*(1+R204)),TRUE),IF(AND(M204*(1+R204)&lt;&gt;0,(TRUNC(M204*(1+R204),2)+(TRUNC(AK204,2)-(TRUNC(H204*(1+R204),2)+TRUNC(J204*(1+R204),2)+TRUNC(K204*(1+R204),2)+TRUNC(L204*(1+R204),2)+TRUNC(M204*(1+R204),2)+TRUNC(N204*(1+R204),2)+TRUNC(O204*(1+R204),2)+TRUNC(P204*(1+R204),2))))&gt;=0),ABS((N204*(1+R204)-(TRUNC(N204*(1+R204),2)+(TRUNC(AK204,2)-(TRUNC(H204*(1+R204),2)+TRUNC(J204*(1+R204),2)+TRUNC(K204*(1+R204),2)+TRUNC(L204*(1+R204),2)+TRUNC(M204*(1+R204),2)+TRUNC(N204*(1+R204),2)+TRUNC(O204*(1+R204),2)+TRUNC(P204*(1+R204),2)))))/N204*(1+R204))&lt;ABS((M204*(1+R204)-(TRUNC(M204*(1+R204),2)+(TRUNC(AK204,2)-(TRUNC(H204*(1+R204),2)+TRUNC(J204*(1+R204),2)+TRUNC(K204*(1+R204),2)+TRUNC(L204*(1+R204),2)+TRUNC(M204*(1+R204),2)+TRUNC(N204*(1+R204),2)+TRUNC(O204*(1+R204),2)+TRUNC(P204*(1+R204),2)))))/M204*(1+R204)),TRUE),IF(AND(N204*(1+R204)&lt;&gt;0,(TRUNC(N204*(1+R204),2)+(TRUNC(AK204,2)-(TRUNC(H204*(1+R204),2)+TRUNC(J204*(1+R204),2)+TRUNC(K204*(1+R204),2)+TRUNC(L204*(1+R204),2)+TRUNC(M204*(1+R204),2)+TRUNC(N204*(1+R204),2)+TRUNC(O204*(1+R204),2)+TRUNC(P204*(1+R204),2))))&gt;=0),ABS((N204*(1+R204)-(TRUNC(N204*(1+R204),2)+(TRUNC(AK204,2)-(TRUNC(H204*(1+R204),2)+TRUNC(J204*(1+R204),2)+TRUNC(K204*(1+R204),2)+TRUNC(L204*(1+R204),2)+TRUNC(M204*(1+R204),2)+TRUNC(N204*(1+R204),2)+TRUNC(O204*(1+R204),2)+TRUNC(P204*(1+R204),2)))))/N204*(1+R204))&lt;=ABS((N204*(1+R204)-(TRUNC(N204*(1+R204),2)+(TRUNC(AK204,2)-(TRUNC(H204*(1+R204),2)+TRUNC(J204*(1+R204),2)+TRUNC(K204*(1+R204),2)+TRUNC(L204*(1+R204),2)+TRUNC(M204*(1+R204),2)+TRUNC(N204*(1+R204),2)+TRUNC(O204*(1+R204),2)+TRUNC(P204*(1+R204),2)))))/N204*(1+R204)),TRUE),IF(AND(O204*(1+R204)&lt;&gt;0,(TRUNC(O204*(1+R204),2)+(TRUNC(AK204,2)-(TRUNC(H204*(1+R204),2)+TRUNC(J204*(1+R204),2)+TRUNC(K204*(1+R204),2)+TRUNC(L204*(1+R204),2)+TRUNC(M204*(1+R204),2)+TRUNC(N204*(1+R204),2)+TRUNC(O204*(1+R204),2)+TRUNC(P204*(1+R204),2))))&gt;=0),ABS((N204*(1+R204)-(TRUNC(N204*(1+R204),2)+(TRUNC(AK204,2)-(TRUNC(H204*(1+R204),2)+TRUNC(J204*(1+R204),2)+TRUNC(K204*(1+R204),2)+TRUNC(L204*(1+R204),2)+TRUNC(M204*(1+R204),2)+TRUNC(N204*(1+R204),2)+TRUNC(O204*(1+R204),2)+TRUNC(P204*(1+R204),2)))))/N204*(1+R204))&lt;=ABS((O204*(1+R204)-(TRUNC(O204*(1+R204),2)+(TRUNC(AK204,2)-(TRUNC(H204*(1+R204),2)+TRUNC(J204*(1+R204),2)+TRUNC(K204*(1+R204),2)+TRUNC(L204*(1+R204),2)+TRUNC(M204*(1+R204),2)+TRUNC(N204*(1+R204),2)+TRUNC(O204*(1+R204),2)+TRUNC(P204*(1+R204),2)))))/O204*(1+R204)),TRUE),IF(AND(P204*(1+R204)&lt;&gt;0,(TRUNC(P204*(1+R204),2)+(TRUNC(AK204,2)-(TRUNC(H204*(1+R204),2)+TRUNC(J204*(1+R204),2)+TRUNC(K204*(1+R204),2)+TRUNC(L204*(1+R204),2)+TRUNC(M204*(1+R204),2)+TRUNC(N204*(1+R204),2)+TRUNC(O204*(1+R204),2)+TRUNC(P204*(1+R204),2))))&gt;=0),ABS((N204*(1+R204)-(TRUNC(N204*(1+R204),2)+(TRUNC(AK204,2)-(TRUNC(H204*(1+R204),2)+TRUNC(J204*(1+R204),2)+TRUNC(K204*(1+R204),2)+TRUNC(L204*(1+R204),2)+TRUNC(M204*(1+R204),2)+TRUNC(N204*(1+R204),2)+TRUNC(O204*(1+R204),2)+TRUNC(P204*(1+R204),2)))))/N204*(1+R204))&lt;=ABS((P204*(1+R204)-(TRUNC(P204*(1+R204),2)+(TRUNC(AK204,2)-(TRUNC(H204*(1+R204),2)+TRUNC(J204*(1+R204),2)+TRUNC(K204*(1+R204),2)+TRUNC(L204*(1+R204),2)+TRUNC(M204*(1+R204),2)+TRUNC(N204*(1+R204),2)+TRUNC(O204*(1+R204),2)+TRUNC(P204*(1+R204),2)))))/P204*(1+R204)),TRUE)),TRUNC(N204*(1+R204),2)+(TRUNC(AK204,2)-(TRUNC(H204*(1+R204),2)+TRUNC(J204*(1+R204),2)+TRUNC(K204*(1+R204),2)+TRUNC(L204*(1+R204),2)+TRUNC(M204*(1+R204),2)+TRUNC(N204*(1+R204),2)+TRUNC(O204*(1+R204),2)+TRUNC(P204*(1+R204),2))),TRUNC(N204*(1+R204),2)))))</f>
        <v>0</v>
      </c>
      <c r="AF204" s="369">
        <f>IF(AE204*G204=0,0,IF((TRUNC(AL204,2)-(TRUNC(S204*G204,2)+TRUNC(W204*G204,2)+TRUNC(Y204*G204,2)+TRUNC(AA204*G204,2)+TRUNC(AC204*G204,2)+TRUNC(AE204*G204,2)+TRUNC(AG204*G204,2)+TRUNC(AI204*G204,2)))=0,TRUNC(AE204*G204,2),IF((TRUNC(TRUNC(AE204*G204,2),2)+(TRUNC(AL204,2)-(TRUNC(S204*G204,2)+TRUNC(W204*G204,2)+TRUNC(Y204*G204,2)+TRUNC(AA204*G204,2)+TRUNC(AC204*G204,2)+TRUNC(AE204*G204,2)+TRUNC(AG204*G204,2)+TRUNC(AI204*G204,2))))&lt;=0,TRUNC(AE204*G204,2),IF(AND(IF(AND(S204*G204&lt;&gt;0,(TRUNC(S204*G204,2)+(TRUNC(AL204,2)-(TRUNC(S204*G204,2)+TRUNC(W204*G204,2)+TRUNC(Y204*G204,2)+TRUNC(AA204*G204,2)+TRUNC(AC204*G204,2)+TRUNC(AE204*G204,2)+TRUNC(AG204*G204,2)+TRUNC(AI204*G204,2))))&gt;=0),ABS((AE204*G204-(TRUNC(AE204*G204,2)+(TRUNC(AL204,2)-(TRUNC(S204*G204,2)+TRUNC(W204*G204,2)+TRUNC(Y204*G204,2)+TRUNC(AA204*G204,2)+TRUNC(AC204*G204,2)+TRUNC(AE204*G204,2)+TRUNC(AG204*G204,2)+TRUNC(AI204*G204,2)))))/AE204*G204)&lt;ABS((S204*G204-(TRUNC(S204*G204,2)+(TRUNC(AL204,2)-(TRUNC(S204*G204,2)+TRUNC(W204*G204,2)+TRUNC(Y204*G204,2)+TRUNC(AA204*G204,2)+TRUNC(AC204*G204,2)+TRUNC(AE204*G204,2)+TRUNC(AG204*G204,2)+TRUNC(AI204*G204,2)))))/S204*G204),TRUE),IF(AND(W204*G204&lt;&gt;0,(TRUNC(W204*G204,2)+(TRUNC(AL204,2)-(TRUNC(S204*G204,2)+TRUNC(W204*G204,2)+TRUNC(Y204*G204,2)+TRUNC(AA204*G204,2)+TRUNC(AC204*G204,2)+TRUNC(AE204*G204,2)+TRUNC(AG204*G204,2)+TRUNC(AI204*G204,2))))&gt;=0),ABS((AE204*G204-(TRUNC(AE204*G204,2)+(TRUNC(AL204,2)-(TRUNC(S204*G204,2)+TRUNC(W204*G204,2)+TRUNC(Y204*G204,2)+TRUNC(AA204*G204,2)+TRUNC(AC204*G204,2)+TRUNC(AE204*G204,2)+TRUNC(AG204*G204,2)+TRUNC(AI204*G204,2)))))/AE204*G204)&lt;ABS((W204*G204-(TRUNC(W204*G204,2)+(TRUNC(AL204,2)-(TRUNC(S204*G204,2)+TRUNC(W204*G204,2)+TRUNC(Y204*G204,2)+TRUNC(AA204*G204,2)+TRUNC(AC204*G204,2)+TRUNC(AE204*G204,2)+TRUNC(AG204*G204,2)+TRUNC(AI204*G204,2)))))/W204*G204),TRUE),IF(AND(Y204*G204&lt;&gt;0,(TRUNC(Y204*G204,2)+(TRUNC(AL204,2)-(TRUNC(S204*G204,2)+TRUNC(W204*G204,2)+TRUNC(Y204*G204,2)+TRUNC(AA204*G204,2)+TRUNC(AC204*G204,2)+TRUNC(AE204*G204,2)+TRUNC(AG204*G204,2)+TRUNC(AI204*G204,2))))&gt;=0),ABS((AE204*G204-(TRUNC(AE204*G204,2)+(TRUNC(AL204,2)-(TRUNC(S204*G204,2)+TRUNC(W204*G204,2)+TRUNC(Y204*G204,2)+TRUNC(AA204*G204,2)+TRUNC(AC204*G204,2)+TRUNC(AE204*G204,2)+TRUNC(AG204*G204,2)+TRUNC(AI204*G204,2)))))/AE204*G204)&lt;ABS((Y204*G204-(TRUNC(Y204*G204,2)+(TRUNC(AL204,2)-(TRUNC(S204*G204,2)+TRUNC(W204*G204,2)+TRUNC(Y204*G204,2)+TRUNC(AA204*G204,2)+TRUNC(AC204*G204,2)+TRUNC(AE204*G204,2)+TRUNC(AG204*G204,2)+TRUNC(AI204*G204,2)))))/Y204*G204),TRUE),IF(AND(AA204*G204&lt;&gt;0,(TRUNC(AA204*G204,2)+(TRUNC(AL204,2)-(TRUNC(S204*G204,2)+TRUNC(W204*G204,2)+TRUNC(Y204*G204,2)+TRUNC(AA204*G204,2)+TRUNC(AC204*G204,2)+TRUNC(AE204*G204,2)+TRUNC(AG204*G204,2)+TRUNC(AI204*G204,2))))&gt;=0),ABS((AE204*G204-(TRUNC(AE204*G204,2)+(TRUNC(AL204,2)-(TRUNC(S204*G204,2)+TRUNC(W204*G204,2)+TRUNC(Y204*G204,2)+TRUNC(AA204*G204,2)+TRUNC(AC204*G204,2)+TRUNC(AE204*G204,2)+TRUNC(AG204*G204,2)+TRUNC(AI204*G204,2)))))/AE204*G204)&lt;ABS((AA204*G204-(TRUNC(AA204*G204,2)+(TRUNC(AL204,2)-(TRUNC(S204*G204,2)+TRUNC(W204*G204,2)+TRUNC(Y204*G204,2)+TRUNC(AA204*G204,2)+TRUNC(AC204*G204,2)+TRUNC(AE204*G204,2)+TRUNC(AG204*G204,2)+TRUNC(AI204*G204,2)))))/AA204*G204),TRUE),IF(AND(AC204*G204&lt;&gt;0,(TRUNC(AC204*G204,2)+(TRUNC(AL204,2)-(TRUNC(S204*G204,2)+TRUNC(W204*G204,2)+TRUNC(Y204*G204,2)+TRUNC(AA204*G204,2)+TRUNC(AC204*G204,2)+TRUNC(AE204*G204,2)+TRUNC(AG204*G204,2)+TRUNC(AI204*G204,2))))&gt;=0),ABS((AE204*G204-(TRUNC(AE204*G204,2)+(TRUNC(AL204,2)-(TRUNC(S204*G204,2)+TRUNC(W204*G204,2)+TRUNC(Y204*G204,2)+TRUNC(AA204*G204,2)+TRUNC(AC204*G204,2)+TRUNC(AE204*G204,2)+TRUNC(AG204*G204,2)+TRUNC(AI204*G204,2)))))/AE204*G204)&lt;ABS((AC204*G204-(TRUNC(AC204*G204,2)+(TRUNC(AL204,2)-(TRUNC(S204*G204,2)+TRUNC(W204*G204,2)+TRUNC(Y204*G204,2)+TRUNC(AA204*G204,2)+TRUNC(AC204*G204,2)+TRUNC(AE204*G204,2)+TRUNC(AG204*G204,2)+TRUNC(AI204*G204,2)))))/AC204*G204),TRUE),IF(AND(AE204*G204&lt;&gt;0,(TRUNC(AE204*G204,2)+(TRUNC(AL204,2)-(TRUNC(S204*G204,2)+TRUNC(W204*G204,2)+TRUNC(Y204*G204,2)+TRUNC(AA204*G204,2)+TRUNC(AC204*G204,2)+TRUNC(AE204*G204,2)+TRUNC(AG204*G204,2)+TRUNC(AI204*G204,2))))&gt;=0),ABS((AE204*G204-(TRUNC(AE204*G204,2)+(TRUNC(AL204,2)-(TRUNC(S204*G204,2)+TRUNC(W204*G204,2)+TRUNC(Y204*G204,2)+TRUNC(AA204*G204,2)+TRUNC(AC204*G204,2)+TRUNC(AE204*G204,2)+TRUNC(AG204*G204,2)+TRUNC(AI204*G204,2)))))/AE204*G204)&lt;=ABS((AE204*G204-(TRUNC(AE204*G204,2)+(TRUNC(AL204,2)-(TRUNC(S204*G204,2)+TRUNC(W204*G204,2)+TRUNC(Y204*G204,2)+TRUNC(AA204*G204,2)+TRUNC(AC204*G204,2)+TRUNC(AE204*G204,2)+TRUNC(AG204*G204,2)+TRUNC(AI204*G204,2)))))/AE204*G204),TRUE),IF(AND(AG204*G204&lt;&gt;0,(TRUNC(AG204*G204,2)+(TRUNC(AL204,2)-(TRUNC(S204*G204,2)+TRUNC(W204*G204,2)+TRUNC(Y204*G204,2)+TRUNC(AA204*G204,2)+TRUNC(AC204*G204,2)+TRUNC(AE204*G204,2)+TRUNC(AG204*G204,2)+TRUNC(AI204*G204,2))))&gt;=0),ABS((AE204*G204-(TRUNC(AE204*G204,2)+(TRUNC(AL204,2)-(TRUNC(S204*G204,2)+TRUNC(W204*G204,2)+TRUNC(Y204*G204,2)+TRUNC(AA204*G204,2)+TRUNC(AC204*G204,2)+TRUNC(AE204*G204,2)+TRUNC(AG204*G204,2)+TRUNC(AI204*G204,2)))))/AE204*G204)&lt;=ABS((AG204*G204-(TRUNC(AG204*G204,2)+(TRUNC(AL204,2)-(TRUNC(S204*G204,2)+TRUNC(W204*G204,2)+TRUNC(Y204*G204,2)+TRUNC(AA204*G204,2)+TRUNC(AC204*G204,2)+TRUNC(AE204*G204,2)+TRUNC(AG204*G204,2)+TRUNC(AI204*G204,2)))))/AG204*G204),TRUE),IF(AND(AI204*G204&lt;&gt;0,(TRUNC(AI204*G204,2)+(TRUNC(AL204,2)-(TRUNC(S204*G204,2)+TRUNC(W204*G204,2)+TRUNC(Y204*G204,2)+TRUNC(AA204*G204,2)+TRUNC(AC204*G204,2)+TRUNC(AE204*G204,2)+TRUNC(AG204*G204,2)+TRUNC(AI204*G204,2))))&gt;=0),ABS((AE204*G204-(TRUNC(AE204*G204,2)+(TRUNC(AL204,2)-(TRUNC(S204*G204,2)+TRUNC(W204*G204,2)+TRUNC(Y204*G204,2)+TRUNC(AA204*G204,2)+TRUNC(AC204*G204,2)+TRUNC(AE204*G204,2)+TRUNC(AG204*G204,2)+TRUNC(AI204*G204,2)))))/AE204*G204)&lt;=ABS((AI204*G204-(TRUNC(AI204*G204,2)+(TRUNC(AL204,2)-(TRUNC(S204*G204,2)+TRUNC(W204*G204,2)+TRUNC(Y204*G204,2)+TRUNC(AA204*G204,2)+TRUNC(AC204*G204,2)+TRUNC(AE204*G204,2)+TRUNC(AG204*G204,2)+TRUNC(AI204*G204,2)))))/AI204*G204),TRUE)),TRUNC(AE204*G204,2)+(TRUNC(AL204,2)-(TRUNC(S204*G204,2)+TRUNC(W204*G204,2)+TRUNC(Y204*G204,2)+TRUNC(AA204*G204,2)+TRUNC(AC204*G204,2)+TRUNC(AE204*G204,2)+TRUNC(AG204*G204,2)+TRUNC(AI204*G204,2))),TRUNC(AE204*G204,2)))))</f>
        <v>0</v>
      </c>
      <c r="AG204" s="369">
        <f>IF(O204*(1+R204)=0,0,IF((TRUNC(AK204,2)-(TRUNC(H204*(1+R204),2)+TRUNC(J204*(1+R204),2)+TRUNC(K204*(1+R204),2)+TRUNC(L204*(1+R204),2)+TRUNC(M204*(1+R204),2)+TRUNC(N204*(1+R204),2)+TRUNC(O204*(1+R204),2)+TRUNC(P204*(1+R204),2)))=0,TRUNC(O204*(1+R204),2),IF((TRUNC(TRUNC(O204*(1+R204),2),2)+(TRUNC(AK204,2)-(TRUNC(H204*(1+R204),2)+TRUNC(J204*(1+R204),2)+TRUNC(K204*(1+R204),2)+TRUNC(L204*(1+R204),2)+TRUNC(M204*(1+R204),2)+TRUNC(N204*(1+R204),2)+TRUNC(O204*(1+R204),2)+TRUNC(P204*(1+R204),2))))&lt;=0,TRUNC(O204*(1+R204),2),IF(AND(IF(AND(H204*(1+R204)&lt;&gt;0,(TRUNC(H204*(1+R204),2)+(TRUNC(AK204,2)-(TRUNC(H204*(1+R204),2)+TRUNC(J204*(1+R204),2)+TRUNC(K204*(1+R204),2)+TRUNC(L204*(1+R204),2)+TRUNC(M204*(1+R204),2)+TRUNC(N204*(1+R204),2)+TRUNC(O204*(1+R204),2)+TRUNC(P204*(1+R204),2))))&gt;=0),ABS((O204*(1+R204)-(TRUNC(O204*(1+R204),2)+(TRUNC(AK204,2)-(TRUNC(H204*(1+R204),2)+TRUNC(J204*(1+R204),2)+TRUNC(K204*(1+R204),2)+TRUNC(L204*(1+R204),2)+TRUNC(M204*(1+R204),2)+TRUNC(N204*(1+R204),2)+TRUNC(O204*(1+R204),2)+TRUNC(P204*(1+R204),2)))))/O204*(1+R204))&lt;ABS((H204*(1+R204)-(TRUNC(H204*(1+R204),2)+(TRUNC(AK204,2)-(TRUNC(H204*(1+R204),2)+TRUNC(J204*(1+R204),2)+TRUNC(K204*(1+R204),2)+TRUNC(L204*(1+R204),2)+TRUNC(M204*(1+R204),2)+TRUNC(N204*(1+R204),2)+TRUNC(O204*(1+R204),2)+TRUNC(P204*(1+R204),2)))))/H204*(1+R204)),TRUE),IF(AND(J204*(1+R204)&lt;&gt;0,(TRUNC(J204*(1+R204),2)+(TRUNC(AK204,2)-(TRUNC(H204*(1+R204),2)+TRUNC(J204*(1+R204),2)+TRUNC(K204*(1+R204),2)+TRUNC(L204*(1+R204),2)+TRUNC(M204*(1+R204),2)+TRUNC(N204*(1+R204),2)+TRUNC(O204*(1+R204),2)+TRUNC(P204*(1+R204),2))))&gt;=0),ABS((O204*(1+R204)-(TRUNC(O204*(1+R204),2)+(TRUNC(AK204,2)-(TRUNC(H204*(1+R204),2)+TRUNC(J204*(1+R204),2)+TRUNC(K204*(1+R204),2)+TRUNC(L204*(1+R204),2)+TRUNC(M204*(1+R204),2)+TRUNC(N204*(1+R204),2)+TRUNC(O204*(1+R204),2)+TRUNC(P204*(1+R204),2)))))/O204*(1+R204))&lt;ABS((J204*(1+R204)-(TRUNC(J204*(1+R204),2)+(TRUNC(AK204,2)-(TRUNC(H204*(1+R204),2)+TRUNC(J204*(1+R204),2)+TRUNC(K204*(1+R204),2)+TRUNC(L204*(1+R204),2)+TRUNC(M204*(1+R204),2)+TRUNC(N204*(1+R204),2)+TRUNC(O204*(1+R204),2)+TRUNC(P204*(1+R204),2)))))/J204*(1+R204)),TRUE),IF(AND(K204*(1+R204)&lt;&gt;0,(TRUNC(K204*(1+R204),2)+(TRUNC(AK204,2)-(TRUNC(H204*(1+R204),2)+TRUNC(J204*(1+R204),2)+TRUNC(K204*(1+R204),2)+TRUNC(L204*(1+R204),2)+TRUNC(M204*(1+R204),2)+TRUNC(N204*(1+R204),2)+TRUNC(O204*(1+R204),2)+TRUNC(P204*(1+R204),2))))&gt;=0),ABS((O204*(1+R204)-(TRUNC(O204*(1+R204),2)+(TRUNC(AK204,2)-(TRUNC(H204*(1+R204),2)+TRUNC(J204*(1+R204),2)+TRUNC(K204*(1+R204),2)+TRUNC(L204*(1+R204),2)+TRUNC(M204*(1+R204),2)+TRUNC(N204*(1+R204),2)+TRUNC(O204*(1+R204),2)+TRUNC(P204*(1+R204),2)))))/O204*(1+R204))&lt;ABS((K204*(1+R204)-(TRUNC(K204*(1+R204),2)+(TRUNC(AK204,2)-(TRUNC(H204*(1+R204),2)+TRUNC(J204*(1+R204),2)+TRUNC(K204*(1+R204),2)+TRUNC(L204*(1+R204),2)+TRUNC(M204*(1+R204),2)+TRUNC(N204*(1+R204),2)+TRUNC(O204*(1+R204),2)+TRUNC(P204*(1+R204),2)))))/K204*(1+R204)),TRUE),IF(AND(L204*(1+R204)&lt;&gt;0,(TRUNC(L204*(1+R204),2)+(TRUNC(AK204,2)-(TRUNC(H204*(1+R204),2)+TRUNC(J204*(1+R204),2)+TRUNC(K204*(1+R204),2)+TRUNC(L204*(1+R204),2)+TRUNC(M204*(1+R204),2)+TRUNC(N204*(1+R204),2)+TRUNC(O204*(1+R204),2)+TRUNC(P204*(1+R204),2))))&gt;=0),ABS((O204*(1+R204)-(TRUNC(O204*(1+R204),2)+(TRUNC(AK204,2)-(TRUNC(H204*(1+R204),2)+TRUNC(J204*(1+R204),2)+TRUNC(K204*(1+R204),2)+TRUNC(L204*(1+R204),2)+TRUNC(M204*(1+R204),2)+TRUNC(N204*(1+R204),2)+TRUNC(O204*(1+R204),2)+TRUNC(P204*(1+R204),2)))))/O204*(1+R204))&lt;ABS((L204*(1+R204)-(TRUNC(L204*(1+R204),2)+(TRUNC(AK204,2)-(TRUNC(H204*(1+R204),2)+TRUNC(J204*(1+R204),2)+TRUNC(K204*(1+R204),2)+TRUNC(L204*(1+R204),2)+TRUNC(M204*(1+R204),2)+TRUNC(N204*(1+R204),2)+TRUNC(O204*(1+R204),2)+TRUNC(P204*(1+R204),2)))))/L204*(1+R204)),TRUE),IF(AND(M204*(1+R204)&lt;&gt;0,(TRUNC(M204*(1+R204),2)+(TRUNC(AK204,2)-(TRUNC(H204*(1+R204),2)+TRUNC(J204*(1+R204),2)+TRUNC(K204*(1+R204),2)+TRUNC(L204*(1+R204),2)+TRUNC(M204*(1+R204),2)+TRUNC(N204*(1+R204),2)+TRUNC(O204*(1+R204),2)+TRUNC(P204*(1+R204),2))))&gt;=0),ABS((O204*(1+R204)-(TRUNC(O204*(1+R204),2)+(TRUNC(AK204,2)-(TRUNC(H204*(1+R204),2)+TRUNC(J204*(1+R204),2)+TRUNC(K204*(1+R204),2)+TRUNC(L204*(1+R204),2)+TRUNC(M204*(1+R204),2)+TRUNC(N204*(1+R204),2)+TRUNC(O204*(1+R204),2)+TRUNC(P204*(1+R204),2)))))/O204*(1+R204))&lt;ABS((M204*(1+R204)-(TRUNC(M204*(1+R204),2)+(TRUNC(AK204,2)-(TRUNC(H204*(1+R204),2)+TRUNC(J204*(1+R204),2)+TRUNC(K204*(1+R204),2)+TRUNC(L204*(1+R204),2)+TRUNC(M204*(1+R204),2)+TRUNC(N204*(1+R204),2)+TRUNC(O204*(1+R204),2)+TRUNC(P204*(1+R204),2)))))/M204*(1+R204)),TRUE),IF(AND(N204*(1+R204)&lt;&gt;0,(TRUNC(N204*(1+R204),2)+(TRUNC(AK204,2)-(TRUNC(H204*(1+R204),2)+TRUNC(J204*(1+R204),2)+TRUNC(K204*(1+R204),2)+TRUNC(L204*(1+R204),2)+TRUNC(M204*(1+R204),2)+TRUNC(N204*(1+R204),2)+TRUNC(O204*(1+R204),2)+TRUNC(P204*(1+R204),2))))&gt;=0),ABS((O204*(1+R204)-(TRUNC(O204*(1+R204),2)+(TRUNC(AK204,2)-(TRUNC(H204*(1+R204),2)+TRUNC(J204*(1+R204),2)+TRUNC(K204*(1+R204),2)+TRUNC(L204*(1+R204),2)+TRUNC(M204*(1+R204),2)+TRUNC(N204*(1+R204),2)+TRUNC(O204*(1+R204),2)+TRUNC(P204*(1+R204),2)))))/O204*(1+R204))&lt;ABS((N204*(1+R204)-(TRUNC(N204*(1+R204),2)+(TRUNC(AK204,2)-(TRUNC(H204*(1+R204),2)+TRUNC(J204*(1+R204),2)+TRUNC(K204*(1+R204),2)+TRUNC(L204*(1+R204),2)+TRUNC(M204*(1+R204),2)+TRUNC(N204*(1+R204),2)+TRUNC(O204*(1+R204),2)+TRUNC(P204*(1+R204),2)))))/N204*(1+R204)),TRUE),IF(AND(O204*(1+R204)&lt;&gt;0,(TRUNC(O204*(1+R204),2)+(TRUNC(AK204,2)-(TRUNC(H204*(1+R204),2)+TRUNC(J204*(1+R204),2)+TRUNC(K204*(1+R204),2)+TRUNC(L204*(1+R204),2)+TRUNC(M204*(1+R204),2)+TRUNC(N204*(1+R204),2)+TRUNC(O204*(1+R204),2)+TRUNC(P204*(1+R204),2))))&gt;=0),ABS((O204*(1+R204)-(TRUNC(O204*(1+R204),2)+(TRUNC(AK204,2)-(TRUNC(H204*(1+R204),2)+TRUNC(J204*(1+R204),2)+TRUNC(K204*(1+R204),2)+TRUNC(L204*(1+R204),2)+TRUNC(M204*(1+R204),2)+TRUNC(N204*(1+R204),2)+TRUNC(O204*(1+R204),2)+TRUNC(P204*(1+R204),2)))))/O204*(1+R204))&lt;=ABS((O204*(1+R204)-(TRUNC(O204*(1+R204),2)+(TRUNC(AK204,2)-(TRUNC(H204*(1+R204),2)+TRUNC(J204*(1+R204),2)+TRUNC(K204*(1+R204),2)+TRUNC(L204*(1+R204),2)+TRUNC(M204*(1+R204),2)+TRUNC(N204*(1+R204),2)+TRUNC(O204*(1+R204),2)+TRUNC(P204*(1+R204),2)))))/O204*(1+R204)),TRUE),IF(AND(P204*(1+R204)&lt;&gt;0,(TRUNC(P204*(1+R204),2)+(TRUNC(AK204,2)-(TRUNC(H204*(1+R204),2)+TRUNC(J204*(1+R204),2)+TRUNC(K204*(1+R204),2)+TRUNC(L204*(1+R204),2)+TRUNC(M204*(1+R204),2)+TRUNC(N204*(1+R204),2)+TRUNC(O204*(1+R204),2)+TRUNC(P204*(1+R204),2))))&gt;=0),ABS((O204*(1+R204)-(TRUNC(O204*(1+R204),2)+(TRUNC(AK204,2)-(TRUNC(H204*(1+R204),2)+TRUNC(J204*(1+R204),2)+TRUNC(K204*(1+R204),2)+TRUNC(L204*(1+R204),2)+TRUNC(M204*(1+R204),2)+TRUNC(N204*(1+R204),2)+TRUNC(O204*(1+R204),2)+TRUNC(P204*(1+R204),2)))))/O204*(1+R204))&lt;=ABS((P204*(1+R204)-(TRUNC(P204*(1+R204),2)+(TRUNC(AK204,2)-(TRUNC(H204*(1+R204),2)+TRUNC(J204*(1+R204),2)+TRUNC(K204*(1+R204),2)+TRUNC(L204*(1+R204),2)+TRUNC(M204*(1+R204),2)+TRUNC(N204*(1+R204),2)+TRUNC(O204*(1+R204),2)+TRUNC(P204*(1+R204),2)))))/P204*(1+R204)),TRUE)),TRUNC(O204*(1+R204),2)+(TRUNC(AK204,2)-(TRUNC(H204*(1+R204),2)+TRUNC(J204*(1+R204),2)+TRUNC(K204*(1+R204),2)+TRUNC(L204*(1+R204),2)+TRUNC(M204*(1+R204),2)+TRUNC(N204*(1+R204),2)+TRUNC(O204*(1+R204),2)+TRUNC(P204*(1+R204),2))),TRUNC(O204*(1+R204),2)))))</f>
        <v>0</v>
      </c>
      <c r="AH204" s="369">
        <f>IF(AG204*G204=0,0,IF((TRUNC(AL204,2)-(TRUNC(S204*G204,2)+TRUNC(W204*G204,2)+TRUNC(Y204*G204,2)+TRUNC(AA204*G204,2)+TRUNC(AC204*G204,2)+TRUNC(AE204*G204,2)+TRUNC(AG204*G204,2)+TRUNC(AI204*G204,2)))=0,TRUNC(AG204*G204,2),IF((TRUNC(TRUNC(AG204*G204,2),2)+(TRUNC(AL204,2)-(TRUNC(S204*G204,2)+TRUNC(W204*G204,2)+TRUNC(Y204*G204,2)+TRUNC(AA204*G204,2)+TRUNC(AC204*G204,2)+TRUNC(AE204*G204,2)+TRUNC(AG204*G204,2)+TRUNC(AI204*G204,2))))&lt;=0,TRUNC(AG204*G204,2),IF(AND(IF(AND(S204*G204&lt;&gt;0,(TRUNC(S204*G204,2)+(TRUNC(AL204,2)-(TRUNC(S204*G204,2)+TRUNC(W204*G204,2)+TRUNC(Y204*G204,2)+TRUNC(AA204*G204,2)+TRUNC(AC204*G204,2)+TRUNC(AE204*G204,2)+TRUNC(AG204*G204,2)+TRUNC(AI204*G204,2))))&gt;=0),ABS((AG204*G204-(TRUNC(AG204*G204,2)+(TRUNC(AL204,2)-(TRUNC(S204*G204,2)+TRUNC(W204*G204,2)+TRUNC(Y204*G204,2)+TRUNC(AA204*G204,2)+TRUNC(AC204*G204,2)+TRUNC(AE204*G204,2)+TRUNC(AG204*G204,2)+TRUNC(AI204*G204,2)))))/AG204*G204)&lt;ABS((S204*G204-(TRUNC(S204*G204,2)+(TRUNC(AL204,2)-(TRUNC(S204*G204,2)+TRUNC(W204*G204,2)+TRUNC(Y204*G204,2)+TRUNC(AA204*G204,2)+TRUNC(AC204*G204,2)+TRUNC(AE204*G204,2)+TRUNC(AG204*G204,2)+TRUNC(AI204*G204,2)))))/S204*G204),TRUE),IF(AND(W204*G204&lt;&gt;0,(TRUNC(W204*G204,2)+(TRUNC(AL204,2)-(TRUNC(S204*G204,2)+TRUNC(W204*G204,2)+TRUNC(Y204*G204,2)+TRUNC(AA204*G204,2)+TRUNC(AC204*G204,2)+TRUNC(AE204*G204,2)+TRUNC(AG204*G204,2)+TRUNC(AI204*G204,2))))&gt;=0),ABS((AG204*G204-(TRUNC(AG204*G204,2)+(TRUNC(AL204,2)-(TRUNC(S204*G204,2)+TRUNC(W204*G204,2)+TRUNC(Y204*G204,2)+TRUNC(AA204*G204,2)+TRUNC(AC204*G204,2)+TRUNC(AE204*G204,2)+TRUNC(AG204*G204,2)+TRUNC(AI204*G204,2)))))/AG204*G204)&lt;ABS((W204*G204-(TRUNC(W204*G204,2)+(TRUNC(AL204,2)-(TRUNC(S204*G204,2)+TRUNC(W204*G204,2)+TRUNC(Y204*G204,2)+TRUNC(AA204*G204,2)+TRUNC(AC204*G204,2)+TRUNC(AE204*G204,2)+TRUNC(AG204*G204,2)+TRUNC(AI204*G204,2)))))/W204*G204),TRUE),IF(AND(Y204*G204&lt;&gt;0,(TRUNC(Y204*G204,2)+(TRUNC(AL204,2)-(TRUNC(S204*G204,2)+TRUNC(W204*G204,2)+TRUNC(Y204*G204,2)+TRUNC(AA204*G204,2)+TRUNC(AC204*G204,2)+TRUNC(AE204*G204,2)+TRUNC(AG204*G204,2)+TRUNC(AI204*G204,2))))&gt;=0),ABS((AG204*G204-(TRUNC(AG204*G204,2)+(TRUNC(AL204,2)-(TRUNC(S204*G204,2)+TRUNC(W204*G204,2)+TRUNC(Y204*G204,2)+TRUNC(AA204*G204,2)+TRUNC(AC204*G204,2)+TRUNC(AE204*G204,2)+TRUNC(AG204*G204,2)+TRUNC(AI204*G204,2)))))/AG204*G204)&lt;ABS((Y204*G204-(TRUNC(Y204*G204,2)+(TRUNC(AL204,2)-(TRUNC(S204*G204,2)+TRUNC(W204*G204,2)+TRUNC(Y204*G204,2)+TRUNC(AA204*G204,2)+TRUNC(AC204*G204,2)+TRUNC(AE204*G204,2)+TRUNC(AG204*G204,2)+TRUNC(AI204*G204,2)))))/Y204*G204),TRUE),IF(AND(AA204*G204&lt;&gt;0,(TRUNC(AA204*G204,2)+(TRUNC(AL204,2)-(TRUNC(S204*G204,2)+TRUNC(W204*G204,2)+TRUNC(Y204*G204,2)+TRUNC(AA204*G204,2)+TRUNC(AC204*G204,2)+TRUNC(AE204*G204,2)+TRUNC(AG204*G204,2)+TRUNC(AI204*G204,2))))&gt;=0),ABS((AG204*G204-(TRUNC(AG204*G204,2)+(TRUNC(AL204,2)-(TRUNC(S204*G204,2)+TRUNC(W204*G204,2)+TRUNC(Y204*G204,2)+TRUNC(AA204*G204,2)+TRUNC(AC204*G204,2)+TRUNC(AE204*G204,2)+TRUNC(AG204*G204,2)+TRUNC(AI204*G204,2)))))/AG204*G204)&lt;ABS((AA204*G204-(TRUNC(AA204*G204,2)+(TRUNC(AL204,2)-(TRUNC(S204*G204,2)+TRUNC(W204*G204,2)+TRUNC(Y204*G204,2)+TRUNC(AA204*G204,2)+TRUNC(AC204*G204,2)+TRUNC(AE204*G204,2)+TRUNC(AG204*G204,2)+TRUNC(AI204*G204,2)))))/AA204*G204),TRUE),IF(AND(AC204*G204&lt;&gt;0,(TRUNC(AC204*G204,2)+(TRUNC(AL204,2)-(TRUNC(S204*G204,2)+TRUNC(W204*G204,2)+TRUNC(Y204*G204,2)+TRUNC(AA204*G204,2)+TRUNC(AC204*G204,2)+TRUNC(AE204*G204,2)+TRUNC(AG204*G204,2)+TRUNC(AI204*G204,2))))&gt;=0),ABS((AG204*G204-(TRUNC(AG204*G204,2)+(TRUNC(AL204,2)-(TRUNC(S204*G204,2)+TRUNC(W204*G204,2)+TRUNC(Y204*G204,2)+TRUNC(AA204*G204,2)+TRUNC(AC204*G204,2)+TRUNC(AE204*G204,2)+TRUNC(AG204*G204,2)+TRUNC(AI204*G204,2)))))/AG204*G204)&lt;ABS((AC204*G204-(TRUNC(AC204*G204,2)+(TRUNC(AL204,2)-(TRUNC(S204*G204,2)+TRUNC(W204*G204,2)+TRUNC(Y204*G204,2)+TRUNC(AA204*G204,2)+TRUNC(AC204*G204,2)+TRUNC(AE204*G204,2)+TRUNC(AG204*G204,2)+TRUNC(AI204*G204,2)))))/AC204*G204),TRUE),IF(AND(AE204*G204&lt;&gt;0,(TRUNC(AE204*G204,2)+(TRUNC(AL204,2)-(TRUNC(S204*G204,2)+TRUNC(W204*G204,2)+TRUNC(Y204*G204,2)+TRUNC(AA204*G204,2)+TRUNC(AC204*G204,2)+TRUNC(AE204*G204,2)+TRUNC(AG204*G204,2)+TRUNC(AI204*G204,2))))&gt;=0),ABS((AG204*G204-(TRUNC(AG204*G204,2)+(TRUNC(AL204,2)-(TRUNC(S204*G204,2)+TRUNC(W204*G204,2)+TRUNC(Y204*G204,2)+TRUNC(AA204*G204,2)+TRUNC(AC204*G204,2)+TRUNC(AE204*G204,2)+TRUNC(AG204*G204,2)+TRUNC(AI204*G204,2)))))/AG204*G204)&lt;ABS((AE204*G204-(TRUNC(AE204*G204,2)+(TRUNC(AL204,2)-(TRUNC(S204*G204,2)+TRUNC(W204*G204,2)+TRUNC(Y204*G204,2)+TRUNC(AA204*G204,2)+TRUNC(AC204*G204,2)+TRUNC(AE204*G204,2)+TRUNC(AG204*G204,2)+TRUNC(AI204*G204,2)))))/AE204*G204),TRUE),IF(AND(AG204*G204&lt;&gt;0,(TRUNC(AG204*G204,2)+(TRUNC(AL204,2)-(TRUNC(S204*G204,2)+TRUNC(W204*G204,2)+TRUNC(Y204*G204,2)+TRUNC(AA204*G204,2)+TRUNC(AC204*G204,2)+TRUNC(AE204*G204,2)+TRUNC(AG204*G204,2)+TRUNC(AI204*G204,2))))&gt;=0),ABS((AG204*G204-(TRUNC(AG204*G204,2)+(TRUNC(AL204,2)-(TRUNC(S204*G204,2)+TRUNC(W204*G204,2)+TRUNC(Y204*G204,2)+TRUNC(AA204*G204,2)+TRUNC(AC204*G204,2)+TRUNC(AE204*G204,2)+TRUNC(AG204*G204,2)+TRUNC(AI204*G204,2)))))/AG204*G204)&lt;=ABS((AG204*G204-(TRUNC(AG204*G204,2)+(TRUNC(AL204,2)-(TRUNC(S204*G204,2)+TRUNC(W204*G204,2)+TRUNC(Y204*G204,2)+TRUNC(AA204*G204,2)+TRUNC(AC204*G204,2)+TRUNC(AE204*G204,2)+TRUNC(AG204*G204,2)+TRUNC(AI204*G204,2)))))/AG204*G204),TRUE),IF(AND(AI204*G204&lt;&gt;0,(TRUNC(AI204*G204,2)+(TRUNC(AL204,2)-(TRUNC(S204*G204,2)+TRUNC(W204*G204,2)+TRUNC(Y204*G204,2)+TRUNC(AA204*G204,2)+TRUNC(AC204*G204,2)+TRUNC(AE204*G204,2)+TRUNC(AG204*G204,2)+TRUNC(AI204*G204,2))))&gt;=0),ABS((AG204*G204-(TRUNC(AG204*G204,2)+(TRUNC(AL204,2)-(TRUNC(S204*G204,2)+TRUNC(W204*G204,2)+TRUNC(Y204*G204,2)+TRUNC(AA204*G204,2)+TRUNC(AC204*G204,2)+TRUNC(AE204*G204,2)+TRUNC(AG204*G204,2)+TRUNC(AI204*G204,2)))))/AG204*G204)&lt;=ABS((AI204*G204-(TRUNC(AI204*G204,2)+(TRUNC(AL204,2)-(TRUNC(S204*G204,2)+TRUNC(W204*G204,2)+TRUNC(Y204*G204,2)+TRUNC(AA204*G204,2)+TRUNC(AC204*G204,2)+TRUNC(AE204*G204,2)+TRUNC(AG204*G204,2)+TRUNC(AI204*G204,2)))))/AI204*G204),TRUE)),TRUNC(AG204*G204,2)+(TRUNC(AL204,2)-(TRUNC(S204*G204,2)+TRUNC(W204*G204,2)+TRUNC(Y204*G204,2)+TRUNC(AA204*G204,2)+TRUNC(AC204*G204,2)+TRUNC(AE204*G204,2)+TRUNC(AG204*G204,2)+TRUNC(AI204*G204,2))),TRUNC(AG204*G204,2)))))</f>
        <v>0</v>
      </c>
      <c r="AI204" s="369">
        <f>IF(P204*(1+R204)=0,0,IF((TRUNC(AK204,2)-(TRUNC(H204*(1+R204),2)+TRUNC(J204*(1+R204),2)+TRUNC(K204*(1+R204),2)+TRUNC(L204*(1+R204),2)+TRUNC(M204*(1+R204),2)+TRUNC(N204*(1+R204),2)+TRUNC(O204*(1+R204),2)+TRUNC(P204*(1+R204),2)))=0,TRUNC(P204*(1+R204),2),IF((TRUNC(TRUNC(P204*(1+R204),2),2)+(TRUNC(AK204,2)-(TRUNC(H204*(1+R204),2)+TRUNC(J204*(1+R204),2)+TRUNC(K204*(1+R204),2)+TRUNC(L204*(1+R204),2)+TRUNC(M204*(1+R204),2)+TRUNC(N204*(1+R204),2)+TRUNC(O204*(1+R204),2)+TRUNC(P204*(1+R204),2))))&lt;=0,TRUNC(P204*(1+R204),2),IF(AND(IF(AND(H204*(1+R204)&lt;&gt;0,(TRUNC(H204*(1+R204),2)+(TRUNC(AK204,2)-(TRUNC(H204*(1+R204),2)+TRUNC(J204*(1+R204),2)+TRUNC(K204*(1+R204),2)+TRUNC(L204*(1+R204),2)+TRUNC(M204*(1+R204),2)+TRUNC(N204*(1+R204),2)+TRUNC(O204*(1+R204),2)+TRUNC(P204*(1+R204),2))))&gt;=0),ABS((P204*(1+R204)-(TRUNC(P204*(1+R204),2)+(TRUNC(AK204,2)-(TRUNC(H204*(1+R204),2)+TRUNC(J204*(1+R204),2)+TRUNC(K204*(1+R204),2)+TRUNC(L204*(1+R204),2)+TRUNC(M204*(1+R204),2)+TRUNC(N204*(1+R204),2)+TRUNC(O204*(1+R204),2)+TRUNC(P204*(1+R204),2)))))/P204*(1+R204))&lt;ABS((H204*(1+R204)-(TRUNC(H204*(1+R204),2)+(TRUNC(AK204,2)-(TRUNC(H204*(1+R204),2)+TRUNC(J204*(1+R204),2)+TRUNC(K204*(1+R204),2)+TRUNC(L204*(1+R204),2)+TRUNC(M204*(1+R204),2)+TRUNC(N204*(1+R204),2)+TRUNC(O204*(1+R204),2)+TRUNC(P204*(1+R204),2)))))/H204*(1+R204)),TRUE),IF(AND(J204*(1+R204)&lt;&gt;0,(TRUNC(J204*(1+R204),2)+(TRUNC(AK204,2)-(TRUNC(H204*(1+R204),2)+TRUNC(J204*(1+R204),2)+TRUNC(K204*(1+R204),2)+TRUNC(L204*(1+R204),2)+TRUNC(M204*(1+R204),2)+TRUNC(N204*(1+R204),2)+TRUNC(O204*(1+R204),2)+TRUNC(P204*(1+R204),2))))&gt;=0),ABS((P204*(1+R204)-(TRUNC(P204*(1+R204),2)+(TRUNC(AK204,2)-(TRUNC(H204*(1+R204),2)+TRUNC(J204*(1+R204),2)+TRUNC(K204*(1+R204),2)+TRUNC(L204*(1+R204),2)+TRUNC(M204*(1+R204),2)+TRUNC(N204*(1+R204),2)+TRUNC(O204*(1+R204),2)+TRUNC(P204*(1+R204),2)))))/P204*(1+R204))&lt;ABS((J204*(1+R204)-(TRUNC(J204*(1+R204),2)+(TRUNC(AK204,2)-(TRUNC(H204*(1+R204),2)+TRUNC(J204*(1+R204),2)+TRUNC(K204*(1+R204),2)+TRUNC(L204*(1+R204),2)+TRUNC(M204*(1+R204),2)+TRUNC(N204*(1+R204),2)+TRUNC(O204*(1+R204),2)+TRUNC(P204*(1+R204),2)))))/J204*(1+R204)),TRUE),IF(AND(K204*(1+R204)&lt;&gt;0,(TRUNC(K204*(1+R204),2)+(TRUNC(AK204,2)-(TRUNC(H204*(1+R204),2)+TRUNC(J204*(1+R204),2)+TRUNC(K204*(1+R204),2)+TRUNC(L204*(1+R204),2)+TRUNC(M204*(1+R204),2)+TRUNC(N204*(1+R204),2)+TRUNC(O204*(1+R204),2)+TRUNC(P204*(1+R204),2))))&gt;=0),ABS((P204*(1+R204)-(TRUNC(P204*(1+R204),2)+(TRUNC(AK204,2)-(TRUNC(H204*(1+R204),2)+TRUNC(J204*(1+R204),2)+TRUNC(K204*(1+R204),2)+TRUNC(L204*(1+R204),2)+TRUNC(M204*(1+R204),2)+TRUNC(N204*(1+R204),2)+TRUNC(O204*(1+R204),2)+TRUNC(P204*(1+R204),2)))))/P204*(1+R204))&lt;ABS((K204*(1+R204)-(TRUNC(K204*(1+R204),2)+(TRUNC(AK204,2)-(TRUNC(H204*(1+R204),2)+TRUNC(J204*(1+R204),2)+TRUNC(K204*(1+R204),2)+TRUNC(L204*(1+R204),2)+TRUNC(M204*(1+R204),2)+TRUNC(N204*(1+R204),2)+TRUNC(O204*(1+R204),2)+TRUNC(P204*(1+R204),2)))))/K204*(1+R204)),TRUE),IF(AND(L204*(1+R204)&lt;&gt;0,(TRUNC(L204*(1+R204),2)+(TRUNC(AK204,2)-(TRUNC(H204*(1+R204),2)+TRUNC(J204*(1+R204),2)+TRUNC(K204*(1+R204),2)+TRUNC(L204*(1+R204),2)+TRUNC(M204*(1+R204),2)+TRUNC(N204*(1+R204),2)+TRUNC(O204*(1+R204),2)+TRUNC(P204*(1+R204),2))))&gt;=0),ABS((P204*(1+R204)-(TRUNC(P204*(1+R204),2)+(TRUNC(AK204,2)-(TRUNC(H204*(1+R204),2)+TRUNC(J204*(1+R204),2)+TRUNC(K204*(1+R204),2)+TRUNC(L204*(1+R204),2)+TRUNC(M204*(1+R204),2)+TRUNC(N204*(1+R204),2)+TRUNC(O204*(1+R204),2)+TRUNC(P204*(1+R204),2)))))/P204*(1+R204))&lt;ABS((L204*(1+R204)-(TRUNC(L204*(1+R204),2)+(TRUNC(AK204,2)-(TRUNC(H204*(1+R204),2)+TRUNC(J204*(1+R204),2)+TRUNC(K204*(1+R204),2)+TRUNC(L204*(1+R204),2)+TRUNC(M204*(1+R204),2)+TRUNC(N204*(1+R204),2)+TRUNC(O204*(1+R204),2)+TRUNC(P204*(1+R204),2)))))/L204*(1+R204)),TRUE),IF(AND(M204*(1+R204)&lt;&gt;0,(TRUNC(M204*(1+R204),2)+(TRUNC(AK204,2)-(TRUNC(H204*(1+R204),2)+TRUNC(J204*(1+R204),2)+TRUNC(K204*(1+R204),2)+TRUNC(L204*(1+R204),2)+TRUNC(M204*(1+R204),2)+TRUNC(N204*(1+R204),2)+TRUNC(O204*(1+R204),2)+TRUNC(P204*(1+R204),2))))&gt;=0),ABS((P204*(1+R204)-(TRUNC(P204*(1+R204),2)+(TRUNC(AK204,2)-(TRUNC(H204*(1+R204),2)+TRUNC(J204*(1+R204),2)+TRUNC(K204*(1+R204),2)+TRUNC(L204*(1+R204),2)+TRUNC(M204*(1+R204),2)+TRUNC(N204*(1+R204),2)+TRUNC(O204*(1+R204),2)+TRUNC(P204*(1+R204),2)))))/P204*(1+R204))&lt;ABS((M204*(1+R204)-(TRUNC(M204*(1+R204),2)+(TRUNC(AK204,2)-(TRUNC(H204*(1+R204),2)+TRUNC(J204*(1+R204),2)+TRUNC(K204*(1+R204),2)+TRUNC(L204*(1+R204),2)+TRUNC(M204*(1+R204),2)+TRUNC(N204*(1+R204),2)+TRUNC(O204*(1+R204),2)+TRUNC(P204*(1+R204),2)))))/M204*(1+R204)),TRUE),IF(AND(N204*(1+R204)&lt;&gt;0,(TRUNC(N204*(1+R204),2)+(TRUNC(AK204,2)-(TRUNC(H204*(1+R204),2)+TRUNC(J204*(1+R204),2)+TRUNC(K204*(1+R204),2)+TRUNC(L204*(1+R204),2)+TRUNC(M204*(1+R204),2)+TRUNC(N204*(1+R204),2)+TRUNC(O204*(1+R204),2)+TRUNC(P204*(1+R204),2))))&gt;=0),ABS((P204*(1+R204)-(TRUNC(P204*(1+R204),2)+(TRUNC(AK204,2)-(TRUNC(H204*(1+R204),2)+TRUNC(J204*(1+R204),2)+TRUNC(K204*(1+R204),2)+TRUNC(L204*(1+R204),2)+TRUNC(M204*(1+R204),2)+TRUNC(N204*(1+R204),2)+TRUNC(O204*(1+R204),2)+TRUNC(P204*(1+R204),2)))))/P204*(1+R204))&lt;ABS((N204*(1+R204)-(TRUNC(N204*(1+R204),2)+(TRUNC(AK204,2)-(TRUNC(H204*(1+R204),2)+TRUNC(J204*(1+R204),2)+TRUNC(K204*(1+R204),2)+TRUNC(L204*(1+R204),2)+TRUNC(M204*(1+R204),2)+TRUNC(N204*(1+R204),2)+TRUNC(O204*(1+R204),2)+TRUNC(P204*(1+R204),2)))))/N204*(1+R204)),TRUE),IF(AND(O204*(1+R204)&lt;&gt;0,(TRUNC(O204*(1+R204),2)+(TRUNC(AK204,2)-(TRUNC(H204*(1+R204),2)+TRUNC(J204*(1+R204),2)+TRUNC(K204*(1+R204),2)+TRUNC(L204*(1+R204),2)+TRUNC(M204*(1+R204),2)+TRUNC(N204*(1+R204),2)+TRUNC(O204*(1+R204),2)+TRUNC(P204*(1+R204),2))))&gt;=0),ABS((P204*(1+R204)-(TRUNC(P204*(1+R204),2)+(TRUNC(AK204,2)-(TRUNC(H204*(1+R204),2)+TRUNC(J204*(1+R204),2)+TRUNC(K204*(1+R204),2)+TRUNC(L204*(1+R204),2)+TRUNC(M204*(1+R204),2)+TRUNC(N204*(1+R204),2)+TRUNC(O204*(1+R204),2)+TRUNC(P204*(1+R204),2)))))/P204*(1+R204))&lt;ABS((O204*(1+R204)-(TRUNC(O204*(1+R204),2)+(TRUNC(AK204,2)-(TRUNC(H204*(1+R204),2)+TRUNC(J204*(1+R204),2)+TRUNC(K204*(1+R204),2)+TRUNC(L204*(1+R204),2)+TRUNC(M204*(1+R204),2)+TRUNC(N204*(1+R204),2)+TRUNC(O204*(1+R204),2)+TRUNC(P204*(1+R204),2)))))/O204*(1+R204)),TRUE),IF(AND(P204*(1+R204)&lt;&gt;0,(TRUNC(P204*(1+R204),2)+(TRUNC(AK204,2)-(TRUNC(H204*(1+R204),2)+TRUNC(J204*(1+R204),2)+TRUNC(K204*(1+R204),2)+TRUNC(L204*(1+R204),2)+TRUNC(M204*(1+R204),2)+TRUNC(N204*(1+R204),2)+TRUNC(O204*(1+R204),2)+TRUNC(P204*(1+R204),2))))&gt;=0),ABS((P204*(1+R204)-(TRUNC(P204*(1+R204),2)+(TRUNC(AK204,2)-(TRUNC(H204*(1+R204),2)+TRUNC(J204*(1+R204),2)+TRUNC(K204*(1+R204),2)+TRUNC(L204*(1+R204),2)+TRUNC(M204*(1+R204),2)+TRUNC(N204*(1+R204),2)+TRUNC(O204*(1+R204),2)+TRUNC(P204*(1+R204),2)))))/P204*(1+R204))&lt;=ABS((P204*(1+R204)-(TRUNC(P204*(1+R204),2)+(TRUNC(AK204,2)-(TRUNC(H204*(1+R204),2)+TRUNC(J204*(1+R204),2)+TRUNC(K204*(1+R204),2)+TRUNC(L204*(1+R204),2)+TRUNC(M204*(1+R204),2)+TRUNC(N204*(1+R204),2)+TRUNC(O204*(1+R204),2)+TRUNC(P204*(1+R204),2)))))/P204*(1+R204)),TRUE)),TRUNC(P204*(1+R204),2)+(TRUNC(AK204,2)-(TRUNC(H204*(1+R204),2)+TRUNC(J204*(1+R204),2)+TRUNC(K204*(1+R204),2)+TRUNC(L204*(1+R204),2)+TRUNC(M204*(1+R204),2)+TRUNC(N204*(1+R204),2)+TRUNC(O204*(1+R204),2)+TRUNC(P204*(1+R204),2))),TRUNC(P204*(1+R204),2)))))</f>
        <v>0</v>
      </c>
      <c r="AJ204" s="369">
        <f>IF(AI204*G204=0,0,IF((TRUNC(AL204,2)-(TRUNC(S204*G204,2)+TRUNC(W204*G204,2)+TRUNC(Y204*G204,2)+TRUNC(AA204*G204,2)+TRUNC(AC204*G204,2)+TRUNC(AE204*G204,2)+TRUNC(AG204*G204,2)+TRUNC(AI204*G204,2)))=0,TRUNC(AI204*G204,2),IF((TRUNC(TRUNC(AI204*G204,2),2)+(TRUNC(AL204,2)-(TRUNC(S204*G204,2)+TRUNC(W204*G204,2)+TRUNC(Y204*G204,2)+TRUNC(AA204*G204,2)+TRUNC(AC204*G204,2)+TRUNC(AE204*G204,2)+TRUNC(AG204*G204,2)+TRUNC(AI204*G204,2))))&lt;=0,TRUNC(AI204*G204,2),IF(AND(IF(AND(S204*G204&lt;&gt;0,(TRUNC(S204*G204,2)+(TRUNC(AL204,2)-(TRUNC(S204*G204,2)+TRUNC(W204*G204,2)+TRUNC(Y204*G204,2)+TRUNC(AA204*G204,2)+TRUNC(AC204*G204,2)+TRUNC(AE204*G204,2)+TRUNC(AG204*G204,2)+TRUNC(AI204*G204,2))))&gt;=0),ABS((AI204*G204-(TRUNC(AI204*G204,2)+(TRUNC(AL204,2)-(TRUNC(S204*G204,2)+TRUNC(W204*G204,2)+TRUNC(Y204*G204,2)+TRUNC(AA204*G204,2)+TRUNC(AC204*G204,2)+TRUNC(AE204*G204,2)+TRUNC(AG204*G204,2)+TRUNC(AI204*G204,2)))))/AI204*G204)&lt;ABS((S204*G204-(TRUNC(S204*G204,2)+(TRUNC(AL204,2)-(TRUNC(S204*G204,2)+TRUNC(W204*G204,2)+TRUNC(Y204*G204,2)+TRUNC(AA204*G204,2)+TRUNC(AC204*G204,2)+TRUNC(AE204*G204,2)+TRUNC(AG204*G204,2)+TRUNC(AI204*G204,2)))))/S204*G204),TRUE),IF(AND(W204*G204&lt;&gt;0,(TRUNC(W204*G204,2)+(TRUNC(AL204,2)-(TRUNC(S204*G204,2)+TRUNC(W204*G204,2)+TRUNC(Y204*G204,2)+TRUNC(AA204*G204,2)+TRUNC(AC204*G204,2)+TRUNC(AE204*G204,2)+TRUNC(AG204*G204,2)+TRUNC(AI204*G204,2))))&gt;=0),ABS((AI204*G204-(TRUNC(AI204*G204,2)+(TRUNC(AL204,2)-(TRUNC(S204*G204,2)+TRUNC(W204*G204,2)+TRUNC(Y204*G204,2)+TRUNC(AA204*G204,2)+TRUNC(AC204*G204,2)+TRUNC(AE204*G204,2)+TRUNC(AG204*G204,2)+TRUNC(AI204*G204,2)))))/AI204*G204)&lt;ABS((W204*G204-(TRUNC(W204*G204,2)+(TRUNC(AL204,2)-(TRUNC(S204*G204,2)+TRUNC(W204*G204,2)+TRUNC(Y204*G204,2)+TRUNC(AA204*G204,2)+TRUNC(AC204*G204,2)+TRUNC(AE204*G204,2)+TRUNC(AG204*G204,2)+TRUNC(AI204*G204,2)))))/W204*G204),TRUE),IF(AND(Y204*G204&lt;&gt;0,(TRUNC(Y204*G204,2)+(TRUNC(AL204,2)-(TRUNC(S204*G204,2)+TRUNC(W204*G204,2)+TRUNC(Y204*G204,2)+TRUNC(AA204*G204,2)+TRUNC(AC204*G204,2)+TRUNC(AE204*G204,2)+TRUNC(AG204*G204,2)+TRUNC(AI204*G204,2))))&gt;=0),ABS((AI204*G204-(TRUNC(AI204*G204,2)+(TRUNC(AL204,2)-(TRUNC(S204*G204,2)+TRUNC(W204*G204,2)+TRUNC(Y204*G204,2)+TRUNC(AA204*G204,2)+TRUNC(AC204*G204,2)+TRUNC(AE204*G204,2)+TRUNC(AG204*G204,2)+TRUNC(AI204*G204,2)))))/AI204*G204)&lt;ABS((Y204*G204-(TRUNC(Y204*G204,2)+(TRUNC(AL204,2)-(TRUNC(S204*G204,2)+TRUNC(W204*G204,2)+TRUNC(Y204*G204,2)+TRUNC(AA204*G204,2)+TRUNC(AC204*G204,2)+TRUNC(AE204*G204,2)+TRUNC(AG204*G204,2)+TRUNC(AI204*G204,2)))))/Y204*G204),TRUE),IF(AND(AA204*G204&lt;&gt;0,(TRUNC(AA204*G204,2)+(TRUNC(AL204,2)-(TRUNC(S204*G204,2)+TRUNC(W204*G204,2)+TRUNC(Y204*G204,2)+TRUNC(AA204*G204,2)+TRUNC(AC204*G204,2)+TRUNC(AE204*G204,2)+TRUNC(AG204*G204,2)+TRUNC(AI204*G204,2))))&gt;=0),ABS((AI204*G204-(TRUNC(AI204*G204,2)+(TRUNC(AL204,2)-(TRUNC(S204*G204,2)+TRUNC(W204*G204,2)+TRUNC(Y204*G204,2)+TRUNC(AA204*G204,2)+TRUNC(AC204*G204,2)+TRUNC(AE204*G204,2)+TRUNC(AG204*G204,2)+TRUNC(AI204*G204,2)))))/AI204*G204)&lt;ABS((AA204*G204-(TRUNC(AA204*G204,2)+(TRUNC(AL204,2)-(TRUNC(S204*G204,2)+TRUNC(W204*G204,2)+TRUNC(Y204*G204,2)+TRUNC(AA204*G204,2)+TRUNC(AC204*G204,2)+TRUNC(AE204*G204,2)+TRUNC(AG204*G204,2)+TRUNC(AI204*G204,2)))))/AA204*G204),TRUE),IF(AND(AC204*G204&lt;&gt;0,(TRUNC(AC204*G204,2)+(TRUNC(AL204,2)-(TRUNC(S204*G204,2)+TRUNC(W204*G204,2)+TRUNC(Y204*G204,2)+TRUNC(AA204*G204,2)+TRUNC(AC204*G204,2)+TRUNC(AE204*G204,2)+TRUNC(AG204*G204,2)+TRUNC(AI204*G204,2))))&gt;=0),ABS((AI204*G204-(TRUNC(AI204*G204,2)+(TRUNC(AL204,2)-(TRUNC(S204*G204,2)+TRUNC(W204*G204,2)+TRUNC(Y204*G204,2)+TRUNC(AA204*G204,2)+TRUNC(AC204*G204,2)+TRUNC(AE204*G204,2)+TRUNC(AG204*G204,2)+TRUNC(AI204*G204,2)))))/AI204*G204)&lt;ABS((AC204*G204-(TRUNC(AC204*G204,2)+(TRUNC(AL204,2)-(TRUNC(S204*G204,2)+TRUNC(W204*G204,2)+TRUNC(Y204*G204,2)+TRUNC(AA204*G204,2)+TRUNC(AC204*G204,2)+TRUNC(AE204*G204,2)+TRUNC(AG204*G204,2)+TRUNC(AI204*G204,2)))))/AC204*G204),TRUE),IF(AND(AE204*G204&lt;&gt;0,(TRUNC(AE204*G204,2)+(TRUNC(AL204,2)-(TRUNC(S204*G204,2)+TRUNC(W204*G204,2)+TRUNC(Y204*G204,2)+TRUNC(AA204*G204,2)+TRUNC(AC204*G204,2)+TRUNC(AE204*G204,2)+TRUNC(AG204*G204,2)+TRUNC(AI204*G204,2))))&gt;=0),ABS((AI204*G204-(TRUNC(AI204*G204,2)+(TRUNC(AL204,2)-(TRUNC(S204*G204,2)+TRUNC(W204*G204,2)+TRUNC(Y204*G204,2)+TRUNC(AA204*G204,2)+TRUNC(AC204*G204,2)+TRUNC(AE204*G204,2)+TRUNC(AG204*G204,2)+TRUNC(AI204*G204,2)))))/AI204*G204)&lt;ABS((AE204*G204-(TRUNC(AE204*G204,2)+(TRUNC(AL204,2)-(TRUNC(S204*G204,2)+TRUNC(W204*G204,2)+TRUNC(Y204*G204,2)+TRUNC(AA204*G204,2)+TRUNC(AC204*G204,2)+TRUNC(AE204*G204,2)+TRUNC(AG204*G204,2)+TRUNC(AI204*G204,2)))))/AE204*G204),TRUE),IF(AND(AG204*G204&lt;&gt;0,(TRUNC(AG204*G204,2)+(TRUNC(AL204,2)-(TRUNC(S204*G204,2)+TRUNC(W204*G204,2)+TRUNC(Y204*G204,2)+TRUNC(AA204*G204,2)+TRUNC(AC204*G204,2)+TRUNC(AE204*G204,2)+TRUNC(AG204*G204,2)+TRUNC(AI204*G204,2))))&gt;=0),ABS((AI204*G204-(TRUNC(AI204*G204,2)+(TRUNC(AL204,2)-(TRUNC(S204*G204,2)+TRUNC(W204*G204,2)+TRUNC(Y204*G204,2)+TRUNC(AA204*G204,2)+TRUNC(AC204*G204,2)+TRUNC(AE204*G204,2)+TRUNC(AG204*G204,2)+TRUNC(AI204*G204,2)))))/AI204*G204)&lt;ABS((AG204*G204-(TRUNC(AG204*G204,2)+(TRUNC(AL204,2)-(TRUNC(S204*G204,2)+TRUNC(W204*G204,2)+TRUNC(Y204*G204,2)+TRUNC(AA204*G204,2)+TRUNC(AC204*G204,2)+TRUNC(AE204*G204,2)+TRUNC(AG204*G204,2)+TRUNC(AI204*G204,2)))))/AG204*G204),TRUE),IF(AND(AI204*G204&lt;&gt;0,(TRUNC(AI204*G204,2)+(TRUNC(AL204,2)-(TRUNC(S204*G204,2)+TRUNC(W204*G204,2)+TRUNC(Y204*G204,2)+TRUNC(AA204*G204,2)+TRUNC(AC204*G204,2)+TRUNC(AE204*G204,2)+TRUNC(AG204*G204,2)+TRUNC(AI204*G204,2))))&gt;=0),ABS((AI204*G204-(TRUNC(AI204*G204,2)+(TRUNC(AL204,2)-(TRUNC(S204*G204,2)+TRUNC(W204*G204,2)+TRUNC(Y204*G204,2)+TRUNC(AA204*G204,2)+TRUNC(AC204*G204,2)+TRUNC(AE204*G204,2)+TRUNC(AG204*G204,2)+TRUNC(AI204*G204,2)))))/AI204*G204)&lt;=ABS((AI204*G204-(TRUNC(AI204*G204,2)+(TRUNC(AL204,2)-(TRUNC(S204*G204,2)+TRUNC(W204*G204,2)+TRUNC(Y204*G204,2)+TRUNC(AA204*G204,2)+TRUNC(AC204*G204,2)+TRUNC(AE204*G204,2)+TRUNC(AG204*G204,2)+TRUNC(AI204*G204,2)))))/AI204*G204),TRUE)),TRUNC(AI204*G204,2)+(TRUNC(AL204,2)-(TRUNC(S204*G204,2)+TRUNC(W204*G204,2)+TRUNC(Y204*G204,2)+TRUNC(AA204*G204,2)+TRUNC(AC204*G204,2)+TRUNC(AE204*G204,2)+TRUNC(AG204*G204,2)+TRUNC(AI204*G204,2))),TRUNC(AI204*G204,2)))))</f>
        <v>0</v>
      </c>
      <c r="AK204" s="369">
        <f>TRUNC(Q204*(1+R204), 2)</f>
        <v>26.69</v>
      </c>
      <c r="AL204" s="369">
        <f>TRUNC(G204*TRUNC(AK204, 2), 2)</f>
        <v>8911.7900000000009</v>
      </c>
    </row>
    <row r="205" spans="1:38" ht="25.5" x14ac:dyDescent="0.2">
      <c r="A205" s="368" t="s">
        <v>717</v>
      </c>
      <c r="B205" s="367" t="s">
        <v>193</v>
      </c>
      <c r="C205" s="367" t="s">
        <v>393</v>
      </c>
      <c r="D205" s="367" t="s">
        <v>164</v>
      </c>
      <c r="E205" s="366" t="s">
        <v>718</v>
      </c>
      <c r="F205" s="365" t="s">
        <v>6</v>
      </c>
      <c r="G205" s="365">
        <v>161.19999999999999</v>
      </c>
      <c r="H205" s="363">
        <v>38.520000000000003</v>
      </c>
      <c r="I205" s="363">
        <v>15.85</v>
      </c>
      <c r="J205" s="363">
        <v>15.84</v>
      </c>
      <c r="K205" s="363">
        <v>0.01</v>
      </c>
      <c r="L205" s="363">
        <v>0</v>
      </c>
      <c r="M205" s="363">
        <v>0</v>
      </c>
      <c r="N205" s="363">
        <v>0</v>
      </c>
      <c r="O205" s="363">
        <v>0</v>
      </c>
      <c r="P205" s="363">
        <v>0</v>
      </c>
      <c r="Q205" s="363">
        <f>TRUNC(H205 + N205 + K205 + J205 + P205 + M205 + L205 + O205, 2)</f>
        <v>54.37</v>
      </c>
      <c r="R205" s="364">
        <v>8.3526000000000003E-2</v>
      </c>
      <c r="S205" s="363">
        <f>IF(H205*(1+R205)=0,0,IF((TRUNC(AK205,2)-(TRUNC(H205*(1+R205),2)+TRUNC(J205*(1+R205),2)+TRUNC(K205*(1+R205),2)+TRUNC(L205*(1+R205),2)+TRUNC(M205*(1+R205),2)+TRUNC(N205*(1+R205),2)+TRUNC(O205*(1+R205),2)+TRUNC(P205*(1+R205),2)))=0,TRUNC(H205*(1+R205),2),IF((TRUNC(TRUNC(H205*(1+R205),2),2)+(TRUNC(AK205,2)-(TRUNC(H205*(1+R205),2)+TRUNC(J205*(1+R205),2)+TRUNC(K205*(1+R205),2)+TRUNC(L205*(1+R205),2)+TRUNC(M205*(1+R205),2)+TRUNC(N205*(1+R205),2)+TRUNC(O205*(1+R205),2)+TRUNC(P205*(1+R205),2))))&lt;=0,TRUNC(H205*(1+R205),2),IF(AND(IF(AND(H205*(1+R205)&lt;&gt;0,(TRUNC(H205*(1+R205),2)+(TRUNC(AK205,2)-(TRUNC(H205*(1+R205),2)+TRUNC(J205*(1+R205),2)+TRUNC(K205*(1+R205),2)+TRUNC(L205*(1+R205),2)+TRUNC(M205*(1+R205),2)+TRUNC(N205*(1+R205),2)+TRUNC(O205*(1+R205),2)+TRUNC(P205*(1+R205),2))))&gt;=0),ABS((H205*(1+R205)-(TRUNC(H205*(1+R205),2)+(TRUNC(AK205,2)-(TRUNC(H205*(1+R205),2)+TRUNC(J205*(1+R205),2)+TRUNC(K205*(1+R205),2)+TRUNC(L205*(1+R205),2)+TRUNC(M205*(1+R205),2)+TRUNC(N205*(1+R205),2)+TRUNC(O205*(1+R205),2)+TRUNC(P205*(1+R205),2)))))/H205*(1+R205))&lt;=ABS((H205*(1+R205)-(TRUNC(H205*(1+R205),2)+(TRUNC(AK205,2)-(TRUNC(H205*(1+R205),2)+TRUNC(J205*(1+R205),2)+TRUNC(K205*(1+R205),2)+TRUNC(L205*(1+R205),2)+TRUNC(M205*(1+R205),2)+TRUNC(N205*(1+R205),2)+TRUNC(O205*(1+R205),2)+TRUNC(P205*(1+R205),2)))))/H205*(1+R205)),TRUE),IF(AND(J205*(1+R205)&lt;&gt;0,(TRUNC(J205*(1+R205),2)+(TRUNC(AK205,2)-(TRUNC(H205*(1+R205),2)+TRUNC(J205*(1+R205),2)+TRUNC(K205*(1+R205),2)+TRUNC(L205*(1+R205),2)+TRUNC(M205*(1+R205),2)+TRUNC(N205*(1+R205),2)+TRUNC(O205*(1+R205),2)+TRUNC(P205*(1+R205),2))))&gt;=0),ABS((H205*(1+R205)-(TRUNC(H205*(1+R205),2)+(TRUNC(AK205,2)-(TRUNC(H205*(1+R205),2)+TRUNC(J205*(1+R205),2)+TRUNC(K205*(1+R205),2)+TRUNC(L205*(1+R205),2)+TRUNC(M205*(1+R205),2)+TRUNC(N205*(1+R205),2)+TRUNC(O205*(1+R205),2)+TRUNC(P205*(1+R205),2)))))/H205*(1+R205))&lt;=ABS((J205*(1+R205)-(TRUNC(J205*(1+R205),2)+(TRUNC(AK205,2)-(TRUNC(H205*(1+R205),2)+TRUNC(J205*(1+R205),2)+TRUNC(K205*(1+R205),2)+TRUNC(L205*(1+R205),2)+TRUNC(M205*(1+R205),2)+TRUNC(N205*(1+R205),2)+TRUNC(O205*(1+R205),2)+TRUNC(P205*(1+R205),2)))))/J205*(1+R205)),TRUE),IF(AND(K205*(1+R205)&lt;&gt;0,(TRUNC(K205*(1+R205),2)+(TRUNC(AK205,2)-(TRUNC(H205*(1+R205),2)+TRUNC(J205*(1+R205),2)+TRUNC(K205*(1+R205),2)+TRUNC(L205*(1+R205),2)+TRUNC(M205*(1+R205),2)+TRUNC(N205*(1+R205),2)+TRUNC(O205*(1+R205),2)+TRUNC(P205*(1+R205),2))))&gt;=0),ABS((H205*(1+R205)-(TRUNC(H205*(1+R205),2)+(TRUNC(AK205,2)-(TRUNC(H205*(1+R205),2)+TRUNC(J205*(1+R205),2)+TRUNC(K205*(1+R205),2)+TRUNC(L205*(1+R205),2)+TRUNC(M205*(1+R205),2)+TRUNC(N205*(1+R205),2)+TRUNC(O205*(1+R205),2)+TRUNC(P205*(1+R205),2)))))/H205*(1+R205))&lt;=ABS((K205*(1+R205)-(TRUNC(K205*(1+R205),2)+(TRUNC(AK205,2)-(TRUNC(H205*(1+R205),2)+TRUNC(J205*(1+R205),2)+TRUNC(K205*(1+R205),2)+TRUNC(L205*(1+R205),2)+TRUNC(M205*(1+R205),2)+TRUNC(N205*(1+R205),2)+TRUNC(O205*(1+R205),2)+TRUNC(P205*(1+R205),2)))))/K205*(1+R205)),TRUE),IF(AND(L205*(1+R205)&lt;&gt;0,(TRUNC(L205*(1+R205),2)+(TRUNC(AK205,2)-(TRUNC(H205*(1+R205),2)+TRUNC(J205*(1+R205),2)+TRUNC(K205*(1+R205),2)+TRUNC(L205*(1+R205),2)+TRUNC(M205*(1+R205),2)+TRUNC(N205*(1+R205),2)+TRUNC(O205*(1+R205),2)+TRUNC(P205*(1+R205),2))))&gt;=0),ABS((H205*(1+R205)-(TRUNC(H205*(1+R205),2)+(TRUNC(AK205,2)-(TRUNC(H205*(1+R205),2)+TRUNC(J205*(1+R205),2)+TRUNC(K205*(1+R205),2)+TRUNC(L205*(1+R205),2)+TRUNC(M205*(1+R205),2)+TRUNC(N205*(1+R205),2)+TRUNC(O205*(1+R205),2)+TRUNC(P205*(1+R205),2)))))/H205*(1+R205))&lt;=ABS((L205*(1+R205)-(TRUNC(L205*(1+R205),2)+(TRUNC(AK205,2)-(TRUNC(H205*(1+R205),2)+TRUNC(J205*(1+R205),2)+TRUNC(K205*(1+R205),2)+TRUNC(L205*(1+R205),2)+TRUNC(M205*(1+R205),2)+TRUNC(N205*(1+R205),2)+TRUNC(O205*(1+R205),2)+TRUNC(P205*(1+R205),2)))))/L205*(1+R205)),TRUE),IF(AND(M205*(1+R205)&lt;&gt;0,(TRUNC(M205*(1+R205),2)+(TRUNC(AK205,2)-(TRUNC(H205*(1+R205),2)+TRUNC(J205*(1+R205),2)+TRUNC(K205*(1+R205),2)+TRUNC(L205*(1+R205),2)+TRUNC(M205*(1+R205),2)+TRUNC(N205*(1+R205),2)+TRUNC(O205*(1+R205),2)+TRUNC(P205*(1+R205),2))))&gt;=0),ABS((H205*(1+R205)-(TRUNC(H205*(1+R205),2)+(TRUNC(AK205,2)-(TRUNC(H205*(1+R205),2)+TRUNC(J205*(1+R205),2)+TRUNC(K205*(1+R205),2)+TRUNC(L205*(1+R205),2)+TRUNC(M205*(1+R205),2)+TRUNC(N205*(1+R205),2)+TRUNC(O205*(1+R205),2)+TRUNC(P205*(1+R205),2)))))/H205*(1+R205))&lt;=ABS((M205*(1+R205)-(TRUNC(M205*(1+R205),2)+(TRUNC(AK205,2)-(TRUNC(H205*(1+R205),2)+TRUNC(J205*(1+R205),2)+TRUNC(K205*(1+R205),2)+TRUNC(L205*(1+R205),2)+TRUNC(M205*(1+R205),2)+TRUNC(N205*(1+R205),2)+TRUNC(O205*(1+R205),2)+TRUNC(P205*(1+R205),2)))))/M205*(1+R205)),TRUE),IF(AND(N205*(1+R205)&lt;&gt;0,(TRUNC(N205*(1+R205),2)+(TRUNC(AK205,2)-(TRUNC(H205*(1+R205),2)+TRUNC(J205*(1+R205),2)+TRUNC(K205*(1+R205),2)+TRUNC(L205*(1+R205),2)+TRUNC(M205*(1+R205),2)+TRUNC(N205*(1+R205),2)+TRUNC(O205*(1+R205),2)+TRUNC(P205*(1+R205),2))))&gt;=0),ABS((H205*(1+R205)-(TRUNC(H205*(1+R205),2)+(TRUNC(AK205,2)-(TRUNC(H205*(1+R205),2)+TRUNC(J205*(1+R205),2)+TRUNC(K205*(1+R205),2)+TRUNC(L205*(1+R205),2)+TRUNC(M205*(1+R205),2)+TRUNC(N205*(1+R205),2)+TRUNC(O205*(1+R205),2)+TRUNC(P205*(1+R205),2)))))/H205*(1+R205))&lt;=ABS((N205*(1+R205)-(TRUNC(N205*(1+R205),2)+(TRUNC(AK205,2)-(TRUNC(H205*(1+R205),2)+TRUNC(J205*(1+R205),2)+TRUNC(K205*(1+R205),2)+TRUNC(L205*(1+R205),2)+TRUNC(M205*(1+R205),2)+TRUNC(N205*(1+R205),2)+TRUNC(O205*(1+R205),2)+TRUNC(P205*(1+R205),2)))))/N205*(1+R205)),TRUE),IF(AND(O205*(1+R205)&lt;&gt;0,(TRUNC(O205*(1+R205),2)+(TRUNC(AK205,2)-(TRUNC(H205*(1+R205),2)+TRUNC(J205*(1+R205),2)+TRUNC(K205*(1+R205),2)+TRUNC(L205*(1+R205),2)+TRUNC(M205*(1+R205),2)+TRUNC(N205*(1+R205),2)+TRUNC(O205*(1+R205),2)+TRUNC(P205*(1+R205),2))))&gt;=0),ABS((H205*(1+R205)-(TRUNC(H205*(1+R205),2)+(TRUNC(AK205,2)-(TRUNC(H205*(1+R205),2)+TRUNC(J205*(1+R205),2)+TRUNC(K205*(1+R205),2)+TRUNC(L205*(1+R205),2)+TRUNC(M205*(1+R205),2)+TRUNC(N205*(1+R205),2)+TRUNC(O205*(1+R205),2)+TRUNC(P205*(1+R205),2)))))/H205*(1+R205))&lt;=ABS((O205*(1+R205)-(TRUNC(O205*(1+R205),2)+(TRUNC(AK205,2)-(TRUNC(H205*(1+R205),2)+TRUNC(J205*(1+R205),2)+TRUNC(K205*(1+R205),2)+TRUNC(L205*(1+R205),2)+TRUNC(M205*(1+R205),2)+TRUNC(N205*(1+R205),2)+TRUNC(O205*(1+R205),2)+TRUNC(P205*(1+R205),2)))))/O205*(1+R205)),TRUE),IF(AND(P205*(1+R205)&lt;&gt;0,(TRUNC(P205*(1+R205),2)+(TRUNC(AK205,2)-(TRUNC(H205*(1+R205),2)+TRUNC(J205*(1+R205),2)+TRUNC(K205*(1+R205),2)+TRUNC(L205*(1+R205),2)+TRUNC(M205*(1+R205),2)+TRUNC(N205*(1+R205),2)+TRUNC(O205*(1+R205),2)+TRUNC(P205*(1+R205),2))))&gt;=0),ABS((H205*(1+R205)-(TRUNC(H205*(1+R205),2)+(TRUNC(AK205,2)-(TRUNC(H205*(1+R205),2)+TRUNC(J205*(1+R205),2)+TRUNC(K205*(1+R205),2)+TRUNC(L205*(1+R205),2)+TRUNC(M205*(1+R205),2)+TRUNC(N205*(1+R205),2)+TRUNC(O205*(1+R205),2)+TRUNC(P205*(1+R205),2)))))/H205*(1+R205))&lt;=ABS((P205*(1+R205)-(TRUNC(P205*(1+R205),2)+(TRUNC(AK205,2)-(TRUNC(H205*(1+R205),2)+TRUNC(J205*(1+R205),2)+TRUNC(K205*(1+R205),2)+TRUNC(L205*(1+R205),2)+TRUNC(M205*(1+R205),2)+TRUNC(N205*(1+R205),2)+TRUNC(O205*(1+R205),2)+TRUNC(P205*(1+R205),2)))))/P205*(1+R205)),TRUE)),TRUNC(H205*(1+R205),2)+(TRUNC(AK205,2)-(TRUNC(H205*(1+R205),2)+TRUNC(J205*(1+R205),2)+TRUNC(K205*(1+R205),2)+TRUNC(L205*(1+R205),2)+TRUNC(M205*(1+R205),2)+TRUNC(N205*(1+R205),2)+TRUNC(O205*(1+R205),2)+TRUNC(P205*(1+R205),2))),TRUNC(H205*(1+R205),2)))))</f>
        <v>41.739999999999995</v>
      </c>
      <c r="T205" s="363">
        <f>IF(S205*G205=0,0,IF((TRUNC(AL205,2)-(TRUNC(S205*G205,2)+TRUNC(W205*G205,2)+TRUNC(Y205*G205,2)+TRUNC(AA205*G205,2)+TRUNC(AC205*G205,2)+TRUNC(AE205*G205,2)+TRUNC(AG205*G205,2)+TRUNC(AI205*G205,2)))=0,TRUNC(S205*G205,2),IF((TRUNC(TRUNC(S205*G205,2),2)+(TRUNC(AL205,2)-(TRUNC(S205*G205,2)+TRUNC(W205*G205,2)+TRUNC(Y205*G205,2)+TRUNC(AA205*G205,2)+TRUNC(AC205*G205,2)+TRUNC(AE205*G205,2)+TRUNC(AG205*G205,2)+TRUNC(AI205*G205,2))))&lt;=0,TRUNC(S205*G205,2),IF(AND(IF(AND(S205*G205&lt;&gt;0,(TRUNC(S205*G205,2)+(TRUNC(AL205,2)-(TRUNC(S205*G205,2)+TRUNC(W205*G205,2)+TRUNC(Y205*G205,2)+TRUNC(AA205*G205,2)+TRUNC(AC205*G205,2)+TRUNC(AE205*G205,2)+TRUNC(AG205*G205,2)+TRUNC(AI205*G205,2))))&gt;=0),ABS((S205*G205-(TRUNC(S205*G205,2)+(TRUNC(AL205,2)-(TRUNC(S205*G205,2)+TRUNC(W205*G205,2)+TRUNC(Y205*G205,2)+TRUNC(AA205*G205,2)+TRUNC(AC205*G205,2)+TRUNC(AE205*G205,2)+TRUNC(AG205*G205,2)+TRUNC(AI205*G205,2)))))/S205*G205)&lt;=ABS((S205*G205-(TRUNC(S205*G205,2)+(TRUNC(AL205,2)-(TRUNC(S205*G205,2)+TRUNC(W205*G205,2)+TRUNC(Y205*G205,2)+TRUNC(AA205*G205,2)+TRUNC(AC205*G205,2)+TRUNC(AE205*G205,2)+TRUNC(AG205*G205,2)+TRUNC(AI205*G205,2)))))/S205*G205),TRUE),IF(AND(W205*G205&lt;&gt;0,(TRUNC(W205*G205,2)+(TRUNC(AL205,2)-(TRUNC(S205*G205,2)+TRUNC(W205*G205,2)+TRUNC(Y205*G205,2)+TRUNC(AA205*G205,2)+TRUNC(AC205*G205,2)+TRUNC(AE205*G205,2)+TRUNC(AG205*G205,2)+TRUNC(AI205*G205,2))))&gt;=0),ABS((S205*G205-(TRUNC(S205*G205,2)+(TRUNC(AL205,2)-(TRUNC(S205*G205,2)+TRUNC(W205*G205,2)+TRUNC(Y205*G205,2)+TRUNC(AA205*G205,2)+TRUNC(AC205*G205,2)+TRUNC(AE205*G205,2)+TRUNC(AG205*G205,2)+TRUNC(AI205*G205,2)))))/S205*G205)&lt;=ABS((W205*G205-(TRUNC(W205*G205,2)+(TRUNC(AL205,2)-(TRUNC(S205*G205,2)+TRUNC(W205*G205,2)+TRUNC(Y205*G205,2)+TRUNC(AA205*G205,2)+TRUNC(AC205*G205,2)+TRUNC(AE205*G205,2)+TRUNC(AG205*G205,2)+TRUNC(AI205*G205,2)))))/W205*G205),TRUE),IF(AND(Y205*G205&lt;&gt;0,(TRUNC(Y205*G205,2)+(TRUNC(AL205,2)-(TRUNC(S205*G205,2)+TRUNC(W205*G205,2)+TRUNC(Y205*G205,2)+TRUNC(AA205*G205,2)+TRUNC(AC205*G205,2)+TRUNC(AE205*G205,2)+TRUNC(AG205*G205,2)+TRUNC(AI205*G205,2))))&gt;=0),ABS((S205*G205-(TRUNC(S205*G205,2)+(TRUNC(AL205,2)-(TRUNC(S205*G205,2)+TRUNC(W205*G205,2)+TRUNC(Y205*G205,2)+TRUNC(AA205*G205,2)+TRUNC(AC205*G205,2)+TRUNC(AE205*G205,2)+TRUNC(AG205*G205,2)+TRUNC(AI205*G205,2)))))/S205*G205)&lt;=ABS((Y205*G205-(TRUNC(Y205*G205,2)+(TRUNC(AL205,2)-(TRUNC(S205*G205,2)+TRUNC(W205*G205,2)+TRUNC(Y205*G205,2)+TRUNC(AA205*G205,2)+TRUNC(AC205*G205,2)+TRUNC(AE205*G205,2)+TRUNC(AG205*G205,2)+TRUNC(AI205*G205,2)))))/Y205*G205),TRUE),IF(AND(AA205*G205&lt;&gt;0,(TRUNC(AA205*G205,2)+(TRUNC(AL205,2)-(TRUNC(S205*G205,2)+TRUNC(W205*G205,2)+TRUNC(Y205*G205,2)+TRUNC(AA205*G205,2)+TRUNC(AC205*G205,2)+TRUNC(AE205*G205,2)+TRUNC(AG205*G205,2)+TRUNC(AI205*G205,2))))&gt;=0),ABS((S205*G205-(TRUNC(S205*G205,2)+(TRUNC(AL205,2)-(TRUNC(S205*G205,2)+TRUNC(W205*G205,2)+TRUNC(Y205*G205,2)+TRUNC(AA205*G205,2)+TRUNC(AC205*G205,2)+TRUNC(AE205*G205,2)+TRUNC(AG205*G205,2)+TRUNC(AI205*G205,2)))))/S205*G205)&lt;=ABS((AA205*G205-(TRUNC(AA205*G205,2)+(TRUNC(AL205,2)-(TRUNC(S205*G205,2)+TRUNC(W205*G205,2)+TRUNC(Y205*G205,2)+TRUNC(AA205*G205,2)+TRUNC(AC205*G205,2)+TRUNC(AE205*G205,2)+TRUNC(AG205*G205,2)+TRUNC(AI205*G205,2)))))/AA205*G205),TRUE),IF(AND(AC205*G205&lt;&gt;0,(TRUNC(AC205*G205,2)+(TRUNC(AL205,2)-(TRUNC(S205*G205,2)+TRUNC(W205*G205,2)+TRUNC(Y205*G205,2)+TRUNC(AA205*G205,2)+TRUNC(AC205*G205,2)+TRUNC(AE205*G205,2)+TRUNC(AG205*G205,2)+TRUNC(AI205*G205,2))))&gt;=0),ABS((S205*G205-(TRUNC(S205*G205,2)+(TRUNC(AL205,2)-(TRUNC(S205*G205,2)+TRUNC(W205*G205,2)+TRUNC(Y205*G205,2)+TRUNC(AA205*G205,2)+TRUNC(AC205*G205,2)+TRUNC(AE205*G205,2)+TRUNC(AG205*G205,2)+TRUNC(AI205*G205,2)))))/S205*G205)&lt;=ABS((AC205*G205-(TRUNC(AC205*G205,2)+(TRUNC(AL205,2)-(TRUNC(S205*G205,2)+TRUNC(W205*G205,2)+TRUNC(Y205*G205,2)+TRUNC(AA205*G205,2)+TRUNC(AC205*G205,2)+TRUNC(AE205*G205,2)+TRUNC(AG205*G205,2)+TRUNC(AI205*G205,2)))))/AC205*G205),TRUE),IF(AND(AE205*G205&lt;&gt;0,(TRUNC(AE205*G205,2)+(TRUNC(AL205,2)-(TRUNC(S205*G205,2)+TRUNC(W205*G205,2)+TRUNC(Y205*G205,2)+TRUNC(AA205*G205,2)+TRUNC(AC205*G205,2)+TRUNC(AE205*G205,2)+TRUNC(AG205*G205,2)+TRUNC(AI205*G205,2))))&gt;=0),ABS((S205*G205-(TRUNC(S205*G205,2)+(TRUNC(AL205,2)-(TRUNC(S205*G205,2)+TRUNC(W205*G205,2)+TRUNC(Y205*G205,2)+TRUNC(AA205*G205,2)+TRUNC(AC205*G205,2)+TRUNC(AE205*G205,2)+TRUNC(AG205*G205,2)+TRUNC(AI205*G205,2)))))/S205*G205)&lt;=ABS((AE205*G205-(TRUNC(AE205*G205,2)+(TRUNC(AL205,2)-(TRUNC(S205*G205,2)+TRUNC(W205*G205,2)+TRUNC(Y205*G205,2)+TRUNC(AA205*G205,2)+TRUNC(AC205*G205,2)+TRUNC(AE205*G205,2)+TRUNC(AG205*G205,2)+TRUNC(AI205*G205,2)))))/AE205*G205),TRUE),IF(AND(AG205*G205&lt;&gt;0,(TRUNC(AG205*G205,2)+(TRUNC(AL205,2)-(TRUNC(S205*G205,2)+TRUNC(W205*G205,2)+TRUNC(Y205*G205,2)+TRUNC(AA205*G205,2)+TRUNC(AC205*G205,2)+TRUNC(AE205*G205,2)+TRUNC(AG205*G205,2)+TRUNC(AI205*G205,2))))&gt;=0),ABS((S205*G205-(TRUNC(S205*G205,2)+(TRUNC(AL205,2)-(TRUNC(S205*G205,2)+TRUNC(W205*G205,2)+TRUNC(Y205*G205,2)+TRUNC(AA205*G205,2)+TRUNC(AC205*G205,2)+TRUNC(AE205*G205,2)+TRUNC(AG205*G205,2)+TRUNC(AI205*G205,2)))))/S205*G205)&lt;=ABS((AG205*G205-(TRUNC(AG205*G205,2)+(TRUNC(AL205,2)-(TRUNC(S205*G205,2)+TRUNC(W205*G205,2)+TRUNC(Y205*G205,2)+TRUNC(AA205*G205,2)+TRUNC(AC205*G205,2)+TRUNC(AE205*G205,2)+TRUNC(AG205*G205,2)+TRUNC(AI205*G205,2)))))/AG205*G205),TRUE),IF(AND(AI205*G205&lt;&gt;0,(TRUNC(AI205*G205,2)+(TRUNC(AL205,2)-(TRUNC(S205*G205,2)+TRUNC(W205*G205,2)+TRUNC(Y205*G205,2)+TRUNC(AA205*G205,2)+TRUNC(AC205*G205,2)+TRUNC(AE205*G205,2)+TRUNC(AG205*G205,2)+TRUNC(AI205*G205,2))))&gt;=0),ABS((S205*G205-(TRUNC(S205*G205,2)+(TRUNC(AL205,2)-(TRUNC(S205*G205,2)+TRUNC(W205*G205,2)+TRUNC(Y205*G205,2)+TRUNC(AA205*G205,2)+TRUNC(AC205*G205,2)+TRUNC(AE205*G205,2)+TRUNC(AG205*G205,2)+TRUNC(AI205*G205,2)))))/S205*G205)&lt;=ABS((AI205*G205-(TRUNC(AI205*G205,2)+(TRUNC(AL205,2)-(TRUNC(S205*G205,2)+TRUNC(W205*G205,2)+TRUNC(Y205*G205,2)+TRUNC(AA205*G205,2)+TRUNC(AC205*G205,2)+TRUNC(AE205*G205,2)+TRUNC(AG205*G205,2)+TRUNC(AI205*G205,2)))))/AI205*G205),TRUE)),TRUNC(S205*G205,2)+(TRUNC(AL205,2)-(TRUNC(S205*G205,2)+TRUNC(W205*G205,2)+TRUNC(Y205*G205,2)+TRUNC(AA205*G205,2)+TRUNC(AC205*G205,2)+TRUNC(AE205*G205,2)+TRUNC(AG205*G205,2)+TRUNC(AI205*G205,2))),TRUNC(S205*G205,2)))))</f>
        <v>6728.49</v>
      </c>
      <c r="U205" s="363">
        <f t="shared" si="171"/>
        <v>17.170000000000002</v>
      </c>
      <c r="V205" s="363">
        <f t="shared" si="171"/>
        <v>2767.8</v>
      </c>
      <c r="W205" s="363">
        <f>IF(J205*(1+R205)=0,0,IF((TRUNC(AK205,2)-(TRUNC(H205*(1+R205),2)+TRUNC(J205*(1+R205),2)+TRUNC(K205*(1+R205),2)+TRUNC(L205*(1+R205),2)+TRUNC(M205*(1+R205),2)+TRUNC(N205*(1+R205),2)+TRUNC(O205*(1+R205),2)+TRUNC(P205*(1+R205),2)))=0,TRUNC(J205*(1+R205),2),IF((TRUNC(TRUNC(J205*(1+R205),2),2)+(TRUNC(AK205,2)-(TRUNC(H205*(1+R205),2)+TRUNC(J205*(1+R205),2)+TRUNC(K205*(1+R205),2)+TRUNC(L205*(1+R205),2)+TRUNC(M205*(1+R205),2)+TRUNC(N205*(1+R205),2)+TRUNC(O205*(1+R205),2)+TRUNC(P205*(1+R205),2))))&lt;=0,TRUNC(J205*(1+R205),2),IF(AND(IF(AND(H205*(1+R205)&lt;&gt;0,(TRUNC(H205*(1+R205),2)+(TRUNC(AK205,2)-(TRUNC(H205*(1+R205),2)+TRUNC(J205*(1+R205),2)+TRUNC(K205*(1+R205),2)+TRUNC(L205*(1+R205),2)+TRUNC(M205*(1+R205),2)+TRUNC(N205*(1+R205),2)+TRUNC(O205*(1+R205),2)+TRUNC(P205*(1+R205),2))))&gt;=0),ABS((J205*(1+R205)-(TRUNC(J205*(1+R205),2)+(TRUNC(AK205,2)-(TRUNC(H205*(1+R205),2)+TRUNC(J205*(1+R205),2)+TRUNC(K205*(1+R205),2)+TRUNC(L205*(1+R205),2)+TRUNC(M205*(1+R205),2)+TRUNC(N205*(1+R205),2)+TRUNC(O205*(1+R205),2)+TRUNC(P205*(1+R205),2)))))/J205*(1+R205))&lt;ABS((H205*(1+R205)-(TRUNC(H205*(1+R205),2)+(TRUNC(AK205,2)-(TRUNC(H205*(1+R205),2)+TRUNC(J205*(1+R205),2)+TRUNC(K205*(1+R205),2)+TRUNC(L205*(1+R205),2)+TRUNC(M205*(1+R205),2)+TRUNC(N205*(1+R205),2)+TRUNC(O205*(1+R205),2)+TRUNC(P205*(1+R205),2)))))/H205*(1+R205)),TRUE),IF(AND(J205*(1+R205)&lt;&gt;0,(TRUNC(J205*(1+R205),2)+(TRUNC(AK205,2)-(TRUNC(H205*(1+R205),2)+TRUNC(J205*(1+R205),2)+TRUNC(K205*(1+R205),2)+TRUNC(L205*(1+R205),2)+TRUNC(M205*(1+R205),2)+TRUNC(N205*(1+R205),2)+TRUNC(O205*(1+R205),2)+TRUNC(P205*(1+R205),2))))&gt;=0),ABS((J205*(1+R205)-(TRUNC(J205*(1+R205),2)+(TRUNC(AK205,2)-(TRUNC(H205*(1+R205),2)+TRUNC(J205*(1+R205),2)+TRUNC(K205*(1+R205),2)+TRUNC(L205*(1+R205),2)+TRUNC(M205*(1+R205),2)+TRUNC(N205*(1+R205),2)+TRUNC(O205*(1+R205),2)+TRUNC(P205*(1+R205),2)))))/J205*(1+R205))&lt;=ABS((J205*(1+R205)-(TRUNC(J205*(1+R205),2)+(TRUNC(AK205,2)-(TRUNC(H205*(1+R205),2)+TRUNC(J205*(1+R205),2)+TRUNC(K205*(1+R205),2)+TRUNC(L205*(1+R205),2)+TRUNC(M205*(1+R205),2)+TRUNC(N205*(1+R205),2)+TRUNC(O205*(1+R205),2)+TRUNC(P205*(1+R205),2)))))/J205*(1+R205)),TRUE),IF(AND(K205*(1+R205)&lt;&gt;0,(TRUNC(K205*(1+R205),2)+(TRUNC(AK205,2)-(TRUNC(H205*(1+R205),2)+TRUNC(J205*(1+R205),2)+TRUNC(K205*(1+R205),2)+TRUNC(L205*(1+R205),2)+TRUNC(M205*(1+R205),2)+TRUNC(N205*(1+R205),2)+TRUNC(O205*(1+R205),2)+TRUNC(P205*(1+R205),2))))&gt;=0),ABS((J205*(1+R205)-(TRUNC(J205*(1+R205),2)+(TRUNC(AK205,2)-(TRUNC(H205*(1+R205),2)+TRUNC(J205*(1+R205),2)+TRUNC(K205*(1+R205),2)+TRUNC(L205*(1+R205),2)+TRUNC(M205*(1+R205),2)+TRUNC(N205*(1+R205),2)+TRUNC(O205*(1+R205),2)+TRUNC(P205*(1+R205),2)))))/J205*(1+R205))&lt;=ABS((K205*(1+R205)-(TRUNC(K205*(1+R205),2)+(TRUNC(AK205,2)-(TRUNC(H205*(1+R205),2)+TRUNC(J205*(1+R205),2)+TRUNC(K205*(1+R205),2)+TRUNC(L205*(1+R205),2)+TRUNC(M205*(1+R205),2)+TRUNC(N205*(1+R205),2)+TRUNC(O205*(1+R205),2)+TRUNC(P205*(1+R205),2)))))/K205*(1+R205)),TRUE),IF(AND(L205*(1+R205)&lt;&gt;0,(TRUNC(L205*(1+R205),2)+(TRUNC(AK205,2)-(TRUNC(H205*(1+R205),2)+TRUNC(J205*(1+R205),2)+TRUNC(K205*(1+R205),2)+TRUNC(L205*(1+R205),2)+TRUNC(M205*(1+R205),2)+TRUNC(N205*(1+R205),2)+TRUNC(O205*(1+R205),2)+TRUNC(P205*(1+R205),2))))&gt;=0),ABS((J205*(1+R205)-(TRUNC(J205*(1+R205),2)+(TRUNC(AK205,2)-(TRUNC(H205*(1+R205),2)+TRUNC(J205*(1+R205),2)+TRUNC(K205*(1+R205),2)+TRUNC(L205*(1+R205),2)+TRUNC(M205*(1+R205),2)+TRUNC(N205*(1+R205),2)+TRUNC(O205*(1+R205),2)+TRUNC(P205*(1+R205),2)))))/J205*(1+R205))&lt;=ABS((L205*(1+R205)-(TRUNC(L205*(1+R205),2)+(TRUNC(AK205,2)-(TRUNC(H205*(1+R205),2)+TRUNC(J205*(1+R205),2)+TRUNC(K205*(1+R205),2)+TRUNC(L205*(1+R205),2)+TRUNC(M205*(1+R205),2)+TRUNC(N205*(1+R205),2)+TRUNC(O205*(1+R205),2)+TRUNC(P205*(1+R205),2)))))/L205*(1+R205)),TRUE),IF(AND(M205*(1+R205)&lt;&gt;0,(TRUNC(M205*(1+R205),2)+(TRUNC(AK205,2)-(TRUNC(H205*(1+R205),2)+TRUNC(J205*(1+R205),2)+TRUNC(K205*(1+R205),2)+TRUNC(L205*(1+R205),2)+TRUNC(M205*(1+R205),2)+TRUNC(N205*(1+R205),2)+TRUNC(O205*(1+R205),2)+TRUNC(P205*(1+R205),2))))&gt;=0),ABS((J205*(1+R205)-(TRUNC(J205*(1+R205),2)+(TRUNC(AK205,2)-(TRUNC(H205*(1+R205),2)+TRUNC(J205*(1+R205),2)+TRUNC(K205*(1+R205),2)+TRUNC(L205*(1+R205),2)+TRUNC(M205*(1+R205),2)+TRUNC(N205*(1+R205),2)+TRUNC(O205*(1+R205),2)+TRUNC(P205*(1+R205),2)))))/J205*(1+R205))&lt;=ABS((M205*(1+R205)-(TRUNC(M205*(1+R205),2)+(TRUNC(AK205,2)-(TRUNC(H205*(1+R205),2)+TRUNC(J205*(1+R205),2)+TRUNC(K205*(1+R205),2)+TRUNC(L205*(1+R205),2)+TRUNC(M205*(1+R205),2)+TRUNC(N205*(1+R205),2)+TRUNC(O205*(1+R205),2)+TRUNC(P205*(1+R205),2)))))/M205*(1+R205)),TRUE),IF(AND(N205*(1+R205)&lt;&gt;0,(TRUNC(N205*(1+R205),2)+(TRUNC(AK205,2)-(TRUNC(H205*(1+R205),2)+TRUNC(J205*(1+R205),2)+TRUNC(K205*(1+R205),2)+TRUNC(L205*(1+R205),2)+TRUNC(M205*(1+R205),2)+TRUNC(N205*(1+R205),2)+TRUNC(O205*(1+R205),2)+TRUNC(P205*(1+R205),2))))&gt;=0),ABS((J205*(1+R205)-(TRUNC(J205*(1+R205),2)+(TRUNC(AK205,2)-(TRUNC(H205*(1+R205),2)+TRUNC(J205*(1+R205),2)+TRUNC(K205*(1+R205),2)+TRUNC(L205*(1+R205),2)+TRUNC(M205*(1+R205),2)+TRUNC(N205*(1+R205),2)+TRUNC(O205*(1+R205),2)+TRUNC(P205*(1+R205),2)))))/J205*(1+R205))&lt;=ABS((N205*(1+R205)-(TRUNC(N205*(1+R205),2)+(TRUNC(AK205,2)-(TRUNC(H205*(1+R205),2)+TRUNC(J205*(1+R205),2)+TRUNC(K205*(1+R205),2)+TRUNC(L205*(1+R205),2)+TRUNC(M205*(1+R205),2)+TRUNC(N205*(1+R205),2)+TRUNC(O205*(1+R205),2)+TRUNC(P205*(1+R205),2)))))/N205*(1+R205)),TRUE),IF(AND(O205*(1+R205)&lt;&gt;0,(TRUNC(O205*(1+R205),2)+(TRUNC(AK205,2)-(TRUNC(H205*(1+R205),2)+TRUNC(J205*(1+R205),2)+TRUNC(K205*(1+R205),2)+TRUNC(L205*(1+R205),2)+TRUNC(M205*(1+R205),2)+TRUNC(N205*(1+R205),2)+TRUNC(O205*(1+R205),2)+TRUNC(P205*(1+R205),2))))&gt;=0),ABS((J205*(1+R205)-(TRUNC(J205*(1+R205),2)+(TRUNC(AK205,2)-(TRUNC(H205*(1+R205),2)+TRUNC(J205*(1+R205),2)+TRUNC(K205*(1+R205),2)+TRUNC(L205*(1+R205),2)+TRUNC(M205*(1+R205),2)+TRUNC(N205*(1+R205),2)+TRUNC(O205*(1+R205),2)+TRUNC(P205*(1+R205),2)))))/J205*(1+R205))&lt;=ABS((O205*(1+R205)-(TRUNC(O205*(1+R205),2)+(TRUNC(AK205,2)-(TRUNC(H205*(1+R205),2)+TRUNC(J205*(1+R205),2)+TRUNC(K205*(1+R205),2)+TRUNC(L205*(1+R205),2)+TRUNC(M205*(1+R205),2)+TRUNC(N205*(1+R205),2)+TRUNC(O205*(1+R205),2)+TRUNC(P205*(1+R205),2)))))/O205*(1+R205)),TRUE),IF(AND(P205*(1+R205)&lt;&gt;0,(TRUNC(P205*(1+R205),2)+(TRUNC(AK205,2)-(TRUNC(H205*(1+R205),2)+TRUNC(J205*(1+R205),2)+TRUNC(K205*(1+R205),2)+TRUNC(L205*(1+R205),2)+TRUNC(M205*(1+R205),2)+TRUNC(N205*(1+R205),2)+TRUNC(O205*(1+R205),2)+TRUNC(P205*(1+R205),2))))&gt;=0),ABS((J205*(1+R205)-(TRUNC(J205*(1+R205),2)+(TRUNC(AK205,2)-(TRUNC(H205*(1+R205),2)+TRUNC(J205*(1+R205),2)+TRUNC(K205*(1+R205),2)+TRUNC(L205*(1+R205),2)+TRUNC(M205*(1+R205),2)+TRUNC(N205*(1+R205),2)+TRUNC(O205*(1+R205),2)+TRUNC(P205*(1+R205),2)))))/J205*(1+R205))&lt;=ABS((P205*(1+R205)-(TRUNC(P205*(1+R205),2)+(TRUNC(AK205,2)-(TRUNC(H205*(1+R205),2)+TRUNC(J205*(1+R205),2)+TRUNC(K205*(1+R205),2)+TRUNC(L205*(1+R205),2)+TRUNC(M205*(1+R205),2)+TRUNC(N205*(1+R205),2)+TRUNC(O205*(1+R205),2)+TRUNC(P205*(1+R205),2)))))/P205*(1+R205)),TRUE)),TRUNC(J205*(1+R205),2)+(TRUNC(AK205,2)-(TRUNC(H205*(1+R205),2)+TRUNC(J205*(1+R205),2)+TRUNC(K205*(1+R205),2)+TRUNC(L205*(1+R205),2)+TRUNC(M205*(1+R205),2)+TRUNC(N205*(1+R205),2)+TRUNC(O205*(1+R205),2)+TRUNC(P205*(1+R205),2))),TRUNC(J205*(1+R205),2)))))</f>
        <v>17.16</v>
      </c>
      <c r="X205" s="363">
        <f>IF(W205*G205=0,0,IF((TRUNC(AL205,2)-(TRUNC(S205*G205,2)+TRUNC(W205*G205,2)+TRUNC(Y205*G205,2)+TRUNC(AA205*G205,2)+TRUNC(AC205*G205,2)+TRUNC(AE205*G205,2)+TRUNC(AG205*G205,2)+TRUNC(AI205*G205,2)))=0,TRUNC(W205*G205,2),IF((TRUNC(TRUNC(W205*G205,2),2)+(TRUNC(AL205,2)-(TRUNC(S205*G205,2)+TRUNC(W205*G205,2)+TRUNC(Y205*G205,2)+TRUNC(AA205*G205,2)+TRUNC(AC205*G205,2)+TRUNC(AE205*G205,2)+TRUNC(AG205*G205,2)+TRUNC(AI205*G205,2))))&lt;=0,TRUNC(W205*G205,2),IF(AND(IF(AND(S205*G205&lt;&gt;0,(TRUNC(S205*G205,2)+(TRUNC(AL205,2)-(TRUNC(S205*G205,2)+TRUNC(W205*G205,2)+TRUNC(Y205*G205,2)+TRUNC(AA205*G205,2)+TRUNC(AC205*G205,2)+TRUNC(AE205*G205,2)+TRUNC(AG205*G205,2)+TRUNC(AI205*G205,2))))&gt;=0),ABS((W205*G205-(TRUNC(W205*G205,2)+(TRUNC(AL205,2)-(TRUNC(S205*G205,2)+TRUNC(W205*G205,2)+TRUNC(Y205*G205,2)+TRUNC(AA205*G205,2)+TRUNC(AC205*G205,2)+TRUNC(AE205*G205,2)+TRUNC(AG205*G205,2)+TRUNC(AI205*G205,2)))))/W205*G205)&lt;ABS((S205*G205-(TRUNC(S205*G205,2)+(TRUNC(AL205,2)-(TRUNC(S205*G205,2)+TRUNC(W205*G205,2)+TRUNC(Y205*G205,2)+TRUNC(AA205*G205,2)+TRUNC(AC205*G205,2)+TRUNC(AE205*G205,2)+TRUNC(AG205*G205,2)+TRUNC(AI205*G205,2)))))/S205*G205),TRUE),IF(AND(W205*G205&lt;&gt;0,(TRUNC(W205*G205,2)+(TRUNC(AL205,2)-(TRUNC(S205*G205,2)+TRUNC(W205*G205,2)+TRUNC(Y205*G205,2)+TRUNC(AA205*G205,2)+TRUNC(AC205*G205,2)+TRUNC(AE205*G205,2)+TRUNC(AG205*G205,2)+TRUNC(AI205*G205,2))))&gt;=0),ABS((W205*G205-(TRUNC(W205*G205,2)+(TRUNC(AL205,2)-(TRUNC(S205*G205,2)+TRUNC(W205*G205,2)+TRUNC(Y205*G205,2)+TRUNC(AA205*G205,2)+TRUNC(AC205*G205,2)+TRUNC(AE205*G205,2)+TRUNC(AG205*G205,2)+TRUNC(AI205*G205,2)))))/W205*G205)&lt;=ABS((W205*G205-(TRUNC(W205*G205,2)+(TRUNC(AL205,2)-(TRUNC(S205*G205,2)+TRUNC(W205*G205,2)+TRUNC(Y205*G205,2)+TRUNC(AA205*G205,2)+TRUNC(AC205*G205,2)+TRUNC(AE205*G205,2)+TRUNC(AG205*G205,2)+TRUNC(AI205*G205,2)))))/W205*G205),TRUE),IF(AND(Y205*G205&lt;&gt;0,(TRUNC(Y205*G205,2)+(TRUNC(AL205,2)-(TRUNC(S205*G205,2)+TRUNC(W205*G205,2)+TRUNC(Y205*G205,2)+TRUNC(AA205*G205,2)+TRUNC(AC205*G205,2)+TRUNC(AE205*G205,2)+TRUNC(AG205*G205,2)+TRUNC(AI205*G205,2))))&gt;=0),ABS((W205*G205-(TRUNC(W205*G205,2)+(TRUNC(AL205,2)-(TRUNC(S205*G205,2)+TRUNC(W205*G205,2)+TRUNC(Y205*G205,2)+TRUNC(AA205*G205,2)+TRUNC(AC205*G205,2)+TRUNC(AE205*G205,2)+TRUNC(AG205*G205,2)+TRUNC(AI205*G205,2)))))/W205*G205)&lt;=ABS((Y205*G205-(TRUNC(Y205*G205,2)+(TRUNC(AL205,2)-(TRUNC(S205*G205,2)+TRUNC(W205*G205,2)+TRUNC(Y205*G205,2)+TRUNC(AA205*G205,2)+TRUNC(AC205*G205,2)+TRUNC(AE205*G205,2)+TRUNC(AG205*G205,2)+TRUNC(AI205*G205,2)))))/Y205*G205),TRUE),IF(AND(AA205*G205&lt;&gt;0,(TRUNC(AA205*G205,2)+(TRUNC(AL205,2)-(TRUNC(S205*G205,2)+TRUNC(W205*G205,2)+TRUNC(Y205*G205,2)+TRUNC(AA205*G205,2)+TRUNC(AC205*G205,2)+TRUNC(AE205*G205,2)+TRUNC(AG205*G205,2)+TRUNC(AI205*G205,2))))&gt;=0),ABS((W205*G205-(TRUNC(W205*G205,2)+(TRUNC(AL205,2)-(TRUNC(S205*G205,2)+TRUNC(W205*G205,2)+TRUNC(Y205*G205,2)+TRUNC(AA205*G205,2)+TRUNC(AC205*G205,2)+TRUNC(AE205*G205,2)+TRUNC(AG205*G205,2)+TRUNC(AI205*G205,2)))))/W205*G205)&lt;=ABS((AA205*G205-(TRUNC(AA205*G205,2)+(TRUNC(AL205,2)-(TRUNC(S205*G205,2)+TRUNC(W205*G205,2)+TRUNC(Y205*G205,2)+TRUNC(AA205*G205,2)+TRUNC(AC205*G205,2)+TRUNC(AE205*G205,2)+TRUNC(AG205*G205,2)+TRUNC(AI205*G205,2)))))/AA205*G205),TRUE),IF(AND(AC205*G205&lt;&gt;0,(TRUNC(AC205*G205,2)+(TRUNC(AL205,2)-(TRUNC(S205*G205,2)+TRUNC(W205*G205,2)+TRUNC(Y205*G205,2)+TRUNC(AA205*G205,2)+TRUNC(AC205*G205,2)+TRUNC(AE205*G205,2)+TRUNC(AG205*G205,2)+TRUNC(AI205*G205,2))))&gt;=0),ABS((W205*G205-(TRUNC(W205*G205,2)+(TRUNC(AL205,2)-(TRUNC(S205*G205,2)+TRUNC(W205*G205,2)+TRUNC(Y205*G205,2)+TRUNC(AA205*G205,2)+TRUNC(AC205*G205,2)+TRUNC(AE205*G205,2)+TRUNC(AG205*G205,2)+TRUNC(AI205*G205,2)))))/W205*G205)&lt;=ABS((AC205*G205-(TRUNC(AC205*G205,2)+(TRUNC(AL205,2)-(TRUNC(S205*G205,2)+TRUNC(W205*G205,2)+TRUNC(Y205*G205,2)+TRUNC(AA205*G205,2)+TRUNC(AC205*G205,2)+TRUNC(AE205*G205,2)+TRUNC(AG205*G205,2)+TRUNC(AI205*G205,2)))))/AC205*G205),TRUE),IF(AND(AE205*G205&lt;&gt;0,(TRUNC(AE205*G205,2)+(TRUNC(AL205,2)-(TRUNC(S205*G205,2)+TRUNC(W205*G205,2)+TRUNC(Y205*G205,2)+TRUNC(AA205*G205,2)+TRUNC(AC205*G205,2)+TRUNC(AE205*G205,2)+TRUNC(AG205*G205,2)+TRUNC(AI205*G205,2))))&gt;=0),ABS((W205*G205-(TRUNC(W205*G205,2)+(TRUNC(AL205,2)-(TRUNC(S205*G205,2)+TRUNC(W205*G205,2)+TRUNC(Y205*G205,2)+TRUNC(AA205*G205,2)+TRUNC(AC205*G205,2)+TRUNC(AE205*G205,2)+TRUNC(AG205*G205,2)+TRUNC(AI205*G205,2)))))/W205*G205)&lt;=ABS((AE205*G205-(TRUNC(AE205*G205,2)+(TRUNC(AL205,2)-(TRUNC(S205*G205,2)+TRUNC(W205*G205,2)+TRUNC(Y205*G205,2)+TRUNC(AA205*G205,2)+TRUNC(AC205*G205,2)+TRUNC(AE205*G205,2)+TRUNC(AG205*G205,2)+TRUNC(AI205*G205,2)))))/AE205*G205),TRUE),IF(AND(AG205*G205&lt;&gt;0,(TRUNC(AG205*G205,2)+(TRUNC(AL205,2)-(TRUNC(S205*G205,2)+TRUNC(W205*G205,2)+TRUNC(Y205*G205,2)+TRUNC(AA205*G205,2)+TRUNC(AC205*G205,2)+TRUNC(AE205*G205,2)+TRUNC(AG205*G205,2)+TRUNC(AI205*G205,2))))&gt;=0),ABS((W205*G205-(TRUNC(W205*G205,2)+(TRUNC(AL205,2)-(TRUNC(S205*G205,2)+TRUNC(W205*G205,2)+TRUNC(Y205*G205,2)+TRUNC(AA205*G205,2)+TRUNC(AC205*G205,2)+TRUNC(AE205*G205,2)+TRUNC(AG205*G205,2)+TRUNC(AI205*G205,2)))))/W205*G205)&lt;=ABS((AG205*G205-(TRUNC(AG205*G205,2)+(TRUNC(AL205,2)-(TRUNC(S205*G205,2)+TRUNC(W205*G205,2)+TRUNC(Y205*G205,2)+TRUNC(AA205*G205,2)+TRUNC(AC205*G205,2)+TRUNC(AE205*G205,2)+TRUNC(AG205*G205,2)+TRUNC(AI205*G205,2)))))/AG205*G205),TRUE),IF(AND(AI205*G205&lt;&gt;0,(TRUNC(AI205*G205,2)+(TRUNC(AL205,2)-(TRUNC(S205*G205,2)+TRUNC(W205*G205,2)+TRUNC(Y205*G205,2)+TRUNC(AA205*G205,2)+TRUNC(AC205*G205,2)+TRUNC(AE205*G205,2)+TRUNC(AG205*G205,2)+TRUNC(AI205*G205,2))))&gt;=0),ABS((W205*G205-(TRUNC(W205*G205,2)+(TRUNC(AL205,2)-(TRUNC(S205*G205,2)+TRUNC(W205*G205,2)+TRUNC(Y205*G205,2)+TRUNC(AA205*G205,2)+TRUNC(AC205*G205,2)+TRUNC(AE205*G205,2)+TRUNC(AG205*G205,2)+TRUNC(AI205*G205,2)))))/W205*G205)&lt;=ABS((AI205*G205-(TRUNC(AI205*G205,2)+(TRUNC(AL205,2)-(TRUNC(S205*G205,2)+TRUNC(W205*G205,2)+TRUNC(Y205*G205,2)+TRUNC(AA205*G205,2)+TRUNC(AC205*G205,2)+TRUNC(AE205*G205,2)+TRUNC(AG205*G205,2)+TRUNC(AI205*G205,2)))))/AI205*G205),TRUE)),TRUNC(W205*G205,2)+(TRUNC(AL205,2)-(TRUNC(S205*G205,2)+TRUNC(W205*G205,2)+TRUNC(Y205*G205,2)+TRUNC(AA205*G205,2)+TRUNC(AC205*G205,2)+TRUNC(AE205*G205,2)+TRUNC(AG205*G205,2)+TRUNC(AI205*G205,2))),TRUNC(W205*G205,2)))))</f>
        <v>2766.19</v>
      </c>
      <c r="Y205" s="363">
        <f>IF(K205*(1+R205)=0,0,IF((TRUNC(AK205,2)-(TRUNC(H205*(1+R205),2)+TRUNC(J205*(1+R205),2)+TRUNC(K205*(1+R205),2)+TRUNC(L205*(1+R205),2)+TRUNC(M205*(1+R205),2)+TRUNC(N205*(1+R205),2)+TRUNC(O205*(1+R205),2)+TRUNC(P205*(1+R205),2)))=0,TRUNC(K205*(1+R205),2),IF((TRUNC(TRUNC(K205*(1+R205),2),2)+(TRUNC(AK205,2)-(TRUNC(H205*(1+R205),2)+TRUNC(J205*(1+R205),2)+TRUNC(K205*(1+R205),2)+TRUNC(L205*(1+R205),2)+TRUNC(M205*(1+R205),2)+TRUNC(N205*(1+R205),2)+TRUNC(O205*(1+R205),2)+TRUNC(P205*(1+R205),2))))&lt;=0,TRUNC(K205*(1+R205),2),IF(AND(IF(AND(H205*(1+R205)&lt;&gt;0,(TRUNC(H205*(1+R205),2)+(TRUNC(AK205,2)-(TRUNC(H205*(1+R205),2)+TRUNC(J205*(1+R205),2)+TRUNC(K205*(1+R205),2)+TRUNC(L205*(1+R205),2)+TRUNC(M205*(1+R205),2)+TRUNC(N205*(1+R205),2)+TRUNC(O205*(1+R205),2)+TRUNC(P205*(1+R205),2))))&gt;=0),ABS((K205*(1+R205)-(TRUNC(K205*(1+R205),2)+(TRUNC(AK205,2)-(TRUNC(H205*(1+R205),2)+TRUNC(J205*(1+R205),2)+TRUNC(K205*(1+R205),2)+TRUNC(L205*(1+R205),2)+TRUNC(M205*(1+R205),2)+TRUNC(N205*(1+R205),2)+TRUNC(O205*(1+R205),2)+TRUNC(P205*(1+R205),2)))))/K205*(1+R205))&lt;ABS((H205*(1+R205)-(TRUNC(H205*(1+R205),2)+(TRUNC(AK205,2)-(TRUNC(H205*(1+R205),2)+TRUNC(J205*(1+R205),2)+TRUNC(K205*(1+R205),2)+TRUNC(L205*(1+R205),2)+TRUNC(M205*(1+R205),2)+TRUNC(N205*(1+R205),2)+TRUNC(O205*(1+R205),2)+TRUNC(P205*(1+R205),2)))))/H205*(1+R205)),TRUE),IF(AND(J205*(1+R205)&lt;&gt;0,(TRUNC(J205*(1+R205),2)+(TRUNC(AK205,2)-(TRUNC(H205*(1+R205),2)+TRUNC(J205*(1+R205),2)+TRUNC(K205*(1+R205),2)+TRUNC(L205*(1+R205),2)+TRUNC(M205*(1+R205),2)+TRUNC(N205*(1+R205),2)+TRUNC(O205*(1+R205),2)+TRUNC(P205*(1+R205),2))))&gt;=0),ABS((K205*(1+R205)-(TRUNC(K205*(1+R205),2)+(TRUNC(AK205,2)-(TRUNC(H205*(1+R205),2)+TRUNC(J205*(1+R205),2)+TRUNC(K205*(1+R205),2)+TRUNC(L205*(1+R205),2)+TRUNC(M205*(1+R205),2)+TRUNC(N205*(1+R205),2)+TRUNC(O205*(1+R205),2)+TRUNC(P205*(1+R205),2)))))/K205*(1+R205))&lt;ABS((J205*(1+R205)-(TRUNC(J205*(1+R205),2)+(TRUNC(AK205,2)-(TRUNC(H205*(1+R205),2)+TRUNC(J205*(1+R205),2)+TRUNC(K205*(1+R205),2)+TRUNC(L205*(1+R205),2)+TRUNC(M205*(1+R205),2)+TRUNC(N205*(1+R205),2)+TRUNC(O205*(1+R205),2)+TRUNC(P205*(1+R205),2)))))/J205*(1+R205)),TRUE),IF(AND(K205*(1+R205)&lt;&gt;0,(TRUNC(K205*(1+R205),2)+(TRUNC(AK205,2)-(TRUNC(H205*(1+R205),2)+TRUNC(J205*(1+R205),2)+TRUNC(K205*(1+R205),2)+TRUNC(L205*(1+R205),2)+TRUNC(M205*(1+R205),2)+TRUNC(N205*(1+R205),2)+TRUNC(O205*(1+R205),2)+TRUNC(P205*(1+R205),2))))&gt;=0),ABS((K205*(1+R205)-(TRUNC(K205*(1+R205),2)+(TRUNC(AK205,2)-(TRUNC(H205*(1+R205),2)+TRUNC(J205*(1+R205),2)+TRUNC(K205*(1+R205),2)+TRUNC(L205*(1+R205),2)+TRUNC(M205*(1+R205),2)+TRUNC(N205*(1+R205),2)+TRUNC(O205*(1+R205),2)+TRUNC(P205*(1+R205),2)))))/K205*(1+R205))&lt;=ABS((K205*(1+R205)-(TRUNC(K205*(1+R205),2)+(TRUNC(AK205,2)-(TRUNC(H205*(1+R205),2)+TRUNC(J205*(1+R205),2)+TRUNC(K205*(1+R205),2)+TRUNC(L205*(1+R205),2)+TRUNC(M205*(1+R205),2)+TRUNC(N205*(1+R205),2)+TRUNC(O205*(1+R205),2)+TRUNC(P205*(1+R205),2)))))/K205*(1+R205)),TRUE),IF(AND(L205*(1+R205)&lt;&gt;0,(TRUNC(L205*(1+R205),2)+(TRUNC(AK205,2)-(TRUNC(H205*(1+R205),2)+TRUNC(J205*(1+R205),2)+TRUNC(K205*(1+R205),2)+TRUNC(L205*(1+R205),2)+TRUNC(M205*(1+R205),2)+TRUNC(N205*(1+R205),2)+TRUNC(O205*(1+R205),2)+TRUNC(P205*(1+R205),2))))&gt;=0),ABS((K205*(1+R205)-(TRUNC(K205*(1+R205),2)+(TRUNC(AK205,2)-(TRUNC(H205*(1+R205),2)+TRUNC(J205*(1+R205),2)+TRUNC(K205*(1+R205),2)+TRUNC(L205*(1+R205),2)+TRUNC(M205*(1+R205),2)+TRUNC(N205*(1+R205),2)+TRUNC(O205*(1+R205),2)+TRUNC(P205*(1+R205),2)))))/K205*(1+R205))&lt;=ABS((L205*(1+R205)-(TRUNC(L205*(1+R205),2)+(TRUNC(AK205,2)-(TRUNC(H205*(1+R205),2)+TRUNC(J205*(1+R205),2)+TRUNC(K205*(1+R205),2)+TRUNC(L205*(1+R205),2)+TRUNC(M205*(1+R205),2)+TRUNC(N205*(1+R205),2)+TRUNC(O205*(1+R205),2)+TRUNC(P205*(1+R205),2)))))/L205*(1+R205)),TRUE),IF(AND(M205*(1+R205)&lt;&gt;0,(TRUNC(M205*(1+R205),2)+(TRUNC(AK205,2)-(TRUNC(H205*(1+R205),2)+TRUNC(J205*(1+R205),2)+TRUNC(K205*(1+R205),2)+TRUNC(L205*(1+R205),2)+TRUNC(M205*(1+R205),2)+TRUNC(N205*(1+R205),2)+TRUNC(O205*(1+R205),2)+TRUNC(P205*(1+R205),2))))&gt;=0),ABS((K205*(1+R205)-(TRUNC(K205*(1+R205),2)+(TRUNC(AK205,2)-(TRUNC(H205*(1+R205),2)+TRUNC(J205*(1+R205),2)+TRUNC(K205*(1+R205),2)+TRUNC(L205*(1+R205),2)+TRUNC(M205*(1+R205),2)+TRUNC(N205*(1+R205),2)+TRUNC(O205*(1+R205),2)+TRUNC(P205*(1+R205),2)))))/K205*(1+R205))&lt;=ABS((M205*(1+R205)-(TRUNC(M205*(1+R205),2)+(TRUNC(AK205,2)-(TRUNC(H205*(1+R205),2)+TRUNC(J205*(1+R205),2)+TRUNC(K205*(1+R205),2)+TRUNC(L205*(1+R205),2)+TRUNC(M205*(1+R205),2)+TRUNC(N205*(1+R205),2)+TRUNC(O205*(1+R205),2)+TRUNC(P205*(1+R205),2)))))/M205*(1+R205)),TRUE),IF(AND(N205*(1+R205)&lt;&gt;0,(TRUNC(N205*(1+R205),2)+(TRUNC(AK205,2)-(TRUNC(H205*(1+R205),2)+TRUNC(J205*(1+R205),2)+TRUNC(K205*(1+R205),2)+TRUNC(L205*(1+R205),2)+TRUNC(M205*(1+R205),2)+TRUNC(N205*(1+R205),2)+TRUNC(O205*(1+R205),2)+TRUNC(P205*(1+R205),2))))&gt;=0),ABS((K205*(1+R205)-(TRUNC(K205*(1+R205),2)+(TRUNC(AK205,2)-(TRUNC(H205*(1+R205),2)+TRUNC(J205*(1+R205),2)+TRUNC(K205*(1+R205),2)+TRUNC(L205*(1+R205),2)+TRUNC(M205*(1+R205),2)+TRUNC(N205*(1+R205),2)+TRUNC(O205*(1+R205),2)+TRUNC(P205*(1+R205),2)))))/K205*(1+R205))&lt;=ABS((N205*(1+R205)-(TRUNC(N205*(1+R205),2)+(TRUNC(AK205,2)-(TRUNC(H205*(1+R205),2)+TRUNC(J205*(1+R205),2)+TRUNC(K205*(1+R205),2)+TRUNC(L205*(1+R205),2)+TRUNC(M205*(1+R205),2)+TRUNC(N205*(1+R205),2)+TRUNC(O205*(1+R205),2)+TRUNC(P205*(1+R205),2)))))/N205*(1+R205)),TRUE),IF(AND(O205*(1+R205)&lt;&gt;0,(TRUNC(O205*(1+R205),2)+(TRUNC(AK205,2)-(TRUNC(H205*(1+R205),2)+TRUNC(J205*(1+R205),2)+TRUNC(K205*(1+R205),2)+TRUNC(L205*(1+R205),2)+TRUNC(M205*(1+R205),2)+TRUNC(N205*(1+R205),2)+TRUNC(O205*(1+R205),2)+TRUNC(P205*(1+R205),2))))&gt;=0),ABS((K205*(1+R205)-(TRUNC(K205*(1+R205),2)+(TRUNC(AK205,2)-(TRUNC(H205*(1+R205),2)+TRUNC(J205*(1+R205),2)+TRUNC(K205*(1+R205),2)+TRUNC(L205*(1+R205),2)+TRUNC(M205*(1+R205),2)+TRUNC(N205*(1+R205),2)+TRUNC(O205*(1+R205),2)+TRUNC(P205*(1+R205),2)))))/K205*(1+R205))&lt;=ABS((O205*(1+R205)-(TRUNC(O205*(1+R205),2)+(TRUNC(AK205,2)-(TRUNC(H205*(1+R205),2)+TRUNC(J205*(1+R205),2)+TRUNC(K205*(1+R205),2)+TRUNC(L205*(1+R205),2)+TRUNC(M205*(1+R205),2)+TRUNC(N205*(1+R205),2)+TRUNC(O205*(1+R205),2)+TRUNC(P205*(1+R205),2)))))/O205*(1+R205)),TRUE),IF(AND(P205*(1+R205)&lt;&gt;0,(TRUNC(P205*(1+R205),2)+(TRUNC(AK205,2)-(TRUNC(H205*(1+R205),2)+TRUNC(J205*(1+R205),2)+TRUNC(K205*(1+R205),2)+TRUNC(L205*(1+R205),2)+TRUNC(M205*(1+R205),2)+TRUNC(N205*(1+R205),2)+TRUNC(O205*(1+R205),2)+TRUNC(P205*(1+R205),2))))&gt;=0),ABS((K205*(1+R205)-(TRUNC(K205*(1+R205),2)+(TRUNC(AK205,2)-(TRUNC(H205*(1+R205),2)+TRUNC(J205*(1+R205),2)+TRUNC(K205*(1+R205),2)+TRUNC(L205*(1+R205),2)+TRUNC(M205*(1+R205),2)+TRUNC(N205*(1+R205),2)+TRUNC(O205*(1+R205),2)+TRUNC(P205*(1+R205),2)))))/K205*(1+R205))&lt;=ABS((P205*(1+R205)-(TRUNC(P205*(1+R205),2)+(TRUNC(AK205,2)-(TRUNC(H205*(1+R205),2)+TRUNC(J205*(1+R205),2)+TRUNC(K205*(1+R205),2)+TRUNC(L205*(1+R205),2)+TRUNC(M205*(1+R205),2)+TRUNC(N205*(1+R205),2)+TRUNC(O205*(1+R205),2)+TRUNC(P205*(1+R205),2)))))/P205*(1+R205)),TRUE)),TRUNC(K205*(1+R205),2)+(TRUNC(AK205,2)-(TRUNC(H205*(1+R205),2)+TRUNC(J205*(1+R205),2)+TRUNC(K205*(1+R205),2)+TRUNC(L205*(1+R205),2)+TRUNC(M205*(1+R205),2)+TRUNC(N205*(1+R205),2)+TRUNC(O205*(1+R205),2)+TRUNC(P205*(1+R205),2))),TRUNC(K205*(1+R205),2)))))</f>
        <v>0.01</v>
      </c>
      <c r="Z205" s="363">
        <f>IF(Y205*G205=0,0,IF((TRUNC(AL205,2)-(TRUNC(S205*G205,2)+TRUNC(W205*G205,2)+TRUNC(Y205*G205,2)+TRUNC(AA205*G205,2)+TRUNC(AC205*G205,2)+TRUNC(AE205*G205,2)+TRUNC(AG205*G205,2)+TRUNC(AI205*G205,2)))=0,TRUNC(Y205*G205,2),IF((TRUNC(TRUNC(Y205*G205,2),2)+(TRUNC(AL205,2)-(TRUNC(S205*G205,2)+TRUNC(W205*G205,2)+TRUNC(Y205*G205,2)+TRUNC(AA205*G205,2)+TRUNC(AC205*G205,2)+TRUNC(AE205*G205,2)+TRUNC(AG205*G205,2)+TRUNC(AI205*G205,2))))&lt;=0,TRUNC(Y205*G205,2),IF(AND(IF(AND(S205*G205&lt;&gt;0,(TRUNC(S205*G205,2)+(TRUNC(AL205,2)-(TRUNC(S205*G205,2)+TRUNC(W205*G205,2)+TRUNC(Y205*G205,2)+TRUNC(AA205*G205,2)+TRUNC(AC205*G205,2)+TRUNC(AE205*G205,2)+TRUNC(AG205*G205,2)+TRUNC(AI205*G205,2))))&gt;=0),ABS((Y205*G205-(TRUNC(Y205*G205,2)+(TRUNC(AL205,2)-(TRUNC(S205*G205,2)+TRUNC(W205*G205,2)+TRUNC(Y205*G205,2)+TRUNC(AA205*G205,2)+TRUNC(AC205*G205,2)+TRUNC(AE205*G205,2)+TRUNC(AG205*G205,2)+TRUNC(AI205*G205,2)))))/Y205*G205)&lt;ABS((S205*G205-(TRUNC(S205*G205,2)+(TRUNC(AL205,2)-(TRUNC(S205*G205,2)+TRUNC(W205*G205,2)+TRUNC(Y205*G205,2)+TRUNC(AA205*G205,2)+TRUNC(AC205*G205,2)+TRUNC(AE205*G205,2)+TRUNC(AG205*G205,2)+TRUNC(AI205*G205,2)))))/S205*G205),TRUE),IF(AND(W205*G205&lt;&gt;0,(TRUNC(W205*G205,2)+(TRUNC(AL205,2)-(TRUNC(S205*G205,2)+TRUNC(W205*G205,2)+TRUNC(Y205*G205,2)+TRUNC(AA205*G205,2)+TRUNC(AC205*G205,2)+TRUNC(AE205*G205,2)+TRUNC(AG205*G205,2)+TRUNC(AI205*G205,2))))&gt;=0),ABS((Y205*G205-(TRUNC(Y205*G205,2)+(TRUNC(AL205,2)-(TRUNC(S205*G205,2)+TRUNC(W205*G205,2)+TRUNC(Y205*G205,2)+TRUNC(AA205*G205,2)+TRUNC(AC205*G205,2)+TRUNC(AE205*G205,2)+TRUNC(AG205*G205,2)+TRUNC(AI205*G205,2)))))/Y205*G205)&lt;ABS((W205*G205-(TRUNC(W205*G205,2)+(TRUNC(AL205,2)-(TRUNC(S205*G205,2)+TRUNC(W205*G205,2)+TRUNC(Y205*G205,2)+TRUNC(AA205*G205,2)+TRUNC(AC205*G205,2)+TRUNC(AE205*G205,2)+TRUNC(AG205*G205,2)+TRUNC(AI205*G205,2)))))/W205*G205),TRUE),IF(AND(Y205*G205&lt;&gt;0,(TRUNC(Y205*G205,2)+(TRUNC(AL205,2)-(TRUNC(S205*G205,2)+TRUNC(W205*G205,2)+TRUNC(Y205*G205,2)+TRUNC(AA205*G205,2)+TRUNC(AC205*G205,2)+TRUNC(AE205*G205,2)+TRUNC(AG205*G205,2)+TRUNC(AI205*G205,2))))&gt;=0),ABS((Y205*G205-(TRUNC(Y205*G205,2)+(TRUNC(AL205,2)-(TRUNC(S205*G205,2)+TRUNC(W205*G205,2)+TRUNC(Y205*G205,2)+TRUNC(AA205*G205,2)+TRUNC(AC205*G205,2)+TRUNC(AE205*G205,2)+TRUNC(AG205*G205,2)+TRUNC(AI205*G205,2)))))/Y205*G205)&lt;=ABS((Y205*G205-(TRUNC(Y205*G205,2)+(TRUNC(AL205,2)-(TRUNC(S205*G205,2)+TRUNC(W205*G205,2)+TRUNC(Y205*G205,2)+TRUNC(AA205*G205,2)+TRUNC(AC205*G205,2)+TRUNC(AE205*G205,2)+TRUNC(AG205*G205,2)+TRUNC(AI205*G205,2)))))/Y205*G205),TRUE),IF(AND(AA205*G205&lt;&gt;0,(TRUNC(AA205*G205,2)+(TRUNC(AL205,2)-(TRUNC(S205*G205,2)+TRUNC(W205*G205,2)+TRUNC(Y205*G205,2)+TRUNC(AA205*G205,2)+TRUNC(AC205*G205,2)+TRUNC(AE205*G205,2)+TRUNC(AG205*G205,2)+TRUNC(AI205*G205,2))))&gt;=0),ABS((Y205*G205-(TRUNC(Y205*G205,2)+(TRUNC(AL205,2)-(TRUNC(S205*G205,2)+TRUNC(W205*G205,2)+TRUNC(Y205*G205,2)+TRUNC(AA205*G205,2)+TRUNC(AC205*G205,2)+TRUNC(AE205*G205,2)+TRUNC(AG205*G205,2)+TRUNC(AI205*G205,2)))))/Y205*G205)&lt;=ABS((AA205*G205-(TRUNC(AA205*G205,2)+(TRUNC(AL205,2)-(TRUNC(S205*G205,2)+TRUNC(W205*G205,2)+TRUNC(Y205*G205,2)+TRUNC(AA205*G205,2)+TRUNC(AC205*G205,2)+TRUNC(AE205*G205,2)+TRUNC(AG205*G205,2)+TRUNC(AI205*G205,2)))))/AA205*G205),TRUE),IF(AND(AC205*G205&lt;&gt;0,(TRUNC(AC205*G205,2)+(TRUNC(AL205,2)-(TRUNC(S205*G205,2)+TRUNC(W205*G205,2)+TRUNC(Y205*G205,2)+TRUNC(AA205*G205,2)+TRUNC(AC205*G205,2)+TRUNC(AE205*G205,2)+TRUNC(AG205*G205,2)+TRUNC(AI205*G205,2))))&gt;=0),ABS((Y205*G205-(TRUNC(Y205*G205,2)+(TRUNC(AL205,2)-(TRUNC(S205*G205,2)+TRUNC(W205*G205,2)+TRUNC(Y205*G205,2)+TRUNC(AA205*G205,2)+TRUNC(AC205*G205,2)+TRUNC(AE205*G205,2)+TRUNC(AG205*G205,2)+TRUNC(AI205*G205,2)))))/Y205*G205)&lt;=ABS((AC205*G205-(TRUNC(AC205*G205,2)+(TRUNC(AL205,2)-(TRUNC(S205*G205,2)+TRUNC(W205*G205,2)+TRUNC(Y205*G205,2)+TRUNC(AA205*G205,2)+TRUNC(AC205*G205,2)+TRUNC(AE205*G205,2)+TRUNC(AG205*G205,2)+TRUNC(AI205*G205,2)))))/AC205*G205),TRUE),IF(AND(AE205*G205&lt;&gt;0,(TRUNC(AE205*G205,2)+(TRUNC(AL205,2)-(TRUNC(S205*G205,2)+TRUNC(W205*G205,2)+TRUNC(Y205*G205,2)+TRUNC(AA205*G205,2)+TRUNC(AC205*G205,2)+TRUNC(AE205*G205,2)+TRUNC(AG205*G205,2)+TRUNC(AI205*G205,2))))&gt;=0),ABS((Y205*G205-(TRUNC(Y205*G205,2)+(TRUNC(AL205,2)-(TRUNC(S205*G205,2)+TRUNC(W205*G205,2)+TRUNC(Y205*G205,2)+TRUNC(AA205*G205,2)+TRUNC(AC205*G205,2)+TRUNC(AE205*G205,2)+TRUNC(AG205*G205,2)+TRUNC(AI205*G205,2)))))/Y205*G205)&lt;=ABS((AE205*G205-(TRUNC(AE205*G205,2)+(TRUNC(AL205,2)-(TRUNC(S205*G205,2)+TRUNC(W205*G205,2)+TRUNC(Y205*G205,2)+TRUNC(AA205*G205,2)+TRUNC(AC205*G205,2)+TRUNC(AE205*G205,2)+TRUNC(AG205*G205,2)+TRUNC(AI205*G205,2)))))/AE205*G205),TRUE),IF(AND(AG205*G205&lt;&gt;0,(TRUNC(AG205*G205,2)+(TRUNC(AL205,2)-(TRUNC(S205*G205,2)+TRUNC(W205*G205,2)+TRUNC(Y205*G205,2)+TRUNC(AA205*G205,2)+TRUNC(AC205*G205,2)+TRUNC(AE205*G205,2)+TRUNC(AG205*G205,2)+TRUNC(AI205*G205,2))))&gt;=0),ABS((Y205*G205-(TRUNC(Y205*G205,2)+(TRUNC(AL205,2)-(TRUNC(S205*G205,2)+TRUNC(W205*G205,2)+TRUNC(Y205*G205,2)+TRUNC(AA205*G205,2)+TRUNC(AC205*G205,2)+TRUNC(AE205*G205,2)+TRUNC(AG205*G205,2)+TRUNC(AI205*G205,2)))))/Y205*G205)&lt;=ABS((AG205*G205-(TRUNC(AG205*G205,2)+(TRUNC(AL205,2)-(TRUNC(S205*G205,2)+TRUNC(W205*G205,2)+TRUNC(Y205*G205,2)+TRUNC(AA205*G205,2)+TRUNC(AC205*G205,2)+TRUNC(AE205*G205,2)+TRUNC(AG205*G205,2)+TRUNC(AI205*G205,2)))))/AG205*G205),TRUE),IF(AND(AI205*G205&lt;&gt;0,(TRUNC(AI205*G205,2)+(TRUNC(AL205,2)-(TRUNC(S205*G205,2)+TRUNC(W205*G205,2)+TRUNC(Y205*G205,2)+TRUNC(AA205*G205,2)+TRUNC(AC205*G205,2)+TRUNC(AE205*G205,2)+TRUNC(AG205*G205,2)+TRUNC(AI205*G205,2))))&gt;=0),ABS((Y205*G205-(TRUNC(Y205*G205,2)+(TRUNC(AL205,2)-(TRUNC(S205*G205,2)+TRUNC(W205*G205,2)+TRUNC(Y205*G205,2)+TRUNC(AA205*G205,2)+TRUNC(AC205*G205,2)+TRUNC(AE205*G205,2)+TRUNC(AG205*G205,2)+TRUNC(AI205*G205,2)))))/Y205*G205)&lt;=ABS((AI205*G205-(TRUNC(AI205*G205,2)+(TRUNC(AL205,2)-(TRUNC(S205*G205,2)+TRUNC(W205*G205,2)+TRUNC(Y205*G205,2)+TRUNC(AA205*G205,2)+TRUNC(AC205*G205,2)+TRUNC(AE205*G205,2)+TRUNC(AG205*G205,2)+TRUNC(AI205*G205,2)))))/AI205*G205),TRUE)),TRUNC(Y205*G205,2)+(TRUNC(AL205,2)-(TRUNC(S205*G205,2)+TRUNC(W205*G205,2)+TRUNC(Y205*G205,2)+TRUNC(AA205*G205,2)+TRUNC(AC205*G205,2)+TRUNC(AE205*G205,2)+TRUNC(AG205*G205,2)+TRUNC(AI205*G205,2))),TRUNC(Y205*G205,2)))))</f>
        <v>1.61</v>
      </c>
      <c r="AA205" s="363">
        <f>IF(L205*(1+R205)=0,0,IF((TRUNC(AK205,2)-(TRUNC(H205*(1+R205),2)+TRUNC(J205*(1+R205),2)+TRUNC(K205*(1+R205),2)+TRUNC(L205*(1+R205),2)+TRUNC(M205*(1+R205),2)+TRUNC(N205*(1+R205),2)+TRUNC(O205*(1+R205),2)+TRUNC(P205*(1+R205),2)))=0,TRUNC(L205*(1+R205),2),IF((TRUNC(TRUNC(L205*(1+R205),2),2)+(TRUNC(AK205,2)-(TRUNC(H205*(1+R205),2)+TRUNC(J205*(1+R205),2)+TRUNC(K205*(1+R205),2)+TRUNC(L205*(1+R205),2)+TRUNC(M205*(1+R205),2)+TRUNC(N205*(1+R205),2)+TRUNC(O205*(1+R205),2)+TRUNC(P205*(1+R205),2))))&lt;=0,TRUNC(L205*(1+R205),2),IF(AND(IF(AND(H205*(1+R205)&lt;&gt;0,(TRUNC(H205*(1+R205),2)+(TRUNC(AK205,2)-(TRUNC(H205*(1+R205),2)+TRUNC(J205*(1+R205),2)+TRUNC(K205*(1+R205),2)+TRUNC(L205*(1+R205),2)+TRUNC(M205*(1+R205),2)+TRUNC(N205*(1+R205),2)+TRUNC(O205*(1+R205),2)+TRUNC(P205*(1+R205),2))))&gt;=0),ABS((L205*(1+R205)-(TRUNC(L205*(1+R205),2)+(TRUNC(AK205,2)-(TRUNC(H205*(1+R205),2)+TRUNC(J205*(1+R205),2)+TRUNC(K205*(1+R205),2)+TRUNC(L205*(1+R205),2)+TRUNC(M205*(1+R205),2)+TRUNC(N205*(1+R205),2)+TRUNC(O205*(1+R205),2)+TRUNC(P205*(1+R205),2)))))/L205*(1+R205))&lt;ABS((H205*(1+R205)-(TRUNC(H205*(1+R205),2)+(TRUNC(AK205,2)-(TRUNC(H205*(1+R205),2)+TRUNC(J205*(1+R205),2)+TRUNC(K205*(1+R205),2)+TRUNC(L205*(1+R205),2)+TRUNC(M205*(1+R205),2)+TRUNC(N205*(1+R205),2)+TRUNC(O205*(1+R205),2)+TRUNC(P205*(1+R205),2)))))/H205*(1+R205)),TRUE),IF(AND(J205*(1+R205)&lt;&gt;0,(TRUNC(J205*(1+R205),2)+(TRUNC(AK205,2)-(TRUNC(H205*(1+R205),2)+TRUNC(J205*(1+R205),2)+TRUNC(K205*(1+R205),2)+TRUNC(L205*(1+R205),2)+TRUNC(M205*(1+R205),2)+TRUNC(N205*(1+R205),2)+TRUNC(O205*(1+R205),2)+TRUNC(P205*(1+R205),2))))&gt;=0),ABS((L205*(1+R205)-(TRUNC(L205*(1+R205),2)+(TRUNC(AK205,2)-(TRUNC(H205*(1+R205),2)+TRUNC(J205*(1+R205),2)+TRUNC(K205*(1+R205),2)+TRUNC(L205*(1+R205),2)+TRUNC(M205*(1+R205),2)+TRUNC(N205*(1+R205),2)+TRUNC(O205*(1+R205),2)+TRUNC(P205*(1+R205),2)))))/L205*(1+R205))&lt;ABS((J205*(1+R205)-(TRUNC(J205*(1+R205),2)+(TRUNC(AK205,2)-(TRUNC(H205*(1+R205),2)+TRUNC(J205*(1+R205),2)+TRUNC(K205*(1+R205),2)+TRUNC(L205*(1+R205),2)+TRUNC(M205*(1+R205),2)+TRUNC(N205*(1+R205),2)+TRUNC(O205*(1+R205),2)+TRUNC(P205*(1+R205),2)))))/J205*(1+R205)),TRUE),IF(AND(K205*(1+R205)&lt;&gt;0,(TRUNC(K205*(1+R205),2)+(TRUNC(AK205,2)-(TRUNC(H205*(1+R205),2)+TRUNC(J205*(1+R205),2)+TRUNC(K205*(1+R205),2)+TRUNC(L205*(1+R205),2)+TRUNC(M205*(1+R205),2)+TRUNC(N205*(1+R205),2)+TRUNC(O205*(1+R205),2)+TRUNC(P205*(1+R205),2))))&gt;=0),ABS((L205*(1+R205)-(TRUNC(L205*(1+R205),2)+(TRUNC(AK205,2)-(TRUNC(H205*(1+R205),2)+TRUNC(J205*(1+R205),2)+TRUNC(K205*(1+R205),2)+TRUNC(L205*(1+R205),2)+TRUNC(M205*(1+R205),2)+TRUNC(N205*(1+R205),2)+TRUNC(O205*(1+R205),2)+TRUNC(P205*(1+R205),2)))))/L205*(1+R205))&lt;ABS((K205*(1+R205)-(TRUNC(K205*(1+R205),2)+(TRUNC(AK205,2)-(TRUNC(H205*(1+R205),2)+TRUNC(J205*(1+R205),2)+TRUNC(K205*(1+R205),2)+TRUNC(L205*(1+R205),2)+TRUNC(M205*(1+R205),2)+TRUNC(N205*(1+R205),2)+TRUNC(O205*(1+R205),2)+TRUNC(P205*(1+R205),2)))))/K205*(1+R205)),TRUE),IF(AND(L205*(1+R205)&lt;&gt;0,(TRUNC(L205*(1+R205),2)+(TRUNC(AK205,2)-(TRUNC(H205*(1+R205),2)+TRUNC(J205*(1+R205),2)+TRUNC(K205*(1+R205),2)+TRUNC(L205*(1+R205),2)+TRUNC(M205*(1+R205),2)+TRUNC(N205*(1+R205),2)+TRUNC(O205*(1+R205),2)+TRUNC(P205*(1+R205),2))))&gt;=0),ABS((L205*(1+R205)-(TRUNC(L205*(1+R205),2)+(TRUNC(AK205,2)-(TRUNC(H205*(1+R205),2)+TRUNC(J205*(1+R205),2)+TRUNC(K205*(1+R205),2)+TRUNC(L205*(1+R205),2)+TRUNC(M205*(1+R205),2)+TRUNC(N205*(1+R205),2)+TRUNC(O205*(1+R205),2)+TRUNC(P205*(1+R205),2)))))/L205*(1+R205))&lt;=ABS((L205*(1+R205)-(TRUNC(L205*(1+R205),2)+(TRUNC(AK205,2)-(TRUNC(H205*(1+R205),2)+TRUNC(J205*(1+R205),2)+TRUNC(K205*(1+R205),2)+TRUNC(L205*(1+R205),2)+TRUNC(M205*(1+R205),2)+TRUNC(N205*(1+R205),2)+TRUNC(O205*(1+R205),2)+TRUNC(P205*(1+R205),2)))))/L205*(1+R205)),TRUE),IF(AND(M205*(1+R205)&lt;&gt;0,(TRUNC(M205*(1+R205),2)+(TRUNC(AK205,2)-(TRUNC(H205*(1+R205),2)+TRUNC(J205*(1+R205),2)+TRUNC(K205*(1+R205),2)+TRUNC(L205*(1+R205),2)+TRUNC(M205*(1+R205),2)+TRUNC(N205*(1+R205),2)+TRUNC(O205*(1+R205),2)+TRUNC(P205*(1+R205),2))))&gt;=0),ABS((L205*(1+R205)-(TRUNC(L205*(1+R205),2)+(TRUNC(AK205,2)-(TRUNC(H205*(1+R205),2)+TRUNC(J205*(1+R205),2)+TRUNC(K205*(1+R205),2)+TRUNC(L205*(1+R205),2)+TRUNC(M205*(1+R205),2)+TRUNC(N205*(1+R205),2)+TRUNC(O205*(1+R205),2)+TRUNC(P205*(1+R205),2)))))/L205*(1+R205))&lt;=ABS((M205*(1+R205)-(TRUNC(M205*(1+R205),2)+(TRUNC(AK205,2)-(TRUNC(H205*(1+R205),2)+TRUNC(J205*(1+R205),2)+TRUNC(K205*(1+R205),2)+TRUNC(L205*(1+R205),2)+TRUNC(M205*(1+R205),2)+TRUNC(N205*(1+R205),2)+TRUNC(O205*(1+R205),2)+TRUNC(P205*(1+R205),2)))))/M205*(1+R205)),TRUE),IF(AND(N205*(1+R205)&lt;&gt;0,(TRUNC(N205*(1+R205),2)+(TRUNC(AK205,2)-(TRUNC(H205*(1+R205),2)+TRUNC(J205*(1+R205),2)+TRUNC(K205*(1+R205),2)+TRUNC(L205*(1+R205),2)+TRUNC(M205*(1+R205),2)+TRUNC(N205*(1+R205),2)+TRUNC(O205*(1+R205),2)+TRUNC(P205*(1+R205),2))))&gt;=0),ABS((L205*(1+R205)-(TRUNC(L205*(1+R205),2)+(TRUNC(AK205,2)-(TRUNC(H205*(1+R205),2)+TRUNC(J205*(1+R205),2)+TRUNC(K205*(1+R205),2)+TRUNC(L205*(1+R205),2)+TRUNC(M205*(1+R205),2)+TRUNC(N205*(1+R205),2)+TRUNC(O205*(1+R205),2)+TRUNC(P205*(1+R205),2)))))/L205*(1+R205))&lt;=ABS((N205*(1+R205)-(TRUNC(N205*(1+R205),2)+(TRUNC(AK205,2)-(TRUNC(H205*(1+R205),2)+TRUNC(J205*(1+R205),2)+TRUNC(K205*(1+R205),2)+TRUNC(L205*(1+R205),2)+TRUNC(M205*(1+R205),2)+TRUNC(N205*(1+R205),2)+TRUNC(O205*(1+R205),2)+TRUNC(P205*(1+R205),2)))))/N205*(1+R205)),TRUE),IF(AND(O205*(1+R205)&lt;&gt;0,(TRUNC(O205*(1+R205),2)+(TRUNC(AK205,2)-(TRUNC(H205*(1+R205),2)+TRUNC(J205*(1+R205),2)+TRUNC(K205*(1+R205),2)+TRUNC(L205*(1+R205),2)+TRUNC(M205*(1+R205),2)+TRUNC(N205*(1+R205),2)+TRUNC(O205*(1+R205),2)+TRUNC(P205*(1+R205),2))))&gt;=0),ABS((L205*(1+R205)-(TRUNC(L205*(1+R205),2)+(TRUNC(AK205,2)-(TRUNC(H205*(1+R205),2)+TRUNC(J205*(1+R205),2)+TRUNC(K205*(1+R205),2)+TRUNC(L205*(1+R205),2)+TRUNC(M205*(1+R205),2)+TRUNC(N205*(1+R205),2)+TRUNC(O205*(1+R205),2)+TRUNC(P205*(1+R205),2)))))/L205*(1+R205))&lt;=ABS((O205*(1+R205)-(TRUNC(O205*(1+R205),2)+(TRUNC(AK205,2)-(TRUNC(H205*(1+R205),2)+TRUNC(J205*(1+R205),2)+TRUNC(K205*(1+R205),2)+TRUNC(L205*(1+R205),2)+TRUNC(M205*(1+R205),2)+TRUNC(N205*(1+R205),2)+TRUNC(O205*(1+R205),2)+TRUNC(P205*(1+R205),2)))))/O205*(1+R205)),TRUE),IF(AND(P205*(1+R205)&lt;&gt;0,(TRUNC(P205*(1+R205),2)+(TRUNC(AK205,2)-(TRUNC(H205*(1+R205),2)+TRUNC(J205*(1+R205),2)+TRUNC(K205*(1+R205),2)+TRUNC(L205*(1+R205),2)+TRUNC(M205*(1+R205),2)+TRUNC(N205*(1+R205),2)+TRUNC(O205*(1+R205),2)+TRUNC(P205*(1+R205),2))))&gt;=0),ABS((L205*(1+R205)-(TRUNC(L205*(1+R205),2)+(TRUNC(AK205,2)-(TRUNC(H205*(1+R205),2)+TRUNC(J205*(1+R205),2)+TRUNC(K205*(1+R205),2)+TRUNC(L205*(1+R205),2)+TRUNC(M205*(1+R205),2)+TRUNC(N205*(1+R205),2)+TRUNC(O205*(1+R205),2)+TRUNC(P205*(1+R205),2)))))/L205*(1+R205))&lt;=ABS((P205*(1+R205)-(TRUNC(P205*(1+R205),2)+(TRUNC(AK205,2)-(TRUNC(H205*(1+R205),2)+TRUNC(J205*(1+R205),2)+TRUNC(K205*(1+R205),2)+TRUNC(L205*(1+R205),2)+TRUNC(M205*(1+R205),2)+TRUNC(N205*(1+R205),2)+TRUNC(O205*(1+R205),2)+TRUNC(P205*(1+R205),2)))))/P205*(1+R205)),TRUE)),TRUNC(L205*(1+R205),2)+(TRUNC(AK205,2)-(TRUNC(H205*(1+R205),2)+TRUNC(J205*(1+R205),2)+TRUNC(K205*(1+R205),2)+TRUNC(L205*(1+R205),2)+TRUNC(M205*(1+R205),2)+TRUNC(N205*(1+R205),2)+TRUNC(O205*(1+R205),2)+TRUNC(P205*(1+R205),2))),TRUNC(L205*(1+R205),2)))))</f>
        <v>0</v>
      </c>
      <c r="AB205" s="363">
        <f>IF(AA205*G205=0,0,IF((TRUNC(AL205,2)-(TRUNC(S205*G205,2)+TRUNC(W205*G205,2)+TRUNC(Y205*G205,2)+TRUNC(AA205*G205,2)+TRUNC(AC205*G205,2)+TRUNC(AE205*G205,2)+TRUNC(AG205*G205,2)+TRUNC(AI205*G205,2)))=0,TRUNC(AA205*G205,2),IF((TRUNC(TRUNC(AA205*G205,2),2)+(TRUNC(AL205,2)-(TRUNC(S205*G205,2)+TRUNC(W205*G205,2)+TRUNC(Y205*G205,2)+TRUNC(AA205*G205,2)+TRUNC(AC205*G205,2)+TRUNC(AE205*G205,2)+TRUNC(AG205*G205,2)+TRUNC(AI205*G205,2))))&lt;=0,TRUNC(AA205*G205,2),IF(AND(IF(AND(S205*G205&lt;&gt;0,(TRUNC(S205*G205,2)+(TRUNC(AL205,2)-(TRUNC(S205*G205,2)+TRUNC(W205*G205,2)+TRUNC(Y205*G205,2)+TRUNC(AA205*G205,2)+TRUNC(AC205*G205,2)+TRUNC(AE205*G205,2)+TRUNC(AG205*G205,2)+TRUNC(AI205*G205,2))))&gt;=0),ABS((AA205*G205-(TRUNC(AA205*G205,2)+(TRUNC(AL205,2)-(TRUNC(S205*G205,2)+TRUNC(W205*G205,2)+TRUNC(Y205*G205,2)+TRUNC(AA205*G205,2)+TRUNC(AC205*G205,2)+TRUNC(AE205*G205,2)+TRUNC(AG205*G205,2)+TRUNC(AI205*G205,2)))))/AA205*G205)&lt;ABS((S205*G205-(TRUNC(S205*G205,2)+(TRUNC(AL205,2)-(TRUNC(S205*G205,2)+TRUNC(W205*G205,2)+TRUNC(Y205*G205,2)+TRUNC(AA205*G205,2)+TRUNC(AC205*G205,2)+TRUNC(AE205*G205,2)+TRUNC(AG205*G205,2)+TRUNC(AI205*G205,2)))))/S205*G205),TRUE),IF(AND(W205*G205&lt;&gt;0,(TRUNC(W205*G205,2)+(TRUNC(AL205,2)-(TRUNC(S205*G205,2)+TRUNC(W205*G205,2)+TRUNC(Y205*G205,2)+TRUNC(AA205*G205,2)+TRUNC(AC205*G205,2)+TRUNC(AE205*G205,2)+TRUNC(AG205*G205,2)+TRUNC(AI205*G205,2))))&gt;=0),ABS((AA205*G205-(TRUNC(AA205*G205,2)+(TRUNC(AL205,2)-(TRUNC(S205*G205,2)+TRUNC(W205*G205,2)+TRUNC(Y205*G205,2)+TRUNC(AA205*G205,2)+TRUNC(AC205*G205,2)+TRUNC(AE205*G205,2)+TRUNC(AG205*G205,2)+TRUNC(AI205*G205,2)))))/AA205*G205)&lt;ABS((W205*G205-(TRUNC(W205*G205,2)+(TRUNC(AL205,2)-(TRUNC(S205*G205,2)+TRUNC(W205*G205,2)+TRUNC(Y205*G205,2)+TRUNC(AA205*G205,2)+TRUNC(AC205*G205,2)+TRUNC(AE205*G205,2)+TRUNC(AG205*G205,2)+TRUNC(AI205*G205,2)))))/W205*G205),TRUE),IF(AND(Y205*G205&lt;&gt;0,(TRUNC(Y205*G205,2)+(TRUNC(AL205,2)-(TRUNC(S205*G205,2)+TRUNC(W205*G205,2)+TRUNC(Y205*G205,2)+TRUNC(AA205*G205,2)+TRUNC(AC205*G205,2)+TRUNC(AE205*G205,2)+TRUNC(AG205*G205,2)+TRUNC(AI205*G205,2))))&gt;=0),ABS((AA205*G205-(TRUNC(AA205*G205,2)+(TRUNC(AL205,2)-(TRUNC(S205*G205,2)+TRUNC(W205*G205,2)+TRUNC(Y205*G205,2)+TRUNC(AA205*G205,2)+TRUNC(AC205*G205,2)+TRUNC(AE205*G205,2)+TRUNC(AG205*G205,2)+TRUNC(AI205*G205,2)))))/AA205*G205)&lt;ABS((Y205*G205-(TRUNC(Y205*G205,2)+(TRUNC(AL205,2)-(TRUNC(S205*G205,2)+TRUNC(W205*G205,2)+TRUNC(Y205*G205,2)+TRUNC(AA205*G205,2)+TRUNC(AC205*G205,2)+TRUNC(AE205*G205,2)+TRUNC(AG205*G205,2)+TRUNC(AI205*G205,2)))))/Y205*G205),TRUE),IF(AND(AA205*G205&lt;&gt;0,(TRUNC(AA205*G205,2)+(TRUNC(AL205,2)-(TRUNC(S205*G205,2)+TRUNC(W205*G205,2)+TRUNC(Y205*G205,2)+TRUNC(AA205*G205,2)+TRUNC(AC205*G205,2)+TRUNC(AE205*G205,2)+TRUNC(AG205*G205,2)+TRUNC(AI205*G205,2))))&gt;=0),ABS((AA205*G205-(TRUNC(AA205*G205,2)+(TRUNC(AL205,2)-(TRUNC(S205*G205,2)+TRUNC(W205*G205,2)+TRUNC(Y205*G205,2)+TRUNC(AA205*G205,2)+TRUNC(AC205*G205,2)+TRUNC(AE205*G205,2)+TRUNC(AG205*G205,2)+TRUNC(AI205*G205,2)))))/AA205*G205)&lt;=ABS((AA205*G205-(TRUNC(AA205*G205,2)+(TRUNC(AL205,2)-(TRUNC(S205*G205,2)+TRUNC(W205*G205,2)+TRUNC(Y205*G205,2)+TRUNC(AA205*G205,2)+TRUNC(AC205*G205,2)+TRUNC(AE205*G205,2)+TRUNC(AG205*G205,2)+TRUNC(AI205*G205,2)))))/AA205*G205),TRUE),IF(AND(AC205*G205&lt;&gt;0,(TRUNC(AC205*G205,2)+(TRUNC(AL205,2)-(TRUNC(S205*G205,2)+TRUNC(W205*G205,2)+TRUNC(Y205*G205,2)+TRUNC(AA205*G205,2)+TRUNC(AC205*G205,2)+TRUNC(AE205*G205,2)+TRUNC(AG205*G205,2)+TRUNC(AI205*G205,2))))&gt;=0),ABS((AA205*G205-(TRUNC(AA205*G205,2)+(TRUNC(AL205,2)-(TRUNC(S205*G205,2)+TRUNC(W205*G205,2)+TRUNC(Y205*G205,2)+TRUNC(AA205*G205,2)+TRUNC(AC205*G205,2)+TRUNC(AE205*G205,2)+TRUNC(AG205*G205,2)+TRUNC(AI205*G205,2)))))/AA205*G205)&lt;=ABS((AC205*G205-(TRUNC(AC205*G205,2)+(TRUNC(AL205,2)-(TRUNC(S205*G205,2)+TRUNC(W205*G205,2)+TRUNC(Y205*G205,2)+TRUNC(AA205*G205,2)+TRUNC(AC205*G205,2)+TRUNC(AE205*G205,2)+TRUNC(AG205*G205,2)+TRUNC(AI205*G205,2)))))/AC205*G205),TRUE),IF(AND(AE205*G205&lt;&gt;0,(TRUNC(AE205*G205,2)+(TRUNC(AL205,2)-(TRUNC(S205*G205,2)+TRUNC(W205*G205,2)+TRUNC(Y205*G205,2)+TRUNC(AA205*G205,2)+TRUNC(AC205*G205,2)+TRUNC(AE205*G205,2)+TRUNC(AG205*G205,2)+TRUNC(AI205*G205,2))))&gt;=0),ABS((AA205*G205-(TRUNC(AA205*G205,2)+(TRUNC(AL205,2)-(TRUNC(S205*G205,2)+TRUNC(W205*G205,2)+TRUNC(Y205*G205,2)+TRUNC(AA205*G205,2)+TRUNC(AC205*G205,2)+TRUNC(AE205*G205,2)+TRUNC(AG205*G205,2)+TRUNC(AI205*G205,2)))))/AA205*G205)&lt;=ABS((AE205*G205-(TRUNC(AE205*G205,2)+(TRUNC(AL205,2)-(TRUNC(S205*G205,2)+TRUNC(W205*G205,2)+TRUNC(Y205*G205,2)+TRUNC(AA205*G205,2)+TRUNC(AC205*G205,2)+TRUNC(AE205*G205,2)+TRUNC(AG205*G205,2)+TRUNC(AI205*G205,2)))))/AE205*G205),TRUE),IF(AND(AG205*G205&lt;&gt;0,(TRUNC(AG205*G205,2)+(TRUNC(AL205,2)-(TRUNC(S205*G205,2)+TRUNC(W205*G205,2)+TRUNC(Y205*G205,2)+TRUNC(AA205*G205,2)+TRUNC(AC205*G205,2)+TRUNC(AE205*G205,2)+TRUNC(AG205*G205,2)+TRUNC(AI205*G205,2))))&gt;=0),ABS((AA205*G205-(TRUNC(AA205*G205,2)+(TRUNC(AL205,2)-(TRUNC(S205*G205,2)+TRUNC(W205*G205,2)+TRUNC(Y205*G205,2)+TRUNC(AA205*G205,2)+TRUNC(AC205*G205,2)+TRUNC(AE205*G205,2)+TRUNC(AG205*G205,2)+TRUNC(AI205*G205,2)))))/AA205*G205)&lt;=ABS((AG205*G205-(TRUNC(AG205*G205,2)+(TRUNC(AL205,2)-(TRUNC(S205*G205,2)+TRUNC(W205*G205,2)+TRUNC(Y205*G205,2)+TRUNC(AA205*G205,2)+TRUNC(AC205*G205,2)+TRUNC(AE205*G205,2)+TRUNC(AG205*G205,2)+TRUNC(AI205*G205,2)))))/AG205*G205),TRUE),IF(AND(AI205*G205&lt;&gt;0,(TRUNC(AI205*G205,2)+(TRUNC(AL205,2)-(TRUNC(S205*G205,2)+TRUNC(W205*G205,2)+TRUNC(Y205*G205,2)+TRUNC(AA205*G205,2)+TRUNC(AC205*G205,2)+TRUNC(AE205*G205,2)+TRUNC(AG205*G205,2)+TRUNC(AI205*G205,2))))&gt;=0),ABS((AA205*G205-(TRUNC(AA205*G205,2)+(TRUNC(AL205,2)-(TRUNC(S205*G205,2)+TRUNC(W205*G205,2)+TRUNC(Y205*G205,2)+TRUNC(AA205*G205,2)+TRUNC(AC205*G205,2)+TRUNC(AE205*G205,2)+TRUNC(AG205*G205,2)+TRUNC(AI205*G205,2)))))/AA205*G205)&lt;=ABS((AI205*G205-(TRUNC(AI205*G205,2)+(TRUNC(AL205,2)-(TRUNC(S205*G205,2)+TRUNC(W205*G205,2)+TRUNC(Y205*G205,2)+TRUNC(AA205*G205,2)+TRUNC(AC205*G205,2)+TRUNC(AE205*G205,2)+TRUNC(AG205*G205,2)+TRUNC(AI205*G205,2)))))/AI205*G205),TRUE)),TRUNC(AA205*G205,2)+(TRUNC(AL205,2)-(TRUNC(S205*G205,2)+TRUNC(W205*G205,2)+TRUNC(Y205*G205,2)+TRUNC(AA205*G205,2)+TRUNC(AC205*G205,2)+TRUNC(AE205*G205,2)+TRUNC(AG205*G205,2)+TRUNC(AI205*G205,2))),TRUNC(AA205*G205,2)))))</f>
        <v>0</v>
      </c>
      <c r="AC205" s="363">
        <f>IF(M205*(1+R205)=0,0,IF((TRUNC(AK205,2)-(TRUNC(H205*(1+R205),2)+TRUNC(J205*(1+R205),2)+TRUNC(K205*(1+R205),2)+TRUNC(L205*(1+R205),2)+TRUNC(M205*(1+R205),2)+TRUNC(N205*(1+R205),2)+TRUNC(O205*(1+R205),2)+TRUNC(P205*(1+R205),2)))=0,TRUNC(M205*(1+R205),2),IF((TRUNC(TRUNC(M205*(1+R205),2),2)+(TRUNC(AK205,2)-(TRUNC(H205*(1+R205),2)+TRUNC(J205*(1+R205),2)+TRUNC(K205*(1+R205),2)+TRUNC(L205*(1+R205),2)+TRUNC(M205*(1+R205),2)+TRUNC(N205*(1+R205),2)+TRUNC(O205*(1+R205),2)+TRUNC(P205*(1+R205),2))))&lt;=0,TRUNC(M205*(1+R205),2),IF(AND(IF(AND(H205*(1+R205)&lt;&gt;0,(TRUNC(H205*(1+R205),2)+(TRUNC(AK205,2)-(TRUNC(H205*(1+R205),2)+TRUNC(J205*(1+R205),2)+TRUNC(K205*(1+R205),2)+TRUNC(L205*(1+R205),2)+TRUNC(M205*(1+R205),2)+TRUNC(N205*(1+R205),2)+TRUNC(O205*(1+R205),2)+TRUNC(P205*(1+R205),2))))&gt;=0),ABS((M205*(1+R205)-(TRUNC(M205*(1+R205),2)+(TRUNC(AK205,2)-(TRUNC(H205*(1+R205),2)+TRUNC(J205*(1+R205),2)+TRUNC(K205*(1+R205),2)+TRUNC(L205*(1+R205),2)+TRUNC(M205*(1+R205),2)+TRUNC(N205*(1+R205),2)+TRUNC(O205*(1+R205),2)+TRUNC(P205*(1+R205),2)))))/M205*(1+R205))&lt;ABS((H205*(1+R205)-(TRUNC(H205*(1+R205),2)+(TRUNC(AK205,2)-(TRUNC(H205*(1+R205),2)+TRUNC(J205*(1+R205),2)+TRUNC(K205*(1+R205),2)+TRUNC(L205*(1+R205),2)+TRUNC(M205*(1+R205),2)+TRUNC(N205*(1+R205),2)+TRUNC(O205*(1+R205),2)+TRUNC(P205*(1+R205),2)))))/H205*(1+R205)),TRUE),IF(AND(J205*(1+R205)&lt;&gt;0,(TRUNC(J205*(1+R205),2)+(TRUNC(AK205,2)-(TRUNC(H205*(1+R205),2)+TRUNC(J205*(1+R205),2)+TRUNC(K205*(1+R205),2)+TRUNC(L205*(1+R205),2)+TRUNC(M205*(1+R205),2)+TRUNC(N205*(1+R205),2)+TRUNC(O205*(1+R205),2)+TRUNC(P205*(1+R205),2))))&gt;=0),ABS((M205*(1+R205)-(TRUNC(M205*(1+R205),2)+(TRUNC(AK205,2)-(TRUNC(H205*(1+R205),2)+TRUNC(J205*(1+R205),2)+TRUNC(K205*(1+R205),2)+TRUNC(L205*(1+R205),2)+TRUNC(M205*(1+R205),2)+TRUNC(N205*(1+R205),2)+TRUNC(O205*(1+R205),2)+TRUNC(P205*(1+R205),2)))))/M205*(1+R205))&lt;ABS((J205*(1+R205)-(TRUNC(J205*(1+R205),2)+(TRUNC(AK205,2)-(TRUNC(H205*(1+R205),2)+TRUNC(J205*(1+R205),2)+TRUNC(K205*(1+R205),2)+TRUNC(L205*(1+R205),2)+TRUNC(M205*(1+R205),2)+TRUNC(N205*(1+R205),2)+TRUNC(O205*(1+R205),2)+TRUNC(P205*(1+R205),2)))))/J205*(1+R205)),TRUE),IF(AND(K205*(1+R205)&lt;&gt;0,(TRUNC(K205*(1+R205),2)+(TRUNC(AK205,2)-(TRUNC(H205*(1+R205),2)+TRUNC(J205*(1+R205),2)+TRUNC(K205*(1+R205),2)+TRUNC(L205*(1+R205),2)+TRUNC(M205*(1+R205),2)+TRUNC(N205*(1+R205),2)+TRUNC(O205*(1+R205),2)+TRUNC(P205*(1+R205),2))))&gt;=0),ABS((M205*(1+R205)-(TRUNC(M205*(1+R205),2)+(TRUNC(AK205,2)-(TRUNC(H205*(1+R205),2)+TRUNC(J205*(1+R205),2)+TRUNC(K205*(1+R205),2)+TRUNC(L205*(1+R205),2)+TRUNC(M205*(1+R205),2)+TRUNC(N205*(1+R205),2)+TRUNC(O205*(1+R205),2)+TRUNC(P205*(1+R205),2)))))/M205*(1+R205))&lt;ABS((K205*(1+R205)-(TRUNC(K205*(1+R205),2)+(TRUNC(AK205,2)-(TRUNC(H205*(1+R205),2)+TRUNC(J205*(1+R205),2)+TRUNC(K205*(1+R205),2)+TRUNC(L205*(1+R205),2)+TRUNC(M205*(1+R205),2)+TRUNC(N205*(1+R205),2)+TRUNC(O205*(1+R205),2)+TRUNC(P205*(1+R205),2)))))/K205*(1+R205)),TRUE),IF(AND(L205*(1+R205)&lt;&gt;0,(TRUNC(L205*(1+R205),2)+(TRUNC(AK205,2)-(TRUNC(H205*(1+R205),2)+TRUNC(J205*(1+R205),2)+TRUNC(K205*(1+R205),2)+TRUNC(L205*(1+R205),2)+TRUNC(M205*(1+R205),2)+TRUNC(N205*(1+R205),2)+TRUNC(O205*(1+R205),2)+TRUNC(P205*(1+R205),2))))&gt;=0),ABS((M205*(1+R205)-(TRUNC(M205*(1+R205),2)+(TRUNC(AK205,2)-(TRUNC(H205*(1+R205),2)+TRUNC(J205*(1+R205),2)+TRUNC(K205*(1+R205),2)+TRUNC(L205*(1+R205),2)+TRUNC(M205*(1+R205),2)+TRUNC(N205*(1+R205),2)+TRUNC(O205*(1+R205),2)+TRUNC(P205*(1+R205),2)))))/M205*(1+R205))&lt;ABS((L205*(1+R205)-(TRUNC(L205*(1+R205),2)+(TRUNC(AK205,2)-(TRUNC(H205*(1+R205),2)+TRUNC(J205*(1+R205),2)+TRUNC(K205*(1+R205),2)+TRUNC(L205*(1+R205),2)+TRUNC(M205*(1+R205),2)+TRUNC(N205*(1+R205),2)+TRUNC(O205*(1+R205),2)+TRUNC(P205*(1+R205),2)))))/L205*(1+R205)),TRUE),IF(AND(M205*(1+R205)&lt;&gt;0,(TRUNC(M205*(1+R205),2)+(TRUNC(AK205,2)-(TRUNC(H205*(1+R205),2)+TRUNC(J205*(1+R205),2)+TRUNC(K205*(1+R205),2)+TRUNC(L205*(1+R205),2)+TRUNC(M205*(1+R205),2)+TRUNC(N205*(1+R205),2)+TRUNC(O205*(1+R205),2)+TRUNC(P205*(1+R205),2))))&gt;=0),ABS((M205*(1+R205)-(TRUNC(M205*(1+R205),2)+(TRUNC(AK205,2)-(TRUNC(H205*(1+R205),2)+TRUNC(J205*(1+R205),2)+TRUNC(K205*(1+R205),2)+TRUNC(L205*(1+R205),2)+TRUNC(M205*(1+R205),2)+TRUNC(N205*(1+R205),2)+TRUNC(O205*(1+R205),2)+TRUNC(P205*(1+R205),2)))))/M205*(1+R205))&lt;=ABS((M205*(1+R205)-(TRUNC(M205*(1+R205),2)+(TRUNC(AK205,2)-(TRUNC(H205*(1+R205),2)+TRUNC(J205*(1+R205),2)+TRUNC(K205*(1+R205),2)+TRUNC(L205*(1+R205),2)+TRUNC(M205*(1+R205),2)+TRUNC(N205*(1+R205),2)+TRUNC(O205*(1+R205),2)+TRUNC(P205*(1+R205),2)))))/M205*(1+R205)),TRUE),IF(AND(N205*(1+R205)&lt;&gt;0,(TRUNC(N205*(1+R205),2)+(TRUNC(AK205,2)-(TRUNC(H205*(1+R205),2)+TRUNC(J205*(1+R205),2)+TRUNC(K205*(1+R205),2)+TRUNC(L205*(1+R205),2)+TRUNC(M205*(1+R205),2)+TRUNC(N205*(1+R205),2)+TRUNC(O205*(1+R205),2)+TRUNC(P205*(1+R205),2))))&gt;=0),ABS((M205*(1+R205)-(TRUNC(M205*(1+R205),2)+(TRUNC(AK205,2)-(TRUNC(H205*(1+R205),2)+TRUNC(J205*(1+R205),2)+TRUNC(K205*(1+R205),2)+TRUNC(L205*(1+R205),2)+TRUNC(M205*(1+R205),2)+TRUNC(N205*(1+R205),2)+TRUNC(O205*(1+R205),2)+TRUNC(P205*(1+R205),2)))))/M205*(1+R205))&lt;=ABS((N205*(1+R205)-(TRUNC(N205*(1+R205),2)+(TRUNC(AK205,2)-(TRUNC(H205*(1+R205),2)+TRUNC(J205*(1+R205),2)+TRUNC(K205*(1+R205),2)+TRUNC(L205*(1+R205),2)+TRUNC(M205*(1+R205),2)+TRUNC(N205*(1+R205),2)+TRUNC(O205*(1+R205),2)+TRUNC(P205*(1+R205),2)))))/N205*(1+R205)),TRUE),IF(AND(O205*(1+R205)&lt;&gt;0,(TRUNC(O205*(1+R205),2)+(TRUNC(AK205,2)-(TRUNC(H205*(1+R205),2)+TRUNC(J205*(1+R205),2)+TRUNC(K205*(1+R205),2)+TRUNC(L205*(1+R205),2)+TRUNC(M205*(1+R205),2)+TRUNC(N205*(1+R205),2)+TRUNC(O205*(1+R205),2)+TRUNC(P205*(1+R205),2))))&gt;=0),ABS((M205*(1+R205)-(TRUNC(M205*(1+R205),2)+(TRUNC(AK205,2)-(TRUNC(H205*(1+R205),2)+TRUNC(J205*(1+R205),2)+TRUNC(K205*(1+R205),2)+TRUNC(L205*(1+R205),2)+TRUNC(M205*(1+R205),2)+TRUNC(N205*(1+R205),2)+TRUNC(O205*(1+R205),2)+TRUNC(P205*(1+R205),2)))))/M205*(1+R205))&lt;=ABS((O205*(1+R205)-(TRUNC(O205*(1+R205),2)+(TRUNC(AK205,2)-(TRUNC(H205*(1+R205),2)+TRUNC(J205*(1+R205),2)+TRUNC(K205*(1+R205),2)+TRUNC(L205*(1+R205),2)+TRUNC(M205*(1+R205),2)+TRUNC(N205*(1+R205),2)+TRUNC(O205*(1+R205),2)+TRUNC(P205*(1+R205),2)))))/O205*(1+R205)),TRUE),IF(AND(P205*(1+R205)&lt;&gt;0,(TRUNC(P205*(1+R205),2)+(TRUNC(AK205,2)-(TRUNC(H205*(1+R205),2)+TRUNC(J205*(1+R205),2)+TRUNC(K205*(1+R205),2)+TRUNC(L205*(1+R205),2)+TRUNC(M205*(1+R205),2)+TRUNC(N205*(1+R205),2)+TRUNC(O205*(1+R205),2)+TRUNC(P205*(1+R205),2))))&gt;=0),ABS((M205*(1+R205)-(TRUNC(M205*(1+R205),2)+(TRUNC(AK205,2)-(TRUNC(H205*(1+R205),2)+TRUNC(J205*(1+R205),2)+TRUNC(K205*(1+R205),2)+TRUNC(L205*(1+R205),2)+TRUNC(M205*(1+R205),2)+TRUNC(N205*(1+R205),2)+TRUNC(O205*(1+R205),2)+TRUNC(P205*(1+R205),2)))))/M205*(1+R205))&lt;=ABS((P205*(1+R205)-(TRUNC(P205*(1+R205),2)+(TRUNC(AK205,2)-(TRUNC(H205*(1+R205),2)+TRUNC(J205*(1+R205),2)+TRUNC(K205*(1+R205),2)+TRUNC(L205*(1+R205),2)+TRUNC(M205*(1+R205),2)+TRUNC(N205*(1+R205),2)+TRUNC(O205*(1+R205),2)+TRUNC(P205*(1+R205),2)))))/P205*(1+R205)),TRUE)),TRUNC(M205*(1+R205),2)+(TRUNC(AK205,2)-(TRUNC(H205*(1+R205),2)+TRUNC(J205*(1+R205),2)+TRUNC(K205*(1+R205),2)+TRUNC(L205*(1+R205),2)+TRUNC(M205*(1+R205),2)+TRUNC(N205*(1+R205),2)+TRUNC(O205*(1+R205),2)+TRUNC(P205*(1+R205),2))),TRUNC(M205*(1+R205),2)))))</f>
        <v>0</v>
      </c>
      <c r="AD205" s="363">
        <f>IF(AC205*G205=0,0,IF((TRUNC(AL205,2)-(TRUNC(S205*G205,2)+TRUNC(W205*G205,2)+TRUNC(Y205*G205,2)+TRUNC(AA205*G205,2)+TRUNC(AC205*G205,2)+TRUNC(AE205*G205,2)+TRUNC(AG205*G205,2)+TRUNC(AI205*G205,2)))=0,TRUNC(AC205*G205,2),IF((TRUNC(TRUNC(AC205*G205,2),2)+(TRUNC(AL205,2)-(TRUNC(S205*G205,2)+TRUNC(W205*G205,2)+TRUNC(Y205*G205,2)+TRUNC(AA205*G205,2)+TRUNC(AC205*G205,2)+TRUNC(AE205*G205,2)+TRUNC(AG205*G205,2)+TRUNC(AI205*G205,2))))&lt;=0,TRUNC(AC205*G205,2),IF(AND(IF(AND(S205*G205&lt;&gt;0,(TRUNC(S205*G205,2)+(TRUNC(AL205,2)-(TRUNC(S205*G205,2)+TRUNC(W205*G205,2)+TRUNC(Y205*G205,2)+TRUNC(AA205*G205,2)+TRUNC(AC205*G205,2)+TRUNC(AE205*G205,2)+TRUNC(AG205*G205,2)+TRUNC(AI205*G205,2))))&gt;=0),ABS((AC205*G205-(TRUNC(AC205*G205,2)+(TRUNC(AL205,2)-(TRUNC(S205*G205,2)+TRUNC(W205*G205,2)+TRUNC(Y205*G205,2)+TRUNC(AA205*G205,2)+TRUNC(AC205*G205,2)+TRUNC(AE205*G205,2)+TRUNC(AG205*G205,2)+TRUNC(AI205*G205,2)))))/AC205*G205)&lt;ABS((S205*G205-(TRUNC(S205*G205,2)+(TRUNC(AL205,2)-(TRUNC(S205*G205,2)+TRUNC(W205*G205,2)+TRUNC(Y205*G205,2)+TRUNC(AA205*G205,2)+TRUNC(AC205*G205,2)+TRUNC(AE205*G205,2)+TRUNC(AG205*G205,2)+TRUNC(AI205*G205,2)))))/S205*G205),TRUE),IF(AND(W205*G205&lt;&gt;0,(TRUNC(W205*G205,2)+(TRUNC(AL205,2)-(TRUNC(S205*G205,2)+TRUNC(W205*G205,2)+TRUNC(Y205*G205,2)+TRUNC(AA205*G205,2)+TRUNC(AC205*G205,2)+TRUNC(AE205*G205,2)+TRUNC(AG205*G205,2)+TRUNC(AI205*G205,2))))&gt;=0),ABS((AC205*G205-(TRUNC(AC205*G205,2)+(TRUNC(AL205,2)-(TRUNC(S205*G205,2)+TRUNC(W205*G205,2)+TRUNC(Y205*G205,2)+TRUNC(AA205*G205,2)+TRUNC(AC205*G205,2)+TRUNC(AE205*G205,2)+TRUNC(AG205*G205,2)+TRUNC(AI205*G205,2)))))/AC205*G205)&lt;ABS((W205*G205-(TRUNC(W205*G205,2)+(TRUNC(AL205,2)-(TRUNC(S205*G205,2)+TRUNC(W205*G205,2)+TRUNC(Y205*G205,2)+TRUNC(AA205*G205,2)+TRUNC(AC205*G205,2)+TRUNC(AE205*G205,2)+TRUNC(AG205*G205,2)+TRUNC(AI205*G205,2)))))/W205*G205),TRUE),IF(AND(Y205*G205&lt;&gt;0,(TRUNC(Y205*G205,2)+(TRUNC(AL205,2)-(TRUNC(S205*G205,2)+TRUNC(W205*G205,2)+TRUNC(Y205*G205,2)+TRUNC(AA205*G205,2)+TRUNC(AC205*G205,2)+TRUNC(AE205*G205,2)+TRUNC(AG205*G205,2)+TRUNC(AI205*G205,2))))&gt;=0),ABS((AC205*G205-(TRUNC(AC205*G205,2)+(TRUNC(AL205,2)-(TRUNC(S205*G205,2)+TRUNC(W205*G205,2)+TRUNC(Y205*G205,2)+TRUNC(AA205*G205,2)+TRUNC(AC205*G205,2)+TRUNC(AE205*G205,2)+TRUNC(AG205*G205,2)+TRUNC(AI205*G205,2)))))/AC205*G205)&lt;ABS((Y205*G205-(TRUNC(Y205*G205,2)+(TRUNC(AL205,2)-(TRUNC(S205*G205,2)+TRUNC(W205*G205,2)+TRUNC(Y205*G205,2)+TRUNC(AA205*G205,2)+TRUNC(AC205*G205,2)+TRUNC(AE205*G205,2)+TRUNC(AG205*G205,2)+TRUNC(AI205*G205,2)))))/Y205*G205),TRUE),IF(AND(AA205*G205&lt;&gt;0,(TRUNC(AA205*G205,2)+(TRUNC(AL205,2)-(TRUNC(S205*G205,2)+TRUNC(W205*G205,2)+TRUNC(Y205*G205,2)+TRUNC(AA205*G205,2)+TRUNC(AC205*G205,2)+TRUNC(AE205*G205,2)+TRUNC(AG205*G205,2)+TRUNC(AI205*G205,2))))&gt;=0),ABS((AC205*G205-(TRUNC(AC205*G205,2)+(TRUNC(AL205,2)-(TRUNC(S205*G205,2)+TRUNC(W205*G205,2)+TRUNC(Y205*G205,2)+TRUNC(AA205*G205,2)+TRUNC(AC205*G205,2)+TRUNC(AE205*G205,2)+TRUNC(AG205*G205,2)+TRUNC(AI205*G205,2)))))/AC205*G205)&lt;ABS((AA205*G205-(TRUNC(AA205*G205,2)+(TRUNC(AL205,2)-(TRUNC(S205*G205,2)+TRUNC(W205*G205,2)+TRUNC(Y205*G205,2)+TRUNC(AA205*G205,2)+TRUNC(AC205*G205,2)+TRUNC(AE205*G205,2)+TRUNC(AG205*G205,2)+TRUNC(AI205*G205,2)))))/AA205*G205),TRUE),IF(AND(AC205*G205&lt;&gt;0,(TRUNC(AC205*G205,2)+(TRUNC(AL205,2)-(TRUNC(S205*G205,2)+TRUNC(W205*G205,2)+TRUNC(Y205*G205,2)+TRUNC(AA205*G205,2)+TRUNC(AC205*G205,2)+TRUNC(AE205*G205,2)+TRUNC(AG205*G205,2)+TRUNC(AI205*G205,2))))&gt;=0),ABS((AC205*G205-(TRUNC(AC205*G205,2)+(TRUNC(AL205,2)-(TRUNC(S205*G205,2)+TRUNC(W205*G205,2)+TRUNC(Y205*G205,2)+TRUNC(AA205*G205,2)+TRUNC(AC205*G205,2)+TRUNC(AE205*G205,2)+TRUNC(AG205*G205,2)+TRUNC(AI205*G205,2)))))/AC205*G205)&lt;=ABS((AC205*G205-(TRUNC(AC205*G205,2)+(TRUNC(AL205,2)-(TRUNC(S205*G205,2)+TRUNC(W205*G205,2)+TRUNC(Y205*G205,2)+TRUNC(AA205*G205,2)+TRUNC(AC205*G205,2)+TRUNC(AE205*G205,2)+TRUNC(AG205*G205,2)+TRUNC(AI205*G205,2)))))/AC205*G205),TRUE),IF(AND(AE205*G205&lt;&gt;0,(TRUNC(AE205*G205,2)+(TRUNC(AL205,2)-(TRUNC(S205*G205,2)+TRUNC(W205*G205,2)+TRUNC(Y205*G205,2)+TRUNC(AA205*G205,2)+TRUNC(AC205*G205,2)+TRUNC(AE205*G205,2)+TRUNC(AG205*G205,2)+TRUNC(AI205*G205,2))))&gt;=0),ABS((AC205*G205-(TRUNC(AC205*G205,2)+(TRUNC(AL205,2)-(TRUNC(S205*G205,2)+TRUNC(W205*G205,2)+TRUNC(Y205*G205,2)+TRUNC(AA205*G205,2)+TRUNC(AC205*G205,2)+TRUNC(AE205*G205,2)+TRUNC(AG205*G205,2)+TRUNC(AI205*G205,2)))))/AC205*G205)&lt;=ABS((AE205*G205-(TRUNC(AE205*G205,2)+(TRUNC(AL205,2)-(TRUNC(S205*G205,2)+TRUNC(W205*G205,2)+TRUNC(Y205*G205,2)+TRUNC(AA205*G205,2)+TRUNC(AC205*G205,2)+TRUNC(AE205*G205,2)+TRUNC(AG205*G205,2)+TRUNC(AI205*G205,2)))))/AE205*G205),TRUE),IF(AND(AG205*G205&lt;&gt;0,(TRUNC(AG205*G205,2)+(TRUNC(AL205,2)-(TRUNC(S205*G205,2)+TRUNC(W205*G205,2)+TRUNC(Y205*G205,2)+TRUNC(AA205*G205,2)+TRUNC(AC205*G205,2)+TRUNC(AE205*G205,2)+TRUNC(AG205*G205,2)+TRUNC(AI205*G205,2))))&gt;=0),ABS((AC205*G205-(TRUNC(AC205*G205,2)+(TRUNC(AL205,2)-(TRUNC(S205*G205,2)+TRUNC(W205*G205,2)+TRUNC(Y205*G205,2)+TRUNC(AA205*G205,2)+TRUNC(AC205*G205,2)+TRUNC(AE205*G205,2)+TRUNC(AG205*G205,2)+TRUNC(AI205*G205,2)))))/AC205*G205)&lt;=ABS((AG205*G205-(TRUNC(AG205*G205,2)+(TRUNC(AL205,2)-(TRUNC(S205*G205,2)+TRUNC(W205*G205,2)+TRUNC(Y205*G205,2)+TRUNC(AA205*G205,2)+TRUNC(AC205*G205,2)+TRUNC(AE205*G205,2)+TRUNC(AG205*G205,2)+TRUNC(AI205*G205,2)))))/AG205*G205),TRUE),IF(AND(AI205*G205&lt;&gt;0,(TRUNC(AI205*G205,2)+(TRUNC(AL205,2)-(TRUNC(S205*G205,2)+TRUNC(W205*G205,2)+TRUNC(Y205*G205,2)+TRUNC(AA205*G205,2)+TRUNC(AC205*G205,2)+TRUNC(AE205*G205,2)+TRUNC(AG205*G205,2)+TRUNC(AI205*G205,2))))&gt;=0),ABS((AC205*G205-(TRUNC(AC205*G205,2)+(TRUNC(AL205,2)-(TRUNC(S205*G205,2)+TRUNC(W205*G205,2)+TRUNC(Y205*G205,2)+TRUNC(AA205*G205,2)+TRUNC(AC205*G205,2)+TRUNC(AE205*G205,2)+TRUNC(AG205*G205,2)+TRUNC(AI205*G205,2)))))/AC205*G205)&lt;=ABS((AI205*G205-(TRUNC(AI205*G205,2)+(TRUNC(AL205,2)-(TRUNC(S205*G205,2)+TRUNC(W205*G205,2)+TRUNC(Y205*G205,2)+TRUNC(AA205*G205,2)+TRUNC(AC205*G205,2)+TRUNC(AE205*G205,2)+TRUNC(AG205*G205,2)+TRUNC(AI205*G205,2)))))/AI205*G205),TRUE)),TRUNC(AC205*G205,2)+(TRUNC(AL205,2)-(TRUNC(S205*G205,2)+TRUNC(W205*G205,2)+TRUNC(Y205*G205,2)+TRUNC(AA205*G205,2)+TRUNC(AC205*G205,2)+TRUNC(AE205*G205,2)+TRUNC(AG205*G205,2)+TRUNC(AI205*G205,2))),TRUNC(AC205*G205,2)))))</f>
        <v>0</v>
      </c>
      <c r="AE205" s="363">
        <f>IF(N205*(1+R205)=0,0,IF((TRUNC(AK205,2)-(TRUNC(H205*(1+R205),2)+TRUNC(J205*(1+R205),2)+TRUNC(K205*(1+R205),2)+TRUNC(L205*(1+R205),2)+TRUNC(M205*(1+R205),2)+TRUNC(N205*(1+R205),2)+TRUNC(O205*(1+R205),2)+TRUNC(P205*(1+R205),2)))=0,TRUNC(N205*(1+R205),2),IF((TRUNC(TRUNC(N205*(1+R205),2),2)+(TRUNC(AK205,2)-(TRUNC(H205*(1+R205),2)+TRUNC(J205*(1+R205),2)+TRUNC(K205*(1+R205),2)+TRUNC(L205*(1+R205),2)+TRUNC(M205*(1+R205),2)+TRUNC(N205*(1+R205),2)+TRUNC(O205*(1+R205),2)+TRUNC(P205*(1+R205),2))))&lt;=0,TRUNC(N205*(1+R205),2),IF(AND(IF(AND(H205*(1+R205)&lt;&gt;0,(TRUNC(H205*(1+R205),2)+(TRUNC(AK205,2)-(TRUNC(H205*(1+R205),2)+TRUNC(J205*(1+R205),2)+TRUNC(K205*(1+R205),2)+TRUNC(L205*(1+R205),2)+TRUNC(M205*(1+R205),2)+TRUNC(N205*(1+R205),2)+TRUNC(O205*(1+R205),2)+TRUNC(P205*(1+R205),2))))&gt;=0),ABS((N205*(1+R205)-(TRUNC(N205*(1+R205),2)+(TRUNC(AK205,2)-(TRUNC(H205*(1+R205),2)+TRUNC(J205*(1+R205),2)+TRUNC(K205*(1+R205),2)+TRUNC(L205*(1+R205),2)+TRUNC(M205*(1+R205),2)+TRUNC(N205*(1+R205),2)+TRUNC(O205*(1+R205),2)+TRUNC(P205*(1+R205),2)))))/N205*(1+R205))&lt;ABS((H205*(1+R205)-(TRUNC(H205*(1+R205),2)+(TRUNC(AK205,2)-(TRUNC(H205*(1+R205),2)+TRUNC(J205*(1+R205),2)+TRUNC(K205*(1+R205),2)+TRUNC(L205*(1+R205),2)+TRUNC(M205*(1+R205),2)+TRUNC(N205*(1+R205),2)+TRUNC(O205*(1+R205),2)+TRUNC(P205*(1+R205),2)))))/H205*(1+R205)),TRUE),IF(AND(J205*(1+R205)&lt;&gt;0,(TRUNC(J205*(1+R205),2)+(TRUNC(AK205,2)-(TRUNC(H205*(1+R205),2)+TRUNC(J205*(1+R205),2)+TRUNC(K205*(1+R205),2)+TRUNC(L205*(1+R205),2)+TRUNC(M205*(1+R205),2)+TRUNC(N205*(1+R205),2)+TRUNC(O205*(1+R205),2)+TRUNC(P205*(1+R205),2))))&gt;=0),ABS((N205*(1+R205)-(TRUNC(N205*(1+R205),2)+(TRUNC(AK205,2)-(TRUNC(H205*(1+R205),2)+TRUNC(J205*(1+R205),2)+TRUNC(K205*(1+R205),2)+TRUNC(L205*(1+R205),2)+TRUNC(M205*(1+R205),2)+TRUNC(N205*(1+R205),2)+TRUNC(O205*(1+R205),2)+TRUNC(P205*(1+R205),2)))))/N205*(1+R205))&lt;ABS((J205*(1+R205)-(TRUNC(J205*(1+R205),2)+(TRUNC(AK205,2)-(TRUNC(H205*(1+R205),2)+TRUNC(J205*(1+R205),2)+TRUNC(K205*(1+R205),2)+TRUNC(L205*(1+R205),2)+TRUNC(M205*(1+R205),2)+TRUNC(N205*(1+R205),2)+TRUNC(O205*(1+R205),2)+TRUNC(P205*(1+R205),2)))))/J205*(1+R205)),TRUE),IF(AND(K205*(1+R205)&lt;&gt;0,(TRUNC(K205*(1+R205),2)+(TRUNC(AK205,2)-(TRUNC(H205*(1+R205),2)+TRUNC(J205*(1+R205),2)+TRUNC(K205*(1+R205),2)+TRUNC(L205*(1+R205),2)+TRUNC(M205*(1+R205),2)+TRUNC(N205*(1+R205),2)+TRUNC(O205*(1+R205),2)+TRUNC(P205*(1+R205),2))))&gt;=0),ABS((N205*(1+R205)-(TRUNC(N205*(1+R205),2)+(TRUNC(AK205,2)-(TRUNC(H205*(1+R205),2)+TRUNC(J205*(1+R205),2)+TRUNC(K205*(1+R205),2)+TRUNC(L205*(1+R205),2)+TRUNC(M205*(1+R205),2)+TRUNC(N205*(1+R205),2)+TRUNC(O205*(1+R205),2)+TRUNC(P205*(1+R205),2)))))/N205*(1+R205))&lt;ABS((K205*(1+R205)-(TRUNC(K205*(1+R205),2)+(TRUNC(AK205,2)-(TRUNC(H205*(1+R205),2)+TRUNC(J205*(1+R205),2)+TRUNC(K205*(1+R205),2)+TRUNC(L205*(1+R205),2)+TRUNC(M205*(1+R205),2)+TRUNC(N205*(1+R205),2)+TRUNC(O205*(1+R205),2)+TRUNC(P205*(1+R205),2)))))/K205*(1+R205)),TRUE),IF(AND(L205*(1+R205)&lt;&gt;0,(TRUNC(L205*(1+R205),2)+(TRUNC(AK205,2)-(TRUNC(H205*(1+R205),2)+TRUNC(J205*(1+R205),2)+TRUNC(K205*(1+R205),2)+TRUNC(L205*(1+R205),2)+TRUNC(M205*(1+R205),2)+TRUNC(N205*(1+R205),2)+TRUNC(O205*(1+R205),2)+TRUNC(P205*(1+R205),2))))&gt;=0),ABS((N205*(1+R205)-(TRUNC(N205*(1+R205),2)+(TRUNC(AK205,2)-(TRUNC(H205*(1+R205),2)+TRUNC(J205*(1+R205),2)+TRUNC(K205*(1+R205),2)+TRUNC(L205*(1+R205),2)+TRUNC(M205*(1+R205),2)+TRUNC(N205*(1+R205),2)+TRUNC(O205*(1+R205),2)+TRUNC(P205*(1+R205),2)))))/N205*(1+R205))&lt;ABS((L205*(1+R205)-(TRUNC(L205*(1+R205),2)+(TRUNC(AK205,2)-(TRUNC(H205*(1+R205),2)+TRUNC(J205*(1+R205),2)+TRUNC(K205*(1+R205),2)+TRUNC(L205*(1+R205),2)+TRUNC(M205*(1+R205),2)+TRUNC(N205*(1+R205),2)+TRUNC(O205*(1+R205),2)+TRUNC(P205*(1+R205),2)))))/L205*(1+R205)),TRUE),IF(AND(M205*(1+R205)&lt;&gt;0,(TRUNC(M205*(1+R205),2)+(TRUNC(AK205,2)-(TRUNC(H205*(1+R205),2)+TRUNC(J205*(1+R205),2)+TRUNC(K205*(1+R205),2)+TRUNC(L205*(1+R205),2)+TRUNC(M205*(1+R205),2)+TRUNC(N205*(1+R205),2)+TRUNC(O205*(1+R205),2)+TRUNC(P205*(1+R205),2))))&gt;=0),ABS((N205*(1+R205)-(TRUNC(N205*(1+R205),2)+(TRUNC(AK205,2)-(TRUNC(H205*(1+R205),2)+TRUNC(J205*(1+R205),2)+TRUNC(K205*(1+R205),2)+TRUNC(L205*(1+R205),2)+TRUNC(M205*(1+R205),2)+TRUNC(N205*(1+R205),2)+TRUNC(O205*(1+R205),2)+TRUNC(P205*(1+R205),2)))))/N205*(1+R205))&lt;ABS((M205*(1+R205)-(TRUNC(M205*(1+R205),2)+(TRUNC(AK205,2)-(TRUNC(H205*(1+R205),2)+TRUNC(J205*(1+R205),2)+TRUNC(K205*(1+R205),2)+TRUNC(L205*(1+R205),2)+TRUNC(M205*(1+R205),2)+TRUNC(N205*(1+R205),2)+TRUNC(O205*(1+R205),2)+TRUNC(P205*(1+R205),2)))))/M205*(1+R205)),TRUE),IF(AND(N205*(1+R205)&lt;&gt;0,(TRUNC(N205*(1+R205),2)+(TRUNC(AK205,2)-(TRUNC(H205*(1+R205),2)+TRUNC(J205*(1+R205),2)+TRUNC(K205*(1+R205),2)+TRUNC(L205*(1+R205),2)+TRUNC(M205*(1+R205),2)+TRUNC(N205*(1+R205),2)+TRUNC(O205*(1+R205),2)+TRUNC(P205*(1+R205),2))))&gt;=0),ABS((N205*(1+R205)-(TRUNC(N205*(1+R205),2)+(TRUNC(AK205,2)-(TRUNC(H205*(1+R205),2)+TRUNC(J205*(1+R205),2)+TRUNC(K205*(1+R205),2)+TRUNC(L205*(1+R205),2)+TRUNC(M205*(1+R205),2)+TRUNC(N205*(1+R205),2)+TRUNC(O205*(1+R205),2)+TRUNC(P205*(1+R205),2)))))/N205*(1+R205))&lt;=ABS((N205*(1+R205)-(TRUNC(N205*(1+R205),2)+(TRUNC(AK205,2)-(TRUNC(H205*(1+R205),2)+TRUNC(J205*(1+R205),2)+TRUNC(K205*(1+R205),2)+TRUNC(L205*(1+R205),2)+TRUNC(M205*(1+R205),2)+TRUNC(N205*(1+R205),2)+TRUNC(O205*(1+R205),2)+TRUNC(P205*(1+R205),2)))))/N205*(1+R205)),TRUE),IF(AND(O205*(1+R205)&lt;&gt;0,(TRUNC(O205*(1+R205),2)+(TRUNC(AK205,2)-(TRUNC(H205*(1+R205),2)+TRUNC(J205*(1+R205),2)+TRUNC(K205*(1+R205),2)+TRUNC(L205*(1+R205),2)+TRUNC(M205*(1+R205),2)+TRUNC(N205*(1+R205),2)+TRUNC(O205*(1+R205),2)+TRUNC(P205*(1+R205),2))))&gt;=0),ABS((N205*(1+R205)-(TRUNC(N205*(1+R205),2)+(TRUNC(AK205,2)-(TRUNC(H205*(1+R205),2)+TRUNC(J205*(1+R205),2)+TRUNC(K205*(1+R205),2)+TRUNC(L205*(1+R205),2)+TRUNC(M205*(1+R205),2)+TRUNC(N205*(1+R205),2)+TRUNC(O205*(1+R205),2)+TRUNC(P205*(1+R205),2)))))/N205*(1+R205))&lt;=ABS((O205*(1+R205)-(TRUNC(O205*(1+R205),2)+(TRUNC(AK205,2)-(TRUNC(H205*(1+R205),2)+TRUNC(J205*(1+R205),2)+TRUNC(K205*(1+R205),2)+TRUNC(L205*(1+R205),2)+TRUNC(M205*(1+R205),2)+TRUNC(N205*(1+R205),2)+TRUNC(O205*(1+R205),2)+TRUNC(P205*(1+R205),2)))))/O205*(1+R205)),TRUE),IF(AND(P205*(1+R205)&lt;&gt;0,(TRUNC(P205*(1+R205),2)+(TRUNC(AK205,2)-(TRUNC(H205*(1+R205),2)+TRUNC(J205*(1+R205),2)+TRUNC(K205*(1+R205),2)+TRUNC(L205*(1+R205),2)+TRUNC(M205*(1+R205),2)+TRUNC(N205*(1+R205),2)+TRUNC(O205*(1+R205),2)+TRUNC(P205*(1+R205),2))))&gt;=0),ABS((N205*(1+R205)-(TRUNC(N205*(1+R205),2)+(TRUNC(AK205,2)-(TRUNC(H205*(1+R205),2)+TRUNC(J205*(1+R205),2)+TRUNC(K205*(1+R205),2)+TRUNC(L205*(1+R205),2)+TRUNC(M205*(1+R205),2)+TRUNC(N205*(1+R205),2)+TRUNC(O205*(1+R205),2)+TRUNC(P205*(1+R205),2)))))/N205*(1+R205))&lt;=ABS((P205*(1+R205)-(TRUNC(P205*(1+R205),2)+(TRUNC(AK205,2)-(TRUNC(H205*(1+R205),2)+TRUNC(J205*(1+R205),2)+TRUNC(K205*(1+R205),2)+TRUNC(L205*(1+R205),2)+TRUNC(M205*(1+R205),2)+TRUNC(N205*(1+R205),2)+TRUNC(O205*(1+R205),2)+TRUNC(P205*(1+R205),2)))))/P205*(1+R205)),TRUE)),TRUNC(N205*(1+R205),2)+(TRUNC(AK205,2)-(TRUNC(H205*(1+R205),2)+TRUNC(J205*(1+R205),2)+TRUNC(K205*(1+R205),2)+TRUNC(L205*(1+R205),2)+TRUNC(M205*(1+R205),2)+TRUNC(N205*(1+R205),2)+TRUNC(O205*(1+R205),2)+TRUNC(P205*(1+R205),2))),TRUNC(N205*(1+R205),2)))))</f>
        <v>0</v>
      </c>
      <c r="AF205" s="363">
        <f>IF(AE205*G205=0,0,IF((TRUNC(AL205,2)-(TRUNC(S205*G205,2)+TRUNC(W205*G205,2)+TRUNC(Y205*G205,2)+TRUNC(AA205*G205,2)+TRUNC(AC205*G205,2)+TRUNC(AE205*G205,2)+TRUNC(AG205*G205,2)+TRUNC(AI205*G205,2)))=0,TRUNC(AE205*G205,2),IF((TRUNC(TRUNC(AE205*G205,2),2)+(TRUNC(AL205,2)-(TRUNC(S205*G205,2)+TRUNC(W205*G205,2)+TRUNC(Y205*G205,2)+TRUNC(AA205*G205,2)+TRUNC(AC205*G205,2)+TRUNC(AE205*G205,2)+TRUNC(AG205*G205,2)+TRUNC(AI205*G205,2))))&lt;=0,TRUNC(AE205*G205,2),IF(AND(IF(AND(S205*G205&lt;&gt;0,(TRUNC(S205*G205,2)+(TRUNC(AL205,2)-(TRUNC(S205*G205,2)+TRUNC(W205*G205,2)+TRUNC(Y205*G205,2)+TRUNC(AA205*G205,2)+TRUNC(AC205*G205,2)+TRUNC(AE205*G205,2)+TRUNC(AG205*G205,2)+TRUNC(AI205*G205,2))))&gt;=0),ABS((AE205*G205-(TRUNC(AE205*G205,2)+(TRUNC(AL205,2)-(TRUNC(S205*G205,2)+TRUNC(W205*G205,2)+TRUNC(Y205*G205,2)+TRUNC(AA205*G205,2)+TRUNC(AC205*G205,2)+TRUNC(AE205*G205,2)+TRUNC(AG205*G205,2)+TRUNC(AI205*G205,2)))))/AE205*G205)&lt;ABS((S205*G205-(TRUNC(S205*G205,2)+(TRUNC(AL205,2)-(TRUNC(S205*G205,2)+TRUNC(W205*G205,2)+TRUNC(Y205*G205,2)+TRUNC(AA205*G205,2)+TRUNC(AC205*G205,2)+TRUNC(AE205*G205,2)+TRUNC(AG205*G205,2)+TRUNC(AI205*G205,2)))))/S205*G205),TRUE),IF(AND(W205*G205&lt;&gt;0,(TRUNC(W205*G205,2)+(TRUNC(AL205,2)-(TRUNC(S205*G205,2)+TRUNC(W205*G205,2)+TRUNC(Y205*G205,2)+TRUNC(AA205*G205,2)+TRUNC(AC205*G205,2)+TRUNC(AE205*G205,2)+TRUNC(AG205*G205,2)+TRUNC(AI205*G205,2))))&gt;=0),ABS((AE205*G205-(TRUNC(AE205*G205,2)+(TRUNC(AL205,2)-(TRUNC(S205*G205,2)+TRUNC(W205*G205,2)+TRUNC(Y205*G205,2)+TRUNC(AA205*G205,2)+TRUNC(AC205*G205,2)+TRUNC(AE205*G205,2)+TRUNC(AG205*G205,2)+TRUNC(AI205*G205,2)))))/AE205*G205)&lt;ABS((W205*G205-(TRUNC(W205*G205,2)+(TRUNC(AL205,2)-(TRUNC(S205*G205,2)+TRUNC(W205*G205,2)+TRUNC(Y205*G205,2)+TRUNC(AA205*G205,2)+TRUNC(AC205*G205,2)+TRUNC(AE205*G205,2)+TRUNC(AG205*G205,2)+TRUNC(AI205*G205,2)))))/W205*G205),TRUE),IF(AND(Y205*G205&lt;&gt;0,(TRUNC(Y205*G205,2)+(TRUNC(AL205,2)-(TRUNC(S205*G205,2)+TRUNC(W205*G205,2)+TRUNC(Y205*G205,2)+TRUNC(AA205*G205,2)+TRUNC(AC205*G205,2)+TRUNC(AE205*G205,2)+TRUNC(AG205*G205,2)+TRUNC(AI205*G205,2))))&gt;=0),ABS((AE205*G205-(TRUNC(AE205*G205,2)+(TRUNC(AL205,2)-(TRUNC(S205*G205,2)+TRUNC(W205*G205,2)+TRUNC(Y205*G205,2)+TRUNC(AA205*G205,2)+TRUNC(AC205*G205,2)+TRUNC(AE205*G205,2)+TRUNC(AG205*G205,2)+TRUNC(AI205*G205,2)))))/AE205*G205)&lt;ABS((Y205*G205-(TRUNC(Y205*G205,2)+(TRUNC(AL205,2)-(TRUNC(S205*G205,2)+TRUNC(W205*G205,2)+TRUNC(Y205*G205,2)+TRUNC(AA205*G205,2)+TRUNC(AC205*G205,2)+TRUNC(AE205*G205,2)+TRUNC(AG205*G205,2)+TRUNC(AI205*G205,2)))))/Y205*G205),TRUE),IF(AND(AA205*G205&lt;&gt;0,(TRUNC(AA205*G205,2)+(TRUNC(AL205,2)-(TRUNC(S205*G205,2)+TRUNC(W205*G205,2)+TRUNC(Y205*G205,2)+TRUNC(AA205*G205,2)+TRUNC(AC205*G205,2)+TRUNC(AE205*G205,2)+TRUNC(AG205*G205,2)+TRUNC(AI205*G205,2))))&gt;=0),ABS((AE205*G205-(TRUNC(AE205*G205,2)+(TRUNC(AL205,2)-(TRUNC(S205*G205,2)+TRUNC(W205*G205,2)+TRUNC(Y205*G205,2)+TRUNC(AA205*G205,2)+TRUNC(AC205*G205,2)+TRUNC(AE205*G205,2)+TRUNC(AG205*G205,2)+TRUNC(AI205*G205,2)))))/AE205*G205)&lt;ABS((AA205*G205-(TRUNC(AA205*G205,2)+(TRUNC(AL205,2)-(TRUNC(S205*G205,2)+TRUNC(W205*G205,2)+TRUNC(Y205*G205,2)+TRUNC(AA205*G205,2)+TRUNC(AC205*G205,2)+TRUNC(AE205*G205,2)+TRUNC(AG205*G205,2)+TRUNC(AI205*G205,2)))))/AA205*G205),TRUE),IF(AND(AC205*G205&lt;&gt;0,(TRUNC(AC205*G205,2)+(TRUNC(AL205,2)-(TRUNC(S205*G205,2)+TRUNC(W205*G205,2)+TRUNC(Y205*G205,2)+TRUNC(AA205*G205,2)+TRUNC(AC205*G205,2)+TRUNC(AE205*G205,2)+TRUNC(AG205*G205,2)+TRUNC(AI205*G205,2))))&gt;=0),ABS((AE205*G205-(TRUNC(AE205*G205,2)+(TRUNC(AL205,2)-(TRUNC(S205*G205,2)+TRUNC(W205*G205,2)+TRUNC(Y205*G205,2)+TRUNC(AA205*G205,2)+TRUNC(AC205*G205,2)+TRUNC(AE205*G205,2)+TRUNC(AG205*G205,2)+TRUNC(AI205*G205,2)))))/AE205*G205)&lt;ABS((AC205*G205-(TRUNC(AC205*G205,2)+(TRUNC(AL205,2)-(TRUNC(S205*G205,2)+TRUNC(W205*G205,2)+TRUNC(Y205*G205,2)+TRUNC(AA205*G205,2)+TRUNC(AC205*G205,2)+TRUNC(AE205*G205,2)+TRUNC(AG205*G205,2)+TRUNC(AI205*G205,2)))))/AC205*G205),TRUE),IF(AND(AE205*G205&lt;&gt;0,(TRUNC(AE205*G205,2)+(TRUNC(AL205,2)-(TRUNC(S205*G205,2)+TRUNC(W205*G205,2)+TRUNC(Y205*G205,2)+TRUNC(AA205*G205,2)+TRUNC(AC205*G205,2)+TRUNC(AE205*G205,2)+TRUNC(AG205*G205,2)+TRUNC(AI205*G205,2))))&gt;=0),ABS((AE205*G205-(TRUNC(AE205*G205,2)+(TRUNC(AL205,2)-(TRUNC(S205*G205,2)+TRUNC(W205*G205,2)+TRUNC(Y205*G205,2)+TRUNC(AA205*G205,2)+TRUNC(AC205*G205,2)+TRUNC(AE205*G205,2)+TRUNC(AG205*G205,2)+TRUNC(AI205*G205,2)))))/AE205*G205)&lt;=ABS((AE205*G205-(TRUNC(AE205*G205,2)+(TRUNC(AL205,2)-(TRUNC(S205*G205,2)+TRUNC(W205*G205,2)+TRUNC(Y205*G205,2)+TRUNC(AA205*G205,2)+TRUNC(AC205*G205,2)+TRUNC(AE205*G205,2)+TRUNC(AG205*G205,2)+TRUNC(AI205*G205,2)))))/AE205*G205),TRUE),IF(AND(AG205*G205&lt;&gt;0,(TRUNC(AG205*G205,2)+(TRUNC(AL205,2)-(TRUNC(S205*G205,2)+TRUNC(W205*G205,2)+TRUNC(Y205*G205,2)+TRUNC(AA205*G205,2)+TRUNC(AC205*G205,2)+TRUNC(AE205*G205,2)+TRUNC(AG205*G205,2)+TRUNC(AI205*G205,2))))&gt;=0),ABS((AE205*G205-(TRUNC(AE205*G205,2)+(TRUNC(AL205,2)-(TRUNC(S205*G205,2)+TRUNC(W205*G205,2)+TRUNC(Y205*G205,2)+TRUNC(AA205*G205,2)+TRUNC(AC205*G205,2)+TRUNC(AE205*G205,2)+TRUNC(AG205*G205,2)+TRUNC(AI205*G205,2)))))/AE205*G205)&lt;=ABS((AG205*G205-(TRUNC(AG205*G205,2)+(TRUNC(AL205,2)-(TRUNC(S205*G205,2)+TRUNC(W205*G205,2)+TRUNC(Y205*G205,2)+TRUNC(AA205*G205,2)+TRUNC(AC205*G205,2)+TRUNC(AE205*G205,2)+TRUNC(AG205*G205,2)+TRUNC(AI205*G205,2)))))/AG205*G205),TRUE),IF(AND(AI205*G205&lt;&gt;0,(TRUNC(AI205*G205,2)+(TRUNC(AL205,2)-(TRUNC(S205*G205,2)+TRUNC(W205*G205,2)+TRUNC(Y205*G205,2)+TRUNC(AA205*G205,2)+TRUNC(AC205*G205,2)+TRUNC(AE205*G205,2)+TRUNC(AG205*G205,2)+TRUNC(AI205*G205,2))))&gt;=0),ABS((AE205*G205-(TRUNC(AE205*G205,2)+(TRUNC(AL205,2)-(TRUNC(S205*G205,2)+TRUNC(W205*G205,2)+TRUNC(Y205*G205,2)+TRUNC(AA205*G205,2)+TRUNC(AC205*G205,2)+TRUNC(AE205*G205,2)+TRUNC(AG205*G205,2)+TRUNC(AI205*G205,2)))))/AE205*G205)&lt;=ABS((AI205*G205-(TRUNC(AI205*G205,2)+(TRUNC(AL205,2)-(TRUNC(S205*G205,2)+TRUNC(W205*G205,2)+TRUNC(Y205*G205,2)+TRUNC(AA205*G205,2)+TRUNC(AC205*G205,2)+TRUNC(AE205*G205,2)+TRUNC(AG205*G205,2)+TRUNC(AI205*G205,2)))))/AI205*G205),TRUE)),TRUNC(AE205*G205,2)+(TRUNC(AL205,2)-(TRUNC(S205*G205,2)+TRUNC(W205*G205,2)+TRUNC(Y205*G205,2)+TRUNC(AA205*G205,2)+TRUNC(AC205*G205,2)+TRUNC(AE205*G205,2)+TRUNC(AG205*G205,2)+TRUNC(AI205*G205,2))),TRUNC(AE205*G205,2)))))</f>
        <v>0</v>
      </c>
      <c r="AG205" s="363">
        <f>IF(O205*(1+R205)=0,0,IF((TRUNC(AK205,2)-(TRUNC(H205*(1+R205),2)+TRUNC(J205*(1+R205),2)+TRUNC(K205*(1+R205),2)+TRUNC(L205*(1+R205),2)+TRUNC(M205*(1+R205),2)+TRUNC(N205*(1+R205),2)+TRUNC(O205*(1+R205),2)+TRUNC(P205*(1+R205),2)))=0,TRUNC(O205*(1+R205),2),IF((TRUNC(TRUNC(O205*(1+R205),2),2)+(TRUNC(AK205,2)-(TRUNC(H205*(1+R205),2)+TRUNC(J205*(1+R205),2)+TRUNC(K205*(1+R205),2)+TRUNC(L205*(1+R205),2)+TRUNC(M205*(1+R205),2)+TRUNC(N205*(1+R205),2)+TRUNC(O205*(1+R205),2)+TRUNC(P205*(1+R205),2))))&lt;=0,TRUNC(O205*(1+R205),2),IF(AND(IF(AND(H205*(1+R205)&lt;&gt;0,(TRUNC(H205*(1+R205),2)+(TRUNC(AK205,2)-(TRUNC(H205*(1+R205),2)+TRUNC(J205*(1+R205),2)+TRUNC(K205*(1+R205),2)+TRUNC(L205*(1+R205),2)+TRUNC(M205*(1+R205),2)+TRUNC(N205*(1+R205),2)+TRUNC(O205*(1+R205),2)+TRUNC(P205*(1+R205),2))))&gt;=0),ABS((O205*(1+R205)-(TRUNC(O205*(1+R205),2)+(TRUNC(AK205,2)-(TRUNC(H205*(1+R205),2)+TRUNC(J205*(1+R205),2)+TRUNC(K205*(1+R205),2)+TRUNC(L205*(1+R205),2)+TRUNC(M205*(1+R205),2)+TRUNC(N205*(1+R205),2)+TRUNC(O205*(1+R205),2)+TRUNC(P205*(1+R205),2)))))/O205*(1+R205))&lt;ABS((H205*(1+R205)-(TRUNC(H205*(1+R205),2)+(TRUNC(AK205,2)-(TRUNC(H205*(1+R205),2)+TRUNC(J205*(1+R205),2)+TRUNC(K205*(1+R205),2)+TRUNC(L205*(1+R205),2)+TRUNC(M205*(1+R205),2)+TRUNC(N205*(1+R205),2)+TRUNC(O205*(1+R205),2)+TRUNC(P205*(1+R205),2)))))/H205*(1+R205)),TRUE),IF(AND(J205*(1+R205)&lt;&gt;0,(TRUNC(J205*(1+R205),2)+(TRUNC(AK205,2)-(TRUNC(H205*(1+R205),2)+TRUNC(J205*(1+R205),2)+TRUNC(K205*(1+R205),2)+TRUNC(L205*(1+R205),2)+TRUNC(M205*(1+R205),2)+TRUNC(N205*(1+R205),2)+TRUNC(O205*(1+R205),2)+TRUNC(P205*(1+R205),2))))&gt;=0),ABS((O205*(1+R205)-(TRUNC(O205*(1+R205),2)+(TRUNC(AK205,2)-(TRUNC(H205*(1+R205),2)+TRUNC(J205*(1+R205),2)+TRUNC(K205*(1+R205),2)+TRUNC(L205*(1+R205),2)+TRUNC(M205*(1+R205),2)+TRUNC(N205*(1+R205),2)+TRUNC(O205*(1+R205),2)+TRUNC(P205*(1+R205),2)))))/O205*(1+R205))&lt;ABS((J205*(1+R205)-(TRUNC(J205*(1+R205),2)+(TRUNC(AK205,2)-(TRUNC(H205*(1+R205),2)+TRUNC(J205*(1+R205),2)+TRUNC(K205*(1+R205),2)+TRUNC(L205*(1+R205),2)+TRUNC(M205*(1+R205),2)+TRUNC(N205*(1+R205),2)+TRUNC(O205*(1+R205),2)+TRUNC(P205*(1+R205),2)))))/J205*(1+R205)),TRUE),IF(AND(K205*(1+R205)&lt;&gt;0,(TRUNC(K205*(1+R205),2)+(TRUNC(AK205,2)-(TRUNC(H205*(1+R205),2)+TRUNC(J205*(1+R205),2)+TRUNC(K205*(1+R205),2)+TRUNC(L205*(1+R205),2)+TRUNC(M205*(1+R205),2)+TRUNC(N205*(1+R205),2)+TRUNC(O205*(1+R205),2)+TRUNC(P205*(1+R205),2))))&gt;=0),ABS((O205*(1+R205)-(TRUNC(O205*(1+R205),2)+(TRUNC(AK205,2)-(TRUNC(H205*(1+R205),2)+TRUNC(J205*(1+R205),2)+TRUNC(K205*(1+R205),2)+TRUNC(L205*(1+R205),2)+TRUNC(M205*(1+R205),2)+TRUNC(N205*(1+R205),2)+TRUNC(O205*(1+R205),2)+TRUNC(P205*(1+R205),2)))))/O205*(1+R205))&lt;ABS((K205*(1+R205)-(TRUNC(K205*(1+R205),2)+(TRUNC(AK205,2)-(TRUNC(H205*(1+R205),2)+TRUNC(J205*(1+R205),2)+TRUNC(K205*(1+R205),2)+TRUNC(L205*(1+R205),2)+TRUNC(M205*(1+R205),2)+TRUNC(N205*(1+R205),2)+TRUNC(O205*(1+R205),2)+TRUNC(P205*(1+R205),2)))))/K205*(1+R205)),TRUE),IF(AND(L205*(1+R205)&lt;&gt;0,(TRUNC(L205*(1+R205),2)+(TRUNC(AK205,2)-(TRUNC(H205*(1+R205),2)+TRUNC(J205*(1+R205),2)+TRUNC(K205*(1+R205),2)+TRUNC(L205*(1+R205),2)+TRUNC(M205*(1+R205),2)+TRUNC(N205*(1+R205),2)+TRUNC(O205*(1+R205),2)+TRUNC(P205*(1+R205),2))))&gt;=0),ABS((O205*(1+R205)-(TRUNC(O205*(1+R205),2)+(TRUNC(AK205,2)-(TRUNC(H205*(1+R205),2)+TRUNC(J205*(1+R205),2)+TRUNC(K205*(1+R205),2)+TRUNC(L205*(1+R205),2)+TRUNC(M205*(1+R205),2)+TRUNC(N205*(1+R205),2)+TRUNC(O205*(1+R205),2)+TRUNC(P205*(1+R205),2)))))/O205*(1+R205))&lt;ABS((L205*(1+R205)-(TRUNC(L205*(1+R205),2)+(TRUNC(AK205,2)-(TRUNC(H205*(1+R205),2)+TRUNC(J205*(1+R205),2)+TRUNC(K205*(1+R205),2)+TRUNC(L205*(1+R205),2)+TRUNC(M205*(1+R205),2)+TRUNC(N205*(1+R205),2)+TRUNC(O205*(1+R205),2)+TRUNC(P205*(1+R205),2)))))/L205*(1+R205)),TRUE),IF(AND(M205*(1+R205)&lt;&gt;0,(TRUNC(M205*(1+R205),2)+(TRUNC(AK205,2)-(TRUNC(H205*(1+R205),2)+TRUNC(J205*(1+R205),2)+TRUNC(K205*(1+R205),2)+TRUNC(L205*(1+R205),2)+TRUNC(M205*(1+R205),2)+TRUNC(N205*(1+R205),2)+TRUNC(O205*(1+R205),2)+TRUNC(P205*(1+R205),2))))&gt;=0),ABS((O205*(1+R205)-(TRUNC(O205*(1+R205),2)+(TRUNC(AK205,2)-(TRUNC(H205*(1+R205),2)+TRUNC(J205*(1+R205),2)+TRUNC(K205*(1+R205),2)+TRUNC(L205*(1+R205),2)+TRUNC(M205*(1+R205),2)+TRUNC(N205*(1+R205),2)+TRUNC(O205*(1+R205),2)+TRUNC(P205*(1+R205),2)))))/O205*(1+R205))&lt;ABS((M205*(1+R205)-(TRUNC(M205*(1+R205),2)+(TRUNC(AK205,2)-(TRUNC(H205*(1+R205),2)+TRUNC(J205*(1+R205),2)+TRUNC(K205*(1+R205),2)+TRUNC(L205*(1+R205),2)+TRUNC(M205*(1+R205),2)+TRUNC(N205*(1+R205),2)+TRUNC(O205*(1+R205),2)+TRUNC(P205*(1+R205),2)))))/M205*(1+R205)),TRUE),IF(AND(N205*(1+R205)&lt;&gt;0,(TRUNC(N205*(1+R205),2)+(TRUNC(AK205,2)-(TRUNC(H205*(1+R205),2)+TRUNC(J205*(1+R205),2)+TRUNC(K205*(1+R205),2)+TRUNC(L205*(1+R205),2)+TRUNC(M205*(1+R205),2)+TRUNC(N205*(1+R205),2)+TRUNC(O205*(1+R205),2)+TRUNC(P205*(1+R205),2))))&gt;=0),ABS((O205*(1+R205)-(TRUNC(O205*(1+R205),2)+(TRUNC(AK205,2)-(TRUNC(H205*(1+R205),2)+TRUNC(J205*(1+R205),2)+TRUNC(K205*(1+R205),2)+TRUNC(L205*(1+R205),2)+TRUNC(M205*(1+R205),2)+TRUNC(N205*(1+R205),2)+TRUNC(O205*(1+R205),2)+TRUNC(P205*(1+R205),2)))))/O205*(1+R205))&lt;ABS((N205*(1+R205)-(TRUNC(N205*(1+R205),2)+(TRUNC(AK205,2)-(TRUNC(H205*(1+R205),2)+TRUNC(J205*(1+R205),2)+TRUNC(K205*(1+R205),2)+TRUNC(L205*(1+R205),2)+TRUNC(M205*(1+R205),2)+TRUNC(N205*(1+R205),2)+TRUNC(O205*(1+R205),2)+TRUNC(P205*(1+R205),2)))))/N205*(1+R205)),TRUE),IF(AND(O205*(1+R205)&lt;&gt;0,(TRUNC(O205*(1+R205),2)+(TRUNC(AK205,2)-(TRUNC(H205*(1+R205),2)+TRUNC(J205*(1+R205),2)+TRUNC(K205*(1+R205),2)+TRUNC(L205*(1+R205),2)+TRUNC(M205*(1+R205),2)+TRUNC(N205*(1+R205),2)+TRUNC(O205*(1+R205),2)+TRUNC(P205*(1+R205),2))))&gt;=0),ABS((O205*(1+R205)-(TRUNC(O205*(1+R205),2)+(TRUNC(AK205,2)-(TRUNC(H205*(1+R205),2)+TRUNC(J205*(1+R205),2)+TRUNC(K205*(1+R205),2)+TRUNC(L205*(1+R205),2)+TRUNC(M205*(1+R205),2)+TRUNC(N205*(1+R205),2)+TRUNC(O205*(1+R205),2)+TRUNC(P205*(1+R205),2)))))/O205*(1+R205))&lt;=ABS((O205*(1+R205)-(TRUNC(O205*(1+R205),2)+(TRUNC(AK205,2)-(TRUNC(H205*(1+R205),2)+TRUNC(J205*(1+R205),2)+TRUNC(K205*(1+R205),2)+TRUNC(L205*(1+R205),2)+TRUNC(M205*(1+R205),2)+TRUNC(N205*(1+R205),2)+TRUNC(O205*(1+R205),2)+TRUNC(P205*(1+R205),2)))))/O205*(1+R205)),TRUE),IF(AND(P205*(1+R205)&lt;&gt;0,(TRUNC(P205*(1+R205),2)+(TRUNC(AK205,2)-(TRUNC(H205*(1+R205),2)+TRUNC(J205*(1+R205),2)+TRUNC(K205*(1+R205),2)+TRUNC(L205*(1+R205),2)+TRUNC(M205*(1+R205),2)+TRUNC(N205*(1+R205),2)+TRUNC(O205*(1+R205),2)+TRUNC(P205*(1+R205),2))))&gt;=0),ABS((O205*(1+R205)-(TRUNC(O205*(1+R205),2)+(TRUNC(AK205,2)-(TRUNC(H205*(1+R205),2)+TRUNC(J205*(1+R205),2)+TRUNC(K205*(1+R205),2)+TRUNC(L205*(1+R205),2)+TRUNC(M205*(1+R205),2)+TRUNC(N205*(1+R205),2)+TRUNC(O205*(1+R205),2)+TRUNC(P205*(1+R205),2)))))/O205*(1+R205))&lt;=ABS((P205*(1+R205)-(TRUNC(P205*(1+R205),2)+(TRUNC(AK205,2)-(TRUNC(H205*(1+R205),2)+TRUNC(J205*(1+R205),2)+TRUNC(K205*(1+R205),2)+TRUNC(L205*(1+R205),2)+TRUNC(M205*(1+R205),2)+TRUNC(N205*(1+R205),2)+TRUNC(O205*(1+R205),2)+TRUNC(P205*(1+R205),2)))))/P205*(1+R205)),TRUE)),TRUNC(O205*(1+R205),2)+(TRUNC(AK205,2)-(TRUNC(H205*(1+R205),2)+TRUNC(J205*(1+R205),2)+TRUNC(K205*(1+R205),2)+TRUNC(L205*(1+R205),2)+TRUNC(M205*(1+R205),2)+TRUNC(N205*(1+R205),2)+TRUNC(O205*(1+R205),2)+TRUNC(P205*(1+R205),2))),TRUNC(O205*(1+R205),2)))))</f>
        <v>0</v>
      </c>
      <c r="AH205" s="363">
        <f>IF(AG205*G205=0,0,IF((TRUNC(AL205,2)-(TRUNC(S205*G205,2)+TRUNC(W205*G205,2)+TRUNC(Y205*G205,2)+TRUNC(AA205*G205,2)+TRUNC(AC205*G205,2)+TRUNC(AE205*G205,2)+TRUNC(AG205*G205,2)+TRUNC(AI205*G205,2)))=0,TRUNC(AG205*G205,2),IF((TRUNC(TRUNC(AG205*G205,2),2)+(TRUNC(AL205,2)-(TRUNC(S205*G205,2)+TRUNC(W205*G205,2)+TRUNC(Y205*G205,2)+TRUNC(AA205*G205,2)+TRUNC(AC205*G205,2)+TRUNC(AE205*G205,2)+TRUNC(AG205*G205,2)+TRUNC(AI205*G205,2))))&lt;=0,TRUNC(AG205*G205,2),IF(AND(IF(AND(S205*G205&lt;&gt;0,(TRUNC(S205*G205,2)+(TRUNC(AL205,2)-(TRUNC(S205*G205,2)+TRUNC(W205*G205,2)+TRUNC(Y205*G205,2)+TRUNC(AA205*G205,2)+TRUNC(AC205*G205,2)+TRUNC(AE205*G205,2)+TRUNC(AG205*G205,2)+TRUNC(AI205*G205,2))))&gt;=0),ABS((AG205*G205-(TRUNC(AG205*G205,2)+(TRUNC(AL205,2)-(TRUNC(S205*G205,2)+TRUNC(W205*G205,2)+TRUNC(Y205*G205,2)+TRUNC(AA205*G205,2)+TRUNC(AC205*G205,2)+TRUNC(AE205*G205,2)+TRUNC(AG205*G205,2)+TRUNC(AI205*G205,2)))))/AG205*G205)&lt;ABS((S205*G205-(TRUNC(S205*G205,2)+(TRUNC(AL205,2)-(TRUNC(S205*G205,2)+TRUNC(W205*G205,2)+TRUNC(Y205*G205,2)+TRUNC(AA205*G205,2)+TRUNC(AC205*G205,2)+TRUNC(AE205*G205,2)+TRUNC(AG205*G205,2)+TRUNC(AI205*G205,2)))))/S205*G205),TRUE),IF(AND(W205*G205&lt;&gt;0,(TRUNC(W205*G205,2)+(TRUNC(AL205,2)-(TRUNC(S205*G205,2)+TRUNC(W205*G205,2)+TRUNC(Y205*G205,2)+TRUNC(AA205*G205,2)+TRUNC(AC205*G205,2)+TRUNC(AE205*G205,2)+TRUNC(AG205*G205,2)+TRUNC(AI205*G205,2))))&gt;=0),ABS((AG205*G205-(TRUNC(AG205*G205,2)+(TRUNC(AL205,2)-(TRUNC(S205*G205,2)+TRUNC(W205*G205,2)+TRUNC(Y205*G205,2)+TRUNC(AA205*G205,2)+TRUNC(AC205*G205,2)+TRUNC(AE205*G205,2)+TRUNC(AG205*G205,2)+TRUNC(AI205*G205,2)))))/AG205*G205)&lt;ABS((W205*G205-(TRUNC(W205*G205,2)+(TRUNC(AL205,2)-(TRUNC(S205*G205,2)+TRUNC(W205*G205,2)+TRUNC(Y205*G205,2)+TRUNC(AA205*G205,2)+TRUNC(AC205*G205,2)+TRUNC(AE205*G205,2)+TRUNC(AG205*G205,2)+TRUNC(AI205*G205,2)))))/W205*G205),TRUE),IF(AND(Y205*G205&lt;&gt;0,(TRUNC(Y205*G205,2)+(TRUNC(AL205,2)-(TRUNC(S205*G205,2)+TRUNC(W205*G205,2)+TRUNC(Y205*G205,2)+TRUNC(AA205*G205,2)+TRUNC(AC205*G205,2)+TRUNC(AE205*G205,2)+TRUNC(AG205*G205,2)+TRUNC(AI205*G205,2))))&gt;=0),ABS((AG205*G205-(TRUNC(AG205*G205,2)+(TRUNC(AL205,2)-(TRUNC(S205*G205,2)+TRUNC(W205*G205,2)+TRUNC(Y205*G205,2)+TRUNC(AA205*G205,2)+TRUNC(AC205*G205,2)+TRUNC(AE205*G205,2)+TRUNC(AG205*G205,2)+TRUNC(AI205*G205,2)))))/AG205*G205)&lt;ABS((Y205*G205-(TRUNC(Y205*G205,2)+(TRUNC(AL205,2)-(TRUNC(S205*G205,2)+TRUNC(W205*G205,2)+TRUNC(Y205*G205,2)+TRUNC(AA205*G205,2)+TRUNC(AC205*G205,2)+TRUNC(AE205*G205,2)+TRUNC(AG205*G205,2)+TRUNC(AI205*G205,2)))))/Y205*G205),TRUE),IF(AND(AA205*G205&lt;&gt;0,(TRUNC(AA205*G205,2)+(TRUNC(AL205,2)-(TRUNC(S205*G205,2)+TRUNC(W205*G205,2)+TRUNC(Y205*G205,2)+TRUNC(AA205*G205,2)+TRUNC(AC205*G205,2)+TRUNC(AE205*G205,2)+TRUNC(AG205*G205,2)+TRUNC(AI205*G205,2))))&gt;=0),ABS((AG205*G205-(TRUNC(AG205*G205,2)+(TRUNC(AL205,2)-(TRUNC(S205*G205,2)+TRUNC(W205*G205,2)+TRUNC(Y205*G205,2)+TRUNC(AA205*G205,2)+TRUNC(AC205*G205,2)+TRUNC(AE205*G205,2)+TRUNC(AG205*G205,2)+TRUNC(AI205*G205,2)))))/AG205*G205)&lt;ABS((AA205*G205-(TRUNC(AA205*G205,2)+(TRUNC(AL205,2)-(TRUNC(S205*G205,2)+TRUNC(W205*G205,2)+TRUNC(Y205*G205,2)+TRUNC(AA205*G205,2)+TRUNC(AC205*G205,2)+TRUNC(AE205*G205,2)+TRUNC(AG205*G205,2)+TRUNC(AI205*G205,2)))))/AA205*G205),TRUE),IF(AND(AC205*G205&lt;&gt;0,(TRUNC(AC205*G205,2)+(TRUNC(AL205,2)-(TRUNC(S205*G205,2)+TRUNC(W205*G205,2)+TRUNC(Y205*G205,2)+TRUNC(AA205*G205,2)+TRUNC(AC205*G205,2)+TRUNC(AE205*G205,2)+TRUNC(AG205*G205,2)+TRUNC(AI205*G205,2))))&gt;=0),ABS((AG205*G205-(TRUNC(AG205*G205,2)+(TRUNC(AL205,2)-(TRUNC(S205*G205,2)+TRUNC(W205*G205,2)+TRUNC(Y205*G205,2)+TRUNC(AA205*G205,2)+TRUNC(AC205*G205,2)+TRUNC(AE205*G205,2)+TRUNC(AG205*G205,2)+TRUNC(AI205*G205,2)))))/AG205*G205)&lt;ABS((AC205*G205-(TRUNC(AC205*G205,2)+(TRUNC(AL205,2)-(TRUNC(S205*G205,2)+TRUNC(W205*G205,2)+TRUNC(Y205*G205,2)+TRUNC(AA205*G205,2)+TRUNC(AC205*G205,2)+TRUNC(AE205*G205,2)+TRUNC(AG205*G205,2)+TRUNC(AI205*G205,2)))))/AC205*G205),TRUE),IF(AND(AE205*G205&lt;&gt;0,(TRUNC(AE205*G205,2)+(TRUNC(AL205,2)-(TRUNC(S205*G205,2)+TRUNC(W205*G205,2)+TRUNC(Y205*G205,2)+TRUNC(AA205*G205,2)+TRUNC(AC205*G205,2)+TRUNC(AE205*G205,2)+TRUNC(AG205*G205,2)+TRUNC(AI205*G205,2))))&gt;=0),ABS((AG205*G205-(TRUNC(AG205*G205,2)+(TRUNC(AL205,2)-(TRUNC(S205*G205,2)+TRUNC(W205*G205,2)+TRUNC(Y205*G205,2)+TRUNC(AA205*G205,2)+TRUNC(AC205*G205,2)+TRUNC(AE205*G205,2)+TRUNC(AG205*G205,2)+TRUNC(AI205*G205,2)))))/AG205*G205)&lt;ABS((AE205*G205-(TRUNC(AE205*G205,2)+(TRUNC(AL205,2)-(TRUNC(S205*G205,2)+TRUNC(W205*G205,2)+TRUNC(Y205*G205,2)+TRUNC(AA205*G205,2)+TRUNC(AC205*G205,2)+TRUNC(AE205*G205,2)+TRUNC(AG205*G205,2)+TRUNC(AI205*G205,2)))))/AE205*G205),TRUE),IF(AND(AG205*G205&lt;&gt;0,(TRUNC(AG205*G205,2)+(TRUNC(AL205,2)-(TRUNC(S205*G205,2)+TRUNC(W205*G205,2)+TRUNC(Y205*G205,2)+TRUNC(AA205*G205,2)+TRUNC(AC205*G205,2)+TRUNC(AE205*G205,2)+TRUNC(AG205*G205,2)+TRUNC(AI205*G205,2))))&gt;=0),ABS((AG205*G205-(TRUNC(AG205*G205,2)+(TRUNC(AL205,2)-(TRUNC(S205*G205,2)+TRUNC(W205*G205,2)+TRUNC(Y205*G205,2)+TRUNC(AA205*G205,2)+TRUNC(AC205*G205,2)+TRUNC(AE205*G205,2)+TRUNC(AG205*G205,2)+TRUNC(AI205*G205,2)))))/AG205*G205)&lt;=ABS((AG205*G205-(TRUNC(AG205*G205,2)+(TRUNC(AL205,2)-(TRUNC(S205*G205,2)+TRUNC(W205*G205,2)+TRUNC(Y205*G205,2)+TRUNC(AA205*G205,2)+TRUNC(AC205*G205,2)+TRUNC(AE205*G205,2)+TRUNC(AG205*G205,2)+TRUNC(AI205*G205,2)))))/AG205*G205),TRUE),IF(AND(AI205*G205&lt;&gt;0,(TRUNC(AI205*G205,2)+(TRUNC(AL205,2)-(TRUNC(S205*G205,2)+TRUNC(W205*G205,2)+TRUNC(Y205*G205,2)+TRUNC(AA205*G205,2)+TRUNC(AC205*G205,2)+TRUNC(AE205*G205,2)+TRUNC(AG205*G205,2)+TRUNC(AI205*G205,2))))&gt;=0),ABS((AG205*G205-(TRUNC(AG205*G205,2)+(TRUNC(AL205,2)-(TRUNC(S205*G205,2)+TRUNC(W205*G205,2)+TRUNC(Y205*G205,2)+TRUNC(AA205*G205,2)+TRUNC(AC205*G205,2)+TRUNC(AE205*G205,2)+TRUNC(AG205*G205,2)+TRUNC(AI205*G205,2)))))/AG205*G205)&lt;=ABS((AI205*G205-(TRUNC(AI205*G205,2)+(TRUNC(AL205,2)-(TRUNC(S205*G205,2)+TRUNC(W205*G205,2)+TRUNC(Y205*G205,2)+TRUNC(AA205*G205,2)+TRUNC(AC205*G205,2)+TRUNC(AE205*G205,2)+TRUNC(AG205*G205,2)+TRUNC(AI205*G205,2)))))/AI205*G205),TRUE)),TRUNC(AG205*G205,2)+(TRUNC(AL205,2)-(TRUNC(S205*G205,2)+TRUNC(W205*G205,2)+TRUNC(Y205*G205,2)+TRUNC(AA205*G205,2)+TRUNC(AC205*G205,2)+TRUNC(AE205*G205,2)+TRUNC(AG205*G205,2)+TRUNC(AI205*G205,2))),TRUNC(AG205*G205,2)))))</f>
        <v>0</v>
      </c>
      <c r="AI205" s="363">
        <f>IF(P205*(1+R205)=0,0,IF((TRUNC(AK205,2)-(TRUNC(H205*(1+R205),2)+TRUNC(J205*(1+R205),2)+TRUNC(K205*(1+R205),2)+TRUNC(L205*(1+R205),2)+TRUNC(M205*(1+R205),2)+TRUNC(N205*(1+R205),2)+TRUNC(O205*(1+R205),2)+TRUNC(P205*(1+R205),2)))=0,TRUNC(P205*(1+R205),2),IF((TRUNC(TRUNC(P205*(1+R205),2),2)+(TRUNC(AK205,2)-(TRUNC(H205*(1+R205),2)+TRUNC(J205*(1+R205),2)+TRUNC(K205*(1+R205),2)+TRUNC(L205*(1+R205),2)+TRUNC(M205*(1+R205),2)+TRUNC(N205*(1+R205),2)+TRUNC(O205*(1+R205),2)+TRUNC(P205*(1+R205),2))))&lt;=0,TRUNC(P205*(1+R205),2),IF(AND(IF(AND(H205*(1+R205)&lt;&gt;0,(TRUNC(H205*(1+R205),2)+(TRUNC(AK205,2)-(TRUNC(H205*(1+R205),2)+TRUNC(J205*(1+R205),2)+TRUNC(K205*(1+R205),2)+TRUNC(L205*(1+R205),2)+TRUNC(M205*(1+R205),2)+TRUNC(N205*(1+R205),2)+TRUNC(O205*(1+R205),2)+TRUNC(P205*(1+R205),2))))&gt;=0),ABS((P205*(1+R205)-(TRUNC(P205*(1+R205),2)+(TRUNC(AK205,2)-(TRUNC(H205*(1+R205),2)+TRUNC(J205*(1+R205),2)+TRUNC(K205*(1+R205),2)+TRUNC(L205*(1+R205),2)+TRUNC(M205*(1+R205),2)+TRUNC(N205*(1+R205),2)+TRUNC(O205*(1+R205),2)+TRUNC(P205*(1+R205),2)))))/P205*(1+R205))&lt;ABS((H205*(1+R205)-(TRUNC(H205*(1+R205),2)+(TRUNC(AK205,2)-(TRUNC(H205*(1+R205),2)+TRUNC(J205*(1+R205),2)+TRUNC(K205*(1+R205),2)+TRUNC(L205*(1+R205),2)+TRUNC(M205*(1+R205),2)+TRUNC(N205*(1+R205),2)+TRUNC(O205*(1+R205),2)+TRUNC(P205*(1+R205),2)))))/H205*(1+R205)),TRUE),IF(AND(J205*(1+R205)&lt;&gt;0,(TRUNC(J205*(1+R205),2)+(TRUNC(AK205,2)-(TRUNC(H205*(1+R205),2)+TRUNC(J205*(1+R205),2)+TRUNC(K205*(1+R205),2)+TRUNC(L205*(1+R205),2)+TRUNC(M205*(1+R205),2)+TRUNC(N205*(1+R205),2)+TRUNC(O205*(1+R205),2)+TRUNC(P205*(1+R205),2))))&gt;=0),ABS((P205*(1+R205)-(TRUNC(P205*(1+R205),2)+(TRUNC(AK205,2)-(TRUNC(H205*(1+R205),2)+TRUNC(J205*(1+R205),2)+TRUNC(K205*(1+R205),2)+TRUNC(L205*(1+R205),2)+TRUNC(M205*(1+R205),2)+TRUNC(N205*(1+R205),2)+TRUNC(O205*(1+R205),2)+TRUNC(P205*(1+R205),2)))))/P205*(1+R205))&lt;ABS((J205*(1+R205)-(TRUNC(J205*(1+R205),2)+(TRUNC(AK205,2)-(TRUNC(H205*(1+R205),2)+TRUNC(J205*(1+R205),2)+TRUNC(K205*(1+R205),2)+TRUNC(L205*(1+R205),2)+TRUNC(M205*(1+R205),2)+TRUNC(N205*(1+R205),2)+TRUNC(O205*(1+R205),2)+TRUNC(P205*(1+R205),2)))))/J205*(1+R205)),TRUE),IF(AND(K205*(1+R205)&lt;&gt;0,(TRUNC(K205*(1+R205),2)+(TRUNC(AK205,2)-(TRUNC(H205*(1+R205),2)+TRUNC(J205*(1+R205),2)+TRUNC(K205*(1+R205),2)+TRUNC(L205*(1+R205),2)+TRUNC(M205*(1+R205),2)+TRUNC(N205*(1+R205),2)+TRUNC(O205*(1+R205),2)+TRUNC(P205*(1+R205),2))))&gt;=0),ABS((P205*(1+R205)-(TRUNC(P205*(1+R205),2)+(TRUNC(AK205,2)-(TRUNC(H205*(1+R205),2)+TRUNC(J205*(1+R205),2)+TRUNC(K205*(1+R205),2)+TRUNC(L205*(1+R205),2)+TRUNC(M205*(1+R205),2)+TRUNC(N205*(1+R205),2)+TRUNC(O205*(1+R205),2)+TRUNC(P205*(1+R205),2)))))/P205*(1+R205))&lt;ABS((K205*(1+R205)-(TRUNC(K205*(1+R205),2)+(TRUNC(AK205,2)-(TRUNC(H205*(1+R205),2)+TRUNC(J205*(1+R205),2)+TRUNC(K205*(1+R205),2)+TRUNC(L205*(1+R205),2)+TRUNC(M205*(1+R205),2)+TRUNC(N205*(1+R205),2)+TRUNC(O205*(1+R205),2)+TRUNC(P205*(1+R205),2)))))/K205*(1+R205)),TRUE),IF(AND(L205*(1+R205)&lt;&gt;0,(TRUNC(L205*(1+R205),2)+(TRUNC(AK205,2)-(TRUNC(H205*(1+R205),2)+TRUNC(J205*(1+R205),2)+TRUNC(K205*(1+R205),2)+TRUNC(L205*(1+R205),2)+TRUNC(M205*(1+R205),2)+TRUNC(N205*(1+R205),2)+TRUNC(O205*(1+R205),2)+TRUNC(P205*(1+R205),2))))&gt;=0),ABS((P205*(1+R205)-(TRUNC(P205*(1+R205),2)+(TRUNC(AK205,2)-(TRUNC(H205*(1+R205),2)+TRUNC(J205*(1+R205),2)+TRUNC(K205*(1+R205),2)+TRUNC(L205*(1+R205),2)+TRUNC(M205*(1+R205),2)+TRUNC(N205*(1+R205),2)+TRUNC(O205*(1+R205),2)+TRUNC(P205*(1+R205),2)))))/P205*(1+R205))&lt;ABS((L205*(1+R205)-(TRUNC(L205*(1+R205),2)+(TRUNC(AK205,2)-(TRUNC(H205*(1+R205),2)+TRUNC(J205*(1+R205),2)+TRUNC(K205*(1+R205),2)+TRUNC(L205*(1+R205),2)+TRUNC(M205*(1+R205),2)+TRUNC(N205*(1+R205),2)+TRUNC(O205*(1+R205),2)+TRUNC(P205*(1+R205),2)))))/L205*(1+R205)),TRUE),IF(AND(M205*(1+R205)&lt;&gt;0,(TRUNC(M205*(1+R205),2)+(TRUNC(AK205,2)-(TRUNC(H205*(1+R205),2)+TRUNC(J205*(1+R205),2)+TRUNC(K205*(1+R205),2)+TRUNC(L205*(1+R205),2)+TRUNC(M205*(1+R205),2)+TRUNC(N205*(1+R205),2)+TRUNC(O205*(1+R205),2)+TRUNC(P205*(1+R205),2))))&gt;=0),ABS((P205*(1+R205)-(TRUNC(P205*(1+R205),2)+(TRUNC(AK205,2)-(TRUNC(H205*(1+R205),2)+TRUNC(J205*(1+R205),2)+TRUNC(K205*(1+R205),2)+TRUNC(L205*(1+R205),2)+TRUNC(M205*(1+R205),2)+TRUNC(N205*(1+R205),2)+TRUNC(O205*(1+R205),2)+TRUNC(P205*(1+R205),2)))))/P205*(1+R205))&lt;ABS((M205*(1+R205)-(TRUNC(M205*(1+R205),2)+(TRUNC(AK205,2)-(TRUNC(H205*(1+R205),2)+TRUNC(J205*(1+R205),2)+TRUNC(K205*(1+R205),2)+TRUNC(L205*(1+R205),2)+TRUNC(M205*(1+R205),2)+TRUNC(N205*(1+R205),2)+TRUNC(O205*(1+R205),2)+TRUNC(P205*(1+R205),2)))))/M205*(1+R205)),TRUE),IF(AND(N205*(1+R205)&lt;&gt;0,(TRUNC(N205*(1+R205),2)+(TRUNC(AK205,2)-(TRUNC(H205*(1+R205),2)+TRUNC(J205*(1+R205),2)+TRUNC(K205*(1+R205),2)+TRUNC(L205*(1+R205),2)+TRUNC(M205*(1+R205),2)+TRUNC(N205*(1+R205),2)+TRUNC(O205*(1+R205),2)+TRUNC(P205*(1+R205),2))))&gt;=0),ABS((P205*(1+R205)-(TRUNC(P205*(1+R205),2)+(TRUNC(AK205,2)-(TRUNC(H205*(1+R205),2)+TRUNC(J205*(1+R205),2)+TRUNC(K205*(1+R205),2)+TRUNC(L205*(1+R205),2)+TRUNC(M205*(1+R205),2)+TRUNC(N205*(1+R205),2)+TRUNC(O205*(1+R205),2)+TRUNC(P205*(1+R205),2)))))/P205*(1+R205))&lt;ABS((N205*(1+R205)-(TRUNC(N205*(1+R205),2)+(TRUNC(AK205,2)-(TRUNC(H205*(1+R205),2)+TRUNC(J205*(1+R205),2)+TRUNC(K205*(1+R205),2)+TRUNC(L205*(1+R205),2)+TRUNC(M205*(1+R205),2)+TRUNC(N205*(1+R205),2)+TRUNC(O205*(1+R205),2)+TRUNC(P205*(1+R205),2)))))/N205*(1+R205)),TRUE),IF(AND(O205*(1+R205)&lt;&gt;0,(TRUNC(O205*(1+R205),2)+(TRUNC(AK205,2)-(TRUNC(H205*(1+R205),2)+TRUNC(J205*(1+R205),2)+TRUNC(K205*(1+R205),2)+TRUNC(L205*(1+R205),2)+TRUNC(M205*(1+R205),2)+TRUNC(N205*(1+R205),2)+TRUNC(O205*(1+R205),2)+TRUNC(P205*(1+R205),2))))&gt;=0),ABS((P205*(1+R205)-(TRUNC(P205*(1+R205),2)+(TRUNC(AK205,2)-(TRUNC(H205*(1+R205),2)+TRUNC(J205*(1+R205),2)+TRUNC(K205*(1+R205),2)+TRUNC(L205*(1+R205),2)+TRUNC(M205*(1+R205),2)+TRUNC(N205*(1+R205),2)+TRUNC(O205*(1+R205),2)+TRUNC(P205*(1+R205),2)))))/P205*(1+R205))&lt;ABS((O205*(1+R205)-(TRUNC(O205*(1+R205),2)+(TRUNC(AK205,2)-(TRUNC(H205*(1+R205),2)+TRUNC(J205*(1+R205),2)+TRUNC(K205*(1+R205),2)+TRUNC(L205*(1+R205),2)+TRUNC(M205*(1+R205),2)+TRUNC(N205*(1+R205),2)+TRUNC(O205*(1+R205),2)+TRUNC(P205*(1+R205),2)))))/O205*(1+R205)),TRUE),IF(AND(P205*(1+R205)&lt;&gt;0,(TRUNC(P205*(1+R205),2)+(TRUNC(AK205,2)-(TRUNC(H205*(1+R205),2)+TRUNC(J205*(1+R205),2)+TRUNC(K205*(1+R205),2)+TRUNC(L205*(1+R205),2)+TRUNC(M205*(1+R205),2)+TRUNC(N205*(1+R205),2)+TRUNC(O205*(1+R205),2)+TRUNC(P205*(1+R205),2))))&gt;=0),ABS((P205*(1+R205)-(TRUNC(P205*(1+R205),2)+(TRUNC(AK205,2)-(TRUNC(H205*(1+R205),2)+TRUNC(J205*(1+R205),2)+TRUNC(K205*(1+R205),2)+TRUNC(L205*(1+R205),2)+TRUNC(M205*(1+R205),2)+TRUNC(N205*(1+R205),2)+TRUNC(O205*(1+R205),2)+TRUNC(P205*(1+R205),2)))))/P205*(1+R205))&lt;=ABS((P205*(1+R205)-(TRUNC(P205*(1+R205),2)+(TRUNC(AK205,2)-(TRUNC(H205*(1+R205),2)+TRUNC(J205*(1+R205),2)+TRUNC(K205*(1+R205),2)+TRUNC(L205*(1+R205),2)+TRUNC(M205*(1+R205),2)+TRUNC(N205*(1+R205),2)+TRUNC(O205*(1+R205),2)+TRUNC(P205*(1+R205),2)))))/P205*(1+R205)),TRUE)),TRUNC(P205*(1+R205),2)+(TRUNC(AK205,2)-(TRUNC(H205*(1+R205),2)+TRUNC(J205*(1+R205),2)+TRUNC(K205*(1+R205),2)+TRUNC(L205*(1+R205),2)+TRUNC(M205*(1+R205),2)+TRUNC(N205*(1+R205),2)+TRUNC(O205*(1+R205),2)+TRUNC(P205*(1+R205),2))),TRUNC(P205*(1+R205),2)))))</f>
        <v>0</v>
      </c>
      <c r="AJ205" s="363">
        <f>IF(AI205*G205=0,0,IF((TRUNC(AL205,2)-(TRUNC(S205*G205,2)+TRUNC(W205*G205,2)+TRUNC(Y205*G205,2)+TRUNC(AA205*G205,2)+TRUNC(AC205*G205,2)+TRUNC(AE205*G205,2)+TRUNC(AG205*G205,2)+TRUNC(AI205*G205,2)))=0,TRUNC(AI205*G205,2),IF((TRUNC(TRUNC(AI205*G205,2),2)+(TRUNC(AL205,2)-(TRUNC(S205*G205,2)+TRUNC(W205*G205,2)+TRUNC(Y205*G205,2)+TRUNC(AA205*G205,2)+TRUNC(AC205*G205,2)+TRUNC(AE205*G205,2)+TRUNC(AG205*G205,2)+TRUNC(AI205*G205,2))))&lt;=0,TRUNC(AI205*G205,2),IF(AND(IF(AND(S205*G205&lt;&gt;0,(TRUNC(S205*G205,2)+(TRUNC(AL205,2)-(TRUNC(S205*G205,2)+TRUNC(W205*G205,2)+TRUNC(Y205*G205,2)+TRUNC(AA205*G205,2)+TRUNC(AC205*G205,2)+TRUNC(AE205*G205,2)+TRUNC(AG205*G205,2)+TRUNC(AI205*G205,2))))&gt;=0),ABS((AI205*G205-(TRUNC(AI205*G205,2)+(TRUNC(AL205,2)-(TRUNC(S205*G205,2)+TRUNC(W205*G205,2)+TRUNC(Y205*G205,2)+TRUNC(AA205*G205,2)+TRUNC(AC205*G205,2)+TRUNC(AE205*G205,2)+TRUNC(AG205*G205,2)+TRUNC(AI205*G205,2)))))/AI205*G205)&lt;ABS((S205*G205-(TRUNC(S205*G205,2)+(TRUNC(AL205,2)-(TRUNC(S205*G205,2)+TRUNC(W205*G205,2)+TRUNC(Y205*G205,2)+TRUNC(AA205*G205,2)+TRUNC(AC205*G205,2)+TRUNC(AE205*G205,2)+TRUNC(AG205*G205,2)+TRUNC(AI205*G205,2)))))/S205*G205),TRUE),IF(AND(W205*G205&lt;&gt;0,(TRUNC(W205*G205,2)+(TRUNC(AL205,2)-(TRUNC(S205*G205,2)+TRUNC(W205*G205,2)+TRUNC(Y205*G205,2)+TRUNC(AA205*G205,2)+TRUNC(AC205*G205,2)+TRUNC(AE205*G205,2)+TRUNC(AG205*G205,2)+TRUNC(AI205*G205,2))))&gt;=0),ABS((AI205*G205-(TRUNC(AI205*G205,2)+(TRUNC(AL205,2)-(TRUNC(S205*G205,2)+TRUNC(W205*G205,2)+TRUNC(Y205*G205,2)+TRUNC(AA205*G205,2)+TRUNC(AC205*G205,2)+TRUNC(AE205*G205,2)+TRUNC(AG205*G205,2)+TRUNC(AI205*G205,2)))))/AI205*G205)&lt;ABS((W205*G205-(TRUNC(W205*G205,2)+(TRUNC(AL205,2)-(TRUNC(S205*G205,2)+TRUNC(W205*G205,2)+TRUNC(Y205*G205,2)+TRUNC(AA205*G205,2)+TRUNC(AC205*G205,2)+TRUNC(AE205*G205,2)+TRUNC(AG205*G205,2)+TRUNC(AI205*G205,2)))))/W205*G205),TRUE),IF(AND(Y205*G205&lt;&gt;0,(TRUNC(Y205*G205,2)+(TRUNC(AL205,2)-(TRUNC(S205*G205,2)+TRUNC(W205*G205,2)+TRUNC(Y205*G205,2)+TRUNC(AA205*G205,2)+TRUNC(AC205*G205,2)+TRUNC(AE205*G205,2)+TRUNC(AG205*G205,2)+TRUNC(AI205*G205,2))))&gt;=0),ABS((AI205*G205-(TRUNC(AI205*G205,2)+(TRUNC(AL205,2)-(TRUNC(S205*G205,2)+TRUNC(W205*G205,2)+TRUNC(Y205*G205,2)+TRUNC(AA205*G205,2)+TRUNC(AC205*G205,2)+TRUNC(AE205*G205,2)+TRUNC(AG205*G205,2)+TRUNC(AI205*G205,2)))))/AI205*G205)&lt;ABS((Y205*G205-(TRUNC(Y205*G205,2)+(TRUNC(AL205,2)-(TRUNC(S205*G205,2)+TRUNC(W205*G205,2)+TRUNC(Y205*G205,2)+TRUNC(AA205*G205,2)+TRUNC(AC205*G205,2)+TRUNC(AE205*G205,2)+TRUNC(AG205*G205,2)+TRUNC(AI205*G205,2)))))/Y205*G205),TRUE),IF(AND(AA205*G205&lt;&gt;0,(TRUNC(AA205*G205,2)+(TRUNC(AL205,2)-(TRUNC(S205*G205,2)+TRUNC(W205*G205,2)+TRUNC(Y205*G205,2)+TRUNC(AA205*G205,2)+TRUNC(AC205*G205,2)+TRUNC(AE205*G205,2)+TRUNC(AG205*G205,2)+TRUNC(AI205*G205,2))))&gt;=0),ABS((AI205*G205-(TRUNC(AI205*G205,2)+(TRUNC(AL205,2)-(TRUNC(S205*G205,2)+TRUNC(W205*G205,2)+TRUNC(Y205*G205,2)+TRUNC(AA205*G205,2)+TRUNC(AC205*G205,2)+TRUNC(AE205*G205,2)+TRUNC(AG205*G205,2)+TRUNC(AI205*G205,2)))))/AI205*G205)&lt;ABS((AA205*G205-(TRUNC(AA205*G205,2)+(TRUNC(AL205,2)-(TRUNC(S205*G205,2)+TRUNC(W205*G205,2)+TRUNC(Y205*G205,2)+TRUNC(AA205*G205,2)+TRUNC(AC205*G205,2)+TRUNC(AE205*G205,2)+TRUNC(AG205*G205,2)+TRUNC(AI205*G205,2)))))/AA205*G205),TRUE),IF(AND(AC205*G205&lt;&gt;0,(TRUNC(AC205*G205,2)+(TRUNC(AL205,2)-(TRUNC(S205*G205,2)+TRUNC(W205*G205,2)+TRUNC(Y205*G205,2)+TRUNC(AA205*G205,2)+TRUNC(AC205*G205,2)+TRUNC(AE205*G205,2)+TRUNC(AG205*G205,2)+TRUNC(AI205*G205,2))))&gt;=0),ABS((AI205*G205-(TRUNC(AI205*G205,2)+(TRUNC(AL205,2)-(TRUNC(S205*G205,2)+TRUNC(W205*G205,2)+TRUNC(Y205*G205,2)+TRUNC(AA205*G205,2)+TRUNC(AC205*G205,2)+TRUNC(AE205*G205,2)+TRUNC(AG205*G205,2)+TRUNC(AI205*G205,2)))))/AI205*G205)&lt;ABS((AC205*G205-(TRUNC(AC205*G205,2)+(TRUNC(AL205,2)-(TRUNC(S205*G205,2)+TRUNC(W205*G205,2)+TRUNC(Y205*G205,2)+TRUNC(AA205*G205,2)+TRUNC(AC205*G205,2)+TRUNC(AE205*G205,2)+TRUNC(AG205*G205,2)+TRUNC(AI205*G205,2)))))/AC205*G205),TRUE),IF(AND(AE205*G205&lt;&gt;0,(TRUNC(AE205*G205,2)+(TRUNC(AL205,2)-(TRUNC(S205*G205,2)+TRUNC(W205*G205,2)+TRUNC(Y205*G205,2)+TRUNC(AA205*G205,2)+TRUNC(AC205*G205,2)+TRUNC(AE205*G205,2)+TRUNC(AG205*G205,2)+TRUNC(AI205*G205,2))))&gt;=0),ABS((AI205*G205-(TRUNC(AI205*G205,2)+(TRUNC(AL205,2)-(TRUNC(S205*G205,2)+TRUNC(W205*G205,2)+TRUNC(Y205*G205,2)+TRUNC(AA205*G205,2)+TRUNC(AC205*G205,2)+TRUNC(AE205*G205,2)+TRUNC(AG205*G205,2)+TRUNC(AI205*G205,2)))))/AI205*G205)&lt;ABS((AE205*G205-(TRUNC(AE205*G205,2)+(TRUNC(AL205,2)-(TRUNC(S205*G205,2)+TRUNC(W205*G205,2)+TRUNC(Y205*G205,2)+TRUNC(AA205*G205,2)+TRUNC(AC205*G205,2)+TRUNC(AE205*G205,2)+TRUNC(AG205*G205,2)+TRUNC(AI205*G205,2)))))/AE205*G205),TRUE),IF(AND(AG205*G205&lt;&gt;0,(TRUNC(AG205*G205,2)+(TRUNC(AL205,2)-(TRUNC(S205*G205,2)+TRUNC(W205*G205,2)+TRUNC(Y205*G205,2)+TRUNC(AA205*G205,2)+TRUNC(AC205*G205,2)+TRUNC(AE205*G205,2)+TRUNC(AG205*G205,2)+TRUNC(AI205*G205,2))))&gt;=0),ABS((AI205*G205-(TRUNC(AI205*G205,2)+(TRUNC(AL205,2)-(TRUNC(S205*G205,2)+TRUNC(W205*G205,2)+TRUNC(Y205*G205,2)+TRUNC(AA205*G205,2)+TRUNC(AC205*G205,2)+TRUNC(AE205*G205,2)+TRUNC(AG205*G205,2)+TRUNC(AI205*G205,2)))))/AI205*G205)&lt;ABS((AG205*G205-(TRUNC(AG205*G205,2)+(TRUNC(AL205,2)-(TRUNC(S205*G205,2)+TRUNC(W205*G205,2)+TRUNC(Y205*G205,2)+TRUNC(AA205*G205,2)+TRUNC(AC205*G205,2)+TRUNC(AE205*G205,2)+TRUNC(AG205*G205,2)+TRUNC(AI205*G205,2)))))/AG205*G205),TRUE),IF(AND(AI205*G205&lt;&gt;0,(TRUNC(AI205*G205,2)+(TRUNC(AL205,2)-(TRUNC(S205*G205,2)+TRUNC(W205*G205,2)+TRUNC(Y205*G205,2)+TRUNC(AA205*G205,2)+TRUNC(AC205*G205,2)+TRUNC(AE205*G205,2)+TRUNC(AG205*G205,2)+TRUNC(AI205*G205,2))))&gt;=0),ABS((AI205*G205-(TRUNC(AI205*G205,2)+(TRUNC(AL205,2)-(TRUNC(S205*G205,2)+TRUNC(W205*G205,2)+TRUNC(Y205*G205,2)+TRUNC(AA205*G205,2)+TRUNC(AC205*G205,2)+TRUNC(AE205*G205,2)+TRUNC(AG205*G205,2)+TRUNC(AI205*G205,2)))))/AI205*G205)&lt;=ABS((AI205*G205-(TRUNC(AI205*G205,2)+(TRUNC(AL205,2)-(TRUNC(S205*G205,2)+TRUNC(W205*G205,2)+TRUNC(Y205*G205,2)+TRUNC(AA205*G205,2)+TRUNC(AC205*G205,2)+TRUNC(AE205*G205,2)+TRUNC(AG205*G205,2)+TRUNC(AI205*G205,2)))))/AI205*G205),TRUE)),TRUNC(AI205*G205,2)+(TRUNC(AL205,2)-(TRUNC(S205*G205,2)+TRUNC(W205*G205,2)+TRUNC(Y205*G205,2)+TRUNC(AA205*G205,2)+TRUNC(AC205*G205,2)+TRUNC(AE205*G205,2)+TRUNC(AG205*G205,2)+TRUNC(AI205*G205,2))),TRUNC(AI205*G205,2)))))</f>
        <v>0</v>
      </c>
      <c r="AK205" s="363">
        <f>TRUNC(Q205*(1+R205), 2)</f>
        <v>58.91</v>
      </c>
      <c r="AL205" s="363">
        <f>TRUNC(G205*TRUNC(AK205, 2), 2)</f>
        <v>9496.2900000000009</v>
      </c>
    </row>
    <row r="206" spans="1:38" ht="25.5" x14ac:dyDescent="0.2">
      <c r="A206" s="374" t="s">
        <v>1443</v>
      </c>
      <c r="B206" s="373" t="s">
        <v>287</v>
      </c>
      <c r="C206" s="373" t="s">
        <v>393</v>
      </c>
      <c r="D206" s="373" t="s">
        <v>1655</v>
      </c>
      <c r="E206" s="372" t="s">
        <v>1654</v>
      </c>
      <c r="F206" s="371" t="s">
        <v>5</v>
      </c>
      <c r="G206" s="371">
        <v>6.94</v>
      </c>
      <c r="H206" s="369">
        <v>0</v>
      </c>
      <c r="I206" s="369">
        <v>5.73</v>
      </c>
      <c r="J206" s="369">
        <v>5.73</v>
      </c>
      <c r="K206" s="369">
        <v>0</v>
      </c>
      <c r="L206" s="369">
        <v>0</v>
      </c>
      <c r="M206" s="369">
        <v>0</v>
      </c>
      <c r="N206" s="369">
        <v>0</v>
      </c>
      <c r="O206" s="369">
        <v>0</v>
      </c>
      <c r="P206" s="369">
        <v>0</v>
      </c>
      <c r="Q206" s="369">
        <f>TRUNC(H206 + N206 + K206 + J206 + P206 + M206 + L206 + O206, 2)</f>
        <v>5.73</v>
      </c>
      <c r="R206" s="370">
        <v>8.3526000000000003E-2</v>
      </c>
      <c r="S206" s="369">
        <f>IF(H206*(1+R206)=0,0,IF((TRUNC(AK206,2)-(TRUNC(H206*(1+R206),2)+TRUNC(J206*(1+R206),2)+TRUNC(K206*(1+R206),2)+TRUNC(L206*(1+R206),2)+TRUNC(M206*(1+R206),2)+TRUNC(N206*(1+R206),2)+TRUNC(O206*(1+R206),2)+TRUNC(P206*(1+R206),2)))=0,TRUNC(H206*(1+R206),2),IF((TRUNC(TRUNC(H206*(1+R206),2),2)+(TRUNC(AK206,2)-(TRUNC(H206*(1+R206),2)+TRUNC(J206*(1+R206),2)+TRUNC(K206*(1+R206),2)+TRUNC(L206*(1+R206),2)+TRUNC(M206*(1+R206),2)+TRUNC(N206*(1+R206),2)+TRUNC(O206*(1+R206),2)+TRUNC(P206*(1+R206),2))))&lt;=0,TRUNC(H206*(1+R206),2),IF(AND(IF(AND(H206*(1+R206)&lt;&gt;0,(TRUNC(H206*(1+R206),2)+(TRUNC(AK206,2)-(TRUNC(H206*(1+R206),2)+TRUNC(J206*(1+R206),2)+TRUNC(K206*(1+R206),2)+TRUNC(L206*(1+R206),2)+TRUNC(M206*(1+R206),2)+TRUNC(N206*(1+R206),2)+TRUNC(O206*(1+R206),2)+TRUNC(P206*(1+R206),2))))&gt;=0),ABS((H206*(1+R206)-(TRUNC(H206*(1+R206),2)+(TRUNC(AK206,2)-(TRUNC(H206*(1+R206),2)+TRUNC(J206*(1+R206),2)+TRUNC(K206*(1+R206),2)+TRUNC(L206*(1+R206),2)+TRUNC(M206*(1+R206),2)+TRUNC(N206*(1+R206),2)+TRUNC(O206*(1+R206),2)+TRUNC(P206*(1+R206),2)))))/H206*(1+R206))&lt;=ABS((H206*(1+R206)-(TRUNC(H206*(1+R206),2)+(TRUNC(AK206,2)-(TRUNC(H206*(1+R206),2)+TRUNC(J206*(1+R206),2)+TRUNC(K206*(1+R206),2)+TRUNC(L206*(1+R206),2)+TRUNC(M206*(1+R206),2)+TRUNC(N206*(1+R206),2)+TRUNC(O206*(1+R206),2)+TRUNC(P206*(1+R206),2)))))/H206*(1+R206)),TRUE),IF(AND(J206*(1+R206)&lt;&gt;0,(TRUNC(J206*(1+R206),2)+(TRUNC(AK206,2)-(TRUNC(H206*(1+R206),2)+TRUNC(J206*(1+R206),2)+TRUNC(K206*(1+R206),2)+TRUNC(L206*(1+R206),2)+TRUNC(M206*(1+R206),2)+TRUNC(N206*(1+R206),2)+TRUNC(O206*(1+R206),2)+TRUNC(P206*(1+R206),2))))&gt;=0),ABS((H206*(1+R206)-(TRUNC(H206*(1+R206),2)+(TRUNC(AK206,2)-(TRUNC(H206*(1+R206),2)+TRUNC(J206*(1+R206),2)+TRUNC(K206*(1+R206),2)+TRUNC(L206*(1+R206),2)+TRUNC(M206*(1+R206),2)+TRUNC(N206*(1+R206),2)+TRUNC(O206*(1+R206),2)+TRUNC(P206*(1+R206),2)))))/H206*(1+R206))&lt;=ABS((J206*(1+R206)-(TRUNC(J206*(1+R206),2)+(TRUNC(AK206,2)-(TRUNC(H206*(1+R206),2)+TRUNC(J206*(1+R206),2)+TRUNC(K206*(1+R206),2)+TRUNC(L206*(1+R206),2)+TRUNC(M206*(1+R206),2)+TRUNC(N206*(1+R206),2)+TRUNC(O206*(1+R206),2)+TRUNC(P206*(1+R206),2)))))/J206*(1+R206)),TRUE),IF(AND(K206*(1+R206)&lt;&gt;0,(TRUNC(K206*(1+R206),2)+(TRUNC(AK206,2)-(TRUNC(H206*(1+R206),2)+TRUNC(J206*(1+R206),2)+TRUNC(K206*(1+R206),2)+TRUNC(L206*(1+R206),2)+TRUNC(M206*(1+R206),2)+TRUNC(N206*(1+R206),2)+TRUNC(O206*(1+R206),2)+TRUNC(P206*(1+R206),2))))&gt;=0),ABS((H206*(1+R206)-(TRUNC(H206*(1+R206),2)+(TRUNC(AK206,2)-(TRUNC(H206*(1+R206),2)+TRUNC(J206*(1+R206),2)+TRUNC(K206*(1+R206),2)+TRUNC(L206*(1+R206),2)+TRUNC(M206*(1+R206),2)+TRUNC(N206*(1+R206),2)+TRUNC(O206*(1+R206),2)+TRUNC(P206*(1+R206),2)))))/H206*(1+R206))&lt;=ABS((K206*(1+R206)-(TRUNC(K206*(1+R206),2)+(TRUNC(AK206,2)-(TRUNC(H206*(1+R206),2)+TRUNC(J206*(1+R206),2)+TRUNC(K206*(1+R206),2)+TRUNC(L206*(1+R206),2)+TRUNC(M206*(1+R206),2)+TRUNC(N206*(1+R206),2)+TRUNC(O206*(1+R206),2)+TRUNC(P206*(1+R206),2)))))/K206*(1+R206)),TRUE),IF(AND(L206*(1+R206)&lt;&gt;0,(TRUNC(L206*(1+R206),2)+(TRUNC(AK206,2)-(TRUNC(H206*(1+R206),2)+TRUNC(J206*(1+R206),2)+TRUNC(K206*(1+R206),2)+TRUNC(L206*(1+R206),2)+TRUNC(M206*(1+R206),2)+TRUNC(N206*(1+R206),2)+TRUNC(O206*(1+R206),2)+TRUNC(P206*(1+R206),2))))&gt;=0),ABS((H206*(1+R206)-(TRUNC(H206*(1+R206),2)+(TRUNC(AK206,2)-(TRUNC(H206*(1+R206),2)+TRUNC(J206*(1+R206),2)+TRUNC(K206*(1+R206),2)+TRUNC(L206*(1+R206),2)+TRUNC(M206*(1+R206),2)+TRUNC(N206*(1+R206),2)+TRUNC(O206*(1+R206),2)+TRUNC(P206*(1+R206),2)))))/H206*(1+R206))&lt;=ABS((L206*(1+R206)-(TRUNC(L206*(1+R206),2)+(TRUNC(AK206,2)-(TRUNC(H206*(1+R206),2)+TRUNC(J206*(1+R206),2)+TRUNC(K206*(1+R206),2)+TRUNC(L206*(1+R206),2)+TRUNC(M206*(1+R206),2)+TRUNC(N206*(1+R206),2)+TRUNC(O206*(1+R206),2)+TRUNC(P206*(1+R206),2)))))/L206*(1+R206)),TRUE),IF(AND(M206*(1+R206)&lt;&gt;0,(TRUNC(M206*(1+R206),2)+(TRUNC(AK206,2)-(TRUNC(H206*(1+R206),2)+TRUNC(J206*(1+R206),2)+TRUNC(K206*(1+R206),2)+TRUNC(L206*(1+R206),2)+TRUNC(M206*(1+R206),2)+TRUNC(N206*(1+R206),2)+TRUNC(O206*(1+R206),2)+TRUNC(P206*(1+R206),2))))&gt;=0),ABS((H206*(1+R206)-(TRUNC(H206*(1+R206),2)+(TRUNC(AK206,2)-(TRUNC(H206*(1+R206),2)+TRUNC(J206*(1+R206),2)+TRUNC(K206*(1+R206),2)+TRUNC(L206*(1+R206),2)+TRUNC(M206*(1+R206),2)+TRUNC(N206*(1+R206),2)+TRUNC(O206*(1+R206),2)+TRUNC(P206*(1+R206),2)))))/H206*(1+R206))&lt;=ABS((M206*(1+R206)-(TRUNC(M206*(1+R206),2)+(TRUNC(AK206,2)-(TRUNC(H206*(1+R206),2)+TRUNC(J206*(1+R206),2)+TRUNC(K206*(1+R206),2)+TRUNC(L206*(1+R206),2)+TRUNC(M206*(1+R206),2)+TRUNC(N206*(1+R206),2)+TRUNC(O206*(1+R206),2)+TRUNC(P206*(1+R206),2)))))/M206*(1+R206)),TRUE),IF(AND(N206*(1+R206)&lt;&gt;0,(TRUNC(N206*(1+R206),2)+(TRUNC(AK206,2)-(TRUNC(H206*(1+R206),2)+TRUNC(J206*(1+R206),2)+TRUNC(K206*(1+R206),2)+TRUNC(L206*(1+R206),2)+TRUNC(M206*(1+R206),2)+TRUNC(N206*(1+R206),2)+TRUNC(O206*(1+R206),2)+TRUNC(P206*(1+R206),2))))&gt;=0),ABS((H206*(1+R206)-(TRUNC(H206*(1+R206),2)+(TRUNC(AK206,2)-(TRUNC(H206*(1+R206),2)+TRUNC(J206*(1+R206),2)+TRUNC(K206*(1+R206),2)+TRUNC(L206*(1+R206),2)+TRUNC(M206*(1+R206),2)+TRUNC(N206*(1+R206),2)+TRUNC(O206*(1+R206),2)+TRUNC(P206*(1+R206),2)))))/H206*(1+R206))&lt;=ABS((N206*(1+R206)-(TRUNC(N206*(1+R206),2)+(TRUNC(AK206,2)-(TRUNC(H206*(1+R206),2)+TRUNC(J206*(1+R206),2)+TRUNC(K206*(1+R206),2)+TRUNC(L206*(1+R206),2)+TRUNC(M206*(1+R206),2)+TRUNC(N206*(1+R206),2)+TRUNC(O206*(1+R206),2)+TRUNC(P206*(1+R206),2)))))/N206*(1+R206)),TRUE),IF(AND(O206*(1+R206)&lt;&gt;0,(TRUNC(O206*(1+R206),2)+(TRUNC(AK206,2)-(TRUNC(H206*(1+R206),2)+TRUNC(J206*(1+R206),2)+TRUNC(K206*(1+R206),2)+TRUNC(L206*(1+R206),2)+TRUNC(M206*(1+R206),2)+TRUNC(N206*(1+R206),2)+TRUNC(O206*(1+R206),2)+TRUNC(P206*(1+R206),2))))&gt;=0),ABS((H206*(1+R206)-(TRUNC(H206*(1+R206),2)+(TRUNC(AK206,2)-(TRUNC(H206*(1+R206),2)+TRUNC(J206*(1+R206),2)+TRUNC(K206*(1+R206),2)+TRUNC(L206*(1+R206),2)+TRUNC(M206*(1+R206),2)+TRUNC(N206*(1+R206),2)+TRUNC(O206*(1+R206),2)+TRUNC(P206*(1+R206),2)))))/H206*(1+R206))&lt;=ABS((O206*(1+R206)-(TRUNC(O206*(1+R206),2)+(TRUNC(AK206,2)-(TRUNC(H206*(1+R206),2)+TRUNC(J206*(1+R206),2)+TRUNC(K206*(1+R206),2)+TRUNC(L206*(1+R206),2)+TRUNC(M206*(1+R206),2)+TRUNC(N206*(1+R206),2)+TRUNC(O206*(1+R206),2)+TRUNC(P206*(1+R206),2)))))/O206*(1+R206)),TRUE),IF(AND(P206*(1+R206)&lt;&gt;0,(TRUNC(P206*(1+R206),2)+(TRUNC(AK206,2)-(TRUNC(H206*(1+R206),2)+TRUNC(J206*(1+R206),2)+TRUNC(K206*(1+R206),2)+TRUNC(L206*(1+R206),2)+TRUNC(M206*(1+R206),2)+TRUNC(N206*(1+R206),2)+TRUNC(O206*(1+R206),2)+TRUNC(P206*(1+R206),2))))&gt;=0),ABS((H206*(1+R206)-(TRUNC(H206*(1+R206),2)+(TRUNC(AK206,2)-(TRUNC(H206*(1+R206),2)+TRUNC(J206*(1+R206),2)+TRUNC(K206*(1+R206),2)+TRUNC(L206*(1+R206),2)+TRUNC(M206*(1+R206),2)+TRUNC(N206*(1+R206),2)+TRUNC(O206*(1+R206),2)+TRUNC(P206*(1+R206),2)))))/H206*(1+R206))&lt;=ABS((P206*(1+R206)-(TRUNC(P206*(1+R206),2)+(TRUNC(AK206,2)-(TRUNC(H206*(1+R206),2)+TRUNC(J206*(1+R206),2)+TRUNC(K206*(1+R206),2)+TRUNC(L206*(1+R206),2)+TRUNC(M206*(1+R206),2)+TRUNC(N206*(1+R206),2)+TRUNC(O206*(1+R206),2)+TRUNC(P206*(1+R206),2)))))/P206*(1+R206)),TRUE)),TRUNC(H206*(1+R206),2)+(TRUNC(AK206,2)-(TRUNC(H206*(1+R206),2)+TRUNC(J206*(1+R206),2)+TRUNC(K206*(1+R206),2)+TRUNC(L206*(1+R206),2)+TRUNC(M206*(1+R206),2)+TRUNC(N206*(1+R206),2)+TRUNC(O206*(1+R206),2)+TRUNC(P206*(1+R206),2))),TRUNC(H206*(1+R206),2)))))</f>
        <v>0</v>
      </c>
      <c r="T206" s="369">
        <f>IF(S206*G206=0,0,IF((TRUNC(AL206,2)-(TRUNC(S206*G206,2)+TRUNC(W206*G206,2)+TRUNC(Y206*G206,2)+TRUNC(AA206*G206,2)+TRUNC(AC206*G206,2)+TRUNC(AE206*G206,2)+TRUNC(AG206*G206,2)+TRUNC(AI206*G206,2)))=0,TRUNC(S206*G206,2),IF((TRUNC(TRUNC(S206*G206,2),2)+(TRUNC(AL206,2)-(TRUNC(S206*G206,2)+TRUNC(W206*G206,2)+TRUNC(Y206*G206,2)+TRUNC(AA206*G206,2)+TRUNC(AC206*G206,2)+TRUNC(AE206*G206,2)+TRUNC(AG206*G206,2)+TRUNC(AI206*G206,2))))&lt;=0,TRUNC(S206*G206,2),IF(AND(IF(AND(S206*G206&lt;&gt;0,(TRUNC(S206*G206,2)+(TRUNC(AL206,2)-(TRUNC(S206*G206,2)+TRUNC(W206*G206,2)+TRUNC(Y206*G206,2)+TRUNC(AA206*G206,2)+TRUNC(AC206*G206,2)+TRUNC(AE206*G206,2)+TRUNC(AG206*G206,2)+TRUNC(AI206*G206,2))))&gt;=0),ABS((S206*G206-(TRUNC(S206*G206,2)+(TRUNC(AL206,2)-(TRUNC(S206*G206,2)+TRUNC(W206*G206,2)+TRUNC(Y206*G206,2)+TRUNC(AA206*G206,2)+TRUNC(AC206*G206,2)+TRUNC(AE206*G206,2)+TRUNC(AG206*G206,2)+TRUNC(AI206*G206,2)))))/S206*G206)&lt;=ABS((S206*G206-(TRUNC(S206*G206,2)+(TRUNC(AL206,2)-(TRUNC(S206*G206,2)+TRUNC(W206*G206,2)+TRUNC(Y206*G206,2)+TRUNC(AA206*G206,2)+TRUNC(AC206*G206,2)+TRUNC(AE206*G206,2)+TRUNC(AG206*G206,2)+TRUNC(AI206*G206,2)))))/S206*G206),TRUE),IF(AND(W206*G206&lt;&gt;0,(TRUNC(W206*G206,2)+(TRUNC(AL206,2)-(TRUNC(S206*G206,2)+TRUNC(W206*G206,2)+TRUNC(Y206*G206,2)+TRUNC(AA206*G206,2)+TRUNC(AC206*G206,2)+TRUNC(AE206*G206,2)+TRUNC(AG206*G206,2)+TRUNC(AI206*G206,2))))&gt;=0),ABS((S206*G206-(TRUNC(S206*G206,2)+(TRUNC(AL206,2)-(TRUNC(S206*G206,2)+TRUNC(W206*G206,2)+TRUNC(Y206*G206,2)+TRUNC(AA206*G206,2)+TRUNC(AC206*G206,2)+TRUNC(AE206*G206,2)+TRUNC(AG206*G206,2)+TRUNC(AI206*G206,2)))))/S206*G206)&lt;=ABS((W206*G206-(TRUNC(W206*G206,2)+(TRUNC(AL206,2)-(TRUNC(S206*G206,2)+TRUNC(W206*G206,2)+TRUNC(Y206*G206,2)+TRUNC(AA206*G206,2)+TRUNC(AC206*G206,2)+TRUNC(AE206*G206,2)+TRUNC(AG206*G206,2)+TRUNC(AI206*G206,2)))))/W206*G206),TRUE),IF(AND(Y206*G206&lt;&gt;0,(TRUNC(Y206*G206,2)+(TRUNC(AL206,2)-(TRUNC(S206*G206,2)+TRUNC(W206*G206,2)+TRUNC(Y206*G206,2)+TRUNC(AA206*G206,2)+TRUNC(AC206*G206,2)+TRUNC(AE206*G206,2)+TRUNC(AG206*G206,2)+TRUNC(AI206*G206,2))))&gt;=0),ABS((S206*G206-(TRUNC(S206*G206,2)+(TRUNC(AL206,2)-(TRUNC(S206*G206,2)+TRUNC(W206*G206,2)+TRUNC(Y206*G206,2)+TRUNC(AA206*G206,2)+TRUNC(AC206*G206,2)+TRUNC(AE206*G206,2)+TRUNC(AG206*G206,2)+TRUNC(AI206*G206,2)))))/S206*G206)&lt;=ABS((Y206*G206-(TRUNC(Y206*G206,2)+(TRUNC(AL206,2)-(TRUNC(S206*G206,2)+TRUNC(W206*G206,2)+TRUNC(Y206*G206,2)+TRUNC(AA206*G206,2)+TRUNC(AC206*G206,2)+TRUNC(AE206*G206,2)+TRUNC(AG206*G206,2)+TRUNC(AI206*G206,2)))))/Y206*G206),TRUE),IF(AND(AA206*G206&lt;&gt;0,(TRUNC(AA206*G206,2)+(TRUNC(AL206,2)-(TRUNC(S206*G206,2)+TRUNC(W206*G206,2)+TRUNC(Y206*G206,2)+TRUNC(AA206*G206,2)+TRUNC(AC206*G206,2)+TRUNC(AE206*G206,2)+TRUNC(AG206*G206,2)+TRUNC(AI206*G206,2))))&gt;=0),ABS((S206*G206-(TRUNC(S206*G206,2)+(TRUNC(AL206,2)-(TRUNC(S206*G206,2)+TRUNC(W206*G206,2)+TRUNC(Y206*G206,2)+TRUNC(AA206*G206,2)+TRUNC(AC206*G206,2)+TRUNC(AE206*G206,2)+TRUNC(AG206*G206,2)+TRUNC(AI206*G206,2)))))/S206*G206)&lt;=ABS((AA206*G206-(TRUNC(AA206*G206,2)+(TRUNC(AL206,2)-(TRUNC(S206*G206,2)+TRUNC(W206*G206,2)+TRUNC(Y206*G206,2)+TRUNC(AA206*G206,2)+TRUNC(AC206*G206,2)+TRUNC(AE206*G206,2)+TRUNC(AG206*G206,2)+TRUNC(AI206*G206,2)))))/AA206*G206),TRUE),IF(AND(AC206*G206&lt;&gt;0,(TRUNC(AC206*G206,2)+(TRUNC(AL206,2)-(TRUNC(S206*G206,2)+TRUNC(W206*G206,2)+TRUNC(Y206*G206,2)+TRUNC(AA206*G206,2)+TRUNC(AC206*G206,2)+TRUNC(AE206*G206,2)+TRUNC(AG206*G206,2)+TRUNC(AI206*G206,2))))&gt;=0),ABS((S206*G206-(TRUNC(S206*G206,2)+(TRUNC(AL206,2)-(TRUNC(S206*G206,2)+TRUNC(W206*G206,2)+TRUNC(Y206*G206,2)+TRUNC(AA206*G206,2)+TRUNC(AC206*G206,2)+TRUNC(AE206*G206,2)+TRUNC(AG206*G206,2)+TRUNC(AI206*G206,2)))))/S206*G206)&lt;=ABS((AC206*G206-(TRUNC(AC206*G206,2)+(TRUNC(AL206,2)-(TRUNC(S206*G206,2)+TRUNC(W206*G206,2)+TRUNC(Y206*G206,2)+TRUNC(AA206*G206,2)+TRUNC(AC206*G206,2)+TRUNC(AE206*G206,2)+TRUNC(AG206*G206,2)+TRUNC(AI206*G206,2)))))/AC206*G206),TRUE),IF(AND(AE206*G206&lt;&gt;0,(TRUNC(AE206*G206,2)+(TRUNC(AL206,2)-(TRUNC(S206*G206,2)+TRUNC(W206*G206,2)+TRUNC(Y206*G206,2)+TRUNC(AA206*G206,2)+TRUNC(AC206*G206,2)+TRUNC(AE206*G206,2)+TRUNC(AG206*G206,2)+TRUNC(AI206*G206,2))))&gt;=0),ABS((S206*G206-(TRUNC(S206*G206,2)+(TRUNC(AL206,2)-(TRUNC(S206*G206,2)+TRUNC(W206*G206,2)+TRUNC(Y206*G206,2)+TRUNC(AA206*G206,2)+TRUNC(AC206*G206,2)+TRUNC(AE206*G206,2)+TRUNC(AG206*G206,2)+TRUNC(AI206*G206,2)))))/S206*G206)&lt;=ABS((AE206*G206-(TRUNC(AE206*G206,2)+(TRUNC(AL206,2)-(TRUNC(S206*G206,2)+TRUNC(W206*G206,2)+TRUNC(Y206*G206,2)+TRUNC(AA206*G206,2)+TRUNC(AC206*G206,2)+TRUNC(AE206*G206,2)+TRUNC(AG206*G206,2)+TRUNC(AI206*G206,2)))))/AE206*G206),TRUE),IF(AND(AG206*G206&lt;&gt;0,(TRUNC(AG206*G206,2)+(TRUNC(AL206,2)-(TRUNC(S206*G206,2)+TRUNC(W206*G206,2)+TRUNC(Y206*G206,2)+TRUNC(AA206*G206,2)+TRUNC(AC206*G206,2)+TRUNC(AE206*G206,2)+TRUNC(AG206*G206,2)+TRUNC(AI206*G206,2))))&gt;=0),ABS((S206*G206-(TRUNC(S206*G206,2)+(TRUNC(AL206,2)-(TRUNC(S206*G206,2)+TRUNC(W206*G206,2)+TRUNC(Y206*G206,2)+TRUNC(AA206*G206,2)+TRUNC(AC206*G206,2)+TRUNC(AE206*G206,2)+TRUNC(AG206*G206,2)+TRUNC(AI206*G206,2)))))/S206*G206)&lt;=ABS((AG206*G206-(TRUNC(AG206*G206,2)+(TRUNC(AL206,2)-(TRUNC(S206*G206,2)+TRUNC(W206*G206,2)+TRUNC(Y206*G206,2)+TRUNC(AA206*G206,2)+TRUNC(AC206*G206,2)+TRUNC(AE206*G206,2)+TRUNC(AG206*G206,2)+TRUNC(AI206*G206,2)))))/AG206*G206),TRUE),IF(AND(AI206*G206&lt;&gt;0,(TRUNC(AI206*G206,2)+(TRUNC(AL206,2)-(TRUNC(S206*G206,2)+TRUNC(W206*G206,2)+TRUNC(Y206*G206,2)+TRUNC(AA206*G206,2)+TRUNC(AC206*G206,2)+TRUNC(AE206*G206,2)+TRUNC(AG206*G206,2)+TRUNC(AI206*G206,2))))&gt;=0),ABS((S206*G206-(TRUNC(S206*G206,2)+(TRUNC(AL206,2)-(TRUNC(S206*G206,2)+TRUNC(W206*G206,2)+TRUNC(Y206*G206,2)+TRUNC(AA206*G206,2)+TRUNC(AC206*G206,2)+TRUNC(AE206*G206,2)+TRUNC(AG206*G206,2)+TRUNC(AI206*G206,2)))))/S206*G206)&lt;=ABS((AI206*G206-(TRUNC(AI206*G206,2)+(TRUNC(AL206,2)-(TRUNC(S206*G206,2)+TRUNC(W206*G206,2)+TRUNC(Y206*G206,2)+TRUNC(AA206*G206,2)+TRUNC(AC206*G206,2)+TRUNC(AE206*G206,2)+TRUNC(AG206*G206,2)+TRUNC(AI206*G206,2)))))/AI206*G206),TRUE)),TRUNC(S206*G206,2)+(TRUNC(AL206,2)-(TRUNC(S206*G206,2)+TRUNC(W206*G206,2)+TRUNC(Y206*G206,2)+TRUNC(AA206*G206,2)+TRUNC(AC206*G206,2)+TRUNC(AE206*G206,2)+TRUNC(AG206*G206,2)+TRUNC(AI206*G206,2))),TRUNC(S206*G206,2)))))</f>
        <v>0</v>
      </c>
      <c r="U206" s="369">
        <f t="shared" si="171"/>
        <v>6.2</v>
      </c>
      <c r="V206" s="369">
        <f t="shared" si="171"/>
        <v>43.02</v>
      </c>
      <c r="W206" s="369">
        <f>IF(J206*(1+R206)=0,0,IF((TRUNC(AK206,2)-(TRUNC(H206*(1+R206),2)+TRUNC(J206*(1+R206),2)+TRUNC(K206*(1+R206),2)+TRUNC(L206*(1+R206),2)+TRUNC(M206*(1+R206),2)+TRUNC(N206*(1+R206),2)+TRUNC(O206*(1+R206),2)+TRUNC(P206*(1+R206),2)))=0,TRUNC(J206*(1+R206),2),IF((TRUNC(TRUNC(J206*(1+R206),2),2)+(TRUNC(AK206,2)-(TRUNC(H206*(1+R206),2)+TRUNC(J206*(1+R206),2)+TRUNC(K206*(1+R206),2)+TRUNC(L206*(1+R206),2)+TRUNC(M206*(1+R206),2)+TRUNC(N206*(1+R206),2)+TRUNC(O206*(1+R206),2)+TRUNC(P206*(1+R206),2))))&lt;=0,TRUNC(J206*(1+R206),2),IF(AND(IF(AND(H206*(1+R206)&lt;&gt;0,(TRUNC(H206*(1+R206),2)+(TRUNC(AK206,2)-(TRUNC(H206*(1+R206),2)+TRUNC(J206*(1+R206),2)+TRUNC(K206*(1+R206),2)+TRUNC(L206*(1+R206),2)+TRUNC(M206*(1+R206),2)+TRUNC(N206*(1+R206),2)+TRUNC(O206*(1+R206),2)+TRUNC(P206*(1+R206),2))))&gt;=0),ABS((J206*(1+R206)-(TRUNC(J206*(1+R206),2)+(TRUNC(AK206,2)-(TRUNC(H206*(1+R206),2)+TRUNC(J206*(1+R206),2)+TRUNC(K206*(1+R206),2)+TRUNC(L206*(1+R206),2)+TRUNC(M206*(1+R206),2)+TRUNC(N206*(1+R206),2)+TRUNC(O206*(1+R206),2)+TRUNC(P206*(1+R206),2)))))/J206*(1+R206))&lt;ABS((H206*(1+R206)-(TRUNC(H206*(1+R206),2)+(TRUNC(AK206,2)-(TRUNC(H206*(1+R206),2)+TRUNC(J206*(1+R206),2)+TRUNC(K206*(1+R206),2)+TRUNC(L206*(1+R206),2)+TRUNC(M206*(1+R206),2)+TRUNC(N206*(1+R206),2)+TRUNC(O206*(1+R206),2)+TRUNC(P206*(1+R206),2)))))/H206*(1+R206)),TRUE),IF(AND(J206*(1+R206)&lt;&gt;0,(TRUNC(J206*(1+R206),2)+(TRUNC(AK206,2)-(TRUNC(H206*(1+R206),2)+TRUNC(J206*(1+R206),2)+TRUNC(K206*(1+R206),2)+TRUNC(L206*(1+R206),2)+TRUNC(M206*(1+R206),2)+TRUNC(N206*(1+R206),2)+TRUNC(O206*(1+R206),2)+TRUNC(P206*(1+R206),2))))&gt;=0),ABS((J206*(1+R206)-(TRUNC(J206*(1+R206),2)+(TRUNC(AK206,2)-(TRUNC(H206*(1+R206),2)+TRUNC(J206*(1+R206),2)+TRUNC(K206*(1+R206),2)+TRUNC(L206*(1+R206),2)+TRUNC(M206*(1+R206),2)+TRUNC(N206*(1+R206),2)+TRUNC(O206*(1+R206),2)+TRUNC(P206*(1+R206),2)))))/J206*(1+R206))&lt;=ABS((J206*(1+R206)-(TRUNC(J206*(1+R206),2)+(TRUNC(AK206,2)-(TRUNC(H206*(1+R206),2)+TRUNC(J206*(1+R206),2)+TRUNC(K206*(1+R206),2)+TRUNC(L206*(1+R206),2)+TRUNC(M206*(1+R206),2)+TRUNC(N206*(1+R206),2)+TRUNC(O206*(1+R206),2)+TRUNC(P206*(1+R206),2)))))/J206*(1+R206)),TRUE),IF(AND(K206*(1+R206)&lt;&gt;0,(TRUNC(K206*(1+R206),2)+(TRUNC(AK206,2)-(TRUNC(H206*(1+R206),2)+TRUNC(J206*(1+R206),2)+TRUNC(K206*(1+R206),2)+TRUNC(L206*(1+R206),2)+TRUNC(M206*(1+R206),2)+TRUNC(N206*(1+R206),2)+TRUNC(O206*(1+R206),2)+TRUNC(P206*(1+R206),2))))&gt;=0),ABS((J206*(1+R206)-(TRUNC(J206*(1+R206),2)+(TRUNC(AK206,2)-(TRUNC(H206*(1+R206),2)+TRUNC(J206*(1+R206),2)+TRUNC(K206*(1+R206),2)+TRUNC(L206*(1+R206),2)+TRUNC(M206*(1+R206),2)+TRUNC(N206*(1+R206),2)+TRUNC(O206*(1+R206),2)+TRUNC(P206*(1+R206),2)))))/J206*(1+R206))&lt;=ABS((K206*(1+R206)-(TRUNC(K206*(1+R206),2)+(TRUNC(AK206,2)-(TRUNC(H206*(1+R206),2)+TRUNC(J206*(1+R206),2)+TRUNC(K206*(1+R206),2)+TRUNC(L206*(1+R206),2)+TRUNC(M206*(1+R206),2)+TRUNC(N206*(1+R206),2)+TRUNC(O206*(1+R206),2)+TRUNC(P206*(1+R206),2)))))/K206*(1+R206)),TRUE),IF(AND(L206*(1+R206)&lt;&gt;0,(TRUNC(L206*(1+R206),2)+(TRUNC(AK206,2)-(TRUNC(H206*(1+R206),2)+TRUNC(J206*(1+R206),2)+TRUNC(K206*(1+R206),2)+TRUNC(L206*(1+R206),2)+TRUNC(M206*(1+R206),2)+TRUNC(N206*(1+R206),2)+TRUNC(O206*(1+R206),2)+TRUNC(P206*(1+R206),2))))&gt;=0),ABS((J206*(1+R206)-(TRUNC(J206*(1+R206),2)+(TRUNC(AK206,2)-(TRUNC(H206*(1+R206),2)+TRUNC(J206*(1+R206),2)+TRUNC(K206*(1+R206),2)+TRUNC(L206*(1+R206),2)+TRUNC(M206*(1+R206),2)+TRUNC(N206*(1+R206),2)+TRUNC(O206*(1+R206),2)+TRUNC(P206*(1+R206),2)))))/J206*(1+R206))&lt;=ABS((L206*(1+R206)-(TRUNC(L206*(1+R206),2)+(TRUNC(AK206,2)-(TRUNC(H206*(1+R206),2)+TRUNC(J206*(1+R206),2)+TRUNC(K206*(1+R206),2)+TRUNC(L206*(1+R206),2)+TRUNC(M206*(1+R206),2)+TRUNC(N206*(1+R206),2)+TRUNC(O206*(1+R206),2)+TRUNC(P206*(1+R206),2)))))/L206*(1+R206)),TRUE),IF(AND(M206*(1+R206)&lt;&gt;0,(TRUNC(M206*(1+R206),2)+(TRUNC(AK206,2)-(TRUNC(H206*(1+R206),2)+TRUNC(J206*(1+R206),2)+TRUNC(K206*(1+R206),2)+TRUNC(L206*(1+R206),2)+TRUNC(M206*(1+R206),2)+TRUNC(N206*(1+R206),2)+TRUNC(O206*(1+R206),2)+TRUNC(P206*(1+R206),2))))&gt;=0),ABS((J206*(1+R206)-(TRUNC(J206*(1+R206),2)+(TRUNC(AK206,2)-(TRUNC(H206*(1+R206),2)+TRUNC(J206*(1+R206),2)+TRUNC(K206*(1+R206),2)+TRUNC(L206*(1+R206),2)+TRUNC(M206*(1+R206),2)+TRUNC(N206*(1+R206),2)+TRUNC(O206*(1+R206),2)+TRUNC(P206*(1+R206),2)))))/J206*(1+R206))&lt;=ABS((M206*(1+R206)-(TRUNC(M206*(1+R206),2)+(TRUNC(AK206,2)-(TRUNC(H206*(1+R206),2)+TRUNC(J206*(1+R206),2)+TRUNC(K206*(1+R206),2)+TRUNC(L206*(1+R206),2)+TRUNC(M206*(1+R206),2)+TRUNC(N206*(1+R206),2)+TRUNC(O206*(1+R206),2)+TRUNC(P206*(1+R206),2)))))/M206*(1+R206)),TRUE),IF(AND(N206*(1+R206)&lt;&gt;0,(TRUNC(N206*(1+R206),2)+(TRUNC(AK206,2)-(TRUNC(H206*(1+R206),2)+TRUNC(J206*(1+R206),2)+TRUNC(K206*(1+R206),2)+TRUNC(L206*(1+R206),2)+TRUNC(M206*(1+R206),2)+TRUNC(N206*(1+R206),2)+TRUNC(O206*(1+R206),2)+TRUNC(P206*(1+R206),2))))&gt;=0),ABS((J206*(1+R206)-(TRUNC(J206*(1+R206),2)+(TRUNC(AK206,2)-(TRUNC(H206*(1+R206),2)+TRUNC(J206*(1+R206),2)+TRUNC(K206*(1+R206),2)+TRUNC(L206*(1+R206),2)+TRUNC(M206*(1+R206),2)+TRUNC(N206*(1+R206),2)+TRUNC(O206*(1+R206),2)+TRUNC(P206*(1+R206),2)))))/J206*(1+R206))&lt;=ABS((N206*(1+R206)-(TRUNC(N206*(1+R206),2)+(TRUNC(AK206,2)-(TRUNC(H206*(1+R206),2)+TRUNC(J206*(1+R206),2)+TRUNC(K206*(1+R206),2)+TRUNC(L206*(1+R206),2)+TRUNC(M206*(1+R206),2)+TRUNC(N206*(1+R206),2)+TRUNC(O206*(1+R206),2)+TRUNC(P206*(1+R206),2)))))/N206*(1+R206)),TRUE),IF(AND(O206*(1+R206)&lt;&gt;0,(TRUNC(O206*(1+R206),2)+(TRUNC(AK206,2)-(TRUNC(H206*(1+R206),2)+TRUNC(J206*(1+R206),2)+TRUNC(K206*(1+R206),2)+TRUNC(L206*(1+R206),2)+TRUNC(M206*(1+R206),2)+TRUNC(N206*(1+R206),2)+TRUNC(O206*(1+R206),2)+TRUNC(P206*(1+R206),2))))&gt;=0),ABS((J206*(1+R206)-(TRUNC(J206*(1+R206),2)+(TRUNC(AK206,2)-(TRUNC(H206*(1+R206),2)+TRUNC(J206*(1+R206),2)+TRUNC(K206*(1+R206),2)+TRUNC(L206*(1+R206),2)+TRUNC(M206*(1+R206),2)+TRUNC(N206*(1+R206),2)+TRUNC(O206*(1+R206),2)+TRUNC(P206*(1+R206),2)))))/J206*(1+R206))&lt;=ABS((O206*(1+R206)-(TRUNC(O206*(1+R206),2)+(TRUNC(AK206,2)-(TRUNC(H206*(1+R206),2)+TRUNC(J206*(1+R206),2)+TRUNC(K206*(1+R206),2)+TRUNC(L206*(1+R206),2)+TRUNC(M206*(1+R206),2)+TRUNC(N206*(1+R206),2)+TRUNC(O206*(1+R206),2)+TRUNC(P206*(1+R206),2)))))/O206*(1+R206)),TRUE),IF(AND(P206*(1+R206)&lt;&gt;0,(TRUNC(P206*(1+R206),2)+(TRUNC(AK206,2)-(TRUNC(H206*(1+R206),2)+TRUNC(J206*(1+R206),2)+TRUNC(K206*(1+R206),2)+TRUNC(L206*(1+R206),2)+TRUNC(M206*(1+R206),2)+TRUNC(N206*(1+R206),2)+TRUNC(O206*(1+R206),2)+TRUNC(P206*(1+R206),2))))&gt;=0),ABS((J206*(1+R206)-(TRUNC(J206*(1+R206),2)+(TRUNC(AK206,2)-(TRUNC(H206*(1+R206),2)+TRUNC(J206*(1+R206),2)+TRUNC(K206*(1+R206),2)+TRUNC(L206*(1+R206),2)+TRUNC(M206*(1+R206),2)+TRUNC(N206*(1+R206),2)+TRUNC(O206*(1+R206),2)+TRUNC(P206*(1+R206),2)))))/J206*(1+R206))&lt;=ABS((P206*(1+R206)-(TRUNC(P206*(1+R206),2)+(TRUNC(AK206,2)-(TRUNC(H206*(1+R206),2)+TRUNC(J206*(1+R206),2)+TRUNC(K206*(1+R206),2)+TRUNC(L206*(1+R206),2)+TRUNC(M206*(1+R206),2)+TRUNC(N206*(1+R206),2)+TRUNC(O206*(1+R206),2)+TRUNC(P206*(1+R206),2)))))/P206*(1+R206)),TRUE)),TRUNC(J206*(1+R206),2)+(TRUNC(AK206,2)-(TRUNC(H206*(1+R206),2)+TRUNC(J206*(1+R206),2)+TRUNC(K206*(1+R206),2)+TRUNC(L206*(1+R206),2)+TRUNC(M206*(1+R206),2)+TRUNC(N206*(1+R206),2)+TRUNC(O206*(1+R206),2)+TRUNC(P206*(1+R206),2))),TRUNC(J206*(1+R206),2)))))</f>
        <v>6.2</v>
      </c>
      <c r="X206" s="369">
        <f>IF(W206*G206=0,0,IF((TRUNC(AL206,2)-(TRUNC(S206*G206,2)+TRUNC(W206*G206,2)+TRUNC(Y206*G206,2)+TRUNC(AA206*G206,2)+TRUNC(AC206*G206,2)+TRUNC(AE206*G206,2)+TRUNC(AG206*G206,2)+TRUNC(AI206*G206,2)))=0,TRUNC(W206*G206,2),IF((TRUNC(TRUNC(W206*G206,2),2)+(TRUNC(AL206,2)-(TRUNC(S206*G206,2)+TRUNC(W206*G206,2)+TRUNC(Y206*G206,2)+TRUNC(AA206*G206,2)+TRUNC(AC206*G206,2)+TRUNC(AE206*G206,2)+TRUNC(AG206*G206,2)+TRUNC(AI206*G206,2))))&lt;=0,TRUNC(W206*G206,2),IF(AND(IF(AND(S206*G206&lt;&gt;0,(TRUNC(S206*G206,2)+(TRUNC(AL206,2)-(TRUNC(S206*G206,2)+TRUNC(W206*G206,2)+TRUNC(Y206*G206,2)+TRUNC(AA206*G206,2)+TRUNC(AC206*G206,2)+TRUNC(AE206*G206,2)+TRUNC(AG206*G206,2)+TRUNC(AI206*G206,2))))&gt;=0),ABS((W206*G206-(TRUNC(W206*G206,2)+(TRUNC(AL206,2)-(TRUNC(S206*G206,2)+TRUNC(W206*G206,2)+TRUNC(Y206*G206,2)+TRUNC(AA206*G206,2)+TRUNC(AC206*G206,2)+TRUNC(AE206*G206,2)+TRUNC(AG206*G206,2)+TRUNC(AI206*G206,2)))))/W206*G206)&lt;ABS((S206*G206-(TRUNC(S206*G206,2)+(TRUNC(AL206,2)-(TRUNC(S206*G206,2)+TRUNC(W206*G206,2)+TRUNC(Y206*G206,2)+TRUNC(AA206*G206,2)+TRUNC(AC206*G206,2)+TRUNC(AE206*G206,2)+TRUNC(AG206*G206,2)+TRUNC(AI206*G206,2)))))/S206*G206),TRUE),IF(AND(W206*G206&lt;&gt;0,(TRUNC(W206*G206,2)+(TRUNC(AL206,2)-(TRUNC(S206*G206,2)+TRUNC(W206*G206,2)+TRUNC(Y206*G206,2)+TRUNC(AA206*G206,2)+TRUNC(AC206*G206,2)+TRUNC(AE206*G206,2)+TRUNC(AG206*G206,2)+TRUNC(AI206*G206,2))))&gt;=0),ABS((W206*G206-(TRUNC(W206*G206,2)+(TRUNC(AL206,2)-(TRUNC(S206*G206,2)+TRUNC(W206*G206,2)+TRUNC(Y206*G206,2)+TRUNC(AA206*G206,2)+TRUNC(AC206*G206,2)+TRUNC(AE206*G206,2)+TRUNC(AG206*G206,2)+TRUNC(AI206*G206,2)))))/W206*G206)&lt;=ABS((W206*G206-(TRUNC(W206*G206,2)+(TRUNC(AL206,2)-(TRUNC(S206*G206,2)+TRUNC(W206*G206,2)+TRUNC(Y206*G206,2)+TRUNC(AA206*G206,2)+TRUNC(AC206*G206,2)+TRUNC(AE206*G206,2)+TRUNC(AG206*G206,2)+TRUNC(AI206*G206,2)))))/W206*G206),TRUE),IF(AND(Y206*G206&lt;&gt;0,(TRUNC(Y206*G206,2)+(TRUNC(AL206,2)-(TRUNC(S206*G206,2)+TRUNC(W206*G206,2)+TRUNC(Y206*G206,2)+TRUNC(AA206*G206,2)+TRUNC(AC206*G206,2)+TRUNC(AE206*G206,2)+TRUNC(AG206*G206,2)+TRUNC(AI206*G206,2))))&gt;=0),ABS((W206*G206-(TRUNC(W206*G206,2)+(TRUNC(AL206,2)-(TRUNC(S206*G206,2)+TRUNC(W206*G206,2)+TRUNC(Y206*G206,2)+TRUNC(AA206*G206,2)+TRUNC(AC206*G206,2)+TRUNC(AE206*G206,2)+TRUNC(AG206*G206,2)+TRUNC(AI206*G206,2)))))/W206*G206)&lt;=ABS((Y206*G206-(TRUNC(Y206*G206,2)+(TRUNC(AL206,2)-(TRUNC(S206*G206,2)+TRUNC(W206*G206,2)+TRUNC(Y206*G206,2)+TRUNC(AA206*G206,2)+TRUNC(AC206*G206,2)+TRUNC(AE206*G206,2)+TRUNC(AG206*G206,2)+TRUNC(AI206*G206,2)))))/Y206*G206),TRUE),IF(AND(AA206*G206&lt;&gt;0,(TRUNC(AA206*G206,2)+(TRUNC(AL206,2)-(TRUNC(S206*G206,2)+TRUNC(W206*G206,2)+TRUNC(Y206*G206,2)+TRUNC(AA206*G206,2)+TRUNC(AC206*G206,2)+TRUNC(AE206*G206,2)+TRUNC(AG206*G206,2)+TRUNC(AI206*G206,2))))&gt;=0),ABS((W206*G206-(TRUNC(W206*G206,2)+(TRUNC(AL206,2)-(TRUNC(S206*G206,2)+TRUNC(W206*G206,2)+TRUNC(Y206*G206,2)+TRUNC(AA206*G206,2)+TRUNC(AC206*G206,2)+TRUNC(AE206*G206,2)+TRUNC(AG206*G206,2)+TRUNC(AI206*G206,2)))))/W206*G206)&lt;=ABS((AA206*G206-(TRUNC(AA206*G206,2)+(TRUNC(AL206,2)-(TRUNC(S206*G206,2)+TRUNC(W206*G206,2)+TRUNC(Y206*G206,2)+TRUNC(AA206*G206,2)+TRUNC(AC206*G206,2)+TRUNC(AE206*G206,2)+TRUNC(AG206*G206,2)+TRUNC(AI206*G206,2)))))/AA206*G206),TRUE),IF(AND(AC206*G206&lt;&gt;0,(TRUNC(AC206*G206,2)+(TRUNC(AL206,2)-(TRUNC(S206*G206,2)+TRUNC(W206*G206,2)+TRUNC(Y206*G206,2)+TRUNC(AA206*G206,2)+TRUNC(AC206*G206,2)+TRUNC(AE206*G206,2)+TRUNC(AG206*G206,2)+TRUNC(AI206*G206,2))))&gt;=0),ABS((W206*G206-(TRUNC(W206*G206,2)+(TRUNC(AL206,2)-(TRUNC(S206*G206,2)+TRUNC(W206*G206,2)+TRUNC(Y206*G206,2)+TRUNC(AA206*G206,2)+TRUNC(AC206*G206,2)+TRUNC(AE206*G206,2)+TRUNC(AG206*G206,2)+TRUNC(AI206*G206,2)))))/W206*G206)&lt;=ABS((AC206*G206-(TRUNC(AC206*G206,2)+(TRUNC(AL206,2)-(TRUNC(S206*G206,2)+TRUNC(W206*G206,2)+TRUNC(Y206*G206,2)+TRUNC(AA206*G206,2)+TRUNC(AC206*G206,2)+TRUNC(AE206*G206,2)+TRUNC(AG206*G206,2)+TRUNC(AI206*G206,2)))))/AC206*G206),TRUE),IF(AND(AE206*G206&lt;&gt;0,(TRUNC(AE206*G206,2)+(TRUNC(AL206,2)-(TRUNC(S206*G206,2)+TRUNC(W206*G206,2)+TRUNC(Y206*G206,2)+TRUNC(AA206*G206,2)+TRUNC(AC206*G206,2)+TRUNC(AE206*G206,2)+TRUNC(AG206*G206,2)+TRUNC(AI206*G206,2))))&gt;=0),ABS((W206*G206-(TRUNC(W206*G206,2)+(TRUNC(AL206,2)-(TRUNC(S206*G206,2)+TRUNC(W206*G206,2)+TRUNC(Y206*G206,2)+TRUNC(AA206*G206,2)+TRUNC(AC206*G206,2)+TRUNC(AE206*G206,2)+TRUNC(AG206*G206,2)+TRUNC(AI206*G206,2)))))/W206*G206)&lt;=ABS((AE206*G206-(TRUNC(AE206*G206,2)+(TRUNC(AL206,2)-(TRUNC(S206*G206,2)+TRUNC(W206*G206,2)+TRUNC(Y206*G206,2)+TRUNC(AA206*G206,2)+TRUNC(AC206*G206,2)+TRUNC(AE206*G206,2)+TRUNC(AG206*G206,2)+TRUNC(AI206*G206,2)))))/AE206*G206),TRUE),IF(AND(AG206*G206&lt;&gt;0,(TRUNC(AG206*G206,2)+(TRUNC(AL206,2)-(TRUNC(S206*G206,2)+TRUNC(W206*G206,2)+TRUNC(Y206*G206,2)+TRUNC(AA206*G206,2)+TRUNC(AC206*G206,2)+TRUNC(AE206*G206,2)+TRUNC(AG206*G206,2)+TRUNC(AI206*G206,2))))&gt;=0),ABS((W206*G206-(TRUNC(W206*G206,2)+(TRUNC(AL206,2)-(TRUNC(S206*G206,2)+TRUNC(W206*G206,2)+TRUNC(Y206*G206,2)+TRUNC(AA206*G206,2)+TRUNC(AC206*G206,2)+TRUNC(AE206*G206,2)+TRUNC(AG206*G206,2)+TRUNC(AI206*G206,2)))))/W206*G206)&lt;=ABS((AG206*G206-(TRUNC(AG206*G206,2)+(TRUNC(AL206,2)-(TRUNC(S206*G206,2)+TRUNC(W206*G206,2)+TRUNC(Y206*G206,2)+TRUNC(AA206*G206,2)+TRUNC(AC206*G206,2)+TRUNC(AE206*G206,2)+TRUNC(AG206*G206,2)+TRUNC(AI206*G206,2)))))/AG206*G206),TRUE),IF(AND(AI206*G206&lt;&gt;0,(TRUNC(AI206*G206,2)+(TRUNC(AL206,2)-(TRUNC(S206*G206,2)+TRUNC(W206*G206,2)+TRUNC(Y206*G206,2)+TRUNC(AA206*G206,2)+TRUNC(AC206*G206,2)+TRUNC(AE206*G206,2)+TRUNC(AG206*G206,2)+TRUNC(AI206*G206,2))))&gt;=0),ABS((W206*G206-(TRUNC(W206*G206,2)+(TRUNC(AL206,2)-(TRUNC(S206*G206,2)+TRUNC(W206*G206,2)+TRUNC(Y206*G206,2)+TRUNC(AA206*G206,2)+TRUNC(AC206*G206,2)+TRUNC(AE206*G206,2)+TRUNC(AG206*G206,2)+TRUNC(AI206*G206,2)))))/W206*G206)&lt;=ABS((AI206*G206-(TRUNC(AI206*G206,2)+(TRUNC(AL206,2)-(TRUNC(S206*G206,2)+TRUNC(W206*G206,2)+TRUNC(Y206*G206,2)+TRUNC(AA206*G206,2)+TRUNC(AC206*G206,2)+TRUNC(AE206*G206,2)+TRUNC(AG206*G206,2)+TRUNC(AI206*G206,2)))))/AI206*G206),TRUE)),TRUNC(W206*G206,2)+(TRUNC(AL206,2)-(TRUNC(S206*G206,2)+TRUNC(W206*G206,2)+TRUNC(Y206*G206,2)+TRUNC(AA206*G206,2)+TRUNC(AC206*G206,2)+TRUNC(AE206*G206,2)+TRUNC(AG206*G206,2)+TRUNC(AI206*G206,2))),TRUNC(W206*G206,2)))))</f>
        <v>43.02</v>
      </c>
      <c r="Y206" s="369">
        <f>IF(K206*(1+R206)=0,0,IF((TRUNC(AK206,2)-(TRUNC(H206*(1+R206),2)+TRUNC(J206*(1+R206),2)+TRUNC(K206*(1+R206),2)+TRUNC(L206*(1+R206),2)+TRUNC(M206*(1+R206),2)+TRUNC(N206*(1+R206),2)+TRUNC(O206*(1+R206),2)+TRUNC(P206*(1+R206),2)))=0,TRUNC(K206*(1+R206),2),IF((TRUNC(TRUNC(K206*(1+R206),2),2)+(TRUNC(AK206,2)-(TRUNC(H206*(1+R206),2)+TRUNC(J206*(1+R206),2)+TRUNC(K206*(1+R206),2)+TRUNC(L206*(1+R206),2)+TRUNC(M206*(1+R206),2)+TRUNC(N206*(1+R206),2)+TRUNC(O206*(1+R206),2)+TRUNC(P206*(1+R206),2))))&lt;=0,TRUNC(K206*(1+R206),2),IF(AND(IF(AND(H206*(1+R206)&lt;&gt;0,(TRUNC(H206*(1+R206),2)+(TRUNC(AK206,2)-(TRUNC(H206*(1+R206),2)+TRUNC(J206*(1+R206),2)+TRUNC(K206*(1+R206),2)+TRUNC(L206*(1+R206),2)+TRUNC(M206*(1+R206),2)+TRUNC(N206*(1+R206),2)+TRUNC(O206*(1+R206),2)+TRUNC(P206*(1+R206),2))))&gt;=0),ABS((K206*(1+R206)-(TRUNC(K206*(1+R206),2)+(TRUNC(AK206,2)-(TRUNC(H206*(1+R206),2)+TRUNC(J206*(1+R206),2)+TRUNC(K206*(1+R206),2)+TRUNC(L206*(1+R206),2)+TRUNC(M206*(1+R206),2)+TRUNC(N206*(1+R206),2)+TRUNC(O206*(1+R206),2)+TRUNC(P206*(1+R206),2)))))/K206*(1+R206))&lt;ABS((H206*(1+R206)-(TRUNC(H206*(1+R206),2)+(TRUNC(AK206,2)-(TRUNC(H206*(1+R206),2)+TRUNC(J206*(1+R206),2)+TRUNC(K206*(1+R206),2)+TRUNC(L206*(1+R206),2)+TRUNC(M206*(1+R206),2)+TRUNC(N206*(1+R206),2)+TRUNC(O206*(1+R206),2)+TRUNC(P206*(1+R206),2)))))/H206*(1+R206)),TRUE),IF(AND(J206*(1+R206)&lt;&gt;0,(TRUNC(J206*(1+R206),2)+(TRUNC(AK206,2)-(TRUNC(H206*(1+R206),2)+TRUNC(J206*(1+R206),2)+TRUNC(K206*(1+R206),2)+TRUNC(L206*(1+R206),2)+TRUNC(M206*(1+R206),2)+TRUNC(N206*(1+R206),2)+TRUNC(O206*(1+R206),2)+TRUNC(P206*(1+R206),2))))&gt;=0),ABS((K206*(1+R206)-(TRUNC(K206*(1+R206),2)+(TRUNC(AK206,2)-(TRUNC(H206*(1+R206),2)+TRUNC(J206*(1+R206),2)+TRUNC(K206*(1+R206),2)+TRUNC(L206*(1+R206),2)+TRUNC(M206*(1+R206),2)+TRUNC(N206*(1+R206),2)+TRUNC(O206*(1+R206),2)+TRUNC(P206*(1+R206),2)))))/K206*(1+R206))&lt;ABS((J206*(1+R206)-(TRUNC(J206*(1+R206),2)+(TRUNC(AK206,2)-(TRUNC(H206*(1+R206),2)+TRUNC(J206*(1+R206),2)+TRUNC(K206*(1+R206),2)+TRUNC(L206*(1+R206),2)+TRUNC(M206*(1+R206),2)+TRUNC(N206*(1+R206),2)+TRUNC(O206*(1+R206),2)+TRUNC(P206*(1+R206),2)))))/J206*(1+R206)),TRUE),IF(AND(K206*(1+R206)&lt;&gt;0,(TRUNC(K206*(1+R206),2)+(TRUNC(AK206,2)-(TRUNC(H206*(1+R206),2)+TRUNC(J206*(1+R206),2)+TRUNC(K206*(1+R206),2)+TRUNC(L206*(1+R206),2)+TRUNC(M206*(1+R206),2)+TRUNC(N206*(1+R206),2)+TRUNC(O206*(1+R206),2)+TRUNC(P206*(1+R206),2))))&gt;=0),ABS((K206*(1+R206)-(TRUNC(K206*(1+R206),2)+(TRUNC(AK206,2)-(TRUNC(H206*(1+R206),2)+TRUNC(J206*(1+R206),2)+TRUNC(K206*(1+R206),2)+TRUNC(L206*(1+R206),2)+TRUNC(M206*(1+R206),2)+TRUNC(N206*(1+R206),2)+TRUNC(O206*(1+R206),2)+TRUNC(P206*(1+R206),2)))))/K206*(1+R206))&lt;=ABS((K206*(1+R206)-(TRUNC(K206*(1+R206),2)+(TRUNC(AK206,2)-(TRUNC(H206*(1+R206),2)+TRUNC(J206*(1+R206),2)+TRUNC(K206*(1+R206),2)+TRUNC(L206*(1+R206),2)+TRUNC(M206*(1+R206),2)+TRUNC(N206*(1+R206),2)+TRUNC(O206*(1+R206),2)+TRUNC(P206*(1+R206),2)))))/K206*(1+R206)),TRUE),IF(AND(L206*(1+R206)&lt;&gt;0,(TRUNC(L206*(1+R206),2)+(TRUNC(AK206,2)-(TRUNC(H206*(1+R206),2)+TRUNC(J206*(1+R206),2)+TRUNC(K206*(1+R206),2)+TRUNC(L206*(1+R206),2)+TRUNC(M206*(1+R206),2)+TRUNC(N206*(1+R206),2)+TRUNC(O206*(1+R206),2)+TRUNC(P206*(1+R206),2))))&gt;=0),ABS((K206*(1+R206)-(TRUNC(K206*(1+R206),2)+(TRUNC(AK206,2)-(TRUNC(H206*(1+R206),2)+TRUNC(J206*(1+R206),2)+TRUNC(K206*(1+R206),2)+TRUNC(L206*(1+R206),2)+TRUNC(M206*(1+R206),2)+TRUNC(N206*(1+R206),2)+TRUNC(O206*(1+R206),2)+TRUNC(P206*(1+R206),2)))))/K206*(1+R206))&lt;=ABS((L206*(1+R206)-(TRUNC(L206*(1+R206),2)+(TRUNC(AK206,2)-(TRUNC(H206*(1+R206),2)+TRUNC(J206*(1+R206),2)+TRUNC(K206*(1+R206),2)+TRUNC(L206*(1+R206),2)+TRUNC(M206*(1+R206),2)+TRUNC(N206*(1+R206),2)+TRUNC(O206*(1+R206),2)+TRUNC(P206*(1+R206),2)))))/L206*(1+R206)),TRUE),IF(AND(M206*(1+R206)&lt;&gt;0,(TRUNC(M206*(1+R206),2)+(TRUNC(AK206,2)-(TRUNC(H206*(1+R206),2)+TRUNC(J206*(1+R206),2)+TRUNC(K206*(1+R206),2)+TRUNC(L206*(1+R206),2)+TRUNC(M206*(1+R206),2)+TRUNC(N206*(1+R206),2)+TRUNC(O206*(1+R206),2)+TRUNC(P206*(1+R206),2))))&gt;=0),ABS((K206*(1+R206)-(TRUNC(K206*(1+R206),2)+(TRUNC(AK206,2)-(TRUNC(H206*(1+R206),2)+TRUNC(J206*(1+R206),2)+TRUNC(K206*(1+R206),2)+TRUNC(L206*(1+R206),2)+TRUNC(M206*(1+R206),2)+TRUNC(N206*(1+R206),2)+TRUNC(O206*(1+R206),2)+TRUNC(P206*(1+R206),2)))))/K206*(1+R206))&lt;=ABS((M206*(1+R206)-(TRUNC(M206*(1+R206),2)+(TRUNC(AK206,2)-(TRUNC(H206*(1+R206),2)+TRUNC(J206*(1+R206),2)+TRUNC(K206*(1+R206),2)+TRUNC(L206*(1+R206),2)+TRUNC(M206*(1+R206),2)+TRUNC(N206*(1+R206),2)+TRUNC(O206*(1+R206),2)+TRUNC(P206*(1+R206),2)))))/M206*(1+R206)),TRUE),IF(AND(N206*(1+R206)&lt;&gt;0,(TRUNC(N206*(1+R206),2)+(TRUNC(AK206,2)-(TRUNC(H206*(1+R206),2)+TRUNC(J206*(1+R206),2)+TRUNC(K206*(1+R206),2)+TRUNC(L206*(1+R206),2)+TRUNC(M206*(1+R206),2)+TRUNC(N206*(1+R206),2)+TRUNC(O206*(1+R206),2)+TRUNC(P206*(1+R206),2))))&gt;=0),ABS((K206*(1+R206)-(TRUNC(K206*(1+R206),2)+(TRUNC(AK206,2)-(TRUNC(H206*(1+R206),2)+TRUNC(J206*(1+R206),2)+TRUNC(K206*(1+R206),2)+TRUNC(L206*(1+R206),2)+TRUNC(M206*(1+R206),2)+TRUNC(N206*(1+R206),2)+TRUNC(O206*(1+R206),2)+TRUNC(P206*(1+R206),2)))))/K206*(1+R206))&lt;=ABS((N206*(1+R206)-(TRUNC(N206*(1+R206),2)+(TRUNC(AK206,2)-(TRUNC(H206*(1+R206),2)+TRUNC(J206*(1+R206),2)+TRUNC(K206*(1+R206),2)+TRUNC(L206*(1+R206),2)+TRUNC(M206*(1+R206),2)+TRUNC(N206*(1+R206),2)+TRUNC(O206*(1+R206),2)+TRUNC(P206*(1+R206),2)))))/N206*(1+R206)),TRUE),IF(AND(O206*(1+R206)&lt;&gt;0,(TRUNC(O206*(1+R206),2)+(TRUNC(AK206,2)-(TRUNC(H206*(1+R206),2)+TRUNC(J206*(1+R206),2)+TRUNC(K206*(1+R206),2)+TRUNC(L206*(1+R206),2)+TRUNC(M206*(1+R206),2)+TRUNC(N206*(1+R206),2)+TRUNC(O206*(1+R206),2)+TRUNC(P206*(1+R206),2))))&gt;=0),ABS((K206*(1+R206)-(TRUNC(K206*(1+R206),2)+(TRUNC(AK206,2)-(TRUNC(H206*(1+R206),2)+TRUNC(J206*(1+R206),2)+TRUNC(K206*(1+R206),2)+TRUNC(L206*(1+R206),2)+TRUNC(M206*(1+R206),2)+TRUNC(N206*(1+R206),2)+TRUNC(O206*(1+R206),2)+TRUNC(P206*(1+R206),2)))))/K206*(1+R206))&lt;=ABS((O206*(1+R206)-(TRUNC(O206*(1+R206),2)+(TRUNC(AK206,2)-(TRUNC(H206*(1+R206),2)+TRUNC(J206*(1+R206),2)+TRUNC(K206*(1+R206),2)+TRUNC(L206*(1+R206),2)+TRUNC(M206*(1+R206),2)+TRUNC(N206*(1+R206),2)+TRUNC(O206*(1+R206),2)+TRUNC(P206*(1+R206),2)))))/O206*(1+R206)),TRUE),IF(AND(P206*(1+R206)&lt;&gt;0,(TRUNC(P206*(1+R206),2)+(TRUNC(AK206,2)-(TRUNC(H206*(1+R206),2)+TRUNC(J206*(1+R206),2)+TRUNC(K206*(1+R206),2)+TRUNC(L206*(1+R206),2)+TRUNC(M206*(1+R206),2)+TRUNC(N206*(1+R206),2)+TRUNC(O206*(1+R206),2)+TRUNC(P206*(1+R206),2))))&gt;=0),ABS((K206*(1+R206)-(TRUNC(K206*(1+R206),2)+(TRUNC(AK206,2)-(TRUNC(H206*(1+R206),2)+TRUNC(J206*(1+R206),2)+TRUNC(K206*(1+R206),2)+TRUNC(L206*(1+R206),2)+TRUNC(M206*(1+R206),2)+TRUNC(N206*(1+R206),2)+TRUNC(O206*(1+R206),2)+TRUNC(P206*(1+R206),2)))))/K206*(1+R206))&lt;=ABS((P206*(1+R206)-(TRUNC(P206*(1+R206),2)+(TRUNC(AK206,2)-(TRUNC(H206*(1+R206),2)+TRUNC(J206*(1+R206),2)+TRUNC(K206*(1+R206),2)+TRUNC(L206*(1+R206),2)+TRUNC(M206*(1+R206),2)+TRUNC(N206*(1+R206),2)+TRUNC(O206*(1+R206),2)+TRUNC(P206*(1+R206),2)))))/P206*(1+R206)),TRUE)),TRUNC(K206*(1+R206),2)+(TRUNC(AK206,2)-(TRUNC(H206*(1+R206),2)+TRUNC(J206*(1+R206),2)+TRUNC(K206*(1+R206),2)+TRUNC(L206*(1+R206),2)+TRUNC(M206*(1+R206),2)+TRUNC(N206*(1+R206),2)+TRUNC(O206*(1+R206),2)+TRUNC(P206*(1+R206),2))),TRUNC(K206*(1+R206),2)))))</f>
        <v>0</v>
      </c>
      <c r="Z206" s="369">
        <f>IF(Y206*G206=0,0,IF((TRUNC(AL206,2)-(TRUNC(S206*G206,2)+TRUNC(W206*G206,2)+TRUNC(Y206*G206,2)+TRUNC(AA206*G206,2)+TRUNC(AC206*G206,2)+TRUNC(AE206*G206,2)+TRUNC(AG206*G206,2)+TRUNC(AI206*G206,2)))=0,TRUNC(Y206*G206,2),IF((TRUNC(TRUNC(Y206*G206,2),2)+(TRUNC(AL206,2)-(TRUNC(S206*G206,2)+TRUNC(W206*G206,2)+TRUNC(Y206*G206,2)+TRUNC(AA206*G206,2)+TRUNC(AC206*G206,2)+TRUNC(AE206*G206,2)+TRUNC(AG206*G206,2)+TRUNC(AI206*G206,2))))&lt;=0,TRUNC(Y206*G206,2),IF(AND(IF(AND(S206*G206&lt;&gt;0,(TRUNC(S206*G206,2)+(TRUNC(AL206,2)-(TRUNC(S206*G206,2)+TRUNC(W206*G206,2)+TRUNC(Y206*G206,2)+TRUNC(AA206*G206,2)+TRUNC(AC206*G206,2)+TRUNC(AE206*G206,2)+TRUNC(AG206*G206,2)+TRUNC(AI206*G206,2))))&gt;=0),ABS((Y206*G206-(TRUNC(Y206*G206,2)+(TRUNC(AL206,2)-(TRUNC(S206*G206,2)+TRUNC(W206*G206,2)+TRUNC(Y206*G206,2)+TRUNC(AA206*G206,2)+TRUNC(AC206*G206,2)+TRUNC(AE206*G206,2)+TRUNC(AG206*G206,2)+TRUNC(AI206*G206,2)))))/Y206*G206)&lt;ABS((S206*G206-(TRUNC(S206*G206,2)+(TRUNC(AL206,2)-(TRUNC(S206*G206,2)+TRUNC(W206*G206,2)+TRUNC(Y206*G206,2)+TRUNC(AA206*G206,2)+TRUNC(AC206*G206,2)+TRUNC(AE206*G206,2)+TRUNC(AG206*G206,2)+TRUNC(AI206*G206,2)))))/S206*G206),TRUE),IF(AND(W206*G206&lt;&gt;0,(TRUNC(W206*G206,2)+(TRUNC(AL206,2)-(TRUNC(S206*G206,2)+TRUNC(W206*G206,2)+TRUNC(Y206*G206,2)+TRUNC(AA206*G206,2)+TRUNC(AC206*G206,2)+TRUNC(AE206*G206,2)+TRUNC(AG206*G206,2)+TRUNC(AI206*G206,2))))&gt;=0),ABS((Y206*G206-(TRUNC(Y206*G206,2)+(TRUNC(AL206,2)-(TRUNC(S206*G206,2)+TRUNC(W206*G206,2)+TRUNC(Y206*G206,2)+TRUNC(AA206*G206,2)+TRUNC(AC206*G206,2)+TRUNC(AE206*G206,2)+TRUNC(AG206*G206,2)+TRUNC(AI206*G206,2)))))/Y206*G206)&lt;ABS((W206*G206-(TRUNC(W206*G206,2)+(TRUNC(AL206,2)-(TRUNC(S206*G206,2)+TRUNC(W206*G206,2)+TRUNC(Y206*G206,2)+TRUNC(AA206*G206,2)+TRUNC(AC206*G206,2)+TRUNC(AE206*G206,2)+TRUNC(AG206*G206,2)+TRUNC(AI206*G206,2)))))/W206*G206),TRUE),IF(AND(Y206*G206&lt;&gt;0,(TRUNC(Y206*G206,2)+(TRUNC(AL206,2)-(TRUNC(S206*G206,2)+TRUNC(W206*G206,2)+TRUNC(Y206*G206,2)+TRUNC(AA206*G206,2)+TRUNC(AC206*G206,2)+TRUNC(AE206*G206,2)+TRUNC(AG206*G206,2)+TRUNC(AI206*G206,2))))&gt;=0),ABS((Y206*G206-(TRUNC(Y206*G206,2)+(TRUNC(AL206,2)-(TRUNC(S206*G206,2)+TRUNC(W206*G206,2)+TRUNC(Y206*G206,2)+TRUNC(AA206*G206,2)+TRUNC(AC206*G206,2)+TRUNC(AE206*G206,2)+TRUNC(AG206*G206,2)+TRUNC(AI206*G206,2)))))/Y206*G206)&lt;=ABS((Y206*G206-(TRUNC(Y206*G206,2)+(TRUNC(AL206,2)-(TRUNC(S206*G206,2)+TRUNC(W206*G206,2)+TRUNC(Y206*G206,2)+TRUNC(AA206*G206,2)+TRUNC(AC206*G206,2)+TRUNC(AE206*G206,2)+TRUNC(AG206*G206,2)+TRUNC(AI206*G206,2)))))/Y206*G206),TRUE),IF(AND(AA206*G206&lt;&gt;0,(TRUNC(AA206*G206,2)+(TRUNC(AL206,2)-(TRUNC(S206*G206,2)+TRUNC(W206*G206,2)+TRUNC(Y206*G206,2)+TRUNC(AA206*G206,2)+TRUNC(AC206*G206,2)+TRUNC(AE206*G206,2)+TRUNC(AG206*G206,2)+TRUNC(AI206*G206,2))))&gt;=0),ABS((Y206*G206-(TRUNC(Y206*G206,2)+(TRUNC(AL206,2)-(TRUNC(S206*G206,2)+TRUNC(W206*G206,2)+TRUNC(Y206*G206,2)+TRUNC(AA206*G206,2)+TRUNC(AC206*G206,2)+TRUNC(AE206*G206,2)+TRUNC(AG206*G206,2)+TRUNC(AI206*G206,2)))))/Y206*G206)&lt;=ABS((AA206*G206-(TRUNC(AA206*G206,2)+(TRUNC(AL206,2)-(TRUNC(S206*G206,2)+TRUNC(W206*G206,2)+TRUNC(Y206*G206,2)+TRUNC(AA206*G206,2)+TRUNC(AC206*G206,2)+TRUNC(AE206*G206,2)+TRUNC(AG206*G206,2)+TRUNC(AI206*G206,2)))))/AA206*G206),TRUE),IF(AND(AC206*G206&lt;&gt;0,(TRUNC(AC206*G206,2)+(TRUNC(AL206,2)-(TRUNC(S206*G206,2)+TRUNC(W206*G206,2)+TRUNC(Y206*G206,2)+TRUNC(AA206*G206,2)+TRUNC(AC206*G206,2)+TRUNC(AE206*G206,2)+TRUNC(AG206*G206,2)+TRUNC(AI206*G206,2))))&gt;=0),ABS((Y206*G206-(TRUNC(Y206*G206,2)+(TRUNC(AL206,2)-(TRUNC(S206*G206,2)+TRUNC(W206*G206,2)+TRUNC(Y206*G206,2)+TRUNC(AA206*G206,2)+TRUNC(AC206*G206,2)+TRUNC(AE206*G206,2)+TRUNC(AG206*G206,2)+TRUNC(AI206*G206,2)))))/Y206*G206)&lt;=ABS((AC206*G206-(TRUNC(AC206*G206,2)+(TRUNC(AL206,2)-(TRUNC(S206*G206,2)+TRUNC(W206*G206,2)+TRUNC(Y206*G206,2)+TRUNC(AA206*G206,2)+TRUNC(AC206*G206,2)+TRUNC(AE206*G206,2)+TRUNC(AG206*G206,2)+TRUNC(AI206*G206,2)))))/AC206*G206),TRUE),IF(AND(AE206*G206&lt;&gt;0,(TRUNC(AE206*G206,2)+(TRUNC(AL206,2)-(TRUNC(S206*G206,2)+TRUNC(W206*G206,2)+TRUNC(Y206*G206,2)+TRUNC(AA206*G206,2)+TRUNC(AC206*G206,2)+TRUNC(AE206*G206,2)+TRUNC(AG206*G206,2)+TRUNC(AI206*G206,2))))&gt;=0),ABS((Y206*G206-(TRUNC(Y206*G206,2)+(TRUNC(AL206,2)-(TRUNC(S206*G206,2)+TRUNC(W206*G206,2)+TRUNC(Y206*G206,2)+TRUNC(AA206*G206,2)+TRUNC(AC206*G206,2)+TRUNC(AE206*G206,2)+TRUNC(AG206*G206,2)+TRUNC(AI206*G206,2)))))/Y206*G206)&lt;=ABS((AE206*G206-(TRUNC(AE206*G206,2)+(TRUNC(AL206,2)-(TRUNC(S206*G206,2)+TRUNC(W206*G206,2)+TRUNC(Y206*G206,2)+TRUNC(AA206*G206,2)+TRUNC(AC206*G206,2)+TRUNC(AE206*G206,2)+TRUNC(AG206*G206,2)+TRUNC(AI206*G206,2)))))/AE206*G206),TRUE),IF(AND(AG206*G206&lt;&gt;0,(TRUNC(AG206*G206,2)+(TRUNC(AL206,2)-(TRUNC(S206*G206,2)+TRUNC(W206*G206,2)+TRUNC(Y206*G206,2)+TRUNC(AA206*G206,2)+TRUNC(AC206*G206,2)+TRUNC(AE206*G206,2)+TRUNC(AG206*G206,2)+TRUNC(AI206*G206,2))))&gt;=0),ABS((Y206*G206-(TRUNC(Y206*G206,2)+(TRUNC(AL206,2)-(TRUNC(S206*G206,2)+TRUNC(W206*G206,2)+TRUNC(Y206*G206,2)+TRUNC(AA206*G206,2)+TRUNC(AC206*G206,2)+TRUNC(AE206*G206,2)+TRUNC(AG206*G206,2)+TRUNC(AI206*G206,2)))))/Y206*G206)&lt;=ABS((AG206*G206-(TRUNC(AG206*G206,2)+(TRUNC(AL206,2)-(TRUNC(S206*G206,2)+TRUNC(W206*G206,2)+TRUNC(Y206*G206,2)+TRUNC(AA206*G206,2)+TRUNC(AC206*G206,2)+TRUNC(AE206*G206,2)+TRUNC(AG206*G206,2)+TRUNC(AI206*G206,2)))))/AG206*G206),TRUE),IF(AND(AI206*G206&lt;&gt;0,(TRUNC(AI206*G206,2)+(TRUNC(AL206,2)-(TRUNC(S206*G206,2)+TRUNC(W206*G206,2)+TRUNC(Y206*G206,2)+TRUNC(AA206*G206,2)+TRUNC(AC206*G206,2)+TRUNC(AE206*G206,2)+TRUNC(AG206*G206,2)+TRUNC(AI206*G206,2))))&gt;=0),ABS((Y206*G206-(TRUNC(Y206*G206,2)+(TRUNC(AL206,2)-(TRUNC(S206*G206,2)+TRUNC(W206*G206,2)+TRUNC(Y206*G206,2)+TRUNC(AA206*G206,2)+TRUNC(AC206*G206,2)+TRUNC(AE206*G206,2)+TRUNC(AG206*G206,2)+TRUNC(AI206*G206,2)))))/Y206*G206)&lt;=ABS((AI206*G206-(TRUNC(AI206*G206,2)+(TRUNC(AL206,2)-(TRUNC(S206*G206,2)+TRUNC(W206*G206,2)+TRUNC(Y206*G206,2)+TRUNC(AA206*G206,2)+TRUNC(AC206*G206,2)+TRUNC(AE206*G206,2)+TRUNC(AG206*G206,2)+TRUNC(AI206*G206,2)))))/AI206*G206),TRUE)),TRUNC(Y206*G206,2)+(TRUNC(AL206,2)-(TRUNC(S206*G206,2)+TRUNC(W206*G206,2)+TRUNC(Y206*G206,2)+TRUNC(AA206*G206,2)+TRUNC(AC206*G206,2)+TRUNC(AE206*G206,2)+TRUNC(AG206*G206,2)+TRUNC(AI206*G206,2))),TRUNC(Y206*G206,2)))))</f>
        <v>0</v>
      </c>
      <c r="AA206" s="369">
        <f>IF(L206*(1+R206)=0,0,IF((TRUNC(AK206,2)-(TRUNC(H206*(1+R206),2)+TRUNC(J206*(1+R206),2)+TRUNC(K206*(1+R206),2)+TRUNC(L206*(1+R206),2)+TRUNC(M206*(1+R206),2)+TRUNC(N206*(1+R206),2)+TRUNC(O206*(1+R206),2)+TRUNC(P206*(1+R206),2)))=0,TRUNC(L206*(1+R206),2),IF((TRUNC(TRUNC(L206*(1+R206),2),2)+(TRUNC(AK206,2)-(TRUNC(H206*(1+R206),2)+TRUNC(J206*(1+R206),2)+TRUNC(K206*(1+R206),2)+TRUNC(L206*(1+R206),2)+TRUNC(M206*(1+R206),2)+TRUNC(N206*(1+R206),2)+TRUNC(O206*(1+R206),2)+TRUNC(P206*(1+R206),2))))&lt;=0,TRUNC(L206*(1+R206),2),IF(AND(IF(AND(H206*(1+R206)&lt;&gt;0,(TRUNC(H206*(1+R206),2)+(TRUNC(AK206,2)-(TRUNC(H206*(1+R206),2)+TRUNC(J206*(1+R206),2)+TRUNC(K206*(1+R206),2)+TRUNC(L206*(1+R206),2)+TRUNC(M206*(1+R206),2)+TRUNC(N206*(1+R206),2)+TRUNC(O206*(1+R206),2)+TRUNC(P206*(1+R206),2))))&gt;=0),ABS((L206*(1+R206)-(TRUNC(L206*(1+R206),2)+(TRUNC(AK206,2)-(TRUNC(H206*(1+R206),2)+TRUNC(J206*(1+R206),2)+TRUNC(K206*(1+R206),2)+TRUNC(L206*(1+R206),2)+TRUNC(M206*(1+R206),2)+TRUNC(N206*(1+R206),2)+TRUNC(O206*(1+R206),2)+TRUNC(P206*(1+R206),2)))))/L206*(1+R206))&lt;ABS((H206*(1+R206)-(TRUNC(H206*(1+R206),2)+(TRUNC(AK206,2)-(TRUNC(H206*(1+R206),2)+TRUNC(J206*(1+R206),2)+TRUNC(K206*(1+R206),2)+TRUNC(L206*(1+R206),2)+TRUNC(M206*(1+R206),2)+TRUNC(N206*(1+R206),2)+TRUNC(O206*(1+R206),2)+TRUNC(P206*(1+R206),2)))))/H206*(1+R206)),TRUE),IF(AND(J206*(1+R206)&lt;&gt;0,(TRUNC(J206*(1+R206),2)+(TRUNC(AK206,2)-(TRUNC(H206*(1+R206),2)+TRUNC(J206*(1+R206),2)+TRUNC(K206*(1+R206),2)+TRUNC(L206*(1+R206),2)+TRUNC(M206*(1+R206),2)+TRUNC(N206*(1+R206),2)+TRUNC(O206*(1+R206),2)+TRUNC(P206*(1+R206),2))))&gt;=0),ABS((L206*(1+R206)-(TRUNC(L206*(1+R206),2)+(TRUNC(AK206,2)-(TRUNC(H206*(1+R206),2)+TRUNC(J206*(1+R206),2)+TRUNC(K206*(1+R206),2)+TRUNC(L206*(1+R206),2)+TRUNC(M206*(1+R206),2)+TRUNC(N206*(1+R206),2)+TRUNC(O206*(1+R206),2)+TRUNC(P206*(1+R206),2)))))/L206*(1+R206))&lt;ABS((J206*(1+R206)-(TRUNC(J206*(1+R206),2)+(TRUNC(AK206,2)-(TRUNC(H206*(1+R206),2)+TRUNC(J206*(1+R206),2)+TRUNC(K206*(1+R206),2)+TRUNC(L206*(1+R206),2)+TRUNC(M206*(1+R206),2)+TRUNC(N206*(1+R206),2)+TRUNC(O206*(1+R206),2)+TRUNC(P206*(1+R206),2)))))/J206*(1+R206)),TRUE),IF(AND(K206*(1+R206)&lt;&gt;0,(TRUNC(K206*(1+R206),2)+(TRUNC(AK206,2)-(TRUNC(H206*(1+R206),2)+TRUNC(J206*(1+R206),2)+TRUNC(K206*(1+R206),2)+TRUNC(L206*(1+R206),2)+TRUNC(M206*(1+R206),2)+TRUNC(N206*(1+R206),2)+TRUNC(O206*(1+R206),2)+TRUNC(P206*(1+R206),2))))&gt;=0),ABS((L206*(1+R206)-(TRUNC(L206*(1+R206),2)+(TRUNC(AK206,2)-(TRUNC(H206*(1+R206),2)+TRUNC(J206*(1+R206),2)+TRUNC(K206*(1+R206),2)+TRUNC(L206*(1+R206),2)+TRUNC(M206*(1+R206),2)+TRUNC(N206*(1+R206),2)+TRUNC(O206*(1+R206),2)+TRUNC(P206*(1+R206),2)))))/L206*(1+R206))&lt;ABS((K206*(1+R206)-(TRUNC(K206*(1+R206),2)+(TRUNC(AK206,2)-(TRUNC(H206*(1+R206),2)+TRUNC(J206*(1+R206),2)+TRUNC(K206*(1+R206),2)+TRUNC(L206*(1+R206),2)+TRUNC(M206*(1+R206),2)+TRUNC(N206*(1+R206),2)+TRUNC(O206*(1+R206),2)+TRUNC(P206*(1+R206),2)))))/K206*(1+R206)),TRUE),IF(AND(L206*(1+R206)&lt;&gt;0,(TRUNC(L206*(1+R206),2)+(TRUNC(AK206,2)-(TRUNC(H206*(1+R206),2)+TRUNC(J206*(1+R206),2)+TRUNC(K206*(1+R206),2)+TRUNC(L206*(1+R206),2)+TRUNC(M206*(1+R206),2)+TRUNC(N206*(1+R206),2)+TRUNC(O206*(1+R206),2)+TRUNC(P206*(1+R206),2))))&gt;=0),ABS((L206*(1+R206)-(TRUNC(L206*(1+R206),2)+(TRUNC(AK206,2)-(TRUNC(H206*(1+R206),2)+TRUNC(J206*(1+R206),2)+TRUNC(K206*(1+R206),2)+TRUNC(L206*(1+R206),2)+TRUNC(M206*(1+R206),2)+TRUNC(N206*(1+R206),2)+TRUNC(O206*(1+R206),2)+TRUNC(P206*(1+R206),2)))))/L206*(1+R206))&lt;=ABS((L206*(1+R206)-(TRUNC(L206*(1+R206),2)+(TRUNC(AK206,2)-(TRUNC(H206*(1+R206),2)+TRUNC(J206*(1+R206),2)+TRUNC(K206*(1+R206),2)+TRUNC(L206*(1+R206),2)+TRUNC(M206*(1+R206),2)+TRUNC(N206*(1+R206),2)+TRUNC(O206*(1+R206),2)+TRUNC(P206*(1+R206),2)))))/L206*(1+R206)),TRUE),IF(AND(M206*(1+R206)&lt;&gt;0,(TRUNC(M206*(1+R206),2)+(TRUNC(AK206,2)-(TRUNC(H206*(1+R206),2)+TRUNC(J206*(1+R206),2)+TRUNC(K206*(1+R206),2)+TRUNC(L206*(1+R206),2)+TRUNC(M206*(1+R206),2)+TRUNC(N206*(1+R206),2)+TRUNC(O206*(1+R206),2)+TRUNC(P206*(1+R206),2))))&gt;=0),ABS((L206*(1+R206)-(TRUNC(L206*(1+R206),2)+(TRUNC(AK206,2)-(TRUNC(H206*(1+R206),2)+TRUNC(J206*(1+R206),2)+TRUNC(K206*(1+R206),2)+TRUNC(L206*(1+R206),2)+TRUNC(M206*(1+R206),2)+TRUNC(N206*(1+R206),2)+TRUNC(O206*(1+R206),2)+TRUNC(P206*(1+R206),2)))))/L206*(1+R206))&lt;=ABS((M206*(1+R206)-(TRUNC(M206*(1+R206),2)+(TRUNC(AK206,2)-(TRUNC(H206*(1+R206),2)+TRUNC(J206*(1+R206),2)+TRUNC(K206*(1+R206),2)+TRUNC(L206*(1+R206),2)+TRUNC(M206*(1+R206),2)+TRUNC(N206*(1+R206),2)+TRUNC(O206*(1+R206),2)+TRUNC(P206*(1+R206),2)))))/M206*(1+R206)),TRUE),IF(AND(N206*(1+R206)&lt;&gt;0,(TRUNC(N206*(1+R206),2)+(TRUNC(AK206,2)-(TRUNC(H206*(1+R206),2)+TRUNC(J206*(1+R206),2)+TRUNC(K206*(1+R206),2)+TRUNC(L206*(1+R206),2)+TRUNC(M206*(1+R206),2)+TRUNC(N206*(1+R206),2)+TRUNC(O206*(1+R206),2)+TRUNC(P206*(1+R206),2))))&gt;=0),ABS((L206*(1+R206)-(TRUNC(L206*(1+R206),2)+(TRUNC(AK206,2)-(TRUNC(H206*(1+R206),2)+TRUNC(J206*(1+R206),2)+TRUNC(K206*(1+R206),2)+TRUNC(L206*(1+R206),2)+TRUNC(M206*(1+R206),2)+TRUNC(N206*(1+R206),2)+TRUNC(O206*(1+R206),2)+TRUNC(P206*(1+R206),2)))))/L206*(1+R206))&lt;=ABS((N206*(1+R206)-(TRUNC(N206*(1+R206),2)+(TRUNC(AK206,2)-(TRUNC(H206*(1+R206),2)+TRUNC(J206*(1+R206),2)+TRUNC(K206*(1+R206),2)+TRUNC(L206*(1+R206),2)+TRUNC(M206*(1+R206),2)+TRUNC(N206*(1+R206),2)+TRUNC(O206*(1+R206),2)+TRUNC(P206*(1+R206),2)))))/N206*(1+R206)),TRUE),IF(AND(O206*(1+R206)&lt;&gt;0,(TRUNC(O206*(1+R206),2)+(TRUNC(AK206,2)-(TRUNC(H206*(1+R206),2)+TRUNC(J206*(1+R206),2)+TRUNC(K206*(1+R206),2)+TRUNC(L206*(1+R206),2)+TRUNC(M206*(1+R206),2)+TRUNC(N206*(1+R206),2)+TRUNC(O206*(1+R206),2)+TRUNC(P206*(1+R206),2))))&gt;=0),ABS((L206*(1+R206)-(TRUNC(L206*(1+R206),2)+(TRUNC(AK206,2)-(TRUNC(H206*(1+R206),2)+TRUNC(J206*(1+R206),2)+TRUNC(K206*(1+R206),2)+TRUNC(L206*(1+R206),2)+TRUNC(M206*(1+R206),2)+TRUNC(N206*(1+R206),2)+TRUNC(O206*(1+R206),2)+TRUNC(P206*(1+R206),2)))))/L206*(1+R206))&lt;=ABS((O206*(1+R206)-(TRUNC(O206*(1+R206),2)+(TRUNC(AK206,2)-(TRUNC(H206*(1+R206),2)+TRUNC(J206*(1+R206),2)+TRUNC(K206*(1+R206),2)+TRUNC(L206*(1+R206),2)+TRUNC(M206*(1+R206),2)+TRUNC(N206*(1+R206),2)+TRUNC(O206*(1+R206),2)+TRUNC(P206*(1+R206),2)))))/O206*(1+R206)),TRUE),IF(AND(P206*(1+R206)&lt;&gt;0,(TRUNC(P206*(1+R206),2)+(TRUNC(AK206,2)-(TRUNC(H206*(1+R206),2)+TRUNC(J206*(1+R206),2)+TRUNC(K206*(1+R206),2)+TRUNC(L206*(1+R206),2)+TRUNC(M206*(1+R206),2)+TRUNC(N206*(1+R206),2)+TRUNC(O206*(1+R206),2)+TRUNC(P206*(1+R206),2))))&gt;=0),ABS((L206*(1+R206)-(TRUNC(L206*(1+R206),2)+(TRUNC(AK206,2)-(TRUNC(H206*(1+R206),2)+TRUNC(J206*(1+R206),2)+TRUNC(K206*(1+R206),2)+TRUNC(L206*(1+R206),2)+TRUNC(M206*(1+R206),2)+TRUNC(N206*(1+R206),2)+TRUNC(O206*(1+R206),2)+TRUNC(P206*(1+R206),2)))))/L206*(1+R206))&lt;=ABS((P206*(1+R206)-(TRUNC(P206*(1+R206),2)+(TRUNC(AK206,2)-(TRUNC(H206*(1+R206),2)+TRUNC(J206*(1+R206),2)+TRUNC(K206*(1+R206),2)+TRUNC(L206*(1+R206),2)+TRUNC(M206*(1+R206),2)+TRUNC(N206*(1+R206),2)+TRUNC(O206*(1+R206),2)+TRUNC(P206*(1+R206),2)))))/P206*(1+R206)),TRUE)),TRUNC(L206*(1+R206),2)+(TRUNC(AK206,2)-(TRUNC(H206*(1+R206),2)+TRUNC(J206*(1+R206),2)+TRUNC(K206*(1+R206),2)+TRUNC(L206*(1+R206),2)+TRUNC(M206*(1+R206),2)+TRUNC(N206*(1+R206),2)+TRUNC(O206*(1+R206),2)+TRUNC(P206*(1+R206),2))),TRUNC(L206*(1+R206),2)))))</f>
        <v>0</v>
      </c>
      <c r="AB206" s="369">
        <f>IF(AA206*G206=0,0,IF((TRUNC(AL206,2)-(TRUNC(S206*G206,2)+TRUNC(W206*G206,2)+TRUNC(Y206*G206,2)+TRUNC(AA206*G206,2)+TRUNC(AC206*G206,2)+TRUNC(AE206*G206,2)+TRUNC(AG206*G206,2)+TRUNC(AI206*G206,2)))=0,TRUNC(AA206*G206,2),IF((TRUNC(TRUNC(AA206*G206,2),2)+(TRUNC(AL206,2)-(TRUNC(S206*G206,2)+TRUNC(W206*G206,2)+TRUNC(Y206*G206,2)+TRUNC(AA206*G206,2)+TRUNC(AC206*G206,2)+TRUNC(AE206*G206,2)+TRUNC(AG206*G206,2)+TRUNC(AI206*G206,2))))&lt;=0,TRUNC(AA206*G206,2),IF(AND(IF(AND(S206*G206&lt;&gt;0,(TRUNC(S206*G206,2)+(TRUNC(AL206,2)-(TRUNC(S206*G206,2)+TRUNC(W206*G206,2)+TRUNC(Y206*G206,2)+TRUNC(AA206*G206,2)+TRUNC(AC206*G206,2)+TRUNC(AE206*G206,2)+TRUNC(AG206*G206,2)+TRUNC(AI206*G206,2))))&gt;=0),ABS((AA206*G206-(TRUNC(AA206*G206,2)+(TRUNC(AL206,2)-(TRUNC(S206*G206,2)+TRUNC(W206*G206,2)+TRUNC(Y206*G206,2)+TRUNC(AA206*G206,2)+TRUNC(AC206*G206,2)+TRUNC(AE206*G206,2)+TRUNC(AG206*G206,2)+TRUNC(AI206*G206,2)))))/AA206*G206)&lt;ABS((S206*G206-(TRUNC(S206*G206,2)+(TRUNC(AL206,2)-(TRUNC(S206*G206,2)+TRUNC(W206*G206,2)+TRUNC(Y206*G206,2)+TRUNC(AA206*G206,2)+TRUNC(AC206*G206,2)+TRUNC(AE206*G206,2)+TRUNC(AG206*G206,2)+TRUNC(AI206*G206,2)))))/S206*G206),TRUE),IF(AND(W206*G206&lt;&gt;0,(TRUNC(W206*G206,2)+(TRUNC(AL206,2)-(TRUNC(S206*G206,2)+TRUNC(W206*G206,2)+TRUNC(Y206*G206,2)+TRUNC(AA206*G206,2)+TRUNC(AC206*G206,2)+TRUNC(AE206*G206,2)+TRUNC(AG206*G206,2)+TRUNC(AI206*G206,2))))&gt;=0),ABS((AA206*G206-(TRUNC(AA206*G206,2)+(TRUNC(AL206,2)-(TRUNC(S206*G206,2)+TRUNC(W206*G206,2)+TRUNC(Y206*G206,2)+TRUNC(AA206*G206,2)+TRUNC(AC206*G206,2)+TRUNC(AE206*G206,2)+TRUNC(AG206*G206,2)+TRUNC(AI206*G206,2)))))/AA206*G206)&lt;ABS((W206*G206-(TRUNC(W206*G206,2)+(TRUNC(AL206,2)-(TRUNC(S206*G206,2)+TRUNC(W206*G206,2)+TRUNC(Y206*G206,2)+TRUNC(AA206*G206,2)+TRUNC(AC206*G206,2)+TRUNC(AE206*G206,2)+TRUNC(AG206*G206,2)+TRUNC(AI206*G206,2)))))/W206*G206),TRUE),IF(AND(Y206*G206&lt;&gt;0,(TRUNC(Y206*G206,2)+(TRUNC(AL206,2)-(TRUNC(S206*G206,2)+TRUNC(W206*G206,2)+TRUNC(Y206*G206,2)+TRUNC(AA206*G206,2)+TRUNC(AC206*G206,2)+TRUNC(AE206*G206,2)+TRUNC(AG206*G206,2)+TRUNC(AI206*G206,2))))&gt;=0),ABS((AA206*G206-(TRUNC(AA206*G206,2)+(TRUNC(AL206,2)-(TRUNC(S206*G206,2)+TRUNC(W206*G206,2)+TRUNC(Y206*G206,2)+TRUNC(AA206*G206,2)+TRUNC(AC206*G206,2)+TRUNC(AE206*G206,2)+TRUNC(AG206*G206,2)+TRUNC(AI206*G206,2)))))/AA206*G206)&lt;ABS((Y206*G206-(TRUNC(Y206*G206,2)+(TRUNC(AL206,2)-(TRUNC(S206*G206,2)+TRUNC(W206*G206,2)+TRUNC(Y206*G206,2)+TRUNC(AA206*G206,2)+TRUNC(AC206*G206,2)+TRUNC(AE206*G206,2)+TRUNC(AG206*G206,2)+TRUNC(AI206*G206,2)))))/Y206*G206),TRUE),IF(AND(AA206*G206&lt;&gt;0,(TRUNC(AA206*G206,2)+(TRUNC(AL206,2)-(TRUNC(S206*G206,2)+TRUNC(W206*G206,2)+TRUNC(Y206*G206,2)+TRUNC(AA206*G206,2)+TRUNC(AC206*G206,2)+TRUNC(AE206*G206,2)+TRUNC(AG206*G206,2)+TRUNC(AI206*G206,2))))&gt;=0),ABS((AA206*G206-(TRUNC(AA206*G206,2)+(TRUNC(AL206,2)-(TRUNC(S206*G206,2)+TRUNC(W206*G206,2)+TRUNC(Y206*G206,2)+TRUNC(AA206*G206,2)+TRUNC(AC206*G206,2)+TRUNC(AE206*G206,2)+TRUNC(AG206*G206,2)+TRUNC(AI206*G206,2)))))/AA206*G206)&lt;=ABS((AA206*G206-(TRUNC(AA206*G206,2)+(TRUNC(AL206,2)-(TRUNC(S206*G206,2)+TRUNC(W206*G206,2)+TRUNC(Y206*G206,2)+TRUNC(AA206*G206,2)+TRUNC(AC206*G206,2)+TRUNC(AE206*G206,2)+TRUNC(AG206*G206,2)+TRUNC(AI206*G206,2)))))/AA206*G206),TRUE),IF(AND(AC206*G206&lt;&gt;0,(TRUNC(AC206*G206,2)+(TRUNC(AL206,2)-(TRUNC(S206*G206,2)+TRUNC(W206*G206,2)+TRUNC(Y206*G206,2)+TRUNC(AA206*G206,2)+TRUNC(AC206*G206,2)+TRUNC(AE206*G206,2)+TRUNC(AG206*G206,2)+TRUNC(AI206*G206,2))))&gt;=0),ABS((AA206*G206-(TRUNC(AA206*G206,2)+(TRUNC(AL206,2)-(TRUNC(S206*G206,2)+TRUNC(W206*G206,2)+TRUNC(Y206*G206,2)+TRUNC(AA206*G206,2)+TRUNC(AC206*G206,2)+TRUNC(AE206*G206,2)+TRUNC(AG206*G206,2)+TRUNC(AI206*G206,2)))))/AA206*G206)&lt;=ABS((AC206*G206-(TRUNC(AC206*G206,2)+(TRUNC(AL206,2)-(TRUNC(S206*G206,2)+TRUNC(W206*G206,2)+TRUNC(Y206*G206,2)+TRUNC(AA206*G206,2)+TRUNC(AC206*G206,2)+TRUNC(AE206*G206,2)+TRUNC(AG206*G206,2)+TRUNC(AI206*G206,2)))))/AC206*G206),TRUE),IF(AND(AE206*G206&lt;&gt;0,(TRUNC(AE206*G206,2)+(TRUNC(AL206,2)-(TRUNC(S206*G206,2)+TRUNC(W206*G206,2)+TRUNC(Y206*G206,2)+TRUNC(AA206*G206,2)+TRUNC(AC206*G206,2)+TRUNC(AE206*G206,2)+TRUNC(AG206*G206,2)+TRUNC(AI206*G206,2))))&gt;=0),ABS((AA206*G206-(TRUNC(AA206*G206,2)+(TRUNC(AL206,2)-(TRUNC(S206*G206,2)+TRUNC(W206*G206,2)+TRUNC(Y206*G206,2)+TRUNC(AA206*G206,2)+TRUNC(AC206*G206,2)+TRUNC(AE206*G206,2)+TRUNC(AG206*G206,2)+TRUNC(AI206*G206,2)))))/AA206*G206)&lt;=ABS((AE206*G206-(TRUNC(AE206*G206,2)+(TRUNC(AL206,2)-(TRUNC(S206*G206,2)+TRUNC(W206*G206,2)+TRUNC(Y206*G206,2)+TRUNC(AA206*G206,2)+TRUNC(AC206*G206,2)+TRUNC(AE206*G206,2)+TRUNC(AG206*G206,2)+TRUNC(AI206*G206,2)))))/AE206*G206),TRUE),IF(AND(AG206*G206&lt;&gt;0,(TRUNC(AG206*G206,2)+(TRUNC(AL206,2)-(TRUNC(S206*G206,2)+TRUNC(W206*G206,2)+TRUNC(Y206*G206,2)+TRUNC(AA206*G206,2)+TRUNC(AC206*G206,2)+TRUNC(AE206*G206,2)+TRUNC(AG206*G206,2)+TRUNC(AI206*G206,2))))&gt;=0),ABS((AA206*G206-(TRUNC(AA206*G206,2)+(TRUNC(AL206,2)-(TRUNC(S206*G206,2)+TRUNC(W206*G206,2)+TRUNC(Y206*G206,2)+TRUNC(AA206*G206,2)+TRUNC(AC206*G206,2)+TRUNC(AE206*G206,2)+TRUNC(AG206*G206,2)+TRUNC(AI206*G206,2)))))/AA206*G206)&lt;=ABS((AG206*G206-(TRUNC(AG206*G206,2)+(TRUNC(AL206,2)-(TRUNC(S206*G206,2)+TRUNC(W206*G206,2)+TRUNC(Y206*G206,2)+TRUNC(AA206*G206,2)+TRUNC(AC206*G206,2)+TRUNC(AE206*G206,2)+TRUNC(AG206*G206,2)+TRUNC(AI206*G206,2)))))/AG206*G206),TRUE),IF(AND(AI206*G206&lt;&gt;0,(TRUNC(AI206*G206,2)+(TRUNC(AL206,2)-(TRUNC(S206*G206,2)+TRUNC(W206*G206,2)+TRUNC(Y206*G206,2)+TRUNC(AA206*G206,2)+TRUNC(AC206*G206,2)+TRUNC(AE206*G206,2)+TRUNC(AG206*G206,2)+TRUNC(AI206*G206,2))))&gt;=0),ABS((AA206*G206-(TRUNC(AA206*G206,2)+(TRUNC(AL206,2)-(TRUNC(S206*G206,2)+TRUNC(W206*G206,2)+TRUNC(Y206*G206,2)+TRUNC(AA206*G206,2)+TRUNC(AC206*G206,2)+TRUNC(AE206*G206,2)+TRUNC(AG206*G206,2)+TRUNC(AI206*G206,2)))))/AA206*G206)&lt;=ABS((AI206*G206-(TRUNC(AI206*G206,2)+(TRUNC(AL206,2)-(TRUNC(S206*G206,2)+TRUNC(W206*G206,2)+TRUNC(Y206*G206,2)+TRUNC(AA206*G206,2)+TRUNC(AC206*G206,2)+TRUNC(AE206*G206,2)+TRUNC(AG206*G206,2)+TRUNC(AI206*G206,2)))))/AI206*G206),TRUE)),TRUNC(AA206*G206,2)+(TRUNC(AL206,2)-(TRUNC(S206*G206,2)+TRUNC(W206*G206,2)+TRUNC(Y206*G206,2)+TRUNC(AA206*G206,2)+TRUNC(AC206*G206,2)+TRUNC(AE206*G206,2)+TRUNC(AG206*G206,2)+TRUNC(AI206*G206,2))),TRUNC(AA206*G206,2)))))</f>
        <v>0</v>
      </c>
      <c r="AC206" s="369">
        <f>IF(M206*(1+R206)=0,0,IF((TRUNC(AK206,2)-(TRUNC(H206*(1+R206),2)+TRUNC(J206*(1+R206),2)+TRUNC(K206*(1+R206),2)+TRUNC(L206*(1+R206),2)+TRUNC(M206*(1+R206),2)+TRUNC(N206*(1+R206),2)+TRUNC(O206*(1+R206),2)+TRUNC(P206*(1+R206),2)))=0,TRUNC(M206*(1+R206),2),IF((TRUNC(TRUNC(M206*(1+R206),2),2)+(TRUNC(AK206,2)-(TRUNC(H206*(1+R206),2)+TRUNC(J206*(1+R206),2)+TRUNC(K206*(1+R206),2)+TRUNC(L206*(1+R206),2)+TRUNC(M206*(1+R206),2)+TRUNC(N206*(1+R206),2)+TRUNC(O206*(1+R206),2)+TRUNC(P206*(1+R206),2))))&lt;=0,TRUNC(M206*(1+R206),2),IF(AND(IF(AND(H206*(1+R206)&lt;&gt;0,(TRUNC(H206*(1+R206),2)+(TRUNC(AK206,2)-(TRUNC(H206*(1+R206),2)+TRUNC(J206*(1+R206),2)+TRUNC(K206*(1+R206),2)+TRUNC(L206*(1+R206),2)+TRUNC(M206*(1+R206),2)+TRUNC(N206*(1+R206),2)+TRUNC(O206*(1+R206),2)+TRUNC(P206*(1+R206),2))))&gt;=0),ABS((M206*(1+R206)-(TRUNC(M206*(1+R206),2)+(TRUNC(AK206,2)-(TRUNC(H206*(1+R206),2)+TRUNC(J206*(1+R206),2)+TRUNC(K206*(1+R206),2)+TRUNC(L206*(1+R206),2)+TRUNC(M206*(1+R206),2)+TRUNC(N206*(1+R206),2)+TRUNC(O206*(1+R206),2)+TRUNC(P206*(1+R206),2)))))/M206*(1+R206))&lt;ABS((H206*(1+R206)-(TRUNC(H206*(1+R206),2)+(TRUNC(AK206,2)-(TRUNC(H206*(1+R206),2)+TRUNC(J206*(1+R206),2)+TRUNC(K206*(1+R206),2)+TRUNC(L206*(1+R206),2)+TRUNC(M206*(1+R206),2)+TRUNC(N206*(1+R206),2)+TRUNC(O206*(1+R206),2)+TRUNC(P206*(1+R206),2)))))/H206*(1+R206)),TRUE),IF(AND(J206*(1+R206)&lt;&gt;0,(TRUNC(J206*(1+R206),2)+(TRUNC(AK206,2)-(TRUNC(H206*(1+R206),2)+TRUNC(J206*(1+R206),2)+TRUNC(K206*(1+R206),2)+TRUNC(L206*(1+R206),2)+TRUNC(M206*(1+R206),2)+TRUNC(N206*(1+R206),2)+TRUNC(O206*(1+R206),2)+TRUNC(P206*(1+R206),2))))&gt;=0),ABS((M206*(1+R206)-(TRUNC(M206*(1+R206),2)+(TRUNC(AK206,2)-(TRUNC(H206*(1+R206),2)+TRUNC(J206*(1+R206),2)+TRUNC(K206*(1+R206),2)+TRUNC(L206*(1+R206),2)+TRUNC(M206*(1+R206),2)+TRUNC(N206*(1+R206),2)+TRUNC(O206*(1+R206),2)+TRUNC(P206*(1+R206),2)))))/M206*(1+R206))&lt;ABS((J206*(1+R206)-(TRUNC(J206*(1+R206),2)+(TRUNC(AK206,2)-(TRUNC(H206*(1+R206),2)+TRUNC(J206*(1+R206),2)+TRUNC(K206*(1+R206),2)+TRUNC(L206*(1+R206),2)+TRUNC(M206*(1+R206),2)+TRUNC(N206*(1+R206),2)+TRUNC(O206*(1+R206),2)+TRUNC(P206*(1+R206),2)))))/J206*(1+R206)),TRUE),IF(AND(K206*(1+R206)&lt;&gt;0,(TRUNC(K206*(1+R206),2)+(TRUNC(AK206,2)-(TRUNC(H206*(1+R206),2)+TRUNC(J206*(1+R206),2)+TRUNC(K206*(1+R206),2)+TRUNC(L206*(1+R206),2)+TRUNC(M206*(1+R206),2)+TRUNC(N206*(1+R206),2)+TRUNC(O206*(1+R206),2)+TRUNC(P206*(1+R206),2))))&gt;=0),ABS((M206*(1+R206)-(TRUNC(M206*(1+R206),2)+(TRUNC(AK206,2)-(TRUNC(H206*(1+R206),2)+TRUNC(J206*(1+R206),2)+TRUNC(K206*(1+R206),2)+TRUNC(L206*(1+R206),2)+TRUNC(M206*(1+R206),2)+TRUNC(N206*(1+R206),2)+TRUNC(O206*(1+R206),2)+TRUNC(P206*(1+R206),2)))))/M206*(1+R206))&lt;ABS((K206*(1+R206)-(TRUNC(K206*(1+R206),2)+(TRUNC(AK206,2)-(TRUNC(H206*(1+R206),2)+TRUNC(J206*(1+R206),2)+TRUNC(K206*(1+R206),2)+TRUNC(L206*(1+R206),2)+TRUNC(M206*(1+R206),2)+TRUNC(N206*(1+R206),2)+TRUNC(O206*(1+R206),2)+TRUNC(P206*(1+R206),2)))))/K206*(1+R206)),TRUE),IF(AND(L206*(1+R206)&lt;&gt;0,(TRUNC(L206*(1+R206),2)+(TRUNC(AK206,2)-(TRUNC(H206*(1+R206),2)+TRUNC(J206*(1+R206),2)+TRUNC(K206*(1+R206),2)+TRUNC(L206*(1+R206),2)+TRUNC(M206*(1+R206),2)+TRUNC(N206*(1+R206),2)+TRUNC(O206*(1+R206),2)+TRUNC(P206*(1+R206),2))))&gt;=0),ABS((M206*(1+R206)-(TRUNC(M206*(1+R206),2)+(TRUNC(AK206,2)-(TRUNC(H206*(1+R206),2)+TRUNC(J206*(1+R206),2)+TRUNC(K206*(1+R206),2)+TRUNC(L206*(1+R206),2)+TRUNC(M206*(1+R206),2)+TRUNC(N206*(1+R206),2)+TRUNC(O206*(1+R206),2)+TRUNC(P206*(1+R206),2)))))/M206*(1+R206))&lt;ABS((L206*(1+R206)-(TRUNC(L206*(1+R206),2)+(TRUNC(AK206,2)-(TRUNC(H206*(1+R206),2)+TRUNC(J206*(1+R206),2)+TRUNC(K206*(1+R206),2)+TRUNC(L206*(1+R206),2)+TRUNC(M206*(1+R206),2)+TRUNC(N206*(1+R206),2)+TRUNC(O206*(1+R206),2)+TRUNC(P206*(1+R206),2)))))/L206*(1+R206)),TRUE),IF(AND(M206*(1+R206)&lt;&gt;0,(TRUNC(M206*(1+R206),2)+(TRUNC(AK206,2)-(TRUNC(H206*(1+R206),2)+TRUNC(J206*(1+R206),2)+TRUNC(K206*(1+R206),2)+TRUNC(L206*(1+R206),2)+TRUNC(M206*(1+R206),2)+TRUNC(N206*(1+R206),2)+TRUNC(O206*(1+R206),2)+TRUNC(P206*(1+R206),2))))&gt;=0),ABS((M206*(1+R206)-(TRUNC(M206*(1+R206),2)+(TRUNC(AK206,2)-(TRUNC(H206*(1+R206),2)+TRUNC(J206*(1+R206),2)+TRUNC(K206*(1+R206),2)+TRUNC(L206*(1+R206),2)+TRUNC(M206*(1+R206),2)+TRUNC(N206*(1+R206),2)+TRUNC(O206*(1+R206),2)+TRUNC(P206*(1+R206),2)))))/M206*(1+R206))&lt;=ABS((M206*(1+R206)-(TRUNC(M206*(1+R206),2)+(TRUNC(AK206,2)-(TRUNC(H206*(1+R206),2)+TRUNC(J206*(1+R206),2)+TRUNC(K206*(1+R206),2)+TRUNC(L206*(1+R206),2)+TRUNC(M206*(1+R206),2)+TRUNC(N206*(1+R206),2)+TRUNC(O206*(1+R206),2)+TRUNC(P206*(1+R206),2)))))/M206*(1+R206)),TRUE),IF(AND(N206*(1+R206)&lt;&gt;0,(TRUNC(N206*(1+R206),2)+(TRUNC(AK206,2)-(TRUNC(H206*(1+R206),2)+TRUNC(J206*(1+R206),2)+TRUNC(K206*(1+R206),2)+TRUNC(L206*(1+R206),2)+TRUNC(M206*(1+R206),2)+TRUNC(N206*(1+R206),2)+TRUNC(O206*(1+R206),2)+TRUNC(P206*(1+R206),2))))&gt;=0),ABS((M206*(1+R206)-(TRUNC(M206*(1+R206),2)+(TRUNC(AK206,2)-(TRUNC(H206*(1+R206),2)+TRUNC(J206*(1+R206),2)+TRUNC(K206*(1+R206),2)+TRUNC(L206*(1+R206),2)+TRUNC(M206*(1+R206),2)+TRUNC(N206*(1+R206),2)+TRUNC(O206*(1+R206),2)+TRUNC(P206*(1+R206),2)))))/M206*(1+R206))&lt;=ABS((N206*(1+R206)-(TRUNC(N206*(1+R206),2)+(TRUNC(AK206,2)-(TRUNC(H206*(1+R206),2)+TRUNC(J206*(1+R206),2)+TRUNC(K206*(1+R206),2)+TRUNC(L206*(1+R206),2)+TRUNC(M206*(1+R206),2)+TRUNC(N206*(1+R206),2)+TRUNC(O206*(1+R206),2)+TRUNC(P206*(1+R206),2)))))/N206*(1+R206)),TRUE),IF(AND(O206*(1+R206)&lt;&gt;0,(TRUNC(O206*(1+R206),2)+(TRUNC(AK206,2)-(TRUNC(H206*(1+R206),2)+TRUNC(J206*(1+R206),2)+TRUNC(K206*(1+R206),2)+TRUNC(L206*(1+R206),2)+TRUNC(M206*(1+R206),2)+TRUNC(N206*(1+R206),2)+TRUNC(O206*(1+R206),2)+TRUNC(P206*(1+R206),2))))&gt;=0),ABS((M206*(1+R206)-(TRUNC(M206*(1+R206),2)+(TRUNC(AK206,2)-(TRUNC(H206*(1+R206),2)+TRUNC(J206*(1+R206),2)+TRUNC(K206*(1+R206),2)+TRUNC(L206*(1+R206),2)+TRUNC(M206*(1+R206),2)+TRUNC(N206*(1+R206),2)+TRUNC(O206*(1+R206),2)+TRUNC(P206*(1+R206),2)))))/M206*(1+R206))&lt;=ABS((O206*(1+R206)-(TRUNC(O206*(1+R206),2)+(TRUNC(AK206,2)-(TRUNC(H206*(1+R206),2)+TRUNC(J206*(1+R206),2)+TRUNC(K206*(1+R206),2)+TRUNC(L206*(1+R206),2)+TRUNC(M206*(1+R206),2)+TRUNC(N206*(1+R206),2)+TRUNC(O206*(1+R206),2)+TRUNC(P206*(1+R206),2)))))/O206*(1+R206)),TRUE),IF(AND(P206*(1+R206)&lt;&gt;0,(TRUNC(P206*(1+R206),2)+(TRUNC(AK206,2)-(TRUNC(H206*(1+R206),2)+TRUNC(J206*(1+R206),2)+TRUNC(K206*(1+R206),2)+TRUNC(L206*(1+R206),2)+TRUNC(M206*(1+R206),2)+TRUNC(N206*(1+R206),2)+TRUNC(O206*(1+R206),2)+TRUNC(P206*(1+R206),2))))&gt;=0),ABS((M206*(1+R206)-(TRUNC(M206*(1+R206),2)+(TRUNC(AK206,2)-(TRUNC(H206*(1+R206),2)+TRUNC(J206*(1+R206),2)+TRUNC(K206*(1+R206),2)+TRUNC(L206*(1+R206),2)+TRUNC(M206*(1+R206),2)+TRUNC(N206*(1+R206),2)+TRUNC(O206*(1+R206),2)+TRUNC(P206*(1+R206),2)))))/M206*(1+R206))&lt;=ABS((P206*(1+R206)-(TRUNC(P206*(1+R206),2)+(TRUNC(AK206,2)-(TRUNC(H206*(1+R206),2)+TRUNC(J206*(1+R206),2)+TRUNC(K206*(1+R206),2)+TRUNC(L206*(1+R206),2)+TRUNC(M206*(1+R206),2)+TRUNC(N206*(1+R206),2)+TRUNC(O206*(1+R206),2)+TRUNC(P206*(1+R206),2)))))/P206*(1+R206)),TRUE)),TRUNC(M206*(1+R206),2)+(TRUNC(AK206,2)-(TRUNC(H206*(1+R206),2)+TRUNC(J206*(1+R206),2)+TRUNC(K206*(1+R206),2)+TRUNC(L206*(1+R206),2)+TRUNC(M206*(1+R206),2)+TRUNC(N206*(1+R206),2)+TRUNC(O206*(1+R206),2)+TRUNC(P206*(1+R206),2))),TRUNC(M206*(1+R206),2)))))</f>
        <v>0</v>
      </c>
      <c r="AD206" s="369">
        <f>IF(AC206*G206=0,0,IF((TRUNC(AL206,2)-(TRUNC(S206*G206,2)+TRUNC(W206*G206,2)+TRUNC(Y206*G206,2)+TRUNC(AA206*G206,2)+TRUNC(AC206*G206,2)+TRUNC(AE206*G206,2)+TRUNC(AG206*G206,2)+TRUNC(AI206*G206,2)))=0,TRUNC(AC206*G206,2),IF((TRUNC(TRUNC(AC206*G206,2),2)+(TRUNC(AL206,2)-(TRUNC(S206*G206,2)+TRUNC(W206*G206,2)+TRUNC(Y206*G206,2)+TRUNC(AA206*G206,2)+TRUNC(AC206*G206,2)+TRUNC(AE206*G206,2)+TRUNC(AG206*G206,2)+TRUNC(AI206*G206,2))))&lt;=0,TRUNC(AC206*G206,2),IF(AND(IF(AND(S206*G206&lt;&gt;0,(TRUNC(S206*G206,2)+(TRUNC(AL206,2)-(TRUNC(S206*G206,2)+TRUNC(W206*G206,2)+TRUNC(Y206*G206,2)+TRUNC(AA206*G206,2)+TRUNC(AC206*G206,2)+TRUNC(AE206*G206,2)+TRUNC(AG206*G206,2)+TRUNC(AI206*G206,2))))&gt;=0),ABS((AC206*G206-(TRUNC(AC206*G206,2)+(TRUNC(AL206,2)-(TRUNC(S206*G206,2)+TRUNC(W206*G206,2)+TRUNC(Y206*G206,2)+TRUNC(AA206*G206,2)+TRUNC(AC206*G206,2)+TRUNC(AE206*G206,2)+TRUNC(AG206*G206,2)+TRUNC(AI206*G206,2)))))/AC206*G206)&lt;ABS((S206*G206-(TRUNC(S206*G206,2)+(TRUNC(AL206,2)-(TRUNC(S206*G206,2)+TRUNC(W206*G206,2)+TRUNC(Y206*G206,2)+TRUNC(AA206*G206,2)+TRUNC(AC206*G206,2)+TRUNC(AE206*G206,2)+TRUNC(AG206*G206,2)+TRUNC(AI206*G206,2)))))/S206*G206),TRUE),IF(AND(W206*G206&lt;&gt;0,(TRUNC(W206*G206,2)+(TRUNC(AL206,2)-(TRUNC(S206*G206,2)+TRUNC(W206*G206,2)+TRUNC(Y206*G206,2)+TRUNC(AA206*G206,2)+TRUNC(AC206*G206,2)+TRUNC(AE206*G206,2)+TRUNC(AG206*G206,2)+TRUNC(AI206*G206,2))))&gt;=0),ABS((AC206*G206-(TRUNC(AC206*G206,2)+(TRUNC(AL206,2)-(TRUNC(S206*G206,2)+TRUNC(W206*G206,2)+TRUNC(Y206*G206,2)+TRUNC(AA206*G206,2)+TRUNC(AC206*G206,2)+TRUNC(AE206*G206,2)+TRUNC(AG206*G206,2)+TRUNC(AI206*G206,2)))))/AC206*G206)&lt;ABS((W206*G206-(TRUNC(W206*G206,2)+(TRUNC(AL206,2)-(TRUNC(S206*G206,2)+TRUNC(W206*G206,2)+TRUNC(Y206*G206,2)+TRUNC(AA206*G206,2)+TRUNC(AC206*G206,2)+TRUNC(AE206*G206,2)+TRUNC(AG206*G206,2)+TRUNC(AI206*G206,2)))))/W206*G206),TRUE),IF(AND(Y206*G206&lt;&gt;0,(TRUNC(Y206*G206,2)+(TRUNC(AL206,2)-(TRUNC(S206*G206,2)+TRUNC(W206*G206,2)+TRUNC(Y206*G206,2)+TRUNC(AA206*G206,2)+TRUNC(AC206*G206,2)+TRUNC(AE206*G206,2)+TRUNC(AG206*G206,2)+TRUNC(AI206*G206,2))))&gt;=0),ABS((AC206*G206-(TRUNC(AC206*G206,2)+(TRUNC(AL206,2)-(TRUNC(S206*G206,2)+TRUNC(W206*G206,2)+TRUNC(Y206*G206,2)+TRUNC(AA206*G206,2)+TRUNC(AC206*G206,2)+TRUNC(AE206*G206,2)+TRUNC(AG206*G206,2)+TRUNC(AI206*G206,2)))))/AC206*G206)&lt;ABS((Y206*G206-(TRUNC(Y206*G206,2)+(TRUNC(AL206,2)-(TRUNC(S206*G206,2)+TRUNC(W206*G206,2)+TRUNC(Y206*G206,2)+TRUNC(AA206*G206,2)+TRUNC(AC206*G206,2)+TRUNC(AE206*G206,2)+TRUNC(AG206*G206,2)+TRUNC(AI206*G206,2)))))/Y206*G206),TRUE),IF(AND(AA206*G206&lt;&gt;0,(TRUNC(AA206*G206,2)+(TRUNC(AL206,2)-(TRUNC(S206*G206,2)+TRUNC(W206*G206,2)+TRUNC(Y206*G206,2)+TRUNC(AA206*G206,2)+TRUNC(AC206*G206,2)+TRUNC(AE206*G206,2)+TRUNC(AG206*G206,2)+TRUNC(AI206*G206,2))))&gt;=0),ABS((AC206*G206-(TRUNC(AC206*G206,2)+(TRUNC(AL206,2)-(TRUNC(S206*G206,2)+TRUNC(W206*G206,2)+TRUNC(Y206*G206,2)+TRUNC(AA206*G206,2)+TRUNC(AC206*G206,2)+TRUNC(AE206*G206,2)+TRUNC(AG206*G206,2)+TRUNC(AI206*G206,2)))))/AC206*G206)&lt;ABS((AA206*G206-(TRUNC(AA206*G206,2)+(TRUNC(AL206,2)-(TRUNC(S206*G206,2)+TRUNC(W206*G206,2)+TRUNC(Y206*G206,2)+TRUNC(AA206*G206,2)+TRUNC(AC206*G206,2)+TRUNC(AE206*G206,2)+TRUNC(AG206*G206,2)+TRUNC(AI206*G206,2)))))/AA206*G206),TRUE),IF(AND(AC206*G206&lt;&gt;0,(TRUNC(AC206*G206,2)+(TRUNC(AL206,2)-(TRUNC(S206*G206,2)+TRUNC(W206*G206,2)+TRUNC(Y206*G206,2)+TRUNC(AA206*G206,2)+TRUNC(AC206*G206,2)+TRUNC(AE206*G206,2)+TRUNC(AG206*G206,2)+TRUNC(AI206*G206,2))))&gt;=0),ABS((AC206*G206-(TRUNC(AC206*G206,2)+(TRUNC(AL206,2)-(TRUNC(S206*G206,2)+TRUNC(W206*G206,2)+TRUNC(Y206*G206,2)+TRUNC(AA206*G206,2)+TRUNC(AC206*G206,2)+TRUNC(AE206*G206,2)+TRUNC(AG206*G206,2)+TRUNC(AI206*G206,2)))))/AC206*G206)&lt;=ABS((AC206*G206-(TRUNC(AC206*G206,2)+(TRUNC(AL206,2)-(TRUNC(S206*G206,2)+TRUNC(W206*G206,2)+TRUNC(Y206*G206,2)+TRUNC(AA206*G206,2)+TRUNC(AC206*G206,2)+TRUNC(AE206*G206,2)+TRUNC(AG206*G206,2)+TRUNC(AI206*G206,2)))))/AC206*G206),TRUE),IF(AND(AE206*G206&lt;&gt;0,(TRUNC(AE206*G206,2)+(TRUNC(AL206,2)-(TRUNC(S206*G206,2)+TRUNC(W206*G206,2)+TRUNC(Y206*G206,2)+TRUNC(AA206*G206,2)+TRUNC(AC206*G206,2)+TRUNC(AE206*G206,2)+TRUNC(AG206*G206,2)+TRUNC(AI206*G206,2))))&gt;=0),ABS((AC206*G206-(TRUNC(AC206*G206,2)+(TRUNC(AL206,2)-(TRUNC(S206*G206,2)+TRUNC(W206*G206,2)+TRUNC(Y206*G206,2)+TRUNC(AA206*G206,2)+TRUNC(AC206*G206,2)+TRUNC(AE206*G206,2)+TRUNC(AG206*G206,2)+TRUNC(AI206*G206,2)))))/AC206*G206)&lt;=ABS((AE206*G206-(TRUNC(AE206*G206,2)+(TRUNC(AL206,2)-(TRUNC(S206*G206,2)+TRUNC(W206*G206,2)+TRUNC(Y206*G206,2)+TRUNC(AA206*G206,2)+TRUNC(AC206*G206,2)+TRUNC(AE206*G206,2)+TRUNC(AG206*G206,2)+TRUNC(AI206*G206,2)))))/AE206*G206),TRUE),IF(AND(AG206*G206&lt;&gt;0,(TRUNC(AG206*G206,2)+(TRUNC(AL206,2)-(TRUNC(S206*G206,2)+TRUNC(W206*G206,2)+TRUNC(Y206*G206,2)+TRUNC(AA206*G206,2)+TRUNC(AC206*G206,2)+TRUNC(AE206*G206,2)+TRUNC(AG206*G206,2)+TRUNC(AI206*G206,2))))&gt;=0),ABS((AC206*G206-(TRUNC(AC206*G206,2)+(TRUNC(AL206,2)-(TRUNC(S206*G206,2)+TRUNC(W206*G206,2)+TRUNC(Y206*G206,2)+TRUNC(AA206*G206,2)+TRUNC(AC206*G206,2)+TRUNC(AE206*G206,2)+TRUNC(AG206*G206,2)+TRUNC(AI206*G206,2)))))/AC206*G206)&lt;=ABS((AG206*G206-(TRUNC(AG206*G206,2)+(TRUNC(AL206,2)-(TRUNC(S206*G206,2)+TRUNC(W206*G206,2)+TRUNC(Y206*G206,2)+TRUNC(AA206*G206,2)+TRUNC(AC206*G206,2)+TRUNC(AE206*G206,2)+TRUNC(AG206*G206,2)+TRUNC(AI206*G206,2)))))/AG206*G206),TRUE),IF(AND(AI206*G206&lt;&gt;0,(TRUNC(AI206*G206,2)+(TRUNC(AL206,2)-(TRUNC(S206*G206,2)+TRUNC(W206*G206,2)+TRUNC(Y206*G206,2)+TRUNC(AA206*G206,2)+TRUNC(AC206*G206,2)+TRUNC(AE206*G206,2)+TRUNC(AG206*G206,2)+TRUNC(AI206*G206,2))))&gt;=0),ABS((AC206*G206-(TRUNC(AC206*G206,2)+(TRUNC(AL206,2)-(TRUNC(S206*G206,2)+TRUNC(W206*G206,2)+TRUNC(Y206*G206,2)+TRUNC(AA206*G206,2)+TRUNC(AC206*G206,2)+TRUNC(AE206*G206,2)+TRUNC(AG206*G206,2)+TRUNC(AI206*G206,2)))))/AC206*G206)&lt;=ABS((AI206*G206-(TRUNC(AI206*G206,2)+(TRUNC(AL206,2)-(TRUNC(S206*G206,2)+TRUNC(W206*G206,2)+TRUNC(Y206*G206,2)+TRUNC(AA206*G206,2)+TRUNC(AC206*G206,2)+TRUNC(AE206*G206,2)+TRUNC(AG206*G206,2)+TRUNC(AI206*G206,2)))))/AI206*G206),TRUE)),TRUNC(AC206*G206,2)+(TRUNC(AL206,2)-(TRUNC(S206*G206,2)+TRUNC(W206*G206,2)+TRUNC(Y206*G206,2)+TRUNC(AA206*G206,2)+TRUNC(AC206*G206,2)+TRUNC(AE206*G206,2)+TRUNC(AG206*G206,2)+TRUNC(AI206*G206,2))),TRUNC(AC206*G206,2)))))</f>
        <v>0</v>
      </c>
      <c r="AE206" s="369">
        <f>IF(N206*(1+R206)=0,0,IF((TRUNC(AK206,2)-(TRUNC(H206*(1+R206),2)+TRUNC(J206*(1+R206),2)+TRUNC(K206*(1+R206),2)+TRUNC(L206*(1+R206),2)+TRUNC(M206*(1+R206),2)+TRUNC(N206*(1+R206),2)+TRUNC(O206*(1+R206),2)+TRUNC(P206*(1+R206),2)))=0,TRUNC(N206*(1+R206),2),IF((TRUNC(TRUNC(N206*(1+R206),2),2)+(TRUNC(AK206,2)-(TRUNC(H206*(1+R206),2)+TRUNC(J206*(1+R206),2)+TRUNC(K206*(1+R206),2)+TRUNC(L206*(1+R206),2)+TRUNC(M206*(1+R206),2)+TRUNC(N206*(1+R206),2)+TRUNC(O206*(1+R206),2)+TRUNC(P206*(1+R206),2))))&lt;=0,TRUNC(N206*(1+R206),2),IF(AND(IF(AND(H206*(1+R206)&lt;&gt;0,(TRUNC(H206*(1+R206),2)+(TRUNC(AK206,2)-(TRUNC(H206*(1+R206),2)+TRUNC(J206*(1+R206),2)+TRUNC(K206*(1+R206),2)+TRUNC(L206*(1+R206),2)+TRUNC(M206*(1+R206),2)+TRUNC(N206*(1+R206),2)+TRUNC(O206*(1+R206),2)+TRUNC(P206*(1+R206),2))))&gt;=0),ABS((N206*(1+R206)-(TRUNC(N206*(1+R206),2)+(TRUNC(AK206,2)-(TRUNC(H206*(1+R206),2)+TRUNC(J206*(1+R206),2)+TRUNC(K206*(1+R206),2)+TRUNC(L206*(1+R206),2)+TRUNC(M206*(1+R206),2)+TRUNC(N206*(1+R206),2)+TRUNC(O206*(1+R206),2)+TRUNC(P206*(1+R206),2)))))/N206*(1+R206))&lt;ABS((H206*(1+R206)-(TRUNC(H206*(1+R206),2)+(TRUNC(AK206,2)-(TRUNC(H206*(1+R206),2)+TRUNC(J206*(1+R206),2)+TRUNC(K206*(1+R206),2)+TRUNC(L206*(1+R206),2)+TRUNC(M206*(1+R206),2)+TRUNC(N206*(1+R206),2)+TRUNC(O206*(1+R206),2)+TRUNC(P206*(1+R206),2)))))/H206*(1+R206)),TRUE),IF(AND(J206*(1+R206)&lt;&gt;0,(TRUNC(J206*(1+R206),2)+(TRUNC(AK206,2)-(TRUNC(H206*(1+R206),2)+TRUNC(J206*(1+R206),2)+TRUNC(K206*(1+R206),2)+TRUNC(L206*(1+R206),2)+TRUNC(M206*(1+R206),2)+TRUNC(N206*(1+R206),2)+TRUNC(O206*(1+R206),2)+TRUNC(P206*(1+R206),2))))&gt;=0),ABS((N206*(1+R206)-(TRUNC(N206*(1+R206),2)+(TRUNC(AK206,2)-(TRUNC(H206*(1+R206),2)+TRUNC(J206*(1+R206),2)+TRUNC(K206*(1+R206),2)+TRUNC(L206*(1+R206),2)+TRUNC(M206*(1+R206),2)+TRUNC(N206*(1+R206),2)+TRUNC(O206*(1+R206),2)+TRUNC(P206*(1+R206),2)))))/N206*(1+R206))&lt;ABS((J206*(1+R206)-(TRUNC(J206*(1+R206),2)+(TRUNC(AK206,2)-(TRUNC(H206*(1+R206),2)+TRUNC(J206*(1+R206),2)+TRUNC(K206*(1+R206),2)+TRUNC(L206*(1+R206),2)+TRUNC(M206*(1+R206),2)+TRUNC(N206*(1+R206),2)+TRUNC(O206*(1+R206),2)+TRUNC(P206*(1+R206),2)))))/J206*(1+R206)),TRUE),IF(AND(K206*(1+R206)&lt;&gt;0,(TRUNC(K206*(1+R206),2)+(TRUNC(AK206,2)-(TRUNC(H206*(1+R206),2)+TRUNC(J206*(1+R206),2)+TRUNC(K206*(1+R206),2)+TRUNC(L206*(1+R206),2)+TRUNC(M206*(1+R206),2)+TRUNC(N206*(1+R206),2)+TRUNC(O206*(1+R206),2)+TRUNC(P206*(1+R206),2))))&gt;=0),ABS((N206*(1+R206)-(TRUNC(N206*(1+R206),2)+(TRUNC(AK206,2)-(TRUNC(H206*(1+R206),2)+TRUNC(J206*(1+R206),2)+TRUNC(K206*(1+R206),2)+TRUNC(L206*(1+R206),2)+TRUNC(M206*(1+R206),2)+TRUNC(N206*(1+R206),2)+TRUNC(O206*(1+R206),2)+TRUNC(P206*(1+R206),2)))))/N206*(1+R206))&lt;ABS((K206*(1+R206)-(TRUNC(K206*(1+R206),2)+(TRUNC(AK206,2)-(TRUNC(H206*(1+R206),2)+TRUNC(J206*(1+R206),2)+TRUNC(K206*(1+R206),2)+TRUNC(L206*(1+R206),2)+TRUNC(M206*(1+R206),2)+TRUNC(N206*(1+R206),2)+TRUNC(O206*(1+R206),2)+TRUNC(P206*(1+R206),2)))))/K206*(1+R206)),TRUE),IF(AND(L206*(1+R206)&lt;&gt;0,(TRUNC(L206*(1+R206),2)+(TRUNC(AK206,2)-(TRUNC(H206*(1+R206),2)+TRUNC(J206*(1+R206),2)+TRUNC(K206*(1+R206),2)+TRUNC(L206*(1+R206),2)+TRUNC(M206*(1+R206),2)+TRUNC(N206*(1+R206),2)+TRUNC(O206*(1+R206),2)+TRUNC(P206*(1+R206),2))))&gt;=0),ABS((N206*(1+R206)-(TRUNC(N206*(1+R206),2)+(TRUNC(AK206,2)-(TRUNC(H206*(1+R206),2)+TRUNC(J206*(1+R206),2)+TRUNC(K206*(1+R206),2)+TRUNC(L206*(1+R206),2)+TRUNC(M206*(1+R206),2)+TRUNC(N206*(1+R206),2)+TRUNC(O206*(1+R206),2)+TRUNC(P206*(1+R206),2)))))/N206*(1+R206))&lt;ABS((L206*(1+R206)-(TRUNC(L206*(1+R206),2)+(TRUNC(AK206,2)-(TRUNC(H206*(1+R206),2)+TRUNC(J206*(1+R206),2)+TRUNC(K206*(1+R206),2)+TRUNC(L206*(1+R206),2)+TRUNC(M206*(1+R206),2)+TRUNC(N206*(1+R206),2)+TRUNC(O206*(1+R206),2)+TRUNC(P206*(1+R206),2)))))/L206*(1+R206)),TRUE),IF(AND(M206*(1+R206)&lt;&gt;0,(TRUNC(M206*(1+R206),2)+(TRUNC(AK206,2)-(TRUNC(H206*(1+R206),2)+TRUNC(J206*(1+R206),2)+TRUNC(K206*(1+R206),2)+TRUNC(L206*(1+R206),2)+TRUNC(M206*(1+R206),2)+TRUNC(N206*(1+R206),2)+TRUNC(O206*(1+R206),2)+TRUNC(P206*(1+R206),2))))&gt;=0),ABS((N206*(1+R206)-(TRUNC(N206*(1+R206),2)+(TRUNC(AK206,2)-(TRUNC(H206*(1+R206),2)+TRUNC(J206*(1+R206),2)+TRUNC(K206*(1+R206),2)+TRUNC(L206*(1+R206),2)+TRUNC(M206*(1+R206),2)+TRUNC(N206*(1+R206),2)+TRUNC(O206*(1+R206),2)+TRUNC(P206*(1+R206),2)))))/N206*(1+R206))&lt;ABS((M206*(1+R206)-(TRUNC(M206*(1+R206),2)+(TRUNC(AK206,2)-(TRUNC(H206*(1+R206),2)+TRUNC(J206*(1+R206),2)+TRUNC(K206*(1+R206),2)+TRUNC(L206*(1+R206),2)+TRUNC(M206*(1+R206),2)+TRUNC(N206*(1+R206),2)+TRUNC(O206*(1+R206),2)+TRUNC(P206*(1+R206),2)))))/M206*(1+R206)),TRUE),IF(AND(N206*(1+R206)&lt;&gt;0,(TRUNC(N206*(1+R206),2)+(TRUNC(AK206,2)-(TRUNC(H206*(1+R206),2)+TRUNC(J206*(1+R206),2)+TRUNC(K206*(1+R206),2)+TRUNC(L206*(1+R206),2)+TRUNC(M206*(1+R206),2)+TRUNC(N206*(1+R206),2)+TRUNC(O206*(1+R206),2)+TRUNC(P206*(1+R206),2))))&gt;=0),ABS((N206*(1+R206)-(TRUNC(N206*(1+R206),2)+(TRUNC(AK206,2)-(TRUNC(H206*(1+R206),2)+TRUNC(J206*(1+R206),2)+TRUNC(K206*(1+R206),2)+TRUNC(L206*(1+R206),2)+TRUNC(M206*(1+R206),2)+TRUNC(N206*(1+R206),2)+TRUNC(O206*(1+R206),2)+TRUNC(P206*(1+R206),2)))))/N206*(1+R206))&lt;=ABS((N206*(1+R206)-(TRUNC(N206*(1+R206),2)+(TRUNC(AK206,2)-(TRUNC(H206*(1+R206),2)+TRUNC(J206*(1+R206),2)+TRUNC(K206*(1+R206),2)+TRUNC(L206*(1+R206),2)+TRUNC(M206*(1+R206),2)+TRUNC(N206*(1+R206),2)+TRUNC(O206*(1+R206),2)+TRUNC(P206*(1+R206),2)))))/N206*(1+R206)),TRUE),IF(AND(O206*(1+R206)&lt;&gt;0,(TRUNC(O206*(1+R206),2)+(TRUNC(AK206,2)-(TRUNC(H206*(1+R206),2)+TRUNC(J206*(1+R206),2)+TRUNC(K206*(1+R206),2)+TRUNC(L206*(1+R206),2)+TRUNC(M206*(1+R206),2)+TRUNC(N206*(1+R206),2)+TRUNC(O206*(1+R206),2)+TRUNC(P206*(1+R206),2))))&gt;=0),ABS((N206*(1+R206)-(TRUNC(N206*(1+R206),2)+(TRUNC(AK206,2)-(TRUNC(H206*(1+R206),2)+TRUNC(J206*(1+R206),2)+TRUNC(K206*(1+R206),2)+TRUNC(L206*(1+R206),2)+TRUNC(M206*(1+R206),2)+TRUNC(N206*(1+R206),2)+TRUNC(O206*(1+R206),2)+TRUNC(P206*(1+R206),2)))))/N206*(1+R206))&lt;=ABS((O206*(1+R206)-(TRUNC(O206*(1+R206),2)+(TRUNC(AK206,2)-(TRUNC(H206*(1+R206),2)+TRUNC(J206*(1+R206),2)+TRUNC(K206*(1+R206),2)+TRUNC(L206*(1+R206),2)+TRUNC(M206*(1+R206),2)+TRUNC(N206*(1+R206),2)+TRUNC(O206*(1+R206),2)+TRUNC(P206*(1+R206),2)))))/O206*(1+R206)),TRUE),IF(AND(P206*(1+R206)&lt;&gt;0,(TRUNC(P206*(1+R206),2)+(TRUNC(AK206,2)-(TRUNC(H206*(1+R206),2)+TRUNC(J206*(1+R206),2)+TRUNC(K206*(1+R206),2)+TRUNC(L206*(1+R206),2)+TRUNC(M206*(1+R206),2)+TRUNC(N206*(1+R206),2)+TRUNC(O206*(1+R206),2)+TRUNC(P206*(1+R206),2))))&gt;=0),ABS((N206*(1+R206)-(TRUNC(N206*(1+R206),2)+(TRUNC(AK206,2)-(TRUNC(H206*(1+R206),2)+TRUNC(J206*(1+R206),2)+TRUNC(K206*(1+R206),2)+TRUNC(L206*(1+R206),2)+TRUNC(M206*(1+R206),2)+TRUNC(N206*(1+R206),2)+TRUNC(O206*(1+R206),2)+TRUNC(P206*(1+R206),2)))))/N206*(1+R206))&lt;=ABS((P206*(1+R206)-(TRUNC(P206*(1+R206),2)+(TRUNC(AK206,2)-(TRUNC(H206*(1+R206),2)+TRUNC(J206*(1+R206),2)+TRUNC(K206*(1+R206),2)+TRUNC(L206*(1+R206),2)+TRUNC(M206*(1+R206),2)+TRUNC(N206*(1+R206),2)+TRUNC(O206*(1+R206),2)+TRUNC(P206*(1+R206),2)))))/P206*(1+R206)),TRUE)),TRUNC(N206*(1+R206),2)+(TRUNC(AK206,2)-(TRUNC(H206*(1+R206),2)+TRUNC(J206*(1+R206),2)+TRUNC(K206*(1+R206),2)+TRUNC(L206*(1+R206),2)+TRUNC(M206*(1+R206),2)+TRUNC(N206*(1+R206),2)+TRUNC(O206*(1+R206),2)+TRUNC(P206*(1+R206),2))),TRUNC(N206*(1+R206),2)))))</f>
        <v>0</v>
      </c>
      <c r="AF206" s="369">
        <f>IF(AE206*G206=0,0,IF((TRUNC(AL206,2)-(TRUNC(S206*G206,2)+TRUNC(W206*G206,2)+TRUNC(Y206*G206,2)+TRUNC(AA206*G206,2)+TRUNC(AC206*G206,2)+TRUNC(AE206*G206,2)+TRUNC(AG206*G206,2)+TRUNC(AI206*G206,2)))=0,TRUNC(AE206*G206,2),IF((TRUNC(TRUNC(AE206*G206,2),2)+(TRUNC(AL206,2)-(TRUNC(S206*G206,2)+TRUNC(W206*G206,2)+TRUNC(Y206*G206,2)+TRUNC(AA206*G206,2)+TRUNC(AC206*G206,2)+TRUNC(AE206*G206,2)+TRUNC(AG206*G206,2)+TRUNC(AI206*G206,2))))&lt;=0,TRUNC(AE206*G206,2),IF(AND(IF(AND(S206*G206&lt;&gt;0,(TRUNC(S206*G206,2)+(TRUNC(AL206,2)-(TRUNC(S206*G206,2)+TRUNC(W206*G206,2)+TRUNC(Y206*G206,2)+TRUNC(AA206*G206,2)+TRUNC(AC206*G206,2)+TRUNC(AE206*G206,2)+TRUNC(AG206*G206,2)+TRUNC(AI206*G206,2))))&gt;=0),ABS((AE206*G206-(TRUNC(AE206*G206,2)+(TRUNC(AL206,2)-(TRUNC(S206*G206,2)+TRUNC(W206*G206,2)+TRUNC(Y206*G206,2)+TRUNC(AA206*G206,2)+TRUNC(AC206*G206,2)+TRUNC(AE206*G206,2)+TRUNC(AG206*G206,2)+TRUNC(AI206*G206,2)))))/AE206*G206)&lt;ABS((S206*G206-(TRUNC(S206*G206,2)+(TRUNC(AL206,2)-(TRUNC(S206*G206,2)+TRUNC(W206*G206,2)+TRUNC(Y206*G206,2)+TRUNC(AA206*G206,2)+TRUNC(AC206*G206,2)+TRUNC(AE206*G206,2)+TRUNC(AG206*G206,2)+TRUNC(AI206*G206,2)))))/S206*G206),TRUE),IF(AND(W206*G206&lt;&gt;0,(TRUNC(W206*G206,2)+(TRUNC(AL206,2)-(TRUNC(S206*G206,2)+TRUNC(W206*G206,2)+TRUNC(Y206*G206,2)+TRUNC(AA206*G206,2)+TRUNC(AC206*G206,2)+TRUNC(AE206*G206,2)+TRUNC(AG206*G206,2)+TRUNC(AI206*G206,2))))&gt;=0),ABS((AE206*G206-(TRUNC(AE206*G206,2)+(TRUNC(AL206,2)-(TRUNC(S206*G206,2)+TRUNC(W206*G206,2)+TRUNC(Y206*G206,2)+TRUNC(AA206*G206,2)+TRUNC(AC206*G206,2)+TRUNC(AE206*G206,2)+TRUNC(AG206*G206,2)+TRUNC(AI206*G206,2)))))/AE206*G206)&lt;ABS((W206*G206-(TRUNC(W206*G206,2)+(TRUNC(AL206,2)-(TRUNC(S206*G206,2)+TRUNC(W206*G206,2)+TRUNC(Y206*G206,2)+TRUNC(AA206*G206,2)+TRUNC(AC206*G206,2)+TRUNC(AE206*G206,2)+TRUNC(AG206*G206,2)+TRUNC(AI206*G206,2)))))/W206*G206),TRUE),IF(AND(Y206*G206&lt;&gt;0,(TRUNC(Y206*G206,2)+(TRUNC(AL206,2)-(TRUNC(S206*G206,2)+TRUNC(W206*G206,2)+TRUNC(Y206*G206,2)+TRUNC(AA206*G206,2)+TRUNC(AC206*G206,2)+TRUNC(AE206*G206,2)+TRUNC(AG206*G206,2)+TRUNC(AI206*G206,2))))&gt;=0),ABS((AE206*G206-(TRUNC(AE206*G206,2)+(TRUNC(AL206,2)-(TRUNC(S206*G206,2)+TRUNC(W206*G206,2)+TRUNC(Y206*G206,2)+TRUNC(AA206*G206,2)+TRUNC(AC206*G206,2)+TRUNC(AE206*G206,2)+TRUNC(AG206*G206,2)+TRUNC(AI206*G206,2)))))/AE206*G206)&lt;ABS((Y206*G206-(TRUNC(Y206*G206,2)+(TRUNC(AL206,2)-(TRUNC(S206*G206,2)+TRUNC(W206*G206,2)+TRUNC(Y206*G206,2)+TRUNC(AA206*G206,2)+TRUNC(AC206*G206,2)+TRUNC(AE206*G206,2)+TRUNC(AG206*G206,2)+TRUNC(AI206*G206,2)))))/Y206*G206),TRUE),IF(AND(AA206*G206&lt;&gt;0,(TRUNC(AA206*G206,2)+(TRUNC(AL206,2)-(TRUNC(S206*G206,2)+TRUNC(W206*G206,2)+TRUNC(Y206*G206,2)+TRUNC(AA206*G206,2)+TRUNC(AC206*G206,2)+TRUNC(AE206*G206,2)+TRUNC(AG206*G206,2)+TRUNC(AI206*G206,2))))&gt;=0),ABS((AE206*G206-(TRUNC(AE206*G206,2)+(TRUNC(AL206,2)-(TRUNC(S206*G206,2)+TRUNC(W206*G206,2)+TRUNC(Y206*G206,2)+TRUNC(AA206*G206,2)+TRUNC(AC206*G206,2)+TRUNC(AE206*G206,2)+TRUNC(AG206*G206,2)+TRUNC(AI206*G206,2)))))/AE206*G206)&lt;ABS((AA206*G206-(TRUNC(AA206*G206,2)+(TRUNC(AL206,2)-(TRUNC(S206*G206,2)+TRUNC(W206*G206,2)+TRUNC(Y206*G206,2)+TRUNC(AA206*G206,2)+TRUNC(AC206*G206,2)+TRUNC(AE206*G206,2)+TRUNC(AG206*G206,2)+TRUNC(AI206*G206,2)))))/AA206*G206),TRUE),IF(AND(AC206*G206&lt;&gt;0,(TRUNC(AC206*G206,2)+(TRUNC(AL206,2)-(TRUNC(S206*G206,2)+TRUNC(W206*G206,2)+TRUNC(Y206*G206,2)+TRUNC(AA206*G206,2)+TRUNC(AC206*G206,2)+TRUNC(AE206*G206,2)+TRUNC(AG206*G206,2)+TRUNC(AI206*G206,2))))&gt;=0),ABS((AE206*G206-(TRUNC(AE206*G206,2)+(TRUNC(AL206,2)-(TRUNC(S206*G206,2)+TRUNC(W206*G206,2)+TRUNC(Y206*G206,2)+TRUNC(AA206*G206,2)+TRUNC(AC206*G206,2)+TRUNC(AE206*G206,2)+TRUNC(AG206*G206,2)+TRUNC(AI206*G206,2)))))/AE206*G206)&lt;ABS((AC206*G206-(TRUNC(AC206*G206,2)+(TRUNC(AL206,2)-(TRUNC(S206*G206,2)+TRUNC(W206*G206,2)+TRUNC(Y206*G206,2)+TRUNC(AA206*G206,2)+TRUNC(AC206*G206,2)+TRUNC(AE206*G206,2)+TRUNC(AG206*G206,2)+TRUNC(AI206*G206,2)))))/AC206*G206),TRUE),IF(AND(AE206*G206&lt;&gt;0,(TRUNC(AE206*G206,2)+(TRUNC(AL206,2)-(TRUNC(S206*G206,2)+TRUNC(W206*G206,2)+TRUNC(Y206*G206,2)+TRUNC(AA206*G206,2)+TRUNC(AC206*G206,2)+TRUNC(AE206*G206,2)+TRUNC(AG206*G206,2)+TRUNC(AI206*G206,2))))&gt;=0),ABS((AE206*G206-(TRUNC(AE206*G206,2)+(TRUNC(AL206,2)-(TRUNC(S206*G206,2)+TRUNC(W206*G206,2)+TRUNC(Y206*G206,2)+TRUNC(AA206*G206,2)+TRUNC(AC206*G206,2)+TRUNC(AE206*G206,2)+TRUNC(AG206*G206,2)+TRUNC(AI206*G206,2)))))/AE206*G206)&lt;=ABS((AE206*G206-(TRUNC(AE206*G206,2)+(TRUNC(AL206,2)-(TRUNC(S206*G206,2)+TRUNC(W206*G206,2)+TRUNC(Y206*G206,2)+TRUNC(AA206*G206,2)+TRUNC(AC206*G206,2)+TRUNC(AE206*G206,2)+TRUNC(AG206*G206,2)+TRUNC(AI206*G206,2)))))/AE206*G206),TRUE),IF(AND(AG206*G206&lt;&gt;0,(TRUNC(AG206*G206,2)+(TRUNC(AL206,2)-(TRUNC(S206*G206,2)+TRUNC(W206*G206,2)+TRUNC(Y206*G206,2)+TRUNC(AA206*G206,2)+TRUNC(AC206*G206,2)+TRUNC(AE206*G206,2)+TRUNC(AG206*G206,2)+TRUNC(AI206*G206,2))))&gt;=0),ABS((AE206*G206-(TRUNC(AE206*G206,2)+(TRUNC(AL206,2)-(TRUNC(S206*G206,2)+TRUNC(W206*G206,2)+TRUNC(Y206*G206,2)+TRUNC(AA206*G206,2)+TRUNC(AC206*G206,2)+TRUNC(AE206*G206,2)+TRUNC(AG206*G206,2)+TRUNC(AI206*G206,2)))))/AE206*G206)&lt;=ABS((AG206*G206-(TRUNC(AG206*G206,2)+(TRUNC(AL206,2)-(TRUNC(S206*G206,2)+TRUNC(W206*G206,2)+TRUNC(Y206*G206,2)+TRUNC(AA206*G206,2)+TRUNC(AC206*G206,2)+TRUNC(AE206*G206,2)+TRUNC(AG206*G206,2)+TRUNC(AI206*G206,2)))))/AG206*G206),TRUE),IF(AND(AI206*G206&lt;&gt;0,(TRUNC(AI206*G206,2)+(TRUNC(AL206,2)-(TRUNC(S206*G206,2)+TRUNC(W206*G206,2)+TRUNC(Y206*G206,2)+TRUNC(AA206*G206,2)+TRUNC(AC206*G206,2)+TRUNC(AE206*G206,2)+TRUNC(AG206*G206,2)+TRUNC(AI206*G206,2))))&gt;=0),ABS((AE206*G206-(TRUNC(AE206*G206,2)+(TRUNC(AL206,2)-(TRUNC(S206*G206,2)+TRUNC(W206*G206,2)+TRUNC(Y206*G206,2)+TRUNC(AA206*G206,2)+TRUNC(AC206*G206,2)+TRUNC(AE206*G206,2)+TRUNC(AG206*G206,2)+TRUNC(AI206*G206,2)))))/AE206*G206)&lt;=ABS((AI206*G206-(TRUNC(AI206*G206,2)+(TRUNC(AL206,2)-(TRUNC(S206*G206,2)+TRUNC(W206*G206,2)+TRUNC(Y206*G206,2)+TRUNC(AA206*G206,2)+TRUNC(AC206*G206,2)+TRUNC(AE206*G206,2)+TRUNC(AG206*G206,2)+TRUNC(AI206*G206,2)))))/AI206*G206),TRUE)),TRUNC(AE206*G206,2)+(TRUNC(AL206,2)-(TRUNC(S206*G206,2)+TRUNC(W206*G206,2)+TRUNC(Y206*G206,2)+TRUNC(AA206*G206,2)+TRUNC(AC206*G206,2)+TRUNC(AE206*G206,2)+TRUNC(AG206*G206,2)+TRUNC(AI206*G206,2))),TRUNC(AE206*G206,2)))))</f>
        <v>0</v>
      </c>
      <c r="AG206" s="369">
        <f>IF(O206*(1+R206)=0,0,IF((TRUNC(AK206,2)-(TRUNC(H206*(1+R206),2)+TRUNC(J206*(1+R206),2)+TRUNC(K206*(1+R206),2)+TRUNC(L206*(1+R206),2)+TRUNC(M206*(1+R206),2)+TRUNC(N206*(1+R206),2)+TRUNC(O206*(1+R206),2)+TRUNC(P206*(1+R206),2)))=0,TRUNC(O206*(1+R206),2),IF((TRUNC(TRUNC(O206*(1+R206),2),2)+(TRUNC(AK206,2)-(TRUNC(H206*(1+R206),2)+TRUNC(J206*(1+R206),2)+TRUNC(K206*(1+R206),2)+TRUNC(L206*(1+R206),2)+TRUNC(M206*(1+R206),2)+TRUNC(N206*(1+R206),2)+TRUNC(O206*(1+R206),2)+TRUNC(P206*(1+R206),2))))&lt;=0,TRUNC(O206*(1+R206),2),IF(AND(IF(AND(H206*(1+R206)&lt;&gt;0,(TRUNC(H206*(1+R206),2)+(TRUNC(AK206,2)-(TRUNC(H206*(1+R206),2)+TRUNC(J206*(1+R206),2)+TRUNC(K206*(1+R206),2)+TRUNC(L206*(1+R206),2)+TRUNC(M206*(1+R206),2)+TRUNC(N206*(1+R206),2)+TRUNC(O206*(1+R206),2)+TRUNC(P206*(1+R206),2))))&gt;=0),ABS((O206*(1+R206)-(TRUNC(O206*(1+R206),2)+(TRUNC(AK206,2)-(TRUNC(H206*(1+R206),2)+TRUNC(J206*(1+R206),2)+TRUNC(K206*(1+R206),2)+TRUNC(L206*(1+R206),2)+TRUNC(M206*(1+R206),2)+TRUNC(N206*(1+R206),2)+TRUNC(O206*(1+R206),2)+TRUNC(P206*(1+R206),2)))))/O206*(1+R206))&lt;ABS((H206*(1+R206)-(TRUNC(H206*(1+R206),2)+(TRUNC(AK206,2)-(TRUNC(H206*(1+R206),2)+TRUNC(J206*(1+R206),2)+TRUNC(K206*(1+R206),2)+TRUNC(L206*(1+R206),2)+TRUNC(M206*(1+R206),2)+TRUNC(N206*(1+R206),2)+TRUNC(O206*(1+R206),2)+TRUNC(P206*(1+R206),2)))))/H206*(1+R206)),TRUE),IF(AND(J206*(1+R206)&lt;&gt;0,(TRUNC(J206*(1+R206),2)+(TRUNC(AK206,2)-(TRUNC(H206*(1+R206),2)+TRUNC(J206*(1+R206),2)+TRUNC(K206*(1+R206),2)+TRUNC(L206*(1+R206),2)+TRUNC(M206*(1+R206),2)+TRUNC(N206*(1+R206),2)+TRUNC(O206*(1+R206),2)+TRUNC(P206*(1+R206),2))))&gt;=0),ABS((O206*(1+R206)-(TRUNC(O206*(1+R206),2)+(TRUNC(AK206,2)-(TRUNC(H206*(1+R206),2)+TRUNC(J206*(1+R206),2)+TRUNC(K206*(1+R206),2)+TRUNC(L206*(1+R206),2)+TRUNC(M206*(1+R206),2)+TRUNC(N206*(1+R206),2)+TRUNC(O206*(1+R206),2)+TRUNC(P206*(1+R206),2)))))/O206*(1+R206))&lt;ABS((J206*(1+R206)-(TRUNC(J206*(1+R206),2)+(TRUNC(AK206,2)-(TRUNC(H206*(1+R206),2)+TRUNC(J206*(1+R206),2)+TRUNC(K206*(1+R206),2)+TRUNC(L206*(1+R206),2)+TRUNC(M206*(1+R206),2)+TRUNC(N206*(1+R206),2)+TRUNC(O206*(1+R206),2)+TRUNC(P206*(1+R206),2)))))/J206*(1+R206)),TRUE),IF(AND(K206*(1+R206)&lt;&gt;0,(TRUNC(K206*(1+R206),2)+(TRUNC(AK206,2)-(TRUNC(H206*(1+R206),2)+TRUNC(J206*(1+R206),2)+TRUNC(K206*(1+R206),2)+TRUNC(L206*(1+R206),2)+TRUNC(M206*(1+R206),2)+TRUNC(N206*(1+R206),2)+TRUNC(O206*(1+R206),2)+TRUNC(P206*(1+R206),2))))&gt;=0),ABS((O206*(1+R206)-(TRUNC(O206*(1+R206),2)+(TRUNC(AK206,2)-(TRUNC(H206*(1+R206),2)+TRUNC(J206*(1+R206),2)+TRUNC(K206*(1+R206),2)+TRUNC(L206*(1+R206),2)+TRUNC(M206*(1+R206),2)+TRUNC(N206*(1+R206),2)+TRUNC(O206*(1+R206),2)+TRUNC(P206*(1+R206),2)))))/O206*(1+R206))&lt;ABS((K206*(1+R206)-(TRUNC(K206*(1+R206),2)+(TRUNC(AK206,2)-(TRUNC(H206*(1+R206),2)+TRUNC(J206*(1+R206),2)+TRUNC(K206*(1+R206),2)+TRUNC(L206*(1+R206),2)+TRUNC(M206*(1+R206),2)+TRUNC(N206*(1+R206),2)+TRUNC(O206*(1+R206),2)+TRUNC(P206*(1+R206),2)))))/K206*(1+R206)),TRUE),IF(AND(L206*(1+R206)&lt;&gt;0,(TRUNC(L206*(1+R206),2)+(TRUNC(AK206,2)-(TRUNC(H206*(1+R206),2)+TRUNC(J206*(1+R206),2)+TRUNC(K206*(1+R206),2)+TRUNC(L206*(1+R206),2)+TRUNC(M206*(1+R206),2)+TRUNC(N206*(1+R206),2)+TRUNC(O206*(1+R206),2)+TRUNC(P206*(1+R206),2))))&gt;=0),ABS((O206*(1+R206)-(TRUNC(O206*(1+R206),2)+(TRUNC(AK206,2)-(TRUNC(H206*(1+R206),2)+TRUNC(J206*(1+R206),2)+TRUNC(K206*(1+R206),2)+TRUNC(L206*(1+R206),2)+TRUNC(M206*(1+R206),2)+TRUNC(N206*(1+R206),2)+TRUNC(O206*(1+R206),2)+TRUNC(P206*(1+R206),2)))))/O206*(1+R206))&lt;ABS((L206*(1+R206)-(TRUNC(L206*(1+R206),2)+(TRUNC(AK206,2)-(TRUNC(H206*(1+R206),2)+TRUNC(J206*(1+R206),2)+TRUNC(K206*(1+R206),2)+TRUNC(L206*(1+R206),2)+TRUNC(M206*(1+R206),2)+TRUNC(N206*(1+R206),2)+TRUNC(O206*(1+R206),2)+TRUNC(P206*(1+R206),2)))))/L206*(1+R206)),TRUE),IF(AND(M206*(1+R206)&lt;&gt;0,(TRUNC(M206*(1+R206),2)+(TRUNC(AK206,2)-(TRUNC(H206*(1+R206),2)+TRUNC(J206*(1+R206),2)+TRUNC(K206*(1+R206),2)+TRUNC(L206*(1+R206),2)+TRUNC(M206*(1+R206),2)+TRUNC(N206*(1+R206),2)+TRUNC(O206*(1+R206),2)+TRUNC(P206*(1+R206),2))))&gt;=0),ABS((O206*(1+R206)-(TRUNC(O206*(1+R206),2)+(TRUNC(AK206,2)-(TRUNC(H206*(1+R206),2)+TRUNC(J206*(1+R206),2)+TRUNC(K206*(1+R206),2)+TRUNC(L206*(1+R206),2)+TRUNC(M206*(1+R206),2)+TRUNC(N206*(1+R206),2)+TRUNC(O206*(1+R206),2)+TRUNC(P206*(1+R206),2)))))/O206*(1+R206))&lt;ABS((M206*(1+R206)-(TRUNC(M206*(1+R206),2)+(TRUNC(AK206,2)-(TRUNC(H206*(1+R206),2)+TRUNC(J206*(1+R206),2)+TRUNC(K206*(1+R206),2)+TRUNC(L206*(1+R206),2)+TRUNC(M206*(1+R206),2)+TRUNC(N206*(1+R206),2)+TRUNC(O206*(1+R206),2)+TRUNC(P206*(1+R206),2)))))/M206*(1+R206)),TRUE),IF(AND(N206*(1+R206)&lt;&gt;0,(TRUNC(N206*(1+R206),2)+(TRUNC(AK206,2)-(TRUNC(H206*(1+R206),2)+TRUNC(J206*(1+R206),2)+TRUNC(K206*(1+R206),2)+TRUNC(L206*(1+R206),2)+TRUNC(M206*(1+R206),2)+TRUNC(N206*(1+R206),2)+TRUNC(O206*(1+R206),2)+TRUNC(P206*(1+R206),2))))&gt;=0),ABS((O206*(1+R206)-(TRUNC(O206*(1+R206),2)+(TRUNC(AK206,2)-(TRUNC(H206*(1+R206),2)+TRUNC(J206*(1+R206),2)+TRUNC(K206*(1+R206),2)+TRUNC(L206*(1+R206),2)+TRUNC(M206*(1+R206),2)+TRUNC(N206*(1+R206),2)+TRUNC(O206*(1+R206),2)+TRUNC(P206*(1+R206),2)))))/O206*(1+R206))&lt;ABS((N206*(1+R206)-(TRUNC(N206*(1+R206),2)+(TRUNC(AK206,2)-(TRUNC(H206*(1+R206),2)+TRUNC(J206*(1+R206),2)+TRUNC(K206*(1+R206),2)+TRUNC(L206*(1+R206),2)+TRUNC(M206*(1+R206),2)+TRUNC(N206*(1+R206),2)+TRUNC(O206*(1+R206),2)+TRUNC(P206*(1+R206),2)))))/N206*(1+R206)),TRUE),IF(AND(O206*(1+R206)&lt;&gt;0,(TRUNC(O206*(1+R206),2)+(TRUNC(AK206,2)-(TRUNC(H206*(1+R206),2)+TRUNC(J206*(1+R206),2)+TRUNC(K206*(1+R206),2)+TRUNC(L206*(1+R206),2)+TRUNC(M206*(1+R206),2)+TRUNC(N206*(1+R206),2)+TRUNC(O206*(1+R206),2)+TRUNC(P206*(1+R206),2))))&gt;=0),ABS((O206*(1+R206)-(TRUNC(O206*(1+R206),2)+(TRUNC(AK206,2)-(TRUNC(H206*(1+R206),2)+TRUNC(J206*(1+R206),2)+TRUNC(K206*(1+R206),2)+TRUNC(L206*(1+R206),2)+TRUNC(M206*(1+R206),2)+TRUNC(N206*(1+R206),2)+TRUNC(O206*(1+R206),2)+TRUNC(P206*(1+R206),2)))))/O206*(1+R206))&lt;=ABS((O206*(1+R206)-(TRUNC(O206*(1+R206),2)+(TRUNC(AK206,2)-(TRUNC(H206*(1+R206),2)+TRUNC(J206*(1+R206),2)+TRUNC(K206*(1+R206),2)+TRUNC(L206*(1+R206),2)+TRUNC(M206*(1+R206),2)+TRUNC(N206*(1+R206),2)+TRUNC(O206*(1+R206),2)+TRUNC(P206*(1+R206),2)))))/O206*(1+R206)),TRUE),IF(AND(P206*(1+R206)&lt;&gt;0,(TRUNC(P206*(1+R206),2)+(TRUNC(AK206,2)-(TRUNC(H206*(1+R206),2)+TRUNC(J206*(1+R206),2)+TRUNC(K206*(1+R206),2)+TRUNC(L206*(1+R206),2)+TRUNC(M206*(1+R206),2)+TRUNC(N206*(1+R206),2)+TRUNC(O206*(1+R206),2)+TRUNC(P206*(1+R206),2))))&gt;=0),ABS((O206*(1+R206)-(TRUNC(O206*(1+R206),2)+(TRUNC(AK206,2)-(TRUNC(H206*(1+R206),2)+TRUNC(J206*(1+R206),2)+TRUNC(K206*(1+R206),2)+TRUNC(L206*(1+R206),2)+TRUNC(M206*(1+R206),2)+TRUNC(N206*(1+R206),2)+TRUNC(O206*(1+R206),2)+TRUNC(P206*(1+R206),2)))))/O206*(1+R206))&lt;=ABS((P206*(1+R206)-(TRUNC(P206*(1+R206),2)+(TRUNC(AK206,2)-(TRUNC(H206*(1+R206),2)+TRUNC(J206*(1+R206),2)+TRUNC(K206*(1+R206),2)+TRUNC(L206*(1+R206),2)+TRUNC(M206*(1+R206),2)+TRUNC(N206*(1+R206),2)+TRUNC(O206*(1+R206),2)+TRUNC(P206*(1+R206),2)))))/P206*(1+R206)),TRUE)),TRUNC(O206*(1+R206),2)+(TRUNC(AK206,2)-(TRUNC(H206*(1+R206),2)+TRUNC(J206*(1+R206),2)+TRUNC(K206*(1+R206),2)+TRUNC(L206*(1+R206),2)+TRUNC(M206*(1+R206),2)+TRUNC(N206*(1+R206),2)+TRUNC(O206*(1+R206),2)+TRUNC(P206*(1+R206),2))),TRUNC(O206*(1+R206),2)))))</f>
        <v>0</v>
      </c>
      <c r="AH206" s="369">
        <f>IF(AG206*G206=0,0,IF((TRUNC(AL206,2)-(TRUNC(S206*G206,2)+TRUNC(W206*G206,2)+TRUNC(Y206*G206,2)+TRUNC(AA206*G206,2)+TRUNC(AC206*G206,2)+TRUNC(AE206*G206,2)+TRUNC(AG206*G206,2)+TRUNC(AI206*G206,2)))=0,TRUNC(AG206*G206,2),IF((TRUNC(TRUNC(AG206*G206,2),2)+(TRUNC(AL206,2)-(TRUNC(S206*G206,2)+TRUNC(W206*G206,2)+TRUNC(Y206*G206,2)+TRUNC(AA206*G206,2)+TRUNC(AC206*G206,2)+TRUNC(AE206*G206,2)+TRUNC(AG206*G206,2)+TRUNC(AI206*G206,2))))&lt;=0,TRUNC(AG206*G206,2),IF(AND(IF(AND(S206*G206&lt;&gt;0,(TRUNC(S206*G206,2)+(TRUNC(AL206,2)-(TRUNC(S206*G206,2)+TRUNC(W206*G206,2)+TRUNC(Y206*G206,2)+TRUNC(AA206*G206,2)+TRUNC(AC206*G206,2)+TRUNC(AE206*G206,2)+TRUNC(AG206*G206,2)+TRUNC(AI206*G206,2))))&gt;=0),ABS((AG206*G206-(TRUNC(AG206*G206,2)+(TRUNC(AL206,2)-(TRUNC(S206*G206,2)+TRUNC(W206*G206,2)+TRUNC(Y206*G206,2)+TRUNC(AA206*G206,2)+TRUNC(AC206*G206,2)+TRUNC(AE206*G206,2)+TRUNC(AG206*G206,2)+TRUNC(AI206*G206,2)))))/AG206*G206)&lt;ABS((S206*G206-(TRUNC(S206*G206,2)+(TRUNC(AL206,2)-(TRUNC(S206*G206,2)+TRUNC(W206*G206,2)+TRUNC(Y206*G206,2)+TRUNC(AA206*G206,2)+TRUNC(AC206*G206,2)+TRUNC(AE206*G206,2)+TRUNC(AG206*G206,2)+TRUNC(AI206*G206,2)))))/S206*G206),TRUE),IF(AND(W206*G206&lt;&gt;0,(TRUNC(W206*G206,2)+(TRUNC(AL206,2)-(TRUNC(S206*G206,2)+TRUNC(W206*G206,2)+TRUNC(Y206*G206,2)+TRUNC(AA206*G206,2)+TRUNC(AC206*G206,2)+TRUNC(AE206*G206,2)+TRUNC(AG206*G206,2)+TRUNC(AI206*G206,2))))&gt;=0),ABS((AG206*G206-(TRUNC(AG206*G206,2)+(TRUNC(AL206,2)-(TRUNC(S206*G206,2)+TRUNC(W206*G206,2)+TRUNC(Y206*G206,2)+TRUNC(AA206*G206,2)+TRUNC(AC206*G206,2)+TRUNC(AE206*G206,2)+TRUNC(AG206*G206,2)+TRUNC(AI206*G206,2)))))/AG206*G206)&lt;ABS((W206*G206-(TRUNC(W206*G206,2)+(TRUNC(AL206,2)-(TRUNC(S206*G206,2)+TRUNC(W206*G206,2)+TRUNC(Y206*G206,2)+TRUNC(AA206*G206,2)+TRUNC(AC206*G206,2)+TRUNC(AE206*G206,2)+TRUNC(AG206*G206,2)+TRUNC(AI206*G206,2)))))/W206*G206),TRUE),IF(AND(Y206*G206&lt;&gt;0,(TRUNC(Y206*G206,2)+(TRUNC(AL206,2)-(TRUNC(S206*G206,2)+TRUNC(W206*G206,2)+TRUNC(Y206*G206,2)+TRUNC(AA206*G206,2)+TRUNC(AC206*G206,2)+TRUNC(AE206*G206,2)+TRUNC(AG206*G206,2)+TRUNC(AI206*G206,2))))&gt;=0),ABS((AG206*G206-(TRUNC(AG206*G206,2)+(TRUNC(AL206,2)-(TRUNC(S206*G206,2)+TRUNC(W206*G206,2)+TRUNC(Y206*G206,2)+TRUNC(AA206*G206,2)+TRUNC(AC206*G206,2)+TRUNC(AE206*G206,2)+TRUNC(AG206*G206,2)+TRUNC(AI206*G206,2)))))/AG206*G206)&lt;ABS((Y206*G206-(TRUNC(Y206*G206,2)+(TRUNC(AL206,2)-(TRUNC(S206*G206,2)+TRUNC(W206*G206,2)+TRUNC(Y206*G206,2)+TRUNC(AA206*G206,2)+TRUNC(AC206*G206,2)+TRUNC(AE206*G206,2)+TRUNC(AG206*G206,2)+TRUNC(AI206*G206,2)))))/Y206*G206),TRUE),IF(AND(AA206*G206&lt;&gt;0,(TRUNC(AA206*G206,2)+(TRUNC(AL206,2)-(TRUNC(S206*G206,2)+TRUNC(W206*G206,2)+TRUNC(Y206*G206,2)+TRUNC(AA206*G206,2)+TRUNC(AC206*G206,2)+TRUNC(AE206*G206,2)+TRUNC(AG206*G206,2)+TRUNC(AI206*G206,2))))&gt;=0),ABS((AG206*G206-(TRUNC(AG206*G206,2)+(TRUNC(AL206,2)-(TRUNC(S206*G206,2)+TRUNC(W206*G206,2)+TRUNC(Y206*G206,2)+TRUNC(AA206*G206,2)+TRUNC(AC206*G206,2)+TRUNC(AE206*G206,2)+TRUNC(AG206*G206,2)+TRUNC(AI206*G206,2)))))/AG206*G206)&lt;ABS((AA206*G206-(TRUNC(AA206*G206,2)+(TRUNC(AL206,2)-(TRUNC(S206*G206,2)+TRUNC(W206*G206,2)+TRUNC(Y206*G206,2)+TRUNC(AA206*G206,2)+TRUNC(AC206*G206,2)+TRUNC(AE206*G206,2)+TRUNC(AG206*G206,2)+TRUNC(AI206*G206,2)))))/AA206*G206),TRUE),IF(AND(AC206*G206&lt;&gt;0,(TRUNC(AC206*G206,2)+(TRUNC(AL206,2)-(TRUNC(S206*G206,2)+TRUNC(W206*G206,2)+TRUNC(Y206*G206,2)+TRUNC(AA206*G206,2)+TRUNC(AC206*G206,2)+TRUNC(AE206*G206,2)+TRUNC(AG206*G206,2)+TRUNC(AI206*G206,2))))&gt;=0),ABS((AG206*G206-(TRUNC(AG206*G206,2)+(TRUNC(AL206,2)-(TRUNC(S206*G206,2)+TRUNC(W206*G206,2)+TRUNC(Y206*G206,2)+TRUNC(AA206*G206,2)+TRUNC(AC206*G206,2)+TRUNC(AE206*G206,2)+TRUNC(AG206*G206,2)+TRUNC(AI206*G206,2)))))/AG206*G206)&lt;ABS((AC206*G206-(TRUNC(AC206*G206,2)+(TRUNC(AL206,2)-(TRUNC(S206*G206,2)+TRUNC(W206*G206,2)+TRUNC(Y206*G206,2)+TRUNC(AA206*G206,2)+TRUNC(AC206*G206,2)+TRUNC(AE206*G206,2)+TRUNC(AG206*G206,2)+TRUNC(AI206*G206,2)))))/AC206*G206),TRUE),IF(AND(AE206*G206&lt;&gt;0,(TRUNC(AE206*G206,2)+(TRUNC(AL206,2)-(TRUNC(S206*G206,2)+TRUNC(W206*G206,2)+TRUNC(Y206*G206,2)+TRUNC(AA206*G206,2)+TRUNC(AC206*G206,2)+TRUNC(AE206*G206,2)+TRUNC(AG206*G206,2)+TRUNC(AI206*G206,2))))&gt;=0),ABS((AG206*G206-(TRUNC(AG206*G206,2)+(TRUNC(AL206,2)-(TRUNC(S206*G206,2)+TRUNC(W206*G206,2)+TRUNC(Y206*G206,2)+TRUNC(AA206*G206,2)+TRUNC(AC206*G206,2)+TRUNC(AE206*G206,2)+TRUNC(AG206*G206,2)+TRUNC(AI206*G206,2)))))/AG206*G206)&lt;ABS((AE206*G206-(TRUNC(AE206*G206,2)+(TRUNC(AL206,2)-(TRUNC(S206*G206,2)+TRUNC(W206*G206,2)+TRUNC(Y206*G206,2)+TRUNC(AA206*G206,2)+TRUNC(AC206*G206,2)+TRUNC(AE206*G206,2)+TRUNC(AG206*G206,2)+TRUNC(AI206*G206,2)))))/AE206*G206),TRUE),IF(AND(AG206*G206&lt;&gt;0,(TRUNC(AG206*G206,2)+(TRUNC(AL206,2)-(TRUNC(S206*G206,2)+TRUNC(W206*G206,2)+TRUNC(Y206*G206,2)+TRUNC(AA206*G206,2)+TRUNC(AC206*G206,2)+TRUNC(AE206*G206,2)+TRUNC(AG206*G206,2)+TRUNC(AI206*G206,2))))&gt;=0),ABS((AG206*G206-(TRUNC(AG206*G206,2)+(TRUNC(AL206,2)-(TRUNC(S206*G206,2)+TRUNC(W206*G206,2)+TRUNC(Y206*G206,2)+TRUNC(AA206*G206,2)+TRUNC(AC206*G206,2)+TRUNC(AE206*G206,2)+TRUNC(AG206*G206,2)+TRUNC(AI206*G206,2)))))/AG206*G206)&lt;=ABS((AG206*G206-(TRUNC(AG206*G206,2)+(TRUNC(AL206,2)-(TRUNC(S206*G206,2)+TRUNC(W206*G206,2)+TRUNC(Y206*G206,2)+TRUNC(AA206*G206,2)+TRUNC(AC206*G206,2)+TRUNC(AE206*G206,2)+TRUNC(AG206*G206,2)+TRUNC(AI206*G206,2)))))/AG206*G206),TRUE),IF(AND(AI206*G206&lt;&gt;0,(TRUNC(AI206*G206,2)+(TRUNC(AL206,2)-(TRUNC(S206*G206,2)+TRUNC(W206*G206,2)+TRUNC(Y206*G206,2)+TRUNC(AA206*G206,2)+TRUNC(AC206*G206,2)+TRUNC(AE206*G206,2)+TRUNC(AG206*G206,2)+TRUNC(AI206*G206,2))))&gt;=0),ABS((AG206*G206-(TRUNC(AG206*G206,2)+(TRUNC(AL206,2)-(TRUNC(S206*G206,2)+TRUNC(W206*G206,2)+TRUNC(Y206*G206,2)+TRUNC(AA206*G206,2)+TRUNC(AC206*G206,2)+TRUNC(AE206*G206,2)+TRUNC(AG206*G206,2)+TRUNC(AI206*G206,2)))))/AG206*G206)&lt;=ABS((AI206*G206-(TRUNC(AI206*G206,2)+(TRUNC(AL206,2)-(TRUNC(S206*G206,2)+TRUNC(W206*G206,2)+TRUNC(Y206*G206,2)+TRUNC(AA206*G206,2)+TRUNC(AC206*G206,2)+TRUNC(AE206*G206,2)+TRUNC(AG206*G206,2)+TRUNC(AI206*G206,2)))))/AI206*G206),TRUE)),TRUNC(AG206*G206,2)+(TRUNC(AL206,2)-(TRUNC(S206*G206,2)+TRUNC(W206*G206,2)+TRUNC(Y206*G206,2)+TRUNC(AA206*G206,2)+TRUNC(AC206*G206,2)+TRUNC(AE206*G206,2)+TRUNC(AG206*G206,2)+TRUNC(AI206*G206,2))),TRUNC(AG206*G206,2)))))</f>
        <v>0</v>
      </c>
      <c r="AI206" s="369">
        <f>IF(P206*(1+R206)=0,0,IF((TRUNC(AK206,2)-(TRUNC(H206*(1+R206),2)+TRUNC(J206*(1+R206),2)+TRUNC(K206*(1+R206),2)+TRUNC(L206*(1+R206),2)+TRUNC(M206*(1+R206),2)+TRUNC(N206*(1+R206),2)+TRUNC(O206*(1+R206),2)+TRUNC(P206*(1+R206),2)))=0,TRUNC(P206*(1+R206),2),IF((TRUNC(TRUNC(P206*(1+R206),2),2)+(TRUNC(AK206,2)-(TRUNC(H206*(1+R206),2)+TRUNC(J206*(1+R206),2)+TRUNC(K206*(1+R206),2)+TRUNC(L206*(1+R206),2)+TRUNC(M206*(1+R206),2)+TRUNC(N206*(1+R206),2)+TRUNC(O206*(1+R206),2)+TRUNC(P206*(1+R206),2))))&lt;=0,TRUNC(P206*(1+R206),2),IF(AND(IF(AND(H206*(1+R206)&lt;&gt;0,(TRUNC(H206*(1+R206),2)+(TRUNC(AK206,2)-(TRUNC(H206*(1+R206),2)+TRUNC(J206*(1+R206),2)+TRUNC(K206*(1+R206),2)+TRUNC(L206*(1+R206),2)+TRUNC(M206*(1+R206),2)+TRUNC(N206*(1+R206),2)+TRUNC(O206*(1+R206),2)+TRUNC(P206*(1+R206),2))))&gt;=0),ABS((P206*(1+R206)-(TRUNC(P206*(1+R206),2)+(TRUNC(AK206,2)-(TRUNC(H206*(1+R206),2)+TRUNC(J206*(1+R206),2)+TRUNC(K206*(1+R206),2)+TRUNC(L206*(1+R206),2)+TRUNC(M206*(1+R206),2)+TRUNC(N206*(1+R206),2)+TRUNC(O206*(1+R206),2)+TRUNC(P206*(1+R206),2)))))/P206*(1+R206))&lt;ABS((H206*(1+R206)-(TRUNC(H206*(1+R206),2)+(TRUNC(AK206,2)-(TRUNC(H206*(1+R206),2)+TRUNC(J206*(1+R206),2)+TRUNC(K206*(1+R206),2)+TRUNC(L206*(1+R206),2)+TRUNC(M206*(1+R206),2)+TRUNC(N206*(1+R206),2)+TRUNC(O206*(1+R206),2)+TRUNC(P206*(1+R206),2)))))/H206*(1+R206)),TRUE),IF(AND(J206*(1+R206)&lt;&gt;0,(TRUNC(J206*(1+R206),2)+(TRUNC(AK206,2)-(TRUNC(H206*(1+R206),2)+TRUNC(J206*(1+R206),2)+TRUNC(K206*(1+R206),2)+TRUNC(L206*(1+R206),2)+TRUNC(M206*(1+R206),2)+TRUNC(N206*(1+R206),2)+TRUNC(O206*(1+R206),2)+TRUNC(P206*(1+R206),2))))&gt;=0),ABS((P206*(1+R206)-(TRUNC(P206*(1+R206),2)+(TRUNC(AK206,2)-(TRUNC(H206*(1+R206),2)+TRUNC(J206*(1+R206),2)+TRUNC(K206*(1+R206),2)+TRUNC(L206*(1+R206),2)+TRUNC(M206*(1+R206),2)+TRUNC(N206*(1+R206),2)+TRUNC(O206*(1+R206),2)+TRUNC(P206*(1+R206),2)))))/P206*(1+R206))&lt;ABS((J206*(1+R206)-(TRUNC(J206*(1+R206),2)+(TRUNC(AK206,2)-(TRUNC(H206*(1+R206),2)+TRUNC(J206*(1+R206),2)+TRUNC(K206*(1+R206),2)+TRUNC(L206*(1+R206),2)+TRUNC(M206*(1+R206),2)+TRUNC(N206*(1+R206),2)+TRUNC(O206*(1+R206),2)+TRUNC(P206*(1+R206),2)))))/J206*(1+R206)),TRUE),IF(AND(K206*(1+R206)&lt;&gt;0,(TRUNC(K206*(1+R206),2)+(TRUNC(AK206,2)-(TRUNC(H206*(1+R206),2)+TRUNC(J206*(1+R206),2)+TRUNC(K206*(1+R206),2)+TRUNC(L206*(1+R206),2)+TRUNC(M206*(1+R206),2)+TRUNC(N206*(1+R206),2)+TRUNC(O206*(1+R206),2)+TRUNC(P206*(1+R206),2))))&gt;=0),ABS((P206*(1+R206)-(TRUNC(P206*(1+R206),2)+(TRUNC(AK206,2)-(TRUNC(H206*(1+R206),2)+TRUNC(J206*(1+R206),2)+TRUNC(K206*(1+R206),2)+TRUNC(L206*(1+R206),2)+TRUNC(M206*(1+R206),2)+TRUNC(N206*(1+R206),2)+TRUNC(O206*(1+R206),2)+TRUNC(P206*(1+R206),2)))))/P206*(1+R206))&lt;ABS((K206*(1+R206)-(TRUNC(K206*(1+R206),2)+(TRUNC(AK206,2)-(TRUNC(H206*(1+R206),2)+TRUNC(J206*(1+R206),2)+TRUNC(K206*(1+R206),2)+TRUNC(L206*(1+R206),2)+TRUNC(M206*(1+R206),2)+TRUNC(N206*(1+R206),2)+TRUNC(O206*(1+R206),2)+TRUNC(P206*(1+R206),2)))))/K206*(1+R206)),TRUE),IF(AND(L206*(1+R206)&lt;&gt;0,(TRUNC(L206*(1+R206),2)+(TRUNC(AK206,2)-(TRUNC(H206*(1+R206),2)+TRUNC(J206*(1+R206),2)+TRUNC(K206*(1+R206),2)+TRUNC(L206*(1+R206),2)+TRUNC(M206*(1+R206),2)+TRUNC(N206*(1+R206),2)+TRUNC(O206*(1+R206),2)+TRUNC(P206*(1+R206),2))))&gt;=0),ABS((P206*(1+R206)-(TRUNC(P206*(1+R206),2)+(TRUNC(AK206,2)-(TRUNC(H206*(1+R206),2)+TRUNC(J206*(1+R206),2)+TRUNC(K206*(1+R206),2)+TRUNC(L206*(1+R206),2)+TRUNC(M206*(1+R206),2)+TRUNC(N206*(1+R206),2)+TRUNC(O206*(1+R206),2)+TRUNC(P206*(1+R206),2)))))/P206*(1+R206))&lt;ABS((L206*(1+R206)-(TRUNC(L206*(1+R206),2)+(TRUNC(AK206,2)-(TRUNC(H206*(1+R206),2)+TRUNC(J206*(1+R206),2)+TRUNC(K206*(1+R206),2)+TRUNC(L206*(1+R206),2)+TRUNC(M206*(1+R206),2)+TRUNC(N206*(1+R206),2)+TRUNC(O206*(1+R206),2)+TRUNC(P206*(1+R206),2)))))/L206*(1+R206)),TRUE),IF(AND(M206*(1+R206)&lt;&gt;0,(TRUNC(M206*(1+R206),2)+(TRUNC(AK206,2)-(TRUNC(H206*(1+R206),2)+TRUNC(J206*(1+R206),2)+TRUNC(K206*(1+R206),2)+TRUNC(L206*(1+R206),2)+TRUNC(M206*(1+R206),2)+TRUNC(N206*(1+R206),2)+TRUNC(O206*(1+R206),2)+TRUNC(P206*(1+R206),2))))&gt;=0),ABS((P206*(1+R206)-(TRUNC(P206*(1+R206),2)+(TRUNC(AK206,2)-(TRUNC(H206*(1+R206),2)+TRUNC(J206*(1+R206),2)+TRUNC(K206*(1+R206),2)+TRUNC(L206*(1+R206),2)+TRUNC(M206*(1+R206),2)+TRUNC(N206*(1+R206),2)+TRUNC(O206*(1+R206),2)+TRUNC(P206*(1+R206),2)))))/P206*(1+R206))&lt;ABS((M206*(1+R206)-(TRUNC(M206*(1+R206),2)+(TRUNC(AK206,2)-(TRUNC(H206*(1+R206),2)+TRUNC(J206*(1+R206),2)+TRUNC(K206*(1+R206),2)+TRUNC(L206*(1+R206),2)+TRUNC(M206*(1+R206),2)+TRUNC(N206*(1+R206),2)+TRUNC(O206*(1+R206),2)+TRUNC(P206*(1+R206),2)))))/M206*(1+R206)),TRUE),IF(AND(N206*(1+R206)&lt;&gt;0,(TRUNC(N206*(1+R206),2)+(TRUNC(AK206,2)-(TRUNC(H206*(1+R206),2)+TRUNC(J206*(1+R206),2)+TRUNC(K206*(1+R206),2)+TRUNC(L206*(1+R206),2)+TRUNC(M206*(1+R206),2)+TRUNC(N206*(1+R206),2)+TRUNC(O206*(1+R206),2)+TRUNC(P206*(1+R206),2))))&gt;=0),ABS((P206*(1+R206)-(TRUNC(P206*(1+R206),2)+(TRUNC(AK206,2)-(TRUNC(H206*(1+R206),2)+TRUNC(J206*(1+R206),2)+TRUNC(K206*(1+R206),2)+TRUNC(L206*(1+R206),2)+TRUNC(M206*(1+R206),2)+TRUNC(N206*(1+R206),2)+TRUNC(O206*(1+R206),2)+TRUNC(P206*(1+R206),2)))))/P206*(1+R206))&lt;ABS((N206*(1+R206)-(TRUNC(N206*(1+R206),2)+(TRUNC(AK206,2)-(TRUNC(H206*(1+R206),2)+TRUNC(J206*(1+R206),2)+TRUNC(K206*(1+R206),2)+TRUNC(L206*(1+R206),2)+TRUNC(M206*(1+R206),2)+TRUNC(N206*(1+R206),2)+TRUNC(O206*(1+R206),2)+TRUNC(P206*(1+R206),2)))))/N206*(1+R206)),TRUE),IF(AND(O206*(1+R206)&lt;&gt;0,(TRUNC(O206*(1+R206),2)+(TRUNC(AK206,2)-(TRUNC(H206*(1+R206),2)+TRUNC(J206*(1+R206),2)+TRUNC(K206*(1+R206),2)+TRUNC(L206*(1+R206),2)+TRUNC(M206*(1+R206),2)+TRUNC(N206*(1+R206),2)+TRUNC(O206*(1+R206),2)+TRUNC(P206*(1+R206),2))))&gt;=0),ABS((P206*(1+R206)-(TRUNC(P206*(1+R206),2)+(TRUNC(AK206,2)-(TRUNC(H206*(1+R206),2)+TRUNC(J206*(1+R206),2)+TRUNC(K206*(1+R206),2)+TRUNC(L206*(1+R206),2)+TRUNC(M206*(1+R206),2)+TRUNC(N206*(1+R206),2)+TRUNC(O206*(1+R206),2)+TRUNC(P206*(1+R206),2)))))/P206*(1+R206))&lt;ABS((O206*(1+R206)-(TRUNC(O206*(1+R206),2)+(TRUNC(AK206,2)-(TRUNC(H206*(1+R206),2)+TRUNC(J206*(1+R206),2)+TRUNC(K206*(1+R206),2)+TRUNC(L206*(1+R206),2)+TRUNC(M206*(1+R206),2)+TRUNC(N206*(1+R206),2)+TRUNC(O206*(1+R206),2)+TRUNC(P206*(1+R206),2)))))/O206*(1+R206)),TRUE),IF(AND(P206*(1+R206)&lt;&gt;0,(TRUNC(P206*(1+R206),2)+(TRUNC(AK206,2)-(TRUNC(H206*(1+R206),2)+TRUNC(J206*(1+R206),2)+TRUNC(K206*(1+R206),2)+TRUNC(L206*(1+R206),2)+TRUNC(M206*(1+R206),2)+TRUNC(N206*(1+R206),2)+TRUNC(O206*(1+R206),2)+TRUNC(P206*(1+R206),2))))&gt;=0),ABS((P206*(1+R206)-(TRUNC(P206*(1+R206),2)+(TRUNC(AK206,2)-(TRUNC(H206*(1+R206),2)+TRUNC(J206*(1+R206),2)+TRUNC(K206*(1+R206),2)+TRUNC(L206*(1+R206),2)+TRUNC(M206*(1+R206),2)+TRUNC(N206*(1+R206),2)+TRUNC(O206*(1+R206),2)+TRUNC(P206*(1+R206),2)))))/P206*(1+R206))&lt;=ABS((P206*(1+R206)-(TRUNC(P206*(1+R206),2)+(TRUNC(AK206,2)-(TRUNC(H206*(1+R206),2)+TRUNC(J206*(1+R206),2)+TRUNC(K206*(1+R206),2)+TRUNC(L206*(1+R206),2)+TRUNC(M206*(1+R206),2)+TRUNC(N206*(1+R206),2)+TRUNC(O206*(1+R206),2)+TRUNC(P206*(1+R206),2)))))/P206*(1+R206)),TRUE)),TRUNC(P206*(1+R206),2)+(TRUNC(AK206,2)-(TRUNC(H206*(1+R206),2)+TRUNC(J206*(1+R206),2)+TRUNC(K206*(1+R206),2)+TRUNC(L206*(1+R206),2)+TRUNC(M206*(1+R206),2)+TRUNC(N206*(1+R206),2)+TRUNC(O206*(1+R206),2)+TRUNC(P206*(1+R206),2))),TRUNC(P206*(1+R206),2)))))</f>
        <v>0</v>
      </c>
      <c r="AJ206" s="369">
        <f>IF(AI206*G206=0,0,IF((TRUNC(AL206,2)-(TRUNC(S206*G206,2)+TRUNC(W206*G206,2)+TRUNC(Y206*G206,2)+TRUNC(AA206*G206,2)+TRUNC(AC206*G206,2)+TRUNC(AE206*G206,2)+TRUNC(AG206*G206,2)+TRUNC(AI206*G206,2)))=0,TRUNC(AI206*G206,2),IF((TRUNC(TRUNC(AI206*G206,2),2)+(TRUNC(AL206,2)-(TRUNC(S206*G206,2)+TRUNC(W206*G206,2)+TRUNC(Y206*G206,2)+TRUNC(AA206*G206,2)+TRUNC(AC206*G206,2)+TRUNC(AE206*G206,2)+TRUNC(AG206*G206,2)+TRUNC(AI206*G206,2))))&lt;=0,TRUNC(AI206*G206,2),IF(AND(IF(AND(S206*G206&lt;&gt;0,(TRUNC(S206*G206,2)+(TRUNC(AL206,2)-(TRUNC(S206*G206,2)+TRUNC(W206*G206,2)+TRUNC(Y206*G206,2)+TRUNC(AA206*G206,2)+TRUNC(AC206*G206,2)+TRUNC(AE206*G206,2)+TRUNC(AG206*G206,2)+TRUNC(AI206*G206,2))))&gt;=0),ABS((AI206*G206-(TRUNC(AI206*G206,2)+(TRUNC(AL206,2)-(TRUNC(S206*G206,2)+TRUNC(W206*G206,2)+TRUNC(Y206*G206,2)+TRUNC(AA206*G206,2)+TRUNC(AC206*G206,2)+TRUNC(AE206*G206,2)+TRUNC(AG206*G206,2)+TRUNC(AI206*G206,2)))))/AI206*G206)&lt;ABS((S206*G206-(TRUNC(S206*G206,2)+(TRUNC(AL206,2)-(TRUNC(S206*G206,2)+TRUNC(W206*G206,2)+TRUNC(Y206*G206,2)+TRUNC(AA206*G206,2)+TRUNC(AC206*G206,2)+TRUNC(AE206*G206,2)+TRUNC(AG206*G206,2)+TRUNC(AI206*G206,2)))))/S206*G206),TRUE),IF(AND(W206*G206&lt;&gt;0,(TRUNC(W206*G206,2)+(TRUNC(AL206,2)-(TRUNC(S206*G206,2)+TRUNC(W206*G206,2)+TRUNC(Y206*G206,2)+TRUNC(AA206*G206,2)+TRUNC(AC206*G206,2)+TRUNC(AE206*G206,2)+TRUNC(AG206*G206,2)+TRUNC(AI206*G206,2))))&gt;=0),ABS((AI206*G206-(TRUNC(AI206*G206,2)+(TRUNC(AL206,2)-(TRUNC(S206*G206,2)+TRUNC(W206*G206,2)+TRUNC(Y206*G206,2)+TRUNC(AA206*G206,2)+TRUNC(AC206*G206,2)+TRUNC(AE206*G206,2)+TRUNC(AG206*G206,2)+TRUNC(AI206*G206,2)))))/AI206*G206)&lt;ABS((W206*G206-(TRUNC(W206*G206,2)+(TRUNC(AL206,2)-(TRUNC(S206*G206,2)+TRUNC(W206*G206,2)+TRUNC(Y206*G206,2)+TRUNC(AA206*G206,2)+TRUNC(AC206*G206,2)+TRUNC(AE206*G206,2)+TRUNC(AG206*G206,2)+TRUNC(AI206*G206,2)))))/W206*G206),TRUE),IF(AND(Y206*G206&lt;&gt;0,(TRUNC(Y206*G206,2)+(TRUNC(AL206,2)-(TRUNC(S206*G206,2)+TRUNC(W206*G206,2)+TRUNC(Y206*G206,2)+TRUNC(AA206*G206,2)+TRUNC(AC206*G206,2)+TRUNC(AE206*G206,2)+TRUNC(AG206*G206,2)+TRUNC(AI206*G206,2))))&gt;=0),ABS((AI206*G206-(TRUNC(AI206*G206,2)+(TRUNC(AL206,2)-(TRUNC(S206*G206,2)+TRUNC(W206*G206,2)+TRUNC(Y206*G206,2)+TRUNC(AA206*G206,2)+TRUNC(AC206*G206,2)+TRUNC(AE206*G206,2)+TRUNC(AG206*G206,2)+TRUNC(AI206*G206,2)))))/AI206*G206)&lt;ABS((Y206*G206-(TRUNC(Y206*G206,2)+(TRUNC(AL206,2)-(TRUNC(S206*G206,2)+TRUNC(W206*G206,2)+TRUNC(Y206*G206,2)+TRUNC(AA206*G206,2)+TRUNC(AC206*G206,2)+TRUNC(AE206*G206,2)+TRUNC(AG206*G206,2)+TRUNC(AI206*G206,2)))))/Y206*G206),TRUE),IF(AND(AA206*G206&lt;&gt;0,(TRUNC(AA206*G206,2)+(TRUNC(AL206,2)-(TRUNC(S206*G206,2)+TRUNC(W206*G206,2)+TRUNC(Y206*G206,2)+TRUNC(AA206*G206,2)+TRUNC(AC206*G206,2)+TRUNC(AE206*G206,2)+TRUNC(AG206*G206,2)+TRUNC(AI206*G206,2))))&gt;=0),ABS((AI206*G206-(TRUNC(AI206*G206,2)+(TRUNC(AL206,2)-(TRUNC(S206*G206,2)+TRUNC(W206*G206,2)+TRUNC(Y206*G206,2)+TRUNC(AA206*G206,2)+TRUNC(AC206*G206,2)+TRUNC(AE206*G206,2)+TRUNC(AG206*G206,2)+TRUNC(AI206*G206,2)))))/AI206*G206)&lt;ABS((AA206*G206-(TRUNC(AA206*G206,2)+(TRUNC(AL206,2)-(TRUNC(S206*G206,2)+TRUNC(W206*G206,2)+TRUNC(Y206*G206,2)+TRUNC(AA206*G206,2)+TRUNC(AC206*G206,2)+TRUNC(AE206*G206,2)+TRUNC(AG206*G206,2)+TRUNC(AI206*G206,2)))))/AA206*G206),TRUE),IF(AND(AC206*G206&lt;&gt;0,(TRUNC(AC206*G206,2)+(TRUNC(AL206,2)-(TRUNC(S206*G206,2)+TRUNC(W206*G206,2)+TRUNC(Y206*G206,2)+TRUNC(AA206*G206,2)+TRUNC(AC206*G206,2)+TRUNC(AE206*G206,2)+TRUNC(AG206*G206,2)+TRUNC(AI206*G206,2))))&gt;=0),ABS((AI206*G206-(TRUNC(AI206*G206,2)+(TRUNC(AL206,2)-(TRUNC(S206*G206,2)+TRUNC(W206*G206,2)+TRUNC(Y206*G206,2)+TRUNC(AA206*G206,2)+TRUNC(AC206*G206,2)+TRUNC(AE206*G206,2)+TRUNC(AG206*G206,2)+TRUNC(AI206*G206,2)))))/AI206*G206)&lt;ABS((AC206*G206-(TRUNC(AC206*G206,2)+(TRUNC(AL206,2)-(TRUNC(S206*G206,2)+TRUNC(W206*G206,2)+TRUNC(Y206*G206,2)+TRUNC(AA206*G206,2)+TRUNC(AC206*G206,2)+TRUNC(AE206*G206,2)+TRUNC(AG206*G206,2)+TRUNC(AI206*G206,2)))))/AC206*G206),TRUE),IF(AND(AE206*G206&lt;&gt;0,(TRUNC(AE206*G206,2)+(TRUNC(AL206,2)-(TRUNC(S206*G206,2)+TRUNC(W206*G206,2)+TRUNC(Y206*G206,2)+TRUNC(AA206*G206,2)+TRUNC(AC206*G206,2)+TRUNC(AE206*G206,2)+TRUNC(AG206*G206,2)+TRUNC(AI206*G206,2))))&gt;=0),ABS((AI206*G206-(TRUNC(AI206*G206,2)+(TRUNC(AL206,2)-(TRUNC(S206*G206,2)+TRUNC(W206*G206,2)+TRUNC(Y206*G206,2)+TRUNC(AA206*G206,2)+TRUNC(AC206*G206,2)+TRUNC(AE206*G206,2)+TRUNC(AG206*G206,2)+TRUNC(AI206*G206,2)))))/AI206*G206)&lt;ABS((AE206*G206-(TRUNC(AE206*G206,2)+(TRUNC(AL206,2)-(TRUNC(S206*G206,2)+TRUNC(W206*G206,2)+TRUNC(Y206*G206,2)+TRUNC(AA206*G206,2)+TRUNC(AC206*G206,2)+TRUNC(AE206*G206,2)+TRUNC(AG206*G206,2)+TRUNC(AI206*G206,2)))))/AE206*G206),TRUE),IF(AND(AG206*G206&lt;&gt;0,(TRUNC(AG206*G206,2)+(TRUNC(AL206,2)-(TRUNC(S206*G206,2)+TRUNC(W206*G206,2)+TRUNC(Y206*G206,2)+TRUNC(AA206*G206,2)+TRUNC(AC206*G206,2)+TRUNC(AE206*G206,2)+TRUNC(AG206*G206,2)+TRUNC(AI206*G206,2))))&gt;=0),ABS((AI206*G206-(TRUNC(AI206*G206,2)+(TRUNC(AL206,2)-(TRUNC(S206*G206,2)+TRUNC(W206*G206,2)+TRUNC(Y206*G206,2)+TRUNC(AA206*G206,2)+TRUNC(AC206*G206,2)+TRUNC(AE206*G206,2)+TRUNC(AG206*G206,2)+TRUNC(AI206*G206,2)))))/AI206*G206)&lt;ABS((AG206*G206-(TRUNC(AG206*G206,2)+(TRUNC(AL206,2)-(TRUNC(S206*G206,2)+TRUNC(W206*G206,2)+TRUNC(Y206*G206,2)+TRUNC(AA206*G206,2)+TRUNC(AC206*G206,2)+TRUNC(AE206*G206,2)+TRUNC(AG206*G206,2)+TRUNC(AI206*G206,2)))))/AG206*G206),TRUE),IF(AND(AI206*G206&lt;&gt;0,(TRUNC(AI206*G206,2)+(TRUNC(AL206,2)-(TRUNC(S206*G206,2)+TRUNC(W206*G206,2)+TRUNC(Y206*G206,2)+TRUNC(AA206*G206,2)+TRUNC(AC206*G206,2)+TRUNC(AE206*G206,2)+TRUNC(AG206*G206,2)+TRUNC(AI206*G206,2))))&gt;=0),ABS((AI206*G206-(TRUNC(AI206*G206,2)+(TRUNC(AL206,2)-(TRUNC(S206*G206,2)+TRUNC(W206*G206,2)+TRUNC(Y206*G206,2)+TRUNC(AA206*G206,2)+TRUNC(AC206*G206,2)+TRUNC(AE206*G206,2)+TRUNC(AG206*G206,2)+TRUNC(AI206*G206,2)))))/AI206*G206)&lt;=ABS((AI206*G206-(TRUNC(AI206*G206,2)+(TRUNC(AL206,2)-(TRUNC(S206*G206,2)+TRUNC(W206*G206,2)+TRUNC(Y206*G206,2)+TRUNC(AA206*G206,2)+TRUNC(AC206*G206,2)+TRUNC(AE206*G206,2)+TRUNC(AG206*G206,2)+TRUNC(AI206*G206,2)))))/AI206*G206),TRUE)),TRUNC(AI206*G206,2)+(TRUNC(AL206,2)-(TRUNC(S206*G206,2)+TRUNC(W206*G206,2)+TRUNC(Y206*G206,2)+TRUNC(AA206*G206,2)+TRUNC(AC206*G206,2)+TRUNC(AE206*G206,2)+TRUNC(AG206*G206,2)+TRUNC(AI206*G206,2))),TRUNC(AI206*G206,2)))))</f>
        <v>0</v>
      </c>
      <c r="AK206" s="369">
        <f>TRUNC(Q206*(1+R206), 2)</f>
        <v>6.2</v>
      </c>
      <c r="AL206" s="369">
        <f>TRUNC(G206*TRUNC(AK206, 2), 2)</f>
        <v>43.02</v>
      </c>
    </row>
    <row r="207" spans="1:38" ht="15" x14ac:dyDescent="0.2">
      <c r="A207" s="407" t="s">
        <v>719</v>
      </c>
      <c r="B207" s="406" t="s">
        <v>238</v>
      </c>
      <c r="C207" s="406" t="s">
        <v>238</v>
      </c>
      <c r="D207" s="406" t="s">
        <v>238</v>
      </c>
      <c r="E207" s="406" t="s">
        <v>720</v>
      </c>
      <c r="F207" s="405" t="s">
        <v>238</v>
      </c>
      <c r="G207" s="405"/>
      <c r="H207" s="403"/>
      <c r="I207" s="403"/>
      <c r="J207" s="403"/>
      <c r="K207" s="403"/>
      <c r="L207" s="403"/>
      <c r="M207" s="403"/>
      <c r="N207" s="403"/>
      <c r="O207" s="403"/>
      <c r="P207" s="403"/>
      <c r="Q207" s="403"/>
      <c r="R207" s="404" t="s">
        <v>4</v>
      </c>
      <c r="S207" s="403"/>
      <c r="T207" s="403">
        <f>SUBTOTAL(109,T208:T210)</f>
        <v>18958.32</v>
      </c>
      <c r="U207" s="403"/>
      <c r="V207" s="403">
        <f>SUBTOTAL(109,V208:V210)</f>
        <v>8235.75</v>
      </c>
      <c r="W207" s="403"/>
      <c r="X207" s="403">
        <f>SUBTOTAL(109,X208:X210)</f>
        <v>8235.75</v>
      </c>
      <c r="Y207" s="403"/>
      <c r="Z207" s="403">
        <f>SUBTOTAL(109,Z208:Z210)</f>
        <v>0</v>
      </c>
      <c r="AA207" s="403"/>
      <c r="AB207" s="403">
        <f>SUBTOTAL(109,AB208:AB210)</f>
        <v>0</v>
      </c>
      <c r="AC207" s="403"/>
      <c r="AD207" s="403">
        <f>SUBTOTAL(109,AD208:AD210)</f>
        <v>0</v>
      </c>
      <c r="AE207" s="403"/>
      <c r="AF207" s="403">
        <f>SUBTOTAL(109,AF208:AF210)</f>
        <v>0</v>
      </c>
      <c r="AG207" s="403"/>
      <c r="AH207" s="403">
        <f>SUBTOTAL(109,AH208:AH210)</f>
        <v>0</v>
      </c>
      <c r="AI207" s="403"/>
      <c r="AJ207" s="403">
        <f>SUBTOTAL(109,AJ208:AJ210)</f>
        <v>0</v>
      </c>
      <c r="AK207" s="403"/>
      <c r="AL207" s="403">
        <f>SUBTOTAL(109,AL208:AL210)</f>
        <v>27194.07</v>
      </c>
    </row>
    <row r="208" spans="1:38" ht="25.5" x14ac:dyDescent="0.2">
      <c r="A208" s="374" t="s">
        <v>1324</v>
      </c>
      <c r="B208" s="373" t="s">
        <v>287</v>
      </c>
      <c r="C208" s="373" t="s">
        <v>393</v>
      </c>
      <c r="D208" s="373" t="s">
        <v>1648</v>
      </c>
      <c r="E208" s="372" t="s">
        <v>92</v>
      </c>
      <c r="F208" s="371" t="s">
        <v>5</v>
      </c>
      <c r="G208" s="371"/>
      <c r="H208" s="369">
        <v>3.95</v>
      </c>
      <c r="I208" s="369">
        <v>1.29</v>
      </c>
      <c r="J208" s="369">
        <v>1.29</v>
      </c>
      <c r="K208" s="369">
        <v>0</v>
      </c>
      <c r="L208" s="369">
        <v>0</v>
      </c>
      <c r="M208" s="369">
        <v>0</v>
      </c>
      <c r="N208" s="369">
        <v>0</v>
      </c>
      <c r="O208" s="369">
        <v>0</v>
      </c>
      <c r="P208" s="369">
        <v>0</v>
      </c>
      <c r="Q208" s="369">
        <f>TRUNC(H208 + N208 + K208 + J208 + P208 + M208 + L208 + O208, 2)</f>
        <v>5.24</v>
      </c>
      <c r="R208" s="370"/>
      <c r="S208" s="369">
        <f>IF(H208*(1+R208)=0,0,IF((TRUNC(AK208,2)-(TRUNC(H208*(1+R208),2)+TRUNC(J208*(1+R208),2)+TRUNC(K208*(1+R208),2)+TRUNC(L208*(1+R208),2)+TRUNC(M208*(1+R208),2)+TRUNC(N208*(1+R208),2)+TRUNC(O208*(1+R208),2)+TRUNC(P208*(1+R208),2)))=0,TRUNC(H208*(1+R208),2),IF((TRUNC(TRUNC(H208*(1+R208),2),2)+(TRUNC(AK208,2)-(TRUNC(H208*(1+R208),2)+TRUNC(J208*(1+R208),2)+TRUNC(K208*(1+R208),2)+TRUNC(L208*(1+R208),2)+TRUNC(M208*(1+R208),2)+TRUNC(N208*(1+R208),2)+TRUNC(O208*(1+R208),2)+TRUNC(P208*(1+R208),2))))&lt;=0,TRUNC(H208*(1+R208),2),IF(AND(IF(AND(H208*(1+R208)&lt;&gt;0,(TRUNC(H208*(1+R208),2)+(TRUNC(AK208,2)-(TRUNC(H208*(1+R208),2)+TRUNC(J208*(1+R208),2)+TRUNC(K208*(1+R208),2)+TRUNC(L208*(1+R208),2)+TRUNC(M208*(1+R208),2)+TRUNC(N208*(1+R208),2)+TRUNC(O208*(1+R208),2)+TRUNC(P208*(1+R208),2))))&gt;=0),ABS((H208*(1+R208)-(TRUNC(H208*(1+R208),2)+(TRUNC(AK208,2)-(TRUNC(H208*(1+R208),2)+TRUNC(J208*(1+R208),2)+TRUNC(K208*(1+R208),2)+TRUNC(L208*(1+R208),2)+TRUNC(M208*(1+R208),2)+TRUNC(N208*(1+R208),2)+TRUNC(O208*(1+R208),2)+TRUNC(P208*(1+R208),2)))))/H208*(1+R208))&lt;=ABS((H208*(1+R208)-(TRUNC(H208*(1+R208),2)+(TRUNC(AK208,2)-(TRUNC(H208*(1+R208),2)+TRUNC(J208*(1+R208),2)+TRUNC(K208*(1+R208),2)+TRUNC(L208*(1+R208),2)+TRUNC(M208*(1+R208),2)+TRUNC(N208*(1+R208),2)+TRUNC(O208*(1+R208),2)+TRUNC(P208*(1+R208),2)))))/H208*(1+R208)),TRUE),IF(AND(J208*(1+R208)&lt;&gt;0,(TRUNC(J208*(1+R208),2)+(TRUNC(AK208,2)-(TRUNC(H208*(1+R208),2)+TRUNC(J208*(1+R208),2)+TRUNC(K208*(1+R208),2)+TRUNC(L208*(1+R208),2)+TRUNC(M208*(1+R208),2)+TRUNC(N208*(1+R208),2)+TRUNC(O208*(1+R208),2)+TRUNC(P208*(1+R208),2))))&gt;=0),ABS((H208*(1+R208)-(TRUNC(H208*(1+R208),2)+(TRUNC(AK208,2)-(TRUNC(H208*(1+R208),2)+TRUNC(J208*(1+R208),2)+TRUNC(K208*(1+R208),2)+TRUNC(L208*(1+R208),2)+TRUNC(M208*(1+R208),2)+TRUNC(N208*(1+R208),2)+TRUNC(O208*(1+R208),2)+TRUNC(P208*(1+R208),2)))))/H208*(1+R208))&lt;=ABS((J208*(1+R208)-(TRUNC(J208*(1+R208),2)+(TRUNC(AK208,2)-(TRUNC(H208*(1+R208),2)+TRUNC(J208*(1+R208),2)+TRUNC(K208*(1+R208),2)+TRUNC(L208*(1+R208),2)+TRUNC(M208*(1+R208),2)+TRUNC(N208*(1+R208),2)+TRUNC(O208*(1+R208),2)+TRUNC(P208*(1+R208),2)))))/J208*(1+R208)),TRUE),IF(AND(K208*(1+R208)&lt;&gt;0,(TRUNC(K208*(1+R208),2)+(TRUNC(AK208,2)-(TRUNC(H208*(1+R208),2)+TRUNC(J208*(1+R208),2)+TRUNC(K208*(1+R208),2)+TRUNC(L208*(1+R208),2)+TRUNC(M208*(1+R208),2)+TRUNC(N208*(1+R208),2)+TRUNC(O208*(1+R208),2)+TRUNC(P208*(1+R208),2))))&gt;=0),ABS((H208*(1+R208)-(TRUNC(H208*(1+R208),2)+(TRUNC(AK208,2)-(TRUNC(H208*(1+R208),2)+TRUNC(J208*(1+R208),2)+TRUNC(K208*(1+R208),2)+TRUNC(L208*(1+R208),2)+TRUNC(M208*(1+R208),2)+TRUNC(N208*(1+R208),2)+TRUNC(O208*(1+R208),2)+TRUNC(P208*(1+R208),2)))))/H208*(1+R208))&lt;=ABS((K208*(1+R208)-(TRUNC(K208*(1+R208),2)+(TRUNC(AK208,2)-(TRUNC(H208*(1+R208),2)+TRUNC(J208*(1+R208),2)+TRUNC(K208*(1+R208),2)+TRUNC(L208*(1+R208),2)+TRUNC(M208*(1+R208),2)+TRUNC(N208*(1+R208),2)+TRUNC(O208*(1+R208),2)+TRUNC(P208*(1+R208),2)))))/K208*(1+R208)),TRUE),IF(AND(L208*(1+R208)&lt;&gt;0,(TRUNC(L208*(1+R208),2)+(TRUNC(AK208,2)-(TRUNC(H208*(1+R208),2)+TRUNC(J208*(1+R208),2)+TRUNC(K208*(1+R208),2)+TRUNC(L208*(1+R208),2)+TRUNC(M208*(1+R208),2)+TRUNC(N208*(1+R208),2)+TRUNC(O208*(1+R208),2)+TRUNC(P208*(1+R208),2))))&gt;=0),ABS((H208*(1+R208)-(TRUNC(H208*(1+R208),2)+(TRUNC(AK208,2)-(TRUNC(H208*(1+R208),2)+TRUNC(J208*(1+R208),2)+TRUNC(K208*(1+R208),2)+TRUNC(L208*(1+R208),2)+TRUNC(M208*(1+R208),2)+TRUNC(N208*(1+R208),2)+TRUNC(O208*(1+R208),2)+TRUNC(P208*(1+R208),2)))))/H208*(1+R208))&lt;=ABS((L208*(1+R208)-(TRUNC(L208*(1+R208),2)+(TRUNC(AK208,2)-(TRUNC(H208*(1+R208),2)+TRUNC(J208*(1+R208),2)+TRUNC(K208*(1+R208),2)+TRUNC(L208*(1+R208),2)+TRUNC(M208*(1+R208),2)+TRUNC(N208*(1+R208),2)+TRUNC(O208*(1+R208),2)+TRUNC(P208*(1+R208),2)))))/L208*(1+R208)),TRUE),IF(AND(M208*(1+R208)&lt;&gt;0,(TRUNC(M208*(1+R208),2)+(TRUNC(AK208,2)-(TRUNC(H208*(1+R208),2)+TRUNC(J208*(1+R208),2)+TRUNC(K208*(1+R208),2)+TRUNC(L208*(1+R208),2)+TRUNC(M208*(1+R208),2)+TRUNC(N208*(1+R208),2)+TRUNC(O208*(1+R208),2)+TRUNC(P208*(1+R208),2))))&gt;=0),ABS((H208*(1+R208)-(TRUNC(H208*(1+R208),2)+(TRUNC(AK208,2)-(TRUNC(H208*(1+R208),2)+TRUNC(J208*(1+R208),2)+TRUNC(K208*(1+R208),2)+TRUNC(L208*(1+R208),2)+TRUNC(M208*(1+R208),2)+TRUNC(N208*(1+R208),2)+TRUNC(O208*(1+R208),2)+TRUNC(P208*(1+R208),2)))))/H208*(1+R208))&lt;=ABS((M208*(1+R208)-(TRUNC(M208*(1+R208),2)+(TRUNC(AK208,2)-(TRUNC(H208*(1+R208),2)+TRUNC(J208*(1+R208),2)+TRUNC(K208*(1+R208),2)+TRUNC(L208*(1+R208),2)+TRUNC(M208*(1+R208),2)+TRUNC(N208*(1+R208),2)+TRUNC(O208*(1+R208),2)+TRUNC(P208*(1+R208),2)))))/M208*(1+R208)),TRUE),IF(AND(N208*(1+R208)&lt;&gt;0,(TRUNC(N208*(1+R208),2)+(TRUNC(AK208,2)-(TRUNC(H208*(1+R208),2)+TRUNC(J208*(1+R208),2)+TRUNC(K208*(1+R208),2)+TRUNC(L208*(1+R208),2)+TRUNC(M208*(1+R208),2)+TRUNC(N208*(1+R208),2)+TRUNC(O208*(1+R208),2)+TRUNC(P208*(1+R208),2))))&gt;=0),ABS((H208*(1+R208)-(TRUNC(H208*(1+R208),2)+(TRUNC(AK208,2)-(TRUNC(H208*(1+R208),2)+TRUNC(J208*(1+R208),2)+TRUNC(K208*(1+R208),2)+TRUNC(L208*(1+R208),2)+TRUNC(M208*(1+R208),2)+TRUNC(N208*(1+R208),2)+TRUNC(O208*(1+R208),2)+TRUNC(P208*(1+R208),2)))))/H208*(1+R208))&lt;=ABS((N208*(1+R208)-(TRUNC(N208*(1+R208),2)+(TRUNC(AK208,2)-(TRUNC(H208*(1+R208),2)+TRUNC(J208*(1+R208),2)+TRUNC(K208*(1+R208),2)+TRUNC(L208*(1+R208),2)+TRUNC(M208*(1+R208),2)+TRUNC(N208*(1+R208),2)+TRUNC(O208*(1+R208),2)+TRUNC(P208*(1+R208),2)))))/N208*(1+R208)),TRUE),IF(AND(O208*(1+R208)&lt;&gt;0,(TRUNC(O208*(1+R208),2)+(TRUNC(AK208,2)-(TRUNC(H208*(1+R208),2)+TRUNC(J208*(1+R208),2)+TRUNC(K208*(1+R208),2)+TRUNC(L208*(1+R208),2)+TRUNC(M208*(1+R208),2)+TRUNC(N208*(1+R208),2)+TRUNC(O208*(1+R208),2)+TRUNC(P208*(1+R208),2))))&gt;=0),ABS((H208*(1+R208)-(TRUNC(H208*(1+R208),2)+(TRUNC(AK208,2)-(TRUNC(H208*(1+R208),2)+TRUNC(J208*(1+R208),2)+TRUNC(K208*(1+R208),2)+TRUNC(L208*(1+R208),2)+TRUNC(M208*(1+R208),2)+TRUNC(N208*(1+R208),2)+TRUNC(O208*(1+R208),2)+TRUNC(P208*(1+R208),2)))))/H208*(1+R208))&lt;=ABS((O208*(1+R208)-(TRUNC(O208*(1+R208),2)+(TRUNC(AK208,2)-(TRUNC(H208*(1+R208),2)+TRUNC(J208*(1+R208),2)+TRUNC(K208*(1+R208),2)+TRUNC(L208*(1+R208),2)+TRUNC(M208*(1+R208),2)+TRUNC(N208*(1+R208),2)+TRUNC(O208*(1+R208),2)+TRUNC(P208*(1+R208),2)))))/O208*(1+R208)),TRUE),IF(AND(P208*(1+R208)&lt;&gt;0,(TRUNC(P208*(1+R208),2)+(TRUNC(AK208,2)-(TRUNC(H208*(1+R208),2)+TRUNC(J208*(1+R208),2)+TRUNC(K208*(1+R208),2)+TRUNC(L208*(1+R208),2)+TRUNC(M208*(1+R208),2)+TRUNC(N208*(1+R208),2)+TRUNC(O208*(1+R208),2)+TRUNC(P208*(1+R208),2))))&gt;=0),ABS((H208*(1+R208)-(TRUNC(H208*(1+R208),2)+(TRUNC(AK208,2)-(TRUNC(H208*(1+R208),2)+TRUNC(J208*(1+R208),2)+TRUNC(K208*(1+R208),2)+TRUNC(L208*(1+R208),2)+TRUNC(M208*(1+R208),2)+TRUNC(N208*(1+R208),2)+TRUNC(O208*(1+R208),2)+TRUNC(P208*(1+R208),2)))))/H208*(1+R208))&lt;=ABS((P208*(1+R208)-(TRUNC(P208*(1+R208),2)+(TRUNC(AK208,2)-(TRUNC(H208*(1+R208),2)+TRUNC(J208*(1+R208),2)+TRUNC(K208*(1+R208),2)+TRUNC(L208*(1+R208),2)+TRUNC(M208*(1+R208),2)+TRUNC(N208*(1+R208),2)+TRUNC(O208*(1+R208),2)+TRUNC(P208*(1+R208),2)))))/P208*(1+R208)),TRUE)),TRUNC(H208*(1+R208),2)+(TRUNC(AK208,2)-(TRUNC(H208*(1+R208),2)+TRUNC(J208*(1+R208),2)+TRUNC(K208*(1+R208),2)+TRUNC(L208*(1+R208),2)+TRUNC(M208*(1+R208),2)+TRUNC(N208*(1+R208),2)+TRUNC(O208*(1+R208),2)+TRUNC(P208*(1+R208),2))),TRUNC(H208*(1+R208),2)))))</f>
        <v>3.95</v>
      </c>
      <c r="T208" s="369">
        <f>IF(S208*G208=0,0,IF((TRUNC(AL208,2)-(TRUNC(S208*G208,2)+TRUNC(W208*G208,2)+TRUNC(Y208*G208,2)+TRUNC(AA208*G208,2)+TRUNC(AC208*G208,2)+TRUNC(AE208*G208,2)+TRUNC(AG208*G208,2)+TRUNC(AI208*G208,2)))=0,TRUNC(S208*G208,2),IF((TRUNC(TRUNC(S208*G208,2),2)+(TRUNC(AL208,2)-(TRUNC(S208*G208,2)+TRUNC(W208*G208,2)+TRUNC(Y208*G208,2)+TRUNC(AA208*G208,2)+TRUNC(AC208*G208,2)+TRUNC(AE208*G208,2)+TRUNC(AG208*G208,2)+TRUNC(AI208*G208,2))))&lt;=0,TRUNC(S208*G208,2),IF(AND(IF(AND(S208*G208&lt;&gt;0,(TRUNC(S208*G208,2)+(TRUNC(AL208,2)-(TRUNC(S208*G208,2)+TRUNC(W208*G208,2)+TRUNC(Y208*G208,2)+TRUNC(AA208*G208,2)+TRUNC(AC208*G208,2)+TRUNC(AE208*G208,2)+TRUNC(AG208*G208,2)+TRUNC(AI208*G208,2))))&gt;=0),ABS((S208*G208-(TRUNC(S208*G208,2)+(TRUNC(AL208,2)-(TRUNC(S208*G208,2)+TRUNC(W208*G208,2)+TRUNC(Y208*G208,2)+TRUNC(AA208*G208,2)+TRUNC(AC208*G208,2)+TRUNC(AE208*G208,2)+TRUNC(AG208*G208,2)+TRUNC(AI208*G208,2)))))/S208*G208)&lt;=ABS((S208*G208-(TRUNC(S208*G208,2)+(TRUNC(AL208,2)-(TRUNC(S208*G208,2)+TRUNC(W208*G208,2)+TRUNC(Y208*G208,2)+TRUNC(AA208*G208,2)+TRUNC(AC208*G208,2)+TRUNC(AE208*G208,2)+TRUNC(AG208*G208,2)+TRUNC(AI208*G208,2)))))/S208*G208),TRUE),IF(AND(W208*G208&lt;&gt;0,(TRUNC(W208*G208,2)+(TRUNC(AL208,2)-(TRUNC(S208*G208,2)+TRUNC(W208*G208,2)+TRUNC(Y208*G208,2)+TRUNC(AA208*G208,2)+TRUNC(AC208*G208,2)+TRUNC(AE208*G208,2)+TRUNC(AG208*G208,2)+TRUNC(AI208*G208,2))))&gt;=0),ABS((S208*G208-(TRUNC(S208*G208,2)+(TRUNC(AL208,2)-(TRUNC(S208*G208,2)+TRUNC(W208*G208,2)+TRUNC(Y208*G208,2)+TRUNC(AA208*G208,2)+TRUNC(AC208*G208,2)+TRUNC(AE208*G208,2)+TRUNC(AG208*G208,2)+TRUNC(AI208*G208,2)))))/S208*G208)&lt;=ABS((W208*G208-(TRUNC(W208*G208,2)+(TRUNC(AL208,2)-(TRUNC(S208*G208,2)+TRUNC(W208*G208,2)+TRUNC(Y208*G208,2)+TRUNC(AA208*G208,2)+TRUNC(AC208*G208,2)+TRUNC(AE208*G208,2)+TRUNC(AG208*G208,2)+TRUNC(AI208*G208,2)))))/W208*G208),TRUE),IF(AND(Y208*G208&lt;&gt;0,(TRUNC(Y208*G208,2)+(TRUNC(AL208,2)-(TRUNC(S208*G208,2)+TRUNC(W208*G208,2)+TRUNC(Y208*G208,2)+TRUNC(AA208*G208,2)+TRUNC(AC208*G208,2)+TRUNC(AE208*G208,2)+TRUNC(AG208*G208,2)+TRUNC(AI208*G208,2))))&gt;=0),ABS((S208*G208-(TRUNC(S208*G208,2)+(TRUNC(AL208,2)-(TRUNC(S208*G208,2)+TRUNC(W208*G208,2)+TRUNC(Y208*G208,2)+TRUNC(AA208*G208,2)+TRUNC(AC208*G208,2)+TRUNC(AE208*G208,2)+TRUNC(AG208*G208,2)+TRUNC(AI208*G208,2)))))/S208*G208)&lt;=ABS((Y208*G208-(TRUNC(Y208*G208,2)+(TRUNC(AL208,2)-(TRUNC(S208*G208,2)+TRUNC(W208*G208,2)+TRUNC(Y208*G208,2)+TRUNC(AA208*G208,2)+TRUNC(AC208*G208,2)+TRUNC(AE208*G208,2)+TRUNC(AG208*G208,2)+TRUNC(AI208*G208,2)))))/Y208*G208),TRUE),IF(AND(AA208*G208&lt;&gt;0,(TRUNC(AA208*G208,2)+(TRUNC(AL208,2)-(TRUNC(S208*G208,2)+TRUNC(W208*G208,2)+TRUNC(Y208*G208,2)+TRUNC(AA208*G208,2)+TRUNC(AC208*G208,2)+TRUNC(AE208*G208,2)+TRUNC(AG208*G208,2)+TRUNC(AI208*G208,2))))&gt;=0),ABS((S208*G208-(TRUNC(S208*G208,2)+(TRUNC(AL208,2)-(TRUNC(S208*G208,2)+TRUNC(W208*G208,2)+TRUNC(Y208*G208,2)+TRUNC(AA208*G208,2)+TRUNC(AC208*G208,2)+TRUNC(AE208*G208,2)+TRUNC(AG208*G208,2)+TRUNC(AI208*G208,2)))))/S208*G208)&lt;=ABS((AA208*G208-(TRUNC(AA208*G208,2)+(TRUNC(AL208,2)-(TRUNC(S208*G208,2)+TRUNC(W208*G208,2)+TRUNC(Y208*G208,2)+TRUNC(AA208*G208,2)+TRUNC(AC208*G208,2)+TRUNC(AE208*G208,2)+TRUNC(AG208*G208,2)+TRUNC(AI208*G208,2)))))/AA208*G208),TRUE),IF(AND(AC208*G208&lt;&gt;0,(TRUNC(AC208*G208,2)+(TRUNC(AL208,2)-(TRUNC(S208*G208,2)+TRUNC(W208*G208,2)+TRUNC(Y208*G208,2)+TRUNC(AA208*G208,2)+TRUNC(AC208*G208,2)+TRUNC(AE208*G208,2)+TRUNC(AG208*G208,2)+TRUNC(AI208*G208,2))))&gt;=0),ABS((S208*G208-(TRUNC(S208*G208,2)+(TRUNC(AL208,2)-(TRUNC(S208*G208,2)+TRUNC(W208*G208,2)+TRUNC(Y208*G208,2)+TRUNC(AA208*G208,2)+TRUNC(AC208*G208,2)+TRUNC(AE208*G208,2)+TRUNC(AG208*G208,2)+TRUNC(AI208*G208,2)))))/S208*G208)&lt;=ABS((AC208*G208-(TRUNC(AC208*G208,2)+(TRUNC(AL208,2)-(TRUNC(S208*G208,2)+TRUNC(W208*G208,2)+TRUNC(Y208*G208,2)+TRUNC(AA208*G208,2)+TRUNC(AC208*G208,2)+TRUNC(AE208*G208,2)+TRUNC(AG208*G208,2)+TRUNC(AI208*G208,2)))))/AC208*G208),TRUE),IF(AND(AE208*G208&lt;&gt;0,(TRUNC(AE208*G208,2)+(TRUNC(AL208,2)-(TRUNC(S208*G208,2)+TRUNC(W208*G208,2)+TRUNC(Y208*G208,2)+TRUNC(AA208*G208,2)+TRUNC(AC208*G208,2)+TRUNC(AE208*G208,2)+TRUNC(AG208*G208,2)+TRUNC(AI208*G208,2))))&gt;=0),ABS((S208*G208-(TRUNC(S208*G208,2)+(TRUNC(AL208,2)-(TRUNC(S208*G208,2)+TRUNC(W208*G208,2)+TRUNC(Y208*G208,2)+TRUNC(AA208*G208,2)+TRUNC(AC208*G208,2)+TRUNC(AE208*G208,2)+TRUNC(AG208*G208,2)+TRUNC(AI208*G208,2)))))/S208*G208)&lt;=ABS((AE208*G208-(TRUNC(AE208*G208,2)+(TRUNC(AL208,2)-(TRUNC(S208*G208,2)+TRUNC(W208*G208,2)+TRUNC(Y208*G208,2)+TRUNC(AA208*G208,2)+TRUNC(AC208*G208,2)+TRUNC(AE208*G208,2)+TRUNC(AG208*G208,2)+TRUNC(AI208*G208,2)))))/AE208*G208),TRUE),IF(AND(AG208*G208&lt;&gt;0,(TRUNC(AG208*G208,2)+(TRUNC(AL208,2)-(TRUNC(S208*G208,2)+TRUNC(W208*G208,2)+TRUNC(Y208*G208,2)+TRUNC(AA208*G208,2)+TRUNC(AC208*G208,2)+TRUNC(AE208*G208,2)+TRUNC(AG208*G208,2)+TRUNC(AI208*G208,2))))&gt;=0),ABS((S208*G208-(TRUNC(S208*G208,2)+(TRUNC(AL208,2)-(TRUNC(S208*G208,2)+TRUNC(W208*G208,2)+TRUNC(Y208*G208,2)+TRUNC(AA208*G208,2)+TRUNC(AC208*G208,2)+TRUNC(AE208*G208,2)+TRUNC(AG208*G208,2)+TRUNC(AI208*G208,2)))))/S208*G208)&lt;=ABS((AG208*G208-(TRUNC(AG208*G208,2)+(TRUNC(AL208,2)-(TRUNC(S208*G208,2)+TRUNC(W208*G208,2)+TRUNC(Y208*G208,2)+TRUNC(AA208*G208,2)+TRUNC(AC208*G208,2)+TRUNC(AE208*G208,2)+TRUNC(AG208*G208,2)+TRUNC(AI208*G208,2)))))/AG208*G208),TRUE),IF(AND(AI208*G208&lt;&gt;0,(TRUNC(AI208*G208,2)+(TRUNC(AL208,2)-(TRUNC(S208*G208,2)+TRUNC(W208*G208,2)+TRUNC(Y208*G208,2)+TRUNC(AA208*G208,2)+TRUNC(AC208*G208,2)+TRUNC(AE208*G208,2)+TRUNC(AG208*G208,2)+TRUNC(AI208*G208,2))))&gt;=0),ABS((S208*G208-(TRUNC(S208*G208,2)+(TRUNC(AL208,2)-(TRUNC(S208*G208,2)+TRUNC(W208*G208,2)+TRUNC(Y208*G208,2)+TRUNC(AA208*G208,2)+TRUNC(AC208*G208,2)+TRUNC(AE208*G208,2)+TRUNC(AG208*G208,2)+TRUNC(AI208*G208,2)))))/S208*G208)&lt;=ABS((AI208*G208-(TRUNC(AI208*G208,2)+(TRUNC(AL208,2)-(TRUNC(S208*G208,2)+TRUNC(W208*G208,2)+TRUNC(Y208*G208,2)+TRUNC(AA208*G208,2)+TRUNC(AC208*G208,2)+TRUNC(AE208*G208,2)+TRUNC(AG208*G208,2)+TRUNC(AI208*G208,2)))))/AI208*G208),TRUE)),TRUNC(S208*G208,2)+(TRUNC(AL208,2)-(TRUNC(S208*G208,2)+TRUNC(W208*G208,2)+TRUNC(Y208*G208,2)+TRUNC(AA208*G208,2)+TRUNC(AC208*G208,2)+TRUNC(AE208*G208,2)+TRUNC(AG208*G208,2)+TRUNC(AI208*G208,2))),TRUNC(S208*G208,2)))))</f>
        <v>0</v>
      </c>
      <c r="U208" s="369">
        <f t="shared" ref="U208:V210" si="172">TRUNC(AE208 + Y208 + W208 + AI208 + AC208 + AA208 + AG208, 2)</f>
        <v>1.29</v>
      </c>
      <c r="V208" s="369">
        <f t="shared" si="172"/>
        <v>0</v>
      </c>
      <c r="W208" s="369">
        <f>IF(J208*(1+R208)=0,0,IF((TRUNC(AK208,2)-(TRUNC(H208*(1+R208),2)+TRUNC(J208*(1+R208),2)+TRUNC(K208*(1+R208),2)+TRUNC(L208*(1+R208),2)+TRUNC(M208*(1+R208),2)+TRUNC(N208*(1+R208),2)+TRUNC(O208*(1+R208),2)+TRUNC(P208*(1+R208),2)))=0,TRUNC(J208*(1+R208),2),IF((TRUNC(TRUNC(J208*(1+R208),2),2)+(TRUNC(AK208,2)-(TRUNC(H208*(1+R208),2)+TRUNC(J208*(1+R208),2)+TRUNC(K208*(1+R208),2)+TRUNC(L208*(1+R208),2)+TRUNC(M208*(1+R208),2)+TRUNC(N208*(1+R208),2)+TRUNC(O208*(1+R208),2)+TRUNC(P208*(1+R208),2))))&lt;=0,TRUNC(J208*(1+R208),2),IF(AND(IF(AND(H208*(1+R208)&lt;&gt;0,(TRUNC(H208*(1+R208),2)+(TRUNC(AK208,2)-(TRUNC(H208*(1+R208),2)+TRUNC(J208*(1+R208),2)+TRUNC(K208*(1+R208),2)+TRUNC(L208*(1+R208),2)+TRUNC(M208*(1+R208),2)+TRUNC(N208*(1+R208),2)+TRUNC(O208*(1+R208),2)+TRUNC(P208*(1+R208),2))))&gt;=0),ABS((J208*(1+R208)-(TRUNC(J208*(1+R208),2)+(TRUNC(AK208,2)-(TRUNC(H208*(1+R208),2)+TRUNC(J208*(1+R208),2)+TRUNC(K208*(1+R208),2)+TRUNC(L208*(1+R208),2)+TRUNC(M208*(1+R208),2)+TRUNC(N208*(1+R208),2)+TRUNC(O208*(1+R208),2)+TRUNC(P208*(1+R208),2)))))/J208*(1+R208))&lt;ABS((H208*(1+R208)-(TRUNC(H208*(1+R208),2)+(TRUNC(AK208,2)-(TRUNC(H208*(1+R208),2)+TRUNC(J208*(1+R208),2)+TRUNC(K208*(1+R208),2)+TRUNC(L208*(1+R208),2)+TRUNC(M208*(1+R208),2)+TRUNC(N208*(1+R208),2)+TRUNC(O208*(1+R208),2)+TRUNC(P208*(1+R208),2)))))/H208*(1+R208)),TRUE),IF(AND(J208*(1+R208)&lt;&gt;0,(TRUNC(J208*(1+R208),2)+(TRUNC(AK208,2)-(TRUNC(H208*(1+R208),2)+TRUNC(J208*(1+R208),2)+TRUNC(K208*(1+R208),2)+TRUNC(L208*(1+R208),2)+TRUNC(M208*(1+R208),2)+TRUNC(N208*(1+R208),2)+TRUNC(O208*(1+R208),2)+TRUNC(P208*(1+R208),2))))&gt;=0),ABS((J208*(1+R208)-(TRUNC(J208*(1+R208),2)+(TRUNC(AK208,2)-(TRUNC(H208*(1+R208),2)+TRUNC(J208*(1+R208),2)+TRUNC(K208*(1+R208),2)+TRUNC(L208*(1+R208),2)+TRUNC(M208*(1+R208),2)+TRUNC(N208*(1+R208),2)+TRUNC(O208*(1+R208),2)+TRUNC(P208*(1+R208),2)))))/J208*(1+R208))&lt;=ABS((J208*(1+R208)-(TRUNC(J208*(1+R208),2)+(TRUNC(AK208,2)-(TRUNC(H208*(1+R208),2)+TRUNC(J208*(1+R208),2)+TRUNC(K208*(1+R208),2)+TRUNC(L208*(1+R208),2)+TRUNC(M208*(1+R208),2)+TRUNC(N208*(1+R208),2)+TRUNC(O208*(1+R208),2)+TRUNC(P208*(1+R208),2)))))/J208*(1+R208)),TRUE),IF(AND(K208*(1+R208)&lt;&gt;0,(TRUNC(K208*(1+R208),2)+(TRUNC(AK208,2)-(TRUNC(H208*(1+R208),2)+TRUNC(J208*(1+R208),2)+TRUNC(K208*(1+R208),2)+TRUNC(L208*(1+R208),2)+TRUNC(M208*(1+R208),2)+TRUNC(N208*(1+R208),2)+TRUNC(O208*(1+R208),2)+TRUNC(P208*(1+R208),2))))&gt;=0),ABS((J208*(1+R208)-(TRUNC(J208*(1+R208),2)+(TRUNC(AK208,2)-(TRUNC(H208*(1+R208),2)+TRUNC(J208*(1+R208),2)+TRUNC(K208*(1+R208),2)+TRUNC(L208*(1+R208),2)+TRUNC(M208*(1+R208),2)+TRUNC(N208*(1+R208),2)+TRUNC(O208*(1+R208),2)+TRUNC(P208*(1+R208),2)))))/J208*(1+R208))&lt;=ABS((K208*(1+R208)-(TRUNC(K208*(1+R208),2)+(TRUNC(AK208,2)-(TRUNC(H208*(1+R208),2)+TRUNC(J208*(1+R208),2)+TRUNC(K208*(1+R208),2)+TRUNC(L208*(1+R208),2)+TRUNC(M208*(1+R208),2)+TRUNC(N208*(1+R208),2)+TRUNC(O208*(1+R208),2)+TRUNC(P208*(1+R208),2)))))/K208*(1+R208)),TRUE),IF(AND(L208*(1+R208)&lt;&gt;0,(TRUNC(L208*(1+R208),2)+(TRUNC(AK208,2)-(TRUNC(H208*(1+R208),2)+TRUNC(J208*(1+R208),2)+TRUNC(K208*(1+R208),2)+TRUNC(L208*(1+R208),2)+TRUNC(M208*(1+R208),2)+TRUNC(N208*(1+R208),2)+TRUNC(O208*(1+R208),2)+TRUNC(P208*(1+R208),2))))&gt;=0),ABS((J208*(1+R208)-(TRUNC(J208*(1+R208),2)+(TRUNC(AK208,2)-(TRUNC(H208*(1+R208),2)+TRUNC(J208*(1+R208),2)+TRUNC(K208*(1+R208),2)+TRUNC(L208*(1+R208),2)+TRUNC(M208*(1+R208),2)+TRUNC(N208*(1+R208),2)+TRUNC(O208*(1+R208),2)+TRUNC(P208*(1+R208),2)))))/J208*(1+R208))&lt;=ABS((L208*(1+R208)-(TRUNC(L208*(1+R208),2)+(TRUNC(AK208,2)-(TRUNC(H208*(1+R208),2)+TRUNC(J208*(1+R208),2)+TRUNC(K208*(1+R208),2)+TRUNC(L208*(1+R208),2)+TRUNC(M208*(1+R208),2)+TRUNC(N208*(1+R208),2)+TRUNC(O208*(1+R208),2)+TRUNC(P208*(1+R208),2)))))/L208*(1+R208)),TRUE),IF(AND(M208*(1+R208)&lt;&gt;0,(TRUNC(M208*(1+R208),2)+(TRUNC(AK208,2)-(TRUNC(H208*(1+R208),2)+TRUNC(J208*(1+R208),2)+TRUNC(K208*(1+R208),2)+TRUNC(L208*(1+R208),2)+TRUNC(M208*(1+R208),2)+TRUNC(N208*(1+R208),2)+TRUNC(O208*(1+R208),2)+TRUNC(P208*(1+R208),2))))&gt;=0),ABS((J208*(1+R208)-(TRUNC(J208*(1+R208),2)+(TRUNC(AK208,2)-(TRUNC(H208*(1+R208),2)+TRUNC(J208*(1+R208),2)+TRUNC(K208*(1+R208),2)+TRUNC(L208*(1+R208),2)+TRUNC(M208*(1+R208),2)+TRUNC(N208*(1+R208),2)+TRUNC(O208*(1+R208),2)+TRUNC(P208*(1+R208),2)))))/J208*(1+R208))&lt;=ABS((M208*(1+R208)-(TRUNC(M208*(1+R208),2)+(TRUNC(AK208,2)-(TRUNC(H208*(1+R208),2)+TRUNC(J208*(1+R208),2)+TRUNC(K208*(1+R208),2)+TRUNC(L208*(1+R208),2)+TRUNC(M208*(1+R208),2)+TRUNC(N208*(1+R208),2)+TRUNC(O208*(1+R208),2)+TRUNC(P208*(1+R208),2)))))/M208*(1+R208)),TRUE),IF(AND(N208*(1+R208)&lt;&gt;0,(TRUNC(N208*(1+R208),2)+(TRUNC(AK208,2)-(TRUNC(H208*(1+R208),2)+TRUNC(J208*(1+R208),2)+TRUNC(K208*(1+R208),2)+TRUNC(L208*(1+R208),2)+TRUNC(M208*(1+R208),2)+TRUNC(N208*(1+R208),2)+TRUNC(O208*(1+R208),2)+TRUNC(P208*(1+R208),2))))&gt;=0),ABS((J208*(1+R208)-(TRUNC(J208*(1+R208),2)+(TRUNC(AK208,2)-(TRUNC(H208*(1+R208),2)+TRUNC(J208*(1+R208),2)+TRUNC(K208*(1+R208),2)+TRUNC(L208*(1+R208),2)+TRUNC(M208*(1+R208),2)+TRUNC(N208*(1+R208),2)+TRUNC(O208*(1+R208),2)+TRUNC(P208*(1+R208),2)))))/J208*(1+R208))&lt;=ABS((N208*(1+R208)-(TRUNC(N208*(1+R208),2)+(TRUNC(AK208,2)-(TRUNC(H208*(1+R208),2)+TRUNC(J208*(1+R208),2)+TRUNC(K208*(1+R208),2)+TRUNC(L208*(1+R208),2)+TRUNC(M208*(1+R208),2)+TRUNC(N208*(1+R208),2)+TRUNC(O208*(1+R208),2)+TRUNC(P208*(1+R208),2)))))/N208*(1+R208)),TRUE),IF(AND(O208*(1+R208)&lt;&gt;0,(TRUNC(O208*(1+R208),2)+(TRUNC(AK208,2)-(TRUNC(H208*(1+R208),2)+TRUNC(J208*(1+R208),2)+TRUNC(K208*(1+R208),2)+TRUNC(L208*(1+R208),2)+TRUNC(M208*(1+R208),2)+TRUNC(N208*(1+R208),2)+TRUNC(O208*(1+R208),2)+TRUNC(P208*(1+R208),2))))&gt;=0),ABS((J208*(1+R208)-(TRUNC(J208*(1+R208),2)+(TRUNC(AK208,2)-(TRUNC(H208*(1+R208),2)+TRUNC(J208*(1+R208),2)+TRUNC(K208*(1+R208),2)+TRUNC(L208*(1+R208),2)+TRUNC(M208*(1+R208),2)+TRUNC(N208*(1+R208),2)+TRUNC(O208*(1+R208),2)+TRUNC(P208*(1+R208),2)))))/J208*(1+R208))&lt;=ABS((O208*(1+R208)-(TRUNC(O208*(1+R208),2)+(TRUNC(AK208,2)-(TRUNC(H208*(1+R208),2)+TRUNC(J208*(1+R208),2)+TRUNC(K208*(1+R208),2)+TRUNC(L208*(1+R208),2)+TRUNC(M208*(1+R208),2)+TRUNC(N208*(1+R208),2)+TRUNC(O208*(1+R208),2)+TRUNC(P208*(1+R208),2)))))/O208*(1+R208)),TRUE),IF(AND(P208*(1+R208)&lt;&gt;0,(TRUNC(P208*(1+R208),2)+(TRUNC(AK208,2)-(TRUNC(H208*(1+R208),2)+TRUNC(J208*(1+R208),2)+TRUNC(K208*(1+R208),2)+TRUNC(L208*(1+R208),2)+TRUNC(M208*(1+R208),2)+TRUNC(N208*(1+R208),2)+TRUNC(O208*(1+R208),2)+TRUNC(P208*(1+R208),2))))&gt;=0),ABS((J208*(1+R208)-(TRUNC(J208*(1+R208),2)+(TRUNC(AK208,2)-(TRUNC(H208*(1+R208),2)+TRUNC(J208*(1+R208),2)+TRUNC(K208*(1+R208),2)+TRUNC(L208*(1+R208),2)+TRUNC(M208*(1+R208),2)+TRUNC(N208*(1+R208),2)+TRUNC(O208*(1+R208),2)+TRUNC(P208*(1+R208),2)))))/J208*(1+R208))&lt;=ABS((P208*(1+R208)-(TRUNC(P208*(1+R208),2)+(TRUNC(AK208,2)-(TRUNC(H208*(1+R208),2)+TRUNC(J208*(1+R208),2)+TRUNC(K208*(1+R208),2)+TRUNC(L208*(1+R208),2)+TRUNC(M208*(1+R208),2)+TRUNC(N208*(1+R208),2)+TRUNC(O208*(1+R208),2)+TRUNC(P208*(1+R208),2)))))/P208*(1+R208)),TRUE)),TRUNC(J208*(1+R208),2)+(TRUNC(AK208,2)-(TRUNC(H208*(1+R208),2)+TRUNC(J208*(1+R208),2)+TRUNC(K208*(1+R208),2)+TRUNC(L208*(1+R208),2)+TRUNC(M208*(1+R208),2)+TRUNC(N208*(1+R208),2)+TRUNC(O208*(1+R208),2)+TRUNC(P208*(1+R208),2))),TRUNC(J208*(1+R208),2)))))</f>
        <v>1.29</v>
      </c>
      <c r="X208" s="369">
        <f>IF(W208*G208=0,0,IF((TRUNC(AL208,2)-(TRUNC(S208*G208,2)+TRUNC(W208*G208,2)+TRUNC(Y208*G208,2)+TRUNC(AA208*G208,2)+TRUNC(AC208*G208,2)+TRUNC(AE208*G208,2)+TRUNC(AG208*G208,2)+TRUNC(AI208*G208,2)))=0,TRUNC(W208*G208,2),IF((TRUNC(TRUNC(W208*G208,2),2)+(TRUNC(AL208,2)-(TRUNC(S208*G208,2)+TRUNC(W208*G208,2)+TRUNC(Y208*G208,2)+TRUNC(AA208*G208,2)+TRUNC(AC208*G208,2)+TRUNC(AE208*G208,2)+TRUNC(AG208*G208,2)+TRUNC(AI208*G208,2))))&lt;=0,TRUNC(W208*G208,2),IF(AND(IF(AND(S208*G208&lt;&gt;0,(TRUNC(S208*G208,2)+(TRUNC(AL208,2)-(TRUNC(S208*G208,2)+TRUNC(W208*G208,2)+TRUNC(Y208*G208,2)+TRUNC(AA208*G208,2)+TRUNC(AC208*G208,2)+TRUNC(AE208*G208,2)+TRUNC(AG208*G208,2)+TRUNC(AI208*G208,2))))&gt;=0),ABS((W208*G208-(TRUNC(W208*G208,2)+(TRUNC(AL208,2)-(TRUNC(S208*G208,2)+TRUNC(W208*G208,2)+TRUNC(Y208*G208,2)+TRUNC(AA208*G208,2)+TRUNC(AC208*G208,2)+TRUNC(AE208*G208,2)+TRUNC(AG208*G208,2)+TRUNC(AI208*G208,2)))))/W208*G208)&lt;ABS((S208*G208-(TRUNC(S208*G208,2)+(TRUNC(AL208,2)-(TRUNC(S208*G208,2)+TRUNC(W208*G208,2)+TRUNC(Y208*G208,2)+TRUNC(AA208*G208,2)+TRUNC(AC208*G208,2)+TRUNC(AE208*G208,2)+TRUNC(AG208*G208,2)+TRUNC(AI208*G208,2)))))/S208*G208),TRUE),IF(AND(W208*G208&lt;&gt;0,(TRUNC(W208*G208,2)+(TRUNC(AL208,2)-(TRUNC(S208*G208,2)+TRUNC(W208*G208,2)+TRUNC(Y208*G208,2)+TRUNC(AA208*G208,2)+TRUNC(AC208*G208,2)+TRUNC(AE208*G208,2)+TRUNC(AG208*G208,2)+TRUNC(AI208*G208,2))))&gt;=0),ABS((W208*G208-(TRUNC(W208*G208,2)+(TRUNC(AL208,2)-(TRUNC(S208*G208,2)+TRUNC(W208*G208,2)+TRUNC(Y208*G208,2)+TRUNC(AA208*G208,2)+TRUNC(AC208*G208,2)+TRUNC(AE208*G208,2)+TRUNC(AG208*G208,2)+TRUNC(AI208*G208,2)))))/W208*G208)&lt;=ABS((W208*G208-(TRUNC(W208*G208,2)+(TRUNC(AL208,2)-(TRUNC(S208*G208,2)+TRUNC(W208*G208,2)+TRUNC(Y208*G208,2)+TRUNC(AA208*G208,2)+TRUNC(AC208*G208,2)+TRUNC(AE208*G208,2)+TRUNC(AG208*G208,2)+TRUNC(AI208*G208,2)))))/W208*G208),TRUE),IF(AND(Y208*G208&lt;&gt;0,(TRUNC(Y208*G208,2)+(TRUNC(AL208,2)-(TRUNC(S208*G208,2)+TRUNC(W208*G208,2)+TRUNC(Y208*G208,2)+TRUNC(AA208*G208,2)+TRUNC(AC208*G208,2)+TRUNC(AE208*G208,2)+TRUNC(AG208*G208,2)+TRUNC(AI208*G208,2))))&gt;=0),ABS((W208*G208-(TRUNC(W208*G208,2)+(TRUNC(AL208,2)-(TRUNC(S208*G208,2)+TRUNC(W208*G208,2)+TRUNC(Y208*G208,2)+TRUNC(AA208*G208,2)+TRUNC(AC208*G208,2)+TRUNC(AE208*G208,2)+TRUNC(AG208*G208,2)+TRUNC(AI208*G208,2)))))/W208*G208)&lt;=ABS((Y208*G208-(TRUNC(Y208*G208,2)+(TRUNC(AL208,2)-(TRUNC(S208*G208,2)+TRUNC(W208*G208,2)+TRUNC(Y208*G208,2)+TRUNC(AA208*G208,2)+TRUNC(AC208*G208,2)+TRUNC(AE208*G208,2)+TRUNC(AG208*G208,2)+TRUNC(AI208*G208,2)))))/Y208*G208),TRUE),IF(AND(AA208*G208&lt;&gt;0,(TRUNC(AA208*G208,2)+(TRUNC(AL208,2)-(TRUNC(S208*G208,2)+TRUNC(W208*G208,2)+TRUNC(Y208*G208,2)+TRUNC(AA208*G208,2)+TRUNC(AC208*G208,2)+TRUNC(AE208*G208,2)+TRUNC(AG208*G208,2)+TRUNC(AI208*G208,2))))&gt;=0),ABS((W208*G208-(TRUNC(W208*G208,2)+(TRUNC(AL208,2)-(TRUNC(S208*G208,2)+TRUNC(W208*G208,2)+TRUNC(Y208*G208,2)+TRUNC(AA208*G208,2)+TRUNC(AC208*G208,2)+TRUNC(AE208*G208,2)+TRUNC(AG208*G208,2)+TRUNC(AI208*G208,2)))))/W208*G208)&lt;=ABS((AA208*G208-(TRUNC(AA208*G208,2)+(TRUNC(AL208,2)-(TRUNC(S208*G208,2)+TRUNC(W208*G208,2)+TRUNC(Y208*G208,2)+TRUNC(AA208*G208,2)+TRUNC(AC208*G208,2)+TRUNC(AE208*G208,2)+TRUNC(AG208*G208,2)+TRUNC(AI208*G208,2)))))/AA208*G208),TRUE),IF(AND(AC208*G208&lt;&gt;0,(TRUNC(AC208*G208,2)+(TRUNC(AL208,2)-(TRUNC(S208*G208,2)+TRUNC(W208*G208,2)+TRUNC(Y208*G208,2)+TRUNC(AA208*G208,2)+TRUNC(AC208*G208,2)+TRUNC(AE208*G208,2)+TRUNC(AG208*G208,2)+TRUNC(AI208*G208,2))))&gt;=0),ABS((W208*G208-(TRUNC(W208*G208,2)+(TRUNC(AL208,2)-(TRUNC(S208*G208,2)+TRUNC(W208*G208,2)+TRUNC(Y208*G208,2)+TRUNC(AA208*G208,2)+TRUNC(AC208*G208,2)+TRUNC(AE208*G208,2)+TRUNC(AG208*G208,2)+TRUNC(AI208*G208,2)))))/W208*G208)&lt;=ABS((AC208*G208-(TRUNC(AC208*G208,2)+(TRUNC(AL208,2)-(TRUNC(S208*G208,2)+TRUNC(W208*G208,2)+TRUNC(Y208*G208,2)+TRUNC(AA208*G208,2)+TRUNC(AC208*G208,2)+TRUNC(AE208*G208,2)+TRUNC(AG208*G208,2)+TRUNC(AI208*G208,2)))))/AC208*G208),TRUE),IF(AND(AE208*G208&lt;&gt;0,(TRUNC(AE208*G208,2)+(TRUNC(AL208,2)-(TRUNC(S208*G208,2)+TRUNC(W208*G208,2)+TRUNC(Y208*G208,2)+TRUNC(AA208*G208,2)+TRUNC(AC208*G208,2)+TRUNC(AE208*G208,2)+TRUNC(AG208*G208,2)+TRUNC(AI208*G208,2))))&gt;=0),ABS((W208*G208-(TRUNC(W208*G208,2)+(TRUNC(AL208,2)-(TRUNC(S208*G208,2)+TRUNC(W208*G208,2)+TRUNC(Y208*G208,2)+TRUNC(AA208*G208,2)+TRUNC(AC208*G208,2)+TRUNC(AE208*G208,2)+TRUNC(AG208*G208,2)+TRUNC(AI208*G208,2)))))/W208*G208)&lt;=ABS((AE208*G208-(TRUNC(AE208*G208,2)+(TRUNC(AL208,2)-(TRUNC(S208*G208,2)+TRUNC(W208*G208,2)+TRUNC(Y208*G208,2)+TRUNC(AA208*G208,2)+TRUNC(AC208*G208,2)+TRUNC(AE208*G208,2)+TRUNC(AG208*G208,2)+TRUNC(AI208*G208,2)))))/AE208*G208),TRUE),IF(AND(AG208*G208&lt;&gt;0,(TRUNC(AG208*G208,2)+(TRUNC(AL208,2)-(TRUNC(S208*G208,2)+TRUNC(W208*G208,2)+TRUNC(Y208*G208,2)+TRUNC(AA208*G208,2)+TRUNC(AC208*G208,2)+TRUNC(AE208*G208,2)+TRUNC(AG208*G208,2)+TRUNC(AI208*G208,2))))&gt;=0),ABS((W208*G208-(TRUNC(W208*G208,2)+(TRUNC(AL208,2)-(TRUNC(S208*G208,2)+TRUNC(W208*G208,2)+TRUNC(Y208*G208,2)+TRUNC(AA208*G208,2)+TRUNC(AC208*G208,2)+TRUNC(AE208*G208,2)+TRUNC(AG208*G208,2)+TRUNC(AI208*G208,2)))))/W208*G208)&lt;=ABS((AG208*G208-(TRUNC(AG208*G208,2)+(TRUNC(AL208,2)-(TRUNC(S208*G208,2)+TRUNC(W208*G208,2)+TRUNC(Y208*G208,2)+TRUNC(AA208*G208,2)+TRUNC(AC208*G208,2)+TRUNC(AE208*G208,2)+TRUNC(AG208*G208,2)+TRUNC(AI208*G208,2)))))/AG208*G208),TRUE),IF(AND(AI208*G208&lt;&gt;0,(TRUNC(AI208*G208,2)+(TRUNC(AL208,2)-(TRUNC(S208*G208,2)+TRUNC(W208*G208,2)+TRUNC(Y208*G208,2)+TRUNC(AA208*G208,2)+TRUNC(AC208*G208,2)+TRUNC(AE208*G208,2)+TRUNC(AG208*G208,2)+TRUNC(AI208*G208,2))))&gt;=0),ABS((W208*G208-(TRUNC(W208*G208,2)+(TRUNC(AL208,2)-(TRUNC(S208*G208,2)+TRUNC(W208*G208,2)+TRUNC(Y208*G208,2)+TRUNC(AA208*G208,2)+TRUNC(AC208*G208,2)+TRUNC(AE208*G208,2)+TRUNC(AG208*G208,2)+TRUNC(AI208*G208,2)))))/W208*G208)&lt;=ABS((AI208*G208-(TRUNC(AI208*G208,2)+(TRUNC(AL208,2)-(TRUNC(S208*G208,2)+TRUNC(W208*G208,2)+TRUNC(Y208*G208,2)+TRUNC(AA208*G208,2)+TRUNC(AC208*G208,2)+TRUNC(AE208*G208,2)+TRUNC(AG208*G208,2)+TRUNC(AI208*G208,2)))))/AI208*G208),TRUE)),TRUNC(W208*G208,2)+(TRUNC(AL208,2)-(TRUNC(S208*G208,2)+TRUNC(W208*G208,2)+TRUNC(Y208*G208,2)+TRUNC(AA208*G208,2)+TRUNC(AC208*G208,2)+TRUNC(AE208*G208,2)+TRUNC(AG208*G208,2)+TRUNC(AI208*G208,2))),TRUNC(W208*G208,2)))))</f>
        <v>0</v>
      </c>
      <c r="Y208" s="369">
        <f>IF(K208*(1+R208)=0,0,IF((TRUNC(AK208,2)-(TRUNC(H208*(1+R208),2)+TRUNC(J208*(1+R208),2)+TRUNC(K208*(1+R208),2)+TRUNC(L208*(1+R208),2)+TRUNC(M208*(1+R208),2)+TRUNC(N208*(1+R208),2)+TRUNC(O208*(1+R208),2)+TRUNC(P208*(1+R208),2)))=0,TRUNC(K208*(1+R208),2),IF((TRUNC(TRUNC(K208*(1+R208),2),2)+(TRUNC(AK208,2)-(TRUNC(H208*(1+R208),2)+TRUNC(J208*(1+R208),2)+TRUNC(K208*(1+R208),2)+TRUNC(L208*(1+R208),2)+TRUNC(M208*(1+R208),2)+TRUNC(N208*(1+R208),2)+TRUNC(O208*(1+R208),2)+TRUNC(P208*(1+R208),2))))&lt;=0,TRUNC(K208*(1+R208),2),IF(AND(IF(AND(H208*(1+R208)&lt;&gt;0,(TRUNC(H208*(1+R208),2)+(TRUNC(AK208,2)-(TRUNC(H208*(1+R208),2)+TRUNC(J208*(1+R208),2)+TRUNC(K208*(1+R208),2)+TRUNC(L208*(1+R208),2)+TRUNC(M208*(1+R208),2)+TRUNC(N208*(1+R208),2)+TRUNC(O208*(1+R208),2)+TRUNC(P208*(1+R208),2))))&gt;=0),ABS((K208*(1+R208)-(TRUNC(K208*(1+R208),2)+(TRUNC(AK208,2)-(TRUNC(H208*(1+R208),2)+TRUNC(J208*(1+R208),2)+TRUNC(K208*(1+R208),2)+TRUNC(L208*(1+R208),2)+TRUNC(M208*(1+R208),2)+TRUNC(N208*(1+R208),2)+TRUNC(O208*(1+R208),2)+TRUNC(P208*(1+R208),2)))))/K208*(1+R208))&lt;ABS((H208*(1+R208)-(TRUNC(H208*(1+R208),2)+(TRUNC(AK208,2)-(TRUNC(H208*(1+R208),2)+TRUNC(J208*(1+R208),2)+TRUNC(K208*(1+R208),2)+TRUNC(L208*(1+R208),2)+TRUNC(M208*(1+R208),2)+TRUNC(N208*(1+R208),2)+TRUNC(O208*(1+R208),2)+TRUNC(P208*(1+R208),2)))))/H208*(1+R208)),TRUE),IF(AND(J208*(1+R208)&lt;&gt;0,(TRUNC(J208*(1+R208),2)+(TRUNC(AK208,2)-(TRUNC(H208*(1+R208),2)+TRUNC(J208*(1+R208),2)+TRUNC(K208*(1+R208),2)+TRUNC(L208*(1+R208),2)+TRUNC(M208*(1+R208),2)+TRUNC(N208*(1+R208),2)+TRUNC(O208*(1+R208),2)+TRUNC(P208*(1+R208),2))))&gt;=0),ABS((K208*(1+R208)-(TRUNC(K208*(1+R208),2)+(TRUNC(AK208,2)-(TRUNC(H208*(1+R208),2)+TRUNC(J208*(1+R208),2)+TRUNC(K208*(1+R208),2)+TRUNC(L208*(1+R208),2)+TRUNC(M208*(1+R208),2)+TRUNC(N208*(1+R208),2)+TRUNC(O208*(1+R208),2)+TRUNC(P208*(1+R208),2)))))/K208*(1+R208))&lt;ABS((J208*(1+R208)-(TRUNC(J208*(1+R208),2)+(TRUNC(AK208,2)-(TRUNC(H208*(1+R208),2)+TRUNC(J208*(1+R208),2)+TRUNC(K208*(1+R208),2)+TRUNC(L208*(1+R208),2)+TRUNC(M208*(1+R208),2)+TRUNC(N208*(1+R208),2)+TRUNC(O208*(1+R208),2)+TRUNC(P208*(1+R208),2)))))/J208*(1+R208)),TRUE),IF(AND(K208*(1+R208)&lt;&gt;0,(TRUNC(K208*(1+R208),2)+(TRUNC(AK208,2)-(TRUNC(H208*(1+R208),2)+TRUNC(J208*(1+R208),2)+TRUNC(K208*(1+R208),2)+TRUNC(L208*(1+R208),2)+TRUNC(M208*(1+R208),2)+TRUNC(N208*(1+R208),2)+TRUNC(O208*(1+R208),2)+TRUNC(P208*(1+R208),2))))&gt;=0),ABS((K208*(1+R208)-(TRUNC(K208*(1+R208),2)+(TRUNC(AK208,2)-(TRUNC(H208*(1+R208),2)+TRUNC(J208*(1+R208),2)+TRUNC(K208*(1+R208),2)+TRUNC(L208*(1+R208),2)+TRUNC(M208*(1+R208),2)+TRUNC(N208*(1+R208),2)+TRUNC(O208*(1+R208),2)+TRUNC(P208*(1+R208),2)))))/K208*(1+R208))&lt;=ABS((K208*(1+R208)-(TRUNC(K208*(1+R208),2)+(TRUNC(AK208,2)-(TRUNC(H208*(1+R208),2)+TRUNC(J208*(1+R208),2)+TRUNC(K208*(1+R208),2)+TRUNC(L208*(1+R208),2)+TRUNC(M208*(1+R208),2)+TRUNC(N208*(1+R208),2)+TRUNC(O208*(1+R208),2)+TRUNC(P208*(1+R208),2)))))/K208*(1+R208)),TRUE),IF(AND(L208*(1+R208)&lt;&gt;0,(TRUNC(L208*(1+R208),2)+(TRUNC(AK208,2)-(TRUNC(H208*(1+R208),2)+TRUNC(J208*(1+R208),2)+TRUNC(K208*(1+R208),2)+TRUNC(L208*(1+R208),2)+TRUNC(M208*(1+R208),2)+TRUNC(N208*(1+R208),2)+TRUNC(O208*(1+R208),2)+TRUNC(P208*(1+R208),2))))&gt;=0),ABS((K208*(1+R208)-(TRUNC(K208*(1+R208),2)+(TRUNC(AK208,2)-(TRUNC(H208*(1+R208),2)+TRUNC(J208*(1+R208),2)+TRUNC(K208*(1+R208),2)+TRUNC(L208*(1+R208),2)+TRUNC(M208*(1+R208),2)+TRUNC(N208*(1+R208),2)+TRUNC(O208*(1+R208),2)+TRUNC(P208*(1+R208),2)))))/K208*(1+R208))&lt;=ABS((L208*(1+R208)-(TRUNC(L208*(1+R208),2)+(TRUNC(AK208,2)-(TRUNC(H208*(1+R208),2)+TRUNC(J208*(1+R208),2)+TRUNC(K208*(1+R208),2)+TRUNC(L208*(1+R208),2)+TRUNC(M208*(1+R208),2)+TRUNC(N208*(1+R208),2)+TRUNC(O208*(1+R208),2)+TRUNC(P208*(1+R208),2)))))/L208*(1+R208)),TRUE),IF(AND(M208*(1+R208)&lt;&gt;0,(TRUNC(M208*(1+R208),2)+(TRUNC(AK208,2)-(TRUNC(H208*(1+R208),2)+TRUNC(J208*(1+R208),2)+TRUNC(K208*(1+R208),2)+TRUNC(L208*(1+R208),2)+TRUNC(M208*(1+R208),2)+TRUNC(N208*(1+R208),2)+TRUNC(O208*(1+R208),2)+TRUNC(P208*(1+R208),2))))&gt;=0),ABS((K208*(1+R208)-(TRUNC(K208*(1+R208),2)+(TRUNC(AK208,2)-(TRUNC(H208*(1+R208),2)+TRUNC(J208*(1+R208),2)+TRUNC(K208*(1+R208),2)+TRUNC(L208*(1+R208),2)+TRUNC(M208*(1+R208),2)+TRUNC(N208*(1+R208),2)+TRUNC(O208*(1+R208),2)+TRUNC(P208*(1+R208),2)))))/K208*(1+R208))&lt;=ABS((M208*(1+R208)-(TRUNC(M208*(1+R208),2)+(TRUNC(AK208,2)-(TRUNC(H208*(1+R208),2)+TRUNC(J208*(1+R208),2)+TRUNC(K208*(1+R208),2)+TRUNC(L208*(1+R208),2)+TRUNC(M208*(1+R208),2)+TRUNC(N208*(1+R208),2)+TRUNC(O208*(1+R208),2)+TRUNC(P208*(1+R208),2)))))/M208*(1+R208)),TRUE),IF(AND(N208*(1+R208)&lt;&gt;0,(TRUNC(N208*(1+R208),2)+(TRUNC(AK208,2)-(TRUNC(H208*(1+R208),2)+TRUNC(J208*(1+R208),2)+TRUNC(K208*(1+R208),2)+TRUNC(L208*(1+R208),2)+TRUNC(M208*(1+R208),2)+TRUNC(N208*(1+R208),2)+TRUNC(O208*(1+R208),2)+TRUNC(P208*(1+R208),2))))&gt;=0),ABS((K208*(1+R208)-(TRUNC(K208*(1+R208),2)+(TRUNC(AK208,2)-(TRUNC(H208*(1+R208),2)+TRUNC(J208*(1+R208),2)+TRUNC(K208*(1+R208),2)+TRUNC(L208*(1+R208),2)+TRUNC(M208*(1+R208),2)+TRUNC(N208*(1+R208),2)+TRUNC(O208*(1+R208),2)+TRUNC(P208*(1+R208),2)))))/K208*(1+R208))&lt;=ABS((N208*(1+R208)-(TRUNC(N208*(1+R208),2)+(TRUNC(AK208,2)-(TRUNC(H208*(1+R208),2)+TRUNC(J208*(1+R208),2)+TRUNC(K208*(1+R208),2)+TRUNC(L208*(1+R208),2)+TRUNC(M208*(1+R208),2)+TRUNC(N208*(1+R208),2)+TRUNC(O208*(1+R208),2)+TRUNC(P208*(1+R208),2)))))/N208*(1+R208)),TRUE),IF(AND(O208*(1+R208)&lt;&gt;0,(TRUNC(O208*(1+R208),2)+(TRUNC(AK208,2)-(TRUNC(H208*(1+R208),2)+TRUNC(J208*(1+R208),2)+TRUNC(K208*(1+R208),2)+TRUNC(L208*(1+R208),2)+TRUNC(M208*(1+R208),2)+TRUNC(N208*(1+R208),2)+TRUNC(O208*(1+R208),2)+TRUNC(P208*(1+R208),2))))&gt;=0),ABS((K208*(1+R208)-(TRUNC(K208*(1+R208),2)+(TRUNC(AK208,2)-(TRUNC(H208*(1+R208),2)+TRUNC(J208*(1+R208),2)+TRUNC(K208*(1+R208),2)+TRUNC(L208*(1+R208),2)+TRUNC(M208*(1+R208),2)+TRUNC(N208*(1+R208),2)+TRUNC(O208*(1+R208),2)+TRUNC(P208*(1+R208),2)))))/K208*(1+R208))&lt;=ABS((O208*(1+R208)-(TRUNC(O208*(1+R208),2)+(TRUNC(AK208,2)-(TRUNC(H208*(1+R208),2)+TRUNC(J208*(1+R208),2)+TRUNC(K208*(1+R208),2)+TRUNC(L208*(1+R208),2)+TRUNC(M208*(1+R208),2)+TRUNC(N208*(1+R208),2)+TRUNC(O208*(1+R208),2)+TRUNC(P208*(1+R208),2)))))/O208*(1+R208)),TRUE),IF(AND(P208*(1+R208)&lt;&gt;0,(TRUNC(P208*(1+R208),2)+(TRUNC(AK208,2)-(TRUNC(H208*(1+R208),2)+TRUNC(J208*(1+R208),2)+TRUNC(K208*(1+R208),2)+TRUNC(L208*(1+R208),2)+TRUNC(M208*(1+R208),2)+TRUNC(N208*(1+R208),2)+TRUNC(O208*(1+R208),2)+TRUNC(P208*(1+R208),2))))&gt;=0),ABS((K208*(1+R208)-(TRUNC(K208*(1+R208),2)+(TRUNC(AK208,2)-(TRUNC(H208*(1+R208),2)+TRUNC(J208*(1+R208),2)+TRUNC(K208*(1+R208),2)+TRUNC(L208*(1+R208),2)+TRUNC(M208*(1+R208),2)+TRUNC(N208*(1+R208),2)+TRUNC(O208*(1+R208),2)+TRUNC(P208*(1+R208),2)))))/K208*(1+R208))&lt;=ABS((P208*(1+R208)-(TRUNC(P208*(1+R208),2)+(TRUNC(AK208,2)-(TRUNC(H208*(1+R208),2)+TRUNC(J208*(1+R208),2)+TRUNC(K208*(1+R208),2)+TRUNC(L208*(1+R208),2)+TRUNC(M208*(1+R208),2)+TRUNC(N208*(1+R208),2)+TRUNC(O208*(1+R208),2)+TRUNC(P208*(1+R208),2)))))/P208*(1+R208)),TRUE)),TRUNC(K208*(1+R208),2)+(TRUNC(AK208,2)-(TRUNC(H208*(1+R208),2)+TRUNC(J208*(1+R208),2)+TRUNC(K208*(1+R208),2)+TRUNC(L208*(1+R208),2)+TRUNC(M208*(1+R208),2)+TRUNC(N208*(1+R208),2)+TRUNC(O208*(1+R208),2)+TRUNC(P208*(1+R208),2))),TRUNC(K208*(1+R208),2)))))</f>
        <v>0</v>
      </c>
      <c r="Z208" s="369">
        <f>IF(Y208*G208=0,0,IF((TRUNC(AL208,2)-(TRUNC(S208*G208,2)+TRUNC(W208*G208,2)+TRUNC(Y208*G208,2)+TRUNC(AA208*G208,2)+TRUNC(AC208*G208,2)+TRUNC(AE208*G208,2)+TRUNC(AG208*G208,2)+TRUNC(AI208*G208,2)))=0,TRUNC(Y208*G208,2),IF((TRUNC(TRUNC(Y208*G208,2),2)+(TRUNC(AL208,2)-(TRUNC(S208*G208,2)+TRUNC(W208*G208,2)+TRUNC(Y208*G208,2)+TRUNC(AA208*G208,2)+TRUNC(AC208*G208,2)+TRUNC(AE208*G208,2)+TRUNC(AG208*G208,2)+TRUNC(AI208*G208,2))))&lt;=0,TRUNC(Y208*G208,2),IF(AND(IF(AND(S208*G208&lt;&gt;0,(TRUNC(S208*G208,2)+(TRUNC(AL208,2)-(TRUNC(S208*G208,2)+TRUNC(W208*G208,2)+TRUNC(Y208*G208,2)+TRUNC(AA208*G208,2)+TRUNC(AC208*G208,2)+TRUNC(AE208*G208,2)+TRUNC(AG208*G208,2)+TRUNC(AI208*G208,2))))&gt;=0),ABS((Y208*G208-(TRUNC(Y208*G208,2)+(TRUNC(AL208,2)-(TRUNC(S208*G208,2)+TRUNC(W208*G208,2)+TRUNC(Y208*G208,2)+TRUNC(AA208*G208,2)+TRUNC(AC208*G208,2)+TRUNC(AE208*G208,2)+TRUNC(AG208*G208,2)+TRUNC(AI208*G208,2)))))/Y208*G208)&lt;ABS((S208*G208-(TRUNC(S208*G208,2)+(TRUNC(AL208,2)-(TRUNC(S208*G208,2)+TRUNC(W208*G208,2)+TRUNC(Y208*G208,2)+TRUNC(AA208*G208,2)+TRUNC(AC208*G208,2)+TRUNC(AE208*G208,2)+TRUNC(AG208*G208,2)+TRUNC(AI208*G208,2)))))/S208*G208),TRUE),IF(AND(W208*G208&lt;&gt;0,(TRUNC(W208*G208,2)+(TRUNC(AL208,2)-(TRUNC(S208*G208,2)+TRUNC(W208*G208,2)+TRUNC(Y208*G208,2)+TRUNC(AA208*G208,2)+TRUNC(AC208*G208,2)+TRUNC(AE208*G208,2)+TRUNC(AG208*G208,2)+TRUNC(AI208*G208,2))))&gt;=0),ABS((Y208*G208-(TRUNC(Y208*G208,2)+(TRUNC(AL208,2)-(TRUNC(S208*G208,2)+TRUNC(W208*G208,2)+TRUNC(Y208*G208,2)+TRUNC(AA208*G208,2)+TRUNC(AC208*G208,2)+TRUNC(AE208*G208,2)+TRUNC(AG208*G208,2)+TRUNC(AI208*G208,2)))))/Y208*G208)&lt;ABS((W208*G208-(TRUNC(W208*G208,2)+(TRUNC(AL208,2)-(TRUNC(S208*G208,2)+TRUNC(W208*G208,2)+TRUNC(Y208*G208,2)+TRUNC(AA208*G208,2)+TRUNC(AC208*G208,2)+TRUNC(AE208*G208,2)+TRUNC(AG208*G208,2)+TRUNC(AI208*G208,2)))))/W208*G208),TRUE),IF(AND(Y208*G208&lt;&gt;0,(TRUNC(Y208*G208,2)+(TRUNC(AL208,2)-(TRUNC(S208*G208,2)+TRUNC(W208*G208,2)+TRUNC(Y208*G208,2)+TRUNC(AA208*G208,2)+TRUNC(AC208*G208,2)+TRUNC(AE208*G208,2)+TRUNC(AG208*G208,2)+TRUNC(AI208*G208,2))))&gt;=0),ABS((Y208*G208-(TRUNC(Y208*G208,2)+(TRUNC(AL208,2)-(TRUNC(S208*G208,2)+TRUNC(W208*G208,2)+TRUNC(Y208*G208,2)+TRUNC(AA208*G208,2)+TRUNC(AC208*G208,2)+TRUNC(AE208*G208,2)+TRUNC(AG208*G208,2)+TRUNC(AI208*G208,2)))))/Y208*G208)&lt;=ABS((Y208*G208-(TRUNC(Y208*G208,2)+(TRUNC(AL208,2)-(TRUNC(S208*G208,2)+TRUNC(W208*G208,2)+TRUNC(Y208*G208,2)+TRUNC(AA208*G208,2)+TRUNC(AC208*G208,2)+TRUNC(AE208*G208,2)+TRUNC(AG208*G208,2)+TRUNC(AI208*G208,2)))))/Y208*G208),TRUE),IF(AND(AA208*G208&lt;&gt;0,(TRUNC(AA208*G208,2)+(TRUNC(AL208,2)-(TRUNC(S208*G208,2)+TRUNC(W208*G208,2)+TRUNC(Y208*G208,2)+TRUNC(AA208*G208,2)+TRUNC(AC208*G208,2)+TRUNC(AE208*G208,2)+TRUNC(AG208*G208,2)+TRUNC(AI208*G208,2))))&gt;=0),ABS((Y208*G208-(TRUNC(Y208*G208,2)+(TRUNC(AL208,2)-(TRUNC(S208*G208,2)+TRUNC(W208*G208,2)+TRUNC(Y208*G208,2)+TRUNC(AA208*G208,2)+TRUNC(AC208*G208,2)+TRUNC(AE208*G208,2)+TRUNC(AG208*G208,2)+TRUNC(AI208*G208,2)))))/Y208*G208)&lt;=ABS((AA208*G208-(TRUNC(AA208*G208,2)+(TRUNC(AL208,2)-(TRUNC(S208*G208,2)+TRUNC(W208*G208,2)+TRUNC(Y208*G208,2)+TRUNC(AA208*G208,2)+TRUNC(AC208*G208,2)+TRUNC(AE208*G208,2)+TRUNC(AG208*G208,2)+TRUNC(AI208*G208,2)))))/AA208*G208),TRUE),IF(AND(AC208*G208&lt;&gt;0,(TRUNC(AC208*G208,2)+(TRUNC(AL208,2)-(TRUNC(S208*G208,2)+TRUNC(W208*G208,2)+TRUNC(Y208*G208,2)+TRUNC(AA208*G208,2)+TRUNC(AC208*G208,2)+TRUNC(AE208*G208,2)+TRUNC(AG208*G208,2)+TRUNC(AI208*G208,2))))&gt;=0),ABS((Y208*G208-(TRUNC(Y208*G208,2)+(TRUNC(AL208,2)-(TRUNC(S208*G208,2)+TRUNC(W208*G208,2)+TRUNC(Y208*G208,2)+TRUNC(AA208*G208,2)+TRUNC(AC208*G208,2)+TRUNC(AE208*G208,2)+TRUNC(AG208*G208,2)+TRUNC(AI208*G208,2)))))/Y208*G208)&lt;=ABS((AC208*G208-(TRUNC(AC208*G208,2)+(TRUNC(AL208,2)-(TRUNC(S208*G208,2)+TRUNC(W208*G208,2)+TRUNC(Y208*G208,2)+TRUNC(AA208*G208,2)+TRUNC(AC208*G208,2)+TRUNC(AE208*G208,2)+TRUNC(AG208*G208,2)+TRUNC(AI208*G208,2)))))/AC208*G208),TRUE),IF(AND(AE208*G208&lt;&gt;0,(TRUNC(AE208*G208,2)+(TRUNC(AL208,2)-(TRUNC(S208*G208,2)+TRUNC(W208*G208,2)+TRUNC(Y208*G208,2)+TRUNC(AA208*G208,2)+TRUNC(AC208*G208,2)+TRUNC(AE208*G208,2)+TRUNC(AG208*G208,2)+TRUNC(AI208*G208,2))))&gt;=0),ABS((Y208*G208-(TRUNC(Y208*G208,2)+(TRUNC(AL208,2)-(TRUNC(S208*G208,2)+TRUNC(W208*G208,2)+TRUNC(Y208*G208,2)+TRUNC(AA208*G208,2)+TRUNC(AC208*G208,2)+TRUNC(AE208*G208,2)+TRUNC(AG208*G208,2)+TRUNC(AI208*G208,2)))))/Y208*G208)&lt;=ABS((AE208*G208-(TRUNC(AE208*G208,2)+(TRUNC(AL208,2)-(TRUNC(S208*G208,2)+TRUNC(W208*G208,2)+TRUNC(Y208*G208,2)+TRUNC(AA208*G208,2)+TRUNC(AC208*G208,2)+TRUNC(AE208*G208,2)+TRUNC(AG208*G208,2)+TRUNC(AI208*G208,2)))))/AE208*G208),TRUE),IF(AND(AG208*G208&lt;&gt;0,(TRUNC(AG208*G208,2)+(TRUNC(AL208,2)-(TRUNC(S208*G208,2)+TRUNC(W208*G208,2)+TRUNC(Y208*G208,2)+TRUNC(AA208*G208,2)+TRUNC(AC208*G208,2)+TRUNC(AE208*G208,2)+TRUNC(AG208*G208,2)+TRUNC(AI208*G208,2))))&gt;=0),ABS((Y208*G208-(TRUNC(Y208*G208,2)+(TRUNC(AL208,2)-(TRUNC(S208*G208,2)+TRUNC(W208*G208,2)+TRUNC(Y208*G208,2)+TRUNC(AA208*G208,2)+TRUNC(AC208*G208,2)+TRUNC(AE208*G208,2)+TRUNC(AG208*G208,2)+TRUNC(AI208*G208,2)))))/Y208*G208)&lt;=ABS((AG208*G208-(TRUNC(AG208*G208,2)+(TRUNC(AL208,2)-(TRUNC(S208*G208,2)+TRUNC(W208*G208,2)+TRUNC(Y208*G208,2)+TRUNC(AA208*G208,2)+TRUNC(AC208*G208,2)+TRUNC(AE208*G208,2)+TRUNC(AG208*G208,2)+TRUNC(AI208*G208,2)))))/AG208*G208),TRUE),IF(AND(AI208*G208&lt;&gt;0,(TRUNC(AI208*G208,2)+(TRUNC(AL208,2)-(TRUNC(S208*G208,2)+TRUNC(W208*G208,2)+TRUNC(Y208*G208,2)+TRUNC(AA208*G208,2)+TRUNC(AC208*G208,2)+TRUNC(AE208*G208,2)+TRUNC(AG208*G208,2)+TRUNC(AI208*G208,2))))&gt;=0),ABS((Y208*G208-(TRUNC(Y208*G208,2)+(TRUNC(AL208,2)-(TRUNC(S208*G208,2)+TRUNC(W208*G208,2)+TRUNC(Y208*G208,2)+TRUNC(AA208*G208,2)+TRUNC(AC208*G208,2)+TRUNC(AE208*G208,2)+TRUNC(AG208*G208,2)+TRUNC(AI208*G208,2)))))/Y208*G208)&lt;=ABS((AI208*G208-(TRUNC(AI208*G208,2)+(TRUNC(AL208,2)-(TRUNC(S208*G208,2)+TRUNC(W208*G208,2)+TRUNC(Y208*G208,2)+TRUNC(AA208*G208,2)+TRUNC(AC208*G208,2)+TRUNC(AE208*G208,2)+TRUNC(AG208*G208,2)+TRUNC(AI208*G208,2)))))/AI208*G208),TRUE)),TRUNC(Y208*G208,2)+(TRUNC(AL208,2)-(TRUNC(S208*G208,2)+TRUNC(W208*G208,2)+TRUNC(Y208*G208,2)+TRUNC(AA208*G208,2)+TRUNC(AC208*G208,2)+TRUNC(AE208*G208,2)+TRUNC(AG208*G208,2)+TRUNC(AI208*G208,2))),TRUNC(Y208*G208,2)))))</f>
        <v>0</v>
      </c>
      <c r="AA208" s="369">
        <f>IF(L208*(1+R208)=0,0,IF((TRUNC(AK208,2)-(TRUNC(H208*(1+R208),2)+TRUNC(J208*(1+R208),2)+TRUNC(K208*(1+R208),2)+TRUNC(L208*(1+R208),2)+TRUNC(M208*(1+R208),2)+TRUNC(N208*(1+R208),2)+TRUNC(O208*(1+R208),2)+TRUNC(P208*(1+R208),2)))=0,TRUNC(L208*(1+R208),2),IF((TRUNC(TRUNC(L208*(1+R208),2),2)+(TRUNC(AK208,2)-(TRUNC(H208*(1+R208),2)+TRUNC(J208*(1+R208),2)+TRUNC(K208*(1+R208),2)+TRUNC(L208*(1+R208),2)+TRUNC(M208*(1+R208),2)+TRUNC(N208*(1+R208),2)+TRUNC(O208*(1+R208),2)+TRUNC(P208*(1+R208),2))))&lt;=0,TRUNC(L208*(1+R208),2),IF(AND(IF(AND(H208*(1+R208)&lt;&gt;0,(TRUNC(H208*(1+R208),2)+(TRUNC(AK208,2)-(TRUNC(H208*(1+R208),2)+TRUNC(J208*(1+R208),2)+TRUNC(K208*(1+R208),2)+TRUNC(L208*(1+R208),2)+TRUNC(M208*(1+R208),2)+TRUNC(N208*(1+R208),2)+TRUNC(O208*(1+R208),2)+TRUNC(P208*(1+R208),2))))&gt;=0),ABS((L208*(1+R208)-(TRUNC(L208*(1+R208),2)+(TRUNC(AK208,2)-(TRUNC(H208*(1+R208),2)+TRUNC(J208*(1+R208),2)+TRUNC(K208*(1+R208),2)+TRUNC(L208*(1+R208),2)+TRUNC(M208*(1+R208),2)+TRUNC(N208*(1+R208),2)+TRUNC(O208*(1+R208),2)+TRUNC(P208*(1+R208),2)))))/L208*(1+R208))&lt;ABS((H208*(1+R208)-(TRUNC(H208*(1+R208),2)+(TRUNC(AK208,2)-(TRUNC(H208*(1+R208),2)+TRUNC(J208*(1+R208),2)+TRUNC(K208*(1+R208),2)+TRUNC(L208*(1+R208),2)+TRUNC(M208*(1+R208),2)+TRUNC(N208*(1+R208),2)+TRUNC(O208*(1+R208),2)+TRUNC(P208*(1+R208),2)))))/H208*(1+R208)),TRUE),IF(AND(J208*(1+R208)&lt;&gt;0,(TRUNC(J208*(1+R208),2)+(TRUNC(AK208,2)-(TRUNC(H208*(1+R208),2)+TRUNC(J208*(1+R208),2)+TRUNC(K208*(1+R208),2)+TRUNC(L208*(1+R208),2)+TRUNC(M208*(1+R208),2)+TRUNC(N208*(1+R208),2)+TRUNC(O208*(1+R208),2)+TRUNC(P208*(1+R208),2))))&gt;=0),ABS((L208*(1+R208)-(TRUNC(L208*(1+R208),2)+(TRUNC(AK208,2)-(TRUNC(H208*(1+R208),2)+TRUNC(J208*(1+R208),2)+TRUNC(K208*(1+R208),2)+TRUNC(L208*(1+R208),2)+TRUNC(M208*(1+R208),2)+TRUNC(N208*(1+R208),2)+TRUNC(O208*(1+R208),2)+TRUNC(P208*(1+R208),2)))))/L208*(1+R208))&lt;ABS((J208*(1+R208)-(TRUNC(J208*(1+R208),2)+(TRUNC(AK208,2)-(TRUNC(H208*(1+R208),2)+TRUNC(J208*(1+R208),2)+TRUNC(K208*(1+R208),2)+TRUNC(L208*(1+R208),2)+TRUNC(M208*(1+R208),2)+TRUNC(N208*(1+R208),2)+TRUNC(O208*(1+R208),2)+TRUNC(P208*(1+R208),2)))))/J208*(1+R208)),TRUE),IF(AND(K208*(1+R208)&lt;&gt;0,(TRUNC(K208*(1+R208),2)+(TRUNC(AK208,2)-(TRUNC(H208*(1+R208),2)+TRUNC(J208*(1+R208),2)+TRUNC(K208*(1+R208),2)+TRUNC(L208*(1+R208),2)+TRUNC(M208*(1+R208),2)+TRUNC(N208*(1+R208),2)+TRUNC(O208*(1+R208),2)+TRUNC(P208*(1+R208),2))))&gt;=0),ABS((L208*(1+R208)-(TRUNC(L208*(1+R208),2)+(TRUNC(AK208,2)-(TRUNC(H208*(1+R208),2)+TRUNC(J208*(1+R208),2)+TRUNC(K208*(1+R208),2)+TRUNC(L208*(1+R208),2)+TRUNC(M208*(1+R208),2)+TRUNC(N208*(1+R208),2)+TRUNC(O208*(1+R208),2)+TRUNC(P208*(1+R208),2)))))/L208*(1+R208))&lt;ABS((K208*(1+R208)-(TRUNC(K208*(1+R208),2)+(TRUNC(AK208,2)-(TRUNC(H208*(1+R208),2)+TRUNC(J208*(1+R208),2)+TRUNC(K208*(1+R208),2)+TRUNC(L208*(1+R208),2)+TRUNC(M208*(1+R208),2)+TRUNC(N208*(1+R208),2)+TRUNC(O208*(1+R208),2)+TRUNC(P208*(1+R208),2)))))/K208*(1+R208)),TRUE),IF(AND(L208*(1+R208)&lt;&gt;0,(TRUNC(L208*(1+R208),2)+(TRUNC(AK208,2)-(TRUNC(H208*(1+R208),2)+TRUNC(J208*(1+R208),2)+TRUNC(K208*(1+R208),2)+TRUNC(L208*(1+R208),2)+TRUNC(M208*(1+R208),2)+TRUNC(N208*(1+R208),2)+TRUNC(O208*(1+R208),2)+TRUNC(P208*(1+R208),2))))&gt;=0),ABS((L208*(1+R208)-(TRUNC(L208*(1+R208),2)+(TRUNC(AK208,2)-(TRUNC(H208*(1+R208),2)+TRUNC(J208*(1+R208),2)+TRUNC(K208*(1+R208),2)+TRUNC(L208*(1+R208),2)+TRUNC(M208*(1+R208),2)+TRUNC(N208*(1+R208),2)+TRUNC(O208*(1+R208),2)+TRUNC(P208*(1+R208),2)))))/L208*(1+R208))&lt;=ABS((L208*(1+R208)-(TRUNC(L208*(1+R208),2)+(TRUNC(AK208,2)-(TRUNC(H208*(1+R208),2)+TRUNC(J208*(1+R208),2)+TRUNC(K208*(1+R208),2)+TRUNC(L208*(1+R208),2)+TRUNC(M208*(1+R208),2)+TRUNC(N208*(1+R208),2)+TRUNC(O208*(1+R208),2)+TRUNC(P208*(1+R208),2)))))/L208*(1+R208)),TRUE),IF(AND(M208*(1+R208)&lt;&gt;0,(TRUNC(M208*(1+R208),2)+(TRUNC(AK208,2)-(TRUNC(H208*(1+R208),2)+TRUNC(J208*(1+R208),2)+TRUNC(K208*(1+R208),2)+TRUNC(L208*(1+R208),2)+TRUNC(M208*(1+R208),2)+TRUNC(N208*(1+R208),2)+TRUNC(O208*(1+R208),2)+TRUNC(P208*(1+R208),2))))&gt;=0),ABS((L208*(1+R208)-(TRUNC(L208*(1+R208),2)+(TRUNC(AK208,2)-(TRUNC(H208*(1+R208),2)+TRUNC(J208*(1+R208),2)+TRUNC(K208*(1+R208),2)+TRUNC(L208*(1+R208),2)+TRUNC(M208*(1+R208),2)+TRUNC(N208*(1+R208),2)+TRUNC(O208*(1+R208),2)+TRUNC(P208*(1+R208),2)))))/L208*(1+R208))&lt;=ABS((M208*(1+R208)-(TRUNC(M208*(1+R208),2)+(TRUNC(AK208,2)-(TRUNC(H208*(1+R208),2)+TRUNC(J208*(1+R208),2)+TRUNC(K208*(1+R208),2)+TRUNC(L208*(1+R208),2)+TRUNC(M208*(1+R208),2)+TRUNC(N208*(1+R208),2)+TRUNC(O208*(1+R208),2)+TRUNC(P208*(1+R208),2)))))/M208*(1+R208)),TRUE),IF(AND(N208*(1+R208)&lt;&gt;0,(TRUNC(N208*(1+R208),2)+(TRUNC(AK208,2)-(TRUNC(H208*(1+R208),2)+TRUNC(J208*(1+R208),2)+TRUNC(K208*(1+R208),2)+TRUNC(L208*(1+R208),2)+TRUNC(M208*(1+R208),2)+TRUNC(N208*(1+R208),2)+TRUNC(O208*(1+R208),2)+TRUNC(P208*(1+R208),2))))&gt;=0),ABS((L208*(1+R208)-(TRUNC(L208*(1+R208),2)+(TRUNC(AK208,2)-(TRUNC(H208*(1+R208),2)+TRUNC(J208*(1+R208),2)+TRUNC(K208*(1+R208),2)+TRUNC(L208*(1+R208),2)+TRUNC(M208*(1+R208),2)+TRUNC(N208*(1+R208),2)+TRUNC(O208*(1+R208),2)+TRUNC(P208*(1+R208),2)))))/L208*(1+R208))&lt;=ABS((N208*(1+R208)-(TRUNC(N208*(1+R208),2)+(TRUNC(AK208,2)-(TRUNC(H208*(1+R208),2)+TRUNC(J208*(1+R208),2)+TRUNC(K208*(1+R208),2)+TRUNC(L208*(1+R208),2)+TRUNC(M208*(1+R208),2)+TRUNC(N208*(1+R208),2)+TRUNC(O208*(1+R208),2)+TRUNC(P208*(1+R208),2)))))/N208*(1+R208)),TRUE),IF(AND(O208*(1+R208)&lt;&gt;0,(TRUNC(O208*(1+R208),2)+(TRUNC(AK208,2)-(TRUNC(H208*(1+R208),2)+TRUNC(J208*(1+R208),2)+TRUNC(K208*(1+R208),2)+TRUNC(L208*(1+R208),2)+TRUNC(M208*(1+R208),2)+TRUNC(N208*(1+R208),2)+TRUNC(O208*(1+R208),2)+TRUNC(P208*(1+R208),2))))&gt;=0),ABS((L208*(1+R208)-(TRUNC(L208*(1+R208),2)+(TRUNC(AK208,2)-(TRUNC(H208*(1+R208),2)+TRUNC(J208*(1+R208),2)+TRUNC(K208*(1+R208),2)+TRUNC(L208*(1+R208),2)+TRUNC(M208*(1+R208),2)+TRUNC(N208*(1+R208),2)+TRUNC(O208*(1+R208),2)+TRUNC(P208*(1+R208),2)))))/L208*(1+R208))&lt;=ABS((O208*(1+R208)-(TRUNC(O208*(1+R208),2)+(TRUNC(AK208,2)-(TRUNC(H208*(1+R208),2)+TRUNC(J208*(1+R208),2)+TRUNC(K208*(1+R208),2)+TRUNC(L208*(1+R208),2)+TRUNC(M208*(1+R208),2)+TRUNC(N208*(1+R208),2)+TRUNC(O208*(1+R208),2)+TRUNC(P208*(1+R208),2)))))/O208*(1+R208)),TRUE),IF(AND(P208*(1+R208)&lt;&gt;0,(TRUNC(P208*(1+R208),2)+(TRUNC(AK208,2)-(TRUNC(H208*(1+R208),2)+TRUNC(J208*(1+R208),2)+TRUNC(K208*(1+R208),2)+TRUNC(L208*(1+R208),2)+TRUNC(M208*(1+R208),2)+TRUNC(N208*(1+R208),2)+TRUNC(O208*(1+R208),2)+TRUNC(P208*(1+R208),2))))&gt;=0),ABS((L208*(1+R208)-(TRUNC(L208*(1+R208),2)+(TRUNC(AK208,2)-(TRUNC(H208*(1+R208),2)+TRUNC(J208*(1+R208),2)+TRUNC(K208*(1+R208),2)+TRUNC(L208*(1+R208),2)+TRUNC(M208*(1+R208),2)+TRUNC(N208*(1+R208),2)+TRUNC(O208*(1+R208),2)+TRUNC(P208*(1+R208),2)))))/L208*(1+R208))&lt;=ABS((P208*(1+R208)-(TRUNC(P208*(1+R208),2)+(TRUNC(AK208,2)-(TRUNC(H208*(1+R208),2)+TRUNC(J208*(1+R208),2)+TRUNC(K208*(1+R208),2)+TRUNC(L208*(1+R208),2)+TRUNC(M208*(1+R208),2)+TRUNC(N208*(1+R208),2)+TRUNC(O208*(1+R208),2)+TRUNC(P208*(1+R208),2)))))/P208*(1+R208)),TRUE)),TRUNC(L208*(1+R208),2)+(TRUNC(AK208,2)-(TRUNC(H208*(1+R208),2)+TRUNC(J208*(1+R208),2)+TRUNC(K208*(1+R208),2)+TRUNC(L208*(1+R208),2)+TRUNC(M208*(1+R208),2)+TRUNC(N208*(1+R208),2)+TRUNC(O208*(1+R208),2)+TRUNC(P208*(1+R208),2))),TRUNC(L208*(1+R208),2)))))</f>
        <v>0</v>
      </c>
      <c r="AB208" s="369">
        <f>IF(AA208*G208=0,0,IF((TRUNC(AL208,2)-(TRUNC(S208*G208,2)+TRUNC(W208*G208,2)+TRUNC(Y208*G208,2)+TRUNC(AA208*G208,2)+TRUNC(AC208*G208,2)+TRUNC(AE208*G208,2)+TRUNC(AG208*G208,2)+TRUNC(AI208*G208,2)))=0,TRUNC(AA208*G208,2),IF((TRUNC(TRUNC(AA208*G208,2),2)+(TRUNC(AL208,2)-(TRUNC(S208*G208,2)+TRUNC(W208*G208,2)+TRUNC(Y208*G208,2)+TRUNC(AA208*G208,2)+TRUNC(AC208*G208,2)+TRUNC(AE208*G208,2)+TRUNC(AG208*G208,2)+TRUNC(AI208*G208,2))))&lt;=0,TRUNC(AA208*G208,2),IF(AND(IF(AND(S208*G208&lt;&gt;0,(TRUNC(S208*G208,2)+(TRUNC(AL208,2)-(TRUNC(S208*G208,2)+TRUNC(W208*G208,2)+TRUNC(Y208*G208,2)+TRUNC(AA208*G208,2)+TRUNC(AC208*G208,2)+TRUNC(AE208*G208,2)+TRUNC(AG208*G208,2)+TRUNC(AI208*G208,2))))&gt;=0),ABS((AA208*G208-(TRUNC(AA208*G208,2)+(TRUNC(AL208,2)-(TRUNC(S208*G208,2)+TRUNC(W208*G208,2)+TRUNC(Y208*G208,2)+TRUNC(AA208*G208,2)+TRUNC(AC208*G208,2)+TRUNC(AE208*G208,2)+TRUNC(AG208*G208,2)+TRUNC(AI208*G208,2)))))/AA208*G208)&lt;ABS((S208*G208-(TRUNC(S208*G208,2)+(TRUNC(AL208,2)-(TRUNC(S208*G208,2)+TRUNC(W208*G208,2)+TRUNC(Y208*G208,2)+TRUNC(AA208*G208,2)+TRUNC(AC208*G208,2)+TRUNC(AE208*G208,2)+TRUNC(AG208*G208,2)+TRUNC(AI208*G208,2)))))/S208*G208),TRUE),IF(AND(W208*G208&lt;&gt;0,(TRUNC(W208*G208,2)+(TRUNC(AL208,2)-(TRUNC(S208*G208,2)+TRUNC(W208*G208,2)+TRUNC(Y208*G208,2)+TRUNC(AA208*G208,2)+TRUNC(AC208*G208,2)+TRUNC(AE208*G208,2)+TRUNC(AG208*G208,2)+TRUNC(AI208*G208,2))))&gt;=0),ABS((AA208*G208-(TRUNC(AA208*G208,2)+(TRUNC(AL208,2)-(TRUNC(S208*G208,2)+TRUNC(W208*G208,2)+TRUNC(Y208*G208,2)+TRUNC(AA208*G208,2)+TRUNC(AC208*G208,2)+TRUNC(AE208*G208,2)+TRUNC(AG208*G208,2)+TRUNC(AI208*G208,2)))))/AA208*G208)&lt;ABS((W208*G208-(TRUNC(W208*G208,2)+(TRUNC(AL208,2)-(TRUNC(S208*G208,2)+TRUNC(W208*G208,2)+TRUNC(Y208*G208,2)+TRUNC(AA208*G208,2)+TRUNC(AC208*G208,2)+TRUNC(AE208*G208,2)+TRUNC(AG208*G208,2)+TRUNC(AI208*G208,2)))))/W208*G208),TRUE),IF(AND(Y208*G208&lt;&gt;0,(TRUNC(Y208*G208,2)+(TRUNC(AL208,2)-(TRUNC(S208*G208,2)+TRUNC(W208*G208,2)+TRUNC(Y208*G208,2)+TRUNC(AA208*G208,2)+TRUNC(AC208*G208,2)+TRUNC(AE208*G208,2)+TRUNC(AG208*G208,2)+TRUNC(AI208*G208,2))))&gt;=0),ABS((AA208*G208-(TRUNC(AA208*G208,2)+(TRUNC(AL208,2)-(TRUNC(S208*G208,2)+TRUNC(W208*G208,2)+TRUNC(Y208*G208,2)+TRUNC(AA208*G208,2)+TRUNC(AC208*G208,2)+TRUNC(AE208*G208,2)+TRUNC(AG208*G208,2)+TRUNC(AI208*G208,2)))))/AA208*G208)&lt;ABS((Y208*G208-(TRUNC(Y208*G208,2)+(TRUNC(AL208,2)-(TRUNC(S208*G208,2)+TRUNC(W208*G208,2)+TRUNC(Y208*G208,2)+TRUNC(AA208*G208,2)+TRUNC(AC208*G208,2)+TRUNC(AE208*G208,2)+TRUNC(AG208*G208,2)+TRUNC(AI208*G208,2)))))/Y208*G208),TRUE),IF(AND(AA208*G208&lt;&gt;0,(TRUNC(AA208*G208,2)+(TRUNC(AL208,2)-(TRUNC(S208*G208,2)+TRUNC(W208*G208,2)+TRUNC(Y208*G208,2)+TRUNC(AA208*G208,2)+TRUNC(AC208*G208,2)+TRUNC(AE208*G208,2)+TRUNC(AG208*G208,2)+TRUNC(AI208*G208,2))))&gt;=0),ABS((AA208*G208-(TRUNC(AA208*G208,2)+(TRUNC(AL208,2)-(TRUNC(S208*G208,2)+TRUNC(W208*G208,2)+TRUNC(Y208*G208,2)+TRUNC(AA208*G208,2)+TRUNC(AC208*G208,2)+TRUNC(AE208*G208,2)+TRUNC(AG208*G208,2)+TRUNC(AI208*G208,2)))))/AA208*G208)&lt;=ABS((AA208*G208-(TRUNC(AA208*G208,2)+(TRUNC(AL208,2)-(TRUNC(S208*G208,2)+TRUNC(W208*G208,2)+TRUNC(Y208*G208,2)+TRUNC(AA208*G208,2)+TRUNC(AC208*G208,2)+TRUNC(AE208*G208,2)+TRUNC(AG208*G208,2)+TRUNC(AI208*G208,2)))))/AA208*G208),TRUE),IF(AND(AC208*G208&lt;&gt;0,(TRUNC(AC208*G208,2)+(TRUNC(AL208,2)-(TRUNC(S208*G208,2)+TRUNC(W208*G208,2)+TRUNC(Y208*G208,2)+TRUNC(AA208*G208,2)+TRUNC(AC208*G208,2)+TRUNC(AE208*G208,2)+TRUNC(AG208*G208,2)+TRUNC(AI208*G208,2))))&gt;=0),ABS((AA208*G208-(TRUNC(AA208*G208,2)+(TRUNC(AL208,2)-(TRUNC(S208*G208,2)+TRUNC(W208*G208,2)+TRUNC(Y208*G208,2)+TRUNC(AA208*G208,2)+TRUNC(AC208*G208,2)+TRUNC(AE208*G208,2)+TRUNC(AG208*G208,2)+TRUNC(AI208*G208,2)))))/AA208*G208)&lt;=ABS((AC208*G208-(TRUNC(AC208*G208,2)+(TRUNC(AL208,2)-(TRUNC(S208*G208,2)+TRUNC(W208*G208,2)+TRUNC(Y208*G208,2)+TRUNC(AA208*G208,2)+TRUNC(AC208*G208,2)+TRUNC(AE208*G208,2)+TRUNC(AG208*G208,2)+TRUNC(AI208*G208,2)))))/AC208*G208),TRUE),IF(AND(AE208*G208&lt;&gt;0,(TRUNC(AE208*G208,2)+(TRUNC(AL208,2)-(TRUNC(S208*G208,2)+TRUNC(W208*G208,2)+TRUNC(Y208*G208,2)+TRUNC(AA208*G208,2)+TRUNC(AC208*G208,2)+TRUNC(AE208*G208,2)+TRUNC(AG208*G208,2)+TRUNC(AI208*G208,2))))&gt;=0),ABS((AA208*G208-(TRUNC(AA208*G208,2)+(TRUNC(AL208,2)-(TRUNC(S208*G208,2)+TRUNC(W208*G208,2)+TRUNC(Y208*G208,2)+TRUNC(AA208*G208,2)+TRUNC(AC208*G208,2)+TRUNC(AE208*G208,2)+TRUNC(AG208*G208,2)+TRUNC(AI208*G208,2)))))/AA208*G208)&lt;=ABS((AE208*G208-(TRUNC(AE208*G208,2)+(TRUNC(AL208,2)-(TRUNC(S208*G208,2)+TRUNC(W208*G208,2)+TRUNC(Y208*G208,2)+TRUNC(AA208*G208,2)+TRUNC(AC208*G208,2)+TRUNC(AE208*G208,2)+TRUNC(AG208*G208,2)+TRUNC(AI208*G208,2)))))/AE208*G208),TRUE),IF(AND(AG208*G208&lt;&gt;0,(TRUNC(AG208*G208,2)+(TRUNC(AL208,2)-(TRUNC(S208*G208,2)+TRUNC(W208*G208,2)+TRUNC(Y208*G208,2)+TRUNC(AA208*G208,2)+TRUNC(AC208*G208,2)+TRUNC(AE208*G208,2)+TRUNC(AG208*G208,2)+TRUNC(AI208*G208,2))))&gt;=0),ABS((AA208*G208-(TRUNC(AA208*G208,2)+(TRUNC(AL208,2)-(TRUNC(S208*G208,2)+TRUNC(W208*G208,2)+TRUNC(Y208*G208,2)+TRUNC(AA208*G208,2)+TRUNC(AC208*G208,2)+TRUNC(AE208*G208,2)+TRUNC(AG208*G208,2)+TRUNC(AI208*G208,2)))))/AA208*G208)&lt;=ABS((AG208*G208-(TRUNC(AG208*G208,2)+(TRUNC(AL208,2)-(TRUNC(S208*G208,2)+TRUNC(W208*G208,2)+TRUNC(Y208*G208,2)+TRUNC(AA208*G208,2)+TRUNC(AC208*G208,2)+TRUNC(AE208*G208,2)+TRUNC(AG208*G208,2)+TRUNC(AI208*G208,2)))))/AG208*G208),TRUE),IF(AND(AI208*G208&lt;&gt;0,(TRUNC(AI208*G208,2)+(TRUNC(AL208,2)-(TRUNC(S208*G208,2)+TRUNC(W208*G208,2)+TRUNC(Y208*G208,2)+TRUNC(AA208*G208,2)+TRUNC(AC208*G208,2)+TRUNC(AE208*G208,2)+TRUNC(AG208*G208,2)+TRUNC(AI208*G208,2))))&gt;=0),ABS((AA208*G208-(TRUNC(AA208*G208,2)+(TRUNC(AL208,2)-(TRUNC(S208*G208,2)+TRUNC(W208*G208,2)+TRUNC(Y208*G208,2)+TRUNC(AA208*G208,2)+TRUNC(AC208*G208,2)+TRUNC(AE208*G208,2)+TRUNC(AG208*G208,2)+TRUNC(AI208*G208,2)))))/AA208*G208)&lt;=ABS((AI208*G208-(TRUNC(AI208*G208,2)+(TRUNC(AL208,2)-(TRUNC(S208*G208,2)+TRUNC(W208*G208,2)+TRUNC(Y208*G208,2)+TRUNC(AA208*G208,2)+TRUNC(AC208*G208,2)+TRUNC(AE208*G208,2)+TRUNC(AG208*G208,2)+TRUNC(AI208*G208,2)))))/AI208*G208),TRUE)),TRUNC(AA208*G208,2)+(TRUNC(AL208,2)-(TRUNC(S208*G208,2)+TRUNC(W208*G208,2)+TRUNC(Y208*G208,2)+TRUNC(AA208*G208,2)+TRUNC(AC208*G208,2)+TRUNC(AE208*G208,2)+TRUNC(AG208*G208,2)+TRUNC(AI208*G208,2))),TRUNC(AA208*G208,2)))))</f>
        <v>0</v>
      </c>
      <c r="AC208" s="369">
        <f>IF(M208*(1+R208)=0,0,IF((TRUNC(AK208,2)-(TRUNC(H208*(1+R208),2)+TRUNC(J208*(1+R208),2)+TRUNC(K208*(1+R208),2)+TRUNC(L208*(1+R208),2)+TRUNC(M208*(1+R208),2)+TRUNC(N208*(1+R208),2)+TRUNC(O208*(1+R208),2)+TRUNC(P208*(1+R208),2)))=0,TRUNC(M208*(1+R208),2),IF((TRUNC(TRUNC(M208*(1+R208),2),2)+(TRUNC(AK208,2)-(TRUNC(H208*(1+R208),2)+TRUNC(J208*(1+R208),2)+TRUNC(K208*(1+R208),2)+TRUNC(L208*(1+R208),2)+TRUNC(M208*(1+R208),2)+TRUNC(N208*(1+R208),2)+TRUNC(O208*(1+R208),2)+TRUNC(P208*(1+R208),2))))&lt;=0,TRUNC(M208*(1+R208),2),IF(AND(IF(AND(H208*(1+R208)&lt;&gt;0,(TRUNC(H208*(1+R208),2)+(TRUNC(AK208,2)-(TRUNC(H208*(1+R208),2)+TRUNC(J208*(1+R208),2)+TRUNC(K208*(1+R208),2)+TRUNC(L208*(1+R208),2)+TRUNC(M208*(1+R208),2)+TRUNC(N208*(1+R208),2)+TRUNC(O208*(1+R208),2)+TRUNC(P208*(1+R208),2))))&gt;=0),ABS((M208*(1+R208)-(TRUNC(M208*(1+R208),2)+(TRUNC(AK208,2)-(TRUNC(H208*(1+R208),2)+TRUNC(J208*(1+R208),2)+TRUNC(K208*(1+R208),2)+TRUNC(L208*(1+R208),2)+TRUNC(M208*(1+R208),2)+TRUNC(N208*(1+R208),2)+TRUNC(O208*(1+R208),2)+TRUNC(P208*(1+R208),2)))))/M208*(1+R208))&lt;ABS((H208*(1+R208)-(TRUNC(H208*(1+R208),2)+(TRUNC(AK208,2)-(TRUNC(H208*(1+R208),2)+TRUNC(J208*(1+R208),2)+TRUNC(K208*(1+R208),2)+TRUNC(L208*(1+R208),2)+TRUNC(M208*(1+R208),2)+TRUNC(N208*(1+R208),2)+TRUNC(O208*(1+R208),2)+TRUNC(P208*(1+R208),2)))))/H208*(1+R208)),TRUE),IF(AND(J208*(1+R208)&lt;&gt;0,(TRUNC(J208*(1+R208),2)+(TRUNC(AK208,2)-(TRUNC(H208*(1+R208),2)+TRUNC(J208*(1+R208),2)+TRUNC(K208*(1+R208),2)+TRUNC(L208*(1+R208),2)+TRUNC(M208*(1+R208),2)+TRUNC(N208*(1+R208),2)+TRUNC(O208*(1+R208),2)+TRUNC(P208*(1+R208),2))))&gt;=0),ABS((M208*(1+R208)-(TRUNC(M208*(1+R208),2)+(TRUNC(AK208,2)-(TRUNC(H208*(1+R208),2)+TRUNC(J208*(1+R208),2)+TRUNC(K208*(1+R208),2)+TRUNC(L208*(1+R208),2)+TRUNC(M208*(1+R208),2)+TRUNC(N208*(1+R208),2)+TRUNC(O208*(1+R208),2)+TRUNC(P208*(1+R208),2)))))/M208*(1+R208))&lt;ABS((J208*(1+R208)-(TRUNC(J208*(1+R208),2)+(TRUNC(AK208,2)-(TRUNC(H208*(1+R208),2)+TRUNC(J208*(1+R208),2)+TRUNC(K208*(1+R208),2)+TRUNC(L208*(1+R208),2)+TRUNC(M208*(1+R208),2)+TRUNC(N208*(1+R208),2)+TRUNC(O208*(1+R208),2)+TRUNC(P208*(1+R208),2)))))/J208*(1+R208)),TRUE),IF(AND(K208*(1+R208)&lt;&gt;0,(TRUNC(K208*(1+R208),2)+(TRUNC(AK208,2)-(TRUNC(H208*(1+R208),2)+TRUNC(J208*(1+R208),2)+TRUNC(K208*(1+R208),2)+TRUNC(L208*(1+R208),2)+TRUNC(M208*(1+R208),2)+TRUNC(N208*(1+R208),2)+TRUNC(O208*(1+R208),2)+TRUNC(P208*(1+R208),2))))&gt;=0),ABS((M208*(1+R208)-(TRUNC(M208*(1+R208),2)+(TRUNC(AK208,2)-(TRUNC(H208*(1+R208),2)+TRUNC(J208*(1+R208),2)+TRUNC(K208*(1+R208),2)+TRUNC(L208*(1+R208),2)+TRUNC(M208*(1+R208),2)+TRUNC(N208*(1+R208),2)+TRUNC(O208*(1+R208),2)+TRUNC(P208*(1+R208),2)))))/M208*(1+R208))&lt;ABS((K208*(1+R208)-(TRUNC(K208*(1+R208),2)+(TRUNC(AK208,2)-(TRUNC(H208*(1+R208),2)+TRUNC(J208*(1+R208),2)+TRUNC(K208*(1+R208),2)+TRUNC(L208*(1+R208),2)+TRUNC(M208*(1+R208),2)+TRUNC(N208*(1+R208),2)+TRUNC(O208*(1+R208),2)+TRUNC(P208*(1+R208),2)))))/K208*(1+R208)),TRUE),IF(AND(L208*(1+R208)&lt;&gt;0,(TRUNC(L208*(1+R208),2)+(TRUNC(AK208,2)-(TRUNC(H208*(1+R208),2)+TRUNC(J208*(1+R208),2)+TRUNC(K208*(1+R208),2)+TRUNC(L208*(1+R208),2)+TRUNC(M208*(1+R208),2)+TRUNC(N208*(1+R208),2)+TRUNC(O208*(1+R208),2)+TRUNC(P208*(1+R208),2))))&gt;=0),ABS((M208*(1+R208)-(TRUNC(M208*(1+R208),2)+(TRUNC(AK208,2)-(TRUNC(H208*(1+R208),2)+TRUNC(J208*(1+R208),2)+TRUNC(K208*(1+R208),2)+TRUNC(L208*(1+R208),2)+TRUNC(M208*(1+R208),2)+TRUNC(N208*(1+R208),2)+TRUNC(O208*(1+R208),2)+TRUNC(P208*(1+R208),2)))))/M208*(1+R208))&lt;ABS((L208*(1+R208)-(TRUNC(L208*(1+R208),2)+(TRUNC(AK208,2)-(TRUNC(H208*(1+R208),2)+TRUNC(J208*(1+R208),2)+TRUNC(K208*(1+R208),2)+TRUNC(L208*(1+R208),2)+TRUNC(M208*(1+R208),2)+TRUNC(N208*(1+R208),2)+TRUNC(O208*(1+R208),2)+TRUNC(P208*(1+R208),2)))))/L208*(1+R208)),TRUE),IF(AND(M208*(1+R208)&lt;&gt;0,(TRUNC(M208*(1+R208),2)+(TRUNC(AK208,2)-(TRUNC(H208*(1+R208),2)+TRUNC(J208*(1+R208),2)+TRUNC(K208*(1+R208),2)+TRUNC(L208*(1+R208),2)+TRUNC(M208*(1+R208),2)+TRUNC(N208*(1+R208),2)+TRUNC(O208*(1+R208),2)+TRUNC(P208*(1+R208),2))))&gt;=0),ABS((M208*(1+R208)-(TRUNC(M208*(1+R208),2)+(TRUNC(AK208,2)-(TRUNC(H208*(1+R208),2)+TRUNC(J208*(1+R208),2)+TRUNC(K208*(1+R208),2)+TRUNC(L208*(1+R208),2)+TRUNC(M208*(1+R208),2)+TRUNC(N208*(1+R208),2)+TRUNC(O208*(1+R208),2)+TRUNC(P208*(1+R208),2)))))/M208*(1+R208))&lt;=ABS((M208*(1+R208)-(TRUNC(M208*(1+R208),2)+(TRUNC(AK208,2)-(TRUNC(H208*(1+R208),2)+TRUNC(J208*(1+R208),2)+TRUNC(K208*(1+R208),2)+TRUNC(L208*(1+R208),2)+TRUNC(M208*(1+R208),2)+TRUNC(N208*(1+R208),2)+TRUNC(O208*(1+R208),2)+TRUNC(P208*(1+R208),2)))))/M208*(1+R208)),TRUE),IF(AND(N208*(1+R208)&lt;&gt;0,(TRUNC(N208*(1+R208),2)+(TRUNC(AK208,2)-(TRUNC(H208*(1+R208),2)+TRUNC(J208*(1+R208),2)+TRUNC(K208*(1+R208),2)+TRUNC(L208*(1+R208),2)+TRUNC(M208*(1+R208),2)+TRUNC(N208*(1+R208),2)+TRUNC(O208*(1+R208),2)+TRUNC(P208*(1+R208),2))))&gt;=0),ABS((M208*(1+R208)-(TRUNC(M208*(1+R208),2)+(TRUNC(AK208,2)-(TRUNC(H208*(1+R208),2)+TRUNC(J208*(1+R208),2)+TRUNC(K208*(1+R208),2)+TRUNC(L208*(1+R208),2)+TRUNC(M208*(1+R208),2)+TRUNC(N208*(1+R208),2)+TRUNC(O208*(1+R208),2)+TRUNC(P208*(1+R208),2)))))/M208*(1+R208))&lt;=ABS((N208*(1+R208)-(TRUNC(N208*(1+R208),2)+(TRUNC(AK208,2)-(TRUNC(H208*(1+R208),2)+TRUNC(J208*(1+R208),2)+TRUNC(K208*(1+R208),2)+TRUNC(L208*(1+R208),2)+TRUNC(M208*(1+R208),2)+TRUNC(N208*(1+R208),2)+TRUNC(O208*(1+R208),2)+TRUNC(P208*(1+R208),2)))))/N208*(1+R208)),TRUE),IF(AND(O208*(1+R208)&lt;&gt;0,(TRUNC(O208*(1+R208),2)+(TRUNC(AK208,2)-(TRUNC(H208*(1+R208),2)+TRUNC(J208*(1+R208),2)+TRUNC(K208*(1+R208),2)+TRUNC(L208*(1+R208),2)+TRUNC(M208*(1+R208),2)+TRUNC(N208*(1+R208),2)+TRUNC(O208*(1+R208),2)+TRUNC(P208*(1+R208),2))))&gt;=0),ABS((M208*(1+R208)-(TRUNC(M208*(1+R208),2)+(TRUNC(AK208,2)-(TRUNC(H208*(1+R208),2)+TRUNC(J208*(1+R208),2)+TRUNC(K208*(1+R208),2)+TRUNC(L208*(1+R208),2)+TRUNC(M208*(1+R208),2)+TRUNC(N208*(1+R208),2)+TRUNC(O208*(1+R208),2)+TRUNC(P208*(1+R208),2)))))/M208*(1+R208))&lt;=ABS((O208*(1+R208)-(TRUNC(O208*(1+R208),2)+(TRUNC(AK208,2)-(TRUNC(H208*(1+R208),2)+TRUNC(J208*(1+R208),2)+TRUNC(K208*(1+R208),2)+TRUNC(L208*(1+R208),2)+TRUNC(M208*(1+R208),2)+TRUNC(N208*(1+R208),2)+TRUNC(O208*(1+R208),2)+TRUNC(P208*(1+R208),2)))))/O208*(1+R208)),TRUE),IF(AND(P208*(1+R208)&lt;&gt;0,(TRUNC(P208*(1+R208),2)+(TRUNC(AK208,2)-(TRUNC(H208*(1+R208),2)+TRUNC(J208*(1+R208),2)+TRUNC(K208*(1+R208),2)+TRUNC(L208*(1+R208),2)+TRUNC(M208*(1+R208),2)+TRUNC(N208*(1+R208),2)+TRUNC(O208*(1+R208),2)+TRUNC(P208*(1+R208),2))))&gt;=0),ABS((M208*(1+R208)-(TRUNC(M208*(1+R208),2)+(TRUNC(AK208,2)-(TRUNC(H208*(1+R208),2)+TRUNC(J208*(1+R208),2)+TRUNC(K208*(1+R208),2)+TRUNC(L208*(1+R208),2)+TRUNC(M208*(1+R208),2)+TRUNC(N208*(1+R208),2)+TRUNC(O208*(1+R208),2)+TRUNC(P208*(1+R208),2)))))/M208*(1+R208))&lt;=ABS((P208*(1+R208)-(TRUNC(P208*(1+R208),2)+(TRUNC(AK208,2)-(TRUNC(H208*(1+R208),2)+TRUNC(J208*(1+R208),2)+TRUNC(K208*(1+R208),2)+TRUNC(L208*(1+R208),2)+TRUNC(M208*(1+R208),2)+TRUNC(N208*(1+R208),2)+TRUNC(O208*(1+R208),2)+TRUNC(P208*(1+R208),2)))))/P208*(1+R208)),TRUE)),TRUNC(M208*(1+R208),2)+(TRUNC(AK208,2)-(TRUNC(H208*(1+R208),2)+TRUNC(J208*(1+R208),2)+TRUNC(K208*(1+R208),2)+TRUNC(L208*(1+R208),2)+TRUNC(M208*(1+R208),2)+TRUNC(N208*(1+R208),2)+TRUNC(O208*(1+R208),2)+TRUNC(P208*(1+R208),2))),TRUNC(M208*(1+R208),2)))))</f>
        <v>0</v>
      </c>
      <c r="AD208" s="369">
        <f>IF(AC208*G208=0,0,IF((TRUNC(AL208,2)-(TRUNC(S208*G208,2)+TRUNC(W208*G208,2)+TRUNC(Y208*G208,2)+TRUNC(AA208*G208,2)+TRUNC(AC208*G208,2)+TRUNC(AE208*G208,2)+TRUNC(AG208*G208,2)+TRUNC(AI208*G208,2)))=0,TRUNC(AC208*G208,2),IF((TRUNC(TRUNC(AC208*G208,2),2)+(TRUNC(AL208,2)-(TRUNC(S208*G208,2)+TRUNC(W208*G208,2)+TRUNC(Y208*G208,2)+TRUNC(AA208*G208,2)+TRUNC(AC208*G208,2)+TRUNC(AE208*G208,2)+TRUNC(AG208*G208,2)+TRUNC(AI208*G208,2))))&lt;=0,TRUNC(AC208*G208,2),IF(AND(IF(AND(S208*G208&lt;&gt;0,(TRUNC(S208*G208,2)+(TRUNC(AL208,2)-(TRUNC(S208*G208,2)+TRUNC(W208*G208,2)+TRUNC(Y208*G208,2)+TRUNC(AA208*G208,2)+TRUNC(AC208*G208,2)+TRUNC(AE208*G208,2)+TRUNC(AG208*G208,2)+TRUNC(AI208*G208,2))))&gt;=0),ABS((AC208*G208-(TRUNC(AC208*G208,2)+(TRUNC(AL208,2)-(TRUNC(S208*G208,2)+TRUNC(W208*G208,2)+TRUNC(Y208*G208,2)+TRUNC(AA208*G208,2)+TRUNC(AC208*G208,2)+TRUNC(AE208*G208,2)+TRUNC(AG208*G208,2)+TRUNC(AI208*G208,2)))))/AC208*G208)&lt;ABS((S208*G208-(TRUNC(S208*G208,2)+(TRUNC(AL208,2)-(TRUNC(S208*G208,2)+TRUNC(W208*G208,2)+TRUNC(Y208*G208,2)+TRUNC(AA208*G208,2)+TRUNC(AC208*G208,2)+TRUNC(AE208*G208,2)+TRUNC(AG208*G208,2)+TRUNC(AI208*G208,2)))))/S208*G208),TRUE),IF(AND(W208*G208&lt;&gt;0,(TRUNC(W208*G208,2)+(TRUNC(AL208,2)-(TRUNC(S208*G208,2)+TRUNC(W208*G208,2)+TRUNC(Y208*G208,2)+TRUNC(AA208*G208,2)+TRUNC(AC208*G208,2)+TRUNC(AE208*G208,2)+TRUNC(AG208*G208,2)+TRUNC(AI208*G208,2))))&gt;=0),ABS((AC208*G208-(TRUNC(AC208*G208,2)+(TRUNC(AL208,2)-(TRUNC(S208*G208,2)+TRUNC(W208*G208,2)+TRUNC(Y208*G208,2)+TRUNC(AA208*G208,2)+TRUNC(AC208*G208,2)+TRUNC(AE208*G208,2)+TRUNC(AG208*G208,2)+TRUNC(AI208*G208,2)))))/AC208*G208)&lt;ABS((W208*G208-(TRUNC(W208*G208,2)+(TRUNC(AL208,2)-(TRUNC(S208*G208,2)+TRUNC(W208*G208,2)+TRUNC(Y208*G208,2)+TRUNC(AA208*G208,2)+TRUNC(AC208*G208,2)+TRUNC(AE208*G208,2)+TRUNC(AG208*G208,2)+TRUNC(AI208*G208,2)))))/W208*G208),TRUE),IF(AND(Y208*G208&lt;&gt;0,(TRUNC(Y208*G208,2)+(TRUNC(AL208,2)-(TRUNC(S208*G208,2)+TRUNC(W208*G208,2)+TRUNC(Y208*G208,2)+TRUNC(AA208*G208,2)+TRUNC(AC208*G208,2)+TRUNC(AE208*G208,2)+TRUNC(AG208*G208,2)+TRUNC(AI208*G208,2))))&gt;=0),ABS((AC208*G208-(TRUNC(AC208*G208,2)+(TRUNC(AL208,2)-(TRUNC(S208*G208,2)+TRUNC(W208*G208,2)+TRUNC(Y208*G208,2)+TRUNC(AA208*G208,2)+TRUNC(AC208*G208,2)+TRUNC(AE208*G208,2)+TRUNC(AG208*G208,2)+TRUNC(AI208*G208,2)))))/AC208*G208)&lt;ABS((Y208*G208-(TRUNC(Y208*G208,2)+(TRUNC(AL208,2)-(TRUNC(S208*G208,2)+TRUNC(W208*G208,2)+TRUNC(Y208*G208,2)+TRUNC(AA208*G208,2)+TRUNC(AC208*G208,2)+TRUNC(AE208*G208,2)+TRUNC(AG208*G208,2)+TRUNC(AI208*G208,2)))))/Y208*G208),TRUE),IF(AND(AA208*G208&lt;&gt;0,(TRUNC(AA208*G208,2)+(TRUNC(AL208,2)-(TRUNC(S208*G208,2)+TRUNC(W208*G208,2)+TRUNC(Y208*G208,2)+TRUNC(AA208*G208,2)+TRUNC(AC208*G208,2)+TRUNC(AE208*G208,2)+TRUNC(AG208*G208,2)+TRUNC(AI208*G208,2))))&gt;=0),ABS((AC208*G208-(TRUNC(AC208*G208,2)+(TRUNC(AL208,2)-(TRUNC(S208*G208,2)+TRUNC(W208*G208,2)+TRUNC(Y208*G208,2)+TRUNC(AA208*G208,2)+TRUNC(AC208*G208,2)+TRUNC(AE208*G208,2)+TRUNC(AG208*G208,2)+TRUNC(AI208*G208,2)))))/AC208*G208)&lt;ABS((AA208*G208-(TRUNC(AA208*G208,2)+(TRUNC(AL208,2)-(TRUNC(S208*G208,2)+TRUNC(W208*G208,2)+TRUNC(Y208*G208,2)+TRUNC(AA208*G208,2)+TRUNC(AC208*G208,2)+TRUNC(AE208*G208,2)+TRUNC(AG208*G208,2)+TRUNC(AI208*G208,2)))))/AA208*G208),TRUE),IF(AND(AC208*G208&lt;&gt;0,(TRUNC(AC208*G208,2)+(TRUNC(AL208,2)-(TRUNC(S208*G208,2)+TRUNC(W208*G208,2)+TRUNC(Y208*G208,2)+TRUNC(AA208*G208,2)+TRUNC(AC208*G208,2)+TRUNC(AE208*G208,2)+TRUNC(AG208*G208,2)+TRUNC(AI208*G208,2))))&gt;=0),ABS((AC208*G208-(TRUNC(AC208*G208,2)+(TRUNC(AL208,2)-(TRUNC(S208*G208,2)+TRUNC(W208*G208,2)+TRUNC(Y208*G208,2)+TRUNC(AA208*G208,2)+TRUNC(AC208*G208,2)+TRUNC(AE208*G208,2)+TRUNC(AG208*G208,2)+TRUNC(AI208*G208,2)))))/AC208*G208)&lt;=ABS((AC208*G208-(TRUNC(AC208*G208,2)+(TRUNC(AL208,2)-(TRUNC(S208*G208,2)+TRUNC(W208*G208,2)+TRUNC(Y208*G208,2)+TRUNC(AA208*G208,2)+TRUNC(AC208*G208,2)+TRUNC(AE208*G208,2)+TRUNC(AG208*G208,2)+TRUNC(AI208*G208,2)))))/AC208*G208),TRUE),IF(AND(AE208*G208&lt;&gt;0,(TRUNC(AE208*G208,2)+(TRUNC(AL208,2)-(TRUNC(S208*G208,2)+TRUNC(W208*G208,2)+TRUNC(Y208*G208,2)+TRUNC(AA208*G208,2)+TRUNC(AC208*G208,2)+TRUNC(AE208*G208,2)+TRUNC(AG208*G208,2)+TRUNC(AI208*G208,2))))&gt;=0),ABS((AC208*G208-(TRUNC(AC208*G208,2)+(TRUNC(AL208,2)-(TRUNC(S208*G208,2)+TRUNC(W208*G208,2)+TRUNC(Y208*G208,2)+TRUNC(AA208*G208,2)+TRUNC(AC208*G208,2)+TRUNC(AE208*G208,2)+TRUNC(AG208*G208,2)+TRUNC(AI208*G208,2)))))/AC208*G208)&lt;=ABS((AE208*G208-(TRUNC(AE208*G208,2)+(TRUNC(AL208,2)-(TRUNC(S208*G208,2)+TRUNC(W208*G208,2)+TRUNC(Y208*G208,2)+TRUNC(AA208*G208,2)+TRUNC(AC208*G208,2)+TRUNC(AE208*G208,2)+TRUNC(AG208*G208,2)+TRUNC(AI208*G208,2)))))/AE208*G208),TRUE),IF(AND(AG208*G208&lt;&gt;0,(TRUNC(AG208*G208,2)+(TRUNC(AL208,2)-(TRUNC(S208*G208,2)+TRUNC(W208*G208,2)+TRUNC(Y208*G208,2)+TRUNC(AA208*G208,2)+TRUNC(AC208*G208,2)+TRUNC(AE208*G208,2)+TRUNC(AG208*G208,2)+TRUNC(AI208*G208,2))))&gt;=0),ABS((AC208*G208-(TRUNC(AC208*G208,2)+(TRUNC(AL208,2)-(TRUNC(S208*G208,2)+TRUNC(W208*G208,2)+TRUNC(Y208*G208,2)+TRUNC(AA208*G208,2)+TRUNC(AC208*G208,2)+TRUNC(AE208*G208,2)+TRUNC(AG208*G208,2)+TRUNC(AI208*G208,2)))))/AC208*G208)&lt;=ABS((AG208*G208-(TRUNC(AG208*G208,2)+(TRUNC(AL208,2)-(TRUNC(S208*G208,2)+TRUNC(W208*G208,2)+TRUNC(Y208*G208,2)+TRUNC(AA208*G208,2)+TRUNC(AC208*G208,2)+TRUNC(AE208*G208,2)+TRUNC(AG208*G208,2)+TRUNC(AI208*G208,2)))))/AG208*G208),TRUE),IF(AND(AI208*G208&lt;&gt;0,(TRUNC(AI208*G208,2)+(TRUNC(AL208,2)-(TRUNC(S208*G208,2)+TRUNC(W208*G208,2)+TRUNC(Y208*G208,2)+TRUNC(AA208*G208,2)+TRUNC(AC208*G208,2)+TRUNC(AE208*G208,2)+TRUNC(AG208*G208,2)+TRUNC(AI208*G208,2))))&gt;=0),ABS((AC208*G208-(TRUNC(AC208*G208,2)+(TRUNC(AL208,2)-(TRUNC(S208*G208,2)+TRUNC(W208*G208,2)+TRUNC(Y208*G208,2)+TRUNC(AA208*G208,2)+TRUNC(AC208*G208,2)+TRUNC(AE208*G208,2)+TRUNC(AG208*G208,2)+TRUNC(AI208*G208,2)))))/AC208*G208)&lt;=ABS((AI208*G208-(TRUNC(AI208*G208,2)+(TRUNC(AL208,2)-(TRUNC(S208*G208,2)+TRUNC(W208*G208,2)+TRUNC(Y208*G208,2)+TRUNC(AA208*G208,2)+TRUNC(AC208*G208,2)+TRUNC(AE208*G208,2)+TRUNC(AG208*G208,2)+TRUNC(AI208*G208,2)))))/AI208*G208),TRUE)),TRUNC(AC208*G208,2)+(TRUNC(AL208,2)-(TRUNC(S208*G208,2)+TRUNC(W208*G208,2)+TRUNC(Y208*G208,2)+TRUNC(AA208*G208,2)+TRUNC(AC208*G208,2)+TRUNC(AE208*G208,2)+TRUNC(AG208*G208,2)+TRUNC(AI208*G208,2))),TRUNC(AC208*G208,2)))))</f>
        <v>0</v>
      </c>
      <c r="AE208" s="369">
        <f>IF(N208*(1+R208)=0,0,IF((TRUNC(AK208,2)-(TRUNC(H208*(1+R208),2)+TRUNC(J208*(1+R208),2)+TRUNC(K208*(1+R208),2)+TRUNC(L208*(1+R208),2)+TRUNC(M208*(1+R208),2)+TRUNC(N208*(1+R208),2)+TRUNC(O208*(1+R208),2)+TRUNC(P208*(1+R208),2)))=0,TRUNC(N208*(1+R208),2),IF((TRUNC(TRUNC(N208*(1+R208),2),2)+(TRUNC(AK208,2)-(TRUNC(H208*(1+R208),2)+TRUNC(J208*(1+R208),2)+TRUNC(K208*(1+R208),2)+TRUNC(L208*(1+R208),2)+TRUNC(M208*(1+R208),2)+TRUNC(N208*(1+R208),2)+TRUNC(O208*(1+R208),2)+TRUNC(P208*(1+R208),2))))&lt;=0,TRUNC(N208*(1+R208),2),IF(AND(IF(AND(H208*(1+R208)&lt;&gt;0,(TRUNC(H208*(1+R208),2)+(TRUNC(AK208,2)-(TRUNC(H208*(1+R208),2)+TRUNC(J208*(1+R208),2)+TRUNC(K208*(1+R208),2)+TRUNC(L208*(1+R208),2)+TRUNC(M208*(1+R208),2)+TRUNC(N208*(1+R208),2)+TRUNC(O208*(1+R208),2)+TRUNC(P208*(1+R208),2))))&gt;=0),ABS((N208*(1+R208)-(TRUNC(N208*(1+R208),2)+(TRUNC(AK208,2)-(TRUNC(H208*(1+R208),2)+TRUNC(J208*(1+R208),2)+TRUNC(K208*(1+R208),2)+TRUNC(L208*(1+R208),2)+TRUNC(M208*(1+R208),2)+TRUNC(N208*(1+R208),2)+TRUNC(O208*(1+R208),2)+TRUNC(P208*(1+R208),2)))))/N208*(1+R208))&lt;ABS((H208*(1+R208)-(TRUNC(H208*(1+R208),2)+(TRUNC(AK208,2)-(TRUNC(H208*(1+R208),2)+TRUNC(J208*(1+R208),2)+TRUNC(K208*(1+R208),2)+TRUNC(L208*(1+R208),2)+TRUNC(M208*(1+R208),2)+TRUNC(N208*(1+R208),2)+TRUNC(O208*(1+R208),2)+TRUNC(P208*(1+R208),2)))))/H208*(1+R208)),TRUE),IF(AND(J208*(1+R208)&lt;&gt;0,(TRUNC(J208*(1+R208),2)+(TRUNC(AK208,2)-(TRUNC(H208*(1+R208),2)+TRUNC(J208*(1+R208),2)+TRUNC(K208*(1+R208),2)+TRUNC(L208*(1+R208),2)+TRUNC(M208*(1+R208),2)+TRUNC(N208*(1+R208),2)+TRUNC(O208*(1+R208),2)+TRUNC(P208*(1+R208),2))))&gt;=0),ABS((N208*(1+R208)-(TRUNC(N208*(1+R208),2)+(TRUNC(AK208,2)-(TRUNC(H208*(1+R208),2)+TRUNC(J208*(1+R208),2)+TRUNC(K208*(1+R208),2)+TRUNC(L208*(1+R208),2)+TRUNC(M208*(1+R208),2)+TRUNC(N208*(1+R208),2)+TRUNC(O208*(1+R208),2)+TRUNC(P208*(1+R208),2)))))/N208*(1+R208))&lt;ABS((J208*(1+R208)-(TRUNC(J208*(1+R208),2)+(TRUNC(AK208,2)-(TRUNC(H208*(1+R208),2)+TRUNC(J208*(1+R208),2)+TRUNC(K208*(1+R208),2)+TRUNC(L208*(1+R208),2)+TRUNC(M208*(1+R208),2)+TRUNC(N208*(1+R208),2)+TRUNC(O208*(1+R208),2)+TRUNC(P208*(1+R208),2)))))/J208*(1+R208)),TRUE),IF(AND(K208*(1+R208)&lt;&gt;0,(TRUNC(K208*(1+R208),2)+(TRUNC(AK208,2)-(TRUNC(H208*(1+R208),2)+TRUNC(J208*(1+R208),2)+TRUNC(K208*(1+R208),2)+TRUNC(L208*(1+R208),2)+TRUNC(M208*(1+R208),2)+TRUNC(N208*(1+R208),2)+TRUNC(O208*(1+R208),2)+TRUNC(P208*(1+R208),2))))&gt;=0),ABS((N208*(1+R208)-(TRUNC(N208*(1+R208),2)+(TRUNC(AK208,2)-(TRUNC(H208*(1+R208),2)+TRUNC(J208*(1+R208),2)+TRUNC(K208*(1+R208),2)+TRUNC(L208*(1+R208),2)+TRUNC(M208*(1+R208),2)+TRUNC(N208*(1+R208),2)+TRUNC(O208*(1+R208),2)+TRUNC(P208*(1+R208),2)))))/N208*(1+R208))&lt;ABS((K208*(1+R208)-(TRUNC(K208*(1+R208),2)+(TRUNC(AK208,2)-(TRUNC(H208*(1+R208),2)+TRUNC(J208*(1+R208),2)+TRUNC(K208*(1+R208),2)+TRUNC(L208*(1+R208),2)+TRUNC(M208*(1+R208),2)+TRUNC(N208*(1+R208),2)+TRUNC(O208*(1+R208),2)+TRUNC(P208*(1+R208),2)))))/K208*(1+R208)),TRUE),IF(AND(L208*(1+R208)&lt;&gt;0,(TRUNC(L208*(1+R208),2)+(TRUNC(AK208,2)-(TRUNC(H208*(1+R208),2)+TRUNC(J208*(1+R208),2)+TRUNC(K208*(1+R208),2)+TRUNC(L208*(1+R208),2)+TRUNC(M208*(1+R208),2)+TRUNC(N208*(1+R208),2)+TRUNC(O208*(1+R208),2)+TRUNC(P208*(1+R208),2))))&gt;=0),ABS((N208*(1+R208)-(TRUNC(N208*(1+R208),2)+(TRUNC(AK208,2)-(TRUNC(H208*(1+R208),2)+TRUNC(J208*(1+R208),2)+TRUNC(K208*(1+R208),2)+TRUNC(L208*(1+R208),2)+TRUNC(M208*(1+R208),2)+TRUNC(N208*(1+R208),2)+TRUNC(O208*(1+R208),2)+TRUNC(P208*(1+R208),2)))))/N208*(1+R208))&lt;ABS((L208*(1+R208)-(TRUNC(L208*(1+R208),2)+(TRUNC(AK208,2)-(TRUNC(H208*(1+R208),2)+TRUNC(J208*(1+R208),2)+TRUNC(K208*(1+R208),2)+TRUNC(L208*(1+R208),2)+TRUNC(M208*(1+R208),2)+TRUNC(N208*(1+R208),2)+TRUNC(O208*(1+R208),2)+TRUNC(P208*(1+R208),2)))))/L208*(1+R208)),TRUE),IF(AND(M208*(1+R208)&lt;&gt;0,(TRUNC(M208*(1+R208),2)+(TRUNC(AK208,2)-(TRUNC(H208*(1+R208),2)+TRUNC(J208*(1+R208),2)+TRUNC(K208*(1+R208),2)+TRUNC(L208*(1+R208),2)+TRUNC(M208*(1+R208),2)+TRUNC(N208*(1+R208),2)+TRUNC(O208*(1+R208),2)+TRUNC(P208*(1+R208),2))))&gt;=0),ABS((N208*(1+R208)-(TRUNC(N208*(1+R208),2)+(TRUNC(AK208,2)-(TRUNC(H208*(1+R208),2)+TRUNC(J208*(1+R208),2)+TRUNC(K208*(1+R208),2)+TRUNC(L208*(1+R208),2)+TRUNC(M208*(1+R208),2)+TRUNC(N208*(1+R208),2)+TRUNC(O208*(1+R208),2)+TRUNC(P208*(1+R208),2)))))/N208*(1+R208))&lt;ABS((M208*(1+R208)-(TRUNC(M208*(1+R208),2)+(TRUNC(AK208,2)-(TRUNC(H208*(1+R208),2)+TRUNC(J208*(1+R208),2)+TRUNC(K208*(1+R208),2)+TRUNC(L208*(1+R208),2)+TRUNC(M208*(1+R208),2)+TRUNC(N208*(1+R208),2)+TRUNC(O208*(1+R208),2)+TRUNC(P208*(1+R208),2)))))/M208*(1+R208)),TRUE),IF(AND(N208*(1+R208)&lt;&gt;0,(TRUNC(N208*(1+R208),2)+(TRUNC(AK208,2)-(TRUNC(H208*(1+R208),2)+TRUNC(J208*(1+R208),2)+TRUNC(K208*(1+R208),2)+TRUNC(L208*(1+R208),2)+TRUNC(M208*(1+R208),2)+TRUNC(N208*(1+R208),2)+TRUNC(O208*(1+R208),2)+TRUNC(P208*(1+R208),2))))&gt;=0),ABS((N208*(1+R208)-(TRUNC(N208*(1+R208),2)+(TRUNC(AK208,2)-(TRUNC(H208*(1+R208),2)+TRUNC(J208*(1+R208),2)+TRUNC(K208*(1+R208),2)+TRUNC(L208*(1+R208),2)+TRUNC(M208*(1+R208),2)+TRUNC(N208*(1+R208),2)+TRUNC(O208*(1+R208),2)+TRUNC(P208*(1+R208),2)))))/N208*(1+R208))&lt;=ABS((N208*(1+R208)-(TRUNC(N208*(1+R208),2)+(TRUNC(AK208,2)-(TRUNC(H208*(1+R208),2)+TRUNC(J208*(1+R208),2)+TRUNC(K208*(1+R208),2)+TRUNC(L208*(1+R208),2)+TRUNC(M208*(1+R208),2)+TRUNC(N208*(1+R208),2)+TRUNC(O208*(1+R208),2)+TRUNC(P208*(1+R208),2)))))/N208*(1+R208)),TRUE),IF(AND(O208*(1+R208)&lt;&gt;0,(TRUNC(O208*(1+R208),2)+(TRUNC(AK208,2)-(TRUNC(H208*(1+R208),2)+TRUNC(J208*(1+R208),2)+TRUNC(K208*(1+R208),2)+TRUNC(L208*(1+R208),2)+TRUNC(M208*(1+R208),2)+TRUNC(N208*(1+R208),2)+TRUNC(O208*(1+R208),2)+TRUNC(P208*(1+R208),2))))&gt;=0),ABS((N208*(1+R208)-(TRUNC(N208*(1+R208),2)+(TRUNC(AK208,2)-(TRUNC(H208*(1+R208),2)+TRUNC(J208*(1+R208),2)+TRUNC(K208*(1+R208),2)+TRUNC(L208*(1+R208),2)+TRUNC(M208*(1+R208),2)+TRUNC(N208*(1+R208),2)+TRUNC(O208*(1+R208),2)+TRUNC(P208*(1+R208),2)))))/N208*(1+R208))&lt;=ABS((O208*(1+R208)-(TRUNC(O208*(1+R208),2)+(TRUNC(AK208,2)-(TRUNC(H208*(1+R208),2)+TRUNC(J208*(1+R208),2)+TRUNC(K208*(1+R208),2)+TRUNC(L208*(1+R208),2)+TRUNC(M208*(1+R208),2)+TRUNC(N208*(1+R208),2)+TRUNC(O208*(1+R208),2)+TRUNC(P208*(1+R208),2)))))/O208*(1+R208)),TRUE),IF(AND(P208*(1+R208)&lt;&gt;0,(TRUNC(P208*(1+R208),2)+(TRUNC(AK208,2)-(TRUNC(H208*(1+R208),2)+TRUNC(J208*(1+R208),2)+TRUNC(K208*(1+R208),2)+TRUNC(L208*(1+R208),2)+TRUNC(M208*(1+R208),2)+TRUNC(N208*(1+R208),2)+TRUNC(O208*(1+R208),2)+TRUNC(P208*(1+R208),2))))&gt;=0),ABS((N208*(1+R208)-(TRUNC(N208*(1+R208),2)+(TRUNC(AK208,2)-(TRUNC(H208*(1+R208),2)+TRUNC(J208*(1+R208),2)+TRUNC(K208*(1+R208),2)+TRUNC(L208*(1+R208),2)+TRUNC(M208*(1+R208),2)+TRUNC(N208*(1+R208),2)+TRUNC(O208*(1+R208),2)+TRUNC(P208*(1+R208),2)))))/N208*(1+R208))&lt;=ABS((P208*(1+R208)-(TRUNC(P208*(1+R208),2)+(TRUNC(AK208,2)-(TRUNC(H208*(1+R208),2)+TRUNC(J208*(1+R208),2)+TRUNC(K208*(1+R208),2)+TRUNC(L208*(1+R208),2)+TRUNC(M208*(1+R208),2)+TRUNC(N208*(1+R208),2)+TRUNC(O208*(1+R208),2)+TRUNC(P208*(1+R208),2)))))/P208*(1+R208)),TRUE)),TRUNC(N208*(1+R208),2)+(TRUNC(AK208,2)-(TRUNC(H208*(1+R208),2)+TRUNC(J208*(1+R208),2)+TRUNC(K208*(1+R208),2)+TRUNC(L208*(1+R208),2)+TRUNC(M208*(1+R208),2)+TRUNC(N208*(1+R208),2)+TRUNC(O208*(1+R208),2)+TRUNC(P208*(1+R208),2))),TRUNC(N208*(1+R208),2)))))</f>
        <v>0</v>
      </c>
      <c r="AF208" s="369">
        <f>IF(AE208*G208=0,0,IF((TRUNC(AL208,2)-(TRUNC(S208*G208,2)+TRUNC(W208*G208,2)+TRUNC(Y208*G208,2)+TRUNC(AA208*G208,2)+TRUNC(AC208*G208,2)+TRUNC(AE208*G208,2)+TRUNC(AG208*G208,2)+TRUNC(AI208*G208,2)))=0,TRUNC(AE208*G208,2),IF((TRUNC(TRUNC(AE208*G208,2),2)+(TRUNC(AL208,2)-(TRUNC(S208*G208,2)+TRUNC(W208*G208,2)+TRUNC(Y208*G208,2)+TRUNC(AA208*G208,2)+TRUNC(AC208*G208,2)+TRUNC(AE208*G208,2)+TRUNC(AG208*G208,2)+TRUNC(AI208*G208,2))))&lt;=0,TRUNC(AE208*G208,2),IF(AND(IF(AND(S208*G208&lt;&gt;0,(TRUNC(S208*G208,2)+(TRUNC(AL208,2)-(TRUNC(S208*G208,2)+TRUNC(W208*G208,2)+TRUNC(Y208*G208,2)+TRUNC(AA208*G208,2)+TRUNC(AC208*G208,2)+TRUNC(AE208*G208,2)+TRUNC(AG208*G208,2)+TRUNC(AI208*G208,2))))&gt;=0),ABS((AE208*G208-(TRUNC(AE208*G208,2)+(TRUNC(AL208,2)-(TRUNC(S208*G208,2)+TRUNC(W208*G208,2)+TRUNC(Y208*G208,2)+TRUNC(AA208*G208,2)+TRUNC(AC208*G208,2)+TRUNC(AE208*G208,2)+TRUNC(AG208*G208,2)+TRUNC(AI208*G208,2)))))/AE208*G208)&lt;ABS((S208*G208-(TRUNC(S208*G208,2)+(TRUNC(AL208,2)-(TRUNC(S208*G208,2)+TRUNC(W208*G208,2)+TRUNC(Y208*G208,2)+TRUNC(AA208*G208,2)+TRUNC(AC208*G208,2)+TRUNC(AE208*G208,2)+TRUNC(AG208*G208,2)+TRUNC(AI208*G208,2)))))/S208*G208),TRUE),IF(AND(W208*G208&lt;&gt;0,(TRUNC(W208*G208,2)+(TRUNC(AL208,2)-(TRUNC(S208*G208,2)+TRUNC(W208*G208,2)+TRUNC(Y208*G208,2)+TRUNC(AA208*G208,2)+TRUNC(AC208*G208,2)+TRUNC(AE208*G208,2)+TRUNC(AG208*G208,2)+TRUNC(AI208*G208,2))))&gt;=0),ABS((AE208*G208-(TRUNC(AE208*G208,2)+(TRUNC(AL208,2)-(TRUNC(S208*G208,2)+TRUNC(W208*G208,2)+TRUNC(Y208*G208,2)+TRUNC(AA208*G208,2)+TRUNC(AC208*G208,2)+TRUNC(AE208*G208,2)+TRUNC(AG208*G208,2)+TRUNC(AI208*G208,2)))))/AE208*G208)&lt;ABS((W208*G208-(TRUNC(W208*G208,2)+(TRUNC(AL208,2)-(TRUNC(S208*G208,2)+TRUNC(W208*G208,2)+TRUNC(Y208*G208,2)+TRUNC(AA208*G208,2)+TRUNC(AC208*G208,2)+TRUNC(AE208*G208,2)+TRUNC(AG208*G208,2)+TRUNC(AI208*G208,2)))))/W208*G208),TRUE),IF(AND(Y208*G208&lt;&gt;0,(TRUNC(Y208*G208,2)+(TRUNC(AL208,2)-(TRUNC(S208*G208,2)+TRUNC(W208*G208,2)+TRUNC(Y208*G208,2)+TRUNC(AA208*G208,2)+TRUNC(AC208*G208,2)+TRUNC(AE208*G208,2)+TRUNC(AG208*G208,2)+TRUNC(AI208*G208,2))))&gt;=0),ABS((AE208*G208-(TRUNC(AE208*G208,2)+(TRUNC(AL208,2)-(TRUNC(S208*G208,2)+TRUNC(W208*G208,2)+TRUNC(Y208*G208,2)+TRUNC(AA208*G208,2)+TRUNC(AC208*G208,2)+TRUNC(AE208*G208,2)+TRUNC(AG208*G208,2)+TRUNC(AI208*G208,2)))))/AE208*G208)&lt;ABS((Y208*G208-(TRUNC(Y208*G208,2)+(TRUNC(AL208,2)-(TRUNC(S208*G208,2)+TRUNC(W208*G208,2)+TRUNC(Y208*G208,2)+TRUNC(AA208*G208,2)+TRUNC(AC208*G208,2)+TRUNC(AE208*G208,2)+TRUNC(AG208*G208,2)+TRUNC(AI208*G208,2)))))/Y208*G208),TRUE),IF(AND(AA208*G208&lt;&gt;0,(TRUNC(AA208*G208,2)+(TRUNC(AL208,2)-(TRUNC(S208*G208,2)+TRUNC(W208*G208,2)+TRUNC(Y208*G208,2)+TRUNC(AA208*G208,2)+TRUNC(AC208*G208,2)+TRUNC(AE208*G208,2)+TRUNC(AG208*G208,2)+TRUNC(AI208*G208,2))))&gt;=0),ABS((AE208*G208-(TRUNC(AE208*G208,2)+(TRUNC(AL208,2)-(TRUNC(S208*G208,2)+TRUNC(W208*G208,2)+TRUNC(Y208*G208,2)+TRUNC(AA208*G208,2)+TRUNC(AC208*G208,2)+TRUNC(AE208*G208,2)+TRUNC(AG208*G208,2)+TRUNC(AI208*G208,2)))))/AE208*G208)&lt;ABS((AA208*G208-(TRUNC(AA208*G208,2)+(TRUNC(AL208,2)-(TRUNC(S208*G208,2)+TRUNC(W208*G208,2)+TRUNC(Y208*G208,2)+TRUNC(AA208*G208,2)+TRUNC(AC208*G208,2)+TRUNC(AE208*G208,2)+TRUNC(AG208*G208,2)+TRUNC(AI208*G208,2)))))/AA208*G208),TRUE),IF(AND(AC208*G208&lt;&gt;0,(TRUNC(AC208*G208,2)+(TRUNC(AL208,2)-(TRUNC(S208*G208,2)+TRUNC(W208*G208,2)+TRUNC(Y208*G208,2)+TRUNC(AA208*G208,2)+TRUNC(AC208*G208,2)+TRUNC(AE208*G208,2)+TRUNC(AG208*G208,2)+TRUNC(AI208*G208,2))))&gt;=0),ABS((AE208*G208-(TRUNC(AE208*G208,2)+(TRUNC(AL208,2)-(TRUNC(S208*G208,2)+TRUNC(W208*G208,2)+TRUNC(Y208*G208,2)+TRUNC(AA208*G208,2)+TRUNC(AC208*G208,2)+TRUNC(AE208*G208,2)+TRUNC(AG208*G208,2)+TRUNC(AI208*G208,2)))))/AE208*G208)&lt;ABS((AC208*G208-(TRUNC(AC208*G208,2)+(TRUNC(AL208,2)-(TRUNC(S208*G208,2)+TRUNC(W208*G208,2)+TRUNC(Y208*G208,2)+TRUNC(AA208*G208,2)+TRUNC(AC208*G208,2)+TRUNC(AE208*G208,2)+TRUNC(AG208*G208,2)+TRUNC(AI208*G208,2)))))/AC208*G208),TRUE),IF(AND(AE208*G208&lt;&gt;0,(TRUNC(AE208*G208,2)+(TRUNC(AL208,2)-(TRUNC(S208*G208,2)+TRUNC(W208*G208,2)+TRUNC(Y208*G208,2)+TRUNC(AA208*G208,2)+TRUNC(AC208*G208,2)+TRUNC(AE208*G208,2)+TRUNC(AG208*G208,2)+TRUNC(AI208*G208,2))))&gt;=0),ABS((AE208*G208-(TRUNC(AE208*G208,2)+(TRUNC(AL208,2)-(TRUNC(S208*G208,2)+TRUNC(W208*G208,2)+TRUNC(Y208*G208,2)+TRUNC(AA208*G208,2)+TRUNC(AC208*G208,2)+TRUNC(AE208*G208,2)+TRUNC(AG208*G208,2)+TRUNC(AI208*G208,2)))))/AE208*G208)&lt;=ABS((AE208*G208-(TRUNC(AE208*G208,2)+(TRUNC(AL208,2)-(TRUNC(S208*G208,2)+TRUNC(W208*G208,2)+TRUNC(Y208*G208,2)+TRUNC(AA208*G208,2)+TRUNC(AC208*G208,2)+TRUNC(AE208*G208,2)+TRUNC(AG208*G208,2)+TRUNC(AI208*G208,2)))))/AE208*G208),TRUE),IF(AND(AG208*G208&lt;&gt;0,(TRUNC(AG208*G208,2)+(TRUNC(AL208,2)-(TRUNC(S208*G208,2)+TRUNC(W208*G208,2)+TRUNC(Y208*G208,2)+TRUNC(AA208*G208,2)+TRUNC(AC208*G208,2)+TRUNC(AE208*G208,2)+TRUNC(AG208*G208,2)+TRUNC(AI208*G208,2))))&gt;=0),ABS((AE208*G208-(TRUNC(AE208*G208,2)+(TRUNC(AL208,2)-(TRUNC(S208*G208,2)+TRUNC(W208*G208,2)+TRUNC(Y208*G208,2)+TRUNC(AA208*G208,2)+TRUNC(AC208*G208,2)+TRUNC(AE208*G208,2)+TRUNC(AG208*G208,2)+TRUNC(AI208*G208,2)))))/AE208*G208)&lt;=ABS((AG208*G208-(TRUNC(AG208*G208,2)+(TRUNC(AL208,2)-(TRUNC(S208*G208,2)+TRUNC(W208*G208,2)+TRUNC(Y208*G208,2)+TRUNC(AA208*G208,2)+TRUNC(AC208*G208,2)+TRUNC(AE208*G208,2)+TRUNC(AG208*G208,2)+TRUNC(AI208*G208,2)))))/AG208*G208),TRUE),IF(AND(AI208*G208&lt;&gt;0,(TRUNC(AI208*G208,2)+(TRUNC(AL208,2)-(TRUNC(S208*G208,2)+TRUNC(W208*G208,2)+TRUNC(Y208*G208,2)+TRUNC(AA208*G208,2)+TRUNC(AC208*G208,2)+TRUNC(AE208*G208,2)+TRUNC(AG208*G208,2)+TRUNC(AI208*G208,2))))&gt;=0),ABS((AE208*G208-(TRUNC(AE208*G208,2)+(TRUNC(AL208,2)-(TRUNC(S208*G208,2)+TRUNC(W208*G208,2)+TRUNC(Y208*G208,2)+TRUNC(AA208*G208,2)+TRUNC(AC208*G208,2)+TRUNC(AE208*G208,2)+TRUNC(AG208*G208,2)+TRUNC(AI208*G208,2)))))/AE208*G208)&lt;=ABS((AI208*G208-(TRUNC(AI208*G208,2)+(TRUNC(AL208,2)-(TRUNC(S208*G208,2)+TRUNC(W208*G208,2)+TRUNC(Y208*G208,2)+TRUNC(AA208*G208,2)+TRUNC(AC208*G208,2)+TRUNC(AE208*G208,2)+TRUNC(AG208*G208,2)+TRUNC(AI208*G208,2)))))/AI208*G208),TRUE)),TRUNC(AE208*G208,2)+(TRUNC(AL208,2)-(TRUNC(S208*G208,2)+TRUNC(W208*G208,2)+TRUNC(Y208*G208,2)+TRUNC(AA208*G208,2)+TRUNC(AC208*G208,2)+TRUNC(AE208*G208,2)+TRUNC(AG208*G208,2)+TRUNC(AI208*G208,2))),TRUNC(AE208*G208,2)))))</f>
        <v>0</v>
      </c>
      <c r="AG208" s="369">
        <f>IF(O208*(1+R208)=0,0,IF((TRUNC(AK208,2)-(TRUNC(H208*(1+R208),2)+TRUNC(J208*(1+R208),2)+TRUNC(K208*(1+R208),2)+TRUNC(L208*(1+R208),2)+TRUNC(M208*(1+R208),2)+TRUNC(N208*(1+R208),2)+TRUNC(O208*(1+R208),2)+TRUNC(P208*(1+R208),2)))=0,TRUNC(O208*(1+R208),2),IF((TRUNC(TRUNC(O208*(1+R208),2),2)+(TRUNC(AK208,2)-(TRUNC(H208*(1+R208),2)+TRUNC(J208*(1+R208),2)+TRUNC(K208*(1+R208),2)+TRUNC(L208*(1+R208),2)+TRUNC(M208*(1+R208),2)+TRUNC(N208*(1+R208),2)+TRUNC(O208*(1+R208),2)+TRUNC(P208*(1+R208),2))))&lt;=0,TRUNC(O208*(1+R208),2),IF(AND(IF(AND(H208*(1+R208)&lt;&gt;0,(TRUNC(H208*(1+R208),2)+(TRUNC(AK208,2)-(TRUNC(H208*(1+R208),2)+TRUNC(J208*(1+R208),2)+TRUNC(K208*(1+R208),2)+TRUNC(L208*(1+R208),2)+TRUNC(M208*(1+R208),2)+TRUNC(N208*(1+R208),2)+TRUNC(O208*(1+R208),2)+TRUNC(P208*(1+R208),2))))&gt;=0),ABS((O208*(1+R208)-(TRUNC(O208*(1+R208),2)+(TRUNC(AK208,2)-(TRUNC(H208*(1+R208),2)+TRUNC(J208*(1+R208),2)+TRUNC(K208*(1+R208),2)+TRUNC(L208*(1+R208),2)+TRUNC(M208*(1+R208),2)+TRUNC(N208*(1+R208),2)+TRUNC(O208*(1+R208),2)+TRUNC(P208*(1+R208),2)))))/O208*(1+R208))&lt;ABS((H208*(1+R208)-(TRUNC(H208*(1+R208),2)+(TRUNC(AK208,2)-(TRUNC(H208*(1+R208),2)+TRUNC(J208*(1+R208),2)+TRUNC(K208*(1+R208),2)+TRUNC(L208*(1+R208),2)+TRUNC(M208*(1+R208),2)+TRUNC(N208*(1+R208),2)+TRUNC(O208*(1+R208),2)+TRUNC(P208*(1+R208),2)))))/H208*(1+R208)),TRUE),IF(AND(J208*(1+R208)&lt;&gt;0,(TRUNC(J208*(1+R208),2)+(TRUNC(AK208,2)-(TRUNC(H208*(1+R208),2)+TRUNC(J208*(1+R208),2)+TRUNC(K208*(1+R208),2)+TRUNC(L208*(1+R208),2)+TRUNC(M208*(1+R208),2)+TRUNC(N208*(1+R208),2)+TRUNC(O208*(1+R208),2)+TRUNC(P208*(1+R208),2))))&gt;=0),ABS((O208*(1+R208)-(TRUNC(O208*(1+R208),2)+(TRUNC(AK208,2)-(TRUNC(H208*(1+R208),2)+TRUNC(J208*(1+R208),2)+TRUNC(K208*(1+R208),2)+TRUNC(L208*(1+R208),2)+TRUNC(M208*(1+R208),2)+TRUNC(N208*(1+R208),2)+TRUNC(O208*(1+R208),2)+TRUNC(P208*(1+R208),2)))))/O208*(1+R208))&lt;ABS((J208*(1+R208)-(TRUNC(J208*(1+R208),2)+(TRUNC(AK208,2)-(TRUNC(H208*(1+R208),2)+TRUNC(J208*(1+R208),2)+TRUNC(K208*(1+R208),2)+TRUNC(L208*(1+R208),2)+TRUNC(M208*(1+R208),2)+TRUNC(N208*(1+R208),2)+TRUNC(O208*(1+R208),2)+TRUNC(P208*(1+R208),2)))))/J208*(1+R208)),TRUE),IF(AND(K208*(1+R208)&lt;&gt;0,(TRUNC(K208*(1+R208),2)+(TRUNC(AK208,2)-(TRUNC(H208*(1+R208),2)+TRUNC(J208*(1+R208),2)+TRUNC(K208*(1+R208),2)+TRUNC(L208*(1+R208),2)+TRUNC(M208*(1+R208),2)+TRUNC(N208*(1+R208),2)+TRUNC(O208*(1+R208),2)+TRUNC(P208*(1+R208),2))))&gt;=0),ABS((O208*(1+R208)-(TRUNC(O208*(1+R208),2)+(TRUNC(AK208,2)-(TRUNC(H208*(1+R208),2)+TRUNC(J208*(1+R208),2)+TRUNC(K208*(1+R208),2)+TRUNC(L208*(1+R208),2)+TRUNC(M208*(1+R208),2)+TRUNC(N208*(1+R208),2)+TRUNC(O208*(1+R208),2)+TRUNC(P208*(1+R208),2)))))/O208*(1+R208))&lt;ABS((K208*(1+R208)-(TRUNC(K208*(1+R208),2)+(TRUNC(AK208,2)-(TRUNC(H208*(1+R208),2)+TRUNC(J208*(1+R208),2)+TRUNC(K208*(1+R208),2)+TRUNC(L208*(1+R208),2)+TRUNC(M208*(1+R208),2)+TRUNC(N208*(1+R208),2)+TRUNC(O208*(1+R208),2)+TRUNC(P208*(1+R208),2)))))/K208*(1+R208)),TRUE),IF(AND(L208*(1+R208)&lt;&gt;0,(TRUNC(L208*(1+R208),2)+(TRUNC(AK208,2)-(TRUNC(H208*(1+R208),2)+TRUNC(J208*(1+R208),2)+TRUNC(K208*(1+R208),2)+TRUNC(L208*(1+R208),2)+TRUNC(M208*(1+R208),2)+TRUNC(N208*(1+R208),2)+TRUNC(O208*(1+R208),2)+TRUNC(P208*(1+R208),2))))&gt;=0),ABS((O208*(1+R208)-(TRUNC(O208*(1+R208),2)+(TRUNC(AK208,2)-(TRUNC(H208*(1+R208),2)+TRUNC(J208*(1+R208),2)+TRUNC(K208*(1+R208),2)+TRUNC(L208*(1+R208),2)+TRUNC(M208*(1+R208),2)+TRUNC(N208*(1+R208),2)+TRUNC(O208*(1+R208),2)+TRUNC(P208*(1+R208),2)))))/O208*(1+R208))&lt;ABS((L208*(1+R208)-(TRUNC(L208*(1+R208),2)+(TRUNC(AK208,2)-(TRUNC(H208*(1+R208),2)+TRUNC(J208*(1+R208),2)+TRUNC(K208*(1+R208),2)+TRUNC(L208*(1+R208),2)+TRUNC(M208*(1+R208),2)+TRUNC(N208*(1+R208),2)+TRUNC(O208*(1+R208),2)+TRUNC(P208*(1+R208),2)))))/L208*(1+R208)),TRUE),IF(AND(M208*(1+R208)&lt;&gt;0,(TRUNC(M208*(1+R208),2)+(TRUNC(AK208,2)-(TRUNC(H208*(1+R208),2)+TRUNC(J208*(1+R208),2)+TRUNC(K208*(1+R208),2)+TRUNC(L208*(1+R208),2)+TRUNC(M208*(1+R208),2)+TRUNC(N208*(1+R208),2)+TRUNC(O208*(1+R208),2)+TRUNC(P208*(1+R208),2))))&gt;=0),ABS((O208*(1+R208)-(TRUNC(O208*(1+R208),2)+(TRUNC(AK208,2)-(TRUNC(H208*(1+R208),2)+TRUNC(J208*(1+R208),2)+TRUNC(K208*(1+R208),2)+TRUNC(L208*(1+R208),2)+TRUNC(M208*(1+R208),2)+TRUNC(N208*(1+R208),2)+TRUNC(O208*(1+R208),2)+TRUNC(P208*(1+R208),2)))))/O208*(1+R208))&lt;ABS((M208*(1+R208)-(TRUNC(M208*(1+R208),2)+(TRUNC(AK208,2)-(TRUNC(H208*(1+R208),2)+TRUNC(J208*(1+R208),2)+TRUNC(K208*(1+R208),2)+TRUNC(L208*(1+R208),2)+TRUNC(M208*(1+R208),2)+TRUNC(N208*(1+R208),2)+TRUNC(O208*(1+R208),2)+TRUNC(P208*(1+R208),2)))))/M208*(1+R208)),TRUE),IF(AND(N208*(1+R208)&lt;&gt;0,(TRUNC(N208*(1+R208),2)+(TRUNC(AK208,2)-(TRUNC(H208*(1+R208),2)+TRUNC(J208*(1+R208),2)+TRUNC(K208*(1+R208),2)+TRUNC(L208*(1+R208),2)+TRUNC(M208*(1+R208),2)+TRUNC(N208*(1+R208),2)+TRUNC(O208*(1+R208),2)+TRUNC(P208*(1+R208),2))))&gt;=0),ABS((O208*(1+R208)-(TRUNC(O208*(1+R208),2)+(TRUNC(AK208,2)-(TRUNC(H208*(1+R208),2)+TRUNC(J208*(1+R208),2)+TRUNC(K208*(1+R208),2)+TRUNC(L208*(1+R208),2)+TRUNC(M208*(1+R208),2)+TRUNC(N208*(1+R208),2)+TRUNC(O208*(1+R208),2)+TRUNC(P208*(1+R208),2)))))/O208*(1+R208))&lt;ABS((N208*(1+R208)-(TRUNC(N208*(1+R208),2)+(TRUNC(AK208,2)-(TRUNC(H208*(1+R208),2)+TRUNC(J208*(1+R208),2)+TRUNC(K208*(1+R208),2)+TRUNC(L208*(1+R208),2)+TRUNC(M208*(1+R208),2)+TRUNC(N208*(1+R208),2)+TRUNC(O208*(1+R208),2)+TRUNC(P208*(1+R208),2)))))/N208*(1+R208)),TRUE),IF(AND(O208*(1+R208)&lt;&gt;0,(TRUNC(O208*(1+R208),2)+(TRUNC(AK208,2)-(TRUNC(H208*(1+R208),2)+TRUNC(J208*(1+R208),2)+TRUNC(K208*(1+R208),2)+TRUNC(L208*(1+R208),2)+TRUNC(M208*(1+R208),2)+TRUNC(N208*(1+R208),2)+TRUNC(O208*(1+R208),2)+TRUNC(P208*(1+R208),2))))&gt;=0),ABS((O208*(1+R208)-(TRUNC(O208*(1+R208),2)+(TRUNC(AK208,2)-(TRUNC(H208*(1+R208),2)+TRUNC(J208*(1+R208),2)+TRUNC(K208*(1+R208),2)+TRUNC(L208*(1+R208),2)+TRUNC(M208*(1+R208),2)+TRUNC(N208*(1+R208),2)+TRUNC(O208*(1+R208),2)+TRUNC(P208*(1+R208),2)))))/O208*(1+R208))&lt;=ABS((O208*(1+R208)-(TRUNC(O208*(1+R208),2)+(TRUNC(AK208,2)-(TRUNC(H208*(1+R208),2)+TRUNC(J208*(1+R208),2)+TRUNC(K208*(1+R208),2)+TRUNC(L208*(1+R208),2)+TRUNC(M208*(1+R208),2)+TRUNC(N208*(1+R208),2)+TRUNC(O208*(1+R208),2)+TRUNC(P208*(1+R208),2)))))/O208*(1+R208)),TRUE),IF(AND(P208*(1+R208)&lt;&gt;0,(TRUNC(P208*(1+R208),2)+(TRUNC(AK208,2)-(TRUNC(H208*(1+R208),2)+TRUNC(J208*(1+R208),2)+TRUNC(K208*(1+R208),2)+TRUNC(L208*(1+R208),2)+TRUNC(M208*(1+R208),2)+TRUNC(N208*(1+R208),2)+TRUNC(O208*(1+R208),2)+TRUNC(P208*(1+R208),2))))&gt;=0),ABS((O208*(1+R208)-(TRUNC(O208*(1+R208),2)+(TRUNC(AK208,2)-(TRUNC(H208*(1+R208),2)+TRUNC(J208*(1+R208),2)+TRUNC(K208*(1+R208),2)+TRUNC(L208*(1+R208),2)+TRUNC(M208*(1+R208),2)+TRUNC(N208*(1+R208),2)+TRUNC(O208*(1+R208),2)+TRUNC(P208*(1+R208),2)))))/O208*(1+R208))&lt;=ABS((P208*(1+R208)-(TRUNC(P208*(1+R208),2)+(TRUNC(AK208,2)-(TRUNC(H208*(1+R208),2)+TRUNC(J208*(1+R208),2)+TRUNC(K208*(1+R208),2)+TRUNC(L208*(1+R208),2)+TRUNC(M208*(1+R208),2)+TRUNC(N208*(1+R208),2)+TRUNC(O208*(1+R208),2)+TRUNC(P208*(1+R208),2)))))/P208*(1+R208)),TRUE)),TRUNC(O208*(1+R208),2)+(TRUNC(AK208,2)-(TRUNC(H208*(1+R208),2)+TRUNC(J208*(1+R208),2)+TRUNC(K208*(1+R208),2)+TRUNC(L208*(1+R208),2)+TRUNC(M208*(1+R208),2)+TRUNC(N208*(1+R208),2)+TRUNC(O208*(1+R208),2)+TRUNC(P208*(1+R208),2))),TRUNC(O208*(1+R208),2)))))</f>
        <v>0</v>
      </c>
      <c r="AH208" s="369">
        <f>IF(AG208*G208=0,0,IF((TRUNC(AL208,2)-(TRUNC(S208*G208,2)+TRUNC(W208*G208,2)+TRUNC(Y208*G208,2)+TRUNC(AA208*G208,2)+TRUNC(AC208*G208,2)+TRUNC(AE208*G208,2)+TRUNC(AG208*G208,2)+TRUNC(AI208*G208,2)))=0,TRUNC(AG208*G208,2),IF((TRUNC(TRUNC(AG208*G208,2),2)+(TRUNC(AL208,2)-(TRUNC(S208*G208,2)+TRUNC(W208*G208,2)+TRUNC(Y208*G208,2)+TRUNC(AA208*G208,2)+TRUNC(AC208*G208,2)+TRUNC(AE208*G208,2)+TRUNC(AG208*G208,2)+TRUNC(AI208*G208,2))))&lt;=0,TRUNC(AG208*G208,2),IF(AND(IF(AND(S208*G208&lt;&gt;0,(TRUNC(S208*G208,2)+(TRUNC(AL208,2)-(TRUNC(S208*G208,2)+TRUNC(W208*G208,2)+TRUNC(Y208*G208,2)+TRUNC(AA208*G208,2)+TRUNC(AC208*G208,2)+TRUNC(AE208*G208,2)+TRUNC(AG208*G208,2)+TRUNC(AI208*G208,2))))&gt;=0),ABS((AG208*G208-(TRUNC(AG208*G208,2)+(TRUNC(AL208,2)-(TRUNC(S208*G208,2)+TRUNC(W208*G208,2)+TRUNC(Y208*G208,2)+TRUNC(AA208*G208,2)+TRUNC(AC208*G208,2)+TRUNC(AE208*G208,2)+TRUNC(AG208*G208,2)+TRUNC(AI208*G208,2)))))/AG208*G208)&lt;ABS((S208*G208-(TRUNC(S208*G208,2)+(TRUNC(AL208,2)-(TRUNC(S208*G208,2)+TRUNC(W208*G208,2)+TRUNC(Y208*G208,2)+TRUNC(AA208*G208,2)+TRUNC(AC208*G208,2)+TRUNC(AE208*G208,2)+TRUNC(AG208*G208,2)+TRUNC(AI208*G208,2)))))/S208*G208),TRUE),IF(AND(W208*G208&lt;&gt;0,(TRUNC(W208*G208,2)+(TRUNC(AL208,2)-(TRUNC(S208*G208,2)+TRUNC(W208*G208,2)+TRUNC(Y208*G208,2)+TRUNC(AA208*G208,2)+TRUNC(AC208*G208,2)+TRUNC(AE208*G208,2)+TRUNC(AG208*G208,2)+TRUNC(AI208*G208,2))))&gt;=0),ABS((AG208*G208-(TRUNC(AG208*G208,2)+(TRUNC(AL208,2)-(TRUNC(S208*G208,2)+TRUNC(W208*G208,2)+TRUNC(Y208*G208,2)+TRUNC(AA208*G208,2)+TRUNC(AC208*G208,2)+TRUNC(AE208*G208,2)+TRUNC(AG208*G208,2)+TRUNC(AI208*G208,2)))))/AG208*G208)&lt;ABS((W208*G208-(TRUNC(W208*G208,2)+(TRUNC(AL208,2)-(TRUNC(S208*G208,2)+TRUNC(W208*G208,2)+TRUNC(Y208*G208,2)+TRUNC(AA208*G208,2)+TRUNC(AC208*G208,2)+TRUNC(AE208*G208,2)+TRUNC(AG208*G208,2)+TRUNC(AI208*G208,2)))))/W208*G208),TRUE),IF(AND(Y208*G208&lt;&gt;0,(TRUNC(Y208*G208,2)+(TRUNC(AL208,2)-(TRUNC(S208*G208,2)+TRUNC(W208*G208,2)+TRUNC(Y208*G208,2)+TRUNC(AA208*G208,2)+TRUNC(AC208*G208,2)+TRUNC(AE208*G208,2)+TRUNC(AG208*G208,2)+TRUNC(AI208*G208,2))))&gt;=0),ABS((AG208*G208-(TRUNC(AG208*G208,2)+(TRUNC(AL208,2)-(TRUNC(S208*G208,2)+TRUNC(W208*G208,2)+TRUNC(Y208*G208,2)+TRUNC(AA208*G208,2)+TRUNC(AC208*G208,2)+TRUNC(AE208*G208,2)+TRUNC(AG208*G208,2)+TRUNC(AI208*G208,2)))))/AG208*G208)&lt;ABS((Y208*G208-(TRUNC(Y208*G208,2)+(TRUNC(AL208,2)-(TRUNC(S208*G208,2)+TRUNC(W208*G208,2)+TRUNC(Y208*G208,2)+TRUNC(AA208*G208,2)+TRUNC(AC208*G208,2)+TRUNC(AE208*G208,2)+TRUNC(AG208*G208,2)+TRUNC(AI208*G208,2)))))/Y208*G208),TRUE),IF(AND(AA208*G208&lt;&gt;0,(TRUNC(AA208*G208,2)+(TRUNC(AL208,2)-(TRUNC(S208*G208,2)+TRUNC(W208*G208,2)+TRUNC(Y208*G208,2)+TRUNC(AA208*G208,2)+TRUNC(AC208*G208,2)+TRUNC(AE208*G208,2)+TRUNC(AG208*G208,2)+TRUNC(AI208*G208,2))))&gt;=0),ABS((AG208*G208-(TRUNC(AG208*G208,2)+(TRUNC(AL208,2)-(TRUNC(S208*G208,2)+TRUNC(W208*G208,2)+TRUNC(Y208*G208,2)+TRUNC(AA208*G208,2)+TRUNC(AC208*G208,2)+TRUNC(AE208*G208,2)+TRUNC(AG208*G208,2)+TRUNC(AI208*G208,2)))))/AG208*G208)&lt;ABS((AA208*G208-(TRUNC(AA208*G208,2)+(TRUNC(AL208,2)-(TRUNC(S208*G208,2)+TRUNC(W208*G208,2)+TRUNC(Y208*G208,2)+TRUNC(AA208*G208,2)+TRUNC(AC208*G208,2)+TRUNC(AE208*G208,2)+TRUNC(AG208*G208,2)+TRUNC(AI208*G208,2)))))/AA208*G208),TRUE),IF(AND(AC208*G208&lt;&gt;0,(TRUNC(AC208*G208,2)+(TRUNC(AL208,2)-(TRUNC(S208*G208,2)+TRUNC(W208*G208,2)+TRUNC(Y208*G208,2)+TRUNC(AA208*G208,2)+TRUNC(AC208*G208,2)+TRUNC(AE208*G208,2)+TRUNC(AG208*G208,2)+TRUNC(AI208*G208,2))))&gt;=0),ABS((AG208*G208-(TRUNC(AG208*G208,2)+(TRUNC(AL208,2)-(TRUNC(S208*G208,2)+TRUNC(W208*G208,2)+TRUNC(Y208*G208,2)+TRUNC(AA208*G208,2)+TRUNC(AC208*G208,2)+TRUNC(AE208*G208,2)+TRUNC(AG208*G208,2)+TRUNC(AI208*G208,2)))))/AG208*G208)&lt;ABS((AC208*G208-(TRUNC(AC208*G208,2)+(TRUNC(AL208,2)-(TRUNC(S208*G208,2)+TRUNC(W208*G208,2)+TRUNC(Y208*G208,2)+TRUNC(AA208*G208,2)+TRUNC(AC208*G208,2)+TRUNC(AE208*G208,2)+TRUNC(AG208*G208,2)+TRUNC(AI208*G208,2)))))/AC208*G208),TRUE),IF(AND(AE208*G208&lt;&gt;0,(TRUNC(AE208*G208,2)+(TRUNC(AL208,2)-(TRUNC(S208*G208,2)+TRUNC(W208*G208,2)+TRUNC(Y208*G208,2)+TRUNC(AA208*G208,2)+TRUNC(AC208*G208,2)+TRUNC(AE208*G208,2)+TRUNC(AG208*G208,2)+TRUNC(AI208*G208,2))))&gt;=0),ABS((AG208*G208-(TRUNC(AG208*G208,2)+(TRUNC(AL208,2)-(TRUNC(S208*G208,2)+TRUNC(W208*G208,2)+TRUNC(Y208*G208,2)+TRUNC(AA208*G208,2)+TRUNC(AC208*G208,2)+TRUNC(AE208*G208,2)+TRUNC(AG208*G208,2)+TRUNC(AI208*G208,2)))))/AG208*G208)&lt;ABS((AE208*G208-(TRUNC(AE208*G208,2)+(TRUNC(AL208,2)-(TRUNC(S208*G208,2)+TRUNC(W208*G208,2)+TRUNC(Y208*G208,2)+TRUNC(AA208*G208,2)+TRUNC(AC208*G208,2)+TRUNC(AE208*G208,2)+TRUNC(AG208*G208,2)+TRUNC(AI208*G208,2)))))/AE208*G208),TRUE),IF(AND(AG208*G208&lt;&gt;0,(TRUNC(AG208*G208,2)+(TRUNC(AL208,2)-(TRUNC(S208*G208,2)+TRUNC(W208*G208,2)+TRUNC(Y208*G208,2)+TRUNC(AA208*G208,2)+TRUNC(AC208*G208,2)+TRUNC(AE208*G208,2)+TRUNC(AG208*G208,2)+TRUNC(AI208*G208,2))))&gt;=0),ABS((AG208*G208-(TRUNC(AG208*G208,2)+(TRUNC(AL208,2)-(TRUNC(S208*G208,2)+TRUNC(W208*G208,2)+TRUNC(Y208*G208,2)+TRUNC(AA208*G208,2)+TRUNC(AC208*G208,2)+TRUNC(AE208*G208,2)+TRUNC(AG208*G208,2)+TRUNC(AI208*G208,2)))))/AG208*G208)&lt;=ABS((AG208*G208-(TRUNC(AG208*G208,2)+(TRUNC(AL208,2)-(TRUNC(S208*G208,2)+TRUNC(W208*G208,2)+TRUNC(Y208*G208,2)+TRUNC(AA208*G208,2)+TRUNC(AC208*G208,2)+TRUNC(AE208*G208,2)+TRUNC(AG208*G208,2)+TRUNC(AI208*G208,2)))))/AG208*G208),TRUE),IF(AND(AI208*G208&lt;&gt;0,(TRUNC(AI208*G208,2)+(TRUNC(AL208,2)-(TRUNC(S208*G208,2)+TRUNC(W208*G208,2)+TRUNC(Y208*G208,2)+TRUNC(AA208*G208,2)+TRUNC(AC208*G208,2)+TRUNC(AE208*G208,2)+TRUNC(AG208*G208,2)+TRUNC(AI208*G208,2))))&gt;=0),ABS((AG208*G208-(TRUNC(AG208*G208,2)+(TRUNC(AL208,2)-(TRUNC(S208*G208,2)+TRUNC(W208*G208,2)+TRUNC(Y208*G208,2)+TRUNC(AA208*G208,2)+TRUNC(AC208*G208,2)+TRUNC(AE208*G208,2)+TRUNC(AG208*G208,2)+TRUNC(AI208*G208,2)))))/AG208*G208)&lt;=ABS((AI208*G208-(TRUNC(AI208*G208,2)+(TRUNC(AL208,2)-(TRUNC(S208*G208,2)+TRUNC(W208*G208,2)+TRUNC(Y208*G208,2)+TRUNC(AA208*G208,2)+TRUNC(AC208*G208,2)+TRUNC(AE208*G208,2)+TRUNC(AG208*G208,2)+TRUNC(AI208*G208,2)))))/AI208*G208),TRUE)),TRUNC(AG208*G208,2)+(TRUNC(AL208,2)-(TRUNC(S208*G208,2)+TRUNC(W208*G208,2)+TRUNC(Y208*G208,2)+TRUNC(AA208*G208,2)+TRUNC(AC208*G208,2)+TRUNC(AE208*G208,2)+TRUNC(AG208*G208,2)+TRUNC(AI208*G208,2))),TRUNC(AG208*G208,2)))))</f>
        <v>0</v>
      </c>
      <c r="AI208" s="369">
        <f>IF(P208*(1+R208)=0,0,IF((TRUNC(AK208,2)-(TRUNC(H208*(1+R208),2)+TRUNC(J208*(1+R208),2)+TRUNC(K208*(1+R208),2)+TRUNC(L208*(1+R208),2)+TRUNC(M208*(1+R208),2)+TRUNC(N208*(1+R208),2)+TRUNC(O208*(1+R208),2)+TRUNC(P208*(1+R208),2)))=0,TRUNC(P208*(1+R208),2),IF((TRUNC(TRUNC(P208*(1+R208),2),2)+(TRUNC(AK208,2)-(TRUNC(H208*(1+R208),2)+TRUNC(J208*(1+R208),2)+TRUNC(K208*(1+R208),2)+TRUNC(L208*(1+R208),2)+TRUNC(M208*(1+R208),2)+TRUNC(N208*(1+R208),2)+TRUNC(O208*(1+R208),2)+TRUNC(P208*(1+R208),2))))&lt;=0,TRUNC(P208*(1+R208),2),IF(AND(IF(AND(H208*(1+R208)&lt;&gt;0,(TRUNC(H208*(1+R208),2)+(TRUNC(AK208,2)-(TRUNC(H208*(1+R208),2)+TRUNC(J208*(1+R208),2)+TRUNC(K208*(1+R208),2)+TRUNC(L208*(1+R208),2)+TRUNC(M208*(1+R208),2)+TRUNC(N208*(1+R208),2)+TRUNC(O208*(1+R208),2)+TRUNC(P208*(1+R208),2))))&gt;=0),ABS((P208*(1+R208)-(TRUNC(P208*(1+R208),2)+(TRUNC(AK208,2)-(TRUNC(H208*(1+R208),2)+TRUNC(J208*(1+R208),2)+TRUNC(K208*(1+R208),2)+TRUNC(L208*(1+R208),2)+TRUNC(M208*(1+R208),2)+TRUNC(N208*(1+R208),2)+TRUNC(O208*(1+R208),2)+TRUNC(P208*(1+R208),2)))))/P208*(1+R208))&lt;ABS((H208*(1+R208)-(TRUNC(H208*(1+R208),2)+(TRUNC(AK208,2)-(TRUNC(H208*(1+R208),2)+TRUNC(J208*(1+R208),2)+TRUNC(K208*(1+R208),2)+TRUNC(L208*(1+R208),2)+TRUNC(M208*(1+R208),2)+TRUNC(N208*(1+R208),2)+TRUNC(O208*(1+R208),2)+TRUNC(P208*(1+R208),2)))))/H208*(1+R208)),TRUE),IF(AND(J208*(1+R208)&lt;&gt;0,(TRUNC(J208*(1+R208),2)+(TRUNC(AK208,2)-(TRUNC(H208*(1+R208),2)+TRUNC(J208*(1+R208),2)+TRUNC(K208*(1+R208),2)+TRUNC(L208*(1+R208),2)+TRUNC(M208*(1+R208),2)+TRUNC(N208*(1+R208),2)+TRUNC(O208*(1+R208),2)+TRUNC(P208*(1+R208),2))))&gt;=0),ABS((P208*(1+R208)-(TRUNC(P208*(1+R208),2)+(TRUNC(AK208,2)-(TRUNC(H208*(1+R208),2)+TRUNC(J208*(1+R208),2)+TRUNC(K208*(1+R208),2)+TRUNC(L208*(1+R208),2)+TRUNC(M208*(1+R208),2)+TRUNC(N208*(1+R208),2)+TRUNC(O208*(1+R208),2)+TRUNC(P208*(1+R208),2)))))/P208*(1+R208))&lt;ABS((J208*(1+R208)-(TRUNC(J208*(1+R208),2)+(TRUNC(AK208,2)-(TRUNC(H208*(1+R208),2)+TRUNC(J208*(1+R208),2)+TRUNC(K208*(1+R208),2)+TRUNC(L208*(1+R208),2)+TRUNC(M208*(1+R208),2)+TRUNC(N208*(1+R208),2)+TRUNC(O208*(1+R208),2)+TRUNC(P208*(1+R208),2)))))/J208*(1+R208)),TRUE),IF(AND(K208*(1+R208)&lt;&gt;0,(TRUNC(K208*(1+R208),2)+(TRUNC(AK208,2)-(TRUNC(H208*(1+R208),2)+TRUNC(J208*(1+R208),2)+TRUNC(K208*(1+R208),2)+TRUNC(L208*(1+R208),2)+TRUNC(M208*(1+R208),2)+TRUNC(N208*(1+R208),2)+TRUNC(O208*(1+R208),2)+TRUNC(P208*(1+R208),2))))&gt;=0),ABS((P208*(1+R208)-(TRUNC(P208*(1+R208),2)+(TRUNC(AK208,2)-(TRUNC(H208*(1+R208),2)+TRUNC(J208*(1+R208),2)+TRUNC(K208*(1+R208),2)+TRUNC(L208*(1+R208),2)+TRUNC(M208*(1+R208),2)+TRUNC(N208*(1+R208),2)+TRUNC(O208*(1+R208),2)+TRUNC(P208*(1+R208),2)))))/P208*(1+R208))&lt;ABS((K208*(1+R208)-(TRUNC(K208*(1+R208),2)+(TRUNC(AK208,2)-(TRUNC(H208*(1+R208),2)+TRUNC(J208*(1+R208),2)+TRUNC(K208*(1+R208),2)+TRUNC(L208*(1+R208),2)+TRUNC(M208*(1+R208),2)+TRUNC(N208*(1+R208),2)+TRUNC(O208*(1+R208),2)+TRUNC(P208*(1+R208),2)))))/K208*(1+R208)),TRUE),IF(AND(L208*(1+R208)&lt;&gt;0,(TRUNC(L208*(1+R208),2)+(TRUNC(AK208,2)-(TRUNC(H208*(1+R208),2)+TRUNC(J208*(1+R208),2)+TRUNC(K208*(1+R208),2)+TRUNC(L208*(1+R208),2)+TRUNC(M208*(1+R208),2)+TRUNC(N208*(1+R208),2)+TRUNC(O208*(1+R208),2)+TRUNC(P208*(1+R208),2))))&gt;=0),ABS((P208*(1+R208)-(TRUNC(P208*(1+R208),2)+(TRUNC(AK208,2)-(TRUNC(H208*(1+R208),2)+TRUNC(J208*(1+R208),2)+TRUNC(K208*(1+R208),2)+TRUNC(L208*(1+R208),2)+TRUNC(M208*(1+R208),2)+TRUNC(N208*(1+R208),2)+TRUNC(O208*(1+R208),2)+TRUNC(P208*(1+R208),2)))))/P208*(1+R208))&lt;ABS((L208*(1+R208)-(TRUNC(L208*(1+R208),2)+(TRUNC(AK208,2)-(TRUNC(H208*(1+R208),2)+TRUNC(J208*(1+R208),2)+TRUNC(K208*(1+R208),2)+TRUNC(L208*(1+R208),2)+TRUNC(M208*(1+R208),2)+TRUNC(N208*(1+R208),2)+TRUNC(O208*(1+R208),2)+TRUNC(P208*(1+R208),2)))))/L208*(1+R208)),TRUE),IF(AND(M208*(1+R208)&lt;&gt;0,(TRUNC(M208*(1+R208),2)+(TRUNC(AK208,2)-(TRUNC(H208*(1+R208),2)+TRUNC(J208*(1+R208),2)+TRUNC(K208*(1+R208),2)+TRUNC(L208*(1+R208),2)+TRUNC(M208*(1+R208),2)+TRUNC(N208*(1+R208),2)+TRUNC(O208*(1+R208),2)+TRUNC(P208*(1+R208),2))))&gt;=0),ABS((P208*(1+R208)-(TRUNC(P208*(1+R208),2)+(TRUNC(AK208,2)-(TRUNC(H208*(1+R208),2)+TRUNC(J208*(1+R208),2)+TRUNC(K208*(1+R208),2)+TRUNC(L208*(1+R208),2)+TRUNC(M208*(1+R208),2)+TRUNC(N208*(1+R208),2)+TRUNC(O208*(1+R208),2)+TRUNC(P208*(1+R208),2)))))/P208*(1+R208))&lt;ABS((M208*(1+R208)-(TRUNC(M208*(1+R208),2)+(TRUNC(AK208,2)-(TRUNC(H208*(1+R208),2)+TRUNC(J208*(1+R208),2)+TRUNC(K208*(1+R208),2)+TRUNC(L208*(1+R208),2)+TRUNC(M208*(1+R208),2)+TRUNC(N208*(1+R208),2)+TRUNC(O208*(1+R208),2)+TRUNC(P208*(1+R208),2)))))/M208*(1+R208)),TRUE),IF(AND(N208*(1+R208)&lt;&gt;0,(TRUNC(N208*(1+R208),2)+(TRUNC(AK208,2)-(TRUNC(H208*(1+R208),2)+TRUNC(J208*(1+R208),2)+TRUNC(K208*(1+R208),2)+TRUNC(L208*(1+R208),2)+TRUNC(M208*(1+R208),2)+TRUNC(N208*(1+R208),2)+TRUNC(O208*(1+R208),2)+TRUNC(P208*(1+R208),2))))&gt;=0),ABS((P208*(1+R208)-(TRUNC(P208*(1+R208),2)+(TRUNC(AK208,2)-(TRUNC(H208*(1+R208),2)+TRUNC(J208*(1+R208),2)+TRUNC(K208*(1+R208),2)+TRUNC(L208*(1+R208),2)+TRUNC(M208*(1+R208),2)+TRUNC(N208*(1+R208),2)+TRUNC(O208*(1+R208),2)+TRUNC(P208*(1+R208),2)))))/P208*(1+R208))&lt;ABS((N208*(1+R208)-(TRUNC(N208*(1+R208),2)+(TRUNC(AK208,2)-(TRUNC(H208*(1+R208),2)+TRUNC(J208*(1+R208),2)+TRUNC(K208*(1+R208),2)+TRUNC(L208*(1+R208),2)+TRUNC(M208*(1+R208),2)+TRUNC(N208*(1+R208),2)+TRUNC(O208*(1+R208),2)+TRUNC(P208*(1+R208),2)))))/N208*(1+R208)),TRUE),IF(AND(O208*(1+R208)&lt;&gt;0,(TRUNC(O208*(1+R208),2)+(TRUNC(AK208,2)-(TRUNC(H208*(1+R208),2)+TRUNC(J208*(1+R208),2)+TRUNC(K208*(1+R208),2)+TRUNC(L208*(1+R208),2)+TRUNC(M208*(1+R208),2)+TRUNC(N208*(1+R208),2)+TRUNC(O208*(1+R208),2)+TRUNC(P208*(1+R208),2))))&gt;=0),ABS((P208*(1+R208)-(TRUNC(P208*(1+R208),2)+(TRUNC(AK208,2)-(TRUNC(H208*(1+R208),2)+TRUNC(J208*(1+R208),2)+TRUNC(K208*(1+R208),2)+TRUNC(L208*(1+R208),2)+TRUNC(M208*(1+R208),2)+TRUNC(N208*(1+R208),2)+TRUNC(O208*(1+R208),2)+TRUNC(P208*(1+R208),2)))))/P208*(1+R208))&lt;ABS((O208*(1+R208)-(TRUNC(O208*(1+R208),2)+(TRUNC(AK208,2)-(TRUNC(H208*(1+R208),2)+TRUNC(J208*(1+R208),2)+TRUNC(K208*(1+R208),2)+TRUNC(L208*(1+R208),2)+TRUNC(M208*(1+R208),2)+TRUNC(N208*(1+R208),2)+TRUNC(O208*(1+R208),2)+TRUNC(P208*(1+R208),2)))))/O208*(1+R208)),TRUE),IF(AND(P208*(1+R208)&lt;&gt;0,(TRUNC(P208*(1+R208),2)+(TRUNC(AK208,2)-(TRUNC(H208*(1+R208),2)+TRUNC(J208*(1+R208),2)+TRUNC(K208*(1+R208),2)+TRUNC(L208*(1+R208),2)+TRUNC(M208*(1+R208),2)+TRUNC(N208*(1+R208),2)+TRUNC(O208*(1+R208),2)+TRUNC(P208*(1+R208),2))))&gt;=0),ABS((P208*(1+R208)-(TRUNC(P208*(1+R208),2)+(TRUNC(AK208,2)-(TRUNC(H208*(1+R208),2)+TRUNC(J208*(1+R208),2)+TRUNC(K208*(1+R208),2)+TRUNC(L208*(1+R208),2)+TRUNC(M208*(1+R208),2)+TRUNC(N208*(1+R208),2)+TRUNC(O208*(1+R208),2)+TRUNC(P208*(1+R208),2)))))/P208*(1+R208))&lt;=ABS((P208*(1+R208)-(TRUNC(P208*(1+R208),2)+(TRUNC(AK208,2)-(TRUNC(H208*(1+R208),2)+TRUNC(J208*(1+R208),2)+TRUNC(K208*(1+R208),2)+TRUNC(L208*(1+R208),2)+TRUNC(M208*(1+R208),2)+TRUNC(N208*(1+R208),2)+TRUNC(O208*(1+R208),2)+TRUNC(P208*(1+R208),2)))))/P208*(1+R208)),TRUE)),TRUNC(P208*(1+R208),2)+(TRUNC(AK208,2)-(TRUNC(H208*(1+R208),2)+TRUNC(J208*(1+R208),2)+TRUNC(K208*(1+R208),2)+TRUNC(L208*(1+R208),2)+TRUNC(M208*(1+R208),2)+TRUNC(N208*(1+R208),2)+TRUNC(O208*(1+R208),2)+TRUNC(P208*(1+R208),2))),TRUNC(P208*(1+R208),2)))))</f>
        <v>0</v>
      </c>
      <c r="AJ208" s="369">
        <f>IF(AI208*G208=0,0,IF((TRUNC(AL208,2)-(TRUNC(S208*G208,2)+TRUNC(W208*G208,2)+TRUNC(Y208*G208,2)+TRUNC(AA208*G208,2)+TRUNC(AC208*G208,2)+TRUNC(AE208*G208,2)+TRUNC(AG208*G208,2)+TRUNC(AI208*G208,2)))=0,TRUNC(AI208*G208,2),IF((TRUNC(TRUNC(AI208*G208,2),2)+(TRUNC(AL208,2)-(TRUNC(S208*G208,2)+TRUNC(W208*G208,2)+TRUNC(Y208*G208,2)+TRUNC(AA208*G208,2)+TRUNC(AC208*G208,2)+TRUNC(AE208*G208,2)+TRUNC(AG208*G208,2)+TRUNC(AI208*G208,2))))&lt;=0,TRUNC(AI208*G208,2),IF(AND(IF(AND(S208*G208&lt;&gt;0,(TRUNC(S208*G208,2)+(TRUNC(AL208,2)-(TRUNC(S208*G208,2)+TRUNC(W208*G208,2)+TRUNC(Y208*G208,2)+TRUNC(AA208*G208,2)+TRUNC(AC208*G208,2)+TRUNC(AE208*G208,2)+TRUNC(AG208*G208,2)+TRUNC(AI208*G208,2))))&gt;=0),ABS((AI208*G208-(TRUNC(AI208*G208,2)+(TRUNC(AL208,2)-(TRUNC(S208*G208,2)+TRUNC(W208*G208,2)+TRUNC(Y208*G208,2)+TRUNC(AA208*G208,2)+TRUNC(AC208*G208,2)+TRUNC(AE208*G208,2)+TRUNC(AG208*G208,2)+TRUNC(AI208*G208,2)))))/AI208*G208)&lt;ABS((S208*G208-(TRUNC(S208*G208,2)+(TRUNC(AL208,2)-(TRUNC(S208*G208,2)+TRUNC(W208*G208,2)+TRUNC(Y208*G208,2)+TRUNC(AA208*G208,2)+TRUNC(AC208*G208,2)+TRUNC(AE208*G208,2)+TRUNC(AG208*G208,2)+TRUNC(AI208*G208,2)))))/S208*G208),TRUE),IF(AND(W208*G208&lt;&gt;0,(TRUNC(W208*G208,2)+(TRUNC(AL208,2)-(TRUNC(S208*G208,2)+TRUNC(W208*G208,2)+TRUNC(Y208*G208,2)+TRUNC(AA208*G208,2)+TRUNC(AC208*G208,2)+TRUNC(AE208*G208,2)+TRUNC(AG208*G208,2)+TRUNC(AI208*G208,2))))&gt;=0),ABS((AI208*G208-(TRUNC(AI208*G208,2)+(TRUNC(AL208,2)-(TRUNC(S208*G208,2)+TRUNC(W208*G208,2)+TRUNC(Y208*G208,2)+TRUNC(AA208*G208,2)+TRUNC(AC208*G208,2)+TRUNC(AE208*G208,2)+TRUNC(AG208*G208,2)+TRUNC(AI208*G208,2)))))/AI208*G208)&lt;ABS((W208*G208-(TRUNC(W208*G208,2)+(TRUNC(AL208,2)-(TRUNC(S208*G208,2)+TRUNC(W208*G208,2)+TRUNC(Y208*G208,2)+TRUNC(AA208*G208,2)+TRUNC(AC208*G208,2)+TRUNC(AE208*G208,2)+TRUNC(AG208*G208,2)+TRUNC(AI208*G208,2)))))/W208*G208),TRUE),IF(AND(Y208*G208&lt;&gt;0,(TRUNC(Y208*G208,2)+(TRUNC(AL208,2)-(TRUNC(S208*G208,2)+TRUNC(W208*G208,2)+TRUNC(Y208*G208,2)+TRUNC(AA208*G208,2)+TRUNC(AC208*G208,2)+TRUNC(AE208*G208,2)+TRUNC(AG208*G208,2)+TRUNC(AI208*G208,2))))&gt;=0),ABS((AI208*G208-(TRUNC(AI208*G208,2)+(TRUNC(AL208,2)-(TRUNC(S208*G208,2)+TRUNC(W208*G208,2)+TRUNC(Y208*G208,2)+TRUNC(AA208*G208,2)+TRUNC(AC208*G208,2)+TRUNC(AE208*G208,2)+TRUNC(AG208*G208,2)+TRUNC(AI208*G208,2)))))/AI208*G208)&lt;ABS((Y208*G208-(TRUNC(Y208*G208,2)+(TRUNC(AL208,2)-(TRUNC(S208*G208,2)+TRUNC(W208*G208,2)+TRUNC(Y208*G208,2)+TRUNC(AA208*G208,2)+TRUNC(AC208*G208,2)+TRUNC(AE208*G208,2)+TRUNC(AG208*G208,2)+TRUNC(AI208*G208,2)))))/Y208*G208),TRUE),IF(AND(AA208*G208&lt;&gt;0,(TRUNC(AA208*G208,2)+(TRUNC(AL208,2)-(TRUNC(S208*G208,2)+TRUNC(W208*G208,2)+TRUNC(Y208*G208,2)+TRUNC(AA208*G208,2)+TRUNC(AC208*G208,2)+TRUNC(AE208*G208,2)+TRUNC(AG208*G208,2)+TRUNC(AI208*G208,2))))&gt;=0),ABS((AI208*G208-(TRUNC(AI208*G208,2)+(TRUNC(AL208,2)-(TRUNC(S208*G208,2)+TRUNC(W208*G208,2)+TRUNC(Y208*G208,2)+TRUNC(AA208*G208,2)+TRUNC(AC208*G208,2)+TRUNC(AE208*G208,2)+TRUNC(AG208*G208,2)+TRUNC(AI208*G208,2)))))/AI208*G208)&lt;ABS((AA208*G208-(TRUNC(AA208*G208,2)+(TRUNC(AL208,2)-(TRUNC(S208*G208,2)+TRUNC(W208*G208,2)+TRUNC(Y208*G208,2)+TRUNC(AA208*G208,2)+TRUNC(AC208*G208,2)+TRUNC(AE208*G208,2)+TRUNC(AG208*G208,2)+TRUNC(AI208*G208,2)))))/AA208*G208),TRUE),IF(AND(AC208*G208&lt;&gt;0,(TRUNC(AC208*G208,2)+(TRUNC(AL208,2)-(TRUNC(S208*G208,2)+TRUNC(W208*G208,2)+TRUNC(Y208*G208,2)+TRUNC(AA208*G208,2)+TRUNC(AC208*G208,2)+TRUNC(AE208*G208,2)+TRUNC(AG208*G208,2)+TRUNC(AI208*G208,2))))&gt;=0),ABS((AI208*G208-(TRUNC(AI208*G208,2)+(TRUNC(AL208,2)-(TRUNC(S208*G208,2)+TRUNC(W208*G208,2)+TRUNC(Y208*G208,2)+TRUNC(AA208*G208,2)+TRUNC(AC208*G208,2)+TRUNC(AE208*G208,2)+TRUNC(AG208*G208,2)+TRUNC(AI208*G208,2)))))/AI208*G208)&lt;ABS((AC208*G208-(TRUNC(AC208*G208,2)+(TRUNC(AL208,2)-(TRUNC(S208*G208,2)+TRUNC(W208*G208,2)+TRUNC(Y208*G208,2)+TRUNC(AA208*G208,2)+TRUNC(AC208*G208,2)+TRUNC(AE208*G208,2)+TRUNC(AG208*G208,2)+TRUNC(AI208*G208,2)))))/AC208*G208),TRUE),IF(AND(AE208*G208&lt;&gt;0,(TRUNC(AE208*G208,2)+(TRUNC(AL208,2)-(TRUNC(S208*G208,2)+TRUNC(W208*G208,2)+TRUNC(Y208*G208,2)+TRUNC(AA208*G208,2)+TRUNC(AC208*G208,2)+TRUNC(AE208*G208,2)+TRUNC(AG208*G208,2)+TRUNC(AI208*G208,2))))&gt;=0),ABS((AI208*G208-(TRUNC(AI208*G208,2)+(TRUNC(AL208,2)-(TRUNC(S208*G208,2)+TRUNC(W208*G208,2)+TRUNC(Y208*G208,2)+TRUNC(AA208*G208,2)+TRUNC(AC208*G208,2)+TRUNC(AE208*G208,2)+TRUNC(AG208*G208,2)+TRUNC(AI208*G208,2)))))/AI208*G208)&lt;ABS((AE208*G208-(TRUNC(AE208*G208,2)+(TRUNC(AL208,2)-(TRUNC(S208*G208,2)+TRUNC(W208*G208,2)+TRUNC(Y208*G208,2)+TRUNC(AA208*G208,2)+TRUNC(AC208*G208,2)+TRUNC(AE208*G208,2)+TRUNC(AG208*G208,2)+TRUNC(AI208*G208,2)))))/AE208*G208),TRUE),IF(AND(AG208*G208&lt;&gt;0,(TRUNC(AG208*G208,2)+(TRUNC(AL208,2)-(TRUNC(S208*G208,2)+TRUNC(W208*G208,2)+TRUNC(Y208*G208,2)+TRUNC(AA208*G208,2)+TRUNC(AC208*G208,2)+TRUNC(AE208*G208,2)+TRUNC(AG208*G208,2)+TRUNC(AI208*G208,2))))&gt;=0),ABS((AI208*G208-(TRUNC(AI208*G208,2)+(TRUNC(AL208,2)-(TRUNC(S208*G208,2)+TRUNC(W208*G208,2)+TRUNC(Y208*G208,2)+TRUNC(AA208*G208,2)+TRUNC(AC208*G208,2)+TRUNC(AE208*G208,2)+TRUNC(AG208*G208,2)+TRUNC(AI208*G208,2)))))/AI208*G208)&lt;ABS((AG208*G208-(TRUNC(AG208*G208,2)+(TRUNC(AL208,2)-(TRUNC(S208*G208,2)+TRUNC(W208*G208,2)+TRUNC(Y208*G208,2)+TRUNC(AA208*G208,2)+TRUNC(AC208*G208,2)+TRUNC(AE208*G208,2)+TRUNC(AG208*G208,2)+TRUNC(AI208*G208,2)))))/AG208*G208),TRUE),IF(AND(AI208*G208&lt;&gt;0,(TRUNC(AI208*G208,2)+(TRUNC(AL208,2)-(TRUNC(S208*G208,2)+TRUNC(W208*G208,2)+TRUNC(Y208*G208,2)+TRUNC(AA208*G208,2)+TRUNC(AC208*G208,2)+TRUNC(AE208*G208,2)+TRUNC(AG208*G208,2)+TRUNC(AI208*G208,2))))&gt;=0),ABS((AI208*G208-(TRUNC(AI208*G208,2)+(TRUNC(AL208,2)-(TRUNC(S208*G208,2)+TRUNC(W208*G208,2)+TRUNC(Y208*G208,2)+TRUNC(AA208*G208,2)+TRUNC(AC208*G208,2)+TRUNC(AE208*G208,2)+TRUNC(AG208*G208,2)+TRUNC(AI208*G208,2)))))/AI208*G208)&lt;=ABS((AI208*G208-(TRUNC(AI208*G208,2)+(TRUNC(AL208,2)-(TRUNC(S208*G208,2)+TRUNC(W208*G208,2)+TRUNC(Y208*G208,2)+TRUNC(AA208*G208,2)+TRUNC(AC208*G208,2)+TRUNC(AE208*G208,2)+TRUNC(AG208*G208,2)+TRUNC(AI208*G208,2)))))/AI208*G208),TRUE)),TRUNC(AI208*G208,2)+(TRUNC(AL208,2)-(TRUNC(S208*G208,2)+TRUNC(W208*G208,2)+TRUNC(Y208*G208,2)+TRUNC(AA208*G208,2)+TRUNC(AC208*G208,2)+TRUNC(AE208*G208,2)+TRUNC(AG208*G208,2)+TRUNC(AI208*G208,2))),TRUNC(AI208*G208,2)))))</f>
        <v>0</v>
      </c>
      <c r="AK208" s="369">
        <f>TRUNC(Q208*(1+R208), 2)</f>
        <v>5.24</v>
      </c>
      <c r="AL208" s="369">
        <f>TRUNC(G208*TRUNC(AK208, 2), 2)</f>
        <v>0</v>
      </c>
    </row>
    <row r="209" spans="1:38" ht="25.5" x14ac:dyDescent="0.2">
      <c r="A209" s="368" t="s">
        <v>1325</v>
      </c>
      <c r="B209" s="367" t="s">
        <v>287</v>
      </c>
      <c r="C209" s="367" t="s">
        <v>393</v>
      </c>
      <c r="D209" s="367" t="s">
        <v>1649</v>
      </c>
      <c r="E209" s="366" t="s">
        <v>95</v>
      </c>
      <c r="F209" s="365" t="s">
        <v>5</v>
      </c>
      <c r="G209" s="365">
        <v>186.41</v>
      </c>
      <c r="H209" s="363">
        <v>9.5399999999999991</v>
      </c>
      <c r="I209" s="363">
        <v>20.9</v>
      </c>
      <c r="J209" s="363">
        <v>20.9</v>
      </c>
      <c r="K209" s="363">
        <v>0</v>
      </c>
      <c r="L209" s="363">
        <v>0</v>
      </c>
      <c r="M209" s="363">
        <v>0</v>
      </c>
      <c r="N209" s="363">
        <v>0</v>
      </c>
      <c r="O209" s="363">
        <v>0</v>
      </c>
      <c r="P209" s="363">
        <v>0</v>
      </c>
      <c r="Q209" s="363">
        <f>TRUNC(H209 + N209 + K209 + J209 + P209 + M209 + L209 + O209, 2)</f>
        <v>30.44</v>
      </c>
      <c r="R209" s="364">
        <v>8.3526000000000003E-2</v>
      </c>
      <c r="S209" s="363">
        <f>IF(H209*(1+R209)=0,0,IF((TRUNC(AK209,2)-(TRUNC(H209*(1+R209),2)+TRUNC(J209*(1+R209),2)+TRUNC(K209*(1+R209),2)+TRUNC(L209*(1+R209),2)+TRUNC(M209*(1+R209),2)+TRUNC(N209*(1+R209),2)+TRUNC(O209*(1+R209),2)+TRUNC(P209*(1+R209),2)))=0,TRUNC(H209*(1+R209),2),IF((TRUNC(TRUNC(H209*(1+R209),2),2)+(TRUNC(AK209,2)-(TRUNC(H209*(1+R209),2)+TRUNC(J209*(1+R209),2)+TRUNC(K209*(1+R209),2)+TRUNC(L209*(1+R209),2)+TRUNC(M209*(1+R209),2)+TRUNC(N209*(1+R209),2)+TRUNC(O209*(1+R209),2)+TRUNC(P209*(1+R209),2))))&lt;=0,TRUNC(H209*(1+R209),2),IF(AND(IF(AND(H209*(1+R209)&lt;&gt;0,(TRUNC(H209*(1+R209),2)+(TRUNC(AK209,2)-(TRUNC(H209*(1+R209),2)+TRUNC(J209*(1+R209),2)+TRUNC(K209*(1+R209),2)+TRUNC(L209*(1+R209),2)+TRUNC(M209*(1+R209),2)+TRUNC(N209*(1+R209),2)+TRUNC(O209*(1+R209),2)+TRUNC(P209*(1+R209),2))))&gt;=0),ABS((H209*(1+R209)-(TRUNC(H209*(1+R209),2)+(TRUNC(AK209,2)-(TRUNC(H209*(1+R209),2)+TRUNC(J209*(1+R209),2)+TRUNC(K209*(1+R209),2)+TRUNC(L209*(1+R209),2)+TRUNC(M209*(1+R209),2)+TRUNC(N209*(1+R209),2)+TRUNC(O209*(1+R209),2)+TRUNC(P209*(1+R209),2)))))/H209*(1+R209))&lt;=ABS((H209*(1+R209)-(TRUNC(H209*(1+R209),2)+(TRUNC(AK209,2)-(TRUNC(H209*(1+R209),2)+TRUNC(J209*(1+R209),2)+TRUNC(K209*(1+R209),2)+TRUNC(L209*(1+R209),2)+TRUNC(M209*(1+R209),2)+TRUNC(N209*(1+R209),2)+TRUNC(O209*(1+R209),2)+TRUNC(P209*(1+R209),2)))))/H209*(1+R209)),TRUE),IF(AND(J209*(1+R209)&lt;&gt;0,(TRUNC(J209*(1+R209),2)+(TRUNC(AK209,2)-(TRUNC(H209*(1+R209),2)+TRUNC(J209*(1+R209),2)+TRUNC(K209*(1+R209),2)+TRUNC(L209*(1+R209),2)+TRUNC(M209*(1+R209),2)+TRUNC(N209*(1+R209),2)+TRUNC(O209*(1+R209),2)+TRUNC(P209*(1+R209),2))))&gt;=0),ABS((H209*(1+R209)-(TRUNC(H209*(1+R209),2)+(TRUNC(AK209,2)-(TRUNC(H209*(1+R209),2)+TRUNC(J209*(1+R209),2)+TRUNC(K209*(1+R209),2)+TRUNC(L209*(1+R209),2)+TRUNC(M209*(1+R209),2)+TRUNC(N209*(1+R209),2)+TRUNC(O209*(1+R209),2)+TRUNC(P209*(1+R209),2)))))/H209*(1+R209))&lt;=ABS((J209*(1+R209)-(TRUNC(J209*(1+R209),2)+(TRUNC(AK209,2)-(TRUNC(H209*(1+R209),2)+TRUNC(J209*(1+R209),2)+TRUNC(K209*(1+R209),2)+TRUNC(L209*(1+R209),2)+TRUNC(M209*(1+R209),2)+TRUNC(N209*(1+R209),2)+TRUNC(O209*(1+R209),2)+TRUNC(P209*(1+R209),2)))))/J209*(1+R209)),TRUE),IF(AND(K209*(1+R209)&lt;&gt;0,(TRUNC(K209*(1+R209),2)+(TRUNC(AK209,2)-(TRUNC(H209*(1+R209),2)+TRUNC(J209*(1+R209),2)+TRUNC(K209*(1+R209),2)+TRUNC(L209*(1+R209),2)+TRUNC(M209*(1+R209),2)+TRUNC(N209*(1+R209),2)+TRUNC(O209*(1+R209),2)+TRUNC(P209*(1+R209),2))))&gt;=0),ABS((H209*(1+R209)-(TRUNC(H209*(1+R209),2)+(TRUNC(AK209,2)-(TRUNC(H209*(1+R209),2)+TRUNC(J209*(1+R209),2)+TRUNC(K209*(1+R209),2)+TRUNC(L209*(1+R209),2)+TRUNC(M209*(1+R209),2)+TRUNC(N209*(1+R209),2)+TRUNC(O209*(1+R209),2)+TRUNC(P209*(1+R209),2)))))/H209*(1+R209))&lt;=ABS((K209*(1+R209)-(TRUNC(K209*(1+R209),2)+(TRUNC(AK209,2)-(TRUNC(H209*(1+R209),2)+TRUNC(J209*(1+R209),2)+TRUNC(K209*(1+R209),2)+TRUNC(L209*(1+R209),2)+TRUNC(M209*(1+R209),2)+TRUNC(N209*(1+R209),2)+TRUNC(O209*(1+R209),2)+TRUNC(P209*(1+R209),2)))))/K209*(1+R209)),TRUE),IF(AND(L209*(1+R209)&lt;&gt;0,(TRUNC(L209*(1+R209),2)+(TRUNC(AK209,2)-(TRUNC(H209*(1+R209),2)+TRUNC(J209*(1+R209),2)+TRUNC(K209*(1+R209),2)+TRUNC(L209*(1+R209),2)+TRUNC(M209*(1+R209),2)+TRUNC(N209*(1+R209),2)+TRUNC(O209*(1+R209),2)+TRUNC(P209*(1+R209),2))))&gt;=0),ABS((H209*(1+R209)-(TRUNC(H209*(1+R209),2)+(TRUNC(AK209,2)-(TRUNC(H209*(1+R209),2)+TRUNC(J209*(1+R209),2)+TRUNC(K209*(1+R209),2)+TRUNC(L209*(1+R209),2)+TRUNC(M209*(1+R209),2)+TRUNC(N209*(1+R209),2)+TRUNC(O209*(1+R209),2)+TRUNC(P209*(1+R209),2)))))/H209*(1+R209))&lt;=ABS((L209*(1+R209)-(TRUNC(L209*(1+R209),2)+(TRUNC(AK209,2)-(TRUNC(H209*(1+R209),2)+TRUNC(J209*(1+R209),2)+TRUNC(K209*(1+R209),2)+TRUNC(L209*(1+R209),2)+TRUNC(M209*(1+R209),2)+TRUNC(N209*(1+R209),2)+TRUNC(O209*(1+R209),2)+TRUNC(P209*(1+R209),2)))))/L209*(1+R209)),TRUE),IF(AND(M209*(1+R209)&lt;&gt;0,(TRUNC(M209*(1+R209),2)+(TRUNC(AK209,2)-(TRUNC(H209*(1+R209),2)+TRUNC(J209*(1+R209),2)+TRUNC(K209*(1+R209),2)+TRUNC(L209*(1+R209),2)+TRUNC(M209*(1+R209),2)+TRUNC(N209*(1+R209),2)+TRUNC(O209*(1+R209),2)+TRUNC(P209*(1+R209),2))))&gt;=0),ABS((H209*(1+R209)-(TRUNC(H209*(1+R209),2)+(TRUNC(AK209,2)-(TRUNC(H209*(1+R209),2)+TRUNC(J209*(1+R209),2)+TRUNC(K209*(1+R209),2)+TRUNC(L209*(1+R209),2)+TRUNC(M209*(1+R209),2)+TRUNC(N209*(1+R209),2)+TRUNC(O209*(1+R209),2)+TRUNC(P209*(1+R209),2)))))/H209*(1+R209))&lt;=ABS((M209*(1+R209)-(TRUNC(M209*(1+R209),2)+(TRUNC(AK209,2)-(TRUNC(H209*(1+R209),2)+TRUNC(J209*(1+R209),2)+TRUNC(K209*(1+R209),2)+TRUNC(L209*(1+R209),2)+TRUNC(M209*(1+R209),2)+TRUNC(N209*(1+R209),2)+TRUNC(O209*(1+R209),2)+TRUNC(P209*(1+R209),2)))))/M209*(1+R209)),TRUE),IF(AND(N209*(1+R209)&lt;&gt;0,(TRUNC(N209*(1+R209),2)+(TRUNC(AK209,2)-(TRUNC(H209*(1+R209),2)+TRUNC(J209*(1+R209),2)+TRUNC(K209*(1+R209),2)+TRUNC(L209*(1+R209),2)+TRUNC(M209*(1+R209),2)+TRUNC(N209*(1+R209),2)+TRUNC(O209*(1+R209),2)+TRUNC(P209*(1+R209),2))))&gt;=0),ABS((H209*(1+R209)-(TRUNC(H209*(1+R209),2)+(TRUNC(AK209,2)-(TRUNC(H209*(1+R209),2)+TRUNC(J209*(1+R209),2)+TRUNC(K209*(1+R209),2)+TRUNC(L209*(1+R209),2)+TRUNC(M209*(1+R209),2)+TRUNC(N209*(1+R209),2)+TRUNC(O209*(1+R209),2)+TRUNC(P209*(1+R209),2)))))/H209*(1+R209))&lt;=ABS((N209*(1+R209)-(TRUNC(N209*(1+R209),2)+(TRUNC(AK209,2)-(TRUNC(H209*(1+R209),2)+TRUNC(J209*(1+R209),2)+TRUNC(K209*(1+R209),2)+TRUNC(L209*(1+R209),2)+TRUNC(M209*(1+R209),2)+TRUNC(N209*(1+R209),2)+TRUNC(O209*(1+R209),2)+TRUNC(P209*(1+R209),2)))))/N209*(1+R209)),TRUE),IF(AND(O209*(1+R209)&lt;&gt;0,(TRUNC(O209*(1+R209),2)+(TRUNC(AK209,2)-(TRUNC(H209*(1+R209),2)+TRUNC(J209*(1+R209),2)+TRUNC(K209*(1+R209),2)+TRUNC(L209*(1+R209),2)+TRUNC(M209*(1+R209),2)+TRUNC(N209*(1+R209),2)+TRUNC(O209*(1+R209),2)+TRUNC(P209*(1+R209),2))))&gt;=0),ABS((H209*(1+R209)-(TRUNC(H209*(1+R209),2)+(TRUNC(AK209,2)-(TRUNC(H209*(1+R209),2)+TRUNC(J209*(1+R209),2)+TRUNC(K209*(1+R209),2)+TRUNC(L209*(1+R209),2)+TRUNC(M209*(1+R209),2)+TRUNC(N209*(1+R209),2)+TRUNC(O209*(1+R209),2)+TRUNC(P209*(1+R209),2)))))/H209*(1+R209))&lt;=ABS((O209*(1+R209)-(TRUNC(O209*(1+R209),2)+(TRUNC(AK209,2)-(TRUNC(H209*(1+R209),2)+TRUNC(J209*(1+R209),2)+TRUNC(K209*(1+R209),2)+TRUNC(L209*(1+R209),2)+TRUNC(M209*(1+R209),2)+TRUNC(N209*(1+R209),2)+TRUNC(O209*(1+R209),2)+TRUNC(P209*(1+R209),2)))))/O209*(1+R209)),TRUE),IF(AND(P209*(1+R209)&lt;&gt;0,(TRUNC(P209*(1+R209),2)+(TRUNC(AK209,2)-(TRUNC(H209*(1+R209),2)+TRUNC(J209*(1+R209),2)+TRUNC(K209*(1+R209),2)+TRUNC(L209*(1+R209),2)+TRUNC(M209*(1+R209),2)+TRUNC(N209*(1+R209),2)+TRUNC(O209*(1+R209),2)+TRUNC(P209*(1+R209),2))))&gt;=0),ABS((H209*(1+R209)-(TRUNC(H209*(1+R209),2)+(TRUNC(AK209,2)-(TRUNC(H209*(1+R209),2)+TRUNC(J209*(1+R209),2)+TRUNC(K209*(1+R209),2)+TRUNC(L209*(1+R209),2)+TRUNC(M209*(1+R209),2)+TRUNC(N209*(1+R209),2)+TRUNC(O209*(1+R209),2)+TRUNC(P209*(1+R209),2)))))/H209*(1+R209))&lt;=ABS((P209*(1+R209)-(TRUNC(P209*(1+R209),2)+(TRUNC(AK209,2)-(TRUNC(H209*(1+R209),2)+TRUNC(J209*(1+R209),2)+TRUNC(K209*(1+R209),2)+TRUNC(L209*(1+R209),2)+TRUNC(M209*(1+R209),2)+TRUNC(N209*(1+R209),2)+TRUNC(O209*(1+R209),2)+TRUNC(P209*(1+R209),2)))))/P209*(1+R209)),TRUE)),TRUNC(H209*(1+R209),2)+(TRUNC(AK209,2)-(TRUNC(H209*(1+R209),2)+TRUNC(J209*(1+R209),2)+TRUNC(K209*(1+R209),2)+TRUNC(L209*(1+R209),2)+TRUNC(M209*(1+R209),2)+TRUNC(N209*(1+R209),2)+TRUNC(O209*(1+R209),2)+TRUNC(P209*(1+R209),2))),TRUNC(H209*(1+R209),2)))))</f>
        <v>10.33</v>
      </c>
      <c r="T209" s="363">
        <f>IF(S209*G209=0,0,IF((TRUNC(AL209,2)-(TRUNC(S209*G209,2)+TRUNC(W209*G209,2)+TRUNC(Y209*G209,2)+TRUNC(AA209*G209,2)+TRUNC(AC209*G209,2)+TRUNC(AE209*G209,2)+TRUNC(AG209*G209,2)+TRUNC(AI209*G209,2)))=0,TRUNC(S209*G209,2),IF((TRUNC(TRUNC(S209*G209,2),2)+(TRUNC(AL209,2)-(TRUNC(S209*G209,2)+TRUNC(W209*G209,2)+TRUNC(Y209*G209,2)+TRUNC(AA209*G209,2)+TRUNC(AC209*G209,2)+TRUNC(AE209*G209,2)+TRUNC(AG209*G209,2)+TRUNC(AI209*G209,2))))&lt;=0,TRUNC(S209*G209,2),IF(AND(IF(AND(S209*G209&lt;&gt;0,(TRUNC(S209*G209,2)+(TRUNC(AL209,2)-(TRUNC(S209*G209,2)+TRUNC(W209*G209,2)+TRUNC(Y209*G209,2)+TRUNC(AA209*G209,2)+TRUNC(AC209*G209,2)+TRUNC(AE209*G209,2)+TRUNC(AG209*G209,2)+TRUNC(AI209*G209,2))))&gt;=0),ABS((S209*G209-(TRUNC(S209*G209,2)+(TRUNC(AL209,2)-(TRUNC(S209*G209,2)+TRUNC(W209*G209,2)+TRUNC(Y209*G209,2)+TRUNC(AA209*G209,2)+TRUNC(AC209*G209,2)+TRUNC(AE209*G209,2)+TRUNC(AG209*G209,2)+TRUNC(AI209*G209,2)))))/S209*G209)&lt;=ABS((S209*G209-(TRUNC(S209*G209,2)+(TRUNC(AL209,2)-(TRUNC(S209*G209,2)+TRUNC(W209*G209,2)+TRUNC(Y209*G209,2)+TRUNC(AA209*G209,2)+TRUNC(AC209*G209,2)+TRUNC(AE209*G209,2)+TRUNC(AG209*G209,2)+TRUNC(AI209*G209,2)))))/S209*G209),TRUE),IF(AND(W209*G209&lt;&gt;0,(TRUNC(W209*G209,2)+(TRUNC(AL209,2)-(TRUNC(S209*G209,2)+TRUNC(W209*G209,2)+TRUNC(Y209*G209,2)+TRUNC(AA209*G209,2)+TRUNC(AC209*G209,2)+TRUNC(AE209*G209,2)+TRUNC(AG209*G209,2)+TRUNC(AI209*G209,2))))&gt;=0),ABS((S209*G209-(TRUNC(S209*G209,2)+(TRUNC(AL209,2)-(TRUNC(S209*G209,2)+TRUNC(W209*G209,2)+TRUNC(Y209*G209,2)+TRUNC(AA209*G209,2)+TRUNC(AC209*G209,2)+TRUNC(AE209*G209,2)+TRUNC(AG209*G209,2)+TRUNC(AI209*G209,2)))))/S209*G209)&lt;=ABS((W209*G209-(TRUNC(W209*G209,2)+(TRUNC(AL209,2)-(TRUNC(S209*G209,2)+TRUNC(W209*G209,2)+TRUNC(Y209*G209,2)+TRUNC(AA209*G209,2)+TRUNC(AC209*G209,2)+TRUNC(AE209*G209,2)+TRUNC(AG209*G209,2)+TRUNC(AI209*G209,2)))))/W209*G209),TRUE),IF(AND(Y209*G209&lt;&gt;0,(TRUNC(Y209*G209,2)+(TRUNC(AL209,2)-(TRUNC(S209*G209,2)+TRUNC(W209*G209,2)+TRUNC(Y209*G209,2)+TRUNC(AA209*G209,2)+TRUNC(AC209*G209,2)+TRUNC(AE209*G209,2)+TRUNC(AG209*G209,2)+TRUNC(AI209*G209,2))))&gt;=0),ABS((S209*G209-(TRUNC(S209*G209,2)+(TRUNC(AL209,2)-(TRUNC(S209*G209,2)+TRUNC(W209*G209,2)+TRUNC(Y209*G209,2)+TRUNC(AA209*G209,2)+TRUNC(AC209*G209,2)+TRUNC(AE209*G209,2)+TRUNC(AG209*G209,2)+TRUNC(AI209*G209,2)))))/S209*G209)&lt;=ABS((Y209*G209-(TRUNC(Y209*G209,2)+(TRUNC(AL209,2)-(TRUNC(S209*G209,2)+TRUNC(W209*G209,2)+TRUNC(Y209*G209,2)+TRUNC(AA209*G209,2)+TRUNC(AC209*G209,2)+TRUNC(AE209*G209,2)+TRUNC(AG209*G209,2)+TRUNC(AI209*G209,2)))))/Y209*G209),TRUE),IF(AND(AA209*G209&lt;&gt;0,(TRUNC(AA209*G209,2)+(TRUNC(AL209,2)-(TRUNC(S209*G209,2)+TRUNC(W209*G209,2)+TRUNC(Y209*G209,2)+TRUNC(AA209*G209,2)+TRUNC(AC209*G209,2)+TRUNC(AE209*G209,2)+TRUNC(AG209*G209,2)+TRUNC(AI209*G209,2))))&gt;=0),ABS((S209*G209-(TRUNC(S209*G209,2)+(TRUNC(AL209,2)-(TRUNC(S209*G209,2)+TRUNC(W209*G209,2)+TRUNC(Y209*G209,2)+TRUNC(AA209*G209,2)+TRUNC(AC209*G209,2)+TRUNC(AE209*G209,2)+TRUNC(AG209*G209,2)+TRUNC(AI209*G209,2)))))/S209*G209)&lt;=ABS((AA209*G209-(TRUNC(AA209*G209,2)+(TRUNC(AL209,2)-(TRUNC(S209*G209,2)+TRUNC(W209*G209,2)+TRUNC(Y209*G209,2)+TRUNC(AA209*G209,2)+TRUNC(AC209*G209,2)+TRUNC(AE209*G209,2)+TRUNC(AG209*G209,2)+TRUNC(AI209*G209,2)))))/AA209*G209),TRUE),IF(AND(AC209*G209&lt;&gt;0,(TRUNC(AC209*G209,2)+(TRUNC(AL209,2)-(TRUNC(S209*G209,2)+TRUNC(W209*G209,2)+TRUNC(Y209*G209,2)+TRUNC(AA209*G209,2)+TRUNC(AC209*G209,2)+TRUNC(AE209*G209,2)+TRUNC(AG209*G209,2)+TRUNC(AI209*G209,2))))&gt;=0),ABS((S209*G209-(TRUNC(S209*G209,2)+(TRUNC(AL209,2)-(TRUNC(S209*G209,2)+TRUNC(W209*G209,2)+TRUNC(Y209*G209,2)+TRUNC(AA209*G209,2)+TRUNC(AC209*G209,2)+TRUNC(AE209*G209,2)+TRUNC(AG209*G209,2)+TRUNC(AI209*G209,2)))))/S209*G209)&lt;=ABS((AC209*G209-(TRUNC(AC209*G209,2)+(TRUNC(AL209,2)-(TRUNC(S209*G209,2)+TRUNC(W209*G209,2)+TRUNC(Y209*G209,2)+TRUNC(AA209*G209,2)+TRUNC(AC209*G209,2)+TRUNC(AE209*G209,2)+TRUNC(AG209*G209,2)+TRUNC(AI209*G209,2)))))/AC209*G209),TRUE),IF(AND(AE209*G209&lt;&gt;0,(TRUNC(AE209*G209,2)+(TRUNC(AL209,2)-(TRUNC(S209*G209,2)+TRUNC(W209*G209,2)+TRUNC(Y209*G209,2)+TRUNC(AA209*G209,2)+TRUNC(AC209*G209,2)+TRUNC(AE209*G209,2)+TRUNC(AG209*G209,2)+TRUNC(AI209*G209,2))))&gt;=0),ABS((S209*G209-(TRUNC(S209*G209,2)+(TRUNC(AL209,2)-(TRUNC(S209*G209,2)+TRUNC(W209*G209,2)+TRUNC(Y209*G209,2)+TRUNC(AA209*G209,2)+TRUNC(AC209*G209,2)+TRUNC(AE209*G209,2)+TRUNC(AG209*G209,2)+TRUNC(AI209*G209,2)))))/S209*G209)&lt;=ABS((AE209*G209-(TRUNC(AE209*G209,2)+(TRUNC(AL209,2)-(TRUNC(S209*G209,2)+TRUNC(W209*G209,2)+TRUNC(Y209*G209,2)+TRUNC(AA209*G209,2)+TRUNC(AC209*G209,2)+TRUNC(AE209*G209,2)+TRUNC(AG209*G209,2)+TRUNC(AI209*G209,2)))))/AE209*G209),TRUE),IF(AND(AG209*G209&lt;&gt;0,(TRUNC(AG209*G209,2)+(TRUNC(AL209,2)-(TRUNC(S209*G209,2)+TRUNC(W209*G209,2)+TRUNC(Y209*G209,2)+TRUNC(AA209*G209,2)+TRUNC(AC209*G209,2)+TRUNC(AE209*G209,2)+TRUNC(AG209*G209,2)+TRUNC(AI209*G209,2))))&gt;=0),ABS((S209*G209-(TRUNC(S209*G209,2)+(TRUNC(AL209,2)-(TRUNC(S209*G209,2)+TRUNC(W209*G209,2)+TRUNC(Y209*G209,2)+TRUNC(AA209*G209,2)+TRUNC(AC209*G209,2)+TRUNC(AE209*G209,2)+TRUNC(AG209*G209,2)+TRUNC(AI209*G209,2)))))/S209*G209)&lt;=ABS((AG209*G209-(TRUNC(AG209*G209,2)+(TRUNC(AL209,2)-(TRUNC(S209*G209,2)+TRUNC(W209*G209,2)+TRUNC(Y209*G209,2)+TRUNC(AA209*G209,2)+TRUNC(AC209*G209,2)+TRUNC(AE209*G209,2)+TRUNC(AG209*G209,2)+TRUNC(AI209*G209,2)))))/AG209*G209),TRUE),IF(AND(AI209*G209&lt;&gt;0,(TRUNC(AI209*G209,2)+(TRUNC(AL209,2)-(TRUNC(S209*G209,2)+TRUNC(W209*G209,2)+TRUNC(Y209*G209,2)+TRUNC(AA209*G209,2)+TRUNC(AC209*G209,2)+TRUNC(AE209*G209,2)+TRUNC(AG209*G209,2)+TRUNC(AI209*G209,2))))&gt;=0),ABS((S209*G209-(TRUNC(S209*G209,2)+(TRUNC(AL209,2)-(TRUNC(S209*G209,2)+TRUNC(W209*G209,2)+TRUNC(Y209*G209,2)+TRUNC(AA209*G209,2)+TRUNC(AC209*G209,2)+TRUNC(AE209*G209,2)+TRUNC(AG209*G209,2)+TRUNC(AI209*G209,2)))))/S209*G209)&lt;=ABS((AI209*G209-(TRUNC(AI209*G209,2)+(TRUNC(AL209,2)-(TRUNC(S209*G209,2)+TRUNC(W209*G209,2)+TRUNC(Y209*G209,2)+TRUNC(AA209*G209,2)+TRUNC(AC209*G209,2)+TRUNC(AE209*G209,2)+TRUNC(AG209*G209,2)+TRUNC(AI209*G209,2)))))/AI209*G209),TRUE)),TRUNC(S209*G209,2)+(TRUNC(AL209,2)-(TRUNC(S209*G209,2)+TRUNC(W209*G209,2)+TRUNC(Y209*G209,2)+TRUNC(AA209*G209,2)+TRUNC(AC209*G209,2)+TRUNC(AE209*G209,2)+TRUNC(AG209*G209,2)+TRUNC(AI209*G209,2))),TRUNC(S209*G209,2)))))</f>
        <v>1925.61</v>
      </c>
      <c r="U209" s="363">
        <f t="shared" si="172"/>
        <v>22.65</v>
      </c>
      <c r="V209" s="363">
        <f t="shared" si="172"/>
        <v>4222.1899999999996</v>
      </c>
      <c r="W209" s="363">
        <f>IF(J209*(1+R209)=0,0,IF((TRUNC(AK209,2)-(TRUNC(H209*(1+R209),2)+TRUNC(J209*(1+R209),2)+TRUNC(K209*(1+R209),2)+TRUNC(L209*(1+R209),2)+TRUNC(M209*(1+R209),2)+TRUNC(N209*(1+R209),2)+TRUNC(O209*(1+R209),2)+TRUNC(P209*(1+R209),2)))=0,TRUNC(J209*(1+R209),2),IF((TRUNC(TRUNC(J209*(1+R209),2),2)+(TRUNC(AK209,2)-(TRUNC(H209*(1+R209),2)+TRUNC(J209*(1+R209),2)+TRUNC(K209*(1+R209),2)+TRUNC(L209*(1+R209),2)+TRUNC(M209*(1+R209),2)+TRUNC(N209*(1+R209),2)+TRUNC(O209*(1+R209),2)+TRUNC(P209*(1+R209),2))))&lt;=0,TRUNC(J209*(1+R209),2),IF(AND(IF(AND(H209*(1+R209)&lt;&gt;0,(TRUNC(H209*(1+R209),2)+(TRUNC(AK209,2)-(TRUNC(H209*(1+R209),2)+TRUNC(J209*(1+R209),2)+TRUNC(K209*(1+R209),2)+TRUNC(L209*(1+R209),2)+TRUNC(M209*(1+R209),2)+TRUNC(N209*(1+R209),2)+TRUNC(O209*(1+R209),2)+TRUNC(P209*(1+R209),2))))&gt;=0),ABS((J209*(1+R209)-(TRUNC(J209*(1+R209),2)+(TRUNC(AK209,2)-(TRUNC(H209*(1+R209),2)+TRUNC(J209*(1+R209),2)+TRUNC(K209*(1+R209),2)+TRUNC(L209*(1+R209),2)+TRUNC(M209*(1+R209),2)+TRUNC(N209*(1+R209),2)+TRUNC(O209*(1+R209),2)+TRUNC(P209*(1+R209),2)))))/J209*(1+R209))&lt;ABS((H209*(1+R209)-(TRUNC(H209*(1+R209),2)+(TRUNC(AK209,2)-(TRUNC(H209*(1+R209),2)+TRUNC(J209*(1+R209),2)+TRUNC(K209*(1+R209),2)+TRUNC(L209*(1+R209),2)+TRUNC(M209*(1+R209),2)+TRUNC(N209*(1+R209),2)+TRUNC(O209*(1+R209),2)+TRUNC(P209*(1+R209),2)))))/H209*(1+R209)),TRUE),IF(AND(J209*(1+R209)&lt;&gt;0,(TRUNC(J209*(1+R209),2)+(TRUNC(AK209,2)-(TRUNC(H209*(1+R209),2)+TRUNC(J209*(1+R209),2)+TRUNC(K209*(1+R209),2)+TRUNC(L209*(1+R209),2)+TRUNC(M209*(1+R209),2)+TRUNC(N209*(1+R209),2)+TRUNC(O209*(1+R209),2)+TRUNC(P209*(1+R209),2))))&gt;=0),ABS((J209*(1+R209)-(TRUNC(J209*(1+R209),2)+(TRUNC(AK209,2)-(TRUNC(H209*(1+R209),2)+TRUNC(J209*(1+R209),2)+TRUNC(K209*(1+R209),2)+TRUNC(L209*(1+R209),2)+TRUNC(M209*(1+R209),2)+TRUNC(N209*(1+R209),2)+TRUNC(O209*(1+R209),2)+TRUNC(P209*(1+R209),2)))))/J209*(1+R209))&lt;=ABS((J209*(1+R209)-(TRUNC(J209*(1+R209),2)+(TRUNC(AK209,2)-(TRUNC(H209*(1+R209),2)+TRUNC(J209*(1+R209),2)+TRUNC(K209*(1+R209),2)+TRUNC(L209*(1+R209),2)+TRUNC(M209*(1+R209),2)+TRUNC(N209*(1+R209),2)+TRUNC(O209*(1+R209),2)+TRUNC(P209*(1+R209),2)))))/J209*(1+R209)),TRUE),IF(AND(K209*(1+R209)&lt;&gt;0,(TRUNC(K209*(1+R209),2)+(TRUNC(AK209,2)-(TRUNC(H209*(1+R209),2)+TRUNC(J209*(1+R209),2)+TRUNC(K209*(1+R209),2)+TRUNC(L209*(1+R209),2)+TRUNC(M209*(1+R209),2)+TRUNC(N209*(1+R209),2)+TRUNC(O209*(1+R209),2)+TRUNC(P209*(1+R209),2))))&gt;=0),ABS((J209*(1+R209)-(TRUNC(J209*(1+R209),2)+(TRUNC(AK209,2)-(TRUNC(H209*(1+R209),2)+TRUNC(J209*(1+R209),2)+TRUNC(K209*(1+R209),2)+TRUNC(L209*(1+R209),2)+TRUNC(M209*(1+R209),2)+TRUNC(N209*(1+R209),2)+TRUNC(O209*(1+R209),2)+TRUNC(P209*(1+R209),2)))))/J209*(1+R209))&lt;=ABS((K209*(1+R209)-(TRUNC(K209*(1+R209),2)+(TRUNC(AK209,2)-(TRUNC(H209*(1+R209),2)+TRUNC(J209*(1+R209),2)+TRUNC(K209*(1+R209),2)+TRUNC(L209*(1+R209),2)+TRUNC(M209*(1+R209),2)+TRUNC(N209*(1+R209),2)+TRUNC(O209*(1+R209),2)+TRUNC(P209*(1+R209),2)))))/K209*(1+R209)),TRUE),IF(AND(L209*(1+R209)&lt;&gt;0,(TRUNC(L209*(1+R209),2)+(TRUNC(AK209,2)-(TRUNC(H209*(1+R209),2)+TRUNC(J209*(1+R209),2)+TRUNC(K209*(1+R209),2)+TRUNC(L209*(1+R209),2)+TRUNC(M209*(1+R209),2)+TRUNC(N209*(1+R209),2)+TRUNC(O209*(1+R209),2)+TRUNC(P209*(1+R209),2))))&gt;=0),ABS((J209*(1+R209)-(TRUNC(J209*(1+R209),2)+(TRUNC(AK209,2)-(TRUNC(H209*(1+R209),2)+TRUNC(J209*(1+R209),2)+TRUNC(K209*(1+R209),2)+TRUNC(L209*(1+R209),2)+TRUNC(M209*(1+R209),2)+TRUNC(N209*(1+R209),2)+TRUNC(O209*(1+R209),2)+TRUNC(P209*(1+R209),2)))))/J209*(1+R209))&lt;=ABS((L209*(1+R209)-(TRUNC(L209*(1+R209),2)+(TRUNC(AK209,2)-(TRUNC(H209*(1+R209),2)+TRUNC(J209*(1+R209),2)+TRUNC(K209*(1+R209),2)+TRUNC(L209*(1+R209),2)+TRUNC(M209*(1+R209),2)+TRUNC(N209*(1+R209),2)+TRUNC(O209*(1+R209),2)+TRUNC(P209*(1+R209),2)))))/L209*(1+R209)),TRUE),IF(AND(M209*(1+R209)&lt;&gt;0,(TRUNC(M209*(1+R209),2)+(TRUNC(AK209,2)-(TRUNC(H209*(1+R209),2)+TRUNC(J209*(1+R209),2)+TRUNC(K209*(1+R209),2)+TRUNC(L209*(1+R209),2)+TRUNC(M209*(1+R209),2)+TRUNC(N209*(1+R209),2)+TRUNC(O209*(1+R209),2)+TRUNC(P209*(1+R209),2))))&gt;=0),ABS((J209*(1+R209)-(TRUNC(J209*(1+R209),2)+(TRUNC(AK209,2)-(TRUNC(H209*(1+R209),2)+TRUNC(J209*(1+R209),2)+TRUNC(K209*(1+R209),2)+TRUNC(L209*(1+R209),2)+TRUNC(M209*(1+R209),2)+TRUNC(N209*(1+R209),2)+TRUNC(O209*(1+R209),2)+TRUNC(P209*(1+R209),2)))))/J209*(1+R209))&lt;=ABS((M209*(1+R209)-(TRUNC(M209*(1+R209),2)+(TRUNC(AK209,2)-(TRUNC(H209*(1+R209),2)+TRUNC(J209*(1+R209),2)+TRUNC(K209*(1+R209),2)+TRUNC(L209*(1+R209),2)+TRUNC(M209*(1+R209),2)+TRUNC(N209*(1+R209),2)+TRUNC(O209*(1+R209),2)+TRUNC(P209*(1+R209),2)))))/M209*(1+R209)),TRUE),IF(AND(N209*(1+R209)&lt;&gt;0,(TRUNC(N209*(1+R209),2)+(TRUNC(AK209,2)-(TRUNC(H209*(1+R209),2)+TRUNC(J209*(1+R209),2)+TRUNC(K209*(1+R209),2)+TRUNC(L209*(1+R209),2)+TRUNC(M209*(1+R209),2)+TRUNC(N209*(1+R209),2)+TRUNC(O209*(1+R209),2)+TRUNC(P209*(1+R209),2))))&gt;=0),ABS((J209*(1+R209)-(TRUNC(J209*(1+R209),2)+(TRUNC(AK209,2)-(TRUNC(H209*(1+R209),2)+TRUNC(J209*(1+R209),2)+TRUNC(K209*(1+R209),2)+TRUNC(L209*(1+R209),2)+TRUNC(M209*(1+R209),2)+TRUNC(N209*(1+R209),2)+TRUNC(O209*(1+R209),2)+TRUNC(P209*(1+R209),2)))))/J209*(1+R209))&lt;=ABS((N209*(1+R209)-(TRUNC(N209*(1+R209),2)+(TRUNC(AK209,2)-(TRUNC(H209*(1+R209),2)+TRUNC(J209*(1+R209),2)+TRUNC(K209*(1+R209),2)+TRUNC(L209*(1+R209),2)+TRUNC(M209*(1+R209),2)+TRUNC(N209*(1+R209),2)+TRUNC(O209*(1+R209),2)+TRUNC(P209*(1+R209),2)))))/N209*(1+R209)),TRUE),IF(AND(O209*(1+R209)&lt;&gt;0,(TRUNC(O209*(1+R209),2)+(TRUNC(AK209,2)-(TRUNC(H209*(1+R209),2)+TRUNC(J209*(1+R209),2)+TRUNC(K209*(1+R209),2)+TRUNC(L209*(1+R209),2)+TRUNC(M209*(1+R209),2)+TRUNC(N209*(1+R209),2)+TRUNC(O209*(1+R209),2)+TRUNC(P209*(1+R209),2))))&gt;=0),ABS((J209*(1+R209)-(TRUNC(J209*(1+R209),2)+(TRUNC(AK209,2)-(TRUNC(H209*(1+R209),2)+TRUNC(J209*(1+R209),2)+TRUNC(K209*(1+R209),2)+TRUNC(L209*(1+R209),2)+TRUNC(M209*(1+R209),2)+TRUNC(N209*(1+R209),2)+TRUNC(O209*(1+R209),2)+TRUNC(P209*(1+R209),2)))))/J209*(1+R209))&lt;=ABS((O209*(1+R209)-(TRUNC(O209*(1+R209),2)+(TRUNC(AK209,2)-(TRUNC(H209*(1+R209),2)+TRUNC(J209*(1+R209),2)+TRUNC(K209*(1+R209),2)+TRUNC(L209*(1+R209),2)+TRUNC(M209*(1+R209),2)+TRUNC(N209*(1+R209),2)+TRUNC(O209*(1+R209),2)+TRUNC(P209*(1+R209),2)))))/O209*(1+R209)),TRUE),IF(AND(P209*(1+R209)&lt;&gt;0,(TRUNC(P209*(1+R209),2)+(TRUNC(AK209,2)-(TRUNC(H209*(1+R209),2)+TRUNC(J209*(1+R209),2)+TRUNC(K209*(1+R209),2)+TRUNC(L209*(1+R209),2)+TRUNC(M209*(1+R209),2)+TRUNC(N209*(1+R209),2)+TRUNC(O209*(1+R209),2)+TRUNC(P209*(1+R209),2))))&gt;=0),ABS((J209*(1+R209)-(TRUNC(J209*(1+R209),2)+(TRUNC(AK209,2)-(TRUNC(H209*(1+R209),2)+TRUNC(J209*(1+R209),2)+TRUNC(K209*(1+R209),2)+TRUNC(L209*(1+R209),2)+TRUNC(M209*(1+R209),2)+TRUNC(N209*(1+R209),2)+TRUNC(O209*(1+R209),2)+TRUNC(P209*(1+R209),2)))))/J209*(1+R209))&lt;=ABS((P209*(1+R209)-(TRUNC(P209*(1+R209),2)+(TRUNC(AK209,2)-(TRUNC(H209*(1+R209),2)+TRUNC(J209*(1+R209),2)+TRUNC(K209*(1+R209),2)+TRUNC(L209*(1+R209),2)+TRUNC(M209*(1+R209),2)+TRUNC(N209*(1+R209),2)+TRUNC(O209*(1+R209),2)+TRUNC(P209*(1+R209),2)))))/P209*(1+R209)),TRUE)),TRUNC(J209*(1+R209),2)+(TRUNC(AK209,2)-(TRUNC(H209*(1+R209),2)+TRUNC(J209*(1+R209),2)+TRUNC(K209*(1+R209),2)+TRUNC(L209*(1+R209),2)+TRUNC(M209*(1+R209),2)+TRUNC(N209*(1+R209),2)+TRUNC(O209*(1+R209),2)+TRUNC(P209*(1+R209),2))),TRUNC(J209*(1+R209),2)))))</f>
        <v>22.65</v>
      </c>
      <c r="X209" s="363">
        <f>IF(W209*G209=0,0,IF((TRUNC(AL209,2)-(TRUNC(S209*G209,2)+TRUNC(W209*G209,2)+TRUNC(Y209*G209,2)+TRUNC(AA209*G209,2)+TRUNC(AC209*G209,2)+TRUNC(AE209*G209,2)+TRUNC(AG209*G209,2)+TRUNC(AI209*G209,2)))=0,TRUNC(W209*G209,2),IF((TRUNC(TRUNC(W209*G209,2),2)+(TRUNC(AL209,2)-(TRUNC(S209*G209,2)+TRUNC(W209*G209,2)+TRUNC(Y209*G209,2)+TRUNC(AA209*G209,2)+TRUNC(AC209*G209,2)+TRUNC(AE209*G209,2)+TRUNC(AG209*G209,2)+TRUNC(AI209*G209,2))))&lt;=0,TRUNC(W209*G209,2),IF(AND(IF(AND(S209*G209&lt;&gt;0,(TRUNC(S209*G209,2)+(TRUNC(AL209,2)-(TRUNC(S209*G209,2)+TRUNC(W209*G209,2)+TRUNC(Y209*G209,2)+TRUNC(AA209*G209,2)+TRUNC(AC209*G209,2)+TRUNC(AE209*G209,2)+TRUNC(AG209*G209,2)+TRUNC(AI209*G209,2))))&gt;=0),ABS((W209*G209-(TRUNC(W209*G209,2)+(TRUNC(AL209,2)-(TRUNC(S209*G209,2)+TRUNC(W209*G209,2)+TRUNC(Y209*G209,2)+TRUNC(AA209*G209,2)+TRUNC(AC209*G209,2)+TRUNC(AE209*G209,2)+TRUNC(AG209*G209,2)+TRUNC(AI209*G209,2)))))/W209*G209)&lt;ABS((S209*G209-(TRUNC(S209*G209,2)+(TRUNC(AL209,2)-(TRUNC(S209*G209,2)+TRUNC(W209*G209,2)+TRUNC(Y209*G209,2)+TRUNC(AA209*G209,2)+TRUNC(AC209*G209,2)+TRUNC(AE209*G209,2)+TRUNC(AG209*G209,2)+TRUNC(AI209*G209,2)))))/S209*G209),TRUE),IF(AND(W209*G209&lt;&gt;0,(TRUNC(W209*G209,2)+(TRUNC(AL209,2)-(TRUNC(S209*G209,2)+TRUNC(W209*G209,2)+TRUNC(Y209*G209,2)+TRUNC(AA209*G209,2)+TRUNC(AC209*G209,2)+TRUNC(AE209*G209,2)+TRUNC(AG209*G209,2)+TRUNC(AI209*G209,2))))&gt;=0),ABS((W209*G209-(TRUNC(W209*G209,2)+(TRUNC(AL209,2)-(TRUNC(S209*G209,2)+TRUNC(W209*G209,2)+TRUNC(Y209*G209,2)+TRUNC(AA209*G209,2)+TRUNC(AC209*G209,2)+TRUNC(AE209*G209,2)+TRUNC(AG209*G209,2)+TRUNC(AI209*G209,2)))))/W209*G209)&lt;=ABS((W209*G209-(TRUNC(W209*G209,2)+(TRUNC(AL209,2)-(TRUNC(S209*G209,2)+TRUNC(W209*G209,2)+TRUNC(Y209*G209,2)+TRUNC(AA209*G209,2)+TRUNC(AC209*G209,2)+TRUNC(AE209*G209,2)+TRUNC(AG209*G209,2)+TRUNC(AI209*G209,2)))))/W209*G209),TRUE),IF(AND(Y209*G209&lt;&gt;0,(TRUNC(Y209*G209,2)+(TRUNC(AL209,2)-(TRUNC(S209*G209,2)+TRUNC(W209*G209,2)+TRUNC(Y209*G209,2)+TRUNC(AA209*G209,2)+TRUNC(AC209*G209,2)+TRUNC(AE209*G209,2)+TRUNC(AG209*G209,2)+TRUNC(AI209*G209,2))))&gt;=0),ABS((W209*G209-(TRUNC(W209*G209,2)+(TRUNC(AL209,2)-(TRUNC(S209*G209,2)+TRUNC(W209*G209,2)+TRUNC(Y209*G209,2)+TRUNC(AA209*G209,2)+TRUNC(AC209*G209,2)+TRUNC(AE209*G209,2)+TRUNC(AG209*G209,2)+TRUNC(AI209*G209,2)))))/W209*G209)&lt;=ABS((Y209*G209-(TRUNC(Y209*G209,2)+(TRUNC(AL209,2)-(TRUNC(S209*G209,2)+TRUNC(W209*G209,2)+TRUNC(Y209*G209,2)+TRUNC(AA209*G209,2)+TRUNC(AC209*G209,2)+TRUNC(AE209*G209,2)+TRUNC(AG209*G209,2)+TRUNC(AI209*G209,2)))))/Y209*G209),TRUE),IF(AND(AA209*G209&lt;&gt;0,(TRUNC(AA209*G209,2)+(TRUNC(AL209,2)-(TRUNC(S209*G209,2)+TRUNC(W209*G209,2)+TRUNC(Y209*G209,2)+TRUNC(AA209*G209,2)+TRUNC(AC209*G209,2)+TRUNC(AE209*G209,2)+TRUNC(AG209*G209,2)+TRUNC(AI209*G209,2))))&gt;=0),ABS((W209*G209-(TRUNC(W209*G209,2)+(TRUNC(AL209,2)-(TRUNC(S209*G209,2)+TRUNC(W209*G209,2)+TRUNC(Y209*G209,2)+TRUNC(AA209*G209,2)+TRUNC(AC209*G209,2)+TRUNC(AE209*G209,2)+TRUNC(AG209*G209,2)+TRUNC(AI209*G209,2)))))/W209*G209)&lt;=ABS((AA209*G209-(TRUNC(AA209*G209,2)+(TRUNC(AL209,2)-(TRUNC(S209*G209,2)+TRUNC(W209*G209,2)+TRUNC(Y209*G209,2)+TRUNC(AA209*G209,2)+TRUNC(AC209*G209,2)+TRUNC(AE209*G209,2)+TRUNC(AG209*G209,2)+TRUNC(AI209*G209,2)))))/AA209*G209),TRUE),IF(AND(AC209*G209&lt;&gt;0,(TRUNC(AC209*G209,2)+(TRUNC(AL209,2)-(TRUNC(S209*G209,2)+TRUNC(W209*G209,2)+TRUNC(Y209*G209,2)+TRUNC(AA209*G209,2)+TRUNC(AC209*G209,2)+TRUNC(AE209*G209,2)+TRUNC(AG209*G209,2)+TRUNC(AI209*G209,2))))&gt;=0),ABS((W209*G209-(TRUNC(W209*G209,2)+(TRUNC(AL209,2)-(TRUNC(S209*G209,2)+TRUNC(W209*G209,2)+TRUNC(Y209*G209,2)+TRUNC(AA209*G209,2)+TRUNC(AC209*G209,2)+TRUNC(AE209*G209,2)+TRUNC(AG209*G209,2)+TRUNC(AI209*G209,2)))))/W209*G209)&lt;=ABS((AC209*G209-(TRUNC(AC209*G209,2)+(TRUNC(AL209,2)-(TRUNC(S209*G209,2)+TRUNC(W209*G209,2)+TRUNC(Y209*G209,2)+TRUNC(AA209*G209,2)+TRUNC(AC209*G209,2)+TRUNC(AE209*G209,2)+TRUNC(AG209*G209,2)+TRUNC(AI209*G209,2)))))/AC209*G209),TRUE),IF(AND(AE209*G209&lt;&gt;0,(TRUNC(AE209*G209,2)+(TRUNC(AL209,2)-(TRUNC(S209*G209,2)+TRUNC(W209*G209,2)+TRUNC(Y209*G209,2)+TRUNC(AA209*G209,2)+TRUNC(AC209*G209,2)+TRUNC(AE209*G209,2)+TRUNC(AG209*G209,2)+TRUNC(AI209*G209,2))))&gt;=0),ABS((W209*G209-(TRUNC(W209*G209,2)+(TRUNC(AL209,2)-(TRUNC(S209*G209,2)+TRUNC(W209*G209,2)+TRUNC(Y209*G209,2)+TRUNC(AA209*G209,2)+TRUNC(AC209*G209,2)+TRUNC(AE209*G209,2)+TRUNC(AG209*G209,2)+TRUNC(AI209*G209,2)))))/W209*G209)&lt;=ABS((AE209*G209-(TRUNC(AE209*G209,2)+(TRUNC(AL209,2)-(TRUNC(S209*G209,2)+TRUNC(W209*G209,2)+TRUNC(Y209*G209,2)+TRUNC(AA209*G209,2)+TRUNC(AC209*G209,2)+TRUNC(AE209*G209,2)+TRUNC(AG209*G209,2)+TRUNC(AI209*G209,2)))))/AE209*G209),TRUE),IF(AND(AG209*G209&lt;&gt;0,(TRUNC(AG209*G209,2)+(TRUNC(AL209,2)-(TRUNC(S209*G209,2)+TRUNC(W209*G209,2)+TRUNC(Y209*G209,2)+TRUNC(AA209*G209,2)+TRUNC(AC209*G209,2)+TRUNC(AE209*G209,2)+TRUNC(AG209*G209,2)+TRUNC(AI209*G209,2))))&gt;=0),ABS((W209*G209-(TRUNC(W209*G209,2)+(TRUNC(AL209,2)-(TRUNC(S209*G209,2)+TRUNC(W209*G209,2)+TRUNC(Y209*G209,2)+TRUNC(AA209*G209,2)+TRUNC(AC209*G209,2)+TRUNC(AE209*G209,2)+TRUNC(AG209*G209,2)+TRUNC(AI209*G209,2)))))/W209*G209)&lt;=ABS((AG209*G209-(TRUNC(AG209*G209,2)+(TRUNC(AL209,2)-(TRUNC(S209*G209,2)+TRUNC(W209*G209,2)+TRUNC(Y209*G209,2)+TRUNC(AA209*G209,2)+TRUNC(AC209*G209,2)+TRUNC(AE209*G209,2)+TRUNC(AG209*G209,2)+TRUNC(AI209*G209,2)))))/AG209*G209),TRUE),IF(AND(AI209*G209&lt;&gt;0,(TRUNC(AI209*G209,2)+(TRUNC(AL209,2)-(TRUNC(S209*G209,2)+TRUNC(W209*G209,2)+TRUNC(Y209*G209,2)+TRUNC(AA209*G209,2)+TRUNC(AC209*G209,2)+TRUNC(AE209*G209,2)+TRUNC(AG209*G209,2)+TRUNC(AI209*G209,2))))&gt;=0),ABS((W209*G209-(TRUNC(W209*G209,2)+(TRUNC(AL209,2)-(TRUNC(S209*G209,2)+TRUNC(W209*G209,2)+TRUNC(Y209*G209,2)+TRUNC(AA209*G209,2)+TRUNC(AC209*G209,2)+TRUNC(AE209*G209,2)+TRUNC(AG209*G209,2)+TRUNC(AI209*G209,2)))))/W209*G209)&lt;=ABS((AI209*G209-(TRUNC(AI209*G209,2)+(TRUNC(AL209,2)-(TRUNC(S209*G209,2)+TRUNC(W209*G209,2)+TRUNC(Y209*G209,2)+TRUNC(AA209*G209,2)+TRUNC(AC209*G209,2)+TRUNC(AE209*G209,2)+TRUNC(AG209*G209,2)+TRUNC(AI209*G209,2)))))/AI209*G209),TRUE)),TRUNC(W209*G209,2)+(TRUNC(AL209,2)-(TRUNC(S209*G209,2)+TRUNC(W209*G209,2)+TRUNC(Y209*G209,2)+TRUNC(AA209*G209,2)+TRUNC(AC209*G209,2)+TRUNC(AE209*G209,2)+TRUNC(AG209*G209,2)+TRUNC(AI209*G209,2))),TRUNC(W209*G209,2)))))</f>
        <v>4222.1900000000005</v>
      </c>
      <c r="Y209" s="363">
        <f>IF(K209*(1+R209)=0,0,IF((TRUNC(AK209,2)-(TRUNC(H209*(1+R209),2)+TRUNC(J209*(1+R209),2)+TRUNC(K209*(1+R209),2)+TRUNC(L209*(1+R209),2)+TRUNC(M209*(1+R209),2)+TRUNC(N209*(1+R209),2)+TRUNC(O209*(1+R209),2)+TRUNC(P209*(1+R209),2)))=0,TRUNC(K209*(1+R209),2),IF((TRUNC(TRUNC(K209*(1+R209),2),2)+(TRUNC(AK209,2)-(TRUNC(H209*(1+R209),2)+TRUNC(J209*(1+R209),2)+TRUNC(K209*(1+R209),2)+TRUNC(L209*(1+R209),2)+TRUNC(M209*(1+R209),2)+TRUNC(N209*(1+R209),2)+TRUNC(O209*(1+R209),2)+TRUNC(P209*(1+R209),2))))&lt;=0,TRUNC(K209*(1+R209),2),IF(AND(IF(AND(H209*(1+R209)&lt;&gt;0,(TRUNC(H209*(1+R209),2)+(TRUNC(AK209,2)-(TRUNC(H209*(1+R209),2)+TRUNC(J209*(1+R209),2)+TRUNC(K209*(1+R209),2)+TRUNC(L209*(1+R209),2)+TRUNC(M209*(1+R209),2)+TRUNC(N209*(1+R209),2)+TRUNC(O209*(1+R209),2)+TRUNC(P209*(1+R209),2))))&gt;=0),ABS((K209*(1+R209)-(TRUNC(K209*(1+R209),2)+(TRUNC(AK209,2)-(TRUNC(H209*(1+R209),2)+TRUNC(J209*(1+R209),2)+TRUNC(K209*(1+R209),2)+TRUNC(L209*(1+R209),2)+TRUNC(M209*(1+R209),2)+TRUNC(N209*(1+R209),2)+TRUNC(O209*(1+R209),2)+TRUNC(P209*(1+R209),2)))))/K209*(1+R209))&lt;ABS((H209*(1+R209)-(TRUNC(H209*(1+R209),2)+(TRUNC(AK209,2)-(TRUNC(H209*(1+R209),2)+TRUNC(J209*(1+R209),2)+TRUNC(K209*(1+R209),2)+TRUNC(L209*(1+R209),2)+TRUNC(M209*(1+R209),2)+TRUNC(N209*(1+R209),2)+TRUNC(O209*(1+R209),2)+TRUNC(P209*(1+R209),2)))))/H209*(1+R209)),TRUE),IF(AND(J209*(1+R209)&lt;&gt;0,(TRUNC(J209*(1+R209),2)+(TRUNC(AK209,2)-(TRUNC(H209*(1+R209),2)+TRUNC(J209*(1+R209),2)+TRUNC(K209*(1+R209),2)+TRUNC(L209*(1+R209),2)+TRUNC(M209*(1+R209),2)+TRUNC(N209*(1+R209),2)+TRUNC(O209*(1+R209),2)+TRUNC(P209*(1+R209),2))))&gt;=0),ABS((K209*(1+R209)-(TRUNC(K209*(1+R209),2)+(TRUNC(AK209,2)-(TRUNC(H209*(1+R209),2)+TRUNC(J209*(1+R209),2)+TRUNC(K209*(1+R209),2)+TRUNC(L209*(1+R209),2)+TRUNC(M209*(1+R209),2)+TRUNC(N209*(1+R209),2)+TRUNC(O209*(1+R209),2)+TRUNC(P209*(1+R209),2)))))/K209*(1+R209))&lt;ABS((J209*(1+R209)-(TRUNC(J209*(1+R209),2)+(TRUNC(AK209,2)-(TRUNC(H209*(1+R209),2)+TRUNC(J209*(1+R209),2)+TRUNC(K209*(1+R209),2)+TRUNC(L209*(1+R209),2)+TRUNC(M209*(1+R209),2)+TRUNC(N209*(1+R209),2)+TRUNC(O209*(1+R209),2)+TRUNC(P209*(1+R209),2)))))/J209*(1+R209)),TRUE),IF(AND(K209*(1+R209)&lt;&gt;0,(TRUNC(K209*(1+R209),2)+(TRUNC(AK209,2)-(TRUNC(H209*(1+R209),2)+TRUNC(J209*(1+R209),2)+TRUNC(K209*(1+R209),2)+TRUNC(L209*(1+R209),2)+TRUNC(M209*(1+R209),2)+TRUNC(N209*(1+R209),2)+TRUNC(O209*(1+R209),2)+TRUNC(P209*(1+R209),2))))&gt;=0),ABS((K209*(1+R209)-(TRUNC(K209*(1+R209),2)+(TRUNC(AK209,2)-(TRUNC(H209*(1+R209),2)+TRUNC(J209*(1+R209),2)+TRUNC(K209*(1+R209),2)+TRUNC(L209*(1+R209),2)+TRUNC(M209*(1+R209),2)+TRUNC(N209*(1+R209),2)+TRUNC(O209*(1+R209),2)+TRUNC(P209*(1+R209),2)))))/K209*(1+R209))&lt;=ABS((K209*(1+R209)-(TRUNC(K209*(1+R209),2)+(TRUNC(AK209,2)-(TRUNC(H209*(1+R209),2)+TRUNC(J209*(1+R209),2)+TRUNC(K209*(1+R209),2)+TRUNC(L209*(1+R209),2)+TRUNC(M209*(1+R209),2)+TRUNC(N209*(1+R209),2)+TRUNC(O209*(1+R209),2)+TRUNC(P209*(1+R209),2)))))/K209*(1+R209)),TRUE),IF(AND(L209*(1+R209)&lt;&gt;0,(TRUNC(L209*(1+R209),2)+(TRUNC(AK209,2)-(TRUNC(H209*(1+R209),2)+TRUNC(J209*(1+R209),2)+TRUNC(K209*(1+R209),2)+TRUNC(L209*(1+R209),2)+TRUNC(M209*(1+R209),2)+TRUNC(N209*(1+R209),2)+TRUNC(O209*(1+R209),2)+TRUNC(P209*(1+R209),2))))&gt;=0),ABS((K209*(1+R209)-(TRUNC(K209*(1+R209),2)+(TRUNC(AK209,2)-(TRUNC(H209*(1+R209),2)+TRUNC(J209*(1+R209),2)+TRUNC(K209*(1+R209),2)+TRUNC(L209*(1+R209),2)+TRUNC(M209*(1+R209),2)+TRUNC(N209*(1+R209),2)+TRUNC(O209*(1+R209),2)+TRUNC(P209*(1+R209),2)))))/K209*(1+R209))&lt;=ABS((L209*(1+R209)-(TRUNC(L209*(1+R209),2)+(TRUNC(AK209,2)-(TRUNC(H209*(1+R209),2)+TRUNC(J209*(1+R209),2)+TRUNC(K209*(1+R209),2)+TRUNC(L209*(1+R209),2)+TRUNC(M209*(1+R209),2)+TRUNC(N209*(1+R209),2)+TRUNC(O209*(1+R209),2)+TRUNC(P209*(1+R209),2)))))/L209*(1+R209)),TRUE),IF(AND(M209*(1+R209)&lt;&gt;0,(TRUNC(M209*(1+R209),2)+(TRUNC(AK209,2)-(TRUNC(H209*(1+R209),2)+TRUNC(J209*(1+R209),2)+TRUNC(K209*(1+R209),2)+TRUNC(L209*(1+R209),2)+TRUNC(M209*(1+R209),2)+TRUNC(N209*(1+R209),2)+TRUNC(O209*(1+R209),2)+TRUNC(P209*(1+R209),2))))&gt;=0),ABS((K209*(1+R209)-(TRUNC(K209*(1+R209),2)+(TRUNC(AK209,2)-(TRUNC(H209*(1+R209),2)+TRUNC(J209*(1+R209),2)+TRUNC(K209*(1+R209),2)+TRUNC(L209*(1+R209),2)+TRUNC(M209*(1+R209),2)+TRUNC(N209*(1+R209),2)+TRUNC(O209*(1+R209),2)+TRUNC(P209*(1+R209),2)))))/K209*(1+R209))&lt;=ABS((M209*(1+R209)-(TRUNC(M209*(1+R209),2)+(TRUNC(AK209,2)-(TRUNC(H209*(1+R209),2)+TRUNC(J209*(1+R209),2)+TRUNC(K209*(1+R209),2)+TRUNC(L209*(1+R209),2)+TRUNC(M209*(1+R209),2)+TRUNC(N209*(1+R209),2)+TRUNC(O209*(1+R209),2)+TRUNC(P209*(1+R209),2)))))/M209*(1+R209)),TRUE),IF(AND(N209*(1+R209)&lt;&gt;0,(TRUNC(N209*(1+R209),2)+(TRUNC(AK209,2)-(TRUNC(H209*(1+R209),2)+TRUNC(J209*(1+R209),2)+TRUNC(K209*(1+R209),2)+TRUNC(L209*(1+R209),2)+TRUNC(M209*(1+R209),2)+TRUNC(N209*(1+R209),2)+TRUNC(O209*(1+R209),2)+TRUNC(P209*(1+R209),2))))&gt;=0),ABS((K209*(1+R209)-(TRUNC(K209*(1+R209),2)+(TRUNC(AK209,2)-(TRUNC(H209*(1+R209),2)+TRUNC(J209*(1+R209),2)+TRUNC(K209*(1+R209),2)+TRUNC(L209*(1+R209),2)+TRUNC(M209*(1+R209),2)+TRUNC(N209*(1+R209),2)+TRUNC(O209*(1+R209),2)+TRUNC(P209*(1+R209),2)))))/K209*(1+R209))&lt;=ABS((N209*(1+R209)-(TRUNC(N209*(1+R209),2)+(TRUNC(AK209,2)-(TRUNC(H209*(1+R209),2)+TRUNC(J209*(1+R209),2)+TRUNC(K209*(1+R209),2)+TRUNC(L209*(1+R209),2)+TRUNC(M209*(1+R209),2)+TRUNC(N209*(1+R209),2)+TRUNC(O209*(1+R209),2)+TRUNC(P209*(1+R209),2)))))/N209*(1+R209)),TRUE),IF(AND(O209*(1+R209)&lt;&gt;0,(TRUNC(O209*(1+R209),2)+(TRUNC(AK209,2)-(TRUNC(H209*(1+R209),2)+TRUNC(J209*(1+R209),2)+TRUNC(K209*(1+R209),2)+TRUNC(L209*(1+R209),2)+TRUNC(M209*(1+R209),2)+TRUNC(N209*(1+R209),2)+TRUNC(O209*(1+R209),2)+TRUNC(P209*(1+R209),2))))&gt;=0),ABS((K209*(1+R209)-(TRUNC(K209*(1+R209),2)+(TRUNC(AK209,2)-(TRUNC(H209*(1+R209),2)+TRUNC(J209*(1+R209),2)+TRUNC(K209*(1+R209),2)+TRUNC(L209*(1+R209),2)+TRUNC(M209*(1+R209),2)+TRUNC(N209*(1+R209),2)+TRUNC(O209*(1+R209),2)+TRUNC(P209*(1+R209),2)))))/K209*(1+R209))&lt;=ABS((O209*(1+R209)-(TRUNC(O209*(1+R209),2)+(TRUNC(AK209,2)-(TRUNC(H209*(1+R209),2)+TRUNC(J209*(1+R209),2)+TRUNC(K209*(1+R209),2)+TRUNC(L209*(1+R209),2)+TRUNC(M209*(1+R209),2)+TRUNC(N209*(1+R209),2)+TRUNC(O209*(1+R209),2)+TRUNC(P209*(1+R209),2)))))/O209*(1+R209)),TRUE),IF(AND(P209*(1+R209)&lt;&gt;0,(TRUNC(P209*(1+R209),2)+(TRUNC(AK209,2)-(TRUNC(H209*(1+R209),2)+TRUNC(J209*(1+R209),2)+TRUNC(K209*(1+R209),2)+TRUNC(L209*(1+R209),2)+TRUNC(M209*(1+R209),2)+TRUNC(N209*(1+R209),2)+TRUNC(O209*(1+R209),2)+TRUNC(P209*(1+R209),2))))&gt;=0),ABS((K209*(1+R209)-(TRUNC(K209*(1+R209),2)+(TRUNC(AK209,2)-(TRUNC(H209*(1+R209),2)+TRUNC(J209*(1+R209),2)+TRUNC(K209*(1+R209),2)+TRUNC(L209*(1+R209),2)+TRUNC(M209*(1+R209),2)+TRUNC(N209*(1+R209),2)+TRUNC(O209*(1+R209),2)+TRUNC(P209*(1+R209),2)))))/K209*(1+R209))&lt;=ABS((P209*(1+R209)-(TRUNC(P209*(1+R209),2)+(TRUNC(AK209,2)-(TRUNC(H209*(1+R209),2)+TRUNC(J209*(1+R209),2)+TRUNC(K209*(1+R209),2)+TRUNC(L209*(1+R209),2)+TRUNC(M209*(1+R209),2)+TRUNC(N209*(1+R209),2)+TRUNC(O209*(1+R209),2)+TRUNC(P209*(1+R209),2)))))/P209*(1+R209)),TRUE)),TRUNC(K209*(1+R209),2)+(TRUNC(AK209,2)-(TRUNC(H209*(1+R209),2)+TRUNC(J209*(1+R209),2)+TRUNC(K209*(1+R209),2)+TRUNC(L209*(1+R209),2)+TRUNC(M209*(1+R209),2)+TRUNC(N209*(1+R209),2)+TRUNC(O209*(1+R209),2)+TRUNC(P209*(1+R209),2))),TRUNC(K209*(1+R209),2)))))</f>
        <v>0</v>
      </c>
      <c r="Z209" s="363">
        <f>IF(Y209*G209=0,0,IF((TRUNC(AL209,2)-(TRUNC(S209*G209,2)+TRUNC(W209*G209,2)+TRUNC(Y209*G209,2)+TRUNC(AA209*G209,2)+TRUNC(AC209*G209,2)+TRUNC(AE209*G209,2)+TRUNC(AG209*G209,2)+TRUNC(AI209*G209,2)))=0,TRUNC(Y209*G209,2),IF((TRUNC(TRUNC(Y209*G209,2),2)+(TRUNC(AL209,2)-(TRUNC(S209*G209,2)+TRUNC(W209*G209,2)+TRUNC(Y209*G209,2)+TRUNC(AA209*G209,2)+TRUNC(AC209*G209,2)+TRUNC(AE209*G209,2)+TRUNC(AG209*G209,2)+TRUNC(AI209*G209,2))))&lt;=0,TRUNC(Y209*G209,2),IF(AND(IF(AND(S209*G209&lt;&gt;0,(TRUNC(S209*G209,2)+(TRUNC(AL209,2)-(TRUNC(S209*G209,2)+TRUNC(W209*G209,2)+TRUNC(Y209*G209,2)+TRUNC(AA209*G209,2)+TRUNC(AC209*G209,2)+TRUNC(AE209*G209,2)+TRUNC(AG209*G209,2)+TRUNC(AI209*G209,2))))&gt;=0),ABS((Y209*G209-(TRUNC(Y209*G209,2)+(TRUNC(AL209,2)-(TRUNC(S209*G209,2)+TRUNC(W209*G209,2)+TRUNC(Y209*G209,2)+TRUNC(AA209*G209,2)+TRUNC(AC209*G209,2)+TRUNC(AE209*G209,2)+TRUNC(AG209*G209,2)+TRUNC(AI209*G209,2)))))/Y209*G209)&lt;ABS((S209*G209-(TRUNC(S209*G209,2)+(TRUNC(AL209,2)-(TRUNC(S209*G209,2)+TRUNC(W209*G209,2)+TRUNC(Y209*G209,2)+TRUNC(AA209*G209,2)+TRUNC(AC209*G209,2)+TRUNC(AE209*G209,2)+TRUNC(AG209*G209,2)+TRUNC(AI209*G209,2)))))/S209*G209),TRUE),IF(AND(W209*G209&lt;&gt;0,(TRUNC(W209*G209,2)+(TRUNC(AL209,2)-(TRUNC(S209*G209,2)+TRUNC(W209*G209,2)+TRUNC(Y209*G209,2)+TRUNC(AA209*G209,2)+TRUNC(AC209*G209,2)+TRUNC(AE209*G209,2)+TRUNC(AG209*G209,2)+TRUNC(AI209*G209,2))))&gt;=0),ABS((Y209*G209-(TRUNC(Y209*G209,2)+(TRUNC(AL209,2)-(TRUNC(S209*G209,2)+TRUNC(W209*G209,2)+TRUNC(Y209*G209,2)+TRUNC(AA209*G209,2)+TRUNC(AC209*G209,2)+TRUNC(AE209*G209,2)+TRUNC(AG209*G209,2)+TRUNC(AI209*G209,2)))))/Y209*G209)&lt;ABS((W209*G209-(TRUNC(W209*G209,2)+(TRUNC(AL209,2)-(TRUNC(S209*G209,2)+TRUNC(W209*G209,2)+TRUNC(Y209*G209,2)+TRUNC(AA209*G209,2)+TRUNC(AC209*G209,2)+TRUNC(AE209*G209,2)+TRUNC(AG209*G209,2)+TRUNC(AI209*G209,2)))))/W209*G209),TRUE),IF(AND(Y209*G209&lt;&gt;0,(TRUNC(Y209*G209,2)+(TRUNC(AL209,2)-(TRUNC(S209*G209,2)+TRUNC(W209*G209,2)+TRUNC(Y209*G209,2)+TRUNC(AA209*G209,2)+TRUNC(AC209*G209,2)+TRUNC(AE209*G209,2)+TRUNC(AG209*G209,2)+TRUNC(AI209*G209,2))))&gt;=0),ABS((Y209*G209-(TRUNC(Y209*G209,2)+(TRUNC(AL209,2)-(TRUNC(S209*G209,2)+TRUNC(W209*G209,2)+TRUNC(Y209*G209,2)+TRUNC(AA209*G209,2)+TRUNC(AC209*G209,2)+TRUNC(AE209*G209,2)+TRUNC(AG209*G209,2)+TRUNC(AI209*G209,2)))))/Y209*G209)&lt;=ABS((Y209*G209-(TRUNC(Y209*G209,2)+(TRUNC(AL209,2)-(TRUNC(S209*G209,2)+TRUNC(W209*G209,2)+TRUNC(Y209*G209,2)+TRUNC(AA209*G209,2)+TRUNC(AC209*G209,2)+TRUNC(AE209*G209,2)+TRUNC(AG209*G209,2)+TRUNC(AI209*G209,2)))))/Y209*G209),TRUE),IF(AND(AA209*G209&lt;&gt;0,(TRUNC(AA209*G209,2)+(TRUNC(AL209,2)-(TRUNC(S209*G209,2)+TRUNC(W209*G209,2)+TRUNC(Y209*G209,2)+TRUNC(AA209*G209,2)+TRUNC(AC209*G209,2)+TRUNC(AE209*G209,2)+TRUNC(AG209*G209,2)+TRUNC(AI209*G209,2))))&gt;=0),ABS((Y209*G209-(TRUNC(Y209*G209,2)+(TRUNC(AL209,2)-(TRUNC(S209*G209,2)+TRUNC(W209*G209,2)+TRUNC(Y209*G209,2)+TRUNC(AA209*G209,2)+TRUNC(AC209*G209,2)+TRUNC(AE209*G209,2)+TRUNC(AG209*G209,2)+TRUNC(AI209*G209,2)))))/Y209*G209)&lt;=ABS((AA209*G209-(TRUNC(AA209*G209,2)+(TRUNC(AL209,2)-(TRUNC(S209*G209,2)+TRUNC(W209*G209,2)+TRUNC(Y209*G209,2)+TRUNC(AA209*G209,2)+TRUNC(AC209*G209,2)+TRUNC(AE209*G209,2)+TRUNC(AG209*G209,2)+TRUNC(AI209*G209,2)))))/AA209*G209),TRUE),IF(AND(AC209*G209&lt;&gt;0,(TRUNC(AC209*G209,2)+(TRUNC(AL209,2)-(TRUNC(S209*G209,2)+TRUNC(W209*G209,2)+TRUNC(Y209*G209,2)+TRUNC(AA209*G209,2)+TRUNC(AC209*G209,2)+TRUNC(AE209*G209,2)+TRUNC(AG209*G209,2)+TRUNC(AI209*G209,2))))&gt;=0),ABS((Y209*G209-(TRUNC(Y209*G209,2)+(TRUNC(AL209,2)-(TRUNC(S209*G209,2)+TRUNC(W209*G209,2)+TRUNC(Y209*G209,2)+TRUNC(AA209*G209,2)+TRUNC(AC209*G209,2)+TRUNC(AE209*G209,2)+TRUNC(AG209*G209,2)+TRUNC(AI209*G209,2)))))/Y209*G209)&lt;=ABS((AC209*G209-(TRUNC(AC209*G209,2)+(TRUNC(AL209,2)-(TRUNC(S209*G209,2)+TRUNC(W209*G209,2)+TRUNC(Y209*G209,2)+TRUNC(AA209*G209,2)+TRUNC(AC209*G209,2)+TRUNC(AE209*G209,2)+TRUNC(AG209*G209,2)+TRUNC(AI209*G209,2)))))/AC209*G209),TRUE),IF(AND(AE209*G209&lt;&gt;0,(TRUNC(AE209*G209,2)+(TRUNC(AL209,2)-(TRUNC(S209*G209,2)+TRUNC(W209*G209,2)+TRUNC(Y209*G209,2)+TRUNC(AA209*G209,2)+TRUNC(AC209*G209,2)+TRUNC(AE209*G209,2)+TRUNC(AG209*G209,2)+TRUNC(AI209*G209,2))))&gt;=0),ABS((Y209*G209-(TRUNC(Y209*G209,2)+(TRUNC(AL209,2)-(TRUNC(S209*G209,2)+TRUNC(W209*G209,2)+TRUNC(Y209*G209,2)+TRUNC(AA209*G209,2)+TRUNC(AC209*G209,2)+TRUNC(AE209*G209,2)+TRUNC(AG209*G209,2)+TRUNC(AI209*G209,2)))))/Y209*G209)&lt;=ABS((AE209*G209-(TRUNC(AE209*G209,2)+(TRUNC(AL209,2)-(TRUNC(S209*G209,2)+TRUNC(W209*G209,2)+TRUNC(Y209*G209,2)+TRUNC(AA209*G209,2)+TRUNC(AC209*G209,2)+TRUNC(AE209*G209,2)+TRUNC(AG209*G209,2)+TRUNC(AI209*G209,2)))))/AE209*G209),TRUE),IF(AND(AG209*G209&lt;&gt;0,(TRUNC(AG209*G209,2)+(TRUNC(AL209,2)-(TRUNC(S209*G209,2)+TRUNC(W209*G209,2)+TRUNC(Y209*G209,2)+TRUNC(AA209*G209,2)+TRUNC(AC209*G209,2)+TRUNC(AE209*G209,2)+TRUNC(AG209*G209,2)+TRUNC(AI209*G209,2))))&gt;=0),ABS((Y209*G209-(TRUNC(Y209*G209,2)+(TRUNC(AL209,2)-(TRUNC(S209*G209,2)+TRUNC(W209*G209,2)+TRUNC(Y209*G209,2)+TRUNC(AA209*G209,2)+TRUNC(AC209*G209,2)+TRUNC(AE209*G209,2)+TRUNC(AG209*G209,2)+TRUNC(AI209*G209,2)))))/Y209*G209)&lt;=ABS((AG209*G209-(TRUNC(AG209*G209,2)+(TRUNC(AL209,2)-(TRUNC(S209*G209,2)+TRUNC(W209*G209,2)+TRUNC(Y209*G209,2)+TRUNC(AA209*G209,2)+TRUNC(AC209*G209,2)+TRUNC(AE209*G209,2)+TRUNC(AG209*G209,2)+TRUNC(AI209*G209,2)))))/AG209*G209),TRUE),IF(AND(AI209*G209&lt;&gt;0,(TRUNC(AI209*G209,2)+(TRUNC(AL209,2)-(TRUNC(S209*G209,2)+TRUNC(W209*G209,2)+TRUNC(Y209*G209,2)+TRUNC(AA209*G209,2)+TRUNC(AC209*G209,2)+TRUNC(AE209*G209,2)+TRUNC(AG209*G209,2)+TRUNC(AI209*G209,2))))&gt;=0),ABS((Y209*G209-(TRUNC(Y209*G209,2)+(TRUNC(AL209,2)-(TRUNC(S209*G209,2)+TRUNC(W209*G209,2)+TRUNC(Y209*G209,2)+TRUNC(AA209*G209,2)+TRUNC(AC209*G209,2)+TRUNC(AE209*G209,2)+TRUNC(AG209*G209,2)+TRUNC(AI209*G209,2)))))/Y209*G209)&lt;=ABS((AI209*G209-(TRUNC(AI209*G209,2)+(TRUNC(AL209,2)-(TRUNC(S209*G209,2)+TRUNC(W209*G209,2)+TRUNC(Y209*G209,2)+TRUNC(AA209*G209,2)+TRUNC(AC209*G209,2)+TRUNC(AE209*G209,2)+TRUNC(AG209*G209,2)+TRUNC(AI209*G209,2)))))/AI209*G209),TRUE)),TRUNC(Y209*G209,2)+(TRUNC(AL209,2)-(TRUNC(S209*G209,2)+TRUNC(W209*G209,2)+TRUNC(Y209*G209,2)+TRUNC(AA209*G209,2)+TRUNC(AC209*G209,2)+TRUNC(AE209*G209,2)+TRUNC(AG209*G209,2)+TRUNC(AI209*G209,2))),TRUNC(Y209*G209,2)))))</f>
        <v>0</v>
      </c>
      <c r="AA209" s="363">
        <f>IF(L209*(1+R209)=0,0,IF((TRUNC(AK209,2)-(TRUNC(H209*(1+R209),2)+TRUNC(J209*(1+R209),2)+TRUNC(K209*(1+R209),2)+TRUNC(L209*(1+R209),2)+TRUNC(M209*(1+R209),2)+TRUNC(N209*(1+R209),2)+TRUNC(O209*(1+R209),2)+TRUNC(P209*(1+R209),2)))=0,TRUNC(L209*(1+R209),2),IF((TRUNC(TRUNC(L209*(1+R209),2),2)+(TRUNC(AK209,2)-(TRUNC(H209*(1+R209),2)+TRUNC(J209*(1+R209),2)+TRUNC(K209*(1+R209),2)+TRUNC(L209*(1+R209),2)+TRUNC(M209*(1+R209),2)+TRUNC(N209*(1+R209),2)+TRUNC(O209*(1+R209),2)+TRUNC(P209*(1+R209),2))))&lt;=0,TRUNC(L209*(1+R209),2),IF(AND(IF(AND(H209*(1+R209)&lt;&gt;0,(TRUNC(H209*(1+R209),2)+(TRUNC(AK209,2)-(TRUNC(H209*(1+R209),2)+TRUNC(J209*(1+R209),2)+TRUNC(K209*(1+R209),2)+TRUNC(L209*(1+R209),2)+TRUNC(M209*(1+R209),2)+TRUNC(N209*(1+R209),2)+TRUNC(O209*(1+R209),2)+TRUNC(P209*(1+R209),2))))&gt;=0),ABS((L209*(1+R209)-(TRUNC(L209*(1+R209),2)+(TRUNC(AK209,2)-(TRUNC(H209*(1+R209),2)+TRUNC(J209*(1+R209),2)+TRUNC(K209*(1+R209),2)+TRUNC(L209*(1+R209),2)+TRUNC(M209*(1+R209),2)+TRUNC(N209*(1+R209),2)+TRUNC(O209*(1+R209),2)+TRUNC(P209*(1+R209),2)))))/L209*(1+R209))&lt;ABS((H209*(1+R209)-(TRUNC(H209*(1+R209),2)+(TRUNC(AK209,2)-(TRUNC(H209*(1+R209),2)+TRUNC(J209*(1+R209),2)+TRUNC(K209*(1+R209),2)+TRUNC(L209*(1+R209),2)+TRUNC(M209*(1+R209),2)+TRUNC(N209*(1+R209),2)+TRUNC(O209*(1+R209),2)+TRUNC(P209*(1+R209),2)))))/H209*(1+R209)),TRUE),IF(AND(J209*(1+R209)&lt;&gt;0,(TRUNC(J209*(1+R209),2)+(TRUNC(AK209,2)-(TRUNC(H209*(1+R209),2)+TRUNC(J209*(1+R209),2)+TRUNC(K209*(1+R209),2)+TRUNC(L209*(1+R209),2)+TRUNC(M209*(1+R209),2)+TRUNC(N209*(1+R209),2)+TRUNC(O209*(1+R209),2)+TRUNC(P209*(1+R209),2))))&gt;=0),ABS((L209*(1+R209)-(TRUNC(L209*(1+R209),2)+(TRUNC(AK209,2)-(TRUNC(H209*(1+R209),2)+TRUNC(J209*(1+R209),2)+TRUNC(K209*(1+R209),2)+TRUNC(L209*(1+R209),2)+TRUNC(M209*(1+R209),2)+TRUNC(N209*(1+R209),2)+TRUNC(O209*(1+R209),2)+TRUNC(P209*(1+R209),2)))))/L209*(1+R209))&lt;ABS((J209*(1+R209)-(TRUNC(J209*(1+R209),2)+(TRUNC(AK209,2)-(TRUNC(H209*(1+R209),2)+TRUNC(J209*(1+R209),2)+TRUNC(K209*(1+R209),2)+TRUNC(L209*(1+R209),2)+TRUNC(M209*(1+R209),2)+TRUNC(N209*(1+R209),2)+TRUNC(O209*(1+R209),2)+TRUNC(P209*(1+R209),2)))))/J209*(1+R209)),TRUE),IF(AND(K209*(1+R209)&lt;&gt;0,(TRUNC(K209*(1+R209),2)+(TRUNC(AK209,2)-(TRUNC(H209*(1+R209),2)+TRUNC(J209*(1+R209),2)+TRUNC(K209*(1+R209),2)+TRUNC(L209*(1+R209),2)+TRUNC(M209*(1+R209),2)+TRUNC(N209*(1+R209),2)+TRUNC(O209*(1+R209),2)+TRUNC(P209*(1+R209),2))))&gt;=0),ABS((L209*(1+R209)-(TRUNC(L209*(1+R209),2)+(TRUNC(AK209,2)-(TRUNC(H209*(1+R209),2)+TRUNC(J209*(1+R209),2)+TRUNC(K209*(1+R209),2)+TRUNC(L209*(1+R209),2)+TRUNC(M209*(1+R209),2)+TRUNC(N209*(1+R209),2)+TRUNC(O209*(1+R209),2)+TRUNC(P209*(1+R209),2)))))/L209*(1+R209))&lt;ABS((K209*(1+R209)-(TRUNC(K209*(1+R209),2)+(TRUNC(AK209,2)-(TRUNC(H209*(1+R209),2)+TRUNC(J209*(1+R209),2)+TRUNC(K209*(1+R209),2)+TRUNC(L209*(1+R209),2)+TRUNC(M209*(1+R209),2)+TRUNC(N209*(1+R209),2)+TRUNC(O209*(1+R209),2)+TRUNC(P209*(1+R209),2)))))/K209*(1+R209)),TRUE),IF(AND(L209*(1+R209)&lt;&gt;0,(TRUNC(L209*(1+R209),2)+(TRUNC(AK209,2)-(TRUNC(H209*(1+R209),2)+TRUNC(J209*(1+R209),2)+TRUNC(K209*(1+R209),2)+TRUNC(L209*(1+R209),2)+TRUNC(M209*(1+R209),2)+TRUNC(N209*(1+R209),2)+TRUNC(O209*(1+R209),2)+TRUNC(P209*(1+R209),2))))&gt;=0),ABS((L209*(1+R209)-(TRUNC(L209*(1+R209),2)+(TRUNC(AK209,2)-(TRUNC(H209*(1+R209),2)+TRUNC(J209*(1+R209),2)+TRUNC(K209*(1+R209),2)+TRUNC(L209*(1+R209),2)+TRUNC(M209*(1+R209),2)+TRUNC(N209*(1+R209),2)+TRUNC(O209*(1+R209),2)+TRUNC(P209*(1+R209),2)))))/L209*(1+R209))&lt;=ABS((L209*(1+R209)-(TRUNC(L209*(1+R209),2)+(TRUNC(AK209,2)-(TRUNC(H209*(1+R209),2)+TRUNC(J209*(1+R209),2)+TRUNC(K209*(1+R209),2)+TRUNC(L209*(1+R209),2)+TRUNC(M209*(1+R209),2)+TRUNC(N209*(1+R209),2)+TRUNC(O209*(1+R209),2)+TRUNC(P209*(1+R209),2)))))/L209*(1+R209)),TRUE),IF(AND(M209*(1+R209)&lt;&gt;0,(TRUNC(M209*(1+R209),2)+(TRUNC(AK209,2)-(TRUNC(H209*(1+R209),2)+TRUNC(J209*(1+R209),2)+TRUNC(K209*(1+R209),2)+TRUNC(L209*(1+R209),2)+TRUNC(M209*(1+R209),2)+TRUNC(N209*(1+R209),2)+TRUNC(O209*(1+R209),2)+TRUNC(P209*(1+R209),2))))&gt;=0),ABS((L209*(1+R209)-(TRUNC(L209*(1+R209),2)+(TRUNC(AK209,2)-(TRUNC(H209*(1+R209),2)+TRUNC(J209*(1+R209),2)+TRUNC(K209*(1+R209),2)+TRUNC(L209*(1+R209),2)+TRUNC(M209*(1+R209),2)+TRUNC(N209*(1+R209),2)+TRUNC(O209*(1+R209),2)+TRUNC(P209*(1+R209),2)))))/L209*(1+R209))&lt;=ABS((M209*(1+R209)-(TRUNC(M209*(1+R209),2)+(TRUNC(AK209,2)-(TRUNC(H209*(1+R209),2)+TRUNC(J209*(1+R209),2)+TRUNC(K209*(1+R209),2)+TRUNC(L209*(1+R209),2)+TRUNC(M209*(1+R209),2)+TRUNC(N209*(1+R209),2)+TRUNC(O209*(1+R209),2)+TRUNC(P209*(1+R209),2)))))/M209*(1+R209)),TRUE),IF(AND(N209*(1+R209)&lt;&gt;0,(TRUNC(N209*(1+R209),2)+(TRUNC(AK209,2)-(TRUNC(H209*(1+R209),2)+TRUNC(J209*(1+R209),2)+TRUNC(K209*(1+R209),2)+TRUNC(L209*(1+R209),2)+TRUNC(M209*(1+R209),2)+TRUNC(N209*(1+R209),2)+TRUNC(O209*(1+R209),2)+TRUNC(P209*(1+R209),2))))&gt;=0),ABS((L209*(1+R209)-(TRUNC(L209*(1+R209),2)+(TRUNC(AK209,2)-(TRUNC(H209*(1+R209),2)+TRUNC(J209*(1+R209),2)+TRUNC(K209*(1+R209),2)+TRUNC(L209*(1+R209),2)+TRUNC(M209*(1+R209),2)+TRUNC(N209*(1+R209),2)+TRUNC(O209*(1+R209),2)+TRUNC(P209*(1+R209),2)))))/L209*(1+R209))&lt;=ABS((N209*(1+R209)-(TRUNC(N209*(1+R209),2)+(TRUNC(AK209,2)-(TRUNC(H209*(1+R209),2)+TRUNC(J209*(1+R209),2)+TRUNC(K209*(1+R209),2)+TRUNC(L209*(1+R209),2)+TRUNC(M209*(1+R209),2)+TRUNC(N209*(1+R209),2)+TRUNC(O209*(1+R209),2)+TRUNC(P209*(1+R209),2)))))/N209*(1+R209)),TRUE),IF(AND(O209*(1+R209)&lt;&gt;0,(TRUNC(O209*(1+R209),2)+(TRUNC(AK209,2)-(TRUNC(H209*(1+R209),2)+TRUNC(J209*(1+R209),2)+TRUNC(K209*(1+R209),2)+TRUNC(L209*(1+R209),2)+TRUNC(M209*(1+R209),2)+TRUNC(N209*(1+R209),2)+TRUNC(O209*(1+R209),2)+TRUNC(P209*(1+R209),2))))&gt;=0),ABS((L209*(1+R209)-(TRUNC(L209*(1+R209),2)+(TRUNC(AK209,2)-(TRUNC(H209*(1+R209),2)+TRUNC(J209*(1+R209),2)+TRUNC(K209*(1+R209),2)+TRUNC(L209*(1+R209),2)+TRUNC(M209*(1+R209),2)+TRUNC(N209*(1+R209),2)+TRUNC(O209*(1+R209),2)+TRUNC(P209*(1+R209),2)))))/L209*(1+R209))&lt;=ABS((O209*(1+R209)-(TRUNC(O209*(1+R209),2)+(TRUNC(AK209,2)-(TRUNC(H209*(1+R209),2)+TRUNC(J209*(1+R209),2)+TRUNC(K209*(1+R209),2)+TRUNC(L209*(1+R209),2)+TRUNC(M209*(1+R209),2)+TRUNC(N209*(1+R209),2)+TRUNC(O209*(1+R209),2)+TRUNC(P209*(1+R209),2)))))/O209*(1+R209)),TRUE),IF(AND(P209*(1+R209)&lt;&gt;0,(TRUNC(P209*(1+R209),2)+(TRUNC(AK209,2)-(TRUNC(H209*(1+R209),2)+TRUNC(J209*(1+R209),2)+TRUNC(K209*(1+R209),2)+TRUNC(L209*(1+R209),2)+TRUNC(M209*(1+R209),2)+TRUNC(N209*(1+R209),2)+TRUNC(O209*(1+R209),2)+TRUNC(P209*(1+R209),2))))&gt;=0),ABS((L209*(1+R209)-(TRUNC(L209*(1+R209),2)+(TRUNC(AK209,2)-(TRUNC(H209*(1+R209),2)+TRUNC(J209*(1+R209),2)+TRUNC(K209*(1+R209),2)+TRUNC(L209*(1+R209),2)+TRUNC(M209*(1+R209),2)+TRUNC(N209*(1+R209),2)+TRUNC(O209*(1+R209),2)+TRUNC(P209*(1+R209),2)))))/L209*(1+R209))&lt;=ABS((P209*(1+R209)-(TRUNC(P209*(1+R209),2)+(TRUNC(AK209,2)-(TRUNC(H209*(1+R209),2)+TRUNC(J209*(1+R209),2)+TRUNC(K209*(1+R209),2)+TRUNC(L209*(1+R209),2)+TRUNC(M209*(1+R209),2)+TRUNC(N209*(1+R209),2)+TRUNC(O209*(1+R209),2)+TRUNC(P209*(1+R209),2)))))/P209*(1+R209)),TRUE)),TRUNC(L209*(1+R209),2)+(TRUNC(AK209,2)-(TRUNC(H209*(1+R209),2)+TRUNC(J209*(1+R209),2)+TRUNC(K209*(1+R209),2)+TRUNC(L209*(1+R209),2)+TRUNC(M209*(1+R209),2)+TRUNC(N209*(1+R209),2)+TRUNC(O209*(1+R209),2)+TRUNC(P209*(1+R209),2))),TRUNC(L209*(1+R209),2)))))</f>
        <v>0</v>
      </c>
      <c r="AB209" s="363">
        <f>IF(AA209*G209=0,0,IF((TRUNC(AL209,2)-(TRUNC(S209*G209,2)+TRUNC(W209*G209,2)+TRUNC(Y209*G209,2)+TRUNC(AA209*G209,2)+TRUNC(AC209*G209,2)+TRUNC(AE209*G209,2)+TRUNC(AG209*G209,2)+TRUNC(AI209*G209,2)))=0,TRUNC(AA209*G209,2),IF((TRUNC(TRUNC(AA209*G209,2),2)+(TRUNC(AL209,2)-(TRUNC(S209*G209,2)+TRUNC(W209*G209,2)+TRUNC(Y209*G209,2)+TRUNC(AA209*G209,2)+TRUNC(AC209*G209,2)+TRUNC(AE209*G209,2)+TRUNC(AG209*G209,2)+TRUNC(AI209*G209,2))))&lt;=0,TRUNC(AA209*G209,2),IF(AND(IF(AND(S209*G209&lt;&gt;0,(TRUNC(S209*G209,2)+(TRUNC(AL209,2)-(TRUNC(S209*G209,2)+TRUNC(W209*G209,2)+TRUNC(Y209*G209,2)+TRUNC(AA209*G209,2)+TRUNC(AC209*G209,2)+TRUNC(AE209*G209,2)+TRUNC(AG209*G209,2)+TRUNC(AI209*G209,2))))&gt;=0),ABS((AA209*G209-(TRUNC(AA209*G209,2)+(TRUNC(AL209,2)-(TRUNC(S209*G209,2)+TRUNC(W209*G209,2)+TRUNC(Y209*G209,2)+TRUNC(AA209*G209,2)+TRUNC(AC209*G209,2)+TRUNC(AE209*G209,2)+TRUNC(AG209*G209,2)+TRUNC(AI209*G209,2)))))/AA209*G209)&lt;ABS((S209*G209-(TRUNC(S209*G209,2)+(TRUNC(AL209,2)-(TRUNC(S209*G209,2)+TRUNC(W209*G209,2)+TRUNC(Y209*G209,2)+TRUNC(AA209*G209,2)+TRUNC(AC209*G209,2)+TRUNC(AE209*G209,2)+TRUNC(AG209*G209,2)+TRUNC(AI209*G209,2)))))/S209*G209),TRUE),IF(AND(W209*G209&lt;&gt;0,(TRUNC(W209*G209,2)+(TRUNC(AL209,2)-(TRUNC(S209*G209,2)+TRUNC(W209*G209,2)+TRUNC(Y209*G209,2)+TRUNC(AA209*G209,2)+TRUNC(AC209*G209,2)+TRUNC(AE209*G209,2)+TRUNC(AG209*G209,2)+TRUNC(AI209*G209,2))))&gt;=0),ABS((AA209*G209-(TRUNC(AA209*G209,2)+(TRUNC(AL209,2)-(TRUNC(S209*G209,2)+TRUNC(W209*G209,2)+TRUNC(Y209*G209,2)+TRUNC(AA209*G209,2)+TRUNC(AC209*G209,2)+TRUNC(AE209*G209,2)+TRUNC(AG209*G209,2)+TRUNC(AI209*G209,2)))))/AA209*G209)&lt;ABS((W209*G209-(TRUNC(W209*G209,2)+(TRUNC(AL209,2)-(TRUNC(S209*G209,2)+TRUNC(W209*G209,2)+TRUNC(Y209*G209,2)+TRUNC(AA209*G209,2)+TRUNC(AC209*G209,2)+TRUNC(AE209*G209,2)+TRUNC(AG209*G209,2)+TRUNC(AI209*G209,2)))))/W209*G209),TRUE),IF(AND(Y209*G209&lt;&gt;0,(TRUNC(Y209*G209,2)+(TRUNC(AL209,2)-(TRUNC(S209*G209,2)+TRUNC(W209*G209,2)+TRUNC(Y209*G209,2)+TRUNC(AA209*G209,2)+TRUNC(AC209*G209,2)+TRUNC(AE209*G209,2)+TRUNC(AG209*G209,2)+TRUNC(AI209*G209,2))))&gt;=0),ABS((AA209*G209-(TRUNC(AA209*G209,2)+(TRUNC(AL209,2)-(TRUNC(S209*G209,2)+TRUNC(W209*G209,2)+TRUNC(Y209*G209,2)+TRUNC(AA209*G209,2)+TRUNC(AC209*G209,2)+TRUNC(AE209*G209,2)+TRUNC(AG209*G209,2)+TRUNC(AI209*G209,2)))))/AA209*G209)&lt;ABS((Y209*G209-(TRUNC(Y209*G209,2)+(TRUNC(AL209,2)-(TRUNC(S209*G209,2)+TRUNC(W209*G209,2)+TRUNC(Y209*G209,2)+TRUNC(AA209*G209,2)+TRUNC(AC209*G209,2)+TRUNC(AE209*G209,2)+TRUNC(AG209*G209,2)+TRUNC(AI209*G209,2)))))/Y209*G209),TRUE),IF(AND(AA209*G209&lt;&gt;0,(TRUNC(AA209*G209,2)+(TRUNC(AL209,2)-(TRUNC(S209*G209,2)+TRUNC(W209*G209,2)+TRUNC(Y209*G209,2)+TRUNC(AA209*G209,2)+TRUNC(AC209*G209,2)+TRUNC(AE209*G209,2)+TRUNC(AG209*G209,2)+TRUNC(AI209*G209,2))))&gt;=0),ABS((AA209*G209-(TRUNC(AA209*G209,2)+(TRUNC(AL209,2)-(TRUNC(S209*G209,2)+TRUNC(W209*G209,2)+TRUNC(Y209*G209,2)+TRUNC(AA209*G209,2)+TRUNC(AC209*G209,2)+TRUNC(AE209*G209,2)+TRUNC(AG209*G209,2)+TRUNC(AI209*G209,2)))))/AA209*G209)&lt;=ABS((AA209*G209-(TRUNC(AA209*G209,2)+(TRUNC(AL209,2)-(TRUNC(S209*G209,2)+TRUNC(W209*G209,2)+TRUNC(Y209*G209,2)+TRUNC(AA209*G209,2)+TRUNC(AC209*G209,2)+TRUNC(AE209*G209,2)+TRUNC(AG209*G209,2)+TRUNC(AI209*G209,2)))))/AA209*G209),TRUE),IF(AND(AC209*G209&lt;&gt;0,(TRUNC(AC209*G209,2)+(TRUNC(AL209,2)-(TRUNC(S209*G209,2)+TRUNC(W209*G209,2)+TRUNC(Y209*G209,2)+TRUNC(AA209*G209,2)+TRUNC(AC209*G209,2)+TRUNC(AE209*G209,2)+TRUNC(AG209*G209,2)+TRUNC(AI209*G209,2))))&gt;=0),ABS((AA209*G209-(TRUNC(AA209*G209,2)+(TRUNC(AL209,2)-(TRUNC(S209*G209,2)+TRUNC(W209*G209,2)+TRUNC(Y209*G209,2)+TRUNC(AA209*G209,2)+TRUNC(AC209*G209,2)+TRUNC(AE209*G209,2)+TRUNC(AG209*G209,2)+TRUNC(AI209*G209,2)))))/AA209*G209)&lt;=ABS((AC209*G209-(TRUNC(AC209*G209,2)+(TRUNC(AL209,2)-(TRUNC(S209*G209,2)+TRUNC(W209*G209,2)+TRUNC(Y209*G209,2)+TRUNC(AA209*G209,2)+TRUNC(AC209*G209,2)+TRUNC(AE209*G209,2)+TRUNC(AG209*G209,2)+TRUNC(AI209*G209,2)))))/AC209*G209),TRUE),IF(AND(AE209*G209&lt;&gt;0,(TRUNC(AE209*G209,2)+(TRUNC(AL209,2)-(TRUNC(S209*G209,2)+TRUNC(W209*G209,2)+TRUNC(Y209*G209,2)+TRUNC(AA209*G209,2)+TRUNC(AC209*G209,2)+TRUNC(AE209*G209,2)+TRUNC(AG209*G209,2)+TRUNC(AI209*G209,2))))&gt;=0),ABS((AA209*G209-(TRUNC(AA209*G209,2)+(TRUNC(AL209,2)-(TRUNC(S209*G209,2)+TRUNC(W209*G209,2)+TRUNC(Y209*G209,2)+TRUNC(AA209*G209,2)+TRUNC(AC209*G209,2)+TRUNC(AE209*G209,2)+TRUNC(AG209*G209,2)+TRUNC(AI209*G209,2)))))/AA209*G209)&lt;=ABS((AE209*G209-(TRUNC(AE209*G209,2)+(TRUNC(AL209,2)-(TRUNC(S209*G209,2)+TRUNC(W209*G209,2)+TRUNC(Y209*G209,2)+TRUNC(AA209*G209,2)+TRUNC(AC209*G209,2)+TRUNC(AE209*G209,2)+TRUNC(AG209*G209,2)+TRUNC(AI209*G209,2)))))/AE209*G209),TRUE),IF(AND(AG209*G209&lt;&gt;0,(TRUNC(AG209*G209,2)+(TRUNC(AL209,2)-(TRUNC(S209*G209,2)+TRUNC(W209*G209,2)+TRUNC(Y209*G209,2)+TRUNC(AA209*G209,2)+TRUNC(AC209*G209,2)+TRUNC(AE209*G209,2)+TRUNC(AG209*G209,2)+TRUNC(AI209*G209,2))))&gt;=0),ABS((AA209*G209-(TRUNC(AA209*G209,2)+(TRUNC(AL209,2)-(TRUNC(S209*G209,2)+TRUNC(W209*G209,2)+TRUNC(Y209*G209,2)+TRUNC(AA209*G209,2)+TRUNC(AC209*G209,2)+TRUNC(AE209*G209,2)+TRUNC(AG209*G209,2)+TRUNC(AI209*G209,2)))))/AA209*G209)&lt;=ABS((AG209*G209-(TRUNC(AG209*G209,2)+(TRUNC(AL209,2)-(TRUNC(S209*G209,2)+TRUNC(W209*G209,2)+TRUNC(Y209*G209,2)+TRUNC(AA209*G209,2)+TRUNC(AC209*G209,2)+TRUNC(AE209*G209,2)+TRUNC(AG209*G209,2)+TRUNC(AI209*G209,2)))))/AG209*G209),TRUE),IF(AND(AI209*G209&lt;&gt;0,(TRUNC(AI209*G209,2)+(TRUNC(AL209,2)-(TRUNC(S209*G209,2)+TRUNC(W209*G209,2)+TRUNC(Y209*G209,2)+TRUNC(AA209*G209,2)+TRUNC(AC209*G209,2)+TRUNC(AE209*G209,2)+TRUNC(AG209*G209,2)+TRUNC(AI209*G209,2))))&gt;=0),ABS((AA209*G209-(TRUNC(AA209*G209,2)+(TRUNC(AL209,2)-(TRUNC(S209*G209,2)+TRUNC(W209*G209,2)+TRUNC(Y209*G209,2)+TRUNC(AA209*G209,2)+TRUNC(AC209*G209,2)+TRUNC(AE209*G209,2)+TRUNC(AG209*G209,2)+TRUNC(AI209*G209,2)))))/AA209*G209)&lt;=ABS((AI209*G209-(TRUNC(AI209*G209,2)+(TRUNC(AL209,2)-(TRUNC(S209*G209,2)+TRUNC(W209*G209,2)+TRUNC(Y209*G209,2)+TRUNC(AA209*G209,2)+TRUNC(AC209*G209,2)+TRUNC(AE209*G209,2)+TRUNC(AG209*G209,2)+TRUNC(AI209*G209,2)))))/AI209*G209),TRUE)),TRUNC(AA209*G209,2)+(TRUNC(AL209,2)-(TRUNC(S209*G209,2)+TRUNC(W209*G209,2)+TRUNC(Y209*G209,2)+TRUNC(AA209*G209,2)+TRUNC(AC209*G209,2)+TRUNC(AE209*G209,2)+TRUNC(AG209*G209,2)+TRUNC(AI209*G209,2))),TRUNC(AA209*G209,2)))))</f>
        <v>0</v>
      </c>
      <c r="AC209" s="363">
        <f>IF(M209*(1+R209)=0,0,IF((TRUNC(AK209,2)-(TRUNC(H209*(1+R209),2)+TRUNC(J209*(1+R209),2)+TRUNC(K209*(1+R209),2)+TRUNC(L209*(1+R209),2)+TRUNC(M209*(1+R209),2)+TRUNC(N209*(1+R209),2)+TRUNC(O209*(1+R209),2)+TRUNC(P209*(1+R209),2)))=0,TRUNC(M209*(1+R209),2),IF((TRUNC(TRUNC(M209*(1+R209),2),2)+(TRUNC(AK209,2)-(TRUNC(H209*(1+R209),2)+TRUNC(J209*(1+R209),2)+TRUNC(K209*(1+R209),2)+TRUNC(L209*(1+R209),2)+TRUNC(M209*(1+R209),2)+TRUNC(N209*(1+R209),2)+TRUNC(O209*(1+R209),2)+TRUNC(P209*(1+R209),2))))&lt;=0,TRUNC(M209*(1+R209),2),IF(AND(IF(AND(H209*(1+R209)&lt;&gt;0,(TRUNC(H209*(1+R209),2)+(TRUNC(AK209,2)-(TRUNC(H209*(1+R209),2)+TRUNC(J209*(1+R209),2)+TRUNC(K209*(1+R209),2)+TRUNC(L209*(1+R209),2)+TRUNC(M209*(1+R209),2)+TRUNC(N209*(1+R209),2)+TRUNC(O209*(1+R209),2)+TRUNC(P209*(1+R209),2))))&gt;=0),ABS((M209*(1+R209)-(TRUNC(M209*(1+R209),2)+(TRUNC(AK209,2)-(TRUNC(H209*(1+R209),2)+TRUNC(J209*(1+R209),2)+TRUNC(K209*(1+R209),2)+TRUNC(L209*(1+R209),2)+TRUNC(M209*(1+R209),2)+TRUNC(N209*(1+R209),2)+TRUNC(O209*(1+R209),2)+TRUNC(P209*(1+R209),2)))))/M209*(1+R209))&lt;ABS((H209*(1+R209)-(TRUNC(H209*(1+R209),2)+(TRUNC(AK209,2)-(TRUNC(H209*(1+R209),2)+TRUNC(J209*(1+R209),2)+TRUNC(K209*(1+R209),2)+TRUNC(L209*(1+R209),2)+TRUNC(M209*(1+R209),2)+TRUNC(N209*(1+R209),2)+TRUNC(O209*(1+R209),2)+TRUNC(P209*(1+R209),2)))))/H209*(1+R209)),TRUE),IF(AND(J209*(1+R209)&lt;&gt;0,(TRUNC(J209*(1+R209),2)+(TRUNC(AK209,2)-(TRUNC(H209*(1+R209),2)+TRUNC(J209*(1+R209),2)+TRUNC(K209*(1+R209),2)+TRUNC(L209*(1+R209),2)+TRUNC(M209*(1+R209),2)+TRUNC(N209*(1+R209),2)+TRUNC(O209*(1+R209),2)+TRUNC(P209*(1+R209),2))))&gt;=0),ABS((M209*(1+R209)-(TRUNC(M209*(1+R209),2)+(TRUNC(AK209,2)-(TRUNC(H209*(1+R209),2)+TRUNC(J209*(1+R209),2)+TRUNC(K209*(1+R209),2)+TRUNC(L209*(1+R209),2)+TRUNC(M209*(1+R209),2)+TRUNC(N209*(1+R209),2)+TRUNC(O209*(1+R209),2)+TRUNC(P209*(1+R209),2)))))/M209*(1+R209))&lt;ABS((J209*(1+R209)-(TRUNC(J209*(1+R209),2)+(TRUNC(AK209,2)-(TRUNC(H209*(1+R209),2)+TRUNC(J209*(1+R209),2)+TRUNC(K209*(1+R209),2)+TRUNC(L209*(1+R209),2)+TRUNC(M209*(1+R209),2)+TRUNC(N209*(1+R209),2)+TRUNC(O209*(1+R209),2)+TRUNC(P209*(1+R209),2)))))/J209*(1+R209)),TRUE),IF(AND(K209*(1+R209)&lt;&gt;0,(TRUNC(K209*(1+R209),2)+(TRUNC(AK209,2)-(TRUNC(H209*(1+R209),2)+TRUNC(J209*(1+R209),2)+TRUNC(K209*(1+R209),2)+TRUNC(L209*(1+R209),2)+TRUNC(M209*(1+R209),2)+TRUNC(N209*(1+R209),2)+TRUNC(O209*(1+R209),2)+TRUNC(P209*(1+R209),2))))&gt;=0),ABS((M209*(1+R209)-(TRUNC(M209*(1+R209),2)+(TRUNC(AK209,2)-(TRUNC(H209*(1+R209),2)+TRUNC(J209*(1+R209),2)+TRUNC(K209*(1+R209),2)+TRUNC(L209*(1+R209),2)+TRUNC(M209*(1+R209),2)+TRUNC(N209*(1+R209),2)+TRUNC(O209*(1+R209),2)+TRUNC(P209*(1+R209),2)))))/M209*(1+R209))&lt;ABS((K209*(1+R209)-(TRUNC(K209*(1+R209),2)+(TRUNC(AK209,2)-(TRUNC(H209*(1+R209),2)+TRUNC(J209*(1+R209),2)+TRUNC(K209*(1+R209),2)+TRUNC(L209*(1+R209),2)+TRUNC(M209*(1+R209),2)+TRUNC(N209*(1+R209),2)+TRUNC(O209*(1+R209),2)+TRUNC(P209*(1+R209),2)))))/K209*(1+R209)),TRUE),IF(AND(L209*(1+R209)&lt;&gt;0,(TRUNC(L209*(1+R209),2)+(TRUNC(AK209,2)-(TRUNC(H209*(1+R209),2)+TRUNC(J209*(1+R209),2)+TRUNC(K209*(1+R209),2)+TRUNC(L209*(1+R209),2)+TRUNC(M209*(1+R209),2)+TRUNC(N209*(1+R209),2)+TRUNC(O209*(1+R209),2)+TRUNC(P209*(1+R209),2))))&gt;=0),ABS((M209*(1+R209)-(TRUNC(M209*(1+R209),2)+(TRUNC(AK209,2)-(TRUNC(H209*(1+R209),2)+TRUNC(J209*(1+R209),2)+TRUNC(K209*(1+R209),2)+TRUNC(L209*(1+R209),2)+TRUNC(M209*(1+R209),2)+TRUNC(N209*(1+R209),2)+TRUNC(O209*(1+R209),2)+TRUNC(P209*(1+R209),2)))))/M209*(1+R209))&lt;ABS((L209*(1+R209)-(TRUNC(L209*(1+R209),2)+(TRUNC(AK209,2)-(TRUNC(H209*(1+R209),2)+TRUNC(J209*(1+R209),2)+TRUNC(K209*(1+R209),2)+TRUNC(L209*(1+R209),2)+TRUNC(M209*(1+R209),2)+TRUNC(N209*(1+R209),2)+TRUNC(O209*(1+R209),2)+TRUNC(P209*(1+R209),2)))))/L209*(1+R209)),TRUE),IF(AND(M209*(1+R209)&lt;&gt;0,(TRUNC(M209*(1+R209),2)+(TRUNC(AK209,2)-(TRUNC(H209*(1+R209),2)+TRUNC(J209*(1+R209),2)+TRUNC(K209*(1+R209),2)+TRUNC(L209*(1+R209),2)+TRUNC(M209*(1+R209),2)+TRUNC(N209*(1+R209),2)+TRUNC(O209*(1+R209),2)+TRUNC(P209*(1+R209),2))))&gt;=0),ABS((M209*(1+R209)-(TRUNC(M209*(1+R209),2)+(TRUNC(AK209,2)-(TRUNC(H209*(1+R209),2)+TRUNC(J209*(1+R209),2)+TRUNC(K209*(1+R209),2)+TRUNC(L209*(1+R209),2)+TRUNC(M209*(1+R209),2)+TRUNC(N209*(1+R209),2)+TRUNC(O209*(1+R209),2)+TRUNC(P209*(1+R209),2)))))/M209*(1+R209))&lt;=ABS((M209*(1+R209)-(TRUNC(M209*(1+R209),2)+(TRUNC(AK209,2)-(TRUNC(H209*(1+R209),2)+TRUNC(J209*(1+R209),2)+TRUNC(K209*(1+R209),2)+TRUNC(L209*(1+R209),2)+TRUNC(M209*(1+R209),2)+TRUNC(N209*(1+R209),2)+TRUNC(O209*(1+R209),2)+TRUNC(P209*(1+R209),2)))))/M209*(1+R209)),TRUE),IF(AND(N209*(1+R209)&lt;&gt;0,(TRUNC(N209*(1+R209),2)+(TRUNC(AK209,2)-(TRUNC(H209*(1+R209),2)+TRUNC(J209*(1+R209),2)+TRUNC(K209*(1+R209),2)+TRUNC(L209*(1+R209),2)+TRUNC(M209*(1+R209),2)+TRUNC(N209*(1+R209),2)+TRUNC(O209*(1+R209),2)+TRUNC(P209*(1+R209),2))))&gt;=0),ABS((M209*(1+R209)-(TRUNC(M209*(1+R209),2)+(TRUNC(AK209,2)-(TRUNC(H209*(1+R209),2)+TRUNC(J209*(1+R209),2)+TRUNC(K209*(1+R209),2)+TRUNC(L209*(1+R209),2)+TRUNC(M209*(1+R209),2)+TRUNC(N209*(1+R209),2)+TRUNC(O209*(1+R209),2)+TRUNC(P209*(1+R209),2)))))/M209*(1+R209))&lt;=ABS((N209*(1+R209)-(TRUNC(N209*(1+R209),2)+(TRUNC(AK209,2)-(TRUNC(H209*(1+R209),2)+TRUNC(J209*(1+R209),2)+TRUNC(K209*(1+R209),2)+TRUNC(L209*(1+R209),2)+TRUNC(M209*(1+R209),2)+TRUNC(N209*(1+R209),2)+TRUNC(O209*(1+R209),2)+TRUNC(P209*(1+R209),2)))))/N209*(1+R209)),TRUE),IF(AND(O209*(1+R209)&lt;&gt;0,(TRUNC(O209*(1+R209),2)+(TRUNC(AK209,2)-(TRUNC(H209*(1+R209),2)+TRUNC(J209*(1+R209),2)+TRUNC(K209*(1+R209),2)+TRUNC(L209*(1+R209),2)+TRUNC(M209*(1+R209),2)+TRUNC(N209*(1+R209),2)+TRUNC(O209*(1+R209),2)+TRUNC(P209*(1+R209),2))))&gt;=0),ABS((M209*(1+R209)-(TRUNC(M209*(1+R209),2)+(TRUNC(AK209,2)-(TRUNC(H209*(1+R209),2)+TRUNC(J209*(1+R209),2)+TRUNC(K209*(1+R209),2)+TRUNC(L209*(1+R209),2)+TRUNC(M209*(1+R209),2)+TRUNC(N209*(1+R209),2)+TRUNC(O209*(1+R209),2)+TRUNC(P209*(1+R209),2)))))/M209*(1+R209))&lt;=ABS((O209*(1+R209)-(TRUNC(O209*(1+R209),2)+(TRUNC(AK209,2)-(TRUNC(H209*(1+R209),2)+TRUNC(J209*(1+R209),2)+TRUNC(K209*(1+R209),2)+TRUNC(L209*(1+R209),2)+TRUNC(M209*(1+R209),2)+TRUNC(N209*(1+R209),2)+TRUNC(O209*(1+R209),2)+TRUNC(P209*(1+R209),2)))))/O209*(1+R209)),TRUE),IF(AND(P209*(1+R209)&lt;&gt;0,(TRUNC(P209*(1+R209),2)+(TRUNC(AK209,2)-(TRUNC(H209*(1+R209),2)+TRUNC(J209*(1+R209),2)+TRUNC(K209*(1+R209),2)+TRUNC(L209*(1+R209),2)+TRUNC(M209*(1+R209),2)+TRUNC(N209*(1+R209),2)+TRUNC(O209*(1+R209),2)+TRUNC(P209*(1+R209),2))))&gt;=0),ABS((M209*(1+R209)-(TRUNC(M209*(1+R209),2)+(TRUNC(AK209,2)-(TRUNC(H209*(1+R209),2)+TRUNC(J209*(1+R209),2)+TRUNC(K209*(1+R209),2)+TRUNC(L209*(1+R209),2)+TRUNC(M209*(1+R209),2)+TRUNC(N209*(1+R209),2)+TRUNC(O209*(1+R209),2)+TRUNC(P209*(1+R209),2)))))/M209*(1+R209))&lt;=ABS((P209*(1+R209)-(TRUNC(P209*(1+R209),2)+(TRUNC(AK209,2)-(TRUNC(H209*(1+R209),2)+TRUNC(J209*(1+R209),2)+TRUNC(K209*(1+R209),2)+TRUNC(L209*(1+R209),2)+TRUNC(M209*(1+R209),2)+TRUNC(N209*(1+R209),2)+TRUNC(O209*(1+R209),2)+TRUNC(P209*(1+R209),2)))))/P209*(1+R209)),TRUE)),TRUNC(M209*(1+R209),2)+(TRUNC(AK209,2)-(TRUNC(H209*(1+R209),2)+TRUNC(J209*(1+R209),2)+TRUNC(K209*(1+R209),2)+TRUNC(L209*(1+R209),2)+TRUNC(M209*(1+R209),2)+TRUNC(N209*(1+R209),2)+TRUNC(O209*(1+R209),2)+TRUNC(P209*(1+R209),2))),TRUNC(M209*(1+R209),2)))))</f>
        <v>0</v>
      </c>
      <c r="AD209" s="363">
        <f>IF(AC209*G209=0,0,IF((TRUNC(AL209,2)-(TRUNC(S209*G209,2)+TRUNC(W209*G209,2)+TRUNC(Y209*G209,2)+TRUNC(AA209*G209,2)+TRUNC(AC209*G209,2)+TRUNC(AE209*G209,2)+TRUNC(AG209*G209,2)+TRUNC(AI209*G209,2)))=0,TRUNC(AC209*G209,2),IF((TRUNC(TRUNC(AC209*G209,2),2)+(TRUNC(AL209,2)-(TRUNC(S209*G209,2)+TRUNC(W209*G209,2)+TRUNC(Y209*G209,2)+TRUNC(AA209*G209,2)+TRUNC(AC209*G209,2)+TRUNC(AE209*G209,2)+TRUNC(AG209*G209,2)+TRUNC(AI209*G209,2))))&lt;=0,TRUNC(AC209*G209,2),IF(AND(IF(AND(S209*G209&lt;&gt;0,(TRUNC(S209*G209,2)+(TRUNC(AL209,2)-(TRUNC(S209*G209,2)+TRUNC(W209*G209,2)+TRUNC(Y209*G209,2)+TRUNC(AA209*G209,2)+TRUNC(AC209*G209,2)+TRUNC(AE209*G209,2)+TRUNC(AG209*G209,2)+TRUNC(AI209*G209,2))))&gt;=0),ABS((AC209*G209-(TRUNC(AC209*G209,2)+(TRUNC(AL209,2)-(TRUNC(S209*G209,2)+TRUNC(W209*G209,2)+TRUNC(Y209*G209,2)+TRUNC(AA209*G209,2)+TRUNC(AC209*G209,2)+TRUNC(AE209*G209,2)+TRUNC(AG209*G209,2)+TRUNC(AI209*G209,2)))))/AC209*G209)&lt;ABS((S209*G209-(TRUNC(S209*G209,2)+(TRUNC(AL209,2)-(TRUNC(S209*G209,2)+TRUNC(W209*G209,2)+TRUNC(Y209*G209,2)+TRUNC(AA209*G209,2)+TRUNC(AC209*G209,2)+TRUNC(AE209*G209,2)+TRUNC(AG209*G209,2)+TRUNC(AI209*G209,2)))))/S209*G209),TRUE),IF(AND(W209*G209&lt;&gt;0,(TRUNC(W209*G209,2)+(TRUNC(AL209,2)-(TRUNC(S209*G209,2)+TRUNC(W209*G209,2)+TRUNC(Y209*G209,2)+TRUNC(AA209*G209,2)+TRUNC(AC209*G209,2)+TRUNC(AE209*G209,2)+TRUNC(AG209*G209,2)+TRUNC(AI209*G209,2))))&gt;=0),ABS((AC209*G209-(TRUNC(AC209*G209,2)+(TRUNC(AL209,2)-(TRUNC(S209*G209,2)+TRUNC(W209*G209,2)+TRUNC(Y209*G209,2)+TRUNC(AA209*G209,2)+TRUNC(AC209*G209,2)+TRUNC(AE209*G209,2)+TRUNC(AG209*G209,2)+TRUNC(AI209*G209,2)))))/AC209*G209)&lt;ABS((W209*G209-(TRUNC(W209*G209,2)+(TRUNC(AL209,2)-(TRUNC(S209*G209,2)+TRUNC(W209*G209,2)+TRUNC(Y209*G209,2)+TRUNC(AA209*G209,2)+TRUNC(AC209*G209,2)+TRUNC(AE209*G209,2)+TRUNC(AG209*G209,2)+TRUNC(AI209*G209,2)))))/W209*G209),TRUE),IF(AND(Y209*G209&lt;&gt;0,(TRUNC(Y209*G209,2)+(TRUNC(AL209,2)-(TRUNC(S209*G209,2)+TRUNC(W209*G209,2)+TRUNC(Y209*G209,2)+TRUNC(AA209*G209,2)+TRUNC(AC209*G209,2)+TRUNC(AE209*G209,2)+TRUNC(AG209*G209,2)+TRUNC(AI209*G209,2))))&gt;=0),ABS((AC209*G209-(TRUNC(AC209*G209,2)+(TRUNC(AL209,2)-(TRUNC(S209*G209,2)+TRUNC(W209*G209,2)+TRUNC(Y209*G209,2)+TRUNC(AA209*G209,2)+TRUNC(AC209*G209,2)+TRUNC(AE209*G209,2)+TRUNC(AG209*G209,2)+TRUNC(AI209*G209,2)))))/AC209*G209)&lt;ABS((Y209*G209-(TRUNC(Y209*G209,2)+(TRUNC(AL209,2)-(TRUNC(S209*G209,2)+TRUNC(W209*G209,2)+TRUNC(Y209*G209,2)+TRUNC(AA209*G209,2)+TRUNC(AC209*G209,2)+TRUNC(AE209*G209,2)+TRUNC(AG209*G209,2)+TRUNC(AI209*G209,2)))))/Y209*G209),TRUE),IF(AND(AA209*G209&lt;&gt;0,(TRUNC(AA209*G209,2)+(TRUNC(AL209,2)-(TRUNC(S209*G209,2)+TRUNC(W209*G209,2)+TRUNC(Y209*G209,2)+TRUNC(AA209*G209,2)+TRUNC(AC209*G209,2)+TRUNC(AE209*G209,2)+TRUNC(AG209*G209,2)+TRUNC(AI209*G209,2))))&gt;=0),ABS((AC209*G209-(TRUNC(AC209*G209,2)+(TRUNC(AL209,2)-(TRUNC(S209*G209,2)+TRUNC(W209*G209,2)+TRUNC(Y209*G209,2)+TRUNC(AA209*G209,2)+TRUNC(AC209*G209,2)+TRUNC(AE209*G209,2)+TRUNC(AG209*G209,2)+TRUNC(AI209*G209,2)))))/AC209*G209)&lt;ABS((AA209*G209-(TRUNC(AA209*G209,2)+(TRUNC(AL209,2)-(TRUNC(S209*G209,2)+TRUNC(W209*G209,2)+TRUNC(Y209*G209,2)+TRUNC(AA209*G209,2)+TRUNC(AC209*G209,2)+TRUNC(AE209*G209,2)+TRUNC(AG209*G209,2)+TRUNC(AI209*G209,2)))))/AA209*G209),TRUE),IF(AND(AC209*G209&lt;&gt;0,(TRUNC(AC209*G209,2)+(TRUNC(AL209,2)-(TRUNC(S209*G209,2)+TRUNC(W209*G209,2)+TRUNC(Y209*G209,2)+TRUNC(AA209*G209,2)+TRUNC(AC209*G209,2)+TRUNC(AE209*G209,2)+TRUNC(AG209*G209,2)+TRUNC(AI209*G209,2))))&gt;=0),ABS((AC209*G209-(TRUNC(AC209*G209,2)+(TRUNC(AL209,2)-(TRUNC(S209*G209,2)+TRUNC(W209*G209,2)+TRUNC(Y209*G209,2)+TRUNC(AA209*G209,2)+TRUNC(AC209*G209,2)+TRUNC(AE209*G209,2)+TRUNC(AG209*G209,2)+TRUNC(AI209*G209,2)))))/AC209*G209)&lt;=ABS((AC209*G209-(TRUNC(AC209*G209,2)+(TRUNC(AL209,2)-(TRUNC(S209*G209,2)+TRUNC(W209*G209,2)+TRUNC(Y209*G209,2)+TRUNC(AA209*G209,2)+TRUNC(AC209*G209,2)+TRUNC(AE209*G209,2)+TRUNC(AG209*G209,2)+TRUNC(AI209*G209,2)))))/AC209*G209),TRUE),IF(AND(AE209*G209&lt;&gt;0,(TRUNC(AE209*G209,2)+(TRUNC(AL209,2)-(TRUNC(S209*G209,2)+TRUNC(W209*G209,2)+TRUNC(Y209*G209,2)+TRUNC(AA209*G209,2)+TRUNC(AC209*G209,2)+TRUNC(AE209*G209,2)+TRUNC(AG209*G209,2)+TRUNC(AI209*G209,2))))&gt;=0),ABS((AC209*G209-(TRUNC(AC209*G209,2)+(TRUNC(AL209,2)-(TRUNC(S209*G209,2)+TRUNC(W209*G209,2)+TRUNC(Y209*G209,2)+TRUNC(AA209*G209,2)+TRUNC(AC209*G209,2)+TRUNC(AE209*G209,2)+TRUNC(AG209*G209,2)+TRUNC(AI209*G209,2)))))/AC209*G209)&lt;=ABS((AE209*G209-(TRUNC(AE209*G209,2)+(TRUNC(AL209,2)-(TRUNC(S209*G209,2)+TRUNC(W209*G209,2)+TRUNC(Y209*G209,2)+TRUNC(AA209*G209,2)+TRUNC(AC209*G209,2)+TRUNC(AE209*G209,2)+TRUNC(AG209*G209,2)+TRUNC(AI209*G209,2)))))/AE209*G209),TRUE),IF(AND(AG209*G209&lt;&gt;0,(TRUNC(AG209*G209,2)+(TRUNC(AL209,2)-(TRUNC(S209*G209,2)+TRUNC(W209*G209,2)+TRUNC(Y209*G209,2)+TRUNC(AA209*G209,2)+TRUNC(AC209*G209,2)+TRUNC(AE209*G209,2)+TRUNC(AG209*G209,2)+TRUNC(AI209*G209,2))))&gt;=0),ABS((AC209*G209-(TRUNC(AC209*G209,2)+(TRUNC(AL209,2)-(TRUNC(S209*G209,2)+TRUNC(W209*G209,2)+TRUNC(Y209*G209,2)+TRUNC(AA209*G209,2)+TRUNC(AC209*G209,2)+TRUNC(AE209*G209,2)+TRUNC(AG209*G209,2)+TRUNC(AI209*G209,2)))))/AC209*G209)&lt;=ABS((AG209*G209-(TRUNC(AG209*G209,2)+(TRUNC(AL209,2)-(TRUNC(S209*G209,2)+TRUNC(W209*G209,2)+TRUNC(Y209*G209,2)+TRUNC(AA209*G209,2)+TRUNC(AC209*G209,2)+TRUNC(AE209*G209,2)+TRUNC(AG209*G209,2)+TRUNC(AI209*G209,2)))))/AG209*G209),TRUE),IF(AND(AI209*G209&lt;&gt;0,(TRUNC(AI209*G209,2)+(TRUNC(AL209,2)-(TRUNC(S209*G209,2)+TRUNC(W209*G209,2)+TRUNC(Y209*G209,2)+TRUNC(AA209*G209,2)+TRUNC(AC209*G209,2)+TRUNC(AE209*G209,2)+TRUNC(AG209*G209,2)+TRUNC(AI209*G209,2))))&gt;=0),ABS((AC209*G209-(TRUNC(AC209*G209,2)+(TRUNC(AL209,2)-(TRUNC(S209*G209,2)+TRUNC(W209*G209,2)+TRUNC(Y209*G209,2)+TRUNC(AA209*G209,2)+TRUNC(AC209*G209,2)+TRUNC(AE209*G209,2)+TRUNC(AG209*G209,2)+TRUNC(AI209*G209,2)))))/AC209*G209)&lt;=ABS((AI209*G209-(TRUNC(AI209*G209,2)+(TRUNC(AL209,2)-(TRUNC(S209*G209,2)+TRUNC(W209*G209,2)+TRUNC(Y209*G209,2)+TRUNC(AA209*G209,2)+TRUNC(AC209*G209,2)+TRUNC(AE209*G209,2)+TRUNC(AG209*G209,2)+TRUNC(AI209*G209,2)))))/AI209*G209),TRUE)),TRUNC(AC209*G209,2)+(TRUNC(AL209,2)-(TRUNC(S209*G209,2)+TRUNC(W209*G209,2)+TRUNC(Y209*G209,2)+TRUNC(AA209*G209,2)+TRUNC(AC209*G209,2)+TRUNC(AE209*G209,2)+TRUNC(AG209*G209,2)+TRUNC(AI209*G209,2))),TRUNC(AC209*G209,2)))))</f>
        <v>0</v>
      </c>
      <c r="AE209" s="363">
        <f>IF(N209*(1+R209)=0,0,IF((TRUNC(AK209,2)-(TRUNC(H209*(1+R209),2)+TRUNC(J209*(1+R209),2)+TRUNC(K209*(1+R209),2)+TRUNC(L209*(1+R209),2)+TRUNC(M209*(1+R209),2)+TRUNC(N209*(1+R209),2)+TRUNC(O209*(1+R209),2)+TRUNC(P209*(1+R209),2)))=0,TRUNC(N209*(1+R209),2),IF((TRUNC(TRUNC(N209*(1+R209),2),2)+(TRUNC(AK209,2)-(TRUNC(H209*(1+R209),2)+TRUNC(J209*(1+R209),2)+TRUNC(K209*(1+R209),2)+TRUNC(L209*(1+R209),2)+TRUNC(M209*(1+R209),2)+TRUNC(N209*(1+R209),2)+TRUNC(O209*(1+R209),2)+TRUNC(P209*(1+R209),2))))&lt;=0,TRUNC(N209*(1+R209),2),IF(AND(IF(AND(H209*(1+R209)&lt;&gt;0,(TRUNC(H209*(1+R209),2)+(TRUNC(AK209,2)-(TRUNC(H209*(1+R209),2)+TRUNC(J209*(1+R209),2)+TRUNC(K209*(1+R209),2)+TRUNC(L209*(1+R209),2)+TRUNC(M209*(1+R209),2)+TRUNC(N209*(1+R209),2)+TRUNC(O209*(1+R209),2)+TRUNC(P209*(1+R209),2))))&gt;=0),ABS((N209*(1+R209)-(TRUNC(N209*(1+R209),2)+(TRUNC(AK209,2)-(TRUNC(H209*(1+R209),2)+TRUNC(J209*(1+R209),2)+TRUNC(K209*(1+R209),2)+TRUNC(L209*(1+R209),2)+TRUNC(M209*(1+R209),2)+TRUNC(N209*(1+R209),2)+TRUNC(O209*(1+R209),2)+TRUNC(P209*(1+R209),2)))))/N209*(1+R209))&lt;ABS((H209*(1+R209)-(TRUNC(H209*(1+R209),2)+(TRUNC(AK209,2)-(TRUNC(H209*(1+R209),2)+TRUNC(J209*(1+R209),2)+TRUNC(K209*(1+R209),2)+TRUNC(L209*(1+R209),2)+TRUNC(M209*(1+R209),2)+TRUNC(N209*(1+R209),2)+TRUNC(O209*(1+R209),2)+TRUNC(P209*(1+R209),2)))))/H209*(1+R209)),TRUE),IF(AND(J209*(1+R209)&lt;&gt;0,(TRUNC(J209*(1+R209),2)+(TRUNC(AK209,2)-(TRUNC(H209*(1+R209),2)+TRUNC(J209*(1+R209),2)+TRUNC(K209*(1+R209),2)+TRUNC(L209*(1+R209),2)+TRUNC(M209*(1+R209),2)+TRUNC(N209*(1+R209),2)+TRUNC(O209*(1+R209),2)+TRUNC(P209*(1+R209),2))))&gt;=0),ABS((N209*(1+R209)-(TRUNC(N209*(1+R209),2)+(TRUNC(AK209,2)-(TRUNC(H209*(1+R209),2)+TRUNC(J209*(1+R209),2)+TRUNC(K209*(1+R209),2)+TRUNC(L209*(1+R209),2)+TRUNC(M209*(1+R209),2)+TRUNC(N209*(1+R209),2)+TRUNC(O209*(1+R209),2)+TRUNC(P209*(1+R209),2)))))/N209*(1+R209))&lt;ABS((J209*(1+R209)-(TRUNC(J209*(1+R209),2)+(TRUNC(AK209,2)-(TRUNC(H209*(1+R209),2)+TRUNC(J209*(1+R209),2)+TRUNC(K209*(1+R209),2)+TRUNC(L209*(1+R209),2)+TRUNC(M209*(1+R209),2)+TRUNC(N209*(1+R209),2)+TRUNC(O209*(1+R209),2)+TRUNC(P209*(1+R209),2)))))/J209*(1+R209)),TRUE),IF(AND(K209*(1+R209)&lt;&gt;0,(TRUNC(K209*(1+R209),2)+(TRUNC(AK209,2)-(TRUNC(H209*(1+R209),2)+TRUNC(J209*(1+R209),2)+TRUNC(K209*(1+R209),2)+TRUNC(L209*(1+R209),2)+TRUNC(M209*(1+R209),2)+TRUNC(N209*(1+R209),2)+TRUNC(O209*(1+R209),2)+TRUNC(P209*(1+R209),2))))&gt;=0),ABS((N209*(1+R209)-(TRUNC(N209*(1+R209),2)+(TRUNC(AK209,2)-(TRUNC(H209*(1+R209),2)+TRUNC(J209*(1+R209),2)+TRUNC(K209*(1+R209),2)+TRUNC(L209*(1+R209),2)+TRUNC(M209*(1+R209),2)+TRUNC(N209*(1+R209),2)+TRUNC(O209*(1+R209),2)+TRUNC(P209*(1+R209),2)))))/N209*(1+R209))&lt;ABS((K209*(1+R209)-(TRUNC(K209*(1+R209),2)+(TRUNC(AK209,2)-(TRUNC(H209*(1+R209),2)+TRUNC(J209*(1+R209),2)+TRUNC(K209*(1+R209),2)+TRUNC(L209*(1+R209),2)+TRUNC(M209*(1+R209),2)+TRUNC(N209*(1+R209),2)+TRUNC(O209*(1+R209),2)+TRUNC(P209*(1+R209),2)))))/K209*(1+R209)),TRUE),IF(AND(L209*(1+R209)&lt;&gt;0,(TRUNC(L209*(1+R209),2)+(TRUNC(AK209,2)-(TRUNC(H209*(1+R209),2)+TRUNC(J209*(1+R209),2)+TRUNC(K209*(1+R209),2)+TRUNC(L209*(1+R209),2)+TRUNC(M209*(1+R209),2)+TRUNC(N209*(1+R209),2)+TRUNC(O209*(1+R209),2)+TRUNC(P209*(1+R209),2))))&gt;=0),ABS((N209*(1+R209)-(TRUNC(N209*(1+R209),2)+(TRUNC(AK209,2)-(TRUNC(H209*(1+R209),2)+TRUNC(J209*(1+R209),2)+TRUNC(K209*(1+R209),2)+TRUNC(L209*(1+R209),2)+TRUNC(M209*(1+R209),2)+TRUNC(N209*(1+R209),2)+TRUNC(O209*(1+R209),2)+TRUNC(P209*(1+R209),2)))))/N209*(1+R209))&lt;ABS((L209*(1+R209)-(TRUNC(L209*(1+R209),2)+(TRUNC(AK209,2)-(TRUNC(H209*(1+R209),2)+TRUNC(J209*(1+R209),2)+TRUNC(K209*(1+R209),2)+TRUNC(L209*(1+R209),2)+TRUNC(M209*(1+R209),2)+TRUNC(N209*(1+R209),2)+TRUNC(O209*(1+R209),2)+TRUNC(P209*(1+R209),2)))))/L209*(1+R209)),TRUE),IF(AND(M209*(1+R209)&lt;&gt;0,(TRUNC(M209*(1+R209),2)+(TRUNC(AK209,2)-(TRUNC(H209*(1+R209),2)+TRUNC(J209*(1+R209),2)+TRUNC(K209*(1+R209),2)+TRUNC(L209*(1+R209),2)+TRUNC(M209*(1+R209),2)+TRUNC(N209*(1+R209),2)+TRUNC(O209*(1+R209),2)+TRUNC(P209*(1+R209),2))))&gt;=0),ABS((N209*(1+R209)-(TRUNC(N209*(1+R209),2)+(TRUNC(AK209,2)-(TRUNC(H209*(1+R209),2)+TRUNC(J209*(1+R209),2)+TRUNC(K209*(1+R209),2)+TRUNC(L209*(1+R209),2)+TRUNC(M209*(1+R209),2)+TRUNC(N209*(1+R209),2)+TRUNC(O209*(1+R209),2)+TRUNC(P209*(1+R209),2)))))/N209*(1+R209))&lt;ABS((M209*(1+R209)-(TRUNC(M209*(1+R209),2)+(TRUNC(AK209,2)-(TRUNC(H209*(1+R209),2)+TRUNC(J209*(1+R209),2)+TRUNC(K209*(1+R209),2)+TRUNC(L209*(1+R209),2)+TRUNC(M209*(1+R209),2)+TRUNC(N209*(1+R209),2)+TRUNC(O209*(1+R209),2)+TRUNC(P209*(1+R209),2)))))/M209*(1+R209)),TRUE),IF(AND(N209*(1+R209)&lt;&gt;0,(TRUNC(N209*(1+R209),2)+(TRUNC(AK209,2)-(TRUNC(H209*(1+R209),2)+TRUNC(J209*(1+R209),2)+TRUNC(K209*(1+R209),2)+TRUNC(L209*(1+R209),2)+TRUNC(M209*(1+R209),2)+TRUNC(N209*(1+R209),2)+TRUNC(O209*(1+R209),2)+TRUNC(P209*(1+R209),2))))&gt;=0),ABS((N209*(1+R209)-(TRUNC(N209*(1+R209),2)+(TRUNC(AK209,2)-(TRUNC(H209*(1+R209),2)+TRUNC(J209*(1+R209),2)+TRUNC(K209*(1+R209),2)+TRUNC(L209*(1+R209),2)+TRUNC(M209*(1+R209),2)+TRUNC(N209*(1+R209),2)+TRUNC(O209*(1+R209),2)+TRUNC(P209*(1+R209),2)))))/N209*(1+R209))&lt;=ABS((N209*(1+R209)-(TRUNC(N209*(1+R209),2)+(TRUNC(AK209,2)-(TRUNC(H209*(1+R209),2)+TRUNC(J209*(1+R209),2)+TRUNC(K209*(1+R209),2)+TRUNC(L209*(1+R209),2)+TRUNC(M209*(1+R209),2)+TRUNC(N209*(1+R209),2)+TRUNC(O209*(1+R209),2)+TRUNC(P209*(1+R209),2)))))/N209*(1+R209)),TRUE),IF(AND(O209*(1+R209)&lt;&gt;0,(TRUNC(O209*(1+R209),2)+(TRUNC(AK209,2)-(TRUNC(H209*(1+R209),2)+TRUNC(J209*(1+R209),2)+TRUNC(K209*(1+R209),2)+TRUNC(L209*(1+R209),2)+TRUNC(M209*(1+R209),2)+TRUNC(N209*(1+R209),2)+TRUNC(O209*(1+R209),2)+TRUNC(P209*(1+R209),2))))&gt;=0),ABS((N209*(1+R209)-(TRUNC(N209*(1+R209),2)+(TRUNC(AK209,2)-(TRUNC(H209*(1+R209),2)+TRUNC(J209*(1+R209),2)+TRUNC(K209*(1+R209),2)+TRUNC(L209*(1+R209),2)+TRUNC(M209*(1+R209),2)+TRUNC(N209*(1+R209),2)+TRUNC(O209*(1+R209),2)+TRUNC(P209*(1+R209),2)))))/N209*(1+R209))&lt;=ABS((O209*(1+R209)-(TRUNC(O209*(1+R209),2)+(TRUNC(AK209,2)-(TRUNC(H209*(1+R209),2)+TRUNC(J209*(1+R209),2)+TRUNC(K209*(1+R209),2)+TRUNC(L209*(1+R209),2)+TRUNC(M209*(1+R209),2)+TRUNC(N209*(1+R209),2)+TRUNC(O209*(1+R209),2)+TRUNC(P209*(1+R209),2)))))/O209*(1+R209)),TRUE),IF(AND(P209*(1+R209)&lt;&gt;0,(TRUNC(P209*(1+R209),2)+(TRUNC(AK209,2)-(TRUNC(H209*(1+R209),2)+TRUNC(J209*(1+R209),2)+TRUNC(K209*(1+R209),2)+TRUNC(L209*(1+R209),2)+TRUNC(M209*(1+R209),2)+TRUNC(N209*(1+R209),2)+TRUNC(O209*(1+R209),2)+TRUNC(P209*(1+R209),2))))&gt;=0),ABS((N209*(1+R209)-(TRUNC(N209*(1+R209),2)+(TRUNC(AK209,2)-(TRUNC(H209*(1+R209),2)+TRUNC(J209*(1+R209),2)+TRUNC(K209*(1+R209),2)+TRUNC(L209*(1+R209),2)+TRUNC(M209*(1+R209),2)+TRUNC(N209*(1+R209),2)+TRUNC(O209*(1+R209),2)+TRUNC(P209*(1+R209),2)))))/N209*(1+R209))&lt;=ABS((P209*(1+R209)-(TRUNC(P209*(1+R209),2)+(TRUNC(AK209,2)-(TRUNC(H209*(1+R209),2)+TRUNC(J209*(1+R209),2)+TRUNC(K209*(1+R209),2)+TRUNC(L209*(1+R209),2)+TRUNC(M209*(1+R209),2)+TRUNC(N209*(1+R209),2)+TRUNC(O209*(1+R209),2)+TRUNC(P209*(1+R209),2)))))/P209*(1+R209)),TRUE)),TRUNC(N209*(1+R209),2)+(TRUNC(AK209,2)-(TRUNC(H209*(1+R209),2)+TRUNC(J209*(1+R209),2)+TRUNC(K209*(1+R209),2)+TRUNC(L209*(1+R209),2)+TRUNC(M209*(1+R209),2)+TRUNC(N209*(1+R209),2)+TRUNC(O209*(1+R209),2)+TRUNC(P209*(1+R209),2))),TRUNC(N209*(1+R209),2)))))</f>
        <v>0</v>
      </c>
      <c r="AF209" s="363">
        <f>IF(AE209*G209=0,0,IF((TRUNC(AL209,2)-(TRUNC(S209*G209,2)+TRUNC(W209*G209,2)+TRUNC(Y209*G209,2)+TRUNC(AA209*G209,2)+TRUNC(AC209*G209,2)+TRUNC(AE209*G209,2)+TRUNC(AG209*G209,2)+TRUNC(AI209*G209,2)))=0,TRUNC(AE209*G209,2),IF((TRUNC(TRUNC(AE209*G209,2),2)+(TRUNC(AL209,2)-(TRUNC(S209*G209,2)+TRUNC(W209*G209,2)+TRUNC(Y209*G209,2)+TRUNC(AA209*G209,2)+TRUNC(AC209*G209,2)+TRUNC(AE209*G209,2)+TRUNC(AG209*G209,2)+TRUNC(AI209*G209,2))))&lt;=0,TRUNC(AE209*G209,2),IF(AND(IF(AND(S209*G209&lt;&gt;0,(TRUNC(S209*G209,2)+(TRUNC(AL209,2)-(TRUNC(S209*G209,2)+TRUNC(W209*G209,2)+TRUNC(Y209*G209,2)+TRUNC(AA209*G209,2)+TRUNC(AC209*G209,2)+TRUNC(AE209*G209,2)+TRUNC(AG209*G209,2)+TRUNC(AI209*G209,2))))&gt;=0),ABS((AE209*G209-(TRUNC(AE209*G209,2)+(TRUNC(AL209,2)-(TRUNC(S209*G209,2)+TRUNC(W209*G209,2)+TRUNC(Y209*G209,2)+TRUNC(AA209*G209,2)+TRUNC(AC209*G209,2)+TRUNC(AE209*G209,2)+TRUNC(AG209*G209,2)+TRUNC(AI209*G209,2)))))/AE209*G209)&lt;ABS((S209*G209-(TRUNC(S209*G209,2)+(TRUNC(AL209,2)-(TRUNC(S209*G209,2)+TRUNC(W209*G209,2)+TRUNC(Y209*G209,2)+TRUNC(AA209*G209,2)+TRUNC(AC209*G209,2)+TRUNC(AE209*G209,2)+TRUNC(AG209*G209,2)+TRUNC(AI209*G209,2)))))/S209*G209),TRUE),IF(AND(W209*G209&lt;&gt;0,(TRUNC(W209*G209,2)+(TRUNC(AL209,2)-(TRUNC(S209*G209,2)+TRUNC(W209*G209,2)+TRUNC(Y209*G209,2)+TRUNC(AA209*G209,2)+TRUNC(AC209*G209,2)+TRUNC(AE209*G209,2)+TRUNC(AG209*G209,2)+TRUNC(AI209*G209,2))))&gt;=0),ABS((AE209*G209-(TRUNC(AE209*G209,2)+(TRUNC(AL209,2)-(TRUNC(S209*G209,2)+TRUNC(W209*G209,2)+TRUNC(Y209*G209,2)+TRUNC(AA209*G209,2)+TRUNC(AC209*G209,2)+TRUNC(AE209*G209,2)+TRUNC(AG209*G209,2)+TRUNC(AI209*G209,2)))))/AE209*G209)&lt;ABS((W209*G209-(TRUNC(W209*G209,2)+(TRUNC(AL209,2)-(TRUNC(S209*G209,2)+TRUNC(W209*G209,2)+TRUNC(Y209*G209,2)+TRUNC(AA209*G209,2)+TRUNC(AC209*G209,2)+TRUNC(AE209*G209,2)+TRUNC(AG209*G209,2)+TRUNC(AI209*G209,2)))))/W209*G209),TRUE),IF(AND(Y209*G209&lt;&gt;0,(TRUNC(Y209*G209,2)+(TRUNC(AL209,2)-(TRUNC(S209*G209,2)+TRUNC(W209*G209,2)+TRUNC(Y209*G209,2)+TRUNC(AA209*G209,2)+TRUNC(AC209*G209,2)+TRUNC(AE209*G209,2)+TRUNC(AG209*G209,2)+TRUNC(AI209*G209,2))))&gt;=0),ABS((AE209*G209-(TRUNC(AE209*G209,2)+(TRUNC(AL209,2)-(TRUNC(S209*G209,2)+TRUNC(W209*G209,2)+TRUNC(Y209*G209,2)+TRUNC(AA209*G209,2)+TRUNC(AC209*G209,2)+TRUNC(AE209*G209,2)+TRUNC(AG209*G209,2)+TRUNC(AI209*G209,2)))))/AE209*G209)&lt;ABS((Y209*G209-(TRUNC(Y209*G209,2)+(TRUNC(AL209,2)-(TRUNC(S209*G209,2)+TRUNC(W209*G209,2)+TRUNC(Y209*G209,2)+TRUNC(AA209*G209,2)+TRUNC(AC209*G209,2)+TRUNC(AE209*G209,2)+TRUNC(AG209*G209,2)+TRUNC(AI209*G209,2)))))/Y209*G209),TRUE),IF(AND(AA209*G209&lt;&gt;0,(TRUNC(AA209*G209,2)+(TRUNC(AL209,2)-(TRUNC(S209*G209,2)+TRUNC(W209*G209,2)+TRUNC(Y209*G209,2)+TRUNC(AA209*G209,2)+TRUNC(AC209*G209,2)+TRUNC(AE209*G209,2)+TRUNC(AG209*G209,2)+TRUNC(AI209*G209,2))))&gt;=0),ABS((AE209*G209-(TRUNC(AE209*G209,2)+(TRUNC(AL209,2)-(TRUNC(S209*G209,2)+TRUNC(W209*G209,2)+TRUNC(Y209*G209,2)+TRUNC(AA209*G209,2)+TRUNC(AC209*G209,2)+TRUNC(AE209*G209,2)+TRUNC(AG209*G209,2)+TRUNC(AI209*G209,2)))))/AE209*G209)&lt;ABS((AA209*G209-(TRUNC(AA209*G209,2)+(TRUNC(AL209,2)-(TRUNC(S209*G209,2)+TRUNC(W209*G209,2)+TRUNC(Y209*G209,2)+TRUNC(AA209*G209,2)+TRUNC(AC209*G209,2)+TRUNC(AE209*G209,2)+TRUNC(AG209*G209,2)+TRUNC(AI209*G209,2)))))/AA209*G209),TRUE),IF(AND(AC209*G209&lt;&gt;0,(TRUNC(AC209*G209,2)+(TRUNC(AL209,2)-(TRUNC(S209*G209,2)+TRUNC(W209*G209,2)+TRUNC(Y209*G209,2)+TRUNC(AA209*G209,2)+TRUNC(AC209*G209,2)+TRUNC(AE209*G209,2)+TRUNC(AG209*G209,2)+TRUNC(AI209*G209,2))))&gt;=0),ABS((AE209*G209-(TRUNC(AE209*G209,2)+(TRUNC(AL209,2)-(TRUNC(S209*G209,2)+TRUNC(W209*G209,2)+TRUNC(Y209*G209,2)+TRUNC(AA209*G209,2)+TRUNC(AC209*G209,2)+TRUNC(AE209*G209,2)+TRUNC(AG209*G209,2)+TRUNC(AI209*G209,2)))))/AE209*G209)&lt;ABS((AC209*G209-(TRUNC(AC209*G209,2)+(TRUNC(AL209,2)-(TRUNC(S209*G209,2)+TRUNC(W209*G209,2)+TRUNC(Y209*G209,2)+TRUNC(AA209*G209,2)+TRUNC(AC209*G209,2)+TRUNC(AE209*G209,2)+TRUNC(AG209*G209,2)+TRUNC(AI209*G209,2)))))/AC209*G209),TRUE),IF(AND(AE209*G209&lt;&gt;0,(TRUNC(AE209*G209,2)+(TRUNC(AL209,2)-(TRUNC(S209*G209,2)+TRUNC(W209*G209,2)+TRUNC(Y209*G209,2)+TRUNC(AA209*G209,2)+TRUNC(AC209*G209,2)+TRUNC(AE209*G209,2)+TRUNC(AG209*G209,2)+TRUNC(AI209*G209,2))))&gt;=0),ABS((AE209*G209-(TRUNC(AE209*G209,2)+(TRUNC(AL209,2)-(TRUNC(S209*G209,2)+TRUNC(W209*G209,2)+TRUNC(Y209*G209,2)+TRUNC(AA209*G209,2)+TRUNC(AC209*G209,2)+TRUNC(AE209*G209,2)+TRUNC(AG209*G209,2)+TRUNC(AI209*G209,2)))))/AE209*G209)&lt;=ABS((AE209*G209-(TRUNC(AE209*G209,2)+(TRUNC(AL209,2)-(TRUNC(S209*G209,2)+TRUNC(W209*G209,2)+TRUNC(Y209*G209,2)+TRUNC(AA209*G209,2)+TRUNC(AC209*G209,2)+TRUNC(AE209*G209,2)+TRUNC(AG209*G209,2)+TRUNC(AI209*G209,2)))))/AE209*G209),TRUE),IF(AND(AG209*G209&lt;&gt;0,(TRUNC(AG209*G209,2)+(TRUNC(AL209,2)-(TRUNC(S209*G209,2)+TRUNC(W209*G209,2)+TRUNC(Y209*G209,2)+TRUNC(AA209*G209,2)+TRUNC(AC209*G209,2)+TRUNC(AE209*G209,2)+TRUNC(AG209*G209,2)+TRUNC(AI209*G209,2))))&gt;=0),ABS((AE209*G209-(TRUNC(AE209*G209,2)+(TRUNC(AL209,2)-(TRUNC(S209*G209,2)+TRUNC(W209*G209,2)+TRUNC(Y209*G209,2)+TRUNC(AA209*G209,2)+TRUNC(AC209*G209,2)+TRUNC(AE209*G209,2)+TRUNC(AG209*G209,2)+TRUNC(AI209*G209,2)))))/AE209*G209)&lt;=ABS((AG209*G209-(TRUNC(AG209*G209,2)+(TRUNC(AL209,2)-(TRUNC(S209*G209,2)+TRUNC(W209*G209,2)+TRUNC(Y209*G209,2)+TRUNC(AA209*G209,2)+TRUNC(AC209*G209,2)+TRUNC(AE209*G209,2)+TRUNC(AG209*G209,2)+TRUNC(AI209*G209,2)))))/AG209*G209),TRUE),IF(AND(AI209*G209&lt;&gt;0,(TRUNC(AI209*G209,2)+(TRUNC(AL209,2)-(TRUNC(S209*G209,2)+TRUNC(W209*G209,2)+TRUNC(Y209*G209,2)+TRUNC(AA209*G209,2)+TRUNC(AC209*G209,2)+TRUNC(AE209*G209,2)+TRUNC(AG209*G209,2)+TRUNC(AI209*G209,2))))&gt;=0),ABS((AE209*G209-(TRUNC(AE209*G209,2)+(TRUNC(AL209,2)-(TRUNC(S209*G209,2)+TRUNC(W209*G209,2)+TRUNC(Y209*G209,2)+TRUNC(AA209*G209,2)+TRUNC(AC209*G209,2)+TRUNC(AE209*G209,2)+TRUNC(AG209*G209,2)+TRUNC(AI209*G209,2)))))/AE209*G209)&lt;=ABS((AI209*G209-(TRUNC(AI209*G209,2)+(TRUNC(AL209,2)-(TRUNC(S209*G209,2)+TRUNC(W209*G209,2)+TRUNC(Y209*G209,2)+TRUNC(AA209*G209,2)+TRUNC(AC209*G209,2)+TRUNC(AE209*G209,2)+TRUNC(AG209*G209,2)+TRUNC(AI209*G209,2)))))/AI209*G209),TRUE)),TRUNC(AE209*G209,2)+(TRUNC(AL209,2)-(TRUNC(S209*G209,2)+TRUNC(W209*G209,2)+TRUNC(Y209*G209,2)+TRUNC(AA209*G209,2)+TRUNC(AC209*G209,2)+TRUNC(AE209*G209,2)+TRUNC(AG209*G209,2)+TRUNC(AI209*G209,2))),TRUNC(AE209*G209,2)))))</f>
        <v>0</v>
      </c>
      <c r="AG209" s="363">
        <f>IF(O209*(1+R209)=0,0,IF((TRUNC(AK209,2)-(TRUNC(H209*(1+R209),2)+TRUNC(J209*(1+R209),2)+TRUNC(K209*(1+R209),2)+TRUNC(L209*(1+R209),2)+TRUNC(M209*(1+R209),2)+TRUNC(N209*(1+R209),2)+TRUNC(O209*(1+R209),2)+TRUNC(P209*(1+R209),2)))=0,TRUNC(O209*(1+R209),2),IF((TRUNC(TRUNC(O209*(1+R209),2),2)+(TRUNC(AK209,2)-(TRUNC(H209*(1+R209),2)+TRUNC(J209*(1+R209),2)+TRUNC(K209*(1+R209),2)+TRUNC(L209*(1+R209),2)+TRUNC(M209*(1+R209),2)+TRUNC(N209*(1+R209),2)+TRUNC(O209*(1+R209),2)+TRUNC(P209*(1+R209),2))))&lt;=0,TRUNC(O209*(1+R209),2),IF(AND(IF(AND(H209*(1+R209)&lt;&gt;0,(TRUNC(H209*(1+R209),2)+(TRUNC(AK209,2)-(TRUNC(H209*(1+R209),2)+TRUNC(J209*(1+R209),2)+TRUNC(K209*(1+R209),2)+TRUNC(L209*(1+R209),2)+TRUNC(M209*(1+R209),2)+TRUNC(N209*(1+R209),2)+TRUNC(O209*(1+R209),2)+TRUNC(P209*(1+R209),2))))&gt;=0),ABS((O209*(1+R209)-(TRUNC(O209*(1+R209),2)+(TRUNC(AK209,2)-(TRUNC(H209*(1+R209),2)+TRUNC(J209*(1+R209),2)+TRUNC(K209*(1+R209),2)+TRUNC(L209*(1+R209),2)+TRUNC(M209*(1+R209),2)+TRUNC(N209*(1+R209),2)+TRUNC(O209*(1+R209),2)+TRUNC(P209*(1+R209),2)))))/O209*(1+R209))&lt;ABS((H209*(1+R209)-(TRUNC(H209*(1+R209),2)+(TRUNC(AK209,2)-(TRUNC(H209*(1+R209),2)+TRUNC(J209*(1+R209),2)+TRUNC(K209*(1+R209),2)+TRUNC(L209*(1+R209),2)+TRUNC(M209*(1+R209),2)+TRUNC(N209*(1+R209),2)+TRUNC(O209*(1+R209),2)+TRUNC(P209*(1+R209),2)))))/H209*(1+R209)),TRUE),IF(AND(J209*(1+R209)&lt;&gt;0,(TRUNC(J209*(1+R209),2)+(TRUNC(AK209,2)-(TRUNC(H209*(1+R209),2)+TRUNC(J209*(1+R209),2)+TRUNC(K209*(1+R209),2)+TRUNC(L209*(1+R209),2)+TRUNC(M209*(1+R209),2)+TRUNC(N209*(1+R209),2)+TRUNC(O209*(1+R209),2)+TRUNC(P209*(1+R209),2))))&gt;=0),ABS((O209*(1+R209)-(TRUNC(O209*(1+R209),2)+(TRUNC(AK209,2)-(TRUNC(H209*(1+R209),2)+TRUNC(J209*(1+R209),2)+TRUNC(K209*(1+R209),2)+TRUNC(L209*(1+R209),2)+TRUNC(M209*(1+R209),2)+TRUNC(N209*(1+R209),2)+TRUNC(O209*(1+R209),2)+TRUNC(P209*(1+R209),2)))))/O209*(1+R209))&lt;ABS((J209*(1+R209)-(TRUNC(J209*(1+R209),2)+(TRUNC(AK209,2)-(TRUNC(H209*(1+R209),2)+TRUNC(J209*(1+R209),2)+TRUNC(K209*(1+R209),2)+TRUNC(L209*(1+R209),2)+TRUNC(M209*(1+R209),2)+TRUNC(N209*(1+R209),2)+TRUNC(O209*(1+R209),2)+TRUNC(P209*(1+R209),2)))))/J209*(1+R209)),TRUE),IF(AND(K209*(1+R209)&lt;&gt;0,(TRUNC(K209*(1+R209),2)+(TRUNC(AK209,2)-(TRUNC(H209*(1+R209),2)+TRUNC(J209*(1+R209),2)+TRUNC(K209*(1+R209),2)+TRUNC(L209*(1+R209),2)+TRUNC(M209*(1+R209),2)+TRUNC(N209*(1+R209),2)+TRUNC(O209*(1+R209),2)+TRUNC(P209*(1+R209),2))))&gt;=0),ABS((O209*(1+R209)-(TRUNC(O209*(1+R209),2)+(TRUNC(AK209,2)-(TRUNC(H209*(1+R209),2)+TRUNC(J209*(1+R209),2)+TRUNC(K209*(1+R209),2)+TRUNC(L209*(1+R209),2)+TRUNC(M209*(1+R209),2)+TRUNC(N209*(1+R209),2)+TRUNC(O209*(1+R209),2)+TRUNC(P209*(1+R209),2)))))/O209*(1+R209))&lt;ABS((K209*(1+R209)-(TRUNC(K209*(1+R209),2)+(TRUNC(AK209,2)-(TRUNC(H209*(1+R209),2)+TRUNC(J209*(1+R209),2)+TRUNC(K209*(1+R209),2)+TRUNC(L209*(1+R209),2)+TRUNC(M209*(1+R209),2)+TRUNC(N209*(1+R209),2)+TRUNC(O209*(1+R209),2)+TRUNC(P209*(1+R209),2)))))/K209*(1+R209)),TRUE),IF(AND(L209*(1+R209)&lt;&gt;0,(TRUNC(L209*(1+R209),2)+(TRUNC(AK209,2)-(TRUNC(H209*(1+R209),2)+TRUNC(J209*(1+R209),2)+TRUNC(K209*(1+R209),2)+TRUNC(L209*(1+R209),2)+TRUNC(M209*(1+R209),2)+TRUNC(N209*(1+R209),2)+TRUNC(O209*(1+R209),2)+TRUNC(P209*(1+R209),2))))&gt;=0),ABS((O209*(1+R209)-(TRUNC(O209*(1+R209),2)+(TRUNC(AK209,2)-(TRUNC(H209*(1+R209),2)+TRUNC(J209*(1+R209),2)+TRUNC(K209*(1+R209),2)+TRUNC(L209*(1+R209),2)+TRUNC(M209*(1+R209),2)+TRUNC(N209*(1+R209),2)+TRUNC(O209*(1+R209),2)+TRUNC(P209*(1+R209),2)))))/O209*(1+R209))&lt;ABS((L209*(1+R209)-(TRUNC(L209*(1+R209),2)+(TRUNC(AK209,2)-(TRUNC(H209*(1+R209),2)+TRUNC(J209*(1+R209),2)+TRUNC(K209*(1+R209),2)+TRUNC(L209*(1+R209),2)+TRUNC(M209*(1+R209),2)+TRUNC(N209*(1+R209),2)+TRUNC(O209*(1+R209),2)+TRUNC(P209*(1+R209),2)))))/L209*(1+R209)),TRUE),IF(AND(M209*(1+R209)&lt;&gt;0,(TRUNC(M209*(1+R209),2)+(TRUNC(AK209,2)-(TRUNC(H209*(1+R209),2)+TRUNC(J209*(1+R209),2)+TRUNC(K209*(1+R209),2)+TRUNC(L209*(1+R209),2)+TRUNC(M209*(1+R209),2)+TRUNC(N209*(1+R209),2)+TRUNC(O209*(1+R209),2)+TRUNC(P209*(1+R209),2))))&gt;=0),ABS((O209*(1+R209)-(TRUNC(O209*(1+R209),2)+(TRUNC(AK209,2)-(TRUNC(H209*(1+R209),2)+TRUNC(J209*(1+R209),2)+TRUNC(K209*(1+R209),2)+TRUNC(L209*(1+R209),2)+TRUNC(M209*(1+R209),2)+TRUNC(N209*(1+R209),2)+TRUNC(O209*(1+R209),2)+TRUNC(P209*(1+R209),2)))))/O209*(1+R209))&lt;ABS((M209*(1+R209)-(TRUNC(M209*(1+R209),2)+(TRUNC(AK209,2)-(TRUNC(H209*(1+R209),2)+TRUNC(J209*(1+R209),2)+TRUNC(K209*(1+R209),2)+TRUNC(L209*(1+R209),2)+TRUNC(M209*(1+R209),2)+TRUNC(N209*(1+R209),2)+TRUNC(O209*(1+R209),2)+TRUNC(P209*(1+R209),2)))))/M209*(1+R209)),TRUE),IF(AND(N209*(1+R209)&lt;&gt;0,(TRUNC(N209*(1+R209),2)+(TRUNC(AK209,2)-(TRUNC(H209*(1+R209),2)+TRUNC(J209*(1+R209),2)+TRUNC(K209*(1+R209),2)+TRUNC(L209*(1+R209),2)+TRUNC(M209*(1+R209),2)+TRUNC(N209*(1+R209),2)+TRUNC(O209*(1+R209),2)+TRUNC(P209*(1+R209),2))))&gt;=0),ABS((O209*(1+R209)-(TRUNC(O209*(1+R209),2)+(TRUNC(AK209,2)-(TRUNC(H209*(1+R209),2)+TRUNC(J209*(1+R209),2)+TRUNC(K209*(1+R209),2)+TRUNC(L209*(1+R209),2)+TRUNC(M209*(1+R209),2)+TRUNC(N209*(1+R209),2)+TRUNC(O209*(1+R209),2)+TRUNC(P209*(1+R209),2)))))/O209*(1+R209))&lt;ABS((N209*(1+R209)-(TRUNC(N209*(1+R209),2)+(TRUNC(AK209,2)-(TRUNC(H209*(1+R209),2)+TRUNC(J209*(1+R209),2)+TRUNC(K209*(1+R209),2)+TRUNC(L209*(1+R209),2)+TRUNC(M209*(1+R209),2)+TRUNC(N209*(1+R209),2)+TRUNC(O209*(1+R209),2)+TRUNC(P209*(1+R209),2)))))/N209*(1+R209)),TRUE),IF(AND(O209*(1+R209)&lt;&gt;0,(TRUNC(O209*(1+R209),2)+(TRUNC(AK209,2)-(TRUNC(H209*(1+R209),2)+TRUNC(J209*(1+R209),2)+TRUNC(K209*(1+R209),2)+TRUNC(L209*(1+R209),2)+TRUNC(M209*(1+R209),2)+TRUNC(N209*(1+R209),2)+TRUNC(O209*(1+R209),2)+TRUNC(P209*(1+R209),2))))&gt;=0),ABS((O209*(1+R209)-(TRUNC(O209*(1+R209),2)+(TRUNC(AK209,2)-(TRUNC(H209*(1+R209),2)+TRUNC(J209*(1+R209),2)+TRUNC(K209*(1+R209),2)+TRUNC(L209*(1+R209),2)+TRUNC(M209*(1+R209),2)+TRUNC(N209*(1+R209),2)+TRUNC(O209*(1+R209),2)+TRUNC(P209*(1+R209),2)))))/O209*(1+R209))&lt;=ABS((O209*(1+R209)-(TRUNC(O209*(1+R209),2)+(TRUNC(AK209,2)-(TRUNC(H209*(1+R209),2)+TRUNC(J209*(1+R209),2)+TRUNC(K209*(1+R209),2)+TRUNC(L209*(1+R209),2)+TRUNC(M209*(1+R209),2)+TRUNC(N209*(1+R209),2)+TRUNC(O209*(1+R209),2)+TRUNC(P209*(1+R209),2)))))/O209*(1+R209)),TRUE),IF(AND(P209*(1+R209)&lt;&gt;0,(TRUNC(P209*(1+R209),2)+(TRUNC(AK209,2)-(TRUNC(H209*(1+R209),2)+TRUNC(J209*(1+R209),2)+TRUNC(K209*(1+R209),2)+TRUNC(L209*(1+R209),2)+TRUNC(M209*(1+R209),2)+TRUNC(N209*(1+R209),2)+TRUNC(O209*(1+R209),2)+TRUNC(P209*(1+R209),2))))&gt;=0),ABS((O209*(1+R209)-(TRUNC(O209*(1+R209),2)+(TRUNC(AK209,2)-(TRUNC(H209*(1+R209),2)+TRUNC(J209*(1+R209),2)+TRUNC(K209*(1+R209),2)+TRUNC(L209*(1+R209),2)+TRUNC(M209*(1+R209),2)+TRUNC(N209*(1+R209),2)+TRUNC(O209*(1+R209),2)+TRUNC(P209*(1+R209),2)))))/O209*(1+R209))&lt;=ABS((P209*(1+R209)-(TRUNC(P209*(1+R209),2)+(TRUNC(AK209,2)-(TRUNC(H209*(1+R209),2)+TRUNC(J209*(1+R209),2)+TRUNC(K209*(1+R209),2)+TRUNC(L209*(1+R209),2)+TRUNC(M209*(1+R209),2)+TRUNC(N209*(1+R209),2)+TRUNC(O209*(1+R209),2)+TRUNC(P209*(1+R209),2)))))/P209*(1+R209)),TRUE)),TRUNC(O209*(1+R209),2)+(TRUNC(AK209,2)-(TRUNC(H209*(1+R209),2)+TRUNC(J209*(1+R209),2)+TRUNC(K209*(1+R209),2)+TRUNC(L209*(1+R209),2)+TRUNC(M209*(1+R209),2)+TRUNC(N209*(1+R209),2)+TRUNC(O209*(1+R209),2)+TRUNC(P209*(1+R209),2))),TRUNC(O209*(1+R209),2)))))</f>
        <v>0</v>
      </c>
      <c r="AH209" s="363">
        <f>IF(AG209*G209=0,0,IF((TRUNC(AL209,2)-(TRUNC(S209*G209,2)+TRUNC(W209*G209,2)+TRUNC(Y209*G209,2)+TRUNC(AA209*G209,2)+TRUNC(AC209*G209,2)+TRUNC(AE209*G209,2)+TRUNC(AG209*G209,2)+TRUNC(AI209*G209,2)))=0,TRUNC(AG209*G209,2),IF((TRUNC(TRUNC(AG209*G209,2),2)+(TRUNC(AL209,2)-(TRUNC(S209*G209,2)+TRUNC(W209*G209,2)+TRUNC(Y209*G209,2)+TRUNC(AA209*G209,2)+TRUNC(AC209*G209,2)+TRUNC(AE209*G209,2)+TRUNC(AG209*G209,2)+TRUNC(AI209*G209,2))))&lt;=0,TRUNC(AG209*G209,2),IF(AND(IF(AND(S209*G209&lt;&gt;0,(TRUNC(S209*G209,2)+(TRUNC(AL209,2)-(TRUNC(S209*G209,2)+TRUNC(W209*G209,2)+TRUNC(Y209*G209,2)+TRUNC(AA209*G209,2)+TRUNC(AC209*G209,2)+TRUNC(AE209*G209,2)+TRUNC(AG209*G209,2)+TRUNC(AI209*G209,2))))&gt;=0),ABS((AG209*G209-(TRUNC(AG209*G209,2)+(TRUNC(AL209,2)-(TRUNC(S209*G209,2)+TRUNC(W209*G209,2)+TRUNC(Y209*G209,2)+TRUNC(AA209*G209,2)+TRUNC(AC209*G209,2)+TRUNC(AE209*G209,2)+TRUNC(AG209*G209,2)+TRUNC(AI209*G209,2)))))/AG209*G209)&lt;ABS((S209*G209-(TRUNC(S209*G209,2)+(TRUNC(AL209,2)-(TRUNC(S209*G209,2)+TRUNC(W209*G209,2)+TRUNC(Y209*G209,2)+TRUNC(AA209*G209,2)+TRUNC(AC209*G209,2)+TRUNC(AE209*G209,2)+TRUNC(AG209*G209,2)+TRUNC(AI209*G209,2)))))/S209*G209),TRUE),IF(AND(W209*G209&lt;&gt;0,(TRUNC(W209*G209,2)+(TRUNC(AL209,2)-(TRUNC(S209*G209,2)+TRUNC(W209*G209,2)+TRUNC(Y209*G209,2)+TRUNC(AA209*G209,2)+TRUNC(AC209*G209,2)+TRUNC(AE209*G209,2)+TRUNC(AG209*G209,2)+TRUNC(AI209*G209,2))))&gt;=0),ABS((AG209*G209-(TRUNC(AG209*G209,2)+(TRUNC(AL209,2)-(TRUNC(S209*G209,2)+TRUNC(W209*G209,2)+TRUNC(Y209*G209,2)+TRUNC(AA209*G209,2)+TRUNC(AC209*G209,2)+TRUNC(AE209*G209,2)+TRUNC(AG209*G209,2)+TRUNC(AI209*G209,2)))))/AG209*G209)&lt;ABS((W209*G209-(TRUNC(W209*G209,2)+(TRUNC(AL209,2)-(TRUNC(S209*G209,2)+TRUNC(W209*G209,2)+TRUNC(Y209*G209,2)+TRUNC(AA209*G209,2)+TRUNC(AC209*G209,2)+TRUNC(AE209*G209,2)+TRUNC(AG209*G209,2)+TRUNC(AI209*G209,2)))))/W209*G209),TRUE),IF(AND(Y209*G209&lt;&gt;0,(TRUNC(Y209*G209,2)+(TRUNC(AL209,2)-(TRUNC(S209*G209,2)+TRUNC(W209*G209,2)+TRUNC(Y209*G209,2)+TRUNC(AA209*G209,2)+TRUNC(AC209*G209,2)+TRUNC(AE209*G209,2)+TRUNC(AG209*G209,2)+TRUNC(AI209*G209,2))))&gt;=0),ABS((AG209*G209-(TRUNC(AG209*G209,2)+(TRUNC(AL209,2)-(TRUNC(S209*G209,2)+TRUNC(W209*G209,2)+TRUNC(Y209*G209,2)+TRUNC(AA209*G209,2)+TRUNC(AC209*G209,2)+TRUNC(AE209*G209,2)+TRUNC(AG209*G209,2)+TRUNC(AI209*G209,2)))))/AG209*G209)&lt;ABS((Y209*G209-(TRUNC(Y209*G209,2)+(TRUNC(AL209,2)-(TRUNC(S209*G209,2)+TRUNC(W209*G209,2)+TRUNC(Y209*G209,2)+TRUNC(AA209*G209,2)+TRUNC(AC209*G209,2)+TRUNC(AE209*G209,2)+TRUNC(AG209*G209,2)+TRUNC(AI209*G209,2)))))/Y209*G209),TRUE),IF(AND(AA209*G209&lt;&gt;0,(TRUNC(AA209*G209,2)+(TRUNC(AL209,2)-(TRUNC(S209*G209,2)+TRUNC(W209*G209,2)+TRUNC(Y209*G209,2)+TRUNC(AA209*G209,2)+TRUNC(AC209*G209,2)+TRUNC(AE209*G209,2)+TRUNC(AG209*G209,2)+TRUNC(AI209*G209,2))))&gt;=0),ABS((AG209*G209-(TRUNC(AG209*G209,2)+(TRUNC(AL209,2)-(TRUNC(S209*G209,2)+TRUNC(W209*G209,2)+TRUNC(Y209*G209,2)+TRUNC(AA209*G209,2)+TRUNC(AC209*G209,2)+TRUNC(AE209*G209,2)+TRUNC(AG209*G209,2)+TRUNC(AI209*G209,2)))))/AG209*G209)&lt;ABS((AA209*G209-(TRUNC(AA209*G209,2)+(TRUNC(AL209,2)-(TRUNC(S209*G209,2)+TRUNC(W209*G209,2)+TRUNC(Y209*G209,2)+TRUNC(AA209*G209,2)+TRUNC(AC209*G209,2)+TRUNC(AE209*G209,2)+TRUNC(AG209*G209,2)+TRUNC(AI209*G209,2)))))/AA209*G209),TRUE),IF(AND(AC209*G209&lt;&gt;0,(TRUNC(AC209*G209,2)+(TRUNC(AL209,2)-(TRUNC(S209*G209,2)+TRUNC(W209*G209,2)+TRUNC(Y209*G209,2)+TRUNC(AA209*G209,2)+TRUNC(AC209*G209,2)+TRUNC(AE209*G209,2)+TRUNC(AG209*G209,2)+TRUNC(AI209*G209,2))))&gt;=0),ABS((AG209*G209-(TRUNC(AG209*G209,2)+(TRUNC(AL209,2)-(TRUNC(S209*G209,2)+TRUNC(W209*G209,2)+TRUNC(Y209*G209,2)+TRUNC(AA209*G209,2)+TRUNC(AC209*G209,2)+TRUNC(AE209*G209,2)+TRUNC(AG209*G209,2)+TRUNC(AI209*G209,2)))))/AG209*G209)&lt;ABS((AC209*G209-(TRUNC(AC209*G209,2)+(TRUNC(AL209,2)-(TRUNC(S209*G209,2)+TRUNC(W209*G209,2)+TRUNC(Y209*G209,2)+TRUNC(AA209*G209,2)+TRUNC(AC209*G209,2)+TRUNC(AE209*G209,2)+TRUNC(AG209*G209,2)+TRUNC(AI209*G209,2)))))/AC209*G209),TRUE),IF(AND(AE209*G209&lt;&gt;0,(TRUNC(AE209*G209,2)+(TRUNC(AL209,2)-(TRUNC(S209*G209,2)+TRUNC(W209*G209,2)+TRUNC(Y209*G209,2)+TRUNC(AA209*G209,2)+TRUNC(AC209*G209,2)+TRUNC(AE209*G209,2)+TRUNC(AG209*G209,2)+TRUNC(AI209*G209,2))))&gt;=0),ABS((AG209*G209-(TRUNC(AG209*G209,2)+(TRUNC(AL209,2)-(TRUNC(S209*G209,2)+TRUNC(W209*G209,2)+TRUNC(Y209*G209,2)+TRUNC(AA209*G209,2)+TRUNC(AC209*G209,2)+TRUNC(AE209*G209,2)+TRUNC(AG209*G209,2)+TRUNC(AI209*G209,2)))))/AG209*G209)&lt;ABS((AE209*G209-(TRUNC(AE209*G209,2)+(TRUNC(AL209,2)-(TRUNC(S209*G209,2)+TRUNC(W209*G209,2)+TRUNC(Y209*G209,2)+TRUNC(AA209*G209,2)+TRUNC(AC209*G209,2)+TRUNC(AE209*G209,2)+TRUNC(AG209*G209,2)+TRUNC(AI209*G209,2)))))/AE209*G209),TRUE),IF(AND(AG209*G209&lt;&gt;0,(TRUNC(AG209*G209,2)+(TRUNC(AL209,2)-(TRUNC(S209*G209,2)+TRUNC(W209*G209,2)+TRUNC(Y209*G209,2)+TRUNC(AA209*G209,2)+TRUNC(AC209*G209,2)+TRUNC(AE209*G209,2)+TRUNC(AG209*G209,2)+TRUNC(AI209*G209,2))))&gt;=0),ABS((AG209*G209-(TRUNC(AG209*G209,2)+(TRUNC(AL209,2)-(TRUNC(S209*G209,2)+TRUNC(W209*G209,2)+TRUNC(Y209*G209,2)+TRUNC(AA209*G209,2)+TRUNC(AC209*G209,2)+TRUNC(AE209*G209,2)+TRUNC(AG209*G209,2)+TRUNC(AI209*G209,2)))))/AG209*G209)&lt;=ABS((AG209*G209-(TRUNC(AG209*G209,2)+(TRUNC(AL209,2)-(TRUNC(S209*G209,2)+TRUNC(W209*G209,2)+TRUNC(Y209*G209,2)+TRUNC(AA209*G209,2)+TRUNC(AC209*G209,2)+TRUNC(AE209*G209,2)+TRUNC(AG209*G209,2)+TRUNC(AI209*G209,2)))))/AG209*G209),TRUE),IF(AND(AI209*G209&lt;&gt;0,(TRUNC(AI209*G209,2)+(TRUNC(AL209,2)-(TRUNC(S209*G209,2)+TRUNC(W209*G209,2)+TRUNC(Y209*G209,2)+TRUNC(AA209*G209,2)+TRUNC(AC209*G209,2)+TRUNC(AE209*G209,2)+TRUNC(AG209*G209,2)+TRUNC(AI209*G209,2))))&gt;=0),ABS((AG209*G209-(TRUNC(AG209*G209,2)+(TRUNC(AL209,2)-(TRUNC(S209*G209,2)+TRUNC(W209*G209,2)+TRUNC(Y209*G209,2)+TRUNC(AA209*G209,2)+TRUNC(AC209*G209,2)+TRUNC(AE209*G209,2)+TRUNC(AG209*G209,2)+TRUNC(AI209*G209,2)))))/AG209*G209)&lt;=ABS((AI209*G209-(TRUNC(AI209*G209,2)+(TRUNC(AL209,2)-(TRUNC(S209*G209,2)+TRUNC(W209*G209,2)+TRUNC(Y209*G209,2)+TRUNC(AA209*G209,2)+TRUNC(AC209*G209,2)+TRUNC(AE209*G209,2)+TRUNC(AG209*G209,2)+TRUNC(AI209*G209,2)))))/AI209*G209),TRUE)),TRUNC(AG209*G209,2)+(TRUNC(AL209,2)-(TRUNC(S209*G209,2)+TRUNC(W209*G209,2)+TRUNC(Y209*G209,2)+TRUNC(AA209*G209,2)+TRUNC(AC209*G209,2)+TRUNC(AE209*G209,2)+TRUNC(AG209*G209,2)+TRUNC(AI209*G209,2))),TRUNC(AG209*G209,2)))))</f>
        <v>0</v>
      </c>
      <c r="AI209" s="363">
        <f>IF(P209*(1+R209)=0,0,IF((TRUNC(AK209,2)-(TRUNC(H209*(1+R209),2)+TRUNC(J209*(1+R209),2)+TRUNC(K209*(1+R209),2)+TRUNC(L209*(1+R209),2)+TRUNC(M209*(1+R209),2)+TRUNC(N209*(1+R209),2)+TRUNC(O209*(1+R209),2)+TRUNC(P209*(1+R209),2)))=0,TRUNC(P209*(1+R209),2),IF((TRUNC(TRUNC(P209*(1+R209),2),2)+(TRUNC(AK209,2)-(TRUNC(H209*(1+R209),2)+TRUNC(J209*(1+R209),2)+TRUNC(K209*(1+R209),2)+TRUNC(L209*(1+R209),2)+TRUNC(M209*(1+R209),2)+TRUNC(N209*(1+R209),2)+TRUNC(O209*(1+R209),2)+TRUNC(P209*(1+R209),2))))&lt;=0,TRUNC(P209*(1+R209),2),IF(AND(IF(AND(H209*(1+R209)&lt;&gt;0,(TRUNC(H209*(1+R209),2)+(TRUNC(AK209,2)-(TRUNC(H209*(1+R209),2)+TRUNC(J209*(1+R209),2)+TRUNC(K209*(1+R209),2)+TRUNC(L209*(1+R209),2)+TRUNC(M209*(1+R209),2)+TRUNC(N209*(1+R209),2)+TRUNC(O209*(1+R209),2)+TRUNC(P209*(1+R209),2))))&gt;=0),ABS((P209*(1+R209)-(TRUNC(P209*(1+R209),2)+(TRUNC(AK209,2)-(TRUNC(H209*(1+R209),2)+TRUNC(J209*(1+R209),2)+TRUNC(K209*(1+R209),2)+TRUNC(L209*(1+R209),2)+TRUNC(M209*(1+R209),2)+TRUNC(N209*(1+R209),2)+TRUNC(O209*(1+R209),2)+TRUNC(P209*(1+R209),2)))))/P209*(1+R209))&lt;ABS((H209*(1+R209)-(TRUNC(H209*(1+R209),2)+(TRUNC(AK209,2)-(TRUNC(H209*(1+R209),2)+TRUNC(J209*(1+R209),2)+TRUNC(K209*(1+R209),2)+TRUNC(L209*(1+R209),2)+TRUNC(M209*(1+R209),2)+TRUNC(N209*(1+R209),2)+TRUNC(O209*(1+R209),2)+TRUNC(P209*(1+R209),2)))))/H209*(1+R209)),TRUE),IF(AND(J209*(1+R209)&lt;&gt;0,(TRUNC(J209*(1+R209),2)+(TRUNC(AK209,2)-(TRUNC(H209*(1+R209),2)+TRUNC(J209*(1+R209),2)+TRUNC(K209*(1+R209),2)+TRUNC(L209*(1+R209),2)+TRUNC(M209*(1+R209),2)+TRUNC(N209*(1+R209),2)+TRUNC(O209*(1+R209),2)+TRUNC(P209*(1+R209),2))))&gt;=0),ABS((P209*(1+R209)-(TRUNC(P209*(1+R209),2)+(TRUNC(AK209,2)-(TRUNC(H209*(1+R209),2)+TRUNC(J209*(1+R209),2)+TRUNC(K209*(1+R209),2)+TRUNC(L209*(1+R209),2)+TRUNC(M209*(1+R209),2)+TRUNC(N209*(1+R209),2)+TRUNC(O209*(1+R209),2)+TRUNC(P209*(1+R209),2)))))/P209*(1+R209))&lt;ABS((J209*(1+R209)-(TRUNC(J209*(1+R209),2)+(TRUNC(AK209,2)-(TRUNC(H209*(1+R209),2)+TRUNC(J209*(1+R209),2)+TRUNC(K209*(1+R209),2)+TRUNC(L209*(1+R209),2)+TRUNC(M209*(1+R209),2)+TRUNC(N209*(1+R209),2)+TRUNC(O209*(1+R209),2)+TRUNC(P209*(1+R209),2)))))/J209*(1+R209)),TRUE),IF(AND(K209*(1+R209)&lt;&gt;0,(TRUNC(K209*(1+R209),2)+(TRUNC(AK209,2)-(TRUNC(H209*(1+R209),2)+TRUNC(J209*(1+R209),2)+TRUNC(K209*(1+R209),2)+TRUNC(L209*(1+R209),2)+TRUNC(M209*(1+R209),2)+TRUNC(N209*(1+R209),2)+TRUNC(O209*(1+R209),2)+TRUNC(P209*(1+R209),2))))&gt;=0),ABS((P209*(1+R209)-(TRUNC(P209*(1+R209),2)+(TRUNC(AK209,2)-(TRUNC(H209*(1+R209),2)+TRUNC(J209*(1+R209),2)+TRUNC(K209*(1+R209),2)+TRUNC(L209*(1+R209),2)+TRUNC(M209*(1+R209),2)+TRUNC(N209*(1+R209),2)+TRUNC(O209*(1+R209),2)+TRUNC(P209*(1+R209),2)))))/P209*(1+R209))&lt;ABS((K209*(1+R209)-(TRUNC(K209*(1+R209),2)+(TRUNC(AK209,2)-(TRUNC(H209*(1+R209),2)+TRUNC(J209*(1+R209),2)+TRUNC(K209*(1+R209),2)+TRUNC(L209*(1+R209),2)+TRUNC(M209*(1+R209),2)+TRUNC(N209*(1+R209),2)+TRUNC(O209*(1+R209),2)+TRUNC(P209*(1+R209),2)))))/K209*(1+R209)),TRUE),IF(AND(L209*(1+R209)&lt;&gt;0,(TRUNC(L209*(1+R209),2)+(TRUNC(AK209,2)-(TRUNC(H209*(1+R209),2)+TRUNC(J209*(1+R209),2)+TRUNC(K209*(1+R209),2)+TRUNC(L209*(1+R209),2)+TRUNC(M209*(1+R209),2)+TRUNC(N209*(1+R209),2)+TRUNC(O209*(1+R209),2)+TRUNC(P209*(1+R209),2))))&gt;=0),ABS((P209*(1+R209)-(TRUNC(P209*(1+R209),2)+(TRUNC(AK209,2)-(TRUNC(H209*(1+R209),2)+TRUNC(J209*(1+R209),2)+TRUNC(K209*(1+R209),2)+TRUNC(L209*(1+R209),2)+TRUNC(M209*(1+R209),2)+TRUNC(N209*(1+R209),2)+TRUNC(O209*(1+R209),2)+TRUNC(P209*(1+R209),2)))))/P209*(1+R209))&lt;ABS((L209*(1+R209)-(TRUNC(L209*(1+R209),2)+(TRUNC(AK209,2)-(TRUNC(H209*(1+R209),2)+TRUNC(J209*(1+R209),2)+TRUNC(K209*(1+R209),2)+TRUNC(L209*(1+R209),2)+TRUNC(M209*(1+R209),2)+TRUNC(N209*(1+R209),2)+TRUNC(O209*(1+R209),2)+TRUNC(P209*(1+R209),2)))))/L209*(1+R209)),TRUE),IF(AND(M209*(1+R209)&lt;&gt;0,(TRUNC(M209*(1+R209),2)+(TRUNC(AK209,2)-(TRUNC(H209*(1+R209),2)+TRUNC(J209*(1+R209),2)+TRUNC(K209*(1+R209),2)+TRUNC(L209*(1+R209),2)+TRUNC(M209*(1+R209),2)+TRUNC(N209*(1+R209),2)+TRUNC(O209*(1+R209),2)+TRUNC(P209*(1+R209),2))))&gt;=0),ABS((P209*(1+R209)-(TRUNC(P209*(1+R209),2)+(TRUNC(AK209,2)-(TRUNC(H209*(1+R209),2)+TRUNC(J209*(1+R209),2)+TRUNC(K209*(1+R209),2)+TRUNC(L209*(1+R209),2)+TRUNC(M209*(1+R209),2)+TRUNC(N209*(1+R209),2)+TRUNC(O209*(1+R209),2)+TRUNC(P209*(1+R209),2)))))/P209*(1+R209))&lt;ABS((M209*(1+R209)-(TRUNC(M209*(1+R209),2)+(TRUNC(AK209,2)-(TRUNC(H209*(1+R209),2)+TRUNC(J209*(1+R209),2)+TRUNC(K209*(1+R209),2)+TRUNC(L209*(1+R209),2)+TRUNC(M209*(1+R209),2)+TRUNC(N209*(1+R209),2)+TRUNC(O209*(1+R209),2)+TRUNC(P209*(1+R209),2)))))/M209*(1+R209)),TRUE),IF(AND(N209*(1+R209)&lt;&gt;0,(TRUNC(N209*(1+R209),2)+(TRUNC(AK209,2)-(TRUNC(H209*(1+R209),2)+TRUNC(J209*(1+R209),2)+TRUNC(K209*(1+R209),2)+TRUNC(L209*(1+R209),2)+TRUNC(M209*(1+R209),2)+TRUNC(N209*(1+R209),2)+TRUNC(O209*(1+R209),2)+TRUNC(P209*(1+R209),2))))&gt;=0),ABS((P209*(1+R209)-(TRUNC(P209*(1+R209),2)+(TRUNC(AK209,2)-(TRUNC(H209*(1+R209),2)+TRUNC(J209*(1+R209),2)+TRUNC(K209*(1+R209),2)+TRUNC(L209*(1+R209),2)+TRUNC(M209*(1+R209),2)+TRUNC(N209*(1+R209),2)+TRUNC(O209*(1+R209),2)+TRUNC(P209*(1+R209),2)))))/P209*(1+R209))&lt;ABS((N209*(1+R209)-(TRUNC(N209*(1+R209),2)+(TRUNC(AK209,2)-(TRUNC(H209*(1+R209),2)+TRUNC(J209*(1+R209),2)+TRUNC(K209*(1+R209),2)+TRUNC(L209*(1+R209),2)+TRUNC(M209*(1+R209),2)+TRUNC(N209*(1+R209),2)+TRUNC(O209*(1+R209),2)+TRUNC(P209*(1+R209),2)))))/N209*(1+R209)),TRUE),IF(AND(O209*(1+R209)&lt;&gt;0,(TRUNC(O209*(1+R209),2)+(TRUNC(AK209,2)-(TRUNC(H209*(1+R209),2)+TRUNC(J209*(1+R209),2)+TRUNC(K209*(1+R209),2)+TRUNC(L209*(1+R209),2)+TRUNC(M209*(1+R209),2)+TRUNC(N209*(1+R209),2)+TRUNC(O209*(1+R209),2)+TRUNC(P209*(1+R209),2))))&gt;=0),ABS((P209*(1+R209)-(TRUNC(P209*(1+R209),2)+(TRUNC(AK209,2)-(TRUNC(H209*(1+R209),2)+TRUNC(J209*(1+R209),2)+TRUNC(K209*(1+R209),2)+TRUNC(L209*(1+R209),2)+TRUNC(M209*(1+R209),2)+TRUNC(N209*(1+R209),2)+TRUNC(O209*(1+R209),2)+TRUNC(P209*(1+R209),2)))))/P209*(1+R209))&lt;ABS((O209*(1+R209)-(TRUNC(O209*(1+R209),2)+(TRUNC(AK209,2)-(TRUNC(H209*(1+R209),2)+TRUNC(J209*(1+R209),2)+TRUNC(K209*(1+R209),2)+TRUNC(L209*(1+R209),2)+TRUNC(M209*(1+R209),2)+TRUNC(N209*(1+R209),2)+TRUNC(O209*(1+R209),2)+TRUNC(P209*(1+R209),2)))))/O209*(1+R209)),TRUE),IF(AND(P209*(1+R209)&lt;&gt;0,(TRUNC(P209*(1+R209),2)+(TRUNC(AK209,2)-(TRUNC(H209*(1+R209),2)+TRUNC(J209*(1+R209),2)+TRUNC(K209*(1+R209),2)+TRUNC(L209*(1+R209),2)+TRUNC(M209*(1+R209),2)+TRUNC(N209*(1+R209),2)+TRUNC(O209*(1+R209),2)+TRUNC(P209*(1+R209),2))))&gt;=0),ABS((P209*(1+R209)-(TRUNC(P209*(1+R209),2)+(TRUNC(AK209,2)-(TRUNC(H209*(1+R209),2)+TRUNC(J209*(1+R209),2)+TRUNC(K209*(1+R209),2)+TRUNC(L209*(1+R209),2)+TRUNC(M209*(1+R209),2)+TRUNC(N209*(1+R209),2)+TRUNC(O209*(1+R209),2)+TRUNC(P209*(1+R209),2)))))/P209*(1+R209))&lt;=ABS((P209*(1+R209)-(TRUNC(P209*(1+R209),2)+(TRUNC(AK209,2)-(TRUNC(H209*(1+R209),2)+TRUNC(J209*(1+R209),2)+TRUNC(K209*(1+R209),2)+TRUNC(L209*(1+R209),2)+TRUNC(M209*(1+R209),2)+TRUNC(N209*(1+R209),2)+TRUNC(O209*(1+R209),2)+TRUNC(P209*(1+R209),2)))))/P209*(1+R209)),TRUE)),TRUNC(P209*(1+R209),2)+(TRUNC(AK209,2)-(TRUNC(H209*(1+R209),2)+TRUNC(J209*(1+R209),2)+TRUNC(K209*(1+R209),2)+TRUNC(L209*(1+R209),2)+TRUNC(M209*(1+R209),2)+TRUNC(N209*(1+R209),2)+TRUNC(O209*(1+R209),2)+TRUNC(P209*(1+R209),2))),TRUNC(P209*(1+R209),2)))))</f>
        <v>0</v>
      </c>
      <c r="AJ209" s="363">
        <f>IF(AI209*G209=0,0,IF((TRUNC(AL209,2)-(TRUNC(S209*G209,2)+TRUNC(W209*G209,2)+TRUNC(Y209*G209,2)+TRUNC(AA209*G209,2)+TRUNC(AC209*G209,2)+TRUNC(AE209*G209,2)+TRUNC(AG209*G209,2)+TRUNC(AI209*G209,2)))=0,TRUNC(AI209*G209,2),IF((TRUNC(TRUNC(AI209*G209,2),2)+(TRUNC(AL209,2)-(TRUNC(S209*G209,2)+TRUNC(W209*G209,2)+TRUNC(Y209*G209,2)+TRUNC(AA209*G209,2)+TRUNC(AC209*G209,2)+TRUNC(AE209*G209,2)+TRUNC(AG209*G209,2)+TRUNC(AI209*G209,2))))&lt;=0,TRUNC(AI209*G209,2),IF(AND(IF(AND(S209*G209&lt;&gt;0,(TRUNC(S209*G209,2)+(TRUNC(AL209,2)-(TRUNC(S209*G209,2)+TRUNC(W209*G209,2)+TRUNC(Y209*G209,2)+TRUNC(AA209*G209,2)+TRUNC(AC209*G209,2)+TRUNC(AE209*G209,2)+TRUNC(AG209*G209,2)+TRUNC(AI209*G209,2))))&gt;=0),ABS((AI209*G209-(TRUNC(AI209*G209,2)+(TRUNC(AL209,2)-(TRUNC(S209*G209,2)+TRUNC(W209*G209,2)+TRUNC(Y209*G209,2)+TRUNC(AA209*G209,2)+TRUNC(AC209*G209,2)+TRUNC(AE209*G209,2)+TRUNC(AG209*G209,2)+TRUNC(AI209*G209,2)))))/AI209*G209)&lt;ABS((S209*G209-(TRUNC(S209*G209,2)+(TRUNC(AL209,2)-(TRUNC(S209*G209,2)+TRUNC(W209*G209,2)+TRUNC(Y209*G209,2)+TRUNC(AA209*G209,2)+TRUNC(AC209*G209,2)+TRUNC(AE209*G209,2)+TRUNC(AG209*G209,2)+TRUNC(AI209*G209,2)))))/S209*G209),TRUE),IF(AND(W209*G209&lt;&gt;0,(TRUNC(W209*G209,2)+(TRUNC(AL209,2)-(TRUNC(S209*G209,2)+TRUNC(W209*G209,2)+TRUNC(Y209*G209,2)+TRUNC(AA209*G209,2)+TRUNC(AC209*G209,2)+TRUNC(AE209*G209,2)+TRUNC(AG209*G209,2)+TRUNC(AI209*G209,2))))&gt;=0),ABS((AI209*G209-(TRUNC(AI209*G209,2)+(TRUNC(AL209,2)-(TRUNC(S209*G209,2)+TRUNC(W209*G209,2)+TRUNC(Y209*G209,2)+TRUNC(AA209*G209,2)+TRUNC(AC209*G209,2)+TRUNC(AE209*G209,2)+TRUNC(AG209*G209,2)+TRUNC(AI209*G209,2)))))/AI209*G209)&lt;ABS((W209*G209-(TRUNC(W209*G209,2)+(TRUNC(AL209,2)-(TRUNC(S209*G209,2)+TRUNC(W209*G209,2)+TRUNC(Y209*G209,2)+TRUNC(AA209*G209,2)+TRUNC(AC209*G209,2)+TRUNC(AE209*G209,2)+TRUNC(AG209*G209,2)+TRUNC(AI209*G209,2)))))/W209*G209),TRUE),IF(AND(Y209*G209&lt;&gt;0,(TRUNC(Y209*G209,2)+(TRUNC(AL209,2)-(TRUNC(S209*G209,2)+TRUNC(W209*G209,2)+TRUNC(Y209*G209,2)+TRUNC(AA209*G209,2)+TRUNC(AC209*G209,2)+TRUNC(AE209*G209,2)+TRUNC(AG209*G209,2)+TRUNC(AI209*G209,2))))&gt;=0),ABS((AI209*G209-(TRUNC(AI209*G209,2)+(TRUNC(AL209,2)-(TRUNC(S209*G209,2)+TRUNC(W209*G209,2)+TRUNC(Y209*G209,2)+TRUNC(AA209*G209,2)+TRUNC(AC209*G209,2)+TRUNC(AE209*G209,2)+TRUNC(AG209*G209,2)+TRUNC(AI209*G209,2)))))/AI209*G209)&lt;ABS((Y209*G209-(TRUNC(Y209*G209,2)+(TRUNC(AL209,2)-(TRUNC(S209*G209,2)+TRUNC(W209*G209,2)+TRUNC(Y209*G209,2)+TRUNC(AA209*G209,2)+TRUNC(AC209*G209,2)+TRUNC(AE209*G209,2)+TRUNC(AG209*G209,2)+TRUNC(AI209*G209,2)))))/Y209*G209),TRUE),IF(AND(AA209*G209&lt;&gt;0,(TRUNC(AA209*G209,2)+(TRUNC(AL209,2)-(TRUNC(S209*G209,2)+TRUNC(W209*G209,2)+TRUNC(Y209*G209,2)+TRUNC(AA209*G209,2)+TRUNC(AC209*G209,2)+TRUNC(AE209*G209,2)+TRUNC(AG209*G209,2)+TRUNC(AI209*G209,2))))&gt;=0),ABS((AI209*G209-(TRUNC(AI209*G209,2)+(TRUNC(AL209,2)-(TRUNC(S209*G209,2)+TRUNC(W209*G209,2)+TRUNC(Y209*G209,2)+TRUNC(AA209*G209,2)+TRUNC(AC209*G209,2)+TRUNC(AE209*G209,2)+TRUNC(AG209*G209,2)+TRUNC(AI209*G209,2)))))/AI209*G209)&lt;ABS((AA209*G209-(TRUNC(AA209*G209,2)+(TRUNC(AL209,2)-(TRUNC(S209*G209,2)+TRUNC(W209*G209,2)+TRUNC(Y209*G209,2)+TRUNC(AA209*G209,2)+TRUNC(AC209*G209,2)+TRUNC(AE209*G209,2)+TRUNC(AG209*G209,2)+TRUNC(AI209*G209,2)))))/AA209*G209),TRUE),IF(AND(AC209*G209&lt;&gt;0,(TRUNC(AC209*G209,2)+(TRUNC(AL209,2)-(TRUNC(S209*G209,2)+TRUNC(W209*G209,2)+TRUNC(Y209*G209,2)+TRUNC(AA209*G209,2)+TRUNC(AC209*G209,2)+TRUNC(AE209*G209,2)+TRUNC(AG209*G209,2)+TRUNC(AI209*G209,2))))&gt;=0),ABS((AI209*G209-(TRUNC(AI209*G209,2)+(TRUNC(AL209,2)-(TRUNC(S209*G209,2)+TRUNC(W209*G209,2)+TRUNC(Y209*G209,2)+TRUNC(AA209*G209,2)+TRUNC(AC209*G209,2)+TRUNC(AE209*G209,2)+TRUNC(AG209*G209,2)+TRUNC(AI209*G209,2)))))/AI209*G209)&lt;ABS((AC209*G209-(TRUNC(AC209*G209,2)+(TRUNC(AL209,2)-(TRUNC(S209*G209,2)+TRUNC(W209*G209,2)+TRUNC(Y209*G209,2)+TRUNC(AA209*G209,2)+TRUNC(AC209*G209,2)+TRUNC(AE209*G209,2)+TRUNC(AG209*G209,2)+TRUNC(AI209*G209,2)))))/AC209*G209),TRUE),IF(AND(AE209*G209&lt;&gt;0,(TRUNC(AE209*G209,2)+(TRUNC(AL209,2)-(TRUNC(S209*G209,2)+TRUNC(W209*G209,2)+TRUNC(Y209*G209,2)+TRUNC(AA209*G209,2)+TRUNC(AC209*G209,2)+TRUNC(AE209*G209,2)+TRUNC(AG209*G209,2)+TRUNC(AI209*G209,2))))&gt;=0),ABS((AI209*G209-(TRUNC(AI209*G209,2)+(TRUNC(AL209,2)-(TRUNC(S209*G209,2)+TRUNC(W209*G209,2)+TRUNC(Y209*G209,2)+TRUNC(AA209*G209,2)+TRUNC(AC209*G209,2)+TRUNC(AE209*G209,2)+TRUNC(AG209*G209,2)+TRUNC(AI209*G209,2)))))/AI209*G209)&lt;ABS((AE209*G209-(TRUNC(AE209*G209,2)+(TRUNC(AL209,2)-(TRUNC(S209*G209,2)+TRUNC(W209*G209,2)+TRUNC(Y209*G209,2)+TRUNC(AA209*G209,2)+TRUNC(AC209*G209,2)+TRUNC(AE209*G209,2)+TRUNC(AG209*G209,2)+TRUNC(AI209*G209,2)))))/AE209*G209),TRUE),IF(AND(AG209*G209&lt;&gt;0,(TRUNC(AG209*G209,2)+(TRUNC(AL209,2)-(TRUNC(S209*G209,2)+TRUNC(W209*G209,2)+TRUNC(Y209*G209,2)+TRUNC(AA209*G209,2)+TRUNC(AC209*G209,2)+TRUNC(AE209*G209,2)+TRUNC(AG209*G209,2)+TRUNC(AI209*G209,2))))&gt;=0),ABS((AI209*G209-(TRUNC(AI209*G209,2)+(TRUNC(AL209,2)-(TRUNC(S209*G209,2)+TRUNC(W209*G209,2)+TRUNC(Y209*G209,2)+TRUNC(AA209*G209,2)+TRUNC(AC209*G209,2)+TRUNC(AE209*G209,2)+TRUNC(AG209*G209,2)+TRUNC(AI209*G209,2)))))/AI209*G209)&lt;ABS((AG209*G209-(TRUNC(AG209*G209,2)+(TRUNC(AL209,2)-(TRUNC(S209*G209,2)+TRUNC(W209*G209,2)+TRUNC(Y209*G209,2)+TRUNC(AA209*G209,2)+TRUNC(AC209*G209,2)+TRUNC(AE209*G209,2)+TRUNC(AG209*G209,2)+TRUNC(AI209*G209,2)))))/AG209*G209),TRUE),IF(AND(AI209*G209&lt;&gt;0,(TRUNC(AI209*G209,2)+(TRUNC(AL209,2)-(TRUNC(S209*G209,2)+TRUNC(W209*G209,2)+TRUNC(Y209*G209,2)+TRUNC(AA209*G209,2)+TRUNC(AC209*G209,2)+TRUNC(AE209*G209,2)+TRUNC(AG209*G209,2)+TRUNC(AI209*G209,2))))&gt;=0),ABS((AI209*G209-(TRUNC(AI209*G209,2)+(TRUNC(AL209,2)-(TRUNC(S209*G209,2)+TRUNC(W209*G209,2)+TRUNC(Y209*G209,2)+TRUNC(AA209*G209,2)+TRUNC(AC209*G209,2)+TRUNC(AE209*G209,2)+TRUNC(AG209*G209,2)+TRUNC(AI209*G209,2)))))/AI209*G209)&lt;=ABS((AI209*G209-(TRUNC(AI209*G209,2)+(TRUNC(AL209,2)-(TRUNC(S209*G209,2)+TRUNC(W209*G209,2)+TRUNC(Y209*G209,2)+TRUNC(AA209*G209,2)+TRUNC(AC209*G209,2)+TRUNC(AE209*G209,2)+TRUNC(AG209*G209,2)+TRUNC(AI209*G209,2)))))/AI209*G209),TRUE)),TRUNC(AI209*G209,2)+(TRUNC(AL209,2)-(TRUNC(S209*G209,2)+TRUNC(W209*G209,2)+TRUNC(Y209*G209,2)+TRUNC(AA209*G209,2)+TRUNC(AC209*G209,2)+TRUNC(AE209*G209,2)+TRUNC(AG209*G209,2)+TRUNC(AI209*G209,2))),TRUNC(AI209*G209,2)))))</f>
        <v>0</v>
      </c>
      <c r="AK209" s="363">
        <f>TRUNC(Q209*(1+R209), 2)</f>
        <v>32.979999999999997</v>
      </c>
      <c r="AL209" s="363">
        <f>TRUNC(G209*TRUNC(AK209, 2), 2)</f>
        <v>6147.8</v>
      </c>
    </row>
    <row r="210" spans="1:38" ht="25.5" x14ac:dyDescent="0.2">
      <c r="A210" s="374" t="s">
        <v>721</v>
      </c>
      <c r="B210" s="373" t="s">
        <v>193</v>
      </c>
      <c r="C210" s="373" t="s">
        <v>393</v>
      </c>
      <c r="D210" s="373" t="s">
        <v>181</v>
      </c>
      <c r="E210" s="372" t="s">
        <v>1650</v>
      </c>
      <c r="F210" s="371" t="s">
        <v>6</v>
      </c>
      <c r="G210" s="371">
        <v>665.6</v>
      </c>
      <c r="H210" s="369">
        <v>23.62</v>
      </c>
      <c r="I210" s="369">
        <v>5.57</v>
      </c>
      <c r="J210" s="369">
        <v>5.57</v>
      </c>
      <c r="K210" s="369">
        <v>0</v>
      </c>
      <c r="L210" s="369">
        <v>0</v>
      </c>
      <c r="M210" s="369">
        <v>0</v>
      </c>
      <c r="N210" s="369">
        <v>0</v>
      </c>
      <c r="O210" s="369">
        <v>0</v>
      </c>
      <c r="P210" s="369">
        <v>0</v>
      </c>
      <c r="Q210" s="369">
        <f>TRUNC(H210 + N210 + K210 + J210 + P210 + M210 + L210 + O210, 2)</f>
        <v>29.19</v>
      </c>
      <c r="R210" s="370">
        <v>8.3526000000000003E-2</v>
      </c>
      <c r="S210" s="369">
        <f>IF(H210*(1+R210)=0,0,IF((TRUNC(AK210,2)-(TRUNC(H210*(1+R210),2)+TRUNC(J210*(1+R210),2)+TRUNC(K210*(1+R210),2)+TRUNC(L210*(1+R210),2)+TRUNC(M210*(1+R210),2)+TRUNC(N210*(1+R210),2)+TRUNC(O210*(1+R210),2)+TRUNC(P210*(1+R210),2)))=0,TRUNC(H210*(1+R210),2),IF((TRUNC(TRUNC(H210*(1+R210),2),2)+(TRUNC(AK210,2)-(TRUNC(H210*(1+R210),2)+TRUNC(J210*(1+R210),2)+TRUNC(K210*(1+R210),2)+TRUNC(L210*(1+R210),2)+TRUNC(M210*(1+R210),2)+TRUNC(N210*(1+R210),2)+TRUNC(O210*(1+R210),2)+TRUNC(P210*(1+R210),2))))&lt;=0,TRUNC(H210*(1+R210),2),IF(AND(IF(AND(H210*(1+R210)&lt;&gt;0,(TRUNC(H210*(1+R210),2)+(TRUNC(AK210,2)-(TRUNC(H210*(1+R210),2)+TRUNC(J210*(1+R210),2)+TRUNC(K210*(1+R210),2)+TRUNC(L210*(1+R210),2)+TRUNC(M210*(1+R210),2)+TRUNC(N210*(1+R210),2)+TRUNC(O210*(1+R210),2)+TRUNC(P210*(1+R210),2))))&gt;=0),ABS((H210*(1+R210)-(TRUNC(H210*(1+R210),2)+(TRUNC(AK210,2)-(TRUNC(H210*(1+R210),2)+TRUNC(J210*(1+R210),2)+TRUNC(K210*(1+R210),2)+TRUNC(L210*(1+R210),2)+TRUNC(M210*(1+R210),2)+TRUNC(N210*(1+R210),2)+TRUNC(O210*(1+R210),2)+TRUNC(P210*(1+R210),2)))))/H210*(1+R210))&lt;=ABS((H210*(1+R210)-(TRUNC(H210*(1+R210),2)+(TRUNC(AK210,2)-(TRUNC(H210*(1+R210),2)+TRUNC(J210*(1+R210),2)+TRUNC(K210*(1+R210),2)+TRUNC(L210*(1+R210),2)+TRUNC(M210*(1+R210),2)+TRUNC(N210*(1+R210),2)+TRUNC(O210*(1+R210),2)+TRUNC(P210*(1+R210),2)))))/H210*(1+R210)),TRUE),IF(AND(J210*(1+R210)&lt;&gt;0,(TRUNC(J210*(1+R210),2)+(TRUNC(AK210,2)-(TRUNC(H210*(1+R210),2)+TRUNC(J210*(1+R210),2)+TRUNC(K210*(1+R210),2)+TRUNC(L210*(1+R210),2)+TRUNC(M210*(1+R210),2)+TRUNC(N210*(1+R210),2)+TRUNC(O210*(1+R210),2)+TRUNC(P210*(1+R210),2))))&gt;=0),ABS((H210*(1+R210)-(TRUNC(H210*(1+R210),2)+(TRUNC(AK210,2)-(TRUNC(H210*(1+R210),2)+TRUNC(J210*(1+R210),2)+TRUNC(K210*(1+R210),2)+TRUNC(L210*(1+R210),2)+TRUNC(M210*(1+R210),2)+TRUNC(N210*(1+R210),2)+TRUNC(O210*(1+R210),2)+TRUNC(P210*(1+R210),2)))))/H210*(1+R210))&lt;=ABS((J210*(1+R210)-(TRUNC(J210*(1+R210),2)+(TRUNC(AK210,2)-(TRUNC(H210*(1+R210),2)+TRUNC(J210*(1+R210),2)+TRUNC(K210*(1+R210),2)+TRUNC(L210*(1+R210),2)+TRUNC(M210*(1+R210),2)+TRUNC(N210*(1+R210),2)+TRUNC(O210*(1+R210),2)+TRUNC(P210*(1+R210),2)))))/J210*(1+R210)),TRUE),IF(AND(K210*(1+R210)&lt;&gt;0,(TRUNC(K210*(1+R210),2)+(TRUNC(AK210,2)-(TRUNC(H210*(1+R210),2)+TRUNC(J210*(1+R210),2)+TRUNC(K210*(1+R210),2)+TRUNC(L210*(1+R210),2)+TRUNC(M210*(1+R210),2)+TRUNC(N210*(1+R210),2)+TRUNC(O210*(1+R210),2)+TRUNC(P210*(1+R210),2))))&gt;=0),ABS((H210*(1+R210)-(TRUNC(H210*(1+R210),2)+(TRUNC(AK210,2)-(TRUNC(H210*(1+R210),2)+TRUNC(J210*(1+R210),2)+TRUNC(K210*(1+R210),2)+TRUNC(L210*(1+R210),2)+TRUNC(M210*(1+R210),2)+TRUNC(N210*(1+R210),2)+TRUNC(O210*(1+R210),2)+TRUNC(P210*(1+R210),2)))))/H210*(1+R210))&lt;=ABS((K210*(1+R210)-(TRUNC(K210*(1+R210),2)+(TRUNC(AK210,2)-(TRUNC(H210*(1+R210),2)+TRUNC(J210*(1+R210),2)+TRUNC(K210*(1+R210),2)+TRUNC(L210*(1+R210),2)+TRUNC(M210*(1+R210),2)+TRUNC(N210*(1+R210),2)+TRUNC(O210*(1+R210),2)+TRUNC(P210*(1+R210),2)))))/K210*(1+R210)),TRUE),IF(AND(L210*(1+R210)&lt;&gt;0,(TRUNC(L210*(1+R210),2)+(TRUNC(AK210,2)-(TRUNC(H210*(1+R210),2)+TRUNC(J210*(1+R210),2)+TRUNC(K210*(1+R210),2)+TRUNC(L210*(1+R210),2)+TRUNC(M210*(1+R210),2)+TRUNC(N210*(1+R210),2)+TRUNC(O210*(1+R210),2)+TRUNC(P210*(1+R210),2))))&gt;=0),ABS((H210*(1+R210)-(TRUNC(H210*(1+R210),2)+(TRUNC(AK210,2)-(TRUNC(H210*(1+R210),2)+TRUNC(J210*(1+R210),2)+TRUNC(K210*(1+R210),2)+TRUNC(L210*(1+R210),2)+TRUNC(M210*(1+R210),2)+TRUNC(N210*(1+R210),2)+TRUNC(O210*(1+R210),2)+TRUNC(P210*(1+R210),2)))))/H210*(1+R210))&lt;=ABS((L210*(1+R210)-(TRUNC(L210*(1+R210),2)+(TRUNC(AK210,2)-(TRUNC(H210*(1+R210),2)+TRUNC(J210*(1+R210),2)+TRUNC(K210*(1+R210),2)+TRUNC(L210*(1+R210),2)+TRUNC(M210*(1+R210),2)+TRUNC(N210*(1+R210),2)+TRUNC(O210*(1+R210),2)+TRUNC(P210*(1+R210),2)))))/L210*(1+R210)),TRUE),IF(AND(M210*(1+R210)&lt;&gt;0,(TRUNC(M210*(1+R210),2)+(TRUNC(AK210,2)-(TRUNC(H210*(1+R210),2)+TRUNC(J210*(1+R210),2)+TRUNC(K210*(1+R210),2)+TRUNC(L210*(1+R210),2)+TRUNC(M210*(1+R210),2)+TRUNC(N210*(1+R210),2)+TRUNC(O210*(1+R210),2)+TRUNC(P210*(1+R210),2))))&gt;=0),ABS((H210*(1+R210)-(TRUNC(H210*(1+R210),2)+(TRUNC(AK210,2)-(TRUNC(H210*(1+R210),2)+TRUNC(J210*(1+R210),2)+TRUNC(K210*(1+R210),2)+TRUNC(L210*(1+R210),2)+TRUNC(M210*(1+R210),2)+TRUNC(N210*(1+R210),2)+TRUNC(O210*(1+R210),2)+TRUNC(P210*(1+R210),2)))))/H210*(1+R210))&lt;=ABS((M210*(1+R210)-(TRUNC(M210*(1+R210),2)+(TRUNC(AK210,2)-(TRUNC(H210*(1+R210),2)+TRUNC(J210*(1+R210),2)+TRUNC(K210*(1+R210),2)+TRUNC(L210*(1+R210),2)+TRUNC(M210*(1+R210),2)+TRUNC(N210*(1+R210),2)+TRUNC(O210*(1+R210),2)+TRUNC(P210*(1+R210),2)))))/M210*(1+R210)),TRUE),IF(AND(N210*(1+R210)&lt;&gt;0,(TRUNC(N210*(1+R210),2)+(TRUNC(AK210,2)-(TRUNC(H210*(1+R210),2)+TRUNC(J210*(1+R210),2)+TRUNC(K210*(1+R210),2)+TRUNC(L210*(1+R210),2)+TRUNC(M210*(1+R210),2)+TRUNC(N210*(1+R210),2)+TRUNC(O210*(1+R210),2)+TRUNC(P210*(1+R210),2))))&gt;=0),ABS((H210*(1+R210)-(TRUNC(H210*(1+R210),2)+(TRUNC(AK210,2)-(TRUNC(H210*(1+R210),2)+TRUNC(J210*(1+R210),2)+TRUNC(K210*(1+R210),2)+TRUNC(L210*(1+R210),2)+TRUNC(M210*(1+R210),2)+TRUNC(N210*(1+R210),2)+TRUNC(O210*(1+R210),2)+TRUNC(P210*(1+R210),2)))))/H210*(1+R210))&lt;=ABS((N210*(1+R210)-(TRUNC(N210*(1+R210),2)+(TRUNC(AK210,2)-(TRUNC(H210*(1+R210),2)+TRUNC(J210*(1+R210),2)+TRUNC(K210*(1+R210),2)+TRUNC(L210*(1+R210),2)+TRUNC(M210*(1+R210),2)+TRUNC(N210*(1+R210),2)+TRUNC(O210*(1+R210),2)+TRUNC(P210*(1+R210),2)))))/N210*(1+R210)),TRUE),IF(AND(O210*(1+R210)&lt;&gt;0,(TRUNC(O210*(1+R210),2)+(TRUNC(AK210,2)-(TRUNC(H210*(1+R210),2)+TRUNC(J210*(1+R210),2)+TRUNC(K210*(1+R210),2)+TRUNC(L210*(1+R210),2)+TRUNC(M210*(1+R210),2)+TRUNC(N210*(1+R210),2)+TRUNC(O210*(1+R210),2)+TRUNC(P210*(1+R210),2))))&gt;=0),ABS((H210*(1+R210)-(TRUNC(H210*(1+R210),2)+(TRUNC(AK210,2)-(TRUNC(H210*(1+R210),2)+TRUNC(J210*(1+R210),2)+TRUNC(K210*(1+R210),2)+TRUNC(L210*(1+R210),2)+TRUNC(M210*(1+R210),2)+TRUNC(N210*(1+R210),2)+TRUNC(O210*(1+R210),2)+TRUNC(P210*(1+R210),2)))))/H210*(1+R210))&lt;=ABS((O210*(1+R210)-(TRUNC(O210*(1+R210),2)+(TRUNC(AK210,2)-(TRUNC(H210*(1+R210),2)+TRUNC(J210*(1+R210),2)+TRUNC(K210*(1+R210),2)+TRUNC(L210*(1+R210),2)+TRUNC(M210*(1+R210),2)+TRUNC(N210*(1+R210),2)+TRUNC(O210*(1+R210),2)+TRUNC(P210*(1+R210),2)))))/O210*(1+R210)),TRUE),IF(AND(P210*(1+R210)&lt;&gt;0,(TRUNC(P210*(1+R210),2)+(TRUNC(AK210,2)-(TRUNC(H210*(1+R210),2)+TRUNC(J210*(1+R210),2)+TRUNC(K210*(1+R210),2)+TRUNC(L210*(1+R210),2)+TRUNC(M210*(1+R210),2)+TRUNC(N210*(1+R210),2)+TRUNC(O210*(1+R210),2)+TRUNC(P210*(1+R210),2))))&gt;=0),ABS((H210*(1+R210)-(TRUNC(H210*(1+R210),2)+(TRUNC(AK210,2)-(TRUNC(H210*(1+R210),2)+TRUNC(J210*(1+R210),2)+TRUNC(K210*(1+R210),2)+TRUNC(L210*(1+R210),2)+TRUNC(M210*(1+R210),2)+TRUNC(N210*(1+R210),2)+TRUNC(O210*(1+R210),2)+TRUNC(P210*(1+R210),2)))))/H210*(1+R210))&lt;=ABS((P210*(1+R210)-(TRUNC(P210*(1+R210),2)+(TRUNC(AK210,2)-(TRUNC(H210*(1+R210),2)+TRUNC(J210*(1+R210),2)+TRUNC(K210*(1+R210),2)+TRUNC(L210*(1+R210),2)+TRUNC(M210*(1+R210),2)+TRUNC(N210*(1+R210),2)+TRUNC(O210*(1+R210),2)+TRUNC(P210*(1+R210),2)))))/P210*(1+R210)),TRUE)),TRUNC(H210*(1+R210),2)+(TRUNC(AK210,2)-(TRUNC(H210*(1+R210),2)+TRUNC(J210*(1+R210),2)+TRUNC(K210*(1+R210),2)+TRUNC(L210*(1+R210),2)+TRUNC(M210*(1+R210),2)+TRUNC(N210*(1+R210),2)+TRUNC(O210*(1+R210),2)+TRUNC(P210*(1+R210),2))),TRUNC(H210*(1+R210),2)))))</f>
        <v>25.59</v>
      </c>
      <c r="T210" s="369">
        <f>IF(S210*G210=0,0,IF((TRUNC(AL210,2)-(TRUNC(S210*G210,2)+TRUNC(W210*G210,2)+TRUNC(Y210*G210,2)+TRUNC(AA210*G210,2)+TRUNC(AC210*G210,2)+TRUNC(AE210*G210,2)+TRUNC(AG210*G210,2)+TRUNC(AI210*G210,2)))=0,TRUNC(S210*G210,2),IF((TRUNC(TRUNC(S210*G210,2),2)+(TRUNC(AL210,2)-(TRUNC(S210*G210,2)+TRUNC(W210*G210,2)+TRUNC(Y210*G210,2)+TRUNC(AA210*G210,2)+TRUNC(AC210*G210,2)+TRUNC(AE210*G210,2)+TRUNC(AG210*G210,2)+TRUNC(AI210*G210,2))))&lt;=0,TRUNC(S210*G210,2),IF(AND(IF(AND(S210*G210&lt;&gt;0,(TRUNC(S210*G210,2)+(TRUNC(AL210,2)-(TRUNC(S210*G210,2)+TRUNC(W210*G210,2)+TRUNC(Y210*G210,2)+TRUNC(AA210*G210,2)+TRUNC(AC210*G210,2)+TRUNC(AE210*G210,2)+TRUNC(AG210*G210,2)+TRUNC(AI210*G210,2))))&gt;=0),ABS((S210*G210-(TRUNC(S210*G210,2)+(TRUNC(AL210,2)-(TRUNC(S210*G210,2)+TRUNC(W210*G210,2)+TRUNC(Y210*G210,2)+TRUNC(AA210*G210,2)+TRUNC(AC210*G210,2)+TRUNC(AE210*G210,2)+TRUNC(AG210*G210,2)+TRUNC(AI210*G210,2)))))/S210*G210)&lt;=ABS((S210*G210-(TRUNC(S210*G210,2)+(TRUNC(AL210,2)-(TRUNC(S210*G210,2)+TRUNC(W210*G210,2)+TRUNC(Y210*G210,2)+TRUNC(AA210*G210,2)+TRUNC(AC210*G210,2)+TRUNC(AE210*G210,2)+TRUNC(AG210*G210,2)+TRUNC(AI210*G210,2)))))/S210*G210),TRUE),IF(AND(W210*G210&lt;&gt;0,(TRUNC(W210*G210,2)+(TRUNC(AL210,2)-(TRUNC(S210*G210,2)+TRUNC(W210*G210,2)+TRUNC(Y210*G210,2)+TRUNC(AA210*G210,2)+TRUNC(AC210*G210,2)+TRUNC(AE210*G210,2)+TRUNC(AG210*G210,2)+TRUNC(AI210*G210,2))))&gt;=0),ABS((S210*G210-(TRUNC(S210*G210,2)+(TRUNC(AL210,2)-(TRUNC(S210*G210,2)+TRUNC(W210*G210,2)+TRUNC(Y210*G210,2)+TRUNC(AA210*G210,2)+TRUNC(AC210*G210,2)+TRUNC(AE210*G210,2)+TRUNC(AG210*G210,2)+TRUNC(AI210*G210,2)))))/S210*G210)&lt;=ABS((W210*G210-(TRUNC(W210*G210,2)+(TRUNC(AL210,2)-(TRUNC(S210*G210,2)+TRUNC(W210*G210,2)+TRUNC(Y210*G210,2)+TRUNC(AA210*G210,2)+TRUNC(AC210*G210,2)+TRUNC(AE210*G210,2)+TRUNC(AG210*G210,2)+TRUNC(AI210*G210,2)))))/W210*G210),TRUE),IF(AND(Y210*G210&lt;&gt;0,(TRUNC(Y210*G210,2)+(TRUNC(AL210,2)-(TRUNC(S210*G210,2)+TRUNC(W210*G210,2)+TRUNC(Y210*G210,2)+TRUNC(AA210*G210,2)+TRUNC(AC210*G210,2)+TRUNC(AE210*G210,2)+TRUNC(AG210*G210,2)+TRUNC(AI210*G210,2))))&gt;=0),ABS((S210*G210-(TRUNC(S210*G210,2)+(TRUNC(AL210,2)-(TRUNC(S210*G210,2)+TRUNC(W210*G210,2)+TRUNC(Y210*G210,2)+TRUNC(AA210*G210,2)+TRUNC(AC210*G210,2)+TRUNC(AE210*G210,2)+TRUNC(AG210*G210,2)+TRUNC(AI210*G210,2)))))/S210*G210)&lt;=ABS((Y210*G210-(TRUNC(Y210*G210,2)+(TRUNC(AL210,2)-(TRUNC(S210*G210,2)+TRUNC(W210*G210,2)+TRUNC(Y210*G210,2)+TRUNC(AA210*G210,2)+TRUNC(AC210*G210,2)+TRUNC(AE210*G210,2)+TRUNC(AG210*G210,2)+TRUNC(AI210*G210,2)))))/Y210*G210),TRUE),IF(AND(AA210*G210&lt;&gt;0,(TRUNC(AA210*G210,2)+(TRUNC(AL210,2)-(TRUNC(S210*G210,2)+TRUNC(W210*G210,2)+TRUNC(Y210*G210,2)+TRUNC(AA210*G210,2)+TRUNC(AC210*G210,2)+TRUNC(AE210*G210,2)+TRUNC(AG210*G210,2)+TRUNC(AI210*G210,2))))&gt;=0),ABS((S210*G210-(TRUNC(S210*G210,2)+(TRUNC(AL210,2)-(TRUNC(S210*G210,2)+TRUNC(W210*G210,2)+TRUNC(Y210*G210,2)+TRUNC(AA210*G210,2)+TRUNC(AC210*G210,2)+TRUNC(AE210*G210,2)+TRUNC(AG210*G210,2)+TRUNC(AI210*G210,2)))))/S210*G210)&lt;=ABS((AA210*G210-(TRUNC(AA210*G210,2)+(TRUNC(AL210,2)-(TRUNC(S210*G210,2)+TRUNC(W210*G210,2)+TRUNC(Y210*G210,2)+TRUNC(AA210*G210,2)+TRUNC(AC210*G210,2)+TRUNC(AE210*G210,2)+TRUNC(AG210*G210,2)+TRUNC(AI210*G210,2)))))/AA210*G210),TRUE),IF(AND(AC210*G210&lt;&gt;0,(TRUNC(AC210*G210,2)+(TRUNC(AL210,2)-(TRUNC(S210*G210,2)+TRUNC(W210*G210,2)+TRUNC(Y210*G210,2)+TRUNC(AA210*G210,2)+TRUNC(AC210*G210,2)+TRUNC(AE210*G210,2)+TRUNC(AG210*G210,2)+TRUNC(AI210*G210,2))))&gt;=0),ABS((S210*G210-(TRUNC(S210*G210,2)+(TRUNC(AL210,2)-(TRUNC(S210*G210,2)+TRUNC(W210*G210,2)+TRUNC(Y210*G210,2)+TRUNC(AA210*G210,2)+TRUNC(AC210*G210,2)+TRUNC(AE210*G210,2)+TRUNC(AG210*G210,2)+TRUNC(AI210*G210,2)))))/S210*G210)&lt;=ABS((AC210*G210-(TRUNC(AC210*G210,2)+(TRUNC(AL210,2)-(TRUNC(S210*G210,2)+TRUNC(W210*G210,2)+TRUNC(Y210*G210,2)+TRUNC(AA210*G210,2)+TRUNC(AC210*G210,2)+TRUNC(AE210*G210,2)+TRUNC(AG210*G210,2)+TRUNC(AI210*G210,2)))))/AC210*G210),TRUE),IF(AND(AE210*G210&lt;&gt;0,(TRUNC(AE210*G210,2)+(TRUNC(AL210,2)-(TRUNC(S210*G210,2)+TRUNC(W210*G210,2)+TRUNC(Y210*G210,2)+TRUNC(AA210*G210,2)+TRUNC(AC210*G210,2)+TRUNC(AE210*G210,2)+TRUNC(AG210*G210,2)+TRUNC(AI210*G210,2))))&gt;=0),ABS((S210*G210-(TRUNC(S210*G210,2)+(TRUNC(AL210,2)-(TRUNC(S210*G210,2)+TRUNC(W210*G210,2)+TRUNC(Y210*G210,2)+TRUNC(AA210*G210,2)+TRUNC(AC210*G210,2)+TRUNC(AE210*G210,2)+TRUNC(AG210*G210,2)+TRUNC(AI210*G210,2)))))/S210*G210)&lt;=ABS((AE210*G210-(TRUNC(AE210*G210,2)+(TRUNC(AL210,2)-(TRUNC(S210*G210,2)+TRUNC(W210*G210,2)+TRUNC(Y210*G210,2)+TRUNC(AA210*G210,2)+TRUNC(AC210*G210,2)+TRUNC(AE210*G210,2)+TRUNC(AG210*G210,2)+TRUNC(AI210*G210,2)))))/AE210*G210),TRUE),IF(AND(AG210*G210&lt;&gt;0,(TRUNC(AG210*G210,2)+(TRUNC(AL210,2)-(TRUNC(S210*G210,2)+TRUNC(W210*G210,2)+TRUNC(Y210*G210,2)+TRUNC(AA210*G210,2)+TRUNC(AC210*G210,2)+TRUNC(AE210*G210,2)+TRUNC(AG210*G210,2)+TRUNC(AI210*G210,2))))&gt;=0),ABS((S210*G210-(TRUNC(S210*G210,2)+(TRUNC(AL210,2)-(TRUNC(S210*G210,2)+TRUNC(W210*G210,2)+TRUNC(Y210*G210,2)+TRUNC(AA210*G210,2)+TRUNC(AC210*G210,2)+TRUNC(AE210*G210,2)+TRUNC(AG210*G210,2)+TRUNC(AI210*G210,2)))))/S210*G210)&lt;=ABS((AG210*G210-(TRUNC(AG210*G210,2)+(TRUNC(AL210,2)-(TRUNC(S210*G210,2)+TRUNC(W210*G210,2)+TRUNC(Y210*G210,2)+TRUNC(AA210*G210,2)+TRUNC(AC210*G210,2)+TRUNC(AE210*G210,2)+TRUNC(AG210*G210,2)+TRUNC(AI210*G210,2)))))/AG210*G210),TRUE),IF(AND(AI210*G210&lt;&gt;0,(TRUNC(AI210*G210,2)+(TRUNC(AL210,2)-(TRUNC(S210*G210,2)+TRUNC(W210*G210,2)+TRUNC(Y210*G210,2)+TRUNC(AA210*G210,2)+TRUNC(AC210*G210,2)+TRUNC(AE210*G210,2)+TRUNC(AG210*G210,2)+TRUNC(AI210*G210,2))))&gt;=0),ABS((S210*G210-(TRUNC(S210*G210,2)+(TRUNC(AL210,2)-(TRUNC(S210*G210,2)+TRUNC(W210*G210,2)+TRUNC(Y210*G210,2)+TRUNC(AA210*G210,2)+TRUNC(AC210*G210,2)+TRUNC(AE210*G210,2)+TRUNC(AG210*G210,2)+TRUNC(AI210*G210,2)))))/S210*G210)&lt;=ABS((AI210*G210-(TRUNC(AI210*G210,2)+(TRUNC(AL210,2)-(TRUNC(S210*G210,2)+TRUNC(W210*G210,2)+TRUNC(Y210*G210,2)+TRUNC(AA210*G210,2)+TRUNC(AC210*G210,2)+TRUNC(AE210*G210,2)+TRUNC(AG210*G210,2)+TRUNC(AI210*G210,2)))))/AI210*G210),TRUE)),TRUNC(S210*G210,2)+(TRUNC(AL210,2)-(TRUNC(S210*G210,2)+TRUNC(W210*G210,2)+TRUNC(Y210*G210,2)+TRUNC(AA210*G210,2)+TRUNC(AC210*G210,2)+TRUNC(AE210*G210,2)+TRUNC(AG210*G210,2)+TRUNC(AI210*G210,2))),TRUNC(S210*G210,2)))))</f>
        <v>17032.71</v>
      </c>
      <c r="U210" s="369">
        <f t="shared" si="172"/>
        <v>6.03</v>
      </c>
      <c r="V210" s="369">
        <f t="shared" si="172"/>
        <v>4013.56</v>
      </c>
      <c r="W210" s="369">
        <f>IF(J210*(1+R210)=0,0,IF((TRUNC(AK210,2)-(TRUNC(H210*(1+R210),2)+TRUNC(J210*(1+R210),2)+TRUNC(K210*(1+R210),2)+TRUNC(L210*(1+R210),2)+TRUNC(M210*(1+R210),2)+TRUNC(N210*(1+R210),2)+TRUNC(O210*(1+R210),2)+TRUNC(P210*(1+R210),2)))=0,TRUNC(J210*(1+R210),2),IF((TRUNC(TRUNC(J210*(1+R210),2),2)+(TRUNC(AK210,2)-(TRUNC(H210*(1+R210),2)+TRUNC(J210*(1+R210),2)+TRUNC(K210*(1+R210),2)+TRUNC(L210*(1+R210),2)+TRUNC(M210*(1+R210),2)+TRUNC(N210*(1+R210),2)+TRUNC(O210*(1+R210),2)+TRUNC(P210*(1+R210),2))))&lt;=0,TRUNC(J210*(1+R210),2),IF(AND(IF(AND(H210*(1+R210)&lt;&gt;0,(TRUNC(H210*(1+R210),2)+(TRUNC(AK210,2)-(TRUNC(H210*(1+R210),2)+TRUNC(J210*(1+R210),2)+TRUNC(K210*(1+R210),2)+TRUNC(L210*(1+R210),2)+TRUNC(M210*(1+R210),2)+TRUNC(N210*(1+R210),2)+TRUNC(O210*(1+R210),2)+TRUNC(P210*(1+R210),2))))&gt;=0),ABS((J210*(1+R210)-(TRUNC(J210*(1+R210),2)+(TRUNC(AK210,2)-(TRUNC(H210*(1+R210),2)+TRUNC(J210*(1+R210),2)+TRUNC(K210*(1+R210),2)+TRUNC(L210*(1+R210),2)+TRUNC(M210*(1+R210),2)+TRUNC(N210*(1+R210),2)+TRUNC(O210*(1+R210),2)+TRUNC(P210*(1+R210),2)))))/J210*(1+R210))&lt;ABS((H210*(1+R210)-(TRUNC(H210*(1+R210),2)+(TRUNC(AK210,2)-(TRUNC(H210*(1+R210),2)+TRUNC(J210*(1+R210),2)+TRUNC(K210*(1+R210),2)+TRUNC(L210*(1+R210),2)+TRUNC(M210*(1+R210),2)+TRUNC(N210*(1+R210),2)+TRUNC(O210*(1+R210),2)+TRUNC(P210*(1+R210),2)))))/H210*(1+R210)),TRUE),IF(AND(J210*(1+R210)&lt;&gt;0,(TRUNC(J210*(1+R210),2)+(TRUNC(AK210,2)-(TRUNC(H210*(1+R210),2)+TRUNC(J210*(1+R210),2)+TRUNC(K210*(1+R210),2)+TRUNC(L210*(1+R210),2)+TRUNC(M210*(1+R210),2)+TRUNC(N210*(1+R210),2)+TRUNC(O210*(1+R210),2)+TRUNC(P210*(1+R210),2))))&gt;=0),ABS((J210*(1+R210)-(TRUNC(J210*(1+R210),2)+(TRUNC(AK210,2)-(TRUNC(H210*(1+R210),2)+TRUNC(J210*(1+R210),2)+TRUNC(K210*(1+R210),2)+TRUNC(L210*(1+R210),2)+TRUNC(M210*(1+R210),2)+TRUNC(N210*(1+R210),2)+TRUNC(O210*(1+R210),2)+TRUNC(P210*(1+R210),2)))))/J210*(1+R210))&lt;=ABS((J210*(1+R210)-(TRUNC(J210*(1+R210),2)+(TRUNC(AK210,2)-(TRUNC(H210*(1+R210),2)+TRUNC(J210*(1+R210),2)+TRUNC(K210*(1+R210),2)+TRUNC(L210*(1+R210),2)+TRUNC(M210*(1+R210),2)+TRUNC(N210*(1+R210),2)+TRUNC(O210*(1+R210),2)+TRUNC(P210*(1+R210),2)))))/J210*(1+R210)),TRUE),IF(AND(K210*(1+R210)&lt;&gt;0,(TRUNC(K210*(1+R210),2)+(TRUNC(AK210,2)-(TRUNC(H210*(1+R210),2)+TRUNC(J210*(1+R210),2)+TRUNC(K210*(1+R210),2)+TRUNC(L210*(1+R210),2)+TRUNC(M210*(1+R210),2)+TRUNC(N210*(1+R210),2)+TRUNC(O210*(1+R210),2)+TRUNC(P210*(1+R210),2))))&gt;=0),ABS((J210*(1+R210)-(TRUNC(J210*(1+R210),2)+(TRUNC(AK210,2)-(TRUNC(H210*(1+R210),2)+TRUNC(J210*(1+R210),2)+TRUNC(K210*(1+R210),2)+TRUNC(L210*(1+R210),2)+TRUNC(M210*(1+R210),2)+TRUNC(N210*(1+R210),2)+TRUNC(O210*(1+R210),2)+TRUNC(P210*(1+R210),2)))))/J210*(1+R210))&lt;=ABS((K210*(1+R210)-(TRUNC(K210*(1+R210),2)+(TRUNC(AK210,2)-(TRUNC(H210*(1+R210),2)+TRUNC(J210*(1+R210),2)+TRUNC(K210*(1+R210),2)+TRUNC(L210*(1+R210),2)+TRUNC(M210*(1+R210),2)+TRUNC(N210*(1+R210),2)+TRUNC(O210*(1+R210),2)+TRUNC(P210*(1+R210),2)))))/K210*(1+R210)),TRUE),IF(AND(L210*(1+R210)&lt;&gt;0,(TRUNC(L210*(1+R210),2)+(TRUNC(AK210,2)-(TRUNC(H210*(1+R210),2)+TRUNC(J210*(1+R210),2)+TRUNC(K210*(1+R210),2)+TRUNC(L210*(1+R210),2)+TRUNC(M210*(1+R210),2)+TRUNC(N210*(1+R210),2)+TRUNC(O210*(1+R210),2)+TRUNC(P210*(1+R210),2))))&gt;=0),ABS((J210*(1+R210)-(TRUNC(J210*(1+R210),2)+(TRUNC(AK210,2)-(TRUNC(H210*(1+R210),2)+TRUNC(J210*(1+R210),2)+TRUNC(K210*(1+R210),2)+TRUNC(L210*(1+R210),2)+TRUNC(M210*(1+R210),2)+TRUNC(N210*(1+R210),2)+TRUNC(O210*(1+R210),2)+TRUNC(P210*(1+R210),2)))))/J210*(1+R210))&lt;=ABS((L210*(1+R210)-(TRUNC(L210*(1+R210),2)+(TRUNC(AK210,2)-(TRUNC(H210*(1+R210),2)+TRUNC(J210*(1+R210),2)+TRUNC(K210*(1+R210),2)+TRUNC(L210*(1+R210),2)+TRUNC(M210*(1+R210),2)+TRUNC(N210*(1+R210),2)+TRUNC(O210*(1+R210),2)+TRUNC(P210*(1+R210),2)))))/L210*(1+R210)),TRUE),IF(AND(M210*(1+R210)&lt;&gt;0,(TRUNC(M210*(1+R210),2)+(TRUNC(AK210,2)-(TRUNC(H210*(1+R210),2)+TRUNC(J210*(1+R210),2)+TRUNC(K210*(1+R210),2)+TRUNC(L210*(1+R210),2)+TRUNC(M210*(1+R210),2)+TRUNC(N210*(1+R210),2)+TRUNC(O210*(1+R210),2)+TRUNC(P210*(1+R210),2))))&gt;=0),ABS((J210*(1+R210)-(TRUNC(J210*(1+R210),2)+(TRUNC(AK210,2)-(TRUNC(H210*(1+R210),2)+TRUNC(J210*(1+R210),2)+TRUNC(K210*(1+R210),2)+TRUNC(L210*(1+R210),2)+TRUNC(M210*(1+R210),2)+TRUNC(N210*(1+R210),2)+TRUNC(O210*(1+R210),2)+TRUNC(P210*(1+R210),2)))))/J210*(1+R210))&lt;=ABS((M210*(1+R210)-(TRUNC(M210*(1+R210),2)+(TRUNC(AK210,2)-(TRUNC(H210*(1+R210),2)+TRUNC(J210*(1+R210),2)+TRUNC(K210*(1+R210),2)+TRUNC(L210*(1+R210),2)+TRUNC(M210*(1+R210),2)+TRUNC(N210*(1+R210),2)+TRUNC(O210*(1+R210),2)+TRUNC(P210*(1+R210),2)))))/M210*(1+R210)),TRUE),IF(AND(N210*(1+R210)&lt;&gt;0,(TRUNC(N210*(1+R210),2)+(TRUNC(AK210,2)-(TRUNC(H210*(1+R210),2)+TRUNC(J210*(1+R210),2)+TRUNC(K210*(1+R210),2)+TRUNC(L210*(1+R210),2)+TRUNC(M210*(1+R210),2)+TRUNC(N210*(1+R210),2)+TRUNC(O210*(1+R210),2)+TRUNC(P210*(1+R210),2))))&gt;=0),ABS((J210*(1+R210)-(TRUNC(J210*(1+R210),2)+(TRUNC(AK210,2)-(TRUNC(H210*(1+R210),2)+TRUNC(J210*(1+R210),2)+TRUNC(K210*(1+R210),2)+TRUNC(L210*(1+R210),2)+TRUNC(M210*(1+R210),2)+TRUNC(N210*(1+R210),2)+TRUNC(O210*(1+R210),2)+TRUNC(P210*(1+R210),2)))))/J210*(1+R210))&lt;=ABS((N210*(1+R210)-(TRUNC(N210*(1+R210),2)+(TRUNC(AK210,2)-(TRUNC(H210*(1+R210),2)+TRUNC(J210*(1+R210),2)+TRUNC(K210*(1+R210),2)+TRUNC(L210*(1+R210),2)+TRUNC(M210*(1+R210),2)+TRUNC(N210*(1+R210),2)+TRUNC(O210*(1+R210),2)+TRUNC(P210*(1+R210),2)))))/N210*(1+R210)),TRUE),IF(AND(O210*(1+R210)&lt;&gt;0,(TRUNC(O210*(1+R210),2)+(TRUNC(AK210,2)-(TRUNC(H210*(1+R210),2)+TRUNC(J210*(1+R210),2)+TRUNC(K210*(1+R210),2)+TRUNC(L210*(1+R210),2)+TRUNC(M210*(1+R210),2)+TRUNC(N210*(1+R210),2)+TRUNC(O210*(1+R210),2)+TRUNC(P210*(1+R210),2))))&gt;=0),ABS((J210*(1+R210)-(TRUNC(J210*(1+R210),2)+(TRUNC(AK210,2)-(TRUNC(H210*(1+R210),2)+TRUNC(J210*(1+R210),2)+TRUNC(K210*(1+R210),2)+TRUNC(L210*(1+R210),2)+TRUNC(M210*(1+R210),2)+TRUNC(N210*(1+R210),2)+TRUNC(O210*(1+R210),2)+TRUNC(P210*(1+R210),2)))))/J210*(1+R210))&lt;=ABS((O210*(1+R210)-(TRUNC(O210*(1+R210),2)+(TRUNC(AK210,2)-(TRUNC(H210*(1+R210),2)+TRUNC(J210*(1+R210),2)+TRUNC(K210*(1+R210),2)+TRUNC(L210*(1+R210),2)+TRUNC(M210*(1+R210),2)+TRUNC(N210*(1+R210),2)+TRUNC(O210*(1+R210),2)+TRUNC(P210*(1+R210),2)))))/O210*(1+R210)),TRUE),IF(AND(P210*(1+R210)&lt;&gt;0,(TRUNC(P210*(1+R210),2)+(TRUNC(AK210,2)-(TRUNC(H210*(1+R210),2)+TRUNC(J210*(1+R210),2)+TRUNC(K210*(1+R210),2)+TRUNC(L210*(1+R210),2)+TRUNC(M210*(1+R210),2)+TRUNC(N210*(1+R210),2)+TRUNC(O210*(1+R210),2)+TRUNC(P210*(1+R210),2))))&gt;=0),ABS((J210*(1+R210)-(TRUNC(J210*(1+R210),2)+(TRUNC(AK210,2)-(TRUNC(H210*(1+R210),2)+TRUNC(J210*(1+R210),2)+TRUNC(K210*(1+R210),2)+TRUNC(L210*(1+R210),2)+TRUNC(M210*(1+R210),2)+TRUNC(N210*(1+R210),2)+TRUNC(O210*(1+R210),2)+TRUNC(P210*(1+R210),2)))))/J210*(1+R210))&lt;=ABS((P210*(1+R210)-(TRUNC(P210*(1+R210),2)+(TRUNC(AK210,2)-(TRUNC(H210*(1+R210),2)+TRUNC(J210*(1+R210),2)+TRUNC(K210*(1+R210),2)+TRUNC(L210*(1+R210),2)+TRUNC(M210*(1+R210),2)+TRUNC(N210*(1+R210),2)+TRUNC(O210*(1+R210),2)+TRUNC(P210*(1+R210),2)))))/P210*(1+R210)),TRUE)),TRUNC(J210*(1+R210),2)+(TRUNC(AK210,2)-(TRUNC(H210*(1+R210),2)+TRUNC(J210*(1+R210),2)+TRUNC(K210*(1+R210),2)+TRUNC(L210*(1+R210),2)+TRUNC(M210*(1+R210),2)+TRUNC(N210*(1+R210),2)+TRUNC(O210*(1+R210),2)+TRUNC(P210*(1+R210),2))),TRUNC(J210*(1+R210),2)))))</f>
        <v>6.03</v>
      </c>
      <c r="X210" s="369">
        <f>IF(W210*G210=0,0,IF((TRUNC(AL210,2)-(TRUNC(S210*G210,2)+TRUNC(W210*G210,2)+TRUNC(Y210*G210,2)+TRUNC(AA210*G210,2)+TRUNC(AC210*G210,2)+TRUNC(AE210*G210,2)+TRUNC(AG210*G210,2)+TRUNC(AI210*G210,2)))=0,TRUNC(W210*G210,2),IF((TRUNC(TRUNC(W210*G210,2),2)+(TRUNC(AL210,2)-(TRUNC(S210*G210,2)+TRUNC(W210*G210,2)+TRUNC(Y210*G210,2)+TRUNC(AA210*G210,2)+TRUNC(AC210*G210,2)+TRUNC(AE210*G210,2)+TRUNC(AG210*G210,2)+TRUNC(AI210*G210,2))))&lt;=0,TRUNC(W210*G210,2),IF(AND(IF(AND(S210*G210&lt;&gt;0,(TRUNC(S210*G210,2)+(TRUNC(AL210,2)-(TRUNC(S210*G210,2)+TRUNC(W210*G210,2)+TRUNC(Y210*G210,2)+TRUNC(AA210*G210,2)+TRUNC(AC210*G210,2)+TRUNC(AE210*G210,2)+TRUNC(AG210*G210,2)+TRUNC(AI210*G210,2))))&gt;=0),ABS((W210*G210-(TRUNC(W210*G210,2)+(TRUNC(AL210,2)-(TRUNC(S210*G210,2)+TRUNC(W210*G210,2)+TRUNC(Y210*G210,2)+TRUNC(AA210*G210,2)+TRUNC(AC210*G210,2)+TRUNC(AE210*G210,2)+TRUNC(AG210*G210,2)+TRUNC(AI210*G210,2)))))/W210*G210)&lt;ABS((S210*G210-(TRUNC(S210*G210,2)+(TRUNC(AL210,2)-(TRUNC(S210*G210,2)+TRUNC(W210*G210,2)+TRUNC(Y210*G210,2)+TRUNC(AA210*G210,2)+TRUNC(AC210*G210,2)+TRUNC(AE210*G210,2)+TRUNC(AG210*G210,2)+TRUNC(AI210*G210,2)))))/S210*G210),TRUE),IF(AND(W210*G210&lt;&gt;0,(TRUNC(W210*G210,2)+(TRUNC(AL210,2)-(TRUNC(S210*G210,2)+TRUNC(W210*G210,2)+TRUNC(Y210*G210,2)+TRUNC(AA210*G210,2)+TRUNC(AC210*G210,2)+TRUNC(AE210*G210,2)+TRUNC(AG210*G210,2)+TRUNC(AI210*G210,2))))&gt;=0),ABS((W210*G210-(TRUNC(W210*G210,2)+(TRUNC(AL210,2)-(TRUNC(S210*G210,2)+TRUNC(W210*G210,2)+TRUNC(Y210*G210,2)+TRUNC(AA210*G210,2)+TRUNC(AC210*G210,2)+TRUNC(AE210*G210,2)+TRUNC(AG210*G210,2)+TRUNC(AI210*G210,2)))))/W210*G210)&lt;=ABS((W210*G210-(TRUNC(W210*G210,2)+(TRUNC(AL210,2)-(TRUNC(S210*G210,2)+TRUNC(W210*G210,2)+TRUNC(Y210*G210,2)+TRUNC(AA210*G210,2)+TRUNC(AC210*G210,2)+TRUNC(AE210*G210,2)+TRUNC(AG210*G210,2)+TRUNC(AI210*G210,2)))))/W210*G210),TRUE),IF(AND(Y210*G210&lt;&gt;0,(TRUNC(Y210*G210,2)+(TRUNC(AL210,2)-(TRUNC(S210*G210,2)+TRUNC(W210*G210,2)+TRUNC(Y210*G210,2)+TRUNC(AA210*G210,2)+TRUNC(AC210*G210,2)+TRUNC(AE210*G210,2)+TRUNC(AG210*G210,2)+TRUNC(AI210*G210,2))))&gt;=0),ABS((W210*G210-(TRUNC(W210*G210,2)+(TRUNC(AL210,2)-(TRUNC(S210*G210,2)+TRUNC(W210*G210,2)+TRUNC(Y210*G210,2)+TRUNC(AA210*G210,2)+TRUNC(AC210*G210,2)+TRUNC(AE210*G210,2)+TRUNC(AG210*G210,2)+TRUNC(AI210*G210,2)))))/W210*G210)&lt;=ABS((Y210*G210-(TRUNC(Y210*G210,2)+(TRUNC(AL210,2)-(TRUNC(S210*G210,2)+TRUNC(W210*G210,2)+TRUNC(Y210*G210,2)+TRUNC(AA210*G210,2)+TRUNC(AC210*G210,2)+TRUNC(AE210*G210,2)+TRUNC(AG210*G210,2)+TRUNC(AI210*G210,2)))))/Y210*G210),TRUE),IF(AND(AA210*G210&lt;&gt;0,(TRUNC(AA210*G210,2)+(TRUNC(AL210,2)-(TRUNC(S210*G210,2)+TRUNC(W210*G210,2)+TRUNC(Y210*G210,2)+TRUNC(AA210*G210,2)+TRUNC(AC210*G210,2)+TRUNC(AE210*G210,2)+TRUNC(AG210*G210,2)+TRUNC(AI210*G210,2))))&gt;=0),ABS((W210*G210-(TRUNC(W210*G210,2)+(TRUNC(AL210,2)-(TRUNC(S210*G210,2)+TRUNC(W210*G210,2)+TRUNC(Y210*G210,2)+TRUNC(AA210*G210,2)+TRUNC(AC210*G210,2)+TRUNC(AE210*G210,2)+TRUNC(AG210*G210,2)+TRUNC(AI210*G210,2)))))/W210*G210)&lt;=ABS((AA210*G210-(TRUNC(AA210*G210,2)+(TRUNC(AL210,2)-(TRUNC(S210*G210,2)+TRUNC(W210*G210,2)+TRUNC(Y210*G210,2)+TRUNC(AA210*G210,2)+TRUNC(AC210*G210,2)+TRUNC(AE210*G210,2)+TRUNC(AG210*G210,2)+TRUNC(AI210*G210,2)))))/AA210*G210),TRUE),IF(AND(AC210*G210&lt;&gt;0,(TRUNC(AC210*G210,2)+(TRUNC(AL210,2)-(TRUNC(S210*G210,2)+TRUNC(W210*G210,2)+TRUNC(Y210*G210,2)+TRUNC(AA210*G210,2)+TRUNC(AC210*G210,2)+TRUNC(AE210*G210,2)+TRUNC(AG210*G210,2)+TRUNC(AI210*G210,2))))&gt;=0),ABS((W210*G210-(TRUNC(W210*G210,2)+(TRUNC(AL210,2)-(TRUNC(S210*G210,2)+TRUNC(W210*G210,2)+TRUNC(Y210*G210,2)+TRUNC(AA210*G210,2)+TRUNC(AC210*G210,2)+TRUNC(AE210*G210,2)+TRUNC(AG210*G210,2)+TRUNC(AI210*G210,2)))))/W210*G210)&lt;=ABS((AC210*G210-(TRUNC(AC210*G210,2)+(TRUNC(AL210,2)-(TRUNC(S210*G210,2)+TRUNC(W210*G210,2)+TRUNC(Y210*G210,2)+TRUNC(AA210*G210,2)+TRUNC(AC210*G210,2)+TRUNC(AE210*G210,2)+TRUNC(AG210*G210,2)+TRUNC(AI210*G210,2)))))/AC210*G210),TRUE),IF(AND(AE210*G210&lt;&gt;0,(TRUNC(AE210*G210,2)+(TRUNC(AL210,2)-(TRUNC(S210*G210,2)+TRUNC(W210*G210,2)+TRUNC(Y210*G210,2)+TRUNC(AA210*G210,2)+TRUNC(AC210*G210,2)+TRUNC(AE210*G210,2)+TRUNC(AG210*G210,2)+TRUNC(AI210*G210,2))))&gt;=0),ABS((W210*G210-(TRUNC(W210*G210,2)+(TRUNC(AL210,2)-(TRUNC(S210*G210,2)+TRUNC(W210*G210,2)+TRUNC(Y210*G210,2)+TRUNC(AA210*G210,2)+TRUNC(AC210*G210,2)+TRUNC(AE210*G210,2)+TRUNC(AG210*G210,2)+TRUNC(AI210*G210,2)))))/W210*G210)&lt;=ABS((AE210*G210-(TRUNC(AE210*G210,2)+(TRUNC(AL210,2)-(TRUNC(S210*G210,2)+TRUNC(W210*G210,2)+TRUNC(Y210*G210,2)+TRUNC(AA210*G210,2)+TRUNC(AC210*G210,2)+TRUNC(AE210*G210,2)+TRUNC(AG210*G210,2)+TRUNC(AI210*G210,2)))))/AE210*G210),TRUE),IF(AND(AG210*G210&lt;&gt;0,(TRUNC(AG210*G210,2)+(TRUNC(AL210,2)-(TRUNC(S210*G210,2)+TRUNC(W210*G210,2)+TRUNC(Y210*G210,2)+TRUNC(AA210*G210,2)+TRUNC(AC210*G210,2)+TRUNC(AE210*G210,2)+TRUNC(AG210*G210,2)+TRUNC(AI210*G210,2))))&gt;=0),ABS((W210*G210-(TRUNC(W210*G210,2)+(TRUNC(AL210,2)-(TRUNC(S210*G210,2)+TRUNC(W210*G210,2)+TRUNC(Y210*G210,2)+TRUNC(AA210*G210,2)+TRUNC(AC210*G210,2)+TRUNC(AE210*G210,2)+TRUNC(AG210*G210,2)+TRUNC(AI210*G210,2)))))/W210*G210)&lt;=ABS((AG210*G210-(TRUNC(AG210*G210,2)+(TRUNC(AL210,2)-(TRUNC(S210*G210,2)+TRUNC(W210*G210,2)+TRUNC(Y210*G210,2)+TRUNC(AA210*G210,2)+TRUNC(AC210*G210,2)+TRUNC(AE210*G210,2)+TRUNC(AG210*G210,2)+TRUNC(AI210*G210,2)))))/AG210*G210),TRUE),IF(AND(AI210*G210&lt;&gt;0,(TRUNC(AI210*G210,2)+(TRUNC(AL210,2)-(TRUNC(S210*G210,2)+TRUNC(W210*G210,2)+TRUNC(Y210*G210,2)+TRUNC(AA210*G210,2)+TRUNC(AC210*G210,2)+TRUNC(AE210*G210,2)+TRUNC(AG210*G210,2)+TRUNC(AI210*G210,2))))&gt;=0),ABS((W210*G210-(TRUNC(W210*G210,2)+(TRUNC(AL210,2)-(TRUNC(S210*G210,2)+TRUNC(W210*G210,2)+TRUNC(Y210*G210,2)+TRUNC(AA210*G210,2)+TRUNC(AC210*G210,2)+TRUNC(AE210*G210,2)+TRUNC(AG210*G210,2)+TRUNC(AI210*G210,2)))))/W210*G210)&lt;=ABS((AI210*G210-(TRUNC(AI210*G210,2)+(TRUNC(AL210,2)-(TRUNC(S210*G210,2)+TRUNC(W210*G210,2)+TRUNC(Y210*G210,2)+TRUNC(AA210*G210,2)+TRUNC(AC210*G210,2)+TRUNC(AE210*G210,2)+TRUNC(AG210*G210,2)+TRUNC(AI210*G210,2)))))/AI210*G210),TRUE)),TRUNC(W210*G210,2)+(TRUNC(AL210,2)-(TRUNC(S210*G210,2)+TRUNC(W210*G210,2)+TRUNC(Y210*G210,2)+TRUNC(AA210*G210,2)+TRUNC(AC210*G210,2)+TRUNC(AE210*G210,2)+TRUNC(AG210*G210,2)+TRUNC(AI210*G210,2))),TRUNC(W210*G210,2)))))</f>
        <v>4013.56</v>
      </c>
      <c r="Y210" s="369">
        <f>IF(K210*(1+R210)=0,0,IF((TRUNC(AK210,2)-(TRUNC(H210*(1+R210),2)+TRUNC(J210*(1+R210),2)+TRUNC(K210*(1+R210),2)+TRUNC(L210*(1+R210),2)+TRUNC(M210*(1+R210),2)+TRUNC(N210*(1+R210),2)+TRUNC(O210*(1+R210),2)+TRUNC(P210*(1+R210),2)))=0,TRUNC(K210*(1+R210),2),IF((TRUNC(TRUNC(K210*(1+R210),2),2)+(TRUNC(AK210,2)-(TRUNC(H210*(1+R210),2)+TRUNC(J210*(1+R210),2)+TRUNC(K210*(1+R210),2)+TRUNC(L210*(1+R210),2)+TRUNC(M210*(1+R210),2)+TRUNC(N210*(1+R210),2)+TRUNC(O210*(1+R210),2)+TRUNC(P210*(1+R210),2))))&lt;=0,TRUNC(K210*(1+R210),2),IF(AND(IF(AND(H210*(1+R210)&lt;&gt;0,(TRUNC(H210*(1+R210),2)+(TRUNC(AK210,2)-(TRUNC(H210*(1+R210),2)+TRUNC(J210*(1+R210),2)+TRUNC(K210*(1+R210),2)+TRUNC(L210*(1+R210),2)+TRUNC(M210*(1+R210),2)+TRUNC(N210*(1+R210),2)+TRUNC(O210*(1+R210),2)+TRUNC(P210*(1+R210),2))))&gt;=0),ABS((K210*(1+R210)-(TRUNC(K210*(1+R210),2)+(TRUNC(AK210,2)-(TRUNC(H210*(1+R210),2)+TRUNC(J210*(1+R210),2)+TRUNC(K210*(1+R210),2)+TRUNC(L210*(1+R210),2)+TRUNC(M210*(1+R210),2)+TRUNC(N210*(1+R210),2)+TRUNC(O210*(1+R210),2)+TRUNC(P210*(1+R210),2)))))/K210*(1+R210))&lt;ABS((H210*(1+R210)-(TRUNC(H210*(1+R210),2)+(TRUNC(AK210,2)-(TRUNC(H210*(1+R210),2)+TRUNC(J210*(1+R210),2)+TRUNC(K210*(1+R210),2)+TRUNC(L210*(1+R210),2)+TRUNC(M210*(1+R210),2)+TRUNC(N210*(1+R210),2)+TRUNC(O210*(1+R210),2)+TRUNC(P210*(1+R210),2)))))/H210*(1+R210)),TRUE),IF(AND(J210*(1+R210)&lt;&gt;0,(TRUNC(J210*(1+R210),2)+(TRUNC(AK210,2)-(TRUNC(H210*(1+R210),2)+TRUNC(J210*(1+R210),2)+TRUNC(K210*(1+R210),2)+TRUNC(L210*(1+R210),2)+TRUNC(M210*(1+R210),2)+TRUNC(N210*(1+R210),2)+TRUNC(O210*(1+R210),2)+TRUNC(P210*(1+R210),2))))&gt;=0),ABS((K210*(1+R210)-(TRUNC(K210*(1+R210),2)+(TRUNC(AK210,2)-(TRUNC(H210*(1+R210),2)+TRUNC(J210*(1+R210),2)+TRUNC(K210*(1+R210),2)+TRUNC(L210*(1+R210),2)+TRUNC(M210*(1+R210),2)+TRUNC(N210*(1+R210),2)+TRUNC(O210*(1+R210),2)+TRUNC(P210*(1+R210),2)))))/K210*(1+R210))&lt;ABS((J210*(1+R210)-(TRUNC(J210*(1+R210),2)+(TRUNC(AK210,2)-(TRUNC(H210*(1+R210),2)+TRUNC(J210*(1+R210),2)+TRUNC(K210*(1+R210),2)+TRUNC(L210*(1+R210),2)+TRUNC(M210*(1+R210),2)+TRUNC(N210*(1+R210),2)+TRUNC(O210*(1+R210),2)+TRUNC(P210*(1+R210),2)))))/J210*(1+R210)),TRUE),IF(AND(K210*(1+R210)&lt;&gt;0,(TRUNC(K210*(1+R210),2)+(TRUNC(AK210,2)-(TRUNC(H210*(1+R210),2)+TRUNC(J210*(1+R210),2)+TRUNC(K210*(1+R210),2)+TRUNC(L210*(1+R210),2)+TRUNC(M210*(1+R210),2)+TRUNC(N210*(1+R210),2)+TRUNC(O210*(1+R210),2)+TRUNC(P210*(1+R210),2))))&gt;=0),ABS((K210*(1+R210)-(TRUNC(K210*(1+R210),2)+(TRUNC(AK210,2)-(TRUNC(H210*(1+R210),2)+TRUNC(J210*(1+R210),2)+TRUNC(K210*(1+R210),2)+TRUNC(L210*(1+R210),2)+TRUNC(M210*(1+R210),2)+TRUNC(N210*(1+R210),2)+TRUNC(O210*(1+R210),2)+TRUNC(P210*(1+R210),2)))))/K210*(1+R210))&lt;=ABS((K210*(1+R210)-(TRUNC(K210*(1+R210),2)+(TRUNC(AK210,2)-(TRUNC(H210*(1+R210),2)+TRUNC(J210*(1+R210),2)+TRUNC(K210*(1+R210),2)+TRUNC(L210*(1+R210),2)+TRUNC(M210*(1+R210),2)+TRUNC(N210*(1+R210),2)+TRUNC(O210*(1+R210),2)+TRUNC(P210*(1+R210),2)))))/K210*(1+R210)),TRUE),IF(AND(L210*(1+R210)&lt;&gt;0,(TRUNC(L210*(1+R210),2)+(TRUNC(AK210,2)-(TRUNC(H210*(1+R210),2)+TRUNC(J210*(1+R210),2)+TRUNC(K210*(1+R210),2)+TRUNC(L210*(1+R210),2)+TRUNC(M210*(1+R210),2)+TRUNC(N210*(1+R210),2)+TRUNC(O210*(1+R210),2)+TRUNC(P210*(1+R210),2))))&gt;=0),ABS((K210*(1+R210)-(TRUNC(K210*(1+R210),2)+(TRUNC(AK210,2)-(TRUNC(H210*(1+R210),2)+TRUNC(J210*(1+R210),2)+TRUNC(K210*(1+R210),2)+TRUNC(L210*(1+R210),2)+TRUNC(M210*(1+R210),2)+TRUNC(N210*(1+R210),2)+TRUNC(O210*(1+R210),2)+TRUNC(P210*(1+R210),2)))))/K210*(1+R210))&lt;=ABS((L210*(1+R210)-(TRUNC(L210*(1+R210),2)+(TRUNC(AK210,2)-(TRUNC(H210*(1+R210),2)+TRUNC(J210*(1+R210),2)+TRUNC(K210*(1+R210),2)+TRUNC(L210*(1+R210),2)+TRUNC(M210*(1+R210),2)+TRUNC(N210*(1+R210),2)+TRUNC(O210*(1+R210),2)+TRUNC(P210*(1+R210),2)))))/L210*(1+R210)),TRUE),IF(AND(M210*(1+R210)&lt;&gt;0,(TRUNC(M210*(1+R210),2)+(TRUNC(AK210,2)-(TRUNC(H210*(1+R210),2)+TRUNC(J210*(1+R210),2)+TRUNC(K210*(1+R210),2)+TRUNC(L210*(1+R210),2)+TRUNC(M210*(1+R210),2)+TRUNC(N210*(1+R210),2)+TRUNC(O210*(1+R210),2)+TRUNC(P210*(1+R210),2))))&gt;=0),ABS((K210*(1+R210)-(TRUNC(K210*(1+R210),2)+(TRUNC(AK210,2)-(TRUNC(H210*(1+R210),2)+TRUNC(J210*(1+R210),2)+TRUNC(K210*(1+R210),2)+TRUNC(L210*(1+R210),2)+TRUNC(M210*(1+R210),2)+TRUNC(N210*(1+R210),2)+TRUNC(O210*(1+R210),2)+TRUNC(P210*(1+R210),2)))))/K210*(1+R210))&lt;=ABS((M210*(1+R210)-(TRUNC(M210*(1+R210),2)+(TRUNC(AK210,2)-(TRUNC(H210*(1+R210),2)+TRUNC(J210*(1+R210),2)+TRUNC(K210*(1+R210),2)+TRUNC(L210*(1+R210),2)+TRUNC(M210*(1+R210),2)+TRUNC(N210*(1+R210),2)+TRUNC(O210*(1+R210),2)+TRUNC(P210*(1+R210),2)))))/M210*(1+R210)),TRUE),IF(AND(N210*(1+R210)&lt;&gt;0,(TRUNC(N210*(1+R210),2)+(TRUNC(AK210,2)-(TRUNC(H210*(1+R210),2)+TRUNC(J210*(1+R210),2)+TRUNC(K210*(1+R210),2)+TRUNC(L210*(1+R210),2)+TRUNC(M210*(1+R210),2)+TRUNC(N210*(1+R210),2)+TRUNC(O210*(1+R210),2)+TRUNC(P210*(1+R210),2))))&gt;=0),ABS((K210*(1+R210)-(TRUNC(K210*(1+R210),2)+(TRUNC(AK210,2)-(TRUNC(H210*(1+R210),2)+TRUNC(J210*(1+R210),2)+TRUNC(K210*(1+R210),2)+TRUNC(L210*(1+R210),2)+TRUNC(M210*(1+R210),2)+TRUNC(N210*(1+R210),2)+TRUNC(O210*(1+R210),2)+TRUNC(P210*(1+R210),2)))))/K210*(1+R210))&lt;=ABS((N210*(1+R210)-(TRUNC(N210*(1+R210),2)+(TRUNC(AK210,2)-(TRUNC(H210*(1+R210),2)+TRUNC(J210*(1+R210),2)+TRUNC(K210*(1+R210),2)+TRUNC(L210*(1+R210),2)+TRUNC(M210*(1+R210),2)+TRUNC(N210*(1+R210),2)+TRUNC(O210*(1+R210),2)+TRUNC(P210*(1+R210),2)))))/N210*(1+R210)),TRUE),IF(AND(O210*(1+R210)&lt;&gt;0,(TRUNC(O210*(1+R210),2)+(TRUNC(AK210,2)-(TRUNC(H210*(1+R210),2)+TRUNC(J210*(1+R210),2)+TRUNC(K210*(1+R210),2)+TRUNC(L210*(1+R210),2)+TRUNC(M210*(1+R210),2)+TRUNC(N210*(1+R210),2)+TRUNC(O210*(1+R210),2)+TRUNC(P210*(1+R210),2))))&gt;=0),ABS((K210*(1+R210)-(TRUNC(K210*(1+R210),2)+(TRUNC(AK210,2)-(TRUNC(H210*(1+R210),2)+TRUNC(J210*(1+R210),2)+TRUNC(K210*(1+R210),2)+TRUNC(L210*(1+R210),2)+TRUNC(M210*(1+R210),2)+TRUNC(N210*(1+R210),2)+TRUNC(O210*(1+R210),2)+TRUNC(P210*(1+R210),2)))))/K210*(1+R210))&lt;=ABS((O210*(1+R210)-(TRUNC(O210*(1+R210),2)+(TRUNC(AK210,2)-(TRUNC(H210*(1+R210),2)+TRUNC(J210*(1+R210),2)+TRUNC(K210*(1+R210),2)+TRUNC(L210*(1+R210),2)+TRUNC(M210*(1+R210),2)+TRUNC(N210*(1+R210),2)+TRUNC(O210*(1+R210),2)+TRUNC(P210*(1+R210),2)))))/O210*(1+R210)),TRUE),IF(AND(P210*(1+R210)&lt;&gt;0,(TRUNC(P210*(1+R210),2)+(TRUNC(AK210,2)-(TRUNC(H210*(1+R210),2)+TRUNC(J210*(1+R210),2)+TRUNC(K210*(1+R210),2)+TRUNC(L210*(1+R210),2)+TRUNC(M210*(1+R210),2)+TRUNC(N210*(1+R210),2)+TRUNC(O210*(1+R210),2)+TRUNC(P210*(1+R210),2))))&gt;=0),ABS((K210*(1+R210)-(TRUNC(K210*(1+R210),2)+(TRUNC(AK210,2)-(TRUNC(H210*(1+R210),2)+TRUNC(J210*(1+R210),2)+TRUNC(K210*(1+R210),2)+TRUNC(L210*(1+R210),2)+TRUNC(M210*(1+R210),2)+TRUNC(N210*(1+R210),2)+TRUNC(O210*(1+R210),2)+TRUNC(P210*(1+R210),2)))))/K210*(1+R210))&lt;=ABS((P210*(1+R210)-(TRUNC(P210*(1+R210),2)+(TRUNC(AK210,2)-(TRUNC(H210*(1+R210),2)+TRUNC(J210*(1+R210),2)+TRUNC(K210*(1+R210),2)+TRUNC(L210*(1+R210),2)+TRUNC(M210*(1+R210),2)+TRUNC(N210*(1+R210),2)+TRUNC(O210*(1+R210),2)+TRUNC(P210*(1+R210),2)))))/P210*(1+R210)),TRUE)),TRUNC(K210*(1+R210),2)+(TRUNC(AK210,2)-(TRUNC(H210*(1+R210),2)+TRUNC(J210*(1+R210),2)+TRUNC(K210*(1+R210),2)+TRUNC(L210*(1+R210),2)+TRUNC(M210*(1+R210),2)+TRUNC(N210*(1+R210),2)+TRUNC(O210*(1+R210),2)+TRUNC(P210*(1+R210),2))),TRUNC(K210*(1+R210),2)))))</f>
        <v>0</v>
      </c>
      <c r="Z210" s="369">
        <f>IF(Y210*G210=0,0,IF((TRUNC(AL210,2)-(TRUNC(S210*G210,2)+TRUNC(W210*G210,2)+TRUNC(Y210*G210,2)+TRUNC(AA210*G210,2)+TRUNC(AC210*G210,2)+TRUNC(AE210*G210,2)+TRUNC(AG210*G210,2)+TRUNC(AI210*G210,2)))=0,TRUNC(Y210*G210,2),IF((TRUNC(TRUNC(Y210*G210,2),2)+(TRUNC(AL210,2)-(TRUNC(S210*G210,2)+TRUNC(W210*G210,2)+TRUNC(Y210*G210,2)+TRUNC(AA210*G210,2)+TRUNC(AC210*G210,2)+TRUNC(AE210*G210,2)+TRUNC(AG210*G210,2)+TRUNC(AI210*G210,2))))&lt;=0,TRUNC(Y210*G210,2),IF(AND(IF(AND(S210*G210&lt;&gt;0,(TRUNC(S210*G210,2)+(TRUNC(AL210,2)-(TRUNC(S210*G210,2)+TRUNC(W210*G210,2)+TRUNC(Y210*G210,2)+TRUNC(AA210*G210,2)+TRUNC(AC210*G210,2)+TRUNC(AE210*G210,2)+TRUNC(AG210*G210,2)+TRUNC(AI210*G210,2))))&gt;=0),ABS((Y210*G210-(TRUNC(Y210*G210,2)+(TRUNC(AL210,2)-(TRUNC(S210*G210,2)+TRUNC(W210*G210,2)+TRUNC(Y210*G210,2)+TRUNC(AA210*G210,2)+TRUNC(AC210*G210,2)+TRUNC(AE210*G210,2)+TRUNC(AG210*G210,2)+TRUNC(AI210*G210,2)))))/Y210*G210)&lt;ABS((S210*G210-(TRUNC(S210*G210,2)+(TRUNC(AL210,2)-(TRUNC(S210*G210,2)+TRUNC(W210*G210,2)+TRUNC(Y210*G210,2)+TRUNC(AA210*G210,2)+TRUNC(AC210*G210,2)+TRUNC(AE210*G210,2)+TRUNC(AG210*G210,2)+TRUNC(AI210*G210,2)))))/S210*G210),TRUE),IF(AND(W210*G210&lt;&gt;0,(TRUNC(W210*G210,2)+(TRUNC(AL210,2)-(TRUNC(S210*G210,2)+TRUNC(W210*G210,2)+TRUNC(Y210*G210,2)+TRUNC(AA210*G210,2)+TRUNC(AC210*G210,2)+TRUNC(AE210*G210,2)+TRUNC(AG210*G210,2)+TRUNC(AI210*G210,2))))&gt;=0),ABS((Y210*G210-(TRUNC(Y210*G210,2)+(TRUNC(AL210,2)-(TRUNC(S210*G210,2)+TRUNC(W210*G210,2)+TRUNC(Y210*G210,2)+TRUNC(AA210*G210,2)+TRUNC(AC210*G210,2)+TRUNC(AE210*G210,2)+TRUNC(AG210*G210,2)+TRUNC(AI210*G210,2)))))/Y210*G210)&lt;ABS((W210*G210-(TRUNC(W210*G210,2)+(TRUNC(AL210,2)-(TRUNC(S210*G210,2)+TRUNC(W210*G210,2)+TRUNC(Y210*G210,2)+TRUNC(AA210*G210,2)+TRUNC(AC210*G210,2)+TRUNC(AE210*G210,2)+TRUNC(AG210*G210,2)+TRUNC(AI210*G210,2)))))/W210*G210),TRUE),IF(AND(Y210*G210&lt;&gt;0,(TRUNC(Y210*G210,2)+(TRUNC(AL210,2)-(TRUNC(S210*G210,2)+TRUNC(W210*G210,2)+TRUNC(Y210*G210,2)+TRUNC(AA210*G210,2)+TRUNC(AC210*G210,2)+TRUNC(AE210*G210,2)+TRUNC(AG210*G210,2)+TRUNC(AI210*G210,2))))&gt;=0),ABS((Y210*G210-(TRUNC(Y210*G210,2)+(TRUNC(AL210,2)-(TRUNC(S210*G210,2)+TRUNC(W210*G210,2)+TRUNC(Y210*G210,2)+TRUNC(AA210*G210,2)+TRUNC(AC210*G210,2)+TRUNC(AE210*G210,2)+TRUNC(AG210*G210,2)+TRUNC(AI210*G210,2)))))/Y210*G210)&lt;=ABS((Y210*G210-(TRUNC(Y210*G210,2)+(TRUNC(AL210,2)-(TRUNC(S210*G210,2)+TRUNC(W210*G210,2)+TRUNC(Y210*G210,2)+TRUNC(AA210*G210,2)+TRUNC(AC210*G210,2)+TRUNC(AE210*G210,2)+TRUNC(AG210*G210,2)+TRUNC(AI210*G210,2)))))/Y210*G210),TRUE),IF(AND(AA210*G210&lt;&gt;0,(TRUNC(AA210*G210,2)+(TRUNC(AL210,2)-(TRUNC(S210*G210,2)+TRUNC(W210*G210,2)+TRUNC(Y210*G210,2)+TRUNC(AA210*G210,2)+TRUNC(AC210*G210,2)+TRUNC(AE210*G210,2)+TRUNC(AG210*G210,2)+TRUNC(AI210*G210,2))))&gt;=0),ABS((Y210*G210-(TRUNC(Y210*G210,2)+(TRUNC(AL210,2)-(TRUNC(S210*G210,2)+TRUNC(W210*G210,2)+TRUNC(Y210*G210,2)+TRUNC(AA210*G210,2)+TRUNC(AC210*G210,2)+TRUNC(AE210*G210,2)+TRUNC(AG210*G210,2)+TRUNC(AI210*G210,2)))))/Y210*G210)&lt;=ABS((AA210*G210-(TRUNC(AA210*G210,2)+(TRUNC(AL210,2)-(TRUNC(S210*G210,2)+TRUNC(W210*G210,2)+TRUNC(Y210*G210,2)+TRUNC(AA210*G210,2)+TRUNC(AC210*G210,2)+TRUNC(AE210*G210,2)+TRUNC(AG210*G210,2)+TRUNC(AI210*G210,2)))))/AA210*G210),TRUE),IF(AND(AC210*G210&lt;&gt;0,(TRUNC(AC210*G210,2)+(TRUNC(AL210,2)-(TRUNC(S210*G210,2)+TRUNC(W210*G210,2)+TRUNC(Y210*G210,2)+TRUNC(AA210*G210,2)+TRUNC(AC210*G210,2)+TRUNC(AE210*G210,2)+TRUNC(AG210*G210,2)+TRUNC(AI210*G210,2))))&gt;=0),ABS((Y210*G210-(TRUNC(Y210*G210,2)+(TRUNC(AL210,2)-(TRUNC(S210*G210,2)+TRUNC(W210*G210,2)+TRUNC(Y210*G210,2)+TRUNC(AA210*G210,2)+TRUNC(AC210*G210,2)+TRUNC(AE210*G210,2)+TRUNC(AG210*G210,2)+TRUNC(AI210*G210,2)))))/Y210*G210)&lt;=ABS((AC210*G210-(TRUNC(AC210*G210,2)+(TRUNC(AL210,2)-(TRUNC(S210*G210,2)+TRUNC(W210*G210,2)+TRUNC(Y210*G210,2)+TRUNC(AA210*G210,2)+TRUNC(AC210*G210,2)+TRUNC(AE210*G210,2)+TRUNC(AG210*G210,2)+TRUNC(AI210*G210,2)))))/AC210*G210),TRUE),IF(AND(AE210*G210&lt;&gt;0,(TRUNC(AE210*G210,2)+(TRUNC(AL210,2)-(TRUNC(S210*G210,2)+TRUNC(W210*G210,2)+TRUNC(Y210*G210,2)+TRUNC(AA210*G210,2)+TRUNC(AC210*G210,2)+TRUNC(AE210*G210,2)+TRUNC(AG210*G210,2)+TRUNC(AI210*G210,2))))&gt;=0),ABS((Y210*G210-(TRUNC(Y210*G210,2)+(TRUNC(AL210,2)-(TRUNC(S210*G210,2)+TRUNC(W210*G210,2)+TRUNC(Y210*G210,2)+TRUNC(AA210*G210,2)+TRUNC(AC210*G210,2)+TRUNC(AE210*G210,2)+TRUNC(AG210*G210,2)+TRUNC(AI210*G210,2)))))/Y210*G210)&lt;=ABS((AE210*G210-(TRUNC(AE210*G210,2)+(TRUNC(AL210,2)-(TRUNC(S210*G210,2)+TRUNC(W210*G210,2)+TRUNC(Y210*G210,2)+TRUNC(AA210*G210,2)+TRUNC(AC210*G210,2)+TRUNC(AE210*G210,2)+TRUNC(AG210*G210,2)+TRUNC(AI210*G210,2)))))/AE210*G210),TRUE),IF(AND(AG210*G210&lt;&gt;0,(TRUNC(AG210*G210,2)+(TRUNC(AL210,2)-(TRUNC(S210*G210,2)+TRUNC(W210*G210,2)+TRUNC(Y210*G210,2)+TRUNC(AA210*G210,2)+TRUNC(AC210*G210,2)+TRUNC(AE210*G210,2)+TRUNC(AG210*G210,2)+TRUNC(AI210*G210,2))))&gt;=0),ABS((Y210*G210-(TRUNC(Y210*G210,2)+(TRUNC(AL210,2)-(TRUNC(S210*G210,2)+TRUNC(W210*G210,2)+TRUNC(Y210*G210,2)+TRUNC(AA210*G210,2)+TRUNC(AC210*G210,2)+TRUNC(AE210*G210,2)+TRUNC(AG210*G210,2)+TRUNC(AI210*G210,2)))))/Y210*G210)&lt;=ABS((AG210*G210-(TRUNC(AG210*G210,2)+(TRUNC(AL210,2)-(TRUNC(S210*G210,2)+TRUNC(W210*G210,2)+TRUNC(Y210*G210,2)+TRUNC(AA210*G210,2)+TRUNC(AC210*G210,2)+TRUNC(AE210*G210,2)+TRUNC(AG210*G210,2)+TRUNC(AI210*G210,2)))))/AG210*G210),TRUE),IF(AND(AI210*G210&lt;&gt;0,(TRUNC(AI210*G210,2)+(TRUNC(AL210,2)-(TRUNC(S210*G210,2)+TRUNC(W210*G210,2)+TRUNC(Y210*G210,2)+TRUNC(AA210*G210,2)+TRUNC(AC210*G210,2)+TRUNC(AE210*G210,2)+TRUNC(AG210*G210,2)+TRUNC(AI210*G210,2))))&gt;=0),ABS((Y210*G210-(TRUNC(Y210*G210,2)+(TRUNC(AL210,2)-(TRUNC(S210*G210,2)+TRUNC(W210*G210,2)+TRUNC(Y210*G210,2)+TRUNC(AA210*G210,2)+TRUNC(AC210*G210,2)+TRUNC(AE210*G210,2)+TRUNC(AG210*G210,2)+TRUNC(AI210*G210,2)))))/Y210*G210)&lt;=ABS((AI210*G210-(TRUNC(AI210*G210,2)+(TRUNC(AL210,2)-(TRUNC(S210*G210,2)+TRUNC(W210*G210,2)+TRUNC(Y210*G210,2)+TRUNC(AA210*G210,2)+TRUNC(AC210*G210,2)+TRUNC(AE210*G210,2)+TRUNC(AG210*G210,2)+TRUNC(AI210*G210,2)))))/AI210*G210),TRUE)),TRUNC(Y210*G210,2)+(TRUNC(AL210,2)-(TRUNC(S210*G210,2)+TRUNC(W210*G210,2)+TRUNC(Y210*G210,2)+TRUNC(AA210*G210,2)+TRUNC(AC210*G210,2)+TRUNC(AE210*G210,2)+TRUNC(AG210*G210,2)+TRUNC(AI210*G210,2))),TRUNC(Y210*G210,2)))))</f>
        <v>0</v>
      </c>
      <c r="AA210" s="369">
        <f>IF(L210*(1+R210)=0,0,IF((TRUNC(AK210,2)-(TRUNC(H210*(1+R210),2)+TRUNC(J210*(1+R210),2)+TRUNC(K210*(1+R210),2)+TRUNC(L210*(1+R210),2)+TRUNC(M210*(1+R210),2)+TRUNC(N210*(1+R210),2)+TRUNC(O210*(1+R210),2)+TRUNC(P210*(1+R210),2)))=0,TRUNC(L210*(1+R210),2),IF((TRUNC(TRUNC(L210*(1+R210),2),2)+(TRUNC(AK210,2)-(TRUNC(H210*(1+R210),2)+TRUNC(J210*(1+R210),2)+TRUNC(K210*(1+R210),2)+TRUNC(L210*(1+R210),2)+TRUNC(M210*(1+R210),2)+TRUNC(N210*(1+R210),2)+TRUNC(O210*(1+R210),2)+TRUNC(P210*(1+R210),2))))&lt;=0,TRUNC(L210*(1+R210),2),IF(AND(IF(AND(H210*(1+R210)&lt;&gt;0,(TRUNC(H210*(1+R210),2)+(TRUNC(AK210,2)-(TRUNC(H210*(1+R210),2)+TRUNC(J210*(1+R210),2)+TRUNC(K210*(1+R210),2)+TRUNC(L210*(1+R210),2)+TRUNC(M210*(1+R210),2)+TRUNC(N210*(1+R210),2)+TRUNC(O210*(1+R210),2)+TRUNC(P210*(1+R210),2))))&gt;=0),ABS((L210*(1+R210)-(TRUNC(L210*(1+R210),2)+(TRUNC(AK210,2)-(TRUNC(H210*(1+R210),2)+TRUNC(J210*(1+R210),2)+TRUNC(K210*(1+R210),2)+TRUNC(L210*(1+R210),2)+TRUNC(M210*(1+R210),2)+TRUNC(N210*(1+R210),2)+TRUNC(O210*(1+R210),2)+TRUNC(P210*(1+R210),2)))))/L210*(1+R210))&lt;ABS((H210*(1+R210)-(TRUNC(H210*(1+R210),2)+(TRUNC(AK210,2)-(TRUNC(H210*(1+R210),2)+TRUNC(J210*(1+R210),2)+TRUNC(K210*(1+R210),2)+TRUNC(L210*(1+R210),2)+TRUNC(M210*(1+R210),2)+TRUNC(N210*(1+R210),2)+TRUNC(O210*(1+R210),2)+TRUNC(P210*(1+R210),2)))))/H210*(1+R210)),TRUE),IF(AND(J210*(1+R210)&lt;&gt;0,(TRUNC(J210*(1+R210),2)+(TRUNC(AK210,2)-(TRUNC(H210*(1+R210),2)+TRUNC(J210*(1+R210),2)+TRUNC(K210*(1+R210),2)+TRUNC(L210*(1+R210),2)+TRUNC(M210*(1+R210),2)+TRUNC(N210*(1+R210),2)+TRUNC(O210*(1+R210),2)+TRUNC(P210*(1+R210),2))))&gt;=0),ABS((L210*(1+R210)-(TRUNC(L210*(1+R210),2)+(TRUNC(AK210,2)-(TRUNC(H210*(1+R210),2)+TRUNC(J210*(1+R210),2)+TRUNC(K210*(1+R210),2)+TRUNC(L210*(1+R210),2)+TRUNC(M210*(1+R210),2)+TRUNC(N210*(1+R210),2)+TRUNC(O210*(1+R210),2)+TRUNC(P210*(1+R210),2)))))/L210*(1+R210))&lt;ABS((J210*(1+R210)-(TRUNC(J210*(1+R210),2)+(TRUNC(AK210,2)-(TRUNC(H210*(1+R210),2)+TRUNC(J210*(1+R210),2)+TRUNC(K210*(1+R210),2)+TRUNC(L210*(1+R210),2)+TRUNC(M210*(1+R210),2)+TRUNC(N210*(1+R210),2)+TRUNC(O210*(1+R210),2)+TRUNC(P210*(1+R210),2)))))/J210*(1+R210)),TRUE),IF(AND(K210*(1+R210)&lt;&gt;0,(TRUNC(K210*(1+R210),2)+(TRUNC(AK210,2)-(TRUNC(H210*(1+R210),2)+TRUNC(J210*(1+R210),2)+TRUNC(K210*(1+R210),2)+TRUNC(L210*(1+R210),2)+TRUNC(M210*(1+R210),2)+TRUNC(N210*(1+R210),2)+TRUNC(O210*(1+R210),2)+TRUNC(P210*(1+R210),2))))&gt;=0),ABS((L210*(1+R210)-(TRUNC(L210*(1+R210),2)+(TRUNC(AK210,2)-(TRUNC(H210*(1+R210),2)+TRUNC(J210*(1+R210),2)+TRUNC(K210*(1+R210),2)+TRUNC(L210*(1+R210),2)+TRUNC(M210*(1+R210),2)+TRUNC(N210*(1+R210),2)+TRUNC(O210*(1+R210),2)+TRUNC(P210*(1+R210),2)))))/L210*(1+R210))&lt;ABS((K210*(1+R210)-(TRUNC(K210*(1+R210),2)+(TRUNC(AK210,2)-(TRUNC(H210*(1+R210),2)+TRUNC(J210*(1+R210),2)+TRUNC(K210*(1+R210),2)+TRUNC(L210*(1+R210),2)+TRUNC(M210*(1+R210),2)+TRUNC(N210*(1+R210),2)+TRUNC(O210*(1+R210),2)+TRUNC(P210*(1+R210),2)))))/K210*(1+R210)),TRUE),IF(AND(L210*(1+R210)&lt;&gt;0,(TRUNC(L210*(1+R210),2)+(TRUNC(AK210,2)-(TRUNC(H210*(1+R210),2)+TRUNC(J210*(1+R210),2)+TRUNC(K210*(1+R210),2)+TRUNC(L210*(1+R210),2)+TRUNC(M210*(1+R210),2)+TRUNC(N210*(1+R210),2)+TRUNC(O210*(1+R210),2)+TRUNC(P210*(1+R210),2))))&gt;=0),ABS((L210*(1+R210)-(TRUNC(L210*(1+R210),2)+(TRUNC(AK210,2)-(TRUNC(H210*(1+R210),2)+TRUNC(J210*(1+R210),2)+TRUNC(K210*(1+R210),2)+TRUNC(L210*(1+R210),2)+TRUNC(M210*(1+R210),2)+TRUNC(N210*(1+R210),2)+TRUNC(O210*(1+R210),2)+TRUNC(P210*(1+R210),2)))))/L210*(1+R210))&lt;=ABS((L210*(1+R210)-(TRUNC(L210*(1+R210),2)+(TRUNC(AK210,2)-(TRUNC(H210*(1+R210),2)+TRUNC(J210*(1+R210),2)+TRUNC(K210*(1+R210),2)+TRUNC(L210*(1+R210),2)+TRUNC(M210*(1+R210),2)+TRUNC(N210*(1+R210),2)+TRUNC(O210*(1+R210),2)+TRUNC(P210*(1+R210),2)))))/L210*(1+R210)),TRUE),IF(AND(M210*(1+R210)&lt;&gt;0,(TRUNC(M210*(1+R210),2)+(TRUNC(AK210,2)-(TRUNC(H210*(1+R210),2)+TRUNC(J210*(1+R210),2)+TRUNC(K210*(1+R210),2)+TRUNC(L210*(1+R210),2)+TRUNC(M210*(1+R210),2)+TRUNC(N210*(1+R210),2)+TRUNC(O210*(1+R210),2)+TRUNC(P210*(1+R210),2))))&gt;=0),ABS((L210*(1+R210)-(TRUNC(L210*(1+R210),2)+(TRUNC(AK210,2)-(TRUNC(H210*(1+R210),2)+TRUNC(J210*(1+R210),2)+TRUNC(K210*(1+R210),2)+TRUNC(L210*(1+R210),2)+TRUNC(M210*(1+R210),2)+TRUNC(N210*(1+R210),2)+TRUNC(O210*(1+R210),2)+TRUNC(P210*(1+R210),2)))))/L210*(1+R210))&lt;=ABS((M210*(1+R210)-(TRUNC(M210*(1+R210),2)+(TRUNC(AK210,2)-(TRUNC(H210*(1+R210),2)+TRUNC(J210*(1+R210),2)+TRUNC(K210*(1+R210),2)+TRUNC(L210*(1+R210),2)+TRUNC(M210*(1+R210),2)+TRUNC(N210*(1+R210),2)+TRUNC(O210*(1+R210),2)+TRUNC(P210*(1+R210),2)))))/M210*(1+R210)),TRUE),IF(AND(N210*(1+R210)&lt;&gt;0,(TRUNC(N210*(1+R210),2)+(TRUNC(AK210,2)-(TRUNC(H210*(1+R210),2)+TRUNC(J210*(1+R210),2)+TRUNC(K210*(1+R210),2)+TRUNC(L210*(1+R210),2)+TRUNC(M210*(1+R210),2)+TRUNC(N210*(1+R210),2)+TRUNC(O210*(1+R210),2)+TRUNC(P210*(1+R210),2))))&gt;=0),ABS((L210*(1+R210)-(TRUNC(L210*(1+R210),2)+(TRUNC(AK210,2)-(TRUNC(H210*(1+R210),2)+TRUNC(J210*(1+R210),2)+TRUNC(K210*(1+R210),2)+TRUNC(L210*(1+R210),2)+TRUNC(M210*(1+R210),2)+TRUNC(N210*(1+R210),2)+TRUNC(O210*(1+R210),2)+TRUNC(P210*(1+R210),2)))))/L210*(1+R210))&lt;=ABS((N210*(1+R210)-(TRUNC(N210*(1+R210),2)+(TRUNC(AK210,2)-(TRUNC(H210*(1+R210),2)+TRUNC(J210*(1+R210),2)+TRUNC(K210*(1+R210),2)+TRUNC(L210*(1+R210),2)+TRUNC(M210*(1+R210),2)+TRUNC(N210*(1+R210),2)+TRUNC(O210*(1+R210),2)+TRUNC(P210*(1+R210),2)))))/N210*(1+R210)),TRUE),IF(AND(O210*(1+R210)&lt;&gt;0,(TRUNC(O210*(1+R210),2)+(TRUNC(AK210,2)-(TRUNC(H210*(1+R210),2)+TRUNC(J210*(1+R210),2)+TRUNC(K210*(1+R210),2)+TRUNC(L210*(1+R210),2)+TRUNC(M210*(1+R210),2)+TRUNC(N210*(1+R210),2)+TRUNC(O210*(1+R210),2)+TRUNC(P210*(1+R210),2))))&gt;=0),ABS((L210*(1+R210)-(TRUNC(L210*(1+R210),2)+(TRUNC(AK210,2)-(TRUNC(H210*(1+R210),2)+TRUNC(J210*(1+R210),2)+TRUNC(K210*(1+R210),2)+TRUNC(L210*(1+R210),2)+TRUNC(M210*(1+R210),2)+TRUNC(N210*(1+R210),2)+TRUNC(O210*(1+R210),2)+TRUNC(P210*(1+R210),2)))))/L210*(1+R210))&lt;=ABS((O210*(1+R210)-(TRUNC(O210*(1+R210),2)+(TRUNC(AK210,2)-(TRUNC(H210*(1+R210),2)+TRUNC(J210*(1+R210),2)+TRUNC(K210*(1+R210),2)+TRUNC(L210*(1+R210),2)+TRUNC(M210*(1+R210),2)+TRUNC(N210*(1+R210),2)+TRUNC(O210*(1+R210),2)+TRUNC(P210*(1+R210),2)))))/O210*(1+R210)),TRUE),IF(AND(P210*(1+R210)&lt;&gt;0,(TRUNC(P210*(1+R210),2)+(TRUNC(AK210,2)-(TRUNC(H210*(1+R210),2)+TRUNC(J210*(1+R210),2)+TRUNC(K210*(1+R210),2)+TRUNC(L210*(1+R210),2)+TRUNC(M210*(1+R210),2)+TRUNC(N210*(1+R210),2)+TRUNC(O210*(1+R210),2)+TRUNC(P210*(1+R210),2))))&gt;=0),ABS((L210*(1+R210)-(TRUNC(L210*(1+R210),2)+(TRUNC(AK210,2)-(TRUNC(H210*(1+R210),2)+TRUNC(J210*(1+R210),2)+TRUNC(K210*(1+R210),2)+TRUNC(L210*(1+R210),2)+TRUNC(M210*(1+R210),2)+TRUNC(N210*(1+R210),2)+TRUNC(O210*(1+R210),2)+TRUNC(P210*(1+R210),2)))))/L210*(1+R210))&lt;=ABS((P210*(1+R210)-(TRUNC(P210*(1+R210),2)+(TRUNC(AK210,2)-(TRUNC(H210*(1+R210),2)+TRUNC(J210*(1+R210),2)+TRUNC(K210*(1+R210),2)+TRUNC(L210*(1+R210),2)+TRUNC(M210*(1+R210),2)+TRUNC(N210*(1+R210),2)+TRUNC(O210*(1+R210),2)+TRUNC(P210*(1+R210),2)))))/P210*(1+R210)),TRUE)),TRUNC(L210*(1+R210),2)+(TRUNC(AK210,2)-(TRUNC(H210*(1+R210),2)+TRUNC(J210*(1+R210),2)+TRUNC(K210*(1+R210),2)+TRUNC(L210*(1+R210),2)+TRUNC(M210*(1+R210),2)+TRUNC(N210*(1+R210),2)+TRUNC(O210*(1+R210),2)+TRUNC(P210*(1+R210),2))),TRUNC(L210*(1+R210),2)))))</f>
        <v>0</v>
      </c>
      <c r="AB210" s="369">
        <f>IF(AA210*G210=0,0,IF((TRUNC(AL210,2)-(TRUNC(S210*G210,2)+TRUNC(W210*G210,2)+TRUNC(Y210*G210,2)+TRUNC(AA210*G210,2)+TRUNC(AC210*G210,2)+TRUNC(AE210*G210,2)+TRUNC(AG210*G210,2)+TRUNC(AI210*G210,2)))=0,TRUNC(AA210*G210,2),IF((TRUNC(TRUNC(AA210*G210,2),2)+(TRUNC(AL210,2)-(TRUNC(S210*G210,2)+TRUNC(W210*G210,2)+TRUNC(Y210*G210,2)+TRUNC(AA210*G210,2)+TRUNC(AC210*G210,2)+TRUNC(AE210*G210,2)+TRUNC(AG210*G210,2)+TRUNC(AI210*G210,2))))&lt;=0,TRUNC(AA210*G210,2),IF(AND(IF(AND(S210*G210&lt;&gt;0,(TRUNC(S210*G210,2)+(TRUNC(AL210,2)-(TRUNC(S210*G210,2)+TRUNC(W210*G210,2)+TRUNC(Y210*G210,2)+TRUNC(AA210*G210,2)+TRUNC(AC210*G210,2)+TRUNC(AE210*G210,2)+TRUNC(AG210*G210,2)+TRUNC(AI210*G210,2))))&gt;=0),ABS((AA210*G210-(TRUNC(AA210*G210,2)+(TRUNC(AL210,2)-(TRUNC(S210*G210,2)+TRUNC(W210*G210,2)+TRUNC(Y210*G210,2)+TRUNC(AA210*G210,2)+TRUNC(AC210*G210,2)+TRUNC(AE210*G210,2)+TRUNC(AG210*G210,2)+TRUNC(AI210*G210,2)))))/AA210*G210)&lt;ABS((S210*G210-(TRUNC(S210*G210,2)+(TRUNC(AL210,2)-(TRUNC(S210*G210,2)+TRUNC(W210*G210,2)+TRUNC(Y210*G210,2)+TRUNC(AA210*G210,2)+TRUNC(AC210*G210,2)+TRUNC(AE210*G210,2)+TRUNC(AG210*G210,2)+TRUNC(AI210*G210,2)))))/S210*G210),TRUE),IF(AND(W210*G210&lt;&gt;0,(TRUNC(W210*G210,2)+(TRUNC(AL210,2)-(TRUNC(S210*G210,2)+TRUNC(W210*G210,2)+TRUNC(Y210*G210,2)+TRUNC(AA210*G210,2)+TRUNC(AC210*G210,2)+TRUNC(AE210*G210,2)+TRUNC(AG210*G210,2)+TRUNC(AI210*G210,2))))&gt;=0),ABS((AA210*G210-(TRUNC(AA210*G210,2)+(TRUNC(AL210,2)-(TRUNC(S210*G210,2)+TRUNC(W210*G210,2)+TRUNC(Y210*G210,2)+TRUNC(AA210*G210,2)+TRUNC(AC210*G210,2)+TRUNC(AE210*G210,2)+TRUNC(AG210*G210,2)+TRUNC(AI210*G210,2)))))/AA210*G210)&lt;ABS((W210*G210-(TRUNC(W210*G210,2)+(TRUNC(AL210,2)-(TRUNC(S210*G210,2)+TRUNC(W210*G210,2)+TRUNC(Y210*G210,2)+TRUNC(AA210*G210,2)+TRUNC(AC210*G210,2)+TRUNC(AE210*G210,2)+TRUNC(AG210*G210,2)+TRUNC(AI210*G210,2)))))/W210*G210),TRUE),IF(AND(Y210*G210&lt;&gt;0,(TRUNC(Y210*G210,2)+(TRUNC(AL210,2)-(TRUNC(S210*G210,2)+TRUNC(W210*G210,2)+TRUNC(Y210*G210,2)+TRUNC(AA210*G210,2)+TRUNC(AC210*G210,2)+TRUNC(AE210*G210,2)+TRUNC(AG210*G210,2)+TRUNC(AI210*G210,2))))&gt;=0),ABS((AA210*G210-(TRUNC(AA210*G210,2)+(TRUNC(AL210,2)-(TRUNC(S210*G210,2)+TRUNC(W210*G210,2)+TRUNC(Y210*G210,2)+TRUNC(AA210*G210,2)+TRUNC(AC210*G210,2)+TRUNC(AE210*G210,2)+TRUNC(AG210*G210,2)+TRUNC(AI210*G210,2)))))/AA210*G210)&lt;ABS((Y210*G210-(TRUNC(Y210*G210,2)+(TRUNC(AL210,2)-(TRUNC(S210*G210,2)+TRUNC(W210*G210,2)+TRUNC(Y210*G210,2)+TRUNC(AA210*G210,2)+TRUNC(AC210*G210,2)+TRUNC(AE210*G210,2)+TRUNC(AG210*G210,2)+TRUNC(AI210*G210,2)))))/Y210*G210),TRUE),IF(AND(AA210*G210&lt;&gt;0,(TRUNC(AA210*G210,2)+(TRUNC(AL210,2)-(TRUNC(S210*G210,2)+TRUNC(W210*G210,2)+TRUNC(Y210*G210,2)+TRUNC(AA210*G210,2)+TRUNC(AC210*G210,2)+TRUNC(AE210*G210,2)+TRUNC(AG210*G210,2)+TRUNC(AI210*G210,2))))&gt;=0),ABS((AA210*G210-(TRUNC(AA210*G210,2)+(TRUNC(AL210,2)-(TRUNC(S210*G210,2)+TRUNC(W210*G210,2)+TRUNC(Y210*G210,2)+TRUNC(AA210*G210,2)+TRUNC(AC210*G210,2)+TRUNC(AE210*G210,2)+TRUNC(AG210*G210,2)+TRUNC(AI210*G210,2)))))/AA210*G210)&lt;=ABS((AA210*G210-(TRUNC(AA210*G210,2)+(TRUNC(AL210,2)-(TRUNC(S210*G210,2)+TRUNC(W210*G210,2)+TRUNC(Y210*G210,2)+TRUNC(AA210*G210,2)+TRUNC(AC210*G210,2)+TRUNC(AE210*G210,2)+TRUNC(AG210*G210,2)+TRUNC(AI210*G210,2)))))/AA210*G210),TRUE),IF(AND(AC210*G210&lt;&gt;0,(TRUNC(AC210*G210,2)+(TRUNC(AL210,2)-(TRUNC(S210*G210,2)+TRUNC(W210*G210,2)+TRUNC(Y210*G210,2)+TRUNC(AA210*G210,2)+TRUNC(AC210*G210,2)+TRUNC(AE210*G210,2)+TRUNC(AG210*G210,2)+TRUNC(AI210*G210,2))))&gt;=0),ABS((AA210*G210-(TRUNC(AA210*G210,2)+(TRUNC(AL210,2)-(TRUNC(S210*G210,2)+TRUNC(W210*G210,2)+TRUNC(Y210*G210,2)+TRUNC(AA210*G210,2)+TRUNC(AC210*G210,2)+TRUNC(AE210*G210,2)+TRUNC(AG210*G210,2)+TRUNC(AI210*G210,2)))))/AA210*G210)&lt;=ABS((AC210*G210-(TRUNC(AC210*G210,2)+(TRUNC(AL210,2)-(TRUNC(S210*G210,2)+TRUNC(W210*G210,2)+TRUNC(Y210*G210,2)+TRUNC(AA210*G210,2)+TRUNC(AC210*G210,2)+TRUNC(AE210*G210,2)+TRUNC(AG210*G210,2)+TRUNC(AI210*G210,2)))))/AC210*G210),TRUE),IF(AND(AE210*G210&lt;&gt;0,(TRUNC(AE210*G210,2)+(TRUNC(AL210,2)-(TRUNC(S210*G210,2)+TRUNC(W210*G210,2)+TRUNC(Y210*G210,2)+TRUNC(AA210*G210,2)+TRUNC(AC210*G210,2)+TRUNC(AE210*G210,2)+TRUNC(AG210*G210,2)+TRUNC(AI210*G210,2))))&gt;=0),ABS((AA210*G210-(TRUNC(AA210*G210,2)+(TRUNC(AL210,2)-(TRUNC(S210*G210,2)+TRUNC(W210*G210,2)+TRUNC(Y210*G210,2)+TRUNC(AA210*G210,2)+TRUNC(AC210*G210,2)+TRUNC(AE210*G210,2)+TRUNC(AG210*G210,2)+TRUNC(AI210*G210,2)))))/AA210*G210)&lt;=ABS((AE210*G210-(TRUNC(AE210*G210,2)+(TRUNC(AL210,2)-(TRUNC(S210*G210,2)+TRUNC(W210*G210,2)+TRUNC(Y210*G210,2)+TRUNC(AA210*G210,2)+TRUNC(AC210*G210,2)+TRUNC(AE210*G210,2)+TRUNC(AG210*G210,2)+TRUNC(AI210*G210,2)))))/AE210*G210),TRUE),IF(AND(AG210*G210&lt;&gt;0,(TRUNC(AG210*G210,2)+(TRUNC(AL210,2)-(TRUNC(S210*G210,2)+TRUNC(W210*G210,2)+TRUNC(Y210*G210,2)+TRUNC(AA210*G210,2)+TRUNC(AC210*G210,2)+TRUNC(AE210*G210,2)+TRUNC(AG210*G210,2)+TRUNC(AI210*G210,2))))&gt;=0),ABS((AA210*G210-(TRUNC(AA210*G210,2)+(TRUNC(AL210,2)-(TRUNC(S210*G210,2)+TRUNC(W210*G210,2)+TRUNC(Y210*G210,2)+TRUNC(AA210*G210,2)+TRUNC(AC210*G210,2)+TRUNC(AE210*G210,2)+TRUNC(AG210*G210,2)+TRUNC(AI210*G210,2)))))/AA210*G210)&lt;=ABS((AG210*G210-(TRUNC(AG210*G210,2)+(TRUNC(AL210,2)-(TRUNC(S210*G210,2)+TRUNC(W210*G210,2)+TRUNC(Y210*G210,2)+TRUNC(AA210*G210,2)+TRUNC(AC210*G210,2)+TRUNC(AE210*G210,2)+TRUNC(AG210*G210,2)+TRUNC(AI210*G210,2)))))/AG210*G210),TRUE),IF(AND(AI210*G210&lt;&gt;0,(TRUNC(AI210*G210,2)+(TRUNC(AL210,2)-(TRUNC(S210*G210,2)+TRUNC(W210*G210,2)+TRUNC(Y210*G210,2)+TRUNC(AA210*G210,2)+TRUNC(AC210*G210,2)+TRUNC(AE210*G210,2)+TRUNC(AG210*G210,2)+TRUNC(AI210*G210,2))))&gt;=0),ABS((AA210*G210-(TRUNC(AA210*G210,2)+(TRUNC(AL210,2)-(TRUNC(S210*G210,2)+TRUNC(W210*G210,2)+TRUNC(Y210*G210,2)+TRUNC(AA210*G210,2)+TRUNC(AC210*G210,2)+TRUNC(AE210*G210,2)+TRUNC(AG210*G210,2)+TRUNC(AI210*G210,2)))))/AA210*G210)&lt;=ABS((AI210*G210-(TRUNC(AI210*G210,2)+(TRUNC(AL210,2)-(TRUNC(S210*G210,2)+TRUNC(W210*G210,2)+TRUNC(Y210*G210,2)+TRUNC(AA210*G210,2)+TRUNC(AC210*G210,2)+TRUNC(AE210*G210,2)+TRUNC(AG210*G210,2)+TRUNC(AI210*G210,2)))))/AI210*G210),TRUE)),TRUNC(AA210*G210,2)+(TRUNC(AL210,2)-(TRUNC(S210*G210,2)+TRUNC(W210*G210,2)+TRUNC(Y210*G210,2)+TRUNC(AA210*G210,2)+TRUNC(AC210*G210,2)+TRUNC(AE210*G210,2)+TRUNC(AG210*G210,2)+TRUNC(AI210*G210,2))),TRUNC(AA210*G210,2)))))</f>
        <v>0</v>
      </c>
      <c r="AC210" s="369">
        <f>IF(M210*(1+R210)=0,0,IF((TRUNC(AK210,2)-(TRUNC(H210*(1+R210),2)+TRUNC(J210*(1+R210),2)+TRUNC(K210*(1+R210),2)+TRUNC(L210*(1+R210),2)+TRUNC(M210*(1+R210),2)+TRUNC(N210*(1+R210),2)+TRUNC(O210*(1+R210),2)+TRUNC(P210*(1+R210),2)))=0,TRUNC(M210*(1+R210),2),IF((TRUNC(TRUNC(M210*(1+R210),2),2)+(TRUNC(AK210,2)-(TRUNC(H210*(1+R210),2)+TRUNC(J210*(1+R210),2)+TRUNC(K210*(1+R210),2)+TRUNC(L210*(1+R210),2)+TRUNC(M210*(1+R210),2)+TRUNC(N210*(1+R210),2)+TRUNC(O210*(1+R210),2)+TRUNC(P210*(1+R210),2))))&lt;=0,TRUNC(M210*(1+R210),2),IF(AND(IF(AND(H210*(1+R210)&lt;&gt;0,(TRUNC(H210*(1+R210),2)+(TRUNC(AK210,2)-(TRUNC(H210*(1+R210),2)+TRUNC(J210*(1+R210),2)+TRUNC(K210*(1+R210),2)+TRUNC(L210*(1+R210),2)+TRUNC(M210*(1+R210),2)+TRUNC(N210*(1+R210),2)+TRUNC(O210*(1+R210),2)+TRUNC(P210*(1+R210),2))))&gt;=0),ABS((M210*(1+R210)-(TRUNC(M210*(1+R210),2)+(TRUNC(AK210,2)-(TRUNC(H210*(1+R210),2)+TRUNC(J210*(1+R210),2)+TRUNC(K210*(1+R210),2)+TRUNC(L210*(1+R210),2)+TRUNC(M210*(1+R210),2)+TRUNC(N210*(1+R210),2)+TRUNC(O210*(1+R210),2)+TRUNC(P210*(1+R210),2)))))/M210*(1+R210))&lt;ABS((H210*(1+R210)-(TRUNC(H210*(1+R210),2)+(TRUNC(AK210,2)-(TRUNC(H210*(1+R210),2)+TRUNC(J210*(1+R210),2)+TRUNC(K210*(1+R210),2)+TRUNC(L210*(1+R210),2)+TRUNC(M210*(1+R210),2)+TRUNC(N210*(1+R210),2)+TRUNC(O210*(1+R210),2)+TRUNC(P210*(1+R210),2)))))/H210*(1+R210)),TRUE),IF(AND(J210*(1+R210)&lt;&gt;0,(TRUNC(J210*(1+R210),2)+(TRUNC(AK210,2)-(TRUNC(H210*(1+R210),2)+TRUNC(J210*(1+R210),2)+TRUNC(K210*(1+R210),2)+TRUNC(L210*(1+R210),2)+TRUNC(M210*(1+R210),2)+TRUNC(N210*(1+R210),2)+TRUNC(O210*(1+R210),2)+TRUNC(P210*(1+R210),2))))&gt;=0),ABS((M210*(1+R210)-(TRUNC(M210*(1+R210),2)+(TRUNC(AK210,2)-(TRUNC(H210*(1+R210),2)+TRUNC(J210*(1+R210),2)+TRUNC(K210*(1+R210),2)+TRUNC(L210*(1+R210),2)+TRUNC(M210*(1+R210),2)+TRUNC(N210*(1+R210),2)+TRUNC(O210*(1+R210),2)+TRUNC(P210*(1+R210),2)))))/M210*(1+R210))&lt;ABS((J210*(1+R210)-(TRUNC(J210*(1+R210),2)+(TRUNC(AK210,2)-(TRUNC(H210*(1+R210),2)+TRUNC(J210*(1+R210),2)+TRUNC(K210*(1+R210),2)+TRUNC(L210*(1+R210),2)+TRUNC(M210*(1+R210),2)+TRUNC(N210*(1+R210),2)+TRUNC(O210*(1+R210),2)+TRUNC(P210*(1+R210),2)))))/J210*(1+R210)),TRUE),IF(AND(K210*(1+R210)&lt;&gt;0,(TRUNC(K210*(1+R210),2)+(TRUNC(AK210,2)-(TRUNC(H210*(1+R210),2)+TRUNC(J210*(1+R210),2)+TRUNC(K210*(1+R210),2)+TRUNC(L210*(1+R210),2)+TRUNC(M210*(1+R210),2)+TRUNC(N210*(1+R210),2)+TRUNC(O210*(1+R210),2)+TRUNC(P210*(1+R210),2))))&gt;=0),ABS((M210*(1+R210)-(TRUNC(M210*(1+R210),2)+(TRUNC(AK210,2)-(TRUNC(H210*(1+R210),2)+TRUNC(J210*(1+R210),2)+TRUNC(K210*(1+R210),2)+TRUNC(L210*(1+R210),2)+TRUNC(M210*(1+R210),2)+TRUNC(N210*(1+R210),2)+TRUNC(O210*(1+R210),2)+TRUNC(P210*(1+R210),2)))))/M210*(1+R210))&lt;ABS((K210*(1+R210)-(TRUNC(K210*(1+R210),2)+(TRUNC(AK210,2)-(TRUNC(H210*(1+R210),2)+TRUNC(J210*(1+R210),2)+TRUNC(K210*(1+R210),2)+TRUNC(L210*(1+R210),2)+TRUNC(M210*(1+R210),2)+TRUNC(N210*(1+R210),2)+TRUNC(O210*(1+R210),2)+TRUNC(P210*(1+R210),2)))))/K210*(1+R210)),TRUE),IF(AND(L210*(1+R210)&lt;&gt;0,(TRUNC(L210*(1+R210),2)+(TRUNC(AK210,2)-(TRUNC(H210*(1+R210),2)+TRUNC(J210*(1+R210),2)+TRUNC(K210*(1+R210),2)+TRUNC(L210*(1+R210),2)+TRUNC(M210*(1+R210),2)+TRUNC(N210*(1+R210),2)+TRUNC(O210*(1+R210),2)+TRUNC(P210*(1+R210),2))))&gt;=0),ABS((M210*(1+R210)-(TRUNC(M210*(1+R210),2)+(TRUNC(AK210,2)-(TRUNC(H210*(1+R210),2)+TRUNC(J210*(1+R210),2)+TRUNC(K210*(1+R210),2)+TRUNC(L210*(1+R210),2)+TRUNC(M210*(1+R210),2)+TRUNC(N210*(1+R210),2)+TRUNC(O210*(1+R210),2)+TRUNC(P210*(1+R210),2)))))/M210*(1+R210))&lt;ABS((L210*(1+R210)-(TRUNC(L210*(1+R210),2)+(TRUNC(AK210,2)-(TRUNC(H210*(1+R210),2)+TRUNC(J210*(1+R210),2)+TRUNC(K210*(1+R210),2)+TRUNC(L210*(1+R210),2)+TRUNC(M210*(1+R210),2)+TRUNC(N210*(1+R210),2)+TRUNC(O210*(1+R210),2)+TRUNC(P210*(1+R210),2)))))/L210*(1+R210)),TRUE),IF(AND(M210*(1+R210)&lt;&gt;0,(TRUNC(M210*(1+R210),2)+(TRUNC(AK210,2)-(TRUNC(H210*(1+R210),2)+TRUNC(J210*(1+R210),2)+TRUNC(K210*(1+R210),2)+TRUNC(L210*(1+R210),2)+TRUNC(M210*(1+R210),2)+TRUNC(N210*(1+R210),2)+TRUNC(O210*(1+R210),2)+TRUNC(P210*(1+R210),2))))&gt;=0),ABS((M210*(1+R210)-(TRUNC(M210*(1+R210),2)+(TRUNC(AK210,2)-(TRUNC(H210*(1+R210),2)+TRUNC(J210*(1+R210),2)+TRUNC(K210*(1+R210),2)+TRUNC(L210*(1+R210),2)+TRUNC(M210*(1+R210),2)+TRUNC(N210*(1+R210),2)+TRUNC(O210*(1+R210),2)+TRUNC(P210*(1+R210),2)))))/M210*(1+R210))&lt;=ABS((M210*(1+R210)-(TRUNC(M210*(1+R210),2)+(TRUNC(AK210,2)-(TRUNC(H210*(1+R210),2)+TRUNC(J210*(1+R210),2)+TRUNC(K210*(1+R210),2)+TRUNC(L210*(1+R210),2)+TRUNC(M210*(1+R210),2)+TRUNC(N210*(1+R210),2)+TRUNC(O210*(1+R210),2)+TRUNC(P210*(1+R210),2)))))/M210*(1+R210)),TRUE),IF(AND(N210*(1+R210)&lt;&gt;0,(TRUNC(N210*(1+R210),2)+(TRUNC(AK210,2)-(TRUNC(H210*(1+R210),2)+TRUNC(J210*(1+R210),2)+TRUNC(K210*(1+R210),2)+TRUNC(L210*(1+R210),2)+TRUNC(M210*(1+R210),2)+TRUNC(N210*(1+R210),2)+TRUNC(O210*(1+R210),2)+TRUNC(P210*(1+R210),2))))&gt;=0),ABS((M210*(1+R210)-(TRUNC(M210*(1+R210),2)+(TRUNC(AK210,2)-(TRUNC(H210*(1+R210),2)+TRUNC(J210*(1+R210),2)+TRUNC(K210*(1+R210),2)+TRUNC(L210*(1+R210),2)+TRUNC(M210*(1+R210),2)+TRUNC(N210*(1+R210),2)+TRUNC(O210*(1+R210),2)+TRUNC(P210*(1+R210),2)))))/M210*(1+R210))&lt;=ABS((N210*(1+R210)-(TRUNC(N210*(1+R210),2)+(TRUNC(AK210,2)-(TRUNC(H210*(1+R210),2)+TRUNC(J210*(1+R210),2)+TRUNC(K210*(1+R210),2)+TRUNC(L210*(1+R210),2)+TRUNC(M210*(1+R210),2)+TRUNC(N210*(1+R210),2)+TRUNC(O210*(1+R210),2)+TRUNC(P210*(1+R210),2)))))/N210*(1+R210)),TRUE),IF(AND(O210*(1+R210)&lt;&gt;0,(TRUNC(O210*(1+R210),2)+(TRUNC(AK210,2)-(TRUNC(H210*(1+R210),2)+TRUNC(J210*(1+R210),2)+TRUNC(K210*(1+R210),2)+TRUNC(L210*(1+R210),2)+TRUNC(M210*(1+R210),2)+TRUNC(N210*(1+R210),2)+TRUNC(O210*(1+R210),2)+TRUNC(P210*(1+R210),2))))&gt;=0),ABS((M210*(1+R210)-(TRUNC(M210*(1+R210),2)+(TRUNC(AK210,2)-(TRUNC(H210*(1+R210),2)+TRUNC(J210*(1+R210),2)+TRUNC(K210*(1+R210),2)+TRUNC(L210*(1+R210),2)+TRUNC(M210*(1+R210),2)+TRUNC(N210*(1+R210),2)+TRUNC(O210*(1+R210),2)+TRUNC(P210*(1+R210),2)))))/M210*(1+R210))&lt;=ABS((O210*(1+R210)-(TRUNC(O210*(1+R210),2)+(TRUNC(AK210,2)-(TRUNC(H210*(1+R210),2)+TRUNC(J210*(1+R210),2)+TRUNC(K210*(1+R210),2)+TRUNC(L210*(1+R210),2)+TRUNC(M210*(1+R210),2)+TRUNC(N210*(1+R210),2)+TRUNC(O210*(1+R210),2)+TRUNC(P210*(1+R210),2)))))/O210*(1+R210)),TRUE),IF(AND(P210*(1+R210)&lt;&gt;0,(TRUNC(P210*(1+R210),2)+(TRUNC(AK210,2)-(TRUNC(H210*(1+R210),2)+TRUNC(J210*(1+R210),2)+TRUNC(K210*(1+R210),2)+TRUNC(L210*(1+R210),2)+TRUNC(M210*(1+R210),2)+TRUNC(N210*(1+R210),2)+TRUNC(O210*(1+R210),2)+TRUNC(P210*(1+R210),2))))&gt;=0),ABS((M210*(1+R210)-(TRUNC(M210*(1+R210),2)+(TRUNC(AK210,2)-(TRUNC(H210*(1+R210),2)+TRUNC(J210*(1+R210),2)+TRUNC(K210*(1+R210),2)+TRUNC(L210*(1+R210),2)+TRUNC(M210*(1+R210),2)+TRUNC(N210*(1+R210),2)+TRUNC(O210*(1+R210),2)+TRUNC(P210*(1+R210),2)))))/M210*(1+R210))&lt;=ABS((P210*(1+R210)-(TRUNC(P210*(1+R210),2)+(TRUNC(AK210,2)-(TRUNC(H210*(1+R210),2)+TRUNC(J210*(1+R210),2)+TRUNC(K210*(1+R210),2)+TRUNC(L210*(1+R210),2)+TRUNC(M210*(1+R210),2)+TRUNC(N210*(1+R210),2)+TRUNC(O210*(1+R210),2)+TRUNC(P210*(1+R210),2)))))/P210*(1+R210)),TRUE)),TRUNC(M210*(1+R210),2)+(TRUNC(AK210,2)-(TRUNC(H210*(1+R210),2)+TRUNC(J210*(1+R210),2)+TRUNC(K210*(1+R210),2)+TRUNC(L210*(1+R210),2)+TRUNC(M210*(1+R210),2)+TRUNC(N210*(1+R210),2)+TRUNC(O210*(1+R210),2)+TRUNC(P210*(1+R210),2))),TRUNC(M210*(1+R210),2)))))</f>
        <v>0</v>
      </c>
      <c r="AD210" s="369">
        <f>IF(AC210*G210=0,0,IF((TRUNC(AL210,2)-(TRUNC(S210*G210,2)+TRUNC(W210*G210,2)+TRUNC(Y210*G210,2)+TRUNC(AA210*G210,2)+TRUNC(AC210*G210,2)+TRUNC(AE210*G210,2)+TRUNC(AG210*G210,2)+TRUNC(AI210*G210,2)))=0,TRUNC(AC210*G210,2),IF((TRUNC(TRUNC(AC210*G210,2),2)+(TRUNC(AL210,2)-(TRUNC(S210*G210,2)+TRUNC(W210*G210,2)+TRUNC(Y210*G210,2)+TRUNC(AA210*G210,2)+TRUNC(AC210*G210,2)+TRUNC(AE210*G210,2)+TRUNC(AG210*G210,2)+TRUNC(AI210*G210,2))))&lt;=0,TRUNC(AC210*G210,2),IF(AND(IF(AND(S210*G210&lt;&gt;0,(TRUNC(S210*G210,2)+(TRUNC(AL210,2)-(TRUNC(S210*G210,2)+TRUNC(W210*G210,2)+TRUNC(Y210*G210,2)+TRUNC(AA210*G210,2)+TRUNC(AC210*G210,2)+TRUNC(AE210*G210,2)+TRUNC(AG210*G210,2)+TRUNC(AI210*G210,2))))&gt;=0),ABS((AC210*G210-(TRUNC(AC210*G210,2)+(TRUNC(AL210,2)-(TRUNC(S210*G210,2)+TRUNC(W210*G210,2)+TRUNC(Y210*G210,2)+TRUNC(AA210*G210,2)+TRUNC(AC210*G210,2)+TRUNC(AE210*G210,2)+TRUNC(AG210*G210,2)+TRUNC(AI210*G210,2)))))/AC210*G210)&lt;ABS((S210*G210-(TRUNC(S210*G210,2)+(TRUNC(AL210,2)-(TRUNC(S210*G210,2)+TRUNC(W210*G210,2)+TRUNC(Y210*G210,2)+TRUNC(AA210*G210,2)+TRUNC(AC210*G210,2)+TRUNC(AE210*G210,2)+TRUNC(AG210*G210,2)+TRUNC(AI210*G210,2)))))/S210*G210),TRUE),IF(AND(W210*G210&lt;&gt;0,(TRUNC(W210*G210,2)+(TRUNC(AL210,2)-(TRUNC(S210*G210,2)+TRUNC(W210*G210,2)+TRUNC(Y210*G210,2)+TRUNC(AA210*G210,2)+TRUNC(AC210*G210,2)+TRUNC(AE210*G210,2)+TRUNC(AG210*G210,2)+TRUNC(AI210*G210,2))))&gt;=0),ABS((AC210*G210-(TRUNC(AC210*G210,2)+(TRUNC(AL210,2)-(TRUNC(S210*G210,2)+TRUNC(W210*G210,2)+TRUNC(Y210*G210,2)+TRUNC(AA210*G210,2)+TRUNC(AC210*G210,2)+TRUNC(AE210*G210,2)+TRUNC(AG210*G210,2)+TRUNC(AI210*G210,2)))))/AC210*G210)&lt;ABS((W210*G210-(TRUNC(W210*G210,2)+(TRUNC(AL210,2)-(TRUNC(S210*G210,2)+TRUNC(W210*G210,2)+TRUNC(Y210*G210,2)+TRUNC(AA210*G210,2)+TRUNC(AC210*G210,2)+TRUNC(AE210*G210,2)+TRUNC(AG210*G210,2)+TRUNC(AI210*G210,2)))))/W210*G210),TRUE),IF(AND(Y210*G210&lt;&gt;0,(TRUNC(Y210*G210,2)+(TRUNC(AL210,2)-(TRUNC(S210*G210,2)+TRUNC(W210*G210,2)+TRUNC(Y210*G210,2)+TRUNC(AA210*G210,2)+TRUNC(AC210*G210,2)+TRUNC(AE210*G210,2)+TRUNC(AG210*G210,2)+TRUNC(AI210*G210,2))))&gt;=0),ABS((AC210*G210-(TRUNC(AC210*G210,2)+(TRUNC(AL210,2)-(TRUNC(S210*G210,2)+TRUNC(W210*G210,2)+TRUNC(Y210*G210,2)+TRUNC(AA210*G210,2)+TRUNC(AC210*G210,2)+TRUNC(AE210*G210,2)+TRUNC(AG210*G210,2)+TRUNC(AI210*G210,2)))))/AC210*G210)&lt;ABS((Y210*G210-(TRUNC(Y210*G210,2)+(TRUNC(AL210,2)-(TRUNC(S210*G210,2)+TRUNC(W210*G210,2)+TRUNC(Y210*G210,2)+TRUNC(AA210*G210,2)+TRUNC(AC210*G210,2)+TRUNC(AE210*G210,2)+TRUNC(AG210*G210,2)+TRUNC(AI210*G210,2)))))/Y210*G210),TRUE),IF(AND(AA210*G210&lt;&gt;0,(TRUNC(AA210*G210,2)+(TRUNC(AL210,2)-(TRUNC(S210*G210,2)+TRUNC(W210*G210,2)+TRUNC(Y210*G210,2)+TRUNC(AA210*G210,2)+TRUNC(AC210*G210,2)+TRUNC(AE210*G210,2)+TRUNC(AG210*G210,2)+TRUNC(AI210*G210,2))))&gt;=0),ABS((AC210*G210-(TRUNC(AC210*G210,2)+(TRUNC(AL210,2)-(TRUNC(S210*G210,2)+TRUNC(W210*G210,2)+TRUNC(Y210*G210,2)+TRUNC(AA210*G210,2)+TRUNC(AC210*G210,2)+TRUNC(AE210*G210,2)+TRUNC(AG210*G210,2)+TRUNC(AI210*G210,2)))))/AC210*G210)&lt;ABS((AA210*G210-(TRUNC(AA210*G210,2)+(TRUNC(AL210,2)-(TRUNC(S210*G210,2)+TRUNC(W210*G210,2)+TRUNC(Y210*G210,2)+TRUNC(AA210*G210,2)+TRUNC(AC210*G210,2)+TRUNC(AE210*G210,2)+TRUNC(AG210*G210,2)+TRUNC(AI210*G210,2)))))/AA210*G210),TRUE),IF(AND(AC210*G210&lt;&gt;0,(TRUNC(AC210*G210,2)+(TRUNC(AL210,2)-(TRUNC(S210*G210,2)+TRUNC(W210*G210,2)+TRUNC(Y210*G210,2)+TRUNC(AA210*G210,2)+TRUNC(AC210*G210,2)+TRUNC(AE210*G210,2)+TRUNC(AG210*G210,2)+TRUNC(AI210*G210,2))))&gt;=0),ABS((AC210*G210-(TRUNC(AC210*G210,2)+(TRUNC(AL210,2)-(TRUNC(S210*G210,2)+TRUNC(W210*G210,2)+TRUNC(Y210*G210,2)+TRUNC(AA210*G210,2)+TRUNC(AC210*G210,2)+TRUNC(AE210*G210,2)+TRUNC(AG210*G210,2)+TRUNC(AI210*G210,2)))))/AC210*G210)&lt;=ABS((AC210*G210-(TRUNC(AC210*G210,2)+(TRUNC(AL210,2)-(TRUNC(S210*G210,2)+TRUNC(W210*G210,2)+TRUNC(Y210*G210,2)+TRUNC(AA210*G210,2)+TRUNC(AC210*G210,2)+TRUNC(AE210*G210,2)+TRUNC(AG210*G210,2)+TRUNC(AI210*G210,2)))))/AC210*G210),TRUE),IF(AND(AE210*G210&lt;&gt;0,(TRUNC(AE210*G210,2)+(TRUNC(AL210,2)-(TRUNC(S210*G210,2)+TRUNC(W210*G210,2)+TRUNC(Y210*G210,2)+TRUNC(AA210*G210,2)+TRUNC(AC210*G210,2)+TRUNC(AE210*G210,2)+TRUNC(AG210*G210,2)+TRUNC(AI210*G210,2))))&gt;=0),ABS((AC210*G210-(TRUNC(AC210*G210,2)+(TRUNC(AL210,2)-(TRUNC(S210*G210,2)+TRUNC(W210*G210,2)+TRUNC(Y210*G210,2)+TRUNC(AA210*G210,2)+TRUNC(AC210*G210,2)+TRUNC(AE210*G210,2)+TRUNC(AG210*G210,2)+TRUNC(AI210*G210,2)))))/AC210*G210)&lt;=ABS((AE210*G210-(TRUNC(AE210*G210,2)+(TRUNC(AL210,2)-(TRUNC(S210*G210,2)+TRUNC(W210*G210,2)+TRUNC(Y210*G210,2)+TRUNC(AA210*G210,2)+TRUNC(AC210*G210,2)+TRUNC(AE210*G210,2)+TRUNC(AG210*G210,2)+TRUNC(AI210*G210,2)))))/AE210*G210),TRUE),IF(AND(AG210*G210&lt;&gt;0,(TRUNC(AG210*G210,2)+(TRUNC(AL210,2)-(TRUNC(S210*G210,2)+TRUNC(W210*G210,2)+TRUNC(Y210*G210,2)+TRUNC(AA210*G210,2)+TRUNC(AC210*G210,2)+TRUNC(AE210*G210,2)+TRUNC(AG210*G210,2)+TRUNC(AI210*G210,2))))&gt;=0),ABS((AC210*G210-(TRUNC(AC210*G210,2)+(TRUNC(AL210,2)-(TRUNC(S210*G210,2)+TRUNC(W210*G210,2)+TRUNC(Y210*G210,2)+TRUNC(AA210*G210,2)+TRUNC(AC210*G210,2)+TRUNC(AE210*G210,2)+TRUNC(AG210*G210,2)+TRUNC(AI210*G210,2)))))/AC210*G210)&lt;=ABS((AG210*G210-(TRUNC(AG210*G210,2)+(TRUNC(AL210,2)-(TRUNC(S210*G210,2)+TRUNC(W210*G210,2)+TRUNC(Y210*G210,2)+TRUNC(AA210*G210,2)+TRUNC(AC210*G210,2)+TRUNC(AE210*G210,2)+TRUNC(AG210*G210,2)+TRUNC(AI210*G210,2)))))/AG210*G210),TRUE),IF(AND(AI210*G210&lt;&gt;0,(TRUNC(AI210*G210,2)+(TRUNC(AL210,2)-(TRUNC(S210*G210,2)+TRUNC(W210*G210,2)+TRUNC(Y210*G210,2)+TRUNC(AA210*G210,2)+TRUNC(AC210*G210,2)+TRUNC(AE210*G210,2)+TRUNC(AG210*G210,2)+TRUNC(AI210*G210,2))))&gt;=0),ABS((AC210*G210-(TRUNC(AC210*G210,2)+(TRUNC(AL210,2)-(TRUNC(S210*G210,2)+TRUNC(W210*G210,2)+TRUNC(Y210*G210,2)+TRUNC(AA210*G210,2)+TRUNC(AC210*G210,2)+TRUNC(AE210*G210,2)+TRUNC(AG210*G210,2)+TRUNC(AI210*G210,2)))))/AC210*G210)&lt;=ABS((AI210*G210-(TRUNC(AI210*G210,2)+(TRUNC(AL210,2)-(TRUNC(S210*G210,2)+TRUNC(W210*G210,2)+TRUNC(Y210*G210,2)+TRUNC(AA210*G210,2)+TRUNC(AC210*G210,2)+TRUNC(AE210*G210,2)+TRUNC(AG210*G210,2)+TRUNC(AI210*G210,2)))))/AI210*G210),TRUE)),TRUNC(AC210*G210,2)+(TRUNC(AL210,2)-(TRUNC(S210*G210,2)+TRUNC(W210*G210,2)+TRUNC(Y210*G210,2)+TRUNC(AA210*G210,2)+TRUNC(AC210*G210,2)+TRUNC(AE210*G210,2)+TRUNC(AG210*G210,2)+TRUNC(AI210*G210,2))),TRUNC(AC210*G210,2)))))</f>
        <v>0</v>
      </c>
      <c r="AE210" s="369">
        <f>IF(N210*(1+R210)=0,0,IF((TRUNC(AK210,2)-(TRUNC(H210*(1+R210),2)+TRUNC(J210*(1+R210),2)+TRUNC(K210*(1+R210),2)+TRUNC(L210*(1+R210),2)+TRUNC(M210*(1+R210),2)+TRUNC(N210*(1+R210),2)+TRUNC(O210*(1+R210),2)+TRUNC(P210*(1+R210),2)))=0,TRUNC(N210*(1+R210),2),IF((TRUNC(TRUNC(N210*(1+R210),2),2)+(TRUNC(AK210,2)-(TRUNC(H210*(1+R210),2)+TRUNC(J210*(1+R210),2)+TRUNC(K210*(1+R210),2)+TRUNC(L210*(1+R210),2)+TRUNC(M210*(1+R210),2)+TRUNC(N210*(1+R210),2)+TRUNC(O210*(1+R210),2)+TRUNC(P210*(1+R210),2))))&lt;=0,TRUNC(N210*(1+R210),2),IF(AND(IF(AND(H210*(1+R210)&lt;&gt;0,(TRUNC(H210*(1+R210),2)+(TRUNC(AK210,2)-(TRUNC(H210*(1+R210),2)+TRUNC(J210*(1+R210),2)+TRUNC(K210*(1+R210),2)+TRUNC(L210*(1+R210),2)+TRUNC(M210*(1+R210),2)+TRUNC(N210*(1+R210),2)+TRUNC(O210*(1+R210),2)+TRUNC(P210*(1+R210),2))))&gt;=0),ABS((N210*(1+R210)-(TRUNC(N210*(1+R210),2)+(TRUNC(AK210,2)-(TRUNC(H210*(1+R210),2)+TRUNC(J210*(1+R210),2)+TRUNC(K210*(1+R210),2)+TRUNC(L210*(1+R210),2)+TRUNC(M210*(1+R210),2)+TRUNC(N210*(1+R210),2)+TRUNC(O210*(1+R210),2)+TRUNC(P210*(1+R210),2)))))/N210*(1+R210))&lt;ABS((H210*(1+R210)-(TRUNC(H210*(1+R210),2)+(TRUNC(AK210,2)-(TRUNC(H210*(1+R210),2)+TRUNC(J210*(1+R210),2)+TRUNC(K210*(1+R210),2)+TRUNC(L210*(1+R210),2)+TRUNC(M210*(1+R210),2)+TRUNC(N210*(1+R210),2)+TRUNC(O210*(1+R210),2)+TRUNC(P210*(1+R210),2)))))/H210*(1+R210)),TRUE),IF(AND(J210*(1+R210)&lt;&gt;0,(TRUNC(J210*(1+R210),2)+(TRUNC(AK210,2)-(TRUNC(H210*(1+R210),2)+TRUNC(J210*(1+R210),2)+TRUNC(K210*(1+R210),2)+TRUNC(L210*(1+R210),2)+TRUNC(M210*(1+R210),2)+TRUNC(N210*(1+R210),2)+TRUNC(O210*(1+R210),2)+TRUNC(P210*(1+R210),2))))&gt;=0),ABS((N210*(1+R210)-(TRUNC(N210*(1+R210),2)+(TRUNC(AK210,2)-(TRUNC(H210*(1+R210),2)+TRUNC(J210*(1+R210),2)+TRUNC(K210*(1+R210),2)+TRUNC(L210*(1+R210),2)+TRUNC(M210*(1+R210),2)+TRUNC(N210*(1+R210),2)+TRUNC(O210*(1+R210),2)+TRUNC(P210*(1+R210),2)))))/N210*(1+R210))&lt;ABS((J210*(1+R210)-(TRUNC(J210*(1+R210),2)+(TRUNC(AK210,2)-(TRUNC(H210*(1+R210),2)+TRUNC(J210*(1+R210),2)+TRUNC(K210*(1+R210),2)+TRUNC(L210*(1+R210),2)+TRUNC(M210*(1+R210),2)+TRUNC(N210*(1+R210),2)+TRUNC(O210*(1+R210),2)+TRUNC(P210*(1+R210),2)))))/J210*(1+R210)),TRUE),IF(AND(K210*(1+R210)&lt;&gt;0,(TRUNC(K210*(1+R210),2)+(TRUNC(AK210,2)-(TRUNC(H210*(1+R210),2)+TRUNC(J210*(1+R210),2)+TRUNC(K210*(1+R210),2)+TRUNC(L210*(1+R210),2)+TRUNC(M210*(1+R210),2)+TRUNC(N210*(1+R210),2)+TRUNC(O210*(1+R210),2)+TRUNC(P210*(1+R210),2))))&gt;=0),ABS((N210*(1+R210)-(TRUNC(N210*(1+R210),2)+(TRUNC(AK210,2)-(TRUNC(H210*(1+R210),2)+TRUNC(J210*(1+R210),2)+TRUNC(K210*(1+R210),2)+TRUNC(L210*(1+R210),2)+TRUNC(M210*(1+R210),2)+TRUNC(N210*(1+R210),2)+TRUNC(O210*(1+R210),2)+TRUNC(P210*(1+R210),2)))))/N210*(1+R210))&lt;ABS((K210*(1+R210)-(TRUNC(K210*(1+R210),2)+(TRUNC(AK210,2)-(TRUNC(H210*(1+R210),2)+TRUNC(J210*(1+R210),2)+TRUNC(K210*(1+R210),2)+TRUNC(L210*(1+R210),2)+TRUNC(M210*(1+R210),2)+TRUNC(N210*(1+R210),2)+TRUNC(O210*(1+R210),2)+TRUNC(P210*(1+R210),2)))))/K210*(1+R210)),TRUE),IF(AND(L210*(1+R210)&lt;&gt;0,(TRUNC(L210*(1+R210),2)+(TRUNC(AK210,2)-(TRUNC(H210*(1+R210),2)+TRUNC(J210*(1+R210),2)+TRUNC(K210*(1+R210),2)+TRUNC(L210*(1+R210),2)+TRUNC(M210*(1+R210),2)+TRUNC(N210*(1+R210),2)+TRUNC(O210*(1+R210),2)+TRUNC(P210*(1+R210),2))))&gt;=0),ABS((N210*(1+R210)-(TRUNC(N210*(1+R210),2)+(TRUNC(AK210,2)-(TRUNC(H210*(1+R210),2)+TRUNC(J210*(1+R210),2)+TRUNC(K210*(1+R210),2)+TRUNC(L210*(1+R210),2)+TRUNC(M210*(1+R210),2)+TRUNC(N210*(1+R210),2)+TRUNC(O210*(1+R210),2)+TRUNC(P210*(1+R210),2)))))/N210*(1+R210))&lt;ABS((L210*(1+R210)-(TRUNC(L210*(1+R210),2)+(TRUNC(AK210,2)-(TRUNC(H210*(1+R210),2)+TRUNC(J210*(1+R210),2)+TRUNC(K210*(1+R210),2)+TRUNC(L210*(1+R210),2)+TRUNC(M210*(1+R210),2)+TRUNC(N210*(1+R210),2)+TRUNC(O210*(1+R210),2)+TRUNC(P210*(1+R210),2)))))/L210*(1+R210)),TRUE),IF(AND(M210*(1+R210)&lt;&gt;0,(TRUNC(M210*(1+R210),2)+(TRUNC(AK210,2)-(TRUNC(H210*(1+R210),2)+TRUNC(J210*(1+R210),2)+TRUNC(K210*(1+R210),2)+TRUNC(L210*(1+R210),2)+TRUNC(M210*(1+R210),2)+TRUNC(N210*(1+R210),2)+TRUNC(O210*(1+R210),2)+TRUNC(P210*(1+R210),2))))&gt;=0),ABS((N210*(1+R210)-(TRUNC(N210*(1+R210),2)+(TRUNC(AK210,2)-(TRUNC(H210*(1+R210),2)+TRUNC(J210*(1+R210),2)+TRUNC(K210*(1+R210),2)+TRUNC(L210*(1+R210),2)+TRUNC(M210*(1+R210),2)+TRUNC(N210*(1+R210),2)+TRUNC(O210*(1+R210),2)+TRUNC(P210*(1+R210),2)))))/N210*(1+R210))&lt;ABS((M210*(1+R210)-(TRUNC(M210*(1+R210),2)+(TRUNC(AK210,2)-(TRUNC(H210*(1+R210),2)+TRUNC(J210*(1+R210),2)+TRUNC(K210*(1+R210),2)+TRUNC(L210*(1+R210),2)+TRUNC(M210*(1+R210),2)+TRUNC(N210*(1+R210),2)+TRUNC(O210*(1+R210),2)+TRUNC(P210*(1+R210),2)))))/M210*(1+R210)),TRUE),IF(AND(N210*(1+R210)&lt;&gt;0,(TRUNC(N210*(1+R210),2)+(TRUNC(AK210,2)-(TRUNC(H210*(1+R210),2)+TRUNC(J210*(1+R210),2)+TRUNC(K210*(1+R210),2)+TRUNC(L210*(1+R210),2)+TRUNC(M210*(1+R210),2)+TRUNC(N210*(1+R210),2)+TRUNC(O210*(1+R210),2)+TRUNC(P210*(1+R210),2))))&gt;=0),ABS((N210*(1+R210)-(TRUNC(N210*(1+R210),2)+(TRUNC(AK210,2)-(TRUNC(H210*(1+R210),2)+TRUNC(J210*(1+R210),2)+TRUNC(K210*(1+R210),2)+TRUNC(L210*(1+R210),2)+TRUNC(M210*(1+R210),2)+TRUNC(N210*(1+R210),2)+TRUNC(O210*(1+R210),2)+TRUNC(P210*(1+R210),2)))))/N210*(1+R210))&lt;=ABS((N210*(1+R210)-(TRUNC(N210*(1+R210),2)+(TRUNC(AK210,2)-(TRUNC(H210*(1+R210),2)+TRUNC(J210*(1+R210),2)+TRUNC(K210*(1+R210),2)+TRUNC(L210*(1+R210),2)+TRUNC(M210*(1+R210),2)+TRUNC(N210*(1+R210),2)+TRUNC(O210*(1+R210),2)+TRUNC(P210*(1+R210),2)))))/N210*(1+R210)),TRUE),IF(AND(O210*(1+R210)&lt;&gt;0,(TRUNC(O210*(1+R210),2)+(TRUNC(AK210,2)-(TRUNC(H210*(1+R210),2)+TRUNC(J210*(1+R210),2)+TRUNC(K210*(1+R210),2)+TRUNC(L210*(1+R210),2)+TRUNC(M210*(1+R210),2)+TRUNC(N210*(1+R210),2)+TRUNC(O210*(1+R210),2)+TRUNC(P210*(1+R210),2))))&gt;=0),ABS((N210*(1+R210)-(TRUNC(N210*(1+R210),2)+(TRUNC(AK210,2)-(TRUNC(H210*(1+R210),2)+TRUNC(J210*(1+R210),2)+TRUNC(K210*(1+R210),2)+TRUNC(L210*(1+R210),2)+TRUNC(M210*(1+R210),2)+TRUNC(N210*(1+R210),2)+TRUNC(O210*(1+R210),2)+TRUNC(P210*(1+R210),2)))))/N210*(1+R210))&lt;=ABS((O210*(1+R210)-(TRUNC(O210*(1+R210),2)+(TRUNC(AK210,2)-(TRUNC(H210*(1+R210),2)+TRUNC(J210*(1+R210),2)+TRUNC(K210*(1+R210),2)+TRUNC(L210*(1+R210),2)+TRUNC(M210*(1+R210),2)+TRUNC(N210*(1+R210),2)+TRUNC(O210*(1+R210),2)+TRUNC(P210*(1+R210),2)))))/O210*(1+R210)),TRUE),IF(AND(P210*(1+R210)&lt;&gt;0,(TRUNC(P210*(1+R210),2)+(TRUNC(AK210,2)-(TRUNC(H210*(1+R210),2)+TRUNC(J210*(1+R210),2)+TRUNC(K210*(1+R210),2)+TRUNC(L210*(1+R210),2)+TRUNC(M210*(1+R210),2)+TRUNC(N210*(1+R210),2)+TRUNC(O210*(1+R210),2)+TRUNC(P210*(1+R210),2))))&gt;=0),ABS((N210*(1+R210)-(TRUNC(N210*(1+R210),2)+(TRUNC(AK210,2)-(TRUNC(H210*(1+R210),2)+TRUNC(J210*(1+R210),2)+TRUNC(K210*(1+R210),2)+TRUNC(L210*(1+R210),2)+TRUNC(M210*(1+R210),2)+TRUNC(N210*(1+R210),2)+TRUNC(O210*(1+R210),2)+TRUNC(P210*(1+R210),2)))))/N210*(1+R210))&lt;=ABS((P210*(1+R210)-(TRUNC(P210*(1+R210),2)+(TRUNC(AK210,2)-(TRUNC(H210*(1+R210),2)+TRUNC(J210*(1+R210),2)+TRUNC(K210*(1+R210),2)+TRUNC(L210*(1+R210),2)+TRUNC(M210*(1+R210),2)+TRUNC(N210*(1+R210),2)+TRUNC(O210*(1+R210),2)+TRUNC(P210*(1+R210),2)))))/P210*(1+R210)),TRUE)),TRUNC(N210*(1+R210),2)+(TRUNC(AK210,2)-(TRUNC(H210*(1+R210),2)+TRUNC(J210*(1+R210),2)+TRUNC(K210*(1+R210),2)+TRUNC(L210*(1+R210),2)+TRUNC(M210*(1+R210),2)+TRUNC(N210*(1+R210),2)+TRUNC(O210*(1+R210),2)+TRUNC(P210*(1+R210),2))),TRUNC(N210*(1+R210),2)))))</f>
        <v>0</v>
      </c>
      <c r="AF210" s="369">
        <f>IF(AE210*G210=0,0,IF((TRUNC(AL210,2)-(TRUNC(S210*G210,2)+TRUNC(W210*G210,2)+TRUNC(Y210*G210,2)+TRUNC(AA210*G210,2)+TRUNC(AC210*G210,2)+TRUNC(AE210*G210,2)+TRUNC(AG210*G210,2)+TRUNC(AI210*G210,2)))=0,TRUNC(AE210*G210,2),IF((TRUNC(TRUNC(AE210*G210,2),2)+(TRUNC(AL210,2)-(TRUNC(S210*G210,2)+TRUNC(W210*G210,2)+TRUNC(Y210*G210,2)+TRUNC(AA210*G210,2)+TRUNC(AC210*G210,2)+TRUNC(AE210*G210,2)+TRUNC(AG210*G210,2)+TRUNC(AI210*G210,2))))&lt;=0,TRUNC(AE210*G210,2),IF(AND(IF(AND(S210*G210&lt;&gt;0,(TRUNC(S210*G210,2)+(TRUNC(AL210,2)-(TRUNC(S210*G210,2)+TRUNC(W210*G210,2)+TRUNC(Y210*G210,2)+TRUNC(AA210*G210,2)+TRUNC(AC210*G210,2)+TRUNC(AE210*G210,2)+TRUNC(AG210*G210,2)+TRUNC(AI210*G210,2))))&gt;=0),ABS((AE210*G210-(TRUNC(AE210*G210,2)+(TRUNC(AL210,2)-(TRUNC(S210*G210,2)+TRUNC(W210*G210,2)+TRUNC(Y210*G210,2)+TRUNC(AA210*G210,2)+TRUNC(AC210*G210,2)+TRUNC(AE210*G210,2)+TRUNC(AG210*G210,2)+TRUNC(AI210*G210,2)))))/AE210*G210)&lt;ABS((S210*G210-(TRUNC(S210*G210,2)+(TRUNC(AL210,2)-(TRUNC(S210*G210,2)+TRUNC(W210*G210,2)+TRUNC(Y210*G210,2)+TRUNC(AA210*G210,2)+TRUNC(AC210*G210,2)+TRUNC(AE210*G210,2)+TRUNC(AG210*G210,2)+TRUNC(AI210*G210,2)))))/S210*G210),TRUE),IF(AND(W210*G210&lt;&gt;0,(TRUNC(W210*G210,2)+(TRUNC(AL210,2)-(TRUNC(S210*G210,2)+TRUNC(W210*G210,2)+TRUNC(Y210*G210,2)+TRUNC(AA210*G210,2)+TRUNC(AC210*G210,2)+TRUNC(AE210*G210,2)+TRUNC(AG210*G210,2)+TRUNC(AI210*G210,2))))&gt;=0),ABS((AE210*G210-(TRUNC(AE210*G210,2)+(TRUNC(AL210,2)-(TRUNC(S210*G210,2)+TRUNC(W210*G210,2)+TRUNC(Y210*G210,2)+TRUNC(AA210*G210,2)+TRUNC(AC210*G210,2)+TRUNC(AE210*G210,2)+TRUNC(AG210*G210,2)+TRUNC(AI210*G210,2)))))/AE210*G210)&lt;ABS((W210*G210-(TRUNC(W210*G210,2)+(TRUNC(AL210,2)-(TRUNC(S210*G210,2)+TRUNC(W210*G210,2)+TRUNC(Y210*G210,2)+TRUNC(AA210*G210,2)+TRUNC(AC210*G210,2)+TRUNC(AE210*G210,2)+TRUNC(AG210*G210,2)+TRUNC(AI210*G210,2)))))/W210*G210),TRUE),IF(AND(Y210*G210&lt;&gt;0,(TRUNC(Y210*G210,2)+(TRUNC(AL210,2)-(TRUNC(S210*G210,2)+TRUNC(W210*G210,2)+TRUNC(Y210*G210,2)+TRUNC(AA210*G210,2)+TRUNC(AC210*G210,2)+TRUNC(AE210*G210,2)+TRUNC(AG210*G210,2)+TRUNC(AI210*G210,2))))&gt;=0),ABS((AE210*G210-(TRUNC(AE210*G210,2)+(TRUNC(AL210,2)-(TRUNC(S210*G210,2)+TRUNC(W210*G210,2)+TRUNC(Y210*G210,2)+TRUNC(AA210*G210,2)+TRUNC(AC210*G210,2)+TRUNC(AE210*G210,2)+TRUNC(AG210*G210,2)+TRUNC(AI210*G210,2)))))/AE210*G210)&lt;ABS((Y210*G210-(TRUNC(Y210*G210,2)+(TRUNC(AL210,2)-(TRUNC(S210*G210,2)+TRUNC(W210*G210,2)+TRUNC(Y210*G210,2)+TRUNC(AA210*G210,2)+TRUNC(AC210*G210,2)+TRUNC(AE210*G210,2)+TRUNC(AG210*G210,2)+TRUNC(AI210*G210,2)))))/Y210*G210),TRUE),IF(AND(AA210*G210&lt;&gt;0,(TRUNC(AA210*G210,2)+(TRUNC(AL210,2)-(TRUNC(S210*G210,2)+TRUNC(W210*G210,2)+TRUNC(Y210*G210,2)+TRUNC(AA210*G210,2)+TRUNC(AC210*G210,2)+TRUNC(AE210*G210,2)+TRUNC(AG210*G210,2)+TRUNC(AI210*G210,2))))&gt;=0),ABS((AE210*G210-(TRUNC(AE210*G210,2)+(TRUNC(AL210,2)-(TRUNC(S210*G210,2)+TRUNC(W210*G210,2)+TRUNC(Y210*G210,2)+TRUNC(AA210*G210,2)+TRUNC(AC210*G210,2)+TRUNC(AE210*G210,2)+TRUNC(AG210*G210,2)+TRUNC(AI210*G210,2)))))/AE210*G210)&lt;ABS((AA210*G210-(TRUNC(AA210*G210,2)+(TRUNC(AL210,2)-(TRUNC(S210*G210,2)+TRUNC(W210*G210,2)+TRUNC(Y210*G210,2)+TRUNC(AA210*G210,2)+TRUNC(AC210*G210,2)+TRUNC(AE210*G210,2)+TRUNC(AG210*G210,2)+TRUNC(AI210*G210,2)))))/AA210*G210),TRUE),IF(AND(AC210*G210&lt;&gt;0,(TRUNC(AC210*G210,2)+(TRUNC(AL210,2)-(TRUNC(S210*G210,2)+TRUNC(W210*G210,2)+TRUNC(Y210*G210,2)+TRUNC(AA210*G210,2)+TRUNC(AC210*G210,2)+TRUNC(AE210*G210,2)+TRUNC(AG210*G210,2)+TRUNC(AI210*G210,2))))&gt;=0),ABS((AE210*G210-(TRUNC(AE210*G210,2)+(TRUNC(AL210,2)-(TRUNC(S210*G210,2)+TRUNC(W210*G210,2)+TRUNC(Y210*G210,2)+TRUNC(AA210*G210,2)+TRUNC(AC210*G210,2)+TRUNC(AE210*G210,2)+TRUNC(AG210*G210,2)+TRUNC(AI210*G210,2)))))/AE210*G210)&lt;ABS((AC210*G210-(TRUNC(AC210*G210,2)+(TRUNC(AL210,2)-(TRUNC(S210*G210,2)+TRUNC(W210*G210,2)+TRUNC(Y210*G210,2)+TRUNC(AA210*G210,2)+TRUNC(AC210*G210,2)+TRUNC(AE210*G210,2)+TRUNC(AG210*G210,2)+TRUNC(AI210*G210,2)))))/AC210*G210),TRUE),IF(AND(AE210*G210&lt;&gt;0,(TRUNC(AE210*G210,2)+(TRUNC(AL210,2)-(TRUNC(S210*G210,2)+TRUNC(W210*G210,2)+TRUNC(Y210*G210,2)+TRUNC(AA210*G210,2)+TRUNC(AC210*G210,2)+TRUNC(AE210*G210,2)+TRUNC(AG210*G210,2)+TRUNC(AI210*G210,2))))&gt;=0),ABS((AE210*G210-(TRUNC(AE210*G210,2)+(TRUNC(AL210,2)-(TRUNC(S210*G210,2)+TRUNC(W210*G210,2)+TRUNC(Y210*G210,2)+TRUNC(AA210*G210,2)+TRUNC(AC210*G210,2)+TRUNC(AE210*G210,2)+TRUNC(AG210*G210,2)+TRUNC(AI210*G210,2)))))/AE210*G210)&lt;=ABS((AE210*G210-(TRUNC(AE210*G210,2)+(TRUNC(AL210,2)-(TRUNC(S210*G210,2)+TRUNC(W210*G210,2)+TRUNC(Y210*G210,2)+TRUNC(AA210*G210,2)+TRUNC(AC210*G210,2)+TRUNC(AE210*G210,2)+TRUNC(AG210*G210,2)+TRUNC(AI210*G210,2)))))/AE210*G210),TRUE),IF(AND(AG210*G210&lt;&gt;0,(TRUNC(AG210*G210,2)+(TRUNC(AL210,2)-(TRUNC(S210*G210,2)+TRUNC(W210*G210,2)+TRUNC(Y210*G210,2)+TRUNC(AA210*G210,2)+TRUNC(AC210*G210,2)+TRUNC(AE210*G210,2)+TRUNC(AG210*G210,2)+TRUNC(AI210*G210,2))))&gt;=0),ABS((AE210*G210-(TRUNC(AE210*G210,2)+(TRUNC(AL210,2)-(TRUNC(S210*G210,2)+TRUNC(W210*G210,2)+TRUNC(Y210*G210,2)+TRUNC(AA210*G210,2)+TRUNC(AC210*G210,2)+TRUNC(AE210*G210,2)+TRUNC(AG210*G210,2)+TRUNC(AI210*G210,2)))))/AE210*G210)&lt;=ABS((AG210*G210-(TRUNC(AG210*G210,2)+(TRUNC(AL210,2)-(TRUNC(S210*G210,2)+TRUNC(W210*G210,2)+TRUNC(Y210*G210,2)+TRUNC(AA210*G210,2)+TRUNC(AC210*G210,2)+TRUNC(AE210*G210,2)+TRUNC(AG210*G210,2)+TRUNC(AI210*G210,2)))))/AG210*G210),TRUE),IF(AND(AI210*G210&lt;&gt;0,(TRUNC(AI210*G210,2)+(TRUNC(AL210,2)-(TRUNC(S210*G210,2)+TRUNC(W210*G210,2)+TRUNC(Y210*G210,2)+TRUNC(AA210*G210,2)+TRUNC(AC210*G210,2)+TRUNC(AE210*G210,2)+TRUNC(AG210*G210,2)+TRUNC(AI210*G210,2))))&gt;=0),ABS((AE210*G210-(TRUNC(AE210*G210,2)+(TRUNC(AL210,2)-(TRUNC(S210*G210,2)+TRUNC(W210*G210,2)+TRUNC(Y210*G210,2)+TRUNC(AA210*G210,2)+TRUNC(AC210*G210,2)+TRUNC(AE210*G210,2)+TRUNC(AG210*G210,2)+TRUNC(AI210*G210,2)))))/AE210*G210)&lt;=ABS((AI210*G210-(TRUNC(AI210*G210,2)+(TRUNC(AL210,2)-(TRUNC(S210*G210,2)+TRUNC(W210*G210,2)+TRUNC(Y210*G210,2)+TRUNC(AA210*G210,2)+TRUNC(AC210*G210,2)+TRUNC(AE210*G210,2)+TRUNC(AG210*G210,2)+TRUNC(AI210*G210,2)))))/AI210*G210),TRUE)),TRUNC(AE210*G210,2)+(TRUNC(AL210,2)-(TRUNC(S210*G210,2)+TRUNC(W210*G210,2)+TRUNC(Y210*G210,2)+TRUNC(AA210*G210,2)+TRUNC(AC210*G210,2)+TRUNC(AE210*G210,2)+TRUNC(AG210*G210,2)+TRUNC(AI210*G210,2))),TRUNC(AE210*G210,2)))))</f>
        <v>0</v>
      </c>
      <c r="AG210" s="369">
        <f>IF(O210*(1+R210)=0,0,IF((TRUNC(AK210,2)-(TRUNC(H210*(1+R210),2)+TRUNC(J210*(1+R210),2)+TRUNC(K210*(1+R210),2)+TRUNC(L210*(1+R210),2)+TRUNC(M210*(1+R210),2)+TRUNC(N210*(1+R210),2)+TRUNC(O210*(1+R210),2)+TRUNC(P210*(1+R210),2)))=0,TRUNC(O210*(1+R210),2),IF((TRUNC(TRUNC(O210*(1+R210),2),2)+(TRUNC(AK210,2)-(TRUNC(H210*(1+R210),2)+TRUNC(J210*(1+R210),2)+TRUNC(K210*(1+R210),2)+TRUNC(L210*(1+R210),2)+TRUNC(M210*(1+R210),2)+TRUNC(N210*(1+R210),2)+TRUNC(O210*(1+R210),2)+TRUNC(P210*(1+R210),2))))&lt;=0,TRUNC(O210*(1+R210),2),IF(AND(IF(AND(H210*(1+R210)&lt;&gt;0,(TRUNC(H210*(1+R210),2)+(TRUNC(AK210,2)-(TRUNC(H210*(1+R210),2)+TRUNC(J210*(1+R210),2)+TRUNC(K210*(1+R210),2)+TRUNC(L210*(1+R210),2)+TRUNC(M210*(1+R210),2)+TRUNC(N210*(1+R210),2)+TRUNC(O210*(1+R210),2)+TRUNC(P210*(1+R210),2))))&gt;=0),ABS((O210*(1+R210)-(TRUNC(O210*(1+R210),2)+(TRUNC(AK210,2)-(TRUNC(H210*(1+R210),2)+TRUNC(J210*(1+R210),2)+TRUNC(K210*(1+R210),2)+TRUNC(L210*(1+R210),2)+TRUNC(M210*(1+R210),2)+TRUNC(N210*(1+R210),2)+TRUNC(O210*(1+R210),2)+TRUNC(P210*(1+R210),2)))))/O210*(1+R210))&lt;ABS((H210*(1+R210)-(TRUNC(H210*(1+R210),2)+(TRUNC(AK210,2)-(TRUNC(H210*(1+R210),2)+TRUNC(J210*(1+R210),2)+TRUNC(K210*(1+R210),2)+TRUNC(L210*(1+R210),2)+TRUNC(M210*(1+R210),2)+TRUNC(N210*(1+R210),2)+TRUNC(O210*(1+R210),2)+TRUNC(P210*(1+R210),2)))))/H210*(1+R210)),TRUE),IF(AND(J210*(1+R210)&lt;&gt;0,(TRUNC(J210*(1+R210),2)+(TRUNC(AK210,2)-(TRUNC(H210*(1+R210),2)+TRUNC(J210*(1+R210),2)+TRUNC(K210*(1+R210),2)+TRUNC(L210*(1+R210),2)+TRUNC(M210*(1+R210),2)+TRUNC(N210*(1+R210),2)+TRUNC(O210*(1+R210),2)+TRUNC(P210*(1+R210),2))))&gt;=0),ABS((O210*(1+R210)-(TRUNC(O210*(1+R210),2)+(TRUNC(AK210,2)-(TRUNC(H210*(1+R210),2)+TRUNC(J210*(1+R210),2)+TRUNC(K210*(1+R210),2)+TRUNC(L210*(1+R210),2)+TRUNC(M210*(1+R210),2)+TRUNC(N210*(1+R210),2)+TRUNC(O210*(1+R210),2)+TRUNC(P210*(1+R210),2)))))/O210*(1+R210))&lt;ABS((J210*(1+R210)-(TRUNC(J210*(1+R210),2)+(TRUNC(AK210,2)-(TRUNC(H210*(1+R210),2)+TRUNC(J210*(1+R210),2)+TRUNC(K210*(1+R210),2)+TRUNC(L210*(1+R210),2)+TRUNC(M210*(1+R210),2)+TRUNC(N210*(1+R210),2)+TRUNC(O210*(1+R210),2)+TRUNC(P210*(1+R210),2)))))/J210*(1+R210)),TRUE),IF(AND(K210*(1+R210)&lt;&gt;0,(TRUNC(K210*(1+R210),2)+(TRUNC(AK210,2)-(TRUNC(H210*(1+R210),2)+TRUNC(J210*(1+R210),2)+TRUNC(K210*(1+R210),2)+TRUNC(L210*(1+R210),2)+TRUNC(M210*(1+R210),2)+TRUNC(N210*(1+R210),2)+TRUNC(O210*(1+R210),2)+TRUNC(P210*(1+R210),2))))&gt;=0),ABS((O210*(1+R210)-(TRUNC(O210*(1+R210),2)+(TRUNC(AK210,2)-(TRUNC(H210*(1+R210),2)+TRUNC(J210*(1+R210),2)+TRUNC(K210*(1+R210),2)+TRUNC(L210*(1+R210),2)+TRUNC(M210*(1+R210),2)+TRUNC(N210*(1+R210),2)+TRUNC(O210*(1+R210),2)+TRUNC(P210*(1+R210),2)))))/O210*(1+R210))&lt;ABS((K210*(1+R210)-(TRUNC(K210*(1+R210),2)+(TRUNC(AK210,2)-(TRUNC(H210*(1+R210),2)+TRUNC(J210*(1+R210),2)+TRUNC(K210*(1+R210),2)+TRUNC(L210*(1+R210),2)+TRUNC(M210*(1+R210),2)+TRUNC(N210*(1+R210),2)+TRUNC(O210*(1+R210),2)+TRUNC(P210*(1+R210),2)))))/K210*(1+R210)),TRUE),IF(AND(L210*(1+R210)&lt;&gt;0,(TRUNC(L210*(1+R210),2)+(TRUNC(AK210,2)-(TRUNC(H210*(1+R210),2)+TRUNC(J210*(1+R210),2)+TRUNC(K210*(1+R210),2)+TRUNC(L210*(1+R210),2)+TRUNC(M210*(1+R210),2)+TRUNC(N210*(1+R210),2)+TRUNC(O210*(1+R210),2)+TRUNC(P210*(1+R210),2))))&gt;=0),ABS((O210*(1+R210)-(TRUNC(O210*(1+R210),2)+(TRUNC(AK210,2)-(TRUNC(H210*(1+R210),2)+TRUNC(J210*(1+R210),2)+TRUNC(K210*(1+R210),2)+TRUNC(L210*(1+R210),2)+TRUNC(M210*(1+R210),2)+TRUNC(N210*(1+R210),2)+TRUNC(O210*(1+R210),2)+TRUNC(P210*(1+R210),2)))))/O210*(1+R210))&lt;ABS((L210*(1+R210)-(TRUNC(L210*(1+R210),2)+(TRUNC(AK210,2)-(TRUNC(H210*(1+R210),2)+TRUNC(J210*(1+R210),2)+TRUNC(K210*(1+R210),2)+TRUNC(L210*(1+R210),2)+TRUNC(M210*(1+R210),2)+TRUNC(N210*(1+R210),2)+TRUNC(O210*(1+R210),2)+TRUNC(P210*(1+R210),2)))))/L210*(1+R210)),TRUE),IF(AND(M210*(1+R210)&lt;&gt;0,(TRUNC(M210*(1+R210),2)+(TRUNC(AK210,2)-(TRUNC(H210*(1+R210),2)+TRUNC(J210*(1+R210),2)+TRUNC(K210*(1+R210),2)+TRUNC(L210*(1+R210),2)+TRUNC(M210*(1+R210),2)+TRUNC(N210*(1+R210),2)+TRUNC(O210*(1+R210),2)+TRUNC(P210*(1+R210),2))))&gt;=0),ABS((O210*(1+R210)-(TRUNC(O210*(1+R210),2)+(TRUNC(AK210,2)-(TRUNC(H210*(1+R210),2)+TRUNC(J210*(1+R210),2)+TRUNC(K210*(1+R210),2)+TRUNC(L210*(1+R210),2)+TRUNC(M210*(1+R210),2)+TRUNC(N210*(1+R210),2)+TRUNC(O210*(1+R210),2)+TRUNC(P210*(1+R210),2)))))/O210*(1+R210))&lt;ABS((M210*(1+R210)-(TRUNC(M210*(1+R210),2)+(TRUNC(AK210,2)-(TRUNC(H210*(1+R210),2)+TRUNC(J210*(1+R210),2)+TRUNC(K210*(1+R210),2)+TRUNC(L210*(1+R210),2)+TRUNC(M210*(1+R210),2)+TRUNC(N210*(1+R210),2)+TRUNC(O210*(1+R210),2)+TRUNC(P210*(1+R210),2)))))/M210*(1+R210)),TRUE),IF(AND(N210*(1+R210)&lt;&gt;0,(TRUNC(N210*(1+R210),2)+(TRUNC(AK210,2)-(TRUNC(H210*(1+R210),2)+TRUNC(J210*(1+R210),2)+TRUNC(K210*(1+R210),2)+TRUNC(L210*(1+R210),2)+TRUNC(M210*(1+R210),2)+TRUNC(N210*(1+R210),2)+TRUNC(O210*(1+R210),2)+TRUNC(P210*(1+R210),2))))&gt;=0),ABS((O210*(1+R210)-(TRUNC(O210*(1+R210),2)+(TRUNC(AK210,2)-(TRUNC(H210*(1+R210),2)+TRUNC(J210*(1+R210),2)+TRUNC(K210*(1+R210),2)+TRUNC(L210*(1+R210),2)+TRUNC(M210*(1+R210),2)+TRUNC(N210*(1+R210),2)+TRUNC(O210*(1+R210),2)+TRUNC(P210*(1+R210),2)))))/O210*(1+R210))&lt;ABS((N210*(1+R210)-(TRUNC(N210*(1+R210),2)+(TRUNC(AK210,2)-(TRUNC(H210*(1+R210),2)+TRUNC(J210*(1+R210),2)+TRUNC(K210*(1+R210),2)+TRUNC(L210*(1+R210),2)+TRUNC(M210*(1+R210),2)+TRUNC(N210*(1+R210),2)+TRUNC(O210*(1+R210),2)+TRUNC(P210*(1+R210),2)))))/N210*(1+R210)),TRUE),IF(AND(O210*(1+R210)&lt;&gt;0,(TRUNC(O210*(1+R210),2)+(TRUNC(AK210,2)-(TRUNC(H210*(1+R210),2)+TRUNC(J210*(1+R210),2)+TRUNC(K210*(1+R210),2)+TRUNC(L210*(1+R210),2)+TRUNC(M210*(1+R210),2)+TRUNC(N210*(1+R210),2)+TRUNC(O210*(1+R210),2)+TRUNC(P210*(1+R210),2))))&gt;=0),ABS((O210*(1+R210)-(TRUNC(O210*(1+R210),2)+(TRUNC(AK210,2)-(TRUNC(H210*(1+R210),2)+TRUNC(J210*(1+R210),2)+TRUNC(K210*(1+R210),2)+TRUNC(L210*(1+R210),2)+TRUNC(M210*(1+R210),2)+TRUNC(N210*(1+R210),2)+TRUNC(O210*(1+R210),2)+TRUNC(P210*(1+R210),2)))))/O210*(1+R210))&lt;=ABS((O210*(1+R210)-(TRUNC(O210*(1+R210),2)+(TRUNC(AK210,2)-(TRUNC(H210*(1+R210),2)+TRUNC(J210*(1+R210),2)+TRUNC(K210*(1+R210),2)+TRUNC(L210*(1+R210),2)+TRUNC(M210*(1+R210),2)+TRUNC(N210*(1+R210),2)+TRUNC(O210*(1+R210),2)+TRUNC(P210*(1+R210),2)))))/O210*(1+R210)),TRUE),IF(AND(P210*(1+R210)&lt;&gt;0,(TRUNC(P210*(1+R210),2)+(TRUNC(AK210,2)-(TRUNC(H210*(1+R210),2)+TRUNC(J210*(1+R210),2)+TRUNC(K210*(1+R210),2)+TRUNC(L210*(1+R210),2)+TRUNC(M210*(1+R210),2)+TRUNC(N210*(1+R210),2)+TRUNC(O210*(1+R210),2)+TRUNC(P210*(1+R210),2))))&gt;=0),ABS((O210*(1+R210)-(TRUNC(O210*(1+R210),2)+(TRUNC(AK210,2)-(TRUNC(H210*(1+R210),2)+TRUNC(J210*(1+R210),2)+TRUNC(K210*(1+R210),2)+TRUNC(L210*(1+R210),2)+TRUNC(M210*(1+R210),2)+TRUNC(N210*(1+R210),2)+TRUNC(O210*(1+R210),2)+TRUNC(P210*(1+R210),2)))))/O210*(1+R210))&lt;=ABS((P210*(1+R210)-(TRUNC(P210*(1+R210),2)+(TRUNC(AK210,2)-(TRUNC(H210*(1+R210),2)+TRUNC(J210*(1+R210),2)+TRUNC(K210*(1+R210),2)+TRUNC(L210*(1+R210),2)+TRUNC(M210*(1+R210),2)+TRUNC(N210*(1+R210),2)+TRUNC(O210*(1+R210),2)+TRUNC(P210*(1+R210),2)))))/P210*(1+R210)),TRUE)),TRUNC(O210*(1+R210),2)+(TRUNC(AK210,2)-(TRUNC(H210*(1+R210),2)+TRUNC(J210*(1+R210),2)+TRUNC(K210*(1+R210),2)+TRUNC(L210*(1+R210),2)+TRUNC(M210*(1+R210),2)+TRUNC(N210*(1+R210),2)+TRUNC(O210*(1+R210),2)+TRUNC(P210*(1+R210),2))),TRUNC(O210*(1+R210),2)))))</f>
        <v>0</v>
      </c>
      <c r="AH210" s="369">
        <f>IF(AG210*G210=0,0,IF((TRUNC(AL210,2)-(TRUNC(S210*G210,2)+TRUNC(W210*G210,2)+TRUNC(Y210*G210,2)+TRUNC(AA210*G210,2)+TRUNC(AC210*G210,2)+TRUNC(AE210*G210,2)+TRUNC(AG210*G210,2)+TRUNC(AI210*G210,2)))=0,TRUNC(AG210*G210,2),IF((TRUNC(TRUNC(AG210*G210,2),2)+(TRUNC(AL210,2)-(TRUNC(S210*G210,2)+TRUNC(W210*G210,2)+TRUNC(Y210*G210,2)+TRUNC(AA210*G210,2)+TRUNC(AC210*G210,2)+TRUNC(AE210*G210,2)+TRUNC(AG210*G210,2)+TRUNC(AI210*G210,2))))&lt;=0,TRUNC(AG210*G210,2),IF(AND(IF(AND(S210*G210&lt;&gt;0,(TRUNC(S210*G210,2)+(TRUNC(AL210,2)-(TRUNC(S210*G210,2)+TRUNC(W210*G210,2)+TRUNC(Y210*G210,2)+TRUNC(AA210*G210,2)+TRUNC(AC210*G210,2)+TRUNC(AE210*G210,2)+TRUNC(AG210*G210,2)+TRUNC(AI210*G210,2))))&gt;=0),ABS((AG210*G210-(TRUNC(AG210*G210,2)+(TRUNC(AL210,2)-(TRUNC(S210*G210,2)+TRUNC(W210*G210,2)+TRUNC(Y210*G210,2)+TRUNC(AA210*G210,2)+TRUNC(AC210*G210,2)+TRUNC(AE210*G210,2)+TRUNC(AG210*G210,2)+TRUNC(AI210*G210,2)))))/AG210*G210)&lt;ABS((S210*G210-(TRUNC(S210*G210,2)+(TRUNC(AL210,2)-(TRUNC(S210*G210,2)+TRUNC(W210*G210,2)+TRUNC(Y210*G210,2)+TRUNC(AA210*G210,2)+TRUNC(AC210*G210,2)+TRUNC(AE210*G210,2)+TRUNC(AG210*G210,2)+TRUNC(AI210*G210,2)))))/S210*G210),TRUE),IF(AND(W210*G210&lt;&gt;0,(TRUNC(W210*G210,2)+(TRUNC(AL210,2)-(TRUNC(S210*G210,2)+TRUNC(W210*G210,2)+TRUNC(Y210*G210,2)+TRUNC(AA210*G210,2)+TRUNC(AC210*G210,2)+TRUNC(AE210*G210,2)+TRUNC(AG210*G210,2)+TRUNC(AI210*G210,2))))&gt;=0),ABS((AG210*G210-(TRUNC(AG210*G210,2)+(TRUNC(AL210,2)-(TRUNC(S210*G210,2)+TRUNC(W210*G210,2)+TRUNC(Y210*G210,2)+TRUNC(AA210*G210,2)+TRUNC(AC210*G210,2)+TRUNC(AE210*G210,2)+TRUNC(AG210*G210,2)+TRUNC(AI210*G210,2)))))/AG210*G210)&lt;ABS((W210*G210-(TRUNC(W210*G210,2)+(TRUNC(AL210,2)-(TRUNC(S210*G210,2)+TRUNC(W210*G210,2)+TRUNC(Y210*G210,2)+TRUNC(AA210*G210,2)+TRUNC(AC210*G210,2)+TRUNC(AE210*G210,2)+TRUNC(AG210*G210,2)+TRUNC(AI210*G210,2)))))/W210*G210),TRUE),IF(AND(Y210*G210&lt;&gt;0,(TRUNC(Y210*G210,2)+(TRUNC(AL210,2)-(TRUNC(S210*G210,2)+TRUNC(W210*G210,2)+TRUNC(Y210*G210,2)+TRUNC(AA210*G210,2)+TRUNC(AC210*G210,2)+TRUNC(AE210*G210,2)+TRUNC(AG210*G210,2)+TRUNC(AI210*G210,2))))&gt;=0),ABS((AG210*G210-(TRUNC(AG210*G210,2)+(TRUNC(AL210,2)-(TRUNC(S210*G210,2)+TRUNC(W210*G210,2)+TRUNC(Y210*G210,2)+TRUNC(AA210*G210,2)+TRUNC(AC210*G210,2)+TRUNC(AE210*G210,2)+TRUNC(AG210*G210,2)+TRUNC(AI210*G210,2)))))/AG210*G210)&lt;ABS((Y210*G210-(TRUNC(Y210*G210,2)+(TRUNC(AL210,2)-(TRUNC(S210*G210,2)+TRUNC(W210*G210,2)+TRUNC(Y210*G210,2)+TRUNC(AA210*G210,2)+TRUNC(AC210*G210,2)+TRUNC(AE210*G210,2)+TRUNC(AG210*G210,2)+TRUNC(AI210*G210,2)))))/Y210*G210),TRUE),IF(AND(AA210*G210&lt;&gt;0,(TRUNC(AA210*G210,2)+(TRUNC(AL210,2)-(TRUNC(S210*G210,2)+TRUNC(W210*G210,2)+TRUNC(Y210*G210,2)+TRUNC(AA210*G210,2)+TRUNC(AC210*G210,2)+TRUNC(AE210*G210,2)+TRUNC(AG210*G210,2)+TRUNC(AI210*G210,2))))&gt;=0),ABS((AG210*G210-(TRUNC(AG210*G210,2)+(TRUNC(AL210,2)-(TRUNC(S210*G210,2)+TRUNC(W210*G210,2)+TRUNC(Y210*G210,2)+TRUNC(AA210*G210,2)+TRUNC(AC210*G210,2)+TRUNC(AE210*G210,2)+TRUNC(AG210*G210,2)+TRUNC(AI210*G210,2)))))/AG210*G210)&lt;ABS((AA210*G210-(TRUNC(AA210*G210,2)+(TRUNC(AL210,2)-(TRUNC(S210*G210,2)+TRUNC(W210*G210,2)+TRUNC(Y210*G210,2)+TRUNC(AA210*G210,2)+TRUNC(AC210*G210,2)+TRUNC(AE210*G210,2)+TRUNC(AG210*G210,2)+TRUNC(AI210*G210,2)))))/AA210*G210),TRUE),IF(AND(AC210*G210&lt;&gt;0,(TRUNC(AC210*G210,2)+(TRUNC(AL210,2)-(TRUNC(S210*G210,2)+TRUNC(W210*G210,2)+TRUNC(Y210*G210,2)+TRUNC(AA210*G210,2)+TRUNC(AC210*G210,2)+TRUNC(AE210*G210,2)+TRUNC(AG210*G210,2)+TRUNC(AI210*G210,2))))&gt;=0),ABS((AG210*G210-(TRUNC(AG210*G210,2)+(TRUNC(AL210,2)-(TRUNC(S210*G210,2)+TRUNC(W210*G210,2)+TRUNC(Y210*G210,2)+TRUNC(AA210*G210,2)+TRUNC(AC210*G210,2)+TRUNC(AE210*G210,2)+TRUNC(AG210*G210,2)+TRUNC(AI210*G210,2)))))/AG210*G210)&lt;ABS((AC210*G210-(TRUNC(AC210*G210,2)+(TRUNC(AL210,2)-(TRUNC(S210*G210,2)+TRUNC(W210*G210,2)+TRUNC(Y210*G210,2)+TRUNC(AA210*G210,2)+TRUNC(AC210*G210,2)+TRUNC(AE210*G210,2)+TRUNC(AG210*G210,2)+TRUNC(AI210*G210,2)))))/AC210*G210),TRUE),IF(AND(AE210*G210&lt;&gt;0,(TRUNC(AE210*G210,2)+(TRUNC(AL210,2)-(TRUNC(S210*G210,2)+TRUNC(W210*G210,2)+TRUNC(Y210*G210,2)+TRUNC(AA210*G210,2)+TRUNC(AC210*G210,2)+TRUNC(AE210*G210,2)+TRUNC(AG210*G210,2)+TRUNC(AI210*G210,2))))&gt;=0),ABS((AG210*G210-(TRUNC(AG210*G210,2)+(TRUNC(AL210,2)-(TRUNC(S210*G210,2)+TRUNC(W210*G210,2)+TRUNC(Y210*G210,2)+TRUNC(AA210*G210,2)+TRUNC(AC210*G210,2)+TRUNC(AE210*G210,2)+TRUNC(AG210*G210,2)+TRUNC(AI210*G210,2)))))/AG210*G210)&lt;ABS((AE210*G210-(TRUNC(AE210*G210,2)+(TRUNC(AL210,2)-(TRUNC(S210*G210,2)+TRUNC(W210*G210,2)+TRUNC(Y210*G210,2)+TRUNC(AA210*G210,2)+TRUNC(AC210*G210,2)+TRUNC(AE210*G210,2)+TRUNC(AG210*G210,2)+TRUNC(AI210*G210,2)))))/AE210*G210),TRUE),IF(AND(AG210*G210&lt;&gt;0,(TRUNC(AG210*G210,2)+(TRUNC(AL210,2)-(TRUNC(S210*G210,2)+TRUNC(W210*G210,2)+TRUNC(Y210*G210,2)+TRUNC(AA210*G210,2)+TRUNC(AC210*G210,2)+TRUNC(AE210*G210,2)+TRUNC(AG210*G210,2)+TRUNC(AI210*G210,2))))&gt;=0),ABS((AG210*G210-(TRUNC(AG210*G210,2)+(TRUNC(AL210,2)-(TRUNC(S210*G210,2)+TRUNC(W210*G210,2)+TRUNC(Y210*G210,2)+TRUNC(AA210*G210,2)+TRUNC(AC210*G210,2)+TRUNC(AE210*G210,2)+TRUNC(AG210*G210,2)+TRUNC(AI210*G210,2)))))/AG210*G210)&lt;=ABS((AG210*G210-(TRUNC(AG210*G210,2)+(TRUNC(AL210,2)-(TRUNC(S210*G210,2)+TRUNC(W210*G210,2)+TRUNC(Y210*G210,2)+TRUNC(AA210*G210,2)+TRUNC(AC210*G210,2)+TRUNC(AE210*G210,2)+TRUNC(AG210*G210,2)+TRUNC(AI210*G210,2)))))/AG210*G210),TRUE),IF(AND(AI210*G210&lt;&gt;0,(TRUNC(AI210*G210,2)+(TRUNC(AL210,2)-(TRUNC(S210*G210,2)+TRUNC(W210*G210,2)+TRUNC(Y210*G210,2)+TRUNC(AA210*G210,2)+TRUNC(AC210*G210,2)+TRUNC(AE210*G210,2)+TRUNC(AG210*G210,2)+TRUNC(AI210*G210,2))))&gt;=0),ABS((AG210*G210-(TRUNC(AG210*G210,2)+(TRUNC(AL210,2)-(TRUNC(S210*G210,2)+TRUNC(W210*G210,2)+TRUNC(Y210*G210,2)+TRUNC(AA210*G210,2)+TRUNC(AC210*G210,2)+TRUNC(AE210*G210,2)+TRUNC(AG210*G210,2)+TRUNC(AI210*G210,2)))))/AG210*G210)&lt;=ABS((AI210*G210-(TRUNC(AI210*G210,2)+(TRUNC(AL210,2)-(TRUNC(S210*G210,2)+TRUNC(W210*G210,2)+TRUNC(Y210*G210,2)+TRUNC(AA210*G210,2)+TRUNC(AC210*G210,2)+TRUNC(AE210*G210,2)+TRUNC(AG210*G210,2)+TRUNC(AI210*G210,2)))))/AI210*G210),TRUE)),TRUNC(AG210*G210,2)+(TRUNC(AL210,2)-(TRUNC(S210*G210,2)+TRUNC(W210*G210,2)+TRUNC(Y210*G210,2)+TRUNC(AA210*G210,2)+TRUNC(AC210*G210,2)+TRUNC(AE210*G210,2)+TRUNC(AG210*G210,2)+TRUNC(AI210*G210,2))),TRUNC(AG210*G210,2)))))</f>
        <v>0</v>
      </c>
      <c r="AI210" s="369">
        <f>IF(P210*(1+R210)=0,0,IF((TRUNC(AK210,2)-(TRUNC(H210*(1+R210),2)+TRUNC(J210*(1+R210),2)+TRUNC(K210*(1+R210),2)+TRUNC(L210*(1+R210),2)+TRUNC(M210*(1+R210),2)+TRUNC(N210*(1+R210),2)+TRUNC(O210*(1+R210),2)+TRUNC(P210*(1+R210),2)))=0,TRUNC(P210*(1+R210),2),IF((TRUNC(TRUNC(P210*(1+R210),2),2)+(TRUNC(AK210,2)-(TRUNC(H210*(1+R210),2)+TRUNC(J210*(1+R210),2)+TRUNC(K210*(1+R210),2)+TRUNC(L210*(1+R210),2)+TRUNC(M210*(1+R210),2)+TRUNC(N210*(1+R210),2)+TRUNC(O210*(1+R210),2)+TRUNC(P210*(1+R210),2))))&lt;=0,TRUNC(P210*(1+R210),2),IF(AND(IF(AND(H210*(1+R210)&lt;&gt;0,(TRUNC(H210*(1+R210),2)+(TRUNC(AK210,2)-(TRUNC(H210*(1+R210),2)+TRUNC(J210*(1+R210),2)+TRUNC(K210*(1+R210),2)+TRUNC(L210*(1+R210),2)+TRUNC(M210*(1+R210),2)+TRUNC(N210*(1+R210),2)+TRUNC(O210*(1+R210),2)+TRUNC(P210*(1+R210),2))))&gt;=0),ABS((P210*(1+R210)-(TRUNC(P210*(1+R210),2)+(TRUNC(AK210,2)-(TRUNC(H210*(1+R210),2)+TRUNC(J210*(1+R210),2)+TRUNC(K210*(1+R210),2)+TRUNC(L210*(1+R210),2)+TRUNC(M210*(1+R210),2)+TRUNC(N210*(1+R210),2)+TRUNC(O210*(1+R210),2)+TRUNC(P210*(1+R210),2)))))/P210*(1+R210))&lt;ABS((H210*(1+R210)-(TRUNC(H210*(1+R210),2)+(TRUNC(AK210,2)-(TRUNC(H210*(1+R210),2)+TRUNC(J210*(1+R210),2)+TRUNC(K210*(1+R210),2)+TRUNC(L210*(1+R210),2)+TRUNC(M210*(1+R210),2)+TRUNC(N210*(1+R210),2)+TRUNC(O210*(1+R210),2)+TRUNC(P210*(1+R210),2)))))/H210*(1+R210)),TRUE),IF(AND(J210*(1+R210)&lt;&gt;0,(TRUNC(J210*(1+R210),2)+(TRUNC(AK210,2)-(TRUNC(H210*(1+R210),2)+TRUNC(J210*(1+R210),2)+TRUNC(K210*(1+R210),2)+TRUNC(L210*(1+R210),2)+TRUNC(M210*(1+R210),2)+TRUNC(N210*(1+R210),2)+TRUNC(O210*(1+R210),2)+TRUNC(P210*(1+R210),2))))&gt;=0),ABS((P210*(1+R210)-(TRUNC(P210*(1+R210),2)+(TRUNC(AK210,2)-(TRUNC(H210*(1+R210),2)+TRUNC(J210*(1+R210),2)+TRUNC(K210*(1+R210),2)+TRUNC(L210*(1+R210),2)+TRUNC(M210*(1+R210),2)+TRUNC(N210*(1+R210),2)+TRUNC(O210*(1+R210),2)+TRUNC(P210*(1+R210),2)))))/P210*(1+R210))&lt;ABS((J210*(1+R210)-(TRUNC(J210*(1+R210),2)+(TRUNC(AK210,2)-(TRUNC(H210*(1+R210),2)+TRUNC(J210*(1+R210),2)+TRUNC(K210*(1+R210),2)+TRUNC(L210*(1+R210),2)+TRUNC(M210*(1+R210),2)+TRUNC(N210*(1+R210),2)+TRUNC(O210*(1+R210),2)+TRUNC(P210*(1+R210),2)))))/J210*(1+R210)),TRUE),IF(AND(K210*(1+R210)&lt;&gt;0,(TRUNC(K210*(1+R210),2)+(TRUNC(AK210,2)-(TRUNC(H210*(1+R210),2)+TRUNC(J210*(1+R210),2)+TRUNC(K210*(1+R210),2)+TRUNC(L210*(1+R210),2)+TRUNC(M210*(1+R210),2)+TRUNC(N210*(1+R210),2)+TRUNC(O210*(1+R210),2)+TRUNC(P210*(1+R210),2))))&gt;=0),ABS((P210*(1+R210)-(TRUNC(P210*(1+R210),2)+(TRUNC(AK210,2)-(TRUNC(H210*(1+R210),2)+TRUNC(J210*(1+R210),2)+TRUNC(K210*(1+R210),2)+TRUNC(L210*(1+R210),2)+TRUNC(M210*(1+R210),2)+TRUNC(N210*(1+R210),2)+TRUNC(O210*(1+R210),2)+TRUNC(P210*(1+R210),2)))))/P210*(1+R210))&lt;ABS((K210*(1+R210)-(TRUNC(K210*(1+R210),2)+(TRUNC(AK210,2)-(TRUNC(H210*(1+R210),2)+TRUNC(J210*(1+R210),2)+TRUNC(K210*(1+R210),2)+TRUNC(L210*(1+R210),2)+TRUNC(M210*(1+R210),2)+TRUNC(N210*(1+R210),2)+TRUNC(O210*(1+R210),2)+TRUNC(P210*(1+R210),2)))))/K210*(1+R210)),TRUE),IF(AND(L210*(1+R210)&lt;&gt;0,(TRUNC(L210*(1+R210),2)+(TRUNC(AK210,2)-(TRUNC(H210*(1+R210),2)+TRUNC(J210*(1+R210),2)+TRUNC(K210*(1+R210),2)+TRUNC(L210*(1+R210),2)+TRUNC(M210*(1+R210),2)+TRUNC(N210*(1+R210),2)+TRUNC(O210*(1+R210),2)+TRUNC(P210*(1+R210),2))))&gt;=0),ABS((P210*(1+R210)-(TRUNC(P210*(1+R210),2)+(TRUNC(AK210,2)-(TRUNC(H210*(1+R210),2)+TRUNC(J210*(1+R210),2)+TRUNC(K210*(1+R210),2)+TRUNC(L210*(1+R210),2)+TRUNC(M210*(1+R210),2)+TRUNC(N210*(1+R210),2)+TRUNC(O210*(1+R210),2)+TRUNC(P210*(1+R210),2)))))/P210*(1+R210))&lt;ABS((L210*(1+R210)-(TRUNC(L210*(1+R210),2)+(TRUNC(AK210,2)-(TRUNC(H210*(1+R210),2)+TRUNC(J210*(1+R210),2)+TRUNC(K210*(1+R210),2)+TRUNC(L210*(1+R210),2)+TRUNC(M210*(1+R210),2)+TRUNC(N210*(1+R210),2)+TRUNC(O210*(1+R210),2)+TRUNC(P210*(1+R210),2)))))/L210*(1+R210)),TRUE),IF(AND(M210*(1+R210)&lt;&gt;0,(TRUNC(M210*(1+R210),2)+(TRUNC(AK210,2)-(TRUNC(H210*(1+R210),2)+TRUNC(J210*(1+R210),2)+TRUNC(K210*(1+R210),2)+TRUNC(L210*(1+R210),2)+TRUNC(M210*(1+R210),2)+TRUNC(N210*(1+R210),2)+TRUNC(O210*(1+R210),2)+TRUNC(P210*(1+R210),2))))&gt;=0),ABS((P210*(1+R210)-(TRUNC(P210*(1+R210),2)+(TRUNC(AK210,2)-(TRUNC(H210*(1+R210),2)+TRUNC(J210*(1+R210),2)+TRUNC(K210*(1+R210),2)+TRUNC(L210*(1+R210),2)+TRUNC(M210*(1+R210),2)+TRUNC(N210*(1+R210),2)+TRUNC(O210*(1+R210),2)+TRUNC(P210*(1+R210),2)))))/P210*(1+R210))&lt;ABS((M210*(1+R210)-(TRUNC(M210*(1+R210),2)+(TRUNC(AK210,2)-(TRUNC(H210*(1+R210),2)+TRUNC(J210*(1+R210),2)+TRUNC(K210*(1+R210),2)+TRUNC(L210*(1+R210),2)+TRUNC(M210*(1+R210),2)+TRUNC(N210*(1+R210),2)+TRUNC(O210*(1+R210),2)+TRUNC(P210*(1+R210),2)))))/M210*(1+R210)),TRUE),IF(AND(N210*(1+R210)&lt;&gt;0,(TRUNC(N210*(1+R210),2)+(TRUNC(AK210,2)-(TRUNC(H210*(1+R210),2)+TRUNC(J210*(1+R210),2)+TRUNC(K210*(1+R210),2)+TRUNC(L210*(1+R210),2)+TRUNC(M210*(1+R210),2)+TRUNC(N210*(1+R210),2)+TRUNC(O210*(1+R210),2)+TRUNC(P210*(1+R210),2))))&gt;=0),ABS((P210*(1+R210)-(TRUNC(P210*(1+R210),2)+(TRUNC(AK210,2)-(TRUNC(H210*(1+R210),2)+TRUNC(J210*(1+R210),2)+TRUNC(K210*(1+R210),2)+TRUNC(L210*(1+R210),2)+TRUNC(M210*(1+R210),2)+TRUNC(N210*(1+R210),2)+TRUNC(O210*(1+R210),2)+TRUNC(P210*(1+R210),2)))))/P210*(1+R210))&lt;ABS((N210*(1+R210)-(TRUNC(N210*(1+R210),2)+(TRUNC(AK210,2)-(TRUNC(H210*(1+R210),2)+TRUNC(J210*(1+R210),2)+TRUNC(K210*(1+R210),2)+TRUNC(L210*(1+R210),2)+TRUNC(M210*(1+R210),2)+TRUNC(N210*(1+R210),2)+TRUNC(O210*(1+R210),2)+TRUNC(P210*(1+R210),2)))))/N210*(1+R210)),TRUE),IF(AND(O210*(1+R210)&lt;&gt;0,(TRUNC(O210*(1+R210),2)+(TRUNC(AK210,2)-(TRUNC(H210*(1+R210),2)+TRUNC(J210*(1+R210),2)+TRUNC(K210*(1+R210),2)+TRUNC(L210*(1+R210),2)+TRUNC(M210*(1+R210),2)+TRUNC(N210*(1+R210),2)+TRUNC(O210*(1+R210),2)+TRUNC(P210*(1+R210),2))))&gt;=0),ABS((P210*(1+R210)-(TRUNC(P210*(1+R210),2)+(TRUNC(AK210,2)-(TRUNC(H210*(1+R210),2)+TRUNC(J210*(1+R210),2)+TRUNC(K210*(1+R210),2)+TRUNC(L210*(1+R210),2)+TRUNC(M210*(1+R210),2)+TRUNC(N210*(1+R210),2)+TRUNC(O210*(1+R210),2)+TRUNC(P210*(1+R210),2)))))/P210*(1+R210))&lt;ABS((O210*(1+R210)-(TRUNC(O210*(1+R210),2)+(TRUNC(AK210,2)-(TRUNC(H210*(1+R210),2)+TRUNC(J210*(1+R210),2)+TRUNC(K210*(1+R210),2)+TRUNC(L210*(1+R210),2)+TRUNC(M210*(1+R210),2)+TRUNC(N210*(1+R210),2)+TRUNC(O210*(1+R210),2)+TRUNC(P210*(1+R210),2)))))/O210*(1+R210)),TRUE),IF(AND(P210*(1+R210)&lt;&gt;0,(TRUNC(P210*(1+R210),2)+(TRUNC(AK210,2)-(TRUNC(H210*(1+R210),2)+TRUNC(J210*(1+R210),2)+TRUNC(K210*(1+R210),2)+TRUNC(L210*(1+R210),2)+TRUNC(M210*(1+R210),2)+TRUNC(N210*(1+R210),2)+TRUNC(O210*(1+R210),2)+TRUNC(P210*(1+R210),2))))&gt;=0),ABS((P210*(1+R210)-(TRUNC(P210*(1+R210),2)+(TRUNC(AK210,2)-(TRUNC(H210*(1+R210),2)+TRUNC(J210*(1+R210),2)+TRUNC(K210*(1+R210),2)+TRUNC(L210*(1+R210),2)+TRUNC(M210*(1+R210),2)+TRUNC(N210*(1+R210),2)+TRUNC(O210*(1+R210),2)+TRUNC(P210*(1+R210),2)))))/P210*(1+R210))&lt;=ABS((P210*(1+R210)-(TRUNC(P210*(1+R210),2)+(TRUNC(AK210,2)-(TRUNC(H210*(1+R210),2)+TRUNC(J210*(1+R210),2)+TRUNC(K210*(1+R210),2)+TRUNC(L210*(1+R210),2)+TRUNC(M210*(1+R210),2)+TRUNC(N210*(1+R210),2)+TRUNC(O210*(1+R210),2)+TRUNC(P210*(1+R210),2)))))/P210*(1+R210)),TRUE)),TRUNC(P210*(1+R210),2)+(TRUNC(AK210,2)-(TRUNC(H210*(1+R210),2)+TRUNC(J210*(1+R210),2)+TRUNC(K210*(1+R210),2)+TRUNC(L210*(1+R210),2)+TRUNC(M210*(1+R210),2)+TRUNC(N210*(1+R210),2)+TRUNC(O210*(1+R210),2)+TRUNC(P210*(1+R210),2))),TRUNC(P210*(1+R210),2)))))</f>
        <v>0</v>
      </c>
      <c r="AJ210" s="369">
        <f>IF(AI210*G210=0,0,IF((TRUNC(AL210,2)-(TRUNC(S210*G210,2)+TRUNC(W210*G210,2)+TRUNC(Y210*G210,2)+TRUNC(AA210*G210,2)+TRUNC(AC210*G210,2)+TRUNC(AE210*G210,2)+TRUNC(AG210*G210,2)+TRUNC(AI210*G210,2)))=0,TRUNC(AI210*G210,2),IF((TRUNC(TRUNC(AI210*G210,2),2)+(TRUNC(AL210,2)-(TRUNC(S210*G210,2)+TRUNC(W210*G210,2)+TRUNC(Y210*G210,2)+TRUNC(AA210*G210,2)+TRUNC(AC210*G210,2)+TRUNC(AE210*G210,2)+TRUNC(AG210*G210,2)+TRUNC(AI210*G210,2))))&lt;=0,TRUNC(AI210*G210,2),IF(AND(IF(AND(S210*G210&lt;&gt;0,(TRUNC(S210*G210,2)+(TRUNC(AL210,2)-(TRUNC(S210*G210,2)+TRUNC(W210*G210,2)+TRUNC(Y210*G210,2)+TRUNC(AA210*G210,2)+TRUNC(AC210*G210,2)+TRUNC(AE210*G210,2)+TRUNC(AG210*G210,2)+TRUNC(AI210*G210,2))))&gt;=0),ABS((AI210*G210-(TRUNC(AI210*G210,2)+(TRUNC(AL210,2)-(TRUNC(S210*G210,2)+TRUNC(W210*G210,2)+TRUNC(Y210*G210,2)+TRUNC(AA210*G210,2)+TRUNC(AC210*G210,2)+TRUNC(AE210*G210,2)+TRUNC(AG210*G210,2)+TRUNC(AI210*G210,2)))))/AI210*G210)&lt;ABS((S210*G210-(TRUNC(S210*G210,2)+(TRUNC(AL210,2)-(TRUNC(S210*G210,2)+TRUNC(W210*G210,2)+TRUNC(Y210*G210,2)+TRUNC(AA210*G210,2)+TRUNC(AC210*G210,2)+TRUNC(AE210*G210,2)+TRUNC(AG210*G210,2)+TRUNC(AI210*G210,2)))))/S210*G210),TRUE),IF(AND(W210*G210&lt;&gt;0,(TRUNC(W210*G210,2)+(TRUNC(AL210,2)-(TRUNC(S210*G210,2)+TRUNC(W210*G210,2)+TRUNC(Y210*G210,2)+TRUNC(AA210*G210,2)+TRUNC(AC210*G210,2)+TRUNC(AE210*G210,2)+TRUNC(AG210*G210,2)+TRUNC(AI210*G210,2))))&gt;=0),ABS((AI210*G210-(TRUNC(AI210*G210,2)+(TRUNC(AL210,2)-(TRUNC(S210*G210,2)+TRUNC(W210*G210,2)+TRUNC(Y210*G210,2)+TRUNC(AA210*G210,2)+TRUNC(AC210*G210,2)+TRUNC(AE210*G210,2)+TRUNC(AG210*G210,2)+TRUNC(AI210*G210,2)))))/AI210*G210)&lt;ABS((W210*G210-(TRUNC(W210*G210,2)+(TRUNC(AL210,2)-(TRUNC(S210*G210,2)+TRUNC(W210*G210,2)+TRUNC(Y210*G210,2)+TRUNC(AA210*G210,2)+TRUNC(AC210*G210,2)+TRUNC(AE210*G210,2)+TRUNC(AG210*G210,2)+TRUNC(AI210*G210,2)))))/W210*G210),TRUE),IF(AND(Y210*G210&lt;&gt;0,(TRUNC(Y210*G210,2)+(TRUNC(AL210,2)-(TRUNC(S210*G210,2)+TRUNC(W210*G210,2)+TRUNC(Y210*G210,2)+TRUNC(AA210*G210,2)+TRUNC(AC210*G210,2)+TRUNC(AE210*G210,2)+TRUNC(AG210*G210,2)+TRUNC(AI210*G210,2))))&gt;=0),ABS((AI210*G210-(TRUNC(AI210*G210,2)+(TRUNC(AL210,2)-(TRUNC(S210*G210,2)+TRUNC(W210*G210,2)+TRUNC(Y210*G210,2)+TRUNC(AA210*G210,2)+TRUNC(AC210*G210,2)+TRUNC(AE210*G210,2)+TRUNC(AG210*G210,2)+TRUNC(AI210*G210,2)))))/AI210*G210)&lt;ABS((Y210*G210-(TRUNC(Y210*G210,2)+(TRUNC(AL210,2)-(TRUNC(S210*G210,2)+TRUNC(W210*G210,2)+TRUNC(Y210*G210,2)+TRUNC(AA210*G210,2)+TRUNC(AC210*G210,2)+TRUNC(AE210*G210,2)+TRUNC(AG210*G210,2)+TRUNC(AI210*G210,2)))))/Y210*G210),TRUE),IF(AND(AA210*G210&lt;&gt;0,(TRUNC(AA210*G210,2)+(TRUNC(AL210,2)-(TRUNC(S210*G210,2)+TRUNC(W210*G210,2)+TRUNC(Y210*G210,2)+TRUNC(AA210*G210,2)+TRUNC(AC210*G210,2)+TRUNC(AE210*G210,2)+TRUNC(AG210*G210,2)+TRUNC(AI210*G210,2))))&gt;=0),ABS((AI210*G210-(TRUNC(AI210*G210,2)+(TRUNC(AL210,2)-(TRUNC(S210*G210,2)+TRUNC(W210*G210,2)+TRUNC(Y210*G210,2)+TRUNC(AA210*G210,2)+TRUNC(AC210*G210,2)+TRUNC(AE210*G210,2)+TRUNC(AG210*G210,2)+TRUNC(AI210*G210,2)))))/AI210*G210)&lt;ABS((AA210*G210-(TRUNC(AA210*G210,2)+(TRUNC(AL210,2)-(TRUNC(S210*G210,2)+TRUNC(W210*G210,2)+TRUNC(Y210*G210,2)+TRUNC(AA210*G210,2)+TRUNC(AC210*G210,2)+TRUNC(AE210*G210,2)+TRUNC(AG210*G210,2)+TRUNC(AI210*G210,2)))))/AA210*G210),TRUE),IF(AND(AC210*G210&lt;&gt;0,(TRUNC(AC210*G210,2)+(TRUNC(AL210,2)-(TRUNC(S210*G210,2)+TRUNC(W210*G210,2)+TRUNC(Y210*G210,2)+TRUNC(AA210*G210,2)+TRUNC(AC210*G210,2)+TRUNC(AE210*G210,2)+TRUNC(AG210*G210,2)+TRUNC(AI210*G210,2))))&gt;=0),ABS((AI210*G210-(TRUNC(AI210*G210,2)+(TRUNC(AL210,2)-(TRUNC(S210*G210,2)+TRUNC(W210*G210,2)+TRUNC(Y210*G210,2)+TRUNC(AA210*G210,2)+TRUNC(AC210*G210,2)+TRUNC(AE210*G210,2)+TRUNC(AG210*G210,2)+TRUNC(AI210*G210,2)))))/AI210*G210)&lt;ABS((AC210*G210-(TRUNC(AC210*G210,2)+(TRUNC(AL210,2)-(TRUNC(S210*G210,2)+TRUNC(W210*G210,2)+TRUNC(Y210*G210,2)+TRUNC(AA210*G210,2)+TRUNC(AC210*G210,2)+TRUNC(AE210*G210,2)+TRUNC(AG210*G210,2)+TRUNC(AI210*G210,2)))))/AC210*G210),TRUE),IF(AND(AE210*G210&lt;&gt;0,(TRUNC(AE210*G210,2)+(TRUNC(AL210,2)-(TRUNC(S210*G210,2)+TRUNC(W210*G210,2)+TRUNC(Y210*G210,2)+TRUNC(AA210*G210,2)+TRUNC(AC210*G210,2)+TRUNC(AE210*G210,2)+TRUNC(AG210*G210,2)+TRUNC(AI210*G210,2))))&gt;=0),ABS((AI210*G210-(TRUNC(AI210*G210,2)+(TRUNC(AL210,2)-(TRUNC(S210*G210,2)+TRUNC(W210*G210,2)+TRUNC(Y210*G210,2)+TRUNC(AA210*G210,2)+TRUNC(AC210*G210,2)+TRUNC(AE210*G210,2)+TRUNC(AG210*G210,2)+TRUNC(AI210*G210,2)))))/AI210*G210)&lt;ABS((AE210*G210-(TRUNC(AE210*G210,2)+(TRUNC(AL210,2)-(TRUNC(S210*G210,2)+TRUNC(W210*G210,2)+TRUNC(Y210*G210,2)+TRUNC(AA210*G210,2)+TRUNC(AC210*G210,2)+TRUNC(AE210*G210,2)+TRUNC(AG210*G210,2)+TRUNC(AI210*G210,2)))))/AE210*G210),TRUE),IF(AND(AG210*G210&lt;&gt;0,(TRUNC(AG210*G210,2)+(TRUNC(AL210,2)-(TRUNC(S210*G210,2)+TRUNC(W210*G210,2)+TRUNC(Y210*G210,2)+TRUNC(AA210*G210,2)+TRUNC(AC210*G210,2)+TRUNC(AE210*G210,2)+TRUNC(AG210*G210,2)+TRUNC(AI210*G210,2))))&gt;=0),ABS((AI210*G210-(TRUNC(AI210*G210,2)+(TRUNC(AL210,2)-(TRUNC(S210*G210,2)+TRUNC(W210*G210,2)+TRUNC(Y210*G210,2)+TRUNC(AA210*G210,2)+TRUNC(AC210*G210,2)+TRUNC(AE210*G210,2)+TRUNC(AG210*G210,2)+TRUNC(AI210*G210,2)))))/AI210*G210)&lt;ABS((AG210*G210-(TRUNC(AG210*G210,2)+(TRUNC(AL210,2)-(TRUNC(S210*G210,2)+TRUNC(W210*G210,2)+TRUNC(Y210*G210,2)+TRUNC(AA210*G210,2)+TRUNC(AC210*G210,2)+TRUNC(AE210*G210,2)+TRUNC(AG210*G210,2)+TRUNC(AI210*G210,2)))))/AG210*G210),TRUE),IF(AND(AI210*G210&lt;&gt;0,(TRUNC(AI210*G210,2)+(TRUNC(AL210,2)-(TRUNC(S210*G210,2)+TRUNC(W210*G210,2)+TRUNC(Y210*G210,2)+TRUNC(AA210*G210,2)+TRUNC(AC210*G210,2)+TRUNC(AE210*G210,2)+TRUNC(AG210*G210,2)+TRUNC(AI210*G210,2))))&gt;=0),ABS((AI210*G210-(TRUNC(AI210*G210,2)+(TRUNC(AL210,2)-(TRUNC(S210*G210,2)+TRUNC(W210*G210,2)+TRUNC(Y210*G210,2)+TRUNC(AA210*G210,2)+TRUNC(AC210*G210,2)+TRUNC(AE210*G210,2)+TRUNC(AG210*G210,2)+TRUNC(AI210*G210,2)))))/AI210*G210)&lt;=ABS((AI210*G210-(TRUNC(AI210*G210,2)+(TRUNC(AL210,2)-(TRUNC(S210*G210,2)+TRUNC(W210*G210,2)+TRUNC(Y210*G210,2)+TRUNC(AA210*G210,2)+TRUNC(AC210*G210,2)+TRUNC(AE210*G210,2)+TRUNC(AG210*G210,2)+TRUNC(AI210*G210,2)))))/AI210*G210),TRUE)),TRUNC(AI210*G210,2)+(TRUNC(AL210,2)-(TRUNC(S210*G210,2)+TRUNC(W210*G210,2)+TRUNC(Y210*G210,2)+TRUNC(AA210*G210,2)+TRUNC(AC210*G210,2)+TRUNC(AE210*G210,2)+TRUNC(AG210*G210,2)+TRUNC(AI210*G210,2))),TRUNC(AI210*G210,2)))))</f>
        <v>0</v>
      </c>
      <c r="AK210" s="369">
        <f>TRUNC(Q210*(1+R210), 2)</f>
        <v>31.62</v>
      </c>
      <c r="AL210" s="369">
        <f>TRUNC(G210*TRUNC(AK210, 2), 2)</f>
        <v>21046.27</v>
      </c>
    </row>
    <row r="211" spans="1:38" ht="15" x14ac:dyDescent="0.2">
      <c r="A211" s="402" t="s">
        <v>722</v>
      </c>
      <c r="B211" s="401" t="s">
        <v>238</v>
      </c>
      <c r="C211" s="401" t="s">
        <v>238</v>
      </c>
      <c r="D211" s="401" t="s">
        <v>238</v>
      </c>
      <c r="E211" s="401" t="s">
        <v>723</v>
      </c>
      <c r="F211" s="400" t="s">
        <v>238</v>
      </c>
      <c r="G211" s="400"/>
      <c r="H211" s="398"/>
      <c r="I211" s="398"/>
      <c r="J211" s="398"/>
      <c r="K211" s="398"/>
      <c r="L211" s="398"/>
      <c r="M211" s="398"/>
      <c r="N211" s="398"/>
      <c r="O211" s="398"/>
      <c r="P211" s="398"/>
      <c r="Q211" s="398"/>
      <c r="R211" s="399" t="s">
        <v>4</v>
      </c>
      <c r="S211" s="398"/>
      <c r="T211" s="398">
        <f>SUBTOTAL(109,T212:T215)</f>
        <v>8468.4500000000007</v>
      </c>
      <c r="U211" s="398"/>
      <c r="V211" s="398">
        <f>SUBTOTAL(109,V212:V215)</f>
        <v>8227.51</v>
      </c>
      <c r="W211" s="398"/>
      <c r="X211" s="398">
        <f>SUBTOTAL(109,X212:X215)</f>
        <v>8227.51</v>
      </c>
      <c r="Y211" s="398"/>
      <c r="Z211" s="398">
        <f>SUBTOTAL(109,Z212:Z215)</f>
        <v>0</v>
      </c>
      <c r="AA211" s="398"/>
      <c r="AB211" s="398">
        <f>SUBTOTAL(109,AB212:AB215)</f>
        <v>0</v>
      </c>
      <c r="AC211" s="398"/>
      <c r="AD211" s="398">
        <f>SUBTOTAL(109,AD212:AD215)</f>
        <v>0</v>
      </c>
      <c r="AE211" s="398"/>
      <c r="AF211" s="398">
        <f>SUBTOTAL(109,AF212:AF215)</f>
        <v>0</v>
      </c>
      <c r="AG211" s="398"/>
      <c r="AH211" s="398">
        <f>SUBTOTAL(109,AH212:AH215)</f>
        <v>0</v>
      </c>
      <c r="AI211" s="398"/>
      <c r="AJ211" s="398">
        <f>SUBTOTAL(109,AJ212:AJ215)</f>
        <v>0</v>
      </c>
      <c r="AK211" s="398"/>
      <c r="AL211" s="398">
        <f>SUBTOTAL(109,AL212:AL215)</f>
        <v>16695.96</v>
      </c>
    </row>
    <row r="212" spans="1:38" ht="25.5" x14ac:dyDescent="0.2">
      <c r="A212" s="374" t="s">
        <v>724</v>
      </c>
      <c r="B212" s="373" t="s">
        <v>287</v>
      </c>
      <c r="C212" s="373" t="s">
        <v>393</v>
      </c>
      <c r="D212" s="373" t="s">
        <v>725</v>
      </c>
      <c r="E212" s="372" t="s">
        <v>101</v>
      </c>
      <c r="F212" s="371" t="s">
        <v>5</v>
      </c>
      <c r="G212" s="371"/>
      <c r="H212" s="369">
        <v>22.17</v>
      </c>
      <c r="I212" s="369">
        <v>14.29</v>
      </c>
      <c r="J212" s="369">
        <v>14.29</v>
      </c>
      <c r="K212" s="369">
        <v>0</v>
      </c>
      <c r="L212" s="369">
        <v>0</v>
      </c>
      <c r="M212" s="369">
        <v>0</v>
      </c>
      <c r="N212" s="369">
        <v>0</v>
      </c>
      <c r="O212" s="369">
        <v>0</v>
      </c>
      <c r="P212" s="369">
        <v>0</v>
      </c>
      <c r="Q212" s="369">
        <f>TRUNC(H212 + N212 + K212 + J212 + P212 + M212 + L212 + O212, 2)</f>
        <v>36.46</v>
      </c>
      <c r="R212" s="370"/>
      <c r="S212" s="369">
        <f>IF(H212*(1+R212)=0,0,IF((TRUNC(AK212,2)-(TRUNC(H212*(1+R212),2)+TRUNC(J212*(1+R212),2)+TRUNC(K212*(1+R212),2)+TRUNC(L212*(1+R212),2)+TRUNC(M212*(1+R212),2)+TRUNC(N212*(1+R212),2)+TRUNC(O212*(1+R212),2)+TRUNC(P212*(1+R212),2)))=0,TRUNC(H212*(1+R212),2),IF((TRUNC(TRUNC(H212*(1+R212),2),2)+(TRUNC(AK212,2)-(TRUNC(H212*(1+R212),2)+TRUNC(J212*(1+R212),2)+TRUNC(K212*(1+R212),2)+TRUNC(L212*(1+R212),2)+TRUNC(M212*(1+R212),2)+TRUNC(N212*(1+R212),2)+TRUNC(O212*(1+R212),2)+TRUNC(P212*(1+R212),2))))&lt;=0,TRUNC(H212*(1+R212),2),IF(AND(IF(AND(H212*(1+R212)&lt;&gt;0,(TRUNC(H212*(1+R212),2)+(TRUNC(AK212,2)-(TRUNC(H212*(1+R212),2)+TRUNC(J212*(1+R212),2)+TRUNC(K212*(1+R212),2)+TRUNC(L212*(1+R212),2)+TRUNC(M212*(1+R212),2)+TRUNC(N212*(1+R212),2)+TRUNC(O212*(1+R212),2)+TRUNC(P212*(1+R212),2))))&gt;=0),ABS((H212*(1+R212)-(TRUNC(H212*(1+R212),2)+(TRUNC(AK212,2)-(TRUNC(H212*(1+R212),2)+TRUNC(J212*(1+R212),2)+TRUNC(K212*(1+R212),2)+TRUNC(L212*(1+R212),2)+TRUNC(M212*(1+R212),2)+TRUNC(N212*(1+R212),2)+TRUNC(O212*(1+R212),2)+TRUNC(P212*(1+R212),2)))))/H212*(1+R212))&lt;=ABS((H212*(1+R212)-(TRUNC(H212*(1+R212),2)+(TRUNC(AK212,2)-(TRUNC(H212*(1+R212),2)+TRUNC(J212*(1+R212),2)+TRUNC(K212*(1+R212),2)+TRUNC(L212*(1+R212),2)+TRUNC(M212*(1+R212),2)+TRUNC(N212*(1+R212),2)+TRUNC(O212*(1+R212),2)+TRUNC(P212*(1+R212),2)))))/H212*(1+R212)),TRUE),IF(AND(J212*(1+R212)&lt;&gt;0,(TRUNC(J212*(1+R212),2)+(TRUNC(AK212,2)-(TRUNC(H212*(1+R212),2)+TRUNC(J212*(1+R212),2)+TRUNC(K212*(1+R212),2)+TRUNC(L212*(1+R212),2)+TRUNC(M212*(1+R212),2)+TRUNC(N212*(1+R212),2)+TRUNC(O212*(1+R212),2)+TRUNC(P212*(1+R212),2))))&gt;=0),ABS((H212*(1+R212)-(TRUNC(H212*(1+R212),2)+(TRUNC(AK212,2)-(TRUNC(H212*(1+R212),2)+TRUNC(J212*(1+R212),2)+TRUNC(K212*(1+R212),2)+TRUNC(L212*(1+R212),2)+TRUNC(M212*(1+R212),2)+TRUNC(N212*(1+R212),2)+TRUNC(O212*(1+R212),2)+TRUNC(P212*(1+R212),2)))))/H212*(1+R212))&lt;=ABS((J212*(1+R212)-(TRUNC(J212*(1+R212),2)+(TRUNC(AK212,2)-(TRUNC(H212*(1+R212),2)+TRUNC(J212*(1+R212),2)+TRUNC(K212*(1+R212),2)+TRUNC(L212*(1+R212),2)+TRUNC(M212*(1+R212),2)+TRUNC(N212*(1+R212),2)+TRUNC(O212*(1+R212),2)+TRUNC(P212*(1+R212),2)))))/J212*(1+R212)),TRUE),IF(AND(K212*(1+R212)&lt;&gt;0,(TRUNC(K212*(1+R212),2)+(TRUNC(AK212,2)-(TRUNC(H212*(1+R212),2)+TRUNC(J212*(1+R212),2)+TRUNC(K212*(1+R212),2)+TRUNC(L212*(1+R212),2)+TRUNC(M212*(1+R212),2)+TRUNC(N212*(1+R212),2)+TRUNC(O212*(1+R212),2)+TRUNC(P212*(1+R212),2))))&gt;=0),ABS((H212*(1+R212)-(TRUNC(H212*(1+R212),2)+(TRUNC(AK212,2)-(TRUNC(H212*(1+R212),2)+TRUNC(J212*(1+R212),2)+TRUNC(K212*(1+R212),2)+TRUNC(L212*(1+R212),2)+TRUNC(M212*(1+R212),2)+TRUNC(N212*(1+R212),2)+TRUNC(O212*(1+R212),2)+TRUNC(P212*(1+R212),2)))))/H212*(1+R212))&lt;=ABS((K212*(1+R212)-(TRUNC(K212*(1+R212),2)+(TRUNC(AK212,2)-(TRUNC(H212*(1+R212),2)+TRUNC(J212*(1+R212),2)+TRUNC(K212*(1+R212),2)+TRUNC(L212*(1+R212),2)+TRUNC(M212*(1+R212),2)+TRUNC(N212*(1+R212),2)+TRUNC(O212*(1+R212),2)+TRUNC(P212*(1+R212),2)))))/K212*(1+R212)),TRUE),IF(AND(L212*(1+R212)&lt;&gt;0,(TRUNC(L212*(1+R212),2)+(TRUNC(AK212,2)-(TRUNC(H212*(1+R212),2)+TRUNC(J212*(1+R212),2)+TRUNC(K212*(1+R212),2)+TRUNC(L212*(1+R212),2)+TRUNC(M212*(1+R212),2)+TRUNC(N212*(1+R212),2)+TRUNC(O212*(1+R212),2)+TRUNC(P212*(1+R212),2))))&gt;=0),ABS((H212*(1+R212)-(TRUNC(H212*(1+R212),2)+(TRUNC(AK212,2)-(TRUNC(H212*(1+R212),2)+TRUNC(J212*(1+R212),2)+TRUNC(K212*(1+R212),2)+TRUNC(L212*(1+R212),2)+TRUNC(M212*(1+R212),2)+TRUNC(N212*(1+R212),2)+TRUNC(O212*(1+R212),2)+TRUNC(P212*(1+R212),2)))))/H212*(1+R212))&lt;=ABS((L212*(1+R212)-(TRUNC(L212*(1+R212),2)+(TRUNC(AK212,2)-(TRUNC(H212*(1+R212),2)+TRUNC(J212*(1+R212),2)+TRUNC(K212*(1+R212),2)+TRUNC(L212*(1+R212),2)+TRUNC(M212*(1+R212),2)+TRUNC(N212*(1+R212),2)+TRUNC(O212*(1+R212),2)+TRUNC(P212*(1+R212),2)))))/L212*(1+R212)),TRUE),IF(AND(M212*(1+R212)&lt;&gt;0,(TRUNC(M212*(1+R212),2)+(TRUNC(AK212,2)-(TRUNC(H212*(1+R212),2)+TRUNC(J212*(1+R212),2)+TRUNC(K212*(1+R212),2)+TRUNC(L212*(1+R212),2)+TRUNC(M212*(1+R212),2)+TRUNC(N212*(1+R212),2)+TRUNC(O212*(1+R212),2)+TRUNC(P212*(1+R212),2))))&gt;=0),ABS((H212*(1+R212)-(TRUNC(H212*(1+R212),2)+(TRUNC(AK212,2)-(TRUNC(H212*(1+R212),2)+TRUNC(J212*(1+R212),2)+TRUNC(K212*(1+R212),2)+TRUNC(L212*(1+R212),2)+TRUNC(M212*(1+R212),2)+TRUNC(N212*(1+R212),2)+TRUNC(O212*(1+R212),2)+TRUNC(P212*(1+R212),2)))))/H212*(1+R212))&lt;=ABS((M212*(1+R212)-(TRUNC(M212*(1+R212),2)+(TRUNC(AK212,2)-(TRUNC(H212*(1+R212),2)+TRUNC(J212*(1+R212),2)+TRUNC(K212*(1+R212),2)+TRUNC(L212*(1+R212),2)+TRUNC(M212*(1+R212),2)+TRUNC(N212*(1+R212),2)+TRUNC(O212*(1+R212),2)+TRUNC(P212*(1+R212),2)))))/M212*(1+R212)),TRUE),IF(AND(N212*(1+R212)&lt;&gt;0,(TRUNC(N212*(1+R212),2)+(TRUNC(AK212,2)-(TRUNC(H212*(1+R212),2)+TRUNC(J212*(1+R212),2)+TRUNC(K212*(1+R212),2)+TRUNC(L212*(1+R212),2)+TRUNC(M212*(1+R212),2)+TRUNC(N212*(1+R212),2)+TRUNC(O212*(1+R212),2)+TRUNC(P212*(1+R212),2))))&gt;=0),ABS((H212*(1+R212)-(TRUNC(H212*(1+R212),2)+(TRUNC(AK212,2)-(TRUNC(H212*(1+R212),2)+TRUNC(J212*(1+R212),2)+TRUNC(K212*(1+R212),2)+TRUNC(L212*(1+R212),2)+TRUNC(M212*(1+R212),2)+TRUNC(N212*(1+R212),2)+TRUNC(O212*(1+R212),2)+TRUNC(P212*(1+R212),2)))))/H212*(1+R212))&lt;=ABS((N212*(1+R212)-(TRUNC(N212*(1+R212),2)+(TRUNC(AK212,2)-(TRUNC(H212*(1+R212),2)+TRUNC(J212*(1+R212),2)+TRUNC(K212*(1+R212),2)+TRUNC(L212*(1+R212),2)+TRUNC(M212*(1+R212),2)+TRUNC(N212*(1+R212),2)+TRUNC(O212*(1+R212),2)+TRUNC(P212*(1+R212),2)))))/N212*(1+R212)),TRUE),IF(AND(O212*(1+R212)&lt;&gt;0,(TRUNC(O212*(1+R212),2)+(TRUNC(AK212,2)-(TRUNC(H212*(1+R212),2)+TRUNC(J212*(1+R212),2)+TRUNC(K212*(1+R212),2)+TRUNC(L212*(1+R212),2)+TRUNC(M212*(1+R212),2)+TRUNC(N212*(1+R212),2)+TRUNC(O212*(1+R212),2)+TRUNC(P212*(1+R212),2))))&gt;=0),ABS((H212*(1+R212)-(TRUNC(H212*(1+R212),2)+(TRUNC(AK212,2)-(TRUNC(H212*(1+R212),2)+TRUNC(J212*(1+R212),2)+TRUNC(K212*(1+R212),2)+TRUNC(L212*(1+R212),2)+TRUNC(M212*(1+R212),2)+TRUNC(N212*(1+R212),2)+TRUNC(O212*(1+R212),2)+TRUNC(P212*(1+R212),2)))))/H212*(1+R212))&lt;=ABS((O212*(1+R212)-(TRUNC(O212*(1+R212),2)+(TRUNC(AK212,2)-(TRUNC(H212*(1+R212),2)+TRUNC(J212*(1+R212),2)+TRUNC(K212*(1+R212),2)+TRUNC(L212*(1+R212),2)+TRUNC(M212*(1+R212),2)+TRUNC(N212*(1+R212),2)+TRUNC(O212*(1+R212),2)+TRUNC(P212*(1+R212),2)))))/O212*(1+R212)),TRUE),IF(AND(P212*(1+R212)&lt;&gt;0,(TRUNC(P212*(1+R212),2)+(TRUNC(AK212,2)-(TRUNC(H212*(1+R212),2)+TRUNC(J212*(1+R212),2)+TRUNC(K212*(1+R212),2)+TRUNC(L212*(1+R212),2)+TRUNC(M212*(1+R212),2)+TRUNC(N212*(1+R212),2)+TRUNC(O212*(1+R212),2)+TRUNC(P212*(1+R212),2))))&gt;=0),ABS((H212*(1+R212)-(TRUNC(H212*(1+R212),2)+(TRUNC(AK212,2)-(TRUNC(H212*(1+R212),2)+TRUNC(J212*(1+R212),2)+TRUNC(K212*(1+R212),2)+TRUNC(L212*(1+R212),2)+TRUNC(M212*(1+R212),2)+TRUNC(N212*(1+R212),2)+TRUNC(O212*(1+R212),2)+TRUNC(P212*(1+R212),2)))))/H212*(1+R212))&lt;=ABS((P212*(1+R212)-(TRUNC(P212*(1+R212),2)+(TRUNC(AK212,2)-(TRUNC(H212*(1+R212),2)+TRUNC(J212*(1+R212),2)+TRUNC(K212*(1+R212),2)+TRUNC(L212*(1+R212),2)+TRUNC(M212*(1+R212),2)+TRUNC(N212*(1+R212),2)+TRUNC(O212*(1+R212),2)+TRUNC(P212*(1+R212),2)))))/P212*(1+R212)),TRUE)),TRUNC(H212*(1+R212),2)+(TRUNC(AK212,2)-(TRUNC(H212*(1+R212),2)+TRUNC(J212*(1+R212),2)+TRUNC(K212*(1+R212),2)+TRUNC(L212*(1+R212),2)+TRUNC(M212*(1+R212),2)+TRUNC(N212*(1+R212),2)+TRUNC(O212*(1+R212),2)+TRUNC(P212*(1+R212),2))),TRUNC(H212*(1+R212),2)))))</f>
        <v>22.17</v>
      </c>
      <c r="T212" s="369">
        <f>IF(S212*G212=0,0,IF((TRUNC(AL212,2)-(TRUNC(S212*G212,2)+TRUNC(W212*G212,2)+TRUNC(Y212*G212,2)+TRUNC(AA212*G212,2)+TRUNC(AC212*G212,2)+TRUNC(AE212*G212,2)+TRUNC(AG212*G212,2)+TRUNC(AI212*G212,2)))=0,TRUNC(S212*G212,2),IF((TRUNC(TRUNC(S212*G212,2),2)+(TRUNC(AL212,2)-(TRUNC(S212*G212,2)+TRUNC(W212*G212,2)+TRUNC(Y212*G212,2)+TRUNC(AA212*G212,2)+TRUNC(AC212*G212,2)+TRUNC(AE212*G212,2)+TRUNC(AG212*G212,2)+TRUNC(AI212*G212,2))))&lt;=0,TRUNC(S212*G212,2),IF(AND(IF(AND(S212*G212&lt;&gt;0,(TRUNC(S212*G212,2)+(TRUNC(AL212,2)-(TRUNC(S212*G212,2)+TRUNC(W212*G212,2)+TRUNC(Y212*G212,2)+TRUNC(AA212*G212,2)+TRUNC(AC212*G212,2)+TRUNC(AE212*G212,2)+TRUNC(AG212*G212,2)+TRUNC(AI212*G212,2))))&gt;=0),ABS((S212*G212-(TRUNC(S212*G212,2)+(TRUNC(AL212,2)-(TRUNC(S212*G212,2)+TRUNC(W212*G212,2)+TRUNC(Y212*G212,2)+TRUNC(AA212*G212,2)+TRUNC(AC212*G212,2)+TRUNC(AE212*G212,2)+TRUNC(AG212*G212,2)+TRUNC(AI212*G212,2)))))/S212*G212)&lt;=ABS((S212*G212-(TRUNC(S212*G212,2)+(TRUNC(AL212,2)-(TRUNC(S212*G212,2)+TRUNC(W212*G212,2)+TRUNC(Y212*G212,2)+TRUNC(AA212*G212,2)+TRUNC(AC212*G212,2)+TRUNC(AE212*G212,2)+TRUNC(AG212*G212,2)+TRUNC(AI212*G212,2)))))/S212*G212),TRUE),IF(AND(W212*G212&lt;&gt;0,(TRUNC(W212*G212,2)+(TRUNC(AL212,2)-(TRUNC(S212*G212,2)+TRUNC(W212*G212,2)+TRUNC(Y212*G212,2)+TRUNC(AA212*G212,2)+TRUNC(AC212*G212,2)+TRUNC(AE212*G212,2)+TRUNC(AG212*G212,2)+TRUNC(AI212*G212,2))))&gt;=0),ABS((S212*G212-(TRUNC(S212*G212,2)+(TRUNC(AL212,2)-(TRUNC(S212*G212,2)+TRUNC(W212*G212,2)+TRUNC(Y212*G212,2)+TRUNC(AA212*G212,2)+TRUNC(AC212*G212,2)+TRUNC(AE212*G212,2)+TRUNC(AG212*G212,2)+TRUNC(AI212*G212,2)))))/S212*G212)&lt;=ABS((W212*G212-(TRUNC(W212*G212,2)+(TRUNC(AL212,2)-(TRUNC(S212*G212,2)+TRUNC(W212*G212,2)+TRUNC(Y212*G212,2)+TRUNC(AA212*G212,2)+TRUNC(AC212*G212,2)+TRUNC(AE212*G212,2)+TRUNC(AG212*G212,2)+TRUNC(AI212*G212,2)))))/W212*G212),TRUE),IF(AND(Y212*G212&lt;&gt;0,(TRUNC(Y212*G212,2)+(TRUNC(AL212,2)-(TRUNC(S212*G212,2)+TRUNC(W212*G212,2)+TRUNC(Y212*G212,2)+TRUNC(AA212*G212,2)+TRUNC(AC212*G212,2)+TRUNC(AE212*G212,2)+TRUNC(AG212*G212,2)+TRUNC(AI212*G212,2))))&gt;=0),ABS((S212*G212-(TRUNC(S212*G212,2)+(TRUNC(AL212,2)-(TRUNC(S212*G212,2)+TRUNC(W212*G212,2)+TRUNC(Y212*G212,2)+TRUNC(AA212*G212,2)+TRUNC(AC212*G212,2)+TRUNC(AE212*G212,2)+TRUNC(AG212*G212,2)+TRUNC(AI212*G212,2)))))/S212*G212)&lt;=ABS((Y212*G212-(TRUNC(Y212*G212,2)+(TRUNC(AL212,2)-(TRUNC(S212*G212,2)+TRUNC(W212*G212,2)+TRUNC(Y212*G212,2)+TRUNC(AA212*G212,2)+TRUNC(AC212*G212,2)+TRUNC(AE212*G212,2)+TRUNC(AG212*G212,2)+TRUNC(AI212*G212,2)))))/Y212*G212),TRUE),IF(AND(AA212*G212&lt;&gt;0,(TRUNC(AA212*G212,2)+(TRUNC(AL212,2)-(TRUNC(S212*G212,2)+TRUNC(W212*G212,2)+TRUNC(Y212*G212,2)+TRUNC(AA212*G212,2)+TRUNC(AC212*G212,2)+TRUNC(AE212*G212,2)+TRUNC(AG212*G212,2)+TRUNC(AI212*G212,2))))&gt;=0),ABS((S212*G212-(TRUNC(S212*G212,2)+(TRUNC(AL212,2)-(TRUNC(S212*G212,2)+TRUNC(W212*G212,2)+TRUNC(Y212*G212,2)+TRUNC(AA212*G212,2)+TRUNC(AC212*G212,2)+TRUNC(AE212*G212,2)+TRUNC(AG212*G212,2)+TRUNC(AI212*G212,2)))))/S212*G212)&lt;=ABS((AA212*G212-(TRUNC(AA212*G212,2)+(TRUNC(AL212,2)-(TRUNC(S212*G212,2)+TRUNC(W212*G212,2)+TRUNC(Y212*G212,2)+TRUNC(AA212*G212,2)+TRUNC(AC212*G212,2)+TRUNC(AE212*G212,2)+TRUNC(AG212*G212,2)+TRUNC(AI212*G212,2)))))/AA212*G212),TRUE),IF(AND(AC212*G212&lt;&gt;0,(TRUNC(AC212*G212,2)+(TRUNC(AL212,2)-(TRUNC(S212*G212,2)+TRUNC(W212*G212,2)+TRUNC(Y212*G212,2)+TRUNC(AA212*G212,2)+TRUNC(AC212*G212,2)+TRUNC(AE212*G212,2)+TRUNC(AG212*G212,2)+TRUNC(AI212*G212,2))))&gt;=0),ABS((S212*G212-(TRUNC(S212*G212,2)+(TRUNC(AL212,2)-(TRUNC(S212*G212,2)+TRUNC(W212*G212,2)+TRUNC(Y212*G212,2)+TRUNC(AA212*G212,2)+TRUNC(AC212*G212,2)+TRUNC(AE212*G212,2)+TRUNC(AG212*G212,2)+TRUNC(AI212*G212,2)))))/S212*G212)&lt;=ABS((AC212*G212-(TRUNC(AC212*G212,2)+(TRUNC(AL212,2)-(TRUNC(S212*G212,2)+TRUNC(W212*G212,2)+TRUNC(Y212*G212,2)+TRUNC(AA212*G212,2)+TRUNC(AC212*G212,2)+TRUNC(AE212*G212,2)+TRUNC(AG212*G212,2)+TRUNC(AI212*G212,2)))))/AC212*G212),TRUE),IF(AND(AE212*G212&lt;&gt;0,(TRUNC(AE212*G212,2)+(TRUNC(AL212,2)-(TRUNC(S212*G212,2)+TRUNC(W212*G212,2)+TRUNC(Y212*G212,2)+TRUNC(AA212*G212,2)+TRUNC(AC212*G212,2)+TRUNC(AE212*G212,2)+TRUNC(AG212*G212,2)+TRUNC(AI212*G212,2))))&gt;=0),ABS((S212*G212-(TRUNC(S212*G212,2)+(TRUNC(AL212,2)-(TRUNC(S212*G212,2)+TRUNC(W212*G212,2)+TRUNC(Y212*G212,2)+TRUNC(AA212*G212,2)+TRUNC(AC212*G212,2)+TRUNC(AE212*G212,2)+TRUNC(AG212*G212,2)+TRUNC(AI212*G212,2)))))/S212*G212)&lt;=ABS((AE212*G212-(TRUNC(AE212*G212,2)+(TRUNC(AL212,2)-(TRUNC(S212*G212,2)+TRUNC(W212*G212,2)+TRUNC(Y212*G212,2)+TRUNC(AA212*G212,2)+TRUNC(AC212*G212,2)+TRUNC(AE212*G212,2)+TRUNC(AG212*G212,2)+TRUNC(AI212*G212,2)))))/AE212*G212),TRUE),IF(AND(AG212*G212&lt;&gt;0,(TRUNC(AG212*G212,2)+(TRUNC(AL212,2)-(TRUNC(S212*G212,2)+TRUNC(W212*G212,2)+TRUNC(Y212*G212,2)+TRUNC(AA212*G212,2)+TRUNC(AC212*G212,2)+TRUNC(AE212*G212,2)+TRUNC(AG212*G212,2)+TRUNC(AI212*G212,2))))&gt;=0),ABS((S212*G212-(TRUNC(S212*G212,2)+(TRUNC(AL212,2)-(TRUNC(S212*G212,2)+TRUNC(W212*G212,2)+TRUNC(Y212*G212,2)+TRUNC(AA212*G212,2)+TRUNC(AC212*G212,2)+TRUNC(AE212*G212,2)+TRUNC(AG212*G212,2)+TRUNC(AI212*G212,2)))))/S212*G212)&lt;=ABS((AG212*G212-(TRUNC(AG212*G212,2)+(TRUNC(AL212,2)-(TRUNC(S212*G212,2)+TRUNC(W212*G212,2)+TRUNC(Y212*G212,2)+TRUNC(AA212*G212,2)+TRUNC(AC212*G212,2)+TRUNC(AE212*G212,2)+TRUNC(AG212*G212,2)+TRUNC(AI212*G212,2)))))/AG212*G212),TRUE),IF(AND(AI212*G212&lt;&gt;0,(TRUNC(AI212*G212,2)+(TRUNC(AL212,2)-(TRUNC(S212*G212,2)+TRUNC(W212*G212,2)+TRUNC(Y212*G212,2)+TRUNC(AA212*G212,2)+TRUNC(AC212*G212,2)+TRUNC(AE212*G212,2)+TRUNC(AG212*G212,2)+TRUNC(AI212*G212,2))))&gt;=0),ABS((S212*G212-(TRUNC(S212*G212,2)+(TRUNC(AL212,2)-(TRUNC(S212*G212,2)+TRUNC(W212*G212,2)+TRUNC(Y212*G212,2)+TRUNC(AA212*G212,2)+TRUNC(AC212*G212,2)+TRUNC(AE212*G212,2)+TRUNC(AG212*G212,2)+TRUNC(AI212*G212,2)))))/S212*G212)&lt;=ABS((AI212*G212-(TRUNC(AI212*G212,2)+(TRUNC(AL212,2)-(TRUNC(S212*G212,2)+TRUNC(W212*G212,2)+TRUNC(Y212*G212,2)+TRUNC(AA212*G212,2)+TRUNC(AC212*G212,2)+TRUNC(AE212*G212,2)+TRUNC(AG212*G212,2)+TRUNC(AI212*G212,2)))))/AI212*G212),TRUE)),TRUNC(S212*G212,2)+(TRUNC(AL212,2)-(TRUNC(S212*G212,2)+TRUNC(W212*G212,2)+TRUNC(Y212*G212,2)+TRUNC(AA212*G212,2)+TRUNC(AC212*G212,2)+TRUNC(AE212*G212,2)+TRUNC(AG212*G212,2)+TRUNC(AI212*G212,2))),TRUNC(S212*G212,2)))))</f>
        <v>0</v>
      </c>
      <c r="U212" s="369">
        <f t="shared" ref="U212:V215" si="173">TRUNC(AE212 + Y212 + W212 + AI212 + AC212 + AA212 + AG212, 2)</f>
        <v>14.29</v>
      </c>
      <c r="V212" s="369">
        <f t="shared" si="173"/>
        <v>0</v>
      </c>
      <c r="W212" s="369">
        <f>IF(J212*(1+R212)=0,0,IF((TRUNC(AK212,2)-(TRUNC(H212*(1+R212),2)+TRUNC(J212*(1+R212),2)+TRUNC(K212*(1+R212),2)+TRUNC(L212*(1+R212),2)+TRUNC(M212*(1+R212),2)+TRUNC(N212*(1+R212),2)+TRUNC(O212*(1+R212),2)+TRUNC(P212*(1+R212),2)))=0,TRUNC(J212*(1+R212),2),IF((TRUNC(TRUNC(J212*(1+R212),2),2)+(TRUNC(AK212,2)-(TRUNC(H212*(1+R212),2)+TRUNC(J212*(1+R212),2)+TRUNC(K212*(1+R212),2)+TRUNC(L212*(1+R212),2)+TRUNC(M212*(1+R212),2)+TRUNC(N212*(1+R212),2)+TRUNC(O212*(1+R212),2)+TRUNC(P212*(1+R212),2))))&lt;=0,TRUNC(J212*(1+R212),2),IF(AND(IF(AND(H212*(1+R212)&lt;&gt;0,(TRUNC(H212*(1+R212),2)+(TRUNC(AK212,2)-(TRUNC(H212*(1+R212),2)+TRUNC(J212*(1+R212),2)+TRUNC(K212*(1+R212),2)+TRUNC(L212*(1+R212),2)+TRUNC(M212*(1+R212),2)+TRUNC(N212*(1+R212),2)+TRUNC(O212*(1+R212),2)+TRUNC(P212*(1+R212),2))))&gt;=0),ABS((J212*(1+R212)-(TRUNC(J212*(1+R212),2)+(TRUNC(AK212,2)-(TRUNC(H212*(1+R212),2)+TRUNC(J212*(1+R212),2)+TRUNC(K212*(1+R212),2)+TRUNC(L212*(1+R212),2)+TRUNC(M212*(1+R212),2)+TRUNC(N212*(1+R212),2)+TRUNC(O212*(1+R212),2)+TRUNC(P212*(1+R212),2)))))/J212*(1+R212))&lt;ABS((H212*(1+R212)-(TRUNC(H212*(1+R212),2)+(TRUNC(AK212,2)-(TRUNC(H212*(1+R212),2)+TRUNC(J212*(1+R212),2)+TRUNC(K212*(1+R212),2)+TRUNC(L212*(1+R212),2)+TRUNC(M212*(1+R212),2)+TRUNC(N212*(1+R212),2)+TRUNC(O212*(1+R212),2)+TRUNC(P212*(1+R212),2)))))/H212*(1+R212)),TRUE),IF(AND(J212*(1+R212)&lt;&gt;0,(TRUNC(J212*(1+R212),2)+(TRUNC(AK212,2)-(TRUNC(H212*(1+R212),2)+TRUNC(J212*(1+R212),2)+TRUNC(K212*(1+R212),2)+TRUNC(L212*(1+R212),2)+TRUNC(M212*(1+R212),2)+TRUNC(N212*(1+R212),2)+TRUNC(O212*(1+R212),2)+TRUNC(P212*(1+R212),2))))&gt;=0),ABS((J212*(1+R212)-(TRUNC(J212*(1+R212),2)+(TRUNC(AK212,2)-(TRUNC(H212*(1+R212),2)+TRUNC(J212*(1+R212),2)+TRUNC(K212*(1+R212),2)+TRUNC(L212*(1+R212),2)+TRUNC(M212*(1+R212),2)+TRUNC(N212*(1+R212),2)+TRUNC(O212*(1+R212),2)+TRUNC(P212*(1+R212),2)))))/J212*(1+R212))&lt;=ABS((J212*(1+R212)-(TRUNC(J212*(1+R212),2)+(TRUNC(AK212,2)-(TRUNC(H212*(1+R212),2)+TRUNC(J212*(1+R212),2)+TRUNC(K212*(1+R212),2)+TRUNC(L212*(1+R212),2)+TRUNC(M212*(1+R212),2)+TRUNC(N212*(1+R212),2)+TRUNC(O212*(1+R212),2)+TRUNC(P212*(1+R212),2)))))/J212*(1+R212)),TRUE),IF(AND(K212*(1+R212)&lt;&gt;0,(TRUNC(K212*(1+R212),2)+(TRUNC(AK212,2)-(TRUNC(H212*(1+R212),2)+TRUNC(J212*(1+R212),2)+TRUNC(K212*(1+R212),2)+TRUNC(L212*(1+R212),2)+TRUNC(M212*(1+R212),2)+TRUNC(N212*(1+R212),2)+TRUNC(O212*(1+R212),2)+TRUNC(P212*(1+R212),2))))&gt;=0),ABS((J212*(1+R212)-(TRUNC(J212*(1+R212),2)+(TRUNC(AK212,2)-(TRUNC(H212*(1+R212),2)+TRUNC(J212*(1+R212),2)+TRUNC(K212*(1+R212),2)+TRUNC(L212*(1+R212),2)+TRUNC(M212*(1+R212),2)+TRUNC(N212*(1+R212),2)+TRUNC(O212*(1+R212),2)+TRUNC(P212*(1+R212),2)))))/J212*(1+R212))&lt;=ABS((K212*(1+R212)-(TRUNC(K212*(1+R212),2)+(TRUNC(AK212,2)-(TRUNC(H212*(1+R212),2)+TRUNC(J212*(1+R212),2)+TRUNC(K212*(1+R212),2)+TRUNC(L212*(1+R212),2)+TRUNC(M212*(1+R212),2)+TRUNC(N212*(1+R212),2)+TRUNC(O212*(1+R212),2)+TRUNC(P212*(1+R212),2)))))/K212*(1+R212)),TRUE),IF(AND(L212*(1+R212)&lt;&gt;0,(TRUNC(L212*(1+R212),2)+(TRUNC(AK212,2)-(TRUNC(H212*(1+R212),2)+TRUNC(J212*(1+R212),2)+TRUNC(K212*(1+R212),2)+TRUNC(L212*(1+R212),2)+TRUNC(M212*(1+R212),2)+TRUNC(N212*(1+R212),2)+TRUNC(O212*(1+R212),2)+TRUNC(P212*(1+R212),2))))&gt;=0),ABS((J212*(1+R212)-(TRUNC(J212*(1+R212),2)+(TRUNC(AK212,2)-(TRUNC(H212*(1+R212),2)+TRUNC(J212*(1+R212),2)+TRUNC(K212*(1+R212),2)+TRUNC(L212*(1+R212),2)+TRUNC(M212*(1+R212),2)+TRUNC(N212*(1+R212),2)+TRUNC(O212*(1+R212),2)+TRUNC(P212*(1+R212),2)))))/J212*(1+R212))&lt;=ABS((L212*(1+R212)-(TRUNC(L212*(1+R212),2)+(TRUNC(AK212,2)-(TRUNC(H212*(1+R212),2)+TRUNC(J212*(1+R212),2)+TRUNC(K212*(1+R212),2)+TRUNC(L212*(1+R212),2)+TRUNC(M212*(1+R212),2)+TRUNC(N212*(1+R212),2)+TRUNC(O212*(1+R212),2)+TRUNC(P212*(1+R212),2)))))/L212*(1+R212)),TRUE),IF(AND(M212*(1+R212)&lt;&gt;0,(TRUNC(M212*(1+R212),2)+(TRUNC(AK212,2)-(TRUNC(H212*(1+R212),2)+TRUNC(J212*(1+R212),2)+TRUNC(K212*(1+R212),2)+TRUNC(L212*(1+R212),2)+TRUNC(M212*(1+R212),2)+TRUNC(N212*(1+R212),2)+TRUNC(O212*(1+R212),2)+TRUNC(P212*(1+R212),2))))&gt;=0),ABS((J212*(1+R212)-(TRUNC(J212*(1+R212),2)+(TRUNC(AK212,2)-(TRUNC(H212*(1+R212),2)+TRUNC(J212*(1+R212),2)+TRUNC(K212*(1+R212),2)+TRUNC(L212*(1+R212),2)+TRUNC(M212*(1+R212),2)+TRUNC(N212*(1+R212),2)+TRUNC(O212*(1+R212),2)+TRUNC(P212*(1+R212),2)))))/J212*(1+R212))&lt;=ABS((M212*(1+R212)-(TRUNC(M212*(1+R212),2)+(TRUNC(AK212,2)-(TRUNC(H212*(1+R212),2)+TRUNC(J212*(1+R212),2)+TRUNC(K212*(1+R212),2)+TRUNC(L212*(1+R212),2)+TRUNC(M212*(1+R212),2)+TRUNC(N212*(1+R212),2)+TRUNC(O212*(1+R212),2)+TRUNC(P212*(1+R212),2)))))/M212*(1+R212)),TRUE),IF(AND(N212*(1+R212)&lt;&gt;0,(TRUNC(N212*(1+R212),2)+(TRUNC(AK212,2)-(TRUNC(H212*(1+R212),2)+TRUNC(J212*(1+R212),2)+TRUNC(K212*(1+R212),2)+TRUNC(L212*(1+R212),2)+TRUNC(M212*(1+R212),2)+TRUNC(N212*(1+R212),2)+TRUNC(O212*(1+R212),2)+TRUNC(P212*(1+R212),2))))&gt;=0),ABS((J212*(1+R212)-(TRUNC(J212*(1+R212),2)+(TRUNC(AK212,2)-(TRUNC(H212*(1+R212),2)+TRUNC(J212*(1+R212),2)+TRUNC(K212*(1+R212),2)+TRUNC(L212*(1+R212),2)+TRUNC(M212*(1+R212),2)+TRUNC(N212*(1+R212),2)+TRUNC(O212*(1+R212),2)+TRUNC(P212*(1+R212),2)))))/J212*(1+R212))&lt;=ABS((N212*(1+R212)-(TRUNC(N212*(1+R212),2)+(TRUNC(AK212,2)-(TRUNC(H212*(1+R212),2)+TRUNC(J212*(1+R212),2)+TRUNC(K212*(1+R212),2)+TRUNC(L212*(1+R212),2)+TRUNC(M212*(1+R212),2)+TRUNC(N212*(1+R212),2)+TRUNC(O212*(1+R212),2)+TRUNC(P212*(1+R212),2)))))/N212*(1+R212)),TRUE),IF(AND(O212*(1+R212)&lt;&gt;0,(TRUNC(O212*(1+R212),2)+(TRUNC(AK212,2)-(TRUNC(H212*(1+R212),2)+TRUNC(J212*(1+R212),2)+TRUNC(K212*(1+R212),2)+TRUNC(L212*(1+R212),2)+TRUNC(M212*(1+R212),2)+TRUNC(N212*(1+R212),2)+TRUNC(O212*(1+R212),2)+TRUNC(P212*(1+R212),2))))&gt;=0),ABS((J212*(1+R212)-(TRUNC(J212*(1+R212),2)+(TRUNC(AK212,2)-(TRUNC(H212*(1+R212),2)+TRUNC(J212*(1+R212),2)+TRUNC(K212*(1+R212),2)+TRUNC(L212*(1+R212),2)+TRUNC(M212*(1+R212),2)+TRUNC(N212*(1+R212),2)+TRUNC(O212*(1+R212),2)+TRUNC(P212*(1+R212),2)))))/J212*(1+R212))&lt;=ABS((O212*(1+R212)-(TRUNC(O212*(1+R212),2)+(TRUNC(AK212,2)-(TRUNC(H212*(1+R212),2)+TRUNC(J212*(1+R212),2)+TRUNC(K212*(1+R212),2)+TRUNC(L212*(1+R212),2)+TRUNC(M212*(1+R212),2)+TRUNC(N212*(1+R212),2)+TRUNC(O212*(1+R212),2)+TRUNC(P212*(1+R212),2)))))/O212*(1+R212)),TRUE),IF(AND(P212*(1+R212)&lt;&gt;0,(TRUNC(P212*(1+R212),2)+(TRUNC(AK212,2)-(TRUNC(H212*(1+R212),2)+TRUNC(J212*(1+R212),2)+TRUNC(K212*(1+R212),2)+TRUNC(L212*(1+R212),2)+TRUNC(M212*(1+R212),2)+TRUNC(N212*(1+R212),2)+TRUNC(O212*(1+R212),2)+TRUNC(P212*(1+R212),2))))&gt;=0),ABS((J212*(1+R212)-(TRUNC(J212*(1+R212),2)+(TRUNC(AK212,2)-(TRUNC(H212*(1+R212),2)+TRUNC(J212*(1+R212),2)+TRUNC(K212*(1+R212),2)+TRUNC(L212*(1+R212),2)+TRUNC(M212*(1+R212),2)+TRUNC(N212*(1+R212),2)+TRUNC(O212*(1+R212),2)+TRUNC(P212*(1+R212),2)))))/J212*(1+R212))&lt;=ABS((P212*(1+R212)-(TRUNC(P212*(1+R212),2)+(TRUNC(AK212,2)-(TRUNC(H212*(1+R212),2)+TRUNC(J212*(1+R212),2)+TRUNC(K212*(1+R212),2)+TRUNC(L212*(1+R212),2)+TRUNC(M212*(1+R212),2)+TRUNC(N212*(1+R212),2)+TRUNC(O212*(1+R212),2)+TRUNC(P212*(1+R212),2)))))/P212*(1+R212)),TRUE)),TRUNC(J212*(1+R212),2)+(TRUNC(AK212,2)-(TRUNC(H212*(1+R212),2)+TRUNC(J212*(1+R212),2)+TRUNC(K212*(1+R212),2)+TRUNC(L212*(1+R212),2)+TRUNC(M212*(1+R212),2)+TRUNC(N212*(1+R212),2)+TRUNC(O212*(1+R212),2)+TRUNC(P212*(1+R212),2))),TRUNC(J212*(1+R212),2)))))</f>
        <v>14.29</v>
      </c>
      <c r="X212" s="369">
        <f>IF(W212*G212=0,0,IF((TRUNC(AL212,2)-(TRUNC(S212*G212,2)+TRUNC(W212*G212,2)+TRUNC(Y212*G212,2)+TRUNC(AA212*G212,2)+TRUNC(AC212*G212,2)+TRUNC(AE212*G212,2)+TRUNC(AG212*G212,2)+TRUNC(AI212*G212,2)))=0,TRUNC(W212*G212,2),IF((TRUNC(TRUNC(W212*G212,2),2)+(TRUNC(AL212,2)-(TRUNC(S212*G212,2)+TRUNC(W212*G212,2)+TRUNC(Y212*G212,2)+TRUNC(AA212*G212,2)+TRUNC(AC212*G212,2)+TRUNC(AE212*G212,2)+TRUNC(AG212*G212,2)+TRUNC(AI212*G212,2))))&lt;=0,TRUNC(W212*G212,2),IF(AND(IF(AND(S212*G212&lt;&gt;0,(TRUNC(S212*G212,2)+(TRUNC(AL212,2)-(TRUNC(S212*G212,2)+TRUNC(W212*G212,2)+TRUNC(Y212*G212,2)+TRUNC(AA212*G212,2)+TRUNC(AC212*G212,2)+TRUNC(AE212*G212,2)+TRUNC(AG212*G212,2)+TRUNC(AI212*G212,2))))&gt;=0),ABS((W212*G212-(TRUNC(W212*G212,2)+(TRUNC(AL212,2)-(TRUNC(S212*G212,2)+TRUNC(W212*G212,2)+TRUNC(Y212*G212,2)+TRUNC(AA212*G212,2)+TRUNC(AC212*G212,2)+TRUNC(AE212*G212,2)+TRUNC(AG212*G212,2)+TRUNC(AI212*G212,2)))))/W212*G212)&lt;ABS((S212*G212-(TRUNC(S212*G212,2)+(TRUNC(AL212,2)-(TRUNC(S212*G212,2)+TRUNC(W212*G212,2)+TRUNC(Y212*G212,2)+TRUNC(AA212*G212,2)+TRUNC(AC212*G212,2)+TRUNC(AE212*G212,2)+TRUNC(AG212*G212,2)+TRUNC(AI212*G212,2)))))/S212*G212),TRUE),IF(AND(W212*G212&lt;&gt;0,(TRUNC(W212*G212,2)+(TRUNC(AL212,2)-(TRUNC(S212*G212,2)+TRUNC(W212*G212,2)+TRUNC(Y212*G212,2)+TRUNC(AA212*G212,2)+TRUNC(AC212*G212,2)+TRUNC(AE212*G212,2)+TRUNC(AG212*G212,2)+TRUNC(AI212*G212,2))))&gt;=0),ABS((W212*G212-(TRUNC(W212*G212,2)+(TRUNC(AL212,2)-(TRUNC(S212*G212,2)+TRUNC(W212*G212,2)+TRUNC(Y212*G212,2)+TRUNC(AA212*G212,2)+TRUNC(AC212*G212,2)+TRUNC(AE212*G212,2)+TRUNC(AG212*G212,2)+TRUNC(AI212*G212,2)))))/W212*G212)&lt;=ABS((W212*G212-(TRUNC(W212*G212,2)+(TRUNC(AL212,2)-(TRUNC(S212*G212,2)+TRUNC(W212*G212,2)+TRUNC(Y212*G212,2)+TRUNC(AA212*G212,2)+TRUNC(AC212*G212,2)+TRUNC(AE212*G212,2)+TRUNC(AG212*G212,2)+TRUNC(AI212*G212,2)))))/W212*G212),TRUE),IF(AND(Y212*G212&lt;&gt;0,(TRUNC(Y212*G212,2)+(TRUNC(AL212,2)-(TRUNC(S212*G212,2)+TRUNC(W212*G212,2)+TRUNC(Y212*G212,2)+TRUNC(AA212*G212,2)+TRUNC(AC212*G212,2)+TRUNC(AE212*G212,2)+TRUNC(AG212*G212,2)+TRUNC(AI212*G212,2))))&gt;=0),ABS((W212*G212-(TRUNC(W212*G212,2)+(TRUNC(AL212,2)-(TRUNC(S212*G212,2)+TRUNC(W212*G212,2)+TRUNC(Y212*G212,2)+TRUNC(AA212*G212,2)+TRUNC(AC212*G212,2)+TRUNC(AE212*G212,2)+TRUNC(AG212*G212,2)+TRUNC(AI212*G212,2)))))/W212*G212)&lt;=ABS((Y212*G212-(TRUNC(Y212*G212,2)+(TRUNC(AL212,2)-(TRUNC(S212*G212,2)+TRUNC(W212*G212,2)+TRUNC(Y212*G212,2)+TRUNC(AA212*G212,2)+TRUNC(AC212*G212,2)+TRUNC(AE212*G212,2)+TRUNC(AG212*G212,2)+TRUNC(AI212*G212,2)))))/Y212*G212),TRUE),IF(AND(AA212*G212&lt;&gt;0,(TRUNC(AA212*G212,2)+(TRUNC(AL212,2)-(TRUNC(S212*G212,2)+TRUNC(W212*G212,2)+TRUNC(Y212*G212,2)+TRUNC(AA212*G212,2)+TRUNC(AC212*G212,2)+TRUNC(AE212*G212,2)+TRUNC(AG212*G212,2)+TRUNC(AI212*G212,2))))&gt;=0),ABS((W212*G212-(TRUNC(W212*G212,2)+(TRUNC(AL212,2)-(TRUNC(S212*G212,2)+TRUNC(W212*G212,2)+TRUNC(Y212*G212,2)+TRUNC(AA212*G212,2)+TRUNC(AC212*G212,2)+TRUNC(AE212*G212,2)+TRUNC(AG212*G212,2)+TRUNC(AI212*G212,2)))))/W212*G212)&lt;=ABS((AA212*G212-(TRUNC(AA212*G212,2)+(TRUNC(AL212,2)-(TRUNC(S212*G212,2)+TRUNC(W212*G212,2)+TRUNC(Y212*G212,2)+TRUNC(AA212*G212,2)+TRUNC(AC212*G212,2)+TRUNC(AE212*G212,2)+TRUNC(AG212*G212,2)+TRUNC(AI212*G212,2)))))/AA212*G212),TRUE),IF(AND(AC212*G212&lt;&gt;0,(TRUNC(AC212*G212,2)+(TRUNC(AL212,2)-(TRUNC(S212*G212,2)+TRUNC(W212*G212,2)+TRUNC(Y212*G212,2)+TRUNC(AA212*G212,2)+TRUNC(AC212*G212,2)+TRUNC(AE212*G212,2)+TRUNC(AG212*G212,2)+TRUNC(AI212*G212,2))))&gt;=0),ABS((W212*G212-(TRUNC(W212*G212,2)+(TRUNC(AL212,2)-(TRUNC(S212*G212,2)+TRUNC(W212*G212,2)+TRUNC(Y212*G212,2)+TRUNC(AA212*G212,2)+TRUNC(AC212*G212,2)+TRUNC(AE212*G212,2)+TRUNC(AG212*G212,2)+TRUNC(AI212*G212,2)))))/W212*G212)&lt;=ABS((AC212*G212-(TRUNC(AC212*G212,2)+(TRUNC(AL212,2)-(TRUNC(S212*G212,2)+TRUNC(W212*G212,2)+TRUNC(Y212*G212,2)+TRUNC(AA212*G212,2)+TRUNC(AC212*G212,2)+TRUNC(AE212*G212,2)+TRUNC(AG212*G212,2)+TRUNC(AI212*G212,2)))))/AC212*G212),TRUE),IF(AND(AE212*G212&lt;&gt;0,(TRUNC(AE212*G212,2)+(TRUNC(AL212,2)-(TRUNC(S212*G212,2)+TRUNC(W212*G212,2)+TRUNC(Y212*G212,2)+TRUNC(AA212*G212,2)+TRUNC(AC212*G212,2)+TRUNC(AE212*G212,2)+TRUNC(AG212*G212,2)+TRUNC(AI212*G212,2))))&gt;=0),ABS((W212*G212-(TRUNC(W212*G212,2)+(TRUNC(AL212,2)-(TRUNC(S212*G212,2)+TRUNC(W212*G212,2)+TRUNC(Y212*G212,2)+TRUNC(AA212*G212,2)+TRUNC(AC212*G212,2)+TRUNC(AE212*G212,2)+TRUNC(AG212*G212,2)+TRUNC(AI212*G212,2)))))/W212*G212)&lt;=ABS((AE212*G212-(TRUNC(AE212*G212,2)+(TRUNC(AL212,2)-(TRUNC(S212*G212,2)+TRUNC(W212*G212,2)+TRUNC(Y212*G212,2)+TRUNC(AA212*G212,2)+TRUNC(AC212*G212,2)+TRUNC(AE212*G212,2)+TRUNC(AG212*G212,2)+TRUNC(AI212*G212,2)))))/AE212*G212),TRUE),IF(AND(AG212*G212&lt;&gt;0,(TRUNC(AG212*G212,2)+(TRUNC(AL212,2)-(TRUNC(S212*G212,2)+TRUNC(W212*G212,2)+TRUNC(Y212*G212,2)+TRUNC(AA212*G212,2)+TRUNC(AC212*G212,2)+TRUNC(AE212*G212,2)+TRUNC(AG212*G212,2)+TRUNC(AI212*G212,2))))&gt;=0),ABS((W212*G212-(TRUNC(W212*G212,2)+(TRUNC(AL212,2)-(TRUNC(S212*G212,2)+TRUNC(W212*G212,2)+TRUNC(Y212*G212,2)+TRUNC(AA212*G212,2)+TRUNC(AC212*G212,2)+TRUNC(AE212*G212,2)+TRUNC(AG212*G212,2)+TRUNC(AI212*G212,2)))))/W212*G212)&lt;=ABS((AG212*G212-(TRUNC(AG212*G212,2)+(TRUNC(AL212,2)-(TRUNC(S212*G212,2)+TRUNC(W212*G212,2)+TRUNC(Y212*G212,2)+TRUNC(AA212*G212,2)+TRUNC(AC212*G212,2)+TRUNC(AE212*G212,2)+TRUNC(AG212*G212,2)+TRUNC(AI212*G212,2)))))/AG212*G212),TRUE),IF(AND(AI212*G212&lt;&gt;0,(TRUNC(AI212*G212,2)+(TRUNC(AL212,2)-(TRUNC(S212*G212,2)+TRUNC(W212*G212,2)+TRUNC(Y212*G212,2)+TRUNC(AA212*G212,2)+TRUNC(AC212*G212,2)+TRUNC(AE212*G212,2)+TRUNC(AG212*G212,2)+TRUNC(AI212*G212,2))))&gt;=0),ABS((W212*G212-(TRUNC(W212*G212,2)+(TRUNC(AL212,2)-(TRUNC(S212*G212,2)+TRUNC(W212*G212,2)+TRUNC(Y212*G212,2)+TRUNC(AA212*G212,2)+TRUNC(AC212*G212,2)+TRUNC(AE212*G212,2)+TRUNC(AG212*G212,2)+TRUNC(AI212*G212,2)))))/W212*G212)&lt;=ABS((AI212*G212-(TRUNC(AI212*G212,2)+(TRUNC(AL212,2)-(TRUNC(S212*G212,2)+TRUNC(W212*G212,2)+TRUNC(Y212*G212,2)+TRUNC(AA212*G212,2)+TRUNC(AC212*G212,2)+TRUNC(AE212*G212,2)+TRUNC(AG212*G212,2)+TRUNC(AI212*G212,2)))))/AI212*G212),TRUE)),TRUNC(W212*G212,2)+(TRUNC(AL212,2)-(TRUNC(S212*G212,2)+TRUNC(W212*G212,2)+TRUNC(Y212*G212,2)+TRUNC(AA212*G212,2)+TRUNC(AC212*G212,2)+TRUNC(AE212*G212,2)+TRUNC(AG212*G212,2)+TRUNC(AI212*G212,2))),TRUNC(W212*G212,2)))))</f>
        <v>0</v>
      </c>
      <c r="Y212" s="369">
        <f>IF(K212*(1+R212)=0,0,IF((TRUNC(AK212,2)-(TRUNC(H212*(1+R212),2)+TRUNC(J212*(1+R212),2)+TRUNC(K212*(1+R212),2)+TRUNC(L212*(1+R212),2)+TRUNC(M212*(1+R212),2)+TRUNC(N212*(1+R212),2)+TRUNC(O212*(1+R212),2)+TRUNC(P212*(1+R212),2)))=0,TRUNC(K212*(1+R212),2),IF((TRUNC(TRUNC(K212*(1+R212),2),2)+(TRUNC(AK212,2)-(TRUNC(H212*(1+R212),2)+TRUNC(J212*(1+R212),2)+TRUNC(K212*(1+R212),2)+TRUNC(L212*(1+R212),2)+TRUNC(M212*(1+R212),2)+TRUNC(N212*(1+R212),2)+TRUNC(O212*(1+R212),2)+TRUNC(P212*(1+R212),2))))&lt;=0,TRUNC(K212*(1+R212),2),IF(AND(IF(AND(H212*(1+R212)&lt;&gt;0,(TRUNC(H212*(1+R212),2)+(TRUNC(AK212,2)-(TRUNC(H212*(1+R212),2)+TRUNC(J212*(1+R212),2)+TRUNC(K212*(1+R212),2)+TRUNC(L212*(1+R212),2)+TRUNC(M212*(1+R212),2)+TRUNC(N212*(1+R212),2)+TRUNC(O212*(1+R212),2)+TRUNC(P212*(1+R212),2))))&gt;=0),ABS((K212*(1+R212)-(TRUNC(K212*(1+R212),2)+(TRUNC(AK212,2)-(TRUNC(H212*(1+R212),2)+TRUNC(J212*(1+R212),2)+TRUNC(K212*(1+R212),2)+TRUNC(L212*(1+R212),2)+TRUNC(M212*(1+R212),2)+TRUNC(N212*(1+R212),2)+TRUNC(O212*(1+R212),2)+TRUNC(P212*(1+R212),2)))))/K212*(1+R212))&lt;ABS((H212*(1+R212)-(TRUNC(H212*(1+R212),2)+(TRUNC(AK212,2)-(TRUNC(H212*(1+R212),2)+TRUNC(J212*(1+R212),2)+TRUNC(K212*(1+R212),2)+TRUNC(L212*(1+R212),2)+TRUNC(M212*(1+R212),2)+TRUNC(N212*(1+R212),2)+TRUNC(O212*(1+R212),2)+TRUNC(P212*(1+R212),2)))))/H212*(1+R212)),TRUE),IF(AND(J212*(1+R212)&lt;&gt;0,(TRUNC(J212*(1+R212),2)+(TRUNC(AK212,2)-(TRUNC(H212*(1+R212),2)+TRUNC(J212*(1+R212),2)+TRUNC(K212*(1+R212),2)+TRUNC(L212*(1+R212),2)+TRUNC(M212*(1+R212),2)+TRUNC(N212*(1+R212),2)+TRUNC(O212*(1+R212),2)+TRUNC(P212*(1+R212),2))))&gt;=0),ABS((K212*(1+R212)-(TRUNC(K212*(1+R212),2)+(TRUNC(AK212,2)-(TRUNC(H212*(1+R212),2)+TRUNC(J212*(1+R212),2)+TRUNC(K212*(1+R212),2)+TRUNC(L212*(1+R212),2)+TRUNC(M212*(1+R212),2)+TRUNC(N212*(1+R212),2)+TRUNC(O212*(1+R212),2)+TRUNC(P212*(1+R212),2)))))/K212*(1+R212))&lt;ABS((J212*(1+R212)-(TRUNC(J212*(1+R212),2)+(TRUNC(AK212,2)-(TRUNC(H212*(1+R212),2)+TRUNC(J212*(1+R212),2)+TRUNC(K212*(1+R212),2)+TRUNC(L212*(1+R212),2)+TRUNC(M212*(1+R212),2)+TRUNC(N212*(1+R212),2)+TRUNC(O212*(1+R212),2)+TRUNC(P212*(1+R212),2)))))/J212*(1+R212)),TRUE),IF(AND(K212*(1+R212)&lt;&gt;0,(TRUNC(K212*(1+R212),2)+(TRUNC(AK212,2)-(TRUNC(H212*(1+R212),2)+TRUNC(J212*(1+R212),2)+TRUNC(K212*(1+R212),2)+TRUNC(L212*(1+R212),2)+TRUNC(M212*(1+R212),2)+TRUNC(N212*(1+R212),2)+TRUNC(O212*(1+R212),2)+TRUNC(P212*(1+R212),2))))&gt;=0),ABS((K212*(1+R212)-(TRUNC(K212*(1+R212),2)+(TRUNC(AK212,2)-(TRUNC(H212*(1+R212),2)+TRUNC(J212*(1+R212),2)+TRUNC(K212*(1+R212),2)+TRUNC(L212*(1+R212),2)+TRUNC(M212*(1+R212),2)+TRUNC(N212*(1+R212),2)+TRUNC(O212*(1+R212),2)+TRUNC(P212*(1+R212),2)))))/K212*(1+R212))&lt;=ABS((K212*(1+R212)-(TRUNC(K212*(1+R212),2)+(TRUNC(AK212,2)-(TRUNC(H212*(1+R212),2)+TRUNC(J212*(1+R212),2)+TRUNC(K212*(1+R212),2)+TRUNC(L212*(1+R212),2)+TRUNC(M212*(1+R212),2)+TRUNC(N212*(1+R212),2)+TRUNC(O212*(1+R212),2)+TRUNC(P212*(1+R212),2)))))/K212*(1+R212)),TRUE),IF(AND(L212*(1+R212)&lt;&gt;0,(TRUNC(L212*(1+R212),2)+(TRUNC(AK212,2)-(TRUNC(H212*(1+R212),2)+TRUNC(J212*(1+R212),2)+TRUNC(K212*(1+R212),2)+TRUNC(L212*(1+R212),2)+TRUNC(M212*(1+R212),2)+TRUNC(N212*(1+R212),2)+TRUNC(O212*(1+R212),2)+TRUNC(P212*(1+R212),2))))&gt;=0),ABS((K212*(1+R212)-(TRUNC(K212*(1+R212),2)+(TRUNC(AK212,2)-(TRUNC(H212*(1+R212),2)+TRUNC(J212*(1+R212),2)+TRUNC(K212*(1+R212),2)+TRUNC(L212*(1+R212),2)+TRUNC(M212*(1+R212),2)+TRUNC(N212*(1+R212),2)+TRUNC(O212*(1+R212),2)+TRUNC(P212*(1+R212),2)))))/K212*(1+R212))&lt;=ABS((L212*(1+R212)-(TRUNC(L212*(1+R212),2)+(TRUNC(AK212,2)-(TRUNC(H212*(1+R212),2)+TRUNC(J212*(1+R212),2)+TRUNC(K212*(1+R212),2)+TRUNC(L212*(1+R212),2)+TRUNC(M212*(1+R212),2)+TRUNC(N212*(1+R212),2)+TRUNC(O212*(1+R212),2)+TRUNC(P212*(1+R212),2)))))/L212*(1+R212)),TRUE),IF(AND(M212*(1+R212)&lt;&gt;0,(TRUNC(M212*(1+R212),2)+(TRUNC(AK212,2)-(TRUNC(H212*(1+R212),2)+TRUNC(J212*(1+R212),2)+TRUNC(K212*(1+R212),2)+TRUNC(L212*(1+R212),2)+TRUNC(M212*(1+R212),2)+TRUNC(N212*(1+R212),2)+TRUNC(O212*(1+R212),2)+TRUNC(P212*(1+R212),2))))&gt;=0),ABS((K212*(1+R212)-(TRUNC(K212*(1+R212),2)+(TRUNC(AK212,2)-(TRUNC(H212*(1+R212),2)+TRUNC(J212*(1+R212),2)+TRUNC(K212*(1+R212),2)+TRUNC(L212*(1+R212),2)+TRUNC(M212*(1+R212),2)+TRUNC(N212*(1+R212),2)+TRUNC(O212*(1+R212),2)+TRUNC(P212*(1+R212),2)))))/K212*(1+R212))&lt;=ABS((M212*(1+R212)-(TRUNC(M212*(1+R212),2)+(TRUNC(AK212,2)-(TRUNC(H212*(1+R212),2)+TRUNC(J212*(1+R212),2)+TRUNC(K212*(1+R212),2)+TRUNC(L212*(1+R212),2)+TRUNC(M212*(1+R212),2)+TRUNC(N212*(1+R212),2)+TRUNC(O212*(1+R212),2)+TRUNC(P212*(1+R212),2)))))/M212*(1+R212)),TRUE),IF(AND(N212*(1+R212)&lt;&gt;0,(TRUNC(N212*(1+R212),2)+(TRUNC(AK212,2)-(TRUNC(H212*(1+R212),2)+TRUNC(J212*(1+R212),2)+TRUNC(K212*(1+R212),2)+TRUNC(L212*(1+R212),2)+TRUNC(M212*(1+R212),2)+TRUNC(N212*(1+R212),2)+TRUNC(O212*(1+R212),2)+TRUNC(P212*(1+R212),2))))&gt;=0),ABS((K212*(1+R212)-(TRUNC(K212*(1+R212),2)+(TRUNC(AK212,2)-(TRUNC(H212*(1+R212),2)+TRUNC(J212*(1+R212),2)+TRUNC(K212*(1+R212),2)+TRUNC(L212*(1+R212),2)+TRUNC(M212*(1+R212),2)+TRUNC(N212*(1+R212),2)+TRUNC(O212*(1+R212),2)+TRUNC(P212*(1+R212),2)))))/K212*(1+R212))&lt;=ABS((N212*(1+R212)-(TRUNC(N212*(1+R212),2)+(TRUNC(AK212,2)-(TRUNC(H212*(1+R212),2)+TRUNC(J212*(1+R212),2)+TRUNC(K212*(1+R212),2)+TRUNC(L212*(1+R212),2)+TRUNC(M212*(1+R212),2)+TRUNC(N212*(1+R212),2)+TRUNC(O212*(1+R212),2)+TRUNC(P212*(1+R212),2)))))/N212*(1+R212)),TRUE),IF(AND(O212*(1+R212)&lt;&gt;0,(TRUNC(O212*(1+R212),2)+(TRUNC(AK212,2)-(TRUNC(H212*(1+R212),2)+TRUNC(J212*(1+R212),2)+TRUNC(K212*(1+R212),2)+TRUNC(L212*(1+R212),2)+TRUNC(M212*(1+R212),2)+TRUNC(N212*(1+R212),2)+TRUNC(O212*(1+R212),2)+TRUNC(P212*(1+R212),2))))&gt;=0),ABS((K212*(1+R212)-(TRUNC(K212*(1+R212),2)+(TRUNC(AK212,2)-(TRUNC(H212*(1+R212),2)+TRUNC(J212*(1+R212),2)+TRUNC(K212*(1+R212),2)+TRUNC(L212*(1+R212),2)+TRUNC(M212*(1+R212),2)+TRUNC(N212*(1+R212),2)+TRUNC(O212*(1+R212),2)+TRUNC(P212*(1+R212),2)))))/K212*(1+R212))&lt;=ABS((O212*(1+R212)-(TRUNC(O212*(1+R212),2)+(TRUNC(AK212,2)-(TRUNC(H212*(1+R212),2)+TRUNC(J212*(1+R212),2)+TRUNC(K212*(1+R212),2)+TRUNC(L212*(1+R212),2)+TRUNC(M212*(1+R212),2)+TRUNC(N212*(1+R212),2)+TRUNC(O212*(1+R212),2)+TRUNC(P212*(1+R212),2)))))/O212*(1+R212)),TRUE),IF(AND(P212*(1+R212)&lt;&gt;0,(TRUNC(P212*(1+R212),2)+(TRUNC(AK212,2)-(TRUNC(H212*(1+R212),2)+TRUNC(J212*(1+R212),2)+TRUNC(K212*(1+R212),2)+TRUNC(L212*(1+R212),2)+TRUNC(M212*(1+R212),2)+TRUNC(N212*(1+R212),2)+TRUNC(O212*(1+R212),2)+TRUNC(P212*(1+R212),2))))&gt;=0),ABS((K212*(1+R212)-(TRUNC(K212*(1+R212),2)+(TRUNC(AK212,2)-(TRUNC(H212*(1+R212),2)+TRUNC(J212*(1+R212),2)+TRUNC(K212*(1+R212),2)+TRUNC(L212*(1+R212),2)+TRUNC(M212*(1+R212),2)+TRUNC(N212*(1+R212),2)+TRUNC(O212*(1+R212),2)+TRUNC(P212*(1+R212),2)))))/K212*(1+R212))&lt;=ABS((P212*(1+R212)-(TRUNC(P212*(1+R212),2)+(TRUNC(AK212,2)-(TRUNC(H212*(1+R212),2)+TRUNC(J212*(1+R212),2)+TRUNC(K212*(1+R212),2)+TRUNC(L212*(1+R212),2)+TRUNC(M212*(1+R212),2)+TRUNC(N212*(1+R212),2)+TRUNC(O212*(1+R212),2)+TRUNC(P212*(1+R212),2)))))/P212*(1+R212)),TRUE)),TRUNC(K212*(1+R212),2)+(TRUNC(AK212,2)-(TRUNC(H212*(1+R212),2)+TRUNC(J212*(1+R212),2)+TRUNC(K212*(1+R212),2)+TRUNC(L212*(1+R212),2)+TRUNC(M212*(1+R212),2)+TRUNC(N212*(1+R212),2)+TRUNC(O212*(1+R212),2)+TRUNC(P212*(1+R212),2))),TRUNC(K212*(1+R212),2)))))</f>
        <v>0</v>
      </c>
      <c r="Z212" s="369">
        <f>IF(Y212*G212=0,0,IF((TRUNC(AL212,2)-(TRUNC(S212*G212,2)+TRUNC(W212*G212,2)+TRUNC(Y212*G212,2)+TRUNC(AA212*G212,2)+TRUNC(AC212*G212,2)+TRUNC(AE212*G212,2)+TRUNC(AG212*G212,2)+TRUNC(AI212*G212,2)))=0,TRUNC(Y212*G212,2),IF((TRUNC(TRUNC(Y212*G212,2),2)+(TRUNC(AL212,2)-(TRUNC(S212*G212,2)+TRUNC(W212*G212,2)+TRUNC(Y212*G212,2)+TRUNC(AA212*G212,2)+TRUNC(AC212*G212,2)+TRUNC(AE212*G212,2)+TRUNC(AG212*G212,2)+TRUNC(AI212*G212,2))))&lt;=0,TRUNC(Y212*G212,2),IF(AND(IF(AND(S212*G212&lt;&gt;0,(TRUNC(S212*G212,2)+(TRUNC(AL212,2)-(TRUNC(S212*G212,2)+TRUNC(W212*G212,2)+TRUNC(Y212*G212,2)+TRUNC(AA212*G212,2)+TRUNC(AC212*G212,2)+TRUNC(AE212*G212,2)+TRUNC(AG212*G212,2)+TRUNC(AI212*G212,2))))&gt;=0),ABS((Y212*G212-(TRUNC(Y212*G212,2)+(TRUNC(AL212,2)-(TRUNC(S212*G212,2)+TRUNC(W212*G212,2)+TRUNC(Y212*G212,2)+TRUNC(AA212*G212,2)+TRUNC(AC212*G212,2)+TRUNC(AE212*G212,2)+TRUNC(AG212*G212,2)+TRUNC(AI212*G212,2)))))/Y212*G212)&lt;ABS((S212*G212-(TRUNC(S212*G212,2)+(TRUNC(AL212,2)-(TRUNC(S212*G212,2)+TRUNC(W212*G212,2)+TRUNC(Y212*G212,2)+TRUNC(AA212*G212,2)+TRUNC(AC212*G212,2)+TRUNC(AE212*G212,2)+TRUNC(AG212*G212,2)+TRUNC(AI212*G212,2)))))/S212*G212),TRUE),IF(AND(W212*G212&lt;&gt;0,(TRUNC(W212*G212,2)+(TRUNC(AL212,2)-(TRUNC(S212*G212,2)+TRUNC(W212*G212,2)+TRUNC(Y212*G212,2)+TRUNC(AA212*G212,2)+TRUNC(AC212*G212,2)+TRUNC(AE212*G212,2)+TRUNC(AG212*G212,2)+TRUNC(AI212*G212,2))))&gt;=0),ABS((Y212*G212-(TRUNC(Y212*G212,2)+(TRUNC(AL212,2)-(TRUNC(S212*G212,2)+TRUNC(W212*G212,2)+TRUNC(Y212*G212,2)+TRUNC(AA212*G212,2)+TRUNC(AC212*G212,2)+TRUNC(AE212*G212,2)+TRUNC(AG212*G212,2)+TRUNC(AI212*G212,2)))))/Y212*G212)&lt;ABS((W212*G212-(TRUNC(W212*G212,2)+(TRUNC(AL212,2)-(TRUNC(S212*G212,2)+TRUNC(W212*G212,2)+TRUNC(Y212*G212,2)+TRUNC(AA212*G212,2)+TRUNC(AC212*G212,2)+TRUNC(AE212*G212,2)+TRUNC(AG212*G212,2)+TRUNC(AI212*G212,2)))))/W212*G212),TRUE),IF(AND(Y212*G212&lt;&gt;0,(TRUNC(Y212*G212,2)+(TRUNC(AL212,2)-(TRUNC(S212*G212,2)+TRUNC(W212*G212,2)+TRUNC(Y212*G212,2)+TRUNC(AA212*G212,2)+TRUNC(AC212*G212,2)+TRUNC(AE212*G212,2)+TRUNC(AG212*G212,2)+TRUNC(AI212*G212,2))))&gt;=0),ABS((Y212*G212-(TRUNC(Y212*G212,2)+(TRUNC(AL212,2)-(TRUNC(S212*G212,2)+TRUNC(W212*G212,2)+TRUNC(Y212*G212,2)+TRUNC(AA212*G212,2)+TRUNC(AC212*G212,2)+TRUNC(AE212*G212,2)+TRUNC(AG212*G212,2)+TRUNC(AI212*G212,2)))))/Y212*G212)&lt;=ABS((Y212*G212-(TRUNC(Y212*G212,2)+(TRUNC(AL212,2)-(TRUNC(S212*G212,2)+TRUNC(W212*G212,2)+TRUNC(Y212*G212,2)+TRUNC(AA212*G212,2)+TRUNC(AC212*G212,2)+TRUNC(AE212*G212,2)+TRUNC(AG212*G212,2)+TRUNC(AI212*G212,2)))))/Y212*G212),TRUE),IF(AND(AA212*G212&lt;&gt;0,(TRUNC(AA212*G212,2)+(TRUNC(AL212,2)-(TRUNC(S212*G212,2)+TRUNC(W212*G212,2)+TRUNC(Y212*G212,2)+TRUNC(AA212*G212,2)+TRUNC(AC212*G212,2)+TRUNC(AE212*G212,2)+TRUNC(AG212*G212,2)+TRUNC(AI212*G212,2))))&gt;=0),ABS((Y212*G212-(TRUNC(Y212*G212,2)+(TRUNC(AL212,2)-(TRUNC(S212*G212,2)+TRUNC(W212*G212,2)+TRUNC(Y212*G212,2)+TRUNC(AA212*G212,2)+TRUNC(AC212*G212,2)+TRUNC(AE212*G212,2)+TRUNC(AG212*G212,2)+TRUNC(AI212*G212,2)))))/Y212*G212)&lt;=ABS((AA212*G212-(TRUNC(AA212*G212,2)+(TRUNC(AL212,2)-(TRUNC(S212*G212,2)+TRUNC(W212*G212,2)+TRUNC(Y212*G212,2)+TRUNC(AA212*G212,2)+TRUNC(AC212*G212,2)+TRUNC(AE212*G212,2)+TRUNC(AG212*G212,2)+TRUNC(AI212*G212,2)))))/AA212*G212),TRUE),IF(AND(AC212*G212&lt;&gt;0,(TRUNC(AC212*G212,2)+(TRUNC(AL212,2)-(TRUNC(S212*G212,2)+TRUNC(W212*G212,2)+TRUNC(Y212*G212,2)+TRUNC(AA212*G212,2)+TRUNC(AC212*G212,2)+TRUNC(AE212*G212,2)+TRUNC(AG212*G212,2)+TRUNC(AI212*G212,2))))&gt;=0),ABS((Y212*G212-(TRUNC(Y212*G212,2)+(TRUNC(AL212,2)-(TRUNC(S212*G212,2)+TRUNC(W212*G212,2)+TRUNC(Y212*G212,2)+TRUNC(AA212*G212,2)+TRUNC(AC212*G212,2)+TRUNC(AE212*G212,2)+TRUNC(AG212*G212,2)+TRUNC(AI212*G212,2)))))/Y212*G212)&lt;=ABS((AC212*G212-(TRUNC(AC212*G212,2)+(TRUNC(AL212,2)-(TRUNC(S212*G212,2)+TRUNC(W212*G212,2)+TRUNC(Y212*G212,2)+TRUNC(AA212*G212,2)+TRUNC(AC212*G212,2)+TRUNC(AE212*G212,2)+TRUNC(AG212*G212,2)+TRUNC(AI212*G212,2)))))/AC212*G212),TRUE),IF(AND(AE212*G212&lt;&gt;0,(TRUNC(AE212*G212,2)+(TRUNC(AL212,2)-(TRUNC(S212*G212,2)+TRUNC(W212*G212,2)+TRUNC(Y212*G212,2)+TRUNC(AA212*G212,2)+TRUNC(AC212*G212,2)+TRUNC(AE212*G212,2)+TRUNC(AG212*G212,2)+TRUNC(AI212*G212,2))))&gt;=0),ABS((Y212*G212-(TRUNC(Y212*G212,2)+(TRUNC(AL212,2)-(TRUNC(S212*G212,2)+TRUNC(W212*G212,2)+TRUNC(Y212*G212,2)+TRUNC(AA212*G212,2)+TRUNC(AC212*G212,2)+TRUNC(AE212*G212,2)+TRUNC(AG212*G212,2)+TRUNC(AI212*G212,2)))))/Y212*G212)&lt;=ABS((AE212*G212-(TRUNC(AE212*G212,2)+(TRUNC(AL212,2)-(TRUNC(S212*G212,2)+TRUNC(W212*G212,2)+TRUNC(Y212*G212,2)+TRUNC(AA212*G212,2)+TRUNC(AC212*G212,2)+TRUNC(AE212*G212,2)+TRUNC(AG212*G212,2)+TRUNC(AI212*G212,2)))))/AE212*G212),TRUE),IF(AND(AG212*G212&lt;&gt;0,(TRUNC(AG212*G212,2)+(TRUNC(AL212,2)-(TRUNC(S212*G212,2)+TRUNC(W212*G212,2)+TRUNC(Y212*G212,2)+TRUNC(AA212*G212,2)+TRUNC(AC212*G212,2)+TRUNC(AE212*G212,2)+TRUNC(AG212*G212,2)+TRUNC(AI212*G212,2))))&gt;=0),ABS((Y212*G212-(TRUNC(Y212*G212,2)+(TRUNC(AL212,2)-(TRUNC(S212*G212,2)+TRUNC(W212*G212,2)+TRUNC(Y212*G212,2)+TRUNC(AA212*G212,2)+TRUNC(AC212*G212,2)+TRUNC(AE212*G212,2)+TRUNC(AG212*G212,2)+TRUNC(AI212*G212,2)))))/Y212*G212)&lt;=ABS((AG212*G212-(TRUNC(AG212*G212,2)+(TRUNC(AL212,2)-(TRUNC(S212*G212,2)+TRUNC(W212*G212,2)+TRUNC(Y212*G212,2)+TRUNC(AA212*G212,2)+TRUNC(AC212*G212,2)+TRUNC(AE212*G212,2)+TRUNC(AG212*G212,2)+TRUNC(AI212*G212,2)))))/AG212*G212),TRUE),IF(AND(AI212*G212&lt;&gt;0,(TRUNC(AI212*G212,2)+(TRUNC(AL212,2)-(TRUNC(S212*G212,2)+TRUNC(W212*G212,2)+TRUNC(Y212*G212,2)+TRUNC(AA212*G212,2)+TRUNC(AC212*G212,2)+TRUNC(AE212*G212,2)+TRUNC(AG212*G212,2)+TRUNC(AI212*G212,2))))&gt;=0),ABS((Y212*G212-(TRUNC(Y212*G212,2)+(TRUNC(AL212,2)-(TRUNC(S212*G212,2)+TRUNC(W212*G212,2)+TRUNC(Y212*G212,2)+TRUNC(AA212*G212,2)+TRUNC(AC212*G212,2)+TRUNC(AE212*G212,2)+TRUNC(AG212*G212,2)+TRUNC(AI212*G212,2)))))/Y212*G212)&lt;=ABS((AI212*G212-(TRUNC(AI212*G212,2)+(TRUNC(AL212,2)-(TRUNC(S212*G212,2)+TRUNC(W212*G212,2)+TRUNC(Y212*G212,2)+TRUNC(AA212*G212,2)+TRUNC(AC212*G212,2)+TRUNC(AE212*G212,2)+TRUNC(AG212*G212,2)+TRUNC(AI212*G212,2)))))/AI212*G212),TRUE)),TRUNC(Y212*G212,2)+(TRUNC(AL212,2)-(TRUNC(S212*G212,2)+TRUNC(W212*G212,2)+TRUNC(Y212*G212,2)+TRUNC(AA212*G212,2)+TRUNC(AC212*G212,2)+TRUNC(AE212*G212,2)+TRUNC(AG212*G212,2)+TRUNC(AI212*G212,2))),TRUNC(Y212*G212,2)))))</f>
        <v>0</v>
      </c>
      <c r="AA212" s="369">
        <f>IF(L212*(1+R212)=0,0,IF((TRUNC(AK212,2)-(TRUNC(H212*(1+R212),2)+TRUNC(J212*(1+R212),2)+TRUNC(K212*(1+R212),2)+TRUNC(L212*(1+R212),2)+TRUNC(M212*(1+R212),2)+TRUNC(N212*(1+R212),2)+TRUNC(O212*(1+R212),2)+TRUNC(P212*(1+R212),2)))=0,TRUNC(L212*(1+R212),2),IF((TRUNC(TRUNC(L212*(1+R212),2),2)+(TRUNC(AK212,2)-(TRUNC(H212*(1+R212),2)+TRUNC(J212*(1+R212),2)+TRUNC(K212*(1+R212),2)+TRUNC(L212*(1+R212),2)+TRUNC(M212*(1+R212),2)+TRUNC(N212*(1+R212),2)+TRUNC(O212*(1+R212),2)+TRUNC(P212*(1+R212),2))))&lt;=0,TRUNC(L212*(1+R212),2),IF(AND(IF(AND(H212*(1+R212)&lt;&gt;0,(TRUNC(H212*(1+R212),2)+(TRUNC(AK212,2)-(TRUNC(H212*(1+R212),2)+TRUNC(J212*(1+R212),2)+TRUNC(K212*(1+R212),2)+TRUNC(L212*(1+R212),2)+TRUNC(M212*(1+R212),2)+TRUNC(N212*(1+R212),2)+TRUNC(O212*(1+R212),2)+TRUNC(P212*(1+R212),2))))&gt;=0),ABS((L212*(1+R212)-(TRUNC(L212*(1+R212),2)+(TRUNC(AK212,2)-(TRUNC(H212*(1+R212),2)+TRUNC(J212*(1+R212),2)+TRUNC(K212*(1+R212),2)+TRUNC(L212*(1+R212),2)+TRUNC(M212*(1+R212),2)+TRUNC(N212*(1+R212),2)+TRUNC(O212*(1+R212),2)+TRUNC(P212*(1+R212),2)))))/L212*(1+R212))&lt;ABS((H212*(1+R212)-(TRUNC(H212*(1+R212),2)+(TRUNC(AK212,2)-(TRUNC(H212*(1+R212),2)+TRUNC(J212*(1+R212),2)+TRUNC(K212*(1+R212),2)+TRUNC(L212*(1+R212),2)+TRUNC(M212*(1+R212),2)+TRUNC(N212*(1+R212),2)+TRUNC(O212*(1+R212),2)+TRUNC(P212*(1+R212),2)))))/H212*(1+R212)),TRUE),IF(AND(J212*(1+R212)&lt;&gt;0,(TRUNC(J212*(1+R212),2)+(TRUNC(AK212,2)-(TRUNC(H212*(1+R212),2)+TRUNC(J212*(1+R212),2)+TRUNC(K212*(1+R212),2)+TRUNC(L212*(1+R212),2)+TRUNC(M212*(1+R212),2)+TRUNC(N212*(1+R212),2)+TRUNC(O212*(1+R212),2)+TRUNC(P212*(1+R212),2))))&gt;=0),ABS((L212*(1+R212)-(TRUNC(L212*(1+R212),2)+(TRUNC(AK212,2)-(TRUNC(H212*(1+R212),2)+TRUNC(J212*(1+R212),2)+TRUNC(K212*(1+R212),2)+TRUNC(L212*(1+R212),2)+TRUNC(M212*(1+R212),2)+TRUNC(N212*(1+R212),2)+TRUNC(O212*(1+R212),2)+TRUNC(P212*(1+R212),2)))))/L212*(1+R212))&lt;ABS((J212*(1+R212)-(TRUNC(J212*(1+R212),2)+(TRUNC(AK212,2)-(TRUNC(H212*(1+R212),2)+TRUNC(J212*(1+R212),2)+TRUNC(K212*(1+R212),2)+TRUNC(L212*(1+R212),2)+TRUNC(M212*(1+R212),2)+TRUNC(N212*(1+R212),2)+TRUNC(O212*(1+R212),2)+TRUNC(P212*(1+R212),2)))))/J212*(1+R212)),TRUE),IF(AND(K212*(1+R212)&lt;&gt;0,(TRUNC(K212*(1+R212),2)+(TRUNC(AK212,2)-(TRUNC(H212*(1+R212),2)+TRUNC(J212*(1+R212),2)+TRUNC(K212*(1+R212),2)+TRUNC(L212*(1+R212),2)+TRUNC(M212*(1+R212),2)+TRUNC(N212*(1+R212),2)+TRUNC(O212*(1+R212),2)+TRUNC(P212*(1+R212),2))))&gt;=0),ABS((L212*(1+R212)-(TRUNC(L212*(1+R212),2)+(TRUNC(AK212,2)-(TRUNC(H212*(1+R212),2)+TRUNC(J212*(1+R212),2)+TRUNC(K212*(1+R212),2)+TRUNC(L212*(1+R212),2)+TRUNC(M212*(1+R212),2)+TRUNC(N212*(1+R212),2)+TRUNC(O212*(1+R212),2)+TRUNC(P212*(1+R212),2)))))/L212*(1+R212))&lt;ABS((K212*(1+R212)-(TRUNC(K212*(1+R212),2)+(TRUNC(AK212,2)-(TRUNC(H212*(1+R212),2)+TRUNC(J212*(1+R212),2)+TRUNC(K212*(1+R212),2)+TRUNC(L212*(1+R212),2)+TRUNC(M212*(1+R212),2)+TRUNC(N212*(1+R212),2)+TRUNC(O212*(1+R212),2)+TRUNC(P212*(1+R212),2)))))/K212*(1+R212)),TRUE),IF(AND(L212*(1+R212)&lt;&gt;0,(TRUNC(L212*(1+R212),2)+(TRUNC(AK212,2)-(TRUNC(H212*(1+R212),2)+TRUNC(J212*(1+R212),2)+TRUNC(K212*(1+R212),2)+TRUNC(L212*(1+R212),2)+TRUNC(M212*(1+R212),2)+TRUNC(N212*(1+R212),2)+TRUNC(O212*(1+R212),2)+TRUNC(P212*(1+R212),2))))&gt;=0),ABS((L212*(1+R212)-(TRUNC(L212*(1+R212),2)+(TRUNC(AK212,2)-(TRUNC(H212*(1+R212),2)+TRUNC(J212*(1+R212),2)+TRUNC(K212*(1+R212),2)+TRUNC(L212*(1+R212),2)+TRUNC(M212*(1+R212),2)+TRUNC(N212*(1+R212),2)+TRUNC(O212*(1+R212),2)+TRUNC(P212*(1+R212),2)))))/L212*(1+R212))&lt;=ABS((L212*(1+R212)-(TRUNC(L212*(1+R212),2)+(TRUNC(AK212,2)-(TRUNC(H212*(1+R212),2)+TRUNC(J212*(1+R212),2)+TRUNC(K212*(1+R212),2)+TRUNC(L212*(1+R212),2)+TRUNC(M212*(1+R212),2)+TRUNC(N212*(1+R212),2)+TRUNC(O212*(1+R212),2)+TRUNC(P212*(1+R212),2)))))/L212*(1+R212)),TRUE),IF(AND(M212*(1+R212)&lt;&gt;0,(TRUNC(M212*(1+R212),2)+(TRUNC(AK212,2)-(TRUNC(H212*(1+R212),2)+TRUNC(J212*(1+R212),2)+TRUNC(K212*(1+R212),2)+TRUNC(L212*(1+R212),2)+TRUNC(M212*(1+R212),2)+TRUNC(N212*(1+R212),2)+TRUNC(O212*(1+R212),2)+TRUNC(P212*(1+R212),2))))&gt;=0),ABS((L212*(1+R212)-(TRUNC(L212*(1+R212),2)+(TRUNC(AK212,2)-(TRUNC(H212*(1+R212),2)+TRUNC(J212*(1+R212),2)+TRUNC(K212*(1+R212),2)+TRUNC(L212*(1+R212),2)+TRUNC(M212*(1+R212),2)+TRUNC(N212*(1+R212),2)+TRUNC(O212*(1+R212),2)+TRUNC(P212*(1+R212),2)))))/L212*(1+R212))&lt;=ABS((M212*(1+R212)-(TRUNC(M212*(1+R212),2)+(TRUNC(AK212,2)-(TRUNC(H212*(1+R212),2)+TRUNC(J212*(1+R212),2)+TRUNC(K212*(1+R212),2)+TRUNC(L212*(1+R212),2)+TRUNC(M212*(1+R212),2)+TRUNC(N212*(1+R212),2)+TRUNC(O212*(1+R212),2)+TRUNC(P212*(1+R212),2)))))/M212*(1+R212)),TRUE),IF(AND(N212*(1+R212)&lt;&gt;0,(TRUNC(N212*(1+R212),2)+(TRUNC(AK212,2)-(TRUNC(H212*(1+R212),2)+TRUNC(J212*(1+R212),2)+TRUNC(K212*(1+R212),2)+TRUNC(L212*(1+R212),2)+TRUNC(M212*(1+R212),2)+TRUNC(N212*(1+R212),2)+TRUNC(O212*(1+R212),2)+TRUNC(P212*(1+R212),2))))&gt;=0),ABS((L212*(1+R212)-(TRUNC(L212*(1+R212),2)+(TRUNC(AK212,2)-(TRUNC(H212*(1+R212),2)+TRUNC(J212*(1+R212),2)+TRUNC(K212*(1+R212),2)+TRUNC(L212*(1+R212),2)+TRUNC(M212*(1+R212),2)+TRUNC(N212*(1+R212),2)+TRUNC(O212*(1+R212),2)+TRUNC(P212*(1+R212),2)))))/L212*(1+R212))&lt;=ABS((N212*(1+R212)-(TRUNC(N212*(1+R212),2)+(TRUNC(AK212,2)-(TRUNC(H212*(1+R212),2)+TRUNC(J212*(1+R212),2)+TRUNC(K212*(1+R212),2)+TRUNC(L212*(1+R212),2)+TRUNC(M212*(1+R212),2)+TRUNC(N212*(1+R212),2)+TRUNC(O212*(1+R212),2)+TRUNC(P212*(1+R212),2)))))/N212*(1+R212)),TRUE),IF(AND(O212*(1+R212)&lt;&gt;0,(TRUNC(O212*(1+R212),2)+(TRUNC(AK212,2)-(TRUNC(H212*(1+R212),2)+TRUNC(J212*(1+R212),2)+TRUNC(K212*(1+R212),2)+TRUNC(L212*(1+R212),2)+TRUNC(M212*(1+R212),2)+TRUNC(N212*(1+R212),2)+TRUNC(O212*(1+R212),2)+TRUNC(P212*(1+R212),2))))&gt;=0),ABS((L212*(1+R212)-(TRUNC(L212*(1+R212),2)+(TRUNC(AK212,2)-(TRUNC(H212*(1+R212),2)+TRUNC(J212*(1+R212),2)+TRUNC(K212*(1+R212),2)+TRUNC(L212*(1+R212),2)+TRUNC(M212*(1+R212),2)+TRUNC(N212*(1+R212),2)+TRUNC(O212*(1+R212),2)+TRUNC(P212*(1+R212),2)))))/L212*(1+R212))&lt;=ABS((O212*(1+R212)-(TRUNC(O212*(1+R212),2)+(TRUNC(AK212,2)-(TRUNC(H212*(1+R212),2)+TRUNC(J212*(1+R212),2)+TRUNC(K212*(1+R212),2)+TRUNC(L212*(1+R212),2)+TRUNC(M212*(1+R212),2)+TRUNC(N212*(1+R212),2)+TRUNC(O212*(1+R212),2)+TRUNC(P212*(1+R212),2)))))/O212*(1+R212)),TRUE),IF(AND(P212*(1+R212)&lt;&gt;0,(TRUNC(P212*(1+R212),2)+(TRUNC(AK212,2)-(TRUNC(H212*(1+R212),2)+TRUNC(J212*(1+R212),2)+TRUNC(K212*(1+R212),2)+TRUNC(L212*(1+R212),2)+TRUNC(M212*(1+R212),2)+TRUNC(N212*(1+R212),2)+TRUNC(O212*(1+R212),2)+TRUNC(P212*(1+R212),2))))&gt;=0),ABS((L212*(1+R212)-(TRUNC(L212*(1+R212),2)+(TRUNC(AK212,2)-(TRUNC(H212*(1+R212),2)+TRUNC(J212*(1+R212),2)+TRUNC(K212*(1+R212),2)+TRUNC(L212*(1+R212),2)+TRUNC(M212*(1+R212),2)+TRUNC(N212*(1+R212),2)+TRUNC(O212*(1+R212),2)+TRUNC(P212*(1+R212),2)))))/L212*(1+R212))&lt;=ABS((P212*(1+R212)-(TRUNC(P212*(1+R212),2)+(TRUNC(AK212,2)-(TRUNC(H212*(1+R212),2)+TRUNC(J212*(1+R212),2)+TRUNC(K212*(1+R212),2)+TRUNC(L212*(1+R212),2)+TRUNC(M212*(1+R212),2)+TRUNC(N212*(1+R212),2)+TRUNC(O212*(1+R212),2)+TRUNC(P212*(1+R212),2)))))/P212*(1+R212)),TRUE)),TRUNC(L212*(1+R212),2)+(TRUNC(AK212,2)-(TRUNC(H212*(1+R212),2)+TRUNC(J212*(1+R212),2)+TRUNC(K212*(1+R212),2)+TRUNC(L212*(1+R212),2)+TRUNC(M212*(1+R212),2)+TRUNC(N212*(1+R212),2)+TRUNC(O212*(1+R212),2)+TRUNC(P212*(1+R212),2))),TRUNC(L212*(1+R212),2)))))</f>
        <v>0</v>
      </c>
      <c r="AB212" s="369">
        <f>IF(AA212*G212=0,0,IF((TRUNC(AL212,2)-(TRUNC(S212*G212,2)+TRUNC(W212*G212,2)+TRUNC(Y212*G212,2)+TRUNC(AA212*G212,2)+TRUNC(AC212*G212,2)+TRUNC(AE212*G212,2)+TRUNC(AG212*G212,2)+TRUNC(AI212*G212,2)))=0,TRUNC(AA212*G212,2),IF((TRUNC(TRUNC(AA212*G212,2),2)+(TRUNC(AL212,2)-(TRUNC(S212*G212,2)+TRUNC(W212*G212,2)+TRUNC(Y212*G212,2)+TRUNC(AA212*G212,2)+TRUNC(AC212*G212,2)+TRUNC(AE212*G212,2)+TRUNC(AG212*G212,2)+TRUNC(AI212*G212,2))))&lt;=0,TRUNC(AA212*G212,2),IF(AND(IF(AND(S212*G212&lt;&gt;0,(TRUNC(S212*G212,2)+(TRUNC(AL212,2)-(TRUNC(S212*G212,2)+TRUNC(W212*G212,2)+TRUNC(Y212*G212,2)+TRUNC(AA212*G212,2)+TRUNC(AC212*G212,2)+TRUNC(AE212*G212,2)+TRUNC(AG212*G212,2)+TRUNC(AI212*G212,2))))&gt;=0),ABS((AA212*G212-(TRUNC(AA212*G212,2)+(TRUNC(AL212,2)-(TRUNC(S212*G212,2)+TRUNC(W212*G212,2)+TRUNC(Y212*G212,2)+TRUNC(AA212*G212,2)+TRUNC(AC212*G212,2)+TRUNC(AE212*G212,2)+TRUNC(AG212*G212,2)+TRUNC(AI212*G212,2)))))/AA212*G212)&lt;ABS((S212*G212-(TRUNC(S212*G212,2)+(TRUNC(AL212,2)-(TRUNC(S212*G212,2)+TRUNC(W212*G212,2)+TRUNC(Y212*G212,2)+TRUNC(AA212*G212,2)+TRUNC(AC212*G212,2)+TRUNC(AE212*G212,2)+TRUNC(AG212*G212,2)+TRUNC(AI212*G212,2)))))/S212*G212),TRUE),IF(AND(W212*G212&lt;&gt;0,(TRUNC(W212*G212,2)+(TRUNC(AL212,2)-(TRUNC(S212*G212,2)+TRUNC(W212*G212,2)+TRUNC(Y212*G212,2)+TRUNC(AA212*G212,2)+TRUNC(AC212*G212,2)+TRUNC(AE212*G212,2)+TRUNC(AG212*G212,2)+TRUNC(AI212*G212,2))))&gt;=0),ABS((AA212*G212-(TRUNC(AA212*G212,2)+(TRUNC(AL212,2)-(TRUNC(S212*G212,2)+TRUNC(W212*G212,2)+TRUNC(Y212*G212,2)+TRUNC(AA212*G212,2)+TRUNC(AC212*G212,2)+TRUNC(AE212*G212,2)+TRUNC(AG212*G212,2)+TRUNC(AI212*G212,2)))))/AA212*G212)&lt;ABS((W212*G212-(TRUNC(W212*G212,2)+(TRUNC(AL212,2)-(TRUNC(S212*G212,2)+TRUNC(W212*G212,2)+TRUNC(Y212*G212,2)+TRUNC(AA212*G212,2)+TRUNC(AC212*G212,2)+TRUNC(AE212*G212,2)+TRUNC(AG212*G212,2)+TRUNC(AI212*G212,2)))))/W212*G212),TRUE),IF(AND(Y212*G212&lt;&gt;0,(TRUNC(Y212*G212,2)+(TRUNC(AL212,2)-(TRUNC(S212*G212,2)+TRUNC(W212*G212,2)+TRUNC(Y212*G212,2)+TRUNC(AA212*G212,2)+TRUNC(AC212*G212,2)+TRUNC(AE212*G212,2)+TRUNC(AG212*G212,2)+TRUNC(AI212*G212,2))))&gt;=0),ABS((AA212*G212-(TRUNC(AA212*G212,2)+(TRUNC(AL212,2)-(TRUNC(S212*G212,2)+TRUNC(W212*G212,2)+TRUNC(Y212*G212,2)+TRUNC(AA212*G212,2)+TRUNC(AC212*G212,2)+TRUNC(AE212*G212,2)+TRUNC(AG212*G212,2)+TRUNC(AI212*G212,2)))))/AA212*G212)&lt;ABS((Y212*G212-(TRUNC(Y212*G212,2)+(TRUNC(AL212,2)-(TRUNC(S212*G212,2)+TRUNC(W212*G212,2)+TRUNC(Y212*G212,2)+TRUNC(AA212*G212,2)+TRUNC(AC212*G212,2)+TRUNC(AE212*G212,2)+TRUNC(AG212*G212,2)+TRUNC(AI212*G212,2)))))/Y212*G212),TRUE),IF(AND(AA212*G212&lt;&gt;0,(TRUNC(AA212*G212,2)+(TRUNC(AL212,2)-(TRUNC(S212*G212,2)+TRUNC(W212*G212,2)+TRUNC(Y212*G212,2)+TRUNC(AA212*G212,2)+TRUNC(AC212*G212,2)+TRUNC(AE212*G212,2)+TRUNC(AG212*G212,2)+TRUNC(AI212*G212,2))))&gt;=0),ABS((AA212*G212-(TRUNC(AA212*G212,2)+(TRUNC(AL212,2)-(TRUNC(S212*G212,2)+TRUNC(W212*G212,2)+TRUNC(Y212*G212,2)+TRUNC(AA212*G212,2)+TRUNC(AC212*G212,2)+TRUNC(AE212*G212,2)+TRUNC(AG212*G212,2)+TRUNC(AI212*G212,2)))))/AA212*G212)&lt;=ABS((AA212*G212-(TRUNC(AA212*G212,2)+(TRUNC(AL212,2)-(TRUNC(S212*G212,2)+TRUNC(W212*G212,2)+TRUNC(Y212*G212,2)+TRUNC(AA212*G212,2)+TRUNC(AC212*G212,2)+TRUNC(AE212*G212,2)+TRUNC(AG212*G212,2)+TRUNC(AI212*G212,2)))))/AA212*G212),TRUE),IF(AND(AC212*G212&lt;&gt;0,(TRUNC(AC212*G212,2)+(TRUNC(AL212,2)-(TRUNC(S212*G212,2)+TRUNC(W212*G212,2)+TRUNC(Y212*G212,2)+TRUNC(AA212*G212,2)+TRUNC(AC212*G212,2)+TRUNC(AE212*G212,2)+TRUNC(AG212*G212,2)+TRUNC(AI212*G212,2))))&gt;=0),ABS((AA212*G212-(TRUNC(AA212*G212,2)+(TRUNC(AL212,2)-(TRUNC(S212*G212,2)+TRUNC(W212*G212,2)+TRUNC(Y212*G212,2)+TRUNC(AA212*G212,2)+TRUNC(AC212*G212,2)+TRUNC(AE212*G212,2)+TRUNC(AG212*G212,2)+TRUNC(AI212*G212,2)))))/AA212*G212)&lt;=ABS((AC212*G212-(TRUNC(AC212*G212,2)+(TRUNC(AL212,2)-(TRUNC(S212*G212,2)+TRUNC(W212*G212,2)+TRUNC(Y212*G212,2)+TRUNC(AA212*G212,2)+TRUNC(AC212*G212,2)+TRUNC(AE212*G212,2)+TRUNC(AG212*G212,2)+TRUNC(AI212*G212,2)))))/AC212*G212),TRUE),IF(AND(AE212*G212&lt;&gt;0,(TRUNC(AE212*G212,2)+(TRUNC(AL212,2)-(TRUNC(S212*G212,2)+TRUNC(W212*G212,2)+TRUNC(Y212*G212,2)+TRUNC(AA212*G212,2)+TRUNC(AC212*G212,2)+TRUNC(AE212*G212,2)+TRUNC(AG212*G212,2)+TRUNC(AI212*G212,2))))&gt;=0),ABS((AA212*G212-(TRUNC(AA212*G212,2)+(TRUNC(AL212,2)-(TRUNC(S212*G212,2)+TRUNC(W212*G212,2)+TRUNC(Y212*G212,2)+TRUNC(AA212*G212,2)+TRUNC(AC212*G212,2)+TRUNC(AE212*G212,2)+TRUNC(AG212*G212,2)+TRUNC(AI212*G212,2)))))/AA212*G212)&lt;=ABS((AE212*G212-(TRUNC(AE212*G212,2)+(TRUNC(AL212,2)-(TRUNC(S212*G212,2)+TRUNC(W212*G212,2)+TRUNC(Y212*G212,2)+TRUNC(AA212*G212,2)+TRUNC(AC212*G212,2)+TRUNC(AE212*G212,2)+TRUNC(AG212*G212,2)+TRUNC(AI212*G212,2)))))/AE212*G212),TRUE),IF(AND(AG212*G212&lt;&gt;0,(TRUNC(AG212*G212,2)+(TRUNC(AL212,2)-(TRUNC(S212*G212,2)+TRUNC(W212*G212,2)+TRUNC(Y212*G212,2)+TRUNC(AA212*G212,2)+TRUNC(AC212*G212,2)+TRUNC(AE212*G212,2)+TRUNC(AG212*G212,2)+TRUNC(AI212*G212,2))))&gt;=0),ABS((AA212*G212-(TRUNC(AA212*G212,2)+(TRUNC(AL212,2)-(TRUNC(S212*G212,2)+TRUNC(W212*G212,2)+TRUNC(Y212*G212,2)+TRUNC(AA212*G212,2)+TRUNC(AC212*G212,2)+TRUNC(AE212*G212,2)+TRUNC(AG212*G212,2)+TRUNC(AI212*G212,2)))))/AA212*G212)&lt;=ABS((AG212*G212-(TRUNC(AG212*G212,2)+(TRUNC(AL212,2)-(TRUNC(S212*G212,2)+TRUNC(W212*G212,2)+TRUNC(Y212*G212,2)+TRUNC(AA212*G212,2)+TRUNC(AC212*G212,2)+TRUNC(AE212*G212,2)+TRUNC(AG212*G212,2)+TRUNC(AI212*G212,2)))))/AG212*G212),TRUE),IF(AND(AI212*G212&lt;&gt;0,(TRUNC(AI212*G212,2)+(TRUNC(AL212,2)-(TRUNC(S212*G212,2)+TRUNC(W212*G212,2)+TRUNC(Y212*G212,2)+TRUNC(AA212*G212,2)+TRUNC(AC212*G212,2)+TRUNC(AE212*G212,2)+TRUNC(AG212*G212,2)+TRUNC(AI212*G212,2))))&gt;=0),ABS((AA212*G212-(TRUNC(AA212*G212,2)+(TRUNC(AL212,2)-(TRUNC(S212*G212,2)+TRUNC(W212*G212,2)+TRUNC(Y212*G212,2)+TRUNC(AA212*G212,2)+TRUNC(AC212*G212,2)+TRUNC(AE212*G212,2)+TRUNC(AG212*G212,2)+TRUNC(AI212*G212,2)))))/AA212*G212)&lt;=ABS((AI212*G212-(TRUNC(AI212*G212,2)+(TRUNC(AL212,2)-(TRUNC(S212*G212,2)+TRUNC(W212*G212,2)+TRUNC(Y212*G212,2)+TRUNC(AA212*G212,2)+TRUNC(AC212*G212,2)+TRUNC(AE212*G212,2)+TRUNC(AG212*G212,2)+TRUNC(AI212*G212,2)))))/AI212*G212),TRUE)),TRUNC(AA212*G212,2)+(TRUNC(AL212,2)-(TRUNC(S212*G212,2)+TRUNC(W212*G212,2)+TRUNC(Y212*G212,2)+TRUNC(AA212*G212,2)+TRUNC(AC212*G212,2)+TRUNC(AE212*G212,2)+TRUNC(AG212*G212,2)+TRUNC(AI212*G212,2))),TRUNC(AA212*G212,2)))))</f>
        <v>0</v>
      </c>
      <c r="AC212" s="369">
        <f>IF(M212*(1+R212)=0,0,IF((TRUNC(AK212,2)-(TRUNC(H212*(1+R212),2)+TRUNC(J212*(1+R212),2)+TRUNC(K212*(1+R212),2)+TRUNC(L212*(1+R212),2)+TRUNC(M212*(1+R212),2)+TRUNC(N212*(1+R212),2)+TRUNC(O212*(1+R212),2)+TRUNC(P212*(1+R212),2)))=0,TRUNC(M212*(1+R212),2),IF((TRUNC(TRUNC(M212*(1+R212),2),2)+(TRUNC(AK212,2)-(TRUNC(H212*(1+R212),2)+TRUNC(J212*(1+R212),2)+TRUNC(K212*(1+R212),2)+TRUNC(L212*(1+R212),2)+TRUNC(M212*(1+R212),2)+TRUNC(N212*(1+R212),2)+TRUNC(O212*(1+R212),2)+TRUNC(P212*(1+R212),2))))&lt;=0,TRUNC(M212*(1+R212),2),IF(AND(IF(AND(H212*(1+R212)&lt;&gt;0,(TRUNC(H212*(1+R212),2)+(TRUNC(AK212,2)-(TRUNC(H212*(1+R212),2)+TRUNC(J212*(1+R212),2)+TRUNC(K212*(1+R212),2)+TRUNC(L212*(1+R212),2)+TRUNC(M212*(1+R212),2)+TRUNC(N212*(1+R212),2)+TRUNC(O212*(1+R212),2)+TRUNC(P212*(1+R212),2))))&gt;=0),ABS((M212*(1+R212)-(TRUNC(M212*(1+R212),2)+(TRUNC(AK212,2)-(TRUNC(H212*(1+R212),2)+TRUNC(J212*(1+R212),2)+TRUNC(K212*(1+R212),2)+TRUNC(L212*(1+R212),2)+TRUNC(M212*(1+R212),2)+TRUNC(N212*(1+R212),2)+TRUNC(O212*(1+R212),2)+TRUNC(P212*(1+R212),2)))))/M212*(1+R212))&lt;ABS((H212*(1+R212)-(TRUNC(H212*(1+R212),2)+(TRUNC(AK212,2)-(TRUNC(H212*(1+R212),2)+TRUNC(J212*(1+R212),2)+TRUNC(K212*(1+R212),2)+TRUNC(L212*(1+R212),2)+TRUNC(M212*(1+R212),2)+TRUNC(N212*(1+R212),2)+TRUNC(O212*(1+R212),2)+TRUNC(P212*(1+R212),2)))))/H212*(1+R212)),TRUE),IF(AND(J212*(1+R212)&lt;&gt;0,(TRUNC(J212*(1+R212),2)+(TRUNC(AK212,2)-(TRUNC(H212*(1+R212),2)+TRUNC(J212*(1+R212),2)+TRUNC(K212*(1+R212),2)+TRUNC(L212*(1+R212),2)+TRUNC(M212*(1+R212),2)+TRUNC(N212*(1+R212),2)+TRUNC(O212*(1+R212),2)+TRUNC(P212*(1+R212),2))))&gt;=0),ABS((M212*(1+R212)-(TRUNC(M212*(1+R212),2)+(TRUNC(AK212,2)-(TRUNC(H212*(1+R212),2)+TRUNC(J212*(1+R212),2)+TRUNC(K212*(1+R212),2)+TRUNC(L212*(1+R212),2)+TRUNC(M212*(1+R212),2)+TRUNC(N212*(1+R212),2)+TRUNC(O212*(1+R212),2)+TRUNC(P212*(1+R212),2)))))/M212*(1+R212))&lt;ABS((J212*(1+R212)-(TRUNC(J212*(1+R212),2)+(TRUNC(AK212,2)-(TRUNC(H212*(1+R212),2)+TRUNC(J212*(1+R212),2)+TRUNC(K212*(1+R212),2)+TRUNC(L212*(1+R212),2)+TRUNC(M212*(1+R212),2)+TRUNC(N212*(1+R212),2)+TRUNC(O212*(1+R212),2)+TRUNC(P212*(1+R212),2)))))/J212*(1+R212)),TRUE),IF(AND(K212*(1+R212)&lt;&gt;0,(TRUNC(K212*(1+R212),2)+(TRUNC(AK212,2)-(TRUNC(H212*(1+R212),2)+TRUNC(J212*(1+R212),2)+TRUNC(K212*(1+R212),2)+TRUNC(L212*(1+R212),2)+TRUNC(M212*(1+R212),2)+TRUNC(N212*(1+R212),2)+TRUNC(O212*(1+R212),2)+TRUNC(P212*(1+R212),2))))&gt;=0),ABS((M212*(1+R212)-(TRUNC(M212*(1+R212),2)+(TRUNC(AK212,2)-(TRUNC(H212*(1+R212),2)+TRUNC(J212*(1+R212),2)+TRUNC(K212*(1+R212),2)+TRUNC(L212*(1+R212),2)+TRUNC(M212*(1+R212),2)+TRUNC(N212*(1+R212),2)+TRUNC(O212*(1+R212),2)+TRUNC(P212*(1+R212),2)))))/M212*(1+R212))&lt;ABS((K212*(1+R212)-(TRUNC(K212*(1+R212),2)+(TRUNC(AK212,2)-(TRUNC(H212*(1+R212),2)+TRUNC(J212*(1+R212),2)+TRUNC(K212*(1+R212),2)+TRUNC(L212*(1+R212),2)+TRUNC(M212*(1+R212),2)+TRUNC(N212*(1+R212),2)+TRUNC(O212*(1+R212),2)+TRUNC(P212*(1+R212),2)))))/K212*(1+R212)),TRUE),IF(AND(L212*(1+R212)&lt;&gt;0,(TRUNC(L212*(1+R212),2)+(TRUNC(AK212,2)-(TRUNC(H212*(1+R212),2)+TRUNC(J212*(1+R212),2)+TRUNC(K212*(1+R212),2)+TRUNC(L212*(1+R212),2)+TRUNC(M212*(1+R212),2)+TRUNC(N212*(1+R212),2)+TRUNC(O212*(1+R212),2)+TRUNC(P212*(1+R212),2))))&gt;=0),ABS((M212*(1+R212)-(TRUNC(M212*(1+R212),2)+(TRUNC(AK212,2)-(TRUNC(H212*(1+R212),2)+TRUNC(J212*(1+R212),2)+TRUNC(K212*(1+R212),2)+TRUNC(L212*(1+R212),2)+TRUNC(M212*(1+R212),2)+TRUNC(N212*(1+R212),2)+TRUNC(O212*(1+R212),2)+TRUNC(P212*(1+R212),2)))))/M212*(1+R212))&lt;ABS((L212*(1+R212)-(TRUNC(L212*(1+R212),2)+(TRUNC(AK212,2)-(TRUNC(H212*(1+R212),2)+TRUNC(J212*(1+R212),2)+TRUNC(K212*(1+R212),2)+TRUNC(L212*(1+R212),2)+TRUNC(M212*(1+R212),2)+TRUNC(N212*(1+R212),2)+TRUNC(O212*(1+R212),2)+TRUNC(P212*(1+R212),2)))))/L212*(1+R212)),TRUE),IF(AND(M212*(1+R212)&lt;&gt;0,(TRUNC(M212*(1+R212),2)+(TRUNC(AK212,2)-(TRUNC(H212*(1+R212),2)+TRUNC(J212*(1+R212),2)+TRUNC(K212*(1+R212),2)+TRUNC(L212*(1+R212),2)+TRUNC(M212*(1+R212),2)+TRUNC(N212*(1+R212),2)+TRUNC(O212*(1+R212),2)+TRUNC(P212*(1+R212),2))))&gt;=0),ABS((M212*(1+R212)-(TRUNC(M212*(1+R212),2)+(TRUNC(AK212,2)-(TRUNC(H212*(1+R212),2)+TRUNC(J212*(1+R212),2)+TRUNC(K212*(1+R212),2)+TRUNC(L212*(1+R212),2)+TRUNC(M212*(1+R212),2)+TRUNC(N212*(1+R212),2)+TRUNC(O212*(1+R212),2)+TRUNC(P212*(1+R212),2)))))/M212*(1+R212))&lt;=ABS((M212*(1+R212)-(TRUNC(M212*(1+R212),2)+(TRUNC(AK212,2)-(TRUNC(H212*(1+R212),2)+TRUNC(J212*(1+R212),2)+TRUNC(K212*(1+R212),2)+TRUNC(L212*(1+R212),2)+TRUNC(M212*(1+R212),2)+TRUNC(N212*(1+R212),2)+TRUNC(O212*(1+R212),2)+TRUNC(P212*(1+R212),2)))))/M212*(1+R212)),TRUE),IF(AND(N212*(1+R212)&lt;&gt;0,(TRUNC(N212*(1+R212),2)+(TRUNC(AK212,2)-(TRUNC(H212*(1+R212),2)+TRUNC(J212*(1+R212),2)+TRUNC(K212*(1+R212),2)+TRUNC(L212*(1+R212),2)+TRUNC(M212*(1+R212),2)+TRUNC(N212*(1+R212),2)+TRUNC(O212*(1+R212),2)+TRUNC(P212*(1+R212),2))))&gt;=0),ABS((M212*(1+R212)-(TRUNC(M212*(1+R212),2)+(TRUNC(AK212,2)-(TRUNC(H212*(1+R212),2)+TRUNC(J212*(1+R212),2)+TRUNC(K212*(1+R212),2)+TRUNC(L212*(1+R212),2)+TRUNC(M212*(1+R212),2)+TRUNC(N212*(1+R212),2)+TRUNC(O212*(1+R212),2)+TRUNC(P212*(1+R212),2)))))/M212*(1+R212))&lt;=ABS((N212*(1+R212)-(TRUNC(N212*(1+R212),2)+(TRUNC(AK212,2)-(TRUNC(H212*(1+R212),2)+TRUNC(J212*(1+R212),2)+TRUNC(K212*(1+R212),2)+TRUNC(L212*(1+R212),2)+TRUNC(M212*(1+R212),2)+TRUNC(N212*(1+R212),2)+TRUNC(O212*(1+R212),2)+TRUNC(P212*(1+R212),2)))))/N212*(1+R212)),TRUE),IF(AND(O212*(1+R212)&lt;&gt;0,(TRUNC(O212*(1+R212),2)+(TRUNC(AK212,2)-(TRUNC(H212*(1+R212),2)+TRUNC(J212*(1+R212),2)+TRUNC(K212*(1+R212),2)+TRUNC(L212*(1+R212),2)+TRUNC(M212*(1+R212),2)+TRUNC(N212*(1+R212),2)+TRUNC(O212*(1+R212),2)+TRUNC(P212*(1+R212),2))))&gt;=0),ABS((M212*(1+R212)-(TRUNC(M212*(1+R212),2)+(TRUNC(AK212,2)-(TRUNC(H212*(1+R212),2)+TRUNC(J212*(1+R212),2)+TRUNC(K212*(1+R212),2)+TRUNC(L212*(1+R212),2)+TRUNC(M212*(1+R212),2)+TRUNC(N212*(1+R212),2)+TRUNC(O212*(1+R212),2)+TRUNC(P212*(1+R212),2)))))/M212*(1+R212))&lt;=ABS((O212*(1+R212)-(TRUNC(O212*(1+R212),2)+(TRUNC(AK212,2)-(TRUNC(H212*(1+R212),2)+TRUNC(J212*(1+R212),2)+TRUNC(K212*(1+R212),2)+TRUNC(L212*(1+R212),2)+TRUNC(M212*(1+R212),2)+TRUNC(N212*(1+R212),2)+TRUNC(O212*(1+R212),2)+TRUNC(P212*(1+R212),2)))))/O212*(1+R212)),TRUE),IF(AND(P212*(1+R212)&lt;&gt;0,(TRUNC(P212*(1+R212),2)+(TRUNC(AK212,2)-(TRUNC(H212*(1+R212),2)+TRUNC(J212*(1+R212),2)+TRUNC(K212*(1+R212),2)+TRUNC(L212*(1+R212),2)+TRUNC(M212*(1+R212),2)+TRUNC(N212*(1+R212),2)+TRUNC(O212*(1+R212),2)+TRUNC(P212*(1+R212),2))))&gt;=0),ABS((M212*(1+R212)-(TRUNC(M212*(1+R212),2)+(TRUNC(AK212,2)-(TRUNC(H212*(1+R212),2)+TRUNC(J212*(1+R212),2)+TRUNC(K212*(1+R212),2)+TRUNC(L212*(1+R212),2)+TRUNC(M212*(1+R212),2)+TRUNC(N212*(1+R212),2)+TRUNC(O212*(1+R212),2)+TRUNC(P212*(1+R212),2)))))/M212*(1+R212))&lt;=ABS((P212*(1+R212)-(TRUNC(P212*(1+R212),2)+(TRUNC(AK212,2)-(TRUNC(H212*(1+R212),2)+TRUNC(J212*(1+R212),2)+TRUNC(K212*(1+R212),2)+TRUNC(L212*(1+R212),2)+TRUNC(M212*(1+R212),2)+TRUNC(N212*(1+R212),2)+TRUNC(O212*(1+R212),2)+TRUNC(P212*(1+R212),2)))))/P212*(1+R212)),TRUE)),TRUNC(M212*(1+R212),2)+(TRUNC(AK212,2)-(TRUNC(H212*(1+R212),2)+TRUNC(J212*(1+R212),2)+TRUNC(K212*(1+R212),2)+TRUNC(L212*(1+R212),2)+TRUNC(M212*(1+R212),2)+TRUNC(N212*(1+R212),2)+TRUNC(O212*(1+R212),2)+TRUNC(P212*(1+R212),2))),TRUNC(M212*(1+R212),2)))))</f>
        <v>0</v>
      </c>
      <c r="AD212" s="369">
        <f>IF(AC212*G212=0,0,IF((TRUNC(AL212,2)-(TRUNC(S212*G212,2)+TRUNC(W212*G212,2)+TRUNC(Y212*G212,2)+TRUNC(AA212*G212,2)+TRUNC(AC212*G212,2)+TRUNC(AE212*G212,2)+TRUNC(AG212*G212,2)+TRUNC(AI212*G212,2)))=0,TRUNC(AC212*G212,2),IF((TRUNC(TRUNC(AC212*G212,2),2)+(TRUNC(AL212,2)-(TRUNC(S212*G212,2)+TRUNC(W212*G212,2)+TRUNC(Y212*G212,2)+TRUNC(AA212*G212,2)+TRUNC(AC212*G212,2)+TRUNC(AE212*G212,2)+TRUNC(AG212*G212,2)+TRUNC(AI212*G212,2))))&lt;=0,TRUNC(AC212*G212,2),IF(AND(IF(AND(S212*G212&lt;&gt;0,(TRUNC(S212*G212,2)+(TRUNC(AL212,2)-(TRUNC(S212*G212,2)+TRUNC(W212*G212,2)+TRUNC(Y212*G212,2)+TRUNC(AA212*G212,2)+TRUNC(AC212*G212,2)+TRUNC(AE212*G212,2)+TRUNC(AG212*G212,2)+TRUNC(AI212*G212,2))))&gt;=0),ABS((AC212*G212-(TRUNC(AC212*G212,2)+(TRUNC(AL212,2)-(TRUNC(S212*G212,2)+TRUNC(W212*G212,2)+TRUNC(Y212*G212,2)+TRUNC(AA212*G212,2)+TRUNC(AC212*G212,2)+TRUNC(AE212*G212,2)+TRUNC(AG212*G212,2)+TRUNC(AI212*G212,2)))))/AC212*G212)&lt;ABS((S212*G212-(TRUNC(S212*G212,2)+(TRUNC(AL212,2)-(TRUNC(S212*G212,2)+TRUNC(W212*G212,2)+TRUNC(Y212*G212,2)+TRUNC(AA212*G212,2)+TRUNC(AC212*G212,2)+TRUNC(AE212*G212,2)+TRUNC(AG212*G212,2)+TRUNC(AI212*G212,2)))))/S212*G212),TRUE),IF(AND(W212*G212&lt;&gt;0,(TRUNC(W212*G212,2)+(TRUNC(AL212,2)-(TRUNC(S212*G212,2)+TRUNC(W212*G212,2)+TRUNC(Y212*G212,2)+TRUNC(AA212*G212,2)+TRUNC(AC212*G212,2)+TRUNC(AE212*G212,2)+TRUNC(AG212*G212,2)+TRUNC(AI212*G212,2))))&gt;=0),ABS((AC212*G212-(TRUNC(AC212*G212,2)+(TRUNC(AL212,2)-(TRUNC(S212*G212,2)+TRUNC(W212*G212,2)+TRUNC(Y212*G212,2)+TRUNC(AA212*G212,2)+TRUNC(AC212*G212,2)+TRUNC(AE212*G212,2)+TRUNC(AG212*G212,2)+TRUNC(AI212*G212,2)))))/AC212*G212)&lt;ABS((W212*G212-(TRUNC(W212*G212,2)+(TRUNC(AL212,2)-(TRUNC(S212*G212,2)+TRUNC(W212*G212,2)+TRUNC(Y212*G212,2)+TRUNC(AA212*G212,2)+TRUNC(AC212*G212,2)+TRUNC(AE212*G212,2)+TRUNC(AG212*G212,2)+TRUNC(AI212*G212,2)))))/W212*G212),TRUE),IF(AND(Y212*G212&lt;&gt;0,(TRUNC(Y212*G212,2)+(TRUNC(AL212,2)-(TRUNC(S212*G212,2)+TRUNC(W212*G212,2)+TRUNC(Y212*G212,2)+TRUNC(AA212*G212,2)+TRUNC(AC212*G212,2)+TRUNC(AE212*G212,2)+TRUNC(AG212*G212,2)+TRUNC(AI212*G212,2))))&gt;=0),ABS((AC212*G212-(TRUNC(AC212*G212,2)+(TRUNC(AL212,2)-(TRUNC(S212*G212,2)+TRUNC(W212*G212,2)+TRUNC(Y212*G212,2)+TRUNC(AA212*G212,2)+TRUNC(AC212*G212,2)+TRUNC(AE212*G212,2)+TRUNC(AG212*G212,2)+TRUNC(AI212*G212,2)))))/AC212*G212)&lt;ABS((Y212*G212-(TRUNC(Y212*G212,2)+(TRUNC(AL212,2)-(TRUNC(S212*G212,2)+TRUNC(W212*G212,2)+TRUNC(Y212*G212,2)+TRUNC(AA212*G212,2)+TRUNC(AC212*G212,2)+TRUNC(AE212*G212,2)+TRUNC(AG212*G212,2)+TRUNC(AI212*G212,2)))))/Y212*G212),TRUE),IF(AND(AA212*G212&lt;&gt;0,(TRUNC(AA212*G212,2)+(TRUNC(AL212,2)-(TRUNC(S212*G212,2)+TRUNC(W212*G212,2)+TRUNC(Y212*G212,2)+TRUNC(AA212*G212,2)+TRUNC(AC212*G212,2)+TRUNC(AE212*G212,2)+TRUNC(AG212*G212,2)+TRUNC(AI212*G212,2))))&gt;=0),ABS((AC212*G212-(TRUNC(AC212*G212,2)+(TRUNC(AL212,2)-(TRUNC(S212*G212,2)+TRUNC(W212*G212,2)+TRUNC(Y212*G212,2)+TRUNC(AA212*G212,2)+TRUNC(AC212*G212,2)+TRUNC(AE212*G212,2)+TRUNC(AG212*G212,2)+TRUNC(AI212*G212,2)))))/AC212*G212)&lt;ABS((AA212*G212-(TRUNC(AA212*G212,2)+(TRUNC(AL212,2)-(TRUNC(S212*G212,2)+TRUNC(W212*G212,2)+TRUNC(Y212*G212,2)+TRUNC(AA212*G212,2)+TRUNC(AC212*G212,2)+TRUNC(AE212*G212,2)+TRUNC(AG212*G212,2)+TRUNC(AI212*G212,2)))))/AA212*G212),TRUE),IF(AND(AC212*G212&lt;&gt;0,(TRUNC(AC212*G212,2)+(TRUNC(AL212,2)-(TRUNC(S212*G212,2)+TRUNC(W212*G212,2)+TRUNC(Y212*G212,2)+TRUNC(AA212*G212,2)+TRUNC(AC212*G212,2)+TRUNC(AE212*G212,2)+TRUNC(AG212*G212,2)+TRUNC(AI212*G212,2))))&gt;=0),ABS((AC212*G212-(TRUNC(AC212*G212,2)+(TRUNC(AL212,2)-(TRUNC(S212*G212,2)+TRUNC(W212*G212,2)+TRUNC(Y212*G212,2)+TRUNC(AA212*G212,2)+TRUNC(AC212*G212,2)+TRUNC(AE212*G212,2)+TRUNC(AG212*G212,2)+TRUNC(AI212*G212,2)))))/AC212*G212)&lt;=ABS((AC212*G212-(TRUNC(AC212*G212,2)+(TRUNC(AL212,2)-(TRUNC(S212*G212,2)+TRUNC(W212*G212,2)+TRUNC(Y212*G212,2)+TRUNC(AA212*G212,2)+TRUNC(AC212*G212,2)+TRUNC(AE212*G212,2)+TRUNC(AG212*G212,2)+TRUNC(AI212*G212,2)))))/AC212*G212),TRUE),IF(AND(AE212*G212&lt;&gt;0,(TRUNC(AE212*G212,2)+(TRUNC(AL212,2)-(TRUNC(S212*G212,2)+TRUNC(W212*G212,2)+TRUNC(Y212*G212,2)+TRUNC(AA212*G212,2)+TRUNC(AC212*G212,2)+TRUNC(AE212*G212,2)+TRUNC(AG212*G212,2)+TRUNC(AI212*G212,2))))&gt;=0),ABS((AC212*G212-(TRUNC(AC212*G212,2)+(TRUNC(AL212,2)-(TRUNC(S212*G212,2)+TRUNC(W212*G212,2)+TRUNC(Y212*G212,2)+TRUNC(AA212*G212,2)+TRUNC(AC212*G212,2)+TRUNC(AE212*G212,2)+TRUNC(AG212*G212,2)+TRUNC(AI212*G212,2)))))/AC212*G212)&lt;=ABS((AE212*G212-(TRUNC(AE212*G212,2)+(TRUNC(AL212,2)-(TRUNC(S212*G212,2)+TRUNC(W212*G212,2)+TRUNC(Y212*G212,2)+TRUNC(AA212*G212,2)+TRUNC(AC212*G212,2)+TRUNC(AE212*G212,2)+TRUNC(AG212*G212,2)+TRUNC(AI212*G212,2)))))/AE212*G212),TRUE),IF(AND(AG212*G212&lt;&gt;0,(TRUNC(AG212*G212,2)+(TRUNC(AL212,2)-(TRUNC(S212*G212,2)+TRUNC(W212*G212,2)+TRUNC(Y212*G212,2)+TRUNC(AA212*G212,2)+TRUNC(AC212*G212,2)+TRUNC(AE212*G212,2)+TRUNC(AG212*G212,2)+TRUNC(AI212*G212,2))))&gt;=0),ABS((AC212*G212-(TRUNC(AC212*G212,2)+(TRUNC(AL212,2)-(TRUNC(S212*G212,2)+TRUNC(W212*G212,2)+TRUNC(Y212*G212,2)+TRUNC(AA212*G212,2)+TRUNC(AC212*G212,2)+TRUNC(AE212*G212,2)+TRUNC(AG212*G212,2)+TRUNC(AI212*G212,2)))))/AC212*G212)&lt;=ABS((AG212*G212-(TRUNC(AG212*G212,2)+(TRUNC(AL212,2)-(TRUNC(S212*G212,2)+TRUNC(W212*G212,2)+TRUNC(Y212*G212,2)+TRUNC(AA212*G212,2)+TRUNC(AC212*G212,2)+TRUNC(AE212*G212,2)+TRUNC(AG212*G212,2)+TRUNC(AI212*G212,2)))))/AG212*G212),TRUE),IF(AND(AI212*G212&lt;&gt;0,(TRUNC(AI212*G212,2)+(TRUNC(AL212,2)-(TRUNC(S212*G212,2)+TRUNC(W212*G212,2)+TRUNC(Y212*G212,2)+TRUNC(AA212*G212,2)+TRUNC(AC212*G212,2)+TRUNC(AE212*G212,2)+TRUNC(AG212*G212,2)+TRUNC(AI212*G212,2))))&gt;=0),ABS((AC212*G212-(TRUNC(AC212*G212,2)+(TRUNC(AL212,2)-(TRUNC(S212*G212,2)+TRUNC(W212*G212,2)+TRUNC(Y212*G212,2)+TRUNC(AA212*G212,2)+TRUNC(AC212*G212,2)+TRUNC(AE212*G212,2)+TRUNC(AG212*G212,2)+TRUNC(AI212*G212,2)))))/AC212*G212)&lt;=ABS((AI212*G212-(TRUNC(AI212*G212,2)+(TRUNC(AL212,2)-(TRUNC(S212*G212,2)+TRUNC(W212*G212,2)+TRUNC(Y212*G212,2)+TRUNC(AA212*G212,2)+TRUNC(AC212*G212,2)+TRUNC(AE212*G212,2)+TRUNC(AG212*G212,2)+TRUNC(AI212*G212,2)))))/AI212*G212),TRUE)),TRUNC(AC212*G212,2)+(TRUNC(AL212,2)-(TRUNC(S212*G212,2)+TRUNC(W212*G212,2)+TRUNC(Y212*G212,2)+TRUNC(AA212*G212,2)+TRUNC(AC212*G212,2)+TRUNC(AE212*G212,2)+TRUNC(AG212*G212,2)+TRUNC(AI212*G212,2))),TRUNC(AC212*G212,2)))))</f>
        <v>0</v>
      </c>
      <c r="AE212" s="369">
        <f>IF(N212*(1+R212)=0,0,IF((TRUNC(AK212,2)-(TRUNC(H212*(1+R212),2)+TRUNC(J212*(1+R212),2)+TRUNC(K212*(1+R212),2)+TRUNC(L212*(1+R212),2)+TRUNC(M212*(1+R212),2)+TRUNC(N212*(1+R212),2)+TRUNC(O212*(1+R212),2)+TRUNC(P212*(1+R212),2)))=0,TRUNC(N212*(1+R212),2),IF((TRUNC(TRUNC(N212*(1+R212),2),2)+(TRUNC(AK212,2)-(TRUNC(H212*(1+R212),2)+TRUNC(J212*(1+R212),2)+TRUNC(K212*(1+R212),2)+TRUNC(L212*(1+R212),2)+TRUNC(M212*(1+R212),2)+TRUNC(N212*(1+R212),2)+TRUNC(O212*(1+R212),2)+TRUNC(P212*(1+R212),2))))&lt;=0,TRUNC(N212*(1+R212),2),IF(AND(IF(AND(H212*(1+R212)&lt;&gt;0,(TRUNC(H212*(1+R212),2)+(TRUNC(AK212,2)-(TRUNC(H212*(1+R212),2)+TRUNC(J212*(1+R212),2)+TRUNC(K212*(1+R212),2)+TRUNC(L212*(1+R212),2)+TRUNC(M212*(1+R212),2)+TRUNC(N212*(1+R212),2)+TRUNC(O212*(1+R212),2)+TRUNC(P212*(1+R212),2))))&gt;=0),ABS((N212*(1+R212)-(TRUNC(N212*(1+R212),2)+(TRUNC(AK212,2)-(TRUNC(H212*(1+R212),2)+TRUNC(J212*(1+R212),2)+TRUNC(K212*(1+R212),2)+TRUNC(L212*(1+R212),2)+TRUNC(M212*(1+R212),2)+TRUNC(N212*(1+R212),2)+TRUNC(O212*(1+R212),2)+TRUNC(P212*(1+R212),2)))))/N212*(1+R212))&lt;ABS((H212*(1+R212)-(TRUNC(H212*(1+R212),2)+(TRUNC(AK212,2)-(TRUNC(H212*(1+R212),2)+TRUNC(J212*(1+R212),2)+TRUNC(K212*(1+R212),2)+TRUNC(L212*(1+R212),2)+TRUNC(M212*(1+R212),2)+TRUNC(N212*(1+R212),2)+TRUNC(O212*(1+R212),2)+TRUNC(P212*(1+R212),2)))))/H212*(1+R212)),TRUE),IF(AND(J212*(1+R212)&lt;&gt;0,(TRUNC(J212*(1+R212),2)+(TRUNC(AK212,2)-(TRUNC(H212*(1+R212),2)+TRUNC(J212*(1+R212),2)+TRUNC(K212*(1+R212),2)+TRUNC(L212*(1+R212),2)+TRUNC(M212*(1+R212),2)+TRUNC(N212*(1+R212),2)+TRUNC(O212*(1+R212),2)+TRUNC(P212*(1+R212),2))))&gt;=0),ABS((N212*(1+R212)-(TRUNC(N212*(1+R212),2)+(TRUNC(AK212,2)-(TRUNC(H212*(1+R212),2)+TRUNC(J212*(1+R212),2)+TRUNC(K212*(1+R212),2)+TRUNC(L212*(1+R212),2)+TRUNC(M212*(1+R212),2)+TRUNC(N212*(1+R212),2)+TRUNC(O212*(1+R212),2)+TRUNC(P212*(1+R212),2)))))/N212*(1+R212))&lt;ABS((J212*(1+R212)-(TRUNC(J212*(1+R212),2)+(TRUNC(AK212,2)-(TRUNC(H212*(1+R212),2)+TRUNC(J212*(1+R212),2)+TRUNC(K212*(1+R212),2)+TRUNC(L212*(1+R212),2)+TRUNC(M212*(1+R212),2)+TRUNC(N212*(1+R212),2)+TRUNC(O212*(1+R212),2)+TRUNC(P212*(1+R212),2)))))/J212*(1+R212)),TRUE),IF(AND(K212*(1+R212)&lt;&gt;0,(TRUNC(K212*(1+R212),2)+(TRUNC(AK212,2)-(TRUNC(H212*(1+R212),2)+TRUNC(J212*(1+R212),2)+TRUNC(K212*(1+R212),2)+TRUNC(L212*(1+R212),2)+TRUNC(M212*(1+R212),2)+TRUNC(N212*(1+R212),2)+TRUNC(O212*(1+R212),2)+TRUNC(P212*(1+R212),2))))&gt;=0),ABS((N212*(1+R212)-(TRUNC(N212*(1+R212),2)+(TRUNC(AK212,2)-(TRUNC(H212*(1+R212),2)+TRUNC(J212*(1+R212),2)+TRUNC(K212*(1+R212),2)+TRUNC(L212*(1+R212),2)+TRUNC(M212*(1+R212),2)+TRUNC(N212*(1+R212),2)+TRUNC(O212*(1+R212),2)+TRUNC(P212*(1+R212),2)))))/N212*(1+R212))&lt;ABS((K212*(1+R212)-(TRUNC(K212*(1+R212),2)+(TRUNC(AK212,2)-(TRUNC(H212*(1+R212),2)+TRUNC(J212*(1+R212),2)+TRUNC(K212*(1+R212),2)+TRUNC(L212*(1+R212),2)+TRUNC(M212*(1+R212),2)+TRUNC(N212*(1+R212),2)+TRUNC(O212*(1+R212),2)+TRUNC(P212*(1+R212),2)))))/K212*(1+R212)),TRUE),IF(AND(L212*(1+R212)&lt;&gt;0,(TRUNC(L212*(1+R212),2)+(TRUNC(AK212,2)-(TRUNC(H212*(1+R212),2)+TRUNC(J212*(1+R212),2)+TRUNC(K212*(1+R212),2)+TRUNC(L212*(1+R212),2)+TRUNC(M212*(1+R212),2)+TRUNC(N212*(1+R212),2)+TRUNC(O212*(1+R212),2)+TRUNC(P212*(1+R212),2))))&gt;=0),ABS((N212*(1+R212)-(TRUNC(N212*(1+R212),2)+(TRUNC(AK212,2)-(TRUNC(H212*(1+R212),2)+TRUNC(J212*(1+R212),2)+TRUNC(K212*(1+R212),2)+TRUNC(L212*(1+R212),2)+TRUNC(M212*(1+R212),2)+TRUNC(N212*(1+R212),2)+TRUNC(O212*(1+R212),2)+TRUNC(P212*(1+R212),2)))))/N212*(1+R212))&lt;ABS((L212*(1+R212)-(TRUNC(L212*(1+R212),2)+(TRUNC(AK212,2)-(TRUNC(H212*(1+R212),2)+TRUNC(J212*(1+R212),2)+TRUNC(K212*(1+R212),2)+TRUNC(L212*(1+R212),2)+TRUNC(M212*(1+R212),2)+TRUNC(N212*(1+R212),2)+TRUNC(O212*(1+R212),2)+TRUNC(P212*(1+R212),2)))))/L212*(1+R212)),TRUE),IF(AND(M212*(1+R212)&lt;&gt;0,(TRUNC(M212*(1+R212),2)+(TRUNC(AK212,2)-(TRUNC(H212*(1+R212),2)+TRUNC(J212*(1+R212),2)+TRUNC(K212*(1+R212),2)+TRUNC(L212*(1+R212),2)+TRUNC(M212*(1+R212),2)+TRUNC(N212*(1+R212),2)+TRUNC(O212*(1+R212),2)+TRUNC(P212*(1+R212),2))))&gt;=0),ABS((N212*(1+R212)-(TRUNC(N212*(1+R212),2)+(TRUNC(AK212,2)-(TRUNC(H212*(1+R212),2)+TRUNC(J212*(1+R212),2)+TRUNC(K212*(1+R212),2)+TRUNC(L212*(1+R212),2)+TRUNC(M212*(1+R212),2)+TRUNC(N212*(1+R212),2)+TRUNC(O212*(1+R212),2)+TRUNC(P212*(1+R212),2)))))/N212*(1+R212))&lt;ABS((M212*(1+R212)-(TRUNC(M212*(1+R212),2)+(TRUNC(AK212,2)-(TRUNC(H212*(1+R212),2)+TRUNC(J212*(1+R212),2)+TRUNC(K212*(1+R212),2)+TRUNC(L212*(1+R212),2)+TRUNC(M212*(1+R212),2)+TRUNC(N212*(1+R212),2)+TRUNC(O212*(1+R212),2)+TRUNC(P212*(1+R212),2)))))/M212*(1+R212)),TRUE),IF(AND(N212*(1+R212)&lt;&gt;0,(TRUNC(N212*(1+R212),2)+(TRUNC(AK212,2)-(TRUNC(H212*(1+R212),2)+TRUNC(J212*(1+R212),2)+TRUNC(K212*(1+R212),2)+TRUNC(L212*(1+R212),2)+TRUNC(M212*(1+R212),2)+TRUNC(N212*(1+R212),2)+TRUNC(O212*(1+R212),2)+TRUNC(P212*(1+R212),2))))&gt;=0),ABS((N212*(1+R212)-(TRUNC(N212*(1+R212),2)+(TRUNC(AK212,2)-(TRUNC(H212*(1+R212),2)+TRUNC(J212*(1+R212),2)+TRUNC(K212*(1+R212),2)+TRUNC(L212*(1+R212),2)+TRUNC(M212*(1+R212),2)+TRUNC(N212*(1+R212),2)+TRUNC(O212*(1+R212),2)+TRUNC(P212*(1+R212),2)))))/N212*(1+R212))&lt;=ABS((N212*(1+R212)-(TRUNC(N212*(1+R212),2)+(TRUNC(AK212,2)-(TRUNC(H212*(1+R212),2)+TRUNC(J212*(1+R212),2)+TRUNC(K212*(1+R212),2)+TRUNC(L212*(1+R212),2)+TRUNC(M212*(1+R212),2)+TRUNC(N212*(1+R212),2)+TRUNC(O212*(1+R212),2)+TRUNC(P212*(1+R212),2)))))/N212*(1+R212)),TRUE),IF(AND(O212*(1+R212)&lt;&gt;0,(TRUNC(O212*(1+R212),2)+(TRUNC(AK212,2)-(TRUNC(H212*(1+R212),2)+TRUNC(J212*(1+R212),2)+TRUNC(K212*(1+R212),2)+TRUNC(L212*(1+R212),2)+TRUNC(M212*(1+R212),2)+TRUNC(N212*(1+R212),2)+TRUNC(O212*(1+R212),2)+TRUNC(P212*(1+R212),2))))&gt;=0),ABS((N212*(1+R212)-(TRUNC(N212*(1+R212),2)+(TRUNC(AK212,2)-(TRUNC(H212*(1+R212),2)+TRUNC(J212*(1+R212),2)+TRUNC(K212*(1+R212),2)+TRUNC(L212*(1+R212),2)+TRUNC(M212*(1+R212),2)+TRUNC(N212*(1+R212),2)+TRUNC(O212*(1+R212),2)+TRUNC(P212*(1+R212),2)))))/N212*(1+R212))&lt;=ABS((O212*(1+R212)-(TRUNC(O212*(1+R212),2)+(TRUNC(AK212,2)-(TRUNC(H212*(1+R212),2)+TRUNC(J212*(1+R212),2)+TRUNC(K212*(1+R212),2)+TRUNC(L212*(1+R212),2)+TRUNC(M212*(1+R212),2)+TRUNC(N212*(1+R212),2)+TRUNC(O212*(1+R212),2)+TRUNC(P212*(1+R212),2)))))/O212*(1+R212)),TRUE),IF(AND(P212*(1+R212)&lt;&gt;0,(TRUNC(P212*(1+R212),2)+(TRUNC(AK212,2)-(TRUNC(H212*(1+R212),2)+TRUNC(J212*(1+R212),2)+TRUNC(K212*(1+R212),2)+TRUNC(L212*(1+R212),2)+TRUNC(M212*(1+R212),2)+TRUNC(N212*(1+R212),2)+TRUNC(O212*(1+R212),2)+TRUNC(P212*(1+R212),2))))&gt;=0),ABS((N212*(1+R212)-(TRUNC(N212*(1+R212),2)+(TRUNC(AK212,2)-(TRUNC(H212*(1+R212),2)+TRUNC(J212*(1+R212),2)+TRUNC(K212*(1+R212),2)+TRUNC(L212*(1+R212),2)+TRUNC(M212*(1+R212),2)+TRUNC(N212*(1+R212),2)+TRUNC(O212*(1+R212),2)+TRUNC(P212*(1+R212),2)))))/N212*(1+R212))&lt;=ABS((P212*(1+R212)-(TRUNC(P212*(1+R212),2)+(TRUNC(AK212,2)-(TRUNC(H212*(1+R212),2)+TRUNC(J212*(1+R212),2)+TRUNC(K212*(1+R212),2)+TRUNC(L212*(1+R212),2)+TRUNC(M212*(1+R212),2)+TRUNC(N212*(1+R212),2)+TRUNC(O212*(1+R212),2)+TRUNC(P212*(1+R212),2)))))/P212*(1+R212)),TRUE)),TRUNC(N212*(1+R212),2)+(TRUNC(AK212,2)-(TRUNC(H212*(1+R212),2)+TRUNC(J212*(1+R212),2)+TRUNC(K212*(1+R212),2)+TRUNC(L212*(1+R212),2)+TRUNC(M212*(1+R212),2)+TRUNC(N212*(1+R212),2)+TRUNC(O212*(1+R212),2)+TRUNC(P212*(1+R212),2))),TRUNC(N212*(1+R212),2)))))</f>
        <v>0</v>
      </c>
      <c r="AF212" s="369">
        <f>IF(AE212*G212=0,0,IF((TRUNC(AL212,2)-(TRUNC(S212*G212,2)+TRUNC(W212*G212,2)+TRUNC(Y212*G212,2)+TRUNC(AA212*G212,2)+TRUNC(AC212*G212,2)+TRUNC(AE212*G212,2)+TRUNC(AG212*G212,2)+TRUNC(AI212*G212,2)))=0,TRUNC(AE212*G212,2),IF((TRUNC(TRUNC(AE212*G212,2),2)+(TRUNC(AL212,2)-(TRUNC(S212*G212,2)+TRUNC(W212*G212,2)+TRUNC(Y212*G212,2)+TRUNC(AA212*G212,2)+TRUNC(AC212*G212,2)+TRUNC(AE212*G212,2)+TRUNC(AG212*G212,2)+TRUNC(AI212*G212,2))))&lt;=0,TRUNC(AE212*G212,2),IF(AND(IF(AND(S212*G212&lt;&gt;0,(TRUNC(S212*G212,2)+(TRUNC(AL212,2)-(TRUNC(S212*G212,2)+TRUNC(W212*G212,2)+TRUNC(Y212*G212,2)+TRUNC(AA212*G212,2)+TRUNC(AC212*G212,2)+TRUNC(AE212*G212,2)+TRUNC(AG212*G212,2)+TRUNC(AI212*G212,2))))&gt;=0),ABS((AE212*G212-(TRUNC(AE212*G212,2)+(TRUNC(AL212,2)-(TRUNC(S212*G212,2)+TRUNC(W212*G212,2)+TRUNC(Y212*G212,2)+TRUNC(AA212*G212,2)+TRUNC(AC212*G212,2)+TRUNC(AE212*G212,2)+TRUNC(AG212*G212,2)+TRUNC(AI212*G212,2)))))/AE212*G212)&lt;ABS((S212*G212-(TRUNC(S212*G212,2)+(TRUNC(AL212,2)-(TRUNC(S212*G212,2)+TRUNC(W212*G212,2)+TRUNC(Y212*G212,2)+TRUNC(AA212*G212,2)+TRUNC(AC212*G212,2)+TRUNC(AE212*G212,2)+TRUNC(AG212*G212,2)+TRUNC(AI212*G212,2)))))/S212*G212),TRUE),IF(AND(W212*G212&lt;&gt;0,(TRUNC(W212*G212,2)+(TRUNC(AL212,2)-(TRUNC(S212*G212,2)+TRUNC(W212*G212,2)+TRUNC(Y212*G212,2)+TRUNC(AA212*G212,2)+TRUNC(AC212*G212,2)+TRUNC(AE212*G212,2)+TRUNC(AG212*G212,2)+TRUNC(AI212*G212,2))))&gt;=0),ABS((AE212*G212-(TRUNC(AE212*G212,2)+(TRUNC(AL212,2)-(TRUNC(S212*G212,2)+TRUNC(W212*G212,2)+TRUNC(Y212*G212,2)+TRUNC(AA212*G212,2)+TRUNC(AC212*G212,2)+TRUNC(AE212*G212,2)+TRUNC(AG212*G212,2)+TRUNC(AI212*G212,2)))))/AE212*G212)&lt;ABS((W212*G212-(TRUNC(W212*G212,2)+(TRUNC(AL212,2)-(TRUNC(S212*G212,2)+TRUNC(W212*G212,2)+TRUNC(Y212*G212,2)+TRUNC(AA212*G212,2)+TRUNC(AC212*G212,2)+TRUNC(AE212*G212,2)+TRUNC(AG212*G212,2)+TRUNC(AI212*G212,2)))))/W212*G212),TRUE),IF(AND(Y212*G212&lt;&gt;0,(TRUNC(Y212*G212,2)+(TRUNC(AL212,2)-(TRUNC(S212*G212,2)+TRUNC(W212*G212,2)+TRUNC(Y212*G212,2)+TRUNC(AA212*G212,2)+TRUNC(AC212*G212,2)+TRUNC(AE212*G212,2)+TRUNC(AG212*G212,2)+TRUNC(AI212*G212,2))))&gt;=0),ABS((AE212*G212-(TRUNC(AE212*G212,2)+(TRUNC(AL212,2)-(TRUNC(S212*G212,2)+TRUNC(W212*G212,2)+TRUNC(Y212*G212,2)+TRUNC(AA212*G212,2)+TRUNC(AC212*G212,2)+TRUNC(AE212*G212,2)+TRUNC(AG212*G212,2)+TRUNC(AI212*G212,2)))))/AE212*G212)&lt;ABS((Y212*G212-(TRUNC(Y212*G212,2)+(TRUNC(AL212,2)-(TRUNC(S212*G212,2)+TRUNC(W212*G212,2)+TRUNC(Y212*G212,2)+TRUNC(AA212*G212,2)+TRUNC(AC212*G212,2)+TRUNC(AE212*G212,2)+TRUNC(AG212*G212,2)+TRUNC(AI212*G212,2)))))/Y212*G212),TRUE),IF(AND(AA212*G212&lt;&gt;0,(TRUNC(AA212*G212,2)+(TRUNC(AL212,2)-(TRUNC(S212*G212,2)+TRUNC(W212*G212,2)+TRUNC(Y212*G212,2)+TRUNC(AA212*G212,2)+TRUNC(AC212*G212,2)+TRUNC(AE212*G212,2)+TRUNC(AG212*G212,2)+TRUNC(AI212*G212,2))))&gt;=0),ABS((AE212*G212-(TRUNC(AE212*G212,2)+(TRUNC(AL212,2)-(TRUNC(S212*G212,2)+TRUNC(W212*G212,2)+TRUNC(Y212*G212,2)+TRUNC(AA212*G212,2)+TRUNC(AC212*G212,2)+TRUNC(AE212*G212,2)+TRUNC(AG212*G212,2)+TRUNC(AI212*G212,2)))))/AE212*G212)&lt;ABS((AA212*G212-(TRUNC(AA212*G212,2)+(TRUNC(AL212,2)-(TRUNC(S212*G212,2)+TRUNC(W212*G212,2)+TRUNC(Y212*G212,2)+TRUNC(AA212*G212,2)+TRUNC(AC212*G212,2)+TRUNC(AE212*G212,2)+TRUNC(AG212*G212,2)+TRUNC(AI212*G212,2)))))/AA212*G212),TRUE),IF(AND(AC212*G212&lt;&gt;0,(TRUNC(AC212*G212,2)+(TRUNC(AL212,2)-(TRUNC(S212*G212,2)+TRUNC(W212*G212,2)+TRUNC(Y212*G212,2)+TRUNC(AA212*G212,2)+TRUNC(AC212*G212,2)+TRUNC(AE212*G212,2)+TRUNC(AG212*G212,2)+TRUNC(AI212*G212,2))))&gt;=0),ABS((AE212*G212-(TRUNC(AE212*G212,2)+(TRUNC(AL212,2)-(TRUNC(S212*G212,2)+TRUNC(W212*G212,2)+TRUNC(Y212*G212,2)+TRUNC(AA212*G212,2)+TRUNC(AC212*G212,2)+TRUNC(AE212*G212,2)+TRUNC(AG212*G212,2)+TRUNC(AI212*G212,2)))))/AE212*G212)&lt;ABS((AC212*G212-(TRUNC(AC212*G212,2)+(TRUNC(AL212,2)-(TRUNC(S212*G212,2)+TRUNC(W212*G212,2)+TRUNC(Y212*G212,2)+TRUNC(AA212*G212,2)+TRUNC(AC212*G212,2)+TRUNC(AE212*G212,2)+TRUNC(AG212*G212,2)+TRUNC(AI212*G212,2)))))/AC212*G212),TRUE),IF(AND(AE212*G212&lt;&gt;0,(TRUNC(AE212*G212,2)+(TRUNC(AL212,2)-(TRUNC(S212*G212,2)+TRUNC(W212*G212,2)+TRUNC(Y212*G212,2)+TRUNC(AA212*G212,2)+TRUNC(AC212*G212,2)+TRUNC(AE212*G212,2)+TRUNC(AG212*G212,2)+TRUNC(AI212*G212,2))))&gt;=0),ABS((AE212*G212-(TRUNC(AE212*G212,2)+(TRUNC(AL212,2)-(TRUNC(S212*G212,2)+TRUNC(W212*G212,2)+TRUNC(Y212*G212,2)+TRUNC(AA212*G212,2)+TRUNC(AC212*G212,2)+TRUNC(AE212*G212,2)+TRUNC(AG212*G212,2)+TRUNC(AI212*G212,2)))))/AE212*G212)&lt;=ABS((AE212*G212-(TRUNC(AE212*G212,2)+(TRUNC(AL212,2)-(TRUNC(S212*G212,2)+TRUNC(W212*G212,2)+TRUNC(Y212*G212,2)+TRUNC(AA212*G212,2)+TRUNC(AC212*G212,2)+TRUNC(AE212*G212,2)+TRUNC(AG212*G212,2)+TRUNC(AI212*G212,2)))))/AE212*G212),TRUE),IF(AND(AG212*G212&lt;&gt;0,(TRUNC(AG212*G212,2)+(TRUNC(AL212,2)-(TRUNC(S212*G212,2)+TRUNC(W212*G212,2)+TRUNC(Y212*G212,2)+TRUNC(AA212*G212,2)+TRUNC(AC212*G212,2)+TRUNC(AE212*G212,2)+TRUNC(AG212*G212,2)+TRUNC(AI212*G212,2))))&gt;=0),ABS((AE212*G212-(TRUNC(AE212*G212,2)+(TRUNC(AL212,2)-(TRUNC(S212*G212,2)+TRUNC(W212*G212,2)+TRUNC(Y212*G212,2)+TRUNC(AA212*G212,2)+TRUNC(AC212*G212,2)+TRUNC(AE212*G212,2)+TRUNC(AG212*G212,2)+TRUNC(AI212*G212,2)))))/AE212*G212)&lt;=ABS((AG212*G212-(TRUNC(AG212*G212,2)+(TRUNC(AL212,2)-(TRUNC(S212*G212,2)+TRUNC(W212*G212,2)+TRUNC(Y212*G212,2)+TRUNC(AA212*G212,2)+TRUNC(AC212*G212,2)+TRUNC(AE212*G212,2)+TRUNC(AG212*G212,2)+TRUNC(AI212*G212,2)))))/AG212*G212),TRUE),IF(AND(AI212*G212&lt;&gt;0,(TRUNC(AI212*G212,2)+(TRUNC(AL212,2)-(TRUNC(S212*G212,2)+TRUNC(W212*G212,2)+TRUNC(Y212*G212,2)+TRUNC(AA212*G212,2)+TRUNC(AC212*G212,2)+TRUNC(AE212*G212,2)+TRUNC(AG212*G212,2)+TRUNC(AI212*G212,2))))&gt;=0),ABS((AE212*G212-(TRUNC(AE212*G212,2)+(TRUNC(AL212,2)-(TRUNC(S212*G212,2)+TRUNC(W212*G212,2)+TRUNC(Y212*G212,2)+TRUNC(AA212*G212,2)+TRUNC(AC212*G212,2)+TRUNC(AE212*G212,2)+TRUNC(AG212*G212,2)+TRUNC(AI212*G212,2)))))/AE212*G212)&lt;=ABS((AI212*G212-(TRUNC(AI212*G212,2)+(TRUNC(AL212,2)-(TRUNC(S212*G212,2)+TRUNC(W212*G212,2)+TRUNC(Y212*G212,2)+TRUNC(AA212*G212,2)+TRUNC(AC212*G212,2)+TRUNC(AE212*G212,2)+TRUNC(AG212*G212,2)+TRUNC(AI212*G212,2)))))/AI212*G212),TRUE)),TRUNC(AE212*G212,2)+(TRUNC(AL212,2)-(TRUNC(S212*G212,2)+TRUNC(W212*G212,2)+TRUNC(Y212*G212,2)+TRUNC(AA212*G212,2)+TRUNC(AC212*G212,2)+TRUNC(AE212*G212,2)+TRUNC(AG212*G212,2)+TRUNC(AI212*G212,2))),TRUNC(AE212*G212,2)))))</f>
        <v>0</v>
      </c>
      <c r="AG212" s="369">
        <f>IF(O212*(1+R212)=0,0,IF((TRUNC(AK212,2)-(TRUNC(H212*(1+R212),2)+TRUNC(J212*(1+R212),2)+TRUNC(K212*(1+R212),2)+TRUNC(L212*(1+R212),2)+TRUNC(M212*(1+R212),2)+TRUNC(N212*(1+R212),2)+TRUNC(O212*(1+R212),2)+TRUNC(P212*(1+R212),2)))=0,TRUNC(O212*(1+R212),2),IF((TRUNC(TRUNC(O212*(1+R212),2),2)+(TRUNC(AK212,2)-(TRUNC(H212*(1+R212),2)+TRUNC(J212*(1+R212),2)+TRUNC(K212*(1+R212),2)+TRUNC(L212*(1+R212),2)+TRUNC(M212*(1+R212),2)+TRUNC(N212*(1+R212),2)+TRUNC(O212*(1+R212),2)+TRUNC(P212*(1+R212),2))))&lt;=0,TRUNC(O212*(1+R212),2),IF(AND(IF(AND(H212*(1+R212)&lt;&gt;0,(TRUNC(H212*(1+R212),2)+(TRUNC(AK212,2)-(TRUNC(H212*(1+R212),2)+TRUNC(J212*(1+R212),2)+TRUNC(K212*(1+R212),2)+TRUNC(L212*(1+R212),2)+TRUNC(M212*(1+R212),2)+TRUNC(N212*(1+R212),2)+TRUNC(O212*(1+R212),2)+TRUNC(P212*(1+R212),2))))&gt;=0),ABS((O212*(1+R212)-(TRUNC(O212*(1+R212),2)+(TRUNC(AK212,2)-(TRUNC(H212*(1+R212),2)+TRUNC(J212*(1+R212),2)+TRUNC(K212*(1+R212),2)+TRUNC(L212*(1+R212),2)+TRUNC(M212*(1+R212),2)+TRUNC(N212*(1+R212),2)+TRUNC(O212*(1+R212),2)+TRUNC(P212*(1+R212),2)))))/O212*(1+R212))&lt;ABS((H212*(1+R212)-(TRUNC(H212*(1+R212),2)+(TRUNC(AK212,2)-(TRUNC(H212*(1+R212),2)+TRUNC(J212*(1+R212),2)+TRUNC(K212*(1+R212),2)+TRUNC(L212*(1+R212),2)+TRUNC(M212*(1+R212),2)+TRUNC(N212*(1+R212),2)+TRUNC(O212*(1+R212),2)+TRUNC(P212*(1+R212),2)))))/H212*(1+R212)),TRUE),IF(AND(J212*(1+R212)&lt;&gt;0,(TRUNC(J212*(1+R212),2)+(TRUNC(AK212,2)-(TRUNC(H212*(1+R212),2)+TRUNC(J212*(1+R212),2)+TRUNC(K212*(1+R212),2)+TRUNC(L212*(1+R212),2)+TRUNC(M212*(1+R212),2)+TRUNC(N212*(1+R212),2)+TRUNC(O212*(1+R212),2)+TRUNC(P212*(1+R212),2))))&gt;=0),ABS((O212*(1+R212)-(TRUNC(O212*(1+R212),2)+(TRUNC(AK212,2)-(TRUNC(H212*(1+R212),2)+TRUNC(J212*(1+R212),2)+TRUNC(K212*(1+R212),2)+TRUNC(L212*(1+R212),2)+TRUNC(M212*(1+R212),2)+TRUNC(N212*(1+R212),2)+TRUNC(O212*(1+R212),2)+TRUNC(P212*(1+R212),2)))))/O212*(1+R212))&lt;ABS((J212*(1+R212)-(TRUNC(J212*(1+R212),2)+(TRUNC(AK212,2)-(TRUNC(H212*(1+R212),2)+TRUNC(J212*(1+R212),2)+TRUNC(K212*(1+R212),2)+TRUNC(L212*(1+R212),2)+TRUNC(M212*(1+R212),2)+TRUNC(N212*(1+R212),2)+TRUNC(O212*(1+R212),2)+TRUNC(P212*(1+R212),2)))))/J212*(1+R212)),TRUE),IF(AND(K212*(1+R212)&lt;&gt;0,(TRUNC(K212*(1+R212),2)+(TRUNC(AK212,2)-(TRUNC(H212*(1+R212),2)+TRUNC(J212*(1+R212),2)+TRUNC(K212*(1+R212),2)+TRUNC(L212*(1+R212),2)+TRUNC(M212*(1+R212),2)+TRUNC(N212*(1+R212),2)+TRUNC(O212*(1+R212),2)+TRUNC(P212*(1+R212),2))))&gt;=0),ABS((O212*(1+R212)-(TRUNC(O212*(1+R212),2)+(TRUNC(AK212,2)-(TRUNC(H212*(1+R212),2)+TRUNC(J212*(1+R212),2)+TRUNC(K212*(1+R212),2)+TRUNC(L212*(1+R212),2)+TRUNC(M212*(1+R212),2)+TRUNC(N212*(1+R212),2)+TRUNC(O212*(1+R212),2)+TRUNC(P212*(1+R212),2)))))/O212*(1+R212))&lt;ABS((K212*(1+R212)-(TRUNC(K212*(1+R212),2)+(TRUNC(AK212,2)-(TRUNC(H212*(1+R212),2)+TRUNC(J212*(1+R212),2)+TRUNC(K212*(1+R212),2)+TRUNC(L212*(1+R212),2)+TRUNC(M212*(1+R212),2)+TRUNC(N212*(1+R212),2)+TRUNC(O212*(1+R212),2)+TRUNC(P212*(1+R212),2)))))/K212*(1+R212)),TRUE),IF(AND(L212*(1+R212)&lt;&gt;0,(TRUNC(L212*(1+R212),2)+(TRUNC(AK212,2)-(TRUNC(H212*(1+R212),2)+TRUNC(J212*(1+R212),2)+TRUNC(K212*(1+R212),2)+TRUNC(L212*(1+R212),2)+TRUNC(M212*(1+R212),2)+TRUNC(N212*(1+R212),2)+TRUNC(O212*(1+R212),2)+TRUNC(P212*(1+R212),2))))&gt;=0),ABS((O212*(1+R212)-(TRUNC(O212*(1+R212),2)+(TRUNC(AK212,2)-(TRUNC(H212*(1+R212),2)+TRUNC(J212*(1+R212),2)+TRUNC(K212*(1+R212),2)+TRUNC(L212*(1+R212),2)+TRUNC(M212*(1+R212),2)+TRUNC(N212*(1+R212),2)+TRUNC(O212*(1+R212),2)+TRUNC(P212*(1+R212),2)))))/O212*(1+R212))&lt;ABS((L212*(1+R212)-(TRUNC(L212*(1+R212),2)+(TRUNC(AK212,2)-(TRUNC(H212*(1+R212),2)+TRUNC(J212*(1+R212),2)+TRUNC(K212*(1+R212),2)+TRUNC(L212*(1+R212),2)+TRUNC(M212*(1+R212),2)+TRUNC(N212*(1+R212),2)+TRUNC(O212*(1+R212),2)+TRUNC(P212*(1+R212),2)))))/L212*(1+R212)),TRUE),IF(AND(M212*(1+R212)&lt;&gt;0,(TRUNC(M212*(1+R212),2)+(TRUNC(AK212,2)-(TRUNC(H212*(1+R212),2)+TRUNC(J212*(1+R212),2)+TRUNC(K212*(1+R212),2)+TRUNC(L212*(1+R212),2)+TRUNC(M212*(1+R212),2)+TRUNC(N212*(1+R212),2)+TRUNC(O212*(1+R212),2)+TRUNC(P212*(1+R212),2))))&gt;=0),ABS((O212*(1+R212)-(TRUNC(O212*(1+R212),2)+(TRUNC(AK212,2)-(TRUNC(H212*(1+R212),2)+TRUNC(J212*(1+R212),2)+TRUNC(K212*(1+R212),2)+TRUNC(L212*(1+R212),2)+TRUNC(M212*(1+R212),2)+TRUNC(N212*(1+R212),2)+TRUNC(O212*(1+R212),2)+TRUNC(P212*(1+R212),2)))))/O212*(1+R212))&lt;ABS((M212*(1+R212)-(TRUNC(M212*(1+R212),2)+(TRUNC(AK212,2)-(TRUNC(H212*(1+R212),2)+TRUNC(J212*(1+R212),2)+TRUNC(K212*(1+R212),2)+TRUNC(L212*(1+R212),2)+TRUNC(M212*(1+R212),2)+TRUNC(N212*(1+R212),2)+TRUNC(O212*(1+R212),2)+TRUNC(P212*(1+R212),2)))))/M212*(1+R212)),TRUE),IF(AND(N212*(1+R212)&lt;&gt;0,(TRUNC(N212*(1+R212),2)+(TRUNC(AK212,2)-(TRUNC(H212*(1+R212),2)+TRUNC(J212*(1+R212),2)+TRUNC(K212*(1+R212),2)+TRUNC(L212*(1+R212),2)+TRUNC(M212*(1+R212),2)+TRUNC(N212*(1+R212),2)+TRUNC(O212*(1+R212),2)+TRUNC(P212*(1+R212),2))))&gt;=0),ABS((O212*(1+R212)-(TRUNC(O212*(1+R212),2)+(TRUNC(AK212,2)-(TRUNC(H212*(1+R212),2)+TRUNC(J212*(1+R212),2)+TRUNC(K212*(1+R212),2)+TRUNC(L212*(1+R212),2)+TRUNC(M212*(1+R212),2)+TRUNC(N212*(1+R212),2)+TRUNC(O212*(1+R212),2)+TRUNC(P212*(1+R212),2)))))/O212*(1+R212))&lt;ABS((N212*(1+R212)-(TRUNC(N212*(1+R212),2)+(TRUNC(AK212,2)-(TRUNC(H212*(1+R212),2)+TRUNC(J212*(1+R212),2)+TRUNC(K212*(1+R212),2)+TRUNC(L212*(1+R212),2)+TRUNC(M212*(1+R212),2)+TRUNC(N212*(1+R212),2)+TRUNC(O212*(1+R212),2)+TRUNC(P212*(1+R212),2)))))/N212*(1+R212)),TRUE),IF(AND(O212*(1+R212)&lt;&gt;0,(TRUNC(O212*(1+R212),2)+(TRUNC(AK212,2)-(TRUNC(H212*(1+R212),2)+TRUNC(J212*(1+R212),2)+TRUNC(K212*(1+R212),2)+TRUNC(L212*(1+R212),2)+TRUNC(M212*(1+R212),2)+TRUNC(N212*(1+R212),2)+TRUNC(O212*(1+R212),2)+TRUNC(P212*(1+R212),2))))&gt;=0),ABS((O212*(1+R212)-(TRUNC(O212*(1+R212),2)+(TRUNC(AK212,2)-(TRUNC(H212*(1+R212),2)+TRUNC(J212*(1+R212),2)+TRUNC(K212*(1+R212),2)+TRUNC(L212*(1+R212),2)+TRUNC(M212*(1+R212),2)+TRUNC(N212*(1+R212),2)+TRUNC(O212*(1+R212),2)+TRUNC(P212*(1+R212),2)))))/O212*(1+R212))&lt;=ABS((O212*(1+R212)-(TRUNC(O212*(1+R212),2)+(TRUNC(AK212,2)-(TRUNC(H212*(1+R212),2)+TRUNC(J212*(1+R212),2)+TRUNC(K212*(1+R212),2)+TRUNC(L212*(1+R212),2)+TRUNC(M212*(1+R212),2)+TRUNC(N212*(1+R212),2)+TRUNC(O212*(1+R212),2)+TRUNC(P212*(1+R212),2)))))/O212*(1+R212)),TRUE),IF(AND(P212*(1+R212)&lt;&gt;0,(TRUNC(P212*(1+R212),2)+(TRUNC(AK212,2)-(TRUNC(H212*(1+R212),2)+TRUNC(J212*(1+R212),2)+TRUNC(K212*(1+R212),2)+TRUNC(L212*(1+R212),2)+TRUNC(M212*(1+R212),2)+TRUNC(N212*(1+R212),2)+TRUNC(O212*(1+R212),2)+TRUNC(P212*(1+R212),2))))&gt;=0),ABS((O212*(1+R212)-(TRUNC(O212*(1+R212),2)+(TRUNC(AK212,2)-(TRUNC(H212*(1+R212),2)+TRUNC(J212*(1+R212),2)+TRUNC(K212*(1+R212),2)+TRUNC(L212*(1+R212),2)+TRUNC(M212*(1+R212),2)+TRUNC(N212*(1+R212),2)+TRUNC(O212*(1+R212),2)+TRUNC(P212*(1+R212),2)))))/O212*(1+R212))&lt;=ABS((P212*(1+R212)-(TRUNC(P212*(1+R212),2)+(TRUNC(AK212,2)-(TRUNC(H212*(1+R212),2)+TRUNC(J212*(1+R212),2)+TRUNC(K212*(1+R212),2)+TRUNC(L212*(1+R212),2)+TRUNC(M212*(1+R212),2)+TRUNC(N212*(1+R212),2)+TRUNC(O212*(1+R212),2)+TRUNC(P212*(1+R212),2)))))/P212*(1+R212)),TRUE)),TRUNC(O212*(1+R212),2)+(TRUNC(AK212,2)-(TRUNC(H212*(1+R212),2)+TRUNC(J212*(1+R212),2)+TRUNC(K212*(1+R212),2)+TRUNC(L212*(1+R212),2)+TRUNC(M212*(1+R212),2)+TRUNC(N212*(1+R212),2)+TRUNC(O212*(1+R212),2)+TRUNC(P212*(1+R212),2))),TRUNC(O212*(1+R212),2)))))</f>
        <v>0</v>
      </c>
      <c r="AH212" s="369">
        <f>IF(AG212*G212=0,0,IF((TRUNC(AL212,2)-(TRUNC(S212*G212,2)+TRUNC(W212*G212,2)+TRUNC(Y212*G212,2)+TRUNC(AA212*G212,2)+TRUNC(AC212*G212,2)+TRUNC(AE212*G212,2)+TRUNC(AG212*G212,2)+TRUNC(AI212*G212,2)))=0,TRUNC(AG212*G212,2),IF((TRUNC(TRUNC(AG212*G212,2),2)+(TRUNC(AL212,2)-(TRUNC(S212*G212,2)+TRUNC(W212*G212,2)+TRUNC(Y212*G212,2)+TRUNC(AA212*G212,2)+TRUNC(AC212*G212,2)+TRUNC(AE212*G212,2)+TRUNC(AG212*G212,2)+TRUNC(AI212*G212,2))))&lt;=0,TRUNC(AG212*G212,2),IF(AND(IF(AND(S212*G212&lt;&gt;0,(TRUNC(S212*G212,2)+(TRUNC(AL212,2)-(TRUNC(S212*G212,2)+TRUNC(W212*G212,2)+TRUNC(Y212*G212,2)+TRUNC(AA212*G212,2)+TRUNC(AC212*G212,2)+TRUNC(AE212*G212,2)+TRUNC(AG212*G212,2)+TRUNC(AI212*G212,2))))&gt;=0),ABS((AG212*G212-(TRUNC(AG212*G212,2)+(TRUNC(AL212,2)-(TRUNC(S212*G212,2)+TRUNC(W212*G212,2)+TRUNC(Y212*G212,2)+TRUNC(AA212*G212,2)+TRUNC(AC212*G212,2)+TRUNC(AE212*G212,2)+TRUNC(AG212*G212,2)+TRUNC(AI212*G212,2)))))/AG212*G212)&lt;ABS((S212*G212-(TRUNC(S212*G212,2)+(TRUNC(AL212,2)-(TRUNC(S212*G212,2)+TRUNC(W212*G212,2)+TRUNC(Y212*G212,2)+TRUNC(AA212*G212,2)+TRUNC(AC212*G212,2)+TRUNC(AE212*G212,2)+TRUNC(AG212*G212,2)+TRUNC(AI212*G212,2)))))/S212*G212),TRUE),IF(AND(W212*G212&lt;&gt;0,(TRUNC(W212*G212,2)+(TRUNC(AL212,2)-(TRUNC(S212*G212,2)+TRUNC(W212*G212,2)+TRUNC(Y212*G212,2)+TRUNC(AA212*G212,2)+TRUNC(AC212*G212,2)+TRUNC(AE212*G212,2)+TRUNC(AG212*G212,2)+TRUNC(AI212*G212,2))))&gt;=0),ABS((AG212*G212-(TRUNC(AG212*G212,2)+(TRUNC(AL212,2)-(TRUNC(S212*G212,2)+TRUNC(W212*G212,2)+TRUNC(Y212*G212,2)+TRUNC(AA212*G212,2)+TRUNC(AC212*G212,2)+TRUNC(AE212*G212,2)+TRUNC(AG212*G212,2)+TRUNC(AI212*G212,2)))))/AG212*G212)&lt;ABS((W212*G212-(TRUNC(W212*G212,2)+(TRUNC(AL212,2)-(TRUNC(S212*G212,2)+TRUNC(W212*G212,2)+TRUNC(Y212*G212,2)+TRUNC(AA212*G212,2)+TRUNC(AC212*G212,2)+TRUNC(AE212*G212,2)+TRUNC(AG212*G212,2)+TRUNC(AI212*G212,2)))))/W212*G212),TRUE),IF(AND(Y212*G212&lt;&gt;0,(TRUNC(Y212*G212,2)+(TRUNC(AL212,2)-(TRUNC(S212*G212,2)+TRUNC(W212*G212,2)+TRUNC(Y212*G212,2)+TRUNC(AA212*G212,2)+TRUNC(AC212*G212,2)+TRUNC(AE212*G212,2)+TRUNC(AG212*G212,2)+TRUNC(AI212*G212,2))))&gt;=0),ABS((AG212*G212-(TRUNC(AG212*G212,2)+(TRUNC(AL212,2)-(TRUNC(S212*G212,2)+TRUNC(W212*G212,2)+TRUNC(Y212*G212,2)+TRUNC(AA212*G212,2)+TRUNC(AC212*G212,2)+TRUNC(AE212*G212,2)+TRUNC(AG212*G212,2)+TRUNC(AI212*G212,2)))))/AG212*G212)&lt;ABS((Y212*G212-(TRUNC(Y212*G212,2)+(TRUNC(AL212,2)-(TRUNC(S212*G212,2)+TRUNC(W212*G212,2)+TRUNC(Y212*G212,2)+TRUNC(AA212*G212,2)+TRUNC(AC212*G212,2)+TRUNC(AE212*G212,2)+TRUNC(AG212*G212,2)+TRUNC(AI212*G212,2)))))/Y212*G212),TRUE),IF(AND(AA212*G212&lt;&gt;0,(TRUNC(AA212*G212,2)+(TRUNC(AL212,2)-(TRUNC(S212*G212,2)+TRUNC(W212*G212,2)+TRUNC(Y212*G212,2)+TRUNC(AA212*G212,2)+TRUNC(AC212*G212,2)+TRUNC(AE212*G212,2)+TRUNC(AG212*G212,2)+TRUNC(AI212*G212,2))))&gt;=0),ABS((AG212*G212-(TRUNC(AG212*G212,2)+(TRUNC(AL212,2)-(TRUNC(S212*G212,2)+TRUNC(W212*G212,2)+TRUNC(Y212*G212,2)+TRUNC(AA212*G212,2)+TRUNC(AC212*G212,2)+TRUNC(AE212*G212,2)+TRUNC(AG212*G212,2)+TRUNC(AI212*G212,2)))))/AG212*G212)&lt;ABS((AA212*G212-(TRUNC(AA212*G212,2)+(TRUNC(AL212,2)-(TRUNC(S212*G212,2)+TRUNC(W212*G212,2)+TRUNC(Y212*G212,2)+TRUNC(AA212*G212,2)+TRUNC(AC212*G212,2)+TRUNC(AE212*G212,2)+TRUNC(AG212*G212,2)+TRUNC(AI212*G212,2)))))/AA212*G212),TRUE),IF(AND(AC212*G212&lt;&gt;0,(TRUNC(AC212*G212,2)+(TRUNC(AL212,2)-(TRUNC(S212*G212,2)+TRUNC(W212*G212,2)+TRUNC(Y212*G212,2)+TRUNC(AA212*G212,2)+TRUNC(AC212*G212,2)+TRUNC(AE212*G212,2)+TRUNC(AG212*G212,2)+TRUNC(AI212*G212,2))))&gt;=0),ABS((AG212*G212-(TRUNC(AG212*G212,2)+(TRUNC(AL212,2)-(TRUNC(S212*G212,2)+TRUNC(W212*G212,2)+TRUNC(Y212*G212,2)+TRUNC(AA212*G212,2)+TRUNC(AC212*G212,2)+TRUNC(AE212*G212,2)+TRUNC(AG212*G212,2)+TRUNC(AI212*G212,2)))))/AG212*G212)&lt;ABS((AC212*G212-(TRUNC(AC212*G212,2)+(TRUNC(AL212,2)-(TRUNC(S212*G212,2)+TRUNC(W212*G212,2)+TRUNC(Y212*G212,2)+TRUNC(AA212*G212,2)+TRUNC(AC212*G212,2)+TRUNC(AE212*G212,2)+TRUNC(AG212*G212,2)+TRUNC(AI212*G212,2)))))/AC212*G212),TRUE),IF(AND(AE212*G212&lt;&gt;0,(TRUNC(AE212*G212,2)+(TRUNC(AL212,2)-(TRUNC(S212*G212,2)+TRUNC(W212*G212,2)+TRUNC(Y212*G212,2)+TRUNC(AA212*G212,2)+TRUNC(AC212*G212,2)+TRUNC(AE212*G212,2)+TRUNC(AG212*G212,2)+TRUNC(AI212*G212,2))))&gt;=0),ABS((AG212*G212-(TRUNC(AG212*G212,2)+(TRUNC(AL212,2)-(TRUNC(S212*G212,2)+TRUNC(W212*G212,2)+TRUNC(Y212*G212,2)+TRUNC(AA212*G212,2)+TRUNC(AC212*G212,2)+TRUNC(AE212*G212,2)+TRUNC(AG212*G212,2)+TRUNC(AI212*G212,2)))))/AG212*G212)&lt;ABS((AE212*G212-(TRUNC(AE212*G212,2)+(TRUNC(AL212,2)-(TRUNC(S212*G212,2)+TRUNC(W212*G212,2)+TRUNC(Y212*G212,2)+TRUNC(AA212*G212,2)+TRUNC(AC212*G212,2)+TRUNC(AE212*G212,2)+TRUNC(AG212*G212,2)+TRUNC(AI212*G212,2)))))/AE212*G212),TRUE),IF(AND(AG212*G212&lt;&gt;0,(TRUNC(AG212*G212,2)+(TRUNC(AL212,2)-(TRUNC(S212*G212,2)+TRUNC(W212*G212,2)+TRUNC(Y212*G212,2)+TRUNC(AA212*G212,2)+TRUNC(AC212*G212,2)+TRUNC(AE212*G212,2)+TRUNC(AG212*G212,2)+TRUNC(AI212*G212,2))))&gt;=0),ABS((AG212*G212-(TRUNC(AG212*G212,2)+(TRUNC(AL212,2)-(TRUNC(S212*G212,2)+TRUNC(W212*G212,2)+TRUNC(Y212*G212,2)+TRUNC(AA212*G212,2)+TRUNC(AC212*G212,2)+TRUNC(AE212*G212,2)+TRUNC(AG212*G212,2)+TRUNC(AI212*G212,2)))))/AG212*G212)&lt;=ABS((AG212*G212-(TRUNC(AG212*G212,2)+(TRUNC(AL212,2)-(TRUNC(S212*G212,2)+TRUNC(W212*G212,2)+TRUNC(Y212*G212,2)+TRUNC(AA212*G212,2)+TRUNC(AC212*G212,2)+TRUNC(AE212*G212,2)+TRUNC(AG212*G212,2)+TRUNC(AI212*G212,2)))))/AG212*G212),TRUE),IF(AND(AI212*G212&lt;&gt;0,(TRUNC(AI212*G212,2)+(TRUNC(AL212,2)-(TRUNC(S212*G212,2)+TRUNC(W212*G212,2)+TRUNC(Y212*G212,2)+TRUNC(AA212*G212,2)+TRUNC(AC212*G212,2)+TRUNC(AE212*G212,2)+TRUNC(AG212*G212,2)+TRUNC(AI212*G212,2))))&gt;=0),ABS((AG212*G212-(TRUNC(AG212*G212,2)+(TRUNC(AL212,2)-(TRUNC(S212*G212,2)+TRUNC(W212*G212,2)+TRUNC(Y212*G212,2)+TRUNC(AA212*G212,2)+TRUNC(AC212*G212,2)+TRUNC(AE212*G212,2)+TRUNC(AG212*G212,2)+TRUNC(AI212*G212,2)))))/AG212*G212)&lt;=ABS((AI212*G212-(TRUNC(AI212*G212,2)+(TRUNC(AL212,2)-(TRUNC(S212*G212,2)+TRUNC(W212*G212,2)+TRUNC(Y212*G212,2)+TRUNC(AA212*G212,2)+TRUNC(AC212*G212,2)+TRUNC(AE212*G212,2)+TRUNC(AG212*G212,2)+TRUNC(AI212*G212,2)))))/AI212*G212),TRUE)),TRUNC(AG212*G212,2)+(TRUNC(AL212,2)-(TRUNC(S212*G212,2)+TRUNC(W212*G212,2)+TRUNC(Y212*G212,2)+TRUNC(AA212*G212,2)+TRUNC(AC212*G212,2)+TRUNC(AE212*G212,2)+TRUNC(AG212*G212,2)+TRUNC(AI212*G212,2))),TRUNC(AG212*G212,2)))))</f>
        <v>0</v>
      </c>
      <c r="AI212" s="369">
        <f>IF(P212*(1+R212)=0,0,IF((TRUNC(AK212,2)-(TRUNC(H212*(1+R212),2)+TRUNC(J212*(1+R212),2)+TRUNC(K212*(1+R212),2)+TRUNC(L212*(1+R212),2)+TRUNC(M212*(1+R212),2)+TRUNC(N212*(1+R212),2)+TRUNC(O212*(1+R212),2)+TRUNC(P212*(1+R212),2)))=0,TRUNC(P212*(1+R212),2),IF((TRUNC(TRUNC(P212*(1+R212),2),2)+(TRUNC(AK212,2)-(TRUNC(H212*(1+R212),2)+TRUNC(J212*(1+R212),2)+TRUNC(K212*(1+R212),2)+TRUNC(L212*(1+R212),2)+TRUNC(M212*(1+R212),2)+TRUNC(N212*(1+R212),2)+TRUNC(O212*(1+R212),2)+TRUNC(P212*(1+R212),2))))&lt;=0,TRUNC(P212*(1+R212),2),IF(AND(IF(AND(H212*(1+R212)&lt;&gt;0,(TRUNC(H212*(1+R212),2)+(TRUNC(AK212,2)-(TRUNC(H212*(1+R212),2)+TRUNC(J212*(1+R212),2)+TRUNC(K212*(1+R212),2)+TRUNC(L212*(1+R212),2)+TRUNC(M212*(1+R212),2)+TRUNC(N212*(1+R212),2)+TRUNC(O212*(1+R212),2)+TRUNC(P212*(1+R212),2))))&gt;=0),ABS((P212*(1+R212)-(TRUNC(P212*(1+R212),2)+(TRUNC(AK212,2)-(TRUNC(H212*(1+R212),2)+TRUNC(J212*(1+R212),2)+TRUNC(K212*(1+R212),2)+TRUNC(L212*(1+R212),2)+TRUNC(M212*(1+R212),2)+TRUNC(N212*(1+R212),2)+TRUNC(O212*(1+R212),2)+TRUNC(P212*(1+R212),2)))))/P212*(1+R212))&lt;ABS((H212*(1+R212)-(TRUNC(H212*(1+R212),2)+(TRUNC(AK212,2)-(TRUNC(H212*(1+R212),2)+TRUNC(J212*(1+R212),2)+TRUNC(K212*(1+R212),2)+TRUNC(L212*(1+R212),2)+TRUNC(M212*(1+R212),2)+TRUNC(N212*(1+R212),2)+TRUNC(O212*(1+R212),2)+TRUNC(P212*(1+R212),2)))))/H212*(1+R212)),TRUE),IF(AND(J212*(1+R212)&lt;&gt;0,(TRUNC(J212*(1+R212),2)+(TRUNC(AK212,2)-(TRUNC(H212*(1+R212),2)+TRUNC(J212*(1+R212),2)+TRUNC(K212*(1+R212),2)+TRUNC(L212*(1+R212),2)+TRUNC(M212*(1+R212),2)+TRUNC(N212*(1+R212),2)+TRUNC(O212*(1+R212),2)+TRUNC(P212*(1+R212),2))))&gt;=0),ABS((P212*(1+R212)-(TRUNC(P212*(1+R212),2)+(TRUNC(AK212,2)-(TRUNC(H212*(1+R212),2)+TRUNC(J212*(1+R212),2)+TRUNC(K212*(1+R212),2)+TRUNC(L212*(1+R212),2)+TRUNC(M212*(1+R212),2)+TRUNC(N212*(1+R212),2)+TRUNC(O212*(1+R212),2)+TRUNC(P212*(1+R212),2)))))/P212*(1+R212))&lt;ABS((J212*(1+R212)-(TRUNC(J212*(1+R212),2)+(TRUNC(AK212,2)-(TRUNC(H212*(1+R212),2)+TRUNC(J212*(1+R212),2)+TRUNC(K212*(1+R212),2)+TRUNC(L212*(1+R212),2)+TRUNC(M212*(1+R212),2)+TRUNC(N212*(1+R212),2)+TRUNC(O212*(1+R212),2)+TRUNC(P212*(1+R212),2)))))/J212*(1+R212)),TRUE),IF(AND(K212*(1+R212)&lt;&gt;0,(TRUNC(K212*(1+R212),2)+(TRUNC(AK212,2)-(TRUNC(H212*(1+R212),2)+TRUNC(J212*(1+R212),2)+TRUNC(K212*(1+R212),2)+TRUNC(L212*(1+R212),2)+TRUNC(M212*(1+R212),2)+TRUNC(N212*(1+R212),2)+TRUNC(O212*(1+R212),2)+TRUNC(P212*(1+R212),2))))&gt;=0),ABS((P212*(1+R212)-(TRUNC(P212*(1+R212),2)+(TRUNC(AK212,2)-(TRUNC(H212*(1+R212),2)+TRUNC(J212*(1+R212),2)+TRUNC(K212*(1+R212),2)+TRUNC(L212*(1+R212),2)+TRUNC(M212*(1+R212),2)+TRUNC(N212*(1+R212),2)+TRUNC(O212*(1+R212),2)+TRUNC(P212*(1+R212),2)))))/P212*(1+R212))&lt;ABS((K212*(1+R212)-(TRUNC(K212*(1+R212),2)+(TRUNC(AK212,2)-(TRUNC(H212*(1+R212),2)+TRUNC(J212*(1+R212),2)+TRUNC(K212*(1+R212),2)+TRUNC(L212*(1+R212),2)+TRUNC(M212*(1+R212),2)+TRUNC(N212*(1+R212),2)+TRUNC(O212*(1+R212),2)+TRUNC(P212*(1+R212),2)))))/K212*(1+R212)),TRUE),IF(AND(L212*(1+R212)&lt;&gt;0,(TRUNC(L212*(1+R212),2)+(TRUNC(AK212,2)-(TRUNC(H212*(1+R212),2)+TRUNC(J212*(1+R212),2)+TRUNC(K212*(1+R212),2)+TRUNC(L212*(1+R212),2)+TRUNC(M212*(1+R212),2)+TRUNC(N212*(1+R212),2)+TRUNC(O212*(1+R212),2)+TRUNC(P212*(1+R212),2))))&gt;=0),ABS((P212*(1+R212)-(TRUNC(P212*(1+R212),2)+(TRUNC(AK212,2)-(TRUNC(H212*(1+R212),2)+TRUNC(J212*(1+R212),2)+TRUNC(K212*(1+R212),2)+TRUNC(L212*(1+R212),2)+TRUNC(M212*(1+R212),2)+TRUNC(N212*(1+R212),2)+TRUNC(O212*(1+R212),2)+TRUNC(P212*(1+R212),2)))))/P212*(1+R212))&lt;ABS((L212*(1+R212)-(TRUNC(L212*(1+R212),2)+(TRUNC(AK212,2)-(TRUNC(H212*(1+R212),2)+TRUNC(J212*(1+R212),2)+TRUNC(K212*(1+R212),2)+TRUNC(L212*(1+R212),2)+TRUNC(M212*(1+R212),2)+TRUNC(N212*(1+R212),2)+TRUNC(O212*(1+R212),2)+TRUNC(P212*(1+R212),2)))))/L212*(1+R212)),TRUE),IF(AND(M212*(1+R212)&lt;&gt;0,(TRUNC(M212*(1+R212),2)+(TRUNC(AK212,2)-(TRUNC(H212*(1+R212),2)+TRUNC(J212*(1+R212),2)+TRUNC(K212*(1+R212),2)+TRUNC(L212*(1+R212),2)+TRUNC(M212*(1+R212),2)+TRUNC(N212*(1+R212),2)+TRUNC(O212*(1+R212),2)+TRUNC(P212*(1+R212),2))))&gt;=0),ABS((P212*(1+R212)-(TRUNC(P212*(1+R212),2)+(TRUNC(AK212,2)-(TRUNC(H212*(1+R212),2)+TRUNC(J212*(1+R212),2)+TRUNC(K212*(1+R212),2)+TRUNC(L212*(1+R212),2)+TRUNC(M212*(1+R212),2)+TRUNC(N212*(1+R212),2)+TRUNC(O212*(1+R212),2)+TRUNC(P212*(1+R212),2)))))/P212*(1+R212))&lt;ABS((M212*(1+R212)-(TRUNC(M212*(1+R212),2)+(TRUNC(AK212,2)-(TRUNC(H212*(1+R212),2)+TRUNC(J212*(1+R212),2)+TRUNC(K212*(1+R212),2)+TRUNC(L212*(1+R212),2)+TRUNC(M212*(1+R212),2)+TRUNC(N212*(1+R212),2)+TRUNC(O212*(1+R212),2)+TRUNC(P212*(1+R212),2)))))/M212*(1+R212)),TRUE),IF(AND(N212*(1+R212)&lt;&gt;0,(TRUNC(N212*(1+R212),2)+(TRUNC(AK212,2)-(TRUNC(H212*(1+R212),2)+TRUNC(J212*(1+R212),2)+TRUNC(K212*(1+R212),2)+TRUNC(L212*(1+R212),2)+TRUNC(M212*(1+R212),2)+TRUNC(N212*(1+R212),2)+TRUNC(O212*(1+R212),2)+TRUNC(P212*(1+R212),2))))&gt;=0),ABS((P212*(1+R212)-(TRUNC(P212*(1+R212),2)+(TRUNC(AK212,2)-(TRUNC(H212*(1+R212),2)+TRUNC(J212*(1+R212),2)+TRUNC(K212*(1+R212),2)+TRUNC(L212*(1+R212),2)+TRUNC(M212*(1+R212),2)+TRUNC(N212*(1+R212),2)+TRUNC(O212*(1+R212),2)+TRUNC(P212*(1+R212),2)))))/P212*(1+R212))&lt;ABS((N212*(1+R212)-(TRUNC(N212*(1+R212),2)+(TRUNC(AK212,2)-(TRUNC(H212*(1+R212),2)+TRUNC(J212*(1+R212),2)+TRUNC(K212*(1+R212),2)+TRUNC(L212*(1+R212),2)+TRUNC(M212*(1+R212),2)+TRUNC(N212*(1+R212),2)+TRUNC(O212*(1+R212),2)+TRUNC(P212*(1+R212),2)))))/N212*(1+R212)),TRUE),IF(AND(O212*(1+R212)&lt;&gt;0,(TRUNC(O212*(1+R212),2)+(TRUNC(AK212,2)-(TRUNC(H212*(1+R212),2)+TRUNC(J212*(1+R212),2)+TRUNC(K212*(1+R212),2)+TRUNC(L212*(1+R212),2)+TRUNC(M212*(1+R212),2)+TRUNC(N212*(1+R212),2)+TRUNC(O212*(1+R212),2)+TRUNC(P212*(1+R212),2))))&gt;=0),ABS((P212*(1+R212)-(TRUNC(P212*(1+R212),2)+(TRUNC(AK212,2)-(TRUNC(H212*(1+R212),2)+TRUNC(J212*(1+R212),2)+TRUNC(K212*(1+R212),2)+TRUNC(L212*(1+R212),2)+TRUNC(M212*(1+R212),2)+TRUNC(N212*(1+R212),2)+TRUNC(O212*(1+R212),2)+TRUNC(P212*(1+R212),2)))))/P212*(1+R212))&lt;ABS((O212*(1+R212)-(TRUNC(O212*(1+R212),2)+(TRUNC(AK212,2)-(TRUNC(H212*(1+R212),2)+TRUNC(J212*(1+R212),2)+TRUNC(K212*(1+R212),2)+TRUNC(L212*(1+R212),2)+TRUNC(M212*(1+R212),2)+TRUNC(N212*(1+R212),2)+TRUNC(O212*(1+R212),2)+TRUNC(P212*(1+R212),2)))))/O212*(1+R212)),TRUE),IF(AND(P212*(1+R212)&lt;&gt;0,(TRUNC(P212*(1+R212),2)+(TRUNC(AK212,2)-(TRUNC(H212*(1+R212),2)+TRUNC(J212*(1+R212),2)+TRUNC(K212*(1+R212),2)+TRUNC(L212*(1+R212),2)+TRUNC(M212*(1+R212),2)+TRUNC(N212*(1+R212),2)+TRUNC(O212*(1+R212),2)+TRUNC(P212*(1+R212),2))))&gt;=0),ABS((P212*(1+R212)-(TRUNC(P212*(1+R212),2)+(TRUNC(AK212,2)-(TRUNC(H212*(1+R212),2)+TRUNC(J212*(1+R212),2)+TRUNC(K212*(1+R212),2)+TRUNC(L212*(1+R212),2)+TRUNC(M212*(1+R212),2)+TRUNC(N212*(1+R212),2)+TRUNC(O212*(1+R212),2)+TRUNC(P212*(1+R212),2)))))/P212*(1+R212))&lt;=ABS((P212*(1+R212)-(TRUNC(P212*(1+R212),2)+(TRUNC(AK212,2)-(TRUNC(H212*(1+R212),2)+TRUNC(J212*(1+R212),2)+TRUNC(K212*(1+R212),2)+TRUNC(L212*(1+R212),2)+TRUNC(M212*(1+R212),2)+TRUNC(N212*(1+R212),2)+TRUNC(O212*(1+R212),2)+TRUNC(P212*(1+R212),2)))))/P212*(1+R212)),TRUE)),TRUNC(P212*(1+R212),2)+(TRUNC(AK212,2)-(TRUNC(H212*(1+R212),2)+TRUNC(J212*(1+R212),2)+TRUNC(K212*(1+R212),2)+TRUNC(L212*(1+R212),2)+TRUNC(M212*(1+R212),2)+TRUNC(N212*(1+R212),2)+TRUNC(O212*(1+R212),2)+TRUNC(P212*(1+R212),2))),TRUNC(P212*(1+R212),2)))))</f>
        <v>0</v>
      </c>
      <c r="AJ212" s="369">
        <f>IF(AI212*G212=0,0,IF((TRUNC(AL212,2)-(TRUNC(S212*G212,2)+TRUNC(W212*G212,2)+TRUNC(Y212*G212,2)+TRUNC(AA212*G212,2)+TRUNC(AC212*G212,2)+TRUNC(AE212*G212,2)+TRUNC(AG212*G212,2)+TRUNC(AI212*G212,2)))=0,TRUNC(AI212*G212,2),IF((TRUNC(TRUNC(AI212*G212,2),2)+(TRUNC(AL212,2)-(TRUNC(S212*G212,2)+TRUNC(W212*G212,2)+TRUNC(Y212*G212,2)+TRUNC(AA212*G212,2)+TRUNC(AC212*G212,2)+TRUNC(AE212*G212,2)+TRUNC(AG212*G212,2)+TRUNC(AI212*G212,2))))&lt;=0,TRUNC(AI212*G212,2),IF(AND(IF(AND(S212*G212&lt;&gt;0,(TRUNC(S212*G212,2)+(TRUNC(AL212,2)-(TRUNC(S212*G212,2)+TRUNC(W212*G212,2)+TRUNC(Y212*G212,2)+TRUNC(AA212*G212,2)+TRUNC(AC212*G212,2)+TRUNC(AE212*G212,2)+TRUNC(AG212*G212,2)+TRUNC(AI212*G212,2))))&gt;=0),ABS((AI212*G212-(TRUNC(AI212*G212,2)+(TRUNC(AL212,2)-(TRUNC(S212*G212,2)+TRUNC(W212*G212,2)+TRUNC(Y212*G212,2)+TRUNC(AA212*G212,2)+TRUNC(AC212*G212,2)+TRUNC(AE212*G212,2)+TRUNC(AG212*G212,2)+TRUNC(AI212*G212,2)))))/AI212*G212)&lt;ABS((S212*G212-(TRUNC(S212*G212,2)+(TRUNC(AL212,2)-(TRUNC(S212*G212,2)+TRUNC(W212*G212,2)+TRUNC(Y212*G212,2)+TRUNC(AA212*G212,2)+TRUNC(AC212*G212,2)+TRUNC(AE212*G212,2)+TRUNC(AG212*G212,2)+TRUNC(AI212*G212,2)))))/S212*G212),TRUE),IF(AND(W212*G212&lt;&gt;0,(TRUNC(W212*G212,2)+(TRUNC(AL212,2)-(TRUNC(S212*G212,2)+TRUNC(W212*G212,2)+TRUNC(Y212*G212,2)+TRUNC(AA212*G212,2)+TRUNC(AC212*G212,2)+TRUNC(AE212*G212,2)+TRUNC(AG212*G212,2)+TRUNC(AI212*G212,2))))&gt;=0),ABS((AI212*G212-(TRUNC(AI212*G212,2)+(TRUNC(AL212,2)-(TRUNC(S212*G212,2)+TRUNC(W212*G212,2)+TRUNC(Y212*G212,2)+TRUNC(AA212*G212,2)+TRUNC(AC212*G212,2)+TRUNC(AE212*G212,2)+TRUNC(AG212*G212,2)+TRUNC(AI212*G212,2)))))/AI212*G212)&lt;ABS((W212*G212-(TRUNC(W212*G212,2)+(TRUNC(AL212,2)-(TRUNC(S212*G212,2)+TRUNC(W212*G212,2)+TRUNC(Y212*G212,2)+TRUNC(AA212*G212,2)+TRUNC(AC212*G212,2)+TRUNC(AE212*G212,2)+TRUNC(AG212*G212,2)+TRUNC(AI212*G212,2)))))/W212*G212),TRUE),IF(AND(Y212*G212&lt;&gt;0,(TRUNC(Y212*G212,2)+(TRUNC(AL212,2)-(TRUNC(S212*G212,2)+TRUNC(W212*G212,2)+TRUNC(Y212*G212,2)+TRUNC(AA212*G212,2)+TRUNC(AC212*G212,2)+TRUNC(AE212*G212,2)+TRUNC(AG212*G212,2)+TRUNC(AI212*G212,2))))&gt;=0),ABS((AI212*G212-(TRUNC(AI212*G212,2)+(TRUNC(AL212,2)-(TRUNC(S212*G212,2)+TRUNC(W212*G212,2)+TRUNC(Y212*G212,2)+TRUNC(AA212*G212,2)+TRUNC(AC212*G212,2)+TRUNC(AE212*G212,2)+TRUNC(AG212*G212,2)+TRUNC(AI212*G212,2)))))/AI212*G212)&lt;ABS((Y212*G212-(TRUNC(Y212*G212,2)+(TRUNC(AL212,2)-(TRUNC(S212*G212,2)+TRUNC(W212*G212,2)+TRUNC(Y212*G212,2)+TRUNC(AA212*G212,2)+TRUNC(AC212*G212,2)+TRUNC(AE212*G212,2)+TRUNC(AG212*G212,2)+TRUNC(AI212*G212,2)))))/Y212*G212),TRUE),IF(AND(AA212*G212&lt;&gt;0,(TRUNC(AA212*G212,2)+(TRUNC(AL212,2)-(TRUNC(S212*G212,2)+TRUNC(W212*G212,2)+TRUNC(Y212*G212,2)+TRUNC(AA212*G212,2)+TRUNC(AC212*G212,2)+TRUNC(AE212*G212,2)+TRUNC(AG212*G212,2)+TRUNC(AI212*G212,2))))&gt;=0),ABS((AI212*G212-(TRUNC(AI212*G212,2)+(TRUNC(AL212,2)-(TRUNC(S212*G212,2)+TRUNC(W212*G212,2)+TRUNC(Y212*G212,2)+TRUNC(AA212*G212,2)+TRUNC(AC212*G212,2)+TRUNC(AE212*G212,2)+TRUNC(AG212*G212,2)+TRUNC(AI212*G212,2)))))/AI212*G212)&lt;ABS((AA212*G212-(TRUNC(AA212*G212,2)+(TRUNC(AL212,2)-(TRUNC(S212*G212,2)+TRUNC(W212*G212,2)+TRUNC(Y212*G212,2)+TRUNC(AA212*G212,2)+TRUNC(AC212*G212,2)+TRUNC(AE212*G212,2)+TRUNC(AG212*G212,2)+TRUNC(AI212*G212,2)))))/AA212*G212),TRUE),IF(AND(AC212*G212&lt;&gt;0,(TRUNC(AC212*G212,2)+(TRUNC(AL212,2)-(TRUNC(S212*G212,2)+TRUNC(W212*G212,2)+TRUNC(Y212*G212,2)+TRUNC(AA212*G212,2)+TRUNC(AC212*G212,2)+TRUNC(AE212*G212,2)+TRUNC(AG212*G212,2)+TRUNC(AI212*G212,2))))&gt;=0),ABS((AI212*G212-(TRUNC(AI212*G212,2)+(TRUNC(AL212,2)-(TRUNC(S212*G212,2)+TRUNC(W212*G212,2)+TRUNC(Y212*G212,2)+TRUNC(AA212*G212,2)+TRUNC(AC212*G212,2)+TRUNC(AE212*G212,2)+TRUNC(AG212*G212,2)+TRUNC(AI212*G212,2)))))/AI212*G212)&lt;ABS((AC212*G212-(TRUNC(AC212*G212,2)+(TRUNC(AL212,2)-(TRUNC(S212*G212,2)+TRUNC(W212*G212,2)+TRUNC(Y212*G212,2)+TRUNC(AA212*G212,2)+TRUNC(AC212*G212,2)+TRUNC(AE212*G212,2)+TRUNC(AG212*G212,2)+TRUNC(AI212*G212,2)))))/AC212*G212),TRUE),IF(AND(AE212*G212&lt;&gt;0,(TRUNC(AE212*G212,2)+(TRUNC(AL212,2)-(TRUNC(S212*G212,2)+TRUNC(W212*G212,2)+TRUNC(Y212*G212,2)+TRUNC(AA212*G212,2)+TRUNC(AC212*G212,2)+TRUNC(AE212*G212,2)+TRUNC(AG212*G212,2)+TRUNC(AI212*G212,2))))&gt;=0),ABS((AI212*G212-(TRUNC(AI212*G212,2)+(TRUNC(AL212,2)-(TRUNC(S212*G212,2)+TRUNC(W212*G212,2)+TRUNC(Y212*G212,2)+TRUNC(AA212*G212,2)+TRUNC(AC212*G212,2)+TRUNC(AE212*G212,2)+TRUNC(AG212*G212,2)+TRUNC(AI212*G212,2)))))/AI212*G212)&lt;ABS((AE212*G212-(TRUNC(AE212*G212,2)+(TRUNC(AL212,2)-(TRUNC(S212*G212,2)+TRUNC(W212*G212,2)+TRUNC(Y212*G212,2)+TRUNC(AA212*G212,2)+TRUNC(AC212*G212,2)+TRUNC(AE212*G212,2)+TRUNC(AG212*G212,2)+TRUNC(AI212*G212,2)))))/AE212*G212),TRUE),IF(AND(AG212*G212&lt;&gt;0,(TRUNC(AG212*G212,2)+(TRUNC(AL212,2)-(TRUNC(S212*G212,2)+TRUNC(W212*G212,2)+TRUNC(Y212*G212,2)+TRUNC(AA212*G212,2)+TRUNC(AC212*G212,2)+TRUNC(AE212*G212,2)+TRUNC(AG212*G212,2)+TRUNC(AI212*G212,2))))&gt;=0),ABS((AI212*G212-(TRUNC(AI212*G212,2)+(TRUNC(AL212,2)-(TRUNC(S212*G212,2)+TRUNC(W212*G212,2)+TRUNC(Y212*G212,2)+TRUNC(AA212*G212,2)+TRUNC(AC212*G212,2)+TRUNC(AE212*G212,2)+TRUNC(AG212*G212,2)+TRUNC(AI212*G212,2)))))/AI212*G212)&lt;ABS((AG212*G212-(TRUNC(AG212*G212,2)+(TRUNC(AL212,2)-(TRUNC(S212*G212,2)+TRUNC(W212*G212,2)+TRUNC(Y212*G212,2)+TRUNC(AA212*G212,2)+TRUNC(AC212*G212,2)+TRUNC(AE212*G212,2)+TRUNC(AG212*G212,2)+TRUNC(AI212*G212,2)))))/AG212*G212),TRUE),IF(AND(AI212*G212&lt;&gt;0,(TRUNC(AI212*G212,2)+(TRUNC(AL212,2)-(TRUNC(S212*G212,2)+TRUNC(W212*G212,2)+TRUNC(Y212*G212,2)+TRUNC(AA212*G212,2)+TRUNC(AC212*G212,2)+TRUNC(AE212*G212,2)+TRUNC(AG212*G212,2)+TRUNC(AI212*G212,2))))&gt;=0),ABS((AI212*G212-(TRUNC(AI212*G212,2)+(TRUNC(AL212,2)-(TRUNC(S212*G212,2)+TRUNC(W212*G212,2)+TRUNC(Y212*G212,2)+TRUNC(AA212*G212,2)+TRUNC(AC212*G212,2)+TRUNC(AE212*G212,2)+TRUNC(AG212*G212,2)+TRUNC(AI212*G212,2)))))/AI212*G212)&lt;=ABS((AI212*G212-(TRUNC(AI212*G212,2)+(TRUNC(AL212,2)-(TRUNC(S212*G212,2)+TRUNC(W212*G212,2)+TRUNC(Y212*G212,2)+TRUNC(AA212*G212,2)+TRUNC(AC212*G212,2)+TRUNC(AE212*G212,2)+TRUNC(AG212*G212,2)+TRUNC(AI212*G212,2)))))/AI212*G212),TRUE)),TRUNC(AI212*G212,2)+(TRUNC(AL212,2)-(TRUNC(S212*G212,2)+TRUNC(W212*G212,2)+TRUNC(Y212*G212,2)+TRUNC(AA212*G212,2)+TRUNC(AC212*G212,2)+TRUNC(AE212*G212,2)+TRUNC(AG212*G212,2)+TRUNC(AI212*G212,2))),TRUNC(AI212*G212,2)))))</f>
        <v>0</v>
      </c>
      <c r="AK212" s="369">
        <f>TRUNC(Q212*(1+R212), 2)</f>
        <v>36.46</v>
      </c>
      <c r="AL212" s="369">
        <f>TRUNC(G212*TRUNC(AK212, 2), 2)</f>
        <v>0</v>
      </c>
    </row>
    <row r="213" spans="1:38" ht="25.5" x14ac:dyDescent="0.2">
      <c r="A213" s="368" t="s">
        <v>726</v>
      </c>
      <c r="B213" s="367" t="s">
        <v>287</v>
      </c>
      <c r="C213" s="367" t="s">
        <v>393</v>
      </c>
      <c r="D213" s="367" t="s">
        <v>1647</v>
      </c>
      <c r="E213" s="366" t="s">
        <v>100</v>
      </c>
      <c r="F213" s="365" t="s">
        <v>5</v>
      </c>
      <c r="G213" s="365">
        <v>353.08</v>
      </c>
      <c r="H213" s="363">
        <v>12.15</v>
      </c>
      <c r="I213" s="363">
        <v>10.99</v>
      </c>
      <c r="J213" s="363">
        <v>10.99</v>
      </c>
      <c r="K213" s="363">
        <v>0</v>
      </c>
      <c r="L213" s="363">
        <v>0</v>
      </c>
      <c r="M213" s="363">
        <v>0</v>
      </c>
      <c r="N213" s="363">
        <v>0</v>
      </c>
      <c r="O213" s="363">
        <v>0</v>
      </c>
      <c r="P213" s="363">
        <v>0</v>
      </c>
      <c r="Q213" s="363">
        <f>TRUNC(H213 + N213 + K213 + J213 + P213 + M213 + L213 + O213, 2)</f>
        <v>23.14</v>
      </c>
      <c r="R213" s="364">
        <v>8.3526000000000003E-2</v>
      </c>
      <c r="S213" s="363">
        <f>IF(H213*(1+R213)=0,0,IF((TRUNC(AK213,2)-(TRUNC(H213*(1+R213),2)+TRUNC(J213*(1+R213),2)+TRUNC(K213*(1+R213),2)+TRUNC(L213*(1+R213),2)+TRUNC(M213*(1+R213),2)+TRUNC(N213*(1+R213),2)+TRUNC(O213*(1+R213),2)+TRUNC(P213*(1+R213),2)))=0,TRUNC(H213*(1+R213),2),IF((TRUNC(TRUNC(H213*(1+R213),2),2)+(TRUNC(AK213,2)-(TRUNC(H213*(1+R213),2)+TRUNC(J213*(1+R213),2)+TRUNC(K213*(1+R213),2)+TRUNC(L213*(1+R213),2)+TRUNC(M213*(1+R213),2)+TRUNC(N213*(1+R213),2)+TRUNC(O213*(1+R213),2)+TRUNC(P213*(1+R213),2))))&lt;=0,TRUNC(H213*(1+R213),2),IF(AND(IF(AND(H213*(1+R213)&lt;&gt;0,(TRUNC(H213*(1+R213),2)+(TRUNC(AK213,2)-(TRUNC(H213*(1+R213),2)+TRUNC(J213*(1+R213),2)+TRUNC(K213*(1+R213),2)+TRUNC(L213*(1+R213),2)+TRUNC(M213*(1+R213),2)+TRUNC(N213*(1+R213),2)+TRUNC(O213*(1+R213),2)+TRUNC(P213*(1+R213),2))))&gt;=0),ABS((H213*(1+R213)-(TRUNC(H213*(1+R213),2)+(TRUNC(AK213,2)-(TRUNC(H213*(1+R213),2)+TRUNC(J213*(1+R213),2)+TRUNC(K213*(1+R213),2)+TRUNC(L213*(1+R213),2)+TRUNC(M213*(1+R213),2)+TRUNC(N213*(1+R213),2)+TRUNC(O213*(1+R213),2)+TRUNC(P213*(1+R213),2)))))/H213*(1+R213))&lt;=ABS((H213*(1+R213)-(TRUNC(H213*(1+R213),2)+(TRUNC(AK213,2)-(TRUNC(H213*(1+R213),2)+TRUNC(J213*(1+R213),2)+TRUNC(K213*(1+R213),2)+TRUNC(L213*(1+R213),2)+TRUNC(M213*(1+R213),2)+TRUNC(N213*(1+R213),2)+TRUNC(O213*(1+R213),2)+TRUNC(P213*(1+R213),2)))))/H213*(1+R213)),TRUE),IF(AND(J213*(1+R213)&lt;&gt;0,(TRUNC(J213*(1+R213),2)+(TRUNC(AK213,2)-(TRUNC(H213*(1+R213),2)+TRUNC(J213*(1+R213),2)+TRUNC(K213*(1+R213),2)+TRUNC(L213*(1+R213),2)+TRUNC(M213*(1+R213),2)+TRUNC(N213*(1+R213),2)+TRUNC(O213*(1+R213),2)+TRUNC(P213*(1+R213),2))))&gt;=0),ABS((H213*(1+R213)-(TRUNC(H213*(1+R213),2)+(TRUNC(AK213,2)-(TRUNC(H213*(1+R213),2)+TRUNC(J213*(1+R213),2)+TRUNC(K213*(1+R213),2)+TRUNC(L213*(1+R213),2)+TRUNC(M213*(1+R213),2)+TRUNC(N213*(1+R213),2)+TRUNC(O213*(1+R213),2)+TRUNC(P213*(1+R213),2)))))/H213*(1+R213))&lt;=ABS((J213*(1+R213)-(TRUNC(J213*(1+R213),2)+(TRUNC(AK213,2)-(TRUNC(H213*(1+R213),2)+TRUNC(J213*(1+R213),2)+TRUNC(K213*(1+R213),2)+TRUNC(L213*(1+R213),2)+TRUNC(M213*(1+R213),2)+TRUNC(N213*(1+R213),2)+TRUNC(O213*(1+R213),2)+TRUNC(P213*(1+R213),2)))))/J213*(1+R213)),TRUE),IF(AND(K213*(1+R213)&lt;&gt;0,(TRUNC(K213*(1+R213),2)+(TRUNC(AK213,2)-(TRUNC(H213*(1+R213),2)+TRUNC(J213*(1+R213),2)+TRUNC(K213*(1+R213),2)+TRUNC(L213*(1+R213),2)+TRUNC(M213*(1+R213),2)+TRUNC(N213*(1+R213),2)+TRUNC(O213*(1+R213),2)+TRUNC(P213*(1+R213),2))))&gt;=0),ABS((H213*(1+R213)-(TRUNC(H213*(1+R213),2)+(TRUNC(AK213,2)-(TRUNC(H213*(1+R213),2)+TRUNC(J213*(1+R213),2)+TRUNC(K213*(1+R213),2)+TRUNC(L213*(1+R213),2)+TRUNC(M213*(1+R213),2)+TRUNC(N213*(1+R213),2)+TRUNC(O213*(1+R213),2)+TRUNC(P213*(1+R213),2)))))/H213*(1+R213))&lt;=ABS((K213*(1+R213)-(TRUNC(K213*(1+R213),2)+(TRUNC(AK213,2)-(TRUNC(H213*(1+R213),2)+TRUNC(J213*(1+R213),2)+TRUNC(K213*(1+R213),2)+TRUNC(L213*(1+R213),2)+TRUNC(M213*(1+R213),2)+TRUNC(N213*(1+R213),2)+TRUNC(O213*(1+R213),2)+TRUNC(P213*(1+R213),2)))))/K213*(1+R213)),TRUE),IF(AND(L213*(1+R213)&lt;&gt;0,(TRUNC(L213*(1+R213),2)+(TRUNC(AK213,2)-(TRUNC(H213*(1+R213),2)+TRUNC(J213*(1+R213),2)+TRUNC(K213*(1+R213),2)+TRUNC(L213*(1+R213),2)+TRUNC(M213*(1+R213),2)+TRUNC(N213*(1+R213),2)+TRUNC(O213*(1+R213),2)+TRUNC(P213*(1+R213),2))))&gt;=0),ABS((H213*(1+R213)-(TRUNC(H213*(1+R213),2)+(TRUNC(AK213,2)-(TRUNC(H213*(1+R213),2)+TRUNC(J213*(1+R213),2)+TRUNC(K213*(1+R213),2)+TRUNC(L213*(1+R213),2)+TRUNC(M213*(1+R213),2)+TRUNC(N213*(1+R213),2)+TRUNC(O213*(1+R213),2)+TRUNC(P213*(1+R213),2)))))/H213*(1+R213))&lt;=ABS((L213*(1+R213)-(TRUNC(L213*(1+R213),2)+(TRUNC(AK213,2)-(TRUNC(H213*(1+R213),2)+TRUNC(J213*(1+R213),2)+TRUNC(K213*(1+R213),2)+TRUNC(L213*(1+R213),2)+TRUNC(M213*(1+R213),2)+TRUNC(N213*(1+R213),2)+TRUNC(O213*(1+R213),2)+TRUNC(P213*(1+R213),2)))))/L213*(1+R213)),TRUE),IF(AND(M213*(1+R213)&lt;&gt;0,(TRUNC(M213*(1+R213),2)+(TRUNC(AK213,2)-(TRUNC(H213*(1+R213),2)+TRUNC(J213*(1+R213),2)+TRUNC(K213*(1+R213),2)+TRUNC(L213*(1+R213),2)+TRUNC(M213*(1+R213),2)+TRUNC(N213*(1+R213),2)+TRUNC(O213*(1+R213),2)+TRUNC(P213*(1+R213),2))))&gt;=0),ABS((H213*(1+R213)-(TRUNC(H213*(1+R213),2)+(TRUNC(AK213,2)-(TRUNC(H213*(1+R213),2)+TRUNC(J213*(1+R213),2)+TRUNC(K213*(1+R213),2)+TRUNC(L213*(1+R213),2)+TRUNC(M213*(1+R213),2)+TRUNC(N213*(1+R213),2)+TRUNC(O213*(1+R213),2)+TRUNC(P213*(1+R213),2)))))/H213*(1+R213))&lt;=ABS((M213*(1+R213)-(TRUNC(M213*(1+R213),2)+(TRUNC(AK213,2)-(TRUNC(H213*(1+R213),2)+TRUNC(J213*(1+R213),2)+TRUNC(K213*(1+R213),2)+TRUNC(L213*(1+R213),2)+TRUNC(M213*(1+R213),2)+TRUNC(N213*(1+R213),2)+TRUNC(O213*(1+R213),2)+TRUNC(P213*(1+R213),2)))))/M213*(1+R213)),TRUE),IF(AND(N213*(1+R213)&lt;&gt;0,(TRUNC(N213*(1+R213),2)+(TRUNC(AK213,2)-(TRUNC(H213*(1+R213),2)+TRUNC(J213*(1+R213),2)+TRUNC(K213*(1+R213),2)+TRUNC(L213*(1+R213),2)+TRUNC(M213*(1+R213),2)+TRUNC(N213*(1+R213),2)+TRUNC(O213*(1+R213),2)+TRUNC(P213*(1+R213),2))))&gt;=0),ABS((H213*(1+R213)-(TRUNC(H213*(1+R213),2)+(TRUNC(AK213,2)-(TRUNC(H213*(1+R213),2)+TRUNC(J213*(1+R213),2)+TRUNC(K213*(1+R213),2)+TRUNC(L213*(1+R213),2)+TRUNC(M213*(1+R213),2)+TRUNC(N213*(1+R213),2)+TRUNC(O213*(1+R213),2)+TRUNC(P213*(1+R213),2)))))/H213*(1+R213))&lt;=ABS((N213*(1+R213)-(TRUNC(N213*(1+R213),2)+(TRUNC(AK213,2)-(TRUNC(H213*(1+R213),2)+TRUNC(J213*(1+R213),2)+TRUNC(K213*(1+R213),2)+TRUNC(L213*(1+R213),2)+TRUNC(M213*(1+R213),2)+TRUNC(N213*(1+R213),2)+TRUNC(O213*(1+R213),2)+TRUNC(P213*(1+R213),2)))))/N213*(1+R213)),TRUE),IF(AND(O213*(1+R213)&lt;&gt;0,(TRUNC(O213*(1+R213),2)+(TRUNC(AK213,2)-(TRUNC(H213*(1+R213),2)+TRUNC(J213*(1+R213),2)+TRUNC(K213*(1+R213),2)+TRUNC(L213*(1+R213),2)+TRUNC(M213*(1+R213),2)+TRUNC(N213*(1+R213),2)+TRUNC(O213*(1+R213),2)+TRUNC(P213*(1+R213),2))))&gt;=0),ABS((H213*(1+R213)-(TRUNC(H213*(1+R213),2)+(TRUNC(AK213,2)-(TRUNC(H213*(1+R213),2)+TRUNC(J213*(1+R213),2)+TRUNC(K213*(1+R213),2)+TRUNC(L213*(1+R213),2)+TRUNC(M213*(1+R213),2)+TRUNC(N213*(1+R213),2)+TRUNC(O213*(1+R213),2)+TRUNC(P213*(1+R213),2)))))/H213*(1+R213))&lt;=ABS((O213*(1+R213)-(TRUNC(O213*(1+R213),2)+(TRUNC(AK213,2)-(TRUNC(H213*(1+R213),2)+TRUNC(J213*(1+R213),2)+TRUNC(K213*(1+R213),2)+TRUNC(L213*(1+R213),2)+TRUNC(M213*(1+R213),2)+TRUNC(N213*(1+R213),2)+TRUNC(O213*(1+R213),2)+TRUNC(P213*(1+R213),2)))))/O213*(1+R213)),TRUE),IF(AND(P213*(1+R213)&lt;&gt;0,(TRUNC(P213*(1+R213),2)+(TRUNC(AK213,2)-(TRUNC(H213*(1+R213),2)+TRUNC(J213*(1+R213),2)+TRUNC(K213*(1+R213),2)+TRUNC(L213*(1+R213),2)+TRUNC(M213*(1+R213),2)+TRUNC(N213*(1+R213),2)+TRUNC(O213*(1+R213),2)+TRUNC(P213*(1+R213),2))))&gt;=0),ABS((H213*(1+R213)-(TRUNC(H213*(1+R213),2)+(TRUNC(AK213,2)-(TRUNC(H213*(1+R213),2)+TRUNC(J213*(1+R213),2)+TRUNC(K213*(1+R213),2)+TRUNC(L213*(1+R213),2)+TRUNC(M213*(1+R213),2)+TRUNC(N213*(1+R213),2)+TRUNC(O213*(1+R213),2)+TRUNC(P213*(1+R213),2)))))/H213*(1+R213))&lt;=ABS((P213*(1+R213)-(TRUNC(P213*(1+R213),2)+(TRUNC(AK213,2)-(TRUNC(H213*(1+R213),2)+TRUNC(J213*(1+R213),2)+TRUNC(K213*(1+R213),2)+TRUNC(L213*(1+R213),2)+TRUNC(M213*(1+R213),2)+TRUNC(N213*(1+R213),2)+TRUNC(O213*(1+R213),2)+TRUNC(P213*(1+R213),2)))))/P213*(1+R213)),TRUE)),TRUNC(H213*(1+R213),2)+(TRUNC(AK213,2)-(TRUNC(H213*(1+R213),2)+TRUNC(J213*(1+R213),2)+TRUNC(K213*(1+R213),2)+TRUNC(L213*(1+R213),2)+TRUNC(M213*(1+R213),2)+TRUNC(N213*(1+R213),2)+TRUNC(O213*(1+R213),2)+TRUNC(P213*(1+R213),2))),TRUNC(H213*(1+R213),2)))))</f>
        <v>13.16</v>
      </c>
      <c r="T213" s="363">
        <f>IF(S213*G213=0,0,IF((TRUNC(AL213,2)-(TRUNC(S213*G213,2)+TRUNC(W213*G213,2)+TRUNC(Y213*G213,2)+TRUNC(AA213*G213,2)+TRUNC(AC213*G213,2)+TRUNC(AE213*G213,2)+TRUNC(AG213*G213,2)+TRUNC(AI213*G213,2)))=0,TRUNC(S213*G213,2),IF((TRUNC(TRUNC(S213*G213,2),2)+(TRUNC(AL213,2)-(TRUNC(S213*G213,2)+TRUNC(W213*G213,2)+TRUNC(Y213*G213,2)+TRUNC(AA213*G213,2)+TRUNC(AC213*G213,2)+TRUNC(AE213*G213,2)+TRUNC(AG213*G213,2)+TRUNC(AI213*G213,2))))&lt;=0,TRUNC(S213*G213,2),IF(AND(IF(AND(S213*G213&lt;&gt;0,(TRUNC(S213*G213,2)+(TRUNC(AL213,2)-(TRUNC(S213*G213,2)+TRUNC(W213*G213,2)+TRUNC(Y213*G213,2)+TRUNC(AA213*G213,2)+TRUNC(AC213*G213,2)+TRUNC(AE213*G213,2)+TRUNC(AG213*G213,2)+TRUNC(AI213*G213,2))))&gt;=0),ABS((S213*G213-(TRUNC(S213*G213,2)+(TRUNC(AL213,2)-(TRUNC(S213*G213,2)+TRUNC(W213*G213,2)+TRUNC(Y213*G213,2)+TRUNC(AA213*G213,2)+TRUNC(AC213*G213,2)+TRUNC(AE213*G213,2)+TRUNC(AG213*G213,2)+TRUNC(AI213*G213,2)))))/S213*G213)&lt;=ABS((S213*G213-(TRUNC(S213*G213,2)+(TRUNC(AL213,2)-(TRUNC(S213*G213,2)+TRUNC(W213*G213,2)+TRUNC(Y213*G213,2)+TRUNC(AA213*G213,2)+TRUNC(AC213*G213,2)+TRUNC(AE213*G213,2)+TRUNC(AG213*G213,2)+TRUNC(AI213*G213,2)))))/S213*G213),TRUE),IF(AND(W213*G213&lt;&gt;0,(TRUNC(W213*G213,2)+(TRUNC(AL213,2)-(TRUNC(S213*G213,2)+TRUNC(W213*G213,2)+TRUNC(Y213*G213,2)+TRUNC(AA213*G213,2)+TRUNC(AC213*G213,2)+TRUNC(AE213*G213,2)+TRUNC(AG213*G213,2)+TRUNC(AI213*G213,2))))&gt;=0),ABS((S213*G213-(TRUNC(S213*G213,2)+(TRUNC(AL213,2)-(TRUNC(S213*G213,2)+TRUNC(W213*G213,2)+TRUNC(Y213*G213,2)+TRUNC(AA213*G213,2)+TRUNC(AC213*G213,2)+TRUNC(AE213*G213,2)+TRUNC(AG213*G213,2)+TRUNC(AI213*G213,2)))))/S213*G213)&lt;=ABS((W213*G213-(TRUNC(W213*G213,2)+(TRUNC(AL213,2)-(TRUNC(S213*G213,2)+TRUNC(W213*G213,2)+TRUNC(Y213*G213,2)+TRUNC(AA213*G213,2)+TRUNC(AC213*G213,2)+TRUNC(AE213*G213,2)+TRUNC(AG213*G213,2)+TRUNC(AI213*G213,2)))))/W213*G213),TRUE),IF(AND(Y213*G213&lt;&gt;0,(TRUNC(Y213*G213,2)+(TRUNC(AL213,2)-(TRUNC(S213*G213,2)+TRUNC(W213*G213,2)+TRUNC(Y213*G213,2)+TRUNC(AA213*G213,2)+TRUNC(AC213*G213,2)+TRUNC(AE213*G213,2)+TRUNC(AG213*G213,2)+TRUNC(AI213*G213,2))))&gt;=0),ABS((S213*G213-(TRUNC(S213*G213,2)+(TRUNC(AL213,2)-(TRUNC(S213*G213,2)+TRUNC(W213*G213,2)+TRUNC(Y213*G213,2)+TRUNC(AA213*G213,2)+TRUNC(AC213*G213,2)+TRUNC(AE213*G213,2)+TRUNC(AG213*G213,2)+TRUNC(AI213*G213,2)))))/S213*G213)&lt;=ABS((Y213*G213-(TRUNC(Y213*G213,2)+(TRUNC(AL213,2)-(TRUNC(S213*G213,2)+TRUNC(W213*G213,2)+TRUNC(Y213*G213,2)+TRUNC(AA213*G213,2)+TRUNC(AC213*G213,2)+TRUNC(AE213*G213,2)+TRUNC(AG213*G213,2)+TRUNC(AI213*G213,2)))))/Y213*G213),TRUE),IF(AND(AA213*G213&lt;&gt;0,(TRUNC(AA213*G213,2)+(TRUNC(AL213,2)-(TRUNC(S213*G213,2)+TRUNC(W213*G213,2)+TRUNC(Y213*G213,2)+TRUNC(AA213*G213,2)+TRUNC(AC213*G213,2)+TRUNC(AE213*G213,2)+TRUNC(AG213*G213,2)+TRUNC(AI213*G213,2))))&gt;=0),ABS((S213*G213-(TRUNC(S213*G213,2)+(TRUNC(AL213,2)-(TRUNC(S213*G213,2)+TRUNC(W213*G213,2)+TRUNC(Y213*G213,2)+TRUNC(AA213*G213,2)+TRUNC(AC213*G213,2)+TRUNC(AE213*G213,2)+TRUNC(AG213*G213,2)+TRUNC(AI213*G213,2)))))/S213*G213)&lt;=ABS((AA213*G213-(TRUNC(AA213*G213,2)+(TRUNC(AL213,2)-(TRUNC(S213*G213,2)+TRUNC(W213*G213,2)+TRUNC(Y213*G213,2)+TRUNC(AA213*G213,2)+TRUNC(AC213*G213,2)+TRUNC(AE213*G213,2)+TRUNC(AG213*G213,2)+TRUNC(AI213*G213,2)))))/AA213*G213),TRUE),IF(AND(AC213*G213&lt;&gt;0,(TRUNC(AC213*G213,2)+(TRUNC(AL213,2)-(TRUNC(S213*G213,2)+TRUNC(W213*G213,2)+TRUNC(Y213*G213,2)+TRUNC(AA213*G213,2)+TRUNC(AC213*G213,2)+TRUNC(AE213*G213,2)+TRUNC(AG213*G213,2)+TRUNC(AI213*G213,2))))&gt;=0),ABS((S213*G213-(TRUNC(S213*G213,2)+(TRUNC(AL213,2)-(TRUNC(S213*G213,2)+TRUNC(W213*G213,2)+TRUNC(Y213*G213,2)+TRUNC(AA213*G213,2)+TRUNC(AC213*G213,2)+TRUNC(AE213*G213,2)+TRUNC(AG213*G213,2)+TRUNC(AI213*G213,2)))))/S213*G213)&lt;=ABS((AC213*G213-(TRUNC(AC213*G213,2)+(TRUNC(AL213,2)-(TRUNC(S213*G213,2)+TRUNC(W213*G213,2)+TRUNC(Y213*G213,2)+TRUNC(AA213*G213,2)+TRUNC(AC213*G213,2)+TRUNC(AE213*G213,2)+TRUNC(AG213*G213,2)+TRUNC(AI213*G213,2)))))/AC213*G213),TRUE),IF(AND(AE213*G213&lt;&gt;0,(TRUNC(AE213*G213,2)+(TRUNC(AL213,2)-(TRUNC(S213*G213,2)+TRUNC(W213*G213,2)+TRUNC(Y213*G213,2)+TRUNC(AA213*G213,2)+TRUNC(AC213*G213,2)+TRUNC(AE213*G213,2)+TRUNC(AG213*G213,2)+TRUNC(AI213*G213,2))))&gt;=0),ABS((S213*G213-(TRUNC(S213*G213,2)+(TRUNC(AL213,2)-(TRUNC(S213*G213,2)+TRUNC(W213*G213,2)+TRUNC(Y213*G213,2)+TRUNC(AA213*G213,2)+TRUNC(AC213*G213,2)+TRUNC(AE213*G213,2)+TRUNC(AG213*G213,2)+TRUNC(AI213*G213,2)))))/S213*G213)&lt;=ABS((AE213*G213-(TRUNC(AE213*G213,2)+(TRUNC(AL213,2)-(TRUNC(S213*G213,2)+TRUNC(W213*G213,2)+TRUNC(Y213*G213,2)+TRUNC(AA213*G213,2)+TRUNC(AC213*G213,2)+TRUNC(AE213*G213,2)+TRUNC(AG213*G213,2)+TRUNC(AI213*G213,2)))))/AE213*G213),TRUE),IF(AND(AG213*G213&lt;&gt;0,(TRUNC(AG213*G213,2)+(TRUNC(AL213,2)-(TRUNC(S213*G213,2)+TRUNC(W213*G213,2)+TRUNC(Y213*G213,2)+TRUNC(AA213*G213,2)+TRUNC(AC213*G213,2)+TRUNC(AE213*G213,2)+TRUNC(AG213*G213,2)+TRUNC(AI213*G213,2))))&gt;=0),ABS((S213*G213-(TRUNC(S213*G213,2)+(TRUNC(AL213,2)-(TRUNC(S213*G213,2)+TRUNC(W213*G213,2)+TRUNC(Y213*G213,2)+TRUNC(AA213*G213,2)+TRUNC(AC213*G213,2)+TRUNC(AE213*G213,2)+TRUNC(AG213*G213,2)+TRUNC(AI213*G213,2)))))/S213*G213)&lt;=ABS((AG213*G213-(TRUNC(AG213*G213,2)+(TRUNC(AL213,2)-(TRUNC(S213*G213,2)+TRUNC(W213*G213,2)+TRUNC(Y213*G213,2)+TRUNC(AA213*G213,2)+TRUNC(AC213*G213,2)+TRUNC(AE213*G213,2)+TRUNC(AG213*G213,2)+TRUNC(AI213*G213,2)))))/AG213*G213),TRUE),IF(AND(AI213*G213&lt;&gt;0,(TRUNC(AI213*G213,2)+(TRUNC(AL213,2)-(TRUNC(S213*G213,2)+TRUNC(W213*G213,2)+TRUNC(Y213*G213,2)+TRUNC(AA213*G213,2)+TRUNC(AC213*G213,2)+TRUNC(AE213*G213,2)+TRUNC(AG213*G213,2)+TRUNC(AI213*G213,2))))&gt;=0),ABS((S213*G213-(TRUNC(S213*G213,2)+(TRUNC(AL213,2)-(TRUNC(S213*G213,2)+TRUNC(W213*G213,2)+TRUNC(Y213*G213,2)+TRUNC(AA213*G213,2)+TRUNC(AC213*G213,2)+TRUNC(AE213*G213,2)+TRUNC(AG213*G213,2)+TRUNC(AI213*G213,2)))))/S213*G213)&lt;=ABS((AI213*G213-(TRUNC(AI213*G213,2)+(TRUNC(AL213,2)-(TRUNC(S213*G213,2)+TRUNC(W213*G213,2)+TRUNC(Y213*G213,2)+TRUNC(AA213*G213,2)+TRUNC(AC213*G213,2)+TRUNC(AE213*G213,2)+TRUNC(AG213*G213,2)+TRUNC(AI213*G213,2)))))/AI213*G213),TRUE)),TRUNC(S213*G213,2)+(TRUNC(AL213,2)-(TRUNC(S213*G213,2)+TRUNC(W213*G213,2)+TRUNC(Y213*G213,2)+TRUNC(AA213*G213,2)+TRUNC(AC213*G213,2)+TRUNC(AE213*G213,2)+TRUNC(AG213*G213,2)+TRUNC(AI213*G213,2))),TRUNC(S213*G213,2)))))</f>
        <v>4646.53</v>
      </c>
      <c r="U213" s="363">
        <f t="shared" si="173"/>
        <v>11.91</v>
      </c>
      <c r="V213" s="363">
        <f t="shared" si="173"/>
        <v>4205.18</v>
      </c>
      <c r="W213" s="363">
        <f>IF(J213*(1+R213)=0,0,IF((TRUNC(AK213,2)-(TRUNC(H213*(1+R213),2)+TRUNC(J213*(1+R213),2)+TRUNC(K213*(1+R213),2)+TRUNC(L213*(1+R213),2)+TRUNC(M213*(1+R213),2)+TRUNC(N213*(1+R213),2)+TRUNC(O213*(1+R213),2)+TRUNC(P213*(1+R213),2)))=0,TRUNC(J213*(1+R213),2),IF((TRUNC(TRUNC(J213*(1+R213),2),2)+(TRUNC(AK213,2)-(TRUNC(H213*(1+R213),2)+TRUNC(J213*(1+R213),2)+TRUNC(K213*(1+R213),2)+TRUNC(L213*(1+R213),2)+TRUNC(M213*(1+R213),2)+TRUNC(N213*(1+R213),2)+TRUNC(O213*(1+R213),2)+TRUNC(P213*(1+R213),2))))&lt;=0,TRUNC(J213*(1+R213),2),IF(AND(IF(AND(H213*(1+R213)&lt;&gt;0,(TRUNC(H213*(1+R213),2)+(TRUNC(AK213,2)-(TRUNC(H213*(1+R213),2)+TRUNC(J213*(1+R213),2)+TRUNC(K213*(1+R213),2)+TRUNC(L213*(1+R213),2)+TRUNC(M213*(1+R213),2)+TRUNC(N213*(1+R213),2)+TRUNC(O213*(1+R213),2)+TRUNC(P213*(1+R213),2))))&gt;=0),ABS((J213*(1+R213)-(TRUNC(J213*(1+R213),2)+(TRUNC(AK213,2)-(TRUNC(H213*(1+R213),2)+TRUNC(J213*(1+R213),2)+TRUNC(K213*(1+R213),2)+TRUNC(L213*(1+R213),2)+TRUNC(M213*(1+R213),2)+TRUNC(N213*(1+R213),2)+TRUNC(O213*(1+R213),2)+TRUNC(P213*(1+R213),2)))))/J213*(1+R213))&lt;ABS((H213*(1+R213)-(TRUNC(H213*(1+R213),2)+(TRUNC(AK213,2)-(TRUNC(H213*(1+R213),2)+TRUNC(J213*(1+R213),2)+TRUNC(K213*(1+R213),2)+TRUNC(L213*(1+R213),2)+TRUNC(M213*(1+R213),2)+TRUNC(N213*(1+R213),2)+TRUNC(O213*(1+R213),2)+TRUNC(P213*(1+R213),2)))))/H213*(1+R213)),TRUE),IF(AND(J213*(1+R213)&lt;&gt;0,(TRUNC(J213*(1+R213),2)+(TRUNC(AK213,2)-(TRUNC(H213*(1+R213),2)+TRUNC(J213*(1+R213),2)+TRUNC(K213*(1+R213),2)+TRUNC(L213*(1+R213),2)+TRUNC(M213*(1+R213),2)+TRUNC(N213*(1+R213),2)+TRUNC(O213*(1+R213),2)+TRUNC(P213*(1+R213),2))))&gt;=0),ABS((J213*(1+R213)-(TRUNC(J213*(1+R213),2)+(TRUNC(AK213,2)-(TRUNC(H213*(1+R213),2)+TRUNC(J213*(1+R213),2)+TRUNC(K213*(1+R213),2)+TRUNC(L213*(1+R213),2)+TRUNC(M213*(1+R213),2)+TRUNC(N213*(1+R213),2)+TRUNC(O213*(1+R213),2)+TRUNC(P213*(1+R213),2)))))/J213*(1+R213))&lt;=ABS((J213*(1+R213)-(TRUNC(J213*(1+R213),2)+(TRUNC(AK213,2)-(TRUNC(H213*(1+R213),2)+TRUNC(J213*(1+R213),2)+TRUNC(K213*(1+R213),2)+TRUNC(L213*(1+R213),2)+TRUNC(M213*(1+R213),2)+TRUNC(N213*(1+R213),2)+TRUNC(O213*(1+R213),2)+TRUNC(P213*(1+R213),2)))))/J213*(1+R213)),TRUE),IF(AND(K213*(1+R213)&lt;&gt;0,(TRUNC(K213*(1+R213),2)+(TRUNC(AK213,2)-(TRUNC(H213*(1+R213),2)+TRUNC(J213*(1+R213),2)+TRUNC(K213*(1+R213),2)+TRUNC(L213*(1+R213),2)+TRUNC(M213*(1+R213),2)+TRUNC(N213*(1+R213),2)+TRUNC(O213*(1+R213),2)+TRUNC(P213*(1+R213),2))))&gt;=0),ABS((J213*(1+R213)-(TRUNC(J213*(1+R213),2)+(TRUNC(AK213,2)-(TRUNC(H213*(1+R213),2)+TRUNC(J213*(1+R213),2)+TRUNC(K213*(1+R213),2)+TRUNC(L213*(1+R213),2)+TRUNC(M213*(1+R213),2)+TRUNC(N213*(1+R213),2)+TRUNC(O213*(1+R213),2)+TRUNC(P213*(1+R213),2)))))/J213*(1+R213))&lt;=ABS((K213*(1+R213)-(TRUNC(K213*(1+R213),2)+(TRUNC(AK213,2)-(TRUNC(H213*(1+R213),2)+TRUNC(J213*(1+R213),2)+TRUNC(K213*(1+R213),2)+TRUNC(L213*(1+R213),2)+TRUNC(M213*(1+R213),2)+TRUNC(N213*(1+R213),2)+TRUNC(O213*(1+R213),2)+TRUNC(P213*(1+R213),2)))))/K213*(1+R213)),TRUE),IF(AND(L213*(1+R213)&lt;&gt;0,(TRUNC(L213*(1+R213),2)+(TRUNC(AK213,2)-(TRUNC(H213*(1+R213),2)+TRUNC(J213*(1+R213),2)+TRUNC(K213*(1+R213),2)+TRUNC(L213*(1+R213),2)+TRUNC(M213*(1+R213),2)+TRUNC(N213*(1+R213),2)+TRUNC(O213*(1+R213),2)+TRUNC(P213*(1+R213),2))))&gt;=0),ABS((J213*(1+R213)-(TRUNC(J213*(1+R213),2)+(TRUNC(AK213,2)-(TRUNC(H213*(1+R213),2)+TRUNC(J213*(1+R213),2)+TRUNC(K213*(1+R213),2)+TRUNC(L213*(1+R213),2)+TRUNC(M213*(1+R213),2)+TRUNC(N213*(1+R213),2)+TRUNC(O213*(1+R213),2)+TRUNC(P213*(1+R213),2)))))/J213*(1+R213))&lt;=ABS((L213*(1+R213)-(TRUNC(L213*(1+R213),2)+(TRUNC(AK213,2)-(TRUNC(H213*(1+R213),2)+TRUNC(J213*(1+R213),2)+TRUNC(K213*(1+R213),2)+TRUNC(L213*(1+R213),2)+TRUNC(M213*(1+R213),2)+TRUNC(N213*(1+R213),2)+TRUNC(O213*(1+R213),2)+TRUNC(P213*(1+R213),2)))))/L213*(1+R213)),TRUE),IF(AND(M213*(1+R213)&lt;&gt;0,(TRUNC(M213*(1+R213),2)+(TRUNC(AK213,2)-(TRUNC(H213*(1+R213),2)+TRUNC(J213*(1+R213),2)+TRUNC(K213*(1+R213),2)+TRUNC(L213*(1+R213),2)+TRUNC(M213*(1+R213),2)+TRUNC(N213*(1+R213),2)+TRUNC(O213*(1+R213),2)+TRUNC(P213*(1+R213),2))))&gt;=0),ABS((J213*(1+R213)-(TRUNC(J213*(1+R213),2)+(TRUNC(AK213,2)-(TRUNC(H213*(1+R213),2)+TRUNC(J213*(1+R213),2)+TRUNC(K213*(1+R213),2)+TRUNC(L213*(1+R213),2)+TRUNC(M213*(1+R213),2)+TRUNC(N213*(1+R213),2)+TRUNC(O213*(1+R213),2)+TRUNC(P213*(1+R213),2)))))/J213*(1+R213))&lt;=ABS((M213*(1+R213)-(TRUNC(M213*(1+R213),2)+(TRUNC(AK213,2)-(TRUNC(H213*(1+R213),2)+TRUNC(J213*(1+R213),2)+TRUNC(K213*(1+R213),2)+TRUNC(L213*(1+R213),2)+TRUNC(M213*(1+R213),2)+TRUNC(N213*(1+R213),2)+TRUNC(O213*(1+R213),2)+TRUNC(P213*(1+R213),2)))))/M213*(1+R213)),TRUE),IF(AND(N213*(1+R213)&lt;&gt;0,(TRUNC(N213*(1+R213),2)+(TRUNC(AK213,2)-(TRUNC(H213*(1+R213),2)+TRUNC(J213*(1+R213),2)+TRUNC(K213*(1+R213),2)+TRUNC(L213*(1+R213),2)+TRUNC(M213*(1+R213),2)+TRUNC(N213*(1+R213),2)+TRUNC(O213*(1+R213),2)+TRUNC(P213*(1+R213),2))))&gt;=0),ABS((J213*(1+R213)-(TRUNC(J213*(1+R213),2)+(TRUNC(AK213,2)-(TRUNC(H213*(1+R213),2)+TRUNC(J213*(1+R213),2)+TRUNC(K213*(1+R213),2)+TRUNC(L213*(1+R213),2)+TRUNC(M213*(1+R213),2)+TRUNC(N213*(1+R213),2)+TRUNC(O213*(1+R213),2)+TRUNC(P213*(1+R213),2)))))/J213*(1+R213))&lt;=ABS((N213*(1+R213)-(TRUNC(N213*(1+R213),2)+(TRUNC(AK213,2)-(TRUNC(H213*(1+R213),2)+TRUNC(J213*(1+R213),2)+TRUNC(K213*(1+R213),2)+TRUNC(L213*(1+R213),2)+TRUNC(M213*(1+R213),2)+TRUNC(N213*(1+R213),2)+TRUNC(O213*(1+R213),2)+TRUNC(P213*(1+R213),2)))))/N213*(1+R213)),TRUE),IF(AND(O213*(1+R213)&lt;&gt;0,(TRUNC(O213*(1+R213),2)+(TRUNC(AK213,2)-(TRUNC(H213*(1+R213),2)+TRUNC(J213*(1+R213),2)+TRUNC(K213*(1+R213),2)+TRUNC(L213*(1+R213),2)+TRUNC(M213*(1+R213),2)+TRUNC(N213*(1+R213),2)+TRUNC(O213*(1+R213),2)+TRUNC(P213*(1+R213),2))))&gt;=0),ABS((J213*(1+R213)-(TRUNC(J213*(1+R213),2)+(TRUNC(AK213,2)-(TRUNC(H213*(1+R213),2)+TRUNC(J213*(1+R213),2)+TRUNC(K213*(1+R213),2)+TRUNC(L213*(1+R213),2)+TRUNC(M213*(1+R213),2)+TRUNC(N213*(1+R213),2)+TRUNC(O213*(1+R213),2)+TRUNC(P213*(1+R213),2)))))/J213*(1+R213))&lt;=ABS((O213*(1+R213)-(TRUNC(O213*(1+R213),2)+(TRUNC(AK213,2)-(TRUNC(H213*(1+R213),2)+TRUNC(J213*(1+R213),2)+TRUNC(K213*(1+R213),2)+TRUNC(L213*(1+R213),2)+TRUNC(M213*(1+R213),2)+TRUNC(N213*(1+R213),2)+TRUNC(O213*(1+R213),2)+TRUNC(P213*(1+R213),2)))))/O213*(1+R213)),TRUE),IF(AND(P213*(1+R213)&lt;&gt;0,(TRUNC(P213*(1+R213),2)+(TRUNC(AK213,2)-(TRUNC(H213*(1+R213),2)+TRUNC(J213*(1+R213),2)+TRUNC(K213*(1+R213),2)+TRUNC(L213*(1+R213),2)+TRUNC(M213*(1+R213),2)+TRUNC(N213*(1+R213),2)+TRUNC(O213*(1+R213),2)+TRUNC(P213*(1+R213),2))))&gt;=0),ABS((J213*(1+R213)-(TRUNC(J213*(1+R213),2)+(TRUNC(AK213,2)-(TRUNC(H213*(1+R213),2)+TRUNC(J213*(1+R213),2)+TRUNC(K213*(1+R213),2)+TRUNC(L213*(1+R213),2)+TRUNC(M213*(1+R213),2)+TRUNC(N213*(1+R213),2)+TRUNC(O213*(1+R213),2)+TRUNC(P213*(1+R213),2)))))/J213*(1+R213))&lt;=ABS((P213*(1+R213)-(TRUNC(P213*(1+R213),2)+(TRUNC(AK213,2)-(TRUNC(H213*(1+R213),2)+TRUNC(J213*(1+R213),2)+TRUNC(K213*(1+R213),2)+TRUNC(L213*(1+R213),2)+TRUNC(M213*(1+R213),2)+TRUNC(N213*(1+R213),2)+TRUNC(O213*(1+R213),2)+TRUNC(P213*(1+R213),2)))))/P213*(1+R213)),TRUE)),TRUNC(J213*(1+R213),2)+(TRUNC(AK213,2)-(TRUNC(H213*(1+R213),2)+TRUNC(J213*(1+R213),2)+TRUNC(K213*(1+R213),2)+TRUNC(L213*(1+R213),2)+TRUNC(M213*(1+R213),2)+TRUNC(N213*(1+R213),2)+TRUNC(O213*(1+R213),2)+TRUNC(P213*(1+R213),2))),TRUNC(J213*(1+R213),2)))))</f>
        <v>11.909999999999998</v>
      </c>
      <c r="X213" s="363">
        <f>IF(W213*G213=0,0,IF((TRUNC(AL213,2)-(TRUNC(S213*G213,2)+TRUNC(W213*G213,2)+TRUNC(Y213*G213,2)+TRUNC(AA213*G213,2)+TRUNC(AC213*G213,2)+TRUNC(AE213*G213,2)+TRUNC(AG213*G213,2)+TRUNC(AI213*G213,2)))=0,TRUNC(W213*G213,2),IF((TRUNC(TRUNC(W213*G213,2),2)+(TRUNC(AL213,2)-(TRUNC(S213*G213,2)+TRUNC(W213*G213,2)+TRUNC(Y213*G213,2)+TRUNC(AA213*G213,2)+TRUNC(AC213*G213,2)+TRUNC(AE213*G213,2)+TRUNC(AG213*G213,2)+TRUNC(AI213*G213,2))))&lt;=0,TRUNC(W213*G213,2),IF(AND(IF(AND(S213*G213&lt;&gt;0,(TRUNC(S213*G213,2)+(TRUNC(AL213,2)-(TRUNC(S213*G213,2)+TRUNC(W213*G213,2)+TRUNC(Y213*G213,2)+TRUNC(AA213*G213,2)+TRUNC(AC213*G213,2)+TRUNC(AE213*G213,2)+TRUNC(AG213*G213,2)+TRUNC(AI213*G213,2))))&gt;=0),ABS((W213*G213-(TRUNC(W213*G213,2)+(TRUNC(AL213,2)-(TRUNC(S213*G213,2)+TRUNC(W213*G213,2)+TRUNC(Y213*G213,2)+TRUNC(AA213*G213,2)+TRUNC(AC213*G213,2)+TRUNC(AE213*G213,2)+TRUNC(AG213*G213,2)+TRUNC(AI213*G213,2)))))/W213*G213)&lt;ABS((S213*G213-(TRUNC(S213*G213,2)+(TRUNC(AL213,2)-(TRUNC(S213*G213,2)+TRUNC(W213*G213,2)+TRUNC(Y213*G213,2)+TRUNC(AA213*G213,2)+TRUNC(AC213*G213,2)+TRUNC(AE213*G213,2)+TRUNC(AG213*G213,2)+TRUNC(AI213*G213,2)))))/S213*G213),TRUE),IF(AND(W213*G213&lt;&gt;0,(TRUNC(W213*G213,2)+(TRUNC(AL213,2)-(TRUNC(S213*G213,2)+TRUNC(W213*G213,2)+TRUNC(Y213*G213,2)+TRUNC(AA213*G213,2)+TRUNC(AC213*G213,2)+TRUNC(AE213*G213,2)+TRUNC(AG213*G213,2)+TRUNC(AI213*G213,2))))&gt;=0),ABS((W213*G213-(TRUNC(W213*G213,2)+(TRUNC(AL213,2)-(TRUNC(S213*G213,2)+TRUNC(W213*G213,2)+TRUNC(Y213*G213,2)+TRUNC(AA213*G213,2)+TRUNC(AC213*G213,2)+TRUNC(AE213*G213,2)+TRUNC(AG213*G213,2)+TRUNC(AI213*G213,2)))))/W213*G213)&lt;=ABS((W213*G213-(TRUNC(W213*G213,2)+(TRUNC(AL213,2)-(TRUNC(S213*G213,2)+TRUNC(W213*G213,2)+TRUNC(Y213*G213,2)+TRUNC(AA213*G213,2)+TRUNC(AC213*G213,2)+TRUNC(AE213*G213,2)+TRUNC(AG213*G213,2)+TRUNC(AI213*G213,2)))))/W213*G213),TRUE),IF(AND(Y213*G213&lt;&gt;0,(TRUNC(Y213*G213,2)+(TRUNC(AL213,2)-(TRUNC(S213*G213,2)+TRUNC(W213*G213,2)+TRUNC(Y213*G213,2)+TRUNC(AA213*G213,2)+TRUNC(AC213*G213,2)+TRUNC(AE213*G213,2)+TRUNC(AG213*G213,2)+TRUNC(AI213*G213,2))))&gt;=0),ABS((W213*G213-(TRUNC(W213*G213,2)+(TRUNC(AL213,2)-(TRUNC(S213*G213,2)+TRUNC(W213*G213,2)+TRUNC(Y213*G213,2)+TRUNC(AA213*G213,2)+TRUNC(AC213*G213,2)+TRUNC(AE213*G213,2)+TRUNC(AG213*G213,2)+TRUNC(AI213*G213,2)))))/W213*G213)&lt;=ABS((Y213*G213-(TRUNC(Y213*G213,2)+(TRUNC(AL213,2)-(TRUNC(S213*G213,2)+TRUNC(W213*G213,2)+TRUNC(Y213*G213,2)+TRUNC(AA213*G213,2)+TRUNC(AC213*G213,2)+TRUNC(AE213*G213,2)+TRUNC(AG213*G213,2)+TRUNC(AI213*G213,2)))))/Y213*G213),TRUE),IF(AND(AA213*G213&lt;&gt;0,(TRUNC(AA213*G213,2)+(TRUNC(AL213,2)-(TRUNC(S213*G213,2)+TRUNC(W213*G213,2)+TRUNC(Y213*G213,2)+TRUNC(AA213*G213,2)+TRUNC(AC213*G213,2)+TRUNC(AE213*G213,2)+TRUNC(AG213*G213,2)+TRUNC(AI213*G213,2))))&gt;=0),ABS((W213*G213-(TRUNC(W213*G213,2)+(TRUNC(AL213,2)-(TRUNC(S213*G213,2)+TRUNC(W213*G213,2)+TRUNC(Y213*G213,2)+TRUNC(AA213*G213,2)+TRUNC(AC213*G213,2)+TRUNC(AE213*G213,2)+TRUNC(AG213*G213,2)+TRUNC(AI213*G213,2)))))/W213*G213)&lt;=ABS((AA213*G213-(TRUNC(AA213*G213,2)+(TRUNC(AL213,2)-(TRUNC(S213*G213,2)+TRUNC(W213*G213,2)+TRUNC(Y213*G213,2)+TRUNC(AA213*G213,2)+TRUNC(AC213*G213,2)+TRUNC(AE213*G213,2)+TRUNC(AG213*G213,2)+TRUNC(AI213*G213,2)))))/AA213*G213),TRUE),IF(AND(AC213*G213&lt;&gt;0,(TRUNC(AC213*G213,2)+(TRUNC(AL213,2)-(TRUNC(S213*G213,2)+TRUNC(W213*G213,2)+TRUNC(Y213*G213,2)+TRUNC(AA213*G213,2)+TRUNC(AC213*G213,2)+TRUNC(AE213*G213,2)+TRUNC(AG213*G213,2)+TRUNC(AI213*G213,2))))&gt;=0),ABS((W213*G213-(TRUNC(W213*G213,2)+(TRUNC(AL213,2)-(TRUNC(S213*G213,2)+TRUNC(W213*G213,2)+TRUNC(Y213*G213,2)+TRUNC(AA213*G213,2)+TRUNC(AC213*G213,2)+TRUNC(AE213*G213,2)+TRUNC(AG213*G213,2)+TRUNC(AI213*G213,2)))))/W213*G213)&lt;=ABS((AC213*G213-(TRUNC(AC213*G213,2)+(TRUNC(AL213,2)-(TRUNC(S213*G213,2)+TRUNC(W213*G213,2)+TRUNC(Y213*G213,2)+TRUNC(AA213*G213,2)+TRUNC(AC213*G213,2)+TRUNC(AE213*G213,2)+TRUNC(AG213*G213,2)+TRUNC(AI213*G213,2)))))/AC213*G213),TRUE),IF(AND(AE213*G213&lt;&gt;0,(TRUNC(AE213*G213,2)+(TRUNC(AL213,2)-(TRUNC(S213*G213,2)+TRUNC(W213*G213,2)+TRUNC(Y213*G213,2)+TRUNC(AA213*G213,2)+TRUNC(AC213*G213,2)+TRUNC(AE213*G213,2)+TRUNC(AG213*G213,2)+TRUNC(AI213*G213,2))))&gt;=0),ABS((W213*G213-(TRUNC(W213*G213,2)+(TRUNC(AL213,2)-(TRUNC(S213*G213,2)+TRUNC(W213*G213,2)+TRUNC(Y213*G213,2)+TRUNC(AA213*G213,2)+TRUNC(AC213*G213,2)+TRUNC(AE213*G213,2)+TRUNC(AG213*G213,2)+TRUNC(AI213*G213,2)))))/W213*G213)&lt;=ABS((AE213*G213-(TRUNC(AE213*G213,2)+(TRUNC(AL213,2)-(TRUNC(S213*G213,2)+TRUNC(W213*G213,2)+TRUNC(Y213*G213,2)+TRUNC(AA213*G213,2)+TRUNC(AC213*G213,2)+TRUNC(AE213*G213,2)+TRUNC(AG213*G213,2)+TRUNC(AI213*G213,2)))))/AE213*G213),TRUE),IF(AND(AG213*G213&lt;&gt;0,(TRUNC(AG213*G213,2)+(TRUNC(AL213,2)-(TRUNC(S213*G213,2)+TRUNC(W213*G213,2)+TRUNC(Y213*G213,2)+TRUNC(AA213*G213,2)+TRUNC(AC213*G213,2)+TRUNC(AE213*G213,2)+TRUNC(AG213*G213,2)+TRUNC(AI213*G213,2))))&gt;=0),ABS((W213*G213-(TRUNC(W213*G213,2)+(TRUNC(AL213,2)-(TRUNC(S213*G213,2)+TRUNC(W213*G213,2)+TRUNC(Y213*G213,2)+TRUNC(AA213*G213,2)+TRUNC(AC213*G213,2)+TRUNC(AE213*G213,2)+TRUNC(AG213*G213,2)+TRUNC(AI213*G213,2)))))/W213*G213)&lt;=ABS((AG213*G213-(TRUNC(AG213*G213,2)+(TRUNC(AL213,2)-(TRUNC(S213*G213,2)+TRUNC(W213*G213,2)+TRUNC(Y213*G213,2)+TRUNC(AA213*G213,2)+TRUNC(AC213*G213,2)+TRUNC(AE213*G213,2)+TRUNC(AG213*G213,2)+TRUNC(AI213*G213,2)))))/AG213*G213),TRUE),IF(AND(AI213*G213&lt;&gt;0,(TRUNC(AI213*G213,2)+(TRUNC(AL213,2)-(TRUNC(S213*G213,2)+TRUNC(W213*G213,2)+TRUNC(Y213*G213,2)+TRUNC(AA213*G213,2)+TRUNC(AC213*G213,2)+TRUNC(AE213*G213,2)+TRUNC(AG213*G213,2)+TRUNC(AI213*G213,2))))&gt;=0),ABS((W213*G213-(TRUNC(W213*G213,2)+(TRUNC(AL213,2)-(TRUNC(S213*G213,2)+TRUNC(W213*G213,2)+TRUNC(Y213*G213,2)+TRUNC(AA213*G213,2)+TRUNC(AC213*G213,2)+TRUNC(AE213*G213,2)+TRUNC(AG213*G213,2)+TRUNC(AI213*G213,2)))))/W213*G213)&lt;=ABS((AI213*G213-(TRUNC(AI213*G213,2)+(TRUNC(AL213,2)-(TRUNC(S213*G213,2)+TRUNC(W213*G213,2)+TRUNC(Y213*G213,2)+TRUNC(AA213*G213,2)+TRUNC(AC213*G213,2)+TRUNC(AE213*G213,2)+TRUNC(AG213*G213,2)+TRUNC(AI213*G213,2)))))/AI213*G213),TRUE)),TRUNC(W213*G213,2)+(TRUNC(AL213,2)-(TRUNC(S213*G213,2)+TRUNC(W213*G213,2)+TRUNC(Y213*G213,2)+TRUNC(AA213*G213,2)+TRUNC(AC213*G213,2)+TRUNC(AE213*G213,2)+TRUNC(AG213*G213,2)+TRUNC(AI213*G213,2))),TRUNC(W213*G213,2)))))</f>
        <v>4205.18</v>
      </c>
      <c r="Y213" s="363">
        <f>IF(K213*(1+R213)=0,0,IF((TRUNC(AK213,2)-(TRUNC(H213*(1+R213),2)+TRUNC(J213*(1+R213),2)+TRUNC(K213*(1+R213),2)+TRUNC(L213*(1+R213),2)+TRUNC(M213*(1+R213),2)+TRUNC(N213*(1+R213),2)+TRUNC(O213*(1+R213),2)+TRUNC(P213*(1+R213),2)))=0,TRUNC(K213*(1+R213),2),IF((TRUNC(TRUNC(K213*(1+R213),2),2)+(TRUNC(AK213,2)-(TRUNC(H213*(1+R213),2)+TRUNC(J213*(1+R213),2)+TRUNC(K213*(1+R213),2)+TRUNC(L213*(1+R213),2)+TRUNC(M213*(1+R213),2)+TRUNC(N213*(1+R213),2)+TRUNC(O213*(1+R213),2)+TRUNC(P213*(1+R213),2))))&lt;=0,TRUNC(K213*(1+R213),2),IF(AND(IF(AND(H213*(1+R213)&lt;&gt;0,(TRUNC(H213*(1+R213),2)+(TRUNC(AK213,2)-(TRUNC(H213*(1+R213),2)+TRUNC(J213*(1+R213),2)+TRUNC(K213*(1+R213),2)+TRUNC(L213*(1+R213),2)+TRUNC(M213*(1+R213),2)+TRUNC(N213*(1+R213),2)+TRUNC(O213*(1+R213),2)+TRUNC(P213*(1+R213),2))))&gt;=0),ABS((K213*(1+R213)-(TRUNC(K213*(1+R213),2)+(TRUNC(AK213,2)-(TRUNC(H213*(1+R213),2)+TRUNC(J213*(1+R213),2)+TRUNC(K213*(1+R213),2)+TRUNC(L213*(1+R213),2)+TRUNC(M213*(1+R213),2)+TRUNC(N213*(1+R213),2)+TRUNC(O213*(1+R213),2)+TRUNC(P213*(1+R213),2)))))/K213*(1+R213))&lt;ABS((H213*(1+R213)-(TRUNC(H213*(1+R213),2)+(TRUNC(AK213,2)-(TRUNC(H213*(1+R213),2)+TRUNC(J213*(1+R213),2)+TRUNC(K213*(1+R213),2)+TRUNC(L213*(1+R213),2)+TRUNC(M213*(1+R213),2)+TRUNC(N213*(1+R213),2)+TRUNC(O213*(1+R213),2)+TRUNC(P213*(1+R213),2)))))/H213*(1+R213)),TRUE),IF(AND(J213*(1+R213)&lt;&gt;0,(TRUNC(J213*(1+R213),2)+(TRUNC(AK213,2)-(TRUNC(H213*(1+R213),2)+TRUNC(J213*(1+R213),2)+TRUNC(K213*(1+R213),2)+TRUNC(L213*(1+R213),2)+TRUNC(M213*(1+R213),2)+TRUNC(N213*(1+R213),2)+TRUNC(O213*(1+R213),2)+TRUNC(P213*(1+R213),2))))&gt;=0),ABS((K213*(1+R213)-(TRUNC(K213*(1+R213),2)+(TRUNC(AK213,2)-(TRUNC(H213*(1+R213),2)+TRUNC(J213*(1+R213),2)+TRUNC(K213*(1+R213),2)+TRUNC(L213*(1+R213),2)+TRUNC(M213*(1+R213),2)+TRUNC(N213*(1+R213),2)+TRUNC(O213*(1+R213),2)+TRUNC(P213*(1+R213),2)))))/K213*(1+R213))&lt;ABS((J213*(1+R213)-(TRUNC(J213*(1+R213),2)+(TRUNC(AK213,2)-(TRUNC(H213*(1+R213),2)+TRUNC(J213*(1+R213),2)+TRUNC(K213*(1+R213),2)+TRUNC(L213*(1+R213),2)+TRUNC(M213*(1+R213),2)+TRUNC(N213*(1+R213),2)+TRUNC(O213*(1+R213),2)+TRUNC(P213*(1+R213),2)))))/J213*(1+R213)),TRUE),IF(AND(K213*(1+R213)&lt;&gt;0,(TRUNC(K213*(1+R213),2)+(TRUNC(AK213,2)-(TRUNC(H213*(1+R213),2)+TRUNC(J213*(1+R213),2)+TRUNC(K213*(1+R213),2)+TRUNC(L213*(1+R213),2)+TRUNC(M213*(1+R213),2)+TRUNC(N213*(1+R213),2)+TRUNC(O213*(1+R213),2)+TRUNC(P213*(1+R213),2))))&gt;=0),ABS((K213*(1+R213)-(TRUNC(K213*(1+R213),2)+(TRUNC(AK213,2)-(TRUNC(H213*(1+R213),2)+TRUNC(J213*(1+R213),2)+TRUNC(K213*(1+R213),2)+TRUNC(L213*(1+R213),2)+TRUNC(M213*(1+R213),2)+TRUNC(N213*(1+R213),2)+TRUNC(O213*(1+R213),2)+TRUNC(P213*(1+R213),2)))))/K213*(1+R213))&lt;=ABS((K213*(1+R213)-(TRUNC(K213*(1+R213),2)+(TRUNC(AK213,2)-(TRUNC(H213*(1+R213),2)+TRUNC(J213*(1+R213),2)+TRUNC(K213*(1+R213),2)+TRUNC(L213*(1+R213),2)+TRUNC(M213*(1+R213),2)+TRUNC(N213*(1+R213),2)+TRUNC(O213*(1+R213),2)+TRUNC(P213*(1+R213),2)))))/K213*(1+R213)),TRUE),IF(AND(L213*(1+R213)&lt;&gt;0,(TRUNC(L213*(1+R213),2)+(TRUNC(AK213,2)-(TRUNC(H213*(1+R213),2)+TRUNC(J213*(1+R213),2)+TRUNC(K213*(1+R213),2)+TRUNC(L213*(1+R213),2)+TRUNC(M213*(1+R213),2)+TRUNC(N213*(1+R213),2)+TRUNC(O213*(1+R213),2)+TRUNC(P213*(1+R213),2))))&gt;=0),ABS((K213*(1+R213)-(TRUNC(K213*(1+R213),2)+(TRUNC(AK213,2)-(TRUNC(H213*(1+R213),2)+TRUNC(J213*(1+R213),2)+TRUNC(K213*(1+R213),2)+TRUNC(L213*(1+R213),2)+TRUNC(M213*(1+R213),2)+TRUNC(N213*(1+R213),2)+TRUNC(O213*(1+R213),2)+TRUNC(P213*(1+R213),2)))))/K213*(1+R213))&lt;=ABS((L213*(1+R213)-(TRUNC(L213*(1+R213),2)+(TRUNC(AK213,2)-(TRUNC(H213*(1+R213),2)+TRUNC(J213*(1+R213),2)+TRUNC(K213*(1+R213),2)+TRUNC(L213*(1+R213),2)+TRUNC(M213*(1+R213),2)+TRUNC(N213*(1+R213),2)+TRUNC(O213*(1+R213),2)+TRUNC(P213*(1+R213),2)))))/L213*(1+R213)),TRUE),IF(AND(M213*(1+R213)&lt;&gt;0,(TRUNC(M213*(1+R213),2)+(TRUNC(AK213,2)-(TRUNC(H213*(1+R213),2)+TRUNC(J213*(1+R213),2)+TRUNC(K213*(1+R213),2)+TRUNC(L213*(1+R213),2)+TRUNC(M213*(1+R213),2)+TRUNC(N213*(1+R213),2)+TRUNC(O213*(1+R213),2)+TRUNC(P213*(1+R213),2))))&gt;=0),ABS((K213*(1+R213)-(TRUNC(K213*(1+R213),2)+(TRUNC(AK213,2)-(TRUNC(H213*(1+R213),2)+TRUNC(J213*(1+R213),2)+TRUNC(K213*(1+R213),2)+TRUNC(L213*(1+R213),2)+TRUNC(M213*(1+R213),2)+TRUNC(N213*(1+R213),2)+TRUNC(O213*(1+R213),2)+TRUNC(P213*(1+R213),2)))))/K213*(1+R213))&lt;=ABS((M213*(1+R213)-(TRUNC(M213*(1+R213),2)+(TRUNC(AK213,2)-(TRUNC(H213*(1+R213),2)+TRUNC(J213*(1+R213),2)+TRUNC(K213*(1+R213),2)+TRUNC(L213*(1+R213),2)+TRUNC(M213*(1+R213),2)+TRUNC(N213*(1+R213),2)+TRUNC(O213*(1+R213),2)+TRUNC(P213*(1+R213),2)))))/M213*(1+R213)),TRUE),IF(AND(N213*(1+R213)&lt;&gt;0,(TRUNC(N213*(1+R213),2)+(TRUNC(AK213,2)-(TRUNC(H213*(1+R213),2)+TRUNC(J213*(1+R213),2)+TRUNC(K213*(1+R213),2)+TRUNC(L213*(1+R213),2)+TRUNC(M213*(1+R213),2)+TRUNC(N213*(1+R213),2)+TRUNC(O213*(1+R213),2)+TRUNC(P213*(1+R213),2))))&gt;=0),ABS((K213*(1+R213)-(TRUNC(K213*(1+R213),2)+(TRUNC(AK213,2)-(TRUNC(H213*(1+R213),2)+TRUNC(J213*(1+R213),2)+TRUNC(K213*(1+R213),2)+TRUNC(L213*(1+R213),2)+TRUNC(M213*(1+R213),2)+TRUNC(N213*(1+R213),2)+TRUNC(O213*(1+R213),2)+TRUNC(P213*(1+R213),2)))))/K213*(1+R213))&lt;=ABS((N213*(1+R213)-(TRUNC(N213*(1+R213),2)+(TRUNC(AK213,2)-(TRUNC(H213*(1+R213),2)+TRUNC(J213*(1+R213),2)+TRUNC(K213*(1+R213),2)+TRUNC(L213*(1+R213),2)+TRUNC(M213*(1+R213),2)+TRUNC(N213*(1+R213),2)+TRUNC(O213*(1+R213),2)+TRUNC(P213*(1+R213),2)))))/N213*(1+R213)),TRUE),IF(AND(O213*(1+R213)&lt;&gt;0,(TRUNC(O213*(1+R213),2)+(TRUNC(AK213,2)-(TRUNC(H213*(1+R213),2)+TRUNC(J213*(1+R213),2)+TRUNC(K213*(1+R213),2)+TRUNC(L213*(1+R213),2)+TRUNC(M213*(1+R213),2)+TRUNC(N213*(1+R213),2)+TRUNC(O213*(1+R213),2)+TRUNC(P213*(1+R213),2))))&gt;=0),ABS((K213*(1+R213)-(TRUNC(K213*(1+R213),2)+(TRUNC(AK213,2)-(TRUNC(H213*(1+R213),2)+TRUNC(J213*(1+R213),2)+TRUNC(K213*(1+R213),2)+TRUNC(L213*(1+R213),2)+TRUNC(M213*(1+R213),2)+TRUNC(N213*(1+R213),2)+TRUNC(O213*(1+R213),2)+TRUNC(P213*(1+R213),2)))))/K213*(1+R213))&lt;=ABS((O213*(1+R213)-(TRUNC(O213*(1+R213),2)+(TRUNC(AK213,2)-(TRUNC(H213*(1+R213),2)+TRUNC(J213*(1+R213),2)+TRUNC(K213*(1+R213),2)+TRUNC(L213*(1+R213),2)+TRUNC(M213*(1+R213),2)+TRUNC(N213*(1+R213),2)+TRUNC(O213*(1+R213),2)+TRUNC(P213*(1+R213),2)))))/O213*(1+R213)),TRUE),IF(AND(P213*(1+R213)&lt;&gt;0,(TRUNC(P213*(1+R213),2)+(TRUNC(AK213,2)-(TRUNC(H213*(1+R213),2)+TRUNC(J213*(1+R213),2)+TRUNC(K213*(1+R213),2)+TRUNC(L213*(1+R213),2)+TRUNC(M213*(1+R213),2)+TRUNC(N213*(1+R213),2)+TRUNC(O213*(1+R213),2)+TRUNC(P213*(1+R213),2))))&gt;=0),ABS((K213*(1+R213)-(TRUNC(K213*(1+R213),2)+(TRUNC(AK213,2)-(TRUNC(H213*(1+R213),2)+TRUNC(J213*(1+R213),2)+TRUNC(K213*(1+R213),2)+TRUNC(L213*(1+R213),2)+TRUNC(M213*(1+R213),2)+TRUNC(N213*(1+R213),2)+TRUNC(O213*(1+R213),2)+TRUNC(P213*(1+R213),2)))))/K213*(1+R213))&lt;=ABS((P213*(1+R213)-(TRUNC(P213*(1+R213),2)+(TRUNC(AK213,2)-(TRUNC(H213*(1+R213),2)+TRUNC(J213*(1+R213),2)+TRUNC(K213*(1+R213),2)+TRUNC(L213*(1+R213),2)+TRUNC(M213*(1+R213),2)+TRUNC(N213*(1+R213),2)+TRUNC(O213*(1+R213),2)+TRUNC(P213*(1+R213),2)))))/P213*(1+R213)),TRUE)),TRUNC(K213*(1+R213),2)+(TRUNC(AK213,2)-(TRUNC(H213*(1+R213),2)+TRUNC(J213*(1+R213),2)+TRUNC(K213*(1+R213),2)+TRUNC(L213*(1+R213),2)+TRUNC(M213*(1+R213),2)+TRUNC(N213*(1+R213),2)+TRUNC(O213*(1+R213),2)+TRUNC(P213*(1+R213),2))),TRUNC(K213*(1+R213),2)))))</f>
        <v>0</v>
      </c>
      <c r="Z213" s="363">
        <f>IF(Y213*G213=0,0,IF((TRUNC(AL213,2)-(TRUNC(S213*G213,2)+TRUNC(W213*G213,2)+TRUNC(Y213*G213,2)+TRUNC(AA213*G213,2)+TRUNC(AC213*G213,2)+TRUNC(AE213*G213,2)+TRUNC(AG213*G213,2)+TRUNC(AI213*G213,2)))=0,TRUNC(Y213*G213,2),IF((TRUNC(TRUNC(Y213*G213,2),2)+(TRUNC(AL213,2)-(TRUNC(S213*G213,2)+TRUNC(W213*G213,2)+TRUNC(Y213*G213,2)+TRUNC(AA213*G213,2)+TRUNC(AC213*G213,2)+TRUNC(AE213*G213,2)+TRUNC(AG213*G213,2)+TRUNC(AI213*G213,2))))&lt;=0,TRUNC(Y213*G213,2),IF(AND(IF(AND(S213*G213&lt;&gt;0,(TRUNC(S213*G213,2)+(TRUNC(AL213,2)-(TRUNC(S213*G213,2)+TRUNC(W213*G213,2)+TRUNC(Y213*G213,2)+TRUNC(AA213*G213,2)+TRUNC(AC213*G213,2)+TRUNC(AE213*G213,2)+TRUNC(AG213*G213,2)+TRUNC(AI213*G213,2))))&gt;=0),ABS((Y213*G213-(TRUNC(Y213*G213,2)+(TRUNC(AL213,2)-(TRUNC(S213*G213,2)+TRUNC(W213*G213,2)+TRUNC(Y213*G213,2)+TRUNC(AA213*G213,2)+TRUNC(AC213*G213,2)+TRUNC(AE213*G213,2)+TRUNC(AG213*G213,2)+TRUNC(AI213*G213,2)))))/Y213*G213)&lt;ABS((S213*G213-(TRUNC(S213*G213,2)+(TRUNC(AL213,2)-(TRUNC(S213*G213,2)+TRUNC(W213*G213,2)+TRUNC(Y213*G213,2)+TRUNC(AA213*G213,2)+TRUNC(AC213*G213,2)+TRUNC(AE213*G213,2)+TRUNC(AG213*G213,2)+TRUNC(AI213*G213,2)))))/S213*G213),TRUE),IF(AND(W213*G213&lt;&gt;0,(TRUNC(W213*G213,2)+(TRUNC(AL213,2)-(TRUNC(S213*G213,2)+TRUNC(W213*G213,2)+TRUNC(Y213*G213,2)+TRUNC(AA213*G213,2)+TRUNC(AC213*G213,2)+TRUNC(AE213*G213,2)+TRUNC(AG213*G213,2)+TRUNC(AI213*G213,2))))&gt;=0),ABS((Y213*G213-(TRUNC(Y213*G213,2)+(TRUNC(AL213,2)-(TRUNC(S213*G213,2)+TRUNC(W213*G213,2)+TRUNC(Y213*G213,2)+TRUNC(AA213*G213,2)+TRUNC(AC213*G213,2)+TRUNC(AE213*G213,2)+TRUNC(AG213*G213,2)+TRUNC(AI213*G213,2)))))/Y213*G213)&lt;ABS((W213*G213-(TRUNC(W213*G213,2)+(TRUNC(AL213,2)-(TRUNC(S213*G213,2)+TRUNC(W213*G213,2)+TRUNC(Y213*G213,2)+TRUNC(AA213*G213,2)+TRUNC(AC213*G213,2)+TRUNC(AE213*G213,2)+TRUNC(AG213*G213,2)+TRUNC(AI213*G213,2)))))/W213*G213),TRUE),IF(AND(Y213*G213&lt;&gt;0,(TRUNC(Y213*G213,2)+(TRUNC(AL213,2)-(TRUNC(S213*G213,2)+TRUNC(W213*G213,2)+TRUNC(Y213*G213,2)+TRUNC(AA213*G213,2)+TRUNC(AC213*G213,2)+TRUNC(AE213*G213,2)+TRUNC(AG213*G213,2)+TRUNC(AI213*G213,2))))&gt;=0),ABS((Y213*G213-(TRUNC(Y213*G213,2)+(TRUNC(AL213,2)-(TRUNC(S213*G213,2)+TRUNC(W213*G213,2)+TRUNC(Y213*G213,2)+TRUNC(AA213*G213,2)+TRUNC(AC213*G213,2)+TRUNC(AE213*G213,2)+TRUNC(AG213*G213,2)+TRUNC(AI213*G213,2)))))/Y213*G213)&lt;=ABS((Y213*G213-(TRUNC(Y213*G213,2)+(TRUNC(AL213,2)-(TRUNC(S213*G213,2)+TRUNC(W213*G213,2)+TRUNC(Y213*G213,2)+TRUNC(AA213*G213,2)+TRUNC(AC213*G213,2)+TRUNC(AE213*G213,2)+TRUNC(AG213*G213,2)+TRUNC(AI213*G213,2)))))/Y213*G213),TRUE),IF(AND(AA213*G213&lt;&gt;0,(TRUNC(AA213*G213,2)+(TRUNC(AL213,2)-(TRUNC(S213*G213,2)+TRUNC(W213*G213,2)+TRUNC(Y213*G213,2)+TRUNC(AA213*G213,2)+TRUNC(AC213*G213,2)+TRUNC(AE213*G213,2)+TRUNC(AG213*G213,2)+TRUNC(AI213*G213,2))))&gt;=0),ABS((Y213*G213-(TRUNC(Y213*G213,2)+(TRUNC(AL213,2)-(TRUNC(S213*G213,2)+TRUNC(W213*G213,2)+TRUNC(Y213*G213,2)+TRUNC(AA213*G213,2)+TRUNC(AC213*G213,2)+TRUNC(AE213*G213,2)+TRUNC(AG213*G213,2)+TRUNC(AI213*G213,2)))))/Y213*G213)&lt;=ABS((AA213*G213-(TRUNC(AA213*G213,2)+(TRUNC(AL213,2)-(TRUNC(S213*G213,2)+TRUNC(W213*G213,2)+TRUNC(Y213*G213,2)+TRUNC(AA213*G213,2)+TRUNC(AC213*G213,2)+TRUNC(AE213*G213,2)+TRUNC(AG213*G213,2)+TRUNC(AI213*G213,2)))))/AA213*G213),TRUE),IF(AND(AC213*G213&lt;&gt;0,(TRUNC(AC213*G213,2)+(TRUNC(AL213,2)-(TRUNC(S213*G213,2)+TRUNC(W213*G213,2)+TRUNC(Y213*G213,2)+TRUNC(AA213*G213,2)+TRUNC(AC213*G213,2)+TRUNC(AE213*G213,2)+TRUNC(AG213*G213,2)+TRUNC(AI213*G213,2))))&gt;=0),ABS((Y213*G213-(TRUNC(Y213*G213,2)+(TRUNC(AL213,2)-(TRUNC(S213*G213,2)+TRUNC(W213*G213,2)+TRUNC(Y213*G213,2)+TRUNC(AA213*G213,2)+TRUNC(AC213*G213,2)+TRUNC(AE213*G213,2)+TRUNC(AG213*G213,2)+TRUNC(AI213*G213,2)))))/Y213*G213)&lt;=ABS((AC213*G213-(TRUNC(AC213*G213,2)+(TRUNC(AL213,2)-(TRUNC(S213*G213,2)+TRUNC(W213*G213,2)+TRUNC(Y213*G213,2)+TRUNC(AA213*G213,2)+TRUNC(AC213*G213,2)+TRUNC(AE213*G213,2)+TRUNC(AG213*G213,2)+TRUNC(AI213*G213,2)))))/AC213*G213),TRUE),IF(AND(AE213*G213&lt;&gt;0,(TRUNC(AE213*G213,2)+(TRUNC(AL213,2)-(TRUNC(S213*G213,2)+TRUNC(W213*G213,2)+TRUNC(Y213*G213,2)+TRUNC(AA213*G213,2)+TRUNC(AC213*G213,2)+TRUNC(AE213*G213,2)+TRUNC(AG213*G213,2)+TRUNC(AI213*G213,2))))&gt;=0),ABS((Y213*G213-(TRUNC(Y213*G213,2)+(TRUNC(AL213,2)-(TRUNC(S213*G213,2)+TRUNC(W213*G213,2)+TRUNC(Y213*G213,2)+TRUNC(AA213*G213,2)+TRUNC(AC213*G213,2)+TRUNC(AE213*G213,2)+TRUNC(AG213*G213,2)+TRUNC(AI213*G213,2)))))/Y213*G213)&lt;=ABS((AE213*G213-(TRUNC(AE213*G213,2)+(TRUNC(AL213,2)-(TRUNC(S213*G213,2)+TRUNC(W213*G213,2)+TRUNC(Y213*G213,2)+TRUNC(AA213*G213,2)+TRUNC(AC213*G213,2)+TRUNC(AE213*G213,2)+TRUNC(AG213*G213,2)+TRUNC(AI213*G213,2)))))/AE213*G213),TRUE),IF(AND(AG213*G213&lt;&gt;0,(TRUNC(AG213*G213,2)+(TRUNC(AL213,2)-(TRUNC(S213*G213,2)+TRUNC(W213*G213,2)+TRUNC(Y213*G213,2)+TRUNC(AA213*G213,2)+TRUNC(AC213*G213,2)+TRUNC(AE213*G213,2)+TRUNC(AG213*G213,2)+TRUNC(AI213*G213,2))))&gt;=0),ABS((Y213*G213-(TRUNC(Y213*G213,2)+(TRUNC(AL213,2)-(TRUNC(S213*G213,2)+TRUNC(W213*G213,2)+TRUNC(Y213*G213,2)+TRUNC(AA213*G213,2)+TRUNC(AC213*G213,2)+TRUNC(AE213*G213,2)+TRUNC(AG213*G213,2)+TRUNC(AI213*G213,2)))))/Y213*G213)&lt;=ABS((AG213*G213-(TRUNC(AG213*G213,2)+(TRUNC(AL213,2)-(TRUNC(S213*G213,2)+TRUNC(W213*G213,2)+TRUNC(Y213*G213,2)+TRUNC(AA213*G213,2)+TRUNC(AC213*G213,2)+TRUNC(AE213*G213,2)+TRUNC(AG213*G213,2)+TRUNC(AI213*G213,2)))))/AG213*G213),TRUE),IF(AND(AI213*G213&lt;&gt;0,(TRUNC(AI213*G213,2)+(TRUNC(AL213,2)-(TRUNC(S213*G213,2)+TRUNC(W213*G213,2)+TRUNC(Y213*G213,2)+TRUNC(AA213*G213,2)+TRUNC(AC213*G213,2)+TRUNC(AE213*G213,2)+TRUNC(AG213*G213,2)+TRUNC(AI213*G213,2))))&gt;=0),ABS((Y213*G213-(TRUNC(Y213*G213,2)+(TRUNC(AL213,2)-(TRUNC(S213*G213,2)+TRUNC(W213*G213,2)+TRUNC(Y213*G213,2)+TRUNC(AA213*G213,2)+TRUNC(AC213*G213,2)+TRUNC(AE213*G213,2)+TRUNC(AG213*G213,2)+TRUNC(AI213*G213,2)))))/Y213*G213)&lt;=ABS((AI213*G213-(TRUNC(AI213*G213,2)+(TRUNC(AL213,2)-(TRUNC(S213*G213,2)+TRUNC(W213*G213,2)+TRUNC(Y213*G213,2)+TRUNC(AA213*G213,2)+TRUNC(AC213*G213,2)+TRUNC(AE213*G213,2)+TRUNC(AG213*G213,2)+TRUNC(AI213*G213,2)))))/AI213*G213),TRUE)),TRUNC(Y213*G213,2)+(TRUNC(AL213,2)-(TRUNC(S213*G213,2)+TRUNC(W213*G213,2)+TRUNC(Y213*G213,2)+TRUNC(AA213*G213,2)+TRUNC(AC213*G213,2)+TRUNC(AE213*G213,2)+TRUNC(AG213*G213,2)+TRUNC(AI213*G213,2))),TRUNC(Y213*G213,2)))))</f>
        <v>0</v>
      </c>
      <c r="AA213" s="363">
        <f>IF(L213*(1+R213)=0,0,IF((TRUNC(AK213,2)-(TRUNC(H213*(1+R213),2)+TRUNC(J213*(1+R213),2)+TRUNC(K213*(1+R213),2)+TRUNC(L213*(1+R213),2)+TRUNC(M213*(1+R213),2)+TRUNC(N213*(1+R213),2)+TRUNC(O213*(1+R213),2)+TRUNC(P213*(1+R213),2)))=0,TRUNC(L213*(1+R213),2),IF((TRUNC(TRUNC(L213*(1+R213),2),2)+(TRUNC(AK213,2)-(TRUNC(H213*(1+R213),2)+TRUNC(J213*(1+R213),2)+TRUNC(K213*(1+R213),2)+TRUNC(L213*(1+R213),2)+TRUNC(M213*(1+R213),2)+TRUNC(N213*(1+R213),2)+TRUNC(O213*(1+R213),2)+TRUNC(P213*(1+R213),2))))&lt;=0,TRUNC(L213*(1+R213),2),IF(AND(IF(AND(H213*(1+R213)&lt;&gt;0,(TRUNC(H213*(1+R213),2)+(TRUNC(AK213,2)-(TRUNC(H213*(1+R213),2)+TRUNC(J213*(1+R213),2)+TRUNC(K213*(1+R213),2)+TRUNC(L213*(1+R213),2)+TRUNC(M213*(1+R213),2)+TRUNC(N213*(1+R213),2)+TRUNC(O213*(1+R213),2)+TRUNC(P213*(1+R213),2))))&gt;=0),ABS((L213*(1+R213)-(TRUNC(L213*(1+R213),2)+(TRUNC(AK213,2)-(TRUNC(H213*(1+R213),2)+TRUNC(J213*(1+R213),2)+TRUNC(K213*(1+R213),2)+TRUNC(L213*(1+R213),2)+TRUNC(M213*(1+R213),2)+TRUNC(N213*(1+R213),2)+TRUNC(O213*(1+R213),2)+TRUNC(P213*(1+R213),2)))))/L213*(1+R213))&lt;ABS((H213*(1+R213)-(TRUNC(H213*(1+R213),2)+(TRUNC(AK213,2)-(TRUNC(H213*(1+R213),2)+TRUNC(J213*(1+R213),2)+TRUNC(K213*(1+R213),2)+TRUNC(L213*(1+R213),2)+TRUNC(M213*(1+R213),2)+TRUNC(N213*(1+R213),2)+TRUNC(O213*(1+R213),2)+TRUNC(P213*(1+R213),2)))))/H213*(1+R213)),TRUE),IF(AND(J213*(1+R213)&lt;&gt;0,(TRUNC(J213*(1+R213),2)+(TRUNC(AK213,2)-(TRUNC(H213*(1+R213),2)+TRUNC(J213*(1+R213),2)+TRUNC(K213*(1+R213),2)+TRUNC(L213*(1+R213),2)+TRUNC(M213*(1+R213),2)+TRUNC(N213*(1+R213),2)+TRUNC(O213*(1+R213),2)+TRUNC(P213*(1+R213),2))))&gt;=0),ABS((L213*(1+R213)-(TRUNC(L213*(1+R213),2)+(TRUNC(AK213,2)-(TRUNC(H213*(1+R213),2)+TRUNC(J213*(1+R213),2)+TRUNC(K213*(1+R213),2)+TRUNC(L213*(1+R213),2)+TRUNC(M213*(1+R213),2)+TRUNC(N213*(1+R213),2)+TRUNC(O213*(1+R213),2)+TRUNC(P213*(1+R213),2)))))/L213*(1+R213))&lt;ABS((J213*(1+R213)-(TRUNC(J213*(1+R213),2)+(TRUNC(AK213,2)-(TRUNC(H213*(1+R213),2)+TRUNC(J213*(1+R213),2)+TRUNC(K213*(1+R213),2)+TRUNC(L213*(1+R213),2)+TRUNC(M213*(1+R213),2)+TRUNC(N213*(1+R213),2)+TRUNC(O213*(1+R213),2)+TRUNC(P213*(1+R213),2)))))/J213*(1+R213)),TRUE),IF(AND(K213*(1+R213)&lt;&gt;0,(TRUNC(K213*(1+R213),2)+(TRUNC(AK213,2)-(TRUNC(H213*(1+R213),2)+TRUNC(J213*(1+R213),2)+TRUNC(K213*(1+R213),2)+TRUNC(L213*(1+R213),2)+TRUNC(M213*(1+R213),2)+TRUNC(N213*(1+R213),2)+TRUNC(O213*(1+R213),2)+TRUNC(P213*(1+R213),2))))&gt;=0),ABS((L213*(1+R213)-(TRUNC(L213*(1+R213),2)+(TRUNC(AK213,2)-(TRUNC(H213*(1+R213),2)+TRUNC(J213*(1+R213),2)+TRUNC(K213*(1+R213),2)+TRUNC(L213*(1+R213),2)+TRUNC(M213*(1+R213),2)+TRUNC(N213*(1+R213),2)+TRUNC(O213*(1+R213),2)+TRUNC(P213*(1+R213),2)))))/L213*(1+R213))&lt;ABS((K213*(1+R213)-(TRUNC(K213*(1+R213),2)+(TRUNC(AK213,2)-(TRUNC(H213*(1+R213),2)+TRUNC(J213*(1+R213),2)+TRUNC(K213*(1+R213),2)+TRUNC(L213*(1+R213),2)+TRUNC(M213*(1+R213),2)+TRUNC(N213*(1+R213),2)+TRUNC(O213*(1+R213),2)+TRUNC(P213*(1+R213),2)))))/K213*(1+R213)),TRUE),IF(AND(L213*(1+R213)&lt;&gt;0,(TRUNC(L213*(1+R213),2)+(TRUNC(AK213,2)-(TRUNC(H213*(1+R213),2)+TRUNC(J213*(1+R213),2)+TRUNC(K213*(1+R213),2)+TRUNC(L213*(1+R213),2)+TRUNC(M213*(1+R213),2)+TRUNC(N213*(1+R213),2)+TRUNC(O213*(1+R213),2)+TRUNC(P213*(1+R213),2))))&gt;=0),ABS((L213*(1+R213)-(TRUNC(L213*(1+R213),2)+(TRUNC(AK213,2)-(TRUNC(H213*(1+R213),2)+TRUNC(J213*(1+R213),2)+TRUNC(K213*(1+R213),2)+TRUNC(L213*(1+R213),2)+TRUNC(M213*(1+R213),2)+TRUNC(N213*(1+R213),2)+TRUNC(O213*(1+R213),2)+TRUNC(P213*(1+R213),2)))))/L213*(1+R213))&lt;=ABS((L213*(1+R213)-(TRUNC(L213*(1+R213),2)+(TRUNC(AK213,2)-(TRUNC(H213*(1+R213),2)+TRUNC(J213*(1+R213),2)+TRUNC(K213*(1+R213),2)+TRUNC(L213*(1+R213),2)+TRUNC(M213*(1+R213),2)+TRUNC(N213*(1+R213),2)+TRUNC(O213*(1+R213),2)+TRUNC(P213*(1+R213),2)))))/L213*(1+R213)),TRUE),IF(AND(M213*(1+R213)&lt;&gt;0,(TRUNC(M213*(1+R213),2)+(TRUNC(AK213,2)-(TRUNC(H213*(1+R213),2)+TRUNC(J213*(1+R213),2)+TRUNC(K213*(1+R213),2)+TRUNC(L213*(1+R213),2)+TRUNC(M213*(1+R213),2)+TRUNC(N213*(1+R213),2)+TRUNC(O213*(1+R213),2)+TRUNC(P213*(1+R213),2))))&gt;=0),ABS((L213*(1+R213)-(TRUNC(L213*(1+R213),2)+(TRUNC(AK213,2)-(TRUNC(H213*(1+R213),2)+TRUNC(J213*(1+R213),2)+TRUNC(K213*(1+R213),2)+TRUNC(L213*(1+R213),2)+TRUNC(M213*(1+R213),2)+TRUNC(N213*(1+R213),2)+TRUNC(O213*(1+R213),2)+TRUNC(P213*(1+R213),2)))))/L213*(1+R213))&lt;=ABS((M213*(1+R213)-(TRUNC(M213*(1+R213),2)+(TRUNC(AK213,2)-(TRUNC(H213*(1+R213),2)+TRUNC(J213*(1+R213),2)+TRUNC(K213*(1+R213),2)+TRUNC(L213*(1+R213),2)+TRUNC(M213*(1+R213),2)+TRUNC(N213*(1+R213),2)+TRUNC(O213*(1+R213),2)+TRUNC(P213*(1+R213),2)))))/M213*(1+R213)),TRUE),IF(AND(N213*(1+R213)&lt;&gt;0,(TRUNC(N213*(1+R213),2)+(TRUNC(AK213,2)-(TRUNC(H213*(1+R213),2)+TRUNC(J213*(1+R213),2)+TRUNC(K213*(1+R213),2)+TRUNC(L213*(1+R213),2)+TRUNC(M213*(1+R213),2)+TRUNC(N213*(1+R213),2)+TRUNC(O213*(1+R213),2)+TRUNC(P213*(1+R213),2))))&gt;=0),ABS((L213*(1+R213)-(TRUNC(L213*(1+R213),2)+(TRUNC(AK213,2)-(TRUNC(H213*(1+R213),2)+TRUNC(J213*(1+R213),2)+TRUNC(K213*(1+R213),2)+TRUNC(L213*(1+R213),2)+TRUNC(M213*(1+R213),2)+TRUNC(N213*(1+R213),2)+TRUNC(O213*(1+R213),2)+TRUNC(P213*(1+R213),2)))))/L213*(1+R213))&lt;=ABS((N213*(1+R213)-(TRUNC(N213*(1+R213),2)+(TRUNC(AK213,2)-(TRUNC(H213*(1+R213),2)+TRUNC(J213*(1+R213),2)+TRUNC(K213*(1+R213),2)+TRUNC(L213*(1+R213),2)+TRUNC(M213*(1+R213),2)+TRUNC(N213*(1+R213),2)+TRUNC(O213*(1+R213),2)+TRUNC(P213*(1+R213),2)))))/N213*(1+R213)),TRUE),IF(AND(O213*(1+R213)&lt;&gt;0,(TRUNC(O213*(1+R213),2)+(TRUNC(AK213,2)-(TRUNC(H213*(1+R213),2)+TRUNC(J213*(1+R213),2)+TRUNC(K213*(1+R213),2)+TRUNC(L213*(1+R213),2)+TRUNC(M213*(1+R213),2)+TRUNC(N213*(1+R213),2)+TRUNC(O213*(1+R213),2)+TRUNC(P213*(1+R213),2))))&gt;=0),ABS((L213*(1+R213)-(TRUNC(L213*(1+R213),2)+(TRUNC(AK213,2)-(TRUNC(H213*(1+R213),2)+TRUNC(J213*(1+R213),2)+TRUNC(K213*(1+R213),2)+TRUNC(L213*(1+R213),2)+TRUNC(M213*(1+R213),2)+TRUNC(N213*(1+R213),2)+TRUNC(O213*(1+R213),2)+TRUNC(P213*(1+R213),2)))))/L213*(1+R213))&lt;=ABS((O213*(1+R213)-(TRUNC(O213*(1+R213),2)+(TRUNC(AK213,2)-(TRUNC(H213*(1+R213),2)+TRUNC(J213*(1+R213),2)+TRUNC(K213*(1+R213),2)+TRUNC(L213*(1+R213),2)+TRUNC(M213*(1+R213),2)+TRUNC(N213*(1+R213),2)+TRUNC(O213*(1+R213),2)+TRUNC(P213*(1+R213),2)))))/O213*(1+R213)),TRUE),IF(AND(P213*(1+R213)&lt;&gt;0,(TRUNC(P213*(1+R213),2)+(TRUNC(AK213,2)-(TRUNC(H213*(1+R213),2)+TRUNC(J213*(1+R213),2)+TRUNC(K213*(1+R213),2)+TRUNC(L213*(1+R213),2)+TRUNC(M213*(1+R213),2)+TRUNC(N213*(1+R213),2)+TRUNC(O213*(1+R213),2)+TRUNC(P213*(1+R213),2))))&gt;=0),ABS((L213*(1+R213)-(TRUNC(L213*(1+R213),2)+(TRUNC(AK213,2)-(TRUNC(H213*(1+R213),2)+TRUNC(J213*(1+R213),2)+TRUNC(K213*(1+R213),2)+TRUNC(L213*(1+R213),2)+TRUNC(M213*(1+R213),2)+TRUNC(N213*(1+R213),2)+TRUNC(O213*(1+R213),2)+TRUNC(P213*(1+R213),2)))))/L213*(1+R213))&lt;=ABS((P213*(1+R213)-(TRUNC(P213*(1+R213),2)+(TRUNC(AK213,2)-(TRUNC(H213*(1+R213),2)+TRUNC(J213*(1+R213),2)+TRUNC(K213*(1+R213),2)+TRUNC(L213*(1+R213),2)+TRUNC(M213*(1+R213),2)+TRUNC(N213*(1+R213),2)+TRUNC(O213*(1+R213),2)+TRUNC(P213*(1+R213),2)))))/P213*(1+R213)),TRUE)),TRUNC(L213*(1+R213),2)+(TRUNC(AK213,2)-(TRUNC(H213*(1+R213),2)+TRUNC(J213*(1+R213),2)+TRUNC(K213*(1+R213),2)+TRUNC(L213*(1+R213),2)+TRUNC(M213*(1+R213),2)+TRUNC(N213*(1+R213),2)+TRUNC(O213*(1+R213),2)+TRUNC(P213*(1+R213),2))),TRUNC(L213*(1+R213),2)))))</f>
        <v>0</v>
      </c>
      <c r="AB213" s="363">
        <f>IF(AA213*G213=0,0,IF((TRUNC(AL213,2)-(TRUNC(S213*G213,2)+TRUNC(W213*G213,2)+TRUNC(Y213*G213,2)+TRUNC(AA213*G213,2)+TRUNC(AC213*G213,2)+TRUNC(AE213*G213,2)+TRUNC(AG213*G213,2)+TRUNC(AI213*G213,2)))=0,TRUNC(AA213*G213,2),IF((TRUNC(TRUNC(AA213*G213,2),2)+(TRUNC(AL213,2)-(TRUNC(S213*G213,2)+TRUNC(W213*G213,2)+TRUNC(Y213*G213,2)+TRUNC(AA213*G213,2)+TRUNC(AC213*G213,2)+TRUNC(AE213*G213,2)+TRUNC(AG213*G213,2)+TRUNC(AI213*G213,2))))&lt;=0,TRUNC(AA213*G213,2),IF(AND(IF(AND(S213*G213&lt;&gt;0,(TRUNC(S213*G213,2)+(TRUNC(AL213,2)-(TRUNC(S213*G213,2)+TRUNC(W213*G213,2)+TRUNC(Y213*G213,2)+TRUNC(AA213*G213,2)+TRUNC(AC213*G213,2)+TRUNC(AE213*G213,2)+TRUNC(AG213*G213,2)+TRUNC(AI213*G213,2))))&gt;=0),ABS((AA213*G213-(TRUNC(AA213*G213,2)+(TRUNC(AL213,2)-(TRUNC(S213*G213,2)+TRUNC(W213*G213,2)+TRUNC(Y213*G213,2)+TRUNC(AA213*G213,2)+TRUNC(AC213*G213,2)+TRUNC(AE213*G213,2)+TRUNC(AG213*G213,2)+TRUNC(AI213*G213,2)))))/AA213*G213)&lt;ABS((S213*G213-(TRUNC(S213*G213,2)+(TRUNC(AL213,2)-(TRUNC(S213*G213,2)+TRUNC(W213*G213,2)+TRUNC(Y213*G213,2)+TRUNC(AA213*G213,2)+TRUNC(AC213*G213,2)+TRUNC(AE213*G213,2)+TRUNC(AG213*G213,2)+TRUNC(AI213*G213,2)))))/S213*G213),TRUE),IF(AND(W213*G213&lt;&gt;0,(TRUNC(W213*G213,2)+(TRUNC(AL213,2)-(TRUNC(S213*G213,2)+TRUNC(W213*G213,2)+TRUNC(Y213*G213,2)+TRUNC(AA213*G213,2)+TRUNC(AC213*G213,2)+TRUNC(AE213*G213,2)+TRUNC(AG213*G213,2)+TRUNC(AI213*G213,2))))&gt;=0),ABS((AA213*G213-(TRUNC(AA213*G213,2)+(TRUNC(AL213,2)-(TRUNC(S213*G213,2)+TRUNC(W213*G213,2)+TRUNC(Y213*G213,2)+TRUNC(AA213*G213,2)+TRUNC(AC213*G213,2)+TRUNC(AE213*G213,2)+TRUNC(AG213*G213,2)+TRUNC(AI213*G213,2)))))/AA213*G213)&lt;ABS((W213*G213-(TRUNC(W213*G213,2)+(TRUNC(AL213,2)-(TRUNC(S213*G213,2)+TRUNC(W213*G213,2)+TRUNC(Y213*G213,2)+TRUNC(AA213*G213,2)+TRUNC(AC213*G213,2)+TRUNC(AE213*G213,2)+TRUNC(AG213*G213,2)+TRUNC(AI213*G213,2)))))/W213*G213),TRUE),IF(AND(Y213*G213&lt;&gt;0,(TRUNC(Y213*G213,2)+(TRUNC(AL213,2)-(TRUNC(S213*G213,2)+TRUNC(W213*G213,2)+TRUNC(Y213*G213,2)+TRUNC(AA213*G213,2)+TRUNC(AC213*G213,2)+TRUNC(AE213*G213,2)+TRUNC(AG213*G213,2)+TRUNC(AI213*G213,2))))&gt;=0),ABS((AA213*G213-(TRUNC(AA213*G213,2)+(TRUNC(AL213,2)-(TRUNC(S213*G213,2)+TRUNC(W213*G213,2)+TRUNC(Y213*G213,2)+TRUNC(AA213*G213,2)+TRUNC(AC213*G213,2)+TRUNC(AE213*G213,2)+TRUNC(AG213*G213,2)+TRUNC(AI213*G213,2)))))/AA213*G213)&lt;ABS((Y213*G213-(TRUNC(Y213*G213,2)+(TRUNC(AL213,2)-(TRUNC(S213*G213,2)+TRUNC(W213*G213,2)+TRUNC(Y213*G213,2)+TRUNC(AA213*G213,2)+TRUNC(AC213*G213,2)+TRUNC(AE213*G213,2)+TRUNC(AG213*G213,2)+TRUNC(AI213*G213,2)))))/Y213*G213),TRUE),IF(AND(AA213*G213&lt;&gt;0,(TRUNC(AA213*G213,2)+(TRUNC(AL213,2)-(TRUNC(S213*G213,2)+TRUNC(W213*G213,2)+TRUNC(Y213*G213,2)+TRUNC(AA213*G213,2)+TRUNC(AC213*G213,2)+TRUNC(AE213*G213,2)+TRUNC(AG213*G213,2)+TRUNC(AI213*G213,2))))&gt;=0),ABS((AA213*G213-(TRUNC(AA213*G213,2)+(TRUNC(AL213,2)-(TRUNC(S213*G213,2)+TRUNC(W213*G213,2)+TRUNC(Y213*G213,2)+TRUNC(AA213*G213,2)+TRUNC(AC213*G213,2)+TRUNC(AE213*G213,2)+TRUNC(AG213*G213,2)+TRUNC(AI213*G213,2)))))/AA213*G213)&lt;=ABS((AA213*G213-(TRUNC(AA213*G213,2)+(TRUNC(AL213,2)-(TRUNC(S213*G213,2)+TRUNC(W213*G213,2)+TRUNC(Y213*G213,2)+TRUNC(AA213*G213,2)+TRUNC(AC213*G213,2)+TRUNC(AE213*G213,2)+TRUNC(AG213*G213,2)+TRUNC(AI213*G213,2)))))/AA213*G213),TRUE),IF(AND(AC213*G213&lt;&gt;0,(TRUNC(AC213*G213,2)+(TRUNC(AL213,2)-(TRUNC(S213*G213,2)+TRUNC(W213*G213,2)+TRUNC(Y213*G213,2)+TRUNC(AA213*G213,2)+TRUNC(AC213*G213,2)+TRUNC(AE213*G213,2)+TRUNC(AG213*G213,2)+TRUNC(AI213*G213,2))))&gt;=0),ABS((AA213*G213-(TRUNC(AA213*G213,2)+(TRUNC(AL213,2)-(TRUNC(S213*G213,2)+TRUNC(W213*G213,2)+TRUNC(Y213*G213,2)+TRUNC(AA213*G213,2)+TRUNC(AC213*G213,2)+TRUNC(AE213*G213,2)+TRUNC(AG213*G213,2)+TRUNC(AI213*G213,2)))))/AA213*G213)&lt;=ABS((AC213*G213-(TRUNC(AC213*G213,2)+(TRUNC(AL213,2)-(TRUNC(S213*G213,2)+TRUNC(W213*G213,2)+TRUNC(Y213*G213,2)+TRUNC(AA213*G213,2)+TRUNC(AC213*G213,2)+TRUNC(AE213*G213,2)+TRUNC(AG213*G213,2)+TRUNC(AI213*G213,2)))))/AC213*G213),TRUE),IF(AND(AE213*G213&lt;&gt;0,(TRUNC(AE213*G213,2)+(TRUNC(AL213,2)-(TRUNC(S213*G213,2)+TRUNC(W213*G213,2)+TRUNC(Y213*G213,2)+TRUNC(AA213*G213,2)+TRUNC(AC213*G213,2)+TRUNC(AE213*G213,2)+TRUNC(AG213*G213,2)+TRUNC(AI213*G213,2))))&gt;=0),ABS((AA213*G213-(TRUNC(AA213*G213,2)+(TRUNC(AL213,2)-(TRUNC(S213*G213,2)+TRUNC(W213*G213,2)+TRUNC(Y213*G213,2)+TRUNC(AA213*G213,2)+TRUNC(AC213*G213,2)+TRUNC(AE213*G213,2)+TRUNC(AG213*G213,2)+TRUNC(AI213*G213,2)))))/AA213*G213)&lt;=ABS((AE213*G213-(TRUNC(AE213*G213,2)+(TRUNC(AL213,2)-(TRUNC(S213*G213,2)+TRUNC(W213*G213,2)+TRUNC(Y213*G213,2)+TRUNC(AA213*G213,2)+TRUNC(AC213*G213,2)+TRUNC(AE213*G213,2)+TRUNC(AG213*G213,2)+TRUNC(AI213*G213,2)))))/AE213*G213),TRUE),IF(AND(AG213*G213&lt;&gt;0,(TRUNC(AG213*G213,2)+(TRUNC(AL213,2)-(TRUNC(S213*G213,2)+TRUNC(W213*G213,2)+TRUNC(Y213*G213,2)+TRUNC(AA213*G213,2)+TRUNC(AC213*G213,2)+TRUNC(AE213*G213,2)+TRUNC(AG213*G213,2)+TRUNC(AI213*G213,2))))&gt;=0),ABS((AA213*G213-(TRUNC(AA213*G213,2)+(TRUNC(AL213,2)-(TRUNC(S213*G213,2)+TRUNC(W213*G213,2)+TRUNC(Y213*G213,2)+TRUNC(AA213*G213,2)+TRUNC(AC213*G213,2)+TRUNC(AE213*G213,2)+TRUNC(AG213*G213,2)+TRUNC(AI213*G213,2)))))/AA213*G213)&lt;=ABS((AG213*G213-(TRUNC(AG213*G213,2)+(TRUNC(AL213,2)-(TRUNC(S213*G213,2)+TRUNC(W213*G213,2)+TRUNC(Y213*G213,2)+TRUNC(AA213*G213,2)+TRUNC(AC213*G213,2)+TRUNC(AE213*G213,2)+TRUNC(AG213*G213,2)+TRUNC(AI213*G213,2)))))/AG213*G213),TRUE),IF(AND(AI213*G213&lt;&gt;0,(TRUNC(AI213*G213,2)+(TRUNC(AL213,2)-(TRUNC(S213*G213,2)+TRUNC(W213*G213,2)+TRUNC(Y213*G213,2)+TRUNC(AA213*G213,2)+TRUNC(AC213*G213,2)+TRUNC(AE213*G213,2)+TRUNC(AG213*G213,2)+TRUNC(AI213*G213,2))))&gt;=0),ABS((AA213*G213-(TRUNC(AA213*G213,2)+(TRUNC(AL213,2)-(TRUNC(S213*G213,2)+TRUNC(W213*G213,2)+TRUNC(Y213*G213,2)+TRUNC(AA213*G213,2)+TRUNC(AC213*G213,2)+TRUNC(AE213*G213,2)+TRUNC(AG213*G213,2)+TRUNC(AI213*G213,2)))))/AA213*G213)&lt;=ABS((AI213*G213-(TRUNC(AI213*G213,2)+(TRUNC(AL213,2)-(TRUNC(S213*G213,2)+TRUNC(W213*G213,2)+TRUNC(Y213*G213,2)+TRUNC(AA213*G213,2)+TRUNC(AC213*G213,2)+TRUNC(AE213*G213,2)+TRUNC(AG213*G213,2)+TRUNC(AI213*G213,2)))))/AI213*G213),TRUE)),TRUNC(AA213*G213,2)+(TRUNC(AL213,2)-(TRUNC(S213*G213,2)+TRUNC(W213*G213,2)+TRUNC(Y213*G213,2)+TRUNC(AA213*G213,2)+TRUNC(AC213*G213,2)+TRUNC(AE213*G213,2)+TRUNC(AG213*G213,2)+TRUNC(AI213*G213,2))),TRUNC(AA213*G213,2)))))</f>
        <v>0</v>
      </c>
      <c r="AC213" s="363">
        <f>IF(M213*(1+R213)=0,0,IF((TRUNC(AK213,2)-(TRUNC(H213*(1+R213),2)+TRUNC(J213*(1+R213),2)+TRUNC(K213*(1+R213),2)+TRUNC(L213*(1+R213),2)+TRUNC(M213*(1+R213),2)+TRUNC(N213*(1+R213),2)+TRUNC(O213*(1+R213),2)+TRUNC(P213*(1+R213),2)))=0,TRUNC(M213*(1+R213),2),IF((TRUNC(TRUNC(M213*(1+R213),2),2)+(TRUNC(AK213,2)-(TRUNC(H213*(1+R213),2)+TRUNC(J213*(1+R213),2)+TRUNC(K213*(1+R213),2)+TRUNC(L213*(1+R213),2)+TRUNC(M213*(1+R213),2)+TRUNC(N213*(1+R213),2)+TRUNC(O213*(1+R213),2)+TRUNC(P213*(1+R213),2))))&lt;=0,TRUNC(M213*(1+R213),2),IF(AND(IF(AND(H213*(1+R213)&lt;&gt;0,(TRUNC(H213*(1+R213),2)+(TRUNC(AK213,2)-(TRUNC(H213*(1+R213),2)+TRUNC(J213*(1+R213),2)+TRUNC(K213*(1+R213),2)+TRUNC(L213*(1+R213),2)+TRUNC(M213*(1+R213),2)+TRUNC(N213*(1+R213),2)+TRUNC(O213*(1+R213),2)+TRUNC(P213*(1+R213),2))))&gt;=0),ABS((M213*(1+R213)-(TRUNC(M213*(1+R213),2)+(TRUNC(AK213,2)-(TRUNC(H213*(1+R213),2)+TRUNC(J213*(1+R213),2)+TRUNC(K213*(1+R213),2)+TRUNC(L213*(1+R213),2)+TRUNC(M213*(1+R213),2)+TRUNC(N213*(1+R213),2)+TRUNC(O213*(1+R213),2)+TRUNC(P213*(1+R213),2)))))/M213*(1+R213))&lt;ABS((H213*(1+R213)-(TRUNC(H213*(1+R213),2)+(TRUNC(AK213,2)-(TRUNC(H213*(1+R213),2)+TRUNC(J213*(1+R213),2)+TRUNC(K213*(1+R213),2)+TRUNC(L213*(1+R213),2)+TRUNC(M213*(1+R213),2)+TRUNC(N213*(1+R213),2)+TRUNC(O213*(1+R213),2)+TRUNC(P213*(1+R213),2)))))/H213*(1+R213)),TRUE),IF(AND(J213*(1+R213)&lt;&gt;0,(TRUNC(J213*(1+R213),2)+(TRUNC(AK213,2)-(TRUNC(H213*(1+R213),2)+TRUNC(J213*(1+R213),2)+TRUNC(K213*(1+R213),2)+TRUNC(L213*(1+R213),2)+TRUNC(M213*(1+R213),2)+TRUNC(N213*(1+R213),2)+TRUNC(O213*(1+R213),2)+TRUNC(P213*(1+R213),2))))&gt;=0),ABS((M213*(1+R213)-(TRUNC(M213*(1+R213),2)+(TRUNC(AK213,2)-(TRUNC(H213*(1+R213),2)+TRUNC(J213*(1+R213),2)+TRUNC(K213*(1+R213),2)+TRUNC(L213*(1+R213),2)+TRUNC(M213*(1+R213),2)+TRUNC(N213*(1+R213),2)+TRUNC(O213*(1+R213),2)+TRUNC(P213*(1+R213),2)))))/M213*(1+R213))&lt;ABS((J213*(1+R213)-(TRUNC(J213*(1+R213),2)+(TRUNC(AK213,2)-(TRUNC(H213*(1+R213),2)+TRUNC(J213*(1+R213),2)+TRUNC(K213*(1+R213),2)+TRUNC(L213*(1+R213),2)+TRUNC(M213*(1+R213),2)+TRUNC(N213*(1+R213),2)+TRUNC(O213*(1+R213),2)+TRUNC(P213*(1+R213),2)))))/J213*(1+R213)),TRUE),IF(AND(K213*(1+R213)&lt;&gt;0,(TRUNC(K213*(1+R213),2)+(TRUNC(AK213,2)-(TRUNC(H213*(1+R213),2)+TRUNC(J213*(1+R213),2)+TRUNC(K213*(1+R213),2)+TRUNC(L213*(1+R213),2)+TRUNC(M213*(1+R213),2)+TRUNC(N213*(1+R213),2)+TRUNC(O213*(1+R213),2)+TRUNC(P213*(1+R213),2))))&gt;=0),ABS((M213*(1+R213)-(TRUNC(M213*(1+R213),2)+(TRUNC(AK213,2)-(TRUNC(H213*(1+R213),2)+TRUNC(J213*(1+R213),2)+TRUNC(K213*(1+R213),2)+TRUNC(L213*(1+R213),2)+TRUNC(M213*(1+R213),2)+TRUNC(N213*(1+R213),2)+TRUNC(O213*(1+R213),2)+TRUNC(P213*(1+R213),2)))))/M213*(1+R213))&lt;ABS((K213*(1+R213)-(TRUNC(K213*(1+R213),2)+(TRUNC(AK213,2)-(TRUNC(H213*(1+R213),2)+TRUNC(J213*(1+R213),2)+TRUNC(K213*(1+R213),2)+TRUNC(L213*(1+R213),2)+TRUNC(M213*(1+R213),2)+TRUNC(N213*(1+R213),2)+TRUNC(O213*(1+R213),2)+TRUNC(P213*(1+R213),2)))))/K213*(1+R213)),TRUE),IF(AND(L213*(1+R213)&lt;&gt;0,(TRUNC(L213*(1+R213),2)+(TRUNC(AK213,2)-(TRUNC(H213*(1+R213),2)+TRUNC(J213*(1+R213),2)+TRUNC(K213*(1+R213),2)+TRUNC(L213*(1+R213),2)+TRUNC(M213*(1+R213),2)+TRUNC(N213*(1+R213),2)+TRUNC(O213*(1+R213),2)+TRUNC(P213*(1+R213),2))))&gt;=0),ABS((M213*(1+R213)-(TRUNC(M213*(1+R213),2)+(TRUNC(AK213,2)-(TRUNC(H213*(1+R213),2)+TRUNC(J213*(1+R213),2)+TRUNC(K213*(1+R213),2)+TRUNC(L213*(1+R213),2)+TRUNC(M213*(1+R213),2)+TRUNC(N213*(1+R213),2)+TRUNC(O213*(1+R213),2)+TRUNC(P213*(1+R213),2)))))/M213*(1+R213))&lt;ABS((L213*(1+R213)-(TRUNC(L213*(1+R213),2)+(TRUNC(AK213,2)-(TRUNC(H213*(1+R213),2)+TRUNC(J213*(1+R213),2)+TRUNC(K213*(1+R213),2)+TRUNC(L213*(1+R213),2)+TRUNC(M213*(1+R213),2)+TRUNC(N213*(1+R213),2)+TRUNC(O213*(1+R213),2)+TRUNC(P213*(1+R213),2)))))/L213*(1+R213)),TRUE),IF(AND(M213*(1+R213)&lt;&gt;0,(TRUNC(M213*(1+R213),2)+(TRUNC(AK213,2)-(TRUNC(H213*(1+R213),2)+TRUNC(J213*(1+R213),2)+TRUNC(K213*(1+R213),2)+TRUNC(L213*(1+R213),2)+TRUNC(M213*(1+R213),2)+TRUNC(N213*(1+R213),2)+TRUNC(O213*(1+R213),2)+TRUNC(P213*(1+R213),2))))&gt;=0),ABS((M213*(1+R213)-(TRUNC(M213*(1+R213),2)+(TRUNC(AK213,2)-(TRUNC(H213*(1+R213),2)+TRUNC(J213*(1+R213),2)+TRUNC(K213*(1+R213),2)+TRUNC(L213*(1+R213),2)+TRUNC(M213*(1+R213),2)+TRUNC(N213*(1+R213),2)+TRUNC(O213*(1+R213),2)+TRUNC(P213*(1+R213),2)))))/M213*(1+R213))&lt;=ABS((M213*(1+R213)-(TRUNC(M213*(1+R213),2)+(TRUNC(AK213,2)-(TRUNC(H213*(1+R213),2)+TRUNC(J213*(1+R213),2)+TRUNC(K213*(1+R213),2)+TRUNC(L213*(1+R213),2)+TRUNC(M213*(1+R213),2)+TRUNC(N213*(1+R213),2)+TRUNC(O213*(1+R213),2)+TRUNC(P213*(1+R213),2)))))/M213*(1+R213)),TRUE),IF(AND(N213*(1+R213)&lt;&gt;0,(TRUNC(N213*(1+R213),2)+(TRUNC(AK213,2)-(TRUNC(H213*(1+R213),2)+TRUNC(J213*(1+R213),2)+TRUNC(K213*(1+R213),2)+TRUNC(L213*(1+R213),2)+TRUNC(M213*(1+R213),2)+TRUNC(N213*(1+R213),2)+TRUNC(O213*(1+R213),2)+TRUNC(P213*(1+R213),2))))&gt;=0),ABS((M213*(1+R213)-(TRUNC(M213*(1+R213),2)+(TRUNC(AK213,2)-(TRUNC(H213*(1+R213),2)+TRUNC(J213*(1+R213),2)+TRUNC(K213*(1+R213),2)+TRUNC(L213*(1+R213),2)+TRUNC(M213*(1+R213),2)+TRUNC(N213*(1+R213),2)+TRUNC(O213*(1+R213),2)+TRUNC(P213*(1+R213),2)))))/M213*(1+R213))&lt;=ABS((N213*(1+R213)-(TRUNC(N213*(1+R213),2)+(TRUNC(AK213,2)-(TRUNC(H213*(1+R213),2)+TRUNC(J213*(1+R213),2)+TRUNC(K213*(1+R213),2)+TRUNC(L213*(1+R213),2)+TRUNC(M213*(1+R213),2)+TRUNC(N213*(1+R213),2)+TRUNC(O213*(1+R213),2)+TRUNC(P213*(1+R213),2)))))/N213*(1+R213)),TRUE),IF(AND(O213*(1+R213)&lt;&gt;0,(TRUNC(O213*(1+R213),2)+(TRUNC(AK213,2)-(TRUNC(H213*(1+R213),2)+TRUNC(J213*(1+R213),2)+TRUNC(K213*(1+R213),2)+TRUNC(L213*(1+R213),2)+TRUNC(M213*(1+R213),2)+TRUNC(N213*(1+R213),2)+TRUNC(O213*(1+R213),2)+TRUNC(P213*(1+R213),2))))&gt;=0),ABS((M213*(1+R213)-(TRUNC(M213*(1+R213),2)+(TRUNC(AK213,2)-(TRUNC(H213*(1+R213),2)+TRUNC(J213*(1+R213),2)+TRUNC(K213*(1+R213),2)+TRUNC(L213*(1+R213),2)+TRUNC(M213*(1+R213),2)+TRUNC(N213*(1+R213),2)+TRUNC(O213*(1+R213),2)+TRUNC(P213*(1+R213),2)))))/M213*(1+R213))&lt;=ABS((O213*(1+R213)-(TRUNC(O213*(1+R213),2)+(TRUNC(AK213,2)-(TRUNC(H213*(1+R213),2)+TRUNC(J213*(1+R213),2)+TRUNC(K213*(1+R213),2)+TRUNC(L213*(1+R213),2)+TRUNC(M213*(1+R213),2)+TRUNC(N213*(1+R213),2)+TRUNC(O213*(1+R213),2)+TRUNC(P213*(1+R213),2)))))/O213*(1+R213)),TRUE),IF(AND(P213*(1+R213)&lt;&gt;0,(TRUNC(P213*(1+R213),2)+(TRUNC(AK213,2)-(TRUNC(H213*(1+R213),2)+TRUNC(J213*(1+R213),2)+TRUNC(K213*(1+R213),2)+TRUNC(L213*(1+R213),2)+TRUNC(M213*(1+R213),2)+TRUNC(N213*(1+R213),2)+TRUNC(O213*(1+R213),2)+TRUNC(P213*(1+R213),2))))&gt;=0),ABS((M213*(1+R213)-(TRUNC(M213*(1+R213),2)+(TRUNC(AK213,2)-(TRUNC(H213*(1+R213),2)+TRUNC(J213*(1+R213),2)+TRUNC(K213*(1+R213),2)+TRUNC(L213*(1+R213),2)+TRUNC(M213*(1+R213),2)+TRUNC(N213*(1+R213),2)+TRUNC(O213*(1+R213),2)+TRUNC(P213*(1+R213),2)))))/M213*(1+R213))&lt;=ABS((P213*(1+R213)-(TRUNC(P213*(1+R213),2)+(TRUNC(AK213,2)-(TRUNC(H213*(1+R213),2)+TRUNC(J213*(1+R213),2)+TRUNC(K213*(1+R213),2)+TRUNC(L213*(1+R213),2)+TRUNC(M213*(1+R213),2)+TRUNC(N213*(1+R213),2)+TRUNC(O213*(1+R213),2)+TRUNC(P213*(1+R213),2)))))/P213*(1+R213)),TRUE)),TRUNC(M213*(1+R213),2)+(TRUNC(AK213,2)-(TRUNC(H213*(1+R213),2)+TRUNC(J213*(1+R213),2)+TRUNC(K213*(1+R213),2)+TRUNC(L213*(1+R213),2)+TRUNC(M213*(1+R213),2)+TRUNC(N213*(1+R213),2)+TRUNC(O213*(1+R213),2)+TRUNC(P213*(1+R213),2))),TRUNC(M213*(1+R213),2)))))</f>
        <v>0</v>
      </c>
      <c r="AD213" s="363">
        <f>IF(AC213*G213=0,0,IF((TRUNC(AL213,2)-(TRUNC(S213*G213,2)+TRUNC(W213*G213,2)+TRUNC(Y213*G213,2)+TRUNC(AA213*G213,2)+TRUNC(AC213*G213,2)+TRUNC(AE213*G213,2)+TRUNC(AG213*G213,2)+TRUNC(AI213*G213,2)))=0,TRUNC(AC213*G213,2),IF((TRUNC(TRUNC(AC213*G213,2),2)+(TRUNC(AL213,2)-(TRUNC(S213*G213,2)+TRUNC(W213*G213,2)+TRUNC(Y213*G213,2)+TRUNC(AA213*G213,2)+TRUNC(AC213*G213,2)+TRUNC(AE213*G213,2)+TRUNC(AG213*G213,2)+TRUNC(AI213*G213,2))))&lt;=0,TRUNC(AC213*G213,2),IF(AND(IF(AND(S213*G213&lt;&gt;0,(TRUNC(S213*G213,2)+(TRUNC(AL213,2)-(TRUNC(S213*G213,2)+TRUNC(W213*G213,2)+TRUNC(Y213*G213,2)+TRUNC(AA213*G213,2)+TRUNC(AC213*G213,2)+TRUNC(AE213*G213,2)+TRUNC(AG213*G213,2)+TRUNC(AI213*G213,2))))&gt;=0),ABS((AC213*G213-(TRUNC(AC213*G213,2)+(TRUNC(AL213,2)-(TRUNC(S213*G213,2)+TRUNC(W213*G213,2)+TRUNC(Y213*G213,2)+TRUNC(AA213*G213,2)+TRUNC(AC213*G213,2)+TRUNC(AE213*G213,2)+TRUNC(AG213*G213,2)+TRUNC(AI213*G213,2)))))/AC213*G213)&lt;ABS((S213*G213-(TRUNC(S213*G213,2)+(TRUNC(AL213,2)-(TRUNC(S213*G213,2)+TRUNC(W213*G213,2)+TRUNC(Y213*G213,2)+TRUNC(AA213*G213,2)+TRUNC(AC213*G213,2)+TRUNC(AE213*G213,2)+TRUNC(AG213*G213,2)+TRUNC(AI213*G213,2)))))/S213*G213),TRUE),IF(AND(W213*G213&lt;&gt;0,(TRUNC(W213*G213,2)+(TRUNC(AL213,2)-(TRUNC(S213*G213,2)+TRUNC(W213*G213,2)+TRUNC(Y213*G213,2)+TRUNC(AA213*G213,2)+TRUNC(AC213*G213,2)+TRUNC(AE213*G213,2)+TRUNC(AG213*G213,2)+TRUNC(AI213*G213,2))))&gt;=0),ABS((AC213*G213-(TRUNC(AC213*G213,2)+(TRUNC(AL213,2)-(TRUNC(S213*G213,2)+TRUNC(W213*G213,2)+TRUNC(Y213*G213,2)+TRUNC(AA213*G213,2)+TRUNC(AC213*G213,2)+TRUNC(AE213*G213,2)+TRUNC(AG213*G213,2)+TRUNC(AI213*G213,2)))))/AC213*G213)&lt;ABS((W213*G213-(TRUNC(W213*G213,2)+(TRUNC(AL213,2)-(TRUNC(S213*G213,2)+TRUNC(W213*G213,2)+TRUNC(Y213*G213,2)+TRUNC(AA213*G213,2)+TRUNC(AC213*G213,2)+TRUNC(AE213*G213,2)+TRUNC(AG213*G213,2)+TRUNC(AI213*G213,2)))))/W213*G213),TRUE),IF(AND(Y213*G213&lt;&gt;0,(TRUNC(Y213*G213,2)+(TRUNC(AL213,2)-(TRUNC(S213*G213,2)+TRUNC(W213*G213,2)+TRUNC(Y213*G213,2)+TRUNC(AA213*G213,2)+TRUNC(AC213*G213,2)+TRUNC(AE213*G213,2)+TRUNC(AG213*G213,2)+TRUNC(AI213*G213,2))))&gt;=0),ABS((AC213*G213-(TRUNC(AC213*G213,2)+(TRUNC(AL213,2)-(TRUNC(S213*G213,2)+TRUNC(W213*G213,2)+TRUNC(Y213*G213,2)+TRUNC(AA213*G213,2)+TRUNC(AC213*G213,2)+TRUNC(AE213*G213,2)+TRUNC(AG213*G213,2)+TRUNC(AI213*G213,2)))))/AC213*G213)&lt;ABS((Y213*G213-(TRUNC(Y213*G213,2)+(TRUNC(AL213,2)-(TRUNC(S213*G213,2)+TRUNC(W213*G213,2)+TRUNC(Y213*G213,2)+TRUNC(AA213*G213,2)+TRUNC(AC213*G213,2)+TRUNC(AE213*G213,2)+TRUNC(AG213*G213,2)+TRUNC(AI213*G213,2)))))/Y213*G213),TRUE),IF(AND(AA213*G213&lt;&gt;0,(TRUNC(AA213*G213,2)+(TRUNC(AL213,2)-(TRUNC(S213*G213,2)+TRUNC(W213*G213,2)+TRUNC(Y213*G213,2)+TRUNC(AA213*G213,2)+TRUNC(AC213*G213,2)+TRUNC(AE213*G213,2)+TRUNC(AG213*G213,2)+TRUNC(AI213*G213,2))))&gt;=0),ABS((AC213*G213-(TRUNC(AC213*G213,2)+(TRUNC(AL213,2)-(TRUNC(S213*G213,2)+TRUNC(W213*G213,2)+TRUNC(Y213*G213,2)+TRUNC(AA213*G213,2)+TRUNC(AC213*G213,2)+TRUNC(AE213*G213,2)+TRUNC(AG213*G213,2)+TRUNC(AI213*G213,2)))))/AC213*G213)&lt;ABS((AA213*G213-(TRUNC(AA213*G213,2)+(TRUNC(AL213,2)-(TRUNC(S213*G213,2)+TRUNC(W213*G213,2)+TRUNC(Y213*G213,2)+TRUNC(AA213*G213,2)+TRUNC(AC213*G213,2)+TRUNC(AE213*G213,2)+TRUNC(AG213*G213,2)+TRUNC(AI213*G213,2)))))/AA213*G213),TRUE),IF(AND(AC213*G213&lt;&gt;0,(TRUNC(AC213*G213,2)+(TRUNC(AL213,2)-(TRUNC(S213*G213,2)+TRUNC(W213*G213,2)+TRUNC(Y213*G213,2)+TRUNC(AA213*G213,2)+TRUNC(AC213*G213,2)+TRUNC(AE213*G213,2)+TRUNC(AG213*G213,2)+TRUNC(AI213*G213,2))))&gt;=0),ABS((AC213*G213-(TRUNC(AC213*G213,2)+(TRUNC(AL213,2)-(TRUNC(S213*G213,2)+TRUNC(W213*G213,2)+TRUNC(Y213*G213,2)+TRUNC(AA213*G213,2)+TRUNC(AC213*G213,2)+TRUNC(AE213*G213,2)+TRUNC(AG213*G213,2)+TRUNC(AI213*G213,2)))))/AC213*G213)&lt;=ABS((AC213*G213-(TRUNC(AC213*G213,2)+(TRUNC(AL213,2)-(TRUNC(S213*G213,2)+TRUNC(W213*G213,2)+TRUNC(Y213*G213,2)+TRUNC(AA213*G213,2)+TRUNC(AC213*G213,2)+TRUNC(AE213*G213,2)+TRUNC(AG213*G213,2)+TRUNC(AI213*G213,2)))))/AC213*G213),TRUE),IF(AND(AE213*G213&lt;&gt;0,(TRUNC(AE213*G213,2)+(TRUNC(AL213,2)-(TRUNC(S213*G213,2)+TRUNC(W213*G213,2)+TRUNC(Y213*G213,2)+TRUNC(AA213*G213,2)+TRUNC(AC213*G213,2)+TRUNC(AE213*G213,2)+TRUNC(AG213*G213,2)+TRUNC(AI213*G213,2))))&gt;=0),ABS((AC213*G213-(TRUNC(AC213*G213,2)+(TRUNC(AL213,2)-(TRUNC(S213*G213,2)+TRUNC(W213*G213,2)+TRUNC(Y213*G213,2)+TRUNC(AA213*G213,2)+TRUNC(AC213*G213,2)+TRUNC(AE213*G213,2)+TRUNC(AG213*G213,2)+TRUNC(AI213*G213,2)))))/AC213*G213)&lt;=ABS((AE213*G213-(TRUNC(AE213*G213,2)+(TRUNC(AL213,2)-(TRUNC(S213*G213,2)+TRUNC(W213*G213,2)+TRUNC(Y213*G213,2)+TRUNC(AA213*G213,2)+TRUNC(AC213*G213,2)+TRUNC(AE213*G213,2)+TRUNC(AG213*G213,2)+TRUNC(AI213*G213,2)))))/AE213*G213),TRUE),IF(AND(AG213*G213&lt;&gt;0,(TRUNC(AG213*G213,2)+(TRUNC(AL213,2)-(TRUNC(S213*G213,2)+TRUNC(W213*G213,2)+TRUNC(Y213*G213,2)+TRUNC(AA213*G213,2)+TRUNC(AC213*G213,2)+TRUNC(AE213*G213,2)+TRUNC(AG213*G213,2)+TRUNC(AI213*G213,2))))&gt;=0),ABS((AC213*G213-(TRUNC(AC213*G213,2)+(TRUNC(AL213,2)-(TRUNC(S213*G213,2)+TRUNC(W213*G213,2)+TRUNC(Y213*G213,2)+TRUNC(AA213*G213,2)+TRUNC(AC213*G213,2)+TRUNC(AE213*G213,2)+TRUNC(AG213*G213,2)+TRUNC(AI213*G213,2)))))/AC213*G213)&lt;=ABS((AG213*G213-(TRUNC(AG213*G213,2)+(TRUNC(AL213,2)-(TRUNC(S213*G213,2)+TRUNC(W213*G213,2)+TRUNC(Y213*G213,2)+TRUNC(AA213*G213,2)+TRUNC(AC213*G213,2)+TRUNC(AE213*G213,2)+TRUNC(AG213*G213,2)+TRUNC(AI213*G213,2)))))/AG213*G213),TRUE),IF(AND(AI213*G213&lt;&gt;0,(TRUNC(AI213*G213,2)+(TRUNC(AL213,2)-(TRUNC(S213*G213,2)+TRUNC(W213*G213,2)+TRUNC(Y213*G213,2)+TRUNC(AA213*G213,2)+TRUNC(AC213*G213,2)+TRUNC(AE213*G213,2)+TRUNC(AG213*G213,2)+TRUNC(AI213*G213,2))))&gt;=0),ABS((AC213*G213-(TRUNC(AC213*G213,2)+(TRUNC(AL213,2)-(TRUNC(S213*G213,2)+TRUNC(W213*G213,2)+TRUNC(Y213*G213,2)+TRUNC(AA213*G213,2)+TRUNC(AC213*G213,2)+TRUNC(AE213*G213,2)+TRUNC(AG213*G213,2)+TRUNC(AI213*G213,2)))))/AC213*G213)&lt;=ABS((AI213*G213-(TRUNC(AI213*G213,2)+(TRUNC(AL213,2)-(TRUNC(S213*G213,2)+TRUNC(W213*G213,2)+TRUNC(Y213*G213,2)+TRUNC(AA213*G213,2)+TRUNC(AC213*G213,2)+TRUNC(AE213*G213,2)+TRUNC(AG213*G213,2)+TRUNC(AI213*G213,2)))))/AI213*G213),TRUE)),TRUNC(AC213*G213,2)+(TRUNC(AL213,2)-(TRUNC(S213*G213,2)+TRUNC(W213*G213,2)+TRUNC(Y213*G213,2)+TRUNC(AA213*G213,2)+TRUNC(AC213*G213,2)+TRUNC(AE213*G213,2)+TRUNC(AG213*G213,2)+TRUNC(AI213*G213,2))),TRUNC(AC213*G213,2)))))</f>
        <v>0</v>
      </c>
      <c r="AE213" s="363">
        <f>IF(N213*(1+R213)=0,0,IF((TRUNC(AK213,2)-(TRUNC(H213*(1+R213),2)+TRUNC(J213*(1+R213),2)+TRUNC(K213*(1+R213),2)+TRUNC(L213*(1+R213),2)+TRUNC(M213*(1+R213),2)+TRUNC(N213*(1+R213),2)+TRUNC(O213*(1+R213),2)+TRUNC(P213*(1+R213),2)))=0,TRUNC(N213*(1+R213),2),IF((TRUNC(TRUNC(N213*(1+R213),2),2)+(TRUNC(AK213,2)-(TRUNC(H213*(1+R213),2)+TRUNC(J213*(1+R213),2)+TRUNC(K213*(1+R213),2)+TRUNC(L213*(1+R213),2)+TRUNC(M213*(1+R213),2)+TRUNC(N213*(1+R213),2)+TRUNC(O213*(1+R213),2)+TRUNC(P213*(1+R213),2))))&lt;=0,TRUNC(N213*(1+R213),2),IF(AND(IF(AND(H213*(1+R213)&lt;&gt;0,(TRUNC(H213*(1+R213),2)+(TRUNC(AK213,2)-(TRUNC(H213*(1+R213),2)+TRUNC(J213*(1+R213),2)+TRUNC(K213*(1+R213),2)+TRUNC(L213*(1+R213),2)+TRUNC(M213*(1+R213),2)+TRUNC(N213*(1+R213),2)+TRUNC(O213*(1+R213),2)+TRUNC(P213*(1+R213),2))))&gt;=0),ABS((N213*(1+R213)-(TRUNC(N213*(1+R213),2)+(TRUNC(AK213,2)-(TRUNC(H213*(1+R213),2)+TRUNC(J213*(1+R213),2)+TRUNC(K213*(1+R213),2)+TRUNC(L213*(1+R213),2)+TRUNC(M213*(1+R213),2)+TRUNC(N213*(1+R213),2)+TRUNC(O213*(1+R213),2)+TRUNC(P213*(1+R213),2)))))/N213*(1+R213))&lt;ABS((H213*(1+R213)-(TRUNC(H213*(1+R213),2)+(TRUNC(AK213,2)-(TRUNC(H213*(1+R213),2)+TRUNC(J213*(1+R213),2)+TRUNC(K213*(1+R213),2)+TRUNC(L213*(1+R213),2)+TRUNC(M213*(1+R213),2)+TRUNC(N213*(1+R213),2)+TRUNC(O213*(1+R213),2)+TRUNC(P213*(1+R213),2)))))/H213*(1+R213)),TRUE),IF(AND(J213*(1+R213)&lt;&gt;0,(TRUNC(J213*(1+R213),2)+(TRUNC(AK213,2)-(TRUNC(H213*(1+R213),2)+TRUNC(J213*(1+R213),2)+TRUNC(K213*(1+R213),2)+TRUNC(L213*(1+R213),2)+TRUNC(M213*(1+R213),2)+TRUNC(N213*(1+R213),2)+TRUNC(O213*(1+R213),2)+TRUNC(P213*(1+R213),2))))&gt;=0),ABS((N213*(1+R213)-(TRUNC(N213*(1+R213),2)+(TRUNC(AK213,2)-(TRUNC(H213*(1+R213),2)+TRUNC(J213*(1+R213),2)+TRUNC(K213*(1+R213),2)+TRUNC(L213*(1+R213),2)+TRUNC(M213*(1+R213),2)+TRUNC(N213*(1+R213),2)+TRUNC(O213*(1+R213),2)+TRUNC(P213*(1+R213),2)))))/N213*(1+R213))&lt;ABS((J213*(1+R213)-(TRUNC(J213*(1+R213),2)+(TRUNC(AK213,2)-(TRUNC(H213*(1+R213),2)+TRUNC(J213*(1+R213),2)+TRUNC(K213*(1+R213),2)+TRUNC(L213*(1+R213),2)+TRUNC(M213*(1+R213),2)+TRUNC(N213*(1+R213),2)+TRUNC(O213*(1+R213),2)+TRUNC(P213*(1+R213),2)))))/J213*(1+R213)),TRUE),IF(AND(K213*(1+R213)&lt;&gt;0,(TRUNC(K213*(1+R213),2)+(TRUNC(AK213,2)-(TRUNC(H213*(1+R213),2)+TRUNC(J213*(1+R213),2)+TRUNC(K213*(1+R213),2)+TRUNC(L213*(1+R213),2)+TRUNC(M213*(1+R213),2)+TRUNC(N213*(1+R213),2)+TRUNC(O213*(1+R213),2)+TRUNC(P213*(1+R213),2))))&gt;=0),ABS((N213*(1+R213)-(TRUNC(N213*(1+R213),2)+(TRUNC(AK213,2)-(TRUNC(H213*(1+R213),2)+TRUNC(J213*(1+R213),2)+TRUNC(K213*(1+R213),2)+TRUNC(L213*(1+R213),2)+TRUNC(M213*(1+R213),2)+TRUNC(N213*(1+R213),2)+TRUNC(O213*(1+R213),2)+TRUNC(P213*(1+R213),2)))))/N213*(1+R213))&lt;ABS((K213*(1+R213)-(TRUNC(K213*(1+R213),2)+(TRUNC(AK213,2)-(TRUNC(H213*(1+R213),2)+TRUNC(J213*(1+R213),2)+TRUNC(K213*(1+R213),2)+TRUNC(L213*(1+R213),2)+TRUNC(M213*(1+R213),2)+TRUNC(N213*(1+R213),2)+TRUNC(O213*(1+R213),2)+TRUNC(P213*(1+R213),2)))))/K213*(1+R213)),TRUE),IF(AND(L213*(1+R213)&lt;&gt;0,(TRUNC(L213*(1+R213),2)+(TRUNC(AK213,2)-(TRUNC(H213*(1+R213),2)+TRUNC(J213*(1+R213),2)+TRUNC(K213*(1+R213),2)+TRUNC(L213*(1+R213),2)+TRUNC(M213*(1+R213),2)+TRUNC(N213*(1+R213),2)+TRUNC(O213*(1+R213),2)+TRUNC(P213*(1+R213),2))))&gt;=0),ABS((N213*(1+R213)-(TRUNC(N213*(1+R213),2)+(TRUNC(AK213,2)-(TRUNC(H213*(1+R213),2)+TRUNC(J213*(1+R213),2)+TRUNC(K213*(1+R213),2)+TRUNC(L213*(1+R213),2)+TRUNC(M213*(1+R213),2)+TRUNC(N213*(1+R213),2)+TRUNC(O213*(1+R213),2)+TRUNC(P213*(1+R213),2)))))/N213*(1+R213))&lt;ABS((L213*(1+R213)-(TRUNC(L213*(1+R213),2)+(TRUNC(AK213,2)-(TRUNC(H213*(1+R213),2)+TRUNC(J213*(1+R213),2)+TRUNC(K213*(1+R213),2)+TRUNC(L213*(1+R213),2)+TRUNC(M213*(1+R213),2)+TRUNC(N213*(1+R213),2)+TRUNC(O213*(1+R213),2)+TRUNC(P213*(1+R213),2)))))/L213*(1+R213)),TRUE),IF(AND(M213*(1+R213)&lt;&gt;0,(TRUNC(M213*(1+R213),2)+(TRUNC(AK213,2)-(TRUNC(H213*(1+R213),2)+TRUNC(J213*(1+R213),2)+TRUNC(K213*(1+R213),2)+TRUNC(L213*(1+R213),2)+TRUNC(M213*(1+R213),2)+TRUNC(N213*(1+R213),2)+TRUNC(O213*(1+R213),2)+TRUNC(P213*(1+R213),2))))&gt;=0),ABS((N213*(1+R213)-(TRUNC(N213*(1+R213),2)+(TRUNC(AK213,2)-(TRUNC(H213*(1+R213),2)+TRUNC(J213*(1+R213),2)+TRUNC(K213*(1+R213),2)+TRUNC(L213*(1+R213),2)+TRUNC(M213*(1+R213),2)+TRUNC(N213*(1+R213),2)+TRUNC(O213*(1+R213),2)+TRUNC(P213*(1+R213),2)))))/N213*(1+R213))&lt;ABS((M213*(1+R213)-(TRUNC(M213*(1+R213),2)+(TRUNC(AK213,2)-(TRUNC(H213*(1+R213),2)+TRUNC(J213*(1+R213),2)+TRUNC(K213*(1+R213),2)+TRUNC(L213*(1+R213),2)+TRUNC(M213*(1+R213),2)+TRUNC(N213*(1+R213),2)+TRUNC(O213*(1+R213),2)+TRUNC(P213*(1+R213),2)))))/M213*(1+R213)),TRUE),IF(AND(N213*(1+R213)&lt;&gt;0,(TRUNC(N213*(1+R213),2)+(TRUNC(AK213,2)-(TRUNC(H213*(1+R213),2)+TRUNC(J213*(1+R213),2)+TRUNC(K213*(1+R213),2)+TRUNC(L213*(1+R213),2)+TRUNC(M213*(1+R213),2)+TRUNC(N213*(1+R213),2)+TRUNC(O213*(1+R213),2)+TRUNC(P213*(1+R213),2))))&gt;=0),ABS((N213*(1+R213)-(TRUNC(N213*(1+R213),2)+(TRUNC(AK213,2)-(TRUNC(H213*(1+R213),2)+TRUNC(J213*(1+R213),2)+TRUNC(K213*(1+R213),2)+TRUNC(L213*(1+R213),2)+TRUNC(M213*(1+R213),2)+TRUNC(N213*(1+R213),2)+TRUNC(O213*(1+R213),2)+TRUNC(P213*(1+R213),2)))))/N213*(1+R213))&lt;=ABS((N213*(1+R213)-(TRUNC(N213*(1+R213),2)+(TRUNC(AK213,2)-(TRUNC(H213*(1+R213),2)+TRUNC(J213*(1+R213),2)+TRUNC(K213*(1+R213),2)+TRUNC(L213*(1+R213),2)+TRUNC(M213*(1+R213),2)+TRUNC(N213*(1+R213),2)+TRUNC(O213*(1+R213),2)+TRUNC(P213*(1+R213),2)))))/N213*(1+R213)),TRUE),IF(AND(O213*(1+R213)&lt;&gt;0,(TRUNC(O213*(1+R213),2)+(TRUNC(AK213,2)-(TRUNC(H213*(1+R213),2)+TRUNC(J213*(1+R213),2)+TRUNC(K213*(1+R213),2)+TRUNC(L213*(1+R213),2)+TRUNC(M213*(1+R213),2)+TRUNC(N213*(1+R213),2)+TRUNC(O213*(1+R213),2)+TRUNC(P213*(1+R213),2))))&gt;=0),ABS((N213*(1+R213)-(TRUNC(N213*(1+R213),2)+(TRUNC(AK213,2)-(TRUNC(H213*(1+R213),2)+TRUNC(J213*(1+R213),2)+TRUNC(K213*(1+R213),2)+TRUNC(L213*(1+R213),2)+TRUNC(M213*(1+R213),2)+TRUNC(N213*(1+R213),2)+TRUNC(O213*(1+R213),2)+TRUNC(P213*(1+R213),2)))))/N213*(1+R213))&lt;=ABS((O213*(1+R213)-(TRUNC(O213*(1+R213),2)+(TRUNC(AK213,2)-(TRUNC(H213*(1+R213),2)+TRUNC(J213*(1+R213),2)+TRUNC(K213*(1+R213),2)+TRUNC(L213*(1+R213),2)+TRUNC(M213*(1+R213),2)+TRUNC(N213*(1+R213),2)+TRUNC(O213*(1+R213),2)+TRUNC(P213*(1+R213),2)))))/O213*(1+R213)),TRUE),IF(AND(P213*(1+R213)&lt;&gt;0,(TRUNC(P213*(1+R213),2)+(TRUNC(AK213,2)-(TRUNC(H213*(1+R213),2)+TRUNC(J213*(1+R213),2)+TRUNC(K213*(1+R213),2)+TRUNC(L213*(1+R213),2)+TRUNC(M213*(1+R213),2)+TRUNC(N213*(1+R213),2)+TRUNC(O213*(1+R213),2)+TRUNC(P213*(1+R213),2))))&gt;=0),ABS((N213*(1+R213)-(TRUNC(N213*(1+R213),2)+(TRUNC(AK213,2)-(TRUNC(H213*(1+R213),2)+TRUNC(J213*(1+R213),2)+TRUNC(K213*(1+R213),2)+TRUNC(L213*(1+R213),2)+TRUNC(M213*(1+R213),2)+TRUNC(N213*(1+R213),2)+TRUNC(O213*(1+R213),2)+TRUNC(P213*(1+R213),2)))))/N213*(1+R213))&lt;=ABS((P213*(1+R213)-(TRUNC(P213*(1+R213),2)+(TRUNC(AK213,2)-(TRUNC(H213*(1+R213),2)+TRUNC(J213*(1+R213),2)+TRUNC(K213*(1+R213),2)+TRUNC(L213*(1+R213),2)+TRUNC(M213*(1+R213),2)+TRUNC(N213*(1+R213),2)+TRUNC(O213*(1+R213),2)+TRUNC(P213*(1+R213),2)))))/P213*(1+R213)),TRUE)),TRUNC(N213*(1+R213),2)+(TRUNC(AK213,2)-(TRUNC(H213*(1+R213),2)+TRUNC(J213*(1+R213),2)+TRUNC(K213*(1+R213),2)+TRUNC(L213*(1+R213),2)+TRUNC(M213*(1+R213),2)+TRUNC(N213*(1+R213),2)+TRUNC(O213*(1+R213),2)+TRUNC(P213*(1+R213),2))),TRUNC(N213*(1+R213),2)))))</f>
        <v>0</v>
      </c>
      <c r="AF213" s="363">
        <f>IF(AE213*G213=0,0,IF((TRUNC(AL213,2)-(TRUNC(S213*G213,2)+TRUNC(W213*G213,2)+TRUNC(Y213*G213,2)+TRUNC(AA213*G213,2)+TRUNC(AC213*G213,2)+TRUNC(AE213*G213,2)+TRUNC(AG213*G213,2)+TRUNC(AI213*G213,2)))=0,TRUNC(AE213*G213,2),IF((TRUNC(TRUNC(AE213*G213,2),2)+(TRUNC(AL213,2)-(TRUNC(S213*G213,2)+TRUNC(W213*G213,2)+TRUNC(Y213*G213,2)+TRUNC(AA213*G213,2)+TRUNC(AC213*G213,2)+TRUNC(AE213*G213,2)+TRUNC(AG213*G213,2)+TRUNC(AI213*G213,2))))&lt;=0,TRUNC(AE213*G213,2),IF(AND(IF(AND(S213*G213&lt;&gt;0,(TRUNC(S213*G213,2)+(TRUNC(AL213,2)-(TRUNC(S213*G213,2)+TRUNC(W213*G213,2)+TRUNC(Y213*G213,2)+TRUNC(AA213*G213,2)+TRUNC(AC213*G213,2)+TRUNC(AE213*G213,2)+TRUNC(AG213*G213,2)+TRUNC(AI213*G213,2))))&gt;=0),ABS((AE213*G213-(TRUNC(AE213*G213,2)+(TRUNC(AL213,2)-(TRUNC(S213*G213,2)+TRUNC(W213*G213,2)+TRUNC(Y213*G213,2)+TRUNC(AA213*G213,2)+TRUNC(AC213*G213,2)+TRUNC(AE213*G213,2)+TRUNC(AG213*G213,2)+TRUNC(AI213*G213,2)))))/AE213*G213)&lt;ABS((S213*G213-(TRUNC(S213*G213,2)+(TRUNC(AL213,2)-(TRUNC(S213*G213,2)+TRUNC(W213*G213,2)+TRUNC(Y213*G213,2)+TRUNC(AA213*G213,2)+TRUNC(AC213*G213,2)+TRUNC(AE213*G213,2)+TRUNC(AG213*G213,2)+TRUNC(AI213*G213,2)))))/S213*G213),TRUE),IF(AND(W213*G213&lt;&gt;0,(TRUNC(W213*G213,2)+(TRUNC(AL213,2)-(TRUNC(S213*G213,2)+TRUNC(W213*G213,2)+TRUNC(Y213*G213,2)+TRUNC(AA213*G213,2)+TRUNC(AC213*G213,2)+TRUNC(AE213*G213,2)+TRUNC(AG213*G213,2)+TRUNC(AI213*G213,2))))&gt;=0),ABS((AE213*G213-(TRUNC(AE213*G213,2)+(TRUNC(AL213,2)-(TRUNC(S213*G213,2)+TRUNC(W213*G213,2)+TRUNC(Y213*G213,2)+TRUNC(AA213*G213,2)+TRUNC(AC213*G213,2)+TRUNC(AE213*G213,2)+TRUNC(AG213*G213,2)+TRUNC(AI213*G213,2)))))/AE213*G213)&lt;ABS((W213*G213-(TRUNC(W213*G213,2)+(TRUNC(AL213,2)-(TRUNC(S213*G213,2)+TRUNC(W213*G213,2)+TRUNC(Y213*G213,2)+TRUNC(AA213*G213,2)+TRUNC(AC213*G213,2)+TRUNC(AE213*G213,2)+TRUNC(AG213*G213,2)+TRUNC(AI213*G213,2)))))/W213*G213),TRUE),IF(AND(Y213*G213&lt;&gt;0,(TRUNC(Y213*G213,2)+(TRUNC(AL213,2)-(TRUNC(S213*G213,2)+TRUNC(W213*G213,2)+TRUNC(Y213*G213,2)+TRUNC(AA213*G213,2)+TRUNC(AC213*G213,2)+TRUNC(AE213*G213,2)+TRUNC(AG213*G213,2)+TRUNC(AI213*G213,2))))&gt;=0),ABS((AE213*G213-(TRUNC(AE213*G213,2)+(TRUNC(AL213,2)-(TRUNC(S213*G213,2)+TRUNC(W213*G213,2)+TRUNC(Y213*G213,2)+TRUNC(AA213*G213,2)+TRUNC(AC213*G213,2)+TRUNC(AE213*G213,2)+TRUNC(AG213*G213,2)+TRUNC(AI213*G213,2)))))/AE213*G213)&lt;ABS((Y213*G213-(TRUNC(Y213*G213,2)+(TRUNC(AL213,2)-(TRUNC(S213*G213,2)+TRUNC(W213*G213,2)+TRUNC(Y213*G213,2)+TRUNC(AA213*G213,2)+TRUNC(AC213*G213,2)+TRUNC(AE213*G213,2)+TRUNC(AG213*G213,2)+TRUNC(AI213*G213,2)))))/Y213*G213),TRUE),IF(AND(AA213*G213&lt;&gt;0,(TRUNC(AA213*G213,2)+(TRUNC(AL213,2)-(TRUNC(S213*G213,2)+TRUNC(W213*G213,2)+TRUNC(Y213*G213,2)+TRUNC(AA213*G213,2)+TRUNC(AC213*G213,2)+TRUNC(AE213*G213,2)+TRUNC(AG213*G213,2)+TRUNC(AI213*G213,2))))&gt;=0),ABS((AE213*G213-(TRUNC(AE213*G213,2)+(TRUNC(AL213,2)-(TRUNC(S213*G213,2)+TRUNC(W213*G213,2)+TRUNC(Y213*G213,2)+TRUNC(AA213*G213,2)+TRUNC(AC213*G213,2)+TRUNC(AE213*G213,2)+TRUNC(AG213*G213,2)+TRUNC(AI213*G213,2)))))/AE213*G213)&lt;ABS((AA213*G213-(TRUNC(AA213*G213,2)+(TRUNC(AL213,2)-(TRUNC(S213*G213,2)+TRUNC(W213*G213,2)+TRUNC(Y213*G213,2)+TRUNC(AA213*G213,2)+TRUNC(AC213*G213,2)+TRUNC(AE213*G213,2)+TRUNC(AG213*G213,2)+TRUNC(AI213*G213,2)))))/AA213*G213),TRUE),IF(AND(AC213*G213&lt;&gt;0,(TRUNC(AC213*G213,2)+(TRUNC(AL213,2)-(TRUNC(S213*G213,2)+TRUNC(W213*G213,2)+TRUNC(Y213*G213,2)+TRUNC(AA213*G213,2)+TRUNC(AC213*G213,2)+TRUNC(AE213*G213,2)+TRUNC(AG213*G213,2)+TRUNC(AI213*G213,2))))&gt;=0),ABS((AE213*G213-(TRUNC(AE213*G213,2)+(TRUNC(AL213,2)-(TRUNC(S213*G213,2)+TRUNC(W213*G213,2)+TRUNC(Y213*G213,2)+TRUNC(AA213*G213,2)+TRUNC(AC213*G213,2)+TRUNC(AE213*G213,2)+TRUNC(AG213*G213,2)+TRUNC(AI213*G213,2)))))/AE213*G213)&lt;ABS((AC213*G213-(TRUNC(AC213*G213,2)+(TRUNC(AL213,2)-(TRUNC(S213*G213,2)+TRUNC(W213*G213,2)+TRUNC(Y213*G213,2)+TRUNC(AA213*G213,2)+TRUNC(AC213*G213,2)+TRUNC(AE213*G213,2)+TRUNC(AG213*G213,2)+TRUNC(AI213*G213,2)))))/AC213*G213),TRUE),IF(AND(AE213*G213&lt;&gt;0,(TRUNC(AE213*G213,2)+(TRUNC(AL213,2)-(TRUNC(S213*G213,2)+TRUNC(W213*G213,2)+TRUNC(Y213*G213,2)+TRUNC(AA213*G213,2)+TRUNC(AC213*G213,2)+TRUNC(AE213*G213,2)+TRUNC(AG213*G213,2)+TRUNC(AI213*G213,2))))&gt;=0),ABS((AE213*G213-(TRUNC(AE213*G213,2)+(TRUNC(AL213,2)-(TRUNC(S213*G213,2)+TRUNC(W213*G213,2)+TRUNC(Y213*G213,2)+TRUNC(AA213*G213,2)+TRUNC(AC213*G213,2)+TRUNC(AE213*G213,2)+TRUNC(AG213*G213,2)+TRUNC(AI213*G213,2)))))/AE213*G213)&lt;=ABS((AE213*G213-(TRUNC(AE213*G213,2)+(TRUNC(AL213,2)-(TRUNC(S213*G213,2)+TRUNC(W213*G213,2)+TRUNC(Y213*G213,2)+TRUNC(AA213*G213,2)+TRUNC(AC213*G213,2)+TRUNC(AE213*G213,2)+TRUNC(AG213*G213,2)+TRUNC(AI213*G213,2)))))/AE213*G213),TRUE),IF(AND(AG213*G213&lt;&gt;0,(TRUNC(AG213*G213,2)+(TRUNC(AL213,2)-(TRUNC(S213*G213,2)+TRUNC(W213*G213,2)+TRUNC(Y213*G213,2)+TRUNC(AA213*G213,2)+TRUNC(AC213*G213,2)+TRUNC(AE213*G213,2)+TRUNC(AG213*G213,2)+TRUNC(AI213*G213,2))))&gt;=0),ABS((AE213*G213-(TRUNC(AE213*G213,2)+(TRUNC(AL213,2)-(TRUNC(S213*G213,2)+TRUNC(W213*G213,2)+TRUNC(Y213*G213,2)+TRUNC(AA213*G213,2)+TRUNC(AC213*G213,2)+TRUNC(AE213*G213,2)+TRUNC(AG213*G213,2)+TRUNC(AI213*G213,2)))))/AE213*G213)&lt;=ABS((AG213*G213-(TRUNC(AG213*G213,2)+(TRUNC(AL213,2)-(TRUNC(S213*G213,2)+TRUNC(W213*G213,2)+TRUNC(Y213*G213,2)+TRUNC(AA213*G213,2)+TRUNC(AC213*G213,2)+TRUNC(AE213*G213,2)+TRUNC(AG213*G213,2)+TRUNC(AI213*G213,2)))))/AG213*G213),TRUE),IF(AND(AI213*G213&lt;&gt;0,(TRUNC(AI213*G213,2)+(TRUNC(AL213,2)-(TRUNC(S213*G213,2)+TRUNC(W213*G213,2)+TRUNC(Y213*G213,2)+TRUNC(AA213*G213,2)+TRUNC(AC213*G213,2)+TRUNC(AE213*G213,2)+TRUNC(AG213*G213,2)+TRUNC(AI213*G213,2))))&gt;=0),ABS((AE213*G213-(TRUNC(AE213*G213,2)+(TRUNC(AL213,2)-(TRUNC(S213*G213,2)+TRUNC(W213*G213,2)+TRUNC(Y213*G213,2)+TRUNC(AA213*G213,2)+TRUNC(AC213*G213,2)+TRUNC(AE213*G213,2)+TRUNC(AG213*G213,2)+TRUNC(AI213*G213,2)))))/AE213*G213)&lt;=ABS((AI213*G213-(TRUNC(AI213*G213,2)+(TRUNC(AL213,2)-(TRUNC(S213*G213,2)+TRUNC(W213*G213,2)+TRUNC(Y213*G213,2)+TRUNC(AA213*G213,2)+TRUNC(AC213*G213,2)+TRUNC(AE213*G213,2)+TRUNC(AG213*G213,2)+TRUNC(AI213*G213,2)))))/AI213*G213),TRUE)),TRUNC(AE213*G213,2)+(TRUNC(AL213,2)-(TRUNC(S213*G213,2)+TRUNC(W213*G213,2)+TRUNC(Y213*G213,2)+TRUNC(AA213*G213,2)+TRUNC(AC213*G213,2)+TRUNC(AE213*G213,2)+TRUNC(AG213*G213,2)+TRUNC(AI213*G213,2))),TRUNC(AE213*G213,2)))))</f>
        <v>0</v>
      </c>
      <c r="AG213" s="363">
        <f>IF(O213*(1+R213)=0,0,IF((TRUNC(AK213,2)-(TRUNC(H213*(1+R213),2)+TRUNC(J213*(1+R213),2)+TRUNC(K213*(1+R213),2)+TRUNC(L213*(1+R213),2)+TRUNC(M213*(1+R213),2)+TRUNC(N213*(1+R213),2)+TRUNC(O213*(1+R213),2)+TRUNC(P213*(1+R213),2)))=0,TRUNC(O213*(1+R213),2),IF((TRUNC(TRUNC(O213*(1+R213),2),2)+(TRUNC(AK213,2)-(TRUNC(H213*(1+R213),2)+TRUNC(J213*(1+R213),2)+TRUNC(K213*(1+R213),2)+TRUNC(L213*(1+R213),2)+TRUNC(M213*(1+R213),2)+TRUNC(N213*(1+R213),2)+TRUNC(O213*(1+R213),2)+TRUNC(P213*(1+R213),2))))&lt;=0,TRUNC(O213*(1+R213),2),IF(AND(IF(AND(H213*(1+R213)&lt;&gt;0,(TRUNC(H213*(1+R213),2)+(TRUNC(AK213,2)-(TRUNC(H213*(1+R213),2)+TRUNC(J213*(1+R213),2)+TRUNC(K213*(1+R213),2)+TRUNC(L213*(1+R213),2)+TRUNC(M213*(1+R213),2)+TRUNC(N213*(1+R213),2)+TRUNC(O213*(1+R213),2)+TRUNC(P213*(1+R213),2))))&gt;=0),ABS((O213*(1+R213)-(TRUNC(O213*(1+R213),2)+(TRUNC(AK213,2)-(TRUNC(H213*(1+R213),2)+TRUNC(J213*(1+R213),2)+TRUNC(K213*(1+R213),2)+TRUNC(L213*(1+R213),2)+TRUNC(M213*(1+R213),2)+TRUNC(N213*(1+R213),2)+TRUNC(O213*(1+R213),2)+TRUNC(P213*(1+R213),2)))))/O213*(1+R213))&lt;ABS((H213*(1+R213)-(TRUNC(H213*(1+R213),2)+(TRUNC(AK213,2)-(TRUNC(H213*(1+R213),2)+TRUNC(J213*(1+R213),2)+TRUNC(K213*(1+R213),2)+TRUNC(L213*(1+R213),2)+TRUNC(M213*(1+R213),2)+TRUNC(N213*(1+R213),2)+TRUNC(O213*(1+R213),2)+TRUNC(P213*(1+R213),2)))))/H213*(1+R213)),TRUE),IF(AND(J213*(1+R213)&lt;&gt;0,(TRUNC(J213*(1+R213),2)+(TRUNC(AK213,2)-(TRUNC(H213*(1+R213),2)+TRUNC(J213*(1+R213),2)+TRUNC(K213*(1+R213),2)+TRUNC(L213*(1+R213),2)+TRUNC(M213*(1+R213),2)+TRUNC(N213*(1+R213),2)+TRUNC(O213*(1+R213),2)+TRUNC(P213*(1+R213),2))))&gt;=0),ABS((O213*(1+R213)-(TRUNC(O213*(1+R213),2)+(TRUNC(AK213,2)-(TRUNC(H213*(1+R213),2)+TRUNC(J213*(1+R213),2)+TRUNC(K213*(1+R213),2)+TRUNC(L213*(1+R213),2)+TRUNC(M213*(1+R213),2)+TRUNC(N213*(1+R213),2)+TRUNC(O213*(1+R213),2)+TRUNC(P213*(1+R213),2)))))/O213*(1+R213))&lt;ABS((J213*(1+R213)-(TRUNC(J213*(1+R213),2)+(TRUNC(AK213,2)-(TRUNC(H213*(1+R213),2)+TRUNC(J213*(1+R213),2)+TRUNC(K213*(1+R213),2)+TRUNC(L213*(1+R213),2)+TRUNC(M213*(1+R213),2)+TRUNC(N213*(1+R213),2)+TRUNC(O213*(1+R213),2)+TRUNC(P213*(1+R213),2)))))/J213*(1+R213)),TRUE),IF(AND(K213*(1+R213)&lt;&gt;0,(TRUNC(K213*(1+R213),2)+(TRUNC(AK213,2)-(TRUNC(H213*(1+R213),2)+TRUNC(J213*(1+R213),2)+TRUNC(K213*(1+R213),2)+TRUNC(L213*(1+R213),2)+TRUNC(M213*(1+R213),2)+TRUNC(N213*(1+R213),2)+TRUNC(O213*(1+R213),2)+TRUNC(P213*(1+R213),2))))&gt;=0),ABS((O213*(1+R213)-(TRUNC(O213*(1+R213),2)+(TRUNC(AK213,2)-(TRUNC(H213*(1+R213),2)+TRUNC(J213*(1+R213),2)+TRUNC(K213*(1+R213),2)+TRUNC(L213*(1+R213),2)+TRUNC(M213*(1+R213),2)+TRUNC(N213*(1+R213),2)+TRUNC(O213*(1+R213),2)+TRUNC(P213*(1+R213),2)))))/O213*(1+R213))&lt;ABS((K213*(1+R213)-(TRUNC(K213*(1+R213),2)+(TRUNC(AK213,2)-(TRUNC(H213*(1+R213),2)+TRUNC(J213*(1+R213),2)+TRUNC(K213*(1+R213),2)+TRUNC(L213*(1+R213),2)+TRUNC(M213*(1+R213),2)+TRUNC(N213*(1+R213),2)+TRUNC(O213*(1+R213),2)+TRUNC(P213*(1+R213),2)))))/K213*(1+R213)),TRUE),IF(AND(L213*(1+R213)&lt;&gt;0,(TRUNC(L213*(1+R213),2)+(TRUNC(AK213,2)-(TRUNC(H213*(1+R213),2)+TRUNC(J213*(1+R213),2)+TRUNC(K213*(1+R213),2)+TRUNC(L213*(1+R213),2)+TRUNC(M213*(1+R213),2)+TRUNC(N213*(1+R213),2)+TRUNC(O213*(1+R213),2)+TRUNC(P213*(1+R213),2))))&gt;=0),ABS((O213*(1+R213)-(TRUNC(O213*(1+R213),2)+(TRUNC(AK213,2)-(TRUNC(H213*(1+R213),2)+TRUNC(J213*(1+R213),2)+TRUNC(K213*(1+R213),2)+TRUNC(L213*(1+R213),2)+TRUNC(M213*(1+R213),2)+TRUNC(N213*(1+R213),2)+TRUNC(O213*(1+R213),2)+TRUNC(P213*(1+R213),2)))))/O213*(1+R213))&lt;ABS((L213*(1+R213)-(TRUNC(L213*(1+R213),2)+(TRUNC(AK213,2)-(TRUNC(H213*(1+R213),2)+TRUNC(J213*(1+R213),2)+TRUNC(K213*(1+R213),2)+TRUNC(L213*(1+R213),2)+TRUNC(M213*(1+R213),2)+TRUNC(N213*(1+R213),2)+TRUNC(O213*(1+R213),2)+TRUNC(P213*(1+R213),2)))))/L213*(1+R213)),TRUE),IF(AND(M213*(1+R213)&lt;&gt;0,(TRUNC(M213*(1+R213),2)+(TRUNC(AK213,2)-(TRUNC(H213*(1+R213),2)+TRUNC(J213*(1+R213),2)+TRUNC(K213*(1+R213),2)+TRUNC(L213*(1+R213),2)+TRUNC(M213*(1+R213),2)+TRUNC(N213*(1+R213),2)+TRUNC(O213*(1+R213),2)+TRUNC(P213*(1+R213),2))))&gt;=0),ABS((O213*(1+R213)-(TRUNC(O213*(1+R213),2)+(TRUNC(AK213,2)-(TRUNC(H213*(1+R213),2)+TRUNC(J213*(1+R213),2)+TRUNC(K213*(1+R213),2)+TRUNC(L213*(1+R213),2)+TRUNC(M213*(1+R213),2)+TRUNC(N213*(1+R213),2)+TRUNC(O213*(1+R213),2)+TRUNC(P213*(1+R213),2)))))/O213*(1+R213))&lt;ABS((M213*(1+R213)-(TRUNC(M213*(1+R213),2)+(TRUNC(AK213,2)-(TRUNC(H213*(1+R213),2)+TRUNC(J213*(1+R213),2)+TRUNC(K213*(1+R213),2)+TRUNC(L213*(1+R213),2)+TRUNC(M213*(1+R213),2)+TRUNC(N213*(1+R213),2)+TRUNC(O213*(1+R213),2)+TRUNC(P213*(1+R213),2)))))/M213*(1+R213)),TRUE),IF(AND(N213*(1+R213)&lt;&gt;0,(TRUNC(N213*(1+R213),2)+(TRUNC(AK213,2)-(TRUNC(H213*(1+R213),2)+TRUNC(J213*(1+R213),2)+TRUNC(K213*(1+R213),2)+TRUNC(L213*(1+R213),2)+TRUNC(M213*(1+R213),2)+TRUNC(N213*(1+R213),2)+TRUNC(O213*(1+R213),2)+TRUNC(P213*(1+R213),2))))&gt;=0),ABS((O213*(1+R213)-(TRUNC(O213*(1+R213),2)+(TRUNC(AK213,2)-(TRUNC(H213*(1+R213),2)+TRUNC(J213*(1+R213),2)+TRUNC(K213*(1+R213),2)+TRUNC(L213*(1+R213),2)+TRUNC(M213*(1+R213),2)+TRUNC(N213*(1+R213),2)+TRUNC(O213*(1+R213),2)+TRUNC(P213*(1+R213),2)))))/O213*(1+R213))&lt;ABS((N213*(1+R213)-(TRUNC(N213*(1+R213),2)+(TRUNC(AK213,2)-(TRUNC(H213*(1+R213),2)+TRUNC(J213*(1+R213),2)+TRUNC(K213*(1+R213),2)+TRUNC(L213*(1+R213),2)+TRUNC(M213*(1+R213),2)+TRUNC(N213*(1+R213),2)+TRUNC(O213*(1+R213),2)+TRUNC(P213*(1+R213),2)))))/N213*(1+R213)),TRUE),IF(AND(O213*(1+R213)&lt;&gt;0,(TRUNC(O213*(1+R213),2)+(TRUNC(AK213,2)-(TRUNC(H213*(1+R213),2)+TRUNC(J213*(1+R213),2)+TRUNC(K213*(1+R213),2)+TRUNC(L213*(1+R213),2)+TRUNC(M213*(1+R213),2)+TRUNC(N213*(1+R213),2)+TRUNC(O213*(1+R213),2)+TRUNC(P213*(1+R213),2))))&gt;=0),ABS((O213*(1+R213)-(TRUNC(O213*(1+R213),2)+(TRUNC(AK213,2)-(TRUNC(H213*(1+R213),2)+TRUNC(J213*(1+R213),2)+TRUNC(K213*(1+R213),2)+TRUNC(L213*(1+R213),2)+TRUNC(M213*(1+R213),2)+TRUNC(N213*(1+R213),2)+TRUNC(O213*(1+R213),2)+TRUNC(P213*(1+R213),2)))))/O213*(1+R213))&lt;=ABS((O213*(1+R213)-(TRUNC(O213*(1+R213),2)+(TRUNC(AK213,2)-(TRUNC(H213*(1+R213),2)+TRUNC(J213*(1+R213),2)+TRUNC(K213*(1+R213),2)+TRUNC(L213*(1+R213),2)+TRUNC(M213*(1+R213),2)+TRUNC(N213*(1+R213),2)+TRUNC(O213*(1+R213),2)+TRUNC(P213*(1+R213),2)))))/O213*(1+R213)),TRUE),IF(AND(P213*(1+R213)&lt;&gt;0,(TRUNC(P213*(1+R213),2)+(TRUNC(AK213,2)-(TRUNC(H213*(1+R213),2)+TRUNC(J213*(1+R213),2)+TRUNC(K213*(1+R213),2)+TRUNC(L213*(1+R213),2)+TRUNC(M213*(1+R213),2)+TRUNC(N213*(1+R213),2)+TRUNC(O213*(1+R213),2)+TRUNC(P213*(1+R213),2))))&gt;=0),ABS((O213*(1+R213)-(TRUNC(O213*(1+R213),2)+(TRUNC(AK213,2)-(TRUNC(H213*(1+R213),2)+TRUNC(J213*(1+R213),2)+TRUNC(K213*(1+R213),2)+TRUNC(L213*(1+R213),2)+TRUNC(M213*(1+R213),2)+TRUNC(N213*(1+R213),2)+TRUNC(O213*(1+R213),2)+TRUNC(P213*(1+R213),2)))))/O213*(1+R213))&lt;=ABS((P213*(1+R213)-(TRUNC(P213*(1+R213),2)+(TRUNC(AK213,2)-(TRUNC(H213*(1+R213),2)+TRUNC(J213*(1+R213),2)+TRUNC(K213*(1+R213),2)+TRUNC(L213*(1+R213),2)+TRUNC(M213*(1+R213),2)+TRUNC(N213*(1+R213),2)+TRUNC(O213*(1+R213),2)+TRUNC(P213*(1+R213),2)))))/P213*(1+R213)),TRUE)),TRUNC(O213*(1+R213),2)+(TRUNC(AK213,2)-(TRUNC(H213*(1+R213),2)+TRUNC(J213*(1+R213),2)+TRUNC(K213*(1+R213),2)+TRUNC(L213*(1+R213),2)+TRUNC(M213*(1+R213),2)+TRUNC(N213*(1+R213),2)+TRUNC(O213*(1+R213),2)+TRUNC(P213*(1+R213),2))),TRUNC(O213*(1+R213),2)))))</f>
        <v>0</v>
      </c>
      <c r="AH213" s="363">
        <f>IF(AG213*G213=0,0,IF((TRUNC(AL213,2)-(TRUNC(S213*G213,2)+TRUNC(W213*G213,2)+TRUNC(Y213*G213,2)+TRUNC(AA213*G213,2)+TRUNC(AC213*G213,2)+TRUNC(AE213*G213,2)+TRUNC(AG213*G213,2)+TRUNC(AI213*G213,2)))=0,TRUNC(AG213*G213,2),IF((TRUNC(TRUNC(AG213*G213,2),2)+(TRUNC(AL213,2)-(TRUNC(S213*G213,2)+TRUNC(W213*G213,2)+TRUNC(Y213*G213,2)+TRUNC(AA213*G213,2)+TRUNC(AC213*G213,2)+TRUNC(AE213*G213,2)+TRUNC(AG213*G213,2)+TRUNC(AI213*G213,2))))&lt;=0,TRUNC(AG213*G213,2),IF(AND(IF(AND(S213*G213&lt;&gt;0,(TRUNC(S213*G213,2)+(TRUNC(AL213,2)-(TRUNC(S213*G213,2)+TRUNC(W213*G213,2)+TRUNC(Y213*G213,2)+TRUNC(AA213*G213,2)+TRUNC(AC213*G213,2)+TRUNC(AE213*G213,2)+TRUNC(AG213*G213,2)+TRUNC(AI213*G213,2))))&gt;=0),ABS((AG213*G213-(TRUNC(AG213*G213,2)+(TRUNC(AL213,2)-(TRUNC(S213*G213,2)+TRUNC(W213*G213,2)+TRUNC(Y213*G213,2)+TRUNC(AA213*G213,2)+TRUNC(AC213*G213,2)+TRUNC(AE213*G213,2)+TRUNC(AG213*G213,2)+TRUNC(AI213*G213,2)))))/AG213*G213)&lt;ABS((S213*G213-(TRUNC(S213*G213,2)+(TRUNC(AL213,2)-(TRUNC(S213*G213,2)+TRUNC(W213*G213,2)+TRUNC(Y213*G213,2)+TRUNC(AA213*G213,2)+TRUNC(AC213*G213,2)+TRUNC(AE213*G213,2)+TRUNC(AG213*G213,2)+TRUNC(AI213*G213,2)))))/S213*G213),TRUE),IF(AND(W213*G213&lt;&gt;0,(TRUNC(W213*G213,2)+(TRUNC(AL213,2)-(TRUNC(S213*G213,2)+TRUNC(W213*G213,2)+TRUNC(Y213*G213,2)+TRUNC(AA213*G213,2)+TRUNC(AC213*G213,2)+TRUNC(AE213*G213,2)+TRUNC(AG213*G213,2)+TRUNC(AI213*G213,2))))&gt;=0),ABS((AG213*G213-(TRUNC(AG213*G213,2)+(TRUNC(AL213,2)-(TRUNC(S213*G213,2)+TRUNC(W213*G213,2)+TRUNC(Y213*G213,2)+TRUNC(AA213*G213,2)+TRUNC(AC213*G213,2)+TRUNC(AE213*G213,2)+TRUNC(AG213*G213,2)+TRUNC(AI213*G213,2)))))/AG213*G213)&lt;ABS((W213*G213-(TRUNC(W213*G213,2)+(TRUNC(AL213,2)-(TRUNC(S213*G213,2)+TRUNC(W213*G213,2)+TRUNC(Y213*G213,2)+TRUNC(AA213*G213,2)+TRUNC(AC213*G213,2)+TRUNC(AE213*G213,2)+TRUNC(AG213*G213,2)+TRUNC(AI213*G213,2)))))/W213*G213),TRUE),IF(AND(Y213*G213&lt;&gt;0,(TRUNC(Y213*G213,2)+(TRUNC(AL213,2)-(TRUNC(S213*G213,2)+TRUNC(W213*G213,2)+TRUNC(Y213*G213,2)+TRUNC(AA213*G213,2)+TRUNC(AC213*G213,2)+TRUNC(AE213*G213,2)+TRUNC(AG213*G213,2)+TRUNC(AI213*G213,2))))&gt;=0),ABS((AG213*G213-(TRUNC(AG213*G213,2)+(TRUNC(AL213,2)-(TRUNC(S213*G213,2)+TRUNC(W213*G213,2)+TRUNC(Y213*G213,2)+TRUNC(AA213*G213,2)+TRUNC(AC213*G213,2)+TRUNC(AE213*G213,2)+TRUNC(AG213*G213,2)+TRUNC(AI213*G213,2)))))/AG213*G213)&lt;ABS((Y213*G213-(TRUNC(Y213*G213,2)+(TRUNC(AL213,2)-(TRUNC(S213*G213,2)+TRUNC(W213*G213,2)+TRUNC(Y213*G213,2)+TRUNC(AA213*G213,2)+TRUNC(AC213*G213,2)+TRUNC(AE213*G213,2)+TRUNC(AG213*G213,2)+TRUNC(AI213*G213,2)))))/Y213*G213),TRUE),IF(AND(AA213*G213&lt;&gt;0,(TRUNC(AA213*G213,2)+(TRUNC(AL213,2)-(TRUNC(S213*G213,2)+TRUNC(W213*G213,2)+TRUNC(Y213*G213,2)+TRUNC(AA213*G213,2)+TRUNC(AC213*G213,2)+TRUNC(AE213*G213,2)+TRUNC(AG213*G213,2)+TRUNC(AI213*G213,2))))&gt;=0),ABS((AG213*G213-(TRUNC(AG213*G213,2)+(TRUNC(AL213,2)-(TRUNC(S213*G213,2)+TRUNC(W213*G213,2)+TRUNC(Y213*G213,2)+TRUNC(AA213*G213,2)+TRUNC(AC213*G213,2)+TRUNC(AE213*G213,2)+TRUNC(AG213*G213,2)+TRUNC(AI213*G213,2)))))/AG213*G213)&lt;ABS((AA213*G213-(TRUNC(AA213*G213,2)+(TRUNC(AL213,2)-(TRUNC(S213*G213,2)+TRUNC(W213*G213,2)+TRUNC(Y213*G213,2)+TRUNC(AA213*G213,2)+TRUNC(AC213*G213,2)+TRUNC(AE213*G213,2)+TRUNC(AG213*G213,2)+TRUNC(AI213*G213,2)))))/AA213*G213),TRUE),IF(AND(AC213*G213&lt;&gt;0,(TRUNC(AC213*G213,2)+(TRUNC(AL213,2)-(TRUNC(S213*G213,2)+TRUNC(W213*G213,2)+TRUNC(Y213*G213,2)+TRUNC(AA213*G213,2)+TRUNC(AC213*G213,2)+TRUNC(AE213*G213,2)+TRUNC(AG213*G213,2)+TRUNC(AI213*G213,2))))&gt;=0),ABS((AG213*G213-(TRUNC(AG213*G213,2)+(TRUNC(AL213,2)-(TRUNC(S213*G213,2)+TRUNC(W213*G213,2)+TRUNC(Y213*G213,2)+TRUNC(AA213*G213,2)+TRUNC(AC213*G213,2)+TRUNC(AE213*G213,2)+TRUNC(AG213*G213,2)+TRUNC(AI213*G213,2)))))/AG213*G213)&lt;ABS((AC213*G213-(TRUNC(AC213*G213,2)+(TRUNC(AL213,2)-(TRUNC(S213*G213,2)+TRUNC(W213*G213,2)+TRUNC(Y213*G213,2)+TRUNC(AA213*G213,2)+TRUNC(AC213*G213,2)+TRUNC(AE213*G213,2)+TRUNC(AG213*G213,2)+TRUNC(AI213*G213,2)))))/AC213*G213),TRUE),IF(AND(AE213*G213&lt;&gt;0,(TRUNC(AE213*G213,2)+(TRUNC(AL213,2)-(TRUNC(S213*G213,2)+TRUNC(W213*G213,2)+TRUNC(Y213*G213,2)+TRUNC(AA213*G213,2)+TRUNC(AC213*G213,2)+TRUNC(AE213*G213,2)+TRUNC(AG213*G213,2)+TRUNC(AI213*G213,2))))&gt;=0),ABS((AG213*G213-(TRUNC(AG213*G213,2)+(TRUNC(AL213,2)-(TRUNC(S213*G213,2)+TRUNC(W213*G213,2)+TRUNC(Y213*G213,2)+TRUNC(AA213*G213,2)+TRUNC(AC213*G213,2)+TRUNC(AE213*G213,2)+TRUNC(AG213*G213,2)+TRUNC(AI213*G213,2)))))/AG213*G213)&lt;ABS((AE213*G213-(TRUNC(AE213*G213,2)+(TRUNC(AL213,2)-(TRUNC(S213*G213,2)+TRUNC(W213*G213,2)+TRUNC(Y213*G213,2)+TRUNC(AA213*G213,2)+TRUNC(AC213*G213,2)+TRUNC(AE213*G213,2)+TRUNC(AG213*G213,2)+TRUNC(AI213*G213,2)))))/AE213*G213),TRUE),IF(AND(AG213*G213&lt;&gt;0,(TRUNC(AG213*G213,2)+(TRUNC(AL213,2)-(TRUNC(S213*G213,2)+TRUNC(W213*G213,2)+TRUNC(Y213*G213,2)+TRUNC(AA213*G213,2)+TRUNC(AC213*G213,2)+TRUNC(AE213*G213,2)+TRUNC(AG213*G213,2)+TRUNC(AI213*G213,2))))&gt;=0),ABS((AG213*G213-(TRUNC(AG213*G213,2)+(TRUNC(AL213,2)-(TRUNC(S213*G213,2)+TRUNC(W213*G213,2)+TRUNC(Y213*G213,2)+TRUNC(AA213*G213,2)+TRUNC(AC213*G213,2)+TRUNC(AE213*G213,2)+TRUNC(AG213*G213,2)+TRUNC(AI213*G213,2)))))/AG213*G213)&lt;=ABS((AG213*G213-(TRUNC(AG213*G213,2)+(TRUNC(AL213,2)-(TRUNC(S213*G213,2)+TRUNC(W213*G213,2)+TRUNC(Y213*G213,2)+TRUNC(AA213*G213,2)+TRUNC(AC213*G213,2)+TRUNC(AE213*G213,2)+TRUNC(AG213*G213,2)+TRUNC(AI213*G213,2)))))/AG213*G213),TRUE),IF(AND(AI213*G213&lt;&gt;0,(TRUNC(AI213*G213,2)+(TRUNC(AL213,2)-(TRUNC(S213*G213,2)+TRUNC(W213*G213,2)+TRUNC(Y213*G213,2)+TRUNC(AA213*G213,2)+TRUNC(AC213*G213,2)+TRUNC(AE213*G213,2)+TRUNC(AG213*G213,2)+TRUNC(AI213*G213,2))))&gt;=0),ABS((AG213*G213-(TRUNC(AG213*G213,2)+(TRUNC(AL213,2)-(TRUNC(S213*G213,2)+TRUNC(W213*G213,2)+TRUNC(Y213*G213,2)+TRUNC(AA213*G213,2)+TRUNC(AC213*G213,2)+TRUNC(AE213*G213,2)+TRUNC(AG213*G213,2)+TRUNC(AI213*G213,2)))))/AG213*G213)&lt;=ABS((AI213*G213-(TRUNC(AI213*G213,2)+(TRUNC(AL213,2)-(TRUNC(S213*G213,2)+TRUNC(W213*G213,2)+TRUNC(Y213*G213,2)+TRUNC(AA213*G213,2)+TRUNC(AC213*G213,2)+TRUNC(AE213*G213,2)+TRUNC(AG213*G213,2)+TRUNC(AI213*G213,2)))))/AI213*G213),TRUE)),TRUNC(AG213*G213,2)+(TRUNC(AL213,2)-(TRUNC(S213*G213,2)+TRUNC(W213*G213,2)+TRUNC(Y213*G213,2)+TRUNC(AA213*G213,2)+TRUNC(AC213*G213,2)+TRUNC(AE213*G213,2)+TRUNC(AG213*G213,2)+TRUNC(AI213*G213,2))),TRUNC(AG213*G213,2)))))</f>
        <v>0</v>
      </c>
      <c r="AI213" s="363">
        <f>IF(P213*(1+R213)=0,0,IF((TRUNC(AK213,2)-(TRUNC(H213*(1+R213),2)+TRUNC(J213*(1+R213),2)+TRUNC(K213*(1+R213),2)+TRUNC(L213*(1+R213),2)+TRUNC(M213*(1+R213),2)+TRUNC(N213*(1+R213),2)+TRUNC(O213*(1+R213),2)+TRUNC(P213*(1+R213),2)))=0,TRUNC(P213*(1+R213),2),IF((TRUNC(TRUNC(P213*(1+R213),2),2)+(TRUNC(AK213,2)-(TRUNC(H213*(1+R213),2)+TRUNC(J213*(1+R213),2)+TRUNC(K213*(1+R213),2)+TRUNC(L213*(1+R213),2)+TRUNC(M213*(1+R213),2)+TRUNC(N213*(1+R213),2)+TRUNC(O213*(1+R213),2)+TRUNC(P213*(1+R213),2))))&lt;=0,TRUNC(P213*(1+R213),2),IF(AND(IF(AND(H213*(1+R213)&lt;&gt;0,(TRUNC(H213*(1+R213),2)+(TRUNC(AK213,2)-(TRUNC(H213*(1+R213),2)+TRUNC(J213*(1+R213),2)+TRUNC(K213*(1+R213),2)+TRUNC(L213*(1+R213),2)+TRUNC(M213*(1+R213),2)+TRUNC(N213*(1+R213),2)+TRUNC(O213*(1+R213),2)+TRUNC(P213*(1+R213),2))))&gt;=0),ABS((P213*(1+R213)-(TRUNC(P213*(1+R213),2)+(TRUNC(AK213,2)-(TRUNC(H213*(1+R213),2)+TRUNC(J213*(1+R213),2)+TRUNC(K213*(1+R213),2)+TRUNC(L213*(1+R213),2)+TRUNC(M213*(1+R213),2)+TRUNC(N213*(1+R213),2)+TRUNC(O213*(1+R213),2)+TRUNC(P213*(1+R213),2)))))/P213*(1+R213))&lt;ABS((H213*(1+R213)-(TRUNC(H213*(1+R213),2)+(TRUNC(AK213,2)-(TRUNC(H213*(1+R213),2)+TRUNC(J213*(1+R213),2)+TRUNC(K213*(1+R213),2)+TRUNC(L213*(1+R213),2)+TRUNC(M213*(1+R213),2)+TRUNC(N213*(1+R213),2)+TRUNC(O213*(1+R213),2)+TRUNC(P213*(1+R213),2)))))/H213*(1+R213)),TRUE),IF(AND(J213*(1+R213)&lt;&gt;0,(TRUNC(J213*(1+R213),2)+(TRUNC(AK213,2)-(TRUNC(H213*(1+R213),2)+TRUNC(J213*(1+R213),2)+TRUNC(K213*(1+R213),2)+TRUNC(L213*(1+R213),2)+TRUNC(M213*(1+R213),2)+TRUNC(N213*(1+R213),2)+TRUNC(O213*(1+R213),2)+TRUNC(P213*(1+R213),2))))&gt;=0),ABS((P213*(1+R213)-(TRUNC(P213*(1+R213),2)+(TRUNC(AK213,2)-(TRUNC(H213*(1+R213),2)+TRUNC(J213*(1+R213),2)+TRUNC(K213*(1+R213),2)+TRUNC(L213*(1+R213),2)+TRUNC(M213*(1+R213),2)+TRUNC(N213*(1+R213),2)+TRUNC(O213*(1+R213),2)+TRUNC(P213*(1+R213),2)))))/P213*(1+R213))&lt;ABS((J213*(1+R213)-(TRUNC(J213*(1+R213),2)+(TRUNC(AK213,2)-(TRUNC(H213*(1+R213),2)+TRUNC(J213*(1+R213),2)+TRUNC(K213*(1+R213),2)+TRUNC(L213*(1+R213),2)+TRUNC(M213*(1+R213),2)+TRUNC(N213*(1+R213),2)+TRUNC(O213*(1+R213),2)+TRUNC(P213*(1+R213),2)))))/J213*(1+R213)),TRUE),IF(AND(K213*(1+R213)&lt;&gt;0,(TRUNC(K213*(1+R213),2)+(TRUNC(AK213,2)-(TRUNC(H213*(1+R213),2)+TRUNC(J213*(1+R213),2)+TRUNC(K213*(1+R213),2)+TRUNC(L213*(1+R213),2)+TRUNC(M213*(1+R213),2)+TRUNC(N213*(1+R213),2)+TRUNC(O213*(1+R213),2)+TRUNC(P213*(1+R213),2))))&gt;=0),ABS((P213*(1+R213)-(TRUNC(P213*(1+R213),2)+(TRUNC(AK213,2)-(TRUNC(H213*(1+R213),2)+TRUNC(J213*(1+R213),2)+TRUNC(K213*(1+R213),2)+TRUNC(L213*(1+R213),2)+TRUNC(M213*(1+R213),2)+TRUNC(N213*(1+R213),2)+TRUNC(O213*(1+R213),2)+TRUNC(P213*(1+R213),2)))))/P213*(1+R213))&lt;ABS((K213*(1+R213)-(TRUNC(K213*(1+R213),2)+(TRUNC(AK213,2)-(TRUNC(H213*(1+R213),2)+TRUNC(J213*(1+R213),2)+TRUNC(K213*(1+R213),2)+TRUNC(L213*(1+R213),2)+TRUNC(M213*(1+R213),2)+TRUNC(N213*(1+R213),2)+TRUNC(O213*(1+R213),2)+TRUNC(P213*(1+R213),2)))))/K213*(1+R213)),TRUE),IF(AND(L213*(1+R213)&lt;&gt;0,(TRUNC(L213*(1+R213),2)+(TRUNC(AK213,2)-(TRUNC(H213*(1+R213),2)+TRUNC(J213*(1+R213),2)+TRUNC(K213*(1+R213),2)+TRUNC(L213*(1+R213),2)+TRUNC(M213*(1+R213),2)+TRUNC(N213*(1+R213),2)+TRUNC(O213*(1+R213),2)+TRUNC(P213*(1+R213),2))))&gt;=0),ABS((P213*(1+R213)-(TRUNC(P213*(1+R213),2)+(TRUNC(AK213,2)-(TRUNC(H213*(1+R213),2)+TRUNC(J213*(1+R213),2)+TRUNC(K213*(1+R213),2)+TRUNC(L213*(1+R213),2)+TRUNC(M213*(1+R213),2)+TRUNC(N213*(1+R213),2)+TRUNC(O213*(1+R213),2)+TRUNC(P213*(1+R213),2)))))/P213*(1+R213))&lt;ABS((L213*(1+R213)-(TRUNC(L213*(1+R213),2)+(TRUNC(AK213,2)-(TRUNC(H213*(1+R213),2)+TRUNC(J213*(1+R213),2)+TRUNC(K213*(1+R213),2)+TRUNC(L213*(1+R213),2)+TRUNC(M213*(1+R213),2)+TRUNC(N213*(1+R213),2)+TRUNC(O213*(1+R213),2)+TRUNC(P213*(1+R213),2)))))/L213*(1+R213)),TRUE),IF(AND(M213*(1+R213)&lt;&gt;0,(TRUNC(M213*(1+R213),2)+(TRUNC(AK213,2)-(TRUNC(H213*(1+R213),2)+TRUNC(J213*(1+R213),2)+TRUNC(K213*(1+R213),2)+TRUNC(L213*(1+R213),2)+TRUNC(M213*(1+R213),2)+TRUNC(N213*(1+R213),2)+TRUNC(O213*(1+R213),2)+TRUNC(P213*(1+R213),2))))&gt;=0),ABS((P213*(1+R213)-(TRUNC(P213*(1+R213),2)+(TRUNC(AK213,2)-(TRUNC(H213*(1+R213),2)+TRUNC(J213*(1+R213),2)+TRUNC(K213*(1+R213),2)+TRUNC(L213*(1+R213),2)+TRUNC(M213*(1+R213),2)+TRUNC(N213*(1+R213),2)+TRUNC(O213*(1+R213),2)+TRUNC(P213*(1+R213),2)))))/P213*(1+R213))&lt;ABS((M213*(1+R213)-(TRUNC(M213*(1+R213),2)+(TRUNC(AK213,2)-(TRUNC(H213*(1+R213),2)+TRUNC(J213*(1+R213),2)+TRUNC(K213*(1+R213),2)+TRUNC(L213*(1+R213),2)+TRUNC(M213*(1+R213),2)+TRUNC(N213*(1+R213),2)+TRUNC(O213*(1+R213),2)+TRUNC(P213*(1+R213),2)))))/M213*(1+R213)),TRUE),IF(AND(N213*(1+R213)&lt;&gt;0,(TRUNC(N213*(1+R213),2)+(TRUNC(AK213,2)-(TRUNC(H213*(1+R213),2)+TRUNC(J213*(1+R213),2)+TRUNC(K213*(1+R213),2)+TRUNC(L213*(1+R213),2)+TRUNC(M213*(1+R213),2)+TRUNC(N213*(1+R213),2)+TRUNC(O213*(1+R213),2)+TRUNC(P213*(1+R213),2))))&gt;=0),ABS((P213*(1+R213)-(TRUNC(P213*(1+R213),2)+(TRUNC(AK213,2)-(TRUNC(H213*(1+R213),2)+TRUNC(J213*(1+R213),2)+TRUNC(K213*(1+R213),2)+TRUNC(L213*(1+R213),2)+TRUNC(M213*(1+R213),2)+TRUNC(N213*(1+R213),2)+TRUNC(O213*(1+R213),2)+TRUNC(P213*(1+R213),2)))))/P213*(1+R213))&lt;ABS((N213*(1+R213)-(TRUNC(N213*(1+R213),2)+(TRUNC(AK213,2)-(TRUNC(H213*(1+R213),2)+TRUNC(J213*(1+R213),2)+TRUNC(K213*(1+R213),2)+TRUNC(L213*(1+R213),2)+TRUNC(M213*(1+R213),2)+TRUNC(N213*(1+R213),2)+TRUNC(O213*(1+R213),2)+TRUNC(P213*(1+R213),2)))))/N213*(1+R213)),TRUE),IF(AND(O213*(1+R213)&lt;&gt;0,(TRUNC(O213*(1+R213),2)+(TRUNC(AK213,2)-(TRUNC(H213*(1+R213),2)+TRUNC(J213*(1+R213),2)+TRUNC(K213*(1+R213),2)+TRUNC(L213*(1+R213),2)+TRUNC(M213*(1+R213),2)+TRUNC(N213*(1+R213),2)+TRUNC(O213*(1+R213),2)+TRUNC(P213*(1+R213),2))))&gt;=0),ABS((P213*(1+R213)-(TRUNC(P213*(1+R213),2)+(TRUNC(AK213,2)-(TRUNC(H213*(1+R213),2)+TRUNC(J213*(1+R213),2)+TRUNC(K213*(1+R213),2)+TRUNC(L213*(1+R213),2)+TRUNC(M213*(1+R213),2)+TRUNC(N213*(1+R213),2)+TRUNC(O213*(1+R213),2)+TRUNC(P213*(1+R213),2)))))/P213*(1+R213))&lt;ABS((O213*(1+R213)-(TRUNC(O213*(1+R213),2)+(TRUNC(AK213,2)-(TRUNC(H213*(1+R213),2)+TRUNC(J213*(1+R213),2)+TRUNC(K213*(1+R213),2)+TRUNC(L213*(1+R213),2)+TRUNC(M213*(1+R213),2)+TRUNC(N213*(1+R213),2)+TRUNC(O213*(1+R213),2)+TRUNC(P213*(1+R213),2)))))/O213*(1+R213)),TRUE),IF(AND(P213*(1+R213)&lt;&gt;0,(TRUNC(P213*(1+R213),2)+(TRUNC(AK213,2)-(TRUNC(H213*(1+R213),2)+TRUNC(J213*(1+R213),2)+TRUNC(K213*(1+R213),2)+TRUNC(L213*(1+R213),2)+TRUNC(M213*(1+R213),2)+TRUNC(N213*(1+R213),2)+TRUNC(O213*(1+R213),2)+TRUNC(P213*(1+R213),2))))&gt;=0),ABS((P213*(1+R213)-(TRUNC(P213*(1+R213),2)+(TRUNC(AK213,2)-(TRUNC(H213*(1+R213),2)+TRUNC(J213*(1+R213),2)+TRUNC(K213*(1+R213),2)+TRUNC(L213*(1+R213),2)+TRUNC(M213*(1+R213),2)+TRUNC(N213*(1+R213),2)+TRUNC(O213*(1+R213),2)+TRUNC(P213*(1+R213),2)))))/P213*(1+R213))&lt;=ABS((P213*(1+R213)-(TRUNC(P213*(1+R213),2)+(TRUNC(AK213,2)-(TRUNC(H213*(1+R213),2)+TRUNC(J213*(1+R213),2)+TRUNC(K213*(1+R213),2)+TRUNC(L213*(1+R213),2)+TRUNC(M213*(1+R213),2)+TRUNC(N213*(1+R213),2)+TRUNC(O213*(1+R213),2)+TRUNC(P213*(1+R213),2)))))/P213*(1+R213)),TRUE)),TRUNC(P213*(1+R213),2)+(TRUNC(AK213,2)-(TRUNC(H213*(1+R213),2)+TRUNC(J213*(1+R213),2)+TRUNC(K213*(1+R213),2)+TRUNC(L213*(1+R213),2)+TRUNC(M213*(1+R213),2)+TRUNC(N213*(1+R213),2)+TRUNC(O213*(1+R213),2)+TRUNC(P213*(1+R213),2))),TRUNC(P213*(1+R213),2)))))</f>
        <v>0</v>
      </c>
      <c r="AJ213" s="363">
        <f>IF(AI213*G213=0,0,IF((TRUNC(AL213,2)-(TRUNC(S213*G213,2)+TRUNC(W213*G213,2)+TRUNC(Y213*G213,2)+TRUNC(AA213*G213,2)+TRUNC(AC213*G213,2)+TRUNC(AE213*G213,2)+TRUNC(AG213*G213,2)+TRUNC(AI213*G213,2)))=0,TRUNC(AI213*G213,2),IF((TRUNC(TRUNC(AI213*G213,2),2)+(TRUNC(AL213,2)-(TRUNC(S213*G213,2)+TRUNC(W213*G213,2)+TRUNC(Y213*G213,2)+TRUNC(AA213*G213,2)+TRUNC(AC213*G213,2)+TRUNC(AE213*G213,2)+TRUNC(AG213*G213,2)+TRUNC(AI213*G213,2))))&lt;=0,TRUNC(AI213*G213,2),IF(AND(IF(AND(S213*G213&lt;&gt;0,(TRUNC(S213*G213,2)+(TRUNC(AL213,2)-(TRUNC(S213*G213,2)+TRUNC(W213*G213,2)+TRUNC(Y213*G213,2)+TRUNC(AA213*G213,2)+TRUNC(AC213*G213,2)+TRUNC(AE213*G213,2)+TRUNC(AG213*G213,2)+TRUNC(AI213*G213,2))))&gt;=0),ABS((AI213*G213-(TRUNC(AI213*G213,2)+(TRUNC(AL213,2)-(TRUNC(S213*G213,2)+TRUNC(W213*G213,2)+TRUNC(Y213*G213,2)+TRUNC(AA213*G213,2)+TRUNC(AC213*G213,2)+TRUNC(AE213*G213,2)+TRUNC(AG213*G213,2)+TRUNC(AI213*G213,2)))))/AI213*G213)&lt;ABS((S213*G213-(TRUNC(S213*G213,2)+(TRUNC(AL213,2)-(TRUNC(S213*G213,2)+TRUNC(W213*G213,2)+TRUNC(Y213*G213,2)+TRUNC(AA213*G213,2)+TRUNC(AC213*G213,2)+TRUNC(AE213*G213,2)+TRUNC(AG213*G213,2)+TRUNC(AI213*G213,2)))))/S213*G213),TRUE),IF(AND(W213*G213&lt;&gt;0,(TRUNC(W213*G213,2)+(TRUNC(AL213,2)-(TRUNC(S213*G213,2)+TRUNC(W213*G213,2)+TRUNC(Y213*G213,2)+TRUNC(AA213*G213,2)+TRUNC(AC213*G213,2)+TRUNC(AE213*G213,2)+TRUNC(AG213*G213,2)+TRUNC(AI213*G213,2))))&gt;=0),ABS((AI213*G213-(TRUNC(AI213*G213,2)+(TRUNC(AL213,2)-(TRUNC(S213*G213,2)+TRUNC(W213*G213,2)+TRUNC(Y213*G213,2)+TRUNC(AA213*G213,2)+TRUNC(AC213*G213,2)+TRUNC(AE213*G213,2)+TRUNC(AG213*G213,2)+TRUNC(AI213*G213,2)))))/AI213*G213)&lt;ABS((W213*G213-(TRUNC(W213*G213,2)+(TRUNC(AL213,2)-(TRUNC(S213*G213,2)+TRUNC(W213*G213,2)+TRUNC(Y213*G213,2)+TRUNC(AA213*G213,2)+TRUNC(AC213*G213,2)+TRUNC(AE213*G213,2)+TRUNC(AG213*G213,2)+TRUNC(AI213*G213,2)))))/W213*G213),TRUE),IF(AND(Y213*G213&lt;&gt;0,(TRUNC(Y213*G213,2)+(TRUNC(AL213,2)-(TRUNC(S213*G213,2)+TRUNC(W213*G213,2)+TRUNC(Y213*G213,2)+TRUNC(AA213*G213,2)+TRUNC(AC213*G213,2)+TRUNC(AE213*G213,2)+TRUNC(AG213*G213,2)+TRUNC(AI213*G213,2))))&gt;=0),ABS((AI213*G213-(TRUNC(AI213*G213,2)+(TRUNC(AL213,2)-(TRUNC(S213*G213,2)+TRUNC(W213*G213,2)+TRUNC(Y213*G213,2)+TRUNC(AA213*G213,2)+TRUNC(AC213*G213,2)+TRUNC(AE213*G213,2)+TRUNC(AG213*G213,2)+TRUNC(AI213*G213,2)))))/AI213*G213)&lt;ABS((Y213*G213-(TRUNC(Y213*G213,2)+(TRUNC(AL213,2)-(TRUNC(S213*G213,2)+TRUNC(W213*G213,2)+TRUNC(Y213*G213,2)+TRUNC(AA213*G213,2)+TRUNC(AC213*G213,2)+TRUNC(AE213*G213,2)+TRUNC(AG213*G213,2)+TRUNC(AI213*G213,2)))))/Y213*G213),TRUE),IF(AND(AA213*G213&lt;&gt;0,(TRUNC(AA213*G213,2)+(TRUNC(AL213,2)-(TRUNC(S213*G213,2)+TRUNC(W213*G213,2)+TRUNC(Y213*G213,2)+TRUNC(AA213*G213,2)+TRUNC(AC213*G213,2)+TRUNC(AE213*G213,2)+TRUNC(AG213*G213,2)+TRUNC(AI213*G213,2))))&gt;=0),ABS((AI213*G213-(TRUNC(AI213*G213,2)+(TRUNC(AL213,2)-(TRUNC(S213*G213,2)+TRUNC(W213*G213,2)+TRUNC(Y213*G213,2)+TRUNC(AA213*G213,2)+TRUNC(AC213*G213,2)+TRUNC(AE213*G213,2)+TRUNC(AG213*G213,2)+TRUNC(AI213*G213,2)))))/AI213*G213)&lt;ABS((AA213*G213-(TRUNC(AA213*G213,2)+(TRUNC(AL213,2)-(TRUNC(S213*G213,2)+TRUNC(W213*G213,2)+TRUNC(Y213*G213,2)+TRUNC(AA213*G213,2)+TRUNC(AC213*G213,2)+TRUNC(AE213*G213,2)+TRUNC(AG213*G213,2)+TRUNC(AI213*G213,2)))))/AA213*G213),TRUE),IF(AND(AC213*G213&lt;&gt;0,(TRUNC(AC213*G213,2)+(TRUNC(AL213,2)-(TRUNC(S213*G213,2)+TRUNC(W213*G213,2)+TRUNC(Y213*G213,2)+TRUNC(AA213*G213,2)+TRUNC(AC213*G213,2)+TRUNC(AE213*G213,2)+TRUNC(AG213*G213,2)+TRUNC(AI213*G213,2))))&gt;=0),ABS((AI213*G213-(TRUNC(AI213*G213,2)+(TRUNC(AL213,2)-(TRUNC(S213*G213,2)+TRUNC(W213*G213,2)+TRUNC(Y213*G213,2)+TRUNC(AA213*G213,2)+TRUNC(AC213*G213,2)+TRUNC(AE213*G213,2)+TRUNC(AG213*G213,2)+TRUNC(AI213*G213,2)))))/AI213*G213)&lt;ABS((AC213*G213-(TRUNC(AC213*G213,2)+(TRUNC(AL213,2)-(TRUNC(S213*G213,2)+TRUNC(W213*G213,2)+TRUNC(Y213*G213,2)+TRUNC(AA213*G213,2)+TRUNC(AC213*G213,2)+TRUNC(AE213*G213,2)+TRUNC(AG213*G213,2)+TRUNC(AI213*G213,2)))))/AC213*G213),TRUE),IF(AND(AE213*G213&lt;&gt;0,(TRUNC(AE213*G213,2)+(TRUNC(AL213,2)-(TRUNC(S213*G213,2)+TRUNC(W213*G213,2)+TRUNC(Y213*G213,2)+TRUNC(AA213*G213,2)+TRUNC(AC213*G213,2)+TRUNC(AE213*G213,2)+TRUNC(AG213*G213,2)+TRUNC(AI213*G213,2))))&gt;=0),ABS((AI213*G213-(TRUNC(AI213*G213,2)+(TRUNC(AL213,2)-(TRUNC(S213*G213,2)+TRUNC(W213*G213,2)+TRUNC(Y213*G213,2)+TRUNC(AA213*G213,2)+TRUNC(AC213*G213,2)+TRUNC(AE213*G213,2)+TRUNC(AG213*G213,2)+TRUNC(AI213*G213,2)))))/AI213*G213)&lt;ABS((AE213*G213-(TRUNC(AE213*G213,2)+(TRUNC(AL213,2)-(TRUNC(S213*G213,2)+TRUNC(W213*G213,2)+TRUNC(Y213*G213,2)+TRUNC(AA213*G213,2)+TRUNC(AC213*G213,2)+TRUNC(AE213*G213,2)+TRUNC(AG213*G213,2)+TRUNC(AI213*G213,2)))))/AE213*G213),TRUE),IF(AND(AG213*G213&lt;&gt;0,(TRUNC(AG213*G213,2)+(TRUNC(AL213,2)-(TRUNC(S213*G213,2)+TRUNC(W213*G213,2)+TRUNC(Y213*G213,2)+TRUNC(AA213*G213,2)+TRUNC(AC213*G213,2)+TRUNC(AE213*G213,2)+TRUNC(AG213*G213,2)+TRUNC(AI213*G213,2))))&gt;=0),ABS((AI213*G213-(TRUNC(AI213*G213,2)+(TRUNC(AL213,2)-(TRUNC(S213*G213,2)+TRUNC(W213*G213,2)+TRUNC(Y213*G213,2)+TRUNC(AA213*G213,2)+TRUNC(AC213*G213,2)+TRUNC(AE213*G213,2)+TRUNC(AG213*G213,2)+TRUNC(AI213*G213,2)))))/AI213*G213)&lt;ABS((AG213*G213-(TRUNC(AG213*G213,2)+(TRUNC(AL213,2)-(TRUNC(S213*G213,2)+TRUNC(W213*G213,2)+TRUNC(Y213*G213,2)+TRUNC(AA213*G213,2)+TRUNC(AC213*G213,2)+TRUNC(AE213*G213,2)+TRUNC(AG213*G213,2)+TRUNC(AI213*G213,2)))))/AG213*G213),TRUE),IF(AND(AI213*G213&lt;&gt;0,(TRUNC(AI213*G213,2)+(TRUNC(AL213,2)-(TRUNC(S213*G213,2)+TRUNC(W213*G213,2)+TRUNC(Y213*G213,2)+TRUNC(AA213*G213,2)+TRUNC(AC213*G213,2)+TRUNC(AE213*G213,2)+TRUNC(AG213*G213,2)+TRUNC(AI213*G213,2))))&gt;=0),ABS((AI213*G213-(TRUNC(AI213*G213,2)+(TRUNC(AL213,2)-(TRUNC(S213*G213,2)+TRUNC(W213*G213,2)+TRUNC(Y213*G213,2)+TRUNC(AA213*G213,2)+TRUNC(AC213*G213,2)+TRUNC(AE213*G213,2)+TRUNC(AG213*G213,2)+TRUNC(AI213*G213,2)))))/AI213*G213)&lt;=ABS((AI213*G213-(TRUNC(AI213*G213,2)+(TRUNC(AL213,2)-(TRUNC(S213*G213,2)+TRUNC(W213*G213,2)+TRUNC(Y213*G213,2)+TRUNC(AA213*G213,2)+TRUNC(AC213*G213,2)+TRUNC(AE213*G213,2)+TRUNC(AG213*G213,2)+TRUNC(AI213*G213,2)))))/AI213*G213),TRUE)),TRUNC(AI213*G213,2)+(TRUNC(AL213,2)-(TRUNC(S213*G213,2)+TRUNC(W213*G213,2)+TRUNC(Y213*G213,2)+TRUNC(AA213*G213,2)+TRUNC(AC213*G213,2)+TRUNC(AE213*G213,2)+TRUNC(AG213*G213,2)+TRUNC(AI213*G213,2))),TRUNC(AI213*G213,2)))))</f>
        <v>0</v>
      </c>
      <c r="AK213" s="363">
        <f>TRUNC(Q213*(1+R213), 2)</f>
        <v>25.07</v>
      </c>
      <c r="AL213" s="363">
        <f>TRUNC(G213*TRUNC(AK213, 2), 2)</f>
        <v>8851.7099999999991</v>
      </c>
    </row>
    <row r="214" spans="1:38" ht="25.5" x14ac:dyDescent="0.2">
      <c r="A214" s="374" t="s">
        <v>1441</v>
      </c>
      <c r="B214" s="373" t="s">
        <v>287</v>
      </c>
      <c r="C214" s="373" t="s">
        <v>393</v>
      </c>
      <c r="D214" s="373" t="s">
        <v>1646</v>
      </c>
      <c r="E214" s="372" t="s">
        <v>1440</v>
      </c>
      <c r="F214" s="371" t="s">
        <v>5</v>
      </c>
      <c r="G214" s="371">
        <v>290.42</v>
      </c>
      <c r="H214" s="369">
        <v>12.15</v>
      </c>
      <c r="I214" s="369">
        <v>10.99</v>
      </c>
      <c r="J214" s="369">
        <v>10.99</v>
      </c>
      <c r="K214" s="369">
        <v>0</v>
      </c>
      <c r="L214" s="369">
        <v>0</v>
      </c>
      <c r="M214" s="369">
        <v>0</v>
      </c>
      <c r="N214" s="369">
        <v>0</v>
      </c>
      <c r="O214" s="369">
        <v>0</v>
      </c>
      <c r="P214" s="369">
        <v>0</v>
      </c>
      <c r="Q214" s="369">
        <f>TRUNC(H214 + N214 + K214 + J214 + P214 + M214 + L214 + O214, 2)</f>
        <v>23.14</v>
      </c>
      <c r="R214" s="370">
        <v>8.3526000000000003E-2</v>
      </c>
      <c r="S214" s="369">
        <f>IF(H214*(1+R214)=0,0,IF((TRUNC(AK214,2)-(TRUNC(H214*(1+R214),2)+TRUNC(J214*(1+R214),2)+TRUNC(K214*(1+R214),2)+TRUNC(L214*(1+R214),2)+TRUNC(M214*(1+R214),2)+TRUNC(N214*(1+R214),2)+TRUNC(O214*(1+R214),2)+TRUNC(P214*(1+R214),2)))=0,TRUNC(H214*(1+R214),2),IF((TRUNC(TRUNC(H214*(1+R214),2),2)+(TRUNC(AK214,2)-(TRUNC(H214*(1+R214),2)+TRUNC(J214*(1+R214),2)+TRUNC(K214*(1+R214),2)+TRUNC(L214*(1+R214),2)+TRUNC(M214*(1+R214),2)+TRUNC(N214*(1+R214),2)+TRUNC(O214*(1+R214),2)+TRUNC(P214*(1+R214),2))))&lt;=0,TRUNC(H214*(1+R214),2),IF(AND(IF(AND(H214*(1+R214)&lt;&gt;0,(TRUNC(H214*(1+R214),2)+(TRUNC(AK214,2)-(TRUNC(H214*(1+R214),2)+TRUNC(J214*(1+R214),2)+TRUNC(K214*(1+R214),2)+TRUNC(L214*(1+R214),2)+TRUNC(M214*(1+R214),2)+TRUNC(N214*(1+R214),2)+TRUNC(O214*(1+R214),2)+TRUNC(P214*(1+R214),2))))&gt;=0),ABS((H214*(1+R214)-(TRUNC(H214*(1+R214),2)+(TRUNC(AK214,2)-(TRUNC(H214*(1+R214),2)+TRUNC(J214*(1+R214),2)+TRUNC(K214*(1+R214),2)+TRUNC(L214*(1+R214),2)+TRUNC(M214*(1+R214),2)+TRUNC(N214*(1+R214),2)+TRUNC(O214*(1+R214),2)+TRUNC(P214*(1+R214),2)))))/H214*(1+R214))&lt;=ABS((H214*(1+R214)-(TRUNC(H214*(1+R214),2)+(TRUNC(AK214,2)-(TRUNC(H214*(1+R214),2)+TRUNC(J214*(1+R214),2)+TRUNC(K214*(1+R214),2)+TRUNC(L214*(1+R214),2)+TRUNC(M214*(1+R214),2)+TRUNC(N214*(1+R214),2)+TRUNC(O214*(1+R214),2)+TRUNC(P214*(1+R214),2)))))/H214*(1+R214)),TRUE),IF(AND(J214*(1+R214)&lt;&gt;0,(TRUNC(J214*(1+R214),2)+(TRUNC(AK214,2)-(TRUNC(H214*(1+R214),2)+TRUNC(J214*(1+R214),2)+TRUNC(K214*(1+R214),2)+TRUNC(L214*(1+R214),2)+TRUNC(M214*(1+R214),2)+TRUNC(N214*(1+R214),2)+TRUNC(O214*(1+R214),2)+TRUNC(P214*(1+R214),2))))&gt;=0),ABS((H214*(1+R214)-(TRUNC(H214*(1+R214),2)+(TRUNC(AK214,2)-(TRUNC(H214*(1+R214),2)+TRUNC(J214*(1+R214),2)+TRUNC(K214*(1+R214),2)+TRUNC(L214*(1+R214),2)+TRUNC(M214*(1+R214),2)+TRUNC(N214*(1+R214),2)+TRUNC(O214*(1+R214),2)+TRUNC(P214*(1+R214),2)))))/H214*(1+R214))&lt;=ABS((J214*(1+R214)-(TRUNC(J214*(1+R214),2)+(TRUNC(AK214,2)-(TRUNC(H214*(1+R214),2)+TRUNC(J214*(1+R214),2)+TRUNC(K214*(1+R214),2)+TRUNC(L214*(1+R214),2)+TRUNC(M214*(1+R214),2)+TRUNC(N214*(1+R214),2)+TRUNC(O214*(1+R214),2)+TRUNC(P214*(1+R214),2)))))/J214*(1+R214)),TRUE),IF(AND(K214*(1+R214)&lt;&gt;0,(TRUNC(K214*(1+R214),2)+(TRUNC(AK214,2)-(TRUNC(H214*(1+R214),2)+TRUNC(J214*(1+R214),2)+TRUNC(K214*(1+R214),2)+TRUNC(L214*(1+R214),2)+TRUNC(M214*(1+R214),2)+TRUNC(N214*(1+R214),2)+TRUNC(O214*(1+R214),2)+TRUNC(P214*(1+R214),2))))&gt;=0),ABS((H214*(1+R214)-(TRUNC(H214*(1+R214),2)+(TRUNC(AK214,2)-(TRUNC(H214*(1+R214),2)+TRUNC(J214*(1+R214),2)+TRUNC(K214*(1+R214),2)+TRUNC(L214*(1+R214),2)+TRUNC(M214*(1+R214),2)+TRUNC(N214*(1+R214),2)+TRUNC(O214*(1+R214),2)+TRUNC(P214*(1+R214),2)))))/H214*(1+R214))&lt;=ABS((K214*(1+R214)-(TRUNC(K214*(1+R214),2)+(TRUNC(AK214,2)-(TRUNC(H214*(1+R214),2)+TRUNC(J214*(1+R214),2)+TRUNC(K214*(1+R214),2)+TRUNC(L214*(1+R214),2)+TRUNC(M214*(1+R214),2)+TRUNC(N214*(1+R214),2)+TRUNC(O214*(1+R214),2)+TRUNC(P214*(1+R214),2)))))/K214*(1+R214)),TRUE),IF(AND(L214*(1+R214)&lt;&gt;0,(TRUNC(L214*(1+R214),2)+(TRUNC(AK214,2)-(TRUNC(H214*(1+R214),2)+TRUNC(J214*(1+R214),2)+TRUNC(K214*(1+R214),2)+TRUNC(L214*(1+R214),2)+TRUNC(M214*(1+R214),2)+TRUNC(N214*(1+R214),2)+TRUNC(O214*(1+R214),2)+TRUNC(P214*(1+R214),2))))&gt;=0),ABS((H214*(1+R214)-(TRUNC(H214*(1+R214),2)+(TRUNC(AK214,2)-(TRUNC(H214*(1+R214),2)+TRUNC(J214*(1+R214),2)+TRUNC(K214*(1+R214),2)+TRUNC(L214*(1+R214),2)+TRUNC(M214*(1+R214),2)+TRUNC(N214*(1+R214),2)+TRUNC(O214*(1+R214),2)+TRUNC(P214*(1+R214),2)))))/H214*(1+R214))&lt;=ABS((L214*(1+R214)-(TRUNC(L214*(1+R214),2)+(TRUNC(AK214,2)-(TRUNC(H214*(1+R214),2)+TRUNC(J214*(1+R214),2)+TRUNC(K214*(1+R214),2)+TRUNC(L214*(1+R214),2)+TRUNC(M214*(1+R214),2)+TRUNC(N214*(1+R214),2)+TRUNC(O214*(1+R214),2)+TRUNC(P214*(1+R214),2)))))/L214*(1+R214)),TRUE),IF(AND(M214*(1+R214)&lt;&gt;0,(TRUNC(M214*(1+R214),2)+(TRUNC(AK214,2)-(TRUNC(H214*(1+R214),2)+TRUNC(J214*(1+R214),2)+TRUNC(K214*(1+R214),2)+TRUNC(L214*(1+R214),2)+TRUNC(M214*(1+R214),2)+TRUNC(N214*(1+R214),2)+TRUNC(O214*(1+R214),2)+TRUNC(P214*(1+R214),2))))&gt;=0),ABS((H214*(1+R214)-(TRUNC(H214*(1+R214),2)+(TRUNC(AK214,2)-(TRUNC(H214*(1+R214),2)+TRUNC(J214*(1+R214),2)+TRUNC(K214*(1+R214),2)+TRUNC(L214*(1+R214),2)+TRUNC(M214*(1+R214),2)+TRUNC(N214*(1+R214),2)+TRUNC(O214*(1+R214),2)+TRUNC(P214*(1+R214),2)))))/H214*(1+R214))&lt;=ABS((M214*(1+R214)-(TRUNC(M214*(1+R214),2)+(TRUNC(AK214,2)-(TRUNC(H214*(1+R214),2)+TRUNC(J214*(1+R214),2)+TRUNC(K214*(1+R214),2)+TRUNC(L214*(1+R214),2)+TRUNC(M214*(1+R214),2)+TRUNC(N214*(1+R214),2)+TRUNC(O214*(1+R214),2)+TRUNC(P214*(1+R214),2)))))/M214*(1+R214)),TRUE),IF(AND(N214*(1+R214)&lt;&gt;0,(TRUNC(N214*(1+R214),2)+(TRUNC(AK214,2)-(TRUNC(H214*(1+R214),2)+TRUNC(J214*(1+R214),2)+TRUNC(K214*(1+R214),2)+TRUNC(L214*(1+R214),2)+TRUNC(M214*(1+R214),2)+TRUNC(N214*(1+R214),2)+TRUNC(O214*(1+R214),2)+TRUNC(P214*(1+R214),2))))&gt;=0),ABS((H214*(1+R214)-(TRUNC(H214*(1+R214),2)+(TRUNC(AK214,2)-(TRUNC(H214*(1+R214),2)+TRUNC(J214*(1+R214),2)+TRUNC(K214*(1+R214),2)+TRUNC(L214*(1+R214),2)+TRUNC(M214*(1+R214),2)+TRUNC(N214*(1+R214),2)+TRUNC(O214*(1+R214),2)+TRUNC(P214*(1+R214),2)))))/H214*(1+R214))&lt;=ABS((N214*(1+R214)-(TRUNC(N214*(1+R214),2)+(TRUNC(AK214,2)-(TRUNC(H214*(1+R214),2)+TRUNC(J214*(1+R214),2)+TRUNC(K214*(1+R214),2)+TRUNC(L214*(1+R214),2)+TRUNC(M214*(1+R214),2)+TRUNC(N214*(1+R214),2)+TRUNC(O214*(1+R214),2)+TRUNC(P214*(1+R214),2)))))/N214*(1+R214)),TRUE),IF(AND(O214*(1+R214)&lt;&gt;0,(TRUNC(O214*(1+R214),2)+(TRUNC(AK214,2)-(TRUNC(H214*(1+R214),2)+TRUNC(J214*(1+R214),2)+TRUNC(K214*(1+R214),2)+TRUNC(L214*(1+R214),2)+TRUNC(M214*(1+R214),2)+TRUNC(N214*(1+R214),2)+TRUNC(O214*(1+R214),2)+TRUNC(P214*(1+R214),2))))&gt;=0),ABS((H214*(1+R214)-(TRUNC(H214*(1+R214),2)+(TRUNC(AK214,2)-(TRUNC(H214*(1+R214),2)+TRUNC(J214*(1+R214),2)+TRUNC(K214*(1+R214),2)+TRUNC(L214*(1+R214),2)+TRUNC(M214*(1+R214),2)+TRUNC(N214*(1+R214),2)+TRUNC(O214*(1+R214),2)+TRUNC(P214*(1+R214),2)))))/H214*(1+R214))&lt;=ABS((O214*(1+R214)-(TRUNC(O214*(1+R214),2)+(TRUNC(AK214,2)-(TRUNC(H214*(1+R214),2)+TRUNC(J214*(1+R214),2)+TRUNC(K214*(1+R214),2)+TRUNC(L214*(1+R214),2)+TRUNC(M214*(1+R214),2)+TRUNC(N214*(1+R214),2)+TRUNC(O214*(1+R214),2)+TRUNC(P214*(1+R214),2)))))/O214*(1+R214)),TRUE),IF(AND(P214*(1+R214)&lt;&gt;0,(TRUNC(P214*(1+R214),2)+(TRUNC(AK214,2)-(TRUNC(H214*(1+R214),2)+TRUNC(J214*(1+R214),2)+TRUNC(K214*(1+R214),2)+TRUNC(L214*(1+R214),2)+TRUNC(M214*(1+R214),2)+TRUNC(N214*(1+R214),2)+TRUNC(O214*(1+R214),2)+TRUNC(P214*(1+R214),2))))&gt;=0),ABS((H214*(1+R214)-(TRUNC(H214*(1+R214),2)+(TRUNC(AK214,2)-(TRUNC(H214*(1+R214),2)+TRUNC(J214*(1+R214),2)+TRUNC(K214*(1+R214),2)+TRUNC(L214*(1+R214),2)+TRUNC(M214*(1+R214),2)+TRUNC(N214*(1+R214),2)+TRUNC(O214*(1+R214),2)+TRUNC(P214*(1+R214),2)))))/H214*(1+R214))&lt;=ABS((P214*(1+R214)-(TRUNC(P214*(1+R214),2)+(TRUNC(AK214,2)-(TRUNC(H214*(1+R214),2)+TRUNC(J214*(1+R214),2)+TRUNC(K214*(1+R214),2)+TRUNC(L214*(1+R214),2)+TRUNC(M214*(1+R214),2)+TRUNC(N214*(1+R214),2)+TRUNC(O214*(1+R214),2)+TRUNC(P214*(1+R214),2)))))/P214*(1+R214)),TRUE)),TRUNC(H214*(1+R214),2)+(TRUNC(AK214,2)-(TRUNC(H214*(1+R214),2)+TRUNC(J214*(1+R214),2)+TRUNC(K214*(1+R214),2)+TRUNC(L214*(1+R214),2)+TRUNC(M214*(1+R214),2)+TRUNC(N214*(1+R214),2)+TRUNC(O214*(1+R214),2)+TRUNC(P214*(1+R214),2))),TRUNC(H214*(1+R214),2)))))</f>
        <v>13.16</v>
      </c>
      <c r="T214" s="369">
        <f>IF(S214*G214=0,0,IF((TRUNC(AL214,2)-(TRUNC(S214*G214,2)+TRUNC(W214*G214,2)+TRUNC(Y214*G214,2)+TRUNC(AA214*G214,2)+TRUNC(AC214*G214,2)+TRUNC(AE214*G214,2)+TRUNC(AG214*G214,2)+TRUNC(AI214*G214,2)))=0,TRUNC(S214*G214,2),IF((TRUNC(TRUNC(S214*G214,2),2)+(TRUNC(AL214,2)-(TRUNC(S214*G214,2)+TRUNC(W214*G214,2)+TRUNC(Y214*G214,2)+TRUNC(AA214*G214,2)+TRUNC(AC214*G214,2)+TRUNC(AE214*G214,2)+TRUNC(AG214*G214,2)+TRUNC(AI214*G214,2))))&lt;=0,TRUNC(S214*G214,2),IF(AND(IF(AND(S214*G214&lt;&gt;0,(TRUNC(S214*G214,2)+(TRUNC(AL214,2)-(TRUNC(S214*G214,2)+TRUNC(W214*G214,2)+TRUNC(Y214*G214,2)+TRUNC(AA214*G214,2)+TRUNC(AC214*G214,2)+TRUNC(AE214*G214,2)+TRUNC(AG214*G214,2)+TRUNC(AI214*G214,2))))&gt;=0),ABS((S214*G214-(TRUNC(S214*G214,2)+(TRUNC(AL214,2)-(TRUNC(S214*G214,2)+TRUNC(W214*G214,2)+TRUNC(Y214*G214,2)+TRUNC(AA214*G214,2)+TRUNC(AC214*G214,2)+TRUNC(AE214*G214,2)+TRUNC(AG214*G214,2)+TRUNC(AI214*G214,2)))))/S214*G214)&lt;=ABS((S214*G214-(TRUNC(S214*G214,2)+(TRUNC(AL214,2)-(TRUNC(S214*G214,2)+TRUNC(W214*G214,2)+TRUNC(Y214*G214,2)+TRUNC(AA214*G214,2)+TRUNC(AC214*G214,2)+TRUNC(AE214*G214,2)+TRUNC(AG214*G214,2)+TRUNC(AI214*G214,2)))))/S214*G214),TRUE),IF(AND(W214*G214&lt;&gt;0,(TRUNC(W214*G214,2)+(TRUNC(AL214,2)-(TRUNC(S214*G214,2)+TRUNC(W214*G214,2)+TRUNC(Y214*G214,2)+TRUNC(AA214*G214,2)+TRUNC(AC214*G214,2)+TRUNC(AE214*G214,2)+TRUNC(AG214*G214,2)+TRUNC(AI214*G214,2))))&gt;=0),ABS((S214*G214-(TRUNC(S214*G214,2)+(TRUNC(AL214,2)-(TRUNC(S214*G214,2)+TRUNC(W214*G214,2)+TRUNC(Y214*G214,2)+TRUNC(AA214*G214,2)+TRUNC(AC214*G214,2)+TRUNC(AE214*G214,2)+TRUNC(AG214*G214,2)+TRUNC(AI214*G214,2)))))/S214*G214)&lt;=ABS((W214*G214-(TRUNC(W214*G214,2)+(TRUNC(AL214,2)-(TRUNC(S214*G214,2)+TRUNC(W214*G214,2)+TRUNC(Y214*G214,2)+TRUNC(AA214*G214,2)+TRUNC(AC214*G214,2)+TRUNC(AE214*G214,2)+TRUNC(AG214*G214,2)+TRUNC(AI214*G214,2)))))/W214*G214),TRUE),IF(AND(Y214*G214&lt;&gt;0,(TRUNC(Y214*G214,2)+(TRUNC(AL214,2)-(TRUNC(S214*G214,2)+TRUNC(W214*G214,2)+TRUNC(Y214*G214,2)+TRUNC(AA214*G214,2)+TRUNC(AC214*G214,2)+TRUNC(AE214*G214,2)+TRUNC(AG214*G214,2)+TRUNC(AI214*G214,2))))&gt;=0),ABS((S214*G214-(TRUNC(S214*G214,2)+(TRUNC(AL214,2)-(TRUNC(S214*G214,2)+TRUNC(W214*G214,2)+TRUNC(Y214*G214,2)+TRUNC(AA214*G214,2)+TRUNC(AC214*G214,2)+TRUNC(AE214*G214,2)+TRUNC(AG214*G214,2)+TRUNC(AI214*G214,2)))))/S214*G214)&lt;=ABS((Y214*G214-(TRUNC(Y214*G214,2)+(TRUNC(AL214,2)-(TRUNC(S214*G214,2)+TRUNC(W214*G214,2)+TRUNC(Y214*G214,2)+TRUNC(AA214*G214,2)+TRUNC(AC214*G214,2)+TRUNC(AE214*G214,2)+TRUNC(AG214*G214,2)+TRUNC(AI214*G214,2)))))/Y214*G214),TRUE),IF(AND(AA214*G214&lt;&gt;0,(TRUNC(AA214*G214,2)+(TRUNC(AL214,2)-(TRUNC(S214*G214,2)+TRUNC(W214*G214,2)+TRUNC(Y214*G214,2)+TRUNC(AA214*G214,2)+TRUNC(AC214*G214,2)+TRUNC(AE214*G214,2)+TRUNC(AG214*G214,2)+TRUNC(AI214*G214,2))))&gt;=0),ABS((S214*G214-(TRUNC(S214*G214,2)+(TRUNC(AL214,2)-(TRUNC(S214*G214,2)+TRUNC(W214*G214,2)+TRUNC(Y214*G214,2)+TRUNC(AA214*G214,2)+TRUNC(AC214*G214,2)+TRUNC(AE214*G214,2)+TRUNC(AG214*G214,2)+TRUNC(AI214*G214,2)))))/S214*G214)&lt;=ABS((AA214*G214-(TRUNC(AA214*G214,2)+(TRUNC(AL214,2)-(TRUNC(S214*G214,2)+TRUNC(W214*G214,2)+TRUNC(Y214*G214,2)+TRUNC(AA214*G214,2)+TRUNC(AC214*G214,2)+TRUNC(AE214*G214,2)+TRUNC(AG214*G214,2)+TRUNC(AI214*G214,2)))))/AA214*G214),TRUE),IF(AND(AC214*G214&lt;&gt;0,(TRUNC(AC214*G214,2)+(TRUNC(AL214,2)-(TRUNC(S214*G214,2)+TRUNC(W214*G214,2)+TRUNC(Y214*G214,2)+TRUNC(AA214*G214,2)+TRUNC(AC214*G214,2)+TRUNC(AE214*G214,2)+TRUNC(AG214*G214,2)+TRUNC(AI214*G214,2))))&gt;=0),ABS((S214*G214-(TRUNC(S214*G214,2)+(TRUNC(AL214,2)-(TRUNC(S214*G214,2)+TRUNC(W214*G214,2)+TRUNC(Y214*G214,2)+TRUNC(AA214*G214,2)+TRUNC(AC214*G214,2)+TRUNC(AE214*G214,2)+TRUNC(AG214*G214,2)+TRUNC(AI214*G214,2)))))/S214*G214)&lt;=ABS((AC214*G214-(TRUNC(AC214*G214,2)+(TRUNC(AL214,2)-(TRUNC(S214*G214,2)+TRUNC(W214*G214,2)+TRUNC(Y214*G214,2)+TRUNC(AA214*G214,2)+TRUNC(AC214*G214,2)+TRUNC(AE214*G214,2)+TRUNC(AG214*G214,2)+TRUNC(AI214*G214,2)))))/AC214*G214),TRUE),IF(AND(AE214*G214&lt;&gt;0,(TRUNC(AE214*G214,2)+(TRUNC(AL214,2)-(TRUNC(S214*G214,2)+TRUNC(W214*G214,2)+TRUNC(Y214*G214,2)+TRUNC(AA214*G214,2)+TRUNC(AC214*G214,2)+TRUNC(AE214*G214,2)+TRUNC(AG214*G214,2)+TRUNC(AI214*G214,2))))&gt;=0),ABS((S214*G214-(TRUNC(S214*G214,2)+(TRUNC(AL214,2)-(TRUNC(S214*G214,2)+TRUNC(W214*G214,2)+TRUNC(Y214*G214,2)+TRUNC(AA214*G214,2)+TRUNC(AC214*G214,2)+TRUNC(AE214*G214,2)+TRUNC(AG214*G214,2)+TRUNC(AI214*G214,2)))))/S214*G214)&lt;=ABS((AE214*G214-(TRUNC(AE214*G214,2)+(TRUNC(AL214,2)-(TRUNC(S214*G214,2)+TRUNC(W214*G214,2)+TRUNC(Y214*G214,2)+TRUNC(AA214*G214,2)+TRUNC(AC214*G214,2)+TRUNC(AE214*G214,2)+TRUNC(AG214*G214,2)+TRUNC(AI214*G214,2)))))/AE214*G214),TRUE),IF(AND(AG214*G214&lt;&gt;0,(TRUNC(AG214*G214,2)+(TRUNC(AL214,2)-(TRUNC(S214*G214,2)+TRUNC(W214*G214,2)+TRUNC(Y214*G214,2)+TRUNC(AA214*G214,2)+TRUNC(AC214*G214,2)+TRUNC(AE214*G214,2)+TRUNC(AG214*G214,2)+TRUNC(AI214*G214,2))))&gt;=0),ABS((S214*G214-(TRUNC(S214*G214,2)+(TRUNC(AL214,2)-(TRUNC(S214*G214,2)+TRUNC(W214*G214,2)+TRUNC(Y214*G214,2)+TRUNC(AA214*G214,2)+TRUNC(AC214*G214,2)+TRUNC(AE214*G214,2)+TRUNC(AG214*G214,2)+TRUNC(AI214*G214,2)))))/S214*G214)&lt;=ABS((AG214*G214-(TRUNC(AG214*G214,2)+(TRUNC(AL214,2)-(TRUNC(S214*G214,2)+TRUNC(W214*G214,2)+TRUNC(Y214*G214,2)+TRUNC(AA214*G214,2)+TRUNC(AC214*G214,2)+TRUNC(AE214*G214,2)+TRUNC(AG214*G214,2)+TRUNC(AI214*G214,2)))))/AG214*G214),TRUE),IF(AND(AI214*G214&lt;&gt;0,(TRUNC(AI214*G214,2)+(TRUNC(AL214,2)-(TRUNC(S214*G214,2)+TRUNC(W214*G214,2)+TRUNC(Y214*G214,2)+TRUNC(AA214*G214,2)+TRUNC(AC214*G214,2)+TRUNC(AE214*G214,2)+TRUNC(AG214*G214,2)+TRUNC(AI214*G214,2))))&gt;=0),ABS((S214*G214-(TRUNC(S214*G214,2)+(TRUNC(AL214,2)-(TRUNC(S214*G214,2)+TRUNC(W214*G214,2)+TRUNC(Y214*G214,2)+TRUNC(AA214*G214,2)+TRUNC(AC214*G214,2)+TRUNC(AE214*G214,2)+TRUNC(AG214*G214,2)+TRUNC(AI214*G214,2)))))/S214*G214)&lt;=ABS((AI214*G214-(TRUNC(AI214*G214,2)+(TRUNC(AL214,2)-(TRUNC(S214*G214,2)+TRUNC(W214*G214,2)+TRUNC(Y214*G214,2)+TRUNC(AA214*G214,2)+TRUNC(AC214*G214,2)+TRUNC(AE214*G214,2)+TRUNC(AG214*G214,2)+TRUNC(AI214*G214,2)))))/AI214*G214),TRUE)),TRUNC(S214*G214,2)+(TRUNC(AL214,2)-(TRUNC(S214*G214,2)+TRUNC(W214*G214,2)+TRUNC(Y214*G214,2)+TRUNC(AA214*G214,2)+TRUNC(AC214*G214,2)+TRUNC(AE214*G214,2)+TRUNC(AG214*G214,2)+TRUNC(AI214*G214,2))),TRUNC(S214*G214,2)))))</f>
        <v>3821.92</v>
      </c>
      <c r="U214" s="369">
        <f t="shared" si="173"/>
        <v>11.91</v>
      </c>
      <c r="V214" s="369">
        <f t="shared" si="173"/>
        <v>3458.9</v>
      </c>
      <c r="W214" s="369">
        <f>IF(J214*(1+R214)=0,0,IF((TRUNC(AK214,2)-(TRUNC(H214*(1+R214),2)+TRUNC(J214*(1+R214),2)+TRUNC(K214*(1+R214),2)+TRUNC(L214*(1+R214),2)+TRUNC(M214*(1+R214),2)+TRUNC(N214*(1+R214),2)+TRUNC(O214*(1+R214),2)+TRUNC(P214*(1+R214),2)))=0,TRUNC(J214*(1+R214),2),IF((TRUNC(TRUNC(J214*(1+R214),2),2)+(TRUNC(AK214,2)-(TRUNC(H214*(1+R214),2)+TRUNC(J214*(1+R214),2)+TRUNC(K214*(1+R214),2)+TRUNC(L214*(1+R214),2)+TRUNC(M214*(1+R214),2)+TRUNC(N214*(1+R214),2)+TRUNC(O214*(1+R214),2)+TRUNC(P214*(1+R214),2))))&lt;=0,TRUNC(J214*(1+R214),2),IF(AND(IF(AND(H214*(1+R214)&lt;&gt;0,(TRUNC(H214*(1+R214),2)+(TRUNC(AK214,2)-(TRUNC(H214*(1+R214),2)+TRUNC(J214*(1+R214),2)+TRUNC(K214*(1+R214),2)+TRUNC(L214*(1+R214),2)+TRUNC(M214*(1+R214),2)+TRUNC(N214*(1+R214),2)+TRUNC(O214*(1+R214),2)+TRUNC(P214*(1+R214),2))))&gt;=0),ABS((J214*(1+R214)-(TRUNC(J214*(1+R214),2)+(TRUNC(AK214,2)-(TRUNC(H214*(1+R214),2)+TRUNC(J214*(1+R214),2)+TRUNC(K214*(1+R214),2)+TRUNC(L214*(1+R214),2)+TRUNC(M214*(1+R214),2)+TRUNC(N214*(1+R214),2)+TRUNC(O214*(1+R214),2)+TRUNC(P214*(1+R214),2)))))/J214*(1+R214))&lt;ABS((H214*(1+R214)-(TRUNC(H214*(1+R214),2)+(TRUNC(AK214,2)-(TRUNC(H214*(1+R214),2)+TRUNC(J214*(1+R214),2)+TRUNC(K214*(1+R214),2)+TRUNC(L214*(1+R214),2)+TRUNC(M214*(1+R214),2)+TRUNC(N214*(1+R214),2)+TRUNC(O214*(1+R214),2)+TRUNC(P214*(1+R214),2)))))/H214*(1+R214)),TRUE),IF(AND(J214*(1+R214)&lt;&gt;0,(TRUNC(J214*(1+R214),2)+(TRUNC(AK214,2)-(TRUNC(H214*(1+R214),2)+TRUNC(J214*(1+R214),2)+TRUNC(K214*(1+R214),2)+TRUNC(L214*(1+R214),2)+TRUNC(M214*(1+R214),2)+TRUNC(N214*(1+R214),2)+TRUNC(O214*(1+R214),2)+TRUNC(P214*(1+R214),2))))&gt;=0),ABS((J214*(1+R214)-(TRUNC(J214*(1+R214),2)+(TRUNC(AK214,2)-(TRUNC(H214*(1+R214),2)+TRUNC(J214*(1+R214),2)+TRUNC(K214*(1+R214),2)+TRUNC(L214*(1+R214),2)+TRUNC(M214*(1+R214),2)+TRUNC(N214*(1+R214),2)+TRUNC(O214*(1+R214),2)+TRUNC(P214*(1+R214),2)))))/J214*(1+R214))&lt;=ABS((J214*(1+R214)-(TRUNC(J214*(1+R214),2)+(TRUNC(AK214,2)-(TRUNC(H214*(1+R214),2)+TRUNC(J214*(1+R214),2)+TRUNC(K214*(1+R214),2)+TRUNC(L214*(1+R214),2)+TRUNC(M214*(1+R214),2)+TRUNC(N214*(1+R214),2)+TRUNC(O214*(1+R214),2)+TRUNC(P214*(1+R214),2)))))/J214*(1+R214)),TRUE),IF(AND(K214*(1+R214)&lt;&gt;0,(TRUNC(K214*(1+R214),2)+(TRUNC(AK214,2)-(TRUNC(H214*(1+R214),2)+TRUNC(J214*(1+R214),2)+TRUNC(K214*(1+R214),2)+TRUNC(L214*(1+R214),2)+TRUNC(M214*(1+R214),2)+TRUNC(N214*(1+R214),2)+TRUNC(O214*(1+R214),2)+TRUNC(P214*(1+R214),2))))&gt;=0),ABS((J214*(1+R214)-(TRUNC(J214*(1+R214),2)+(TRUNC(AK214,2)-(TRUNC(H214*(1+R214),2)+TRUNC(J214*(1+R214),2)+TRUNC(K214*(1+R214),2)+TRUNC(L214*(1+R214),2)+TRUNC(M214*(1+R214),2)+TRUNC(N214*(1+R214),2)+TRUNC(O214*(1+R214),2)+TRUNC(P214*(1+R214),2)))))/J214*(1+R214))&lt;=ABS((K214*(1+R214)-(TRUNC(K214*(1+R214),2)+(TRUNC(AK214,2)-(TRUNC(H214*(1+R214),2)+TRUNC(J214*(1+R214),2)+TRUNC(K214*(1+R214),2)+TRUNC(L214*(1+R214),2)+TRUNC(M214*(1+R214),2)+TRUNC(N214*(1+R214),2)+TRUNC(O214*(1+R214),2)+TRUNC(P214*(1+R214),2)))))/K214*(1+R214)),TRUE),IF(AND(L214*(1+R214)&lt;&gt;0,(TRUNC(L214*(1+R214),2)+(TRUNC(AK214,2)-(TRUNC(H214*(1+R214),2)+TRUNC(J214*(1+R214),2)+TRUNC(K214*(1+R214),2)+TRUNC(L214*(1+R214),2)+TRUNC(M214*(1+R214),2)+TRUNC(N214*(1+R214),2)+TRUNC(O214*(1+R214),2)+TRUNC(P214*(1+R214),2))))&gt;=0),ABS((J214*(1+R214)-(TRUNC(J214*(1+R214),2)+(TRUNC(AK214,2)-(TRUNC(H214*(1+R214),2)+TRUNC(J214*(1+R214),2)+TRUNC(K214*(1+R214),2)+TRUNC(L214*(1+R214),2)+TRUNC(M214*(1+R214),2)+TRUNC(N214*(1+R214),2)+TRUNC(O214*(1+R214),2)+TRUNC(P214*(1+R214),2)))))/J214*(1+R214))&lt;=ABS((L214*(1+R214)-(TRUNC(L214*(1+R214),2)+(TRUNC(AK214,2)-(TRUNC(H214*(1+R214),2)+TRUNC(J214*(1+R214),2)+TRUNC(K214*(1+R214),2)+TRUNC(L214*(1+R214),2)+TRUNC(M214*(1+R214),2)+TRUNC(N214*(1+R214),2)+TRUNC(O214*(1+R214),2)+TRUNC(P214*(1+R214),2)))))/L214*(1+R214)),TRUE),IF(AND(M214*(1+R214)&lt;&gt;0,(TRUNC(M214*(1+R214),2)+(TRUNC(AK214,2)-(TRUNC(H214*(1+R214),2)+TRUNC(J214*(1+R214),2)+TRUNC(K214*(1+R214),2)+TRUNC(L214*(1+R214),2)+TRUNC(M214*(1+R214),2)+TRUNC(N214*(1+R214),2)+TRUNC(O214*(1+R214),2)+TRUNC(P214*(1+R214),2))))&gt;=0),ABS((J214*(1+R214)-(TRUNC(J214*(1+R214),2)+(TRUNC(AK214,2)-(TRUNC(H214*(1+R214),2)+TRUNC(J214*(1+R214),2)+TRUNC(K214*(1+R214),2)+TRUNC(L214*(1+R214),2)+TRUNC(M214*(1+R214),2)+TRUNC(N214*(1+R214),2)+TRUNC(O214*(1+R214),2)+TRUNC(P214*(1+R214),2)))))/J214*(1+R214))&lt;=ABS((M214*(1+R214)-(TRUNC(M214*(1+R214),2)+(TRUNC(AK214,2)-(TRUNC(H214*(1+R214),2)+TRUNC(J214*(1+R214),2)+TRUNC(K214*(1+R214),2)+TRUNC(L214*(1+R214),2)+TRUNC(M214*(1+R214),2)+TRUNC(N214*(1+R214),2)+TRUNC(O214*(1+R214),2)+TRUNC(P214*(1+R214),2)))))/M214*(1+R214)),TRUE),IF(AND(N214*(1+R214)&lt;&gt;0,(TRUNC(N214*(1+R214),2)+(TRUNC(AK214,2)-(TRUNC(H214*(1+R214),2)+TRUNC(J214*(1+R214),2)+TRUNC(K214*(1+R214),2)+TRUNC(L214*(1+R214),2)+TRUNC(M214*(1+R214),2)+TRUNC(N214*(1+R214),2)+TRUNC(O214*(1+R214),2)+TRUNC(P214*(1+R214),2))))&gt;=0),ABS((J214*(1+R214)-(TRUNC(J214*(1+R214),2)+(TRUNC(AK214,2)-(TRUNC(H214*(1+R214),2)+TRUNC(J214*(1+R214),2)+TRUNC(K214*(1+R214),2)+TRUNC(L214*(1+R214),2)+TRUNC(M214*(1+R214),2)+TRUNC(N214*(1+R214),2)+TRUNC(O214*(1+R214),2)+TRUNC(P214*(1+R214),2)))))/J214*(1+R214))&lt;=ABS((N214*(1+R214)-(TRUNC(N214*(1+R214),2)+(TRUNC(AK214,2)-(TRUNC(H214*(1+R214),2)+TRUNC(J214*(1+R214),2)+TRUNC(K214*(1+R214),2)+TRUNC(L214*(1+R214),2)+TRUNC(M214*(1+R214),2)+TRUNC(N214*(1+R214),2)+TRUNC(O214*(1+R214),2)+TRUNC(P214*(1+R214),2)))))/N214*(1+R214)),TRUE),IF(AND(O214*(1+R214)&lt;&gt;0,(TRUNC(O214*(1+R214),2)+(TRUNC(AK214,2)-(TRUNC(H214*(1+R214),2)+TRUNC(J214*(1+R214),2)+TRUNC(K214*(1+R214),2)+TRUNC(L214*(1+R214),2)+TRUNC(M214*(1+R214),2)+TRUNC(N214*(1+R214),2)+TRUNC(O214*(1+R214),2)+TRUNC(P214*(1+R214),2))))&gt;=0),ABS((J214*(1+R214)-(TRUNC(J214*(1+R214),2)+(TRUNC(AK214,2)-(TRUNC(H214*(1+R214),2)+TRUNC(J214*(1+R214),2)+TRUNC(K214*(1+R214),2)+TRUNC(L214*(1+R214),2)+TRUNC(M214*(1+R214),2)+TRUNC(N214*(1+R214),2)+TRUNC(O214*(1+R214),2)+TRUNC(P214*(1+R214),2)))))/J214*(1+R214))&lt;=ABS((O214*(1+R214)-(TRUNC(O214*(1+R214),2)+(TRUNC(AK214,2)-(TRUNC(H214*(1+R214),2)+TRUNC(J214*(1+R214),2)+TRUNC(K214*(1+R214),2)+TRUNC(L214*(1+R214),2)+TRUNC(M214*(1+R214),2)+TRUNC(N214*(1+R214),2)+TRUNC(O214*(1+R214),2)+TRUNC(P214*(1+R214),2)))))/O214*(1+R214)),TRUE),IF(AND(P214*(1+R214)&lt;&gt;0,(TRUNC(P214*(1+R214),2)+(TRUNC(AK214,2)-(TRUNC(H214*(1+R214),2)+TRUNC(J214*(1+R214),2)+TRUNC(K214*(1+R214),2)+TRUNC(L214*(1+R214),2)+TRUNC(M214*(1+R214),2)+TRUNC(N214*(1+R214),2)+TRUNC(O214*(1+R214),2)+TRUNC(P214*(1+R214),2))))&gt;=0),ABS((J214*(1+R214)-(TRUNC(J214*(1+R214),2)+(TRUNC(AK214,2)-(TRUNC(H214*(1+R214),2)+TRUNC(J214*(1+R214),2)+TRUNC(K214*(1+R214),2)+TRUNC(L214*(1+R214),2)+TRUNC(M214*(1+R214),2)+TRUNC(N214*(1+R214),2)+TRUNC(O214*(1+R214),2)+TRUNC(P214*(1+R214),2)))))/J214*(1+R214))&lt;=ABS((P214*(1+R214)-(TRUNC(P214*(1+R214),2)+(TRUNC(AK214,2)-(TRUNC(H214*(1+R214),2)+TRUNC(J214*(1+R214),2)+TRUNC(K214*(1+R214),2)+TRUNC(L214*(1+R214),2)+TRUNC(M214*(1+R214),2)+TRUNC(N214*(1+R214),2)+TRUNC(O214*(1+R214),2)+TRUNC(P214*(1+R214),2)))))/P214*(1+R214)),TRUE)),TRUNC(J214*(1+R214),2)+(TRUNC(AK214,2)-(TRUNC(H214*(1+R214),2)+TRUNC(J214*(1+R214),2)+TRUNC(K214*(1+R214),2)+TRUNC(L214*(1+R214),2)+TRUNC(M214*(1+R214),2)+TRUNC(N214*(1+R214),2)+TRUNC(O214*(1+R214),2)+TRUNC(P214*(1+R214),2))),TRUNC(J214*(1+R214),2)))))</f>
        <v>11.909999999999998</v>
      </c>
      <c r="X214" s="369">
        <f>IF(W214*G214=0,0,IF((TRUNC(AL214,2)-(TRUNC(S214*G214,2)+TRUNC(W214*G214,2)+TRUNC(Y214*G214,2)+TRUNC(AA214*G214,2)+TRUNC(AC214*G214,2)+TRUNC(AE214*G214,2)+TRUNC(AG214*G214,2)+TRUNC(AI214*G214,2)))=0,TRUNC(W214*G214,2),IF((TRUNC(TRUNC(W214*G214,2),2)+(TRUNC(AL214,2)-(TRUNC(S214*G214,2)+TRUNC(W214*G214,2)+TRUNC(Y214*G214,2)+TRUNC(AA214*G214,2)+TRUNC(AC214*G214,2)+TRUNC(AE214*G214,2)+TRUNC(AG214*G214,2)+TRUNC(AI214*G214,2))))&lt;=0,TRUNC(W214*G214,2),IF(AND(IF(AND(S214*G214&lt;&gt;0,(TRUNC(S214*G214,2)+(TRUNC(AL214,2)-(TRUNC(S214*G214,2)+TRUNC(W214*G214,2)+TRUNC(Y214*G214,2)+TRUNC(AA214*G214,2)+TRUNC(AC214*G214,2)+TRUNC(AE214*G214,2)+TRUNC(AG214*G214,2)+TRUNC(AI214*G214,2))))&gt;=0),ABS((W214*G214-(TRUNC(W214*G214,2)+(TRUNC(AL214,2)-(TRUNC(S214*G214,2)+TRUNC(W214*G214,2)+TRUNC(Y214*G214,2)+TRUNC(AA214*G214,2)+TRUNC(AC214*G214,2)+TRUNC(AE214*G214,2)+TRUNC(AG214*G214,2)+TRUNC(AI214*G214,2)))))/W214*G214)&lt;ABS((S214*G214-(TRUNC(S214*G214,2)+(TRUNC(AL214,2)-(TRUNC(S214*G214,2)+TRUNC(W214*G214,2)+TRUNC(Y214*G214,2)+TRUNC(AA214*G214,2)+TRUNC(AC214*G214,2)+TRUNC(AE214*G214,2)+TRUNC(AG214*G214,2)+TRUNC(AI214*G214,2)))))/S214*G214),TRUE),IF(AND(W214*G214&lt;&gt;0,(TRUNC(W214*G214,2)+(TRUNC(AL214,2)-(TRUNC(S214*G214,2)+TRUNC(W214*G214,2)+TRUNC(Y214*G214,2)+TRUNC(AA214*G214,2)+TRUNC(AC214*G214,2)+TRUNC(AE214*G214,2)+TRUNC(AG214*G214,2)+TRUNC(AI214*G214,2))))&gt;=0),ABS((W214*G214-(TRUNC(W214*G214,2)+(TRUNC(AL214,2)-(TRUNC(S214*G214,2)+TRUNC(W214*G214,2)+TRUNC(Y214*G214,2)+TRUNC(AA214*G214,2)+TRUNC(AC214*G214,2)+TRUNC(AE214*G214,2)+TRUNC(AG214*G214,2)+TRUNC(AI214*G214,2)))))/W214*G214)&lt;=ABS((W214*G214-(TRUNC(W214*G214,2)+(TRUNC(AL214,2)-(TRUNC(S214*G214,2)+TRUNC(W214*G214,2)+TRUNC(Y214*G214,2)+TRUNC(AA214*G214,2)+TRUNC(AC214*G214,2)+TRUNC(AE214*G214,2)+TRUNC(AG214*G214,2)+TRUNC(AI214*G214,2)))))/W214*G214),TRUE),IF(AND(Y214*G214&lt;&gt;0,(TRUNC(Y214*G214,2)+(TRUNC(AL214,2)-(TRUNC(S214*G214,2)+TRUNC(W214*G214,2)+TRUNC(Y214*G214,2)+TRUNC(AA214*G214,2)+TRUNC(AC214*G214,2)+TRUNC(AE214*G214,2)+TRUNC(AG214*G214,2)+TRUNC(AI214*G214,2))))&gt;=0),ABS((W214*G214-(TRUNC(W214*G214,2)+(TRUNC(AL214,2)-(TRUNC(S214*G214,2)+TRUNC(W214*G214,2)+TRUNC(Y214*G214,2)+TRUNC(AA214*G214,2)+TRUNC(AC214*G214,2)+TRUNC(AE214*G214,2)+TRUNC(AG214*G214,2)+TRUNC(AI214*G214,2)))))/W214*G214)&lt;=ABS((Y214*G214-(TRUNC(Y214*G214,2)+(TRUNC(AL214,2)-(TRUNC(S214*G214,2)+TRUNC(W214*G214,2)+TRUNC(Y214*G214,2)+TRUNC(AA214*G214,2)+TRUNC(AC214*G214,2)+TRUNC(AE214*G214,2)+TRUNC(AG214*G214,2)+TRUNC(AI214*G214,2)))))/Y214*G214),TRUE),IF(AND(AA214*G214&lt;&gt;0,(TRUNC(AA214*G214,2)+(TRUNC(AL214,2)-(TRUNC(S214*G214,2)+TRUNC(W214*G214,2)+TRUNC(Y214*G214,2)+TRUNC(AA214*G214,2)+TRUNC(AC214*G214,2)+TRUNC(AE214*G214,2)+TRUNC(AG214*G214,2)+TRUNC(AI214*G214,2))))&gt;=0),ABS((W214*G214-(TRUNC(W214*G214,2)+(TRUNC(AL214,2)-(TRUNC(S214*G214,2)+TRUNC(W214*G214,2)+TRUNC(Y214*G214,2)+TRUNC(AA214*G214,2)+TRUNC(AC214*G214,2)+TRUNC(AE214*G214,2)+TRUNC(AG214*G214,2)+TRUNC(AI214*G214,2)))))/W214*G214)&lt;=ABS((AA214*G214-(TRUNC(AA214*G214,2)+(TRUNC(AL214,2)-(TRUNC(S214*G214,2)+TRUNC(W214*G214,2)+TRUNC(Y214*G214,2)+TRUNC(AA214*G214,2)+TRUNC(AC214*G214,2)+TRUNC(AE214*G214,2)+TRUNC(AG214*G214,2)+TRUNC(AI214*G214,2)))))/AA214*G214),TRUE),IF(AND(AC214*G214&lt;&gt;0,(TRUNC(AC214*G214,2)+(TRUNC(AL214,2)-(TRUNC(S214*G214,2)+TRUNC(W214*G214,2)+TRUNC(Y214*G214,2)+TRUNC(AA214*G214,2)+TRUNC(AC214*G214,2)+TRUNC(AE214*G214,2)+TRUNC(AG214*G214,2)+TRUNC(AI214*G214,2))))&gt;=0),ABS((W214*G214-(TRUNC(W214*G214,2)+(TRUNC(AL214,2)-(TRUNC(S214*G214,2)+TRUNC(W214*G214,2)+TRUNC(Y214*G214,2)+TRUNC(AA214*G214,2)+TRUNC(AC214*G214,2)+TRUNC(AE214*G214,2)+TRUNC(AG214*G214,2)+TRUNC(AI214*G214,2)))))/W214*G214)&lt;=ABS((AC214*G214-(TRUNC(AC214*G214,2)+(TRUNC(AL214,2)-(TRUNC(S214*G214,2)+TRUNC(W214*G214,2)+TRUNC(Y214*G214,2)+TRUNC(AA214*G214,2)+TRUNC(AC214*G214,2)+TRUNC(AE214*G214,2)+TRUNC(AG214*G214,2)+TRUNC(AI214*G214,2)))))/AC214*G214),TRUE),IF(AND(AE214*G214&lt;&gt;0,(TRUNC(AE214*G214,2)+(TRUNC(AL214,2)-(TRUNC(S214*G214,2)+TRUNC(W214*G214,2)+TRUNC(Y214*G214,2)+TRUNC(AA214*G214,2)+TRUNC(AC214*G214,2)+TRUNC(AE214*G214,2)+TRUNC(AG214*G214,2)+TRUNC(AI214*G214,2))))&gt;=0),ABS((W214*G214-(TRUNC(W214*G214,2)+(TRUNC(AL214,2)-(TRUNC(S214*G214,2)+TRUNC(W214*G214,2)+TRUNC(Y214*G214,2)+TRUNC(AA214*G214,2)+TRUNC(AC214*G214,2)+TRUNC(AE214*G214,2)+TRUNC(AG214*G214,2)+TRUNC(AI214*G214,2)))))/W214*G214)&lt;=ABS((AE214*G214-(TRUNC(AE214*G214,2)+(TRUNC(AL214,2)-(TRUNC(S214*G214,2)+TRUNC(W214*G214,2)+TRUNC(Y214*G214,2)+TRUNC(AA214*G214,2)+TRUNC(AC214*G214,2)+TRUNC(AE214*G214,2)+TRUNC(AG214*G214,2)+TRUNC(AI214*G214,2)))))/AE214*G214),TRUE),IF(AND(AG214*G214&lt;&gt;0,(TRUNC(AG214*G214,2)+(TRUNC(AL214,2)-(TRUNC(S214*G214,2)+TRUNC(W214*G214,2)+TRUNC(Y214*G214,2)+TRUNC(AA214*G214,2)+TRUNC(AC214*G214,2)+TRUNC(AE214*G214,2)+TRUNC(AG214*G214,2)+TRUNC(AI214*G214,2))))&gt;=0),ABS((W214*G214-(TRUNC(W214*G214,2)+(TRUNC(AL214,2)-(TRUNC(S214*G214,2)+TRUNC(W214*G214,2)+TRUNC(Y214*G214,2)+TRUNC(AA214*G214,2)+TRUNC(AC214*G214,2)+TRUNC(AE214*G214,2)+TRUNC(AG214*G214,2)+TRUNC(AI214*G214,2)))))/W214*G214)&lt;=ABS((AG214*G214-(TRUNC(AG214*G214,2)+(TRUNC(AL214,2)-(TRUNC(S214*G214,2)+TRUNC(W214*G214,2)+TRUNC(Y214*G214,2)+TRUNC(AA214*G214,2)+TRUNC(AC214*G214,2)+TRUNC(AE214*G214,2)+TRUNC(AG214*G214,2)+TRUNC(AI214*G214,2)))))/AG214*G214),TRUE),IF(AND(AI214*G214&lt;&gt;0,(TRUNC(AI214*G214,2)+(TRUNC(AL214,2)-(TRUNC(S214*G214,2)+TRUNC(W214*G214,2)+TRUNC(Y214*G214,2)+TRUNC(AA214*G214,2)+TRUNC(AC214*G214,2)+TRUNC(AE214*G214,2)+TRUNC(AG214*G214,2)+TRUNC(AI214*G214,2))))&gt;=0),ABS((W214*G214-(TRUNC(W214*G214,2)+(TRUNC(AL214,2)-(TRUNC(S214*G214,2)+TRUNC(W214*G214,2)+TRUNC(Y214*G214,2)+TRUNC(AA214*G214,2)+TRUNC(AC214*G214,2)+TRUNC(AE214*G214,2)+TRUNC(AG214*G214,2)+TRUNC(AI214*G214,2)))))/W214*G214)&lt;=ABS((AI214*G214-(TRUNC(AI214*G214,2)+(TRUNC(AL214,2)-(TRUNC(S214*G214,2)+TRUNC(W214*G214,2)+TRUNC(Y214*G214,2)+TRUNC(AA214*G214,2)+TRUNC(AC214*G214,2)+TRUNC(AE214*G214,2)+TRUNC(AG214*G214,2)+TRUNC(AI214*G214,2)))))/AI214*G214),TRUE)),TRUNC(W214*G214,2)+(TRUNC(AL214,2)-(TRUNC(S214*G214,2)+TRUNC(W214*G214,2)+TRUNC(Y214*G214,2)+TRUNC(AA214*G214,2)+TRUNC(AC214*G214,2)+TRUNC(AE214*G214,2)+TRUNC(AG214*G214,2)+TRUNC(AI214*G214,2))),TRUNC(W214*G214,2)))))</f>
        <v>3458.9</v>
      </c>
      <c r="Y214" s="369">
        <f>IF(K214*(1+R214)=0,0,IF((TRUNC(AK214,2)-(TRUNC(H214*(1+R214),2)+TRUNC(J214*(1+R214),2)+TRUNC(K214*(1+R214),2)+TRUNC(L214*(1+R214),2)+TRUNC(M214*(1+R214),2)+TRUNC(N214*(1+R214),2)+TRUNC(O214*(1+R214),2)+TRUNC(P214*(1+R214),2)))=0,TRUNC(K214*(1+R214),2),IF((TRUNC(TRUNC(K214*(1+R214),2),2)+(TRUNC(AK214,2)-(TRUNC(H214*(1+R214),2)+TRUNC(J214*(1+R214),2)+TRUNC(K214*(1+R214),2)+TRUNC(L214*(1+R214),2)+TRUNC(M214*(1+R214),2)+TRUNC(N214*(1+R214),2)+TRUNC(O214*(1+R214),2)+TRUNC(P214*(1+R214),2))))&lt;=0,TRUNC(K214*(1+R214),2),IF(AND(IF(AND(H214*(1+R214)&lt;&gt;0,(TRUNC(H214*(1+R214),2)+(TRUNC(AK214,2)-(TRUNC(H214*(1+R214),2)+TRUNC(J214*(1+R214),2)+TRUNC(K214*(1+R214),2)+TRUNC(L214*(1+R214),2)+TRUNC(M214*(1+R214),2)+TRUNC(N214*(1+R214),2)+TRUNC(O214*(1+R214),2)+TRUNC(P214*(1+R214),2))))&gt;=0),ABS((K214*(1+R214)-(TRUNC(K214*(1+R214),2)+(TRUNC(AK214,2)-(TRUNC(H214*(1+R214),2)+TRUNC(J214*(1+R214),2)+TRUNC(K214*(1+R214),2)+TRUNC(L214*(1+R214),2)+TRUNC(M214*(1+R214),2)+TRUNC(N214*(1+R214),2)+TRUNC(O214*(1+R214),2)+TRUNC(P214*(1+R214),2)))))/K214*(1+R214))&lt;ABS((H214*(1+R214)-(TRUNC(H214*(1+R214),2)+(TRUNC(AK214,2)-(TRUNC(H214*(1+R214),2)+TRUNC(J214*(1+R214),2)+TRUNC(K214*(1+R214),2)+TRUNC(L214*(1+R214),2)+TRUNC(M214*(1+R214),2)+TRUNC(N214*(1+R214),2)+TRUNC(O214*(1+R214),2)+TRUNC(P214*(1+R214),2)))))/H214*(1+R214)),TRUE),IF(AND(J214*(1+R214)&lt;&gt;0,(TRUNC(J214*(1+R214),2)+(TRUNC(AK214,2)-(TRUNC(H214*(1+R214),2)+TRUNC(J214*(1+R214),2)+TRUNC(K214*(1+R214),2)+TRUNC(L214*(1+R214),2)+TRUNC(M214*(1+R214),2)+TRUNC(N214*(1+R214),2)+TRUNC(O214*(1+R214),2)+TRUNC(P214*(1+R214),2))))&gt;=0),ABS((K214*(1+R214)-(TRUNC(K214*(1+R214),2)+(TRUNC(AK214,2)-(TRUNC(H214*(1+R214),2)+TRUNC(J214*(1+R214),2)+TRUNC(K214*(1+R214),2)+TRUNC(L214*(1+R214),2)+TRUNC(M214*(1+R214),2)+TRUNC(N214*(1+R214),2)+TRUNC(O214*(1+R214),2)+TRUNC(P214*(1+R214),2)))))/K214*(1+R214))&lt;ABS((J214*(1+R214)-(TRUNC(J214*(1+R214),2)+(TRUNC(AK214,2)-(TRUNC(H214*(1+R214),2)+TRUNC(J214*(1+R214),2)+TRUNC(K214*(1+R214),2)+TRUNC(L214*(1+R214),2)+TRUNC(M214*(1+R214),2)+TRUNC(N214*(1+R214),2)+TRUNC(O214*(1+R214),2)+TRUNC(P214*(1+R214),2)))))/J214*(1+R214)),TRUE),IF(AND(K214*(1+R214)&lt;&gt;0,(TRUNC(K214*(1+R214),2)+(TRUNC(AK214,2)-(TRUNC(H214*(1+R214),2)+TRUNC(J214*(1+R214),2)+TRUNC(K214*(1+R214),2)+TRUNC(L214*(1+R214),2)+TRUNC(M214*(1+R214),2)+TRUNC(N214*(1+R214),2)+TRUNC(O214*(1+R214),2)+TRUNC(P214*(1+R214),2))))&gt;=0),ABS((K214*(1+R214)-(TRUNC(K214*(1+R214),2)+(TRUNC(AK214,2)-(TRUNC(H214*(1+R214),2)+TRUNC(J214*(1+R214),2)+TRUNC(K214*(1+R214),2)+TRUNC(L214*(1+R214),2)+TRUNC(M214*(1+R214),2)+TRUNC(N214*(1+R214),2)+TRUNC(O214*(1+R214),2)+TRUNC(P214*(1+R214),2)))))/K214*(1+R214))&lt;=ABS((K214*(1+R214)-(TRUNC(K214*(1+R214),2)+(TRUNC(AK214,2)-(TRUNC(H214*(1+R214),2)+TRUNC(J214*(1+R214),2)+TRUNC(K214*(1+R214),2)+TRUNC(L214*(1+R214),2)+TRUNC(M214*(1+R214),2)+TRUNC(N214*(1+R214),2)+TRUNC(O214*(1+R214),2)+TRUNC(P214*(1+R214),2)))))/K214*(1+R214)),TRUE),IF(AND(L214*(1+R214)&lt;&gt;0,(TRUNC(L214*(1+R214),2)+(TRUNC(AK214,2)-(TRUNC(H214*(1+R214),2)+TRUNC(J214*(1+R214),2)+TRUNC(K214*(1+R214),2)+TRUNC(L214*(1+R214),2)+TRUNC(M214*(1+R214),2)+TRUNC(N214*(1+R214),2)+TRUNC(O214*(1+R214),2)+TRUNC(P214*(1+R214),2))))&gt;=0),ABS((K214*(1+R214)-(TRUNC(K214*(1+R214),2)+(TRUNC(AK214,2)-(TRUNC(H214*(1+R214),2)+TRUNC(J214*(1+R214),2)+TRUNC(K214*(1+R214),2)+TRUNC(L214*(1+R214),2)+TRUNC(M214*(1+R214),2)+TRUNC(N214*(1+R214),2)+TRUNC(O214*(1+R214),2)+TRUNC(P214*(1+R214),2)))))/K214*(1+R214))&lt;=ABS((L214*(1+R214)-(TRUNC(L214*(1+R214),2)+(TRUNC(AK214,2)-(TRUNC(H214*(1+R214),2)+TRUNC(J214*(1+R214),2)+TRUNC(K214*(1+R214),2)+TRUNC(L214*(1+R214),2)+TRUNC(M214*(1+R214),2)+TRUNC(N214*(1+R214),2)+TRUNC(O214*(1+R214),2)+TRUNC(P214*(1+R214),2)))))/L214*(1+R214)),TRUE),IF(AND(M214*(1+R214)&lt;&gt;0,(TRUNC(M214*(1+R214),2)+(TRUNC(AK214,2)-(TRUNC(H214*(1+R214),2)+TRUNC(J214*(1+R214),2)+TRUNC(K214*(1+R214),2)+TRUNC(L214*(1+R214),2)+TRUNC(M214*(1+R214),2)+TRUNC(N214*(1+R214),2)+TRUNC(O214*(1+R214),2)+TRUNC(P214*(1+R214),2))))&gt;=0),ABS((K214*(1+R214)-(TRUNC(K214*(1+R214),2)+(TRUNC(AK214,2)-(TRUNC(H214*(1+R214),2)+TRUNC(J214*(1+R214),2)+TRUNC(K214*(1+R214),2)+TRUNC(L214*(1+R214),2)+TRUNC(M214*(1+R214),2)+TRUNC(N214*(1+R214),2)+TRUNC(O214*(1+R214),2)+TRUNC(P214*(1+R214),2)))))/K214*(1+R214))&lt;=ABS((M214*(1+R214)-(TRUNC(M214*(1+R214),2)+(TRUNC(AK214,2)-(TRUNC(H214*(1+R214),2)+TRUNC(J214*(1+R214),2)+TRUNC(K214*(1+R214),2)+TRUNC(L214*(1+R214),2)+TRUNC(M214*(1+R214),2)+TRUNC(N214*(1+R214),2)+TRUNC(O214*(1+R214),2)+TRUNC(P214*(1+R214),2)))))/M214*(1+R214)),TRUE),IF(AND(N214*(1+R214)&lt;&gt;0,(TRUNC(N214*(1+R214),2)+(TRUNC(AK214,2)-(TRUNC(H214*(1+R214),2)+TRUNC(J214*(1+R214),2)+TRUNC(K214*(1+R214),2)+TRUNC(L214*(1+R214),2)+TRUNC(M214*(1+R214),2)+TRUNC(N214*(1+R214),2)+TRUNC(O214*(1+R214),2)+TRUNC(P214*(1+R214),2))))&gt;=0),ABS((K214*(1+R214)-(TRUNC(K214*(1+R214),2)+(TRUNC(AK214,2)-(TRUNC(H214*(1+R214),2)+TRUNC(J214*(1+R214),2)+TRUNC(K214*(1+R214),2)+TRUNC(L214*(1+R214),2)+TRUNC(M214*(1+R214),2)+TRUNC(N214*(1+R214),2)+TRUNC(O214*(1+R214),2)+TRUNC(P214*(1+R214),2)))))/K214*(1+R214))&lt;=ABS((N214*(1+R214)-(TRUNC(N214*(1+R214),2)+(TRUNC(AK214,2)-(TRUNC(H214*(1+R214),2)+TRUNC(J214*(1+R214),2)+TRUNC(K214*(1+R214),2)+TRUNC(L214*(1+R214),2)+TRUNC(M214*(1+R214),2)+TRUNC(N214*(1+R214),2)+TRUNC(O214*(1+R214),2)+TRUNC(P214*(1+R214),2)))))/N214*(1+R214)),TRUE),IF(AND(O214*(1+R214)&lt;&gt;0,(TRUNC(O214*(1+R214),2)+(TRUNC(AK214,2)-(TRUNC(H214*(1+R214),2)+TRUNC(J214*(1+R214),2)+TRUNC(K214*(1+R214),2)+TRUNC(L214*(1+R214),2)+TRUNC(M214*(1+R214),2)+TRUNC(N214*(1+R214),2)+TRUNC(O214*(1+R214),2)+TRUNC(P214*(1+R214),2))))&gt;=0),ABS((K214*(1+R214)-(TRUNC(K214*(1+R214),2)+(TRUNC(AK214,2)-(TRUNC(H214*(1+R214),2)+TRUNC(J214*(1+R214),2)+TRUNC(K214*(1+R214),2)+TRUNC(L214*(1+R214),2)+TRUNC(M214*(1+R214),2)+TRUNC(N214*(1+R214),2)+TRUNC(O214*(1+R214),2)+TRUNC(P214*(1+R214),2)))))/K214*(1+R214))&lt;=ABS((O214*(1+R214)-(TRUNC(O214*(1+R214),2)+(TRUNC(AK214,2)-(TRUNC(H214*(1+R214),2)+TRUNC(J214*(1+R214),2)+TRUNC(K214*(1+R214),2)+TRUNC(L214*(1+R214),2)+TRUNC(M214*(1+R214),2)+TRUNC(N214*(1+R214),2)+TRUNC(O214*(1+R214),2)+TRUNC(P214*(1+R214),2)))))/O214*(1+R214)),TRUE),IF(AND(P214*(1+R214)&lt;&gt;0,(TRUNC(P214*(1+R214),2)+(TRUNC(AK214,2)-(TRUNC(H214*(1+R214),2)+TRUNC(J214*(1+R214),2)+TRUNC(K214*(1+R214),2)+TRUNC(L214*(1+R214),2)+TRUNC(M214*(1+R214),2)+TRUNC(N214*(1+R214),2)+TRUNC(O214*(1+R214),2)+TRUNC(P214*(1+R214),2))))&gt;=0),ABS((K214*(1+R214)-(TRUNC(K214*(1+R214),2)+(TRUNC(AK214,2)-(TRUNC(H214*(1+R214),2)+TRUNC(J214*(1+R214),2)+TRUNC(K214*(1+R214),2)+TRUNC(L214*(1+R214),2)+TRUNC(M214*(1+R214),2)+TRUNC(N214*(1+R214),2)+TRUNC(O214*(1+R214),2)+TRUNC(P214*(1+R214),2)))))/K214*(1+R214))&lt;=ABS((P214*(1+R214)-(TRUNC(P214*(1+R214),2)+(TRUNC(AK214,2)-(TRUNC(H214*(1+R214),2)+TRUNC(J214*(1+R214),2)+TRUNC(K214*(1+R214),2)+TRUNC(L214*(1+R214),2)+TRUNC(M214*(1+R214),2)+TRUNC(N214*(1+R214),2)+TRUNC(O214*(1+R214),2)+TRUNC(P214*(1+R214),2)))))/P214*(1+R214)),TRUE)),TRUNC(K214*(1+R214),2)+(TRUNC(AK214,2)-(TRUNC(H214*(1+R214),2)+TRUNC(J214*(1+R214),2)+TRUNC(K214*(1+R214),2)+TRUNC(L214*(1+R214),2)+TRUNC(M214*(1+R214),2)+TRUNC(N214*(1+R214),2)+TRUNC(O214*(1+R214),2)+TRUNC(P214*(1+R214),2))),TRUNC(K214*(1+R214),2)))))</f>
        <v>0</v>
      </c>
      <c r="Z214" s="369">
        <f>IF(Y214*G214=0,0,IF((TRUNC(AL214,2)-(TRUNC(S214*G214,2)+TRUNC(W214*G214,2)+TRUNC(Y214*G214,2)+TRUNC(AA214*G214,2)+TRUNC(AC214*G214,2)+TRUNC(AE214*G214,2)+TRUNC(AG214*G214,2)+TRUNC(AI214*G214,2)))=0,TRUNC(Y214*G214,2),IF((TRUNC(TRUNC(Y214*G214,2),2)+(TRUNC(AL214,2)-(TRUNC(S214*G214,2)+TRUNC(W214*G214,2)+TRUNC(Y214*G214,2)+TRUNC(AA214*G214,2)+TRUNC(AC214*G214,2)+TRUNC(AE214*G214,2)+TRUNC(AG214*G214,2)+TRUNC(AI214*G214,2))))&lt;=0,TRUNC(Y214*G214,2),IF(AND(IF(AND(S214*G214&lt;&gt;0,(TRUNC(S214*G214,2)+(TRUNC(AL214,2)-(TRUNC(S214*G214,2)+TRUNC(W214*G214,2)+TRUNC(Y214*G214,2)+TRUNC(AA214*G214,2)+TRUNC(AC214*G214,2)+TRUNC(AE214*G214,2)+TRUNC(AG214*G214,2)+TRUNC(AI214*G214,2))))&gt;=0),ABS((Y214*G214-(TRUNC(Y214*G214,2)+(TRUNC(AL214,2)-(TRUNC(S214*G214,2)+TRUNC(W214*G214,2)+TRUNC(Y214*G214,2)+TRUNC(AA214*G214,2)+TRUNC(AC214*G214,2)+TRUNC(AE214*G214,2)+TRUNC(AG214*G214,2)+TRUNC(AI214*G214,2)))))/Y214*G214)&lt;ABS((S214*G214-(TRUNC(S214*G214,2)+(TRUNC(AL214,2)-(TRUNC(S214*G214,2)+TRUNC(W214*G214,2)+TRUNC(Y214*G214,2)+TRUNC(AA214*G214,2)+TRUNC(AC214*G214,2)+TRUNC(AE214*G214,2)+TRUNC(AG214*G214,2)+TRUNC(AI214*G214,2)))))/S214*G214),TRUE),IF(AND(W214*G214&lt;&gt;0,(TRUNC(W214*G214,2)+(TRUNC(AL214,2)-(TRUNC(S214*G214,2)+TRUNC(W214*G214,2)+TRUNC(Y214*G214,2)+TRUNC(AA214*G214,2)+TRUNC(AC214*G214,2)+TRUNC(AE214*G214,2)+TRUNC(AG214*G214,2)+TRUNC(AI214*G214,2))))&gt;=0),ABS((Y214*G214-(TRUNC(Y214*G214,2)+(TRUNC(AL214,2)-(TRUNC(S214*G214,2)+TRUNC(W214*G214,2)+TRUNC(Y214*G214,2)+TRUNC(AA214*G214,2)+TRUNC(AC214*G214,2)+TRUNC(AE214*G214,2)+TRUNC(AG214*G214,2)+TRUNC(AI214*G214,2)))))/Y214*G214)&lt;ABS((W214*G214-(TRUNC(W214*G214,2)+(TRUNC(AL214,2)-(TRUNC(S214*G214,2)+TRUNC(W214*G214,2)+TRUNC(Y214*G214,2)+TRUNC(AA214*G214,2)+TRUNC(AC214*G214,2)+TRUNC(AE214*G214,2)+TRUNC(AG214*G214,2)+TRUNC(AI214*G214,2)))))/W214*G214),TRUE),IF(AND(Y214*G214&lt;&gt;0,(TRUNC(Y214*G214,2)+(TRUNC(AL214,2)-(TRUNC(S214*G214,2)+TRUNC(W214*G214,2)+TRUNC(Y214*G214,2)+TRUNC(AA214*G214,2)+TRUNC(AC214*G214,2)+TRUNC(AE214*G214,2)+TRUNC(AG214*G214,2)+TRUNC(AI214*G214,2))))&gt;=0),ABS((Y214*G214-(TRUNC(Y214*G214,2)+(TRUNC(AL214,2)-(TRUNC(S214*G214,2)+TRUNC(W214*G214,2)+TRUNC(Y214*G214,2)+TRUNC(AA214*G214,2)+TRUNC(AC214*G214,2)+TRUNC(AE214*G214,2)+TRUNC(AG214*G214,2)+TRUNC(AI214*G214,2)))))/Y214*G214)&lt;=ABS((Y214*G214-(TRUNC(Y214*G214,2)+(TRUNC(AL214,2)-(TRUNC(S214*G214,2)+TRUNC(W214*G214,2)+TRUNC(Y214*G214,2)+TRUNC(AA214*G214,2)+TRUNC(AC214*G214,2)+TRUNC(AE214*G214,2)+TRUNC(AG214*G214,2)+TRUNC(AI214*G214,2)))))/Y214*G214),TRUE),IF(AND(AA214*G214&lt;&gt;0,(TRUNC(AA214*G214,2)+(TRUNC(AL214,2)-(TRUNC(S214*G214,2)+TRUNC(W214*G214,2)+TRUNC(Y214*G214,2)+TRUNC(AA214*G214,2)+TRUNC(AC214*G214,2)+TRUNC(AE214*G214,2)+TRUNC(AG214*G214,2)+TRUNC(AI214*G214,2))))&gt;=0),ABS((Y214*G214-(TRUNC(Y214*G214,2)+(TRUNC(AL214,2)-(TRUNC(S214*G214,2)+TRUNC(W214*G214,2)+TRUNC(Y214*G214,2)+TRUNC(AA214*G214,2)+TRUNC(AC214*G214,2)+TRUNC(AE214*G214,2)+TRUNC(AG214*G214,2)+TRUNC(AI214*G214,2)))))/Y214*G214)&lt;=ABS((AA214*G214-(TRUNC(AA214*G214,2)+(TRUNC(AL214,2)-(TRUNC(S214*G214,2)+TRUNC(W214*G214,2)+TRUNC(Y214*G214,2)+TRUNC(AA214*G214,2)+TRUNC(AC214*G214,2)+TRUNC(AE214*G214,2)+TRUNC(AG214*G214,2)+TRUNC(AI214*G214,2)))))/AA214*G214),TRUE),IF(AND(AC214*G214&lt;&gt;0,(TRUNC(AC214*G214,2)+(TRUNC(AL214,2)-(TRUNC(S214*G214,2)+TRUNC(W214*G214,2)+TRUNC(Y214*G214,2)+TRUNC(AA214*G214,2)+TRUNC(AC214*G214,2)+TRUNC(AE214*G214,2)+TRUNC(AG214*G214,2)+TRUNC(AI214*G214,2))))&gt;=0),ABS((Y214*G214-(TRUNC(Y214*G214,2)+(TRUNC(AL214,2)-(TRUNC(S214*G214,2)+TRUNC(W214*G214,2)+TRUNC(Y214*G214,2)+TRUNC(AA214*G214,2)+TRUNC(AC214*G214,2)+TRUNC(AE214*G214,2)+TRUNC(AG214*G214,2)+TRUNC(AI214*G214,2)))))/Y214*G214)&lt;=ABS((AC214*G214-(TRUNC(AC214*G214,2)+(TRUNC(AL214,2)-(TRUNC(S214*G214,2)+TRUNC(W214*G214,2)+TRUNC(Y214*G214,2)+TRUNC(AA214*G214,2)+TRUNC(AC214*G214,2)+TRUNC(AE214*G214,2)+TRUNC(AG214*G214,2)+TRUNC(AI214*G214,2)))))/AC214*G214),TRUE),IF(AND(AE214*G214&lt;&gt;0,(TRUNC(AE214*G214,2)+(TRUNC(AL214,2)-(TRUNC(S214*G214,2)+TRUNC(W214*G214,2)+TRUNC(Y214*G214,2)+TRUNC(AA214*G214,2)+TRUNC(AC214*G214,2)+TRUNC(AE214*G214,2)+TRUNC(AG214*G214,2)+TRUNC(AI214*G214,2))))&gt;=0),ABS((Y214*G214-(TRUNC(Y214*G214,2)+(TRUNC(AL214,2)-(TRUNC(S214*G214,2)+TRUNC(W214*G214,2)+TRUNC(Y214*G214,2)+TRUNC(AA214*G214,2)+TRUNC(AC214*G214,2)+TRUNC(AE214*G214,2)+TRUNC(AG214*G214,2)+TRUNC(AI214*G214,2)))))/Y214*G214)&lt;=ABS((AE214*G214-(TRUNC(AE214*G214,2)+(TRUNC(AL214,2)-(TRUNC(S214*G214,2)+TRUNC(W214*G214,2)+TRUNC(Y214*G214,2)+TRUNC(AA214*G214,2)+TRUNC(AC214*G214,2)+TRUNC(AE214*G214,2)+TRUNC(AG214*G214,2)+TRUNC(AI214*G214,2)))))/AE214*G214),TRUE),IF(AND(AG214*G214&lt;&gt;0,(TRUNC(AG214*G214,2)+(TRUNC(AL214,2)-(TRUNC(S214*G214,2)+TRUNC(W214*G214,2)+TRUNC(Y214*G214,2)+TRUNC(AA214*G214,2)+TRUNC(AC214*G214,2)+TRUNC(AE214*G214,2)+TRUNC(AG214*G214,2)+TRUNC(AI214*G214,2))))&gt;=0),ABS((Y214*G214-(TRUNC(Y214*G214,2)+(TRUNC(AL214,2)-(TRUNC(S214*G214,2)+TRUNC(W214*G214,2)+TRUNC(Y214*G214,2)+TRUNC(AA214*G214,2)+TRUNC(AC214*G214,2)+TRUNC(AE214*G214,2)+TRUNC(AG214*G214,2)+TRUNC(AI214*G214,2)))))/Y214*G214)&lt;=ABS((AG214*G214-(TRUNC(AG214*G214,2)+(TRUNC(AL214,2)-(TRUNC(S214*G214,2)+TRUNC(W214*G214,2)+TRUNC(Y214*G214,2)+TRUNC(AA214*G214,2)+TRUNC(AC214*G214,2)+TRUNC(AE214*G214,2)+TRUNC(AG214*G214,2)+TRUNC(AI214*G214,2)))))/AG214*G214),TRUE),IF(AND(AI214*G214&lt;&gt;0,(TRUNC(AI214*G214,2)+(TRUNC(AL214,2)-(TRUNC(S214*G214,2)+TRUNC(W214*G214,2)+TRUNC(Y214*G214,2)+TRUNC(AA214*G214,2)+TRUNC(AC214*G214,2)+TRUNC(AE214*G214,2)+TRUNC(AG214*G214,2)+TRUNC(AI214*G214,2))))&gt;=0),ABS((Y214*G214-(TRUNC(Y214*G214,2)+(TRUNC(AL214,2)-(TRUNC(S214*G214,2)+TRUNC(W214*G214,2)+TRUNC(Y214*G214,2)+TRUNC(AA214*G214,2)+TRUNC(AC214*G214,2)+TRUNC(AE214*G214,2)+TRUNC(AG214*G214,2)+TRUNC(AI214*G214,2)))))/Y214*G214)&lt;=ABS((AI214*G214-(TRUNC(AI214*G214,2)+(TRUNC(AL214,2)-(TRUNC(S214*G214,2)+TRUNC(W214*G214,2)+TRUNC(Y214*G214,2)+TRUNC(AA214*G214,2)+TRUNC(AC214*G214,2)+TRUNC(AE214*G214,2)+TRUNC(AG214*G214,2)+TRUNC(AI214*G214,2)))))/AI214*G214),TRUE)),TRUNC(Y214*G214,2)+(TRUNC(AL214,2)-(TRUNC(S214*G214,2)+TRUNC(W214*G214,2)+TRUNC(Y214*G214,2)+TRUNC(AA214*G214,2)+TRUNC(AC214*G214,2)+TRUNC(AE214*G214,2)+TRUNC(AG214*G214,2)+TRUNC(AI214*G214,2))),TRUNC(Y214*G214,2)))))</f>
        <v>0</v>
      </c>
      <c r="AA214" s="369">
        <f>IF(L214*(1+R214)=0,0,IF((TRUNC(AK214,2)-(TRUNC(H214*(1+R214),2)+TRUNC(J214*(1+R214),2)+TRUNC(K214*(1+R214),2)+TRUNC(L214*(1+R214),2)+TRUNC(M214*(1+R214),2)+TRUNC(N214*(1+R214),2)+TRUNC(O214*(1+R214),2)+TRUNC(P214*(1+R214),2)))=0,TRUNC(L214*(1+R214),2),IF((TRUNC(TRUNC(L214*(1+R214),2),2)+(TRUNC(AK214,2)-(TRUNC(H214*(1+R214),2)+TRUNC(J214*(1+R214),2)+TRUNC(K214*(1+R214),2)+TRUNC(L214*(1+R214),2)+TRUNC(M214*(1+R214),2)+TRUNC(N214*(1+R214),2)+TRUNC(O214*(1+R214),2)+TRUNC(P214*(1+R214),2))))&lt;=0,TRUNC(L214*(1+R214),2),IF(AND(IF(AND(H214*(1+R214)&lt;&gt;0,(TRUNC(H214*(1+R214),2)+(TRUNC(AK214,2)-(TRUNC(H214*(1+R214),2)+TRUNC(J214*(1+R214),2)+TRUNC(K214*(1+R214),2)+TRUNC(L214*(1+R214),2)+TRUNC(M214*(1+R214),2)+TRUNC(N214*(1+R214),2)+TRUNC(O214*(1+R214),2)+TRUNC(P214*(1+R214),2))))&gt;=0),ABS((L214*(1+R214)-(TRUNC(L214*(1+R214),2)+(TRUNC(AK214,2)-(TRUNC(H214*(1+R214),2)+TRUNC(J214*(1+R214),2)+TRUNC(K214*(1+R214),2)+TRUNC(L214*(1+R214),2)+TRUNC(M214*(1+R214),2)+TRUNC(N214*(1+R214),2)+TRUNC(O214*(1+R214),2)+TRUNC(P214*(1+R214),2)))))/L214*(1+R214))&lt;ABS((H214*(1+R214)-(TRUNC(H214*(1+R214),2)+(TRUNC(AK214,2)-(TRUNC(H214*(1+R214),2)+TRUNC(J214*(1+R214),2)+TRUNC(K214*(1+R214),2)+TRUNC(L214*(1+R214),2)+TRUNC(M214*(1+R214),2)+TRUNC(N214*(1+R214),2)+TRUNC(O214*(1+R214),2)+TRUNC(P214*(1+R214),2)))))/H214*(1+R214)),TRUE),IF(AND(J214*(1+R214)&lt;&gt;0,(TRUNC(J214*(1+R214),2)+(TRUNC(AK214,2)-(TRUNC(H214*(1+R214),2)+TRUNC(J214*(1+R214),2)+TRUNC(K214*(1+R214),2)+TRUNC(L214*(1+R214),2)+TRUNC(M214*(1+R214),2)+TRUNC(N214*(1+R214),2)+TRUNC(O214*(1+R214),2)+TRUNC(P214*(1+R214),2))))&gt;=0),ABS((L214*(1+R214)-(TRUNC(L214*(1+R214),2)+(TRUNC(AK214,2)-(TRUNC(H214*(1+R214),2)+TRUNC(J214*(1+R214),2)+TRUNC(K214*(1+R214),2)+TRUNC(L214*(1+R214),2)+TRUNC(M214*(1+R214),2)+TRUNC(N214*(1+R214),2)+TRUNC(O214*(1+R214),2)+TRUNC(P214*(1+R214),2)))))/L214*(1+R214))&lt;ABS((J214*(1+R214)-(TRUNC(J214*(1+R214),2)+(TRUNC(AK214,2)-(TRUNC(H214*(1+R214),2)+TRUNC(J214*(1+R214),2)+TRUNC(K214*(1+R214),2)+TRUNC(L214*(1+R214),2)+TRUNC(M214*(1+R214),2)+TRUNC(N214*(1+R214),2)+TRUNC(O214*(1+R214),2)+TRUNC(P214*(1+R214),2)))))/J214*(1+R214)),TRUE),IF(AND(K214*(1+R214)&lt;&gt;0,(TRUNC(K214*(1+R214),2)+(TRUNC(AK214,2)-(TRUNC(H214*(1+R214),2)+TRUNC(J214*(1+R214),2)+TRUNC(K214*(1+R214),2)+TRUNC(L214*(1+R214),2)+TRUNC(M214*(1+R214),2)+TRUNC(N214*(1+R214),2)+TRUNC(O214*(1+R214),2)+TRUNC(P214*(1+R214),2))))&gt;=0),ABS((L214*(1+R214)-(TRUNC(L214*(1+R214),2)+(TRUNC(AK214,2)-(TRUNC(H214*(1+R214),2)+TRUNC(J214*(1+R214),2)+TRUNC(K214*(1+R214),2)+TRUNC(L214*(1+R214),2)+TRUNC(M214*(1+R214),2)+TRUNC(N214*(1+R214),2)+TRUNC(O214*(1+R214),2)+TRUNC(P214*(1+R214),2)))))/L214*(1+R214))&lt;ABS((K214*(1+R214)-(TRUNC(K214*(1+R214),2)+(TRUNC(AK214,2)-(TRUNC(H214*(1+R214),2)+TRUNC(J214*(1+R214),2)+TRUNC(K214*(1+R214),2)+TRUNC(L214*(1+R214),2)+TRUNC(M214*(1+R214),2)+TRUNC(N214*(1+R214),2)+TRUNC(O214*(1+R214),2)+TRUNC(P214*(1+R214),2)))))/K214*(1+R214)),TRUE),IF(AND(L214*(1+R214)&lt;&gt;0,(TRUNC(L214*(1+R214),2)+(TRUNC(AK214,2)-(TRUNC(H214*(1+R214),2)+TRUNC(J214*(1+R214),2)+TRUNC(K214*(1+R214),2)+TRUNC(L214*(1+R214),2)+TRUNC(M214*(1+R214),2)+TRUNC(N214*(1+R214),2)+TRUNC(O214*(1+R214),2)+TRUNC(P214*(1+R214),2))))&gt;=0),ABS((L214*(1+R214)-(TRUNC(L214*(1+R214),2)+(TRUNC(AK214,2)-(TRUNC(H214*(1+R214),2)+TRUNC(J214*(1+R214),2)+TRUNC(K214*(1+R214),2)+TRUNC(L214*(1+R214),2)+TRUNC(M214*(1+R214),2)+TRUNC(N214*(1+R214),2)+TRUNC(O214*(1+R214),2)+TRUNC(P214*(1+R214),2)))))/L214*(1+R214))&lt;=ABS((L214*(1+R214)-(TRUNC(L214*(1+R214),2)+(TRUNC(AK214,2)-(TRUNC(H214*(1+R214),2)+TRUNC(J214*(1+R214),2)+TRUNC(K214*(1+R214),2)+TRUNC(L214*(1+R214),2)+TRUNC(M214*(1+R214),2)+TRUNC(N214*(1+R214),2)+TRUNC(O214*(1+R214),2)+TRUNC(P214*(1+R214),2)))))/L214*(1+R214)),TRUE),IF(AND(M214*(1+R214)&lt;&gt;0,(TRUNC(M214*(1+R214),2)+(TRUNC(AK214,2)-(TRUNC(H214*(1+R214),2)+TRUNC(J214*(1+R214),2)+TRUNC(K214*(1+R214),2)+TRUNC(L214*(1+R214),2)+TRUNC(M214*(1+R214),2)+TRUNC(N214*(1+R214),2)+TRUNC(O214*(1+R214),2)+TRUNC(P214*(1+R214),2))))&gt;=0),ABS((L214*(1+R214)-(TRUNC(L214*(1+R214),2)+(TRUNC(AK214,2)-(TRUNC(H214*(1+R214),2)+TRUNC(J214*(1+R214),2)+TRUNC(K214*(1+R214),2)+TRUNC(L214*(1+R214),2)+TRUNC(M214*(1+R214),2)+TRUNC(N214*(1+R214),2)+TRUNC(O214*(1+R214),2)+TRUNC(P214*(1+R214),2)))))/L214*(1+R214))&lt;=ABS((M214*(1+R214)-(TRUNC(M214*(1+R214),2)+(TRUNC(AK214,2)-(TRUNC(H214*(1+R214),2)+TRUNC(J214*(1+R214),2)+TRUNC(K214*(1+R214),2)+TRUNC(L214*(1+R214),2)+TRUNC(M214*(1+R214),2)+TRUNC(N214*(1+R214),2)+TRUNC(O214*(1+R214),2)+TRUNC(P214*(1+R214),2)))))/M214*(1+R214)),TRUE),IF(AND(N214*(1+R214)&lt;&gt;0,(TRUNC(N214*(1+R214),2)+(TRUNC(AK214,2)-(TRUNC(H214*(1+R214),2)+TRUNC(J214*(1+R214),2)+TRUNC(K214*(1+R214),2)+TRUNC(L214*(1+R214),2)+TRUNC(M214*(1+R214),2)+TRUNC(N214*(1+R214),2)+TRUNC(O214*(1+R214),2)+TRUNC(P214*(1+R214),2))))&gt;=0),ABS((L214*(1+R214)-(TRUNC(L214*(1+R214),2)+(TRUNC(AK214,2)-(TRUNC(H214*(1+R214),2)+TRUNC(J214*(1+R214),2)+TRUNC(K214*(1+R214),2)+TRUNC(L214*(1+R214),2)+TRUNC(M214*(1+R214),2)+TRUNC(N214*(1+R214),2)+TRUNC(O214*(1+R214),2)+TRUNC(P214*(1+R214),2)))))/L214*(1+R214))&lt;=ABS((N214*(1+R214)-(TRUNC(N214*(1+R214),2)+(TRUNC(AK214,2)-(TRUNC(H214*(1+R214),2)+TRUNC(J214*(1+R214),2)+TRUNC(K214*(1+R214),2)+TRUNC(L214*(1+R214),2)+TRUNC(M214*(1+R214),2)+TRUNC(N214*(1+R214),2)+TRUNC(O214*(1+R214),2)+TRUNC(P214*(1+R214),2)))))/N214*(1+R214)),TRUE),IF(AND(O214*(1+R214)&lt;&gt;0,(TRUNC(O214*(1+R214),2)+(TRUNC(AK214,2)-(TRUNC(H214*(1+R214),2)+TRUNC(J214*(1+R214),2)+TRUNC(K214*(1+R214),2)+TRUNC(L214*(1+R214),2)+TRUNC(M214*(1+R214),2)+TRUNC(N214*(1+R214),2)+TRUNC(O214*(1+R214),2)+TRUNC(P214*(1+R214),2))))&gt;=0),ABS((L214*(1+R214)-(TRUNC(L214*(1+R214),2)+(TRUNC(AK214,2)-(TRUNC(H214*(1+R214),2)+TRUNC(J214*(1+R214),2)+TRUNC(K214*(1+R214),2)+TRUNC(L214*(1+R214),2)+TRUNC(M214*(1+R214),2)+TRUNC(N214*(1+R214),2)+TRUNC(O214*(1+R214),2)+TRUNC(P214*(1+R214),2)))))/L214*(1+R214))&lt;=ABS((O214*(1+R214)-(TRUNC(O214*(1+R214),2)+(TRUNC(AK214,2)-(TRUNC(H214*(1+R214),2)+TRUNC(J214*(1+R214),2)+TRUNC(K214*(1+R214),2)+TRUNC(L214*(1+R214),2)+TRUNC(M214*(1+R214),2)+TRUNC(N214*(1+R214),2)+TRUNC(O214*(1+R214),2)+TRUNC(P214*(1+R214),2)))))/O214*(1+R214)),TRUE),IF(AND(P214*(1+R214)&lt;&gt;0,(TRUNC(P214*(1+R214),2)+(TRUNC(AK214,2)-(TRUNC(H214*(1+R214),2)+TRUNC(J214*(1+R214),2)+TRUNC(K214*(1+R214),2)+TRUNC(L214*(1+R214),2)+TRUNC(M214*(1+R214),2)+TRUNC(N214*(1+R214),2)+TRUNC(O214*(1+R214),2)+TRUNC(P214*(1+R214),2))))&gt;=0),ABS((L214*(1+R214)-(TRUNC(L214*(1+R214),2)+(TRUNC(AK214,2)-(TRUNC(H214*(1+R214),2)+TRUNC(J214*(1+R214),2)+TRUNC(K214*(1+R214),2)+TRUNC(L214*(1+R214),2)+TRUNC(M214*(1+R214),2)+TRUNC(N214*(1+R214),2)+TRUNC(O214*(1+R214),2)+TRUNC(P214*(1+R214),2)))))/L214*(1+R214))&lt;=ABS((P214*(1+R214)-(TRUNC(P214*(1+R214),2)+(TRUNC(AK214,2)-(TRUNC(H214*(1+R214),2)+TRUNC(J214*(1+R214),2)+TRUNC(K214*(1+R214),2)+TRUNC(L214*(1+R214),2)+TRUNC(M214*(1+R214),2)+TRUNC(N214*(1+R214),2)+TRUNC(O214*(1+R214),2)+TRUNC(P214*(1+R214),2)))))/P214*(1+R214)),TRUE)),TRUNC(L214*(1+R214),2)+(TRUNC(AK214,2)-(TRUNC(H214*(1+R214),2)+TRUNC(J214*(1+R214),2)+TRUNC(K214*(1+R214),2)+TRUNC(L214*(1+R214),2)+TRUNC(M214*(1+R214),2)+TRUNC(N214*(1+R214),2)+TRUNC(O214*(1+R214),2)+TRUNC(P214*(1+R214),2))),TRUNC(L214*(1+R214),2)))))</f>
        <v>0</v>
      </c>
      <c r="AB214" s="369">
        <f>IF(AA214*G214=0,0,IF((TRUNC(AL214,2)-(TRUNC(S214*G214,2)+TRUNC(W214*G214,2)+TRUNC(Y214*G214,2)+TRUNC(AA214*G214,2)+TRUNC(AC214*G214,2)+TRUNC(AE214*G214,2)+TRUNC(AG214*G214,2)+TRUNC(AI214*G214,2)))=0,TRUNC(AA214*G214,2),IF((TRUNC(TRUNC(AA214*G214,2),2)+(TRUNC(AL214,2)-(TRUNC(S214*G214,2)+TRUNC(W214*G214,2)+TRUNC(Y214*G214,2)+TRUNC(AA214*G214,2)+TRUNC(AC214*G214,2)+TRUNC(AE214*G214,2)+TRUNC(AG214*G214,2)+TRUNC(AI214*G214,2))))&lt;=0,TRUNC(AA214*G214,2),IF(AND(IF(AND(S214*G214&lt;&gt;0,(TRUNC(S214*G214,2)+(TRUNC(AL214,2)-(TRUNC(S214*G214,2)+TRUNC(W214*G214,2)+TRUNC(Y214*G214,2)+TRUNC(AA214*G214,2)+TRUNC(AC214*G214,2)+TRUNC(AE214*G214,2)+TRUNC(AG214*G214,2)+TRUNC(AI214*G214,2))))&gt;=0),ABS((AA214*G214-(TRUNC(AA214*G214,2)+(TRUNC(AL214,2)-(TRUNC(S214*G214,2)+TRUNC(W214*G214,2)+TRUNC(Y214*G214,2)+TRUNC(AA214*G214,2)+TRUNC(AC214*G214,2)+TRUNC(AE214*G214,2)+TRUNC(AG214*G214,2)+TRUNC(AI214*G214,2)))))/AA214*G214)&lt;ABS((S214*G214-(TRUNC(S214*G214,2)+(TRUNC(AL214,2)-(TRUNC(S214*G214,2)+TRUNC(W214*G214,2)+TRUNC(Y214*G214,2)+TRUNC(AA214*G214,2)+TRUNC(AC214*G214,2)+TRUNC(AE214*G214,2)+TRUNC(AG214*G214,2)+TRUNC(AI214*G214,2)))))/S214*G214),TRUE),IF(AND(W214*G214&lt;&gt;0,(TRUNC(W214*G214,2)+(TRUNC(AL214,2)-(TRUNC(S214*G214,2)+TRUNC(W214*G214,2)+TRUNC(Y214*G214,2)+TRUNC(AA214*G214,2)+TRUNC(AC214*G214,2)+TRUNC(AE214*G214,2)+TRUNC(AG214*G214,2)+TRUNC(AI214*G214,2))))&gt;=0),ABS((AA214*G214-(TRUNC(AA214*G214,2)+(TRUNC(AL214,2)-(TRUNC(S214*G214,2)+TRUNC(W214*G214,2)+TRUNC(Y214*G214,2)+TRUNC(AA214*G214,2)+TRUNC(AC214*G214,2)+TRUNC(AE214*G214,2)+TRUNC(AG214*G214,2)+TRUNC(AI214*G214,2)))))/AA214*G214)&lt;ABS((W214*G214-(TRUNC(W214*G214,2)+(TRUNC(AL214,2)-(TRUNC(S214*G214,2)+TRUNC(W214*G214,2)+TRUNC(Y214*G214,2)+TRUNC(AA214*G214,2)+TRUNC(AC214*G214,2)+TRUNC(AE214*G214,2)+TRUNC(AG214*G214,2)+TRUNC(AI214*G214,2)))))/W214*G214),TRUE),IF(AND(Y214*G214&lt;&gt;0,(TRUNC(Y214*G214,2)+(TRUNC(AL214,2)-(TRUNC(S214*G214,2)+TRUNC(W214*G214,2)+TRUNC(Y214*G214,2)+TRUNC(AA214*G214,2)+TRUNC(AC214*G214,2)+TRUNC(AE214*G214,2)+TRUNC(AG214*G214,2)+TRUNC(AI214*G214,2))))&gt;=0),ABS((AA214*G214-(TRUNC(AA214*G214,2)+(TRUNC(AL214,2)-(TRUNC(S214*G214,2)+TRUNC(W214*G214,2)+TRUNC(Y214*G214,2)+TRUNC(AA214*G214,2)+TRUNC(AC214*G214,2)+TRUNC(AE214*G214,2)+TRUNC(AG214*G214,2)+TRUNC(AI214*G214,2)))))/AA214*G214)&lt;ABS((Y214*G214-(TRUNC(Y214*G214,2)+(TRUNC(AL214,2)-(TRUNC(S214*G214,2)+TRUNC(W214*G214,2)+TRUNC(Y214*G214,2)+TRUNC(AA214*G214,2)+TRUNC(AC214*G214,2)+TRUNC(AE214*G214,2)+TRUNC(AG214*G214,2)+TRUNC(AI214*G214,2)))))/Y214*G214),TRUE),IF(AND(AA214*G214&lt;&gt;0,(TRUNC(AA214*G214,2)+(TRUNC(AL214,2)-(TRUNC(S214*G214,2)+TRUNC(W214*G214,2)+TRUNC(Y214*G214,2)+TRUNC(AA214*G214,2)+TRUNC(AC214*G214,2)+TRUNC(AE214*G214,2)+TRUNC(AG214*G214,2)+TRUNC(AI214*G214,2))))&gt;=0),ABS((AA214*G214-(TRUNC(AA214*G214,2)+(TRUNC(AL214,2)-(TRUNC(S214*G214,2)+TRUNC(W214*G214,2)+TRUNC(Y214*G214,2)+TRUNC(AA214*G214,2)+TRUNC(AC214*G214,2)+TRUNC(AE214*G214,2)+TRUNC(AG214*G214,2)+TRUNC(AI214*G214,2)))))/AA214*G214)&lt;=ABS((AA214*G214-(TRUNC(AA214*G214,2)+(TRUNC(AL214,2)-(TRUNC(S214*G214,2)+TRUNC(W214*G214,2)+TRUNC(Y214*G214,2)+TRUNC(AA214*G214,2)+TRUNC(AC214*G214,2)+TRUNC(AE214*G214,2)+TRUNC(AG214*G214,2)+TRUNC(AI214*G214,2)))))/AA214*G214),TRUE),IF(AND(AC214*G214&lt;&gt;0,(TRUNC(AC214*G214,2)+(TRUNC(AL214,2)-(TRUNC(S214*G214,2)+TRUNC(W214*G214,2)+TRUNC(Y214*G214,2)+TRUNC(AA214*G214,2)+TRUNC(AC214*G214,2)+TRUNC(AE214*G214,2)+TRUNC(AG214*G214,2)+TRUNC(AI214*G214,2))))&gt;=0),ABS((AA214*G214-(TRUNC(AA214*G214,2)+(TRUNC(AL214,2)-(TRUNC(S214*G214,2)+TRUNC(W214*G214,2)+TRUNC(Y214*G214,2)+TRUNC(AA214*G214,2)+TRUNC(AC214*G214,2)+TRUNC(AE214*G214,2)+TRUNC(AG214*G214,2)+TRUNC(AI214*G214,2)))))/AA214*G214)&lt;=ABS((AC214*G214-(TRUNC(AC214*G214,2)+(TRUNC(AL214,2)-(TRUNC(S214*G214,2)+TRUNC(W214*G214,2)+TRUNC(Y214*G214,2)+TRUNC(AA214*G214,2)+TRUNC(AC214*G214,2)+TRUNC(AE214*G214,2)+TRUNC(AG214*G214,2)+TRUNC(AI214*G214,2)))))/AC214*G214),TRUE),IF(AND(AE214*G214&lt;&gt;0,(TRUNC(AE214*G214,2)+(TRUNC(AL214,2)-(TRUNC(S214*G214,2)+TRUNC(W214*G214,2)+TRUNC(Y214*G214,2)+TRUNC(AA214*G214,2)+TRUNC(AC214*G214,2)+TRUNC(AE214*G214,2)+TRUNC(AG214*G214,2)+TRUNC(AI214*G214,2))))&gt;=0),ABS((AA214*G214-(TRUNC(AA214*G214,2)+(TRUNC(AL214,2)-(TRUNC(S214*G214,2)+TRUNC(W214*G214,2)+TRUNC(Y214*G214,2)+TRUNC(AA214*G214,2)+TRUNC(AC214*G214,2)+TRUNC(AE214*G214,2)+TRUNC(AG214*G214,2)+TRUNC(AI214*G214,2)))))/AA214*G214)&lt;=ABS((AE214*G214-(TRUNC(AE214*G214,2)+(TRUNC(AL214,2)-(TRUNC(S214*G214,2)+TRUNC(W214*G214,2)+TRUNC(Y214*G214,2)+TRUNC(AA214*G214,2)+TRUNC(AC214*G214,2)+TRUNC(AE214*G214,2)+TRUNC(AG214*G214,2)+TRUNC(AI214*G214,2)))))/AE214*G214),TRUE),IF(AND(AG214*G214&lt;&gt;0,(TRUNC(AG214*G214,2)+(TRUNC(AL214,2)-(TRUNC(S214*G214,2)+TRUNC(W214*G214,2)+TRUNC(Y214*G214,2)+TRUNC(AA214*G214,2)+TRUNC(AC214*G214,2)+TRUNC(AE214*G214,2)+TRUNC(AG214*G214,2)+TRUNC(AI214*G214,2))))&gt;=0),ABS((AA214*G214-(TRUNC(AA214*G214,2)+(TRUNC(AL214,2)-(TRUNC(S214*G214,2)+TRUNC(W214*G214,2)+TRUNC(Y214*G214,2)+TRUNC(AA214*G214,2)+TRUNC(AC214*G214,2)+TRUNC(AE214*G214,2)+TRUNC(AG214*G214,2)+TRUNC(AI214*G214,2)))))/AA214*G214)&lt;=ABS((AG214*G214-(TRUNC(AG214*G214,2)+(TRUNC(AL214,2)-(TRUNC(S214*G214,2)+TRUNC(W214*G214,2)+TRUNC(Y214*G214,2)+TRUNC(AA214*G214,2)+TRUNC(AC214*G214,2)+TRUNC(AE214*G214,2)+TRUNC(AG214*G214,2)+TRUNC(AI214*G214,2)))))/AG214*G214),TRUE),IF(AND(AI214*G214&lt;&gt;0,(TRUNC(AI214*G214,2)+(TRUNC(AL214,2)-(TRUNC(S214*G214,2)+TRUNC(W214*G214,2)+TRUNC(Y214*G214,2)+TRUNC(AA214*G214,2)+TRUNC(AC214*G214,2)+TRUNC(AE214*G214,2)+TRUNC(AG214*G214,2)+TRUNC(AI214*G214,2))))&gt;=0),ABS((AA214*G214-(TRUNC(AA214*G214,2)+(TRUNC(AL214,2)-(TRUNC(S214*G214,2)+TRUNC(W214*G214,2)+TRUNC(Y214*G214,2)+TRUNC(AA214*G214,2)+TRUNC(AC214*G214,2)+TRUNC(AE214*G214,2)+TRUNC(AG214*G214,2)+TRUNC(AI214*G214,2)))))/AA214*G214)&lt;=ABS((AI214*G214-(TRUNC(AI214*G214,2)+(TRUNC(AL214,2)-(TRUNC(S214*G214,2)+TRUNC(W214*G214,2)+TRUNC(Y214*G214,2)+TRUNC(AA214*G214,2)+TRUNC(AC214*G214,2)+TRUNC(AE214*G214,2)+TRUNC(AG214*G214,2)+TRUNC(AI214*G214,2)))))/AI214*G214),TRUE)),TRUNC(AA214*G214,2)+(TRUNC(AL214,2)-(TRUNC(S214*G214,2)+TRUNC(W214*G214,2)+TRUNC(Y214*G214,2)+TRUNC(AA214*G214,2)+TRUNC(AC214*G214,2)+TRUNC(AE214*G214,2)+TRUNC(AG214*G214,2)+TRUNC(AI214*G214,2))),TRUNC(AA214*G214,2)))))</f>
        <v>0</v>
      </c>
      <c r="AC214" s="369">
        <f>IF(M214*(1+R214)=0,0,IF((TRUNC(AK214,2)-(TRUNC(H214*(1+R214),2)+TRUNC(J214*(1+R214),2)+TRUNC(K214*(1+R214),2)+TRUNC(L214*(1+R214),2)+TRUNC(M214*(1+R214),2)+TRUNC(N214*(1+R214),2)+TRUNC(O214*(1+R214),2)+TRUNC(P214*(1+R214),2)))=0,TRUNC(M214*(1+R214),2),IF((TRUNC(TRUNC(M214*(1+R214),2),2)+(TRUNC(AK214,2)-(TRUNC(H214*(1+R214),2)+TRUNC(J214*(1+R214),2)+TRUNC(K214*(1+R214),2)+TRUNC(L214*(1+R214),2)+TRUNC(M214*(1+R214),2)+TRUNC(N214*(1+R214),2)+TRUNC(O214*(1+R214),2)+TRUNC(P214*(1+R214),2))))&lt;=0,TRUNC(M214*(1+R214),2),IF(AND(IF(AND(H214*(1+R214)&lt;&gt;0,(TRUNC(H214*(1+R214),2)+(TRUNC(AK214,2)-(TRUNC(H214*(1+R214),2)+TRUNC(J214*(1+R214),2)+TRUNC(K214*(1+R214),2)+TRUNC(L214*(1+R214),2)+TRUNC(M214*(1+R214),2)+TRUNC(N214*(1+R214),2)+TRUNC(O214*(1+R214),2)+TRUNC(P214*(1+R214),2))))&gt;=0),ABS((M214*(1+R214)-(TRUNC(M214*(1+R214),2)+(TRUNC(AK214,2)-(TRUNC(H214*(1+R214),2)+TRUNC(J214*(1+R214),2)+TRUNC(K214*(1+R214),2)+TRUNC(L214*(1+R214),2)+TRUNC(M214*(1+R214),2)+TRUNC(N214*(1+R214),2)+TRUNC(O214*(1+R214),2)+TRUNC(P214*(1+R214),2)))))/M214*(1+R214))&lt;ABS((H214*(1+R214)-(TRUNC(H214*(1+R214),2)+(TRUNC(AK214,2)-(TRUNC(H214*(1+R214),2)+TRUNC(J214*(1+R214),2)+TRUNC(K214*(1+R214),2)+TRUNC(L214*(1+R214),2)+TRUNC(M214*(1+R214),2)+TRUNC(N214*(1+R214),2)+TRUNC(O214*(1+R214),2)+TRUNC(P214*(1+R214),2)))))/H214*(1+R214)),TRUE),IF(AND(J214*(1+R214)&lt;&gt;0,(TRUNC(J214*(1+R214),2)+(TRUNC(AK214,2)-(TRUNC(H214*(1+R214),2)+TRUNC(J214*(1+R214),2)+TRUNC(K214*(1+R214),2)+TRUNC(L214*(1+R214),2)+TRUNC(M214*(1+R214),2)+TRUNC(N214*(1+R214),2)+TRUNC(O214*(1+R214),2)+TRUNC(P214*(1+R214),2))))&gt;=0),ABS((M214*(1+R214)-(TRUNC(M214*(1+R214),2)+(TRUNC(AK214,2)-(TRUNC(H214*(1+R214),2)+TRUNC(J214*(1+R214),2)+TRUNC(K214*(1+R214),2)+TRUNC(L214*(1+R214),2)+TRUNC(M214*(1+R214),2)+TRUNC(N214*(1+R214),2)+TRUNC(O214*(1+R214),2)+TRUNC(P214*(1+R214),2)))))/M214*(1+R214))&lt;ABS((J214*(1+R214)-(TRUNC(J214*(1+R214),2)+(TRUNC(AK214,2)-(TRUNC(H214*(1+R214),2)+TRUNC(J214*(1+R214),2)+TRUNC(K214*(1+R214),2)+TRUNC(L214*(1+R214),2)+TRUNC(M214*(1+R214),2)+TRUNC(N214*(1+R214),2)+TRUNC(O214*(1+R214),2)+TRUNC(P214*(1+R214),2)))))/J214*(1+R214)),TRUE),IF(AND(K214*(1+R214)&lt;&gt;0,(TRUNC(K214*(1+R214),2)+(TRUNC(AK214,2)-(TRUNC(H214*(1+R214),2)+TRUNC(J214*(1+R214),2)+TRUNC(K214*(1+R214),2)+TRUNC(L214*(1+R214),2)+TRUNC(M214*(1+R214),2)+TRUNC(N214*(1+R214),2)+TRUNC(O214*(1+R214),2)+TRUNC(P214*(1+R214),2))))&gt;=0),ABS((M214*(1+R214)-(TRUNC(M214*(1+R214),2)+(TRUNC(AK214,2)-(TRUNC(H214*(1+R214),2)+TRUNC(J214*(1+R214),2)+TRUNC(K214*(1+R214),2)+TRUNC(L214*(1+R214),2)+TRUNC(M214*(1+R214),2)+TRUNC(N214*(1+R214),2)+TRUNC(O214*(1+R214),2)+TRUNC(P214*(1+R214),2)))))/M214*(1+R214))&lt;ABS((K214*(1+R214)-(TRUNC(K214*(1+R214),2)+(TRUNC(AK214,2)-(TRUNC(H214*(1+R214),2)+TRUNC(J214*(1+R214),2)+TRUNC(K214*(1+R214),2)+TRUNC(L214*(1+R214),2)+TRUNC(M214*(1+R214),2)+TRUNC(N214*(1+R214),2)+TRUNC(O214*(1+R214),2)+TRUNC(P214*(1+R214),2)))))/K214*(1+R214)),TRUE),IF(AND(L214*(1+R214)&lt;&gt;0,(TRUNC(L214*(1+R214),2)+(TRUNC(AK214,2)-(TRUNC(H214*(1+R214),2)+TRUNC(J214*(1+R214),2)+TRUNC(K214*(1+R214),2)+TRUNC(L214*(1+R214),2)+TRUNC(M214*(1+R214),2)+TRUNC(N214*(1+R214),2)+TRUNC(O214*(1+R214),2)+TRUNC(P214*(1+R214),2))))&gt;=0),ABS((M214*(1+R214)-(TRUNC(M214*(1+R214),2)+(TRUNC(AK214,2)-(TRUNC(H214*(1+R214),2)+TRUNC(J214*(1+R214),2)+TRUNC(K214*(1+R214),2)+TRUNC(L214*(1+R214),2)+TRUNC(M214*(1+R214),2)+TRUNC(N214*(1+R214),2)+TRUNC(O214*(1+R214),2)+TRUNC(P214*(1+R214),2)))))/M214*(1+R214))&lt;ABS((L214*(1+R214)-(TRUNC(L214*(1+R214),2)+(TRUNC(AK214,2)-(TRUNC(H214*(1+R214),2)+TRUNC(J214*(1+R214),2)+TRUNC(K214*(1+R214),2)+TRUNC(L214*(1+R214),2)+TRUNC(M214*(1+R214),2)+TRUNC(N214*(1+R214),2)+TRUNC(O214*(1+R214),2)+TRUNC(P214*(1+R214),2)))))/L214*(1+R214)),TRUE),IF(AND(M214*(1+R214)&lt;&gt;0,(TRUNC(M214*(1+R214),2)+(TRUNC(AK214,2)-(TRUNC(H214*(1+R214),2)+TRUNC(J214*(1+R214),2)+TRUNC(K214*(1+R214),2)+TRUNC(L214*(1+R214),2)+TRUNC(M214*(1+R214),2)+TRUNC(N214*(1+R214),2)+TRUNC(O214*(1+R214),2)+TRUNC(P214*(1+R214),2))))&gt;=0),ABS((M214*(1+R214)-(TRUNC(M214*(1+R214),2)+(TRUNC(AK214,2)-(TRUNC(H214*(1+R214),2)+TRUNC(J214*(1+R214),2)+TRUNC(K214*(1+R214),2)+TRUNC(L214*(1+R214),2)+TRUNC(M214*(1+R214),2)+TRUNC(N214*(1+R214),2)+TRUNC(O214*(1+R214),2)+TRUNC(P214*(1+R214),2)))))/M214*(1+R214))&lt;=ABS((M214*(1+R214)-(TRUNC(M214*(1+R214),2)+(TRUNC(AK214,2)-(TRUNC(H214*(1+R214),2)+TRUNC(J214*(1+R214),2)+TRUNC(K214*(1+R214),2)+TRUNC(L214*(1+R214),2)+TRUNC(M214*(1+R214),2)+TRUNC(N214*(1+R214),2)+TRUNC(O214*(1+R214),2)+TRUNC(P214*(1+R214),2)))))/M214*(1+R214)),TRUE),IF(AND(N214*(1+R214)&lt;&gt;0,(TRUNC(N214*(1+R214),2)+(TRUNC(AK214,2)-(TRUNC(H214*(1+R214),2)+TRUNC(J214*(1+R214),2)+TRUNC(K214*(1+R214),2)+TRUNC(L214*(1+R214),2)+TRUNC(M214*(1+R214),2)+TRUNC(N214*(1+R214),2)+TRUNC(O214*(1+R214),2)+TRUNC(P214*(1+R214),2))))&gt;=0),ABS((M214*(1+R214)-(TRUNC(M214*(1+R214),2)+(TRUNC(AK214,2)-(TRUNC(H214*(1+R214),2)+TRUNC(J214*(1+R214),2)+TRUNC(K214*(1+R214),2)+TRUNC(L214*(1+R214),2)+TRUNC(M214*(1+R214),2)+TRUNC(N214*(1+R214),2)+TRUNC(O214*(1+R214),2)+TRUNC(P214*(1+R214),2)))))/M214*(1+R214))&lt;=ABS((N214*(1+R214)-(TRUNC(N214*(1+R214),2)+(TRUNC(AK214,2)-(TRUNC(H214*(1+R214),2)+TRUNC(J214*(1+R214),2)+TRUNC(K214*(1+R214),2)+TRUNC(L214*(1+R214),2)+TRUNC(M214*(1+R214),2)+TRUNC(N214*(1+R214),2)+TRUNC(O214*(1+R214),2)+TRUNC(P214*(1+R214),2)))))/N214*(1+R214)),TRUE),IF(AND(O214*(1+R214)&lt;&gt;0,(TRUNC(O214*(1+R214),2)+(TRUNC(AK214,2)-(TRUNC(H214*(1+R214),2)+TRUNC(J214*(1+R214),2)+TRUNC(K214*(1+R214),2)+TRUNC(L214*(1+R214),2)+TRUNC(M214*(1+R214),2)+TRUNC(N214*(1+R214),2)+TRUNC(O214*(1+R214),2)+TRUNC(P214*(1+R214),2))))&gt;=0),ABS((M214*(1+R214)-(TRUNC(M214*(1+R214),2)+(TRUNC(AK214,2)-(TRUNC(H214*(1+R214),2)+TRUNC(J214*(1+R214),2)+TRUNC(K214*(1+R214),2)+TRUNC(L214*(1+R214),2)+TRUNC(M214*(1+R214),2)+TRUNC(N214*(1+R214),2)+TRUNC(O214*(1+R214),2)+TRUNC(P214*(1+R214),2)))))/M214*(1+R214))&lt;=ABS((O214*(1+R214)-(TRUNC(O214*(1+R214),2)+(TRUNC(AK214,2)-(TRUNC(H214*(1+R214),2)+TRUNC(J214*(1+R214),2)+TRUNC(K214*(1+R214),2)+TRUNC(L214*(1+R214),2)+TRUNC(M214*(1+R214),2)+TRUNC(N214*(1+R214),2)+TRUNC(O214*(1+R214),2)+TRUNC(P214*(1+R214),2)))))/O214*(1+R214)),TRUE),IF(AND(P214*(1+R214)&lt;&gt;0,(TRUNC(P214*(1+R214),2)+(TRUNC(AK214,2)-(TRUNC(H214*(1+R214),2)+TRUNC(J214*(1+R214),2)+TRUNC(K214*(1+R214),2)+TRUNC(L214*(1+R214),2)+TRUNC(M214*(1+R214),2)+TRUNC(N214*(1+R214),2)+TRUNC(O214*(1+R214),2)+TRUNC(P214*(1+R214),2))))&gt;=0),ABS((M214*(1+R214)-(TRUNC(M214*(1+R214),2)+(TRUNC(AK214,2)-(TRUNC(H214*(1+R214),2)+TRUNC(J214*(1+R214),2)+TRUNC(K214*(1+R214),2)+TRUNC(L214*(1+R214),2)+TRUNC(M214*(1+R214),2)+TRUNC(N214*(1+R214),2)+TRUNC(O214*(1+R214),2)+TRUNC(P214*(1+R214),2)))))/M214*(1+R214))&lt;=ABS((P214*(1+R214)-(TRUNC(P214*(1+R214),2)+(TRUNC(AK214,2)-(TRUNC(H214*(1+R214),2)+TRUNC(J214*(1+R214),2)+TRUNC(K214*(1+R214),2)+TRUNC(L214*(1+R214),2)+TRUNC(M214*(1+R214),2)+TRUNC(N214*(1+R214),2)+TRUNC(O214*(1+R214),2)+TRUNC(P214*(1+R214),2)))))/P214*(1+R214)),TRUE)),TRUNC(M214*(1+R214),2)+(TRUNC(AK214,2)-(TRUNC(H214*(1+R214),2)+TRUNC(J214*(1+R214),2)+TRUNC(K214*(1+R214),2)+TRUNC(L214*(1+R214),2)+TRUNC(M214*(1+R214),2)+TRUNC(N214*(1+R214),2)+TRUNC(O214*(1+R214),2)+TRUNC(P214*(1+R214),2))),TRUNC(M214*(1+R214),2)))))</f>
        <v>0</v>
      </c>
      <c r="AD214" s="369">
        <f>IF(AC214*G214=0,0,IF((TRUNC(AL214,2)-(TRUNC(S214*G214,2)+TRUNC(W214*G214,2)+TRUNC(Y214*G214,2)+TRUNC(AA214*G214,2)+TRUNC(AC214*G214,2)+TRUNC(AE214*G214,2)+TRUNC(AG214*G214,2)+TRUNC(AI214*G214,2)))=0,TRUNC(AC214*G214,2),IF((TRUNC(TRUNC(AC214*G214,2),2)+(TRUNC(AL214,2)-(TRUNC(S214*G214,2)+TRUNC(W214*G214,2)+TRUNC(Y214*G214,2)+TRUNC(AA214*G214,2)+TRUNC(AC214*G214,2)+TRUNC(AE214*G214,2)+TRUNC(AG214*G214,2)+TRUNC(AI214*G214,2))))&lt;=0,TRUNC(AC214*G214,2),IF(AND(IF(AND(S214*G214&lt;&gt;0,(TRUNC(S214*G214,2)+(TRUNC(AL214,2)-(TRUNC(S214*G214,2)+TRUNC(W214*G214,2)+TRUNC(Y214*G214,2)+TRUNC(AA214*G214,2)+TRUNC(AC214*G214,2)+TRUNC(AE214*G214,2)+TRUNC(AG214*G214,2)+TRUNC(AI214*G214,2))))&gt;=0),ABS((AC214*G214-(TRUNC(AC214*G214,2)+(TRUNC(AL214,2)-(TRUNC(S214*G214,2)+TRUNC(W214*G214,2)+TRUNC(Y214*G214,2)+TRUNC(AA214*G214,2)+TRUNC(AC214*G214,2)+TRUNC(AE214*G214,2)+TRUNC(AG214*G214,2)+TRUNC(AI214*G214,2)))))/AC214*G214)&lt;ABS((S214*G214-(TRUNC(S214*G214,2)+(TRUNC(AL214,2)-(TRUNC(S214*G214,2)+TRUNC(W214*G214,2)+TRUNC(Y214*G214,2)+TRUNC(AA214*G214,2)+TRUNC(AC214*G214,2)+TRUNC(AE214*G214,2)+TRUNC(AG214*G214,2)+TRUNC(AI214*G214,2)))))/S214*G214),TRUE),IF(AND(W214*G214&lt;&gt;0,(TRUNC(W214*G214,2)+(TRUNC(AL214,2)-(TRUNC(S214*G214,2)+TRUNC(W214*G214,2)+TRUNC(Y214*G214,2)+TRUNC(AA214*G214,2)+TRUNC(AC214*G214,2)+TRUNC(AE214*G214,2)+TRUNC(AG214*G214,2)+TRUNC(AI214*G214,2))))&gt;=0),ABS((AC214*G214-(TRUNC(AC214*G214,2)+(TRUNC(AL214,2)-(TRUNC(S214*G214,2)+TRUNC(W214*G214,2)+TRUNC(Y214*G214,2)+TRUNC(AA214*G214,2)+TRUNC(AC214*G214,2)+TRUNC(AE214*G214,2)+TRUNC(AG214*G214,2)+TRUNC(AI214*G214,2)))))/AC214*G214)&lt;ABS((W214*G214-(TRUNC(W214*G214,2)+(TRUNC(AL214,2)-(TRUNC(S214*G214,2)+TRUNC(W214*G214,2)+TRUNC(Y214*G214,2)+TRUNC(AA214*G214,2)+TRUNC(AC214*G214,2)+TRUNC(AE214*G214,2)+TRUNC(AG214*G214,2)+TRUNC(AI214*G214,2)))))/W214*G214),TRUE),IF(AND(Y214*G214&lt;&gt;0,(TRUNC(Y214*G214,2)+(TRUNC(AL214,2)-(TRUNC(S214*G214,2)+TRUNC(W214*G214,2)+TRUNC(Y214*G214,2)+TRUNC(AA214*G214,2)+TRUNC(AC214*G214,2)+TRUNC(AE214*G214,2)+TRUNC(AG214*G214,2)+TRUNC(AI214*G214,2))))&gt;=0),ABS((AC214*G214-(TRUNC(AC214*G214,2)+(TRUNC(AL214,2)-(TRUNC(S214*G214,2)+TRUNC(W214*G214,2)+TRUNC(Y214*G214,2)+TRUNC(AA214*G214,2)+TRUNC(AC214*G214,2)+TRUNC(AE214*G214,2)+TRUNC(AG214*G214,2)+TRUNC(AI214*G214,2)))))/AC214*G214)&lt;ABS((Y214*G214-(TRUNC(Y214*G214,2)+(TRUNC(AL214,2)-(TRUNC(S214*G214,2)+TRUNC(W214*G214,2)+TRUNC(Y214*G214,2)+TRUNC(AA214*G214,2)+TRUNC(AC214*G214,2)+TRUNC(AE214*G214,2)+TRUNC(AG214*G214,2)+TRUNC(AI214*G214,2)))))/Y214*G214),TRUE),IF(AND(AA214*G214&lt;&gt;0,(TRUNC(AA214*G214,2)+(TRUNC(AL214,2)-(TRUNC(S214*G214,2)+TRUNC(W214*G214,2)+TRUNC(Y214*G214,2)+TRUNC(AA214*G214,2)+TRUNC(AC214*G214,2)+TRUNC(AE214*G214,2)+TRUNC(AG214*G214,2)+TRUNC(AI214*G214,2))))&gt;=0),ABS((AC214*G214-(TRUNC(AC214*G214,2)+(TRUNC(AL214,2)-(TRUNC(S214*G214,2)+TRUNC(W214*G214,2)+TRUNC(Y214*G214,2)+TRUNC(AA214*G214,2)+TRUNC(AC214*G214,2)+TRUNC(AE214*G214,2)+TRUNC(AG214*G214,2)+TRUNC(AI214*G214,2)))))/AC214*G214)&lt;ABS((AA214*G214-(TRUNC(AA214*G214,2)+(TRUNC(AL214,2)-(TRUNC(S214*G214,2)+TRUNC(W214*G214,2)+TRUNC(Y214*G214,2)+TRUNC(AA214*G214,2)+TRUNC(AC214*G214,2)+TRUNC(AE214*G214,2)+TRUNC(AG214*G214,2)+TRUNC(AI214*G214,2)))))/AA214*G214),TRUE),IF(AND(AC214*G214&lt;&gt;0,(TRUNC(AC214*G214,2)+(TRUNC(AL214,2)-(TRUNC(S214*G214,2)+TRUNC(W214*G214,2)+TRUNC(Y214*G214,2)+TRUNC(AA214*G214,2)+TRUNC(AC214*G214,2)+TRUNC(AE214*G214,2)+TRUNC(AG214*G214,2)+TRUNC(AI214*G214,2))))&gt;=0),ABS((AC214*G214-(TRUNC(AC214*G214,2)+(TRUNC(AL214,2)-(TRUNC(S214*G214,2)+TRUNC(W214*G214,2)+TRUNC(Y214*G214,2)+TRUNC(AA214*G214,2)+TRUNC(AC214*G214,2)+TRUNC(AE214*G214,2)+TRUNC(AG214*G214,2)+TRUNC(AI214*G214,2)))))/AC214*G214)&lt;=ABS((AC214*G214-(TRUNC(AC214*G214,2)+(TRUNC(AL214,2)-(TRUNC(S214*G214,2)+TRUNC(W214*G214,2)+TRUNC(Y214*G214,2)+TRUNC(AA214*G214,2)+TRUNC(AC214*G214,2)+TRUNC(AE214*G214,2)+TRUNC(AG214*G214,2)+TRUNC(AI214*G214,2)))))/AC214*G214),TRUE),IF(AND(AE214*G214&lt;&gt;0,(TRUNC(AE214*G214,2)+(TRUNC(AL214,2)-(TRUNC(S214*G214,2)+TRUNC(W214*G214,2)+TRUNC(Y214*G214,2)+TRUNC(AA214*G214,2)+TRUNC(AC214*G214,2)+TRUNC(AE214*G214,2)+TRUNC(AG214*G214,2)+TRUNC(AI214*G214,2))))&gt;=0),ABS((AC214*G214-(TRUNC(AC214*G214,2)+(TRUNC(AL214,2)-(TRUNC(S214*G214,2)+TRUNC(W214*G214,2)+TRUNC(Y214*G214,2)+TRUNC(AA214*G214,2)+TRUNC(AC214*G214,2)+TRUNC(AE214*G214,2)+TRUNC(AG214*G214,2)+TRUNC(AI214*G214,2)))))/AC214*G214)&lt;=ABS((AE214*G214-(TRUNC(AE214*G214,2)+(TRUNC(AL214,2)-(TRUNC(S214*G214,2)+TRUNC(W214*G214,2)+TRUNC(Y214*G214,2)+TRUNC(AA214*G214,2)+TRUNC(AC214*G214,2)+TRUNC(AE214*G214,2)+TRUNC(AG214*G214,2)+TRUNC(AI214*G214,2)))))/AE214*G214),TRUE),IF(AND(AG214*G214&lt;&gt;0,(TRUNC(AG214*G214,2)+(TRUNC(AL214,2)-(TRUNC(S214*G214,2)+TRUNC(W214*G214,2)+TRUNC(Y214*G214,2)+TRUNC(AA214*G214,2)+TRUNC(AC214*G214,2)+TRUNC(AE214*G214,2)+TRUNC(AG214*G214,2)+TRUNC(AI214*G214,2))))&gt;=0),ABS((AC214*G214-(TRUNC(AC214*G214,2)+(TRUNC(AL214,2)-(TRUNC(S214*G214,2)+TRUNC(W214*G214,2)+TRUNC(Y214*G214,2)+TRUNC(AA214*G214,2)+TRUNC(AC214*G214,2)+TRUNC(AE214*G214,2)+TRUNC(AG214*G214,2)+TRUNC(AI214*G214,2)))))/AC214*G214)&lt;=ABS((AG214*G214-(TRUNC(AG214*G214,2)+(TRUNC(AL214,2)-(TRUNC(S214*G214,2)+TRUNC(W214*G214,2)+TRUNC(Y214*G214,2)+TRUNC(AA214*G214,2)+TRUNC(AC214*G214,2)+TRUNC(AE214*G214,2)+TRUNC(AG214*G214,2)+TRUNC(AI214*G214,2)))))/AG214*G214),TRUE),IF(AND(AI214*G214&lt;&gt;0,(TRUNC(AI214*G214,2)+(TRUNC(AL214,2)-(TRUNC(S214*G214,2)+TRUNC(W214*G214,2)+TRUNC(Y214*G214,2)+TRUNC(AA214*G214,2)+TRUNC(AC214*G214,2)+TRUNC(AE214*G214,2)+TRUNC(AG214*G214,2)+TRUNC(AI214*G214,2))))&gt;=0),ABS((AC214*G214-(TRUNC(AC214*G214,2)+(TRUNC(AL214,2)-(TRUNC(S214*G214,2)+TRUNC(W214*G214,2)+TRUNC(Y214*G214,2)+TRUNC(AA214*G214,2)+TRUNC(AC214*G214,2)+TRUNC(AE214*G214,2)+TRUNC(AG214*G214,2)+TRUNC(AI214*G214,2)))))/AC214*G214)&lt;=ABS((AI214*G214-(TRUNC(AI214*G214,2)+(TRUNC(AL214,2)-(TRUNC(S214*G214,2)+TRUNC(W214*G214,2)+TRUNC(Y214*G214,2)+TRUNC(AA214*G214,2)+TRUNC(AC214*G214,2)+TRUNC(AE214*G214,2)+TRUNC(AG214*G214,2)+TRUNC(AI214*G214,2)))))/AI214*G214),TRUE)),TRUNC(AC214*G214,2)+(TRUNC(AL214,2)-(TRUNC(S214*G214,2)+TRUNC(W214*G214,2)+TRUNC(Y214*G214,2)+TRUNC(AA214*G214,2)+TRUNC(AC214*G214,2)+TRUNC(AE214*G214,2)+TRUNC(AG214*G214,2)+TRUNC(AI214*G214,2))),TRUNC(AC214*G214,2)))))</f>
        <v>0</v>
      </c>
      <c r="AE214" s="369">
        <f>IF(N214*(1+R214)=0,0,IF((TRUNC(AK214,2)-(TRUNC(H214*(1+R214),2)+TRUNC(J214*(1+R214),2)+TRUNC(K214*(1+R214),2)+TRUNC(L214*(1+R214),2)+TRUNC(M214*(1+R214),2)+TRUNC(N214*(1+R214),2)+TRUNC(O214*(1+R214),2)+TRUNC(P214*(1+R214),2)))=0,TRUNC(N214*(1+R214),2),IF((TRUNC(TRUNC(N214*(1+R214),2),2)+(TRUNC(AK214,2)-(TRUNC(H214*(1+R214),2)+TRUNC(J214*(1+R214),2)+TRUNC(K214*(1+R214),2)+TRUNC(L214*(1+R214),2)+TRUNC(M214*(1+R214),2)+TRUNC(N214*(1+R214),2)+TRUNC(O214*(1+R214),2)+TRUNC(P214*(1+R214),2))))&lt;=0,TRUNC(N214*(1+R214),2),IF(AND(IF(AND(H214*(1+R214)&lt;&gt;0,(TRUNC(H214*(1+R214),2)+(TRUNC(AK214,2)-(TRUNC(H214*(1+R214),2)+TRUNC(J214*(1+R214),2)+TRUNC(K214*(1+R214),2)+TRUNC(L214*(1+R214),2)+TRUNC(M214*(1+R214),2)+TRUNC(N214*(1+R214),2)+TRUNC(O214*(1+R214),2)+TRUNC(P214*(1+R214),2))))&gt;=0),ABS((N214*(1+R214)-(TRUNC(N214*(1+R214),2)+(TRUNC(AK214,2)-(TRUNC(H214*(1+R214),2)+TRUNC(J214*(1+R214),2)+TRUNC(K214*(1+R214),2)+TRUNC(L214*(1+R214),2)+TRUNC(M214*(1+R214),2)+TRUNC(N214*(1+R214),2)+TRUNC(O214*(1+R214),2)+TRUNC(P214*(1+R214),2)))))/N214*(1+R214))&lt;ABS((H214*(1+R214)-(TRUNC(H214*(1+R214),2)+(TRUNC(AK214,2)-(TRUNC(H214*(1+R214),2)+TRUNC(J214*(1+R214),2)+TRUNC(K214*(1+R214),2)+TRUNC(L214*(1+R214),2)+TRUNC(M214*(1+R214),2)+TRUNC(N214*(1+R214),2)+TRUNC(O214*(1+R214),2)+TRUNC(P214*(1+R214),2)))))/H214*(1+R214)),TRUE),IF(AND(J214*(1+R214)&lt;&gt;0,(TRUNC(J214*(1+R214),2)+(TRUNC(AK214,2)-(TRUNC(H214*(1+R214),2)+TRUNC(J214*(1+R214),2)+TRUNC(K214*(1+R214),2)+TRUNC(L214*(1+R214),2)+TRUNC(M214*(1+R214),2)+TRUNC(N214*(1+R214),2)+TRUNC(O214*(1+R214),2)+TRUNC(P214*(1+R214),2))))&gt;=0),ABS((N214*(1+R214)-(TRUNC(N214*(1+R214),2)+(TRUNC(AK214,2)-(TRUNC(H214*(1+R214),2)+TRUNC(J214*(1+R214),2)+TRUNC(K214*(1+R214),2)+TRUNC(L214*(1+R214),2)+TRUNC(M214*(1+R214),2)+TRUNC(N214*(1+R214),2)+TRUNC(O214*(1+R214),2)+TRUNC(P214*(1+R214),2)))))/N214*(1+R214))&lt;ABS((J214*(1+R214)-(TRUNC(J214*(1+R214),2)+(TRUNC(AK214,2)-(TRUNC(H214*(1+R214),2)+TRUNC(J214*(1+R214),2)+TRUNC(K214*(1+R214),2)+TRUNC(L214*(1+R214),2)+TRUNC(M214*(1+R214),2)+TRUNC(N214*(1+R214),2)+TRUNC(O214*(1+R214),2)+TRUNC(P214*(1+R214),2)))))/J214*(1+R214)),TRUE),IF(AND(K214*(1+R214)&lt;&gt;0,(TRUNC(K214*(1+R214),2)+(TRUNC(AK214,2)-(TRUNC(H214*(1+R214),2)+TRUNC(J214*(1+R214),2)+TRUNC(K214*(1+R214),2)+TRUNC(L214*(1+R214),2)+TRUNC(M214*(1+R214),2)+TRUNC(N214*(1+R214),2)+TRUNC(O214*(1+R214),2)+TRUNC(P214*(1+R214),2))))&gt;=0),ABS((N214*(1+R214)-(TRUNC(N214*(1+R214),2)+(TRUNC(AK214,2)-(TRUNC(H214*(1+R214),2)+TRUNC(J214*(1+R214),2)+TRUNC(K214*(1+R214),2)+TRUNC(L214*(1+R214),2)+TRUNC(M214*(1+R214),2)+TRUNC(N214*(1+R214),2)+TRUNC(O214*(1+R214),2)+TRUNC(P214*(1+R214),2)))))/N214*(1+R214))&lt;ABS((K214*(1+R214)-(TRUNC(K214*(1+R214),2)+(TRUNC(AK214,2)-(TRUNC(H214*(1+R214),2)+TRUNC(J214*(1+R214),2)+TRUNC(K214*(1+R214),2)+TRUNC(L214*(1+R214),2)+TRUNC(M214*(1+R214),2)+TRUNC(N214*(1+R214),2)+TRUNC(O214*(1+R214),2)+TRUNC(P214*(1+R214),2)))))/K214*(1+R214)),TRUE),IF(AND(L214*(1+R214)&lt;&gt;0,(TRUNC(L214*(1+R214),2)+(TRUNC(AK214,2)-(TRUNC(H214*(1+R214),2)+TRUNC(J214*(1+R214),2)+TRUNC(K214*(1+R214),2)+TRUNC(L214*(1+R214),2)+TRUNC(M214*(1+R214),2)+TRUNC(N214*(1+R214),2)+TRUNC(O214*(1+R214),2)+TRUNC(P214*(1+R214),2))))&gt;=0),ABS((N214*(1+R214)-(TRUNC(N214*(1+R214),2)+(TRUNC(AK214,2)-(TRUNC(H214*(1+R214),2)+TRUNC(J214*(1+R214),2)+TRUNC(K214*(1+R214),2)+TRUNC(L214*(1+R214),2)+TRUNC(M214*(1+R214),2)+TRUNC(N214*(1+R214),2)+TRUNC(O214*(1+R214),2)+TRUNC(P214*(1+R214),2)))))/N214*(1+R214))&lt;ABS((L214*(1+R214)-(TRUNC(L214*(1+R214),2)+(TRUNC(AK214,2)-(TRUNC(H214*(1+R214),2)+TRUNC(J214*(1+R214),2)+TRUNC(K214*(1+R214),2)+TRUNC(L214*(1+R214),2)+TRUNC(M214*(1+R214),2)+TRUNC(N214*(1+R214),2)+TRUNC(O214*(1+R214),2)+TRUNC(P214*(1+R214),2)))))/L214*(1+R214)),TRUE),IF(AND(M214*(1+R214)&lt;&gt;0,(TRUNC(M214*(1+R214),2)+(TRUNC(AK214,2)-(TRUNC(H214*(1+R214),2)+TRUNC(J214*(1+R214),2)+TRUNC(K214*(1+R214),2)+TRUNC(L214*(1+R214),2)+TRUNC(M214*(1+R214),2)+TRUNC(N214*(1+R214),2)+TRUNC(O214*(1+R214),2)+TRUNC(P214*(1+R214),2))))&gt;=0),ABS((N214*(1+R214)-(TRUNC(N214*(1+R214),2)+(TRUNC(AK214,2)-(TRUNC(H214*(1+R214),2)+TRUNC(J214*(1+R214),2)+TRUNC(K214*(1+R214),2)+TRUNC(L214*(1+R214),2)+TRUNC(M214*(1+R214),2)+TRUNC(N214*(1+R214),2)+TRUNC(O214*(1+R214),2)+TRUNC(P214*(1+R214),2)))))/N214*(1+R214))&lt;ABS((M214*(1+R214)-(TRUNC(M214*(1+R214),2)+(TRUNC(AK214,2)-(TRUNC(H214*(1+R214),2)+TRUNC(J214*(1+R214),2)+TRUNC(K214*(1+R214),2)+TRUNC(L214*(1+R214),2)+TRUNC(M214*(1+R214),2)+TRUNC(N214*(1+R214),2)+TRUNC(O214*(1+R214),2)+TRUNC(P214*(1+R214),2)))))/M214*(1+R214)),TRUE),IF(AND(N214*(1+R214)&lt;&gt;0,(TRUNC(N214*(1+R214),2)+(TRUNC(AK214,2)-(TRUNC(H214*(1+R214),2)+TRUNC(J214*(1+R214),2)+TRUNC(K214*(1+R214),2)+TRUNC(L214*(1+R214),2)+TRUNC(M214*(1+R214),2)+TRUNC(N214*(1+R214),2)+TRUNC(O214*(1+R214),2)+TRUNC(P214*(1+R214),2))))&gt;=0),ABS((N214*(1+R214)-(TRUNC(N214*(1+R214),2)+(TRUNC(AK214,2)-(TRUNC(H214*(1+R214),2)+TRUNC(J214*(1+R214),2)+TRUNC(K214*(1+R214),2)+TRUNC(L214*(1+R214),2)+TRUNC(M214*(1+R214),2)+TRUNC(N214*(1+R214),2)+TRUNC(O214*(1+R214),2)+TRUNC(P214*(1+R214),2)))))/N214*(1+R214))&lt;=ABS((N214*(1+R214)-(TRUNC(N214*(1+R214),2)+(TRUNC(AK214,2)-(TRUNC(H214*(1+R214),2)+TRUNC(J214*(1+R214),2)+TRUNC(K214*(1+R214),2)+TRUNC(L214*(1+R214),2)+TRUNC(M214*(1+R214),2)+TRUNC(N214*(1+R214),2)+TRUNC(O214*(1+R214),2)+TRUNC(P214*(1+R214),2)))))/N214*(1+R214)),TRUE),IF(AND(O214*(1+R214)&lt;&gt;0,(TRUNC(O214*(1+R214),2)+(TRUNC(AK214,2)-(TRUNC(H214*(1+R214),2)+TRUNC(J214*(1+R214),2)+TRUNC(K214*(1+R214),2)+TRUNC(L214*(1+R214),2)+TRUNC(M214*(1+R214),2)+TRUNC(N214*(1+R214),2)+TRUNC(O214*(1+R214),2)+TRUNC(P214*(1+R214),2))))&gt;=0),ABS((N214*(1+R214)-(TRUNC(N214*(1+R214),2)+(TRUNC(AK214,2)-(TRUNC(H214*(1+R214),2)+TRUNC(J214*(1+R214),2)+TRUNC(K214*(1+R214),2)+TRUNC(L214*(1+R214),2)+TRUNC(M214*(1+R214),2)+TRUNC(N214*(1+R214),2)+TRUNC(O214*(1+R214),2)+TRUNC(P214*(1+R214),2)))))/N214*(1+R214))&lt;=ABS((O214*(1+R214)-(TRUNC(O214*(1+R214),2)+(TRUNC(AK214,2)-(TRUNC(H214*(1+R214),2)+TRUNC(J214*(1+R214),2)+TRUNC(K214*(1+R214),2)+TRUNC(L214*(1+R214),2)+TRUNC(M214*(1+R214),2)+TRUNC(N214*(1+R214),2)+TRUNC(O214*(1+R214),2)+TRUNC(P214*(1+R214),2)))))/O214*(1+R214)),TRUE),IF(AND(P214*(1+R214)&lt;&gt;0,(TRUNC(P214*(1+R214),2)+(TRUNC(AK214,2)-(TRUNC(H214*(1+R214),2)+TRUNC(J214*(1+R214),2)+TRUNC(K214*(1+R214),2)+TRUNC(L214*(1+R214),2)+TRUNC(M214*(1+R214),2)+TRUNC(N214*(1+R214),2)+TRUNC(O214*(1+R214),2)+TRUNC(P214*(1+R214),2))))&gt;=0),ABS((N214*(1+R214)-(TRUNC(N214*(1+R214),2)+(TRUNC(AK214,2)-(TRUNC(H214*(1+R214),2)+TRUNC(J214*(1+R214),2)+TRUNC(K214*(1+R214),2)+TRUNC(L214*(1+R214),2)+TRUNC(M214*(1+R214),2)+TRUNC(N214*(1+R214),2)+TRUNC(O214*(1+R214),2)+TRUNC(P214*(1+R214),2)))))/N214*(1+R214))&lt;=ABS((P214*(1+R214)-(TRUNC(P214*(1+R214),2)+(TRUNC(AK214,2)-(TRUNC(H214*(1+R214),2)+TRUNC(J214*(1+R214),2)+TRUNC(K214*(1+R214),2)+TRUNC(L214*(1+R214),2)+TRUNC(M214*(1+R214),2)+TRUNC(N214*(1+R214),2)+TRUNC(O214*(1+R214),2)+TRUNC(P214*(1+R214),2)))))/P214*(1+R214)),TRUE)),TRUNC(N214*(1+R214),2)+(TRUNC(AK214,2)-(TRUNC(H214*(1+R214),2)+TRUNC(J214*(1+R214),2)+TRUNC(K214*(1+R214),2)+TRUNC(L214*(1+R214),2)+TRUNC(M214*(1+R214),2)+TRUNC(N214*(1+R214),2)+TRUNC(O214*(1+R214),2)+TRUNC(P214*(1+R214),2))),TRUNC(N214*(1+R214),2)))))</f>
        <v>0</v>
      </c>
      <c r="AF214" s="369">
        <f>IF(AE214*G214=0,0,IF((TRUNC(AL214,2)-(TRUNC(S214*G214,2)+TRUNC(W214*G214,2)+TRUNC(Y214*G214,2)+TRUNC(AA214*G214,2)+TRUNC(AC214*G214,2)+TRUNC(AE214*G214,2)+TRUNC(AG214*G214,2)+TRUNC(AI214*G214,2)))=0,TRUNC(AE214*G214,2),IF((TRUNC(TRUNC(AE214*G214,2),2)+(TRUNC(AL214,2)-(TRUNC(S214*G214,2)+TRUNC(W214*G214,2)+TRUNC(Y214*G214,2)+TRUNC(AA214*G214,2)+TRUNC(AC214*G214,2)+TRUNC(AE214*G214,2)+TRUNC(AG214*G214,2)+TRUNC(AI214*G214,2))))&lt;=0,TRUNC(AE214*G214,2),IF(AND(IF(AND(S214*G214&lt;&gt;0,(TRUNC(S214*G214,2)+(TRUNC(AL214,2)-(TRUNC(S214*G214,2)+TRUNC(W214*G214,2)+TRUNC(Y214*G214,2)+TRUNC(AA214*G214,2)+TRUNC(AC214*G214,2)+TRUNC(AE214*G214,2)+TRUNC(AG214*G214,2)+TRUNC(AI214*G214,2))))&gt;=0),ABS((AE214*G214-(TRUNC(AE214*G214,2)+(TRUNC(AL214,2)-(TRUNC(S214*G214,2)+TRUNC(W214*G214,2)+TRUNC(Y214*G214,2)+TRUNC(AA214*G214,2)+TRUNC(AC214*G214,2)+TRUNC(AE214*G214,2)+TRUNC(AG214*G214,2)+TRUNC(AI214*G214,2)))))/AE214*G214)&lt;ABS((S214*G214-(TRUNC(S214*G214,2)+(TRUNC(AL214,2)-(TRUNC(S214*G214,2)+TRUNC(W214*G214,2)+TRUNC(Y214*G214,2)+TRUNC(AA214*G214,2)+TRUNC(AC214*G214,2)+TRUNC(AE214*G214,2)+TRUNC(AG214*G214,2)+TRUNC(AI214*G214,2)))))/S214*G214),TRUE),IF(AND(W214*G214&lt;&gt;0,(TRUNC(W214*G214,2)+(TRUNC(AL214,2)-(TRUNC(S214*G214,2)+TRUNC(W214*G214,2)+TRUNC(Y214*G214,2)+TRUNC(AA214*G214,2)+TRUNC(AC214*G214,2)+TRUNC(AE214*G214,2)+TRUNC(AG214*G214,2)+TRUNC(AI214*G214,2))))&gt;=0),ABS((AE214*G214-(TRUNC(AE214*G214,2)+(TRUNC(AL214,2)-(TRUNC(S214*G214,2)+TRUNC(W214*G214,2)+TRUNC(Y214*G214,2)+TRUNC(AA214*G214,2)+TRUNC(AC214*G214,2)+TRUNC(AE214*G214,2)+TRUNC(AG214*G214,2)+TRUNC(AI214*G214,2)))))/AE214*G214)&lt;ABS((W214*G214-(TRUNC(W214*G214,2)+(TRUNC(AL214,2)-(TRUNC(S214*G214,2)+TRUNC(W214*G214,2)+TRUNC(Y214*G214,2)+TRUNC(AA214*G214,2)+TRUNC(AC214*G214,2)+TRUNC(AE214*G214,2)+TRUNC(AG214*G214,2)+TRUNC(AI214*G214,2)))))/W214*G214),TRUE),IF(AND(Y214*G214&lt;&gt;0,(TRUNC(Y214*G214,2)+(TRUNC(AL214,2)-(TRUNC(S214*G214,2)+TRUNC(W214*G214,2)+TRUNC(Y214*G214,2)+TRUNC(AA214*G214,2)+TRUNC(AC214*G214,2)+TRUNC(AE214*G214,2)+TRUNC(AG214*G214,2)+TRUNC(AI214*G214,2))))&gt;=0),ABS((AE214*G214-(TRUNC(AE214*G214,2)+(TRUNC(AL214,2)-(TRUNC(S214*G214,2)+TRUNC(W214*G214,2)+TRUNC(Y214*G214,2)+TRUNC(AA214*G214,2)+TRUNC(AC214*G214,2)+TRUNC(AE214*G214,2)+TRUNC(AG214*G214,2)+TRUNC(AI214*G214,2)))))/AE214*G214)&lt;ABS((Y214*G214-(TRUNC(Y214*G214,2)+(TRUNC(AL214,2)-(TRUNC(S214*G214,2)+TRUNC(W214*G214,2)+TRUNC(Y214*G214,2)+TRUNC(AA214*G214,2)+TRUNC(AC214*G214,2)+TRUNC(AE214*G214,2)+TRUNC(AG214*G214,2)+TRUNC(AI214*G214,2)))))/Y214*G214),TRUE),IF(AND(AA214*G214&lt;&gt;0,(TRUNC(AA214*G214,2)+(TRUNC(AL214,2)-(TRUNC(S214*G214,2)+TRUNC(W214*G214,2)+TRUNC(Y214*G214,2)+TRUNC(AA214*G214,2)+TRUNC(AC214*G214,2)+TRUNC(AE214*G214,2)+TRUNC(AG214*G214,2)+TRUNC(AI214*G214,2))))&gt;=0),ABS((AE214*G214-(TRUNC(AE214*G214,2)+(TRUNC(AL214,2)-(TRUNC(S214*G214,2)+TRUNC(W214*G214,2)+TRUNC(Y214*G214,2)+TRUNC(AA214*G214,2)+TRUNC(AC214*G214,2)+TRUNC(AE214*G214,2)+TRUNC(AG214*G214,2)+TRUNC(AI214*G214,2)))))/AE214*G214)&lt;ABS((AA214*G214-(TRUNC(AA214*G214,2)+(TRUNC(AL214,2)-(TRUNC(S214*G214,2)+TRUNC(W214*G214,2)+TRUNC(Y214*G214,2)+TRUNC(AA214*G214,2)+TRUNC(AC214*G214,2)+TRUNC(AE214*G214,2)+TRUNC(AG214*G214,2)+TRUNC(AI214*G214,2)))))/AA214*G214),TRUE),IF(AND(AC214*G214&lt;&gt;0,(TRUNC(AC214*G214,2)+(TRUNC(AL214,2)-(TRUNC(S214*G214,2)+TRUNC(W214*G214,2)+TRUNC(Y214*G214,2)+TRUNC(AA214*G214,2)+TRUNC(AC214*G214,2)+TRUNC(AE214*G214,2)+TRUNC(AG214*G214,2)+TRUNC(AI214*G214,2))))&gt;=0),ABS((AE214*G214-(TRUNC(AE214*G214,2)+(TRUNC(AL214,2)-(TRUNC(S214*G214,2)+TRUNC(W214*G214,2)+TRUNC(Y214*G214,2)+TRUNC(AA214*G214,2)+TRUNC(AC214*G214,2)+TRUNC(AE214*G214,2)+TRUNC(AG214*G214,2)+TRUNC(AI214*G214,2)))))/AE214*G214)&lt;ABS((AC214*G214-(TRUNC(AC214*G214,2)+(TRUNC(AL214,2)-(TRUNC(S214*G214,2)+TRUNC(W214*G214,2)+TRUNC(Y214*G214,2)+TRUNC(AA214*G214,2)+TRUNC(AC214*G214,2)+TRUNC(AE214*G214,2)+TRUNC(AG214*G214,2)+TRUNC(AI214*G214,2)))))/AC214*G214),TRUE),IF(AND(AE214*G214&lt;&gt;0,(TRUNC(AE214*G214,2)+(TRUNC(AL214,2)-(TRUNC(S214*G214,2)+TRUNC(W214*G214,2)+TRUNC(Y214*G214,2)+TRUNC(AA214*G214,2)+TRUNC(AC214*G214,2)+TRUNC(AE214*G214,2)+TRUNC(AG214*G214,2)+TRUNC(AI214*G214,2))))&gt;=0),ABS((AE214*G214-(TRUNC(AE214*G214,2)+(TRUNC(AL214,2)-(TRUNC(S214*G214,2)+TRUNC(W214*G214,2)+TRUNC(Y214*G214,2)+TRUNC(AA214*G214,2)+TRUNC(AC214*G214,2)+TRUNC(AE214*G214,2)+TRUNC(AG214*G214,2)+TRUNC(AI214*G214,2)))))/AE214*G214)&lt;=ABS((AE214*G214-(TRUNC(AE214*G214,2)+(TRUNC(AL214,2)-(TRUNC(S214*G214,2)+TRUNC(W214*G214,2)+TRUNC(Y214*G214,2)+TRUNC(AA214*G214,2)+TRUNC(AC214*G214,2)+TRUNC(AE214*G214,2)+TRUNC(AG214*G214,2)+TRUNC(AI214*G214,2)))))/AE214*G214),TRUE),IF(AND(AG214*G214&lt;&gt;0,(TRUNC(AG214*G214,2)+(TRUNC(AL214,2)-(TRUNC(S214*G214,2)+TRUNC(W214*G214,2)+TRUNC(Y214*G214,2)+TRUNC(AA214*G214,2)+TRUNC(AC214*G214,2)+TRUNC(AE214*G214,2)+TRUNC(AG214*G214,2)+TRUNC(AI214*G214,2))))&gt;=0),ABS((AE214*G214-(TRUNC(AE214*G214,2)+(TRUNC(AL214,2)-(TRUNC(S214*G214,2)+TRUNC(W214*G214,2)+TRUNC(Y214*G214,2)+TRUNC(AA214*G214,2)+TRUNC(AC214*G214,2)+TRUNC(AE214*G214,2)+TRUNC(AG214*G214,2)+TRUNC(AI214*G214,2)))))/AE214*G214)&lt;=ABS((AG214*G214-(TRUNC(AG214*G214,2)+(TRUNC(AL214,2)-(TRUNC(S214*G214,2)+TRUNC(W214*G214,2)+TRUNC(Y214*G214,2)+TRUNC(AA214*G214,2)+TRUNC(AC214*G214,2)+TRUNC(AE214*G214,2)+TRUNC(AG214*G214,2)+TRUNC(AI214*G214,2)))))/AG214*G214),TRUE),IF(AND(AI214*G214&lt;&gt;0,(TRUNC(AI214*G214,2)+(TRUNC(AL214,2)-(TRUNC(S214*G214,2)+TRUNC(W214*G214,2)+TRUNC(Y214*G214,2)+TRUNC(AA214*G214,2)+TRUNC(AC214*G214,2)+TRUNC(AE214*G214,2)+TRUNC(AG214*G214,2)+TRUNC(AI214*G214,2))))&gt;=0),ABS((AE214*G214-(TRUNC(AE214*G214,2)+(TRUNC(AL214,2)-(TRUNC(S214*G214,2)+TRUNC(W214*G214,2)+TRUNC(Y214*G214,2)+TRUNC(AA214*G214,2)+TRUNC(AC214*G214,2)+TRUNC(AE214*G214,2)+TRUNC(AG214*G214,2)+TRUNC(AI214*G214,2)))))/AE214*G214)&lt;=ABS((AI214*G214-(TRUNC(AI214*G214,2)+(TRUNC(AL214,2)-(TRUNC(S214*G214,2)+TRUNC(W214*G214,2)+TRUNC(Y214*G214,2)+TRUNC(AA214*G214,2)+TRUNC(AC214*G214,2)+TRUNC(AE214*G214,2)+TRUNC(AG214*G214,2)+TRUNC(AI214*G214,2)))))/AI214*G214),TRUE)),TRUNC(AE214*G214,2)+(TRUNC(AL214,2)-(TRUNC(S214*G214,2)+TRUNC(W214*G214,2)+TRUNC(Y214*G214,2)+TRUNC(AA214*G214,2)+TRUNC(AC214*G214,2)+TRUNC(AE214*G214,2)+TRUNC(AG214*G214,2)+TRUNC(AI214*G214,2))),TRUNC(AE214*G214,2)))))</f>
        <v>0</v>
      </c>
      <c r="AG214" s="369">
        <f>IF(O214*(1+R214)=0,0,IF((TRUNC(AK214,2)-(TRUNC(H214*(1+R214),2)+TRUNC(J214*(1+R214),2)+TRUNC(K214*(1+R214),2)+TRUNC(L214*(1+R214),2)+TRUNC(M214*(1+R214),2)+TRUNC(N214*(1+R214),2)+TRUNC(O214*(1+R214),2)+TRUNC(P214*(1+R214),2)))=0,TRUNC(O214*(1+R214),2),IF((TRUNC(TRUNC(O214*(1+R214),2),2)+(TRUNC(AK214,2)-(TRUNC(H214*(1+R214),2)+TRUNC(J214*(1+R214),2)+TRUNC(K214*(1+R214),2)+TRUNC(L214*(1+R214),2)+TRUNC(M214*(1+R214),2)+TRUNC(N214*(1+R214),2)+TRUNC(O214*(1+R214),2)+TRUNC(P214*(1+R214),2))))&lt;=0,TRUNC(O214*(1+R214),2),IF(AND(IF(AND(H214*(1+R214)&lt;&gt;0,(TRUNC(H214*(1+R214),2)+(TRUNC(AK214,2)-(TRUNC(H214*(1+R214),2)+TRUNC(J214*(1+R214),2)+TRUNC(K214*(1+R214),2)+TRUNC(L214*(1+R214),2)+TRUNC(M214*(1+R214),2)+TRUNC(N214*(1+R214),2)+TRUNC(O214*(1+R214),2)+TRUNC(P214*(1+R214),2))))&gt;=0),ABS((O214*(1+R214)-(TRUNC(O214*(1+R214),2)+(TRUNC(AK214,2)-(TRUNC(H214*(1+R214),2)+TRUNC(J214*(1+R214),2)+TRUNC(K214*(1+R214),2)+TRUNC(L214*(1+R214),2)+TRUNC(M214*(1+R214),2)+TRUNC(N214*(1+R214),2)+TRUNC(O214*(1+R214),2)+TRUNC(P214*(1+R214),2)))))/O214*(1+R214))&lt;ABS((H214*(1+R214)-(TRUNC(H214*(1+R214),2)+(TRUNC(AK214,2)-(TRUNC(H214*(1+R214),2)+TRUNC(J214*(1+R214),2)+TRUNC(K214*(1+R214),2)+TRUNC(L214*(1+R214),2)+TRUNC(M214*(1+R214),2)+TRUNC(N214*(1+R214),2)+TRUNC(O214*(1+R214),2)+TRUNC(P214*(1+R214),2)))))/H214*(1+R214)),TRUE),IF(AND(J214*(1+R214)&lt;&gt;0,(TRUNC(J214*(1+R214),2)+(TRUNC(AK214,2)-(TRUNC(H214*(1+R214),2)+TRUNC(J214*(1+R214),2)+TRUNC(K214*(1+R214),2)+TRUNC(L214*(1+R214),2)+TRUNC(M214*(1+R214),2)+TRUNC(N214*(1+R214),2)+TRUNC(O214*(1+R214),2)+TRUNC(P214*(1+R214),2))))&gt;=0),ABS((O214*(1+R214)-(TRUNC(O214*(1+R214),2)+(TRUNC(AK214,2)-(TRUNC(H214*(1+R214),2)+TRUNC(J214*(1+R214),2)+TRUNC(K214*(1+R214),2)+TRUNC(L214*(1+R214),2)+TRUNC(M214*(1+R214),2)+TRUNC(N214*(1+R214),2)+TRUNC(O214*(1+R214),2)+TRUNC(P214*(1+R214),2)))))/O214*(1+R214))&lt;ABS((J214*(1+R214)-(TRUNC(J214*(1+R214),2)+(TRUNC(AK214,2)-(TRUNC(H214*(1+R214),2)+TRUNC(J214*(1+R214),2)+TRUNC(K214*(1+R214),2)+TRUNC(L214*(1+R214),2)+TRUNC(M214*(1+R214),2)+TRUNC(N214*(1+R214),2)+TRUNC(O214*(1+R214),2)+TRUNC(P214*(1+R214),2)))))/J214*(1+R214)),TRUE),IF(AND(K214*(1+R214)&lt;&gt;0,(TRUNC(K214*(1+R214),2)+(TRUNC(AK214,2)-(TRUNC(H214*(1+R214),2)+TRUNC(J214*(1+R214),2)+TRUNC(K214*(1+R214),2)+TRUNC(L214*(1+R214),2)+TRUNC(M214*(1+R214),2)+TRUNC(N214*(1+R214),2)+TRUNC(O214*(1+R214),2)+TRUNC(P214*(1+R214),2))))&gt;=0),ABS((O214*(1+R214)-(TRUNC(O214*(1+R214),2)+(TRUNC(AK214,2)-(TRUNC(H214*(1+R214),2)+TRUNC(J214*(1+R214),2)+TRUNC(K214*(1+R214),2)+TRUNC(L214*(1+R214),2)+TRUNC(M214*(1+R214),2)+TRUNC(N214*(1+R214),2)+TRUNC(O214*(1+R214),2)+TRUNC(P214*(1+R214),2)))))/O214*(1+R214))&lt;ABS((K214*(1+R214)-(TRUNC(K214*(1+R214),2)+(TRUNC(AK214,2)-(TRUNC(H214*(1+R214),2)+TRUNC(J214*(1+R214),2)+TRUNC(K214*(1+R214),2)+TRUNC(L214*(1+R214),2)+TRUNC(M214*(1+R214),2)+TRUNC(N214*(1+R214),2)+TRUNC(O214*(1+R214),2)+TRUNC(P214*(1+R214),2)))))/K214*(1+R214)),TRUE),IF(AND(L214*(1+R214)&lt;&gt;0,(TRUNC(L214*(1+R214),2)+(TRUNC(AK214,2)-(TRUNC(H214*(1+R214),2)+TRUNC(J214*(1+R214),2)+TRUNC(K214*(1+R214),2)+TRUNC(L214*(1+R214),2)+TRUNC(M214*(1+R214),2)+TRUNC(N214*(1+R214),2)+TRUNC(O214*(1+R214),2)+TRUNC(P214*(1+R214),2))))&gt;=0),ABS((O214*(1+R214)-(TRUNC(O214*(1+R214),2)+(TRUNC(AK214,2)-(TRUNC(H214*(1+R214),2)+TRUNC(J214*(1+R214),2)+TRUNC(K214*(1+R214),2)+TRUNC(L214*(1+R214),2)+TRUNC(M214*(1+R214),2)+TRUNC(N214*(1+R214),2)+TRUNC(O214*(1+R214),2)+TRUNC(P214*(1+R214),2)))))/O214*(1+R214))&lt;ABS((L214*(1+R214)-(TRUNC(L214*(1+R214),2)+(TRUNC(AK214,2)-(TRUNC(H214*(1+R214),2)+TRUNC(J214*(1+R214),2)+TRUNC(K214*(1+R214),2)+TRUNC(L214*(1+R214),2)+TRUNC(M214*(1+R214),2)+TRUNC(N214*(1+R214),2)+TRUNC(O214*(1+R214),2)+TRUNC(P214*(1+R214),2)))))/L214*(1+R214)),TRUE),IF(AND(M214*(1+R214)&lt;&gt;0,(TRUNC(M214*(1+R214),2)+(TRUNC(AK214,2)-(TRUNC(H214*(1+R214),2)+TRUNC(J214*(1+R214),2)+TRUNC(K214*(1+R214),2)+TRUNC(L214*(1+R214),2)+TRUNC(M214*(1+R214),2)+TRUNC(N214*(1+R214),2)+TRUNC(O214*(1+R214),2)+TRUNC(P214*(1+R214),2))))&gt;=0),ABS((O214*(1+R214)-(TRUNC(O214*(1+R214),2)+(TRUNC(AK214,2)-(TRUNC(H214*(1+R214),2)+TRUNC(J214*(1+R214),2)+TRUNC(K214*(1+R214),2)+TRUNC(L214*(1+R214),2)+TRUNC(M214*(1+R214),2)+TRUNC(N214*(1+R214),2)+TRUNC(O214*(1+R214),2)+TRUNC(P214*(1+R214),2)))))/O214*(1+R214))&lt;ABS((M214*(1+R214)-(TRUNC(M214*(1+R214),2)+(TRUNC(AK214,2)-(TRUNC(H214*(1+R214),2)+TRUNC(J214*(1+R214),2)+TRUNC(K214*(1+R214),2)+TRUNC(L214*(1+R214),2)+TRUNC(M214*(1+R214),2)+TRUNC(N214*(1+R214),2)+TRUNC(O214*(1+R214),2)+TRUNC(P214*(1+R214),2)))))/M214*(1+R214)),TRUE),IF(AND(N214*(1+R214)&lt;&gt;0,(TRUNC(N214*(1+R214),2)+(TRUNC(AK214,2)-(TRUNC(H214*(1+R214),2)+TRUNC(J214*(1+R214),2)+TRUNC(K214*(1+R214),2)+TRUNC(L214*(1+R214),2)+TRUNC(M214*(1+R214),2)+TRUNC(N214*(1+R214),2)+TRUNC(O214*(1+R214),2)+TRUNC(P214*(1+R214),2))))&gt;=0),ABS((O214*(1+R214)-(TRUNC(O214*(1+R214),2)+(TRUNC(AK214,2)-(TRUNC(H214*(1+R214),2)+TRUNC(J214*(1+R214),2)+TRUNC(K214*(1+R214),2)+TRUNC(L214*(1+R214),2)+TRUNC(M214*(1+R214),2)+TRUNC(N214*(1+R214),2)+TRUNC(O214*(1+R214),2)+TRUNC(P214*(1+R214),2)))))/O214*(1+R214))&lt;ABS((N214*(1+R214)-(TRUNC(N214*(1+R214),2)+(TRUNC(AK214,2)-(TRUNC(H214*(1+R214),2)+TRUNC(J214*(1+R214),2)+TRUNC(K214*(1+R214),2)+TRUNC(L214*(1+R214),2)+TRUNC(M214*(1+R214),2)+TRUNC(N214*(1+R214),2)+TRUNC(O214*(1+R214),2)+TRUNC(P214*(1+R214),2)))))/N214*(1+R214)),TRUE),IF(AND(O214*(1+R214)&lt;&gt;0,(TRUNC(O214*(1+R214),2)+(TRUNC(AK214,2)-(TRUNC(H214*(1+R214),2)+TRUNC(J214*(1+R214),2)+TRUNC(K214*(1+R214),2)+TRUNC(L214*(1+R214),2)+TRUNC(M214*(1+R214),2)+TRUNC(N214*(1+R214),2)+TRUNC(O214*(1+R214),2)+TRUNC(P214*(1+R214),2))))&gt;=0),ABS((O214*(1+R214)-(TRUNC(O214*(1+R214),2)+(TRUNC(AK214,2)-(TRUNC(H214*(1+R214),2)+TRUNC(J214*(1+R214),2)+TRUNC(K214*(1+R214),2)+TRUNC(L214*(1+R214),2)+TRUNC(M214*(1+R214),2)+TRUNC(N214*(1+R214),2)+TRUNC(O214*(1+R214),2)+TRUNC(P214*(1+R214),2)))))/O214*(1+R214))&lt;=ABS((O214*(1+R214)-(TRUNC(O214*(1+R214),2)+(TRUNC(AK214,2)-(TRUNC(H214*(1+R214),2)+TRUNC(J214*(1+R214),2)+TRUNC(K214*(1+R214),2)+TRUNC(L214*(1+R214),2)+TRUNC(M214*(1+R214),2)+TRUNC(N214*(1+R214),2)+TRUNC(O214*(1+R214),2)+TRUNC(P214*(1+R214),2)))))/O214*(1+R214)),TRUE),IF(AND(P214*(1+R214)&lt;&gt;0,(TRUNC(P214*(1+R214),2)+(TRUNC(AK214,2)-(TRUNC(H214*(1+R214),2)+TRUNC(J214*(1+R214),2)+TRUNC(K214*(1+R214),2)+TRUNC(L214*(1+R214),2)+TRUNC(M214*(1+R214),2)+TRUNC(N214*(1+R214),2)+TRUNC(O214*(1+R214),2)+TRUNC(P214*(1+R214),2))))&gt;=0),ABS((O214*(1+R214)-(TRUNC(O214*(1+R214),2)+(TRUNC(AK214,2)-(TRUNC(H214*(1+R214),2)+TRUNC(J214*(1+R214),2)+TRUNC(K214*(1+R214),2)+TRUNC(L214*(1+R214),2)+TRUNC(M214*(1+R214),2)+TRUNC(N214*(1+R214),2)+TRUNC(O214*(1+R214),2)+TRUNC(P214*(1+R214),2)))))/O214*(1+R214))&lt;=ABS((P214*(1+R214)-(TRUNC(P214*(1+R214),2)+(TRUNC(AK214,2)-(TRUNC(H214*(1+R214),2)+TRUNC(J214*(1+R214),2)+TRUNC(K214*(1+R214),2)+TRUNC(L214*(1+R214),2)+TRUNC(M214*(1+R214),2)+TRUNC(N214*(1+R214),2)+TRUNC(O214*(1+R214),2)+TRUNC(P214*(1+R214),2)))))/P214*(1+R214)),TRUE)),TRUNC(O214*(1+R214),2)+(TRUNC(AK214,2)-(TRUNC(H214*(1+R214),2)+TRUNC(J214*(1+R214),2)+TRUNC(K214*(1+R214),2)+TRUNC(L214*(1+R214),2)+TRUNC(M214*(1+R214),2)+TRUNC(N214*(1+R214),2)+TRUNC(O214*(1+R214),2)+TRUNC(P214*(1+R214),2))),TRUNC(O214*(1+R214),2)))))</f>
        <v>0</v>
      </c>
      <c r="AH214" s="369">
        <f>IF(AG214*G214=0,0,IF((TRUNC(AL214,2)-(TRUNC(S214*G214,2)+TRUNC(W214*G214,2)+TRUNC(Y214*G214,2)+TRUNC(AA214*G214,2)+TRUNC(AC214*G214,2)+TRUNC(AE214*G214,2)+TRUNC(AG214*G214,2)+TRUNC(AI214*G214,2)))=0,TRUNC(AG214*G214,2),IF((TRUNC(TRUNC(AG214*G214,2),2)+(TRUNC(AL214,2)-(TRUNC(S214*G214,2)+TRUNC(W214*G214,2)+TRUNC(Y214*G214,2)+TRUNC(AA214*G214,2)+TRUNC(AC214*G214,2)+TRUNC(AE214*G214,2)+TRUNC(AG214*G214,2)+TRUNC(AI214*G214,2))))&lt;=0,TRUNC(AG214*G214,2),IF(AND(IF(AND(S214*G214&lt;&gt;0,(TRUNC(S214*G214,2)+(TRUNC(AL214,2)-(TRUNC(S214*G214,2)+TRUNC(W214*G214,2)+TRUNC(Y214*G214,2)+TRUNC(AA214*G214,2)+TRUNC(AC214*G214,2)+TRUNC(AE214*G214,2)+TRUNC(AG214*G214,2)+TRUNC(AI214*G214,2))))&gt;=0),ABS((AG214*G214-(TRUNC(AG214*G214,2)+(TRUNC(AL214,2)-(TRUNC(S214*G214,2)+TRUNC(W214*G214,2)+TRUNC(Y214*G214,2)+TRUNC(AA214*G214,2)+TRUNC(AC214*G214,2)+TRUNC(AE214*G214,2)+TRUNC(AG214*G214,2)+TRUNC(AI214*G214,2)))))/AG214*G214)&lt;ABS((S214*G214-(TRUNC(S214*G214,2)+(TRUNC(AL214,2)-(TRUNC(S214*G214,2)+TRUNC(W214*G214,2)+TRUNC(Y214*G214,2)+TRUNC(AA214*G214,2)+TRUNC(AC214*G214,2)+TRUNC(AE214*G214,2)+TRUNC(AG214*G214,2)+TRUNC(AI214*G214,2)))))/S214*G214),TRUE),IF(AND(W214*G214&lt;&gt;0,(TRUNC(W214*G214,2)+(TRUNC(AL214,2)-(TRUNC(S214*G214,2)+TRUNC(W214*G214,2)+TRUNC(Y214*G214,2)+TRUNC(AA214*G214,2)+TRUNC(AC214*G214,2)+TRUNC(AE214*G214,2)+TRUNC(AG214*G214,2)+TRUNC(AI214*G214,2))))&gt;=0),ABS((AG214*G214-(TRUNC(AG214*G214,2)+(TRUNC(AL214,2)-(TRUNC(S214*G214,2)+TRUNC(W214*G214,2)+TRUNC(Y214*G214,2)+TRUNC(AA214*G214,2)+TRUNC(AC214*G214,2)+TRUNC(AE214*G214,2)+TRUNC(AG214*G214,2)+TRUNC(AI214*G214,2)))))/AG214*G214)&lt;ABS((W214*G214-(TRUNC(W214*G214,2)+(TRUNC(AL214,2)-(TRUNC(S214*G214,2)+TRUNC(W214*G214,2)+TRUNC(Y214*G214,2)+TRUNC(AA214*G214,2)+TRUNC(AC214*G214,2)+TRUNC(AE214*G214,2)+TRUNC(AG214*G214,2)+TRUNC(AI214*G214,2)))))/W214*G214),TRUE),IF(AND(Y214*G214&lt;&gt;0,(TRUNC(Y214*G214,2)+(TRUNC(AL214,2)-(TRUNC(S214*G214,2)+TRUNC(W214*G214,2)+TRUNC(Y214*G214,2)+TRUNC(AA214*G214,2)+TRUNC(AC214*G214,2)+TRUNC(AE214*G214,2)+TRUNC(AG214*G214,2)+TRUNC(AI214*G214,2))))&gt;=0),ABS((AG214*G214-(TRUNC(AG214*G214,2)+(TRUNC(AL214,2)-(TRUNC(S214*G214,2)+TRUNC(W214*G214,2)+TRUNC(Y214*G214,2)+TRUNC(AA214*G214,2)+TRUNC(AC214*G214,2)+TRUNC(AE214*G214,2)+TRUNC(AG214*G214,2)+TRUNC(AI214*G214,2)))))/AG214*G214)&lt;ABS((Y214*G214-(TRUNC(Y214*G214,2)+(TRUNC(AL214,2)-(TRUNC(S214*G214,2)+TRUNC(W214*G214,2)+TRUNC(Y214*G214,2)+TRUNC(AA214*G214,2)+TRUNC(AC214*G214,2)+TRUNC(AE214*G214,2)+TRUNC(AG214*G214,2)+TRUNC(AI214*G214,2)))))/Y214*G214),TRUE),IF(AND(AA214*G214&lt;&gt;0,(TRUNC(AA214*G214,2)+(TRUNC(AL214,2)-(TRUNC(S214*G214,2)+TRUNC(W214*G214,2)+TRUNC(Y214*G214,2)+TRUNC(AA214*G214,2)+TRUNC(AC214*G214,2)+TRUNC(AE214*G214,2)+TRUNC(AG214*G214,2)+TRUNC(AI214*G214,2))))&gt;=0),ABS((AG214*G214-(TRUNC(AG214*G214,2)+(TRUNC(AL214,2)-(TRUNC(S214*G214,2)+TRUNC(W214*G214,2)+TRUNC(Y214*G214,2)+TRUNC(AA214*G214,2)+TRUNC(AC214*G214,2)+TRUNC(AE214*G214,2)+TRUNC(AG214*G214,2)+TRUNC(AI214*G214,2)))))/AG214*G214)&lt;ABS((AA214*G214-(TRUNC(AA214*G214,2)+(TRUNC(AL214,2)-(TRUNC(S214*G214,2)+TRUNC(W214*G214,2)+TRUNC(Y214*G214,2)+TRUNC(AA214*G214,2)+TRUNC(AC214*G214,2)+TRUNC(AE214*G214,2)+TRUNC(AG214*G214,2)+TRUNC(AI214*G214,2)))))/AA214*G214),TRUE),IF(AND(AC214*G214&lt;&gt;0,(TRUNC(AC214*G214,2)+(TRUNC(AL214,2)-(TRUNC(S214*G214,2)+TRUNC(W214*G214,2)+TRUNC(Y214*G214,2)+TRUNC(AA214*G214,2)+TRUNC(AC214*G214,2)+TRUNC(AE214*G214,2)+TRUNC(AG214*G214,2)+TRUNC(AI214*G214,2))))&gt;=0),ABS((AG214*G214-(TRUNC(AG214*G214,2)+(TRUNC(AL214,2)-(TRUNC(S214*G214,2)+TRUNC(W214*G214,2)+TRUNC(Y214*G214,2)+TRUNC(AA214*G214,2)+TRUNC(AC214*G214,2)+TRUNC(AE214*G214,2)+TRUNC(AG214*G214,2)+TRUNC(AI214*G214,2)))))/AG214*G214)&lt;ABS((AC214*G214-(TRUNC(AC214*G214,2)+(TRUNC(AL214,2)-(TRUNC(S214*G214,2)+TRUNC(W214*G214,2)+TRUNC(Y214*G214,2)+TRUNC(AA214*G214,2)+TRUNC(AC214*G214,2)+TRUNC(AE214*G214,2)+TRUNC(AG214*G214,2)+TRUNC(AI214*G214,2)))))/AC214*G214),TRUE),IF(AND(AE214*G214&lt;&gt;0,(TRUNC(AE214*G214,2)+(TRUNC(AL214,2)-(TRUNC(S214*G214,2)+TRUNC(W214*G214,2)+TRUNC(Y214*G214,2)+TRUNC(AA214*G214,2)+TRUNC(AC214*G214,2)+TRUNC(AE214*G214,2)+TRUNC(AG214*G214,2)+TRUNC(AI214*G214,2))))&gt;=0),ABS((AG214*G214-(TRUNC(AG214*G214,2)+(TRUNC(AL214,2)-(TRUNC(S214*G214,2)+TRUNC(W214*G214,2)+TRUNC(Y214*G214,2)+TRUNC(AA214*G214,2)+TRUNC(AC214*G214,2)+TRUNC(AE214*G214,2)+TRUNC(AG214*G214,2)+TRUNC(AI214*G214,2)))))/AG214*G214)&lt;ABS((AE214*G214-(TRUNC(AE214*G214,2)+(TRUNC(AL214,2)-(TRUNC(S214*G214,2)+TRUNC(W214*G214,2)+TRUNC(Y214*G214,2)+TRUNC(AA214*G214,2)+TRUNC(AC214*G214,2)+TRUNC(AE214*G214,2)+TRUNC(AG214*G214,2)+TRUNC(AI214*G214,2)))))/AE214*G214),TRUE),IF(AND(AG214*G214&lt;&gt;0,(TRUNC(AG214*G214,2)+(TRUNC(AL214,2)-(TRUNC(S214*G214,2)+TRUNC(W214*G214,2)+TRUNC(Y214*G214,2)+TRUNC(AA214*G214,2)+TRUNC(AC214*G214,2)+TRUNC(AE214*G214,2)+TRUNC(AG214*G214,2)+TRUNC(AI214*G214,2))))&gt;=0),ABS((AG214*G214-(TRUNC(AG214*G214,2)+(TRUNC(AL214,2)-(TRUNC(S214*G214,2)+TRUNC(W214*G214,2)+TRUNC(Y214*G214,2)+TRUNC(AA214*G214,2)+TRUNC(AC214*G214,2)+TRUNC(AE214*G214,2)+TRUNC(AG214*G214,2)+TRUNC(AI214*G214,2)))))/AG214*G214)&lt;=ABS((AG214*G214-(TRUNC(AG214*G214,2)+(TRUNC(AL214,2)-(TRUNC(S214*G214,2)+TRUNC(W214*G214,2)+TRUNC(Y214*G214,2)+TRUNC(AA214*G214,2)+TRUNC(AC214*G214,2)+TRUNC(AE214*G214,2)+TRUNC(AG214*G214,2)+TRUNC(AI214*G214,2)))))/AG214*G214),TRUE),IF(AND(AI214*G214&lt;&gt;0,(TRUNC(AI214*G214,2)+(TRUNC(AL214,2)-(TRUNC(S214*G214,2)+TRUNC(W214*G214,2)+TRUNC(Y214*G214,2)+TRUNC(AA214*G214,2)+TRUNC(AC214*G214,2)+TRUNC(AE214*G214,2)+TRUNC(AG214*G214,2)+TRUNC(AI214*G214,2))))&gt;=0),ABS((AG214*G214-(TRUNC(AG214*G214,2)+(TRUNC(AL214,2)-(TRUNC(S214*G214,2)+TRUNC(W214*G214,2)+TRUNC(Y214*G214,2)+TRUNC(AA214*G214,2)+TRUNC(AC214*G214,2)+TRUNC(AE214*G214,2)+TRUNC(AG214*G214,2)+TRUNC(AI214*G214,2)))))/AG214*G214)&lt;=ABS((AI214*G214-(TRUNC(AI214*G214,2)+(TRUNC(AL214,2)-(TRUNC(S214*G214,2)+TRUNC(W214*G214,2)+TRUNC(Y214*G214,2)+TRUNC(AA214*G214,2)+TRUNC(AC214*G214,2)+TRUNC(AE214*G214,2)+TRUNC(AG214*G214,2)+TRUNC(AI214*G214,2)))))/AI214*G214),TRUE)),TRUNC(AG214*G214,2)+(TRUNC(AL214,2)-(TRUNC(S214*G214,2)+TRUNC(W214*G214,2)+TRUNC(Y214*G214,2)+TRUNC(AA214*G214,2)+TRUNC(AC214*G214,2)+TRUNC(AE214*G214,2)+TRUNC(AG214*G214,2)+TRUNC(AI214*G214,2))),TRUNC(AG214*G214,2)))))</f>
        <v>0</v>
      </c>
      <c r="AI214" s="369">
        <f>IF(P214*(1+R214)=0,0,IF((TRUNC(AK214,2)-(TRUNC(H214*(1+R214),2)+TRUNC(J214*(1+R214),2)+TRUNC(K214*(1+R214),2)+TRUNC(L214*(1+R214),2)+TRUNC(M214*(1+R214),2)+TRUNC(N214*(1+R214),2)+TRUNC(O214*(1+R214),2)+TRUNC(P214*(1+R214),2)))=0,TRUNC(P214*(1+R214),2),IF((TRUNC(TRUNC(P214*(1+R214),2),2)+(TRUNC(AK214,2)-(TRUNC(H214*(1+R214),2)+TRUNC(J214*(1+R214),2)+TRUNC(K214*(1+R214),2)+TRUNC(L214*(1+R214),2)+TRUNC(M214*(1+R214),2)+TRUNC(N214*(1+R214),2)+TRUNC(O214*(1+R214),2)+TRUNC(P214*(1+R214),2))))&lt;=0,TRUNC(P214*(1+R214),2),IF(AND(IF(AND(H214*(1+R214)&lt;&gt;0,(TRUNC(H214*(1+R214),2)+(TRUNC(AK214,2)-(TRUNC(H214*(1+R214),2)+TRUNC(J214*(1+R214),2)+TRUNC(K214*(1+R214),2)+TRUNC(L214*(1+R214),2)+TRUNC(M214*(1+R214),2)+TRUNC(N214*(1+R214),2)+TRUNC(O214*(1+R214),2)+TRUNC(P214*(1+R214),2))))&gt;=0),ABS((P214*(1+R214)-(TRUNC(P214*(1+R214),2)+(TRUNC(AK214,2)-(TRUNC(H214*(1+R214),2)+TRUNC(J214*(1+R214),2)+TRUNC(K214*(1+R214),2)+TRUNC(L214*(1+R214),2)+TRUNC(M214*(1+R214),2)+TRUNC(N214*(1+R214),2)+TRUNC(O214*(1+R214),2)+TRUNC(P214*(1+R214),2)))))/P214*(1+R214))&lt;ABS((H214*(1+R214)-(TRUNC(H214*(1+R214),2)+(TRUNC(AK214,2)-(TRUNC(H214*(1+R214),2)+TRUNC(J214*(1+R214),2)+TRUNC(K214*(1+R214),2)+TRUNC(L214*(1+R214),2)+TRUNC(M214*(1+R214),2)+TRUNC(N214*(1+R214),2)+TRUNC(O214*(1+R214),2)+TRUNC(P214*(1+R214),2)))))/H214*(1+R214)),TRUE),IF(AND(J214*(1+R214)&lt;&gt;0,(TRUNC(J214*(1+R214),2)+(TRUNC(AK214,2)-(TRUNC(H214*(1+R214),2)+TRUNC(J214*(1+R214),2)+TRUNC(K214*(1+R214),2)+TRUNC(L214*(1+R214),2)+TRUNC(M214*(1+R214),2)+TRUNC(N214*(1+R214),2)+TRUNC(O214*(1+R214),2)+TRUNC(P214*(1+R214),2))))&gt;=0),ABS((P214*(1+R214)-(TRUNC(P214*(1+R214),2)+(TRUNC(AK214,2)-(TRUNC(H214*(1+R214),2)+TRUNC(J214*(1+R214),2)+TRUNC(K214*(1+R214),2)+TRUNC(L214*(1+R214),2)+TRUNC(M214*(1+R214),2)+TRUNC(N214*(1+R214),2)+TRUNC(O214*(1+R214),2)+TRUNC(P214*(1+R214),2)))))/P214*(1+R214))&lt;ABS((J214*(1+R214)-(TRUNC(J214*(1+R214),2)+(TRUNC(AK214,2)-(TRUNC(H214*(1+R214),2)+TRUNC(J214*(1+R214),2)+TRUNC(K214*(1+R214),2)+TRUNC(L214*(1+R214),2)+TRUNC(M214*(1+R214),2)+TRUNC(N214*(1+R214),2)+TRUNC(O214*(1+R214),2)+TRUNC(P214*(1+R214),2)))))/J214*(1+R214)),TRUE),IF(AND(K214*(1+R214)&lt;&gt;0,(TRUNC(K214*(1+R214),2)+(TRUNC(AK214,2)-(TRUNC(H214*(1+R214),2)+TRUNC(J214*(1+R214),2)+TRUNC(K214*(1+R214),2)+TRUNC(L214*(1+R214),2)+TRUNC(M214*(1+R214),2)+TRUNC(N214*(1+R214),2)+TRUNC(O214*(1+R214),2)+TRUNC(P214*(1+R214),2))))&gt;=0),ABS((P214*(1+R214)-(TRUNC(P214*(1+R214),2)+(TRUNC(AK214,2)-(TRUNC(H214*(1+R214),2)+TRUNC(J214*(1+R214),2)+TRUNC(K214*(1+R214),2)+TRUNC(L214*(1+R214),2)+TRUNC(M214*(1+R214),2)+TRUNC(N214*(1+R214),2)+TRUNC(O214*(1+R214),2)+TRUNC(P214*(1+R214),2)))))/P214*(1+R214))&lt;ABS((K214*(1+R214)-(TRUNC(K214*(1+R214),2)+(TRUNC(AK214,2)-(TRUNC(H214*(1+R214),2)+TRUNC(J214*(1+R214),2)+TRUNC(K214*(1+R214),2)+TRUNC(L214*(1+R214),2)+TRUNC(M214*(1+R214),2)+TRUNC(N214*(1+R214),2)+TRUNC(O214*(1+R214),2)+TRUNC(P214*(1+R214),2)))))/K214*(1+R214)),TRUE),IF(AND(L214*(1+R214)&lt;&gt;0,(TRUNC(L214*(1+R214),2)+(TRUNC(AK214,2)-(TRUNC(H214*(1+R214),2)+TRUNC(J214*(1+R214),2)+TRUNC(K214*(1+R214),2)+TRUNC(L214*(1+R214),2)+TRUNC(M214*(1+R214),2)+TRUNC(N214*(1+R214),2)+TRUNC(O214*(1+R214),2)+TRUNC(P214*(1+R214),2))))&gt;=0),ABS((P214*(1+R214)-(TRUNC(P214*(1+R214),2)+(TRUNC(AK214,2)-(TRUNC(H214*(1+R214),2)+TRUNC(J214*(1+R214),2)+TRUNC(K214*(1+R214),2)+TRUNC(L214*(1+R214),2)+TRUNC(M214*(1+R214),2)+TRUNC(N214*(1+R214),2)+TRUNC(O214*(1+R214),2)+TRUNC(P214*(1+R214),2)))))/P214*(1+R214))&lt;ABS((L214*(1+R214)-(TRUNC(L214*(1+R214),2)+(TRUNC(AK214,2)-(TRUNC(H214*(1+R214),2)+TRUNC(J214*(1+R214),2)+TRUNC(K214*(1+R214),2)+TRUNC(L214*(1+R214),2)+TRUNC(M214*(1+R214),2)+TRUNC(N214*(1+R214),2)+TRUNC(O214*(1+R214),2)+TRUNC(P214*(1+R214),2)))))/L214*(1+R214)),TRUE),IF(AND(M214*(1+R214)&lt;&gt;0,(TRUNC(M214*(1+R214),2)+(TRUNC(AK214,2)-(TRUNC(H214*(1+R214),2)+TRUNC(J214*(1+R214),2)+TRUNC(K214*(1+R214),2)+TRUNC(L214*(1+R214),2)+TRUNC(M214*(1+R214),2)+TRUNC(N214*(1+R214),2)+TRUNC(O214*(1+R214),2)+TRUNC(P214*(1+R214),2))))&gt;=0),ABS((P214*(1+R214)-(TRUNC(P214*(1+R214),2)+(TRUNC(AK214,2)-(TRUNC(H214*(1+R214),2)+TRUNC(J214*(1+R214),2)+TRUNC(K214*(1+R214),2)+TRUNC(L214*(1+R214),2)+TRUNC(M214*(1+R214),2)+TRUNC(N214*(1+R214),2)+TRUNC(O214*(1+R214),2)+TRUNC(P214*(1+R214),2)))))/P214*(1+R214))&lt;ABS((M214*(1+R214)-(TRUNC(M214*(1+R214),2)+(TRUNC(AK214,2)-(TRUNC(H214*(1+R214),2)+TRUNC(J214*(1+R214),2)+TRUNC(K214*(1+R214),2)+TRUNC(L214*(1+R214),2)+TRUNC(M214*(1+R214),2)+TRUNC(N214*(1+R214),2)+TRUNC(O214*(1+R214),2)+TRUNC(P214*(1+R214),2)))))/M214*(1+R214)),TRUE),IF(AND(N214*(1+R214)&lt;&gt;0,(TRUNC(N214*(1+R214),2)+(TRUNC(AK214,2)-(TRUNC(H214*(1+R214),2)+TRUNC(J214*(1+R214),2)+TRUNC(K214*(1+R214),2)+TRUNC(L214*(1+R214),2)+TRUNC(M214*(1+R214),2)+TRUNC(N214*(1+R214),2)+TRUNC(O214*(1+R214),2)+TRUNC(P214*(1+R214),2))))&gt;=0),ABS((P214*(1+R214)-(TRUNC(P214*(1+R214),2)+(TRUNC(AK214,2)-(TRUNC(H214*(1+R214),2)+TRUNC(J214*(1+R214),2)+TRUNC(K214*(1+R214),2)+TRUNC(L214*(1+R214),2)+TRUNC(M214*(1+R214),2)+TRUNC(N214*(1+R214),2)+TRUNC(O214*(1+R214),2)+TRUNC(P214*(1+R214),2)))))/P214*(1+R214))&lt;ABS((N214*(1+R214)-(TRUNC(N214*(1+R214),2)+(TRUNC(AK214,2)-(TRUNC(H214*(1+R214),2)+TRUNC(J214*(1+R214),2)+TRUNC(K214*(1+R214),2)+TRUNC(L214*(1+R214),2)+TRUNC(M214*(1+R214),2)+TRUNC(N214*(1+R214),2)+TRUNC(O214*(1+R214),2)+TRUNC(P214*(1+R214),2)))))/N214*(1+R214)),TRUE),IF(AND(O214*(1+R214)&lt;&gt;0,(TRUNC(O214*(1+R214),2)+(TRUNC(AK214,2)-(TRUNC(H214*(1+R214),2)+TRUNC(J214*(1+R214),2)+TRUNC(K214*(1+R214),2)+TRUNC(L214*(1+R214),2)+TRUNC(M214*(1+R214),2)+TRUNC(N214*(1+R214),2)+TRUNC(O214*(1+R214),2)+TRUNC(P214*(1+R214),2))))&gt;=0),ABS((P214*(1+R214)-(TRUNC(P214*(1+R214),2)+(TRUNC(AK214,2)-(TRUNC(H214*(1+R214),2)+TRUNC(J214*(1+R214),2)+TRUNC(K214*(1+R214),2)+TRUNC(L214*(1+R214),2)+TRUNC(M214*(1+R214),2)+TRUNC(N214*(1+R214),2)+TRUNC(O214*(1+R214),2)+TRUNC(P214*(1+R214),2)))))/P214*(1+R214))&lt;ABS((O214*(1+R214)-(TRUNC(O214*(1+R214),2)+(TRUNC(AK214,2)-(TRUNC(H214*(1+R214),2)+TRUNC(J214*(1+R214),2)+TRUNC(K214*(1+R214),2)+TRUNC(L214*(1+R214),2)+TRUNC(M214*(1+R214),2)+TRUNC(N214*(1+R214),2)+TRUNC(O214*(1+R214),2)+TRUNC(P214*(1+R214),2)))))/O214*(1+R214)),TRUE),IF(AND(P214*(1+R214)&lt;&gt;0,(TRUNC(P214*(1+R214),2)+(TRUNC(AK214,2)-(TRUNC(H214*(1+R214),2)+TRUNC(J214*(1+R214),2)+TRUNC(K214*(1+R214),2)+TRUNC(L214*(1+R214),2)+TRUNC(M214*(1+R214),2)+TRUNC(N214*(1+R214),2)+TRUNC(O214*(1+R214),2)+TRUNC(P214*(1+R214),2))))&gt;=0),ABS((P214*(1+R214)-(TRUNC(P214*(1+R214),2)+(TRUNC(AK214,2)-(TRUNC(H214*(1+R214),2)+TRUNC(J214*(1+R214),2)+TRUNC(K214*(1+R214),2)+TRUNC(L214*(1+R214),2)+TRUNC(M214*(1+R214),2)+TRUNC(N214*(1+R214),2)+TRUNC(O214*(1+R214),2)+TRUNC(P214*(1+R214),2)))))/P214*(1+R214))&lt;=ABS((P214*(1+R214)-(TRUNC(P214*(1+R214),2)+(TRUNC(AK214,2)-(TRUNC(H214*(1+R214),2)+TRUNC(J214*(1+R214),2)+TRUNC(K214*(1+R214),2)+TRUNC(L214*(1+R214),2)+TRUNC(M214*(1+R214),2)+TRUNC(N214*(1+R214),2)+TRUNC(O214*(1+R214),2)+TRUNC(P214*(1+R214),2)))))/P214*(1+R214)),TRUE)),TRUNC(P214*(1+R214),2)+(TRUNC(AK214,2)-(TRUNC(H214*(1+R214),2)+TRUNC(J214*(1+R214),2)+TRUNC(K214*(1+R214),2)+TRUNC(L214*(1+R214),2)+TRUNC(M214*(1+R214),2)+TRUNC(N214*(1+R214),2)+TRUNC(O214*(1+R214),2)+TRUNC(P214*(1+R214),2))),TRUNC(P214*(1+R214),2)))))</f>
        <v>0</v>
      </c>
      <c r="AJ214" s="369">
        <f>IF(AI214*G214=0,0,IF((TRUNC(AL214,2)-(TRUNC(S214*G214,2)+TRUNC(W214*G214,2)+TRUNC(Y214*G214,2)+TRUNC(AA214*G214,2)+TRUNC(AC214*G214,2)+TRUNC(AE214*G214,2)+TRUNC(AG214*G214,2)+TRUNC(AI214*G214,2)))=0,TRUNC(AI214*G214,2),IF((TRUNC(TRUNC(AI214*G214,2),2)+(TRUNC(AL214,2)-(TRUNC(S214*G214,2)+TRUNC(W214*G214,2)+TRUNC(Y214*G214,2)+TRUNC(AA214*G214,2)+TRUNC(AC214*G214,2)+TRUNC(AE214*G214,2)+TRUNC(AG214*G214,2)+TRUNC(AI214*G214,2))))&lt;=0,TRUNC(AI214*G214,2),IF(AND(IF(AND(S214*G214&lt;&gt;0,(TRUNC(S214*G214,2)+(TRUNC(AL214,2)-(TRUNC(S214*G214,2)+TRUNC(W214*G214,2)+TRUNC(Y214*G214,2)+TRUNC(AA214*G214,2)+TRUNC(AC214*G214,2)+TRUNC(AE214*G214,2)+TRUNC(AG214*G214,2)+TRUNC(AI214*G214,2))))&gt;=0),ABS((AI214*G214-(TRUNC(AI214*G214,2)+(TRUNC(AL214,2)-(TRUNC(S214*G214,2)+TRUNC(W214*G214,2)+TRUNC(Y214*G214,2)+TRUNC(AA214*G214,2)+TRUNC(AC214*G214,2)+TRUNC(AE214*G214,2)+TRUNC(AG214*G214,2)+TRUNC(AI214*G214,2)))))/AI214*G214)&lt;ABS((S214*G214-(TRUNC(S214*G214,2)+(TRUNC(AL214,2)-(TRUNC(S214*G214,2)+TRUNC(W214*G214,2)+TRUNC(Y214*G214,2)+TRUNC(AA214*G214,2)+TRUNC(AC214*G214,2)+TRUNC(AE214*G214,2)+TRUNC(AG214*G214,2)+TRUNC(AI214*G214,2)))))/S214*G214),TRUE),IF(AND(W214*G214&lt;&gt;0,(TRUNC(W214*G214,2)+(TRUNC(AL214,2)-(TRUNC(S214*G214,2)+TRUNC(W214*G214,2)+TRUNC(Y214*G214,2)+TRUNC(AA214*G214,2)+TRUNC(AC214*G214,2)+TRUNC(AE214*G214,2)+TRUNC(AG214*G214,2)+TRUNC(AI214*G214,2))))&gt;=0),ABS((AI214*G214-(TRUNC(AI214*G214,2)+(TRUNC(AL214,2)-(TRUNC(S214*G214,2)+TRUNC(W214*G214,2)+TRUNC(Y214*G214,2)+TRUNC(AA214*G214,2)+TRUNC(AC214*G214,2)+TRUNC(AE214*G214,2)+TRUNC(AG214*G214,2)+TRUNC(AI214*G214,2)))))/AI214*G214)&lt;ABS((W214*G214-(TRUNC(W214*G214,2)+(TRUNC(AL214,2)-(TRUNC(S214*G214,2)+TRUNC(W214*G214,2)+TRUNC(Y214*G214,2)+TRUNC(AA214*G214,2)+TRUNC(AC214*G214,2)+TRUNC(AE214*G214,2)+TRUNC(AG214*G214,2)+TRUNC(AI214*G214,2)))))/W214*G214),TRUE),IF(AND(Y214*G214&lt;&gt;0,(TRUNC(Y214*G214,2)+(TRUNC(AL214,2)-(TRUNC(S214*G214,2)+TRUNC(W214*G214,2)+TRUNC(Y214*G214,2)+TRUNC(AA214*G214,2)+TRUNC(AC214*G214,2)+TRUNC(AE214*G214,2)+TRUNC(AG214*G214,2)+TRUNC(AI214*G214,2))))&gt;=0),ABS((AI214*G214-(TRUNC(AI214*G214,2)+(TRUNC(AL214,2)-(TRUNC(S214*G214,2)+TRUNC(W214*G214,2)+TRUNC(Y214*G214,2)+TRUNC(AA214*G214,2)+TRUNC(AC214*G214,2)+TRUNC(AE214*G214,2)+TRUNC(AG214*G214,2)+TRUNC(AI214*G214,2)))))/AI214*G214)&lt;ABS((Y214*G214-(TRUNC(Y214*G214,2)+(TRUNC(AL214,2)-(TRUNC(S214*G214,2)+TRUNC(W214*G214,2)+TRUNC(Y214*G214,2)+TRUNC(AA214*G214,2)+TRUNC(AC214*G214,2)+TRUNC(AE214*G214,2)+TRUNC(AG214*G214,2)+TRUNC(AI214*G214,2)))))/Y214*G214),TRUE),IF(AND(AA214*G214&lt;&gt;0,(TRUNC(AA214*G214,2)+(TRUNC(AL214,2)-(TRUNC(S214*G214,2)+TRUNC(W214*G214,2)+TRUNC(Y214*G214,2)+TRUNC(AA214*G214,2)+TRUNC(AC214*G214,2)+TRUNC(AE214*G214,2)+TRUNC(AG214*G214,2)+TRUNC(AI214*G214,2))))&gt;=0),ABS((AI214*G214-(TRUNC(AI214*G214,2)+(TRUNC(AL214,2)-(TRUNC(S214*G214,2)+TRUNC(W214*G214,2)+TRUNC(Y214*G214,2)+TRUNC(AA214*G214,2)+TRUNC(AC214*G214,2)+TRUNC(AE214*G214,2)+TRUNC(AG214*G214,2)+TRUNC(AI214*G214,2)))))/AI214*G214)&lt;ABS((AA214*G214-(TRUNC(AA214*G214,2)+(TRUNC(AL214,2)-(TRUNC(S214*G214,2)+TRUNC(W214*G214,2)+TRUNC(Y214*G214,2)+TRUNC(AA214*G214,2)+TRUNC(AC214*G214,2)+TRUNC(AE214*G214,2)+TRUNC(AG214*G214,2)+TRUNC(AI214*G214,2)))))/AA214*G214),TRUE),IF(AND(AC214*G214&lt;&gt;0,(TRUNC(AC214*G214,2)+(TRUNC(AL214,2)-(TRUNC(S214*G214,2)+TRUNC(W214*G214,2)+TRUNC(Y214*G214,2)+TRUNC(AA214*G214,2)+TRUNC(AC214*G214,2)+TRUNC(AE214*G214,2)+TRUNC(AG214*G214,2)+TRUNC(AI214*G214,2))))&gt;=0),ABS((AI214*G214-(TRUNC(AI214*G214,2)+(TRUNC(AL214,2)-(TRUNC(S214*G214,2)+TRUNC(W214*G214,2)+TRUNC(Y214*G214,2)+TRUNC(AA214*G214,2)+TRUNC(AC214*G214,2)+TRUNC(AE214*G214,2)+TRUNC(AG214*G214,2)+TRUNC(AI214*G214,2)))))/AI214*G214)&lt;ABS((AC214*G214-(TRUNC(AC214*G214,2)+(TRUNC(AL214,2)-(TRUNC(S214*G214,2)+TRUNC(W214*G214,2)+TRUNC(Y214*G214,2)+TRUNC(AA214*G214,2)+TRUNC(AC214*G214,2)+TRUNC(AE214*G214,2)+TRUNC(AG214*G214,2)+TRUNC(AI214*G214,2)))))/AC214*G214),TRUE),IF(AND(AE214*G214&lt;&gt;0,(TRUNC(AE214*G214,2)+(TRUNC(AL214,2)-(TRUNC(S214*G214,2)+TRUNC(W214*G214,2)+TRUNC(Y214*G214,2)+TRUNC(AA214*G214,2)+TRUNC(AC214*G214,2)+TRUNC(AE214*G214,2)+TRUNC(AG214*G214,2)+TRUNC(AI214*G214,2))))&gt;=0),ABS((AI214*G214-(TRUNC(AI214*G214,2)+(TRUNC(AL214,2)-(TRUNC(S214*G214,2)+TRUNC(W214*G214,2)+TRUNC(Y214*G214,2)+TRUNC(AA214*G214,2)+TRUNC(AC214*G214,2)+TRUNC(AE214*G214,2)+TRUNC(AG214*G214,2)+TRUNC(AI214*G214,2)))))/AI214*G214)&lt;ABS((AE214*G214-(TRUNC(AE214*G214,2)+(TRUNC(AL214,2)-(TRUNC(S214*G214,2)+TRUNC(W214*G214,2)+TRUNC(Y214*G214,2)+TRUNC(AA214*G214,2)+TRUNC(AC214*G214,2)+TRUNC(AE214*G214,2)+TRUNC(AG214*G214,2)+TRUNC(AI214*G214,2)))))/AE214*G214),TRUE),IF(AND(AG214*G214&lt;&gt;0,(TRUNC(AG214*G214,2)+(TRUNC(AL214,2)-(TRUNC(S214*G214,2)+TRUNC(W214*G214,2)+TRUNC(Y214*G214,2)+TRUNC(AA214*G214,2)+TRUNC(AC214*G214,2)+TRUNC(AE214*G214,2)+TRUNC(AG214*G214,2)+TRUNC(AI214*G214,2))))&gt;=0),ABS((AI214*G214-(TRUNC(AI214*G214,2)+(TRUNC(AL214,2)-(TRUNC(S214*G214,2)+TRUNC(W214*G214,2)+TRUNC(Y214*G214,2)+TRUNC(AA214*G214,2)+TRUNC(AC214*G214,2)+TRUNC(AE214*G214,2)+TRUNC(AG214*G214,2)+TRUNC(AI214*G214,2)))))/AI214*G214)&lt;ABS((AG214*G214-(TRUNC(AG214*G214,2)+(TRUNC(AL214,2)-(TRUNC(S214*G214,2)+TRUNC(W214*G214,2)+TRUNC(Y214*G214,2)+TRUNC(AA214*G214,2)+TRUNC(AC214*G214,2)+TRUNC(AE214*G214,2)+TRUNC(AG214*G214,2)+TRUNC(AI214*G214,2)))))/AG214*G214),TRUE),IF(AND(AI214*G214&lt;&gt;0,(TRUNC(AI214*G214,2)+(TRUNC(AL214,2)-(TRUNC(S214*G214,2)+TRUNC(W214*G214,2)+TRUNC(Y214*G214,2)+TRUNC(AA214*G214,2)+TRUNC(AC214*G214,2)+TRUNC(AE214*G214,2)+TRUNC(AG214*G214,2)+TRUNC(AI214*G214,2))))&gt;=0),ABS((AI214*G214-(TRUNC(AI214*G214,2)+(TRUNC(AL214,2)-(TRUNC(S214*G214,2)+TRUNC(W214*G214,2)+TRUNC(Y214*G214,2)+TRUNC(AA214*G214,2)+TRUNC(AC214*G214,2)+TRUNC(AE214*G214,2)+TRUNC(AG214*G214,2)+TRUNC(AI214*G214,2)))))/AI214*G214)&lt;=ABS((AI214*G214-(TRUNC(AI214*G214,2)+(TRUNC(AL214,2)-(TRUNC(S214*G214,2)+TRUNC(W214*G214,2)+TRUNC(Y214*G214,2)+TRUNC(AA214*G214,2)+TRUNC(AC214*G214,2)+TRUNC(AE214*G214,2)+TRUNC(AG214*G214,2)+TRUNC(AI214*G214,2)))))/AI214*G214),TRUE)),TRUNC(AI214*G214,2)+(TRUNC(AL214,2)-(TRUNC(S214*G214,2)+TRUNC(W214*G214,2)+TRUNC(Y214*G214,2)+TRUNC(AA214*G214,2)+TRUNC(AC214*G214,2)+TRUNC(AE214*G214,2)+TRUNC(AG214*G214,2)+TRUNC(AI214*G214,2))),TRUNC(AI214*G214,2)))))</f>
        <v>0</v>
      </c>
      <c r="AK214" s="369">
        <f>TRUNC(Q214*(1+R214), 2)</f>
        <v>25.07</v>
      </c>
      <c r="AL214" s="369">
        <f>TRUNC(G214*TRUNC(AK214, 2), 2)</f>
        <v>7280.82</v>
      </c>
    </row>
    <row r="215" spans="1:38" ht="25.5" x14ac:dyDescent="0.2">
      <c r="A215" s="368" t="s">
        <v>1442</v>
      </c>
      <c r="B215" s="367" t="s">
        <v>287</v>
      </c>
      <c r="C215" s="367" t="s">
        <v>393</v>
      </c>
      <c r="D215" s="367" t="s">
        <v>1495</v>
      </c>
      <c r="E215" s="366" t="s">
        <v>1438</v>
      </c>
      <c r="F215" s="365" t="s">
        <v>5</v>
      </c>
      <c r="G215" s="365">
        <v>32.4</v>
      </c>
      <c r="H215" s="363">
        <v>0</v>
      </c>
      <c r="I215" s="363">
        <v>16.05</v>
      </c>
      <c r="J215" s="363">
        <v>16.05</v>
      </c>
      <c r="K215" s="363">
        <v>0</v>
      </c>
      <c r="L215" s="363">
        <v>0</v>
      </c>
      <c r="M215" s="363">
        <v>0</v>
      </c>
      <c r="N215" s="363">
        <v>0</v>
      </c>
      <c r="O215" s="363">
        <v>0</v>
      </c>
      <c r="P215" s="363">
        <v>0</v>
      </c>
      <c r="Q215" s="363">
        <f>TRUNC(H215 + N215 + K215 + J215 + P215 + M215 + L215 + O215, 2)</f>
        <v>16.05</v>
      </c>
      <c r="R215" s="364">
        <v>8.3526000000000003E-2</v>
      </c>
      <c r="S215" s="363">
        <f>IF(H215*(1+R215)=0,0,IF((TRUNC(AK215,2)-(TRUNC(H215*(1+R215),2)+TRUNC(J215*(1+R215),2)+TRUNC(K215*(1+R215),2)+TRUNC(L215*(1+R215),2)+TRUNC(M215*(1+R215),2)+TRUNC(N215*(1+R215),2)+TRUNC(O215*(1+R215),2)+TRUNC(P215*(1+R215),2)))=0,TRUNC(H215*(1+R215),2),IF((TRUNC(TRUNC(H215*(1+R215),2),2)+(TRUNC(AK215,2)-(TRUNC(H215*(1+R215),2)+TRUNC(J215*(1+R215),2)+TRUNC(K215*(1+R215),2)+TRUNC(L215*(1+R215),2)+TRUNC(M215*(1+R215),2)+TRUNC(N215*(1+R215),2)+TRUNC(O215*(1+R215),2)+TRUNC(P215*(1+R215),2))))&lt;=0,TRUNC(H215*(1+R215),2),IF(AND(IF(AND(H215*(1+R215)&lt;&gt;0,(TRUNC(H215*(1+R215),2)+(TRUNC(AK215,2)-(TRUNC(H215*(1+R215),2)+TRUNC(J215*(1+R215),2)+TRUNC(K215*(1+R215),2)+TRUNC(L215*(1+R215),2)+TRUNC(M215*(1+R215),2)+TRUNC(N215*(1+R215),2)+TRUNC(O215*(1+R215),2)+TRUNC(P215*(1+R215),2))))&gt;=0),ABS((H215*(1+R215)-(TRUNC(H215*(1+R215),2)+(TRUNC(AK215,2)-(TRUNC(H215*(1+R215),2)+TRUNC(J215*(1+R215),2)+TRUNC(K215*(1+R215),2)+TRUNC(L215*(1+R215),2)+TRUNC(M215*(1+R215),2)+TRUNC(N215*(1+R215),2)+TRUNC(O215*(1+R215),2)+TRUNC(P215*(1+R215),2)))))/H215*(1+R215))&lt;=ABS((H215*(1+R215)-(TRUNC(H215*(1+R215),2)+(TRUNC(AK215,2)-(TRUNC(H215*(1+R215),2)+TRUNC(J215*(1+R215),2)+TRUNC(K215*(1+R215),2)+TRUNC(L215*(1+R215),2)+TRUNC(M215*(1+R215),2)+TRUNC(N215*(1+R215),2)+TRUNC(O215*(1+R215),2)+TRUNC(P215*(1+R215),2)))))/H215*(1+R215)),TRUE),IF(AND(J215*(1+R215)&lt;&gt;0,(TRUNC(J215*(1+R215),2)+(TRUNC(AK215,2)-(TRUNC(H215*(1+R215),2)+TRUNC(J215*(1+R215),2)+TRUNC(K215*(1+R215),2)+TRUNC(L215*(1+R215),2)+TRUNC(M215*(1+R215),2)+TRUNC(N215*(1+R215),2)+TRUNC(O215*(1+R215),2)+TRUNC(P215*(1+R215),2))))&gt;=0),ABS((H215*(1+R215)-(TRUNC(H215*(1+R215),2)+(TRUNC(AK215,2)-(TRUNC(H215*(1+R215),2)+TRUNC(J215*(1+R215),2)+TRUNC(K215*(1+R215),2)+TRUNC(L215*(1+R215),2)+TRUNC(M215*(1+R215),2)+TRUNC(N215*(1+R215),2)+TRUNC(O215*(1+R215),2)+TRUNC(P215*(1+R215),2)))))/H215*(1+R215))&lt;=ABS((J215*(1+R215)-(TRUNC(J215*(1+R215),2)+(TRUNC(AK215,2)-(TRUNC(H215*(1+R215),2)+TRUNC(J215*(1+R215),2)+TRUNC(K215*(1+R215),2)+TRUNC(L215*(1+R215),2)+TRUNC(M215*(1+R215),2)+TRUNC(N215*(1+R215),2)+TRUNC(O215*(1+R215),2)+TRUNC(P215*(1+R215),2)))))/J215*(1+R215)),TRUE),IF(AND(K215*(1+R215)&lt;&gt;0,(TRUNC(K215*(1+R215),2)+(TRUNC(AK215,2)-(TRUNC(H215*(1+R215),2)+TRUNC(J215*(1+R215),2)+TRUNC(K215*(1+R215),2)+TRUNC(L215*(1+R215),2)+TRUNC(M215*(1+R215),2)+TRUNC(N215*(1+R215),2)+TRUNC(O215*(1+R215),2)+TRUNC(P215*(1+R215),2))))&gt;=0),ABS((H215*(1+R215)-(TRUNC(H215*(1+R215),2)+(TRUNC(AK215,2)-(TRUNC(H215*(1+R215),2)+TRUNC(J215*(1+R215),2)+TRUNC(K215*(1+R215),2)+TRUNC(L215*(1+R215),2)+TRUNC(M215*(1+R215),2)+TRUNC(N215*(1+R215),2)+TRUNC(O215*(1+R215),2)+TRUNC(P215*(1+R215),2)))))/H215*(1+R215))&lt;=ABS((K215*(1+R215)-(TRUNC(K215*(1+R215),2)+(TRUNC(AK215,2)-(TRUNC(H215*(1+R215),2)+TRUNC(J215*(1+R215),2)+TRUNC(K215*(1+R215),2)+TRUNC(L215*(1+R215),2)+TRUNC(M215*(1+R215),2)+TRUNC(N215*(1+R215),2)+TRUNC(O215*(1+R215),2)+TRUNC(P215*(1+R215),2)))))/K215*(1+R215)),TRUE),IF(AND(L215*(1+R215)&lt;&gt;0,(TRUNC(L215*(1+R215),2)+(TRUNC(AK215,2)-(TRUNC(H215*(1+R215),2)+TRUNC(J215*(1+R215),2)+TRUNC(K215*(1+R215),2)+TRUNC(L215*(1+R215),2)+TRUNC(M215*(1+R215),2)+TRUNC(N215*(1+R215),2)+TRUNC(O215*(1+R215),2)+TRUNC(P215*(1+R215),2))))&gt;=0),ABS((H215*(1+R215)-(TRUNC(H215*(1+R215),2)+(TRUNC(AK215,2)-(TRUNC(H215*(1+R215),2)+TRUNC(J215*(1+R215),2)+TRUNC(K215*(1+R215),2)+TRUNC(L215*(1+R215),2)+TRUNC(M215*(1+R215),2)+TRUNC(N215*(1+R215),2)+TRUNC(O215*(1+R215),2)+TRUNC(P215*(1+R215),2)))))/H215*(1+R215))&lt;=ABS((L215*(1+R215)-(TRUNC(L215*(1+R215),2)+(TRUNC(AK215,2)-(TRUNC(H215*(1+R215),2)+TRUNC(J215*(1+R215),2)+TRUNC(K215*(1+R215),2)+TRUNC(L215*(1+R215),2)+TRUNC(M215*(1+R215),2)+TRUNC(N215*(1+R215),2)+TRUNC(O215*(1+R215),2)+TRUNC(P215*(1+R215),2)))))/L215*(1+R215)),TRUE),IF(AND(M215*(1+R215)&lt;&gt;0,(TRUNC(M215*(1+R215),2)+(TRUNC(AK215,2)-(TRUNC(H215*(1+R215),2)+TRUNC(J215*(1+R215),2)+TRUNC(K215*(1+R215),2)+TRUNC(L215*(1+R215),2)+TRUNC(M215*(1+R215),2)+TRUNC(N215*(1+R215),2)+TRUNC(O215*(1+R215),2)+TRUNC(P215*(1+R215),2))))&gt;=0),ABS((H215*(1+R215)-(TRUNC(H215*(1+R215),2)+(TRUNC(AK215,2)-(TRUNC(H215*(1+R215),2)+TRUNC(J215*(1+R215),2)+TRUNC(K215*(1+R215),2)+TRUNC(L215*(1+R215),2)+TRUNC(M215*(1+R215),2)+TRUNC(N215*(1+R215),2)+TRUNC(O215*(1+R215),2)+TRUNC(P215*(1+R215),2)))))/H215*(1+R215))&lt;=ABS((M215*(1+R215)-(TRUNC(M215*(1+R215),2)+(TRUNC(AK215,2)-(TRUNC(H215*(1+R215),2)+TRUNC(J215*(1+R215),2)+TRUNC(K215*(1+R215),2)+TRUNC(L215*(1+R215),2)+TRUNC(M215*(1+R215),2)+TRUNC(N215*(1+R215),2)+TRUNC(O215*(1+R215),2)+TRUNC(P215*(1+R215),2)))))/M215*(1+R215)),TRUE),IF(AND(N215*(1+R215)&lt;&gt;0,(TRUNC(N215*(1+R215),2)+(TRUNC(AK215,2)-(TRUNC(H215*(1+R215),2)+TRUNC(J215*(1+R215),2)+TRUNC(K215*(1+R215),2)+TRUNC(L215*(1+R215),2)+TRUNC(M215*(1+R215),2)+TRUNC(N215*(1+R215),2)+TRUNC(O215*(1+R215),2)+TRUNC(P215*(1+R215),2))))&gt;=0),ABS((H215*(1+R215)-(TRUNC(H215*(1+R215),2)+(TRUNC(AK215,2)-(TRUNC(H215*(1+R215),2)+TRUNC(J215*(1+R215),2)+TRUNC(K215*(1+R215),2)+TRUNC(L215*(1+R215),2)+TRUNC(M215*(1+R215),2)+TRUNC(N215*(1+R215),2)+TRUNC(O215*(1+R215),2)+TRUNC(P215*(1+R215),2)))))/H215*(1+R215))&lt;=ABS((N215*(1+R215)-(TRUNC(N215*(1+R215),2)+(TRUNC(AK215,2)-(TRUNC(H215*(1+R215),2)+TRUNC(J215*(1+R215),2)+TRUNC(K215*(1+R215),2)+TRUNC(L215*(1+R215),2)+TRUNC(M215*(1+R215),2)+TRUNC(N215*(1+R215),2)+TRUNC(O215*(1+R215),2)+TRUNC(P215*(1+R215),2)))))/N215*(1+R215)),TRUE),IF(AND(O215*(1+R215)&lt;&gt;0,(TRUNC(O215*(1+R215),2)+(TRUNC(AK215,2)-(TRUNC(H215*(1+R215),2)+TRUNC(J215*(1+R215),2)+TRUNC(K215*(1+R215),2)+TRUNC(L215*(1+R215),2)+TRUNC(M215*(1+R215),2)+TRUNC(N215*(1+R215),2)+TRUNC(O215*(1+R215),2)+TRUNC(P215*(1+R215),2))))&gt;=0),ABS((H215*(1+R215)-(TRUNC(H215*(1+R215),2)+(TRUNC(AK215,2)-(TRUNC(H215*(1+R215),2)+TRUNC(J215*(1+R215),2)+TRUNC(K215*(1+R215),2)+TRUNC(L215*(1+R215),2)+TRUNC(M215*(1+R215),2)+TRUNC(N215*(1+R215),2)+TRUNC(O215*(1+R215),2)+TRUNC(P215*(1+R215),2)))))/H215*(1+R215))&lt;=ABS((O215*(1+R215)-(TRUNC(O215*(1+R215),2)+(TRUNC(AK215,2)-(TRUNC(H215*(1+R215),2)+TRUNC(J215*(1+R215),2)+TRUNC(K215*(1+R215),2)+TRUNC(L215*(1+R215),2)+TRUNC(M215*(1+R215),2)+TRUNC(N215*(1+R215),2)+TRUNC(O215*(1+R215),2)+TRUNC(P215*(1+R215),2)))))/O215*(1+R215)),TRUE),IF(AND(P215*(1+R215)&lt;&gt;0,(TRUNC(P215*(1+R215),2)+(TRUNC(AK215,2)-(TRUNC(H215*(1+R215),2)+TRUNC(J215*(1+R215),2)+TRUNC(K215*(1+R215),2)+TRUNC(L215*(1+R215),2)+TRUNC(M215*(1+R215),2)+TRUNC(N215*(1+R215),2)+TRUNC(O215*(1+R215),2)+TRUNC(P215*(1+R215),2))))&gt;=0),ABS((H215*(1+R215)-(TRUNC(H215*(1+R215),2)+(TRUNC(AK215,2)-(TRUNC(H215*(1+R215),2)+TRUNC(J215*(1+R215),2)+TRUNC(K215*(1+R215),2)+TRUNC(L215*(1+R215),2)+TRUNC(M215*(1+R215),2)+TRUNC(N215*(1+R215),2)+TRUNC(O215*(1+R215),2)+TRUNC(P215*(1+R215),2)))))/H215*(1+R215))&lt;=ABS((P215*(1+R215)-(TRUNC(P215*(1+R215),2)+(TRUNC(AK215,2)-(TRUNC(H215*(1+R215),2)+TRUNC(J215*(1+R215),2)+TRUNC(K215*(1+R215),2)+TRUNC(L215*(1+R215),2)+TRUNC(M215*(1+R215),2)+TRUNC(N215*(1+R215),2)+TRUNC(O215*(1+R215),2)+TRUNC(P215*(1+R215),2)))))/P215*(1+R215)),TRUE)),TRUNC(H215*(1+R215),2)+(TRUNC(AK215,2)-(TRUNC(H215*(1+R215),2)+TRUNC(J215*(1+R215),2)+TRUNC(K215*(1+R215),2)+TRUNC(L215*(1+R215),2)+TRUNC(M215*(1+R215),2)+TRUNC(N215*(1+R215),2)+TRUNC(O215*(1+R215),2)+TRUNC(P215*(1+R215),2))),TRUNC(H215*(1+R215),2)))))</f>
        <v>0</v>
      </c>
      <c r="T215" s="363">
        <f>IF(S215*G215=0,0,IF((TRUNC(AL215,2)-(TRUNC(S215*G215,2)+TRUNC(W215*G215,2)+TRUNC(Y215*G215,2)+TRUNC(AA215*G215,2)+TRUNC(AC215*G215,2)+TRUNC(AE215*G215,2)+TRUNC(AG215*G215,2)+TRUNC(AI215*G215,2)))=0,TRUNC(S215*G215,2),IF((TRUNC(TRUNC(S215*G215,2),2)+(TRUNC(AL215,2)-(TRUNC(S215*G215,2)+TRUNC(W215*G215,2)+TRUNC(Y215*G215,2)+TRUNC(AA215*G215,2)+TRUNC(AC215*G215,2)+TRUNC(AE215*G215,2)+TRUNC(AG215*G215,2)+TRUNC(AI215*G215,2))))&lt;=0,TRUNC(S215*G215,2),IF(AND(IF(AND(S215*G215&lt;&gt;0,(TRUNC(S215*G215,2)+(TRUNC(AL215,2)-(TRUNC(S215*G215,2)+TRUNC(W215*G215,2)+TRUNC(Y215*G215,2)+TRUNC(AA215*G215,2)+TRUNC(AC215*G215,2)+TRUNC(AE215*G215,2)+TRUNC(AG215*G215,2)+TRUNC(AI215*G215,2))))&gt;=0),ABS((S215*G215-(TRUNC(S215*G215,2)+(TRUNC(AL215,2)-(TRUNC(S215*G215,2)+TRUNC(W215*G215,2)+TRUNC(Y215*G215,2)+TRUNC(AA215*G215,2)+TRUNC(AC215*G215,2)+TRUNC(AE215*G215,2)+TRUNC(AG215*G215,2)+TRUNC(AI215*G215,2)))))/S215*G215)&lt;=ABS((S215*G215-(TRUNC(S215*G215,2)+(TRUNC(AL215,2)-(TRUNC(S215*G215,2)+TRUNC(W215*G215,2)+TRUNC(Y215*G215,2)+TRUNC(AA215*G215,2)+TRUNC(AC215*G215,2)+TRUNC(AE215*G215,2)+TRUNC(AG215*G215,2)+TRUNC(AI215*G215,2)))))/S215*G215),TRUE),IF(AND(W215*G215&lt;&gt;0,(TRUNC(W215*G215,2)+(TRUNC(AL215,2)-(TRUNC(S215*G215,2)+TRUNC(W215*G215,2)+TRUNC(Y215*G215,2)+TRUNC(AA215*G215,2)+TRUNC(AC215*G215,2)+TRUNC(AE215*G215,2)+TRUNC(AG215*G215,2)+TRUNC(AI215*G215,2))))&gt;=0),ABS((S215*G215-(TRUNC(S215*G215,2)+(TRUNC(AL215,2)-(TRUNC(S215*G215,2)+TRUNC(W215*G215,2)+TRUNC(Y215*G215,2)+TRUNC(AA215*G215,2)+TRUNC(AC215*G215,2)+TRUNC(AE215*G215,2)+TRUNC(AG215*G215,2)+TRUNC(AI215*G215,2)))))/S215*G215)&lt;=ABS((W215*G215-(TRUNC(W215*G215,2)+(TRUNC(AL215,2)-(TRUNC(S215*G215,2)+TRUNC(W215*G215,2)+TRUNC(Y215*G215,2)+TRUNC(AA215*G215,2)+TRUNC(AC215*G215,2)+TRUNC(AE215*G215,2)+TRUNC(AG215*G215,2)+TRUNC(AI215*G215,2)))))/W215*G215),TRUE),IF(AND(Y215*G215&lt;&gt;0,(TRUNC(Y215*G215,2)+(TRUNC(AL215,2)-(TRUNC(S215*G215,2)+TRUNC(W215*G215,2)+TRUNC(Y215*G215,2)+TRUNC(AA215*G215,2)+TRUNC(AC215*G215,2)+TRUNC(AE215*G215,2)+TRUNC(AG215*G215,2)+TRUNC(AI215*G215,2))))&gt;=0),ABS((S215*G215-(TRUNC(S215*G215,2)+(TRUNC(AL215,2)-(TRUNC(S215*G215,2)+TRUNC(W215*G215,2)+TRUNC(Y215*G215,2)+TRUNC(AA215*G215,2)+TRUNC(AC215*G215,2)+TRUNC(AE215*G215,2)+TRUNC(AG215*G215,2)+TRUNC(AI215*G215,2)))))/S215*G215)&lt;=ABS((Y215*G215-(TRUNC(Y215*G215,2)+(TRUNC(AL215,2)-(TRUNC(S215*G215,2)+TRUNC(W215*G215,2)+TRUNC(Y215*G215,2)+TRUNC(AA215*G215,2)+TRUNC(AC215*G215,2)+TRUNC(AE215*G215,2)+TRUNC(AG215*G215,2)+TRUNC(AI215*G215,2)))))/Y215*G215),TRUE),IF(AND(AA215*G215&lt;&gt;0,(TRUNC(AA215*G215,2)+(TRUNC(AL215,2)-(TRUNC(S215*G215,2)+TRUNC(W215*G215,2)+TRUNC(Y215*G215,2)+TRUNC(AA215*G215,2)+TRUNC(AC215*G215,2)+TRUNC(AE215*G215,2)+TRUNC(AG215*G215,2)+TRUNC(AI215*G215,2))))&gt;=0),ABS((S215*G215-(TRUNC(S215*G215,2)+(TRUNC(AL215,2)-(TRUNC(S215*G215,2)+TRUNC(W215*G215,2)+TRUNC(Y215*G215,2)+TRUNC(AA215*G215,2)+TRUNC(AC215*G215,2)+TRUNC(AE215*G215,2)+TRUNC(AG215*G215,2)+TRUNC(AI215*G215,2)))))/S215*G215)&lt;=ABS((AA215*G215-(TRUNC(AA215*G215,2)+(TRUNC(AL215,2)-(TRUNC(S215*G215,2)+TRUNC(W215*G215,2)+TRUNC(Y215*G215,2)+TRUNC(AA215*G215,2)+TRUNC(AC215*G215,2)+TRUNC(AE215*G215,2)+TRUNC(AG215*G215,2)+TRUNC(AI215*G215,2)))))/AA215*G215),TRUE),IF(AND(AC215*G215&lt;&gt;0,(TRUNC(AC215*G215,2)+(TRUNC(AL215,2)-(TRUNC(S215*G215,2)+TRUNC(W215*G215,2)+TRUNC(Y215*G215,2)+TRUNC(AA215*G215,2)+TRUNC(AC215*G215,2)+TRUNC(AE215*G215,2)+TRUNC(AG215*G215,2)+TRUNC(AI215*G215,2))))&gt;=0),ABS((S215*G215-(TRUNC(S215*G215,2)+(TRUNC(AL215,2)-(TRUNC(S215*G215,2)+TRUNC(W215*G215,2)+TRUNC(Y215*G215,2)+TRUNC(AA215*G215,2)+TRUNC(AC215*G215,2)+TRUNC(AE215*G215,2)+TRUNC(AG215*G215,2)+TRUNC(AI215*G215,2)))))/S215*G215)&lt;=ABS((AC215*G215-(TRUNC(AC215*G215,2)+(TRUNC(AL215,2)-(TRUNC(S215*G215,2)+TRUNC(W215*G215,2)+TRUNC(Y215*G215,2)+TRUNC(AA215*G215,2)+TRUNC(AC215*G215,2)+TRUNC(AE215*G215,2)+TRUNC(AG215*G215,2)+TRUNC(AI215*G215,2)))))/AC215*G215),TRUE),IF(AND(AE215*G215&lt;&gt;0,(TRUNC(AE215*G215,2)+(TRUNC(AL215,2)-(TRUNC(S215*G215,2)+TRUNC(W215*G215,2)+TRUNC(Y215*G215,2)+TRUNC(AA215*G215,2)+TRUNC(AC215*G215,2)+TRUNC(AE215*G215,2)+TRUNC(AG215*G215,2)+TRUNC(AI215*G215,2))))&gt;=0),ABS((S215*G215-(TRUNC(S215*G215,2)+(TRUNC(AL215,2)-(TRUNC(S215*G215,2)+TRUNC(W215*G215,2)+TRUNC(Y215*G215,2)+TRUNC(AA215*G215,2)+TRUNC(AC215*G215,2)+TRUNC(AE215*G215,2)+TRUNC(AG215*G215,2)+TRUNC(AI215*G215,2)))))/S215*G215)&lt;=ABS((AE215*G215-(TRUNC(AE215*G215,2)+(TRUNC(AL215,2)-(TRUNC(S215*G215,2)+TRUNC(W215*G215,2)+TRUNC(Y215*G215,2)+TRUNC(AA215*G215,2)+TRUNC(AC215*G215,2)+TRUNC(AE215*G215,2)+TRUNC(AG215*G215,2)+TRUNC(AI215*G215,2)))))/AE215*G215),TRUE),IF(AND(AG215*G215&lt;&gt;0,(TRUNC(AG215*G215,2)+(TRUNC(AL215,2)-(TRUNC(S215*G215,2)+TRUNC(W215*G215,2)+TRUNC(Y215*G215,2)+TRUNC(AA215*G215,2)+TRUNC(AC215*G215,2)+TRUNC(AE215*G215,2)+TRUNC(AG215*G215,2)+TRUNC(AI215*G215,2))))&gt;=0),ABS((S215*G215-(TRUNC(S215*G215,2)+(TRUNC(AL215,2)-(TRUNC(S215*G215,2)+TRUNC(W215*G215,2)+TRUNC(Y215*G215,2)+TRUNC(AA215*G215,2)+TRUNC(AC215*G215,2)+TRUNC(AE215*G215,2)+TRUNC(AG215*G215,2)+TRUNC(AI215*G215,2)))))/S215*G215)&lt;=ABS((AG215*G215-(TRUNC(AG215*G215,2)+(TRUNC(AL215,2)-(TRUNC(S215*G215,2)+TRUNC(W215*G215,2)+TRUNC(Y215*G215,2)+TRUNC(AA215*G215,2)+TRUNC(AC215*G215,2)+TRUNC(AE215*G215,2)+TRUNC(AG215*G215,2)+TRUNC(AI215*G215,2)))))/AG215*G215),TRUE),IF(AND(AI215*G215&lt;&gt;0,(TRUNC(AI215*G215,2)+(TRUNC(AL215,2)-(TRUNC(S215*G215,2)+TRUNC(W215*G215,2)+TRUNC(Y215*G215,2)+TRUNC(AA215*G215,2)+TRUNC(AC215*G215,2)+TRUNC(AE215*G215,2)+TRUNC(AG215*G215,2)+TRUNC(AI215*G215,2))))&gt;=0),ABS((S215*G215-(TRUNC(S215*G215,2)+(TRUNC(AL215,2)-(TRUNC(S215*G215,2)+TRUNC(W215*G215,2)+TRUNC(Y215*G215,2)+TRUNC(AA215*G215,2)+TRUNC(AC215*G215,2)+TRUNC(AE215*G215,2)+TRUNC(AG215*G215,2)+TRUNC(AI215*G215,2)))))/S215*G215)&lt;=ABS((AI215*G215-(TRUNC(AI215*G215,2)+(TRUNC(AL215,2)-(TRUNC(S215*G215,2)+TRUNC(W215*G215,2)+TRUNC(Y215*G215,2)+TRUNC(AA215*G215,2)+TRUNC(AC215*G215,2)+TRUNC(AE215*G215,2)+TRUNC(AG215*G215,2)+TRUNC(AI215*G215,2)))))/AI215*G215),TRUE)),TRUNC(S215*G215,2)+(TRUNC(AL215,2)-(TRUNC(S215*G215,2)+TRUNC(W215*G215,2)+TRUNC(Y215*G215,2)+TRUNC(AA215*G215,2)+TRUNC(AC215*G215,2)+TRUNC(AE215*G215,2)+TRUNC(AG215*G215,2)+TRUNC(AI215*G215,2))),TRUNC(S215*G215,2)))))</f>
        <v>0</v>
      </c>
      <c r="U215" s="363">
        <f t="shared" si="173"/>
        <v>17.39</v>
      </c>
      <c r="V215" s="363">
        <f t="shared" si="173"/>
        <v>563.42999999999995</v>
      </c>
      <c r="W215" s="363">
        <f>IF(J215*(1+R215)=0,0,IF((TRUNC(AK215,2)-(TRUNC(H215*(1+R215),2)+TRUNC(J215*(1+R215),2)+TRUNC(K215*(1+R215),2)+TRUNC(L215*(1+R215),2)+TRUNC(M215*(1+R215),2)+TRUNC(N215*(1+R215),2)+TRUNC(O215*(1+R215),2)+TRUNC(P215*(1+R215),2)))=0,TRUNC(J215*(1+R215),2),IF((TRUNC(TRUNC(J215*(1+R215),2),2)+(TRUNC(AK215,2)-(TRUNC(H215*(1+R215),2)+TRUNC(J215*(1+R215),2)+TRUNC(K215*(1+R215),2)+TRUNC(L215*(1+R215),2)+TRUNC(M215*(1+R215),2)+TRUNC(N215*(1+R215),2)+TRUNC(O215*(1+R215),2)+TRUNC(P215*(1+R215),2))))&lt;=0,TRUNC(J215*(1+R215),2),IF(AND(IF(AND(H215*(1+R215)&lt;&gt;0,(TRUNC(H215*(1+R215),2)+(TRUNC(AK215,2)-(TRUNC(H215*(1+R215),2)+TRUNC(J215*(1+R215),2)+TRUNC(K215*(1+R215),2)+TRUNC(L215*(1+R215),2)+TRUNC(M215*(1+R215),2)+TRUNC(N215*(1+R215),2)+TRUNC(O215*(1+R215),2)+TRUNC(P215*(1+R215),2))))&gt;=0),ABS((J215*(1+R215)-(TRUNC(J215*(1+R215),2)+(TRUNC(AK215,2)-(TRUNC(H215*(1+R215),2)+TRUNC(J215*(1+R215),2)+TRUNC(K215*(1+R215),2)+TRUNC(L215*(1+R215),2)+TRUNC(M215*(1+R215),2)+TRUNC(N215*(1+R215),2)+TRUNC(O215*(1+R215),2)+TRUNC(P215*(1+R215),2)))))/J215*(1+R215))&lt;ABS((H215*(1+R215)-(TRUNC(H215*(1+R215),2)+(TRUNC(AK215,2)-(TRUNC(H215*(1+R215),2)+TRUNC(J215*(1+R215),2)+TRUNC(K215*(1+R215),2)+TRUNC(L215*(1+R215),2)+TRUNC(M215*(1+R215),2)+TRUNC(N215*(1+R215),2)+TRUNC(O215*(1+R215),2)+TRUNC(P215*(1+R215),2)))))/H215*(1+R215)),TRUE),IF(AND(J215*(1+R215)&lt;&gt;0,(TRUNC(J215*(1+R215),2)+(TRUNC(AK215,2)-(TRUNC(H215*(1+R215),2)+TRUNC(J215*(1+R215),2)+TRUNC(K215*(1+R215),2)+TRUNC(L215*(1+R215),2)+TRUNC(M215*(1+R215),2)+TRUNC(N215*(1+R215),2)+TRUNC(O215*(1+R215),2)+TRUNC(P215*(1+R215),2))))&gt;=0),ABS((J215*(1+R215)-(TRUNC(J215*(1+R215),2)+(TRUNC(AK215,2)-(TRUNC(H215*(1+R215),2)+TRUNC(J215*(1+R215),2)+TRUNC(K215*(1+R215),2)+TRUNC(L215*(1+R215),2)+TRUNC(M215*(1+R215),2)+TRUNC(N215*(1+R215),2)+TRUNC(O215*(1+R215),2)+TRUNC(P215*(1+R215),2)))))/J215*(1+R215))&lt;=ABS((J215*(1+R215)-(TRUNC(J215*(1+R215),2)+(TRUNC(AK215,2)-(TRUNC(H215*(1+R215),2)+TRUNC(J215*(1+R215),2)+TRUNC(K215*(1+R215),2)+TRUNC(L215*(1+R215),2)+TRUNC(M215*(1+R215),2)+TRUNC(N215*(1+R215),2)+TRUNC(O215*(1+R215),2)+TRUNC(P215*(1+R215),2)))))/J215*(1+R215)),TRUE),IF(AND(K215*(1+R215)&lt;&gt;0,(TRUNC(K215*(1+R215),2)+(TRUNC(AK215,2)-(TRUNC(H215*(1+R215),2)+TRUNC(J215*(1+R215),2)+TRUNC(K215*(1+R215),2)+TRUNC(L215*(1+R215),2)+TRUNC(M215*(1+R215),2)+TRUNC(N215*(1+R215),2)+TRUNC(O215*(1+R215),2)+TRUNC(P215*(1+R215),2))))&gt;=0),ABS((J215*(1+R215)-(TRUNC(J215*(1+R215),2)+(TRUNC(AK215,2)-(TRUNC(H215*(1+R215),2)+TRUNC(J215*(1+R215),2)+TRUNC(K215*(1+R215),2)+TRUNC(L215*(1+R215),2)+TRUNC(M215*(1+R215),2)+TRUNC(N215*(1+R215),2)+TRUNC(O215*(1+R215),2)+TRUNC(P215*(1+R215),2)))))/J215*(1+R215))&lt;=ABS((K215*(1+R215)-(TRUNC(K215*(1+R215),2)+(TRUNC(AK215,2)-(TRUNC(H215*(1+R215),2)+TRUNC(J215*(1+R215),2)+TRUNC(K215*(1+R215),2)+TRUNC(L215*(1+R215),2)+TRUNC(M215*(1+R215),2)+TRUNC(N215*(1+R215),2)+TRUNC(O215*(1+R215),2)+TRUNC(P215*(1+R215),2)))))/K215*(1+R215)),TRUE),IF(AND(L215*(1+R215)&lt;&gt;0,(TRUNC(L215*(1+R215),2)+(TRUNC(AK215,2)-(TRUNC(H215*(1+R215),2)+TRUNC(J215*(1+R215),2)+TRUNC(K215*(1+R215),2)+TRUNC(L215*(1+R215),2)+TRUNC(M215*(1+R215),2)+TRUNC(N215*(1+R215),2)+TRUNC(O215*(1+R215),2)+TRUNC(P215*(1+R215),2))))&gt;=0),ABS((J215*(1+R215)-(TRUNC(J215*(1+R215),2)+(TRUNC(AK215,2)-(TRUNC(H215*(1+R215),2)+TRUNC(J215*(1+R215),2)+TRUNC(K215*(1+R215),2)+TRUNC(L215*(1+R215),2)+TRUNC(M215*(1+R215),2)+TRUNC(N215*(1+R215),2)+TRUNC(O215*(1+R215),2)+TRUNC(P215*(1+R215),2)))))/J215*(1+R215))&lt;=ABS((L215*(1+R215)-(TRUNC(L215*(1+R215),2)+(TRUNC(AK215,2)-(TRUNC(H215*(1+R215),2)+TRUNC(J215*(1+R215),2)+TRUNC(K215*(1+R215),2)+TRUNC(L215*(1+R215),2)+TRUNC(M215*(1+R215),2)+TRUNC(N215*(1+R215),2)+TRUNC(O215*(1+R215),2)+TRUNC(P215*(1+R215),2)))))/L215*(1+R215)),TRUE),IF(AND(M215*(1+R215)&lt;&gt;0,(TRUNC(M215*(1+R215),2)+(TRUNC(AK215,2)-(TRUNC(H215*(1+R215),2)+TRUNC(J215*(1+R215),2)+TRUNC(K215*(1+R215),2)+TRUNC(L215*(1+R215),2)+TRUNC(M215*(1+R215),2)+TRUNC(N215*(1+R215),2)+TRUNC(O215*(1+R215),2)+TRUNC(P215*(1+R215),2))))&gt;=0),ABS((J215*(1+R215)-(TRUNC(J215*(1+R215),2)+(TRUNC(AK215,2)-(TRUNC(H215*(1+R215),2)+TRUNC(J215*(1+R215),2)+TRUNC(K215*(1+R215),2)+TRUNC(L215*(1+R215),2)+TRUNC(M215*(1+R215),2)+TRUNC(N215*(1+R215),2)+TRUNC(O215*(1+R215),2)+TRUNC(P215*(1+R215),2)))))/J215*(1+R215))&lt;=ABS((M215*(1+R215)-(TRUNC(M215*(1+R215),2)+(TRUNC(AK215,2)-(TRUNC(H215*(1+R215),2)+TRUNC(J215*(1+R215),2)+TRUNC(K215*(1+R215),2)+TRUNC(L215*(1+R215),2)+TRUNC(M215*(1+R215),2)+TRUNC(N215*(1+R215),2)+TRUNC(O215*(1+R215),2)+TRUNC(P215*(1+R215),2)))))/M215*(1+R215)),TRUE),IF(AND(N215*(1+R215)&lt;&gt;0,(TRUNC(N215*(1+R215),2)+(TRUNC(AK215,2)-(TRUNC(H215*(1+R215),2)+TRUNC(J215*(1+R215),2)+TRUNC(K215*(1+R215),2)+TRUNC(L215*(1+R215),2)+TRUNC(M215*(1+R215),2)+TRUNC(N215*(1+R215),2)+TRUNC(O215*(1+R215),2)+TRUNC(P215*(1+R215),2))))&gt;=0),ABS((J215*(1+R215)-(TRUNC(J215*(1+R215),2)+(TRUNC(AK215,2)-(TRUNC(H215*(1+R215),2)+TRUNC(J215*(1+R215),2)+TRUNC(K215*(1+R215),2)+TRUNC(L215*(1+R215),2)+TRUNC(M215*(1+R215),2)+TRUNC(N215*(1+R215),2)+TRUNC(O215*(1+R215),2)+TRUNC(P215*(1+R215),2)))))/J215*(1+R215))&lt;=ABS((N215*(1+R215)-(TRUNC(N215*(1+R215),2)+(TRUNC(AK215,2)-(TRUNC(H215*(1+R215),2)+TRUNC(J215*(1+R215),2)+TRUNC(K215*(1+R215),2)+TRUNC(L215*(1+R215),2)+TRUNC(M215*(1+R215),2)+TRUNC(N215*(1+R215),2)+TRUNC(O215*(1+R215),2)+TRUNC(P215*(1+R215),2)))))/N215*(1+R215)),TRUE),IF(AND(O215*(1+R215)&lt;&gt;0,(TRUNC(O215*(1+R215),2)+(TRUNC(AK215,2)-(TRUNC(H215*(1+R215),2)+TRUNC(J215*(1+R215),2)+TRUNC(K215*(1+R215),2)+TRUNC(L215*(1+R215),2)+TRUNC(M215*(1+R215),2)+TRUNC(N215*(1+R215),2)+TRUNC(O215*(1+R215),2)+TRUNC(P215*(1+R215),2))))&gt;=0),ABS((J215*(1+R215)-(TRUNC(J215*(1+R215),2)+(TRUNC(AK215,2)-(TRUNC(H215*(1+R215),2)+TRUNC(J215*(1+R215),2)+TRUNC(K215*(1+R215),2)+TRUNC(L215*(1+R215),2)+TRUNC(M215*(1+R215),2)+TRUNC(N215*(1+R215),2)+TRUNC(O215*(1+R215),2)+TRUNC(P215*(1+R215),2)))))/J215*(1+R215))&lt;=ABS((O215*(1+R215)-(TRUNC(O215*(1+R215),2)+(TRUNC(AK215,2)-(TRUNC(H215*(1+R215),2)+TRUNC(J215*(1+R215),2)+TRUNC(K215*(1+R215),2)+TRUNC(L215*(1+R215),2)+TRUNC(M215*(1+R215),2)+TRUNC(N215*(1+R215),2)+TRUNC(O215*(1+R215),2)+TRUNC(P215*(1+R215),2)))))/O215*(1+R215)),TRUE),IF(AND(P215*(1+R215)&lt;&gt;0,(TRUNC(P215*(1+R215),2)+(TRUNC(AK215,2)-(TRUNC(H215*(1+R215),2)+TRUNC(J215*(1+R215),2)+TRUNC(K215*(1+R215),2)+TRUNC(L215*(1+R215),2)+TRUNC(M215*(1+R215),2)+TRUNC(N215*(1+R215),2)+TRUNC(O215*(1+R215),2)+TRUNC(P215*(1+R215),2))))&gt;=0),ABS((J215*(1+R215)-(TRUNC(J215*(1+R215),2)+(TRUNC(AK215,2)-(TRUNC(H215*(1+R215),2)+TRUNC(J215*(1+R215),2)+TRUNC(K215*(1+R215),2)+TRUNC(L215*(1+R215),2)+TRUNC(M215*(1+R215),2)+TRUNC(N215*(1+R215),2)+TRUNC(O215*(1+R215),2)+TRUNC(P215*(1+R215),2)))))/J215*(1+R215))&lt;=ABS((P215*(1+R215)-(TRUNC(P215*(1+R215),2)+(TRUNC(AK215,2)-(TRUNC(H215*(1+R215),2)+TRUNC(J215*(1+R215),2)+TRUNC(K215*(1+R215),2)+TRUNC(L215*(1+R215),2)+TRUNC(M215*(1+R215),2)+TRUNC(N215*(1+R215),2)+TRUNC(O215*(1+R215),2)+TRUNC(P215*(1+R215),2)))))/P215*(1+R215)),TRUE)),TRUNC(J215*(1+R215),2)+(TRUNC(AK215,2)-(TRUNC(H215*(1+R215),2)+TRUNC(J215*(1+R215),2)+TRUNC(K215*(1+R215),2)+TRUNC(L215*(1+R215),2)+TRUNC(M215*(1+R215),2)+TRUNC(N215*(1+R215),2)+TRUNC(O215*(1+R215),2)+TRUNC(P215*(1+R215),2))),TRUNC(J215*(1+R215),2)))))</f>
        <v>17.39</v>
      </c>
      <c r="X215" s="363">
        <f>IF(W215*G215=0,0,IF((TRUNC(AL215,2)-(TRUNC(S215*G215,2)+TRUNC(W215*G215,2)+TRUNC(Y215*G215,2)+TRUNC(AA215*G215,2)+TRUNC(AC215*G215,2)+TRUNC(AE215*G215,2)+TRUNC(AG215*G215,2)+TRUNC(AI215*G215,2)))=0,TRUNC(W215*G215,2),IF((TRUNC(TRUNC(W215*G215,2),2)+(TRUNC(AL215,2)-(TRUNC(S215*G215,2)+TRUNC(W215*G215,2)+TRUNC(Y215*G215,2)+TRUNC(AA215*G215,2)+TRUNC(AC215*G215,2)+TRUNC(AE215*G215,2)+TRUNC(AG215*G215,2)+TRUNC(AI215*G215,2))))&lt;=0,TRUNC(W215*G215,2),IF(AND(IF(AND(S215*G215&lt;&gt;0,(TRUNC(S215*G215,2)+(TRUNC(AL215,2)-(TRUNC(S215*G215,2)+TRUNC(W215*G215,2)+TRUNC(Y215*G215,2)+TRUNC(AA215*G215,2)+TRUNC(AC215*G215,2)+TRUNC(AE215*G215,2)+TRUNC(AG215*G215,2)+TRUNC(AI215*G215,2))))&gt;=0),ABS((W215*G215-(TRUNC(W215*G215,2)+(TRUNC(AL215,2)-(TRUNC(S215*G215,2)+TRUNC(W215*G215,2)+TRUNC(Y215*G215,2)+TRUNC(AA215*G215,2)+TRUNC(AC215*G215,2)+TRUNC(AE215*G215,2)+TRUNC(AG215*G215,2)+TRUNC(AI215*G215,2)))))/W215*G215)&lt;ABS((S215*G215-(TRUNC(S215*G215,2)+(TRUNC(AL215,2)-(TRUNC(S215*G215,2)+TRUNC(W215*G215,2)+TRUNC(Y215*G215,2)+TRUNC(AA215*G215,2)+TRUNC(AC215*G215,2)+TRUNC(AE215*G215,2)+TRUNC(AG215*G215,2)+TRUNC(AI215*G215,2)))))/S215*G215),TRUE),IF(AND(W215*G215&lt;&gt;0,(TRUNC(W215*G215,2)+(TRUNC(AL215,2)-(TRUNC(S215*G215,2)+TRUNC(W215*G215,2)+TRUNC(Y215*G215,2)+TRUNC(AA215*G215,2)+TRUNC(AC215*G215,2)+TRUNC(AE215*G215,2)+TRUNC(AG215*G215,2)+TRUNC(AI215*G215,2))))&gt;=0),ABS((W215*G215-(TRUNC(W215*G215,2)+(TRUNC(AL215,2)-(TRUNC(S215*G215,2)+TRUNC(W215*G215,2)+TRUNC(Y215*G215,2)+TRUNC(AA215*G215,2)+TRUNC(AC215*G215,2)+TRUNC(AE215*G215,2)+TRUNC(AG215*G215,2)+TRUNC(AI215*G215,2)))))/W215*G215)&lt;=ABS((W215*G215-(TRUNC(W215*G215,2)+(TRUNC(AL215,2)-(TRUNC(S215*G215,2)+TRUNC(W215*G215,2)+TRUNC(Y215*G215,2)+TRUNC(AA215*G215,2)+TRUNC(AC215*G215,2)+TRUNC(AE215*G215,2)+TRUNC(AG215*G215,2)+TRUNC(AI215*G215,2)))))/W215*G215),TRUE),IF(AND(Y215*G215&lt;&gt;0,(TRUNC(Y215*G215,2)+(TRUNC(AL215,2)-(TRUNC(S215*G215,2)+TRUNC(W215*G215,2)+TRUNC(Y215*G215,2)+TRUNC(AA215*G215,2)+TRUNC(AC215*G215,2)+TRUNC(AE215*G215,2)+TRUNC(AG215*G215,2)+TRUNC(AI215*G215,2))))&gt;=0),ABS((W215*G215-(TRUNC(W215*G215,2)+(TRUNC(AL215,2)-(TRUNC(S215*G215,2)+TRUNC(W215*G215,2)+TRUNC(Y215*G215,2)+TRUNC(AA215*G215,2)+TRUNC(AC215*G215,2)+TRUNC(AE215*G215,2)+TRUNC(AG215*G215,2)+TRUNC(AI215*G215,2)))))/W215*G215)&lt;=ABS((Y215*G215-(TRUNC(Y215*G215,2)+(TRUNC(AL215,2)-(TRUNC(S215*G215,2)+TRUNC(W215*G215,2)+TRUNC(Y215*G215,2)+TRUNC(AA215*G215,2)+TRUNC(AC215*G215,2)+TRUNC(AE215*G215,2)+TRUNC(AG215*G215,2)+TRUNC(AI215*G215,2)))))/Y215*G215),TRUE),IF(AND(AA215*G215&lt;&gt;0,(TRUNC(AA215*G215,2)+(TRUNC(AL215,2)-(TRUNC(S215*G215,2)+TRUNC(W215*G215,2)+TRUNC(Y215*G215,2)+TRUNC(AA215*G215,2)+TRUNC(AC215*G215,2)+TRUNC(AE215*G215,2)+TRUNC(AG215*G215,2)+TRUNC(AI215*G215,2))))&gt;=0),ABS((W215*G215-(TRUNC(W215*G215,2)+(TRUNC(AL215,2)-(TRUNC(S215*G215,2)+TRUNC(W215*G215,2)+TRUNC(Y215*G215,2)+TRUNC(AA215*G215,2)+TRUNC(AC215*G215,2)+TRUNC(AE215*G215,2)+TRUNC(AG215*G215,2)+TRUNC(AI215*G215,2)))))/W215*G215)&lt;=ABS((AA215*G215-(TRUNC(AA215*G215,2)+(TRUNC(AL215,2)-(TRUNC(S215*G215,2)+TRUNC(W215*G215,2)+TRUNC(Y215*G215,2)+TRUNC(AA215*G215,2)+TRUNC(AC215*G215,2)+TRUNC(AE215*G215,2)+TRUNC(AG215*G215,2)+TRUNC(AI215*G215,2)))))/AA215*G215),TRUE),IF(AND(AC215*G215&lt;&gt;0,(TRUNC(AC215*G215,2)+(TRUNC(AL215,2)-(TRUNC(S215*G215,2)+TRUNC(W215*G215,2)+TRUNC(Y215*G215,2)+TRUNC(AA215*G215,2)+TRUNC(AC215*G215,2)+TRUNC(AE215*G215,2)+TRUNC(AG215*G215,2)+TRUNC(AI215*G215,2))))&gt;=0),ABS((W215*G215-(TRUNC(W215*G215,2)+(TRUNC(AL215,2)-(TRUNC(S215*G215,2)+TRUNC(W215*G215,2)+TRUNC(Y215*G215,2)+TRUNC(AA215*G215,2)+TRUNC(AC215*G215,2)+TRUNC(AE215*G215,2)+TRUNC(AG215*G215,2)+TRUNC(AI215*G215,2)))))/W215*G215)&lt;=ABS((AC215*G215-(TRUNC(AC215*G215,2)+(TRUNC(AL215,2)-(TRUNC(S215*G215,2)+TRUNC(W215*G215,2)+TRUNC(Y215*G215,2)+TRUNC(AA215*G215,2)+TRUNC(AC215*G215,2)+TRUNC(AE215*G215,2)+TRUNC(AG215*G215,2)+TRUNC(AI215*G215,2)))))/AC215*G215),TRUE),IF(AND(AE215*G215&lt;&gt;0,(TRUNC(AE215*G215,2)+(TRUNC(AL215,2)-(TRUNC(S215*G215,2)+TRUNC(W215*G215,2)+TRUNC(Y215*G215,2)+TRUNC(AA215*G215,2)+TRUNC(AC215*G215,2)+TRUNC(AE215*G215,2)+TRUNC(AG215*G215,2)+TRUNC(AI215*G215,2))))&gt;=0),ABS((W215*G215-(TRUNC(W215*G215,2)+(TRUNC(AL215,2)-(TRUNC(S215*G215,2)+TRUNC(W215*G215,2)+TRUNC(Y215*G215,2)+TRUNC(AA215*G215,2)+TRUNC(AC215*G215,2)+TRUNC(AE215*G215,2)+TRUNC(AG215*G215,2)+TRUNC(AI215*G215,2)))))/W215*G215)&lt;=ABS((AE215*G215-(TRUNC(AE215*G215,2)+(TRUNC(AL215,2)-(TRUNC(S215*G215,2)+TRUNC(W215*G215,2)+TRUNC(Y215*G215,2)+TRUNC(AA215*G215,2)+TRUNC(AC215*G215,2)+TRUNC(AE215*G215,2)+TRUNC(AG215*G215,2)+TRUNC(AI215*G215,2)))))/AE215*G215),TRUE),IF(AND(AG215*G215&lt;&gt;0,(TRUNC(AG215*G215,2)+(TRUNC(AL215,2)-(TRUNC(S215*G215,2)+TRUNC(W215*G215,2)+TRUNC(Y215*G215,2)+TRUNC(AA215*G215,2)+TRUNC(AC215*G215,2)+TRUNC(AE215*G215,2)+TRUNC(AG215*G215,2)+TRUNC(AI215*G215,2))))&gt;=0),ABS((W215*G215-(TRUNC(W215*G215,2)+(TRUNC(AL215,2)-(TRUNC(S215*G215,2)+TRUNC(W215*G215,2)+TRUNC(Y215*G215,2)+TRUNC(AA215*G215,2)+TRUNC(AC215*G215,2)+TRUNC(AE215*G215,2)+TRUNC(AG215*G215,2)+TRUNC(AI215*G215,2)))))/W215*G215)&lt;=ABS((AG215*G215-(TRUNC(AG215*G215,2)+(TRUNC(AL215,2)-(TRUNC(S215*G215,2)+TRUNC(W215*G215,2)+TRUNC(Y215*G215,2)+TRUNC(AA215*G215,2)+TRUNC(AC215*G215,2)+TRUNC(AE215*G215,2)+TRUNC(AG215*G215,2)+TRUNC(AI215*G215,2)))))/AG215*G215),TRUE),IF(AND(AI215*G215&lt;&gt;0,(TRUNC(AI215*G215,2)+(TRUNC(AL215,2)-(TRUNC(S215*G215,2)+TRUNC(W215*G215,2)+TRUNC(Y215*G215,2)+TRUNC(AA215*G215,2)+TRUNC(AC215*G215,2)+TRUNC(AE215*G215,2)+TRUNC(AG215*G215,2)+TRUNC(AI215*G215,2))))&gt;=0),ABS((W215*G215-(TRUNC(W215*G215,2)+(TRUNC(AL215,2)-(TRUNC(S215*G215,2)+TRUNC(W215*G215,2)+TRUNC(Y215*G215,2)+TRUNC(AA215*G215,2)+TRUNC(AC215*G215,2)+TRUNC(AE215*G215,2)+TRUNC(AG215*G215,2)+TRUNC(AI215*G215,2)))))/W215*G215)&lt;=ABS((AI215*G215-(TRUNC(AI215*G215,2)+(TRUNC(AL215,2)-(TRUNC(S215*G215,2)+TRUNC(W215*G215,2)+TRUNC(Y215*G215,2)+TRUNC(AA215*G215,2)+TRUNC(AC215*G215,2)+TRUNC(AE215*G215,2)+TRUNC(AG215*G215,2)+TRUNC(AI215*G215,2)))))/AI215*G215),TRUE)),TRUNC(W215*G215,2)+(TRUNC(AL215,2)-(TRUNC(S215*G215,2)+TRUNC(W215*G215,2)+TRUNC(Y215*G215,2)+TRUNC(AA215*G215,2)+TRUNC(AC215*G215,2)+TRUNC(AE215*G215,2)+TRUNC(AG215*G215,2)+TRUNC(AI215*G215,2))),TRUNC(W215*G215,2)))))</f>
        <v>563.42999999999995</v>
      </c>
      <c r="Y215" s="363">
        <f>IF(K215*(1+R215)=0,0,IF((TRUNC(AK215,2)-(TRUNC(H215*(1+R215),2)+TRUNC(J215*(1+R215),2)+TRUNC(K215*(1+R215),2)+TRUNC(L215*(1+R215),2)+TRUNC(M215*(1+R215),2)+TRUNC(N215*(1+R215),2)+TRUNC(O215*(1+R215),2)+TRUNC(P215*(1+R215),2)))=0,TRUNC(K215*(1+R215),2),IF((TRUNC(TRUNC(K215*(1+R215),2),2)+(TRUNC(AK215,2)-(TRUNC(H215*(1+R215),2)+TRUNC(J215*(1+R215),2)+TRUNC(K215*(1+R215),2)+TRUNC(L215*(1+R215),2)+TRUNC(M215*(1+R215),2)+TRUNC(N215*(1+R215),2)+TRUNC(O215*(1+R215),2)+TRUNC(P215*(1+R215),2))))&lt;=0,TRUNC(K215*(1+R215),2),IF(AND(IF(AND(H215*(1+R215)&lt;&gt;0,(TRUNC(H215*(1+R215),2)+(TRUNC(AK215,2)-(TRUNC(H215*(1+R215),2)+TRUNC(J215*(1+R215),2)+TRUNC(K215*(1+R215),2)+TRUNC(L215*(1+R215),2)+TRUNC(M215*(1+R215),2)+TRUNC(N215*(1+R215),2)+TRUNC(O215*(1+R215),2)+TRUNC(P215*(1+R215),2))))&gt;=0),ABS((K215*(1+R215)-(TRUNC(K215*(1+R215),2)+(TRUNC(AK215,2)-(TRUNC(H215*(1+R215),2)+TRUNC(J215*(1+R215),2)+TRUNC(K215*(1+R215),2)+TRUNC(L215*(1+R215),2)+TRUNC(M215*(1+R215),2)+TRUNC(N215*(1+R215),2)+TRUNC(O215*(1+R215),2)+TRUNC(P215*(1+R215),2)))))/K215*(1+R215))&lt;ABS((H215*(1+R215)-(TRUNC(H215*(1+R215),2)+(TRUNC(AK215,2)-(TRUNC(H215*(1+R215),2)+TRUNC(J215*(1+R215),2)+TRUNC(K215*(1+R215),2)+TRUNC(L215*(1+R215),2)+TRUNC(M215*(1+R215),2)+TRUNC(N215*(1+R215),2)+TRUNC(O215*(1+R215),2)+TRUNC(P215*(1+R215),2)))))/H215*(1+R215)),TRUE),IF(AND(J215*(1+R215)&lt;&gt;0,(TRUNC(J215*(1+R215),2)+(TRUNC(AK215,2)-(TRUNC(H215*(1+R215),2)+TRUNC(J215*(1+R215),2)+TRUNC(K215*(1+R215),2)+TRUNC(L215*(1+R215),2)+TRUNC(M215*(1+R215),2)+TRUNC(N215*(1+R215),2)+TRUNC(O215*(1+R215),2)+TRUNC(P215*(1+R215),2))))&gt;=0),ABS((K215*(1+R215)-(TRUNC(K215*(1+R215),2)+(TRUNC(AK215,2)-(TRUNC(H215*(1+R215),2)+TRUNC(J215*(1+R215),2)+TRUNC(K215*(1+R215),2)+TRUNC(L215*(1+R215),2)+TRUNC(M215*(1+R215),2)+TRUNC(N215*(1+R215),2)+TRUNC(O215*(1+R215),2)+TRUNC(P215*(1+R215),2)))))/K215*(1+R215))&lt;ABS((J215*(1+R215)-(TRUNC(J215*(1+R215),2)+(TRUNC(AK215,2)-(TRUNC(H215*(1+R215),2)+TRUNC(J215*(1+R215),2)+TRUNC(K215*(1+R215),2)+TRUNC(L215*(1+R215),2)+TRUNC(M215*(1+R215),2)+TRUNC(N215*(1+R215),2)+TRUNC(O215*(1+R215),2)+TRUNC(P215*(1+R215),2)))))/J215*(1+R215)),TRUE),IF(AND(K215*(1+R215)&lt;&gt;0,(TRUNC(K215*(1+R215),2)+(TRUNC(AK215,2)-(TRUNC(H215*(1+R215),2)+TRUNC(J215*(1+R215),2)+TRUNC(K215*(1+R215),2)+TRUNC(L215*(1+R215),2)+TRUNC(M215*(1+R215),2)+TRUNC(N215*(1+R215),2)+TRUNC(O215*(1+R215),2)+TRUNC(P215*(1+R215),2))))&gt;=0),ABS((K215*(1+R215)-(TRUNC(K215*(1+R215),2)+(TRUNC(AK215,2)-(TRUNC(H215*(1+R215),2)+TRUNC(J215*(1+R215),2)+TRUNC(K215*(1+R215),2)+TRUNC(L215*(1+R215),2)+TRUNC(M215*(1+R215),2)+TRUNC(N215*(1+R215),2)+TRUNC(O215*(1+R215),2)+TRUNC(P215*(1+R215),2)))))/K215*(1+R215))&lt;=ABS((K215*(1+R215)-(TRUNC(K215*(1+R215),2)+(TRUNC(AK215,2)-(TRUNC(H215*(1+R215),2)+TRUNC(J215*(1+R215),2)+TRUNC(K215*(1+R215),2)+TRUNC(L215*(1+R215),2)+TRUNC(M215*(1+R215),2)+TRUNC(N215*(1+R215),2)+TRUNC(O215*(1+R215),2)+TRUNC(P215*(1+R215),2)))))/K215*(1+R215)),TRUE),IF(AND(L215*(1+R215)&lt;&gt;0,(TRUNC(L215*(1+R215),2)+(TRUNC(AK215,2)-(TRUNC(H215*(1+R215),2)+TRUNC(J215*(1+R215),2)+TRUNC(K215*(1+R215),2)+TRUNC(L215*(1+R215),2)+TRUNC(M215*(1+R215),2)+TRUNC(N215*(1+R215),2)+TRUNC(O215*(1+R215),2)+TRUNC(P215*(1+R215),2))))&gt;=0),ABS((K215*(1+R215)-(TRUNC(K215*(1+R215),2)+(TRUNC(AK215,2)-(TRUNC(H215*(1+R215),2)+TRUNC(J215*(1+R215),2)+TRUNC(K215*(1+R215),2)+TRUNC(L215*(1+R215),2)+TRUNC(M215*(1+R215),2)+TRUNC(N215*(1+R215),2)+TRUNC(O215*(1+R215),2)+TRUNC(P215*(1+R215),2)))))/K215*(1+R215))&lt;=ABS((L215*(1+R215)-(TRUNC(L215*(1+R215),2)+(TRUNC(AK215,2)-(TRUNC(H215*(1+R215),2)+TRUNC(J215*(1+R215),2)+TRUNC(K215*(1+R215),2)+TRUNC(L215*(1+R215),2)+TRUNC(M215*(1+R215),2)+TRUNC(N215*(1+R215),2)+TRUNC(O215*(1+R215),2)+TRUNC(P215*(1+R215),2)))))/L215*(1+R215)),TRUE),IF(AND(M215*(1+R215)&lt;&gt;0,(TRUNC(M215*(1+R215),2)+(TRUNC(AK215,2)-(TRUNC(H215*(1+R215),2)+TRUNC(J215*(1+R215),2)+TRUNC(K215*(1+R215),2)+TRUNC(L215*(1+R215),2)+TRUNC(M215*(1+R215),2)+TRUNC(N215*(1+R215),2)+TRUNC(O215*(1+R215),2)+TRUNC(P215*(1+R215),2))))&gt;=0),ABS((K215*(1+R215)-(TRUNC(K215*(1+R215),2)+(TRUNC(AK215,2)-(TRUNC(H215*(1+R215),2)+TRUNC(J215*(1+R215),2)+TRUNC(K215*(1+R215),2)+TRUNC(L215*(1+R215),2)+TRUNC(M215*(1+R215),2)+TRUNC(N215*(1+R215),2)+TRUNC(O215*(1+R215),2)+TRUNC(P215*(1+R215),2)))))/K215*(1+R215))&lt;=ABS((M215*(1+R215)-(TRUNC(M215*(1+R215),2)+(TRUNC(AK215,2)-(TRUNC(H215*(1+R215),2)+TRUNC(J215*(1+R215),2)+TRUNC(K215*(1+R215),2)+TRUNC(L215*(1+R215),2)+TRUNC(M215*(1+R215),2)+TRUNC(N215*(1+R215),2)+TRUNC(O215*(1+R215),2)+TRUNC(P215*(1+R215),2)))))/M215*(1+R215)),TRUE),IF(AND(N215*(1+R215)&lt;&gt;0,(TRUNC(N215*(1+R215),2)+(TRUNC(AK215,2)-(TRUNC(H215*(1+R215),2)+TRUNC(J215*(1+R215),2)+TRUNC(K215*(1+R215),2)+TRUNC(L215*(1+R215),2)+TRUNC(M215*(1+R215),2)+TRUNC(N215*(1+R215),2)+TRUNC(O215*(1+R215),2)+TRUNC(P215*(1+R215),2))))&gt;=0),ABS((K215*(1+R215)-(TRUNC(K215*(1+R215),2)+(TRUNC(AK215,2)-(TRUNC(H215*(1+R215),2)+TRUNC(J215*(1+R215),2)+TRUNC(K215*(1+R215),2)+TRUNC(L215*(1+R215),2)+TRUNC(M215*(1+R215),2)+TRUNC(N215*(1+R215),2)+TRUNC(O215*(1+R215),2)+TRUNC(P215*(1+R215),2)))))/K215*(1+R215))&lt;=ABS((N215*(1+R215)-(TRUNC(N215*(1+R215),2)+(TRUNC(AK215,2)-(TRUNC(H215*(1+R215),2)+TRUNC(J215*(1+R215),2)+TRUNC(K215*(1+R215),2)+TRUNC(L215*(1+R215),2)+TRUNC(M215*(1+R215),2)+TRUNC(N215*(1+R215),2)+TRUNC(O215*(1+R215),2)+TRUNC(P215*(1+R215),2)))))/N215*(1+R215)),TRUE),IF(AND(O215*(1+R215)&lt;&gt;0,(TRUNC(O215*(1+R215),2)+(TRUNC(AK215,2)-(TRUNC(H215*(1+R215),2)+TRUNC(J215*(1+R215),2)+TRUNC(K215*(1+R215),2)+TRUNC(L215*(1+R215),2)+TRUNC(M215*(1+R215),2)+TRUNC(N215*(1+R215),2)+TRUNC(O215*(1+R215),2)+TRUNC(P215*(1+R215),2))))&gt;=0),ABS((K215*(1+R215)-(TRUNC(K215*(1+R215),2)+(TRUNC(AK215,2)-(TRUNC(H215*(1+R215),2)+TRUNC(J215*(1+R215),2)+TRUNC(K215*(1+R215),2)+TRUNC(L215*(1+R215),2)+TRUNC(M215*(1+R215),2)+TRUNC(N215*(1+R215),2)+TRUNC(O215*(1+R215),2)+TRUNC(P215*(1+R215),2)))))/K215*(1+R215))&lt;=ABS((O215*(1+R215)-(TRUNC(O215*(1+R215),2)+(TRUNC(AK215,2)-(TRUNC(H215*(1+R215),2)+TRUNC(J215*(1+R215),2)+TRUNC(K215*(1+R215),2)+TRUNC(L215*(1+R215),2)+TRUNC(M215*(1+R215),2)+TRUNC(N215*(1+R215),2)+TRUNC(O215*(1+R215),2)+TRUNC(P215*(1+R215),2)))))/O215*(1+R215)),TRUE),IF(AND(P215*(1+R215)&lt;&gt;0,(TRUNC(P215*(1+R215),2)+(TRUNC(AK215,2)-(TRUNC(H215*(1+R215),2)+TRUNC(J215*(1+R215),2)+TRUNC(K215*(1+R215),2)+TRUNC(L215*(1+R215),2)+TRUNC(M215*(1+R215),2)+TRUNC(N215*(1+R215),2)+TRUNC(O215*(1+R215),2)+TRUNC(P215*(1+R215),2))))&gt;=0),ABS((K215*(1+R215)-(TRUNC(K215*(1+R215),2)+(TRUNC(AK215,2)-(TRUNC(H215*(1+R215),2)+TRUNC(J215*(1+R215),2)+TRUNC(K215*(1+R215),2)+TRUNC(L215*(1+R215),2)+TRUNC(M215*(1+R215),2)+TRUNC(N215*(1+R215),2)+TRUNC(O215*(1+R215),2)+TRUNC(P215*(1+R215),2)))))/K215*(1+R215))&lt;=ABS((P215*(1+R215)-(TRUNC(P215*(1+R215),2)+(TRUNC(AK215,2)-(TRUNC(H215*(1+R215),2)+TRUNC(J215*(1+R215),2)+TRUNC(K215*(1+R215),2)+TRUNC(L215*(1+R215),2)+TRUNC(M215*(1+R215),2)+TRUNC(N215*(1+R215),2)+TRUNC(O215*(1+R215),2)+TRUNC(P215*(1+R215),2)))))/P215*(1+R215)),TRUE)),TRUNC(K215*(1+R215),2)+(TRUNC(AK215,2)-(TRUNC(H215*(1+R215),2)+TRUNC(J215*(1+R215),2)+TRUNC(K215*(1+R215),2)+TRUNC(L215*(1+R215),2)+TRUNC(M215*(1+R215),2)+TRUNC(N215*(1+R215),2)+TRUNC(O215*(1+R215),2)+TRUNC(P215*(1+R215),2))),TRUNC(K215*(1+R215),2)))))</f>
        <v>0</v>
      </c>
      <c r="Z215" s="363">
        <f>IF(Y215*G215=0,0,IF((TRUNC(AL215,2)-(TRUNC(S215*G215,2)+TRUNC(W215*G215,2)+TRUNC(Y215*G215,2)+TRUNC(AA215*G215,2)+TRUNC(AC215*G215,2)+TRUNC(AE215*G215,2)+TRUNC(AG215*G215,2)+TRUNC(AI215*G215,2)))=0,TRUNC(Y215*G215,2),IF((TRUNC(TRUNC(Y215*G215,2),2)+(TRUNC(AL215,2)-(TRUNC(S215*G215,2)+TRUNC(W215*G215,2)+TRUNC(Y215*G215,2)+TRUNC(AA215*G215,2)+TRUNC(AC215*G215,2)+TRUNC(AE215*G215,2)+TRUNC(AG215*G215,2)+TRUNC(AI215*G215,2))))&lt;=0,TRUNC(Y215*G215,2),IF(AND(IF(AND(S215*G215&lt;&gt;0,(TRUNC(S215*G215,2)+(TRUNC(AL215,2)-(TRUNC(S215*G215,2)+TRUNC(W215*G215,2)+TRUNC(Y215*G215,2)+TRUNC(AA215*G215,2)+TRUNC(AC215*G215,2)+TRUNC(AE215*G215,2)+TRUNC(AG215*G215,2)+TRUNC(AI215*G215,2))))&gt;=0),ABS((Y215*G215-(TRUNC(Y215*G215,2)+(TRUNC(AL215,2)-(TRUNC(S215*G215,2)+TRUNC(W215*G215,2)+TRUNC(Y215*G215,2)+TRUNC(AA215*G215,2)+TRUNC(AC215*G215,2)+TRUNC(AE215*G215,2)+TRUNC(AG215*G215,2)+TRUNC(AI215*G215,2)))))/Y215*G215)&lt;ABS((S215*G215-(TRUNC(S215*G215,2)+(TRUNC(AL215,2)-(TRUNC(S215*G215,2)+TRUNC(W215*G215,2)+TRUNC(Y215*G215,2)+TRUNC(AA215*G215,2)+TRUNC(AC215*G215,2)+TRUNC(AE215*G215,2)+TRUNC(AG215*G215,2)+TRUNC(AI215*G215,2)))))/S215*G215),TRUE),IF(AND(W215*G215&lt;&gt;0,(TRUNC(W215*G215,2)+(TRUNC(AL215,2)-(TRUNC(S215*G215,2)+TRUNC(W215*G215,2)+TRUNC(Y215*G215,2)+TRUNC(AA215*G215,2)+TRUNC(AC215*G215,2)+TRUNC(AE215*G215,2)+TRUNC(AG215*G215,2)+TRUNC(AI215*G215,2))))&gt;=0),ABS((Y215*G215-(TRUNC(Y215*G215,2)+(TRUNC(AL215,2)-(TRUNC(S215*G215,2)+TRUNC(W215*G215,2)+TRUNC(Y215*G215,2)+TRUNC(AA215*G215,2)+TRUNC(AC215*G215,2)+TRUNC(AE215*G215,2)+TRUNC(AG215*G215,2)+TRUNC(AI215*G215,2)))))/Y215*G215)&lt;ABS((W215*G215-(TRUNC(W215*G215,2)+(TRUNC(AL215,2)-(TRUNC(S215*G215,2)+TRUNC(W215*G215,2)+TRUNC(Y215*G215,2)+TRUNC(AA215*G215,2)+TRUNC(AC215*G215,2)+TRUNC(AE215*G215,2)+TRUNC(AG215*G215,2)+TRUNC(AI215*G215,2)))))/W215*G215),TRUE),IF(AND(Y215*G215&lt;&gt;0,(TRUNC(Y215*G215,2)+(TRUNC(AL215,2)-(TRUNC(S215*G215,2)+TRUNC(W215*G215,2)+TRUNC(Y215*G215,2)+TRUNC(AA215*G215,2)+TRUNC(AC215*G215,2)+TRUNC(AE215*G215,2)+TRUNC(AG215*G215,2)+TRUNC(AI215*G215,2))))&gt;=0),ABS((Y215*G215-(TRUNC(Y215*G215,2)+(TRUNC(AL215,2)-(TRUNC(S215*G215,2)+TRUNC(W215*G215,2)+TRUNC(Y215*G215,2)+TRUNC(AA215*G215,2)+TRUNC(AC215*G215,2)+TRUNC(AE215*G215,2)+TRUNC(AG215*G215,2)+TRUNC(AI215*G215,2)))))/Y215*G215)&lt;=ABS((Y215*G215-(TRUNC(Y215*G215,2)+(TRUNC(AL215,2)-(TRUNC(S215*G215,2)+TRUNC(W215*G215,2)+TRUNC(Y215*G215,2)+TRUNC(AA215*G215,2)+TRUNC(AC215*G215,2)+TRUNC(AE215*G215,2)+TRUNC(AG215*G215,2)+TRUNC(AI215*G215,2)))))/Y215*G215),TRUE),IF(AND(AA215*G215&lt;&gt;0,(TRUNC(AA215*G215,2)+(TRUNC(AL215,2)-(TRUNC(S215*G215,2)+TRUNC(W215*G215,2)+TRUNC(Y215*G215,2)+TRUNC(AA215*G215,2)+TRUNC(AC215*G215,2)+TRUNC(AE215*G215,2)+TRUNC(AG215*G215,2)+TRUNC(AI215*G215,2))))&gt;=0),ABS((Y215*G215-(TRUNC(Y215*G215,2)+(TRUNC(AL215,2)-(TRUNC(S215*G215,2)+TRUNC(W215*G215,2)+TRUNC(Y215*G215,2)+TRUNC(AA215*G215,2)+TRUNC(AC215*G215,2)+TRUNC(AE215*G215,2)+TRUNC(AG215*G215,2)+TRUNC(AI215*G215,2)))))/Y215*G215)&lt;=ABS((AA215*G215-(TRUNC(AA215*G215,2)+(TRUNC(AL215,2)-(TRUNC(S215*G215,2)+TRUNC(W215*G215,2)+TRUNC(Y215*G215,2)+TRUNC(AA215*G215,2)+TRUNC(AC215*G215,2)+TRUNC(AE215*G215,2)+TRUNC(AG215*G215,2)+TRUNC(AI215*G215,2)))))/AA215*G215),TRUE),IF(AND(AC215*G215&lt;&gt;0,(TRUNC(AC215*G215,2)+(TRUNC(AL215,2)-(TRUNC(S215*G215,2)+TRUNC(W215*G215,2)+TRUNC(Y215*G215,2)+TRUNC(AA215*G215,2)+TRUNC(AC215*G215,2)+TRUNC(AE215*G215,2)+TRUNC(AG215*G215,2)+TRUNC(AI215*G215,2))))&gt;=0),ABS((Y215*G215-(TRUNC(Y215*G215,2)+(TRUNC(AL215,2)-(TRUNC(S215*G215,2)+TRUNC(W215*G215,2)+TRUNC(Y215*G215,2)+TRUNC(AA215*G215,2)+TRUNC(AC215*G215,2)+TRUNC(AE215*G215,2)+TRUNC(AG215*G215,2)+TRUNC(AI215*G215,2)))))/Y215*G215)&lt;=ABS((AC215*G215-(TRUNC(AC215*G215,2)+(TRUNC(AL215,2)-(TRUNC(S215*G215,2)+TRUNC(W215*G215,2)+TRUNC(Y215*G215,2)+TRUNC(AA215*G215,2)+TRUNC(AC215*G215,2)+TRUNC(AE215*G215,2)+TRUNC(AG215*G215,2)+TRUNC(AI215*G215,2)))))/AC215*G215),TRUE),IF(AND(AE215*G215&lt;&gt;0,(TRUNC(AE215*G215,2)+(TRUNC(AL215,2)-(TRUNC(S215*G215,2)+TRUNC(W215*G215,2)+TRUNC(Y215*G215,2)+TRUNC(AA215*G215,2)+TRUNC(AC215*G215,2)+TRUNC(AE215*G215,2)+TRUNC(AG215*G215,2)+TRUNC(AI215*G215,2))))&gt;=0),ABS((Y215*G215-(TRUNC(Y215*G215,2)+(TRUNC(AL215,2)-(TRUNC(S215*G215,2)+TRUNC(W215*G215,2)+TRUNC(Y215*G215,2)+TRUNC(AA215*G215,2)+TRUNC(AC215*G215,2)+TRUNC(AE215*G215,2)+TRUNC(AG215*G215,2)+TRUNC(AI215*G215,2)))))/Y215*G215)&lt;=ABS((AE215*G215-(TRUNC(AE215*G215,2)+(TRUNC(AL215,2)-(TRUNC(S215*G215,2)+TRUNC(W215*G215,2)+TRUNC(Y215*G215,2)+TRUNC(AA215*G215,2)+TRUNC(AC215*G215,2)+TRUNC(AE215*G215,2)+TRUNC(AG215*G215,2)+TRUNC(AI215*G215,2)))))/AE215*G215),TRUE),IF(AND(AG215*G215&lt;&gt;0,(TRUNC(AG215*G215,2)+(TRUNC(AL215,2)-(TRUNC(S215*G215,2)+TRUNC(W215*G215,2)+TRUNC(Y215*G215,2)+TRUNC(AA215*G215,2)+TRUNC(AC215*G215,2)+TRUNC(AE215*G215,2)+TRUNC(AG215*G215,2)+TRUNC(AI215*G215,2))))&gt;=0),ABS((Y215*G215-(TRUNC(Y215*G215,2)+(TRUNC(AL215,2)-(TRUNC(S215*G215,2)+TRUNC(W215*G215,2)+TRUNC(Y215*G215,2)+TRUNC(AA215*G215,2)+TRUNC(AC215*G215,2)+TRUNC(AE215*G215,2)+TRUNC(AG215*G215,2)+TRUNC(AI215*G215,2)))))/Y215*G215)&lt;=ABS((AG215*G215-(TRUNC(AG215*G215,2)+(TRUNC(AL215,2)-(TRUNC(S215*G215,2)+TRUNC(W215*G215,2)+TRUNC(Y215*G215,2)+TRUNC(AA215*G215,2)+TRUNC(AC215*G215,2)+TRUNC(AE215*G215,2)+TRUNC(AG215*G215,2)+TRUNC(AI215*G215,2)))))/AG215*G215),TRUE),IF(AND(AI215*G215&lt;&gt;0,(TRUNC(AI215*G215,2)+(TRUNC(AL215,2)-(TRUNC(S215*G215,2)+TRUNC(W215*G215,2)+TRUNC(Y215*G215,2)+TRUNC(AA215*G215,2)+TRUNC(AC215*G215,2)+TRUNC(AE215*G215,2)+TRUNC(AG215*G215,2)+TRUNC(AI215*G215,2))))&gt;=0),ABS((Y215*G215-(TRUNC(Y215*G215,2)+(TRUNC(AL215,2)-(TRUNC(S215*G215,2)+TRUNC(W215*G215,2)+TRUNC(Y215*G215,2)+TRUNC(AA215*G215,2)+TRUNC(AC215*G215,2)+TRUNC(AE215*G215,2)+TRUNC(AG215*G215,2)+TRUNC(AI215*G215,2)))))/Y215*G215)&lt;=ABS((AI215*G215-(TRUNC(AI215*G215,2)+(TRUNC(AL215,2)-(TRUNC(S215*G215,2)+TRUNC(W215*G215,2)+TRUNC(Y215*G215,2)+TRUNC(AA215*G215,2)+TRUNC(AC215*G215,2)+TRUNC(AE215*G215,2)+TRUNC(AG215*G215,2)+TRUNC(AI215*G215,2)))))/AI215*G215),TRUE)),TRUNC(Y215*G215,2)+(TRUNC(AL215,2)-(TRUNC(S215*G215,2)+TRUNC(W215*G215,2)+TRUNC(Y215*G215,2)+TRUNC(AA215*G215,2)+TRUNC(AC215*G215,2)+TRUNC(AE215*G215,2)+TRUNC(AG215*G215,2)+TRUNC(AI215*G215,2))),TRUNC(Y215*G215,2)))))</f>
        <v>0</v>
      </c>
      <c r="AA215" s="363">
        <f>IF(L215*(1+R215)=0,0,IF((TRUNC(AK215,2)-(TRUNC(H215*(1+R215),2)+TRUNC(J215*(1+R215),2)+TRUNC(K215*(1+R215),2)+TRUNC(L215*(1+R215),2)+TRUNC(M215*(1+R215),2)+TRUNC(N215*(1+R215),2)+TRUNC(O215*(1+R215),2)+TRUNC(P215*(1+R215),2)))=0,TRUNC(L215*(1+R215),2),IF((TRUNC(TRUNC(L215*(1+R215),2),2)+(TRUNC(AK215,2)-(TRUNC(H215*(1+R215),2)+TRUNC(J215*(1+R215),2)+TRUNC(K215*(1+R215),2)+TRUNC(L215*(1+R215),2)+TRUNC(M215*(1+R215),2)+TRUNC(N215*(1+R215),2)+TRUNC(O215*(1+R215),2)+TRUNC(P215*(1+R215),2))))&lt;=0,TRUNC(L215*(1+R215),2),IF(AND(IF(AND(H215*(1+R215)&lt;&gt;0,(TRUNC(H215*(1+R215),2)+(TRUNC(AK215,2)-(TRUNC(H215*(1+R215),2)+TRUNC(J215*(1+R215),2)+TRUNC(K215*(1+R215),2)+TRUNC(L215*(1+R215),2)+TRUNC(M215*(1+R215),2)+TRUNC(N215*(1+R215),2)+TRUNC(O215*(1+R215),2)+TRUNC(P215*(1+R215),2))))&gt;=0),ABS((L215*(1+R215)-(TRUNC(L215*(1+R215),2)+(TRUNC(AK215,2)-(TRUNC(H215*(1+R215),2)+TRUNC(J215*(1+R215),2)+TRUNC(K215*(1+R215),2)+TRUNC(L215*(1+R215),2)+TRUNC(M215*(1+R215),2)+TRUNC(N215*(1+R215),2)+TRUNC(O215*(1+R215),2)+TRUNC(P215*(1+R215),2)))))/L215*(1+R215))&lt;ABS((H215*(1+R215)-(TRUNC(H215*(1+R215),2)+(TRUNC(AK215,2)-(TRUNC(H215*(1+R215),2)+TRUNC(J215*(1+R215),2)+TRUNC(K215*(1+R215),2)+TRUNC(L215*(1+R215),2)+TRUNC(M215*(1+R215),2)+TRUNC(N215*(1+R215),2)+TRUNC(O215*(1+R215),2)+TRUNC(P215*(1+R215),2)))))/H215*(1+R215)),TRUE),IF(AND(J215*(1+R215)&lt;&gt;0,(TRUNC(J215*(1+R215),2)+(TRUNC(AK215,2)-(TRUNC(H215*(1+R215),2)+TRUNC(J215*(1+R215),2)+TRUNC(K215*(1+R215),2)+TRUNC(L215*(1+R215),2)+TRUNC(M215*(1+R215),2)+TRUNC(N215*(1+R215),2)+TRUNC(O215*(1+R215),2)+TRUNC(P215*(1+R215),2))))&gt;=0),ABS((L215*(1+R215)-(TRUNC(L215*(1+R215),2)+(TRUNC(AK215,2)-(TRUNC(H215*(1+R215),2)+TRUNC(J215*(1+R215),2)+TRUNC(K215*(1+R215),2)+TRUNC(L215*(1+R215),2)+TRUNC(M215*(1+R215),2)+TRUNC(N215*(1+R215),2)+TRUNC(O215*(1+R215),2)+TRUNC(P215*(1+R215),2)))))/L215*(1+R215))&lt;ABS((J215*(1+R215)-(TRUNC(J215*(1+R215),2)+(TRUNC(AK215,2)-(TRUNC(H215*(1+R215),2)+TRUNC(J215*(1+R215),2)+TRUNC(K215*(1+R215),2)+TRUNC(L215*(1+R215),2)+TRUNC(M215*(1+R215),2)+TRUNC(N215*(1+R215),2)+TRUNC(O215*(1+R215),2)+TRUNC(P215*(1+R215),2)))))/J215*(1+R215)),TRUE),IF(AND(K215*(1+R215)&lt;&gt;0,(TRUNC(K215*(1+R215),2)+(TRUNC(AK215,2)-(TRUNC(H215*(1+R215),2)+TRUNC(J215*(1+R215),2)+TRUNC(K215*(1+R215),2)+TRUNC(L215*(1+R215),2)+TRUNC(M215*(1+R215),2)+TRUNC(N215*(1+R215),2)+TRUNC(O215*(1+R215),2)+TRUNC(P215*(1+R215),2))))&gt;=0),ABS((L215*(1+R215)-(TRUNC(L215*(1+R215),2)+(TRUNC(AK215,2)-(TRUNC(H215*(1+R215),2)+TRUNC(J215*(1+R215),2)+TRUNC(K215*(1+R215),2)+TRUNC(L215*(1+R215),2)+TRUNC(M215*(1+R215),2)+TRUNC(N215*(1+R215),2)+TRUNC(O215*(1+R215),2)+TRUNC(P215*(1+R215),2)))))/L215*(1+R215))&lt;ABS((K215*(1+R215)-(TRUNC(K215*(1+R215),2)+(TRUNC(AK215,2)-(TRUNC(H215*(1+R215),2)+TRUNC(J215*(1+R215),2)+TRUNC(K215*(1+R215),2)+TRUNC(L215*(1+R215),2)+TRUNC(M215*(1+R215),2)+TRUNC(N215*(1+R215),2)+TRUNC(O215*(1+R215),2)+TRUNC(P215*(1+R215),2)))))/K215*(1+R215)),TRUE),IF(AND(L215*(1+R215)&lt;&gt;0,(TRUNC(L215*(1+R215),2)+(TRUNC(AK215,2)-(TRUNC(H215*(1+R215),2)+TRUNC(J215*(1+R215),2)+TRUNC(K215*(1+R215),2)+TRUNC(L215*(1+R215),2)+TRUNC(M215*(1+R215),2)+TRUNC(N215*(1+R215),2)+TRUNC(O215*(1+R215),2)+TRUNC(P215*(1+R215),2))))&gt;=0),ABS((L215*(1+R215)-(TRUNC(L215*(1+R215),2)+(TRUNC(AK215,2)-(TRUNC(H215*(1+R215),2)+TRUNC(J215*(1+R215),2)+TRUNC(K215*(1+R215),2)+TRUNC(L215*(1+R215),2)+TRUNC(M215*(1+R215),2)+TRUNC(N215*(1+R215),2)+TRUNC(O215*(1+R215),2)+TRUNC(P215*(1+R215),2)))))/L215*(1+R215))&lt;=ABS((L215*(1+R215)-(TRUNC(L215*(1+R215),2)+(TRUNC(AK215,2)-(TRUNC(H215*(1+R215),2)+TRUNC(J215*(1+R215),2)+TRUNC(K215*(1+R215),2)+TRUNC(L215*(1+R215),2)+TRUNC(M215*(1+R215),2)+TRUNC(N215*(1+R215),2)+TRUNC(O215*(1+R215),2)+TRUNC(P215*(1+R215),2)))))/L215*(1+R215)),TRUE),IF(AND(M215*(1+R215)&lt;&gt;0,(TRUNC(M215*(1+R215),2)+(TRUNC(AK215,2)-(TRUNC(H215*(1+R215),2)+TRUNC(J215*(1+R215),2)+TRUNC(K215*(1+R215),2)+TRUNC(L215*(1+R215),2)+TRUNC(M215*(1+R215),2)+TRUNC(N215*(1+R215),2)+TRUNC(O215*(1+R215),2)+TRUNC(P215*(1+R215),2))))&gt;=0),ABS((L215*(1+R215)-(TRUNC(L215*(1+R215),2)+(TRUNC(AK215,2)-(TRUNC(H215*(1+R215),2)+TRUNC(J215*(1+R215),2)+TRUNC(K215*(1+R215),2)+TRUNC(L215*(1+R215),2)+TRUNC(M215*(1+R215),2)+TRUNC(N215*(1+R215),2)+TRUNC(O215*(1+R215),2)+TRUNC(P215*(1+R215),2)))))/L215*(1+R215))&lt;=ABS((M215*(1+R215)-(TRUNC(M215*(1+R215),2)+(TRUNC(AK215,2)-(TRUNC(H215*(1+R215),2)+TRUNC(J215*(1+R215),2)+TRUNC(K215*(1+R215),2)+TRUNC(L215*(1+R215),2)+TRUNC(M215*(1+R215),2)+TRUNC(N215*(1+R215),2)+TRUNC(O215*(1+R215),2)+TRUNC(P215*(1+R215),2)))))/M215*(1+R215)),TRUE),IF(AND(N215*(1+R215)&lt;&gt;0,(TRUNC(N215*(1+R215),2)+(TRUNC(AK215,2)-(TRUNC(H215*(1+R215),2)+TRUNC(J215*(1+R215),2)+TRUNC(K215*(1+R215),2)+TRUNC(L215*(1+R215),2)+TRUNC(M215*(1+R215),2)+TRUNC(N215*(1+R215),2)+TRUNC(O215*(1+R215),2)+TRUNC(P215*(1+R215),2))))&gt;=0),ABS((L215*(1+R215)-(TRUNC(L215*(1+R215),2)+(TRUNC(AK215,2)-(TRUNC(H215*(1+R215),2)+TRUNC(J215*(1+R215),2)+TRUNC(K215*(1+R215),2)+TRUNC(L215*(1+R215),2)+TRUNC(M215*(1+R215),2)+TRUNC(N215*(1+R215),2)+TRUNC(O215*(1+R215),2)+TRUNC(P215*(1+R215),2)))))/L215*(1+R215))&lt;=ABS((N215*(1+R215)-(TRUNC(N215*(1+R215),2)+(TRUNC(AK215,2)-(TRUNC(H215*(1+R215),2)+TRUNC(J215*(1+R215),2)+TRUNC(K215*(1+R215),2)+TRUNC(L215*(1+R215),2)+TRUNC(M215*(1+R215),2)+TRUNC(N215*(1+R215),2)+TRUNC(O215*(1+R215),2)+TRUNC(P215*(1+R215),2)))))/N215*(1+R215)),TRUE),IF(AND(O215*(1+R215)&lt;&gt;0,(TRUNC(O215*(1+R215),2)+(TRUNC(AK215,2)-(TRUNC(H215*(1+R215),2)+TRUNC(J215*(1+R215),2)+TRUNC(K215*(1+R215),2)+TRUNC(L215*(1+R215),2)+TRUNC(M215*(1+R215),2)+TRUNC(N215*(1+R215),2)+TRUNC(O215*(1+R215),2)+TRUNC(P215*(1+R215),2))))&gt;=0),ABS((L215*(1+R215)-(TRUNC(L215*(1+R215),2)+(TRUNC(AK215,2)-(TRUNC(H215*(1+R215),2)+TRUNC(J215*(1+R215),2)+TRUNC(K215*(1+R215),2)+TRUNC(L215*(1+R215),2)+TRUNC(M215*(1+R215),2)+TRUNC(N215*(1+R215),2)+TRUNC(O215*(1+R215),2)+TRUNC(P215*(1+R215),2)))))/L215*(1+R215))&lt;=ABS((O215*(1+R215)-(TRUNC(O215*(1+R215),2)+(TRUNC(AK215,2)-(TRUNC(H215*(1+R215),2)+TRUNC(J215*(1+R215),2)+TRUNC(K215*(1+R215),2)+TRUNC(L215*(1+R215),2)+TRUNC(M215*(1+R215),2)+TRUNC(N215*(1+R215),2)+TRUNC(O215*(1+R215),2)+TRUNC(P215*(1+R215),2)))))/O215*(1+R215)),TRUE),IF(AND(P215*(1+R215)&lt;&gt;0,(TRUNC(P215*(1+R215),2)+(TRUNC(AK215,2)-(TRUNC(H215*(1+R215),2)+TRUNC(J215*(1+R215),2)+TRUNC(K215*(1+R215),2)+TRUNC(L215*(1+R215),2)+TRUNC(M215*(1+R215),2)+TRUNC(N215*(1+R215),2)+TRUNC(O215*(1+R215),2)+TRUNC(P215*(1+R215),2))))&gt;=0),ABS((L215*(1+R215)-(TRUNC(L215*(1+R215),2)+(TRUNC(AK215,2)-(TRUNC(H215*(1+R215),2)+TRUNC(J215*(1+R215),2)+TRUNC(K215*(1+R215),2)+TRUNC(L215*(1+R215),2)+TRUNC(M215*(1+R215),2)+TRUNC(N215*(1+R215),2)+TRUNC(O215*(1+R215),2)+TRUNC(P215*(1+R215),2)))))/L215*(1+R215))&lt;=ABS((P215*(1+R215)-(TRUNC(P215*(1+R215),2)+(TRUNC(AK215,2)-(TRUNC(H215*(1+R215),2)+TRUNC(J215*(1+R215),2)+TRUNC(K215*(1+R215),2)+TRUNC(L215*(1+R215),2)+TRUNC(M215*(1+R215),2)+TRUNC(N215*(1+R215),2)+TRUNC(O215*(1+R215),2)+TRUNC(P215*(1+R215),2)))))/P215*(1+R215)),TRUE)),TRUNC(L215*(1+R215),2)+(TRUNC(AK215,2)-(TRUNC(H215*(1+R215),2)+TRUNC(J215*(1+R215),2)+TRUNC(K215*(1+R215),2)+TRUNC(L215*(1+R215),2)+TRUNC(M215*(1+R215),2)+TRUNC(N215*(1+R215),2)+TRUNC(O215*(1+R215),2)+TRUNC(P215*(1+R215),2))),TRUNC(L215*(1+R215),2)))))</f>
        <v>0</v>
      </c>
      <c r="AB215" s="363">
        <f>IF(AA215*G215=0,0,IF((TRUNC(AL215,2)-(TRUNC(S215*G215,2)+TRUNC(W215*G215,2)+TRUNC(Y215*G215,2)+TRUNC(AA215*G215,2)+TRUNC(AC215*G215,2)+TRUNC(AE215*G215,2)+TRUNC(AG215*G215,2)+TRUNC(AI215*G215,2)))=0,TRUNC(AA215*G215,2),IF((TRUNC(TRUNC(AA215*G215,2),2)+(TRUNC(AL215,2)-(TRUNC(S215*G215,2)+TRUNC(W215*G215,2)+TRUNC(Y215*G215,2)+TRUNC(AA215*G215,2)+TRUNC(AC215*G215,2)+TRUNC(AE215*G215,2)+TRUNC(AG215*G215,2)+TRUNC(AI215*G215,2))))&lt;=0,TRUNC(AA215*G215,2),IF(AND(IF(AND(S215*G215&lt;&gt;0,(TRUNC(S215*G215,2)+(TRUNC(AL215,2)-(TRUNC(S215*G215,2)+TRUNC(W215*G215,2)+TRUNC(Y215*G215,2)+TRUNC(AA215*G215,2)+TRUNC(AC215*G215,2)+TRUNC(AE215*G215,2)+TRUNC(AG215*G215,2)+TRUNC(AI215*G215,2))))&gt;=0),ABS((AA215*G215-(TRUNC(AA215*G215,2)+(TRUNC(AL215,2)-(TRUNC(S215*G215,2)+TRUNC(W215*G215,2)+TRUNC(Y215*G215,2)+TRUNC(AA215*G215,2)+TRUNC(AC215*G215,2)+TRUNC(AE215*G215,2)+TRUNC(AG215*G215,2)+TRUNC(AI215*G215,2)))))/AA215*G215)&lt;ABS((S215*G215-(TRUNC(S215*G215,2)+(TRUNC(AL215,2)-(TRUNC(S215*G215,2)+TRUNC(W215*G215,2)+TRUNC(Y215*G215,2)+TRUNC(AA215*G215,2)+TRUNC(AC215*G215,2)+TRUNC(AE215*G215,2)+TRUNC(AG215*G215,2)+TRUNC(AI215*G215,2)))))/S215*G215),TRUE),IF(AND(W215*G215&lt;&gt;0,(TRUNC(W215*G215,2)+(TRUNC(AL215,2)-(TRUNC(S215*G215,2)+TRUNC(W215*G215,2)+TRUNC(Y215*G215,2)+TRUNC(AA215*G215,2)+TRUNC(AC215*G215,2)+TRUNC(AE215*G215,2)+TRUNC(AG215*G215,2)+TRUNC(AI215*G215,2))))&gt;=0),ABS((AA215*G215-(TRUNC(AA215*G215,2)+(TRUNC(AL215,2)-(TRUNC(S215*G215,2)+TRUNC(W215*G215,2)+TRUNC(Y215*G215,2)+TRUNC(AA215*G215,2)+TRUNC(AC215*G215,2)+TRUNC(AE215*G215,2)+TRUNC(AG215*G215,2)+TRUNC(AI215*G215,2)))))/AA215*G215)&lt;ABS((W215*G215-(TRUNC(W215*G215,2)+(TRUNC(AL215,2)-(TRUNC(S215*G215,2)+TRUNC(W215*G215,2)+TRUNC(Y215*G215,2)+TRUNC(AA215*G215,2)+TRUNC(AC215*G215,2)+TRUNC(AE215*G215,2)+TRUNC(AG215*G215,2)+TRUNC(AI215*G215,2)))))/W215*G215),TRUE),IF(AND(Y215*G215&lt;&gt;0,(TRUNC(Y215*G215,2)+(TRUNC(AL215,2)-(TRUNC(S215*G215,2)+TRUNC(W215*G215,2)+TRUNC(Y215*G215,2)+TRUNC(AA215*G215,2)+TRUNC(AC215*G215,2)+TRUNC(AE215*G215,2)+TRUNC(AG215*G215,2)+TRUNC(AI215*G215,2))))&gt;=0),ABS((AA215*G215-(TRUNC(AA215*G215,2)+(TRUNC(AL215,2)-(TRUNC(S215*G215,2)+TRUNC(W215*G215,2)+TRUNC(Y215*G215,2)+TRUNC(AA215*G215,2)+TRUNC(AC215*G215,2)+TRUNC(AE215*G215,2)+TRUNC(AG215*G215,2)+TRUNC(AI215*G215,2)))))/AA215*G215)&lt;ABS((Y215*G215-(TRUNC(Y215*G215,2)+(TRUNC(AL215,2)-(TRUNC(S215*G215,2)+TRUNC(W215*G215,2)+TRUNC(Y215*G215,2)+TRUNC(AA215*G215,2)+TRUNC(AC215*G215,2)+TRUNC(AE215*G215,2)+TRUNC(AG215*G215,2)+TRUNC(AI215*G215,2)))))/Y215*G215),TRUE),IF(AND(AA215*G215&lt;&gt;0,(TRUNC(AA215*G215,2)+(TRUNC(AL215,2)-(TRUNC(S215*G215,2)+TRUNC(W215*G215,2)+TRUNC(Y215*G215,2)+TRUNC(AA215*G215,2)+TRUNC(AC215*G215,2)+TRUNC(AE215*G215,2)+TRUNC(AG215*G215,2)+TRUNC(AI215*G215,2))))&gt;=0),ABS((AA215*G215-(TRUNC(AA215*G215,2)+(TRUNC(AL215,2)-(TRUNC(S215*G215,2)+TRUNC(W215*G215,2)+TRUNC(Y215*G215,2)+TRUNC(AA215*G215,2)+TRUNC(AC215*G215,2)+TRUNC(AE215*G215,2)+TRUNC(AG215*G215,2)+TRUNC(AI215*G215,2)))))/AA215*G215)&lt;=ABS((AA215*G215-(TRUNC(AA215*G215,2)+(TRUNC(AL215,2)-(TRUNC(S215*G215,2)+TRUNC(W215*G215,2)+TRUNC(Y215*G215,2)+TRUNC(AA215*G215,2)+TRUNC(AC215*G215,2)+TRUNC(AE215*G215,2)+TRUNC(AG215*G215,2)+TRUNC(AI215*G215,2)))))/AA215*G215),TRUE),IF(AND(AC215*G215&lt;&gt;0,(TRUNC(AC215*G215,2)+(TRUNC(AL215,2)-(TRUNC(S215*G215,2)+TRUNC(W215*G215,2)+TRUNC(Y215*G215,2)+TRUNC(AA215*G215,2)+TRUNC(AC215*G215,2)+TRUNC(AE215*G215,2)+TRUNC(AG215*G215,2)+TRUNC(AI215*G215,2))))&gt;=0),ABS((AA215*G215-(TRUNC(AA215*G215,2)+(TRUNC(AL215,2)-(TRUNC(S215*G215,2)+TRUNC(W215*G215,2)+TRUNC(Y215*G215,2)+TRUNC(AA215*G215,2)+TRUNC(AC215*G215,2)+TRUNC(AE215*G215,2)+TRUNC(AG215*G215,2)+TRUNC(AI215*G215,2)))))/AA215*G215)&lt;=ABS((AC215*G215-(TRUNC(AC215*G215,2)+(TRUNC(AL215,2)-(TRUNC(S215*G215,2)+TRUNC(W215*G215,2)+TRUNC(Y215*G215,2)+TRUNC(AA215*G215,2)+TRUNC(AC215*G215,2)+TRUNC(AE215*G215,2)+TRUNC(AG215*G215,2)+TRUNC(AI215*G215,2)))))/AC215*G215),TRUE),IF(AND(AE215*G215&lt;&gt;0,(TRUNC(AE215*G215,2)+(TRUNC(AL215,2)-(TRUNC(S215*G215,2)+TRUNC(W215*G215,2)+TRUNC(Y215*G215,2)+TRUNC(AA215*G215,2)+TRUNC(AC215*G215,2)+TRUNC(AE215*G215,2)+TRUNC(AG215*G215,2)+TRUNC(AI215*G215,2))))&gt;=0),ABS((AA215*G215-(TRUNC(AA215*G215,2)+(TRUNC(AL215,2)-(TRUNC(S215*G215,2)+TRUNC(W215*G215,2)+TRUNC(Y215*G215,2)+TRUNC(AA215*G215,2)+TRUNC(AC215*G215,2)+TRUNC(AE215*G215,2)+TRUNC(AG215*G215,2)+TRUNC(AI215*G215,2)))))/AA215*G215)&lt;=ABS((AE215*G215-(TRUNC(AE215*G215,2)+(TRUNC(AL215,2)-(TRUNC(S215*G215,2)+TRUNC(W215*G215,2)+TRUNC(Y215*G215,2)+TRUNC(AA215*G215,2)+TRUNC(AC215*G215,2)+TRUNC(AE215*G215,2)+TRUNC(AG215*G215,2)+TRUNC(AI215*G215,2)))))/AE215*G215),TRUE),IF(AND(AG215*G215&lt;&gt;0,(TRUNC(AG215*G215,2)+(TRUNC(AL215,2)-(TRUNC(S215*G215,2)+TRUNC(W215*G215,2)+TRUNC(Y215*G215,2)+TRUNC(AA215*G215,2)+TRUNC(AC215*G215,2)+TRUNC(AE215*G215,2)+TRUNC(AG215*G215,2)+TRUNC(AI215*G215,2))))&gt;=0),ABS((AA215*G215-(TRUNC(AA215*G215,2)+(TRUNC(AL215,2)-(TRUNC(S215*G215,2)+TRUNC(W215*G215,2)+TRUNC(Y215*G215,2)+TRUNC(AA215*G215,2)+TRUNC(AC215*G215,2)+TRUNC(AE215*G215,2)+TRUNC(AG215*G215,2)+TRUNC(AI215*G215,2)))))/AA215*G215)&lt;=ABS((AG215*G215-(TRUNC(AG215*G215,2)+(TRUNC(AL215,2)-(TRUNC(S215*G215,2)+TRUNC(W215*G215,2)+TRUNC(Y215*G215,2)+TRUNC(AA215*G215,2)+TRUNC(AC215*G215,2)+TRUNC(AE215*G215,2)+TRUNC(AG215*G215,2)+TRUNC(AI215*G215,2)))))/AG215*G215),TRUE),IF(AND(AI215*G215&lt;&gt;0,(TRUNC(AI215*G215,2)+(TRUNC(AL215,2)-(TRUNC(S215*G215,2)+TRUNC(W215*G215,2)+TRUNC(Y215*G215,2)+TRUNC(AA215*G215,2)+TRUNC(AC215*G215,2)+TRUNC(AE215*G215,2)+TRUNC(AG215*G215,2)+TRUNC(AI215*G215,2))))&gt;=0),ABS((AA215*G215-(TRUNC(AA215*G215,2)+(TRUNC(AL215,2)-(TRUNC(S215*G215,2)+TRUNC(W215*G215,2)+TRUNC(Y215*G215,2)+TRUNC(AA215*G215,2)+TRUNC(AC215*G215,2)+TRUNC(AE215*G215,2)+TRUNC(AG215*G215,2)+TRUNC(AI215*G215,2)))))/AA215*G215)&lt;=ABS((AI215*G215-(TRUNC(AI215*G215,2)+(TRUNC(AL215,2)-(TRUNC(S215*G215,2)+TRUNC(W215*G215,2)+TRUNC(Y215*G215,2)+TRUNC(AA215*G215,2)+TRUNC(AC215*G215,2)+TRUNC(AE215*G215,2)+TRUNC(AG215*G215,2)+TRUNC(AI215*G215,2)))))/AI215*G215),TRUE)),TRUNC(AA215*G215,2)+(TRUNC(AL215,2)-(TRUNC(S215*G215,2)+TRUNC(W215*G215,2)+TRUNC(Y215*G215,2)+TRUNC(AA215*G215,2)+TRUNC(AC215*G215,2)+TRUNC(AE215*G215,2)+TRUNC(AG215*G215,2)+TRUNC(AI215*G215,2))),TRUNC(AA215*G215,2)))))</f>
        <v>0</v>
      </c>
      <c r="AC215" s="363">
        <f>IF(M215*(1+R215)=0,0,IF((TRUNC(AK215,2)-(TRUNC(H215*(1+R215),2)+TRUNC(J215*(1+R215),2)+TRUNC(K215*(1+R215),2)+TRUNC(L215*(1+R215),2)+TRUNC(M215*(1+R215),2)+TRUNC(N215*(1+R215),2)+TRUNC(O215*(1+R215),2)+TRUNC(P215*(1+R215),2)))=0,TRUNC(M215*(1+R215),2),IF((TRUNC(TRUNC(M215*(1+R215),2),2)+(TRUNC(AK215,2)-(TRUNC(H215*(1+R215),2)+TRUNC(J215*(1+R215),2)+TRUNC(K215*(1+R215),2)+TRUNC(L215*(1+R215),2)+TRUNC(M215*(1+R215),2)+TRUNC(N215*(1+R215),2)+TRUNC(O215*(1+R215),2)+TRUNC(P215*(1+R215),2))))&lt;=0,TRUNC(M215*(1+R215),2),IF(AND(IF(AND(H215*(1+R215)&lt;&gt;0,(TRUNC(H215*(1+R215),2)+(TRUNC(AK215,2)-(TRUNC(H215*(1+R215),2)+TRUNC(J215*(1+R215),2)+TRUNC(K215*(1+R215),2)+TRUNC(L215*(1+R215),2)+TRUNC(M215*(1+R215),2)+TRUNC(N215*(1+R215),2)+TRUNC(O215*(1+R215),2)+TRUNC(P215*(1+R215),2))))&gt;=0),ABS((M215*(1+R215)-(TRUNC(M215*(1+R215),2)+(TRUNC(AK215,2)-(TRUNC(H215*(1+R215),2)+TRUNC(J215*(1+R215),2)+TRUNC(K215*(1+R215),2)+TRUNC(L215*(1+R215),2)+TRUNC(M215*(1+R215),2)+TRUNC(N215*(1+R215),2)+TRUNC(O215*(1+R215),2)+TRUNC(P215*(1+R215),2)))))/M215*(1+R215))&lt;ABS((H215*(1+R215)-(TRUNC(H215*(1+R215),2)+(TRUNC(AK215,2)-(TRUNC(H215*(1+R215),2)+TRUNC(J215*(1+R215),2)+TRUNC(K215*(1+R215),2)+TRUNC(L215*(1+R215),2)+TRUNC(M215*(1+R215),2)+TRUNC(N215*(1+R215),2)+TRUNC(O215*(1+R215),2)+TRUNC(P215*(1+R215),2)))))/H215*(1+R215)),TRUE),IF(AND(J215*(1+R215)&lt;&gt;0,(TRUNC(J215*(1+R215),2)+(TRUNC(AK215,2)-(TRUNC(H215*(1+R215),2)+TRUNC(J215*(1+R215),2)+TRUNC(K215*(1+R215),2)+TRUNC(L215*(1+R215),2)+TRUNC(M215*(1+R215),2)+TRUNC(N215*(1+R215),2)+TRUNC(O215*(1+R215),2)+TRUNC(P215*(1+R215),2))))&gt;=0),ABS((M215*(1+R215)-(TRUNC(M215*(1+R215),2)+(TRUNC(AK215,2)-(TRUNC(H215*(1+R215),2)+TRUNC(J215*(1+R215),2)+TRUNC(K215*(1+R215),2)+TRUNC(L215*(1+R215),2)+TRUNC(M215*(1+R215),2)+TRUNC(N215*(1+R215),2)+TRUNC(O215*(1+R215),2)+TRUNC(P215*(1+R215),2)))))/M215*(1+R215))&lt;ABS((J215*(1+R215)-(TRUNC(J215*(1+R215),2)+(TRUNC(AK215,2)-(TRUNC(H215*(1+R215),2)+TRUNC(J215*(1+R215),2)+TRUNC(K215*(1+R215),2)+TRUNC(L215*(1+R215),2)+TRUNC(M215*(1+R215),2)+TRUNC(N215*(1+R215),2)+TRUNC(O215*(1+R215),2)+TRUNC(P215*(1+R215),2)))))/J215*(1+R215)),TRUE),IF(AND(K215*(1+R215)&lt;&gt;0,(TRUNC(K215*(1+R215),2)+(TRUNC(AK215,2)-(TRUNC(H215*(1+R215),2)+TRUNC(J215*(1+R215),2)+TRUNC(K215*(1+R215),2)+TRUNC(L215*(1+R215),2)+TRUNC(M215*(1+R215),2)+TRUNC(N215*(1+R215),2)+TRUNC(O215*(1+R215),2)+TRUNC(P215*(1+R215),2))))&gt;=0),ABS((M215*(1+R215)-(TRUNC(M215*(1+R215),2)+(TRUNC(AK215,2)-(TRUNC(H215*(1+R215),2)+TRUNC(J215*(1+R215),2)+TRUNC(K215*(1+R215),2)+TRUNC(L215*(1+R215),2)+TRUNC(M215*(1+R215),2)+TRUNC(N215*(1+R215),2)+TRUNC(O215*(1+R215),2)+TRUNC(P215*(1+R215),2)))))/M215*(1+R215))&lt;ABS((K215*(1+R215)-(TRUNC(K215*(1+R215),2)+(TRUNC(AK215,2)-(TRUNC(H215*(1+R215),2)+TRUNC(J215*(1+R215),2)+TRUNC(K215*(1+R215),2)+TRUNC(L215*(1+R215),2)+TRUNC(M215*(1+R215),2)+TRUNC(N215*(1+R215),2)+TRUNC(O215*(1+R215),2)+TRUNC(P215*(1+R215),2)))))/K215*(1+R215)),TRUE),IF(AND(L215*(1+R215)&lt;&gt;0,(TRUNC(L215*(1+R215),2)+(TRUNC(AK215,2)-(TRUNC(H215*(1+R215),2)+TRUNC(J215*(1+R215),2)+TRUNC(K215*(1+R215),2)+TRUNC(L215*(1+R215),2)+TRUNC(M215*(1+R215),2)+TRUNC(N215*(1+R215),2)+TRUNC(O215*(1+R215),2)+TRUNC(P215*(1+R215),2))))&gt;=0),ABS((M215*(1+R215)-(TRUNC(M215*(1+R215),2)+(TRUNC(AK215,2)-(TRUNC(H215*(1+R215),2)+TRUNC(J215*(1+R215),2)+TRUNC(K215*(1+R215),2)+TRUNC(L215*(1+R215),2)+TRUNC(M215*(1+R215),2)+TRUNC(N215*(1+R215),2)+TRUNC(O215*(1+R215),2)+TRUNC(P215*(1+R215),2)))))/M215*(1+R215))&lt;ABS((L215*(1+R215)-(TRUNC(L215*(1+R215),2)+(TRUNC(AK215,2)-(TRUNC(H215*(1+R215),2)+TRUNC(J215*(1+R215),2)+TRUNC(K215*(1+R215),2)+TRUNC(L215*(1+R215),2)+TRUNC(M215*(1+R215),2)+TRUNC(N215*(1+R215),2)+TRUNC(O215*(1+R215),2)+TRUNC(P215*(1+R215),2)))))/L215*(1+R215)),TRUE),IF(AND(M215*(1+R215)&lt;&gt;0,(TRUNC(M215*(1+R215),2)+(TRUNC(AK215,2)-(TRUNC(H215*(1+R215),2)+TRUNC(J215*(1+R215),2)+TRUNC(K215*(1+R215),2)+TRUNC(L215*(1+R215),2)+TRUNC(M215*(1+R215),2)+TRUNC(N215*(1+R215),2)+TRUNC(O215*(1+R215),2)+TRUNC(P215*(1+R215),2))))&gt;=0),ABS((M215*(1+R215)-(TRUNC(M215*(1+R215),2)+(TRUNC(AK215,2)-(TRUNC(H215*(1+R215),2)+TRUNC(J215*(1+R215),2)+TRUNC(K215*(1+R215),2)+TRUNC(L215*(1+R215),2)+TRUNC(M215*(1+R215),2)+TRUNC(N215*(1+R215),2)+TRUNC(O215*(1+R215),2)+TRUNC(P215*(1+R215),2)))))/M215*(1+R215))&lt;=ABS((M215*(1+R215)-(TRUNC(M215*(1+R215),2)+(TRUNC(AK215,2)-(TRUNC(H215*(1+R215),2)+TRUNC(J215*(1+R215),2)+TRUNC(K215*(1+R215),2)+TRUNC(L215*(1+R215),2)+TRUNC(M215*(1+R215),2)+TRUNC(N215*(1+R215),2)+TRUNC(O215*(1+R215),2)+TRUNC(P215*(1+R215),2)))))/M215*(1+R215)),TRUE),IF(AND(N215*(1+R215)&lt;&gt;0,(TRUNC(N215*(1+R215),2)+(TRUNC(AK215,2)-(TRUNC(H215*(1+R215),2)+TRUNC(J215*(1+R215),2)+TRUNC(K215*(1+R215),2)+TRUNC(L215*(1+R215),2)+TRUNC(M215*(1+R215),2)+TRUNC(N215*(1+R215),2)+TRUNC(O215*(1+R215),2)+TRUNC(P215*(1+R215),2))))&gt;=0),ABS((M215*(1+R215)-(TRUNC(M215*(1+R215),2)+(TRUNC(AK215,2)-(TRUNC(H215*(1+R215),2)+TRUNC(J215*(1+R215),2)+TRUNC(K215*(1+R215),2)+TRUNC(L215*(1+R215),2)+TRUNC(M215*(1+R215),2)+TRUNC(N215*(1+R215),2)+TRUNC(O215*(1+R215),2)+TRUNC(P215*(1+R215),2)))))/M215*(1+R215))&lt;=ABS((N215*(1+R215)-(TRUNC(N215*(1+R215),2)+(TRUNC(AK215,2)-(TRUNC(H215*(1+R215),2)+TRUNC(J215*(1+R215),2)+TRUNC(K215*(1+R215),2)+TRUNC(L215*(1+R215),2)+TRUNC(M215*(1+R215),2)+TRUNC(N215*(1+R215),2)+TRUNC(O215*(1+R215),2)+TRUNC(P215*(1+R215),2)))))/N215*(1+R215)),TRUE),IF(AND(O215*(1+R215)&lt;&gt;0,(TRUNC(O215*(1+R215),2)+(TRUNC(AK215,2)-(TRUNC(H215*(1+R215),2)+TRUNC(J215*(1+R215),2)+TRUNC(K215*(1+R215),2)+TRUNC(L215*(1+R215),2)+TRUNC(M215*(1+R215),2)+TRUNC(N215*(1+R215),2)+TRUNC(O215*(1+R215),2)+TRUNC(P215*(1+R215),2))))&gt;=0),ABS((M215*(1+R215)-(TRUNC(M215*(1+R215),2)+(TRUNC(AK215,2)-(TRUNC(H215*(1+R215),2)+TRUNC(J215*(1+R215),2)+TRUNC(K215*(1+R215),2)+TRUNC(L215*(1+R215),2)+TRUNC(M215*(1+R215),2)+TRUNC(N215*(1+R215),2)+TRUNC(O215*(1+R215),2)+TRUNC(P215*(1+R215),2)))))/M215*(1+R215))&lt;=ABS((O215*(1+R215)-(TRUNC(O215*(1+R215),2)+(TRUNC(AK215,2)-(TRUNC(H215*(1+R215),2)+TRUNC(J215*(1+R215),2)+TRUNC(K215*(1+R215),2)+TRUNC(L215*(1+R215),2)+TRUNC(M215*(1+R215),2)+TRUNC(N215*(1+R215),2)+TRUNC(O215*(1+R215),2)+TRUNC(P215*(1+R215),2)))))/O215*(1+R215)),TRUE),IF(AND(P215*(1+R215)&lt;&gt;0,(TRUNC(P215*(1+R215),2)+(TRUNC(AK215,2)-(TRUNC(H215*(1+R215),2)+TRUNC(J215*(1+R215),2)+TRUNC(K215*(1+R215),2)+TRUNC(L215*(1+R215),2)+TRUNC(M215*(1+R215),2)+TRUNC(N215*(1+R215),2)+TRUNC(O215*(1+R215),2)+TRUNC(P215*(1+R215),2))))&gt;=0),ABS((M215*(1+R215)-(TRUNC(M215*(1+R215),2)+(TRUNC(AK215,2)-(TRUNC(H215*(1+R215),2)+TRUNC(J215*(1+R215),2)+TRUNC(K215*(1+R215),2)+TRUNC(L215*(1+R215),2)+TRUNC(M215*(1+R215),2)+TRUNC(N215*(1+R215),2)+TRUNC(O215*(1+R215),2)+TRUNC(P215*(1+R215),2)))))/M215*(1+R215))&lt;=ABS((P215*(1+R215)-(TRUNC(P215*(1+R215),2)+(TRUNC(AK215,2)-(TRUNC(H215*(1+R215),2)+TRUNC(J215*(1+R215),2)+TRUNC(K215*(1+R215),2)+TRUNC(L215*(1+R215),2)+TRUNC(M215*(1+R215),2)+TRUNC(N215*(1+R215),2)+TRUNC(O215*(1+R215),2)+TRUNC(P215*(1+R215),2)))))/P215*(1+R215)),TRUE)),TRUNC(M215*(1+R215),2)+(TRUNC(AK215,2)-(TRUNC(H215*(1+R215),2)+TRUNC(J215*(1+R215),2)+TRUNC(K215*(1+R215),2)+TRUNC(L215*(1+R215),2)+TRUNC(M215*(1+R215),2)+TRUNC(N215*(1+R215),2)+TRUNC(O215*(1+R215),2)+TRUNC(P215*(1+R215),2))),TRUNC(M215*(1+R215),2)))))</f>
        <v>0</v>
      </c>
      <c r="AD215" s="363">
        <f>IF(AC215*G215=0,0,IF((TRUNC(AL215,2)-(TRUNC(S215*G215,2)+TRUNC(W215*G215,2)+TRUNC(Y215*G215,2)+TRUNC(AA215*G215,2)+TRUNC(AC215*G215,2)+TRUNC(AE215*G215,2)+TRUNC(AG215*G215,2)+TRUNC(AI215*G215,2)))=0,TRUNC(AC215*G215,2),IF((TRUNC(TRUNC(AC215*G215,2),2)+(TRUNC(AL215,2)-(TRUNC(S215*G215,2)+TRUNC(W215*G215,2)+TRUNC(Y215*G215,2)+TRUNC(AA215*G215,2)+TRUNC(AC215*G215,2)+TRUNC(AE215*G215,2)+TRUNC(AG215*G215,2)+TRUNC(AI215*G215,2))))&lt;=0,TRUNC(AC215*G215,2),IF(AND(IF(AND(S215*G215&lt;&gt;0,(TRUNC(S215*G215,2)+(TRUNC(AL215,2)-(TRUNC(S215*G215,2)+TRUNC(W215*G215,2)+TRUNC(Y215*G215,2)+TRUNC(AA215*G215,2)+TRUNC(AC215*G215,2)+TRUNC(AE215*G215,2)+TRUNC(AG215*G215,2)+TRUNC(AI215*G215,2))))&gt;=0),ABS((AC215*G215-(TRUNC(AC215*G215,2)+(TRUNC(AL215,2)-(TRUNC(S215*G215,2)+TRUNC(W215*G215,2)+TRUNC(Y215*G215,2)+TRUNC(AA215*G215,2)+TRUNC(AC215*G215,2)+TRUNC(AE215*G215,2)+TRUNC(AG215*G215,2)+TRUNC(AI215*G215,2)))))/AC215*G215)&lt;ABS((S215*G215-(TRUNC(S215*G215,2)+(TRUNC(AL215,2)-(TRUNC(S215*G215,2)+TRUNC(W215*G215,2)+TRUNC(Y215*G215,2)+TRUNC(AA215*G215,2)+TRUNC(AC215*G215,2)+TRUNC(AE215*G215,2)+TRUNC(AG215*G215,2)+TRUNC(AI215*G215,2)))))/S215*G215),TRUE),IF(AND(W215*G215&lt;&gt;0,(TRUNC(W215*G215,2)+(TRUNC(AL215,2)-(TRUNC(S215*G215,2)+TRUNC(W215*G215,2)+TRUNC(Y215*G215,2)+TRUNC(AA215*G215,2)+TRUNC(AC215*G215,2)+TRUNC(AE215*G215,2)+TRUNC(AG215*G215,2)+TRUNC(AI215*G215,2))))&gt;=0),ABS((AC215*G215-(TRUNC(AC215*G215,2)+(TRUNC(AL215,2)-(TRUNC(S215*G215,2)+TRUNC(W215*G215,2)+TRUNC(Y215*G215,2)+TRUNC(AA215*G215,2)+TRUNC(AC215*G215,2)+TRUNC(AE215*G215,2)+TRUNC(AG215*G215,2)+TRUNC(AI215*G215,2)))))/AC215*G215)&lt;ABS((W215*G215-(TRUNC(W215*G215,2)+(TRUNC(AL215,2)-(TRUNC(S215*G215,2)+TRUNC(W215*G215,2)+TRUNC(Y215*G215,2)+TRUNC(AA215*G215,2)+TRUNC(AC215*G215,2)+TRUNC(AE215*G215,2)+TRUNC(AG215*G215,2)+TRUNC(AI215*G215,2)))))/W215*G215),TRUE),IF(AND(Y215*G215&lt;&gt;0,(TRUNC(Y215*G215,2)+(TRUNC(AL215,2)-(TRUNC(S215*G215,2)+TRUNC(W215*G215,2)+TRUNC(Y215*G215,2)+TRUNC(AA215*G215,2)+TRUNC(AC215*G215,2)+TRUNC(AE215*G215,2)+TRUNC(AG215*G215,2)+TRUNC(AI215*G215,2))))&gt;=0),ABS((AC215*G215-(TRUNC(AC215*G215,2)+(TRUNC(AL215,2)-(TRUNC(S215*G215,2)+TRUNC(W215*G215,2)+TRUNC(Y215*G215,2)+TRUNC(AA215*G215,2)+TRUNC(AC215*G215,2)+TRUNC(AE215*G215,2)+TRUNC(AG215*G215,2)+TRUNC(AI215*G215,2)))))/AC215*G215)&lt;ABS((Y215*G215-(TRUNC(Y215*G215,2)+(TRUNC(AL215,2)-(TRUNC(S215*G215,2)+TRUNC(W215*G215,2)+TRUNC(Y215*G215,2)+TRUNC(AA215*G215,2)+TRUNC(AC215*G215,2)+TRUNC(AE215*G215,2)+TRUNC(AG215*G215,2)+TRUNC(AI215*G215,2)))))/Y215*G215),TRUE),IF(AND(AA215*G215&lt;&gt;0,(TRUNC(AA215*G215,2)+(TRUNC(AL215,2)-(TRUNC(S215*G215,2)+TRUNC(W215*G215,2)+TRUNC(Y215*G215,2)+TRUNC(AA215*G215,2)+TRUNC(AC215*G215,2)+TRUNC(AE215*G215,2)+TRUNC(AG215*G215,2)+TRUNC(AI215*G215,2))))&gt;=0),ABS((AC215*G215-(TRUNC(AC215*G215,2)+(TRUNC(AL215,2)-(TRUNC(S215*G215,2)+TRUNC(W215*G215,2)+TRUNC(Y215*G215,2)+TRUNC(AA215*G215,2)+TRUNC(AC215*G215,2)+TRUNC(AE215*G215,2)+TRUNC(AG215*G215,2)+TRUNC(AI215*G215,2)))))/AC215*G215)&lt;ABS((AA215*G215-(TRUNC(AA215*G215,2)+(TRUNC(AL215,2)-(TRUNC(S215*G215,2)+TRUNC(W215*G215,2)+TRUNC(Y215*G215,2)+TRUNC(AA215*G215,2)+TRUNC(AC215*G215,2)+TRUNC(AE215*G215,2)+TRUNC(AG215*G215,2)+TRUNC(AI215*G215,2)))))/AA215*G215),TRUE),IF(AND(AC215*G215&lt;&gt;0,(TRUNC(AC215*G215,2)+(TRUNC(AL215,2)-(TRUNC(S215*G215,2)+TRUNC(W215*G215,2)+TRUNC(Y215*G215,2)+TRUNC(AA215*G215,2)+TRUNC(AC215*G215,2)+TRUNC(AE215*G215,2)+TRUNC(AG215*G215,2)+TRUNC(AI215*G215,2))))&gt;=0),ABS((AC215*G215-(TRUNC(AC215*G215,2)+(TRUNC(AL215,2)-(TRUNC(S215*G215,2)+TRUNC(W215*G215,2)+TRUNC(Y215*G215,2)+TRUNC(AA215*G215,2)+TRUNC(AC215*G215,2)+TRUNC(AE215*G215,2)+TRUNC(AG215*G215,2)+TRUNC(AI215*G215,2)))))/AC215*G215)&lt;=ABS((AC215*G215-(TRUNC(AC215*G215,2)+(TRUNC(AL215,2)-(TRUNC(S215*G215,2)+TRUNC(W215*G215,2)+TRUNC(Y215*G215,2)+TRUNC(AA215*G215,2)+TRUNC(AC215*G215,2)+TRUNC(AE215*G215,2)+TRUNC(AG215*G215,2)+TRUNC(AI215*G215,2)))))/AC215*G215),TRUE),IF(AND(AE215*G215&lt;&gt;0,(TRUNC(AE215*G215,2)+(TRUNC(AL215,2)-(TRUNC(S215*G215,2)+TRUNC(W215*G215,2)+TRUNC(Y215*G215,2)+TRUNC(AA215*G215,2)+TRUNC(AC215*G215,2)+TRUNC(AE215*G215,2)+TRUNC(AG215*G215,2)+TRUNC(AI215*G215,2))))&gt;=0),ABS((AC215*G215-(TRUNC(AC215*G215,2)+(TRUNC(AL215,2)-(TRUNC(S215*G215,2)+TRUNC(W215*G215,2)+TRUNC(Y215*G215,2)+TRUNC(AA215*G215,2)+TRUNC(AC215*G215,2)+TRUNC(AE215*G215,2)+TRUNC(AG215*G215,2)+TRUNC(AI215*G215,2)))))/AC215*G215)&lt;=ABS((AE215*G215-(TRUNC(AE215*G215,2)+(TRUNC(AL215,2)-(TRUNC(S215*G215,2)+TRUNC(W215*G215,2)+TRUNC(Y215*G215,2)+TRUNC(AA215*G215,2)+TRUNC(AC215*G215,2)+TRUNC(AE215*G215,2)+TRUNC(AG215*G215,2)+TRUNC(AI215*G215,2)))))/AE215*G215),TRUE),IF(AND(AG215*G215&lt;&gt;0,(TRUNC(AG215*G215,2)+(TRUNC(AL215,2)-(TRUNC(S215*G215,2)+TRUNC(W215*G215,2)+TRUNC(Y215*G215,2)+TRUNC(AA215*G215,2)+TRUNC(AC215*G215,2)+TRUNC(AE215*G215,2)+TRUNC(AG215*G215,2)+TRUNC(AI215*G215,2))))&gt;=0),ABS((AC215*G215-(TRUNC(AC215*G215,2)+(TRUNC(AL215,2)-(TRUNC(S215*G215,2)+TRUNC(W215*G215,2)+TRUNC(Y215*G215,2)+TRUNC(AA215*G215,2)+TRUNC(AC215*G215,2)+TRUNC(AE215*G215,2)+TRUNC(AG215*G215,2)+TRUNC(AI215*G215,2)))))/AC215*G215)&lt;=ABS((AG215*G215-(TRUNC(AG215*G215,2)+(TRUNC(AL215,2)-(TRUNC(S215*G215,2)+TRUNC(W215*G215,2)+TRUNC(Y215*G215,2)+TRUNC(AA215*G215,2)+TRUNC(AC215*G215,2)+TRUNC(AE215*G215,2)+TRUNC(AG215*G215,2)+TRUNC(AI215*G215,2)))))/AG215*G215),TRUE),IF(AND(AI215*G215&lt;&gt;0,(TRUNC(AI215*G215,2)+(TRUNC(AL215,2)-(TRUNC(S215*G215,2)+TRUNC(W215*G215,2)+TRUNC(Y215*G215,2)+TRUNC(AA215*G215,2)+TRUNC(AC215*G215,2)+TRUNC(AE215*G215,2)+TRUNC(AG215*G215,2)+TRUNC(AI215*G215,2))))&gt;=0),ABS((AC215*G215-(TRUNC(AC215*G215,2)+(TRUNC(AL215,2)-(TRUNC(S215*G215,2)+TRUNC(W215*G215,2)+TRUNC(Y215*G215,2)+TRUNC(AA215*G215,2)+TRUNC(AC215*G215,2)+TRUNC(AE215*G215,2)+TRUNC(AG215*G215,2)+TRUNC(AI215*G215,2)))))/AC215*G215)&lt;=ABS((AI215*G215-(TRUNC(AI215*G215,2)+(TRUNC(AL215,2)-(TRUNC(S215*G215,2)+TRUNC(W215*G215,2)+TRUNC(Y215*G215,2)+TRUNC(AA215*G215,2)+TRUNC(AC215*G215,2)+TRUNC(AE215*G215,2)+TRUNC(AG215*G215,2)+TRUNC(AI215*G215,2)))))/AI215*G215),TRUE)),TRUNC(AC215*G215,2)+(TRUNC(AL215,2)-(TRUNC(S215*G215,2)+TRUNC(W215*G215,2)+TRUNC(Y215*G215,2)+TRUNC(AA215*G215,2)+TRUNC(AC215*G215,2)+TRUNC(AE215*G215,2)+TRUNC(AG215*G215,2)+TRUNC(AI215*G215,2))),TRUNC(AC215*G215,2)))))</f>
        <v>0</v>
      </c>
      <c r="AE215" s="363">
        <f>IF(N215*(1+R215)=0,0,IF((TRUNC(AK215,2)-(TRUNC(H215*(1+R215),2)+TRUNC(J215*(1+R215),2)+TRUNC(K215*(1+R215),2)+TRUNC(L215*(1+R215),2)+TRUNC(M215*(1+R215),2)+TRUNC(N215*(1+R215),2)+TRUNC(O215*(1+R215),2)+TRUNC(P215*(1+R215),2)))=0,TRUNC(N215*(1+R215),2),IF((TRUNC(TRUNC(N215*(1+R215),2),2)+(TRUNC(AK215,2)-(TRUNC(H215*(1+R215),2)+TRUNC(J215*(1+R215),2)+TRUNC(K215*(1+R215),2)+TRUNC(L215*(1+R215),2)+TRUNC(M215*(1+R215),2)+TRUNC(N215*(1+R215),2)+TRUNC(O215*(1+R215),2)+TRUNC(P215*(1+R215),2))))&lt;=0,TRUNC(N215*(1+R215),2),IF(AND(IF(AND(H215*(1+R215)&lt;&gt;0,(TRUNC(H215*(1+R215),2)+(TRUNC(AK215,2)-(TRUNC(H215*(1+R215),2)+TRUNC(J215*(1+R215),2)+TRUNC(K215*(1+R215),2)+TRUNC(L215*(1+R215),2)+TRUNC(M215*(1+R215),2)+TRUNC(N215*(1+R215),2)+TRUNC(O215*(1+R215),2)+TRUNC(P215*(1+R215),2))))&gt;=0),ABS((N215*(1+R215)-(TRUNC(N215*(1+R215),2)+(TRUNC(AK215,2)-(TRUNC(H215*(1+R215),2)+TRUNC(J215*(1+R215),2)+TRUNC(K215*(1+R215),2)+TRUNC(L215*(1+R215),2)+TRUNC(M215*(1+R215),2)+TRUNC(N215*(1+R215),2)+TRUNC(O215*(1+R215),2)+TRUNC(P215*(1+R215),2)))))/N215*(1+R215))&lt;ABS((H215*(1+R215)-(TRUNC(H215*(1+R215),2)+(TRUNC(AK215,2)-(TRUNC(H215*(1+R215),2)+TRUNC(J215*(1+R215),2)+TRUNC(K215*(1+R215),2)+TRUNC(L215*(1+R215),2)+TRUNC(M215*(1+R215),2)+TRUNC(N215*(1+R215),2)+TRUNC(O215*(1+R215),2)+TRUNC(P215*(1+R215),2)))))/H215*(1+R215)),TRUE),IF(AND(J215*(1+R215)&lt;&gt;0,(TRUNC(J215*(1+R215),2)+(TRUNC(AK215,2)-(TRUNC(H215*(1+R215),2)+TRUNC(J215*(1+R215),2)+TRUNC(K215*(1+R215),2)+TRUNC(L215*(1+R215),2)+TRUNC(M215*(1+R215),2)+TRUNC(N215*(1+R215),2)+TRUNC(O215*(1+R215),2)+TRUNC(P215*(1+R215),2))))&gt;=0),ABS((N215*(1+R215)-(TRUNC(N215*(1+R215),2)+(TRUNC(AK215,2)-(TRUNC(H215*(1+R215),2)+TRUNC(J215*(1+R215),2)+TRUNC(K215*(1+R215),2)+TRUNC(L215*(1+R215),2)+TRUNC(M215*(1+R215),2)+TRUNC(N215*(1+R215),2)+TRUNC(O215*(1+R215),2)+TRUNC(P215*(1+R215),2)))))/N215*(1+R215))&lt;ABS((J215*(1+R215)-(TRUNC(J215*(1+R215),2)+(TRUNC(AK215,2)-(TRUNC(H215*(1+R215),2)+TRUNC(J215*(1+R215),2)+TRUNC(K215*(1+R215),2)+TRUNC(L215*(1+R215),2)+TRUNC(M215*(1+R215),2)+TRUNC(N215*(1+R215),2)+TRUNC(O215*(1+R215),2)+TRUNC(P215*(1+R215),2)))))/J215*(1+R215)),TRUE),IF(AND(K215*(1+R215)&lt;&gt;0,(TRUNC(K215*(1+R215),2)+(TRUNC(AK215,2)-(TRUNC(H215*(1+R215),2)+TRUNC(J215*(1+R215),2)+TRUNC(K215*(1+R215),2)+TRUNC(L215*(1+R215),2)+TRUNC(M215*(1+R215),2)+TRUNC(N215*(1+R215),2)+TRUNC(O215*(1+R215),2)+TRUNC(P215*(1+R215),2))))&gt;=0),ABS((N215*(1+R215)-(TRUNC(N215*(1+R215),2)+(TRUNC(AK215,2)-(TRUNC(H215*(1+R215),2)+TRUNC(J215*(1+R215),2)+TRUNC(K215*(1+R215),2)+TRUNC(L215*(1+R215),2)+TRUNC(M215*(1+R215),2)+TRUNC(N215*(1+R215),2)+TRUNC(O215*(1+R215),2)+TRUNC(P215*(1+R215),2)))))/N215*(1+R215))&lt;ABS((K215*(1+R215)-(TRUNC(K215*(1+R215),2)+(TRUNC(AK215,2)-(TRUNC(H215*(1+R215),2)+TRUNC(J215*(1+R215),2)+TRUNC(K215*(1+R215),2)+TRUNC(L215*(1+R215),2)+TRUNC(M215*(1+R215),2)+TRUNC(N215*(1+R215),2)+TRUNC(O215*(1+R215),2)+TRUNC(P215*(1+R215),2)))))/K215*(1+R215)),TRUE),IF(AND(L215*(1+R215)&lt;&gt;0,(TRUNC(L215*(1+R215),2)+(TRUNC(AK215,2)-(TRUNC(H215*(1+R215),2)+TRUNC(J215*(1+R215),2)+TRUNC(K215*(1+R215),2)+TRUNC(L215*(1+R215),2)+TRUNC(M215*(1+R215),2)+TRUNC(N215*(1+R215),2)+TRUNC(O215*(1+R215),2)+TRUNC(P215*(1+R215),2))))&gt;=0),ABS((N215*(1+R215)-(TRUNC(N215*(1+R215),2)+(TRUNC(AK215,2)-(TRUNC(H215*(1+R215),2)+TRUNC(J215*(1+R215),2)+TRUNC(K215*(1+R215),2)+TRUNC(L215*(1+R215),2)+TRUNC(M215*(1+R215),2)+TRUNC(N215*(1+R215),2)+TRUNC(O215*(1+R215),2)+TRUNC(P215*(1+R215),2)))))/N215*(1+R215))&lt;ABS((L215*(1+R215)-(TRUNC(L215*(1+R215),2)+(TRUNC(AK215,2)-(TRUNC(H215*(1+R215),2)+TRUNC(J215*(1+R215),2)+TRUNC(K215*(1+R215),2)+TRUNC(L215*(1+R215),2)+TRUNC(M215*(1+R215),2)+TRUNC(N215*(1+R215),2)+TRUNC(O215*(1+R215),2)+TRUNC(P215*(1+R215),2)))))/L215*(1+R215)),TRUE),IF(AND(M215*(1+R215)&lt;&gt;0,(TRUNC(M215*(1+R215),2)+(TRUNC(AK215,2)-(TRUNC(H215*(1+R215),2)+TRUNC(J215*(1+R215),2)+TRUNC(K215*(1+R215),2)+TRUNC(L215*(1+R215),2)+TRUNC(M215*(1+R215),2)+TRUNC(N215*(1+R215),2)+TRUNC(O215*(1+R215),2)+TRUNC(P215*(1+R215),2))))&gt;=0),ABS((N215*(1+R215)-(TRUNC(N215*(1+R215),2)+(TRUNC(AK215,2)-(TRUNC(H215*(1+R215),2)+TRUNC(J215*(1+R215),2)+TRUNC(K215*(1+R215),2)+TRUNC(L215*(1+R215),2)+TRUNC(M215*(1+R215),2)+TRUNC(N215*(1+R215),2)+TRUNC(O215*(1+R215),2)+TRUNC(P215*(1+R215),2)))))/N215*(1+R215))&lt;ABS((M215*(1+R215)-(TRUNC(M215*(1+R215),2)+(TRUNC(AK215,2)-(TRUNC(H215*(1+R215),2)+TRUNC(J215*(1+R215),2)+TRUNC(K215*(1+R215),2)+TRUNC(L215*(1+R215),2)+TRUNC(M215*(1+R215),2)+TRUNC(N215*(1+R215),2)+TRUNC(O215*(1+R215),2)+TRUNC(P215*(1+R215),2)))))/M215*(1+R215)),TRUE),IF(AND(N215*(1+R215)&lt;&gt;0,(TRUNC(N215*(1+R215),2)+(TRUNC(AK215,2)-(TRUNC(H215*(1+R215),2)+TRUNC(J215*(1+R215),2)+TRUNC(K215*(1+R215),2)+TRUNC(L215*(1+R215),2)+TRUNC(M215*(1+R215),2)+TRUNC(N215*(1+R215),2)+TRUNC(O215*(1+R215),2)+TRUNC(P215*(1+R215),2))))&gt;=0),ABS((N215*(1+R215)-(TRUNC(N215*(1+R215),2)+(TRUNC(AK215,2)-(TRUNC(H215*(1+R215),2)+TRUNC(J215*(1+R215),2)+TRUNC(K215*(1+R215),2)+TRUNC(L215*(1+R215),2)+TRUNC(M215*(1+R215),2)+TRUNC(N215*(1+R215),2)+TRUNC(O215*(1+R215),2)+TRUNC(P215*(1+R215),2)))))/N215*(1+R215))&lt;=ABS((N215*(1+R215)-(TRUNC(N215*(1+R215),2)+(TRUNC(AK215,2)-(TRUNC(H215*(1+R215),2)+TRUNC(J215*(1+R215),2)+TRUNC(K215*(1+R215),2)+TRUNC(L215*(1+R215),2)+TRUNC(M215*(1+R215),2)+TRUNC(N215*(1+R215),2)+TRUNC(O215*(1+R215),2)+TRUNC(P215*(1+R215),2)))))/N215*(1+R215)),TRUE),IF(AND(O215*(1+R215)&lt;&gt;0,(TRUNC(O215*(1+R215),2)+(TRUNC(AK215,2)-(TRUNC(H215*(1+R215),2)+TRUNC(J215*(1+R215),2)+TRUNC(K215*(1+R215),2)+TRUNC(L215*(1+R215),2)+TRUNC(M215*(1+R215),2)+TRUNC(N215*(1+R215),2)+TRUNC(O215*(1+R215),2)+TRUNC(P215*(1+R215),2))))&gt;=0),ABS((N215*(1+R215)-(TRUNC(N215*(1+R215),2)+(TRUNC(AK215,2)-(TRUNC(H215*(1+R215),2)+TRUNC(J215*(1+R215),2)+TRUNC(K215*(1+R215),2)+TRUNC(L215*(1+R215),2)+TRUNC(M215*(1+R215),2)+TRUNC(N215*(1+R215),2)+TRUNC(O215*(1+R215),2)+TRUNC(P215*(1+R215),2)))))/N215*(1+R215))&lt;=ABS((O215*(1+R215)-(TRUNC(O215*(1+R215),2)+(TRUNC(AK215,2)-(TRUNC(H215*(1+R215),2)+TRUNC(J215*(1+R215),2)+TRUNC(K215*(1+R215),2)+TRUNC(L215*(1+R215),2)+TRUNC(M215*(1+R215),2)+TRUNC(N215*(1+R215),2)+TRUNC(O215*(1+R215),2)+TRUNC(P215*(1+R215),2)))))/O215*(1+R215)),TRUE),IF(AND(P215*(1+R215)&lt;&gt;0,(TRUNC(P215*(1+R215),2)+(TRUNC(AK215,2)-(TRUNC(H215*(1+R215),2)+TRUNC(J215*(1+R215),2)+TRUNC(K215*(1+R215),2)+TRUNC(L215*(1+R215),2)+TRUNC(M215*(1+R215),2)+TRUNC(N215*(1+R215),2)+TRUNC(O215*(1+R215),2)+TRUNC(P215*(1+R215),2))))&gt;=0),ABS((N215*(1+R215)-(TRUNC(N215*(1+R215),2)+(TRUNC(AK215,2)-(TRUNC(H215*(1+R215),2)+TRUNC(J215*(1+R215),2)+TRUNC(K215*(1+R215),2)+TRUNC(L215*(1+R215),2)+TRUNC(M215*(1+R215),2)+TRUNC(N215*(1+R215),2)+TRUNC(O215*(1+R215),2)+TRUNC(P215*(1+R215),2)))))/N215*(1+R215))&lt;=ABS((P215*(1+R215)-(TRUNC(P215*(1+R215),2)+(TRUNC(AK215,2)-(TRUNC(H215*(1+R215),2)+TRUNC(J215*(1+R215),2)+TRUNC(K215*(1+R215),2)+TRUNC(L215*(1+R215),2)+TRUNC(M215*(1+R215),2)+TRUNC(N215*(1+R215),2)+TRUNC(O215*(1+R215),2)+TRUNC(P215*(1+R215),2)))))/P215*(1+R215)),TRUE)),TRUNC(N215*(1+R215),2)+(TRUNC(AK215,2)-(TRUNC(H215*(1+R215),2)+TRUNC(J215*(1+R215),2)+TRUNC(K215*(1+R215),2)+TRUNC(L215*(1+R215),2)+TRUNC(M215*(1+R215),2)+TRUNC(N215*(1+R215),2)+TRUNC(O215*(1+R215),2)+TRUNC(P215*(1+R215),2))),TRUNC(N215*(1+R215),2)))))</f>
        <v>0</v>
      </c>
      <c r="AF215" s="363">
        <f>IF(AE215*G215=0,0,IF((TRUNC(AL215,2)-(TRUNC(S215*G215,2)+TRUNC(W215*G215,2)+TRUNC(Y215*G215,2)+TRUNC(AA215*G215,2)+TRUNC(AC215*G215,2)+TRUNC(AE215*G215,2)+TRUNC(AG215*G215,2)+TRUNC(AI215*G215,2)))=0,TRUNC(AE215*G215,2),IF((TRUNC(TRUNC(AE215*G215,2),2)+(TRUNC(AL215,2)-(TRUNC(S215*G215,2)+TRUNC(W215*G215,2)+TRUNC(Y215*G215,2)+TRUNC(AA215*G215,2)+TRUNC(AC215*G215,2)+TRUNC(AE215*G215,2)+TRUNC(AG215*G215,2)+TRUNC(AI215*G215,2))))&lt;=0,TRUNC(AE215*G215,2),IF(AND(IF(AND(S215*G215&lt;&gt;0,(TRUNC(S215*G215,2)+(TRUNC(AL215,2)-(TRUNC(S215*G215,2)+TRUNC(W215*G215,2)+TRUNC(Y215*G215,2)+TRUNC(AA215*G215,2)+TRUNC(AC215*G215,2)+TRUNC(AE215*G215,2)+TRUNC(AG215*G215,2)+TRUNC(AI215*G215,2))))&gt;=0),ABS((AE215*G215-(TRUNC(AE215*G215,2)+(TRUNC(AL215,2)-(TRUNC(S215*G215,2)+TRUNC(W215*G215,2)+TRUNC(Y215*G215,2)+TRUNC(AA215*G215,2)+TRUNC(AC215*G215,2)+TRUNC(AE215*G215,2)+TRUNC(AG215*G215,2)+TRUNC(AI215*G215,2)))))/AE215*G215)&lt;ABS((S215*G215-(TRUNC(S215*G215,2)+(TRUNC(AL215,2)-(TRUNC(S215*G215,2)+TRUNC(W215*G215,2)+TRUNC(Y215*G215,2)+TRUNC(AA215*G215,2)+TRUNC(AC215*G215,2)+TRUNC(AE215*G215,2)+TRUNC(AG215*G215,2)+TRUNC(AI215*G215,2)))))/S215*G215),TRUE),IF(AND(W215*G215&lt;&gt;0,(TRUNC(W215*G215,2)+(TRUNC(AL215,2)-(TRUNC(S215*G215,2)+TRUNC(W215*G215,2)+TRUNC(Y215*G215,2)+TRUNC(AA215*G215,2)+TRUNC(AC215*G215,2)+TRUNC(AE215*G215,2)+TRUNC(AG215*G215,2)+TRUNC(AI215*G215,2))))&gt;=0),ABS((AE215*G215-(TRUNC(AE215*G215,2)+(TRUNC(AL215,2)-(TRUNC(S215*G215,2)+TRUNC(W215*G215,2)+TRUNC(Y215*G215,2)+TRUNC(AA215*G215,2)+TRUNC(AC215*G215,2)+TRUNC(AE215*G215,2)+TRUNC(AG215*G215,2)+TRUNC(AI215*G215,2)))))/AE215*G215)&lt;ABS((W215*G215-(TRUNC(W215*G215,2)+(TRUNC(AL215,2)-(TRUNC(S215*G215,2)+TRUNC(W215*G215,2)+TRUNC(Y215*G215,2)+TRUNC(AA215*G215,2)+TRUNC(AC215*G215,2)+TRUNC(AE215*G215,2)+TRUNC(AG215*G215,2)+TRUNC(AI215*G215,2)))))/W215*G215),TRUE),IF(AND(Y215*G215&lt;&gt;0,(TRUNC(Y215*G215,2)+(TRUNC(AL215,2)-(TRUNC(S215*G215,2)+TRUNC(W215*G215,2)+TRUNC(Y215*G215,2)+TRUNC(AA215*G215,2)+TRUNC(AC215*G215,2)+TRUNC(AE215*G215,2)+TRUNC(AG215*G215,2)+TRUNC(AI215*G215,2))))&gt;=0),ABS((AE215*G215-(TRUNC(AE215*G215,2)+(TRUNC(AL215,2)-(TRUNC(S215*G215,2)+TRUNC(W215*G215,2)+TRUNC(Y215*G215,2)+TRUNC(AA215*G215,2)+TRUNC(AC215*G215,2)+TRUNC(AE215*G215,2)+TRUNC(AG215*G215,2)+TRUNC(AI215*G215,2)))))/AE215*G215)&lt;ABS((Y215*G215-(TRUNC(Y215*G215,2)+(TRUNC(AL215,2)-(TRUNC(S215*G215,2)+TRUNC(W215*G215,2)+TRUNC(Y215*G215,2)+TRUNC(AA215*G215,2)+TRUNC(AC215*G215,2)+TRUNC(AE215*G215,2)+TRUNC(AG215*G215,2)+TRUNC(AI215*G215,2)))))/Y215*G215),TRUE),IF(AND(AA215*G215&lt;&gt;0,(TRUNC(AA215*G215,2)+(TRUNC(AL215,2)-(TRUNC(S215*G215,2)+TRUNC(W215*G215,2)+TRUNC(Y215*G215,2)+TRUNC(AA215*G215,2)+TRUNC(AC215*G215,2)+TRUNC(AE215*G215,2)+TRUNC(AG215*G215,2)+TRUNC(AI215*G215,2))))&gt;=0),ABS((AE215*G215-(TRUNC(AE215*G215,2)+(TRUNC(AL215,2)-(TRUNC(S215*G215,2)+TRUNC(W215*G215,2)+TRUNC(Y215*G215,2)+TRUNC(AA215*G215,2)+TRUNC(AC215*G215,2)+TRUNC(AE215*G215,2)+TRUNC(AG215*G215,2)+TRUNC(AI215*G215,2)))))/AE215*G215)&lt;ABS((AA215*G215-(TRUNC(AA215*G215,2)+(TRUNC(AL215,2)-(TRUNC(S215*G215,2)+TRUNC(W215*G215,2)+TRUNC(Y215*G215,2)+TRUNC(AA215*G215,2)+TRUNC(AC215*G215,2)+TRUNC(AE215*G215,2)+TRUNC(AG215*G215,2)+TRUNC(AI215*G215,2)))))/AA215*G215),TRUE),IF(AND(AC215*G215&lt;&gt;0,(TRUNC(AC215*G215,2)+(TRUNC(AL215,2)-(TRUNC(S215*G215,2)+TRUNC(W215*G215,2)+TRUNC(Y215*G215,2)+TRUNC(AA215*G215,2)+TRUNC(AC215*G215,2)+TRUNC(AE215*G215,2)+TRUNC(AG215*G215,2)+TRUNC(AI215*G215,2))))&gt;=0),ABS((AE215*G215-(TRUNC(AE215*G215,2)+(TRUNC(AL215,2)-(TRUNC(S215*G215,2)+TRUNC(W215*G215,2)+TRUNC(Y215*G215,2)+TRUNC(AA215*G215,2)+TRUNC(AC215*G215,2)+TRUNC(AE215*G215,2)+TRUNC(AG215*G215,2)+TRUNC(AI215*G215,2)))))/AE215*G215)&lt;ABS((AC215*G215-(TRUNC(AC215*G215,2)+(TRUNC(AL215,2)-(TRUNC(S215*G215,2)+TRUNC(W215*G215,2)+TRUNC(Y215*G215,2)+TRUNC(AA215*G215,2)+TRUNC(AC215*G215,2)+TRUNC(AE215*G215,2)+TRUNC(AG215*G215,2)+TRUNC(AI215*G215,2)))))/AC215*G215),TRUE),IF(AND(AE215*G215&lt;&gt;0,(TRUNC(AE215*G215,2)+(TRUNC(AL215,2)-(TRUNC(S215*G215,2)+TRUNC(W215*G215,2)+TRUNC(Y215*G215,2)+TRUNC(AA215*G215,2)+TRUNC(AC215*G215,2)+TRUNC(AE215*G215,2)+TRUNC(AG215*G215,2)+TRUNC(AI215*G215,2))))&gt;=0),ABS((AE215*G215-(TRUNC(AE215*G215,2)+(TRUNC(AL215,2)-(TRUNC(S215*G215,2)+TRUNC(W215*G215,2)+TRUNC(Y215*G215,2)+TRUNC(AA215*G215,2)+TRUNC(AC215*G215,2)+TRUNC(AE215*G215,2)+TRUNC(AG215*G215,2)+TRUNC(AI215*G215,2)))))/AE215*G215)&lt;=ABS((AE215*G215-(TRUNC(AE215*G215,2)+(TRUNC(AL215,2)-(TRUNC(S215*G215,2)+TRUNC(W215*G215,2)+TRUNC(Y215*G215,2)+TRUNC(AA215*G215,2)+TRUNC(AC215*G215,2)+TRUNC(AE215*G215,2)+TRUNC(AG215*G215,2)+TRUNC(AI215*G215,2)))))/AE215*G215),TRUE),IF(AND(AG215*G215&lt;&gt;0,(TRUNC(AG215*G215,2)+(TRUNC(AL215,2)-(TRUNC(S215*G215,2)+TRUNC(W215*G215,2)+TRUNC(Y215*G215,2)+TRUNC(AA215*G215,2)+TRUNC(AC215*G215,2)+TRUNC(AE215*G215,2)+TRUNC(AG215*G215,2)+TRUNC(AI215*G215,2))))&gt;=0),ABS((AE215*G215-(TRUNC(AE215*G215,2)+(TRUNC(AL215,2)-(TRUNC(S215*G215,2)+TRUNC(W215*G215,2)+TRUNC(Y215*G215,2)+TRUNC(AA215*G215,2)+TRUNC(AC215*G215,2)+TRUNC(AE215*G215,2)+TRUNC(AG215*G215,2)+TRUNC(AI215*G215,2)))))/AE215*G215)&lt;=ABS((AG215*G215-(TRUNC(AG215*G215,2)+(TRUNC(AL215,2)-(TRUNC(S215*G215,2)+TRUNC(W215*G215,2)+TRUNC(Y215*G215,2)+TRUNC(AA215*G215,2)+TRUNC(AC215*G215,2)+TRUNC(AE215*G215,2)+TRUNC(AG215*G215,2)+TRUNC(AI215*G215,2)))))/AG215*G215),TRUE),IF(AND(AI215*G215&lt;&gt;0,(TRUNC(AI215*G215,2)+(TRUNC(AL215,2)-(TRUNC(S215*G215,2)+TRUNC(W215*G215,2)+TRUNC(Y215*G215,2)+TRUNC(AA215*G215,2)+TRUNC(AC215*G215,2)+TRUNC(AE215*G215,2)+TRUNC(AG215*G215,2)+TRUNC(AI215*G215,2))))&gt;=0),ABS((AE215*G215-(TRUNC(AE215*G215,2)+(TRUNC(AL215,2)-(TRUNC(S215*G215,2)+TRUNC(W215*G215,2)+TRUNC(Y215*G215,2)+TRUNC(AA215*G215,2)+TRUNC(AC215*G215,2)+TRUNC(AE215*G215,2)+TRUNC(AG215*G215,2)+TRUNC(AI215*G215,2)))))/AE215*G215)&lt;=ABS((AI215*G215-(TRUNC(AI215*G215,2)+(TRUNC(AL215,2)-(TRUNC(S215*G215,2)+TRUNC(W215*G215,2)+TRUNC(Y215*G215,2)+TRUNC(AA215*G215,2)+TRUNC(AC215*G215,2)+TRUNC(AE215*G215,2)+TRUNC(AG215*G215,2)+TRUNC(AI215*G215,2)))))/AI215*G215),TRUE)),TRUNC(AE215*G215,2)+(TRUNC(AL215,2)-(TRUNC(S215*G215,2)+TRUNC(W215*G215,2)+TRUNC(Y215*G215,2)+TRUNC(AA215*G215,2)+TRUNC(AC215*G215,2)+TRUNC(AE215*G215,2)+TRUNC(AG215*G215,2)+TRUNC(AI215*G215,2))),TRUNC(AE215*G215,2)))))</f>
        <v>0</v>
      </c>
      <c r="AG215" s="363">
        <f>IF(O215*(1+R215)=0,0,IF((TRUNC(AK215,2)-(TRUNC(H215*(1+R215),2)+TRUNC(J215*(1+R215),2)+TRUNC(K215*(1+R215),2)+TRUNC(L215*(1+R215),2)+TRUNC(M215*(1+R215),2)+TRUNC(N215*(1+R215),2)+TRUNC(O215*(1+R215),2)+TRUNC(P215*(1+R215),2)))=0,TRUNC(O215*(1+R215),2),IF((TRUNC(TRUNC(O215*(1+R215),2),2)+(TRUNC(AK215,2)-(TRUNC(H215*(1+R215),2)+TRUNC(J215*(1+R215),2)+TRUNC(K215*(1+R215),2)+TRUNC(L215*(1+R215),2)+TRUNC(M215*(1+R215),2)+TRUNC(N215*(1+R215),2)+TRUNC(O215*(1+R215),2)+TRUNC(P215*(1+R215),2))))&lt;=0,TRUNC(O215*(1+R215),2),IF(AND(IF(AND(H215*(1+R215)&lt;&gt;0,(TRUNC(H215*(1+R215),2)+(TRUNC(AK215,2)-(TRUNC(H215*(1+R215),2)+TRUNC(J215*(1+R215),2)+TRUNC(K215*(1+R215),2)+TRUNC(L215*(1+R215),2)+TRUNC(M215*(1+R215),2)+TRUNC(N215*(1+R215),2)+TRUNC(O215*(1+R215),2)+TRUNC(P215*(1+R215),2))))&gt;=0),ABS((O215*(1+R215)-(TRUNC(O215*(1+R215),2)+(TRUNC(AK215,2)-(TRUNC(H215*(1+R215),2)+TRUNC(J215*(1+R215),2)+TRUNC(K215*(1+R215),2)+TRUNC(L215*(1+R215),2)+TRUNC(M215*(1+R215),2)+TRUNC(N215*(1+R215),2)+TRUNC(O215*(1+R215),2)+TRUNC(P215*(1+R215),2)))))/O215*(1+R215))&lt;ABS((H215*(1+R215)-(TRUNC(H215*(1+R215),2)+(TRUNC(AK215,2)-(TRUNC(H215*(1+R215),2)+TRUNC(J215*(1+R215),2)+TRUNC(K215*(1+R215),2)+TRUNC(L215*(1+R215),2)+TRUNC(M215*(1+R215),2)+TRUNC(N215*(1+R215),2)+TRUNC(O215*(1+R215),2)+TRUNC(P215*(1+R215),2)))))/H215*(1+R215)),TRUE),IF(AND(J215*(1+R215)&lt;&gt;0,(TRUNC(J215*(1+R215),2)+(TRUNC(AK215,2)-(TRUNC(H215*(1+R215),2)+TRUNC(J215*(1+R215),2)+TRUNC(K215*(1+R215),2)+TRUNC(L215*(1+R215),2)+TRUNC(M215*(1+R215),2)+TRUNC(N215*(1+R215),2)+TRUNC(O215*(1+R215),2)+TRUNC(P215*(1+R215),2))))&gt;=0),ABS((O215*(1+R215)-(TRUNC(O215*(1+R215),2)+(TRUNC(AK215,2)-(TRUNC(H215*(1+R215),2)+TRUNC(J215*(1+R215),2)+TRUNC(K215*(1+R215),2)+TRUNC(L215*(1+R215),2)+TRUNC(M215*(1+R215),2)+TRUNC(N215*(1+R215),2)+TRUNC(O215*(1+R215),2)+TRUNC(P215*(1+R215),2)))))/O215*(1+R215))&lt;ABS((J215*(1+R215)-(TRUNC(J215*(1+R215),2)+(TRUNC(AK215,2)-(TRUNC(H215*(1+R215),2)+TRUNC(J215*(1+R215),2)+TRUNC(K215*(1+R215),2)+TRUNC(L215*(1+R215),2)+TRUNC(M215*(1+R215),2)+TRUNC(N215*(1+R215),2)+TRUNC(O215*(1+R215),2)+TRUNC(P215*(1+R215),2)))))/J215*(1+R215)),TRUE),IF(AND(K215*(1+R215)&lt;&gt;0,(TRUNC(K215*(1+R215),2)+(TRUNC(AK215,2)-(TRUNC(H215*(1+R215),2)+TRUNC(J215*(1+R215),2)+TRUNC(K215*(1+R215),2)+TRUNC(L215*(1+R215),2)+TRUNC(M215*(1+R215),2)+TRUNC(N215*(1+R215),2)+TRUNC(O215*(1+R215),2)+TRUNC(P215*(1+R215),2))))&gt;=0),ABS((O215*(1+R215)-(TRUNC(O215*(1+R215),2)+(TRUNC(AK215,2)-(TRUNC(H215*(1+R215),2)+TRUNC(J215*(1+R215),2)+TRUNC(K215*(1+R215),2)+TRUNC(L215*(1+R215),2)+TRUNC(M215*(1+R215),2)+TRUNC(N215*(1+R215),2)+TRUNC(O215*(1+R215),2)+TRUNC(P215*(1+R215),2)))))/O215*(1+R215))&lt;ABS((K215*(1+R215)-(TRUNC(K215*(1+R215),2)+(TRUNC(AK215,2)-(TRUNC(H215*(1+R215),2)+TRUNC(J215*(1+R215),2)+TRUNC(K215*(1+R215),2)+TRUNC(L215*(1+R215),2)+TRUNC(M215*(1+R215),2)+TRUNC(N215*(1+R215),2)+TRUNC(O215*(1+R215),2)+TRUNC(P215*(1+R215),2)))))/K215*(1+R215)),TRUE),IF(AND(L215*(1+R215)&lt;&gt;0,(TRUNC(L215*(1+R215),2)+(TRUNC(AK215,2)-(TRUNC(H215*(1+R215),2)+TRUNC(J215*(1+R215),2)+TRUNC(K215*(1+R215),2)+TRUNC(L215*(1+R215),2)+TRUNC(M215*(1+R215),2)+TRUNC(N215*(1+R215),2)+TRUNC(O215*(1+R215),2)+TRUNC(P215*(1+R215),2))))&gt;=0),ABS((O215*(1+R215)-(TRUNC(O215*(1+R215),2)+(TRUNC(AK215,2)-(TRUNC(H215*(1+R215),2)+TRUNC(J215*(1+R215),2)+TRUNC(K215*(1+R215),2)+TRUNC(L215*(1+R215),2)+TRUNC(M215*(1+R215),2)+TRUNC(N215*(1+R215),2)+TRUNC(O215*(1+R215),2)+TRUNC(P215*(1+R215),2)))))/O215*(1+R215))&lt;ABS((L215*(1+R215)-(TRUNC(L215*(1+R215),2)+(TRUNC(AK215,2)-(TRUNC(H215*(1+R215),2)+TRUNC(J215*(1+R215),2)+TRUNC(K215*(1+R215),2)+TRUNC(L215*(1+R215),2)+TRUNC(M215*(1+R215),2)+TRUNC(N215*(1+R215),2)+TRUNC(O215*(1+R215),2)+TRUNC(P215*(1+R215),2)))))/L215*(1+R215)),TRUE),IF(AND(M215*(1+R215)&lt;&gt;0,(TRUNC(M215*(1+R215),2)+(TRUNC(AK215,2)-(TRUNC(H215*(1+R215),2)+TRUNC(J215*(1+R215),2)+TRUNC(K215*(1+R215),2)+TRUNC(L215*(1+R215),2)+TRUNC(M215*(1+R215),2)+TRUNC(N215*(1+R215),2)+TRUNC(O215*(1+R215),2)+TRUNC(P215*(1+R215),2))))&gt;=0),ABS((O215*(1+R215)-(TRUNC(O215*(1+R215),2)+(TRUNC(AK215,2)-(TRUNC(H215*(1+R215),2)+TRUNC(J215*(1+R215),2)+TRUNC(K215*(1+R215),2)+TRUNC(L215*(1+R215),2)+TRUNC(M215*(1+R215),2)+TRUNC(N215*(1+R215),2)+TRUNC(O215*(1+R215),2)+TRUNC(P215*(1+R215),2)))))/O215*(1+R215))&lt;ABS((M215*(1+R215)-(TRUNC(M215*(1+R215),2)+(TRUNC(AK215,2)-(TRUNC(H215*(1+R215),2)+TRUNC(J215*(1+R215),2)+TRUNC(K215*(1+R215),2)+TRUNC(L215*(1+R215),2)+TRUNC(M215*(1+R215),2)+TRUNC(N215*(1+R215),2)+TRUNC(O215*(1+R215),2)+TRUNC(P215*(1+R215),2)))))/M215*(1+R215)),TRUE),IF(AND(N215*(1+R215)&lt;&gt;0,(TRUNC(N215*(1+R215),2)+(TRUNC(AK215,2)-(TRUNC(H215*(1+R215),2)+TRUNC(J215*(1+R215),2)+TRUNC(K215*(1+R215),2)+TRUNC(L215*(1+R215),2)+TRUNC(M215*(1+R215),2)+TRUNC(N215*(1+R215),2)+TRUNC(O215*(1+R215),2)+TRUNC(P215*(1+R215),2))))&gt;=0),ABS((O215*(1+R215)-(TRUNC(O215*(1+R215),2)+(TRUNC(AK215,2)-(TRUNC(H215*(1+R215),2)+TRUNC(J215*(1+R215),2)+TRUNC(K215*(1+R215),2)+TRUNC(L215*(1+R215),2)+TRUNC(M215*(1+R215),2)+TRUNC(N215*(1+R215),2)+TRUNC(O215*(1+R215),2)+TRUNC(P215*(1+R215),2)))))/O215*(1+R215))&lt;ABS((N215*(1+R215)-(TRUNC(N215*(1+R215),2)+(TRUNC(AK215,2)-(TRUNC(H215*(1+R215),2)+TRUNC(J215*(1+R215),2)+TRUNC(K215*(1+R215),2)+TRUNC(L215*(1+R215),2)+TRUNC(M215*(1+R215),2)+TRUNC(N215*(1+R215),2)+TRUNC(O215*(1+R215),2)+TRUNC(P215*(1+R215),2)))))/N215*(1+R215)),TRUE),IF(AND(O215*(1+R215)&lt;&gt;0,(TRUNC(O215*(1+R215),2)+(TRUNC(AK215,2)-(TRUNC(H215*(1+R215),2)+TRUNC(J215*(1+R215),2)+TRUNC(K215*(1+R215),2)+TRUNC(L215*(1+R215),2)+TRUNC(M215*(1+R215),2)+TRUNC(N215*(1+R215),2)+TRUNC(O215*(1+R215),2)+TRUNC(P215*(1+R215),2))))&gt;=0),ABS((O215*(1+R215)-(TRUNC(O215*(1+R215),2)+(TRUNC(AK215,2)-(TRUNC(H215*(1+R215),2)+TRUNC(J215*(1+R215),2)+TRUNC(K215*(1+R215),2)+TRUNC(L215*(1+R215),2)+TRUNC(M215*(1+R215),2)+TRUNC(N215*(1+R215),2)+TRUNC(O215*(1+R215),2)+TRUNC(P215*(1+R215),2)))))/O215*(1+R215))&lt;=ABS((O215*(1+R215)-(TRUNC(O215*(1+R215),2)+(TRUNC(AK215,2)-(TRUNC(H215*(1+R215),2)+TRUNC(J215*(1+R215),2)+TRUNC(K215*(1+R215),2)+TRUNC(L215*(1+R215),2)+TRUNC(M215*(1+R215),2)+TRUNC(N215*(1+R215),2)+TRUNC(O215*(1+R215),2)+TRUNC(P215*(1+R215),2)))))/O215*(1+R215)),TRUE),IF(AND(P215*(1+R215)&lt;&gt;0,(TRUNC(P215*(1+R215),2)+(TRUNC(AK215,2)-(TRUNC(H215*(1+R215),2)+TRUNC(J215*(1+R215),2)+TRUNC(K215*(1+R215),2)+TRUNC(L215*(1+R215),2)+TRUNC(M215*(1+R215),2)+TRUNC(N215*(1+R215),2)+TRUNC(O215*(1+R215),2)+TRUNC(P215*(1+R215),2))))&gt;=0),ABS((O215*(1+R215)-(TRUNC(O215*(1+R215),2)+(TRUNC(AK215,2)-(TRUNC(H215*(1+R215),2)+TRUNC(J215*(1+R215),2)+TRUNC(K215*(1+R215),2)+TRUNC(L215*(1+R215),2)+TRUNC(M215*(1+R215),2)+TRUNC(N215*(1+R215),2)+TRUNC(O215*(1+R215),2)+TRUNC(P215*(1+R215),2)))))/O215*(1+R215))&lt;=ABS((P215*(1+R215)-(TRUNC(P215*(1+R215),2)+(TRUNC(AK215,2)-(TRUNC(H215*(1+R215),2)+TRUNC(J215*(1+R215),2)+TRUNC(K215*(1+R215),2)+TRUNC(L215*(1+R215),2)+TRUNC(M215*(1+R215),2)+TRUNC(N215*(1+R215),2)+TRUNC(O215*(1+R215),2)+TRUNC(P215*(1+R215),2)))))/P215*(1+R215)),TRUE)),TRUNC(O215*(1+R215),2)+(TRUNC(AK215,2)-(TRUNC(H215*(1+R215),2)+TRUNC(J215*(1+R215),2)+TRUNC(K215*(1+R215),2)+TRUNC(L215*(1+R215),2)+TRUNC(M215*(1+R215),2)+TRUNC(N215*(1+R215),2)+TRUNC(O215*(1+R215),2)+TRUNC(P215*(1+R215),2))),TRUNC(O215*(1+R215),2)))))</f>
        <v>0</v>
      </c>
      <c r="AH215" s="363">
        <f>IF(AG215*G215=0,0,IF((TRUNC(AL215,2)-(TRUNC(S215*G215,2)+TRUNC(W215*G215,2)+TRUNC(Y215*G215,2)+TRUNC(AA215*G215,2)+TRUNC(AC215*G215,2)+TRUNC(AE215*G215,2)+TRUNC(AG215*G215,2)+TRUNC(AI215*G215,2)))=0,TRUNC(AG215*G215,2),IF((TRUNC(TRUNC(AG215*G215,2),2)+(TRUNC(AL215,2)-(TRUNC(S215*G215,2)+TRUNC(W215*G215,2)+TRUNC(Y215*G215,2)+TRUNC(AA215*G215,2)+TRUNC(AC215*G215,2)+TRUNC(AE215*G215,2)+TRUNC(AG215*G215,2)+TRUNC(AI215*G215,2))))&lt;=0,TRUNC(AG215*G215,2),IF(AND(IF(AND(S215*G215&lt;&gt;0,(TRUNC(S215*G215,2)+(TRUNC(AL215,2)-(TRUNC(S215*G215,2)+TRUNC(W215*G215,2)+TRUNC(Y215*G215,2)+TRUNC(AA215*G215,2)+TRUNC(AC215*G215,2)+TRUNC(AE215*G215,2)+TRUNC(AG215*G215,2)+TRUNC(AI215*G215,2))))&gt;=0),ABS((AG215*G215-(TRUNC(AG215*G215,2)+(TRUNC(AL215,2)-(TRUNC(S215*G215,2)+TRUNC(W215*G215,2)+TRUNC(Y215*G215,2)+TRUNC(AA215*G215,2)+TRUNC(AC215*G215,2)+TRUNC(AE215*G215,2)+TRUNC(AG215*G215,2)+TRUNC(AI215*G215,2)))))/AG215*G215)&lt;ABS((S215*G215-(TRUNC(S215*G215,2)+(TRUNC(AL215,2)-(TRUNC(S215*G215,2)+TRUNC(W215*G215,2)+TRUNC(Y215*G215,2)+TRUNC(AA215*G215,2)+TRUNC(AC215*G215,2)+TRUNC(AE215*G215,2)+TRUNC(AG215*G215,2)+TRUNC(AI215*G215,2)))))/S215*G215),TRUE),IF(AND(W215*G215&lt;&gt;0,(TRUNC(W215*G215,2)+(TRUNC(AL215,2)-(TRUNC(S215*G215,2)+TRUNC(W215*G215,2)+TRUNC(Y215*G215,2)+TRUNC(AA215*G215,2)+TRUNC(AC215*G215,2)+TRUNC(AE215*G215,2)+TRUNC(AG215*G215,2)+TRUNC(AI215*G215,2))))&gt;=0),ABS((AG215*G215-(TRUNC(AG215*G215,2)+(TRUNC(AL215,2)-(TRUNC(S215*G215,2)+TRUNC(W215*G215,2)+TRUNC(Y215*G215,2)+TRUNC(AA215*G215,2)+TRUNC(AC215*G215,2)+TRUNC(AE215*G215,2)+TRUNC(AG215*G215,2)+TRUNC(AI215*G215,2)))))/AG215*G215)&lt;ABS((W215*G215-(TRUNC(W215*G215,2)+(TRUNC(AL215,2)-(TRUNC(S215*G215,2)+TRUNC(W215*G215,2)+TRUNC(Y215*G215,2)+TRUNC(AA215*G215,2)+TRUNC(AC215*G215,2)+TRUNC(AE215*G215,2)+TRUNC(AG215*G215,2)+TRUNC(AI215*G215,2)))))/W215*G215),TRUE),IF(AND(Y215*G215&lt;&gt;0,(TRUNC(Y215*G215,2)+(TRUNC(AL215,2)-(TRUNC(S215*G215,2)+TRUNC(W215*G215,2)+TRUNC(Y215*G215,2)+TRUNC(AA215*G215,2)+TRUNC(AC215*G215,2)+TRUNC(AE215*G215,2)+TRUNC(AG215*G215,2)+TRUNC(AI215*G215,2))))&gt;=0),ABS((AG215*G215-(TRUNC(AG215*G215,2)+(TRUNC(AL215,2)-(TRUNC(S215*G215,2)+TRUNC(W215*G215,2)+TRUNC(Y215*G215,2)+TRUNC(AA215*G215,2)+TRUNC(AC215*G215,2)+TRUNC(AE215*G215,2)+TRUNC(AG215*G215,2)+TRUNC(AI215*G215,2)))))/AG215*G215)&lt;ABS((Y215*G215-(TRUNC(Y215*G215,2)+(TRUNC(AL215,2)-(TRUNC(S215*G215,2)+TRUNC(W215*G215,2)+TRUNC(Y215*G215,2)+TRUNC(AA215*G215,2)+TRUNC(AC215*G215,2)+TRUNC(AE215*G215,2)+TRUNC(AG215*G215,2)+TRUNC(AI215*G215,2)))))/Y215*G215),TRUE),IF(AND(AA215*G215&lt;&gt;0,(TRUNC(AA215*G215,2)+(TRUNC(AL215,2)-(TRUNC(S215*G215,2)+TRUNC(W215*G215,2)+TRUNC(Y215*G215,2)+TRUNC(AA215*G215,2)+TRUNC(AC215*G215,2)+TRUNC(AE215*G215,2)+TRUNC(AG215*G215,2)+TRUNC(AI215*G215,2))))&gt;=0),ABS((AG215*G215-(TRUNC(AG215*G215,2)+(TRUNC(AL215,2)-(TRUNC(S215*G215,2)+TRUNC(W215*G215,2)+TRUNC(Y215*G215,2)+TRUNC(AA215*G215,2)+TRUNC(AC215*G215,2)+TRUNC(AE215*G215,2)+TRUNC(AG215*G215,2)+TRUNC(AI215*G215,2)))))/AG215*G215)&lt;ABS((AA215*G215-(TRUNC(AA215*G215,2)+(TRUNC(AL215,2)-(TRUNC(S215*G215,2)+TRUNC(W215*G215,2)+TRUNC(Y215*G215,2)+TRUNC(AA215*G215,2)+TRUNC(AC215*G215,2)+TRUNC(AE215*G215,2)+TRUNC(AG215*G215,2)+TRUNC(AI215*G215,2)))))/AA215*G215),TRUE),IF(AND(AC215*G215&lt;&gt;0,(TRUNC(AC215*G215,2)+(TRUNC(AL215,2)-(TRUNC(S215*G215,2)+TRUNC(W215*G215,2)+TRUNC(Y215*G215,2)+TRUNC(AA215*G215,2)+TRUNC(AC215*G215,2)+TRUNC(AE215*G215,2)+TRUNC(AG215*G215,2)+TRUNC(AI215*G215,2))))&gt;=0),ABS((AG215*G215-(TRUNC(AG215*G215,2)+(TRUNC(AL215,2)-(TRUNC(S215*G215,2)+TRUNC(W215*G215,2)+TRUNC(Y215*G215,2)+TRUNC(AA215*G215,2)+TRUNC(AC215*G215,2)+TRUNC(AE215*G215,2)+TRUNC(AG215*G215,2)+TRUNC(AI215*G215,2)))))/AG215*G215)&lt;ABS((AC215*G215-(TRUNC(AC215*G215,2)+(TRUNC(AL215,2)-(TRUNC(S215*G215,2)+TRUNC(W215*G215,2)+TRUNC(Y215*G215,2)+TRUNC(AA215*G215,2)+TRUNC(AC215*G215,2)+TRUNC(AE215*G215,2)+TRUNC(AG215*G215,2)+TRUNC(AI215*G215,2)))))/AC215*G215),TRUE),IF(AND(AE215*G215&lt;&gt;0,(TRUNC(AE215*G215,2)+(TRUNC(AL215,2)-(TRUNC(S215*G215,2)+TRUNC(W215*G215,2)+TRUNC(Y215*G215,2)+TRUNC(AA215*G215,2)+TRUNC(AC215*G215,2)+TRUNC(AE215*G215,2)+TRUNC(AG215*G215,2)+TRUNC(AI215*G215,2))))&gt;=0),ABS((AG215*G215-(TRUNC(AG215*G215,2)+(TRUNC(AL215,2)-(TRUNC(S215*G215,2)+TRUNC(W215*G215,2)+TRUNC(Y215*G215,2)+TRUNC(AA215*G215,2)+TRUNC(AC215*G215,2)+TRUNC(AE215*G215,2)+TRUNC(AG215*G215,2)+TRUNC(AI215*G215,2)))))/AG215*G215)&lt;ABS((AE215*G215-(TRUNC(AE215*G215,2)+(TRUNC(AL215,2)-(TRUNC(S215*G215,2)+TRUNC(W215*G215,2)+TRUNC(Y215*G215,2)+TRUNC(AA215*G215,2)+TRUNC(AC215*G215,2)+TRUNC(AE215*G215,2)+TRUNC(AG215*G215,2)+TRUNC(AI215*G215,2)))))/AE215*G215),TRUE),IF(AND(AG215*G215&lt;&gt;0,(TRUNC(AG215*G215,2)+(TRUNC(AL215,2)-(TRUNC(S215*G215,2)+TRUNC(W215*G215,2)+TRUNC(Y215*G215,2)+TRUNC(AA215*G215,2)+TRUNC(AC215*G215,2)+TRUNC(AE215*G215,2)+TRUNC(AG215*G215,2)+TRUNC(AI215*G215,2))))&gt;=0),ABS((AG215*G215-(TRUNC(AG215*G215,2)+(TRUNC(AL215,2)-(TRUNC(S215*G215,2)+TRUNC(W215*G215,2)+TRUNC(Y215*G215,2)+TRUNC(AA215*G215,2)+TRUNC(AC215*G215,2)+TRUNC(AE215*G215,2)+TRUNC(AG215*G215,2)+TRUNC(AI215*G215,2)))))/AG215*G215)&lt;=ABS((AG215*G215-(TRUNC(AG215*G215,2)+(TRUNC(AL215,2)-(TRUNC(S215*G215,2)+TRUNC(W215*G215,2)+TRUNC(Y215*G215,2)+TRUNC(AA215*G215,2)+TRUNC(AC215*G215,2)+TRUNC(AE215*G215,2)+TRUNC(AG215*G215,2)+TRUNC(AI215*G215,2)))))/AG215*G215),TRUE),IF(AND(AI215*G215&lt;&gt;0,(TRUNC(AI215*G215,2)+(TRUNC(AL215,2)-(TRUNC(S215*G215,2)+TRUNC(W215*G215,2)+TRUNC(Y215*G215,2)+TRUNC(AA215*G215,2)+TRUNC(AC215*G215,2)+TRUNC(AE215*G215,2)+TRUNC(AG215*G215,2)+TRUNC(AI215*G215,2))))&gt;=0),ABS((AG215*G215-(TRUNC(AG215*G215,2)+(TRUNC(AL215,2)-(TRUNC(S215*G215,2)+TRUNC(W215*G215,2)+TRUNC(Y215*G215,2)+TRUNC(AA215*G215,2)+TRUNC(AC215*G215,2)+TRUNC(AE215*G215,2)+TRUNC(AG215*G215,2)+TRUNC(AI215*G215,2)))))/AG215*G215)&lt;=ABS((AI215*G215-(TRUNC(AI215*G215,2)+(TRUNC(AL215,2)-(TRUNC(S215*G215,2)+TRUNC(W215*G215,2)+TRUNC(Y215*G215,2)+TRUNC(AA215*G215,2)+TRUNC(AC215*G215,2)+TRUNC(AE215*G215,2)+TRUNC(AG215*G215,2)+TRUNC(AI215*G215,2)))))/AI215*G215),TRUE)),TRUNC(AG215*G215,2)+(TRUNC(AL215,2)-(TRUNC(S215*G215,2)+TRUNC(W215*G215,2)+TRUNC(Y215*G215,2)+TRUNC(AA215*G215,2)+TRUNC(AC215*G215,2)+TRUNC(AE215*G215,2)+TRUNC(AG215*G215,2)+TRUNC(AI215*G215,2))),TRUNC(AG215*G215,2)))))</f>
        <v>0</v>
      </c>
      <c r="AI215" s="363">
        <f>IF(P215*(1+R215)=0,0,IF((TRUNC(AK215,2)-(TRUNC(H215*(1+R215),2)+TRUNC(J215*(1+R215),2)+TRUNC(K215*(1+R215),2)+TRUNC(L215*(1+R215),2)+TRUNC(M215*(1+R215),2)+TRUNC(N215*(1+R215),2)+TRUNC(O215*(1+R215),2)+TRUNC(P215*(1+R215),2)))=0,TRUNC(P215*(1+R215),2),IF((TRUNC(TRUNC(P215*(1+R215),2),2)+(TRUNC(AK215,2)-(TRUNC(H215*(1+R215),2)+TRUNC(J215*(1+R215),2)+TRUNC(K215*(1+R215),2)+TRUNC(L215*(1+R215),2)+TRUNC(M215*(1+R215),2)+TRUNC(N215*(1+R215),2)+TRUNC(O215*(1+R215),2)+TRUNC(P215*(1+R215),2))))&lt;=0,TRUNC(P215*(1+R215),2),IF(AND(IF(AND(H215*(1+R215)&lt;&gt;0,(TRUNC(H215*(1+R215),2)+(TRUNC(AK215,2)-(TRUNC(H215*(1+R215),2)+TRUNC(J215*(1+R215),2)+TRUNC(K215*(1+R215),2)+TRUNC(L215*(1+R215),2)+TRUNC(M215*(1+R215),2)+TRUNC(N215*(1+R215),2)+TRUNC(O215*(1+R215),2)+TRUNC(P215*(1+R215),2))))&gt;=0),ABS((P215*(1+R215)-(TRUNC(P215*(1+R215),2)+(TRUNC(AK215,2)-(TRUNC(H215*(1+R215),2)+TRUNC(J215*(1+R215),2)+TRUNC(K215*(1+R215),2)+TRUNC(L215*(1+R215),2)+TRUNC(M215*(1+R215),2)+TRUNC(N215*(1+R215),2)+TRUNC(O215*(1+R215),2)+TRUNC(P215*(1+R215),2)))))/P215*(1+R215))&lt;ABS((H215*(1+R215)-(TRUNC(H215*(1+R215),2)+(TRUNC(AK215,2)-(TRUNC(H215*(1+R215),2)+TRUNC(J215*(1+R215),2)+TRUNC(K215*(1+R215),2)+TRUNC(L215*(1+R215),2)+TRUNC(M215*(1+R215),2)+TRUNC(N215*(1+R215),2)+TRUNC(O215*(1+R215),2)+TRUNC(P215*(1+R215),2)))))/H215*(1+R215)),TRUE),IF(AND(J215*(1+R215)&lt;&gt;0,(TRUNC(J215*(1+R215),2)+(TRUNC(AK215,2)-(TRUNC(H215*(1+R215),2)+TRUNC(J215*(1+R215),2)+TRUNC(K215*(1+R215),2)+TRUNC(L215*(1+R215),2)+TRUNC(M215*(1+R215),2)+TRUNC(N215*(1+R215),2)+TRUNC(O215*(1+R215),2)+TRUNC(P215*(1+R215),2))))&gt;=0),ABS((P215*(1+R215)-(TRUNC(P215*(1+R215),2)+(TRUNC(AK215,2)-(TRUNC(H215*(1+R215),2)+TRUNC(J215*(1+R215),2)+TRUNC(K215*(1+R215),2)+TRUNC(L215*(1+R215),2)+TRUNC(M215*(1+R215),2)+TRUNC(N215*(1+R215),2)+TRUNC(O215*(1+R215),2)+TRUNC(P215*(1+R215),2)))))/P215*(1+R215))&lt;ABS((J215*(1+R215)-(TRUNC(J215*(1+R215),2)+(TRUNC(AK215,2)-(TRUNC(H215*(1+R215),2)+TRUNC(J215*(1+R215),2)+TRUNC(K215*(1+R215),2)+TRUNC(L215*(1+R215),2)+TRUNC(M215*(1+R215),2)+TRUNC(N215*(1+R215),2)+TRUNC(O215*(1+R215),2)+TRUNC(P215*(1+R215),2)))))/J215*(1+R215)),TRUE),IF(AND(K215*(1+R215)&lt;&gt;0,(TRUNC(K215*(1+R215),2)+(TRUNC(AK215,2)-(TRUNC(H215*(1+R215),2)+TRUNC(J215*(1+R215),2)+TRUNC(K215*(1+R215),2)+TRUNC(L215*(1+R215),2)+TRUNC(M215*(1+R215),2)+TRUNC(N215*(1+R215),2)+TRUNC(O215*(1+R215),2)+TRUNC(P215*(1+R215),2))))&gt;=0),ABS((P215*(1+R215)-(TRUNC(P215*(1+R215),2)+(TRUNC(AK215,2)-(TRUNC(H215*(1+R215),2)+TRUNC(J215*(1+R215),2)+TRUNC(K215*(1+R215),2)+TRUNC(L215*(1+R215),2)+TRUNC(M215*(1+R215),2)+TRUNC(N215*(1+R215),2)+TRUNC(O215*(1+R215),2)+TRUNC(P215*(1+R215),2)))))/P215*(1+R215))&lt;ABS((K215*(1+R215)-(TRUNC(K215*(1+R215),2)+(TRUNC(AK215,2)-(TRUNC(H215*(1+R215),2)+TRUNC(J215*(1+R215),2)+TRUNC(K215*(1+R215),2)+TRUNC(L215*(1+R215),2)+TRUNC(M215*(1+R215),2)+TRUNC(N215*(1+R215),2)+TRUNC(O215*(1+R215),2)+TRUNC(P215*(1+R215),2)))))/K215*(1+R215)),TRUE),IF(AND(L215*(1+R215)&lt;&gt;0,(TRUNC(L215*(1+R215),2)+(TRUNC(AK215,2)-(TRUNC(H215*(1+R215),2)+TRUNC(J215*(1+R215),2)+TRUNC(K215*(1+R215),2)+TRUNC(L215*(1+R215),2)+TRUNC(M215*(1+R215),2)+TRUNC(N215*(1+R215),2)+TRUNC(O215*(1+R215),2)+TRUNC(P215*(1+R215),2))))&gt;=0),ABS((P215*(1+R215)-(TRUNC(P215*(1+R215),2)+(TRUNC(AK215,2)-(TRUNC(H215*(1+R215),2)+TRUNC(J215*(1+R215),2)+TRUNC(K215*(1+R215),2)+TRUNC(L215*(1+R215),2)+TRUNC(M215*(1+R215),2)+TRUNC(N215*(1+R215),2)+TRUNC(O215*(1+R215),2)+TRUNC(P215*(1+R215),2)))))/P215*(1+R215))&lt;ABS((L215*(1+R215)-(TRUNC(L215*(1+R215),2)+(TRUNC(AK215,2)-(TRUNC(H215*(1+R215),2)+TRUNC(J215*(1+R215),2)+TRUNC(K215*(1+R215),2)+TRUNC(L215*(1+R215),2)+TRUNC(M215*(1+R215),2)+TRUNC(N215*(1+R215),2)+TRUNC(O215*(1+R215),2)+TRUNC(P215*(1+R215),2)))))/L215*(1+R215)),TRUE),IF(AND(M215*(1+R215)&lt;&gt;0,(TRUNC(M215*(1+R215),2)+(TRUNC(AK215,2)-(TRUNC(H215*(1+R215),2)+TRUNC(J215*(1+R215),2)+TRUNC(K215*(1+R215),2)+TRUNC(L215*(1+R215),2)+TRUNC(M215*(1+R215),2)+TRUNC(N215*(1+R215),2)+TRUNC(O215*(1+R215),2)+TRUNC(P215*(1+R215),2))))&gt;=0),ABS((P215*(1+R215)-(TRUNC(P215*(1+R215),2)+(TRUNC(AK215,2)-(TRUNC(H215*(1+R215),2)+TRUNC(J215*(1+R215),2)+TRUNC(K215*(1+R215),2)+TRUNC(L215*(1+R215),2)+TRUNC(M215*(1+R215),2)+TRUNC(N215*(1+R215),2)+TRUNC(O215*(1+R215),2)+TRUNC(P215*(1+R215),2)))))/P215*(1+R215))&lt;ABS((M215*(1+R215)-(TRUNC(M215*(1+R215),2)+(TRUNC(AK215,2)-(TRUNC(H215*(1+R215),2)+TRUNC(J215*(1+R215),2)+TRUNC(K215*(1+R215),2)+TRUNC(L215*(1+R215),2)+TRUNC(M215*(1+R215),2)+TRUNC(N215*(1+R215),2)+TRUNC(O215*(1+R215),2)+TRUNC(P215*(1+R215),2)))))/M215*(1+R215)),TRUE),IF(AND(N215*(1+R215)&lt;&gt;0,(TRUNC(N215*(1+R215),2)+(TRUNC(AK215,2)-(TRUNC(H215*(1+R215),2)+TRUNC(J215*(1+R215),2)+TRUNC(K215*(1+R215),2)+TRUNC(L215*(1+R215),2)+TRUNC(M215*(1+R215),2)+TRUNC(N215*(1+R215),2)+TRUNC(O215*(1+R215),2)+TRUNC(P215*(1+R215),2))))&gt;=0),ABS((P215*(1+R215)-(TRUNC(P215*(1+R215),2)+(TRUNC(AK215,2)-(TRUNC(H215*(1+R215),2)+TRUNC(J215*(1+R215),2)+TRUNC(K215*(1+R215),2)+TRUNC(L215*(1+R215),2)+TRUNC(M215*(1+R215),2)+TRUNC(N215*(1+R215),2)+TRUNC(O215*(1+R215),2)+TRUNC(P215*(1+R215),2)))))/P215*(1+R215))&lt;ABS((N215*(1+R215)-(TRUNC(N215*(1+R215),2)+(TRUNC(AK215,2)-(TRUNC(H215*(1+R215),2)+TRUNC(J215*(1+R215),2)+TRUNC(K215*(1+R215),2)+TRUNC(L215*(1+R215),2)+TRUNC(M215*(1+R215),2)+TRUNC(N215*(1+R215),2)+TRUNC(O215*(1+R215),2)+TRUNC(P215*(1+R215),2)))))/N215*(1+R215)),TRUE),IF(AND(O215*(1+R215)&lt;&gt;0,(TRUNC(O215*(1+R215),2)+(TRUNC(AK215,2)-(TRUNC(H215*(1+R215),2)+TRUNC(J215*(1+R215),2)+TRUNC(K215*(1+R215),2)+TRUNC(L215*(1+R215),2)+TRUNC(M215*(1+R215),2)+TRUNC(N215*(1+R215),2)+TRUNC(O215*(1+R215),2)+TRUNC(P215*(1+R215),2))))&gt;=0),ABS((P215*(1+R215)-(TRUNC(P215*(1+R215),2)+(TRUNC(AK215,2)-(TRUNC(H215*(1+R215),2)+TRUNC(J215*(1+R215),2)+TRUNC(K215*(1+R215),2)+TRUNC(L215*(1+R215),2)+TRUNC(M215*(1+R215),2)+TRUNC(N215*(1+R215),2)+TRUNC(O215*(1+R215),2)+TRUNC(P215*(1+R215),2)))))/P215*(1+R215))&lt;ABS((O215*(1+R215)-(TRUNC(O215*(1+R215),2)+(TRUNC(AK215,2)-(TRUNC(H215*(1+R215),2)+TRUNC(J215*(1+R215),2)+TRUNC(K215*(1+R215),2)+TRUNC(L215*(1+R215),2)+TRUNC(M215*(1+R215),2)+TRUNC(N215*(1+R215),2)+TRUNC(O215*(1+R215),2)+TRUNC(P215*(1+R215),2)))))/O215*(1+R215)),TRUE),IF(AND(P215*(1+R215)&lt;&gt;0,(TRUNC(P215*(1+R215),2)+(TRUNC(AK215,2)-(TRUNC(H215*(1+R215),2)+TRUNC(J215*(1+R215),2)+TRUNC(K215*(1+R215),2)+TRUNC(L215*(1+R215),2)+TRUNC(M215*(1+R215),2)+TRUNC(N215*(1+R215),2)+TRUNC(O215*(1+R215),2)+TRUNC(P215*(1+R215),2))))&gt;=0),ABS((P215*(1+R215)-(TRUNC(P215*(1+R215),2)+(TRUNC(AK215,2)-(TRUNC(H215*(1+R215),2)+TRUNC(J215*(1+R215),2)+TRUNC(K215*(1+R215),2)+TRUNC(L215*(1+R215),2)+TRUNC(M215*(1+R215),2)+TRUNC(N215*(1+R215),2)+TRUNC(O215*(1+R215),2)+TRUNC(P215*(1+R215),2)))))/P215*(1+R215))&lt;=ABS((P215*(1+R215)-(TRUNC(P215*(1+R215),2)+(TRUNC(AK215,2)-(TRUNC(H215*(1+R215),2)+TRUNC(J215*(1+R215),2)+TRUNC(K215*(1+R215),2)+TRUNC(L215*(1+R215),2)+TRUNC(M215*(1+R215),2)+TRUNC(N215*(1+R215),2)+TRUNC(O215*(1+R215),2)+TRUNC(P215*(1+R215),2)))))/P215*(1+R215)),TRUE)),TRUNC(P215*(1+R215),2)+(TRUNC(AK215,2)-(TRUNC(H215*(1+R215),2)+TRUNC(J215*(1+R215),2)+TRUNC(K215*(1+R215),2)+TRUNC(L215*(1+R215),2)+TRUNC(M215*(1+R215),2)+TRUNC(N215*(1+R215),2)+TRUNC(O215*(1+R215),2)+TRUNC(P215*(1+R215),2))),TRUNC(P215*(1+R215),2)))))</f>
        <v>0</v>
      </c>
      <c r="AJ215" s="363">
        <f>IF(AI215*G215=0,0,IF((TRUNC(AL215,2)-(TRUNC(S215*G215,2)+TRUNC(W215*G215,2)+TRUNC(Y215*G215,2)+TRUNC(AA215*G215,2)+TRUNC(AC215*G215,2)+TRUNC(AE215*G215,2)+TRUNC(AG215*G215,2)+TRUNC(AI215*G215,2)))=0,TRUNC(AI215*G215,2),IF((TRUNC(TRUNC(AI215*G215,2),2)+(TRUNC(AL215,2)-(TRUNC(S215*G215,2)+TRUNC(W215*G215,2)+TRUNC(Y215*G215,2)+TRUNC(AA215*G215,2)+TRUNC(AC215*G215,2)+TRUNC(AE215*G215,2)+TRUNC(AG215*G215,2)+TRUNC(AI215*G215,2))))&lt;=0,TRUNC(AI215*G215,2),IF(AND(IF(AND(S215*G215&lt;&gt;0,(TRUNC(S215*G215,2)+(TRUNC(AL215,2)-(TRUNC(S215*G215,2)+TRUNC(W215*G215,2)+TRUNC(Y215*G215,2)+TRUNC(AA215*G215,2)+TRUNC(AC215*G215,2)+TRUNC(AE215*G215,2)+TRUNC(AG215*G215,2)+TRUNC(AI215*G215,2))))&gt;=0),ABS((AI215*G215-(TRUNC(AI215*G215,2)+(TRUNC(AL215,2)-(TRUNC(S215*G215,2)+TRUNC(W215*G215,2)+TRUNC(Y215*G215,2)+TRUNC(AA215*G215,2)+TRUNC(AC215*G215,2)+TRUNC(AE215*G215,2)+TRUNC(AG215*G215,2)+TRUNC(AI215*G215,2)))))/AI215*G215)&lt;ABS((S215*G215-(TRUNC(S215*G215,2)+(TRUNC(AL215,2)-(TRUNC(S215*G215,2)+TRUNC(W215*G215,2)+TRUNC(Y215*G215,2)+TRUNC(AA215*G215,2)+TRUNC(AC215*G215,2)+TRUNC(AE215*G215,2)+TRUNC(AG215*G215,2)+TRUNC(AI215*G215,2)))))/S215*G215),TRUE),IF(AND(W215*G215&lt;&gt;0,(TRUNC(W215*G215,2)+(TRUNC(AL215,2)-(TRUNC(S215*G215,2)+TRUNC(W215*G215,2)+TRUNC(Y215*G215,2)+TRUNC(AA215*G215,2)+TRUNC(AC215*G215,2)+TRUNC(AE215*G215,2)+TRUNC(AG215*G215,2)+TRUNC(AI215*G215,2))))&gt;=0),ABS((AI215*G215-(TRUNC(AI215*G215,2)+(TRUNC(AL215,2)-(TRUNC(S215*G215,2)+TRUNC(W215*G215,2)+TRUNC(Y215*G215,2)+TRUNC(AA215*G215,2)+TRUNC(AC215*G215,2)+TRUNC(AE215*G215,2)+TRUNC(AG215*G215,2)+TRUNC(AI215*G215,2)))))/AI215*G215)&lt;ABS((W215*G215-(TRUNC(W215*G215,2)+(TRUNC(AL215,2)-(TRUNC(S215*G215,2)+TRUNC(W215*G215,2)+TRUNC(Y215*G215,2)+TRUNC(AA215*G215,2)+TRUNC(AC215*G215,2)+TRUNC(AE215*G215,2)+TRUNC(AG215*G215,2)+TRUNC(AI215*G215,2)))))/W215*G215),TRUE),IF(AND(Y215*G215&lt;&gt;0,(TRUNC(Y215*G215,2)+(TRUNC(AL215,2)-(TRUNC(S215*G215,2)+TRUNC(W215*G215,2)+TRUNC(Y215*G215,2)+TRUNC(AA215*G215,2)+TRUNC(AC215*G215,2)+TRUNC(AE215*G215,2)+TRUNC(AG215*G215,2)+TRUNC(AI215*G215,2))))&gt;=0),ABS((AI215*G215-(TRUNC(AI215*G215,2)+(TRUNC(AL215,2)-(TRUNC(S215*G215,2)+TRUNC(W215*G215,2)+TRUNC(Y215*G215,2)+TRUNC(AA215*G215,2)+TRUNC(AC215*G215,2)+TRUNC(AE215*G215,2)+TRUNC(AG215*G215,2)+TRUNC(AI215*G215,2)))))/AI215*G215)&lt;ABS((Y215*G215-(TRUNC(Y215*G215,2)+(TRUNC(AL215,2)-(TRUNC(S215*G215,2)+TRUNC(W215*G215,2)+TRUNC(Y215*G215,2)+TRUNC(AA215*G215,2)+TRUNC(AC215*G215,2)+TRUNC(AE215*G215,2)+TRUNC(AG215*G215,2)+TRUNC(AI215*G215,2)))))/Y215*G215),TRUE),IF(AND(AA215*G215&lt;&gt;0,(TRUNC(AA215*G215,2)+(TRUNC(AL215,2)-(TRUNC(S215*G215,2)+TRUNC(W215*G215,2)+TRUNC(Y215*G215,2)+TRUNC(AA215*G215,2)+TRUNC(AC215*G215,2)+TRUNC(AE215*G215,2)+TRUNC(AG215*G215,2)+TRUNC(AI215*G215,2))))&gt;=0),ABS((AI215*G215-(TRUNC(AI215*G215,2)+(TRUNC(AL215,2)-(TRUNC(S215*G215,2)+TRUNC(W215*G215,2)+TRUNC(Y215*G215,2)+TRUNC(AA215*G215,2)+TRUNC(AC215*G215,2)+TRUNC(AE215*G215,2)+TRUNC(AG215*G215,2)+TRUNC(AI215*G215,2)))))/AI215*G215)&lt;ABS((AA215*G215-(TRUNC(AA215*G215,2)+(TRUNC(AL215,2)-(TRUNC(S215*G215,2)+TRUNC(W215*G215,2)+TRUNC(Y215*G215,2)+TRUNC(AA215*G215,2)+TRUNC(AC215*G215,2)+TRUNC(AE215*G215,2)+TRUNC(AG215*G215,2)+TRUNC(AI215*G215,2)))))/AA215*G215),TRUE),IF(AND(AC215*G215&lt;&gt;0,(TRUNC(AC215*G215,2)+(TRUNC(AL215,2)-(TRUNC(S215*G215,2)+TRUNC(W215*G215,2)+TRUNC(Y215*G215,2)+TRUNC(AA215*G215,2)+TRUNC(AC215*G215,2)+TRUNC(AE215*G215,2)+TRUNC(AG215*G215,2)+TRUNC(AI215*G215,2))))&gt;=0),ABS((AI215*G215-(TRUNC(AI215*G215,2)+(TRUNC(AL215,2)-(TRUNC(S215*G215,2)+TRUNC(W215*G215,2)+TRUNC(Y215*G215,2)+TRUNC(AA215*G215,2)+TRUNC(AC215*G215,2)+TRUNC(AE215*G215,2)+TRUNC(AG215*G215,2)+TRUNC(AI215*G215,2)))))/AI215*G215)&lt;ABS((AC215*G215-(TRUNC(AC215*G215,2)+(TRUNC(AL215,2)-(TRUNC(S215*G215,2)+TRUNC(W215*G215,2)+TRUNC(Y215*G215,2)+TRUNC(AA215*G215,2)+TRUNC(AC215*G215,2)+TRUNC(AE215*G215,2)+TRUNC(AG215*G215,2)+TRUNC(AI215*G215,2)))))/AC215*G215),TRUE),IF(AND(AE215*G215&lt;&gt;0,(TRUNC(AE215*G215,2)+(TRUNC(AL215,2)-(TRUNC(S215*G215,2)+TRUNC(W215*G215,2)+TRUNC(Y215*G215,2)+TRUNC(AA215*G215,2)+TRUNC(AC215*G215,2)+TRUNC(AE215*G215,2)+TRUNC(AG215*G215,2)+TRUNC(AI215*G215,2))))&gt;=0),ABS((AI215*G215-(TRUNC(AI215*G215,2)+(TRUNC(AL215,2)-(TRUNC(S215*G215,2)+TRUNC(W215*G215,2)+TRUNC(Y215*G215,2)+TRUNC(AA215*G215,2)+TRUNC(AC215*G215,2)+TRUNC(AE215*G215,2)+TRUNC(AG215*G215,2)+TRUNC(AI215*G215,2)))))/AI215*G215)&lt;ABS((AE215*G215-(TRUNC(AE215*G215,2)+(TRUNC(AL215,2)-(TRUNC(S215*G215,2)+TRUNC(W215*G215,2)+TRUNC(Y215*G215,2)+TRUNC(AA215*G215,2)+TRUNC(AC215*G215,2)+TRUNC(AE215*G215,2)+TRUNC(AG215*G215,2)+TRUNC(AI215*G215,2)))))/AE215*G215),TRUE),IF(AND(AG215*G215&lt;&gt;0,(TRUNC(AG215*G215,2)+(TRUNC(AL215,2)-(TRUNC(S215*G215,2)+TRUNC(W215*G215,2)+TRUNC(Y215*G215,2)+TRUNC(AA215*G215,2)+TRUNC(AC215*G215,2)+TRUNC(AE215*G215,2)+TRUNC(AG215*G215,2)+TRUNC(AI215*G215,2))))&gt;=0),ABS((AI215*G215-(TRUNC(AI215*G215,2)+(TRUNC(AL215,2)-(TRUNC(S215*G215,2)+TRUNC(W215*G215,2)+TRUNC(Y215*G215,2)+TRUNC(AA215*G215,2)+TRUNC(AC215*G215,2)+TRUNC(AE215*G215,2)+TRUNC(AG215*G215,2)+TRUNC(AI215*G215,2)))))/AI215*G215)&lt;ABS((AG215*G215-(TRUNC(AG215*G215,2)+(TRUNC(AL215,2)-(TRUNC(S215*G215,2)+TRUNC(W215*G215,2)+TRUNC(Y215*G215,2)+TRUNC(AA215*G215,2)+TRUNC(AC215*G215,2)+TRUNC(AE215*G215,2)+TRUNC(AG215*G215,2)+TRUNC(AI215*G215,2)))))/AG215*G215),TRUE),IF(AND(AI215*G215&lt;&gt;0,(TRUNC(AI215*G215,2)+(TRUNC(AL215,2)-(TRUNC(S215*G215,2)+TRUNC(W215*G215,2)+TRUNC(Y215*G215,2)+TRUNC(AA215*G215,2)+TRUNC(AC215*G215,2)+TRUNC(AE215*G215,2)+TRUNC(AG215*G215,2)+TRUNC(AI215*G215,2))))&gt;=0),ABS((AI215*G215-(TRUNC(AI215*G215,2)+(TRUNC(AL215,2)-(TRUNC(S215*G215,2)+TRUNC(W215*G215,2)+TRUNC(Y215*G215,2)+TRUNC(AA215*G215,2)+TRUNC(AC215*G215,2)+TRUNC(AE215*G215,2)+TRUNC(AG215*G215,2)+TRUNC(AI215*G215,2)))))/AI215*G215)&lt;=ABS((AI215*G215-(TRUNC(AI215*G215,2)+(TRUNC(AL215,2)-(TRUNC(S215*G215,2)+TRUNC(W215*G215,2)+TRUNC(Y215*G215,2)+TRUNC(AA215*G215,2)+TRUNC(AC215*G215,2)+TRUNC(AE215*G215,2)+TRUNC(AG215*G215,2)+TRUNC(AI215*G215,2)))))/AI215*G215),TRUE)),TRUNC(AI215*G215,2)+(TRUNC(AL215,2)-(TRUNC(S215*G215,2)+TRUNC(W215*G215,2)+TRUNC(Y215*G215,2)+TRUNC(AA215*G215,2)+TRUNC(AC215*G215,2)+TRUNC(AE215*G215,2)+TRUNC(AG215*G215,2)+TRUNC(AI215*G215,2))),TRUNC(AI215*G215,2)))))</f>
        <v>0</v>
      </c>
      <c r="AK215" s="363">
        <f>TRUNC(Q215*(1+R215), 2)</f>
        <v>17.39</v>
      </c>
      <c r="AL215" s="363">
        <f>TRUNC(G215*TRUNC(AK215, 2), 2)</f>
        <v>563.42999999999995</v>
      </c>
    </row>
    <row r="216" spans="1:38" ht="15" x14ac:dyDescent="0.2">
      <c r="A216" s="392" t="s">
        <v>727</v>
      </c>
      <c r="B216" s="391" t="s">
        <v>238</v>
      </c>
      <c r="C216" s="390" t="s">
        <v>238</v>
      </c>
      <c r="D216" s="390" t="s">
        <v>238</v>
      </c>
      <c r="E216" s="390" t="s">
        <v>512</v>
      </c>
      <c r="F216" s="389" t="s">
        <v>238</v>
      </c>
      <c r="G216" s="389"/>
      <c r="H216" s="387"/>
      <c r="I216" s="387"/>
      <c r="J216" s="387"/>
      <c r="K216" s="387"/>
      <c r="L216" s="387"/>
      <c r="M216" s="387"/>
      <c r="N216" s="387"/>
      <c r="O216" s="387"/>
      <c r="P216" s="387"/>
      <c r="Q216" s="387"/>
      <c r="R216" s="388" t="s">
        <v>4</v>
      </c>
      <c r="S216" s="387"/>
      <c r="T216" s="387">
        <f>SUBTOTAL(109,T217:T234)</f>
        <v>10458.830000000002</v>
      </c>
      <c r="U216" s="387"/>
      <c r="V216" s="387">
        <f>SUBTOTAL(109,V217:V234)</f>
        <v>9782.4600000000009</v>
      </c>
      <c r="W216" s="387"/>
      <c r="X216" s="387">
        <f>SUBTOTAL(109,X217:X234)</f>
        <v>9782.340000000002</v>
      </c>
      <c r="Y216" s="387"/>
      <c r="Z216" s="387">
        <f>SUBTOTAL(109,Z217:Z234)</f>
        <v>0.12</v>
      </c>
      <c r="AA216" s="387"/>
      <c r="AB216" s="387">
        <f>SUBTOTAL(109,AB217:AB234)</f>
        <v>0</v>
      </c>
      <c r="AC216" s="387"/>
      <c r="AD216" s="387">
        <f>SUBTOTAL(109,AD217:AD234)</f>
        <v>0</v>
      </c>
      <c r="AE216" s="387"/>
      <c r="AF216" s="387">
        <f>SUBTOTAL(109,AF217:AF234)</f>
        <v>0</v>
      </c>
      <c r="AG216" s="387"/>
      <c r="AH216" s="387">
        <f>SUBTOTAL(109,AH217:AH234)</f>
        <v>0</v>
      </c>
      <c r="AI216" s="387"/>
      <c r="AJ216" s="387">
        <f>SUBTOTAL(109,AJ217:AJ234)</f>
        <v>0</v>
      </c>
      <c r="AK216" s="387"/>
      <c r="AL216" s="387">
        <f>SUBTOTAL(109,AL217:AL234)</f>
        <v>20241.289999999997</v>
      </c>
    </row>
    <row r="217" spans="1:38" ht="15" x14ac:dyDescent="0.2">
      <c r="A217" s="402" t="s">
        <v>728</v>
      </c>
      <c r="B217" s="401" t="s">
        <v>238</v>
      </c>
      <c r="C217" s="401" t="s">
        <v>238</v>
      </c>
      <c r="D217" s="401" t="s">
        <v>238</v>
      </c>
      <c r="E217" s="401" t="s">
        <v>10</v>
      </c>
      <c r="F217" s="400" t="s">
        <v>238</v>
      </c>
      <c r="G217" s="400"/>
      <c r="H217" s="398"/>
      <c r="I217" s="398"/>
      <c r="J217" s="398"/>
      <c r="K217" s="398"/>
      <c r="L217" s="398"/>
      <c r="M217" s="398"/>
      <c r="N217" s="398"/>
      <c r="O217" s="398"/>
      <c r="P217" s="398"/>
      <c r="Q217" s="398"/>
      <c r="R217" s="399" t="s">
        <v>4</v>
      </c>
      <c r="S217" s="398"/>
      <c r="T217" s="398">
        <f>SUBTOTAL(109,T218:T220)</f>
        <v>2707.77</v>
      </c>
      <c r="U217" s="398"/>
      <c r="V217" s="398">
        <f>SUBTOTAL(109,V218:V220)</f>
        <v>632.55999999999995</v>
      </c>
      <c r="W217" s="398"/>
      <c r="X217" s="398">
        <f>SUBTOTAL(109,X218:X220)</f>
        <v>632.55999999999995</v>
      </c>
      <c r="Y217" s="398"/>
      <c r="Z217" s="398">
        <f>SUBTOTAL(109,Z218:Z220)</f>
        <v>0</v>
      </c>
      <c r="AA217" s="398"/>
      <c r="AB217" s="398">
        <f>SUBTOTAL(109,AB218:AB220)</f>
        <v>0</v>
      </c>
      <c r="AC217" s="398"/>
      <c r="AD217" s="398">
        <f>SUBTOTAL(109,AD218:AD220)</f>
        <v>0</v>
      </c>
      <c r="AE217" s="398"/>
      <c r="AF217" s="398">
        <f>SUBTOTAL(109,AF218:AF220)</f>
        <v>0</v>
      </c>
      <c r="AG217" s="398"/>
      <c r="AH217" s="398">
        <f>SUBTOTAL(109,AH218:AH220)</f>
        <v>0</v>
      </c>
      <c r="AI217" s="398"/>
      <c r="AJ217" s="398">
        <f>SUBTOTAL(109,AJ218:AJ220)</f>
        <v>0</v>
      </c>
      <c r="AK217" s="398"/>
      <c r="AL217" s="398">
        <f>SUBTOTAL(109,AL218:AL220)</f>
        <v>3340.33</v>
      </c>
    </row>
    <row r="218" spans="1:38" ht="25.5" x14ac:dyDescent="0.2">
      <c r="A218" s="374" t="s">
        <v>729</v>
      </c>
      <c r="B218" s="373" t="s">
        <v>287</v>
      </c>
      <c r="C218" s="373" t="s">
        <v>393</v>
      </c>
      <c r="D218" s="373" t="s">
        <v>1653</v>
      </c>
      <c r="E218" s="372" t="s">
        <v>89</v>
      </c>
      <c r="F218" s="371" t="s">
        <v>5</v>
      </c>
      <c r="G218" s="371">
        <v>118.38</v>
      </c>
      <c r="H218" s="369">
        <v>15.05</v>
      </c>
      <c r="I218" s="369">
        <v>2.79</v>
      </c>
      <c r="J218" s="369">
        <v>2.79</v>
      </c>
      <c r="K218" s="369">
        <v>0</v>
      </c>
      <c r="L218" s="369">
        <v>0</v>
      </c>
      <c r="M218" s="369">
        <v>0</v>
      </c>
      <c r="N218" s="369">
        <v>0</v>
      </c>
      <c r="O218" s="369">
        <v>0</v>
      </c>
      <c r="P218" s="369">
        <v>0</v>
      </c>
      <c r="Q218" s="369">
        <f>TRUNC(H218 + N218 + K218 + J218 + P218 + M218 + L218 + O218, 2)</f>
        <v>17.84</v>
      </c>
      <c r="R218" s="370">
        <v>8.3526000000000003E-2</v>
      </c>
      <c r="S218" s="369">
        <f>IF(H218*(1+R218)=0,0,IF((TRUNC(AK218,2)-(TRUNC(H218*(1+R218),2)+TRUNC(J218*(1+R218),2)+TRUNC(K218*(1+R218),2)+TRUNC(L218*(1+R218),2)+TRUNC(M218*(1+R218),2)+TRUNC(N218*(1+R218),2)+TRUNC(O218*(1+R218),2)+TRUNC(P218*(1+R218),2)))=0,TRUNC(H218*(1+R218),2),IF((TRUNC(TRUNC(H218*(1+R218),2),2)+(TRUNC(AK218,2)-(TRUNC(H218*(1+R218),2)+TRUNC(J218*(1+R218),2)+TRUNC(K218*(1+R218),2)+TRUNC(L218*(1+R218),2)+TRUNC(M218*(1+R218),2)+TRUNC(N218*(1+R218),2)+TRUNC(O218*(1+R218),2)+TRUNC(P218*(1+R218),2))))&lt;=0,TRUNC(H218*(1+R218),2),IF(AND(IF(AND(H218*(1+R218)&lt;&gt;0,(TRUNC(H218*(1+R218),2)+(TRUNC(AK218,2)-(TRUNC(H218*(1+R218),2)+TRUNC(J218*(1+R218),2)+TRUNC(K218*(1+R218),2)+TRUNC(L218*(1+R218),2)+TRUNC(M218*(1+R218),2)+TRUNC(N218*(1+R218),2)+TRUNC(O218*(1+R218),2)+TRUNC(P218*(1+R218),2))))&gt;=0),ABS((H218*(1+R218)-(TRUNC(H218*(1+R218),2)+(TRUNC(AK218,2)-(TRUNC(H218*(1+R218),2)+TRUNC(J218*(1+R218),2)+TRUNC(K218*(1+R218),2)+TRUNC(L218*(1+R218),2)+TRUNC(M218*(1+R218),2)+TRUNC(N218*(1+R218),2)+TRUNC(O218*(1+R218),2)+TRUNC(P218*(1+R218),2)))))/H218*(1+R218))&lt;=ABS((H218*(1+R218)-(TRUNC(H218*(1+R218),2)+(TRUNC(AK218,2)-(TRUNC(H218*(1+R218),2)+TRUNC(J218*(1+R218),2)+TRUNC(K218*(1+R218),2)+TRUNC(L218*(1+R218),2)+TRUNC(M218*(1+R218),2)+TRUNC(N218*(1+R218),2)+TRUNC(O218*(1+R218),2)+TRUNC(P218*(1+R218),2)))))/H218*(1+R218)),TRUE),IF(AND(J218*(1+R218)&lt;&gt;0,(TRUNC(J218*(1+R218),2)+(TRUNC(AK218,2)-(TRUNC(H218*(1+R218),2)+TRUNC(J218*(1+R218),2)+TRUNC(K218*(1+R218),2)+TRUNC(L218*(1+R218),2)+TRUNC(M218*(1+R218),2)+TRUNC(N218*(1+R218),2)+TRUNC(O218*(1+R218),2)+TRUNC(P218*(1+R218),2))))&gt;=0),ABS((H218*(1+R218)-(TRUNC(H218*(1+R218),2)+(TRUNC(AK218,2)-(TRUNC(H218*(1+R218),2)+TRUNC(J218*(1+R218),2)+TRUNC(K218*(1+R218),2)+TRUNC(L218*(1+R218),2)+TRUNC(M218*(1+R218),2)+TRUNC(N218*(1+R218),2)+TRUNC(O218*(1+R218),2)+TRUNC(P218*(1+R218),2)))))/H218*(1+R218))&lt;=ABS((J218*(1+R218)-(TRUNC(J218*(1+R218),2)+(TRUNC(AK218,2)-(TRUNC(H218*(1+R218),2)+TRUNC(J218*(1+R218),2)+TRUNC(K218*(1+R218),2)+TRUNC(L218*(1+R218),2)+TRUNC(M218*(1+R218),2)+TRUNC(N218*(1+R218),2)+TRUNC(O218*(1+R218),2)+TRUNC(P218*(1+R218),2)))))/J218*(1+R218)),TRUE),IF(AND(K218*(1+R218)&lt;&gt;0,(TRUNC(K218*(1+R218),2)+(TRUNC(AK218,2)-(TRUNC(H218*(1+R218),2)+TRUNC(J218*(1+R218),2)+TRUNC(K218*(1+R218),2)+TRUNC(L218*(1+R218),2)+TRUNC(M218*(1+R218),2)+TRUNC(N218*(1+R218),2)+TRUNC(O218*(1+R218),2)+TRUNC(P218*(1+R218),2))))&gt;=0),ABS((H218*(1+R218)-(TRUNC(H218*(1+R218),2)+(TRUNC(AK218,2)-(TRUNC(H218*(1+R218),2)+TRUNC(J218*(1+R218),2)+TRUNC(K218*(1+R218),2)+TRUNC(L218*(1+R218),2)+TRUNC(M218*(1+R218),2)+TRUNC(N218*(1+R218),2)+TRUNC(O218*(1+R218),2)+TRUNC(P218*(1+R218),2)))))/H218*(1+R218))&lt;=ABS((K218*(1+R218)-(TRUNC(K218*(1+R218),2)+(TRUNC(AK218,2)-(TRUNC(H218*(1+R218),2)+TRUNC(J218*(1+R218),2)+TRUNC(K218*(1+R218),2)+TRUNC(L218*(1+R218),2)+TRUNC(M218*(1+R218),2)+TRUNC(N218*(1+R218),2)+TRUNC(O218*(1+R218),2)+TRUNC(P218*(1+R218),2)))))/K218*(1+R218)),TRUE),IF(AND(L218*(1+R218)&lt;&gt;0,(TRUNC(L218*(1+R218),2)+(TRUNC(AK218,2)-(TRUNC(H218*(1+R218),2)+TRUNC(J218*(1+R218),2)+TRUNC(K218*(1+R218),2)+TRUNC(L218*(1+R218),2)+TRUNC(M218*(1+R218),2)+TRUNC(N218*(1+R218),2)+TRUNC(O218*(1+R218),2)+TRUNC(P218*(1+R218),2))))&gt;=0),ABS((H218*(1+R218)-(TRUNC(H218*(1+R218),2)+(TRUNC(AK218,2)-(TRUNC(H218*(1+R218),2)+TRUNC(J218*(1+R218),2)+TRUNC(K218*(1+R218),2)+TRUNC(L218*(1+R218),2)+TRUNC(M218*(1+R218),2)+TRUNC(N218*(1+R218),2)+TRUNC(O218*(1+R218),2)+TRUNC(P218*(1+R218),2)))))/H218*(1+R218))&lt;=ABS((L218*(1+R218)-(TRUNC(L218*(1+R218),2)+(TRUNC(AK218,2)-(TRUNC(H218*(1+R218),2)+TRUNC(J218*(1+R218),2)+TRUNC(K218*(1+R218),2)+TRUNC(L218*(1+R218),2)+TRUNC(M218*(1+R218),2)+TRUNC(N218*(1+R218),2)+TRUNC(O218*(1+R218),2)+TRUNC(P218*(1+R218),2)))))/L218*(1+R218)),TRUE),IF(AND(M218*(1+R218)&lt;&gt;0,(TRUNC(M218*(1+R218),2)+(TRUNC(AK218,2)-(TRUNC(H218*(1+R218),2)+TRUNC(J218*(1+R218),2)+TRUNC(K218*(1+R218),2)+TRUNC(L218*(1+R218),2)+TRUNC(M218*(1+R218),2)+TRUNC(N218*(1+R218),2)+TRUNC(O218*(1+R218),2)+TRUNC(P218*(1+R218),2))))&gt;=0),ABS((H218*(1+R218)-(TRUNC(H218*(1+R218),2)+(TRUNC(AK218,2)-(TRUNC(H218*(1+R218),2)+TRUNC(J218*(1+R218),2)+TRUNC(K218*(1+R218),2)+TRUNC(L218*(1+R218),2)+TRUNC(M218*(1+R218),2)+TRUNC(N218*(1+R218),2)+TRUNC(O218*(1+R218),2)+TRUNC(P218*(1+R218),2)))))/H218*(1+R218))&lt;=ABS((M218*(1+R218)-(TRUNC(M218*(1+R218),2)+(TRUNC(AK218,2)-(TRUNC(H218*(1+R218),2)+TRUNC(J218*(1+R218),2)+TRUNC(K218*(1+R218),2)+TRUNC(L218*(1+R218),2)+TRUNC(M218*(1+R218),2)+TRUNC(N218*(1+R218),2)+TRUNC(O218*(1+R218),2)+TRUNC(P218*(1+R218),2)))))/M218*(1+R218)),TRUE),IF(AND(N218*(1+R218)&lt;&gt;0,(TRUNC(N218*(1+R218),2)+(TRUNC(AK218,2)-(TRUNC(H218*(1+R218),2)+TRUNC(J218*(1+R218),2)+TRUNC(K218*(1+R218),2)+TRUNC(L218*(1+R218),2)+TRUNC(M218*(1+R218),2)+TRUNC(N218*(1+R218),2)+TRUNC(O218*(1+R218),2)+TRUNC(P218*(1+R218),2))))&gt;=0),ABS((H218*(1+R218)-(TRUNC(H218*(1+R218),2)+(TRUNC(AK218,2)-(TRUNC(H218*(1+R218),2)+TRUNC(J218*(1+R218),2)+TRUNC(K218*(1+R218),2)+TRUNC(L218*(1+R218),2)+TRUNC(M218*(1+R218),2)+TRUNC(N218*(1+R218),2)+TRUNC(O218*(1+R218),2)+TRUNC(P218*(1+R218),2)))))/H218*(1+R218))&lt;=ABS((N218*(1+R218)-(TRUNC(N218*(1+R218),2)+(TRUNC(AK218,2)-(TRUNC(H218*(1+R218),2)+TRUNC(J218*(1+R218),2)+TRUNC(K218*(1+R218),2)+TRUNC(L218*(1+R218),2)+TRUNC(M218*(1+R218),2)+TRUNC(N218*(1+R218),2)+TRUNC(O218*(1+R218),2)+TRUNC(P218*(1+R218),2)))))/N218*(1+R218)),TRUE),IF(AND(O218*(1+R218)&lt;&gt;0,(TRUNC(O218*(1+R218),2)+(TRUNC(AK218,2)-(TRUNC(H218*(1+R218),2)+TRUNC(J218*(1+R218),2)+TRUNC(K218*(1+R218),2)+TRUNC(L218*(1+R218),2)+TRUNC(M218*(1+R218),2)+TRUNC(N218*(1+R218),2)+TRUNC(O218*(1+R218),2)+TRUNC(P218*(1+R218),2))))&gt;=0),ABS((H218*(1+R218)-(TRUNC(H218*(1+R218),2)+(TRUNC(AK218,2)-(TRUNC(H218*(1+R218),2)+TRUNC(J218*(1+R218),2)+TRUNC(K218*(1+R218),2)+TRUNC(L218*(1+R218),2)+TRUNC(M218*(1+R218),2)+TRUNC(N218*(1+R218),2)+TRUNC(O218*(1+R218),2)+TRUNC(P218*(1+R218),2)))))/H218*(1+R218))&lt;=ABS((O218*(1+R218)-(TRUNC(O218*(1+R218),2)+(TRUNC(AK218,2)-(TRUNC(H218*(1+R218),2)+TRUNC(J218*(1+R218),2)+TRUNC(K218*(1+R218),2)+TRUNC(L218*(1+R218),2)+TRUNC(M218*(1+R218),2)+TRUNC(N218*(1+R218),2)+TRUNC(O218*(1+R218),2)+TRUNC(P218*(1+R218),2)))))/O218*(1+R218)),TRUE),IF(AND(P218*(1+R218)&lt;&gt;0,(TRUNC(P218*(1+R218),2)+(TRUNC(AK218,2)-(TRUNC(H218*(1+R218),2)+TRUNC(J218*(1+R218),2)+TRUNC(K218*(1+R218),2)+TRUNC(L218*(1+R218),2)+TRUNC(M218*(1+R218),2)+TRUNC(N218*(1+R218),2)+TRUNC(O218*(1+R218),2)+TRUNC(P218*(1+R218),2))))&gt;=0),ABS((H218*(1+R218)-(TRUNC(H218*(1+R218),2)+(TRUNC(AK218,2)-(TRUNC(H218*(1+R218),2)+TRUNC(J218*(1+R218),2)+TRUNC(K218*(1+R218),2)+TRUNC(L218*(1+R218),2)+TRUNC(M218*(1+R218),2)+TRUNC(N218*(1+R218),2)+TRUNC(O218*(1+R218),2)+TRUNC(P218*(1+R218),2)))))/H218*(1+R218))&lt;=ABS((P218*(1+R218)-(TRUNC(P218*(1+R218),2)+(TRUNC(AK218,2)-(TRUNC(H218*(1+R218),2)+TRUNC(J218*(1+R218),2)+TRUNC(K218*(1+R218),2)+TRUNC(L218*(1+R218),2)+TRUNC(M218*(1+R218),2)+TRUNC(N218*(1+R218),2)+TRUNC(O218*(1+R218),2)+TRUNC(P218*(1+R218),2)))))/P218*(1+R218)),TRUE)),TRUNC(H218*(1+R218),2)+(TRUNC(AK218,2)-(TRUNC(H218*(1+R218),2)+TRUNC(J218*(1+R218),2)+TRUNC(K218*(1+R218),2)+TRUNC(L218*(1+R218),2)+TRUNC(M218*(1+R218),2)+TRUNC(N218*(1+R218),2)+TRUNC(O218*(1+R218),2)+TRUNC(P218*(1+R218),2))),TRUNC(H218*(1+R218),2)))))</f>
        <v>16.309999999999999</v>
      </c>
      <c r="T218" s="369">
        <f>IF(S218*G218=0,0,IF((TRUNC(AL218,2)-(TRUNC(S218*G218,2)+TRUNC(W218*G218,2)+TRUNC(Y218*G218,2)+TRUNC(AA218*G218,2)+TRUNC(AC218*G218,2)+TRUNC(AE218*G218,2)+TRUNC(AG218*G218,2)+TRUNC(AI218*G218,2)))=0,TRUNC(S218*G218,2),IF((TRUNC(TRUNC(S218*G218,2),2)+(TRUNC(AL218,2)-(TRUNC(S218*G218,2)+TRUNC(W218*G218,2)+TRUNC(Y218*G218,2)+TRUNC(AA218*G218,2)+TRUNC(AC218*G218,2)+TRUNC(AE218*G218,2)+TRUNC(AG218*G218,2)+TRUNC(AI218*G218,2))))&lt;=0,TRUNC(S218*G218,2),IF(AND(IF(AND(S218*G218&lt;&gt;0,(TRUNC(S218*G218,2)+(TRUNC(AL218,2)-(TRUNC(S218*G218,2)+TRUNC(W218*G218,2)+TRUNC(Y218*G218,2)+TRUNC(AA218*G218,2)+TRUNC(AC218*G218,2)+TRUNC(AE218*G218,2)+TRUNC(AG218*G218,2)+TRUNC(AI218*G218,2))))&gt;=0),ABS((S218*G218-(TRUNC(S218*G218,2)+(TRUNC(AL218,2)-(TRUNC(S218*G218,2)+TRUNC(W218*G218,2)+TRUNC(Y218*G218,2)+TRUNC(AA218*G218,2)+TRUNC(AC218*G218,2)+TRUNC(AE218*G218,2)+TRUNC(AG218*G218,2)+TRUNC(AI218*G218,2)))))/S218*G218)&lt;=ABS((S218*G218-(TRUNC(S218*G218,2)+(TRUNC(AL218,2)-(TRUNC(S218*G218,2)+TRUNC(W218*G218,2)+TRUNC(Y218*G218,2)+TRUNC(AA218*G218,2)+TRUNC(AC218*G218,2)+TRUNC(AE218*G218,2)+TRUNC(AG218*G218,2)+TRUNC(AI218*G218,2)))))/S218*G218),TRUE),IF(AND(W218*G218&lt;&gt;0,(TRUNC(W218*G218,2)+(TRUNC(AL218,2)-(TRUNC(S218*G218,2)+TRUNC(W218*G218,2)+TRUNC(Y218*G218,2)+TRUNC(AA218*G218,2)+TRUNC(AC218*G218,2)+TRUNC(AE218*G218,2)+TRUNC(AG218*G218,2)+TRUNC(AI218*G218,2))))&gt;=0),ABS((S218*G218-(TRUNC(S218*G218,2)+(TRUNC(AL218,2)-(TRUNC(S218*G218,2)+TRUNC(W218*G218,2)+TRUNC(Y218*G218,2)+TRUNC(AA218*G218,2)+TRUNC(AC218*G218,2)+TRUNC(AE218*G218,2)+TRUNC(AG218*G218,2)+TRUNC(AI218*G218,2)))))/S218*G218)&lt;=ABS((W218*G218-(TRUNC(W218*G218,2)+(TRUNC(AL218,2)-(TRUNC(S218*G218,2)+TRUNC(W218*G218,2)+TRUNC(Y218*G218,2)+TRUNC(AA218*G218,2)+TRUNC(AC218*G218,2)+TRUNC(AE218*G218,2)+TRUNC(AG218*G218,2)+TRUNC(AI218*G218,2)))))/W218*G218),TRUE),IF(AND(Y218*G218&lt;&gt;0,(TRUNC(Y218*G218,2)+(TRUNC(AL218,2)-(TRUNC(S218*G218,2)+TRUNC(W218*G218,2)+TRUNC(Y218*G218,2)+TRUNC(AA218*G218,2)+TRUNC(AC218*G218,2)+TRUNC(AE218*G218,2)+TRUNC(AG218*G218,2)+TRUNC(AI218*G218,2))))&gt;=0),ABS((S218*G218-(TRUNC(S218*G218,2)+(TRUNC(AL218,2)-(TRUNC(S218*G218,2)+TRUNC(W218*G218,2)+TRUNC(Y218*G218,2)+TRUNC(AA218*G218,2)+TRUNC(AC218*G218,2)+TRUNC(AE218*G218,2)+TRUNC(AG218*G218,2)+TRUNC(AI218*G218,2)))))/S218*G218)&lt;=ABS((Y218*G218-(TRUNC(Y218*G218,2)+(TRUNC(AL218,2)-(TRUNC(S218*G218,2)+TRUNC(W218*G218,2)+TRUNC(Y218*G218,2)+TRUNC(AA218*G218,2)+TRUNC(AC218*G218,2)+TRUNC(AE218*G218,2)+TRUNC(AG218*G218,2)+TRUNC(AI218*G218,2)))))/Y218*G218),TRUE),IF(AND(AA218*G218&lt;&gt;0,(TRUNC(AA218*G218,2)+(TRUNC(AL218,2)-(TRUNC(S218*G218,2)+TRUNC(W218*G218,2)+TRUNC(Y218*G218,2)+TRUNC(AA218*G218,2)+TRUNC(AC218*G218,2)+TRUNC(AE218*G218,2)+TRUNC(AG218*G218,2)+TRUNC(AI218*G218,2))))&gt;=0),ABS((S218*G218-(TRUNC(S218*G218,2)+(TRUNC(AL218,2)-(TRUNC(S218*G218,2)+TRUNC(W218*G218,2)+TRUNC(Y218*G218,2)+TRUNC(AA218*G218,2)+TRUNC(AC218*G218,2)+TRUNC(AE218*G218,2)+TRUNC(AG218*G218,2)+TRUNC(AI218*G218,2)))))/S218*G218)&lt;=ABS((AA218*G218-(TRUNC(AA218*G218,2)+(TRUNC(AL218,2)-(TRUNC(S218*G218,2)+TRUNC(W218*G218,2)+TRUNC(Y218*G218,2)+TRUNC(AA218*G218,2)+TRUNC(AC218*G218,2)+TRUNC(AE218*G218,2)+TRUNC(AG218*G218,2)+TRUNC(AI218*G218,2)))))/AA218*G218),TRUE),IF(AND(AC218*G218&lt;&gt;0,(TRUNC(AC218*G218,2)+(TRUNC(AL218,2)-(TRUNC(S218*G218,2)+TRUNC(W218*G218,2)+TRUNC(Y218*G218,2)+TRUNC(AA218*G218,2)+TRUNC(AC218*G218,2)+TRUNC(AE218*G218,2)+TRUNC(AG218*G218,2)+TRUNC(AI218*G218,2))))&gt;=0),ABS((S218*G218-(TRUNC(S218*G218,2)+(TRUNC(AL218,2)-(TRUNC(S218*G218,2)+TRUNC(W218*G218,2)+TRUNC(Y218*G218,2)+TRUNC(AA218*G218,2)+TRUNC(AC218*G218,2)+TRUNC(AE218*G218,2)+TRUNC(AG218*G218,2)+TRUNC(AI218*G218,2)))))/S218*G218)&lt;=ABS((AC218*G218-(TRUNC(AC218*G218,2)+(TRUNC(AL218,2)-(TRUNC(S218*G218,2)+TRUNC(W218*G218,2)+TRUNC(Y218*G218,2)+TRUNC(AA218*G218,2)+TRUNC(AC218*G218,2)+TRUNC(AE218*G218,2)+TRUNC(AG218*G218,2)+TRUNC(AI218*G218,2)))))/AC218*G218),TRUE),IF(AND(AE218*G218&lt;&gt;0,(TRUNC(AE218*G218,2)+(TRUNC(AL218,2)-(TRUNC(S218*G218,2)+TRUNC(W218*G218,2)+TRUNC(Y218*G218,2)+TRUNC(AA218*G218,2)+TRUNC(AC218*G218,2)+TRUNC(AE218*G218,2)+TRUNC(AG218*G218,2)+TRUNC(AI218*G218,2))))&gt;=0),ABS((S218*G218-(TRUNC(S218*G218,2)+(TRUNC(AL218,2)-(TRUNC(S218*G218,2)+TRUNC(W218*G218,2)+TRUNC(Y218*G218,2)+TRUNC(AA218*G218,2)+TRUNC(AC218*G218,2)+TRUNC(AE218*G218,2)+TRUNC(AG218*G218,2)+TRUNC(AI218*G218,2)))))/S218*G218)&lt;=ABS((AE218*G218-(TRUNC(AE218*G218,2)+(TRUNC(AL218,2)-(TRUNC(S218*G218,2)+TRUNC(W218*G218,2)+TRUNC(Y218*G218,2)+TRUNC(AA218*G218,2)+TRUNC(AC218*G218,2)+TRUNC(AE218*G218,2)+TRUNC(AG218*G218,2)+TRUNC(AI218*G218,2)))))/AE218*G218),TRUE),IF(AND(AG218*G218&lt;&gt;0,(TRUNC(AG218*G218,2)+(TRUNC(AL218,2)-(TRUNC(S218*G218,2)+TRUNC(W218*G218,2)+TRUNC(Y218*G218,2)+TRUNC(AA218*G218,2)+TRUNC(AC218*G218,2)+TRUNC(AE218*G218,2)+TRUNC(AG218*G218,2)+TRUNC(AI218*G218,2))))&gt;=0),ABS((S218*G218-(TRUNC(S218*G218,2)+(TRUNC(AL218,2)-(TRUNC(S218*G218,2)+TRUNC(W218*G218,2)+TRUNC(Y218*G218,2)+TRUNC(AA218*G218,2)+TRUNC(AC218*G218,2)+TRUNC(AE218*G218,2)+TRUNC(AG218*G218,2)+TRUNC(AI218*G218,2)))))/S218*G218)&lt;=ABS((AG218*G218-(TRUNC(AG218*G218,2)+(TRUNC(AL218,2)-(TRUNC(S218*G218,2)+TRUNC(W218*G218,2)+TRUNC(Y218*G218,2)+TRUNC(AA218*G218,2)+TRUNC(AC218*G218,2)+TRUNC(AE218*G218,2)+TRUNC(AG218*G218,2)+TRUNC(AI218*G218,2)))))/AG218*G218),TRUE),IF(AND(AI218*G218&lt;&gt;0,(TRUNC(AI218*G218,2)+(TRUNC(AL218,2)-(TRUNC(S218*G218,2)+TRUNC(W218*G218,2)+TRUNC(Y218*G218,2)+TRUNC(AA218*G218,2)+TRUNC(AC218*G218,2)+TRUNC(AE218*G218,2)+TRUNC(AG218*G218,2)+TRUNC(AI218*G218,2))))&gt;=0),ABS((S218*G218-(TRUNC(S218*G218,2)+(TRUNC(AL218,2)-(TRUNC(S218*G218,2)+TRUNC(W218*G218,2)+TRUNC(Y218*G218,2)+TRUNC(AA218*G218,2)+TRUNC(AC218*G218,2)+TRUNC(AE218*G218,2)+TRUNC(AG218*G218,2)+TRUNC(AI218*G218,2)))))/S218*G218)&lt;=ABS((AI218*G218-(TRUNC(AI218*G218,2)+(TRUNC(AL218,2)-(TRUNC(S218*G218,2)+TRUNC(W218*G218,2)+TRUNC(Y218*G218,2)+TRUNC(AA218*G218,2)+TRUNC(AC218*G218,2)+TRUNC(AE218*G218,2)+TRUNC(AG218*G218,2)+TRUNC(AI218*G218,2)))))/AI218*G218),TRUE)),TRUNC(S218*G218,2)+(TRUNC(AL218,2)-(TRUNC(S218*G218,2)+TRUNC(W218*G218,2)+TRUNC(Y218*G218,2)+TRUNC(AA218*G218,2)+TRUNC(AC218*G218,2)+TRUNC(AE218*G218,2)+TRUNC(AG218*G218,2)+TRUNC(AI218*G218,2))),TRUNC(S218*G218,2)))))</f>
        <v>1930.7800000000002</v>
      </c>
      <c r="U218" s="369">
        <f t="shared" ref="U218:V220" si="174">TRUNC(AE218 + Y218 + W218 + AI218 + AC218 + AA218 + AG218, 2)</f>
        <v>3.02</v>
      </c>
      <c r="V218" s="369">
        <f t="shared" si="174"/>
        <v>357.5</v>
      </c>
      <c r="W218" s="369">
        <f>IF(J218*(1+R218)=0,0,IF((TRUNC(AK218,2)-(TRUNC(H218*(1+R218),2)+TRUNC(J218*(1+R218),2)+TRUNC(K218*(1+R218),2)+TRUNC(L218*(1+R218),2)+TRUNC(M218*(1+R218),2)+TRUNC(N218*(1+R218),2)+TRUNC(O218*(1+R218),2)+TRUNC(P218*(1+R218),2)))=0,TRUNC(J218*(1+R218),2),IF((TRUNC(TRUNC(J218*(1+R218),2),2)+(TRUNC(AK218,2)-(TRUNC(H218*(1+R218),2)+TRUNC(J218*(1+R218),2)+TRUNC(K218*(1+R218),2)+TRUNC(L218*(1+R218),2)+TRUNC(M218*(1+R218),2)+TRUNC(N218*(1+R218),2)+TRUNC(O218*(1+R218),2)+TRUNC(P218*(1+R218),2))))&lt;=0,TRUNC(J218*(1+R218),2),IF(AND(IF(AND(H218*(1+R218)&lt;&gt;0,(TRUNC(H218*(1+R218),2)+(TRUNC(AK218,2)-(TRUNC(H218*(1+R218),2)+TRUNC(J218*(1+R218),2)+TRUNC(K218*(1+R218),2)+TRUNC(L218*(1+R218),2)+TRUNC(M218*(1+R218),2)+TRUNC(N218*(1+R218),2)+TRUNC(O218*(1+R218),2)+TRUNC(P218*(1+R218),2))))&gt;=0),ABS((J218*(1+R218)-(TRUNC(J218*(1+R218),2)+(TRUNC(AK218,2)-(TRUNC(H218*(1+R218),2)+TRUNC(J218*(1+R218),2)+TRUNC(K218*(1+R218),2)+TRUNC(L218*(1+R218),2)+TRUNC(M218*(1+R218),2)+TRUNC(N218*(1+R218),2)+TRUNC(O218*(1+R218),2)+TRUNC(P218*(1+R218),2)))))/J218*(1+R218))&lt;ABS((H218*(1+R218)-(TRUNC(H218*(1+R218),2)+(TRUNC(AK218,2)-(TRUNC(H218*(1+R218),2)+TRUNC(J218*(1+R218),2)+TRUNC(K218*(1+R218),2)+TRUNC(L218*(1+R218),2)+TRUNC(M218*(1+R218),2)+TRUNC(N218*(1+R218),2)+TRUNC(O218*(1+R218),2)+TRUNC(P218*(1+R218),2)))))/H218*(1+R218)),TRUE),IF(AND(J218*(1+R218)&lt;&gt;0,(TRUNC(J218*(1+R218),2)+(TRUNC(AK218,2)-(TRUNC(H218*(1+R218),2)+TRUNC(J218*(1+R218),2)+TRUNC(K218*(1+R218),2)+TRUNC(L218*(1+R218),2)+TRUNC(M218*(1+R218),2)+TRUNC(N218*(1+R218),2)+TRUNC(O218*(1+R218),2)+TRUNC(P218*(1+R218),2))))&gt;=0),ABS((J218*(1+R218)-(TRUNC(J218*(1+R218),2)+(TRUNC(AK218,2)-(TRUNC(H218*(1+R218),2)+TRUNC(J218*(1+R218),2)+TRUNC(K218*(1+R218),2)+TRUNC(L218*(1+R218),2)+TRUNC(M218*(1+R218),2)+TRUNC(N218*(1+R218),2)+TRUNC(O218*(1+R218),2)+TRUNC(P218*(1+R218),2)))))/J218*(1+R218))&lt;=ABS((J218*(1+R218)-(TRUNC(J218*(1+R218),2)+(TRUNC(AK218,2)-(TRUNC(H218*(1+R218),2)+TRUNC(J218*(1+R218),2)+TRUNC(K218*(1+R218),2)+TRUNC(L218*(1+R218),2)+TRUNC(M218*(1+R218),2)+TRUNC(N218*(1+R218),2)+TRUNC(O218*(1+R218),2)+TRUNC(P218*(1+R218),2)))))/J218*(1+R218)),TRUE),IF(AND(K218*(1+R218)&lt;&gt;0,(TRUNC(K218*(1+R218),2)+(TRUNC(AK218,2)-(TRUNC(H218*(1+R218),2)+TRUNC(J218*(1+R218),2)+TRUNC(K218*(1+R218),2)+TRUNC(L218*(1+R218),2)+TRUNC(M218*(1+R218),2)+TRUNC(N218*(1+R218),2)+TRUNC(O218*(1+R218),2)+TRUNC(P218*(1+R218),2))))&gt;=0),ABS((J218*(1+R218)-(TRUNC(J218*(1+R218),2)+(TRUNC(AK218,2)-(TRUNC(H218*(1+R218),2)+TRUNC(J218*(1+R218),2)+TRUNC(K218*(1+R218),2)+TRUNC(L218*(1+R218),2)+TRUNC(M218*(1+R218),2)+TRUNC(N218*(1+R218),2)+TRUNC(O218*(1+R218),2)+TRUNC(P218*(1+R218),2)))))/J218*(1+R218))&lt;=ABS((K218*(1+R218)-(TRUNC(K218*(1+R218),2)+(TRUNC(AK218,2)-(TRUNC(H218*(1+R218),2)+TRUNC(J218*(1+R218),2)+TRUNC(K218*(1+R218),2)+TRUNC(L218*(1+R218),2)+TRUNC(M218*(1+R218),2)+TRUNC(N218*(1+R218),2)+TRUNC(O218*(1+R218),2)+TRUNC(P218*(1+R218),2)))))/K218*(1+R218)),TRUE),IF(AND(L218*(1+R218)&lt;&gt;0,(TRUNC(L218*(1+R218),2)+(TRUNC(AK218,2)-(TRUNC(H218*(1+R218),2)+TRUNC(J218*(1+R218),2)+TRUNC(K218*(1+R218),2)+TRUNC(L218*(1+R218),2)+TRUNC(M218*(1+R218),2)+TRUNC(N218*(1+R218),2)+TRUNC(O218*(1+R218),2)+TRUNC(P218*(1+R218),2))))&gt;=0),ABS((J218*(1+R218)-(TRUNC(J218*(1+R218),2)+(TRUNC(AK218,2)-(TRUNC(H218*(1+R218),2)+TRUNC(J218*(1+R218),2)+TRUNC(K218*(1+R218),2)+TRUNC(L218*(1+R218),2)+TRUNC(M218*(1+R218),2)+TRUNC(N218*(1+R218),2)+TRUNC(O218*(1+R218),2)+TRUNC(P218*(1+R218),2)))))/J218*(1+R218))&lt;=ABS((L218*(1+R218)-(TRUNC(L218*(1+R218),2)+(TRUNC(AK218,2)-(TRUNC(H218*(1+R218),2)+TRUNC(J218*(1+R218),2)+TRUNC(K218*(1+R218),2)+TRUNC(L218*(1+R218),2)+TRUNC(M218*(1+R218),2)+TRUNC(N218*(1+R218),2)+TRUNC(O218*(1+R218),2)+TRUNC(P218*(1+R218),2)))))/L218*(1+R218)),TRUE),IF(AND(M218*(1+R218)&lt;&gt;0,(TRUNC(M218*(1+R218),2)+(TRUNC(AK218,2)-(TRUNC(H218*(1+R218),2)+TRUNC(J218*(1+R218),2)+TRUNC(K218*(1+R218),2)+TRUNC(L218*(1+R218),2)+TRUNC(M218*(1+R218),2)+TRUNC(N218*(1+R218),2)+TRUNC(O218*(1+R218),2)+TRUNC(P218*(1+R218),2))))&gt;=0),ABS((J218*(1+R218)-(TRUNC(J218*(1+R218),2)+(TRUNC(AK218,2)-(TRUNC(H218*(1+R218),2)+TRUNC(J218*(1+R218),2)+TRUNC(K218*(1+R218),2)+TRUNC(L218*(1+R218),2)+TRUNC(M218*(1+R218),2)+TRUNC(N218*(1+R218),2)+TRUNC(O218*(1+R218),2)+TRUNC(P218*(1+R218),2)))))/J218*(1+R218))&lt;=ABS((M218*(1+R218)-(TRUNC(M218*(1+R218),2)+(TRUNC(AK218,2)-(TRUNC(H218*(1+R218),2)+TRUNC(J218*(1+R218),2)+TRUNC(K218*(1+R218),2)+TRUNC(L218*(1+R218),2)+TRUNC(M218*(1+R218),2)+TRUNC(N218*(1+R218),2)+TRUNC(O218*(1+R218),2)+TRUNC(P218*(1+R218),2)))))/M218*(1+R218)),TRUE),IF(AND(N218*(1+R218)&lt;&gt;0,(TRUNC(N218*(1+R218),2)+(TRUNC(AK218,2)-(TRUNC(H218*(1+R218),2)+TRUNC(J218*(1+R218),2)+TRUNC(K218*(1+R218),2)+TRUNC(L218*(1+R218),2)+TRUNC(M218*(1+R218),2)+TRUNC(N218*(1+R218),2)+TRUNC(O218*(1+R218),2)+TRUNC(P218*(1+R218),2))))&gt;=0),ABS((J218*(1+R218)-(TRUNC(J218*(1+R218),2)+(TRUNC(AK218,2)-(TRUNC(H218*(1+R218),2)+TRUNC(J218*(1+R218),2)+TRUNC(K218*(1+R218),2)+TRUNC(L218*(1+R218),2)+TRUNC(M218*(1+R218),2)+TRUNC(N218*(1+R218),2)+TRUNC(O218*(1+R218),2)+TRUNC(P218*(1+R218),2)))))/J218*(1+R218))&lt;=ABS((N218*(1+R218)-(TRUNC(N218*(1+R218),2)+(TRUNC(AK218,2)-(TRUNC(H218*(1+R218),2)+TRUNC(J218*(1+R218),2)+TRUNC(K218*(1+R218),2)+TRUNC(L218*(1+R218),2)+TRUNC(M218*(1+R218),2)+TRUNC(N218*(1+R218),2)+TRUNC(O218*(1+R218),2)+TRUNC(P218*(1+R218),2)))))/N218*(1+R218)),TRUE),IF(AND(O218*(1+R218)&lt;&gt;0,(TRUNC(O218*(1+R218),2)+(TRUNC(AK218,2)-(TRUNC(H218*(1+R218),2)+TRUNC(J218*(1+R218),2)+TRUNC(K218*(1+R218),2)+TRUNC(L218*(1+R218),2)+TRUNC(M218*(1+R218),2)+TRUNC(N218*(1+R218),2)+TRUNC(O218*(1+R218),2)+TRUNC(P218*(1+R218),2))))&gt;=0),ABS((J218*(1+R218)-(TRUNC(J218*(1+R218),2)+(TRUNC(AK218,2)-(TRUNC(H218*(1+R218),2)+TRUNC(J218*(1+R218),2)+TRUNC(K218*(1+R218),2)+TRUNC(L218*(1+R218),2)+TRUNC(M218*(1+R218),2)+TRUNC(N218*(1+R218),2)+TRUNC(O218*(1+R218),2)+TRUNC(P218*(1+R218),2)))))/J218*(1+R218))&lt;=ABS((O218*(1+R218)-(TRUNC(O218*(1+R218),2)+(TRUNC(AK218,2)-(TRUNC(H218*(1+R218),2)+TRUNC(J218*(1+R218),2)+TRUNC(K218*(1+R218),2)+TRUNC(L218*(1+R218),2)+TRUNC(M218*(1+R218),2)+TRUNC(N218*(1+R218),2)+TRUNC(O218*(1+R218),2)+TRUNC(P218*(1+R218),2)))))/O218*(1+R218)),TRUE),IF(AND(P218*(1+R218)&lt;&gt;0,(TRUNC(P218*(1+R218),2)+(TRUNC(AK218,2)-(TRUNC(H218*(1+R218),2)+TRUNC(J218*(1+R218),2)+TRUNC(K218*(1+R218),2)+TRUNC(L218*(1+R218),2)+TRUNC(M218*(1+R218),2)+TRUNC(N218*(1+R218),2)+TRUNC(O218*(1+R218),2)+TRUNC(P218*(1+R218),2))))&gt;=0),ABS((J218*(1+R218)-(TRUNC(J218*(1+R218),2)+(TRUNC(AK218,2)-(TRUNC(H218*(1+R218),2)+TRUNC(J218*(1+R218),2)+TRUNC(K218*(1+R218),2)+TRUNC(L218*(1+R218),2)+TRUNC(M218*(1+R218),2)+TRUNC(N218*(1+R218),2)+TRUNC(O218*(1+R218),2)+TRUNC(P218*(1+R218),2)))))/J218*(1+R218))&lt;=ABS((P218*(1+R218)-(TRUNC(P218*(1+R218),2)+(TRUNC(AK218,2)-(TRUNC(H218*(1+R218),2)+TRUNC(J218*(1+R218),2)+TRUNC(K218*(1+R218),2)+TRUNC(L218*(1+R218),2)+TRUNC(M218*(1+R218),2)+TRUNC(N218*(1+R218),2)+TRUNC(O218*(1+R218),2)+TRUNC(P218*(1+R218),2)))))/P218*(1+R218)),TRUE)),TRUNC(J218*(1+R218),2)+(TRUNC(AK218,2)-(TRUNC(H218*(1+R218),2)+TRUNC(J218*(1+R218),2)+TRUNC(K218*(1+R218),2)+TRUNC(L218*(1+R218),2)+TRUNC(M218*(1+R218),2)+TRUNC(N218*(1+R218),2)+TRUNC(O218*(1+R218),2)+TRUNC(P218*(1+R218),2))),TRUNC(J218*(1+R218),2)))))</f>
        <v>3.02</v>
      </c>
      <c r="X218" s="369">
        <f>IF(W218*G218=0,0,IF((TRUNC(AL218,2)-(TRUNC(S218*G218,2)+TRUNC(W218*G218,2)+TRUNC(Y218*G218,2)+TRUNC(AA218*G218,2)+TRUNC(AC218*G218,2)+TRUNC(AE218*G218,2)+TRUNC(AG218*G218,2)+TRUNC(AI218*G218,2)))=0,TRUNC(W218*G218,2),IF((TRUNC(TRUNC(W218*G218,2),2)+(TRUNC(AL218,2)-(TRUNC(S218*G218,2)+TRUNC(W218*G218,2)+TRUNC(Y218*G218,2)+TRUNC(AA218*G218,2)+TRUNC(AC218*G218,2)+TRUNC(AE218*G218,2)+TRUNC(AG218*G218,2)+TRUNC(AI218*G218,2))))&lt;=0,TRUNC(W218*G218,2),IF(AND(IF(AND(S218*G218&lt;&gt;0,(TRUNC(S218*G218,2)+(TRUNC(AL218,2)-(TRUNC(S218*G218,2)+TRUNC(W218*G218,2)+TRUNC(Y218*G218,2)+TRUNC(AA218*G218,2)+TRUNC(AC218*G218,2)+TRUNC(AE218*G218,2)+TRUNC(AG218*G218,2)+TRUNC(AI218*G218,2))))&gt;=0),ABS((W218*G218-(TRUNC(W218*G218,2)+(TRUNC(AL218,2)-(TRUNC(S218*G218,2)+TRUNC(W218*G218,2)+TRUNC(Y218*G218,2)+TRUNC(AA218*G218,2)+TRUNC(AC218*G218,2)+TRUNC(AE218*G218,2)+TRUNC(AG218*G218,2)+TRUNC(AI218*G218,2)))))/W218*G218)&lt;ABS((S218*G218-(TRUNC(S218*G218,2)+(TRUNC(AL218,2)-(TRUNC(S218*G218,2)+TRUNC(W218*G218,2)+TRUNC(Y218*G218,2)+TRUNC(AA218*G218,2)+TRUNC(AC218*G218,2)+TRUNC(AE218*G218,2)+TRUNC(AG218*G218,2)+TRUNC(AI218*G218,2)))))/S218*G218),TRUE),IF(AND(W218*G218&lt;&gt;0,(TRUNC(W218*G218,2)+(TRUNC(AL218,2)-(TRUNC(S218*G218,2)+TRUNC(W218*G218,2)+TRUNC(Y218*G218,2)+TRUNC(AA218*G218,2)+TRUNC(AC218*G218,2)+TRUNC(AE218*G218,2)+TRUNC(AG218*G218,2)+TRUNC(AI218*G218,2))))&gt;=0),ABS((W218*G218-(TRUNC(W218*G218,2)+(TRUNC(AL218,2)-(TRUNC(S218*G218,2)+TRUNC(W218*G218,2)+TRUNC(Y218*G218,2)+TRUNC(AA218*G218,2)+TRUNC(AC218*G218,2)+TRUNC(AE218*G218,2)+TRUNC(AG218*G218,2)+TRUNC(AI218*G218,2)))))/W218*G218)&lt;=ABS((W218*G218-(TRUNC(W218*G218,2)+(TRUNC(AL218,2)-(TRUNC(S218*G218,2)+TRUNC(W218*G218,2)+TRUNC(Y218*G218,2)+TRUNC(AA218*G218,2)+TRUNC(AC218*G218,2)+TRUNC(AE218*G218,2)+TRUNC(AG218*G218,2)+TRUNC(AI218*G218,2)))))/W218*G218),TRUE),IF(AND(Y218*G218&lt;&gt;0,(TRUNC(Y218*G218,2)+(TRUNC(AL218,2)-(TRUNC(S218*G218,2)+TRUNC(W218*G218,2)+TRUNC(Y218*G218,2)+TRUNC(AA218*G218,2)+TRUNC(AC218*G218,2)+TRUNC(AE218*G218,2)+TRUNC(AG218*G218,2)+TRUNC(AI218*G218,2))))&gt;=0),ABS((W218*G218-(TRUNC(W218*G218,2)+(TRUNC(AL218,2)-(TRUNC(S218*G218,2)+TRUNC(W218*G218,2)+TRUNC(Y218*G218,2)+TRUNC(AA218*G218,2)+TRUNC(AC218*G218,2)+TRUNC(AE218*G218,2)+TRUNC(AG218*G218,2)+TRUNC(AI218*G218,2)))))/W218*G218)&lt;=ABS((Y218*G218-(TRUNC(Y218*G218,2)+(TRUNC(AL218,2)-(TRUNC(S218*G218,2)+TRUNC(W218*G218,2)+TRUNC(Y218*G218,2)+TRUNC(AA218*G218,2)+TRUNC(AC218*G218,2)+TRUNC(AE218*G218,2)+TRUNC(AG218*G218,2)+TRUNC(AI218*G218,2)))))/Y218*G218),TRUE),IF(AND(AA218*G218&lt;&gt;0,(TRUNC(AA218*G218,2)+(TRUNC(AL218,2)-(TRUNC(S218*G218,2)+TRUNC(W218*G218,2)+TRUNC(Y218*G218,2)+TRUNC(AA218*G218,2)+TRUNC(AC218*G218,2)+TRUNC(AE218*G218,2)+TRUNC(AG218*G218,2)+TRUNC(AI218*G218,2))))&gt;=0),ABS((W218*G218-(TRUNC(W218*G218,2)+(TRUNC(AL218,2)-(TRUNC(S218*G218,2)+TRUNC(W218*G218,2)+TRUNC(Y218*G218,2)+TRUNC(AA218*G218,2)+TRUNC(AC218*G218,2)+TRUNC(AE218*G218,2)+TRUNC(AG218*G218,2)+TRUNC(AI218*G218,2)))))/W218*G218)&lt;=ABS((AA218*G218-(TRUNC(AA218*G218,2)+(TRUNC(AL218,2)-(TRUNC(S218*G218,2)+TRUNC(W218*G218,2)+TRUNC(Y218*G218,2)+TRUNC(AA218*G218,2)+TRUNC(AC218*G218,2)+TRUNC(AE218*G218,2)+TRUNC(AG218*G218,2)+TRUNC(AI218*G218,2)))))/AA218*G218),TRUE),IF(AND(AC218*G218&lt;&gt;0,(TRUNC(AC218*G218,2)+(TRUNC(AL218,2)-(TRUNC(S218*G218,2)+TRUNC(W218*G218,2)+TRUNC(Y218*G218,2)+TRUNC(AA218*G218,2)+TRUNC(AC218*G218,2)+TRUNC(AE218*G218,2)+TRUNC(AG218*G218,2)+TRUNC(AI218*G218,2))))&gt;=0),ABS((W218*G218-(TRUNC(W218*G218,2)+(TRUNC(AL218,2)-(TRUNC(S218*G218,2)+TRUNC(W218*G218,2)+TRUNC(Y218*G218,2)+TRUNC(AA218*G218,2)+TRUNC(AC218*G218,2)+TRUNC(AE218*G218,2)+TRUNC(AG218*G218,2)+TRUNC(AI218*G218,2)))))/W218*G218)&lt;=ABS((AC218*G218-(TRUNC(AC218*G218,2)+(TRUNC(AL218,2)-(TRUNC(S218*G218,2)+TRUNC(W218*G218,2)+TRUNC(Y218*G218,2)+TRUNC(AA218*G218,2)+TRUNC(AC218*G218,2)+TRUNC(AE218*G218,2)+TRUNC(AG218*G218,2)+TRUNC(AI218*G218,2)))))/AC218*G218),TRUE),IF(AND(AE218*G218&lt;&gt;0,(TRUNC(AE218*G218,2)+(TRUNC(AL218,2)-(TRUNC(S218*G218,2)+TRUNC(W218*G218,2)+TRUNC(Y218*G218,2)+TRUNC(AA218*G218,2)+TRUNC(AC218*G218,2)+TRUNC(AE218*G218,2)+TRUNC(AG218*G218,2)+TRUNC(AI218*G218,2))))&gt;=0),ABS((W218*G218-(TRUNC(W218*G218,2)+(TRUNC(AL218,2)-(TRUNC(S218*G218,2)+TRUNC(W218*G218,2)+TRUNC(Y218*G218,2)+TRUNC(AA218*G218,2)+TRUNC(AC218*G218,2)+TRUNC(AE218*G218,2)+TRUNC(AG218*G218,2)+TRUNC(AI218*G218,2)))))/W218*G218)&lt;=ABS((AE218*G218-(TRUNC(AE218*G218,2)+(TRUNC(AL218,2)-(TRUNC(S218*G218,2)+TRUNC(W218*G218,2)+TRUNC(Y218*G218,2)+TRUNC(AA218*G218,2)+TRUNC(AC218*G218,2)+TRUNC(AE218*G218,2)+TRUNC(AG218*G218,2)+TRUNC(AI218*G218,2)))))/AE218*G218),TRUE),IF(AND(AG218*G218&lt;&gt;0,(TRUNC(AG218*G218,2)+(TRUNC(AL218,2)-(TRUNC(S218*G218,2)+TRUNC(W218*G218,2)+TRUNC(Y218*G218,2)+TRUNC(AA218*G218,2)+TRUNC(AC218*G218,2)+TRUNC(AE218*G218,2)+TRUNC(AG218*G218,2)+TRUNC(AI218*G218,2))))&gt;=0),ABS((W218*G218-(TRUNC(W218*G218,2)+(TRUNC(AL218,2)-(TRUNC(S218*G218,2)+TRUNC(W218*G218,2)+TRUNC(Y218*G218,2)+TRUNC(AA218*G218,2)+TRUNC(AC218*G218,2)+TRUNC(AE218*G218,2)+TRUNC(AG218*G218,2)+TRUNC(AI218*G218,2)))))/W218*G218)&lt;=ABS((AG218*G218-(TRUNC(AG218*G218,2)+(TRUNC(AL218,2)-(TRUNC(S218*G218,2)+TRUNC(W218*G218,2)+TRUNC(Y218*G218,2)+TRUNC(AA218*G218,2)+TRUNC(AC218*G218,2)+TRUNC(AE218*G218,2)+TRUNC(AG218*G218,2)+TRUNC(AI218*G218,2)))))/AG218*G218),TRUE),IF(AND(AI218*G218&lt;&gt;0,(TRUNC(AI218*G218,2)+(TRUNC(AL218,2)-(TRUNC(S218*G218,2)+TRUNC(W218*G218,2)+TRUNC(Y218*G218,2)+TRUNC(AA218*G218,2)+TRUNC(AC218*G218,2)+TRUNC(AE218*G218,2)+TRUNC(AG218*G218,2)+TRUNC(AI218*G218,2))))&gt;=0),ABS((W218*G218-(TRUNC(W218*G218,2)+(TRUNC(AL218,2)-(TRUNC(S218*G218,2)+TRUNC(W218*G218,2)+TRUNC(Y218*G218,2)+TRUNC(AA218*G218,2)+TRUNC(AC218*G218,2)+TRUNC(AE218*G218,2)+TRUNC(AG218*G218,2)+TRUNC(AI218*G218,2)))))/W218*G218)&lt;=ABS((AI218*G218-(TRUNC(AI218*G218,2)+(TRUNC(AL218,2)-(TRUNC(S218*G218,2)+TRUNC(W218*G218,2)+TRUNC(Y218*G218,2)+TRUNC(AA218*G218,2)+TRUNC(AC218*G218,2)+TRUNC(AE218*G218,2)+TRUNC(AG218*G218,2)+TRUNC(AI218*G218,2)))))/AI218*G218),TRUE)),TRUNC(W218*G218,2)+(TRUNC(AL218,2)-(TRUNC(S218*G218,2)+TRUNC(W218*G218,2)+TRUNC(Y218*G218,2)+TRUNC(AA218*G218,2)+TRUNC(AC218*G218,2)+TRUNC(AE218*G218,2)+TRUNC(AG218*G218,2)+TRUNC(AI218*G218,2))),TRUNC(W218*G218,2)))))</f>
        <v>357.5</v>
      </c>
      <c r="Y218" s="369">
        <f>IF(K218*(1+R218)=0,0,IF((TRUNC(AK218,2)-(TRUNC(H218*(1+R218),2)+TRUNC(J218*(1+R218),2)+TRUNC(K218*(1+R218),2)+TRUNC(L218*(1+R218),2)+TRUNC(M218*(1+R218),2)+TRUNC(N218*(1+R218),2)+TRUNC(O218*(1+R218),2)+TRUNC(P218*(1+R218),2)))=0,TRUNC(K218*(1+R218),2),IF((TRUNC(TRUNC(K218*(1+R218),2),2)+(TRUNC(AK218,2)-(TRUNC(H218*(1+R218),2)+TRUNC(J218*(1+R218),2)+TRUNC(K218*(1+R218),2)+TRUNC(L218*(1+R218),2)+TRUNC(M218*(1+R218),2)+TRUNC(N218*(1+R218),2)+TRUNC(O218*(1+R218),2)+TRUNC(P218*(1+R218),2))))&lt;=0,TRUNC(K218*(1+R218),2),IF(AND(IF(AND(H218*(1+R218)&lt;&gt;0,(TRUNC(H218*(1+R218),2)+(TRUNC(AK218,2)-(TRUNC(H218*(1+R218),2)+TRUNC(J218*(1+R218),2)+TRUNC(K218*(1+R218),2)+TRUNC(L218*(1+R218),2)+TRUNC(M218*(1+R218),2)+TRUNC(N218*(1+R218),2)+TRUNC(O218*(1+R218),2)+TRUNC(P218*(1+R218),2))))&gt;=0),ABS((K218*(1+R218)-(TRUNC(K218*(1+R218),2)+(TRUNC(AK218,2)-(TRUNC(H218*(1+R218),2)+TRUNC(J218*(1+R218),2)+TRUNC(K218*(1+R218),2)+TRUNC(L218*(1+R218),2)+TRUNC(M218*(1+R218),2)+TRUNC(N218*(1+R218),2)+TRUNC(O218*(1+R218),2)+TRUNC(P218*(1+R218),2)))))/K218*(1+R218))&lt;ABS((H218*(1+R218)-(TRUNC(H218*(1+R218),2)+(TRUNC(AK218,2)-(TRUNC(H218*(1+R218),2)+TRUNC(J218*(1+R218),2)+TRUNC(K218*(1+R218),2)+TRUNC(L218*(1+R218),2)+TRUNC(M218*(1+R218),2)+TRUNC(N218*(1+R218),2)+TRUNC(O218*(1+R218),2)+TRUNC(P218*(1+R218),2)))))/H218*(1+R218)),TRUE),IF(AND(J218*(1+R218)&lt;&gt;0,(TRUNC(J218*(1+R218),2)+(TRUNC(AK218,2)-(TRUNC(H218*(1+R218),2)+TRUNC(J218*(1+R218),2)+TRUNC(K218*(1+R218),2)+TRUNC(L218*(1+R218),2)+TRUNC(M218*(1+R218),2)+TRUNC(N218*(1+R218),2)+TRUNC(O218*(1+R218),2)+TRUNC(P218*(1+R218),2))))&gt;=0),ABS((K218*(1+R218)-(TRUNC(K218*(1+R218),2)+(TRUNC(AK218,2)-(TRUNC(H218*(1+R218),2)+TRUNC(J218*(1+R218),2)+TRUNC(K218*(1+R218),2)+TRUNC(L218*(1+R218),2)+TRUNC(M218*(1+R218),2)+TRUNC(N218*(1+R218),2)+TRUNC(O218*(1+R218),2)+TRUNC(P218*(1+R218),2)))))/K218*(1+R218))&lt;ABS((J218*(1+R218)-(TRUNC(J218*(1+R218),2)+(TRUNC(AK218,2)-(TRUNC(H218*(1+R218),2)+TRUNC(J218*(1+R218),2)+TRUNC(K218*(1+R218),2)+TRUNC(L218*(1+R218),2)+TRUNC(M218*(1+R218),2)+TRUNC(N218*(1+R218),2)+TRUNC(O218*(1+R218),2)+TRUNC(P218*(1+R218),2)))))/J218*(1+R218)),TRUE),IF(AND(K218*(1+R218)&lt;&gt;0,(TRUNC(K218*(1+R218),2)+(TRUNC(AK218,2)-(TRUNC(H218*(1+R218),2)+TRUNC(J218*(1+R218),2)+TRUNC(K218*(1+R218),2)+TRUNC(L218*(1+R218),2)+TRUNC(M218*(1+R218),2)+TRUNC(N218*(1+R218),2)+TRUNC(O218*(1+R218),2)+TRUNC(P218*(1+R218),2))))&gt;=0),ABS((K218*(1+R218)-(TRUNC(K218*(1+R218),2)+(TRUNC(AK218,2)-(TRUNC(H218*(1+R218),2)+TRUNC(J218*(1+R218),2)+TRUNC(K218*(1+R218),2)+TRUNC(L218*(1+R218),2)+TRUNC(M218*(1+R218),2)+TRUNC(N218*(1+R218),2)+TRUNC(O218*(1+R218),2)+TRUNC(P218*(1+R218),2)))))/K218*(1+R218))&lt;=ABS((K218*(1+R218)-(TRUNC(K218*(1+R218),2)+(TRUNC(AK218,2)-(TRUNC(H218*(1+R218),2)+TRUNC(J218*(1+R218),2)+TRUNC(K218*(1+R218),2)+TRUNC(L218*(1+R218),2)+TRUNC(M218*(1+R218),2)+TRUNC(N218*(1+R218),2)+TRUNC(O218*(1+R218),2)+TRUNC(P218*(1+R218),2)))))/K218*(1+R218)),TRUE),IF(AND(L218*(1+R218)&lt;&gt;0,(TRUNC(L218*(1+R218),2)+(TRUNC(AK218,2)-(TRUNC(H218*(1+R218),2)+TRUNC(J218*(1+R218),2)+TRUNC(K218*(1+R218),2)+TRUNC(L218*(1+R218),2)+TRUNC(M218*(1+R218),2)+TRUNC(N218*(1+R218),2)+TRUNC(O218*(1+R218),2)+TRUNC(P218*(1+R218),2))))&gt;=0),ABS((K218*(1+R218)-(TRUNC(K218*(1+R218),2)+(TRUNC(AK218,2)-(TRUNC(H218*(1+R218),2)+TRUNC(J218*(1+R218),2)+TRUNC(K218*(1+R218),2)+TRUNC(L218*(1+R218),2)+TRUNC(M218*(1+R218),2)+TRUNC(N218*(1+R218),2)+TRUNC(O218*(1+R218),2)+TRUNC(P218*(1+R218),2)))))/K218*(1+R218))&lt;=ABS((L218*(1+R218)-(TRUNC(L218*(1+R218),2)+(TRUNC(AK218,2)-(TRUNC(H218*(1+R218),2)+TRUNC(J218*(1+R218),2)+TRUNC(K218*(1+R218),2)+TRUNC(L218*(1+R218),2)+TRUNC(M218*(1+R218),2)+TRUNC(N218*(1+R218),2)+TRUNC(O218*(1+R218),2)+TRUNC(P218*(1+R218),2)))))/L218*(1+R218)),TRUE),IF(AND(M218*(1+R218)&lt;&gt;0,(TRUNC(M218*(1+R218),2)+(TRUNC(AK218,2)-(TRUNC(H218*(1+R218),2)+TRUNC(J218*(1+R218),2)+TRUNC(K218*(1+R218),2)+TRUNC(L218*(1+R218),2)+TRUNC(M218*(1+R218),2)+TRUNC(N218*(1+R218),2)+TRUNC(O218*(1+R218),2)+TRUNC(P218*(1+R218),2))))&gt;=0),ABS((K218*(1+R218)-(TRUNC(K218*(1+R218),2)+(TRUNC(AK218,2)-(TRUNC(H218*(1+R218),2)+TRUNC(J218*(1+R218),2)+TRUNC(K218*(1+R218),2)+TRUNC(L218*(1+R218),2)+TRUNC(M218*(1+R218),2)+TRUNC(N218*(1+R218),2)+TRUNC(O218*(1+R218),2)+TRUNC(P218*(1+R218),2)))))/K218*(1+R218))&lt;=ABS((M218*(1+R218)-(TRUNC(M218*(1+R218),2)+(TRUNC(AK218,2)-(TRUNC(H218*(1+R218),2)+TRUNC(J218*(1+R218),2)+TRUNC(K218*(1+R218),2)+TRUNC(L218*(1+R218),2)+TRUNC(M218*(1+R218),2)+TRUNC(N218*(1+R218),2)+TRUNC(O218*(1+R218),2)+TRUNC(P218*(1+R218),2)))))/M218*(1+R218)),TRUE),IF(AND(N218*(1+R218)&lt;&gt;0,(TRUNC(N218*(1+R218),2)+(TRUNC(AK218,2)-(TRUNC(H218*(1+R218),2)+TRUNC(J218*(1+R218),2)+TRUNC(K218*(1+R218),2)+TRUNC(L218*(1+R218),2)+TRUNC(M218*(1+R218),2)+TRUNC(N218*(1+R218),2)+TRUNC(O218*(1+R218),2)+TRUNC(P218*(1+R218),2))))&gt;=0),ABS((K218*(1+R218)-(TRUNC(K218*(1+R218),2)+(TRUNC(AK218,2)-(TRUNC(H218*(1+R218),2)+TRUNC(J218*(1+R218),2)+TRUNC(K218*(1+R218),2)+TRUNC(L218*(1+R218),2)+TRUNC(M218*(1+R218),2)+TRUNC(N218*(1+R218),2)+TRUNC(O218*(1+R218),2)+TRUNC(P218*(1+R218),2)))))/K218*(1+R218))&lt;=ABS((N218*(1+R218)-(TRUNC(N218*(1+R218),2)+(TRUNC(AK218,2)-(TRUNC(H218*(1+R218),2)+TRUNC(J218*(1+R218),2)+TRUNC(K218*(1+R218),2)+TRUNC(L218*(1+R218),2)+TRUNC(M218*(1+R218),2)+TRUNC(N218*(1+R218),2)+TRUNC(O218*(1+R218),2)+TRUNC(P218*(1+R218),2)))))/N218*(1+R218)),TRUE),IF(AND(O218*(1+R218)&lt;&gt;0,(TRUNC(O218*(1+R218),2)+(TRUNC(AK218,2)-(TRUNC(H218*(1+R218),2)+TRUNC(J218*(1+R218),2)+TRUNC(K218*(1+R218),2)+TRUNC(L218*(1+R218),2)+TRUNC(M218*(1+R218),2)+TRUNC(N218*(1+R218),2)+TRUNC(O218*(1+R218),2)+TRUNC(P218*(1+R218),2))))&gt;=0),ABS((K218*(1+R218)-(TRUNC(K218*(1+R218),2)+(TRUNC(AK218,2)-(TRUNC(H218*(1+R218),2)+TRUNC(J218*(1+R218),2)+TRUNC(K218*(1+R218),2)+TRUNC(L218*(1+R218),2)+TRUNC(M218*(1+R218),2)+TRUNC(N218*(1+R218),2)+TRUNC(O218*(1+R218),2)+TRUNC(P218*(1+R218),2)))))/K218*(1+R218))&lt;=ABS((O218*(1+R218)-(TRUNC(O218*(1+R218),2)+(TRUNC(AK218,2)-(TRUNC(H218*(1+R218),2)+TRUNC(J218*(1+R218),2)+TRUNC(K218*(1+R218),2)+TRUNC(L218*(1+R218),2)+TRUNC(M218*(1+R218),2)+TRUNC(N218*(1+R218),2)+TRUNC(O218*(1+R218),2)+TRUNC(P218*(1+R218),2)))))/O218*(1+R218)),TRUE),IF(AND(P218*(1+R218)&lt;&gt;0,(TRUNC(P218*(1+R218),2)+(TRUNC(AK218,2)-(TRUNC(H218*(1+R218),2)+TRUNC(J218*(1+R218),2)+TRUNC(K218*(1+R218),2)+TRUNC(L218*(1+R218),2)+TRUNC(M218*(1+R218),2)+TRUNC(N218*(1+R218),2)+TRUNC(O218*(1+R218),2)+TRUNC(P218*(1+R218),2))))&gt;=0),ABS((K218*(1+R218)-(TRUNC(K218*(1+R218),2)+(TRUNC(AK218,2)-(TRUNC(H218*(1+R218),2)+TRUNC(J218*(1+R218),2)+TRUNC(K218*(1+R218),2)+TRUNC(L218*(1+R218),2)+TRUNC(M218*(1+R218),2)+TRUNC(N218*(1+R218),2)+TRUNC(O218*(1+R218),2)+TRUNC(P218*(1+R218),2)))))/K218*(1+R218))&lt;=ABS((P218*(1+R218)-(TRUNC(P218*(1+R218),2)+(TRUNC(AK218,2)-(TRUNC(H218*(1+R218),2)+TRUNC(J218*(1+R218),2)+TRUNC(K218*(1+R218),2)+TRUNC(L218*(1+R218),2)+TRUNC(M218*(1+R218),2)+TRUNC(N218*(1+R218),2)+TRUNC(O218*(1+R218),2)+TRUNC(P218*(1+R218),2)))))/P218*(1+R218)),TRUE)),TRUNC(K218*(1+R218),2)+(TRUNC(AK218,2)-(TRUNC(H218*(1+R218),2)+TRUNC(J218*(1+R218),2)+TRUNC(K218*(1+R218),2)+TRUNC(L218*(1+R218),2)+TRUNC(M218*(1+R218),2)+TRUNC(N218*(1+R218),2)+TRUNC(O218*(1+R218),2)+TRUNC(P218*(1+R218),2))),TRUNC(K218*(1+R218),2)))))</f>
        <v>0</v>
      </c>
      <c r="Z218" s="369">
        <f>IF(Y218*G218=0,0,IF((TRUNC(AL218,2)-(TRUNC(S218*G218,2)+TRUNC(W218*G218,2)+TRUNC(Y218*G218,2)+TRUNC(AA218*G218,2)+TRUNC(AC218*G218,2)+TRUNC(AE218*G218,2)+TRUNC(AG218*G218,2)+TRUNC(AI218*G218,2)))=0,TRUNC(Y218*G218,2),IF((TRUNC(TRUNC(Y218*G218,2),2)+(TRUNC(AL218,2)-(TRUNC(S218*G218,2)+TRUNC(W218*G218,2)+TRUNC(Y218*G218,2)+TRUNC(AA218*G218,2)+TRUNC(AC218*G218,2)+TRUNC(AE218*G218,2)+TRUNC(AG218*G218,2)+TRUNC(AI218*G218,2))))&lt;=0,TRUNC(Y218*G218,2),IF(AND(IF(AND(S218*G218&lt;&gt;0,(TRUNC(S218*G218,2)+(TRUNC(AL218,2)-(TRUNC(S218*G218,2)+TRUNC(W218*G218,2)+TRUNC(Y218*G218,2)+TRUNC(AA218*G218,2)+TRUNC(AC218*G218,2)+TRUNC(AE218*G218,2)+TRUNC(AG218*G218,2)+TRUNC(AI218*G218,2))))&gt;=0),ABS((Y218*G218-(TRUNC(Y218*G218,2)+(TRUNC(AL218,2)-(TRUNC(S218*G218,2)+TRUNC(W218*G218,2)+TRUNC(Y218*G218,2)+TRUNC(AA218*G218,2)+TRUNC(AC218*G218,2)+TRUNC(AE218*G218,2)+TRUNC(AG218*G218,2)+TRUNC(AI218*G218,2)))))/Y218*G218)&lt;ABS((S218*G218-(TRUNC(S218*G218,2)+(TRUNC(AL218,2)-(TRUNC(S218*G218,2)+TRUNC(W218*G218,2)+TRUNC(Y218*G218,2)+TRUNC(AA218*G218,2)+TRUNC(AC218*G218,2)+TRUNC(AE218*G218,2)+TRUNC(AG218*G218,2)+TRUNC(AI218*G218,2)))))/S218*G218),TRUE),IF(AND(W218*G218&lt;&gt;0,(TRUNC(W218*G218,2)+(TRUNC(AL218,2)-(TRUNC(S218*G218,2)+TRUNC(W218*G218,2)+TRUNC(Y218*G218,2)+TRUNC(AA218*G218,2)+TRUNC(AC218*G218,2)+TRUNC(AE218*G218,2)+TRUNC(AG218*G218,2)+TRUNC(AI218*G218,2))))&gt;=0),ABS((Y218*G218-(TRUNC(Y218*G218,2)+(TRUNC(AL218,2)-(TRUNC(S218*G218,2)+TRUNC(W218*G218,2)+TRUNC(Y218*G218,2)+TRUNC(AA218*G218,2)+TRUNC(AC218*G218,2)+TRUNC(AE218*G218,2)+TRUNC(AG218*G218,2)+TRUNC(AI218*G218,2)))))/Y218*G218)&lt;ABS((W218*G218-(TRUNC(W218*G218,2)+(TRUNC(AL218,2)-(TRUNC(S218*G218,2)+TRUNC(W218*G218,2)+TRUNC(Y218*G218,2)+TRUNC(AA218*G218,2)+TRUNC(AC218*G218,2)+TRUNC(AE218*G218,2)+TRUNC(AG218*G218,2)+TRUNC(AI218*G218,2)))))/W218*G218),TRUE),IF(AND(Y218*G218&lt;&gt;0,(TRUNC(Y218*G218,2)+(TRUNC(AL218,2)-(TRUNC(S218*G218,2)+TRUNC(W218*G218,2)+TRUNC(Y218*G218,2)+TRUNC(AA218*G218,2)+TRUNC(AC218*G218,2)+TRUNC(AE218*G218,2)+TRUNC(AG218*G218,2)+TRUNC(AI218*G218,2))))&gt;=0),ABS((Y218*G218-(TRUNC(Y218*G218,2)+(TRUNC(AL218,2)-(TRUNC(S218*G218,2)+TRUNC(W218*G218,2)+TRUNC(Y218*G218,2)+TRUNC(AA218*G218,2)+TRUNC(AC218*G218,2)+TRUNC(AE218*G218,2)+TRUNC(AG218*G218,2)+TRUNC(AI218*G218,2)))))/Y218*G218)&lt;=ABS((Y218*G218-(TRUNC(Y218*G218,2)+(TRUNC(AL218,2)-(TRUNC(S218*G218,2)+TRUNC(W218*G218,2)+TRUNC(Y218*G218,2)+TRUNC(AA218*G218,2)+TRUNC(AC218*G218,2)+TRUNC(AE218*G218,2)+TRUNC(AG218*G218,2)+TRUNC(AI218*G218,2)))))/Y218*G218),TRUE),IF(AND(AA218*G218&lt;&gt;0,(TRUNC(AA218*G218,2)+(TRUNC(AL218,2)-(TRUNC(S218*G218,2)+TRUNC(W218*G218,2)+TRUNC(Y218*G218,2)+TRUNC(AA218*G218,2)+TRUNC(AC218*G218,2)+TRUNC(AE218*G218,2)+TRUNC(AG218*G218,2)+TRUNC(AI218*G218,2))))&gt;=0),ABS((Y218*G218-(TRUNC(Y218*G218,2)+(TRUNC(AL218,2)-(TRUNC(S218*G218,2)+TRUNC(W218*G218,2)+TRUNC(Y218*G218,2)+TRUNC(AA218*G218,2)+TRUNC(AC218*G218,2)+TRUNC(AE218*G218,2)+TRUNC(AG218*G218,2)+TRUNC(AI218*G218,2)))))/Y218*G218)&lt;=ABS((AA218*G218-(TRUNC(AA218*G218,2)+(TRUNC(AL218,2)-(TRUNC(S218*G218,2)+TRUNC(W218*G218,2)+TRUNC(Y218*G218,2)+TRUNC(AA218*G218,2)+TRUNC(AC218*G218,2)+TRUNC(AE218*G218,2)+TRUNC(AG218*G218,2)+TRUNC(AI218*G218,2)))))/AA218*G218),TRUE),IF(AND(AC218*G218&lt;&gt;0,(TRUNC(AC218*G218,2)+(TRUNC(AL218,2)-(TRUNC(S218*G218,2)+TRUNC(W218*G218,2)+TRUNC(Y218*G218,2)+TRUNC(AA218*G218,2)+TRUNC(AC218*G218,2)+TRUNC(AE218*G218,2)+TRUNC(AG218*G218,2)+TRUNC(AI218*G218,2))))&gt;=0),ABS((Y218*G218-(TRUNC(Y218*G218,2)+(TRUNC(AL218,2)-(TRUNC(S218*G218,2)+TRUNC(W218*G218,2)+TRUNC(Y218*G218,2)+TRUNC(AA218*G218,2)+TRUNC(AC218*G218,2)+TRUNC(AE218*G218,2)+TRUNC(AG218*G218,2)+TRUNC(AI218*G218,2)))))/Y218*G218)&lt;=ABS((AC218*G218-(TRUNC(AC218*G218,2)+(TRUNC(AL218,2)-(TRUNC(S218*G218,2)+TRUNC(W218*G218,2)+TRUNC(Y218*G218,2)+TRUNC(AA218*G218,2)+TRUNC(AC218*G218,2)+TRUNC(AE218*G218,2)+TRUNC(AG218*G218,2)+TRUNC(AI218*G218,2)))))/AC218*G218),TRUE),IF(AND(AE218*G218&lt;&gt;0,(TRUNC(AE218*G218,2)+(TRUNC(AL218,2)-(TRUNC(S218*G218,2)+TRUNC(W218*G218,2)+TRUNC(Y218*G218,2)+TRUNC(AA218*G218,2)+TRUNC(AC218*G218,2)+TRUNC(AE218*G218,2)+TRUNC(AG218*G218,2)+TRUNC(AI218*G218,2))))&gt;=0),ABS((Y218*G218-(TRUNC(Y218*G218,2)+(TRUNC(AL218,2)-(TRUNC(S218*G218,2)+TRUNC(W218*G218,2)+TRUNC(Y218*G218,2)+TRUNC(AA218*G218,2)+TRUNC(AC218*G218,2)+TRUNC(AE218*G218,2)+TRUNC(AG218*G218,2)+TRUNC(AI218*G218,2)))))/Y218*G218)&lt;=ABS((AE218*G218-(TRUNC(AE218*G218,2)+(TRUNC(AL218,2)-(TRUNC(S218*G218,2)+TRUNC(W218*G218,2)+TRUNC(Y218*G218,2)+TRUNC(AA218*G218,2)+TRUNC(AC218*G218,2)+TRUNC(AE218*G218,2)+TRUNC(AG218*G218,2)+TRUNC(AI218*G218,2)))))/AE218*G218),TRUE),IF(AND(AG218*G218&lt;&gt;0,(TRUNC(AG218*G218,2)+(TRUNC(AL218,2)-(TRUNC(S218*G218,2)+TRUNC(W218*G218,2)+TRUNC(Y218*G218,2)+TRUNC(AA218*G218,2)+TRUNC(AC218*G218,2)+TRUNC(AE218*G218,2)+TRUNC(AG218*G218,2)+TRUNC(AI218*G218,2))))&gt;=0),ABS((Y218*G218-(TRUNC(Y218*G218,2)+(TRUNC(AL218,2)-(TRUNC(S218*G218,2)+TRUNC(W218*G218,2)+TRUNC(Y218*G218,2)+TRUNC(AA218*G218,2)+TRUNC(AC218*G218,2)+TRUNC(AE218*G218,2)+TRUNC(AG218*G218,2)+TRUNC(AI218*G218,2)))))/Y218*G218)&lt;=ABS((AG218*G218-(TRUNC(AG218*G218,2)+(TRUNC(AL218,2)-(TRUNC(S218*G218,2)+TRUNC(W218*G218,2)+TRUNC(Y218*G218,2)+TRUNC(AA218*G218,2)+TRUNC(AC218*G218,2)+TRUNC(AE218*G218,2)+TRUNC(AG218*G218,2)+TRUNC(AI218*G218,2)))))/AG218*G218),TRUE),IF(AND(AI218*G218&lt;&gt;0,(TRUNC(AI218*G218,2)+(TRUNC(AL218,2)-(TRUNC(S218*G218,2)+TRUNC(W218*G218,2)+TRUNC(Y218*G218,2)+TRUNC(AA218*G218,2)+TRUNC(AC218*G218,2)+TRUNC(AE218*G218,2)+TRUNC(AG218*G218,2)+TRUNC(AI218*G218,2))))&gt;=0),ABS((Y218*G218-(TRUNC(Y218*G218,2)+(TRUNC(AL218,2)-(TRUNC(S218*G218,2)+TRUNC(W218*G218,2)+TRUNC(Y218*G218,2)+TRUNC(AA218*G218,2)+TRUNC(AC218*G218,2)+TRUNC(AE218*G218,2)+TRUNC(AG218*G218,2)+TRUNC(AI218*G218,2)))))/Y218*G218)&lt;=ABS((AI218*G218-(TRUNC(AI218*G218,2)+(TRUNC(AL218,2)-(TRUNC(S218*G218,2)+TRUNC(W218*G218,2)+TRUNC(Y218*G218,2)+TRUNC(AA218*G218,2)+TRUNC(AC218*G218,2)+TRUNC(AE218*G218,2)+TRUNC(AG218*G218,2)+TRUNC(AI218*G218,2)))))/AI218*G218),TRUE)),TRUNC(Y218*G218,2)+(TRUNC(AL218,2)-(TRUNC(S218*G218,2)+TRUNC(W218*G218,2)+TRUNC(Y218*G218,2)+TRUNC(AA218*G218,2)+TRUNC(AC218*G218,2)+TRUNC(AE218*G218,2)+TRUNC(AG218*G218,2)+TRUNC(AI218*G218,2))),TRUNC(Y218*G218,2)))))</f>
        <v>0</v>
      </c>
      <c r="AA218" s="369">
        <f>IF(L218*(1+R218)=0,0,IF((TRUNC(AK218,2)-(TRUNC(H218*(1+R218),2)+TRUNC(J218*(1+R218),2)+TRUNC(K218*(1+R218),2)+TRUNC(L218*(1+R218),2)+TRUNC(M218*(1+R218),2)+TRUNC(N218*(1+R218),2)+TRUNC(O218*(1+R218),2)+TRUNC(P218*(1+R218),2)))=0,TRUNC(L218*(1+R218),2),IF((TRUNC(TRUNC(L218*(1+R218),2),2)+(TRUNC(AK218,2)-(TRUNC(H218*(1+R218),2)+TRUNC(J218*(1+R218),2)+TRUNC(K218*(1+R218),2)+TRUNC(L218*(1+R218),2)+TRUNC(M218*(1+R218),2)+TRUNC(N218*(1+R218),2)+TRUNC(O218*(1+R218),2)+TRUNC(P218*(1+R218),2))))&lt;=0,TRUNC(L218*(1+R218),2),IF(AND(IF(AND(H218*(1+R218)&lt;&gt;0,(TRUNC(H218*(1+R218),2)+(TRUNC(AK218,2)-(TRUNC(H218*(1+R218),2)+TRUNC(J218*(1+R218),2)+TRUNC(K218*(1+R218),2)+TRUNC(L218*(1+R218),2)+TRUNC(M218*(1+R218),2)+TRUNC(N218*(1+R218),2)+TRUNC(O218*(1+R218),2)+TRUNC(P218*(1+R218),2))))&gt;=0),ABS((L218*(1+R218)-(TRUNC(L218*(1+R218),2)+(TRUNC(AK218,2)-(TRUNC(H218*(1+R218),2)+TRUNC(J218*(1+R218),2)+TRUNC(K218*(1+R218),2)+TRUNC(L218*(1+R218),2)+TRUNC(M218*(1+R218),2)+TRUNC(N218*(1+R218),2)+TRUNC(O218*(1+R218),2)+TRUNC(P218*(1+R218),2)))))/L218*(1+R218))&lt;ABS((H218*(1+R218)-(TRUNC(H218*(1+R218),2)+(TRUNC(AK218,2)-(TRUNC(H218*(1+R218),2)+TRUNC(J218*(1+R218),2)+TRUNC(K218*(1+R218),2)+TRUNC(L218*(1+R218),2)+TRUNC(M218*(1+R218),2)+TRUNC(N218*(1+R218),2)+TRUNC(O218*(1+R218),2)+TRUNC(P218*(1+R218),2)))))/H218*(1+R218)),TRUE),IF(AND(J218*(1+R218)&lt;&gt;0,(TRUNC(J218*(1+R218),2)+(TRUNC(AK218,2)-(TRUNC(H218*(1+R218),2)+TRUNC(J218*(1+R218),2)+TRUNC(K218*(1+R218),2)+TRUNC(L218*(1+R218),2)+TRUNC(M218*(1+R218),2)+TRUNC(N218*(1+R218),2)+TRUNC(O218*(1+R218),2)+TRUNC(P218*(1+R218),2))))&gt;=0),ABS((L218*(1+R218)-(TRUNC(L218*(1+R218),2)+(TRUNC(AK218,2)-(TRUNC(H218*(1+R218),2)+TRUNC(J218*(1+R218),2)+TRUNC(K218*(1+R218),2)+TRUNC(L218*(1+R218),2)+TRUNC(M218*(1+R218),2)+TRUNC(N218*(1+R218),2)+TRUNC(O218*(1+R218),2)+TRUNC(P218*(1+R218),2)))))/L218*(1+R218))&lt;ABS((J218*(1+R218)-(TRUNC(J218*(1+R218),2)+(TRUNC(AK218,2)-(TRUNC(H218*(1+R218),2)+TRUNC(J218*(1+R218),2)+TRUNC(K218*(1+R218),2)+TRUNC(L218*(1+R218),2)+TRUNC(M218*(1+R218),2)+TRUNC(N218*(1+R218),2)+TRUNC(O218*(1+R218),2)+TRUNC(P218*(1+R218),2)))))/J218*(1+R218)),TRUE),IF(AND(K218*(1+R218)&lt;&gt;0,(TRUNC(K218*(1+R218),2)+(TRUNC(AK218,2)-(TRUNC(H218*(1+R218),2)+TRUNC(J218*(1+R218),2)+TRUNC(K218*(1+R218),2)+TRUNC(L218*(1+R218),2)+TRUNC(M218*(1+R218),2)+TRUNC(N218*(1+R218),2)+TRUNC(O218*(1+R218),2)+TRUNC(P218*(1+R218),2))))&gt;=0),ABS((L218*(1+R218)-(TRUNC(L218*(1+R218),2)+(TRUNC(AK218,2)-(TRUNC(H218*(1+R218),2)+TRUNC(J218*(1+R218),2)+TRUNC(K218*(1+R218),2)+TRUNC(L218*(1+R218),2)+TRUNC(M218*(1+R218),2)+TRUNC(N218*(1+R218),2)+TRUNC(O218*(1+R218),2)+TRUNC(P218*(1+R218),2)))))/L218*(1+R218))&lt;ABS((K218*(1+R218)-(TRUNC(K218*(1+R218),2)+(TRUNC(AK218,2)-(TRUNC(H218*(1+R218),2)+TRUNC(J218*(1+R218),2)+TRUNC(K218*(1+R218),2)+TRUNC(L218*(1+R218),2)+TRUNC(M218*(1+R218),2)+TRUNC(N218*(1+R218),2)+TRUNC(O218*(1+R218),2)+TRUNC(P218*(1+R218),2)))))/K218*(1+R218)),TRUE),IF(AND(L218*(1+R218)&lt;&gt;0,(TRUNC(L218*(1+R218),2)+(TRUNC(AK218,2)-(TRUNC(H218*(1+R218),2)+TRUNC(J218*(1+R218),2)+TRUNC(K218*(1+R218),2)+TRUNC(L218*(1+R218),2)+TRUNC(M218*(1+R218),2)+TRUNC(N218*(1+R218),2)+TRUNC(O218*(1+R218),2)+TRUNC(P218*(1+R218),2))))&gt;=0),ABS((L218*(1+R218)-(TRUNC(L218*(1+R218),2)+(TRUNC(AK218,2)-(TRUNC(H218*(1+R218),2)+TRUNC(J218*(1+R218),2)+TRUNC(K218*(1+R218),2)+TRUNC(L218*(1+R218),2)+TRUNC(M218*(1+R218),2)+TRUNC(N218*(1+R218),2)+TRUNC(O218*(1+R218),2)+TRUNC(P218*(1+R218),2)))))/L218*(1+R218))&lt;=ABS((L218*(1+R218)-(TRUNC(L218*(1+R218),2)+(TRUNC(AK218,2)-(TRUNC(H218*(1+R218),2)+TRUNC(J218*(1+R218),2)+TRUNC(K218*(1+R218),2)+TRUNC(L218*(1+R218),2)+TRUNC(M218*(1+R218),2)+TRUNC(N218*(1+R218),2)+TRUNC(O218*(1+R218),2)+TRUNC(P218*(1+R218),2)))))/L218*(1+R218)),TRUE),IF(AND(M218*(1+R218)&lt;&gt;0,(TRUNC(M218*(1+R218),2)+(TRUNC(AK218,2)-(TRUNC(H218*(1+R218),2)+TRUNC(J218*(1+R218),2)+TRUNC(K218*(1+R218),2)+TRUNC(L218*(1+R218),2)+TRUNC(M218*(1+R218),2)+TRUNC(N218*(1+R218),2)+TRUNC(O218*(1+R218),2)+TRUNC(P218*(1+R218),2))))&gt;=0),ABS((L218*(1+R218)-(TRUNC(L218*(1+R218),2)+(TRUNC(AK218,2)-(TRUNC(H218*(1+R218),2)+TRUNC(J218*(1+R218),2)+TRUNC(K218*(1+R218),2)+TRUNC(L218*(1+R218),2)+TRUNC(M218*(1+R218),2)+TRUNC(N218*(1+R218),2)+TRUNC(O218*(1+R218),2)+TRUNC(P218*(1+R218),2)))))/L218*(1+R218))&lt;=ABS((M218*(1+R218)-(TRUNC(M218*(1+R218),2)+(TRUNC(AK218,2)-(TRUNC(H218*(1+R218),2)+TRUNC(J218*(1+R218),2)+TRUNC(K218*(1+R218),2)+TRUNC(L218*(1+R218),2)+TRUNC(M218*(1+R218),2)+TRUNC(N218*(1+R218),2)+TRUNC(O218*(1+R218),2)+TRUNC(P218*(1+R218),2)))))/M218*(1+R218)),TRUE),IF(AND(N218*(1+R218)&lt;&gt;0,(TRUNC(N218*(1+R218),2)+(TRUNC(AK218,2)-(TRUNC(H218*(1+R218),2)+TRUNC(J218*(1+R218),2)+TRUNC(K218*(1+R218),2)+TRUNC(L218*(1+R218),2)+TRUNC(M218*(1+R218),2)+TRUNC(N218*(1+R218),2)+TRUNC(O218*(1+R218),2)+TRUNC(P218*(1+R218),2))))&gt;=0),ABS((L218*(1+R218)-(TRUNC(L218*(1+R218),2)+(TRUNC(AK218,2)-(TRUNC(H218*(1+R218),2)+TRUNC(J218*(1+R218),2)+TRUNC(K218*(1+R218),2)+TRUNC(L218*(1+R218),2)+TRUNC(M218*(1+R218),2)+TRUNC(N218*(1+R218),2)+TRUNC(O218*(1+R218),2)+TRUNC(P218*(1+R218),2)))))/L218*(1+R218))&lt;=ABS((N218*(1+R218)-(TRUNC(N218*(1+R218),2)+(TRUNC(AK218,2)-(TRUNC(H218*(1+R218),2)+TRUNC(J218*(1+R218),2)+TRUNC(K218*(1+R218),2)+TRUNC(L218*(1+R218),2)+TRUNC(M218*(1+R218),2)+TRUNC(N218*(1+R218),2)+TRUNC(O218*(1+R218),2)+TRUNC(P218*(1+R218),2)))))/N218*(1+R218)),TRUE),IF(AND(O218*(1+R218)&lt;&gt;0,(TRUNC(O218*(1+R218),2)+(TRUNC(AK218,2)-(TRUNC(H218*(1+R218),2)+TRUNC(J218*(1+R218),2)+TRUNC(K218*(1+R218),2)+TRUNC(L218*(1+R218),2)+TRUNC(M218*(1+R218),2)+TRUNC(N218*(1+R218),2)+TRUNC(O218*(1+R218),2)+TRUNC(P218*(1+R218),2))))&gt;=0),ABS((L218*(1+R218)-(TRUNC(L218*(1+R218),2)+(TRUNC(AK218,2)-(TRUNC(H218*(1+R218),2)+TRUNC(J218*(1+R218),2)+TRUNC(K218*(1+R218),2)+TRUNC(L218*(1+R218),2)+TRUNC(M218*(1+R218),2)+TRUNC(N218*(1+R218),2)+TRUNC(O218*(1+R218),2)+TRUNC(P218*(1+R218),2)))))/L218*(1+R218))&lt;=ABS((O218*(1+R218)-(TRUNC(O218*(1+R218),2)+(TRUNC(AK218,2)-(TRUNC(H218*(1+R218),2)+TRUNC(J218*(1+R218),2)+TRUNC(K218*(1+R218),2)+TRUNC(L218*(1+R218),2)+TRUNC(M218*(1+R218),2)+TRUNC(N218*(1+R218),2)+TRUNC(O218*(1+R218),2)+TRUNC(P218*(1+R218),2)))))/O218*(1+R218)),TRUE),IF(AND(P218*(1+R218)&lt;&gt;0,(TRUNC(P218*(1+R218),2)+(TRUNC(AK218,2)-(TRUNC(H218*(1+R218),2)+TRUNC(J218*(1+R218),2)+TRUNC(K218*(1+R218),2)+TRUNC(L218*(1+R218),2)+TRUNC(M218*(1+R218),2)+TRUNC(N218*(1+R218),2)+TRUNC(O218*(1+R218),2)+TRUNC(P218*(1+R218),2))))&gt;=0),ABS((L218*(1+R218)-(TRUNC(L218*(1+R218),2)+(TRUNC(AK218,2)-(TRUNC(H218*(1+R218),2)+TRUNC(J218*(1+R218),2)+TRUNC(K218*(1+R218),2)+TRUNC(L218*(1+R218),2)+TRUNC(M218*(1+R218),2)+TRUNC(N218*(1+R218),2)+TRUNC(O218*(1+R218),2)+TRUNC(P218*(1+R218),2)))))/L218*(1+R218))&lt;=ABS((P218*(1+R218)-(TRUNC(P218*(1+R218),2)+(TRUNC(AK218,2)-(TRUNC(H218*(1+R218),2)+TRUNC(J218*(1+R218),2)+TRUNC(K218*(1+R218),2)+TRUNC(L218*(1+R218),2)+TRUNC(M218*(1+R218),2)+TRUNC(N218*(1+R218),2)+TRUNC(O218*(1+R218),2)+TRUNC(P218*(1+R218),2)))))/P218*(1+R218)),TRUE)),TRUNC(L218*(1+R218),2)+(TRUNC(AK218,2)-(TRUNC(H218*(1+R218),2)+TRUNC(J218*(1+R218),2)+TRUNC(K218*(1+R218),2)+TRUNC(L218*(1+R218),2)+TRUNC(M218*(1+R218),2)+TRUNC(N218*(1+R218),2)+TRUNC(O218*(1+R218),2)+TRUNC(P218*(1+R218),2))),TRUNC(L218*(1+R218),2)))))</f>
        <v>0</v>
      </c>
      <c r="AB218" s="369">
        <f>IF(AA218*G218=0,0,IF((TRUNC(AL218,2)-(TRUNC(S218*G218,2)+TRUNC(W218*G218,2)+TRUNC(Y218*G218,2)+TRUNC(AA218*G218,2)+TRUNC(AC218*G218,2)+TRUNC(AE218*G218,2)+TRUNC(AG218*G218,2)+TRUNC(AI218*G218,2)))=0,TRUNC(AA218*G218,2),IF((TRUNC(TRUNC(AA218*G218,2),2)+(TRUNC(AL218,2)-(TRUNC(S218*G218,2)+TRUNC(W218*G218,2)+TRUNC(Y218*G218,2)+TRUNC(AA218*G218,2)+TRUNC(AC218*G218,2)+TRUNC(AE218*G218,2)+TRUNC(AG218*G218,2)+TRUNC(AI218*G218,2))))&lt;=0,TRUNC(AA218*G218,2),IF(AND(IF(AND(S218*G218&lt;&gt;0,(TRUNC(S218*G218,2)+(TRUNC(AL218,2)-(TRUNC(S218*G218,2)+TRUNC(W218*G218,2)+TRUNC(Y218*G218,2)+TRUNC(AA218*G218,2)+TRUNC(AC218*G218,2)+TRUNC(AE218*G218,2)+TRUNC(AG218*G218,2)+TRUNC(AI218*G218,2))))&gt;=0),ABS((AA218*G218-(TRUNC(AA218*G218,2)+(TRUNC(AL218,2)-(TRUNC(S218*G218,2)+TRUNC(W218*G218,2)+TRUNC(Y218*G218,2)+TRUNC(AA218*G218,2)+TRUNC(AC218*G218,2)+TRUNC(AE218*G218,2)+TRUNC(AG218*G218,2)+TRUNC(AI218*G218,2)))))/AA218*G218)&lt;ABS((S218*G218-(TRUNC(S218*G218,2)+(TRUNC(AL218,2)-(TRUNC(S218*G218,2)+TRUNC(W218*G218,2)+TRUNC(Y218*G218,2)+TRUNC(AA218*G218,2)+TRUNC(AC218*G218,2)+TRUNC(AE218*G218,2)+TRUNC(AG218*G218,2)+TRUNC(AI218*G218,2)))))/S218*G218),TRUE),IF(AND(W218*G218&lt;&gt;0,(TRUNC(W218*G218,2)+(TRUNC(AL218,2)-(TRUNC(S218*G218,2)+TRUNC(W218*G218,2)+TRUNC(Y218*G218,2)+TRUNC(AA218*G218,2)+TRUNC(AC218*G218,2)+TRUNC(AE218*G218,2)+TRUNC(AG218*G218,2)+TRUNC(AI218*G218,2))))&gt;=0),ABS((AA218*G218-(TRUNC(AA218*G218,2)+(TRUNC(AL218,2)-(TRUNC(S218*G218,2)+TRUNC(W218*G218,2)+TRUNC(Y218*G218,2)+TRUNC(AA218*G218,2)+TRUNC(AC218*G218,2)+TRUNC(AE218*G218,2)+TRUNC(AG218*G218,2)+TRUNC(AI218*G218,2)))))/AA218*G218)&lt;ABS((W218*G218-(TRUNC(W218*G218,2)+(TRUNC(AL218,2)-(TRUNC(S218*G218,2)+TRUNC(W218*G218,2)+TRUNC(Y218*G218,2)+TRUNC(AA218*G218,2)+TRUNC(AC218*G218,2)+TRUNC(AE218*G218,2)+TRUNC(AG218*G218,2)+TRUNC(AI218*G218,2)))))/W218*G218),TRUE),IF(AND(Y218*G218&lt;&gt;0,(TRUNC(Y218*G218,2)+(TRUNC(AL218,2)-(TRUNC(S218*G218,2)+TRUNC(W218*G218,2)+TRUNC(Y218*G218,2)+TRUNC(AA218*G218,2)+TRUNC(AC218*G218,2)+TRUNC(AE218*G218,2)+TRUNC(AG218*G218,2)+TRUNC(AI218*G218,2))))&gt;=0),ABS((AA218*G218-(TRUNC(AA218*G218,2)+(TRUNC(AL218,2)-(TRUNC(S218*G218,2)+TRUNC(W218*G218,2)+TRUNC(Y218*G218,2)+TRUNC(AA218*G218,2)+TRUNC(AC218*G218,2)+TRUNC(AE218*G218,2)+TRUNC(AG218*G218,2)+TRUNC(AI218*G218,2)))))/AA218*G218)&lt;ABS((Y218*G218-(TRUNC(Y218*G218,2)+(TRUNC(AL218,2)-(TRUNC(S218*G218,2)+TRUNC(W218*G218,2)+TRUNC(Y218*G218,2)+TRUNC(AA218*G218,2)+TRUNC(AC218*G218,2)+TRUNC(AE218*G218,2)+TRUNC(AG218*G218,2)+TRUNC(AI218*G218,2)))))/Y218*G218),TRUE),IF(AND(AA218*G218&lt;&gt;0,(TRUNC(AA218*G218,2)+(TRUNC(AL218,2)-(TRUNC(S218*G218,2)+TRUNC(W218*G218,2)+TRUNC(Y218*G218,2)+TRUNC(AA218*G218,2)+TRUNC(AC218*G218,2)+TRUNC(AE218*G218,2)+TRUNC(AG218*G218,2)+TRUNC(AI218*G218,2))))&gt;=0),ABS((AA218*G218-(TRUNC(AA218*G218,2)+(TRUNC(AL218,2)-(TRUNC(S218*G218,2)+TRUNC(W218*G218,2)+TRUNC(Y218*G218,2)+TRUNC(AA218*G218,2)+TRUNC(AC218*G218,2)+TRUNC(AE218*G218,2)+TRUNC(AG218*G218,2)+TRUNC(AI218*G218,2)))))/AA218*G218)&lt;=ABS((AA218*G218-(TRUNC(AA218*G218,2)+(TRUNC(AL218,2)-(TRUNC(S218*G218,2)+TRUNC(W218*G218,2)+TRUNC(Y218*G218,2)+TRUNC(AA218*G218,2)+TRUNC(AC218*G218,2)+TRUNC(AE218*G218,2)+TRUNC(AG218*G218,2)+TRUNC(AI218*G218,2)))))/AA218*G218),TRUE),IF(AND(AC218*G218&lt;&gt;0,(TRUNC(AC218*G218,2)+(TRUNC(AL218,2)-(TRUNC(S218*G218,2)+TRUNC(W218*G218,2)+TRUNC(Y218*G218,2)+TRUNC(AA218*G218,2)+TRUNC(AC218*G218,2)+TRUNC(AE218*G218,2)+TRUNC(AG218*G218,2)+TRUNC(AI218*G218,2))))&gt;=0),ABS((AA218*G218-(TRUNC(AA218*G218,2)+(TRUNC(AL218,2)-(TRUNC(S218*G218,2)+TRUNC(W218*G218,2)+TRUNC(Y218*G218,2)+TRUNC(AA218*G218,2)+TRUNC(AC218*G218,2)+TRUNC(AE218*G218,2)+TRUNC(AG218*G218,2)+TRUNC(AI218*G218,2)))))/AA218*G218)&lt;=ABS((AC218*G218-(TRUNC(AC218*G218,2)+(TRUNC(AL218,2)-(TRUNC(S218*G218,2)+TRUNC(W218*G218,2)+TRUNC(Y218*G218,2)+TRUNC(AA218*G218,2)+TRUNC(AC218*G218,2)+TRUNC(AE218*G218,2)+TRUNC(AG218*G218,2)+TRUNC(AI218*G218,2)))))/AC218*G218),TRUE),IF(AND(AE218*G218&lt;&gt;0,(TRUNC(AE218*G218,2)+(TRUNC(AL218,2)-(TRUNC(S218*G218,2)+TRUNC(W218*G218,2)+TRUNC(Y218*G218,2)+TRUNC(AA218*G218,2)+TRUNC(AC218*G218,2)+TRUNC(AE218*G218,2)+TRUNC(AG218*G218,2)+TRUNC(AI218*G218,2))))&gt;=0),ABS((AA218*G218-(TRUNC(AA218*G218,2)+(TRUNC(AL218,2)-(TRUNC(S218*G218,2)+TRUNC(W218*G218,2)+TRUNC(Y218*G218,2)+TRUNC(AA218*G218,2)+TRUNC(AC218*G218,2)+TRUNC(AE218*G218,2)+TRUNC(AG218*G218,2)+TRUNC(AI218*G218,2)))))/AA218*G218)&lt;=ABS((AE218*G218-(TRUNC(AE218*G218,2)+(TRUNC(AL218,2)-(TRUNC(S218*G218,2)+TRUNC(W218*G218,2)+TRUNC(Y218*G218,2)+TRUNC(AA218*G218,2)+TRUNC(AC218*G218,2)+TRUNC(AE218*G218,2)+TRUNC(AG218*G218,2)+TRUNC(AI218*G218,2)))))/AE218*G218),TRUE),IF(AND(AG218*G218&lt;&gt;0,(TRUNC(AG218*G218,2)+(TRUNC(AL218,2)-(TRUNC(S218*G218,2)+TRUNC(W218*G218,2)+TRUNC(Y218*G218,2)+TRUNC(AA218*G218,2)+TRUNC(AC218*G218,2)+TRUNC(AE218*G218,2)+TRUNC(AG218*G218,2)+TRUNC(AI218*G218,2))))&gt;=0),ABS((AA218*G218-(TRUNC(AA218*G218,2)+(TRUNC(AL218,2)-(TRUNC(S218*G218,2)+TRUNC(W218*G218,2)+TRUNC(Y218*G218,2)+TRUNC(AA218*G218,2)+TRUNC(AC218*G218,2)+TRUNC(AE218*G218,2)+TRUNC(AG218*G218,2)+TRUNC(AI218*G218,2)))))/AA218*G218)&lt;=ABS((AG218*G218-(TRUNC(AG218*G218,2)+(TRUNC(AL218,2)-(TRUNC(S218*G218,2)+TRUNC(W218*G218,2)+TRUNC(Y218*G218,2)+TRUNC(AA218*G218,2)+TRUNC(AC218*G218,2)+TRUNC(AE218*G218,2)+TRUNC(AG218*G218,2)+TRUNC(AI218*G218,2)))))/AG218*G218),TRUE),IF(AND(AI218*G218&lt;&gt;0,(TRUNC(AI218*G218,2)+(TRUNC(AL218,2)-(TRUNC(S218*G218,2)+TRUNC(W218*G218,2)+TRUNC(Y218*G218,2)+TRUNC(AA218*G218,2)+TRUNC(AC218*G218,2)+TRUNC(AE218*G218,2)+TRUNC(AG218*G218,2)+TRUNC(AI218*G218,2))))&gt;=0),ABS((AA218*G218-(TRUNC(AA218*G218,2)+(TRUNC(AL218,2)-(TRUNC(S218*G218,2)+TRUNC(W218*G218,2)+TRUNC(Y218*G218,2)+TRUNC(AA218*G218,2)+TRUNC(AC218*G218,2)+TRUNC(AE218*G218,2)+TRUNC(AG218*G218,2)+TRUNC(AI218*G218,2)))))/AA218*G218)&lt;=ABS((AI218*G218-(TRUNC(AI218*G218,2)+(TRUNC(AL218,2)-(TRUNC(S218*G218,2)+TRUNC(W218*G218,2)+TRUNC(Y218*G218,2)+TRUNC(AA218*G218,2)+TRUNC(AC218*G218,2)+TRUNC(AE218*G218,2)+TRUNC(AG218*G218,2)+TRUNC(AI218*G218,2)))))/AI218*G218),TRUE)),TRUNC(AA218*G218,2)+(TRUNC(AL218,2)-(TRUNC(S218*G218,2)+TRUNC(W218*G218,2)+TRUNC(Y218*G218,2)+TRUNC(AA218*G218,2)+TRUNC(AC218*G218,2)+TRUNC(AE218*G218,2)+TRUNC(AG218*G218,2)+TRUNC(AI218*G218,2))),TRUNC(AA218*G218,2)))))</f>
        <v>0</v>
      </c>
      <c r="AC218" s="369">
        <f>IF(M218*(1+R218)=0,0,IF((TRUNC(AK218,2)-(TRUNC(H218*(1+R218),2)+TRUNC(J218*(1+R218),2)+TRUNC(K218*(1+R218),2)+TRUNC(L218*(1+R218),2)+TRUNC(M218*(1+R218),2)+TRUNC(N218*(1+R218),2)+TRUNC(O218*(1+R218),2)+TRUNC(P218*(1+R218),2)))=0,TRUNC(M218*(1+R218),2),IF((TRUNC(TRUNC(M218*(1+R218),2),2)+(TRUNC(AK218,2)-(TRUNC(H218*(1+R218),2)+TRUNC(J218*(1+R218),2)+TRUNC(K218*(1+R218),2)+TRUNC(L218*(1+R218),2)+TRUNC(M218*(1+R218),2)+TRUNC(N218*(1+R218),2)+TRUNC(O218*(1+R218),2)+TRUNC(P218*(1+R218),2))))&lt;=0,TRUNC(M218*(1+R218),2),IF(AND(IF(AND(H218*(1+R218)&lt;&gt;0,(TRUNC(H218*(1+R218),2)+(TRUNC(AK218,2)-(TRUNC(H218*(1+R218),2)+TRUNC(J218*(1+R218),2)+TRUNC(K218*(1+R218),2)+TRUNC(L218*(1+R218),2)+TRUNC(M218*(1+R218),2)+TRUNC(N218*(1+R218),2)+TRUNC(O218*(1+R218),2)+TRUNC(P218*(1+R218),2))))&gt;=0),ABS((M218*(1+R218)-(TRUNC(M218*(1+R218),2)+(TRUNC(AK218,2)-(TRUNC(H218*(1+R218),2)+TRUNC(J218*(1+R218),2)+TRUNC(K218*(1+R218),2)+TRUNC(L218*(1+R218),2)+TRUNC(M218*(1+R218),2)+TRUNC(N218*(1+R218),2)+TRUNC(O218*(1+R218),2)+TRUNC(P218*(1+R218),2)))))/M218*(1+R218))&lt;ABS((H218*(1+R218)-(TRUNC(H218*(1+R218),2)+(TRUNC(AK218,2)-(TRUNC(H218*(1+R218),2)+TRUNC(J218*(1+R218),2)+TRUNC(K218*(1+R218),2)+TRUNC(L218*(1+R218),2)+TRUNC(M218*(1+R218),2)+TRUNC(N218*(1+R218),2)+TRUNC(O218*(1+R218),2)+TRUNC(P218*(1+R218),2)))))/H218*(1+R218)),TRUE),IF(AND(J218*(1+R218)&lt;&gt;0,(TRUNC(J218*(1+R218),2)+(TRUNC(AK218,2)-(TRUNC(H218*(1+R218),2)+TRUNC(J218*(1+R218),2)+TRUNC(K218*(1+R218),2)+TRUNC(L218*(1+R218),2)+TRUNC(M218*(1+R218),2)+TRUNC(N218*(1+R218),2)+TRUNC(O218*(1+R218),2)+TRUNC(P218*(1+R218),2))))&gt;=0),ABS((M218*(1+R218)-(TRUNC(M218*(1+R218),2)+(TRUNC(AK218,2)-(TRUNC(H218*(1+R218),2)+TRUNC(J218*(1+R218),2)+TRUNC(K218*(1+R218),2)+TRUNC(L218*(1+R218),2)+TRUNC(M218*(1+R218),2)+TRUNC(N218*(1+R218),2)+TRUNC(O218*(1+R218),2)+TRUNC(P218*(1+R218),2)))))/M218*(1+R218))&lt;ABS((J218*(1+R218)-(TRUNC(J218*(1+R218),2)+(TRUNC(AK218,2)-(TRUNC(H218*(1+R218),2)+TRUNC(J218*(1+R218),2)+TRUNC(K218*(1+R218),2)+TRUNC(L218*(1+R218),2)+TRUNC(M218*(1+R218),2)+TRUNC(N218*(1+R218),2)+TRUNC(O218*(1+R218),2)+TRUNC(P218*(1+R218),2)))))/J218*(1+R218)),TRUE),IF(AND(K218*(1+R218)&lt;&gt;0,(TRUNC(K218*(1+R218),2)+(TRUNC(AK218,2)-(TRUNC(H218*(1+R218),2)+TRUNC(J218*(1+R218),2)+TRUNC(K218*(1+R218),2)+TRUNC(L218*(1+R218),2)+TRUNC(M218*(1+R218),2)+TRUNC(N218*(1+R218),2)+TRUNC(O218*(1+R218),2)+TRUNC(P218*(1+R218),2))))&gt;=0),ABS((M218*(1+R218)-(TRUNC(M218*(1+R218),2)+(TRUNC(AK218,2)-(TRUNC(H218*(1+R218),2)+TRUNC(J218*(1+R218),2)+TRUNC(K218*(1+R218),2)+TRUNC(L218*(1+R218),2)+TRUNC(M218*(1+R218),2)+TRUNC(N218*(1+R218),2)+TRUNC(O218*(1+R218),2)+TRUNC(P218*(1+R218),2)))))/M218*(1+R218))&lt;ABS((K218*(1+R218)-(TRUNC(K218*(1+R218),2)+(TRUNC(AK218,2)-(TRUNC(H218*(1+R218),2)+TRUNC(J218*(1+R218),2)+TRUNC(K218*(1+R218),2)+TRUNC(L218*(1+R218),2)+TRUNC(M218*(1+R218),2)+TRUNC(N218*(1+R218),2)+TRUNC(O218*(1+R218),2)+TRUNC(P218*(1+R218),2)))))/K218*(1+R218)),TRUE),IF(AND(L218*(1+R218)&lt;&gt;0,(TRUNC(L218*(1+R218),2)+(TRUNC(AK218,2)-(TRUNC(H218*(1+R218),2)+TRUNC(J218*(1+R218),2)+TRUNC(K218*(1+R218),2)+TRUNC(L218*(1+R218),2)+TRUNC(M218*(1+R218),2)+TRUNC(N218*(1+R218),2)+TRUNC(O218*(1+R218),2)+TRUNC(P218*(1+R218),2))))&gt;=0),ABS((M218*(1+R218)-(TRUNC(M218*(1+R218),2)+(TRUNC(AK218,2)-(TRUNC(H218*(1+R218),2)+TRUNC(J218*(1+R218),2)+TRUNC(K218*(1+R218),2)+TRUNC(L218*(1+R218),2)+TRUNC(M218*(1+R218),2)+TRUNC(N218*(1+R218),2)+TRUNC(O218*(1+R218),2)+TRUNC(P218*(1+R218),2)))))/M218*(1+R218))&lt;ABS((L218*(1+R218)-(TRUNC(L218*(1+R218),2)+(TRUNC(AK218,2)-(TRUNC(H218*(1+R218),2)+TRUNC(J218*(1+R218),2)+TRUNC(K218*(1+R218),2)+TRUNC(L218*(1+R218),2)+TRUNC(M218*(1+R218),2)+TRUNC(N218*(1+R218),2)+TRUNC(O218*(1+R218),2)+TRUNC(P218*(1+R218),2)))))/L218*(1+R218)),TRUE),IF(AND(M218*(1+R218)&lt;&gt;0,(TRUNC(M218*(1+R218),2)+(TRUNC(AK218,2)-(TRUNC(H218*(1+R218),2)+TRUNC(J218*(1+R218),2)+TRUNC(K218*(1+R218),2)+TRUNC(L218*(1+R218),2)+TRUNC(M218*(1+R218),2)+TRUNC(N218*(1+R218),2)+TRUNC(O218*(1+R218),2)+TRUNC(P218*(1+R218),2))))&gt;=0),ABS((M218*(1+R218)-(TRUNC(M218*(1+R218),2)+(TRUNC(AK218,2)-(TRUNC(H218*(1+R218),2)+TRUNC(J218*(1+R218),2)+TRUNC(K218*(1+R218),2)+TRUNC(L218*(1+R218),2)+TRUNC(M218*(1+R218),2)+TRUNC(N218*(1+R218),2)+TRUNC(O218*(1+R218),2)+TRUNC(P218*(1+R218),2)))))/M218*(1+R218))&lt;=ABS((M218*(1+R218)-(TRUNC(M218*(1+R218),2)+(TRUNC(AK218,2)-(TRUNC(H218*(1+R218),2)+TRUNC(J218*(1+R218),2)+TRUNC(K218*(1+R218),2)+TRUNC(L218*(1+R218),2)+TRUNC(M218*(1+R218),2)+TRUNC(N218*(1+R218),2)+TRUNC(O218*(1+R218),2)+TRUNC(P218*(1+R218),2)))))/M218*(1+R218)),TRUE),IF(AND(N218*(1+R218)&lt;&gt;0,(TRUNC(N218*(1+R218),2)+(TRUNC(AK218,2)-(TRUNC(H218*(1+R218),2)+TRUNC(J218*(1+R218),2)+TRUNC(K218*(1+R218),2)+TRUNC(L218*(1+R218),2)+TRUNC(M218*(1+R218),2)+TRUNC(N218*(1+R218),2)+TRUNC(O218*(1+R218),2)+TRUNC(P218*(1+R218),2))))&gt;=0),ABS((M218*(1+R218)-(TRUNC(M218*(1+R218),2)+(TRUNC(AK218,2)-(TRUNC(H218*(1+R218),2)+TRUNC(J218*(1+R218),2)+TRUNC(K218*(1+R218),2)+TRUNC(L218*(1+R218),2)+TRUNC(M218*(1+R218),2)+TRUNC(N218*(1+R218),2)+TRUNC(O218*(1+R218),2)+TRUNC(P218*(1+R218),2)))))/M218*(1+R218))&lt;=ABS((N218*(1+R218)-(TRUNC(N218*(1+R218),2)+(TRUNC(AK218,2)-(TRUNC(H218*(1+R218),2)+TRUNC(J218*(1+R218),2)+TRUNC(K218*(1+R218),2)+TRUNC(L218*(1+R218),2)+TRUNC(M218*(1+R218),2)+TRUNC(N218*(1+R218),2)+TRUNC(O218*(1+R218),2)+TRUNC(P218*(1+R218),2)))))/N218*(1+R218)),TRUE),IF(AND(O218*(1+R218)&lt;&gt;0,(TRUNC(O218*(1+R218),2)+(TRUNC(AK218,2)-(TRUNC(H218*(1+R218),2)+TRUNC(J218*(1+R218),2)+TRUNC(K218*(1+R218),2)+TRUNC(L218*(1+R218),2)+TRUNC(M218*(1+R218),2)+TRUNC(N218*(1+R218),2)+TRUNC(O218*(1+R218),2)+TRUNC(P218*(1+R218),2))))&gt;=0),ABS((M218*(1+R218)-(TRUNC(M218*(1+R218),2)+(TRUNC(AK218,2)-(TRUNC(H218*(1+R218),2)+TRUNC(J218*(1+R218),2)+TRUNC(K218*(1+R218),2)+TRUNC(L218*(1+R218),2)+TRUNC(M218*(1+R218),2)+TRUNC(N218*(1+R218),2)+TRUNC(O218*(1+R218),2)+TRUNC(P218*(1+R218),2)))))/M218*(1+R218))&lt;=ABS((O218*(1+R218)-(TRUNC(O218*(1+R218),2)+(TRUNC(AK218,2)-(TRUNC(H218*(1+R218),2)+TRUNC(J218*(1+R218),2)+TRUNC(K218*(1+R218),2)+TRUNC(L218*(1+R218),2)+TRUNC(M218*(1+R218),2)+TRUNC(N218*(1+R218),2)+TRUNC(O218*(1+R218),2)+TRUNC(P218*(1+R218),2)))))/O218*(1+R218)),TRUE),IF(AND(P218*(1+R218)&lt;&gt;0,(TRUNC(P218*(1+R218),2)+(TRUNC(AK218,2)-(TRUNC(H218*(1+R218),2)+TRUNC(J218*(1+R218),2)+TRUNC(K218*(1+R218),2)+TRUNC(L218*(1+R218),2)+TRUNC(M218*(1+R218),2)+TRUNC(N218*(1+R218),2)+TRUNC(O218*(1+R218),2)+TRUNC(P218*(1+R218),2))))&gt;=0),ABS((M218*(1+R218)-(TRUNC(M218*(1+R218),2)+(TRUNC(AK218,2)-(TRUNC(H218*(1+R218),2)+TRUNC(J218*(1+R218),2)+TRUNC(K218*(1+R218),2)+TRUNC(L218*(1+R218),2)+TRUNC(M218*(1+R218),2)+TRUNC(N218*(1+R218),2)+TRUNC(O218*(1+R218),2)+TRUNC(P218*(1+R218),2)))))/M218*(1+R218))&lt;=ABS((P218*(1+R218)-(TRUNC(P218*(1+R218),2)+(TRUNC(AK218,2)-(TRUNC(H218*(1+R218),2)+TRUNC(J218*(1+R218),2)+TRUNC(K218*(1+R218),2)+TRUNC(L218*(1+R218),2)+TRUNC(M218*(1+R218),2)+TRUNC(N218*(1+R218),2)+TRUNC(O218*(1+R218),2)+TRUNC(P218*(1+R218),2)))))/P218*(1+R218)),TRUE)),TRUNC(M218*(1+R218),2)+(TRUNC(AK218,2)-(TRUNC(H218*(1+R218),2)+TRUNC(J218*(1+R218),2)+TRUNC(K218*(1+R218),2)+TRUNC(L218*(1+R218),2)+TRUNC(M218*(1+R218),2)+TRUNC(N218*(1+R218),2)+TRUNC(O218*(1+R218),2)+TRUNC(P218*(1+R218),2))),TRUNC(M218*(1+R218),2)))))</f>
        <v>0</v>
      </c>
      <c r="AD218" s="369">
        <f>IF(AC218*G218=0,0,IF((TRUNC(AL218,2)-(TRUNC(S218*G218,2)+TRUNC(W218*G218,2)+TRUNC(Y218*G218,2)+TRUNC(AA218*G218,2)+TRUNC(AC218*G218,2)+TRUNC(AE218*G218,2)+TRUNC(AG218*G218,2)+TRUNC(AI218*G218,2)))=0,TRUNC(AC218*G218,2),IF((TRUNC(TRUNC(AC218*G218,2),2)+(TRUNC(AL218,2)-(TRUNC(S218*G218,2)+TRUNC(W218*G218,2)+TRUNC(Y218*G218,2)+TRUNC(AA218*G218,2)+TRUNC(AC218*G218,2)+TRUNC(AE218*G218,2)+TRUNC(AG218*G218,2)+TRUNC(AI218*G218,2))))&lt;=0,TRUNC(AC218*G218,2),IF(AND(IF(AND(S218*G218&lt;&gt;0,(TRUNC(S218*G218,2)+(TRUNC(AL218,2)-(TRUNC(S218*G218,2)+TRUNC(W218*G218,2)+TRUNC(Y218*G218,2)+TRUNC(AA218*G218,2)+TRUNC(AC218*G218,2)+TRUNC(AE218*G218,2)+TRUNC(AG218*G218,2)+TRUNC(AI218*G218,2))))&gt;=0),ABS((AC218*G218-(TRUNC(AC218*G218,2)+(TRUNC(AL218,2)-(TRUNC(S218*G218,2)+TRUNC(W218*G218,2)+TRUNC(Y218*G218,2)+TRUNC(AA218*G218,2)+TRUNC(AC218*G218,2)+TRUNC(AE218*G218,2)+TRUNC(AG218*G218,2)+TRUNC(AI218*G218,2)))))/AC218*G218)&lt;ABS((S218*G218-(TRUNC(S218*G218,2)+(TRUNC(AL218,2)-(TRUNC(S218*G218,2)+TRUNC(W218*G218,2)+TRUNC(Y218*G218,2)+TRUNC(AA218*G218,2)+TRUNC(AC218*G218,2)+TRUNC(AE218*G218,2)+TRUNC(AG218*G218,2)+TRUNC(AI218*G218,2)))))/S218*G218),TRUE),IF(AND(W218*G218&lt;&gt;0,(TRUNC(W218*G218,2)+(TRUNC(AL218,2)-(TRUNC(S218*G218,2)+TRUNC(W218*G218,2)+TRUNC(Y218*G218,2)+TRUNC(AA218*G218,2)+TRUNC(AC218*G218,2)+TRUNC(AE218*G218,2)+TRUNC(AG218*G218,2)+TRUNC(AI218*G218,2))))&gt;=0),ABS((AC218*G218-(TRUNC(AC218*G218,2)+(TRUNC(AL218,2)-(TRUNC(S218*G218,2)+TRUNC(W218*G218,2)+TRUNC(Y218*G218,2)+TRUNC(AA218*G218,2)+TRUNC(AC218*G218,2)+TRUNC(AE218*G218,2)+TRUNC(AG218*G218,2)+TRUNC(AI218*G218,2)))))/AC218*G218)&lt;ABS((W218*G218-(TRUNC(W218*G218,2)+(TRUNC(AL218,2)-(TRUNC(S218*G218,2)+TRUNC(W218*G218,2)+TRUNC(Y218*G218,2)+TRUNC(AA218*G218,2)+TRUNC(AC218*G218,2)+TRUNC(AE218*G218,2)+TRUNC(AG218*G218,2)+TRUNC(AI218*G218,2)))))/W218*G218),TRUE),IF(AND(Y218*G218&lt;&gt;0,(TRUNC(Y218*G218,2)+(TRUNC(AL218,2)-(TRUNC(S218*G218,2)+TRUNC(W218*G218,2)+TRUNC(Y218*G218,2)+TRUNC(AA218*G218,2)+TRUNC(AC218*G218,2)+TRUNC(AE218*G218,2)+TRUNC(AG218*G218,2)+TRUNC(AI218*G218,2))))&gt;=0),ABS((AC218*G218-(TRUNC(AC218*G218,2)+(TRUNC(AL218,2)-(TRUNC(S218*G218,2)+TRUNC(W218*G218,2)+TRUNC(Y218*G218,2)+TRUNC(AA218*G218,2)+TRUNC(AC218*G218,2)+TRUNC(AE218*G218,2)+TRUNC(AG218*G218,2)+TRUNC(AI218*G218,2)))))/AC218*G218)&lt;ABS((Y218*G218-(TRUNC(Y218*G218,2)+(TRUNC(AL218,2)-(TRUNC(S218*G218,2)+TRUNC(W218*G218,2)+TRUNC(Y218*G218,2)+TRUNC(AA218*G218,2)+TRUNC(AC218*G218,2)+TRUNC(AE218*G218,2)+TRUNC(AG218*G218,2)+TRUNC(AI218*G218,2)))))/Y218*G218),TRUE),IF(AND(AA218*G218&lt;&gt;0,(TRUNC(AA218*G218,2)+(TRUNC(AL218,2)-(TRUNC(S218*G218,2)+TRUNC(W218*G218,2)+TRUNC(Y218*G218,2)+TRUNC(AA218*G218,2)+TRUNC(AC218*G218,2)+TRUNC(AE218*G218,2)+TRUNC(AG218*G218,2)+TRUNC(AI218*G218,2))))&gt;=0),ABS((AC218*G218-(TRUNC(AC218*G218,2)+(TRUNC(AL218,2)-(TRUNC(S218*G218,2)+TRUNC(W218*G218,2)+TRUNC(Y218*G218,2)+TRUNC(AA218*G218,2)+TRUNC(AC218*G218,2)+TRUNC(AE218*G218,2)+TRUNC(AG218*G218,2)+TRUNC(AI218*G218,2)))))/AC218*G218)&lt;ABS((AA218*G218-(TRUNC(AA218*G218,2)+(TRUNC(AL218,2)-(TRUNC(S218*G218,2)+TRUNC(W218*G218,2)+TRUNC(Y218*G218,2)+TRUNC(AA218*G218,2)+TRUNC(AC218*G218,2)+TRUNC(AE218*G218,2)+TRUNC(AG218*G218,2)+TRUNC(AI218*G218,2)))))/AA218*G218),TRUE),IF(AND(AC218*G218&lt;&gt;0,(TRUNC(AC218*G218,2)+(TRUNC(AL218,2)-(TRUNC(S218*G218,2)+TRUNC(W218*G218,2)+TRUNC(Y218*G218,2)+TRUNC(AA218*G218,2)+TRUNC(AC218*G218,2)+TRUNC(AE218*G218,2)+TRUNC(AG218*G218,2)+TRUNC(AI218*G218,2))))&gt;=0),ABS((AC218*G218-(TRUNC(AC218*G218,2)+(TRUNC(AL218,2)-(TRUNC(S218*G218,2)+TRUNC(W218*G218,2)+TRUNC(Y218*G218,2)+TRUNC(AA218*G218,2)+TRUNC(AC218*G218,2)+TRUNC(AE218*G218,2)+TRUNC(AG218*G218,2)+TRUNC(AI218*G218,2)))))/AC218*G218)&lt;=ABS((AC218*G218-(TRUNC(AC218*G218,2)+(TRUNC(AL218,2)-(TRUNC(S218*G218,2)+TRUNC(W218*G218,2)+TRUNC(Y218*G218,2)+TRUNC(AA218*G218,2)+TRUNC(AC218*G218,2)+TRUNC(AE218*G218,2)+TRUNC(AG218*G218,2)+TRUNC(AI218*G218,2)))))/AC218*G218),TRUE),IF(AND(AE218*G218&lt;&gt;0,(TRUNC(AE218*G218,2)+(TRUNC(AL218,2)-(TRUNC(S218*G218,2)+TRUNC(W218*G218,2)+TRUNC(Y218*G218,2)+TRUNC(AA218*G218,2)+TRUNC(AC218*G218,2)+TRUNC(AE218*G218,2)+TRUNC(AG218*G218,2)+TRUNC(AI218*G218,2))))&gt;=0),ABS((AC218*G218-(TRUNC(AC218*G218,2)+(TRUNC(AL218,2)-(TRUNC(S218*G218,2)+TRUNC(W218*G218,2)+TRUNC(Y218*G218,2)+TRUNC(AA218*G218,2)+TRUNC(AC218*G218,2)+TRUNC(AE218*G218,2)+TRUNC(AG218*G218,2)+TRUNC(AI218*G218,2)))))/AC218*G218)&lt;=ABS((AE218*G218-(TRUNC(AE218*G218,2)+(TRUNC(AL218,2)-(TRUNC(S218*G218,2)+TRUNC(W218*G218,2)+TRUNC(Y218*G218,2)+TRUNC(AA218*G218,2)+TRUNC(AC218*G218,2)+TRUNC(AE218*G218,2)+TRUNC(AG218*G218,2)+TRUNC(AI218*G218,2)))))/AE218*G218),TRUE),IF(AND(AG218*G218&lt;&gt;0,(TRUNC(AG218*G218,2)+(TRUNC(AL218,2)-(TRUNC(S218*G218,2)+TRUNC(W218*G218,2)+TRUNC(Y218*G218,2)+TRUNC(AA218*G218,2)+TRUNC(AC218*G218,2)+TRUNC(AE218*G218,2)+TRUNC(AG218*G218,2)+TRUNC(AI218*G218,2))))&gt;=0),ABS((AC218*G218-(TRUNC(AC218*G218,2)+(TRUNC(AL218,2)-(TRUNC(S218*G218,2)+TRUNC(W218*G218,2)+TRUNC(Y218*G218,2)+TRUNC(AA218*G218,2)+TRUNC(AC218*G218,2)+TRUNC(AE218*G218,2)+TRUNC(AG218*G218,2)+TRUNC(AI218*G218,2)))))/AC218*G218)&lt;=ABS((AG218*G218-(TRUNC(AG218*G218,2)+(TRUNC(AL218,2)-(TRUNC(S218*G218,2)+TRUNC(W218*G218,2)+TRUNC(Y218*G218,2)+TRUNC(AA218*G218,2)+TRUNC(AC218*G218,2)+TRUNC(AE218*G218,2)+TRUNC(AG218*G218,2)+TRUNC(AI218*G218,2)))))/AG218*G218),TRUE),IF(AND(AI218*G218&lt;&gt;0,(TRUNC(AI218*G218,2)+(TRUNC(AL218,2)-(TRUNC(S218*G218,2)+TRUNC(W218*G218,2)+TRUNC(Y218*G218,2)+TRUNC(AA218*G218,2)+TRUNC(AC218*G218,2)+TRUNC(AE218*G218,2)+TRUNC(AG218*G218,2)+TRUNC(AI218*G218,2))))&gt;=0),ABS((AC218*G218-(TRUNC(AC218*G218,2)+(TRUNC(AL218,2)-(TRUNC(S218*G218,2)+TRUNC(W218*G218,2)+TRUNC(Y218*G218,2)+TRUNC(AA218*G218,2)+TRUNC(AC218*G218,2)+TRUNC(AE218*G218,2)+TRUNC(AG218*G218,2)+TRUNC(AI218*G218,2)))))/AC218*G218)&lt;=ABS((AI218*G218-(TRUNC(AI218*G218,2)+(TRUNC(AL218,2)-(TRUNC(S218*G218,2)+TRUNC(W218*G218,2)+TRUNC(Y218*G218,2)+TRUNC(AA218*G218,2)+TRUNC(AC218*G218,2)+TRUNC(AE218*G218,2)+TRUNC(AG218*G218,2)+TRUNC(AI218*G218,2)))))/AI218*G218),TRUE)),TRUNC(AC218*G218,2)+(TRUNC(AL218,2)-(TRUNC(S218*G218,2)+TRUNC(W218*G218,2)+TRUNC(Y218*G218,2)+TRUNC(AA218*G218,2)+TRUNC(AC218*G218,2)+TRUNC(AE218*G218,2)+TRUNC(AG218*G218,2)+TRUNC(AI218*G218,2))),TRUNC(AC218*G218,2)))))</f>
        <v>0</v>
      </c>
      <c r="AE218" s="369">
        <f>IF(N218*(1+R218)=0,0,IF((TRUNC(AK218,2)-(TRUNC(H218*(1+R218),2)+TRUNC(J218*(1+R218),2)+TRUNC(K218*(1+R218),2)+TRUNC(L218*(1+R218),2)+TRUNC(M218*(1+R218),2)+TRUNC(N218*(1+R218),2)+TRUNC(O218*(1+R218),2)+TRUNC(P218*(1+R218),2)))=0,TRUNC(N218*(1+R218),2),IF((TRUNC(TRUNC(N218*(1+R218),2),2)+(TRUNC(AK218,2)-(TRUNC(H218*(1+R218),2)+TRUNC(J218*(1+R218),2)+TRUNC(K218*(1+R218),2)+TRUNC(L218*(1+R218),2)+TRUNC(M218*(1+R218),2)+TRUNC(N218*(1+R218),2)+TRUNC(O218*(1+R218),2)+TRUNC(P218*(1+R218),2))))&lt;=0,TRUNC(N218*(1+R218),2),IF(AND(IF(AND(H218*(1+R218)&lt;&gt;0,(TRUNC(H218*(1+R218),2)+(TRUNC(AK218,2)-(TRUNC(H218*(1+R218),2)+TRUNC(J218*(1+R218),2)+TRUNC(K218*(1+R218),2)+TRUNC(L218*(1+R218),2)+TRUNC(M218*(1+R218),2)+TRUNC(N218*(1+R218),2)+TRUNC(O218*(1+R218),2)+TRUNC(P218*(1+R218),2))))&gt;=0),ABS((N218*(1+R218)-(TRUNC(N218*(1+R218),2)+(TRUNC(AK218,2)-(TRUNC(H218*(1+R218),2)+TRUNC(J218*(1+R218),2)+TRUNC(K218*(1+R218),2)+TRUNC(L218*(1+R218),2)+TRUNC(M218*(1+R218),2)+TRUNC(N218*(1+R218),2)+TRUNC(O218*(1+R218),2)+TRUNC(P218*(1+R218),2)))))/N218*(1+R218))&lt;ABS((H218*(1+R218)-(TRUNC(H218*(1+R218),2)+(TRUNC(AK218,2)-(TRUNC(H218*(1+R218),2)+TRUNC(J218*(1+R218),2)+TRUNC(K218*(1+R218),2)+TRUNC(L218*(1+R218),2)+TRUNC(M218*(1+R218),2)+TRUNC(N218*(1+R218),2)+TRUNC(O218*(1+R218),2)+TRUNC(P218*(1+R218),2)))))/H218*(1+R218)),TRUE),IF(AND(J218*(1+R218)&lt;&gt;0,(TRUNC(J218*(1+R218),2)+(TRUNC(AK218,2)-(TRUNC(H218*(1+R218),2)+TRUNC(J218*(1+R218),2)+TRUNC(K218*(1+R218),2)+TRUNC(L218*(1+R218),2)+TRUNC(M218*(1+R218),2)+TRUNC(N218*(1+R218),2)+TRUNC(O218*(1+R218),2)+TRUNC(P218*(1+R218),2))))&gt;=0),ABS((N218*(1+R218)-(TRUNC(N218*(1+R218),2)+(TRUNC(AK218,2)-(TRUNC(H218*(1+R218),2)+TRUNC(J218*(1+R218),2)+TRUNC(K218*(1+R218),2)+TRUNC(L218*(1+R218),2)+TRUNC(M218*(1+R218),2)+TRUNC(N218*(1+R218),2)+TRUNC(O218*(1+R218),2)+TRUNC(P218*(1+R218),2)))))/N218*(1+R218))&lt;ABS((J218*(1+R218)-(TRUNC(J218*(1+R218),2)+(TRUNC(AK218,2)-(TRUNC(H218*(1+R218),2)+TRUNC(J218*(1+R218),2)+TRUNC(K218*(1+R218),2)+TRUNC(L218*(1+R218),2)+TRUNC(M218*(1+R218),2)+TRUNC(N218*(1+R218),2)+TRUNC(O218*(1+R218),2)+TRUNC(P218*(1+R218),2)))))/J218*(1+R218)),TRUE),IF(AND(K218*(1+R218)&lt;&gt;0,(TRUNC(K218*(1+R218),2)+(TRUNC(AK218,2)-(TRUNC(H218*(1+R218),2)+TRUNC(J218*(1+R218),2)+TRUNC(K218*(1+R218),2)+TRUNC(L218*(1+R218),2)+TRUNC(M218*(1+R218),2)+TRUNC(N218*(1+R218),2)+TRUNC(O218*(1+R218),2)+TRUNC(P218*(1+R218),2))))&gt;=0),ABS((N218*(1+R218)-(TRUNC(N218*(1+R218),2)+(TRUNC(AK218,2)-(TRUNC(H218*(1+R218),2)+TRUNC(J218*(1+R218),2)+TRUNC(K218*(1+R218),2)+TRUNC(L218*(1+R218),2)+TRUNC(M218*(1+R218),2)+TRUNC(N218*(1+R218),2)+TRUNC(O218*(1+R218),2)+TRUNC(P218*(1+R218),2)))))/N218*(1+R218))&lt;ABS((K218*(1+R218)-(TRUNC(K218*(1+R218),2)+(TRUNC(AK218,2)-(TRUNC(H218*(1+R218),2)+TRUNC(J218*(1+R218),2)+TRUNC(K218*(1+R218),2)+TRUNC(L218*(1+R218),2)+TRUNC(M218*(1+R218),2)+TRUNC(N218*(1+R218),2)+TRUNC(O218*(1+R218),2)+TRUNC(P218*(1+R218),2)))))/K218*(1+R218)),TRUE),IF(AND(L218*(1+R218)&lt;&gt;0,(TRUNC(L218*(1+R218),2)+(TRUNC(AK218,2)-(TRUNC(H218*(1+R218),2)+TRUNC(J218*(1+R218),2)+TRUNC(K218*(1+R218),2)+TRUNC(L218*(1+R218),2)+TRUNC(M218*(1+R218),2)+TRUNC(N218*(1+R218),2)+TRUNC(O218*(1+R218),2)+TRUNC(P218*(1+R218),2))))&gt;=0),ABS((N218*(1+R218)-(TRUNC(N218*(1+R218),2)+(TRUNC(AK218,2)-(TRUNC(H218*(1+R218),2)+TRUNC(J218*(1+R218),2)+TRUNC(K218*(1+R218),2)+TRUNC(L218*(1+R218),2)+TRUNC(M218*(1+R218),2)+TRUNC(N218*(1+R218),2)+TRUNC(O218*(1+R218),2)+TRUNC(P218*(1+R218),2)))))/N218*(1+R218))&lt;ABS((L218*(1+R218)-(TRUNC(L218*(1+R218),2)+(TRUNC(AK218,2)-(TRUNC(H218*(1+R218),2)+TRUNC(J218*(1+R218),2)+TRUNC(K218*(1+R218),2)+TRUNC(L218*(1+R218),2)+TRUNC(M218*(1+R218),2)+TRUNC(N218*(1+R218),2)+TRUNC(O218*(1+R218),2)+TRUNC(P218*(1+R218),2)))))/L218*(1+R218)),TRUE),IF(AND(M218*(1+R218)&lt;&gt;0,(TRUNC(M218*(1+R218),2)+(TRUNC(AK218,2)-(TRUNC(H218*(1+R218),2)+TRUNC(J218*(1+R218),2)+TRUNC(K218*(1+R218),2)+TRUNC(L218*(1+R218),2)+TRUNC(M218*(1+R218),2)+TRUNC(N218*(1+R218),2)+TRUNC(O218*(1+R218),2)+TRUNC(P218*(1+R218),2))))&gt;=0),ABS((N218*(1+R218)-(TRUNC(N218*(1+R218),2)+(TRUNC(AK218,2)-(TRUNC(H218*(1+R218),2)+TRUNC(J218*(1+R218),2)+TRUNC(K218*(1+R218),2)+TRUNC(L218*(1+R218),2)+TRUNC(M218*(1+R218),2)+TRUNC(N218*(1+R218),2)+TRUNC(O218*(1+R218),2)+TRUNC(P218*(1+R218),2)))))/N218*(1+R218))&lt;ABS((M218*(1+R218)-(TRUNC(M218*(1+R218),2)+(TRUNC(AK218,2)-(TRUNC(H218*(1+R218),2)+TRUNC(J218*(1+R218),2)+TRUNC(K218*(1+R218),2)+TRUNC(L218*(1+R218),2)+TRUNC(M218*(1+R218),2)+TRUNC(N218*(1+R218),2)+TRUNC(O218*(1+R218),2)+TRUNC(P218*(1+R218),2)))))/M218*(1+R218)),TRUE),IF(AND(N218*(1+R218)&lt;&gt;0,(TRUNC(N218*(1+R218),2)+(TRUNC(AK218,2)-(TRUNC(H218*(1+R218),2)+TRUNC(J218*(1+R218),2)+TRUNC(K218*(1+R218),2)+TRUNC(L218*(1+R218),2)+TRUNC(M218*(1+R218),2)+TRUNC(N218*(1+R218),2)+TRUNC(O218*(1+R218),2)+TRUNC(P218*(1+R218),2))))&gt;=0),ABS((N218*(1+R218)-(TRUNC(N218*(1+R218),2)+(TRUNC(AK218,2)-(TRUNC(H218*(1+R218),2)+TRUNC(J218*(1+R218),2)+TRUNC(K218*(1+R218),2)+TRUNC(L218*(1+R218),2)+TRUNC(M218*(1+R218),2)+TRUNC(N218*(1+R218),2)+TRUNC(O218*(1+R218),2)+TRUNC(P218*(1+R218),2)))))/N218*(1+R218))&lt;=ABS((N218*(1+R218)-(TRUNC(N218*(1+R218),2)+(TRUNC(AK218,2)-(TRUNC(H218*(1+R218),2)+TRUNC(J218*(1+R218),2)+TRUNC(K218*(1+R218),2)+TRUNC(L218*(1+R218),2)+TRUNC(M218*(1+R218),2)+TRUNC(N218*(1+R218),2)+TRUNC(O218*(1+R218),2)+TRUNC(P218*(1+R218),2)))))/N218*(1+R218)),TRUE),IF(AND(O218*(1+R218)&lt;&gt;0,(TRUNC(O218*(1+R218),2)+(TRUNC(AK218,2)-(TRUNC(H218*(1+R218),2)+TRUNC(J218*(1+R218),2)+TRUNC(K218*(1+R218),2)+TRUNC(L218*(1+R218),2)+TRUNC(M218*(1+R218),2)+TRUNC(N218*(1+R218),2)+TRUNC(O218*(1+R218),2)+TRUNC(P218*(1+R218),2))))&gt;=0),ABS((N218*(1+R218)-(TRUNC(N218*(1+R218),2)+(TRUNC(AK218,2)-(TRUNC(H218*(1+R218),2)+TRUNC(J218*(1+R218),2)+TRUNC(K218*(1+R218),2)+TRUNC(L218*(1+R218),2)+TRUNC(M218*(1+R218),2)+TRUNC(N218*(1+R218),2)+TRUNC(O218*(1+R218),2)+TRUNC(P218*(1+R218),2)))))/N218*(1+R218))&lt;=ABS((O218*(1+R218)-(TRUNC(O218*(1+R218),2)+(TRUNC(AK218,2)-(TRUNC(H218*(1+R218),2)+TRUNC(J218*(1+R218),2)+TRUNC(K218*(1+R218),2)+TRUNC(L218*(1+R218),2)+TRUNC(M218*(1+R218),2)+TRUNC(N218*(1+R218),2)+TRUNC(O218*(1+R218),2)+TRUNC(P218*(1+R218),2)))))/O218*(1+R218)),TRUE),IF(AND(P218*(1+R218)&lt;&gt;0,(TRUNC(P218*(1+R218),2)+(TRUNC(AK218,2)-(TRUNC(H218*(1+R218),2)+TRUNC(J218*(1+R218),2)+TRUNC(K218*(1+R218),2)+TRUNC(L218*(1+R218),2)+TRUNC(M218*(1+R218),2)+TRUNC(N218*(1+R218),2)+TRUNC(O218*(1+R218),2)+TRUNC(P218*(1+R218),2))))&gt;=0),ABS((N218*(1+R218)-(TRUNC(N218*(1+R218),2)+(TRUNC(AK218,2)-(TRUNC(H218*(1+R218),2)+TRUNC(J218*(1+R218),2)+TRUNC(K218*(1+R218),2)+TRUNC(L218*(1+R218),2)+TRUNC(M218*(1+R218),2)+TRUNC(N218*(1+R218),2)+TRUNC(O218*(1+R218),2)+TRUNC(P218*(1+R218),2)))))/N218*(1+R218))&lt;=ABS((P218*(1+R218)-(TRUNC(P218*(1+R218),2)+(TRUNC(AK218,2)-(TRUNC(H218*(1+R218),2)+TRUNC(J218*(1+R218),2)+TRUNC(K218*(1+R218),2)+TRUNC(L218*(1+R218),2)+TRUNC(M218*(1+R218),2)+TRUNC(N218*(1+R218),2)+TRUNC(O218*(1+R218),2)+TRUNC(P218*(1+R218),2)))))/P218*(1+R218)),TRUE)),TRUNC(N218*(1+R218),2)+(TRUNC(AK218,2)-(TRUNC(H218*(1+R218),2)+TRUNC(J218*(1+R218),2)+TRUNC(K218*(1+R218),2)+TRUNC(L218*(1+R218),2)+TRUNC(M218*(1+R218),2)+TRUNC(N218*(1+R218),2)+TRUNC(O218*(1+R218),2)+TRUNC(P218*(1+R218),2))),TRUNC(N218*(1+R218),2)))))</f>
        <v>0</v>
      </c>
      <c r="AF218" s="369">
        <f>IF(AE218*G218=0,0,IF((TRUNC(AL218,2)-(TRUNC(S218*G218,2)+TRUNC(W218*G218,2)+TRUNC(Y218*G218,2)+TRUNC(AA218*G218,2)+TRUNC(AC218*G218,2)+TRUNC(AE218*G218,2)+TRUNC(AG218*G218,2)+TRUNC(AI218*G218,2)))=0,TRUNC(AE218*G218,2),IF((TRUNC(TRUNC(AE218*G218,2),2)+(TRUNC(AL218,2)-(TRUNC(S218*G218,2)+TRUNC(W218*G218,2)+TRUNC(Y218*G218,2)+TRUNC(AA218*G218,2)+TRUNC(AC218*G218,2)+TRUNC(AE218*G218,2)+TRUNC(AG218*G218,2)+TRUNC(AI218*G218,2))))&lt;=0,TRUNC(AE218*G218,2),IF(AND(IF(AND(S218*G218&lt;&gt;0,(TRUNC(S218*G218,2)+(TRUNC(AL218,2)-(TRUNC(S218*G218,2)+TRUNC(W218*G218,2)+TRUNC(Y218*G218,2)+TRUNC(AA218*G218,2)+TRUNC(AC218*G218,2)+TRUNC(AE218*G218,2)+TRUNC(AG218*G218,2)+TRUNC(AI218*G218,2))))&gt;=0),ABS((AE218*G218-(TRUNC(AE218*G218,2)+(TRUNC(AL218,2)-(TRUNC(S218*G218,2)+TRUNC(W218*G218,2)+TRUNC(Y218*G218,2)+TRUNC(AA218*G218,2)+TRUNC(AC218*G218,2)+TRUNC(AE218*G218,2)+TRUNC(AG218*G218,2)+TRUNC(AI218*G218,2)))))/AE218*G218)&lt;ABS((S218*G218-(TRUNC(S218*G218,2)+(TRUNC(AL218,2)-(TRUNC(S218*G218,2)+TRUNC(W218*G218,2)+TRUNC(Y218*G218,2)+TRUNC(AA218*G218,2)+TRUNC(AC218*G218,2)+TRUNC(AE218*G218,2)+TRUNC(AG218*G218,2)+TRUNC(AI218*G218,2)))))/S218*G218),TRUE),IF(AND(W218*G218&lt;&gt;0,(TRUNC(W218*G218,2)+(TRUNC(AL218,2)-(TRUNC(S218*G218,2)+TRUNC(W218*G218,2)+TRUNC(Y218*G218,2)+TRUNC(AA218*G218,2)+TRUNC(AC218*G218,2)+TRUNC(AE218*G218,2)+TRUNC(AG218*G218,2)+TRUNC(AI218*G218,2))))&gt;=0),ABS((AE218*G218-(TRUNC(AE218*G218,2)+(TRUNC(AL218,2)-(TRUNC(S218*G218,2)+TRUNC(W218*G218,2)+TRUNC(Y218*G218,2)+TRUNC(AA218*G218,2)+TRUNC(AC218*G218,2)+TRUNC(AE218*G218,2)+TRUNC(AG218*G218,2)+TRUNC(AI218*G218,2)))))/AE218*G218)&lt;ABS((W218*G218-(TRUNC(W218*G218,2)+(TRUNC(AL218,2)-(TRUNC(S218*G218,2)+TRUNC(W218*G218,2)+TRUNC(Y218*G218,2)+TRUNC(AA218*G218,2)+TRUNC(AC218*G218,2)+TRUNC(AE218*G218,2)+TRUNC(AG218*G218,2)+TRUNC(AI218*G218,2)))))/W218*G218),TRUE),IF(AND(Y218*G218&lt;&gt;0,(TRUNC(Y218*G218,2)+(TRUNC(AL218,2)-(TRUNC(S218*G218,2)+TRUNC(W218*G218,2)+TRUNC(Y218*G218,2)+TRUNC(AA218*G218,2)+TRUNC(AC218*G218,2)+TRUNC(AE218*G218,2)+TRUNC(AG218*G218,2)+TRUNC(AI218*G218,2))))&gt;=0),ABS((AE218*G218-(TRUNC(AE218*G218,2)+(TRUNC(AL218,2)-(TRUNC(S218*G218,2)+TRUNC(W218*G218,2)+TRUNC(Y218*G218,2)+TRUNC(AA218*G218,2)+TRUNC(AC218*G218,2)+TRUNC(AE218*G218,2)+TRUNC(AG218*G218,2)+TRUNC(AI218*G218,2)))))/AE218*G218)&lt;ABS((Y218*G218-(TRUNC(Y218*G218,2)+(TRUNC(AL218,2)-(TRUNC(S218*G218,2)+TRUNC(W218*G218,2)+TRUNC(Y218*G218,2)+TRUNC(AA218*G218,2)+TRUNC(AC218*G218,2)+TRUNC(AE218*G218,2)+TRUNC(AG218*G218,2)+TRUNC(AI218*G218,2)))))/Y218*G218),TRUE),IF(AND(AA218*G218&lt;&gt;0,(TRUNC(AA218*G218,2)+(TRUNC(AL218,2)-(TRUNC(S218*G218,2)+TRUNC(W218*G218,2)+TRUNC(Y218*G218,2)+TRUNC(AA218*G218,2)+TRUNC(AC218*G218,2)+TRUNC(AE218*G218,2)+TRUNC(AG218*G218,2)+TRUNC(AI218*G218,2))))&gt;=0),ABS((AE218*G218-(TRUNC(AE218*G218,2)+(TRUNC(AL218,2)-(TRUNC(S218*G218,2)+TRUNC(W218*G218,2)+TRUNC(Y218*G218,2)+TRUNC(AA218*G218,2)+TRUNC(AC218*G218,2)+TRUNC(AE218*G218,2)+TRUNC(AG218*G218,2)+TRUNC(AI218*G218,2)))))/AE218*G218)&lt;ABS((AA218*G218-(TRUNC(AA218*G218,2)+(TRUNC(AL218,2)-(TRUNC(S218*G218,2)+TRUNC(W218*G218,2)+TRUNC(Y218*G218,2)+TRUNC(AA218*G218,2)+TRUNC(AC218*G218,2)+TRUNC(AE218*G218,2)+TRUNC(AG218*G218,2)+TRUNC(AI218*G218,2)))))/AA218*G218),TRUE),IF(AND(AC218*G218&lt;&gt;0,(TRUNC(AC218*G218,2)+(TRUNC(AL218,2)-(TRUNC(S218*G218,2)+TRUNC(W218*G218,2)+TRUNC(Y218*G218,2)+TRUNC(AA218*G218,2)+TRUNC(AC218*G218,2)+TRUNC(AE218*G218,2)+TRUNC(AG218*G218,2)+TRUNC(AI218*G218,2))))&gt;=0),ABS((AE218*G218-(TRUNC(AE218*G218,2)+(TRUNC(AL218,2)-(TRUNC(S218*G218,2)+TRUNC(W218*G218,2)+TRUNC(Y218*G218,2)+TRUNC(AA218*G218,2)+TRUNC(AC218*G218,2)+TRUNC(AE218*G218,2)+TRUNC(AG218*G218,2)+TRUNC(AI218*G218,2)))))/AE218*G218)&lt;ABS((AC218*G218-(TRUNC(AC218*G218,2)+(TRUNC(AL218,2)-(TRUNC(S218*G218,2)+TRUNC(W218*G218,2)+TRUNC(Y218*G218,2)+TRUNC(AA218*G218,2)+TRUNC(AC218*G218,2)+TRUNC(AE218*G218,2)+TRUNC(AG218*G218,2)+TRUNC(AI218*G218,2)))))/AC218*G218),TRUE),IF(AND(AE218*G218&lt;&gt;0,(TRUNC(AE218*G218,2)+(TRUNC(AL218,2)-(TRUNC(S218*G218,2)+TRUNC(W218*G218,2)+TRUNC(Y218*G218,2)+TRUNC(AA218*G218,2)+TRUNC(AC218*G218,2)+TRUNC(AE218*G218,2)+TRUNC(AG218*G218,2)+TRUNC(AI218*G218,2))))&gt;=0),ABS((AE218*G218-(TRUNC(AE218*G218,2)+(TRUNC(AL218,2)-(TRUNC(S218*G218,2)+TRUNC(W218*G218,2)+TRUNC(Y218*G218,2)+TRUNC(AA218*G218,2)+TRUNC(AC218*G218,2)+TRUNC(AE218*G218,2)+TRUNC(AG218*G218,2)+TRUNC(AI218*G218,2)))))/AE218*G218)&lt;=ABS((AE218*G218-(TRUNC(AE218*G218,2)+(TRUNC(AL218,2)-(TRUNC(S218*G218,2)+TRUNC(W218*G218,2)+TRUNC(Y218*G218,2)+TRUNC(AA218*G218,2)+TRUNC(AC218*G218,2)+TRUNC(AE218*G218,2)+TRUNC(AG218*G218,2)+TRUNC(AI218*G218,2)))))/AE218*G218),TRUE),IF(AND(AG218*G218&lt;&gt;0,(TRUNC(AG218*G218,2)+(TRUNC(AL218,2)-(TRUNC(S218*G218,2)+TRUNC(W218*G218,2)+TRUNC(Y218*G218,2)+TRUNC(AA218*G218,2)+TRUNC(AC218*G218,2)+TRUNC(AE218*G218,2)+TRUNC(AG218*G218,2)+TRUNC(AI218*G218,2))))&gt;=0),ABS((AE218*G218-(TRUNC(AE218*G218,2)+(TRUNC(AL218,2)-(TRUNC(S218*G218,2)+TRUNC(W218*G218,2)+TRUNC(Y218*G218,2)+TRUNC(AA218*G218,2)+TRUNC(AC218*G218,2)+TRUNC(AE218*G218,2)+TRUNC(AG218*G218,2)+TRUNC(AI218*G218,2)))))/AE218*G218)&lt;=ABS((AG218*G218-(TRUNC(AG218*G218,2)+(TRUNC(AL218,2)-(TRUNC(S218*G218,2)+TRUNC(W218*G218,2)+TRUNC(Y218*G218,2)+TRUNC(AA218*G218,2)+TRUNC(AC218*G218,2)+TRUNC(AE218*G218,2)+TRUNC(AG218*G218,2)+TRUNC(AI218*G218,2)))))/AG218*G218),TRUE),IF(AND(AI218*G218&lt;&gt;0,(TRUNC(AI218*G218,2)+(TRUNC(AL218,2)-(TRUNC(S218*G218,2)+TRUNC(W218*G218,2)+TRUNC(Y218*G218,2)+TRUNC(AA218*G218,2)+TRUNC(AC218*G218,2)+TRUNC(AE218*G218,2)+TRUNC(AG218*G218,2)+TRUNC(AI218*G218,2))))&gt;=0),ABS((AE218*G218-(TRUNC(AE218*G218,2)+(TRUNC(AL218,2)-(TRUNC(S218*G218,2)+TRUNC(W218*G218,2)+TRUNC(Y218*G218,2)+TRUNC(AA218*G218,2)+TRUNC(AC218*G218,2)+TRUNC(AE218*G218,2)+TRUNC(AG218*G218,2)+TRUNC(AI218*G218,2)))))/AE218*G218)&lt;=ABS((AI218*G218-(TRUNC(AI218*G218,2)+(TRUNC(AL218,2)-(TRUNC(S218*G218,2)+TRUNC(W218*G218,2)+TRUNC(Y218*G218,2)+TRUNC(AA218*G218,2)+TRUNC(AC218*G218,2)+TRUNC(AE218*G218,2)+TRUNC(AG218*G218,2)+TRUNC(AI218*G218,2)))))/AI218*G218),TRUE)),TRUNC(AE218*G218,2)+(TRUNC(AL218,2)-(TRUNC(S218*G218,2)+TRUNC(W218*G218,2)+TRUNC(Y218*G218,2)+TRUNC(AA218*G218,2)+TRUNC(AC218*G218,2)+TRUNC(AE218*G218,2)+TRUNC(AG218*G218,2)+TRUNC(AI218*G218,2))),TRUNC(AE218*G218,2)))))</f>
        <v>0</v>
      </c>
      <c r="AG218" s="369">
        <f>IF(O218*(1+R218)=0,0,IF((TRUNC(AK218,2)-(TRUNC(H218*(1+R218),2)+TRUNC(J218*(1+R218),2)+TRUNC(K218*(1+R218),2)+TRUNC(L218*(1+R218),2)+TRUNC(M218*(1+R218),2)+TRUNC(N218*(1+R218),2)+TRUNC(O218*(1+R218),2)+TRUNC(P218*(1+R218),2)))=0,TRUNC(O218*(1+R218),2),IF((TRUNC(TRUNC(O218*(1+R218),2),2)+(TRUNC(AK218,2)-(TRUNC(H218*(1+R218),2)+TRUNC(J218*(1+R218),2)+TRUNC(K218*(1+R218),2)+TRUNC(L218*(1+R218),2)+TRUNC(M218*(1+R218),2)+TRUNC(N218*(1+R218),2)+TRUNC(O218*(1+R218),2)+TRUNC(P218*(1+R218),2))))&lt;=0,TRUNC(O218*(1+R218),2),IF(AND(IF(AND(H218*(1+R218)&lt;&gt;0,(TRUNC(H218*(1+R218),2)+(TRUNC(AK218,2)-(TRUNC(H218*(1+R218),2)+TRUNC(J218*(1+R218),2)+TRUNC(K218*(1+R218),2)+TRUNC(L218*(1+R218),2)+TRUNC(M218*(1+R218),2)+TRUNC(N218*(1+R218),2)+TRUNC(O218*(1+R218),2)+TRUNC(P218*(1+R218),2))))&gt;=0),ABS((O218*(1+R218)-(TRUNC(O218*(1+R218),2)+(TRUNC(AK218,2)-(TRUNC(H218*(1+R218),2)+TRUNC(J218*(1+R218),2)+TRUNC(K218*(1+R218),2)+TRUNC(L218*(1+R218),2)+TRUNC(M218*(1+R218),2)+TRUNC(N218*(1+R218),2)+TRUNC(O218*(1+R218),2)+TRUNC(P218*(1+R218),2)))))/O218*(1+R218))&lt;ABS((H218*(1+R218)-(TRUNC(H218*(1+R218),2)+(TRUNC(AK218,2)-(TRUNC(H218*(1+R218),2)+TRUNC(J218*(1+R218),2)+TRUNC(K218*(1+R218),2)+TRUNC(L218*(1+R218),2)+TRUNC(M218*(1+R218),2)+TRUNC(N218*(1+R218),2)+TRUNC(O218*(1+R218),2)+TRUNC(P218*(1+R218),2)))))/H218*(1+R218)),TRUE),IF(AND(J218*(1+R218)&lt;&gt;0,(TRUNC(J218*(1+R218),2)+(TRUNC(AK218,2)-(TRUNC(H218*(1+R218),2)+TRUNC(J218*(1+R218),2)+TRUNC(K218*(1+R218),2)+TRUNC(L218*(1+R218),2)+TRUNC(M218*(1+R218),2)+TRUNC(N218*(1+R218),2)+TRUNC(O218*(1+R218),2)+TRUNC(P218*(1+R218),2))))&gt;=0),ABS((O218*(1+R218)-(TRUNC(O218*(1+R218),2)+(TRUNC(AK218,2)-(TRUNC(H218*(1+R218),2)+TRUNC(J218*(1+R218),2)+TRUNC(K218*(1+R218),2)+TRUNC(L218*(1+R218),2)+TRUNC(M218*(1+R218),2)+TRUNC(N218*(1+R218),2)+TRUNC(O218*(1+R218),2)+TRUNC(P218*(1+R218),2)))))/O218*(1+R218))&lt;ABS((J218*(1+R218)-(TRUNC(J218*(1+R218),2)+(TRUNC(AK218,2)-(TRUNC(H218*(1+R218),2)+TRUNC(J218*(1+R218),2)+TRUNC(K218*(1+R218),2)+TRUNC(L218*(1+R218),2)+TRUNC(M218*(1+R218),2)+TRUNC(N218*(1+R218),2)+TRUNC(O218*(1+R218),2)+TRUNC(P218*(1+R218),2)))))/J218*(1+R218)),TRUE),IF(AND(K218*(1+R218)&lt;&gt;0,(TRUNC(K218*(1+R218),2)+(TRUNC(AK218,2)-(TRUNC(H218*(1+R218),2)+TRUNC(J218*(1+R218),2)+TRUNC(K218*(1+R218),2)+TRUNC(L218*(1+R218),2)+TRUNC(M218*(1+R218),2)+TRUNC(N218*(1+R218),2)+TRUNC(O218*(1+R218),2)+TRUNC(P218*(1+R218),2))))&gt;=0),ABS((O218*(1+R218)-(TRUNC(O218*(1+R218),2)+(TRUNC(AK218,2)-(TRUNC(H218*(1+R218),2)+TRUNC(J218*(1+R218),2)+TRUNC(K218*(1+R218),2)+TRUNC(L218*(1+R218),2)+TRUNC(M218*(1+R218),2)+TRUNC(N218*(1+R218),2)+TRUNC(O218*(1+R218),2)+TRUNC(P218*(1+R218),2)))))/O218*(1+R218))&lt;ABS((K218*(1+R218)-(TRUNC(K218*(1+R218),2)+(TRUNC(AK218,2)-(TRUNC(H218*(1+R218),2)+TRUNC(J218*(1+R218),2)+TRUNC(K218*(1+R218),2)+TRUNC(L218*(1+R218),2)+TRUNC(M218*(1+R218),2)+TRUNC(N218*(1+R218),2)+TRUNC(O218*(1+R218),2)+TRUNC(P218*(1+R218),2)))))/K218*(1+R218)),TRUE),IF(AND(L218*(1+R218)&lt;&gt;0,(TRUNC(L218*(1+R218),2)+(TRUNC(AK218,2)-(TRUNC(H218*(1+R218),2)+TRUNC(J218*(1+R218),2)+TRUNC(K218*(1+R218),2)+TRUNC(L218*(1+R218),2)+TRUNC(M218*(1+R218),2)+TRUNC(N218*(1+R218),2)+TRUNC(O218*(1+R218),2)+TRUNC(P218*(1+R218),2))))&gt;=0),ABS((O218*(1+R218)-(TRUNC(O218*(1+R218),2)+(TRUNC(AK218,2)-(TRUNC(H218*(1+R218),2)+TRUNC(J218*(1+R218),2)+TRUNC(K218*(1+R218),2)+TRUNC(L218*(1+R218),2)+TRUNC(M218*(1+R218),2)+TRUNC(N218*(1+R218),2)+TRUNC(O218*(1+R218),2)+TRUNC(P218*(1+R218),2)))))/O218*(1+R218))&lt;ABS((L218*(1+R218)-(TRUNC(L218*(1+R218),2)+(TRUNC(AK218,2)-(TRUNC(H218*(1+R218),2)+TRUNC(J218*(1+R218),2)+TRUNC(K218*(1+R218),2)+TRUNC(L218*(1+R218),2)+TRUNC(M218*(1+R218),2)+TRUNC(N218*(1+R218),2)+TRUNC(O218*(1+R218),2)+TRUNC(P218*(1+R218),2)))))/L218*(1+R218)),TRUE),IF(AND(M218*(1+R218)&lt;&gt;0,(TRUNC(M218*(1+R218),2)+(TRUNC(AK218,2)-(TRUNC(H218*(1+R218),2)+TRUNC(J218*(1+R218),2)+TRUNC(K218*(1+R218),2)+TRUNC(L218*(1+R218),2)+TRUNC(M218*(1+R218),2)+TRUNC(N218*(1+R218),2)+TRUNC(O218*(1+R218),2)+TRUNC(P218*(1+R218),2))))&gt;=0),ABS((O218*(1+R218)-(TRUNC(O218*(1+R218),2)+(TRUNC(AK218,2)-(TRUNC(H218*(1+R218),2)+TRUNC(J218*(1+R218),2)+TRUNC(K218*(1+R218),2)+TRUNC(L218*(1+R218),2)+TRUNC(M218*(1+R218),2)+TRUNC(N218*(1+R218),2)+TRUNC(O218*(1+R218),2)+TRUNC(P218*(1+R218),2)))))/O218*(1+R218))&lt;ABS((M218*(1+R218)-(TRUNC(M218*(1+R218),2)+(TRUNC(AK218,2)-(TRUNC(H218*(1+R218),2)+TRUNC(J218*(1+R218),2)+TRUNC(K218*(1+R218),2)+TRUNC(L218*(1+R218),2)+TRUNC(M218*(1+R218),2)+TRUNC(N218*(1+R218),2)+TRUNC(O218*(1+R218),2)+TRUNC(P218*(1+R218),2)))))/M218*(1+R218)),TRUE),IF(AND(N218*(1+R218)&lt;&gt;0,(TRUNC(N218*(1+R218),2)+(TRUNC(AK218,2)-(TRUNC(H218*(1+R218),2)+TRUNC(J218*(1+R218),2)+TRUNC(K218*(1+R218),2)+TRUNC(L218*(1+R218),2)+TRUNC(M218*(1+R218),2)+TRUNC(N218*(1+R218),2)+TRUNC(O218*(1+R218),2)+TRUNC(P218*(1+R218),2))))&gt;=0),ABS((O218*(1+R218)-(TRUNC(O218*(1+R218),2)+(TRUNC(AK218,2)-(TRUNC(H218*(1+R218),2)+TRUNC(J218*(1+R218),2)+TRUNC(K218*(1+R218),2)+TRUNC(L218*(1+R218),2)+TRUNC(M218*(1+R218),2)+TRUNC(N218*(1+R218),2)+TRUNC(O218*(1+R218),2)+TRUNC(P218*(1+R218),2)))))/O218*(1+R218))&lt;ABS((N218*(1+R218)-(TRUNC(N218*(1+R218),2)+(TRUNC(AK218,2)-(TRUNC(H218*(1+R218),2)+TRUNC(J218*(1+R218),2)+TRUNC(K218*(1+R218),2)+TRUNC(L218*(1+R218),2)+TRUNC(M218*(1+R218),2)+TRUNC(N218*(1+R218),2)+TRUNC(O218*(1+R218),2)+TRUNC(P218*(1+R218),2)))))/N218*(1+R218)),TRUE),IF(AND(O218*(1+R218)&lt;&gt;0,(TRUNC(O218*(1+R218),2)+(TRUNC(AK218,2)-(TRUNC(H218*(1+R218),2)+TRUNC(J218*(1+R218),2)+TRUNC(K218*(1+R218),2)+TRUNC(L218*(1+R218),2)+TRUNC(M218*(1+R218),2)+TRUNC(N218*(1+R218),2)+TRUNC(O218*(1+R218),2)+TRUNC(P218*(1+R218),2))))&gt;=0),ABS((O218*(1+R218)-(TRUNC(O218*(1+R218),2)+(TRUNC(AK218,2)-(TRUNC(H218*(1+R218),2)+TRUNC(J218*(1+R218),2)+TRUNC(K218*(1+R218),2)+TRUNC(L218*(1+R218),2)+TRUNC(M218*(1+R218),2)+TRUNC(N218*(1+R218),2)+TRUNC(O218*(1+R218),2)+TRUNC(P218*(1+R218),2)))))/O218*(1+R218))&lt;=ABS((O218*(1+R218)-(TRUNC(O218*(1+R218),2)+(TRUNC(AK218,2)-(TRUNC(H218*(1+R218),2)+TRUNC(J218*(1+R218),2)+TRUNC(K218*(1+R218),2)+TRUNC(L218*(1+R218),2)+TRUNC(M218*(1+R218),2)+TRUNC(N218*(1+R218),2)+TRUNC(O218*(1+R218),2)+TRUNC(P218*(1+R218),2)))))/O218*(1+R218)),TRUE),IF(AND(P218*(1+R218)&lt;&gt;0,(TRUNC(P218*(1+R218),2)+(TRUNC(AK218,2)-(TRUNC(H218*(1+R218),2)+TRUNC(J218*(1+R218),2)+TRUNC(K218*(1+R218),2)+TRUNC(L218*(1+R218),2)+TRUNC(M218*(1+R218),2)+TRUNC(N218*(1+R218),2)+TRUNC(O218*(1+R218),2)+TRUNC(P218*(1+R218),2))))&gt;=0),ABS((O218*(1+R218)-(TRUNC(O218*(1+R218),2)+(TRUNC(AK218,2)-(TRUNC(H218*(1+R218),2)+TRUNC(J218*(1+R218),2)+TRUNC(K218*(1+R218),2)+TRUNC(L218*(1+R218),2)+TRUNC(M218*(1+R218),2)+TRUNC(N218*(1+R218),2)+TRUNC(O218*(1+R218),2)+TRUNC(P218*(1+R218),2)))))/O218*(1+R218))&lt;=ABS((P218*(1+R218)-(TRUNC(P218*(1+R218),2)+(TRUNC(AK218,2)-(TRUNC(H218*(1+R218),2)+TRUNC(J218*(1+R218),2)+TRUNC(K218*(1+R218),2)+TRUNC(L218*(1+R218),2)+TRUNC(M218*(1+R218),2)+TRUNC(N218*(1+R218),2)+TRUNC(O218*(1+R218),2)+TRUNC(P218*(1+R218),2)))))/P218*(1+R218)),TRUE)),TRUNC(O218*(1+R218),2)+(TRUNC(AK218,2)-(TRUNC(H218*(1+R218),2)+TRUNC(J218*(1+R218),2)+TRUNC(K218*(1+R218),2)+TRUNC(L218*(1+R218),2)+TRUNC(M218*(1+R218),2)+TRUNC(N218*(1+R218),2)+TRUNC(O218*(1+R218),2)+TRUNC(P218*(1+R218),2))),TRUNC(O218*(1+R218),2)))))</f>
        <v>0</v>
      </c>
      <c r="AH218" s="369">
        <f>IF(AG218*G218=0,0,IF((TRUNC(AL218,2)-(TRUNC(S218*G218,2)+TRUNC(W218*G218,2)+TRUNC(Y218*G218,2)+TRUNC(AA218*G218,2)+TRUNC(AC218*G218,2)+TRUNC(AE218*G218,2)+TRUNC(AG218*G218,2)+TRUNC(AI218*G218,2)))=0,TRUNC(AG218*G218,2),IF((TRUNC(TRUNC(AG218*G218,2),2)+(TRUNC(AL218,2)-(TRUNC(S218*G218,2)+TRUNC(W218*G218,2)+TRUNC(Y218*G218,2)+TRUNC(AA218*G218,2)+TRUNC(AC218*G218,2)+TRUNC(AE218*G218,2)+TRUNC(AG218*G218,2)+TRUNC(AI218*G218,2))))&lt;=0,TRUNC(AG218*G218,2),IF(AND(IF(AND(S218*G218&lt;&gt;0,(TRUNC(S218*G218,2)+(TRUNC(AL218,2)-(TRUNC(S218*G218,2)+TRUNC(W218*G218,2)+TRUNC(Y218*G218,2)+TRUNC(AA218*G218,2)+TRUNC(AC218*G218,2)+TRUNC(AE218*G218,2)+TRUNC(AG218*G218,2)+TRUNC(AI218*G218,2))))&gt;=0),ABS((AG218*G218-(TRUNC(AG218*G218,2)+(TRUNC(AL218,2)-(TRUNC(S218*G218,2)+TRUNC(W218*G218,2)+TRUNC(Y218*G218,2)+TRUNC(AA218*G218,2)+TRUNC(AC218*G218,2)+TRUNC(AE218*G218,2)+TRUNC(AG218*G218,2)+TRUNC(AI218*G218,2)))))/AG218*G218)&lt;ABS((S218*G218-(TRUNC(S218*G218,2)+(TRUNC(AL218,2)-(TRUNC(S218*G218,2)+TRUNC(W218*G218,2)+TRUNC(Y218*G218,2)+TRUNC(AA218*G218,2)+TRUNC(AC218*G218,2)+TRUNC(AE218*G218,2)+TRUNC(AG218*G218,2)+TRUNC(AI218*G218,2)))))/S218*G218),TRUE),IF(AND(W218*G218&lt;&gt;0,(TRUNC(W218*G218,2)+(TRUNC(AL218,2)-(TRUNC(S218*G218,2)+TRUNC(W218*G218,2)+TRUNC(Y218*G218,2)+TRUNC(AA218*G218,2)+TRUNC(AC218*G218,2)+TRUNC(AE218*G218,2)+TRUNC(AG218*G218,2)+TRUNC(AI218*G218,2))))&gt;=0),ABS((AG218*G218-(TRUNC(AG218*G218,2)+(TRUNC(AL218,2)-(TRUNC(S218*G218,2)+TRUNC(W218*G218,2)+TRUNC(Y218*G218,2)+TRUNC(AA218*G218,2)+TRUNC(AC218*G218,2)+TRUNC(AE218*G218,2)+TRUNC(AG218*G218,2)+TRUNC(AI218*G218,2)))))/AG218*G218)&lt;ABS((W218*G218-(TRUNC(W218*G218,2)+(TRUNC(AL218,2)-(TRUNC(S218*G218,2)+TRUNC(W218*G218,2)+TRUNC(Y218*G218,2)+TRUNC(AA218*G218,2)+TRUNC(AC218*G218,2)+TRUNC(AE218*G218,2)+TRUNC(AG218*G218,2)+TRUNC(AI218*G218,2)))))/W218*G218),TRUE),IF(AND(Y218*G218&lt;&gt;0,(TRUNC(Y218*G218,2)+(TRUNC(AL218,2)-(TRUNC(S218*G218,2)+TRUNC(W218*G218,2)+TRUNC(Y218*G218,2)+TRUNC(AA218*G218,2)+TRUNC(AC218*G218,2)+TRUNC(AE218*G218,2)+TRUNC(AG218*G218,2)+TRUNC(AI218*G218,2))))&gt;=0),ABS((AG218*G218-(TRUNC(AG218*G218,2)+(TRUNC(AL218,2)-(TRUNC(S218*G218,2)+TRUNC(W218*G218,2)+TRUNC(Y218*G218,2)+TRUNC(AA218*G218,2)+TRUNC(AC218*G218,2)+TRUNC(AE218*G218,2)+TRUNC(AG218*G218,2)+TRUNC(AI218*G218,2)))))/AG218*G218)&lt;ABS((Y218*G218-(TRUNC(Y218*G218,2)+(TRUNC(AL218,2)-(TRUNC(S218*G218,2)+TRUNC(W218*G218,2)+TRUNC(Y218*G218,2)+TRUNC(AA218*G218,2)+TRUNC(AC218*G218,2)+TRUNC(AE218*G218,2)+TRUNC(AG218*G218,2)+TRUNC(AI218*G218,2)))))/Y218*G218),TRUE),IF(AND(AA218*G218&lt;&gt;0,(TRUNC(AA218*G218,2)+(TRUNC(AL218,2)-(TRUNC(S218*G218,2)+TRUNC(W218*G218,2)+TRUNC(Y218*G218,2)+TRUNC(AA218*G218,2)+TRUNC(AC218*G218,2)+TRUNC(AE218*G218,2)+TRUNC(AG218*G218,2)+TRUNC(AI218*G218,2))))&gt;=0),ABS((AG218*G218-(TRUNC(AG218*G218,2)+(TRUNC(AL218,2)-(TRUNC(S218*G218,2)+TRUNC(W218*G218,2)+TRUNC(Y218*G218,2)+TRUNC(AA218*G218,2)+TRUNC(AC218*G218,2)+TRUNC(AE218*G218,2)+TRUNC(AG218*G218,2)+TRUNC(AI218*G218,2)))))/AG218*G218)&lt;ABS((AA218*G218-(TRUNC(AA218*G218,2)+(TRUNC(AL218,2)-(TRUNC(S218*G218,2)+TRUNC(W218*G218,2)+TRUNC(Y218*G218,2)+TRUNC(AA218*G218,2)+TRUNC(AC218*G218,2)+TRUNC(AE218*G218,2)+TRUNC(AG218*G218,2)+TRUNC(AI218*G218,2)))))/AA218*G218),TRUE),IF(AND(AC218*G218&lt;&gt;0,(TRUNC(AC218*G218,2)+(TRUNC(AL218,2)-(TRUNC(S218*G218,2)+TRUNC(W218*G218,2)+TRUNC(Y218*G218,2)+TRUNC(AA218*G218,2)+TRUNC(AC218*G218,2)+TRUNC(AE218*G218,2)+TRUNC(AG218*G218,2)+TRUNC(AI218*G218,2))))&gt;=0),ABS((AG218*G218-(TRUNC(AG218*G218,2)+(TRUNC(AL218,2)-(TRUNC(S218*G218,2)+TRUNC(W218*G218,2)+TRUNC(Y218*G218,2)+TRUNC(AA218*G218,2)+TRUNC(AC218*G218,2)+TRUNC(AE218*G218,2)+TRUNC(AG218*G218,2)+TRUNC(AI218*G218,2)))))/AG218*G218)&lt;ABS((AC218*G218-(TRUNC(AC218*G218,2)+(TRUNC(AL218,2)-(TRUNC(S218*G218,2)+TRUNC(W218*G218,2)+TRUNC(Y218*G218,2)+TRUNC(AA218*G218,2)+TRUNC(AC218*G218,2)+TRUNC(AE218*G218,2)+TRUNC(AG218*G218,2)+TRUNC(AI218*G218,2)))))/AC218*G218),TRUE),IF(AND(AE218*G218&lt;&gt;0,(TRUNC(AE218*G218,2)+(TRUNC(AL218,2)-(TRUNC(S218*G218,2)+TRUNC(W218*G218,2)+TRUNC(Y218*G218,2)+TRUNC(AA218*G218,2)+TRUNC(AC218*G218,2)+TRUNC(AE218*G218,2)+TRUNC(AG218*G218,2)+TRUNC(AI218*G218,2))))&gt;=0),ABS((AG218*G218-(TRUNC(AG218*G218,2)+(TRUNC(AL218,2)-(TRUNC(S218*G218,2)+TRUNC(W218*G218,2)+TRUNC(Y218*G218,2)+TRUNC(AA218*G218,2)+TRUNC(AC218*G218,2)+TRUNC(AE218*G218,2)+TRUNC(AG218*G218,2)+TRUNC(AI218*G218,2)))))/AG218*G218)&lt;ABS((AE218*G218-(TRUNC(AE218*G218,2)+(TRUNC(AL218,2)-(TRUNC(S218*G218,2)+TRUNC(W218*G218,2)+TRUNC(Y218*G218,2)+TRUNC(AA218*G218,2)+TRUNC(AC218*G218,2)+TRUNC(AE218*G218,2)+TRUNC(AG218*G218,2)+TRUNC(AI218*G218,2)))))/AE218*G218),TRUE),IF(AND(AG218*G218&lt;&gt;0,(TRUNC(AG218*G218,2)+(TRUNC(AL218,2)-(TRUNC(S218*G218,2)+TRUNC(W218*G218,2)+TRUNC(Y218*G218,2)+TRUNC(AA218*G218,2)+TRUNC(AC218*G218,2)+TRUNC(AE218*G218,2)+TRUNC(AG218*G218,2)+TRUNC(AI218*G218,2))))&gt;=0),ABS((AG218*G218-(TRUNC(AG218*G218,2)+(TRUNC(AL218,2)-(TRUNC(S218*G218,2)+TRUNC(W218*G218,2)+TRUNC(Y218*G218,2)+TRUNC(AA218*G218,2)+TRUNC(AC218*G218,2)+TRUNC(AE218*G218,2)+TRUNC(AG218*G218,2)+TRUNC(AI218*G218,2)))))/AG218*G218)&lt;=ABS((AG218*G218-(TRUNC(AG218*G218,2)+(TRUNC(AL218,2)-(TRUNC(S218*G218,2)+TRUNC(W218*G218,2)+TRUNC(Y218*G218,2)+TRUNC(AA218*G218,2)+TRUNC(AC218*G218,2)+TRUNC(AE218*G218,2)+TRUNC(AG218*G218,2)+TRUNC(AI218*G218,2)))))/AG218*G218),TRUE),IF(AND(AI218*G218&lt;&gt;0,(TRUNC(AI218*G218,2)+(TRUNC(AL218,2)-(TRUNC(S218*G218,2)+TRUNC(W218*G218,2)+TRUNC(Y218*G218,2)+TRUNC(AA218*G218,2)+TRUNC(AC218*G218,2)+TRUNC(AE218*G218,2)+TRUNC(AG218*G218,2)+TRUNC(AI218*G218,2))))&gt;=0),ABS((AG218*G218-(TRUNC(AG218*G218,2)+(TRUNC(AL218,2)-(TRUNC(S218*G218,2)+TRUNC(W218*G218,2)+TRUNC(Y218*G218,2)+TRUNC(AA218*G218,2)+TRUNC(AC218*G218,2)+TRUNC(AE218*G218,2)+TRUNC(AG218*G218,2)+TRUNC(AI218*G218,2)))))/AG218*G218)&lt;=ABS((AI218*G218-(TRUNC(AI218*G218,2)+(TRUNC(AL218,2)-(TRUNC(S218*G218,2)+TRUNC(W218*G218,2)+TRUNC(Y218*G218,2)+TRUNC(AA218*G218,2)+TRUNC(AC218*G218,2)+TRUNC(AE218*G218,2)+TRUNC(AG218*G218,2)+TRUNC(AI218*G218,2)))))/AI218*G218),TRUE)),TRUNC(AG218*G218,2)+(TRUNC(AL218,2)-(TRUNC(S218*G218,2)+TRUNC(W218*G218,2)+TRUNC(Y218*G218,2)+TRUNC(AA218*G218,2)+TRUNC(AC218*G218,2)+TRUNC(AE218*G218,2)+TRUNC(AG218*G218,2)+TRUNC(AI218*G218,2))),TRUNC(AG218*G218,2)))))</f>
        <v>0</v>
      </c>
      <c r="AI218" s="369">
        <f>IF(P218*(1+R218)=0,0,IF((TRUNC(AK218,2)-(TRUNC(H218*(1+R218),2)+TRUNC(J218*(1+R218),2)+TRUNC(K218*(1+R218),2)+TRUNC(L218*(1+R218),2)+TRUNC(M218*(1+R218),2)+TRUNC(N218*(1+R218),2)+TRUNC(O218*(1+R218),2)+TRUNC(P218*(1+R218),2)))=0,TRUNC(P218*(1+R218),2),IF((TRUNC(TRUNC(P218*(1+R218),2),2)+(TRUNC(AK218,2)-(TRUNC(H218*(1+R218),2)+TRUNC(J218*(1+R218),2)+TRUNC(K218*(1+R218),2)+TRUNC(L218*(1+R218),2)+TRUNC(M218*(1+R218),2)+TRUNC(N218*(1+R218),2)+TRUNC(O218*(1+R218),2)+TRUNC(P218*(1+R218),2))))&lt;=0,TRUNC(P218*(1+R218),2),IF(AND(IF(AND(H218*(1+R218)&lt;&gt;0,(TRUNC(H218*(1+R218),2)+(TRUNC(AK218,2)-(TRUNC(H218*(1+R218),2)+TRUNC(J218*(1+R218),2)+TRUNC(K218*(1+R218),2)+TRUNC(L218*(1+R218),2)+TRUNC(M218*(1+R218),2)+TRUNC(N218*(1+R218),2)+TRUNC(O218*(1+R218),2)+TRUNC(P218*(1+R218),2))))&gt;=0),ABS((P218*(1+R218)-(TRUNC(P218*(1+R218),2)+(TRUNC(AK218,2)-(TRUNC(H218*(1+R218),2)+TRUNC(J218*(1+R218),2)+TRUNC(K218*(1+R218),2)+TRUNC(L218*(1+R218),2)+TRUNC(M218*(1+R218),2)+TRUNC(N218*(1+R218),2)+TRUNC(O218*(1+R218),2)+TRUNC(P218*(1+R218),2)))))/P218*(1+R218))&lt;ABS((H218*(1+R218)-(TRUNC(H218*(1+R218),2)+(TRUNC(AK218,2)-(TRUNC(H218*(1+R218),2)+TRUNC(J218*(1+R218),2)+TRUNC(K218*(1+R218),2)+TRUNC(L218*(1+R218),2)+TRUNC(M218*(1+R218),2)+TRUNC(N218*(1+R218),2)+TRUNC(O218*(1+R218),2)+TRUNC(P218*(1+R218),2)))))/H218*(1+R218)),TRUE),IF(AND(J218*(1+R218)&lt;&gt;0,(TRUNC(J218*(1+R218),2)+(TRUNC(AK218,2)-(TRUNC(H218*(1+R218),2)+TRUNC(J218*(1+R218),2)+TRUNC(K218*(1+R218),2)+TRUNC(L218*(1+R218),2)+TRUNC(M218*(1+R218),2)+TRUNC(N218*(1+R218),2)+TRUNC(O218*(1+R218),2)+TRUNC(P218*(1+R218),2))))&gt;=0),ABS((P218*(1+R218)-(TRUNC(P218*(1+R218),2)+(TRUNC(AK218,2)-(TRUNC(H218*(1+R218),2)+TRUNC(J218*(1+R218),2)+TRUNC(K218*(1+R218),2)+TRUNC(L218*(1+R218),2)+TRUNC(M218*(1+R218),2)+TRUNC(N218*(1+R218),2)+TRUNC(O218*(1+R218),2)+TRUNC(P218*(1+R218),2)))))/P218*(1+R218))&lt;ABS((J218*(1+R218)-(TRUNC(J218*(1+R218),2)+(TRUNC(AK218,2)-(TRUNC(H218*(1+R218),2)+TRUNC(J218*(1+R218),2)+TRUNC(K218*(1+R218),2)+TRUNC(L218*(1+R218),2)+TRUNC(M218*(1+R218),2)+TRUNC(N218*(1+R218),2)+TRUNC(O218*(1+R218),2)+TRUNC(P218*(1+R218),2)))))/J218*(1+R218)),TRUE),IF(AND(K218*(1+R218)&lt;&gt;0,(TRUNC(K218*(1+R218),2)+(TRUNC(AK218,2)-(TRUNC(H218*(1+R218),2)+TRUNC(J218*(1+R218),2)+TRUNC(K218*(1+R218),2)+TRUNC(L218*(1+R218),2)+TRUNC(M218*(1+R218),2)+TRUNC(N218*(1+R218),2)+TRUNC(O218*(1+R218),2)+TRUNC(P218*(1+R218),2))))&gt;=0),ABS((P218*(1+R218)-(TRUNC(P218*(1+R218),2)+(TRUNC(AK218,2)-(TRUNC(H218*(1+R218),2)+TRUNC(J218*(1+R218),2)+TRUNC(K218*(1+R218),2)+TRUNC(L218*(1+R218),2)+TRUNC(M218*(1+R218),2)+TRUNC(N218*(1+R218),2)+TRUNC(O218*(1+R218),2)+TRUNC(P218*(1+R218),2)))))/P218*(1+R218))&lt;ABS((K218*(1+R218)-(TRUNC(K218*(1+R218),2)+(TRUNC(AK218,2)-(TRUNC(H218*(1+R218),2)+TRUNC(J218*(1+R218),2)+TRUNC(K218*(1+R218),2)+TRUNC(L218*(1+R218),2)+TRUNC(M218*(1+R218),2)+TRUNC(N218*(1+R218),2)+TRUNC(O218*(1+R218),2)+TRUNC(P218*(1+R218),2)))))/K218*(1+R218)),TRUE),IF(AND(L218*(1+R218)&lt;&gt;0,(TRUNC(L218*(1+R218),2)+(TRUNC(AK218,2)-(TRUNC(H218*(1+R218),2)+TRUNC(J218*(1+R218),2)+TRUNC(K218*(1+R218),2)+TRUNC(L218*(1+R218),2)+TRUNC(M218*(1+R218),2)+TRUNC(N218*(1+R218),2)+TRUNC(O218*(1+R218),2)+TRUNC(P218*(1+R218),2))))&gt;=0),ABS((P218*(1+R218)-(TRUNC(P218*(1+R218),2)+(TRUNC(AK218,2)-(TRUNC(H218*(1+R218),2)+TRUNC(J218*(1+R218),2)+TRUNC(K218*(1+R218),2)+TRUNC(L218*(1+R218),2)+TRUNC(M218*(1+R218),2)+TRUNC(N218*(1+R218),2)+TRUNC(O218*(1+R218),2)+TRUNC(P218*(1+R218),2)))))/P218*(1+R218))&lt;ABS((L218*(1+R218)-(TRUNC(L218*(1+R218),2)+(TRUNC(AK218,2)-(TRUNC(H218*(1+R218),2)+TRUNC(J218*(1+R218),2)+TRUNC(K218*(1+R218),2)+TRUNC(L218*(1+R218),2)+TRUNC(M218*(1+R218),2)+TRUNC(N218*(1+R218),2)+TRUNC(O218*(1+R218),2)+TRUNC(P218*(1+R218),2)))))/L218*(1+R218)),TRUE),IF(AND(M218*(1+R218)&lt;&gt;0,(TRUNC(M218*(1+R218),2)+(TRUNC(AK218,2)-(TRUNC(H218*(1+R218),2)+TRUNC(J218*(1+R218),2)+TRUNC(K218*(1+R218),2)+TRUNC(L218*(1+R218),2)+TRUNC(M218*(1+R218),2)+TRUNC(N218*(1+R218),2)+TRUNC(O218*(1+R218),2)+TRUNC(P218*(1+R218),2))))&gt;=0),ABS((P218*(1+R218)-(TRUNC(P218*(1+R218),2)+(TRUNC(AK218,2)-(TRUNC(H218*(1+R218),2)+TRUNC(J218*(1+R218),2)+TRUNC(K218*(1+R218),2)+TRUNC(L218*(1+R218),2)+TRUNC(M218*(1+R218),2)+TRUNC(N218*(1+R218),2)+TRUNC(O218*(1+R218),2)+TRUNC(P218*(1+R218),2)))))/P218*(1+R218))&lt;ABS((M218*(1+R218)-(TRUNC(M218*(1+R218),2)+(TRUNC(AK218,2)-(TRUNC(H218*(1+R218),2)+TRUNC(J218*(1+R218),2)+TRUNC(K218*(1+R218),2)+TRUNC(L218*(1+R218),2)+TRUNC(M218*(1+R218),2)+TRUNC(N218*(1+R218),2)+TRUNC(O218*(1+R218),2)+TRUNC(P218*(1+R218),2)))))/M218*(1+R218)),TRUE),IF(AND(N218*(1+R218)&lt;&gt;0,(TRUNC(N218*(1+R218),2)+(TRUNC(AK218,2)-(TRUNC(H218*(1+R218),2)+TRUNC(J218*(1+R218),2)+TRUNC(K218*(1+R218),2)+TRUNC(L218*(1+R218),2)+TRUNC(M218*(1+R218),2)+TRUNC(N218*(1+R218),2)+TRUNC(O218*(1+R218),2)+TRUNC(P218*(1+R218),2))))&gt;=0),ABS((P218*(1+R218)-(TRUNC(P218*(1+R218),2)+(TRUNC(AK218,2)-(TRUNC(H218*(1+R218),2)+TRUNC(J218*(1+R218),2)+TRUNC(K218*(1+R218),2)+TRUNC(L218*(1+R218),2)+TRUNC(M218*(1+R218),2)+TRUNC(N218*(1+R218),2)+TRUNC(O218*(1+R218),2)+TRUNC(P218*(1+R218),2)))))/P218*(1+R218))&lt;ABS((N218*(1+R218)-(TRUNC(N218*(1+R218),2)+(TRUNC(AK218,2)-(TRUNC(H218*(1+R218),2)+TRUNC(J218*(1+R218),2)+TRUNC(K218*(1+R218),2)+TRUNC(L218*(1+R218),2)+TRUNC(M218*(1+R218),2)+TRUNC(N218*(1+R218),2)+TRUNC(O218*(1+R218),2)+TRUNC(P218*(1+R218),2)))))/N218*(1+R218)),TRUE),IF(AND(O218*(1+R218)&lt;&gt;0,(TRUNC(O218*(1+R218),2)+(TRUNC(AK218,2)-(TRUNC(H218*(1+R218),2)+TRUNC(J218*(1+R218),2)+TRUNC(K218*(1+R218),2)+TRUNC(L218*(1+R218),2)+TRUNC(M218*(1+R218),2)+TRUNC(N218*(1+R218),2)+TRUNC(O218*(1+R218),2)+TRUNC(P218*(1+R218),2))))&gt;=0),ABS((P218*(1+R218)-(TRUNC(P218*(1+R218),2)+(TRUNC(AK218,2)-(TRUNC(H218*(1+R218),2)+TRUNC(J218*(1+R218),2)+TRUNC(K218*(1+R218),2)+TRUNC(L218*(1+R218),2)+TRUNC(M218*(1+R218),2)+TRUNC(N218*(1+R218),2)+TRUNC(O218*(1+R218),2)+TRUNC(P218*(1+R218),2)))))/P218*(1+R218))&lt;ABS((O218*(1+R218)-(TRUNC(O218*(1+R218),2)+(TRUNC(AK218,2)-(TRUNC(H218*(1+R218),2)+TRUNC(J218*(1+R218),2)+TRUNC(K218*(1+R218),2)+TRUNC(L218*(1+R218),2)+TRUNC(M218*(1+R218),2)+TRUNC(N218*(1+R218),2)+TRUNC(O218*(1+R218),2)+TRUNC(P218*(1+R218),2)))))/O218*(1+R218)),TRUE),IF(AND(P218*(1+R218)&lt;&gt;0,(TRUNC(P218*(1+R218),2)+(TRUNC(AK218,2)-(TRUNC(H218*(1+R218),2)+TRUNC(J218*(1+R218),2)+TRUNC(K218*(1+R218),2)+TRUNC(L218*(1+R218),2)+TRUNC(M218*(1+R218),2)+TRUNC(N218*(1+R218),2)+TRUNC(O218*(1+R218),2)+TRUNC(P218*(1+R218),2))))&gt;=0),ABS((P218*(1+R218)-(TRUNC(P218*(1+R218),2)+(TRUNC(AK218,2)-(TRUNC(H218*(1+R218),2)+TRUNC(J218*(1+R218),2)+TRUNC(K218*(1+R218),2)+TRUNC(L218*(1+R218),2)+TRUNC(M218*(1+R218),2)+TRUNC(N218*(1+R218),2)+TRUNC(O218*(1+R218),2)+TRUNC(P218*(1+R218),2)))))/P218*(1+R218))&lt;=ABS((P218*(1+R218)-(TRUNC(P218*(1+R218),2)+(TRUNC(AK218,2)-(TRUNC(H218*(1+R218),2)+TRUNC(J218*(1+R218),2)+TRUNC(K218*(1+R218),2)+TRUNC(L218*(1+R218),2)+TRUNC(M218*(1+R218),2)+TRUNC(N218*(1+R218),2)+TRUNC(O218*(1+R218),2)+TRUNC(P218*(1+R218),2)))))/P218*(1+R218)),TRUE)),TRUNC(P218*(1+R218),2)+(TRUNC(AK218,2)-(TRUNC(H218*(1+R218),2)+TRUNC(J218*(1+R218),2)+TRUNC(K218*(1+R218),2)+TRUNC(L218*(1+R218),2)+TRUNC(M218*(1+R218),2)+TRUNC(N218*(1+R218),2)+TRUNC(O218*(1+R218),2)+TRUNC(P218*(1+R218),2))),TRUNC(P218*(1+R218),2)))))</f>
        <v>0</v>
      </c>
      <c r="AJ218" s="369">
        <f>IF(AI218*G218=0,0,IF((TRUNC(AL218,2)-(TRUNC(S218*G218,2)+TRUNC(W218*G218,2)+TRUNC(Y218*G218,2)+TRUNC(AA218*G218,2)+TRUNC(AC218*G218,2)+TRUNC(AE218*G218,2)+TRUNC(AG218*G218,2)+TRUNC(AI218*G218,2)))=0,TRUNC(AI218*G218,2),IF((TRUNC(TRUNC(AI218*G218,2),2)+(TRUNC(AL218,2)-(TRUNC(S218*G218,2)+TRUNC(W218*G218,2)+TRUNC(Y218*G218,2)+TRUNC(AA218*G218,2)+TRUNC(AC218*G218,2)+TRUNC(AE218*G218,2)+TRUNC(AG218*G218,2)+TRUNC(AI218*G218,2))))&lt;=0,TRUNC(AI218*G218,2),IF(AND(IF(AND(S218*G218&lt;&gt;0,(TRUNC(S218*G218,2)+(TRUNC(AL218,2)-(TRUNC(S218*G218,2)+TRUNC(W218*G218,2)+TRUNC(Y218*G218,2)+TRUNC(AA218*G218,2)+TRUNC(AC218*G218,2)+TRUNC(AE218*G218,2)+TRUNC(AG218*G218,2)+TRUNC(AI218*G218,2))))&gt;=0),ABS((AI218*G218-(TRUNC(AI218*G218,2)+(TRUNC(AL218,2)-(TRUNC(S218*G218,2)+TRUNC(W218*G218,2)+TRUNC(Y218*G218,2)+TRUNC(AA218*G218,2)+TRUNC(AC218*G218,2)+TRUNC(AE218*G218,2)+TRUNC(AG218*G218,2)+TRUNC(AI218*G218,2)))))/AI218*G218)&lt;ABS((S218*G218-(TRUNC(S218*G218,2)+(TRUNC(AL218,2)-(TRUNC(S218*G218,2)+TRUNC(W218*G218,2)+TRUNC(Y218*G218,2)+TRUNC(AA218*G218,2)+TRUNC(AC218*G218,2)+TRUNC(AE218*G218,2)+TRUNC(AG218*G218,2)+TRUNC(AI218*G218,2)))))/S218*G218),TRUE),IF(AND(W218*G218&lt;&gt;0,(TRUNC(W218*G218,2)+(TRUNC(AL218,2)-(TRUNC(S218*G218,2)+TRUNC(W218*G218,2)+TRUNC(Y218*G218,2)+TRUNC(AA218*G218,2)+TRUNC(AC218*G218,2)+TRUNC(AE218*G218,2)+TRUNC(AG218*G218,2)+TRUNC(AI218*G218,2))))&gt;=0),ABS((AI218*G218-(TRUNC(AI218*G218,2)+(TRUNC(AL218,2)-(TRUNC(S218*G218,2)+TRUNC(W218*G218,2)+TRUNC(Y218*G218,2)+TRUNC(AA218*G218,2)+TRUNC(AC218*G218,2)+TRUNC(AE218*G218,2)+TRUNC(AG218*G218,2)+TRUNC(AI218*G218,2)))))/AI218*G218)&lt;ABS((W218*G218-(TRUNC(W218*G218,2)+(TRUNC(AL218,2)-(TRUNC(S218*G218,2)+TRUNC(W218*G218,2)+TRUNC(Y218*G218,2)+TRUNC(AA218*G218,2)+TRUNC(AC218*G218,2)+TRUNC(AE218*G218,2)+TRUNC(AG218*G218,2)+TRUNC(AI218*G218,2)))))/W218*G218),TRUE),IF(AND(Y218*G218&lt;&gt;0,(TRUNC(Y218*G218,2)+(TRUNC(AL218,2)-(TRUNC(S218*G218,2)+TRUNC(W218*G218,2)+TRUNC(Y218*G218,2)+TRUNC(AA218*G218,2)+TRUNC(AC218*G218,2)+TRUNC(AE218*G218,2)+TRUNC(AG218*G218,2)+TRUNC(AI218*G218,2))))&gt;=0),ABS((AI218*G218-(TRUNC(AI218*G218,2)+(TRUNC(AL218,2)-(TRUNC(S218*G218,2)+TRUNC(W218*G218,2)+TRUNC(Y218*G218,2)+TRUNC(AA218*G218,2)+TRUNC(AC218*G218,2)+TRUNC(AE218*G218,2)+TRUNC(AG218*G218,2)+TRUNC(AI218*G218,2)))))/AI218*G218)&lt;ABS((Y218*G218-(TRUNC(Y218*G218,2)+(TRUNC(AL218,2)-(TRUNC(S218*G218,2)+TRUNC(W218*G218,2)+TRUNC(Y218*G218,2)+TRUNC(AA218*G218,2)+TRUNC(AC218*G218,2)+TRUNC(AE218*G218,2)+TRUNC(AG218*G218,2)+TRUNC(AI218*G218,2)))))/Y218*G218),TRUE),IF(AND(AA218*G218&lt;&gt;0,(TRUNC(AA218*G218,2)+(TRUNC(AL218,2)-(TRUNC(S218*G218,2)+TRUNC(W218*G218,2)+TRUNC(Y218*G218,2)+TRUNC(AA218*G218,2)+TRUNC(AC218*G218,2)+TRUNC(AE218*G218,2)+TRUNC(AG218*G218,2)+TRUNC(AI218*G218,2))))&gt;=0),ABS((AI218*G218-(TRUNC(AI218*G218,2)+(TRUNC(AL218,2)-(TRUNC(S218*G218,2)+TRUNC(W218*G218,2)+TRUNC(Y218*G218,2)+TRUNC(AA218*G218,2)+TRUNC(AC218*G218,2)+TRUNC(AE218*G218,2)+TRUNC(AG218*G218,2)+TRUNC(AI218*G218,2)))))/AI218*G218)&lt;ABS((AA218*G218-(TRUNC(AA218*G218,2)+(TRUNC(AL218,2)-(TRUNC(S218*G218,2)+TRUNC(W218*G218,2)+TRUNC(Y218*G218,2)+TRUNC(AA218*G218,2)+TRUNC(AC218*G218,2)+TRUNC(AE218*G218,2)+TRUNC(AG218*G218,2)+TRUNC(AI218*G218,2)))))/AA218*G218),TRUE),IF(AND(AC218*G218&lt;&gt;0,(TRUNC(AC218*G218,2)+(TRUNC(AL218,2)-(TRUNC(S218*G218,2)+TRUNC(W218*G218,2)+TRUNC(Y218*G218,2)+TRUNC(AA218*G218,2)+TRUNC(AC218*G218,2)+TRUNC(AE218*G218,2)+TRUNC(AG218*G218,2)+TRUNC(AI218*G218,2))))&gt;=0),ABS((AI218*G218-(TRUNC(AI218*G218,2)+(TRUNC(AL218,2)-(TRUNC(S218*G218,2)+TRUNC(W218*G218,2)+TRUNC(Y218*G218,2)+TRUNC(AA218*G218,2)+TRUNC(AC218*G218,2)+TRUNC(AE218*G218,2)+TRUNC(AG218*G218,2)+TRUNC(AI218*G218,2)))))/AI218*G218)&lt;ABS((AC218*G218-(TRUNC(AC218*G218,2)+(TRUNC(AL218,2)-(TRUNC(S218*G218,2)+TRUNC(W218*G218,2)+TRUNC(Y218*G218,2)+TRUNC(AA218*G218,2)+TRUNC(AC218*G218,2)+TRUNC(AE218*G218,2)+TRUNC(AG218*G218,2)+TRUNC(AI218*G218,2)))))/AC218*G218),TRUE),IF(AND(AE218*G218&lt;&gt;0,(TRUNC(AE218*G218,2)+(TRUNC(AL218,2)-(TRUNC(S218*G218,2)+TRUNC(W218*G218,2)+TRUNC(Y218*G218,2)+TRUNC(AA218*G218,2)+TRUNC(AC218*G218,2)+TRUNC(AE218*G218,2)+TRUNC(AG218*G218,2)+TRUNC(AI218*G218,2))))&gt;=0),ABS((AI218*G218-(TRUNC(AI218*G218,2)+(TRUNC(AL218,2)-(TRUNC(S218*G218,2)+TRUNC(W218*G218,2)+TRUNC(Y218*G218,2)+TRUNC(AA218*G218,2)+TRUNC(AC218*G218,2)+TRUNC(AE218*G218,2)+TRUNC(AG218*G218,2)+TRUNC(AI218*G218,2)))))/AI218*G218)&lt;ABS((AE218*G218-(TRUNC(AE218*G218,2)+(TRUNC(AL218,2)-(TRUNC(S218*G218,2)+TRUNC(W218*G218,2)+TRUNC(Y218*G218,2)+TRUNC(AA218*G218,2)+TRUNC(AC218*G218,2)+TRUNC(AE218*G218,2)+TRUNC(AG218*G218,2)+TRUNC(AI218*G218,2)))))/AE218*G218),TRUE),IF(AND(AG218*G218&lt;&gt;0,(TRUNC(AG218*G218,2)+(TRUNC(AL218,2)-(TRUNC(S218*G218,2)+TRUNC(W218*G218,2)+TRUNC(Y218*G218,2)+TRUNC(AA218*G218,2)+TRUNC(AC218*G218,2)+TRUNC(AE218*G218,2)+TRUNC(AG218*G218,2)+TRUNC(AI218*G218,2))))&gt;=0),ABS((AI218*G218-(TRUNC(AI218*G218,2)+(TRUNC(AL218,2)-(TRUNC(S218*G218,2)+TRUNC(W218*G218,2)+TRUNC(Y218*G218,2)+TRUNC(AA218*G218,2)+TRUNC(AC218*G218,2)+TRUNC(AE218*G218,2)+TRUNC(AG218*G218,2)+TRUNC(AI218*G218,2)))))/AI218*G218)&lt;ABS((AG218*G218-(TRUNC(AG218*G218,2)+(TRUNC(AL218,2)-(TRUNC(S218*G218,2)+TRUNC(W218*G218,2)+TRUNC(Y218*G218,2)+TRUNC(AA218*G218,2)+TRUNC(AC218*G218,2)+TRUNC(AE218*G218,2)+TRUNC(AG218*G218,2)+TRUNC(AI218*G218,2)))))/AG218*G218),TRUE),IF(AND(AI218*G218&lt;&gt;0,(TRUNC(AI218*G218,2)+(TRUNC(AL218,2)-(TRUNC(S218*G218,2)+TRUNC(W218*G218,2)+TRUNC(Y218*G218,2)+TRUNC(AA218*G218,2)+TRUNC(AC218*G218,2)+TRUNC(AE218*G218,2)+TRUNC(AG218*G218,2)+TRUNC(AI218*G218,2))))&gt;=0),ABS((AI218*G218-(TRUNC(AI218*G218,2)+(TRUNC(AL218,2)-(TRUNC(S218*G218,2)+TRUNC(W218*G218,2)+TRUNC(Y218*G218,2)+TRUNC(AA218*G218,2)+TRUNC(AC218*G218,2)+TRUNC(AE218*G218,2)+TRUNC(AG218*G218,2)+TRUNC(AI218*G218,2)))))/AI218*G218)&lt;=ABS((AI218*G218-(TRUNC(AI218*G218,2)+(TRUNC(AL218,2)-(TRUNC(S218*G218,2)+TRUNC(W218*G218,2)+TRUNC(Y218*G218,2)+TRUNC(AA218*G218,2)+TRUNC(AC218*G218,2)+TRUNC(AE218*G218,2)+TRUNC(AG218*G218,2)+TRUNC(AI218*G218,2)))))/AI218*G218),TRUE)),TRUNC(AI218*G218,2)+(TRUNC(AL218,2)-(TRUNC(S218*G218,2)+TRUNC(W218*G218,2)+TRUNC(Y218*G218,2)+TRUNC(AA218*G218,2)+TRUNC(AC218*G218,2)+TRUNC(AE218*G218,2)+TRUNC(AG218*G218,2)+TRUNC(AI218*G218,2))),TRUNC(AI218*G218,2)))))</f>
        <v>0</v>
      </c>
      <c r="AK218" s="369">
        <f>TRUNC(Q218*(1+R218), 2)</f>
        <v>19.329999999999998</v>
      </c>
      <c r="AL218" s="369">
        <f>TRUNC(G218*TRUNC(AK218, 2), 2)</f>
        <v>2288.2800000000002</v>
      </c>
    </row>
    <row r="219" spans="1:38" ht="25.5" x14ac:dyDescent="0.2">
      <c r="A219" s="368" t="s">
        <v>730</v>
      </c>
      <c r="B219" s="367" t="s">
        <v>193</v>
      </c>
      <c r="C219" s="367" t="s">
        <v>393</v>
      </c>
      <c r="D219" s="367" t="s">
        <v>159</v>
      </c>
      <c r="E219" s="366" t="s">
        <v>1652</v>
      </c>
      <c r="F219" s="365" t="s">
        <v>237</v>
      </c>
      <c r="G219" s="365">
        <v>53.86</v>
      </c>
      <c r="H219" s="363">
        <v>13.18</v>
      </c>
      <c r="I219" s="363">
        <v>4.07</v>
      </c>
      <c r="J219" s="363">
        <v>4.07</v>
      </c>
      <c r="K219" s="363">
        <v>0</v>
      </c>
      <c r="L219" s="363">
        <v>0</v>
      </c>
      <c r="M219" s="363">
        <v>0</v>
      </c>
      <c r="N219" s="363">
        <v>0</v>
      </c>
      <c r="O219" s="363">
        <v>0</v>
      </c>
      <c r="P219" s="363">
        <v>0</v>
      </c>
      <c r="Q219" s="363">
        <f>TRUNC(H219 + N219 + K219 + J219 + P219 + M219 + L219 + O219, 2)</f>
        <v>17.25</v>
      </c>
      <c r="R219" s="364">
        <v>8.3526000000000003E-2</v>
      </c>
      <c r="S219" s="363">
        <f>IF(H219*(1+R219)=0,0,IF((TRUNC(AK219,2)-(TRUNC(H219*(1+R219),2)+TRUNC(J219*(1+R219),2)+TRUNC(K219*(1+R219),2)+TRUNC(L219*(1+R219),2)+TRUNC(M219*(1+R219),2)+TRUNC(N219*(1+R219),2)+TRUNC(O219*(1+R219),2)+TRUNC(P219*(1+R219),2)))=0,TRUNC(H219*(1+R219),2),IF((TRUNC(TRUNC(H219*(1+R219),2),2)+(TRUNC(AK219,2)-(TRUNC(H219*(1+R219),2)+TRUNC(J219*(1+R219),2)+TRUNC(K219*(1+R219),2)+TRUNC(L219*(1+R219),2)+TRUNC(M219*(1+R219),2)+TRUNC(N219*(1+R219),2)+TRUNC(O219*(1+R219),2)+TRUNC(P219*(1+R219),2))))&lt;=0,TRUNC(H219*(1+R219),2),IF(AND(IF(AND(H219*(1+R219)&lt;&gt;0,(TRUNC(H219*(1+R219),2)+(TRUNC(AK219,2)-(TRUNC(H219*(1+R219),2)+TRUNC(J219*(1+R219),2)+TRUNC(K219*(1+R219),2)+TRUNC(L219*(1+R219),2)+TRUNC(M219*(1+R219),2)+TRUNC(N219*(1+R219),2)+TRUNC(O219*(1+R219),2)+TRUNC(P219*(1+R219),2))))&gt;=0),ABS((H219*(1+R219)-(TRUNC(H219*(1+R219),2)+(TRUNC(AK219,2)-(TRUNC(H219*(1+R219),2)+TRUNC(J219*(1+R219),2)+TRUNC(K219*(1+R219),2)+TRUNC(L219*(1+R219),2)+TRUNC(M219*(1+R219),2)+TRUNC(N219*(1+R219),2)+TRUNC(O219*(1+R219),2)+TRUNC(P219*(1+R219),2)))))/H219*(1+R219))&lt;=ABS((H219*(1+R219)-(TRUNC(H219*(1+R219),2)+(TRUNC(AK219,2)-(TRUNC(H219*(1+R219),2)+TRUNC(J219*(1+R219),2)+TRUNC(K219*(1+R219),2)+TRUNC(L219*(1+R219),2)+TRUNC(M219*(1+R219),2)+TRUNC(N219*(1+R219),2)+TRUNC(O219*(1+R219),2)+TRUNC(P219*(1+R219),2)))))/H219*(1+R219)),TRUE),IF(AND(J219*(1+R219)&lt;&gt;0,(TRUNC(J219*(1+R219),2)+(TRUNC(AK219,2)-(TRUNC(H219*(1+R219),2)+TRUNC(J219*(1+R219),2)+TRUNC(K219*(1+R219),2)+TRUNC(L219*(1+R219),2)+TRUNC(M219*(1+R219),2)+TRUNC(N219*(1+R219),2)+TRUNC(O219*(1+R219),2)+TRUNC(P219*(1+R219),2))))&gt;=0),ABS((H219*(1+R219)-(TRUNC(H219*(1+R219),2)+(TRUNC(AK219,2)-(TRUNC(H219*(1+R219),2)+TRUNC(J219*(1+R219),2)+TRUNC(K219*(1+R219),2)+TRUNC(L219*(1+R219),2)+TRUNC(M219*(1+R219),2)+TRUNC(N219*(1+R219),2)+TRUNC(O219*(1+R219),2)+TRUNC(P219*(1+R219),2)))))/H219*(1+R219))&lt;=ABS((J219*(1+R219)-(TRUNC(J219*(1+R219),2)+(TRUNC(AK219,2)-(TRUNC(H219*(1+R219),2)+TRUNC(J219*(1+R219),2)+TRUNC(K219*(1+R219),2)+TRUNC(L219*(1+R219),2)+TRUNC(M219*(1+R219),2)+TRUNC(N219*(1+R219),2)+TRUNC(O219*(1+R219),2)+TRUNC(P219*(1+R219),2)))))/J219*(1+R219)),TRUE),IF(AND(K219*(1+R219)&lt;&gt;0,(TRUNC(K219*(1+R219),2)+(TRUNC(AK219,2)-(TRUNC(H219*(1+R219),2)+TRUNC(J219*(1+R219),2)+TRUNC(K219*(1+R219),2)+TRUNC(L219*(1+R219),2)+TRUNC(M219*(1+R219),2)+TRUNC(N219*(1+R219),2)+TRUNC(O219*(1+R219),2)+TRUNC(P219*(1+R219),2))))&gt;=0),ABS((H219*(1+R219)-(TRUNC(H219*(1+R219),2)+(TRUNC(AK219,2)-(TRUNC(H219*(1+R219),2)+TRUNC(J219*(1+R219),2)+TRUNC(K219*(1+R219),2)+TRUNC(L219*(1+R219),2)+TRUNC(M219*(1+R219),2)+TRUNC(N219*(1+R219),2)+TRUNC(O219*(1+R219),2)+TRUNC(P219*(1+R219),2)))))/H219*(1+R219))&lt;=ABS((K219*(1+R219)-(TRUNC(K219*(1+R219),2)+(TRUNC(AK219,2)-(TRUNC(H219*(1+R219),2)+TRUNC(J219*(1+R219),2)+TRUNC(K219*(1+R219),2)+TRUNC(L219*(1+R219),2)+TRUNC(M219*(1+R219),2)+TRUNC(N219*(1+R219),2)+TRUNC(O219*(1+R219),2)+TRUNC(P219*(1+R219),2)))))/K219*(1+R219)),TRUE),IF(AND(L219*(1+R219)&lt;&gt;0,(TRUNC(L219*(1+R219),2)+(TRUNC(AK219,2)-(TRUNC(H219*(1+R219),2)+TRUNC(J219*(1+R219),2)+TRUNC(K219*(1+R219),2)+TRUNC(L219*(1+R219),2)+TRUNC(M219*(1+R219),2)+TRUNC(N219*(1+R219),2)+TRUNC(O219*(1+R219),2)+TRUNC(P219*(1+R219),2))))&gt;=0),ABS((H219*(1+R219)-(TRUNC(H219*(1+R219),2)+(TRUNC(AK219,2)-(TRUNC(H219*(1+R219),2)+TRUNC(J219*(1+R219),2)+TRUNC(K219*(1+R219),2)+TRUNC(L219*(1+R219),2)+TRUNC(M219*(1+R219),2)+TRUNC(N219*(1+R219),2)+TRUNC(O219*(1+R219),2)+TRUNC(P219*(1+R219),2)))))/H219*(1+R219))&lt;=ABS((L219*(1+R219)-(TRUNC(L219*(1+R219),2)+(TRUNC(AK219,2)-(TRUNC(H219*(1+R219),2)+TRUNC(J219*(1+R219),2)+TRUNC(K219*(1+R219),2)+TRUNC(L219*(1+R219),2)+TRUNC(M219*(1+R219),2)+TRUNC(N219*(1+R219),2)+TRUNC(O219*(1+R219),2)+TRUNC(P219*(1+R219),2)))))/L219*(1+R219)),TRUE),IF(AND(M219*(1+R219)&lt;&gt;0,(TRUNC(M219*(1+R219),2)+(TRUNC(AK219,2)-(TRUNC(H219*(1+R219),2)+TRUNC(J219*(1+R219),2)+TRUNC(K219*(1+R219),2)+TRUNC(L219*(1+R219),2)+TRUNC(M219*(1+R219),2)+TRUNC(N219*(1+R219),2)+TRUNC(O219*(1+R219),2)+TRUNC(P219*(1+R219),2))))&gt;=0),ABS((H219*(1+R219)-(TRUNC(H219*(1+R219),2)+(TRUNC(AK219,2)-(TRUNC(H219*(1+R219),2)+TRUNC(J219*(1+R219),2)+TRUNC(K219*(1+R219),2)+TRUNC(L219*(1+R219),2)+TRUNC(M219*(1+R219),2)+TRUNC(N219*(1+R219),2)+TRUNC(O219*(1+R219),2)+TRUNC(P219*(1+R219),2)))))/H219*(1+R219))&lt;=ABS((M219*(1+R219)-(TRUNC(M219*(1+R219),2)+(TRUNC(AK219,2)-(TRUNC(H219*(1+R219),2)+TRUNC(J219*(1+R219),2)+TRUNC(K219*(1+R219),2)+TRUNC(L219*(1+R219),2)+TRUNC(M219*(1+R219),2)+TRUNC(N219*(1+R219),2)+TRUNC(O219*(1+R219),2)+TRUNC(P219*(1+R219),2)))))/M219*(1+R219)),TRUE),IF(AND(N219*(1+R219)&lt;&gt;0,(TRUNC(N219*(1+R219),2)+(TRUNC(AK219,2)-(TRUNC(H219*(1+R219),2)+TRUNC(J219*(1+R219),2)+TRUNC(K219*(1+R219),2)+TRUNC(L219*(1+R219),2)+TRUNC(M219*(1+R219),2)+TRUNC(N219*(1+R219),2)+TRUNC(O219*(1+R219),2)+TRUNC(P219*(1+R219),2))))&gt;=0),ABS((H219*(1+R219)-(TRUNC(H219*(1+R219),2)+(TRUNC(AK219,2)-(TRUNC(H219*(1+R219),2)+TRUNC(J219*(1+R219),2)+TRUNC(K219*(1+R219),2)+TRUNC(L219*(1+R219),2)+TRUNC(M219*(1+R219),2)+TRUNC(N219*(1+R219),2)+TRUNC(O219*(1+R219),2)+TRUNC(P219*(1+R219),2)))))/H219*(1+R219))&lt;=ABS((N219*(1+R219)-(TRUNC(N219*(1+R219),2)+(TRUNC(AK219,2)-(TRUNC(H219*(1+R219),2)+TRUNC(J219*(1+R219),2)+TRUNC(K219*(1+R219),2)+TRUNC(L219*(1+R219),2)+TRUNC(M219*(1+R219),2)+TRUNC(N219*(1+R219),2)+TRUNC(O219*(1+R219),2)+TRUNC(P219*(1+R219),2)))))/N219*(1+R219)),TRUE),IF(AND(O219*(1+R219)&lt;&gt;0,(TRUNC(O219*(1+R219),2)+(TRUNC(AK219,2)-(TRUNC(H219*(1+R219),2)+TRUNC(J219*(1+R219),2)+TRUNC(K219*(1+R219),2)+TRUNC(L219*(1+R219),2)+TRUNC(M219*(1+R219),2)+TRUNC(N219*(1+R219),2)+TRUNC(O219*(1+R219),2)+TRUNC(P219*(1+R219),2))))&gt;=0),ABS((H219*(1+R219)-(TRUNC(H219*(1+R219),2)+(TRUNC(AK219,2)-(TRUNC(H219*(1+R219),2)+TRUNC(J219*(1+R219),2)+TRUNC(K219*(1+R219),2)+TRUNC(L219*(1+R219),2)+TRUNC(M219*(1+R219),2)+TRUNC(N219*(1+R219),2)+TRUNC(O219*(1+R219),2)+TRUNC(P219*(1+R219),2)))))/H219*(1+R219))&lt;=ABS((O219*(1+R219)-(TRUNC(O219*(1+R219),2)+(TRUNC(AK219,2)-(TRUNC(H219*(1+R219),2)+TRUNC(J219*(1+R219),2)+TRUNC(K219*(1+R219),2)+TRUNC(L219*(1+R219),2)+TRUNC(M219*(1+R219),2)+TRUNC(N219*(1+R219),2)+TRUNC(O219*(1+R219),2)+TRUNC(P219*(1+R219),2)))))/O219*(1+R219)),TRUE),IF(AND(P219*(1+R219)&lt;&gt;0,(TRUNC(P219*(1+R219),2)+(TRUNC(AK219,2)-(TRUNC(H219*(1+R219),2)+TRUNC(J219*(1+R219),2)+TRUNC(K219*(1+R219),2)+TRUNC(L219*(1+R219),2)+TRUNC(M219*(1+R219),2)+TRUNC(N219*(1+R219),2)+TRUNC(O219*(1+R219),2)+TRUNC(P219*(1+R219),2))))&gt;=0),ABS((H219*(1+R219)-(TRUNC(H219*(1+R219),2)+(TRUNC(AK219,2)-(TRUNC(H219*(1+R219),2)+TRUNC(J219*(1+R219),2)+TRUNC(K219*(1+R219),2)+TRUNC(L219*(1+R219),2)+TRUNC(M219*(1+R219),2)+TRUNC(N219*(1+R219),2)+TRUNC(O219*(1+R219),2)+TRUNC(P219*(1+R219),2)))))/H219*(1+R219))&lt;=ABS((P219*(1+R219)-(TRUNC(P219*(1+R219),2)+(TRUNC(AK219,2)-(TRUNC(H219*(1+R219),2)+TRUNC(J219*(1+R219),2)+TRUNC(K219*(1+R219),2)+TRUNC(L219*(1+R219),2)+TRUNC(M219*(1+R219),2)+TRUNC(N219*(1+R219),2)+TRUNC(O219*(1+R219),2)+TRUNC(P219*(1+R219),2)))))/P219*(1+R219)),TRUE)),TRUNC(H219*(1+R219),2)+(TRUNC(AK219,2)-(TRUNC(H219*(1+R219),2)+TRUNC(J219*(1+R219),2)+TRUNC(K219*(1+R219),2)+TRUNC(L219*(1+R219),2)+TRUNC(M219*(1+R219),2)+TRUNC(N219*(1+R219),2)+TRUNC(O219*(1+R219),2)+TRUNC(P219*(1+R219),2))),TRUNC(H219*(1+R219),2)))))</f>
        <v>14.28</v>
      </c>
      <c r="T219" s="363">
        <f>IF(S219*G219=0,0,IF((TRUNC(AL219,2)-(TRUNC(S219*G219,2)+TRUNC(W219*G219,2)+TRUNC(Y219*G219,2)+TRUNC(AA219*G219,2)+TRUNC(AC219*G219,2)+TRUNC(AE219*G219,2)+TRUNC(AG219*G219,2)+TRUNC(AI219*G219,2)))=0,TRUNC(S219*G219,2),IF((TRUNC(TRUNC(S219*G219,2),2)+(TRUNC(AL219,2)-(TRUNC(S219*G219,2)+TRUNC(W219*G219,2)+TRUNC(Y219*G219,2)+TRUNC(AA219*G219,2)+TRUNC(AC219*G219,2)+TRUNC(AE219*G219,2)+TRUNC(AG219*G219,2)+TRUNC(AI219*G219,2))))&lt;=0,TRUNC(S219*G219,2),IF(AND(IF(AND(S219*G219&lt;&gt;0,(TRUNC(S219*G219,2)+(TRUNC(AL219,2)-(TRUNC(S219*G219,2)+TRUNC(W219*G219,2)+TRUNC(Y219*G219,2)+TRUNC(AA219*G219,2)+TRUNC(AC219*G219,2)+TRUNC(AE219*G219,2)+TRUNC(AG219*G219,2)+TRUNC(AI219*G219,2))))&gt;=0),ABS((S219*G219-(TRUNC(S219*G219,2)+(TRUNC(AL219,2)-(TRUNC(S219*G219,2)+TRUNC(W219*G219,2)+TRUNC(Y219*G219,2)+TRUNC(AA219*G219,2)+TRUNC(AC219*G219,2)+TRUNC(AE219*G219,2)+TRUNC(AG219*G219,2)+TRUNC(AI219*G219,2)))))/S219*G219)&lt;=ABS((S219*G219-(TRUNC(S219*G219,2)+(TRUNC(AL219,2)-(TRUNC(S219*G219,2)+TRUNC(W219*G219,2)+TRUNC(Y219*G219,2)+TRUNC(AA219*G219,2)+TRUNC(AC219*G219,2)+TRUNC(AE219*G219,2)+TRUNC(AG219*G219,2)+TRUNC(AI219*G219,2)))))/S219*G219),TRUE),IF(AND(W219*G219&lt;&gt;0,(TRUNC(W219*G219,2)+(TRUNC(AL219,2)-(TRUNC(S219*G219,2)+TRUNC(W219*G219,2)+TRUNC(Y219*G219,2)+TRUNC(AA219*G219,2)+TRUNC(AC219*G219,2)+TRUNC(AE219*G219,2)+TRUNC(AG219*G219,2)+TRUNC(AI219*G219,2))))&gt;=0),ABS((S219*G219-(TRUNC(S219*G219,2)+(TRUNC(AL219,2)-(TRUNC(S219*G219,2)+TRUNC(W219*G219,2)+TRUNC(Y219*G219,2)+TRUNC(AA219*G219,2)+TRUNC(AC219*G219,2)+TRUNC(AE219*G219,2)+TRUNC(AG219*G219,2)+TRUNC(AI219*G219,2)))))/S219*G219)&lt;=ABS((W219*G219-(TRUNC(W219*G219,2)+(TRUNC(AL219,2)-(TRUNC(S219*G219,2)+TRUNC(W219*G219,2)+TRUNC(Y219*G219,2)+TRUNC(AA219*G219,2)+TRUNC(AC219*G219,2)+TRUNC(AE219*G219,2)+TRUNC(AG219*G219,2)+TRUNC(AI219*G219,2)))))/W219*G219),TRUE),IF(AND(Y219*G219&lt;&gt;0,(TRUNC(Y219*G219,2)+(TRUNC(AL219,2)-(TRUNC(S219*G219,2)+TRUNC(W219*G219,2)+TRUNC(Y219*G219,2)+TRUNC(AA219*G219,2)+TRUNC(AC219*G219,2)+TRUNC(AE219*G219,2)+TRUNC(AG219*G219,2)+TRUNC(AI219*G219,2))))&gt;=0),ABS((S219*G219-(TRUNC(S219*G219,2)+(TRUNC(AL219,2)-(TRUNC(S219*G219,2)+TRUNC(W219*G219,2)+TRUNC(Y219*G219,2)+TRUNC(AA219*G219,2)+TRUNC(AC219*G219,2)+TRUNC(AE219*G219,2)+TRUNC(AG219*G219,2)+TRUNC(AI219*G219,2)))))/S219*G219)&lt;=ABS((Y219*G219-(TRUNC(Y219*G219,2)+(TRUNC(AL219,2)-(TRUNC(S219*G219,2)+TRUNC(W219*G219,2)+TRUNC(Y219*G219,2)+TRUNC(AA219*G219,2)+TRUNC(AC219*G219,2)+TRUNC(AE219*G219,2)+TRUNC(AG219*G219,2)+TRUNC(AI219*G219,2)))))/Y219*G219),TRUE),IF(AND(AA219*G219&lt;&gt;0,(TRUNC(AA219*G219,2)+(TRUNC(AL219,2)-(TRUNC(S219*G219,2)+TRUNC(W219*G219,2)+TRUNC(Y219*G219,2)+TRUNC(AA219*G219,2)+TRUNC(AC219*G219,2)+TRUNC(AE219*G219,2)+TRUNC(AG219*G219,2)+TRUNC(AI219*G219,2))))&gt;=0),ABS((S219*G219-(TRUNC(S219*G219,2)+(TRUNC(AL219,2)-(TRUNC(S219*G219,2)+TRUNC(W219*G219,2)+TRUNC(Y219*G219,2)+TRUNC(AA219*G219,2)+TRUNC(AC219*G219,2)+TRUNC(AE219*G219,2)+TRUNC(AG219*G219,2)+TRUNC(AI219*G219,2)))))/S219*G219)&lt;=ABS((AA219*G219-(TRUNC(AA219*G219,2)+(TRUNC(AL219,2)-(TRUNC(S219*G219,2)+TRUNC(W219*G219,2)+TRUNC(Y219*G219,2)+TRUNC(AA219*G219,2)+TRUNC(AC219*G219,2)+TRUNC(AE219*G219,2)+TRUNC(AG219*G219,2)+TRUNC(AI219*G219,2)))))/AA219*G219),TRUE),IF(AND(AC219*G219&lt;&gt;0,(TRUNC(AC219*G219,2)+(TRUNC(AL219,2)-(TRUNC(S219*G219,2)+TRUNC(W219*G219,2)+TRUNC(Y219*G219,2)+TRUNC(AA219*G219,2)+TRUNC(AC219*G219,2)+TRUNC(AE219*G219,2)+TRUNC(AG219*G219,2)+TRUNC(AI219*G219,2))))&gt;=0),ABS((S219*G219-(TRUNC(S219*G219,2)+(TRUNC(AL219,2)-(TRUNC(S219*G219,2)+TRUNC(W219*G219,2)+TRUNC(Y219*G219,2)+TRUNC(AA219*G219,2)+TRUNC(AC219*G219,2)+TRUNC(AE219*G219,2)+TRUNC(AG219*G219,2)+TRUNC(AI219*G219,2)))))/S219*G219)&lt;=ABS((AC219*G219-(TRUNC(AC219*G219,2)+(TRUNC(AL219,2)-(TRUNC(S219*G219,2)+TRUNC(W219*G219,2)+TRUNC(Y219*G219,2)+TRUNC(AA219*G219,2)+TRUNC(AC219*G219,2)+TRUNC(AE219*G219,2)+TRUNC(AG219*G219,2)+TRUNC(AI219*G219,2)))))/AC219*G219),TRUE),IF(AND(AE219*G219&lt;&gt;0,(TRUNC(AE219*G219,2)+(TRUNC(AL219,2)-(TRUNC(S219*G219,2)+TRUNC(W219*G219,2)+TRUNC(Y219*G219,2)+TRUNC(AA219*G219,2)+TRUNC(AC219*G219,2)+TRUNC(AE219*G219,2)+TRUNC(AG219*G219,2)+TRUNC(AI219*G219,2))))&gt;=0),ABS((S219*G219-(TRUNC(S219*G219,2)+(TRUNC(AL219,2)-(TRUNC(S219*G219,2)+TRUNC(W219*G219,2)+TRUNC(Y219*G219,2)+TRUNC(AA219*G219,2)+TRUNC(AC219*G219,2)+TRUNC(AE219*G219,2)+TRUNC(AG219*G219,2)+TRUNC(AI219*G219,2)))))/S219*G219)&lt;=ABS((AE219*G219-(TRUNC(AE219*G219,2)+(TRUNC(AL219,2)-(TRUNC(S219*G219,2)+TRUNC(W219*G219,2)+TRUNC(Y219*G219,2)+TRUNC(AA219*G219,2)+TRUNC(AC219*G219,2)+TRUNC(AE219*G219,2)+TRUNC(AG219*G219,2)+TRUNC(AI219*G219,2)))))/AE219*G219),TRUE),IF(AND(AG219*G219&lt;&gt;0,(TRUNC(AG219*G219,2)+(TRUNC(AL219,2)-(TRUNC(S219*G219,2)+TRUNC(W219*G219,2)+TRUNC(Y219*G219,2)+TRUNC(AA219*G219,2)+TRUNC(AC219*G219,2)+TRUNC(AE219*G219,2)+TRUNC(AG219*G219,2)+TRUNC(AI219*G219,2))))&gt;=0),ABS((S219*G219-(TRUNC(S219*G219,2)+(TRUNC(AL219,2)-(TRUNC(S219*G219,2)+TRUNC(W219*G219,2)+TRUNC(Y219*G219,2)+TRUNC(AA219*G219,2)+TRUNC(AC219*G219,2)+TRUNC(AE219*G219,2)+TRUNC(AG219*G219,2)+TRUNC(AI219*G219,2)))))/S219*G219)&lt;=ABS((AG219*G219-(TRUNC(AG219*G219,2)+(TRUNC(AL219,2)-(TRUNC(S219*G219,2)+TRUNC(W219*G219,2)+TRUNC(Y219*G219,2)+TRUNC(AA219*G219,2)+TRUNC(AC219*G219,2)+TRUNC(AE219*G219,2)+TRUNC(AG219*G219,2)+TRUNC(AI219*G219,2)))))/AG219*G219),TRUE),IF(AND(AI219*G219&lt;&gt;0,(TRUNC(AI219*G219,2)+(TRUNC(AL219,2)-(TRUNC(S219*G219,2)+TRUNC(W219*G219,2)+TRUNC(Y219*G219,2)+TRUNC(AA219*G219,2)+TRUNC(AC219*G219,2)+TRUNC(AE219*G219,2)+TRUNC(AG219*G219,2)+TRUNC(AI219*G219,2))))&gt;=0),ABS((S219*G219-(TRUNC(S219*G219,2)+(TRUNC(AL219,2)-(TRUNC(S219*G219,2)+TRUNC(W219*G219,2)+TRUNC(Y219*G219,2)+TRUNC(AA219*G219,2)+TRUNC(AC219*G219,2)+TRUNC(AE219*G219,2)+TRUNC(AG219*G219,2)+TRUNC(AI219*G219,2)))))/S219*G219)&lt;=ABS((AI219*G219-(TRUNC(AI219*G219,2)+(TRUNC(AL219,2)-(TRUNC(S219*G219,2)+TRUNC(W219*G219,2)+TRUNC(Y219*G219,2)+TRUNC(AA219*G219,2)+TRUNC(AC219*G219,2)+TRUNC(AE219*G219,2)+TRUNC(AG219*G219,2)+TRUNC(AI219*G219,2)))))/AI219*G219),TRUE)),TRUNC(S219*G219,2)+(TRUNC(AL219,2)-(TRUNC(S219*G219,2)+TRUNC(W219*G219,2)+TRUNC(Y219*G219,2)+TRUNC(AA219*G219,2)+TRUNC(AC219*G219,2)+TRUNC(AE219*G219,2)+TRUNC(AG219*G219,2)+TRUNC(AI219*G219,2))),TRUNC(S219*G219,2)))))</f>
        <v>769.12</v>
      </c>
      <c r="U219" s="363">
        <f t="shared" si="174"/>
        <v>4.41</v>
      </c>
      <c r="V219" s="363">
        <f t="shared" si="174"/>
        <v>237.52</v>
      </c>
      <c r="W219" s="363">
        <f>IF(J219*(1+R219)=0,0,IF((TRUNC(AK219,2)-(TRUNC(H219*(1+R219),2)+TRUNC(J219*(1+R219),2)+TRUNC(K219*(1+R219),2)+TRUNC(L219*(1+R219),2)+TRUNC(M219*(1+R219),2)+TRUNC(N219*(1+R219),2)+TRUNC(O219*(1+R219),2)+TRUNC(P219*(1+R219),2)))=0,TRUNC(J219*(1+R219),2),IF((TRUNC(TRUNC(J219*(1+R219),2),2)+(TRUNC(AK219,2)-(TRUNC(H219*(1+R219),2)+TRUNC(J219*(1+R219),2)+TRUNC(K219*(1+R219),2)+TRUNC(L219*(1+R219),2)+TRUNC(M219*(1+R219),2)+TRUNC(N219*(1+R219),2)+TRUNC(O219*(1+R219),2)+TRUNC(P219*(1+R219),2))))&lt;=0,TRUNC(J219*(1+R219),2),IF(AND(IF(AND(H219*(1+R219)&lt;&gt;0,(TRUNC(H219*(1+R219),2)+(TRUNC(AK219,2)-(TRUNC(H219*(1+R219),2)+TRUNC(J219*(1+R219),2)+TRUNC(K219*(1+R219),2)+TRUNC(L219*(1+R219),2)+TRUNC(M219*(1+R219),2)+TRUNC(N219*(1+R219),2)+TRUNC(O219*(1+R219),2)+TRUNC(P219*(1+R219),2))))&gt;=0),ABS((J219*(1+R219)-(TRUNC(J219*(1+R219),2)+(TRUNC(AK219,2)-(TRUNC(H219*(1+R219),2)+TRUNC(J219*(1+R219),2)+TRUNC(K219*(1+R219),2)+TRUNC(L219*(1+R219),2)+TRUNC(M219*(1+R219),2)+TRUNC(N219*(1+R219),2)+TRUNC(O219*(1+R219),2)+TRUNC(P219*(1+R219),2)))))/J219*(1+R219))&lt;ABS((H219*(1+R219)-(TRUNC(H219*(1+R219),2)+(TRUNC(AK219,2)-(TRUNC(H219*(1+R219),2)+TRUNC(J219*(1+R219),2)+TRUNC(K219*(1+R219),2)+TRUNC(L219*(1+R219),2)+TRUNC(M219*(1+R219),2)+TRUNC(N219*(1+R219),2)+TRUNC(O219*(1+R219),2)+TRUNC(P219*(1+R219),2)))))/H219*(1+R219)),TRUE),IF(AND(J219*(1+R219)&lt;&gt;0,(TRUNC(J219*(1+R219),2)+(TRUNC(AK219,2)-(TRUNC(H219*(1+R219),2)+TRUNC(J219*(1+R219),2)+TRUNC(K219*(1+R219),2)+TRUNC(L219*(1+R219),2)+TRUNC(M219*(1+R219),2)+TRUNC(N219*(1+R219),2)+TRUNC(O219*(1+R219),2)+TRUNC(P219*(1+R219),2))))&gt;=0),ABS((J219*(1+R219)-(TRUNC(J219*(1+R219),2)+(TRUNC(AK219,2)-(TRUNC(H219*(1+R219),2)+TRUNC(J219*(1+R219),2)+TRUNC(K219*(1+R219),2)+TRUNC(L219*(1+R219),2)+TRUNC(M219*(1+R219),2)+TRUNC(N219*(1+R219),2)+TRUNC(O219*(1+R219),2)+TRUNC(P219*(1+R219),2)))))/J219*(1+R219))&lt;=ABS((J219*(1+R219)-(TRUNC(J219*(1+R219),2)+(TRUNC(AK219,2)-(TRUNC(H219*(1+R219),2)+TRUNC(J219*(1+R219),2)+TRUNC(K219*(1+R219),2)+TRUNC(L219*(1+R219),2)+TRUNC(M219*(1+R219),2)+TRUNC(N219*(1+R219),2)+TRUNC(O219*(1+R219),2)+TRUNC(P219*(1+R219),2)))))/J219*(1+R219)),TRUE),IF(AND(K219*(1+R219)&lt;&gt;0,(TRUNC(K219*(1+R219),2)+(TRUNC(AK219,2)-(TRUNC(H219*(1+R219),2)+TRUNC(J219*(1+R219),2)+TRUNC(K219*(1+R219),2)+TRUNC(L219*(1+R219),2)+TRUNC(M219*(1+R219),2)+TRUNC(N219*(1+R219),2)+TRUNC(O219*(1+R219),2)+TRUNC(P219*(1+R219),2))))&gt;=0),ABS((J219*(1+R219)-(TRUNC(J219*(1+R219),2)+(TRUNC(AK219,2)-(TRUNC(H219*(1+R219),2)+TRUNC(J219*(1+R219),2)+TRUNC(K219*(1+R219),2)+TRUNC(L219*(1+R219),2)+TRUNC(M219*(1+R219),2)+TRUNC(N219*(1+R219),2)+TRUNC(O219*(1+R219),2)+TRUNC(P219*(1+R219),2)))))/J219*(1+R219))&lt;=ABS((K219*(1+R219)-(TRUNC(K219*(1+R219),2)+(TRUNC(AK219,2)-(TRUNC(H219*(1+R219),2)+TRUNC(J219*(1+R219),2)+TRUNC(K219*(1+R219),2)+TRUNC(L219*(1+R219),2)+TRUNC(M219*(1+R219),2)+TRUNC(N219*(1+R219),2)+TRUNC(O219*(1+R219),2)+TRUNC(P219*(1+R219),2)))))/K219*(1+R219)),TRUE),IF(AND(L219*(1+R219)&lt;&gt;0,(TRUNC(L219*(1+R219),2)+(TRUNC(AK219,2)-(TRUNC(H219*(1+R219),2)+TRUNC(J219*(1+R219),2)+TRUNC(K219*(1+R219),2)+TRUNC(L219*(1+R219),2)+TRUNC(M219*(1+R219),2)+TRUNC(N219*(1+R219),2)+TRUNC(O219*(1+R219),2)+TRUNC(P219*(1+R219),2))))&gt;=0),ABS((J219*(1+R219)-(TRUNC(J219*(1+R219),2)+(TRUNC(AK219,2)-(TRUNC(H219*(1+R219),2)+TRUNC(J219*(1+R219),2)+TRUNC(K219*(1+R219),2)+TRUNC(L219*(1+R219),2)+TRUNC(M219*(1+R219),2)+TRUNC(N219*(1+R219),2)+TRUNC(O219*(1+R219),2)+TRUNC(P219*(1+R219),2)))))/J219*(1+R219))&lt;=ABS((L219*(1+R219)-(TRUNC(L219*(1+R219),2)+(TRUNC(AK219,2)-(TRUNC(H219*(1+R219),2)+TRUNC(J219*(1+R219),2)+TRUNC(K219*(1+R219),2)+TRUNC(L219*(1+R219),2)+TRUNC(M219*(1+R219),2)+TRUNC(N219*(1+R219),2)+TRUNC(O219*(1+R219),2)+TRUNC(P219*(1+R219),2)))))/L219*(1+R219)),TRUE),IF(AND(M219*(1+R219)&lt;&gt;0,(TRUNC(M219*(1+R219),2)+(TRUNC(AK219,2)-(TRUNC(H219*(1+R219),2)+TRUNC(J219*(1+R219),2)+TRUNC(K219*(1+R219),2)+TRUNC(L219*(1+R219),2)+TRUNC(M219*(1+R219),2)+TRUNC(N219*(1+R219),2)+TRUNC(O219*(1+R219),2)+TRUNC(P219*(1+R219),2))))&gt;=0),ABS((J219*(1+R219)-(TRUNC(J219*(1+R219),2)+(TRUNC(AK219,2)-(TRUNC(H219*(1+R219),2)+TRUNC(J219*(1+R219),2)+TRUNC(K219*(1+R219),2)+TRUNC(L219*(1+R219),2)+TRUNC(M219*(1+R219),2)+TRUNC(N219*(1+R219),2)+TRUNC(O219*(1+R219),2)+TRUNC(P219*(1+R219),2)))))/J219*(1+R219))&lt;=ABS((M219*(1+R219)-(TRUNC(M219*(1+R219),2)+(TRUNC(AK219,2)-(TRUNC(H219*(1+R219),2)+TRUNC(J219*(1+R219),2)+TRUNC(K219*(1+R219),2)+TRUNC(L219*(1+R219),2)+TRUNC(M219*(1+R219),2)+TRUNC(N219*(1+R219),2)+TRUNC(O219*(1+R219),2)+TRUNC(P219*(1+R219),2)))))/M219*(1+R219)),TRUE),IF(AND(N219*(1+R219)&lt;&gt;0,(TRUNC(N219*(1+R219),2)+(TRUNC(AK219,2)-(TRUNC(H219*(1+R219),2)+TRUNC(J219*(1+R219),2)+TRUNC(K219*(1+R219),2)+TRUNC(L219*(1+R219),2)+TRUNC(M219*(1+R219),2)+TRUNC(N219*(1+R219),2)+TRUNC(O219*(1+R219),2)+TRUNC(P219*(1+R219),2))))&gt;=0),ABS((J219*(1+R219)-(TRUNC(J219*(1+R219),2)+(TRUNC(AK219,2)-(TRUNC(H219*(1+R219),2)+TRUNC(J219*(1+R219),2)+TRUNC(K219*(1+R219),2)+TRUNC(L219*(1+R219),2)+TRUNC(M219*(1+R219),2)+TRUNC(N219*(1+R219),2)+TRUNC(O219*(1+R219),2)+TRUNC(P219*(1+R219),2)))))/J219*(1+R219))&lt;=ABS((N219*(1+R219)-(TRUNC(N219*(1+R219),2)+(TRUNC(AK219,2)-(TRUNC(H219*(1+R219),2)+TRUNC(J219*(1+R219),2)+TRUNC(K219*(1+R219),2)+TRUNC(L219*(1+R219),2)+TRUNC(M219*(1+R219),2)+TRUNC(N219*(1+R219),2)+TRUNC(O219*(1+R219),2)+TRUNC(P219*(1+R219),2)))))/N219*(1+R219)),TRUE),IF(AND(O219*(1+R219)&lt;&gt;0,(TRUNC(O219*(1+R219),2)+(TRUNC(AK219,2)-(TRUNC(H219*(1+R219),2)+TRUNC(J219*(1+R219),2)+TRUNC(K219*(1+R219),2)+TRUNC(L219*(1+R219),2)+TRUNC(M219*(1+R219),2)+TRUNC(N219*(1+R219),2)+TRUNC(O219*(1+R219),2)+TRUNC(P219*(1+R219),2))))&gt;=0),ABS((J219*(1+R219)-(TRUNC(J219*(1+R219),2)+(TRUNC(AK219,2)-(TRUNC(H219*(1+R219),2)+TRUNC(J219*(1+R219),2)+TRUNC(K219*(1+R219),2)+TRUNC(L219*(1+R219),2)+TRUNC(M219*(1+R219),2)+TRUNC(N219*(1+R219),2)+TRUNC(O219*(1+R219),2)+TRUNC(P219*(1+R219),2)))))/J219*(1+R219))&lt;=ABS((O219*(1+R219)-(TRUNC(O219*(1+R219),2)+(TRUNC(AK219,2)-(TRUNC(H219*(1+R219),2)+TRUNC(J219*(1+R219),2)+TRUNC(K219*(1+R219),2)+TRUNC(L219*(1+R219),2)+TRUNC(M219*(1+R219),2)+TRUNC(N219*(1+R219),2)+TRUNC(O219*(1+R219),2)+TRUNC(P219*(1+R219),2)))))/O219*(1+R219)),TRUE),IF(AND(P219*(1+R219)&lt;&gt;0,(TRUNC(P219*(1+R219),2)+(TRUNC(AK219,2)-(TRUNC(H219*(1+R219),2)+TRUNC(J219*(1+R219),2)+TRUNC(K219*(1+R219),2)+TRUNC(L219*(1+R219),2)+TRUNC(M219*(1+R219),2)+TRUNC(N219*(1+R219),2)+TRUNC(O219*(1+R219),2)+TRUNC(P219*(1+R219),2))))&gt;=0),ABS((J219*(1+R219)-(TRUNC(J219*(1+R219),2)+(TRUNC(AK219,2)-(TRUNC(H219*(1+R219),2)+TRUNC(J219*(1+R219),2)+TRUNC(K219*(1+R219),2)+TRUNC(L219*(1+R219),2)+TRUNC(M219*(1+R219),2)+TRUNC(N219*(1+R219),2)+TRUNC(O219*(1+R219),2)+TRUNC(P219*(1+R219),2)))))/J219*(1+R219))&lt;=ABS((P219*(1+R219)-(TRUNC(P219*(1+R219),2)+(TRUNC(AK219,2)-(TRUNC(H219*(1+R219),2)+TRUNC(J219*(1+R219),2)+TRUNC(K219*(1+R219),2)+TRUNC(L219*(1+R219),2)+TRUNC(M219*(1+R219),2)+TRUNC(N219*(1+R219),2)+TRUNC(O219*(1+R219),2)+TRUNC(P219*(1+R219),2)))))/P219*(1+R219)),TRUE)),TRUNC(J219*(1+R219),2)+(TRUNC(AK219,2)-(TRUNC(H219*(1+R219),2)+TRUNC(J219*(1+R219),2)+TRUNC(K219*(1+R219),2)+TRUNC(L219*(1+R219),2)+TRUNC(M219*(1+R219),2)+TRUNC(N219*(1+R219),2)+TRUNC(O219*(1+R219),2)+TRUNC(P219*(1+R219),2))),TRUNC(J219*(1+R219),2)))))</f>
        <v>4.4100000000000019</v>
      </c>
      <c r="X219" s="363">
        <f>IF(W219*G219=0,0,IF((TRUNC(AL219,2)-(TRUNC(S219*G219,2)+TRUNC(W219*G219,2)+TRUNC(Y219*G219,2)+TRUNC(AA219*G219,2)+TRUNC(AC219*G219,2)+TRUNC(AE219*G219,2)+TRUNC(AG219*G219,2)+TRUNC(AI219*G219,2)))=0,TRUNC(W219*G219,2),IF((TRUNC(TRUNC(W219*G219,2),2)+(TRUNC(AL219,2)-(TRUNC(S219*G219,2)+TRUNC(W219*G219,2)+TRUNC(Y219*G219,2)+TRUNC(AA219*G219,2)+TRUNC(AC219*G219,2)+TRUNC(AE219*G219,2)+TRUNC(AG219*G219,2)+TRUNC(AI219*G219,2))))&lt;=0,TRUNC(W219*G219,2),IF(AND(IF(AND(S219*G219&lt;&gt;0,(TRUNC(S219*G219,2)+(TRUNC(AL219,2)-(TRUNC(S219*G219,2)+TRUNC(W219*G219,2)+TRUNC(Y219*G219,2)+TRUNC(AA219*G219,2)+TRUNC(AC219*G219,2)+TRUNC(AE219*G219,2)+TRUNC(AG219*G219,2)+TRUNC(AI219*G219,2))))&gt;=0),ABS((W219*G219-(TRUNC(W219*G219,2)+(TRUNC(AL219,2)-(TRUNC(S219*G219,2)+TRUNC(W219*G219,2)+TRUNC(Y219*G219,2)+TRUNC(AA219*G219,2)+TRUNC(AC219*G219,2)+TRUNC(AE219*G219,2)+TRUNC(AG219*G219,2)+TRUNC(AI219*G219,2)))))/W219*G219)&lt;ABS((S219*G219-(TRUNC(S219*G219,2)+(TRUNC(AL219,2)-(TRUNC(S219*G219,2)+TRUNC(W219*G219,2)+TRUNC(Y219*G219,2)+TRUNC(AA219*G219,2)+TRUNC(AC219*G219,2)+TRUNC(AE219*G219,2)+TRUNC(AG219*G219,2)+TRUNC(AI219*G219,2)))))/S219*G219),TRUE),IF(AND(W219*G219&lt;&gt;0,(TRUNC(W219*G219,2)+(TRUNC(AL219,2)-(TRUNC(S219*G219,2)+TRUNC(W219*G219,2)+TRUNC(Y219*G219,2)+TRUNC(AA219*G219,2)+TRUNC(AC219*G219,2)+TRUNC(AE219*G219,2)+TRUNC(AG219*G219,2)+TRUNC(AI219*G219,2))))&gt;=0),ABS((W219*G219-(TRUNC(W219*G219,2)+(TRUNC(AL219,2)-(TRUNC(S219*G219,2)+TRUNC(W219*G219,2)+TRUNC(Y219*G219,2)+TRUNC(AA219*G219,2)+TRUNC(AC219*G219,2)+TRUNC(AE219*G219,2)+TRUNC(AG219*G219,2)+TRUNC(AI219*G219,2)))))/W219*G219)&lt;=ABS((W219*G219-(TRUNC(W219*G219,2)+(TRUNC(AL219,2)-(TRUNC(S219*G219,2)+TRUNC(W219*G219,2)+TRUNC(Y219*G219,2)+TRUNC(AA219*G219,2)+TRUNC(AC219*G219,2)+TRUNC(AE219*G219,2)+TRUNC(AG219*G219,2)+TRUNC(AI219*G219,2)))))/W219*G219),TRUE),IF(AND(Y219*G219&lt;&gt;0,(TRUNC(Y219*G219,2)+(TRUNC(AL219,2)-(TRUNC(S219*G219,2)+TRUNC(W219*G219,2)+TRUNC(Y219*G219,2)+TRUNC(AA219*G219,2)+TRUNC(AC219*G219,2)+TRUNC(AE219*G219,2)+TRUNC(AG219*G219,2)+TRUNC(AI219*G219,2))))&gt;=0),ABS((W219*G219-(TRUNC(W219*G219,2)+(TRUNC(AL219,2)-(TRUNC(S219*G219,2)+TRUNC(W219*G219,2)+TRUNC(Y219*G219,2)+TRUNC(AA219*G219,2)+TRUNC(AC219*G219,2)+TRUNC(AE219*G219,2)+TRUNC(AG219*G219,2)+TRUNC(AI219*G219,2)))))/W219*G219)&lt;=ABS((Y219*G219-(TRUNC(Y219*G219,2)+(TRUNC(AL219,2)-(TRUNC(S219*G219,2)+TRUNC(W219*G219,2)+TRUNC(Y219*G219,2)+TRUNC(AA219*G219,2)+TRUNC(AC219*G219,2)+TRUNC(AE219*G219,2)+TRUNC(AG219*G219,2)+TRUNC(AI219*G219,2)))))/Y219*G219),TRUE),IF(AND(AA219*G219&lt;&gt;0,(TRUNC(AA219*G219,2)+(TRUNC(AL219,2)-(TRUNC(S219*G219,2)+TRUNC(W219*G219,2)+TRUNC(Y219*G219,2)+TRUNC(AA219*G219,2)+TRUNC(AC219*G219,2)+TRUNC(AE219*G219,2)+TRUNC(AG219*G219,2)+TRUNC(AI219*G219,2))))&gt;=0),ABS((W219*G219-(TRUNC(W219*G219,2)+(TRUNC(AL219,2)-(TRUNC(S219*G219,2)+TRUNC(W219*G219,2)+TRUNC(Y219*G219,2)+TRUNC(AA219*G219,2)+TRUNC(AC219*G219,2)+TRUNC(AE219*G219,2)+TRUNC(AG219*G219,2)+TRUNC(AI219*G219,2)))))/W219*G219)&lt;=ABS((AA219*G219-(TRUNC(AA219*G219,2)+(TRUNC(AL219,2)-(TRUNC(S219*G219,2)+TRUNC(W219*G219,2)+TRUNC(Y219*G219,2)+TRUNC(AA219*G219,2)+TRUNC(AC219*G219,2)+TRUNC(AE219*G219,2)+TRUNC(AG219*G219,2)+TRUNC(AI219*G219,2)))))/AA219*G219),TRUE),IF(AND(AC219*G219&lt;&gt;0,(TRUNC(AC219*G219,2)+(TRUNC(AL219,2)-(TRUNC(S219*G219,2)+TRUNC(W219*G219,2)+TRUNC(Y219*G219,2)+TRUNC(AA219*G219,2)+TRUNC(AC219*G219,2)+TRUNC(AE219*G219,2)+TRUNC(AG219*G219,2)+TRUNC(AI219*G219,2))))&gt;=0),ABS((W219*G219-(TRUNC(W219*G219,2)+(TRUNC(AL219,2)-(TRUNC(S219*G219,2)+TRUNC(W219*G219,2)+TRUNC(Y219*G219,2)+TRUNC(AA219*G219,2)+TRUNC(AC219*G219,2)+TRUNC(AE219*G219,2)+TRUNC(AG219*G219,2)+TRUNC(AI219*G219,2)))))/W219*G219)&lt;=ABS((AC219*G219-(TRUNC(AC219*G219,2)+(TRUNC(AL219,2)-(TRUNC(S219*G219,2)+TRUNC(W219*G219,2)+TRUNC(Y219*G219,2)+TRUNC(AA219*G219,2)+TRUNC(AC219*G219,2)+TRUNC(AE219*G219,2)+TRUNC(AG219*G219,2)+TRUNC(AI219*G219,2)))))/AC219*G219),TRUE),IF(AND(AE219*G219&lt;&gt;0,(TRUNC(AE219*G219,2)+(TRUNC(AL219,2)-(TRUNC(S219*G219,2)+TRUNC(W219*G219,2)+TRUNC(Y219*G219,2)+TRUNC(AA219*G219,2)+TRUNC(AC219*G219,2)+TRUNC(AE219*G219,2)+TRUNC(AG219*G219,2)+TRUNC(AI219*G219,2))))&gt;=0),ABS((W219*G219-(TRUNC(W219*G219,2)+(TRUNC(AL219,2)-(TRUNC(S219*G219,2)+TRUNC(W219*G219,2)+TRUNC(Y219*G219,2)+TRUNC(AA219*G219,2)+TRUNC(AC219*G219,2)+TRUNC(AE219*G219,2)+TRUNC(AG219*G219,2)+TRUNC(AI219*G219,2)))))/W219*G219)&lt;=ABS((AE219*G219-(TRUNC(AE219*G219,2)+(TRUNC(AL219,2)-(TRUNC(S219*G219,2)+TRUNC(W219*G219,2)+TRUNC(Y219*G219,2)+TRUNC(AA219*G219,2)+TRUNC(AC219*G219,2)+TRUNC(AE219*G219,2)+TRUNC(AG219*G219,2)+TRUNC(AI219*G219,2)))))/AE219*G219),TRUE),IF(AND(AG219*G219&lt;&gt;0,(TRUNC(AG219*G219,2)+(TRUNC(AL219,2)-(TRUNC(S219*G219,2)+TRUNC(W219*G219,2)+TRUNC(Y219*G219,2)+TRUNC(AA219*G219,2)+TRUNC(AC219*G219,2)+TRUNC(AE219*G219,2)+TRUNC(AG219*G219,2)+TRUNC(AI219*G219,2))))&gt;=0),ABS((W219*G219-(TRUNC(W219*G219,2)+(TRUNC(AL219,2)-(TRUNC(S219*G219,2)+TRUNC(W219*G219,2)+TRUNC(Y219*G219,2)+TRUNC(AA219*G219,2)+TRUNC(AC219*G219,2)+TRUNC(AE219*G219,2)+TRUNC(AG219*G219,2)+TRUNC(AI219*G219,2)))))/W219*G219)&lt;=ABS((AG219*G219-(TRUNC(AG219*G219,2)+(TRUNC(AL219,2)-(TRUNC(S219*G219,2)+TRUNC(W219*G219,2)+TRUNC(Y219*G219,2)+TRUNC(AA219*G219,2)+TRUNC(AC219*G219,2)+TRUNC(AE219*G219,2)+TRUNC(AG219*G219,2)+TRUNC(AI219*G219,2)))))/AG219*G219),TRUE),IF(AND(AI219*G219&lt;&gt;0,(TRUNC(AI219*G219,2)+(TRUNC(AL219,2)-(TRUNC(S219*G219,2)+TRUNC(W219*G219,2)+TRUNC(Y219*G219,2)+TRUNC(AA219*G219,2)+TRUNC(AC219*G219,2)+TRUNC(AE219*G219,2)+TRUNC(AG219*G219,2)+TRUNC(AI219*G219,2))))&gt;=0),ABS((W219*G219-(TRUNC(W219*G219,2)+(TRUNC(AL219,2)-(TRUNC(S219*G219,2)+TRUNC(W219*G219,2)+TRUNC(Y219*G219,2)+TRUNC(AA219*G219,2)+TRUNC(AC219*G219,2)+TRUNC(AE219*G219,2)+TRUNC(AG219*G219,2)+TRUNC(AI219*G219,2)))))/W219*G219)&lt;=ABS((AI219*G219-(TRUNC(AI219*G219,2)+(TRUNC(AL219,2)-(TRUNC(S219*G219,2)+TRUNC(W219*G219,2)+TRUNC(Y219*G219,2)+TRUNC(AA219*G219,2)+TRUNC(AC219*G219,2)+TRUNC(AE219*G219,2)+TRUNC(AG219*G219,2)+TRUNC(AI219*G219,2)))))/AI219*G219),TRUE)),TRUNC(W219*G219,2)+(TRUNC(AL219,2)-(TRUNC(S219*G219,2)+TRUNC(W219*G219,2)+TRUNC(Y219*G219,2)+TRUNC(AA219*G219,2)+TRUNC(AC219*G219,2)+TRUNC(AE219*G219,2)+TRUNC(AG219*G219,2)+TRUNC(AI219*G219,2))),TRUNC(W219*G219,2)))))</f>
        <v>237.52</v>
      </c>
      <c r="Y219" s="363">
        <f>IF(K219*(1+R219)=0,0,IF((TRUNC(AK219,2)-(TRUNC(H219*(1+R219),2)+TRUNC(J219*(1+R219),2)+TRUNC(K219*(1+R219),2)+TRUNC(L219*(1+R219),2)+TRUNC(M219*(1+R219),2)+TRUNC(N219*(1+R219),2)+TRUNC(O219*(1+R219),2)+TRUNC(P219*(1+R219),2)))=0,TRUNC(K219*(1+R219),2),IF((TRUNC(TRUNC(K219*(1+R219),2),2)+(TRUNC(AK219,2)-(TRUNC(H219*(1+R219),2)+TRUNC(J219*(1+R219),2)+TRUNC(K219*(1+R219),2)+TRUNC(L219*(1+R219),2)+TRUNC(M219*(1+R219),2)+TRUNC(N219*(1+R219),2)+TRUNC(O219*(1+R219),2)+TRUNC(P219*(1+R219),2))))&lt;=0,TRUNC(K219*(1+R219),2),IF(AND(IF(AND(H219*(1+R219)&lt;&gt;0,(TRUNC(H219*(1+R219),2)+(TRUNC(AK219,2)-(TRUNC(H219*(1+R219),2)+TRUNC(J219*(1+R219),2)+TRUNC(K219*(1+R219),2)+TRUNC(L219*(1+R219),2)+TRUNC(M219*(1+R219),2)+TRUNC(N219*(1+R219),2)+TRUNC(O219*(1+R219),2)+TRUNC(P219*(1+R219),2))))&gt;=0),ABS((K219*(1+R219)-(TRUNC(K219*(1+R219),2)+(TRUNC(AK219,2)-(TRUNC(H219*(1+R219),2)+TRUNC(J219*(1+R219),2)+TRUNC(K219*(1+R219),2)+TRUNC(L219*(1+R219),2)+TRUNC(M219*(1+R219),2)+TRUNC(N219*(1+R219),2)+TRUNC(O219*(1+R219),2)+TRUNC(P219*(1+R219),2)))))/K219*(1+R219))&lt;ABS((H219*(1+R219)-(TRUNC(H219*(1+R219),2)+(TRUNC(AK219,2)-(TRUNC(H219*(1+R219),2)+TRUNC(J219*(1+R219),2)+TRUNC(K219*(1+R219),2)+TRUNC(L219*(1+R219),2)+TRUNC(M219*(1+R219),2)+TRUNC(N219*(1+R219),2)+TRUNC(O219*(1+R219),2)+TRUNC(P219*(1+R219),2)))))/H219*(1+R219)),TRUE),IF(AND(J219*(1+R219)&lt;&gt;0,(TRUNC(J219*(1+R219),2)+(TRUNC(AK219,2)-(TRUNC(H219*(1+R219),2)+TRUNC(J219*(1+R219),2)+TRUNC(K219*(1+R219),2)+TRUNC(L219*(1+R219),2)+TRUNC(M219*(1+R219),2)+TRUNC(N219*(1+R219),2)+TRUNC(O219*(1+R219),2)+TRUNC(P219*(1+R219),2))))&gt;=0),ABS((K219*(1+R219)-(TRUNC(K219*(1+R219),2)+(TRUNC(AK219,2)-(TRUNC(H219*(1+R219),2)+TRUNC(J219*(1+R219),2)+TRUNC(K219*(1+R219),2)+TRUNC(L219*(1+R219),2)+TRUNC(M219*(1+R219),2)+TRUNC(N219*(1+R219),2)+TRUNC(O219*(1+R219),2)+TRUNC(P219*(1+R219),2)))))/K219*(1+R219))&lt;ABS((J219*(1+R219)-(TRUNC(J219*(1+R219),2)+(TRUNC(AK219,2)-(TRUNC(H219*(1+R219),2)+TRUNC(J219*(1+R219),2)+TRUNC(K219*(1+R219),2)+TRUNC(L219*(1+R219),2)+TRUNC(M219*(1+R219),2)+TRUNC(N219*(1+R219),2)+TRUNC(O219*(1+R219),2)+TRUNC(P219*(1+R219),2)))))/J219*(1+R219)),TRUE),IF(AND(K219*(1+R219)&lt;&gt;0,(TRUNC(K219*(1+R219),2)+(TRUNC(AK219,2)-(TRUNC(H219*(1+R219),2)+TRUNC(J219*(1+R219),2)+TRUNC(K219*(1+R219),2)+TRUNC(L219*(1+R219),2)+TRUNC(M219*(1+R219),2)+TRUNC(N219*(1+R219),2)+TRUNC(O219*(1+R219),2)+TRUNC(P219*(1+R219),2))))&gt;=0),ABS((K219*(1+R219)-(TRUNC(K219*(1+R219),2)+(TRUNC(AK219,2)-(TRUNC(H219*(1+R219),2)+TRUNC(J219*(1+R219),2)+TRUNC(K219*(1+R219),2)+TRUNC(L219*(1+R219),2)+TRUNC(M219*(1+R219),2)+TRUNC(N219*(1+R219),2)+TRUNC(O219*(1+R219),2)+TRUNC(P219*(1+R219),2)))))/K219*(1+R219))&lt;=ABS((K219*(1+R219)-(TRUNC(K219*(1+R219),2)+(TRUNC(AK219,2)-(TRUNC(H219*(1+R219),2)+TRUNC(J219*(1+R219),2)+TRUNC(K219*(1+R219),2)+TRUNC(L219*(1+R219),2)+TRUNC(M219*(1+R219),2)+TRUNC(N219*(1+R219),2)+TRUNC(O219*(1+R219),2)+TRUNC(P219*(1+R219),2)))))/K219*(1+R219)),TRUE),IF(AND(L219*(1+R219)&lt;&gt;0,(TRUNC(L219*(1+R219),2)+(TRUNC(AK219,2)-(TRUNC(H219*(1+R219),2)+TRUNC(J219*(1+R219),2)+TRUNC(K219*(1+R219),2)+TRUNC(L219*(1+R219),2)+TRUNC(M219*(1+R219),2)+TRUNC(N219*(1+R219),2)+TRUNC(O219*(1+R219),2)+TRUNC(P219*(1+R219),2))))&gt;=0),ABS((K219*(1+R219)-(TRUNC(K219*(1+R219),2)+(TRUNC(AK219,2)-(TRUNC(H219*(1+R219),2)+TRUNC(J219*(1+R219),2)+TRUNC(K219*(1+R219),2)+TRUNC(L219*(1+R219),2)+TRUNC(M219*(1+R219),2)+TRUNC(N219*(1+R219),2)+TRUNC(O219*(1+R219),2)+TRUNC(P219*(1+R219),2)))))/K219*(1+R219))&lt;=ABS((L219*(1+R219)-(TRUNC(L219*(1+R219),2)+(TRUNC(AK219,2)-(TRUNC(H219*(1+R219),2)+TRUNC(J219*(1+R219),2)+TRUNC(K219*(1+R219),2)+TRUNC(L219*(1+R219),2)+TRUNC(M219*(1+R219),2)+TRUNC(N219*(1+R219),2)+TRUNC(O219*(1+R219),2)+TRUNC(P219*(1+R219),2)))))/L219*(1+R219)),TRUE),IF(AND(M219*(1+R219)&lt;&gt;0,(TRUNC(M219*(1+R219),2)+(TRUNC(AK219,2)-(TRUNC(H219*(1+R219),2)+TRUNC(J219*(1+R219),2)+TRUNC(K219*(1+R219),2)+TRUNC(L219*(1+R219),2)+TRUNC(M219*(1+R219),2)+TRUNC(N219*(1+R219),2)+TRUNC(O219*(1+R219),2)+TRUNC(P219*(1+R219),2))))&gt;=0),ABS((K219*(1+R219)-(TRUNC(K219*(1+R219),2)+(TRUNC(AK219,2)-(TRUNC(H219*(1+R219),2)+TRUNC(J219*(1+R219),2)+TRUNC(K219*(1+R219),2)+TRUNC(L219*(1+R219),2)+TRUNC(M219*(1+R219),2)+TRUNC(N219*(1+R219),2)+TRUNC(O219*(1+R219),2)+TRUNC(P219*(1+R219),2)))))/K219*(1+R219))&lt;=ABS((M219*(1+R219)-(TRUNC(M219*(1+R219),2)+(TRUNC(AK219,2)-(TRUNC(H219*(1+R219),2)+TRUNC(J219*(1+R219),2)+TRUNC(K219*(1+R219),2)+TRUNC(L219*(1+R219),2)+TRUNC(M219*(1+R219),2)+TRUNC(N219*(1+R219),2)+TRUNC(O219*(1+R219),2)+TRUNC(P219*(1+R219),2)))))/M219*(1+R219)),TRUE),IF(AND(N219*(1+R219)&lt;&gt;0,(TRUNC(N219*(1+R219),2)+(TRUNC(AK219,2)-(TRUNC(H219*(1+R219),2)+TRUNC(J219*(1+R219),2)+TRUNC(K219*(1+R219),2)+TRUNC(L219*(1+R219),2)+TRUNC(M219*(1+R219),2)+TRUNC(N219*(1+R219),2)+TRUNC(O219*(1+R219),2)+TRUNC(P219*(1+R219),2))))&gt;=0),ABS((K219*(1+R219)-(TRUNC(K219*(1+R219),2)+(TRUNC(AK219,2)-(TRUNC(H219*(1+R219),2)+TRUNC(J219*(1+R219),2)+TRUNC(K219*(1+R219),2)+TRUNC(L219*(1+R219),2)+TRUNC(M219*(1+R219),2)+TRUNC(N219*(1+R219),2)+TRUNC(O219*(1+R219),2)+TRUNC(P219*(1+R219),2)))))/K219*(1+R219))&lt;=ABS((N219*(1+R219)-(TRUNC(N219*(1+R219),2)+(TRUNC(AK219,2)-(TRUNC(H219*(1+R219),2)+TRUNC(J219*(1+R219),2)+TRUNC(K219*(1+R219),2)+TRUNC(L219*(1+R219),2)+TRUNC(M219*(1+R219),2)+TRUNC(N219*(1+R219),2)+TRUNC(O219*(1+R219),2)+TRUNC(P219*(1+R219),2)))))/N219*(1+R219)),TRUE),IF(AND(O219*(1+R219)&lt;&gt;0,(TRUNC(O219*(1+R219),2)+(TRUNC(AK219,2)-(TRUNC(H219*(1+R219),2)+TRUNC(J219*(1+R219),2)+TRUNC(K219*(1+R219),2)+TRUNC(L219*(1+R219),2)+TRUNC(M219*(1+R219),2)+TRUNC(N219*(1+R219),2)+TRUNC(O219*(1+R219),2)+TRUNC(P219*(1+R219),2))))&gt;=0),ABS((K219*(1+R219)-(TRUNC(K219*(1+R219),2)+(TRUNC(AK219,2)-(TRUNC(H219*(1+R219),2)+TRUNC(J219*(1+R219),2)+TRUNC(K219*(1+R219),2)+TRUNC(L219*(1+R219),2)+TRUNC(M219*(1+R219),2)+TRUNC(N219*(1+R219),2)+TRUNC(O219*(1+R219),2)+TRUNC(P219*(1+R219),2)))))/K219*(1+R219))&lt;=ABS((O219*(1+R219)-(TRUNC(O219*(1+R219),2)+(TRUNC(AK219,2)-(TRUNC(H219*(1+R219),2)+TRUNC(J219*(1+R219),2)+TRUNC(K219*(1+R219),2)+TRUNC(L219*(1+R219),2)+TRUNC(M219*(1+R219),2)+TRUNC(N219*(1+R219),2)+TRUNC(O219*(1+R219),2)+TRUNC(P219*(1+R219),2)))))/O219*(1+R219)),TRUE),IF(AND(P219*(1+R219)&lt;&gt;0,(TRUNC(P219*(1+R219),2)+(TRUNC(AK219,2)-(TRUNC(H219*(1+R219),2)+TRUNC(J219*(1+R219),2)+TRUNC(K219*(1+R219),2)+TRUNC(L219*(1+R219),2)+TRUNC(M219*(1+R219),2)+TRUNC(N219*(1+R219),2)+TRUNC(O219*(1+R219),2)+TRUNC(P219*(1+R219),2))))&gt;=0),ABS((K219*(1+R219)-(TRUNC(K219*(1+R219),2)+(TRUNC(AK219,2)-(TRUNC(H219*(1+R219),2)+TRUNC(J219*(1+R219),2)+TRUNC(K219*(1+R219),2)+TRUNC(L219*(1+R219),2)+TRUNC(M219*(1+R219),2)+TRUNC(N219*(1+R219),2)+TRUNC(O219*(1+R219),2)+TRUNC(P219*(1+R219),2)))))/K219*(1+R219))&lt;=ABS((P219*(1+R219)-(TRUNC(P219*(1+R219),2)+(TRUNC(AK219,2)-(TRUNC(H219*(1+R219),2)+TRUNC(J219*(1+R219),2)+TRUNC(K219*(1+R219),2)+TRUNC(L219*(1+R219),2)+TRUNC(M219*(1+R219),2)+TRUNC(N219*(1+R219),2)+TRUNC(O219*(1+R219),2)+TRUNC(P219*(1+R219),2)))))/P219*(1+R219)),TRUE)),TRUNC(K219*(1+R219),2)+(TRUNC(AK219,2)-(TRUNC(H219*(1+R219),2)+TRUNC(J219*(1+R219),2)+TRUNC(K219*(1+R219),2)+TRUNC(L219*(1+R219),2)+TRUNC(M219*(1+R219),2)+TRUNC(N219*(1+R219),2)+TRUNC(O219*(1+R219),2)+TRUNC(P219*(1+R219),2))),TRUNC(K219*(1+R219),2)))))</f>
        <v>0</v>
      </c>
      <c r="Z219" s="363">
        <f>IF(Y219*G219=0,0,IF((TRUNC(AL219,2)-(TRUNC(S219*G219,2)+TRUNC(W219*G219,2)+TRUNC(Y219*G219,2)+TRUNC(AA219*G219,2)+TRUNC(AC219*G219,2)+TRUNC(AE219*G219,2)+TRUNC(AG219*G219,2)+TRUNC(AI219*G219,2)))=0,TRUNC(Y219*G219,2),IF((TRUNC(TRUNC(Y219*G219,2),2)+(TRUNC(AL219,2)-(TRUNC(S219*G219,2)+TRUNC(W219*G219,2)+TRUNC(Y219*G219,2)+TRUNC(AA219*G219,2)+TRUNC(AC219*G219,2)+TRUNC(AE219*G219,2)+TRUNC(AG219*G219,2)+TRUNC(AI219*G219,2))))&lt;=0,TRUNC(Y219*G219,2),IF(AND(IF(AND(S219*G219&lt;&gt;0,(TRUNC(S219*G219,2)+(TRUNC(AL219,2)-(TRUNC(S219*G219,2)+TRUNC(W219*G219,2)+TRUNC(Y219*G219,2)+TRUNC(AA219*G219,2)+TRUNC(AC219*G219,2)+TRUNC(AE219*G219,2)+TRUNC(AG219*G219,2)+TRUNC(AI219*G219,2))))&gt;=0),ABS((Y219*G219-(TRUNC(Y219*G219,2)+(TRUNC(AL219,2)-(TRUNC(S219*G219,2)+TRUNC(W219*G219,2)+TRUNC(Y219*G219,2)+TRUNC(AA219*G219,2)+TRUNC(AC219*G219,2)+TRUNC(AE219*G219,2)+TRUNC(AG219*G219,2)+TRUNC(AI219*G219,2)))))/Y219*G219)&lt;ABS((S219*G219-(TRUNC(S219*G219,2)+(TRUNC(AL219,2)-(TRUNC(S219*G219,2)+TRUNC(W219*G219,2)+TRUNC(Y219*G219,2)+TRUNC(AA219*G219,2)+TRUNC(AC219*G219,2)+TRUNC(AE219*G219,2)+TRUNC(AG219*G219,2)+TRUNC(AI219*G219,2)))))/S219*G219),TRUE),IF(AND(W219*G219&lt;&gt;0,(TRUNC(W219*G219,2)+(TRUNC(AL219,2)-(TRUNC(S219*G219,2)+TRUNC(W219*G219,2)+TRUNC(Y219*G219,2)+TRUNC(AA219*G219,2)+TRUNC(AC219*G219,2)+TRUNC(AE219*G219,2)+TRUNC(AG219*G219,2)+TRUNC(AI219*G219,2))))&gt;=0),ABS((Y219*G219-(TRUNC(Y219*G219,2)+(TRUNC(AL219,2)-(TRUNC(S219*G219,2)+TRUNC(W219*G219,2)+TRUNC(Y219*G219,2)+TRUNC(AA219*G219,2)+TRUNC(AC219*G219,2)+TRUNC(AE219*G219,2)+TRUNC(AG219*G219,2)+TRUNC(AI219*G219,2)))))/Y219*G219)&lt;ABS((W219*G219-(TRUNC(W219*G219,2)+(TRUNC(AL219,2)-(TRUNC(S219*G219,2)+TRUNC(W219*G219,2)+TRUNC(Y219*G219,2)+TRUNC(AA219*G219,2)+TRUNC(AC219*G219,2)+TRUNC(AE219*G219,2)+TRUNC(AG219*G219,2)+TRUNC(AI219*G219,2)))))/W219*G219),TRUE),IF(AND(Y219*G219&lt;&gt;0,(TRUNC(Y219*G219,2)+(TRUNC(AL219,2)-(TRUNC(S219*G219,2)+TRUNC(W219*G219,2)+TRUNC(Y219*G219,2)+TRUNC(AA219*G219,2)+TRUNC(AC219*G219,2)+TRUNC(AE219*G219,2)+TRUNC(AG219*G219,2)+TRUNC(AI219*G219,2))))&gt;=0),ABS((Y219*G219-(TRUNC(Y219*G219,2)+(TRUNC(AL219,2)-(TRUNC(S219*G219,2)+TRUNC(W219*G219,2)+TRUNC(Y219*G219,2)+TRUNC(AA219*G219,2)+TRUNC(AC219*G219,2)+TRUNC(AE219*G219,2)+TRUNC(AG219*G219,2)+TRUNC(AI219*G219,2)))))/Y219*G219)&lt;=ABS((Y219*G219-(TRUNC(Y219*G219,2)+(TRUNC(AL219,2)-(TRUNC(S219*G219,2)+TRUNC(W219*G219,2)+TRUNC(Y219*G219,2)+TRUNC(AA219*G219,2)+TRUNC(AC219*G219,2)+TRUNC(AE219*G219,2)+TRUNC(AG219*G219,2)+TRUNC(AI219*G219,2)))))/Y219*G219),TRUE),IF(AND(AA219*G219&lt;&gt;0,(TRUNC(AA219*G219,2)+(TRUNC(AL219,2)-(TRUNC(S219*G219,2)+TRUNC(W219*G219,2)+TRUNC(Y219*G219,2)+TRUNC(AA219*G219,2)+TRUNC(AC219*G219,2)+TRUNC(AE219*G219,2)+TRUNC(AG219*G219,2)+TRUNC(AI219*G219,2))))&gt;=0),ABS((Y219*G219-(TRUNC(Y219*G219,2)+(TRUNC(AL219,2)-(TRUNC(S219*G219,2)+TRUNC(W219*G219,2)+TRUNC(Y219*G219,2)+TRUNC(AA219*G219,2)+TRUNC(AC219*G219,2)+TRUNC(AE219*G219,2)+TRUNC(AG219*G219,2)+TRUNC(AI219*G219,2)))))/Y219*G219)&lt;=ABS((AA219*G219-(TRUNC(AA219*G219,2)+(TRUNC(AL219,2)-(TRUNC(S219*G219,2)+TRUNC(W219*G219,2)+TRUNC(Y219*G219,2)+TRUNC(AA219*G219,2)+TRUNC(AC219*G219,2)+TRUNC(AE219*G219,2)+TRUNC(AG219*G219,2)+TRUNC(AI219*G219,2)))))/AA219*G219),TRUE),IF(AND(AC219*G219&lt;&gt;0,(TRUNC(AC219*G219,2)+(TRUNC(AL219,2)-(TRUNC(S219*G219,2)+TRUNC(W219*G219,2)+TRUNC(Y219*G219,2)+TRUNC(AA219*G219,2)+TRUNC(AC219*G219,2)+TRUNC(AE219*G219,2)+TRUNC(AG219*G219,2)+TRUNC(AI219*G219,2))))&gt;=0),ABS((Y219*G219-(TRUNC(Y219*G219,2)+(TRUNC(AL219,2)-(TRUNC(S219*G219,2)+TRUNC(W219*G219,2)+TRUNC(Y219*G219,2)+TRUNC(AA219*G219,2)+TRUNC(AC219*G219,2)+TRUNC(AE219*G219,2)+TRUNC(AG219*G219,2)+TRUNC(AI219*G219,2)))))/Y219*G219)&lt;=ABS((AC219*G219-(TRUNC(AC219*G219,2)+(TRUNC(AL219,2)-(TRUNC(S219*G219,2)+TRUNC(W219*G219,2)+TRUNC(Y219*G219,2)+TRUNC(AA219*G219,2)+TRUNC(AC219*G219,2)+TRUNC(AE219*G219,2)+TRUNC(AG219*G219,2)+TRUNC(AI219*G219,2)))))/AC219*G219),TRUE),IF(AND(AE219*G219&lt;&gt;0,(TRUNC(AE219*G219,2)+(TRUNC(AL219,2)-(TRUNC(S219*G219,2)+TRUNC(W219*G219,2)+TRUNC(Y219*G219,2)+TRUNC(AA219*G219,2)+TRUNC(AC219*G219,2)+TRUNC(AE219*G219,2)+TRUNC(AG219*G219,2)+TRUNC(AI219*G219,2))))&gt;=0),ABS((Y219*G219-(TRUNC(Y219*G219,2)+(TRUNC(AL219,2)-(TRUNC(S219*G219,2)+TRUNC(W219*G219,2)+TRUNC(Y219*G219,2)+TRUNC(AA219*G219,2)+TRUNC(AC219*G219,2)+TRUNC(AE219*G219,2)+TRUNC(AG219*G219,2)+TRUNC(AI219*G219,2)))))/Y219*G219)&lt;=ABS((AE219*G219-(TRUNC(AE219*G219,2)+(TRUNC(AL219,2)-(TRUNC(S219*G219,2)+TRUNC(W219*G219,2)+TRUNC(Y219*G219,2)+TRUNC(AA219*G219,2)+TRUNC(AC219*G219,2)+TRUNC(AE219*G219,2)+TRUNC(AG219*G219,2)+TRUNC(AI219*G219,2)))))/AE219*G219),TRUE),IF(AND(AG219*G219&lt;&gt;0,(TRUNC(AG219*G219,2)+(TRUNC(AL219,2)-(TRUNC(S219*G219,2)+TRUNC(W219*G219,2)+TRUNC(Y219*G219,2)+TRUNC(AA219*G219,2)+TRUNC(AC219*G219,2)+TRUNC(AE219*G219,2)+TRUNC(AG219*G219,2)+TRUNC(AI219*G219,2))))&gt;=0),ABS((Y219*G219-(TRUNC(Y219*G219,2)+(TRUNC(AL219,2)-(TRUNC(S219*G219,2)+TRUNC(W219*G219,2)+TRUNC(Y219*G219,2)+TRUNC(AA219*G219,2)+TRUNC(AC219*G219,2)+TRUNC(AE219*G219,2)+TRUNC(AG219*G219,2)+TRUNC(AI219*G219,2)))))/Y219*G219)&lt;=ABS((AG219*G219-(TRUNC(AG219*G219,2)+(TRUNC(AL219,2)-(TRUNC(S219*G219,2)+TRUNC(W219*G219,2)+TRUNC(Y219*G219,2)+TRUNC(AA219*G219,2)+TRUNC(AC219*G219,2)+TRUNC(AE219*G219,2)+TRUNC(AG219*G219,2)+TRUNC(AI219*G219,2)))))/AG219*G219),TRUE),IF(AND(AI219*G219&lt;&gt;0,(TRUNC(AI219*G219,2)+(TRUNC(AL219,2)-(TRUNC(S219*G219,2)+TRUNC(W219*G219,2)+TRUNC(Y219*G219,2)+TRUNC(AA219*G219,2)+TRUNC(AC219*G219,2)+TRUNC(AE219*G219,2)+TRUNC(AG219*G219,2)+TRUNC(AI219*G219,2))))&gt;=0),ABS((Y219*G219-(TRUNC(Y219*G219,2)+(TRUNC(AL219,2)-(TRUNC(S219*G219,2)+TRUNC(W219*G219,2)+TRUNC(Y219*G219,2)+TRUNC(AA219*G219,2)+TRUNC(AC219*G219,2)+TRUNC(AE219*G219,2)+TRUNC(AG219*G219,2)+TRUNC(AI219*G219,2)))))/Y219*G219)&lt;=ABS((AI219*G219-(TRUNC(AI219*G219,2)+(TRUNC(AL219,2)-(TRUNC(S219*G219,2)+TRUNC(W219*G219,2)+TRUNC(Y219*G219,2)+TRUNC(AA219*G219,2)+TRUNC(AC219*G219,2)+TRUNC(AE219*G219,2)+TRUNC(AG219*G219,2)+TRUNC(AI219*G219,2)))))/AI219*G219),TRUE)),TRUNC(Y219*G219,2)+(TRUNC(AL219,2)-(TRUNC(S219*G219,2)+TRUNC(W219*G219,2)+TRUNC(Y219*G219,2)+TRUNC(AA219*G219,2)+TRUNC(AC219*G219,2)+TRUNC(AE219*G219,2)+TRUNC(AG219*G219,2)+TRUNC(AI219*G219,2))),TRUNC(Y219*G219,2)))))</f>
        <v>0</v>
      </c>
      <c r="AA219" s="363">
        <f>IF(L219*(1+R219)=0,0,IF((TRUNC(AK219,2)-(TRUNC(H219*(1+R219),2)+TRUNC(J219*(1+R219),2)+TRUNC(K219*(1+R219),2)+TRUNC(L219*(1+R219),2)+TRUNC(M219*(1+R219),2)+TRUNC(N219*(1+R219),2)+TRUNC(O219*(1+R219),2)+TRUNC(P219*(1+R219),2)))=0,TRUNC(L219*(1+R219),2),IF((TRUNC(TRUNC(L219*(1+R219),2),2)+(TRUNC(AK219,2)-(TRUNC(H219*(1+R219),2)+TRUNC(J219*(1+R219),2)+TRUNC(K219*(1+R219),2)+TRUNC(L219*(1+R219),2)+TRUNC(M219*(1+R219),2)+TRUNC(N219*(1+R219),2)+TRUNC(O219*(1+R219),2)+TRUNC(P219*(1+R219),2))))&lt;=0,TRUNC(L219*(1+R219),2),IF(AND(IF(AND(H219*(1+R219)&lt;&gt;0,(TRUNC(H219*(1+R219),2)+(TRUNC(AK219,2)-(TRUNC(H219*(1+R219),2)+TRUNC(J219*(1+R219),2)+TRUNC(K219*(1+R219),2)+TRUNC(L219*(1+R219),2)+TRUNC(M219*(1+R219),2)+TRUNC(N219*(1+R219),2)+TRUNC(O219*(1+R219),2)+TRUNC(P219*(1+R219),2))))&gt;=0),ABS((L219*(1+R219)-(TRUNC(L219*(1+R219),2)+(TRUNC(AK219,2)-(TRUNC(H219*(1+R219),2)+TRUNC(J219*(1+R219),2)+TRUNC(K219*(1+R219),2)+TRUNC(L219*(1+R219),2)+TRUNC(M219*(1+R219),2)+TRUNC(N219*(1+R219),2)+TRUNC(O219*(1+R219),2)+TRUNC(P219*(1+R219),2)))))/L219*(1+R219))&lt;ABS((H219*(1+R219)-(TRUNC(H219*(1+R219),2)+(TRUNC(AK219,2)-(TRUNC(H219*(1+R219),2)+TRUNC(J219*(1+R219),2)+TRUNC(K219*(1+R219),2)+TRUNC(L219*(1+R219),2)+TRUNC(M219*(1+R219),2)+TRUNC(N219*(1+R219),2)+TRUNC(O219*(1+R219),2)+TRUNC(P219*(1+R219),2)))))/H219*(1+R219)),TRUE),IF(AND(J219*(1+R219)&lt;&gt;0,(TRUNC(J219*(1+R219),2)+(TRUNC(AK219,2)-(TRUNC(H219*(1+R219),2)+TRUNC(J219*(1+R219),2)+TRUNC(K219*(1+R219),2)+TRUNC(L219*(1+R219),2)+TRUNC(M219*(1+R219),2)+TRUNC(N219*(1+R219),2)+TRUNC(O219*(1+R219),2)+TRUNC(P219*(1+R219),2))))&gt;=0),ABS((L219*(1+R219)-(TRUNC(L219*(1+R219),2)+(TRUNC(AK219,2)-(TRUNC(H219*(1+R219),2)+TRUNC(J219*(1+R219),2)+TRUNC(K219*(1+R219),2)+TRUNC(L219*(1+R219),2)+TRUNC(M219*(1+R219),2)+TRUNC(N219*(1+R219),2)+TRUNC(O219*(1+R219),2)+TRUNC(P219*(1+R219),2)))))/L219*(1+R219))&lt;ABS((J219*(1+R219)-(TRUNC(J219*(1+R219),2)+(TRUNC(AK219,2)-(TRUNC(H219*(1+R219),2)+TRUNC(J219*(1+R219),2)+TRUNC(K219*(1+R219),2)+TRUNC(L219*(1+R219),2)+TRUNC(M219*(1+R219),2)+TRUNC(N219*(1+R219),2)+TRUNC(O219*(1+R219),2)+TRUNC(P219*(1+R219),2)))))/J219*(1+R219)),TRUE),IF(AND(K219*(1+R219)&lt;&gt;0,(TRUNC(K219*(1+R219),2)+(TRUNC(AK219,2)-(TRUNC(H219*(1+R219),2)+TRUNC(J219*(1+R219),2)+TRUNC(K219*(1+R219),2)+TRUNC(L219*(1+R219),2)+TRUNC(M219*(1+R219),2)+TRUNC(N219*(1+R219),2)+TRUNC(O219*(1+R219),2)+TRUNC(P219*(1+R219),2))))&gt;=0),ABS((L219*(1+R219)-(TRUNC(L219*(1+R219),2)+(TRUNC(AK219,2)-(TRUNC(H219*(1+R219),2)+TRUNC(J219*(1+R219),2)+TRUNC(K219*(1+R219),2)+TRUNC(L219*(1+R219),2)+TRUNC(M219*(1+R219),2)+TRUNC(N219*(1+R219),2)+TRUNC(O219*(1+R219),2)+TRUNC(P219*(1+R219),2)))))/L219*(1+R219))&lt;ABS((K219*(1+R219)-(TRUNC(K219*(1+R219),2)+(TRUNC(AK219,2)-(TRUNC(H219*(1+R219),2)+TRUNC(J219*(1+R219),2)+TRUNC(K219*(1+R219),2)+TRUNC(L219*(1+R219),2)+TRUNC(M219*(1+R219),2)+TRUNC(N219*(1+R219),2)+TRUNC(O219*(1+R219),2)+TRUNC(P219*(1+R219),2)))))/K219*(1+R219)),TRUE),IF(AND(L219*(1+R219)&lt;&gt;0,(TRUNC(L219*(1+R219),2)+(TRUNC(AK219,2)-(TRUNC(H219*(1+R219),2)+TRUNC(J219*(1+R219),2)+TRUNC(K219*(1+R219),2)+TRUNC(L219*(1+R219),2)+TRUNC(M219*(1+R219),2)+TRUNC(N219*(1+R219),2)+TRUNC(O219*(1+R219),2)+TRUNC(P219*(1+R219),2))))&gt;=0),ABS((L219*(1+R219)-(TRUNC(L219*(1+R219),2)+(TRUNC(AK219,2)-(TRUNC(H219*(1+R219),2)+TRUNC(J219*(1+R219),2)+TRUNC(K219*(1+R219),2)+TRUNC(L219*(1+R219),2)+TRUNC(M219*(1+R219),2)+TRUNC(N219*(1+R219),2)+TRUNC(O219*(1+R219),2)+TRUNC(P219*(1+R219),2)))))/L219*(1+R219))&lt;=ABS((L219*(1+R219)-(TRUNC(L219*(1+R219),2)+(TRUNC(AK219,2)-(TRUNC(H219*(1+R219),2)+TRUNC(J219*(1+R219),2)+TRUNC(K219*(1+R219),2)+TRUNC(L219*(1+R219),2)+TRUNC(M219*(1+R219),2)+TRUNC(N219*(1+R219),2)+TRUNC(O219*(1+R219),2)+TRUNC(P219*(1+R219),2)))))/L219*(1+R219)),TRUE),IF(AND(M219*(1+R219)&lt;&gt;0,(TRUNC(M219*(1+R219),2)+(TRUNC(AK219,2)-(TRUNC(H219*(1+R219),2)+TRUNC(J219*(1+R219),2)+TRUNC(K219*(1+R219),2)+TRUNC(L219*(1+R219),2)+TRUNC(M219*(1+R219),2)+TRUNC(N219*(1+R219),2)+TRUNC(O219*(1+R219),2)+TRUNC(P219*(1+R219),2))))&gt;=0),ABS((L219*(1+R219)-(TRUNC(L219*(1+R219),2)+(TRUNC(AK219,2)-(TRUNC(H219*(1+R219),2)+TRUNC(J219*(1+R219),2)+TRUNC(K219*(1+R219),2)+TRUNC(L219*(1+R219),2)+TRUNC(M219*(1+R219),2)+TRUNC(N219*(1+R219),2)+TRUNC(O219*(1+R219),2)+TRUNC(P219*(1+R219),2)))))/L219*(1+R219))&lt;=ABS((M219*(1+R219)-(TRUNC(M219*(1+R219),2)+(TRUNC(AK219,2)-(TRUNC(H219*(1+R219),2)+TRUNC(J219*(1+R219),2)+TRUNC(K219*(1+R219),2)+TRUNC(L219*(1+R219),2)+TRUNC(M219*(1+R219),2)+TRUNC(N219*(1+R219),2)+TRUNC(O219*(1+R219),2)+TRUNC(P219*(1+R219),2)))))/M219*(1+R219)),TRUE),IF(AND(N219*(1+R219)&lt;&gt;0,(TRUNC(N219*(1+R219),2)+(TRUNC(AK219,2)-(TRUNC(H219*(1+R219),2)+TRUNC(J219*(1+R219),2)+TRUNC(K219*(1+R219),2)+TRUNC(L219*(1+R219),2)+TRUNC(M219*(1+R219),2)+TRUNC(N219*(1+R219),2)+TRUNC(O219*(1+R219),2)+TRUNC(P219*(1+R219),2))))&gt;=0),ABS((L219*(1+R219)-(TRUNC(L219*(1+R219),2)+(TRUNC(AK219,2)-(TRUNC(H219*(1+R219),2)+TRUNC(J219*(1+R219),2)+TRUNC(K219*(1+R219),2)+TRUNC(L219*(1+R219),2)+TRUNC(M219*(1+R219),2)+TRUNC(N219*(1+R219),2)+TRUNC(O219*(1+R219),2)+TRUNC(P219*(1+R219),2)))))/L219*(1+R219))&lt;=ABS((N219*(1+R219)-(TRUNC(N219*(1+R219),2)+(TRUNC(AK219,2)-(TRUNC(H219*(1+R219),2)+TRUNC(J219*(1+R219),2)+TRUNC(K219*(1+R219),2)+TRUNC(L219*(1+R219),2)+TRUNC(M219*(1+R219),2)+TRUNC(N219*(1+R219),2)+TRUNC(O219*(1+R219),2)+TRUNC(P219*(1+R219),2)))))/N219*(1+R219)),TRUE),IF(AND(O219*(1+R219)&lt;&gt;0,(TRUNC(O219*(1+R219),2)+(TRUNC(AK219,2)-(TRUNC(H219*(1+R219),2)+TRUNC(J219*(1+R219),2)+TRUNC(K219*(1+R219),2)+TRUNC(L219*(1+R219),2)+TRUNC(M219*(1+R219),2)+TRUNC(N219*(1+R219),2)+TRUNC(O219*(1+R219),2)+TRUNC(P219*(1+R219),2))))&gt;=0),ABS((L219*(1+R219)-(TRUNC(L219*(1+R219),2)+(TRUNC(AK219,2)-(TRUNC(H219*(1+R219),2)+TRUNC(J219*(1+R219),2)+TRUNC(K219*(1+R219),2)+TRUNC(L219*(1+R219),2)+TRUNC(M219*(1+R219),2)+TRUNC(N219*(1+R219),2)+TRUNC(O219*(1+R219),2)+TRUNC(P219*(1+R219),2)))))/L219*(1+R219))&lt;=ABS((O219*(1+R219)-(TRUNC(O219*(1+R219),2)+(TRUNC(AK219,2)-(TRUNC(H219*(1+R219),2)+TRUNC(J219*(1+R219),2)+TRUNC(K219*(1+R219),2)+TRUNC(L219*(1+R219),2)+TRUNC(M219*(1+R219),2)+TRUNC(N219*(1+R219),2)+TRUNC(O219*(1+R219),2)+TRUNC(P219*(1+R219),2)))))/O219*(1+R219)),TRUE),IF(AND(P219*(1+R219)&lt;&gt;0,(TRUNC(P219*(1+R219),2)+(TRUNC(AK219,2)-(TRUNC(H219*(1+R219),2)+TRUNC(J219*(1+R219),2)+TRUNC(K219*(1+R219),2)+TRUNC(L219*(1+R219),2)+TRUNC(M219*(1+R219),2)+TRUNC(N219*(1+R219),2)+TRUNC(O219*(1+R219),2)+TRUNC(P219*(1+R219),2))))&gt;=0),ABS((L219*(1+R219)-(TRUNC(L219*(1+R219),2)+(TRUNC(AK219,2)-(TRUNC(H219*(1+R219),2)+TRUNC(J219*(1+R219),2)+TRUNC(K219*(1+R219),2)+TRUNC(L219*(1+R219),2)+TRUNC(M219*(1+R219),2)+TRUNC(N219*(1+R219),2)+TRUNC(O219*(1+R219),2)+TRUNC(P219*(1+R219),2)))))/L219*(1+R219))&lt;=ABS((P219*(1+R219)-(TRUNC(P219*(1+R219),2)+(TRUNC(AK219,2)-(TRUNC(H219*(1+R219),2)+TRUNC(J219*(1+R219),2)+TRUNC(K219*(1+R219),2)+TRUNC(L219*(1+R219),2)+TRUNC(M219*(1+R219),2)+TRUNC(N219*(1+R219),2)+TRUNC(O219*(1+R219),2)+TRUNC(P219*(1+R219),2)))))/P219*(1+R219)),TRUE)),TRUNC(L219*(1+R219),2)+(TRUNC(AK219,2)-(TRUNC(H219*(1+R219),2)+TRUNC(J219*(1+R219),2)+TRUNC(K219*(1+R219),2)+TRUNC(L219*(1+R219),2)+TRUNC(M219*(1+R219),2)+TRUNC(N219*(1+R219),2)+TRUNC(O219*(1+R219),2)+TRUNC(P219*(1+R219),2))),TRUNC(L219*(1+R219),2)))))</f>
        <v>0</v>
      </c>
      <c r="AB219" s="363">
        <f>IF(AA219*G219=0,0,IF((TRUNC(AL219,2)-(TRUNC(S219*G219,2)+TRUNC(W219*G219,2)+TRUNC(Y219*G219,2)+TRUNC(AA219*G219,2)+TRUNC(AC219*G219,2)+TRUNC(AE219*G219,2)+TRUNC(AG219*G219,2)+TRUNC(AI219*G219,2)))=0,TRUNC(AA219*G219,2),IF((TRUNC(TRUNC(AA219*G219,2),2)+(TRUNC(AL219,2)-(TRUNC(S219*G219,2)+TRUNC(W219*G219,2)+TRUNC(Y219*G219,2)+TRUNC(AA219*G219,2)+TRUNC(AC219*G219,2)+TRUNC(AE219*G219,2)+TRUNC(AG219*G219,2)+TRUNC(AI219*G219,2))))&lt;=0,TRUNC(AA219*G219,2),IF(AND(IF(AND(S219*G219&lt;&gt;0,(TRUNC(S219*G219,2)+(TRUNC(AL219,2)-(TRUNC(S219*G219,2)+TRUNC(W219*G219,2)+TRUNC(Y219*G219,2)+TRUNC(AA219*G219,2)+TRUNC(AC219*G219,2)+TRUNC(AE219*G219,2)+TRUNC(AG219*G219,2)+TRUNC(AI219*G219,2))))&gt;=0),ABS((AA219*G219-(TRUNC(AA219*G219,2)+(TRUNC(AL219,2)-(TRUNC(S219*G219,2)+TRUNC(W219*G219,2)+TRUNC(Y219*G219,2)+TRUNC(AA219*G219,2)+TRUNC(AC219*G219,2)+TRUNC(AE219*G219,2)+TRUNC(AG219*G219,2)+TRUNC(AI219*G219,2)))))/AA219*G219)&lt;ABS((S219*G219-(TRUNC(S219*G219,2)+(TRUNC(AL219,2)-(TRUNC(S219*G219,2)+TRUNC(W219*G219,2)+TRUNC(Y219*G219,2)+TRUNC(AA219*G219,2)+TRUNC(AC219*G219,2)+TRUNC(AE219*G219,2)+TRUNC(AG219*G219,2)+TRUNC(AI219*G219,2)))))/S219*G219),TRUE),IF(AND(W219*G219&lt;&gt;0,(TRUNC(W219*G219,2)+(TRUNC(AL219,2)-(TRUNC(S219*G219,2)+TRUNC(W219*G219,2)+TRUNC(Y219*G219,2)+TRUNC(AA219*G219,2)+TRUNC(AC219*G219,2)+TRUNC(AE219*G219,2)+TRUNC(AG219*G219,2)+TRUNC(AI219*G219,2))))&gt;=0),ABS((AA219*G219-(TRUNC(AA219*G219,2)+(TRUNC(AL219,2)-(TRUNC(S219*G219,2)+TRUNC(W219*G219,2)+TRUNC(Y219*G219,2)+TRUNC(AA219*G219,2)+TRUNC(AC219*G219,2)+TRUNC(AE219*G219,2)+TRUNC(AG219*G219,2)+TRUNC(AI219*G219,2)))))/AA219*G219)&lt;ABS((W219*G219-(TRUNC(W219*G219,2)+(TRUNC(AL219,2)-(TRUNC(S219*G219,2)+TRUNC(W219*G219,2)+TRUNC(Y219*G219,2)+TRUNC(AA219*G219,2)+TRUNC(AC219*G219,2)+TRUNC(AE219*G219,2)+TRUNC(AG219*G219,2)+TRUNC(AI219*G219,2)))))/W219*G219),TRUE),IF(AND(Y219*G219&lt;&gt;0,(TRUNC(Y219*G219,2)+(TRUNC(AL219,2)-(TRUNC(S219*G219,2)+TRUNC(W219*G219,2)+TRUNC(Y219*G219,2)+TRUNC(AA219*G219,2)+TRUNC(AC219*G219,2)+TRUNC(AE219*G219,2)+TRUNC(AG219*G219,2)+TRUNC(AI219*G219,2))))&gt;=0),ABS((AA219*G219-(TRUNC(AA219*G219,2)+(TRUNC(AL219,2)-(TRUNC(S219*G219,2)+TRUNC(W219*G219,2)+TRUNC(Y219*G219,2)+TRUNC(AA219*G219,2)+TRUNC(AC219*G219,2)+TRUNC(AE219*G219,2)+TRUNC(AG219*G219,2)+TRUNC(AI219*G219,2)))))/AA219*G219)&lt;ABS((Y219*G219-(TRUNC(Y219*G219,2)+(TRUNC(AL219,2)-(TRUNC(S219*G219,2)+TRUNC(W219*G219,2)+TRUNC(Y219*G219,2)+TRUNC(AA219*G219,2)+TRUNC(AC219*G219,2)+TRUNC(AE219*G219,2)+TRUNC(AG219*G219,2)+TRUNC(AI219*G219,2)))))/Y219*G219),TRUE),IF(AND(AA219*G219&lt;&gt;0,(TRUNC(AA219*G219,2)+(TRUNC(AL219,2)-(TRUNC(S219*G219,2)+TRUNC(W219*G219,2)+TRUNC(Y219*G219,2)+TRUNC(AA219*G219,2)+TRUNC(AC219*G219,2)+TRUNC(AE219*G219,2)+TRUNC(AG219*G219,2)+TRUNC(AI219*G219,2))))&gt;=0),ABS((AA219*G219-(TRUNC(AA219*G219,2)+(TRUNC(AL219,2)-(TRUNC(S219*G219,2)+TRUNC(W219*G219,2)+TRUNC(Y219*G219,2)+TRUNC(AA219*G219,2)+TRUNC(AC219*G219,2)+TRUNC(AE219*G219,2)+TRUNC(AG219*G219,2)+TRUNC(AI219*G219,2)))))/AA219*G219)&lt;=ABS((AA219*G219-(TRUNC(AA219*G219,2)+(TRUNC(AL219,2)-(TRUNC(S219*G219,2)+TRUNC(W219*G219,2)+TRUNC(Y219*G219,2)+TRUNC(AA219*G219,2)+TRUNC(AC219*G219,2)+TRUNC(AE219*G219,2)+TRUNC(AG219*G219,2)+TRUNC(AI219*G219,2)))))/AA219*G219),TRUE),IF(AND(AC219*G219&lt;&gt;0,(TRUNC(AC219*G219,2)+(TRUNC(AL219,2)-(TRUNC(S219*G219,2)+TRUNC(W219*G219,2)+TRUNC(Y219*G219,2)+TRUNC(AA219*G219,2)+TRUNC(AC219*G219,2)+TRUNC(AE219*G219,2)+TRUNC(AG219*G219,2)+TRUNC(AI219*G219,2))))&gt;=0),ABS((AA219*G219-(TRUNC(AA219*G219,2)+(TRUNC(AL219,2)-(TRUNC(S219*G219,2)+TRUNC(W219*G219,2)+TRUNC(Y219*G219,2)+TRUNC(AA219*G219,2)+TRUNC(AC219*G219,2)+TRUNC(AE219*G219,2)+TRUNC(AG219*G219,2)+TRUNC(AI219*G219,2)))))/AA219*G219)&lt;=ABS((AC219*G219-(TRUNC(AC219*G219,2)+(TRUNC(AL219,2)-(TRUNC(S219*G219,2)+TRUNC(W219*G219,2)+TRUNC(Y219*G219,2)+TRUNC(AA219*G219,2)+TRUNC(AC219*G219,2)+TRUNC(AE219*G219,2)+TRUNC(AG219*G219,2)+TRUNC(AI219*G219,2)))))/AC219*G219),TRUE),IF(AND(AE219*G219&lt;&gt;0,(TRUNC(AE219*G219,2)+(TRUNC(AL219,2)-(TRUNC(S219*G219,2)+TRUNC(W219*G219,2)+TRUNC(Y219*G219,2)+TRUNC(AA219*G219,2)+TRUNC(AC219*G219,2)+TRUNC(AE219*G219,2)+TRUNC(AG219*G219,2)+TRUNC(AI219*G219,2))))&gt;=0),ABS((AA219*G219-(TRUNC(AA219*G219,2)+(TRUNC(AL219,2)-(TRUNC(S219*G219,2)+TRUNC(W219*G219,2)+TRUNC(Y219*G219,2)+TRUNC(AA219*G219,2)+TRUNC(AC219*G219,2)+TRUNC(AE219*G219,2)+TRUNC(AG219*G219,2)+TRUNC(AI219*G219,2)))))/AA219*G219)&lt;=ABS((AE219*G219-(TRUNC(AE219*G219,2)+(TRUNC(AL219,2)-(TRUNC(S219*G219,2)+TRUNC(W219*G219,2)+TRUNC(Y219*G219,2)+TRUNC(AA219*G219,2)+TRUNC(AC219*G219,2)+TRUNC(AE219*G219,2)+TRUNC(AG219*G219,2)+TRUNC(AI219*G219,2)))))/AE219*G219),TRUE),IF(AND(AG219*G219&lt;&gt;0,(TRUNC(AG219*G219,2)+(TRUNC(AL219,2)-(TRUNC(S219*G219,2)+TRUNC(W219*G219,2)+TRUNC(Y219*G219,2)+TRUNC(AA219*G219,2)+TRUNC(AC219*G219,2)+TRUNC(AE219*G219,2)+TRUNC(AG219*G219,2)+TRUNC(AI219*G219,2))))&gt;=0),ABS((AA219*G219-(TRUNC(AA219*G219,2)+(TRUNC(AL219,2)-(TRUNC(S219*G219,2)+TRUNC(W219*G219,2)+TRUNC(Y219*G219,2)+TRUNC(AA219*G219,2)+TRUNC(AC219*G219,2)+TRUNC(AE219*G219,2)+TRUNC(AG219*G219,2)+TRUNC(AI219*G219,2)))))/AA219*G219)&lt;=ABS((AG219*G219-(TRUNC(AG219*G219,2)+(TRUNC(AL219,2)-(TRUNC(S219*G219,2)+TRUNC(W219*G219,2)+TRUNC(Y219*G219,2)+TRUNC(AA219*G219,2)+TRUNC(AC219*G219,2)+TRUNC(AE219*G219,2)+TRUNC(AG219*G219,2)+TRUNC(AI219*G219,2)))))/AG219*G219),TRUE),IF(AND(AI219*G219&lt;&gt;0,(TRUNC(AI219*G219,2)+(TRUNC(AL219,2)-(TRUNC(S219*G219,2)+TRUNC(W219*G219,2)+TRUNC(Y219*G219,2)+TRUNC(AA219*G219,2)+TRUNC(AC219*G219,2)+TRUNC(AE219*G219,2)+TRUNC(AG219*G219,2)+TRUNC(AI219*G219,2))))&gt;=0),ABS((AA219*G219-(TRUNC(AA219*G219,2)+(TRUNC(AL219,2)-(TRUNC(S219*G219,2)+TRUNC(W219*G219,2)+TRUNC(Y219*G219,2)+TRUNC(AA219*G219,2)+TRUNC(AC219*G219,2)+TRUNC(AE219*G219,2)+TRUNC(AG219*G219,2)+TRUNC(AI219*G219,2)))))/AA219*G219)&lt;=ABS((AI219*G219-(TRUNC(AI219*G219,2)+(TRUNC(AL219,2)-(TRUNC(S219*G219,2)+TRUNC(W219*G219,2)+TRUNC(Y219*G219,2)+TRUNC(AA219*G219,2)+TRUNC(AC219*G219,2)+TRUNC(AE219*G219,2)+TRUNC(AG219*G219,2)+TRUNC(AI219*G219,2)))))/AI219*G219),TRUE)),TRUNC(AA219*G219,2)+(TRUNC(AL219,2)-(TRUNC(S219*G219,2)+TRUNC(W219*G219,2)+TRUNC(Y219*G219,2)+TRUNC(AA219*G219,2)+TRUNC(AC219*G219,2)+TRUNC(AE219*G219,2)+TRUNC(AG219*G219,2)+TRUNC(AI219*G219,2))),TRUNC(AA219*G219,2)))))</f>
        <v>0</v>
      </c>
      <c r="AC219" s="363">
        <f>IF(M219*(1+R219)=0,0,IF((TRUNC(AK219,2)-(TRUNC(H219*(1+R219),2)+TRUNC(J219*(1+R219),2)+TRUNC(K219*(1+R219),2)+TRUNC(L219*(1+R219),2)+TRUNC(M219*(1+R219),2)+TRUNC(N219*(1+R219),2)+TRUNC(O219*(1+R219),2)+TRUNC(P219*(1+R219),2)))=0,TRUNC(M219*(1+R219),2),IF((TRUNC(TRUNC(M219*(1+R219),2),2)+(TRUNC(AK219,2)-(TRUNC(H219*(1+R219),2)+TRUNC(J219*(1+R219),2)+TRUNC(K219*(1+R219),2)+TRUNC(L219*(1+R219),2)+TRUNC(M219*(1+R219),2)+TRUNC(N219*(1+R219),2)+TRUNC(O219*(1+R219),2)+TRUNC(P219*(1+R219),2))))&lt;=0,TRUNC(M219*(1+R219),2),IF(AND(IF(AND(H219*(1+R219)&lt;&gt;0,(TRUNC(H219*(1+R219),2)+(TRUNC(AK219,2)-(TRUNC(H219*(1+R219),2)+TRUNC(J219*(1+R219),2)+TRUNC(K219*(1+R219),2)+TRUNC(L219*(1+R219),2)+TRUNC(M219*(1+R219),2)+TRUNC(N219*(1+R219),2)+TRUNC(O219*(1+R219),2)+TRUNC(P219*(1+R219),2))))&gt;=0),ABS((M219*(1+R219)-(TRUNC(M219*(1+R219),2)+(TRUNC(AK219,2)-(TRUNC(H219*(1+R219),2)+TRUNC(J219*(1+R219),2)+TRUNC(K219*(1+R219),2)+TRUNC(L219*(1+R219),2)+TRUNC(M219*(1+R219),2)+TRUNC(N219*(1+R219),2)+TRUNC(O219*(1+R219),2)+TRUNC(P219*(1+R219),2)))))/M219*(1+R219))&lt;ABS((H219*(1+R219)-(TRUNC(H219*(1+R219),2)+(TRUNC(AK219,2)-(TRUNC(H219*(1+R219),2)+TRUNC(J219*(1+R219),2)+TRUNC(K219*(1+R219),2)+TRUNC(L219*(1+R219),2)+TRUNC(M219*(1+R219),2)+TRUNC(N219*(1+R219),2)+TRUNC(O219*(1+R219),2)+TRUNC(P219*(1+R219),2)))))/H219*(1+R219)),TRUE),IF(AND(J219*(1+R219)&lt;&gt;0,(TRUNC(J219*(1+R219),2)+(TRUNC(AK219,2)-(TRUNC(H219*(1+R219),2)+TRUNC(J219*(1+R219),2)+TRUNC(K219*(1+R219),2)+TRUNC(L219*(1+R219),2)+TRUNC(M219*(1+R219),2)+TRUNC(N219*(1+R219),2)+TRUNC(O219*(1+R219),2)+TRUNC(P219*(1+R219),2))))&gt;=0),ABS((M219*(1+R219)-(TRUNC(M219*(1+R219),2)+(TRUNC(AK219,2)-(TRUNC(H219*(1+R219),2)+TRUNC(J219*(1+R219),2)+TRUNC(K219*(1+R219),2)+TRUNC(L219*(1+R219),2)+TRUNC(M219*(1+R219),2)+TRUNC(N219*(1+R219),2)+TRUNC(O219*(1+R219),2)+TRUNC(P219*(1+R219),2)))))/M219*(1+R219))&lt;ABS((J219*(1+R219)-(TRUNC(J219*(1+R219),2)+(TRUNC(AK219,2)-(TRUNC(H219*(1+R219),2)+TRUNC(J219*(1+R219),2)+TRUNC(K219*(1+R219),2)+TRUNC(L219*(1+R219),2)+TRUNC(M219*(1+R219),2)+TRUNC(N219*(1+R219),2)+TRUNC(O219*(1+R219),2)+TRUNC(P219*(1+R219),2)))))/J219*(1+R219)),TRUE),IF(AND(K219*(1+R219)&lt;&gt;0,(TRUNC(K219*(1+R219),2)+(TRUNC(AK219,2)-(TRUNC(H219*(1+R219),2)+TRUNC(J219*(1+R219),2)+TRUNC(K219*(1+R219),2)+TRUNC(L219*(1+R219),2)+TRUNC(M219*(1+R219),2)+TRUNC(N219*(1+R219),2)+TRUNC(O219*(1+R219),2)+TRUNC(P219*(1+R219),2))))&gt;=0),ABS((M219*(1+R219)-(TRUNC(M219*(1+R219),2)+(TRUNC(AK219,2)-(TRUNC(H219*(1+R219),2)+TRUNC(J219*(1+R219),2)+TRUNC(K219*(1+R219),2)+TRUNC(L219*(1+R219),2)+TRUNC(M219*(1+R219),2)+TRUNC(N219*(1+R219),2)+TRUNC(O219*(1+R219),2)+TRUNC(P219*(1+R219),2)))))/M219*(1+R219))&lt;ABS((K219*(1+R219)-(TRUNC(K219*(1+R219),2)+(TRUNC(AK219,2)-(TRUNC(H219*(1+R219),2)+TRUNC(J219*(1+R219),2)+TRUNC(K219*(1+R219),2)+TRUNC(L219*(1+R219),2)+TRUNC(M219*(1+R219),2)+TRUNC(N219*(1+R219),2)+TRUNC(O219*(1+R219),2)+TRUNC(P219*(1+R219),2)))))/K219*(1+R219)),TRUE),IF(AND(L219*(1+R219)&lt;&gt;0,(TRUNC(L219*(1+R219),2)+(TRUNC(AK219,2)-(TRUNC(H219*(1+R219),2)+TRUNC(J219*(1+R219),2)+TRUNC(K219*(1+R219),2)+TRUNC(L219*(1+R219),2)+TRUNC(M219*(1+R219),2)+TRUNC(N219*(1+R219),2)+TRUNC(O219*(1+R219),2)+TRUNC(P219*(1+R219),2))))&gt;=0),ABS((M219*(1+R219)-(TRUNC(M219*(1+R219),2)+(TRUNC(AK219,2)-(TRUNC(H219*(1+R219),2)+TRUNC(J219*(1+R219),2)+TRUNC(K219*(1+R219),2)+TRUNC(L219*(1+R219),2)+TRUNC(M219*(1+R219),2)+TRUNC(N219*(1+R219),2)+TRUNC(O219*(1+R219),2)+TRUNC(P219*(1+R219),2)))))/M219*(1+R219))&lt;ABS((L219*(1+R219)-(TRUNC(L219*(1+R219),2)+(TRUNC(AK219,2)-(TRUNC(H219*(1+R219),2)+TRUNC(J219*(1+R219),2)+TRUNC(K219*(1+R219),2)+TRUNC(L219*(1+R219),2)+TRUNC(M219*(1+R219),2)+TRUNC(N219*(1+R219),2)+TRUNC(O219*(1+R219),2)+TRUNC(P219*(1+R219),2)))))/L219*(1+R219)),TRUE),IF(AND(M219*(1+R219)&lt;&gt;0,(TRUNC(M219*(1+R219),2)+(TRUNC(AK219,2)-(TRUNC(H219*(1+R219),2)+TRUNC(J219*(1+R219),2)+TRUNC(K219*(1+R219),2)+TRUNC(L219*(1+R219),2)+TRUNC(M219*(1+R219),2)+TRUNC(N219*(1+R219),2)+TRUNC(O219*(1+R219),2)+TRUNC(P219*(1+R219),2))))&gt;=0),ABS((M219*(1+R219)-(TRUNC(M219*(1+R219),2)+(TRUNC(AK219,2)-(TRUNC(H219*(1+R219),2)+TRUNC(J219*(1+R219),2)+TRUNC(K219*(1+R219),2)+TRUNC(L219*(1+R219),2)+TRUNC(M219*(1+R219),2)+TRUNC(N219*(1+R219),2)+TRUNC(O219*(1+R219),2)+TRUNC(P219*(1+R219),2)))))/M219*(1+R219))&lt;=ABS((M219*(1+R219)-(TRUNC(M219*(1+R219),2)+(TRUNC(AK219,2)-(TRUNC(H219*(1+R219),2)+TRUNC(J219*(1+R219),2)+TRUNC(K219*(1+R219),2)+TRUNC(L219*(1+R219),2)+TRUNC(M219*(1+R219),2)+TRUNC(N219*(1+R219),2)+TRUNC(O219*(1+R219),2)+TRUNC(P219*(1+R219),2)))))/M219*(1+R219)),TRUE),IF(AND(N219*(1+R219)&lt;&gt;0,(TRUNC(N219*(1+R219),2)+(TRUNC(AK219,2)-(TRUNC(H219*(1+R219),2)+TRUNC(J219*(1+R219),2)+TRUNC(K219*(1+R219),2)+TRUNC(L219*(1+R219),2)+TRUNC(M219*(1+R219),2)+TRUNC(N219*(1+R219),2)+TRUNC(O219*(1+R219),2)+TRUNC(P219*(1+R219),2))))&gt;=0),ABS((M219*(1+R219)-(TRUNC(M219*(1+R219),2)+(TRUNC(AK219,2)-(TRUNC(H219*(1+R219),2)+TRUNC(J219*(1+R219),2)+TRUNC(K219*(1+R219),2)+TRUNC(L219*(1+R219),2)+TRUNC(M219*(1+R219),2)+TRUNC(N219*(1+R219),2)+TRUNC(O219*(1+R219),2)+TRUNC(P219*(1+R219),2)))))/M219*(1+R219))&lt;=ABS((N219*(1+R219)-(TRUNC(N219*(1+R219),2)+(TRUNC(AK219,2)-(TRUNC(H219*(1+R219),2)+TRUNC(J219*(1+R219),2)+TRUNC(K219*(1+R219),2)+TRUNC(L219*(1+R219),2)+TRUNC(M219*(1+R219),2)+TRUNC(N219*(1+R219),2)+TRUNC(O219*(1+R219),2)+TRUNC(P219*(1+R219),2)))))/N219*(1+R219)),TRUE),IF(AND(O219*(1+R219)&lt;&gt;0,(TRUNC(O219*(1+R219),2)+(TRUNC(AK219,2)-(TRUNC(H219*(1+R219),2)+TRUNC(J219*(1+R219),2)+TRUNC(K219*(1+R219),2)+TRUNC(L219*(1+R219),2)+TRUNC(M219*(1+R219),2)+TRUNC(N219*(1+R219),2)+TRUNC(O219*(1+R219),2)+TRUNC(P219*(1+R219),2))))&gt;=0),ABS((M219*(1+R219)-(TRUNC(M219*(1+R219),2)+(TRUNC(AK219,2)-(TRUNC(H219*(1+R219),2)+TRUNC(J219*(1+R219),2)+TRUNC(K219*(1+R219),2)+TRUNC(L219*(1+R219),2)+TRUNC(M219*(1+R219),2)+TRUNC(N219*(1+R219),2)+TRUNC(O219*(1+R219),2)+TRUNC(P219*(1+R219),2)))))/M219*(1+R219))&lt;=ABS((O219*(1+R219)-(TRUNC(O219*(1+R219),2)+(TRUNC(AK219,2)-(TRUNC(H219*(1+R219),2)+TRUNC(J219*(1+R219),2)+TRUNC(K219*(1+R219),2)+TRUNC(L219*(1+R219),2)+TRUNC(M219*(1+R219),2)+TRUNC(N219*(1+R219),2)+TRUNC(O219*(1+R219),2)+TRUNC(P219*(1+R219),2)))))/O219*(1+R219)),TRUE),IF(AND(P219*(1+R219)&lt;&gt;0,(TRUNC(P219*(1+R219),2)+(TRUNC(AK219,2)-(TRUNC(H219*(1+R219),2)+TRUNC(J219*(1+R219),2)+TRUNC(K219*(1+R219),2)+TRUNC(L219*(1+R219),2)+TRUNC(M219*(1+R219),2)+TRUNC(N219*(1+R219),2)+TRUNC(O219*(1+R219),2)+TRUNC(P219*(1+R219),2))))&gt;=0),ABS((M219*(1+R219)-(TRUNC(M219*(1+R219),2)+(TRUNC(AK219,2)-(TRUNC(H219*(1+R219),2)+TRUNC(J219*(1+R219),2)+TRUNC(K219*(1+R219),2)+TRUNC(L219*(1+R219),2)+TRUNC(M219*(1+R219),2)+TRUNC(N219*(1+R219),2)+TRUNC(O219*(1+R219),2)+TRUNC(P219*(1+R219),2)))))/M219*(1+R219))&lt;=ABS((P219*(1+R219)-(TRUNC(P219*(1+R219),2)+(TRUNC(AK219,2)-(TRUNC(H219*(1+R219),2)+TRUNC(J219*(1+R219),2)+TRUNC(K219*(1+R219),2)+TRUNC(L219*(1+R219),2)+TRUNC(M219*(1+R219),2)+TRUNC(N219*(1+R219),2)+TRUNC(O219*(1+R219),2)+TRUNC(P219*(1+R219),2)))))/P219*(1+R219)),TRUE)),TRUNC(M219*(1+R219),2)+(TRUNC(AK219,2)-(TRUNC(H219*(1+R219),2)+TRUNC(J219*(1+R219),2)+TRUNC(K219*(1+R219),2)+TRUNC(L219*(1+R219),2)+TRUNC(M219*(1+R219),2)+TRUNC(N219*(1+R219),2)+TRUNC(O219*(1+R219),2)+TRUNC(P219*(1+R219),2))),TRUNC(M219*(1+R219),2)))))</f>
        <v>0</v>
      </c>
      <c r="AD219" s="363">
        <f>IF(AC219*G219=0,0,IF((TRUNC(AL219,2)-(TRUNC(S219*G219,2)+TRUNC(W219*G219,2)+TRUNC(Y219*G219,2)+TRUNC(AA219*G219,2)+TRUNC(AC219*G219,2)+TRUNC(AE219*G219,2)+TRUNC(AG219*G219,2)+TRUNC(AI219*G219,2)))=0,TRUNC(AC219*G219,2),IF((TRUNC(TRUNC(AC219*G219,2),2)+(TRUNC(AL219,2)-(TRUNC(S219*G219,2)+TRUNC(W219*G219,2)+TRUNC(Y219*G219,2)+TRUNC(AA219*G219,2)+TRUNC(AC219*G219,2)+TRUNC(AE219*G219,2)+TRUNC(AG219*G219,2)+TRUNC(AI219*G219,2))))&lt;=0,TRUNC(AC219*G219,2),IF(AND(IF(AND(S219*G219&lt;&gt;0,(TRUNC(S219*G219,2)+(TRUNC(AL219,2)-(TRUNC(S219*G219,2)+TRUNC(W219*G219,2)+TRUNC(Y219*G219,2)+TRUNC(AA219*G219,2)+TRUNC(AC219*G219,2)+TRUNC(AE219*G219,2)+TRUNC(AG219*G219,2)+TRUNC(AI219*G219,2))))&gt;=0),ABS((AC219*G219-(TRUNC(AC219*G219,2)+(TRUNC(AL219,2)-(TRUNC(S219*G219,2)+TRUNC(W219*G219,2)+TRUNC(Y219*G219,2)+TRUNC(AA219*G219,2)+TRUNC(AC219*G219,2)+TRUNC(AE219*G219,2)+TRUNC(AG219*G219,2)+TRUNC(AI219*G219,2)))))/AC219*G219)&lt;ABS((S219*G219-(TRUNC(S219*G219,2)+(TRUNC(AL219,2)-(TRUNC(S219*G219,2)+TRUNC(W219*G219,2)+TRUNC(Y219*G219,2)+TRUNC(AA219*G219,2)+TRUNC(AC219*G219,2)+TRUNC(AE219*G219,2)+TRUNC(AG219*G219,2)+TRUNC(AI219*G219,2)))))/S219*G219),TRUE),IF(AND(W219*G219&lt;&gt;0,(TRUNC(W219*G219,2)+(TRUNC(AL219,2)-(TRUNC(S219*G219,2)+TRUNC(W219*G219,2)+TRUNC(Y219*G219,2)+TRUNC(AA219*G219,2)+TRUNC(AC219*G219,2)+TRUNC(AE219*G219,2)+TRUNC(AG219*G219,2)+TRUNC(AI219*G219,2))))&gt;=0),ABS((AC219*G219-(TRUNC(AC219*G219,2)+(TRUNC(AL219,2)-(TRUNC(S219*G219,2)+TRUNC(W219*G219,2)+TRUNC(Y219*G219,2)+TRUNC(AA219*G219,2)+TRUNC(AC219*G219,2)+TRUNC(AE219*G219,2)+TRUNC(AG219*G219,2)+TRUNC(AI219*G219,2)))))/AC219*G219)&lt;ABS((W219*G219-(TRUNC(W219*G219,2)+(TRUNC(AL219,2)-(TRUNC(S219*G219,2)+TRUNC(W219*G219,2)+TRUNC(Y219*G219,2)+TRUNC(AA219*G219,2)+TRUNC(AC219*G219,2)+TRUNC(AE219*G219,2)+TRUNC(AG219*G219,2)+TRUNC(AI219*G219,2)))))/W219*G219),TRUE),IF(AND(Y219*G219&lt;&gt;0,(TRUNC(Y219*G219,2)+(TRUNC(AL219,2)-(TRUNC(S219*G219,2)+TRUNC(W219*G219,2)+TRUNC(Y219*G219,2)+TRUNC(AA219*G219,2)+TRUNC(AC219*G219,2)+TRUNC(AE219*G219,2)+TRUNC(AG219*G219,2)+TRUNC(AI219*G219,2))))&gt;=0),ABS((AC219*G219-(TRUNC(AC219*G219,2)+(TRUNC(AL219,2)-(TRUNC(S219*G219,2)+TRUNC(W219*G219,2)+TRUNC(Y219*G219,2)+TRUNC(AA219*G219,2)+TRUNC(AC219*G219,2)+TRUNC(AE219*G219,2)+TRUNC(AG219*G219,2)+TRUNC(AI219*G219,2)))))/AC219*G219)&lt;ABS((Y219*G219-(TRUNC(Y219*G219,2)+(TRUNC(AL219,2)-(TRUNC(S219*G219,2)+TRUNC(W219*G219,2)+TRUNC(Y219*G219,2)+TRUNC(AA219*G219,2)+TRUNC(AC219*G219,2)+TRUNC(AE219*G219,2)+TRUNC(AG219*G219,2)+TRUNC(AI219*G219,2)))))/Y219*G219),TRUE),IF(AND(AA219*G219&lt;&gt;0,(TRUNC(AA219*G219,2)+(TRUNC(AL219,2)-(TRUNC(S219*G219,2)+TRUNC(W219*G219,2)+TRUNC(Y219*G219,2)+TRUNC(AA219*G219,2)+TRUNC(AC219*G219,2)+TRUNC(AE219*G219,2)+TRUNC(AG219*G219,2)+TRUNC(AI219*G219,2))))&gt;=0),ABS((AC219*G219-(TRUNC(AC219*G219,2)+(TRUNC(AL219,2)-(TRUNC(S219*G219,2)+TRUNC(W219*G219,2)+TRUNC(Y219*G219,2)+TRUNC(AA219*G219,2)+TRUNC(AC219*G219,2)+TRUNC(AE219*G219,2)+TRUNC(AG219*G219,2)+TRUNC(AI219*G219,2)))))/AC219*G219)&lt;ABS((AA219*G219-(TRUNC(AA219*G219,2)+(TRUNC(AL219,2)-(TRUNC(S219*G219,2)+TRUNC(W219*G219,2)+TRUNC(Y219*G219,2)+TRUNC(AA219*G219,2)+TRUNC(AC219*G219,2)+TRUNC(AE219*G219,2)+TRUNC(AG219*G219,2)+TRUNC(AI219*G219,2)))))/AA219*G219),TRUE),IF(AND(AC219*G219&lt;&gt;0,(TRUNC(AC219*G219,2)+(TRUNC(AL219,2)-(TRUNC(S219*G219,2)+TRUNC(W219*G219,2)+TRUNC(Y219*G219,2)+TRUNC(AA219*G219,2)+TRUNC(AC219*G219,2)+TRUNC(AE219*G219,2)+TRUNC(AG219*G219,2)+TRUNC(AI219*G219,2))))&gt;=0),ABS((AC219*G219-(TRUNC(AC219*G219,2)+(TRUNC(AL219,2)-(TRUNC(S219*G219,2)+TRUNC(W219*G219,2)+TRUNC(Y219*G219,2)+TRUNC(AA219*G219,2)+TRUNC(AC219*G219,2)+TRUNC(AE219*G219,2)+TRUNC(AG219*G219,2)+TRUNC(AI219*G219,2)))))/AC219*G219)&lt;=ABS((AC219*G219-(TRUNC(AC219*G219,2)+(TRUNC(AL219,2)-(TRUNC(S219*G219,2)+TRUNC(W219*G219,2)+TRUNC(Y219*G219,2)+TRUNC(AA219*G219,2)+TRUNC(AC219*G219,2)+TRUNC(AE219*G219,2)+TRUNC(AG219*G219,2)+TRUNC(AI219*G219,2)))))/AC219*G219),TRUE),IF(AND(AE219*G219&lt;&gt;0,(TRUNC(AE219*G219,2)+(TRUNC(AL219,2)-(TRUNC(S219*G219,2)+TRUNC(W219*G219,2)+TRUNC(Y219*G219,2)+TRUNC(AA219*G219,2)+TRUNC(AC219*G219,2)+TRUNC(AE219*G219,2)+TRUNC(AG219*G219,2)+TRUNC(AI219*G219,2))))&gt;=0),ABS((AC219*G219-(TRUNC(AC219*G219,2)+(TRUNC(AL219,2)-(TRUNC(S219*G219,2)+TRUNC(W219*G219,2)+TRUNC(Y219*G219,2)+TRUNC(AA219*G219,2)+TRUNC(AC219*G219,2)+TRUNC(AE219*G219,2)+TRUNC(AG219*G219,2)+TRUNC(AI219*G219,2)))))/AC219*G219)&lt;=ABS((AE219*G219-(TRUNC(AE219*G219,2)+(TRUNC(AL219,2)-(TRUNC(S219*G219,2)+TRUNC(W219*G219,2)+TRUNC(Y219*G219,2)+TRUNC(AA219*G219,2)+TRUNC(AC219*G219,2)+TRUNC(AE219*G219,2)+TRUNC(AG219*G219,2)+TRUNC(AI219*G219,2)))))/AE219*G219),TRUE),IF(AND(AG219*G219&lt;&gt;0,(TRUNC(AG219*G219,2)+(TRUNC(AL219,2)-(TRUNC(S219*G219,2)+TRUNC(W219*G219,2)+TRUNC(Y219*G219,2)+TRUNC(AA219*G219,2)+TRUNC(AC219*G219,2)+TRUNC(AE219*G219,2)+TRUNC(AG219*G219,2)+TRUNC(AI219*G219,2))))&gt;=0),ABS((AC219*G219-(TRUNC(AC219*G219,2)+(TRUNC(AL219,2)-(TRUNC(S219*G219,2)+TRUNC(W219*G219,2)+TRUNC(Y219*G219,2)+TRUNC(AA219*G219,2)+TRUNC(AC219*G219,2)+TRUNC(AE219*G219,2)+TRUNC(AG219*G219,2)+TRUNC(AI219*G219,2)))))/AC219*G219)&lt;=ABS((AG219*G219-(TRUNC(AG219*G219,2)+(TRUNC(AL219,2)-(TRUNC(S219*G219,2)+TRUNC(W219*G219,2)+TRUNC(Y219*G219,2)+TRUNC(AA219*G219,2)+TRUNC(AC219*G219,2)+TRUNC(AE219*G219,2)+TRUNC(AG219*G219,2)+TRUNC(AI219*G219,2)))))/AG219*G219),TRUE),IF(AND(AI219*G219&lt;&gt;0,(TRUNC(AI219*G219,2)+(TRUNC(AL219,2)-(TRUNC(S219*G219,2)+TRUNC(W219*G219,2)+TRUNC(Y219*G219,2)+TRUNC(AA219*G219,2)+TRUNC(AC219*G219,2)+TRUNC(AE219*G219,2)+TRUNC(AG219*G219,2)+TRUNC(AI219*G219,2))))&gt;=0),ABS((AC219*G219-(TRUNC(AC219*G219,2)+(TRUNC(AL219,2)-(TRUNC(S219*G219,2)+TRUNC(W219*G219,2)+TRUNC(Y219*G219,2)+TRUNC(AA219*G219,2)+TRUNC(AC219*G219,2)+TRUNC(AE219*G219,2)+TRUNC(AG219*G219,2)+TRUNC(AI219*G219,2)))))/AC219*G219)&lt;=ABS((AI219*G219-(TRUNC(AI219*G219,2)+(TRUNC(AL219,2)-(TRUNC(S219*G219,2)+TRUNC(W219*G219,2)+TRUNC(Y219*G219,2)+TRUNC(AA219*G219,2)+TRUNC(AC219*G219,2)+TRUNC(AE219*G219,2)+TRUNC(AG219*G219,2)+TRUNC(AI219*G219,2)))))/AI219*G219),TRUE)),TRUNC(AC219*G219,2)+(TRUNC(AL219,2)-(TRUNC(S219*G219,2)+TRUNC(W219*G219,2)+TRUNC(Y219*G219,2)+TRUNC(AA219*G219,2)+TRUNC(AC219*G219,2)+TRUNC(AE219*G219,2)+TRUNC(AG219*G219,2)+TRUNC(AI219*G219,2))),TRUNC(AC219*G219,2)))))</f>
        <v>0</v>
      </c>
      <c r="AE219" s="363">
        <f>IF(N219*(1+R219)=0,0,IF((TRUNC(AK219,2)-(TRUNC(H219*(1+R219),2)+TRUNC(J219*(1+R219),2)+TRUNC(K219*(1+R219),2)+TRUNC(L219*(1+R219),2)+TRUNC(M219*(1+R219),2)+TRUNC(N219*(1+R219),2)+TRUNC(O219*(1+R219),2)+TRUNC(P219*(1+R219),2)))=0,TRUNC(N219*(1+R219),2),IF((TRUNC(TRUNC(N219*(1+R219),2),2)+(TRUNC(AK219,2)-(TRUNC(H219*(1+R219),2)+TRUNC(J219*(1+R219),2)+TRUNC(K219*(1+R219),2)+TRUNC(L219*(1+R219),2)+TRUNC(M219*(1+R219),2)+TRUNC(N219*(1+R219),2)+TRUNC(O219*(1+R219),2)+TRUNC(P219*(1+R219),2))))&lt;=0,TRUNC(N219*(1+R219),2),IF(AND(IF(AND(H219*(1+R219)&lt;&gt;0,(TRUNC(H219*(1+R219),2)+(TRUNC(AK219,2)-(TRUNC(H219*(1+R219),2)+TRUNC(J219*(1+R219),2)+TRUNC(K219*(1+R219),2)+TRUNC(L219*(1+R219),2)+TRUNC(M219*(1+R219),2)+TRUNC(N219*(1+R219),2)+TRUNC(O219*(1+R219),2)+TRUNC(P219*(1+R219),2))))&gt;=0),ABS((N219*(1+R219)-(TRUNC(N219*(1+R219),2)+(TRUNC(AK219,2)-(TRUNC(H219*(1+R219),2)+TRUNC(J219*(1+R219),2)+TRUNC(K219*(1+R219),2)+TRUNC(L219*(1+R219),2)+TRUNC(M219*(1+R219),2)+TRUNC(N219*(1+R219),2)+TRUNC(O219*(1+R219),2)+TRUNC(P219*(1+R219),2)))))/N219*(1+R219))&lt;ABS((H219*(1+R219)-(TRUNC(H219*(1+R219),2)+(TRUNC(AK219,2)-(TRUNC(H219*(1+R219),2)+TRUNC(J219*(1+R219),2)+TRUNC(K219*(1+R219),2)+TRUNC(L219*(1+R219),2)+TRUNC(M219*(1+R219),2)+TRUNC(N219*(1+R219),2)+TRUNC(O219*(1+R219),2)+TRUNC(P219*(1+R219),2)))))/H219*(1+R219)),TRUE),IF(AND(J219*(1+R219)&lt;&gt;0,(TRUNC(J219*(1+R219),2)+(TRUNC(AK219,2)-(TRUNC(H219*(1+R219),2)+TRUNC(J219*(1+R219),2)+TRUNC(K219*(1+R219),2)+TRUNC(L219*(1+R219),2)+TRUNC(M219*(1+R219),2)+TRUNC(N219*(1+R219),2)+TRUNC(O219*(1+R219),2)+TRUNC(P219*(1+R219),2))))&gt;=0),ABS((N219*(1+R219)-(TRUNC(N219*(1+R219),2)+(TRUNC(AK219,2)-(TRUNC(H219*(1+R219),2)+TRUNC(J219*(1+R219),2)+TRUNC(K219*(1+R219),2)+TRUNC(L219*(1+R219),2)+TRUNC(M219*(1+R219),2)+TRUNC(N219*(1+R219),2)+TRUNC(O219*(1+R219),2)+TRUNC(P219*(1+R219),2)))))/N219*(1+R219))&lt;ABS((J219*(1+R219)-(TRUNC(J219*(1+R219),2)+(TRUNC(AK219,2)-(TRUNC(H219*(1+R219),2)+TRUNC(J219*(1+R219),2)+TRUNC(K219*(1+R219),2)+TRUNC(L219*(1+R219),2)+TRUNC(M219*(1+R219),2)+TRUNC(N219*(1+R219),2)+TRUNC(O219*(1+R219),2)+TRUNC(P219*(1+R219),2)))))/J219*(1+R219)),TRUE),IF(AND(K219*(1+R219)&lt;&gt;0,(TRUNC(K219*(1+R219),2)+(TRUNC(AK219,2)-(TRUNC(H219*(1+R219),2)+TRUNC(J219*(1+R219),2)+TRUNC(K219*(1+R219),2)+TRUNC(L219*(1+R219),2)+TRUNC(M219*(1+R219),2)+TRUNC(N219*(1+R219),2)+TRUNC(O219*(1+R219),2)+TRUNC(P219*(1+R219),2))))&gt;=0),ABS((N219*(1+R219)-(TRUNC(N219*(1+R219),2)+(TRUNC(AK219,2)-(TRUNC(H219*(1+R219),2)+TRUNC(J219*(1+R219),2)+TRUNC(K219*(1+R219),2)+TRUNC(L219*(1+R219),2)+TRUNC(M219*(1+R219),2)+TRUNC(N219*(1+R219),2)+TRUNC(O219*(1+R219),2)+TRUNC(P219*(1+R219),2)))))/N219*(1+R219))&lt;ABS((K219*(1+R219)-(TRUNC(K219*(1+R219),2)+(TRUNC(AK219,2)-(TRUNC(H219*(1+R219),2)+TRUNC(J219*(1+R219),2)+TRUNC(K219*(1+R219),2)+TRUNC(L219*(1+R219),2)+TRUNC(M219*(1+R219),2)+TRUNC(N219*(1+R219),2)+TRUNC(O219*(1+R219),2)+TRUNC(P219*(1+R219),2)))))/K219*(1+R219)),TRUE),IF(AND(L219*(1+R219)&lt;&gt;0,(TRUNC(L219*(1+R219),2)+(TRUNC(AK219,2)-(TRUNC(H219*(1+R219),2)+TRUNC(J219*(1+R219),2)+TRUNC(K219*(1+R219),2)+TRUNC(L219*(1+R219),2)+TRUNC(M219*(1+R219),2)+TRUNC(N219*(1+R219),2)+TRUNC(O219*(1+R219),2)+TRUNC(P219*(1+R219),2))))&gt;=0),ABS((N219*(1+R219)-(TRUNC(N219*(1+R219),2)+(TRUNC(AK219,2)-(TRUNC(H219*(1+R219),2)+TRUNC(J219*(1+R219),2)+TRUNC(K219*(1+R219),2)+TRUNC(L219*(1+R219),2)+TRUNC(M219*(1+R219),2)+TRUNC(N219*(1+R219),2)+TRUNC(O219*(1+R219),2)+TRUNC(P219*(1+R219),2)))))/N219*(1+R219))&lt;ABS((L219*(1+R219)-(TRUNC(L219*(1+R219),2)+(TRUNC(AK219,2)-(TRUNC(H219*(1+R219),2)+TRUNC(J219*(1+R219),2)+TRUNC(K219*(1+R219),2)+TRUNC(L219*(1+R219),2)+TRUNC(M219*(1+R219),2)+TRUNC(N219*(1+R219),2)+TRUNC(O219*(1+R219),2)+TRUNC(P219*(1+R219),2)))))/L219*(1+R219)),TRUE),IF(AND(M219*(1+R219)&lt;&gt;0,(TRUNC(M219*(1+R219),2)+(TRUNC(AK219,2)-(TRUNC(H219*(1+R219),2)+TRUNC(J219*(1+R219),2)+TRUNC(K219*(1+R219),2)+TRUNC(L219*(1+R219),2)+TRUNC(M219*(1+R219),2)+TRUNC(N219*(1+R219),2)+TRUNC(O219*(1+R219),2)+TRUNC(P219*(1+R219),2))))&gt;=0),ABS((N219*(1+R219)-(TRUNC(N219*(1+R219),2)+(TRUNC(AK219,2)-(TRUNC(H219*(1+R219),2)+TRUNC(J219*(1+R219),2)+TRUNC(K219*(1+R219),2)+TRUNC(L219*(1+R219),2)+TRUNC(M219*(1+R219),2)+TRUNC(N219*(1+R219),2)+TRUNC(O219*(1+R219),2)+TRUNC(P219*(1+R219),2)))))/N219*(1+R219))&lt;ABS((M219*(1+R219)-(TRUNC(M219*(1+R219),2)+(TRUNC(AK219,2)-(TRUNC(H219*(1+R219),2)+TRUNC(J219*(1+R219),2)+TRUNC(K219*(1+R219),2)+TRUNC(L219*(1+R219),2)+TRUNC(M219*(1+R219),2)+TRUNC(N219*(1+R219),2)+TRUNC(O219*(1+R219),2)+TRUNC(P219*(1+R219),2)))))/M219*(1+R219)),TRUE),IF(AND(N219*(1+R219)&lt;&gt;0,(TRUNC(N219*(1+R219),2)+(TRUNC(AK219,2)-(TRUNC(H219*(1+R219),2)+TRUNC(J219*(1+R219),2)+TRUNC(K219*(1+R219),2)+TRUNC(L219*(1+R219),2)+TRUNC(M219*(1+R219),2)+TRUNC(N219*(1+R219),2)+TRUNC(O219*(1+R219),2)+TRUNC(P219*(1+R219),2))))&gt;=0),ABS((N219*(1+R219)-(TRUNC(N219*(1+R219),2)+(TRUNC(AK219,2)-(TRUNC(H219*(1+R219),2)+TRUNC(J219*(1+R219),2)+TRUNC(K219*(1+R219),2)+TRUNC(L219*(1+R219),2)+TRUNC(M219*(1+R219),2)+TRUNC(N219*(1+R219),2)+TRUNC(O219*(1+R219),2)+TRUNC(P219*(1+R219),2)))))/N219*(1+R219))&lt;=ABS((N219*(1+R219)-(TRUNC(N219*(1+R219),2)+(TRUNC(AK219,2)-(TRUNC(H219*(1+R219),2)+TRUNC(J219*(1+R219),2)+TRUNC(K219*(1+R219),2)+TRUNC(L219*(1+R219),2)+TRUNC(M219*(1+R219),2)+TRUNC(N219*(1+R219),2)+TRUNC(O219*(1+R219),2)+TRUNC(P219*(1+R219),2)))))/N219*(1+R219)),TRUE),IF(AND(O219*(1+R219)&lt;&gt;0,(TRUNC(O219*(1+R219),2)+(TRUNC(AK219,2)-(TRUNC(H219*(1+R219),2)+TRUNC(J219*(1+R219),2)+TRUNC(K219*(1+R219),2)+TRUNC(L219*(1+R219),2)+TRUNC(M219*(1+R219),2)+TRUNC(N219*(1+R219),2)+TRUNC(O219*(1+R219),2)+TRUNC(P219*(1+R219),2))))&gt;=0),ABS((N219*(1+R219)-(TRUNC(N219*(1+R219),2)+(TRUNC(AK219,2)-(TRUNC(H219*(1+R219),2)+TRUNC(J219*(1+R219),2)+TRUNC(K219*(1+R219),2)+TRUNC(L219*(1+R219),2)+TRUNC(M219*(1+R219),2)+TRUNC(N219*(1+R219),2)+TRUNC(O219*(1+R219),2)+TRUNC(P219*(1+R219),2)))))/N219*(1+R219))&lt;=ABS((O219*(1+R219)-(TRUNC(O219*(1+R219),2)+(TRUNC(AK219,2)-(TRUNC(H219*(1+R219),2)+TRUNC(J219*(1+R219),2)+TRUNC(K219*(1+R219),2)+TRUNC(L219*(1+R219),2)+TRUNC(M219*(1+R219),2)+TRUNC(N219*(1+R219),2)+TRUNC(O219*(1+R219),2)+TRUNC(P219*(1+R219),2)))))/O219*(1+R219)),TRUE),IF(AND(P219*(1+R219)&lt;&gt;0,(TRUNC(P219*(1+R219),2)+(TRUNC(AK219,2)-(TRUNC(H219*(1+R219),2)+TRUNC(J219*(1+R219),2)+TRUNC(K219*(1+R219),2)+TRUNC(L219*(1+R219),2)+TRUNC(M219*(1+R219),2)+TRUNC(N219*(1+R219),2)+TRUNC(O219*(1+R219),2)+TRUNC(P219*(1+R219),2))))&gt;=0),ABS((N219*(1+R219)-(TRUNC(N219*(1+R219),2)+(TRUNC(AK219,2)-(TRUNC(H219*(1+R219),2)+TRUNC(J219*(1+R219),2)+TRUNC(K219*(1+R219),2)+TRUNC(L219*(1+R219),2)+TRUNC(M219*(1+R219),2)+TRUNC(N219*(1+R219),2)+TRUNC(O219*(1+R219),2)+TRUNC(P219*(1+R219),2)))))/N219*(1+R219))&lt;=ABS((P219*(1+R219)-(TRUNC(P219*(1+R219),2)+(TRUNC(AK219,2)-(TRUNC(H219*(1+R219),2)+TRUNC(J219*(1+R219),2)+TRUNC(K219*(1+R219),2)+TRUNC(L219*(1+R219),2)+TRUNC(M219*(1+R219),2)+TRUNC(N219*(1+R219),2)+TRUNC(O219*(1+R219),2)+TRUNC(P219*(1+R219),2)))))/P219*(1+R219)),TRUE)),TRUNC(N219*(1+R219),2)+(TRUNC(AK219,2)-(TRUNC(H219*(1+R219),2)+TRUNC(J219*(1+R219),2)+TRUNC(K219*(1+R219),2)+TRUNC(L219*(1+R219),2)+TRUNC(M219*(1+R219),2)+TRUNC(N219*(1+R219),2)+TRUNC(O219*(1+R219),2)+TRUNC(P219*(1+R219),2))),TRUNC(N219*(1+R219),2)))))</f>
        <v>0</v>
      </c>
      <c r="AF219" s="363">
        <f>IF(AE219*G219=0,0,IF((TRUNC(AL219,2)-(TRUNC(S219*G219,2)+TRUNC(W219*G219,2)+TRUNC(Y219*G219,2)+TRUNC(AA219*G219,2)+TRUNC(AC219*G219,2)+TRUNC(AE219*G219,2)+TRUNC(AG219*G219,2)+TRUNC(AI219*G219,2)))=0,TRUNC(AE219*G219,2),IF((TRUNC(TRUNC(AE219*G219,2),2)+(TRUNC(AL219,2)-(TRUNC(S219*G219,2)+TRUNC(W219*G219,2)+TRUNC(Y219*G219,2)+TRUNC(AA219*G219,2)+TRUNC(AC219*G219,2)+TRUNC(AE219*G219,2)+TRUNC(AG219*G219,2)+TRUNC(AI219*G219,2))))&lt;=0,TRUNC(AE219*G219,2),IF(AND(IF(AND(S219*G219&lt;&gt;0,(TRUNC(S219*G219,2)+(TRUNC(AL219,2)-(TRUNC(S219*G219,2)+TRUNC(W219*G219,2)+TRUNC(Y219*G219,2)+TRUNC(AA219*G219,2)+TRUNC(AC219*G219,2)+TRUNC(AE219*G219,2)+TRUNC(AG219*G219,2)+TRUNC(AI219*G219,2))))&gt;=0),ABS((AE219*G219-(TRUNC(AE219*G219,2)+(TRUNC(AL219,2)-(TRUNC(S219*G219,2)+TRUNC(W219*G219,2)+TRUNC(Y219*G219,2)+TRUNC(AA219*G219,2)+TRUNC(AC219*G219,2)+TRUNC(AE219*G219,2)+TRUNC(AG219*G219,2)+TRUNC(AI219*G219,2)))))/AE219*G219)&lt;ABS((S219*G219-(TRUNC(S219*G219,2)+(TRUNC(AL219,2)-(TRUNC(S219*G219,2)+TRUNC(W219*G219,2)+TRUNC(Y219*G219,2)+TRUNC(AA219*G219,2)+TRUNC(AC219*G219,2)+TRUNC(AE219*G219,2)+TRUNC(AG219*G219,2)+TRUNC(AI219*G219,2)))))/S219*G219),TRUE),IF(AND(W219*G219&lt;&gt;0,(TRUNC(W219*G219,2)+(TRUNC(AL219,2)-(TRUNC(S219*G219,2)+TRUNC(W219*G219,2)+TRUNC(Y219*G219,2)+TRUNC(AA219*G219,2)+TRUNC(AC219*G219,2)+TRUNC(AE219*G219,2)+TRUNC(AG219*G219,2)+TRUNC(AI219*G219,2))))&gt;=0),ABS((AE219*G219-(TRUNC(AE219*G219,2)+(TRUNC(AL219,2)-(TRUNC(S219*G219,2)+TRUNC(W219*G219,2)+TRUNC(Y219*G219,2)+TRUNC(AA219*G219,2)+TRUNC(AC219*G219,2)+TRUNC(AE219*G219,2)+TRUNC(AG219*G219,2)+TRUNC(AI219*G219,2)))))/AE219*G219)&lt;ABS((W219*G219-(TRUNC(W219*G219,2)+(TRUNC(AL219,2)-(TRUNC(S219*G219,2)+TRUNC(W219*G219,2)+TRUNC(Y219*G219,2)+TRUNC(AA219*G219,2)+TRUNC(AC219*G219,2)+TRUNC(AE219*G219,2)+TRUNC(AG219*G219,2)+TRUNC(AI219*G219,2)))))/W219*G219),TRUE),IF(AND(Y219*G219&lt;&gt;0,(TRUNC(Y219*G219,2)+(TRUNC(AL219,2)-(TRUNC(S219*G219,2)+TRUNC(W219*G219,2)+TRUNC(Y219*G219,2)+TRUNC(AA219*G219,2)+TRUNC(AC219*G219,2)+TRUNC(AE219*G219,2)+TRUNC(AG219*G219,2)+TRUNC(AI219*G219,2))))&gt;=0),ABS((AE219*G219-(TRUNC(AE219*G219,2)+(TRUNC(AL219,2)-(TRUNC(S219*G219,2)+TRUNC(W219*G219,2)+TRUNC(Y219*G219,2)+TRUNC(AA219*G219,2)+TRUNC(AC219*G219,2)+TRUNC(AE219*G219,2)+TRUNC(AG219*G219,2)+TRUNC(AI219*G219,2)))))/AE219*G219)&lt;ABS((Y219*G219-(TRUNC(Y219*G219,2)+(TRUNC(AL219,2)-(TRUNC(S219*G219,2)+TRUNC(W219*G219,2)+TRUNC(Y219*G219,2)+TRUNC(AA219*G219,2)+TRUNC(AC219*G219,2)+TRUNC(AE219*G219,2)+TRUNC(AG219*G219,2)+TRUNC(AI219*G219,2)))))/Y219*G219),TRUE),IF(AND(AA219*G219&lt;&gt;0,(TRUNC(AA219*G219,2)+(TRUNC(AL219,2)-(TRUNC(S219*G219,2)+TRUNC(W219*G219,2)+TRUNC(Y219*G219,2)+TRUNC(AA219*G219,2)+TRUNC(AC219*G219,2)+TRUNC(AE219*G219,2)+TRUNC(AG219*G219,2)+TRUNC(AI219*G219,2))))&gt;=0),ABS((AE219*G219-(TRUNC(AE219*G219,2)+(TRUNC(AL219,2)-(TRUNC(S219*G219,2)+TRUNC(W219*G219,2)+TRUNC(Y219*G219,2)+TRUNC(AA219*G219,2)+TRUNC(AC219*G219,2)+TRUNC(AE219*G219,2)+TRUNC(AG219*G219,2)+TRUNC(AI219*G219,2)))))/AE219*G219)&lt;ABS((AA219*G219-(TRUNC(AA219*G219,2)+(TRUNC(AL219,2)-(TRUNC(S219*G219,2)+TRUNC(W219*G219,2)+TRUNC(Y219*G219,2)+TRUNC(AA219*G219,2)+TRUNC(AC219*G219,2)+TRUNC(AE219*G219,2)+TRUNC(AG219*G219,2)+TRUNC(AI219*G219,2)))))/AA219*G219),TRUE),IF(AND(AC219*G219&lt;&gt;0,(TRUNC(AC219*G219,2)+(TRUNC(AL219,2)-(TRUNC(S219*G219,2)+TRUNC(W219*G219,2)+TRUNC(Y219*G219,2)+TRUNC(AA219*G219,2)+TRUNC(AC219*G219,2)+TRUNC(AE219*G219,2)+TRUNC(AG219*G219,2)+TRUNC(AI219*G219,2))))&gt;=0),ABS((AE219*G219-(TRUNC(AE219*G219,2)+(TRUNC(AL219,2)-(TRUNC(S219*G219,2)+TRUNC(W219*G219,2)+TRUNC(Y219*G219,2)+TRUNC(AA219*G219,2)+TRUNC(AC219*G219,2)+TRUNC(AE219*G219,2)+TRUNC(AG219*G219,2)+TRUNC(AI219*G219,2)))))/AE219*G219)&lt;ABS((AC219*G219-(TRUNC(AC219*G219,2)+(TRUNC(AL219,2)-(TRUNC(S219*G219,2)+TRUNC(W219*G219,2)+TRUNC(Y219*G219,2)+TRUNC(AA219*G219,2)+TRUNC(AC219*G219,2)+TRUNC(AE219*G219,2)+TRUNC(AG219*G219,2)+TRUNC(AI219*G219,2)))))/AC219*G219),TRUE),IF(AND(AE219*G219&lt;&gt;0,(TRUNC(AE219*G219,2)+(TRUNC(AL219,2)-(TRUNC(S219*G219,2)+TRUNC(W219*G219,2)+TRUNC(Y219*G219,2)+TRUNC(AA219*G219,2)+TRUNC(AC219*G219,2)+TRUNC(AE219*G219,2)+TRUNC(AG219*G219,2)+TRUNC(AI219*G219,2))))&gt;=0),ABS((AE219*G219-(TRUNC(AE219*G219,2)+(TRUNC(AL219,2)-(TRUNC(S219*G219,2)+TRUNC(W219*G219,2)+TRUNC(Y219*G219,2)+TRUNC(AA219*G219,2)+TRUNC(AC219*G219,2)+TRUNC(AE219*G219,2)+TRUNC(AG219*G219,2)+TRUNC(AI219*G219,2)))))/AE219*G219)&lt;=ABS((AE219*G219-(TRUNC(AE219*G219,2)+(TRUNC(AL219,2)-(TRUNC(S219*G219,2)+TRUNC(W219*G219,2)+TRUNC(Y219*G219,2)+TRUNC(AA219*G219,2)+TRUNC(AC219*G219,2)+TRUNC(AE219*G219,2)+TRUNC(AG219*G219,2)+TRUNC(AI219*G219,2)))))/AE219*G219),TRUE),IF(AND(AG219*G219&lt;&gt;0,(TRUNC(AG219*G219,2)+(TRUNC(AL219,2)-(TRUNC(S219*G219,2)+TRUNC(W219*G219,2)+TRUNC(Y219*G219,2)+TRUNC(AA219*G219,2)+TRUNC(AC219*G219,2)+TRUNC(AE219*G219,2)+TRUNC(AG219*G219,2)+TRUNC(AI219*G219,2))))&gt;=0),ABS((AE219*G219-(TRUNC(AE219*G219,2)+(TRUNC(AL219,2)-(TRUNC(S219*G219,2)+TRUNC(W219*G219,2)+TRUNC(Y219*G219,2)+TRUNC(AA219*G219,2)+TRUNC(AC219*G219,2)+TRUNC(AE219*G219,2)+TRUNC(AG219*G219,2)+TRUNC(AI219*G219,2)))))/AE219*G219)&lt;=ABS((AG219*G219-(TRUNC(AG219*G219,2)+(TRUNC(AL219,2)-(TRUNC(S219*G219,2)+TRUNC(W219*G219,2)+TRUNC(Y219*G219,2)+TRUNC(AA219*G219,2)+TRUNC(AC219*G219,2)+TRUNC(AE219*G219,2)+TRUNC(AG219*G219,2)+TRUNC(AI219*G219,2)))))/AG219*G219),TRUE),IF(AND(AI219*G219&lt;&gt;0,(TRUNC(AI219*G219,2)+(TRUNC(AL219,2)-(TRUNC(S219*G219,2)+TRUNC(W219*G219,2)+TRUNC(Y219*G219,2)+TRUNC(AA219*G219,2)+TRUNC(AC219*G219,2)+TRUNC(AE219*G219,2)+TRUNC(AG219*G219,2)+TRUNC(AI219*G219,2))))&gt;=0),ABS((AE219*G219-(TRUNC(AE219*G219,2)+(TRUNC(AL219,2)-(TRUNC(S219*G219,2)+TRUNC(W219*G219,2)+TRUNC(Y219*G219,2)+TRUNC(AA219*G219,2)+TRUNC(AC219*G219,2)+TRUNC(AE219*G219,2)+TRUNC(AG219*G219,2)+TRUNC(AI219*G219,2)))))/AE219*G219)&lt;=ABS((AI219*G219-(TRUNC(AI219*G219,2)+(TRUNC(AL219,2)-(TRUNC(S219*G219,2)+TRUNC(W219*G219,2)+TRUNC(Y219*G219,2)+TRUNC(AA219*G219,2)+TRUNC(AC219*G219,2)+TRUNC(AE219*G219,2)+TRUNC(AG219*G219,2)+TRUNC(AI219*G219,2)))))/AI219*G219),TRUE)),TRUNC(AE219*G219,2)+(TRUNC(AL219,2)-(TRUNC(S219*G219,2)+TRUNC(W219*G219,2)+TRUNC(Y219*G219,2)+TRUNC(AA219*G219,2)+TRUNC(AC219*G219,2)+TRUNC(AE219*G219,2)+TRUNC(AG219*G219,2)+TRUNC(AI219*G219,2))),TRUNC(AE219*G219,2)))))</f>
        <v>0</v>
      </c>
      <c r="AG219" s="363">
        <f>IF(O219*(1+R219)=0,0,IF((TRUNC(AK219,2)-(TRUNC(H219*(1+R219),2)+TRUNC(J219*(1+R219),2)+TRUNC(K219*(1+R219),2)+TRUNC(L219*(1+R219),2)+TRUNC(M219*(1+R219),2)+TRUNC(N219*(1+R219),2)+TRUNC(O219*(1+R219),2)+TRUNC(P219*(1+R219),2)))=0,TRUNC(O219*(1+R219),2),IF((TRUNC(TRUNC(O219*(1+R219),2),2)+(TRUNC(AK219,2)-(TRUNC(H219*(1+R219),2)+TRUNC(J219*(1+R219),2)+TRUNC(K219*(1+R219),2)+TRUNC(L219*(1+R219),2)+TRUNC(M219*(1+R219),2)+TRUNC(N219*(1+R219),2)+TRUNC(O219*(1+R219),2)+TRUNC(P219*(1+R219),2))))&lt;=0,TRUNC(O219*(1+R219),2),IF(AND(IF(AND(H219*(1+R219)&lt;&gt;0,(TRUNC(H219*(1+R219),2)+(TRUNC(AK219,2)-(TRUNC(H219*(1+R219),2)+TRUNC(J219*(1+R219),2)+TRUNC(K219*(1+R219),2)+TRUNC(L219*(1+R219),2)+TRUNC(M219*(1+R219),2)+TRUNC(N219*(1+R219),2)+TRUNC(O219*(1+R219),2)+TRUNC(P219*(1+R219),2))))&gt;=0),ABS((O219*(1+R219)-(TRUNC(O219*(1+R219),2)+(TRUNC(AK219,2)-(TRUNC(H219*(1+R219),2)+TRUNC(J219*(1+R219),2)+TRUNC(K219*(1+R219),2)+TRUNC(L219*(1+R219),2)+TRUNC(M219*(1+R219),2)+TRUNC(N219*(1+R219),2)+TRUNC(O219*(1+R219),2)+TRUNC(P219*(1+R219),2)))))/O219*(1+R219))&lt;ABS((H219*(1+R219)-(TRUNC(H219*(1+R219),2)+(TRUNC(AK219,2)-(TRUNC(H219*(1+R219),2)+TRUNC(J219*(1+R219),2)+TRUNC(K219*(1+R219),2)+TRUNC(L219*(1+R219),2)+TRUNC(M219*(1+R219),2)+TRUNC(N219*(1+R219),2)+TRUNC(O219*(1+R219),2)+TRUNC(P219*(1+R219),2)))))/H219*(1+R219)),TRUE),IF(AND(J219*(1+R219)&lt;&gt;0,(TRUNC(J219*(1+R219),2)+(TRUNC(AK219,2)-(TRUNC(H219*(1+R219),2)+TRUNC(J219*(1+R219),2)+TRUNC(K219*(1+R219),2)+TRUNC(L219*(1+R219),2)+TRUNC(M219*(1+R219),2)+TRUNC(N219*(1+R219),2)+TRUNC(O219*(1+R219),2)+TRUNC(P219*(1+R219),2))))&gt;=0),ABS((O219*(1+R219)-(TRUNC(O219*(1+R219),2)+(TRUNC(AK219,2)-(TRUNC(H219*(1+R219),2)+TRUNC(J219*(1+R219),2)+TRUNC(K219*(1+R219),2)+TRUNC(L219*(1+R219),2)+TRUNC(M219*(1+R219),2)+TRUNC(N219*(1+R219),2)+TRUNC(O219*(1+R219),2)+TRUNC(P219*(1+R219),2)))))/O219*(1+R219))&lt;ABS((J219*(1+R219)-(TRUNC(J219*(1+R219),2)+(TRUNC(AK219,2)-(TRUNC(H219*(1+R219),2)+TRUNC(J219*(1+R219),2)+TRUNC(K219*(1+R219),2)+TRUNC(L219*(1+R219),2)+TRUNC(M219*(1+R219),2)+TRUNC(N219*(1+R219),2)+TRUNC(O219*(1+R219),2)+TRUNC(P219*(1+R219),2)))))/J219*(1+R219)),TRUE),IF(AND(K219*(1+R219)&lt;&gt;0,(TRUNC(K219*(1+R219),2)+(TRUNC(AK219,2)-(TRUNC(H219*(1+R219),2)+TRUNC(J219*(1+R219),2)+TRUNC(K219*(1+R219),2)+TRUNC(L219*(1+R219),2)+TRUNC(M219*(1+R219),2)+TRUNC(N219*(1+R219),2)+TRUNC(O219*(1+R219),2)+TRUNC(P219*(1+R219),2))))&gt;=0),ABS((O219*(1+R219)-(TRUNC(O219*(1+R219),2)+(TRUNC(AK219,2)-(TRUNC(H219*(1+R219),2)+TRUNC(J219*(1+R219),2)+TRUNC(K219*(1+R219),2)+TRUNC(L219*(1+R219),2)+TRUNC(M219*(1+R219),2)+TRUNC(N219*(1+R219),2)+TRUNC(O219*(1+R219),2)+TRUNC(P219*(1+R219),2)))))/O219*(1+R219))&lt;ABS((K219*(1+R219)-(TRUNC(K219*(1+R219),2)+(TRUNC(AK219,2)-(TRUNC(H219*(1+R219),2)+TRUNC(J219*(1+R219),2)+TRUNC(K219*(1+R219),2)+TRUNC(L219*(1+R219),2)+TRUNC(M219*(1+R219),2)+TRUNC(N219*(1+R219),2)+TRUNC(O219*(1+R219),2)+TRUNC(P219*(1+R219),2)))))/K219*(1+R219)),TRUE),IF(AND(L219*(1+R219)&lt;&gt;0,(TRUNC(L219*(1+R219),2)+(TRUNC(AK219,2)-(TRUNC(H219*(1+R219),2)+TRUNC(J219*(1+R219),2)+TRUNC(K219*(1+R219),2)+TRUNC(L219*(1+R219),2)+TRUNC(M219*(1+R219),2)+TRUNC(N219*(1+R219),2)+TRUNC(O219*(1+R219),2)+TRUNC(P219*(1+R219),2))))&gt;=0),ABS((O219*(1+R219)-(TRUNC(O219*(1+R219),2)+(TRUNC(AK219,2)-(TRUNC(H219*(1+R219),2)+TRUNC(J219*(1+R219),2)+TRUNC(K219*(1+R219),2)+TRUNC(L219*(1+R219),2)+TRUNC(M219*(1+R219),2)+TRUNC(N219*(1+R219),2)+TRUNC(O219*(1+R219),2)+TRUNC(P219*(1+R219),2)))))/O219*(1+R219))&lt;ABS((L219*(1+R219)-(TRUNC(L219*(1+R219),2)+(TRUNC(AK219,2)-(TRUNC(H219*(1+R219),2)+TRUNC(J219*(1+R219),2)+TRUNC(K219*(1+R219),2)+TRUNC(L219*(1+R219),2)+TRUNC(M219*(1+R219),2)+TRUNC(N219*(1+R219),2)+TRUNC(O219*(1+R219),2)+TRUNC(P219*(1+R219),2)))))/L219*(1+R219)),TRUE),IF(AND(M219*(1+R219)&lt;&gt;0,(TRUNC(M219*(1+R219),2)+(TRUNC(AK219,2)-(TRUNC(H219*(1+R219),2)+TRUNC(J219*(1+R219),2)+TRUNC(K219*(1+R219),2)+TRUNC(L219*(1+R219),2)+TRUNC(M219*(1+R219),2)+TRUNC(N219*(1+R219),2)+TRUNC(O219*(1+R219),2)+TRUNC(P219*(1+R219),2))))&gt;=0),ABS((O219*(1+R219)-(TRUNC(O219*(1+R219),2)+(TRUNC(AK219,2)-(TRUNC(H219*(1+R219),2)+TRUNC(J219*(1+R219),2)+TRUNC(K219*(1+R219),2)+TRUNC(L219*(1+R219),2)+TRUNC(M219*(1+R219),2)+TRUNC(N219*(1+R219),2)+TRUNC(O219*(1+R219),2)+TRUNC(P219*(1+R219),2)))))/O219*(1+R219))&lt;ABS((M219*(1+R219)-(TRUNC(M219*(1+R219),2)+(TRUNC(AK219,2)-(TRUNC(H219*(1+R219),2)+TRUNC(J219*(1+R219),2)+TRUNC(K219*(1+R219),2)+TRUNC(L219*(1+R219),2)+TRUNC(M219*(1+R219),2)+TRUNC(N219*(1+R219),2)+TRUNC(O219*(1+R219),2)+TRUNC(P219*(1+R219),2)))))/M219*(1+R219)),TRUE),IF(AND(N219*(1+R219)&lt;&gt;0,(TRUNC(N219*(1+R219),2)+(TRUNC(AK219,2)-(TRUNC(H219*(1+R219),2)+TRUNC(J219*(1+R219),2)+TRUNC(K219*(1+R219),2)+TRUNC(L219*(1+R219),2)+TRUNC(M219*(1+R219),2)+TRUNC(N219*(1+R219),2)+TRUNC(O219*(1+R219),2)+TRUNC(P219*(1+R219),2))))&gt;=0),ABS((O219*(1+R219)-(TRUNC(O219*(1+R219),2)+(TRUNC(AK219,2)-(TRUNC(H219*(1+R219),2)+TRUNC(J219*(1+R219),2)+TRUNC(K219*(1+R219),2)+TRUNC(L219*(1+R219),2)+TRUNC(M219*(1+R219),2)+TRUNC(N219*(1+R219),2)+TRUNC(O219*(1+R219),2)+TRUNC(P219*(1+R219),2)))))/O219*(1+R219))&lt;ABS((N219*(1+R219)-(TRUNC(N219*(1+R219),2)+(TRUNC(AK219,2)-(TRUNC(H219*(1+R219),2)+TRUNC(J219*(1+R219),2)+TRUNC(K219*(1+R219),2)+TRUNC(L219*(1+R219),2)+TRUNC(M219*(1+R219),2)+TRUNC(N219*(1+R219),2)+TRUNC(O219*(1+R219),2)+TRUNC(P219*(1+R219),2)))))/N219*(1+R219)),TRUE),IF(AND(O219*(1+R219)&lt;&gt;0,(TRUNC(O219*(1+R219),2)+(TRUNC(AK219,2)-(TRUNC(H219*(1+R219),2)+TRUNC(J219*(1+R219),2)+TRUNC(K219*(1+R219),2)+TRUNC(L219*(1+R219),2)+TRUNC(M219*(1+R219),2)+TRUNC(N219*(1+R219),2)+TRUNC(O219*(1+R219),2)+TRUNC(P219*(1+R219),2))))&gt;=0),ABS((O219*(1+R219)-(TRUNC(O219*(1+R219),2)+(TRUNC(AK219,2)-(TRUNC(H219*(1+R219),2)+TRUNC(J219*(1+R219),2)+TRUNC(K219*(1+R219),2)+TRUNC(L219*(1+R219),2)+TRUNC(M219*(1+R219),2)+TRUNC(N219*(1+R219),2)+TRUNC(O219*(1+R219),2)+TRUNC(P219*(1+R219),2)))))/O219*(1+R219))&lt;=ABS((O219*(1+R219)-(TRUNC(O219*(1+R219),2)+(TRUNC(AK219,2)-(TRUNC(H219*(1+R219),2)+TRUNC(J219*(1+R219),2)+TRUNC(K219*(1+R219),2)+TRUNC(L219*(1+R219),2)+TRUNC(M219*(1+R219),2)+TRUNC(N219*(1+R219),2)+TRUNC(O219*(1+R219),2)+TRUNC(P219*(1+R219),2)))))/O219*(1+R219)),TRUE),IF(AND(P219*(1+R219)&lt;&gt;0,(TRUNC(P219*(1+R219),2)+(TRUNC(AK219,2)-(TRUNC(H219*(1+R219),2)+TRUNC(J219*(1+R219),2)+TRUNC(K219*(1+R219),2)+TRUNC(L219*(1+R219),2)+TRUNC(M219*(1+R219),2)+TRUNC(N219*(1+R219),2)+TRUNC(O219*(1+R219),2)+TRUNC(P219*(1+R219),2))))&gt;=0),ABS((O219*(1+R219)-(TRUNC(O219*(1+R219),2)+(TRUNC(AK219,2)-(TRUNC(H219*(1+R219),2)+TRUNC(J219*(1+R219),2)+TRUNC(K219*(1+R219),2)+TRUNC(L219*(1+R219),2)+TRUNC(M219*(1+R219),2)+TRUNC(N219*(1+R219),2)+TRUNC(O219*(1+R219),2)+TRUNC(P219*(1+R219),2)))))/O219*(1+R219))&lt;=ABS((P219*(1+R219)-(TRUNC(P219*(1+R219),2)+(TRUNC(AK219,2)-(TRUNC(H219*(1+R219),2)+TRUNC(J219*(1+R219),2)+TRUNC(K219*(1+R219),2)+TRUNC(L219*(1+R219),2)+TRUNC(M219*(1+R219),2)+TRUNC(N219*(1+R219),2)+TRUNC(O219*(1+R219),2)+TRUNC(P219*(1+R219),2)))))/P219*(1+R219)),TRUE)),TRUNC(O219*(1+R219),2)+(TRUNC(AK219,2)-(TRUNC(H219*(1+R219),2)+TRUNC(J219*(1+R219),2)+TRUNC(K219*(1+R219),2)+TRUNC(L219*(1+R219),2)+TRUNC(M219*(1+R219),2)+TRUNC(N219*(1+R219),2)+TRUNC(O219*(1+R219),2)+TRUNC(P219*(1+R219),2))),TRUNC(O219*(1+R219),2)))))</f>
        <v>0</v>
      </c>
      <c r="AH219" s="363">
        <f>IF(AG219*G219=0,0,IF((TRUNC(AL219,2)-(TRUNC(S219*G219,2)+TRUNC(W219*G219,2)+TRUNC(Y219*G219,2)+TRUNC(AA219*G219,2)+TRUNC(AC219*G219,2)+TRUNC(AE219*G219,2)+TRUNC(AG219*G219,2)+TRUNC(AI219*G219,2)))=0,TRUNC(AG219*G219,2),IF((TRUNC(TRUNC(AG219*G219,2),2)+(TRUNC(AL219,2)-(TRUNC(S219*G219,2)+TRUNC(W219*G219,2)+TRUNC(Y219*G219,2)+TRUNC(AA219*G219,2)+TRUNC(AC219*G219,2)+TRUNC(AE219*G219,2)+TRUNC(AG219*G219,2)+TRUNC(AI219*G219,2))))&lt;=0,TRUNC(AG219*G219,2),IF(AND(IF(AND(S219*G219&lt;&gt;0,(TRUNC(S219*G219,2)+(TRUNC(AL219,2)-(TRUNC(S219*G219,2)+TRUNC(W219*G219,2)+TRUNC(Y219*G219,2)+TRUNC(AA219*G219,2)+TRUNC(AC219*G219,2)+TRUNC(AE219*G219,2)+TRUNC(AG219*G219,2)+TRUNC(AI219*G219,2))))&gt;=0),ABS((AG219*G219-(TRUNC(AG219*G219,2)+(TRUNC(AL219,2)-(TRUNC(S219*G219,2)+TRUNC(W219*G219,2)+TRUNC(Y219*G219,2)+TRUNC(AA219*G219,2)+TRUNC(AC219*G219,2)+TRUNC(AE219*G219,2)+TRUNC(AG219*G219,2)+TRUNC(AI219*G219,2)))))/AG219*G219)&lt;ABS((S219*G219-(TRUNC(S219*G219,2)+(TRUNC(AL219,2)-(TRUNC(S219*G219,2)+TRUNC(W219*G219,2)+TRUNC(Y219*G219,2)+TRUNC(AA219*G219,2)+TRUNC(AC219*G219,2)+TRUNC(AE219*G219,2)+TRUNC(AG219*G219,2)+TRUNC(AI219*G219,2)))))/S219*G219),TRUE),IF(AND(W219*G219&lt;&gt;0,(TRUNC(W219*G219,2)+(TRUNC(AL219,2)-(TRUNC(S219*G219,2)+TRUNC(W219*G219,2)+TRUNC(Y219*G219,2)+TRUNC(AA219*G219,2)+TRUNC(AC219*G219,2)+TRUNC(AE219*G219,2)+TRUNC(AG219*G219,2)+TRUNC(AI219*G219,2))))&gt;=0),ABS((AG219*G219-(TRUNC(AG219*G219,2)+(TRUNC(AL219,2)-(TRUNC(S219*G219,2)+TRUNC(W219*G219,2)+TRUNC(Y219*G219,2)+TRUNC(AA219*G219,2)+TRUNC(AC219*G219,2)+TRUNC(AE219*G219,2)+TRUNC(AG219*G219,2)+TRUNC(AI219*G219,2)))))/AG219*G219)&lt;ABS((W219*G219-(TRUNC(W219*G219,2)+(TRUNC(AL219,2)-(TRUNC(S219*G219,2)+TRUNC(W219*G219,2)+TRUNC(Y219*G219,2)+TRUNC(AA219*G219,2)+TRUNC(AC219*G219,2)+TRUNC(AE219*G219,2)+TRUNC(AG219*G219,2)+TRUNC(AI219*G219,2)))))/W219*G219),TRUE),IF(AND(Y219*G219&lt;&gt;0,(TRUNC(Y219*G219,2)+(TRUNC(AL219,2)-(TRUNC(S219*G219,2)+TRUNC(W219*G219,2)+TRUNC(Y219*G219,2)+TRUNC(AA219*G219,2)+TRUNC(AC219*G219,2)+TRUNC(AE219*G219,2)+TRUNC(AG219*G219,2)+TRUNC(AI219*G219,2))))&gt;=0),ABS((AG219*G219-(TRUNC(AG219*G219,2)+(TRUNC(AL219,2)-(TRUNC(S219*G219,2)+TRUNC(W219*G219,2)+TRUNC(Y219*G219,2)+TRUNC(AA219*G219,2)+TRUNC(AC219*G219,2)+TRUNC(AE219*G219,2)+TRUNC(AG219*G219,2)+TRUNC(AI219*G219,2)))))/AG219*G219)&lt;ABS((Y219*G219-(TRUNC(Y219*G219,2)+(TRUNC(AL219,2)-(TRUNC(S219*G219,2)+TRUNC(W219*G219,2)+TRUNC(Y219*G219,2)+TRUNC(AA219*G219,2)+TRUNC(AC219*G219,2)+TRUNC(AE219*G219,2)+TRUNC(AG219*G219,2)+TRUNC(AI219*G219,2)))))/Y219*G219),TRUE),IF(AND(AA219*G219&lt;&gt;0,(TRUNC(AA219*G219,2)+(TRUNC(AL219,2)-(TRUNC(S219*G219,2)+TRUNC(W219*G219,2)+TRUNC(Y219*G219,2)+TRUNC(AA219*G219,2)+TRUNC(AC219*G219,2)+TRUNC(AE219*G219,2)+TRUNC(AG219*G219,2)+TRUNC(AI219*G219,2))))&gt;=0),ABS((AG219*G219-(TRUNC(AG219*G219,2)+(TRUNC(AL219,2)-(TRUNC(S219*G219,2)+TRUNC(W219*G219,2)+TRUNC(Y219*G219,2)+TRUNC(AA219*G219,2)+TRUNC(AC219*G219,2)+TRUNC(AE219*G219,2)+TRUNC(AG219*G219,2)+TRUNC(AI219*G219,2)))))/AG219*G219)&lt;ABS((AA219*G219-(TRUNC(AA219*G219,2)+(TRUNC(AL219,2)-(TRUNC(S219*G219,2)+TRUNC(W219*G219,2)+TRUNC(Y219*G219,2)+TRUNC(AA219*G219,2)+TRUNC(AC219*G219,2)+TRUNC(AE219*G219,2)+TRUNC(AG219*G219,2)+TRUNC(AI219*G219,2)))))/AA219*G219),TRUE),IF(AND(AC219*G219&lt;&gt;0,(TRUNC(AC219*G219,2)+(TRUNC(AL219,2)-(TRUNC(S219*G219,2)+TRUNC(W219*G219,2)+TRUNC(Y219*G219,2)+TRUNC(AA219*G219,2)+TRUNC(AC219*G219,2)+TRUNC(AE219*G219,2)+TRUNC(AG219*G219,2)+TRUNC(AI219*G219,2))))&gt;=0),ABS((AG219*G219-(TRUNC(AG219*G219,2)+(TRUNC(AL219,2)-(TRUNC(S219*G219,2)+TRUNC(W219*G219,2)+TRUNC(Y219*G219,2)+TRUNC(AA219*G219,2)+TRUNC(AC219*G219,2)+TRUNC(AE219*G219,2)+TRUNC(AG219*G219,2)+TRUNC(AI219*G219,2)))))/AG219*G219)&lt;ABS((AC219*G219-(TRUNC(AC219*G219,2)+(TRUNC(AL219,2)-(TRUNC(S219*G219,2)+TRUNC(W219*G219,2)+TRUNC(Y219*G219,2)+TRUNC(AA219*G219,2)+TRUNC(AC219*G219,2)+TRUNC(AE219*G219,2)+TRUNC(AG219*G219,2)+TRUNC(AI219*G219,2)))))/AC219*G219),TRUE),IF(AND(AE219*G219&lt;&gt;0,(TRUNC(AE219*G219,2)+(TRUNC(AL219,2)-(TRUNC(S219*G219,2)+TRUNC(W219*G219,2)+TRUNC(Y219*G219,2)+TRUNC(AA219*G219,2)+TRUNC(AC219*G219,2)+TRUNC(AE219*G219,2)+TRUNC(AG219*G219,2)+TRUNC(AI219*G219,2))))&gt;=0),ABS((AG219*G219-(TRUNC(AG219*G219,2)+(TRUNC(AL219,2)-(TRUNC(S219*G219,2)+TRUNC(W219*G219,2)+TRUNC(Y219*G219,2)+TRUNC(AA219*G219,2)+TRUNC(AC219*G219,2)+TRUNC(AE219*G219,2)+TRUNC(AG219*G219,2)+TRUNC(AI219*G219,2)))))/AG219*G219)&lt;ABS((AE219*G219-(TRUNC(AE219*G219,2)+(TRUNC(AL219,2)-(TRUNC(S219*G219,2)+TRUNC(W219*G219,2)+TRUNC(Y219*G219,2)+TRUNC(AA219*G219,2)+TRUNC(AC219*G219,2)+TRUNC(AE219*G219,2)+TRUNC(AG219*G219,2)+TRUNC(AI219*G219,2)))))/AE219*G219),TRUE),IF(AND(AG219*G219&lt;&gt;0,(TRUNC(AG219*G219,2)+(TRUNC(AL219,2)-(TRUNC(S219*G219,2)+TRUNC(W219*G219,2)+TRUNC(Y219*G219,2)+TRUNC(AA219*G219,2)+TRUNC(AC219*G219,2)+TRUNC(AE219*G219,2)+TRUNC(AG219*G219,2)+TRUNC(AI219*G219,2))))&gt;=0),ABS((AG219*G219-(TRUNC(AG219*G219,2)+(TRUNC(AL219,2)-(TRUNC(S219*G219,2)+TRUNC(W219*G219,2)+TRUNC(Y219*G219,2)+TRUNC(AA219*G219,2)+TRUNC(AC219*G219,2)+TRUNC(AE219*G219,2)+TRUNC(AG219*G219,2)+TRUNC(AI219*G219,2)))))/AG219*G219)&lt;=ABS((AG219*G219-(TRUNC(AG219*G219,2)+(TRUNC(AL219,2)-(TRUNC(S219*G219,2)+TRUNC(W219*G219,2)+TRUNC(Y219*G219,2)+TRUNC(AA219*G219,2)+TRUNC(AC219*G219,2)+TRUNC(AE219*G219,2)+TRUNC(AG219*G219,2)+TRUNC(AI219*G219,2)))))/AG219*G219),TRUE),IF(AND(AI219*G219&lt;&gt;0,(TRUNC(AI219*G219,2)+(TRUNC(AL219,2)-(TRUNC(S219*G219,2)+TRUNC(W219*G219,2)+TRUNC(Y219*G219,2)+TRUNC(AA219*G219,2)+TRUNC(AC219*G219,2)+TRUNC(AE219*G219,2)+TRUNC(AG219*G219,2)+TRUNC(AI219*G219,2))))&gt;=0),ABS((AG219*G219-(TRUNC(AG219*G219,2)+(TRUNC(AL219,2)-(TRUNC(S219*G219,2)+TRUNC(W219*G219,2)+TRUNC(Y219*G219,2)+TRUNC(AA219*G219,2)+TRUNC(AC219*G219,2)+TRUNC(AE219*G219,2)+TRUNC(AG219*G219,2)+TRUNC(AI219*G219,2)))))/AG219*G219)&lt;=ABS((AI219*G219-(TRUNC(AI219*G219,2)+(TRUNC(AL219,2)-(TRUNC(S219*G219,2)+TRUNC(W219*G219,2)+TRUNC(Y219*G219,2)+TRUNC(AA219*G219,2)+TRUNC(AC219*G219,2)+TRUNC(AE219*G219,2)+TRUNC(AG219*G219,2)+TRUNC(AI219*G219,2)))))/AI219*G219),TRUE)),TRUNC(AG219*G219,2)+(TRUNC(AL219,2)-(TRUNC(S219*G219,2)+TRUNC(W219*G219,2)+TRUNC(Y219*G219,2)+TRUNC(AA219*G219,2)+TRUNC(AC219*G219,2)+TRUNC(AE219*G219,2)+TRUNC(AG219*G219,2)+TRUNC(AI219*G219,2))),TRUNC(AG219*G219,2)))))</f>
        <v>0</v>
      </c>
      <c r="AI219" s="363">
        <f>IF(P219*(1+R219)=0,0,IF((TRUNC(AK219,2)-(TRUNC(H219*(1+R219),2)+TRUNC(J219*(1+R219),2)+TRUNC(K219*(1+R219),2)+TRUNC(L219*(1+R219),2)+TRUNC(M219*(1+R219),2)+TRUNC(N219*(1+R219),2)+TRUNC(O219*(1+R219),2)+TRUNC(P219*(1+R219),2)))=0,TRUNC(P219*(1+R219),2),IF((TRUNC(TRUNC(P219*(1+R219),2),2)+(TRUNC(AK219,2)-(TRUNC(H219*(1+R219),2)+TRUNC(J219*(1+R219),2)+TRUNC(K219*(1+R219),2)+TRUNC(L219*(1+R219),2)+TRUNC(M219*(1+R219),2)+TRUNC(N219*(1+R219),2)+TRUNC(O219*(1+R219),2)+TRUNC(P219*(1+R219),2))))&lt;=0,TRUNC(P219*(1+R219),2),IF(AND(IF(AND(H219*(1+R219)&lt;&gt;0,(TRUNC(H219*(1+R219),2)+(TRUNC(AK219,2)-(TRUNC(H219*(1+R219),2)+TRUNC(J219*(1+R219),2)+TRUNC(K219*(1+R219),2)+TRUNC(L219*(1+R219),2)+TRUNC(M219*(1+R219),2)+TRUNC(N219*(1+R219),2)+TRUNC(O219*(1+R219),2)+TRUNC(P219*(1+R219),2))))&gt;=0),ABS((P219*(1+R219)-(TRUNC(P219*(1+R219),2)+(TRUNC(AK219,2)-(TRUNC(H219*(1+R219),2)+TRUNC(J219*(1+R219),2)+TRUNC(K219*(1+R219),2)+TRUNC(L219*(1+R219),2)+TRUNC(M219*(1+R219),2)+TRUNC(N219*(1+R219),2)+TRUNC(O219*(1+R219),2)+TRUNC(P219*(1+R219),2)))))/P219*(1+R219))&lt;ABS((H219*(1+R219)-(TRUNC(H219*(1+R219),2)+(TRUNC(AK219,2)-(TRUNC(H219*(1+R219),2)+TRUNC(J219*(1+R219),2)+TRUNC(K219*(1+R219),2)+TRUNC(L219*(1+R219),2)+TRUNC(M219*(1+R219),2)+TRUNC(N219*(1+R219),2)+TRUNC(O219*(1+R219),2)+TRUNC(P219*(1+R219),2)))))/H219*(1+R219)),TRUE),IF(AND(J219*(1+R219)&lt;&gt;0,(TRUNC(J219*(1+R219),2)+(TRUNC(AK219,2)-(TRUNC(H219*(1+R219),2)+TRUNC(J219*(1+R219),2)+TRUNC(K219*(1+R219),2)+TRUNC(L219*(1+R219),2)+TRUNC(M219*(1+R219),2)+TRUNC(N219*(1+R219),2)+TRUNC(O219*(1+R219),2)+TRUNC(P219*(1+R219),2))))&gt;=0),ABS((P219*(1+R219)-(TRUNC(P219*(1+R219),2)+(TRUNC(AK219,2)-(TRUNC(H219*(1+R219),2)+TRUNC(J219*(1+R219),2)+TRUNC(K219*(1+R219),2)+TRUNC(L219*(1+R219),2)+TRUNC(M219*(1+R219),2)+TRUNC(N219*(1+R219),2)+TRUNC(O219*(1+R219),2)+TRUNC(P219*(1+R219),2)))))/P219*(1+R219))&lt;ABS((J219*(1+R219)-(TRUNC(J219*(1+R219),2)+(TRUNC(AK219,2)-(TRUNC(H219*(1+R219),2)+TRUNC(J219*(1+R219),2)+TRUNC(K219*(1+R219),2)+TRUNC(L219*(1+R219),2)+TRUNC(M219*(1+R219),2)+TRUNC(N219*(1+R219),2)+TRUNC(O219*(1+R219),2)+TRUNC(P219*(1+R219),2)))))/J219*(1+R219)),TRUE),IF(AND(K219*(1+R219)&lt;&gt;0,(TRUNC(K219*(1+R219),2)+(TRUNC(AK219,2)-(TRUNC(H219*(1+R219),2)+TRUNC(J219*(1+R219),2)+TRUNC(K219*(1+R219),2)+TRUNC(L219*(1+R219),2)+TRUNC(M219*(1+R219),2)+TRUNC(N219*(1+R219),2)+TRUNC(O219*(1+R219),2)+TRUNC(P219*(1+R219),2))))&gt;=0),ABS((P219*(1+R219)-(TRUNC(P219*(1+R219),2)+(TRUNC(AK219,2)-(TRUNC(H219*(1+R219),2)+TRUNC(J219*(1+R219),2)+TRUNC(K219*(1+R219),2)+TRUNC(L219*(1+R219),2)+TRUNC(M219*(1+R219),2)+TRUNC(N219*(1+R219),2)+TRUNC(O219*(1+R219),2)+TRUNC(P219*(1+R219),2)))))/P219*(1+R219))&lt;ABS((K219*(1+R219)-(TRUNC(K219*(1+R219),2)+(TRUNC(AK219,2)-(TRUNC(H219*(1+R219),2)+TRUNC(J219*(1+R219),2)+TRUNC(K219*(1+R219),2)+TRUNC(L219*(1+R219),2)+TRUNC(M219*(1+R219),2)+TRUNC(N219*(1+R219),2)+TRUNC(O219*(1+R219),2)+TRUNC(P219*(1+R219),2)))))/K219*(1+R219)),TRUE),IF(AND(L219*(1+R219)&lt;&gt;0,(TRUNC(L219*(1+R219),2)+(TRUNC(AK219,2)-(TRUNC(H219*(1+R219),2)+TRUNC(J219*(1+R219),2)+TRUNC(K219*(1+R219),2)+TRUNC(L219*(1+R219),2)+TRUNC(M219*(1+R219),2)+TRUNC(N219*(1+R219),2)+TRUNC(O219*(1+R219),2)+TRUNC(P219*(1+R219),2))))&gt;=0),ABS((P219*(1+R219)-(TRUNC(P219*(1+R219),2)+(TRUNC(AK219,2)-(TRUNC(H219*(1+R219),2)+TRUNC(J219*(1+R219),2)+TRUNC(K219*(1+R219),2)+TRUNC(L219*(1+R219),2)+TRUNC(M219*(1+R219),2)+TRUNC(N219*(1+R219),2)+TRUNC(O219*(1+R219),2)+TRUNC(P219*(1+R219),2)))))/P219*(1+R219))&lt;ABS((L219*(1+R219)-(TRUNC(L219*(1+R219),2)+(TRUNC(AK219,2)-(TRUNC(H219*(1+R219),2)+TRUNC(J219*(1+R219),2)+TRUNC(K219*(1+R219),2)+TRUNC(L219*(1+R219),2)+TRUNC(M219*(1+R219),2)+TRUNC(N219*(1+R219),2)+TRUNC(O219*(1+R219),2)+TRUNC(P219*(1+R219),2)))))/L219*(1+R219)),TRUE),IF(AND(M219*(1+R219)&lt;&gt;0,(TRUNC(M219*(1+R219),2)+(TRUNC(AK219,2)-(TRUNC(H219*(1+R219),2)+TRUNC(J219*(1+R219),2)+TRUNC(K219*(1+R219),2)+TRUNC(L219*(1+R219),2)+TRUNC(M219*(1+R219),2)+TRUNC(N219*(1+R219),2)+TRUNC(O219*(1+R219),2)+TRUNC(P219*(1+R219),2))))&gt;=0),ABS((P219*(1+R219)-(TRUNC(P219*(1+R219),2)+(TRUNC(AK219,2)-(TRUNC(H219*(1+R219),2)+TRUNC(J219*(1+R219),2)+TRUNC(K219*(1+R219),2)+TRUNC(L219*(1+R219),2)+TRUNC(M219*(1+R219),2)+TRUNC(N219*(1+R219),2)+TRUNC(O219*(1+R219),2)+TRUNC(P219*(1+R219),2)))))/P219*(1+R219))&lt;ABS((M219*(1+R219)-(TRUNC(M219*(1+R219),2)+(TRUNC(AK219,2)-(TRUNC(H219*(1+R219),2)+TRUNC(J219*(1+R219),2)+TRUNC(K219*(1+R219),2)+TRUNC(L219*(1+R219),2)+TRUNC(M219*(1+R219),2)+TRUNC(N219*(1+R219),2)+TRUNC(O219*(1+R219),2)+TRUNC(P219*(1+R219),2)))))/M219*(1+R219)),TRUE),IF(AND(N219*(1+R219)&lt;&gt;0,(TRUNC(N219*(1+R219),2)+(TRUNC(AK219,2)-(TRUNC(H219*(1+R219),2)+TRUNC(J219*(1+R219),2)+TRUNC(K219*(1+R219),2)+TRUNC(L219*(1+R219),2)+TRUNC(M219*(1+R219),2)+TRUNC(N219*(1+R219),2)+TRUNC(O219*(1+R219),2)+TRUNC(P219*(1+R219),2))))&gt;=0),ABS((P219*(1+R219)-(TRUNC(P219*(1+R219),2)+(TRUNC(AK219,2)-(TRUNC(H219*(1+R219),2)+TRUNC(J219*(1+R219),2)+TRUNC(K219*(1+R219),2)+TRUNC(L219*(1+R219),2)+TRUNC(M219*(1+R219),2)+TRUNC(N219*(1+R219),2)+TRUNC(O219*(1+R219),2)+TRUNC(P219*(1+R219),2)))))/P219*(1+R219))&lt;ABS((N219*(1+R219)-(TRUNC(N219*(1+R219),2)+(TRUNC(AK219,2)-(TRUNC(H219*(1+R219),2)+TRUNC(J219*(1+R219),2)+TRUNC(K219*(1+R219),2)+TRUNC(L219*(1+R219),2)+TRUNC(M219*(1+R219),2)+TRUNC(N219*(1+R219),2)+TRUNC(O219*(1+R219),2)+TRUNC(P219*(1+R219),2)))))/N219*(1+R219)),TRUE),IF(AND(O219*(1+R219)&lt;&gt;0,(TRUNC(O219*(1+R219),2)+(TRUNC(AK219,2)-(TRUNC(H219*(1+R219),2)+TRUNC(J219*(1+R219),2)+TRUNC(K219*(1+R219),2)+TRUNC(L219*(1+R219),2)+TRUNC(M219*(1+R219),2)+TRUNC(N219*(1+R219),2)+TRUNC(O219*(1+R219),2)+TRUNC(P219*(1+R219),2))))&gt;=0),ABS((P219*(1+R219)-(TRUNC(P219*(1+R219),2)+(TRUNC(AK219,2)-(TRUNC(H219*(1+R219),2)+TRUNC(J219*(1+R219),2)+TRUNC(K219*(1+R219),2)+TRUNC(L219*(1+R219),2)+TRUNC(M219*(1+R219),2)+TRUNC(N219*(1+R219),2)+TRUNC(O219*(1+R219),2)+TRUNC(P219*(1+R219),2)))))/P219*(1+R219))&lt;ABS((O219*(1+R219)-(TRUNC(O219*(1+R219),2)+(TRUNC(AK219,2)-(TRUNC(H219*(1+R219),2)+TRUNC(J219*(1+R219),2)+TRUNC(K219*(1+R219),2)+TRUNC(L219*(1+R219),2)+TRUNC(M219*(1+R219),2)+TRUNC(N219*(1+R219),2)+TRUNC(O219*(1+R219),2)+TRUNC(P219*(1+R219),2)))))/O219*(1+R219)),TRUE),IF(AND(P219*(1+R219)&lt;&gt;0,(TRUNC(P219*(1+R219),2)+(TRUNC(AK219,2)-(TRUNC(H219*(1+R219),2)+TRUNC(J219*(1+R219),2)+TRUNC(K219*(1+R219),2)+TRUNC(L219*(1+R219),2)+TRUNC(M219*(1+R219),2)+TRUNC(N219*(1+R219),2)+TRUNC(O219*(1+R219),2)+TRUNC(P219*(1+R219),2))))&gt;=0),ABS((P219*(1+R219)-(TRUNC(P219*(1+R219),2)+(TRUNC(AK219,2)-(TRUNC(H219*(1+R219),2)+TRUNC(J219*(1+R219),2)+TRUNC(K219*(1+R219),2)+TRUNC(L219*(1+R219),2)+TRUNC(M219*(1+R219),2)+TRUNC(N219*(1+R219),2)+TRUNC(O219*(1+R219),2)+TRUNC(P219*(1+R219),2)))))/P219*(1+R219))&lt;=ABS((P219*(1+R219)-(TRUNC(P219*(1+R219),2)+(TRUNC(AK219,2)-(TRUNC(H219*(1+R219),2)+TRUNC(J219*(1+R219),2)+TRUNC(K219*(1+R219),2)+TRUNC(L219*(1+R219),2)+TRUNC(M219*(1+R219),2)+TRUNC(N219*(1+R219),2)+TRUNC(O219*(1+R219),2)+TRUNC(P219*(1+R219),2)))))/P219*(1+R219)),TRUE)),TRUNC(P219*(1+R219),2)+(TRUNC(AK219,2)-(TRUNC(H219*(1+R219),2)+TRUNC(J219*(1+R219),2)+TRUNC(K219*(1+R219),2)+TRUNC(L219*(1+R219),2)+TRUNC(M219*(1+R219),2)+TRUNC(N219*(1+R219),2)+TRUNC(O219*(1+R219),2)+TRUNC(P219*(1+R219),2))),TRUNC(P219*(1+R219),2)))))</f>
        <v>0</v>
      </c>
      <c r="AJ219" s="363">
        <f>IF(AI219*G219=0,0,IF((TRUNC(AL219,2)-(TRUNC(S219*G219,2)+TRUNC(W219*G219,2)+TRUNC(Y219*G219,2)+TRUNC(AA219*G219,2)+TRUNC(AC219*G219,2)+TRUNC(AE219*G219,2)+TRUNC(AG219*G219,2)+TRUNC(AI219*G219,2)))=0,TRUNC(AI219*G219,2),IF((TRUNC(TRUNC(AI219*G219,2),2)+(TRUNC(AL219,2)-(TRUNC(S219*G219,2)+TRUNC(W219*G219,2)+TRUNC(Y219*G219,2)+TRUNC(AA219*G219,2)+TRUNC(AC219*G219,2)+TRUNC(AE219*G219,2)+TRUNC(AG219*G219,2)+TRUNC(AI219*G219,2))))&lt;=0,TRUNC(AI219*G219,2),IF(AND(IF(AND(S219*G219&lt;&gt;0,(TRUNC(S219*G219,2)+(TRUNC(AL219,2)-(TRUNC(S219*G219,2)+TRUNC(W219*G219,2)+TRUNC(Y219*G219,2)+TRUNC(AA219*G219,2)+TRUNC(AC219*G219,2)+TRUNC(AE219*G219,2)+TRUNC(AG219*G219,2)+TRUNC(AI219*G219,2))))&gt;=0),ABS((AI219*G219-(TRUNC(AI219*G219,2)+(TRUNC(AL219,2)-(TRUNC(S219*G219,2)+TRUNC(W219*G219,2)+TRUNC(Y219*G219,2)+TRUNC(AA219*G219,2)+TRUNC(AC219*G219,2)+TRUNC(AE219*G219,2)+TRUNC(AG219*G219,2)+TRUNC(AI219*G219,2)))))/AI219*G219)&lt;ABS((S219*G219-(TRUNC(S219*G219,2)+(TRUNC(AL219,2)-(TRUNC(S219*G219,2)+TRUNC(W219*G219,2)+TRUNC(Y219*G219,2)+TRUNC(AA219*G219,2)+TRUNC(AC219*G219,2)+TRUNC(AE219*G219,2)+TRUNC(AG219*G219,2)+TRUNC(AI219*G219,2)))))/S219*G219),TRUE),IF(AND(W219*G219&lt;&gt;0,(TRUNC(W219*G219,2)+(TRUNC(AL219,2)-(TRUNC(S219*G219,2)+TRUNC(W219*G219,2)+TRUNC(Y219*G219,2)+TRUNC(AA219*G219,2)+TRUNC(AC219*G219,2)+TRUNC(AE219*G219,2)+TRUNC(AG219*G219,2)+TRUNC(AI219*G219,2))))&gt;=0),ABS((AI219*G219-(TRUNC(AI219*G219,2)+(TRUNC(AL219,2)-(TRUNC(S219*G219,2)+TRUNC(W219*G219,2)+TRUNC(Y219*G219,2)+TRUNC(AA219*G219,2)+TRUNC(AC219*G219,2)+TRUNC(AE219*G219,2)+TRUNC(AG219*G219,2)+TRUNC(AI219*G219,2)))))/AI219*G219)&lt;ABS((W219*G219-(TRUNC(W219*G219,2)+(TRUNC(AL219,2)-(TRUNC(S219*G219,2)+TRUNC(W219*G219,2)+TRUNC(Y219*G219,2)+TRUNC(AA219*G219,2)+TRUNC(AC219*G219,2)+TRUNC(AE219*G219,2)+TRUNC(AG219*G219,2)+TRUNC(AI219*G219,2)))))/W219*G219),TRUE),IF(AND(Y219*G219&lt;&gt;0,(TRUNC(Y219*G219,2)+(TRUNC(AL219,2)-(TRUNC(S219*G219,2)+TRUNC(W219*G219,2)+TRUNC(Y219*G219,2)+TRUNC(AA219*G219,2)+TRUNC(AC219*G219,2)+TRUNC(AE219*G219,2)+TRUNC(AG219*G219,2)+TRUNC(AI219*G219,2))))&gt;=0),ABS((AI219*G219-(TRUNC(AI219*G219,2)+(TRUNC(AL219,2)-(TRUNC(S219*G219,2)+TRUNC(W219*G219,2)+TRUNC(Y219*G219,2)+TRUNC(AA219*G219,2)+TRUNC(AC219*G219,2)+TRUNC(AE219*G219,2)+TRUNC(AG219*G219,2)+TRUNC(AI219*G219,2)))))/AI219*G219)&lt;ABS((Y219*G219-(TRUNC(Y219*G219,2)+(TRUNC(AL219,2)-(TRUNC(S219*G219,2)+TRUNC(W219*G219,2)+TRUNC(Y219*G219,2)+TRUNC(AA219*G219,2)+TRUNC(AC219*G219,2)+TRUNC(AE219*G219,2)+TRUNC(AG219*G219,2)+TRUNC(AI219*G219,2)))))/Y219*G219),TRUE),IF(AND(AA219*G219&lt;&gt;0,(TRUNC(AA219*G219,2)+(TRUNC(AL219,2)-(TRUNC(S219*G219,2)+TRUNC(W219*G219,2)+TRUNC(Y219*G219,2)+TRUNC(AA219*G219,2)+TRUNC(AC219*G219,2)+TRUNC(AE219*G219,2)+TRUNC(AG219*G219,2)+TRUNC(AI219*G219,2))))&gt;=0),ABS((AI219*G219-(TRUNC(AI219*G219,2)+(TRUNC(AL219,2)-(TRUNC(S219*G219,2)+TRUNC(W219*G219,2)+TRUNC(Y219*G219,2)+TRUNC(AA219*G219,2)+TRUNC(AC219*G219,2)+TRUNC(AE219*G219,2)+TRUNC(AG219*G219,2)+TRUNC(AI219*G219,2)))))/AI219*G219)&lt;ABS((AA219*G219-(TRUNC(AA219*G219,2)+(TRUNC(AL219,2)-(TRUNC(S219*G219,2)+TRUNC(W219*G219,2)+TRUNC(Y219*G219,2)+TRUNC(AA219*G219,2)+TRUNC(AC219*G219,2)+TRUNC(AE219*G219,2)+TRUNC(AG219*G219,2)+TRUNC(AI219*G219,2)))))/AA219*G219),TRUE),IF(AND(AC219*G219&lt;&gt;0,(TRUNC(AC219*G219,2)+(TRUNC(AL219,2)-(TRUNC(S219*G219,2)+TRUNC(W219*G219,2)+TRUNC(Y219*G219,2)+TRUNC(AA219*G219,2)+TRUNC(AC219*G219,2)+TRUNC(AE219*G219,2)+TRUNC(AG219*G219,2)+TRUNC(AI219*G219,2))))&gt;=0),ABS((AI219*G219-(TRUNC(AI219*G219,2)+(TRUNC(AL219,2)-(TRUNC(S219*G219,2)+TRUNC(W219*G219,2)+TRUNC(Y219*G219,2)+TRUNC(AA219*G219,2)+TRUNC(AC219*G219,2)+TRUNC(AE219*G219,2)+TRUNC(AG219*G219,2)+TRUNC(AI219*G219,2)))))/AI219*G219)&lt;ABS((AC219*G219-(TRUNC(AC219*G219,2)+(TRUNC(AL219,2)-(TRUNC(S219*G219,2)+TRUNC(W219*G219,2)+TRUNC(Y219*G219,2)+TRUNC(AA219*G219,2)+TRUNC(AC219*G219,2)+TRUNC(AE219*G219,2)+TRUNC(AG219*G219,2)+TRUNC(AI219*G219,2)))))/AC219*G219),TRUE),IF(AND(AE219*G219&lt;&gt;0,(TRUNC(AE219*G219,2)+(TRUNC(AL219,2)-(TRUNC(S219*G219,2)+TRUNC(W219*G219,2)+TRUNC(Y219*G219,2)+TRUNC(AA219*G219,2)+TRUNC(AC219*G219,2)+TRUNC(AE219*G219,2)+TRUNC(AG219*G219,2)+TRUNC(AI219*G219,2))))&gt;=0),ABS((AI219*G219-(TRUNC(AI219*G219,2)+(TRUNC(AL219,2)-(TRUNC(S219*G219,2)+TRUNC(W219*G219,2)+TRUNC(Y219*G219,2)+TRUNC(AA219*G219,2)+TRUNC(AC219*G219,2)+TRUNC(AE219*G219,2)+TRUNC(AG219*G219,2)+TRUNC(AI219*G219,2)))))/AI219*G219)&lt;ABS((AE219*G219-(TRUNC(AE219*G219,2)+(TRUNC(AL219,2)-(TRUNC(S219*G219,2)+TRUNC(W219*G219,2)+TRUNC(Y219*G219,2)+TRUNC(AA219*G219,2)+TRUNC(AC219*G219,2)+TRUNC(AE219*G219,2)+TRUNC(AG219*G219,2)+TRUNC(AI219*G219,2)))))/AE219*G219),TRUE),IF(AND(AG219*G219&lt;&gt;0,(TRUNC(AG219*G219,2)+(TRUNC(AL219,2)-(TRUNC(S219*G219,2)+TRUNC(W219*G219,2)+TRUNC(Y219*G219,2)+TRUNC(AA219*G219,2)+TRUNC(AC219*G219,2)+TRUNC(AE219*G219,2)+TRUNC(AG219*G219,2)+TRUNC(AI219*G219,2))))&gt;=0),ABS((AI219*G219-(TRUNC(AI219*G219,2)+(TRUNC(AL219,2)-(TRUNC(S219*G219,2)+TRUNC(W219*G219,2)+TRUNC(Y219*G219,2)+TRUNC(AA219*G219,2)+TRUNC(AC219*G219,2)+TRUNC(AE219*G219,2)+TRUNC(AG219*G219,2)+TRUNC(AI219*G219,2)))))/AI219*G219)&lt;ABS((AG219*G219-(TRUNC(AG219*G219,2)+(TRUNC(AL219,2)-(TRUNC(S219*G219,2)+TRUNC(W219*G219,2)+TRUNC(Y219*G219,2)+TRUNC(AA219*G219,2)+TRUNC(AC219*G219,2)+TRUNC(AE219*G219,2)+TRUNC(AG219*G219,2)+TRUNC(AI219*G219,2)))))/AG219*G219),TRUE),IF(AND(AI219*G219&lt;&gt;0,(TRUNC(AI219*G219,2)+(TRUNC(AL219,2)-(TRUNC(S219*G219,2)+TRUNC(W219*G219,2)+TRUNC(Y219*G219,2)+TRUNC(AA219*G219,2)+TRUNC(AC219*G219,2)+TRUNC(AE219*G219,2)+TRUNC(AG219*G219,2)+TRUNC(AI219*G219,2))))&gt;=0),ABS((AI219*G219-(TRUNC(AI219*G219,2)+(TRUNC(AL219,2)-(TRUNC(S219*G219,2)+TRUNC(W219*G219,2)+TRUNC(Y219*G219,2)+TRUNC(AA219*G219,2)+TRUNC(AC219*G219,2)+TRUNC(AE219*G219,2)+TRUNC(AG219*G219,2)+TRUNC(AI219*G219,2)))))/AI219*G219)&lt;=ABS((AI219*G219-(TRUNC(AI219*G219,2)+(TRUNC(AL219,2)-(TRUNC(S219*G219,2)+TRUNC(W219*G219,2)+TRUNC(Y219*G219,2)+TRUNC(AA219*G219,2)+TRUNC(AC219*G219,2)+TRUNC(AE219*G219,2)+TRUNC(AG219*G219,2)+TRUNC(AI219*G219,2)))))/AI219*G219),TRUE)),TRUNC(AI219*G219,2)+(TRUNC(AL219,2)-(TRUNC(S219*G219,2)+TRUNC(W219*G219,2)+TRUNC(Y219*G219,2)+TRUNC(AA219*G219,2)+TRUNC(AC219*G219,2)+TRUNC(AE219*G219,2)+TRUNC(AG219*G219,2)+TRUNC(AI219*G219,2))),TRUNC(AI219*G219,2)))))</f>
        <v>0</v>
      </c>
      <c r="AK219" s="363">
        <f>TRUNC(Q219*(1+R219), 2)</f>
        <v>18.690000000000001</v>
      </c>
      <c r="AL219" s="363">
        <f>TRUNC(G219*TRUNC(AK219, 2), 2)</f>
        <v>1006.64</v>
      </c>
    </row>
    <row r="220" spans="1:38" ht="25.5" x14ac:dyDescent="0.2">
      <c r="A220" s="374" t="s">
        <v>731</v>
      </c>
      <c r="B220" s="373" t="s">
        <v>193</v>
      </c>
      <c r="C220" s="373" t="s">
        <v>393</v>
      </c>
      <c r="D220" s="373" t="s">
        <v>161</v>
      </c>
      <c r="E220" s="372" t="s">
        <v>565</v>
      </c>
      <c r="F220" s="371" t="s">
        <v>237</v>
      </c>
      <c r="G220" s="371">
        <v>1.35</v>
      </c>
      <c r="H220" s="369">
        <v>5.38</v>
      </c>
      <c r="I220" s="369">
        <v>25.67</v>
      </c>
      <c r="J220" s="369">
        <v>25.67</v>
      </c>
      <c r="K220" s="369">
        <v>0</v>
      </c>
      <c r="L220" s="369">
        <v>0</v>
      </c>
      <c r="M220" s="369">
        <v>0</v>
      </c>
      <c r="N220" s="369">
        <v>0</v>
      </c>
      <c r="O220" s="369">
        <v>0</v>
      </c>
      <c r="P220" s="369">
        <v>0</v>
      </c>
      <c r="Q220" s="369">
        <f>TRUNC(H220 + N220 + K220 + J220 + P220 + M220 + L220 + O220, 2)</f>
        <v>31.05</v>
      </c>
      <c r="R220" s="370">
        <v>8.3526000000000003E-2</v>
      </c>
      <c r="S220" s="369">
        <f>IF(H220*(1+R220)=0,0,IF((TRUNC(AK220,2)-(TRUNC(H220*(1+R220),2)+TRUNC(J220*(1+R220),2)+TRUNC(K220*(1+R220),2)+TRUNC(L220*(1+R220),2)+TRUNC(M220*(1+R220),2)+TRUNC(N220*(1+R220),2)+TRUNC(O220*(1+R220),2)+TRUNC(P220*(1+R220),2)))=0,TRUNC(H220*(1+R220),2),IF((TRUNC(TRUNC(H220*(1+R220),2),2)+(TRUNC(AK220,2)-(TRUNC(H220*(1+R220),2)+TRUNC(J220*(1+R220),2)+TRUNC(K220*(1+R220),2)+TRUNC(L220*(1+R220),2)+TRUNC(M220*(1+R220),2)+TRUNC(N220*(1+R220),2)+TRUNC(O220*(1+R220),2)+TRUNC(P220*(1+R220),2))))&lt;=0,TRUNC(H220*(1+R220),2),IF(AND(IF(AND(H220*(1+R220)&lt;&gt;0,(TRUNC(H220*(1+R220),2)+(TRUNC(AK220,2)-(TRUNC(H220*(1+R220),2)+TRUNC(J220*(1+R220),2)+TRUNC(K220*(1+R220),2)+TRUNC(L220*(1+R220),2)+TRUNC(M220*(1+R220),2)+TRUNC(N220*(1+R220),2)+TRUNC(O220*(1+R220),2)+TRUNC(P220*(1+R220),2))))&gt;=0),ABS((H220*(1+R220)-(TRUNC(H220*(1+R220),2)+(TRUNC(AK220,2)-(TRUNC(H220*(1+R220),2)+TRUNC(J220*(1+R220),2)+TRUNC(K220*(1+R220),2)+TRUNC(L220*(1+R220),2)+TRUNC(M220*(1+R220),2)+TRUNC(N220*(1+R220),2)+TRUNC(O220*(1+R220),2)+TRUNC(P220*(1+R220),2)))))/H220*(1+R220))&lt;=ABS((H220*(1+R220)-(TRUNC(H220*(1+R220),2)+(TRUNC(AK220,2)-(TRUNC(H220*(1+R220),2)+TRUNC(J220*(1+R220),2)+TRUNC(K220*(1+R220),2)+TRUNC(L220*(1+R220),2)+TRUNC(M220*(1+R220),2)+TRUNC(N220*(1+R220),2)+TRUNC(O220*(1+R220),2)+TRUNC(P220*(1+R220),2)))))/H220*(1+R220)),TRUE),IF(AND(J220*(1+R220)&lt;&gt;0,(TRUNC(J220*(1+R220),2)+(TRUNC(AK220,2)-(TRUNC(H220*(1+R220),2)+TRUNC(J220*(1+R220),2)+TRUNC(K220*(1+R220),2)+TRUNC(L220*(1+R220),2)+TRUNC(M220*(1+R220),2)+TRUNC(N220*(1+R220),2)+TRUNC(O220*(1+R220),2)+TRUNC(P220*(1+R220),2))))&gt;=0),ABS((H220*(1+R220)-(TRUNC(H220*(1+R220),2)+(TRUNC(AK220,2)-(TRUNC(H220*(1+R220),2)+TRUNC(J220*(1+R220),2)+TRUNC(K220*(1+R220),2)+TRUNC(L220*(1+R220),2)+TRUNC(M220*(1+R220),2)+TRUNC(N220*(1+R220),2)+TRUNC(O220*(1+R220),2)+TRUNC(P220*(1+R220),2)))))/H220*(1+R220))&lt;=ABS((J220*(1+R220)-(TRUNC(J220*(1+R220),2)+(TRUNC(AK220,2)-(TRUNC(H220*(1+R220),2)+TRUNC(J220*(1+R220),2)+TRUNC(K220*(1+R220),2)+TRUNC(L220*(1+R220),2)+TRUNC(M220*(1+R220),2)+TRUNC(N220*(1+R220),2)+TRUNC(O220*(1+R220),2)+TRUNC(P220*(1+R220),2)))))/J220*(1+R220)),TRUE),IF(AND(K220*(1+R220)&lt;&gt;0,(TRUNC(K220*(1+R220),2)+(TRUNC(AK220,2)-(TRUNC(H220*(1+R220),2)+TRUNC(J220*(1+R220),2)+TRUNC(K220*(1+R220),2)+TRUNC(L220*(1+R220),2)+TRUNC(M220*(1+R220),2)+TRUNC(N220*(1+R220),2)+TRUNC(O220*(1+R220),2)+TRUNC(P220*(1+R220),2))))&gt;=0),ABS((H220*(1+R220)-(TRUNC(H220*(1+R220),2)+(TRUNC(AK220,2)-(TRUNC(H220*(1+R220),2)+TRUNC(J220*(1+R220),2)+TRUNC(K220*(1+R220),2)+TRUNC(L220*(1+R220),2)+TRUNC(M220*(1+R220),2)+TRUNC(N220*(1+R220),2)+TRUNC(O220*(1+R220),2)+TRUNC(P220*(1+R220),2)))))/H220*(1+R220))&lt;=ABS((K220*(1+R220)-(TRUNC(K220*(1+R220),2)+(TRUNC(AK220,2)-(TRUNC(H220*(1+R220),2)+TRUNC(J220*(1+R220),2)+TRUNC(K220*(1+R220),2)+TRUNC(L220*(1+R220),2)+TRUNC(M220*(1+R220),2)+TRUNC(N220*(1+R220),2)+TRUNC(O220*(1+R220),2)+TRUNC(P220*(1+R220),2)))))/K220*(1+R220)),TRUE),IF(AND(L220*(1+R220)&lt;&gt;0,(TRUNC(L220*(1+R220),2)+(TRUNC(AK220,2)-(TRUNC(H220*(1+R220),2)+TRUNC(J220*(1+R220),2)+TRUNC(K220*(1+R220),2)+TRUNC(L220*(1+R220),2)+TRUNC(M220*(1+R220),2)+TRUNC(N220*(1+R220),2)+TRUNC(O220*(1+R220),2)+TRUNC(P220*(1+R220),2))))&gt;=0),ABS((H220*(1+R220)-(TRUNC(H220*(1+R220),2)+(TRUNC(AK220,2)-(TRUNC(H220*(1+R220),2)+TRUNC(J220*(1+R220),2)+TRUNC(K220*(1+R220),2)+TRUNC(L220*(1+R220),2)+TRUNC(M220*(1+R220),2)+TRUNC(N220*(1+R220),2)+TRUNC(O220*(1+R220),2)+TRUNC(P220*(1+R220),2)))))/H220*(1+R220))&lt;=ABS((L220*(1+R220)-(TRUNC(L220*(1+R220),2)+(TRUNC(AK220,2)-(TRUNC(H220*(1+R220),2)+TRUNC(J220*(1+R220),2)+TRUNC(K220*(1+R220),2)+TRUNC(L220*(1+R220),2)+TRUNC(M220*(1+R220),2)+TRUNC(N220*(1+R220),2)+TRUNC(O220*(1+R220),2)+TRUNC(P220*(1+R220),2)))))/L220*(1+R220)),TRUE),IF(AND(M220*(1+R220)&lt;&gt;0,(TRUNC(M220*(1+R220),2)+(TRUNC(AK220,2)-(TRUNC(H220*(1+R220),2)+TRUNC(J220*(1+R220),2)+TRUNC(K220*(1+R220),2)+TRUNC(L220*(1+R220),2)+TRUNC(M220*(1+R220),2)+TRUNC(N220*(1+R220),2)+TRUNC(O220*(1+R220),2)+TRUNC(P220*(1+R220),2))))&gt;=0),ABS((H220*(1+R220)-(TRUNC(H220*(1+R220),2)+(TRUNC(AK220,2)-(TRUNC(H220*(1+R220),2)+TRUNC(J220*(1+R220),2)+TRUNC(K220*(1+R220),2)+TRUNC(L220*(1+R220),2)+TRUNC(M220*(1+R220),2)+TRUNC(N220*(1+R220),2)+TRUNC(O220*(1+R220),2)+TRUNC(P220*(1+R220),2)))))/H220*(1+R220))&lt;=ABS((M220*(1+R220)-(TRUNC(M220*(1+R220),2)+(TRUNC(AK220,2)-(TRUNC(H220*(1+R220),2)+TRUNC(J220*(1+R220),2)+TRUNC(K220*(1+R220),2)+TRUNC(L220*(1+R220),2)+TRUNC(M220*(1+R220),2)+TRUNC(N220*(1+R220),2)+TRUNC(O220*(1+R220),2)+TRUNC(P220*(1+R220),2)))))/M220*(1+R220)),TRUE),IF(AND(N220*(1+R220)&lt;&gt;0,(TRUNC(N220*(1+R220),2)+(TRUNC(AK220,2)-(TRUNC(H220*(1+R220),2)+TRUNC(J220*(1+R220),2)+TRUNC(K220*(1+R220),2)+TRUNC(L220*(1+R220),2)+TRUNC(M220*(1+R220),2)+TRUNC(N220*(1+R220),2)+TRUNC(O220*(1+R220),2)+TRUNC(P220*(1+R220),2))))&gt;=0),ABS((H220*(1+R220)-(TRUNC(H220*(1+R220),2)+(TRUNC(AK220,2)-(TRUNC(H220*(1+R220),2)+TRUNC(J220*(1+R220),2)+TRUNC(K220*(1+R220),2)+TRUNC(L220*(1+R220),2)+TRUNC(M220*(1+R220),2)+TRUNC(N220*(1+R220),2)+TRUNC(O220*(1+R220),2)+TRUNC(P220*(1+R220),2)))))/H220*(1+R220))&lt;=ABS((N220*(1+R220)-(TRUNC(N220*(1+R220),2)+(TRUNC(AK220,2)-(TRUNC(H220*(1+R220),2)+TRUNC(J220*(1+R220),2)+TRUNC(K220*(1+R220),2)+TRUNC(L220*(1+R220),2)+TRUNC(M220*(1+R220),2)+TRUNC(N220*(1+R220),2)+TRUNC(O220*(1+R220),2)+TRUNC(P220*(1+R220),2)))))/N220*(1+R220)),TRUE),IF(AND(O220*(1+R220)&lt;&gt;0,(TRUNC(O220*(1+R220),2)+(TRUNC(AK220,2)-(TRUNC(H220*(1+R220),2)+TRUNC(J220*(1+R220),2)+TRUNC(K220*(1+R220),2)+TRUNC(L220*(1+R220),2)+TRUNC(M220*(1+R220),2)+TRUNC(N220*(1+R220),2)+TRUNC(O220*(1+R220),2)+TRUNC(P220*(1+R220),2))))&gt;=0),ABS((H220*(1+R220)-(TRUNC(H220*(1+R220),2)+(TRUNC(AK220,2)-(TRUNC(H220*(1+R220),2)+TRUNC(J220*(1+R220),2)+TRUNC(K220*(1+R220),2)+TRUNC(L220*(1+R220),2)+TRUNC(M220*(1+R220),2)+TRUNC(N220*(1+R220),2)+TRUNC(O220*(1+R220),2)+TRUNC(P220*(1+R220),2)))))/H220*(1+R220))&lt;=ABS((O220*(1+R220)-(TRUNC(O220*(1+R220),2)+(TRUNC(AK220,2)-(TRUNC(H220*(1+R220),2)+TRUNC(J220*(1+R220),2)+TRUNC(K220*(1+R220),2)+TRUNC(L220*(1+R220),2)+TRUNC(M220*(1+R220),2)+TRUNC(N220*(1+R220),2)+TRUNC(O220*(1+R220),2)+TRUNC(P220*(1+R220),2)))))/O220*(1+R220)),TRUE),IF(AND(P220*(1+R220)&lt;&gt;0,(TRUNC(P220*(1+R220),2)+(TRUNC(AK220,2)-(TRUNC(H220*(1+R220),2)+TRUNC(J220*(1+R220),2)+TRUNC(K220*(1+R220),2)+TRUNC(L220*(1+R220),2)+TRUNC(M220*(1+R220),2)+TRUNC(N220*(1+R220),2)+TRUNC(O220*(1+R220),2)+TRUNC(P220*(1+R220),2))))&gt;=0),ABS((H220*(1+R220)-(TRUNC(H220*(1+R220),2)+(TRUNC(AK220,2)-(TRUNC(H220*(1+R220),2)+TRUNC(J220*(1+R220),2)+TRUNC(K220*(1+R220),2)+TRUNC(L220*(1+R220),2)+TRUNC(M220*(1+R220),2)+TRUNC(N220*(1+R220),2)+TRUNC(O220*(1+R220),2)+TRUNC(P220*(1+R220),2)))))/H220*(1+R220))&lt;=ABS((P220*(1+R220)-(TRUNC(P220*(1+R220),2)+(TRUNC(AK220,2)-(TRUNC(H220*(1+R220),2)+TRUNC(J220*(1+R220),2)+TRUNC(K220*(1+R220),2)+TRUNC(L220*(1+R220),2)+TRUNC(M220*(1+R220),2)+TRUNC(N220*(1+R220),2)+TRUNC(O220*(1+R220),2)+TRUNC(P220*(1+R220),2)))))/P220*(1+R220)),TRUE)),TRUNC(H220*(1+R220),2)+(TRUNC(AK220,2)-(TRUNC(H220*(1+R220),2)+TRUNC(J220*(1+R220),2)+TRUNC(K220*(1+R220),2)+TRUNC(L220*(1+R220),2)+TRUNC(M220*(1+R220),2)+TRUNC(N220*(1+R220),2)+TRUNC(O220*(1+R220),2)+TRUNC(P220*(1+R220),2))),TRUNC(H220*(1+R220),2)))))</f>
        <v>5.8300000000000054</v>
      </c>
      <c r="T220" s="369">
        <f>IF(S220*G220=0,0,IF((TRUNC(AL220,2)-(TRUNC(S220*G220,2)+TRUNC(W220*G220,2)+TRUNC(Y220*G220,2)+TRUNC(AA220*G220,2)+TRUNC(AC220*G220,2)+TRUNC(AE220*G220,2)+TRUNC(AG220*G220,2)+TRUNC(AI220*G220,2)))=0,TRUNC(S220*G220,2),IF((TRUNC(TRUNC(S220*G220,2),2)+(TRUNC(AL220,2)-(TRUNC(S220*G220,2)+TRUNC(W220*G220,2)+TRUNC(Y220*G220,2)+TRUNC(AA220*G220,2)+TRUNC(AC220*G220,2)+TRUNC(AE220*G220,2)+TRUNC(AG220*G220,2)+TRUNC(AI220*G220,2))))&lt;=0,TRUNC(S220*G220,2),IF(AND(IF(AND(S220*G220&lt;&gt;0,(TRUNC(S220*G220,2)+(TRUNC(AL220,2)-(TRUNC(S220*G220,2)+TRUNC(W220*G220,2)+TRUNC(Y220*G220,2)+TRUNC(AA220*G220,2)+TRUNC(AC220*G220,2)+TRUNC(AE220*G220,2)+TRUNC(AG220*G220,2)+TRUNC(AI220*G220,2))))&gt;=0),ABS((S220*G220-(TRUNC(S220*G220,2)+(TRUNC(AL220,2)-(TRUNC(S220*G220,2)+TRUNC(W220*G220,2)+TRUNC(Y220*G220,2)+TRUNC(AA220*G220,2)+TRUNC(AC220*G220,2)+TRUNC(AE220*G220,2)+TRUNC(AG220*G220,2)+TRUNC(AI220*G220,2)))))/S220*G220)&lt;=ABS((S220*G220-(TRUNC(S220*G220,2)+(TRUNC(AL220,2)-(TRUNC(S220*G220,2)+TRUNC(W220*G220,2)+TRUNC(Y220*G220,2)+TRUNC(AA220*G220,2)+TRUNC(AC220*G220,2)+TRUNC(AE220*G220,2)+TRUNC(AG220*G220,2)+TRUNC(AI220*G220,2)))))/S220*G220),TRUE),IF(AND(W220*G220&lt;&gt;0,(TRUNC(W220*G220,2)+(TRUNC(AL220,2)-(TRUNC(S220*G220,2)+TRUNC(W220*G220,2)+TRUNC(Y220*G220,2)+TRUNC(AA220*G220,2)+TRUNC(AC220*G220,2)+TRUNC(AE220*G220,2)+TRUNC(AG220*G220,2)+TRUNC(AI220*G220,2))))&gt;=0),ABS((S220*G220-(TRUNC(S220*G220,2)+(TRUNC(AL220,2)-(TRUNC(S220*G220,2)+TRUNC(W220*G220,2)+TRUNC(Y220*G220,2)+TRUNC(AA220*G220,2)+TRUNC(AC220*G220,2)+TRUNC(AE220*G220,2)+TRUNC(AG220*G220,2)+TRUNC(AI220*G220,2)))))/S220*G220)&lt;=ABS((W220*G220-(TRUNC(W220*G220,2)+(TRUNC(AL220,2)-(TRUNC(S220*G220,2)+TRUNC(W220*G220,2)+TRUNC(Y220*G220,2)+TRUNC(AA220*G220,2)+TRUNC(AC220*G220,2)+TRUNC(AE220*G220,2)+TRUNC(AG220*G220,2)+TRUNC(AI220*G220,2)))))/W220*G220),TRUE),IF(AND(Y220*G220&lt;&gt;0,(TRUNC(Y220*G220,2)+(TRUNC(AL220,2)-(TRUNC(S220*G220,2)+TRUNC(W220*G220,2)+TRUNC(Y220*G220,2)+TRUNC(AA220*G220,2)+TRUNC(AC220*G220,2)+TRUNC(AE220*G220,2)+TRUNC(AG220*G220,2)+TRUNC(AI220*G220,2))))&gt;=0),ABS((S220*G220-(TRUNC(S220*G220,2)+(TRUNC(AL220,2)-(TRUNC(S220*G220,2)+TRUNC(W220*G220,2)+TRUNC(Y220*G220,2)+TRUNC(AA220*G220,2)+TRUNC(AC220*G220,2)+TRUNC(AE220*G220,2)+TRUNC(AG220*G220,2)+TRUNC(AI220*G220,2)))))/S220*G220)&lt;=ABS((Y220*G220-(TRUNC(Y220*G220,2)+(TRUNC(AL220,2)-(TRUNC(S220*G220,2)+TRUNC(W220*G220,2)+TRUNC(Y220*G220,2)+TRUNC(AA220*G220,2)+TRUNC(AC220*G220,2)+TRUNC(AE220*G220,2)+TRUNC(AG220*G220,2)+TRUNC(AI220*G220,2)))))/Y220*G220),TRUE),IF(AND(AA220*G220&lt;&gt;0,(TRUNC(AA220*G220,2)+(TRUNC(AL220,2)-(TRUNC(S220*G220,2)+TRUNC(W220*G220,2)+TRUNC(Y220*G220,2)+TRUNC(AA220*G220,2)+TRUNC(AC220*G220,2)+TRUNC(AE220*G220,2)+TRUNC(AG220*G220,2)+TRUNC(AI220*G220,2))))&gt;=0),ABS((S220*G220-(TRUNC(S220*G220,2)+(TRUNC(AL220,2)-(TRUNC(S220*G220,2)+TRUNC(W220*G220,2)+TRUNC(Y220*G220,2)+TRUNC(AA220*G220,2)+TRUNC(AC220*G220,2)+TRUNC(AE220*G220,2)+TRUNC(AG220*G220,2)+TRUNC(AI220*G220,2)))))/S220*G220)&lt;=ABS((AA220*G220-(TRUNC(AA220*G220,2)+(TRUNC(AL220,2)-(TRUNC(S220*G220,2)+TRUNC(W220*G220,2)+TRUNC(Y220*G220,2)+TRUNC(AA220*G220,2)+TRUNC(AC220*G220,2)+TRUNC(AE220*G220,2)+TRUNC(AG220*G220,2)+TRUNC(AI220*G220,2)))))/AA220*G220),TRUE),IF(AND(AC220*G220&lt;&gt;0,(TRUNC(AC220*G220,2)+(TRUNC(AL220,2)-(TRUNC(S220*G220,2)+TRUNC(W220*G220,2)+TRUNC(Y220*G220,2)+TRUNC(AA220*G220,2)+TRUNC(AC220*G220,2)+TRUNC(AE220*G220,2)+TRUNC(AG220*G220,2)+TRUNC(AI220*G220,2))))&gt;=0),ABS((S220*G220-(TRUNC(S220*G220,2)+(TRUNC(AL220,2)-(TRUNC(S220*G220,2)+TRUNC(W220*G220,2)+TRUNC(Y220*G220,2)+TRUNC(AA220*G220,2)+TRUNC(AC220*G220,2)+TRUNC(AE220*G220,2)+TRUNC(AG220*G220,2)+TRUNC(AI220*G220,2)))))/S220*G220)&lt;=ABS((AC220*G220-(TRUNC(AC220*G220,2)+(TRUNC(AL220,2)-(TRUNC(S220*G220,2)+TRUNC(W220*G220,2)+TRUNC(Y220*G220,2)+TRUNC(AA220*G220,2)+TRUNC(AC220*G220,2)+TRUNC(AE220*G220,2)+TRUNC(AG220*G220,2)+TRUNC(AI220*G220,2)))))/AC220*G220),TRUE),IF(AND(AE220*G220&lt;&gt;0,(TRUNC(AE220*G220,2)+(TRUNC(AL220,2)-(TRUNC(S220*G220,2)+TRUNC(W220*G220,2)+TRUNC(Y220*G220,2)+TRUNC(AA220*G220,2)+TRUNC(AC220*G220,2)+TRUNC(AE220*G220,2)+TRUNC(AG220*G220,2)+TRUNC(AI220*G220,2))))&gt;=0),ABS((S220*G220-(TRUNC(S220*G220,2)+(TRUNC(AL220,2)-(TRUNC(S220*G220,2)+TRUNC(W220*G220,2)+TRUNC(Y220*G220,2)+TRUNC(AA220*G220,2)+TRUNC(AC220*G220,2)+TRUNC(AE220*G220,2)+TRUNC(AG220*G220,2)+TRUNC(AI220*G220,2)))))/S220*G220)&lt;=ABS((AE220*G220-(TRUNC(AE220*G220,2)+(TRUNC(AL220,2)-(TRUNC(S220*G220,2)+TRUNC(W220*G220,2)+TRUNC(Y220*G220,2)+TRUNC(AA220*G220,2)+TRUNC(AC220*G220,2)+TRUNC(AE220*G220,2)+TRUNC(AG220*G220,2)+TRUNC(AI220*G220,2)))))/AE220*G220),TRUE),IF(AND(AG220*G220&lt;&gt;0,(TRUNC(AG220*G220,2)+(TRUNC(AL220,2)-(TRUNC(S220*G220,2)+TRUNC(W220*G220,2)+TRUNC(Y220*G220,2)+TRUNC(AA220*G220,2)+TRUNC(AC220*G220,2)+TRUNC(AE220*G220,2)+TRUNC(AG220*G220,2)+TRUNC(AI220*G220,2))))&gt;=0),ABS((S220*G220-(TRUNC(S220*G220,2)+(TRUNC(AL220,2)-(TRUNC(S220*G220,2)+TRUNC(W220*G220,2)+TRUNC(Y220*G220,2)+TRUNC(AA220*G220,2)+TRUNC(AC220*G220,2)+TRUNC(AE220*G220,2)+TRUNC(AG220*G220,2)+TRUNC(AI220*G220,2)))))/S220*G220)&lt;=ABS((AG220*G220-(TRUNC(AG220*G220,2)+(TRUNC(AL220,2)-(TRUNC(S220*G220,2)+TRUNC(W220*G220,2)+TRUNC(Y220*G220,2)+TRUNC(AA220*G220,2)+TRUNC(AC220*G220,2)+TRUNC(AE220*G220,2)+TRUNC(AG220*G220,2)+TRUNC(AI220*G220,2)))))/AG220*G220),TRUE),IF(AND(AI220*G220&lt;&gt;0,(TRUNC(AI220*G220,2)+(TRUNC(AL220,2)-(TRUNC(S220*G220,2)+TRUNC(W220*G220,2)+TRUNC(Y220*G220,2)+TRUNC(AA220*G220,2)+TRUNC(AC220*G220,2)+TRUNC(AE220*G220,2)+TRUNC(AG220*G220,2)+TRUNC(AI220*G220,2))))&gt;=0),ABS((S220*G220-(TRUNC(S220*G220,2)+(TRUNC(AL220,2)-(TRUNC(S220*G220,2)+TRUNC(W220*G220,2)+TRUNC(Y220*G220,2)+TRUNC(AA220*G220,2)+TRUNC(AC220*G220,2)+TRUNC(AE220*G220,2)+TRUNC(AG220*G220,2)+TRUNC(AI220*G220,2)))))/S220*G220)&lt;=ABS((AI220*G220-(TRUNC(AI220*G220,2)+(TRUNC(AL220,2)-(TRUNC(S220*G220,2)+TRUNC(W220*G220,2)+TRUNC(Y220*G220,2)+TRUNC(AA220*G220,2)+TRUNC(AC220*G220,2)+TRUNC(AE220*G220,2)+TRUNC(AG220*G220,2)+TRUNC(AI220*G220,2)))))/AI220*G220),TRUE)),TRUNC(S220*G220,2)+(TRUNC(AL220,2)-(TRUNC(S220*G220,2)+TRUNC(W220*G220,2)+TRUNC(Y220*G220,2)+TRUNC(AA220*G220,2)+TRUNC(AC220*G220,2)+TRUNC(AE220*G220,2)+TRUNC(AG220*G220,2)+TRUNC(AI220*G220,2))),TRUNC(S220*G220,2)))))</f>
        <v>7.87</v>
      </c>
      <c r="U220" s="369">
        <f t="shared" si="174"/>
        <v>27.81</v>
      </c>
      <c r="V220" s="369">
        <f t="shared" si="174"/>
        <v>37.54</v>
      </c>
      <c r="W220" s="369">
        <f>IF(J220*(1+R220)=0,0,IF((TRUNC(AK220,2)-(TRUNC(H220*(1+R220),2)+TRUNC(J220*(1+R220),2)+TRUNC(K220*(1+R220),2)+TRUNC(L220*(1+R220),2)+TRUNC(M220*(1+R220),2)+TRUNC(N220*(1+R220),2)+TRUNC(O220*(1+R220),2)+TRUNC(P220*(1+R220),2)))=0,TRUNC(J220*(1+R220),2),IF((TRUNC(TRUNC(J220*(1+R220),2),2)+(TRUNC(AK220,2)-(TRUNC(H220*(1+R220),2)+TRUNC(J220*(1+R220),2)+TRUNC(K220*(1+R220),2)+TRUNC(L220*(1+R220),2)+TRUNC(M220*(1+R220),2)+TRUNC(N220*(1+R220),2)+TRUNC(O220*(1+R220),2)+TRUNC(P220*(1+R220),2))))&lt;=0,TRUNC(J220*(1+R220),2),IF(AND(IF(AND(H220*(1+R220)&lt;&gt;0,(TRUNC(H220*(1+R220),2)+(TRUNC(AK220,2)-(TRUNC(H220*(1+R220),2)+TRUNC(J220*(1+R220),2)+TRUNC(K220*(1+R220),2)+TRUNC(L220*(1+R220),2)+TRUNC(M220*(1+R220),2)+TRUNC(N220*(1+R220),2)+TRUNC(O220*(1+R220),2)+TRUNC(P220*(1+R220),2))))&gt;=0),ABS((J220*(1+R220)-(TRUNC(J220*(1+R220),2)+(TRUNC(AK220,2)-(TRUNC(H220*(1+R220),2)+TRUNC(J220*(1+R220),2)+TRUNC(K220*(1+R220),2)+TRUNC(L220*(1+R220),2)+TRUNC(M220*(1+R220),2)+TRUNC(N220*(1+R220),2)+TRUNC(O220*(1+R220),2)+TRUNC(P220*(1+R220),2)))))/J220*(1+R220))&lt;ABS((H220*(1+R220)-(TRUNC(H220*(1+R220),2)+(TRUNC(AK220,2)-(TRUNC(H220*(1+R220),2)+TRUNC(J220*(1+R220),2)+TRUNC(K220*(1+R220),2)+TRUNC(L220*(1+R220),2)+TRUNC(M220*(1+R220),2)+TRUNC(N220*(1+R220),2)+TRUNC(O220*(1+R220),2)+TRUNC(P220*(1+R220),2)))))/H220*(1+R220)),TRUE),IF(AND(J220*(1+R220)&lt;&gt;0,(TRUNC(J220*(1+R220),2)+(TRUNC(AK220,2)-(TRUNC(H220*(1+R220),2)+TRUNC(J220*(1+R220),2)+TRUNC(K220*(1+R220),2)+TRUNC(L220*(1+R220),2)+TRUNC(M220*(1+R220),2)+TRUNC(N220*(1+R220),2)+TRUNC(O220*(1+R220),2)+TRUNC(P220*(1+R220),2))))&gt;=0),ABS((J220*(1+R220)-(TRUNC(J220*(1+R220),2)+(TRUNC(AK220,2)-(TRUNC(H220*(1+R220),2)+TRUNC(J220*(1+R220),2)+TRUNC(K220*(1+R220),2)+TRUNC(L220*(1+R220),2)+TRUNC(M220*(1+R220),2)+TRUNC(N220*(1+R220),2)+TRUNC(O220*(1+R220),2)+TRUNC(P220*(1+R220),2)))))/J220*(1+R220))&lt;=ABS((J220*(1+R220)-(TRUNC(J220*(1+R220),2)+(TRUNC(AK220,2)-(TRUNC(H220*(1+R220),2)+TRUNC(J220*(1+R220),2)+TRUNC(K220*(1+R220),2)+TRUNC(L220*(1+R220),2)+TRUNC(M220*(1+R220),2)+TRUNC(N220*(1+R220),2)+TRUNC(O220*(1+R220),2)+TRUNC(P220*(1+R220),2)))))/J220*(1+R220)),TRUE),IF(AND(K220*(1+R220)&lt;&gt;0,(TRUNC(K220*(1+R220),2)+(TRUNC(AK220,2)-(TRUNC(H220*(1+R220),2)+TRUNC(J220*(1+R220),2)+TRUNC(K220*(1+R220),2)+TRUNC(L220*(1+R220),2)+TRUNC(M220*(1+R220),2)+TRUNC(N220*(1+R220),2)+TRUNC(O220*(1+R220),2)+TRUNC(P220*(1+R220),2))))&gt;=0),ABS((J220*(1+R220)-(TRUNC(J220*(1+R220),2)+(TRUNC(AK220,2)-(TRUNC(H220*(1+R220),2)+TRUNC(J220*(1+R220),2)+TRUNC(K220*(1+R220),2)+TRUNC(L220*(1+R220),2)+TRUNC(M220*(1+R220),2)+TRUNC(N220*(1+R220),2)+TRUNC(O220*(1+R220),2)+TRUNC(P220*(1+R220),2)))))/J220*(1+R220))&lt;=ABS((K220*(1+R220)-(TRUNC(K220*(1+R220),2)+(TRUNC(AK220,2)-(TRUNC(H220*(1+R220),2)+TRUNC(J220*(1+R220),2)+TRUNC(K220*(1+R220),2)+TRUNC(L220*(1+R220),2)+TRUNC(M220*(1+R220),2)+TRUNC(N220*(1+R220),2)+TRUNC(O220*(1+R220),2)+TRUNC(P220*(1+R220),2)))))/K220*(1+R220)),TRUE),IF(AND(L220*(1+R220)&lt;&gt;0,(TRUNC(L220*(1+R220),2)+(TRUNC(AK220,2)-(TRUNC(H220*(1+R220),2)+TRUNC(J220*(1+R220),2)+TRUNC(K220*(1+R220),2)+TRUNC(L220*(1+R220),2)+TRUNC(M220*(1+R220),2)+TRUNC(N220*(1+R220),2)+TRUNC(O220*(1+R220),2)+TRUNC(P220*(1+R220),2))))&gt;=0),ABS((J220*(1+R220)-(TRUNC(J220*(1+R220),2)+(TRUNC(AK220,2)-(TRUNC(H220*(1+R220),2)+TRUNC(J220*(1+R220),2)+TRUNC(K220*(1+R220),2)+TRUNC(L220*(1+R220),2)+TRUNC(M220*(1+R220),2)+TRUNC(N220*(1+R220),2)+TRUNC(O220*(1+R220),2)+TRUNC(P220*(1+R220),2)))))/J220*(1+R220))&lt;=ABS((L220*(1+R220)-(TRUNC(L220*(1+R220),2)+(TRUNC(AK220,2)-(TRUNC(H220*(1+R220),2)+TRUNC(J220*(1+R220),2)+TRUNC(K220*(1+R220),2)+TRUNC(L220*(1+R220),2)+TRUNC(M220*(1+R220),2)+TRUNC(N220*(1+R220),2)+TRUNC(O220*(1+R220),2)+TRUNC(P220*(1+R220),2)))))/L220*(1+R220)),TRUE),IF(AND(M220*(1+R220)&lt;&gt;0,(TRUNC(M220*(1+R220),2)+(TRUNC(AK220,2)-(TRUNC(H220*(1+R220),2)+TRUNC(J220*(1+R220),2)+TRUNC(K220*(1+R220),2)+TRUNC(L220*(1+R220),2)+TRUNC(M220*(1+R220),2)+TRUNC(N220*(1+R220),2)+TRUNC(O220*(1+R220),2)+TRUNC(P220*(1+R220),2))))&gt;=0),ABS((J220*(1+R220)-(TRUNC(J220*(1+R220),2)+(TRUNC(AK220,2)-(TRUNC(H220*(1+R220),2)+TRUNC(J220*(1+R220),2)+TRUNC(K220*(1+R220),2)+TRUNC(L220*(1+R220),2)+TRUNC(M220*(1+R220),2)+TRUNC(N220*(1+R220),2)+TRUNC(O220*(1+R220),2)+TRUNC(P220*(1+R220),2)))))/J220*(1+R220))&lt;=ABS((M220*(1+R220)-(TRUNC(M220*(1+R220),2)+(TRUNC(AK220,2)-(TRUNC(H220*(1+R220),2)+TRUNC(J220*(1+R220),2)+TRUNC(K220*(1+R220),2)+TRUNC(L220*(1+R220),2)+TRUNC(M220*(1+R220),2)+TRUNC(N220*(1+R220),2)+TRUNC(O220*(1+R220),2)+TRUNC(P220*(1+R220),2)))))/M220*(1+R220)),TRUE),IF(AND(N220*(1+R220)&lt;&gt;0,(TRUNC(N220*(1+R220),2)+(TRUNC(AK220,2)-(TRUNC(H220*(1+R220),2)+TRUNC(J220*(1+R220),2)+TRUNC(K220*(1+R220),2)+TRUNC(L220*(1+R220),2)+TRUNC(M220*(1+R220),2)+TRUNC(N220*(1+R220),2)+TRUNC(O220*(1+R220),2)+TRUNC(P220*(1+R220),2))))&gt;=0),ABS((J220*(1+R220)-(TRUNC(J220*(1+R220),2)+(TRUNC(AK220,2)-(TRUNC(H220*(1+R220),2)+TRUNC(J220*(1+R220),2)+TRUNC(K220*(1+R220),2)+TRUNC(L220*(1+R220),2)+TRUNC(M220*(1+R220),2)+TRUNC(N220*(1+R220),2)+TRUNC(O220*(1+R220),2)+TRUNC(P220*(1+R220),2)))))/J220*(1+R220))&lt;=ABS((N220*(1+R220)-(TRUNC(N220*(1+R220),2)+(TRUNC(AK220,2)-(TRUNC(H220*(1+R220),2)+TRUNC(J220*(1+R220),2)+TRUNC(K220*(1+R220),2)+TRUNC(L220*(1+R220),2)+TRUNC(M220*(1+R220),2)+TRUNC(N220*(1+R220),2)+TRUNC(O220*(1+R220),2)+TRUNC(P220*(1+R220),2)))))/N220*(1+R220)),TRUE),IF(AND(O220*(1+R220)&lt;&gt;0,(TRUNC(O220*(1+R220),2)+(TRUNC(AK220,2)-(TRUNC(H220*(1+R220),2)+TRUNC(J220*(1+R220),2)+TRUNC(K220*(1+R220),2)+TRUNC(L220*(1+R220),2)+TRUNC(M220*(1+R220),2)+TRUNC(N220*(1+R220),2)+TRUNC(O220*(1+R220),2)+TRUNC(P220*(1+R220),2))))&gt;=0),ABS((J220*(1+R220)-(TRUNC(J220*(1+R220),2)+(TRUNC(AK220,2)-(TRUNC(H220*(1+R220),2)+TRUNC(J220*(1+R220),2)+TRUNC(K220*(1+R220),2)+TRUNC(L220*(1+R220),2)+TRUNC(M220*(1+R220),2)+TRUNC(N220*(1+R220),2)+TRUNC(O220*(1+R220),2)+TRUNC(P220*(1+R220),2)))))/J220*(1+R220))&lt;=ABS((O220*(1+R220)-(TRUNC(O220*(1+R220),2)+(TRUNC(AK220,2)-(TRUNC(H220*(1+R220),2)+TRUNC(J220*(1+R220),2)+TRUNC(K220*(1+R220),2)+TRUNC(L220*(1+R220),2)+TRUNC(M220*(1+R220),2)+TRUNC(N220*(1+R220),2)+TRUNC(O220*(1+R220),2)+TRUNC(P220*(1+R220),2)))))/O220*(1+R220)),TRUE),IF(AND(P220*(1+R220)&lt;&gt;0,(TRUNC(P220*(1+R220),2)+(TRUNC(AK220,2)-(TRUNC(H220*(1+R220),2)+TRUNC(J220*(1+R220),2)+TRUNC(K220*(1+R220),2)+TRUNC(L220*(1+R220),2)+TRUNC(M220*(1+R220),2)+TRUNC(N220*(1+R220),2)+TRUNC(O220*(1+R220),2)+TRUNC(P220*(1+R220),2))))&gt;=0),ABS((J220*(1+R220)-(TRUNC(J220*(1+R220),2)+(TRUNC(AK220,2)-(TRUNC(H220*(1+R220),2)+TRUNC(J220*(1+R220),2)+TRUNC(K220*(1+R220),2)+TRUNC(L220*(1+R220),2)+TRUNC(M220*(1+R220),2)+TRUNC(N220*(1+R220),2)+TRUNC(O220*(1+R220),2)+TRUNC(P220*(1+R220),2)))))/J220*(1+R220))&lt;=ABS((P220*(1+R220)-(TRUNC(P220*(1+R220),2)+(TRUNC(AK220,2)-(TRUNC(H220*(1+R220),2)+TRUNC(J220*(1+R220),2)+TRUNC(K220*(1+R220),2)+TRUNC(L220*(1+R220),2)+TRUNC(M220*(1+R220),2)+TRUNC(N220*(1+R220),2)+TRUNC(O220*(1+R220),2)+TRUNC(P220*(1+R220),2)))))/P220*(1+R220)),TRUE)),TRUNC(J220*(1+R220),2)+(TRUNC(AK220,2)-(TRUNC(H220*(1+R220),2)+TRUNC(J220*(1+R220),2)+TRUNC(K220*(1+R220),2)+TRUNC(L220*(1+R220),2)+TRUNC(M220*(1+R220),2)+TRUNC(N220*(1+R220),2)+TRUNC(O220*(1+R220),2)+TRUNC(P220*(1+R220),2))),TRUNC(J220*(1+R220),2)))))</f>
        <v>27.81</v>
      </c>
      <c r="X220" s="369">
        <f>IF(W220*G220=0,0,IF((TRUNC(AL220,2)-(TRUNC(S220*G220,2)+TRUNC(W220*G220,2)+TRUNC(Y220*G220,2)+TRUNC(AA220*G220,2)+TRUNC(AC220*G220,2)+TRUNC(AE220*G220,2)+TRUNC(AG220*G220,2)+TRUNC(AI220*G220,2)))=0,TRUNC(W220*G220,2),IF((TRUNC(TRUNC(W220*G220,2),2)+(TRUNC(AL220,2)-(TRUNC(S220*G220,2)+TRUNC(W220*G220,2)+TRUNC(Y220*G220,2)+TRUNC(AA220*G220,2)+TRUNC(AC220*G220,2)+TRUNC(AE220*G220,2)+TRUNC(AG220*G220,2)+TRUNC(AI220*G220,2))))&lt;=0,TRUNC(W220*G220,2),IF(AND(IF(AND(S220*G220&lt;&gt;0,(TRUNC(S220*G220,2)+(TRUNC(AL220,2)-(TRUNC(S220*G220,2)+TRUNC(W220*G220,2)+TRUNC(Y220*G220,2)+TRUNC(AA220*G220,2)+TRUNC(AC220*G220,2)+TRUNC(AE220*G220,2)+TRUNC(AG220*G220,2)+TRUNC(AI220*G220,2))))&gt;=0),ABS((W220*G220-(TRUNC(W220*G220,2)+(TRUNC(AL220,2)-(TRUNC(S220*G220,2)+TRUNC(W220*G220,2)+TRUNC(Y220*G220,2)+TRUNC(AA220*G220,2)+TRUNC(AC220*G220,2)+TRUNC(AE220*G220,2)+TRUNC(AG220*G220,2)+TRUNC(AI220*G220,2)))))/W220*G220)&lt;ABS((S220*G220-(TRUNC(S220*G220,2)+(TRUNC(AL220,2)-(TRUNC(S220*G220,2)+TRUNC(W220*G220,2)+TRUNC(Y220*G220,2)+TRUNC(AA220*G220,2)+TRUNC(AC220*G220,2)+TRUNC(AE220*G220,2)+TRUNC(AG220*G220,2)+TRUNC(AI220*G220,2)))))/S220*G220),TRUE),IF(AND(W220*G220&lt;&gt;0,(TRUNC(W220*G220,2)+(TRUNC(AL220,2)-(TRUNC(S220*G220,2)+TRUNC(W220*G220,2)+TRUNC(Y220*G220,2)+TRUNC(AA220*G220,2)+TRUNC(AC220*G220,2)+TRUNC(AE220*G220,2)+TRUNC(AG220*G220,2)+TRUNC(AI220*G220,2))))&gt;=0),ABS((W220*G220-(TRUNC(W220*G220,2)+(TRUNC(AL220,2)-(TRUNC(S220*G220,2)+TRUNC(W220*G220,2)+TRUNC(Y220*G220,2)+TRUNC(AA220*G220,2)+TRUNC(AC220*G220,2)+TRUNC(AE220*G220,2)+TRUNC(AG220*G220,2)+TRUNC(AI220*G220,2)))))/W220*G220)&lt;=ABS((W220*G220-(TRUNC(W220*G220,2)+(TRUNC(AL220,2)-(TRUNC(S220*G220,2)+TRUNC(W220*G220,2)+TRUNC(Y220*G220,2)+TRUNC(AA220*G220,2)+TRUNC(AC220*G220,2)+TRUNC(AE220*G220,2)+TRUNC(AG220*G220,2)+TRUNC(AI220*G220,2)))))/W220*G220),TRUE),IF(AND(Y220*G220&lt;&gt;0,(TRUNC(Y220*G220,2)+(TRUNC(AL220,2)-(TRUNC(S220*G220,2)+TRUNC(W220*G220,2)+TRUNC(Y220*G220,2)+TRUNC(AA220*G220,2)+TRUNC(AC220*G220,2)+TRUNC(AE220*G220,2)+TRUNC(AG220*G220,2)+TRUNC(AI220*G220,2))))&gt;=0),ABS((W220*G220-(TRUNC(W220*G220,2)+(TRUNC(AL220,2)-(TRUNC(S220*G220,2)+TRUNC(W220*G220,2)+TRUNC(Y220*G220,2)+TRUNC(AA220*G220,2)+TRUNC(AC220*G220,2)+TRUNC(AE220*G220,2)+TRUNC(AG220*G220,2)+TRUNC(AI220*G220,2)))))/W220*G220)&lt;=ABS((Y220*G220-(TRUNC(Y220*G220,2)+(TRUNC(AL220,2)-(TRUNC(S220*G220,2)+TRUNC(W220*G220,2)+TRUNC(Y220*G220,2)+TRUNC(AA220*G220,2)+TRUNC(AC220*G220,2)+TRUNC(AE220*G220,2)+TRUNC(AG220*G220,2)+TRUNC(AI220*G220,2)))))/Y220*G220),TRUE),IF(AND(AA220*G220&lt;&gt;0,(TRUNC(AA220*G220,2)+(TRUNC(AL220,2)-(TRUNC(S220*G220,2)+TRUNC(W220*G220,2)+TRUNC(Y220*G220,2)+TRUNC(AA220*G220,2)+TRUNC(AC220*G220,2)+TRUNC(AE220*G220,2)+TRUNC(AG220*G220,2)+TRUNC(AI220*G220,2))))&gt;=0),ABS((W220*G220-(TRUNC(W220*G220,2)+(TRUNC(AL220,2)-(TRUNC(S220*G220,2)+TRUNC(W220*G220,2)+TRUNC(Y220*G220,2)+TRUNC(AA220*G220,2)+TRUNC(AC220*G220,2)+TRUNC(AE220*G220,2)+TRUNC(AG220*G220,2)+TRUNC(AI220*G220,2)))))/W220*G220)&lt;=ABS((AA220*G220-(TRUNC(AA220*G220,2)+(TRUNC(AL220,2)-(TRUNC(S220*G220,2)+TRUNC(W220*G220,2)+TRUNC(Y220*G220,2)+TRUNC(AA220*G220,2)+TRUNC(AC220*G220,2)+TRUNC(AE220*G220,2)+TRUNC(AG220*G220,2)+TRUNC(AI220*G220,2)))))/AA220*G220),TRUE),IF(AND(AC220*G220&lt;&gt;0,(TRUNC(AC220*G220,2)+(TRUNC(AL220,2)-(TRUNC(S220*G220,2)+TRUNC(W220*G220,2)+TRUNC(Y220*G220,2)+TRUNC(AA220*G220,2)+TRUNC(AC220*G220,2)+TRUNC(AE220*G220,2)+TRUNC(AG220*G220,2)+TRUNC(AI220*G220,2))))&gt;=0),ABS((W220*G220-(TRUNC(W220*G220,2)+(TRUNC(AL220,2)-(TRUNC(S220*G220,2)+TRUNC(W220*G220,2)+TRUNC(Y220*G220,2)+TRUNC(AA220*G220,2)+TRUNC(AC220*G220,2)+TRUNC(AE220*G220,2)+TRUNC(AG220*G220,2)+TRUNC(AI220*G220,2)))))/W220*G220)&lt;=ABS((AC220*G220-(TRUNC(AC220*G220,2)+(TRUNC(AL220,2)-(TRUNC(S220*G220,2)+TRUNC(W220*G220,2)+TRUNC(Y220*G220,2)+TRUNC(AA220*G220,2)+TRUNC(AC220*G220,2)+TRUNC(AE220*G220,2)+TRUNC(AG220*G220,2)+TRUNC(AI220*G220,2)))))/AC220*G220),TRUE),IF(AND(AE220*G220&lt;&gt;0,(TRUNC(AE220*G220,2)+(TRUNC(AL220,2)-(TRUNC(S220*G220,2)+TRUNC(W220*G220,2)+TRUNC(Y220*G220,2)+TRUNC(AA220*G220,2)+TRUNC(AC220*G220,2)+TRUNC(AE220*G220,2)+TRUNC(AG220*G220,2)+TRUNC(AI220*G220,2))))&gt;=0),ABS((W220*G220-(TRUNC(W220*G220,2)+(TRUNC(AL220,2)-(TRUNC(S220*G220,2)+TRUNC(W220*G220,2)+TRUNC(Y220*G220,2)+TRUNC(AA220*G220,2)+TRUNC(AC220*G220,2)+TRUNC(AE220*G220,2)+TRUNC(AG220*G220,2)+TRUNC(AI220*G220,2)))))/W220*G220)&lt;=ABS((AE220*G220-(TRUNC(AE220*G220,2)+(TRUNC(AL220,2)-(TRUNC(S220*G220,2)+TRUNC(W220*G220,2)+TRUNC(Y220*G220,2)+TRUNC(AA220*G220,2)+TRUNC(AC220*G220,2)+TRUNC(AE220*G220,2)+TRUNC(AG220*G220,2)+TRUNC(AI220*G220,2)))))/AE220*G220),TRUE),IF(AND(AG220*G220&lt;&gt;0,(TRUNC(AG220*G220,2)+(TRUNC(AL220,2)-(TRUNC(S220*G220,2)+TRUNC(W220*G220,2)+TRUNC(Y220*G220,2)+TRUNC(AA220*G220,2)+TRUNC(AC220*G220,2)+TRUNC(AE220*G220,2)+TRUNC(AG220*G220,2)+TRUNC(AI220*G220,2))))&gt;=0),ABS((W220*G220-(TRUNC(W220*G220,2)+(TRUNC(AL220,2)-(TRUNC(S220*G220,2)+TRUNC(W220*G220,2)+TRUNC(Y220*G220,2)+TRUNC(AA220*G220,2)+TRUNC(AC220*G220,2)+TRUNC(AE220*G220,2)+TRUNC(AG220*G220,2)+TRUNC(AI220*G220,2)))))/W220*G220)&lt;=ABS((AG220*G220-(TRUNC(AG220*G220,2)+(TRUNC(AL220,2)-(TRUNC(S220*G220,2)+TRUNC(W220*G220,2)+TRUNC(Y220*G220,2)+TRUNC(AA220*G220,2)+TRUNC(AC220*G220,2)+TRUNC(AE220*G220,2)+TRUNC(AG220*G220,2)+TRUNC(AI220*G220,2)))))/AG220*G220),TRUE),IF(AND(AI220*G220&lt;&gt;0,(TRUNC(AI220*G220,2)+(TRUNC(AL220,2)-(TRUNC(S220*G220,2)+TRUNC(W220*G220,2)+TRUNC(Y220*G220,2)+TRUNC(AA220*G220,2)+TRUNC(AC220*G220,2)+TRUNC(AE220*G220,2)+TRUNC(AG220*G220,2)+TRUNC(AI220*G220,2))))&gt;=0),ABS((W220*G220-(TRUNC(W220*G220,2)+(TRUNC(AL220,2)-(TRUNC(S220*G220,2)+TRUNC(W220*G220,2)+TRUNC(Y220*G220,2)+TRUNC(AA220*G220,2)+TRUNC(AC220*G220,2)+TRUNC(AE220*G220,2)+TRUNC(AG220*G220,2)+TRUNC(AI220*G220,2)))))/W220*G220)&lt;=ABS((AI220*G220-(TRUNC(AI220*G220,2)+(TRUNC(AL220,2)-(TRUNC(S220*G220,2)+TRUNC(W220*G220,2)+TRUNC(Y220*G220,2)+TRUNC(AA220*G220,2)+TRUNC(AC220*G220,2)+TRUNC(AE220*G220,2)+TRUNC(AG220*G220,2)+TRUNC(AI220*G220,2)))))/AI220*G220),TRUE)),TRUNC(W220*G220,2)+(TRUNC(AL220,2)-(TRUNC(S220*G220,2)+TRUNC(W220*G220,2)+TRUNC(Y220*G220,2)+TRUNC(AA220*G220,2)+TRUNC(AC220*G220,2)+TRUNC(AE220*G220,2)+TRUNC(AG220*G220,2)+TRUNC(AI220*G220,2))),TRUNC(W220*G220,2)))))</f>
        <v>37.54</v>
      </c>
      <c r="Y220" s="369">
        <f>IF(K220*(1+R220)=0,0,IF((TRUNC(AK220,2)-(TRUNC(H220*(1+R220),2)+TRUNC(J220*(1+R220),2)+TRUNC(K220*(1+R220),2)+TRUNC(L220*(1+R220),2)+TRUNC(M220*(1+R220),2)+TRUNC(N220*(1+R220),2)+TRUNC(O220*(1+R220),2)+TRUNC(P220*(1+R220),2)))=0,TRUNC(K220*(1+R220),2),IF((TRUNC(TRUNC(K220*(1+R220),2),2)+(TRUNC(AK220,2)-(TRUNC(H220*(1+R220),2)+TRUNC(J220*(1+R220),2)+TRUNC(K220*(1+R220),2)+TRUNC(L220*(1+R220),2)+TRUNC(M220*(1+R220),2)+TRUNC(N220*(1+R220),2)+TRUNC(O220*(1+R220),2)+TRUNC(P220*(1+R220),2))))&lt;=0,TRUNC(K220*(1+R220),2),IF(AND(IF(AND(H220*(1+R220)&lt;&gt;0,(TRUNC(H220*(1+R220),2)+(TRUNC(AK220,2)-(TRUNC(H220*(1+R220),2)+TRUNC(J220*(1+R220),2)+TRUNC(K220*(1+R220),2)+TRUNC(L220*(1+R220),2)+TRUNC(M220*(1+R220),2)+TRUNC(N220*(1+R220),2)+TRUNC(O220*(1+R220),2)+TRUNC(P220*(1+R220),2))))&gt;=0),ABS((K220*(1+R220)-(TRUNC(K220*(1+R220),2)+(TRUNC(AK220,2)-(TRUNC(H220*(1+R220),2)+TRUNC(J220*(1+R220),2)+TRUNC(K220*(1+R220),2)+TRUNC(L220*(1+R220),2)+TRUNC(M220*(1+R220),2)+TRUNC(N220*(1+R220),2)+TRUNC(O220*(1+R220),2)+TRUNC(P220*(1+R220),2)))))/K220*(1+R220))&lt;ABS((H220*(1+R220)-(TRUNC(H220*(1+R220),2)+(TRUNC(AK220,2)-(TRUNC(H220*(1+R220),2)+TRUNC(J220*(1+R220),2)+TRUNC(K220*(1+R220),2)+TRUNC(L220*(1+R220),2)+TRUNC(M220*(1+R220),2)+TRUNC(N220*(1+R220),2)+TRUNC(O220*(1+R220),2)+TRUNC(P220*(1+R220),2)))))/H220*(1+R220)),TRUE),IF(AND(J220*(1+R220)&lt;&gt;0,(TRUNC(J220*(1+R220),2)+(TRUNC(AK220,2)-(TRUNC(H220*(1+R220),2)+TRUNC(J220*(1+R220),2)+TRUNC(K220*(1+R220),2)+TRUNC(L220*(1+R220),2)+TRUNC(M220*(1+R220),2)+TRUNC(N220*(1+R220),2)+TRUNC(O220*(1+R220),2)+TRUNC(P220*(1+R220),2))))&gt;=0),ABS((K220*(1+R220)-(TRUNC(K220*(1+R220),2)+(TRUNC(AK220,2)-(TRUNC(H220*(1+R220),2)+TRUNC(J220*(1+R220),2)+TRUNC(K220*(1+R220),2)+TRUNC(L220*(1+R220),2)+TRUNC(M220*(1+R220),2)+TRUNC(N220*(1+R220),2)+TRUNC(O220*(1+R220),2)+TRUNC(P220*(1+R220),2)))))/K220*(1+R220))&lt;ABS((J220*(1+R220)-(TRUNC(J220*(1+R220),2)+(TRUNC(AK220,2)-(TRUNC(H220*(1+R220),2)+TRUNC(J220*(1+R220),2)+TRUNC(K220*(1+R220),2)+TRUNC(L220*(1+R220),2)+TRUNC(M220*(1+R220),2)+TRUNC(N220*(1+R220),2)+TRUNC(O220*(1+R220),2)+TRUNC(P220*(1+R220),2)))))/J220*(1+R220)),TRUE),IF(AND(K220*(1+R220)&lt;&gt;0,(TRUNC(K220*(1+R220),2)+(TRUNC(AK220,2)-(TRUNC(H220*(1+R220),2)+TRUNC(J220*(1+R220),2)+TRUNC(K220*(1+R220),2)+TRUNC(L220*(1+R220),2)+TRUNC(M220*(1+R220),2)+TRUNC(N220*(1+R220),2)+TRUNC(O220*(1+R220),2)+TRUNC(P220*(1+R220),2))))&gt;=0),ABS((K220*(1+R220)-(TRUNC(K220*(1+R220),2)+(TRUNC(AK220,2)-(TRUNC(H220*(1+R220),2)+TRUNC(J220*(1+R220),2)+TRUNC(K220*(1+R220),2)+TRUNC(L220*(1+R220),2)+TRUNC(M220*(1+R220),2)+TRUNC(N220*(1+R220),2)+TRUNC(O220*(1+R220),2)+TRUNC(P220*(1+R220),2)))))/K220*(1+R220))&lt;=ABS((K220*(1+R220)-(TRUNC(K220*(1+R220),2)+(TRUNC(AK220,2)-(TRUNC(H220*(1+R220),2)+TRUNC(J220*(1+R220),2)+TRUNC(K220*(1+R220),2)+TRUNC(L220*(1+R220),2)+TRUNC(M220*(1+R220),2)+TRUNC(N220*(1+R220),2)+TRUNC(O220*(1+R220),2)+TRUNC(P220*(1+R220),2)))))/K220*(1+R220)),TRUE),IF(AND(L220*(1+R220)&lt;&gt;0,(TRUNC(L220*(1+R220),2)+(TRUNC(AK220,2)-(TRUNC(H220*(1+R220),2)+TRUNC(J220*(1+R220),2)+TRUNC(K220*(1+R220),2)+TRUNC(L220*(1+R220),2)+TRUNC(M220*(1+R220),2)+TRUNC(N220*(1+R220),2)+TRUNC(O220*(1+R220),2)+TRUNC(P220*(1+R220),2))))&gt;=0),ABS((K220*(1+R220)-(TRUNC(K220*(1+R220),2)+(TRUNC(AK220,2)-(TRUNC(H220*(1+R220),2)+TRUNC(J220*(1+R220),2)+TRUNC(K220*(1+R220),2)+TRUNC(L220*(1+R220),2)+TRUNC(M220*(1+R220),2)+TRUNC(N220*(1+R220),2)+TRUNC(O220*(1+R220),2)+TRUNC(P220*(1+R220),2)))))/K220*(1+R220))&lt;=ABS((L220*(1+R220)-(TRUNC(L220*(1+R220),2)+(TRUNC(AK220,2)-(TRUNC(H220*(1+R220),2)+TRUNC(J220*(1+R220),2)+TRUNC(K220*(1+R220),2)+TRUNC(L220*(1+R220),2)+TRUNC(M220*(1+R220),2)+TRUNC(N220*(1+R220),2)+TRUNC(O220*(1+R220),2)+TRUNC(P220*(1+R220),2)))))/L220*(1+R220)),TRUE),IF(AND(M220*(1+R220)&lt;&gt;0,(TRUNC(M220*(1+R220),2)+(TRUNC(AK220,2)-(TRUNC(H220*(1+R220),2)+TRUNC(J220*(1+R220),2)+TRUNC(K220*(1+R220),2)+TRUNC(L220*(1+R220),2)+TRUNC(M220*(1+R220),2)+TRUNC(N220*(1+R220),2)+TRUNC(O220*(1+R220),2)+TRUNC(P220*(1+R220),2))))&gt;=0),ABS((K220*(1+R220)-(TRUNC(K220*(1+R220),2)+(TRUNC(AK220,2)-(TRUNC(H220*(1+R220),2)+TRUNC(J220*(1+R220),2)+TRUNC(K220*(1+R220),2)+TRUNC(L220*(1+R220),2)+TRUNC(M220*(1+R220),2)+TRUNC(N220*(1+R220),2)+TRUNC(O220*(1+R220),2)+TRUNC(P220*(1+R220),2)))))/K220*(1+R220))&lt;=ABS((M220*(1+R220)-(TRUNC(M220*(1+R220),2)+(TRUNC(AK220,2)-(TRUNC(H220*(1+R220),2)+TRUNC(J220*(1+R220),2)+TRUNC(K220*(1+R220),2)+TRUNC(L220*(1+R220),2)+TRUNC(M220*(1+R220),2)+TRUNC(N220*(1+R220),2)+TRUNC(O220*(1+R220),2)+TRUNC(P220*(1+R220),2)))))/M220*(1+R220)),TRUE),IF(AND(N220*(1+R220)&lt;&gt;0,(TRUNC(N220*(1+R220),2)+(TRUNC(AK220,2)-(TRUNC(H220*(1+R220),2)+TRUNC(J220*(1+R220),2)+TRUNC(K220*(1+R220),2)+TRUNC(L220*(1+R220),2)+TRUNC(M220*(1+R220),2)+TRUNC(N220*(1+R220),2)+TRUNC(O220*(1+R220),2)+TRUNC(P220*(1+R220),2))))&gt;=0),ABS((K220*(1+R220)-(TRUNC(K220*(1+R220),2)+(TRUNC(AK220,2)-(TRUNC(H220*(1+R220),2)+TRUNC(J220*(1+R220),2)+TRUNC(K220*(1+R220),2)+TRUNC(L220*(1+R220),2)+TRUNC(M220*(1+R220),2)+TRUNC(N220*(1+R220),2)+TRUNC(O220*(1+R220),2)+TRUNC(P220*(1+R220),2)))))/K220*(1+R220))&lt;=ABS((N220*(1+R220)-(TRUNC(N220*(1+R220),2)+(TRUNC(AK220,2)-(TRUNC(H220*(1+R220),2)+TRUNC(J220*(1+R220),2)+TRUNC(K220*(1+R220),2)+TRUNC(L220*(1+R220),2)+TRUNC(M220*(1+R220),2)+TRUNC(N220*(1+R220),2)+TRUNC(O220*(1+R220),2)+TRUNC(P220*(1+R220),2)))))/N220*(1+R220)),TRUE),IF(AND(O220*(1+R220)&lt;&gt;0,(TRUNC(O220*(1+R220),2)+(TRUNC(AK220,2)-(TRUNC(H220*(1+R220),2)+TRUNC(J220*(1+R220),2)+TRUNC(K220*(1+R220),2)+TRUNC(L220*(1+R220),2)+TRUNC(M220*(1+R220),2)+TRUNC(N220*(1+R220),2)+TRUNC(O220*(1+R220),2)+TRUNC(P220*(1+R220),2))))&gt;=0),ABS((K220*(1+R220)-(TRUNC(K220*(1+R220),2)+(TRUNC(AK220,2)-(TRUNC(H220*(1+R220),2)+TRUNC(J220*(1+R220),2)+TRUNC(K220*(1+R220),2)+TRUNC(L220*(1+R220),2)+TRUNC(M220*(1+R220),2)+TRUNC(N220*(1+R220),2)+TRUNC(O220*(1+R220),2)+TRUNC(P220*(1+R220),2)))))/K220*(1+R220))&lt;=ABS((O220*(1+R220)-(TRUNC(O220*(1+R220),2)+(TRUNC(AK220,2)-(TRUNC(H220*(1+R220),2)+TRUNC(J220*(1+R220),2)+TRUNC(K220*(1+R220),2)+TRUNC(L220*(1+R220),2)+TRUNC(M220*(1+R220),2)+TRUNC(N220*(1+R220),2)+TRUNC(O220*(1+R220),2)+TRUNC(P220*(1+R220),2)))))/O220*(1+R220)),TRUE),IF(AND(P220*(1+R220)&lt;&gt;0,(TRUNC(P220*(1+R220),2)+(TRUNC(AK220,2)-(TRUNC(H220*(1+R220),2)+TRUNC(J220*(1+R220),2)+TRUNC(K220*(1+R220),2)+TRUNC(L220*(1+R220),2)+TRUNC(M220*(1+R220),2)+TRUNC(N220*(1+R220),2)+TRUNC(O220*(1+R220),2)+TRUNC(P220*(1+R220),2))))&gt;=0),ABS((K220*(1+R220)-(TRUNC(K220*(1+R220),2)+(TRUNC(AK220,2)-(TRUNC(H220*(1+R220),2)+TRUNC(J220*(1+R220),2)+TRUNC(K220*(1+R220),2)+TRUNC(L220*(1+R220),2)+TRUNC(M220*(1+R220),2)+TRUNC(N220*(1+R220),2)+TRUNC(O220*(1+R220),2)+TRUNC(P220*(1+R220),2)))))/K220*(1+R220))&lt;=ABS((P220*(1+R220)-(TRUNC(P220*(1+R220),2)+(TRUNC(AK220,2)-(TRUNC(H220*(1+R220),2)+TRUNC(J220*(1+R220),2)+TRUNC(K220*(1+R220),2)+TRUNC(L220*(1+R220),2)+TRUNC(M220*(1+R220),2)+TRUNC(N220*(1+R220),2)+TRUNC(O220*(1+R220),2)+TRUNC(P220*(1+R220),2)))))/P220*(1+R220)),TRUE)),TRUNC(K220*(1+R220),2)+(TRUNC(AK220,2)-(TRUNC(H220*(1+R220),2)+TRUNC(J220*(1+R220),2)+TRUNC(K220*(1+R220),2)+TRUNC(L220*(1+R220),2)+TRUNC(M220*(1+R220),2)+TRUNC(N220*(1+R220),2)+TRUNC(O220*(1+R220),2)+TRUNC(P220*(1+R220),2))),TRUNC(K220*(1+R220),2)))))</f>
        <v>0</v>
      </c>
      <c r="Z220" s="369">
        <f>IF(Y220*G220=0,0,IF((TRUNC(AL220,2)-(TRUNC(S220*G220,2)+TRUNC(W220*G220,2)+TRUNC(Y220*G220,2)+TRUNC(AA220*G220,2)+TRUNC(AC220*G220,2)+TRUNC(AE220*G220,2)+TRUNC(AG220*G220,2)+TRUNC(AI220*G220,2)))=0,TRUNC(Y220*G220,2),IF((TRUNC(TRUNC(Y220*G220,2),2)+(TRUNC(AL220,2)-(TRUNC(S220*G220,2)+TRUNC(W220*G220,2)+TRUNC(Y220*G220,2)+TRUNC(AA220*G220,2)+TRUNC(AC220*G220,2)+TRUNC(AE220*G220,2)+TRUNC(AG220*G220,2)+TRUNC(AI220*G220,2))))&lt;=0,TRUNC(Y220*G220,2),IF(AND(IF(AND(S220*G220&lt;&gt;0,(TRUNC(S220*G220,2)+(TRUNC(AL220,2)-(TRUNC(S220*G220,2)+TRUNC(W220*G220,2)+TRUNC(Y220*G220,2)+TRUNC(AA220*G220,2)+TRUNC(AC220*G220,2)+TRUNC(AE220*G220,2)+TRUNC(AG220*G220,2)+TRUNC(AI220*G220,2))))&gt;=0),ABS((Y220*G220-(TRUNC(Y220*G220,2)+(TRUNC(AL220,2)-(TRUNC(S220*G220,2)+TRUNC(W220*G220,2)+TRUNC(Y220*G220,2)+TRUNC(AA220*G220,2)+TRUNC(AC220*G220,2)+TRUNC(AE220*G220,2)+TRUNC(AG220*G220,2)+TRUNC(AI220*G220,2)))))/Y220*G220)&lt;ABS((S220*G220-(TRUNC(S220*G220,2)+(TRUNC(AL220,2)-(TRUNC(S220*G220,2)+TRUNC(W220*G220,2)+TRUNC(Y220*G220,2)+TRUNC(AA220*G220,2)+TRUNC(AC220*G220,2)+TRUNC(AE220*G220,2)+TRUNC(AG220*G220,2)+TRUNC(AI220*G220,2)))))/S220*G220),TRUE),IF(AND(W220*G220&lt;&gt;0,(TRUNC(W220*G220,2)+(TRUNC(AL220,2)-(TRUNC(S220*G220,2)+TRUNC(W220*G220,2)+TRUNC(Y220*G220,2)+TRUNC(AA220*G220,2)+TRUNC(AC220*G220,2)+TRUNC(AE220*G220,2)+TRUNC(AG220*G220,2)+TRUNC(AI220*G220,2))))&gt;=0),ABS((Y220*G220-(TRUNC(Y220*G220,2)+(TRUNC(AL220,2)-(TRUNC(S220*G220,2)+TRUNC(W220*G220,2)+TRUNC(Y220*G220,2)+TRUNC(AA220*G220,2)+TRUNC(AC220*G220,2)+TRUNC(AE220*G220,2)+TRUNC(AG220*G220,2)+TRUNC(AI220*G220,2)))))/Y220*G220)&lt;ABS((W220*G220-(TRUNC(W220*G220,2)+(TRUNC(AL220,2)-(TRUNC(S220*G220,2)+TRUNC(W220*G220,2)+TRUNC(Y220*G220,2)+TRUNC(AA220*G220,2)+TRUNC(AC220*G220,2)+TRUNC(AE220*G220,2)+TRUNC(AG220*G220,2)+TRUNC(AI220*G220,2)))))/W220*G220),TRUE),IF(AND(Y220*G220&lt;&gt;0,(TRUNC(Y220*G220,2)+(TRUNC(AL220,2)-(TRUNC(S220*G220,2)+TRUNC(W220*G220,2)+TRUNC(Y220*G220,2)+TRUNC(AA220*G220,2)+TRUNC(AC220*G220,2)+TRUNC(AE220*G220,2)+TRUNC(AG220*G220,2)+TRUNC(AI220*G220,2))))&gt;=0),ABS((Y220*G220-(TRUNC(Y220*G220,2)+(TRUNC(AL220,2)-(TRUNC(S220*G220,2)+TRUNC(W220*G220,2)+TRUNC(Y220*G220,2)+TRUNC(AA220*G220,2)+TRUNC(AC220*G220,2)+TRUNC(AE220*G220,2)+TRUNC(AG220*G220,2)+TRUNC(AI220*G220,2)))))/Y220*G220)&lt;=ABS((Y220*G220-(TRUNC(Y220*G220,2)+(TRUNC(AL220,2)-(TRUNC(S220*G220,2)+TRUNC(W220*G220,2)+TRUNC(Y220*G220,2)+TRUNC(AA220*G220,2)+TRUNC(AC220*G220,2)+TRUNC(AE220*G220,2)+TRUNC(AG220*G220,2)+TRUNC(AI220*G220,2)))))/Y220*G220),TRUE),IF(AND(AA220*G220&lt;&gt;0,(TRUNC(AA220*G220,2)+(TRUNC(AL220,2)-(TRUNC(S220*G220,2)+TRUNC(W220*G220,2)+TRUNC(Y220*G220,2)+TRUNC(AA220*G220,2)+TRUNC(AC220*G220,2)+TRUNC(AE220*G220,2)+TRUNC(AG220*G220,2)+TRUNC(AI220*G220,2))))&gt;=0),ABS((Y220*G220-(TRUNC(Y220*G220,2)+(TRUNC(AL220,2)-(TRUNC(S220*G220,2)+TRUNC(W220*G220,2)+TRUNC(Y220*G220,2)+TRUNC(AA220*G220,2)+TRUNC(AC220*G220,2)+TRUNC(AE220*G220,2)+TRUNC(AG220*G220,2)+TRUNC(AI220*G220,2)))))/Y220*G220)&lt;=ABS((AA220*G220-(TRUNC(AA220*G220,2)+(TRUNC(AL220,2)-(TRUNC(S220*G220,2)+TRUNC(W220*G220,2)+TRUNC(Y220*G220,2)+TRUNC(AA220*G220,2)+TRUNC(AC220*G220,2)+TRUNC(AE220*G220,2)+TRUNC(AG220*G220,2)+TRUNC(AI220*G220,2)))))/AA220*G220),TRUE),IF(AND(AC220*G220&lt;&gt;0,(TRUNC(AC220*G220,2)+(TRUNC(AL220,2)-(TRUNC(S220*G220,2)+TRUNC(W220*G220,2)+TRUNC(Y220*G220,2)+TRUNC(AA220*G220,2)+TRUNC(AC220*G220,2)+TRUNC(AE220*G220,2)+TRUNC(AG220*G220,2)+TRUNC(AI220*G220,2))))&gt;=0),ABS((Y220*G220-(TRUNC(Y220*G220,2)+(TRUNC(AL220,2)-(TRUNC(S220*G220,2)+TRUNC(W220*G220,2)+TRUNC(Y220*G220,2)+TRUNC(AA220*G220,2)+TRUNC(AC220*G220,2)+TRUNC(AE220*G220,2)+TRUNC(AG220*G220,2)+TRUNC(AI220*G220,2)))))/Y220*G220)&lt;=ABS((AC220*G220-(TRUNC(AC220*G220,2)+(TRUNC(AL220,2)-(TRUNC(S220*G220,2)+TRUNC(W220*G220,2)+TRUNC(Y220*G220,2)+TRUNC(AA220*G220,2)+TRUNC(AC220*G220,2)+TRUNC(AE220*G220,2)+TRUNC(AG220*G220,2)+TRUNC(AI220*G220,2)))))/AC220*G220),TRUE),IF(AND(AE220*G220&lt;&gt;0,(TRUNC(AE220*G220,2)+(TRUNC(AL220,2)-(TRUNC(S220*G220,2)+TRUNC(W220*G220,2)+TRUNC(Y220*G220,2)+TRUNC(AA220*G220,2)+TRUNC(AC220*G220,2)+TRUNC(AE220*G220,2)+TRUNC(AG220*G220,2)+TRUNC(AI220*G220,2))))&gt;=0),ABS((Y220*G220-(TRUNC(Y220*G220,2)+(TRUNC(AL220,2)-(TRUNC(S220*G220,2)+TRUNC(W220*G220,2)+TRUNC(Y220*G220,2)+TRUNC(AA220*G220,2)+TRUNC(AC220*G220,2)+TRUNC(AE220*G220,2)+TRUNC(AG220*G220,2)+TRUNC(AI220*G220,2)))))/Y220*G220)&lt;=ABS((AE220*G220-(TRUNC(AE220*G220,2)+(TRUNC(AL220,2)-(TRUNC(S220*G220,2)+TRUNC(W220*G220,2)+TRUNC(Y220*G220,2)+TRUNC(AA220*G220,2)+TRUNC(AC220*G220,2)+TRUNC(AE220*G220,2)+TRUNC(AG220*G220,2)+TRUNC(AI220*G220,2)))))/AE220*G220),TRUE),IF(AND(AG220*G220&lt;&gt;0,(TRUNC(AG220*G220,2)+(TRUNC(AL220,2)-(TRUNC(S220*G220,2)+TRUNC(W220*G220,2)+TRUNC(Y220*G220,2)+TRUNC(AA220*G220,2)+TRUNC(AC220*G220,2)+TRUNC(AE220*G220,2)+TRUNC(AG220*G220,2)+TRUNC(AI220*G220,2))))&gt;=0),ABS((Y220*G220-(TRUNC(Y220*G220,2)+(TRUNC(AL220,2)-(TRUNC(S220*G220,2)+TRUNC(W220*G220,2)+TRUNC(Y220*G220,2)+TRUNC(AA220*G220,2)+TRUNC(AC220*G220,2)+TRUNC(AE220*G220,2)+TRUNC(AG220*G220,2)+TRUNC(AI220*G220,2)))))/Y220*G220)&lt;=ABS((AG220*G220-(TRUNC(AG220*G220,2)+(TRUNC(AL220,2)-(TRUNC(S220*G220,2)+TRUNC(W220*G220,2)+TRUNC(Y220*G220,2)+TRUNC(AA220*G220,2)+TRUNC(AC220*G220,2)+TRUNC(AE220*G220,2)+TRUNC(AG220*G220,2)+TRUNC(AI220*G220,2)))))/AG220*G220),TRUE),IF(AND(AI220*G220&lt;&gt;0,(TRUNC(AI220*G220,2)+(TRUNC(AL220,2)-(TRUNC(S220*G220,2)+TRUNC(W220*G220,2)+TRUNC(Y220*G220,2)+TRUNC(AA220*G220,2)+TRUNC(AC220*G220,2)+TRUNC(AE220*G220,2)+TRUNC(AG220*G220,2)+TRUNC(AI220*G220,2))))&gt;=0),ABS((Y220*G220-(TRUNC(Y220*G220,2)+(TRUNC(AL220,2)-(TRUNC(S220*G220,2)+TRUNC(W220*G220,2)+TRUNC(Y220*G220,2)+TRUNC(AA220*G220,2)+TRUNC(AC220*G220,2)+TRUNC(AE220*G220,2)+TRUNC(AG220*G220,2)+TRUNC(AI220*G220,2)))))/Y220*G220)&lt;=ABS((AI220*G220-(TRUNC(AI220*G220,2)+(TRUNC(AL220,2)-(TRUNC(S220*G220,2)+TRUNC(W220*G220,2)+TRUNC(Y220*G220,2)+TRUNC(AA220*G220,2)+TRUNC(AC220*G220,2)+TRUNC(AE220*G220,2)+TRUNC(AG220*G220,2)+TRUNC(AI220*G220,2)))))/AI220*G220),TRUE)),TRUNC(Y220*G220,2)+(TRUNC(AL220,2)-(TRUNC(S220*G220,2)+TRUNC(W220*G220,2)+TRUNC(Y220*G220,2)+TRUNC(AA220*G220,2)+TRUNC(AC220*G220,2)+TRUNC(AE220*G220,2)+TRUNC(AG220*G220,2)+TRUNC(AI220*G220,2))),TRUNC(Y220*G220,2)))))</f>
        <v>0</v>
      </c>
      <c r="AA220" s="369">
        <f>IF(L220*(1+R220)=0,0,IF((TRUNC(AK220,2)-(TRUNC(H220*(1+R220),2)+TRUNC(J220*(1+R220),2)+TRUNC(K220*(1+R220),2)+TRUNC(L220*(1+R220),2)+TRUNC(M220*(1+R220),2)+TRUNC(N220*(1+R220),2)+TRUNC(O220*(1+R220),2)+TRUNC(P220*(1+R220),2)))=0,TRUNC(L220*(1+R220),2),IF((TRUNC(TRUNC(L220*(1+R220),2),2)+(TRUNC(AK220,2)-(TRUNC(H220*(1+R220),2)+TRUNC(J220*(1+R220),2)+TRUNC(K220*(1+R220),2)+TRUNC(L220*(1+R220),2)+TRUNC(M220*(1+R220),2)+TRUNC(N220*(1+R220),2)+TRUNC(O220*(1+R220),2)+TRUNC(P220*(1+R220),2))))&lt;=0,TRUNC(L220*(1+R220),2),IF(AND(IF(AND(H220*(1+R220)&lt;&gt;0,(TRUNC(H220*(1+R220),2)+(TRUNC(AK220,2)-(TRUNC(H220*(1+R220),2)+TRUNC(J220*(1+R220),2)+TRUNC(K220*(1+R220),2)+TRUNC(L220*(1+R220),2)+TRUNC(M220*(1+R220),2)+TRUNC(N220*(1+R220),2)+TRUNC(O220*(1+R220),2)+TRUNC(P220*(1+R220),2))))&gt;=0),ABS((L220*(1+R220)-(TRUNC(L220*(1+R220),2)+(TRUNC(AK220,2)-(TRUNC(H220*(1+R220),2)+TRUNC(J220*(1+R220),2)+TRUNC(K220*(1+R220),2)+TRUNC(L220*(1+R220),2)+TRUNC(M220*(1+R220),2)+TRUNC(N220*(1+R220),2)+TRUNC(O220*(1+R220),2)+TRUNC(P220*(1+R220),2)))))/L220*(1+R220))&lt;ABS((H220*(1+R220)-(TRUNC(H220*(1+R220),2)+(TRUNC(AK220,2)-(TRUNC(H220*(1+R220),2)+TRUNC(J220*(1+R220),2)+TRUNC(K220*(1+R220),2)+TRUNC(L220*(1+R220),2)+TRUNC(M220*(1+R220),2)+TRUNC(N220*(1+R220),2)+TRUNC(O220*(1+R220),2)+TRUNC(P220*(1+R220),2)))))/H220*(1+R220)),TRUE),IF(AND(J220*(1+R220)&lt;&gt;0,(TRUNC(J220*(1+R220),2)+(TRUNC(AK220,2)-(TRUNC(H220*(1+R220),2)+TRUNC(J220*(1+R220),2)+TRUNC(K220*(1+R220),2)+TRUNC(L220*(1+R220),2)+TRUNC(M220*(1+R220),2)+TRUNC(N220*(1+R220),2)+TRUNC(O220*(1+R220),2)+TRUNC(P220*(1+R220),2))))&gt;=0),ABS((L220*(1+R220)-(TRUNC(L220*(1+R220),2)+(TRUNC(AK220,2)-(TRUNC(H220*(1+R220),2)+TRUNC(J220*(1+R220),2)+TRUNC(K220*(1+R220),2)+TRUNC(L220*(1+R220),2)+TRUNC(M220*(1+R220),2)+TRUNC(N220*(1+R220),2)+TRUNC(O220*(1+R220),2)+TRUNC(P220*(1+R220),2)))))/L220*(1+R220))&lt;ABS((J220*(1+R220)-(TRUNC(J220*(1+R220),2)+(TRUNC(AK220,2)-(TRUNC(H220*(1+R220),2)+TRUNC(J220*(1+R220),2)+TRUNC(K220*(1+R220),2)+TRUNC(L220*(1+R220),2)+TRUNC(M220*(1+R220),2)+TRUNC(N220*(1+R220),2)+TRUNC(O220*(1+R220),2)+TRUNC(P220*(1+R220),2)))))/J220*(1+R220)),TRUE),IF(AND(K220*(1+R220)&lt;&gt;0,(TRUNC(K220*(1+R220),2)+(TRUNC(AK220,2)-(TRUNC(H220*(1+R220),2)+TRUNC(J220*(1+R220),2)+TRUNC(K220*(1+R220),2)+TRUNC(L220*(1+R220),2)+TRUNC(M220*(1+R220),2)+TRUNC(N220*(1+R220),2)+TRUNC(O220*(1+R220),2)+TRUNC(P220*(1+R220),2))))&gt;=0),ABS((L220*(1+R220)-(TRUNC(L220*(1+R220),2)+(TRUNC(AK220,2)-(TRUNC(H220*(1+R220),2)+TRUNC(J220*(1+R220),2)+TRUNC(K220*(1+R220),2)+TRUNC(L220*(1+R220),2)+TRUNC(M220*(1+R220),2)+TRUNC(N220*(1+R220),2)+TRUNC(O220*(1+R220),2)+TRUNC(P220*(1+R220),2)))))/L220*(1+R220))&lt;ABS((K220*(1+R220)-(TRUNC(K220*(1+R220),2)+(TRUNC(AK220,2)-(TRUNC(H220*(1+R220),2)+TRUNC(J220*(1+R220),2)+TRUNC(K220*(1+R220),2)+TRUNC(L220*(1+R220),2)+TRUNC(M220*(1+R220),2)+TRUNC(N220*(1+R220),2)+TRUNC(O220*(1+R220),2)+TRUNC(P220*(1+R220),2)))))/K220*(1+R220)),TRUE),IF(AND(L220*(1+R220)&lt;&gt;0,(TRUNC(L220*(1+R220),2)+(TRUNC(AK220,2)-(TRUNC(H220*(1+R220),2)+TRUNC(J220*(1+R220),2)+TRUNC(K220*(1+R220),2)+TRUNC(L220*(1+R220),2)+TRUNC(M220*(1+R220),2)+TRUNC(N220*(1+R220),2)+TRUNC(O220*(1+R220),2)+TRUNC(P220*(1+R220),2))))&gt;=0),ABS((L220*(1+R220)-(TRUNC(L220*(1+R220),2)+(TRUNC(AK220,2)-(TRUNC(H220*(1+R220),2)+TRUNC(J220*(1+R220),2)+TRUNC(K220*(1+R220),2)+TRUNC(L220*(1+R220),2)+TRUNC(M220*(1+R220),2)+TRUNC(N220*(1+R220),2)+TRUNC(O220*(1+R220),2)+TRUNC(P220*(1+R220),2)))))/L220*(1+R220))&lt;=ABS((L220*(1+R220)-(TRUNC(L220*(1+R220),2)+(TRUNC(AK220,2)-(TRUNC(H220*(1+R220),2)+TRUNC(J220*(1+R220),2)+TRUNC(K220*(1+R220),2)+TRUNC(L220*(1+R220),2)+TRUNC(M220*(1+R220),2)+TRUNC(N220*(1+R220),2)+TRUNC(O220*(1+R220),2)+TRUNC(P220*(1+R220),2)))))/L220*(1+R220)),TRUE),IF(AND(M220*(1+R220)&lt;&gt;0,(TRUNC(M220*(1+R220),2)+(TRUNC(AK220,2)-(TRUNC(H220*(1+R220),2)+TRUNC(J220*(1+R220),2)+TRUNC(K220*(1+R220),2)+TRUNC(L220*(1+R220),2)+TRUNC(M220*(1+R220),2)+TRUNC(N220*(1+R220),2)+TRUNC(O220*(1+R220),2)+TRUNC(P220*(1+R220),2))))&gt;=0),ABS((L220*(1+R220)-(TRUNC(L220*(1+R220),2)+(TRUNC(AK220,2)-(TRUNC(H220*(1+R220),2)+TRUNC(J220*(1+R220),2)+TRUNC(K220*(1+R220),2)+TRUNC(L220*(1+R220),2)+TRUNC(M220*(1+R220),2)+TRUNC(N220*(1+R220),2)+TRUNC(O220*(1+R220),2)+TRUNC(P220*(1+R220),2)))))/L220*(1+R220))&lt;=ABS((M220*(1+R220)-(TRUNC(M220*(1+R220),2)+(TRUNC(AK220,2)-(TRUNC(H220*(1+R220),2)+TRUNC(J220*(1+R220),2)+TRUNC(K220*(1+R220),2)+TRUNC(L220*(1+R220),2)+TRUNC(M220*(1+R220),2)+TRUNC(N220*(1+R220),2)+TRUNC(O220*(1+R220),2)+TRUNC(P220*(1+R220),2)))))/M220*(1+R220)),TRUE),IF(AND(N220*(1+R220)&lt;&gt;0,(TRUNC(N220*(1+R220),2)+(TRUNC(AK220,2)-(TRUNC(H220*(1+R220),2)+TRUNC(J220*(1+R220),2)+TRUNC(K220*(1+R220),2)+TRUNC(L220*(1+R220),2)+TRUNC(M220*(1+R220),2)+TRUNC(N220*(1+R220),2)+TRUNC(O220*(1+R220),2)+TRUNC(P220*(1+R220),2))))&gt;=0),ABS((L220*(1+R220)-(TRUNC(L220*(1+R220),2)+(TRUNC(AK220,2)-(TRUNC(H220*(1+R220),2)+TRUNC(J220*(1+R220),2)+TRUNC(K220*(1+R220),2)+TRUNC(L220*(1+R220),2)+TRUNC(M220*(1+R220),2)+TRUNC(N220*(1+R220),2)+TRUNC(O220*(1+R220),2)+TRUNC(P220*(1+R220),2)))))/L220*(1+R220))&lt;=ABS((N220*(1+R220)-(TRUNC(N220*(1+R220),2)+(TRUNC(AK220,2)-(TRUNC(H220*(1+R220),2)+TRUNC(J220*(1+R220),2)+TRUNC(K220*(1+R220),2)+TRUNC(L220*(1+R220),2)+TRUNC(M220*(1+R220),2)+TRUNC(N220*(1+R220),2)+TRUNC(O220*(1+R220),2)+TRUNC(P220*(1+R220),2)))))/N220*(1+R220)),TRUE),IF(AND(O220*(1+R220)&lt;&gt;0,(TRUNC(O220*(1+R220),2)+(TRUNC(AK220,2)-(TRUNC(H220*(1+R220),2)+TRUNC(J220*(1+R220),2)+TRUNC(K220*(1+R220),2)+TRUNC(L220*(1+R220),2)+TRUNC(M220*(1+R220),2)+TRUNC(N220*(1+R220),2)+TRUNC(O220*(1+R220),2)+TRUNC(P220*(1+R220),2))))&gt;=0),ABS((L220*(1+R220)-(TRUNC(L220*(1+R220),2)+(TRUNC(AK220,2)-(TRUNC(H220*(1+R220),2)+TRUNC(J220*(1+R220),2)+TRUNC(K220*(1+R220),2)+TRUNC(L220*(1+R220),2)+TRUNC(M220*(1+R220),2)+TRUNC(N220*(1+R220),2)+TRUNC(O220*(1+R220),2)+TRUNC(P220*(1+R220),2)))))/L220*(1+R220))&lt;=ABS((O220*(1+R220)-(TRUNC(O220*(1+R220),2)+(TRUNC(AK220,2)-(TRUNC(H220*(1+R220),2)+TRUNC(J220*(1+R220),2)+TRUNC(K220*(1+R220),2)+TRUNC(L220*(1+R220),2)+TRUNC(M220*(1+R220),2)+TRUNC(N220*(1+R220),2)+TRUNC(O220*(1+R220),2)+TRUNC(P220*(1+R220),2)))))/O220*(1+R220)),TRUE),IF(AND(P220*(1+R220)&lt;&gt;0,(TRUNC(P220*(1+R220),2)+(TRUNC(AK220,2)-(TRUNC(H220*(1+R220),2)+TRUNC(J220*(1+R220),2)+TRUNC(K220*(1+R220),2)+TRUNC(L220*(1+R220),2)+TRUNC(M220*(1+R220),2)+TRUNC(N220*(1+R220),2)+TRUNC(O220*(1+R220),2)+TRUNC(P220*(1+R220),2))))&gt;=0),ABS((L220*(1+R220)-(TRUNC(L220*(1+R220),2)+(TRUNC(AK220,2)-(TRUNC(H220*(1+R220),2)+TRUNC(J220*(1+R220),2)+TRUNC(K220*(1+R220),2)+TRUNC(L220*(1+R220),2)+TRUNC(M220*(1+R220),2)+TRUNC(N220*(1+R220),2)+TRUNC(O220*(1+R220),2)+TRUNC(P220*(1+R220),2)))))/L220*(1+R220))&lt;=ABS((P220*(1+R220)-(TRUNC(P220*(1+R220),2)+(TRUNC(AK220,2)-(TRUNC(H220*(1+R220),2)+TRUNC(J220*(1+R220),2)+TRUNC(K220*(1+R220),2)+TRUNC(L220*(1+R220),2)+TRUNC(M220*(1+R220),2)+TRUNC(N220*(1+R220),2)+TRUNC(O220*(1+R220),2)+TRUNC(P220*(1+R220),2)))))/P220*(1+R220)),TRUE)),TRUNC(L220*(1+R220),2)+(TRUNC(AK220,2)-(TRUNC(H220*(1+R220),2)+TRUNC(J220*(1+R220),2)+TRUNC(K220*(1+R220),2)+TRUNC(L220*(1+R220),2)+TRUNC(M220*(1+R220),2)+TRUNC(N220*(1+R220),2)+TRUNC(O220*(1+R220),2)+TRUNC(P220*(1+R220),2))),TRUNC(L220*(1+R220),2)))))</f>
        <v>0</v>
      </c>
      <c r="AB220" s="369">
        <f>IF(AA220*G220=0,0,IF((TRUNC(AL220,2)-(TRUNC(S220*G220,2)+TRUNC(W220*G220,2)+TRUNC(Y220*G220,2)+TRUNC(AA220*G220,2)+TRUNC(AC220*G220,2)+TRUNC(AE220*G220,2)+TRUNC(AG220*G220,2)+TRUNC(AI220*G220,2)))=0,TRUNC(AA220*G220,2),IF((TRUNC(TRUNC(AA220*G220,2),2)+(TRUNC(AL220,2)-(TRUNC(S220*G220,2)+TRUNC(W220*G220,2)+TRUNC(Y220*G220,2)+TRUNC(AA220*G220,2)+TRUNC(AC220*G220,2)+TRUNC(AE220*G220,2)+TRUNC(AG220*G220,2)+TRUNC(AI220*G220,2))))&lt;=0,TRUNC(AA220*G220,2),IF(AND(IF(AND(S220*G220&lt;&gt;0,(TRUNC(S220*G220,2)+(TRUNC(AL220,2)-(TRUNC(S220*G220,2)+TRUNC(W220*G220,2)+TRUNC(Y220*G220,2)+TRUNC(AA220*G220,2)+TRUNC(AC220*G220,2)+TRUNC(AE220*G220,2)+TRUNC(AG220*G220,2)+TRUNC(AI220*G220,2))))&gt;=0),ABS((AA220*G220-(TRUNC(AA220*G220,2)+(TRUNC(AL220,2)-(TRUNC(S220*G220,2)+TRUNC(W220*G220,2)+TRUNC(Y220*G220,2)+TRUNC(AA220*G220,2)+TRUNC(AC220*G220,2)+TRUNC(AE220*G220,2)+TRUNC(AG220*G220,2)+TRUNC(AI220*G220,2)))))/AA220*G220)&lt;ABS((S220*G220-(TRUNC(S220*G220,2)+(TRUNC(AL220,2)-(TRUNC(S220*G220,2)+TRUNC(W220*G220,2)+TRUNC(Y220*G220,2)+TRUNC(AA220*G220,2)+TRUNC(AC220*G220,2)+TRUNC(AE220*G220,2)+TRUNC(AG220*G220,2)+TRUNC(AI220*G220,2)))))/S220*G220),TRUE),IF(AND(W220*G220&lt;&gt;0,(TRUNC(W220*G220,2)+(TRUNC(AL220,2)-(TRUNC(S220*G220,2)+TRUNC(W220*G220,2)+TRUNC(Y220*G220,2)+TRUNC(AA220*G220,2)+TRUNC(AC220*G220,2)+TRUNC(AE220*G220,2)+TRUNC(AG220*G220,2)+TRUNC(AI220*G220,2))))&gt;=0),ABS((AA220*G220-(TRUNC(AA220*G220,2)+(TRUNC(AL220,2)-(TRUNC(S220*G220,2)+TRUNC(W220*G220,2)+TRUNC(Y220*G220,2)+TRUNC(AA220*G220,2)+TRUNC(AC220*G220,2)+TRUNC(AE220*G220,2)+TRUNC(AG220*G220,2)+TRUNC(AI220*G220,2)))))/AA220*G220)&lt;ABS((W220*G220-(TRUNC(W220*G220,2)+(TRUNC(AL220,2)-(TRUNC(S220*G220,2)+TRUNC(W220*G220,2)+TRUNC(Y220*G220,2)+TRUNC(AA220*G220,2)+TRUNC(AC220*G220,2)+TRUNC(AE220*G220,2)+TRUNC(AG220*G220,2)+TRUNC(AI220*G220,2)))))/W220*G220),TRUE),IF(AND(Y220*G220&lt;&gt;0,(TRUNC(Y220*G220,2)+(TRUNC(AL220,2)-(TRUNC(S220*G220,2)+TRUNC(W220*G220,2)+TRUNC(Y220*G220,2)+TRUNC(AA220*G220,2)+TRUNC(AC220*G220,2)+TRUNC(AE220*G220,2)+TRUNC(AG220*G220,2)+TRUNC(AI220*G220,2))))&gt;=0),ABS((AA220*G220-(TRUNC(AA220*G220,2)+(TRUNC(AL220,2)-(TRUNC(S220*G220,2)+TRUNC(W220*G220,2)+TRUNC(Y220*G220,2)+TRUNC(AA220*G220,2)+TRUNC(AC220*G220,2)+TRUNC(AE220*G220,2)+TRUNC(AG220*G220,2)+TRUNC(AI220*G220,2)))))/AA220*G220)&lt;ABS((Y220*G220-(TRUNC(Y220*G220,2)+(TRUNC(AL220,2)-(TRUNC(S220*G220,2)+TRUNC(W220*G220,2)+TRUNC(Y220*G220,2)+TRUNC(AA220*G220,2)+TRUNC(AC220*G220,2)+TRUNC(AE220*G220,2)+TRUNC(AG220*G220,2)+TRUNC(AI220*G220,2)))))/Y220*G220),TRUE),IF(AND(AA220*G220&lt;&gt;0,(TRUNC(AA220*G220,2)+(TRUNC(AL220,2)-(TRUNC(S220*G220,2)+TRUNC(W220*G220,2)+TRUNC(Y220*G220,2)+TRUNC(AA220*G220,2)+TRUNC(AC220*G220,2)+TRUNC(AE220*G220,2)+TRUNC(AG220*G220,2)+TRUNC(AI220*G220,2))))&gt;=0),ABS((AA220*G220-(TRUNC(AA220*G220,2)+(TRUNC(AL220,2)-(TRUNC(S220*G220,2)+TRUNC(W220*G220,2)+TRUNC(Y220*G220,2)+TRUNC(AA220*G220,2)+TRUNC(AC220*G220,2)+TRUNC(AE220*G220,2)+TRUNC(AG220*G220,2)+TRUNC(AI220*G220,2)))))/AA220*G220)&lt;=ABS((AA220*G220-(TRUNC(AA220*G220,2)+(TRUNC(AL220,2)-(TRUNC(S220*G220,2)+TRUNC(W220*G220,2)+TRUNC(Y220*G220,2)+TRUNC(AA220*G220,2)+TRUNC(AC220*G220,2)+TRUNC(AE220*G220,2)+TRUNC(AG220*G220,2)+TRUNC(AI220*G220,2)))))/AA220*G220),TRUE),IF(AND(AC220*G220&lt;&gt;0,(TRUNC(AC220*G220,2)+(TRUNC(AL220,2)-(TRUNC(S220*G220,2)+TRUNC(W220*G220,2)+TRUNC(Y220*G220,2)+TRUNC(AA220*G220,2)+TRUNC(AC220*G220,2)+TRUNC(AE220*G220,2)+TRUNC(AG220*G220,2)+TRUNC(AI220*G220,2))))&gt;=0),ABS((AA220*G220-(TRUNC(AA220*G220,2)+(TRUNC(AL220,2)-(TRUNC(S220*G220,2)+TRUNC(W220*G220,2)+TRUNC(Y220*G220,2)+TRUNC(AA220*G220,2)+TRUNC(AC220*G220,2)+TRUNC(AE220*G220,2)+TRUNC(AG220*G220,2)+TRUNC(AI220*G220,2)))))/AA220*G220)&lt;=ABS((AC220*G220-(TRUNC(AC220*G220,2)+(TRUNC(AL220,2)-(TRUNC(S220*G220,2)+TRUNC(W220*G220,2)+TRUNC(Y220*G220,2)+TRUNC(AA220*G220,2)+TRUNC(AC220*G220,2)+TRUNC(AE220*G220,2)+TRUNC(AG220*G220,2)+TRUNC(AI220*G220,2)))))/AC220*G220),TRUE),IF(AND(AE220*G220&lt;&gt;0,(TRUNC(AE220*G220,2)+(TRUNC(AL220,2)-(TRUNC(S220*G220,2)+TRUNC(W220*G220,2)+TRUNC(Y220*G220,2)+TRUNC(AA220*G220,2)+TRUNC(AC220*G220,2)+TRUNC(AE220*G220,2)+TRUNC(AG220*G220,2)+TRUNC(AI220*G220,2))))&gt;=0),ABS((AA220*G220-(TRUNC(AA220*G220,2)+(TRUNC(AL220,2)-(TRUNC(S220*G220,2)+TRUNC(W220*G220,2)+TRUNC(Y220*G220,2)+TRUNC(AA220*G220,2)+TRUNC(AC220*G220,2)+TRUNC(AE220*G220,2)+TRUNC(AG220*G220,2)+TRUNC(AI220*G220,2)))))/AA220*G220)&lt;=ABS((AE220*G220-(TRUNC(AE220*G220,2)+(TRUNC(AL220,2)-(TRUNC(S220*G220,2)+TRUNC(W220*G220,2)+TRUNC(Y220*G220,2)+TRUNC(AA220*G220,2)+TRUNC(AC220*G220,2)+TRUNC(AE220*G220,2)+TRUNC(AG220*G220,2)+TRUNC(AI220*G220,2)))))/AE220*G220),TRUE),IF(AND(AG220*G220&lt;&gt;0,(TRUNC(AG220*G220,2)+(TRUNC(AL220,2)-(TRUNC(S220*G220,2)+TRUNC(W220*G220,2)+TRUNC(Y220*G220,2)+TRUNC(AA220*G220,2)+TRUNC(AC220*G220,2)+TRUNC(AE220*G220,2)+TRUNC(AG220*G220,2)+TRUNC(AI220*G220,2))))&gt;=0),ABS((AA220*G220-(TRUNC(AA220*G220,2)+(TRUNC(AL220,2)-(TRUNC(S220*G220,2)+TRUNC(W220*G220,2)+TRUNC(Y220*G220,2)+TRUNC(AA220*G220,2)+TRUNC(AC220*G220,2)+TRUNC(AE220*G220,2)+TRUNC(AG220*G220,2)+TRUNC(AI220*G220,2)))))/AA220*G220)&lt;=ABS((AG220*G220-(TRUNC(AG220*G220,2)+(TRUNC(AL220,2)-(TRUNC(S220*G220,2)+TRUNC(W220*G220,2)+TRUNC(Y220*G220,2)+TRUNC(AA220*G220,2)+TRUNC(AC220*G220,2)+TRUNC(AE220*G220,2)+TRUNC(AG220*G220,2)+TRUNC(AI220*G220,2)))))/AG220*G220),TRUE),IF(AND(AI220*G220&lt;&gt;0,(TRUNC(AI220*G220,2)+(TRUNC(AL220,2)-(TRUNC(S220*G220,2)+TRUNC(W220*G220,2)+TRUNC(Y220*G220,2)+TRUNC(AA220*G220,2)+TRUNC(AC220*G220,2)+TRUNC(AE220*G220,2)+TRUNC(AG220*G220,2)+TRUNC(AI220*G220,2))))&gt;=0),ABS((AA220*G220-(TRUNC(AA220*G220,2)+(TRUNC(AL220,2)-(TRUNC(S220*G220,2)+TRUNC(W220*G220,2)+TRUNC(Y220*G220,2)+TRUNC(AA220*G220,2)+TRUNC(AC220*G220,2)+TRUNC(AE220*G220,2)+TRUNC(AG220*G220,2)+TRUNC(AI220*G220,2)))))/AA220*G220)&lt;=ABS((AI220*G220-(TRUNC(AI220*G220,2)+(TRUNC(AL220,2)-(TRUNC(S220*G220,2)+TRUNC(W220*G220,2)+TRUNC(Y220*G220,2)+TRUNC(AA220*G220,2)+TRUNC(AC220*G220,2)+TRUNC(AE220*G220,2)+TRUNC(AG220*G220,2)+TRUNC(AI220*G220,2)))))/AI220*G220),TRUE)),TRUNC(AA220*G220,2)+(TRUNC(AL220,2)-(TRUNC(S220*G220,2)+TRUNC(W220*G220,2)+TRUNC(Y220*G220,2)+TRUNC(AA220*G220,2)+TRUNC(AC220*G220,2)+TRUNC(AE220*G220,2)+TRUNC(AG220*G220,2)+TRUNC(AI220*G220,2))),TRUNC(AA220*G220,2)))))</f>
        <v>0</v>
      </c>
      <c r="AC220" s="369">
        <f>IF(M220*(1+R220)=0,0,IF((TRUNC(AK220,2)-(TRUNC(H220*(1+R220),2)+TRUNC(J220*(1+R220),2)+TRUNC(K220*(1+R220),2)+TRUNC(L220*(1+R220),2)+TRUNC(M220*(1+R220),2)+TRUNC(N220*(1+R220),2)+TRUNC(O220*(1+R220),2)+TRUNC(P220*(1+R220),2)))=0,TRUNC(M220*(1+R220),2),IF((TRUNC(TRUNC(M220*(1+R220),2),2)+(TRUNC(AK220,2)-(TRUNC(H220*(1+R220),2)+TRUNC(J220*(1+R220),2)+TRUNC(K220*(1+R220),2)+TRUNC(L220*(1+R220),2)+TRUNC(M220*(1+R220),2)+TRUNC(N220*(1+R220),2)+TRUNC(O220*(1+R220),2)+TRUNC(P220*(1+R220),2))))&lt;=0,TRUNC(M220*(1+R220),2),IF(AND(IF(AND(H220*(1+R220)&lt;&gt;0,(TRUNC(H220*(1+R220),2)+(TRUNC(AK220,2)-(TRUNC(H220*(1+R220),2)+TRUNC(J220*(1+R220),2)+TRUNC(K220*(1+R220),2)+TRUNC(L220*(1+R220),2)+TRUNC(M220*(1+R220),2)+TRUNC(N220*(1+R220),2)+TRUNC(O220*(1+R220),2)+TRUNC(P220*(1+R220),2))))&gt;=0),ABS((M220*(1+R220)-(TRUNC(M220*(1+R220),2)+(TRUNC(AK220,2)-(TRUNC(H220*(1+R220),2)+TRUNC(J220*(1+R220),2)+TRUNC(K220*(1+R220),2)+TRUNC(L220*(1+R220),2)+TRUNC(M220*(1+R220),2)+TRUNC(N220*(1+R220),2)+TRUNC(O220*(1+R220),2)+TRUNC(P220*(1+R220),2)))))/M220*(1+R220))&lt;ABS((H220*(1+R220)-(TRUNC(H220*(1+R220),2)+(TRUNC(AK220,2)-(TRUNC(H220*(1+R220),2)+TRUNC(J220*(1+R220),2)+TRUNC(K220*(1+R220),2)+TRUNC(L220*(1+R220),2)+TRUNC(M220*(1+R220),2)+TRUNC(N220*(1+R220),2)+TRUNC(O220*(1+R220),2)+TRUNC(P220*(1+R220),2)))))/H220*(1+R220)),TRUE),IF(AND(J220*(1+R220)&lt;&gt;0,(TRUNC(J220*(1+R220),2)+(TRUNC(AK220,2)-(TRUNC(H220*(1+R220),2)+TRUNC(J220*(1+R220),2)+TRUNC(K220*(1+R220),2)+TRUNC(L220*(1+R220),2)+TRUNC(M220*(1+R220),2)+TRUNC(N220*(1+R220),2)+TRUNC(O220*(1+R220),2)+TRUNC(P220*(1+R220),2))))&gt;=0),ABS((M220*(1+R220)-(TRUNC(M220*(1+R220),2)+(TRUNC(AK220,2)-(TRUNC(H220*(1+R220),2)+TRUNC(J220*(1+R220),2)+TRUNC(K220*(1+R220),2)+TRUNC(L220*(1+R220),2)+TRUNC(M220*(1+R220),2)+TRUNC(N220*(1+R220),2)+TRUNC(O220*(1+R220),2)+TRUNC(P220*(1+R220),2)))))/M220*(1+R220))&lt;ABS((J220*(1+R220)-(TRUNC(J220*(1+R220),2)+(TRUNC(AK220,2)-(TRUNC(H220*(1+R220),2)+TRUNC(J220*(1+R220),2)+TRUNC(K220*(1+R220),2)+TRUNC(L220*(1+R220),2)+TRUNC(M220*(1+R220),2)+TRUNC(N220*(1+R220),2)+TRUNC(O220*(1+R220),2)+TRUNC(P220*(1+R220),2)))))/J220*(1+R220)),TRUE),IF(AND(K220*(1+R220)&lt;&gt;0,(TRUNC(K220*(1+R220),2)+(TRUNC(AK220,2)-(TRUNC(H220*(1+R220),2)+TRUNC(J220*(1+R220),2)+TRUNC(K220*(1+R220),2)+TRUNC(L220*(1+R220),2)+TRUNC(M220*(1+R220),2)+TRUNC(N220*(1+R220),2)+TRUNC(O220*(1+R220),2)+TRUNC(P220*(1+R220),2))))&gt;=0),ABS((M220*(1+R220)-(TRUNC(M220*(1+R220),2)+(TRUNC(AK220,2)-(TRUNC(H220*(1+R220),2)+TRUNC(J220*(1+R220),2)+TRUNC(K220*(1+R220),2)+TRUNC(L220*(1+R220),2)+TRUNC(M220*(1+R220),2)+TRUNC(N220*(1+R220),2)+TRUNC(O220*(1+R220),2)+TRUNC(P220*(1+R220),2)))))/M220*(1+R220))&lt;ABS((K220*(1+R220)-(TRUNC(K220*(1+R220),2)+(TRUNC(AK220,2)-(TRUNC(H220*(1+R220),2)+TRUNC(J220*(1+R220),2)+TRUNC(K220*(1+R220),2)+TRUNC(L220*(1+R220),2)+TRUNC(M220*(1+R220),2)+TRUNC(N220*(1+R220),2)+TRUNC(O220*(1+R220),2)+TRUNC(P220*(1+R220),2)))))/K220*(1+R220)),TRUE),IF(AND(L220*(1+R220)&lt;&gt;0,(TRUNC(L220*(1+R220),2)+(TRUNC(AK220,2)-(TRUNC(H220*(1+R220),2)+TRUNC(J220*(1+R220),2)+TRUNC(K220*(1+R220),2)+TRUNC(L220*(1+R220),2)+TRUNC(M220*(1+R220),2)+TRUNC(N220*(1+R220),2)+TRUNC(O220*(1+R220),2)+TRUNC(P220*(1+R220),2))))&gt;=0),ABS((M220*(1+R220)-(TRUNC(M220*(1+R220),2)+(TRUNC(AK220,2)-(TRUNC(H220*(1+R220),2)+TRUNC(J220*(1+R220),2)+TRUNC(K220*(1+R220),2)+TRUNC(L220*(1+R220),2)+TRUNC(M220*(1+R220),2)+TRUNC(N220*(1+R220),2)+TRUNC(O220*(1+R220),2)+TRUNC(P220*(1+R220),2)))))/M220*(1+R220))&lt;ABS((L220*(1+R220)-(TRUNC(L220*(1+R220),2)+(TRUNC(AK220,2)-(TRUNC(H220*(1+R220),2)+TRUNC(J220*(1+R220),2)+TRUNC(K220*(1+R220),2)+TRUNC(L220*(1+R220),2)+TRUNC(M220*(1+R220),2)+TRUNC(N220*(1+R220),2)+TRUNC(O220*(1+R220),2)+TRUNC(P220*(1+R220),2)))))/L220*(1+R220)),TRUE),IF(AND(M220*(1+R220)&lt;&gt;0,(TRUNC(M220*(1+R220),2)+(TRUNC(AK220,2)-(TRUNC(H220*(1+R220),2)+TRUNC(J220*(1+R220),2)+TRUNC(K220*(1+R220),2)+TRUNC(L220*(1+R220),2)+TRUNC(M220*(1+R220),2)+TRUNC(N220*(1+R220),2)+TRUNC(O220*(1+R220),2)+TRUNC(P220*(1+R220),2))))&gt;=0),ABS((M220*(1+R220)-(TRUNC(M220*(1+R220),2)+(TRUNC(AK220,2)-(TRUNC(H220*(1+R220),2)+TRUNC(J220*(1+R220),2)+TRUNC(K220*(1+R220),2)+TRUNC(L220*(1+R220),2)+TRUNC(M220*(1+R220),2)+TRUNC(N220*(1+R220),2)+TRUNC(O220*(1+R220),2)+TRUNC(P220*(1+R220),2)))))/M220*(1+R220))&lt;=ABS((M220*(1+R220)-(TRUNC(M220*(1+R220),2)+(TRUNC(AK220,2)-(TRUNC(H220*(1+R220),2)+TRUNC(J220*(1+R220),2)+TRUNC(K220*(1+R220),2)+TRUNC(L220*(1+R220),2)+TRUNC(M220*(1+R220),2)+TRUNC(N220*(1+R220),2)+TRUNC(O220*(1+R220),2)+TRUNC(P220*(1+R220),2)))))/M220*(1+R220)),TRUE),IF(AND(N220*(1+R220)&lt;&gt;0,(TRUNC(N220*(1+R220),2)+(TRUNC(AK220,2)-(TRUNC(H220*(1+R220),2)+TRUNC(J220*(1+R220),2)+TRUNC(K220*(1+R220),2)+TRUNC(L220*(1+R220),2)+TRUNC(M220*(1+R220),2)+TRUNC(N220*(1+R220),2)+TRUNC(O220*(1+R220),2)+TRUNC(P220*(1+R220),2))))&gt;=0),ABS((M220*(1+R220)-(TRUNC(M220*(1+R220),2)+(TRUNC(AK220,2)-(TRUNC(H220*(1+R220),2)+TRUNC(J220*(1+R220),2)+TRUNC(K220*(1+R220),2)+TRUNC(L220*(1+R220),2)+TRUNC(M220*(1+R220),2)+TRUNC(N220*(1+R220),2)+TRUNC(O220*(1+R220),2)+TRUNC(P220*(1+R220),2)))))/M220*(1+R220))&lt;=ABS((N220*(1+R220)-(TRUNC(N220*(1+R220),2)+(TRUNC(AK220,2)-(TRUNC(H220*(1+R220),2)+TRUNC(J220*(1+R220),2)+TRUNC(K220*(1+R220),2)+TRUNC(L220*(1+R220),2)+TRUNC(M220*(1+R220),2)+TRUNC(N220*(1+R220),2)+TRUNC(O220*(1+R220),2)+TRUNC(P220*(1+R220),2)))))/N220*(1+R220)),TRUE),IF(AND(O220*(1+R220)&lt;&gt;0,(TRUNC(O220*(1+R220),2)+(TRUNC(AK220,2)-(TRUNC(H220*(1+R220),2)+TRUNC(J220*(1+R220),2)+TRUNC(K220*(1+R220),2)+TRUNC(L220*(1+R220),2)+TRUNC(M220*(1+R220),2)+TRUNC(N220*(1+R220),2)+TRUNC(O220*(1+R220),2)+TRUNC(P220*(1+R220),2))))&gt;=0),ABS((M220*(1+R220)-(TRUNC(M220*(1+R220),2)+(TRUNC(AK220,2)-(TRUNC(H220*(1+R220),2)+TRUNC(J220*(1+R220),2)+TRUNC(K220*(1+R220),2)+TRUNC(L220*(1+R220),2)+TRUNC(M220*(1+R220),2)+TRUNC(N220*(1+R220),2)+TRUNC(O220*(1+R220),2)+TRUNC(P220*(1+R220),2)))))/M220*(1+R220))&lt;=ABS((O220*(1+R220)-(TRUNC(O220*(1+R220),2)+(TRUNC(AK220,2)-(TRUNC(H220*(1+R220),2)+TRUNC(J220*(1+R220),2)+TRUNC(K220*(1+R220),2)+TRUNC(L220*(1+R220),2)+TRUNC(M220*(1+R220),2)+TRUNC(N220*(1+R220),2)+TRUNC(O220*(1+R220),2)+TRUNC(P220*(1+R220),2)))))/O220*(1+R220)),TRUE),IF(AND(P220*(1+R220)&lt;&gt;0,(TRUNC(P220*(1+R220),2)+(TRUNC(AK220,2)-(TRUNC(H220*(1+R220),2)+TRUNC(J220*(1+R220),2)+TRUNC(K220*(1+R220),2)+TRUNC(L220*(1+R220),2)+TRUNC(M220*(1+R220),2)+TRUNC(N220*(1+R220),2)+TRUNC(O220*(1+R220),2)+TRUNC(P220*(1+R220),2))))&gt;=0),ABS((M220*(1+R220)-(TRUNC(M220*(1+R220),2)+(TRUNC(AK220,2)-(TRUNC(H220*(1+R220),2)+TRUNC(J220*(1+R220),2)+TRUNC(K220*(1+R220),2)+TRUNC(L220*(1+R220),2)+TRUNC(M220*(1+R220),2)+TRUNC(N220*(1+R220),2)+TRUNC(O220*(1+R220),2)+TRUNC(P220*(1+R220),2)))))/M220*(1+R220))&lt;=ABS((P220*(1+R220)-(TRUNC(P220*(1+R220),2)+(TRUNC(AK220,2)-(TRUNC(H220*(1+R220),2)+TRUNC(J220*(1+R220),2)+TRUNC(K220*(1+R220),2)+TRUNC(L220*(1+R220),2)+TRUNC(M220*(1+R220),2)+TRUNC(N220*(1+R220),2)+TRUNC(O220*(1+R220),2)+TRUNC(P220*(1+R220),2)))))/P220*(1+R220)),TRUE)),TRUNC(M220*(1+R220),2)+(TRUNC(AK220,2)-(TRUNC(H220*(1+R220),2)+TRUNC(J220*(1+R220),2)+TRUNC(K220*(1+R220),2)+TRUNC(L220*(1+R220),2)+TRUNC(M220*(1+R220),2)+TRUNC(N220*(1+R220),2)+TRUNC(O220*(1+R220),2)+TRUNC(P220*(1+R220),2))),TRUNC(M220*(1+R220),2)))))</f>
        <v>0</v>
      </c>
      <c r="AD220" s="369">
        <f>IF(AC220*G220=0,0,IF((TRUNC(AL220,2)-(TRUNC(S220*G220,2)+TRUNC(W220*G220,2)+TRUNC(Y220*G220,2)+TRUNC(AA220*G220,2)+TRUNC(AC220*G220,2)+TRUNC(AE220*G220,2)+TRUNC(AG220*G220,2)+TRUNC(AI220*G220,2)))=0,TRUNC(AC220*G220,2),IF((TRUNC(TRUNC(AC220*G220,2),2)+(TRUNC(AL220,2)-(TRUNC(S220*G220,2)+TRUNC(W220*G220,2)+TRUNC(Y220*G220,2)+TRUNC(AA220*G220,2)+TRUNC(AC220*G220,2)+TRUNC(AE220*G220,2)+TRUNC(AG220*G220,2)+TRUNC(AI220*G220,2))))&lt;=0,TRUNC(AC220*G220,2),IF(AND(IF(AND(S220*G220&lt;&gt;0,(TRUNC(S220*G220,2)+(TRUNC(AL220,2)-(TRUNC(S220*G220,2)+TRUNC(W220*G220,2)+TRUNC(Y220*G220,2)+TRUNC(AA220*G220,2)+TRUNC(AC220*G220,2)+TRUNC(AE220*G220,2)+TRUNC(AG220*G220,2)+TRUNC(AI220*G220,2))))&gt;=0),ABS((AC220*G220-(TRUNC(AC220*G220,2)+(TRUNC(AL220,2)-(TRUNC(S220*G220,2)+TRUNC(W220*G220,2)+TRUNC(Y220*G220,2)+TRUNC(AA220*G220,2)+TRUNC(AC220*G220,2)+TRUNC(AE220*G220,2)+TRUNC(AG220*G220,2)+TRUNC(AI220*G220,2)))))/AC220*G220)&lt;ABS((S220*G220-(TRUNC(S220*G220,2)+(TRUNC(AL220,2)-(TRUNC(S220*G220,2)+TRUNC(W220*G220,2)+TRUNC(Y220*G220,2)+TRUNC(AA220*G220,2)+TRUNC(AC220*G220,2)+TRUNC(AE220*G220,2)+TRUNC(AG220*G220,2)+TRUNC(AI220*G220,2)))))/S220*G220),TRUE),IF(AND(W220*G220&lt;&gt;0,(TRUNC(W220*G220,2)+(TRUNC(AL220,2)-(TRUNC(S220*G220,2)+TRUNC(W220*G220,2)+TRUNC(Y220*G220,2)+TRUNC(AA220*G220,2)+TRUNC(AC220*G220,2)+TRUNC(AE220*G220,2)+TRUNC(AG220*G220,2)+TRUNC(AI220*G220,2))))&gt;=0),ABS((AC220*G220-(TRUNC(AC220*G220,2)+(TRUNC(AL220,2)-(TRUNC(S220*G220,2)+TRUNC(W220*G220,2)+TRUNC(Y220*G220,2)+TRUNC(AA220*G220,2)+TRUNC(AC220*G220,2)+TRUNC(AE220*G220,2)+TRUNC(AG220*G220,2)+TRUNC(AI220*G220,2)))))/AC220*G220)&lt;ABS((W220*G220-(TRUNC(W220*G220,2)+(TRUNC(AL220,2)-(TRUNC(S220*G220,2)+TRUNC(W220*G220,2)+TRUNC(Y220*G220,2)+TRUNC(AA220*G220,2)+TRUNC(AC220*G220,2)+TRUNC(AE220*G220,2)+TRUNC(AG220*G220,2)+TRUNC(AI220*G220,2)))))/W220*G220),TRUE),IF(AND(Y220*G220&lt;&gt;0,(TRUNC(Y220*G220,2)+(TRUNC(AL220,2)-(TRUNC(S220*G220,2)+TRUNC(W220*G220,2)+TRUNC(Y220*G220,2)+TRUNC(AA220*G220,2)+TRUNC(AC220*G220,2)+TRUNC(AE220*G220,2)+TRUNC(AG220*G220,2)+TRUNC(AI220*G220,2))))&gt;=0),ABS((AC220*G220-(TRUNC(AC220*G220,2)+(TRUNC(AL220,2)-(TRUNC(S220*G220,2)+TRUNC(W220*G220,2)+TRUNC(Y220*G220,2)+TRUNC(AA220*G220,2)+TRUNC(AC220*G220,2)+TRUNC(AE220*G220,2)+TRUNC(AG220*G220,2)+TRUNC(AI220*G220,2)))))/AC220*G220)&lt;ABS((Y220*G220-(TRUNC(Y220*G220,2)+(TRUNC(AL220,2)-(TRUNC(S220*G220,2)+TRUNC(W220*G220,2)+TRUNC(Y220*G220,2)+TRUNC(AA220*G220,2)+TRUNC(AC220*G220,2)+TRUNC(AE220*G220,2)+TRUNC(AG220*G220,2)+TRUNC(AI220*G220,2)))))/Y220*G220),TRUE),IF(AND(AA220*G220&lt;&gt;0,(TRUNC(AA220*G220,2)+(TRUNC(AL220,2)-(TRUNC(S220*G220,2)+TRUNC(W220*G220,2)+TRUNC(Y220*G220,2)+TRUNC(AA220*G220,2)+TRUNC(AC220*G220,2)+TRUNC(AE220*G220,2)+TRUNC(AG220*G220,2)+TRUNC(AI220*G220,2))))&gt;=0),ABS((AC220*G220-(TRUNC(AC220*G220,2)+(TRUNC(AL220,2)-(TRUNC(S220*G220,2)+TRUNC(W220*G220,2)+TRUNC(Y220*G220,2)+TRUNC(AA220*G220,2)+TRUNC(AC220*G220,2)+TRUNC(AE220*G220,2)+TRUNC(AG220*G220,2)+TRUNC(AI220*G220,2)))))/AC220*G220)&lt;ABS((AA220*G220-(TRUNC(AA220*G220,2)+(TRUNC(AL220,2)-(TRUNC(S220*G220,2)+TRUNC(W220*G220,2)+TRUNC(Y220*G220,2)+TRUNC(AA220*G220,2)+TRUNC(AC220*G220,2)+TRUNC(AE220*G220,2)+TRUNC(AG220*G220,2)+TRUNC(AI220*G220,2)))))/AA220*G220),TRUE),IF(AND(AC220*G220&lt;&gt;0,(TRUNC(AC220*G220,2)+(TRUNC(AL220,2)-(TRUNC(S220*G220,2)+TRUNC(W220*G220,2)+TRUNC(Y220*G220,2)+TRUNC(AA220*G220,2)+TRUNC(AC220*G220,2)+TRUNC(AE220*G220,2)+TRUNC(AG220*G220,2)+TRUNC(AI220*G220,2))))&gt;=0),ABS((AC220*G220-(TRUNC(AC220*G220,2)+(TRUNC(AL220,2)-(TRUNC(S220*G220,2)+TRUNC(W220*G220,2)+TRUNC(Y220*G220,2)+TRUNC(AA220*G220,2)+TRUNC(AC220*G220,2)+TRUNC(AE220*G220,2)+TRUNC(AG220*G220,2)+TRUNC(AI220*G220,2)))))/AC220*G220)&lt;=ABS((AC220*G220-(TRUNC(AC220*G220,2)+(TRUNC(AL220,2)-(TRUNC(S220*G220,2)+TRUNC(W220*G220,2)+TRUNC(Y220*G220,2)+TRUNC(AA220*G220,2)+TRUNC(AC220*G220,2)+TRUNC(AE220*G220,2)+TRUNC(AG220*G220,2)+TRUNC(AI220*G220,2)))))/AC220*G220),TRUE),IF(AND(AE220*G220&lt;&gt;0,(TRUNC(AE220*G220,2)+(TRUNC(AL220,2)-(TRUNC(S220*G220,2)+TRUNC(W220*G220,2)+TRUNC(Y220*G220,2)+TRUNC(AA220*G220,2)+TRUNC(AC220*G220,2)+TRUNC(AE220*G220,2)+TRUNC(AG220*G220,2)+TRUNC(AI220*G220,2))))&gt;=0),ABS((AC220*G220-(TRUNC(AC220*G220,2)+(TRUNC(AL220,2)-(TRUNC(S220*G220,2)+TRUNC(W220*G220,2)+TRUNC(Y220*G220,2)+TRUNC(AA220*G220,2)+TRUNC(AC220*G220,2)+TRUNC(AE220*G220,2)+TRUNC(AG220*G220,2)+TRUNC(AI220*G220,2)))))/AC220*G220)&lt;=ABS((AE220*G220-(TRUNC(AE220*G220,2)+(TRUNC(AL220,2)-(TRUNC(S220*G220,2)+TRUNC(W220*G220,2)+TRUNC(Y220*G220,2)+TRUNC(AA220*G220,2)+TRUNC(AC220*G220,2)+TRUNC(AE220*G220,2)+TRUNC(AG220*G220,2)+TRUNC(AI220*G220,2)))))/AE220*G220),TRUE),IF(AND(AG220*G220&lt;&gt;0,(TRUNC(AG220*G220,2)+(TRUNC(AL220,2)-(TRUNC(S220*G220,2)+TRUNC(W220*G220,2)+TRUNC(Y220*G220,2)+TRUNC(AA220*G220,2)+TRUNC(AC220*G220,2)+TRUNC(AE220*G220,2)+TRUNC(AG220*G220,2)+TRUNC(AI220*G220,2))))&gt;=0),ABS((AC220*G220-(TRUNC(AC220*G220,2)+(TRUNC(AL220,2)-(TRUNC(S220*G220,2)+TRUNC(W220*G220,2)+TRUNC(Y220*G220,2)+TRUNC(AA220*G220,2)+TRUNC(AC220*G220,2)+TRUNC(AE220*G220,2)+TRUNC(AG220*G220,2)+TRUNC(AI220*G220,2)))))/AC220*G220)&lt;=ABS((AG220*G220-(TRUNC(AG220*G220,2)+(TRUNC(AL220,2)-(TRUNC(S220*G220,2)+TRUNC(W220*G220,2)+TRUNC(Y220*G220,2)+TRUNC(AA220*G220,2)+TRUNC(AC220*G220,2)+TRUNC(AE220*G220,2)+TRUNC(AG220*G220,2)+TRUNC(AI220*G220,2)))))/AG220*G220),TRUE),IF(AND(AI220*G220&lt;&gt;0,(TRUNC(AI220*G220,2)+(TRUNC(AL220,2)-(TRUNC(S220*G220,2)+TRUNC(W220*G220,2)+TRUNC(Y220*G220,2)+TRUNC(AA220*G220,2)+TRUNC(AC220*G220,2)+TRUNC(AE220*G220,2)+TRUNC(AG220*G220,2)+TRUNC(AI220*G220,2))))&gt;=0),ABS((AC220*G220-(TRUNC(AC220*G220,2)+(TRUNC(AL220,2)-(TRUNC(S220*G220,2)+TRUNC(W220*G220,2)+TRUNC(Y220*G220,2)+TRUNC(AA220*G220,2)+TRUNC(AC220*G220,2)+TRUNC(AE220*G220,2)+TRUNC(AG220*G220,2)+TRUNC(AI220*G220,2)))))/AC220*G220)&lt;=ABS((AI220*G220-(TRUNC(AI220*G220,2)+(TRUNC(AL220,2)-(TRUNC(S220*G220,2)+TRUNC(W220*G220,2)+TRUNC(Y220*G220,2)+TRUNC(AA220*G220,2)+TRUNC(AC220*G220,2)+TRUNC(AE220*G220,2)+TRUNC(AG220*G220,2)+TRUNC(AI220*G220,2)))))/AI220*G220),TRUE)),TRUNC(AC220*G220,2)+(TRUNC(AL220,2)-(TRUNC(S220*G220,2)+TRUNC(W220*G220,2)+TRUNC(Y220*G220,2)+TRUNC(AA220*G220,2)+TRUNC(AC220*G220,2)+TRUNC(AE220*G220,2)+TRUNC(AG220*G220,2)+TRUNC(AI220*G220,2))),TRUNC(AC220*G220,2)))))</f>
        <v>0</v>
      </c>
      <c r="AE220" s="369">
        <f>IF(N220*(1+R220)=0,0,IF((TRUNC(AK220,2)-(TRUNC(H220*(1+R220),2)+TRUNC(J220*(1+R220),2)+TRUNC(K220*(1+R220),2)+TRUNC(L220*(1+R220),2)+TRUNC(M220*(1+R220),2)+TRUNC(N220*(1+R220),2)+TRUNC(O220*(1+R220),2)+TRUNC(P220*(1+R220),2)))=0,TRUNC(N220*(1+R220),2),IF((TRUNC(TRUNC(N220*(1+R220),2),2)+(TRUNC(AK220,2)-(TRUNC(H220*(1+R220),2)+TRUNC(J220*(1+R220),2)+TRUNC(K220*(1+R220),2)+TRUNC(L220*(1+R220),2)+TRUNC(M220*(1+R220),2)+TRUNC(N220*(1+R220),2)+TRUNC(O220*(1+R220),2)+TRUNC(P220*(1+R220),2))))&lt;=0,TRUNC(N220*(1+R220),2),IF(AND(IF(AND(H220*(1+R220)&lt;&gt;0,(TRUNC(H220*(1+R220),2)+(TRUNC(AK220,2)-(TRUNC(H220*(1+R220),2)+TRUNC(J220*(1+R220),2)+TRUNC(K220*(1+R220),2)+TRUNC(L220*(1+R220),2)+TRUNC(M220*(1+R220),2)+TRUNC(N220*(1+R220),2)+TRUNC(O220*(1+R220),2)+TRUNC(P220*(1+R220),2))))&gt;=0),ABS((N220*(1+R220)-(TRUNC(N220*(1+R220),2)+(TRUNC(AK220,2)-(TRUNC(H220*(1+R220),2)+TRUNC(J220*(1+R220),2)+TRUNC(K220*(1+R220),2)+TRUNC(L220*(1+R220),2)+TRUNC(M220*(1+R220),2)+TRUNC(N220*(1+R220),2)+TRUNC(O220*(1+R220),2)+TRUNC(P220*(1+R220),2)))))/N220*(1+R220))&lt;ABS((H220*(1+R220)-(TRUNC(H220*(1+R220),2)+(TRUNC(AK220,2)-(TRUNC(H220*(1+R220),2)+TRUNC(J220*(1+R220),2)+TRUNC(K220*(1+R220),2)+TRUNC(L220*(1+R220),2)+TRUNC(M220*(1+R220),2)+TRUNC(N220*(1+R220),2)+TRUNC(O220*(1+R220),2)+TRUNC(P220*(1+R220),2)))))/H220*(1+R220)),TRUE),IF(AND(J220*(1+R220)&lt;&gt;0,(TRUNC(J220*(1+R220),2)+(TRUNC(AK220,2)-(TRUNC(H220*(1+R220),2)+TRUNC(J220*(1+R220),2)+TRUNC(K220*(1+R220),2)+TRUNC(L220*(1+R220),2)+TRUNC(M220*(1+R220),2)+TRUNC(N220*(1+R220),2)+TRUNC(O220*(1+R220),2)+TRUNC(P220*(1+R220),2))))&gt;=0),ABS((N220*(1+R220)-(TRUNC(N220*(1+R220),2)+(TRUNC(AK220,2)-(TRUNC(H220*(1+R220),2)+TRUNC(J220*(1+R220),2)+TRUNC(K220*(1+R220),2)+TRUNC(L220*(1+R220),2)+TRUNC(M220*(1+R220),2)+TRUNC(N220*(1+R220),2)+TRUNC(O220*(1+R220),2)+TRUNC(P220*(1+R220),2)))))/N220*(1+R220))&lt;ABS((J220*(1+R220)-(TRUNC(J220*(1+R220),2)+(TRUNC(AK220,2)-(TRUNC(H220*(1+R220),2)+TRUNC(J220*(1+R220),2)+TRUNC(K220*(1+R220),2)+TRUNC(L220*(1+R220),2)+TRUNC(M220*(1+R220),2)+TRUNC(N220*(1+R220),2)+TRUNC(O220*(1+R220),2)+TRUNC(P220*(1+R220),2)))))/J220*(1+R220)),TRUE),IF(AND(K220*(1+R220)&lt;&gt;0,(TRUNC(K220*(1+R220),2)+(TRUNC(AK220,2)-(TRUNC(H220*(1+R220),2)+TRUNC(J220*(1+R220),2)+TRUNC(K220*(1+R220),2)+TRUNC(L220*(1+R220),2)+TRUNC(M220*(1+R220),2)+TRUNC(N220*(1+R220),2)+TRUNC(O220*(1+R220),2)+TRUNC(P220*(1+R220),2))))&gt;=0),ABS((N220*(1+R220)-(TRUNC(N220*(1+R220),2)+(TRUNC(AK220,2)-(TRUNC(H220*(1+R220),2)+TRUNC(J220*(1+R220),2)+TRUNC(K220*(1+R220),2)+TRUNC(L220*(1+R220),2)+TRUNC(M220*(1+R220),2)+TRUNC(N220*(1+R220),2)+TRUNC(O220*(1+R220),2)+TRUNC(P220*(1+R220),2)))))/N220*(1+R220))&lt;ABS((K220*(1+R220)-(TRUNC(K220*(1+R220),2)+(TRUNC(AK220,2)-(TRUNC(H220*(1+R220),2)+TRUNC(J220*(1+R220),2)+TRUNC(K220*(1+R220),2)+TRUNC(L220*(1+R220),2)+TRUNC(M220*(1+R220),2)+TRUNC(N220*(1+R220),2)+TRUNC(O220*(1+R220),2)+TRUNC(P220*(1+R220),2)))))/K220*(1+R220)),TRUE),IF(AND(L220*(1+R220)&lt;&gt;0,(TRUNC(L220*(1+R220),2)+(TRUNC(AK220,2)-(TRUNC(H220*(1+R220),2)+TRUNC(J220*(1+R220),2)+TRUNC(K220*(1+R220),2)+TRUNC(L220*(1+R220),2)+TRUNC(M220*(1+R220),2)+TRUNC(N220*(1+R220),2)+TRUNC(O220*(1+R220),2)+TRUNC(P220*(1+R220),2))))&gt;=0),ABS((N220*(1+R220)-(TRUNC(N220*(1+R220),2)+(TRUNC(AK220,2)-(TRUNC(H220*(1+R220),2)+TRUNC(J220*(1+R220),2)+TRUNC(K220*(1+R220),2)+TRUNC(L220*(1+R220),2)+TRUNC(M220*(1+R220),2)+TRUNC(N220*(1+R220),2)+TRUNC(O220*(1+R220),2)+TRUNC(P220*(1+R220),2)))))/N220*(1+R220))&lt;ABS((L220*(1+R220)-(TRUNC(L220*(1+R220),2)+(TRUNC(AK220,2)-(TRUNC(H220*(1+R220),2)+TRUNC(J220*(1+R220),2)+TRUNC(K220*(1+R220),2)+TRUNC(L220*(1+R220),2)+TRUNC(M220*(1+R220),2)+TRUNC(N220*(1+R220),2)+TRUNC(O220*(1+R220),2)+TRUNC(P220*(1+R220),2)))))/L220*(1+R220)),TRUE),IF(AND(M220*(1+R220)&lt;&gt;0,(TRUNC(M220*(1+R220),2)+(TRUNC(AK220,2)-(TRUNC(H220*(1+R220),2)+TRUNC(J220*(1+R220),2)+TRUNC(K220*(1+R220),2)+TRUNC(L220*(1+R220),2)+TRUNC(M220*(1+R220),2)+TRUNC(N220*(1+R220),2)+TRUNC(O220*(1+R220),2)+TRUNC(P220*(1+R220),2))))&gt;=0),ABS((N220*(1+R220)-(TRUNC(N220*(1+R220),2)+(TRUNC(AK220,2)-(TRUNC(H220*(1+R220),2)+TRUNC(J220*(1+R220),2)+TRUNC(K220*(1+R220),2)+TRUNC(L220*(1+R220),2)+TRUNC(M220*(1+R220),2)+TRUNC(N220*(1+R220),2)+TRUNC(O220*(1+R220),2)+TRUNC(P220*(1+R220),2)))))/N220*(1+R220))&lt;ABS((M220*(1+R220)-(TRUNC(M220*(1+R220),2)+(TRUNC(AK220,2)-(TRUNC(H220*(1+R220),2)+TRUNC(J220*(1+R220),2)+TRUNC(K220*(1+R220),2)+TRUNC(L220*(1+R220),2)+TRUNC(M220*(1+R220),2)+TRUNC(N220*(1+R220),2)+TRUNC(O220*(1+R220),2)+TRUNC(P220*(1+R220),2)))))/M220*(1+R220)),TRUE),IF(AND(N220*(1+R220)&lt;&gt;0,(TRUNC(N220*(1+R220),2)+(TRUNC(AK220,2)-(TRUNC(H220*(1+R220),2)+TRUNC(J220*(1+R220),2)+TRUNC(K220*(1+R220),2)+TRUNC(L220*(1+R220),2)+TRUNC(M220*(1+R220),2)+TRUNC(N220*(1+R220),2)+TRUNC(O220*(1+R220),2)+TRUNC(P220*(1+R220),2))))&gt;=0),ABS((N220*(1+R220)-(TRUNC(N220*(1+R220),2)+(TRUNC(AK220,2)-(TRUNC(H220*(1+R220),2)+TRUNC(J220*(1+R220),2)+TRUNC(K220*(1+R220),2)+TRUNC(L220*(1+R220),2)+TRUNC(M220*(1+R220),2)+TRUNC(N220*(1+R220),2)+TRUNC(O220*(1+R220),2)+TRUNC(P220*(1+R220),2)))))/N220*(1+R220))&lt;=ABS((N220*(1+R220)-(TRUNC(N220*(1+R220),2)+(TRUNC(AK220,2)-(TRUNC(H220*(1+R220),2)+TRUNC(J220*(1+R220),2)+TRUNC(K220*(1+R220),2)+TRUNC(L220*(1+R220),2)+TRUNC(M220*(1+R220),2)+TRUNC(N220*(1+R220),2)+TRUNC(O220*(1+R220),2)+TRUNC(P220*(1+R220),2)))))/N220*(1+R220)),TRUE),IF(AND(O220*(1+R220)&lt;&gt;0,(TRUNC(O220*(1+R220),2)+(TRUNC(AK220,2)-(TRUNC(H220*(1+R220),2)+TRUNC(J220*(1+R220),2)+TRUNC(K220*(1+R220),2)+TRUNC(L220*(1+R220),2)+TRUNC(M220*(1+R220),2)+TRUNC(N220*(1+R220),2)+TRUNC(O220*(1+R220),2)+TRUNC(P220*(1+R220),2))))&gt;=0),ABS((N220*(1+R220)-(TRUNC(N220*(1+R220),2)+(TRUNC(AK220,2)-(TRUNC(H220*(1+R220),2)+TRUNC(J220*(1+R220),2)+TRUNC(K220*(1+R220),2)+TRUNC(L220*(1+R220),2)+TRUNC(M220*(1+R220),2)+TRUNC(N220*(1+R220),2)+TRUNC(O220*(1+R220),2)+TRUNC(P220*(1+R220),2)))))/N220*(1+R220))&lt;=ABS((O220*(1+R220)-(TRUNC(O220*(1+R220),2)+(TRUNC(AK220,2)-(TRUNC(H220*(1+R220),2)+TRUNC(J220*(1+R220),2)+TRUNC(K220*(1+R220),2)+TRUNC(L220*(1+R220),2)+TRUNC(M220*(1+R220),2)+TRUNC(N220*(1+R220),2)+TRUNC(O220*(1+R220),2)+TRUNC(P220*(1+R220),2)))))/O220*(1+R220)),TRUE),IF(AND(P220*(1+R220)&lt;&gt;0,(TRUNC(P220*(1+R220),2)+(TRUNC(AK220,2)-(TRUNC(H220*(1+R220),2)+TRUNC(J220*(1+R220),2)+TRUNC(K220*(1+R220),2)+TRUNC(L220*(1+R220),2)+TRUNC(M220*(1+R220),2)+TRUNC(N220*(1+R220),2)+TRUNC(O220*(1+R220),2)+TRUNC(P220*(1+R220),2))))&gt;=0),ABS((N220*(1+R220)-(TRUNC(N220*(1+R220),2)+(TRUNC(AK220,2)-(TRUNC(H220*(1+R220),2)+TRUNC(J220*(1+R220),2)+TRUNC(K220*(1+R220),2)+TRUNC(L220*(1+R220),2)+TRUNC(M220*(1+R220),2)+TRUNC(N220*(1+R220),2)+TRUNC(O220*(1+R220),2)+TRUNC(P220*(1+R220),2)))))/N220*(1+R220))&lt;=ABS((P220*(1+R220)-(TRUNC(P220*(1+R220),2)+(TRUNC(AK220,2)-(TRUNC(H220*(1+R220),2)+TRUNC(J220*(1+R220),2)+TRUNC(K220*(1+R220),2)+TRUNC(L220*(1+R220),2)+TRUNC(M220*(1+R220),2)+TRUNC(N220*(1+R220),2)+TRUNC(O220*(1+R220),2)+TRUNC(P220*(1+R220),2)))))/P220*(1+R220)),TRUE)),TRUNC(N220*(1+R220),2)+(TRUNC(AK220,2)-(TRUNC(H220*(1+R220),2)+TRUNC(J220*(1+R220),2)+TRUNC(K220*(1+R220),2)+TRUNC(L220*(1+R220),2)+TRUNC(M220*(1+R220),2)+TRUNC(N220*(1+R220),2)+TRUNC(O220*(1+R220),2)+TRUNC(P220*(1+R220),2))),TRUNC(N220*(1+R220),2)))))</f>
        <v>0</v>
      </c>
      <c r="AF220" s="369">
        <f>IF(AE220*G220=0,0,IF((TRUNC(AL220,2)-(TRUNC(S220*G220,2)+TRUNC(W220*G220,2)+TRUNC(Y220*G220,2)+TRUNC(AA220*G220,2)+TRUNC(AC220*G220,2)+TRUNC(AE220*G220,2)+TRUNC(AG220*G220,2)+TRUNC(AI220*G220,2)))=0,TRUNC(AE220*G220,2),IF((TRUNC(TRUNC(AE220*G220,2),2)+(TRUNC(AL220,2)-(TRUNC(S220*G220,2)+TRUNC(W220*G220,2)+TRUNC(Y220*G220,2)+TRUNC(AA220*G220,2)+TRUNC(AC220*G220,2)+TRUNC(AE220*G220,2)+TRUNC(AG220*G220,2)+TRUNC(AI220*G220,2))))&lt;=0,TRUNC(AE220*G220,2),IF(AND(IF(AND(S220*G220&lt;&gt;0,(TRUNC(S220*G220,2)+(TRUNC(AL220,2)-(TRUNC(S220*G220,2)+TRUNC(W220*G220,2)+TRUNC(Y220*G220,2)+TRUNC(AA220*G220,2)+TRUNC(AC220*G220,2)+TRUNC(AE220*G220,2)+TRUNC(AG220*G220,2)+TRUNC(AI220*G220,2))))&gt;=0),ABS((AE220*G220-(TRUNC(AE220*G220,2)+(TRUNC(AL220,2)-(TRUNC(S220*G220,2)+TRUNC(W220*G220,2)+TRUNC(Y220*G220,2)+TRUNC(AA220*G220,2)+TRUNC(AC220*G220,2)+TRUNC(AE220*G220,2)+TRUNC(AG220*G220,2)+TRUNC(AI220*G220,2)))))/AE220*G220)&lt;ABS((S220*G220-(TRUNC(S220*G220,2)+(TRUNC(AL220,2)-(TRUNC(S220*G220,2)+TRUNC(W220*G220,2)+TRUNC(Y220*G220,2)+TRUNC(AA220*G220,2)+TRUNC(AC220*G220,2)+TRUNC(AE220*G220,2)+TRUNC(AG220*G220,2)+TRUNC(AI220*G220,2)))))/S220*G220),TRUE),IF(AND(W220*G220&lt;&gt;0,(TRUNC(W220*G220,2)+(TRUNC(AL220,2)-(TRUNC(S220*G220,2)+TRUNC(W220*G220,2)+TRUNC(Y220*G220,2)+TRUNC(AA220*G220,2)+TRUNC(AC220*G220,2)+TRUNC(AE220*G220,2)+TRUNC(AG220*G220,2)+TRUNC(AI220*G220,2))))&gt;=0),ABS((AE220*G220-(TRUNC(AE220*G220,2)+(TRUNC(AL220,2)-(TRUNC(S220*G220,2)+TRUNC(W220*G220,2)+TRUNC(Y220*G220,2)+TRUNC(AA220*G220,2)+TRUNC(AC220*G220,2)+TRUNC(AE220*G220,2)+TRUNC(AG220*G220,2)+TRUNC(AI220*G220,2)))))/AE220*G220)&lt;ABS((W220*G220-(TRUNC(W220*G220,2)+(TRUNC(AL220,2)-(TRUNC(S220*G220,2)+TRUNC(W220*G220,2)+TRUNC(Y220*G220,2)+TRUNC(AA220*G220,2)+TRUNC(AC220*G220,2)+TRUNC(AE220*G220,2)+TRUNC(AG220*G220,2)+TRUNC(AI220*G220,2)))))/W220*G220),TRUE),IF(AND(Y220*G220&lt;&gt;0,(TRUNC(Y220*G220,2)+(TRUNC(AL220,2)-(TRUNC(S220*G220,2)+TRUNC(W220*G220,2)+TRUNC(Y220*G220,2)+TRUNC(AA220*G220,2)+TRUNC(AC220*G220,2)+TRUNC(AE220*G220,2)+TRUNC(AG220*G220,2)+TRUNC(AI220*G220,2))))&gt;=0),ABS((AE220*G220-(TRUNC(AE220*G220,2)+(TRUNC(AL220,2)-(TRUNC(S220*G220,2)+TRUNC(W220*G220,2)+TRUNC(Y220*G220,2)+TRUNC(AA220*G220,2)+TRUNC(AC220*G220,2)+TRUNC(AE220*G220,2)+TRUNC(AG220*G220,2)+TRUNC(AI220*G220,2)))))/AE220*G220)&lt;ABS((Y220*G220-(TRUNC(Y220*G220,2)+(TRUNC(AL220,2)-(TRUNC(S220*G220,2)+TRUNC(W220*G220,2)+TRUNC(Y220*G220,2)+TRUNC(AA220*G220,2)+TRUNC(AC220*G220,2)+TRUNC(AE220*G220,2)+TRUNC(AG220*G220,2)+TRUNC(AI220*G220,2)))))/Y220*G220),TRUE),IF(AND(AA220*G220&lt;&gt;0,(TRUNC(AA220*G220,2)+(TRUNC(AL220,2)-(TRUNC(S220*G220,2)+TRUNC(W220*G220,2)+TRUNC(Y220*G220,2)+TRUNC(AA220*G220,2)+TRUNC(AC220*G220,2)+TRUNC(AE220*G220,2)+TRUNC(AG220*G220,2)+TRUNC(AI220*G220,2))))&gt;=0),ABS((AE220*G220-(TRUNC(AE220*G220,2)+(TRUNC(AL220,2)-(TRUNC(S220*G220,2)+TRUNC(W220*G220,2)+TRUNC(Y220*G220,2)+TRUNC(AA220*G220,2)+TRUNC(AC220*G220,2)+TRUNC(AE220*G220,2)+TRUNC(AG220*G220,2)+TRUNC(AI220*G220,2)))))/AE220*G220)&lt;ABS((AA220*G220-(TRUNC(AA220*G220,2)+(TRUNC(AL220,2)-(TRUNC(S220*G220,2)+TRUNC(W220*G220,2)+TRUNC(Y220*G220,2)+TRUNC(AA220*G220,2)+TRUNC(AC220*G220,2)+TRUNC(AE220*G220,2)+TRUNC(AG220*G220,2)+TRUNC(AI220*G220,2)))))/AA220*G220),TRUE),IF(AND(AC220*G220&lt;&gt;0,(TRUNC(AC220*G220,2)+(TRUNC(AL220,2)-(TRUNC(S220*G220,2)+TRUNC(W220*G220,2)+TRUNC(Y220*G220,2)+TRUNC(AA220*G220,2)+TRUNC(AC220*G220,2)+TRUNC(AE220*G220,2)+TRUNC(AG220*G220,2)+TRUNC(AI220*G220,2))))&gt;=0),ABS((AE220*G220-(TRUNC(AE220*G220,2)+(TRUNC(AL220,2)-(TRUNC(S220*G220,2)+TRUNC(W220*G220,2)+TRUNC(Y220*G220,2)+TRUNC(AA220*G220,2)+TRUNC(AC220*G220,2)+TRUNC(AE220*G220,2)+TRUNC(AG220*G220,2)+TRUNC(AI220*G220,2)))))/AE220*G220)&lt;ABS((AC220*G220-(TRUNC(AC220*G220,2)+(TRUNC(AL220,2)-(TRUNC(S220*G220,2)+TRUNC(W220*G220,2)+TRUNC(Y220*G220,2)+TRUNC(AA220*G220,2)+TRUNC(AC220*G220,2)+TRUNC(AE220*G220,2)+TRUNC(AG220*G220,2)+TRUNC(AI220*G220,2)))))/AC220*G220),TRUE),IF(AND(AE220*G220&lt;&gt;0,(TRUNC(AE220*G220,2)+(TRUNC(AL220,2)-(TRUNC(S220*G220,2)+TRUNC(W220*G220,2)+TRUNC(Y220*G220,2)+TRUNC(AA220*G220,2)+TRUNC(AC220*G220,2)+TRUNC(AE220*G220,2)+TRUNC(AG220*G220,2)+TRUNC(AI220*G220,2))))&gt;=0),ABS((AE220*G220-(TRUNC(AE220*G220,2)+(TRUNC(AL220,2)-(TRUNC(S220*G220,2)+TRUNC(W220*G220,2)+TRUNC(Y220*G220,2)+TRUNC(AA220*G220,2)+TRUNC(AC220*G220,2)+TRUNC(AE220*G220,2)+TRUNC(AG220*G220,2)+TRUNC(AI220*G220,2)))))/AE220*G220)&lt;=ABS((AE220*G220-(TRUNC(AE220*G220,2)+(TRUNC(AL220,2)-(TRUNC(S220*G220,2)+TRUNC(W220*G220,2)+TRUNC(Y220*G220,2)+TRUNC(AA220*G220,2)+TRUNC(AC220*G220,2)+TRUNC(AE220*G220,2)+TRUNC(AG220*G220,2)+TRUNC(AI220*G220,2)))))/AE220*G220),TRUE),IF(AND(AG220*G220&lt;&gt;0,(TRUNC(AG220*G220,2)+(TRUNC(AL220,2)-(TRUNC(S220*G220,2)+TRUNC(W220*G220,2)+TRUNC(Y220*G220,2)+TRUNC(AA220*G220,2)+TRUNC(AC220*G220,2)+TRUNC(AE220*G220,2)+TRUNC(AG220*G220,2)+TRUNC(AI220*G220,2))))&gt;=0),ABS((AE220*G220-(TRUNC(AE220*G220,2)+(TRUNC(AL220,2)-(TRUNC(S220*G220,2)+TRUNC(W220*G220,2)+TRUNC(Y220*G220,2)+TRUNC(AA220*G220,2)+TRUNC(AC220*G220,2)+TRUNC(AE220*G220,2)+TRUNC(AG220*G220,2)+TRUNC(AI220*G220,2)))))/AE220*G220)&lt;=ABS((AG220*G220-(TRUNC(AG220*G220,2)+(TRUNC(AL220,2)-(TRUNC(S220*G220,2)+TRUNC(W220*G220,2)+TRUNC(Y220*G220,2)+TRUNC(AA220*G220,2)+TRUNC(AC220*G220,2)+TRUNC(AE220*G220,2)+TRUNC(AG220*G220,2)+TRUNC(AI220*G220,2)))))/AG220*G220),TRUE),IF(AND(AI220*G220&lt;&gt;0,(TRUNC(AI220*G220,2)+(TRUNC(AL220,2)-(TRUNC(S220*G220,2)+TRUNC(W220*G220,2)+TRUNC(Y220*G220,2)+TRUNC(AA220*G220,2)+TRUNC(AC220*G220,2)+TRUNC(AE220*G220,2)+TRUNC(AG220*G220,2)+TRUNC(AI220*G220,2))))&gt;=0),ABS((AE220*G220-(TRUNC(AE220*G220,2)+(TRUNC(AL220,2)-(TRUNC(S220*G220,2)+TRUNC(W220*G220,2)+TRUNC(Y220*G220,2)+TRUNC(AA220*G220,2)+TRUNC(AC220*G220,2)+TRUNC(AE220*G220,2)+TRUNC(AG220*G220,2)+TRUNC(AI220*G220,2)))))/AE220*G220)&lt;=ABS((AI220*G220-(TRUNC(AI220*G220,2)+(TRUNC(AL220,2)-(TRUNC(S220*G220,2)+TRUNC(W220*G220,2)+TRUNC(Y220*G220,2)+TRUNC(AA220*G220,2)+TRUNC(AC220*G220,2)+TRUNC(AE220*G220,2)+TRUNC(AG220*G220,2)+TRUNC(AI220*G220,2)))))/AI220*G220),TRUE)),TRUNC(AE220*G220,2)+(TRUNC(AL220,2)-(TRUNC(S220*G220,2)+TRUNC(W220*G220,2)+TRUNC(Y220*G220,2)+TRUNC(AA220*G220,2)+TRUNC(AC220*G220,2)+TRUNC(AE220*G220,2)+TRUNC(AG220*G220,2)+TRUNC(AI220*G220,2))),TRUNC(AE220*G220,2)))))</f>
        <v>0</v>
      </c>
      <c r="AG220" s="369">
        <f>IF(O220*(1+R220)=0,0,IF((TRUNC(AK220,2)-(TRUNC(H220*(1+R220),2)+TRUNC(J220*(1+R220),2)+TRUNC(K220*(1+R220),2)+TRUNC(L220*(1+R220),2)+TRUNC(M220*(1+R220),2)+TRUNC(N220*(1+R220),2)+TRUNC(O220*(1+R220),2)+TRUNC(P220*(1+R220),2)))=0,TRUNC(O220*(1+R220),2),IF((TRUNC(TRUNC(O220*(1+R220),2),2)+(TRUNC(AK220,2)-(TRUNC(H220*(1+R220),2)+TRUNC(J220*(1+R220),2)+TRUNC(K220*(1+R220),2)+TRUNC(L220*(1+R220),2)+TRUNC(M220*(1+R220),2)+TRUNC(N220*(1+R220),2)+TRUNC(O220*(1+R220),2)+TRUNC(P220*(1+R220),2))))&lt;=0,TRUNC(O220*(1+R220),2),IF(AND(IF(AND(H220*(1+R220)&lt;&gt;0,(TRUNC(H220*(1+R220),2)+(TRUNC(AK220,2)-(TRUNC(H220*(1+R220),2)+TRUNC(J220*(1+R220),2)+TRUNC(K220*(1+R220),2)+TRUNC(L220*(1+R220),2)+TRUNC(M220*(1+R220),2)+TRUNC(N220*(1+R220),2)+TRUNC(O220*(1+R220),2)+TRUNC(P220*(1+R220),2))))&gt;=0),ABS((O220*(1+R220)-(TRUNC(O220*(1+R220),2)+(TRUNC(AK220,2)-(TRUNC(H220*(1+R220),2)+TRUNC(J220*(1+R220),2)+TRUNC(K220*(1+R220),2)+TRUNC(L220*(1+R220),2)+TRUNC(M220*(1+R220),2)+TRUNC(N220*(1+R220),2)+TRUNC(O220*(1+R220),2)+TRUNC(P220*(1+R220),2)))))/O220*(1+R220))&lt;ABS((H220*(1+R220)-(TRUNC(H220*(1+R220),2)+(TRUNC(AK220,2)-(TRUNC(H220*(1+R220),2)+TRUNC(J220*(1+R220),2)+TRUNC(K220*(1+R220),2)+TRUNC(L220*(1+R220),2)+TRUNC(M220*(1+R220),2)+TRUNC(N220*(1+R220),2)+TRUNC(O220*(1+R220),2)+TRUNC(P220*(1+R220),2)))))/H220*(1+R220)),TRUE),IF(AND(J220*(1+R220)&lt;&gt;0,(TRUNC(J220*(1+R220),2)+(TRUNC(AK220,2)-(TRUNC(H220*(1+R220),2)+TRUNC(J220*(1+R220),2)+TRUNC(K220*(1+R220),2)+TRUNC(L220*(1+R220),2)+TRUNC(M220*(1+R220),2)+TRUNC(N220*(1+R220),2)+TRUNC(O220*(1+R220),2)+TRUNC(P220*(1+R220),2))))&gt;=0),ABS((O220*(1+R220)-(TRUNC(O220*(1+R220),2)+(TRUNC(AK220,2)-(TRUNC(H220*(1+R220),2)+TRUNC(J220*(1+R220),2)+TRUNC(K220*(1+R220),2)+TRUNC(L220*(1+R220),2)+TRUNC(M220*(1+R220),2)+TRUNC(N220*(1+R220),2)+TRUNC(O220*(1+R220),2)+TRUNC(P220*(1+R220),2)))))/O220*(1+R220))&lt;ABS((J220*(1+R220)-(TRUNC(J220*(1+R220),2)+(TRUNC(AK220,2)-(TRUNC(H220*(1+R220),2)+TRUNC(J220*(1+R220),2)+TRUNC(K220*(1+R220),2)+TRUNC(L220*(1+R220),2)+TRUNC(M220*(1+R220),2)+TRUNC(N220*(1+R220),2)+TRUNC(O220*(1+R220),2)+TRUNC(P220*(1+R220),2)))))/J220*(1+R220)),TRUE),IF(AND(K220*(1+R220)&lt;&gt;0,(TRUNC(K220*(1+R220),2)+(TRUNC(AK220,2)-(TRUNC(H220*(1+R220),2)+TRUNC(J220*(1+R220),2)+TRUNC(K220*(1+R220),2)+TRUNC(L220*(1+R220),2)+TRUNC(M220*(1+R220),2)+TRUNC(N220*(1+R220),2)+TRUNC(O220*(1+R220),2)+TRUNC(P220*(1+R220),2))))&gt;=0),ABS((O220*(1+R220)-(TRUNC(O220*(1+R220),2)+(TRUNC(AK220,2)-(TRUNC(H220*(1+R220),2)+TRUNC(J220*(1+R220),2)+TRUNC(K220*(1+R220),2)+TRUNC(L220*(1+R220),2)+TRUNC(M220*(1+R220),2)+TRUNC(N220*(1+R220),2)+TRUNC(O220*(1+R220),2)+TRUNC(P220*(1+R220),2)))))/O220*(1+R220))&lt;ABS((K220*(1+R220)-(TRUNC(K220*(1+R220),2)+(TRUNC(AK220,2)-(TRUNC(H220*(1+R220),2)+TRUNC(J220*(1+R220),2)+TRUNC(K220*(1+R220),2)+TRUNC(L220*(1+R220),2)+TRUNC(M220*(1+R220),2)+TRUNC(N220*(1+R220),2)+TRUNC(O220*(1+R220),2)+TRUNC(P220*(1+R220),2)))))/K220*(1+R220)),TRUE),IF(AND(L220*(1+R220)&lt;&gt;0,(TRUNC(L220*(1+R220),2)+(TRUNC(AK220,2)-(TRUNC(H220*(1+R220),2)+TRUNC(J220*(1+R220),2)+TRUNC(K220*(1+R220),2)+TRUNC(L220*(1+R220),2)+TRUNC(M220*(1+R220),2)+TRUNC(N220*(1+R220),2)+TRUNC(O220*(1+R220),2)+TRUNC(P220*(1+R220),2))))&gt;=0),ABS((O220*(1+R220)-(TRUNC(O220*(1+R220),2)+(TRUNC(AK220,2)-(TRUNC(H220*(1+R220),2)+TRUNC(J220*(1+R220),2)+TRUNC(K220*(1+R220),2)+TRUNC(L220*(1+R220),2)+TRUNC(M220*(1+R220),2)+TRUNC(N220*(1+R220),2)+TRUNC(O220*(1+R220),2)+TRUNC(P220*(1+R220),2)))))/O220*(1+R220))&lt;ABS((L220*(1+R220)-(TRUNC(L220*(1+R220),2)+(TRUNC(AK220,2)-(TRUNC(H220*(1+R220),2)+TRUNC(J220*(1+R220),2)+TRUNC(K220*(1+R220),2)+TRUNC(L220*(1+R220),2)+TRUNC(M220*(1+R220),2)+TRUNC(N220*(1+R220),2)+TRUNC(O220*(1+R220),2)+TRUNC(P220*(1+R220),2)))))/L220*(1+R220)),TRUE),IF(AND(M220*(1+R220)&lt;&gt;0,(TRUNC(M220*(1+R220),2)+(TRUNC(AK220,2)-(TRUNC(H220*(1+R220),2)+TRUNC(J220*(1+R220),2)+TRUNC(K220*(1+R220),2)+TRUNC(L220*(1+R220),2)+TRUNC(M220*(1+R220),2)+TRUNC(N220*(1+R220),2)+TRUNC(O220*(1+R220),2)+TRUNC(P220*(1+R220),2))))&gt;=0),ABS((O220*(1+R220)-(TRUNC(O220*(1+R220),2)+(TRUNC(AK220,2)-(TRUNC(H220*(1+R220),2)+TRUNC(J220*(1+R220),2)+TRUNC(K220*(1+R220),2)+TRUNC(L220*(1+R220),2)+TRUNC(M220*(1+R220),2)+TRUNC(N220*(1+R220),2)+TRUNC(O220*(1+R220),2)+TRUNC(P220*(1+R220),2)))))/O220*(1+R220))&lt;ABS((M220*(1+R220)-(TRUNC(M220*(1+R220),2)+(TRUNC(AK220,2)-(TRUNC(H220*(1+R220),2)+TRUNC(J220*(1+R220),2)+TRUNC(K220*(1+R220),2)+TRUNC(L220*(1+R220),2)+TRUNC(M220*(1+R220),2)+TRUNC(N220*(1+R220),2)+TRUNC(O220*(1+R220),2)+TRUNC(P220*(1+R220),2)))))/M220*(1+R220)),TRUE),IF(AND(N220*(1+R220)&lt;&gt;0,(TRUNC(N220*(1+R220),2)+(TRUNC(AK220,2)-(TRUNC(H220*(1+R220),2)+TRUNC(J220*(1+R220),2)+TRUNC(K220*(1+R220),2)+TRUNC(L220*(1+R220),2)+TRUNC(M220*(1+R220),2)+TRUNC(N220*(1+R220),2)+TRUNC(O220*(1+R220),2)+TRUNC(P220*(1+R220),2))))&gt;=0),ABS((O220*(1+R220)-(TRUNC(O220*(1+R220),2)+(TRUNC(AK220,2)-(TRUNC(H220*(1+R220),2)+TRUNC(J220*(1+R220),2)+TRUNC(K220*(1+R220),2)+TRUNC(L220*(1+R220),2)+TRUNC(M220*(1+R220),2)+TRUNC(N220*(1+R220),2)+TRUNC(O220*(1+R220),2)+TRUNC(P220*(1+R220),2)))))/O220*(1+R220))&lt;ABS((N220*(1+R220)-(TRUNC(N220*(1+R220),2)+(TRUNC(AK220,2)-(TRUNC(H220*(1+R220),2)+TRUNC(J220*(1+R220),2)+TRUNC(K220*(1+R220),2)+TRUNC(L220*(1+R220),2)+TRUNC(M220*(1+R220),2)+TRUNC(N220*(1+R220),2)+TRUNC(O220*(1+R220),2)+TRUNC(P220*(1+R220),2)))))/N220*(1+R220)),TRUE),IF(AND(O220*(1+R220)&lt;&gt;0,(TRUNC(O220*(1+R220),2)+(TRUNC(AK220,2)-(TRUNC(H220*(1+R220),2)+TRUNC(J220*(1+R220),2)+TRUNC(K220*(1+R220),2)+TRUNC(L220*(1+R220),2)+TRUNC(M220*(1+R220),2)+TRUNC(N220*(1+R220),2)+TRUNC(O220*(1+R220),2)+TRUNC(P220*(1+R220),2))))&gt;=0),ABS((O220*(1+R220)-(TRUNC(O220*(1+R220),2)+(TRUNC(AK220,2)-(TRUNC(H220*(1+R220),2)+TRUNC(J220*(1+R220),2)+TRUNC(K220*(1+R220),2)+TRUNC(L220*(1+R220),2)+TRUNC(M220*(1+R220),2)+TRUNC(N220*(1+R220),2)+TRUNC(O220*(1+R220),2)+TRUNC(P220*(1+R220),2)))))/O220*(1+R220))&lt;=ABS((O220*(1+R220)-(TRUNC(O220*(1+R220),2)+(TRUNC(AK220,2)-(TRUNC(H220*(1+R220),2)+TRUNC(J220*(1+R220),2)+TRUNC(K220*(1+R220),2)+TRUNC(L220*(1+R220),2)+TRUNC(M220*(1+R220),2)+TRUNC(N220*(1+R220),2)+TRUNC(O220*(1+R220),2)+TRUNC(P220*(1+R220),2)))))/O220*(1+R220)),TRUE),IF(AND(P220*(1+R220)&lt;&gt;0,(TRUNC(P220*(1+R220),2)+(TRUNC(AK220,2)-(TRUNC(H220*(1+R220),2)+TRUNC(J220*(1+R220),2)+TRUNC(K220*(1+R220),2)+TRUNC(L220*(1+R220),2)+TRUNC(M220*(1+R220),2)+TRUNC(N220*(1+R220),2)+TRUNC(O220*(1+R220),2)+TRUNC(P220*(1+R220),2))))&gt;=0),ABS((O220*(1+R220)-(TRUNC(O220*(1+R220),2)+(TRUNC(AK220,2)-(TRUNC(H220*(1+R220),2)+TRUNC(J220*(1+R220),2)+TRUNC(K220*(1+R220),2)+TRUNC(L220*(1+R220),2)+TRUNC(M220*(1+R220),2)+TRUNC(N220*(1+R220),2)+TRUNC(O220*(1+R220),2)+TRUNC(P220*(1+R220),2)))))/O220*(1+R220))&lt;=ABS((P220*(1+R220)-(TRUNC(P220*(1+R220),2)+(TRUNC(AK220,2)-(TRUNC(H220*(1+R220),2)+TRUNC(J220*(1+R220),2)+TRUNC(K220*(1+R220),2)+TRUNC(L220*(1+R220),2)+TRUNC(M220*(1+R220),2)+TRUNC(N220*(1+R220),2)+TRUNC(O220*(1+R220),2)+TRUNC(P220*(1+R220),2)))))/P220*(1+R220)),TRUE)),TRUNC(O220*(1+R220),2)+(TRUNC(AK220,2)-(TRUNC(H220*(1+R220),2)+TRUNC(J220*(1+R220),2)+TRUNC(K220*(1+R220),2)+TRUNC(L220*(1+R220),2)+TRUNC(M220*(1+R220),2)+TRUNC(N220*(1+R220),2)+TRUNC(O220*(1+R220),2)+TRUNC(P220*(1+R220),2))),TRUNC(O220*(1+R220),2)))))</f>
        <v>0</v>
      </c>
      <c r="AH220" s="369">
        <f>IF(AG220*G220=0,0,IF((TRUNC(AL220,2)-(TRUNC(S220*G220,2)+TRUNC(W220*G220,2)+TRUNC(Y220*G220,2)+TRUNC(AA220*G220,2)+TRUNC(AC220*G220,2)+TRUNC(AE220*G220,2)+TRUNC(AG220*G220,2)+TRUNC(AI220*G220,2)))=0,TRUNC(AG220*G220,2),IF((TRUNC(TRUNC(AG220*G220,2),2)+(TRUNC(AL220,2)-(TRUNC(S220*G220,2)+TRUNC(W220*G220,2)+TRUNC(Y220*G220,2)+TRUNC(AA220*G220,2)+TRUNC(AC220*G220,2)+TRUNC(AE220*G220,2)+TRUNC(AG220*G220,2)+TRUNC(AI220*G220,2))))&lt;=0,TRUNC(AG220*G220,2),IF(AND(IF(AND(S220*G220&lt;&gt;0,(TRUNC(S220*G220,2)+(TRUNC(AL220,2)-(TRUNC(S220*G220,2)+TRUNC(W220*G220,2)+TRUNC(Y220*G220,2)+TRUNC(AA220*G220,2)+TRUNC(AC220*G220,2)+TRUNC(AE220*G220,2)+TRUNC(AG220*G220,2)+TRUNC(AI220*G220,2))))&gt;=0),ABS((AG220*G220-(TRUNC(AG220*G220,2)+(TRUNC(AL220,2)-(TRUNC(S220*G220,2)+TRUNC(W220*G220,2)+TRUNC(Y220*G220,2)+TRUNC(AA220*G220,2)+TRUNC(AC220*G220,2)+TRUNC(AE220*G220,2)+TRUNC(AG220*G220,2)+TRUNC(AI220*G220,2)))))/AG220*G220)&lt;ABS((S220*G220-(TRUNC(S220*G220,2)+(TRUNC(AL220,2)-(TRUNC(S220*G220,2)+TRUNC(W220*G220,2)+TRUNC(Y220*G220,2)+TRUNC(AA220*G220,2)+TRUNC(AC220*G220,2)+TRUNC(AE220*G220,2)+TRUNC(AG220*G220,2)+TRUNC(AI220*G220,2)))))/S220*G220),TRUE),IF(AND(W220*G220&lt;&gt;0,(TRUNC(W220*G220,2)+(TRUNC(AL220,2)-(TRUNC(S220*G220,2)+TRUNC(W220*G220,2)+TRUNC(Y220*G220,2)+TRUNC(AA220*G220,2)+TRUNC(AC220*G220,2)+TRUNC(AE220*G220,2)+TRUNC(AG220*G220,2)+TRUNC(AI220*G220,2))))&gt;=0),ABS((AG220*G220-(TRUNC(AG220*G220,2)+(TRUNC(AL220,2)-(TRUNC(S220*G220,2)+TRUNC(W220*G220,2)+TRUNC(Y220*G220,2)+TRUNC(AA220*G220,2)+TRUNC(AC220*G220,2)+TRUNC(AE220*G220,2)+TRUNC(AG220*G220,2)+TRUNC(AI220*G220,2)))))/AG220*G220)&lt;ABS((W220*G220-(TRUNC(W220*G220,2)+(TRUNC(AL220,2)-(TRUNC(S220*G220,2)+TRUNC(W220*G220,2)+TRUNC(Y220*G220,2)+TRUNC(AA220*G220,2)+TRUNC(AC220*G220,2)+TRUNC(AE220*G220,2)+TRUNC(AG220*G220,2)+TRUNC(AI220*G220,2)))))/W220*G220),TRUE),IF(AND(Y220*G220&lt;&gt;0,(TRUNC(Y220*G220,2)+(TRUNC(AL220,2)-(TRUNC(S220*G220,2)+TRUNC(W220*G220,2)+TRUNC(Y220*G220,2)+TRUNC(AA220*G220,2)+TRUNC(AC220*G220,2)+TRUNC(AE220*G220,2)+TRUNC(AG220*G220,2)+TRUNC(AI220*G220,2))))&gt;=0),ABS((AG220*G220-(TRUNC(AG220*G220,2)+(TRUNC(AL220,2)-(TRUNC(S220*G220,2)+TRUNC(W220*G220,2)+TRUNC(Y220*G220,2)+TRUNC(AA220*G220,2)+TRUNC(AC220*G220,2)+TRUNC(AE220*G220,2)+TRUNC(AG220*G220,2)+TRUNC(AI220*G220,2)))))/AG220*G220)&lt;ABS((Y220*G220-(TRUNC(Y220*G220,2)+(TRUNC(AL220,2)-(TRUNC(S220*G220,2)+TRUNC(W220*G220,2)+TRUNC(Y220*G220,2)+TRUNC(AA220*G220,2)+TRUNC(AC220*G220,2)+TRUNC(AE220*G220,2)+TRUNC(AG220*G220,2)+TRUNC(AI220*G220,2)))))/Y220*G220),TRUE),IF(AND(AA220*G220&lt;&gt;0,(TRUNC(AA220*G220,2)+(TRUNC(AL220,2)-(TRUNC(S220*G220,2)+TRUNC(W220*G220,2)+TRUNC(Y220*G220,2)+TRUNC(AA220*G220,2)+TRUNC(AC220*G220,2)+TRUNC(AE220*G220,2)+TRUNC(AG220*G220,2)+TRUNC(AI220*G220,2))))&gt;=0),ABS((AG220*G220-(TRUNC(AG220*G220,2)+(TRUNC(AL220,2)-(TRUNC(S220*G220,2)+TRUNC(W220*G220,2)+TRUNC(Y220*G220,2)+TRUNC(AA220*G220,2)+TRUNC(AC220*G220,2)+TRUNC(AE220*G220,2)+TRUNC(AG220*G220,2)+TRUNC(AI220*G220,2)))))/AG220*G220)&lt;ABS((AA220*G220-(TRUNC(AA220*G220,2)+(TRUNC(AL220,2)-(TRUNC(S220*G220,2)+TRUNC(W220*G220,2)+TRUNC(Y220*G220,2)+TRUNC(AA220*G220,2)+TRUNC(AC220*G220,2)+TRUNC(AE220*G220,2)+TRUNC(AG220*G220,2)+TRUNC(AI220*G220,2)))))/AA220*G220),TRUE),IF(AND(AC220*G220&lt;&gt;0,(TRUNC(AC220*G220,2)+(TRUNC(AL220,2)-(TRUNC(S220*G220,2)+TRUNC(W220*G220,2)+TRUNC(Y220*G220,2)+TRUNC(AA220*G220,2)+TRUNC(AC220*G220,2)+TRUNC(AE220*G220,2)+TRUNC(AG220*G220,2)+TRUNC(AI220*G220,2))))&gt;=0),ABS((AG220*G220-(TRUNC(AG220*G220,2)+(TRUNC(AL220,2)-(TRUNC(S220*G220,2)+TRUNC(W220*G220,2)+TRUNC(Y220*G220,2)+TRUNC(AA220*G220,2)+TRUNC(AC220*G220,2)+TRUNC(AE220*G220,2)+TRUNC(AG220*G220,2)+TRUNC(AI220*G220,2)))))/AG220*G220)&lt;ABS((AC220*G220-(TRUNC(AC220*G220,2)+(TRUNC(AL220,2)-(TRUNC(S220*G220,2)+TRUNC(W220*G220,2)+TRUNC(Y220*G220,2)+TRUNC(AA220*G220,2)+TRUNC(AC220*G220,2)+TRUNC(AE220*G220,2)+TRUNC(AG220*G220,2)+TRUNC(AI220*G220,2)))))/AC220*G220),TRUE),IF(AND(AE220*G220&lt;&gt;0,(TRUNC(AE220*G220,2)+(TRUNC(AL220,2)-(TRUNC(S220*G220,2)+TRUNC(W220*G220,2)+TRUNC(Y220*G220,2)+TRUNC(AA220*G220,2)+TRUNC(AC220*G220,2)+TRUNC(AE220*G220,2)+TRUNC(AG220*G220,2)+TRUNC(AI220*G220,2))))&gt;=0),ABS((AG220*G220-(TRUNC(AG220*G220,2)+(TRUNC(AL220,2)-(TRUNC(S220*G220,2)+TRUNC(W220*G220,2)+TRUNC(Y220*G220,2)+TRUNC(AA220*G220,2)+TRUNC(AC220*G220,2)+TRUNC(AE220*G220,2)+TRUNC(AG220*G220,2)+TRUNC(AI220*G220,2)))))/AG220*G220)&lt;ABS((AE220*G220-(TRUNC(AE220*G220,2)+(TRUNC(AL220,2)-(TRUNC(S220*G220,2)+TRUNC(W220*G220,2)+TRUNC(Y220*G220,2)+TRUNC(AA220*G220,2)+TRUNC(AC220*G220,2)+TRUNC(AE220*G220,2)+TRUNC(AG220*G220,2)+TRUNC(AI220*G220,2)))))/AE220*G220),TRUE),IF(AND(AG220*G220&lt;&gt;0,(TRUNC(AG220*G220,2)+(TRUNC(AL220,2)-(TRUNC(S220*G220,2)+TRUNC(W220*G220,2)+TRUNC(Y220*G220,2)+TRUNC(AA220*G220,2)+TRUNC(AC220*G220,2)+TRUNC(AE220*G220,2)+TRUNC(AG220*G220,2)+TRUNC(AI220*G220,2))))&gt;=0),ABS((AG220*G220-(TRUNC(AG220*G220,2)+(TRUNC(AL220,2)-(TRUNC(S220*G220,2)+TRUNC(W220*G220,2)+TRUNC(Y220*G220,2)+TRUNC(AA220*G220,2)+TRUNC(AC220*G220,2)+TRUNC(AE220*G220,2)+TRUNC(AG220*G220,2)+TRUNC(AI220*G220,2)))))/AG220*G220)&lt;=ABS((AG220*G220-(TRUNC(AG220*G220,2)+(TRUNC(AL220,2)-(TRUNC(S220*G220,2)+TRUNC(W220*G220,2)+TRUNC(Y220*G220,2)+TRUNC(AA220*G220,2)+TRUNC(AC220*G220,2)+TRUNC(AE220*G220,2)+TRUNC(AG220*G220,2)+TRUNC(AI220*G220,2)))))/AG220*G220),TRUE),IF(AND(AI220*G220&lt;&gt;0,(TRUNC(AI220*G220,2)+(TRUNC(AL220,2)-(TRUNC(S220*G220,2)+TRUNC(W220*G220,2)+TRUNC(Y220*G220,2)+TRUNC(AA220*G220,2)+TRUNC(AC220*G220,2)+TRUNC(AE220*G220,2)+TRUNC(AG220*G220,2)+TRUNC(AI220*G220,2))))&gt;=0),ABS((AG220*G220-(TRUNC(AG220*G220,2)+(TRUNC(AL220,2)-(TRUNC(S220*G220,2)+TRUNC(W220*G220,2)+TRUNC(Y220*G220,2)+TRUNC(AA220*G220,2)+TRUNC(AC220*G220,2)+TRUNC(AE220*G220,2)+TRUNC(AG220*G220,2)+TRUNC(AI220*G220,2)))))/AG220*G220)&lt;=ABS((AI220*G220-(TRUNC(AI220*G220,2)+(TRUNC(AL220,2)-(TRUNC(S220*G220,2)+TRUNC(W220*G220,2)+TRUNC(Y220*G220,2)+TRUNC(AA220*G220,2)+TRUNC(AC220*G220,2)+TRUNC(AE220*G220,2)+TRUNC(AG220*G220,2)+TRUNC(AI220*G220,2)))))/AI220*G220),TRUE)),TRUNC(AG220*G220,2)+(TRUNC(AL220,2)-(TRUNC(S220*G220,2)+TRUNC(W220*G220,2)+TRUNC(Y220*G220,2)+TRUNC(AA220*G220,2)+TRUNC(AC220*G220,2)+TRUNC(AE220*G220,2)+TRUNC(AG220*G220,2)+TRUNC(AI220*G220,2))),TRUNC(AG220*G220,2)))))</f>
        <v>0</v>
      </c>
      <c r="AI220" s="369">
        <f>IF(P220*(1+R220)=0,0,IF((TRUNC(AK220,2)-(TRUNC(H220*(1+R220),2)+TRUNC(J220*(1+R220),2)+TRUNC(K220*(1+R220),2)+TRUNC(L220*(1+R220),2)+TRUNC(M220*(1+R220),2)+TRUNC(N220*(1+R220),2)+TRUNC(O220*(1+R220),2)+TRUNC(P220*(1+R220),2)))=0,TRUNC(P220*(1+R220),2),IF((TRUNC(TRUNC(P220*(1+R220),2),2)+(TRUNC(AK220,2)-(TRUNC(H220*(1+R220),2)+TRUNC(J220*(1+R220),2)+TRUNC(K220*(1+R220),2)+TRUNC(L220*(1+R220),2)+TRUNC(M220*(1+R220),2)+TRUNC(N220*(1+R220),2)+TRUNC(O220*(1+R220),2)+TRUNC(P220*(1+R220),2))))&lt;=0,TRUNC(P220*(1+R220),2),IF(AND(IF(AND(H220*(1+R220)&lt;&gt;0,(TRUNC(H220*(1+R220),2)+(TRUNC(AK220,2)-(TRUNC(H220*(1+R220),2)+TRUNC(J220*(1+R220),2)+TRUNC(K220*(1+R220),2)+TRUNC(L220*(1+R220),2)+TRUNC(M220*(1+R220),2)+TRUNC(N220*(1+R220),2)+TRUNC(O220*(1+R220),2)+TRUNC(P220*(1+R220),2))))&gt;=0),ABS((P220*(1+R220)-(TRUNC(P220*(1+R220),2)+(TRUNC(AK220,2)-(TRUNC(H220*(1+R220),2)+TRUNC(J220*(1+R220),2)+TRUNC(K220*(1+R220),2)+TRUNC(L220*(1+R220),2)+TRUNC(M220*(1+R220),2)+TRUNC(N220*(1+R220),2)+TRUNC(O220*(1+R220),2)+TRUNC(P220*(1+R220),2)))))/P220*(1+R220))&lt;ABS((H220*(1+R220)-(TRUNC(H220*(1+R220),2)+(TRUNC(AK220,2)-(TRUNC(H220*(1+R220),2)+TRUNC(J220*(1+R220),2)+TRUNC(K220*(1+R220),2)+TRUNC(L220*(1+R220),2)+TRUNC(M220*(1+R220),2)+TRUNC(N220*(1+R220),2)+TRUNC(O220*(1+R220),2)+TRUNC(P220*(1+R220),2)))))/H220*(1+R220)),TRUE),IF(AND(J220*(1+R220)&lt;&gt;0,(TRUNC(J220*(1+R220),2)+(TRUNC(AK220,2)-(TRUNC(H220*(1+R220),2)+TRUNC(J220*(1+R220),2)+TRUNC(K220*(1+R220),2)+TRUNC(L220*(1+R220),2)+TRUNC(M220*(1+R220),2)+TRUNC(N220*(1+R220),2)+TRUNC(O220*(1+R220),2)+TRUNC(P220*(1+R220),2))))&gt;=0),ABS((P220*(1+R220)-(TRUNC(P220*(1+R220),2)+(TRUNC(AK220,2)-(TRUNC(H220*(1+R220),2)+TRUNC(J220*(1+R220),2)+TRUNC(K220*(1+R220),2)+TRUNC(L220*(1+R220),2)+TRUNC(M220*(1+R220),2)+TRUNC(N220*(1+R220),2)+TRUNC(O220*(1+R220),2)+TRUNC(P220*(1+R220),2)))))/P220*(1+R220))&lt;ABS((J220*(1+R220)-(TRUNC(J220*(1+R220),2)+(TRUNC(AK220,2)-(TRUNC(H220*(1+R220),2)+TRUNC(J220*(1+R220),2)+TRUNC(K220*(1+R220),2)+TRUNC(L220*(1+R220),2)+TRUNC(M220*(1+R220),2)+TRUNC(N220*(1+R220),2)+TRUNC(O220*(1+R220),2)+TRUNC(P220*(1+R220),2)))))/J220*(1+R220)),TRUE),IF(AND(K220*(1+R220)&lt;&gt;0,(TRUNC(K220*(1+R220),2)+(TRUNC(AK220,2)-(TRUNC(H220*(1+R220),2)+TRUNC(J220*(1+R220),2)+TRUNC(K220*(1+R220),2)+TRUNC(L220*(1+R220),2)+TRUNC(M220*(1+R220),2)+TRUNC(N220*(1+R220),2)+TRUNC(O220*(1+R220),2)+TRUNC(P220*(1+R220),2))))&gt;=0),ABS((P220*(1+R220)-(TRUNC(P220*(1+R220),2)+(TRUNC(AK220,2)-(TRUNC(H220*(1+R220),2)+TRUNC(J220*(1+R220),2)+TRUNC(K220*(1+R220),2)+TRUNC(L220*(1+R220),2)+TRUNC(M220*(1+R220),2)+TRUNC(N220*(1+R220),2)+TRUNC(O220*(1+R220),2)+TRUNC(P220*(1+R220),2)))))/P220*(1+R220))&lt;ABS((K220*(1+R220)-(TRUNC(K220*(1+R220),2)+(TRUNC(AK220,2)-(TRUNC(H220*(1+R220),2)+TRUNC(J220*(1+R220),2)+TRUNC(K220*(1+R220),2)+TRUNC(L220*(1+R220),2)+TRUNC(M220*(1+R220),2)+TRUNC(N220*(1+R220),2)+TRUNC(O220*(1+R220),2)+TRUNC(P220*(1+R220),2)))))/K220*(1+R220)),TRUE),IF(AND(L220*(1+R220)&lt;&gt;0,(TRUNC(L220*(1+R220),2)+(TRUNC(AK220,2)-(TRUNC(H220*(1+R220),2)+TRUNC(J220*(1+R220),2)+TRUNC(K220*(1+R220),2)+TRUNC(L220*(1+R220),2)+TRUNC(M220*(1+R220),2)+TRUNC(N220*(1+R220),2)+TRUNC(O220*(1+R220),2)+TRUNC(P220*(1+R220),2))))&gt;=0),ABS((P220*(1+R220)-(TRUNC(P220*(1+R220),2)+(TRUNC(AK220,2)-(TRUNC(H220*(1+R220),2)+TRUNC(J220*(1+R220),2)+TRUNC(K220*(1+R220),2)+TRUNC(L220*(1+R220),2)+TRUNC(M220*(1+R220),2)+TRUNC(N220*(1+R220),2)+TRUNC(O220*(1+R220),2)+TRUNC(P220*(1+R220),2)))))/P220*(1+R220))&lt;ABS((L220*(1+R220)-(TRUNC(L220*(1+R220),2)+(TRUNC(AK220,2)-(TRUNC(H220*(1+R220),2)+TRUNC(J220*(1+R220),2)+TRUNC(K220*(1+R220),2)+TRUNC(L220*(1+R220),2)+TRUNC(M220*(1+R220),2)+TRUNC(N220*(1+R220),2)+TRUNC(O220*(1+R220),2)+TRUNC(P220*(1+R220),2)))))/L220*(1+R220)),TRUE),IF(AND(M220*(1+R220)&lt;&gt;0,(TRUNC(M220*(1+R220),2)+(TRUNC(AK220,2)-(TRUNC(H220*(1+R220),2)+TRUNC(J220*(1+R220),2)+TRUNC(K220*(1+R220),2)+TRUNC(L220*(1+R220),2)+TRUNC(M220*(1+R220),2)+TRUNC(N220*(1+R220),2)+TRUNC(O220*(1+R220),2)+TRUNC(P220*(1+R220),2))))&gt;=0),ABS((P220*(1+R220)-(TRUNC(P220*(1+R220),2)+(TRUNC(AK220,2)-(TRUNC(H220*(1+R220),2)+TRUNC(J220*(1+R220),2)+TRUNC(K220*(1+R220),2)+TRUNC(L220*(1+R220),2)+TRUNC(M220*(1+R220),2)+TRUNC(N220*(1+R220),2)+TRUNC(O220*(1+R220),2)+TRUNC(P220*(1+R220),2)))))/P220*(1+R220))&lt;ABS((M220*(1+R220)-(TRUNC(M220*(1+R220),2)+(TRUNC(AK220,2)-(TRUNC(H220*(1+R220),2)+TRUNC(J220*(1+R220),2)+TRUNC(K220*(1+R220),2)+TRUNC(L220*(1+R220),2)+TRUNC(M220*(1+R220),2)+TRUNC(N220*(1+R220),2)+TRUNC(O220*(1+R220),2)+TRUNC(P220*(1+R220),2)))))/M220*(1+R220)),TRUE),IF(AND(N220*(1+R220)&lt;&gt;0,(TRUNC(N220*(1+R220),2)+(TRUNC(AK220,2)-(TRUNC(H220*(1+R220),2)+TRUNC(J220*(1+R220),2)+TRUNC(K220*(1+R220),2)+TRUNC(L220*(1+R220),2)+TRUNC(M220*(1+R220),2)+TRUNC(N220*(1+R220),2)+TRUNC(O220*(1+R220),2)+TRUNC(P220*(1+R220),2))))&gt;=0),ABS((P220*(1+R220)-(TRUNC(P220*(1+R220),2)+(TRUNC(AK220,2)-(TRUNC(H220*(1+R220),2)+TRUNC(J220*(1+R220),2)+TRUNC(K220*(1+R220),2)+TRUNC(L220*(1+R220),2)+TRUNC(M220*(1+R220),2)+TRUNC(N220*(1+R220),2)+TRUNC(O220*(1+R220),2)+TRUNC(P220*(1+R220),2)))))/P220*(1+R220))&lt;ABS((N220*(1+R220)-(TRUNC(N220*(1+R220),2)+(TRUNC(AK220,2)-(TRUNC(H220*(1+R220),2)+TRUNC(J220*(1+R220),2)+TRUNC(K220*(1+R220),2)+TRUNC(L220*(1+R220),2)+TRUNC(M220*(1+R220),2)+TRUNC(N220*(1+R220),2)+TRUNC(O220*(1+R220),2)+TRUNC(P220*(1+R220),2)))))/N220*(1+R220)),TRUE),IF(AND(O220*(1+R220)&lt;&gt;0,(TRUNC(O220*(1+R220),2)+(TRUNC(AK220,2)-(TRUNC(H220*(1+R220),2)+TRUNC(J220*(1+R220),2)+TRUNC(K220*(1+R220),2)+TRUNC(L220*(1+R220),2)+TRUNC(M220*(1+R220),2)+TRUNC(N220*(1+R220),2)+TRUNC(O220*(1+R220),2)+TRUNC(P220*(1+R220),2))))&gt;=0),ABS((P220*(1+R220)-(TRUNC(P220*(1+R220),2)+(TRUNC(AK220,2)-(TRUNC(H220*(1+R220),2)+TRUNC(J220*(1+R220),2)+TRUNC(K220*(1+R220),2)+TRUNC(L220*(1+R220),2)+TRUNC(M220*(1+R220),2)+TRUNC(N220*(1+R220),2)+TRUNC(O220*(1+R220),2)+TRUNC(P220*(1+R220),2)))))/P220*(1+R220))&lt;ABS((O220*(1+R220)-(TRUNC(O220*(1+R220),2)+(TRUNC(AK220,2)-(TRUNC(H220*(1+R220),2)+TRUNC(J220*(1+R220),2)+TRUNC(K220*(1+R220),2)+TRUNC(L220*(1+R220),2)+TRUNC(M220*(1+R220),2)+TRUNC(N220*(1+R220),2)+TRUNC(O220*(1+R220),2)+TRUNC(P220*(1+R220),2)))))/O220*(1+R220)),TRUE),IF(AND(P220*(1+R220)&lt;&gt;0,(TRUNC(P220*(1+R220),2)+(TRUNC(AK220,2)-(TRUNC(H220*(1+R220),2)+TRUNC(J220*(1+R220),2)+TRUNC(K220*(1+R220),2)+TRUNC(L220*(1+R220),2)+TRUNC(M220*(1+R220),2)+TRUNC(N220*(1+R220),2)+TRUNC(O220*(1+R220),2)+TRUNC(P220*(1+R220),2))))&gt;=0),ABS((P220*(1+R220)-(TRUNC(P220*(1+R220),2)+(TRUNC(AK220,2)-(TRUNC(H220*(1+R220),2)+TRUNC(J220*(1+R220),2)+TRUNC(K220*(1+R220),2)+TRUNC(L220*(1+R220),2)+TRUNC(M220*(1+R220),2)+TRUNC(N220*(1+R220),2)+TRUNC(O220*(1+R220),2)+TRUNC(P220*(1+R220),2)))))/P220*(1+R220))&lt;=ABS((P220*(1+R220)-(TRUNC(P220*(1+R220),2)+(TRUNC(AK220,2)-(TRUNC(H220*(1+R220),2)+TRUNC(J220*(1+R220),2)+TRUNC(K220*(1+R220),2)+TRUNC(L220*(1+R220),2)+TRUNC(M220*(1+R220),2)+TRUNC(N220*(1+R220),2)+TRUNC(O220*(1+R220),2)+TRUNC(P220*(1+R220),2)))))/P220*(1+R220)),TRUE)),TRUNC(P220*(1+R220),2)+(TRUNC(AK220,2)-(TRUNC(H220*(1+R220),2)+TRUNC(J220*(1+R220),2)+TRUNC(K220*(1+R220),2)+TRUNC(L220*(1+R220),2)+TRUNC(M220*(1+R220),2)+TRUNC(N220*(1+R220),2)+TRUNC(O220*(1+R220),2)+TRUNC(P220*(1+R220),2))),TRUNC(P220*(1+R220),2)))))</f>
        <v>0</v>
      </c>
      <c r="AJ220" s="369">
        <f>IF(AI220*G220=0,0,IF((TRUNC(AL220,2)-(TRUNC(S220*G220,2)+TRUNC(W220*G220,2)+TRUNC(Y220*G220,2)+TRUNC(AA220*G220,2)+TRUNC(AC220*G220,2)+TRUNC(AE220*G220,2)+TRUNC(AG220*G220,2)+TRUNC(AI220*G220,2)))=0,TRUNC(AI220*G220,2),IF((TRUNC(TRUNC(AI220*G220,2),2)+(TRUNC(AL220,2)-(TRUNC(S220*G220,2)+TRUNC(W220*G220,2)+TRUNC(Y220*G220,2)+TRUNC(AA220*G220,2)+TRUNC(AC220*G220,2)+TRUNC(AE220*G220,2)+TRUNC(AG220*G220,2)+TRUNC(AI220*G220,2))))&lt;=0,TRUNC(AI220*G220,2),IF(AND(IF(AND(S220*G220&lt;&gt;0,(TRUNC(S220*G220,2)+(TRUNC(AL220,2)-(TRUNC(S220*G220,2)+TRUNC(W220*G220,2)+TRUNC(Y220*G220,2)+TRUNC(AA220*G220,2)+TRUNC(AC220*G220,2)+TRUNC(AE220*G220,2)+TRUNC(AG220*G220,2)+TRUNC(AI220*G220,2))))&gt;=0),ABS((AI220*G220-(TRUNC(AI220*G220,2)+(TRUNC(AL220,2)-(TRUNC(S220*G220,2)+TRUNC(W220*G220,2)+TRUNC(Y220*G220,2)+TRUNC(AA220*G220,2)+TRUNC(AC220*G220,2)+TRUNC(AE220*G220,2)+TRUNC(AG220*G220,2)+TRUNC(AI220*G220,2)))))/AI220*G220)&lt;ABS((S220*G220-(TRUNC(S220*G220,2)+(TRUNC(AL220,2)-(TRUNC(S220*G220,2)+TRUNC(W220*G220,2)+TRUNC(Y220*G220,2)+TRUNC(AA220*G220,2)+TRUNC(AC220*G220,2)+TRUNC(AE220*G220,2)+TRUNC(AG220*G220,2)+TRUNC(AI220*G220,2)))))/S220*G220),TRUE),IF(AND(W220*G220&lt;&gt;0,(TRUNC(W220*G220,2)+(TRUNC(AL220,2)-(TRUNC(S220*G220,2)+TRUNC(W220*G220,2)+TRUNC(Y220*G220,2)+TRUNC(AA220*G220,2)+TRUNC(AC220*G220,2)+TRUNC(AE220*G220,2)+TRUNC(AG220*G220,2)+TRUNC(AI220*G220,2))))&gt;=0),ABS((AI220*G220-(TRUNC(AI220*G220,2)+(TRUNC(AL220,2)-(TRUNC(S220*G220,2)+TRUNC(W220*G220,2)+TRUNC(Y220*G220,2)+TRUNC(AA220*G220,2)+TRUNC(AC220*G220,2)+TRUNC(AE220*G220,2)+TRUNC(AG220*G220,2)+TRUNC(AI220*G220,2)))))/AI220*G220)&lt;ABS((W220*G220-(TRUNC(W220*G220,2)+(TRUNC(AL220,2)-(TRUNC(S220*G220,2)+TRUNC(W220*G220,2)+TRUNC(Y220*G220,2)+TRUNC(AA220*G220,2)+TRUNC(AC220*G220,2)+TRUNC(AE220*G220,2)+TRUNC(AG220*G220,2)+TRUNC(AI220*G220,2)))))/W220*G220),TRUE),IF(AND(Y220*G220&lt;&gt;0,(TRUNC(Y220*G220,2)+(TRUNC(AL220,2)-(TRUNC(S220*G220,2)+TRUNC(W220*G220,2)+TRUNC(Y220*G220,2)+TRUNC(AA220*G220,2)+TRUNC(AC220*G220,2)+TRUNC(AE220*G220,2)+TRUNC(AG220*G220,2)+TRUNC(AI220*G220,2))))&gt;=0),ABS((AI220*G220-(TRUNC(AI220*G220,2)+(TRUNC(AL220,2)-(TRUNC(S220*G220,2)+TRUNC(W220*G220,2)+TRUNC(Y220*G220,2)+TRUNC(AA220*G220,2)+TRUNC(AC220*G220,2)+TRUNC(AE220*G220,2)+TRUNC(AG220*G220,2)+TRUNC(AI220*G220,2)))))/AI220*G220)&lt;ABS((Y220*G220-(TRUNC(Y220*G220,2)+(TRUNC(AL220,2)-(TRUNC(S220*G220,2)+TRUNC(W220*G220,2)+TRUNC(Y220*G220,2)+TRUNC(AA220*G220,2)+TRUNC(AC220*G220,2)+TRUNC(AE220*G220,2)+TRUNC(AG220*G220,2)+TRUNC(AI220*G220,2)))))/Y220*G220),TRUE),IF(AND(AA220*G220&lt;&gt;0,(TRUNC(AA220*G220,2)+(TRUNC(AL220,2)-(TRUNC(S220*G220,2)+TRUNC(W220*G220,2)+TRUNC(Y220*G220,2)+TRUNC(AA220*G220,2)+TRUNC(AC220*G220,2)+TRUNC(AE220*G220,2)+TRUNC(AG220*G220,2)+TRUNC(AI220*G220,2))))&gt;=0),ABS((AI220*G220-(TRUNC(AI220*G220,2)+(TRUNC(AL220,2)-(TRUNC(S220*G220,2)+TRUNC(W220*G220,2)+TRUNC(Y220*G220,2)+TRUNC(AA220*G220,2)+TRUNC(AC220*G220,2)+TRUNC(AE220*G220,2)+TRUNC(AG220*G220,2)+TRUNC(AI220*G220,2)))))/AI220*G220)&lt;ABS((AA220*G220-(TRUNC(AA220*G220,2)+(TRUNC(AL220,2)-(TRUNC(S220*G220,2)+TRUNC(W220*G220,2)+TRUNC(Y220*G220,2)+TRUNC(AA220*G220,2)+TRUNC(AC220*G220,2)+TRUNC(AE220*G220,2)+TRUNC(AG220*G220,2)+TRUNC(AI220*G220,2)))))/AA220*G220),TRUE),IF(AND(AC220*G220&lt;&gt;0,(TRUNC(AC220*G220,2)+(TRUNC(AL220,2)-(TRUNC(S220*G220,2)+TRUNC(W220*G220,2)+TRUNC(Y220*G220,2)+TRUNC(AA220*G220,2)+TRUNC(AC220*G220,2)+TRUNC(AE220*G220,2)+TRUNC(AG220*G220,2)+TRUNC(AI220*G220,2))))&gt;=0),ABS((AI220*G220-(TRUNC(AI220*G220,2)+(TRUNC(AL220,2)-(TRUNC(S220*G220,2)+TRUNC(W220*G220,2)+TRUNC(Y220*G220,2)+TRUNC(AA220*G220,2)+TRUNC(AC220*G220,2)+TRUNC(AE220*G220,2)+TRUNC(AG220*G220,2)+TRUNC(AI220*G220,2)))))/AI220*G220)&lt;ABS((AC220*G220-(TRUNC(AC220*G220,2)+(TRUNC(AL220,2)-(TRUNC(S220*G220,2)+TRUNC(W220*G220,2)+TRUNC(Y220*G220,2)+TRUNC(AA220*G220,2)+TRUNC(AC220*G220,2)+TRUNC(AE220*G220,2)+TRUNC(AG220*G220,2)+TRUNC(AI220*G220,2)))))/AC220*G220),TRUE),IF(AND(AE220*G220&lt;&gt;0,(TRUNC(AE220*G220,2)+(TRUNC(AL220,2)-(TRUNC(S220*G220,2)+TRUNC(W220*G220,2)+TRUNC(Y220*G220,2)+TRUNC(AA220*G220,2)+TRUNC(AC220*G220,2)+TRUNC(AE220*G220,2)+TRUNC(AG220*G220,2)+TRUNC(AI220*G220,2))))&gt;=0),ABS((AI220*G220-(TRUNC(AI220*G220,2)+(TRUNC(AL220,2)-(TRUNC(S220*G220,2)+TRUNC(W220*G220,2)+TRUNC(Y220*G220,2)+TRUNC(AA220*G220,2)+TRUNC(AC220*G220,2)+TRUNC(AE220*G220,2)+TRUNC(AG220*G220,2)+TRUNC(AI220*G220,2)))))/AI220*G220)&lt;ABS((AE220*G220-(TRUNC(AE220*G220,2)+(TRUNC(AL220,2)-(TRUNC(S220*G220,2)+TRUNC(W220*G220,2)+TRUNC(Y220*G220,2)+TRUNC(AA220*G220,2)+TRUNC(AC220*G220,2)+TRUNC(AE220*G220,2)+TRUNC(AG220*G220,2)+TRUNC(AI220*G220,2)))))/AE220*G220),TRUE),IF(AND(AG220*G220&lt;&gt;0,(TRUNC(AG220*G220,2)+(TRUNC(AL220,2)-(TRUNC(S220*G220,2)+TRUNC(W220*G220,2)+TRUNC(Y220*G220,2)+TRUNC(AA220*G220,2)+TRUNC(AC220*G220,2)+TRUNC(AE220*G220,2)+TRUNC(AG220*G220,2)+TRUNC(AI220*G220,2))))&gt;=0),ABS((AI220*G220-(TRUNC(AI220*G220,2)+(TRUNC(AL220,2)-(TRUNC(S220*G220,2)+TRUNC(W220*G220,2)+TRUNC(Y220*G220,2)+TRUNC(AA220*G220,2)+TRUNC(AC220*G220,2)+TRUNC(AE220*G220,2)+TRUNC(AG220*G220,2)+TRUNC(AI220*G220,2)))))/AI220*G220)&lt;ABS((AG220*G220-(TRUNC(AG220*G220,2)+(TRUNC(AL220,2)-(TRUNC(S220*G220,2)+TRUNC(W220*G220,2)+TRUNC(Y220*G220,2)+TRUNC(AA220*G220,2)+TRUNC(AC220*G220,2)+TRUNC(AE220*G220,2)+TRUNC(AG220*G220,2)+TRUNC(AI220*G220,2)))))/AG220*G220),TRUE),IF(AND(AI220*G220&lt;&gt;0,(TRUNC(AI220*G220,2)+(TRUNC(AL220,2)-(TRUNC(S220*G220,2)+TRUNC(W220*G220,2)+TRUNC(Y220*G220,2)+TRUNC(AA220*G220,2)+TRUNC(AC220*G220,2)+TRUNC(AE220*G220,2)+TRUNC(AG220*G220,2)+TRUNC(AI220*G220,2))))&gt;=0),ABS((AI220*G220-(TRUNC(AI220*G220,2)+(TRUNC(AL220,2)-(TRUNC(S220*G220,2)+TRUNC(W220*G220,2)+TRUNC(Y220*G220,2)+TRUNC(AA220*G220,2)+TRUNC(AC220*G220,2)+TRUNC(AE220*G220,2)+TRUNC(AG220*G220,2)+TRUNC(AI220*G220,2)))))/AI220*G220)&lt;=ABS((AI220*G220-(TRUNC(AI220*G220,2)+(TRUNC(AL220,2)-(TRUNC(S220*G220,2)+TRUNC(W220*G220,2)+TRUNC(Y220*G220,2)+TRUNC(AA220*G220,2)+TRUNC(AC220*G220,2)+TRUNC(AE220*G220,2)+TRUNC(AG220*G220,2)+TRUNC(AI220*G220,2)))))/AI220*G220),TRUE)),TRUNC(AI220*G220,2)+(TRUNC(AL220,2)-(TRUNC(S220*G220,2)+TRUNC(W220*G220,2)+TRUNC(Y220*G220,2)+TRUNC(AA220*G220,2)+TRUNC(AC220*G220,2)+TRUNC(AE220*G220,2)+TRUNC(AG220*G220,2)+TRUNC(AI220*G220,2))),TRUNC(AI220*G220,2)))))</f>
        <v>0</v>
      </c>
      <c r="AK220" s="369">
        <f>TRUNC(Q220*(1+R220), 2)</f>
        <v>33.64</v>
      </c>
      <c r="AL220" s="369">
        <f>TRUNC(G220*TRUNC(AK220, 2), 2)</f>
        <v>45.41</v>
      </c>
    </row>
    <row r="221" spans="1:38" ht="15" x14ac:dyDescent="0.2">
      <c r="A221" s="402" t="s">
        <v>732</v>
      </c>
      <c r="B221" s="401" t="s">
        <v>238</v>
      </c>
      <c r="C221" s="401" t="s">
        <v>238</v>
      </c>
      <c r="D221" s="401" t="s">
        <v>238</v>
      </c>
      <c r="E221" s="401" t="s">
        <v>12</v>
      </c>
      <c r="F221" s="400" t="s">
        <v>238</v>
      </c>
      <c r="G221" s="400"/>
      <c r="H221" s="398"/>
      <c r="I221" s="398"/>
      <c r="J221" s="398"/>
      <c r="K221" s="398"/>
      <c r="L221" s="398"/>
      <c r="M221" s="398"/>
      <c r="N221" s="398"/>
      <c r="O221" s="398"/>
      <c r="P221" s="398"/>
      <c r="Q221" s="398"/>
      <c r="R221" s="399" t="s">
        <v>4</v>
      </c>
      <c r="S221" s="398"/>
      <c r="T221" s="398">
        <f>SUBTOTAL(109,T222:T230)</f>
        <v>6627.36</v>
      </c>
      <c r="U221" s="398"/>
      <c r="V221" s="398">
        <f>SUBTOTAL(109,V222:V230)</f>
        <v>8280.8700000000008</v>
      </c>
      <c r="W221" s="398"/>
      <c r="X221" s="398">
        <f>SUBTOTAL(109,X222:X230)</f>
        <v>8280.7500000000018</v>
      </c>
      <c r="Y221" s="398"/>
      <c r="Z221" s="398">
        <f>SUBTOTAL(109,Z222:Z230)</f>
        <v>0.12</v>
      </c>
      <c r="AA221" s="398"/>
      <c r="AB221" s="398">
        <f>SUBTOTAL(109,AB222:AB230)</f>
        <v>0</v>
      </c>
      <c r="AC221" s="398"/>
      <c r="AD221" s="398">
        <f>SUBTOTAL(109,AD222:AD230)</f>
        <v>0</v>
      </c>
      <c r="AE221" s="398"/>
      <c r="AF221" s="398">
        <f>SUBTOTAL(109,AF222:AF230)</f>
        <v>0</v>
      </c>
      <c r="AG221" s="398"/>
      <c r="AH221" s="398">
        <f>SUBTOTAL(109,AH222:AH230)</f>
        <v>0</v>
      </c>
      <c r="AI221" s="398"/>
      <c r="AJ221" s="398">
        <f>SUBTOTAL(109,AJ222:AJ230)</f>
        <v>0</v>
      </c>
      <c r="AK221" s="398"/>
      <c r="AL221" s="398">
        <f>SUBTOTAL(109,AL222:AL230)</f>
        <v>14908.230000000001</v>
      </c>
    </row>
    <row r="222" spans="1:38" ht="15" x14ac:dyDescent="0.2">
      <c r="A222" s="407" t="s">
        <v>733</v>
      </c>
      <c r="B222" s="406" t="s">
        <v>238</v>
      </c>
      <c r="C222" s="406" t="s">
        <v>238</v>
      </c>
      <c r="D222" s="406" t="s">
        <v>238</v>
      </c>
      <c r="E222" s="406" t="s">
        <v>714</v>
      </c>
      <c r="F222" s="405" t="s">
        <v>238</v>
      </c>
      <c r="G222" s="405"/>
      <c r="H222" s="403"/>
      <c r="I222" s="403"/>
      <c r="J222" s="403"/>
      <c r="K222" s="403"/>
      <c r="L222" s="403"/>
      <c r="M222" s="403"/>
      <c r="N222" s="403"/>
      <c r="O222" s="403"/>
      <c r="P222" s="403"/>
      <c r="Q222" s="403"/>
      <c r="R222" s="404" t="s">
        <v>4</v>
      </c>
      <c r="S222" s="403"/>
      <c r="T222" s="403">
        <f>SUBTOTAL(109,T223:T226)</f>
        <v>2593.71</v>
      </c>
      <c r="U222" s="403"/>
      <c r="V222" s="403">
        <f>SUBTOTAL(109,V223:V226)</f>
        <v>3490.8400000000006</v>
      </c>
      <c r="W222" s="403"/>
      <c r="X222" s="403">
        <f>SUBTOTAL(109,X223:X226)</f>
        <v>3490.7200000000003</v>
      </c>
      <c r="Y222" s="403"/>
      <c r="Z222" s="403">
        <f>SUBTOTAL(109,Z223:Z226)</f>
        <v>0.12</v>
      </c>
      <c r="AA222" s="403"/>
      <c r="AB222" s="403">
        <f>SUBTOTAL(109,AB223:AB226)</f>
        <v>0</v>
      </c>
      <c r="AC222" s="403"/>
      <c r="AD222" s="403">
        <f>SUBTOTAL(109,AD223:AD226)</f>
        <v>0</v>
      </c>
      <c r="AE222" s="403"/>
      <c r="AF222" s="403">
        <f>SUBTOTAL(109,AF223:AF226)</f>
        <v>0</v>
      </c>
      <c r="AG222" s="403"/>
      <c r="AH222" s="403">
        <f>SUBTOTAL(109,AH223:AH226)</f>
        <v>0</v>
      </c>
      <c r="AI222" s="403"/>
      <c r="AJ222" s="403">
        <f>SUBTOTAL(109,AJ223:AJ226)</f>
        <v>0</v>
      </c>
      <c r="AK222" s="403"/>
      <c r="AL222" s="403">
        <f>SUBTOTAL(109,AL223:AL226)</f>
        <v>6084.5499999999993</v>
      </c>
    </row>
    <row r="223" spans="1:38" ht="25.5" x14ac:dyDescent="0.2">
      <c r="A223" s="368" t="s">
        <v>734</v>
      </c>
      <c r="B223" s="367" t="s">
        <v>287</v>
      </c>
      <c r="C223" s="367" t="s">
        <v>393</v>
      </c>
      <c r="D223" s="367" t="s">
        <v>1648</v>
      </c>
      <c r="E223" s="366" t="s">
        <v>92</v>
      </c>
      <c r="F223" s="365" t="s">
        <v>5</v>
      </c>
      <c r="G223" s="365">
        <v>142.15</v>
      </c>
      <c r="H223" s="363">
        <v>3.95</v>
      </c>
      <c r="I223" s="363">
        <v>1.29</v>
      </c>
      <c r="J223" s="363">
        <v>1.29</v>
      </c>
      <c r="K223" s="363">
        <v>0</v>
      </c>
      <c r="L223" s="363">
        <v>0</v>
      </c>
      <c r="M223" s="363">
        <v>0</v>
      </c>
      <c r="N223" s="363">
        <v>0</v>
      </c>
      <c r="O223" s="363">
        <v>0</v>
      </c>
      <c r="P223" s="363">
        <v>0</v>
      </c>
      <c r="Q223" s="363">
        <f>TRUNC(H223 + N223 + K223 + J223 + P223 + M223 + L223 + O223, 2)</f>
        <v>5.24</v>
      </c>
      <c r="R223" s="364">
        <v>8.3526000000000003E-2</v>
      </c>
      <c r="S223" s="363">
        <f>IF(H223*(1+R223)=0,0,IF((TRUNC(AK223,2)-(TRUNC(H223*(1+R223),2)+TRUNC(J223*(1+R223),2)+TRUNC(K223*(1+R223),2)+TRUNC(L223*(1+R223),2)+TRUNC(M223*(1+R223),2)+TRUNC(N223*(1+R223),2)+TRUNC(O223*(1+R223),2)+TRUNC(P223*(1+R223),2)))=0,TRUNC(H223*(1+R223),2),IF((TRUNC(TRUNC(H223*(1+R223),2),2)+(TRUNC(AK223,2)-(TRUNC(H223*(1+R223),2)+TRUNC(J223*(1+R223),2)+TRUNC(K223*(1+R223),2)+TRUNC(L223*(1+R223),2)+TRUNC(M223*(1+R223),2)+TRUNC(N223*(1+R223),2)+TRUNC(O223*(1+R223),2)+TRUNC(P223*(1+R223),2))))&lt;=0,TRUNC(H223*(1+R223),2),IF(AND(IF(AND(H223*(1+R223)&lt;&gt;0,(TRUNC(H223*(1+R223),2)+(TRUNC(AK223,2)-(TRUNC(H223*(1+R223),2)+TRUNC(J223*(1+R223),2)+TRUNC(K223*(1+R223),2)+TRUNC(L223*(1+R223),2)+TRUNC(M223*(1+R223),2)+TRUNC(N223*(1+R223),2)+TRUNC(O223*(1+R223),2)+TRUNC(P223*(1+R223),2))))&gt;=0),ABS((H223*(1+R223)-(TRUNC(H223*(1+R223),2)+(TRUNC(AK223,2)-(TRUNC(H223*(1+R223),2)+TRUNC(J223*(1+R223),2)+TRUNC(K223*(1+R223),2)+TRUNC(L223*(1+R223),2)+TRUNC(M223*(1+R223),2)+TRUNC(N223*(1+R223),2)+TRUNC(O223*(1+R223),2)+TRUNC(P223*(1+R223),2)))))/H223*(1+R223))&lt;=ABS((H223*(1+R223)-(TRUNC(H223*(1+R223),2)+(TRUNC(AK223,2)-(TRUNC(H223*(1+R223),2)+TRUNC(J223*(1+R223),2)+TRUNC(K223*(1+R223),2)+TRUNC(L223*(1+R223),2)+TRUNC(M223*(1+R223),2)+TRUNC(N223*(1+R223),2)+TRUNC(O223*(1+R223),2)+TRUNC(P223*(1+R223),2)))))/H223*(1+R223)),TRUE),IF(AND(J223*(1+R223)&lt;&gt;0,(TRUNC(J223*(1+R223),2)+(TRUNC(AK223,2)-(TRUNC(H223*(1+R223),2)+TRUNC(J223*(1+R223),2)+TRUNC(K223*(1+R223),2)+TRUNC(L223*(1+R223),2)+TRUNC(M223*(1+R223),2)+TRUNC(N223*(1+R223),2)+TRUNC(O223*(1+R223),2)+TRUNC(P223*(1+R223),2))))&gt;=0),ABS((H223*(1+R223)-(TRUNC(H223*(1+R223),2)+(TRUNC(AK223,2)-(TRUNC(H223*(1+R223),2)+TRUNC(J223*(1+R223),2)+TRUNC(K223*(1+R223),2)+TRUNC(L223*(1+R223),2)+TRUNC(M223*(1+R223),2)+TRUNC(N223*(1+R223),2)+TRUNC(O223*(1+R223),2)+TRUNC(P223*(1+R223),2)))))/H223*(1+R223))&lt;=ABS((J223*(1+R223)-(TRUNC(J223*(1+R223),2)+(TRUNC(AK223,2)-(TRUNC(H223*(1+R223),2)+TRUNC(J223*(1+R223),2)+TRUNC(K223*(1+R223),2)+TRUNC(L223*(1+R223),2)+TRUNC(M223*(1+R223),2)+TRUNC(N223*(1+R223),2)+TRUNC(O223*(1+R223),2)+TRUNC(P223*(1+R223),2)))))/J223*(1+R223)),TRUE),IF(AND(K223*(1+R223)&lt;&gt;0,(TRUNC(K223*(1+R223),2)+(TRUNC(AK223,2)-(TRUNC(H223*(1+R223),2)+TRUNC(J223*(1+R223),2)+TRUNC(K223*(1+R223),2)+TRUNC(L223*(1+R223),2)+TRUNC(M223*(1+R223),2)+TRUNC(N223*(1+R223),2)+TRUNC(O223*(1+R223),2)+TRUNC(P223*(1+R223),2))))&gt;=0),ABS((H223*(1+R223)-(TRUNC(H223*(1+R223),2)+(TRUNC(AK223,2)-(TRUNC(H223*(1+R223),2)+TRUNC(J223*(1+R223),2)+TRUNC(K223*(1+R223),2)+TRUNC(L223*(1+R223),2)+TRUNC(M223*(1+R223),2)+TRUNC(N223*(1+R223),2)+TRUNC(O223*(1+R223),2)+TRUNC(P223*(1+R223),2)))))/H223*(1+R223))&lt;=ABS((K223*(1+R223)-(TRUNC(K223*(1+R223),2)+(TRUNC(AK223,2)-(TRUNC(H223*(1+R223),2)+TRUNC(J223*(1+R223),2)+TRUNC(K223*(1+R223),2)+TRUNC(L223*(1+R223),2)+TRUNC(M223*(1+R223),2)+TRUNC(N223*(1+R223),2)+TRUNC(O223*(1+R223),2)+TRUNC(P223*(1+R223),2)))))/K223*(1+R223)),TRUE),IF(AND(L223*(1+R223)&lt;&gt;0,(TRUNC(L223*(1+R223),2)+(TRUNC(AK223,2)-(TRUNC(H223*(1+R223),2)+TRUNC(J223*(1+R223),2)+TRUNC(K223*(1+R223),2)+TRUNC(L223*(1+R223),2)+TRUNC(M223*(1+R223),2)+TRUNC(N223*(1+R223),2)+TRUNC(O223*(1+R223),2)+TRUNC(P223*(1+R223),2))))&gt;=0),ABS((H223*(1+R223)-(TRUNC(H223*(1+R223),2)+(TRUNC(AK223,2)-(TRUNC(H223*(1+R223),2)+TRUNC(J223*(1+R223),2)+TRUNC(K223*(1+R223),2)+TRUNC(L223*(1+R223),2)+TRUNC(M223*(1+R223),2)+TRUNC(N223*(1+R223),2)+TRUNC(O223*(1+R223),2)+TRUNC(P223*(1+R223),2)))))/H223*(1+R223))&lt;=ABS((L223*(1+R223)-(TRUNC(L223*(1+R223),2)+(TRUNC(AK223,2)-(TRUNC(H223*(1+R223),2)+TRUNC(J223*(1+R223),2)+TRUNC(K223*(1+R223),2)+TRUNC(L223*(1+R223),2)+TRUNC(M223*(1+R223),2)+TRUNC(N223*(1+R223),2)+TRUNC(O223*(1+R223),2)+TRUNC(P223*(1+R223),2)))))/L223*(1+R223)),TRUE),IF(AND(M223*(1+R223)&lt;&gt;0,(TRUNC(M223*(1+R223),2)+(TRUNC(AK223,2)-(TRUNC(H223*(1+R223),2)+TRUNC(J223*(1+R223),2)+TRUNC(K223*(1+R223),2)+TRUNC(L223*(1+R223),2)+TRUNC(M223*(1+R223),2)+TRUNC(N223*(1+R223),2)+TRUNC(O223*(1+R223),2)+TRUNC(P223*(1+R223),2))))&gt;=0),ABS((H223*(1+R223)-(TRUNC(H223*(1+R223),2)+(TRUNC(AK223,2)-(TRUNC(H223*(1+R223),2)+TRUNC(J223*(1+R223),2)+TRUNC(K223*(1+R223),2)+TRUNC(L223*(1+R223),2)+TRUNC(M223*(1+R223),2)+TRUNC(N223*(1+R223),2)+TRUNC(O223*(1+R223),2)+TRUNC(P223*(1+R223),2)))))/H223*(1+R223))&lt;=ABS((M223*(1+R223)-(TRUNC(M223*(1+R223),2)+(TRUNC(AK223,2)-(TRUNC(H223*(1+R223),2)+TRUNC(J223*(1+R223),2)+TRUNC(K223*(1+R223),2)+TRUNC(L223*(1+R223),2)+TRUNC(M223*(1+R223),2)+TRUNC(N223*(1+R223),2)+TRUNC(O223*(1+R223),2)+TRUNC(P223*(1+R223),2)))))/M223*(1+R223)),TRUE),IF(AND(N223*(1+R223)&lt;&gt;0,(TRUNC(N223*(1+R223),2)+(TRUNC(AK223,2)-(TRUNC(H223*(1+R223),2)+TRUNC(J223*(1+R223),2)+TRUNC(K223*(1+R223),2)+TRUNC(L223*(1+R223),2)+TRUNC(M223*(1+R223),2)+TRUNC(N223*(1+R223),2)+TRUNC(O223*(1+R223),2)+TRUNC(P223*(1+R223),2))))&gt;=0),ABS((H223*(1+R223)-(TRUNC(H223*(1+R223),2)+(TRUNC(AK223,2)-(TRUNC(H223*(1+R223),2)+TRUNC(J223*(1+R223),2)+TRUNC(K223*(1+R223),2)+TRUNC(L223*(1+R223),2)+TRUNC(M223*(1+R223),2)+TRUNC(N223*(1+R223),2)+TRUNC(O223*(1+R223),2)+TRUNC(P223*(1+R223),2)))))/H223*(1+R223))&lt;=ABS((N223*(1+R223)-(TRUNC(N223*(1+R223),2)+(TRUNC(AK223,2)-(TRUNC(H223*(1+R223),2)+TRUNC(J223*(1+R223),2)+TRUNC(K223*(1+R223),2)+TRUNC(L223*(1+R223),2)+TRUNC(M223*(1+R223),2)+TRUNC(N223*(1+R223),2)+TRUNC(O223*(1+R223),2)+TRUNC(P223*(1+R223),2)))))/N223*(1+R223)),TRUE),IF(AND(O223*(1+R223)&lt;&gt;0,(TRUNC(O223*(1+R223),2)+(TRUNC(AK223,2)-(TRUNC(H223*(1+R223),2)+TRUNC(J223*(1+R223),2)+TRUNC(K223*(1+R223),2)+TRUNC(L223*(1+R223),2)+TRUNC(M223*(1+R223),2)+TRUNC(N223*(1+R223),2)+TRUNC(O223*(1+R223),2)+TRUNC(P223*(1+R223),2))))&gt;=0),ABS((H223*(1+R223)-(TRUNC(H223*(1+R223),2)+(TRUNC(AK223,2)-(TRUNC(H223*(1+R223),2)+TRUNC(J223*(1+R223),2)+TRUNC(K223*(1+R223),2)+TRUNC(L223*(1+R223),2)+TRUNC(M223*(1+R223),2)+TRUNC(N223*(1+R223),2)+TRUNC(O223*(1+R223),2)+TRUNC(P223*(1+R223),2)))))/H223*(1+R223))&lt;=ABS((O223*(1+R223)-(TRUNC(O223*(1+R223),2)+(TRUNC(AK223,2)-(TRUNC(H223*(1+R223),2)+TRUNC(J223*(1+R223),2)+TRUNC(K223*(1+R223),2)+TRUNC(L223*(1+R223),2)+TRUNC(M223*(1+R223),2)+TRUNC(N223*(1+R223),2)+TRUNC(O223*(1+R223),2)+TRUNC(P223*(1+R223),2)))))/O223*(1+R223)),TRUE),IF(AND(P223*(1+R223)&lt;&gt;0,(TRUNC(P223*(1+R223),2)+(TRUNC(AK223,2)-(TRUNC(H223*(1+R223),2)+TRUNC(J223*(1+R223),2)+TRUNC(K223*(1+R223),2)+TRUNC(L223*(1+R223),2)+TRUNC(M223*(1+R223),2)+TRUNC(N223*(1+R223),2)+TRUNC(O223*(1+R223),2)+TRUNC(P223*(1+R223),2))))&gt;=0),ABS((H223*(1+R223)-(TRUNC(H223*(1+R223),2)+(TRUNC(AK223,2)-(TRUNC(H223*(1+R223),2)+TRUNC(J223*(1+R223),2)+TRUNC(K223*(1+R223),2)+TRUNC(L223*(1+R223),2)+TRUNC(M223*(1+R223),2)+TRUNC(N223*(1+R223),2)+TRUNC(O223*(1+R223),2)+TRUNC(P223*(1+R223),2)))))/H223*(1+R223))&lt;=ABS((P223*(1+R223)-(TRUNC(P223*(1+R223),2)+(TRUNC(AK223,2)-(TRUNC(H223*(1+R223),2)+TRUNC(J223*(1+R223),2)+TRUNC(K223*(1+R223),2)+TRUNC(L223*(1+R223),2)+TRUNC(M223*(1+R223),2)+TRUNC(N223*(1+R223),2)+TRUNC(O223*(1+R223),2)+TRUNC(P223*(1+R223),2)))))/P223*(1+R223)),TRUE)),TRUNC(H223*(1+R223),2)+(TRUNC(AK223,2)-(TRUNC(H223*(1+R223),2)+TRUNC(J223*(1+R223),2)+TRUNC(K223*(1+R223),2)+TRUNC(L223*(1+R223),2)+TRUNC(M223*(1+R223),2)+TRUNC(N223*(1+R223),2)+TRUNC(O223*(1+R223),2)+TRUNC(P223*(1+R223),2))),TRUNC(H223*(1+R223),2)))))</f>
        <v>4.28</v>
      </c>
      <c r="T223" s="363">
        <f>IF(S223*G223=0,0,IF((TRUNC(AL223,2)-(TRUNC(S223*G223,2)+TRUNC(W223*G223,2)+TRUNC(Y223*G223,2)+TRUNC(AA223*G223,2)+TRUNC(AC223*G223,2)+TRUNC(AE223*G223,2)+TRUNC(AG223*G223,2)+TRUNC(AI223*G223,2)))=0,TRUNC(S223*G223,2),IF((TRUNC(TRUNC(S223*G223,2),2)+(TRUNC(AL223,2)-(TRUNC(S223*G223,2)+TRUNC(W223*G223,2)+TRUNC(Y223*G223,2)+TRUNC(AA223*G223,2)+TRUNC(AC223*G223,2)+TRUNC(AE223*G223,2)+TRUNC(AG223*G223,2)+TRUNC(AI223*G223,2))))&lt;=0,TRUNC(S223*G223,2),IF(AND(IF(AND(S223*G223&lt;&gt;0,(TRUNC(S223*G223,2)+(TRUNC(AL223,2)-(TRUNC(S223*G223,2)+TRUNC(W223*G223,2)+TRUNC(Y223*G223,2)+TRUNC(AA223*G223,2)+TRUNC(AC223*G223,2)+TRUNC(AE223*G223,2)+TRUNC(AG223*G223,2)+TRUNC(AI223*G223,2))))&gt;=0),ABS((S223*G223-(TRUNC(S223*G223,2)+(TRUNC(AL223,2)-(TRUNC(S223*G223,2)+TRUNC(W223*G223,2)+TRUNC(Y223*G223,2)+TRUNC(AA223*G223,2)+TRUNC(AC223*G223,2)+TRUNC(AE223*G223,2)+TRUNC(AG223*G223,2)+TRUNC(AI223*G223,2)))))/S223*G223)&lt;=ABS((S223*G223-(TRUNC(S223*G223,2)+(TRUNC(AL223,2)-(TRUNC(S223*G223,2)+TRUNC(W223*G223,2)+TRUNC(Y223*G223,2)+TRUNC(AA223*G223,2)+TRUNC(AC223*G223,2)+TRUNC(AE223*G223,2)+TRUNC(AG223*G223,2)+TRUNC(AI223*G223,2)))))/S223*G223),TRUE),IF(AND(W223*G223&lt;&gt;0,(TRUNC(W223*G223,2)+(TRUNC(AL223,2)-(TRUNC(S223*G223,2)+TRUNC(W223*G223,2)+TRUNC(Y223*G223,2)+TRUNC(AA223*G223,2)+TRUNC(AC223*G223,2)+TRUNC(AE223*G223,2)+TRUNC(AG223*G223,2)+TRUNC(AI223*G223,2))))&gt;=0),ABS((S223*G223-(TRUNC(S223*G223,2)+(TRUNC(AL223,2)-(TRUNC(S223*G223,2)+TRUNC(W223*G223,2)+TRUNC(Y223*G223,2)+TRUNC(AA223*G223,2)+TRUNC(AC223*G223,2)+TRUNC(AE223*G223,2)+TRUNC(AG223*G223,2)+TRUNC(AI223*G223,2)))))/S223*G223)&lt;=ABS((W223*G223-(TRUNC(W223*G223,2)+(TRUNC(AL223,2)-(TRUNC(S223*G223,2)+TRUNC(W223*G223,2)+TRUNC(Y223*G223,2)+TRUNC(AA223*G223,2)+TRUNC(AC223*G223,2)+TRUNC(AE223*G223,2)+TRUNC(AG223*G223,2)+TRUNC(AI223*G223,2)))))/W223*G223),TRUE),IF(AND(Y223*G223&lt;&gt;0,(TRUNC(Y223*G223,2)+(TRUNC(AL223,2)-(TRUNC(S223*G223,2)+TRUNC(W223*G223,2)+TRUNC(Y223*G223,2)+TRUNC(AA223*G223,2)+TRUNC(AC223*G223,2)+TRUNC(AE223*G223,2)+TRUNC(AG223*G223,2)+TRUNC(AI223*G223,2))))&gt;=0),ABS((S223*G223-(TRUNC(S223*G223,2)+(TRUNC(AL223,2)-(TRUNC(S223*G223,2)+TRUNC(W223*G223,2)+TRUNC(Y223*G223,2)+TRUNC(AA223*G223,2)+TRUNC(AC223*G223,2)+TRUNC(AE223*G223,2)+TRUNC(AG223*G223,2)+TRUNC(AI223*G223,2)))))/S223*G223)&lt;=ABS((Y223*G223-(TRUNC(Y223*G223,2)+(TRUNC(AL223,2)-(TRUNC(S223*G223,2)+TRUNC(W223*G223,2)+TRUNC(Y223*G223,2)+TRUNC(AA223*G223,2)+TRUNC(AC223*G223,2)+TRUNC(AE223*G223,2)+TRUNC(AG223*G223,2)+TRUNC(AI223*G223,2)))))/Y223*G223),TRUE),IF(AND(AA223*G223&lt;&gt;0,(TRUNC(AA223*G223,2)+(TRUNC(AL223,2)-(TRUNC(S223*G223,2)+TRUNC(W223*G223,2)+TRUNC(Y223*G223,2)+TRUNC(AA223*G223,2)+TRUNC(AC223*G223,2)+TRUNC(AE223*G223,2)+TRUNC(AG223*G223,2)+TRUNC(AI223*G223,2))))&gt;=0),ABS((S223*G223-(TRUNC(S223*G223,2)+(TRUNC(AL223,2)-(TRUNC(S223*G223,2)+TRUNC(W223*G223,2)+TRUNC(Y223*G223,2)+TRUNC(AA223*G223,2)+TRUNC(AC223*G223,2)+TRUNC(AE223*G223,2)+TRUNC(AG223*G223,2)+TRUNC(AI223*G223,2)))))/S223*G223)&lt;=ABS((AA223*G223-(TRUNC(AA223*G223,2)+(TRUNC(AL223,2)-(TRUNC(S223*G223,2)+TRUNC(W223*G223,2)+TRUNC(Y223*G223,2)+TRUNC(AA223*G223,2)+TRUNC(AC223*G223,2)+TRUNC(AE223*G223,2)+TRUNC(AG223*G223,2)+TRUNC(AI223*G223,2)))))/AA223*G223),TRUE),IF(AND(AC223*G223&lt;&gt;0,(TRUNC(AC223*G223,2)+(TRUNC(AL223,2)-(TRUNC(S223*G223,2)+TRUNC(W223*G223,2)+TRUNC(Y223*G223,2)+TRUNC(AA223*G223,2)+TRUNC(AC223*G223,2)+TRUNC(AE223*G223,2)+TRUNC(AG223*G223,2)+TRUNC(AI223*G223,2))))&gt;=0),ABS((S223*G223-(TRUNC(S223*G223,2)+(TRUNC(AL223,2)-(TRUNC(S223*G223,2)+TRUNC(W223*G223,2)+TRUNC(Y223*G223,2)+TRUNC(AA223*G223,2)+TRUNC(AC223*G223,2)+TRUNC(AE223*G223,2)+TRUNC(AG223*G223,2)+TRUNC(AI223*G223,2)))))/S223*G223)&lt;=ABS((AC223*G223-(TRUNC(AC223*G223,2)+(TRUNC(AL223,2)-(TRUNC(S223*G223,2)+TRUNC(W223*G223,2)+TRUNC(Y223*G223,2)+TRUNC(AA223*G223,2)+TRUNC(AC223*G223,2)+TRUNC(AE223*G223,2)+TRUNC(AG223*G223,2)+TRUNC(AI223*G223,2)))))/AC223*G223),TRUE),IF(AND(AE223*G223&lt;&gt;0,(TRUNC(AE223*G223,2)+(TRUNC(AL223,2)-(TRUNC(S223*G223,2)+TRUNC(W223*G223,2)+TRUNC(Y223*G223,2)+TRUNC(AA223*G223,2)+TRUNC(AC223*G223,2)+TRUNC(AE223*G223,2)+TRUNC(AG223*G223,2)+TRUNC(AI223*G223,2))))&gt;=0),ABS((S223*G223-(TRUNC(S223*G223,2)+(TRUNC(AL223,2)-(TRUNC(S223*G223,2)+TRUNC(W223*G223,2)+TRUNC(Y223*G223,2)+TRUNC(AA223*G223,2)+TRUNC(AC223*G223,2)+TRUNC(AE223*G223,2)+TRUNC(AG223*G223,2)+TRUNC(AI223*G223,2)))))/S223*G223)&lt;=ABS((AE223*G223-(TRUNC(AE223*G223,2)+(TRUNC(AL223,2)-(TRUNC(S223*G223,2)+TRUNC(W223*G223,2)+TRUNC(Y223*G223,2)+TRUNC(AA223*G223,2)+TRUNC(AC223*G223,2)+TRUNC(AE223*G223,2)+TRUNC(AG223*G223,2)+TRUNC(AI223*G223,2)))))/AE223*G223),TRUE),IF(AND(AG223*G223&lt;&gt;0,(TRUNC(AG223*G223,2)+(TRUNC(AL223,2)-(TRUNC(S223*G223,2)+TRUNC(W223*G223,2)+TRUNC(Y223*G223,2)+TRUNC(AA223*G223,2)+TRUNC(AC223*G223,2)+TRUNC(AE223*G223,2)+TRUNC(AG223*G223,2)+TRUNC(AI223*G223,2))))&gt;=0),ABS((S223*G223-(TRUNC(S223*G223,2)+(TRUNC(AL223,2)-(TRUNC(S223*G223,2)+TRUNC(W223*G223,2)+TRUNC(Y223*G223,2)+TRUNC(AA223*G223,2)+TRUNC(AC223*G223,2)+TRUNC(AE223*G223,2)+TRUNC(AG223*G223,2)+TRUNC(AI223*G223,2)))))/S223*G223)&lt;=ABS((AG223*G223-(TRUNC(AG223*G223,2)+(TRUNC(AL223,2)-(TRUNC(S223*G223,2)+TRUNC(W223*G223,2)+TRUNC(Y223*G223,2)+TRUNC(AA223*G223,2)+TRUNC(AC223*G223,2)+TRUNC(AE223*G223,2)+TRUNC(AG223*G223,2)+TRUNC(AI223*G223,2)))))/AG223*G223),TRUE),IF(AND(AI223*G223&lt;&gt;0,(TRUNC(AI223*G223,2)+(TRUNC(AL223,2)-(TRUNC(S223*G223,2)+TRUNC(W223*G223,2)+TRUNC(Y223*G223,2)+TRUNC(AA223*G223,2)+TRUNC(AC223*G223,2)+TRUNC(AE223*G223,2)+TRUNC(AG223*G223,2)+TRUNC(AI223*G223,2))))&gt;=0),ABS((S223*G223-(TRUNC(S223*G223,2)+(TRUNC(AL223,2)-(TRUNC(S223*G223,2)+TRUNC(W223*G223,2)+TRUNC(Y223*G223,2)+TRUNC(AA223*G223,2)+TRUNC(AC223*G223,2)+TRUNC(AE223*G223,2)+TRUNC(AG223*G223,2)+TRUNC(AI223*G223,2)))))/S223*G223)&lt;=ABS((AI223*G223-(TRUNC(AI223*G223,2)+(TRUNC(AL223,2)-(TRUNC(S223*G223,2)+TRUNC(W223*G223,2)+TRUNC(Y223*G223,2)+TRUNC(AA223*G223,2)+TRUNC(AC223*G223,2)+TRUNC(AE223*G223,2)+TRUNC(AG223*G223,2)+TRUNC(AI223*G223,2)))))/AI223*G223),TRUE)),TRUNC(S223*G223,2)+(TRUNC(AL223,2)-(TRUNC(S223*G223,2)+TRUNC(W223*G223,2)+TRUNC(Y223*G223,2)+TRUNC(AA223*G223,2)+TRUNC(AC223*G223,2)+TRUNC(AE223*G223,2)+TRUNC(AG223*G223,2)+TRUNC(AI223*G223,2))),TRUNC(S223*G223,2)))))</f>
        <v>608.4</v>
      </c>
      <c r="U223" s="363">
        <f t="shared" ref="U223:V226" si="175">TRUNC(AE223 + Y223 + W223 + AI223 + AC223 + AA223 + AG223, 2)</f>
        <v>1.39</v>
      </c>
      <c r="V223" s="363">
        <f t="shared" si="175"/>
        <v>197.59</v>
      </c>
      <c r="W223" s="363">
        <f>IF(J223*(1+R223)=0,0,IF((TRUNC(AK223,2)-(TRUNC(H223*(1+R223),2)+TRUNC(J223*(1+R223),2)+TRUNC(K223*(1+R223),2)+TRUNC(L223*(1+R223),2)+TRUNC(M223*(1+R223),2)+TRUNC(N223*(1+R223),2)+TRUNC(O223*(1+R223),2)+TRUNC(P223*(1+R223),2)))=0,TRUNC(J223*(1+R223),2),IF((TRUNC(TRUNC(J223*(1+R223),2),2)+(TRUNC(AK223,2)-(TRUNC(H223*(1+R223),2)+TRUNC(J223*(1+R223),2)+TRUNC(K223*(1+R223),2)+TRUNC(L223*(1+R223),2)+TRUNC(M223*(1+R223),2)+TRUNC(N223*(1+R223),2)+TRUNC(O223*(1+R223),2)+TRUNC(P223*(1+R223),2))))&lt;=0,TRUNC(J223*(1+R223),2),IF(AND(IF(AND(H223*(1+R223)&lt;&gt;0,(TRUNC(H223*(1+R223),2)+(TRUNC(AK223,2)-(TRUNC(H223*(1+R223),2)+TRUNC(J223*(1+R223),2)+TRUNC(K223*(1+R223),2)+TRUNC(L223*(1+R223),2)+TRUNC(M223*(1+R223),2)+TRUNC(N223*(1+R223),2)+TRUNC(O223*(1+R223),2)+TRUNC(P223*(1+R223),2))))&gt;=0),ABS((J223*(1+R223)-(TRUNC(J223*(1+R223),2)+(TRUNC(AK223,2)-(TRUNC(H223*(1+R223),2)+TRUNC(J223*(1+R223),2)+TRUNC(K223*(1+R223),2)+TRUNC(L223*(1+R223),2)+TRUNC(M223*(1+R223),2)+TRUNC(N223*(1+R223),2)+TRUNC(O223*(1+R223),2)+TRUNC(P223*(1+R223),2)))))/J223*(1+R223))&lt;ABS((H223*(1+R223)-(TRUNC(H223*(1+R223),2)+(TRUNC(AK223,2)-(TRUNC(H223*(1+R223),2)+TRUNC(J223*(1+R223),2)+TRUNC(K223*(1+R223),2)+TRUNC(L223*(1+R223),2)+TRUNC(M223*(1+R223),2)+TRUNC(N223*(1+R223),2)+TRUNC(O223*(1+R223),2)+TRUNC(P223*(1+R223),2)))))/H223*(1+R223)),TRUE),IF(AND(J223*(1+R223)&lt;&gt;0,(TRUNC(J223*(1+R223),2)+(TRUNC(AK223,2)-(TRUNC(H223*(1+R223),2)+TRUNC(J223*(1+R223),2)+TRUNC(K223*(1+R223),2)+TRUNC(L223*(1+R223),2)+TRUNC(M223*(1+R223),2)+TRUNC(N223*(1+R223),2)+TRUNC(O223*(1+R223),2)+TRUNC(P223*(1+R223),2))))&gt;=0),ABS((J223*(1+R223)-(TRUNC(J223*(1+R223),2)+(TRUNC(AK223,2)-(TRUNC(H223*(1+R223),2)+TRUNC(J223*(1+R223),2)+TRUNC(K223*(1+R223),2)+TRUNC(L223*(1+R223),2)+TRUNC(M223*(1+R223),2)+TRUNC(N223*(1+R223),2)+TRUNC(O223*(1+R223),2)+TRUNC(P223*(1+R223),2)))))/J223*(1+R223))&lt;=ABS((J223*(1+R223)-(TRUNC(J223*(1+R223),2)+(TRUNC(AK223,2)-(TRUNC(H223*(1+R223),2)+TRUNC(J223*(1+R223),2)+TRUNC(K223*(1+R223),2)+TRUNC(L223*(1+R223),2)+TRUNC(M223*(1+R223),2)+TRUNC(N223*(1+R223),2)+TRUNC(O223*(1+R223),2)+TRUNC(P223*(1+R223),2)))))/J223*(1+R223)),TRUE),IF(AND(K223*(1+R223)&lt;&gt;0,(TRUNC(K223*(1+R223),2)+(TRUNC(AK223,2)-(TRUNC(H223*(1+R223),2)+TRUNC(J223*(1+R223),2)+TRUNC(K223*(1+R223),2)+TRUNC(L223*(1+R223),2)+TRUNC(M223*(1+R223),2)+TRUNC(N223*(1+R223),2)+TRUNC(O223*(1+R223),2)+TRUNC(P223*(1+R223),2))))&gt;=0),ABS((J223*(1+R223)-(TRUNC(J223*(1+R223),2)+(TRUNC(AK223,2)-(TRUNC(H223*(1+R223),2)+TRUNC(J223*(1+R223),2)+TRUNC(K223*(1+R223),2)+TRUNC(L223*(1+R223),2)+TRUNC(M223*(1+R223),2)+TRUNC(N223*(1+R223),2)+TRUNC(O223*(1+R223),2)+TRUNC(P223*(1+R223),2)))))/J223*(1+R223))&lt;=ABS((K223*(1+R223)-(TRUNC(K223*(1+R223),2)+(TRUNC(AK223,2)-(TRUNC(H223*(1+R223),2)+TRUNC(J223*(1+R223),2)+TRUNC(K223*(1+R223),2)+TRUNC(L223*(1+R223),2)+TRUNC(M223*(1+R223),2)+TRUNC(N223*(1+R223),2)+TRUNC(O223*(1+R223),2)+TRUNC(P223*(1+R223),2)))))/K223*(1+R223)),TRUE),IF(AND(L223*(1+R223)&lt;&gt;0,(TRUNC(L223*(1+R223),2)+(TRUNC(AK223,2)-(TRUNC(H223*(1+R223),2)+TRUNC(J223*(1+R223),2)+TRUNC(K223*(1+R223),2)+TRUNC(L223*(1+R223),2)+TRUNC(M223*(1+R223),2)+TRUNC(N223*(1+R223),2)+TRUNC(O223*(1+R223),2)+TRUNC(P223*(1+R223),2))))&gt;=0),ABS((J223*(1+R223)-(TRUNC(J223*(1+R223),2)+(TRUNC(AK223,2)-(TRUNC(H223*(1+R223),2)+TRUNC(J223*(1+R223),2)+TRUNC(K223*(1+R223),2)+TRUNC(L223*(1+R223),2)+TRUNC(M223*(1+R223),2)+TRUNC(N223*(1+R223),2)+TRUNC(O223*(1+R223),2)+TRUNC(P223*(1+R223),2)))))/J223*(1+R223))&lt;=ABS((L223*(1+R223)-(TRUNC(L223*(1+R223),2)+(TRUNC(AK223,2)-(TRUNC(H223*(1+R223),2)+TRUNC(J223*(1+R223),2)+TRUNC(K223*(1+R223),2)+TRUNC(L223*(1+R223),2)+TRUNC(M223*(1+R223),2)+TRUNC(N223*(1+R223),2)+TRUNC(O223*(1+R223),2)+TRUNC(P223*(1+R223),2)))))/L223*(1+R223)),TRUE),IF(AND(M223*(1+R223)&lt;&gt;0,(TRUNC(M223*(1+R223),2)+(TRUNC(AK223,2)-(TRUNC(H223*(1+R223),2)+TRUNC(J223*(1+R223),2)+TRUNC(K223*(1+R223),2)+TRUNC(L223*(1+R223),2)+TRUNC(M223*(1+R223),2)+TRUNC(N223*(1+R223),2)+TRUNC(O223*(1+R223),2)+TRUNC(P223*(1+R223),2))))&gt;=0),ABS((J223*(1+R223)-(TRUNC(J223*(1+R223),2)+(TRUNC(AK223,2)-(TRUNC(H223*(1+R223),2)+TRUNC(J223*(1+R223),2)+TRUNC(K223*(1+R223),2)+TRUNC(L223*(1+R223),2)+TRUNC(M223*(1+R223),2)+TRUNC(N223*(1+R223),2)+TRUNC(O223*(1+R223),2)+TRUNC(P223*(1+R223),2)))))/J223*(1+R223))&lt;=ABS((M223*(1+R223)-(TRUNC(M223*(1+R223),2)+(TRUNC(AK223,2)-(TRUNC(H223*(1+R223),2)+TRUNC(J223*(1+R223),2)+TRUNC(K223*(1+R223),2)+TRUNC(L223*(1+R223),2)+TRUNC(M223*(1+R223),2)+TRUNC(N223*(1+R223),2)+TRUNC(O223*(1+R223),2)+TRUNC(P223*(1+R223),2)))))/M223*(1+R223)),TRUE),IF(AND(N223*(1+R223)&lt;&gt;0,(TRUNC(N223*(1+R223),2)+(TRUNC(AK223,2)-(TRUNC(H223*(1+R223),2)+TRUNC(J223*(1+R223),2)+TRUNC(K223*(1+R223),2)+TRUNC(L223*(1+R223),2)+TRUNC(M223*(1+R223),2)+TRUNC(N223*(1+R223),2)+TRUNC(O223*(1+R223),2)+TRUNC(P223*(1+R223),2))))&gt;=0),ABS((J223*(1+R223)-(TRUNC(J223*(1+R223),2)+(TRUNC(AK223,2)-(TRUNC(H223*(1+R223),2)+TRUNC(J223*(1+R223),2)+TRUNC(K223*(1+R223),2)+TRUNC(L223*(1+R223),2)+TRUNC(M223*(1+R223),2)+TRUNC(N223*(1+R223),2)+TRUNC(O223*(1+R223),2)+TRUNC(P223*(1+R223),2)))))/J223*(1+R223))&lt;=ABS((N223*(1+R223)-(TRUNC(N223*(1+R223),2)+(TRUNC(AK223,2)-(TRUNC(H223*(1+R223),2)+TRUNC(J223*(1+R223),2)+TRUNC(K223*(1+R223),2)+TRUNC(L223*(1+R223),2)+TRUNC(M223*(1+R223),2)+TRUNC(N223*(1+R223),2)+TRUNC(O223*(1+R223),2)+TRUNC(P223*(1+R223),2)))))/N223*(1+R223)),TRUE),IF(AND(O223*(1+R223)&lt;&gt;0,(TRUNC(O223*(1+R223),2)+(TRUNC(AK223,2)-(TRUNC(H223*(1+R223),2)+TRUNC(J223*(1+R223),2)+TRUNC(K223*(1+R223),2)+TRUNC(L223*(1+R223),2)+TRUNC(M223*(1+R223),2)+TRUNC(N223*(1+R223),2)+TRUNC(O223*(1+R223),2)+TRUNC(P223*(1+R223),2))))&gt;=0),ABS((J223*(1+R223)-(TRUNC(J223*(1+R223),2)+(TRUNC(AK223,2)-(TRUNC(H223*(1+R223),2)+TRUNC(J223*(1+R223),2)+TRUNC(K223*(1+R223),2)+TRUNC(L223*(1+R223),2)+TRUNC(M223*(1+R223),2)+TRUNC(N223*(1+R223),2)+TRUNC(O223*(1+R223),2)+TRUNC(P223*(1+R223),2)))))/J223*(1+R223))&lt;=ABS((O223*(1+R223)-(TRUNC(O223*(1+R223),2)+(TRUNC(AK223,2)-(TRUNC(H223*(1+R223),2)+TRUNC(J223*(1+R223),2)+TRUNC(K223*(1+R223),2)+TRUNC(L223*(1+R223),2)+TRUNC(M223*(1+R223),2)+TRUNC(N223*(1+R223),2)+TRUNC(O223*(1+R223),2)+TRUNC(P223*(1+R223),2)))))/O223*(1+R223)),TRUE),IF(AND(P223*(1+R223)&lt;&gt;0,(TRUNC(P223*(1+R223),2)+(TRUNC(AK223,2)-(TRUNC(H223*(1+R223),2)+TRUNC(J223*(1+R223),2)+TRUNC(K223*(1+R223),2)+TRUNC(L223*(1+R223),2)+TRUNC(M223*(1+R223),2)+TRUNC(N223*(1+R223),2)+TRUNC(O223*(1+R223),2)+TRUNC(P223*(1+R223),2))))&gt;=0),ABS((J223*(1+R223)-(TRUNC(J223*(1+R223),2)+(TRUNC(AK223,2)-(TRUNC(H223*(1+R223),2)+TRUNC(J223*(1+R223),2)+TRUNC(K223*(1+R223),2)+TRUNC(L223*(1+R223),2)+TRUNC(M223*(1+R223),2)+TRUNC(N223*(1+R223),2)+TRUNC(O223*(1+R223),2)+TRUNC(P223*(1+R223),2)))))/J223*(1+R223))&lt;=ABS((P223*(1+R223)-(TRUNC(P223*(1+R223),2)+(TRUNC(AK223,2)-(TRUNC(H223*(1+R223),2)+TRUNC(J223*(1+R223),2)+TRUNC(K223*(1+R223),2)+TRUNC(L223*(1+R223),2)+TRUNC(M223*(1+R223),2)+TRUNC(N223*(1+R223),2)+TRUNC(O223*(1+R223),2)+TRUNC(P223*(1+R223),2)))))/P223*(1+R223)),TRUE)),TRUNC(J223*(1+R223),2)+(TRUNC(AK223,2)-(TRUNC(H223*(1+R223),2)+TRUNC(J223*(1+R223),2)+TRUNC(K223*(1+R223),2)+TRUNC(L223*(1+R223),2)+TRUNC(M223*(1+R223),2)+TRUNC(N223*(1+R223),2)+TRUNC(O223*(1+R223),2)+TRUNC(P223*(1+R223),2))),TRUNC(J223*(1+R223),2)))))</f>
        <v>1.39</v>
      </c>
      <c r="X223" s="363">
        <f>IF(W223*G223=0,0,IF((TRUNC(AL223,2)-(TRUNC(S223*G223,2)+TRUNC(W223*G223,2)+TRUNC(Y223*G223,2)+TRUNC(AA223*G223,2)+TRUNC(AC223*G223,2)+TRUNC(AE223*G223,2)+TRUNC(AG223*G223,2)+TRUNC(AI223*G223,2)))=0,TRUNC(W223*G223,2),IF((TRUNC(TRUNC(W223*G223,2),2)+(TRUNC(AL223,2)-(TRUNC(S223*G223,2)+TRUNC(W223*G223,2)+TRUNC(Y223*G223,2)+TRUNC(AA223*G223,2)+TRUNC(AC223*G223,2)+TRUNC(AE223*G223,2)+TRUNC(AG223*G223,2)+TRUNC(AI223*G223,2))))&lt;=0,TRUNC(W223*G223,2),IF(AND(IF(AND(S223*G223&lt;&gt;0,(TRUNC(S223*G223,2)+(TRUNC(AL223,2)-(TRUNC(S223*G223,2)+TRUNC(W223*G223,2)+TRUNC(Y223*G223,2)+TRUNC(AA223*G223,2)+TRUNC(AC223*G223,2)+TRUNC(AE223*G223,2)+TRUNC(AG223*G223,2)+TRUNC(AI223*G223,2))))&gt;=0),ABS((W223*G223-(TRUNC(W223*G223,2)+(TRUNC(AL223,2)-(TRUNC(S223*G223,2)+TRUNC(W223*G223,2)+TRUNC(Y223*G223,2)+TRUNC(AA223*G223,2)+TRUNC(AC223*G223,2)+TRUNC(AE223*G223,2)+TRUNC(AG223*G223,2)+TRUNC(AI223*G223,2)))))/W223*G223)&lt;ABS((S223*G223-(TRUNC(S223*G223,2)+(TRUNC(AL223,2)-(TRUNC(S223*G223,2)+TRUNC(W223*G223,2)+TRUNC(Y223*G223,2)+TRUNC(AA223*G223,2)+TRUNC(AC223*G223,2)+TRUNC(AE223*G223,2)+TRUNC(AG223*G223,2)+TRUNC(AI223*G223,2)))))/S223*G223),TRUE),IF(AND(W223*G223&lt;&gt;0,(TRUNC(W223*G223,2)+(TRUNC(AL223,2)-(TRUNC(S223*G223,2)+TRUNC(W223*G223,2)+TRUNC(Y223*G223,2)+TRUNC(AA223*G223,2)+TRUNC(AC223*G223,2)+TRUNC(AE223*G223,2)+TRUNC(AG223*G223,2)+TRUNC(AI223*G223,2))))&gt;=0),ABS((W223*G223-(TRUNC(W223*G223,2)+(TRUNC(AL223,2)-(TRUNC(S223*G223,2)+TRUNC(W223*G223,2)+TRUNC(Y223*G223,2)+TRUNC(AA223*G223,2)+TRUNC(AC223*G223,2)+TRUNC(AE223*G223,2)+TRUNC(AG223*G223,2)+TRUNC(AI223*G223,2)))))/W223*G223)&lt;=ABS((W223*G223-(TRUNC(W223*G223,2)+(TRUNC(AL223,2)-(TRUNC(S223*G223,2)+TRUNC(W223*G223,2)+TRUNC(Y223*G223,2)+TRUNC(AA223*G223,2)+TRUNC(AC223*G223,2)+TRUNC(AE223*G223,2)+TRUNC(AG223*G223,2)+TRUNC(AI223*G223,2)))))/W223*G223),TRUE),IF(AND(Y223*G223&lt;&gt;0,(TRUNC(Y223*G223,2)+(TRUNC(AL223,2)-(TRUNC(S223*G223,2)+TRUNC(W223*G223,2)+TRUNC(Y223*G223,2)+TRUNC(AA223*G223,2)+TRUNC(AC223*G223,2)+TRUNC(AE223*G223,2)+TRUNC(AG223*G223,2)+TRUNC(AI223*G223,2))))&gt;=0),ABS((W223*G223-(TRUNC(W223*G223,2)+(TRUNC(AL223,2)-(TRUNC(S223*G223,2)+TRUNC(W223*G223,2)+TRUNC(Y223*G223,2)+TRUNC(AA223*G223,2)+TRUNC(AC223*G223,2)+TRUNC(AE223*G223,2)+TRUNC(AG223*G223,2)+TRUNC(AI223*G223,2)))))/W223*G223)&lt;=ABS((Y223*G223-(TRUNC(Y223*G223,2)+(TRUNC(AL223,2)-(TRUNC(S223*G223,2)+TRUNC(W223*G223,2)+TRUNC(Y223*G223,2)+TRUNC(AA223*G223,2)+TRUNC(AC223*G223,2)+TRUNC(AE223*G223,2)+TRUNC(AG223*G223,2)+TRUNC(AI223*G223,2)))))/Y223*G223),TRUE),IF(AND(AA223*G223&lt;&gt;0,(TRUNC(AA223*G223,2)+(TRUNC(AL223,2)-(TRUNC(S223*G223,2)+TRUNC(W223*G223,2)+TRUNC(Y223*G223,2)+TRUNC(AA223*G223,2)+TRUNC(AC223*G223,2)+TRUNC(AE223*G223,2)+TRUNC(AG223*G223,2)+TRUNC(AI223*G223,2))))&gt;=0),ABS((W223*G223-(TRUNC(W223*G223,2)+(TRUNC(AL223,2)-(TRUNC(S223*G223,2)+TRUNC(W223*G223,2)+TRUNC(Y223*G223,2)+TRUNC(AA223*G223,2)+TRUNC(AC223*G223,2)+TRUNC(AE223*G223,2)+TRUNC(AG223*G223,2)+TRUNC(AI223*G223,2)))))/W223*G223)&lt;=ABS((AA223*G223-(TRUNC(AA223*G223,2)+(TRUNC(AL223,2)-(TRUNC(S223*G223,2)+TRUNC(W223*G223,2)+TRUNC(Y223*G223,2)+TRUNC(AA223*G223,2)+TRUNC(AC223*G223,2)+TRUNC(AE223*G223,2)+TRUNC(AG223*G223,2)+TRUNC(AI223*G223,2)))))/AA223*G223),TRUE),IF(AND(AC223*G223&lt;&gt;0,(TRUNC(AC223*G223,2)+(TRUNC(AL223,2)-(TRUNC(S223*G223,2)+TRUNC(W223*G223,2)+TRUNC(Y223*G223,2)+TRUNC(AA223*G223,2)+TRUNC(AC223*G223,2)+TRUNC(AE223*G223,2)+TRUNC(AG223*G223,2)+TRUNC(AI223*G223,2))))&gt;=0),ABS((W223*G223-(TRUNC(W223*G223,2)+(TRUNC(AL223,2)-(TRUNC(S223*G223,2)+TRUNC(W223*G223,2)+TRUNC(Y223*G223,2)+TRUNC(AA223*G223,2)+TRUNC(AC223*G223,2)+TRUNC(AE223*G223,2)+TRUNC(AG223*G223,2)+TRUNC(AI223*G223,2)))))/W223*G223)&lt;=ABS((AC223*G223-(TRUNC(AC223*G223,2)+(TRUNC(AL223,2)-(TRUNC(S223*G223,2)+TRUNC(W223*G223,2)+TRUNC(Y223*G223,2)+TRUNC(AA223*G223,2)+TRUNC(AC223*G223,2)+TRUNC(AE223*G223,2)+TRUNC(AG223*G223,2)+TRUNC(AI223*G223,2)))))/AC223*G223),TRUE),IF(AND(AE223*G223&lt;&gt;0,(TRUNC(AE223*G223,2)+(TRUNC(AL223,2)-(TRUNC(S223*G223,2)+TRUNC(W223*G223,2)+TRUNC(Y223*G223,2)+TRUNC(AA223*G223,2)+TRUNC(AC223*G223,2)+TRUNC(AE223*G223,2)+TRUNC(AG223*G223,2)+TRUNC(AI223*G223,2))))&gt;=0),ABS((W223*G223-(TRUNC(W223*G223,2)+(TRUNC(AL223,2)-(TRUNC(S223*G223,2)+TRUNC(W223*G223,2)+TRUNC(Y223*G223,2)+TRUNC(AA223*G223,2)+TRUNC(AC223*G223,2)+TRUNC(AE223*G223,2)+TRUNC(AG223*G223,2)+TRUNC(AI223*G223,2)))))/W223*G223)&lt;=ABS((AE223*G223-(TRUNC(AE223*G223,2)+(TRUNC(AL223,2)-(TRUNC(S223*G223,2)+TRUNC(W223*G223,2)+TRUNC(Y223*G223,2)+TRUNC(AA223*G223,2)+TRUNC(AC223*G223,2)+TRUNC(AE223*G223,2)+TRUNC(AG223*G223,2)+TRUNC(AI223*G223,2)))))/AE223*G223),TRUE),IF(AND(AG223*G223&lt;&gt;0,(TRUNC(AG223*G223,2)+(TRUNC(AL223,2)-(TRUNC(S223*G223,2)+TRUNC(W223*G223,2)+TRUNC(Y223*G223,2)+TRUNC(AA223*G223,2)+TRUNC(AC223*G223,2)+TRUNC(AE223*G223,2)+TRUNC(AG223*G223,2)+TRUNC(AI223*G223,2))))&gt;=0),ABS((W223*G223-(TRUNC(W223*G223,2)+(TRUNC(AL223,2)-(TRUNC(S223*G223,2)+TRUNC(W223*G223,2)+TRUNC(Y223*G223,2)+TRUNC(AA223*G223,2)+TRUNC(AC223*G223,2)+TRUNC(AE223*G223,2)+TRUNC(AG223*G223,2)+TRUNC(AI223*G223,2)))))/W223*G223)&lt;=ABS((AG223*G223-(TRUNC(AG223*G223,2)+(TRUNC(AL223,2)-(TRUNC(S223*G223,2)+TRUNC(W223*G223,2)+TRUNC(Y223*G223,2)+TRUNC(AA223*G223,2)+TRUNC(AC223*G223,2)+TRUNC(AE223*G223,2)+TRUNC(AG223*G223,2)+TRUNC(AI223*G223,2)))))/AG223*G223),TRUE),IF(AND(AI223*G223&lt;&gt;0,(TRUNC(AI223*G223,2)+(TRUNC(AL223,2)-(TRUNC(S223*G223,2)+TRUNC(W223*G223,2)+TRUNC(Y223*G223,2)+TRUNC(AA223*G223,2)+TRUNC(AC223*G223,2)+TRUNC(AE223*G223,2)+TRUNC(AG223*G223,2)+TRUNC(AI223*G223,2))))&gt;=0),ABS((W223*G223-(TRUNC(W223*G223,2)+(TRUNC(AL223,2)-(TRUNC(S223*G223,2)+TRUNC(W223*G223,2)+TRUNC(Y223*G223,2)+TRUNC(AA223*G223,2)+TRUNC(AC223*G223,2)+TRUNC(AE223*G223,2)+TRUNC(AG223*G223,2)+TRUNC(AI223*G223,2)))))/W223*G223)&lt;=ABS((AI223*G223-(TRUNC(AI223*G223,2)+(TRUNC(AL223,2)-(TRUNC(S223*G223,2)+TRUNC(W223*G223,2)+TRUNC(Y223*G223,2)+TRUNC(AA223*G223,2)+TRUNC(AC223*G223,2)+TRUNC(AE223*G223,2)+TRUNC(AG223*G223,2)+TRUNC(AI223*G223,2)))))/AI223*G223),TRUE)),TRUNC(W223*G223,2)+(TRUNC(AL223,2)-(TRUNC(S223*G223,2)+TRUNC(W223*G223,2)+TRUNC(Y223*G223,2)+TRUNC(AA223*G223,2)+TRUNC(AC223*G223,2)+TRUNC(AE223*G223,2)+TRUNC(AG223*G223,2)+TRUNC(AI223*G223,2))),TRUNC(W223*G223,2)))))</f>
        <v>197.59</v>
      </c>
      <c r="Y223" s="363">
        <f>IF(K223*(1+R223)=0,0,IF((TRUNC(AK223,2)-(TRUNC(H223*(1+R223),2)+TRUNC(J223*(1+R223),2)+TRUNC(K223*(1+R223),2)+TRUNC(L223*(1+R223),2)+TRUNC(M223*(1+R223),2)+TRUNC(N223*(1+R223),2)+TRUNC(O223*(1+R223),2)+TRUNC(P223*(1+R223),2)))=0,TRUNC(K223*(1+R223),2),IF((TRUNC(TRUNC(K223*(1+R223),2),2)+(TRUNC(AK223,2)-(TRUNC(H223*(1+R223),2)+TRUNC(J223*(1+R223),2)+TRUNC(K223*(1+R223),2)+TRUNC(L223*(1+R223),2)+TRUNC(M223*(1+R223),2)+TRUNC(N223*(1+R223),2)+TRUNC(O223*(1+R223),2)+TRUNC(P223*(1+R223),2))))&lt;=0,TRUNC(K223*(1+R223),2),IF(AND(IF(AND(H223*(1+R223)&lt;&gt;0,(TRUNC(H223*(1+R223),2)+(TRUNC(AK223,2)-(TRUNC(H223*(1+R223),2)+TRUNC(J223*(1+R223),2)+TRUNC(K223*(1+R223),2)+TRUNC(L223*(1+R223),2)+TRUNC(M223*(1+R223),2)+TRUNC(N223*(1+R223),2)+TRUNC(O223*(1+R223),2)+TRUNC(P223*(1+R223),2))))&gt;=0),ABS((K223*(1+R223)-(TRUNC(K223*(1+R223),2)+(TRUNC(AK223,2)-(TRUNC(H223*(1+R223),2)+TRUNC(J223*(1+R223),2)+TRUNC(K223*(1+R223),2)+TRUNC(L223*(1+R223),2)+TRUNC(M223*(1+R223),2)+TRUNC(N223*(1+R223),2)+TRUNC(O223*(1+R223),2)+TRUNC(P223*(1+R223),2)))))/K223*(1+R223))&lt;ABS((H223*(1+R223)-(TRUNC(H223*(1+R223),2)+(TRUNC(AK223,2)-(TRUNC(H223*(1+R223),2)+TRUNC(J223*(1+R223),2)+TRUNC(K223*(1+R223),2)+TRUNC(L223*(1+R223),2)+TRUNC(M223*(1+R223),2)+TRUNC(N223*(1+R223),2)+TRUNC(O223*(1+R223),2)+TRUNC(P223*(1+R223),2)))))/H223*(1+R223)),TRUE),IF(AND(J223*(1+R223)&lt;&gt;0,(TRUNC(J223*(1+R223),2)+(TRUNC(AK223,2)-(TRUNC(H223*(1+R223),2)+TRUNC(J223*(1+R223),2)+TRUNC(K223*(1+R223),2)+TRUNC(L223*(1+R223),2)+TRUNC(M223*(1+R223),2)+TRUNC(N223*(1+R223),2)+TRUNC(O223*(1+R223),2)+TRUNC(P223*(1+R223),2))))&gt;=0),ABS((K223*(1+R223)-(TRUNC(K223*(1+R223),2)+(TRUNC(AK223,2)-(TRUNC(H223*(1+R223),2)+TRUNC(J223*(1+R223),2)+TRUNC(K223*(1+R223),2)+TRUNC(L223*(1+R223),2)+TRUNC(M223*(1+R223),2)+TRUNC(N223*(1+R223),2)+TRUNC(O223*(1+R223),2)+TRUNC(P223*(1+R223),2)))))/K223*(1+R223))&lt;ABS((J223*(1+R223)-(TRUNC(J223*(1+R223),2)+(TRUNC(AK223,2)-(TRUNC(H223*(1+R223),2)+TRUNC(J223*(1+R223),2)+TRUNC(K223*(1+R223),2)+TRUNC(L223*(1+R223),2)+TRUNC(M223*(1+R223),2)+TRUNC(N223*(1+R223),2)+TRUNC(O223*(1+R223),2)+TRUNC(P223*(1+R223),2)))))/J223*(1+R223)),TRUE),IF(AND(K223*(1+R223)&lt;&gt;0,(TRUNC(K223*(1+R223),2)+(TRUNC(AK223,2)-(TRUNC(H223*(1+R223),2)+TRUNC(J223*(1+R223),2)+TRUNC(K223*(1+R223),2)+TRUNC(L223*(1+R223),2)+TRUNC(M223*(1+R223),2)+TRUNC(N223*(1+R223),2)+TRUNC(O223*(1+R223),2)+TRUNC(P223*(1+R223),2))))&gt;=0),ABS((K223*(1+R223)-(TRUNC(K223*(1+R223),2)+(TRUNC(AK223,2)-(TRUNC(H223*(1+R223),2)+TRUNC(J223*(1+R223),2)+TRUNC(K223*(1+R223),2)+TRUNC(L223*(1+R223),2)+TRUNC(M223*(1+R223),2)+TRUNC(N223*(1+R223),2)+TRUNC(O223*(1+R223),2)+TRUNC(P223*(1+R223),2)))))/K223*(1+R223))&lt;=ABS((K223*(1+R223)-(TRUNC(K223*(1+R223),2)+(TRUNC(AK223,2)-(TRUNC(H223*(1+R223),2)+TRUNC(J223*(1+R223),2)+TRUNC(K223*(1+R223),2)+TRUNC(L223*(1+R223),2)+TRUNC(M223*(1+R223),2)+TRUNC(N223*(1+R223),2)+TRUNC(O223*(1+R223),2)+TRUNC(P223*(1+R223),2)))))/K223*(1+R223)),TRUE),IF(AND(L223*(1+R223)&lt;&gt;0,(TRUNC(L223*(1+R223),2)+(TRUNC(AK223,2)-(TRUNC(H223*(1+R223),2)+TRUNC(J223*(1+R223),2)+TRUNC(K223*(1+R223),2)+TRUNC(L223*(1+R223),2)+TRUNC(M223*(1+R223),2)+TRUNC(N223*(1+R223),2)+TRUNC(O223*(1+R223),2)+TRUNC(P223*(1+R223),2))))&gt;=0),ABS((K223*(1+R223)-(TRUNC(K223*(1+R223),2)+(TRUNC(AK223,2)-(TRUNC(H223*(1+R223),2)+TRUNC(J223*(1+R223),2)+TRUNC(K223*(1+R223),2)+TRUNC(L223*(1+R223),2)+TRUNC(M223*(1+R223),2)+TRUNC(N223*(1+R223),2)+TRUNC(O223*(1+R223),2)+TRUNC(P223*(1+R223),2)))))/K223*(1+R223))&lt;=ABS((L223*(1+R223)-(TRUNC(L223*(1+R223),2)+(TRUNC(AK223,2)-(TRUNC(H223*(1+R223),2)+TRUNC(J223*(1+R223),2)+TRUNC(K223*(1+R223),2)+TRUNC(L223*(1+R223),2)+TRUNC(M223*(1+R223),2)+TRUNC(N223*(1+R223),2)+TRUNC(O223*(1+R223),2)+TRUNC(P223*(1+R223),2)))))/L223*(1+R223)),TRUE),IF(AND(M223*(1+R223)&lt;&gt;0,(TRUNC(M223*(1+R223),2)+(TRUNC(AK223,2)-(TRUNC(H223*(1+R223),2)+TRUNC(J223*(1+R223),2)+TRUNC(K223*(1+R223),2)+TRUNC(L223*(1+R223),2)+TRUNC(M223*(1+R223),2)+TRUNC(N223*(1+R223),2)+TRUNC(O223*(1+R223),2)+TRUNC(P223*(1+R223),2))))&gt;=0),ABS((K223*(1+R223)-(TRUNC(K223*(1+R223),2)+(TRUNC(AK223,2)-(TRUNC(H223*(1+R223),2)+TRUNC(J223*(1+R223),2)+TRUNC(K223*(1+R223),2)+TRUNC(L223*(1+R223),2)+TRUNC(M223*(1+R223),2)+TRUNC(N223*(1+R223),2)+TRUNC(O223*(1+R223),2)+TRUNC(P223*(1+R223),2)))))/K223*(1+R223))&lt;=ABS((M223*(1+R223)-(TRUNC(M223*(1+R223),2)+(TRUNC(AK223,2)-(TRUNC(H223*(1+R223),2)+TRUNC(J223*(1+R223),2)+TRUNC(K223*(1+R223),2)+TRUNC(L223*(1+R223),2)+TRUNC(M223*(1+R223),2)+TRUNC(N223*(1+R223),2)+TRUNC(O223*(1+R223),2)+TRUNC(P223*(1+R223),2)))))/M223*(1+R223)),TRUE),IF(AND(N223*(1+R223)&lt;&gt;0,(TRUNC(N223*(1+R223),2)+(TRUNC(AK223,2)-(TRUNC(H223*(1+R223),2)+TRUNC(J223*(1+R223),2)+TRUNC(K223*(1+R223),2)+TRUNC(L223*(1+R223),2)+TRUNC(M223*(1+R223),2)+TRUNC(N223*(1+R223),2)+TRUNC(O223*(1+R223),2)+TRUNC(P223*(1+R223),2))))&gt;=0),ABS((K223*(1+R223)-(TRUNC(K223*(1+R223),2)+(TRUNC(AK223,2)-(TRUNC(H223*(1+R223),2)+TRUNC(J223*(1+R223),2)+TRUNC(K223*(1+R223),2)+TRUNC(L223*(1+R223),2)+TRUNC(M223*(1+R223),2)+TRUNC(N223*(1+R223),2)+TRUNC(O223*(1+R223),2)+TRUNC(P223*(1+R223),2)))))/K223*(1+R223))&lt;=ABS((N223*(1+R223)-(TRUNC(N223*(1+R223),2)+(TRUNC(AK223,2)-(TRUNC(H223*(1+R223),2)+TRUNC(J223*(1+R223),2)+TRUNC(K223*(1+R223),2)+TRUNC(L223*(1+R223),2)+TRUNC(M223*(1+R223),2)+TRUNC(N223*(1+R223),2)+TRUNC(O223*(1+R223),2)+TRUNC(P223*(1+R223),2)))))/N223*(1+R223)),TRUE),IF(AND(O223*(1+R223)&lt;&gt;0,(TRUNC(O223*(1+R223),2)+(TRUNC(AK223,2)-(TRUNC(H223*(1+R223),2)+TRUNC(J223*(1+R223),2)+TRUNC(K223*(1+R223),2)+TRUNC(L223*(1+R223),2)+TRUNC(M223*(1+R223),2)+TRUNC(N223*(1+R223),2)+TRUNC(O223*(1+R223),2)+TRUNC(P223*(1+R223),2))))&gt;=0),ABS((K223*(1+R223)-(TRUNC(K223*(1+R223),2)+(TRUNC(AK223,2)-(TRUNC(H223*(1+R223),2)+TRUNC(J223*(1+R223),2)+TRUNC(K223*(1+R223),2)+TRUNC(L223*(1+R223),2)+TRUNC(M223*(1+R223),2)+TRUNC(N223*(1+R223),2)+TRUNC(O223*(1+R223),2)+TRUNC(P223*(1+R223),2)))))/K223*(1+R223))&lt;=ABS((O223*(1+R223)-(TRUNC(O223*(1+R223),2)+(TRUNC(AK223,2)-(TRUNC(H223*(1+R223),2)+TRUNC(J223*(1+R223),2)+TRUNC(K223*(1+R223),2)+TRUNC(L223*(1+R223),2)+TRUNC(M223*(1+R223),2)+TRUNC(N223*(1+R223),2)+TRUNC(O223*(1+R223),2)+TRUNC(P223*(1+R223),2)))))/O223*(1+R223)),TRUE),IF(AND(P223*(1+R223)&lt;&gt;0,(TRUNC(P223*(1+R223),2)+(TRUNC(AK223,2)-(TRUNC(H223*(1+R223),2)+TRUNC(J223*(1+R223),2)+TRUNC(K223*(1+R223),2)+TRUNC(L223*(1+R223),2)+TRUNC(M223*(1+R223),2)+TRUNC(N223*(1+R223),2)+TRUNC(O223*(1+R223),2)+TRUNC(P223*(1+R223),2))))&gt;=0),ABS((K223*(1+R223)-(TRUNC(K223*(1+R223),2)+(TRUNC(AK223,2)-(TRUNC(H223*(1+R223),2)+TRUNC(J223*(1+R223),2)+TRUNC(K223*(1+R223),2)+TRUNC(L223*(1+R223),2)+TRUNC(M223*(1+R223),2)+TRUNC(N223*(1+R223),2)+TRUNC(O223*(1+R223),2)+TRUNC(P223*(1+R223),2)))))/K223*(1+R223))&lt;=ABS((P223*(1+R223)-(TRUNC(P223*(1+R223),2)+(TRUNC(AK223,2)-(TRUNC(H223*(1+R223),2)+TRUNC(J223*(1+R223),2)+TRUNC(K223*(1+R223),2)+TRUNC(L223*(1+R223),2)+TRUNC(M223*(1+R223),2)+TRUNC(N223*(1+R223),2)+TRUNC(O223*(1+R223),2)+TRUNC(P223*(1+R223),2)))))/P223*(1+R223)),TRUE)),TRUNC(K223*(1+R223),2)+(TRUNC(AK223,2)-(TRUNC(H223*(1+R223),2)+TRUNC(J223*(1+R223),2)+TRUNC(K223*(1+R223),2)+TRUNC(L223*(1+R223),2)+TRUNC(M223*(1+R223),2)+TRUNC(N223*(1+R223),2)+TRUNC(O223*(1+R223),2)+TRUNC(P223*(1+R223),2))),TRUNC(K223*(1+R223),2)))))</f>
        <v>0</v>
      </c>
      <c r="Z223" s="363">
        <f>IF(Y223*G223=0,0,IF((TRUNC(AL223,2)-(TRUNC(S223*G223,2)+TRUNC(W223*G223,2)+TRUNC(Y223*G223,2)+TRUNC(AA223*G223,2)+TRUNC(AC223*G223,2)+TRUNC(AE223*G223,2)+TRUNC(AG223*G223,2)+TRUNC(AI223*G223,2)))=0,TRUNC(Y223*G223,2),IF((TRUNC(TRUNC(Y223*G223,2),2)+(TRUNC(AL223,2)-(TRUNC(S223*G223,2)+TRUNC(W223*G223,2)+TRUNC(Y223*G223,2)+TRUNC(AA223*G223,2)+TRUNC(AC223*G223,2)+TRUNC(AE223*G223,2)+TRUNC(AG223*G223,2)+TRUNC(AI223*G223,2))))&lt;=0,TRUNC(Y223*G223,2),IF(AND(IF(AND(S223*G223&lt;&gt;0,(TRUNC(S223*G223,2)+(TRUNC(AL223,2)-(TRUNC(S223*G223,2)+TRUNC(W223*G223,2)+TRUNC(Y223*G223,2)+TRUNC(AA223*G223,2)+TRUNC(AC223*G223,2)+TRUNC(AE223*G223,2)+TRUNC(AG223*G223,2)+TRUNC(AI223*G223,2))))&gt;=0),ABS((Y223*G223-(TRUNC(Y223*G223,2)+(TRUNC(AL223,2)-(TRUNC(S223*G223,2)+TRUNC(W223*G223,2)+TRUNC(Y223*G223,2)+TRUNC(AA223*G223,2)+TRUNC(AC223*G223,2)+TRUNC(AE223*G223,2)+TRUNC(AG223*G223,2)+TRUNC(AI223*G223,2)))))/Y223*G223)&lt;ABS((S223*G223-(TRUNC(S223*G223,2)+(TRUNC(AL223,2)-(TRUNC(S223*G223,2)+TRUNC(W223*G223,2)+TRUNC(Y223*G223,2)+TRUNC(AA223*G223,2)+TRUNC(AC223*G223,2)+TRUNC(AE223*G223,2)+TRUNC(AG223*G223,2)+TRUNC(AI223*G223,2)))))/S223*G223),TRUE),IF(AND(W223*G223&lt;&gt;0,(TRUNC(W223*G223,2)+(TRUNC(AL223,2)-(TRUNC(S223*G223,2)+TRUNC(W223*G223,2)+TRUNC(Y223*G223,2)+TRUNC(AA223*G223,2)+TRUNC(AC223*G223,2)+TRUNC(AE223*G223,2)+TRUNC(AG223*G223,2)+TRUNC(AI223*G223,2))))&gt;=0),ABS((Y223*G223-(TRUNC(Y223*G223,2)+(TRUNC(AL223,2)-(TRUNC(S223*G223,2)+TRUNC(W223*G223,2)+TRUNC(Y223*G223,2)+TRUNC(AA223*G223,2)+TRUNC(AC223*G223,2)+TRUNC(AE223*G223,2)+TRUNC(AG223*G223,2)+TRUNC(AI223*G223,2)))))/Y223*G223)&lt;ABS((W223*G223-(TRUNC(W223*G223,2)+(TRUNC(AL223,2)-(TRUNC(S223*G223,2)+TRUNC(W223*G223,2)+TRUNC(Y223*G223,2)+TRUNC(AA223*G223,2)+TRUNC(AC223*G223,2)+TRUNC(AE223*G223,2)+TRUNC(AG223*G223,2)+TRUNC(AI223*G223,2)))))/W223*G223),TRUE),IF(AND(Y223*G223&lt;&gt;0,(TRUNC(Y223*G223,2)+(TRUNC(AL223,2)-(TRUNC(S223*G223,2)+TRUNC(W223*G223,2)+TRUNC(Y223*G223,2)+TRUNC(AA223*G223,2)+TRUNC(AC223*G223,2)+TRUNC(AE223*G223,2)+TRUNC(AG223*G223,2)+TRUNC(AI223*G223,2))))&gt;=0),ABS((Y223*G223-(TRUNC(Y223*G223,2)+(TRUNC(AL223,2)-(TRUNC(S223*G223,2)+TRUNC(W223*G223,2)+TRUNC(Y223*G223,2)+TRUNC(AA223*G223,2)+TRUNC(AC223*G223,2)+TRUNC(AE223*G223,2)+TRUNC(AG223*G223,2)+TRUNC(AI223*G223,2)))))/Y223*G223)&lt;=ABS((Y223*G223-(TRUNC(Y223*G223,2)+(TRUNC(AL223,2)-(TRUNC(S223*G223,2)+TRUNC(W223*G223,2)+TRUNC(Y223*G223,2)+TRUNC(AA223*G223,2)+TRUNC(AC223*G223,2)+TRUNC(AE223*G223,2)+TRUNC(AG223*G223,2)+TRUNC(AI223*G223,2)))))/Y223*G223),TRUE),IF(AND(AA223*G223&lt;&gt;0,(TRUNC(AA223*G223,2)+(TRUNC(AL223,2)-(TRUNC(S223*G223,2)+TRUNC(W223*G223,2)+TRUNC(Y223*G223,2)+TRUNC(AA223*G223,2)+TRUNC(AC223*G223,2)+TRUNC(AE223*G223,2)+TRUNC(AG223*G223,2)+TRUNC(AI223*G223,2))))&gt;=0),ABS((Y223*G223-(TRUNC(Y223*G223,2)+(TRUNC(AL223,2)-(TRUNC(S223*G223,2)+TRUNC(W223*G223,2)+TRUNC(Y223*G223,2)+TRUNC(AA223*G223,2)+TRUNC(AC223*G223,2)+TRUNC(AE223*G223,2)+TRUNC(AG223*G223,2)+TRUNC(AI223*G223,2)))))/Y223*G223)&lt;=ABS((AA223*G223-(TRUNC(AA223*G223,2)+(TRUNC(AL223,2)-(TRUNC(S223*G223,2)+TRUNC(W223*G223,2)+TRUNC(Y223*G223,2)+TRUNC(AA223*G223,2)+TRUNC(AC223*G223,2)+TRUNC(AE223*G223,2)+TRUNC(AG223*G223,2)+TRUNC(AI223*G223,2)))))/AA223*G223),TRUE),IF(AND(AC223*G223&lt;&gt;0,(TRUNC(AC223*G223,2)+(TRUNC(AL223,2)-(TRUNC(S223*G223,2)+TRUNC(W223*G223,2)+TRUNC(Y223*G223,2)+TRUNC(AA223*G223,2)+TRUNC(AC223*G223,2)+TRUNC(AE223*G223,2)+TRUNC(AG223*G223,2)+TRUNC(AI223*G223,2))))&gt;=0),ABS((Y223*G223-(TRUNC(Y223*G223,2)+(TRUNC(AL223,2)-(TRUNC(S223*G223,2)+TRUNC(W223*G223,2)+TRUNC(Y223*G223,2)+TRUNC(AA223*G223,2)+TRUNC(AC223*G223,2)+TRUNC(AE223*G223,2)+TRUNC(AG223*G223,2)+TRUNC(AI223*G223,2)))))/Y223*G223)&lt;=ABS((AC223*G223-(TRUNC(AC223*G223,2)+(TRUNC(AL223,2)-(TRUNC(S223*G223,2)+TRUNC(W223*G223,2)+TRUNC(Y223*G223,2)+TRUNC(AA223*G223,2)+TRUNC(AC223*G223,2)+TRUNC(AE223*G223,2)+TRUNC(AG223*G223,2)+TRUNC(AI223*G223,2)))))/AC223*G223),TRUE),IF(AND(AE223*G223&lt;&gt;0,(TRUNC(AE223*G223,2)+(TRUNC(AL223,2)-(TRUNC(S223*G223,2)+TRUNC(W223*G223,2)+TRUNC(Y223*G223,2)+TRUNC(AA223*G223,2)+TRUNC(AC223*G223,2)+TRUNC(AE223*G223,2)+TRUNC(AG223*G223,2)+TRUNC(AI223*G223,2))))&gt;=0),ABS((Y223*G223-(TRUNC(Y223*G223,2)+(TRUNC(AL223,2)-(TRUNC(S223*G223,2)+TRUNC(W223*G223,2)+TRUNC(Y223*G223,2)+TRUNC(AA223*G223,2)+TRUNC(AC223*G223,2)+TRUNC(AE223*G223,2)+TRUNC(AG223*G223,2)+TRUNC(AI223*G223,2)))))/Y223*G223)&lt;=ABS((AE223*G223-(TRUNC(AE223*G223,2)+(TRUNC(AL223,2)-(TRUNC(S223*G223,2)+TRUNC(W223*G223,2)+TRUNC(Y223*G223,2)+TRUNC(AA223*G223,2)+TRUNC(AC223*G223,2)+TRUNC(AE223*G223,2)+TRUNC(AG223*G223,2)+TRUNC(AI223*G223,2)))))/AE223*G223),TRUE),IF(AND(AG223*G223&lt;&gt;0,(TRUNC(AG223*G223,2)+(TRUNC(AL223,2)-(TRUNC(S223*G223,2)+TRUNC(W223*G223,2)+TRUNC(Y223*G223,2)+TRUNC(AA223*G223,2)+TRUNC(AC223*G223,2)+TRUNC(AE223*G223,2)+TRUNC(AG223*G223,2)+TRUNC(AI223*G223,2))))&gt;=0),ABS((Y223*G223-(TRUNC(Y223*G223,2)+(TRUNC(AL223,2)-(TRUNC(S223*G223,2)+TRUNC(W223*G223,2)+TRUNC(Y223*G223,2)+TRUNC(AA223*G223,2)+TRUNC(AC223*G223,2)+TRUNC(AE223*G223,2)+TRUNC(AG223*G223,2)+TRUNC(AI223*G223,2)))))/Y223*G223)&lt;=ABS((AG223*G223-(TRUNC(AG223*G223,2)+(TRUNC(AL223,2)-(TRUNC(S223*G223,2)+TRUNC(W223*G223,2)+TRUNC(Y223*G223,2)+TRUNC(AA223*G223,2)+TRUNC(AC223*G223,2)+TRUNC(AE223*G223,2)+TRUNC(AG223*G223,2)+TRUNC(AI223*G223,2)))))/AG223*G223),TRUE),IF(AND(AI223*G223&lt;&gt;0,(TRUNC(AI223*G223,2)+(TRUNC(AL223,2)-(TRUNC(S223*G223,2)+TRUNC(W223*G223,2)+TRUNC(Y223*G223,2)+TRUNC(AA223*G223,2)+TRUNC(AC223*G223,2)+TRUNC(AE223*G223,2)+TRUNC(AG223*G223,2)+TRUNC(AI223*G223,2))))&gt;=0),ABS((Y223*G223-(TRUNC(Y223*G223,2)+(TRUNC(AL223,2)-(TRUNC(S223*G223,2)+TRUNC(W223*G223,2)+TRUNC(Y223*G223,2)+TRUNC(AA223*G223,2)+TRUNC(AC223*G223,2)+TRUNC(AE223*G223,2)+TRUNC(AG223*G223,2)+TRUNC(AI223*G223,2)))))/Y223*G223)&lt;=ABS((AI223*G223-(TRUNC(AI223*G223,2)+(TRUNC(AL223,2)-(TRUNC(S223*G223,2)+TRUNC(W223*G223,2)+TRUNC(Y223*G223,2)+TRUNC(AA223*G223,2)+TRUNC(AC223*G223,2)+TRUNC(AE223*G223,2)+TRUNC(AG223*G223,2)+TRUNC(AI223*G223,2)))))/AI223*G223),TRUE)),TRUNC(Y223*G223,2)+(TRUNC(AL223,2)-(TRUNC(S223*G223,2)+TRUNC(W223*G223,2)+TRUNC(Y223*G223,2)+TRUNC(AA223*G223,2)+TRUNC(AC223*G223,2)+TRUNC(AE223*G223,2)+TRUNC(AG223*G223,2)+TRUNC(AI223*G223,2))),TRUNC(Y223*G223,2)))))</f>
        <v>0</v>
      </c>
      <c r="AA223" s="363">
        <f>IF(L223*(1+R223)=0,0,IF((TRUNC(AK223,2)-(TRUNC(H223*(1+R223),2)+TRUNC(J223*(1+R223),2)+TRUNC(K223*(1+R223),2)+TRUNC(L223*(1+R223),2)+TRUNC(M223*(1+R223),2)+TRUNC(N223*(1+R223),2)+TRUNC(O223*(1+R223),2)+TRUNC(P223*(1+R223),2)))=0,TRUNC(L223*(1+R223),2),IF((TRUNC(TRUNC(L223*(1+R223),2),2)+(TRUNC(AK223,2)-(TRUNC(H223*(1+R223),2)+TRUNC(J223*(1+R223),2)+TRUNC(K223*(1+R223),2)+TRUNC(L223*(1+R223),2)+TRUNC(M223*(1+R223),2)+TRUNC(N223*(1+R223),2)+TRUNC(O223*(1+R223),2)+TRUNC(P223*(1+R223),2))))&lt;=0,TRUNC(L223*(1+R223),2),IF(AND(IF(AND(H223*(1+R223)&lt;&gt;0,(TRUNC(H223*(1+R223),2)+(TRUNC(AK223,2)-(TRUNC(H223*(1+R223),2)+TRUNC(J223*(1+R223),2)+TRUNC(K223*(1+R223),2)+TRUNC(L223*(1+R223),2)+TRUNC(M223*(1+R223),2)+TRUNC(N223*(1+R223),2)+TRUNC(O223*(1+R223),2)+TRUNC(P223*(1+R223),2))))&gt;=0),ABS((L223*(1+R223)-(TRUNC(L223*(1+R223),2)+(TRUNC(AK223,2)-(TRUNC(H223*(1+R223),2)+TRUNC(J223*(1+R223),2)+TRUNC(K223*(1+R223),2)+TRUNC(L223*(1+R223),2)+TRUNC(M223*(1+R223),2)+TRUNC(N223*(1+R223),2)+TRUNC(O223*(1+R223),2)+TRUNC(P223*(1+R223),2)))))/L223*(1+R223))&lt;ABS((H223*(1+R223)-(TRUNC(H223*(1+R223),2)+(TRUNC(AK223,2)-(TRUNC(H223*(1+R223),2)+TRUNC(J223*(1+R223),2)+TRUNC(K223*(1+R223),2)+TRUNC(L223*(1+R223),2)+TRUNC(M223*(1+R223),2)+TRUNC(N223*(1+R223),2)+TRUNC(O223*(1+R223),2)+TRUNC(P223*(1+R223),2)))))/H223*(1+R223)),TRUE),IF(AND(J223*(1+R223)&lt;&gt;0,(TRUNC(J223*(1+R223),2)+(TRUNC(AK223,2)-(TRUNC(H223*(1+R223),2)+TRUNC(J223*(1+R223),2)+TRUNC(K223*(1+R223),2)+TRUNC(L223*(1+R223),2)+TRUNC(M223*(1+R223),2)+TRUNC(N223*(1+R223),2)+TRUNC(O223*(1+R223),2)+TRUNC(P223*(1+R223),2))))&gt;=0),ABS((L223*(1+R223)-(TRUNC(L223*(1+R223),2)+(TRUNC(AK223,2)-(TRUNC(H223*(1+R223),2)+TRUNC(J223*(1+R223),2)+TRUNC(K223*(1+R223),2)+TRUNC(L223*(1+R223),2)+TRUNC(M223*(1+R223),2)+TRUNC(N223*(1+R223),2)+TRUNC(O223*(1+R223),2)+TRUNC(P223*(1+R223),2)))))/L223*(1+R223))&lt;ABS((J223*(1+R223)-(TRUNC(J223*(1+R223),2)+(TRUNC(AK223,2)-(TRUNC(H223*(1+R223),2)+TRUNC(J223*(1+R223),2)+TRUNC(K223*(1+R223),2)+TRUNC(L223*(1+R223),2)+TRUNC(M223*(1+R223),2)+TRUNC(N223*(1+R223),2)+TRUNC(O223*(1+R223),2)+TRUNC(P223*(1+R223),2)))))/J223*(1+R223)),TRUE),IF(AND(K223*(1+R223)&lt;&gt;0,(TRUNC(K223*(1+R223),2)+(TRUNC(AK223,2)-(TRUNC(H223*(1+R223),2)+TRUNC(J223*(1+R223),2)+TRUNC(K223*(1+R223),2)+TRUNC(L223*(1+R223),2)+TRUNC(M223*(1+R223),2)+TRUNC(N223*(1+R223),2)+TRUNC(O223*(1+R223),2)+TRUNC(P223*(1+R223),2))))&gt;=0),ABS((L223*(1+R223)-(TRUNC(L223*(1+R223),2)+(TRUNC(AK223,2)-(TRUNC(H223*(1+R223),2)+TRUNC(J223*(1+R223),2)+TRUNC(K223*(1+R223),2)+TRUNC(L223*(1+R223),2)+TRUNC(M223*(1+R223),2)+TRUNC(N223*(1+R223),2)+TRUNC(O223*(1+R223),2)+TRUNC(P223*(1+R223),2)))))/L223*(1+R223))&lt;ABS((K223*(1+R223)-(TRUNC(K223*(1+R223),2)+(TRUNC(AK223,2)-(TRUNC(H223*(1+R223),2)+TRUNC(J223*(1+R223),2)+TRUNC(K223*(1+R223),2)+TRUNC(L223*(1+R223),2)+TRUNC(M223*(1+R223),2)+TRUNC(N223*(1+R223),2)+TRUNC(O223*(1+R223),2)+TRUNC(P223*(1+R223),2)))))/K223*(1+R223)),TRUE),IF(AND(L223*(1+R223)&lt;&gt;0,(TRUNC(L223*(1+R223),2)+(TRUNC(AK223,2)-(TRUNC(H223*(1+R223),2)+TRUNC(J223*(1+R223),2)+TRUNC(K223*(1+R223),2)+TRUNC(L223*(1+R223),2)+TRUNC(M223*(1+R223),2)+TRUNC(N223*(1+R223),2)+TRUNC(O223*(1+R223),2)+TRUNC(P223*(1+R223),2))))&gt;=0),ABS((L223*(1+R223)-(TRUNC(L223*(1+R223),2)+(TRUNC(AK223,2)-(TRUNC(H223*(1+R223),2)+TRUNC(J223*(1+R223),2)+TRUNC(K223*(1+R223),2)+TRUNC(L223*(1+R223),2)+TRUNC(M223*(1+R223),2)+TRUNC(N223*(1+R223),2)+TRUNC(O223*(1+R223),2)+TRUNC(P223*(1+R223),2)))))/L223*(1+R223))&lt;=ABS((L223*(1+R223)-(TRUNC(L223*(1+R223),2)+(TRUNC(AK223,2)-(TRUNC(H223*(1+R223),2)+TRUNC(J223*(1+R223),2)+TRUNC(K223*(1+R223),2)+TRUNC(L223*(1+R223),2)+TRUNC(M223*(1+R223),2)+TRUNC(N223*(1+R223),2)+TRUNC(O223*(1+R223),2)+TRUNC(P223*(1+R223),2)))))/L223*(1+R223)),TRUE),IF(AND(M223*(1+R223)&lt;&gt;0,(TRUNC(M223*(1+R223),2)+(TRUNC(AK223,2)-(TRUNC(H223*(1+R223),2)+TRUNC(J223*(1+R223),2)+TRUNC(K223*(1+R223),2)+TRUNC(L223*(1+R223),2)+TRUNC(M223*(1+R223),2)+TRUNC(N223*(1+R223),2)+TRUNC(O223*(1+R223),2)+TRUNC(P223*(1+R223),2))))&gt;=0),ABS((L223*(1+R223)-(TRUNC(L223*(1+R223),2)+(TRUNC(AK223,2)-(TRUNC(H223*(1+R223),2)+TRUNC(J223*(1+R223),2)+TRUNC(K223*(1+R223),2)+TRUNC(L223*(1+R223),2)+TRUNC(M223*(1+R223),2)+TRUNC(N223*(1+R223),2)+TRUNC(O223*(1+R223),2)+TRUNC(P223*(1+R223),2)))))/L223*(1+R223))&lt;=ABS((M223*(1+R223)-(TRUNC(M223*(1+R223),2)+(TRUNC(AK223,2)-(TRUNC(H223*(1+R223),2)+TRUNC(J223*(1+R223),2)+TRUNC(K223*(1+R223),2)+TRUNC(L223*(1+R223),2)+TRUNC(M223*(1+R223),2)+TRUNC(N223*(1+R223),2)+TRUNC(O223*(1+R223),2)+TRUNC(P223*(1+R223),2)))))/M223*(1+R223)),TRUE),IF(AND(N223*(1+R223)&lt;&gt;0,(TRUNC(N223*(1+R223),2)+(TRUNC(AK223,2)-(TRUNC(H223*(1+R223),2)+TRUNC(J223*(1+R223),2)+TRUNC(K223*(1+R223),2)+TRUNC(L223*(1+R223),2)+TRUNC(M223*(1+R223),2)+TRUNC(N223*(1+R223),2)+TRUNC(O223*(1+R223),2)+TRUNC(P223*(1+R223),2))))&gt;=0),ABS((L223*(1+R223)-(TRUNC(L223*(1+R223),2)+(TRUNC(AK223,2)-(TRUNC(H223*(1+R223),2)+TRUNC(J223*(1+R223),2)+TRUNC(K223*(1+R223),2)+TRUNC(L223*(1+R223),2)+TRUNC(M223*(1+R223),2)+TRUNC(N223*(1+R223),2)+TRUNC(O223*(1+R223),2)+TRUNC(P223*(1+R223),2)))))/L223*(1+R223))&lt;=ABS((N223*(1+R223)-(TRUNC(N223*(1+R223),2)+(TRUNC(AK223,2)-(TRUNC(H223*(1+R223),2)+TRUNC(J223*(1+R223),2)+TRUNC(K223*(1+R223),2)+TRUNC(L223*(1+R223),2)+TRUNC(M223*(1+R223),2)+TRUNC(N223*(1+R223),2)+TRUNC(O223*(1+R223),2)+TRUNC(P223*(1+R223),2)))))/N223*(1+R223)),TRUE),IF(AND(O223*(1+R223)&lt;&gt;0,(TRUNC(O223*(1+R223),2)+(TRUNC(AK223,2)-(TRUNC(H223*(1+R223),2)+TRUNC(J223*(1+R223),2)+TRUNC(K223*(1+R223),2)+TRUNC(L223*(1+R223),2)+TRUNC(M223*(1+R223),2)+TRUNC(N223*(1+R223),2)+TRUNC(O223*(1+R223),2)+TRUNC(P223*(1+R223),2))))&gt;=0),ABS((L223*(1+R223)-(TRUNC(L223*(1+R223),2)+(TRUNC(AK223,2)-(TRUNC(H223*(1+R223),2)+TRUNC(J223*(1+R223),2)+TRUNC(K223*(1+R223),2)+TRUNC(L223*(1+R223),2)+TRUNC(M223*(1+R223),2)+TRUNC(N223*(1+R223),2)+TRUNC(O223*(1+R223),2)+TRUNC(P223*(1+R223),2)))))/L223*(1+R223))&lt;=ABS((O223*(1+R223)-(TRUNC(O223*(1+R223),2)+(TRUNC(AK223,2)-(TRUNC(H223*(1+R223),2)+TRUNC(J223*(1+R223),2)+TRUNC(K223*(1+R223),2)+TRUNC(L223*(1+R223),2)+TRUNC(M223*(1+R223),2)+TRUNC(N223*(1+R223),2)+TRUNC(O223*(1+R223),2)+TRUNC(P223*(1+R223),2)))))/O223*(1+R223)),TRUE),IF(AND(P223*(1+R223)&lt;&gt;0,(TRUNC(P223*(1+R223),2)+(TRUNC(AK223,2)-(TRUNC(H223*(1+R223),2)+TRUNC(J223*(1+R223),2)+TRUNC(K223*(1+R223),2)+TRUNC(L223*(1+R223),2)+TRUNC(M223*(1+R223),2)+TRUNC(N223*(1+R223),2)+TRUNC(O223*(1+R223),2)+TRUNC(P223*(1+R223),2))))&gt;=0),ABS((L223*(1+R223)-(TRUNC(L223*(1+R223),2)+(TRUNC(AK223,2)-(TRUNC(H223*(1+R223),2)+TRUNC(J223*(1+R223),2)+TRUNC(K223*(1+R223),2)+TRUNC(L223*(1+R223),2)+TRUNC(M223*(1+R223),2)+TRUNC(N223*(1+R223),2)+TRUNC(O223*(1+R223),2)+TRUNC(P223*(1+R223),2)))))/L223*(1+R223))&lt;=ABS((P223*(1+R223)-(TRUNC(P223*(1+R223),2)+(TRUNC(AK223,2)-(TRUNC(H223*(1+R223),2)+TRUNC(J223*(1+R223),2)+TRUNC(K223*(1+R223),2)+TRUNC(L223*(1+R223),2)+TRUNC(M223*(1+R223),2)+TRUNC(N223*(1+R223),2)+TRUNC(O223*(1+R223),2)+TRUNC(P223*(1+R223),2)))))/P223*(1+R223)),TRUE)),TRUNC(L223*(1+R223),2)+(TRUNC(AK223,2)-(TRUNC(H223*(1+R223),2)+TRUNC(J223*(1+R223),2)+TRUNC(K223*(1+R223),2)+TRUNC(L223*(1+R223),2)+TRUNC(M223*(1+R223),2)+TRUNC(N223*(1+R223),2)+TRUNC(O223*(1+R223),2)+TRUNC(P223*(1+R223),2))),TRUNC(L223*(1+R223),2)))))</f>
        <v>0</v>
      </c>
      <c r="AB223" s="363">
        <f>IF(AA223*G223=0,0,IF((TRUNC(AL223,2)-(TRUNC(S223*G223,2)+TRUNC(W223*G223,2)+TRUNC(Y223*G223,2)+TRUNC(AA223*G223,2)+TRUNC(AC223*G223,2)+TRUNC(AE223*G223,2)+TRUNC(AG223*G223,2)+TRUNC(AI223*G223,2)))=0,TRUNC(AA223*G223,2),IF((TRUNC(TRUNC(AA223*G223,2),2)+(TRUNC(AL223,2)-(TRUNC(S223*G223,2)+TRUNC(W223*G223,2)+TRUNC(Y223*G223,2)+TRUNC(AA223*G223,2)+TRUNC(AC223*G223,2)+TRUNC(AE223*G223,2)+TRUNC(AG223*G223,2)+TRUNC(AI223*G223,2))))&lt;=0,TRUNC(AA223*G223,2),IF(AND(IF(AND(S223*G223&lt;&gt;0,(TRUNC(S223*G223,2)+(TRUNC(AL223,2)-(TRUNC(S223*G223,2)+TRUNC(W223*G223,2)+TRUNC(Y223*G223,2)+TRUNC(AA223*G223,2)+TRUNC(AC223*G223,2)+TRUNC(AE223*G223,2)+TRUNC(AG223*G223,2)+TRUNC(AI223*G223,2))))&gt;=0),ABS((AA223*G223-(TRUNC(AA223*G223,2)+(TRUNC(AL223,2)-(TRUNC(S223*G223,2)+TRUNC(W223*G223,2)+TRUNC(Y223*G223,2)+TRUNC(AA223*G223,2)+TRUNC(AC223*G223,2)+TRUNC(AE223*G223,2)+TRUNC(AG223*G223,2)+TRUNC(AI223*G223,2)))))/AA223*G223)&lt;ABS((S223*G223-(TRUNC(S223*G223,2)+(TRUNC(AL223,2)-(TRUNC(S223*G223,2)+TRUNC(W223*G223,2)+TRUNC(Y223*G223,2)+TRUNC(AA223*G223,2)+TRUNC(AC223*G223,2)+TRUNC(AE223*G223,2)+TRUNC(AG223*G223,2)+TRUNC(AI223*G223,2)))))/S223*G223),TRUE),IF(AND(W223*G223&lt;&gt;0,(TRUNC(W223*G223,2)+(TRUNC(AL223,2)-(TRUNC(S223*G223,2)+TRUNC(W223*G223,2)+TRUNC(Y223*G223,2)+TRUNC(AA223*G223,2)+TRUNC(AC223*G223,2)+TRUNC(AE223*G223,2)+TRUNC(AG223*G223,2)+TRUNC(AI223*G223,2))))&gt;=0),ABS((AA223*G223-(TRUNC(AA223*G223,2)+(TRUNC(AL223,2)-(TRUNC(S223*G223,2)+TRUNC(W223*G223,2)+TRUNC(Y223*G223,2)+TRUNC(AA223*G223,2)+TRUNC(AC223*G223,2)+TRUNC(AE223*G223,2)+TRUNC(AG223*G223,2)+TRUNC(AI223*G223,2)))))/AA223*G223)&lt;ABS((W223*G223-(TRUNC(W223*G223,2)+(TRUNC(AL223,2)-(TRUNC(S223*G223,2)+TRUNC(W223*G223,2)+TRUNC(Y223*G223,2)+TRUNC(AA223*G223,2)+TRUNC(AC223*G223,2)+TRUNC(AE223*G223,2)+TRUNC(AG223*G223,2)+TRUNC(AI223*G223,2)))))/W223*G223),TRUE),IF(AND(Y223*G223&lt;&gt;0,(TRUNC(Y223*G223,2)+(TRUNC(AL223,2)-(TRUNC(S223*G223,2)+TRUNC(W223*G223,2)+TRUNC(Y223*G223,2)+TRUNC(AA223*G223,2)+TRUNC(AC223*G223,2)+TRUNC(AE223*G223,2)+TRUNC(AG223*G223,2)+TRUNC(AI223*G223,2))))&gt;=0),ABS((AA223*G223-(TRUNC(AA223*G223,2)+(TRUNC(AL223,2)-(TRUNC(S223*G223,2)+TRUNC(W223*G223,2)+TRUNC(Y223*G223,2)+TRUNC(AA223*G223,2)+TRUNC(AC223*G223,2)+TRUNC(AE223*G223,2)+TRUNC(AG223*G223,2)+TRUNC(AI223*G223,2)))))/AA223*G223)&lt;ABS((Y223*G223-(TRUNC(Y223*G223,2)+(TRUNC(AL223,2)-(TRUNC(S223*G223,2)+TRUNC(W223*G223,2)+TRUNC(Y223*G223,2)+TRUNC(AA223*G223,2)+TRUNC(AC223*G223,2)+TRUNC(AE223*G223,2)+TRUNC(AG223*G223,2)+TRUNC(AI223*G223,2)))))/Y223*G223),TRUE),IF(AND(AA223*G223&lt;&gt;0,(TRUNC(AA223*G223,2)+(TRUNC(AL223,2)-(TRUNC(S223*G223,2)+TRUNC(W223*G223,2)+TRUNC(Y223*G223,2)+TRUNC(AA223*G223,2)+TRUNC(AC223*G223,2)+TRUNC(AE223*G223,2)+TRUNC(AG223*G223,2)+TRUNC(AI223*G223,2))))&gt;=0),ABS((AA223*G223-(TRUNC(AA223*G223,2)+(TRUNC(AL223,2)-(TRUNC(S223*G223,2)+TRUNC(W223*G223,2)+TRUNC(Y223*G223,2)+TRUNC(AA223*G223,2)+TRUNC(AC223*G223,2)+TRUNC(AE223*G223,2)+TRUNC(AG223*G223,2)+TRUNC(AI223*G223,2)))))/AA223*G223)&lt;=ABS((AA223*G223-(TRUNC(AA223*G223,2)+(TRUNC(AL223,2)-(TRUNC(S223*G223,2)+TRUNC(W223*G223,2)+TRUNC(Y223*G223,2)+TRUNC(AA223*G223,2)+TRUNC(AC223*G223,2)+TRUNC(AE223*G223,2)+TRUNC(AG223*G223,2)+TRUNC(AI223*G223,2)))))/AA223*G223),TRUE),IF(AND(AC223*G223&lt;&gt;0,(TRUNC(AC223*G223,2)+(TRUNC(AL223,2)-(TRUNC(S223*G223,2)+TRUNC(W223*G223,2)+TRUNC(Y223*G223,2)+TRUNC(AA223*G223,2)+TRUNC(AC223*G223,2)+TRUNC(AE223*G223,2)+TRUNC(AG223*G223,2)+TRUNC(AI223*G223,2))))&gt;=0),ABS((AA223*G223-(TRUNC(AA223*G223,2)+(TRUNC(AL223,2)-(TRUNC(S223*G223,2)+TRUNC(W223*G223,2)+TRUNC(Y223*G223,2)+TRUNC(AA223*G223,2)+TRUNC(AC223*G223,2)+TRUNC(AE223*G223,2)+TRUNC(AG223*G223,2)+TRUNC(AI223*G223,2)))))/AA223*G223)&lt;=ABS((AC223*G223-(TRUNC(AC223*G223,2)+(TRUNC(AL223,2)-(TRUNC(S223*G223,2)+TRUNC(W223*G223,2)+TRUNC(Y223*G223,2)+TRUNC(AA223*G223,2)+TRUNC(AC223*G223,2)+TRUNC(AE223*G223,2)+TRUNC(AG223*G223,2)+TRUNC(AI223*G223,2)))))/AC223*G223),TRUE),IF(AND(AE223*G223&lt;&gt;0,(TRUNC(AE223*G223,2)+(TRUNC(AL223,2)-(TRUNC(S223*G223,2)+TRUNC(W223*G223,2)+TRUNC(Y223*G223,2)+TRUNC(AA223*G223,2)+TRUNC(AC223*G223,2)+TRUNC(AE223*G223,2)+TRUNC(AG223*G223,2)+TRUNC(AI223*G223,2))))&gt;=0),ABS((AA223*G223-(TRUNC(AA223*G223,2)+(TRUNC(AL223,2)-(TRUNC(S223*G223,2)+TRUNC(W223*G223,2)+TRUNC(Y223*G223,2)+TRUNC(AA223*G223,2)+TRUNC(AC223*G223,2)+TRUNC(AE223*G223,2)+TRUNC(AG223*G223,2)+TRUNC(AI223*G223,2)))))/AA223*G223)&lt;=ABS((AE223*G223-(TRUNC(AE223*G223,2)+(TRUNC(AL223,2)-(TRUNC(S223*G223,2)+TRUNC(W223*G223,2)+TRUNC(Y223*G223,2)+TRUNC(AA223*G223,2)+TRUNC(AC223*G223,2)+TRUNC(AE223*G223,2)+TRUNC(AG223*G223,2)+TRUNC(AI223*G223,2)))))/AE223*G223),TRUE),IF(AND(AG223*G223&lt;&gt;0,(TRUNC(AG223*G223,2)+(TRUNC(AL223,2)-(TRUNC(S223*G223,2)+TRUNC(W223*G223,2)+TRUNC(Y223*G223,2)+TRUNC(AA223*G223,2)+TRUNC(AC223*G223,2)+TRUNC(AE223*G223,2)+TRUNC(AG223*G223,2)+TRUNC(AI223*G223,2))))&gt;=0),ABS((AA223*G223-(TRUNC(AA223*G223,2)+(TRUNC(AL223,2)-(TRUNC(S223*G223,2)+TRUNC(W223*G223,2)+TRUNC(Y223*G223,2)+TRUNC(AA223*G223,2)+TRUNC(AC223*G223,2)+TRUNC(AE223*G223,2)+TRUNC(AG223*G223,2)+TRUNC(AI223*G223,2)))))/AA223*G223)&lt;=ABS((AG223*G223-(TRUNC(AG223*G223,2)+(TRUNC(AL223,2)-(TRUNC(S223*G223,2)+TRUNC(W223*G223,2)+TRUNC(Y223*G223,2)+TRUNC(AA223*G223,2)+TRUNC(AC223*G223,2)+TRUNC(AE223*G223,2)+TRUNC(AG223*G223,2)+TRUNC(AI223*G223,2)))))/AG223*G223),TRUE),IF(AND(AI223*G223&lt;&gt;0,(TRUNC(AI223*G223,2)+(TRUNC(AL223,2)-(TRUNC(S223*G223,2)+TRUNC(W223*G223,2)+TRUNC(Y223*G223,2)+TRUNC(AA223*G223,2)+TRUNC(AC223*G223,2)+TRUNC(AE223*G223,2)+TRUNC(AG223*G223,2)+TRUNC(AI223*G223,2))))&gt;=0),ABS((AA223*G223-(TRUNC(AA223*G223,2)+(TRUNC(AL223,2)-(TRUNC(S223*G223,2)+TRUNC(W223*G223,2)+TRUNC(Y223*G223,2)+TRUNC(AA223*G223,2)+TRUNC(AC223*G223,2)+TRUNC(AE223*G223,2)+TRUNC(AG223*G223,2)+TRUNC(AI223*G223,2)))))/AA223*G223)&lt;=ABS((AI223*G223-(TRUNC(AI223*G223,2)+(TRUNC(AL223,2)-(TRUNC(S223*G223,2)+TRUNC(W223*G223,2)+TRUNC(Y223*G223,2)+TRUNC(AA223*G223,2)+TRUNC(AC223*G223,2)+TRUNC(AE223*G223,2)+TRUNC(AG223*G223,2)+TRUNC(AI223*G223,2)))))/AI223*G223),TRUE)),TRUNC(AA223*G223,2)+(TRUNC(AL223,2)-(TRUNC(S223*G223,2)+TRUNC(W223*G223,2)+TRUNC(Y223*G223,2)+TRUNC(AA223*G223,2)+TRUNC(AC223*G223,2)+TRUNC(AE223*G223,2)+TRUNC(AG223*G223,2)+TRUNC(AI223*G223,2))),TRUNC(AA223*G223,2)))))</f>
        <v>0</v>
      </c>
      <c r="AC223" s="363">
        <f>IF(M223*(1+R223)=0,0,IF((TRUNC(AK223,2)-(TRUNC(H223*(1+R223),2)+TRUNC(J223*(1+R223),2)+TRUNC(K223*(1+R223),2)+TRUNC(L223*(1+R223),2)+TRUNC(M223*(1+R223),2)+TRUNC(N223*(1+R223),2)+TRUNC(O223*(1+R223),2)+TRUNC(P223*(1+R223),2)))=0,TRUNC(M223*(1+R223),2),IF((TRUNC(TRUNC(M223*(1+R223),2),2)+(TRUNC(AK223,2)-(TRUNC(H223*(1+R223),2)+TRUNC(J223*(1+R223),2)+TRUNC(K223*(1+R223),2)+TRUNC(L223*(1+R223),2)+TRUNC(M223*(1+R223),2)+TRUNC(N223*(1+R223),2)+TRUNC(O223*(1+R223),2)+TRUNC(P223*(1+R223),2))))&lt;=0,TRUNC(M223*(1+R223),2),IF(AND(IF(AND(H223*(1+R223)&lt;&gt;0,(TRUNC(H223*(1+R223),2)+(TRUNC(AK223,2)-(TRUNC(H223*(1+R223),2)+TRUNC(J223*(1+R223),2)+TRUNC(K223*(1+R223),2)+TRUNC(L223*(1+R223),2)+TRUNC(M223*(1+R223),2)+TRUNC(N223*(1+R223),2)+TRUNC(O223*(1+R223),2)+TRUNC(P223*(1+R223),2))))&gt;=0),ABS((M223*(1+R223)-(TRUNC(M223*(1+R223),2)+(TRUNC(AK223,2)-(TRUNC(H223*(1+R223),2)+TRUNC(J223*(1+R223),2)+TRUNC(K223*(1+R223),2)+TRUNC(L223*(1+R223),2)+TRUNC(M223*(1+R223),2)+TRUNC(N223*(1+R223),2)+TRUNC(O223*(1+R223),2)+TRUNC(P223*(1+R223),2)))))/M223*(1+R223))&lt;ABS((H223*(1+R223)-(TRUNC(H223*(1+R223),2)+(TRUNC(AK223,2)-(TRUNC(H223*(1+R223),2)+TRUNC(J223*(1+R223),2)+TRUNC(K223*(1+R223),2)+TRUNC(L223*(1+R223),2)+TRUNC(M223*(1+R223),2)+TRUNC(N223*(1+R223),2)+TRUNC(O223*(1+R223),2)+TRUNC(P223*(1+R223),2)))))/H223*(1+R223)),TRUE),IF(AND(J223*(1+R223)&lt;&gt;0,(TRUNC(J223*(1+R223),2)+(TRUNC(AK223,2)-(TRUNC(H223*(1+R223),2)+TRUNC(J223*(1+R223),2)+TRUNC(K223*(1+R223),2)+TRUNC(L223*(1+R223),2)+TRUNC(M223*(1+R223),2)+TRUNC(N223*(1+R223),2)+TRUNC(O223*(1+R223),2)+TRUNC(P223*(1+R223),2))))&gt;=0),ABS((M223*(1+R223)-(TRUNC(M223*(1+R223),2)+(TRUNC(AK223,2)-(TRUNC(H223*(1+R223),2)+TRUNC(J223*(1+R223),2)+TRUNC(K223*(1+R223),2)+TRUNC(L223*(1+R223),2)+TRUNC(M223*(1+R223),2)+TRUNC(N223*(1+R223),2)+TRUNC(O223*(1+R223),2)+TRUNC(P223*(1+R223),2)))))/M223*(1+R223))&lt;ABS((J223*(1+R223)-(TRUNC(J223*(1+R223),2)+(TRUNC(AK223,2)-(TRUNC(H223*(1+R223),2)+TRUNC(J223*(1+R223),2)+TRUNC(K223*(1+R223),2)+TRUNC(L223*(1+R223),2)+TRUNC(M223*(1+R223),2)+TRUNC(N223*(1+R223),2)+TRUNC(O223*(1+R223),2)+TRUNC(P223*(1+R223),2)))))/J223*(1+R223)),TRUE),IF(AND(K223*(1+R223)&lt;&gt;0,(TRUNC(K223*(1+R223),2)+(TRUNC(AK223,2)-(TRUNC(H223*(1+R223),2)+TRUNC(J223*(1+R223),2)+TRUNC(K223*(1+R223),2)+TRUNC(L223*(1+R223),2)+TRUNC(M223*(1+R223),2)+TRUNC(N223*(1+R223),2)+TRUNC(O223*(1+R223),2)+TRUNC(P223*(1+R223),2))))&gt;=0),ABS((M223*(1+R223)-(TRUNC(M223*(1+R223),2)+(TRUNC(AK223,2)-(TRUNC(H223*(1+R223),2)+TRUNC(J223*(1+R223),2)+TRUNC(K223*(1+R223),2)+TRUNC(L223*(1+R223),2)+TRUNC(M223*(1+R223),2)+TRUNC(N223*(1+R223),2)+TRUNC(O223*(1+R223),2)+TRUNC(P223*(1+R223),2)))))/M223*(1+R223))&lt;ABS((K223*(1+R223)-(TRUNC(K223*(1+R223),2)+(TRUNC(AK223,2)-(TRUNC(H223*(1+R223),2)+TRUNC(J223*(1+R223),2)+TRUNC(K223*(1+R223),2)+TRUNC(L223*(1+R223),2)+TRUNC(M223*(1+R223),2)+TRUNC(N223*(1+R223),2)+TRUNC(O223*(1+R223),2)+TRUNC(P223*(1+R223),2)))))/K223*(1+R223)),TRUE),IF(AND(L223*(1+R223)&lt;&gt;0,(TRUNC(L223*(1+R223),2)+(TRUNC(AK223,2)-(TRUNC(H223*(1+R223),2)+TRUNC(J223*(1+R223),2)+TRUNC(K223*(1+R223),2)+TRUNC(L223*(1+R223),2)+TRUNC(M223*(1+R223),2)+TRUNC(N223*(1+R223),2)+TRUNC(O223*(1+R223),2)+TRUNC(P223*(1+R223),2))))&gt;=0),ABS((M223*(1+R223)-(TRUNC(M223*(1+R223),2)+(TRUNC(AK223,2)-(TRUNC(H223*(1+R223),2)+TRUNC(J223*(1+R223),2)+TRUNC(K223*(1+R223),2)+TRUNC(L223*(1+R223),2)+TRUNC(M223*(1+R223),2)+TRUNC(N223*(1+R223),2)+TRUNC(O223*(1+R223),2)+TRUNC(P223*(1+R223),2)))))/M223*(1+R223))&lt;ABS((L223*(1+R223)-(TRUNC(L223*(1+R223),2)+(TRUNC(AK223,2)-(TRUNC(H223*(1+R223),2)+TRUNC(J223*(1+R223),2)+TRUNC(K223*(1+R223),2)+TRUNC(L223*(1+R223),2)+TRUNC(M223*(1+R223),2)+TRUNC(N223*(1+R223),2)+TRUNC(O223*(1+R223),2)+TRUNC(P223*(1+R223),2)))))/L223*(1+R223)),TRUE),IF(AND(M223*(1+R223)&lt;&gt;0,(TRUNC(M223*(1+R223),2)+(TRUNC(AK223,2)-(TRUNC(H223*(1+R223),2)+TRUNC(J223*(1+R223),2)+TRUNC(K223*(1+R223),2)+TRUNC(L223*(1+R223),2)+TRUNC(M223*(1+R223),2)+TRUNC(N223*(1+R223),2)+TRUNC(O223*(1+R223),2)+TRUNC(P223*(1+R223),2))))&gt;=0),ABS((M223*(1+R223)-(TRUNC(M223*(1+R223),2)+(TRUNC(AK223,2)-(TRUNC(H223*(1+R223),2)+TRUNC(J223*(1+R223),2)+TRUNC(K223*(1+R223),2)+TRUNC(L223*(1+R223),2)+TRUNC(M223*(1+R223),2)+TRUNC(N223*(1+R223),2)+TRUNC(O223*(1+R223),2)+TRUNC(P223*(1+R223),2)))))/M223*(1+R223))&lt;=ABS((M223*(1+R223)-(TRUNC(M223*(1+R223),2)+(TRUNC(AK223,2)-(TRUNC(H223*(1+R223),2)+TRUNC(J223*(1+R223),2)+TRUNC(K223*(1+R223),2)+TRUNC(L223*(1+R223),2)+TRUNC(M223*(1+R223),2)+TRUNC(N223*(1+R223),2)+TRUNC(O223*(1+R223),2)+TRUNC(P223*(1+R223),2)))))/M223*(1+R223)),TRUE),IF(AND(N223*(1+R223)&lt;&gt;0,(TRUNC(N223*(1+R223),2)+(TRUNC(AK223,2)-(TRUNC(H223*(1+R223),2)+TRUNC(J223*(1+R223),2)+TRUNC(K223*(1+R223),2)+TRUNC(L223*(1+R223),2)+TRUNC(M223*(1+R223),2)+TRUNC(N223*(1+R223),2)+TRUNC(O223*(1+R223),2)+TRUNC(P223*(1+R223),2))))&gt;=0),ABS((M223*(1+R223)-(TRUNC(M223*(1+R223),2)+(TRUNC(AK223,2)-(TRUNC(H223*(1+R223),2)+TRUNC(J223*(1+R223),2)+TRUNC(K223*(1+R223),2)+TRUNC(L223*(1+R223),2)+TRUNC(M223*(1+R223),2)+TRUNC(N223*(1+R223),2)+TRUNC(O223*(1+R223),2)+TRUNC(P223*(1+R223),2)))))/M223*(1+R223))&lt;=ABS((N223*(1+R223)-(TRUNC(N223*(1+R223),2)+(TRUNC(AK223,2)-(TRUNC(H223*(1+R223),2)+TRUNC(J223*(1+R223),2)+TRUNC(K223*(1+R223),2)+TRUNC(L223*(1+R223),2)+TRUNC(M223*(1+R223),2)+TRUNC(N223*(1+R223),2)+TRUNC(O223*(1+R223),2)+TRUNC(P223*(1+R223),2)))))/N223*(1+R223)),TRUE),IF(AND(O223*(1+R223)&lt;&gt;0,(TRUNC(O223*(1+R223),2)+(TRUNC(AK223,2)-(TRUNC(H223*(1+R223),2)+TRUNC(J223*(1+R223),2)+TRUNC(K223*(1+R223),2)+TRUNC(L223*(1+R223),2)+TRUNC(M223*(1+R223),2)+TRUNC(N223*(1+R223),2)+TRUNC(O223*(1+R223),2)+TRUNC(P223*(1+R223),2))))&gt;=0),ABS((M223*(1+R223)-(TRUNC(M223*(1+R223),2)+(TRUNC(AK223,2)-(TRUNC(H223*(1+R223),2)+TRUNC(J223*(1+R223),2)+TRUNC(K223*(1+R223),2)+TRUNC(L223*(1+R223),2)+TRUNC(M223*(1+R223),2)+TRUNC(N223*(1+R223),2)+TRUNC(O223*(1+R223),2)+TRUNC(P223*(1+R223),2)))))/M223*(1+R223))&lt;=ABS((O223*(1+R223)-(TRUNC(O223*(1+R223),2)+(TRUNC(AK223,2)-(TRUNC(H223*(1+R223),2)+TRUNC(J223*(1+R223),2)+TRUNC(K223*(1+R223),2)+TRUNC(L223*(1+R223),2)+TRUNC(M223*(1+R223),2)+TRUNC(N223*(1+R223),2)+TRUNC(O223*(1+R223),2)+TRUNC(P223*(1+R223),2)))))/O223*(1+R223)),TRUE),IF(AND(P223*(1+R223)&lt;&gt;0,(TRUNC(P223*(1+R223),2)+(TRUNC(AK223,2)-(TRUNC(H223*(1+R223),2)+TRUNC(J223*(1+R223),2)+TRUNC(K223*(1+R223),2)+TRUNC(L223*(1+R223),2)+TRUNC(M223*(1+R223),2)+TRUNC(N223*(1+R223),2)+TRUNC(O223*(1+R223),2)+TRUNC(P223*(1+R223),2))))&gt;=0),ABS((M223*(1+R223)-(TRUNC(M223*(1+R223),2)+(TRUNC(AK223,2)-(TRUNC(H223*(1+R223),2)+TRUNC(J223*(1+R223),2)+TRUNC(K223*(1+R223),2)+TRUNC(L223*(1+R223),2)+TRUNC(M223*(1+R223),2)+TRUNC(N223*(1+R223),2)+TRUNC(O223*(1+R223),2)+TRUNC(P223*(1+R223),2)))))/M223*(1+R223))&lt;=ABS((P223*(1+R223)-(TRUNC(P223*(1+R223),2)+(TRUNC(AK223,2)-(TRUNC(H223*(1+R223),2)+TRUNC(J223*(1+R223),2)+TRUNC(K223*(1+R223),2)+TRUNC(L223*(1+R223),2)+TRUNC(M223*(1+R223),2)+TRUNC(N223*(1+R223),2)+TRUNC(O223*(1+R223),2)+TRUNC(P223*(1+R223),2)))))/P223*(1+R223)),TRUE)),TRUNC(M223*(1+R223),2)+(TRUNC(AK223,2)-(TRUNC(H223*(1+R223),2)+TRUNC(J223*(1+R223),2)+TRUNC(K223*(1+R223),2)+TRUNC(L223*(1+R223),2)+TRUNC(M223*(1+R223),2)+TRUNC(N223*(1+R223),2)+TRUNC(O223*(1+R223),2)+TRUNC(P223*(1+R223),2))),TRUNC(M223*(1+R223),2)))))</f>
        <v>0</v>
      </c>
      <c r="AD223" s="363">
        <f>IF(AC223*G223=0,0,IF((TRUNC(AL223,2)-(TRUNC(S223*G223,2)+TRUNC(W223*G223,2)+TRUNC(Y223*G223,2)+TRUNC(AA223*G223,2)+TRUNC(AC223*G223,2)+TRUNC(AE223*G223,2)+TRUNC(AG223*G223,2)+TRUNC(AI223*G223,2)))=0,TRUNC(AC223*G223,2),IF((TRUNC(TRUNC(AC223*G223,2),2)+(TRUNC(AL223,2)-(TRUNC(S223*G223,2)+TRUNC(W223*G223,2)+TRUNC(Y223*G223,2)+TRUNC(AA223*G223,2)+TRUNC(AC223*G223,2)+TRUNC(AE223*G223,2)+TRUNC(AG223*G223,2)+TRUNC(AI223*G223,2))))&lt;=0,TRUNC(AC223*G223,2),IF(AND(IF(AND(S223*G223&lt;&gt;0,(TRUNC(S223*G223,2)+(TRUNC(AL223,2)-(TRUNC(S223*G223,2)+TRUNC(W223*G223,2)+TRUNC(Y223*G223,2)+TRUNC(AA223*G223,2)+TRUNC(AC223*G223,2)+TRUNC(AE223*G223,2)+TRUNC(AG223*G223,2)+TRUNC(AI223*G223,2))))&gt;=0),ABS((AC223*G223-(TRUNC(AC223*G223,2)+(TRUNC(AL223,2)-(TRUNC(S223*G223,2)+TRUNC(W223*G223,2)+TRUNC(Y223*G223,2)+TRUNC(AA223*G223,2)+TRUNC(AC223*G223,2)+TRUNC(AE223*G223,2)+TRUNC(AG223*G223,2)+TRUNC(AI223*G223,2)))))/AC223*G223)&lt;ABS((S223*G223-(TRUNC(S223*G223,2)+(TRUNC(AL223,2)-(TRUNC(S223*G223,2)+TRUNC(W223*G223,2)+TRUNC(Y223*G223,2)+TRUNC(AA223*G223,2)+TRUNC(AC223*G223,2)+TRUNC(AE223*G223,2)+TRUNC(AG223*G223,2)+TRUNC(AI223*G223,2)))))/S223*G223),TRUE),IF(AND(W223*G223&lt;&gt;0,(TRUNC(W223*G223,2)+(TRUNC(AL223,2)-(TRUNC(S223*G223,2)+TRUNC(W223*G223,2)+TRUNC(Y223*G223,2)+TRUNC(AA223*G223,2)+TRUNC(AC223*G223,2)+TRUNC(AE223*G223,2)+TRUNC(AG223*G223,2)+TRUNC(AI223*G223,2))))&gt;=0),ABS((AC223*G223-(TRUNC(AC223*G223,2)+(TRUNC(AL223,2)-(TRUNC(S223*G223,2)+TRUNC(W223*G223,2)+TRUNC(Y223*G223,2)+TRUNC(AA223*G223,2)+TRUNC(AC223*G223,2)+TRUNC(AE223*G223,2)+TRUNC(AG223*G223,2)+TRUNC(AI223*G223,2)))))/AC223*G223)&lt;ABS((W223*G223-(TRUNC(W223*G223,2)+(TRUNC(AL223,2)-(TRUNC(S223*G223,2)+TRUNC(W223*G223,2)+TRUNC(Y223*G223,2)+TRUNC(AA223*G223,2)+TRUNC(AC223*G223,2)+TRUNC(AE223*G223,2)+TRUNC(AG223*G223,2)+TRUNC(AI223*G223,2)))))/W223*G223),TRUE),IF(AND(Y223*G223&lt;&gt;0,(TRUNC(Y223*G223,2)+(TRUNC(AL223,2)-(TRUNC(S223*G223,2)+TRUNC(W223*G223,2)+TRUNC(Y223*G223,2)+TRUNC(AA223*G223,2)+TRUNC(AC223*G223,2)+TRUNC(AE223*G223,2)+TRUNC(AG223*G223,2)+TRUNC(AI223*G223,2))))&gt;=0),ABS((AC223*G223-(TRUNC(AC223*G223,2)+(TRUNC(AL223,2)-(TRUNC(S223*G223,2)+TRUNC(W223*G223,2)+TRUNC(Y223*G223,2)+TRUNC(AA223*G223,2)+TRUNC(AC223*G223,2)+TRUNC(AE223*G223,2)+TRUNC(AG223*G223,2)+TRUNC(AI223*G223,2)))))/AC223*G223)&lt;ABS((Y223*G223-(TRUNC(Y223*G223,2)+(TRUNC(AL223,2)-(TRUNC(S223*G223,2)+TRUNC(W223*G223,2)+TRUNC(Y223*G223,2)+TRUNC(AA223*G223,2)+TRUNC(AC223*G223,2)+TRUNC(AE223*G223,2)+TRUNC(AG223*G223,2)+TRUNC(AI223*G223,2)))))/Y223*G223),TRUE),IF(AND(AA223*G223&lt;&gt;0,(TRUNC(AA223*G223,2)+(TRUNC(AL223,2)-(TRUNC(S223*G223,2)+TRUNC(W223*G223,2)+TRUNC(Y223*G223,2)+TRUNC(AA223*G223,2)+TRUNC(AC223*G223,2)+TRUNC(AE223*G223,2)+TRUNC(AG223*G223,2)+TRUNC(AI223*G223,2))))&gt;=0),ABS((AC223*G223-(TRUNC(AC223*G223,2)+(TRUNC(AL223,2)-(TRUNC(S223*G223,2)+TRUNC(W223*G223,2)+TRUNC(Y223*G223,2)+TRUNC(AA223*G223,2)+TRUNC(AC223*G223,2)+TRUNC(AE223*G223,2)+TRUNC(AG223*G223,2)+TRUNC(AI223*G223,2)))))/AC223*G223)&lt;ABS((AA223*G223-(TRUNC(AA223*G223,2)+(TRUNC(AL223,2)-(TRUNC(S223*G223,2)+TRUNC(W223*G223,2)+TRUNC(Y223*G223,2)+TRUNC(AA223*G223,2)+TRUNC(AC223*G223,2)+TRUNC(AE223*G223,2)+TRUNC(AG223*G223,2)+TRUNC(AI223*G223,2)))))/AA223*G223),TRUE),IF(AND(AC223*G223&lt;&gt;0,(TRUNC(AC223*G223,2)+(TRUNC(AL223,2)-(TRUNC(S223*G223,2)+TRUNC(W223*G223,2)+TRUNC(Y223*G223,2)+TRUNC(AA223*G223,2)+TRUNC(AC223*G223,2)+TRUNC(AE223*G223,2)+TRUNC(AG223*G223,2)+TRUNC(AI223*G223,2))))&gt;=0),ABS((AC223*G223-(TRUNC(AC223*G223,2)+(TRUNC(AL223,2)-(TRUNC(S223*G223,2)+TRUNC(W223*G223,2)+TRUNC(Y223*G223,2)+TRUNC(AA223*G223,2)+TRUNC(AC223*G223,2)+TRUNC(AE223*G223,2)+TRUNC(AG223*G223,2)+TRUNC(AI223*G223,2)))))/AC223*G223)&lt;=ABS((AC223*G223-(TRUNC(AC223*G223,2)+(TRUNC(AL223,2)-(TRUNC(S223*G223,2)+TRUNC(W223*G223,2)+TRUNC(Y223*G223,2)+TRUNC(AA223*G223,2)+TRUNC(AC223*G223,2)+TRUNC(AE223*G223,2)+TRUNC(AG223*G223,2)+TRUNC(AI223*G223,2)))))/AC223*G223),TRUE),IF(AND(AE223*G223&lt;&gt;0,(TRUNC(AE223*G223,2)+(TRUNC(AL223,2)-(TRUNC(S223*G223,2)+TRUNC(W223*G223,2)+TRUNC(Y223*G223,2)+TRUNC(AA223*G223,2)+TRUNC(AC223*G223,2)+TRUNC(AE223*G223,2)+TRUNC(AG223*G223,2)+TRUNC(AI223*G223,2))))&gt;=0),ABS((AC223*G223-(TRUNC(AC223*G223,2)+(TRUNC(AL223,2)-(TRUNC(S223*G223,2)+TRUNC(W223*G223,2)+TRUNC(Y223*G223,2)+TRUNC(AA223*G223,2)+TRUNC(AC223*G223,2)+TRUNC(AE223*G223,2)+TRUNC(AG223*G223,2)+TRUNC(AI223*G223,2)))))/AC223*G223)&lt;=ABS((AE223*G223-(TRUNC(AE223*G223,2)+(TRUNC(AL223,2)-(TRUNC(S223*G223,2)+TRUNC(W223*G223,2)+TRUNC(Y223*G223,2)+TRUNC(AA223*G223,2)+TRUNC(AC223*G223,2)+TRUNC(AE223*G223,2)+TRUNC(AG223*G223,2)+TRUNC(AI223*G223,2)))))/AE223*G223),TRUE),IF(AND(AG223*G223&lt;&gt;0,(TRUNC(AG223*G223,2)+(TRUNC(AL223,2)-(TRUNC(S223*G223,2)+TRUNC(W223*G223,2)+TRUNC(Y223*G223,2)+TRUNC(AA223*G223,2)+TRUNC(AC223*G223,2)+TRUNC(AE223*G223,2)+TRUNC(AG223*G223,2)+TRUNC(AI223*G223,2))))&gt;=0),ABS((AC223*G223-(TRUNC(AC223*G223,2)+(TRUNC(AL223,2)-(TRUNC(S223*G223,2)+TRUNC(W223*G223,2)+TRUNC(Y223*G223,2)+TRUNC(AA223*G223,2)+TRUNC(AC223*G223,2)+TRUNC(AE223*G223,2)+TRUNC(AG223*G223,2)+TRUNC(AI223*G223,2)))))/AC223*G223)&lt;=ABS((AG223*G223-(TRUNC(AG223*G223,2)+(TRUNC(AL223,2)-(TRUNC(S223*G223,2)+TRUNC(W223*G223,2)+TRUNC(Y223*G223,2)+TRUNC(AA223*G223,2)+TRUNC(AC223*G223,2)+TRUNC(AE223*G223,2)+TRUNC(AG223*G223,2)+TRUNC(AI223*G223,2)))))/AG223*G223),TRUE),IF(AND(AI223*G223&lt;&gt;0,(TRUNC(AI223*G223,2)+(TRUNC(AL223,2)-(TRUNC(S223*G223,2)+TRUNC(W223*G223,2)+TRUNC(Y223*G223,2)+TRUNC(AA223*G223,2)+TRUNC(AC223*G223,2)+TRUNC(AE223*G223,2)+TRUNC(AG223*G223,2)+TRUNC(AI223*G223,2))))&gt;=0),ABS((AC223*G223-(TRUNC(AC223*G223,2)+(TRUNC(AL223,2)-(TRUNC(S223*G223,2)+TRUNC(W223*G223,2)+TRUNC(Y223*G223,2)+TRUNC(AA223*G223,2)+TRUNC(AC223*G223,2)+TRUNC(AE223*G223,2)+TRUNC(AG223*G223,2)+TRUNC(AI223*G223,2)))))/AC223*G223)&lt;=ABS((AI223*G223-(TRUNC(AI223*G223,2)+(TRUNC(AL223,2)-(TRUNC(S223*G223,2)+TRUNC(W223*G223,2)+TRUNC(Y223*G223,2)+TRUNC(AA223*G223,2)+TRUNC(AC223*G223,2)+TRUNC(AE223*G223,2)+TRUNC(AG223*G223,2)+TRUNC(AI223*G223,2)))))/AI223*G223),TRUE)),TRUNC(AC223*G223,2)+(TRUNC(AL223,2)-(TRUNC(S223*G223,2)+TRUNC(W223*G223,2)+TRUNC(Y223*G223,2)+TRUNC(AA223*G223,2)+TRUNC(AC223*G223,2)+TRUNC(AE223*G223,2)+TRUNC(AG223*G223,2)+TRUNC(AI223*G223,2))),TRUNC(AC223*G223,2)))))</f>
        <v>0</v>
      </c>
      <c r="AE223" s="363">
        <f>IF(N223*(1+R223)=0,0,IF((TRUNC(AK223,2)-(TRUNC(H223*(1+R223),2)+TRUNC(J223*(1+R223),2)+TRUNC(K223*(1+R223),2)+TRUNC(L223*(1+R223),2)+TRUNC(M223*(1+R223),2)+TRUNC(N223*(1+R223),2)+TRUNC(O223*(1+R223),2)+TRUNC(P223*(1+R223),2)))=0,TRUNC(N223*(1+R223),2),IF((TRUNC(TRUNC(N223*(1+R223),2),2)+(TRUNC(AK223,2)-(TRUNC(H223*(1+R223),2)+TRUNC(J223*(1+R223),2)+TRUNC(K223*(1+R223),2)+TRUNC(L223*(1+R223),2)+TRUNC(M223*(1+R223),2)+TRUNC(N223*(1+R223),2)+TRUNC(O223*(1+R223),2)+TRUNC(P223*(1+R223),2))))&lt;=0,TRUNC(N223*(1+R223),2),IF(AND(IF(AND(H223*(1+R223)&lt;&gt;0,(TRUNC(H223*(1+R223),2)+(TRUNC(AK223,2)-(TRUNC(H223*(1+R223),2)+TRUNC(J223*(1+R223),2)+TRUNC(K223*(1+R223),2)+TRUNC(L223*(1+R223),2)+TRUNC(M223*(1+R223),2)+TRUNC(N223*(1+R223),2)+TRUNC(O223*(1+R223),2)+TRUNC(P223*(1+R223),2))))&gt;=0),ABS((N223*(1+R223)-(TRUNC(N223*(1+R223),2)+(TRUNC(AK223,2)-(TRUNC(H223*(1+R223),2)+TRUNC(J223*(1+R223),2)+TRUNC(K223*(1+R223),2)+TRUNC(L223*(1+R223),2)+TRUNC(M223*(1+R223),2)+TRUNC(N223*(1+R223),2)+TRUNC(O223*(1+R223),2)+TRUNC(P223*(1+R223),2)))))/N223*(1+R223))&lt;ABS((H223*(1+R223)-(TRUNC(H223*(1+R223),2)+(TRUNC(AK223,2)-(TRUNC(H223*(1+R223),2)+TRUNC(J223*(1+R223),2)+TRUNC(K223*(1+R223),2)+TRUNC(L223*(1+R223),2)+TRUNC(M223*(1+R223),2)+TRUNC(N223*(1+R223),2)+TRUNC(O223*(1+R223),2)+TRUNC(P223*(1+R223),2)))))/H223*(1+R223)),TRUE),IF(AND(J223*(1+R223)&lt;&gt;0,(TRUNC(J223*(1+R223),2)+(TRUNC(AK223,2)-(TRUNC(H223*(1+R223),2)+TRUNC(J223*(1+R223),2)+TRUNC(K223*(1+R223),2)+TRUNC(L223*(1+R223),2)+TRUNC(M223*(1+R223),2)+TRUNC(N223*(1+R223),2)+TRUNC(O223*(1+R223),2)+TRUNC(P223*(1+R223),2))))&gt;=0),ABS((N223*(1+R223)-(TRUNC(N223*(1+R223),2)+(TRUNC(AK223,2)-(TRUNC(H223*(1+R223),2)+TRUNC(J223*(1+R223),2)+TRUNC(K223*(1+R223),2)+TRUNC(L223*(1+R223),2)+TRUNC(M223*(1+R223),2)+TRUNC(N223*(1+R223),2)+TRUNC(O223*(1+R223),2)+TRUNC(P223*(1+R223),2)))))/N223*(1+R223))&lt;ABS((J223*(1+R223)-(TRUNC(J223*(1+R223),2)+(TRUNC(AK223,2)-(TRUNC(H223*(1+R223),2)+TRUNC(J223*(1+R223),2)+TRUNC(K223*(1+R223),2)+TRUNC(L223*(1+R223),2)+TRUNC(M223*(1+R223),2)+TRUNC(N223*(1+R223),2)+TRUNC(O223*(1+R223),2)+TRUNC(P223*(1+R223),2)))))/J223*(1+R223)),TRUE),IF(AND(K223*(1+R223)&lt;&gt;0,(TRUNC(K223*(1+R223),2)+(TRUNC(AK223,2)-(TRUNC(H223*(1+R223),2)+TRUNC(J223*(1+R223),2)+TRUNC(K223*(1+R223),2)+TRUNC(L223*(1+R223),2)+TRUNC(M223*(1+R223),2)+TRUNC(N223*(1+R223),2)+TRUNC(O223*(1+R223),2)+TRUNC(P223*(1+R223),2))))&gt;=0),ABS((N223*(1+R223)-(TRUNC(N223*(1+R223),2)+(TRUNC(AK223,2)-(TRUNC(H223*(1+R223),2)+TRUNC(J223*(1+R223),2)+TRUNC(K223*(1+R223),2)+TRUNC(L223*(1+R223),2)+TRUNC(M223*(1+R223),2)+TRUNC(N223*(1+R223),2)+TRUNC(O223*(1+R223),2)+TRUNC(P223*(1+R223),2)))))/N223*(1+R223))&lt;ABS((K223*(1+R223)-(TRUNC(K223*(1+R223),2)+(TRUNC(AK223,2)-(TRUNC(H223*(1+R223),2)+TRUNC(J223*(1+R223),2)+TRUNC(K223*(1+R223),2)+TRUNC(L223*(1+R223),2)+TRUNC(M223*(1+R223),2)+TRUNC(N223*(1+R223),2)+TRUNC(O223*(1+R223),2)+TRUNC(P223*(1+R223),2)))))/K223*(1+R223)),TRUE),IF(AND(L223*(1+R223)&lt;&gt;0,(TRUNC(L223*(1+R223),2)+(TRUNC(AK223,2)-(TRUNC(H223*(1+R223),2)+TRUNC(J223*(1+R223),2)+TRUNC(K223*(1+R223),2)+TRUNC(L223*(1+R223),2)+TRUNC(M223*(1+R223),2)+TRUNC(N223*(1+R223),2)+TRUNC(O223*(1+R223),2)+TRUNC(P223*(1+R223),2))))&gt;=0),ABS((N223*(1+R223)-(TRUNC(N223*(1+R223),2)+(TRUNC(AK223,2)-(TRUNC(H223*(1+R223),2)+TRUNC(J223*(1+R223),2)+TRUNC(K223*(1+R223),2)+TRUNC(L223*(1+R223),2)+TRUNC(M223*(1+R223),2)+TRUNC(N223*(1+R223),2)+TRUNC(O223*(1+R223),2)+TRUNC(P223*(1+R223),2)))))/N223*(1+R223))&lt;ABS((L223*(1+R223)-(TRUNC(L223*(1+R223),2)+(TRUNC(AK223,2)-(TRUNC(H223*(1+R223),2)+TRUNC(J223*(1+R223),2)+TRUNC(K223*(1+R223),2)+TRUNC(L223*(1+R223),2)+TRUNC(M223*(1+R223),2)+TRUNC(N223*(1+R223),2)+TRUNC(O223*(1+R223),2)+TRUNC(P223*(1+R223),2)))))/L223*(1+R223)),TRUE),IF(AND(M223*(1+R223)&lt;&gt;0,(TRUNC(M223*(1+R223),2)+(TRUNC(AK223,2)-(TRUNC(H223*(1+R223),2)+TRUNC(J223*(1+R223),2)+TRUNC(K223*(1+R223),2)+TRUNC(L223*(1+R223),2)+TRUNC(M223*(1+R223),2)+TRUNC(N223*(1+R223),2)+TRUNC(O223*(1+R223),2)+TRUNC(P223*(1+R223),2))))&gt;=0),ABS((N223*(1+R223)-(TRUNC(N223*(1+R223),2)+(TRUNC(AK223,2)-(TRUNC(H223*(1+R223),2)+TRUNC(J223*(1+R223),2)+TRUNC(K223*(1+R223),2)+TRUNC(L223*(1+R223),2)+TRUNC(M223*(1+R223),2)+TRUNC(N223*(1+R223),2)+TRUNC(O223*(1+R223),2)+TRUNC(P223*(1+R223),2)))))/N223*(1+R223))&lt;ABS((M223*(1+R223)-(TRUNC(M223*(1+R223),2)+(TRUNC(AK223,2)-(TRUNC(H223*(1+R223),2)+TRUNC(J223*(1+R223),2)+TRUNC(K223*(1+R223),2)+TRUNC(L223*(1+R223),2)+TRUNC(M223*(1+R223),2)+TRUNC(N223*(1+R223),2)+TRUNC(O223*(1+R223),2)+TRUNC(P223*(1+R223),2)))))/M223*(1+R223)),TRUE),IF(AND(N223*(1+R223)&lt;&gt;0,(TRUNC(N223*(1+R223),2)+(TRUNC(AK223,2)-(TRUNC(H223*(1+R223),2)+TRUNC(J223*(1+R223),2)+TRUNC(K223*(1+R223),2)+TRUNC(L223*(1+R223),2)+TRUNC(M223*(1+R223),2)+TRUNC(N223*(1+R223),2)+TRUNC(O223*(1+R223),2)+TRUNC(P223*(1+R223),2))))&gt;=0),ABS((N223*(1+R223)-(TRUNC(N223*(1+R223),2)+(TRUNC(AK223,2)-(TRUNC(H223*(1+R223),2)+TRUNC(J223*(1+R223),2)+TRUNC(K223*(1+R223),2)+TRUNC(L223*(1+R223),2)+TRUNC(M223*(1+R223),2)+TRUNC(N223*(1+R223),2)+TRUNC(O223*(1+R223),2)+TRUNC(P223*(1+R223),2)))))/N223*(1+R223))&lt;=ABS((N223*(1+R223)-(TRUNC(N223*(1+R223),2)+(TRUNC(AK223,2)-(TRUNC(H223*(1+R223),2)+TRUNC(J223*(1+R223),2)+TRUNC(K223*(1+R223),2)+TRUNC(L223*(1+R223),2)+TRUNC(M223*(1+R223),2)+TRUNC(N223*(1+R223),2)+TRUNC(O223*(1+R223),2)+TRUNC(P223*(1+R223),2)))))/N223*(1+R223)),TRUE),IF(AND(O223*(1+R223)&lt;&gt;0,(TRUNC(O223*(1+R223),2)+(TRUNC(AK223,2)-(TRUNC(H223*(1+R223),2)+TRUNC(J223*(1+R223),2)+TRUNC(K223*(1+R223),2)+TRUNC(L223*(1+R223),2)+TRUNC(M223*(1+R223),2)+TRUNC(N223*(1+R223),2)+TRUNC(O223*(1+R223),2)+TRUNC(P223*(1+R223),2))))&gt;=0),ABS((N223*(1+R223)-(TRUNC(N223*(1+R223),2)+(TRUNC(AK223,2)-(TRUNC(H223*(1+R223),2)+TRUNC(J223*(1+R223),2)+TRUNC(K223*(1+R223),2)+TRUNC(L223*(1+R223),2)+TRUNC(M223*(1+R223),2)+TRUNC(N223*(1+R223),2)+TRUNC(O223*(1+R223),2)+TRUNC(P223*(1+R223),2)))))/N223*(1+R223))&lt;=ABS((O223*(1+R223)-(TRUNC(O223*(1+R223),2)+(TRUNC(AK223,2)-(TRUNC(H223*(1+R223),2)+TRUNC(J223*(1+R223),2)+TRUNC(K223*(1+R223),2)+TRUNC(L223*(1+R223),2)+TRUNC(M223*(1+R223),2)+TRUNC(N223*(1+R223),2)+TRUNC(O223*(1+R223),2)+TRUNC(P223*(1+R223),2)))))/O223*(1+R223)),TRUE),IF(AND(P223*(1+R223)&lt;&gt;0,(TRUNC(P223*(1+R223),2)+(TRUNC(AK223,2)-(TRUNC(H223*(1+R223),2)+TRUNC(J223*(1+R223),2)+TRUNC(K223*(1+R223),2)+TRUNC(L223*(1+R223),2)+TRUNC(M223*(1+R223),2)+TRUNC(N223*(1+R223),2)+TRUNC(O223*(1+R223),2)+TRUNC(P223*(1+R223),2))))&gt;=0),ABS((N223*(1+R223)-(TRUNC(N223*(1+R223),2)+(TRUNC(AK223,2)-(TRUNC(H223*(1+R223),2)+TRUNC(J223*(1+R223),2)+TRUNC(K223*(1+R223),2)+TRUNC(L223*(1+R223),2)+TRUNC(M223*(1+R223),2)+TRUNC(N223*(1+R223),2)+TRUNC(O223*(1+R223),2)+TRUNC(P223*(1+R223),2)))))/N223*(1+R223))&lt;=ABS((P223*(1+R223)-(TRUNC(P223*(1+R223),2)+(TRUNC(AK223,2)-(TRUNC(H223*(1+R223),2)+TRUNC(J223*(1+R223),2)+TRUNC(K223*(1+R223),2)+TRUNC(L223*(1+R223),2)+TRUNC(M223*(1+R223),2)+TRUNC(N223*(1+R223),2)+TRUNC(O223*(1+R223),2)+TRUNC(P223*(1+R223),2)))))/P223*(1+R223)),TRUE)),TRUNC(N223*(1+R223),2)+(TRUNC(AK223,2)-(TRUNC(H223*(1+R223),2)+TRUNC(J223*(1+R223),2)+TRUNC(K223*(1+R223),2)+TRUNC(L223*(1+R223),2)+TRUNC(M223*(1+R223),2)+TRUNC(N223*(1+R223),2)+TRUNC(O223*(1+R223),2)+TRUNC(P223*(1+R223),2))),TRUNC(N223*(1+R223),2)))))</f>
        <v>0</v>
      </c>
      <c r="AF223" s="363">
        <f>IF(AE223*G223=0,0,IF((TRUNC(AL223,2)-(TRUNC(S223*G223,2)+TRUNC(W223*G223,2)+TRUNC(Y223*G223,2)+TRUNC(AA223*G223,2)+TRUNC(AC223*G223,2)+TRUNC(AE223*G223,2)+TRUNC(AG223*G223,2)+TRUNC(AI223*G223,2)))=0,TRUNC(AE223*G223,2),IF((TRUNC(TRUNC(AE223*G223,2),2)+(TRUNC(AL223,2)-(TRUNC(S223*G223,2)+TRUNC(W223*G223,2)+TRUNC(Y223*G223,2)+TRUNC(AA223*G223,2)+TRUNC(AC223*G223,2)+TRUNC(AE223*G223,2)+TRUNC(AG223*G223,2)+TRUNC(AI223*G223,2))))&lt;=0,TRUNC(AE223*G223,2),IF(AND(IF(AND(S223*G223&lt;&gt;0,(TRUNC(S223*G223,2)+(TRUNC(AL223,2)-(TRUNC(S223*G223,2)+TRUNC(W223*G223,2)+TRUNC(Y223*G223,2)+TRUNC(AA223*G223,2)+TRUNC(AC223*G223,2)+TRUNC(AE223*G223,2)+TRUNC(AG223*G223,2)+TRUNC(AI223*G223,2))))&gt;=0),ABS((AE223*G223-(TRUNC(AE223*G223,2)+(TRUNC(AL223,2)-(TRUNC(S223*G223,2)+TRUNC(W223*G223,2)+TRUNC(Y223*G223,2)+TRUNC(AA223*G223,2)+TRUNC(AC223*G223,2)+TRUNC(AE223*G223,2)+TRUNC(AG223*G223,2)+TRUNC(AI223*G223,2)))))/AE223*G223)&lt;ABS((S223*G223-(TRUNC(S223*G223,2)+(TRUNC(AL223,2)-(TRUNC(S223*G223,2)+TRUNC(W223*G223,2)+TRUNC(Y223*G223,2)+TRUNC(AA223*G223,2)+TRUNC(AC223*G223,2)+TRUNC(AE223*G223,2)+TRUNC(AG223*G223,2)+TRUNC(AI223*G223,2)))))/S223*G223),TRUE),IF(AND(W223*G223&lt;&gt;0,(TRUNC(W223*G223,2)+(TRUNC(AL223,2)-(TRUNC(S223*G223,2)+TRUNC(W223*G223,2)+TRUNC(Y223*G223,2)+TRUNC(AA223*G223,2)+TRUNC(AC223*G223,2)+TRUNC(AE223*G223,2)+TRUNC(AG223*G223,2)+TRUNC(AI223*G223,2))))&gt;=0),ABS((AE223*G223-(TRUNC(AE223*G223,2)+(TRUNC(AL223,2)-(TRUNC(S223*G223,2)+TRUNC(W223*G223,2)+TRUNC(Y223*G223,2)+TRUNC(AA223*G223,2)+TRUNC(AC223*G223,2)+TRUNC(AE223*G223,2)+TRUNC(AG223*G223,2)+TRUNC(AI223*G223,2)))))/AE223*G223)&lt;ABS((W223*G223-(TRUNC(W223*G223,2)+(TRUNC(AL223,2)-(TRUNC(S223*G223,2)+TRUNC(W223*G223,2)+TRUNC(Y223*G223,2)+TRUNC(AA223*G223,2)+TRUNC(AC223*G223,2)+TRUNC(AE223*G223,2)+TRUNC(AG223*G223,2)+TRUNC(AI223*G223,2)))))/W223*G223),TRUE),IF(AND(Y223*G223&lt;&gt;0,(TRUNC(Y223*G223,2)+(TRUNC(AL223,2)-(TRUNC(S223*G223,2)+TRUNC(W223*G223,2)+TRUNC(Y223*G223,2)+TRUNC(AA223*G223,2)+TRUNC(AC223*G223,2)+TRUNC(AE223*G223,2)+TRUNC(AG223*G223,2)+TRUNC(AI223*G223,2))))&gt;=0),ABS((AE223*G223-(TRUNC(AE223*G223,2)+(TRUNC(AL223,2)-(TRUNC(S223*G223,2)+TRUNC(W223*G223,2)+TRUNC(Y223*G223,2)+TRUNC(AA223*G223,2)+TRUNC(AC223*G223,2)+TRUNC(AE223*G223,2)+TRUNC(AG223*G223,2)+TRUNC(AI223*G223,2)))))/AE223*G223)&lt;ABS((Y223*G223-(TRUNC(Y223*G223,2)+(TRUNC(AL223,2)-(TRUNC(S223*G223,2)+TRUNC(W223*G223,2)+TRUNC(Y223*G223,2)+TRUNC(AA223*G223,2)+TRUNC(AC223*G223,2)+TRUNC(AE223*G223,2)+TRUNC(AG223*G223,2)+TRUNC(AI223*G223,2)))))/Y223*G223),TRUE),IF(AND(AA223*G223&lt;&gt;0,(TRUNC(AA223*G223,2)+(TRUNC(AL223,2)-(TRUNC(S223*G223,2)+TRUNC(W223*G223,2)+TRUNC(Y223*G223,2)+TRUNC(AA223*G223,2)+TRUNC(AC223*G223,2)+TRUNC(AE223*G223,2)+TRUNC(AG223*G223,2)+TRUNC(AI223*G223,2))))&gt;=0),ABS((AE223*G223-(TRUNC(AE223*G223,2)+(TRUNC(AL223,2)-(TRUNC(S223*G223,2)+TRUNC(W223*G223,2)+TRUNC(Y223*G223,2)+TRUNC(AA223*G223,2)+TRUNC(AC223*G223,2)+TRUNC(AE223*G223,2)+TRUNC(AG223*G223,2)+TRUNC(AI223*G223,2)))))/AE223*G223)&lt;ABS((AA223*G223-(TRUNC(AA223*G223,2)+(TRUNC(AL223,2)-(TRUNC(S223*G223,2)+TRUNC(W223*G223,2)+TRUNC(Y223*G223,2)+TRUNC(AA223*G223,2)+TRUNC(AC223*G223,2)+TRUNC(AE223*G223,2)+TRUNC(AG223*G223,2)+TRUNC(AI223*G223,2)))))/AA223*G223),TRUE),IF(AND(AC223*G223&lt;&gt;0,(TRUNC(AC223*G223,2)+(TRUNC(AL223,2)-(TRUNC(S223*G223,2)+TRUNC(W223*G223,2)+TRUNC(Y223*G223,2)+TRUNC(AA223*G223,2)+TRUNC(AC223*G223,2)+TRUNC(AE223*G223,2)+TRUNC(AG223*G223,2)+TRUNC(AI223*G223,2))))&gt;=0),ABS((AE223*G223-(TRUNC(AE223*G223,2)+(TRUNC(AL223,2)-(TRUNC(S223*G223,2)+TRUNC(W223*G223,2)+TRUNC(Y223*G223,2)+TRUNC(AA223*G223,2)+TRUNC(AC223*G223,2)+TRUNC(AE223*G223,2)+TRUNC(AG223*G223,2)+TRUNC(AI223*G223,2)))))/AE223*G223)&lt;ABS((AC223*G223-(TRUNC(AC223*G223,2)+(TRUNC(AL223,2)-(TRUNC(S223*G223,2)+TRUNC(W223*G223,2)+TRUNC(Y223*G223,2)+TRUNC(AA223*G223,2)+TRUNC(AC223*G223,2)+TRUNC(AE223*G223,2)+TRUNC(AG223*G223,2)+TRUNC(AI223*G223,2)))))/AC223*G223),TRUE),IF(AND(AE223*G223&lt;&gt;0,(TRUNC(AE223*G223,2)+(TRUNC(AL223,2)-(TRUNC(S223*G223,2)+TRUNC(W223*G223,2)+TRUNC(Y223*G223,2)+TRUNC(AA223*G223,2)+TRUNC(AC223*G223,2)+TRUNC(AE223*G223,2)+TRUNC(AG223*G223,2)+TRUNC(AI223*G223,2))))&gt;=0),ABS((AE223*G223-(TRUNC(AE223*G223,2)+(TRUNC(AL223,2)-(TRUNC(S223*G223,2)+TRUNC(W223*G223,2)+TRUNC(Y223*G223,2)+TRUNC(AA223*G223,2)+TRUNC(AC223*G223,2)+TRUNC(AE223*G223,2)+TRUNC(AG223*G223,2)+TRUNC(AI223*G223,2)))))/AE223*G223)&lt;=ABS((AE223*G223-(TRUNC(AE223*G223,2)+(TRUNC(AL223,2)-(TRUNC(S223*G223,2)+TRUNC(W223*G223,2)+TRUNC(Y223*G223,2)+TRUNC(AA223*G223,2)+TRUNC(AC223*G223,2)+TRUNC(AE223*G223,2)+TRUNC(AG223*G223,2)+TRUNC(AI223*G223,2)))))/AE223*G223),TRUE),IF(AND(AG223*G223&lt;&gt;0,(TRUNC(AG223*G223,2)+(TRUNC(AL223,2)-(TRUNC(S223*G223,2)+TRUNC(W223*G223,2)+TRUNC(Y223*G223,2)+TRUNC(AA223*G223,2)+TRUNC(AC223*G223,2)+TRUNC(AE223*G223,2)+TRUNC(AG223*G223,2)+TRUNC(AI223*G223,2))))&gt;=0),ABS((AE223*G223-(TRUNC(AE223*G223,2)+(TRUNC(AL223,2)-(TRUNC(S223*G223,2)+TRUNC(W223*G223,2)+TRUNC(Y223*G223,2)+TRUNC(AA223*G223,2)+TRUNC(AC223*G223,2)+TRUNC(AE223*G223,2)+TRUNC(AG223*G223,2)+TRUNC(AI223*G223,2)))))/AE223*G223)&lt;=ABS((AG223*G223-(TRUNC(AG223*G223,2)+(TRUNC(AL223,2)-(TRUNC(S223*G223,2)+TRUNC(W223*G223,2)+TRUNC(Y223*G223,2)+TRUNC(AA223*G223,2)+TRUNC(AC223*G223,2)+TRUNC(AE223*G223,2)+TRUNC(AG223*G223,2)+TRUNC(AI223*G223,2)))))/AG223*G223),TRUE),IF(AND(AI223*G223&lt;&gt;0,(TRUNC(AI223*G223,2)+(TRUNC(AL223,2)-(TRUNC(S223*G223,2)+TRUNC(W223*G223,2)+TRUNC(Y223*G223,2)+TRUNC(AA223*G223,2)+TRUNC(AC223*G223,2)+TRUNC(AE223*G223,2)+TRUNC(AG223*G223,2)+TRUNC(AI223*G223,2))))&gt;=0),ABS((AE223*G223-(TRUNC(AE223*G223,2)+(TRUNC(AL223,2)-(TRUNC(S223*G223,2)+TRUNC(W223*G223,2)+TRUNC(Y223*G223,2)+TRUNC(AA223*G223,2)+TRUNC(AC223*G223,2)+TRUNC(AE223*G223,2)+TRUNC(AG223*G223,2)+TRUNC(AI223*G223,2)))))/AE223*G223)&lt;=ABS((AI223*G223-(TRUNC(AI223*G223,2)+(TRUNC(AL223,2)-(TRUNC(S223*G223,2)+TRUNC(W223*G223,2)+TRUNC(Y223*G223,2)+TRUNC(AA223*G223,2)+TRUNC(AC223*G223,2)+TRUNC(AE223*G223,2)+TRUNC(AG223*G223,2)+TRUNC(AI223*G223,2)))))/AI223*G223),TRUE)),TRUNC(AE223*G223,2)+(TRUNC(AL223,2)-(TRUNC(S223*G223,2)+TRUNC(W223*G223,2)+TRUNC(Y223*G223,2)+TRUNC(AA223*G223,2)+TRUNC(AC223*G223,2)+TRUNC(AE223*G223,2)+TRUNC(AG223*G223,2)+TRUNC(AI223*G223,2))),TRUNC(AE223*G223,2)))))</f>
        <v>0</v>
      </c>
      <c r="AG223" s="363">
        <f>IF(O223*(1+R223)=0,0,IF((TRUNC(AK223,2)-(TRUNC(H223*(1+R223),2)+TRUNC(J223*(1+R223),2)+TRUNC(K223*(1+R223),2)+TRUNC(L223*(1+R223),2)+TRUNC(M223*(1+R223),2)+TRUNC(N223*(1+R223),2)+TRUNC(O223*(1+R223),2)+TRUNC(P223*(1+R223),2)))=0,TRUNC(O223*(1+R223),2),IF((TRUNC(TRUNC(O223*(1+R223),2),2)+(TRUNC(AK223,2)-(TRUNC(H223*(1+R223),2)+TRUNC(J223*(1+R223),2)+TRUNC(K223*(1+R223),2)+TRUNC(L223*(1+R223),2)+TRUNC(M223*(1+R223),2)+TRUNC(N223*(1+R223),2)+TRUNC(O223*(1+R223),2)+TRUNC(P223*(1+R223),2))))&lt;=0,TRUNC(O223*(1+R223),2),IF(AND(IF(AND(H223*(1+R223)&lt;&gt;0,(TRUNC(H223*(1+R223),2)+(TRUNC(AK223,2)-(TRUNC(H223*(1+R223),2)+TRUNC(J223*(1+R223),2)+TRUNC(K223*(1+R223),2)+TRUNC(L223*(1+R223),2)+TRUNC(M223*(1+R223),2)+TRUNC(N223*(1+R223),2)+TRUNC(O223*(1+R223),2)+TRUNC(P223*(1+R223),2))))&gt;=0),ABS((O223*(1+R223)-(TRUNC(O223*(1+R223),2)+(TRUNC(AK223,2)-(TRUNC(H223*(1+R223),2)+TRUNC(J223*(1+R223),2)+TRUNC(K223*(1+R223),2)+TRUNC(L223*(1+R223),2)+TRUNC(M223*(1+R223),2)+TRUNC(N223*(1+R223),2)+TRUNC(O223*(1+R223),2)+TRUNC(P223*(1+R223),2)))))/O223*(1+R223))&lt;ABS((H223*(1+R223)-(TRUNC(H223*(1+R223),2)+(TRUNC(AK223,2)-(TRUNC(H223*(1+R223),2)+TRUNC(J223*(1+R223),2)+TRUNC(K223*(1+R223),2)+TRUNC(L223*(1+R223),2)+TRUNC(M223*(1+R223),2)+TRUNC(N223*(1+R223),2)+TRUNC(O223*(1+R223),2)+TRUNC(P223*(1+R223),2)))))/H223*(1+R223)),TRUE),IF(AND(J223*(1+R223)&lt;&gt;0,(TRUNC(J223*(1+R223),2)+(TRUNC(AK223,2)-(TRUNC(H223*(1+R223),2)+TRUNC(J223*(1+R223),2)+TRUNC(K223*(1+R223),2)+TRUNC(L223*(1+R223),2)+TRUNC(M223*(1+R223),2)+TRUNC(N223*(1+R223),2)+TRUNC(O223*(1+R223),2)+TRUNC(P223*(1+R223),2))))&gt;=0),ABS((O223*(1+R223)-(TRUNC(O223*(1+R223),2)+(TRUNC(AK223,2)-(TRUNC(H223*(1+R223),2)+TRUNC(J223*(1+R223),2)+TRUNC(K223*(1+R223),2)+TRUNC(L223*(1+R223),2)+TRUNC(M223*(1+R223),2)+TRUNC(N223*(1+R223),2)+TRUNC(O223*(1+R223),2)+TRUNC(P223*(1+R223),2)))))/O223*(1+R223))&lt;ABS((J223*(1+R223)-(TRUNC(J223*(1+R223),2)+(TRUNC(AK223,2)-(TRUNC(H223*(1+R223),2)+TRUNC(J223*(1+R223),2)+TRUNC(K223*(1+R223),2)+TRUNC(L223*(1+R223),2)+TRUNC(M223*(1+R223),2)+TRUNC(N223*(1+R223),2)+TRUNC(O223*(1+R223),2)+TRUNC(P223*(1+R223),2)))))/J223*(1+R223)),TRUE),IF(AND(K223*(1+R223)&lt;&gt;0,(TRUNC(K223*(1+R223),2)+(TRUNC(AK223,2)-(TRUNC(H223*(1+R223),2)+TRUNC(J223*(1+R223),2)+TRUNC(K223*(1+R223),2)+TRUNC(L223*(1+R223),2)+TRUNC(M223*(1+R223),2)+TRUNC(N223*(1+R223),2)+TRUNC(O223*(1+R223),2)+TRUNC(P223*(1+R223),2))))&gt;=0),ABS((O223*(1+R223)-(TRUNC(O223*(1+R223),2)+(TRUNC(AK223,2)-(TRUNC(H223*(1+R223),2)+TRUNC(J223*(1+R223),2)+TRUNC(K223*(1+R223),2)+TRUNC(L223*(1+R223),2)+TRUNC(M223*(1+R223),2)+TRUNC(N223*(1+R223),2)+TRUNC(O223*(1+R223),2)+TRUNC(P223*(1+R223),2)))))/O223*(1+R223))&lt;ABS((K223*(1+R223)-(TRUNC(K223*(1+R223),2)+(TRUNC(AK223,2)-(TRUNC(H223*(1+R223),2)+TRUNC(J223*(1+R223),2)+TRUNC(K223*(1+R223),2)+TRUNC(L223*(1+R223),2)+TRUNC(M223*(1+R223),2)+TRUNC(N223*(1+R223),2)+TRUNC(O223*(1+R223),2)+TRUNC(P223*(1+R223),2)))))/K223*(1+R223)),TRUE),IF(AND(L223*(1+R223)&lt;&gt;0,(TRUNC(L223*(1+R223),2)+(TRUNC(AK223,2)-(TRUNC(H223*(1+R223),2)+TRUNC(J223*(1+R223),2)+TRUNC(K223*(1+R223),2)+TRUNC(L223*(1+R223),2)+TRUNC(M223*(1+R223),2)+TRUNC(N223*(1+R223),2)+TRUNC(O223*(1+R223),2)+TRUNC(P223*(1+R223),2))))&gt;=0),ABS((O223*(1+R223)-(TRUNC(O223*(1+R223),2)+(TRUNC(AK223,2)-(TRUNC(H223*(1+R223),2)+TRUNC(J223*(1+R223),2)+TRUNC(K223*(1+R223),2)+TRUNC(L223*(1+R223),2)+TRUNC(M223*(1+R223),2)+TRUNC(N223*(1+R223),2)+TRUNC(O223*(1+R223),2)+TRUNC(P223*(1+R223),2)))))/O223*(1+R223))&lt;ABS((L223*(1+R223)-(TRUNC(L223*(1+R223),2)+(TRUNC(AK223,2)-(TRUNC(H223*(1+R223),2)+TRUNC(J223*(1+R223),2)+TRUNC(K223*(1+R223),2)+TRUNC(L223*(1+R223),2)+TRUNC(M223*(1+R223),2)+TRUNC(N223*(1+R223),2)+TRUNC(O223*(1+R223),2)+TRUNC(P223*(1+R223),2)))))/L223*(1+R223)),TRUE),IF(AND(M223*(1+R223)&lt;&gt;0,(TRUNC(M223*(1+R223),2)+(TRUNC(AK223,2)-(TRUNC(H223*(1+R223),2)+TRUNC(J223*(1+R223),2)+TRUNC(K223*(1+R223),2)+TRUNC(L223*(1+R223),2)+TRUNC(M223*(1+R223),2)+TRUNC(N223*(1+R223),2)+TRUNC(O223*(1+R223),2)+TRUNC(P223*(1+R223),2))))&gt;=0),ABS((O223*(1+R223)-(TRUNC(O223*(1+R223),2)+(TRUNC(AK223,2)-(TRUNC(H223*(1+R223),2)+TRUNC(J223*(1+R223),2)+TRUNC(K223*(1+R223),2)+TRUNC(L223*(1+R223),2)+TRUNC(M223*(1+R223),2)+TRUNC(N223*(1+R223),2)+TRUNC(O223*(1+R223),2)+TRUNC(P223*(1+R223),2)))))/O223*(1+R223))&lt;ABS((M223*(1+R223)-(TRUNC(M223*(1+R223),2)+(TRUNC(AK223,2)-(TRUNC(H223*(1+R223),2)+TRUNC(J223*(1+R223),2)+TRUNC(K223*(1+R223),2)+TRUNC(L223*(1+R223),2)+TRUNC(M223*(1+R223),2)+TRUNC(N223*(1+R223),2)+TRUNC(O223*(1+R223),2)+TRUNC(P223*(1+R223),2)))))/M223*(1+R223)),TRUE),IF(AND(N223*(1+R223)&lt;&gt;0,(TRUNC(N223*(1+R223),2)+(TRUNC(AK223,2)-(TRUNC(H223*(1+R223),2)+TRUNC(J223*(1+R223),2)+TRUNC(K223*(1+R223),2)+TRUNC(L223*(1+R223),2)+TRUNC(M223*(1+R223),2)+TRUNC(N223*(1+R223),2)+TRUNC(O223*(1+R223),2)+TRUNC(P223*(1+R223),2))))&gt;=0),ABS((O223*(1+R223)-(TRUNC(O223*(1+R223),2)+(TRUNC(AK223,2)-(TRUNC(H223*(1+R223),2)+TRUNC(J223*(1+R223),2)+TRUNC(K223*(1+R223),2)+TRUNC(L223*(1+R223),2)+TRUNC(M223*(1+R223),2)+TRUNC(N223*(1+R223),2)+TRUNC(O223*(1+R223),2)+TRUNC(P223*(1+R223),2)))))/O223*(1+R223))&lt;ABS((N223*(1+R223)-(TRUNC(N223*(1+R223),2)+(TRUNC(AK223,2)-(TRUNC(H223*(1+R223),2)+TRUNC(J223*(1+R223),2)+TRUNC(K223*(1+R223),2)+TRUNC(L223*(1+R223),2)+TRUNC(M223*(1+R223),2)+TRUNC(N223*(1+R223),2)+TRUNC(O223*(1+R223),2)+TRUNC(P223*(1+R223),2)))))/N223*(1+R223)),TRUE),IF(AND(O223*(1+R223)&lt;&gt;0,(TRUNC(O223*(1+R223),2)+(TRUNC(AK223,2)-(TRUNC(H223*(1+R223),2)+TRUNC(J223*(1+R223),2)+TRUNC(K223*(1+R223),2)+TRUNC(L223*(1+R223),2)+TRUNC(M223*(1+R223),2)+TRUNC(N223*(1+R223),2)+TRUNC(O223*(1+R223),2)+TRUNC(P223*(1+R223),2))))&gt;=0),ABS((O223*(1+R223)-(TRUNC(O223*(1+R223),2)+(TRUNC(AK223,2)-(TRUNC(H223*(1+R223),2)+TRUNC(J223*(1+R223),2)+TRUNC(K223*(1+R223),2)+TRUNC(L223*(1+R223),2)+TRUNC(M223*(1+R223),2)+TRUNC(N223*(1+R223),2)+TRUNC(O223*(1+R223),2)+TRUNC(P223*(1+R223),2)))))/O223*(1+R223))&lt;=ABS((O223*(1+R223)-(TRUNC(O223*(1+R223),2)+(TRUNC(AK223,2)-(TRUNC(H223*(1+R223),2)+TRUNC(J223*(1+R223),2)+TRUNC(K223*(1+R223),2)+TRUNC(L223*(1+R223),2)+TRUNC(M223*(1+R223),2)+TRUNC(N223*(1+R223),2)+TRUNC(O223*(1+R223),2)+TRUNC(P223*(1+R223),2)))))/O223*(1+R223)),TRUE),IF(AND(P223*(1+R223)&lt;&gt;0,(TRUNC(P223*(1+R223),2)+(TRUNC(AK223,2)-(TRUNC(H223*(1+R223),2)+TRUNC(J223*(1+R223),2)+TRUNC(K223*(1+R223),2)+TRUNC(L223*(1+R223),2)+TRUNC(M223*(1+R223),2)+TRUNC(N223*(1+R223),2)+TRUNC(O223*(1+R223),2)+TRUNC(P223*(1+R223),2))))&gt;=0),ABS((O223*(1+R223)-(TRUNC(O223*(1+R223),2)+(TRUNC(AK223,2)-(TRUNC(H223*(1+R223),2)+TRUNC(J223*(1+R223),2)+TRUNC(K223*(1+R223),2)+TRUNC(L223*(1+R223),2)+TRUNC(M223*(1+R223),2)+TRUNC(N223*(1+R223),2)+TRUNC(O223*(1+R223),2)+TRUNC(P223*(1+R223),2)))))/O223*(1+R223))&lt;=ABS((P223*(1+R223)-(TRUNC(P223*(1+R223),2)+(TRUNC(AK223,2)-(TRUNC(H223*(1+R223),2)+TRUNC(J223*(1+R223),2)+TRUNC(K223*(1+R223),2)+TRUNC(L223*(1+R223),2)+TRUNC(M223*(1+R223),2)+TRUNC(N223*(1+R223),2)+TRUNC(O223*(1+R223),2)+TRUNC(P223*(1+R223),2)))))/P223*(1+R223)),TRUE)),TRUNC(O223*(1+R223),2)+(TRUNC(AK223,2)-(TRUNC(H223*(1+R223),2)+TRUNC(J223*(1+R223),2)+TRUNC(K223*(1+R223),2)+TRUNC(L223*(1+R223),2)+TRUNC(M223*(1+R223),2)+TRUNC(N223*(1+R223),2)+TRUNC(O223*(1+R223),2)+TRUNC(P223*(1+R223),2))),TRUNC(O223*(1+R223),2)))))</f>
        <v>0</v>
      </c>
      <c r="AH223" s="363">
        <f>IF(AG223*G223=0,0,IF((TRUNC(AL223,2)-(TRUNC(S223*G223,2)+TRUNC(W223*G223,2)+TRUNC(Y223*G223,2)+TRUNC(AA223*G223,2)+TRUNC(AC223*G223,2)+TRUNC(AE223*G223,2)+TRUNC(AG223*G223,2)+TRUNC(AI223*G223,2)))=0,TRUNC(AG223*G223,2),IF((TRUNC(TRUNC(AG223*G223,2),2)+(TRUNC(AL223,2)-(TRUNC(S223*G223,2)+TRUNC(W223*G223,2)+TRUNC(Y223*G223,2)+TRUNC(AA223*G223,2)+TRUNC(AC223*G223,2)+TRUNC(AE223*G223,2)+TRUNC(AG223*G223,2)+TRUNC(AI223*G223,2))))&lt;=0,TRUNC(AG223*G223,2),IF(AND(IF(AND(S223*G223&lt;&gt;0,(TRUNC(S223*G223,2)+(TRUNC(AL223,2)-(TRUNC(S223*G223,2)+TRUNC(W223*G223,2)+TRUNC(Y223*G223,2)+TRUNC(AA223*G223,2)+TRUNC(AC223*G223,2)+TRUNC(AE223*G223,2)+TRUNC(AG223*G223,2)+TRUNC(AI223*G223,2))))&gt;=0),ABS((AG223*G223-(TRUNC(AG223*G223,2)+(TRUNC(AL223,2)-(TRUNC(S223*G223,2)+TRUNC(W223*G223,2)+TRUNC(Y223*G223,2)+TRUNC(AA223*G223,2)+TRUNC(AC223*G223,2)+TRUNC(AE223*G223,2)+TRUNC(AG223*G223,2)+TRUNC(AI223*G223,2)))))/AG223*G223)&lt;ABS((S223*G223-(TRUNC(S223*G223,2)+(TRUNC(AL223,2)-(TRUNC(S223*G223,2)+TRUNC(W223*G223,2)+TRUNC(Y223*G223,2)+TRUNC(AA223*G223,2)+TRUNC(AC223*G223,2)+TRUNC(AE223*G223,2)+TRUNC(AG223*G223,2)+TRUNC(AI223*G223,2)))))/S223*G223),TRUE),IF(AND(W223*G223&lt;&gt;0,(TRUNC(W223*G223,2)+(TRUNC(AL223,2)-(TRUNC(S223*G223,2)+TRUNC(W223*G223,2)+TRUNC(Y223*G223,2)+TRUNC(AA223*G223,2)+TRUNC(AC223*G223,2)+TRUNC(AE223*G223,2)+TRUNC(AG223*G223,2)+TRUNC(AI223*G223,2))))&gt;=0),ABS((AG223*G223-(TRUNC(AG223*G223,2)+(TRUNC(AL223,2)-(TRUNC(S223*G223,2)+TRUNC(W223*G223,2)+TRUNC(Y223*G223,2)+TRUNC(AA223*G223,2)+TRUNC(AC223*G223,2)+TRUNC(AE223*G223,2)+TRUNC(AG223*G223,2)+TRUNC(AI223*G223,2)))))/AG223*G223)&lt;ABS((W223*G223-(TRUNC(W223*G223,2)+(TRUNC(AL223,2)-(TRUNC(S223*G223,2)+TRUNC(W223*G223,2)+TRUNC(Y223*G223,2)+TRUNC(AA223*G223,2)+TRUNC(AC223*G223,2)+TRUNC(AE223*G223,2)+TRUNC(AG223*G223,2)+TRUNC(AI223*G223,2)))))/W223*G223),TRUE),IF(AND(Y223*G223&lt;&gt;0,(TRUNC(Y223*G223,2)+(TRUNC(AL223,2)-(TRUNC(S223*G223,2)+TRUNC(W223*G223,2)+TRUNC(Y223*G223,2)+TRUNC(AA223*G223,2)+TRUNC(AC223*G223,2)+TRUNC(AE223*G223,2)+TRUNC(AG223*G223,2)+TRUNC(AI223*G223,2))))&gt;=0),ABS((AG223*G223-(TRUNC(AG223*G223,2)+(TRUNC(AL223,2)-(TRUNC(S223*G223,2)+TRUNC(W223*G223,2)+TRUNC(Y223*G223,2)+TRUNC(AA223*G223,2)+TRUNC(AC223*G223,2)+TRUNC(AE223*G223,2)+TRUNC(AG223*G223,2)+TRUNC(AI223*G223,2)))))/AG223*G223)&lt;ABS((Y223*G223-(TRUNC(Y223*G223,2)+(TRUNC(AL223,2)-(TRUNC(S223*G223,2)+TRUNC(W223*G223,2)+TRUNC(Y223*G223,2)+TRUNC(AA223*G223,2)+TRUNC(AC223*G223,2)+TRUNC(AE223*G223,2)+TRUNC(AG223*G223,2)+TRUNC(AI223*G223,2)))))/Y223*G223),TRUE),IF(AND(AA223*G223&lt;&gt;0,(TRUNC(AA223*G223,2)+(TRUNC(AL223,2)-(TRUNC(S223*G223,2)+TRUNC(W223*G223,2)+TRUNC(Y223*G223,2)+TRUNC(AA223*G223,2)+TRUNC(AC223*G223,2)+TRUNC(AE223*G223,2)+TRUNC(AG223*G223,2)+TRUNC(AI223*G223,2))))&gt;=0),ABS((AG223*G223-(TRUNC(AG223*G223,2)+(TRUNC(AL223,2)-(TRUNC(S223*G223,2)+TRUNC(W223*G223,2)+TRUNC(Y223*G223,2)+TRUNC(AA223*G223,2)+TRUNC(AC223*G223,2)+TRUNC(AE223*G223,2)+TRUNC(AG223*G223,2)+TRUNC(AI223*G223,2)))))/AG223*G223)&lt;ABS((AA223*G223-(TRUNC(AA223*G223,2)+(TRUNC(AL223,2)-(TRUNC(S223*G223,2)+TRUNC(W223*G223,2)+TRUNC(Y223*G223,2)+TRUNC(AA223*G223,2)+TRUNC(AC223*G223,2)+TRUNC(AE223*G223,2)+TRUNC(AG223*G223,2)+TRUNC(AI223*G223,2)))))/AA223*G223),TRUE),IF(AND(AC223*G223&lt;&gt;0,(TRUNC(AC223*G223,2)+(TRUNC(AL223,2)-(TRUNC(S223*G223,2)+TRUNC(W223*G223,2)+TRUNC(Y223*G223,2)+TRUNC(AA223*G223,2)+TRUNC(AC223*G223,2)+TRUNC(AE223*G223,2)+TRUNC(AG223*G223,2)+TRUNC(AI223*G223,2))))&gt;=0),ABS((AG223*G223-(TRUNC(AG223*G223,2)+(TRUNC(AL223,2)-(TRUNC(S223*G223,2)+TRUNC(W223*G223,2)+TRUNC(Y223*G223,2)+TRUNC(AA223*G223,2)+TRUNC(AC223*G223,2)+TRUNC(AE223*G223,2)+TRUNC(AG223*G223,2)+TRUNC(AI223*G223,2)))))/AG223*G223)&lt;ABS((AC223*G223-(TRUNC(AC223*G223,2)+(TRUNC(AL223,2)-(TRUNC(S223*G223,2)+TRUNC(W223*G223,2)+TRUNC(Y223*G223,2)+TRUNC(AA223*G223,2)+TRUNC(AC223*G223,2)+TRUNC(AE223*G223,2)+TRUNC(AG223*G223,2)+TRUNC(AI223*G223,2)))))/AC223*G223),TRUE),IF(AND(AE223*G223&lt;&gt;0,(TRUNC(AE223*G223,2)+(TRUNC(AL223,2)-(TRUNC(S223*G223,2)+TRUNC(W223*G223,2)+TRUNC(Y223*G223,2)+TRUNC(AA223*G223,2)+TRUNC(AC223*G223,2)+TRUNC(AE223*G223,2)+TRUNC(AG223*G223,2)+TRUNC(AI223*G223,2))))&gt;=0),ABS((AG223*G223-(TRUNC(AG223*G223,2)+(TRUNC(AL223,2)-(TRUNC(S223*G223,2)+TRUNC(W223*G223,2)+TRUNC(Y223*G223,2)+TRUNC(AA223*G223,2)+TRUNC(AC223*G223,2)+TRUNC(AE223*G223,2)+TRUNC(AG223*G223,2)+TRUNC(AI223*G223,2)))))/AG223*G223)&lt;ABS((AE223*G223-(TRUNC(AE223*G223,2)+(TRUNC(AL223,2)-(TRUNC(S223*G223,2)+TRUNC(W223*G223,2)+TRUNC(Y223*G223,2)+TRUNC(AA223*G223,2)+TRUNC(AC223*G223,2)+TRUNC(AE223*G223,2)+TRUNC(AG223*G223,2)+TRUNC(AI223*G223,2)))))/AE223*G223),TRUE),IF(AND(AG223*G223&lt;&gt;0,(TRUNC(AG223*G223,2)+(TRUNC(AL223,2)-(TRUNC(S223*G223,2)+TRUNC(W223*G223,2)+TRUNC(Y223*G223,2)+TRUNC(AA223*G223,2)+TRUNC(AC223*G223,2)+TRUNC(AE223*G223,2)+TRUNC(AG223*G223,2)+TRUNC(AI223*G223,2))))&gt;=0),ABS((AG223*G223-(TRUNC(AG223*G223,2)+(TRUNC(AL223,2)-(TRUNC(S223*G223,2)+TRUNC(W223*G223,2)+TRUNC(Y223*G223,2)+TRUNC(AA223*G223,2)+TRUNC(AC223*G223,2)+TRUNC(AE223*G223,2)+TRUNC(AG223*G223,2)+TRUNC(AI223*G223,2)))))/AG223*G223)&lt;=ABS((AG223*G223-(TRUNC(AG223*G223,2)+(TRUNC(AL223,2)-(TRUNC(S223*G223,2)+TRUNC(W223*G223,2)+TRUNC(Y223*G223,2)+TRUNC(AA223*G223,2)+TRUNC(AC223*G223,2)+TRUNC(AE223*G223,2)+TRUNC(AG223*G223,2)+TRUNC(AI223*G223,2)))))/AG223*G223),TRUE),IF(AND(AI223*G223&lt;&gt;0,(TRUNC(AI223*G223,2)+(TRUNC(AL223,2)-(TRUNC(S223*G223,2)+TRUNC(W223*G223,2)+TRUNC(Y223*G223,2)+TRUNC(AA223*G223,2)+TRUNC(AC223*G223,2)+TRUNC(AE223*G223,2)+TRUNC(AG223*G223,2)+TRUNC(AI223*G223,2))))&gt;=0),ABS((AG223*G223-(TRUNC(AG223*G223,2)+(TRUNC(AL223,2)-(TRUNC(S223*G223,2)+TRUNC(W223*G223,2)+TRUNC(Y223*G223,2)+TRUNC(AA223*G223,2)+TRUNC(AC223*G223,2)+TRUNC(AE223*G223,2)+TRUNC(AG223*G223,2)+TRUNC(AI223*G223,2)))))/AG223*G223)&lt;=ABS((AI223*G223-(TRUNC(AI223*G223,2)+(TRUNC(AL223,2)-(TRUNC(S223*G223,2)+TRUNC(W223*G223,2)+TRUNC(Y223*G223,2)+TRUNC(AA223*G223,2)+TRUNC(AC223*G223,2)+TRUNC(AE223*G223,2)+TRUNC(AG223*G223,2)+TRUNC(AI223*G223,2)))))/AI223*G223),TRUE)),TRUNC(AG223*G223,2)+(TRUNC(AL223,2)-(TRUNC(S223*G223,2)+TRUNC(W223*G223,2)+TRUNC(Y223*G223,2)+TRUNC(AA223*G223,2)+TRUNC(AC223*G223,2)+TRUNC(AE223*G223,2)+TRUNC(AG223*G223,2)+TRUNC(AI223*G223,2))),TRUNC(AG223*G223,2)))))</f>
        <v>0</v>
      </c>
      <c r="AI223" s="363">
        <f>IF(P223*(1+R223)=0,0,IF((TRUNC(AK223,2)-(TRUNC(H223*(1+R223),2)+TRUNC(J223*(1+R223),2)+TRUNC(K223*(1+R223),2)+TRUNC(L223*(1+R223),2)+TRUNC(M223*(1+R223),2)+TRUNC(N223*(1+R223),2)+TRUNC(O223*(1+R223),2)+TRUNC(P223*(1+R223),2)))=0,TRUNC(P223*(1+R223),2),IF((TRUNC(TRUNC(P223*(1+R223),2),2)+(TRUNC(AK223,2)-(TRUNC(H223*(1+R223),2)+TRUNC(J223*(1+R223),2)+TRUNC(K223*(1+R223),2)+TRUNC(L223*(1+R223),2)+TRUNC(M223*(1+R223),2)+TRUNC(N223*(1+R223),2)+TRUNC(O223*(1+R223),2)+TRUNC(P223*(1+R223),2))))&lt;=0,TRUNC(P223*(1+R223),2),IF(AND(IF(AND(H223*(1+R223)&lt;&gt;0,(TRUNC(H223*(1+R223),2)+(TRUNC(AK223,2)-(TRUNC(H223*(1+R223),2)+TRUNC(J223*(1+R223),2)+TRUNC(K223*(1+R223),2)+TRUNC(L223*(1+R223),2)+TRUNC(M223*(1+R223),2)+TRUNC(N223*(1+R223),2)+TRUNC(O223*(1+R223),2)+TRUNC(P223*(1+R223),2))))&gt;=0),ABS((P223*(1+R223)-(TRUNC(P223*(1+R223),2)+(TRUNC(AK223,2)-(TRUNC(H223*(1+R223),2)+TRUNC(J223*(1+R223),2)+TRUNC(K223*(1+R223),2)+TRUNC(L223*(1+R223),2)+TRUNC(M223*(1+R223),2)+TRUNC(N223*(1+R223),2)+TRUNC(O223*(1+R223),2)+TRUNC(P223*(1+R223),2)))))/P223*(1+R223))&lt;ABS((H223*(1+R223)-(TRUNC(H223*(1+R223),2)+(TRUNC(AK223,2)-(TRUNC(H223*(1+R223),2)+TRUNC(J223*(1+R223),2)+TRUNC(K223*(1+R223),2)+TRUNC(L223*(1+R223),2)+TRUNC(M223*(1+R223),2)+TRUNC(N223*(1+R223),2)+TRUNC(O223*(1+R223),2)+TRUNC(P223*(1+R223),2)))))/H223*(1+R223)),TRUE),IF(AND(J223*(1+R223)&lt;&gt;0,(TRUNC(J223*(1+R223),2)+(TRUNC(AK223,2)-(TRUNC(H223*(1+R223),2)+TRUNC(J223*(1+R223),2)+TRUNC(K223*(1+R223),2)+TRUNC(L223*(1+R223),2)+TRUNC(M223*(1+R223),2)+TRUNC(N223*(1+R223),2)+TRUNC(O223*(1+R223),2)+TRUNC(P223*(1+R223),2))))&gt;=0),ABS((P223*(1+R223)-(TRUNC(P223*(1+R223),2)+(TRUNC(AK223,2)-(TRUNC(H223*(1+R223),2)+TRUNC(J223*(1+R223),2)+TRUNC(K223*(1+R223),2)+TRUNC(L223*(1+R223),2)+TRUNC(M223*(1+R223),2)+TRUNC(N223*(1+R223),2)+TRUNC(O223*(1+R223),2)+TRUNC(P223*(1+R223),2)))))/P223*(1+R223))&lt;ABS((J223*(1+R223)-(TRUNC(J223*(1+R223),2)+(TRUNC(AK223,2)-(TRUNC(H223*(1+R223),2)+TRUNC(J223*(1+R223),2)+TRUNC(K223*(1+R223),2)+TRUNC(L223*(1+R223),2)+TRUNC(M223*(1+R223),2)+TRUNC(N223*(1+R223),2)+TRUNC(O223*(1+R223),2)+TRUNC(P223*(1+R223),2)))))/J223*(1+R223)),TRUE),IF(AND(K223*(1+R223)&lt;&gt;0,(TRUNC(K223*(1+R223),2)+(TRUNC(AK223,2)-(TRUNC(H223*(1+R223),2)+TRUNC(J223*(1+R223),2)+TRUNC(K223*(1+R223),2)+TRUNC(L223*(1+R223),2)+TRUNC(M223*(1+R223),2)+TRUNC(N223*(1+R223),2)+TRUNC(O223*(1+R223),2)+TRUNC(P223*(1+R223),2))))&gt;=0),ABS((P223*(1+R223)-(TRUNC(P223*(1+R223),2)+(TRUNC(AK223,2)-(TRUNC(H223*(1+R223),2)+TRUNC(J223*(1+R223),2)+TRUNC(K223*(1+R223),2)+TRUNC(L223*(1+R223),2)+TRUNC(M223*(1+R223),2)+TRUNC(N223*(1+R223),2)+TRUNC(O223*(1+R223),2)+TRUNC(P223*(1+R223),2)))))/P223*(1+R223))&lt;ABS((K223*(1+R223)-(TRUNC(K223*(1+R223),2)+(TRUNC(AK223,2)-(TRUNC(H223*(1+R223),2)+TRUNC(J223*(1+R223),2)+TRUNC(K223*(1+R223),2)+TRUNC(L223*(1+R223),2)+TRUNC(M223*(1+R223),2)+TRUNC(N223*(1+R223),2)+TRUNC(O223*(1+R223),2)+TRUNC(P223*(1+R223),2)))))/K223*(1+R223)),TRUE),IF(AND(L223*(1+R223)&lt;&gt;0,(TRUNC(L223*(1+R223),2)+(TRUNC(AK223,2)-(TRUNC(H223*(1+R223),2)+TRUNC(J223*(1+R223),2)+TRUNC(K223*(1+R223),2)+TRUNC(L223*(1+R223),2)+TRUNC(M223*(1+R223),2)+TRUNC(N223*(1+R223),2)+TRUNC(O223*(1+R223),2)+TRUNC(P223*(1+R223),2))))&gt;=0),ABS((P223*(1+R223)-(TRUNC(P223*(1+R223),2)+(TRUNC(AK223,2)-(TRUNC(H223*(1+R223),2)+TRUNC(J223*(1+R223),2)+TRUNC(K223*(1+R223),2)+TRUNC(L223*(1+R223),2)+TRUNC(M223*(1+R223),2)+TRUNC(N223*(1+R223),2)+TRUNC(O223*(1+R223),2)+TRUNC(P223*(1+R223),2)))))/P223*(1+R223))&lt;ABS((L223*(1+R223)-(TRUNC(L223*(1+R223),2)+(TRUNC(AK223,2)-(TRUNC(H223*(1+R223),2)+TRUNC(J223*(1+R223),2)+TRUNC(K223*(1+R223),2)+TRUNC(L223*(1+R223),2)+TRUNC(M223*(1+R223),2)+TRUNC(N223*(1+R223),2)+TRUNC(O223*(1+R223),2)+TRUNC(P223*(1+R223),2)))))/L223*(1+R223)),TRUE),IF(AND(M223*(1+R223)&lt;&gt;0,(TRUNC(M223*(1+R223),2)+(TRUNC(AK223,2)-(TRUNC(H223*(1+R223),2)+TRUNC(J223*(1+R223),2)+TRUNC(K223*(1+R223),2)+TRUNC(L223*(1+R223),2)+TRUNC(M223*(1+R223),2)+TRUNC(N223*(1+R223),2)+TRUNC(O223*(1+R223),2)+TRUNC(P223*(1+R223),2))))&gt;=0),ABS((P223*(1+R223)-(TRUNC(P223*(1+R223),2)+(TRUNC(AK223,2)-(TRUNC(H223*(1+R223),2)+TRUNC(J223*(1+R223),2)+TRUNC(K223*(1+R223),2)+TRUNC(L223*(1+R223),2)+TRUNC(M223*(1+R223),2)+TRUNC(N223*(1+R223),2)+TRUNC(O223*(1+R223),2)+TRUNC(P223*(1+R223),2)))))/P223*(1+R223))&lt;ABS((M223*(1+R223)-(TRUNC(M223*(1+R223),2)+(TRUNC(AK223,2)-(TRUNC(H223*(1+R223),2)+TRUNC(J223*(1+R223),2)+TRUNC(K223*(1+R223),2)+TRUNC(L223*(1+R223),2)+TRUNC(M223*(1+R223),2)+TRUNC(N223*(1+R223),2)+TRUNC(O223*(1+R223),2)+TRUNC(P223*(1+R223),2)))))/M223*(1+R223)),TRUE),IF(AND(N223*(1+R223)&lt;&gt;0,(TRUNC(N223*(1+R223),2)+(TRUNC(AK223,2)-(TRUNC(H223*(1+R223),2)+TRUNC(J223*(1+R223),2)+TRUNC(K223*(1+R223),2)+TRUNC(L223*(1+R223),2)+TRUNC(M223*(1+R223),2)+TRUNC(N223*(1+R223),2)+TRUNC(O223*(1+R223),2)+TRUNC(P223*(1+R223),2))))&gt;=0),ABS((P223*(1+R223)-(TRUNC(P223*(1+R223),2)+(TRUNC(AK223,2)-(TRUNC(H223*(1+R223),2)+TRUNC(J223*(1+R223),2)+TRUNC(K223*(1+R223),2)+TRUNC(L223*(1+R223),2)+TRUNC(M223*(1+R223),2)+TRUNC(N223*(1+R223),2)+TRUNC(O223*(1+R223),2)+TRUNC(P223*(1+R223),2)))))/P223*(1+R223))&lt;ABS((N223*(1+R223)-(TRUNC(N223*(1+R223),2)+(TRUNC(AK223,2)-(TRUNC(H223*(1+R223),2)+TRUNC(J223*(1+R223),2)+TRUNC(K223*(1+R223),2)+TRUNC(L223*(1+R223),2)+TRUNC(M223*(1+R223),2)+TRUNC(N223*(1+R223),2)+TRUNC(O223*(1+R223),2)+TRUNC(P223*(1+R223),2)))))/N223*(1+R223)),TRUE),IF(AND(O223*(1+R223)&lt;&gt;0,(TRUNC(O223*(1+R223),2)+(TRUNC(AK223,2)-(TRUNC(H223*(1+R223),2)+TRUNC(J223*(1+R223),2)+TRUNC(K223*(1+R223),2)+TRUNC(L223*(1+R223),2)+TRUNC(M223*(1+R223),2)+TRUNC(N223*(1+R223),2)+TRUNC(O223*(1+R223),2)+TRUNC(P223*(1+R223),2))))&gt;=0),ABS((P223*(1+R223)-(TRUNC(P223*(1+R223),2)+(TRUNC(AK223,2)-(TRUNC(H223*(1+R223),2)+TRUNC(J223*(1+R223),2)+TRUNC(K223*(1+R223),2)+TRUNC(L223*(1+R223),2)+TRUNC(M223*(1+R223),2)+TRUNC(N223*(1+R223),2)+TRUNC(O223*(1+R223),2)+TRUNC(P223*(1+R223),2)))))/P223*(1+R223))&lt;ABS((O223*(1+R223)-(TRUNC(O223*(1+R223),2)+(TRUNC(AK223,2)-(TRUNC(H223*(1+R223),2)+TRUNC(J223*(1+R223),2)+TRUNC(K223*(1+R223),2)+TRUNC(L223*(1+R223),2)+TRUNC(M223*(1+R223),2)+TRUNC(N223*(1+R223),2)+TRUNC(O223*(1+R223),2)+TRUNC(P223*(1+R223),2)))))/O223*(1+R223)),TRUE),IF(AND(P223*(1+R223)&lt;&gt;0,(TRUNC(P223*(1+R223),2)+(TRUNC(AK223,2)-(TRUNC(H223*(1+R223),2)+TRUNC(J223*(1+R223),2)+TRUNC(K223*(1+R223),2)+TRUNC(L223*(1+R223),2)+TRUNC(M223*(1+R223),2)+TRUNC(N223*(1+R223),2)+TRUNC(O223*(1+R223),2)+TRUNC(P223*(1+R223),2))))&gt;=0),ABS((P223*(1+R223)-(TRUNC(P223*(1+R223),2)+(TRUNC(AK223,2)-(TRUNC(H223*(1+R223),2)+TRUNC(J223*(1+R223),2)+TRUNC(K223*(1+R223),2)+TRUNC(L223*(1+R223),2)+TRUNC(M223*(1+R223),2)+TRUNC(N223*(1+R223),2)+TRUNC(O223*(1+R223),2)+TRUNC(P223*(1+R223),2)))))/P223*(1+R223))&lt;=ABS((P223*(1+R223)-(TRUNC(P223*(1+R223),2)+(TRUNC(AK223,2)-(TRUNC(H223*(1+R223),2)+TRUNC(J223*(1+R223),2)+TRUNC(K223*(1+R223),2)+TRUNC(L223*(1+R223),2)+TRUNC(M223*(1+R223),2)+TRUNC(N223*(1+R223),2)+TRUNC(O223*(1+R223),2)+TRUNC(P223*(1+R223),2)))))/P223*(1+R223)),TRUE)),TRUNC(P223*(1+R223),2)+(TRUNC(AK223,2)-(TRUNC(H223*(1+R223),2)+TRUNC(J223*(1+R223),2)+TRUNC(K223*(1+R223),2)+TRUNC(L223*(1+R223),2)+TRUNC(M223*(1+R223),2)+TRUNC(N223*(1+R223),2)+TRUNC(O223*(1+R223),2)+TRUNC(P223*(1+R223),2))),TRUNC(P223*(1+R223),2)))))</f>
        <v>0</v>
      </c>
      <c r="AJ223" s="363">
        <f>IF(AI223*G223=0,0,IF((TRUNC(AL223,2)-(TRUNC(S223*G223,2)+TRUNC(W223*G223,2)+TRUNC(Y223*G223,2)+TRUNC(AA223*G223,2)+TRUNC(AC223*G223,2)+TRUNC(AE223*G223,2)+TRUNC(AG223*G223,2)+TRUNC(AI223*G223,2)))=0,TRUNC(AI223*G223,2),IF((TRUNC(TRUNC(AI223*G223,2),2)+(TRUNC(AL223,2)-(TRUNC(S223*G223,2)+TRUNC(W223*G223,2)+TRUNC(Y223*G223,2)+TRUNC(AA223*G223,2)+TRUNC(AC223*G223,2)+TRUNC(AE223*G223,2)+TRUNC(AG223*G223,2)+TRUNC(AI223*G223,2))))&lt;=0,TRUNC(AI223*G223,2),IF(AND(IF(AND(S223*G223&lt;&gt;0,(TRUNC(S223*G223,2)+(TRUNC(AL223,2)-(TRUNC(S223*G223,2)+TRUNC(W223*G223,2)+TRUNC(Y223*G223,2)+TRUNC(AA223*G223,2)+TRUNC(AC223*G223,2)+TRUNC(AE223*G223,2)+TRUNC(AG223*G223,2)+TRUNC(AI223*G223,2))))&gt;=0),ABS((AI223*G223-(TRUNC(AI223*G223,2)+(TRUNC(AL223,2)-(TRUNC(S223*G223,2)+TRUNC(W223*G223,2)+TRUNC(Y223*G223,2)+TRUNC(AA223*G223,2)+TRUNC(AC223*G223,2)+TRUNC(AE223*G223,2)+TRUNC(AG223*G223,2)+TRUNC(AI223*G223,2)))))/AI223*G223)&lt;ABS((S223*G223-(TRUNC(S223*G223,2)+(TRUNC(AL223,2)-(TRUNC(S223*G223,2)+TRUNC(W223*G223,2)+TRUNC(Y223*G223,2)+TRUNC(AA223*G223,2)+TRUNC(AC223*G223,2)+TRUNC(AE223*G223,2)+TRUNC(AG223*G223,2)+TRUNC(AI223*G223,2)))))/S223*G223),TRUE),IF(AND(W223*G223&lt;&gt;0,(TRUNC(W223*G223,2)+(TRUNC(AL223,2)-(TRUNC(S223*G223,2)+TRUNC(W223*G223,2)+TRUNC(Y223*G223,2)+TRUNC(AA223*G223,2)+TRUNC(AC223*G223,2)+TRUNC(AE223*G223,2)+TRUNC(AG223*G223,2)+TRUNC(AI223*G223,2))))&gt;=0),ABS((AI223*G223-(TRUNC(AI223*G223,2)+(TRUNC(AL223,2)-(TRUNC(S223*G223,2)+TRUNC(W223*G223,2)+TRUNC(Y223*G223,2)+TRUNC(AA223*G223,2)+TRUNC(AC223*G223,2)+TRUNC(AE223*G223,2)+TRUNC(AG223*G223,2)+TRUNC(AI223*G223,2)))))/AI223*G223)&lt;ABS((W223*G223-(TRUNC(W223*G223,2)+(TRUNC(AL223,2)-(TRUNC(S223*G223,2)+TRUNC(W223*G223,2)+TRUNC(Y223*G223,2)+TRUNC(AA223*G223,2)+TRUNC(AC223*G223,2)+TRUNC(AE223*G223,2)+TRUNC(AG223*G223,2)+TRUNC(AI223*G223,2)))))/W223*G223),TRUE),IF(AND(Y223*G223&lt;&gt;0,(TRUNC(Y223*G223,2)+(TRUNC(AL223,2)-(TRUNC(S223*G223,2)+TRUNC(W223*G223,2)+TRUNC(Y223*G223,2)+TRUNC(AA223*G223,2)+TRUNC(AC223*G223,2)+TRUNC(AE223*G223,2)+TRUNC(AG223*G223,2)+TRUNC(AI223*G223,2))))&gt;=0),ABS((AI223*G223-(TRUNC(AI223*G223,2)+(TRUNC(AL223,2)-(TRUNC(S223*G223,2)+TRUNC(W223*G223,2)+TRUNC(Y223*G223,2)+TRUNC(AA223*G223,2)+TRUNC(AC223*G223,2)+TRUNC(AE223*G223,2)+TRUNC(AG223*G223,2)+TRUNC(AI223*G223,2)))))/AI223*G223)&lt;ABS((Y223*G223-(TRUNC(Y223*G223,2)+(TRUNC(AL223,2)-(TRUNC(S223*G223,2)+TRUNC(W223*G223,2)+TRUNC(Y223*G223,2)+TRUNC(AA223*G223,2)+TRUNC(AC223*G223,2)+TRUNC(AE223*G223,2)+TRUNC(AG223*G223,2)+TRUNC(AI223*G223,2)))))/Y223*G223),TRUE),IF(AND(AA223*G223&lt;&gt;0,(TRUNC(AA223*G223,2)+(TRUNC(AL223,2)-(TRUNC(S223*G223,2)+TRUNC(W223*G223,2)+TRUNC(Y223*G223,2)+TRUNC(AA223*G223,2)+TRUNC(AC223*G223,2)+TRUNC(AE223*G223,2)+TRUNC(AG223*G223,2)+TRUNC(AI223*G223,2))))&gt;=0),ABS((AI223*G223-(TRUNC(AI223*G223,2)+(TRUNC(AL223,2)-(TRUNC(S223*G223,2)+TRUNC(W223*G223,2)+TRUNC(Y223*G223,2)+TRUNC(AA223*G223,2)+TRUNC(AC223*G223,2)+TRUNC(AE223*G223,2)+TRUNC(AG223*G223,2)+TRUNC(AI223*G223,2)))))/AI223*G223)&lt;ABS((AA223*G223-(TRUNC(AA223*G223,2)+(TRUNC(AL223,2)-(TRUNC(S223*G223,2)+TRUNC(W223*G223,2)+TRUNC(Y223*G223,2)+TRUNC(AA223*G223,2)+TRUNC(AC223*G223,2)+TRUNC(AE223*G223,2)+TRUNC(AG223*G223,2)+TRUNC(AI223*G223,2)))))/AA223*G223),TRUE),IF(AND(AC223*G223&lt;&gt;0,(TRUNC(AC223*G223,2)+(TRUNC(AL223,2)-(TRUNC(S223*G223,2)+TRUNC(W223*G223,2)+TRUNC(Y223*G223,2)+TRUNC(AA223*G223,2)+TRUNC(AC223*G223,2)+TRUNC(AE223*G223,2)+TRUNC(AG223*G223,2)+TRUNC(AI223*G223,2))))&gt;=0),ABS((AI223*G223-(TRUNC(AI223*G223,2)+(TRUNC(AL223,2)-(TRUNC(S223*G223,2)+TRUNC(W223*G223,2)+TRUNC(Y223*G223,2)+TRUNC(AA223*G223,2)+TRUNC(AC223*G223,2)+TRUNC(AE223*G223,2)+TRUNC(AG223*G223,2)+TRUNC(AI223*G223,2)))))/AI223*G223)&lt;ABS((AC223*G223-(TRUNC(AC223*G223,2)+(TRUNC(AL223,2)-(TRUNC(S223*G223,2)+TRUNC(W223*G223,2)+TRUNC(Y223*G223,2)+TRUNC(AA223*G223,2)+TRUNC(AC223*G223,2)+TRUNC(AE223*G223,2)+TRUNC(AG223*G223,2)+TRUNC(AI223*G223,2)))))/AC223*G223),TRUE),IF(AND(AE223*G223&lt;&gt;0,(TRUNC(AE223*G223,2)+(TRUNC(AL223,2)-(TRUNC(S223*G223,2)+TRUNC(W223*G223,2)+TRUNC(Y223*G223,2)+TRUNC(AA223*G223,2)+TRUNC(AC223*G223,2)+TRUNC(AE223*G223,2)+TRUNC(AG223*G223,2)+TRUNC(AI223*G223,2))))&gt;=0),ABS((AI223*G223-(TRUNC(AI223*G223,2)+(TRUNC(AL223,2)-(TRUNC(S223*G223,2)+TRUNC(W223*G223,2)+TRUNC(Y223*G223,2)+TRUNC(AA223*G223,2)+TRUNC(AC223*G223,2)+TRUNC(AE223*G223,2)+TRUNC(AG223*G223,2)+TRUNC(AI223*G223,2)))))/AI223*G223)&lt;ABS((AE223*G223-(TRUNC(AE223*G223,2)+(TRUNC(AL223,2)-(TRUNC(S223*G223,2)+TRUNC(W223*G223,2)+TRUNC(Y223*G223,2)+TRUNC(AA223*G223,2)+TRUNC(AC223*G223,2)+TRUNC(AE223*G223,2)+TRUNC(AG223*G223,2)+TRUNC(AI223*G223,2)))))/AE223*G223),TRUE),IF(AND(AG223*G223&lt;&gt;0,(TRUNC(AG223*G223,2)+(TRUNC(AL223,2)-(TRUNC(S223*G223,2)+TRUNC(W223*G223,2)+TRUNC(Y223*G223,2)+TRUNC(AA223*G223,2)+TRUNC(AC223*G223,2)+TRUNC(AE223*G223,2)+TRUNC(AG223*G223,2)+TRUNC(AI223*G223,2))))&gt;=0),ABS((AI223*G223-(TRUNC(AI223*G223,2)+(TRUNC(AL223,2)-(TRUNC(S223*G223,2)+TRUNC(W223*G223,2)+TRUNC(Y223*G223,2)+TRUNC(AA223*G223,2)+TRUNC(AC223*G223,2)+TRUNC(AE223*G223,2)+TRUNC(AG223*G223,2)+TRUNC(AI223*G223,2)))))/AI223*G223)&lt;ABS((AG223*G223-(TRUNC(AG223*G223,2)+(TRUNC(AL223,2)-(TRUNC(S223*G223,2)+TRUNC(W223*G223,2)+TRUNC(Y223*G223,2)+TRUNC(AA223*G223,2)+TRUNC(AC223*G223,2)+TRUNC(AE223*G223,2)+TRUNC(AG223*G223,2)+TRUNC(AI223*G223,2)))))/AG223*G223),TRUE),IF(AND(AI223*G223&lt;&gt;0,(TRUNC(AI223*G223,2)+(TRUNC(AL223,2)-(TRUNC(S223*G223,2)+TRUNC(W223*G223,2)+TRUNC(Y223*G223,2)+TRUNC(AA223*G223,2)+TRUNC(AC223*G223,2)+TRUNC(AE223*G223,2)+TRUNC(AG223*G223,2)+TRUNC(AI223*G223,2))))&gt;=0),ABS((AI223*G223-(TRUNC(AI223*G223,2)+(TRUNC(AL223,2)-(TRUNC(S223*G223,2)+TRUNC(W223*G223,2)+TRUNC(Y223*G223,2)+TRUNC(AA223*G223,2)+TRUNC(AC223*G223,2)+TRUNC(AE223*G223,2)+TRUNC(AG223*G223,2)+TRUNC(AI223*G223,2)))))/AI223*G223)&lt;=ABS((AI223*G223-(TRUNC(AI223*G223,2)+(TRUNC(AL223,2)-(TRUNC(S223*G223,2)+TRUNC(W223*G223,2)+TRUNC(Y223*G223,2)+TRUNC(AA223*G223,2)+TRUNC(AC223*G223,2)+TRUNC(AE223*G223,2)+TRUNC(AG223*G223,2)+TRUNC(AI223*G223,2)))))/AI223*G223),TRUE)),TRUNC(AI223*G223,2)+(TRUNC(AL223,2)-(TRUNC(S223*G223,2)+TRUNC(W223*G223,2)+TRUNC(Y223*G223,2)+TRUNC(AA223*G223,2)+TRUNC(AC223*G223,2)+TRUNC(AE223*G223,2)+TRUNC(AG223*G223,2)+TRUNC(AI223*G223,2))),TRUNC(AI223*G223,2)))))</f>
        <v>0</v>
      </c>
      <c r="AK223" s="363">
        <f>TRUNC(Q223*(1+R223), 2)</f>
        <v>5.67</v>
      </c>
      <c r="AL223" s="363">
        <f>TRUNC(G223*TRUNC(AK223, 2), 2)</f>
        <v>805.99</v>
      </c>
    </row>
    <row r="224" spans="1:38" ht="25.5" x14ac:dyDescent="0.2">
      <c r="A224" s="374" t="s">
        <v>1326</v>
      </c>
      <c r="B224" s="373" t="s">
        <v>287</v>
      </c>
      <c r="C224" s="373" t="s">
        <v>393</v>
      </c>
      <c r="D224" s="373" t="s">
        <v>1649</v>
      </c>
      <c r="E224" s="372" t="s">
        <v>95</v>
      </c>
      <c r="F224" s="371" t="s">
        <v>5</v>
      </c>
      <c r="G224" s="371">
        <v>119.89</v>
      </c>
      <c r="H224" s="369">
        <v>9.5399999999999991</v>
      </c>
      <c r="I224" s="369">
        <v>20.9</v>
      </c>
      <c r="J224" s="369">
        <v>20.9</v>
      </c>
      <c r="K224" s="369">
        <v>0</v>
      </c>
      <c r="L224" s="369">
        <v>0</v>
      </c>
      <c r="M224" s="369">
        <v>0</v>
      </c>
      <c r="N224" s="369">
        <v>0</v>
      </c>
      <c r="O224" s="369">
        <v>0</v>
      </c>
      <c r="P224" s="369">
        <v>0</v>
      </c>
      <c r="Q224" s="369">
        <f>TRUNC(H224 + N224 + K224 + J224 + P224 + M224 + L224 + O224, 2)</f>
        <v>30.44</v>
      </c>
      <c r="R224" s="370">
        <v>8.3526000000000003E-2</v>
      </c>
      <c r="S224" s="369">
        <f>IF(H224*(1+R224)=0,0,IF((TRUNC(AK224,2)-(TRUNC(H224*(1+R224),2)+TRUNC(J224*(1+R224),2)+TRUNC(K224*(1+R224),2)+TRUNC(L224*(1+R224),2)+TRUNC(M224*(1+R224),2)+TRUNC(N224*(1+R224),2)+TRUNC(O224*(1+R224),2)+TRUNC(P224*(1+R224),2)))=0,TRUNC(H224*(1+R224),2),IF((TRUNC(TRUNC(H224*(1+R224),2),2)+(TRUNC(AK224,2)-(TRUNC(H224*(1+R224),2)+TRUNC(J224*(1+R224),2)+TRUNC(K224*(1+R224),2)+TRUNC(L224*(1+R224),2)+TRUNC(M224*(1+R224),2)+TRUNC(N224*(1+R224),2)+TRUNC(O224*(1+R224),2)+TRUNC(P224*(1+R224),2))))&lt;=0,TRUNC(H224*(1+R224),2),IF(AND(IF(AND(H224*(1+R224)&lt;&gt;0,(TRUNC(H224*(1+R224),2)+(TRUNC(AK224,2)-(TRUNC(H224*(1+R224),2)+TRUNC(J224*(1+R224),2)+TRUNC(K224*(1+R224),2)+TRUNC(L224*(1+R224),2)+TRUNC(M224*(1+R224),2)+TRUNC(N224*(1+R224),2)+TRUNC(O224*(1+R224),2)+TRUNC(P224*(1+R224),2))))&gt;=0),ABS((H224*(1+R224)-(TRUNC(H224*(1+R224),2)+(TRUNC(AK224,2)-(TRUNC(H224*(1+R224),2)+TRUNC(J224*(1+R224),2)+TRUNC(K224*(1+R224),2)+TRUNC(L224*(1+R224),2)+TRUNC(M224*(1+R224),2)+TRUNC(N224*(1+R224),2)+TRUNC(O224*(1+R224),2)+TRUNC(P224*(1+R224),2)))))/H224*(1+R224))&lt;=ABS((H224*(1+R224)-(TRUNC(H224*(1+R224),2)+(TRUNC(AK224,2)-(TRUNC(H224*(1+R224),2)+TRUNC(J224*(1+R224),2)+TRUNC(K224*(1+R224),2)+TRUNC(L224*(1+R224),2)+TRUNC(M224*(1+R224),2)+TRUNC(N224*(1+R224),2)+TRUNC(O224*(1+R224),2)+TRUNC(P224*(1+R224),2)))))/H224*(1+R224)),TRUE),IF(AND(J224*(1+R224)&lt;&gt;0,(TRUNC(J224*(1+R224),2)+(TRUNC(AK224,2)-(TRUNC(H224*(1+R224),2)+TRUNC(J224*(1+R224),2)+TRUNC(K224*(1+R224),2)+TRUNC(L224*(1+R224),2)+TRUNC(M224*(1+R224),2)+TRUNC(N224*(1+R224),2)+TRUNC(O224*(1+R224),2)+TRUNC(P224*(1+R224),2))))&gt;=0),ABS((H224*(1+R224)-(TRUNC(H224*(1+R224),2)+(TRUNC(AK224,2)-(TRUNC(H224*(1+R224),2)+TRUNC(J224*(1+R224),2)+TRUNC(K224*(1+R224),2)+TRUNC(L224*(1+R224),2)+TRUNC(M224*(1+R224),2)+TRUNC(N224*(1+R224),2)+TRUNC(O224*(1+R224),2)+TRUNC(P224*(1+R224),2)))))/H224*(1+R224))&lt;=ABS((J224*(1+R224)-(TRUNC(J224*(1+R224),2)+(TRUNC(AK224,2)-(TRUNC(H224*(1+R224),2)+TRUNC(J224*(1+R224),2)+TRUNC(K224*(1+R224),2)+TRUNC(L224*(1+R224),2)+TRUNC(M224*(1+R224),2)+TRUNC(N224*(1+R224),2)+TRUNC(O224*(1+R224),2)+TRUNC(P224*(1+R224),2)))))/J224*(1+R224)),TRUE),IF(AND(K224*(1+R224)&lt;&gt;0,(TRUNC(K224*(1+R224),2)+(TRUNC(AK224,2)-(TRUNC(H224*(1+R224),2)+TRUNC(J224*(1+R224),2)+TRUNC(K224*(1+R224),2)+TRUNC(L224*(1+R224),2)+TRUNC(M224*(1+R224),2)+TRUNC(N224*(1+R224),2)+TRUNC(O224*(1+R224),2)+TRUNC(P224*(1+R224),2))))&gt;=0),ABS((H224*(1+R224)-(TRUNC(H224*(1+R224),2)+(TRUNC(AK224,2)-(TRUNC(H224*(1+R224),2)+TRUNC(J224*(1+R224),2)+TRUNC(K224*(1+R224),2)+TRUNC(L224*(1+R224),2)+TRUNC(M224*(1+R224),2)+TRUNC(N224*(1+R224),2)+TRUNC(O224*(1+R224),2)+TRUNC(P224*(1+R224),2)))))/H224*(1+R224))&lt;=ABS((K224*(1+R224)-(TRUNC(K224*(1+R224),2)+(TRUNC(AK224,2)-(TRUNC(H224*(1+R224),2)+TRUNC(J224*(1+R224),2)+TRUNC(K224*(1+R224),2)+TRUNC(L224*(1+R224),2)+TRUNC(M224*(1+R224),2)+TRUNC(N224*(1+R224),2)+TRUNC(O224*(1+R224),2)+TRUNC(P224*(1+R224),2)))))/K224*(1+R224)),TRUE),IF(AND(L224*(1+R224)&lt;&gt;0,(TRUNC(L224*(1+R224),2)+(TRUNC(AK224,2)-(TRUNC(H224*(1+R224),2)+TRUNC(J224*(1+R224),2)+TRUNC(K224*(1+R224),2)+TRUNC(L224*(1+R224),2)+TRUNC(M224*(1+R224),2)+TRUNC(N224*(1+R224),2)+TRUNC(O224*(1+R224),2)+TRUNC(P224*(1+R224),2))))&gt;=0),ABS((H224*(1+R224)-(TRUNC(H224*(1+R224),2)+(TRUNC(AK224,2)-(TRUNC(H224*(1+R224),2)+TRUNC(J224*(1+R224),2)+TRUNC(K224*(1+R224),2)+TRUNC(L224*(1+R224),2)+TRUNC(M224*(1+R224),2)+TRUNC(N224*(1+R224),2)+TRUNC(O224*(1+R224),2)+TRUNC(P224*(1+R224),2)))))/H224*(1+R224))&lt;=ABS((L224*(1+R224)-(TRUNC(L224*(1+R224),2)+(TRUNC(AK224,2)-(TRUNC(H224*(1+R224),2)+TRUNC(J224*(1+R224),2)+TRUNC(K224*(1+R224),2)+TRUNC(L224*(1+R224),2)+TRUNC(M224*(1+R224),2)+TRUNC(N224*(1+R224),2)+TRUNC(O224*(1+R224),2)+TRUNC(P224*(1+R224),2)))))/L224*(1+R224)),TRUE),IF(AND(M224*(1+R224)&lt;&gt;0,(TRUNC(M224*(1+R224),2)+(TRUNC(AK224,2)-(TRUNC(H224*(1+R224),2)+TRUNC(J224*(1+R224),2)+TRUNC(K224*(1+R224),2)+TRUNC(L224*(1+R224),2)+TRUNC(M224*(1+R224),2)+TRUNC(N224*(1+R224),2)+TRUNC(O224*(1+R224),2)+TRUNC(P224*(1+R224),2))))&gt;=0),ABS((H224*(1+R224)-(TRUNC(H224*(1+R224),2)+(TRUNC(AK224,2)-(TRUNC(H224*(1+R224),2)+TRUNC(J224*(1+R224),2)+TRUNC(K224*(1+R224),2)+TRUNC(L224*(1+R224),2)+TRUNC(M224*(1+R224),2)+TRUNC(N224*(1+R224),2)+TRUNC(O224*(1+R224),2)+TRUNC(P224*(1+R224),2)))))/H224*(1+R224))&lt;=ABS((M224*(1+R224)-(TRUNC(M224*(1+R224),2)+(TRUNC(AK224,2)-(TRUNC(H224*(1+R224),2)+TRUNC(J224*(1+R224),2)+TRUNC(K224*(1+R224),2)+TRUNC(L224*(1+R224),2)+TRUNC(M224*(1+R224),2)+TRUNC(N224*(1+R224),2)+TRUNC(O224*(1+R224),2)+TRUNC(P224*(1+R224),2)))))/M224*(1+R224)),TRUE),IF(AND(N224*(1+R224)&lt;&gt;0,(TRUNC(N224*(1+R224),2)+(TRUNC(AK224,2)-(TRUNC(H224*(1+R224),2)+TRUNC(J224*(1+R224),2)+TRUNC(K224*(1+R224),2)+TRUNC(L224*(1+R224),2)+TRUNC(M224*(1+R224),2)+TRUNC(N224*(1+R224),2)+TRUNC(O224*(1+R224),2)+TRUNC(P224*(1+R224),2))))&gt;=0),ABS((H224*(1+R224)-(TRUNC(H224*(1+R224),2)+(TRUNC(AK224,2)-(TRUNC(H224*(1+R224),2)+TRUNC(J224*(1+R224),2)+TRUNC(K224*(1+R224),2)+TRUNC(L224*(1+R224),2)+TRUNC(M224*(1+R224),2)+TRUNC(N224*(1+R224),2)+TRUNC(O224*(1+R224),2)+TRUNC(P224*(1+R224),2)))))/H224*(1+R224))&lt;=ABS((N224*(1+R224)-(TRUNC(N224*(1+R224),2)+(TRUNC(AK224,2)-(TRUNC(H224*(1+R224),2)+TRUNC(J224*(1+R224),2)+TRUNC(K224*(1+R224),2)+TRUNC(L224*(1+R224),2)+TRUNC(M224*(1+R224),2)+TRUNC(N224*(1+R224),2)+TRUNC(O224*(1+R224),2)+TRUNC(P224*(1+R224),2)))))/N224*(1+R224)),TRUE),IF(AND(O224*(1+R224)&lt;&gt;0,(TRUNC(O224*(1+R224),2)+(TRUNC(AK224,2)-(TRUNC(H224*(1+R224),2)+TRUNC(J224*(1+R224),2)+TRUNC(K224*(1+R224),2)+TRUNC(L224*(1+R224),2)+TRUNC(M224*(1+R224),2)+TRUNC(N224*(1+R224),2)+TRUNC(O224*(1+R224),2)+TRUNC(P224*(1+R224),2))))&gt;=0),ABS((H224*(1+R224)-(TRUNC(H224*(1+R224),2)+(TRUNC(AK224,2)-(TRUNC(H224*(1+R224),2)+TRUNC(J224*(1+R224),2)+TRUNC(K224*(1+R224),2)+TRUNC(L224*(1+R224),2)+TRUNC(M224*(1+R224),2)+TRUNC(N224*(1+R224),2)+TRUNC(O224*(1+R224),2)+TRUNC(P224*(1+R224),2)))))/H224*(1+R224))&lt;=ABS((O224*(1+R224)-(TRUNC(O224*(1+R224),2)+(TRUNC(AK224,2)-(TRUNC(H224*(1+R224),2)+TRUNC(J224*(1+R224),2)+TRUNC(K224*(1+R224),2)+TRUNC(L224*(1+R224),2)+TRUNC(M224*(1+R224),2)+TRUNC(N224*(1+R224),2)+TRUNC(O224*(1+R224),2)+TRUNC(P224*(1+R224),2)))))/O224*(1+R224)),TRUE),IF(AND(P224*(1+R224)&lt;&gt;0,(TRUNC(P224*(1+R224),2)+(TRUNC(AK224,2)-(TRUNC(H224*(1+R224),2)+TRUNC(J224*(1+R224),2)+TRUNC(K224*(1+R224),2)+TRUNC(L224*(1+R224),2)+TRUNC(M224*(1+R224),2)+TRUNC(N224*(1+R224),2)+TRUNC(O224*(1+R224),2)+TRUNC(P224*(1+R224),2))))&gt;=0),ABS((H224*(1+R224)-(TRUNC(H224*(1+R224),2)+(TRUNC(AK224,2)-(TRUNC(H224*(1+R224),2)+TRUNC(J224*(1+R224),2)+TRUNC(K224*(1+R224),2)+TRUNC(L224*(1+R224),2)+TRUNC(M224*(1+R224),2)+TRUNC(N224*(1+R224),2)+TRUNC(O224*(1+R224),2)+TRUNC(P224*(1+R224),2)))))/H224*(1+R224))&lt;=ABS((P224*(1+R224)-(TRUNC(P224*(1+R224),2)+(TRUNC(AK224,2)-(TRUNC(H224*(1+R224),2)+TRUNC(J224*(1+R224),2)+TRUNC(K224*(1+R224),2)+TRUNC(L224*(1+R224),2)+TRUNC(M224*(1+R224),2)+TRUNC(N224*(1+R224),2)+TRUNC(O224*(1+R224),2)+TRUNC(P224*(1+R224),2)))))/P224*(1+R224)),TRUE)),TRUNC(H224*(1+R224),2)+(TRUNC(AK224,2)-(TRUNC(H224*(1+R224),2)+TRUNC(J224*(1+R224),2)+TRUNC(K224*(1+R224),2)+TRUNC(L224*(1+R224),2)+TRUNC(M224*(1+R224),2)+TRUNC(N224*(1+R224),2)+TRUNC(O224*(1+R224),2)+TRUNC(P224*(1+R224),2))),TRUNC(H224*(1+R224),2)))))</f>
        <v>10.33</v>
      </c>
      <c r="T224" s="369">
        <f>IF(S224*G224=0,0,IF((TRUNC(AL224,2)-(TRUNC(S224*G224,2)+TRUNC(W224*G224,2)+TRUNC(Y224*G224,2)+TRUNC(AA224*G224,2)+TRUNC(AC224*G224,2)+TRUNC(AE224*G224,2)+TRUNC(AG224*G224,2)+TRUNC(AI224*G224,2)))=0,TRUNC(S224*G224,2),IF((TRUNC(TRUNC(S224*G224,2),2)+(TRUNC(AL224,2)-(TRUNC(S224*G224,2)+TRUNC(W224*G224,2)+TRUNC(Y224*G224,2)+TRUNC(AA224*G224,2)+TRUNC(AC224*G224,2)+TRUNC(AE224*G224,2)+TRUNC(AG224*G224,2)+TRUNC(AI224*G224,2))))&lt;=0,TRUNC(S224*G224,2),IF(AND(IF(AND(S224*G224&lt;&gt;0,(TRUNC(S224*G224,2)+(TRUNC(AL224,2)-(TRUNC(S224*G224,2)+TRUNC(W224*G224,2)+TRUNC(Y224*G224,2)+TRUNC(AA224*G224,2)+TRUNC(AC224*G224,2)+TRUNC(AE224*G224,2)+TRUNC(AG224*G224,2)+TRUNC(AI224*G224,2))))&gt;=0),ABS((S224*G224-(TRUNC(S224*G224,2)+(TRUNC(AL224,2)-(TRUNC(S224*G224,2)+TRUNC(W224*G224,2)+TRUNC(Y224*G224,2)+TRUNC(AA224*G224,2)+TRUNC(AC224*G224,2)+TRUNC(AE224*G224,2)+TRUNC(AG224*G224,2)+TRUNC(AI224*G224,2)))))/S224*G224)&lt;=ABS((S224*G224-(TRUNC(S224*G224,2)+(TRUNC(AL224,2)-(TRUNC(S224*G224,2)+TRUNC(W224*G224,2)+TRUNC(Y224*G224,2)+TRUNC(AA224*G224,2)+TRUNC(AC224*G224,2)+TRUNC(AE224*G224,2)+TRUNC(AG224*G224,2)+TRUNC(AI224*G224,2)))))/S224*G224),TRUE),IF(AND(W224*G224&lt;&gt;0,(TRUNC(W224*G224,2)+(TRUNC(AL224,2)-(TRUNC(S224*G224,2)+TRUNC(W224*G224,2)+TRUNC(Y224*G224,2)+TRUNC(AA224*G224,2)+TRUNC(AC224*G224,2)+TRUNC(AE224*G224,2)+TRUNC(AG224*G224,2)+TRUNC(AI224*G224,2))))&gt;=0),ABS((S224*G224-(TRUNC(S224*G224,2)+(TRUNC(AL224,2)-(TRUNC(S224*G224,2)+TRUNC(W224*G224,2)+TRUNC(Y224*G224,2)+TRUNC(AA224*G224,2)+TRUNC(AC224*G224,2)+TRUNC(AE224*G224,2)+TRUNC(AG224*G224,2)+TRUNC(AI224*G224,2)))))/S224*G224)&lt;=ABS((W224*G224-(TRUNC(W224*G224,2)+(TRUNC(AL224,2)-(TRUNC(S224*G224,2)+TRUNC(W224*G224,2)+TRUNC(Y224*G224,2)+TRUNC(AA224*G224,2)+TRUNC(AC224*G224,2)+TRUNC(AE224*G224,2)+TRUNC(AG224*G224,2)+TRUNC(AI224*G224,2)))))/W224*G224),TRUE),IF(AND(Y224*G224&lt;&gt;0,(TRUNC(Y224*G224,2)+(TRUNC(AL224,2)-(TRUNC(S224*G224,2)+TRUNC(W224*G224,2)+TRUNC(Y224*G224,2)+TRUNC(AA224*G224,2)+TRUNC(AC224*G224,2)+TRUNC(AE224*G224,2)+TRUNC(AG224*G224,2)+TRUNC(AI224*G224,2))))&gt;=0),ABS((S224*G224-(TRUNC(S224*G224,2)+(TRUNC(AL224,2)-(TRUNC(S224*G224,2)+TRUNC(W224*G224,2)+TRUNC(Y224*G224,2)+TRUNC(AA224*G224,2)+TRUNC(AC224*G224,2)+TRUNC(AE224*G224,2)+TRUNC(AG224*G224,2)+TRUNC(AI224*G224,2)))))/S224*G224)&lt;=ABS((Y224*G224-(TRUNC(Y224*G224,2)+(TRUNC(AL224,2)-(TRUNC(S224*G224,2)+TRUNC(W224*G224,2)+TRUNC(Y224*G224,2)+TRUNC(AA224*G224,2)+TRUNC(AC224*G224,2)+TRUNC(AE224*G224,2)+TRUNC(AG224*G224,2)+TRUNC(AI224*G224,2)))))/Y224*G224),TRUE),IF(AND(AA224*G224&lt;&gt;0,(TRUNC(AA224*G224,2)+(TRUNC(AL224,2)-(TRUNC(S224*G224,2)+TRUNC(W224*G224,2)+TRUNC(Y224*G224,2)+TRUNC(AA224*G224,2)+TRUNC(AC224*G224,2)+TRUNC(AE224*G224,2)+TRUNC(AG224*G224,2)+TRUNC(AI224*G224,2))))&gt;=0),ABS((S224*G224-(TRUNC(S224*G224,2)+(TRUNC(AL224,2)-(TRUNC(S224*G224,2)+TRUNC(W224*G224,2)+TRUNC(Y224*G224,2)+TRUNC(AA224*G224,2)+TRUNC(AC224*G224,2)+TRUNC(AE224*G224,2)+TRUNC(AG224*G224,2)+TRUNC(AI224*G224,2)))))/S224*G224)&lt;=ABS((AA224*G224-(TRUNC(AA224*G224,2)+(TRUNC(AL224,2)-(TRUNC(S224*G224,2)+TRUNC(W224*G224,2)+TRUNC(Y224*G224,2)+TRUNC(AA224*G224,2)+TRUNC(AC224*G224,2)+TRUNC(AE224*G224,2)+TRUNC(AG224*G224,2)+TRUNC(AI224*G224,2)))))/AA224*G224),TRUE),IF(AND(AC224*G224&lt;&gt;0,(TRUNC(AC224*G224,2)+(TRUNC(AL224,2)-(TRUNC(S224*G224,2)+TRUNC(W224*G224,2)+TRUNC(Y224*G224,2)+TRUNC(AA224*G224,2)+TRUNC(AC224*G224,2)+TRUNC(AE224*G224,2)+TRUNC(AG224*G224,2)+TRUNC(AI224*G224,2))))&gt;=0),ABS((S224*G224-(TRUNC(S224*G224,2)+(TRUNC(AL224,2)-(TRUNC(S224*G224,2)+TRUNC(W224*G224,2)+TRUNC(Y224*G224,2)+TRUNC(AA224*G224,2)+TRUNC(AC224*G224,2)+TRUNC(AE224*G224,2)+TRUNC(AG224*G224,2)+TRUNC(AI224*G224,2)))))/S224*G224)&lt;=ABS((AC224*G224-(TRUNC(AC224*G224,2)+(TRUNC(AL224,2)-(TRUNC(S224*G224,2)+TRUNC(W224*G224,2)+TRUNC(Y224*G224,2)+TRUNC(AA224*G224,2)+TRUNC(AC224*G224,2)+TRUNC(AE224*G224,2)+TRUNC(AG224*G224,2)+TRUNC(AI224*G224,2)))))/AC224*G224),TRUE),IF(AND(AE224*G224&lt;&gt;0,(TRUNC(AE224*G224,2)+(TRUNC(AL224,2)-(TRUNC(S224*G224,2)+TRUNC(W224*G224,2)+TRUNC(Y224*G224,2)+TRUNC(AA224*G224,2)+TRUNC(AC224*G224,2)+TRUNC(AE224*G224,2)+TRUNC(AG224*G224,2)+TRUNC(AI224*G224,2))))&gt;=0),ABS((S224*G224-(TRUNC(S224*G224,2)+(TRUNC(AL224,2)-(TRUNC(S224*G224,2)+TRUNC(W224*G224,2)+TRUNC(Y224*G224,2)+TRUNC(AA224*G224,2)+TRUNC(AC224*G224,2)+TRUNC(AE224*G224,2)+TRUNC(AG224*G224,2)+TRUNC(AI224*G224,2)))))/S224*G224)&lt;=ABS((AE224*G224-(TRUNC(AE224*G224,2)+(TRUNC(AL224,2)-(TRUNC(S224*G224,2)+TRUNC(W224*G224,2)+TRUNC(Y224*G224,2)+TRUNC(AA224*G224,2)+TRUNC(AC224*G224,2)+TRUNC(AE224*G224,2)+TRUNC(AG224*G224,2)+TRUNC(AI224*G224,2)))))/AE224*G224),TRUE),IF(AND(AG224*G224&lt;&gt;0,(TRUNC(AG224*G224,2)+(TRUNC(AL224,2)-(TRUNC(S224*G224,2)+TRUNC(W224*G224,2)+TRUNC(Y224*G224,2)+TRUNC(AA224*G224,2)+TRUNC(AC224*G224,2)+TRUNC(AE224*G224,2)+TRUNC(AG224*G224,2)+TRUNC(AI224*G224,2))))&gt;=0),ABS((S224*G224-(TRUNC(S224*G224,2)+(TRUNC(AL224,2)-(TRUNC(S224*G224,2)+TRUNC(W224*G224,2)+TRUNC(Y224*G224,2)+TRUNC(AA224*G224,2)+TRUNC(AC224*G224,2)+TRUNC(AE224*G224,2)+TRUNC(AG224*G224,2)+TRUNC(AI224*G224,2)))))/S224*G224)&lt;=ABS((AG224*G224-(TRUNC(AG224*G224,2)+(TRUNC(AL224,2)-(TRUNC(S224*G224,2)+TRUNC(W224*G224,2)+TRUNC(Y224*G224,2)+TRUNC(AA224*G224,2)+TRUNC(AC224*G224,2)+TRUNC(AE224*G224,2)+TRUNC(AG224*G224,2)+TRUNC(AI224*G224,2)))))/AG224*G224),TRUE),IF(AND(AI224*G224&lt;&gt;0,(TRUNC(AI224*G224,2)+(TRUNC(AL224,2)-(TRUNC(S224*G224,2)+TRUNC(W224*G224,2)+TRUNC(Y224*G224,2)+TRUNC(AA224*G224,2)+TRUNC(AC224*G224,2)+TRUNC(AE224*G224,2)+TRUNC(AG224*G224,2)+TRUNC(AI224*G224,2))))&gt;=0),ABS((S224*G224-(TRUNC(S224*G224,2)+(TRUNC(AL224,2)-(TRUNC(S224*G224,2)+TRUNC(W224*G224,2)+TRUNC(Y224*G224,2)+TRUNC(AA224*G224,2)+TRUNC(AC224*G224,2)+TRUNC(AE224*G224,2)+TRUNC(AG224*G224,2)+TRUNC(AI224*G224,2)))))/S224*G224)&lt;=ABS((AI224*G224-(TRUNC(AI224*G224,2)+(TRUNC(AL224,2)-(TRUNC(S224*G224,2)+TRUNC(W224*G224,2)+TRUNC(Y224*G224,2)+TRUNC(AA224*G224,2)+TRUNC(AC224*G224,2)+TRUNC(AE224*G224,2)+TRUNC(AG224*G224,2)+TRUNC(AI224*G224,2)))))/AI224*G224),TRUE)),TRUNC(S224*G224,2)+(TRUNC(AL224,2)-(TRUNC(S224*G224,2)+TRUNC(W224*G224,2)+TRUNC(Y224*G224,2)+TRUNC(AA224*G224,2)+TRUNC(AC224*G224,2)+TRUNC(AE224*G224,2)+TRUNC(AG224*G224,2)+TRUNC(AI224*G224,2))),TRUNC(S224*G224,2)))))</f>
        <v>1238.46</v>
      </c>
      <c r="U224" s="369">
        <f t="shared" si="175"/>
        <v>22.65</v>
      </c>
      <c r="V224" s="369">
        <f t="shared" si="175"/>
        <v>2715.51</v>
      </c>
      <c r="W224" s="369">
        <f>IF(J224*(1+R224)=0,0,IF((TRUNC(AK224,2)-(TRUNC(H224*(1+R224),2)+TRUNC(J224*(1+R224),2)+TRUNC(K224*(1+R224),2)+TRUNC(L224*(1+R224),2)+TRUNC(M224*(1+R224),2)+TRUNC(N224*(1+R224),2)+TRUNC(O224*(1+R224),2)+TRUNC(P224*(1+R224),2)))=0,TRUNC(J224*(1+R224),2),IF((TRUNC(TRUNC(J224*(1+R224),2),2)+(TRUNC(AK224,2)-(TRUNC(H224*(1+R224),2)+TRUNC(J224*(1+R224),2)+TRUNC(K224*(1+R224),2)+TRUNC(L224*(1+R224),2)+TRUNC(M224*(1+R224),2)+TRUNC(N224*(1+R224),2)+TRUNC(O224*(1+R224),2)+TRUNC(P224*(1+R224),2))))&lt;=0,TRUNC(J224*(1+R224),2),IF(AND(IF(AND(H224*(1+R224)&lt;&gt;0,(TRUNC(H224*(1+R224),2)+(TRUNC(AK224,2)-(TRUNC(H224*(1+R224),2)+TRUNC(J224*(1+R224),2)+TRUNC(K224*(1+R224),2)+TRUNC(L224*(1+R224),2)+TRUNC(M224*(1+R224),2)+TRUNC(N224*(1+R224),2)+TRUNC(O224*(1+R224),2)+TRUNC(P224*(1+R224),2))))&gt;=0),ABS((J224*(1+R224)-(TRUNC(J224*(1+R224),2)+(TRUNC(AK224,2)-(TRUNC(H224*(1+R224),2)+TRUNC(J224*(1+R224),2)+TRUNC(K224*(1+R224),2)+TRUNC(L224*(1+R224),2)+TRUNC(M224*(1+R224),2)+TRUNC(N224*(1+R224),2)+TRUNC(O224*(1+R224),2)+TRUNC(P224*(1+R224),2)))))/J224*(1+R224))&lt;ABS((H224*(1+R224)-(TRUNC(H224*(1+R224),2)+(TRUNC(AK224,2)-(TRUNC(H224*(1+R224),2)+TRUNC(J224*(1+R224),2)+TRUNC(K224*(1+R224),2)+TRUNC(L224*(1+R224),2)+TRUNC(M224*(1+R224),2)+TRUNC(N224*(1+R224),2)+TRUNC(O224*(1+R224),2)+TRUNC(P224*(1+R224),2)))))/H224*(1+R224)),TRUE),IF(AND(J224*(1+R224)&lt;&gt;0,(TRUNC(J224*(1+R224),2)+(TRUNC(AK224,2)-(TRUNC(H224*(1+R224),2)+TRUNC(J224*(1+R224),2)+TRUNC(K224*(1+R224),2)+TRUNC(L224*(1+R224),2)+TRUNC(M224*(1+R224),2)+TRUNC(N224*(1+R224),2)+TRUNC(O224*(1+R224),2)+TRUNC(P224*(1+R224),2))))&gt;=0),ABS((J224*(1+R224)-(TRUNC(J224*(1+R224),2)+(TRUNC(AK224,2)-(TRUNC(H224*(1+R224),2)+TRUNC(J224*(1+R224),2)+TRUNC(K224*(1+R224),2)+TRUNC(L224*(1+R224),2)+TRUNC(M224*(1+R224),2)+TRUNC(N224*(1+R224),2)+TRUNC(O224*(1+R224),2)+TRUNC(P224*(1+R224),2)))))/J224*(1+R224))&lt;=ABS((J224*(1+R224)-(TRUNC(J224*(1+R224),2)+(TRUNC(AK224,2)-(TRUNC(H224*(1+R224),2)+TRUNC(J224*(1+R224),2)+TRUNC(K224*(1+R224),2)+TRUNC(L224*(1+R224),2)+TRUNC(M224*(1+R224),2)+TRUNC(N224*(1+R224),2)+TRUNC(O224*(1+R224),2)+TRUNC(P224*(1+R224),2)))))/J224*(1+R224)),TRUE),IF(AND(K224*(1+R224)&lt;&gt;0,(TRUNC(K224*(1+R224),2)+(TRUNC(AK224,2)-(TRUNC(H224*(1+R224),2)+TRUNC(J224*(1+R224),2)+TRUNC(K224*(1+R224),2)+TRUNC(L224*(1+R224),2)+TRUNC(M224*(1+R224),2)+TRUNC(N224*(1+R224),2)+TRUNC(O224*(1+R224),2)+TRUNC(P224*(1+R224),2))))&gt;=0),ABS((J224*(1+R224)-(TRUNC(J224*(1+R224),2)+(TRUNC(AK224,2)-(TRUNC(H224*(1+R224),2)+TRUNC(J224*(1+R224),2)+TRUNC(K224*(1+R224),2)+TRUNC(L224*(1+R224),2)+TRUNC(M224*(1+R224),2)+TRUNC(N224*(1+R224),2)+TRUNC(O224*(1+R224),2)+TRUNC(P224*(1+R224),2)))))/J224*(1+R224))&lt;=ABS((K224*(1+R224)-(TRUNC(K224*(1+R224),2)+(TRUNC(AK224,2)-(TRUNC(H224*(1+R224),2)+TRUNC(J224*(1+R224),2)+TRUNC(K224*(1+R224),2)+TRUNC(L224*(1+R224),2)+TRUNC(M224*(1+R224),2)+TRUNC(N224*(1+R224),2)+TRUNC(O224*(1+R224),2)+TRUNC(P224*(1+R224),2)))))/K224*(1+R224)),TRUE),IF(AND(L224*(1+R224)&lt;&gt;0,(TRUNC(L224*(1+R224),2)+(TRUNC(AK224,2)-(TRUNC(H224*(1+R224),2)+TRUNC(J224*(1+R224),2)+TRUNC(K224*(1+R224),2)+TRUNC(L224*(1+R224),2)+TRUNC(M224*(1+R224),2)+TRUNC(N224*(1+R224),2)+TRUNC(O224*(1+R224),2)+TRUNC(P224*(1+R224),2))))&gt;=0),ABS((J224*(1+R224)-(TRUNC(J224*(1+R224),2)+(TRUNC(AK224,2)-(TRUNC(H224*(1+R224),2)+TRUNC(J224*(1+R224),2)+TRUNC(K224*(1+R224),2)+TRUNC(L224*(1+R224),2)+TRUNC(M224*(1+R224),2)+TRUNC(N224*(1+R224),2)+TRUNC(O224*(1+R224),2)+TRUNC(P224*(1+R224),2)))))/J224*(1+R224))&lt;=ABS((L224*(1+R224)-(TRUNC(L224*(1+R224),2)+(TRUNC(AK224,2)-(TRUNC(H224*(1+R224),2)+TRUNC(J224*(1+R224),2)+TRUNC(K224*(1+R224),2)+TRUNC(L224*(1+R224),2)+TRUNC(M224*(1+R224),2)+TRUNC(N224*(1+R224),2)+TRUNC(O224*(1+R224),2)+TRUNC(P224*(1+R224),2)))))/L224*(1+R224)),TRUE),IF(AND(M224*(1+R224)&lt;&gt;0,(TRUNC(M224*(1+R224),2)+(TRUNC(AK224,2)-(TRUNC(H224*(1+R224),2)+TRUNC(J224*(1+R224),2)+TRUNC(K224*(1+R224),2)+TRUNC(L224*(1+R224),2)+TRUNC(M224*(1+R224),2)+TRUNC(N224*(1+R224),2)+TRUNC(O224*(1+R224),2)+TRUNC(P224*(1+R224),2))))&gt;=0),ABS((J224*(1+R224)-(TRUNC(J224*(1+R224),2)+(TRUNC(AK224,2)-(TRUNC(H224*(1+R224),2)+TRUNC(J224*(1+R224),2)+TRUNC(K224*(1+R224),2)+TRUNC(L224*(1+R224),2)+TRUNC(M224*(1+R224),2)+TRUNC(N224*(1+R224),2)+TRUNC(O224*(1+R224),2)+TRUNC(P224*(1+R224),2)))))/J224*(1+R224))&lt;=ABS((M224*(1+R224)-(TRUNC(M224*(1+R224),2)+(TRUNC(AK224,2)-(TRUNC(H224*(1+R224),2)+TRUNC(J224*(1+R224),2)+TRUNC(K224*(1+R224),2)+TRUNC(L224*(1+R224),2)+TRUNC(M224*(1+R224),2)+TRUNC(N224*(1+R224),2)+TRUNC(O224*(1+R224),2)+TRUNC(P224*(1+R224),2)))))/M224*(1+R224)),TRUE),IF(AND(N224*(1+R224)&lt;&gt;0,(TRUNC(N224*(1+R224),2)+(TRUNC(AK224,2)-(TRUNC(H224*(1+R224),2)+TRUNC(J224*(1+R224),2)+TRUNC(K224*(1+R224),2)+TRUNC(L224*(1+R224),2)+TRUNC(M224*(1+R224),2)+TRUNC(N224*(1+R224),2)+TRUNC(O224*(1+R224),2)+TRUNC(P224*(1+R224),2))))&gt;=0),ABS((J224*(1+R224)-(TRUNC(J224*(1+R224),2)+(TRUNC(AK224,2)-(TRUNC(H224*(1+R224),2)+TRUNC(J224*(1+R224),2)+TRUNC(K224*(1+R224),2)+TRUNC(L224*(1+R224),2)+TRUNC(M224*(1+R224),2)+TRUNC(N224*(1+R224),2)+TRUNC(O224*(1+R224),2)+TRUNC(P224*(1+R224),2)))))/J224*(1+R224))&lt;=ABS((N224*(1+R224)-(TRUNC(N224*(1+R224),2)+(TRUNC(AK224,2)-(TRUNC(H224*(1+R224),2)+TRUNC(J224*(1+R224),2)+TRUNC(K224*(1+R224),2)+TRUNC(L224*(1+R224),2)+TRUNC(M224*(1+R224),2)+TRUNC(N224*(1+R224),2)+TRUNC(O224*(1+R224),2)+TRUNC(P224*(1+R224),2)))))/N224*(1+R224)),TRUE),IF(AND(O224*(1+R224)&lt;&gt;0,(TRUNC(O224*(1+R224),2)+(TRUNC(AK224,2)-(TRUNC(H224*(1+R224),2)+TRUNC(J224*(1+R224),2)+TRUNC(K224*(1+R224),2)+TRUNC(L224*(1+R224),2)+TRUNC(M224*(1+R224),2)+TRUNC(N224*(1+R224),2)+TRUNC(O224*(1+R224),2)+TRUNC(P224*(1+R224),2))))&gt;=0),ABS((J224*(1+R224)-(TRUNC(J224*(1+R224),2)+(TRUNC(AK224,2)-(TRUNC(H224*(1+R224),2)+TRUNC(J224*(1+R224),2)+TRUNC(K224*(1+R224),2)+TRUNC(L224*(1+R224),2)+TRUNC(M224*(1+R224),2)+TRUNC(N224*(1+R224),2)+TRUNC(O224*(1+R224),2)+TRUNC(P224*(1+R224),2)))))/J224*(1+R224))&lt;=ABS((O224*(1+R224)-(TRUNC(O224*(1+R224),2)+(TRUNC(AK224,2)-(TRUNC(H224*(1+R224),2)+TRUNC(J224*(1+R224),2)+TRUNC(K224*(1+R224),2)+TRUNC(L224*(1+R224),2)+TRUNC(M224*(1+R224),2)+TRUNC(N224*(1+R224),2)+TRUNC(O224*(1+R224),2)+TRUNC(P224*(1+R224),2)))))/O224*(1+R224)),TRUE),IF(AND(P224*(1+R224)&lt;&gt;0,(TRUNC(P224*(1+R224),2)+(TRUNC(AK224,2)-(TRUNC(H224*(1+R224),2)+TRUNC(J224*(1+R224),2)+TRUNC(K224*(1+R224),2)+TRUNC(L224*(1+R224),2)+TRUNC(M224*(1+R224),2)+TRUNC(N224*(1+R224),2)+TRUNC(O224*(1+R224),2)+TRUNC(P224*(1+R224),2))))&gt;=0),ABS((J224*(1+R224)-(TRUNC(J224*(1+R224),2)+(TRUNC(AK224,2)-(TRUNC(H224*(1+R224),2)+TRUNC(J224*(1+R224),2)+TRUNC(K224*(1+R224),2)+TRUNC(L224*(1+R224),2)+TRUNC(M224*(1+R224),2)+TRUNC(N224*(1+R224),2)+TRUNC(O224*(1+R224),2)+TRUNC(P224*(1+R224),2)))))/J224*(1+R224))&lt;=ABS((P224*(1+R224)-(TRUNC(P224*(1+R224),2)+(TRUNC(AK224,2)-(TRUNC(H224*(1+R224),2)+TRUNC(J224*(1+R224),2)+TRUNC(K224*(1+R224),2)+TRUNC(L224*(1+R224),2)+TRUNC(M224*(1+R224),2)+TRUNC(N224*(1+R224),2)+TRUNC(O224*(1+R224),2)+TRUNC(P224*(1+R224),2)))))/P224*(1+R224)),TRUE)),TRUNC(J224*(1+R224),2)+(TRUNC(AK224,2)-(TRUNC(H224*(1+R224),2)+TRUNC(J224*(1+R224),2)+TRUNC(K224*(1+R224),2)+TRUNC(L224*(1+R224),2)+TRUNC(M224*(1+R224),2)+TRUNC(N224*(1+R224),2)+TRUNC(O224*(1+R224),2)+TRUNC(P224*(1+R224),2))),TRUNC(J224*(1+R224),2)))))</f>
        <v>22.65</v>
      </c>
      <c r="X224" s="369">
        <f>IF(W224*G224=0,0,IF((TRUNC(AL224,2)-(TRUNC(S224*G224,2)+TRUNC(W224*G224,2)+TRUNC(Y224*G224,2)+TRUNC(AA224*G224,2)+TRUNC(AC224*G224,2)+TRUNC(AE224*G224,2)+TRUNC(AG224*G224,2)+TRUNC(AI224*G224,2)))=0,TRUNC(W224*G224,2),IF((TRUNC(TRUNC(W224*G224,2),2)+(TRUNC(AL224,2)-(TRUNC(S224*G224,2)+TRUNC(W224*G224,2)+TRUNC(Y224*G224,2)+TRUNC(AA224*G224,2)+TRUNC(AC224*G224,2)+TRUNC(AE224*G224,2)+TRUNC(AG224*G224,2)+TRUNC(AI224*G224,2))))&lt;=0,TRUNC(W224*G224,2),IF(AND(IF(AND(S224*G224&lt;&gt;0,(TRUNC(S224*G224,2)+(TRUNC(AL224,2)-(TRUNC(S224*G224,2)+TRUNC(W224*G224,2)+TRUNC(Y224*G224,2)+TRUNC(AA224*G224,2)+TRUNC(AC224*G224,2)+TRUNC(AE224*G224,2)+TRUNC(AG224*G224,2)+TRUNC(AI224*G224,2))))&gt;=0),ABS((W224*G224-(TRUNC(W224*G224,2)+(TRUNC(AL224,2)-(TRUNC(S224*G224,2)+TRUNC(W224*G224,2)+TRUNC(Y224*G224,2)+TRUNC(AA224*G224,2)+TRUNC(AC224*G224,2)+TRUNC(AE224*G224,2)+TRUNC(AG224*G224,2)+TRUNC(AI224*G224,2)))))/W224*G224)&lt;ABS((S224*G224-(TRUNC(S224*G224,2)+(TRUNC(AL224,2)-(TRUNC(S224*G224,2)+TRUNC(W224*G224,2)+TRUNC(Y224*G224,2)+TRUNC(AA224*G224,2)+TRUNC(AC224*G224,2)+TRUNC(AE224*G224,2)+TRUNC(AG224*G224,2)+TRUNC(AI224*G224,2)))))/S224*G224),TRUE),IF(AND(W224*G224&lt;&gt;0,(TRUNC(W224*G224,2)+(TRUNC(AL224,2)-(TRUNC(S224*G224,2)+TRUNC(W224*G224,2)+TRUNC(Y224*G224,2)+TRUNC(AA224*G224,2)+TRUNC(AC224*G224,2)+TRUNC(AE224*G224,2)+TRUNC(AG224*G224,2)+TRUNC(AI224*G224,2))))&gt;=0),ABS((W224*G224-(TRUNC(W224*G224,2)+(TRUNC(AL224,2)-(TRUNC(S224*G224,2)+TRUNC(W224*G224,2)+TRUNC(Y224*G224,2)+TRUNC(AA224*G224,2)+TRUNC(AC224*G224,2)+TRUNC(AE224*G224,2)+TRUNC(AG224*G224,2)+TRUNC(AI224*G224,2)))))/W224*G224)&lt;=ABS((W224*G224-(TRUNC(W224*G224,2)+(TRUNC(AL224,2)-(TRUNC(S224*G224,2)+TRUNC(W224*G224,2)+TRUNC(Y224*G224,2)+TRUNC(AA224*G224,2)+TRUNC(AC224*G224,2)+TRUNC(AE224*G224,2)+TRUNC(AG224*G224,2)+TRUNC(AI224*G224,2)))))/W224*G224),TRUE),IF(AND(Y224*G224&lt;&gt;0,(TRUNC(Y224*G224,2)+(TRUNC(AL224,2)-(TRUNC(S224*G224,2)+TRUNC(W224*G224,2)+TRUNC(Y224*G224,2)+TRUNC(AA224*G224,2)+TRUNC(AC224*G224,2)+TRUNC(AE224*G224,2)+TRUNC(AG224*G224,2)+TRUNC(AI224*G224,2))))&gt;=0),ABS((W224*G224-(TRUNC(W224*G224,2)+(TRUNC(AL224,2)-(TRUNC(S224*G224,2)+TRUNC(W224*G224,2)+TRUNC(Y224*G224,2)+TRUNC(AA224*G224,2)+TRUNC(AC224*G224,2)+TRUNC(AE224*G224,2)+TRUNC(AG224*G224,2)+TRUNC(AI224*G224,2)))))/W224*G224)&lt;=ABS((Y224*G224-(TRUNC(Y224*G224,2)+(TRUNC(AL224,2)-(TRUNC(S224*G224,2)+TRUNC(W224*G224,2)+TRUNC(Y224*G224,2)+TRUNC(AA224*G224,2)+TRUNC(AC224*G224,2)+TRUNC(AE224*G224,2)+TRUNC(AG224*G224,2)+TRUNC(AI224*G224,2)))))/Y224*G224),TRUE),IF(AND(AA224*G224&lt;&gt;0,(TRUNC(AA224*G224,2)+(TRUNC(AL224,2)-(TRUNC(S224*G224,2)+TRUNC(W224*G224,2)+TRUNC(Y224*G224,2)+TRUNC(AA224*G224,2)+TRUNC(AC224*G224,2)+TRUNC(AE224*G224,2)+TRUNC(AG224*G224,2)+TRUNC(AI224*G224,2))))&gt;=0),ABS((W224*G224-(TRUNC(W224*G224,2)+(TRUNC(AL224,2)-(TRUNC(S224*G224,2)+TRUNC(W224*G224,2)+TRUNC(Y224*G224,2)+TRUNC(AA224*G224,2)+TRUNC(AC224*G224,2)+TRUNC(AE224*G224,2)+TRUNC(AG224*G224,2)+TRUNC(AI224*G224,2)))))/W224*G224)&lt;=ABS((AA224*G224-(TRUNC(AA224*G224,2)+(TRUNC(AL224,2)-(TRUNC(S224*G224,2)+TRUNC(W224*G224,2)+TRUNC(Y224*G224,2)+TRUNC(AA224*G224,2)+TRUNC(AC224*G224,2)+TRUNC(AE224*G224,2)+TRUNC(AG224*G224,2)+TRUNC(AI224*G224,2)))))/AA224*G224),TRUE),IF(AND(AC224*G224&lt;&gt;0,(TRUNC(AC224*G224,2)+(TRUNC(AL224,2)-(TRUNC(S224*G224,2)+TRUNC(W224*G224,2)+TRUNC(Y224*G224,2)+TRUNC(AA224*G224,2)+TRUNC(AC224*G224,2)+TRUNC(AE224*G224,2)+TRUNC(AG224*G224,2)+TRUNC(AI224*G224,2))))&gt;=0),ABS((W224*G224-(TRUNC(W224*G224,2)+(TRUNC(AL224,2)-(TRUNC(S224*G224,2)+TRUNC(W224*G224,2)+TRUNC(Y224*G224,2)+TRUNC(AA224*G224,2)+TRUNC(AC224*G224,2)+TRUNC(AE224*G224,2)+TRUNC(AG224*G224,2)+TRUNC(AI224*G224,2)))))/W224*G224)&lt;=ABS((AC224*G224-(TRUNC(AC224*G224,2)+(TRUNC(AL224,2)-(TRUNC(S224*G224,2)+TRUNC(W224*G224,2)+TRUNC(Y224*G224,2)+TRUNC(AA224*G224,2)+TRUNC(AC224*G224,2)+TRUNC(AE224*G224,2)+TRUNC(AG224*G224,2)+TRUNC(AI224*G224,2)))))/AC224*G224),TRUE),IF(AND(AE224*G224&lt;&gt;0,(TRUNC(AE224*G224,2)+(TRUNC(AL224,2)-(TRUNC(S224*G224,2)+TRUNC(W224*G224,2)+TRUNC(Y224*G224,2)+TRUNC(AA224*G224,2)+TRUNC(AC224*G224,2)+TRUNC(AE224*G224,2)+TRUNC(AG224*G224,2)+TRUNC(AI224*G224,2))))&gt;=0),ABS((W224*G224-(TRUNC(W224*G224,2)+(TRUNC(AL224,2)-(TRUNC(S224*G224,2)+TRUNC(W224*G224,2)+TRUNC(Y224*G224,2)+TRUNC(AA224*G224,2)+TRUNC(AC224*G224,2)+TRUNC(AE224*G224,2)+TRUNC(AG224*G224,2)+TRUNC(AI224*G224,2)))))/W224*G224)&lt;=ABS((AE224*G224-(TRUNC(AE224*G224,2)+(TRUNC(AL224,2)-(TRUNC(S224*G224,2)+TRUNC(W224*G224,2)+TRUNC(Y224*G224,2)+TRUNC(AA224*G224,2)+TRUNC(AC224*G224,2)+TRUNC(AE224*G224,2)+TRUNC(AG224*G224,2)+TRUNC(AI224*G224,2)))))/AE224*G224),TRUE),IF(AND(AG224*G224&lt;&gt;0,(TRUNC(AG224*G224,2)+(TRUNC(AL224,2)-(TRUNC(S224*G224,2)+TRUNC(W224*G224,2)+TRUNC(Y224*G224,2)+TRUNC(AA224*G224,2)+TRUNC(AC224*G224,2)+TRUNC(AE224*G224,2)+TRUNC(AG224*G224,2)+TRUNC(AI224*G224,2))))&gt;=0),ABS((W224*G224-(TRUNC(W224*G224,2)+(TRUNC(AL224,2)-(TRUNC(S224*G224,2)+TRUNC(W224*G224,2)+TRUNC(Y224*G224,2)+TRUNC(AA224*G224,2)+TRUNC(AC224*G224,2)+TRUNC(AE224*G224,2)+TRUNC(AG224*G224,2)+TRUNC(AI224*G224,2)))))/W224*G224)&lt;=ABS((AG224*G224-(TRUNC(AG224*G224,2)+(TRUNC(AL224,2)-(TRUNC(S224*G224,2)+TRUNC(W224*G224,2)+TRUNC(Y224*G224,2)+TRUNC(AA224*G224,2)+TRUNC(AC224*G224,2)+TRUNC(AE224*G224,2)+TRUNC(AG224*G224,2)+TRUNC(AI224*G224,2)))))/AG224*G224),TRUE),IF(AND(AI224*G224&lt;&gt;0,(TRUNC(AI224*G224,2)+(TRUNC(AL224,2)-(TRUNC(S224*G224,2)+TRUNC(W224*G224,2)+TRUNC(Y224*G224,2)+TRUNC(AA224*G224,2)+TRUNC(AC224*G224,2)+TRUNC(AE224*G224,2)+TRUNC(AG224*G224,2)+TRUNC(AI224*G224,2))))&gt;=0),ABS((W224*G224-(TRUNC(W224*G224,2)+(TRUNC(AL224,2)-(TRUNC(S224*G224,2)+TRUNC(W224*G224,2)+TRUNC(Y224*G224,2)+TRUNC(AA224*G224,2)+TRUNC(AC224*G224,2)+TRUNC(AE224*G224,2)+TRUNC(AG224*G224,2)+TRUNC(AI224*G224,2)))))/W224*G224)&lt;=ABS((AI224*G224-(TRUNC(AI224*G224,2)+(TRUNC(AL224,2)-(TRUNC(S224*G224,2)+TRUNC(W224*G224,2)+TRUNC(Y224*G224,2)+TRUNC(AA224*G224,2)+TRUNC(AC224*G224,2)+TRUNC(AE224*G224,2)+TRUNC(AG224*G224,2)+TRUNC(AI224*G224,2)))))/AI224*G224),TRUE)),TRUNC(W224*G224,2)+(TRUNC(AL224,2)-(TRUNC(S224*G224,2)+TRUNC(W224*G224,2)+TRUNC(Y224*G224,2)+TRUNC(AA224*G224,2)+TRUNC(AC224*G224,2)+TRUNC(AE224*G224,2)+TRUNC(AG224*G224,2)+TRUNC(AI224*G224,2))),TRUNC(W224*G224,2)))))</f>
        <v>2715.5099999999998</v>
      </c>
      <c r="Y224" s="369">
        <f>IF(K224*(1+R224)=0,0,IF((TRUNC(AK224,2)-(TRUNC(H224*(1+R224),2)+TRUNC(J224*(1+R224),2)+TRUNC(K224*(1+R224),2)+TRUNC(L224*(1+R224),2)+TRUNC(M224*(1+R224),2)+TRUNC(N224*(1+R224),2)+TRUNC(O224*(1+R224),2)+TRUNC(P224*(1+R224),2)))=0,TRUNC(K224*(1+R224),2),IF((TRUNC(TRUNC(K224*(1+R224),2),2)+(TRUNC(AK224,2)-(TRUNC(H224*(1+R224),2)+TRUNC(J224*(1+R224),2)+TRUNC(K224*(1+R224),2)+TRUNC(L224*(1+R224),2)+TRUNC(M224*(1+R224),2)+TRUNC(N224*(1+R224),2)+TRUNC(O224*(1+R224),2)+TRUNC(P224*(1+R224),2))))&lt;=0,TRUNC(K224*(1+R224),2),IF(AND(IF(AND(H224*(1+R224)&lt;&gt;0,(TRUNC(H224*(1+R224),2)+(TRUNC(AK224,2)-(TRUNC(H224*(1+R224),2)+TRUNC(J224*(1+R224),2)+TRUNC(K224*(1+R224),2)+TRUNC(L224*(1+R224),2)+TRUNC(M224*(1+R224),2)+TRUNC(N224*(1+R224),2)+TRUNC(O224*(1+R224),2)+TRUNC(P224*(1+R224),2))))&gt;=0),ABS((K224*(1+R224)-(TRUNC(K224*(1+R224),2)+(TRUNC(AK224,2)-(TRUNC(H224*(1+R224),2)+TRUNC(J224*(1+R224),2)+TRUNC(K224*(1+R224),2)+TRUNC(L224*(1+R224),2)+TRUNC(M224*(1+R224),2)+TRUNC(N224*(1+R224),2)+TRUNC(O224*(1+R224),2)+TRUNC(P224*(1+R224),2)))))/K224*(1+R224))&lt;ABS((H224*(1+R224)-(TRUNC(H224*(1+R224),2)+(TRUNC(AK224,2)-(TRUNC(H224*(1+R224),2)+TRUNC(J224*(1+R224),2)+TRUNC(K224*(1+R224),2)+TRUNC(L224*(1+R224),2)+TRUNC(M224*(1+R224),2)+TRUNC(N224*(1+R224),2)+TRUNC(O224*(1+R224),2)+TRUNC(P224*(1+R224),2)))))/H224*(1+R224)),TRUE),IF(AND(J224*(1+R224)&lt;&gt;0,(TRUNC(J224*(1+R224),2)+(TRUNC(AK224,2)-(TRUNC(H224*(1+R224),2)+TRUNC(J224*(1+R224),2)+TRUNC(K224*(1+R224),2)+TRUNC(L224*(1+R224),2)+TRUNC(M224*(1+R224),2)+TRUNC(N224*(1+R224),2)+TRUNC(O224*(1+R224),2)+TRUNC(P224*(1+R224),2))))&gt;=0),ABS((K224*(1+R224)-(TRUNC(K224*(1+R224),2)+(TRUNC(AK224,2)-(TRUNC(H224*(1+R224),2)+TRUNC(J224*(1+R224),2)+TRUNC(K224*(1+R224),2)+TRUNC(L224*(1+R224),2)+TRUNC(M224*(1+R224),2)+TRUNC(N224*(1+R224),2)+TRUNC(O224*(1+R224),2)+TRUNC(P224*(1+R224),2)))))/K224*(1+R224))&lt;ABS((J224*(1+R224)-(TRUNC(J224*(1+R224),2)+(TRUNC(AK224,2)-(TRUNC(H224*(1+R224),2)+TRUNC(J224*(1+R224),2)+TRUNC(K224*(1+R224),2)+TRUNC(L224*(1+R224),2)+TRUNC(M224*(1+R224),2)+TRUNC(N224*(1+R224),2)+TRUNC(O224*(1+R224),2)+TRUNC(P224*(1+R224),2)))))/J224*(1+R224)),TRUE),IF(AND(K224*(1+R224)&lt;&gt;0,(TRUNC(K224*(1+R224),2)+(TRUNC(AK224,2)-(TRUNC(H224*(1+R224),2)+TRUNC(J224*(1+R224),2)+TRUNC(K224*(1+R224),2)+TRUNC(L224*(1+R224),2)+TRUNC(M224*(1+R224),2)+TRUNC(N224*(1+R224),2)+TRUNC(O224*(1+R224),2)+TRUNC(P224*(1+R224),2))))&gt;=0),ABS((K224*(1+R224)-(TRUNC(K224*(1+R224),2)+(TRUNC(AK224,2)-(TRUNC(H224*(1+R224),2)+TRUNC(J224*(1+R224),2)+TRUNC(K224*(1+R224),2)+TRUNC(L224*(1+R224),2)+TRUNC(M224*(1+R224),2)+TRUNC(N224*(1+R224),2)+TRUNC(O224*(1+R224),2)+TRUNC(P224*(1+R224),2)))))/K224*(1+R224))&lt;=ABS((K224*(1+R224)-(TRUNC(K224*(1+R224),2)+(TRUNC(AK224,2)-(TRUNC(H224*(1+R224),2)+TRUNC(J224*(1+R224),2)+TRUNC(K224*(1+R224),2)+TRUNC(L224*(1+R224),2)+TRUNC(M224*(1+R224),2)+TRUNC(N224*(1+R224),2)+TRUNC(O224*(1+R224),2)+TRUNC(P224*(1+R224),2)))))/K224*(1+R224)),TRUE),IF(AND(L224*(1+R224)&lt;&gt;0,(TRUNC(L224*(1+R224),2)+(TRUNC(AK224,2)-(TRUNC(H224*(1+R224),2)+TRUNC(J224*(1+R224),2)+TRUNC(K224*(1+R224),2)+TRUNC(L224*(1+R224),2)+TRUNC(M224*(1+R224),2)+TRUNC(N224*(1+R224),2)+TRUNC(O224*(1+R224),2)+TRUNC(P224*(1+R224),2))))&gt;=0),ABS((K224*(1+R224)-(TRUNC(K224*(1+R224),2)+(TRUNC(AK224,2)-(TRUNC(H224*(1+R224),2)+TRUNC(J224*(1+R224),2)+TRUNC(K224*(1+R224),2)+TRUNC(L224*(1+R224),2)+TRUNC(M224*(1+R224),2)+TRUNC(N224*(1+R224),2)+TRUNC(O224*(1+R224),2)+TRUNC(P224*(1+R224),2)))))/K224*(1+R224))&lt;=ABS((L224*(1+R224)-(TRUNC(L224*(1+R224),2)+(TRUNC(AK224,2)-(TRUNC(H224*(1+R224),2)+TRUNC(J224*(1+R224),2)+TRUNC(K224*(1+R224),2)+TRUNC(L224*(1+R224),2)+TRUNC(M224*(1+R224),2)+TRUNC(N224*(1+R224),2)+TRUNC(O224*(1+R224),2)+TRUNC(P224*(1+R224),2)))))/L224*(1+R224)),TRUE),IF(AND(M224*(1+R224)&lt;&gt;0,(TRUNC(M224*(1+R224),2)+(TRUNC(AK224,2)-(TRUNC(H224*(1+R224),2)+TRUNC(J224*(1+R224),2)+TRUNC(K224*(1+R224),2)+TRUNC(L224*(1+R224),2)+TRUNC(M224*(1+R224),2)+TRUNC(N224*(1+R224),2)+TRUNC(O224*(1+R224),2)+TRUNC(P224*(1+R224),2))))&gt;=0),ABS((K224*(1+R224)-(TRUNC(K224*(1+R224),2)+(TRUNC(AK224,2)-(TRUNC(H224*(1+R224),2)+TRUNC(J224*(1+R224),2)+TRUNC(K224*(1+R224),2)+TRUNC(L224*(1+R224),2)+TRUNC(M224*(1+R224),2)+TRUNC(N224*(1+R224),2)+TRUNC(O224*(1+R224),2)+TRUNC(P224*(1+R224),2)))))/K224*(1+R224))&lt;=ABS((M224*(1+R224)-(TRUNC(M224*(1+R224),2)+(TRUNC(AK224,2)-(TRUNC(H224*(1+R224),2)+TRUNC(J224*(1+R224),2)+TRUNC(K224*(1+R224),2)+TRUNC(L224*(1+R224),2)+TRUNC(M224*(1+R224),2)+TRUNC(N224*(1+R224),2)+TRUNC(O224*(1+R224),2)+TRUNC(P224*(1+R224),2)))))/M224*(1+R224)),TRUE),IF(AND(N224*(1+R224)&lt;&gt;0,(TRUNC(N224*(1+R224),2)+(TRUNC(AK224,2)-(TRUNC(H224*(1+R224),2)+TRUNC(J224*(1+R224),2)+TRUNC(K224*(1+R224),2)+TRUNC(L224*(1+R224),2)+TRUNC(M224*(1+R224),2)+TRUNC(N224*(1+R224),2)+TRUNC(O224*(1+R224),2)+TRUNC(P224*(1+R224),2))))&gt;=0),ABS((K224*(1+R224)-(TRUNC(K224*(1+R224),2)+(TRUNC(AK224,2)-(TRUNC(H224*(1+R224),2)+TRUNC(J224*(1+R224),2)+TRUNC(K224*(1+R224),2)+TRUNC(L224*(1+R224),2)+TRUNC(M224*(1+R224),2)+TRUNC(N224*(1+R224),2)+TRUNC(O224*(1+R224),2)+TRUNC(P224*(1+R224),2)))))/K224*(1+R224))&lt;=ABS((N224*(1+R224)-(TRUNC(N224*(1+R224),2)+(TRUNC(AK224,2)-(TRUNC(H224*(1+R224),2)+TRUNC(J224*(1+R224),2)+TRUNC(K224*(1+R224),2)+TRUNC(L224*(1+R224),2)+TRUNC(M224*(1+R224),2)+TRUNC(N224*(1+R224),2)+TRUNC(O224*(1+R224),2)+TRUNC(P224*(1+R224),2)))))/N224*(1+R224)),TRUE),IF(AND(O224*(1+R224)&lt;&gt;0,(TRUNC(O224*(1+R224),2)+(TRUNC(AK224,2)-(TRUNC(H224*(1+R224),2)+TRUNC(J224*(1+R224),2)+TRUNC(K224*(1+R224),2)+TRUNC(L224*(1+R224),2)+TRUNC(M224*(1+R224),2)+TRUNC(N224*(1+R224),2)+TRUNC(O224*(1+R224),2)+TRUNC(P224*(1+R224),2))))&gt;=0),ABS((K224*(1+R224)-(TRUNC(K224*(1+R224),2)+(TRUNC(AK224,2)-(TRUNC(H224*(1+R224),2)+TRUNC(J224*(1+R224),2)+TRUNC(K224*(1+R224),2)+TRUNC(L224*(1+R224),2)+TRUNC(M224*(1+R224),2)+TRUNC(N224*(1+R224),2)+TRUNC(O224*(1+R224),2)+TRUNC(P224*(1+R224),2)))))/K224*(1+R224))&lt;=ABS((O224*(1+R224)-(TRUNC(O224*(1+R224),2)+(TRUNC(AK224,2)-(TRUNC(H224*(1+R224),2)+TRUNC(J224*(1+R224),2)+TRUNC(K224*(1+R224),2)+TRUNC(L224*(1+R224),2)+TRUNC(M224*(1+R224),2)+TRUNC(N224*(1+R224),2)+TRUNC(O224*(1+R224),2)+TRUNC(P224*(1+R224),2)))))/O224*(1+R224)),TRUE),IF(AND(P224*(1+R224)&lt;&gt;0,(TRUNC(P224*(1+R224),2)+(TRUNC(AK224,2)-(TRUNC(H224*(1+R224),2)+TRUNC(J224*(1+R224),2)+TRUNC(K224*(1+R224),2)+TRUNC(L224*(1+R224),2)+TRUNC(M224*(1+R224),2)+TRUNC(N224*(1+R224),2)+TRUNC(O224*(1+R224),2)+TRUNC(P224*(1+R224),2))))&gt;=0),ABS((K224*(1+R224)-(TRUNC(K224*(1+R224),2)+(TRUNC(AK224,2)-(TRUNC(H224*(1+R224),2)+TRUNC(J224*(1+R224),2)+TRUNC(K224*(1+R224),2)+TRUNC(L224*(1+R224),2)+TRUNC(M224*(1+R224),2)+TRUNC(N224*(1+R224),2)+TRUNC(O224*(1+R224),2)+TRUNC(P224*(1+R224),2)))))/K224*(1+R224))&lt;=ABS((P224*(1+R224)-(TRUNC(P224*(1+R224),2)+(TRUNC(AK224,2)-(TRUNC(H224*(1+R224),2)+TRUNC(J224*(1+R224),2)+TRUNC(K224*(1+R224),2)+TRUNC(L224*(1+R224),2)+TRUNC(M224*(1+R224),2)+TRUNC(N224*(1+R224),2)+TRUNC(O224*(1+R224),2)+TRUNC(P224*(1+R224),2)))))/P224*(1+R224)),TRUE)),TRUNC(K224*(1+R224),2)+(TRUNC(AK224,2)-(TRUNC(H224*(1+R224),2)+TRUNC(J224*(1+R224),2)+TRUNC(K224*(1+R224),2)+TRUNC(L224*(1+R224),2)+TRUNC(M224*(1+R224),2)+TRUNC(N224*(1+R224),2)+TRUNC(O224*(1+R224),2)+TRUNC(P224*(1+R224),2))),TRUNC(K224*(1+R224),2)))))</f>
        <v>0</v>
      </c>
      <c r="Z224" s="369">
        <f>IF(Y224*G224=0,0,IF((TRUNC(AL224,2)-(TRUNC(S224*G224,2)+TRUNC(W224*G224,2)+TRUNC(Y224*G224,2)+TRUNC(AA224*G224,2)+TRUNC(AC224*G224,2)+TRUNC(AE224*G224,2)+TRUNC(AG224*G224,2)+TRUNC(AI224*G224,2)))=0,TRUNC(Y224*G224,2),IF((TRUNC(TRUNC(Y224*G224,2),2)+(TRUNC(AL224,2)-(TRUNC(S224*G224,2)+TRUNC(W224*G224,2)+TRUNC(Y224*G224,2)+TRUNC(AA224*G224,2)+TRUNC(AC224*G224,2)+TRUNC(AE224*G224,2)+TRUNC(AG224*G224,2)+TRUNC(AI224*G224,2))))&lt;=0,TRUNC(Y224*G224,2),IF(AND(IF(AND(S224*G224&lt;&gt;0,(TRUNC(S224*G224,2)+(TRUNC(AL224,2)-(TRUNC(S224*G224,2)+TRUNC(W224*G224,2)+TRUNC(Y224*G224,2)+TRUNC(AA224*G224,2)+TRUNC(AC224*G224,2)+TRUNC(AE224*G224,2)+TRUNC(AG224*G224,2)+TRUNC(AI224*G224,2))))&gt;=0),ABS((Y224*G224-(TRUNC(Y224*G224,2)+(TRUNC(AL224,2)-(TRUNC(S224*G224,2)+TRUNC(W224*G224,2)+TRUNC(Y224*G224,2)+TRUNC(AA224*G224,2)+TRUNC(AC224*G224,2)+TRUNC(AE224*G224,2)+TRUNC(AG224*G224,2)+TRUNC(AI224*G224,2)))))/Y224*G224)&lt;ABS((S224*G224-(TRUNC(S224*G224,2)+(TRUNC(AL224,2)-(TRUNC(S224*G224,2)+TRUNC(W224*G224,2)+TRUNC(Y224*G224,2)+TRUNC(AA224*G224,2)+TRUNC(AC224*G224,2)+TRUNC(AE224*G224,2)+TRUNC(AG224*G224,2)+TRUNC(AI224*G224,2)))))/S224*G224),TRUE),IF(AND(W224*G224&lt;&gt;0,(TRUNC(W224*G224,2)+(TRUNC(AL224,2)-(TRUNC(S224*G224,2)+TRUNC(W224*G224,2)+TRUNC(Y224*G224,2)+TRUNC(AA224*G224,2)+TRUNC(AC224*G224,2)+TRUNC(AE224*G224,2)+TRUNC(AG224*G224,2)+TRUNC(AI224*G224,2))))&gt;=0),ABS((Y224*G224-(TRUNC(Y224*G224,2)+(TRUNC(AL224,2)-(TRUNC(S224*G224,2)+TRUNC(W224*G224,2)+TRUNC(Y224*G224,2)+TRUNC(AA224*G224,2)+TRUNC(AC224*G224,2)+TRUNC(AE224*G224,2)+TRUNC(AG224*G224,2)+TRUNC(AI224*G224,2)))))/Y224*G224)&lt;ABS((W224*G224-(TRUNC(W224*G224,2)+(TRUNC(AL224,2)-(TRUNC(S224*G224,2)+TRUNC(W224*G224,2)+TRUNC(Y224*G224,2)+TRUNC(AA224*G224,2)+TRUNC(AC224*G224,2)+TRUNC(AE224*G224,2)+TRUNC(AG224*G224,2)+TRUNC(AI224*G224,2)))))/W224*G224),TRUE),IF(AND(Y224*G224&lt;&gt;0,(TRUNC(Y224*G224,2)+(TRUNC(AL224,2)-(TRUNC(S224*G224,2)+TRUNC(W224*G224,2)+TRUNC(Y224*G224,2)+TRUNC(AA224*G224,2)+TRUNC(AC224*G224,2)+TRUNC(AE224*G224,2)+TRUNC(AG224*G224,2)+TRUNC(AI224*G224,2))))&gt;=0),ABS((Y224*G224-(TRUNC(Y224*G224,2)+(TRUNC(AL224,2)-(TRUNC(S224*G224,2)+TRUNC(W224*G224,2)+TRUNC(Y224*G224,2)+TRUNC(AA224*G224,2)+TRUNC(AC224*G224,2)+TRUNC(AE224*G224,2)+TRUNC(AG224*G224,2)+TRUNC(AI224*G224,2)))))/Y224*G224)&lt;=ABS((Y224*G224-(TRUNC(Y224*G224,2)+(TRUNC(AL224,2)-(TRUNC(S224*G224,2)+TRUNC(W224*G224,2)+TRUNC(Y224*G224,2)+TRUNC(AA224*G224,2)+TRUNC(AC224*G224,2)+TRUNC(AE224*G224,2)+TRUNC(AG224*G224,2)+TRUNC(AI224*G224,2)))))/Y224*G224),TRUE),IF(AND(AA224*G224&lt;&gt;0,(TRUNC(AA224*G224,2)+(TRUNC(AL224,2)-(TRUNC(S224*G224,2)+TRUNC(W224*G224,2)+TRUNC(Y224*G224,2)+TRUNC(AA224*G224,2)+TRUNC(AC224*G224,2)+TRUNC(AE224*G224,2)+TRUNC(AG224*G224,2)+TRUNC(AI224*G224,2))))&gt;=0),ABS((Y224*G224-(TRUNC(Y224*G224,2)+(TRUNC(AL224,2)-(TRUNC(S224*G224,2)+TRUNC(W224*G224,2)+TRUNC(Y224*G224,2)+TRUNC(AA224*G224,2)+TRUNC(AC224*G224,2)+TRUNC(AE224*G224,2)+TRUNC(AG224*G224,2)+TRUNC(AI224*G224,2)))))/Y224*G224)&lt;=ABS((AA224*G224-(TRUNC(AA224*G224,2)+(TRUNC(AL224,2)-(TRUNC(S224*G224,2)+TRUNC(W224*G224,2)+TRUNC(Y224*G224,2)+TRUNC(AA224*G224,2)+TRUNC(AC224*G224,2)+TRUNC(AE224*G224,2)+TRUNC(AG224*G224,2)+TRUNC(AI224*G224,2)))))/AA224*G224),TRUE),IF(AND(AC224*G224&lt;&gt;0,(TRUNC(AC224*G224,2)+(TRUNC(AL224,2)-(TRUNC(S224*G224,2)+TRUNC(W224*G224,2)+TRUNC(Y224*G224,2)+TRUNC(AA224*G224,2)+TRUNC(AC224*G224,2)+TRUNC(AE224*G224,2)+TRUNC(AG224*G224,2)+TRUNC(AI224*G224,2))))&gt;=0),ABS((Y224*G224-(TRUNC(Y224*G224,2)+(TRUNC(AL224,2)-(TRUNC(S224*G224,2)+TRUNC(W224*G224,2)+TRUNC(Y224*G224,2)+TRUNC(AA224*G224,2)+TRUNC(AC224*G224,2)+TRUNC(AE224*G224,2)+TRUNC(AG224*G224,2)+TRUNC(AI224*G224,2)))))/Y224*G224)&lt;=ABS((AC224*G224-(TRUNC(AC224*G224,2)+(TRUNC(AL224,2)-(TRUNC(S224*G224,2)+TRUNC(W224*G224,2)+TRUNC(Y224*G224,2)+TRUNC(AA224*G224,2)+TRUNC(AC224*G224,2)+TRUNC(AE224*G224,2)+TRUNC(AG224*G224,2)+TRUNC(AI224*G224,2)))))/AC224*G224),TRUE),IF(AND(AE224*G224&lt;&gt;0,(TRUNC(AE224*G224,2)+(TRUNC(AL224,2)-(TRUNC(S224*G224,2)+TRUNC(W224*G224,2)+TRUNC(Y224*G224,2)+TRUNC(AA224*G224,2)+TRUNC(AC224*G224,2)+TRUNC(AE224*G224,2)+TRUNC(AG224*G224,2)+TRUNC(AI224*G224,2))))&gt;=0),ABS((Y224*G224-(TRUNC(Y224*G224,2)+(TRUNC(AL224,2)-(TRUNC(S224*G224,2)+TRUNC(W224*G224,2)+TRUNC(Y224*G224,2)+TRUNC(AA224*G224,2)+TRUNC(AC224*G224,2)+TRUNC(AE224*G224,2)+TRUNC(AG224*G224,2)+TRUNC(AI224*G224,2)))))/Y224*G224)&lt;=ABS((AE224*G224-(TRUNC(AE224*G224,2)+(TRUNC(AL224,2)-(TRUNC(S224*G224,2)+TRUNC(W224*G224,2)+TRUNC(Y224*G224,2)+TRUNC(AA224*G224,2)+TRUNC(AC224*G224,2)+TRUNC(AE224*G224,2)+TRUNC(AG224*G224,2)+TRUNC(AI224*G224,2)))))/AE224*G224),TRUE),IF(AND(AG224*G224&lt;&gt;0,(TRUNC(AG224*G224,2)+(TRUNC(AL224,2)-(TRUNC(S224*G224,2)+TRUNC(W224*G224,2)+TRUNC(Y224*G224,2)+TRUNC(AA224*G224,2)+TRUNC(AC224*G224,2)+TRUNC(AE224*G224,2)+TRUNC(AG224*G224,2)+TRUNC(AI224*G224,2))))&gt;=0),ABS((Y224*G224-(TRUNC(Y224*G224,2)+(TRUNC(AL224,2)-(TRUNC(S224*G224,2)+TRUNC(W224*G224,2)+TRUNC(Y224*G224,2)+TRUNC(AA224*G224,2)+TRUNC(AC224*G224,2)+TRUNC(AE224*G224,2)+TRUNC(AG224*G224,2)+TRUNC(AI224*G224,2)))))/Y224*G224)&lt;=ABS((AG224*G224-(TRUNC(AG224*G224,2)+(TRUNC(AL224,2)-(TRUNC(S224*G224,2)+TRUNC(W224*G224,2)+TRUNC(Y224*G224,2)+TRUNC(AA224*G224,2)+TRUNC(AC224*G224,2)+TRUNC(AE224*G224,2)+TRUNC(AG224*G224,2)+TRUNC(AI224*G224,2)))))/AG224*G224),TRUE),IF(AND(AI224*G224&lt;&gt;0,(TRUNC(AI224*G224,2)+(TRUNC(AL224,2)-(TRUNC(S224*G224,2)+TRUNC(W224*G224,2)+TRUNC(Y224*G224,2)+TRUNC(AA224*G224,2)+TRUNC(AC224*G224,2)+TRUNC(AE224*G224,2)+TRUNC(AG224*G224,2)+TRUNC(AI224*G224,2))))&gt;=0),ABS((Y224*G224-(TRUNC(Y224*G224,2)+(TRUNC(AL224,2)-(TRUNC(S224*G224,2)+TRUNC(W224*G224,2)+TRUNC(Y224*G224,2)+TRUNC(AA224*G224,2)+TRUNC(AC224*G224,2)+TRUNC(AE224*G224,2)+TRUNC(AG224*G224,2)+TRUNC(AI224*G224,2)))))/Y224*G224)&lt;=ABS((AI224*G224-(TRUNC(AI224*G224,2)+(TRUNC(AL224,2)-(TRUNC(S224*G224,2)+TRUNC(W224*G224,2)+TRUNC(Y224*G224,2)+TRUNC(AA224*G224,2)+TRUNC(AC224*G224,2)+TRUNC(AE224*G224,2)+TRUNC(AG224*G224,2)+TRUNC(AI224*G224,2)))))/AI224*G224),TRUE)),TRUNC(Y224*G224,2)+(TRUNC(AL224,2)-(TRUNC(S224*G224,2)+TRUNC(W224*G224,2)+TRUNC(Y224*G224,2)+TRUNC(AA224*G224,2)+TRUNC(AC224*G224,2)+TRUNC(AE224*G224,2)+TRUNC(AG224*G224,2)+TRUNC(AI224*G224,2))),TRUNC(Y224*G224,2)))))</f>
        <v>0</v>
      </c>
      <c r="AA224" s="369">
        <f>IF(L224*(1+R224)=0,0,IF((TRUNC(AK224,2)-(TRUNC(H224*(1+R224),2)+TRUNC(J224*(1+R224),2)+TRUNC(K224*(1+R224),2)+TRUNC(L224*(1+R224),2)+TRUNC(M224*(1+R224),2)+TRUNC(N224*(1+R224),2)+TRUNC(O224*(1+R224),2)+TRUNC(P224*(1+R224),2)))=0,TRUNC(L224*(1+R224),2),IF((TRUNC(TRUNC(L224*(1+R224),2),2)+(TRUNC(AK224,2)-(TRUNC(H224*(1+R224),2)+TRUNC(J224*(1+R224),2)+TRUNC(K224*(1+R224),2)+TRUNC(L224*(1+R224),2)+TRUNC(M224*(1+R224),2)+TRUNC(N224*(1+R224),2)+TRUNC(O224*(1+R224),2)+TRUNC(P224*(1+R224),2))))&lt;=0,TRUNC(L224*(1+R224),2),IF(AND(IF(AND(H224*(1+R224)&lt;&gt;0,(TRUNC(H224*(1+R224),2)+(TRUNC(AK224,2)-(TRUNC(H224*(1+R224),2)+TRUNC(J224*(1+R224),2)+TRUNC(K224*(1+R224),2)+TRUNC(L224*(1+R224),2)+TRUNC(M224*(1+R224),2)+TRUNC(N224*(1+R224),2)+TRUNC(O224*(1+R224),2)+TRUNC(P224*(1+R224),2))))&gt;=0),ABS((L224*(1+R224)-(TRUNC(L224*(1+R224),2)+(TRUNC(AK224,2)-(TRUNC(H224*(1+R224),2)+TRUNC(J224*(1+R224),2)+TRUNC(K224*(1+R224),2)+TRUNC(L224*(1+R224),2)+TRUNC(M224*(1+R224),2)+TRUNC(N224*(1+R224),2)+TRUNC(O224*(1+R224),2)+TRUNC(P224*(1+R224),2)))))/L224*(1+R224))&lt;ABS((H224*(1+R224)-(TRUNC(H224*(1+R224),2)+(TRUNC(AK224,2)-(TRUNC(H224*(1+R224),2)+TRUNC(J224*(1+R224),2)+TRUNC(K224*(1+R224),2)+TRUNC(L224*(1+R224),2)+TRUNC(M224*(1+R224),2)+TRUNC(N224*(1+R224),2)+TRUNC(O224*(1+R224),2)+TRUNC(P224*(1+R224),2)))))/H224*(1+R224)),TRUE),IF(AND(J224*(1+R224)&lt;&gt;0,(TRUNC(J224*(1+R224),2)+(TRUNC(AK224,2)-(TRUNC(H224*(1+R224),2)+TRUNC(J224*(1+R224),2)+TRUNC(K224*(1+R224),2)+TRUNC(L224*(1+R224),2)+TRUNC(M224*(1+R224),2)+TRUNC(N224*(1+R224),2)+TRUNC(O224*(1+R224),2)+TRUNC(P224*(1+R224),2))))&gt;=0),ABS((L224*(1+R224)-(TRUNC(L224*(1+R224),2)+(TRUNC(AK224,2)-(TRUNC(H224*(1+R224),2)+TRUNC(J224*(1+R224),2)+TRUNC(K224*(1+R224),2)+TRUNC(L224*(1+R224),2)+TRUNC(M224*(1+R224),2)+TRUNC(N224*(1+R224),2)+TRUNC(O224*(1+R224),2)+TRUNC(P224*(1+R224),2)))))/L224*(1+R224))&lt;ABS((J224*(1+R224)-(TRUNC(J224*(1+R224),2)+(TRUNC(AK224,2)-(TRUNC(H224*(1+R224),2)+TRUNC(J224*(1+R224),2)+TRUNC(K224*(1+R224),2)+TRUNC(L224*(1+R224),2)+TRUNC(M224*(1+R224),2)+TRUNC(N224*(1+R224),2)+TRUNC(O224*(1+R224),2)+TRUNC(P224*(1+R224),2)))))/J224*(1+R224)),TRUE),IF(AND(K224*(1+R224)&lt;&gt;0,(TRUNC(K224*(1+R224),2)+(TRUNC(AK224,2)-(TRUNC(H224*(1+R224),2)+TRUNC(J224*(1+R224),2)+TRUNC(K224*(1+R224),2)+TRUNC(L224*(1+R224),2)+TRUNC(M224*(1+R224),2)+TRUNC(N224*(1+R224),2)+TRUNC(O224*(1+R224),2)+TRUNC(P224*(1+R224),2))))&gt;=0),ABS((L224*(1+R224)-(TRUNC(L224*(1+R224),2)+(TRUNC(AK224,2)-(TRUNC(H224*(1+R224),2)+TRUNC(J224*(1+R224),2)+TRUNC(K224*(1+R224),2)+TRUNC(L224*(1+R224),2)+TRUNC(M224*(1+R224),2)+TRUNC(N224*(1+R224),2)+TRUNC(O224*(1+R224),2)+TRUNC(P224*(1+R224),2)))))/L224*(1+R224))&lt;ABS((K224*(1+R224)-(TRUNC(K224*(1+R224),2)+(TRUNC(AK224,2)-(TRUNC(H224*(1+R224),2)+TRUNC(J224*(1+R224),2)+TRUNC(K224*(1+R224),2)+TRUNC(L224*(1+R224),2)+TRUNC(M224*(1+R224),2)+TRUNC(N224*(1+R224),2)+TRUNC(O224*(1+R224),2)+TRUNC(P224*(1+R224),2)))))/K224*(1+R224)),TRUE),IF(AND(L224*(1+R224)&lt;&gt;0,(TRUNC(L224*(1+R224),2)+(TRUNC(AK224,2)-(TRUNC(H224*(1+R224),2)+TRUNC(J224*(1+R224),2)+TRUNC(K224*(1+R224),2)+TRUNC(L224*(1+R224),2)+TRUNC(M224*(1+R224),2)+TRUNC(N224*(1+R224),2)+TRUNC(O224*(1+R224),2)+TRUNC(P224*(1+R224),2))))&gt;=0),ABS((L224*(1+R224)-(TRUNC(L224*(1+R224),2)+(TRUNC(AK224,2)-(TRUNC(H224*(1+R224),2)+TRUNC(J224*(1+R224),2)+TRUNC(K224*(1+R224),2)+TRUNC(L224*(1+R224),2)+TRUNC(M224*(1+R224),2)+TRUNC(N224*(1+R224),2)+TRUNC(O224*(1+R224),2)+TRUNC(P224*(1+R224),2)))))/L224*(1+R224))&lt;=ABS((L224*(1+R224)-(TRUNC(L224*(1+R224),2)+(TRUNC(AK224,2)-(TRUNC(H224*(1+R224),2)+TRUNC(J224*(1+R224),2)+TRUNC(K224*(1+R224),2)+TRUNC(L224*(1+R224),2)+TRUNC(M224*(1+R224),2)+TRUNC(N224*(1+R224),2)+TRUNC(O224*(1+R224),2)+TRUNC(P224*(1+R224),2)))))/L224*(1+R224)),TRUE),IF(AND(M224*(1+R224)&lt;&gt;0,(TRUNC(M224*(1+R224),2)+(TRUNC(AK224,2)-(TRUNC(H224*(1+R224),2)+TRUNC(J224*(1+R224),2)+TRUNC(K224*(1+R224),2)+TRUNC(L224*(1+R224),2)+TRUNC(M224*(1+R224),2)+TRUNC(N224*(1+R224),2)+TRUNC(O224*(1+R224),2)+TRUNC(P224*(1+R224),2))))&gt;=0),ABS((L224*(1+R224)-(TRUNC(L224*(1+R224),2)+(TRUNC(AK224,2)-(TRUNC(H224*(1+R224),2)+TRUNC(J224*(1+R224),2)+TRUNC(K224*(1+R224),2)+TRUNC(L224*(1+R224),2)+TRUNC(M224*(1+R224),2)+TRUNC(N224*(1+R224),2)+TRUNC(O224*(1+R224),2)+TRUNC(P224*(1+R224),2)))))/L224*(1+R224))&lt;=ABS((M224*(1+R224)-(TRUNC(M224*(1+R224),2)+(TRUNC(AK224,2)-(TRUNC(H224*(1+R224),2)+TRUNC(J224*(1+R224),2)+TRUNC(K224*(1+R224),2)+TRUNC(L224*(1+R224),2)+TRUNC(M224*(1+R224),2)+TRUNC(N224*(1+R224),2)+TRUNC(O224*(1+R224),2)+TRUNC(P224*(1+R224),2)))))/M224*(1+R224)),TRUE),IF(AND(N224*(1+R224)&lt;&gt;0,(TRUNC(N224*(1+R224),2)+(TRUNC(AK224,2)-(TRUNC(H224*(1+R224),2)+TRUNC(J224*(1+R224),2)+TRUNC(K224*(1+R224),2)+TRUNC(L224*(1+R224),2)+TRUNC(M224*(1+R224),2)+TRUNC(N224*(1+R224),2)+TRUNC(O224*(1+R224),2)+TRUNC(P224*(1+R224),2))))&gt;=0),ABS((L224*(1+R224)-(TRUNC(L224*(1+R224),2)+(TRUNC(AK224,2)-(TRUNC(H224*(1+R224),2)+TRUNC(J224*(1+R224),2)+TRUNC(K224*(1+R224),2)+TRUNC(L224*(1+R224),2)+TRUNC(M224*(1+R224),2)+TRUNC(N224*(1+R224),2)+TRUNC(O224*(1+R224),2)+TRUNC(P224*(1+R224),2)))))/L224*(1+R224))&lt;=ABS((N224*(1+R224)-(TRUNC(N224*(1+R224),2)+(TRUNC(AK224,2)-(TRUNC(H224*(1+R224),2)+TRUNC(J224*(1+R224),2)+TRUNC(K224*(1+R224),2)+TRUNC(L224*(1+R224),2)+TRUNC(M224*(1+R224),2)+TRUNC(N224*(1+R224),2)+TRUNC(O224*(1+R224),2)+TRUNC(P224*(1+R224),2)))))/N224*(1+R224)),TRUE),IF(AND(O224*(1+R224)&lt;&gt;0,(TRUNC(O224*(1+R224),2)+(TRUNC(AK224,2)-(TRUNC(H224*(1+R224),2)+TRUNC(J224*(1+R224),2)+TRUNC(K224*(1+R224),2)+TRUNC(L224*(1+R224),2)+TRUNC(M224*(1+R224),2)+TRUNC(N224*(1+R224),2)+TRUNC(O224*(1+R224),2)+TRUNC(P224*(1+R224),2))))&gt;=0),ABS((L224*(1+R224)-(TRUNC(L224*(1+R224),2)+(TRUNC(AK224,2)-(TRUNC(H224*(1+R224),2)+TRUNC(J224*(1+R224),2)+TRUNC(K224*(1+R224),2)+TRUNC(L224*(1+R224),2)+TRUNC(M224*(1+R224),2)+TRUNC(N224*(1+R224),2)+TRUNC(O224*(1+R224),2)+TRUNC(P224*(1+R224),2)))))/L224*(1+R224))&lt;=ABS((O224*(1+R224)-(TRUNC(O224*(1+R224),2)+(TRUNC(AK224,2)-(TRUNC(H224*(1+R224),2)+TRUNC(J224*(1+R224),2)+TRUNC(K224*(1+R224),2)+TRUNC(L224*(1+R224),2)+TRUNC(M224*(1+R224),2)+TRUNC(N224*(1+R224),2)+TRUNC(O224*(1+R224),2)+TRUNC(P224*(1+R224),2)))))/O224*(1+R224)),TRUE),IF(AND(P224*(1+R224)&lt;&gt;0,(TRUNC(P224*(1+R224),2)+(TRUNC(AK224,2)-(TRUNC(H224*(1+R224),2)+TRUNC(J224*(1+R224),2)+TRUNC(K224*(1+R224),2)+TRUNC(L224*(1+R224),2)+TRUNC(M224*(1+R224),2)+TRUNC(N224*(1+R224),2)+TRUNC(O224*(1+R224),2)+TRUNC(P224*(1+R224),2))))&gt;=0),ABS((L224*(1+R224)-(TRUNC(L224*(1+R224),2)+(TRUNC(AK224,2)-(TRUNC(H224*(1+R224),2)+TRUNC(J224*(1+R224),2)+TRUNC(K224*(1+R224),2)+TRUNC(L224*(1+R224),2)+TRUNC(M224*(1+R224),2)+TRUNC(N224*(1+R224),2)+TRUNC(O224*(1+R224),2)+TRUNC(P224*(1+R224),2)))))/L224*(1+R224))&lt;=ABS((P224*(1+R224)-(TRUNC(P224*(1+R224),2)+(TRUNC(AK224,2)-(TRUNC(H224*(1+R224),2)+TRUNC(J224*(1+R224),2)+TRUNC(K224*(1+R224),2)+TRUNC(L224*(1+R224),2)+TRUNC(M224*(1+R224),2)+TRUNC(N224*(1+R224),2)+TRUNC(O224*(1+R224),2)+TRUNC(P224*(1+R224),2)))))/P224*(1+R224)),TRUE)),TRUNC(L224*(1+R224),2)+(TRUNC(AK224,2)-(TRUNC(H224*(1+R224),2)+TRUNC(J224*(1+R224),2)+TRUNC(K224*(1+R224),2)+TRUNC(L224*(1+R224),2)+TRUNC(M224*(1+R224),2)+TRUNC(N224*(1+R224),2)+TRUNC(O224*(1+R224),2)+TRUNC(P224*(1+R224),2))),TRUNC(L224*(1+R224),2)))))</f>
        <v>0</v>
      </c>
      <c r="AB224" s="369">
        <f>IF(AA224*G224=0,0,IF((TRUNC(AL224,2)-(TRUNC(S224*G224,2)+TRUNC(W224*G224,2)+TRUNC(Y224*G224,2)+TRUNC(AA224*G224,2)+TRUNC(AC224*G224,2)+TRUNC(AE224*G224,2)+TRUNC(AG224*G224,2)+TRUNC(AI224*G224,2)))=0,TRUNC(AA224*G224,2),IF((TRUNC(TRUNC(AA224*G224,2),2)+(TRUNC(AL224,2)-(TRUNC(S224*G224,2)+TRUNC(W224*G224,2)+TRUNC(Y224*G224,2)+TRUNC(AA224*G224,2)+TRUNC(AC224*G224,2)+TRUNC(AE224*G224,2)+TRUNC(AG224*G224,2)+TRUNC(AI224*G224,2))))&lt;=0,TRUNC(AA224*G224,2),IF(AND(IF(AND(S224*G224&lt;&gt;0,(TRUNC(S224*G224,2)+(TRUNC(AL224,2)-(TRUNC(S224*G224,2)+TRUNC(W224*G224,2)+TRUNC(Y224*G224,2)+TRUNC(AA224*G224,2)+TRUNC(AC224*G224,2)+TRUNC(AE224*G224,2)+TRUNC(AG224*G224,2)+TRUNC(AI224*G224,2))))&gt;=0),ABS((AA224*G224-(TRUNC(AA224*G224,2)+(TRUNC(AL224,2)-(TRUNC(S224*G224,2)+TRUNC(W224*G224,2)+TRUNC(Y224*G224,2)+TRUNC(AA224*G224,2)+TRUNC(AC224*G224,2)+TRUNC(AE224*G224,2)+TRUNC(AG224*G224,2)+TRUNC(AI224*G224,2)))))/AA224*G224)&lt;ABS((S224*G224-(TRUNC(S224*G224,2)+(TRUNC(AL224,2)-(TRUNC(S224*G224,2)+TRUNC(W224*G224,2)+TRUNC(Y224*G224,2)+TRUNC(AA224*G224,2)+TRUNC(AC224*G224,2)+TRUNC(AE224*G224,2)+TRUNC(AG224*G224,2)+TRUNC(AI224*G224,2)))))/S224*G224),TRUE),IF(AND(W224*G224&lt;&gt;0,(TRUNC(W224*G224,2)+(TRUNC(AL224,2)-(TRUNC(S224*G224,2)+TRUNC(W224*G224,2)+TRUNC(Y224*G224,2)+TRUNC(AA224*G224,2)+TRUNC(AC224*G224,2)+TRUNC(AE224*G224,2)+TRUNC(AG224*G224,2)+TRUNC(AI224*G224,2))))&gt;=0),ABS((AA224*G224-(TRUNC(AA224*G224,2)+(TRUNC(AL224,2)-(TRUNC(S224*G224,2)+TRUNC(W224*G224,2)+TRUNC(Y224*G224,2)+TRUNC(AA224*G224,2)+TRUNC(AC224*G224,2)+TRUNC(AE224*G224,2)+TRUNC(AG224*G224,2)+TRUNC(AI224*G224,2)))))/AA224*G224)&lt;ABS((W224*G224-(TRUNC(W224*G224,2)+(TRUNC(AL224,2)-(TRUNC(S224*G224,2)+TRUNC(W224*G224,2)+TRUNC(Y224*G224,2)+TRUNC(AA224*G224,2)+TRUNC(AC224*G224,2)+TRUNC(AE224*G224,2)+TRUNC(AG224*G224,2)+TRUNC(AI224*G224,2)))))/W224*G224),TRUE),IF(AND(Y224*G224&lt;&gt;0,(TRUNC(Y224*G224,2)+(TRUNC(AL224,2)-(TRUNC(S224*G224,2)+TRUNC(W224*G224,2)+TRUNC(Y224*G224,2)+TRUNC(AA224*G224,2)+TRUNC(AC224*G224,2)+TRUNC(AE224*G224,2)+TRUNC(AG224*G224,2)+TRUNC(AI224*G224,2))))&gt;=0),ABS((AA224*G224-(TRUNC(AA224*G224,2)+(TRUNC(AL224,2)-(TRUNC(S224*G224,2)+TRUNC(W224*G224,2)+TRUNC(Y224*G224,2)+TRUNC(AA224*G224,2)+TRUNC(AC224*G224,2)+TRUNC(AE224*G224,2)+TRUNC(AG224*G224,2)+TRUNC(AI224*G224,2)))))/AA224*G224)&lt;ABS((Y224*G224-(TRUNC(Y224*G224,2)+(TRUNC(AL224,2)-(TRUNC(S224*G224,2)+TRUNC(W224*G224,2)+TRUNC(Y224*G224,2)+TRUNC(AA224*G224,2)+TRUNC(AC224*G224,2)+TRUNC(AE224*G224,2)+TRUNC(AG224*G224,2)+TRUNC(AI224*G224,2)))))/Y224*G224),TRUE),IF(AND(AA224*G224&lt;&gt;0,(TRUNC(AA224*G224,2)+(TRUNC(AL224,2)-(TRUNC(S224*G224,2)+TRUNC(W224*G224,2)+TRUNC(Y224*G224,2)+TRUNC(AA224*G224,2)+TRUNC(AC224*G224,2)+TRUNC(AE224*G224,2)+TRUNC(AG224*G224,2)+TRUNC(AI224*G224,2))))&gt;=0),ABS((AA224*G224-(TRUNC(AA224*G224,2)+(TRUNC(AL224,2)-(TRUNC(S224*G224,2)+TRUNC(W224*G224,2)+TRUNC(Y224*G224,2)+TRUNC(AA224*G224,2)+TRUNC(AC224*G224,2)+TRUNC(AE224*G224,2)+TRUNC(AG224*G224,2)+TRUNC(AI224*G224,2)))))/AA224*G224)&lt;=ABS((AA224*G224-(TRUNC(AA224*G224,2)+(TRUNC(AL224,2)-(TRUNC(S224*G224,2)+TRUNC(W224*G224,2)+TRUNC(Y224*G224,2)+TRUNC(AA224*G224,2)+TRUNC(AC224*G224,2)+TRUNC(AE224*G224,2)+TRUNC(AG224*G224,2)+TRUNC(AI224*G224,2)))))/AA224*G224),TRUE),IF(AND(AC224*G224&lt;&gt;0,(TRUNC(AC224*G224,2)+(TRUNC(AL224,2)-(TRUNC(S224*G224,2)+TRUNC(W224*G224,2)+TRUNC(Y224*G224,2)+TRUNC(AA224*G224,2)+TRUNC(AC224*G224,2)+TRUNC(AE224*G224,2)+TRUNC(AG224*G224,2)+TRUNC(AI224*G224,2))))&gt;=0),ABS((AA224*G224-(TRUNC(AA224*G224,2)+(TRUNC(AL224,2)-(TRUNC(S224*G224,2)+TRUNC(W224*G224,2)+TRUNC(Y224*G224,2)+TRUNC(AA224*G224,2)+TRUNC(AC224*G224,2)+TRUNC(AE224*G224,2)+TRUNC(AG224*G224,2)+TRUNC(AI224*G224,2)))))/AA224*G224)&lt;=ABS((AC224*G224-(TRUNC(AC224*G224,2)+(TRUNC(AL224,2)-(TRUNC(S224*G224,2)+TRUNC(W224*G224,2)+TRUNC(Y224*G224,2)+TRUNC(AA224*G224,2)+TRUNC(AC224*G224,2)+TRUNC(AE224*G224,2)+TRUNC(AG224*G224,2)+TRUNC(AI224*G224,2)))))/AC224*G224),TRUE),IF(AND(AE224*G224&lt;&gt;0,(TRUNC(AE224*G224,2)+(TRUNC(AL224,2)-(TRUNC(S224*G224,2)+TRUNC(W224*G224,2)+TRUNC(Y224*G224,2)+TRUNC(AA224*G224,2)+TRUNC(AC224*G224,2)+TRUNC(AE224*G224,2)+TRUNC(AG224*G224,2)+TRUNC(AI224*G224,2))))&gt;=0),ABS((AA224*G224-(TRUNC(AA224*G224,2)+(TRUNC(AL224,2)-(TRUNC(S224*G224,2)+TRUNC(W224*G224,2)+TRUNC(Y224*G224,2)+TRUNC(AA224*G224,2)+TRUNC(AC224*G224,2)+TRUNC(AE224*G224,2)+TRUNC(AG224*G224,2)+TRUNC(AI224*G224,2)))))/AA224*G224)&lt;=ABS((AE224*G224-(TRUNC(AE224*G224,2)+(TRUNC(AL224,2)-(TRUNC(S224*G224,2)+TRUNC(W224*G224,2)+TRUNC(Y224*G224,2)+TRUNC(AA224*G224,2)+TRUNC(AC224*G224,2)+TRUNC(AE224*G224,2)+TRUNC(AG224*G224,2)+TRUNC(AI224*G224,2)))))/AE224*G224),TRUE),IF(AND(AG224*G224&lt;&gt;0,(TRUNC(AG224*G224,2)+(TRUNC(AL224,2)-(TRUNC(S224*G224,2)+TRUNC(W224*G224,2)+TRUNC(Y224*G224,2)+TRUNC(AA224*G224,2)+TRUNC(AC224*G224,2)+TRUNC(AE224*G224,2)+TRUNC(AG224*G224,2)+TRUNC(AI224*G224,2))))&gt;=0),ABS((AA224*G224-(TRUNC(AA224*G224,2)+(TRUNC(AL224,2)-(TRUNC(S224*G224,2)+TRUNC(W224*G224,2)+TRUNC(Y224*G224,2)+TRUNC(AA224*G224,2)+TRUNC(AC224*G224,2)+TRUNC(AE224*G224,2)+TRUNC(AG224*G224,2)+TRUNC(AI224*G224,2)))))/AA224*G224)&lt;=ABS((AG224*G224-(TRUNC(AG224*G224,2)+(TRUNC(AL224,2)-(TRUNC(S224*G224,2)+TRUNC(W224*G224,2)+TRUNC(Y224*G224,2)+TRUNC(AA224*G224,2)+TRUNC(AC224*G224,2)+TRUNC(AE224*G224,2)+TRUNC(AG224*G224,2)+TRUNC(AI224*G224,2)))))/AG224*G224),TRUE),IF(AND(AI224*G224&lt;&gt;0,(TRUNC(AI224*G224,2)+(TRUNC(AL224,2)-(TRUNC(S224*G224,2)+TRUNC(W224*G224,2)+TRUNC(Y224*G224,2)+TRUNC(AA224*G224,2)+TRUNC(AC224*G224,2)+TRUNC(AE224*G224,2)+TRUNC(AG224*G224,2)+TRUNC(AI224*G224,2))))&gt;=0),ABS((AA224*G224-(TRUNC(AA224*G224,2)+(TRUNC(AL224,2)-(TRUNC(S224*G224,2)+TRUNC(W224*G224,2)+TRUNC(Y224*G224,2)+TRUNC(AA224*G224,2)+TRUNC(AC224*G224,2)+TRUNC(AE224*G224,2)+TRUNC(AG224*G224,2)+TRUNC(AI224*G224,2)))))/AA224*G224)&lt;=ABS((AI224*G224-(TRUNC(AI224*G224,2)+(TRUNC(AL224,2)-(TRUNC(S224*G224,2)+TRUNC(W224*G224,2)+TRUNC(Y224*G224,2)+TRUNC(AA224*G224,2)+TRUNC(AC224*G224,2)+TRUNC(AE224*G224,2)+TRUNC(AG224*G224,2)+TRUNC(AI224*G224,2)))))/AI224*G224),TRUE)),TRUNC(AA224*G224,2)+(TRUNC(AL224,2)-(TRUNC(S224*G224,2)+TRUNC(W224*G224,2)+TRUNC(Y224*G224,2)+TRUNC(AA224*G224,2)+TRUNC(AC224*G224,2)+TRUNC(AE224*G224,2)+TRUNC(AG224*G224,2)+TRUNC(AI224*G224,2))),TRUNC(AA224*G224,2)))))</f>
        <v>0</v>
      </c>
      <c r="AC224" s="369">
        <f>IF(M224*(1+R224)=0,0,IF((TRUNC(AK224,2)-(TRUNC(H224*(1+R224),2)+TRUNC(J224*(1+R224),2)+TRUNC(K224*(1+R224),2)+TRUNC(L224*(1+R224),2)+TRUNC(M224*(1+R224),2)+TRUNC(N224*(1+R224),2)+TRUNC(O224*(1+R224),2)+TRUNC(P224*(1+R224),2)))=0,TRUNC(M224*(1+R224),2),IF((TRUNC(TRUNC(M224*(1+R224),2),2)+(TRUNC(AK224,2)-(TRUNC(H224*(1+R224),2)+TRUNC(J224*(1+R224),2)+TRUNC(K224*(1+R224),2)+TRUNC(L224*(1+R224),2)+TRUNC(M224*(1+R224),2)+TRUNC(N224*(1+R224),2)+TRUNC(O224*(1+R224),2)+TRUNC(P224*(1+R224),2))))&lt;=0,TRUNC(M224*(1+R224),2),IF(AND(IF(AND(H224*(1+R224)&lt;&gt;0,(TRUNC(H224*(1+R224),2)+(TRUNC(AK224,2)-(TRUNC(H224*(1+R224),2)+TRUNC(J224*(1+R224),2)+TRUNC(K224*(1+R224),2)+TRUNC(L224*(1+R224),2)+TRUNC(M224*(1+R224),2)+TRUNC(N224*(1+R224),2)+TRUNC(O224*(1+R224),2)+TRUNC(P224*(1+R224),2))))&gt;=0),ABS((M224*(1+R224)-(TRUNC(M224*(1+R224),2)+(TRUNC(AK224,2)-(TRUNC(H224*(1+R224),2)+TRUNC(J224*(1+R224),2)+TRUNC(K224*(1+R224),2)+TRUNC(L224*(1+R224),2)+TRUNC(M224*(1+R224),2)+TRUNC(N224*(1+R224),2)+TRUNC(O224*(1+R224),2)+TRUNC(P224*(1+R224),2)))))/M224*(1+R224))&lt;ABS((H224*(1+R224)-(TRUNC(H224*(1+R224),2)+(TRUNC(AK224,2)-(TRUNC(H224*(1+R224),2)+TRUNC(J224*(1+R224),2)+TRUNC(K224*(1+R224),2)+TRUNC(L224*(1+R224),2)+TRUNC(M224*(1+R224),2)+TRUNC(N224*(1+R224),2)+TRUNC(O224*(1+R224),2)+TRUNC(P224*(1+R224),2)))))/H224*(1+R224)),TRUE),IF(AND(J224*(1+R224)&lt;&gt;0,(TRUNC(J224*(1+R224),2)+(TRUNC(AK224,2)-(TRUNC(H224*(1+R224),2)+TRUNC(J224*(1+R224),2)+TRUNC(K224*(1+R224),2)+TRUNC(L224*(1+R224),2)+TRUNC(M224*(1+R224),2)+TRUNC(N224*(1+R224),2)+TRUNC(O224*(1+R224),2)+TRUNC(P224*(1+R224),2))))&gt;=0),ABS((M224*(1+R224)-(TRUNC(M224*(1+R224),2)+(TRUNC(AK224,2)-(TRUNC(H224*(1+R224),2)+TRUNC(J224*(1+R224),2)+TRUNC(K224*(1+R224),2)+TRUNC(L224*(1+R224),2)+TRUNC(M224*(1+R224),2)+TRUNC(N224*(1+R224),2)+TRUNC(O224*(1+R224),2)+TRUNC(P224*(1+R224),2)))))/M224*(1+R224))&lt;ABS((J224*(1+R224)-(TRUNC(J224*(1+R224),2)+(TRUNC(AK224,2)-(TRUNC(H224*(1+R224),2)+TRUNC(J224*(1+R224),2)+TRUNC(K224*(1+R224),2)+TRUNC(L224*(1+R224),2)+TRUNC(M224*(1+R224),2)+TRUNC(N224*(1+R224),2)+TRUNC(O224*(1+R224),2)+TRUNC(P224*(1+R224),2)))))/J224*(1+R224)),TRUE),IF(AND(K224*(1+R224)&lt;&gt;0,(TRUNC(K224*(1+R224),2)+(TRUNC(AK224,2)-(TRUNC(H224*(1+R224),2)+TRUNC(J224*(1+R224),2)+TRUNC(K224*(1+R224),2)+TRUNC(L224*(1+R224),2)+TRUNC(M224*(1+R224),2)+TRUNC(N224*(1+R224),2)+TRUNC(O224*(1+R224),2)+TRUNC(P224*(1+R224),2))))&gt;=0),ABS((M224*(1+R224)-(TRUNC(M224*(1+R224),2)+(TRUNC(AK224,2)-(TRUNC(H224*(1+R224),2)+TRUNC(J224*(1+R224),2)+TRUNC(K224*(1+R224),2)+TRUNC(L224*(1+R224),2)+TRUNC(M224*(1+R224),2)+TRUNC(N224*(1+R224),2)+TRUNC(O224*(1+R224),2)+TRUNC(P224*(1+R224),2)))))/M224*(1+R224))&lt;ABS((K224*(1+R224)-(TRUNC(K224*(1+R224),2)+(TRUNC(AK224,2)-(TRUNC(H224*(1+R224),2)+TRUNC(J224*(1+R224),2)+TRUNC(K224*(1+R224),2)+TRUNC(L224*(1+R224),2)+TRUNC(M224*(1+R224),2)+TRUNC(N224*(1+R224),2)+TRUNC(O224*(1+R224),2)+TRUNC(P224*(1+R224),2)))))/K224*(1+R224)),TRUE),IF(AND(L224*(1+R224)&lt;&gt;0,(TRUNC(L224*(1+R224),2)+(TRUNC(AK224,2)-(TRUNC(H224*(1+R224),2)+TRUNC(J224*(1+R224),2)+TRUNC(K224*(1+R224),2)+TRUNC(L224*(1+R224),2)+TRUNC(M224*(1+R224),2)+TRUNC(N224*(1+R224),2)+TRUNC(O224*(1+R224),2)+TRUNC(P224*(1+R224),2))))&gt;=0),ABS((M224*(1+R224)-(TRUNC(M224*(1+R224),2)+(TRUNC(AK224,2)-(TRUNC(H224*(1+R224),2)+TRUNC(J224*(1+R224),2)+TRUNC(K224*(1+R224),2)+TRUNC(L224*(1+R224),2)+TRUNC(M224*(1+R224),2)+TRUNC(N224*(1+R224),2)+TRUNC(O224*(1+R224),2)+TRUNC(P224*(1+R224),2)))))/M224*(1+R224))&lt;ABS((L224*(1+R224)-(TRUNC(L224*(1+R224),2)+(TRUNC(AK224,2)-(TRUNC(H224*(1+R224),2)+TRUNC(J224*(1+R224),2)+TRUNC(K224*(1+R224),2)+TRUNC(L224*(1+R224),2)+TRUNC(M224*(1+R224),2)+TRUNC(N224*(1+R224),2)+TRUNC(O224*(1+R224),2)+TRUNC(P224*(1+R224),2)))))/L224*(1+R224)),TRUE),IF(AND(M224*(1+R224)&lt;&gt;0,(TRUNC(M224*(1+R224),2)+(TRUNC(AK224,2)-(TRUNC(H224*(1+R224),2)+TRUNC(J224*(1+R224),2)+TRUNC(K224*(1+R224),2)+TRUNC(L224*(1+R224),2)+TRUNC(M224*(1+R224),2)+TRUNC(N224*(1+R224),2)+TRUNC(O224*(1+R224),2)+TRUNC(P224*(1+R224),2))))&gt;=0),ABS((M224*(1+R224)-(TRUNC(M224*(1+R224),2)+(TRUNC(AK224,2)-(TRUNC(H224*(1+R224),2)+TRUNC(J224*(1+R224),2)+TRUNC(K224*(1+R224),2)+TRUNC(L224*(1+R224),2)+TRUNC(M224*(1+R224),2)+TRUNC(N224*(1+R224),2)+TRUNC(O224*(1+R224),2)+TRUNC(P224*(1+R224),2)))))/M224*(1+R224))&lt;=ABS((M224*(1+R224)-(TRUNC(M224*(1+R224),2)+(TRUNC(AK224,2)-(TRUNC(H224*(1+R224),2)+TRUNC(J224*(1+R224),2)+TRUNC(K224*(1+R224),2)+TRUNC(L224*(1+R224),2)+TRUNC(M224*(1+R224),2)+TRUNC(N224*(1+R224),2)+TRUNC(O224*(1+R224),2)+TRUNC(P224*(1+R224),2)))))/M224*(1+R224)),TRUE),IF(AND(N224*(1+R224)&lt;&gt;0,(TRUNC(N224*(1+R224),2)+(TRUNC(AK224,2)-(TRUNC(H224*(1+R224),2)+TRUNC(J224*(1+R224),2)+TRUNC(K224*(1+R224),2)+TRUNC(L224*(1+R224),2)+TRUNC(M224*(1+R224),2)+TRUNC(N224*(1+R224),2)+TRUNC(O224*(1+R224),2)+TRUNC(P224*(1+R224),2))))&gt;=0),ABS((M224*(1+R224)-(TRUNC(M224*(1+R224),2)+(TRUNC(AK224,2)-(TRUNC(H224*(1+R224),2)+TRUNC(J224*(1+R224),2)+TRUNC(K224*(1+R224),2)+TRUNC(L224*(1+R224),2)+TRUNC(M224*(1+R224),2)+TRUNC(N224*(1+R224),2)+TRUNC(O224*(1+R224),2)+TRUNC(P224*(1+R224),2)))))/M224*(1+R224))&lt;=ABS((N224*(1+R224)-(TRUNC(N224*(1+R224),2)+(TRUNC(AK224,2)-(TRUNC(H224*(1+R224),2)+TRUNC(J224*(1+R224),2)+TRUNC(K224*(1+R224),2)+TRUNC(L224*(1+R224),2)+TRUNC(M224*(1+R224),2)+TRUNC(N224*(1+R224),2)+TRUNC(O224*(1+R224),2)+TRUNC(P224*(1+R224),2)))))/N224*(1+R224)),TRUE),IF(AND(O224*(1+R224)&lt;&gt;0,(TRUNC(O224*(1+R224),2)+(TRUNC(AK224,2)-(TRUNC(H224*(1+R224),2)+TRUNC(J224*(1+R224),2)+TRUNC(K224*(1+R224),2)+TRUNC(L224*(1+R224),2)+TRUNC(M224*(1+R224),2)+TRUNC(N224*(1+R224),2)+TRUNC(O224*(1+R224),2)+TRUNC(P224*(1+R224),2))))&gt;=0),ABS((M224*(1+R224)-(TRUNC(M224*(1+R224),2)+(TRUNC(AK224,2)-(TRUNC(H224*(1+R224),2)+TRUNC(J224*(1+R224),2)+TRUNC(K224*(1+R224),2)+TRUNC(L224*(1+R224),2)+TRUNC(M224*(1+R224),2)+TRUNC(N224*(1+R224),2)+TRUNC(O224*(1+R224),2)+TRUNC(P224*(1+R224),2)))))/M224*(1+R224))&lt;=ABS((O224*(1+R224)-(TRUNC(O224*(1+R224),2)+(TRUNC(AK224,2)-(TRUNC(H224*(1+R224),2)+TRUNC(J224*(1+R224),2)+TRUNC(K224*(1+R224),2)+TRUNC(L224*(1+R224),2)+TRUNC(M224*(1+R224),2)+TRUNC(N224*(1+R224),2)+TRUNC(O224*(1+R224),2)+TRUNC(P224*(1+R224),2)))))/O224*(1+R224)),TRUE),IF(AND(P224*(1+R224)&lt;&gt;0,(TRUNC(P224*(1+R224),2)+(TRUNC(AK224,2)-(TRUNC(H224*(1+R224),2)+TRUNC(J224*(1+R224),2)+TRUNC(K224*(1+R224),2)+TRUNC(L224*(1+R224),2)+TRUNC(M224*(1+R224),2)+TRUNC(N224*(1+R224),2)+TRUNC(O224*(1+R224),2)+TRUNC(P224*(1+R224),2))))&gt;=0),ABS((M224*(1+R224)-(TRUNC(M224*(1+R224),2)+(TRUNC(AK224,2)-(TRUNC(H224*(1+R224),2)+TRUNC(J224*(1+R224),2)+TRUNC(K224*(1+R224),2)+TRUNC(L224*(1+R224),2)+TRUNC(M224*(1+R224),2)+TRUNC(N224*(1+R224),2)+TRUNC(O224*(1+R224),2)+TRUNC(P224*(1+R224),2)))))/M224*(1+R224))&lt;=ABS((P224*(1+R224)-(TRUNC(P224*(1+R224),2)+(TRUNC(AK224,2)-(TRUNC(H224*(1+R224),2)+TRUNC(J224*(1+R224),2)+TRUNC(K224*(1+R224),2)+TRUNC(L224*(1+R224),2)+TRUNC(M224*(1+R224),2)+TRUNC(N224*(1+R224),2)+TRUNC(O224*(1+R224),2)+TRUNC(P224*(1+R224),2)))))/P224*(1+R224)),TRUE)),TRUNC(M224*(1+R224),2)+(TRUNC(AK224,2)-(TRUNC(H224*(1+R224),2)+TRUNC(J224*(1+R224),2)+TRUNC(K224*(1+R224),2)+TRUNC(L224*(1+R224),2)+TRUNC(M224*(1+R224),2)+TRUNC(N224*(1+R224),2)+TRUNC(O224*(1+R224),2)+TRUNC(P224*(1+R224),2))),TRUNC(M224*(1+R224),2)))))</f>
        <v>0</v>
      </c>
      <c r="AD224" s="369">
        <f>IF(AC224*G224=0,0,IF((TRUNC(AL224,2)-(TRUNC(S224*G224,2)+TRUNC(W224*G224,2)+TRUNC(Y224*G224,2)+TRUNC(AA224*G224,2)+TRUNC(AC224*G224,2)+TRUNC(AE224*G224,2)+TRUNC(AG224*G224,2)+TRUNC(AI224*G224,2)))=0,TRUNC(AC224*G224,2),IF((TRUNC(TRUNC(AC224*G224,2),2)+(TRUNC(AL224,2)-(TRUNC(S224*G224,2)+TRUNC(W224*G224,2)+TRUNC(Y224*G224,2)+TRUNC(AA224*G224,2)+TRUNC(AC224*G224,2)+TRUNC(AE224*G224,2)+TRUNC(AG224*G224,2)+TRUNC(AI224*G224,2))))&lt;=0,TRUNC(AC224*G224,2),IF(AND(IF(AND(S224*G224&lt;&gt;0,(TRUNC(S224*G224,2)+(TRUNC(AL224,2)-(TRUNC(S224*G224,2)+TRUNC(W224*G224,2)+TRUNC(Y224*G224,2)+TRUNC(AA224*G224,2)+TRUNC(AC224*G224,2)+TRUNC(AE224*G224,2)+TRUNC(AG224*G224,2)+TRUNC(AI224*G224,2))))&gt;=0),ABS((AC224*G224-(TRUNC(AC224*G224,2)+(TRUNC(AL224,2)-(TRUNC(S224*G224,2)+TRUNC(W224*G224,2)+TRUNC(Y224*G224,2)+TRUNC(AA224*G224,2)+TRUNC(AC224*G224,2)+TRUNC(AE224*G224,2)+TRUNC(AG224*G224,2)+TRUNC(AI224*G224,2)))))/AC224*G224)&lt;ABS((S224*G224-(TRUNC(S224*G224,2)+(TRUNC(AL224,2)-(TRUNC(S224*G224,2)+TRUNC(W224*G224,2)+TRUNC(Y224*G224,2)+TRUNC(AA224*G224,2)+TRUNC(AC224*G224,2)+TRUNC(AE224*G224,2)+TRUNC(AG224*G224,2)+TRUNC(AI224*G224,2)))))/S224*G224),TRUE),IF(AND(W224*G224&lt;&gt;0,(TRUNC(W224*G224,2)+(TRUNC(AL224,2)-(TRUNC(S224*G224,2)+TRUNC(W224*G224,2)+TRUNC(Y224*G224,2)+TRUNC(AA224*G224,2)+TRUNC(AC224*G224,2)+TRUNC(AE224*G224,2)+TRUNC(AG224*G224,2)+TRUNC(AI224*G224,2))))&gt;=0),ABS((AC224*G224-(TRUNC(AC224*G224,2)+(TRUNC(AL224,2)-(TRUNC(S224*G224,2)+TRUNC(W224*G224,2)+TRUNC(Y224*G224,2)+TRUNC(AA224*G224,2)+TRUNC(AC224*G224,2)+TRUNC(AE224*G224,2)+TRUNC(AG224*G224,2)+TRUNC(AI224*G224,2)))))/AC224*G224)&lt;ABS((W224*G224-(TRUNC(W224*G224,2)+(TRUNC(AL224,2)-(TRUNC(S224*G224,2)+TRUNC(W224*G224,2)+TRUNC(Y224*G224,2)+TRUNC(AA224*G224,2)+TRUNC(AC224*G224,2)+TRUNC(AE224*G224,2)+TRUNC(AG224*G224,2)+TRUNC(AI224*G224,2)))))/W224*G224),TRUE),IF(AND(Y224*G224&lt;&gt;0,(TRUNC(Y224*G224,2)+(TRUNC(AL224,2)-(TRUNC(S224*G224,2)+TRUNC(W224*G224,2)+TRUNC(Y224*G224,2)+TRUNC(AA224*G224,2)+TRUNC(AC224*G224,2)+TRUNC(AE224*G224,2)+TRUNC(AG224*G224,2)+TRUNC(AI224*G224,2))))&gt;=0),ABS((AC224*G224-(TRUNC(AC224*G224,2)+(TRUNC(AL224,2)-(TRUNC(S224*G224,2)+TRUNC(W224*G224,2)+TRUNC(Y224*G224,2)+TRUNC(AA224*G224,2)+TRUNC(AC224*G224,2)+TRUNC(AE224*G224,2)+TRUNC(AG224*G224,2)+TRUNC(AI224*G224,2)))))/AC224*G224)&lt;ABS((Y224*G224-(TRUNC(Y224*G224,2)+(TRUNC(AL224,2)-(TRUNC(S224*G224,2)+TRUNC(W224*G224,2)+TRUNC(Y224*G224,2)+TRUNC(AA224*G224,2)+TRUNC(AC224*G224,2)+TRUNC(AE224*G224,2)+TRUNC(AG224*G224,2)+TRUNC(AI224*G224,2)))))/Y224*G224),TRUE),IF(AND(AA224*G224&lt;&gt;0,(TRUNC(AA224*G224,2)+(TRUNC(AL224,2)-(TRUNC(S224*G224,2)+TRUNC(W224*G224,2)+TRUNC(Y224*G224,2)+TRUNC(AA224*G224,2)+TRUNC(AC224*G224,2)+TRUNC(AE224*G224,2)+TRUNC(AG224*G224,2)+TRUNC(AI224*G224,2))))&gt;=0),ABS((AC224*G224-(TRUNC(AC224*G224,2)+(TRUNC(AL224,2)-(TRUNC(S224*G224,2)+TRUNC(W224*G224,2)+TRUNC(Y224*G224,2)+TRUNC(AA224*G224,2)+TRUNC(AC224*G224,2)+TRUNC(AE224*G224,2)+TRUNC(AG224*G224,2)+TRUNC(AI224*G224,2)))))/AC224*G224)&lt;ABS((AA224*G224-(TRUNC(AA224*G224,2)+(TRUNC(AL224,2)-(TRUNC(S224*G224,2)+TRUNC(W224*G224,2)+TRUNC(Y224*G224,2)+TRUNC(AA224*G224,2)+TRUNC(AC224*G224,2)+TRUNC(AE224*G224,2)+TRUNC(AG224*G224,2)+TRUNC(AI224*G224,2)))))/AA224*G224),TRUE),IF(AND(AC224*G224&lt;&gt;0,(TRUNC(AC224*G224,2)+(TRUNC(AL224,2)-(TRUNC(S224*G224,2)+TRUNC(W224*G224,2)+TRUNC(Y224*G224,2)+TRUNC(AA224*G224,2)+TRUNC(AC224*G224,2)+TRUNC(AE224*G224,2)+TRUNC(AG224*G224,2)+TRUNC(AI224*G224,2))))&gt;=0),ABS((AC224*G224-(TRUNC(AC224*G224,2)+(TRUNC(AL224,2)-(TRUNC(S224*G224,2)+TRUNC(W224*G224,2)+TRUNC(Y224*G224,2)+TRUNC(AA224*G224,2)+TRUNC(AC224*G224,2)+TRUNC(AE224*G224,2)+TRUNC(AG224*G224,2)+TRUNC(AI224*G224,2)))))/AC224*G224)&lt;=ABS((AC224*G224-(TRUNC(AC224*G224,2)+(TRUNC(AL224,2)-(TRUNC(S224*G224,2)+TRUNC(W224*G224,2)+TRUNC(Y224*G224,2)+TRUNC(AA224*G224,2)+TRUNC(AC224*G224,2)+TRUNC(AE224*G224,2)+TRUNC(AG224*G224,2)+TRUNC(AI224*G224,2)))))/AC224*G224),TRUE),IF(AND(AE224*G224&lt;&gt;0,(TRUNC(AE224*G224,2)+(TRUNC(AL224,2)-(TRUNC(S224*G224,2)+TRUNC(W224*G224,2)+TRUNC(Y224*G224,2)+TRUNC(AA224*G224,2)+TRUNC(AC224*G224,2)+TRUNC(AE224*G224,2)+TRUNC(AG224*G224,2)+TRUNC(AI224*G224,2))))&gt;=0),ABS((AC224*G224-(TRUNC(AC224*G224,2)+(TRUNC(AL224,2)-(TRUNC(S224*G224,2)+TRUNC(W224*G224,2)+TRUNC(Y224*G224,2)+TRUNC(AA224*G224,2)+TRUNC(AC224*G224,2)+TRUNC(AE224*G224,2)+TRUNC(AG224*G224,2)+TRUNC(AI224*G224,2)))))/AC224*G224)&lt;=ABS((AE224*G224-(TRUNC(AE224*G224,2)+(TRUNC(AL224,2)-(TRUNC(S224*G224,2)+TRUNC(W224*G224,2)+TRUNC(Y224*G224,2)+TRUNC(AA224*G224,2)+TRUNC(AC224*G224,2)+TRUNC(AE224*G224,2)+TRUNC(AG224*G224,2)+TRUNC(AI224*G224,2)))))/AE224*G224),TRUE),IF(AND(AG224*G224&lt;&gt;0,(TRUNC(AG224*G224,2)+(TRUNC(AL224,2)-(TRUNC(S224*G224,2)+TRUNC(W224*G224,2)+TRUNC(Y224*G224,2)+TRUNC(AA224*G224,2)+TRUNC(AC224*G224,2)+TRUNC(AE224*G224,2)+TRUNC(AG224*G224,2)+TRUNC(AI224*G224,2))))&gt;=0),ABS((AC224*G224-(TRUNC(AC224*G224,2)+(TRUNC(AL224,2)-(TRUNC(S224*G224,2)+TRUNC(W224*G224,2)+TRUNC(Y224*G224,2)+TRUNC(AA224*G224,2)+TRUNC(AC224*G224,2)+TRUNC(AE224*G224,2)+TRUNC(AG224*G224,2)+TRUNC(AI224*G224,2)))))/AC224*G224)&lt;=ABS((AG224*G224-(TRUNC(AG224*G224,2)+(TRUNC(AL224,2)-(TRUNC(S224*G224,2)+TRUNC(W224*G224,2)+TRUNC(Y224*G224,2)+TRUNC(AA224*G224,2)+TRUNC(AC224*G224,2)+TRUNC(AE224*G224,2)+TRUNC(AG224*G224,2)+TRUNC(AI224*G224,2)))))/AG224*G224),TRUE),IF(AND(AI224*G224&lt;&gt;0,(TRUNC(AI224*G224,2)+(TRUNC(AL224,2)-(TRUNC(S224*G224,2)+TRUNC(W224*G224,2)+TRUNC(Y224*G224,2)+TRUNC(AA224*G224,2)+TRUNC(AC224*G224,2)+TRUNC(AE224*G224,2)+TRUNC(AG224*G224,2)+TRUNC(AI224*G224,2))))&gt;=0),ABS((AC224*G224-(TRUNC(AC224*G224,2)+(TRUNC(AL224,2)-(TRUNC(S224*G224,2)+TRUNC(W224*G224,2)+TRUNC(Y224*G224,2)+TRUNC(AA224*G224,2)+TRUNC(AC224*G224,2)+TRUNC(AE224*G224,2)+TRUNC(AG224*G224,2)+TRUNC(AI224*G224,2)))))/AC224*G224)&lt;=ABS((AI224*G224-(TRUNC(AI224*G224,2)+(TRUNC(AL224,2)-(TRUNC(S224*G224,2)+TRUNC(W224*G224,2)+TRUNC(Y224*G224,2)+TRUNC(AA224*G224,2)+TRUNC(AC224*G224,2)+TRUNC(AE224*G224,2)+TRUNC(AG224*G224,2)+TRUNC(AI224*G224,2)))))/AI224*G224),TRUE)),TRUNC(AC224*G224,2)+(TRUNC(AL224,2)-(TRUNC(S224*G224,2)+TRUNC(W224*G224,2)+TRUNC(Y224*G224,2)+TRUNC(AA224*G224,2)+TRUNC(AC224*G224,2)+TRUNC(AE224*G224,2)+TRUNC(AG224*G224,2)+TRUNC(AI224*G224,2))),TRUNC(AC224*G224,2)))))</f>
        <v>0</v>
      </c>
      <c r="AE224" s="369">
        <f>IF(N224*(1+R224)=0,0,IF((TRUNC(AK224,2)-(TRUNC(H224*(1+R224),2)+TRUNC(J224*(1+R224),2)+TRUNC(K224*(1+R224),2)+TRUNC(L224*(1+R224),2)+TRUNC(M224*(1+R224),2)+TRUNC(N224*(1+R224),2)+TRUNC(O224*(1+R224),2)+TRUNC(P224*(1+R224),2)))=0,TRUNC(N224*(1+R224),2),IF((TRUNC(TRUNC(N224*(1+R224),2),2)+(TRUNC(AK224,2)-(TRUNC(H224*(1+R224),2)+TRUNC(J224*(1+R224),2)+TRUNC(K224*(1+R224),2)+TRUNC(L224*(1+R224),2)+TRUNC(M224*(1+R224),2)+TRUNC(N224*(1+R224),2)+TRUNC(O224*(1+R224),2)+TRUNC(P224*(1+R224),2))))&lt;=0,TRUNC(N224*(1+R224),2),IF(AND(IF(AND(H224*(1+R224)&lt;&gt;0,(TRUNC(H224*(1+R224),2)+(TRUNC(AK224,2)-(TRUNC(H224*(1+R224),2)+TRUNC(J224*(1+R224),2)+TRUNC(K224*(1+R224),2)+TRUNC(L224*(1+R224),2)+TRUNC(M224*(1+R224),2)+TRUNC(N224*(1+R224),2)+TRUNC(O224*(1+R224),2)+TRUNC(P224*(1+R224),2))))&gt;=0),ABS((N224*(1+R224)-(TRUNC(N224*(1+R224),2)+(TRUNC(AK224,2)-(TRUNC(H224*(1+R224),2)+TRUNC(J224*(1+R224),2)+TRUNC(K224*(1+R224),2)+TRUNC(L224*(1+R224),2)+TRUNC(M224*(1+R224),2)+TRUNC(N224*(1+R224),2)+TRUNC(O224*(1+R224),2)+TRUNC(P224*(1+R224),2)))))/N224*(1+R224))&lt;ABS((H224*(1+R224)-(TRUNC(H224*(1+R224),2)+(TRUNC(AK224,2)-(TRUNC(H224*(1+R224),2)+TRUNC(J224*(1+R224),2)+TRUNC(K224*(1+R224),2)+TRUNC(L224*(1+R224),2)+TRUNC(M224*(1+R224),2)+TRUNC(N224*(1+R224),2)+TRUNC(O224*(1+R224),2)+TRUNC(P224*(1+R224),2)))))/H224*(1+R224)),TRUE),IF(AND(J224*(1+R224)&lt;&gt;0,(TRUNC(J224*(1+R224),2)+(TRUNC(AK224,2)-(TRUNC(H224*(1+R224),2)+TRUNC(J224*(1+R224),2)+TRUNC(K224*(1+R224),2)+TRUNC(L224*(1+R224),2)+TRUNC(M224*(1+R224),2)+TRUNC(N224*(1+R224),2)+TRUNC(O224*(1+R224),2)+TRUNC(P224*(1+R224),2))))&gt;=0),ABS((N224*(1+R224)-(TRUNC(N224*(1+R224),2)+(TRUNC(AK224,2)-(TRUNC(H224*(1+R224),2)+TRUNC(J224*(1+R224),2)+TRUNC(K224*(1+R224),2)+TRUNC(L224*(1+R224),2)+TRUNC(M224*(1+R224),2)+TRUNC(N224*(1+R224),2)+TRUNC(O224*(1+R224),2)+TRUNC(P224*(1+R224),2)))))/N224*(1+R224))&lt;ABS((J224*(1+R224)-(TRUNC(J224*(1+R224),2)+(TRUNC(AK224,2)-(TRUNC(H224*(1+R224),2)+TRUNC(J224*(1+R224),2)+TRUNC(K224*(1+R224),2)+TRUNC(L224*(1+R224),2)+TRUNC(M224*(1+R224),2)+TRUNC(N224*(1+R224),2)+TRUNC(O224*(1+R224),2)+TRUNC(P224*(1+R224),2)))))/J224*(1+R224)),TRUE),IF(AND(K224*(1+R224)&lt;&gt;0,(TRUNC(K224*(1+R224),2)+(TRUNC(AK224,2)-(TRUNC(H224*(1+R224),2)+TRUNC(J224*(1+R224),2)+TRUNC(K224*(1+R224),2)+TRUNC(L224*(1+R224),2)+TRUNC(M224*(1+R224),2)+TRUNC(N224*(1+R224),2)+TRUNC(O224*(1+R224),2)+TRUNC(P224*(1+R224),2))))&gt;=0),ABS((N224*(1+R224)-(TRUNC(N224*(1+R224),2)+(TRUNC(AK224,2)-(TRUNC(H224*(1+R224),2)+TRUNC(J224*(1+R224),2)+TRUNC(K224*(1+R224),2)+TRUNC(L224*(1+R224),2)+TRUNC(M224*(1+R224),2)+TRUNC(N224*(1+R224),2)+TRUNC(O224*(1+R224),2)+TRUNC(P224*(1+R224),2)))))/N224*(1+R224))&lt;ABS((K224*(1+R224)-(TRUNC(K224*(1+R224),2)+(TRUNC(AK224,2)-(TRUNC(H224*(1+R224),2)+TRUNC(J224*(1+R224),2)+TRUNC(K224*(1+R224),2)+TRUNC(L224*(1+R224),2)+TRUNC(M224*(1+R224),2)+TRUNC(N224*(1+R224),2)+TRUNC(O224*(1+R224),2)+TRUNC(P224*(1+R224),2)))))/K224*(1+R224)),TRUE),IF(AND(L224*(1+R224)&lt;&gt;0,(TRUNC(L224*(1+R224),2)+(TRUNC(AK224,2)-(TRUNC(H224*(1+R224),2)+TRUNC(J224*(1+R224),2)+TRUNC(K224*(1+R224),2)+TRUNC(L224*(1+R224),2)+TRUNC(M224*(1+R224),2)+TRUNC(N224*(1+R224),2)+TRUNC(O224*(1+R224),2)+TRUNC(P224*(1+R224),2))))&gt;=0),ABS((N224*(1+R224)-(TRUNC(N224*(1+R224),2)+(TRUNC(AK224,2)-(TRUNC(H224*(1+R224),2)+TRUNC(J224*(1+R224),2)+TRUNC(K224*(1+R224),2)+TRUNC(L224*(1+R224),2)+TRUNC(M224*(1+R224),2)+TRUNC(N224*(1+R224),2)+TRUNC(O224*(1+R224),2)+TRUNC(P224*(1+R224),2)))))/N224*(1+R224))&lt;ABS((L224*(1+R224)-(TRUNC(L224*(1+R224),2)+(TRUNC(AK224,2)-(TRUNC(H224*(1+R224),2)+TRUNC(J224*(1+R224),2)+TRUNC(K224*(1+R224),2)+TRUNC(L224*(1+R224),2)+TRUNC(M224*(1+R224),2)+TRUNC(N224*(1+R224),2)+TRUNC(O224*(1+R224),2)+TRUNC(P224*(1+R224),2)))))/L224*(1+R224)),TRUE),IF(AND(M224*(1+R224)&lt;&gt;0,(TRUNC(M224*(1+R224),2)+(TRUNC(AK224,2)-(TRUNC(H224*(1+R224),2)+TRUNC(J224*(1+R224),2)+TRUNC(K224*(1+R224),2)+TRUNC(L224*(1+R224),2)+TRUNC(M224*(1+R224),2)+TRUNC(N224*(1+R224),2)+TRUNC(O224*(1+R224),2)+TRUNC(P224*(1+R224),2))))&gt;=0),ABS((N224*(1+R224)-(TRUNC(N224*(1+R224),2)+(TRUNC(AK224,2)-(TRUNC(H224*(1+R224),2)+TRUNC(J224*(1+R224),2)+TRUNC(K224*(1+R224),2)+TRUNC(L224*(1+R224),2)+TRUNC(M224*(1+R224),2)+TRUNC(N224*(1+R224),2)+TRUNC(O224*(1+R224),2)+TRUNC(P224*(1+R224),2)))))/N224*(1+R224))&lt;ABS((M224*(1+R224)-(TRUNC(M224*(1+R224),2)+(TRUNC(AK224,2)-(TRUNC(H224*(1+R224),2)+TRUNC(J224*(1+R224),2)+TRUNC(K224*(1+R224),2)+TRUNC(L224*(1+R224),2)+TRUNC(M224*(1+R224),2)+TRUNC(N224*(1+R224),2)+TRUNC(O224*(1+R224),2)+TRUNC(P224*(1+R224),2)))))/M224*(1+R224)),TRUE),IF(AND(N224*(1+R224)&lt;&gt;0,(TRUNC(N224*(1+R224),2)+(TRUNC(AK224,2)-(TRUNC(H224*(1+R224),2)+TRUNC(J224*(1+R224),2)+TRUNC(K224*(1+R224),2)+TRUNC(L224*(1+R224),2)+TRUNC(M224*(1+R224),2)+TRUNC(N224*(1+R224),2)+TRUNC(O224*(1+R224),2)+TRUNC(P224*(1+R224),2))))&gt;=0),ABS((N224*(1+R224)-(TRUNC(N224*(1+R224),2)+(TRUNC(AK224,2)-(TRUNC(H224*(1+R224),2)+TRUNC(J224*(1+R224),2)+TRUNC(K224*(1+R224),2)+TRUNC(L224*(1+R224),2)+TRUNC(M224*(1+R224),2)+TRUNC(N224*(1+R224),2)+TRUNC(O224*(1+R224),2)+TRUNC(P224*(1+R224),2)))))/N224*(1+R224))&lt;=ABS((N224*(1+R224)-(TRUNC(N224*(1+R224),2)+(TRUNC(AK224,2)-(TRUNC(H224*(1+R224),2)+TRUNC(J224*(1+R224),2)+TRUNC(K224*(1+R224),2)+TRUNC(L224*(1+R224),2)+TRUNC(M224*(1+R224),2)+TRUNC(N224*(1+R224),2)+TRUNC(O224*(1+R224),2)+TRUNC(P224*(1+R224),2)))))/N224*(1+R224)),TRUE),IF(AND(O224*(1+R224)&lt;&gt;0,(TRUNC(O224*(1+R224),2)+(TRUNC(AK224,2)-(TRUNC(H224*(1+R224),2)+TRUNC(J224*(1+R224),2)+TRUNC(K224*(1+R224),2)+TRUNC(L224*(1+R224),2)+TRUNC(M224*(1+R224),2)+TRUNC(N224*(1+R224),2)+TRUNC(O224*(1+R224),2)+TRUNC(P224*(1+R224),2))))&gt;=0),ABS((N224*(1+R224)-(TRUNC(N224*(1+R224),2)+(TRUNC(AK224,2)-(TRUNC(H224*(1+R224),2)+TRUNC(J224*(1+R224),2)+TRUNC(K224*(1+R224),2)+TRUNC(L224*(1+R224),2)+TRUNC(M224*(1+R224),2)+TRUNC(N224*(1+R224),2)+TRUNC(O224*(1+R224),2)+TRUNC(P224*(1+R224),2)))))/N224*(1+R224))&lt;=ABS((O224*(1+R224)-(TRUNC(O224*(1+R224),2)+(TRUNC(AK224,2)-(TRUNC(H224*(1+R224),2)+TRUNC(J224*(1+R224),2)+TRUNC(K224*(1+R224),2)+TRUNC(L224*(1+R224),2)+TRUNC(M224*(1+R224),2)+TRUNC(N224*(1+R224),2)+TRUNC(O224*(1+R224),2)+TRUNC(P224*(1+R224),2)))))/O224*(1+R224)),TRUE),IF(AND(P224*(1+R224)&lt;&gt;0,(TRUNC(P224*(1+R224),2)+(TRUNC(AK224,2)-(TRUNC(H224*(1+R224),2)+TRUNC(J224*(1+R224),2)+TRUNC(K224*(1+R224),2)+TRUNC(L224*(1+R224),2)+TRUNC(M224*(1+R224),2)+TRUNC(N224*(1+R224),2)+TRUNC(O224*(1+R224),2)+TRUNC(P224*(1+R224),2))))&gt;=0),ABS((N224*(1+R224)-(TRUNC(N224*(1+R224),2)+(TRUNC(AK224,2)-(TRUNC(H224*(1+R224),2)+TRUNC(J224*(1+R224),2)+TRUNC(K224*(1+R224),2)+TRUNC(L224*(1+R224),2)+TRUNC(M224*(1+R224),2)+TRUNC(N224*(1+R224),2)+TRUNC(O224*(1+R224),2)+TRUNC(P224*(1+R224),2)))))/N224*(1+R224))&lt;=ABS((P224*(1+R224)-(TRUNC(P224*(1+R224),2)+(TRUNC(AK224,2)-(TRUNC(H224*(1+R224),2)+TRUNC(J224*(1+R224),2)+TRUNC(K224*(1+R224),2)+TRUNC(L224*(1+R224),2)+TRUNC(M224*(1+R224),2)+TRUNC(N224*(1+R224),2)+TRUNC(O224*(1+R224),2)+TRUNC(P224*(1+R224),2)))))/P224*(1+R224)),TRUE)),TRUNC(N224*(1+R224),2)+(TRUNC(AK224,2)-(TRUNC(H224*(1+R224),2)+TRUNC(J224*(1+R224),2)+TRUNC(K224*(1+R224),2)+TRUNC(L224*(1+R224),2)+TRUNC(M224*(1+R224),2)+TRUNC(N224*(1+R224),2)+TRUNC(O224*(1+R224),2)+TRUNC(P224*(1+R224),2))),TRUNC(N224*(1+R224),2)))))</f>
        <v>0</v>
      </c>
      <c r="AF224" s="369">
        <f>IF(AE224*G224=0,0,IF((TRUNC(AL224,2)-(TRUNC(S224*G224,2)+TRUNC(W224*G224,2)+TRUNC(Y224*G224,2)+TRUNC(AA224*G224,2)+TRUNC(AC224*G224,2)+TRUNC(AE224*G224,2)+TRUNC(AG224*G224,2)+TRUNC(AI224*G224,2)))=0,TRUNC(AE224*G224,2),IF((TRUNC(TRUNC(AE224*G224,2),2)+(TRUNC(AL224,2)-(TRUNC(S224*G224,2)+TRUNC(W224*G224,2)+TRUNC(Y224*G224,2)+TRUNC(AA224*G224,2)+TRUNC(AC224*G224,2)+TRUNC(AE224*G224,2)+TRUNC(AG224*G224,2)+TRUNC(AI224*G224,2))))&lt;=0,TRUNC(AE224*G224,2),IF(AND(IF(AND(S224*G224&lt;&gt;0,(TRUNC(S224*G224,2)+(TRUNC(AL224,2)-(TRUNC(S224*G224,2)+TRUNC(W224*G224,2)+TRUNC(Y224*G224,2)+TRUNC(AA224*G224,2)+TRUNC(AC224*G224,2)+TRUNC(AE224*G224,2)+TRUNC(AG224*G224,2)+TRUNC(AI224*G224,2))))&gt;=0),ABS((AE224*G224-(TRUNC(AE224*G224,2)+(TRUNC(AL224,2)-(TRUNC(S224*G224,2)+TRUNC(W224*G224,2)+TRUNC(Y224*G224,2)+TRUNC(AA224*G224,2)+TRUNC(AC224*G224,2)+TRUNC(AE224*G224,2)+TRUNC(AG224*G224,2)+TRUNC(AI224*G224,2)))))/AE224*G224)&lt;ABS((S224*G224-(TRUNC(S224*G224,2)+(TRUNC(AL224,2)-(TRUNC(S224*G224,2)+TRUNC(W224*G224,2)+TRUNC(Y224*G224,2)+TRUNC(AA224*G224,2)+TRUNC(AC224*G224,2)+TRUNC(AE224*G224,2)+TRUNC(AG224*G224,2)+TRUNC(AI224*G224,2)))))/S224*G224),TRUE),IF(AND(W224*G224&lt;&gt;0,(TRUNC(W224*G224,2)+(TRUNC(AL224,2)-(TRUNC(S224*G224,2)+TRUNC(W224*G224,2)+TRUNC(Y224*G224,2)+TRUNC(AA224*G224,2)+TRUNC(AC224*G224,2)+TRUNC(AE224*G224,2)+TRUNC(AG224*G224,2)+TRUNC(AI224*G224,2))))&gt;=0),ABS((AE224*G224-(TRUNC(AE224*G224,2)+(TRUNC(AL224,2)-(TRUNC(S224*G224,2)+TRUNC(W224*G224,2)+TRUNC(Y224*G224,2)+TRUNC(AA224*G224,2)+TRUNC(AC224*G224,2)+TRUNC(AE224*G224,2)+TRUNC(AG224*G224,2)+TRUNC(AI224*G224,2)))))/AE224*G224)&lt;ABS((W224*G224-(TRUNC(W224*G224,2)+(TRUNC(AL224,2)-(TRUNC(S224*G224,2)+TRUNC(W224*G224,2)+TRUNC(Y224*G224,2)+TRUNC(AA224*G224,2)+TRUNC(AC224*G224,2)+TRUNC(AE224*G224,2)+TRUNC(AG224*G224,2)+TRUNC(AI224*G224,2)))))/W224*G224),TRUE),IF(AND(Y224*G224&lt;&gt;0,(TRUNC(Y224*G224,2)+(TRUNC(AL224,2)-(TRUNC(S224*G224,2)+TRUNC(W224*G224,2)+TRUNC(Y224*G224,2)+TRUNC(AA224*G224,2)+TRUNC(AC224*G224,2)+TRUNC(AE224*G224,2)+TRUNC(AG224*G224,2)+TRUNC(AI224*G224,2))))&gt;=0),ABS((AE224*G224-(TRUNC(AE224*G224,2)+(TRUNC(AL224,2)-(TRUNC(S224*G224,2)+TRUNC(W224*G224,2)+TRUNC(Y224*G224,2)+TRUNC(AA224*G224,2)+TRUNC(AC224*G224,2)+TRUNC(AE224*G224,2)+TRUNC(AG224*G224,2)+TRUNC(AI224*G224,2)))))/AE224*G224)&lt;ABS((Y224*G224-(TRUNC(Y224*G224,2)+(TRUNC(AL224,2)-(TRUNC(S224*G224,2)+TRUNC(W224*G224,2)+TRUNC(Y224*G224,2)+TRUNC(AA224*G224,2)+TRUNC(AC224*G224,2)+TRUNC(AE224*G224,2)+TRUNC(AG224*G224,2)+TRUNC(AI224*G224,2)))))/Y224*G224),TRUE),IF(AND(AA224*G224&lt;&gt;0,(TRUNC(AA224*G224,2)+(TRUNC(AL224,2)-(TRUNC(S224*G224,2)+TRUNC(W224*G224,2)+TRUNC(Y224*G224,2)+TRUNC(AA224*G224,2)+TRUNC(AC224*G224,2)+TRUNC(AE224*G224,2)+TRUNC(AG224*G224,2)+TRUNC(AI224*G224,2))))&gt;=0),ABS((AE224*G224-(TRUNC(AE224*G224,2)+(TRUNC(AL224,2)-(TRUNC(S224*G224,2)+TRUNC(W224*G224,2)+TRUNC(Y224*G224,2)+TRUNC(AA224*G224,2)+TRUNC(AC224*G224,2)+TRUNC(AE224*G224,2)+TRUNC(AG224*G224,2)+TRUNC(AI224*G224,2)))))/AE224*G224)&lt;ABS((AA224*G224-(TRUNC(AA224*G224,2)+(TRUNC(AL224,2)-(TRUNC(S224*G224,2)+TRUNC(W224*G224,2)+TRUNC(Y224*G224,2)+TRUNC(AA224*G224,2)+TRUNC(AC224*G224,2)+TRUNC(AE224*G224,2)+TRUNC(AG224*G224,2)+TRUNC(AI224*G224,2)))))/AA224*G224),TRUE),IF(AND(AC224*G224&lt;&gt;0,(TRUNC(AC224*G224,2)+(TRUNC(AL224,2)-(TRUNC(S224*G224,2)+TRUNC(W224*G224,2)+TRUNC(Y224*G224,2)+TRUNC(AA224*G224,2)+TRUNC(AC224*G224,2)+TRUNC(AE224*G224,2)+TRUNC(AG224*G224,2)+TRUNC(AI224*G224,2))))&gt;=0),ABS((AE224*G224-(TRUNC(AE224*G224,2)+(TRUNC(AL224,2)-(TRUNC(S224*G224,2)+TRUNC(W224*G224,2)+TRUNC(Y224*G224,2)+TRUNC(AA224*G224,2)+TRUNC(AC224*G224,2)+TRUNC(AE224*G224,2)+TRUNC(AG224*G224,2)+TRUNC(AI224*G224,2)))))/AE224*G224)&lt;ABS((AC224*G224-(TRUNC(AC224*G224,2)+(TRUNC(AL224,2)-(TRUNC(S224*G224,2)+TRUNC(W224*G224,2)+TRUNC(Y224*G224,2)+TRUNC(AA224*G224,2)+TRUNC(AC224*G224,2)+TRUNC(AE224*G224,2)+TRUNC(AG224*G224,2)+TRUNC(AI224*G224,2)))))/AC224*G224),TRUE),IF(AND(AE224*G224&lt;&gt;0,(TRUNC(AE224*G224,2)+(TRUNC(AL224,2)-(TRUNC(S224*G224,2)+TRUNC(W224*G224,2)+TRUNC(Y224*G224,2)+TRUNC(AA224*G224,2)+TRUNC(AC224*G224,2)+TRUNC(AE224*G224,2)+TRUNC(AG224*G224,2)+TRUNC(AI224*G224,2))))&gt;=0),ABS((AE224*G224-(TRUNC(AE224*G224,2)+(TRUNC(AL224,2)-(TRUNC(S224*G224,2)+TRUNC(W224*G224,2)+TRUNC(Y224*G224,2)+TRUNC(AA224*G224,2)+TRUNC(AC224*G224,2)+TRUNC(AE224*G224,2)+TRUNC(AG224*G224,2)+TRUNC(AI224*G224,2)))))/AE224*G224)&lt;=ABS((AE224*G224-(TRUNC(AE224*G224,2)+(TRUNC(AL224,2)-(TRUNC(S224*G224,2)+TRUNC(W224*G224,2)+TRUNC(Y224*G224,2)+TRUNC(AA224*G224,2)+TRUNC(AC224*G224,2)+TRUNC(AE224*G224,2)+TRUNC(AG224*G224,2)+TRUNC(AI224*G224,2)))))/AE224*G224),TRUE),IF(AND(AG224*G224&lt;&gt;0,(TRUNC(AG224*G224,2)+(TRUNC(AL224,2)-(TRUNC(S224*G224,2)+TRUNC(W224*G224,2)+TRUNC(Y224*G224,2)+TRUNC(AA224*G224,2)+TRUNC(AC224*G224,2)+TRUNC(AE224*G224,2)+TRUNC(AG224*G224,2)+TRUNC(AI224*G224,2))))&gt;=0),ABS((AE224*G224-(TRUNC(AE224*G224,2)+(TRUNC(AL224,2)-(TRUNC(S224*G224,2)+TRUNC(W224*G224,2)+TRUNC(Y224*G224,2)+TRUNC(AA224*G224,2)+TRUNC(AC224*G224,2)+TRUNC(AE224*G224,2)+TRUNC(AG224*G224,2)+TRUNC(AI224*G224,2)))))/AE224*G224)&lt;=ABS((AG224*G224-(TRUNC(AG224*G224,2)+(TRUNC(AL224,2)-(TRUNC(S224*G224,2)+TRUNC(W224*G224,2)+TRUNC(Y224*G224,2)+TRUNC(AA224*G224,2)+TRUNC(AC224*G224,2)+TRUNC(AE224*G224,2)+TRUNC(AG224*G224,2)+TRUNC(AI224*G224,2)))))/AG224*G224),TRUE),IF(AND(AI224*G224&lt;&gt;0,(TRUNC(AI224*G224,2)+(TRUNC(AL224,2)-(TRUNC(S224*G224,2)+TRUNC(W224*G224,2)+TRUNC(Y224*G224,2)+TRUNC(AA224*G224,2)+TRUNC(AC224*G224,2)+TRUNC(AE224*G224,2)+TRUNC(AG224*G224,2)+TRUNC(AI224*G224,2))))&gt;=0),ABS((AE224*G224-(TRUNC(AE224*G224,2)+(TRUNC(AL224,2)-(TRUNC(S224*G224,2)+TRUNC(W224*G224,2)+TRUNC(Y224*G224,2)+TRUNC(AA224*G224,2)+TRUNC(AC224*G224,2)+TRUNC(AE224*G224,2)+TRUNC(AG224*G224,2)+TRUNC(AI224*G224,2)))))/AE224*G224)&lt;=ABS((AI224*G224-(TRUNC(AI224*G224,2)+(TRUNC(AL224,2)-(TRUNC(S224*G224,2)+TRUNC(W224*G224,2)+TRUNC(Y224*G224,2)+TRUNC(AA224*G224,2)+TRUNC(AC224*G224,2)+TRUNC(AE224*G224,2)+TRUNC(AG224*G224,2)+TRUNC(AI224*G224,2)))))/AI224*G224),TRUE)),TRUNC(AE224*G224,2)+(TRUNC(AL224,2)-(TRUNC(S224*G224,2)+TRUNC(W224*G224,2)+TRUNC(Y224*G224,2)+TRUNC(AA224*G224,2)+TRUNC(AC224*G224,2)+TRUNC(AE224*G224,2)+TRUNC(AG224*G224,2)+TRUNC(AI224*G224,2))),TRUNC(AE224*G224,2)))))</f>
        <v>0</v>
      </c>
      <c r="AG224" s="369">
        <f>IF(O224*(1+R224)=0,0,IF((TRUNC(AK224,2)-(TRUNC(H224*(1+R224),2)+TRUNC(J224*(1+R224),2)+TRUNC(K224*(1+R224),2)+TRUNC(L224*(1+R224),2)+TRUNC(M224*(1+R224),2)+TRUNC(N224*(1+R224),2)+TRUNC(O224*(1+R224),2)+TRUNC(P224*(1+R224),2)))=0,TRUNC(O224*(1+R224),2),IF((TRUNC(TRUNC(O224*(1+R224),2),2)+(TRUNC(AK224,2)-(TRUNC(H224*(1+R224),2)+TRUNC(J224*(1+R224),2)+TRUNC(K224*(1+R224),2)+TRUNC(L224*(1+R224),2)+TRUNC(M224*(1+R224),2)+TRUNC(N224*(1+R224),2)+TRUNC(O224*(1+R224),2)+TRUNC(P224*(1+R224),2))))&lt;=0,TRUNC(O224*(1+R224),2),IF(AND(IF(AND(H224*(1+R224)&lt;&gt;0,(TRUNC(H224*(1+R224),2)+(TRUNC(AK224,2)-(TRUNC(H224*(1+R224),2)+TRUNC(J224*(1+R224),2)+TRUNC(K224*(1+R224),2)+TRUNC(L224*(1+R224),2)+TRUNC(M224*(1+R224),2)+TRUNC(N224*(1+R224),2)+TRUNC(O224*(1+R224),2)+TRUNC(P224*(1+R224),2))))&gt;=0),ABS((O224*(1+R224)-(TRUNC(O224*(1+R224),2)+(TRUNC(AK224,2)-(TRUNC(H224*(1+R224),2)+TRUNC(J224*(1+R224),2)+TRUNC(K224*(1+R224),2)+TRUNC(L224*(1+R224),2)+TRUNC(M224*(1+R224),2)+TRUNC(N224*(1+R224),2)+TRUNC(O224*(1+R224),2)+TRUNC(P224*(1+R224),2)))))/O224*(1+R224))&lt;ABS((H224*(1+R224)-(TRUNC(H224*(1+R224),2)+(TRUNC(AK224,2)-(TRUNC(H224*(1+R224),2)+TRUNC(J224*(1+R224),2)+TRUNC(K224*(1+R224),2)+TRUNC(L224*(1+R224),2)+TRUNC(M224*(1+R224),2)+TRUNC(N224*(1+R224),2)+TRUNC(O224*(1+R224),2)+TRUNC(P224*(1+R224),2)))))/H224*(1+R224)),TRUE),IF(AND(J224*(1+R224)&lt;&gt;0,(TRUNC(J224*(1+R224),2)+(TRUNC(AK224,2)-(TRUNC(H224*(1+R224),2)+TRUNC(J224*(1+R224),2)+TRUNC(K224*(1+R224),2)+TRUNC(L224*(1+R224),2)+TRUNC(M224*(1+R224),2)+TRUNC(N224*(1+R224),2)+TRUNC(O224*(1+R224),2)+TRUNC(P224*(1+R224),2))))&gt;=0),ABS((O224*(1+R224)-(TRUNC(O224*(1+R224),2)+(TRUNC(AK224,2)-(TRUNC(H224*(1+R224),2)+TRUNC(J224*(1+R224),2)+TRUNC(K224*(1+R224),2)+TRUNC(L224*(1+R224),2)+TRUNC(M224*(1+R224),2)+TRUNC(N224*(1+R224),2)+TRUNC(O224*(1+R224),2)+TRUNC(P224*(1+R224),2)))))/O224*(1+R224))&lt;ABS((J224*(1+R224)-(TRUNC(J224*(1+R224),2)+(TRUNC(AK224,2)-(TRUNC(H224*(1+R224),2)+TRUNC(J224*(1+R224),2)+TRUNC(K224*(1+R224),2)+TRUNC(L224*(1+R224),2)+TRUNC(M224*(1+R224),2)+TRUNC(N224*(1+R224),2)+TRUNC(O224*(1+R224),2)+TRUNC(P224*(1+R224),2)))))/J224*(1+R224)),TRUE),IF(AND(K224*(1+R224)&lt;&gt;0,(TRUNC(K224*(1+R224),2)+(TRUNC(AK224,2)-(TRUNC(H224*(1+R224),2)+TRUNC(J224*(1+R224),2)+TRUNC(K224*(1+R224),2)+TRUNC(L224*(1+R224),2)+TRUNC(M224*(1+R224),2)+TRUNC(N224*(1+R224),2)+TRUNC(O224*(1+R224),2)+TRUNC(P224*(1+R224),2))))&gt;=0),ABS((O224*(1+R224)-(TRUNC(O224*(1+R224),2)+(TRUNC(AK224,2)-(TRUNC(H224*(1+R224),2)+TRUNC(J224*(1+R224),2)+TRUNC(K224*(1+R224),2)+TRUNC(L224*(1+R224),2)+TRUNC(M224*(1+R224),2)+TRUNC(N224*(1+R224),2)+TRUNC(O224*(1+R224),2)+TRUNC(P224*(1+R224),2)))))/O224*(1+R224))&lt;ABS((K224*(1+R224)-(TRUNC(K224*(1+R224),2)+(TRUNC(AK224,2)-(TRUNC(H224*(1+R224),2)+TRUNC(J224*(1+R224),2)+TRUNC(K224*(1+R224),2)+TRUNC(L224*(1+R224),2)+TRUNC(M224*(1+R224),2)+TRUNC(N224*(1+R224),2)+TRUNC(O224*(1+R224),2)+TRUNC(P224*(1+R224),2)))))/K224*(1+R224)),TRUE),IF(AND(L224*(1+R224)&lt;&gt;0,(TRUNC(L224*(1+R224),2)+(TRUNC(AK224,2)-(TRUNC(H224*(1+R224),2)+TRUNC(J224*(1+R224),2)+TRUNC(K224*(1+R224),2)+TRUNC(L224*(1+R224),2)+TRUNC(M224*(1+R224),2)+TRUNC(N224*(1+R224),2)+TRUNC(O224*(1+R224),2)+TRUNC(P224*(1+R224),2))))&gt;=0),ABS((O224*(1+R224)-(TRUNC(O224*(1+R224),2)+(TRUNC(AK224,2)-(TRUNC(H224*(1+R224),2)+TRUNC(J224*(1+R224),2)+TRUNC(K224*(1+R224),2)+TRUNC(L224*(1+R224),2)+TRUNC(M224*(1+R224),2)+TRUNC(N224*(1+R224),2)+TRUNC(O224*(1+R224),2)+TRUNC(P224*(1+R224),2)))))/O224*(1+R224))&lt;ABS((L224*(1+R224)-(TRUNC(L224*(1+R224),2)+(TRUNC(AK224,2)-(TRUNC(H224*(1+R224),2)+TRUNC(J224*(1+R224),2)+TRUNC(K224*(1+R224),2)+TRUNC(L224*(1+R224),2)+TRUNC(M224*(1+R224),2)+TRUNC(N224*(1+R224),2)+TRUNC(O224*(1+R224),2)+TRUNC(P224*(1+R224),2)))))/L224*(1+R224)),TRUE),IF(AND(M224*(1+R224)&lt;&gt;0,(TRUNC(M224*(1+R224),2)+(TRUNC(AK224,2)-(TRUNC(H224*(1+R224),2)+TRUNC(J224*(1+R224),2)+TRUNC(K224*(1+R224),2)+TRUNC(L224*(1+R224),2)+TRUNC(M224*(1+R224),2)+TRUNC(N224*(1+R224),2)+TRUNC(O224*(1+R224),2)+TRUNC(P224*(1+R224),2))))&gt;=0),ABS((O224*(1+R224)-(TRUNC(O224*(1+R224),2)+(TRUNC(AK224,2)-(TRUNC(H224*(1+R224),2)+TRUNC(J224*(1+R224),2)+TRUNC(K224*(1+R224),2)+TRUNC(L224*(1+R224),2)+TRUNC(M224*(1+R224),2)+TRUNC(N224*(1+R224),2)+TRUNC(O224*(1+R224),2)+TRUNC(P224*(1+R224),2)))))/O224*(1+R224))&lt;ABS((M224*(1+R224)-(TRUNC(M224*(1+R224),2)+(TRUNC(AK224,2)-(TRUNC(H224*(1+R224),2)+TRUNC(J224*(1+R224),2)+TRUNC(K224*(1+R224),2)+TRUNC(L224*(1+R224),2)+TRUNC(M224*(1+R224),2)+TRUNC(N224*(1+R224),2)+TRUNC(O224*(1+R224),2)+TRUNC(P224*(1+R224),2)))))/M224*(1+R224)),TRUE),IF(AND(N224*(1+R224)&lt;&gt;0,(TRUNC(N224*(1+R224),2)+(TRUNC(AK224,2)-(TRUNC(H224*(1+R224),2)+TRUNC(J224*(1+R224),2)+TRUNC(K224*(1+R224),2)+TRUNC(L224*(1+R224),2)+TRUNC(M224*(1+R224),2)+TRUNC(N224*(1+R224),2)+TRUNC(O224*(1+R224),2)+TRUNC(P224*(1+R224),2))))&gt;=0),ABS((O224*(1+R224)-(TRUNC(O224*(1+R224),2)+(TRUNC(AK224,2)-(TRUNC(H224*(1+R224),2)+TRUNC(J224*(1+R224),2)+TRUNC(K224*(1+R224),2)+TRUNC(L224*(1+R224),2)+TRUNC(M224*(1+R224),2)+TRUNC(N224*(1+R224),2)+TRUNC(O224*(1+R224),2)+TRUNC(P224*(1+R224),2)))))/O224*(1+R224))&lt;ABS((N224*(1+R224)-(TRUNC(N224*(1+R224),2)+(TRUNC(AK224,2)-(TRUNC(H224*(1+R224),2)+TRUNC(J224*(1+R224),2)+TRUNC(K224*(1+R224),2)+TRUNC(L224*(1+R224),2)+TRUNC(M224*(1+R224),2)+TRUNC(N224*(1+R224),2)+TRUNC(O224*(1+R224),2)+TRUNC(P224*(1+R224),2)))))/N224*(1+R224)),TRUE),IF(AND(O224*(1+R224)&lt;&gt;0,(TRUNC(O224*(1+R224),2)+(TRUNC(AK224,2)-(TRUNC(H224*(1+R224),2)+TRUNC(J224*(1+R224),2)+TRUNC(K224*(1+R224),2)+TRUNC(L224*(1+R224),2)+TRUNC(M224*(1+R224),2)+TRUNC(N224*(1+R224),2)+TRUNC(O224*(1+R224),2)+TRUNC(P224*(1+R224),2))))&gt;=0),ABS((O224*(1+R224)-(TRUNC(O224*(1+R224),2)+(TRUNC(AK224,2)-(TRUNC(H224*(1+R224),2)+TRUNC(J224*(1+R224),2)+TRUNC(K224*(1+R224),2)+TRUNC(L224*(1+R224),2)+TRUNC(M224*(1+R224),2)+TRUNC(N224*(1+R224),2)+TRUNC(O224*(1+R224),2)+TRUNC(P224*(1+R224),2)))))/O224*(1+R224))&lt;=ABS((O224*(1+R224)-(TRUNC(O224*(1+R224),2)+(TRUNC(AK224,2)-(TRUNC(H224*(1+R224),2)+TRUNC(J224*(1+R224),2)+TRUNC(K224*(1+R224),2)+TRUNC(L224*(1+R224),2)+TRUNC(M224*(1+R224),2)+TRUNC(N224*(1+R224),2)+TRUNC(O224*(1+R224),2)+TRUNC(P224*(1+R224),2)))))/O224*(1+R224)),TRUE),IF(AND(P224*(1+R224)&lt;&gt;0,(TRUNC(P224*(1+R224),2)+(TRUNC(AK224,2)-(TRUNC(H224*(1+R224),2)+TRUNC(J224*(1+R224),2)+TRUNC(K224*(1+R224),2)+TRUNC(L224*(1+R224),2)+TRUNC(M224*(1+R224),2)+TRUNC(N224*(1+R224),2)+TRUNC(O224*(1+R224),2)+TRUNC(P224*(1+R224),2))))&gt;=0),ABS((O224*(1+R224)-(TRUNC(O224*(1+R224),2)+(TRUNC(AK224,2)-(TRUNC(H224*(1+R224),2)+TRUNC(J224*(1+R224),2)+TRUNC(K224*(1+R224),2)+TRUNC(L224*(1+R224),2)+TRUNC(M224*(1+R224),2)+TRUNC(N224*(1+R224),2)+TRUNC(O224*(1+R224),2)+TRUNC(P224*(1+R224),2)))))/O224*(1+R224))&lt;=ABS((P224*(1+R224)-(TRUNC(P224*(1+R224),2)+(TRUNC(AK224,2)-(TRUNC(H224*(1+R224),2)+TRUNC(J224*(1+R224),2)+TRUNC(K224*(1+R224),2)+TRUNC(L224*(1+R224),2)+TRUNC(M224*(1+R224),2)+TRUNC(N224*(1+R224),2)+TRUNC(O224*(1+R224),2)+TRUNC(P224*(1+R224),2)))))/P224*(1+R224)),TRUE)),TRUNC(O224*(1+R224),2)+(TRUNC(AK224,2)-(TRUNC(H224*(1+R224),2)+TRUNC(J224*(1+R224),2)+TRUNC(K224*(1+R224),2)+TRUNC(L224*(1+R224),2)+TRUNC(M224*(1+R224),2)+TRUNC(N224*(1+R224),2)+TRUNC(O224*(1+R224),2)+TRUNC(P224*(1+R224),2))),TRUNC(O224*(1+R224),2)))))</f>
        <v>0</v>
      </c>
      <c r="AH224" s="369">
        <f>IF(AG224*G224=0,0,IF((TRUNC(AL224,2)-(TRUNC(S224*G224,2)+TRUNC(W224*G224,2)+TRUNC(Y224*G224,2)+TRUNC(AA224*G224,2)+TRUNC(AC224*G224,2)+TRUNC(AE224*G224,2)+TRUNC(AG224*G224,2)+TRUNC(AI224*G224,2)))=0,TRUNC(AG224*G224,2),IF((TRUNC(TRUNC(AG224*G224,2),2)+(TRUNC(AL224,2)-(TRUNC(S224*G224,2)+TRUNC(W224*G224,2)+TRUNC(Y224*G224,2)+TRUNC(AA224*G224,2)+TRUNC(AC224*G224,2)+TRUNC(AE224*G224,2)+TRUNC(AG224*G224,2)+TRUNC(AI224*G224,2))))&lt;=0,TRUNC(AG224*G224,2),IF(AND(IF(AND(S224*G224&lt;&gt;0,(TRUNC(S224*G224,2)+(TRUNC(AL224,2)-(TRUNC(S224*G224,2)+TRUNC(W224*G224,2)+TRUNC(Y224*G224,2)+TRUNC(AA224*G224,2)+TRUNC(AC224*G224,2)+TRUNC(AE224*G224,2)+TRUNC(AG224*G224,2)+TRUNC(AI224*G224,2))))&gt;=0),ABS((AG224*G224-(TRUNC(AG224*G224,2)+(TRUNC(AL224,2)-(TRUNC(S224*G224,2)+TRUNC(W224*G224,2)+TRUNC(Y224*G224,2)+TRUNC(AA224*G224,2)+TRUNC(AC224*G224,2)+TRUNC(AE224*G224,2)+TRUNC(AG224*G224,2)+TRUNC(AI224*G224,2)))))/AG224*G224)&lt;ABS((S224*G224-(TRUNC(S224*G224,2)+(TRUNC(AL224,2)-(TRUNC(S224*G224,2)+TRUNC(W224*G224,2)+TRUNC(Y224*G224,2)+TRUNC(AA224*G224,2)+TRUNC(AC224*G224,2)+TRUNC(AE224*G224,2)+TRUNC(AG224*G224,2)+TRUNC(AI224*G224,2)))))/S224*G224),TRUE),IF(AND(W224*G224&lt;&gt;0,(TRUNC(W224*G224,2)+(TRUNC(AL224,2)-(TRUNC(S224*G224,2)+TRUNC(W224*G224,2)+TRUNC(Y224*G224,2)+TRUNC(AA224*G224,2)+TRUNC(AC224*G224,2)+TRUNC(AE224*G224,2)+TRUNC(AG224*G224,2)+TRUNC(AI224*G224,2))))&gt;=0),ABS((AG224*G224-(TRUNC(AG224*G224,2)+(TRUNC(AL224,2)-(TRUNC(S224*G224,2)+TRUNC(W224*G224,2)+TRUNC(Y224*G224,2)+TRUNC(AA224*G224,2)+TRUNC(AC224*G224,2)+TRUNC(AE224*G224,2)+TRUNC(AG224*G224,2)+TRUNC(AI224*G224,2)))))/AG224*G224)&lt;ABS((W224*G224-(TRUNC(W224*G224,2)+(TRUNC(AL224,2)-(TRUNC(S224*G224,2)+TRUNC(W224*G224,2)+TRUNC(Y224*G224,2)+TRUNC(AA224*G224,2)+TRUNC(AC224*G224,2)+TRUNC(AE224*G224,2)+TRUNC(AG224*G224,2)+TRUNC(AI224*G224,2)))))/W224*G224),TRUE),IF(AND(Y224*G224&lt;&gt;0,(TRUNC(Y224*G224,2)+(TRUNC(AL224,2)-(TRUNC(S224*G224,2)+TRUNC(W224*G224,2)+TRUNC(Y224*G224,2)+TRUNC(AA224*G224,2)+TRUNC(AC224*G224,2)+TRUNC(AE224*G224,2)+TRUNC(AG224*G224,2)+TRUNC(AI224*G224,2))))&gt;=0),ABS((AG224*G224-(TRUNC(AG224*G224,2)+(TRUNC(AL224,2)-(TRUNC(S224*G224,2)+TRUNC(W224*G224,2)+TRUNC(Y224*G224,2)+TRUNC(AA224*G224,2)+TRUNC(AC224*G224,2)+TRUNC(AE224*G224,2)+TRUNC(AG224*G224,2)+TRUNC(AI224*G224,2)))))/AG224*G224)&lt;ABS((Y224*G224-(TRUNC(Y224*G224,2)+(TRUNC(AL224,2)-(TRUNC(S224*G224,2)+TRUNC(W224*G224,2)+TRUNC(Y224*G224,2)+TRUNC(AA224*G224,2)+TRUNC(AC224*G224,2)+TRUNC(AE224*G224,2)+TRUNC(AG224*G224,2)+TRUNC(AI224*G224,2)))))/Y224*G224),TRUE),IF(AND(AA224*G224&lt;&gt;0,(TRUNC(AA224*G224,2)+(TRUNC(AL224,2)-(TRUNC(S224*G224,2)+TRUNC(W224*G224,2)+TRUNC(Y224*G224,2)+TRUNC(AA224*G224,2)+TRUNC(AC224*G224,2)+TRUNC(AE224*G224,2)+TRUNC(AG224*G224,2)+TRUNC(AI224*G224,2))))&gt;=0),ABS((AG224*G224-(TRUNC(AG224*G224,2)+(TRUNC(AL224,2)-(TRUNC(S224*G224,2)+TRUNC(W224*G224,2)+TRUNC(Y224*G224,2)+TRUNC(AA224*G224,2)+TRUNC(AC224*G224,2)+TRUNC(AE224*G224,2)+TRUNC(AG224*G224,2)+TRUNC(AI224*G224,2)))))/AG224*G224)&lt;ABS((AA224*G224-(TRUNC(AA224*G224,2)+(TRUNC(AL224,2)-(TRUNC(S224*G224,2)+TRUNC(W224*G224,2)+TRUNC(Y224*G224,2)+TRUNC(AA224*G224,2)+TRUNC(AC224*G224,2)+TRUNC(AE224*G224,2)+TRUNC(AG224*G224,2)+TRUNC(AI224*G224,2)))))/AA224*G224),TRUE),IF(AND(AC224*G224&lt;&gt;0,(TRUNC(AC224*G224,2)+(TRUNC(AL224,2)-(TRUNC(S224*G224,2)+TRUNC(W224*G224,2)+TRUNC(Y224*G224,2)+TRUNC(AA224*G224,2)+TRUNC(AC224*G224,2)+TRUNC(AE224*G224,2)+TRUNC(AG224*G224,2)+TRUNC(AI224*G224,2))))&gt;=0),ABS((AG224*G224-(TRUNC(AG224*G224,2)+(TRUNC(AL224,2)-(TRUNC(S224*G224,2)+TRUNC(W224*G224,2)+TRUNC(Y224*G224,2)+TRUNC(AA224*G224,2)+TRUNC(AC224*G224,2)+TRUNC(AE224*G224,2)+TRUNC(AG224*G224,2)+TRUNC(AI224*G224,2)))))/AG224*G224)&lt;ABS((AC224*G224-(TRUNC(AC224*G224,2)+(TRUNC(AL224,2)-(TRUNC(S224*G224,2)+TRUNC(W224*G224,2)+TRUNC(Y224*G224,2)+TRUNC(AA224*G224,2)+TRUNC(AC224*G224,2)+TRUNC(AE224*G224,2)+TRUNC(AG224*G224,2)+TRUNC(AI224*G224,2)))))/AC224*G224),TRUE),IF(AND(AE224*G224&lt;&gt;0,(TRUNC(AE224*G224,2)+(TRUNC(AL224,2)-(TRUNC(S224*G224,2)+TRUNC(W224*G224,2)+TRUNC(Y224*G224,2)+TRUNC(AA224*G224,2)+TRUNC(AC224*G224,2)+TRUNC(AE224*G224,2)+TRUNC(AG224*G224,2)+TRUNC(AI224*G224,2))))&gt;=0),ABS((AG224*G224-(TRUNC(AG224*G224,2)+(TRUNC(AL224,2)-(TRUNC(S224*G224,2)+TRUNC(W224*G224,2)+TRUNC(Y224*G224,2)+TRUNC(AA224*G224,2)+TRUNC(AC224*G224,2)+TRUNC(AE224*G224,2)+TRUNC(AG224*G224,2)+TRUNC(AI224*G224,2)))))/AG224*G224)&lt;ABS((AE224*G224-(TRUNC(AE224*G224,2)+(TRUNC(AL224,2)-(TRUNC(S224*G224,2)+TRUNC(W224*G224,2)+TRUNC(Y224*G224,2)+TRUNC(AA224*G224,2)+TRUNC(AC224*G224,2)+TRUNC(AE224*G224,2)+TRUNC(AG224*G224,2)+TRUNC(AI224*G224,2)))))/AE224*G224),TRUE),IF(AND(AG224*G224&lt;&gt;0,(TRUNC(AG224*G224,2)+(TRUNC(AL224,2)-(TRUNC(S224*G224,2)+TRUNC(W224*G224,2)+TRUNC(Y224*G224,2)+TRUNC(AA224*G224,2)+TRUNC(AC224*G224,2)+TRUNC(AE224*G224,2)+TRUNC(AG224*G224,2)+TRUNC(AI224*G224,2))))&gt;=0),ABS((AG224*G224-(TRUNC(AG224*G224,2)+(TRUNC(AL224,2)-(TRUNC(S224*G224,2)+TRUNC(W224*G224,2)+TRUNC(Y224*G224,2)+TRUNC(AA224*G224,2)+TRUNC(AC224*G224,2)+TRUNC(AE224*G224,2)+TRUNC(AG224*G224,2)+TRUNC(AI224*G224,2)))))/AG224*G224)&lt;=ABS((AG224*G224-(TRUNC(AG224*G224,2)+(TRUNC(AL224,2)-(TRUNC(S224*G224,2)+TRUNC(W224*G224,2)+TRUNC(Y224*G224,2)+TRUNC(AA224*G224,2)+TRUNC(AC224*G224,2)+TRUNC(AE224*G224,2)+TRUNC(AG224*G224,2)+TRUNC(AI224*G224,2)))))/AG224*G224),TRUE),IF(AND(AI224*G224&lt;&gt;0,(TRUNC(AI224*G224,2)+(TRUNC(AL224,2)-(TRUNC(S224*G224,2)+TRUNC(W224*G224,2)+TRUNC(Y224*G224,2)+TRUNC(AA224*G224,2)+TRUNC(AC224*G224,2)+TRUNC(AE224*G224,2)+TRUNC(AG224*G224,2)+TRUNC(AI224*G224,2))))&gt;=0),ABS((AG224*G224-(TRUNC(AG224*G224,2)+(TRUNC(AL224,2)-(TRUNC(S224*G224,2)+TRUNC(W224*G224,2)+TRUNC(Y224*G224,2)+TRUNC(AA224*G224,2)+TRUNC(AC224*G224,2)+TRUNC(AE224*G224,2)+TRUNC(AG224*G224,2)+TRUNC(AI224*G224,2)))))/AG224*G224)&lt;=ABS((AI224*G224-(TRUNC(AI224*G224,2)+(TRUNC(AL224,2)-(TRUNC(S224*G224,2)+TRUNC(W224*G224,2)+TRUNC(Y224*G224,2)+TRUNC(AA224*G224,2)+TRUNC(AC224*G224,2)+TRUNC(AE224*G224,2)+TRUNC(AG224*G224,2)+TRUNC(AI224*G224,2)))))/AI224*G224),TRUE)),TRUNC(AG224*G224,2)+(TRUNC(AL224,2)-(TRUNC(S224*G224,2)+TRUNC(W224*G224,2)+TRUNC(Y224*G224,2)+TRUNC(AA224*G224,2)+TRUNC(AC224*G224,2)+TRUNC(AE224*G224,2)+TRUNC(AG224*G224,2)+TRUNC(AI224*G224,2))),TRUNC(AG224*G224,2)))))</f>
        <v>0</v>
      </c>
      <c r="AI224" s="369">
        <f>IF(P224*(1+R224)=0,0,IF((TRUNC(AK224,2)-(TRUNC(H224*(1+R224),2)+TRUNC(J224*(1+R224),2)+TRUNC(K224*(1+R224),2)+TRUNC(L224*(1+R224),2)+TRUNC(M224*(1+R224),2)+TRUNC(N224*(1+R224),2)+TRUNC(O224*(1+R224),2)+TRUNC(P224*(1+R224),2)))=0,TRUNC(P224*(1+R224),2),IF((TRUNC(TRUNC(P224*(1+R224),2),2)+(TRUNC(AK224,2)-(TRUNC(H224*(1+R224),2)+TRUNC(J224*(1+R224),2)+TRUNC(K224*(1+R224),2)+TRUNC(L224*(1+R224),2)+TRUNC(M224*(1+R224),2)+TRUNC(N224*(1+R224),2)+TRUNC(O224*(1+R224),2)+TRUNC(P224*(1+R224),2))))&lt;=0,TRUNC(P224*(1+R224),2),IF(AND(IF(AND(H224*(1+R224)&lt;&gt;0,(TRUNC(H224*(1+R224),2)+(TRUNC(AK224,2)-(TRUNC(H224*(1+R224),2)+TRUNC(J224*(1+R224),2)+TRUNC(K224*(1+R224),2)+TRUNC(L224*(1+R224),2)+TRUNC(M224*(1+R224),2)+TRUNC(N224*(1+R224),2)+TRUNC(O224*(1+R224),2)+TRUNC(P224*(1+R224),2))))&gt;=0),ABS((P224*(1+R224)-(TRUNC(P224*(1+R224),2)+(TRUNC(AK224,2)-(TRUNC(H224*(1+R224),2)+TRUNC(J224*(1+R224),2)+TRUNC(K224*(1+R224),2)+TRUNC(L224*(1+R224),2)+TRUNC(M224*(1+R224),2)+TRUNC(N224*(1+R224),2)+TRUNC(O224*(1+R224),2)+TRUNC(P224*(1+R224),2)))))/P224*(1+R224))&lt;ABS((H224*(1+R224)-(TRUNC(H224*(1+R224),2)+(TRUNC(AK224,2)-(TRUNC(H224*(1+R224),2)+TRUNC(J224*(1+R224),2)+TRUNC(K224*(1+R224),2)+TRUNC(L224*(1+R224),2)+TRUNC(M224*(1+R224),2)+TRUNC(N224*(1+R224),2)+TRUNC(O224*(1+R224),2)+TRUNC(P224*(1+R224),2)))))/H224*(1+R224)),TRUE),IF(AND(J224*(1+R224)&lt;&gt;0,(TRUNC(J224*(1+R224),2)+(TRUNC(AK224,2)-(TRUNC(H224*(1+R224),2)+TRUNC(J224*(1+R224),2)+TRUNC(K224*(1+R224),2)+TRUNC(L224*(1+R224),2)+TRUNC(M224*(1+R224),2)+TRUNC(N224*(1+R224),2)+TRUNC(O224*(1+R224),2)+TRUNC(P224*(1+R224),2))))&gt;=0),ABS((P224*(1+R224)-(TRUNC(P224*(1+R224),2)+(TRUNC(AK224,2)-(TRUNC(H224*(1+R224),2)+TRUNC(J224*(1+R224),2)+TRUNC(K224*(1+R224),2)+TRUNC(L224*(1+R224),2)+TRUNC(M224*(1+R224),2)+TRUNC(N224*(1+R224),2)+TRUNC(O224*(1+R224),2)+TRUNC(P224*(1+R224),2)))))/P224*(1+R224))&lt;ABS((J224*(1+R224)-(TRUNC(J224*(1+R224),2)+(TRUNC(AK224,2)-(TRUNC(H224*(1+R224),2)+TRUNC(J224*(1+R224),2)+TRUNC(K224*(1+R224),2)+TRUNC(L224*(1+R224),2)+TRUNC(M224*(1+R224),2)+TRUNC(N224*(1+R224),2)+TRUNC(O224*(1+R224),2)+TRUNC(P224*(1+R224),2)))))/J224*(1+R224)),TRUE),IF(AND(K224*(1+R224)&lt;&gt;0,(TRUNC(K224*(1+R224),2)+(TRUNC(AK224,2)-(TRUNC(H224*(1+R224),2)+TRUNC(J224*(1+R224),2)+TRUNC(K224*(1+R224),2)+TRUNC(L224*(1+R224),2)+TRUNC(M224*(1+R224),2)+TRUNC(N224*(1+R224),2)+TRUNC(O224*(1+R224),2)+TRUNC(P224*(1+R224),2))))&gt;=0),ABS((P224*(1+R224)-(TRUNC(P224*(1+R224),2)+(TRUNC(AK224,2)-(TRUNC(H224*(1+R224),2)+TRUNC(J224*(1+R224),2)+TRUNC(K224*(1+R224),2)+TRUNC(L224*(1+R224),2)+TRUNC(M224*(1+R224),2)+TRUNC(N224*(1+R224),2)+TRUNC(O224*(1+R224),2)+TRUNC(P224*(1+R224),2)))))/P224*(1+R224))&lt;ABS((K224*(1+R224)-(TRUNC(K224*(1+R224),2)+(TRUNC(AK224,2)-(TRUNC(H224*(1+R224),2)+TRUNC(J224*(1+R224),2)+TRUNC(K224*(1+R224),2)+TRUNC(L224*(1+R224),2)+TRUNC(M224*(1+R224),2)+TRUNC(N224*(1+R224),2)+TRUNC(O224*(1+R224),2)+TRUNC(P224*(1+R224),2)))))/K224*(1+R224)),TRUE),IF(AND(L224*(1+R224)&lt;&gt;0,(TRUNC(L224*(1+R224),2)+(TRUNC(AK224,2)-(TRUNC(H224*(1+R224),2)+TRUNC(J224*(1+R224),2)+TRUNC(K224*(1+R224),2)+TRUNC(L224*(1+R224),2)+TRUNC(M224*(1+R224),2)+TRUNC(N224*(1+R224),2)+TRUNC(O224*(1+R224),2)+TRUNC(P224*(1+R224),2))))&gt;=0),ABS((P224*(1+R224)-(TRUNC(P224*(1+R224),2)+(TRUNC(AK224,2)-(TRUNC(H224*(1+R224),2)+TRUNC(J224*(1+R224),2)+TRUNC(K224*(1+R224),2)+TRUNC(L224*(1+R224),2)+TRUNC(M224*(1+R224),2)+TRUNC(N224*(1+R224),2)+TRUNC(O224*(1+R224),2)+TRUNC(P224*(1+R224),2)))))/P224*(1+R224))&lt;ABS((L224*(1+R224)-(TRUNC(L224*(1+R224),2)+(TRUNC(AK224,2)-(TRUNC(H224*(1+R224),2)+TRUNC(J224*(1+R224),2)+TRUNC(K224*(1+R224),2)+TRUNC(L224*(1+R224),2)+TRUNC(M224*(1+R224),2)+TRUNC(N224*(1+R224),2)+TRUNC(O224*(1+R224),2)+TRUNC(P224*(1+R224),2)))))/L224*(1+R224)),TRUE),IF(AND(M224*(1+R224)&lt;&gt;0,(TRUNC(M224*(1+R224),2)+(TRUNC(AK224,2)-(TRUNC(H224*(1+R224),2)+TRUNC(J224*(1+R224),2)+TRUNC(K224*(1+R224),2)+TRUNC(L224*(1+R224),2)+TRUNC(M224*(1+R224),2)+TRUNC(N224*(1+R224),2)+TRUNC(O224*(1+R224),2)+TRUNC(P224*(1+R224),2))))&gt;=0),ABS((P224*(1+R224)-(TRUNC(P224*(1+R224),2)+(TRUNC(AK224,2)-(TRUNC(H224*(1+R224),2)+TRUNC(J224*(1+R224),2)+TRUNC(K224*(1+R224),2)+TRUNC(L224*(1+R224),2)+TRUNC(M224*(1+R224),2)+TRUNC(N224*(1+R224),2)+TRUNC(O224*(1+R224),2)+TRUNC(P224*(1+R224),2)))))/P224*(1+R224))&lt;ABS((M224*(1+R224)-(TRUNC(M224*(1+R224),2)+(TRUNC(AK224,2)-(TRUNC(H224*(1+R224),2)+TRUNC(J224*(1+R224),2)+TRUNC(K224*(1+R224),2)+TRUNC(L224*(1+R224),2)+TRUNC(M224*(1+R224),2)+TRUNC(N224*(1+R224),2)+TRUNC(O224*(1+R224),2)+TRUNC(P224*(1+R224),2)))))/M224*(1+R224)),TRUE),IF(AND(N224*(1+R224)&lt;&gt;0,(TRUNC(N224*(1+R224),2)+(TRUNC(AK224,2)-(TRUNC(H224*(1+R224),2)+TRUNC(J224*(1+R224),2)+TRUNC(K224*(1+R224),2)+TRUNC(L224*(1+R224),2)+TRUNC(M224*(1+R224),2)+TRUNC(N224*(1+R224),2)+TRUNC(O224*(1+R224),2)+TRUNC(P224*(1+R224),2))))&gt;=0),ABS((P224*(1+R224)-(TRUNC(P224*(1+R224),2)+(TRUNC(AK224,2)-(TRUNC(H224*(1+R224),2)+TRUNC(J224*(1+R224),2)+TRUNC(K224*(1+R224),2)+TRUNC(L224*(1+R224),2)+TRUNC(M224*(1+R224),2)+TRUNC(N224*(1+R224),2)+TRUNC(O224*(1+R224),2)+TRUNC(P224*(1+R224),2)))))/P224*(1+R224))&lt;ABS((N224*(1+R224)-(TRUNC(N224*(1+R224),2)+(TRUNC(AK224,2)-(TRUNC(H224*(1+R224),2)+TRUNC(J224*(1+R224),2)+TRUNC(K224*(1+R224),2)+TRUNC(L224*(1+R224),2)+TRUNC(M224*(1+R224),2)+TRUNC(N224*(1+R224),2)+TRUNC(O224*(1+R224),2)+TRUNC(P224*(1+R224),2)))))/N224*(1+R224)),TRUE),IF(AND(O224*(1+R224)&lt;&gt;0,(TRUNC(O224*(1+R224),2)+(TRUNC(AK224,2)-(TRUNC(H224*(1+R224),2)+TRUNC(J224*(1+R224),2)+TRUNC(K224*(1+R224),2)+TRUNC(L224*(1+R224),2)+TRUNC(M224*(1+R224),2)+TRUNC(N224*(1+R224),2)+TRUNC(O224*(1+R224),2)+TRUNC(P224*(1+R224),2))))&gt;=0),ABS((P224*(1+R224)-(TRUNC(P224*(1+R224),2)+(TRUNC(AK224,2)-(TRUNC(H224*(1+R224),2)+TRUNC(J224*(1+R224),2)+TRUNC(K224*(1+R224),2)+TRUNC(L224*(1+R224),2)+TRUNC(M224*(1+R224),2)+TRUNC(N224*(1+R224),2)+TRUNC(O224*(1+R224),2)+TRUNC(P224*(1+R224),2)))))/P224*(1+R224))&lt;ABS((O224*(1+R224)-(TRUNC(O224*(1+R224),2)+(TRUNC(AK224,2)-(TRUNC(H224*(1+R224),2)+TRUNC(J224*(1+R224),2)+TRUNC(K224*(1+R224),2)+TRUNC(L224*(1+R224),2)+TRUNC(M224*(1+R224),2)+TRUNC(N224*(1+R224),2)+TRUNC(O224*(1+R224),2)+TRUNC(P224*(1+R224),2)))))/O224*(1+R224)),TRUE),IF(AND(P224*(1+R224)&lt;&gt;0,(TRUNC(P224*(1+R224),2)+(TRUNC(AK224,2)-(TRUNC(H224*(1+R224),2)+TRUNC(J224*(1+R224),2)+TRUNC(K224*(1+R224),2)+TRUNC(L224*(1+R224),2)+TRUNC(M224*(1+R224),2)+TRUNC(N224*(1+R224),2)+TRUNC(O224*(1+R224),2)+TRUNC(P224*(1+R224),2))))&gt;=0),ABS((P224*(1+R224)-(TRUNC(P224*(1+R224),2)+(TRUNC(AK224,2)-(TRUNC(H224*(1+R224),2)+TRUNC(J224*(1+R224),2)+TRUNC(K224*(1+R224),2)+TRUNC(L224*(1+R224),2)+TRUNC(M224*(1+R224),2)+TRUNC(N224*(1+R224),2)+TRUNC(O224*(1+R224),2)+TRUNC(P224*(1+R224),2)))))/P224*(1+R224))&lt;=ABS((P224*(1+R224)-(TRUNC(P224*(1+R224),2)+(TRUNC(AK224,2)-(TRUNC(H224*(1+R224),2)+TRUNC(J224*(1+R224),2)+TRUNC(K224*(1+R224),2)+TRUNC(L224*(1+R224),2)+TRUNC(M224*(1+R224),2)+TRUNC(N224*(1+R224),2)+TRUNC(O224*(1+R224),2)+TRUNC(P224*(1+R224),2)))))/P224*(1+R224)),TRUE)),TRUNC(P224*(1+R224),2)+(TRUNC(AK224,2)-(TRUNC(H224*(1+R224),2)+TRUNC(J224*(1+R224),2)+TRUNC(K224*(1+R224),2)+TRUNC(L224*(1+R224),2)+TRUNC(M224*(1+R224),2)+TRUNC(N224*(1+R224),2)+TRUNC(O224*(1+R224),2)+TRUNC(P224*(1+R224),2))),TRUNC(P224*(1+R224),2)))))</f>
        <v>0</v>
      </c>
      <c r="AJ224" s="369">
        <f>IF(AI224*G224=0,0,IF((TRUNC(AL224,2)-(TRUNC(S224*G224,2)+TRUNC(W224*G224,2)+TRUNC(Y224*G224,2)+TRUNC(AA224*G224,2)+TRUNC(AC224*G224,2)+TRUNC(AE224*G224,2)+TRUNC(AG224*G224,2)+TRUNC(AI224*G224,2)))=0,TRUNC(AI224*G224,2),IF((TRUNC(TRUNC(AI224*G224,2),2)+(TRUNC(AL224,2)-(TRUNC(S224*G224,2)+TRUNC(W224*G224,2)+TRUNC(Y224*G224,2)+TRUNC(AA224*G224,2)+TRUNC(AC224*G224,2)+TRUNC(AE224*G224,2)+TRUNC(AG224*G224,2)+TRUNC(AI224*G224,2))))&lt;=0,TRUNC(AI224*G224,2),IF(AND(IF(AND(S224*G224&lt;&gt;0,(TRUNC(S224*G224,2)+(TRUNC(AL224,2)-(TRUNC(S224*G224,2)+TRUNC(W224*G224,2)+TRUNC(Y224*G224,2)+TRUNC(AA224*G224,2)+TRUNC(AC224*G224,2)+TRUNC(AE224*G224,2)+TRUNC(AG224*G224,2)+TRUNC(AI224*G224,2))))&gt;=0),ABS((AI224*G224-(TRUNC(AI224*G224,2)+(TRUNC(AL224,2)-(TRUNC(S224*G224,2)+TRUNC(W224*G224,2)+TRUNC(Y224*G224,2)+TRUNC(AA224*G224,2)+TRUNC(AC224*G224,2)+TRUNC(AE224*G224,2)+TRUNC(AG224*G224,2)+TRUNC(AI224*G224,2)))))/AI224*G224)&lt;ABS((S224*G224-(TRUNC(S224*G224,2)+(TRUNC(AL224,2)-(TRUNC(S224*G224,2)+TRUNC(W224*G224,2)+TRUNC(Y224*G224,2)+TRUNC(AA224*G224,2)+TRUNC(AC224*G224,2)+TRUNC(AE224*G224,2)+TRUNC(AG224*G224,2)+TRUNC(AI224*G224,2)))))/S224*G224),TRUE),IF(AND(W224*G224&lt;&gt;0,(TRUNC(W224*G224,2)+(TRUNC(AL224,2)-(TRUNC(S224*G224,2)+TRUNC(W224*G224,2)+TRUNC(Y224*G224,2)+TRUNC(AA224*G224,2)+TRUNC(AC224*G224,2)+TRUNC(AE224*G224,2)+TRUNC(AG224*G224,2)+TRUNC(AI224*G224,2))))&gt;=0),ABS((AI224*G224-(TRUNC(AI224*G224,2)+(TRUNC(AL224,2)-(TRUNC(S224*G224,2)+TRUNC(W224*G224,2)+TRUNC(Y224*G224,2)+TRUNC(AA224*G224,2)+TRUNC(AC224*G224,2)+TRUNC(AE224*G224,2)+TRUNC(AG224*G224,2)+TRUNC(AI224*G224,2)))))/AI224*G224)&lt;ABS((W224*G224-(TRUNC(W224*G224,2)+(TRUNC(AL224,2)-(TRUNC(S224*G224,2)+TRUNC(W224*G224,2)+TRUNC(Y224*G224,2)+TRUNC(AA224*G224,2)+TRUNC(AC224*G224,2)+TRUNC(AE224*G224,2)+TRUNC(AG224*G224,2)+TRUNC(AI224*G224,2)))))/W224*G224),TRUE),IF(AND(Y224*G224&lt;&gt;0,(TRUNC(Y224*G224,2)+(TRUNC(AL224,2)-(TRUNC(S224*G224,2)+TRUNC(W224*G224,2)+TRUNC(Y224*G224,2)+TRUNC(AA224*G224,2)+TRUNC(AC224*G224,2)+TRUNC(AE224*G224,2)+TRUNC(AG224*G224,2)+TRUNC(AI224*G224,2))))&gt;=0),ABS((AI224*G224-(TRUNC(AI224*G224,2)+(TRUNC(AL224,2)-(TRUNC(S224*G224,2)+TRUNC(W224*G224,2)+TRUNC(Y224*G224,2)+TRUNC(AA224*G224,2)+TRUNC(AC224*G224,2)+TRUNC(AE224*G224,2)+TRUNC(AG224*G224,2)+TRUNC(AI224*G224,2)))))/AI224*G224)&lt;ABS((Y224*G224-(TRUNC(Y224*G224,2)+(TRUNC(AL224,2)-(TRUNC(S224*G224,2)+TRUNC(W224*G224,2)+TRUNC(Y224*G224,2)+TRUNC(AA224*G224,2)+TRUNC(AC224*G224,2)+TRUNC(AE224*G224,2)+TRUNC(AG224*G224,2)+TRUNC(AI224*G224,2)))))/Y224*G224),TRUE),IF(AND(AA224*G224&lt;&gt;0,(TRUNC(AA224*G224,2)+(TRUNC(AL224,2)-(TRUNC(S224*G224,2)+TRUNC(W224*G224,2)+TRUNC(Y224*G224,2)+TRUNC(AA224*G224,2)+TRUNC(AC224*G224,2)+TRUNC(AE224*G224,2)+TRUNC(AG224*G224,2)+TRUNC(AI224*G224,2))))&gt;=0),ABS((AI224*G224-(TRUNC(AI224*G224,2)+(TRUNC(AL224,2)-(TRUNC(S224*G224,2)+TRUNC(W224*G224,2)+TRUNC(Y224*G224,2)+TRUNC(AA224*G224,2)+TRUNC(AC224*G224,2)+TRUNC(AE224*G224,2)+TRUNC(AG224*G224,2)+TRUNC(AI224*G224,2)))))/AI224*G224)&lt;ABS((AA224*G224-(TRUNC(AA224*G224,2)+(TRUNC(AL224,2)-(TRUNC(S224*G224,2)+TRUNC(W224*G224,2)+TRUNC(Y224*G224,2)+TRUNC(AA224*G224,2)+TRUNC(AC224*G224,2)+TRUNC(AE224*G224,2)+TRUNC(AG224*G224,2)+TRUNC(AI224*G224,2)))))/AA224*G224),TRUE),IF(AND(AC224*G224&lt;&gt;0,(TRUNC(AC224*G224,2)+(TRUNC(AL224,2)-(TRUNC(S224*G224,2)+TRUNC(W224*G224,2)+TRUNC(Y224*G224,2)+TRUNC(AA224*G224,2)+TRUNC(AC224*G224,2)+TRUNC(AE224*G224,2)+TRUNC(AG224*G224,2)+TRUNC(AI224*G224,2))))&gt;=0),ABS((AI224*G224-(TRUNC(AI224*G224,2)+(TRUNC(AL224,2)-(TRUNC(S224*G224,2)+TRUNC(W224*G224,2)+TRUNC(Y224*G224,2)+TRUNC(AA224*G224,2)+TRUNC(AC224*G224,2)+TRUNC(AE224*G224,2)+TRUNC(AG224*G224,2)+TRUNC(AI224*G224,2)))))/AI224*G224)&lt;ABS((AC224*G224-(TRUNC(AC224*G224,2)+(TRUNC(AL224,2)-(TRUNC(S224*G224,2)+TRUNC(W224*G224,2)+TRUNC(Y224*G224,2)+TRUNC(AA224*G224,2)+TRUNC(AC224*G224,2)+TRUNC(AE224*G224,2)+TRUNC(AG224*G224,2)+TRUNC(AI224*G224,2)))))/AC224*G224),TRUE),IF(AND(AE224*G224&lt;&gt;0,(TRUNC(AE224*G224,2)+(TRUNC(AL224,2)-(TRUNC(S224*G224,2)+TRUNC(W224*G224,2)+TRUNC(Y224*G224,2)+TRUNC(AA224*G224,2)+TRUNC(AC224*G224,2)+TRUNC(AE224*G224,2)+TRUNC(AG224*G224,2)+TRUNC(AI224*G224,2))))&gt;=0),ABS((AI224*G224-(TRUNC(AI224*G224,2)+(TRUNC(AL224,2)-(TRUNC(S224*G224,2)+TRUNC(W224*G224,2)+TRUNC(Y224*G224,2)+TRUNC(AA224*G224,2)+TRUNC(AC224*G224,2)+TRUNC(AE224*G224,2)+TRUNC(AG224*G224,2)+TRUNC(AI224*G224,2)))))/AI224*G224)&lt;ABS((AE224*G224-(TRUNC(AE224*G224,2)+(TRUNC(AL224,2)-(TRUNC(S224*G224,2)+TRUNC(W224*G224,2)+TRUNC(Y224*G224,2)+TRUNC(AA224*G224,2)+TRUNC(AC224*G224,2)+TRUNC(AE224*G224,2)+TRUNC(AG224*G224,2)+TRUNC(AI224*G224,2)))))/AE224*G224),TRUE),IF(AND(AG224*G224&lt;&gt;0,(TRUNC(AG224*G224,2)+(TRUNC(AL224,2)-(TRUNC(S224*G224,2)+TRUNC(W224*G224,2)+TRUNC(Y224*G224,2)+TRUNC(AA224*G224,2)+TRUNC(AC224*G224,2)+TRUNC(AE224*G224,2)+TRUNC(AG224*G224,2)+TRUNC(AI224*G224,2))))&gt;=0),ABS((AI224*G224-(TRUNC(AI224*G224,2)+(TRUNC(AL224,2)-(TRUNC(S224*G224,2)+TRUNC(W224*G224,2)+TRUNC(Y224*G224,2)+TRUNC(AA224*G224,2)+TRUNC(AC224*G224,2)+TRUNC(AE224*G224,2)+TRUNC(AG224*G224,2)+TRUNC(AI224*G224,2)))))/AI224*G224)&lt;ABS((AG224*G224-(TRUNC(AG224*G224,2)+(TRUNC(AL224,2)-(TRUNC(S224*G224,2)+TRUNC(W224*G224,2)+TRUNC(Y224*G224,2)+TRUNC(AA224*G224,2)+TRUNC(AC224*G224,2)+TRUNC(AE224*G224,2)+TRUNC(AG224*G224,2)+TRUNC(AI224*G224,2)))))/AG224*G224),TRUE),IF(AND(AI224*G224&lt;&gt;0,(TRUNC(AI224*G224,2)+(TRUNC(AL224,2)-(TRUNC(S224*G224,2)+TRUNC(W224*G224,2)+TRUNC(Y224*G224,2)+TRUNC(AA224*G224,2)+TRUNC(AC224*G224,2)+TRUNC(AE224*G224,2)+TRUNC(AG224*G224,2)+TRUNC(AI224*G224,2))))&gt;=0),ABS((AI224*G224-(TRUNC(AI224*G224,2)+(TRUNC(AL224,2)-(TRUNC(S224*G224,2)+TRUNC(W224*G224,2)+TRUNC(Y224*G224,2)+TRUNC(AA224*G224,2)+TRUNC(AC224*G224,2)+TRUNC(AE224*G224,2)+TRUNC(AG224*G224,2)+TRUNC(AI224*G224,2)))))/AI224*G224)&lt;=ABS((AI224*G224-(TRUNC(AI224*G224,2)+(TRUNC(AL224,2)-(TRUNC(S224*G224,2)+TRUNC(W224*G224,2)+TRUNC(Y224*G224,2)+TRUNC(AA224*G224,2)+TRUNC(AC224*G224,2)+TRUNC(AE224*G224,2)+TRUNC(AG224*G224,2)+TRUNC(AI224*G224,2)))))/AI224*G224),TRUE)),TRUNC(AI224*G224,2)+(TRUNC(AL224,2)-(TRUNC(S224*G224,2)+TRUNC(W224*G224,2)+TRUNC(Y224*G224,2)+TRUNC(AA224*G224,2)+TRUNC(AC224*G224,2)+TRUNC(AE224*G224,2)+TRUNC(AG224*G224,2)+TRUNC(AI224*G224,2))),TRUNC(AI224*G224,2)))))</f>
        <v>0</v>
      </c>
      <c r="AK224" s="369">
        <f>TRUNC(Q224*(1+R224), 2)</f>
        <v>32.979999999999997</v>
      </c>
      <c r="AL224" s="369">
        <f>TRUNC(G224*TRUNC(AK224, 2), 2)</f>
        <v>3953.97</v>
      </c>
    </row>
    <row r="225" spans="1:38" ht="25.5" x14ac:dyDescent="0.2">
      <c r="A225" s="368" t="s">
        <v>735</v>
      </c>
      <c r="B225" s="367" t="s">
        <v>287</v>
      </c>
      <c r="C225" s="367" t="s">
        <v>393</v>
      </c>
      <c r="D225" s="367" t="s">
        <v>1651</v>
      </c>
      <c r="E225" s="366" t="s">
        <v>93</v>
      </c>
      <c r="F225" s="365" t="s">
        <v>5</v>
      </c>
      <c r="G225" s="365">
        <v>22.26</v>
      </c>
      <c r="H225" s="363">
        <v>9.51</v>
      </c>
      <c r="I225" s="363">
        <v>15.13</v>
      </c>
      <c r="J225" s="363">
        <v>15.13</v>
      </c>
      <c r="K225" s="363">
        <v>0</v>
      </c>
      <c r="L225" s="363">
        <v>0</v>
      </c>
      <c r="M225" s="363">
        <v>0</v>
      </c>
      <c r="N225" s="363">
        <v>0</v>
      </c>
      <c r="O225" s="363">
        <v>0</v>
      </c>
      <c r="P225" s="363">
        <v>0</v>
      </c>
      <c r="Q225" s="363">
        <f>TRUNC(H225 + N225 + K225 + J225 + P225 + M225 + L225 + O225, 2)</f>
        <v>24.64</v>
      </c>
      <c r="R225" s="364">
        <v>8.3526000000000003E-2</v>
      </c>
      <c r="S225" s="363">
        <f>IF(H225*(1+R225)=0,0,IF((TRUNC(AK225,2)-(TRUNC(H225*(1+R225),2)+TRUNC(J225*(1+R225),2)+TRUNC(K225*(1+R225),2)+TRUNC(L225*(1+R225),2)+TRUNC(M225*(1+R225),2)+TRUNC(N225*(1+R225),2)+TRUNC(O225*(1+R225),2)+TRUNC(P225*(1+R225),2)))=0,TRUNC(H225*(1+R225),2),IF((TRUNC(TRUNC(H225*(1+R225),2),2)+(TRUNC(AK225,2)-(TRUNC(H225*(1+R225),2)+TRUNC(J225*(1+R225),2)+TRUNC(K225*(1+R225),2)+TRUNC(L225*(1+R225),2)+TRUNC(M225*(1+R225),2)+TRUNC(N225*(1+R225),2)+TRUNC(O225*(1+R225),2)+TRUNC(P225*(1+R225),2))))&lt;=0,TRUNC(H225*(1+R225),2),IF(AND(IF(AND(H225*(1+R225)&lt;&gt;0,(TRUNC(H225*(1+R225),2)+(TRUNC(AK225,2)-(TRUNC(H225*(1+R225),2)+TRUNC(J225*(1+R225),2)+TRUNC(K225*(1+R225),2)+TRUNC(L225*(1+R225),2)+TRUNC(M225*(1+R225),2)+TRUNC(N225*(1+R225),2)+TRUNC(O225*(1+R225),2)+TRUNC(P225*(1+R225),2))))&gt;=0),ABS((H225*(1+R225)-(TRUNC(H225*(1+R225),2)+(TRUNC(AK225,2)-(TRUNC(H225*(1+R225),2)+TRUNC(J225*(1+R225),2)+TRUNC(K225*(1+R225),2)+TRUNC(L225*(1+R225),2)+TRUNC(M225*(1+R225),2)+TRUNC(N225*(1+R225),2)+TRUNC(O225*(1+R225),2)+TRUNC(P225*(1+R225),2)))))/H225*(1+R225))&lt;=ABS((H225*(1+R225)-(TRUNC(H225*(1+R225),2)+(TRUNC(AK225,2)-(TRUNC(H225*(1+R225),2)+TRUNC(J225*(1+R225),2)+TRUNC(K225*(1+R225),2)+TRUNC(L225*(1+R225),2)+TRUNC(M225*(1+R225),2)+TRUNC(N225*(1+R225),2)+TRUNC(O225*(1+R225),2)+TRUNC(P225*(1+R225),2)))))/H225*(1+R225)),TRUE),IF(AND(J225*(1+R225)&lt;&gt;0,(TRUNC(J225*(1+R225),2)+(TRUNC(AK225,2)-(TRUNC(H225*(1+R225),2)+TRUNC(J225*(1+R225),2)+TRUNC(K225*(1+R225),2)+TRUNC(L225*(1+R225),2)+TRUNC(M225*(1+R225),2)+TRUNC(N225*(1+R225),2)+TRUNC(O225*(1+R225),2)+TRUNC(P225*(1+R225),2))))&gt;=0),ABS((H225*(1+R225)-(TRUNC(H225*(1+R225),2)+(TRUNC(AK225,2)-(TRUNC(H225*(1+R225),2)+TRUNC(J225*(1+R225),2)+TRUNC(K225*(1+R225),2)+TRUNC(L225*(1+R225),2)+TRUNC(M225*(1+R225),2)+TRUNC(N225*(1+R225),2)+TRUNC(O225*(1+R225),2)+TRUNC(P225*(1+R225),2)))))/H225*(1+R225))&lt;=ABS((J225*(1+R225)-(TRUNC(J225*(1+R225),2)+(TRUNC(AK225,2)-(TRUNC(H225*(1+R225),2)+TRUNC(J225*(1+R225),2)+TRUNC(K225*(1+R225),2)+TRUNC(L225*(1+R225),2)+TRUNC(M225*(1+R225),2)+TRUNC(N225*(1+R225),2)+TRUNC(O225*(1+R225),2)+TRUNC(P225*(1+R225),2)))))/J225*(1+R225)),TRUE),IF(AND(K225*(1+R225)&lt;&gt;0,(TRUNC(K225*(1+R225),2)+(TRUNC(AK225,2)-(TRUNC(H225*(1+R225),2)+TRUNC(J225*(1+R225),2)+TRUNC(K225*(1+R225),2)+TRUNC(L225*(1+R225),2)+TRUNC(M225*(1+R225),2)+TRUNC(N225*(1+R225),2)+TRUNC(O225*(1+R225),2)+TRUNC(P225*(1+R225),2))))&gt;=0),ABS((H225*(1+R225)-(TRUNC(H225*(1+R225),2)+(TRUNC(AK225,2)-(TRUNC(H225*(1+R225),2)+TRUNC(J225*(1+R225),2)+TRUNC(K225*(1+R225),2)+TRUNC(L225*(1+R225),2)+TRUNC(M225*(1+R225),2)+TRUNC(N225*(1+R225),2)+TRUNC(O225*(1+R225),2)+TRUNC(P225*(1+R225),2)))))/H225*(1+R225))&lt;=ABS((K225*(1+R225)-(TRUNC(K225*(1+R225),2)+(TRUNC(AK225,2)-(TRUNC(H225*(1+R225),2)+TRUNC(J225*(1+R225),2)+TRUNC(K225*(1+R225),2)+TRUNC(L225*(1+R225),2)+TRUNC(M225*(1+R225),2)+TRUNC(N225*(1+R225),2)+TRUNC(O225*(1+R225),2)+TRUNC(P225*(1+R225),2)))))/K225*(1+R225)),TRUE),IF(AND(L225*(1+R225)&lt;&gt;0,(TRUNC(L225*(1+R225),2)+(TRUNC(AK225,2)-(TRUNC(H225*(1+R225),2)+TRUNC(J225*(1+R225),2)+TRUNC(K225*(1+R225),2)+TRUNC(L225*(1+R225),2)+TRUNC(M225*(1+R225),2)+TRUNC(N225*(1+R225),2)+TRUNC(O225*(1+R225),2)+TRUNC(P225*(1+R225),2))))&gt;=0),ABS((H225*(1+R225)-(TRUNC(H225*(1+R225),2)+(TRUNC(AK225,2)-(TRUNC(H225*(1+R225),2)+TRUNC(J225*(1+R225),2)+TRUNC(K225*(1+R225),2)+TRUNC(L225*(1+R225),2)+TRUNC(M225*(1+R225),2)+TRUNC(N225*(1+R225),2)+TRUNC(O225*(1+R225),2)+TRUNC(P225*(1+R225),2)))))/H225*(1+R225))&lt;=ABS((L225*(1+R225)-(TRUNC(L225*(1+R225),2)+(TRUNC(AK225,2)-(TRUNC(H225*(1+R225),2)+TRUNC(J225*(1+R225),2)+TRUNC(K225*(1+R225),2)+TRUNC(L225*(1+R225),2)+TRUNC(M225*(1+R225),2)+TRUNC(N225*(1+R225),2)+TRUNC(O225*(1+R225),2)+TRUNC(P225*(1+R225),2)))))/L225*(1+R225)),TRUE),IF(AND(M225*(1+R225)&lt;&gt;0,(TRUNC(M225*(1+R225),2)+(TRUNC(AK225,2)-(TRUNC(H225*(1+R225),2)+TRUNC(J225*(1+R225),2)+TRUNC(K225*(1+R225),2)+TRUNC(L225*(1+R225),2)+TRUNC(M225*(1+R225),2)+TRUNC(N225*(1+R225),2)+TRUNC(O225*(1+R225),2)+TRUNC(P225*(1+R225),2))))&gt;=0),ABS((H225*(1+R225)-(TRUNC(H225*(1+R225),2)+(TRUNC(AK225,2)-(TRUNC(H225*(1+R225),2)+TRUNC(J225*(1+R225),2)+TRUNC(K225*(1+R225),2)+TRUNC(L225*(1+R225),2)+TRUNC(M225*(1+R225),2)+TRUNC(N225*(1+R225),2)+TRUNC(O225*(1+R225),2)+TRUNC(P225*(1+R225),2)))))/H225*(1+R225))&lt;=ABS((M225*(1+R225)-(TRUNC(M225*(1+R225),2)+(TRUNC(AK225,2)-(TRUNC(H225*(1+R225),2)+TRUNC(J225*(1+R225),2)+TRUNC(K225*(1+R225),2)+TRUNC(L225*(1+R225),2)+TRUNC(M225*(1+R225),2)+TRUNC(N225*(1+R225),2)+TRUNC(O225*(1+R225),2)+TRUNC(P225*(1+R225),2)))))/M225*(1+R225)),TRUE),IF(AND(N225*(1+R225)&lt;&gt;0,(TRUNC(N225*(1+R225),2)+(TRUNC(AK225,2)-(TRUNC(H225*(1+R225),2)+TRUNC(J225*(1+R225),2)+TRUNC(K225*(1+R225),2)+TRUNC(L225*(1+R225),2)+TRUNC(M225*(1+R225),2)+TRUNC(N225*(1+R225),2)+TRUNC(O225*(1+R225),2)+TRUNC(P225*(1+R225),2))))&gt;=0),ABS((H225*(1+R225)-(TRUNC(H225*(1+R225),2)+(TRUNC(AK225,2)-(TRUNC(H225*(1+R225),2)+TRUNC(J225*(1+R225),2)+TRUNC(K225*(1+R225),2)+TRUNC(L225*(1+R225),2)+TRUNC(M225*(1+R225),2)+TRUNC(N225*(1+R225),2)+TRUNC(O225*(1+R225),2)+TRUNC(P225*(1+R225),2)))))/H225*(1+R225))&lt;=ABS((N225*(1+R225)-(TRUNC(N225*(1+R225),2)+(TRUNC(AK225,2)-(TRUNC(H225*(1+R225),2)+TRUNC(J225*(1+R225),2)+TRUNC(K225*(1+R225),2)+TRUNC(L225*(1+R225),2)+TRUNC(M225*(1+R225),2)+TRUNC(N225*(1+R225),2)+TRUNC(O225*(1+R225),2)+TRUNC(P225*(1+R225),2)))))/N225*(1+R225)),TRUE),IF(AND(O225*(1+R225)&lt;&gt;0,(TRUNC(O225*(1+R225),2)+(TRUNC(AK225,2)-(TRUNC(H225*(1+R225),2)+TRUNC(J225*(1+R225),2)+TRUNC(K225*(1+R225),2)+TRUNC(L225*(1+R225),2)+TRUNC(M225*(1+R225),2)+TRUNC(N225*(1+R225),2)+TRUNC(O225*(1+R225),2)+TRUNC(P225*(1+R225),2))))&gt;=0),ABS((H225*(1+R225)-(TRUNC(H225*(1+R225),2)+(TRUNC(AK225,2)-(TRUNC(H225*(1+R225),2)+TRUNC(J225*(1+R225),2)+TRUNC(K225*(1+R225),2)+TRUNC(L225*(1+R225),2)+TRUNC(M225*(1+R225),2)+TRUNC(N225*(1+R225),2)+TRUNC(O225*(1+R225),2)+TRUNC(P225*(1+R225),2)))))/H225*(1+R225))&lt;=ABS((O225*(1+R225)-(TRUNC(O225*(1+R225),2)+(TRUNC(AK225,2)-(TRUNC(H225*(1+R225),2)+TRUNC(J225*(1+R225),2)+TRUNC(K225*(1+R225),2)+TRUNC(L225*(1+R225),2)+TRUNC(M225*(1+R225),2)+TRUNC(N225*(1+R225),2)+TRUNC(O225*(1+R225),2)+TRUNC(P225*(1+R225),2)))))/O225*(1+R225)),TRUE),IF(AND(P225*(1+R225)&lt;&gt;0,(TRUNC(P225*(1+R225),2)+(TRUNC(AK225,2)-(TRUNC(H225*(1+R225),2)+TRUNC(J225*(1+R225),2)+TRUNC(K225*(1+R225),2)+TRUNC(L225*(1+R225),2)+TRUNC(M225*(1+R225),2)+TRUNC(N225*(1+R225),2)+TRUNC(O225*(1+R225),2)+TRUNC(P225*(1+R225),2))))&gt;=0),ABS((H225*(1+R225)-(TRUNC(H225*(1+R225),2)+(TRUNC(AK225,2)-(TRUNC(H225*(1+R225),2)+TRUNC(J225*(1+R225),2)+TRUNC(K225*(1+R225),2)+TRUNC(L225*(1+R225),2)+TRUNC(M225*(1+R225),2)+TRUNC(N225*(1+R225),2)+TRUNC(O225*(1+R225),2)+TRUNC(P225*(1+R225),2)))))/H225*(1+R225))&lt;=ABS((P225*(1+R225)-(TRUNC(P225*(1+R225),2)+(TRUNC(AK225,2)-(TRUNC(H225*(1+R225),2)+TRUNC(J225*(1+R225),2)+TRUNC(K225*(1+R225),2)+TRUNC(L225*(1+R225),2)+TRUNC(M225*(1+R225),2)+TRUNC(N225*(1+R225),2)+TRUNC(O225*(1+R225),2)+TRUNC(P225*(1+R225),2)))))/P225*(1+R225)),TRUE)),TRUNC(H225*(1+R225),2)+(TRUNC(AK225,2)-(TRUNC(H225*(1+R225),2)+TRUNC(J225*(1+R225),2)+TRUNC(K225*(1+R225),2)+TRUNC(L225*(1+R225),2)+TRUNC(M225*(1+R225),2)+TRUNC(N225*(1+R225),2)+TRUNC(O225*(1+R225),2)+TRUNC(P225*(1+R225),2))),TRUNC(H225*(1+R225),2)))))</f>
        <v>10.3</v>
      </c>
      <c r="T225" s="363">
        <f>IF(S225*G225=0,0,IF((TRUNC(AL225,2)-(TRUNC(S225*G225,2)+TRUNC(W225*G225,2)+TRUNC(Y225*G225,2)+TRUNC(AA225*G225,2)+TRUNC(AC225*G225,2)+TRUNC(AE225*G225,2)+TRUNC(AG225*G225,2)+TRUNC(AI225*G225,2)))=0,TRUNC(S225*G225,2),IF((TRUNC(TRUNC(S225*G225,2),2)+(TRUNC(AL225,2)-(TRUNC(S225*G225,2)+TRUNC(W225*G225,2)+TRUNC(Y225*G225,2)+TRUNC(AA225*G225,2)+TRUNC(AC225*G225,2)+TRUNC(AE225*G225,2)+TRUNC(AG225*G225,2)+TRUNC(AI225*G225,2))))&lt;=0,TRUNC(S225*G225,2),IF(AND(IF(AND(S225*G225&lt;&gt;0,(TRUNC(S225*G225,2)+(TRUNC(AL225,2)-(TRUNC(S225*G225,2)+TRUNC(W225*G225,2)+TRUNC(Y225*G225,2)+TRUNC(AA225*G225,2)+TRUNC(AC225*G225,2)+TRUNC(AE225*G225,2)+TRUNC(AG225*G225,2)+TRUNC(AI225*G225,2))))&gt;=0),ABS((S225*G225-(TRUNC(S225*G225,2)+(TRUNC(AL225,2)-(TRUNC(S225*G225,2)+TRUNC(W225*G225,2)+TRUNC(Y225*G225,2)+TRUNC(AA225*G225,2)+TRUNC(AC225*G225,2)+TRUNC(AE225*G225,2)+TRUNC(AG225*G225,2)+TRUNC(AI225*G225,2)))))/S225*G225)&lt;=ABS((S225*G225-(TRUNC(S225*G225,2)+(TRUNC(AL225,2)-(TRUNC(S225*G225,2)+TRUNC(W225*G225,2)+TRUNC(Y225*G225,2)+TRUNC(AA225*G225,2)+TRUNC(AC225*G225,2)+TRUNC(AE225*G225,2)+TRUNC(AG225*G225,2)+TRUNC(AI225*G225,2)))))/S225*G225),TRUE),IF(AND(W225*G225&lt;&gt;0,(TRUNC(W225*G225,2)+(TRUNC(AL225,2)-(TRUNC(S225*G225,2)+TRUNC(W225*G225,2)+TRUNC(Y225*G225,2)+TRUNC(AA225*G225,2)+TRUNC(AC225*G225,2)+TRUNC(AE225*G225,2)+TRUNC(AG225*G225,2)+TRUNC(AI225*G225,2))))&gt;=0),ABS((S225*G225-(TRUNC(S225*G225,2)+(TRUNC(AL225,2)-(TRUNC(S225*G225,2)+TRUNC(W225*G225,2)+TRUNC(Y225*G225,2)+TRUNC(AA225*G225,2)+TRUNC(AC225*G225,2)+TRUNC(AE225*G225,2)+TRUNC(AG225*G225,2)+TRUNC(AI225*G225,2)))))/S225*G225)&lt;=ABS((W225*G225-(TRUNC(W225*G225,2)+(TRUNC(AL225,2)-(TRUNC(S225*G225,2)+TRUNC(W225*G225,2)+TRUNC(Y225*G225,2)+TRUNC(AA225*G225,2)+TRUNC(AC225*G225,2)+TRUNC(AE225*G225,2)+TRUNC(AG225*G225,2)+TRUNC(AI225*G225,2)))))/W225*G225),TRUE),IF(AND(Y225*G225&lt;&gt;0,(TRUNC(Y225*G225,2)+(TRUNC(AL225,2)-(TRUNC(S225*G225,2)+TRUNC(W225*G225,2)+TRUNC(Y225*G225,2)+TRUNC(AA225*G225,2)+TRUNC(AC225*G225,2)+TRUNC(AE225*G225,2)+TRUNC(AG225*G225,2)+TRUNC(AI225*G225,2))))&gt;=0),ABS((S225*G225-(TRUNC(S225*G225,2)+(TRUNC(AL225,2)-(TRUNC(S225*G225,2)+TRUNC(W225*G225,2)+TRUNC(Y225*G225,2)+TRUNC(AA225*G225,2)+TRUNC(AC225*G225,2)+TRUNC(AE225*G225,2)+TRUNC(AG225*G225,2)+TRUNC(AI225*G225,2)))))/S225*G225)&lt;=ABS((Y225*G225-(TRUNC(Y225*G225,2)+(TRUNC(AL225,2)-(TRUNC(S225*G225,2)+TRUNC(W225*G225,2)+TRUNC(Y225*G225,2)+TRUNC(AA225*G225,2)+TRUNC(AC225*G225,2)+TRUNC(AE225*G225,2)+TRUNC(AG225*G225,2)+TRUNC(AI225*G225,2)))))/Y225*G225),TRUE),IF(AND(AA225*G225&lt;&gt;0,(TRUNC(AA225*G225,2)+(TRUNC(AL225,2)-(TRUNC(S225*G225,2)+TRUNC(W225*G225,2)+TRUNC(Y225*G225,2)+TRUNC(AA225*G225,2)+TRUNC(AC225*G225,2)+TRUNC(AE225*G225,2)+TRUNC(AG225*G225,2)+TRUNC(AI225*G225,2))))&gt;=0),ABS((S225*G225-(TRUNC(S225*G225,2)+(TRUNC(AL225,2)-(TRUNC(S225*G225,2)+TRUNC(W225*G225,2)+TRUNC(Y225*G225,2)+TRUNC(AA225*G225,2)+TRUNC(AC225*G225,2)+TRUNC(AE225*G225,2)+TRUNC(AG225*G225,2)+TRUNC(AI225*G225,2)))))/S225*G225)&lt;=ABS((AA225*G225-(TRUNC(AA225*G225,2)+(TRUNC(AL225,2)-(TRUNC(S225*G225,2)+TRUNC(W225*G225,2)+TRUNC(Y225*G225,2)+TRUNC(AA225*G225,2)+TRUNC(AC225*G225,2)+TRUNC(AE225*G225,2)+TRUNC(AG225*G225,2)+TRUNC(AI225*G225,2)))))/AA225*G225),TRUE),IF(AND(AC225*G225&lt;&gt;0,(TRUNC(AC225*G225,2)+(TRUNC(AL225,2)-(TRUNC(S225*G225,2)+TRUNC(W225*G225,2)+TRUNC(Y225*G225,2)+TRUNC(AA225*G225,2)+TRUNC(AC225*G225,2)+TRUNC(AE225*G225,2)+TRUNC(AG225*G225,2)+TRUNC(AI225*G225,2))))&gt;=0),ABS((S225*G225-(TRUNC(S225*G225,2)+(TRUNC(AL225,2)-(TRUNC(S225*G225,2)+TRUNC(W225*G225,2)+TRUNC(Y225*G225,2)+TRUNC(AA225*G225,2)+TRUNC(AC225*G225,2)+TRUNC(AE225*G225,2)+TRUNC(AG225*G225,2)+TRUNC(AI225*G225,2)))))/S225*G225)&lt;=ABS((AC225*G225-(TRUNC(AC225*G225,2)+(TRUNC(AL225,2)-(TRUNC(S225*G225,2)+TRUNC(W225*G225,2)+TRUNC(Y225*G225,2)+TRUNC(AA225*G225,2)+TRUNC(AC225*G225,2)+TRUNC(AE225*G225,2)+TRUNC(AG225*G225,2)+TRUNC(AI225*G225,2)))))/AC225*G225),TRUE),IF(AND(AE225*G225&lt;&gt;0,(TRUNC(AE225*G225,2)+(TRUNC(AL225,2)-(TRUNC(S225*G225,2)+TRUNC(W225*G225,2)+TRUNC(Y225*G225,2)+TRUNC(AA225*G225,2)+TRUNC(AC225*G225,2)+TRUNC(AE225*G225,2)+TRUNC(AG225*G225,2)+TRUNC(AI225*G225,2))))&gt;=0),ABS((S225*G225-(TRUNC(S225*G225,2)+(TRUNC(AL225,2)-(TRUNC(S225*G225,2)+TRUNC(W225*G225,2)+TRUNC(Y225*G225,2)+TRUNC(AA225*G225,2)+TRUNC(AC225*G225,2)+TRUNC(AE225*G225,2)+TRUNC(AG225*G225,2)+TRUNC(AI225*G225,2)))))/S225*G225)&lt;=ABS((AE225*G225-(TRUNC(AE225*G225,2)+(TRUNC(AL225,2)-(TRUNC(S225*G225,2)+TRUNC(W225*G225,2)+TRUNC(Y225*G225,2)+TRUNC(AA225*G225,2)+TRUNC(AC225*G225,2)+TRUNC(AE225*G225,2)+TRUNC(AG225*G225,2)+TRUNC(AI225*G225,2)))))/AE225*G225),TRUE),IF(AND(AG225*G225&lt;&gt;0,(TRUNC(AG225*G225,2)+(TRUNC(AL225,2)-(TRUNC(S225*G225,2)+TRUNC(W225*G225,2)+TRUNC(Y225*G225,2)+TRUNC(AA225*G225,2)+TRUNC(AC225*G225,2)+TRUNC(AE225*G225,2)+TRUNC(AG225*G225,2)+TRUNC(AI225*G225,2))))&gt;=0),ABS((S225*G225-(TRUNC(S225*G225,2)+(TRUNC(AL225,2)-(TRUNC(S225*G225,2)+TRUNC(W225*G225,2)+TRUNC(Y225*G225,2)+TRUNC(AA225*G225,2)+TRUNC(AC225*G225,2)+TRUNC(AE225*G225,2)+TRUNC(AG225*G225,2)+TRUNC(AI225*G225,2)))))/S225*G225)&lt;=ABS((AG225*G225-(TRUNC(AG225*G225,2)+(TRUNC(AL225,2)-(TRUNC(S225*G225,2)+TRUNC(W225*G225,2)+TRUNC(Y225*G225,2)+TRUNC(AA225*G225,2)+TRUNC(AC225*G225,2)+TRUNC(AE225*G225,2)+TRUNC(AG225*G225,2)+TRUNC(AI225*G225,2)))))/AG225*G225),TRUE),IF(AND(AI225*G225&lt;&gt;0,(TRUNC(AI225*G225,2)+(TRUNC(AL225,2)-(TRUNC(S225*G225,2)+TRUNC(W225*G225,2)+TRUNC(Y225*G225,2)+TRUNC(AA225*G225,2)+TRUNC(AC225*G225,2)+TRUNC(AE225*G225,2)+TRUNC(AG225*G225,2)+TRUNC(AI225*G225,2))))&gt;=0),ABS((S225*G225-(TRUNC(S225*G225,2)+(TRUNC(AL225,2)-(TRUNC(S225*G225,2)+TRUNC(W225*G225,2)+TRUNC(Y225*G225,2)+TRUNC(AA225*G225,2)+TRUNC(AC225*G225,2)+TRUNC(AE225*G225,2)+TRUNC(AG225*G225,2)+TRUNC(AI225*G225,2)))))/S225*G225)&lt;=ABS((AI225*G225-(TRUNC(AI225*G225,2)+(TRUNC(AL225,2)-(TRUNC(S225*G225,2)+TRUNC(W225*G225,2)+TRUNC(Y225*G225,2)+TRUNC(AA225*G225,2)+TRUNC(AC225*G225,2)+TRUNC(AE225*G225,2)+TRUNC(AG225*G225,2)+TRUNC(AI225*G225,2)))))/AI225*G225),TRUE)),TRUNC(S225*G225,2)+(TRUNC(AL225,2)-(TRUNC(S225*G225,2)+TRUNC(W225*G225,2)+TRUNC(Y225*G225,2)+TRUNC(AA225*G225,2)+TRUNC(AC225*G225,2)+TRUNC(AE225*G225,2)+TRUNC(AG225*G225,2)+TRUNC(AI225*G225,2))),TRUNC(S225*G225,2)))))</f>
        <v>229.27</v>
      </c>
      <c r="U225" s="363">
        <f t="shared" si="175"/>
        <v>16.39</v>
      </c>
      <c r="V225" s="363">
        <f t="shared" si="175"/>
        <v>364.84</v>
      </c>
      <c r="W225" s="363">
        <f>IF(J225*(1+R225)=0,0,IF((TRUNC(AK225,2)-(TRUNC(H225*(1+R225),2)+TRUNC(J225*(1+R225),2)+TRUNC(K225*(1+R225),2)+TRUNC(L225*(1+R225),2)+TRUNC(M225*(1+R225),2)+TRUNC(N225*(1+R225),2)+TRUNC(O225*(1+R225),2)+TRUNC(P225*(1+R225),2)))=0,TRUNC(J225*(1+R225),2),IF((TRUNC(TRUNC(J225*(1+R225),2),2)+(TRUNC(AK225,2)-(TRUNC(H225*(1+R225),2)+TRUNC(J225*(1+R225),2)+TRUNC(K225*(1+R225),2)+TRUNC(L225*(1+R225),2)+TRUNC(M225*(1+R225),2)+TRUNC(N225*(1+R225),2)+TRUNC(O225*(1+R225),2)+TRUNC(P225*(1+R225),2))))&lt;=0,TRUNC(J225*(1+R225),2),IF(AND(IF(AND(H225*(1+R225)&lt;&gt;0,(TRUNC(H225*(1+R225),2)+(TRUNC(AK225,2)-(TRUNC(H225*(1+R225),2)+TRUNC(J225*(1+R225),2)+TRUNC(K225*(1+R225),2)+TRUNC(L225*(1+R225),2)+TRUNC(M225*(1+R225),2)+TRUNC(N225*(1+R225),2)+TRUNC(O225*(1+R225),2)+TRUNC(P225*(1+R225),2))))&gt;=0),ABS((J225*(1+R225)-(TRUNC(J225*(1+R225),2)+(TRUNC(AK225,2)-(TRUNC(H225*(1+R225),2)+TRUNC(J225*(1+R225),2)+TRUNC(K225*(1+R225),2)+TRUNC(L225*(1+R225),2)+TRUNC(M225*(1+R225),2)+TRUNC(N225*(1+R225),2)+TRUNC(O225*(1+R225),2)+TRUNC(P225*(1+R225),2)))))/J225*(1+R225))&lt;ABS((H225*(1+R225)-(TRUNC(H225*(1+R225),2)+(TRUNC(AK225,2)-(TRUNC(H225*(1+R225),2)+TRUNC(J225*(1+R225),2)+TRUNC(K225*(1+R225),2)+TRUNC(L225*(1+R225),2)+TRUNC(M225*(1+R225),2)+TRUNC(N225*(1+R225),2)+TRUNC(O225*(1+R225),2)+TRUNC(P225*(1+R225),2)))))/H225*(1+R225)),TRUE),IF(AND(J225*(1+R225)&lt;&gt;0,(TRUNC(J225*(1+R225),2)+(TRUNC(AK225,2)-(TRUNC(H225*(1+R225),2)+TRUNC(J225*(1+R225),2)+TRUNC(K225*(1+R225),2)+TRUNC(L225*(1+R225),2)+TRUNC(M225*(1+R225),2)+TRUNC(N225*(1+R225),2)+TRUNC(O225*(1+R225),2)+TRUNC(P225*(1+R225),2))))&gt;=0),ABS((J225*(1+R225)-(TRUNC(J225*(1+R225),2)+(TRUNC(AK225,2)-(TRUNC(H225*(1+R225),2)+TRUNC(J225*(1+R225),2)+TRUNC(K225*(1+R225),2)+TRUNC(L225*(1+R225),2)+TRUNC(M225*(1+R225),2)+TRUNC(N225*(1+R225),2)+TRUNC(O225*(1+R225),2)+TRUNC(P225*(1+R225),2)))))/J225*(1+R225))&lt;=ABS((J225*(1+R225)-(TRUNC(J225*(1+R225),2)+(TRUNC(AK225,2)-(TRUNC(H225*(1+R225),2)+TRUNC(J225*(1+R225),2)+TRUNC(K225*(1+R225),2)+TRUNC(L225*(1+R225),2)+TRUNC(M225*(1+R225),2)+TRUNC(N225*(1+R225),2)+TRUNC(O225*(1+R225),2)+TRUNC(P225*(1+R225),2)))))/J225*(1+R225)),TRUE),IF(AND(K225*(1+R225)&lt;&gt;0,(TRUNC(K225*(1+R225),2)+(TRUNC(AK225,2)-(TRUNC(H225*(1+R225),2)+TRUNC(J225*(1+R225),2)+TRUNC(K225*(1+R225),2)+TRUNC(L225*(1+R225),2)+TRUNC(M225*(1+R225),2)+TRUNC(N225*(1+R225),2)+TRUNC(O225*(1+R225),2)+TRUNC(P225*(1+R225),2))))&gt;=0),ABS((J225*(1+R225)-(TRUNC(J225*(1+R225),2)+(TRUNC(AK225,2)-(TRUNC(H225*(1+R225),2)+TRUNC(J225*(1+R225),2)+TRUNC(K225*(1+R225),2)+TRUNC(L225*(1+R225),2)+TRUNC(M225*(1+R225),2)+TRUNC(N225*(1+R225),2)+TRUNC(O225*(1+R225),2)+TRUNC(P225*(1+R225),2)))))/J225*(1+R225))&lt;=ABS((K225*(1+R225)-(TRUNC(K225*(1+R225),2)+(TRUNC(AK225,2)-(TRUNC(H225*(1+R225),2)+TRUNC(J225*(1+R225),2)+TRUNC(K225*(1+R225),2)+TRUNC(L225*(1+R225),2)+TRUNC(M225*(1+R225),2)+TRUNC(N225*(1+R225),2)+TRUNC(O225*(1+R225),2)+TRUNC(P225*(1+R225),2)))))/K225*(1+R225)),TRUE),IF(AND(L225*(1+R225)&lt;&gt;0,(TRUNC(L225*(1+R225),2)+(TRUNC(AK225,2)-(TRUNC(H225*(1+R225),2)+TRUNC(J225*(1+R225),2)+TRUNC(K225*(1+R225),2)+TRUNC(L225*(1+R225),2)+TRUNC(M225*(1+R225),2)+TRUNC(N225*(1+R225),2)+TRUNC(O225*(1+R225),2)+TRUNC(P225*(1+R225),2))))&gt;=0),ABS((J225*(1+R225)-(TRUNC(J225*(1+R225),2)+(TRUNC(AK225,2)-(TRUNC(H225*(1+R225),2)+TRUNC(J225*(1+R225),2)+TRUNC(K225*(1+R225),2)+TRUNC(L225*(1+R225),2)+TRUNC(M225*(1+R225),2)+TRUNC(N225*(1+R225),2)+TRUNC(O225*(1+R225),2)+TRUNC(P225*(1+R225),2)))))/J225*(1+R225))&lt;=ABS((L225*(1+R225)-(TRUNC(L225*(1+R225),2)+(TRUNC(AK225,2)-(TRUNC(H225*(1+R225),2)+TRUNC(J225*(1+R225),2)+TRUNC(K225*(1+R225),2)+TRUNC(L225*(1+R225),2)+TRUNC(M225*(1+R225),2)+TRUNC(N225*(1+R225),2)+TRUNC(O225*(1+R225),2)+TRUNC(P225*(1+R225),2)))))/L225*(1+R225)),TRUE),IF(AND(M225*(1+R225)&lt;&gt;0,(TRUNC(M225*(1+R225),2)+(TRUNC(AK225,2)-(TRUNC(H225*(1+R225),2)+TRUNC(J225*(1+R225),2)+TRUNC(K225*(1+R225),2)+TRUNC(L225*(1+R225),2)+TRUNC(M225*(1+R225),2)+TRUNC(N225*(1+R225),2)+TRUNC(O225*(1+R225),2)+TRUNC(P225*(1+R225),2))))&gt;=0),ABS((J225*(1+R225)-(TRUNC(J225*(1+R225),2)+(TRUNC(AK225,2)-(TRUNC(H225*(1+R225),2)+TRUNC(J225*(1+R225),2)+TRUNC(K225*(1+R225),2)+TRUNC(L225*(1+R225),2)+TRUNC(M225*(1+R225),2)+TRUNC(N225*(1+R225),2)+TRUNC(O225*(1+R225),2)+TRUNC(P225*(1+R225),2)))))/J225*(1+R225))&lt;=ABS((M225*(1+R225)-(TRUNC(M225*(1+R225),2)+(TRUNC(AK225,2)-(TRUNC(H225*(1+R225),2)+TRUNC(J225*(1+R225),2)+TRUNC(K225*(1+R225),2)+TRUNC(L225*(1+R225),2)+TRUNC(M225*(1+R225),2)+TRUNC(N225*(1+R225),2)+TRUNC(O225*(1+R225),2)+TRUNC(P225*(1+R225),2)))))/M225*(1+R225)),TRUE),IF(AND(N225*(1+R225)&lt;&gt;0,(TRUNC(N225*(1+R225),2)+(TRUNC(AK225,2)-(TRUNC(H225*(1+R225),2)+TRUNC(J225*(1+R225),2)+TRUNC(K225*(1+R225),2)+TRUNC(L225*(1+R225),2)+TRUNC(M225*(1+R225),2)+TRUNC(N225*(1+R225),2)+TRUNC(O225*(1+R225),2)+TRUNC(P225*(1+R225),2))))&gt;=0),ABS((J225*(1+R225)-(TRUNC(J225*(1+R225),2)+(TRUNC(AK225,2)-(TRUNC(H225*(1+R225),2)+TRUNC(J225*(1+R225),2)+TRUNC(K225*(1+R225),2)+TRUNC(L225*(1+R225),2)+TRUNC(M225*(1+R225),2)+TRUNC(N225*(1+R225),2)+TRUNC(O225*(1+R225),2)+TRUNC(P225*(1+R225),2)))))/J225*(1+R225))&lt;=ABS((N225*(1+R225)-(TRUNC(N225*(1+R225),2)+(TRUNC(AK225,2)-(TRUNC(H225*(1+R225),2)+TRUNC(J225*(1+R225),2)+TRUNC(K225*(1+R225),2)+TRUNC(L225*(1+R225),2)+TRUNC(M225*(1+R225),2)+TRUNC(N225*(1+R225),2)+TRUNC(O225*(1+R225),2)+TRUNC(P225*(1+R225),2)))))/N225*(1+R225)),TRUE),IF(AND(O225*(1+R225)&lt;&gt;0,(TRUNC(O225*(1+R225),2)+(TRUNC(AK225,2)-(TRUNC(H225*(1+R225),2)+TRUNC(J225*(1+R225),2)+TRUNC(K225*(1+R225),2)+TRUNC(L225*(1+R225),2)+TRUNC(M225*(1+R225),2)+TRUNC(N225*(1+R225),2)+TRUNC(O225*(1+R225),2)+TRUNC(P225*(1+R225),2))))&gt;=0),ABS((J225*(1+R225)-(TRUNC(J225*(1+R225),2)+(TRUNC(AK225,2)-(TRUNC(H225*(1+R225),2)+TRUNC(J225*(1+R225),2)+TRUNC(K225*(1+R225),2)+TRUNC(L225*(1+R225),2)+TRUNC(M225*(1+R225),2)+TRUNC(N225*(1+R225),2)+TRUNC(O225*(1+R225),2)+TRUNC(P225*(1+R225),2)))))/J225*(1+R225))&lt;=ABS((O225*(1+R225)-(TRUNC(O225*(1+R225),2)+(TRUNC(AK225,2)-(TRUNC(H225*(1+R225),2)+TRUNC(J225*(1+R225),2)+TRUNC(K225*(1+R225),2)+TRUNC(L225*(1+R225),2)+TRUNC(M225*(1+R225),2)+TRUNC(N225*(1+R225),2)+TRUNC(O225*(1+R225),2)+TRUNC(P225*(1+R225),2)))))/O225*(1+R225)),TRUE),IF(AND(P225*(1+R225)&lt;&gt;0,(TRUNC(P225*(1+R225),2)+(TRUNC(AK225,2)-(TRUNC(H225*(1+R225),2)+TRUNC(J225*(1+R225),2)+TRUNC(K225*(1+R225),2)+TRUNC(L225*(1+R225),2)+TRUNC(M225*(1+R225),2)+TRUNC(N225*(1+R225),2)+TRUNC(O225*(1+R225),2)+TRUNC(P225*(1+R225),2))))&gt;=0),ABS((J225*(1+R225)-(TRUNC(J225*(1+R225),2)+(TRUNC(AK225,2)-(TRUNC(H225*(1+R225),2)+TRUNC(J225*(1+R225),2)+TRUNC(K225*(1+R225),2)+TRUNC(L225*(1+R225),2)+TRUNC(M225*(1+R225),2)+TRUNC(N225*(1+R225),2)+TRUNC(O225*(1+R225),2)+TRUNC(P225*(1+R225),2)))))/J225*(1+R225))&lt;=ABS((P225*(1+R225)-(TRUNC(P225*(1+R225),2)+(TRUNC(AK225,2)-(TRUNC(H225*(1+R225),2)+TRUNC(J225*(1+R225),2)+TRUNC(K225*(1+R225),2)+TRUNC(L225*(1+R225),2)+TRUNC(M225*(1+R225),2)+TRUNC(N225*(1+R225),2)+TRUNC(O225*(1+R225),2)+TRUNC(P225*(1+R225),2)))))/P225*(1+R225)),TRUE)),TRUNC(J225*(1+R225),2)+(TRUNC(AK225,2)-(TRUNC(H225*(1+R225),2)+TRUNC(J225*(1+R225),2)+TRUNC(K225*(1+R225),2)+TRUNC(L225*(1+R225),2)+TRUNC(M225*(1+R225),2)+TRUNC(N225*(1+R225),2)+TRUNC(O225*(1+R225),2)+TRUNC(P225*(1+R225),2))),TRUNC(J225*(1+R225),2)))))</f>
        <v>16.39</v>
      </c>
      <c r="X225" s="363">
        <f>IF(W225*G225=0,0,IF((TRUNC(AL225,2)-(TRUNC(S225*G225,2)+TRUNC(W225*G225,2)+TRUNC(Y225*G225,2)+TRUNC(AA225*G225,2)+TRUNC(AC225*G225,2)+TRUNC(AE225*G225,2)+TRUNC(AG225*G225,2)+TRUNC(AI225*G225,2)))=0,TRUNC(W225*G225,2),IF((TRUNC(TRUNC(W225*G225,2),2)+(TRUNC(AL225,2)-(TRUNC(S225*G225,2)+TRUNC(W225*G225,2)+TRUNC(Y225*G225,2)+TRUNC(AA225*G225,2)+TRUNC(AC225*G225,2)+TRUNC(AE225*G225,2)+TRUNC(AG225*G225,2)+TRUNC(AI225*G225,2))))&lt;=0,TRUNC(W225*G225,2),IF(AND(IF(AND(S225*G225&lt;&gt;0,(TRUNC(S225*G225,2)+(TRUNC(AL225,2)-(TRUNC(S225*G225,2)+TRUNC(W225*G225,2)+TRUNC(Y225*G225,2)+TRUNC(AA225*G225,2)+TRUNC(AC225*G225,2)+TRUNC(AE225*G225,2)+TRUNC(AG225*G225,2)+TRUNC(AI225*G225,2))))&gt;=0),ABS((W225*G225-(TRUNC(W225*G225,2)+(TRUNC(AL225,2)-(TRUNC(S225*G225,2)+TRUNC(W225*G225,2)+TRUNC(Y225*G225,2)+TRUNC(AA225*G225,2)+TRUNC(AC225*G225,2)+TRUNC(AE225*G225,2)+TRUNC(AG225*G225,2)+TRUNC(AI225*G225,2)))))/W225*G225)&lt;ABS((S225*G225-(TRUNC(S225*G225,2)+(TRUNC(AL225,2)-(TRUNC(S225*G225,2)+TRUNC(W225*G225,2)+TRUNC(Y225*G225,2)+TRUNC(AA225*G225,2)+TRUNC(AC225*G225,2)+TRUNC(AE225*G225,2)+TRUNC(AG225*G225,2)+TRUNC(AI225*G225,2)))))/S225*G225),TRUE),IF(AND(W225*G225&lt;&gt;0,(TRUNC(W225*G225,2)+(TRUNC(AL225,2)-(TRUNC(S225*G225,2)+TRUNC(W225*G225,2)+TRUNC(Y225*G225,2)+TRUNC(AA225*G225,2)+TRUNC(AC225*G225,2)+TRUNC(AE225*G225,2)+TRUNC(AG225*G225,2)+TRUNC(AI225*G225,2))))&gt;=0),ABS((W225*G225-(TRUNC(W225*G225,2)+(TRUNC(AL225,2)-(TRUNC(S225*G225,2)+TRUNC(W225*G225,2)+TRUNC(Y225*G225,2)+TRUNC(AA225*G225,2)+TRUNC(AC225*G225,2)+TRUNC(AE225*G225,2)+TRUNC(AG225*G225,2)+TRUNC(AI225*G225,2)))))/W225*G225)&lt;=ABS((W225*G225-(TRUNC(W225*G225,2)+(TRUNC(AL225,2)-(TRUNC(S225*G225,2)+TRUNC(W225*G225,2)+TRUNC(Y225*G225,2)+TRUNC(AA225*G225,2)+TRUNC(AC225*G225,2)+TRUNC(AE225*G225,2)+TRUNC(AG225*G225,2)+TRUNC(AI225*G225,2)))))/W225*G225),TRUE),IF(AND(Y225*G225&lt;&gt;0,(TRUNC(Y225*G225,2)+(TRUNC(AL225,2)-(TRUNC(S225*G225,2)+TRUNC(W225*G225,2)+TRUNC(Y225*G225,2)+TRUNC(AA225*G225,2)+TRUNC(AC225*G225,2)+TRUNC(AE225*G225,2)+TRUNC(AG225*G225,2)+TRUNC(AI225*G225,2))))&gt;=0),ABS((W225*G225-(TRUNC(W225*G225,2)+(TRUNC(AL225,2)-(TRUNC(S225*G225,2)+TRUNC(W225*G225,2)+TRUNC(Y225*G225,2)+TRUNC(AA225*G225,2)+TRUNC(AC225*G225,2)+TRUNC(AE225*G225,2)+TRUNC(AG225*G225,2)+TRUNC(AI225*G225,2)))))/W225*G225)&lt;=ABS((Y225*G225-(TRUNC(Y225*G225,2)+(TRUNC(AL225,2)-(TRUNC(S225*G225,2)+TRUNC(W225*G225,2)+TRUNC(Y225*G225,2)+TRUNC(AA225*G225,2)+TRUNC(AC225*G225,2)+TRUNC(AE225*G225,2)+TRUNC(AG225*G225,2)+TRUNC(AI225*G225,2)))))/Y225*G225),TRUE),IF(AND(AA225*G225&lt;&gt;0,(TRUNC(AA225*G225,2)+(TRUNC(AL225,2)-(TRUNC(S225*G225,2)+TRUNC(W225*G225,2)+TRUNC(Y225*G225,2)+TRUNC(AA225*G225,2)+TRUNC(AC225*G225,2)+TRUNC(AE225*G225,2)+TRUNC(AG225*G225,2)+TRUNC(AI225*G225,2))))&gt;=0),ABS((W225*G225-(TRUNC(W225*G225,2)+(TRUNC(AL225,2)-(TRUNC(S225*G225,2)+TRUNC(W225*G225,2)+TRUNC(Y225*G225,2)+TRUNC(AA225*G225,2)+TRUNC(AC225*G225,2)+TRUNC(AE225*G225,2)+TRUNC(AG225*G225,2)+TRUNC(AI225*G225,2)))))/W225*G225)&lt;=ABS((AA225*G225-(TRUNC(AA225*G225,2)+(TRUNC(AL225,2)-(TRUNC(S225*G225,2)+TRUNC(W225*G225,2)+TRUNC(Y225*G225,2)+TRUNC(AA225*G225,2)+TRUNC(AC225*G225,2)+TRUNC(AE225*G225,2)+TRUNC(AG225*G225,2)+TRUNC(AI225*G225,2)))))/AA225*G225),TRUE),IF(AND(AC225*G225&lt;&gt;0,(TRUNC(AC225*G225,2)+(TRUNC(AL225,2)-(TRUNC(S225*G225,2)+TRUNC(W225*G225,2)+TRUNC(Y225*G225,2)+TRUNC(AA225*G225,2)+TRUNC(AC225*G225,2)+TRUNC(AE225*G225,2)+TRUNC(AG225*G225,2)+TRUNC(AI225*G225,2))))&gt;=0),ABS((W225*G225-(TRUNC(W225*G225,2)+(TRUNC(AL225,2)-(TRUNC(S225*G225,2)+TRUNC(W225*G225,2)+TRUNC(Y225*G225,2)+TRUNC(AA225*G225,2)+TRUNC(AC225*G225,2)+TRUNC(AE225*G225,2)+TRUNC(AG225*G225,2)+TRUNC(AI225*G225,2)))))/W225*G225)&lt;=ABS((AC225*G225-(TRUNC(AC225*G225,2)+(TRUNC(AL225,2)-(TRUNC(S225*G225,2)+TRUNC(W225*G225,2)+TRUNC(Y225*G225,2)+TRUNC(AA225*G225,2)+TRUNC(AC225*G225,2)+TRUNC(AE225*G225,2)+TRUNC(AG225*G225,2)+TRUNC(AI225*G225,2)))))/AC225*G225),TRUE),IF(AND(AE225*G225&lt;&gt;0,(TRUNC(AE225*G225,2)+(TRUNC(AL225,2)-(TRUNC(S225*G225,2)+TRUNC(W225*G225,2)+TRUNC(Y225*G225,2)+TRUNC(AA225*G225,2)+TRUNC(AC225*G225,2)+TRUNC(AE225*G225,2)+TRUNC(AG225*G225,2)+TRUNC(AI225*G225,2))))&gt;=0),ABS((W225*G225-(TRUNC(W225*G225,2)+(TRUNC(AL225,2)-(TRUNC(S225*G225,2)+TRUNC(W225*G225,2)+TRUNC(Y225*G225,2)+TRUNC(AA225*G225,2)+TRUNC(AC225*G225,2)+TRUNC(AE225*G225,2)+TRUNC(AG225*G225,2)+TRUNC(AI225*G225,2)))))/W225*G225)&lt;=ABS((AE225*G225-(TRUNC(AE225*G225,2)+(TRUNC(AL225,2)-(TRUNC(S225*G225,2)+TRUNC(W225*G225,2)+TRUNC(Y225*G225,2)+TRUNC(AA225*G225,2)+TRUNC(AC225*G225,2)+TRUNC(AE225*G225,2)+TRUNC(AG225*G225,2)+TRUNC(AI225*G225,2)))))/AE225*G225),TRUE),IF(AND(AG225*G225&lt;&gt;0,(TRUNC(AG225*G225,2)+(TRUNC(AL225,2)-(TRUNC(S225*G225,2)+TRUNC(W225*G225,2)+TRUNC(Y225*G225,2)+TRUNC(AA225*G225,2)+TRUNC(AC225*G225,2)+TRUNC(AE225*G225,2)+TRUNC(AG225*G225,2)+TRUNC(AI225*G225,2))))&gt;=0),ABS((W225*G225-(TRUNC(W225*G225,2)+(TRUNC(AL225,2)-(TRUNC(S225*G225,2)+TRUNC(W225*G225,2)+TRUNC(Y225*G225,2)+TRUNC(AA225*G225,2)+TRUNC(AC225*G225,2)+TRUNC(AE225*G225,2)+TRUNC(AG225*G225,2)+TRUNC(AI225*G225,2)))))/W225*G225)&lt;=ABS((AG225*G225-(TRUNC(AG225*G225,2)+(TRUNC(AL225,2)-(TRUNC(S225*G225,2)+TRUNC(W225*G225,2)+TRUNC(Y225*G225,2)+TRUNC(AA225*G225,2)+TRUNC(AC225*G225,2)+TRUNC(AE225*G225,2)+TRUNC(AG225*G225,2)+TRUNC(AI225*G225,2)))))/AG225*G225),TRUE),IF(AND(AI225*G225&lt;&gt;0,(TRUNC(AI225*G225,2)+(TRUNC(AL225,2)-(TRUNC(S225*G225,2)+TRUNC(W225*G225,2)+TRUNC(Y225*G225,2)+TRUNC(AA225*G225,2)+TRUNC(AC225*G225,2)+TRUNC(AE225*G225,2)+TRUNC(AG225*G225,2)+TRUNC(AI225*G225,2))))&gt;=0),ABS((W225*G225-(TRUNC(W225*G225,2)+(TRUNC(AL225,2)-(TRUNC(S225*G225,2)+TRUNC(W225*G225,2)+TRUNC(Y225*G225,2)+TRUNC(AA225*G225,2)+TRUNC(AC225*G225,2)+TRUNC(AE225*G225,2)+TRUNC(AG225*G225,2)+TRUNC(AI225*G225,2)))))/W225*G225)&lt;=ABS((AI225*G225-(TRUNC(AI225*G225,2)+(TRUNC(AL225,2)-(TRUNC(S225*G225,2)+TRUNC(W225*G225,2)+TRUNC(Y225*G225,2)+TRUNC(AA225*G225,2)+TRUNC(AC225*G225,2)+TRUNC(AE225*G225,2)+TRUNC(AG225*G225,2)+TRUNC(AI225*G225,2)))))/AI225*G225),TRUE)),TRUNC(W225*G225,2)+(TRUNC(AL225,2)-(TRUNC(S225*G225,2)+TRUNC(W225*G225,2)+TRUNC(Y225*G225,2)+TRUNC(AA225*G225,2)+TRUNC(AC225*G225,2)+TRUNC(AE225*G225,2)+TRUNC(AG225*G225,2)+TRUNC(AI225*G225,2))),TRUNC(W225*G225,2)))))</f>
        <v>364.84</v>
      </c>
      <c r="Y225" s="363">
        <f>IF(K225*(1+R225)=0,0,IF((TRUNC(AK225,2)-(TRUNC(H225*(1+R225),2)+TRUNC(J225*(1+R225),2)+TRUNC(K225*(1+R225),2)+TRUNC(L225*(1+R225),2)+TRUNC(M225*(1+R225),2)+TRUNC(N225*(1+R225),2)+TRUNC(O225*(1+R225),2)+TRUNC(P225*(1+R225),2)))=0,TRUNC(K225*(1+R225),2),IF((TRUNC(TRUNC(K225*(1+R225),2),2)+(TRUNC(AK225,2)-(TRUNC(H225*(1+R225),2)+TRUNC(J225*(1+R225),2)+TRUNC(K225*(1+R225),2)+TRUNC(L225*(1+R225),2)+TRUNC(M225*(1+R225),2)+TRUNC(N225*(1+R225),2)+TRUNC(O225*(1+R225),2)+TRUNC(P225*(1+R225),2))))&lt;=0,TRUNC(K225*(1+R225),2),IF(AND(IF(AND(H225*(1+R225)&lt;&gt;0,(TRUNC(H225*(1+R225),2)+(TRUNC(AK225,2)-(TRUNC(H225*(1+R225),2)+TRUNC(J225*(1+R225),2)+TRUNC(K225*(1+R225),2)+TRUNC(L225*(1+R225),2)+TRUNC(M225*(1+R225),2)+TRUNC(N225*(1+R225),2)+TRUNC(O225*(1+R225),2)+TRUNC(P225*(1+R225),2))))&gt;=0),ABS((K225*(1+R225)-(TRUNC(K225*(1+R225),2)+(TRUNC(AK225,2)-(TRUNC(H225*(1+R225),2)+TRUNC(J225*(1+R225),2)+TRUNC(K225*(1+R225),2)+TRUNC(L225*(1+R225),2)+TRUNC(M225*(1+R225),2)+TRUNC(N225*(1+R225),2)+TRUNC(O225*(1+R225),2)+TRUNC(P225*(1+R225),2)))))/K225*(1+R225))&lt;ABS((H225*(1+R225)-(TRUNC(H225*(1+R225),2)+(TRUNC(AK225,2)-(TRUNC(H225*(1+R225),2)+TRUNC(J225*(1+R225),2)+TRUNC(K225*(1+R225),2)+TRUNC(L225*(1+R225),2)+TRUNC(M225*(1+R225),2)+TRUNC(N225*(1+R225),2)+TRUNC(O225*(1+R225),2)+TRUNC(P225*(1+R225),2)))))/H225*(1+R225)),TRUE),IF(AND(J225*(1+R225)&lt;&gt;0,(TRUNC(J225*(1+R225),2)+(TRUNC(AK225,2)-(TRUNC(H225*(1+R225),2)+TRUNC(J225*(1+R225),2)+TRUNC(K225*(1+R225),2)+TRUNC(L225*(1+R225),2)+TRUNC(M225*(1+R225),2)+TRUNC(N225*(1+R225),2)+TRUNC(O225*(1+R225),2)+TRUNC(P225*(1+R225),2))))&gt;=0),ABS((K225*(1+R225)-(TRUNC(K225*(1+R225),2)+(TRUNC(AK225,2)-(TRUNC(H225*(1+R225),2)+TRUNC(J225*(1+R225),2)+TRUNC(K225*(1+R225),2)+TRUNC(L225*(1+R225),2)+TRUNC(M225*(1+R225),2)+TRUNC(N225*(1+R225),2)+TRUNC(O225*(1+R225),2)+TRUNC(P225*(1+R225),2)))))/K225*(1+R225))&lt;ABS((J225*(1+R225)-(TRUNC(J225*(1+R225),2)+(TRUNC(AK225,2)-(TRUNC(H225*(1+R225),2)+TRUNC(J225*(1+R225),2)+TRUNC(K225*(1+R225),2)+TRUNC(L225*(1+R225),2)+TRUNC(M225*(1+R225),2)+TRUNC(N225*(1+R225),2)+TRUNC(O225*(1+R225),2)+TRUNC(P225*(1+R225),2)))))/J225*(1+R225)),TRUE),IF(AND(K225*(1+R225)&lt;&gt;0,(TRUNC(K225*(1+R225),2)+(TRUNC(AK225,2)-(TRUNC(H225*(1+R225),2)+TRUNC(J225*(1+R225),2)+TRUNC(K225*(1+R225),2)+TRUNC(L225*(1+R225),2)+TRUNC(M225*(1+R225),2)+TRUNC(N225*(1+R225),2)+TRUNC(O225*(1+R225),2)+TRUNC(P225*(1+R225),2))))&gt;=0),ABS((K225*(1+R225)-(TRUNC(K225*(1+R225),2)+(TRUNC(AK225,2)-(TRUNC(H225*(1+R225),2)+TRUNC(J225*(1+R225),2)+TRUNC(K225*(1+R225),2)+TRUNC(L225*(1+R225),2)+TRUNC(M225*(1+R225),2)+TRUNC(N225*(1+R225),2)+TRUNC(O225*(1+R225),2)+TRUNC(P225*(1+R225),2)))))/K225*(1+R225))&lt;=ABS((K225*(1+R225)-(TRUNC(K225*(1+R225),2)+(TRUNC(AK225,2)-(TRUNC(H225*(1+R225),2)+TRUNC(J225*(1+R225),2)+TRUNC(K225*(1+R225),2)+TRUNC(L225*(1+R225),2)+TRUNC(M225*(1+R225),2)+TRUNC(N225*(1+R225),2)+TRUNC(O225*(1+R225),2)+TRUNC(P225*(1+R225),2)))))/K225*(1+R225)),TRUE),IF(AND(L225*(1+R225)&lt;&gt;0,(TRUNC(L225*(1+R225),2)+(TRUNC(AK225,2)-(TRUNC(H225*(1+R225),2)+TRUNC(J225*(1+R225),2)+TRUNC(K225*(1+R225),2)+TRUNC(L225*(1+R225),2)+TRUNC(M225*(1+R225),2)+TRUNC(N225*(1+R225),2)+TRUNC(O225*(1+R225),2)+TRUNC(P225*(1+R225),2))))&gt;=0),ABS((K225*(1+R225)-(TRUNC(K225*(1+R225),2)+(TRUNC(AK225,2)-(TRUNC(H225*(1+R225),2)+TRUNC(J225*(1+R225),2)+TRUNC(K225*(1+R225),2)+TRUNC(L225*(1+R225),2)+TRUNC(M225*(1+R225),2)+TRUNC(N225*(1+R225),2)+TRUNC(O225*(1+R225),2)+TRUNC(P225*(1+R225),2)))))/K225*(1+R225))&lt;=ABS((L225*(1+R225)-(TRUNC(L225*(1+R225),2)+(TRUNC(AK225,2)-(TRUNC(H225*(1+R225),2)+TRUNC(J225*(1+R225),2)+TRUNC(K225*(1+R225),2)+TRUNC(L225*(1+R225),2)+TRUNC(M225*(1+R225),2)+TRUNC(N225*(1+R225),2)+TRUNC(O225*(1+R225),2)+TRUNC(P225*(1+R225),2)))))/L225*(1+R225)),TRUE),IF(AND(M225*(1+R225)&lt;&gt;0,(TRUNC(M225*(1+R225),2)+(TRUNC(AK225,2)-(TRUNC(H225*(1+R225),2)+TRUNC(J225*(1+R225),2)+TRUNC(K225*(1+R225),2)+TRUNC(L225*(1+R225),2)+TRUNC(M225*(1+R225),2)+TRUNC(N225*(1+R225),2)+TRUNC(O225*(1+R225),2)+TRUNC(P225*(1+R225),2))))&gt;=0),ABS((K225*(1+R225)-(TRUNC(K225*(1+R225),2)+(TRUNC(AK225,2)-(TRUNC(H225*(1+R225),2)+TRUNC(J225*(1+R225),2)+TRUNC(K225*(1+R225),2)+TRUNC(L225*(1+R225),2)+TRUNC(M225*(1+R225),2)+TRUNC(N225*(1+R225),2)+TRUNC(O225*(1+R225),2)+TRUNC(P225*(1+R225),2)))))/K225*(1+R225))&lt;=ABS((M225*(1+R225)-(TRUNC(M225*(1+R225),2)+(TRUNC(AK225,2)-(TRUNC(H225*(1+R225),2)+TRUNC(J225*(1+R225),2)+TRUNC(K225*(1+R225),2)+TRUNC(L225*(1+R225),2)+TRUNC(M225*(1+R225),2)+TRUNC(N225*(1+R225),2)+TRUNC(O225*(1+R225),2)+TRUNC(P225*(1+R225),2)))))/M225*(1+R225)),TRUE),IF(AND(N225*(1+R225)&lt;&gt;0,(TRUNC(N225*(1+R225),2)+(TRUNC(AK225,2)-(TRUNC(H225*(1+R225),2)+TRUNC(J225*(1+R225),2)+TRUNC(K225*(1+R225),2)+TRUNC(L225*(1+R225),2)+TRUNC(M225*(1+R225),2)+TRUNC(N225*(1+R225),2)+TRUNC(O225*(1+R225),2)+TRUNC(P225*(1+R225),2))))&gt;=0),ABS((K225*(1+R225)-(TRUNC(K225*(1+R225),2)+(TRUNC(AK225,2)-(TRUNC(H225*(1+R225),2)+TRUNC(J225*(1+R225),2)+TRUNC(K225*(1+R225),2)+TRUNC(L225*(1+R225),2)+TRUNC(M225*(1+R225),2)+TRUNC(N225*(1+R225),2)+TRUNC(O225*(1+R225),2)+TRUNC(P225*(1+R225),2)))))/K225*(1+R225))&lt;=ABS((N225*(1+R225)-(TRUNC(N225*(1+R225),2)+(TRUNC(AK225,2)-(TRUNC(H225*(1+R225),2)+TRUNC(J225*(1+R225),2)+TRUNC(K225*(1+R225),2)+TRUNC(L225*(1+R225),2)+TRUNC(M225*(1+R225),2)+TRUNC(N225*(1+R225),2)+TRUNC(O225*(1+R225),2)+TRUNC(P225*(1+R225),2)))))/N225*(1+R225)),TRUE),IF(AND(O225*(1+R225)&lt;&gt;0,(TRUNC(O225*(1+R225),2)+(TRUNC(AK225,2)-(TRUNC(H225*(1+R225),2)+TRUNC(J225*(1+R225),2)+TRUNC(K225*(1+R225),2)+TRUNC(L225*(1+R225),2)+TRUNC(M225*(1+R225),2)+TRUNC(N225*(1+R225),2)+TRUNC(O225*(1+R225),2)+TRUNC(P225*(1+R225),2))))&gt;=0),ABS((K225*(1+R225)-(TRUNC(K225*(1+R225),2)+(TRUNC(AK225,2)-(TRUNC(H225*(1+R225),2)+TRUNC(J225*(1+R225),2)+TRUNC(K225*(1+R225),2)+TRUNC(L225*(1+R225),2)+TRUNC(M225*(1+R225),2)+TRUNC(N225*(1+R225),2)+TRUNC(O225*(1+R225),2)+TRUNC(P225*(1+R225),2)))))/K225*(1+R225))&lt;=ABS((O225*(1+R225)-(TRUNC(O225*(1+R225),2)+(TRUNC(AK225,2)-(TRUNC(H225*(1+R225),2)+TRUNC(J225*(1+R225),2)+TRUNC(K225*(1+R225),2)+TRUNC(L225*(1+R225),2)+TRUNC(M225*(1+R225),2)+TRUNC(N225*(1+R225),2)+TRUNC(O225*(1+R225),2)+TRUNC(P225*(1+R225),2)))))/O225*(1+R225)),TRUE),IF(AND(P225*(1+R225)&lt;&gt;0,(TRUNC(P225*(1+R225),2)+(TRUNC(AK225,2)-(TRUNC(H225*(1+R225),2)+TRUNC(J225*(1+R225),2)+TRUNC(K225*(1+R225),2)+TRUNC(L225*(1+R225),2)+TRUNC(M225*(1+R225),2)+TRUNC(N225*(1+R225),2)+TRUNC(O225*(1+R225),2)+TRUNC(P225*(1+R225),2))))&gt;=0),ABS((K225*(1+R225)-(TRUNC(K225*(1+R225),2)+(TRUNC(AK225,2)-(TRUNC(H225*(1+R225),2)+TRUNC(J225*(1+R225),2)+TRUNC(K225*(1+R225),2)+TRUNC(L225*(1+R225),2)+TRUNC(M225*(1+R225),2)+TRUNC(N225*(1+R225),2)+TRUNC(O225*(1+R225),2)+TRUNC(P225*(1+R225),2)))))/K225*(1+R225))&lt;=ABS((P225*(1+R225)-(TRUNC(P225*(1+R225),2)+(TRUNC(AK225,2)-(TRUNC(H225*(1+R225),2)+TRUNC(J225*(1+R225),2)+TRUNC(K225*(1+R225),2)+TRUNC(L225*(1+R225),2)+TRUNC(M225*(1+R225),2)+TRUNC(N225*(1+R225),2)+TRUNC(O225*(1+R225),2)+TRUNC(P225*(1+R225),2)))))/P225*(1+R225)),TRUE)),TRUNC(K225*(1+R225),2)+(TRUNC(AK225,2)-(TRUNC(H225*(1+R225),2)+TRUNC(J225*(1+R225),2)+TRUNC(K225*(1+R225),2)+TRUNC(L225*(1+R225),2)+TRUNC(M225*(1+R225),2)+TRUNC(N225*(1+R225),2)+TRUNC(O225*(1+R225),2)+TRUNC(P225*(1+R225),2))),TRUNC(K225*(1+R225),2)))))</f>
        <v>0</v>
      </c>
      <c r="Z225" s="363">
        <f>IF(Y225*G225=0,0,IF((TRUNC(AL225,2)-(TRUNC(S225*G225,2)+TRUNC(W225*G225,2)+TRUNC(Y225*G225,2)+TRUNC(AA225*G225,2)+TRUNC(AC225*G225,2)+TRUNC(AE225*G225,2)+TRUNC(AG225*G225,2)+TRUNC(AI225*G225,2)))=0,TRUNC(Y225*G225,2),IF((TRUNC(TRUNC(Y225*G225,2),2)+(TRUNC(AL225,2)-(TRUNC(S225*G225,2)+TRUNC(W225*G225,2)+TRUNC(Y225*G225,2)+TRUNC(AA225*G225,2)+TRUNC(AC225*G225,2)+TRUNC(AE225*G225,2)+TRUNC(AG225*G225,2)+TRUNC(AI225*G225,2))))&lt;=0,TRUNC(Y225*G225,2),IF(AND(IF(AND(S225*G225&lt;&gt;0,(TRUNC(S225*G225,2)+(TRUNC(AL225,2)-(TRUNC(S225*G225,2)+TRUNC(W225*G225,2)+TRUNC(Y225*G225,2)+TRUNC(AA225*G225,2)+TRUNC(AC225*G225,2)+TRUNC(AE225*G225,2)+TRUNC(AG225*G225,2)+TRUNC(AI225*G225,2))))&gt;=0),ABS((Y225*G225-(TRUNC(Y225*G225,2)+(TRUNC(AL225,2)-(TRUNC(S225*G225,2)+TRUNC(W225*G225,2)+TRUNC(Y225*G225,2)+TRUNC(AA225*G225,2)+TRUNC(AC225*G225,2)+TRUNC(AE225*G225,2)+TRUNC(AG225*G225,2)+TRUNC(AI225*G225,2)))))/Y225*G225)&lt;ABS((S225*G225-(TRUNC(S225*G225,2)+(TRUNC(AL225,2)-(TRUNC(S225*G225,2)+TRUNC(W225*G225,2)+TRUNC(Y225*G225,2)+TRUNC(AA225*G225,2)+TRUNC(AC225*G225,2)+TRUNC(AE225*G225,2)+TRUNC(AG225*G225,2)+TRUNC(AI225*G225,2)))))/S225*G225),TRUE),IF(AND(W225*G225&lt;&gt;0,(TRUNC(W225*G225,2)+(TRUNC(AL225,2)-(TRUNC(S225*G225,2)+TRUNC(W225*G225,2)+TRUNC(Y225*G225,2)+TRUNC(AA225*G225,2)+TRUNC(AC225*G225,2)+TRUNC(AE225*G225,2)+TRUNC(AG225*G225,2)+TRUNC(AI225*G225,2))))&gt;=0),ABS((Y225*G225-(TRUNC(Y225*G225,2)+(TRUNC(AL225,2)-(TRUNC(S225*G225,2)+TRUNC(W225*G225,2)+TRUNC(Y225*G225,2)+TRUNC(AA225*G225,2)+TRUNC(AC225*G225,2)+TRUNC(AE225*G225,2)+TRUNC(AG225*G225,2)+TRUNC(AI225*G225,2)))))/Y225*G225)&lt;ABS((W225*G225-(TRUNC(W225*G225,2)+(TRUNC(AL225,2)-(TRUNC(S225*G225,2)+TRUNC(W225*G225,2)+TRUNC(Y225*G225,2)+TRUNC(AA225*G225,2)+TRUNC(AC225*G225,2)+TRUNC(AE225*G225,2)+TRUNC(AG225*G225,2)+TRUNC(AI225*G225,2)))))/W225*G225),TRUE),IF(AND(Y225*G225&lt;&gt;0,(TRUNC(Y225*G225,2)+(TRUNC(AL225,2)-(TRUNC(S225*G225,2)+TRUNC(W225*G225,2)+TRUNC(Y225*G225,2)+TRUNC(AA225*G225,2)+TRUNC(AC225*G225,2)+TRUNC(AE225*G225,2)+TRUNC(AG225*G225,2)+TRUNC(AI225*G225,2))))&gt;=0),ABS((Y225*G225-(TRUNC(Y225*G225,2)+(TRUNC(AL225,2)-(TRUNC(S225*G225,2)+TRUNC(W225*G225,2)+TRUNC(Y225*G225,2)+TRUNC(AA225*G225,2)+TRUNC(AC225*G225,2)+TRUNC(AE225*G225,2)+TRUNC(AG225*G225,2)+TRUNC(AI225*G225,2)))))/Y225*G225)&lt;=ABS((Y225*G225-(TRUNC(Y225*G225,2)+(TRUNC(AL225,2)-(TRUNC(S225*G225,2)+TRUNC(W225*G225,2)+TRUNC(Y225*G225,2)+TRUNC(AA225*G225,2)+TRUNC(AC225*G225,2)+TRUNC(AE225*G225,2)+TRUNC(AG225*G225,2)+TRUNC(AI225*G225,2)))))/Y225*G225),TRUE),IF(AND(AA225*G225&lt;&gt;0,(TRUNC(AA225*G225,2)+(TRUNC(AL225,2)-(TRUNC(S225*G225,2)+TRUNC(W225*G225,2)+TRUNC(Y225*G225,2)+TRUNC(AA225*G225,2)+TRUNC(AC225*G225,2)+TRUNC(AE225*G225,2)+TRUNC(AG225*G225,2)+TRUNC(AI225*G225,2))))&gt;=0),ABS((Y225*G225-(TRUNC(Y225*G225,2)+(TRUNC(AL225,2)-(TRUNC(S225*G225,2)+TRUNC(W225*G225,2)+TRUNC(Y225*G225,2)+TRUNC(AA225*G225,2)+TRUNC(AC225*G225,2)+TRUNC(AE225*G225,2)+TRUNC(AG225*G225,2)+TRUNC(AI225*G225,2)))))/Y225*G225)&lt;=ABS((AA225*G225-(TRUNC(AA225*G225,2)+(TRUNC(AL225,2)-(TRUNC(S225*G225,2)+TRUNC(W225*G225,2)+TRUNC(Y225*G225,2)+TRUNC(AA225*G225,2)+TRUNC(AC225*G225,2)+TRUNC(AE225*G225,2)+TRUNC(AG225*G225,2)+TRUNC(AI225*G225,2)))))/AA225*G225),TRUE),IF(AND(AC225*G225&lt;&gt;0,(TRUNC(AC225*G225,2)+(TRUNC(AL225,2)-(TRUNC(S225*G225,2)+TRUNC(W225*G225,2)+TRUNC(Y225*G225,2)+TRUNC(AA225*G225,2)+TRUNC(AC225*G225,2)+TRUNC(AE225*G225,2)+TRUNC(AG225*G225,2)+TRUNC(AI225*G225,2))))&gt;=0),ABS((Y225*G225-(TRUNC(Y225*G225,2)+(TRUNC(AL225,2)-(TRUNC(S225*G225,2)+TRUNC(W225*G225,2)+TRUNC(Y225*G225,2)+TRUNC(AA225*G225,2)+TRUNC(AC225*G225,2)+TRUNC(AE225*G225,2)+TRUNC(AG225*G225,2)+TRUNC(AI225*G225,2)))))/Y225*G225)&lt;=ABS((AC225*G225-(TRUNC(AC225*G225,2)+(TRUNC(AL225,2)-(TRUNC(S225*G225,2)+TRUNC(W225*G225,2)+TRUNC(Y225*G225,2)+TRUNC(AA225*G225,2)+TRUNC(AC225*G225,2)+TRUNC(AE225*G225,2)+TRUNC(AG225*G225,2)+TRUNC(AI225*G225,2)))))/AC225*G225),TRUE),IF(AND(AE225*G225&lt;&gt;0,(TRUNC(AE225*G225,2)+(TRUNC(AL225,2)-(TRUNC(S225*G225,2)+TRUNC(W225*G225,2)+TRUNC(Y225*G225,2)+TRUNC(AA225*G225,2)+TRUNC(AC225*G225,2)+TRUNC(AE225*G225,2)+TRUNC(AG225*G225,2)+TRUNC(AI225*G225,2))))&gt;=0),ABS((Y225*G225-(TRUNC(Y225*G225,2)+(TRUNC(AL225,2)-(TRUNC(S225*G225,2)+TRUNC(W225*G225,2)+TRUNC(Y225*G225,2)+TRUNC(AA225*G225,2)+TRUNC(AC225*G225,2)+TRUNC(AE225*G225,2)+TRUNC(AG225*G225,2)+TRUNC(AI225*G225,2)))))/Y225*G225)&lt;=ABS((AE225*G225-(TRUNC(AE225*G225,2)+(TRUNC(AL225,2)-(TRUNC(S225*G225,2)+TRUNC(W225*G225,2)+TRUNC(Y225*G225,2)+TRUNC(AA225*G225,2)+TRUNC(AC225*G225,2)+TRUNC(AE225*G225,2)+TRUNC(AG225*G225,2)+TRUNC(AI225*G225,2)))))/AE225*G225),TRUE),IF(AND(AG225*G225&lt;&gt;0,(TRUNC(AG225*G225,2)+(TRUNC(AL225,2)-(TRUNC(S225*G225,2)+TRUNC(W225*G225,2)+TRUNC(Y225*G225,2)+TRUNC(AA225*G225,2)+TRUNC(AC225*G225,2)+TRUNC(AE225*G225,2)+TRUNC(AG225*G225,2)+TRUNC(AI225*G225,2))))&gt;=0),ABS((Y225*G225-(TRUNC(Y225*G225,2)+(TRUNC(AL225,2)-(TRUNC(S225*G225,2)+TRUNC(W225*G225,2)+TRUNC(Y225*G225,2)+TRUNC(AA225*G225,2)+TRUNC(AC225*G225,2)+TRUNC(AE225*G225,2)+TRUNC(AG225*G225,2)+TRUNC(AI225*G225,2)))))/Y225*G225)&lt;=ABS((AG225*G225-(TRUNC(AG225*G225,2)+(TRUNC(AL225,2)-(TRUNC(S225*G225,2)+TRUNC(W225*G225,2)+TRUNC(Y225*G225,2)+TRUNC(AA225*G225,2)+TRUNC(AC225*G225,2)+TRUNC(AE225*G225,2)+TRUNC(AG225*G225,2)+TRUNC(AI225*G225,2)))))/AG225*G225),TRUE),IF(AND(AI225*G225&lt;&gt;0,(TRUNC(AI225*G225,2)+(TRUNC(AL225,2)-(TRUNC(S225*G225,2)+TRUNC(W225*G225,2)+TRUNC(Y225*G225,2)+TRUNC(AA225*G225,2)+TRUNC(AC225*G225,2)+TRUNC(AE225*G225,2)+TRUNC(AG225*G225,2)+TRUNC(AI225*G225,2))))&gt;=0),ABS((Y225*G225-(TRUNC(Y225*G225,2)+(TRUNC(AL225,2)-(TRUNC(S225*G225,2)+TRUNC(W225*G225,2)+TRUNC(Y225*G225,2)+TRUNC(AA225*G225,2)+TRUNC(AC225*G225,2)+TRUNC(AE225*G225,2)+TRUNC(AG225*G225,2)+TRUNC(AI225*G225,2)))))/Y225*G225)&lt;=ABS((AI225*G225-(TRUNC(AI225*G225,2)+(TRUNC(AL225,2)-(TRUNC(S225*G225,2)+TRUNC(W225*G225,2)+TRUNC(Y225*G225,2)+TRUNC(AA225*G225,2)+TRUNC(AC225*G225,2)+TRUNC(AE225*G225,2)+TRUNC(AG225*G225,2)+TRUNC(AI225*G225,2)))))/AI225*G225),TRUE)),TRUNC(Y225*G225,2)+(TRUNC(AL225,2)-(TRUNC(S225*G225,2)+TRUNC(W225*G225,2)+TRUNC(Y225*G225,2)+TRUNC(AA225*G225,2)+TRUNC(AC225*G225,2)+TRUNC(AE225*G225,2)+TRUNC(AG225*G225,2)+TRUNC(AI225*G225,2))),TRUNC(Y225*G225,2)))))</f>
        <v>0</v>
      </c>
      <c r="AA225" s="363">
        <f>IF(L225*(1+R225)=0,0,IF((TRUNC(AK225,2)-(TRUNC(H225*(1+R225),2)+TRUNC(J225*(1+R225),2)+TRUNC(K225*(1+R225),2)+TRUNC(L225*(1+R225),2)+TRUNC(M225*(1+R225),2)+TRUNC(N225*(1+R225),2)+TRUNC(O225*(1+R225),2)+TRUNC(P225*(1+R225),2)))=0,TRUNC(L225*(1+R225),2),IF((TRUNC(TRUNC(L225*(1+R225),2),2)+(TRUNC(AK225,2)-(TRUNC(H225*(1+R225),2)+TRUNC(J225*(1+R225),2)+TRUNC(K225*(1+R225),2)+TRUNC(L225*(1+R225),2)+TRUNC(M225*(1+R225),2)+TRUNC(N225*(1+R225),2)+TRUNC(O225*(1+R225),2)+TRUNC(P225*(1+R225),2))))&lt;=0,TRUNC(L225*(1+R225),2),IF(AND(IF(AND(H225*(1+R225)&lt;&gt;0,(TRUNC(H225*(1+R225),2)+(TRUNC(AK225,2)-(TRUNC(H225*(1+R225),2)+TRUNC(J225*(1+R225),2)+TRUNC(K225*(1+R225),2)+TRUNC(L225*(1+R225),2)+TRUNC(M225*(1+R225),2)+TRUNC(N225*(1+R225),2)+TRUNC(O225*(1+R225),2)+TRUNC(P225*(1+R225),2))))&gt;=0),ABS((L225*(1+R225)-(TRUNC(L225*(1+R225),2)+(TRUNC(AK225,2)-(TRUNC(H225*(1+R225),2)+TRUNC(J225*(1+R225),2)+TRUNC(K225*(1+R225),2)+TRUNC(L225*(1+R225),2)+TRUNC(M225*(1+R225),2)+TRUNC(N225*(1+R225),2)+TRUNC(O225*(1+R225),2)+TRUNC(P225*(1+R225),2)))))/L225*(1+R225))&lt;ABS((H225*(1+R225)-(TRUNC(H225*(1+R225),2)+(TRUNC(AK225,2)-(TRUNC(H225*(1+R225),2)+TRUNC(J225*(1+R225),2)+TRUNC(K225*(1+R225),2)+TRUNC(L225*(1+R225),2)+TRUNC(M225*(1+R225),2)+TRUNC(N225*(1+R225),2)+TRUNC(O225*(1+R225),2)+TRUNC(P225*(1+R225),2)))))/H225*(1+R225)),TRUE),IF(AND(J225*(1+R225)&lt;&gt;0,(TRUNC(J225*(1+R225),2)+(TRUNC(AK225,2)-(TRUNC(H225*(1+R225),2)+TRUNC(J225*(1+R225),2)+TRUNC(K225*(1+R225),2)+TRUNC(L225*(1+R225),2)+TRUNC(M225*(1+R225),2)+TRUNC(N225*(1+R225),2)+TRUNC(O225*(1+R225),2)+TRUNC(P225*(1+R225),2))))&gt;=0),ABS((L225*(1+R225)-(TRUNC(L225*(1+R225),2)+(TRUNC(AK225,2)-(TRUNC(H225*(1+R225),2)+TRUNC(J225*(1+R225),2)+TRUNC(K225*(1+R225),2)+TRUNC(L225*(1+R225),2)+TRUNC(M225*(1+R225),2)+TRUNC(N225*(1+R225),2)+TRUNC(O225*(1+R225),2)+TRUNC(P225*(1+R225),2)))))/L225*(1+R225))&lt;ABS((J225*(1+R225)-(TRUNC(J225*(1+R225),2)+(TRUNC(AK225,2)-(TRUNC(H225*(1+R225),2)+TRUNC(J225*(1+R225),2)+TRUNC(K225*(1+R225),2)+TRUNC(L225*(1+R225),2)+TRUNC(M225*(1+R225),2)+TRUNC(N225*(1+R225),2)+TRUNC(O225*(1+R225),2)+TRUNC(P225*(1+R225),2)))))/J225*(1+R225)),TRUE),IF(AND(K225*(1+R225)&lt;&gt;0,(TRUNC(K225*(1+R225),2)+(TRUNC(AK225,2)-(TRUNC(H225*(1+R225),2)+TRUNC(J225*(1+R225),2)+TRUNC(K225*(1+R225),2)+TRUNC(L225*(1+R225),2)+TRUNC(M225*(1+R225),2)+TRUNC(N225*(1+R225),2)+TRUNC(O225*(1+R225),2)+TRUNC(P225*(1+R225),2))))&gt;=0),ABS((L225*(1+R225)-(TRUNC(L225*(1+R225),2)+(TRUNC(AK225,2)-(TRUNC(H225*(1+R225),2)+TRUNC(J225*(1+R225),2)+TRUNC(K225*(1+R225),2)+TRUNC(L225*(1+R225),2)+TRUNC(M225*(1+R225),2)+TRUNC(N225*(1+R225),2)+TRUNC(O225*(1+R225),2)+TRUNC(P225*(1+R225),2)))))/L225*(1+R225))&lt;ABS((K225*(1+R225)-(TRUNC(K225*(1+R225),2)+(TRUNC(AK225,2)-(TRUNC(H225*(1+R225),2)+TRUNC(J225*(1+R225),2)+TRUNC(K225*(1+R225),2)+TRUNC(L225*(1+R225),2)+TRUNC(M225*(1+R225),2)+TRUNC(N225*(1+R225),2)+TRUNC(O225*(1+R225),2)+TRUNC(P225*(1+R225),2)))))/K225*(1+R225)),TRUE),IF(AND(L225*(1+R225)&lt;&gt;0,(TRUNC(L225*(1+R225),2)+(TRUNC(AK225,2)-(TRUNC(H225*(1+R225),2)+TRUNC(J225*(1+R225),2)+TRUNC(K225*(1+R225),2)+TRUNC(L225*(1+R225),2)+TRUNC(M225*(1+R225),2)+TRUNC(N225*(1+R225),2)+TRUNC(O225*(1+R225),2)+TRUNC(P225*(1+R225),2))))&gt;=0),ABS((L225*(1+R225)-(TRUNC(L225*(1+R225),2)+(TRUNC(AK225,2)-(TRUNC(H225*(1+R225),2)+TRUNC(J225*(1+R225),2)+TRUNC(K225*(1+R225),2)+TRUNC(L225*(1+R225),2)+TRUNC(M225*(1+R225),2)+TRUNC(N225*(1+R225),2)+TRUNC(O225*(1+R225),2)+TRUNC(P225*(1+R225),2)))))/L225*(1+R225))&lt;=ABS((L225*(1+R225)-(TRUNC(L225*(1+R225),2)+(TRUNC(AK225,2)-(TRUNC(H225*(1+R225),2)+TRUNC(J225*(1+R225),2)+TRUNC(K225*(1+R225),2)+TRUNC(L225*(1+R225),2)+TRUNC(M225*(1+R225),2)+TRUNC(N225*(1+R225),2)+TRUNC(O225*(1+R225),2)+TRUNC(P225*(1+R225),2)))))/L225*(1+R225)),TRUE),IF(AND(M225*(1+R225)&lt;&gt;0,(TRUNC(M225*(1+R225),2)+(TRUNC(AK225,2)-(TRUNC(H225*(1+R225),2)+TRUNC(J225*(1+R225),2)+TRUNC(K225*(1+R225),2)+TRUNC(L225*(1+R225),2)+TRUNC(M225*(1+R225),2)+TRUNC(N225*(1+R225),2)+TRUNC(O225*(1+R225),2)+TRUNC(P225*(1+R225),2))))&gt;=0),ABS((L225*(1+R225)-(TRUNC(L225*(1+R225),2)+(TRUNC(AK225,2)-(TRUNC(H225*(1+R225),2)+TRUNC(J225*(1+R225),2)+TRUNC(K225*(1+R225),2)+TRUNC(L225*(1+R225),2)+TRUNC(M225*(1+R225),2)+TRUNC(N225*(1+R225),2)+TRUNC(O225*(1+R225),2)+TRUNC(P225*(1+R225),2)))))/L225*(1+R225))&lt;=ABS((M225*(1+R225)-(TRUNC(M225*(1+R225),2)+(TRUNC(AK225,2)-(TRUNC(H225*(1+R225),2)+TRUNC(J225*(1+R225),2)+TRUNC(K225*(1+R225),2)+TRUNC(L225*(1+R225),2)+TRUNC(M225*(1+R225),2)+TRUNC(N225*(1+R225),2)+TRUNC(O225*(1+R225),2)+TRUNC(P225*(1+R225),2)))))/M225*(1+R225)),TRUE),IF(AND(N225*(1+R225)&lt;&gt;0,(TRUNC(N225*(1+R225),2)+(TRUNC(AK225,2)-(TRUNC(H225*(1+R225),2)+TRUNC(J225*(1+R225),2)+TRUNC(K225*(1+R225),2)+TRUNC(L225*(1+R225),2)+TRUNC(M225*(1+R225),2)+TRUNC(N225*(1+R225),2)+TRUNC(O225*(1+R225),2)+TRUNC(P225*(1+R225),2))))&gt;=0),ABS((L225*(1+R225)-(TRUNC(L225*(1+R225),2)+(TRUNC(AK225,2)-(TRUNC(H225*(1+R225),2)+TRUNC(J225*(1+R225),2)+TRUNC(K225*(1+R225),2)+TRUNC(L225*(1+R225),2)+TRUNC(M225*(1+R225),2)+TRUNC(N225*(1+R225),2)+TRUNC(O225*(1+R225),2)+TRUNC(P225*(1+R225),2)))))/L225*(1+R225))&lt;=ABS((N225*(1+R225)-(TRUNC(N225*(1+R225),2)+(TRUNC(AK225,2)-(TRUNC(H225*(1+R225),2)+TRUNC(J225*(1+R225),2)+TRUNC(K225*(1+R225),2)+TRUNC(L225*(1+R225),2)+TRUNC(M225*(1+R225),2)+TRUNC(N225*(1+R225),2)+TRUNC(O225*(1+R225),2)+TRUNC(P225*(1+R225),2)))))/N225*(1+R225)),TRUE),IF(AND(O225*(1+R225)&lt;&gt;0,(TRUNC(O225*(1+R225),2)+(TRUNC(AK225,2)-(TRUNC(H225*(1+R225),2)+TRUNC(J225*(1+R225),2)+TRUNC(K225*(1+R225),2)+TRUNC(L225*(1+R225),2)+TRUNC(M225*(1+R225),2)+TRUNC(N225*(1+R225),2)+TRUNC(O225*(1+R225),2)+TRUNC(P225*(1+R225),2))))&gt;=0),ABS((L225*(1+R225)-(TRUNC(L225*(1+R225),2)+(TRUNC(AK225,2)-(TRUNC(H225*(1+R225),2)+TRUNC(J225*(1+R225),2)+TRUNC(K225*(1+R225),2)+TRUNC(L225*(1+R225),2)+TRUNC(M225*(1+R225),2)+TRUNC(N225*(1+R225),2)+TRUNC(O225*(1+R225),2)+TRUNC(P225*(1+R225),2)))))/L225*(1+R225))&lt;=ABS((O225*(1+R225)-(TRUNC(O225*(1+R225),2)+(TRUNC(AK225,2)-(TRUNC(H225*(1+R225),2)+TRUNC(J225*(1+R225),2)+TRUNC(K225*(1+R225),2)+TRUNC(L225*(1+R225),2)+TRUNC(M225*(1+R225),2)+TRUNC(N225*(1+R225),2)+TRUNC(O225*(1+R225),2)+TRUNC(P225*(1+R225),2)))))/O225*(1+R225)),TRUE),IF(AND(P225*(1+R225)&lt;&gt;0,(TRUNC(P225*(1+R225),2)+(TRUNC(AK225,2)-(TRUNC(H225*(1+R225),2)+TRUNC(J225*(1+R225),2)+TRUNC(K225*(1+R225),2)+TRUNC(L225*(1+R225),2)+TRUNC(M225*(1+R225),2)+TRUNC(N225*(1+R225),2)+TRUNC(O225*(1+R225),2)+TRUNC(P225*(1+R225),2))))&gt;=0),ABS((L225*(1+R225)-(TRUNC(L225*(1+R225),2)+(TRUNC(AK225,2)-(TRUNC(H225*(1+R225),2)+TRUNC(J225*(1+R225),2)+TRUNC(K225*(1+R225),2)+TRUNC(L225*(1+R225),2)+TRUNC(M225*(1+R225),2)+TRUNC(N225*(1+R225),2)+TRUNC(O225*(1+R225),2)+TRUNC(P225*(1+R225),2)))))/L225*(1+R225))&lt;=ABS((P225*(1+R225)-(TRUNC(P225*(1+R225),2)+(TRUNC(AK225,2)-(TRUNC(H225*(1+R225),2)+TRUNC(J225*(1+R225),2)+TRUNC(K225*(1+R225),2)+TRUNC(L225*(1+R225),2)+TRUNC(M225*(1+R225),2)+TRUNC(N225*(1+R225),2)+TRUNC(O225*(1+R225),2)+TRUNC(P225*(1+R225),2)))))/P225*(1+R225)),TRUE)),TRUNC(L225*(1+R225),2)+(TRUNC(AK225,2)-(TRUNC(H225*(1+R225),2)+TRUNC(J225*(1+R225),2)+TRUNC(K225*(1+R225),2)+TRUNC(L225*(1+R225),2)+TRUNC(M225*(1+R225),2)+TRUNC(N225*(1+R225),2)+TRUNC(O225*(1+R225),2)+TRUNC(P225*(1+R225),2))),TRUNC(L225*(1+R225),2)))))</f>
        <v>0</v>
      </c>
      <c r="AB225" s="363">
        <f>IF(AA225*G225=0,0,IF((TRUNC(AL225,2)-(TRUNC(S225*G225,2)+TRUNC(W225*G225,2)+TRUNC(Y225*G225,2)+TRUNC(AA225*G225,2)+TRUNC(AC225*G225,2)+TRUNC(AE225*G225,2)+TRUNC(AG225*G225,2)+TRUNC(AI225*G225,2)))=0,TRUNC(AA225*G225,2),IF((TRUNC(TRUNC(AA225*G225,2),2)+(TRUNC(AL225,2)-(TRUNC(S225*G225,2)+TRUNC(W225*G225,2)+TRUNC(Y225*G225,2)+TRUNC(AA225*G225,2)+TRUNC(AC225*G225,2)+TRUNC(AE225*G225,2)+TRUNC(AG225*G225,2)+TRUNC(AI225*G225,2))))&lt;=0,TRUNC(AA225*G225,2),IF(AND(IF(AND(S225*G225&lt;&gt;0,(TRUNC(S225*G225,2)+(TRUNC(AL225,2)-(TRUNC(S225*G225,2)+TRUNC(W225*G225,2)+TRUNC(Y225*G225,2)+TRUNC(AA225*G225,2)+TRUNC(AC225*G225,2)+TRUNC(AE225*G225,2)+TRUNC(AG225*G225,2)+TRUNC(AI225*G225,2))))&gt;=0),ABS((AA225*G225-(TRUNC(AA225*G225,2)+(TRUNC(AL225,2)-(TRUNC(S225*G225,2)+TRUNC(W225*G225,2)+TRUNC(Y225*G225,2)+TRUNC(AA225*G225,2)+TRUNC(AC225*G225,2)+TRUNC(AE225*G225,2)+TRUNC(AG225*G225,2)+TRUNC(AI225*G225,2)))))/AA225*G225)&lt;ABS((S225*G225-(TRUNC(S225*G225,2)+(TRUNC(AL225,2)-(TRUNC(S225*G225,2)+TRUNC(W225*G225,2)+TRUNC(Y225*G225,2)+TRUNC(AA225*G225,2)+TRUNC(AC225*G225,2)+TRUNC(AE225*G225,2)+TRUNC(AG225*G225,2)+TRUNC(AI225*G225,2)))))/S225*G225),TRUE),IF(AND(W225*G225&lt;&gt;0,(TRUNC(W225*G225,2)+(TRUNC(AL225,2)-(TRUNC(S225*G225,2)+TRUNC(W225*G225,2)+TRUNC(Y225*G225,2)+TRUNC(AA225*G225,2)+TRUNC(AC225*G225,2)+TRUNC(AE225*G225,2)+TRUNC(AG225*G225,2)+TRUNC(AI225*G225,2))))&gt;=0),ABS((AA225*G225-(TRUNC(AA225*G225,2)+(TRUNC(AL225,2)-(TRUNC(S225*G225,2)+TRUNC(W225*G225,2)+TRUNC(Y225*G225,2)+TRUNC(AA225*G225,2)+TRUNC(AC225*G225,2)+TRUNC(AE225*G225,2)+TRUNC(AG225*G225,2)+TRUNC(AI225*G225,2)))))/AA225*G225)&lt;ABS((W225*G225-(TRUNC(W225*G225,2)+(TRUNC(AL225,2)-(TRUNC(S225*G225,2)+TRUNC(W225*G225,2)+TRUNC(Y225*G225,2)+TRUNC(AA225*G225,2)+TRUNC(AC225*G225,2)+TRUNC(AE225*G225,2)+TRUNC(AG225*G225,2)+TRUNC(AI225*G225,2)))))/W225*G225),TRUE),IF(AND(Y225*G225&lt;&gt;0,(TRUNC(Y225*G225,2)+(TRUNC(AL225,2)-(TRUNC(S225*G225,2)+TRUNC(W225*G225,2)+TRUNC(Y225*G225,2)+TRUNC(AA225*G225,2)+TRUNC(AC225*G225,2)+TRUNC(AE225*G225,2)+TRUNC(AG225*G225,2)+TRUNC(AI225*G225,2))))&gt;=0),ABS((AA225*G225-(TRUNC(AA225*G225,2)+(TRUNC(AL225,2)-(TRUNC(S225*G225,2)+TRUNC(W225*G225,2)+TRUNC(Y225*G225,2)+TRUNC(AA225*G225,2)+TRUNC(AC225*G225,2)+TRUNC(AE225*G225,2)+TRUNC(AG225*G225,2)+TRUNC(AI225*G225,2)))))/AA225*G225)&lt;ABS((Y225*G225-(TRUNC(Y225*G225,2)+(TRUNC(AL225,2)-(TRUNC(S225*G225,2)+TRUNC(W225*G225,2)+TRUNC(Y225*G225,2)+TRUNC(AA225*G225,2)+TRUNC(AC225*G225,2)+TRUNC(AE225*G225,2)+TRUNC(AG225*G225,2)+TRUNC(AI225*G225,2)))))/Y225*G225),TRUE),IF(AND(AA225*G225&lt;&gt;0,(TRUNC(AA225*G225,2)+(TRUNC(AL225,2)-(TRUNC(S225*G225,2)+TRUNC(W225*G225,2)+TRUNC(Y225*G225,2)+TRUNC(AA225*G225,2)+TRUNC(AC225*G225,2)+TRUNC(AE225*G225,2)+TRUNC(AG225*G225,2)+TRUNC(AI225*G225,2))))&gt;=0),ABS((AA225*G225-(TRUNC(AA225*G225,2)+(TRUNC(AL225,2)-(TRUNC(S225*G225,2)+TRUNC(W225*G225,2)+TRUNC(Y225*G225,2)+TRUNC(AA225*G225,2)+TRUNC(AC225*G225,2)+TRUNC(AE225*G225,2)+TRUNC(AG225*G225,2)+TRUNC(AI225*G225,2)))))/AA225*G225)&lt;=ABS((AA225*G225-(TRUNC(AA225*G225,2)+(TRUNC(AL225,2)-(TRUNC(S225*G225,2)+TRUNC(W225*G225,2)+TRUNC(Y225*G225,2)+TRUNC(AA225*G225,2)+TRUNC(AC225*G225,2)+TRUNC(AE225*G225,2)+TRUNC(AG225*G225,2)+TRUNC(AI225*G225,2)))))/AA225*G225),TRUE),IF(AND(AC225*G225&lt;&gt;0,(TRUNC(AC225*G225,2)+(TRUNC(AL225,2)-(TRUNC(S225*G225,2)+TRUNC(W225*G225,2)+TRUNC(Y225*G225,2)+TRUNC(AA225*G225,2)+TRUNC(AC225*G225,2)+TRUNC(AE225*G225,2)+TRUNC(AG225*G225,2)+TRUNC(AI225*G225,2))))&gt;=0),ABS((AA225*G225-(TRUNC(AA225*G225,2)+(TRUNC(AL225,2)-(TRUNC(S225*G225,2)+TRUNC(W225*G225,2)+TRUNC(Y225*G225,2)+TRUNC(AA225*G225,2)+TRUNC(AC225*G225,2)+TRUNC(AE225*G225,2)+TRUNC(AG225*G225,2)+TRUNC(AI225*G225,2)))))/AA225*G225)&lt;=ABS((AC225*G225-(TRUNC(AC225*G225,2)+(TRUNC(AL225,2)-(TRUNC(S225*G225,2)+TRUNC(W225*G225,2)+TRUNC(Y225*G225,2)+TRUNC(AA225*G225,2)+TRUNC(AC225*G225,2)+TRUNC(AE225*G225,2)+TRUNC(AG225*G225,2)+TRUNC(AI225*G225,2)))))/AC225*G225),TRUE),IF(AND(AE225*G225&lt;&gt;0,(TRUNC(AE225*G225,2)+(TRUNC(AL225,2)-(TRUNC(S225*G225,2)+TRUNC(W225*G225,2)+TRUNC(Y225*G225,2)+TRUNC(AA225*G225,2)+TRUNC(AC225*G225,2)+TRUNC(AE225*G225,2)+TRUNC(AG225*G225,2)+TRUNC(AI225*G225,2))))&gt;=0),ABS((AA225*G225-(TRUNC(AA225*G225,2)+(TRUNC(AL225,2)-(TRUNC(S225*G225,2)+TRUNC(W225*G225,2)+TRUNC(Y225*G225,2)+TRUNC(AA225*G225,2)+TRUNC(AC225*G225,2)+TRUNC(AE225*G225,2)+TRUNC(AG225*G225,2)+TRUNC(AI225*G225,2)))))/AA225*G225)&lt;=ABS((AE225*G225-(TRUNC(AE225*G225,2)+(TRUNC(AL225,2)-(TRUNC(S225*G225,2)+TRUNC(W225*G225,2)+TRUNC(Y225*G225,2)+TRUNC(AA225*G225,2)+TRUNC(AC225*G225,2)+TRUNC(AE225*G225,2)+TRUNC(AG225*G225,2)+TRUNC(AI225*G225,2)))))/AE225*G225),TRUE),IF(AND(AG225*G225&lt;&gt;0,(TRUNC(AG225*G225,2)+(TRUNC(AL225,2)-(TRUNC(S225*G225,2)+TRUNC(W225*G225,2)+TRUNC(Y225*G225,2)+TRUNC(AA225*G225,2)+TRUNC(AC225*G225,2)+TRUNC(AE225*G225,2)+TRUNC(AG225*G225,2)+TRUNC(AI225*G225,2))))&gt;=0),ABS((AA225*G225-(TRUNC(AA225*G225,2)+(TRUNC(AL225,2)-(TRUNC(S225*G225,2)+TRUNC(W225*G225,2)+TRUNC(Y225*G225,2)+TRUNC(AA225*G225,2)+TRUNC(AC225*G225,2)+TRUNC(AE225*G225,2)+TRUNC(AG225*G225,2)+TRUNC(AI225*G225,2)))))/AA225*G225)&lt;=ABS((AG225*G225-(TRUNC(AG225*G225,2)+(TRUNC(AL225,2)-(TRUNC(S225*G225,2)+TRUNC(W225*G225,2)+TRUNC(Y225*G225,2)+TRUNC(AA225*G225,2)+TRUNC(AC225*G225,2)+TRUNC(AE225*G225,2)+TRUNC(AG225*G225,2)+TRUNC(AI225*G225,2)))))/AG225*G225),TRUE),IF(AND(AI225*G225&lt;&gt;0,(TRUNC(AI225*G225,2)+(TRUNC(AL225,2)-(TRUNC(S225*G225,2)+TRUNC(W225*G225,2)+TRUNC(Y225*G225,2)+TRUNC(AA225*G225,2)+TRUNC(AC225*G225,2)+TRUNC(AE225*G225,2)+TRUNC(AG225*G225,2)+TRUNC(AI225*G225,2))))&gt;=0),ABS((AA225*G225-(TRUNC(AA225*G225,2)+(TRUNC(AL225,2)-(TRUNC(S225*G225,2)+TRUNC(W225*G225,2)+TRUNC(Y225*G225,2)+TRUNC(AA225*G225,2)+TRUNC(AC225*G225,2)+TRUNC(AE225*G225,2)+TRUNC(AG225*G225,2)+TRUNC(AI225*G225,2)))))/AA225*G225)&lt;=ABS((AI225*G225-(TRUNC(AI225*G225,2)+(TRUNC(AL225,2)-(TRUNC(S225*G225,2)+TRUNC(W225*G225,2)+TRUNC(Y225*G225,2)+TRUNC(AA225*G225,2)+TRUNC(AC225*G225,2)+TRUNC(AE225*G225,2)+TRUNC(AG225*G225,2)+TRUNC(AI225*G225,2)))))/AI225*G225),TRUE)),TRUNC(AA225*G225,2)+(TRUNC(AL225,2)-(TRUNC(S225*G225,2)+TRUNC(W225*G225,2)+TRUNC(Y225*G225,2)+TRUNC(AA225*G225,2)+TRUNC(AC225*G225,2)+TRUNC(AE225*G225,2)+TRUNC(AG225*G225,2)+TRUNC(AI225*G225,2))),TRUNC(AA225*G225,2)))))</f>
        <v>0</v>
      </c>
      <c r="AC225" s="363">
        <f>IF(M225*(1+R225)=0,0,IF((TRUNC(AK225,2)-(TRUNC(H225*(1+R225),2)+TRUNC(J225*(1+R225),2)+TRUNC(K225*(1+R225),2)+TRUNC(L225*(1+R225),2)+TRUNC(M225*(1+R225),2)+TRUNC(N225*(1+R225),2)+TRUNC(O225*(1+R225),2)+TRUNC(P225*(1+R225),2)))=0,TRUNC(M225*(1+R225),2),IF((TRUNC(TRUNC(M225*(1+R225),2),2)+(TRUNC(AK225,2)-(TRUNC(H225*(1+R225),2)+TRUNC(J225*(1+R225),2)+TRUNC(K225*(1+R225),2)+TRUNC(L225*(1+R225),2)+TRUNC(M225*(1+R225),2)+TRUNC(N225*(1+R225),2)+TRUNC(O225*(1+R225),2)+TRUNC(P225*(1+R225),2))))&lt;=0,TRUNC(M225*(1+R225),2),IF(AND(IF(AND(H225*(1+R225)&lt;&gt;0,(TRUNC(H225*(1+R225),2)+(TRUNC(AK225,2)-(TRUNC(H225*(1+R225),2)+TRUNC(J225*(1+R225),2)+TRUNC(K225*(1+R225),2)+TRUNC(L225*(1+R225),2)+TRUNC(M225*(1+R225),2)+TRUNC(N225*(1+R225),2)+TRUNC(O225*(1+R225),2)+TRUNC(P225*(1+R225),2))))&gt;=0),ABS((M225*(1+R225)-(TRUNC(M225*(1+R225),2)+(TRUNC(AK225,2)-(TRUNC(H225*(1+R225),2)+TRUNC(J225*(1+R225),2)+TRUNC(K225*(1+R225),2)+TRUNC(L225*(1+R225),2)+TRUNC(M225*(1+R225),2)+TRUNC(N225*(1+R225),2)+TRUNC(O225*(1+R225),2)+TRUNC(P225*(1+R225),2)))))/M225*(1+R225))&lt;ABS((H225*(1+R225)-(TRUNC(H225*(1+R225),2)+(TRUNC(AK225,2)-(TRUNC(H225*(1+R225),2)+TRUNC(J225*(1+R225),2)+TRUNC(K225*(1+R225),2)+TRUNC(L225*(1+R225),2)+TRUNC(M225*(1+R225),2)+TRUNC(N225*(1+R225),2)+TRUNC(O225*(1+R225),2)+TRUNC(P225*(1+R225),2)))))/H225*(1+R225)),TRUE),IF(AND(J225*(1+R225)&lt;&gt;0,(TRUNC(J225*(1+R225),2)+(TRUNC(AK225,2)-(TRUNC(H225*(1+R225),2)+TRUNC(J225*(1+R225),2)+TRUNC(K225*(1+R225),2)+TRUNC(L225*(1+R225),2)+TRUNC(M225*(1+R225),2)+TRUNC(N225*(1+R225),2)+TRUNC(O225*(1+R225),2)+TRUNC(P225*(1+R225),2))))&gt;=0),ABS((M225*(1+R225)-(TRUNC(M225*(1+R225),2)+(TRUNC(AK225,2)-(TRUNC(H225*(1+R225),2)+TRUNC(J225*(1+R225),2)+TRUNC(K225*(1+R225),2)+TRUNC(L225*(1+R225),2)+TRUNC(M225*(1+R225),2)+TRUNC(N225*(1+R225),2)+TRUNC(O225*(1+R225),2)+TRUNC(P225*(1+R225),2)))))/M225*(1+R225))&lt;ABS((J225*(1+R225)-(TRUNC(J225*(1+R225),2)+(TRUNC(AK225,2)-(TRUNC(H225*(1+R225),2)+TRUNC(J225*(1+R225),2)+TRUNC(K225*(1+R225),2)+TRUNC(L225*(1+R225),2)+TRUNC(M225*(1+R225),2)+TRUNC(N225*(1+R225),2)+TRUNC(O225*(1+R225),2)+TRUNC(P225*(1+R225),2)))))/J225*(1+R225)),TRUE),IF(AND(K225*(1+R225)&lt;&gt;0,(TRUNC(K225*(1+R225),2)+(TRUNC(AK225,2)-(TRUNC(H225*(1+R225),2)+TRUNC(J225*(1+R225),2)+TRUNC(K225*(1+R225),2)+TRUNC(L225*(1+R225),2)+TRUNC(M225*(1+R225),2)+TRUNC(N225*(1+R225),2)+TRUNC(O225*(1+R225),2)+TRUNC(P225*(1+R225),2))))&gt;=0),ABS((M225*(1+R225)-(TRUNC(M225*(1+R225),2)+(TRUNC(AK225,2)-(TRUNC(H225*(1+R225),2)+TRUNC(J225*(1+R225),2)+TRUNC(K225*(1+R225),2)+TRUNC(L225*(1+R225),2)+TRUNC(M225*(1+R225),2)+TRUNC(N225*(1+R225),2)+TRUNC(O225*(1+R225),2)+TRUNC(P225*(1+R225),2)))))/M225*(1+R225))&lt;ABS((K225*(1+R225)-(TRUNC(K225*(1+R225),2)+(TRUNC(AK225,2)-(TRUNC(H225*(1+R225),2)+TRUNC(J225*(1+R225),2)+TRUNC(K225*(1+R225),2)+TRUNC(L225*(1+R225),2)+TRUNC(M225*(1+R225),2)+TRUNC(N225*(1+R225),2)+TRUNC(O225*(1+R225),2)+TRUNC(P225*(1+R225),2)))))/K225*(1+R225)),TRUE),IF(AND(L225*(1+R225)&lt;&gt;0,(TRUNC(L225*(1+R225),2)+(TRUNC(AK225,2)-(TRUNC(H225*(1+R225),2)+TRUNC(J225*(1+R225),2)+TRUNC(K225*(1+R225),2)+TRUNC(L225*(1+R225),2)+TRUNC(M225*(1+R225),2)+TRUNC(N225*(1+R225),2)+TRUNC(O225*(1+R225),2)+TRUNC(P225*(1+R225),2))))&gt;=0),ABS((M225*(1+R225)-(TRUNC(M225*(1+R225),2)+(TRUNC(AK225,2)-(TRUNC(H225*(1+R225),2)+TRUNC(J225*(1+R225),2)+TRUNC(K225*(1+R225),2)+TRUNC(L225*(1+R225),2)+TRUNC(M225*(1+R225),2)+TRUNC(N225*(1+R225),2)+TRUNC(O225*(1+R225),2)+TRUNC(P225*(1+R225),2)))))/M225*(1+R225))&lt;ABS((L225*(1+R225)-(TRUNC(L225*(1+R225),2)+(TRUNC(AK225,2)-(TRUNC(H225*(1+R225),2)+TRUNC(J225*(1+R225),2)+TRUNC(K225*(1+R225),2)+TRUNC(L225*(1+R225),2)+TRUNC(M225*(1+R225),2)+TRUNC(N225*(1+R225),2)+TRUNC(O225*(1+R225),2)+TRUNC(P225*(1+R225),2)))))/L225*(1+R225)),TRUE),IF(AND(M225*(1+R225)&lt;&gt;0,(TRUNC(M225*(1+R225),2)+(TRUNC(AK225,2)-(TRUNC(H225*(1+R225),2)+TRUNC(J225*(1+R225),2)+TRUNC(K225*(1+R225),2)+TRUNC(L225*(1+R225),2)+TRUNC(M225*(1+R225),2)+TRUNC(N225*(1+R225),2)+TRUNC(O225*(1+R225),2)+TRUNC(P225*(1+R225),2))))&gt;=0),ABS((M225*(1+R225)-(TRUNC(M225*(1+R225),2)+(TRUNC(AK225,2)-(TRUNC(H225*(1+R225),2)+TRUNC(J225*(1+R225),2)+TRUNC(K225*(1+R225),2)+TRUNC(L225*(1+R225),2)+TRUNC(M225*(1+R225),2)+TRUNC(N225*(1+R225),2)+TRUNC(O225*(1+R225),2)+TRUNC(P225*(1+R225),2)))))/M225*(1+R225))&lt;=ABS((M225*(1+R225)-(TRUNC(M225*(1+R225),2)+(TRUNC(AK225,2)-(TRUNC(H225*(1+R225),2)+TRUNC(J225*(1+R225),2)+TRUNC(K225*(1+R225),2)+TRUNC(L225*(1+R225),2)+TRUNC(M225*(1+R225),2)+TRUNC(N225*(1+R225),2)+TRUNC(O225*(1+R225),2)+TRUNC(P225*(1+R225),2)))))/M225*(1+R225)),TRUE),IF(AND(N225*(1+R225)&lt;&gt;0,(TRUNC(N225*(1+R225),2)+(TRUNC(AK225,2)-(TRUNC(H225*(1+R225),2)+TRUNC(J225*(1+R225),2)+TRUNC(K225*(1+R225),2)+TRUNC(L225*(1+R225),2)+TRUNC(M225*(1+R225),2)+TRUNC(N225*(1+R225),2)+TRUNC(O225*(1+R225),2)+TRUNC(P225*(1+R225),2))))&gt;=0),ABS((M225*(1+R225)-(TRUNC(M225*(1+R225),2)+(TRUNC(AK225,2)-(TRUNC(H225*(1+R225),2)+TRUNC(J225*(1+R225),2)+TRUNC(K225*(1+R225),2)+TRUNC(L225*(1+R225),2)+TRUNC(M225*(1+R225),2)+TRUNC(N225*(1+R225),2)+TRUNC(O225*(1+R225),2)+TRUNC(P225*(1+R225),2)))))/M225*(1+R225))&lt;=ABS((N225*(1+R225)-(TRUNC(N225*(1+R225),2)+(TRUNC(AK225,2)-(TRUNC(H225*(1+R225),2)+TRUNC(J225*(1+R225),2)+TRUNC(K225*(1+R225),2)+TRUNC(L225*(1+R225),2)+TRUNC(M225*(1+R225),2)+TRUNC(N225*(1+R225),2)+TRUNC(O225*(1+R225),2)+TRUNC(P225*(1+R225),2)))))/N225*(1+R225)),TRUE),IF(AND(O225*(1+R225)&lt;&gt;0,(TRUNC(O225*(1+R225),2)+(TRUNC(AK225,2)-(TRUNC(H225*(1+R225),2)+TRUNC(J225*(1+R225),2)+TRUNC(K225*(1+R225),2)+TRUNC(L225*(1+R225),2)+TRUNC(M225*(1+R225),2)+TRUNC(N225*(1+R225),2)+TRUNC(O225*(1+R225),2)+TRUNC(P225*(1+R225),2))))&gt;=0),ABS((M225*(1+R225)-(TRUNC(M225*(1+R225),2)+(TRUNC(AK225,2)-(TRUNC(H225*(1+R225),2)+TRUNC(J225*(1+R225),2)+TRUNC(K225*(1+R225),2)+TRUNC(L225*(1+R225),2)+TRUNC(M225*(1+R225),2)+TRUNC(N225*(1+R225),2)+TRUNC(O225*(1+R225),2)+TRUNC(P225*(1+R225),2)))))/M225*(1+R225))&lt;=ABS((O225*(1+R225)-(TRUNC(O225*(1+R225),2)+(TRUNC(AK225,2)-(TRUNC(H225*(1+R225),2)+TRUNC(J225*(1+R225),2)+TRUNC(K225*(1+R225),2)+TRUNC(L225*(1+R225),2)+TRUNC(M225*(1+R225),2)+TRUNC(N225*(1+R225),2)+TRUNC(O225*(1+R225),2)+TRUNC(P225*(1+R225),2)))))/O225*(1+R225)),TRUE),IF(AND(P225*(1+R225)&lt;&gt;0,(TRUNC(P225*(1+R225),2)+(TRUNC(AK225,2)-(TRUNC(H225*(1+R225),2)+TRUNC(J225*(1+R225),2)+TRUNC(K225*(1+R225),2)+TRUNC(L225*(1+R225),2)+TRUNC(M225*(1+R225),2)+TRUNC(N225*(1+R225),2)+TRUNC(O225*(1+R225),2)+TRUNC(P225*(1+R225),2))))&gt;=0),ABS((M225*(1+R225)-(TRUNC(M225*(1+R225),2)+(TRUNC(AK225,2)-(TRUNC(H225*(1+R225),2)+TRUNC(J225*(1+R225),2)+TRUNC(K225*(1+R225),2)+TRUNC(L225*(1+R225),2)+TRUNC(M225*(1+R225),2)+TRUNC(N225*(1+R225),2)+TRUNC(O225*(1+R225),2)+TRUNC(P225*(1+R225),2)))))/M225*(1+R225))&lt;=ABS((P225*(1+R225)-(TRUNC(P225*(1+R225),2)+(TRUNC(AK225,2)-(TRUNC(H225*(1+R225),2)+TRUNC(J225*(1+R225),2)+TRUNC(K225*(1+R225),2)+TRUNC(L225*(1+R225),2)+TRUNC(M225*(1+R225),2)+TRUNC(N225*(1+R225),2)+TRUNC(O225*(1+R225),2)+TRUNC(P225*(1+R225),2)))))/P225*(1+R225)),TRUE)),TRUNC(M225*(1+R225),2)+(TRUNC(AK225,2)-(TRUNC(H225*(1+R225),2)+TRUNC(J225*(1+R225),2)+TRUNC(K225*(1+R225),2)+TRUNC(L225*(1+R225),2)+TRUNC(M225*(1+R225),2)+TRUNC(N225*(1+R225),2)+TRUNC(O225*(1+R225),2)+TRUNC(P225*(1+R225),2))),TRUNC(M225*(1+R225),2)))))</f>
        <v>0</v>
      </c>
      <c r="AD225" s="363">
        <f>IF(AC225*G225=0,0,IF((TRUNC(AL225,2)-(TRUNC(S225*G225,2)+TRUNC(W225*G225,2)+TRUNC(Y225*G225,2)+TRUNC(AA225*G225,2)+TRUNC(AC225*G225,2)+TRUNC(AE225*G225,2)+TRUNC(AG225*G225,2)+TRUNC(AI225*G225,2)))=0,TRUNC(AC225*G225,2),IF((TRUNC(TRUNC(AC225*G225,2),2)+(TRUNC(AL225,2)-(TRUNC(S225*G225,2)+TRUNC(W225*G225,2)+TRUNC(Y225*G225,2)+TRUNC(AA225*G225,2)+TRUNC(AC225*G225,2)+TRUNC(AE225*G225,2)+TRUNC(AG225*G225,2)+TRUNC(AI225*G225,2))))&lt;=0,TRUNC(AC225*G225,2),IF(AND(IF(AND(S225*G225&lt;&gt;0,(TRUNC(S225*G225,2)+(TRUNC(AL225,2)-(TRUNC(S225*G225,2)+TRUNC(W225*G225,2)+TRUNC(Y225*G225,2)+TRUNC(AA225*G225,2)+TRUNC(AC225*G225,2)+TRUNC(AE225*G225,2)+TRUNC(AG225*G225,2)+TRUNC(AI225*G225,2))))&gt;=0),ABS((AC225*G225-(TRUNC(AC225*G225,2)+(TRUNC(AL225,2)-(TRUNC(S225*G225,2)+TRUNC(W225*G225,2)+TRUNC(Y225*G225,2)+TRUNC(AA225*G225,2)+TRUNC(AC225*G225,2)+TRUNC(AE225*G225,2)+TRUNC(AG225*G225,2)+TRUNC(AI225*G225,2)))))/AC225*G225)&lt;ABS((S225*G225-(TRUNC(S225*G225,2)+(TRUNC(AL225,2)-(TRUNC(S225*G225,2)+TRUNC(W225*G225,2)+TRUNC(Y225*G225,2)+TRUNC(AA225*G225,2)+TRUNC(AC225*G225,2)+TRUNC(AE225*G225,2)+TRUNC(AG225*G225,2)+TRUNC(AI225*G225,2)))))/S225*G225),TRUE),IF(AND(W225*G225&lt;&gt;0,(TRUNC(W225*G225,2)+(TRUNC(AL225,2)-(TRUNC(S225*G225,2)+TRUNC(W225*G225,2)+TRUNC(Y225*G225,2)+TRUNC(AA225*G225,2)+TRUNC(AC225*G225,2)+TRUNC(AE225*G225,2)+TRUNC(AG225*G225,2)+TRUNC(AI225*G225,2))))&gt;=0),ABS((AC225*G225-(TRUNC(AC225*G225,2)+(TRUNC(AL225,2)-(TRUNC(S225*G225,2)+TRUNC(W225*G225,2)+TRUNC(Y225*G225,2)+TRUNC(AA225*G225,2)+TRUNC(AC225*G225,2)+TRUNC(AE225*G225,2)+TRUNC(AG225*G225,2)+TRUNC(AI225*G225,2)))))/AC225*G225)&lt;ABS((W225*G225-(TRUNC(W225*G225,2)+(TRUNC(AL225,2)-(TRUNC(S225*G225,2)+TRUNC(W225*G225,2)+TRUNC(Y225*G225,2)+TRUNC(AA225*G225,2)+TRUNC(AC225*G225,2)+TRUNC(AE225*G225,2)+TRUNC(AG225*G225,2)+TRUNC(AI225*G225,2)))))/W225*G225),TRUE),IF(AND(Y225*G225&lt;&gt;0,(TRUNC(Y225*G225,2)+(TRUNC(AL225,2)-(TRUNC(S225*G225,2)+TRUNC(W225*G225,2)+TRUNC(Y225*G225,2)+TRUNC(AA225*G225,2)+TRUNC(AC225*G225,2)+TRUNC(AE225*G225,2)+TRUNC(AG225*G225,2)+TRUNC(AI225*G225,2))))&gt;=0),ABS((AC225*G225-(TRUNC(AC225*G225,2)+(TRUNC(AL225,2)-(TRUNC(S225*G225,2)+TRUNC(W225*G225,2)+TRUNC(Y225*G225,2)+TRUNC(AA225*G225,2)+TRUNC(AC225*G225,2)+TRUNC(AE225*G225,2)+TRUNC(AG225*G225,2)+TRUNC(AI225*G225,2)))))/AC225*G225)&lt;ABS((Y225*G225-(TRUNC(Y225*G225,2)+(TRUNC(AL225,2)-(TRUNC(S225*G225,2)+TRUNC(W225*G225,2)+TRUNC(Y225*G225,2)+TRUNC(AA225*G225,2)+TRUNC(AC225*G225,2)+TRUNC(AE225*G225,2)+TRUNC(AG225*G225,2)+TRUNC(AI225*G225,2)))))/Y225*G225),TRUE),IF(AND(AA225*G225&lt;&gt;0,(TRUNC(AA225*G225,2)+(TRUNC(AL225,2)-(TRUNC(S225*G225,2)+TRUNC(W225*G225,2)+TRUNC(Y225*G225,2)+TRUNC(AA225*G225,2)+TRUNC(AC225*G225,2)+TRUNC(AE225*G225,2)+TRUNC(AG225*G225,2)+TRUNC(AI225*G225,2))))&gt;=0),ABS((AC225*G225-(TRUNC(AC225*G225,2)+(TRUNC(AL225,2)-(TRUNC(S225*G225,2)+TRUNC(W225*G225,2)+TRUNC(Y225*G225,2)+TRUNC(AA225*G225,2)+TRUNC(AC225*G225,2)+TRUNC(AE225*G225,2)+TRUNC(AG225*G225,2)+TRUNC(AI225*G225,2)))))/AC225*G225)&lt;ABS((AA225*G225-(TRUNC(AA225*G225,2)+(TRUNC(AL225,2)-(TRUNC(S225*G225,2)+TRUNC(W225*G225,2)+TRUNC(Y225*G225,2)+TRUNC(AA225*G225,2)+TRUNC(AC225*G225,2)+TRUNC(AE225*G225,2)+TRUNC(AG225*G225,2)+TRUNC(AI225*G225,2)))))/AA225*G225),TRUE),IF(AND(AC225*G225&lt;&gt;0,(TRUNC(AC225*G225,2)+(TRUNC(AL225,2)-(TRUNC(S225*G225,2)+TRUNC(W225*G225,2)+TRUNC(Y225*G225,2)+TRUNC(AA225*G225,2)+TRUNC(AC225*G225,2)+TRUNC(AE225*G225,2)+TRUNC(AG225*G225,2)+TRUNC(AI225*G225,2))))&gt;=0),ABS((AC225*G225-(TRUNC(AC225*G225,2)+(TRUNC(AL225,2)-(TRUNC(S225*G225,2)+TRUNC(W225*G225,2)+TRUNC(Y225*G225,2)+TRUNC(AA225*G225,2)+TRUNC(AC225*G225,2)+TRUNC(AE225*G225,2)+TRUNC(AG225*G225,2)+TRUNC(AI225*G225,2)))))/AC225*G225)&lt;=ABS((AC225*G225-(TRUNC(AC225*G225,2)+(TRUNC(AL225,2)-(TRUNC(S225*G225,2)+TRUNC(W225*G225,2)+TRUNC(Y225*G225,2)+TRUNC(AA225*G225,2)+TRUNC(AC225*G225,2)+TRUNC(AE225*G225,2)+TRUNC(AG225*G225,2)+TRUNC(AI225*G225,2)))))/AC225*G225),TRUE),IF(AND(AE225*G225&lt;&gt;0,(TRUNC(AE225*G225,2)+(TRUNC(AL225,2)-(TRUNC(S225*G225,2)+TRUNC(W225*G225,2)+TRUNC(Y225*G225,2)+TRUNC(AA225*G225,2)+TRUNC(AC225*G225,2)+TRUNC(AE225*G225,2)+TRUNC(AG225*G225,2)+TRUNC(AI225*G225,2))))&gt;=0),ABS((AC225*G225-(TRUNC(AC225*G225,2)+(TRUNC(AL225,2)-(TRUNC(S225*G225,2)+TRUNC(W225*G225,2)+TRUNC(Y225*G225,2)+TRUNC(AA225*G225,2)+TRUNC(AC225*G225,2)+TRUNC(AE225*G225,2)+TRUNC(AG225*G225,2)+TRUNC(AI225*G225,2)))))/AC225*G225)&lt;=ABS((AE225*G225-(TRUNC(AE225*G225,2)+(TRUNC(AL225,2)-(TRUNC(S225*G225,2)+TRUNC(W225*G225,2)+TRUNC(Y225*G225,2)+TRUNC(AA225*G225,2)+TRUNC(AC225*G225,2)+TRUNC(AE225*G225,2)+TRUNC(AG225*G225,2)+TRUNC(AI225*G225,2)))))/AE225*G225),TRUE),IF(AND(AG225*G225&lt;&gt;0,(TRUNC(AG225*G225,2)+(TRUNC(AL225,2)-(TRUNC(S225*G225,2)+TRUNC(W225*G225,2)+TRUNC(Y225*G225,2)+TRUNC(AA225*G225,2)+TRUNC(AC225*G225,2)+TRUNC(AE225*G225,2)+TRUNC(AG225*G225,2)+TRUNC(AI225*G225,2))))&gt;=0),ABS((AC225*G225-(TRUNC(AC225*G225,2)+(TRUNC(AL225,2)-(TRUNC(S225*G225,2)+TRUNC(W225*G225,2)+TRUNC(Y225*G225,2)+TRUNC(AA225*G225,2)+TRUNC(AC225*G225,2)+TRUNC(AE225*G225,2)+TRUNC(AG225*G225,2)+TRUNC(AI225*G225,2)))))/AC225*G225)&lt;=ABS((AG225*G225-(TRUNC(AG225*G225,2)+(TRUNC(AL225,2)-(TRUNC(S225*G225,2)+TRUNC(W225*G225,2)+TRUNC(Y225*G225,2)+TRUNC(AA225*G225,2)+TRUNC(AC225*G225,2)+TRUNC(AE225*G225,2)+TRUNC(AG225*G225,2)+TRUNC(AI225*G225,2)))))/AG225*G225),TRUE),IF(AND(AI225*G225&lt;&gt;0,(TRUNC(AI225*G225,2)+(TRUNC(AL225,2)-(TRUNC(S225*G225,2)+TRUNC(W225*G225,2)+TRUNC(Y225*G225,2)+TRUNC(AA225*G225,2)+TRUNC(AC225*G225,2)+TRUNC(AE225*G225,2)+TRUNC(AG225*G225,2)+TRUNC(AI225*G225,2))))&gt;=0),ABS((AC225*G225-(TRUNC(AC225*G225,2)+(TRUNC(AL225,2)-(TRUNC(S225*G225,2)+TRUNC(W225*G225,2)+TRUNC(Y225*G225,2)+TRUNC(AA225*G225,2)+TRUNC(AC225*G225,2)+TRUNC(AE225*G225,2)+TRUNC(AG225*G225,2)+TRUNC(AI225*G225,2)))))/AC225*G225)&lt;=ABS((AI225*G225-(TRUNC(AI225*G225,2)+(TRUNC(AL225,2)-(TRUNC(S225*G225,2)+TRUNC(W225*G225,2)+TRUNC(Y225*G225,2)+TRUNC(AA225*G225,2)+TRUNC(AC225*G225,2)+TRUNC(AE225*G225,2)+TRUNC(AG225*G225,2)+TRUNC(AI225*G225,2)))))/AI225*G225),TRUE)),TRUNC(AC225*G225,2)+(TRUNC(AL225,2)-(TRUNC(S225*G225,2)+TRUNC(W225*G225,2)+TRUNC(Y225*G225,2)+TRUNC(AA225*G225,2)+TRUNC(AC225*G225,2)+TRUNC(AE225*G225,2)+TRUNC(AG225*G225,2)+TRUNC(AI225*G225,2))),TRUNC(AC225*G225,2)))))</f>
        <v>0</v>
      </c>
      <c r="AE225" s="363">
        <f>IF(N225*(1+R225)=0,0,IF((TRUNC(AK225,2)-(TRUNC(H225*(1+R225),2)+TRUNC(J225*(1+R225),2)+TRUNC(K225*(1+R225),2)+TRUNC(L225*(1+R225),2)+TRUNC(M225*(1+R225),2)+TRUNC(N225*(1+R225),2)+TRUNC(O225*(1+R225),2)+TRUNC(P225*(1+R225),2)))=0,TRUNC(N225*(1+R225),2),IF((TRUNC(TRUNC(N225*(1+R225),2),2)+(TRUNC(AK225,2)-(TRUNC(H225*(1+R225),2)+TRUNC(J225*(1+R225),2)+TRUNC(K225*(1+R225),2)+TRUNC(L225*(1+R225),2)+TRUNC(M225*(1+R225),2)+TRUNC(N225*(1+R225),2)+TRUNC(O225*(1+R225),2)+TRUNC(P225*(1+R225),2))))&lt;=0,TRUNC(N225*(1+R225),2),IF(AND(IF(AND(H225*(1+R225)&lt;&gt;0,(TRUNC(H225*(1+R225),2)+(TRUNC(AK225,2)-(TRUNC(H225*(1+R225),2)+TRUNC(J225*(1+R225),2)+TRUNC(K225*(1+R225),2)+TRUNC(L225*(1+R225),2)+TRUNC(M225*(1+R225),2)+TRUNC(N225*(1+R225),2)+TRUNC(O225*(1+R225),2)+TRUNC(P225*(1+R225),2))))&gt;=0),ABS((N225*(1+R225)-(TRUNC(N225*(1+R225),2)+(TRUNC(AK225,2)-(TRUNC(H225*(1+R225),2)+TRUNC(J225*(1+R225),2)+TRUNC(K225*(1+R225),2)+TRUNC(L225*(1+R225),2)+TRUNC(M225*(1+R225),2)+TRUNC(N225*(1+R225),2)+TRUNC(O225*(1+R225),2)+TRUNC(P225*(1+R225),2)))))/N225*(1+R225))&lt;ABS((H225*(1+R225)-(TRUNC(H225*(1+R225),2)+(TRUNC(AK225,2)-(TRUNC(H225*(1+R225),2)+TRUNC(J225*(1+R225),2)+TRUNC(K225*(1+R225),2)+TRUNC(L225*(1+R225),2)+TRUNC(M225*(1+R225),2)+TRUNC(N225*(1+R225),2)+TRUNC(O225*(1+R225),2)+TRUNC(P225*(1+R225),2)))))/H225*(1+R225)),TRUE),IF(AND(J225*(1+R225)&lt;&gt;0,(TRUNC(J225*(1+R225),2)+(TRUNC(AK225,2)-(TRUNC(H225*(1+R225),2)+TRUNC(J225*(1+R225),2)+TRUNC(K225*(1+R225),2)+TRUNC(L225*(1+R225),2)+TRUNC(M225*(1+R225),2)+TRUNC(N225*(1+R225),2)+TRUNC(O225*(1+R225),2)+TRUNC(P225*(1+R225),2))))&gt;=0),ABS((N225*(1+R225)-(TRUNC(N225*(1+R225),2)+(TRUNC(AK225,2)-(TRUNC(H225*(1+R225),2)+TRUNC(J225*(1+R225),2)+TRUNC(K225*(1+R225),2)+TRUNC(L225*(1+R225),2)+TRUNC(M225*(1+R225),2)+TRUNC(N225*(1+R225),2)+TRUNC(O225*(1+R225),2)+TRUNC(P225*(1+R225),2)))))/N225*(1+R225))&lt;ABS((J225*(1+R225)-(TRUNC(J225*(1+R225),2)+(TRUNC(AK225,2)-(TRUNC(H225*(1+R225),2)+TRUNC(J225*(1+R225),2)+TRUNC(K225*(1+R225),2)+TRUNC(L225*(1+R225),2)+TRUNC(M225*(1+R225),2)+TRUNC(N225*(1+R225),2)+TRUNC(O225*(1+R225),2)+TRUNC(P225*(1+R225),2)))))/J225*(1+R225)),TRUE),IF(AND(K225*(1+R225)&lt;&gt;0,(TRUNC(K225*(1+R225),2)+(TRUNC(AK225,2)-(TRUNC(H225*(1+R225),2)+TRUNC(J225*(1+R225),2)+TRUNC(K225*(1+R225),2)+TRUNC(L225*(1+R225),2)+TRUNC(M225*(1+R225),2)+TRUNC(N225*(1+R225),2)+TRUNC(O225*(1+R225),2)+TRUNC(P225*(1+R225),2))))&gt;=0),ABS((N225*(1+R225)-(TRUNC(N225*(1+R225),2)+(TRUNC(AK225,2)-(TRUNC(H225*(1+R225),2)+TRUNC(J225*(1+R225),2)+TRUNC(K225*(1+R225),2)+TRUNC(L225*(1+R225),2)+TRUNC(M225*(1+R225),2)+TRUNC(N225*(1+R225),2)+TRUNC(O225*(1+R225),2)+TRUNC(P225*(1+R225),2)))))/N225*(1+R225))&lt;ABS((K225*(1+R225)-(TRUNC(K225*(1+R225),2)+(TRUNC(AK225,2)-(TRUNC(H225*(1+R225),2)+TRUNC(J225*(1+R225),2)+TRUNC(K225*(1+R225),2)+TRUNC(L225*(1+R225),2)+TRUNC(M225*(1+R225),2)+TRUNC(N225*(1+R225),2)+TRUNC(O225*(1+R225),2)+TRUNC(P225*(1+R225),2)))))/K225*(1+R225)),TRUE),IF(AND(L225*(1+R225)&lt;&gt;0,(TRUNC(L225*(1+R225),2)+(TRUNC(AK225,2)-(TRUNC(H225*(1+R225),2)+TRUNC(J225*(1+R225),2)+TRUNC(K225*(1+R225),2)+TRUNC(L225*(1+R225),2)+TRUNC(M225*(1+R225),2)+TRUNC(N225*(1+R225),2)+TRUNC(O225*(1+R225),2)+TRUNC(P225*(1+R225),2))))&gt;=0),ABS((N225*(1+R225)-(TRUNC(N225*(1+R225),2)+(TRUNC(AK225,2)-(TRUNC(H225*(1+R225),2)+TRUNC(J225*(1+R225),2)+TRUNC(K225*(1+R225),2)+TRUNC(L225*(1+R225),2)+TRUNC(M225*(1+R225),2)+TRUNC(N225*(1+R225),2)+TRUNC(O225*(1+R225),2)+TRUNC(P225*(1+R225),2)))))/N225*(1+R225))&lt;ABS((L225*(1+R225)-(TRUNC(L225*(1+R225),2)+(TRUNC(AK225,2)-(TRUNC(H225*(1+R225),2)+TRUNC(J225*(1+R225),2)+TRUNC(K225*(1+R225),2)+TRUNC(L225*(1+R225),2)+TRUNC(M225*(1+R225),2)+TRUNC(N225*(1+R225),2)+TRUNC(O225*(1+R225),2)+TRUNC(P225*(1+R225),2)))))/L225*(1+R225)),TRUE),IF(AND(M225*(1+R225)&lt;&gt;0,(TRUNC(M225*(1+R225),2)+(TRUNC(AK225,2)-(TRUNC(H225*(1+R225),2)+TRUNC(J225*(1+R225),2)+TRUNC(K225*(1+R225),2)+TRUNC(L225*(1+R225),2)+TRUNC(M225*(1+R225),2)+TRUNC(N225*(1+R225),2)+TRUNC(O225*(1+R225),2)+TRUNC(P225*(1+R225),2))))&gt;=0),ABS((N225*(1+R225)-(TRUNC(N225*(1+R225),2)+(TRUNC(AK225,2)-(TRUNC(H225*(1+R225),2)+TRUNC(J225*(1+R225),2)+TRUNC(K225*(1+R225),2)+TRUNC(L225*(1+R225),2)+TRUNC(M225*(1+R225),2)+TRUNC(N225*(1+R225),2)+TRUNC(O225*(1+R225),2)+TRUNC(P225*(1+R225),2)))))/N225*(1+R225))&lt;ABS((M225*(1+R225)-(TRUNC(M225*(1+R225),2)+(TRUNC(AK225,2)-(TRUNC(H225*(1+R225),2)+TRUNC(J225*(1+R225),2)+TRUNC(K225*(1+R225),2)+TRUNC(L225*(1+R225),2)+TRUNC(M225*(1+R225),2)+TRUNC(N225*(1+R225),2)+TRUNC(O225*(1+R225),2)+TRUNC(P225*(1+R225),2)))))/M225*(1+R225)),TRUE),IF(AND(N225*(1+R225)&lt;&gt;0,(TRUNC(N225*(1+R225),2)+(TRUNC(AK225,2)-(TRUNC(H225*(1+R225),2)+TRUNC(J225*(1+R225),2)+TRUNC(K225*(1+R225),2)+TRUNC(L225*(1+R225),2)+TRUNC(M225*(1+R225),2)+TRUNC(N225*(1+R225),2)+TRUNC(O225*(1+R225),2)+TRUNC(P225*(1+R225),2))))&gt;=0),ABS((N225*(1+R225)-(TRUNC(N225*(1+R225),2)+(TRUNC(AK225,2)-(TRUNC(H225*(1+R225),2)+TRUNC(J225*(1+R225),2)+TRUNC(K225*(1+R225),2)+TRUNC(L225*(1+R225),2)+TRUNC(M225*(1+R225),2)+TRUNC(N225*(1+R225),2)+TRUNC(O225*(1+R225),2)+TRUNC(P225*(1+R225),2)))))/N225*(1+R225))&lt;=ABS((N225*(1+R225)-(TRUNC(N225*(1+R225),2)+(TRUNC(AK225,2)-(TRUNC(H225*(1+R225),2)+TRUNC(J225*(1+R225),2)+TRUNC(K225*(1+R225),2)+TRUNC(L225*(1+R225),2)+TRUNC(M225*(1+R225),2)+TRUNC(N225*(1+R225),2)+TRUNC(O225*(1+R225),2)+TRUNC(P225*(1+R225),2)))))/N225*(1+R225)),TRUE),IF(AND(O225*(1+R225)&lt;&gt;0,(TRUNC(O225*(1+R225),2)+(TRUNC(AK225,2)-(TRUNC(H225*(1+R225),2)+TRUNC(J225*(1+R225),2)+TRUNC(K225*(1+R225),2)+TRUNC(L225*(1+R225),2)+TRUNC(M225*(1+R225),2)+TRUNC(N225*(1+R225),2)+TRUNC(O225*(1+R225),2)+TRUNC(P225*(1+R225),2))))&gt;=0),ABS((N225*(1+R225)-(TRUNC(N225*(1+R225),2)+(TRUNC(AK225,2)-(TRUNC(H225*(1+R225),2)+TRUNC(J225*(1+R225),2)+TRUNC(K225*(1+R225),2)+TRUNC(L225*(1+R225),2)+TRUNC(M225*(1+R225),2)+TRUNC(N225*(1+R225),2)+TRUNC(O225*(1+R225),2)+TRUNC(P225*(1+R225),2)))))/N225*(1+R225))&lt;=ABS((O225*(1+R225)-(TRUNC(O225*(1+R225),2)+(TRUNC(AK225,2)-(TRUNC(H225*(1+R225),2)+TRUNC(J225*(1+R225),2)+TRUNC(K225*(1+R225),2)+TRUNC(L225*(1+R225),2)+TRUNC(M225*(1+R225),2)+TRUNC(N225*(1+R225),2)+TRUNC(O225*(1+R225),2)+TRUNC(P225*(1+R225),2)))))/O225*(1+R225)),TRUE),IF(AND(P225*(1+R225)&lt;&gt;0,(TRUNC(P225*(1+R225),2)+(TRUNC(AK225,2)-(TRUNC(H225*(1+R225),2)+TRUNC(J225*(1+R225),2)+TRUNC(K225*(1+R225),2)+TRUNC(L225*(1+R225),2)+TRUNC(M225*(1+R225),2)+TRUNC(N225*(1+R225),2)+TRUNC(O225*(1+R225),2)+TRUNC(P225*(1+R225),2))))&gt;=0),ABS((N225*(1+R225)-(TRUNC(N225*(1+R225),2)+(TRUNC(AK225,2)-(TRUNC(H225*(1+R225),2)+TRUNC(J225*(1+R225),2)+TRUNC(K225*(1+R225),2)+TRUNC(L225*(1+R225),2)+TRUNC(M225*(1+R225),2)+TRUNC(N225*(1+R225),2)+TRUNC(O225*(1+R225),2)+TRUNC(P225*(1+R225),2)))))/N225*(1+R225))&lt;=ABS((P225*(1+R225)-(TRUNC(P225*(1+R225),2)+(TRUNC(AK225,2)-(TRUNC(H225*(1+R225),2)+TRUNC(J225*(1+R225),2)+TRUNC(K225*(1+R225),2)+TRUNC(L225*(1+R225),2)+TRUNC(M225*(1+R225),2)+TRUNC(N225*(1+R225),2)+TRUNC(O225*(1+R225),2)+TRUNC(P225*(1+R225),2)))))/P225*(1+R225)),TRUE)),TRUNC(N225*(1+R225),2)+(TRUNC(AK225,2)-(TRUNC(H225*(1+R225),2)+TRUNC(J225*(1+R225),2)+TRUNC(K225*(1+R225),2)+TRUNC(L225*(1+R225),2)+TRUNC(M225*(1+R225),2)+TRUNC(N225*(1+R225),2)+TRUNC(O225*(1+R225),2)+TRUNC(P225*(1+R225),2))),TRUNC(N225*(1+R225),2)))))</f>
        <v>0</v>
      </c>
      <c r="AF225" s="363">
        <f>IF(AE225*G225=0,0,IF((TRUNC(AL225,2)-(TRUNC(S225*G225,2)+TRUNC(W225*G225,2)+TRUNC(Y225*G225,2)+TRUNC(AA225*G225,2)+TRUNC(AC225*G225,2)+TRUNC(AE225*G225,2)+TRUNC(AG225*G225,2)+TRUNC(AI225*G225,2)))=0,TRUNC(AE225*G225,2),IF((TRUNC(TRUNC(AE225*G225,2),2)+(TRUNC(AL225,2)-(TRUNC(S225*G225,2)+TRUNC(W225*G225,2)+TRUNC(Y225*G225,2)+TRUNC(AA225*G225,2)+TRUNC(AC225*G225,2)+TRUNC(AE225*G225,2)+TRUNC(AG225*G225,2)+TRUNC(AI225*G225,2))))&lt;=0,TRUNC(AE225*G225,2),IF(AND(IF(AND(S225*G225&lt;&gt;0,(TRUNC(S225*G225,2)+(TRUNC(AL225,2)-(TRUNC(S225*G225,2)+TRUNC(W225*G225,2)+TRUNC(Y225*G225,2)+TRUNC(AA225*G225,2)+TRUNC(AC225*G225,2)+TRUNC(AE225*G225,2)+TRUNC(AG225*G225,2)+TRUNC(AI225*G225,2))))&gt;=0),ABS((AE225*G225-(TRUNC(AE225*G225,2)+(TRUNC(AL225,2)-(TRUNC(S225*G225,2)+TRUNC(W225*G225,2)+TRUNC(Y225*G225,2)+TRUNC(AA225*G225,2)+TRUNC(AC225*G225,2)+TRUNC(AE225*G225,2)+TRUNC(AG225*G225,2)+TRUNC(AI225*G225,2)))))/AE225*G225)&lt;ABS((S225*G225-(TRUNC(S225*G225,2)+(TRUNC(AL225,2)-(TRUNC(S225*G225,2)+TRUNC(W225*G225,2)+TRUNC(Y225*G225,2)+TRUNC(AA225*G225,2)+TRUNC(AC225*G225,2)+TRUNC(AE225*G225,2)+TRUNC(AG225*G225,2)+TRUNC(AI225*G225,2)))))/S225*G225),TRUE),IF(AND(W225*G225&lt;&gt;0,(TRUNC(W225*G225,2)+(TRUNC(AL225,2)-(TRUNC(S225*G225,2)+TRUNC(W225*G225,2)+TRUNC(Y225*G225,2)+TRUNC(AA225*G225,2)+TRUNC(AC225*G225,2)+TRUNC(AE225*G225,2)+TRUNC(AG225*G225,2)+TRUNC(AI225*G225,2))))&gt;=0),ABS((AE225*G225-(TRUNC(AE225*G225,2)+(TRUNC(AL225,2)-(TRUNC(S225*G225,2)+TRUNC(W225*G225,2)+TRUNC(Y225*G225,2)+TRUNC(AA225*G225,2)+TRUNC(AC225*G225,2)+TRUNC(AE225*G225,2)+TRUNC(AG225*G225,2)+TRUNC(AI225*G225,2)))))/AE225*G225)&lt;ABS((W225*G225-(TRUNC(W225*G225,2)+(TRUNC(AL225,2)-(TRUNC(S225*G225,2)+TRUNC(W225*G225,2)+TRUNC(Y225*G225,2)+TRUNC(AA225*G225,2)+TRUNC(AC225*G225,2)+TRUNC(AE225*G225,2)+TRUNC(AG225*G225,2)+TRUNC(AI225*G225,2)))))/W225*G225),TRUE),IF(AND(Y225*G225&lt;&gt;0,(TRUNC(Y225*G225,2)+(TRUNC(AL225,2)-(TRUNC(S225*G225,2)+TRUNC(W225*G225,2)+TRUNC(Y225*G225,2)+TRUNC(AA225*G225,2)+TRUNC(AC225*G225,2)+TRUNC(AE225*G225,2)+TRUNC(AG225*G225,2)+TRUNC(AI225*G225,2))))&gt;=0),ABS((AE225*G225-(TRUNC(AE225*G225,2)+(TRUNC(AL225,2)-(TRUNC(S225*G225,2)+TRUNC(W225*G225,2)+TRUNC(Y225*G225,2)+TRUNC(AA225*G225,2)+TRUNC(AC225*G225,2)+TRUNC(AE225*G225,2)+TRUNC(AG225*G225,2)+TRUNC(AI225*G225,2)))))/AE225*G225)&lt;ABS((Y225*G225-(TRUNC(Y225*G225,2)+(TRUNC(AL225,2)-(TRUNC(S225*G225,2)+TRUNC(W225*G225,2)+TRUNC(Y225*G225,2)+TRUNC(AA225*G225,2)+TRUNC(AC225*G225,2)+TRUNC(AE225*G225,2)+TRUNC(AG225*G225,2)+TRUNC(AI225*G225,2)))))/Y225*G225),TRUE),IF(AND(AA225*G225&lt;&gt;0,(TRUNC(AA225*G225,2)+(TRUNC(AL225,2)-(TRUNC(S225*G225,2)+TRUNC(W225*G225,2)+TRUNC(Y225*G225,2)+TRUNC(AA225*G225,2)+TRUNC(AC225*G225,2)+TRUNC(AE225*G225,2)+TRUNC(AG225*G225,2)+TRUNC(AI225*G225,2))))&gt;=0),ABS((AE225*G225-(TRUNC(AE225*G225,2)+(TRUNC(AL225,2)-(TRUNC(S225*G225,2)+TRUNC(W225*G225,2)+TRUNC(Y225*G225,2)+TRUNC(AA225*G225,2)+TRUNC(AC225*G225,2)+TRUNC(AE225*G225,2)+TRUNC(AG225*G225,2)+TRUNC(AI225*G225,2)))))/AE225*G225)&lt;ABS((AA225*G225-(TRUNC(AA225*G225,2)+(TRUNC(AL225,2)-(TRUNC(S225*G225,2)+TRUNC(W225*G225,2)+TRUNC(Y225*G225,2)+TRUNC(AA225*G225,2)+TRUNC(AC225*G225,2)+TRUNC(AE225*G225,2)+TRUNC(AG225*G225,2)+TRUNC(AI225*G225,2)))))/AA225*G225),TRUE),IF(AND(AC225*G225&lt;&gt;0,(TRUNC(AC225*G225,2)+(TRUNC(AL225,2)-(TRUNC(S225*G225,2)+TRUNC(W225*G225,2)+TRUNC(Y225*G225,2)+TRUNC(AA225*G225,2)+TRUNC(AC225*G225,2)+TRUNC(AE225*G225,2)+TRUNC(AG225*G225,2)+TRUNC(AI225*G225,2))))&gt;=0),ABS((AE225*G225-(TRUNC(AE225*G225,2)+(TRUNC(AL225,2)-(TRUNC(S225*G225,2)+TRUNC(W225*G225,2)+TRUNC(Y225*G225,2)+TRUNC(AA225*G225,2)+TRUNC(AC225*G225,2)+TRUNC(AE225*G225,2)+TRUNC(AG225*G225,2)+TRUNC(AI225*G225,2)))))/AE225*G225)&lt;ABS((AC225*G225-(TRUNC(AC225*G225,2)+(TRUNC(AL225,2)-(TRUNC(S225*G225,2)+TRUNC(W225*G225,2)+TRUNC(Y225*G225,2)+TRUNC(AA225*G225,2)+TRUNC(AC225*G225,2)+TRUNC(AE225*G225,2)+TRUNC(AG225*G225,2)+TRUNC(AI225*G225,2)))))/AC225*G225),TRUE),IF(AND(AE225*G225&lt;&gt;0,(TRUNC(AE225*G225,2)+(TRUNC(AL225,2)-(TRUNC(S225*G225,2)+TRUNC(W225*G225,2)+TRUNC(Y225*G225,2)+TRUNC(AA225*G225,2)+TRUNC(AC225*G225,2)+TRUNC(AE225*G225,2)+TRUNC(AG225*G225,2)+TRUNC(AI225*G225,2))))&gt;=0),ABS((AE225*G225-(TRUNC(AE225*G225,2)+(TRUNC(AL225,2)-(TRUNC(S225*G225,2)+TRUNC(W225*G225,2)+TRUNC(Y225*G225,2)+TRUNC(AA225*G225,2)+TRUNC(AC225*G225,2)+TRUNC(AE225*G225,2)+TRUNC(AG225*G225,2)+TRUNC(AI225*G225,2)))))/AE225*G225)&lt;=ABS((AE225*G225-(TRUNC(AE225*G225,2)+(TRUNC(AL225,2)-(TRUNC(S225*G225,2)+TRUNC(W225*G225,2)+TRUNC(Y225*G225,2)+TRUNC(AA225*G225,2)+TRUNC(AC225*G225,2)+TRUNC(AE225*G225,2)+TRUNC(AG225*G225,2)+TRUNC(AI225*G225,2)))))/AE225*G225),TRUE),IF(AND(AG225*G225&lt;&gt;0,(TRUNC(AG225*G225,2)+(TRUNC(AL225,2)-(TRUNC(S225*G225,2)+TRUNC(W225*G225,2)+TRUNC(Y225*G225,2)+TRUNC(AA225*G225,2)+TRUNC(AC225*G225,2)+TRUNC(AE225*G225,2)+TRUNC(AG225*G225,2)+TRUNC(AI225*G225,2))))&gt;=0),ABS((AE225*G225-(TRUNC(AE225*G225,2)+(TRUNC(AL225,2)-(TRUNC(S225*G225,2)+TRUNC(W225*G225,2)+TRUNC(Y225*G225,2)+TRUNC(AA225*G225,2)+TRUNC(AC225*G225,2)+TRUNC(AE225*G225,2)+TRUNC(AG225*G225,2)+TRUNC(AI225*G225,2)))))/AE225*G225)&lt;=ABS((AG225*G225-(TRUNC(AG225*G225,2)+(TRUNC(AL225,2)-(TRUNC(S225*G225,2)+TRUNC(W225*G225,2)+TRUNC(Y225*G225,2)+TRUNC(AA225*G225,2)+TRUNC(AC225*G225,2)+TRUNC(AE225*G225,2)+TRUNC(AG225*G225,2)+TRUNC(AI225*G225,2)))))/AG225*G225),TRUE),IF(AND(AI225*G225&lt;&gt;0,(TRUNC(AI225*G225,2)+(TRUNC(AL225,2)-(TRUNC(S225*G225,2)+TRUNC(W225*G225,2)+TRUNC(Y225*G225,2)+TRUNC(AA225*G225,2)+TRUNC(AC225*G225,2)+TRUNC(AE225*G225,2)+TRUNC(AG225*G225,2)+TRUNC(AI225*G225,2))))&gt;=0),ABS((AE225*G225-(TRUNC(AE225*G225,2)+(TRUNC(AL225,2)-(TRUNC(S225*G225,2)+TRUNC(W225*G225,2)+TRUNC(Y225*G225,2)+TRUNC(AA225*G225,2)+TRUNC(AC225*G225,2)+TRUNC(AE225*G225,2)+TRUNC(AG225*G225,2)+TRUNC(AI225*G225,2)))))/AE225*G225)&lt;=ABS((AI225*G225-(TRUNC(AI225*G225,2)+(TRUNC(AL225,2)-(TRUNC(S225*G225,2)+TRUNC(W225*G225,2)+TRUNC(Y225*G225,2)+TRUNC(AA225*G225,2)+TRUNC(AC225*G225,2)+TRUNC(AE225*G225,2)+TRUNC(AG225*G225,2)+TRUNC(AI225*G225,2)))))/AI225*G225),TRUE)),TRUNC(AE225*G225,2)+(TRUNC(AL225,2)-(TRUNC(S225*G225,2)+TRUNC(W225*G225,2)+TRUNC(Y225*G225,2)+TRUNC(AA225*G225,2)+TRUNC(AC225*G225,2)+TRUNC(AE225*G225,2)+TRUNC(AG225*G225,2)+TRUNC(AI225*G225,2))),TRUNC(AE225*G225,2)))))</f>
        <v>0</v>
      </c>
      <c r="AG225" s="363">
        <f>IF(O225*(1+R225)=0,0,IF((TRUNC(AK225,2)-(TRUNC(H225*(1+R225),2)+TRUNC(J225*(1+R225),2)+TRUNC(K225*(1+R225),2)+TRUNC(L225*(1+R225),2)+TRUNC(M225*(1+R225),2)+TRUNC(N225*(1+R225),2)+TRUNC(O225*(1+R225),2)+TRUNC(P225*(1+R225),2)))=0,TRUNC(O225*(1+R225),2),IF((TRUNC(TRUNC(O225*(1+R225),2),2)+(TRUNC(AK225,2)-(TRUNC(H225*(1+R225),2)+TRUNC(J225*(1+R225),2)+TRUNC(K225*(1+R225),2)+TRUNC(L225*(1+R225),2)+TRUNC(M225*(1+R225),2)+TRUNC(N225*(1+R225),2)+TRUNC(O225*(1+R225),2)+TRUNC(P225*(1+R225),2))))&lt;=0,TRUNC(O225*(1+R225),2),IF(AND(IF(AND(H225*(1+R225)&lt;&gt;0,(TRUNC(H225*(1+R225),2)+(TRUNC(AK225,2)-(TRUNC(H225*(1+R225),2)+TRUNC(J225*(1+R225),2)+TRUNC(K225*(1+R225),2)+TRUNC(L225*(1+R225),2)+TRUNC(M225*(1+R225),2)+TRUNC(N225*(1+R225),2)+TRUNC(O225*(1+R225),2)+TRUNC(P225*(1+R225),2))))&gt;=0),ABS((O225*(1+R225)-(TRUNC(O225*(1+R225),2)+(TRUNC(AK225,2)-(TRUNC(H225*(1+R225),2)+TRUNC(J225*(1+R225),2)+TRUNC(K225*(1+R225),2)+TRUNC(L225*(1+R225),2)+TRUNC(M225*(1+R225),2)+TRUNC(N225*(1+R225),2)+TRUNC(O225*(1+R225),2)+TRUNC(P225*(1+R225),2)))))/O225*(1+R225))&lt;ABS((H225*(1+R225)-(TRUNC(H225*(1+R225),2)+(TRUNC(AK225,2)-(TRUNC(H225*(1+R225),2)+TRUNC(J225*(1+R225),2)+TRUNC(K225*(1+R225),2)+TRUNC(L225*(1+R225),2)+TRUNC(M225*(1+R225),2)+TRUNC(N225*(1+R225),2)+TRUNC(O225*(1+R225),2)+TRUNC(P225*(1+R225),2)))))/H225*(1+R225)),TRUE),IF(AND(J225*(1+R225)&lt;&gt;0,(TRUNC(J225*(1+R225),2)+(TRUNC(AK225,2)-(TRUNC(H225*(1+R225),2)+TRUNC(J225*(1+R225),2)+TRUNC(K225*(1+R225),2)+TRUNC(L225*(1+R225),2)+TRUNC(M225*(1+R225),2)+TRUNC(N225*(1+R225),2)+TRUNC(O225*(1+R225),2)+TRUNC(P225*(1+R225),2))))&gt;=0),ABS((O225*(1+R225)-(TRUNC(O225*(1+R225),2)+(TRUNC(AK225,2)-(TRUNC(H225*(1+R225),2)+TRUNC(J225*(1+R225),2)+TRUNC(K225*(1+R225),2)+TRUNC(L225*(1+R225),2)+TRUNC(M225*(1+R225),2)+TRUNC(N225*(1+R225),2)+TRUNC(O225*(1+R225),2)+TRUNC(P225*(1+R225),2)))))/O225*(1+R225))&lt;ABS((J225*(1+R225)-(TRUNC(J225*(1+R225),2)+(TRUNC(AK225,2)-(TRUNC(H225*(1+R225),2)+TRUNC(J225*(1+R225),2)+TRUNC(K225*(1+R225),2)+TRUNC(L225*(1+R225),2)+TRUNC(M225*(1+R225),2)+TRUNC(N225*(1+R225),2)+TRUNC(O225*(1+R225),2)+TRUNC(P225*(1+R225),2)))))/J225*(1+R225)),TRUE),IF(AND(K225*(1+R225)&lt;&gt;0,(TRUNC(K225*(1+R225),2)+(TRUNC(AK225,2)-(TRUNC(H225*(1+R225),2)+TRUNC(J225*(1+R225),2)+TRUNC(K225*(1+R225),2)+TRUNC(L225*(1+R225),2)+TRUNC(M225*(1+R225),2)+TRUNC(N225*(1+R225),2)+TRUNC(O225*(1+R225),2)+TRUNC(P225*(1+R225),2))))&gt;=0),ABS((O225*(1+R225)-(TRUNC(O225*(1+R225),2)+(TRUNC(AK225,2)-(TRUNC(H225*(1+R225),2)+TRUNC(J225*(1+R225),2)+TRUNC(K225*(1+R225),2)+TRUNC(L225*(1+R225),2)+TRUNC(M225*(1+R225),2)+TRUNC(N225*(1+R225),2)+TRUNC(O225*(1+R225),2)+TRUNC(P225*(1+R225),2)))))/O225*(1+R225))&lt;ABS((K225*(1+R225)-(TRUNC(K225*(1+R225),2)+(TRUNC(AK225,2)-(TRUNC(H225*(1+R225),2)+TRUNC(J225*(1+R225),2)+TRUNC(K225*(1+R225),2)+TRUNC(L225*(1+R225),2)+TRUNC(M225*(1+R225),2)+TRUNC(N225*(1+R225),2)+TRUNC(O225*(1+R225),2)+TRUNC(P225*(1+R225),2)))))/K225*(1+R225)),TRUE),IF(AND(L225*(1+R225)&lt;&gt;0,(TRUNC(L225*(1+R225),2)+(TRUNC(AK225,2)-(TRUNC(H225*(1+R225),2)+TRUNC(J225*(1+R225),2)+TRUNC(K225*(1+R225),2)+TRUNC(L225*(1+R225),2)+TRUNC(M225*(1+R225),2)+TRUNC(N225*(1+R225),2)+TRUNC(O225*(1+R225),2)+TRUNC(P225*(1+R225),2))))&gt;=0),ABS((O225*(1+R225)-(TRUNC(O225*(1+R225),2)+(TRUNC(AK225,2)-(TRUNC(H225*(1+R225),2)+TRUNC(J225*(1+R225),2)+TRUNC(K225*(1+R225),2)+TRUNC(L225*(1+R225),2)+TRUNC(M225*(1+R225),2)+TRUNC(N225*(1+R225),2)+TRUNC(O225*(1+R225),2)+TRUNC(P225*(1+R225),2)))))/O225*(1+R225))&lt;ABS((L225*(1+R225)-(TRUNC(L225*(1+R225),2)+(TRUNC(AK225,2)-(TRUNC(H225*(1+R225),2)+TRUNC(J225*(1+R225),2)+TRUNC(K225*(1+R225),2)+TRUNC(L225*(1+R225),2)+TRUNC(M225*(1+R225),2)+TRUNC(N225*(1+R225),2)+TRUNC(O225*(1+R225),2)+TRUNC(P225*(1+R225),2)))))/L225*(1+R225)),TRUE),IF(AND(M225*(1+R225)&lt;&gt;0,(TRUNC(M225*(1+R225),2)+(TRUNC(AK225,2)-(TRUNC(H225*(1+R225),2)+TRUNC(J225*(1+R225),2)+TRUNC(K225*(1+R225),2)+TRUNC(L225*(1+R225),2)+TRUNC(M225*(1+R225),2)+TRUNC(N225*(1+R225),2)+TRUNC(O225*(1+R225),2)+TRUNC(P225*(1+R225),2))))&gt;=0),ABS((O225*(1+R225)-(TRUNC(O225*(1+R225),2)+(TRUNC(AK225,2)-(TRUNC(H225*(1+R225),2)+TRUNC(J225*(1+R225),2)+TRUNC(K225*(1+R225),2)+TRUNC(L225*(1+R225),2)+TRUNC(M225*(1+R225),2)+TRUNC(N225*(1+R225),2)+TRUNC(O225*(1+R225),2)+TRUNC(P225*(1+R225),2)))))/O225*(1+R225))&lt;ABS((M225*(1+R225)-(TRUNC(M225*(1+R225),2)+(TRUNC(AK225,2)-(TRUNC(H225*(1+R225),2)+TRUNC(J225*(1+R225),2)+TRUNC(K225*(1+R225),2)+TRUNC(L225*(1+R225),2)+TRUNC(M225*(1+R225),2)+TRUNC(N225*(1+R225),2)+TRUNC(O225*(1+R225),2)+TRUNC(P225*(1+R225),2)))))/M225*(1+R225)),TRUE),IF(AND(N225*(1+R225)&lt;&gt;0,(TRUNC(N225*(1+R225),2)+(TRUNC(AK225,2)-(TRUNC(H225*(1+R225),2)+TRUNC(J225*(1+R225),2)+TRUNC(K225*(1+R225),2)+TRUNC(L225*(1+R225),2)+TRUNC(M225*(1+R225),2)+TRUNC(N225*(1+R225),2)+TRUNC(O225*(1+R225),2)+TRUNC(P225*(1+R225),2))))&gt;=0),ABS((O225*(1+R225)-(TRUNC(O225*(1+R225),2)+(TRUNC(AK225,2)-(TRUNC(H225*(1+R225),2)+TRUNC(J225*(1+R225),2)+TRUNC(K225*(1+R225),2)+TRUNC(L225*(1+R225),2)+TRUNC(M225*(1+R225),2)+TRUNC(N225*(1+R225),2)+TRUNC(O225*(1+R225),2)+TRUNC(P225*(1+R225),2)))))/O225*(1+R225))&lt;ABS((N225*(1+R225)-(TRUNC(N225*(1+R225),2)+(TRUNC(AK225,2)-(TRUNC(H225*(1+R225),2)+TRUNC(J225*(1+R225),2)+TRUNC(K225*(1+R225),2)+TRUNC(L225*(1+R225),2)+TRUNC(M225*(1+R225),2)+TRUNC(N225*(1+R225),2)+TRUNC(O225*(1+R225),2)+TRUNC(P225*(1+R225),2)))))/N225*(1+R225)),TRUE),IF(AND(O225*(1+R225)&lt;&gt;0,(TRUNC(O225*(1+R225),2)+(TRUNC(AK225,2)-(TRUNC(H225*(1+R225),2)+TRUNC(J225*(1+R225),2)+TRUNC(K225*(1+R225),2)+TRUNC(L225*(1+R225),2)+TRUNC(M225*(1+R225),2)+TRUNC(N225*(1+R225),2)+TRUNC(O225*(1+R225),2)+TRUNC(P225*(1+R225),2))))&gt;=0),ABS((O225*(1+R225)-(TRUNC(O225*(1+R225),2)+(TRUNC(AK225,2)-(TRUNC(H225*(1+R225),2)+TRUNC(J225*(1+R225),2)+TRUNC(K225*(1+R225),2)+TRUNC(L225*(1+R225),2)+TRUNC(M225*(1+R225),2)+TRUNC(N225*(1+R225),2)+TRUNC(O225*(1+R225),2)+TRUNC(P225*(1+R225),2)))))/O225*(1+R225))&lt;=ABS((O225*(1+R225)-(TRUNC(O225*(1+R225),2)+(TRUNC(AK225,2)-(TRUNC(H225*(1+R225),2)+TRUNC(J225*(1+R225),2)+TRUNC(K225*(1+R225),2)+TRUNC(L225*(1+R225),2)+TRUNC(M225*(1+R225),2)+TRUNC(N225*(1+R225),2)+TRUNC(O225*(1+R225),2)+TRUNC(P225*(1+R225),2)))))/O225*(1+R225)),TRUE),IF(AND(P225*(1+R225)&lt;&gt;0,(TRUNC(P225*(1+R225),2)+(TRUNC(AK225,2)-(TRUNC(H225*(1+R225),2)+TRUNC(J225*(1+R225),2)+TRUNC(K225*(1+R225),2)+TRUNC(L225*(1+R225),2)+TRUNC(M225*(1+R225),2)+TRUNC(N225*(1+R225),2)+TRUNC(O225*(1+R225),2)+TRUNC(P225*(1+R225),2))))&gt;=0),ABS((O225*(1+R225)-(TRUNC(O225*(1+R225),2)+(TRUNC(AK225,2)-(TRUNC(H225*(1+R225),2)+TRUNC(J225*(1+R225),2)+TRUNC(K225*(1+R225),2)+TRUNC(L225*(1+R225),2)+TRUNC(M225*(1+R225),2)+TRUNC(N225*(1+R225),2)+TRUNC(O225*(1+R225),2)+TRUNC(P225*(1+R225),2)))))/O225*(1+R225))&lt;=ABS((P225*(1+R225)-(TRUNC(P225*(1+R225),2)+(TRUNC(AK225,2)-(TRUNC(H225*(1+R225),2)+TRUNC(J225*(1+R225),2)+TRUNC(K225*(1+R225),2)+TRUNC(L225*(1+R225),2)+TRUNC(M225*(1+R225),2)+TRUNC(N225*(1+R225),2)+TRUNC(O225*(1+R225),2)+TRUNC(P225*(1+R225),2)))))/P225*(1+R225)),TRUE)),TRUNC(O225*(1+R225),2)+(TRUNC(AK225,2)-(TRUNC(H225*(1+R225),2)+TRUNC(J225*(1+R225),2)+TRUNC(K225*(1+R225),2)+TRUNC(L225*(1+R225),2)+TRUNC(M225*(1+R225),2)+TRUNC(N225*(1+R225),2)+TRUNC(O225*(1+R225),2)+TRUNC(P225*(1+R225),2))),TRUNC(O225*(1+R225),2)))))</f>
        <v>0</v>
      </c>
      <c r="AH225" s="363">
        <f>IF(AG225*G225=0,0,IF((TRUNC(AL225,2)-(TRUNC(S225*G225,2)+TRUNC(W225*G225,2)+TRUNC(Y225*G225,2)+TRUNC(AA225*G225,2)+TRUNC(AC225*G225,2)+TRUNC(AE225*G225,2)+TRUNC(AG225*G225,2)+TRUNC(AI225*G225,2)))=0,TRUNC(AG225*G225,2),IF((TRUNC(TRUNC(AG225*G225,2),2)+(TRUNC(AL225,2)-(TRUNC(S225*G225,2)+TRUNC(W225*G225,2)+TRUNC(Y225*G225,2)+TRUNC(AA225*G225,2)+TRUNC(AC225*G225,2)+TRUNC(AE225*G225,2)+TRUNC(AG225*G225,2)+TRUNC(AI225*G225,2))))&lt;=0,TRUNC(AG225*G225,2),IF(AND(IF(AND(S225*G225&lt;&gt;0,(TRUNC(S225*G225,2)+(TRUNC(AL225,2)-(TRUNC(S225*G225,2)+TRUNC(W225*G225,2)+TRUNC(Y225*G225,2)+TRUNC(AA225*G225,2)+TRUNC(AC225*G225,2)+TRUNC(AE225*G225,2)+TRUNC(AG225*G225,2)+TRUNC(AI225*G225,2))))&gt;=0),ABS((AG225*G225-(TRUNC(AG225*G225,2)+(TRUNC(AL225,2)-(TRUNC(S225*G225,2)+TRUNC(W225*G225,2)+TRUNC(Y225*G225,2)+TRUNC(AA225*G225,2)+TRUNC(AC225*G225,2)+TRUNC(AE225*G225,2)+TRUNC(AG225*G225,2)+TRUNC(AI225*G225,2)))))/AG225*G225)&lt;ABS((S225*G225-(TRUNC(S225*G225,2)+(TRUNC(AL225,2)-(TRUNC(S225*G225,2)+TRUNC(W225*G225,2)+TRUNC(Y225*G225,2)+TRUNC(AA225*G225,2)+TRUNC(AC225*G225,2)+TRUNC(AE225*G225,2)+TRUNC(AG225*G225,2)+TRUNC(AI225*G225,2)))))/S225*G225),TRUE),IF(AND(W225*G225&lt;&gt;0,(TRUNC(W225*G225,2)+(TRUNC(AL225,2)-(TRUNC(S225*G225,2)+TRUNC(W225*G225,2)+TRUNC(Y225*G225,2)+TRUNC(AA225*G225,2)+TRUNC(AC225*G225,2)+TRUNC(AE225*G225,2)+TRUNC(AG225*G225,2)+TRUNC(AI225*G225,2))))&gt;=0),ABS((AG225*G225-(TRUNC(AG225*G225,2)+(TRUNC(AL225,2)-(TRUNC(S225*G225,2)+TRUNC(W225*G225,2)+TRUNC(Y225*G225,2)+TRUNC(AA225*G225,2)+TRUNC(AC225*G225,2)+TRUNC(AE225*G225,2)+TRUNC(AG225*G225,2)+TRUNC(AI225*G225,2)))))/AG225*G225)&lt;ABS((W225*G225-(TRUNC(W225*G225,2)+(TRUNC(AL225,2)-(TRUNC(S225*G225,2)+TRUNC(W225*G225,2)+TRUNC(Y225*G225,2)+TRUNC(AA225*G225,2)+TRUNC(AC225*G225,2)+TRUNC(AE225*G225,2)+TRUNC(AG225*G225,2)+TRUNC(AI225*G225,2)))))/W225*G225),TRUE),IF(AND(Y225*G225&lt;&gt;0,(TRUNC(Y225*G225,2)+(TRUNC(AL225,2)-(TRUNC(S225*G225,2)+TRUNC(W225*G225,2)+TRUNC(Y225*G225,2)+TRUNC(AA225*G225,2)+TRUNC(AC225*G225,2)+TRUNC(AE225*G225,2)+TRUNC(AG225*G225,2)+TRUNC(AI225*G225,2))))&gt;=0),ABS((AG225*G225-(TRUNC(AG225*G225,2)+(TRUNC(AL225,2)-(TRUNC(S225*G225,2)+TRUNC(W225*G225,2)+TRUNC(Y225*G225,2)+TRUNC(AA225*G225,2)+TRUNC(AC225*G225,2)+TRUNC(AE225*G225,2)+TRUNC(AG225*G225,2)+TRUNC(AI225*G225,2)))))/AG225*G225)&lt;ABS((Y225*G225-(TRUNC(Y225*G225,2)+(TRUNC(AL225,2)-(TRUNC(S225*G225,2)+TRUNC(W225*G225,2)+TRUNC(Y225*G225,2)+TRUNC(AA225*G225,2)+TRUNC(AC225*G225,2)+TRUNC(AE225*G225,2)+TRUNC(AG225*G225,2)+TRUNC(AI225*G225,2)))))/Y225*G225),TRUE),IF(AND(AA225*G225&lt;&gt;0,(TRUNC(AA225*G225,2)+(TRUNC(AL225,2)-(TRUNC(S225*G225,2)+TRUNC(W225*G225,2)+TRUNC(Y225*G225,2)+TRUNC(AA225*G225,2)+TRUNC(AC225*G225,2)+TRUNC(AE225*G225,2)+TRUNC(AG225*G225,2)+TRUNC(AI225*G225,2))))&gt;=0),ABS((AG225*G225-(TRUNC(AG225*G225,2)+(TRUNC(AL225,2)-(TRUNC(S225*G225,2)+TRUNC(W225*G225,2)+TRUNC(Y225*G225,2)+TRUNC(AA225*G225,2)+TRUNC(AC225*G225,2)+TRUNC(AE225*G225,2)+TRUNC(AG225*G225,2)+TRUNC(AI225*G225,2)))))/AG225*G225)&lt;ABS((AA225*G225-(TRUNC(AA225*G225,2)+(TRUNC(AL225,2)-(TRUNC(S225*G225,2)+TRUNC(W225*G225,2)+TRUNC(Y225*G225,2)+TRUNC(AA225*G225,2)+TRUNC(AC225*G225,2)+TRUNC(AE225*G225,2)+TRUNC(AG225*G225,2)+TRUNC(AI225*G225,2)))))/AA225*G225),TRUE),IF(AND(AC225*G225&lt;&gt;0,(TRUNC(AC225*G225,2)+(TRUNC(AL225,2)-(TRUNC(S225*G225,2)+TRUNC(W225*G225,2)+TRUNC(Y225*G225,2)+TRUNC(AA225*G225,2)+TRUNC(AC225*G225,2)+TRUNC(AE225*G225,2)+TRUNC(AG225*G225,2)+TRUNC(AI225*G225,2))))&gt;=0),ABS((AG225*G225-(TRUNC(AG225*G225,2)+(TRUNC(AL225,2)-(TRUNC(S225*G225,2)+TRUNC(W225*G225,2)+TRUNC(Y225*G225,2)+TRUNC(AA225*G225,2)+TRUNC(AC225*G225,2)+TRUNC(AE225*G225,2)+TRUNC(AG225*G225,2)+TRUNC(AI225*G225,2)))))/AG225*G225)&lt;ABS((AC225*G225-(TRUNC(AC225*G225,2)+(TRUNC(AL225,2)-(TRUNC(S225*G225,2)+TRUNC(W225*G225,2)+TRUNC(Y225*G225,2)+TRUNC(AA225*G225,2)+TRUNC(AC225*G225,2)+TRUNC(AE225*G225,2)+TRUNC(AG225*G225,2)+TRUNC(AI225*G225,2)))))/AC225*G225),TRUE),IF(AND(AE225*G225&lt;&gt;0,(TRUNC(AE225*G225,2)+(TRUNC(AL225,2)-(TRUNC(S225*G225,2)+TRUNC(W225*G225,2)+TRUNC(Y225*G225,2)+TRUNC(AA225*G225,2)+TRUNC(AC225*G225,2)+TRUNC(AE225*G225,2)+TRUNC(AG225*G225,2)+TRUNC(AI225*G225,2))))&gt;=0),ABS((AG225*G225-(TRUNC(AG225*G225,2)+(TRUNC(AL225,2)-(TRUNC(S225*G225,2)+TRUNC(W225*G225,2)+TRUNC(Y225*G225,2)+TRUNC(AA225*G225,2)+TRUNC(AC225*G225,2)+TRUNC(AE225*G225,2)+TRUNC(AG225*G225,2)+TRUNC(AI225*G225,2)))))/AG225*G225)&lt;ABS((AE225*G225-(TRUNC(AE225*G225,2)+(TRUNC(AL225,2)-(TRUNC(S225*G225,2)+TRUNC(W225*G225,2)+TRUNC(Y225*G225,2)+TRUNC(AA225*G225,2)+TRUNC(AC225*G225,2)+TRUNC(AE225*G225,2)+TRUNC(AG225*G225,2)+TRUNC(AI225*G225,2)))))/AE225*G225),TRUE),IF(AND(AG225*G225&lt;&gt;0,(TRUNC(AG225*G225,2)+(TRUNC(AL225,2)-(TRUNC(S225*G225,2)+TRUNC(W225*G225,2)+TRUNC(Y225*G225,2)+TRUNC(AA225*G225,2)+TRUNC(AC225*G225,2)+TRUNC(AE225*G225,2)+TRUNC(AG225*G225,2)+TRUNC(AI225*G225,2))))&gt;=0),ABS((AG225*G225-(TRUNC(AG225*G225,2)+(TRUNC(AL225,2)-(TRUNC(S225*G225,2)+TRUNC(W225*G225,2)+TRUNC(Y225*G225,2)+TRUNC(AA225*G225,2)+TRUNC(AC225*G225,2)+TRUNC(AE225*G225,2)+TRUNC(AG225*G225,2)+TRUNC(AI225*G225,2)))))/AG225*G225)&lt;=ABS((AG225*G225-(TRUNC(AG225*G225,2)+(TRUNC(AL225,2)-(TRUNC(S225*G225,2)+TRUNC(W225*G225,2)+TRUNC(Y225*G225,2)+TRUNC(AA225*G225,2)+TRUNC(AC225*G225,2)+TRUNC(AE225*G225,2)+TRUNC(AG225*G225,2)+TRUNC(AI225*G225,2)))))/AG225*G225),TRUE),IF(AND(AI225*G225&lt;&gt;0,(TRUNC(AI225*G225,2)+(TRUNC(AL225,2)-(TRUNC(S225*G225,2)+TRUNC(W225*G225,2)+TRUNC(Y225*G225,2)+TRUNC(AA225*G225,2)+TRUNC(AC225*G225,2)+TRUNC(AE225*G225,2)+TRUNC(AG225*G225,2)+TRUNC(AI225*G225,2))))&gt;=0),ABS((AG225*G225-(TRUNC(AG225*G225,2)+(TRUNC(AL225,2)-(TRUNC(S225*G225,2)+TRUNC(W225*G225,2)+TRUNC(Y225*G225,2)+TRUNC(AA225*G225,2)+TRUNC(AC225*G225,2)+TRUNC(AE225*G225,2)+TRUNC(AG225*G225,2)+TRUNC(AI225*G225,2)))))/AG225*G225)&lt;=ABS((AI225*G225-(TRUNC(AI225*G225,2)+(TRUNC(AL225,2)-(TRUNC(S225*G225,2)+TRUNC(W225*G225,2)+TRUNC(Y225*G225,2)+TRUNC(AA225*G225,2)+TRUNC(AC225*G225,2)+TRUNC(AE225*G225,2)+TRUNC(AG225*G225,2)+TRUNC(AI225*G225,2)))))/AI225*G225),TRUE)),TRUNC(AG225*G225,2)+(TRUNC(AL225,2)-(TRUNC(S225*G225,2)+TRUNC(W225*G225,2)+TRUNC(Y225*G225,2)+TRUNC(AA225*G225,2)+TRUNC(AC225*G225,2)+TRUNC(AE225*G225,2)+TRUNC(AG225*G225,2)+TRUNC(AI225*G225,2))),TRUNC(AG225*G225,2)))))</f>
        <v>0</v>
      </c>
      <c r="AI225" s="363">
        <f>IF(P225*(1+R225)=0,0,IF((TRUNC(AK225,2)-(TRUNC(H225*(1+R225),2)+TRUNC(J225*(1+R225),2)+TRUNC(K225*(1+R225),2)+TRUNC(L225*(1+R225),2)+TRUNC(M225*(1+R225),2)+TRUNC(N225*(1+R225),2)+TRUNC(O225*(1+R225),2)+TRUNC(P225*(1+R225),2)))=0,TRUNC(P225*(1+R225),2),IF((TRUNC(TRUNC(P225*(1+R225),2),2)+(TRUNC(AK225,2)-(TRUNC(H225*(1+R225),2)+TRUNC(J225*(1+R225),2)+TRUNC(K225*(1+R225),2)+TRUNC(L225*(1+R225),2)+TRUNC(M225*(1+R225),2)+TRUNC(N225*(1+R225),2)+TRUNC(O225*(1+R225),2)+TRUNC(P225*(1+R225),2))))&lt;=0,TRUNC(P225*(1+R225),2),IF(AND(IF(AND(H225*(1+R225)&lt;&gt;0,(TRUNC(H225*(1+R225),2)+(TRUNC(AK225,2)-(TRUNC(H225*(1+R225),2)+TRUNC(J225*(1+R225),2)+TRUNC(K225*(1+R225),2)+TRUNC(L225*(1+R225),2)+TRUNC(M225*(1+R225),2)+TRUNC(N225*(1+R225),2)+TRUNC(O225*(1+R225),2)+TRUNC(P225*(1+R225),2))))&gt;=0),ABS((P225*(1+R225)-(TRUNC(P225*(1+R225),2)+(TRUNC(AK225,2)-(TRUNC(H225*(1+R225),2)+TRUNC(J225*(1+R225),2)+TRUNC(K225*(1+R225),2)+TRUNC(L225*(1+R225),2)+TRUNC(M225*(1+R225),2)+TRUNC(N225*(1+R225),2)+TRUNC(O225*(1+R225),2)+TRUNC(P225*(1+R225),2)))))/P225*(1+R225))&lt;ABS((H225*(1+R225)-(TRUNC(H225*(1+R225),2)+(TRUNC(AK225,2)-(TRUNC(H225*(1+R225),2)+TRUNC(J225*(1+R225),2)+TRUNC(K225*(1+R225),2)+TRUNC(L225*(1+R225),2)+TRUNC(M225*(1+R225),2)+TRUNC(N225*(1+R225),2)+TRUNC(O225*(1+R225),2)+TRUNC(P225*(1+R225),2)))))/H225*(1+R225)),TRUE),IF(AND(J225*(1+R225)&lt;&gt;0,(TRUNC(J225*(1+R225),2)+(TRUNC(AK225,2)-(TRUNC(H225*(1+R225),2)+TRUNC(J225*(1+R225),2)+TRUNC(K225*(1+R225),2)+TRUNC(L225*(1+R225),2)+TRUNC(M225*(1+R225),2)+TRUNC(N225*(1+R225),2)+TRUNC(O225*(1+R225),2)+TRUNC(P225*(1+R225),2))))&gt;=0),ABS((P225*(1+R225)-(TRUNC(P225*(1+R225),2)+(TRUNC(AK225,2)-(TRUNC(H225*(1+R225),2)+TRUNC(J225*(1+R225),2)+TRUNC(K225*(1+R225),2)+TRUNC(L225*(1+R225),2)+TRUNC(M225*(1+R225),2)+TRUNC(N225*(1+R225),2)+TRUNC(O225*(1+R225),2)+TRUNC(P225*(1+R225),2)))))/P225*(1+R225))&lt;ABS((J225*(1+R225)-(TRUNC(J225*(1+R225),2)+(TRUNC(AK225,2)-(TRUNC(H225*(1+R225),2)+TRUNC(J225*(1+R225),2)+TRUNC(K225*(1+R225),2)+TRUNC(L225*(1+R225),2)+TRUNC(M225*(1+R225),2)+TRUNC(N225*(1+R225),2)+TRUNC(O225*(1+R225),2)+TRUNC(P225*(1+R225),2)))))/J225*(1+R225)),TRUE),IF(AND(K225*(1+R225)&lt;&gt;0,(TRUNC(K225*(1+R225),2)+(TRUNC(AK225,2)-(TRUNC(H225*(1+R225),2)+TRUNC(J225*(1+R225),2)+TRUNC(K225*(1+R225),2)+TRUNC(L225*(1+R225),2)+TRUNC(M225*(1+R225),2)+TRUNC(N225*(1+R225),2)+TRUNC(O225*(1+R225),2)+TRUNC(P225*(1+R225),2))))&gt;=0),ABS((P225*(1+R225)-(TRUNC(P225*(1+R225),2)+(TRUNC(AK225,2)-(TRUNC(H225*(1+R225),2)+TRUNC(J225*(1+R225),2)+TRUNC(K225*(1+R225),2)+TRUNC(L225*(1+R225),2)+TRUNC(M225*(1+R225),2)+TRUNC(N225*(1+R225),2)+TRUNC(O225*(1+R225),2)+TRUNC(P225*(1+R225),2)))))/P225*(1+R225))&lt;ABS((K225*(1+R225)-(TRUNC(K225*(1+R225),2)+(TRUNC(AK225,2)-(TRUNC(H225*(1+R225),2)+TRUNC(J225*(1+R225),2)+TRUNC(K225*(1+R225),2)+TRUNC(L225*(1+R225),2)+TRUNC(M225*(1+R225),2)+TRUNC(N225*(1+R225),2)+TRUNC(O225*(1+R225),2)+TRUNC(P225*(1+R225),2)))))/K225*(1+R225)),TRUE),IF(AND(L225*(1+R225)&lt;&gt;0,(TRUNC(L225*(1+R225),2)+(TRUNC(AK225,2)-(TRUNC(H225*(1+R225),2)+TRUNC(J225*(1+R225),2)+TRUNC(K225*(1+R225),2)+TRUNC(L225*(1+R225),2)+TRUNC(M225*(1+R225),2)+TRUNC(N225*(1+R225),2)+TRUNC(O225*(1+R225),2)+TRUNC(P225*(1+R225),2))))&gt;=0),ABS((P225*(1+R225)-(TRUNC(P225*(1+R225),2)+(TRUNC(AK225,2)-(TRUNC(H225*(1+R225),2)+TRUNC(J225*(1+R225),2)+TRUNC(K225*(1+R225),2)+TRUNC(L225*(1+R225),2)+TRUNC(M225*(1+R225),2)+TRUNC(N225*(1+R225),2)+TRUNC(O225*(1+R225),2)+TRUNC(P225*(1+R225),2)))))/P225*(1+R225))&lt;ABS((L225*(1+R225)-(TRUNC(L225*(1+R225),2)+(TRUNC(AK225,2)-(TRUNC(H225*(1+R225),2)+TRUNC(J225*(1+R225),2)+TRUNC(K225*(1+R225),2)+TRUNC(L225*(1+R225),2)+TRUNC(M225*(1+R225),2)+TRUNC(N225*(1+R225),2)+TRUNC(O225*(1+R225),2)+TRUNC(P225*(1+R225),2)))))/L225*(1+R225)),TRUE),IF(AND(M225*(1+R225)&lt;&gt;0,(TRUNC(M225*(1+R225),2)+(TRUNC(AK225,2)-(TRUNC(H225*(1+R225),2)+TRUNC(J225*(1+R225),2)+TRUNC(K225*(1+R225),2)+TRUNC(L225*(1+R225),2)+TRUNC(M225*(1+R225),2)+TRUNC(N225*(1+R225),2)+TRUNC(O225*(1+R225),2)+TRUNC(P225*(1+R225),2))))&gt;=0),ABS((P225*(1+R225)-(TRUNC(P225*(1+R225),2)+(TRUNC(AK225,2)-(TRUNC(H225*(1+R225),2)+TRUNC(J225*(1+R225),2)+TRUNC(K225*(1+R225),2)+TRUNC(L225*(1+R225),2)+TRUNC(M225*(1+R225),2)+TRUNC(N225*(1+R225),2)+TRUNC(O225*(1+R225),2)+TRUNC(P225*(1+R225),2)))))/P225*(1+R225))&lt;ABS((M225*(1+R225)-(TRUNC(M225*(1+R225),2)+(TRUNC(AK225,2)-(TRUNC(H225*(1+R225),2)+TRUNC(J225*(1+R225),2)+TRUNC(K225*(1+R225),2)+TRUNC(L225*(1+R225),2)+TRUNC(M225*(1+R225),2)+TRUNC(N225*(1+R225),2)+TRUNC(O225*(1+R225),2)+TRUNC(P225*(1+R225),2)))))/M225*(1+R225)),TRUE),IF(AND(N225*(1+R225)&lt;&gt;0,(TRUNC(N225*(1+R225),2)+(TRUNC(AK225,2)-(TRUNC(H225*(1+R225),2)+TRUNC(J225*(1+R225),2)+TRUNC(K225*(1+R225),2)+TRUNC(L225*(1+R225),2)+TRUNC(M225*(1+R225),2)+TRUNC(N225*(1+R225),2)+TRUNC(O225*(1+R225),2)+TRUNC(P225*(1+R225),2))))&gt;=0),ABS((P225*(1+R225)-(TRUNC(P225*(1+R225),2)+(TRUNC(AK225,2)-(TRUNC(H225*(1+R225),2)+TRUNC(J225*(1+R225),2)+TRUNC(K225*(1+R225),2)+TRUNC(L225*(1+R225),2)+TRUNC(M225*(1+R225),2)+TRUNC(N225*(1+R225),2)+TRUNC(O225*(1+R225),2)+TRUNC(P225*(1+R225),2)))))/P225*(1+R225))&lt;ABS((N225*(1+R225)-(TRUNC(N225*(1+R225),2)+(TRUNC(AK225,2)-(TRUNC(H225*(1+R225),2)+TRUNC(J225*(1+R225),2)+TRUNC(K225*(1+R225),2)+TRUNC(L225*(1+R225),2)+TRUNC(M225*(1+R225),2)+TRUNC(N225*(1+R225),2)+TRUNC(O225*(1+R225),2)+TRUNC(P225*(1+R225),2)))))/N225*(1+R225)),TRUE),IF(AND(O225*(1+R225)&lt;&gt;0,(TRUNC(O225*(1+R225),2)+(TRUNC(AK225,2)-(TRUNC(H225*(1+R225),2)+TRUNC(J225*(1+R225),2)+TRUNC(K225*(1+R225),2)+TRUNC(L225*(1+R225),2)+TRUNC(M225*(1+R225),2)+TRUNC(N225*(1+R225),2)+TRUNC(O225*(1+R225),2)+TRUNC(P225*(1+R225),2))))&gt;=0),ABS((P225*(1+R225)-(TRUNC(P225*(1+R225),2)+(TRUNC(AK225,2)-(TRUNC(H225*(1+R225),2)+TRUNC(J225*(1+R225),2)+TRUNC(K225*(1+R225),2)+TRUNC(L225*(1+R225),2)+TRUNC(M225*(1+R225),2)+TRUNC(N225*(1+R225),2)+TRUNC(O225*(1+R225),2)+TRUNC(P225*(1+R225),2)))))/P225*(1+R225))&lt;ABS((O225*(1+R225)-(TRUNC(O225*(1+R225),2)+(TRUNC(AK225,2)-(TRUNC(H225*(1+R225),2)+TRUNC(J225*(1+R225),2)+TRUNC(K225*(1+R225),2)+TRUNC(L225*(1+R225),2)+TRUNC(M225*(1+R225),2)+TRUNC(N225*(1+R225),2)+TRUNC(O225*(1+R225),2)+TRUNC(P225*(1+R225),2)))))/O225*(1+R225)),TRUE),IF(AND(P225*(1+R225)&lt;&gt;0,(TRUNC(P225*(1+R225),2)+(TRUNC(AK225,2)-(TRUNC(H225*(1+R225),2)+TRUNC(J225*(1+R225),2)+TRUNC(K225*(1+R225),2)+TRUNC(L225*(1+R225),2)+TRUNC(M225*(1+R225),2)+TRUNC(N225*(1+R225),2)+TRUNC(O225*(1+R225),2)+TRUNC(P225*(1+R225),2))))&gt;=0),ABS((P225*(1+R225)-(TRUNC(P225*(1+R225),2)+(TRUNC(AK225,2)-(TRUNC(H225*(1+R225),2)+TRUNC(J225*(1+R225),2)+TRUNC(K225*(1+R225),2)+TRUNC(L225*(1+R225),2)+TRUNC(M225*(1+R225),2)+TRUNC(N225*(1+R225),2)+TRUNC(O225*(1+R225),2)+TRUNC(P225*(1+R225),2)))))/P225*(1+R225))&lt;=ABS((P225*(1+R225)-(TRUNC(P225*(1+R225),2)+(TRUNC(AK225,2)-(TRUNC(H225*(1+R225),2)+TRUNC(J225*(1+R225),2)+TRUNC(K225*(1+R225),2)+TRUNC(L225*(1+R225),2)+TRUNC(M225*(1+R225),2)+TRUNC(N225*(1+R225),2)+TRUNC(O225*(1+R225),2)+TRUNC(P225*(1+R225),2)))))/P225*(1+R225)),TRUE)),TRUNC(P225*(1+R225),2)+(TRUNC(AK225,2)-(TRUNC(H225*(1+R225),2)+TRUNC(J225*(1+R225),2)+TRUNC(K225*(1+R225),2)+TRUNC(L225*(1+R225),2)+TRUNC(M225*(1+R225),2)+TRUNC(N225*(1+R225),2)+TRUNC(O225*(1+R225),2)+TRUNC(P225*(1+R225),2))),TRUNC(P225*(1+R225),2)))))</f>
        <v>0</v>
      </c>
      <c r="AJ225" s="363">
        <f>IF(AI225*G225=0,0,IF((TRUNC(AL225,2)-(TRUNC(S225*G225,2)+TRUNC(W225*G225,2)+TRUNC(Y225*G225,2)+TRUNC(AA225*G225,2)+TRUNC(AC225*G225,2)+TRUNC(AE225*G225,2)+TRUNC(AG225*G225,2)+TRUNC(AI225*G225,2)))=0,TRUNC(AI225*G225,2),IF((TRUNC(TRUNC(AI225*G225,2),2)+(TRUNC(AL225,2)-(TRUNC(S225*G225,2)+TRUNC(W225*G225,2)+TRUNC(Y225*G225,2)+TRUNC(AA225*G225,2)+TRUNC(AC225*G225,2)+TRUNC(AE225*G225,2)+TRUNC(AG225*G225,2)+TRUNC(AI225*G225,2))))&lt;=0,TRUNC(AI225*G225,2),IF(AND(IF(AND(S225*G225&lt;&gt;0,(TRUNC(S225*G225,2)+(TRUNC(AL225,2)-(TRUNC(S225*G225,2)+TRUNC(W225*G225,2)+TRUNC(Y225*G225,2)+TRUNC(AA225*G225,2)+TRUNC(AC225*G225,2)+TRUNC(AE225*G225,2)+TRUNC(AG225*G225,2)+TRUNC(AI225*G225,2))))&gt;=0),ABS((AI225*G225-(TRUNC(AI225*G225,2)+(TRUNC(AL225,2)-(TRUNC(S225*G225,2)+TRUNC(W225*G225,2)+TRUNC(Y225*G225,2)+TRUNC(AA225*G225,2)+TRUNC(AC225*G225,2)+TRUNC(AE225*G225,2)+TRUNC(AG225*G225,2)+TRUNC(AI225*G225,2)))))/AI225*G225)&lt;ABS((S225*G225-(TRUNC(S225*G225,2)+(TRUNC(AL225,2)-(TRUNC(S225*G225,2)+TRUNC(W225*G225,2)+TRUNC(Y225*G225,2)+TRUNC(AA225*G225,2)+TRUNC(AC225*G225,2)+TRUNC(AE225*G225,2)+TRUNC(AG225*G225,2)+TRUNC(AI225*G225,2)))))/S225*G225),TRUE),IF(AND(W225*G225&lt;&gt;0,(TRUNC(W225*G225,2)+(TRUNC(AL225,2)-(TRUNC(S225*G225,2)+TRUNC(W225*G225,2)+TRUNC(Y225*G225,2)+TRUNC(AA225*G225,2)+TRUNC(AC225*G225,2)+TRUNC(AE225*G225,2)+TRUNC(AG225*G225,2)+TRUNC(AI225*G225,2))))&gt;=0),ABS((AI225*G225-(TRUNC(AI225*G225,2)+(TRUNC(AL225,2)-(TRUNC(S225*G225,2)+TRUNC(W225*G225,2)+TRUNC(Y225*G225,2)+TRUNC(AA225*G225,2)+TRUNC(AC225*G225,2)+TRUNC(AE225*G225,2)+TRUNC(AG225*G225,2)+TRUNC(AI225*G225,2)))))/AI225*G225)&lt;ABS((W225*G225-(TRUNC(W225*G225,2)+(TRUNC(AL225,2)-(TRUNC(S225*G225,2)+TRUNC(W225*G225,2)+TRUNC(Y225*G225,2)+TRUNC(AA225*G225,2)+TRUNC(AC225*G225,2)+TRUNC(AE225*G225,2)+TRUNC(AG225*G225,2)+TRUNC(AI225*G225,2)))))/W225*G225),TRUE),IF(AND(Y225*G225&lt;&gt;0,(TRUNC(Y225*G225,2)+(TRUNC(AL225,2)-(TRUNC(S225*G225,2)+TRUNC(W225*G225,2)+TRUNC(Y225*G225,2)+TRUNC(AA225*G225,2)+TRUNC(AC225*G225,2)+TRUNC(AE225*G225,2)+TRUNC(AG225*G225,2)+TRUNC(AI225*G225,2))))&gt;=0),ABS((AI225*G225-(TRUNC(AI225*G225,2)+(TRUNC(AL225,2)-(TRUNC(S225*G225,2)+TRUNC(W225*G225,2)+TRUNC(Y225*G225,2)+TRUNC(AA225*G225,2)+TRUNC(AC225*G225,2)+TRUNC(AE225*G225,2)+TRUNC(AG225*G225,2)+TRUNC(AI225*G225,2)))))/AI225*G225)&lt;ABS((Y225*G225-(TRUNC(Y225*G225,2)+(TRUNC(AL225,2)-(TRUNC(S225*G225,2)+TRUNC(W225*G225,2)+TRUNC(Y225*G225,2)+TRUNC(AA225*G225,2)+TRUNC(AC225*G225,2)+TRUNC(AE225*G225,2)+TRUNC(AG225*G225,2)+TRUNC(AI225*G225,2)))))/Y225*G225),TRUE),IF(AND(AA225*G225&lt;&gt;0,(TRUNC(AA225*G225,2)+(TRUNC(AL225,2)-(TRUNC(S225*G225,2)+TRUNC(W225*G225,2)+TRUNC(Y225*G225,2)+TRUNC(AA225*G225,2)+TRUNC(AC225*G225,2)+TRUNC(AE225*G225,2)+TRUNC(AG225*G225,2)+TRUNC(AI225*G225,2))))&gt;=0),ABS((AI225*G225-(TRUNC(AI225*G225,2)+(TRUNC(AL225,2)-(TRUNC(S225*G225,2)+TRUNC(W225*G225,2)+TRUNC(Y225*G225,2)+TRUNC(AA225*G225,2)+TRUNC(AC225*G225,2)+TRUNC(AE225*G225,2)+TRUNC(AG225*G225,2)+TRUNC(AI225*G225,2)))))/AI225*G225)&lt;ABS((AA225*G225-(TRUNC(AA225*G225,2)+(TRUNC(AL225,2)-(TRUNC(S225*G225,2)+TRUNC(W225*G225,2)+TRUNC(Y225*G225,2)+TRUNC(AA225*G225,2)+TRUNC(AC225*G225,2)+TRUNC(AE225*G225,2)+TRUNC(AG225*G225,2)+TRUNC(AI225*G225,2)))))/AA225*G225),TRUE),IF(AND(AC225*G225&lt;&gt;0,(TRUNC(AC225*G225,2)+(TRUNC(AL225,2)-(TRUNC(S225*G225,2)+TRUNC(W225*G225,2)+TRUNC(Y225*G225,2)+TRUNC(AA225*G225,2)+TRUNC(AC225*G225,2)+TRUNC(AE225*G225,2)+TRUNC(AG225*G225,2)+TRUNC(AI225*G225,2))))&gt;=0),ABS((AI225*G225-(TRUNC(AI225*G225,2)+(TRUNC(AL225,2)-(TRUNC(S225*G225,2)+TRUNC(W225*G225,2)+TRUNC(Y225*G225,2)+TRUNC(AA225*G225,2)+TRUNC(AC225*G225,2)+TRUNC(AE225*G225,2)+TRUNC(AG225*G225,2)+TRUNC(AI225*G225,2)))))/AI225*G225)&lt;ABS((AC225*G225-(TRUNC(AC225*G225,2)+(TRUNC(AL225,2)-(TRUNC(S225*G225,2)+TRUNC(W225*G225,2)+TRUNC(Y225*G225,2)+TRUNC(AA225*G225,2)+TRUNC(AC225*G225,2)+TRUNC(AE225*G225,2)+TRUNC(AG225*G225,2)+TRUNC(AI225*G225,2)))))/AC225*G225),TRUE),IF(AND(AE225*G225&lt;&gt;0,(TRUNC(AE225*G225,2)+(TRUNC(AL225,2)-(TRUNC(S225*G225,2)+TRUNC(W225*G225,2)+TRUNC(Y225*G225,2)+TRUNC(AA225*G225,2)+TRUNC(AC225*G225,2)+TRUNC(AE225*G225,2)+TRUNC(AG225*G225,2)+TRUNC(AI225*G225,2))))&gt;=0),ABS((AI225*G225-(TRUNC(AI225*G225,2)+(TRUNC(AL225,2)-(TRUNC(S225*G225,2)+TRUNC(W225*G225,2)+TRUNC(Y225*G225,2)+TRUNC(AA225*G225,2)+TRUNC(AC225*G225,2)+TRUNC(AE225*G225,2)+TRUNC(AG225*G225,2)+TRUNC(AI225*G225,2)))))/AI225*G225)&lt;ABS((AE225*G225-(TRUNC(AE225*G225,2)+(TRUNC(AL225,2)-(TRUNC(S225*G225,2)+TRUNC(W225*G225,2)+TRUNC(Y225*G225,2)+TRUNC(AA225*G225,2)+TRUNC(AC225*G225,2)+TRUNC(AE225*G225,2)+TRUNC(AG225*G225,2)+TRUNC(AI225*G225,2)))))/AE225*G225),TRUE),IF(AND(AG225*G225&lt;&gt;0,(TRUNC(AG225*G225,2)+(TRUNC(AL225,2)-(TRUNC(S225*G225,2)+TRUNC(W225*G225,2)+TRUNC(Y225*G225,2)+TRUNC(AA225*G225,2)+TRUNC(AC225*G225,2)+TRUNC(AE225*G225,2)+TRUNC(AG225*G225,2)+TRUNC(AI225*G225,2))))&gt;=0),ABS((AI225*G225-(TRUNC(AI225*G225,2)+(TRUNC(AL225,2)-(TRUNC(S225*G225,2)+TRUNC(W225*G225,2)+TRUNC(Y225*G225,2)+TRUNC(AA225*G225,2)+TRUNC(AC225*G225,2)+TRUNC(AE225*G225,2)+TRUNC(AG225*G225,2)+TRUNC(AI225*G225,2)))))/AI225*G225)&lt;ABS((AG225*G225-(TRUNC(AG225*G225,2)+(TRUNC(AL225,2)-(TRUNC(S225*G225,2)+TRUNC(W225*G225,2)+TRUNC(Y225*G225,2)+TRUNC(AA225*G225,2)+TRUNC(AC225*G225,2)+TRUNC(AE225*G225,2)+TRUNC(AG225*G225,2)+TRUNC(AI225*G225,2)))))/AG225*G225),TRUE),IF(AND(AI225*G225&lt;&gt;0,(TRUNC(AI225*G225,2)+(TRUNC(AL225,2)-(TRUNC(S225*G225,2)+TRUNC(W225*G225,2)+TRUNC(Y225*G225,2)+TRUNC(AA225*G225,2)+TRUNC(AC225*G225,2)+TRUNC(AE225*G225,2)+TRUNC(AG225*G225,2)+TRUNC(AI225*G225,2))))&gt;=0),ABS((AI225*G225-(TRUNC(AI225*G225,2)+(TRUNC(AL225,2)-(TRUNC(S225*G225,2)+TRUNC(W225*G225,2)+TRUNC(Y225*G225,2)+TRUNC(AA225*G225,2)+TRUNC(AC225*G225,2)+TRUNC(AE225*G225,2)+TRUNC(AG225*G225,2)+TRUNC(AI225*G225,2)))))/AI225*G225)&lt;=ABS((AI225*G225-(TRUNC(AI225*G225,2)+(TRUNC(AL225,2)-(TRUNC(S225*G225,2)+TRUNC(W225*G225,2)+TRUNC(Y225*G225,2)+TRUNC(AA225*G225,2)+TRUNC(AC225*G225,2)+TRUNC(AE225*G225,2)+TRUNC(AG225*G225,2)+TRUNC(AI225*G225,2)))))/AI225*G225),TRUE)),TRUNC(AI225*G225,2)+(TRUNC(AL225,2)-(TRUNC(S225*G225,2)+TRUNC(W225*G225,2)+TRUNC(Y225*G225,2)+TRUNC(AA225*G225,2)+TRUNC(AC225*G225,2)+TRUNC(AE225*G225,2)+TRUNC(AG225*G225,2)+TRUNC(AI225*G225,2))),TRUNC(AI225*G225,2)))))</f>
        <v>0</v>
      </c>
      <c r="AK225" s="363">
        <f>TRUNC(Q225*(1+R225), 2)</f>
        <v>26.69</v>
      </c>
      <c r="AL225" s="363">
        <f>TRUNC(G225*TRUNC(AK225, 2), 2)</f>
        <v>594.11</v>
      </c>
    </row>
    <row r="226" spans="1:38" ht="25.5" x14ac:dyDescent="0.2">
      <c r="A226" s="374" t="s">
        <v>736</v>
      </c>
      <c r="B226" s="373" t="s">
        <v>193</v>
      </c>
      <c r="C226" s="373" t="s">
        <v>393</v>
      </c>
      <c r="D226" s="373" t="s">
        <v>164</v>
      </c>
      <c r="E226" s="372" t="s">
        <v>718</v>
      </c>
      <c r="F226" s="371" t="s">
        <v>6</v>
      </c>
      <c r="G226" s="371">
        <v>12.4</v>
      </c>
      <c r="H226" s="369">
        <v>38.520000000000003</v>
      </c>
      <c r="I226" s="369">
        <v>15.85</v>
      </c>
      <c r="J226" s="369">
        <v>15.84</v>
      </c>
      <c r="K226" s="369">
        <v>0.01</v>
      </c>
      <c r="L226" s="369">
        <v>0</v>
      </c>
      <c r="M226" s="369">
        <v>0</v>
      </c>
      <c r="N226" s="369">
        <v>0</v>
      </c>
      <c r="O226" s="369">
        <v>0</v>
      </c>
      <c r="P226" s="369">
        <v>0</v>
      </c>
      <c r="Q226" s="369">
        <f>TRUNC(H226 + N226 + K226 + J226 + P226 + M226 + L226 + O226, 2)</f>
        <v>54.37</v>
      </c>
      <c r="R226" s="370">
        <v>8.3526000000000003E-2</v>
      </c>
      <c r="S226" s="369">
        <f>IF(H226*(1+R226)=0,0,IF((TRUNC(AK226,2)-(TRUNC(H226*(1+R226),2)+TRUNC(J226*(1+R226),2)+TRUNC(K226*(1+R226),2)+TRUNC(L226*(1+R226),2)+TRUNC(M226*(1+R226),2)+TRUNC(N226*(1+R226),2)+TRUNC(O226*(1+R226),2)+TRUNC(P226*(1+R226),2)))=0,TRUNC(H226*(1+R226),2),IF((TRUNC(TRUNC(H226*(1+R226),2),2)+(TRUNC(AK226,2)-(TRUNC(H226*(1+R226),2)+TRUNC(J226*(1+R226),2)+TRUNC(K226*(1+R226),2)+TRUNC(L226*(1+R226),2)+TRUNC(M226*(1+R226),2)+TRUNC(N226*(1+R226),2)+TRUNC(O226*(1+R226),2)+TRUNC(P226*(1+R226),2))))&lt;=0,TRUNC(H226*(1+R226),2),IF(AND(IF(AND(H226*(1+R226)&lt;&gt;0,(TRUNC(H226*(1+R226),2)+(TRUNC(AK226,2)-(TRUNC(H226*(1+R226),2)+TRUNC(J226*(1+R226),2)+TRUNC(K226*(1+R226),2)+TRUNC(L226*(1+R226),2)+TRUNC(M226*(1+R226),2)+TRUNC(N226*(1+R226),2)+TRUNC(O226*(1+R226),2)+TRUNC(P226*(1+R226),2))))&gt;=0),ABS((H226*(1+R226)-(TRUNC(H226*(1+R226),2)+(TRUNC(AK226,2)-(TRUNC(H226*(1+R226),2)+TRUNC(J226*(1+R226),2)+TRUNC(K226*(1+R226),2)+TRUNC(L226*(1+R226),2)+TRUNC(M226*(1+R226),2)+TRUNC(N226*(1+R226),2)+TRUNC(O226*(1+R226),2)+TRUNC(P226*(1+R226),2)))))/H226*(1+R226))&lt;=ABS((H226*(1+R226)-(TRUNC(H226*(1+R226),2)+(TRUNC(AK226,2)-(TRUNC(H226*(1+R226),2)+TRUNC(J226*(1+R226),2)+TRUNC(K226*(1+R226),2)+TRUNC(L226*(1+R226),2)+TRUNC(M226*(1+R226),2)+TRUNC(N226*(1+R226),2)+TRUNC(O226*(1+R226),2)+TRUNC(P226*(1+R226),2)))))/H226*(1+R226)),TRUE),IF(AND(J226*(1+R226)&lt;&gt;0,(TRUNC(J226*(1+R226),2)+(TRUNC(AK226,2)-(TRUNC(H226*(1+R226),2)+TRUNC(J226*(1+R226),2)+TRUNC(K226*(1+R226),2)+TRUNC(L226*(1+R226),2)+TRUNC(M226*(1+R226),2)+TRUNC(N226*(1+R226),2)+TRUNC(O226*(1+R226),2)+TRUNC(P226*(1+R226),2))))&gt;=0),ABS((H226*(1+R226)-(TRUNC(H226*(1+R226),2)+(TRUNC(AK226,2)-(TRUNC(H226*(1+R226),2)+TRUNC(J226*(1+R226),2)+TRUNC(K226*(1+R226),2)+TRUNC(L226*(1+R226),2)+TRUNC(M226*(1+R226),2)+TRUNC(N226*(1+R226),2)+TRUNC(O226*(1+R226),2)+TRUNC(P226*(1+R226),2)))))/H226*(1+R226))&lt;=ABS((J226*(1+R226)-(TRUNC(J226*(1+R226),2)+(TRUNC(AK226,2)-(TRUNC(H226*(1+R226),2)+TRUNC(J226*(1+R226),2)+TRUNC(K226*(1+R226),2)+TRUNC(L226*(1+R226),2)+TRUNC(M226*(1+R226),2)+TRUNC(N226*(1+R226),2)+TRUNC(O226*(1+R226),2)+TRUNC(P226*(1+R226),2)))))/J226*(1+R226)),TRUE),IF(AND(K226*(1+R226)&lt;&gt;0,(TRUNC(K226*(1+R226),2)+(TRUNC(AK226,2)-(TRUNC(H226*(1+R226),2)+TRUNC(J226*(1+R226),2)+TRUNC(K226*(1+R226),2)+TRUNC(L226*(1+R226),2)+TRUNC(M226*(1+R226),2)+TRUNC(N226*(1+R226),2)+TRUNC(O226*(1+R226),2)+TRUNC(P226*(1+R226),2))))&gt;=0),ABS((H226*(1+R226)-(TRUNC(H226*(1+R226),2)+(TRUNC(AK226,2)-(TRUNC(H226*(1+R226),2)+TRUNC(J226*(1+R226),2)+TRUNC(K226*(1+R226),2)+TRUNC(L226*(1+R226),2)+TRUNC(M226*(1+R226),2)+TRUNC(N226*(1+R226),2)+TRUNC(O226*(1+R226),2)+TRUNC(P226*(1+R226),2)))))/H226*(1+R226))&lt;=ABS((K226*(1+R226)-(TRUNC(K226*(1+R226),2)+(TRUNC(AK226,2)-(TRUNC(H226*(1+R226),2)+TRUNC(J226*(1+R226),2)+TRUNC(K226*(1+R226),2)+TRUNC(L226*(1+R226),2)+TRUNC(M226*(1+R226),2)+TRUNC(N226*(1+R226),2)+TRUNC(O226*(1+R226),2)+TRUNC(P226*(1+R226),2)))))/K226*(1+R226)),TRUE),IF(AND(L226*(1+R226)&lt;&gt;0,(TRUNC(L226*(1+R226),2)+(TRUNC(AK226,2)-(TRUNC(H226*(1+R226),2)+TRUNC(J226*(1+R226),2)+TRUNC(K226*(1+R226),2)+TRUNC(L226*(1+R226),2)+TRUNC(M226*(1+R226),2)+TRUNC(N226*(1+R226),2)+TRUNC(O226*(1+R226),2)+TRUNC(P226*(1+R226),2))))&gt;=0),ABS((H226*(1+R226)-(TRUNC(H226*(1+R226),2)+(TRUNC(AK226,2)-(TRUNC(H226*(1+R226),2)+TRUNC(J226*(1+R226),2)+TRUNC(K226*(1+R226),2)+TRUNC(L226*(1+R226),2)+TRUNC(M226*(1+R226),2)+TRUNC(N226*(1+R226),2)+TRUNC(O226*(1+R226),2)+TRUNC(P226*(1+R226),2)))))/H226*(1+R226))&lt;=ABS((L226*(1+R226)-(TRUNC(L226*(1+R226),2)+(TRUNC(AK226,2)-(TRUNC(H226*(1+R226),2)+TRUNC(J226*(1+R226),2)+TRUNC(K226*(1+R226),2)+TRUNC(L226*(1+R226),2)+TRUNC(M226*(1+R226),2)+TRUNC(N226*(1+R226),2)+TRUNC(O226*(1+R226),2)+TRUNC(P226*(1+R226),2)))))/L226*(1+R226)),TRUE),IF(AND(M226*(1+R226)&lt;&gt;0,(TRUNC(M226*(1+R226),2)+(TRUNC(AK226,2)-(TRUNC(H226*(1+R226),2)+TRUNC(J226*(1+R226),2)+TRUNC(K226*(1+R226),2)+TRUNC(L226*(1+R226),2)+TRUNC(M226*(1+R226),2)+TRUNC(N226*(1+R226),2)+TRUNC(O226*(1+R226),2)+TRUNC(P226*(1+R226),2))))&gt;=0),ABS((H226*(1+R226)-(TRUNC(H226*(1+R226),2)+(TRUNC(AK226,2)-(TRUNC(H226*(1+R226),2)+TRUNC(J226*(1+R226),2)+TRUNC(K226*(1+R226),2)+TRUNC(L226*(1+R226),2)+TRUNC(M226*(1+R226),2)+TRUNC(N226*(1+R226),2)+TRUNC(O226*(1+R226),2)+TRUNC(P226*(1+R226),2)))))/H226*(1+R226))&lt;=ABS((M226*(1+R226)-(TRUNC(M226*(1+R226),2)+(TRUNC(AK226,2)-(TRUNC(H226*(1+R226),2)+TRUNC(J226*(1+R226),2)+TRUNC(K226*(1+R226),2)+TRUNC(L226*(1+R226),2)+TRUNC(M226*(1+R226),2)+TRUNC(N226*(1+R226),2)+TRUNC(O226*(1+R226),2)+TRUNC(P226*(1+R226),2)))))/M226*(1+R226)),TRUE),IF(AND(N226*(1+R226)&lt;&gt;0,(TRUNC(N226*(1+R226),2)+(TRUNC(AK226,2)-(TRUNC(H226*(1+R226),2)+TRUNC(J226*(1+R226),2)+TRUNC(K226*(1+R226),2)+TRUNC(L226*(1+R226),2)+TRUNC(M226*(1+R226),2)+TRUNC(N226*(1+R226),2)+TRUNC(O226*(1+R226),2)+TRUNC(P226*(1+R226),2))))&gt;=0),ABS((H226*(1+R226)-(TRUNC(H226*(1+R226),2)+(TRUNC(AK226,2)-(TRUNC(H226*(1+R226),2)+TRUNC(J226*(1+R226),2)+TRUNC(K226*(1+R226),2)+TRUNC(L226*(1+R226),2)+TRUNC(M226*(1+R226),2)+TRUNC(N226*(1+R226),2)+TRUNC(O226*(1+R226),2)+TRUNC(P226*(1+R226),2)))))/H226*(1+R226))&lt;=ABS((N226*(1+R226)-(TRUNC(N226*(1+R226),2)+(TRUNC(AK226,2)-(TRUNC(H226*(1+R226),2)+TRUNC(J226*(1+R226),2)+TRUNC(K226*(1+R226),2)+TRUNC(L226*(1+R226),2)+TRUNC(M226*(1+R226),2)+TRUNC(N226*(1+R226),2)+TRUNC(O226*(1+R226),2)+TRUNC(P226*(1+R226),2)))))/N226*(1+R226)),TRUE),IF(AND(O226*(1+R226)&lt;&gt;0,(TRUNC(O226*(1+R226),2)+(TRUNC(AK226,2)-(TRUNC(H226*(1+R226),2)+TRUNC(J226*(1+R226),2)+TRUNC(K226*(1+R226),2)+TRUNC(L226*(1+R226),2)+TRUNC(M226*(1+R226),2)+TRUNC(N226*(1+R226),2)+TRUNC(O226*(1+R226),2)+TRUNC(P226*(1+R226),2))))&gt;=0),ABS((H226*(1+R226)-(TRUNC(H226*(1+R226),2)+(TRUNC(AK226,2)-(TRUNC(H226*(1+R226),2)+TRUNC(J226*(1+R226),2)+TRUNC(K226*(1+R226),2)+TRUNC(L226*(1+R226),2)+TRUNC(M226*(1+R226),2)+TRUNC(N226*(1+R226),2)+TRUNC(O226*(1+R226),2)+TRUNC(P226*(1+R226),2)))))/H226*(1+R226))&lt;=ABS((O226*(1+R226)-(TRUNC(O226*(1+R226),2)+(TRUNC(AK226,2)-(TRUNC(H226*(1+R226),2)+TRUNC(J226*(1+R226),2)+TRUNC(K226*(1+R226),2)+TRUNC(L226*(1+R226),2)+TRUNC(M226*(1+R226),2)+TRUNC(N226*(1+R226),2)+TRUNC(O226*(1+R226),2)+TRUNC(P226*(1+R226),2)))))/O226*(1+R226)),TRUE),IF(AND(P226*(1+R226)&lt;&gt;0,(TRUNC(P226*(1+R226),2)+(TRUNC(AK226,2)-(TRUNC(H226*(1+R226),2)+TRUNC(J226*(1+R226),2)+TRUNC(K226*(1+R226),2)+TRUNC(L226*(1+R226),2)+TRUNC(M226*(1+R226),2)+TRUNC(N226*(1+R226),2)+TRUNC(O226*(1+R226),2)+TRUNC(P226*(1+R226),2))))&gt;=0),ABS((H226*(1+R226)-(TRUNC(H226*(1+R226),2)+(TRUNC(AK226,2)-(TRUNC(H226*(1+R226),2)+TRUNC(J226*(1+R226),2)+TRUNC(K226*(1+R226),2)+TRUNC(L226*(1+R226),2)+TRUNC(M226*(1+R226),2)+TRUNC(N226*(1+R226),2)+TRUNC(O226*(1+R226),2)+TRUNC(P226*(1+R226),2)))))/H226*(1+R226))&lt;=ABS((P226*(1+R226)-(TRUNC(P226*(1+R226),2)+(TRUNC(AK226,2)-(TRUNC(H226*(1+R226),2)+TRUNC(J226*(1+R226),2)+TRUNC(K226*(1+R226),2)+TRUNC(L226*(1+R226),2)+TRUNC(M226*(1+R226),2)+TRUNC(N226*(1+R226),2)+TRUNC(O226*(1+R226),2)+TRUNC(P226*(1+R226),2)))))/P226*(1+R226)),TRUE)),TRUNC(H226*(1+R226),2)+(TRUNC(AK226,2)-(TRUNC(H226*(1+R226),2)+TRUNC(J226*(1+R226),2)+TRUNC(K226*(1+R226),2)+TRUNC(L226*(1+R226),2)+TRUNC(M226*(1+R226),2)+TRUNC(N226*(1+R226),2)+TRUNC(O226*(1+R226),2)+TRUNC(P226*(1+R226),2))),TRUNC(H226*(1+R226),2)))))</f>
        <v>41.739999999999995</v>
      </c>
      <c r="T226" s="369">
        <f>IF(S226*G226=0,0,IF((TRUNC(AL226,2)-(TRUNC(S226*G226,2)+TRUNC(W226*G226,2)+TRUNC(Y226*G226,2)+TRUNC(AA226*G226,2)+TRUNC(AC226*G226,2)+TRUNC(AE226*G226,2)+TRUNC(AG226*G226,2)+TRUNC(AI226*G226,2)))=0,TRUNC(S226*G226,2),IF((TRUNC(TRUNC(S226*G226,2),2)+(TRUNC(AL226,2)-(TRUNC(S226*G226,2)+TRUNC(W226*G226,2)+TRUNC(Y226*G226,2)+TRUNC(AA226*G226,2)+TRUNC(AC226*G226,2)+TRUNC(AE226*G226,2)+TRUNC(AG226*G226,2)+TRUNC(AI226*G226,2))))&lt;=0,TRUNC(S226*G226,2),IF(AND(IF(AND(S226*G226&lt;&gt;0,(TRUNC(S226*G226,2)+(TRUNC(AL226,2)-(TRUNC(S226*G226,2)+TRUNC(W226*G226,2)+TRUNC(Y226*G226,2)+TRUNC(AA226*G226,2)+TRUNC(AC226*G226,2)+TRUNC(AE226*G226,2)+TRUNC(AG226*G226,2)+TRUNC(AI226*G226,2))))&gt;=0),ABS((S226*G226-(TRUNC(S226*G226,2)+(TRUNC(AL226,2)-(TRUNC(S226*G226,2)+TRUNC(W226*G226,2)+TRUNC(Y226*G226,2)+TRUNC(AA226*G226,2)+TRUNC(AC226*G226,2)+TRUNC(AE226*G226,2)+TRUNC(AG226*G226,2)+TRUNC(AI226*G226,2)))))/S226*G226)&lt;=ABS((S226*G226-(TRUNC(S226*G226,2)+(TRUNC(AL226,2)-(TRUNC(S226*G226,2)+TRUNC(W226*G226,2)+TRUNC(Y226*G226,2)+TRUNC(AA226*G226,2)+TRUNC(AC226*G226,2)+TRUNC(AE226*G226,2)+TRUNC(AG226*G226,2)+TRUNC(AI226*G226,2)))))/S226*G226),TRUE),IF(AND(W226*G226&lt;&gt;0,(TRUNC(W226*G226,2)+(TRUNC(AL226,2)-(TRUNC(S226*G226,2)+TRUNC(W226*G226,2)+TRUNC(Y226*G226,2)+TRUNC(AA226*G226,2)+TRUNC(AC226*G226,2)+TRUNC(AE226*G226,2)+TRUNC(AG226*G226,2)+TRUNC(AI226*G226,2))))&gt;=0),ABS((S226*G226-(TRUNC(S226*G226,2)+(TRUNC(AL226,2)-(TRUNC(S226*G226,2)+TRUNC(W226*G226,2)+TRUNC(Y226*G226,2)+TRUNC(AA226*G226,2)+TRUNC(AC226*G226,2)+TRUNC(AE226*G226,2)+TRUNC(AG226*G226,2)+TRUNC(AI226*G226,2)))))/S226*G226)&lt;=ABS((W226*G226-(TRUNC(W226*G226,2)+(TRUNC(AL226,2)-(TRUNC(S226*G226,2)+TRUNC(W226*G226,2)+TRUNC(Y226*G226,2)+TRUNC(AA226*G226,2)+TRUNC(AC226*G226,2)+TRUNC(AE226*G226,2)+TRUNC(AG226*G226,2)+TRUNC(AI226*G226,2)))))/W226*G226),TRUE),IF(AND(Y226*G226&lt;&gt;0,(TRUNC(Y226*G226,2)+(TRUNC(AL226,2)-(TRUNC(S226*G226,2)+TRUNC(W226*G226,2)+TRUNC(Y226*G226,2)+TRUNC(AA226*G226,2)+TRUNC(AC226*G226,2)+TRUNC(AE226*G226,2)+TRUNC(AG226*G226,2)+TRUNC(AI226*G226,2))))&gt;=0),ABS((S226*G226-(TRUNC(S226*G226,2)+(TRUNC(AL226,2)-(TRUNC(S226*G226,2)+TRUNC(W226*G226,2)+TRUNC(Y226*G226,2)+TRUNC(AA226*G226,2)+TRUNC(AC226*G226,2)+TRUNC(AE226*G226,2)+TRUNC(AG226*G226,2)+TRUNC(AI226*G226,2)))))/S226*G226)&lt;=ABS((Y226*G226-(TRUNC(Y226*G226,2)+(TRUNC(AL226,2)-(TRUNC(S226*G226,2)+TRUNC(W226*G226,2)+TRUNC(Y226*G226,2)+TRUNC(AA226*G226,2)+TRUNC(AC226*G226,2)+TRUNC(AE226*G226,2)+TRUNC(AG226*G226,2)+TRUNC(AI226*G226,2)))))/Y226*G226),TRUE),IF(AND(AA226*G226&lt;&gt;0,(TRUNC(AA226*G226,2)+(TRUNC(AL226,2)-(TRUNC(S226*G226,2)+TRUNC(W226*G226,2)+TRUNC(Y226*G226,2)+TRUNC(AA226*G226,2)+TRUNC(AC226*G226,2)+TRUNC(AE226*G226,2)+TRUNC(AG226*G226,2)+TRUNC(AI226*G226,2))))&gt;=0),ABS((S226*G226-(TRUNC(S226*G226,2)+(TRUNC(AL226,2)-(TRUNC(S226*G226,2)+TRUNC(W226*G226,2)+TRUNC(Y226*G226,2)+TRUNC(AA226*G226,2)+TRUNC(AC226*G226,2)+TRUNC(AE226*G226,2)+TRUNC(AG226*G226,2)+TRUNC(AI226*G226,2)))))/S226*G226)&lt;=ABS((AA226*G226-(TRUNC(AA226*G226,2)+(TRUNC(AL226,2)-(TRUNC(S226*G226,2)+TRUNC(W226*G226,2)+TRUNC(Y226*G226,2)+TRUNC(AA226*G226,2)+TRUNC(AC226*G226,2)+TRUNC(AE226*G226,2)+TRUNC(AG226*G226,2)+TRUNC(AI226*G226,2)))))/AA226*G226),TRUE),IF(AND(AC226*G226&lt;&gt;0,(TRUNC(AC226*G226,2)+(TRUNC(AL226,2)-(TRUNC(S226*G226,2)+TRUNC(W226*G226,2)+TRUNC(Y226*G226,2)+TRUNC(AA226*G226,2)+TRUNC(AC226*G226,2)+TRUNC(AE226*G226,2)+TRUNC(AG226*G226,2)+TRUNC(AI226*G226,2))))&gt;=0),ABS((S226*G226-(TRUNC(S226*G226,2)+(TRUNC(AL226,2)-(TRUNC(S226*G226,2)+TRUNC(W226*G226,2)+TRUNC(Y226*G226,2)+TRUNC(AA226*G226,2)+TRUNC(AC226*G226,2)+TRUNC(AE226*G226,2)+TRUNC(AG226*G226,2)+TRUNC(AI226*G226,2)))))/S226*G226)&lt;=ABS((AC226*G226-(TRUNC(AC226*G226,2)+(TRUNC(AL226,2)-(TRUNC(S226*G226,2)+TRUNC(W226*G226,2)+TRUNC(Y226*G226,2)+TRUNC(AA226*G226,2)+TRUNC(AC226*G226,2)+TRUNC(AE226*G226,2)+TRUNC(AG226*G226,2)+TRUNC(AI226*G226,2)))))/AC226*G226),TRUE),IF(AND(AE226*G226&lt;&gt;0,(TRUNC(AE226*G226,2)+(TRUNC(AL226,2)-(TRUNC(S226*G226,2)+TRUNC(W226*G226,2)+TRUNC(Y226*G226,2)+TRUNC(AA226*G226,2)+TRUNC(AC226*G226,2)+TRUNC(AE226*G226,2)+TRUNC(AG226*G226,2)+TRUNC(AI226*G226,2))))&gt;=0),ABS((S226*G226-(TRUNC(S226*G226,2)+(TRUNC(AL226,2)-(TRUNC(S226*G226,2)+TRUNC(W226*G226,2)+TRUNC(Y226*G226,2)+TRUNC(AA226*G226,2)+TRUNC(AC226*G226,2)+TRUNC(AE226*G226,2)+TRUNC(AG226*G226,2)+TRUNC(AI226*G226,2)))))/S226*G226)&lt;=ABS((AE226*G226-(TRUNC(AE226*G226,2)+(TRUNC(AL226,2)-(TRUNC(S226*G226,2)+TRUNC(W226*G226,2)+TRUNC(Y226*G226,2)+TRUNC(AA226*G226,2)+TRUNC(AC226*G226,2)+TRUNC(AE226*G226,2)+TRUNC(AG226*G226,2)+TRUNC(AI226*G226,2)))))/AE226*G226),TRUE),IF(AND(AG226*G226&lt;&gt;0,(TRUNC(AG226*G226,2)+(TRUNC(AL226,2)-(TRUNC(S226*G226,2)+TRUNC(W226*G226,2)+TRUNC(Y226*G226,2)+TRUNC(AA226*G226,2)+TRUNC(AC226*G226,2)+TRUNC(AE226*G226,2)+TRUNC(AG226*G226,2)+TRUNC(AI226*G226,2))))&gt;=0),ABS((S226*G226-(TRUNC(S226*G226,2)+(TRUNC(AL226,2)-(TRUNC(S226*G226,2)+TRUNC(W226*G226,2)+TRUNC(Y226*G226,2)+TRUNC(AA226*G226,2)+TRUNC(AC226*G226,2)+TRUNC(AE226*G226,2)+TRUNC(AG226*G226,2)+TRUNC(AI226*G226,2)))))/S226*G226)&lt;=ABS((AG226*G226-(TRUNC(AG226*G226,2)+(TRUNC(AL226,2)-(TRUNC(S226*G226,2)+TRUNC(W226*G226,2)+TRUNC(Y226*G226,2)+TRUNC(AA226*G226,2)+TRUNC(AC226*G226,2)+TRUNC(AE226*G226,2)+TRUNC(AG226*G226,2)+TRUNC(AI226*G226,2)))))/AG226*G226),TRUE),IF(AND(AI226*G226&lt;&gt;0,(TRUNC(AI226*G226,2)+(TRUNC(AL226,2)-(TRUNC(S226*G226,2)+TRUNC(W226*G226,2)+TRUNC(Y226*G226,2)+TRUNC(AA226*G226,2)+TRUNC(AC226*G226,2)+TRUNC(AE226*G226,2)+TRUNC(AG226*G226,2)+TRUNC(AI226*G226,2))))&gt;=0),ABS((S226*G226-(TRUNC(S226*G226,2)+(TRUNC(AL226,2)-(TRUNC(S226*G226,2)+TRUNC(W226*G226,2)+TRUNC(Y226*G226,2)+TRUNC(AA226*G226,2)+TRUNC(AC226*G226,2)+TRUNC(AE226*G226,2)+TRUNC(AG226*G226,2)+TRUNC(AI226*G226,2)))))/S226*G226)&lt;=ABS((AI226*G226-(TRUNC(AI226*G226,2)+(TRUNC(AL226,2)-(TRUNC(S226*G226,2)+TRUNC(W226*G226,2)+TRUNC(Y226*G226,2)+TRUNC(AA226*G226,2)+TRUNC(AC226*G226,2)+TRUNC(AE226*G226,2)+TRUNC(AG226*G226,2)+TRUNC(AI226*G226,2)))))/AI226*G226),TRUE)),TRUNC(S226*G226,2)+(TRUNC(AL226,2)-(TRUNC(S226*G226,2)+TRUNC(W226*G226,2)+TRUNC(Y226*G226,2)+TRUNC(AA226*G226,2)+TRUNC(AC226*G226,2)+TRUNC(AE226*G226,2)+TRUNC(AG226*G226,2)+TRUNC(AI226*G226,2))),TRUNC(S226*G226,2)))))</f>
        <v>517.58000000000004</v>
      </c>
      <c r="U226" s="369">
        <f t="shared" si="175"/>
        <v>17.170000000000002</v>
      </c>
      <c r="V226" s="369">
        <f t="shared" si="175"/>
        <v>212.9</v>
      </c>
      <c r="W226" s="369">
        <f>IF(J226*(1+R226)=0,0,IF((TRUNC(AK226,2)-(TRUNC(H226*(1+R226),2)+TRUNC(J226*(1+R226),2)+TRUNC(K226*(1+R226),2)+TRUNC(L226*(1+R226),2)+TRUNC(M226*(1+R226),2)+TRUNC(N226*(1+R226),2)+TRUNC(O226*(1+R226),2)+TRUNC(P226*(1+R226),2)))=0,TRUNC(J226*(1+R226),2),IF((TRUNC(TRUNC(J226*(1+R226),2),2)+(TRUNC(AK226,2)-(TRUNC(H226*(1+R226),2)+TRUNC(J226*(1+R226),2)+TRUNC(K226*(1+R226),2)+TRUNC(L226*(1+R226),2)+TRUNC(M226*(1+R226),2)+TRUNC(N226*(1+R226),2)+TRUNC(O226*(1+R226),2)+TRUNC(P226*(1+R226),2))))&lt;=0,TRUNC(J226*(1+R226),2),IF(AND(IF(AND(H226*(1+R226)&lt;&gt;0,(TRUNC(H226*(1+R226),2)+(TRUNC(AK226,2)-(TRUNC(H226*(1+R226),2)+TRUNC(J226*(1+R226),2)+TRUNC(K226*(1+R226),2)+TRUNC(L226*(1+R226),2)+TRUNC(M226*(1+R226),2)+TRUNC(N226*(1+R226),2)+TRUNC(O226*(1+R226),2)+TRUNC(P226*(1+R226),2))))&gt;=0),ABS((J226*(1+R226)-(TRUNC(J226*(1+R226),2)+(TRUNC(AK226,2)-(TRUNC(H226*(1+R226),2)+TRUNC(J226*(1+R226),2)+TRUNC(K226*(1+R226),2)+TRUNC(L226*(1+R226),2)+TRUNC(M226*(1+R226),2)+TRUNC(N226*(1+R226),2)+TRUNC(O226*(1+R226),2)+TRUNC(P226*(1+R226),2)))))/J226*(1+R226))&lt;ABS((H226*(1+R226)-(TRUNC(H226*(1+R226),2)+(TRUNC(AK226,2)-(TRUNC(H226*(1+R226),2)+TRUNC(J226*(1+R226),2)+TRUNC(K226*(1+R226),2)+TRUNC(L226*(1+R226),2)+TRUNC(M226*(1+R226),2)+TRUNC(N226*(1+R226),2)+TRUNC(O226*(1+R226),2)+TRUNC(P226*(1+R226),2)))))/H226*(1+R226)),TRUE),IF(AND(J226*(1+R226)&lt;&gt;0,(TRUNC(J226*(1+R226),2)+(TRUNC(AK226,2)-(TRUNC(H226*(1+R226),2)+TRUNC(J226*(1+R226),2)+TRUNC(K226*(1+R226),2)+TRUNC(L226*(1+R226),2)+TRUNC(M226*(1+R226),2)+TRUNC(N226*(1+R226),2)+TRUNC(O226*(1+R226),2)+TRUNC(P226*(1+R226),2))))&gt;=0),ABS((J226*(1+R226)-(TRUNC(J226*(1+R226),2)+(TRUNC(AK226,2)-(TRUNC(H226*(1+R226),2)+TRUNC(J226*(1+R226),2)+TRUNC(K226*(1+R226),2)+TRUNC(L226*(1+R226),2)+TRUNC(M226*(1+R226),2)+TRUNC(N226*(1+R226),2)+TRUNC(O226*(1+R226),2)+TRUNC(P226*(1+R226),2)))))/J226*(1+R226))&lt;=ABS((J226*(1+R226)-(TRUNC(J226*(1+R226),2)+(TRUNC(AK226,2)-(TRUNC(H226*(1+R226),2)+TRUNC(J226*(1+R226),2)+TRUNC(K226*(1+R226),2)+TRUNC(L226*(1+R226),2)+TRUNC(M226*(1+R226),2)+TRUNC(N226*(1+R226),2)+TRUNC(O226*(1+R226),2)+TRUNC(P226*(1+R226),2)))))/J226*(1+R226)),TRUE),IF(AND(K226*(1+R226)&lt;&gt;0,(TRUNC(K226*(1+R226),2)+(TRUNC(AK226,2)-(TRUNC(H226*(1+R226),2)+TRUNC(J226*(1+R226),2)+TRUNC(K226*(1+R226),2)+TRUNC(L226*(1+R226),2)+TRUNC(M226*(1+R226),2)+TRUNC(N226*(1+R226),2)+TRUNC(O226*(1+R226),2)+TRUNC(P226*(1+R226),2))))&gt;=0),ABS((J226*(1+R226)-(TRUNC(J226*(1+R226),2)+(TRUNC(AK226,2)-(TRUNC(H226*(1+R226),2)+TRUNC(J226*(1+R226),2)+TRUNC(K226*(1+R226),2)+TRUNC(L226*(1+R226),2)+TRUNC(M226*(1+R226),2)+TRUNC(N226*(1+R226),2)+TRUNC(O226*(1+R226),2)+TRUNC(P226*(1+R226),2)))))/J226*(1+R226))&lt;=ABS((K226*(1+R226)-(TRUNC(K226*(1+R226),2)+(TRUNC(AK226,2)-(TRUNC(H226*(1+R226),2)+TRUNC(J226*(1+R226),2)+TRUNC(K226*(1+R226),2)+TRUNC(L226*(1+R226),2)+TRUNC(M226*(1+R226),2)+TRUNC(N226*(1+R226),2)+TRUNC(O226*(1+R226),2)+TRUNC(P226*(1+R226),2)))))/K226*(1+R226)),TRUE),IF(AND(L226*(1+R226)&lt;&gt;0,(TRUNC(L226*(1+R226),2)+(TRUNC(AK226,2)-(TRUNC(H226*(1+R226),2)+TRUNC(J226*(1+R226),2)+TRUNC(K226*(1+R226),2)+TRUNC(L226*(1+R226),2)+TRUNC(M226*(1+R226),2)+TRUNC(N226*(1+R226),2)+TRUNC(O226*(1+R226),2)+TRUNC(P226*(1+R226),2))))&gt;=0),ABS((J226*(1+R226)-(TRUNC(J226*(1+R226),2)+(TRUNC(AK226,2)-(TRUNC(H226*(1+R226),2)+TRUNC(J226*(1+R226),2)+TRUNC(K226*(1+R226),2)+TRUNC(L226*(1+R226),2)+TRUNC(M226*(1+R226),2)+TRUNC(N226*(1+R226),2)+TRUNC(O226*(1+R226),2)+TRUNC(P226*(1+R226),2)))))/J226*(1+R226))&lt;=ABS((L226*(1+R226)-(TRUNC(L226*(1+R226),2)+(TRUNC(AK226,2)-(TRUNC(H226*(1+R226),2)+TRUNC(J226*(1+R226),2)+TRUNC(K226*(1+R226),2)+TRUNC(L226*(1+R226),2)+TRUNC(M226*(1+R226),2)+TRUNC(N226*(1+R226),2)+TRUNC(O226*(1+R226),2)+TRUNC(P226*(1+R226),2)))))/L226*(1+R226)),TRUE),IF(AND(M226*(1+R226)&lt;&gt;0,(TRUNC(M226*(1+R226),2)+(TRUNC(AK226,2)-(TRUNC(H226*(1+R226),2)+TRUNC(J226*(1+R226),2)+TRUNC(K226*(1+R226),2)+TRUNC(L226*(1+R226),2)+TRUNC(M226*(1+R226),2)+TRUNC(N226*(1+R226),2)+TRUNC(O226*(1+R226),2)+TRUNC(P226*(1+R226),2))))&gt;=0),ABS((J226*(1+R226)-(TRUNC(J226*(1+R226),2)+(TRUNC(AK226,2)-(TRUNC(H226*(1+R226),2)+TRUNC(J226*(1+R226),2)+TRUNC(K226*(1+R226),2)+TRUNC(L226*(1+R226),2)+TRUNC(M226*(1+R226),2)+TRUNC(N226*(1+R226),2)+TRUNC(O226*(1+R226),2)+TRUNC(P226*(1+R226),2)))))/J226*(1+R226))&lt;=ABS((M226*(1+R226)-(TRUNC(M226*(1+R226),2)+(TRUNC(AK226,2)-(TRUNC(H226*(1+R226),2)+TRUNC(J226*(1+R226),2)+TRUNC(K226*(1+R226),2)+TRUNC(L226*(1+R226),2)+TRUNC(M226*(1+R226),2)+TRUNC(N226*(1+R226),2)+TRUNC(O226*(1+R226),2)+TRUNC(P226*(1+R226),2)))))/M226*(1+R226)),TRUE),IF(AND(N226*(1+R226)&lt;&gt;0,(TRUNC(N226*(1+R226),2)+(TRUNC(AK226,2)-(TRUNC(H226*(1+R226),2)+TRUNC(J226*(1+R226),2)+TRUNC(K226*(1+R226),2)+TRUNC(L226*(1+R226),2)+TRUNC(M226*(1+R226),2)+TRUNC(N226*(1+R226),2)+TRUNC(O226*(1+R226),2)+TRUNC(P226*(1+R226),2))))&gt;=0),ABS((J226*(1+R226)-(TRUNC(J226*(1+R226),2)+(TRUNC(AK226,2)-(TRUNC(H226*(1+R226),2)+TRUNC(J226*(1+R226),2)+TRUNC(K226*(1+R226),2)+TRUNC(L226*(1+R226),2)+TRUNC(M226*(1+R226),2)+TRUNC(N226*(1+R226),2)+TRUNC(O226*(1+R226),2)+TRUNC(P226*(1+R226),2)))))/J226*(1+R226))&lt;=ABS((N226*(1+R226)-(TRUNC(N226*(1+R226),2)+(TRUNC(AK226,2)-(TRUNC(H226*(1+R226),2)+TRUNC(J226*(1+R226),2)+TRUNC(K226*(1+R226),2)+TRUNC(L226*(1+R226),2)+TRUNC(M226*(1+R226),2)+TRUNC(N226*(1+R226),2)+TRUNC(O226*(1+R226),2)+TRUNC(P226*(1+R226),2)))))/N226*(1+R226)),TRUE),IF(AND(O226*(1+R226)&lt;&gt;0,(TRUNC(O226*(1+R226),2)+(TRUNC(AK226,2)-(TRUNC(H226*(1+R226),2)+TRUNC(J226*(1+R226),2)+TRUNC(K226*(1+R226),2)+TRUNC(L226*(1+R226),2)+TRUNC(M226*(1+R226),2)+TRUNC(N226*(1+R226),2)+TRUNC(O226*(1+R226),2)+TRUNC(P226*(1+R226),2))))&gt;=0),ABS((J226*(1+R226)-(TRUNC(J226*(1+R226),2)+(TRUNC(AK226,2)-(TRUNC(H226*(1+R226),2)+TRUNC(J226*(1+R226),2)+TRUNC(K226*(1+R226),2)+TRUNC(L226*(1+R226),2)+TRUNC(M226*(1+R226),2)+TRUNC(N226*(1+R226),2)+TRUNC(O226*(1+R226),2)+TRUNC(P226*(1+R226),2)))))/J226*(1+R226))&lt;=ABS((O226*(1+R226)-(TRUNC(O226*(1+R226),2)+(TRUNC(AK226,2)-(TRUNC(H226*(1+R226),2)+TRUNC(J226*(1+R226),2)+TRUNC(K226*(1+R226),2)+TRUNC(L226*(1+R226),2)+TRUNC(M226*(1+R226),2)+TRUNC(N226*(1+R226),2)+TRUNC(O226*(1+R226),2)+TRUNC(P226*(1+R226),2)))))/O226*(1+R226)),TRUE),IF(AND(P226*(1+R226)&lt;&gt;0,(TRUNC(P226*(1+R226),2)+(TRUNC(AK226,2)-(TRUNC(H226*(1+R226),2)+TRUNC(J226*(1+R226),2)+TRUNC(K226*(1+R226),2)+TRUNC(L226*(1+R226),2)+TRUNC(M226*(1+R226),2)+TRUNC(N226*(1+R226),2)+TRUNC(O226*(1+R226),2)+TRUNC(P226*(1+R226),2))))&gt;=0),ABS((J226*(1+R226)-(TRUNC(J226*(1+R226),2)+(TRUNC(AK226,2)-(TRUNC(H226*(1+R226),2)+TRUNC(J226*(1+R226),2)+TRUNC(K226*(1+R226),2)+TRUNC(L226*(1+R226),2)+TRUNC(M226*(1+R226),2)+TRUNC(N226*(1+R226),2)+TRUNC(O226*(1+R226),2)+TRUNC(P226*(1+R226),2)))))/J226*(1+R226))&lt;=ABS((P226*(1+R226)-(TRUNC(P226*(1+R226),2)+(TRUNC(AK226,2)-(TRUNC(H226*(1+R226),2)+TRUNC(J226*(1+R226),2)+TRUNC(K226*(1+R226),2)+TRUNC(L226*(1+R226),2)+TRUNC(M226*(1+R226),2)+TRUNC(N226*(1+R226),2)+TRUNC(O226*(1+R226),2)+TRUNC(P226*(1+R226),2)))))/P226*(1+R226)),TRUE)),TRUNC(J226*(1+R226),2)+(TRUNC(AK226,2)-(TRUNC(H226*(1+R226),2)+TRUNC(J226*(1+R226),2)+TRUNC(K226*(1+R226),2)+TRUNC(L226*(1+R226),2)+TRUNC(M226*(1+R226),2)+TRUNC(N226*(1+R226),2)+TRUNC(O226*(1+R226),2)+TRUNC(P226*(1+R226),2))),TRUNC(J226*(1+R226),2)))))</f>
        <v>17.16</v>
      </c>
      <c r="X226" s="369">
        <f>IF(W226*G226=0,0,IF((TRUNC(AL226,2)-(TRUNC(S226*G226,2)+TRUNC(W226*G226,2)+TRUNC(Y226*G226,2)+TRUNC(AA226*G226,2)+TRUNC(AC226*G226,2)+TRUNC(AE226*G226,2)+TRUNC(AG226*G226,2)+TRUNC(AI226*G226,2)))=0,TRUNC(W226*G226,2),IF((TRUNC(TRUNC(W226*G226,2),2)+(TRUNC(AL226,2)-(TRUNC(S226*G226,2)+TRUNC(W226*G226,2)+TRUNC(Y226*G226,2)+TRUNC(AA226*G226,2)+TRUNC(AC226*G226,2)+TRUNC(AE226*G226,2)+TRUNC(AG226*G226,2)+TRUNC(AI226*G226,2))))&lt;=0,TRUNC(W226*G226,2),IF(AND(IF(AND(S226*G226&lt;&gt;0,(TRUNC(S226*G226,2)+(TRUNC(AL226,2)-(TRUNC(S226*G226,2)+TRUNC(W226*G226,2)+TRUNC(Y226*G226,2)+TRUNC(AA226*G226,2)+TRUNC(AC226*G226,2)+TRUNC(AE226*G226,2)+TRUNC(AG226*G226,2)+TRUNC(AI226*G226,2))))&gt;=0),ABS((W226*G226-(TRUNC(W226*G226,2)+(TRUNC(AL226,2)-(TRUNC(S226*G226,2)+TRUNC(W226*G226,2)+TRUNC(Y226*G226,2)+TRUNC(AA226*G226,2)+TRUNC(AC226*G226,2)+TRUNC(AE226*G226,2)+TRUNC(AG226*G226,2)+TRUNC(AI226*G226,2)))))/W226*G226)&lt;ABS((S226*G226-(TRUNC(S226*G226,2)+(TRUNC(AL226,2)-(TRUNC(S226*G226,2)+TRUNC(W226*G226,2)+TRUNC(Y226*G226,2)+TRUNC(AA226*G226,2)+TRUNC(AC226*G226,2)+TRUNC(AE226*G226,2)+TRUNC(AG226*G226,2)+TRUNC(AI226*G226,2)))))/S226*G226),TRUE),IF(AND(W226*G226&lt;&gt;0,(TRUNC(W226*G226,2)+(TRUNC(AL226,2)-(TRUNC(S226*G226,2)+TRUNC(W226*G226,2)+TRUNC(Y226*G226,2)+TRUNC(AA226*G226,2)+TRUNC(AC226*G226,2)+TRUNC(AE226*G226,2)+TRUNC(AG226*G226,2)+TRUNC(AI226*G226,2))))&gt;=0),ABS((W226*G226-(TRUNC(W226*G226,2)+(TRUNC(AL226,2)-(TRUNC(S226*G226,2)+TRUNC(W226*G226,2)+TRUNC(Y226*G226,2)+TRUNC(AA226*G226,2)+TRUNC(AC226*G226,2)+TRUNC(AE226*G226,2)+TRUNC(AG226*G226,2)+TRUNC(AI226*G226,2)))))/W226*G226)&lt;=ABS((W226*G226-(TRUNC(W226*G226,2)+(TRUNC(AL226,2)-(TRUNC(S226*G226,2)+TRUNC(W226*G226,2)+TRUNC(Y226*G226,2)+TRUNC(AA226*G226,2)+TRUNC(AC226*G226,2)+TRUNC(AE226*G226,2)+TRUNC(AG226*G226,2)+TRUNC(AI226*G226,2)))))/W226*G226),TRUE),IF(AND(Y226*G226&lt;&gt;0,(TRUNC(Y226*G226,2)+(TRUNC(AL226,2)-(TRUNC(S226*G226,2)+TRUNC(W226*G226,2)+TRUNC(Y226*G226,2)+TRUNC(AA226*G226,2)+TRUNC(AC226*G226,2)+TRUNC(AE226*G226,2)+TRUNC(AG226*G226,2)+TRUNC(AI226*G226,2))))&gt;=0),ABS((W226*G226-(TRUNC(W226*G226,2)+(TRUNC(AL226,2)-(TRUNC(S226*G226,2)+TRUNC(W226*G226,2)+TRUNC(Y226*G226,2)+TRUNC(AA226*G226,2)+TRUNC(AC226*G226,2)+TRUNC(AE226*G226,2)+TRUNC(AG226*G226,2)+TRUNC(AI226*G226,2)))))/W226*G226)&lt;=ABS((Y226*G226-(TRUNC(Y226*G226,2)+(TRUNC(AL226,2)-(TRUNC(S226*G226,2)+TRUNC(W226*G226,2)+TRUNC(Y226*G226,2)+TRUNC(AA226*G226,2)+TRUNC(AC226*G226,2)+TRUNC(AE226*G226,2)+TRUNC(AG226*G226,2)+TRUNC(AI226*G226,2)))))/Y226*G226),TRUE),IF(AND(AA226*G226&lt;&gt;0,(TRUNC(AA226*G226,2)+(TRUNC(AL226,2)-(TRUNC(S226*G226,2)+TRUNC(W226*G226,2)+TRUNC(Y226*G226,2)+TRUNC(AA226*G226,2)+TRUNC(AC226*G226,2)+TRUNC(AE226*G226,2)+TRUNC(AG226*G226,2)+TRUNC(AI226*G226,2))))&gt;=0),ABS((W226*G226-(TRUNC(W226*G226,2)+(TRUNC(AL226,2)-(TRUNC(S226*G226,2)+TRUNC(W226*G226,2)+TRUNC(Y226*G226,2)+TRUNC(AA226*G226,2)+TRUNC(AC226*G226,2)+TRUNC(AE226*G226,2)+TRUNC(AG226*G226,2)+TRUNC(AI226*G226,2)))))/W226*G226)&lt;=ABS((AA226*G226-(TRUNC(AA226*G226,2)+(TRUNC(AL226,2)-(TRUNC(S226*G226,2)+TRUNC(W226*G226,2)+TRUNC(Y226*G226,2)+TRUNC(AA226*G226,2)+TRUNC(AC226*G226,2)+TRUNC(AE226*G226,2)+TRUNC(AG226*G226,2)+TRUNC(AI226*G226,2)))))/AA226*G226),TRUE),IF(AND(AC226*G226&lt;&gt;0,(TRUNC(AC226*G226,2)+(TRUNC(AL226,2)-(TRUNC(S226*G226,2)+TRUNC(W226*G226,2)+TRUNC(Y226*G226,2)+TRUNC(AA226*G226,2)+TRUNC(AC226*G226,2)+TRUNC(AE226*G226,2)+TRUNC(AG226*G226,2)+TRUNC(AI226*G226,2))))&gt;=0),ABS((W226*G226-(TRUNC(W226*G226,2)+(TRUNC(AL226,2)-(TRUNC(S226*G226,2)+TRUNC(W226*G226,2)+TRUNC(Y226*G226,2)+TRUNC(AA226*G226,2)+TRUNC(AC226*G226,2)+TRUNC(AE226*G226,2)+TRUNC(AG226*G226,2)+TRUNC(AI226*G226,2)))))/W226*G226)&lt;=ABS((AC226*G226-(TRUNC(AC226*G226,2)+(TRUNC(AL226,2)-(TRUNC(S226*G226,2)+TRUNC(W226*G226,2)+TRUNC(Y226*G226,2)+TRUNC(AA226*G226,2)+TRUNC(AC226*G226,2)+TRUNC(AE226*G226,2)+TRUNC(AG226*G226,2)+TRUNC(AI226*G226,2)))))/AC226*G226),TRUE),IF(AND(AE226*G226&lt;&gt;0,(TRUNC(AE226*G226,2)+(TRUNC(AL226,2)-(TRUNC(S226*G226,2)+TRUNC(W226*G226,2)+TRUNC(Y226*G226,2)+TRUNC(AA226*G226,2)+TRUNC(AC226*G226,2)+TRUNC(AE226*G226,2)+TRUNC(AG226*G226,2)+TRUNC(AI226*G226,2))))&gt;=0),ABS((W226*G226-(TRUNC(W226*G226,2)+(TRUNC(AL226,2)-(TRUNC(S226*G226,2)+TRUNC(W226*G226,2)+TRUNC(Y226*G226,2)+TRUNC(AA226*G226,2)+TRUNC(AC226*G226,2)+TRUNC(AE226*G226,2)+TRUNC(AG226*G226,2)+TRUNC(AI226*G226,2)))))/W226*G226)&lt;=ABS((AE226*G226-(TRUNC(AE226*G226,2)+(TRUNC(AL226,2)-(TRUNC(S226*G226,2)+TRUNC(W226*G226,2)+TRUNC(Y226*G226,2)+TRUNC(AA226*G226,2)+TRUNC(AC226*G226,2)+TRUNC(AE226*G226,2)+TRUNC(AG226*G226,2)+TRUNC(AI226*G226,2)))))/AE226*G226),TRUE),IF(AND(AG226*G226&lt;&gt;0,(TRUNC(AG226*G226,2)+(TRUNC(AL226,2)-(TRUNC(S226*G226,2)+TRUNC(W226*G226,2)+TRUNC(Y226*G226,2)+TRUNC(AA226*G226,2)+TRUNC(AC226*G226,2)+TRUNC(AE226*G226,2)+TRUNC(AG226*G226,2)+TRUNC(AI226*G226,2))))&gt;=0),ABS((W226*G226-(TRUNC(W226*G226,2)+(TRUNC(AL226,2)-(TRUNC(S226*G226,2)+TRUNC(W226*G226,2)+TRUNC(Y226*G226,2)+TRUNC(AA226*G226,2)+TRUNC(AC226*G226,2)+TRUNC(AE226*G226,2)+TRUNC(AG226*G226,2)+TRUNC(AI226*G226,2)))))/W226*G226)&lt;=ABS((AG226*G226-(TRUNC(AG226*G226,2)+(TRUNC(AL226,2)-(TRUNC(S226*G226,2)+TRUNC(W226*G226,2)+TRUNC(Y226*G226,2)+TRUNC(AA226*G226,2)+TRUNC(AC226*G226,2)+TRUNC(AE226*G226,2)+TRUNC(AG226*G226,2)+TRUNC(AI226*G226,2)))))/AG226*G226),TRUE),IF(AND(AI226*G226&lt;&gt;0,(TRUNC(AI226*G226,2)+(TRUNC(AL226,2)-(TRUNC(S226*G226,2)+TRUNC(W226*G226,2)+TRUNC(Y226*G226,2)+TRUNC(AA226*G226,2)+TRUNC(AC226*G226,2)+TRUNC(AE226*G226,2)+TRUNC(AG226*G226,2)+TRUNC(AI226*G226,2))))&gt;=0),ABS((W226*G226-(TRUNC(W226*G226,2)+(TRUNC(AL226,2)-(TRUNC(S226*G226,2)+TRUNC(W226*G226,2)+TRUNC(Y226*G226,2)+TRUNC(AA226*G226,2)+TRUNC(AC226*G226,2)+TRUNC(AE226*G226,2)+TRUNC(AG226*G226,2)+TRUNC(AI226*G226,2)))))/W226*G226)&lt;=ABS((AI226*G226-(TRUNC(AI226*G226,2)+(TRUNC(AL226,2)-(TRUNC(S226*G226,2)+TRUNC(W226*G226,2)+TRUNC(Y226*G226,2)+TRUNC(AA226*G226,2)+TRUNC(AC226*G226,2)+TRUNC(AE226*G226,2)+TRUNC(AG226*G226,2)+TRUNC(AI226*G226,2)))))/AI226*G226),TRUE)),TRUNC(W226*G226,2)+(TRUNC(AL226,2)-(TRUNC(S226*G226,2)+TRUNC(W226*G226,2)+TRUNC(Y226*G226,2)+TRUNC(AA226*G226,2)+TRUNC(AC226*G226,2)+TRUNC(AE226*G226,2)+TRUNC(AG226*G226,2)+TRUNC(AI226*G226,2))),TRUNC(W226*G226,2)))))</f>
        <v>212.78</v>
      </c>
      <c r="Y226" s="369">
        <f>IF(K226*(1+R226)=0,0,IF((TRUNC(AK226,2)-(TRUNC(H226*(1+R226),2)+TRUNC(J226*(1+R226),2)+TRUNC(K226*(1+R226),2)+TRUNC(L226*(1+R226),2)+TRUNC(M226*(1+R226),2)+TRUNC(N226*(1+R226),2)+TRUNC(O226*(1+R226),2)+TRUNC(P226*(1+R226),2)))=0,TRUNC(K226*(1+R226),2),IF((TRUNC(TRUNC(K226*(1+R226),2),2)+(TRUNC(AK226,2)-(TRUNC(H226*(1+R226),2)+TRUNC(J226*(1+R226),2)+TRUNC(K226*(1+R226),2)+TRUNC(L226*(1+R226),2)+TRUNC(M226*(1+R226),2)+TRUNC(N226*(1+R226),2)+TRUNC(O226*(1+R226),2)+TRUNC(P226*(1+R226),2))))&lt;=0,TRUNC(K226*(1+R226),2),IF(AND(IF(AND(H226*(1+R226)&lt;&gt;0,(TRUNC(H226*(1+R226),2)+(TRUNC(AK226,2)-(TRUNC(H226*(1+R226),2)+TRUNC(J226*(1+R226),2)+TRUNC(K226*(1+R226),2)+TRUNC(L226*(1+R226),2)+TRUNC(M226*(1+R226),2)+TRUNC(N226*(1+R226),2)+TRUNC(O226*(1+R226),2)+TRUNC(P226*(1+R226),2))))&gt;=0),ABS((K226*(1+R226)-(TRUNC(K226*(1+R226),2)+(TRUNC(AK226,2)-(TRUNC(H226*(1+R226),2)+TRUNC(J226*(1+R226),2)+TRUNC(K226*(1+R226),2)+TRUNC(L226*(1+R226),2)+TRUNC(M226*(1+R226),2)+TRUNC(N226*(1+R226),2)+TRUNC(O226*(1+R226),2)+TRUNC(P226*(1+R226),2)))))/K226*(1+R226))&lt;ABS((H226*(1+R226)-(TRUNC(H226*(1+R226),2)+(TRUNC(AK226,2)-(TRUNC(H226*(1+R226),2)+TRUNC(J226*(1+R226),2)+TRUNC(K226*(1+R226),2)+TRUNC(L226*(1+R226),2)+TRUNC(M226*(1+R226),2)+TRUNC(N226*(1+R226),2)+TRUNC(O226*(1+R226),2)+TRUNC(P226*(1+R226),2)))))/H226*(1+R226)),TRUE),IF(AND(J226*(1+R226)&lt;&gt;0,(TRUNC(J226*(1+R226),2)+(TRUNC(AK226,2)-(TRUNC(H226*(1+R226),2)+TRUNC(J226*(1+R226),2)+TRUNC(K226*(1+R226),2)+TRUNC(L226*(1+R226),2)+TRUNC(M226*(1+R226),2)+TRUNC(N226*(1+R226),2)+TRUNC(O226*(1+R226),2)+TRUNC(P226*(1+R226),2))))&gt;=0),ABS((K226*(1+R226)-(TRUNC(K226*(1+R226),2)+(TRUNC(AK226,2)-(TRUNC(H226*(1+R226),2)+TRUNC(J226*(1+R226),2)+TRUNC(K226*(1+R226),2)+TRUNC(L226*(1+R226),2)+TRUNC(M226*(1+R226),2)+TRUNC(N226*(1+R226),2)+TRUNC(O226*(1+R226),2)+TRUNC(P226*(1+R226),2)))))/K226*(1+R226))&lt;ABS((J226*(1+R226)-(TRUNC(J226*(1+R226),2)+(TRUNC(AK226,2)-(TRUNC(H226*(1+R226),2)+TRUNC(J226*(1+R226),2)+TRUNC(K226*(1+R226),2)+TRUNC(L226*(1+R226),2)+TRUNC(M226*(1+R226),2)+TRUNC(N226*(1+R226),2)+TRUNC(O226*(1+R226),2)+TRUNC(P226*(1+R226),2)))))/J226*(1+R226)),TRUE),IF(AND(K226*(1+R226)&lt;&gt;0,(TRUNC(K226*(1+R226),2)+(TRUNC(AK226,2)-(TRUNC(H226*(1+R226),2)+TRUNC(J226*(1+R226),2)+TRUNC(K226*(1+R226),2)+TRUNC(L226*(1+R226),2)+TRUNC(M226*(1+R226),2)+TRUNC(N226*(1+R226),2)+TRUNC(O226*(1+R226),2)+TRUNC(P226*(1+R226),2))))&gt;=0),ABS((K226*(1+R226)-(TRUNC(K226*(1+R226),2)+(TRUNC(AK226,2)-(TRUNC(H226*(1+R226),2)+TRUNC(J226*(1+R226),2)+TRUNC(K226*(1+R226),2)+TRUNC(L226*(1+R226),2)+TRUNC(M226*(1+R226),2)+TRUNC(N226*(1+R226),2)+TRUNC(O226*(1+R226),2)+TRUNC(P226*(1+R226),2)))))/K226*(1+R226))&lt;=ABS((K226*(1+R226)-(TRUNC(K226*(1+R226),2)+(TRUNC(AK226,2)-(TRUNC(H226*(1+R226),2)+TRUNC(J226*(1+R226),2)+TRUNC(K226*(1+R226),2)+TRUNC(L226*(1+R226),2)+TRUNC(M226*(1+R226),2)+TRUNC(N226*(1+R226),2)+TRUNC(O226*(1+R226),2)+TRUNC(P226*(1+R226),2)))))/K226*(1+R226)),TRUE),IF(AND(L226*(1+R226)&lt;&gt;0,(TRUNC(L226*(1+R226),2)+(TRUNC(AK226,2)-(TRUNC(H226*(1+R226),2)+TRUNC(J226*(1+R226),2)+TRUNC(K226*(1+R226),2)+TRUNC(L226*(1+R226),2)+TRUNC(M226*(1+R226),2)+TRUNC(N226*(1+R226),2)+TRUNC(O226*(1+R226),2)+TRUNC(P226*(1+R226),2))))&gt;=0),ABS((K226*(1+R226)-(TRUNC(K226*(1+R226),2)+(TRUNC(AK226,2)-(TRUNC(H226*(1+R226),2)+TRUNC(J226*(1+R226),2)+TRUNC(K226*(1+R226),2)+TRUNC(L226*(1+R226),2)+TRUNC(M226*(1+R226),2)+TRUNC(N226*(1+R226),2)+TRUNC(O226*(1+R226),2)+TRUNC(P226*(1+R226),2)))))/K226*(1+R226))&lt;=ABS((L226*(1+R226)-(TRUNC(L226*(1+R226),2)+(TRUNC(AK226,2)-(TRUNC(H226*(1+R226),2)+TRUNC(J226*(1+R226),2)+TRUNC(K226*(1+R226),2)+TRUNC(L226*(1+R226),2)+TRUNC(M226*(1+R226),2)+TRUNC(N226*(1+R226),2)+TRUNC(O226*(1+R226),2)+TRUNC(P226*(1+R226),2)))))/L226*(1+R226)),TRUE),IF(AND(M226*(1+R226)&lt;&gt;0,(TRUNC(M226*(1+R226),2)+(TRUNC(AK226,2)-(TRUNC(H226*(1+R226),2)+TRUNC(J226*(1+R226),2)+TRUNC(K226*(1+R226),2)+TRUNC(L226*(1+R226),2)+TRUNC(M226*(1+R226),2)+TRUNC(N226*(1+R226),2)+TRUNC(O226*(1+R226),2)+TRUNC(P226*(1+R226),2))))&gt;=0),ABS((K226*(1+R226)-(TRUNC(K226*(1+R226),2)+(TRUNC(AK226,2)-(TRUNC(H226*(1+R226),2)+TRUNC(J226*(1+R226),2)+TRUNC(K226*(1+R226),2)+TRUNC(L226*(1+R226),2)+TRUNC(M226*(1+R226),2)+TRUNC(N226*(1+R226),2)+TRUNC(O226*(1+R226),2)+TRUNC(P226*(1+R226),2)))))/K226*(1+R226))&lt;=ABS((M226*(1+R226)-(TRUNC(M226*(1+R226),2)+(TRUNC(AK226,2)-(TRUNC(H226*(1+R226),2)+TRUNC(J226*(1+R226),2)+TRUNC(K226*(1+R226),2)+TRUNC(L226*(1+R226),2)+TRUNC(M226*(1+R226),2)+TRUNC(N226*(1+R226),2)+TRUNC(O226*(1+R226),2)+TRUNC(P226*(1+R226),2)))))/M226*(1+R226)),TRUE),IF(AND(N226*(1+R226)&lt;&gt;0,(TRUNC(N226*(1+R226),2)+(TRUNC(AK226,2)-(TRUNC(H226*(1+R226),2)+TRUNC(J226*(1+R226),2)+TRUNC(K226*(1+R226),2)+TRUNC(L226*(1+R226),2)+TRUNC(M226*(1+R226),2)+TRUNC(N226*(1+R226),2)+TRUNC(O226*(1+R226),2)+TRUNC(P226*(1+R226),2))))&gt;=0),ABS((K226*(1+R226)-(TRUNC(K226*(1+R226),2)+(TRUNC(AK226,2)-(TRUNC(H226*(1+R226),2)+TRUNC(J226*(1+R226),2)+TRUNC(K226*(1+R226),2)+TRUNC(L226*(1+R226),2)+TRUNC(M226*(1+R226),2)+TRUNC(N226*(1+R226),2)+TRUNC(O226*(1+R226),2)+TRUNC(P226*(1+R226),2)))))/K226*(1+R226))&lt;=ABS((N226*(1+R226)-(TRUNC(N226*(1+R226),2)+(TRUNC(AK226,2)-(TRUNC(H226*(1+R226),2)+TRUNC(J226*(1+R226),2)+TRUNC(K226*(1+R226),2)+TRUNC(L226*(1+R226),2)+TRUNC(M226*(1+R226),2)+TRUNC(N226*(1+R226),2)+TRUNC(O226*(1+R226),2)+TRUNC(P226*(1+R226),2)))))/N226*(1+R226)),TRUE),IF(AND(O226*(1+R226)&lt;&gt;0,(TRUNC(O226*(1+R226),2)+(TRUNC(AK226,2)-(TRUNC(H226*(1+R226),2)+TRUNC(J226*(1+R226),2)+TRUNC(K226*(1+R226),2)+TRUNC(L226*(1+R226),2)+TRUNC(M226*(1+R226),2)+TRUNC(N226*(1+R226),2)+TRUNC(O226*(1+R226),2)+TRUNC(P226*(1+R226),2))))&gt;=0),ABS((K226*(1+R226)-(TRUNC(K226*(1+R226),2)+(TRUNC(AK226,2)-(TRUNC(H226*(1+R226),2)+TRUNC(J226*(1+R226),2)+TRUNC(K226*(1+R226),2)+TRUNC(L226*(1+R226),2)+TRUNC(M226*(1+R226),2)+TRUNC(N226*(1+R226),2)+TRUNC(O226*(1+R226),2)+TRUNC(P226*(1+R226),2)))))/K226*(1+R226))&lt;=ABS((O226*(1+R226)-(TRUNC(O226*(1+R226),2)+(TRUNC(AK226,2)-(TRUNC(H226*(1+R226),2)+TRUNC(J226*(1+R226),2)+TRUNC(K226*(1+R226),2)+TRUNC(L226*(1+R226),2)+TRUNC(M226*(1+R226),2)+TRUNC(N226*(1+R226),2)+TRUNC(O226*(1+R226),2)+TRUNC(P226*(1+R226),2)))))/O226*(1+R226)),TRUE),IF(AND(P226*(1+R226)&lt;&gt;0,(TRUNC(P226*(1+R226),2)+(TRUNC(AK226,2)-(TRUNC(H226*(1+R226),2)+TRUNC(J226*(1+R226),2)+TRUNC(K226*(1+R226),2)+TRUNC(L226*(1+R226),2)+TRUNC(M226*(1+R226),2)+TRUNC(N226*(1+R226),2)+TRUNC(O226*(1+R226),2)+TRUNC(P226*(1+R226),2))))&gt;=0),ABS((K226*(1+R226)-(TRUNC(K226*(1+R226),2)+(TRUNC(AK226,2)-(TRUNC(H226*(1+R226),2)+TRUNC(J226*(1+R226),2)+TRUNC(K226*(1+R226),2)+TRUNC(L226*(1+R226),2)+TRUNC(M226*(1+R226),2)+TRUNC(N226*(1+R226),2)+TRUNC(O226*(1+R226),2)+TRUNC(P226*(1+R226),2)))))/K226*(1+R226))&lt;=ABS((P226*(1+R226)-(TRUNC(P226*(1+R226),2)+(TRUNC(AK226,2)-(TRUNC(H226*(1+R226),2)+TRUNC(J226*(1+R226),2)+TRUNC(K226*(1+R226),2)+TRUNC(L226*(1+R226),2)+TRUNC(M226*(1+R226),2)+TRUNC(N226*(1+R226),2)+TRUNC(O226*(1+R226),2)+TRUNC(P226*(1+R226),2)))))/P226*(1+R226)),TRUE)),TRUNC(K226*(1+R226),2)+(TRUNC(AK226,2)-(TRUNC(H226*(1+R226),2)+TRUNC(J226*(1+R226),2)+TRUNC(K226*(1+R226),2)+TRUNC(L226*(1+R226),2)+TRUNC(M226*(1+R226),2)+TRUNC(N226*(1+R226),2)+TRUNC(O226*(1+R226),2)+TRUNC(P226*(1+R226),2))),TRUNC(K226*(1+R226),2)))))</f>
        <v>0.01</v>
      </c>
      <c r="Z226" s="369">
        <f>IF(Y226*G226=0,0,IF((TRUNC(AL226,2)-(TRUNC(S226*G226,2)+TRUNC(W226*G226,2)+TRUNC(Y226*G226,2)+TRUNC(AA226*G226,2)+TRUNC(AC226*G226,2)+TRUNC(AE226*G226,2)+TRUNC(AG226*G226,2)+TRUNC(AI226*G226,2)))=0,TRUNC(Y226*G226,2),IF((TRUNC(TRUNC(Y226*G226,2),2)+(TRUNC(AL226,2)-(TRUNC(S226*G226,2)+TRUNC(W226*G226,2)+TRUNC(Y226*G226,2)+TRUNC(AA226*G226,2)+TRUNC(AC226*G226,2)+TRUNC(AE226*G226,2)+TRUNC(AG226*G226,2)+TRUNC(AI226*G226,2))))&lt;=0,TRUNC(Y226*G226,2),IF(AND(IF(AND(S226*G226&lt;&gt;0,(TRUNC(S226*G226,2)+(TRUNC(AL226,2)-(TRUNC(S226*G226,2)+TRUNC(W226*G226,2)+TRUNC(Y226*G226,2)+TRUNC(AA226*G226,2)+TRUNC(AC226*G226,2)+TRUNC(AE226*G226,2)+TRUNC(AG226*G226,2)+TRUNC(AI226*G226,2))))&gt;=0),ABS((Y226*G226-(TRUNC(Y226*G226,2)+(TRUNC(AL226,2)-(TRUNC(S226*G226,2)+TRUNC(W226*G226,2)+TRUNC(Y226*G226,2)+TRUNC(AA226*G226,2)+TRUNC(AC226*G226,2)+TRUNC(AE226*G226,2)+TRUNC(AG226*G226,2)+TRUNC(AI226*G226,2)))))/Y226*G226)&lt;ABS((S226*G226-(TRUNC(S226*G226,2)+(TRUNC(AL226,2)-(TRUNC(S226*G226,2)+TRUNC(W226*G226,2)+TRUNC(Y226*G226,2)+TRUNC(AA226*G226,2)+TRUNC(AC226*G226,2)+TRUNC(AE226*G226,2)+TRUNC(AG226*G226,2)+TRUNC(AI226*G226,2)))))/S226*G226),TRUE),IF(AND(W226*G226&lt;&gt;0,(TRUNC(W226*G226,2)+(TRUNC(AL226,2)-(TRUNC(S226*G226,2)+TRUNC(W226*G226,2)+TRUNC(Y226*G226,2)+TRUNC(AA226*G226,2)+TRUNC(AC226*G226,2)+TRUNC(AE226*G226,2)+TRUNC(AG226*G226,2)+TRUNC(AI226*G226,2))))&gt;=0),ABS((Y226*G226-(TRUNC(Y226*G226,2)+(TRUNC(AL226,2)-(TRUNC(S226*G226,2)+TRUNC(W226*G226,2)+TRUNC(Y226*G226,2)+TRUNC(AA226*G226,2)+TRUNC(AC226*G226,2)+TRUNC(AE226*G226,2)+TRUNC(AG226*G226,2)+TRUNC(AI226*G226,2)))))/Y226*G226)&lt;ABS((W226*G226-(TRUNC(W226*G226,2)+(TRUNC(AL226,2)-(TRUNC(S226*G226,2)+TRUNC(W226*G226,2)+TRUNC(Y226*G226,2)+TRUNC(AA226*G226,2)+TRUNC(AC226*G226,2)+TRUNC(AE226*G226,2)+TRUNC(AG226*G226,2)+TRUNC(AI226*G226,2)))))/W226*G226),TRUE),IF(AND(Y226*G226&lt;&gt;0,(TRUNC(Y226*G226,2)+(TRUNC(AL226,2)-(TRUNC(S226*G226,2)+TRUNC(W226*G226,2)+TRUNC(Y226*G226,2)+TRUNC(AA226*G226,2)+TRUNC(AC226*G226,2)+TRUNC(AE226*G226,2)+TRUNC(AG226*G226,2)+TRUNC(AI226*G226,2))))&gt;=0),ABS((Y226*G226-(TRUNC(Y226*G226,2)+(TRUNC(AL226,2)-(TRUNC(S226*G226,2)+TRUNC(W226*G226,2)+TRUNC(Y226*G226,2)+TRUNC(AA226*G226,2)+TRUNC(AC226*G226,2)+TRUNC(AE226*G226,2)+TRUNC(AG226*G226,2)+TRUNC(AI226*G226,2)))))/Y226*G226)&lt;=ABS((Y226*G226-(TRUNC(Y226*G226,2)+(TRUNC(AL226,2)-(TRUNC(S226*G226,2)+TRUNC(W226*G226,2)+TRUNC(Y226*G226,2)+TRUNC(AA226*G226,2)+TRUNC(AC226*G226,2)+TRUNC(AE226*G226,2)+TRUNC(AG226*G226,2)+TRUNC(AI226*G226,2)))))/Y226*G226),TRUE),IF(AND(AA226*G226&lt;&gt;0,(TRUNC(AA226*G226,2)+(TRUNC(AL226,2)-(TRUNC(S226*G226,2)+TRUNC(W226*G226,2)+TRUNC(Y226*G226,2)+TRUNC(AA226*G226,2)+TRUNC(AC226*G226,2)+TRUNC(AE226*G226,2)+TRUNC(AG226*G226,2)+TRUNC(AI226*G226,2))))&gt;=0),ABS((Y226*G226-(TRUNC(Y226*G226,2)+(TRUNC(AL226,2)-(TRUNC(S226*G226,2)+TRUNC(W226*G226,2)+TRUNC(Y226*G226,2)+TRUNC(AA226*G226,2)+TRUNC(AC226*G226,2)+TRUNC(AE226*G226,2)+TRUNC(AG226*G226,2)+TRUNC(AI226*G226,2)))))/Y226*G226)&lt;=ABS((AA226*G226-(TRUNC(AA226*G226,2)+(TRUNC(AL226,2)-(TRUNC(S226*G226,2)+TRUNC(W226*G226,2)+TRUNC(Y226*G226,2)+TRUNC(AA226*G226,2)+TRUNC(AC226*G226,2)+TRUNC(AE226*G226,2)+TRUNC(AG226*G226,2)+TRUNC(AI226*G226,2)))))/AA226*G226),TRUE),IF(AND(AC226*G226&lt;&gt;0,(TRUNC(AC226*G226,2)+(TRUNC(AL226,2)-(TRUNC(S226*G226,2)+TRUNC(W226*G226,2)+TRUNC(Y226*G226,2)+TRUNC(AA226*G226,2)+TRUNC(AC226*G226,2)+TRUNC(AE226*G226,2)+TRUNC(AG226*G226,2)+TRUNC(AI226*G226,2))))&gt;=0),ABS((Y226*G226-(TRUNC(Y226*G226,2)+(TRUNC(AL226,2)-(TRUNC(S226*G226,2)+TRUNC(W226*G226,2)+TRUNC(Y226*G226,2)+TRUNC(AA226*G226,2)+TRUNC(AC226*G226,2)+TRUNC(AE226*G226,2)+TRUNC(AG226*G226,2)+TRUNC(AI226*G226,2)))))/Y226*G226)&lt;=ABS((AC226*G226-(TRUNC(AC226*G226,2)+(TRUNC(AL226,2)-(TRUNC(S226*G226,2)+TRUNC(W226*G226,2)+TRUNC(Y226*G226,2)+TRUNC(AA226*G226,2)+TRUNC(AC226*G226,2)+TRUNC(AE226*G226,2)+TRUNC(AG226*G226,2)+TRUNC(AI226*G226,2)))))/AC226*G226),TRUE),IF(AND(AE226*G226&lt;&gt;0,(TRUNC(AE226*G226,2)+(TRUNC(AL226,2)-(TRUNC(S226*G226,2)+TRUNC(W226*G226,2)+TRUNC(Y226*G226,2)+TRUNC(AA226*G226,2)+TRUNC(AC226*G226,2)+TRUNC(AE226*G226,2)+TRUNC(AG226*G226,2)+TRUNC(AI226*G226,2))))&gt;=0),ABS((Y226*G226-(TRUNC(Y226*G226,2)+(TRUNC(AL226,2)-(TRUNC(S226*G226,2)+TRUNC(W226*G226,2)+TRUNC(Y226*G226,2)+TRUNC(AA226*G226,2)+TRUNC(AC226*G226,2)+TRUNC(AE226*G226,2)+TRUNC(AG226*G226,2)+TRUNC(AI226*G226,2)))))/Y226*G226)&lt;=ABS((AE226*G226-(TRUNC(AE226*G226,2)+(TRUNC(AL226,2)-(TRUNC(S226*G226,2)+TRUNC(W226*G226,2)+TRUNC(Y226*G226,2)+TRUNC(AA226*G226,2)+TRUNC(AC226*G226,2)+TRUNC(AE226*G226,2)+TRUNC(AG226*G226,2)+TRUNC(AI226*G226,2)))))/AE226*G226),TRUE),IF(AND(AG226*G226&lt;&gt;0,(TRUNC(AG226*G226,2)+(TRUNC(AL226,2)-(TRUNC(S226*G226,2)+TRUNC(W226*G226,2)+TRUNC(Y226*G226,2)+TRUNC(AA226*G226,2)+TRUNC(AC226*G226,2)+TRUNC(AE226*G226,2)+TRUNC(AG226*G226,2)+TRUNC(AI226*G226,2))))&gt;=0),ABS((Y226*G226-(TRUNC(Y226*G226,2)+(TRUNC(AL226,2)-(TRUNC(S226*G226,2)+TRUNC(W226*G226,2)+TRUNC(Y226*G226,2)+TRUNC(AA226*G226,2)+TRUNC(AC226*G226,2)+TRUNC(AE226*G226,2)+TRUNC(AG226*G226,2)+TRUNC(AI226*G226,2)))))/Y226*G226)&lt;=ABS((AG226*G226-(TRUNC(AG226*G226,2)+(TRUNC(AL226,2)-(TRUNC(S226*G226,2)+TRUNC(W226*G226,2)+TRUNC(Y226*G226,2)+TRUNC(AA226*G226,2)+TRUNC(AC226*G226,2)+TRUNC(AE226*G226,2)+TRUNC(AG226*G226,2)+TRUNC(AI226*G226,2)))))/AG226*G226),TRUE),IF(AND(AI226*G226&lt;&gt;0,(TRUNC(AI226*G226,2)+(TRUNC(AL226,2)-(TRUNC(S226*G226,2)+TRUNC(W226*G226,2)+TRUNC(Y226*G226,2)+TRUNC(AA226*G226,2)+TRUNC(AC226*G226,2)+TRUNC(AE226*G226,2)+TRUNC(AG226*G226,2)+TRUNC(AI226*G226,2))))&gt;=0),ABS((Y226*G226-(TRUNC(Y226*G226,2)+(TRUNC(AL226,2)-(TRUNC(S226*G226,2)+TRUNC(W226*G226,2)+TRUNC(Y226*G226,2)+TRUNC(AA226*G226,2)+TRUNC(AC226*G226,2)+TRUNC(AE226*G226,2)+TRUNC(AG226*G226,2)+TRUNC(AI226*G226,2)))))/Y226*G226)&lt;=ABS((AI226*G226-(TRUNC(AI226*G226,2)+(TRUNC(AL226,2)-(TRUNC(S226*G226,2)+TRUNC(W226*G226,2)+TRUNC(Y226*G226,2)+TRUNC(AA226*G226,2)+TRUNC(AC226*G226,2)+TRUNC(AE226*G226,2)+TRUNC(AG226*G226,2)+TRUNC(AI226*G226,2)))))/AI226*G226),TRUE)),TRUNC(Y226*G226,2)+(TRUNC(AL226,2)-(TRUNC(S226*G226,2)+TRUNC(W226*G226,2)+TRUNC(Y226*G226,2)+TRUNC(AA226*G226,2)+TRUNC(AC226*G226,2)+TRUNC(AE226*G226,2)+TRUNC(AG226*G226,2)+TRUNC(AI226*G226,2))),TRUNC(Y226*G226,2)))))</f>
        <v>0.12</v>
      </c>
      <c r="AA226" s="369">
        <f>IF(L226*(1+R226)=0,0,IF((TRUNC(AK226,2)-(TRUNC(H226*(1+R226),2)+TRUNC(J226*(1+R226),2)+TRUNC(K226*(1+R226),2)+TRUNC(L226*(1+R226),2)+TRUNC(M226*(1+R226),2)+TRUNC(N226*(1+R226),2)+TRUNC(O226*(1+R226),2)+TRUNC(P226*(1+R226),2)))=0,TRUNC(L226*(1+R226),2),IF((TRUNC(TRUNC(L226*(1+R226),2),2)+(TRUNC(AK226,2)-(TRUNC(H226*(1+R226),2)+TRUNC(J226*(1+R226),2)+TRUNC(K226*(1+R226),2)+TRUNC(L226*(1+R226),2)+TRUNC(M226*(1+R226),2)+TRUNC(N226*(1+R226),2)+TRUNC(O226*(1+R226),2)+TRUNC(P226*(1+R226),2))))&lt;=0,TRUNC(L226*(1+R226),2),IF(AND(IF(AND(H226*(1+R226)&lt;&gt;0,(TRUNC(H226*(1+R226),2)+(TRUNC(AK226,2)-(TRUNC(H226*(1+R226),2)+TRUNC(J226*(1+R226),2)+TRUNC(K226*(1+R226),2)+TRUNC(L226*(1+R226),2)+TRUNC(M226*(1+R226),2)+TRUNC(N226*(1+R226),2)+TRUNC(O226*(1+R226),2)+TRUNC(P226*(1+R226),2))))&gt;=0),ABS((L226*(1+R226)-(TRUNC(L226*(1+R226),2)+(TRUNC(AK226,2)-(TRUNC(H226*(1+R226),2)+TRUNC(J226*(1+R226),2)+TRUNC(K226*(1+R226),2)+TRUNC(L226*(1+R226),2)+TRUNC(M226*(1+R226),2)+TRUNC(N226*(1+R226),2)+TRUNC(O226*(1+R226),2)+TRUNC(P226*(1+R226),2)))))/L226*(1+R226))&lt;ABS((H226*(1+R226)-(TRUNC(H226*(1+R226),2)+(TRUNC(AK226,2)-(TRUNC(H226*(1+R226),2)+TRUNC(J226*(1+R226),2)+TRUNC(K226*(1+R226),2)+TRUNC(L226*(1+R226),2)+TRUNC(M226*(1+R226),2)+TRUNC(N226*(1+R226),2)+TRUNC(O226*(1+R226),2)+TRUNC(P226*(1+R226),2)))))/H226*(1+R226)),TRUE),IF(AND(J226*(1+R226)&lt;&gt;0,(TRUNC(J226*(1+R226),2)+(TRUNC(AK226,2)-(TRUNC(H226*(1+R226),2)+TRUNC(J226*(1+R226),2)+TRUNC(K226*(1+R226),2)+TRUNC(L226*(1+R226),2)+TRUNC(M226*(1+R226),2)+TRUNC(N226*(1+R226),2)+TRUNC(O226*(1+R226),2)+TRUNC(P226*(1+R226),2))))&gt;=0),ABS((L226*(1+R226)-(TRUNC(L226*(1+R226),2)+(TRUNC(AK226,2)-(TRUNC(H226*(1+R226),2)+TRUNC(J226*(1+R226),2)+TRUNC(K226*(1+R226),2)+TRUNC(L226*(1+R226),2)+TRUNC(M226*(1+R226),2)+TRUNC(N226*(1+R226),2)+TRUNC(O226*(1+R226),2)+TRUNC(P226*(1+R226),2)))))/L226*(1+R226))&lt;ABS((J226*(1+R226)-(TRUNC(J226*(1+R226),2)+(TRUNC(AK226,2)-(TRUNC(H226*(1+R226),2)+TRUNC(J226*(1+R226),2)+TRUNC(K226*(1+R226),2)+TRUNC(L226*(1+R226),2)+TRUNC(M226*(1+R226),2)+TRUNC(N226*(1+R226),2)+TRUNC(O226*(1+R226),2)+TRUNC(P226*(1+R226),2)))))/J226*(1+R226)),TRUE),IF(AND(K226*(1+R226)&lt;&gt;0,(TRUNC(K226*(1+R226),2)+(TRUNC(AK226,2)-(TRUNC(H226*(1+R226),2)+TRUNC(J226*(1+R226),2)+TRUNC(K226*(1+R226),2)+TRUNC(L226*(1+R226),2)+TRUNC(M226*(1+R226),2)+TRUNC(N226*(1+R226),2)+TRUNC(O226*(1+R226),2)+TRUNC(P226*(1+R226),2))))&gt;=0),ABS((L226*(1+R226)-(TRUNC(L226*(1+R226),2)+(TRUNC(AK226,2)-(TRUNC(H226*(1+R226),2)+TRUNC(J226*(1+R226),2)+TRUNC(K226*(1+R226),2)+TRUNC(L226*(1+R226),2)+TRUNC(M226*(1+R226),2)+TRUNC(N226*(1+R226),2)+TRUNC(O226*(1+R226),2)+TRUNC(P226*(1+R226),2)))))/L226*(1+R226))&lt;ABS((K226*(1+R226)-(TRUNC(K226*(1+R226),2)+(TRUNC(AK226,2)-(TRUNC(H226*(1+R226),2)+TRUNC(J226*(1+R226),2)+TRUNC(K226*(1+R226),2)+TRUNC(L226*(1+R226),2)+TRUNC(M226*(1+R226),2)+TRUNC(N226*(1+R226),2)+TRUNC(O226*(1+R226),2)+TRUNC(P226*(1+R226),2)))))/K226*(1+R226)),TRUE),IF(AND(L226*(1+R226)&lt;&gt;0,(TRUNC(L226*(1+R226),2)+(TRUNC(AK226,2)-(TRUNC(H226*(1+R226),2)+TRUNC(J226*(1+R226),2)+TRUNC(K226*(1+R226),2)+TRUNC(L226*(1+R226),2)+TRUNC(M226*(1+R226),2)+TRUNC(N226*(1+R226),2)+TRUNC(O226*(1+R226),2)+TRUNC(P226*(1+R226),2))))&gt;=0),ABS((L226*(1+R226)-(TRUNC(L226*(1+R226),2)+(TRUNC(AK226,2)-(TRUNC(H226*(1+R226),2)+TRUNC(J226*(1+R226),2)+TRUNC(K226*(1+R226),2)+TRUNC(L226*(1+R226),2)+TRUNC(M226*(1+R226),2)+TRUNC(N226*(1+R226),2)+TRUNC(O226*(1+R226),2)+TRUNC(P226*(1+R226),2)))))/L226*(1+R226))&lt;=ABS((L226*(1+R226)-(TRUNC(L226*(1+R226),2)+(TRUNC(AK226,2)-(TRUNC(H226*(1+R226),2)+TRUNC(J226*(1+R226),2)+TRUNC(K226*(1+R226),2)+TRUNC(L226*(1+R226),2)+TRUNC(M226*(1+R226),2)+TRUNC(N226*(1+R226),2)+TRUNC(O226*(1+R226),2)+TRUNC(P226*(1+R226),2)))))/L226*(1+R226)),TRUE),IF(AND(M226*(1+R226)&lt;&gt;0,(TRUNC(M226*(1+R226),2)+(TRUNC(AK226,2)-(TRUNC(H226*(1+R226),2)+TRUNC(J226*(1+R226),2)+TRUNC(K226*(1+R226),2)+TRUNC(L226*(1+R226),2)+TRUNC(M226*(1+R226),2)+TRUNC(N226*(1+R226),2)+TRUNC(O226*(1+R226),2)+TRUNC(P226*(1+R226),2))))&gt;=0),ABS((L226*(1+R226)-(TRUNC(L226*(1+R226),2)+(TRUNC(AK226,2)-(TRUNC(H226*(1+R226),2)+TRUNC(J226*(1+R226),2)+TRUNC(K226*(1+R226),2)+TRUNC(L226*(1+R226),2)+TRUNC(M226*(1+R226),2)+TRUNC(N226*(1+R226),2)+TRUNC(O226*(1+R226),2)+TRUNC(P226*(1+R226),2)))))/L226*(1+R226))&lt;=ABS((M226*(1+R226)-(TRUNC(M226*(1+R226),2)+(TRUNC(AK226,2)-(TRUNC(H226*(1+R226),2)+TRUNC(J226*(1+R226),2)+TRUNC(K226*(1+R226),2)+TRUNC(L226*(1+R226),2)+TRUNC(M226*(1+R226),2)+TRUNC(N226*(1+R226),2)+TRUNC(O226*(1+R226),2)+TRUNC(P226*(1+R226),2)))))/M226*(1+R226)),TRUE),IF(AND(N226*(1+R226)&lt;&gt;0,(TRUNC(N226*(1+R226),2)+(TRUNC(AK226,2)-(TRUNC(H226*(1+R226),2)+TRUNC(J226*(1+R226),2)+TRUNC(K226*(1+R226),2)+TRUNC(L226*(1+R226),2)+TRUNC(M226*(1+R226),2)+TRUNC(N226*(1+R226),2)+TRUNC(O226*(1+R226),2)+TRUNC(P226*(1+R226),2))))&gt;=0),ABS((L226*(1+R226)-(TRUNC(L226*(1+R226),2)+(TRUNC(AK226,2)-(TRUNC(H226*(1+R226),2)+TRUNC(J226*(1+R226),2)+TRUNC(K226*(1+R226),2)+TRUNC(L226*(1+R226),2)+TRUNC(M226*(1+R226),2)+TRUNC(N226*(1+R226),2)+TRUNC(O226*(1+R226),2)+TRUNC(P226*(1+R226),2)))))/L226*(1+R226))&lt;=ABS((N226*(1+R226)-(TRUNC(N226*(1+R226),2)+(TRUNC(AK226,2)-(TRUNC(H226*(1+R226),2)+TRUNC(J226*(1+R226),2)+TRUNC(K226*(1+R226),2)+TRUNC(L226*(1+R226),2)+TRUNC(M226*(1+R226),2)+TRUNC(N226*(1+R226),2)+TRUNC(O226*(1+R226),2)+TRUNC(P226*(1+R226),2)))))/N226*(1+R226)),TRUE),IF(AND(O226*(1+R226)&lt;&gt;0,(TRUNC(O226*(1+R226),2)+(TRUNC(AK226,2)-(TRUNC(H226*(1+R226),2)+TRUNC(J226*(1+R226),2)+TRUNC(K226*(1+R226),2)+TRUNC(L226*(1+R226),2)+TRUNC(M226*(1+R226),2)+TRUNC(N226*(1+R226),2)+TRUNC(O226*(1+R226),2)+TRUNC(P226*(1+R226),2))))&gt;=0),ABS((L226*(1+R226)-(TRUNC(L226*(1+R226),2)+(TRUNC(AK226,2)-(TRUNC(H226*(1+R226),2)+TRUNC(J226*(1+R226),2)+TRUNC(K226*(1+R226),2)+TRUNC(L226*(1+R226),2)+TRUNC(M226*(1+R226),2)+TRUNC(N226*(1+R226),2)+TRUNC(O226*(1+R226),2)+TRUNC(P226*(1+R226),2)))))/L226*(1+R226))&lt;=ABS((O226*(1+R226)-(TRUNC(O226*(1+R226),2)+(TRUNC(AK226,2)-(TRUNC(H226*(1+R226),2)+TRUNC(J226*(1+R226),2)+TRUNC(K226*(1+R226),2)+TRUNC(L226*(1+R226),2)+TRUNC(M226*(1+R226),2)+TRUNC(N226*(1+R226),2)+TRUNC(O226*(1+R226),2)+TRUNC(P226*(1+R226),2)))))/O226*(1+R226)),TRUE),IF(AND(P226*(1+R226)&lt;&gt;0,(TRUNC(P226*(1+R226),2)+(TRUNC(AK226,2)-(TRUNC(H226*(1+R226),2)+TRUNC(J226*(1+R226),2)+TRUNC(K226*(1+R226),2)+TRUNC(L226*(1+R226),2)+TRUNC(M226*(1+R226),2)+TRUNC(N226*(1+R226),2)+TRUNC(O226*(1+R226),2)+TRUNC(P226*(1+R226),2))))&gt;=0),ABS((L226*(1+R226)-(TRUNC(L226*(1+R226),2)+(TRUNC(AK226,2)-(TRUNC(H226*(1+R226),2)+TRUNC(J226*(1+R226),2)+TRUNC(K226*(1+R226),2)+TRUNC(L226*(1+R226),2)+TRUNC(M226*(1+R226),2)+TRUNC(N226*(1+R226),2)+TRUNC(O226*(1+R226),2)+TRUNC(P226*(1+R226),2)))))/L226*(1+R226))&lt;=ABS((P226*(1+R226)-(TRUNC(P226*(1+R226),2)+(TRUNC(AK226,2)-(TRUNC(H226*(1+R226),2)+TRUNC(J226*(1+R226),2)+TRUNC(K226*(1+R226),2)+TRUNC(L226*(1+R226),2)+TRUNC(M226*(1+R226),2)+TRUNC(N226*(1+R226),2)+TRUNC(O226*(1+R226),2)+TRUNC(P226*(1+R226),2)))))/P226*(1+R226)),TRUE)),TRUNC(L226*(1+R226),2)+(TRUNC(AK226,2)-(TRUNC(H226*(1+R226),2)+TRUNC(J226*(1+R226),2)+TRUNC(K226*(1+R226),2)+TRUNC(L226*(1+R226),2)+TRUNC(M226*(1+R226),2)+TRUNC(N226*(1+R226),2)+TRUNC(O226*(1+R226),2)+TRUNC(P226*(1+R226),2))),TRUNC(L226*(1+R226),2)))))</f>
        <v>0</v>
      </c>
      <c r="AB226" s="369">
        <f>IF(AA226*G226=0,0,IF((TRUNC(AL226,2)-(TRUNC(S226*G226,2)+TRUNC(W226*G226,2)+TRUNC(Y226*G226,2)+TRUNC(AA226*G226,2)+TRUNC(AC226*G226,2)+TRUNC(AE226*G226,2)+TRUNC(AG226*G226,2)+TRUNC(AI226*G226,2)))=0,TRUNC(AA226*G226,2),IF((TRUNC(TRUNC(AA226*G226,2),2)+(TRUNC(AL226,2)-(TRUNC(S226*G226,2)+TRUNC(W226*G226,2)+TRUNC(Y226*G226,2)+TRUNC(AA226*G226,2)+TRUNC(AC226*G226,2)+TRUNC(AE226*G226,2)+TRUNC(AG226*G226,2)+TRUNC(AI226*G226,2))))&lt;=0,TRUNC(AA226*G226,2),IF(AND(IF(AND(S226*G226&lt;&gt;0,(TRUNC(S226*G226,2)+(TRUNC(AL226,2)-(TRUNC(S226*G226,2)+TRUNC(W226*G226,2)+TRUNC(Y226*G226,2)+TRUNC(AA226*G226,2)+TRUNC(AC226*G226,2)+TRUNC(AE226*G226,2)+TRUNC(AG226*G226,2)+TRUNC(AI226*G226,2))))&gt;=0),ABS((AA226*G226-(TRUNC(AA226*G226,2)+(TRUNC(AL226,2)-(TRUNC(S226*G226,2)+TRUNC(W226*G226,2)+TRUNC(Y226*G226,2)+TRUNC(AA226*G226,2)+TRUNC(AC226*G226,2)+TRUNC(AE226*G226,2)+TRUNC(AG226*G226,2)+TRUNC(AI226*G226,2)))))/AA226*G226)&lt;ABS((S226*G226-(TRUNC(S226*G226,2)+(TRUNC(AL226,2)-(TRUNC(S226*G226,2)+TRUNC(W226*G226,2)+TRUNC(Y226*G226,2)+TRUNC(AA226*G226,2)+TRUNC(AC226*G226,2)+TRUNC(AE226*G226,2)+TRUNC(AG226*G226,2)+TRUNC(AI226*G226,2)))))/S226*G226),TRUE),IF(AND(W226*G226&lt;&gt;0,(TRUNC(W226*G226,2)+(TRUNC(AL226,2)-(TRUNC(S226*G226,2)+TRUNC(W226*G226,2)+TRUNC(Y226*G226,2)+TRUNC(AA226*G226,2)+TRUNC(AC226*G226,2)+TRUNC(AE226*G226,2)+TRUNC(AG226*G226,2)+TRUNC(AI226*G226,2))))&gt;=0),ABS((AA226*G226-(TRUNC(AA226*G226,2)+(TRUNC(AL226,2)-(TRUNC(S226*G226,2)+TRUNC(W226*G226,2)+TRUNC(Y226*G226,2)+TRUNC(AA226*G226,2)+TRUNC(AC226*G226,2)+TRUNC(AE226*G226,2)+TRUNC(AG226*G226,2)+TRUNC(AI226*G226,2)))))/AA226*G226)&lt;ABS((W226*G226-(TRUNC(W226*G226,2)+(TRUNC(AL226,2)-(TRUNC(S226*G226,2)+TRUNC(W226*G226,2)+TRUNC(Y226*G226,2)+TRUNC(AA226*G226,2)+TRUNC(AC226*G226,2)+TRUNC(AE226*G226,2)+TRUNC(AG226*G226,2)+TRUNC(AI226*G226,2)))))/W226*G226),TRUE),IF(AND(Y226*G226&lt;&gt;0,(TRUNC(Y226*G226,2)+(TRUNC(AL226,2)-(TRUNC(S226*G226,2)+TRUNC(W226*G226,2)+TRUNC(Y226*G226,2)+TRUNC(AA226*G226,2)+TRUNC(AC226*G226,2)+TRUNC(AE226*G226,2)+TRUNC(AG226*G226,2)+TRUNC(AI226*G226,2))))&gt;=0),ABS((AA226*G226-(TRUNC(AA226*G226,2)+(TRUNC(AL226,2)-(TRUNC(S226*G226,2)+TRUNC(W226*G226,2)+TRUNC(Y226*G226,2)+TRUNC(AA226*G226,2)+TRUNC(AC226*G226,2)+TRUNC(AE226*G226,2)+TRUNC(AG226*G226,2)+TRUNC(AI226*G226,2)))))/AA226*G226)&lt;ABS((Y226*G226-(TRUNC(Y226*G226,2)+(TRUNC(AL226,2)-(TRUNC(S226*G226,2)+TRUNC(W226*G226,2)+TRUNC(Y226*G226,2)+TRUNC(AA226*G226,2)+TRUNC(AC226*G226,2)+TRUNC(AE226*G226,2)+TRUNC(AG226*G226,2)+TRUNC(AI226*G226,2)))))/Y226*G226),TRUE),IF(AND(AA226*G226&lt;&gt;0,(TRUNC(AA226*G226,2)+(TRUNC(AL226,2)-(TRUNC(S226*G226,2)+TRUNC(W226*G226,2)+TRUNC(Y226*G226,2)+TRUNC(AA226*G226,2)+TRUNC(AC226*G226,2)+TRUNC(AE226*G226,2)+TRUNC(AG226*G226,2)+TRUNC(AI226*G226,2))))&gt;=0),ABS((AA226*G226-(TRUNC(AA226*G226,2)+(TRUNC(AL226,2)-(TRUNC(S226*G226,2)+TRUNC(W226*G226,2)+TRUNC(Y226*G226,2)+TRUNC(AA226*G226,2)+TRUNC(AC226*G226,2)+TRUNC(AE226*G226,2)+TRUNC(AG226*G226,2)+TRUNC(AI226*G226,2)))))/AA226*G226)&lt;=ABS((AA226*G226-(TRUNC(AA226*G226,2)+(TRUNC(AL226,2)-(TRUNC(S226*G226,2)+TRUNC(W226*G226,2)+TRUNC(Y226*G226,2)+TRUNC(AA226*G226,2)+TRUNC(AC226*G226,2)+TRUNC(AE226*G226,2)+TRUNC(AG226*G226,2)+TRUNC(AI226*G226,2)))))/AA226*G226),TRUE),IF(AND(AC226*G226&lt;&gt;0,(TRUNC(AC226*G226,2)+(TRUNC(AL226,2)-(TRUNC(S226*G226,2)+TRUNC(W226*G226,2)+TRUNC(Y226*G226,2)+TRUNC(AA226*G226,2)+TRUNC(AC226*G226,2)+TRUNC(AE226*G226,2)+TRUNC(AG226*G226,2)+TRUNC(AI226*G226,2))))&gt;=0),ABS((AA226*G226-(TRUNC(AA226*G226,2)+(TRUNC(AL226,2)-(TRUNC(S226*G226,2)+TRUNC(W226*G226,2)+TRUNC(Y226*G226,2)+TRUNC(AA226*G226,2)+TRUNC(AC226*G226,2)+TRUNC(AE226*G226,2)+TRUNC(AG226*G226,2)+TRUNC(AI226*G226,2)))))/AA226*G226)&lt;=ABS((AC226*G226-(TRUNC(AC226*G226,2)+(TRUNC(AL226,2)-(TRUNC(S226*G226,2)+TRUNC(W226*G226,2)+TRUNC(Y226*G226,2)+TRUNC(AA226*G226,2)+TRUNC(AC226*G226,2)+TRUNC(AE226*G226,2)+TRUNC(AG226*G226,2)+TRUNC(AI226*G226,2)))))/AC226*G226),TRUE),IF(AND(AE226*G226&lt;&gt;0,(TRUNC(AE226*G226,2)+(TRUNC(AL226,2)-(TRUNC(S226*G226,2)+TRUNC(W226*G226,2)+TRUNC(Y226*G226,2)+TRUNC(AA226*G226,2)+TRUNC(AC226*G226,2)+TRUNC(AE226*G226,2)+TRUNC(AG226*G226,2)+TRUNC(AI226*G226,2))))&gt;=0),ABS((AA226*G226-(TRUNC(AA226*G226,2)+(TRUNC(AL226,2)-(TRUNC(S226*G226,2)+TRUNC(W226*G226,2)+TRUNC(Y226*G226,2)+TRUNC(AA226*G226,2)+TRUNC(AC226*G226,2)+TRUNC(AE226*G226,2)+TRUNC(AG226*G226,2)+TRUNC(AI226*G226,2)))))/AA226*G226)&lt;=ABS((AE226*G226-(TRUNC(AE226*G226,2)+(TRUNC(AL226,2)-(TRUNC(S226*G226,2)+TRUNC(W226*G226,2)+TRUNC(Y226*G226,2)+TRUNC(AA226*G226,2)+TRUNC(AC226*G226,2)+TRUNC(AE226*G226,2)+TRUNC(AG226*G226,2)+TRUNC(AI226*G226,2)))))/AE226*G226),TRUE),IF(AND(AG226*G226&lt;&gt;0,(TRUNC(AG226*G226,2)+(TRUNC(AL226,2)-(TRUNC(S226*G226,2)+TRUNC(W226*G226,2)+TRUNC(Y226*G226,2)+TRUNC(AA226*G226,2)+TRUNC(AC226*G226,2)+TRUNC(AE226*G226,2)+TRUNC(AG226*G226,2)+TRUNC(AI226*G226,2))))&gt;=0),ABS((AA226*G226-(TRUNC(AA226*G226,2)+(TRUNC(AL226,2)-(TRUNC(S226*G226,2)+TRUNC(W226*G226,2)+TRUNC(Y226*G226,2)+TRUNC(AA226*G226,2)+TRUNC(AC226*G226,2)+TRUNC(AE226*G226,2)+TRUNC(AG226*G226,2)+TRUNC(AI226*G226,2)))))/AA226*G226)&lt;=ABS((AG226*G226-(TRUNC(AG226*G226,2)+(TRUNC(AL226,2)-(TRUNC(S226*G226,2)+TRUNC(W226*G226,2)+TRUNC(Y226*G226,2)+TRUNC(AA226*G226,2)+TRUNC(AC226*G226,2)+TRUNC(AE226*G226,2)+TRUNC(AG226*G226,2)+TRUNC(AI226*G226,2)))))/AG226*G226),TRUE),IF(AND(AI226*G226&lt;&gt;0,(TRUNC(AI226*G226,2)+(TRUNC(AL226,2)-(TRUNC(S226*G226,2)+TRUNC(W226*G226,2)+TRUNC(Y226*G226,2)+TRUNC(AA226*G226,2)+TRUNC(AC226*G226,2)+TRUNC(AE226*G226,2)+TRUNC(AG226*G226,2)+TRUNC(AI226*G226,2))))&gt;=0),ABS((AA226*G226-(TRUNC(AA226*G226,2)+(TRUNC(AL226,2)-(TRUNC(S226*G226,2)+TRUNC(W226*G226,2)+TRUNC(Y226*G226,2)+TRUNC(AA226*G226,2)+TRUNC(AC226*G226,2)+TRUNC(AE226*G226,2)+TRUNC(AG226*G226,2)+TRUNC(AI226*G226,2)))))/AA226*G226)&lt;=ABS((AI226*G226-(TRUNC(AI226*G226,2)+(TRUNC(AL226,2)-(TRUNC(S226*G226,2)+TRUNC(W226*G226,2)+TRUNC(Y226*G226,2)+TRUNC(AA226*G226,2)+TRUNC(AC226*G226,2)+TRUNC(AE226*G226,2)+TRUNC(AG226*G226,2)+TRUNC(AI226*G226,2)))))/AI226*G226),TRUE)),TRUNC(AA226*G226,2)+(TRUNC(AL226,2)-(TRUNC(S226*G226,2)+TRUNC(W226*G226,2)+TRUNC(Y226*G226,2)+TRUNC(AA226*G226,2)+TRUNC(AC226*G226,2)+TRUNC(AE226*G226,2)+TRUNC(AG226*G226,2)+TRUNC(AI226*G226,2))),TRUNC(AA226*G226,2)))))</f>
        <v>0</v>
      </c>
      <c r="AC226" s="369">
        <f>IF(M226*(1+R226)=0,0,IF((TRUNC(AK226,2)-(TRUNC(H226*(1+R226),2)+TRUNC(J226*(1+R226),2)+TRUNC(K226*(1+R226),2)+TRUNC(L226*(1+R226),2)+TRUNC(M226*(1+R226),2)+TRUNC(N226*(1+R226),2)+TRUNC(O226*(1+R226),2)+TRUNC(P226*(1+R226),2)))=0,TRUNC(M226*(1+R226),2),IF((TRUNC(TRUNC(M226*(1+R226),2),2)+(TRUNC(AK226,2)-(TRUNC(H226*(1+R226),2)+TRUNC(J226*(1+R226),2)+TRUNC(K226*(1+R226),2)+TRUNC(L226*(1+R226),2)+TRUNC(M226*(1+R226),2)+TRUNC(N226*(1+R226),2)+TRUNC(O226*(1+R226),2)+TRUNC(P226*(1+R226),2))))&lt;=0,TRUNC(M226*(1+R226),2),IF(AND(IF(AND(H226*(1+R226)&lt;&gt;0,(TRUNC(H226*(1+R226),2)+(TRUNC(AK226,2)-(TRUNC(H226*(1+R226),2)+TRUNC(J226*(1+R226),2)+TRUNC(K226*(1+R226),2)+TRUNC(L226*(1+R226),2)+TRUNC(M226*(1+R226),2)+TRUNC(N226*(1+R226),2)+TRUNC(O226*(1+R226),2)+TRUNC(P226*(1+R226),2))))&gt;=0),ABS((M226*(1+R226)-(TRUNC(M226*(1+R226),2)+(TRUNC(AK226,2)-(TRUNC(H226*(1+R226),2)+TRUNC(J226*(1+R226),2)+TRUNC(K226*(1+R226),2)+TRUNC(L226*(1+R226),2)+TRUNC(M226*(1+R226),2)+TRUNC(N226*(1+R226),2)+TRUNC(O226*(1+R226),2)+TRUNC(P226*(1+R226),2)))))/M226*(1+R226))&lt;ABS((H226*(1+R226)-(TRUNC(H226*(1+R226),2)+(TRUNC(AK226,2)-(TRUNC(H226*(1+R226),2)+TRUNC(J226*(1+R226),2)+TRUNC(K226*(1+R226),2)+TRUNC(L226*(1+R226),2)+TRUNC(M226*(1+R226),2)+TRUNC(N226*(1+R226),2)+TRUNC(O226*(1+R226),2)+TRUNC(P226*(1+R226),2)))))/H226*(1+R226)),TRUE),IF(AND(J226*(1+R226)&lt;&gt;0,(TRUNC(J226*(1+R226),2)+(TRUNC(AK226,2)-(TRUNC(H226*(1+R226),2)+TRUNC(J226*(1+R226),2)+TRUNC(K226*(1+R226),2)+TRUNC(L226*(1+R226),2)+TRUNC(M226*(1+R226),2)+TRUNC(N226*(1+R226),2)+TRUNC(O226*(1+R226),2)+TRUNC(P226*(1+R226),2))))&gt;=0),ABS((M226*(1+R226)-(TRUNC(M226*(1+R226),2)+(TRUNC(AK226,2)-(TRUNC(H226*(1+R226),2)+TRUNC(J226*(1+R226),2)+TRUNC(K226*(1+R226),2)+TRUNC(L226*(1+R226),2)+TRUNC(M226*(1+R226),2)+TRUNC(N226*(1+R226),2)+TRUNC(O226*(1+R226),2)+TRUNC(P226*(1+R226),2)))))/M226*(1+R226))&lt;ABS((J226*(1+R226)-(TRUNC(J226*(1+R226),2)+(TRUNC(AK226,2)-(TRUNC(H226*(1+R226),2)+TRUNC(J226*(1+R226),2)+TRUNC(K226*(1+R226),2)+TRUNC(L226*(1+R226),2)+TRUNC(M226*(1+R226),2)+TRUNC(N226*(1+R226),2)+TRUNC(O226*(1+R226),2)+TRUNC(P226*(1+R226),2)))))/J226*(1+R226)),TRUE),IF(AND(K226*(1+R226)&lt;&gt;0,(TRUNC(K226*(1+R226),2)+(TRUNC(AK226,2)-(TRUNC(H226*(1+R226),2)+TRUNC(J226*(1+R226),2)+TRUNC(K226*(1+R226),2)+TRUNC(L226*(1+R226),2)+TRUNC(M226*(1+R226),2)+TRUNC(N226*(1+R226),2)+TRUNC(O226*(1+R226),2)+TRUNC(P226*(1+R226),2))))&gt;=0),ABS((M226*(1+R226)-(TRUNC(M226*(1+R226),2)+(TRUNC(AK226,2)-(TRUNC(H226*(1+R226),2)+TRUNC(J226*(1+R226),2)+TRUNC(K226*(1+R226),2)+TRUNC(L226*(1+R226),2)+TRUNC(M226*(1+R226),2)+TRUNC(N226*(1+R226),2)+TRUNC(O226*(1+R226),2)+TRUNC(P226*(1+R226),2)))))/M226*(1+R226))&lt;ABS((K226*(1+R226)-(TRUNC(K226*(1+R226),2)+(TRUNC(AK226,2)-(TRUNC(H226*(1+R226),2)+TRUNC(J226*(1+R226),2)+TRUNC(K226*(1+R226),2)+TRUNC(L226*(1+R226),2)+TRUNC(M226*(1+R226),2)+TRUNC(N226*(1+R226),2)+TRUNC(O226*(1+R226),2)+TRUNC(P226*(1+R226),2)))))/K226*(1+R226)),TRUE),IF(AND(L226*(1+R226)&lt;&gt;0,(TRUNC(L226*(1+R226),2)+(TRUNC(AK226,2)-(TRUNC(H226*(1+R226),2)+TRUNC(J226*(1+R226),2)+TRUNC(K226*(1+R226),2)+TRUNC(L226*(1+R226),2)+TRUNC(M226*(1+R226),2)+TRUNC(N226*(1+R226),2)+TRUNC(O226*(1+R226),2)+TRUNC(P226*(1+R226),2))))&gt;=0),ABS((M226*(1+R226)-(TRUNC(M226*(1+R226),2)+(TRUNC(AK226,2)-(TRUNC(H226*(1+R226),2)+TRUNC(J226*(1+R226),2)+TRUNC(K226*(1+R226),2)+TRUNC(L226*(1+R226),2)+TRUNC(M226*(1+R226),2)+TRUNC(N226*(1+R226),2)+TRUNC(O226*(1+R226),2)+TRUNC(P226*(1+R226),2)))))/M226*(1+R226))&lt;ABS((L226*(1+R226)-(TRUNC(L226*(1+R226),2)+(TRUNC(AK226,2)-(TRUNC(H226*(1+R226),2)+TRUNC(J226*(1+R226),2)+TRUNC(K226*(1+R226),2)+TRUNC(L226*(1+R226),2)+TRUNC(M226*(1+R226),2)+TRUNC(N226*(1+R226),2)+TRUNC(O226*(1+R226),2)+TRUNC(P226*(1+R226),2)))))/L226*(1+R226)),TRUE),IF(AND(M226*(1+R226)&lt;&gt;0,(TRUNC(M226*(1+R226),2)+(TRUNC(AK226,2)-(TRUNC(H226*(1+R226),2)+TRUNC(J226*(1+R226),2)+TRUNC(K226*(1+R226),2)+TRUNC(L226*(1+R226),2)+TRUNC(M226*(1+R226),2)+TRUNC(N226*(1+R226),2)+TRUNC(O226*(1+R226),2)+TRUNC(P226*(1+R226),2))))&gt;=0),ABS((M226*(1+R226)-(TRUNC(M226*(1+R226),2)+(TRUNC(AK226,2)-(TRUNC(H226*(1+R226),2)+TRUNC(J226*(1+R226),2)+TRUNC(K226*(1+R226),2)+TRUNC(L226*(1+R226),2)+TRUNC(M226*(1+R226),2)+TRUNC(N226*(1+R226),2)+TRUNC(O226*(1+R226),2)+TRUNC(P226*(1+R226),2)))))/M226*(1+R226))&lt;=ABS((M226*(1+R226)-(TRUNC(M226*(1+R226),2)+(TRUNC(AK226,2)-(TRUNC(H226*(1+R226),2)+TRUNC(J226*(1+R226),2)+TRUNC(K226*(1+R226),2)+TRUNC(L226*(1+R226),2)+TRUNC(M226*(1+R226),2)+TRUNC(N226*(1+R226),2)+TRUNC(O226*(1+R226),2)+TRUNC(P226*(1+R226),2)))))/M226*(1+R226)),TRUE),IF(AND(N226*(1+R226)&lt;&gt;0,(TRUNC(N226*(1+R226),2)+(TRUNC(AK226,2)-(TRUNC(H226*(1+R226),2)+TRUNC(J226*(1+R226),2)+TRUNC(K226*(1+R226),2)+TRUNC(L226*(1+R226),2)+TRUNC(M226*(1+R226),2)+TRUNC(N226*(1+R226),2)+TRUNC(O226*(1+R226),2)+TRUNC(P226*(1+R226),2))))&gt;=0),ABS((M226*(1+R226)-(TRUNC(M226*(1+R226),2)+(TRUNC(AK226,2)-(TRUNC(H226*(1+R226),2)+TRUNC(J226*(1+R226),2)+TRUNC(K226*(1+R226),2)+TRUNC(L226*(1+R226),2)+TRUNC(M226*(1+R226),2)+TRUNC(N226*(1+R226),2)+TRUNC(O226*(1+R226),2)+TRUNC(P226*(1+R226),2)))))/M226*(1+R226))&lt;=ABS((N226*(1+R226)-(TRUNC(N226*(1+R226),2)+(TRUNC(AK226,2)-(TRUNC(H226*(1+R226),2)+TRUNC(J226*(1+R226),2)+TRUNC(K226*(1+R226),2)+TRUNC(L226*(1+R226),2)+TRUNC(M226*(1+R226),2)+TRUNC(N226*(1+R226),2)+TRUNC(O226*(1+R226),2)+TRUNC(P226*(1+R226),2)))))/N226*(1+R226)),TRUE),IF(AND(O226*(1+R226)&lt;&gt;0,(TRUNC(O226*(1+R226),2)+(TRUNC(AK226,2)-(TRUNC(H226*(1+R226),2)+TRUNC(J226*(1+R226),2)+TRUNC(K226*(1+R226),2)+TRUNC(L226*(1+R226),2)+TRUNC(M226*(1+R226),2)+TRUNC(N226*(1+R226),2)+TRUNC(O226*(1+R226),2)+TRUNC(P226*(1+R226),2))))&gt;=0),ABS((M226*(1+R226)-(TRUNC(M226*(1+R226),2)+(TRUNC(AK226,2)-(TRUNC(H226*(1+R226),2)+TRUNC(J226*(1+R226),2)+TRUNC(K226*(1+R226),2)+TRUNC(L226*(1+R226),2)+TRUNC(M226*(1+R226),2)+TRUNC(N226*(1+R226),2)+TRUNC(O226*(1+R226),2)+TRUNC(P226*(1+R226),2)))))/M226*(1+R226))&lt;=ABS((O226*(1+R226)-(TRUNC(O226*(1+R226),2)+(TRUNC(AK226,2)-(TRUNC(H226*(1+R226),2)+TRUNC(J226*(1+R226),2)+TRUNC(K226*(1+R226),2)+TRUNC(L226*(1+R226),2)+TRUNC(M226*(1+R226),2)+TRUNC(N226*(1+R226),2)+TRUNC(O226*(1+R226),2)+TRUNC(P226*(1+R226),2)))))/O226*(1+R226)),TRUE),IF(AND(P226*(1+R226)&lt;&gt;0,(TRUNC(P226*(1+R226),2)+(TRUNC(AK226,2)-(TRUNC(H226*(1+R226),2)+TRUNC(J226*(1+R226),2)+TRUNC(K226*(1+R226),2)+TRUNC(L226*(1+R226),2)+TRUNC(M226*(1+R226),2)+TRUNC(N226*(1+R226),2)+TRUNC(O226*(1+R226),2)+TRUNC(P226*(1+R226),2))))&gt;=0),ABS((M226*(1+R226)-(TRUNC(M226*(1+R226),2)+(TRUNC(AK226,2)-(TRUNC(H226*(1+R226),2)+TRUNC(J226*(1+R226),2)+TRUNC(K226*(1+R226),2)+TRUNC(L226*(1+R226),2)+TRUNC(M226*(1+R226),2)+TRUNC(N226*(1+R226),2)+TRUNC(O226*(1+R226),2)+TRUNC(P226*(1+R226),2)))))/M226*(1+R226))&lt;=ABS((P226*(1+R226)-(TRUNC(P226*(1+R226),2)+(TRUNC(AK226,2)-(TRUNC(H226*(1+R226),2)+TRUNC(J226*(1+R226),2)+TRUNC(K226*(1+R226),2)+TRUNC(L226*(1+R226),2)+TRUNC(M226*(1+R226),2)+TRUNC(N226*(1+R226),2)+TRUNC(O226*(1+R226),2)+TRUNC(P226*(1+R226),2)))))/P226*(1+R226)),TRUE)),TRUNC(M226*(1+R226),2)+(TRUNC(AK226,2)-(TRUNC(H226*(1+R226),2)+TRUNC(J226*(1+R226),2)+TRUNC(K226*(1+R226),2)+TRUNC(L226*(1+R226),2)+TRUNC(M226*(1+R226),2)+TRUNC(N226*(1+R226),2)+TRUNC(O226*(1+R226),2)+TRUNC(P226*(1+R226),2))),TRUNC(M226*(1+R226),2)))))</f>
        <v>0</v>
      </c>
      <c r="AD226" s="369">
        <f>IF(AC226*G226=0,0,IF((TRUNC(AL226,2)-(TRUNC(S226*G226,2)+TRUNC(W226*G226,2)+TRUNC(Y226*G226,2)+TRUNC(AA226*G226,2)+TRUNC(AC226*G226,2)+TRUNC(AE226*G226,2)+TRUNC(AG226*G226,2)+TRUNC(AI226*G226,2)))=0,TRUNC(AC226*G226,2),IF((TRUNC(TRUNC(AC226*G226,2),2)+(TRUNC(AL226,2)-(TRUNC(S226*G226,2)+TRUNC(W226*G226,2)+TRUNC(Y226*G226,2)+TRUNC(AA226*G226,2)+TRUNC(AC226*G226,2)+TRUNC(AE226*G226,2)+TRUNC(AG226*G226,2)+TRUNC(AI226*G226,2))))&lt;=0,TRUNC(AC226*G226,2),IF(AND(IF(AND(S226*G226&lt;&gt;0,(TRUNC(S226*G226,2)+(TRUNC(AL226,2)-(TRUNC(S226*G226,2)+TRUNC(W226*G226,2)+TRUNC(Y226*G226,2)+TRUNC(AA226*G226,2)+TRUNC(AC226*G226,2)+TRUNC(AE226*G226,2)+TRUNC(AG226*G226,2)+TRUNC(AI226*G226,2))))&gt;=0),ABS((AC226*G226-(TRUNC(AC226*G226,2)+(TRUNC(AL226,2)-(TRUNC(S226*G226,2)+TRUNC(W226*G226,2)+TRUNC(Y226*G226,2)+TRUNC(AA226*G226,2)+TRUNC(AC226*G226,2)+TRUNC(AE226*G226,2)+TRUNC(AG226*G226,2)+TRUNC(AI226*G226,2)))))/AC226*G226)&lt;ABS((S226*G226-(TRUNC(S226*G226,2)+(TRUNC(AL226,2)-(TRUNC(S226*G226,2)+TRUNC(W226*G226,2)+TRUNC(Y226*G226,2)+TRUNC(AA226*G226,2)+TRUNC(AC226*G226,2)+TRUNC(AE226*G226,2)+TRUNC(AG226*G226,2)+TRUNC(AI226*G226,2)))))/S226*G226),TRUE),IF(AND(W226*G226&lt;&gt;0,(TRUNC(W226*G226,2)+(TRUNC(AL226,2)-(TRUNC(S226*G226,2)+TRUNC(W226*G226,2)+TRUNC(Y226*G226,2)+TRUNC(AA226*G226,2)+TRUNC(AC226*G226,2)+TRUNC(AE226*G226,2)+TRUNC(AG226*G226,2)+TRUNC(AI226*G226,2))))&gt;=0),ABS((AC226*G226-(TRUNC(AC226*G226,2)+(TRUNC(AL226,2)-(TRUNC(S226*G226,2)+TRUNC(W226*G226,2)+TRUNC(Y226*G226,2)+TRUNC(AA226*G226,2)+TRUNC(AC226*G226,2)+TRUNC(AE226*G226,2)+TRUNC(AG226*G226,2)+TRUNC(AI226*G226,2)))))/AC226*G226)&lt;ABS((W226*G226-(TRUNC(W226*G226,2)+(TRUNC(AL226,2)-(TRUNC(S226*G226,2)+TRUNC(W226*G226,2)+TRUNC(Y226*G226,2)+TRUNC(AA226*G226,2)+TRUNC(AC226*G226,2)+TRUNC(AE226*G226,2)+TRUNC(AG226*G226,2)+TRUNC(AI226*G226,2)))))/W226*G226),TRUE),IF(AND(Y226*G226&lt;&gt;0,(TRUNC(Y226*G226,2)+(TRUNC(AL226,2)-(TRUNC(S226*G226,2)+TRUNC(W226*G226,2)+TRUNC(Y226*G226,2)+TRUNC(AA226*G226,2)+TRUNC(AC226*G226,2)+TRUNC(AE226*G226,2)+TRUNC(AG226*G226,2)+TRUNC(AI226*G226,2))))&gt;=0),ABS((AC226*G226-(TRUNC(AC226*G226,2)+(TRUNC(AL226,2)-(TRUNC(S226*G226,2)+TRUNC(W226*G226,2)+TRUNC(Y226*G226,2)+TRUNC(AA226*G226,2)+TRUNC(AC226*G226,2)+TRUNC(AE226*G226,2)+TRUNC(AG226*G226,2)+TRUNC(AI226*G226,2)))))/AC226*G226)&lt;ABS((Y226*G226-(TRUNC(Y226*G226,2)+(TRUNC(AL226,2)-(TRUNC(S226*G226,2)+TRUNC(W226*G226,2)+TRUNC(Y226*G226,2)+TRUNC(AA226*G226,2)+TRUNC(AC226*G226,2)+TRUNC(AE226*G226,2)+TRUNC(AG226*G226,2)+TRUNC(AI226*G226,2)))))/Y226*G226),TRUE),IF(AND(AA226*G226&lt;&gt;0,(TRUNC(AA226*G226,2)+(TRUNC(AL226,2)-(TRUNC(S226*G226,2)+TRUNC(W226*G226,2)+TRUNC(Y226*G226,2)+TRUNC(AA226*G226,2)+TRUNC(AC226*G226,2)+TRUNC(AE226*G226,2)+TRUNC(AG226*G226,2)+TRUNC(AI226*G226,2))))&gt;=0),ABS((AC226*G226-(TRUNC(AC226*G226,2)+(TRUNC(AL226,2)-(TRUNC(S226*G226,2)+TRUNC(W226*G226,2)+TRUNC(Y226*G226,2)+TRUNC(AA226*G226,2)+TRUNC(AC226*G226,2)+TRUNC(AE226*G226,2)+TRUNC(AG226*G226,2)+TRUNC(AI226*G226,2)))))/AC226*G226)&lt;ABS((AA226*G226-(TRUNC(AA226*G226,2)+(TRUNC(AL226,2)-(TRUNC(S226*G226,2)+TRUNC(W226*G226,2)+TRUNC(Y226*G226,2)+TRUNC(AA226*G226,2)+TRUNC(AC226*G226,2)+TRUNC(AE226*G226,2)+TRUNC(AG226*G226,2)+TRUNC(AI226*G226,2)))))/AA226*G226),TRUE),IF(AND(AC226*G226&lt;&gt;0,(TRUNC(AC226*G226,2)+(TRUNC(AL226,2)-(TRUNC(S226*G226,2)+TRUNC(W226*G226,2)+TRUNC(Y226*G226,2)+TRUNC(AA226*G226,2)+TRUNC(AC226*G226,2)+TRUNC(AE226*G226,2)+TRUNC(AG226*G226,2)+TRUNC(AI226*G226,2))))&gt;=0),ABS((AC226*G226-(TRUNC(AC226*G226,2)+(TRUNC(AL226,2)-(TRUNC(S226*G226,2)+TRUNC(W226*G226,2)+TRUNC(Y226*G226,2)+TRUNC(AA226*G226,2)+TRUNC(AC226*G226,2)+TRUNC(AE226*G226,2)+TRUNC(AG226*G226,2)+TRUNC(AI226*G226,2)))))/AC226*G226)&lt;=ABS((AC226*G226-(TRUNC(AC226*G226,2)+(TRUNC(AL226,2)-(TRUNC(S226*G226,2)+TRUNC(W226*G226,2)+TRUNC(Y226*G226,2)+TRUNC(AA226*G226,2)+TRUNC(AC226*G226,2)+TRUNC(AE226*G226,2)+TRUNC(AG226*G226,2)+TRUNC(AI226*G226,2)))))/AC226*G226),TRUE),IF(AND(AE226*G226&lt;&gt;0,(TRUNC(AE226*G226,2)+(TRUNC(AL226,2)-(TRUNC(S226*G226,2)+TRUNC(W226*G226,2)+TRUNC(Y226*G226,2)+TRUNC(AA226*G226,2)+TRUNC(AC226*G226,2)+TRUNC(AE226*G226,2)+TRUNC(AG226*G226,2)+TRUNC(AI226*G226,2))))&gt;=0),ABS((AC226*G226-(TRUNC(AC226*G226,2)+(TRUNC(AL226,2)-(TRUNC(S226*G226,2)+TRUNC(W226*G226,2)+TRUNC(Y226*G226,2)+TRUNC(AA226*G226,2)+TRUNC(AC226*G226,2)+TRUNC(AE226*G226,2)+TRUNC(AG226*G226,2)+TRUNC(AI226*G226,2)))))/AC226*G226)&lt;=ABS((AE226*G226-(TRUNC(AE226*G226,2)+(TRUNC(AL226,2)-(TRUNC(S226*G226,2)+TRUNC(W226*G226,2)+TRUNC(Y226*G226,2)+TRUNC(AA226*G226,2)+TRUNC(AC226*G226,2)+TRUNC(AE226*G226,2)+TRUNC(AG226*G226,2)+TRUNC(AI226*G226,2)))))/AE226*G226),TRUE),IF(AND(AG226*G226&lt;&gt;0,(TRUNC(AG226*G226,2)+(TRUNC(AL226,2)-(TRUNC(S226*G226,2)+TRUNC(W226*G226,2)+TRUNC(Y226*G226,2)+TRUNC(AA226*G226,2)+TRUNC(AC226*G226,2)+TRUNC(AE226*G226,2)+TRUNC(AG226*G226,2)+TRUNC(AI226*G226,2))))&gt;=0),ABS((AC226*G226-(TRUNC(AC226*G226,2)+(TRUNC(AL226,2)-(TRUNC(S226*G226,2)+TRUNC(W226*G226,2)+TRUNC(Y226*G226,2)+TRUNC(AA226*G226,2)+TRUNC(AC226*G226,2)+TRUNC(AE226*G226,2)+TRUNC(AG226*G226,2)+TRUNC(AI226*G226,2)))))/AC226*G226)&lt;=ABS((AG226*G226-(TRUNC(AG226*G226,2)+(TRUNC(AL226,2)-(TRUNC(S226*G226,2)+TRUNC(W226*G226,2)+TRUNC(Y226*G226,2)+TRUNC(AA226*G226,2)+TRUNC(AC226*G226,2)+TRUNC(AE226*G226,2)+TRUNC(AG226*G226,2)+TRUNC(AI226*G226,2)))))/AG226*G226),TRUE),IF(AND(AI226*G226&lt;&gt;0,(TRUNC(AI226*G226,2)+(TRUNC(AL226,2)-(TRUNC(S226*G226,2)+TRUNC(W226*G226,2)+TRUNC(Y226*G226,2)+TRUNC(AA226*G226,2)+TRUNC(AC226*G226,2)+TRUNC(AE226*G226,2)+TRUNC(AG226*G226,2)+TRUNC(AI226*G226,2))))&gt;=0),ABS((AC226*G226-(TRUNC(AC226*G226,2)+(TRUNC(AL226,2)-(TRUNC(S226*G226,2)+TRUNC(W226*G226,2)+TRUNC(Y226*G226,2)+TRUNC(AA226*G226,2)+TRUNC(AC226*G226,2)+TRUNC(AE226*G226,2)+TRUNC(AG226*G226,2)+TRUNC(AI226*G226,2)))))/AC226*G226)&lt;=ABS((AI226*G226-(TRUNC(AI226*G226,2)+(TRUNC(AL226,2)-(TRUNC(S226*G226,2)+TRUNC(W226*G226,2)+TRUNC(Y226*G226,2)+TRUNC(AA226*G226,2)+TRUNC(AC226*G226,2)+TRUNC(AE226*G226,2)+TRUNC(AG226*G226,2)+TRUNC(AI226*G226,2)))))/AI226*G226),TRUE)),TRUNC(AC226*G226,2)+(TRUNC(AL226,2)-(TRUNC(S226*G226,2)+TRUNC(W226*G226,2)+TRUNC(Y226*G226,2)+TRUNC(AA226*G226,2)+TRUNC(AC226*G226,2)+TRUNC(AE226*G226,2)+TRUNC(AG226*G226,2)+TRUNC(AI226*G226,2))),TRUNC(AC226*G226,2)))))</f>
        <v>0</v>
      </c>
      <c r="AE226" s="369">
        <f>IF(N226*(1+R226)=0,0,IF((TRUNC(AK226,2)-(TRUNC(H226*(1+R226),2)+TRUNC(J226*(1+R226),2)+TRUNC(K226*(1+R226),2)+TRUNC(L226*(1+R226),2)+TRUNC(M226*(1+R226),2)+TRUNC(N226*(1+R226),2)+TRUNC(O226*(1+R226),2)+TRUNC(P226*(1+R226),2)))=0,TRUNC(N226*(1+R226),2),IF((TRUNC(TRUNC(N226*(1+R226),2),2)+(TRUNC(AK226,2)-(TRUNC(H226*(1+R226),2)+TRUNC(J226*(1+R226),2)+TRUNC(K226*(1+R226),2)+TRUNC(L226*(1+R226),2)+TRUNC(M226*(1+R226),2)+TRUNC(N226*(1+R226),2)+TRUNC(O226*(1+R226),2)+TRUNC(P226*(1+R226),2))))&lt;=0,TRUNC(N226*(1+R226),2),IF(AND(IF(AND(H226*(1+R226)&lt;&gt;0,(TRUNC(H226*(1+R226),2)+(TRUNC(AK226,2)-(TRUNC(H226*(1+R226),2)+TRUNC(J226*(1+R226),2)+TRUNC(K226*(1+R226),2)+TRUNC(L226*(1+R226),2)+TRUNC(M226*(1+R226),2)+TRUNC(N226*(1+R226),2)+TRUNC(O226*(1+R226),2)+TRUNC(P226*(1+R226),2))))&gt;=0),ABS((N226*(1+R226)-(TRUNC(N226*(1+R226),2)+(TRUNC(AK226,2)-(TRUNC(H226*(1+R226),2)+TRUNC(J226*(1+R226),2)+TRUNC(K226*(1+R226),2)+TRUNC(L226*(1+R226),2)+TRUNC(M226*(1+R226),2)+TRUNC(N226*(1+R226),2)+TRUNC(O226*(1+R226),2)+TRUNC(P226*(1+R226),2)))))/N226*(1+R226))&lt;ABS((H226*(1+R226)-(TRUNC(H226*(1+R226),2)+(TRUNC(AK226,2)-(TRUNC(H226*(1+R226),2)+TRUNC(J226*(1+R226),2)+TRUNC(K226*(1+R226),2)+TRUNC(L226*(1+R226),2)+TRUNC(M226*(1+R226),2)+TRUNC(N226*(1+R226),2)+TRUNC(O226*(1+R226),2)+TRUNC(P226*(1+R226),2)))))/H226*(1+R226)),TRUE),IF(AND(J226*(1+R226)&lt;&gt;0,(TRUNC(J226*(1+R226),2)+(TRUNC(AK226,2)-(TRUNC(H226*(1+R226),2)+TRUNC(J226*(1+R226),2)+TRUNC(K226*(1+R226),2)+TRUNC(L226*(1+R226),2)+TRUNC(M226*(1+R226),2)+TRUNC(N226*(1+R226),2)+TRUNC(O226*(1+R226),2)+TRUNC(P226*(1+R226),2))))&gt;=0),ABS((N226*(1+R226)-(TRUNC(N226*(1+R226),2)+(TRUNC(AK226,2)-(TRUNC(H226*(1+R226),2)+TRUNC(J226*(1+R226),2)+TRUNC(K226*(1+R226),2)+TRUNC(L226*(1+R226),2)+TRUNC(M226*(1+R226),2)+TRUNC(N226*(1+R226),2)+TRUNC(O226*(1+R226),2)+TRUNC(P226*(1+R226),2)))))/N226*(1+R226))&lt;ABS((J226*(1+R226)-(TRUNC(J226*(1+R226),2)+(TRUNC(AK226,2)-(TRUNC(H226*(1+R226),2)+TRUNC(J226*(1+R226),2)+TRUNC(K226*(1+R226),2)+TRUNC(L226*(1+R226),2)+TRUNC(M226*(1+R226),2)+TRUNC(N226*(1+R226),2)+TRUNC(O226*(1+R226),2)+TRUNC(P226*(1+R226),2)))))/J226*(1+R226)),TRUE),IF(AND(K226*(1+R226)&lt;&gt;0,(TRUNC(K226*(1+R226),2)+(TRUNC(AK226,2)-(TRUNC(H226*(1+R226),2)+TRUNC(J226*(1+R226),2)+TRUNC(K226*(1+R226),2)+TRUNC(L226*(1+R226),2)+TRUNC(M226*(1+R226),2)+TRUNC(N226*(1+R226),2)+TRUNC(O226*(1+R226),2)+TRUNC(P226*(1+R226),2))))&gt;=0),ABS((N226*(1+R226)-(TRUNC(N226*(1+R226),2)+(TRUNC(AK226,2)-(TRUNC(H226*(1+R226),2)+TRUNC(J226*(1+R226),2)+TRUNC(K226*(1+R226),2)+TRUNC(L226*(1+R226),2)+TRUNC(M226*(1+R226),2)+TRUNC(N226*(1+R226),2)+TRUNC(O226*(1+R226),2)+TRUNC(P226*(1+R226),2)))))/N226*(1+R226))&lt;ABS((K226*(1+R226)-(TRUNC(K226*(1+R226),2)+(TRUNC(AK226,2)-(TRUNC(H226*(1+R226),2)+TRUNC(J226*(1+R226),2)+TRUNC(K226*(1+R226),2)+TRUNC(L226*(1+R226),2)+TRUNC(M226*(1+R226),2)+TRUNC(N226*(1+R226),2)+TRUNC(O226*(1+R226),2)+TRUNC(P226*(1+R226),2)))))/K226*(1+R226)),TRUE),IF(AND(L226*(1+R226)&lt;&gt;0,(TRUNC(L226*(1+R226),2)+(TRUNC(AK226,2)-(TRUNC(H226*(1+R226),2)+TRUNC(J226*(1+R226),2)+TRUNC(K226*(1+R226),2)+TRUNC(L226*(1+R226),2)+TRUNC(M226*(1+R226),2)+TRUNC(N226*(1+R226),2)+TRUNC(O226*(1+R226),2)+TRUNC(P226*(1+R226),2))))&gt;=0),ABS((N226*(1+R226)-(TRUNC(N226*(1+R226),2)+(TRUNC(AK226,2)-(TRUNC(H226*(1+R226),2)+TRUNC(J226*(1+R226),2)+TRUNC(K226*(1+R226),2)+TRUNC(L226*(1+R226),2)+TRUNC(M226*(1+R226),2)+TRUNC(N226*(1+R226),2)+TRUNC(O226*(1+R226),2)+TRUNC(P226*(1+R226),2)))))/N226*(1+R226))&lt;ABS((L226*(1+R226)-(TRUNC(L226*(1+R226),2)+(TRUNC(AK226,2)-(TRUNC(H226*(1+R226),2)+TRUNC(J226*(1+R226),2)+TRUNC(K226*(1+R226),2)+TRUNC(L226*(1+R226),2)+TRUNC(M226*(1+R226),2)+TRUNC(N226*(1+R226),2)+TRUNC(O226*(1+R226),2)+TRUNC(P226*(1+R226),2)))))/L226*(1+R226)),TRUE),IF(AND(M226*(1+R226)&lt;&gt;0,(TRUNC(M226*(1+R226),2)+(TRUNC(AK226,2)-(TRUNC(H226*(1+R226),2)+TRUNC(J226*(1+R226),2)+TRUNC(K226*(1+R226),2)+TRUNC(L226*(1+R226),2)+TRUNC(M226*(1+R226),2)+TRUNC(N226*(1+R226),2)+TRUNC(O226*(1+R226),2)+TRUNC(P226*(1+R226),2))))&gt;=0),ABS((N226*(1+R226)-(TRUNC(N226*(1+R226),2)+(TRUNC(AK226,2)-(TRUNC(H226*(1+R226),2)+TRUNC(J226*(1+R226),2)+TRUNC(K226*(1+R226),2)+TRUNC(L226*(1+R226),2)+TRUNC(M226*(1+R226),2)+TRUNC(N226*(1+R226),2)+TRUNC(O226*(1+R226),2)+TRUNC(P226*(1+R226),2)))))/N226*(1+R226))&lt;ABS((M226*(1+R226)-(TRUNC(M226*(1+R226),2)+(TRUNC(AK226,2)-(TRUNC(H226*(1+R226),2)+TRUNC(J226*(1+R226),2)+TRUNC(K226*(1+R226),2)+TRUNC(L226*(1+R226),2)+TRUNC(M226*(1+R226),2)+TRUNC(N226*(1+R226),2)+TRUNC(O226*(1+R226),2)+TRUNC(P226*(1+R226),2)))))/M226*(1+R226)),TRUE),IF(AND(N226*(1+R226)&lt;&gt;0,(TRUNC(N226*(1+R226),2)+(TRUNC(AK226,2)-(TRUNC(H226*(1+R226),2)+TRUNC(J226*(1+R226),2)+TRUNC(K226*(1+R226),2)+TRUNC(L226*(1+R226),2)+TRUNC(M226*(1+R226),2)+TRUNC(N226*(1+R226),2)+TRUNC(O226*(1+R226),2)+TRUNC(P226*(1+R226),2))))&gt;=0),ABS((N226*(1+R226)-(TRUNC(N226*(1+R226),2)+(TRUNC(AK226,2)-(TRUNC(H226*(1+R226),2)+TRUNC(J226*(1+R226),2)+TRUNC(K226*(1+R226),2)+TRUNC(L226*(1+R226),2)+TRUNC(M226*(1+R226),2)+TRUNC(N226*(1+R226),2)+TRUNC(O226*(1+R226),2)+TRUNC(P226*(1+R226),2)))))/N226*(1+R226))&lt;=ABS((N226*(1+R226)-(TRUNC(N226*(1+R226),2)+(TRUNC(AK226,2)-(TRUNC(H226*(1+R226),2)+TRUNC(J226*(1+R226),2)+TRUNC(K226*(1+R226),2)+TRUNC(L226*(1+R226),2)+TRUNC(M226*(1+R226),2)+TRUNC(N226*(1+R226),2)+TRUNC(O226*(1+R226),2)+TRUNC(P226*(1+R226),2)))))/N226*(1+R226)),TRUE),IF(AND(O226*(1+R226)&lt;&gt;0,(TRUNC(O226*(1+R226),2)+(TRUNC(AK226,2)-(TRUNC(H226*(1+R226),2)+TRUNC(J226*(1+R226),2)+TRUNC(K226*(1+R226),2)+TRUNC(L226*(1+R226),2)+TRUNC(M226*(1+R226),2)+TRUNC(N226*(1+R226),2)+TRUNC(O226*(1+R226),2)+TRUNC(P226*(1+R226),2))))&gt;=0),ABS((N226*(1+R226)-(TRUNC(N226*(1+R226),2)+(TRUNC(AK226,2)-(TRUNC(H226*(1+R226),2)+TRUNC(J226*(1+R226),2)+TRUNC(K226*(1+R226),2)+TRUNC(L226*(1+R226),2)+TRUNC(M226*(1+R226),2)+TRUNC(N226*(1+R226),2)+TRUNC(O226*(1+R226),2)+TRUNC(P226*(1+R226),2)))))/N226*(1+R226))&lt;=ABS((O226*(1+R226)-(TRUNC(O226*(1+R226),2)+(TRUNC(AK226,2)-(TRUNC(H226*(1+R226),2)+TRUNC(J226*(1+R226),2)+TRUNC(K226*(1+R226),2)+TRUNC(L226*(1+R226),2)+TRUNC(M226*(1+R226),2)+TRUNC(N226*(1+R226),2)+TRUNC(O226*(1+R226),2)+TRUNC(P226*(1+R226),2)))))/O226*(1+R226)),TRUE),IF(AND(P226*(1+R226)&lt;&gt;0,(TRUNC(P226*(1+R226),2)+(TRUNC(AK226,2)-(TRUNC(H226*(1+R226),2)+TRUNC(J226*(1+R226),2)+TRUNC(K226*(1+R226),2)+TRUNC(L226*(1+R226),2)+TRUNC(M226*(1+R226),2)+TRUNC(N226*(1+R226),2)+TRUNC(O226*(1+R226),2)+TRUNC(P226*(1+R226),2))))&gt;=0),ABS((N226*(1+R226)-(TRUNC(N226*(1+R226),2)+(TRUNC(AK226,2)-(TRUNC(H226*(1+R226),2)+TRUNC(J226*(1+R226),2)+TRUNC(K226*(1+R226),2)+TRUNC(L226*(1+R226),2)+TRUNC(M226*(1+R226),2)+TRUNC(N226*(1+R226),2)+TRUNC(O226*(1+R226),2)+TRUNC(P226*(1+R226),2)))))/N226*(1+R226))&lt;=ABS((P226*(1+R226)-(TRUNC(P226*(1+R226),2)+(TRUNC(AK226,2)-(TRUNC(H226*(1+R226),2)+TRUNC(J226*(1+R226),2)+TRUNC(K226*(1+R226),2)+TRUNC(L226*(1+R226),2)+TRUNC(M226*(1+R226),2)+TRUNC(N226*(1+R226),2)+TRUNC(O226*(1+R226),2)+TRUNC(P226*(1+R226),2)))))/P226*(1+R226)),TRUE)),TRUNC(N226*(1+R226),2)+(TRUNC(AK226,2)-(TRUNC(H226*(1+R226),2)+TRUNC(J226*(1+R226),2)+TRUNC(K226*(1+R226),2)+TRUNC(L226*(1+R226),2)+TRUNC(M226*(1+R226),2)+TRUNC(N226*(1+R226),2)+TRUNC(O226*(1+R226),2)+TRUNC(P226*(1+R226),2))),TRUNC(N226*(1+R226),2)))))</f>
        <v>0</v>
      </c>
      <c r="AF226" s="369">
        <f>IF(AE226*G226=0,0,IF((TRUNC(AL226,2)-(TRUNC(S226*G226,2)+TRUNC(W226*G226,2)+TRUNC(Y226*G226,2)+TRUNC(AA226*G226,2)+TRUNC(AC226*G226,2)+TRUNC(AE226*G226,2)+TRUNC(AG226*G226,2)+TRUNC(AI226*G226,2)))=0,TRUNC(AE226*G226,2),IF((TRUNC(TRUNC(AE226*G226,2),2)+(TRUNC(AL226,2)-(TRUNC(S226*G226,2)+TRUNC(W226*G226,2)+TRUNC(Y226*G226,2)+TRUNC(AA226*G226,2)+TRUNC(AC226*G226,2)+TRUNC(AE226*G226,2)+TRUNC(AG226*G226,2)+TRUNC(AI226*G226,2))))&lt;=0,TRUNC(AE226*G226,2),IF(AND(IF(AND(S226*G226&lt;&gt;0,(TRUNC(S226*G226,2)+(TRUNC(AL226,2)-(TRUNC(S226*G226,2)+TRUNC(W226*G226,2)+TRUNC(Y226*G226,2)+TRUNC(AA226*G226,2)+TRUNC(AC226*G226,2)+TRUNC(AE226*G226,2)+TRUNC(AG226*G226,2)+TRUNC(AI226*G226,2))))&gt;=0),ABS((AE226*G226-(TRUNC(AE226*G226,2)+(TRUNC(AL226,2)-(TRUNC(S226*G226,2)+TRUNC(W226*G226,2)+TRUNC(Y226*G226,2)+TRUNC(AA226*G226,2)+TRUNC(AC226*G226,2)+TRUNC(AE226*G226,2)+TRUNC(AG226*G226,2)+TRUNC(AI226*G226,2)))))/AE226*G226)&lt;ABS((S226*G226-(TRUNC(S226*G226,2)+(TRUNC(AL226,2)-(TRUNC(S226*G226,2)+TRUNC(W226*G226,2)+TRUNC(Y226*G226,2)+TRUNC(AA226*G226,2)+TRUNC(AC226*G226,2)+TRUNC(AE226*G226,2)+TRUNC(AG226*G226,2)+TRUNC(AI226*G226,2)))))/S226*G226),TRUE),IF(AND(W226*G226&lt;&gt;0,(TRUNC(W226*G226,2)+(TRUNC(AL226,2)-(TRUNC(S226*G226,2)+TRUNC(W226*G226,2)+TRUNC(Y226*G226,2)+TRUNC(AA226*G226,2)+TRUNC(AC226*G226,2)+TRUNC(AE226*G226,2)+TRUNC(AG226*G226,2)+TRUNC(AI226*G226,2))))&gt;=0),ABS((AE226*G226-(TRUNC(AE226*G226,2)+(TRUNC(AL226,2)-(TRUNC(S226*G226,2)+TRUNC(W226*G226,2)+TRUNC(Y226*G226,2)+TRUNC(AA226*G226,2)+TRUNC(AC226*G226,2)+TRUNC(AE226*G226,2)+TRUNC(AG226*G226,2)+TRUNC(AI226*G226,2)))))/AE226*G226)&lt;ABS((W226*G226-(TRUNC(W226*G226,2)+(TRUNC(AL226,2)-(TRUNC(S226*G226,2)+TRUNC(W226*G226,2)+TRUNC(Y226*G226,2)+TRUNC(AA226*G226,2)+TRUNC(AC226*G226,2)+TRUNC(AE226*G226,2)+TRUNC(AG226*G226,2)+TRUNC(AI226*G226,2)))))/W226*G226),TRUE),IF(AND(Y226*G226&lt;&gt;0,(TRUNC(Y226*G226,2)+(TRUNC(AL226,2)-(TRUNC(S226*G226,2)+TRUNC(W226*G226,2)+TRUNC(Y226*G226,2)+TRUNC(AA226*G226,2)+TRUNC(AC226*G226,2)+TRUNC(AE226*G226,2)+TRUNC(AG226*G226,2)+TRUNC(AI226*G226,2))))&gt;=0),ABS((AE226*G226-(TRUNC(AE226*G226,2)+(TRUNC(AL226,2)-(TRUNC(S226*G226,2)+TRUNC(W226*G226,2)+TRUNC(Y226*G226,2)+TRUNC(AA226*G226,2)+TRUNC(AC226*G226,2)+TRUNC(AE226*G226,2)+TRUNC(AG226*G226,2)+TRUNC(AI226*G226,2)))))/AE226*G226)&lt;ABS((Y226*G226-(TRUNC(Y226*G226,2)+(TRUNC(AL226,2)-(TRUNC(S226*G226,2)+TRUNC(W226*G226,2)+TRUNC(Y226*G226,2)+TRUNC(AA226*G226,2)+TRUNC(AC226*G226,2)+TRUNC(AE226*G226,2)+TRUNC(AG226*G226,2)+TRUNC(AI226*G226,2)))))/Y226*G226),TRUE),IF(AND(AA226*G226&lt;&gt;0,(TRUNC(AA226*G226,2)+(TRUNC(AL226,2)-(TRUNC(S226*G226,2)+TRUNC(W226*G226,2)+TRUNC(Y226*G226,2)+TRUNC(AA226*G226,2)+TRUNC(AC226*G226,2)+TRUNC(AE226*G226,2)+TRUNC(AG226*G226,2)+TRUNC(AI226*G226,2))))&gt;=0),ABS((AE226*G226-(TRUNC(AE226*G226,2)+(TRUNC(AL226,2)-(TRUNC(S226*G226,2)+TRUNC(W226*G226,2)+TRUNC(Y226*G226,2)+TRUNC(AA226*G226,2)+TRUNC(AC226*G226,2)+TRUNC(AE226*G226,2)+TRUNC(AG226*G226,2)+TRUNC(AI226*G226,2)))))/AE226*G226)&lt;ABS((AA226*G226-(TRUNC(AA226*G226,2)+(TRUNC(AL226,2)-(TRUNC(S226*G226,2)+TRUNC(W226*G226,2)+TRUNC(Y226*G226,2)+TRUNC(AA226*G226,2)+TRUNC(AC226*G226,2)+TRUNC(AE226*G226,2)+TRUNC(AG226*G226,2)+TRUNC(AI226*G226,2)))))/AA226*G226),TRUE),IF(AND(AC226*G226&lt;&gt;0,(TRUNC(AC226*G226,2)+(TRUNC(AL226,2)-(TRUNC(S226*G226,2)+TRUNC(W226*G226,2)+TRUNC(Y226*G226,2)+TRUNC(AA226*G226,2)+TRUNC(AC226*G226,2)+TRUNC(AE226*G226,2)+TRUNC(AG226*G226,2)+TRUNC(AI226*G226,2))))&gt;=0),ABS((AE226*G226-(TRUNC(AE226*G226,2)+(TRUNC(AL226,2)-(TRUNC(S226*G226,2)+TRUNC(W226*G226,2)+TRUNC(Y226*G226,2)+TRUNC(AA226*G226,2)+TRUNC(AC226*G226,2)+TRUNC(AE226*G226,2)+TRUNC(AG226*G226,2)+TRUNC(AI226*G226,2)))))/AE226*G226)&lt;ABS((AC226*G226-(TRUNC(AC226*G226,2)+(TRUNC(AL226,2)-(TRUNC(S226*G226,2)+TRUNC(W226*G226,2)+TRUNC(Y226*G226,2)+TRUNC(AA226*G226,2)+TRUNC(AC226*G226,2)+TRUNC(AE226*G226,2)+TRUNC(AG226*G226,2)+TRUNC(AI226*G226,2)))))/AC226*G226),TRUE),IF(AND(AE226*G226&lt;&gt;0,(TRUNC(AE226*G226,2)+(TRUNC(AL226,2)-(TRUNC(S226*G226,2)+TRUNC(W226*G226,2)+TRUNC(Y226*G226,2)+TRUNC(AA226*G226,2)+TRUNC(AC226*G226,2)+TRUNC(AE226*G226,2)+TRUNC(AG226*G226,2)+TRUNC(AI226*G226,2))))&gt;=0),ABS((AE226*G226-(TRUNC(AE226*G226,2)+(TRUNC(AL226,2)-(TRUNC(S226*G226,2)+TRUNC(W226*G226,2)+TRUNC(Y226*G226,2)+TRUNC(AA226*G226,2)+TRUNC(AC226*G226,2)+TRUNC(AE226*G226,2)+TRUNC(AG226*G226,2)+TRUNC(AI226*G226,2)))))/AE226*G226)&lt;=ABS((AE226*G226-(TRUNC(AE226*G226,2)+(TRUNC(AL226,2)-(TRUNC(S226*G226,2)+TRUNC(W226*G226,2)+TRUNC(Y226*G226,2)+TRUNC(AA226*G226,2)+TRUNC(AC226*G226,2)+TRUNC(AE226*G226,2)+TRUNC(AG226*G226,2)+TRUNC(AI226*G226,2)))))/AE226*G226),TRUE),IF(AND(AG226*G226&lt;&gt;0,(TRUNC(AG226*G226,2)+(TRUNC(AL226,2)-(TRUNC(S226*G226,2)+TRUNC(W226*G226,2)+TRUNC(Y226*G226,2)+TRUNC(AA226*G226,2)+TRUNC(AC226*G226,2)+TRUNC(AE226*G226,2)+TRUNC(AG226*G226,2)+TRUNC(AI226*G226,2))))&gt;=0),ABS((AE226*G226-(TRUNC(AE226*G226,2)+(TRUNC(AL226,2)-(TRUNC(S226*G226,2)+TRUNC(W226*G226,2)+TRUNC(Y226*G226,2)+TRUNC(AA226*G226,2)+TRUNC(AC226*G226,2)+TRUNC(AE226*G226,2)+TRUNC(AG226*G226,2)+TRUNC(AI226*G226,2)))))/AE226*G226)&lt;=ABS((AG226*G226-(TRUNC(AG226*G226,2)+(TRUNC(AL226,2)-(TRUNC(S226*G226,2)+TRUNC(W226*G226,2)+TRUNC(Y226*G226,2)+TRUNC(AA226*G226,2)+TRUNC(AC226*G226,2)+TRUNC(AE226*G226,2)+TRUNC(AG226*G226,2)+TRUNC(AI226*G226,2)))))/AG226*G226),TRUE),IF(AND(AI226*G226&lt;&gt;0,(TRUNC(AI226*G226,2)+(TRUNC(AL226,2)-(TRUNC(S226*G226,2)+TRUNC(W226*G226,2)+TRUNC(Y226*G226,2)+TRUNC(AA226*G226,2)+TRUNC(AC226*G226,2)+TRUNC(AE226*G226,2)+TRUNC(AG226*G226,2)+TRUNC(AI226*G226,2))))&gt;=0),ABS((AE226*G226-(TRUNC(AE226*G226,2)+(TRUNC(AL226,2)-(TRUNC(S226*G226,2)+TRUNC(W226*G226,2)+TRUNC(Y226*G226,2)+TRUNC(AA226*G226,2)+TRUNC(AC226*G226,2)+TRUNC(AE226*G226,2)+TRUNC(AG226*G226,2)+TRUNC(AI226*G226,2)))))/AE226*G226)&lt;=ABS((AI226*G226-(TRUNC(AI226*G226,2)+(TRUNC(AL226,2)-(TRUNC(S226*G226,2)+TRUNC(W226*G226,2)+TRUNC(Y226*G226,2)+TRUNC(AA226*G226,2)+TRUNC(AC226*G226,2)+TRUNC(AE226*G226,2)+TRUNC(AG226*G226,2)+TRUNC(AI226*G226,2)))))/AI226*G226),TRUE)),TRUNC(AE226*G226,2)+(TRUNC(AL226,2)-(TRUNC(S226*G226,2)+TRUNC(W226*G226,2)+TRUNC(Y226*G226,2)+TRUNC(AA226*G226,2)+TRUNC(AC226*G226,2)+TRUNC(AE226*G226,2)+TRUNC(AG226*G226,2)+TRUNC(AI226*G226,2))),TRUNC(AE226*G226,2)))))</f>
        <v>0</v>
      </c>
      <c r="AG226" s="369">
        <f>IF(O226*(1+R226)=0,0,IF((TRUNC(AK226,2)-(TRUNC(H226*(1+R226),2)+TRUNC(J226*(1+R226),2)+TRUNC(K226*(1+R226),2)+TRUNC(L226*(1+R226),2)+TRUNC(M226*(1+R226),2)+TRUNC(N226*(1+R226),2)+TRUNC(O226*(1+R226),2)+TRUNC(P226*(1+R226),2)))=0,TRUNC(O226*(1+R226),2),IF((TRUNC(TRUNC(O226*(1+R226),2),2)+(TRUNC(AK226,2)-(TRUNC(H226*(1+R226),2)+TRUNC(J226*(1+R226),2)+TRUNC(K226*(1+R226),2)+TRUNC(L226*(1+R226),2)+TRUNC(M226*(1+R226),2)+TRUNC(N226*(1+R226),2)+TRUNC(O226*(1+R226),2)+TRUNC(P226*(1+R226),2))))&lt;=0,TRUNC(O226*(1+R226),2),IF(AND(IF(AND(H226*(1+R226)&lt;&gt;0,(TRUNC(H226*(1+R226),2)+(TRUNC(AK226,2)-(TRUNC(H226*(1+R226),2)+TRUNC(J226*(1+R226),2)+TRUNC(K226*(1+R226),2)+TRUNC(L226*(1+R226),2)+TRUNC(M226*(1+R226),2)+TRUNC(N226*(1+R226),2)+TRUNC(O226*(1+R226),2)+TRUNC(P226*(1+R226),2))))&gt;=0),ABS((O226*(1+R226)-(TRUNC(O226*(1+R226),2)+(TRUNC(AK226,2)-(TRUNC(H226*(1+R226),2)+TRUNC(J226*(1+R226),2)+TRUNC(K226*(1+R226),2)+TRUNC(L226*(1+R226),2)+TRUNC(M226*(1+R226),2)+TRUNC(N226*(1+R226),2)+TRUNC(O226*(1+R226),2)+TRUNC(P226*(1+R226),2)))))/O226*(1+R226))&lt;ABS((H226*(1+R226)-(TRUNC(H226*(1+R226),2)+(TRUNC(AK226,2)-(TRUNC(H226*(1+R226),2)+TRUNC(J226*(1+R226),2)+TRUNC(K226*(1+R226),2)+TRUNC(L226*(1+R226),2)+TRUNC(M226*(1+R226),2)+TRUNC(N226*(1+R226),2)+TRUNC(O226*(1+R226),2)+TRUNC(P226*(1+R226),2)))))/H226*(1+R226)),TRUE),IF(AND(J226*(1+R226)&lt;&gt;0,(TRUNC(J226*(1+R226),2)+(TRUNC(AK226,2)-(TRUNC(H226*(1+R226),2)+TRUNC(J226*(1+R226),2)+TRUNC(K226*(1+R226),2)+TRUNC(L226*(1+R226),2)+TRUNC(M226*(1+R226),2)+TRUNC(N226*(1+R226),2)+TRUNC(O226*(1+R226),2)+TRUNC(P226*(1+R226),2))))&gt;=0),ABS((O226*(1+R226)-(TRUNC(O226*(1+R226),2)+(TRUNC(AK226,2)-(TRUNC(H226*(1+R226),2)+TRUNC(J226*(1+R226),2)+TRUNC(K226*(1+R226),2)+TRUNC(L226*(1+R226),2)+TRUNC(M226*(1+R226),2)+TRUNC(N226*(1+R226),2)+TRUNC(O226*(1+R226),2)+TRUNC(P226*(1+R226),2)))))/O226*(1+R226))&lt;ABS((J226*(1+R226)-(TRUNC(J226*(1+R226),2)+(TRUNC(AK226,2)-(TRUNC(H226*(1+R226),2)+TRUNC(J226*(1+R226),2)+TRUNC(K226*(1+R226),2)+TRUNC(L226*(1+R226),2)+TRUNC(M226*(1+R226),2)+TRUNC(N226*(1+R226),2)+TRUNC(O226*(1+R226),2)+TRUNC(P226*(1+R226),2)))))/J226*(1+R226)),TRUE),IF(AND(K226*(1+R226)&lt;&gt;0,(TRUNC(K226*(1+R226),2)+(TRUNC(AK226,2)-(TRUNC(H226*(1+R226),2)+TRUNC(J226*(1+R226),2)+TRUNC(K226*(1+R226),2)+TRUNC(L226*(1+R226),2)+TRUNC(M226*(1+R226),2)+TRUNC(N226*(1+R226),2)+TRUNC(O226*(1+R226),2)+TRUNC(P226*(1+R226),2))))&gt;=0),ABS((O226*(1+R226)-(TRUNC(O226*(1+R226),2)+(TRUNC(AK226,2)-(TRUNC(H226*(1+R226),2)+TRUNC(J226*(1+R226),2)+TRUNC(K226*(1+R226),2)+TRUNC(L226*(1+R226),2)+TRUNC(M226*(1+R226),2)+TRUNC(N226*(1+R226),2)+TRUNC(O226*(1+R226),2)+TRUNC(P226*(1+R226),2)))))/O226*(1+R226))&lt;ABS((K226*(1+R226)-(TRUNC(K226*(1+R226),2)+(TRUNC(AK226,2)-(TRUNC(H226*(1+R226),2)+TRUNC(J226*(1+R226),2)+TRUNC(K226*(1+R226),2)+TRUNC(L226*(1+R226),2)+TRUNC(M226*(1+R226),2)+TRUNC(N226*(1+R226),2)+TRUNC(O226*(1+R226),2)+TRUNC(P226*(1+R226),2)))))/K226*(1+R226)),TRUE),IF(AND(L226*(1+R226)&lt;&gt;0,(TRUNC(L226*(1+R226),2)+(TRUNC(AK226,2)-(TRUNC(H226*(1+R226),2)+TRUNC(J226*(1+R226),2)+TRUNC(K226*(1+R226),2)+TRUNC(L226*(1+R226),2)+TRUNC(M226*(1+R226),2)+TRUNC(N226*(1+R226),2)+TRUNC(O226*(1+R226),2)+TRUNC(P226*(1+R226),2))))&gt;=0),ABS((O226*(1+R226)-(TRUNC(O226*(1+R226),2)+(TRUNC(AK226,2)-(TRUNC(H226*(1+R226),2)+TRUNC(J226*(1+R226),2)+TRUNC(K226*(1+R226),2)+TRUNC(L226*(1+R226),2)+TRUNC(M226*(1+R226),2)+TRUNC(N226*(1+R226),2)+TRUNC(O226*(1+R226),2)+TRUNC(P226*(1+R226),2)))))/O226*(1+R226))&lt;ABS((L226*(1+R226)-(TRUNC(L226*(1+R226),2)+(TRUNC(AK226,2)-(TRUNC(H226*(1+R226),2)+TRUNC(J226*(1+R226),2)+TRUNC(K226*(1+R226),2)+TRUNC(L226*(1+R226),2)+TRUNC(M226*(1+R226),2)+TRUNC(N226*(1+R226),2)+TRUNC(O226*(1+R226),2)+TRUNC(P226*(1+R226),2)))))/L226*(1+R226)),TRUE),IF(AND(M226*(1+R226)&lt;&gt;0,(TRUNC(M226*(1+R226),2)+(TRUNC(AK226,2)-(TRUNC(H226*(1+R226),2)+TRUNC(J226*(1+R226),2)+TRUNC(K226*(1+R226),2)+TRUNC(L226*(1+R226),2)+TRUNC(M226*(1+R226),2)+TRUNC(N226*(1+R226),2)+TRUNC(O226*(1+R226),2)+TRUNC(P226*(1+R226),2))))&gt;=0),ABS((O226*(1+R226)-(TRUNC(O226*(1+R226),2)+(TRUNC(AK226,2)-(TRUNC(H226*(1+R226),2)+TRUNC(J226*(1+R226),2)+TRUNC(K226*(1+R226),2)+TRUNC(L226*(1+R226),2)+TRUNC(M226*(1+R226),2)+TRUNC(N226*(1+R226),2)+TRUNC(O226*(1+R226),2)+TRUNC(P226*(1+R226),2)))))/O226*(1+R226))&lt;ABS((M226*(1+R226)-(TRUNC(M226*(1+R226),2)+(TRUNC(AK226,2)-(TRUNC(H226*(1+R226),2)+TRUNC(J226*(1+R226),2)+TRUNC(K226*(1+R226),2)+TRUNC(L226*(1+R226),2)+TRUNC(M226*(1+R226),2)+TRUNC(N226*(1+R226),2)+TRUNC(O226*(1+R226),2)+TRUNC(P226*(1+R226),2)))))/M226*(1+R226)),TRUE),IF(AND(N226*(1+R226)&lt;&gt;0,(TRUNC(N226*(1+R226),2)+(TRUNC(AK226,2)-(TRUNC(H226*(1+R226),2)+TRUNC(J226*(1+R226),2)+TRUNC(K226*(1+R226),2)+TRUNC(L226*(1+R226),2)+TRUNC(M226*(1+R226),2)+TRUNC(N226*(1+R226),2)+TRUNC(O226*(1+R226),2)+TRUNC(P226*(1+R226),2))))&gt;=0),ABS((O226*(1+R226)-(TRUNC(O226*(1+R226),2)+(TRUNC(AK226,2)-(TRUNC(H226*(1+R226),2)+TRUNC(J226*(1+R226),2)+TRUNC(K226*(1+R226),2)+TRUNC(L226*(1+R226),2)+TRUNC(M226*(1+R226),2)+TRUNC(N226*(1+R226),2)+TRUNC(O226*(1+R226),2)+TRUNC(P226*(1+R226),2)))))/O226*(1+R226))&lt;ABS((N226*(1+R226)-(TRUNC(N226*(1+R226),2)+(TRUNC(AK226,2)-(TRUNC(H226*(1+R226),2)+TRUNC(J226*(1+R226),2)+TRUNC(K226*(1+R226),2)+TRUNC(L226*(1+R226),2)+TRUNC(M226*(1+R226),2)+TRUNC(N226*(1+R226),2)+TRUNC(O226*(1+R226),2)+TRUNC(P226*(1+R226),2)))))/N226*(1+R226)),TRUE),IF(AND(O226*(1+R226)&lt;&gt;0,(TRUNC(O226*(1+R226),2)+(TRUNC(AK226,2)-(TRUNC(H226*(1+R226),2)+TRUNC(J226*(1+R226),2)+TRUNC(K226*(1+R226),2)+TRUNC(L226*(1+R226),2)+TRUNC(M226*(1+R226),2)+TRUNC(N226*(1+R226),2)+TRUNC(O226*(1+R226),2)+TRUNC(P226*(1+R226),2))))&gt;=0),ABS((O226*(1+R226)-(TRUNC(O226*(1+R226),2)+(TRUNC(AK226,2)-(TRUNC(H226*(1+R226),2)+TRUNC(J226*(1+R226),2)+TRUNC(K226*(1+R226),2)+TRUNC(L226*(1+R226),2)+TRUNC(M226*(1+R226),2)+TRUNC(N226*(1+R226),2)+TRUNC(O226*(1+R226),2)+TRUNC(P226*(1+R226),2)))))/O226*(1+R226))&lt;=ABS((O226*(1+R226)-(TRUNC(O226*(1+R226),2)+(TRUNC(AK226,2)-(TRUNC(H226*(1+R226),2)+TRUNC(J226*(1+R226),2)+TRUNC(K226*(1+R226),2)+TRUNC(L226*(1+R226),2)+TRUNC(M226*(1+R226),2)+TRUNC(N226*(1+R226),2)+TRUNC(O226*(1+R226),2)+TRUNC(P226*(1+R226),2)))))/O226*(1+R226)),TRUE),IF(AND(P226*(1+R226)&lt;&gt;0,(TRUNC(P226*(1+R226),2)+(TRUNC(AK226,2)-(TRUNC(H226*(1+R226),2)+TRUNC(J226*(1+R226),2)+TRUNC(K226*(1+R226),2)+TRUNC(L226*(1+R226),2)+TRUNC(M226*(1+R226),2)+TRUNC(N226*(1+R226),2)+TRUNC(O226*(1+R226),2)+TRUNC(P226*(1+R226),2))))&gt;=0),ABS((O226*(1+R226)-(TRUNC(O226*(1+R226),2)+(TRUNC(AK226,2)-(TRUNC(H226*(1+R226),2)+TRUNC(J226*(1+R226),2)+TRUNC(K226*(1+R226),2)+TRUNC(L226*(1+R226),2)+TRUNC(M226*(1+R226),2)+TRUNC(N226*(1+R226),2)+TRUNC(O226*(1+R226),2)+TRUNC(P226*(1+R226),2)))))/O226*(1+R226))&lt;=ABS((P226*(1+R226)-(TRUNC(P226*(1+R226),2)+(TRUNC(AK226,2)-(TRUNC(H226*(1+R226),2)+TRUNC(J226*(1+R226),2)+TRUNC(K226*(1+R226),2)+TRUNC(L226*(1+R226),2)+TRUNC(M226*(1+R226),2)+TRUNC(N226*(1+R226),2)+TRUNC(O226*(1+R226),2)+TRUNC(P226*(1+R226),2)))))/P226*(1+R226)),TRUE)),TRUNC(O226*(1+R226),2)+(TRUNC(AK226,2)-(TRUNC(H226*(1+R226),2)+TRUNC(J226*(1+R226),2)+TRUNC(K226*(1+R226),2)+TRUNC(L226*(1+R226),2)+TRUNC(M226*(1+R226),2)+TRUNC(N226*(1+R226),2)+TRUNC(O226*(1+R226),2)+TRUNC(P226*(1+R226),2))),TRUNC(O226*(1+R226),2)))))</f>
        <v>0</v>
      </c>
      <c r="AH226" s="369">
        <f>IF(AG226*G226=0,0,IF((TRUNC(AL226,2)-(TRUNC(S226*G226,2)+TRUNC(W226*G226,2)+TRUNC(Y226*G226,2)+TRUNC(AA226*G226,2)+TRUNC(AC226*G226,2)+TRUNC(AE226*G226,2)+TRUNC(AG226*G226,2)+TRUNC(AI226*G226,2)))=0,TRUNC(AG226*G226,2),IF((TRUNC(TRUNC(AG226*G226,2),2)+(TRUNC(AL226,2)-(TRUNC(S226*G226,2)+TRUNC(W226*G226,2)+TRUNC(Y226*G226,2)+TRUNC(AA226*G226,2)+TRUNC(AC226*G226,2)+TRUNC(AE226*G226,2)+TRUNC(AG226*G226,2)+TRUNC(AI226*G226,2))))&lt;=0,TRUNC(AG226*G226,2),IF(AND(IF(AND(S226*G226&lt;&gt;0,(TRUNC(S226*G226,2)+(TRUNC(AL226,2)-(TRUNC(S226*G226,2)+TRUNC(W226*G226,2)+TRUNC(Y226*G226,2)+TRUNC(AA226*G226,2)+TRUNC(AC226*G226,2)+TRUNC(AE226*G226,2)+TRUNC(AG226*G226,2)+TRUNC(AI226*G226,2))))&gt;=0),ABS((AG226*G226-(TRUNC(AG226*G226,2)+(TRUNC(AL226,2)-(TRUNC(S226*G226,2)+TRUNC(W226*G226,2)+TRUNC(Y226*G226,2)+TRUNC(AA226*G226,2)+TRUNC(AC226*G226,2)+TRUNC(AE226*G226,2)+TRUNC(AG226*G226,2)+TRUNC(AI226*G226,2)))))/AG226*G226)&lt;ABS((S226*G226-(TRUNC(S226*G226,2)+(TRUNC(AL226,2)-(TRUNC(S226*G226,2)+TRUNC(W226*G226,2)+TRUNC(Y226*G226,2)+TRUNC(AA226*G226,2)+TRUNC(AC226*G226,2)+TRUNC(AE226*G226,2)+TRUNC(AG226*G226,2)+TRUNC(AI226*G226,2)))))/S226*G226),TRUE),IF(AND(W226*G226&lt;&gt;0,(TRUNC(W226*G226,2)+(TRUNC(AL226,2)-(TRUNC(S226*G226,2)+TRUNC(W226*G226,2)+TRUNC(Y226*G226,2)+TRUNC(AA226*G226,2)+TRUNC(AC226*G226,2)+TRUNC(AE226*G226,2)+TRUNC(AG226*G226,2)+TRUNC(AI226*G226,2))))&gt;=0),ABS((AG226*G226-(TRUNC(AG226*G226,2)+(TRUNC(AL226,2)-(TRUNC(S226*G226,2)+TRUNC(W226*G226,2)+TRUNC(Y226*G226,2)+TRUNC(AA226*G226,2)+TRUNC(AC226*G226,2)+TRUNC(AE226*G226,2)+TRUNC(AG226*G226,2)+TRUNC(AI226*G226,2)))))/AG226*G226)&lt;ABS((W226*G226-(TRUNC(W226*G226,2)+(TRUNC(AL226,2)-(TRUNC(S226*G226,2)+TRUNC(W226*G226,2)+TRUNC(Y226*G226,2)+TRUNC(AA226*G226,2)+TRUNC(AC226*G226,2)+TRUNC(AE226*G226,2)+TRUNC(AG226*G226,2)+TRUNC(AI226*G226,2)))))/W226*G226),TRUE),IF(AND(Y226*G226&lt;&gt;0,(TRUNC(Y226*G226,2)+(TRUNC(AL226,2)-(TRUNC(S226*G226,2)+TRUNC(W226*G226,2)+TRUNC(Y226*G226,2)+TRUNC(AA226*G226,2)+TRUNC(AC226*G226,2)+TRUNC(AE226*G226,2)+TRUNC(AG226*G226,2)+TRUNC(AI226*G226,2))))&gt;=0),ABS((AG226*G226-(TRUNC(AG226*G226,2)+(TRUNC(AL226,2)-(TRUNC(S226*G226,2)+TRUNC(W226*G226,2)+TRUNC(Y226*G226,2)+TRUNC(AA226*G226,2)+TRUNC(AC226*G226,2)+TRUNC(AE226*G226,2)+TRUNC(AG226*G226,2)+TRUNC(AI226*G226,2)))))/AG226*G226)&lt;ABS((Y226*G226-(TRUNC(Y226*G226,2)+(TRUNC(AL226,2)-(TRUNC(S226*G226,2)+TRUNC(W226*G226,2)+TRUNC(Y226*G226,2)+TRUNC(AA226*G226,2)+TRUNC(AC226*G226,2)+TRUNC(AE226*G226,2)+TRUNC(AG226*G226,2)+TRUNC(AI226*G226,2)))))/Y226*G226),TRUE),IF(AND(AA226*G226&lt;&gt;0,(TRUNC(AA226*G226,2)+(TRUNC(AL226,2)-(TRUNC(S226*G226,2)+TRUNC(W226*G226,2)+TRUNC(Y226*G226,2)+TRUNC(AA226*G226,2)+TRUNC(AC226*G226,2)+TRUNC(AE226*G226,2)+TRUNC(AG226*G226,2)+TRUNC(AI226*G226,2))))&gt;=0),ABS((AG226*G226-(TRUNC(AG226*G226,2)+(TRUNC(AL226,2)-(TRUNC(S226*G226,2)+TRUNC(W226*G226,2)+TRUNC(Y226*G226,2)+TRUNC(AA226*G226,2)+TRUNC(AC226*G226,2)+TRUNC(AE226*G226,2)+TRUNC(AG226*G226,2)+TRUNC(AI226*G226,2)))))/AG226*G226)&lt;ABS((AA226*G226-(TRUNC(AA226*G226,2)+(TRUNC(AL226,2)-(TRUNC(S226*G226,2)+TRUNC(W226*G226,2)+TRUNC(Y226*G226,2)+TRUNC(AA226*G226,2)+TRUNC(AC226*G226,2)+TRUNC(AE226*G226,2)+TRUNC(AG226*G226,2)+TRUNC(AI226*G226,2)))))/AA226*G226),TRUE),IF(AND(AC226*G226&lt;&gt;0,(TRUNC(AC226*G226,2)+(TRUNC(AL226,2)-(TRUNC(S226*G226,2)+TRUNC(W226*G226,2)+TRUNC(Y226*G226,2)+TRUNC(AA226*G226,2)+TRUNC(AC226*G226,2)+TRUNC(AE226*G226,2)+TRUNC(AG226*G226,2)+TRUNC(AI226*G226,2))))&gt;=0),ABS((AG226*G226-(TRUNC(AG226*G226,2)+(TRUNC(AL226,2)-(TRUNC(S226*G226,2)+TRUNC(W226*G226,2)+TRUNC(Y226*G226,2)+TRUNC(AA226*G226,2)+TRUNC(AC226*G226,2)+TRUNC(AE226*G226,2)+TRUNC(AG226*G226,2)+TRUNC(AI226*G226,2)))))/AG226*G226)&lt;ABS((AC226*G226-(TRUNC(AC226*G226,2)+(TRUNC(AL226,2)-(TRUNC(S226*G226,2)+TRUNC(W226*G226,2)+TRUNC(Y226*G226,2)+TRUNC(AA226*G226,2)+TRUNC(AC226*G226,2)+TRUNC(AE226*G226,2)+TRUNC(AG226*G226,2)+TRUNC(AI226*G226,2)))))/AC226*G226),TRUE),IF(AND(AE226*G226&lt;&gt;0,(TRUNC(AE226*G226,2)+(TRUNC(AL226,2)-(TRUNC(S226*G226,2)+TRUNC(W226*G226,2)+TRUNC(Y226*G226,2)+TRUNC(AA226*G226,2)+TRUNC(AC226*G226,2)+TRUNC(AE226*G226,2)+TRUNC(AG226*G226,2)+TRUNC(AI226*G226,2))))&gt;=0),ABS((AG226*G226-(TRUNC(AG226*G226,2)+(TRUNC(AL226,2)-(TRUNC(S226*G226,2)+TRUNC(W226*G226,2)+TRUNC(Y226*G226,2)+TRUNC(AA226*G226,2)+TRUNC(AC226*G226,2)+TRUNC(AE226*G226,2)+TRUNC(AG226*G226,2)+TRUNC(AI226*G226,2)))))/AG226*G226)&lt;ABS((AE226*G226-(TRUNC(AE226*G226,2)+(TRUNC(AL226,2)-(TRUNC(S226*G226,2)+TRUNC(W226*G226,2)+TRUNC(Y226*G226,2)+TRUNC(AA226*G226,2)+TRUNC(AC226*G226,2)+TRUNC(AE226*G226,2)+TRUNC(AG226*G226,2)+TRUNC(AI226*G226,2)))))/AE226*G226),TRUE),IF(AND(AG226*G226&lt;&gt;0,(TRUNC(AG226*G226,2)+(TRUNC(AL226,2)-(TRUNC(S226*G226,2)+TRUNC(W226*G226,2)+TRUNC(Y226*G226,2)+TRUNC(AA226*G226,2)+TRUNC(AC226*G226,2)+TRUNC(AE226*G226,2)+TRUNC(AG226*G226,2)+TRUNC(AI226*G226,2))))&gt;=0),ABS((AG226*G226-(TRUNC(AG226*G226,2)+(TRUNC(AL226,2)-(TRUNC(S226*G226,2)+TRUNC(W226*G226,2)+TRUNC(Y226*G226,2)+TRUNC(AA226*G226,2)+TRUNC(AC226*G226,2)+TRUNC(AE226*G226,2)+TRUNC(AG226*G226,2)+TRUNC(AI226*G226,2)))))/AG226*G226)&lt;=ABS((AG226*G226-(TRUNC(AG226*G226,2)+(TRUNC(AL226,2)-(TRUNC(S226*G226,2)+TRUNC(W226*G226,2)+TRUNC(Y226*G226,2)+TRUNC(AA226*G226,2)+TRUNC(AC226*G226,2)+TRUNC(AE226*G226,2)+TRUNC(AG226*G226,2)+TRUNC(AI226*G226,2)))))/AG226*G226),TRUE),IF(AND(AI226*G226&lt;&gt;0,(TRUNC(AI226*G226,2)+(TRUNC(AL226,2)-(TRUNC(S226*G226,2)+TRUNC(W226*G226,2)+TRUNC(Y226*G226,2)+TRUNC(AA226*G226,2)+TRUNC(AC226*G226,2)+TRUNC(AE226*G226,2)+TRUNC(AG226*G226,2)+TRUNC(AI226*G226,2))))&gt;=0),ABS((AG226*G226-(TRUNC(AG226*G226,2)+(TRUNC(AL226,2)-(TRUNC(S226*G226,2)+TRUNC(W226*G226,2)+TRUNC(Y226*G226,2)+TRUNC(AA226*G226,2)+TRUNC(AC226*G226,2)+TRUNC(AE226*G226,2)+TRUNC(AG226*G226,2)+TRUNC(AI226*G226,2)))))/AG226*G226)&lt;=ABS((AI226*G226-(TRUNC(AI226*G226,2)+(TRUNC(AL226,2)-(TRUNC(S226*G226,2)+TRUNC(W226*G226,2)+TRUNC(Y226*G226,2)+TRUNC(AA226*G226,2)+TRUNC(AC226*G226,2)+TRUNC(AE226*G226,2)+TRUNC(AG226*G226,2)+TRUNC(AI226*G226,2)))))/AI226*G226),TRUE)),TRUNC(AG226*G226,2)+(TRUNC(AL226,2)-(TRUNC(S226*G226,2)+TRUNC(W226*G226,2)+TRUNC(Y226*G226,2)+TRUNC(AA226*G226,2)+TRUNC(AC226*G226,2)+TRUNC(AE226*G226,2)+TRUNC(AG226*G226,2)+TRUNC(AI226*G226,2))),TRUNC(AG226*G226,2)))))</f>
        <v>0</v>
      </c>
      <c r="AI226" s="369">
        <f>IF(P226*(1+R226)=0,0,IF((TRUNC(AK226,2)-(TRUNC(H226*(1+R226),2)+TRUNC(J226*(1+R226),2)+TRUNC(K226*(1+R226),2)+TRUNC(L226*(1+R226),2)+TRUNC(M226*(1+R226),2)+TRUNC(N226*(1+R226),2)+TRUNC(O226*(1+R226),2)+TRUNC(P226*(1+R226),2)))=0,TRUNC(P226*(1+R226),2),IF((TRUNC(TRUNC(P226*(1+R226),2),2)+(TRUNC(AK226,2)-(TRUNC(H226*(1+R226),2)+TRUNC(J226*(1+R226),2)+TRUNC(K226*(1+R226),2)+TRUNC(L226*(1+R226),2)+TRUNC(M226*(1+R226),2)+TRUNC(N226*(1+R226),2)+TRUNC(O226*(1+R226),2)+TRUNC(P226*(1+R226),2))))&lt;=0,TRUNC(P226*(1+R226),2),IF(AND(IF(AND(H226*(1+R226)&lt;&gt;0,(TRUNC(H226*(1+R226),2)+(TRUNC(AK226,2)-(TRUNC(H226*(1+R226),2)+TRUNC(J226*(1+R226),2)+TRUNC(K226*(1+R226),2)+TRUNC(L226*(1+R226),2)+TRUNC(M226*(1+R226),2)+TRUNC(N226*(1+R226),2)+TRUNC(O226*(1+R226),2)+TRUNC(P226*(1+R226),2))))&gt;=0),ABS((P226*(1+R226)-(TRUNC(P226*(1+R226),2)+(TRUNC(AK226,2)-(TRUNC(H226*(1+R226),2)+TRUNC(J226*(1+R226),2)+TRUNC(K226*(1+R226),2)+TRUNC(L226*(1+R226),2)+TRUNC(M226*(1+R226),2)+TRUNC(N226*(1+R226),2)+TRUNC(O226*(1+R226),2)+TRUNC(P226*(1+R226),2)))))/P226*(1+R226))&lt;ABS((H226*(1+R226)-(TRUNC(H226*(1+R226),2)+(TRUNC(AK226,2)-(TRUNC(H226*(1+R226),2)+TRUNC(J226*(1+R226),2)+TRUNC(K226*(1+R226),2)+TRUNC(L226*(1+R226),2)+TRUNC(M226*(1+R226),2)+TRUNC(N226*(1+R226),2)+TRUNC(O226*(1+R226),2)+TRUNC(P226*(1+R226),2)))))/H226*(1+R226)),TRUE),IF(AND(J226*(1+R226)&lt;&gt;0,(TRUNC(J226*(1+R226),2)+(TRUNC(AK226,2)-(TRUNC(H226*(1+R226),2)+TRUNC(J226*(1+R226),2)+TRUNC(K226*(1+R226),2)+TRUNC(L226*(1+R226),2)+TRUNC(M226*(1+R226),2)+TRUNC(N226*(1+R226),2)+TRUNC(O226*(1+R226),2)+TRUNC(P226*(1+R226),2))))&gt;=0),ABS((P226*(1+R226)-(TRUNC(P226*(1+R226),2)+(TRUNC(AK226,2)-(TRUNC(H226*(1+R226),2)+TRUNC(J226*(1+R226),2)+TRUNC(K226*(1+R226),2)+TRUNC(L226*(1+R226),2)+TRUNC(M226*(1+R226),2)+TRUNC(N226*(1+R226),2)+TRUNC(O226*(1+R226),2)+TRUNC(P226*(1+R226),2)))))/P226*(1+R226))&lt;ABS((J226*(1+R226)-(TRUNC(J226*(1+R226),2)+(TRUNC(AK226,2)-(TRUNC(H226*(1+R226),2)+TRUNC(J226*(1+R226),2)+TRUNC(K226*(1+R226),2)+TRUNC(L226*(1+R226),2)+TRUNC(M226*(1+R226),2)+TRUNC(N226*(1+R226),2)+TRUNC(O226*(1+R226),2)+TRUNC(P226*(1+R226),2)))))/J226*(1+R226)),TRUE),IF(AND(K226*(1+R226)&lt;&gt;0,(TRUNC(K226*(1+R226),2)+(TRUNC(AK226,2)-(TRUNC(H226*(1+R226),2)+TRUNC(J226*(1+R226),2)+TRUNC(K226*(1+R226),2)+TRUNC(L226*(1+R226),2)+TRUNC(M226*(1+R226),2)+TRUNC(N226*(1+R226),2)+TRUNC(O226*(1+R226),2)+TRUNC(P226*(1+R226),2))))&gt;=0),ABS((P226*(1+R226)-(TRUNC(P226*(1+R226),2)+(TRUNC(AK226,2)-(TRUNC(H226*(1+R226),2)+TRUNC(J226*(1+R226),2)+TRUNC(K226*(1+R226),2)+TRUNC(L226*(1+R226),2)+TRUNC(M226*(1+R226),2)+TRUNC(N226*(1+R226),2)+TRUNC(O226*(1+R226),2)+TRUNC(P226*(1+R226),2)))))/P226*(1+R226))&lt;ABS((K226*(1+R226)-(TRUNC(K226*(1+R226),2)+(TRUNC(AK226,2)-(TRUNC(H226*(1+R226),2)+TRUNC(J226*(1+R226),2)+TRUNC(K226*(1+R226),2)+TRUNC(L226*(1+R226),2)+TRUNC(M226*(1+R226),2)+TRUNC(N226*(1+R226),2)+TRUNC(O226*(1+R226),2)+TRUNC(P226*(1+R226),2)))))/K226*(1+R226)),TRUE),IF(AND(L226*(1+R226)&lt;&gt;0,(TRUNC(L226*(1+R226),2)+(TRUNC(AK226,2)-(TRUNC(H226*(1+R226),2)+TRUNC(J226*(1+R226),2)+TRUNC(K226*(1+R226),2)+TRUNC(L226*(1+R226),2)+TRUNC(M226*(1+R226),2)+TRUNC(N226*(1+R226),2)+TRUNC(O226*(1+R226),2)+TRUNC(P226*(1+R226),2))))&gt;=0),ABS((P226*(1+R226)-(TRUNC(P226*(1+R226),2)+(TRUNC(AK226,2)-(TRUNC(H226*(1+R226),2)+TRUNC(J226*(1+R226),2)+TRUNC(K226*(1+R226),2)+TRUNC(L226*(1+R226),2)+TRUNC(M226*(1+R226),2)+TRUNC(N226*(1+R226),2)+TRUNC(O226*(1+R226),2)+TRUNC(P226*(1+R226),2)))))/P226*(1+R226))&lt;ABS((L226*(1+R226)-(TRUNC(L226*(1+R226),2)+(TRUNC(AK226,2)-(TRUNC(H226*(1+R226),2)+TRUNC(J226*(1+R226),2)+TRUNC(K226*(1+R226),2)+TRUNC(L226*(1+R226),2)+TRUNC(M226*(1+R226),2)+TRUNC(N226*(1+R226),2)+TRUNC(O226*(1+R226),2)+TRUNC(P226*(1+R226),2)))))/L226*(1+R226)),TRUE),IF(AND(M226*(1+R226)&lt;&gt;0,(TRUNC(M226*(1+R226),2)+(TRUNC(AK226,2)-(TRUNC(H226*(1+R226),2)+TRUNC(J226*(1+R226),2)+TRUNC(K226*(1+R226),2)+TRUNC(L226*(1+R226),2)+TRUNC(M226*(1+R226),2)+TRUNC(N226*(1+R226),2)+TRUNC(O226*(1+R226),2)+TRUNC(P226*(1+R226),2))))&gt;=0),ABS((P226*(1+R226)-(TRUNC(P226*(1+R226),2)+(TRUNC(AK226,2)-(TRUNC(H226*(1+R226),2)+TRUNC(J226*(1+R226),2)+TRUNC(K226*(1+R226),2)+TRUNC(L226*(1+R226),2)+TRUNC(M226*(1+R226),2)+TRUNC(N226*(1+R226),2)+TRUNC(O226*(1+R226),2)+TRUNC(P226*(1+R226),2)))))/P226*(1+R226))&lt;ABS((M226*(1+R226)-(TRUNC(M226*(1+R226),2)+(TRUNC(AK226,2)-(TRUNC(H226*(1+R226),2)+TRUNC(J226*(1+R226),2)+TRUNC(K226*(1+R226),2)+TRUNC(L226*(1+R226),2)+TRUNC(M226*(1+R226),2)+TRUNC(N226*(1+R226),2)+TRUNC(O226*(1+R226),2)+TRUNC(P226*(1+R226),2)))))/M226*(1+R226)),TRUE),IF(AND(N226*(1+R226)&lt;&gt;0,(TRUNC(N226*(1+R226),2)+(TRUNC(AK226,2)-(TRUNC(H226*(1+R226),2)+TRUNC(J226*(1+R226),2)+TRUNC(K226*(1+R226),2)+TRUNC(L226*(1+R226),2)+TRUNC(M226*(1+R226),2)+TRUNC(N226*(1+R226),2)+TRUNC(O226*(1+R226),2)+TRUNC(P226*(1+R226),2))))&gt;=0),ABS((P226*(1+R226)-(TRUNC(P226*(1+R226),2)+(TRUNC(AK226,2)-(TRUNC(H226*(1+R226),2)+TRUNC(J226*(1+R226),2)+TRUNC(K226*(1+R226),2)+TRUNC(L226*(1+R226),2)+TRUNC(M226*(1+R226),2)+TRUNC(N226*(1+R226),2)+TRUNC(O226*(1+R226),2)+TRUNC(P226*(1+R226),2)))))/P226*(1+R226))&lt;ABS((N226*(1+R226)-(TRUNC(N226*(1+R226),2)+(TRUNC(AK226,2)-(TRUNC(H226*(1+R226),2)+TRUNC(J226*(1+R226),2)+TRUNC(K226*(1+R226),2)+TRUNC(L226*(1+R226),2)+TRUNC(M226*(1+R226),2)+TRUNC(N226*(1+R226),2)+TRUNC(O226*(1+R226),2)+TRUNC(P226*(1+R226),2)))))/N226*(1+R226)),TRUE),IF(AND(O226*(1+R226)&lt;&gt;0,(TRUNC(O226*(1+R226),2)+(TRUNC(AK226,2)-(TRUNC(H226*(1+R226),2)+TRUNC(J226*(1+R226),2)+TRUNC(K226*(1+R226),2)+TRUNC(L226*(1+R226),2)+TRUNC(M226*(1+R226),2)+TRUNC(N226*(1+R226),2)+TRUNC(O226*(1+R226),2)+TRUNC(P226*(1+R226),2))))&gt;=0),ABS((P226*(1+R226)-(TRUNC(P226*(1+R226),2)+(TRUNC(AK226,2)-(TRUNC(H226*(1+R226),2)+TRUNC(J226*(1+R226),2)+TRUNC(K226*(1+R226),2)+TRUNC(L226*(1+R226),2)+TRUNC(M226*(1+R226),2)+TRUNC(N226*(1+R226),2)+TRUNC(O226*(1+R226),2)+TRUNC(P226*(1+R226),2)))))/P226*(1+R226))&lt;ABS((O226*(1+R226)-(TRUNC(O226*(1+R226),2)+(TRUNC(AK226,2)-(TRUNC(H226*(1+R226),2)+TRUNC(J226*(1+R226),2)+TRUNC(K226*(1+R226),2)+TRUNC(L226*(1+R226),2)+TRUNC(M226*(1+R226),2)+TRUNC(N226*(1+R226),2)+TRUNC(O226*(1+R226),2)+TRUNC(P226*(1+R226),2)))))/O226*(1+R226)),TRUE),IF(AND(P226*(1+R226)&lt;&gt;0,(TRUNC(P226*(1+R226),2)+(TRUNC(AK226,2)-(TRUNC(H226*(1+R226),2)+TRUNC(J226*(1+R226),2)+TRUNC(K226*(1+R226),2)+TRUNC(L226*(1+R226),2)+TRUNC(M226*(1+R226),2)+TRUNC(N226*(1+R226),2)+TRUNC(O226*(1+R226),2)+TRUNC(P226*(1+R226),2))))&gt;=0),ABS((P226*(1+R226)-(TRUNC(P226*(1+R226),2)+(TRUNC(AK226,2)-(TRUNC(H226*(1+R226),2)+TRUNC(J226*(1+R226),2)+TRUNC(K226*(1+R226),2)+TRUNC(L226*(1+R226),2)+TRUNC(M226*(1+R226),2)+TRUNC(N226*(1+R226),2)+TRUNC(O226*(1+R226),2)+TRUNC(P226*(1+R226),2)))))/P226*(1+R226))&lt;=ABS((P226*(1+R226)-(TRUNC(P226*(1+R226),2)+(TRUNC(AK226,2)-(TRUNC(H226*(1+R226),2)+TRUNC(J226*(1+R226),2)+TRUNC(K226*(1+R226),2)+TRUNC(L226*(1+R226),2)+TRUNC(M226*(1+R226),2)+TRUNC(N226*(1+R226),2)+TRUNC(O226*(1+R226),2)+TRUNC(P226*(1+R226),2)))))/P226*(1+R226)),TRUE)),TRUNC(P226*(1+R226),2)+(TRUNC(AK226,2)-(TRUNC(H226*(1+R226),2)+TRUNC(J226*(1+R226),2)+TRUNC(K226*(1+R226),2)+TRUNC(L226*(1+R226),2)+TRUNC(M226*(1+R226),2)+TRUNC(N226*(1+R226),2)+TRUNC(O226*(1+R226),2)+TRUNC(P226*(1+R226),2))),TRUNC(P226*(1+R226),2)))))</f>
        <v>0</v>
      </c>
      <c r="AJ226" s="369">
        <f>IF(AI226*G226=0,0,IF((TRUNC(AL226,2)-(TRUNC(S226*G226,2)+TRUNC(W226*G226,2)+TRUNC(Y226*G226,2)+TRUNC(AA226*G226,2)+TRUNC(AC226*G226,2)+TRUNC(AE226*G226,2)+TRUNC(AG226*G226,2)+TRUNC(AI226*G226,2)))=0,TRUNC(AI226*G226,2),IF((TRUNC(TRUNC(AI226*G226,2),2)+(TRUNC(AL226,2)-(TRUNC(S226*G226,2)+TRUNC(W226*G226,2)+TRUNC(Y226*G226,2)+TRUNC(AA226*G226,2)+TRUNC(AC226*G226,2)+TRUNC(AE226*G226,2)+TRUNC(AG226*G226,2)+TRUNC(AI226*G226,2))))&lt;=0,TRUNC(AI226*G226,2),IF(AND(IF(AND(S226*G226&lt;&gt;0,(TRUNC(S226*G226,2)+(TRUNC(AL226,2)-(TRUNC(S226*G226,2)+TRUNC(W226*G226,2)+TRUNC(Y226*G226,2)+TRUNC(AA226*G226,2)+TRUNC(AC226*G226,2)+TRUNC(AE226*G226,2)+TRUNC(AG226*G226,2)+TRUNC(AI226*G226,2))))&gt;=0),ABS((AI226*G226-(TRUNC(AI226*G226,2)+(TRUNC(AL226,2)-(TRUNC(S226*G226,2)+TRUNC(W226*G226,2)+TRUNC(Y226*G226,2)+TRUNC(AA226*G226,2)+TRUNC(AC226*G226,2)+TRUNC(AE226*G226,2)+TRUNC(AG226*G226,2)+TRUNC(AI226*G226,2)))))/AI226*G226)&lt;ABS((S226*G226-(TRUNC(S226*G226,2)+(TRUNC(AL226,2)-(TRUNC(S226*G226,2)+TRUNC(W226*G226,2)+TRUNC(Y226*G226,2)+TRUNC(AA226*G226,2)+TRUNC(AC226*G226,2)+TRUNC(AE226*G226,2)+TRUNC(AG226*G226,2)+TRUNC(AI226*G226,2)))))/S226*G226),TRUE),IF(AND(W226*G226&lt;&gt;0,(TRUNC(W226*G226,2)+(TRUNC(AL226,2)-(TRUNC(S226*G226,2)+TRUNC(W226*G226,2)+TRUNC(Y226*G226,2)+TRUNC(AA226*G226,2)+TRUNC(AC226*G226,2)+TRUNC(AE226*G226,2)+TRUNC(AG226*G226,2)+TRUNC(AI226*G226,2))))&gt;=0),ABS((AI226*G226-(TRUNC(AI226*G226,2)+(TRUNC(AL226,2)-(TRUNC(S226*G226,2)+TRUNC(W226*G226,2)+TRUNC(Y226*G226,2)+TRUNC(AA226*G226,2)+TRUNC(AC226*G226,2)+TRUNC(AE226*G226,2)+TRUNC(AG226*G226,2)+TRUNC(AI226*G226,2)))))/AI226*G226)&lt;ABS((W226*G226-(TRUNC(W226*G226,2)+(TRUNC(AL226,2)-(TRUNC(S226*G226,2)+TRUNC(W226*G226,2)+TRUNC(Y226*G226,2)+TRUNC(AA226*G226,2)+TRUNC(AC226*G226,2)+TRUNC(AE226*G226,2)+TRUNC(AG226*G226,2)+TRUNC(AI226*G226,2)))))/W226*G226),TRUE),IF(AND(Y226*G226&lt;&gt;0,(TRUNC(Y226*G226,2)+(TRUNC(AL226,2)-(TRUNC(S226*G226,2)+TRUNC(W226*G226,2)+TRUNC(Y226*G226,2)+TRUNC(AA226*G226,2)+TRUNC(AC226*G226,2)+TRUNC(AE226*G226,2)+TRUNC(AG226*G226,2)+TRUNC(AI226*G226,2))))&gt;=0),ABS((AI226*G226-(TRUNC(AI226*G226,2)+(TRUNC(AL226,2)-(TRUNC(S226*G226,2)+TRUNC(W226*G226,2)+TRUNC(Y226*G226,2)+TRUNC(AA226*G226,2)+TRUNC(AC226*G226,2)+TRUNC(AE226*G226,2)+TRUNC(AG226*G226,2)+TRUNC(AI226*G226,2)))))/AI226*G226)&lt;ABS((Y226*G226-(TRUNC(Y226*G226,2)+(TRUNC(AL226,2)-(TRUNC(S226*G226,2)+TRUNC(W226*G226,2)+TRUNC(Y226*G226,2)+TRUNC(AA226*G226,2)+TRUNC(AC226*G226,2)+TRUNC(AE226*G226,2)+TRUNC(AG226*G226,2)+TRUNC(AI226*G226,2)))))/Y226*G226),TRUE),IF(AND(AA226*G226&lt;&gt;0,(TRUNC(AA226*G226,2)+(TRUNC(AL226,2)-(TRUNC(S226*G226,2)+TRUNC(W226*G226,2)+TRUNC(Y226*G226,2)+TRUNC(AA226*G226,2)+TRUNC(AC226*G226,2)+TRUNC(AE226*G226,2)+TRUNC(AG226*G226,2)+TRUNC(AI226*G226,2))))&gt;=0),ABS((AI226*G226-(TRUNC(AI226*G226,2)+(TRUNC(AL226,2)-(TRUNC(S226*G226,2)+TRUNC(W226*G226,2)+TRUNC(Y226*G226,2)+TRUNC(AA226*G226,2)+TRUNC(AC226*G226,2)+TRUNC(AE226*G226,2)+TRUNC(AG226*G226,2)+TRUNC(AI226*G226,2)))))/AI226*G226)&lt;ABS((AA226*G226-(TRUNC(AA226*G226,2)+(TRUNC(AL226,2)-(TRUNC(S226*G226,2)+TRUNC(W226*G226,2)+TRUNC(Y226*G226,2)+TRUNC(AA226*G226,2)+TRUNC(AC226*G226,2)+TRUNC(AE226*G226,2)+TRUNC(AG226*G226,2)+TRUNC(AI226*G226,2)))))/AA226*G226),TRUE),IF(AND(AC226*G226&lt;&gt;0,(TRUNC(AC226*G226,2)+(TRUNC(AL226,2)-(TRUNC(S226*G226,2)+TRUNC(W226*G226,2)+TRUNC(Y226*G226,2)+TRUNC(AA226*G226,2)+TRUNC(AC226*G226,2)+TRUNC(AE226*G226,2)+TRUNC(AG226*G226,2)+TRUNC(AI226*G226,2))))&gt;=0),ABS((AI226*G226-(TRUNC(AI226*G226,2)+(TRUNC(AL226,2)-(TRUNC(S226*G226,2)+TRUNC(W226*G226,2)+TRUNC(Y226*G226,2)+TRUNC(AA226*G226,2)+TRUNC(AC226*G226,2)+TRUNC(AE226*G226,2)+TRUNC(AG226*G226,2)+TRUNC(AI226*G226,2)))))/AI226*G226)&lt;ABS((AC226*G226-(TRUNC(AC226*G226,2)+(TRUNC(AL226,2)-(TRUNC(S226*G226,2)+TRUNC(W226*G226,2)+TRUNC(Y226*G226,2)+TRUNC(AA226*G226,2)+TRUNC(AC226*G226,2)+TRUNC(AE226*G226,2)+TRUNC(AG226*G226,2)+TRUNC(AI226*G226,2)))))/AC226*G226),TRUE),IF(AND(AE226*G226&lt;&gt;0,(TRUNC(AE226*G226,2)+(TRUNC(AL226,2)-(TRUNC(S226*G226,2)+TRUNC(W226*G226,2)+TRUNC(Y226*G226,2)+TRUNC(AA226*G226,2)+TRUNC(AC226*G226,2)+TRUNC(AE226*G226,2)+TRUNC(AG226*G226,2)+TRUNC(AI226*G226,2))))&gt;=0),ABS((AI226*G226-(TRUNC(AI226*G226,2)+(TRUNC(AL226,2)-(TRUNC(S226*G226,2)+TRUNC(W226*G226,2)+TRUNC(Y226*G226,2)+TRUNC(AA226*G226,2)+TRUNC(AC226*G226,2)+TRUNC(AE226*G226,2)+TRUNC(AG226*G226,2)+TRUNC(AI226*G226,2)))))/AI226*G226)&lt;ABS((AE226*G226-(TRUNC(AE226*G226,2)+(TRUNC(AL226,2)-(TRUNC(S226*G226,2)+TRUNC(W226*G226,2)+TRUNC(Y226*G226,2)+TRUNC(AA226*G226,2)+TRUNC(AC226*G226,2)+TRUNC(AE226*G226,2)+TRUNC(AG226*G226,2)+TRUNC(AI226*G226,2)))))/AE226*G226),TRUE),IF(AND(AG226*G226&lt;&gt;0,(TRUNC(AG226*G226,2)+(TRUNC(AL226,2)-(TRUNC(S226*G226,2)+TRUNC(W226*G226,2)+TRUNC(Y226*G226,2)+TRUNC(AA226*G226,2)+TRUNC(AC226*G226,2)+TRUNC(AE226*G226,2)+TRUNC(AG226*G226,2)+TRUNC(AI226*G226,2))))&gt;=0),ABS((AI226*G226-(TRUNC(AI226*G226,2)+(TRUNC(AL226,2)-(TRUNC(S226*G226,2)+TRUNC(W226*G226,2)+TRUNC(Y226*G226,2)+TRUNC(AA226*G226,2)+TRUNC(AC226*G226,2)+TRUNC(AE226*G226,2)+TRUNC(AG226*G226,2)+TRUNC(AI226*G226,2)))))/AI226*G226)&lt;ABS((AG226*G226-(TRUNC(AG226*G226,2)+(TRUNC(AL226,2)-(TRUNC(S226*G226,2)+TRUNC(W226*G226,2)+TRUNC(Y226*G226,2)+TRUNC(AA226*G226,2)+TRUNC(AC226*G226,2)+TRUNC(AE226*G226,2)+TRUNC(AG226*G226,2)+TRUNC(AI226*G226,2)))))/AG226*G226),TRUE),IF(AND(AI226*G226&lt;&gt;0,(TRUNC(AI226*G226,2)+(TRUNC(AL226,2)-(TRUNC(S226*G226,2)+TRUNC(W226*G226,2)+TRUNC(Y226*G226,2)+TRUNC(AA226*G226,2)+TRUNC(AC226*G226,2)+TRUNC(AE226*G226,2)+TRUNC(AG226*G226,2)+TRUNC(AI226*G226,2))))&gt;=0),ABS((AI226*G226-(TRUNC(AI226*G226,2)+(TRUNC(AL226,2)-(TRUNC(S226*G226,2)+TRUNC(W226*G226,2)+TRUNC(Y226*G226,2)+TRUNC(AA226*G226,2)+TRUNC(AC226*G226,2)+TRUNC(AE226*G226,2)+TRUNC(AG226*G226,2)+TRUNC(AI226*G226,2)))))/AI226*G226)&lt;=ABS((AI226*G226-(TRUNC(AI226*G226,2)+(TRUNC(AL226,2)-(TRUNC(S226*G226,2)+TRUNC(W226*G226,2)+TRUNC(Y226*G226,2)+TRUNC(AA226*G226,2)+TRUNC(AC226*G226,2)+TRUNC(AE226*G226,2)+TRUNC(AG226*G226,2)+TRUNC(AI226*G226,2)))))/AI226*G226),TRUE)),TRUNC(AI226*G226,2)+(TRUNC(AL226,2)-(TRUNC(S226*G226,2)+TRUNC(W226*G226,2)+TRUNC(Y226*G226,2)+TRUNC(AA226*G226,2)+TRUNC(AC226*G226,2)+TRUNC(AE226*G226,2)+TRUNC(AG226*G226,2)+TRUNC(AI226*G226,2))),TRUNC(AI226*G226,2)))))</f>
        <v>0</v>
      </c>
      <c r="AK226" s="369">
        <f>TRUNC(Q226*(1+R226), 2)</f>
        <v>58.91</v>
      </c>
      <c r="AL226" s="369">
        <f>TRUNC(G226*TRUNC(AK226, 2), 2)</f>
        <v>730.48</v>
      </c>
    </row>
    <row r="227" spans="1:38" ht="15" x14ac:dyDescent="0.2">
      <c r="A227" s="407" t="s">
        <v>737</v>
      </c>
      <c r="B227" s="406" t="s">
        <v>238</v>
      </c>
      <c r="C227" s="406" t="s">
        <v>238</v>
      </c>
      <c r="D227" s="406" t="s">
        <v>238</v>
      </c>
      <c r="E227" s="406" t="s">
        <v>720</v>
      </c>
      <c r="F227" s="405" t="s">
        <v>238</v>
      </c>
      <c r="G227" s="405"/>
      <c r="H227" s="403"/>
      <c r="I227" s="403"/>
      <c r="J227" s="403"/>
      <c r="K227" s="403"/>
      <c r="L227" s="403"/>
      <c r="M227" s="403"/>
      <c r="N227" s="403"/>
      <c r="O227" s="403"/>
      <c r="P227" s="403"/>
      <c r="Q227" s="403"/>
      <c r="R227" s="404" t="s">
        <v>4</v>
      </c>
      <c r="S227" s="403"/>
      <c r="T227" s="403">
        <f>SUBTOTAL(109,T228:T230)</f>
        <v>4033.6499999999996</v>
      </c>
      <c r="U227" s="403"/>
      <c r="V227" s="403">
        <f>SUBTOTAL(109,V228:V230)</f>
        <v>4790.03</v>
      </c>
      <c r="W227" s="403"/>
      <c r="X227" s="403">
        <f>SUBTOTAL(109,X228:X230)</f>
        <v>4790.03</v>
      </c>
      <c r="Y227" s="403"/>
      <c r="Z227" s="403">
        <f>SUBTOTAL(109,Z228:Z230)</f>
        <v>0</v>
      </c>
      <c r="AA227" s="403"/>
      <c r="AB227" s="403">
        <f>SUBTOTAL(109,AB228:AB230)</f>
        <v>0</v>
      </c>
      <c r="AC227" s="403"/>
      <c r="AD227" s="403">
        <f>SUBTOTAL(109,AD228:AD230)</f>
        <v>0</v>
      </c>
      <c r="AE227" s="403"/>
      <c r="AF227" s="403">
        <f>SUBTOTAL(109,AF228:AF230)</f>
        <v>0</v>
      </c>
      <c r="AG227" s="403"/>
      <c r="AH227" s="403">
        <f>SUBTOTAL(109,AH228:AH230)</f>
        <v>0</v>
      </c>
      <c r="AI227" s="403"/>
      <c r="AJ227" s="403">
        <f>SUBTOTAL(109,AJ228:AJ230)</f>
        <v>0</v>
      </c>
      <c r="AK227" s="403"/>
      <c r="AL227" s="403">
        <f>SUBTOTAL(109,AL228:AL230)</f>
        <v>8823.68</v>
      </c>
    </row>
    <row r="228" spans="1:38" ht="25.5" x14ac:dyDescent="0.2">
      <c r="A228" s="374" t="s">
        <v>738</v>
      </c>
      <c r="B228" s="373" t="s">
        <v>193</v>
      </c>
      <c r="C228" s="373" t="s">
        <v>393</v>
      </c>
      <c r="D228" s="373" t="s">
        <v>181</v>
      </c>
      <c r="E228" s="372" t="s">
        <v>1650</v>
      </c>
      <c r="F228" s="371" t="s">
        <v>6</v>
      </c>
      <c r="G228" s="371">
        <v>51.2</v>
      </c>
      <c r="H228" s="369">
        <v>23.62</v>
      </c>
      <c r="I228" s="369">
        <v>5.57</v>
      </c>
      <c r="J228" s="369">
        <v>5.57</v>
      </c>
      <c r="K228" s="369">
        <v>0</v>
      </c>
      <c r="L228" s="369">
        <v>0</v>
      </c>
      <c r="M228" s="369">
        <v>0</v>
      </c>
      <c r="N228" s="369">
        <v>0</v>
      </c>
      <c r="O228" s="369">
        <v>0</v>
      </c>
      <c r="P228" s="369">
        <v>0</v>
      </c>
      <c r="Q228" s="369">
        <f>TRUNC(H228 + N228 + K228 + J228 + P228 + M228 + L228 + O228, 2)</f>
        <v>29.19</v>
      </c>
      <c r="R228" s="370">
        <v>8.3526000000000003E-2</v>
      </c>
      <c r="S228" s="369">
        <f>IF(H228*(1+R228)=0,0,IF((TRUNC(AK228,2)-(TRUNC(H228*(1+R228),2)+TRUNC(J228*(1+R228),2)+TRUNC(K228*(1+R228),2)+TRUNC(L228*(1+R228),2)+TRUNC(M228*(1+R228),2)+TRUNC(N228*(1+R228),2)+TRUNC(O228*(1+R228),2)+TRUNC(P228*(1+R228),2)))=0,TRUNC(H228*(1+R228),2),IF((TRUNC(TRUNC(H228*(1+R228),2),2)+(TRUNC(AK228,2)-(TRUNC(H228*(1+R228),2)+TRUNC(J228*(1+R228),2)+TRUNC(K228*(1+R228),2)+TRUNC(L228*(1+R228),2)+TRUNC(M228*(1+R228),2)+TRUNC(N228*(1+R228),2)+TRUNC(O228*(1+R228),2)+TRUNC(P228*(1+R228),2))))&lt;=0,TRUNC(H228*(1+R228),2),IF(AND(IF(AND(H228*(1+R228)&lt;&gt;0,(TRUNC(H228*(1+R228),2)+(TRUNC(AK228,2)-(TRUNC(H228*(1+R228),2)+TRUNC(J228*(1+R228),2)+TRUNC(K228*(1+R228),2)+TRUNC(L228*(1+R228),2)+TRUNC(M228*(1+R228),2)+TRUNC(N228*(1+R228),2)+TRUNC(O228*(1+R228),2)+TRUNC(P228*(1+R228),2))))&gt;=0),ABS((H228*(1+R228)-(TRUNC(H228*(1+R228),2)+(TRUNC(AK228,2)-(TRUNC(H228*(1+R228),2)+TRUNC(J228*(1+R228),2)+TRUNC(K228*(1+R228),2)+TRUNC(L228*(1+R228),2)+TRUNC(M228*(1+R228),2)+TRUNC(N228*(1+R228),2)+TRUNC(O228*(1+R228),2)+TRUNC(P228*(1+R228),2)))))/H228*(1+R228))&lt;=ABS((H228*(1+R228)-(TRUNC(H228*(1+R228),2)+(TRUNC(AK228,2)-(TRUNC(H228*(1+R228),2)+TRUNC(J228*(1+R228),2)+TRUNC(K228*(1+R228),2)+TRUNC(L228*(1+R228),2)+TRUNC(M228*(1+R228),2)+TRUNC(N228*(1+R228),2)+TRUNC(O228*(1+R228),2)+TRUNC(P228*(1+R228),2)))))/H228*(1+R228)),TRUE),IF(AND(J228*(1+R228)&lt;&gt;0,(TRUNC(J228*(1+R228),2)+(TRUNC(AK228,2)-(TRUNC(H228*(1+R228),2)+TRUNC(J228*(1+R228),2)+TRUNC(K228*(1+R228),2)+TRUNC(L228*(1+R228),2)+TRUNC(M228*(1+R228),2)+TRUNC(N228*(1+R228),2)+TRUNC(O228*(1+R228),2)+TRUNC(P228*(1+R228),2))))&gt;=0),ABS((H228*(1+R228)-(TRUNC(H228*(1+R228),2)+(TRUNC(AK228,2)-(TRUNC(H228*(1+R228),2)+TRUNC(J228*(1+R228),2)+TRUNC(K228*(1+R228),2)+TRUNC(L228*(1+R228),2)+TRUNC(M228*(1+R228),2)+TRUNC(N228*(1+R228),2)+TRUNC(O228*(1+R228),2)+TRUNC(P228*(1+R228),2)))))/H228*(1+R228))&lt;=ABS((J228*(1+R228)-(TRUNC(J228*(1+R228),2)+(TRUNC(AK228,2)-(TRUNC(H228*(1+R228),2)+TRUNC(J228*(1+R228),2)+TRUNC(K228*(1+R228),2)+TRUNC(L228*(1+R228),2)+TRUNC(M228*(1+R228),2)+TRUNC(N228*(1+R228),2)+TRUNC(O228*(1+R228),2)+TRUNC(P228*(1+R228),2)))))/J228*(1+R228)),TRUE),IF(AND(K228*(1+R228)&lt;&gt;0,(TRUNC(K228*(1+R228),2)+(TRUNC(AK228,2)-(TRUNC(H228*(1+R228),2)+TRUNC(J228*(1+R228),2)+TRUNC(K228*(1+R228),2)+TRUNC(L228*(1+R228),2)+TRUNC(M228*(1+R228),2)+TRUNC(N228*(1+R228),2)+TRUNC(O228*(1+R228),2)+TRUNC(P228*(1+R228),2))))&gt;=0),ABS((H228*(1+R228)-(TRUNC(H228*(1+R228),2)+(TRUNC(AK228,2)-(TRUNC(H228*(1+R228),2)+TRUNC(J228*(1+R228),2)+TRUNC(K228*(1+R228),2)+TRUNC(L228*(1+R228),2)+TRUNC(M228*(1+R228),2)+TRUNC(N228*(1+R228),2)+TRUNC(O228*(1+R228),2)+TRUNC(P228*(1+R228),2)))))/H228*(1+R228))&lt;=ABS((K228*(1+R228)-(TRUNC(K228*(1+R228),2)+(TRUNC(AK228,2)-(TRUNC(H228*(1+R228),2)+TRUNC(J228*(1+R228),2)+TRUNC(K228*(1+R228),2)+TRUNC(L228*(1+R228),2)+TRUNC(M228*(1+R228),2)+TRUNC(N228*(1+R228),2)+TRUNC(O228*(1+R228),2)+TRUNC(P228*(1+R228),2)))))/K228*(1+R228)),TRUE),IF(AND(L228*(1+R228)&lt;&gt;0,(TRUNC(L228*(1+R228),2)+(TRUNC(AK228,2)-(TRUNC(H228*(1+R228),2)+TRUNC(J228*(1+R228),2)+TRUNC(K228*(1+R228),2)+TRUNC(L228*(1+R228),2)+TRUNC(M228*(1+R228),2)+TRUNC(N228*(1+R228),2)+TRUNC(O228*(1+R228),2)+TRUNC(P228*(1+R228),2))))&gt;=0),ABS((H228*(1+R228)-(TRUNC(H228*(1+R228),2)+(TRUNC(AK228,2)-(TRUNC(H228*(1+R228),2)+TRUNC(J228*(1+R228),2)+TRUNC(K228*(1+R228),2)+TRUNC(L228*(1+R228),2)+TRUNC(M228*(1+R228),2)+TRUNC(N228*(1+R228),2)+TRUNC(O228*(1+R228),2)+TRUNC(P228*(1+R228),2)))))/H228*(1+R228))&lt;=ABS((L228*(1+R228)-(TRUNC(L228*(1+R228),2)+(TRUNC(AK228,2)-(TRUNC(H228*(1+R228),2)+TRUNC(J228*(1+R228),2)+TRUNC(K228*(1+R228),2)+TRUNC(L228*(1+R228),2)+TRUNC(M228*(1+R228),2)+TRUNC(N228*(1+R228),2)+TRUNC(O228*(1+R228),2)+TRUNC(P228*(1+R228),2)))))/L228*(1+R228)),TRUE),IF(AND(M228*(1+R228)&lt;&gt;0,(TRUNC(M228*(1+R228),2)+(TRUNC(AK228,2)-(TRUNC(H228*(1+R228),2)+TRUNC(J228*(1+R228),2)+TRUNC(K228*(1+R228),2)+TRUNC(L228*(1+R228),2)+TRUNC(M228*(1+R228),2)+TRUNC(N228*(1+R228),2)+TRUNC(O228*(1+R228),2)+TRUNC(P228*(1+R228),2))))&gt;=0),ABS((H228*(1+R228)-(TRUNC(H228*(1+R228),2)+(TRUNC(AK228,2)-(TRUNC(H228*(1+R228),2)+TRUNC(J228*(1+R228),2)+TRUNC(K228*(1+R228),2)+TRUNC(L228*(1+R228),2)+TRUNC(M228*(1+R228),2)+TRUNC(N228*(1+R228),2)+TRUNC(O228*(1+R228),2)+TRUNC(P228*(1+R228),2)))))/H228*(1+R228))&lt;=ABS((M228*(1+R228)-(TRUNC(M228*(1+R228),2)+(TRUNC(AK228,2)-(TRUNC(H228*(1+R228),2)+TRUNC(J228*(1+R228),2)+TRUNC(K228*(1+R228),2)+TRUNC(L228*(1+R228),2)+TRUNC(M228*(1+R228),2)+TRUNC(N228*(1+R228),2)+TRUNC(O228*(1+R228),2)+TRUNC(P228*(1+R228),2)))))/M228*(1+R228)),TRUE),IF(AND(N228*(1+R228)&lt;&gt;0,(TRUNC(N228*(1+R228),2)+(TRUNC(AK228,2)-(TRUNC(H228*(1+R228),2)+TRUNC(J228*(1+R228),2)+TRUNC(K228*(1+R228),2)+TRUNC(L228*(1+R228),2)+TRUNC(M228*(1+R228),2)+TRUNC(N228*(1+R228),2)+TRUNC(O228*(1+R228),2)+TRUNC(P228*(1+R228),2))))&gt;=0),ABS((H228*(1+R228)-(TRUNC(H228*(1+R228),2)+(TRUNC(AK228,2)-(TRUNC(H228*(1+R228),2)+TRUNC(J228*(1+R228),2)+TRUNC(K228*(1+R228),2)+TRUNC(L228*(1+R228),2)+TRUNC(M228*(1+R228),2)+TRUNC(N228*(1+R228),2)+TRUNC(O228*(1+R228),2)+TRUNC(P228*(1+R228),2)))))/H228*(1+R228))&lt;=ABS((N228*(1+R228)-(TRUNC(N228*(1+R228),2)+(TRUNC(AK228,2)-(TRUNC(H228*(1+R228),2)+TRUNC(J228*(1+R228),2)+TRUNC(K228*(1+R228),2)+TRUNC(L228*(1+R228),2)+TRUNC(M228*(1+R228),2)+TRUNC(N228*(1+R228),2)+TRUNC(O228*(1+R228),2)+TRUNC(P228*(1+R228),2)))))/N228*(1+R228)),TRUE),IF(AND(O228*(1+R228)&lt;&gt;0,(TRUNC(O228*(1+R228),2)+(TRUNC(AK228,2)-(TRUNC(H228*(1+R228),2)+TRUNC(J228*(1+R228),2)+TRUNC(K228*(1+R228),2)+TRUNC(L228*(1+R228),2)+TRUNC(M228*(1+R228),2)+TRUNC(N228*(1+R228),2)+TRUNC(O228*(1+R228),2)+TRUNC(P228*(1+R228),2))))&gt;=0),ABS((H228*(1+R228)-(TRUNC(H228*(1+R228),2)+(TRUNC(AK228,2)-(TRUNC(H228*(1+R228),2)+TRUNC(J228*(1+R228),2)+TRUNC(K228*(1+R228),2)+TRUNC(L228*(1+R228),2)+TRUNC(M228*(1+R228),2)+TRUNC(N228*(1+R228),2)+TRUNC(O228*(1+R228),2)+TRUNC(P228*(1+R228),2)))))/H228*(1+R228))&lt;=ABS((O228*(1+R228)-(TRUNC(O228*(1+R228),2)+(TRUNC(AK228,2)-(TRUNC(H228*(1+R228),2)+TRUNC(J228*(1+R228),2)+TRUNC(K228*(1+R228),2)+TRUNC(L228*(1+R228),2)+TRUNC(M228*(1+R228),2)+TRUNC(N228*(1+R228),2)+TRUNC(O228*(1+R228),2)+TRUNC(P228*(1+R228),2)))))/O228*(1+R228)),TRUE),IF(AND(P228*(1+R228)&lt;&gt;0,(TRUNC(P228*(1+R228),2)+(TRUNC(AK228,2)-(TRUNC(H228*(1+R228),2)+TRUNC(J228*(1+R228),2)+TRUNC(K228*(1+R228),2)+TRUNC(L228*(1+R228),2)+TRUNC(M228*(1+R228),2)+TRUNC(N228*(1+R228),2)+TRUNC(O228*(1+R228),2)+TRUNC(P228*(1+R228),2))))&gt;=0),ABS((H228*(1+R228)-(TRUNC(H228*(1+R228),2)+(TRUNC(AK228,2)-(TRUNC(H228*(1+R228),2)+TRUNC(J228*(1+R228),2)+TRUNC(K228*(1+R228),2)+TRUNC(L228*(1+R228),2)+TRUNC(M228*(1+R228),2)+TRUNC(N228*(1+R228),2)+TRUNC(O228*(1+R228),2)+TRUNC(P228*(1+R228),2)))))/H228*(1+R228))&lt;=ABS((P228*(1+R228)-(TRUNC(P228*(1+R228),2)+(TRUNC(AK228,2)-(TRUNC(H228*(1+R228),2)+TRUNC(J228*(1+R228),2)+TRUNC(K228*(1+R228),2)+TRUNC(L228*(1+R228),2)+TRUNC(M228*(1+R228),2)+TRUNC(N228*(1+R228),2)+TRUNC(O228*(1+R228),2)+TRUNC(P228*(1+R228),2)))))/P228*(1+R228)),TRUE)),TRUNC(H228*(1+R228),2)+(TRUNC(AK228,2)-(TRUNC(H228*(1+R228),2)+TRUNC(J228*(1+R228),2)+TRUNC(K228*(1+R228),2)+TRUNC(L228*(1+R228),2)+TRUNC(M228*(1+R228),2)+TRUNC(N228*(1+R228),2)+TRUNC(O228*(1+R228),2)+TRUNC(P228*(1+R228),2))),TRUNC(H228*(1+R228),2)))))</f>
        <v>25.59</v>
      </c>
      <c r="T228" s="369">
        <f>IF(S228*G228=0,0,IF((TRUNC(AL228,2)-(TRUNC(S228*G228,2)+TRUNC(W228*G228,2)+TRUNC(Y228*G228,2)+TRUNC(AA228*G228,2)+TRUNC(AC228*G228,2)+TRUNC(AE228*G228,2)+TRUNC(AG228*G228,2)+TRUNC(AI228*G228,2)))=0,TRUNC(S228*G228,2),IF((TRUNC(TRUNC(S228*G228,2),2)+(TRUNC(AL228,2)-(TRUNC(S228*G228,2)+TRUNC(W228*G228,2)+TRUNC(Y228*G228,2)+TRUNC(AA228*G228,2)+TRUNC(AC228*G228,2)+TRUNC(AE228*G228,2)+TRUNC(AG228*G228,2)+TRUNC(AI228*G228,2))))&lt;=0,TRUNC(S228*G228,2),IF(AND(IF(AND(S228*G228&lt;&gt;0,(TRUNC(S228*G228,2)+(TRUNC(AL228,2)-(TRUNC(S228*G228,2)+TRUNC(W228*G228,2)+TRUNC(Y228*G228,2)+TRUNC(AA228*G228,2)+TRUNC(AC228*G228,2)+TRUNC(AE228*G228,2)+TRUNC(AG228*G228,2)+TRUNC(AI228*G228,2))))&gt;=0),ABS((S228*G228-(TRUNC(S228*G228,2)+(TRUNC(AL228,2)-(TRUNC(S228*G228,2)+TRUNC(W228*G228,2)+TRUNC(Y228*G228,2)+TRUNC(AA228*G228,2)+TRUNC(AC228*G228,2)+TRUNC(AE228*G228,2)+TRUNC(AG228*G228,2)+TRUNC(AI228*G228,2)))))/S228*G228)&lt;=ABS((S228*G228-(TRUNC(S228*G228,2)+(TRUNC(AL228,2)-(TRUNC(S228*G228,2)+TRUNC(W228*G228,2)+TRUNC(Y228*G228,2)+TRUNC(AA228*G228,2)+TRUNC(AC228*G228,2)+TRUNC(AE228*G228,2)+TRUNC(AG228*G228,2)+TRUNC(AI228*G228,2)))))/S228*G228),TRUE),IF(AND(W228*G228&lt;&gt;0,(TRUNC(W228*G228,2)+(TRUNC(AL228,2)-(TRUNC(S228*G228,2)+TRUNC(W228*G228,2)+TRUNC(Y228*G228,2)+TRUNC(AA228*G228,2)+TRUNC(AC228*G228,2)+TRUNC(AE228*G228,2)+TRUNC(AG228*G228,2)+TRUNC(AI228*G228,2))))&gt;=0),ABS((S228*G228-(TRUNC(S228*G228,2)+(TRUNC(AL228,2)-(TRUNC(S228*G228,2)+TRUNC(W228*G228,2)+TRUNC(Y228*G228,2)+TRUNC(AA228*G228,2)+TRUNC(AC228*G228,2)+TRUNC(AE228*G228,2)+TRUNC(AG228*G228,2)+TRUNC(AI228*G228,2)))))/S228*G228)&lt;=ABS((W228*G228-(TRUNC(W228*G228,2)+(TRUNC(AL228,2)-(TRUNC(S228*G228,2)+TRUNC(W228*G228,2)+TRUNC(Y228*G228,2)+TRUNC(AA228*G228,2)+TRUNC(AC228*G228,2)+TRUNC(AE228*G228,2)+TRUNC(AG228*G228,2)+TRUNC(AI228*G228,2)))))/W228*G228),TRUE),IF(AND(Y228*G228&lt;&gt;0,(TRUNC(Y228*G228,2)+(TRUNC(AL228,2)-(TRUNC(S228*G228,2)+TRUNC(W228*G228,2)+TRUNC(Y228*G228,2)+TRUNC(AA228*G228,2)+TRUNC(AC228*G228,2)+TRUNC(AE228*G228,2)+TRUNC(AG228*G228,2)+TRUNC(AI228*G228,2))))&gt;=0),ABS((S228*G228-(TRUNC(S228*G228,2)+(TRUNC(AL228,2)-(TRUNC(S228*G228,2)+TRUNC(W228*G228,2)+TRUNC(Y228*G228,2)+TRUNC(AA228*G228,2)+TRUNC(AC228*G228,2)+TRUNC(AE228*G228,2)+TRUNC(AG228*G228,2)+TRUNC(AI228*G228,2)))))/S228*G228)&lt;=ABS((Y228*G228-(TRUNC(Y228*G228,2)+(TRUNC(AL228,2)-(TRUNC(S228*G228,2)+TRUNC(W228*G228,2)+TRUNC(Y228*G228,2)+TRUNC(AA228*G228,2)+TRUNC(AC228*G228,2)+TRUNC(AE228*G228,2)+TRUNC(AG228*G228,2)+TRUNC(AI228*G228,2)))))/Y228*G228),TRUE),IF(AND(AA228*G228&lt;&gt;0,(TRUNC(AA228*G228,2)+(TRUNC(AL228,2)-(TRUNC(S228*G228,2)+TRUNC(W228*G228,2)+TRUNC(Y228*G228,2)+TRUNC(AA228*G228,2)+TRUNC(AC228*G228,2)+TRUNC(AE228*G228,2)+TRUNC(AG228*G228,2)+TRUNC(AI228*G228,2))))&gt;=0),ABS((S228*G228-(TRUNC(S228*G228,2)+(TRUNC(AL228,2)-(TRUNC(S228*G228,2)+TRUNC(W228*G228,2)+TRUNC(Y228*G228,2)+TRUNC(AA228*G228,2)+TRUNC(AC228*G228,2)+TRUNC(AE228*G228,2)+TRUNC(AG228*G228,2)+TRUNC(AI228*G228,2)))))/S228*G228)&lt;=ABS((AA228*G228-(TRUNC(AA228*G228,2)+(TRUNC(AL228,2)-(TRUNC(S228*G228,2)+TRUNC(W228*G228,2)+TRUNC(Y228*G228,2)+TRUNC(AA228*G228,2)+TRUNC(AC228*G228,2)+TRUNC(AE228*G228,2)+TRUNC(AG228*G228,2)+TRUNC(AI228*G228,2)))))/AA228*G228),TRUE),IF(AND(AC228*G228&lt;&gt;0,(TRUNC(AC228*G228,2)+(TRUNC(AL228,2)-(TRUNC(S228*G228,2)+TRUNC(W228*G228,2)+TRUNC(Y228*G228,2)+TRUNC(AA228*G228,2)+TRUNC(AC228*G228,2)+TRUNC(AE228*G228,2)+TRUNC(AG228*G228,2)+TRUNC(AI228*G228,2))))&gt;=0),ABS((S228*G228-(TRUNC(S228*G228,2)+(TRUNC(AL228,2)-(TRUNC(S228*G228,2)+TRUNC(W228*G228,2)+TRUNC(Y228*G228,2)+TRUNC(AA228*G228,2)+TRUNC(AC228*G228,2)+TRUNC(AE228*G228,2)+TRUNC(AG228*G228,2)+TRUNC(AI228*G228,2)))))/S228*G228)&lt;=ABS((AC228*G228-(TRUNC(AC228*G228,2)+(TRUNC(AL228,2)-(TRUNC(S228*G228,2)+TRUNC(W228*G228,2)+TRUNC(Y228*G228,2)+TRUNC(AA228*G228,2)+TRUNC(AC228*G228,2)+TRUNC(AE228*G228,2)+TRUNC(AG228*G228,2)+TRUNC(AI228*G228,2)))))/AC228*G228),TRUE),IF(AND(AE228*G228&lt;&gt;0,(TRUNC(AE228*G228,2)+(TRUNC(AL228,2)-(TRUNC(S228*G228,2)+TRUNC(W228*G228,2)+TRUNC(Y228*G228,2)+TRUNC(AA228*G228,2)+TRUNC(AC228*G228,2)+TRUNC(AE228*G228,2)+TRUNC(AG228*G228,2)+TRUNC(AI228*G228,2))))&gt;=0),ABS((S228*G228-(TRUNC(S228*G228,2)+(TRUNC(AL228,2)-(TRUNC(S228*G228,2)+TRUNC(W228*G228,2)+TRUNC(Y228*G228,2)+TRUNC(AA228*G228,2)+TRUNC(AC228*G228,2)+TRUNC(AE228*G228,2)+TRUNC(AG228*G228,2)+TRUNC(AI228*G228,2)))))/S228*G228)&lt;=ABS((AE228*G228-(TRUNC(AE228*G228,2)+(TRUNC(AL228,2)-(TRUNC(S228*G228,2)+TRUNC(W228*G228,2)+TRUNC(Y228*G228,2)+TRUNC(AA228*G228,2)+TRUNC(AC228*G228,2)+TRUNC(AE228*G228,2)+TRUNC(AG228*G228,2)+TRUNC(AI228*G228,2)))))/AE228*G228),TRUE),IF(AND(AG228*G228&lt;&gt;0,(TRUNC(AG228*G228,2)+(TRUNC(AL228,2)-(TRUNC(S228*G228,2)+TRUNC(W228*G228,2)+TRUNC(Y228*G228,2)+TRUNC(AA228*G228,2)+TRUNC(AC228*G228,2)+TRUNC(AE228*G228,2)+TRUNC(AG228*G228,2)+TRUNC(AI228*G228,2))))&gt;=0),ABS((S228*G228-(TRUNC(S228*G228,2)+(TRUNC(AL228,2)-(TRUNC(S228*G228,2)+TRUNC(W228*G228,2)+TRUNC(Y228*G228,2)+TRUNC(AA228*G228,2)+TRUNC(AC228*G228,2)+TRUNC(AE228*G228,2)+TRUNC(AG228*G228,2)+TRUNC(AI228*G228,2)))))/S228*G228)&lt;=ABS((AG228*G228-(TRUNC(AG228*G228,2)+(TRUNC(AL228,2)-(TRUNC(S228*G228,2)+TRUNC(W228*G228,2)+TRUNC(Y228*G228,2)+TRUNC(AA228*G228,2)+TRUNC(AC228*G228,2)+TRUNC(AE228*G228,2)+TRUNC(AG228*G228,2)+TRUNC(AI228*G228,2)))))/AG228*G228),TRUE),IF(AND(AI228*G228&lt;&gt;0,(TRUNC(AI228*G228,2)+(TRUNC(AL228,2)-(TRUNC(S228*G228,2)+TRUNC(W228*G228,2)+TRUNC(Y228*G228,2)+TRUNC(AA228*G228,2)+TRUNC(AC228*G228,2)+TRUNC(AE228*G228,2)+TRUNC(AG228*G228,2)+TRUNC(AI228*G228,2))))&gt;=0),ABS((S228*G228-(TRUNC(S228*G228,2)+(TRUNC(AL228,2)-(TRUNC(S228*G228,2)+TRUNC(W228*G228,2)+TRUNC(Y228*G228,2)+TRUNC(AA228*G228,2)+TRUNC(AC228*G228,2)+TRUNC(AE228*G228,2)+TRUNC(AG228*G228,2)+TRUNC(AI228*G228,2)))))/S228*G228)&lt;=ABS((AI228*G228-(TRUNC(AI228*G228,2)+(TRUNC(AL228,2)-(TRUNC(S228*G228,2)+TRUNC(W228*G228,2)+TRUNC(Y228*G228,2)+TRUNC(AA228*G228,2)+TRUNC(AC228*G228,2)+TRUNC(AE228*G228,2)+TRUNC(AG228*G228,2)+TRUNC(AI228*G228,2)))))/AI228*G228),TRUE)),TRUNC(S228*G228,2)+(TRUNC(AL228,2)-(TRUNC(S228*G228,2)+TRUNC(W228*G228,2)+TRUNC(Y228*G228,2)+TRUNC(AA228*G228,2)+TRUNC(AC228*G228,2)+TRUNC(AE228*G228,2)+TRUNC(AG228*G228,2)+TRUNC(AI228*G228,2))),TRUNC(S228*G228,2)))))</f>
        <v>1310.21</v>
      </c>
      <c r="U228" s="369">
        <f t="shared" ref="U228:V230" si="176">TRUNC(AE228 + Y228 + W228 + AI228 + AC228 + AA228 + AG228, 2)</f>
        <v>6.03</v>
      </c>
      <c r="V228" s="369">
        <f t="shared" si="176"/>
        <v>308.73</v>
      </c>
      <c r="W228" s="369">
        <f>IF(J228*(1+R228)=0,0,IF((TRUNC(AK228,2)-(TRUNC(H228*(1+R228),2)+TRUNC(J228*(1+R228),2)+TRUNC(K228*(1+R228),2)+TRUNC(L228*(1+R228),2)+TRUNC(M228*(1+R228),2)+TRUNC(N228*(1+R228),2)+TRUNC(O228*(1+R228),2)+TRUNC(P228*(1+R228),2)))=0,TRUNC(J228*(1+R228),2),IF((TRUNC(TRUNC(J228*(1+R228),2),2)+(TRUNC(AK228,2)-(TRUNC(H228*(1+R228),2)+TRUNC(J228*(1+R228),2)+TRUNC(K228*(1+R228),2)+TRUNC(L228*(1+R228),2)+TRUNC(M228*(1+R228),2)+TRUNC(N228*(1+R228),2)+TRUNC(O228*(1+R228),2)+TRUNC(P228*(1+R228),2))))&lt;=0,TRUNC(J228*(1+R228),2),IF(AND(IF(AND(H228*(1+R228)&lt;&gt;0,(TRUNC(H228*(1+R228),2)+(TRUNC(AK228,2)-(TRUNC(H228*(1+R228),2)+TRUNC(J228*(1+R228),2)+TRUNC(K228*(1+R228),2)+TRUNC(L228*(1+R228),2)+TRUNC(M228*(1+R228),2)+TRUNC(N228*(1+R228),2)+TRUNC(O228*(1+R228),2)+TRUNC(P228*(1+R228),2))))&gt;=0),ABS((J228*(1+R228)-(TRUNC(J228*(1+R228),2)+(TRUNC(AK228,2)-(TRUNC(H228*(1+R228),2)+TRUNC(J228*(1+R228),2)+TRUNC(K228*(1+R228),2)+TRUNC(L228*(1+R228),2)+TRUNC(M228*(1+R228),2)+TRUNC(N228*(1+R228),2)+TRUNC(O228*(1+R228),2)+TRUNC(P228*(1+R228),2)))))/J228*(1+R228))&lt;ABS((H228*(1+R228)-(TRUNC(H228*(1+R228),2)+(TRUNC(AK228,2)-(TRUNC(H228*(1+R228),2)+TRUNC(J228*(1+R228),2)+TRUNC(K228*(1+R228),2)+TRUNC(L228*(1+R228),2)+TRUNC(M228*(1+R228),2)+TRUNC(N228*(1+R228),2)+TRUNC(O228*(1+R228),2)+TRUNC(P228*(1+R228),2)))))/H228*(1+R228)),TRUE),IF(AND(J228*(1+R228)&lt;&gt;0,(TRUNC(J228*(1+R228),2)+(TRUNC(AK228,2)-(TRUNC(H228*(1+R228),2)+TRUNC(J228*(1+R228),2)+TRUNC(K228*(1+R228),2)+TRUNC(L228*(1+R228),2)+TRUNC(M228*(1+R228),2)+TRUNC(N228*(1+R228),2)+TRUNC(O228*(1+R228),2)+TRUNC(P228*(1+R228),2))))&gt;=0),ABS((J228*(1+R228)-(TRUNC(J228*(1+R228),2)+(TRUNC(AK228,2)-(TRUNC(H228*(1+R228),2)+TRUNC(J228*(1+R228),2)+TRUNC(K228*(1+R228),2)+TRUNC(L228*(1+R228),2)+TRUNC(M228*(1+R228),2)+TRUNC(N228*(1+R228),2)+TRUNC(O228*(1+R228),2)+TRUNC(P228*(1+R228),2)))))/J228*(1+R228))&lt;=ABS((J228*(1+R228)-(TRUNC(J228*(1+R228),2)+(TRUNC(AK228,2)-(TRUNC(H228*(1+R228),2)+TRUNC(J228*(1+R228),2)+TRUNC(K228*(1+R228),2)+TRUNC(L228*(1+R228),2)+TRUNC(M228*(1+R228),2)+TRUNC(N228*(1+R228),2)+TRUNC(O228*(1+R228),2)+TRUNC(P228*(1+R228),2)))))/J228*(1+R228)),TRUE),IF(AND(K228*(1+R228)&lt;&gt;0,(TRUNC(K228*(1+R228),2)+(TRUNC(AK228,2)-(TRUNC(H228*(1+R228),2)+TRUNC(J228*(1+R228),2)+TRUNC(K228*(1+R228),2)+TRUNC(L228*(1+R228),2)+TRUNC(M228*(1+R228),2)+TRUNC(N228*(1+R228),2)+TRUNC(O228*(1+R228),2)+TRUNC(P228*(1+R228),2))))&gt;=0),ABS((J228*(1+R228)-(TRUNC(J228*(1+R228),2)+(TRUNC(AK228,2)-(TRUNC(H228*(1+R228),2)+TRUNC(J228*(1+R228),2)+TRUNC(K228*(1+R228),2)+TRUNC(L228*(1+R228),2)+TRUNC(M228*(1+R228),2)+TRUNC(N228*(1+R228),2)+TRUNC(O228*(1+R228),2)+TRUNC(P228*(1+R228),2)))))/J228*(1+R228))&lt;=ABS((K228*(1+R228)-(TRUNC(K228*(1+R228),2)+(TRUNC(AK228,2)-(TRUNC(H228*(1+R228),2)+TRUNC(J228*(1+R228),2)+TRUNC(K228*(1+R228),2)+TRUNC(L228*(1+R228),2)+TRUNC(M228*(1+R228),2)+TRUNC(N228*(1+R228),2)+TRUNC(O228*(1+R228),2)+TRUNC(P228*(1+R228),2)))))/K228*(1+R228)),TRUE),IF(AND(L228*(1+R228)&lt;&gt;0,(TRUNC(L228*(1+R228),2)+(TRUNC(AK228,2)-(TRUNC(H228*(1+R228),2)+TRUNC(J228*(1+R228),2)+TRUNC(K228*(1+R228),2)+TRUNC(L228*(1+R228),2)+TRUNC(M228*(1+R228),2)+TRUNC(N228*(1+R228),2)+TRUNC(O228*(1+R228),2)+TRUNC(P228*(1+R228),2))))&gt;=0),ABS((J228*(1+R228)-(TRUNC(J228*(1+R228),2)+(TRUNC(AK228,2)-(TRUNC(H228*(1+R228),2)+TRUNC(J228*(1+R228),2)+TRUNC(K228*(1+R228),2)+TRUNC(L228*(1+R228),2)+TRUNC(M228*(1+R228),2)+TRUNC(N228*(1+R228),2)+TRUNC(O228*(1+R228),2)+TRUNC(P228*(1+R228),2)))))/J228*(1+R228))&lt;=ABS((L228*(1+R228)-(TRUNC(L228*(1+R228),2)+(TRUNC(AK228,2)-(TRUNC(H228*(1+R228),2)+TRUNC(J228*(1+R228),2)+TRUNC(K228*(1+R228),2)+TRUNC(L228*(1+R228),2)+TRUNC(M228*(1+R228),2)+TRUNC(N228*(1+R228),2)+TRUNC(O228*(1+R228),2)+TRUNC(P228*(1+R228),2)))))/L228*(1+R228)),TRUE),IF(AND(M228*(1+R228)&lt;&gt;0,(TRUNC(M228*(1+R228),2)+(TRUNC(AK228,2)-(TRUNC(H228*(1+R228),2)+TRUNC(J228*(1+R228),2)+TRUNC(K228*(1+R228),2)+TRUNC(L228*(1+R228),2)+TRUNC(M228*(1+R228),2)+TRUNC(N228*(1+R228),2)+TRUNC(O228*(1+R228),2)+TRUNC(P228*(1+R228),2))))&gt;=0),ABS((J228*(1+R228)-(TRUNC(J228*(1+R228),2)+(TRUNC(AK228,2)-(TRUNC(H228*(1+R228),2)+TRUNC(J228*(1+R228),2)+TRUNC(K228*(1+R228),2)+TRUNC(L228*(1+R228),2)+TRUNC(M228*(1+R228),2)+TRUNC(N228*(1+R228),2)+TRUNC(O228*(1+R228),2)+TRUNC(P228*(1+R228),2)))))/J228*(1+R228))&lt;=ABS((M228*(1+R228)-(TRUNC(M228*(1+R228),2)+(TRUNC(AK228,2)-(TRUNC(H228*(1+R228),2)+TRUNC(J228*(1+R228),2)+TRUNC(K228*(1+R228),2)+TRUNC(L228*(1+R228),2)+TRUNC(M228*(1+R228),2)+TRUNC(N228*(1+R228),2)+TRUNC(O228*(1+R228),2)+TRUNC(P228*(1+R228),2)))))/M228*(1+R228)),TRUE),IF(AND(N228*(1+R228)&lt;&gt;0,(TRUNC(N228*(1+R228),2)+(TRUNC(AK228,2)-(TRUNC(H228*(1+R228),2)+TRUNC(J228*(1+R228),2)+TRUNC(K228*(1+R228),2)+TRUNC(L228*(1+R228),2)+TRUNC(M228*(1+R228),2)+TRUNC(N228*(1+R228),2)+TRUNC(O228*(1+R228),2)+TRUNC(P228*(1+R228),2))))&gt;=0),ABS((J228*(1+R228)-(TRUNC(J228*(1+R228),2)+(TRUNC(AK228,2)-(TRUNC(H228*(1+R228),2)+TRUNC(J228*(1+R228),2)+TRUNC(K228*(1+R228),2)+TRUNC(L228*(1+R228),2)+TRUNC(M228*(1+R228),2)+TRUNC(N228*(1+R228),2)+TRUNC(O228*(1+R228),2)+TRUNC(P228*(1+R228),2)))))/J228*(1+R228))&lt;=ABS((N228*(1+R228)-(TRUNC(N228*(1+R228),2)+(TRUNC(AK228,2)-(TRUNC(H228*(1+R228),2)+TRUNC(J228*(1+R228),2)+TRUNC(K228*(1+R228),2)+TRUNC(L228*(1+R228),2)+TRUNC(M228*(1+R228),2)+TRUNC(N228*(1+R228),2)+TRUNC(O228*(1+R228),2)+TRUNC(P228*(1+R228),2)))))/N228*(1+R228)),TRUE),IF(AND(O228*(1+R228)&lt;&gt;0,(TRUNC(O228*(1+R228),2)+(TRUNC(AK228,2)-(TRUNC(H228*(1+R228),2)+TRUNC(J228*(1+R228),2)+TRUNC(K228*(1+R228),2)+TRUNC(L228*(1+R228),2)+TRUNC(M228*(1+R228),2)+TRUNC(N228*(1+R228),2)+TRUNC(O228*(1+R228),2)+TRUNC(P228*(1+R228),2))))&gt;=0),ABS((J228*(1+R228)-(TRUNC(J228*(1+R228),2)+(TRUNC(AK228,2)-(TRUNC(H228*(1+R228),2)+TRUNC(J228*(1+R228),2)+TRUNC(K228*(1+R228),2)+TRUNC(L228*(1+R228),2)+TRUNC(M228*(1+R228),2)+TRUNC(N228*(1+R228),2)+TRUNC(O228*(1+R228),2)+TRUNC(P228*(1+R228),2)))))/J228*(1+R228))&lt;=ABS((O228*(1+R228)-(TRUNC(O228*(1+R228),2)+(TRUNC(AK228,2)-(TRUNC(H228*(1+R228),2)+TRUNC(J228*(1+R228),2)+TRUNC(K228*(1+R228),2)+TRUNC(L228*(1+R228),2)+TRUNC(M228*(1+R228),2)+TRUNC(N228*(1+R228),2)+TRUNC(O228*(1+R228),2)+TRUNC(P228*(1+R228),2)))))/O228*(1+R228)),TRUE),IF(AND(P228*(1+R228)&lt;&gt;0,(TRUNC(P228*(1+R228),2)+(TRUNC(AK228,2)-(TRUNC(H228*(1+R228),2)+TRUNC(J228*(1+R228),2)+TRUNC(K228*(1+R228),2)+TRUNC(L228*(1+R228),2)+TRUNC(M228*(1+R228),2)+TRUNC(N228*(1+R228),2)+TRUNC(O228*(1+R228),2)+TRUNC(P228*(1+R228),2))))&gt;=0),ABS((J228*(1+R228)-(TRUNC(J228*(1+R228),2)+(TRUNC(AK228,2)-(TRUNC(H228*(1+R228),2)+TRUNC(J228*(1+R228),2)+TRUNC(K228*(1+R228),2)+TRUNC(L228*(1+R228),2)+TRUNC(M228*(1+R228),2)+TRUNC(N228*(1+R228),2)+TRUNC(O228*(1+R228),2)+TRUNC(P228*(1+R228),2)))))/J228*(1+R228))&lt;=ABS((P228*(1+R228)-(TRUNC(P228*(1+R228),2)+(TRUNC(AK228,2)-(TRUNC(H228*(1+R228),2)+TRUNC(J228*(1+R228),2)+TRUNC(K228*(1+R228),2)+TRUNC(L228*(1+R228),2)+TRUNC(M228*(1+R228),2)+TRUNC(N228*(1+R228),2)+TRUNC(O228*(1+R228),2)+TRUNC(P228*(1+R228),2)))))/P228*(1+R228)),TRUE)),TRUNC(J228*(1+R228),2)+(TRUNC(AK228,2)-(TRUNC(H228*(1+R228),2)+TRUNC(J228*(1+R228),2)+TRUNC(K228*(1+R228),2)+TRUNC(L228*(1+R228),2)+TRUNC(M228*(1+R228),2)+TRUNC(N228*(1+R228),2)+TRUNC(O228*(1+R228),2)+TRUNC(P228*(1+R228),2))),TRUNC(J228*(1+R228),2)))))</f>
        <v>6.03</v>
      </c>
      <c r="X228" s="369">
        <f>IF(W228*G228=0,0,IF((TRUNC(AL228,2)-(TRUNC(S228*G228,2)+TRUNC(W228*G228,2)+TRUNC(Y228*G228,2)+TRUNC(AA228*G228,2)+TRUNC(AC228*G228,2)+TRUNC(AE228*G228,2)+TRUNC(AG228*G228,2)+TRUNC(AI228*G228,2)))=0,TRUNC(W228*G228,2),IF((TRUNC(TRUNC(W228*G228,2),2)+(TRUNC(AL228,2)-(TRUNC(S228*G228,2)+TRUNC(W228*G228,2)+TRUNC(Y228*G228,2)+TRUNC(AA228*G228,2)+TRUNC(AC228*G228,2)+TRUNC(AE228*G228,2)+TRUNC(AG228*G228,2)+TRUNC(AI228*G228,2))))&lt;=0,TRUNC(W228*G228,2),IF(AND(IF(AND(S228*G228&lt;&gt;0,(TRUNC(S228*G228,2)+(TRUNC(AL228,2)-(TRUNC(S228*G228,2)+TRUNC(W228*G228,2)+TRUNC(Y228*G228,2)+TRUNC(AA228*G228,2)+TRUNC(AC228*G228,2)+TRUNC(AE228*G228,2)+TRUNC(AG228*G228,2)+TRUNC(AI228*G228,2))))&gt;=0),ABS((W228*G228-(TRUNC(W228*G228,2)+(TRUNC(AL228,2)-(TRUNC(S228*G228,2)+TRUNC(W228*G228,2)+TRUNC(Y228*G228,2)+TRUNC(AA228*G228,2)+TRUNC(AC228*G228,2)+TRUNC(AE228*G228,2)+TRUNC(AG228*G228,2)+TRUNC(AI228*G228,2)))))/W228*G228)&lt;ABS((S228*G228-(TRUNC(S228*G228,2)+(TRUNC(AL228,2)-(TRUNC(S228*G228,2)+TRUNC(W228*G228,2)+TRUNC(Y228*G228,2)+TRUNC(AA228*G228,2)+TRUNC(AC228*G228,2)+TRUNC(AE228*G228,2)+TRUNC(AG228*G228,2)+TRUNC(AI228*G228,2)))))/S228*G228),TRUE),IF(AND(W228*G228&lt;&gt;0,(TRUNC(W228*G228,2)+(TRUNC(AL228,2)-(TRUNC(S228*G228,2)+TRUNC(W228*G228,2)+TRUNC(Y228*G228,2)+TRUNC(AA228*G228,2)+TRUNC(AC228*G228,2)+TRUNC(AE228*G228,2)+TRUNC(AG228*G228,2)+TRUNC(AI228*G228,2))))&gt;=0),ABS((W228*G228-(TRUNC(W228*G228,2)+(TRUNC(AL228,2)-(TRUNC(S228*G228,2)+TRUNC(W228*G228,2)+TRUNC(Y228*G228,2)+TRUNC(AA228*G228,2)+TRUNC(AC228*G228,2)+TRUNC(AE228*G228,2)+TRUNC(AG228*G228,2)+TRUNC(AI228*G228,2)))))/W228*G228)&lt;=ABS((W228*G228-(TRUNC(W228*G228,2)+(TRUNC(AL228,2)-(TRUNC(S228*G228,2)+TRUNC(W228*G228,2)+TRUNC(Y228*G228,2)+TRUNC(AA228*G228,2)+TRUNC(AC228*G228,2)+TRUNC(AE228*G228,2)+TRUNC(AG228*G228,2)+TRUNC(AI228*G228,2)))))/W228*G228),TRUE),IF(AND(Y228*G228&lt;&gt;0,(TRUNC(Y228*G228,2)+(TRUNC(AL228,2)-(TRUNC(S228*G228,2)+TRUNC(W228*G228,2)+TRUNC(Y228*G228,2)+TRUNC(AA228*G228,2)+TRUNC(AC228*G228,2)+TRUNC(AE228*G228,2)+TRUNC(AG228*G228,2)+TRUNC(AI228*G228,2))))&gt;=0),ABS((W228*G228-(TRUNC(W228*G228,2)+(TRUNC(AL228,2)-(TRUNC(S228*G228,2)+TRUNC(W228*G228,2)+TRUNC(Y228*G228,2)+TRUNC(AA228*G228,2)+TRUNC(AC228*G228,2)+TRUNC(AE228*G228,2)+TRUNC(AG228*G228,2)+TRUNC(AI228*G228,2)))))/W228*G228)&lt;=ABS((Y228*G228-(TRUNC(Y228*G228,2)+(TRUNC(AL228,2)-(TRUNC(S228*G228,2)+TRUNC(W228*G228,2)+TRUNC(Y228*G228,2)+TRUNC(AA228*G228,2)+TRUNC(AC228*G228,2)+TRUNC(AE228*G228,2)+TRUNC(AG228*G228,2)+TRUNC(AI228*G228,2)))))/Y228*G228),TRUE),IF(AND(AA228*G228&lt;&gt;0,(TRUNC(AA228*G228,2)+(TRUNC(AL228,2)-(TRUNC(S228*G228,2)+TRUNC(W228*G228,2)+TRUNC(Y228*G228,2)+TRUNC(AA228*G228,2)+TRUNC(AC228*G228,2)+TRUNC(AE228*G228,2)+TRUNC(AG228*G228,2)+TRUNC(AI228*G228,2))))&gt;=0),ABS((W228*G228-(TRUNC(W228*G228,2)+(TRUNC(AL228,2)-(TRUNC(S228*G228,2)+TRUNC(W228*G228,2)+TRUNC(Y228*G228,2)+TRUNC(AA228*G228,2)+TRUNC(AC228*G228,2)+TRUNC(AE228*G228,2)+TRUNC(AG228*G228,2)+TRUNC(AI228*G228,2)))))/W228*G228)&lt;=ABS((AA228*G228-(TRUNC(AA228*G228,2)+(TRUNC(AL228,2)-(TRUNC(S228*G228,2)+TRUNC(W228*G228,2)+TRUNC(Y228*G228,2)+TRUNC(AA228*G228,2)+TRUNC(AC228*G228,2)+TRUNC(AE228*G228,2)+TRUNC(AG228*G228,2)+TRUNC(AI228*G228,2)))))/AA228*G228),TRUE),IF(AND(AC228*G228&lt;&gt;0,(TRUNC(AC228*G228,2)+(TRUNC(AL228,2)-(TRUNC(S228*G228,2)+TRUNC(W228*G228,2)+TRUNC(Y228*G228,2)+TRUNC(AA228*G228,2)+TRUNC(AC228*G228,2)+TRUNC(AE228*G228,2)+TRUNC(AG228*G228,2)+TRUNC(AI228*G228,2))))&gt;=0),ABS((W228*G228-(TRUNC(W228*G228,2)+(TRUNC(AL228,2)-(TRUNC(S228*G228,2)+TRUNC(W228*G228,2)+TRUNC(Y228*G228,2)+TRUNC(AA228*G228,2)+TRUNC(AC228*G228,2)+TRUNC(AE228*G228,2)+TRUNC(AG228*G228,2)+TRUNC(AI228*G228,2)))))/W228*G228)&lt;=ABS((AC228*G228-(TRUNC(AC228*G228,2)+(TRUNC(AL228,2)-(TRUNC(S228*G228,2)+TRUNC(W228*G228,2)+TRUNC(Y228*G228,2)+TRUNC(AA228*G228,2)+TRUNC(AC228*G228,2)+TRUNC(AE228*G228,2)+TRUNC(AG228*G228,2)+TRUNC(AI228*G228,2)))))/AC228*G228),TRUE),IF(AND(AE228*G228&lt;&gt;0,(TRUNC(AE228*G228,2)+(TRUNC(AL228,2)-(TRUNC(S228*G228,2)+TRUNC(W228*G228,2)+TRUNC(Y228*G228,2)+TRUNC(AA228*G228,2)+TRUNC(AC228*G228,2)+TRUNC(AE228*G228,2)+TRUNC(AG228*G228,2)+TRUNC(AI228*G228,2))))&gt;=0),ABS((W228*G228-(TRUNC(W228*G228,2)+(TRUNC(AL228,2)-(TRUNC(S228*G228,2)+TRUNC(W228*G228,2)+TRUNC(Y228*G228,2)+TRUNC(AA228*G228,2)+TRUNC(AC228*G228,2)+TRUNC(AE228*G228,2)+TRUNC(AG228*G228,2)+TRUNC(AI228*G228,2)))))/W228*G228)&lt;=ABS((AE228*G228-(TRUNC(AE228*G228,2)+(TRUNC(AL228,2)-(TRUNC(S228*G228,2)+TRUNC(W228*G228,2)+TRUNC(Y228*G228,2)+TRUNC(AA228*G228,2)+TRUNC(AC228*G228,2)+TRUNC(AE228*G228,2)+TRUNC(AG228*G228,2)+TRUNC(AI228*G228,2)))))/AE228*G228),TRUE),IF(AND(AG228*G228&lt;&gt;0,(TRUNC(AG228*G228,2)+(TRUNC(AL228,2)-(TRUNC(S228*G228,2)+TRUNC(W228*G228,2)+TRUNC(Y228*G228,2)+TRUNC(AA228*G228,2)+TRUNC(AC228*G228,2)+TRUNC(AE228*G228,2)+TRUNC(AG228*G228,2)+TRUNC(AI228*G228,2))))&gt;=0),ABS((W228*G228-(TRUNC(W228*G228,2)+(TRUNC(AL228,2)-(TRUNC(S228*G228,2)+TRUNC(W228*G228,2)+TRUNC(Y228*G228,2)+TRUNC(AA228*G228,2)+TRUNC(AC228*G228,2)+TRUNC(AE228*G228,2)+TRUNC(AG228*G228,2)+TRUNC(AI228*G228,2)))))/W228*G228)&lt;=ABS((AG228*G228-(TRUNC(AG228*G228,2)+(TRUNC(AL228,2)-(TRUNC(S228*G228,2)+TRUNC(W228*G228,2)+TRUNC(Y228*G228,2)+TRUNC(AA228*G228,2)+TRUNC(AC228*G228,2)+TRUNC(AE228*G228,2)+TRUNC(AG228*G228,2)+TRUNC(AI228*G228,2)))))/AG228*G228),TRUE),IF(AND(AI228*G228&lt;&gt;0,(TRUNC(AI228*G228,2)+(TRUNC(AL228,2)-(TRUNC(S228*G228,2)+TRUNC(W228*G228,2)+TRUNC(Y228*G228,2)+TRUNC(AA228*G228,2)+TRUNC(AC228*G228,2)+TRUNC(AE228*G228,2)+TRUNC(AG228*G228,2)+TRUNC(AI228*G228,2))))&gt;=0),ABS((W228*G228-(TRUNC(W228*G228,2)+(TRUNC(AL228,2)-(TRUNC(S228*G228,2)+TRUNC(W228*G228,2)+TRUNC(Y228*G228,2)+TRUNC(AA228*G228,2)+TRUNC(AC228*G228,2)+TRUNC(AE228*G228,2)+TRUNC(AG228*G228,2)+TRUNC(AI228*G228,2)))))/W228*G228)&lt;=ABS((AI228*G228-(TRUNC(AI228*G228,2)+(TRUNC(AL228,2)-(TRUNC(S228*G228,2)+TRUNC(W228*G228,2)+TRUNC(Y228*G228,2)+TRUNC(AA228*G228,2)+TRUNC(AC228*G228,2)+TRUNC(AE228*G228,2)+TRUNC(AG228*G228,2)+TRUNC(AI228*G228,2)))))/AI228*G228),TRUE)),TRUNC(W228*G228,2)+(TRUNC(AL228,2)-(TRUNC(S228*G228,2)+TRUNC(W228*G228,2)+TRUNC(Y228*G228,2)+TRUNC(AA228*G228,2)+TRUNC(AC228*G228,2)+TRUNC(AE228*G228,2)+TRUNC(AG228*G228,2)+TRUNC(AI228*G228,2))),TRUNC(W228*G228,2)))))</f>
        <v>308.73</v>
      </c>
      <c r="Y228" s="369">
        <f>IF(K228*(1+R228)=0,0,IF((TRUNC(AK228,2)-(TRUNC(H228*(1+R228),2)+TRUNC(J228*(1+R228),2)+TRUNC(K228*(1+R228),2)+TRUNC(L228*(1+R228),2)+TRUNC(M228*(1+R228),2)+TRUNC(N228*(1+R228),2)+TRUNC(O228*(1+R228),2)+TRUNC(P228*(1+R228),2)))=0,TRUNC(K228*(1+R228),2),IF((TRUNC(TRUNC(K228*(1+R228),2),2)+(TRUNC(AK228,2)-(TRUNC(H228*(1+R228),2)+TRUNC(J228*(1+R228),2)+TRUNC(K228*(1+R228),2)+TRUNC(L228*(1+R228),2)+TRUNC(M228*(1+R228),2)+TRUNC(N228*(1+R228),2)+TRUNC(O228*(1+R228),2)+TRUNC(P228*(1+R228),2))))&lt;=0,TRUNC(K228*(1+R228),2),IF(AND(IF(AND(H228*(1+R228)&lt;&gt;0,(TRUNC(H228*(1+R228),2)+(TRUNC(AK228,2)-(TRUNC(H228*(1+R228),2)+TRUNC(J228*(1+R228),2)+TRUNC(K228*(1+R228),2)+TRUNC(L228*(1+R228),2)+TRUNC(M228*(1+R228),2)+TRUNC(N228*(1+R228),2)+TRUNC(O228*(1+R228),2)+TRUNC(P228*(1+R228),2))))&gt;=0),ABS((K228*(1+R228)-(TRUNC(K228*(1+R228),2)+(TRUNC(AK228,2)-(TRUNC(H228*(1+R228),2)+TRUNC(J228*(1+R228),2)+TRUNC(K228*(1+R228),2)+TRUNC(L228*(1+R228),2)+TRUNC(M228*(1+R228),2)+TRUNC(N228*(1+R228),2)+TRUNC(O228*(1+R228),2)+TRUNC(P228*(1+R228),2)))))/K228*(1+R228))&lt;ABS((H228*(1+R228)-(TRUNC(H228*(1+R228),2)+(TRUNC(AK228,2)-(TRUNC(H228*(1+R228),2)+TRUNC(J228*(1+R228),2)+TRUNC(K228*(1+R228),2)+TRUNC(L228*(1+R228),2)+TRUNC(M228*(1+R228),2)+TRUNC(N228*(1+R228),2)+TRUNC(O228*(1+R228),2)+TRUNC(P228*(1+R228),2)))))/H228*(1+R228)),TRUE),IF(AND(J228*(1+R228)&lt;&gt;0,(TRUNC(J228*(1+R228),2)+(TRUNC(AK228,2)-(TRUNC(H228*(1+R228),2)+TRUNC(J228*(1+R228),2)+TRUNC(K228*(1+R228),2)+TRUNC(L228*(1+R228),2)+TRUNC(M228*(1+R228),2)+TRUNC(N228*(1+R228),2)+TRUNC(O228*(1+R228),2)+TRUNC(P228*(1+R228),2))))&gt;=0),ABS((K228*(1+R228)-(TRUNC(K228*(1+R228),2)+(TRUNC(AK228,2)-(TRUNC(H228*(1+R228),2)+TRUNC(J228*(1+R228),2)+TRUNC(K228*(1+R228),2)+TRUNC(L228*(1+R228),2)+TRUNC(M228*(1+R228),2)+TRUNC(N228*(1+R228),2)+TRUNC(O228*(1+R228),2)+TRUNC(P228*(1+R228),2)))))/K228*(1+R228))&lt;ABS((J228*(1+R228)-(TRUNC(J228*(1+R228),2)+(TRUNC(AK228,2)-(TRUNC(H228*(1+R228),2)+TRUNC(J228*(1+R228),2)+TRUNC(K228*(1+R228),2)+TRUNC(L228*(1+R228),2)+TRUNC(M228*(1+R228),2)+TRUNC(N228*(1+R228),2)+TRUNC(O228*(1+R228),2)+TRUNC(P228*(1+R228),2)))))/J228*(1+R228)),TRUE),IF(AND(K228*(1+R228)&lt;&gt;0,(TRUNC(K228*(1+R228),2)+(TRUNC(AK228,2)-(TRUNC(H228*(1+R228),2)+TRUNC(J228*(1+R228),2)+TRUNC(K228*(1+R228),2)+TRUNC(L228*(1+R228),2)+TRUNC(M228*(1+R228),2)+TRUNC(N228*(1+R228),2)+TRUNC(O228*(1+R228),2)+TRUNC(P228*(1+R228),2))))&gt;=0),ABS((K228*(1+R228)-(TRUNC(K228*(1+R228),2)+(TRUNC(AK228,2)-(TRUNC(H228*(1+R228),2)+TRUNC(J228*(1+R228),2)+TRUNC(K228*(1+R228),2)+TRUNC(L228*(1+R228),2)+TRUNC(M228*(1+R228),2)+TRUNC(N228*(1+R228),2)+TRUNC(O228*(1+R228),2)+TRUNC(P228*(1+R228),2)))))/K228*(1+R228))&lt;=ABS((K228*(1+R228)-(TRUNC(K228*(1+R228),2)+(TRUNC(AK228,2)-(TRUNC(H228*(1+R228),2)+TRUNC(J228*(1+R228),2)+TRUNC(K228*(1+R228),2)+TRUNC(L228*(1+R228),2)+TRUNC(M228*(1+R228),2)+TRUNC(N228*(1+R228),2)+TRUNC(O228*(1+R228),2)+TRUNC(P228*(1+R228),2)))))/K228*(1+R228)),TRUE),IF(AND(L228*(1+R228)&lt;&gt;0,(TRUNC(L228*(1+R228),2)+(TRUNC(AK228,2)-(TRUNC(H228*(1+R228),2)+TRUNC(J228*(1+R228),2)+TRUNC(K228*(1+R228),2)+TRUNC(L228*(1+R228),2)+TRUNC(M228*(1+R228),2)+TRUNC(N228*(1+R228),2)+TRUNC(O228*(1+R228),2)+TRUNC(P228*(1+R228),2))))&gt;=0),ABS((K228*(1+R228)-(TRUNC(K228*(1+R228),2)+(TRUNC(AK228,2)-(TRUNC(H228*(1+R228),2)+TRUNC(J228*(1+R228),2)+TRUNC(K228*(1+R228),2)+TRUNC(L228*(1+R228),2)+TRUNC(M228*(1+R228),2)+TRUNC(N228*(1+R228),2)+TRUNC(O228*(1+R228),2)+TRUNC(P228*(1+R228),2)))))/K228*(1+R228))&lt;=ABS((L228*(1+R228)-(TRUNC(L228*(1+R228),2)+(TRUNC(AK228,2)-(TRUNC(H228*(1+R228),2)+TRUNC(J228*(1+R228),2)+TRUNC(K228*(1+R228),2)+TRUNC(L228*(1+R228),2)+TRUNC(M228*(1+R228),2)+TRUNC(N228*(1+R228),2)+TRUNC(O228*(1+R228),2)+TRUNC(P228*(1+R228),2)))))/L228*(1+R228)),TRUE),IF(AND(M228*(1+R228)&lt;&gt;0,(TRUNC(M228*(1+R228),2)+(TRUNC(AK228,2)-(TRUNC(H228*(1+R228),2)+TRUNC(J228*(1+R228),2)+TRUNC(K228*(1+R228),2)+TRUNC(L228*(1+R228),2)+TRUNC(M228*(1+R228),2)+TRUNC(N228*(1+R228),2)+TRUNC(O228*(1+R228),2)+TRUNC(P228*(1+R228),2))))&gt;=0),ABS((K228*(1+R228)-(TRUNC(K228*(1+R228),2)+(TRUNC(AK228,2)-(TRUNC(H228*(1+R228),2)+TRUNC(J228*(1+R228),2)+TRUNC(K228*(1+R228),2)+TRUNC(L228*(1+R228),2)+TRUNC(M228*(1+R228),2)+TRUNC(N228*(1+R228),2)+TRUNC(O228*(1+R228),2)+TRUNC(P228*(1+R228),2)))))/K228*(1+R228))&lt;=ABS((M228*(1+R228)-(TRUNC(M228*(1+R228),2)+(TRUNC(AK228,2)-(TRUNC(H228*(1+R228),2)+TRUNC(J228*(1+R228),2)+TRUNC(K228*(1+R228),2)+TRUNC(L228*(1+R228),2)+TRUNC(M228*(1+R228),2)+TRUNC(N228*(1+R228),2)+TRUNC(O228*(1+R228),2)+TRUNC(P228*(1+R228),2)))))/M228*(1+R228)),TRUE),IF(AND(N228*(1+R228)&lt;&gt;0,(TRUNC(N228*(1+R228),2)+(TRUNC(AK228,2)-(TRUNC(H228*(1+R228),2)+TRUNC(J228*(1+R228),2)+TRUNC(K228*(1+R228),2)+TRUNC(L228*(1+R228),2)+TRUNC(M228*(1+R228),2)+TRUNC(N228*(1+R228),2)+TRUNC(O228*(1+R228),2)+TRUNC(P228*(1+R228),2))))&gt;=0),ABS((K228*(1+R228)-(TRUNC(K228*(1+R228),2)+(TRUNC(AK228,2)-(TRUNC(H228*(1+R228),2)+TRUNC(J228*(1+R228),2)+TRUNC(K228*(1+R228),2)+TRUNC(L228*(1+R228),2)+TRUNC(M228*(1+R228),2)+TRUNC(N228*(1+R228),2)+TRUNC(O228*(1+R228),2)+TRUNC(P228*(1+R228),2)))))/K228*(1+R228))&lt;=ABS((N228*(1+R228)-(TRUNC(N228*(1+R228),2)+(TRUNC(AK228,2)-(TRUNC(H228*(1+R228),2)+TRUNC(J228*(1+R228),2)+TRUNC(K228*(1+R228),2)+TRUNC(L228*(1+R228),2)+TRUNC(M228*(1+R228),2)+TRUNC(N228*(1+R228),2)+TRUNC(O228*(1+R228),2)+TRUNC(P228*(1+R228),2)))))/N228*(1+R228)),TRUE),IF(AND(O228*(1+R228)&lt;&gt;0,(TRUNC(O228*(1+R228),2)+(TRUNC(AK228,2)-(TRUNC(H228*(1+R228),2)+TRUNC(J228*(1+R228),2)+TRUNC(K228*(1+R228),2)+TRUNC(L228*(1+R228),2)+TRUNC(M228*(1+R228),2)+TRUNC(N228*(1+R228),2)+TRUNC(O228*(1+R228),2)+TRUNC(P228*(1+R228),2))))&gt;=0),ABS((K228*(1+R228)-(TRUNC(K228*(1+R228),2)+(TRUNC(AK228,2)-(TRUNC(H228*(1+R228),2)+TRUNC(J228*(1+R228),2)+TRUNC(K228*(1+R228),2)+TRUNC(L228*(1+R228),2)+TRUNC(M228*(1+R228),2)+TRUNC(N228*(1+R228),2)+TRUNC(O228*(1+R228),2)+TRUNC(P228*(1+R228),2)))))/K228*(1+R228))&lt;=ABS((O228*(1+R228)-(TRUNC(O228*(1+R228),2)+(TRUNC(AK228,2)-(TRUNC(H228*(1+R228),2)+TRUNC(J228*(1+R228),2)+TRUNC(K228*(1+R228),2)+TRUNC(L228*(1+R228),2)+TRUNC(M228*(1+R228),2)+TRUNC(N228*(1+R228),2)+TRUNC(O228*(1+R228),2)+TRUNC(P228*(1+R228),2)))))/O228*(1+R228)),TRUE),IF(AND(P228*(1+R228)&lt;&gt;0,(TRUNC(P228*(1+R228),2)+(TRUNC(AK228,2)-(TRUNC(H228*(1+R228),2)+TRUNC(J228*(1+R228),2)+TRUNC(K228*(1+R228),2)+TRUNC(L228*(1+R228),2)+TRUNC(M228*(1+R228),2)+TRUNC(N228*(1+R228),2)+TRUNC(O228*(1+R228),2)+TRUNC(P228*(1+R228),2))))&gt;=0),ABS((K228*(1+R228)-(TRUNC(K228*(1+R228),2)+(TRUNC(AK228,2)-(TRUNC(H228*(1+R228),2)+TRUNC(J228*(1+R228),2)+TRUNC(K228*(1+R228),2)+TRUNC(L228*(1+R228),2)+TRUNC(M228*(1+R228),2)+TRUNC(N228*(1+R228),2)+TRUNC(O228*(1+R228),2)+TRUNC(P228*(1+R228),2)))))/K228*(1+R228))&lt;=ABS((P228*(1+R228)-(TRUNC(P228*(1+R228),2)+(TRUNC(AK228,2)-(TRUNC(H228*(1+R228),2)+TRUNC(J228*(1+R228),2)+TRUNC(K228*(1+R228),2)+TRUNC(L228*(1+R228),2)+TRUNC(M228*(1+R228),2)+TRUNC(N228*(1+R228),2)+TRUNC(O228*(1+R228),2)+TRUNC(P228*(1+R228),2)))))/P228*(1+R228)),TRUE)),TRUNC(K228*(1+R228),2)+(TRUNC(AK228,2)-(TRUNC(H228*(1+R228),2)+TRUNC(J228*(1+R228),2)+TRUNC(K228*(1+R228),2)+TRUNC(L228*(1+R228),2)+TRUNC(M228*(1+R228),2)+TRUNC(N228*(1+R228),2)+TRUNC(O228*(1+R228),2)+TRUNC(P228*(1+R228),2))),TRUNC(K228*(1+R228),2)))))</f>
        <v>0</v>
      </c>
      <c r="Z228" s="369">
        <f>IF(Y228*G228=0,0,IF((TRUNC(AL228,2)-(TRUNC(S228*G228,2)+TRUNC(W228*G228,2)+TRUNC(Y228*G228,2)+TRUNC(AA228*G228,2)+TRUNC(AC228*G228,2)+TRUNC(AE228*G228,2)+TRUNC(AG228*G228,2)+TRUNC(AI228*G228,2)))=0,TRUNC(Y228*G228,2),IF((TRUNC(TRUNC(Y228*G228,2),2)+(TRUNC(AL228,2)-(TRUNC(S228*G228,2)+TRUNC(W228*G228,2)+TRUNC(Y228*G228,2)+TRUNC(AA228*G228,2)+TRUNC(AC228*G228,2)+TRUNC(AE228*G228,2)+TRUNC(AG228*G228,2)+TRUNC(AI228*G228,2))))&lt;=0,TRUNC(Y228*G228,2),IF(AND(IF(AND(S228*G228&lt;&gt;0,(TRUNC(S228*G228,2)+(TRUNC(AL228,2)-(TRUNC(S228*G228,2)+TRUNC(W228*G228,2)+TRUNC(Y228*G228,2)+TRUNC(AA228*G228,2)+TRUNC(AC228*G228,2)+TRUNC(AE228*G228,2)+TRUNC(AG228*G228,2)+TRUNC(AI228*G228,2))))&gt;=0),ABS((Y228*G228-(TRUNC(Y228*G228,2)+(TRUNC(AL228,2)-(TRUNC(S228*G228,2)+TRUNC(W228*G228,2)+TRUNC(Y228*G228,2)+TRUNC(AA228*G228,2)+TRUNC(AC228*G228,2)+TRUNC(AE228*G228,2)+TRUNC(AG228*G228,2)+TRUNC(AI228*G228,2)))))/Y228*G228)&lt;ABS((S228*G228-(TRUNC(S228*G228,2)+(TRUNC(AL228,2)-(TRUNC(S228*G228,2)+TRUNC(W228*G228,2)+TRUNC(Y228*G228,2)+TRUNC(AA228*G228,2)+TRUNC(AC228*G228,2)+TRUNC(AE228*G228,2)+TRUNC(AG228*G228,2)+TRUNC(AI228*G228,2)))))/S228*G228),TRUE),IF(AND(W228*G228&lt;&gt;0,(TRUNC(W228*G228,2)+(TRUNC(AL228,2)-(TRUNC(S228*G228,2)+TRUNC(W228*G228,2)+TRUNC(Y228*G228,2)+TRUNC(AA228*G228,2)+TRUNC(AC228*G228,2)+TRUNC(AE228*G228,2)+TRUNC(AG228*G228,2)+TRUNC(AI228*G228,2))))&gt;=0),ABS((Y228*G228-(TRUNC(Y228*G228,2)+(TRUNC(AL228,2)-(TRUNC(S228*G228,2)+TRUNC(W228*G228,2)+TRUNC(Y228*G228,2)+TRUNC(AA228*G228,2)+TRUNC(AC228*G228,2)+TRUNC(AE228*G228,2)+TRUNC(AG228*G228,2)+TRUNC(AI228*G228,2)))))/Y228*G228)&lt;ABS((W228*G228-(TRUNC(W228*G228,2)+(TRUNC(AL228,2)-(TRUNC(S228*G228,2)+TRUNC(W228*G228,2)+TRUNC(Y228*G228,2)+TRUNC(AA228*G228,2)+TRUNC(AC228*G228,2)+TRUNC(AE228*G228,2)+TRUNC(AG228*G228,2)+TRUNC(AI228*G228,2)))))/W228*G228),TRUE),IF(AND(Y228*G228&lt;&gt;0,(TRUNC(Y228*G228,2)+(TRUNC(AL228,2)-(TRUNC(S228*G228,2)+TRUNC(W228*G228,2)+TRUNC(Y228*G228,2)+TRUNC(AA228*G228,2)+TRUNC(AC228*G228,2)+TRUNC(AE228*G228,2)+TRUNC(AG228*G228,2)+TRUNC(AI228*G228,2))))&gt;=0),ABS((Y228*G228-(TRUNC(Y228*G228,2)+(TRUNC(AL228,2)-(TRUNC(S228*G228,2)+TRUNC(W228*G228,2)+TRUNC(Y228*G228,2)+TRUNC(AA228*G228,2)+TRUNC(AC228*G228,2)+TRUNC(AE228*G228,2)+TRUNC(AG228*G228,2)+TRUNC(AI228*G228,2)))))/Y228*G228)&lt;=ABS((Y228*G228-(TRUNC(Y228*G228,2)+(TRUNC(AL228,2)-(TRUNC(S228*G228,2)+TRUNC(W228*G228,2)+TRUNC(Y228*G228,2)+TRUNC(AA228*G228,2)+TRUNC(AC228*G228,2)+TRUNC(AE228*G228,2)+TRUNC(AG228*G228,2)+TRUNC(AI228*G228,2)))))/Y228*G228),TRUE),IF(AND(AA228*G228&lt;&gt;0,(TRUNC(AA228*G228,2)+(TRUNC(AL228,2)-(TRUNC(S228*G228,2)+TRUNC(W228*G228,2)+TRUNC(Y228*G228,2)+TRUNC(AA228*G228,2)+TRUNC(AC228*G228,2)+TRUNC(AE228*G228,2)+TRUNC(AG228*G228,2)+TRUNC(AI228*G228,2))))&gt;=0),ABS((Y228*G228-(TRUNC(Y228*G228,2)+(TRUNC(AL228,2)-(TRUNC(S228*G228,2)+TRUNC(W228*G228,2)+TRUNC(Y228*G228,2)+TRUNC(AA228*G228,2)+TRUNC(AC228*G228,2)+TRUNC(AE228*G228,2)+TRUNC(AG228*G228,2)+TRUNC(AI228*G228,2)))))/Y228*G228)&lt;=ABS((AA228*G228-(TRUNC(AA228*G228,2)+(TRUNC(AL228,2)-(TRUNC(S228*G228,2)+TRUNC(W228*G228,2)+TRUNC(Y228*G228,2)+TRUNC(AA228*G228,2)+TRUNC(AC228*G228,2)+TRUNC(AE228*G228,2)+TRUNC(AG228*G228,2)+TRUNC(AI228*G228,2)))))/AA228*G228),TRUE),IF(AND(AC228*G228&lt;&gt;0,(TRUNC(AC228*G228,2)+(TRUNC(AL228,2)-(TRUNC(S228*G228,2)+TRUNC(W228*G228,2)+TRUNC(Y228*G228,2)+TRUNC(AA228*G228,2)+TRUNC(AC228*G228,2)+TRUNC(AE228*G228,2)+TRUNC(AG228*G228,2)+TRUNC(AI228*G228,2))))&gt;=0),ABS((Y228*G228-(TRUNC(Y228*G228,2)+(TRUNC(AL228,2)-(TRUNC(S228*G228,2)+TRUNC(W228*G228,2)+TRUNC(Y228*G228,2)+TRUNC(AA228*G228,2)+TRUNC(AC228*G228,2)+TRUNC(AE228*G228,2)+TRUNC(AG228*G228,2)+TRUNC(AI228*G228,2)))))/Y228*G228)&lt;=ABS((AC228*G228-(TRUNC(AC228*G228,2)+(TRUNC(AL228,2)-(TRUNC(S228*G228,2)+TRUNC(W228*G228,2)+TRUNC(Y228*G228,2)+TRUNC(AA228*G228,2)+TRUNC(AC228*G228,2)+TRUNC(AE228*G228,2)+TRUNC(AG228*G228,2)+TRUNC(AI228*G228,2)))))/AC228*G228),TRUE),IF(AND(AE228*G228&lt;&gt;0,(TRUNC(AE228*G228,2)+(TRUNC(AL228,2)-(TRUNC(S228*G228,2)+TRUNC(W228*G228,2)+TRUNC(Y228*G228,2)+TRUNC(AA228*G228,2)+TRUNC(AC228*G228,2)+TRUNC(AE228*G228,2)+TRUNC(AG228*G228,2)+TRUNC(AI228*G228,2))))&gt;=0),ABS((Y228*G228-(TRUNC(Y228*G228,2)+(TRUNC(AL228,2)-(TRUNC(S228*G228,2)+TRUNC(W228*G228,2)+TRUNC(Y228*G228,2)+TRUNC(AA228*G228,2)+TRUNC(AC228*G228,2)+TRUNC(AE228*G228,2)+TRUNC(AG228*G228,2)+TRUNC(AI228*G228,2)))))/Y228*G228)&lt;=ABS((AE228*G228-(TRUNC(AE228*G228,2)+(TRUNC(AL228,2)-(TRUNC(S228*G228,2)+TRUNC(W228*G228,2)+TRUNC(Y228*G228,2)+TRUNC(AA228*G228,2)+TRUNC(AC228*G228,2)+TRUNC(AE228*G228,2)+TRUNC(AG228*G228,2)+TRUNC(AI228*G228,2)))))/AE228*G228),TRUE),IF(AND(AG228*G228&lt;&gt;0,(TRUNC(AG228*G228,2)+(TRUNC(AL228,2)-(TRUNC(S228*G228,2)+TRUNC(W228*G228,2)+TRUNC(Y228*G228,2)+TRUNC(AA228*G228,2)+TRUNC(AC228*G228,2)+TRUNC(AE228*G228,2)+TRUNC(AG228*G228,2)+TRUNC(AI228*G228,2))))&gt;=0),ABS((Y228*G228-(TRUNC(Y228*G228,2)+(TRUNC(AL228,2)-(TRUNC(S228*G228,2)+TRUNC(W228*G228,2)+TRUNC(Y228*G228,2)+TRUNC(AA228*G228,2)+TRUNC(AC228*G228,2)+TRUNC(AE228*G228,2)+TRUNC(AG228*G228,2)+TRUNC(AI228*G228,2)))))/Y228*G228)&lt;=ABS((AG228*G228-(TRUNC(AG228*G228,2)+(TRUNC(AL228,2)-(TRUNC(S228*G228,2)+TRUNC(W228*G228,2)+TRUNC(Y228*G228,2)+TRUNC(AA228*G228,2)+TRUNC(AC228*G228,2)+TRUNC(AE228*G228,2)+TRUNC(AG228*G228,2)+TRUNC(AI228*G228,2)))))/AG228*G228),TRUE),IF(AND(AI228*G228&lt;&gt;0,(TRUNC(AI228*G228,2)+(TRUNC(AL228,2)-(TRUNC(S228*G228,2)+TRUNC(W228*G228,2)+TRUNC(Y228*G228,2)+TRUNC(AA228*G228,2)+TRUNC(AC228*G228,2)+TRUNC(AE228*G228,2)+TRUNC(AG228*G228,2)+TRUNC(AI228*G228,2))))&gt;=0),ABS((Y228*G228-(TRUNC(Y228*G228,2)+(TRUNC(AL228,2)-(TRUNC(S228*G228,2)+TRUNC(W228*G228,2)+TRUNC(Y228*G228,2)+TRUNC(AA228*G228,2)+TRUNC(AC228*G228,2)+TRUNC(AE228*G228,2)+TRUNC(AG228*G228,2)+TRUNC(AI228*G228,2)))))/Y228*G228)&lt;=ABS((AI228*G228-(TRUNC(AI228*G228,2)+(TRUNC(AL228,2)-(TRUNC(S228*G228,2)+TRUNC(W228*G228,2)+TRUNC(Y228*G228,2)+TRUNC(AA228*G228,2)+TRUNC(AC228*G228,2)+TRUNC(AE228*G228,2)+TRUNC(AG228*G228,2)+TRUNC(AI228*G228,2)))))/AI228*G228),TRUE)),TRUNC(Y228*G228,2)+(TRUNC(AL228,2)-(TRUNC(S228*G228,2)+TRUNC(W228*G228,2)+TRUNC(Y228*G228,2)+TRUNC(AA228*G228,2)+TRUNC(AC228*G228,2)+TRUNC(AE228*G228,2)+TRUNC(AG228*G228,2)+TRUNC(AI228*G228,2))),TRUNC(Y228*G228,2)))))</f>
        <v>0</v>
      </c>
      <c r="AA228" s="369">
        <f>IF(L228*(1+R228)=0,0,IF((TRUNC(AK228,2)-(TRUNC(H228*(1+R228),2)+TRUNC(J228*(1+R228),2)+TRUNC(K228*(1+R228),2)+TRUNC(L228*(1+R228),2)+TRUNC(M228*(1+R228),2)+TRUNC(N228*(1+R228),2)+TRUNC(O228*(1+R228),2)+TRUNC(P228*(1+R228),2)))=0,TRUNC(L228*(1+R228),2),IF((TRUNC(TRUNC(L228*(1+R228),2),2)+(TRUNC(AK228,2)-(TRUNC(H228*(1+R228),2)+TRUNC(J228*(1+R228),2)+TRUNC(K228*(1+R228),2)+TRUNC(L228*(1+R228),2)+TRUNC(M228*(1+R228),2)+TRUNC(N228*(1+R228),2)+TRUNC(O228*(1+R228),2)+TRUNC(P228*(1+R228),2))))&lt;=0,TRUNC(L228*(1+R228),2),IF(AND(IF(AND(H228*(1+R228)&lt;&gt;0,(TRUNC(H228*(1+R228),2)+(TRUNC(AK228,2)-(TRUNC(H228*(1+R228),2)+TRUNC(J228*(1+R228),2)+TRUNC(K228*(1+R228),2)+TRUNC(L228*(1+R228),2)+TRUNC(M228*(1+R228),2)+TRUNC(N228*(1+R228),2)+TRUNC(O228*(1+R228),2)+TRUNC(P228*(1+R228),2))))&gt;=0),ABS((L228*(1+R228)-(TRUNC(L228*(1+R228),2)+(TRUNC(AK228,2)-(TRUNC(H228*(1+R228),2)+TRUNC(J228*(1+R228),2)+TRUNC(K228*(1+R228),2)+TRUNC(L228*(1+R228),2)+TRUNC(M228*(1+R228),2)+TRUNC(N228*(1+R228),2)+TRUNC(O228*(1+R228),2)+TRUNC(P228*(1+R228),2)))))/L228*(1+R228))&lt;ABS((H228*(1+R228)-(TRUNC(H228*(1+R228),2)+(TRUNC(AK228,2)-(TRUNC(H228*(1+R228),2)+TRUNC(J228*(1+R228),2)+TRUNC(K228*(1+R228),2)+TRUNC(L228*(1+R228),2)+TRUNC(M228*(1+R228),2)+TRUNC(N228*(1+R228),2)+TRUNC(O228*(1+R228),2)+TRUNC(P228*(1+R228),2)))))/H228*(1+R228)),TRUE),IF(AND(J228*(1+R228)&lt;&gt;0,(TRUNC(J228*(1+R228),2)+(TRUNC(AK228,2)-(TRUNC(H228*(1+R228),2)+TRUNC(J228*(1+R228),2)+TRUNC(K228*(1+R228),2)+TRUNC(L228*(1+R228),2)+TRUNC(M228*(1+R228),2)+TRUNC(N228*(1+R228),2)+TRUNC(O228*(1+R228),2)+TRUNC(P228*(1+R228),2))))&gt;=0),ABS((L228*(1+R228)-(TRUNC(L228*(1+R228),2)+(TRUNC(AK228,2)-(TRUNC(H228*(1+R228),2)+TRUNC(J228*(1+R228),2)+TRUNC(K228*(1+R228),2)+TRUNC(L228*(1+R228),2)+TRUNC(M228*(1+R228),2)+TRUNC(N228*(1+R228),2)+TRUNC(O228*(1+R228),2)+TRUNC(P228*(1+R228),2)))))/L228*(1+R228))&lt;ABS((J228*(1+R228)-(TRUNC(J228*(1+R228),2)+(TRUNC(AK228,2)-(TRUNC(H228*(1+R228),2)+TRUNC(J228*(1+R228),2)+TRUNC(K228*(1+R228),2)+TRUNC(L228*(1+R228),2)+TRUNC(M228*(1+R228),2)+TRUNC(N228*(1+R228),2)+TRUNC(O228*(1+R228),2)+TRUNC(P228*(1+R228),2)))))/J228*(1+R228)),TRUE),IF(AND(K228*(1+R228)&lt;&gt;0,(TRUNC(K228*(1+R228),2)+(TRUNC(AK228,2)-(TRUNC(H228*(1+R228),2)+TRUNC(J228*(1+R228),2)+TRUNC(K228*(1+R228),2)+TRUNC(L228*(1+R228),2)+TRUNC(M228*(1+R228),2)+TRUNC(N228*(1+R228),2)+TRUNC(O228*(1+R228),2)+TRUNC(P228*(1+R228),2))))&gt;=0),ABS((L228*(1+R228)-(TRUNC(L228*(1+R228),2)+(TRUNC(AK228,2)-(TRUNC(H228*(1+R228),2)+TRUNC(J228*(1+R228),2)+TRUNC(K228*(1+R228),2)+TRUNC(L228*(1+R228),2)+TRUNC(M228*(1+R228),2)+TRUNC(N228*(1+R228),2)+TRUNC(O228*(1+R228),2)+TRUNC(P228*(1+R228),2)))))/L228*(1+R228))&lt;ABS((K228*(1+R228)-(TRUNC(K228*(1+R228),2)+(TRUNC(AK228,2)-(TRUNC(H228*(1+R228),2)+TRUNC(J228*(1+R228),2)+TRUNC(K228*(1+R228),2)+TRUNC(L228*(1+R228),2)+TRUNC(M228*(1+R228),2)+TRUNC(N228*(1+R228),2)+TRUNC(O228*(1+R228),2)+TRUNC(P228*(1+R228),2)))))/K228*(1+R228)),TRUE),IF(AND(L228*(1+R228)&lt;&gt;0,(TRUNC(L228*(1+R228),2)+(TRUNC(AK228,2)-(TRUNC(H228*(1+R228),2)+TRUNC(J228*(1+R228),2)+TRUNC(K228*(1+R228),2)+TRUNC(L228*(1+R228),2)+TRUNC(M228*(1+R228),2)+TRUNC(N228*(1+R228),2)+TRUNC(O228*(1+R228),2)+TRUNC(P228*(1+R228),2))))&gt;=0),ABS((L228*(1+R228)-(TRUNC(L228*(1+R228),2)+(TRUNC(AK228,2)-(TRUNC(H228*(1+R228),2)+TRUNC(J228*(1+R228),2)+TRUNC(K228*(1+R228),2)+TRUNC(L228*(1+R228),2)+TRUNC(M228*(1+R228),2)+TRUNC(N228*(1+R228),2)+TRUNC(O228*(1+R228),2)+TRUNC(P228*(1+R228),2)))))/L228*(1+R228))&lt;=ABS((L228*(1+R228)-(TRUNC(L228*(1+R228),2)+(TRUNC(AK228,2)-(TRUNC(H228*(1+R228),2)+TRUNC(J228*(1+R228),2)+TRUNC(K228*(1+R228),2)+TRUNC(L228*(1+R228),2)+TRUNC(M228*(1+R228),2)+TRUNC(N228*(1+R228),2)+TRUNC(O228*(1+R228),2)+TRUNC(P228*(1+R228),2)))))/L228*(1+R228)),TRUE),IF(AND(M228*(1+R228)&lt;&gt;0,(TRUNC(M228*(1+R228),2)+(TRUNC(AK228,2)-(TRUNC(H228*(1+R228),2)+TRUNC(J228*(1+R228),2)+TRUNC(K228*(1+R228),2)+TRUNC(L228*(1+R228),2)+TRUNC(M228*(1+R228),2)+TRUNC(N228*(1+R228),2)+TRUNC(O228*(1+R228),2)+TRUNC(P228*(1+R228),2))))&gt;=0),ABS((L228*(1+R228)-(TRUNC(L228*(1+R228),2)+(TRUNC(AK228,2)-(TRUNC(H228*(1+R228),2)+TRUNC(J228*(1+R228),2)+TRUNC(K228*(1+R228),2)+TRUNC(L228*(1+R228),2)+TRUNC(M228*(1+R228),2)+TRUNC(N228*(1+R228),2)+TRUNC(O228*(1+R228),2)+TRUNC(P228*(1+R228),2)))))/L228*(1+R228))&lt;=ABS((M228*(1+R228)-(TRUNC(M228*(1+R228),2)+(TRUNC(AK228,2)-(TRUNC(H228*(1+R228),2)+TRUNC(J228*(1+R228),2)+TRUNC(K228*(1+R228),2)+TRUNC(L228*(1+R228),2)+TRUNC(M228*(1+R228),2)+TRUNC(N228*(1+R228),2)+TRUNC(O228*(1+R228),2)+TRUNC(P228*(1+R228),2)))))/M228*(1+R228)),TRUE),IF(AND(N228*(1+R228)&lt;&gt;0,(TRUNC(N228*(1+R228),2)+(TRUNC(AK228,2)-(TRUNC(H228*(1+R228),2)+TRUNC(J228*(1+R228),2)+TRUNC(K228*(1+R228),2)+TRUNC(L228*(1+R228),2)+TRUNC(M228*(1+R228),2)+TRUNC(N228*(1+R228),2)+TRUNC(O228*(1+R228),2)+TRUNC(P228*(1+R228),2))))&gt;=0),ABS((L228*(1+R228)-(TRUNC(L228*(1+R228),2)+(TRUNC(AK228,2)-(TRUNC(H228*(1+R228),2)+TRUNC(J228*(1+R228),2)+TRUNC(K228*(1+R228),2)+TRUNC(L228*(1+R228),2)+TRUNC(M228*(1+R228),2)+TRUNC(N228*(1+R228),2)+TRUNC(O228*(1+R228),2)+TRUNC(P228*(1+R228),2)))))/L228*(1+R228))&lt;=ABS((N228*(1+R228)-(TRUNC(N228*(1+R228),2)+(TRUNC(AK228,2)-(TRUNC(H228*(1+R228),2)+TRUNC(J228*(1+R228),2)+TRUNC(K228*(1+R228),2)+TRUNC(L228*(1+R228),2)+TRUNC(M228*(1+R228),2)+TRUNC(N228*(1+R228),2)+TRUNC(O228*(1+R228),2)+TRUNC(P228*(1+R228),2)))))/N228*(1+R228)),TRUE),IF(AND(O228*(1+R228)&lt;&gt;0,(TRUNC(O228*(1+R228),2)+(TRUNC(AK228,2)-(TRUNC(H228*(1+R228),2)+TRUNC(J228*(1+R228),2)+TRUNC(K228*(1+R228),2)+TRUNC(L228*(1+R228),2)+TRUNC(M228*(1+R228),2)+TRUNC(N228*(1+R228),2)+TRUNC(O228*(1+R228),2)+TRUNC(P228*(1+R228),2))))&gt;=0),ABS((L228*(1+R228)-(TRUNC(L228*(1+R228),2)+(TRUNC(AK228,2)-(TRUNC(H228*(1+R228),2)+TRUNC(J228*(1+R228),2)+TRUNC(K228*(1+R228),2)+TRUNC(L228*(1+R228),2)+TRUNC(M228*(1+R228),2)+TRUNC(N228*(1+R228),2)+TRUNC(O228*(1+R228),2)+TRUNC(P228*(1+R228),2)))))/L228*(1+R228))&lt;=ABS((O228*(1+R228)-(TRUNC(O228*(1+R228),2)+(TRUNC(AK228,2)-(TRUNC(H228*(1+R228),2)+TRUNC(J228*(1+R228),2)+TRUNC(K228*(1+R228),2)+TRUNC(L228*(1+R228),2)+TRUNC(M228*(1+R228),2)+TRUNC(N228*(1+R228),2)+TRUNC(O228*(1+R228),2)+TRUNC(P228*(1+R228),2)))))/O228*(1+R228)),TRUE),IF(AND(P228*(1+R228)&lt;&gt;0,(TRUNC(P228*(1+R228),2)+(TRUNC(AK228,2)-(TRUNC(H228*(1+R228),2)+TRUNC(J228*(1+R228),2)+TRUNC(K228*(1+R228),2)+TRUNC(L228*(1+R228),2)+TRUNC(M228*(1+R228),2)+TRUNC(N228*(1+R228),2)+TRUNC(O228*(1+R228),2)+TRUNC(P228*(1+R228),2))))&gt;=0),ABS((L228*(1+R228)-(TRUNC(L228*(1+R228),2)+(TRUNC(AK228,2)-(TRUNC(H228*(1+R228),2)+TRUNC(J228*(1+R228),2)+TRUNC(K228*(1+R228),2)+TRUNC(L228*(1+R228),2)+TRUNC(M228*(1+R228),2)+TRUNC(N228*(1+R228),2)+TRUNC(O228*(1+R228),2)+TRUNC(P228*(1+R228),2)))))/L228*(1+R228))&lt;=ABS((P228*(1+R228)-(TRUNC(P228*(1+R228),2)+(TRUNC(AK228,2)-(TRUNC(H228*(1+R228),2)+TRUNC(J228*(1+R228),2)+TRUNC(K228*(1+R228),2)+TRUNC(L228*(1+R228),2)+TRUNC(M228*(1+R228),2)+TRUNC(N228*(1+R228),2)+TRUNC(O228*(1+R228),2)+TRUNC(P228*(1+R228),2)))))/P228*(1+R228)),TRUE)),TRUNC(L228*(1+R228),2)+(TRUNC(AK228,2)-(TRUNC(H228*(1+R228),2)+TRUNC(J228*(1+R228),2)+TRUNC(K228*(1+R228),2)+TRUNC(L228*(1+R228),2)+TRUNC(M228*(1+R228),2)+TRUNC(N228*(1+R228),2)+TRUNC(O228*(1+R228),2)+TRUNC(P228*(1+R228),2))),TRUNC(L228*(1+R228),2)))))</f>
        <v>0</v>
      </c>
      <c r="AB228" s="369">
        <f>IF(AA228*G228=0,0,IF((TRUNC(AL228,2)-(TRUNC(S228*G228,2)+TRUNC(W228*G228,2)+TRUNC(Y228*G228,2)+TRUNC(AA228*G228,2)+TRUNC(AC228*G228,2)+TRUNC(AE228*G228,2)+TRUNC(AG228*G228,2)+TRUNC(AI228*G228,2)))=0,TRUNC(AA228*G228,2),IF((TRUNC(TRUNC(AA228*G228,2),2)+(TRUNC(AL228,2)-(TRUNC(S228*G228,2)+TRUNC(W228*G228,2)+TRUNC(Y228*G228,2)+TRUNC(AA228*G228,2)+TRUNC(AC228*G228,2)+TRUNC(AE228*G228,2)+TRUNC(AG228*G228,2)+TRUNC(AI228*G228,2))))&lt;=0,TRUNC(AA228*G228,2),IF(AND(IF(AND(S228*G228&lt;&gt;0,(TRUNC(S228*G228,2)+(TRUNC(AL228,2)-(TRUNC(S228*G228,2)+TRUNC(W228*G228,2)+TRUNC(Y228*G228,2)+TRUNC(AA228*G228,2)+TRUNC(AC228*G228,2)+TRUNC(AE228*G228,2)+TRUNC(AG228*G228,2)+TRUNC(AI228*G228,2))))&gt;=0),ABS((AA228*G228-(TRUNC(AA228*G228,2)+(TRUNC(AL228,2)-(TRUNC(S228*G228,2)+TRUNC(W228*G228,2)+TRUNC(Y228*G228,2)+TRUNC(AA228*G228,2)+TRUNC(AC228*G228,2)+TRUNC(AE228*G228,2)+TRUNC(AG228*G228,2)+TRUNC(AI228*G228,2)))))/AA228*G228)&lt;ABS((S228*G228-(TRUNC(S228*G228,2)+(TRUNC(AL228,2)-(TRUNC(S228*G228,2)+TRUNC(W228*G228,2)+TRUNC(Y228*G228,2)+TRUNC(AA228*G228,2)+TRUNC(AC228*G228,2)+TRUNC(AE228*G228,2)+TRUNC(AG228*G228,2)+TRUNC(AI228*G228,2)))))/S228*G228),TRUE),IF(AND(W228*G228&lt;&gt;0,(TRUNC(W228*G228,2)+(TRUNC(AL228,2)-(TRUNC(S228*G228,2)+TRUNC(W228*G228,2)+TRUNC(Y228*G228,2)+TRUNC(AA228*G228,2)+TRUNC(AC228*G228,2)+TRUNC(AE228*G228,2)+TRUNC(AG228*G228,2)+TRUNC(AI228*G228,2))))&gt;=0),ABS((AA228*G228-(TRUNC(AA228*G228,2)+(TRUNC(AL228,2)-(TRUNC(S228*G228,2)+TRUNC(W228*G228,2)+TRUNC(Y228*G228,2)+TRUNC(AA228*G228,2)+TRUNC(AC228*G228,2)+TRUNC(AE228*G228,2)+TRUNC(AG228*G228,2)+TRUNC(AI228*G228,2)))))/AA228*G228)&lt;ABS((W228*G228-(TRUNC(W228*G228,2)+(TRUNC(AL228,2)-(TRUNC(S228*G228,2)+TRUNC(W228*G228,2)+TRUNC(Y228*G228,2)+TRUNC(AA228*G228,2)+TRUNC(AC228*G228,2)+TRUNC(AE228*G228,2)+TRUNC(AG228*G228,2)+TRUNC(AI228*G228,2)))))/W228*G228),TRUE),IF(AND(Y228*G228&lt;&gt;0,(TRUNC(Y228*G228,2)+(TRUNC(AL228,2)-(TRUNC(S228*G228,2)+TRUNC(W228*G228,2)+TRUNC(Y228*G228,2)+TRUNC(AA228*G228,2)+TRUNC(AC228*G228,2)+TRUNC(AE228*G228,2)+TRUNC(AG228*G228,2)+TRUNC(AI228*G228,2))))&gt;=0),ABS((AA228*G228-(TRUNC(AA228*G228,2)+(TRUNC(AL228,2)-(TRUNC(S228*G228,2)+TRUNC(W228*G228,2)+TRUNC(Y228*G228,2)+TRUNC(AA228*G228,2)+TRUNC(AC228*G228,2)+TRUNC(AE228*G228,2)+TRUNC(AG228*G228,2)+TRUNC(AI228*G228,2)))))/AA228*G228)&lt;ABS((Y228*G228-(TRUNC(Y228*G228,2)+(TRUNC(AL228,2)-(TRUNC(S228*G228,2)+TRUNC(W228*G228,2)+TRUNC(Y228*G228,2)+TRUNC(AA228*G228,2)+TRUNC(AC228*G228,2)+TRUNC(AE228*G228,2)+TRUNC(AG228*G228,2)+TRUNC(AI228*G228,2)))))/Y228*G228),TRUE),IF(AND(AA228*G228&lt;&gt;0,(TRUNC(AA228*G228,2)+(TRUNC(AL228,2)-(TRUNC(S228*G228,2)+TRUNC(W228*G228,2)+TRUNC(Y228*G228,2)+TRUNC(AA228*G228,2)+TRUNC(AC228*G228,2)+TRUNC(AE228*G228,2)+TRUNC(AG228*G228,2)+TRUNC(AI228*G228,2))))&gt;=0),ABS((AA228*G228-(TRUNC(AA228*G228,2)+(TRUNC(AL228,2)-(TRUNC(S228*G228,2)+TRUNC(W228*G228,2)+TRUNC(Y228*G228,2)+TRUNC(AA228*G228,2)+TRUNC(AC228*G228,2)+TRUNC(AE228*G228,2)+TRUNC(AG228*G228,2)+TRUNC(AI228*G228,2)))))/AA228*G228)&lt;=ABS((AA228*G228-(TRUNC(AA228*G228,2)+(TRUNC(AL228,2)-(TRUNC(S228*G228,2)+TRUNC(W228*G228,2)+TRUNC(Y228*G228,2)+TRUNC(AA228*G228,2)+TRUNC(AC228*G228,2)+TRUNC(AE228*G228,2)+TRUNC(AG228*G228,2)+TRUNC(AI228*G228,2)))))/AA228*G228),TRUE),IF(AND(AC228*G228&lt;&gt;0,(TRUNC(AC228*G228,2)+(TRUNC(AL228,2)-(TRUNC(S228*G228,2)+TRUNC(W228*G228,2)+TRUNC(Y228*G228,2)+TRUNC(AA228*G228,2)+TRUNC(AC228*G228,2)+TRUNC(AE228*G228,2)+TRUNC(AG228*G228,2)+TRUNC(AI228*G228,2))))&gt;=0),ABS((AA228*G228-(TRUNC(AA228*G228,2)+(TRUNC(AL228,2)-(TRUNC(S228*G228,2)+TRUNC(W228*G228,2)+TRUNC(Y228*G228,2)+TRUNC(AA228*G228,2)+TRUNC(AC228*G228,2)+TRUNC(AE228*G228,2)+TRUNC(AG228*G228,2)+TRUNC(AI228*G228,2)))))/AA228*G228)&lt;=ABS((AC228*G228-(TRUNC(AC228*G228,2)+(TRUNC(AL228,2)-(TRUNC(S228*G228,2)+TRUNC(W228*G228,2)+TRUNC(Y228*G228,2)+TRUNC(AA228*G228,2)+TRUNC(AC228*G228,2)+TRUNC(AE228*G228,2)+TRUNC(AG228*G228,2)+TRUNC(AI228*G228,2)))))/AC228*G228),TRUE),IF(AND(AE228*G228&lt;&gt;0,(TRUNC(AE228*G228,2)+(TRUNC(AL228,2)-(TRUNC(S228*G228,2)+TRUNC(W228*G228,2)+TRUNC(Y228*G228,2)+TRUNC(AA228*G228,2)+TRUNC(AC228*G228,2)+TRUNC(AE228*G228,2)+TRUNC(AG228*G228,2)+TRUNC(AI228*G228,2))))&gt;=0),ABS((AA228*G228-(TRUNC(AA228*G228,2)+(TRUNC(AL228,2)-(TRUNC(S228*G228,2)+TRUNC(W228*G228,2)+TRUNC(Y228*G228,2)+TRUNC(AA228*G228,2)+TRUNC(AC228*G228,2)+TRUNC(AE228*G228,2)+TRUNC(AG228*G228,2)+TRUNC(AI228*G228,2)))))/AA228*G228)&lt;=ABS((AE228*G228-(TRUNC(AE228*G228,2)+(TRUNC(AL228,2)-(TRUNC(S228*G228,2)+TRUNC(W228*G228,2)+TRUNC(Y228*G228,2)+TRUNC(AA228*G228,2)+TRUNC(AC228*G228,2)+TRUNC(AE228*G228,2)+TRUNC(AG228*G228,2)+TRUNC(AI228*G228,2)))))/AE228*G228),TRUE),IF(AND(AG228*G228&lt;&gt;0,(TRUNC(AG228*G228,2)+(TRUNC(AL228,2)-(TRUNC(S228*G228,2)+TRUNC(W228*G228,2)+TRUNC(Y228*G228,2)+TRUNC(AA228*G228,2)+TRUNC(AC228*G228,2)+TRUNC(AE228*G228,2)+TRUNC(AG228*G228,2)+TRUNC(AI228*G228,2))))&gt;=0),ABS((AA228*G228-(TRUNC(AA228*G228,2)+(TRUNC(AL228,2)-(TRUNC(S228*G228,2)+TRUNC(W228*G228,2)+TRUNC(Y228*G228,2)+TRUNC(AA228*G228,2)+TRUNC(AC228*G228,2)+TRUNC(AE228*G228,2)+TRUNC(AG228*G228,2)+TRUNC(AI228*G228,2)))))/AA228*G228)&lt;=ABS((AG228*G228-(TRUNC(AG228*G228,2)+(TRUNC(AL228,2)-(TRUNC(S228*G228,2)+TRUNC(W228*G228,2)+TRUNC(Y228*G228,2)+TRUNC(AA228*G228,2)+TRUNC(AC228*G228,2)+TRUNC(AE228*G228,2)+TRUNC(AG228*G228,2)+TRUNC(AI228*G228,2)))))/AG228*G228),TRUE),IF(AND(AI228*G228&lt;&gt;0,(TRUNC(AI228*G228,2)+(TRUNC(AL228,2)-(TRUNC(S228*G228,2)+TRUNC(W228*G228,2)+TRUNC(Y228*G228,2)+TRUNC(AA228*G228,2)+TRUNC(AC228*G228,2)+TRUNC(AE228*G228,2)+TRUNC(AG228*G228,2)+TRUNC(AI228*G228,2))))&gt;=0),ABS((AA228*G228-(TRUNC(AA228*G228,2)+(TRUNC(AL228,2)-(TRUNC(S228*G228,2)+TRUNC(W228*G228,2)+TRUNC(Y228*G228,2)+TRUNC(AA228*G228,2)+TRUNC(AC228*G228,2)+TRUNC(AE228*G228,2)+TRUNC(AG228*G228,2)+TRUNC(AI228*G228,2)))))/AA228*G228)&lt;=ABS((AI228*G228-(TRUNC(AI228*G228,2)+(TRUNC(AL228,2)-(TRUNC(S228*G228,2)+TRUNC(W228*G228,2)+TRUNC(Y228*G228,2)+TRUNC(AA228*G228,2)+TRUNC(AC228*G228,2)+TRUNC(AE228*G228,2)+TRUNC(AG228*G228,2)+TRUNC(AI228*G228,2)))))/AI228*G228),TRUE)),TRUNC(AA228*G228,2)+(TRUNC(AL228,2)-(TRUNC(S228*G228,2)+TRUNC(W228*G228,2)+TRUNC(Y228*G228,2)+TRUNC(AA228*G228,2)+TRUNC(AC228*G228,2)+TRUNC(AE228*G228,2)+TRUNC(AG228*G228,2)+TRUNC(AI228*G228,2))),TRUNC(AA228*G228,2)))))</f>
        <v>0</v>
      </c>
      <c r="AC228" s="369">
        <f>IF(M228*(1+R228)=0,0,IF((TRUNC(AK228,2)-(TRUNC(H228*(1+R228),2)+TRUNC(J228*(1+R228),2)+TRUNC(K228*(1+R228),2)+TRUNC(L228*(1+R228),2)+TRUNC(M228*(1+R228),2)+TRUNC(N228*(1+R228),2)+TRUNC(O228*(1+R228),2)+TRUNC(P228*(1+R228),2)))=0,TRUNC(M228*(1+R228),2),IF((TRUNC(TRUNC(M228*(1+R228),2),2)+(TRUNC(AK228,2)-(TRUNC(H228*(1+R228),2)+TRUNC(J228*(1+R228),2)+TRUNC(K228*(1+R228),2)+TRUNC(L228*(1+R228),2)+TRUNC(M228*(1+R228),2)+TRUNC(N228*(1+R228),2)+TRUNC(O228*(1+R228),2)+TRUNC(P228*(1+R228),2))))&lt;=0,TRUNC(M228*(1+R228),2),IF(AND(IF(AND(H228*(1+R228)&lt;&gt;0,(TRUNC(H228*(1+R228),2)+(TRUNC(AK228,2)-(TRUNC(H228*(1+R228),2)+TRUNC(J228*(1+R228),2)+TRUNC(K228*(1+R228),2)+TRUNC(L228*(1+R228),2)+TRUNC(M228*(1+R228),2)+TRUNC(N228*(1+R228),2)+TRUNC(O228*(1+R228),2)+TRUNC(P228*(1+R228),2))))&gt;=0),ABS((M228*(1+R228)-(TRUNC(M228*(1+R228),2)+(TRUNC(AK228,2)-(TRUNC(H228*(1+R228),2)+TRUNC(J228*(1+R228),2)+TRUNC(K228*(1+R228),2)+TRUNC(L228*(1+R228),2)+TRUNC(M228*(1+R228),2)+TRUNC(N228*(1+R228),2)+TRUNC(O228*(1+R228),2)+TRUNC(P228*(1+R228),2)))))/M228*(1+R228))&lt;ABS((H228*(1+R228)-(TRUNC(H228*(1+R228),2)+(TRUNC(AK228,2)-(TRUNC(H228*(1+R228),2)+TRUNC(J228*(1+R228),2)+TRUNC(K228*(1+R228),2)+TRUNC(L228*(1+R228),2)+TRUNC(M228*(1+R228),2)+TRUNC(N228*(1+R228),2)+TRUNC(O228*(1+R228),2)+TRUNC(P228*(1+R228),2)))))/H228*(1+R228)),TRUE),IF(AND(J228*(1+R228)&lt;&gt;0,(TRUNC(J228*(1+R228),2)+(TRUNC(AK228,2)-(TRUNC(H228*(1+R228),2)+TRUNC(J228*(1+R228),2)+TRUNC(K228*(1+R228),2)+TRUNC(L228*(1+R228),2)+TRUNC(M228*(1+R228),2)+TRUNC(N228*(1+R228),2)+TRUNC(O228*(1+R228),2)+TRUNC(P228*(1+R228),2))))&gt;=0),ABS((M228*(1+R228)-(TRUNC(M228*(1+R228),2)+(TRUNC(AK228,2)-(TRUNC(H228*(1+R228),2)+TRUNC(J228*(1+R228),2)+TRUNC(K228*(1+R228),2)+TRUNC(L228*(1+R228),2)+TRUNC(M228*(1+R228),2)+TRUNC(N228*(1+R228),2)+TRUNC(O228*(1+R228),2)+TRUNC(P228*(1+R228),2)))))/M228*(1+R228))&lt;ABS((J228*(1+R228)-(TRUNC(J228*(1+R228),2)+(TRUNC(AK228,2)-(TRUNC(H228*(1+R228),2)+TRUNC(J228*(1+R228),2)+TRUNC(K228*(1+R228),2)+TRUNC(L228*(1+R228),2)+TRUNC(M228*(1+R228),2)+TRUNC(N228*(1+R228),2)+TRUNC(O228*(1+R228),2)+TRUNC(P228*(1+R228),2)))))/J228*(1+R228)),TRUE),IF(AND(K228*(1+R228)&lt;&gt;0,(TRUNC(K228*(1+R228),2)+(TRUNC(AK228,2)-(TRUNC(H228*(1+R228),2)+TRUNC(J228*(1+R228),2)+TRUNC(K228*(1+R228),2)+TRUNC(L228*(1+R228),2)+TRUNC(M228*(1+R228),2)+TRUNC(N228*(1+R228),2)+TRUNC(O228*(1+R228),2)+TRUNC(P228*(1+R228),2))))&gt;=0),ABS((M228*(1+R228)-(TRUNC(M228*(1+R228),2)+(TRUNC(AK228,2)-(TRUNC(H228*(1+R228),2)+TRUNC(J228*(1+R228),2)+TRUNC(K228*(1+R228),2)+TRUNC(L228*(1+R228),2)+TRUNC(M228*(1+R228),2)+TRUNC(N228*(1+R228),2)+TRUNC(O228*(1+R228),2)+TRUNC(P228*(1+R228),2)))))/M228*(1+R228))&lt;ABS((K228*(1+R228)-(TRUNC(K228*(1+R228),2)+(TRUNC(AK228,2)-(TRUNC(H228*(1+R228),2)+TRUNC(J228*(1+R228),2)+TRUNC(K228*(1+R228),2)+TRUNC(L228*(1+R228),2)+TRUNC(M228*(1+R228),2)+TRUNC(N228*(1+R228),2)+TRUNC(O228*(1+R228),2)+TRUNC(P228*(1+R228),2)))))/K228*(1+R228)),TRUE),IF(AND(L228*(1+R228)&lt;&gt;0,(TRUNC(L228*(1+R228),2)+(TRUNC(AK228,2)-(TRUNC(H228*(1+R228),2)+TRUNC(J228*(1+R228),2)+TRUNC(K228*(1+R228),2)+TRUNC(L228*(1+R228),2)+TRUNC(M228*(1+R228),2)+TRUNC(N228*(1+R228),2)+TRUNC(O228*(1+R228),2)+TRUNC(P228*(1+R228),2))))&gt;=0),ABS((M228*(1+R228)-(TRUNC(M228*(1+R228),2)+(TRUNC(AK228,2)-(TRUNC(H228*(1+R228),2)+TRUNC(J228*(1+R228),2)+TRUNC(K228*(1+R228),2)+TRUNC(L228*(1+R228),2)+TRUNC(M228*(1+R228),2)+TRUNC(N228*(1+R228),2)+TRUNC(O228*(1+R228),2)+TRUNC(P228*(1+R228),2)))))/M228*(1+R228))&lt;ABS((L228*(1+R228)-(TRUNC(L228*(1+R228),2)+(TRUNC(AK228,2)-(TRUNC(H228*(1+R228),2)+TRUNC(J228*(1+R228),2)+TRUNC(K228*(1+R228),2)+TRUNC(L228*(1+R228),2)+TRUNC(M228*(1+R228),2)+TRUNC(N228*(1+R228),2)+TRUNC(O228*(1+R228),2)+TRUNC(P228*(1+R228),2)))))/L228*(1+R228)),TRUE),IF(AND(M228*(1+R228)&lt;&gt;0,(TRUNC(M228*(1+R228),2)+(TRUNC(AK228,2)-(TRUNC(H228*(1+R228),2)+TRUNC(J228*(1+R228),2)+TRUNC(K228*(1+R228),2)+TRUNC(L228*(1+R228),2)+TRUNC(M228*(1+R228),2)+TRUNC(N228*(1+R228),2)+TRUNC(O228*(1+R228),2)+TRUNC(P228*(1+R228),2))))&gt;=0),ABS((M228*(1+R228)-(TRUNC(M228*(1+R228),2)+(TRUNC(AK228,2)-(TRUNC(H228*(1+R228),2)+TRUNC(J228*(1+R228),2)+TRUNC(K228*(1+R228),2)+TRUNC(L228*(1+R228),2)+TRUNC(M228*(1+R228),2)+TRUNC(N228*(1+R228),2)+TRUNC(O228*(1+R228),2)+TRUNC(P228*(1+R228),2)))))/M228*(1+R228))&lt;=ABS((M228*(1+R228)-(TRUNC(M228*(1+R228),2)+(TRUNC(AK228,2)-(TRUNC(H228*(1+R228),2)+TRUNC(J228*(1+R228),2)+TRUNC(K228*(1+R228),2)+TRUNC(L228*(1+R228),2)+TRUNC(M228*(1+R228),2)+TRUNC(N228*(1+R228),2)+TRUNC(O228*(1+R228),2)+TRUNC(P228*(1+R228),2)))))/M228*(1+R228)),TRUE),IF(AND(N228*(1+R228)&lt;&gt;0,(TRUNC(N228*(1+R228),2)+(TRUNC(AK228,2)-(TRUNC(H228*(1+R228),2)+TRUNC(J228*(1+R228),2)+TRUNC(K228*(1+R228),2)+TRUNC(L228*(1+R228),2)+TRUNC(M228*(1+R228),2)+TRUNC(N228*(1+R228),2)+TRUNC(O228*(1+R228),2)+TRUNC(P228*(1+R228),2))))&gt;=0),ABS((M228*(1+R228)-(TRUNC(M228*(1+R228),2)+(TRUNC(AK228,2)-(TRUNC(H228*(1+R228),2)+TRUNC(J228*(1+R228),2)+TRUNC(K228*(1+R228),2)+TRUNC(L228*(1+R228),2)+TRUNC(M228*(1+R228),2)+TRUNC(N228*(1+R228),2)+TRUNC(O228*(1+R228),2)+TRUNC(P228*(1+R228),2)))))/M228*(1+R228))&lt;=ABS((N228*(1+R228)-(TRUNC(N228*(1+R228),2)+(TRUNC(AK228,2)-(TRUNC(H228*(1+R228),2)+TRUNC(J228*(1+R228),2)+TRUNC(K228*(1+R228),2)+TRUNC(L228*(1+R228),2)+TRUNC(M228*(1+R228),2)+TRUNC(N228*(1+R228),2)+TRUNC(O228*(1+R228),2)+TRUNC(P228*(1+R228),2)))))/N228*(1+R228)),TRUE),IF(AND(O228*(1+R228)&lt;&gt;0,(TRUNC(O228*(1+R228),2)+(TRUNC(AK228,2)-(TRUNC(H228*(1+R228),2)+TRUNC(J228*(1+R228),2)+TRUNC(K228*(1+R228),2)+TRUNC(L228*(1+R228),2)+TRUNC(M228*(1+R228),2)+TRUNC(N228*(1+R228),2)+TRUNC(O228*(1+R228),2)+TRUNC(P228*(1+R228),2))))&gt;=0),ABS((M228*(1+R228)-(TRUNC(M228*(1+R228),2)+(TRUNC(AK228,2)-(TRUNC(H228*(1+R228),2)+TRUNC(J228*(1+R228),2)+TRUNC(K228*(1+R228),2)+TRUNC(L228*(1+R228),2)+TRUNC(M228*(1+R228),2)+TRUNC(N228*(1+R228),2)+TRUNC(O228*(1+R228),2)+TRUNC(P228*(1+R228),2)))))/M228*(1+R228))&lt;=ABS((O228*(1+R228)-(TRUNC(O228*(1+R228),2)+(TRUNC(AK228,2)-(TRUNC(H228*(1+R228),2)+TRUNC(J228*(1+R228),2)+TRUNC(K228*(1+R228),2)+TRUNC(L228*(1+R228),2)+TRUNC(M228*(1+R228),2)+TRUNC(N228*(1+R228),2)+TRUNC(O228*(1+R228),2)+TRUNC(P228*(1+R228),2)))))/O228*(1+R228)),TRUE),IF(AND(P228*(1+R228)&lt;&gt;0,(TRUNC(P228*(1+R228),2)+(TRUNC(AK228,2)-(TRUNC(H228*(1+R228),2)+TRUNC(J228*(1+R228),2)+TRUNC(K228*(1+R228),2)+TRUNC(L228*(1+R228),2)+TRUNC(M228*(1+R228),2)+TRUNC(N228*(1+R228),2)+TRUNC(O228*(1+R228),2)+TRUNC(P228*(1+R228),2))))&gt;=0),ABS((M228*(1+R228)-(TRUNC(M228*(1+R228),2)+(TRUNC(AK228,2)-(TRUNC(H228*(1+R228),2)+TRUNC(J228*(1+R228),2)+TRUNC(K228*(1+R228),2)+TRUNC(L228*(1+R228),2)+TRUNC(M228*(1+R228),2)+TRUNC(N228*(1+R228),2)+TRUNC(O228*(1+R228),2)+TRUNC(P228*(1+R228),2)))))/M228*(1+R228))&lt;=ABS((P228*(1+R228)-(TRUNC(P228*(1+R228),2)+(TRUNC(AK228,2)-(TRUNC(H228*(1+R228),2)+TRUNC(J228*(1+R228),2)+TRUNC(K228*(1+R228),2)+TRUNC(L228*(1+R228),2)+TRUNC(M228*(1+R228),2)+TRUNC(N228*(1+R228),2)+TRUNC(O228*(1+R228),2)+TRUNC(P228*(1+R228),2)))))/P228*(1+R228)),TRUE)),TRUNC(M228*(1+R228),2)+(TRUNC(AK228,2)-(TRUNC(H228*(1+R228),2)+TRUNC(J228*(1+R228),2)+TRUNC(K228*(1+R228),2)+TRUNC(L228*(1+R228),2)+TRUNC(M228*(1+R228),2)+TRUNC(N228*(1+R228),2)+TRUNC(O228*(1+R228),2)+TRUNC(P228*(1+R228),2))),TRUNC(M228*(1+R228),2)))))</f>
        <v>0</v>
      </c>
      <c r="AD228" s="369">
        <f>IF(AC228*G228=0,0,IF((TRUNC(AL228,2)-(TRUNC(S228*G228,2)+TRUNC(W228*G228,2)+TRUNC(Y228*G228,2)+TRUNC(AA228*G228,2)+TRUNC(AC228*G228,2)+TRUNC(AE228*G228,2)+TRUNC(AG228*G228,2)+TRUNC(AI228*G228,2)))=0,TRUNC(AC228*G228,2),IF((TRUNC(TRUNC(AC228*G228,2),2)+(TRUNC(AL228,2)-(TRUNC(S228*G228,2)+TRUNC(W228*G228,2)+TRUNC(Y228*G228,2)+TRUNC(AA228*G228,2)+TRUNC(AC228*G228,2)+TRUNC(AE228*G228,2)+TRUNC(AG228*G228,2)+TRUNC(AI228*G228,2))))&lt;=0,TRUNC(AC228*G228,2),IF(AND(IF(AND(S228*G228&lt;&gt;0,(TRUNC(S228*G228,2)+(TRUNC(AL228,2)-(TRUNC(S228*G228,2)+TRUNC(W228*G228,2)+TRUNC(Y228*G228,2)+TRUNC(AA228*G228,2)+TRUNC(AC228*G228,2)+TRUNC(AE228*G228,2)+TRUNC(AG228*G228,2)+TRUNC(AI228*G228,2))))&gt;=0),ABS((AC228*G228-(TRUNC(AC228*G228,2)+(TRUNC(AL228,2)-(TRUNC(S228*G228,2)+TRUNC(W228*G228,2)+TRUNC(Y228*G228,2)+TRUNC(AA228*G228,2)+TRUNC(AC228*G228,2)+TRUNC(AE228*G228,2)+TRUNC(AG228*G228,2)+TRUNC(AI228*G228,2)))))/AC228*G228)&lt;ABS((S228*G228-(TRUNC(S228*G228,2)+(TRUNC(AL228,2)-(TRUNC(S228*G228,2)+TRUNC(W228*G228,2)+TRUNC(Y228*G228,2)+TRUNC(AA228*G228,2)+TRUNC(AC228*G228,2)+TRUNC(AE228*G228,2)+TRUNC(AG228*G228,2)+TRUNC(AI228*G228,2)))))/S228*G228),TRUE),IF(AND(W228*G228&lt;&gt;0,(TRUNC(W228*G228,2)+(TRUNC(AL228,2)-(TRUNC(S228*G228,2)+TRUNC(W228*G228,2)+TRUNC(Y228*G228,2)+TRUNC(AA228*G228,2)+TRUNC(AC228*G228,2)+TRUNC(AE228*G228,2)+TRUNC(AG228*G228,2)+TRUNC(AI228*G228,2))))&gt;=0),ABS((AC228*G228-(TRUNC(AC228*G228,2)+(TRUNC(AL228,2)-(TRUNC(S228*G228,2)+TRUNC(W228*G228,2)+TRUNC(Y228*G228,2)+TRUNC(AA228*G228,2)+TRUNC(AC228*G228,2)+TRUNC(AE228*G228,2)+TRUNC(AG228*G228,2)+TRUNC(AI228*G228,2)))))/AC228*G228)&lt;ABS((W228*G228-(TRUNC(W228*G228,2)+(TRUNC(AL228,2)-(TRUNC(S228*G228,2)+TRUNC(W228*G228,2)+TRUNC(Y228*G228,2)+TRUNC(AA228*G228,2)+TRUNC(AC228*G228,2)+TRUNC(AE228*G228,2)+TRUNC(AG228*G228,2)+TRUNC(AI228*G228,2)))))/W228*G228),TRUE),IF(AND(Y228*G228&lt;&gt;0,(TRUNC(Y228*G228,2)+(TRUNC(AL228,2)-(TRUNC(S228*G228,2)+TRUNC(W228*G228,2)+TRUNC(Y228*G228,2)+TRUNC(AA228*G228,2)+TRUNC(AC228*G228,2)+TRUNC(AE228*G228,2)+TRUNC(AG228*G228,2)+TRUNC(AI228*G228,2))))&gt;=0),ABS((AC228*G228-(TRUNC(AC228*G228,2)+(TRUNC(AL228,2)-(TRUNC(S228*G228,2)+TRUNC(W228*G228,2)+TRUNC(Y228*G228,2)+TRUNC(AA228*G228,2)+TRUNC(AC228*G228,2)+TRUNC(AE228*G228,2)+TRUNC(AG228*G228,2)+TRUNC(AI228*G228,2)))))/AC228*G228)&lt;ABS((Y228*G228-(TRUNC(Y228*G228,2)+(TRUNC(AL228,2)-(TRUNC(S228*G228,2)+TRUNC(W228*G228,2)+TRUNC(Y228*G228,2)+TRUNC(AA228*G228,2)+TRUNC(AC228*G228,2)+TRUNC(AE228*G228,2)+TRUNC(AG228*G228,2)+TRUNC(AI228*G228,2)))))/Y228*G228),TRUE),IF(AND(AA228*G228&lt;&gt;0,(TRUNC(AA228*G228,2)+(TRUNC(AL228,2)-(TRUNC(S228*G228,2)+TRUNC(W228*G228,2)+TRUNC(Y228*G228,2)+TRUNC(AA228*G228,2)+TRUNC(AC228*G228,2)+TRUNC(AE228*G228,2)+TRUNC(AG228*G228,2)+TRUNC(AI228*G228,2))))&gt;=0),ABS((AC228*G228-(TRUNC(AC228*G228,2)+(TRUNC(AL228,2)-(TRUNC(S228*G228,2)+TRUNC(W228*G228,2)+TRUNC(Y228*G228,2)+TRUNC(AA228*G228,2)+TRUNC(AC228*G228,2)+TRUNC(AE228*G228,2)+TRUNC(AG228*G228,2)+TRUNC(AI228*G228,2)))))/AC228*G228)&lt;ABS((AA228*G228-(TRUNC(AA228*G228,2)+(TRUNC(AL228,2)-(TRUNC(S228*G228,2)+TRUNC(W228*G228,2)+TRUNC(Y228*G228,2)+TRUNC(AA228*G228,2)+TRUNC(AC228*G228,2)+TRUNC(AE228*G228,2)+TRUNC(AG228*G228,2)+TRUNC(AI228*G228,2)))))/AA228*G228),TRUE),IF(AND(AC228*G228&lt;&gt;0,(TRUNC(AC228*G228,2)+(TRUNC(AL228,2)-(TRUNC(S228*G228,2)+TRUNC(W228*G228,2)+TRUNC(Y228*G228,2)+TRUNC(AA228*G228,2)+TRUNC(AC228*G228,2)+TRUNC(AE228*G228,2)+TRUNC(AG228*G228,2)+TRUNC(AI228*G228,2))))&gt;=0),ABS((AC228*G228-(TRUNC(AC228*G228,2)+(TRUNC(AL228,2)-(TRUNC(S228*G228,2)+TRUNC(W228*G228,2)+TRUNC(Y228*G228,2)+TRUNC(AA228*G228,2)+TRUNC(AC228*G228,2)+TRUNC(AE228*G228,2)+TRUNC(AG228*G228,2)+TRUNC(AI228*G228,2)))))/AC228*G228)&lt;=ABS((AC228*G228-(TRUNC(AC228*G228,2)+(TRUNC(AL228,2)-(TRUNC(S228*G228,2)+TRUNC(W228*G228,2)+TRUNC(Y228*G228,2)+TRUNC(AA228*G228,2)+TRUNC(AC228*G228,2)+TRUNC(AE228*G228,2)+TRUNC(AG228*G228,2)+TRUNC(AI228*G228,2)))))/AC228*G228),TRUE),IF(AND(AE228*G228&lt;&gt;0,(TRUNC(AE228*G228,2)+(TRUNC(AL228,2)-(TRUNC(S228*G228,2)+TRUNC(W228*G228,2)+TRUNC(Y228*G228,2)+TRUNC(AA228*G228,2)+TRUNC(AC228*G228,2)+TRUNC(AE228*G228,2)+TRUNC(AG228*G228,2)+TRUNC(AI228*G228,2))))&gt;=0),ABS((AC228*G228-(TRUNC(AC228*G228,2)+(TRUNC(AL228,2)-(TRUNC(S228*G228,2)+TRUNC(W228*G228,2)+TRUNC(Y228*G228,2)+TRUNC(AA228*G228,2)+TRUNC(AC228*G228,2)+TRUNC(AE228*G228,2)+TRUNC(AG228*G228,2)+TRUNC(AI228*G228,2)))))/AC228*G228)&lt;=ABS((AE228*G228-(TRUNC(AE228*G228,2)+(TRUNC(AL228,2)-(TRUNC(S228*G228,2)+TRUNC(W228*G228,2)+TRUNC(Y228*G228,2)+TRUNC(AA228*G228,2)+TRUNC(AC228*G228,2)+TRUNC(AE228*G228,2)+TRUNC(AG228*G228,2)+TRUNC(AI228*G228,2)))))/AE228*G228),TRUE),IF(AND(AG228*G228&lt;&gt;0,(TRUNC(AG228*G228,2)+(TRUNC(AL228,2)-(TRUNC(S228*G228,2)+TRUNC(W228*G228,2)+TRUNC(Y228*G228,2)+TRUNC(AA228*G228,2)+TRUNC(AC228*G228,2)+TRUNC(AE228*G228,2)+TRUNC(AG228*G228,2)+TRUNC(AI228*G228,2))))&gt;=0),ABS((AC228*G228-(TRUNC(AC228*G228,2)+(TRUNC(AL228,2)-(TRUNC(S228*G228,2)+TRUNC(W228*G228,2)+TRUNC(Y228*G228,2)+TRUNC(AA228*G228,2)+TRUNC(AC228*G228,2)+TRUNC(AE228*G228,2)+TRUNC(AG228*G228,2)+TRUNC(AI228*G228,2)))))/AC228*G228)&lt;=ABS((AG228*G228-(TRUNC(AG228*G228,2)+(TRUNC(AL228,2)-(TRUNC(S228*G228,2)+TRUNC(W228*G228,2)+TRUNC(Y228*G228,2)+TRUNC(AA228*G228,2)+TRUNC(AC228*G228,2)+TRUNC(AE228*G228,2)+TRUNC(AG228*G228,2)+TRUNC(AI228*G228,2)))))/AG228*G228),TRUE),IF(AND(AI228*G228&lt;&gt;0,(TRUNC(AI228*G228,2)+(TRUNC(AL228,2)-(TRUNC(S228*G228,2)+TRUNC(W228*G228,2)+TRUNC(Y228*G228,2)+TRUNC(AA228*G228,2)+TRUNC(AC228*G228,2)+TRUNC(AE228*G228,2)+TRUNC(AG228*G228,2)+TRUNC(AI228*G228,2))))&gt;=0),ABS((AC228*G228-(TRUNC(AC228*G228,2)+(TRUNC(AL228,2)-(TRUNC(S228*G228,2)+TRUNC(W228*G228,2)+TRUNC(Y228*G228,2)+TRUNC(AA228*G228,2)+TRUNC(AC228*G228,2)+TRUNC(AE228*G228,2)+TRUNC(AG228*G228,2)+TRUNC(AI228*G228,2)))))/AC228*G228)&lt;=ABS((AI228*G228-(TRUNC(AI228*G228,2)+(TRUNC(AL228,2)-(TRUNC(S228*G228,2)+TRUNC(W228*G228,2)+TRUNC(Y228*G228,2)+TRUNC(AA228*G228,2)+TRUNC(AC228*G228,2)+TRUNC(AE228*G228,2)+TRUNC(AG228*G228,2)+TRUNC(AI228*G228,2)))))/AI228*G228),TRUE)),TRUNC(AC228*G228,2)+(TRUNC(AL228,2)-(TRUNC(S228*G228,2)+TRUNC(W228*G228,2)+TRUNC(Y228*G228,2)+TRUNC(AA228*G228,2)+TRUNC(AC228*G228,2)+TRUNC(AE228*G228,2)+TRUNC(AG228*G228,2)+TRUNC(AI228*G228,2))),TRUNC(AC228*G228,2)))))</f>
        <v>0</v>
      </c>
      <c r="AE228" s="369">
        <f>IF(N228*(1+R228)=0,0,IF((TRUNC(AK228,2)-(TRUNC(H228*(1+R228),2)+TRUNC(J228*(1+R228),2)+TRUNC(K228*(1+R228),2)+TRUNC(L228*(1+R228),2)+TRUNC(M228*(1+R228),2)+TRUNC(N228*(1+R228),2)+TRUNC(O228*(1+R228),2)+TRUNC(P228*(1+R228),2)))=0,TRUNC(N228*(1+R228),2),IF((TRUNC(TRUNC(N228*(1+R228),2),2)+(TRUNC(AK228,2)-(TRUNC(H228*(1+R228),2)+TRUNC(J228*(1+R228),2)+TRUNC(K228*(1+R228),2)+TRUNC(L228*(1+R228),2)+TRUNC(M228*(1+R228),2)+TRUNC(N228*(1+R228),2)+TRUNC(O228*(1+R228),2)+TRUNC(P228*(1+R228),2))))&lt;=0,TRUNC(N228*(1+R228),2),IF(AND(IF(AND(H228*(1+R228)&lt;&gt;0,(TRUNC(H228*(1+R228),2)+(TRUNC(AK228,2)-(TRUNC(H228*(1+R228),2)+TRUNC(J228*(1+R228),2)+TRUNC(K228*(1+R228),2)+TRUNC(L228*(1+R228),2)+TRUNC(M228*(1+R228),2)+TRUNC(N228*(1+R228),2)+TRUNC(O228*(1+R228),2)+TRUNC(P228*(1+R228),2))))&gt;=0),ABS((N228*(1+R228)-(TRUNC(N228*(1+R228),2)+(TRUNC(AK228,2)-(TRUNC(H228*(1+R228),2)+TRUNC(J228*(1+R228),2)+TRUNC(K228*(1+R228),2)+TRUNC(L228*(1+R228),2)+TRUNC(M228*(1+R228),2)+TRUNC(N228*(1+R228),2)+TRUNC(O228*(1+R228),2)+TRUNC(P228*(1+R228),2)))))/N228*(1+R228))&lt;ABS((H228*(1+R228)-(TRUNC(H228*(1+R228),2)+(TRUNC(AK228,2)-(TRUNC(H228*(1+R228),2)+TRUNC(J228*(1+R228),2)+TRUNC(K228*(1+R228),2)+TRUNC(L228*(1+R228),2)+TRUNC(M228*(1+R228),2)+TRUNC(N228*(1+R228),2)+TRUNC(O228*(1+R228),2)+TRUNC(P228*(1+R228),2)))))/H228*(1+R228)),TRUE),IF(AND(J228*(1+R228)&lt;&gt;0,(TRUNC(J228*(1+R228),2)+(TRUNC(AK228,2)-(TRUNC(H228*(1+R228),2)+TRUNC(J228*(1+R228),2)+TRUNC(K228*(1+R228),2)+TRUNC(L228*(1+R228),2)+TRUNC(M228*(1+R228),2)+TRUNC(N228*(1+R228),2)+TRUNC(O228*(1+R228),2)+TRUNC(P228*(1+R228),2))))&gt;=0),ABS((N228*(1+R228)-(TRUNC(N228*(1+R228),2)+(TRUNC(AK228,2)-(TRUNC(H228*(1+R228),2)+TRUNC(J228*(1+R228),2)+TRUNC(K228*(1+R228),2)+TRUNC(L228*(1+R228),2)+TRUNC(M228*(1+R228),2)+TRUNC(N228*(1+R228),2)+TRUNC(O228*(1+R228),2)+TRUNC(P228*(1+R228),2)))))/N228*(1+R228))&lt;ABS((J228*(1+R228)-(TRUNC(J228*(1+R228),2)+(TRUNC(AK228,2)-(TRUNC(H228*(1+R228),2)+TRUNC(J228*(1+R228),2)+TRUNC(K228*(1+R228),2)+TRUNC(L228*(1+R228),2)+TRUNC(M228*(1+R228),2)+TRUNC(N228*(1+R228),2)+TRUNC(O228*(1+R228),2)+TRUNC(P228*(1+R228),2)))))/J228*(1+R228)),TRUE),IF(AND(K228*(1+R228)&lt;&gt;0,(TRUNC(K228*(1+R228),2)+(TRUNC(AK228,2)-(TRUNC(H228*(1+R228),2)+TRUNC(J228*(1+R228),2)+TRUNC(K228*(1+R228),2)+TRUNC(L228*(1+R228),2)+TRUNC(M228*(1+R228),2)+TRUNC(N228*(1+R228),2)+TRUNC(O228*(1+R228),2)+TRUNC(P228*(1+R228),2))))&gt;=0),ABS((N228*(1+R228)-(TRUNC(N228*(1+R228),2)+(TRUNC(AK228,2)-(TRUNC(H228*(1+R228),2)+TRUNC(J228*(1+R228),2)+TRUNC(K228*(1+R228),2)+TRUNC(L228*(1+R228),2)+TRUNC(M228*(1+R228),2)+TRUNC(N228*(1+R228),2)+TRUNC(O228*(1+R228),2)+TRUNC(P228*(1+R228),2)))))/N228*(1+R228))&lt;ABS((K228*(1+R228)-(TRUNC(K228*(1+R228),2)+(TRUNC(AK228,2)-(TRUNC(H228*(1+R228),2)+TRUNC(J228*(1+R228),2)+TRUNC(K228*(1+R228),2)+TRUNC(L228*(1+R228),2)+TRUNC(M228*(1+R228),2)+TRUNC(N228*(1+R228),2)+TRUNC(O228*(1+R228),2)+TRUNC(P228*(1+R228),2)))))/K228*(1+R228)),TRUE),IF(AND(L228*(1+R228)&lt;&gt;0,(TRUNC(L228*(1+R228),2)+(TRUNC(AK228,2)-(TRUNC(H228*(1+R228),2)+TRUNC(J228*(1+R228),2)+TRUNC(K228*(1+R228),2)+TRUNC(L228*(1+R228),2)+TRUNC(M228*(1+R228),2)+TRUNC(N228*(1+R228),2)+TRUNC(O228*(1+R228),2)+TRUNC(P228*(1+R228),2))))&gt;=0),ABS((N228*(1+R228)-(TRUNC(N228*(1+R228),2)+(TRUNC(AK228,2)-(TRUNC(H228*(1+R228),2)+TRUNC(J228*(1+R228),2)+TRUNC(K228*(1+R228),2)+TRUNC(L228*(1+R228),2)+TRUNC(M228*(1+R228),2)+TRUNC(N228*(1+R228),2)+TRUNC(O228*(1+R228),2)+TRUNC(P228*(1+R228),2)))))/N228*(1+R228))&lt;ABS((L228*(1+R228)-(TRUNC(L228*(1+R228),2)+(TRUNC(AK228,2)-(TRUNC(H228*(1+R228),2)+TRUNC(J228*(1+R228),2)+TRUNC(K228*(1+R228),2)+TRUNC(L228*(1+R228),2)+TRUNC(M228*(1+R228),2)+TRUNC(N228*(1+R228),2)+TRUNC(O228*(1+R228),2)+TRUNC(P228*(1+R228),2)))))/L228*(1+R228)),TRUE),IF(AND(M228*(1+R228)&lt;&gt;0,(TRUNC(M228*(1+R228),2)+(TRUNC(AK228,2)-(TRUNC(H228*(1+R228),2)+TRUNC(J228*(1+R228),2)+TRUNC(K228*(1+R228),2)+TRUNC(L228*(1+R228),2)+TRUNC(M228*(1+R228),2)+TRUNC(N228*(1+R228),2)+TRUNC(O228*(1+R228),2)+TRUNC(P228*(1+R228),2))))&gt;=0),ABS((N228*(1+R228)-(TRUNC(N228*(1+R228),2)+(TRUNC(AK228,2)-(TRUNC(H228*(1+R228),2)+TRUNC(J228*(1+R228),2)+TRUNC(K228*(1+R228),2)+TRUNC(L228*(1+R228),2)+TRUNC(M228*(1+R228),2)+TRUNC(N228*(1+R228),2)+TRUNC(O228*(1+R228),2)+TRUNC(P228*(1+R228),2)))))/N228*(1+R228))&lt;ABS((M228*(1+R228)-(TRUNC(M228*(1+R228),2)+(TRUNC(AK228,2)-(TRUNC(H228*(1+R228),2)+TRUNC(J228*(1+R228),2)+TRUNC(K228*(1+R228),2)+TRUNC(L228*(1+R228),2)+TRUNC(M228*(1+R228),2)+TRUNC(N228*(1+R228),2)+TRUNC(O228*(1+R228),2)+TRUNC(P228*(1+R228),2)))))/M228*(1+R228)),TRUE),IF(AND(N228*(1+R228)&lt;&gt;0,(TRUNC(N228*(1+R228),2)+(TRUNC(AK228,2)-(TRUNC(H228*(1+R228),2)+TRUNC(J228*(1+R228),2)+TRUNC(K228*(1+R228),2)+TRUNC(L228*(1+R228),2)+TRUNC(M228*(1+R228),2)+TRUNC(N228*(1+R228),2)+TRUNC(O228*(1+R228),2)+TRUNC(P228*(1+R228),2))))&gt;=0),ABS((N228*(1+R228)-(TRUNC(N228*(1+R228),2)+(TRUNC(AK228,2)-(TRUNC(H228*(1+R228),2)+TRUNC(J228*(1+R228),2)+TRUNC(K228*(1+R228),2)+TRUNC(L228*(1+R228),2)+TRUNC(M228*(1+R228),2)+TRUNC(N228*(1+R228),2)+TRUNC(O228*(1+R228),2)+TRUNC(P228*(1+R228),2)))))/N228*(1+R228))&lt;=ABS((N228*(1+R228)-(TRUNC(N228*(1+R228),2)+(TRUNC(AK228,2)-(TRUNC(H228*(1+R228),2)+TRUNC(J228*(1+R228),2)+TRUNC(K228*(1+R228),2)+TRUNC(L228*(1+R228),2)+TRUNC(M228*(1+R228),2)+TRUNC(N228*(1+R228),2)+TRUNC(O228*(1+R228),2)+TRUNC(P228*(1+R228),2)))))/N228*(1+R228)),TRUE),IF(AND(O228*(1+R228)&lt;&gt;0,(TRUNC(O228*(1+R228),2)+(TRUNC(AK228,2)-(TRUNC(H228*(1+R228),2)+TRUNC(J228*(1+R228),2)+TRUNC(K228*(1+R228),2)+TRUNC(L228*(1+R228),2)+TRUNC(M228*(1+R228),2)+TRUNC(N228*(1+R228),2)+TRUNC(O228*(1+R228),2)+TRUNC(P228*(1+R228),2))))&gt;=0),ABS((N228*(1+R228)-(TRUNC(N228*(1+R228),2)+(TRUNC(AK228,2)-(TRUNC(H228*(1+R228),2)+TRUNC(J228*(1+R228),2)+TRUNC(K228*(1+R228),2)+TRUNC(L228*(1+R228),2)+TRUNC(M228*(1+R228),2)+TRUNC(N228*(1+R228),2)+TRUNC(O228*(1+R228),2)+TRUNC(P228*(1+R228),2)))))/N228*(1+R228))&lt;=ABS((O228*(1+R228)-(TRUNC(O228*(1+R228),2)+(TRUNC(AK228,2)-(TRUNC(H228*(1+R228),2)+TRUNC(J228*(1+R228),2)+TRUNC(K228*(1+R228),2)+TRUNC(L228*(1+R228),2)+TRUNC(M228*(1+R228),2)+TRUNC(N228*(1+R228),2)+TRUNC(O228*(1+R228),2)+TRUNC(P228*(1+R228),2)))))/O228*(1+R228)),TRUE),IF(AND(P228*(1+R228)&lt;&gt;0,(TRUNC(P228*(1+R228),2)+(TRUNC(AK228,2)-(TRUNC(H228*(1+R228),2)+TRUNC(J228*(1+R228),2)+TRUNC(K228*(1+R228),2)+TRUNC(L228*(1+R228),2)+TRUNC(M228*(1+R228),2)+TRUNC(N228*(1+R228),2)+TRUNC(O228*(1+R228),2)+TRUNC(P228*(1+R228),2))))&gt;=0),ABS((N228*(1+R228)-(TRUNC(N228*(1+R228),2)+(TRUNC(AK228,2)-(TRUNC(H228*(1+R228),2)+TRUNC(J228*(1+R228),2)+TRUNC(K228*(1+R228),2)+TRUNC(L228*(1+R228),2)+TRUNC(M228*(1+R228),2)+TRUNC(N228*(1+R228),2)+TRUNC(O228*(1+R228),2)+TRUNC(P228*(1+R228),2)))))/N228*(1+R228))&lt;=ABS((P228*(1+R228)-(TRUNC(P228*(1+R228),2)+(TRUNC(AK228,2)-(TRUNC(H228*(1+R228),2)+TRUNC(J228*(1+R228),2)+TRUNC(K228*(1+R228),2)+TRUNC(L228*(1+R228),2)+TRUNC(M228*(1+R228),2)+TRUNC(N228*(1+R228),2)+TRUNC(O228*(1+R228),2)+TRUNC(P228*(1+R228),2)))))/P228*(1+R228)),TRUE)),TRUNC(N228*(1+R228),2)+(TRUNC(AK228,2)-(TRUNC(H228*(1+R228),2)+TRUNC(J228*(1+R228),2)+TRUNC(K228*(1+R228),2)+TRUNC(L228*(1+R228),2)+TRUNC(M228*(1+R228),2)+TRUNC(N228*(1+R228),2)+TRUNC(O228*(1+R228),2)+TRUNC(P228*(1+R228),2))),TRUNC(N228*(1+R228),2)))))</f>
        <v>0</v>
      </c>
      <c r="AF228" s="369">
        <f>IF(AE228*G228=0,0,IF((TRUNC(AL228,2)-(TRUNC(S228*G228,2)+TRUNC(W228*G228,2)+TRUNC(Y228*G228,2)+TRUNC(AA228*G228,2)+TRUNC(AC228*G228,2)+TRUNC(AE228*G228,2)+TRUNC(AG228*G228,2)+TRUNC(AI228*G228,2)))=0,TRUNC(AE228*G228,2),IF((TRUNC(TRUNC(AE228*G228,2),2)+(TRUNC(AL228,2)-(TRUNC(S228*G228,2)+TRUNC(W228*G228,2)+TRUNC(Y228*G228,2)+TRUNC(AA228*G228,2)+TRUNC(AC228*G228,2)+TRUNC(AE228*G228,2)+TRUNC(AG228*G228,2)+TRUNC(AI228*G228,2))))&lt;=0,TRUNC(AE228*G228,2),IF(AND(IF(AND(S228*G228&lt;&gt;0,(TRUNC(S228*G228,2)+(TRUNC(AL228,2)-(TRUNC(S228*G228,2)+TRUNC(W228*G228,2)+TRUNC(Y228*G228,2)+TRUNC(AA228*G228,2)+TRUNC(AC228*G228,2)+TRUNC(AE228*G228,2)+TRUNC(AG228*G228,2)+TRUNC(AI228*G228,2))))&gt;=0),ABS((AE228*G228-(TRUNC(AE228*G228,2)+(TRUNC(AL228,2)-(TRUNC(S228*G228,2)+TRUNC(W228*G228,2)+TRUNC(Y228*G228,2)+TRUNC(AA228*G228,2)+TRUNC(AC228*G228,2)+TRUNC(AE228*G228,2)+TRUNC(AG228*G228,2)+TRUNC(AI228*G228,2)))))/AE228*G228)&lt;ABS((S228*G228-(TRUNC(S228*G228,2)+(TRUNC(AL228,2)-(TRUNC(S228*G228,2)+TRUNC(W228*G228,2)+TRUNC(Y228*G228,2)+TRUNC(AA228*G228,2)+TRUNC(AC228*G228,2)+TRUNC(AE228*G228,2)+TRUNC(AG228*G228,2)+TRUNC(AI228*G228,2)))))/S228*G228),TRUE),IF(AND(W228*G228&lt;&gt;0,(TRUNC(W228*G228,2)+(TRUNC(AL228,2)-(TRUNC(S228*G228,2)+TRUNC(W228*G228,2)+TRUNC(Y228*G228,2)+TRUNC(AA228*G228,2)+TRUNC(AC228*G228,2)+TRUNC(AE228*G228,2)+TRUNC(AG228*G228,2)+TRUNC(AI228*G228,2))))&gt;=0),ABS((AE228*G228-(TRUNC(AE228*G228,2)+(TRUNC(AL228,2)-(TRUNC(S228*G228,2)+TRUNC(W228*G228,2)+TRUNC(Y228*G228,2)+TRUNC(AA228*G228,2)+TRUNC(AC228*G228,2)+TRUNC(AE228*G228,2)+TRUNC(AG228*G228,2)+TRUNC(AI228*G228,2)))))/AE228*G228)&lt;ABS((W228*G228-(TRUNC(W228*G228,2)+(TRUNC(AL228,2)-(TRUNC(S228*G228,2)+TRUNC(W228*G228,2)+TRUNC(Y228*G228,2)+TRUNC(AA228*G228,2)+TRUNC(AC228*G228,2)+TRUNC(AE228*G228,2)+TRUNC(AG228*G228,2)+TRUNC(AI228*G228,2)))))/W228*G228),TRUE),IF(AND(Y228*G228&lt;&gt;0,(TRUNC(Y228*G228,2)+(TRUNC(AL228,2)-(TRUNC(S228*G228,2)+TRUNC(W228*G228,2)+TRUNC(Y228*G228,2)+TRUNC(AA228*G228,2)+TRUNC(AC228*G228,2)+TRUNC(AE228*G228,2)+TRUNC(AG228*G228,2)+TRUNC(AI228*G228,2))))&gt;=0),ABS((AE228*G228-(TRUNC(AE228*G228,2)+(TRUNC(AL228,2)-(TRUNC(S228*G228,2)+TRUNC(W228*G228,2)+TRUNC(Y228*G228,2)+TRUNC(AA228*G228,2)+TRUNC(AC228*G228,2)+TRUNC(AE228*G228,2)+TRUNC(AG228*G228,2)+TRUNC(AI228*G228,2)))))/AE228*G228)&lt;ABS((Y228*G228-(TRUNC(Y228*G228,2)+(TRUNC(AL228,2)-(TRUNC(S228*G228,2)+TRUNC(W228*G228,2)+TRUNC(Y228*G228,2)+TRUNC(AA228*G228,2)+TRUNC(AC228*G228,2)+TRUNC(AE228*G228,2)+TRUNC(AG228*G228,2)+TRUNC(AI228*G228,2)))))/Y228*G228),TRUE),IF(AND(AA228*G228&lt;&gt;0,(TRUNC(AA228*G228,2)+(TRUNC(AL228,2)-(TRUNC(S228*G228,2)+TRUNC(W228*G228,2)+TRUNC(Y228*G228,2)+TRUNC(AA228*G228,2)+TRUNC(AC228*G228,2)+TRUNC(AE228*G228,2)+TRUNC(AG228*G228,2)+TRUNC(AI228*G228,2))))&gt;=0),ABS((AE228*G228-(TRUNC(AE228*G228,2)+(TRUNC(AL228,2)-(TRUNC(S228*G228,2)+TRUNC(W228*G228,2)+TRUNC(Y228*G228,2)+TRUNC(AA228*G228,2)+TRUNC(AC228*G228,2)+TRUNC(AE228*G228,2)+TRUNC(AG228*G228,2)+TRUNC(AI228*G228,2)))))/AE228*G228)&lt;ABS((AA228*G228-(TRUNC(AA228*G228,2)+(TRUNC(AL228,2)-(TRUNC(S228*G228,2)+TRUNC(W228*G228,2)+TRUNC(Y228*G228,2)+TRUNC(AA228*G228,2)+TRUNC(AC228*G228,2)+TRUNC(AE228*G228,2)+TRUNC(AG228*G228,2)+TRUNC(AI228*G228,2)))))/AA228*G228),TRUE),IF(AND(AC228*G228&lt;&gt;0,(TRUNC(AC228*G228,2)+(TRUNC(AL228,2)-(TRUNC(S228*G228,2)+TRUNC(W228*G228,2)+TRUNC(Y228*G228,2)+TRUNC(AA228*G228,2)+TRUNC(AC228*G228,2)+TRUNC(AE228*G228,2)+TRUNC(AG228*G228,2)+TRUNC(AI228*G228,2))))&gt;=0),ABS((AE228*G228-(TRUNC(AE228*G228,2)+(TRUNC(AL228,2)-(TRUNC(S228*G228,2)+TRUNC(W228*G228,2)+TRUNC(Y228*G228,2)+TRUNC(AA228*G228,2)+TRUNC(AC228*G228,2)+TRUNC(AE228*G228,2)+TRUNC(AG228*G228,2)+TRUNC(AI228*G228,2)))))/AE228*G228)&lt;ABS((AC228*G228-(TRUNC(AC228*G228,2)+(TRUNC(AL228,2)-(TRUNC(S228*G228,2)+TRUNC(W228*G228,2)+TRUNC(Y228*G228,2)+TRUNC(AA228*G228,2)+TRUNC(AC228*G228,2)+TRUNC(AE228*G228,2)+TRUNC(AG228*G228,2)+TRUNC(AI228*G228,2)))))/AC228*G228),TRUE),IF(AND(AE228*G228&lt;&gt;0,(TRUNC(AE228*G228,2)+(TRUNC(AL228,2)-(TRUNC(S228*G228,2)+TRUNC(W228*G228,2)+TRUNC(Y228*G228,2)+TRUNC(AA228*G228,2)+TRUNC(AC228*G228,2)+TRUNC(AE228*G228,2)+TRUNC(AG228*G228,2)+TRUNC(AI228*G228,2))))&gt;=0),ABS((AE228*G228-(TRUNC(AE228*G228,2)+(TRUNC(AL228,2)-(TRUNC(S228*G228,2)+TRUNC(W228*G228,2)+TRUNC(Y228*G228,2)+TRUNC(AA228*G228,2)+TRUNC(AC228*G228,2)+TRUNC(AE228*G228,2)+TRUNC(AG228*G228,2)+TRUNC(AI228*G228,2)))))/AE228*G228)&lt;=ABS((AE228*G228-(TRUNC(AE228*G228,2)+(TRUNC(AL228,2)-(TRUNC(S228*G228,2)+TRUNC(W228*G228,2)+TRUNC(Y228*G228,2)+TRUNC(AA228*G228,2)+TRUNC(AC228*G228,2)+TRUNC(AE228*G228,2)+TRUNC(AG228*G228,2)+TRUNC(AI228*G228,2)))))/AE228*G228),TRUE),IF(AND(AG228*G228&lt;&gt;0,(TRUNC(AG228*G228,2)+(TRUNC(AL228,2)-(TRUNC(S228*G228,2)+TRUNC(W228*G228,2)+TRUNC(Y228*G228,2)+TRUNC(AA228*G228,2)+TRUNC(AC228*G228,2)+TRUNC(AE228*G228,2)+TRUNC(AG228*G228,2)+TRUNC(AI228*G228,2))))&gt;=0),ABS((AE228*G228-(TRUNC(AE228*G228,2)+(TRUNC(AL228,2)-(TRUNC(S228*G228,2)+TRUNC(W228*G228,2)+TRUNC(Y228*G228,2)+TRUNC(AA228*G228,2)+TRUNC(AC228*G228,2)+TRUNC(AE228*G228,2)+TRUNC(AG228*G228,2)+TRUNC(AI228*G228,2)))))/AE228*G228)&lt;=ABS((AG228*G228-(TRUNC(AG228*G228,2)+(TRUNC(AL228,2)-(TRUNC(S228*G228,2)+TRUNC(W228*G228,2)+TRUNC(Y228*G228,2)+TRUNC(AA228*G228,2)+TRUNC(AC228*G228,2)+TRUNC(AE228*G228,2)+TRUNC(AG228*G228,2)+TRUNC(AI228*G228,2)))))/AG228*G228),TRUE),IF(AND(AI228*G228&lt;&gt;0,(TRUNC(AI228*G228,2)+(TRUNC(AL228,2)-(TRUNC(S228*G228,2)+TRUNC(W228*G228,2)+TRUNC(Y228*G228,2)+TRUNC(AA228*G228,2)+TRUNC(AC228*G228,2)+TRUNC(AE228*G228,2)+TRUNC(AG228*G228,2)+TRUNC(AI228*G228,2))))&gt;=0),ABS((AE228*G228-(TRUNC(AE228*G228,2)+(TRUNC(AL228,2)-(TRUNC(S228*G228,2)+TRUNC(W228*G228,2)+TRUNC(Y228*G228,2)+TRUNC(AA228*G228,2)+TRUNC(AC228*G228,2)+TRUNC(AE228*G228,2)+TRUNC(AG228*G228,2)+TRUNC(AI228*G228,2)))))/AE228*G228)&lt;=ABS((AI228*G228-(TRUNC(AI228*G228,2)+(TRUNC(AL228,2)-(TRUNC(S228*G228,2)+TRUNC(W228*G228,2)+TRUNC(Y228*G228,2)+TRUNC(AA228*G228,2)+TRUNC(AC228*G228,2)+TRUNC(AE228*G228,2)+TRUNC(AG228*G228,2)+TRUNC(AI228*G228,2)))))/AI228*G228),TRUE)),TRUNC(AE228*G228,2)+(TRUNC(AL228,2)-(TRUNC(S228*G228,2)+TRUNC(W228*G228,2)+TRUNC(Y228*G228,2)+TRUNC(AA228*G228,2)+TRUNC(AC228*G228,2)+TRUNC(AE228*G228,2)+TRUNC(AG228*G228,2)+TRUNC(AI228*G228,2))),TRUNC(AE228*G228,2)))))</f>
        <v>0</v>
      </c>
      <c r="AG228" s="369">
        <f>IF(O228*(1+R228)=0,0,IF((TRUNC(AK228,2)-(TRUNC(H228*(1+R228),2)+TRUNC(J228*(1+R228),2)+TRUNC(K228*(1+R228),2)+TRUNC(L228*(1+R228),2)+TRUNC(M228*(1+R228),2)+TRUNC(N228*(1+R228),2)+TRUNC(O228*(1+R228),2)+TRUNC(P228*(1+R228),2)))=0,TRUNC(O228*(1+R228),2),IF((TRUNC(TRUNC(O228*(1+R228),2),2)+(TRUNC(AK228,2)-(TRUNC(H228*(1+R228),2)+TRUNC(J228*(1+R228),2)+TRUNC(K228*(1+R228),2)+TRUNC(L228*(1+R228),2)+TRUNC(M228*(1+R228),2)+TRUNC(N228*(1+R228),2)+TRUNC(O228*(1+R228),2)+TRUNC(P228*(1+R228),2))))&lt;=0,TRUNC(O228*(1+R228),2),IF(AND(IF(AND(H228*(1+R228)&lt;&gt;0,(TRUNC(H228*(1+R228),2)+(TRUNC(AK228,2)-(TRUNC(H228*(1+R228),2)+TRUNC(J228*(1+R228),2)+TRUNC(K228*(1+R228),2)+TRUNC(L228*(1+R228),2)+TRUNC(M228*(1+R228),2)+TRUNC(N228*(1+R228),2)+TRUNC(O228*(1+R228),2)+TRUNC(P228*(1+R228),2))))&gt;=0),ABS((O228*(1+R228)-(TRUNC(O228*(1+R228),2)+(TRUNC(AK228,2)-(TRUNC(H228*(1+R228),2)+TRUNC(J228*(1+R228),2)+TRUNC(K228*(1+R228),2)+TRUNC(L228*(1+R228),2)+TRUNC(M228*(1+R228),2)+TRUNC(N228*(1+R228),2)+TRUNC(O228*(1+R228),2)+TRUNC(P228*(1+R228),2)))))/O228*(1+R228))&lt;ABS((H228*(1+R228)-(TRUNC(H228*(1+R228),2)+(TRUNC(AK228,2)-(TRUNC(H228*(1+R228),2)+TRUNC(J228*(1+R228),2)+TRUNC(K228*(1+R228),2)+TRUNC(L228*(1+R228),2)+TRUNC(M228*(1+R228),2)+TRUNC(N228*(1+R228),2)+TRUNC(O228*(1+R228),2)+TRUNC(P228*(1+R228),2)))))/H228*(1+R228)),TRUE),IF(AND(J228*(1+R228)&lt;&gt;0,(TRUNC(J228*(1+R228),2)+(TRUNC(AK228,2)-(TRUNC(H228*(1+R228),2)+TRUNC(J228*(1+R228),2)+TRUNC(K228*(1+R228),2)+TRUNC(L228*(1+R228),2)+TRUNC(M228*(1+R228),2)+TRUNC(N228*(1+R228),2)+TRUNC(O228*(1+R228),2)+TRUNC(P228*(1+R228),2))))&gt;=0),ABS((O228*(1+R228)-(TRUNC(O228*(1+R228),2)+(TRUNC(AK228,2)-(TRUNC(H228*(1+R228),2)+TRUNC(J228*(1+R228),2)+TRUNC(K228*(1+R228),2)+TRUNC(L228*(1+R228),2)+TRUNC(M228*(1+R228),2)+TRUNC(N228*(1+R228),2)+TRUNC(O228*(1+R228),2)+TRUNC(P228*(1+R228),2)))))/O228*(1+R228))&lt;ABS((J228*(1+R228)-(TRUNC(J228*(1+R228),2)+(TRUNC(AK228,2)-(TRUNC(H228*(1+R228),2)+TRUNC(J228*(1+R228),2)+TRUNC(K228*(1+R228),2)+TRUNC(L228*(1+R228),2)+TRUNC(M228*(1+R228),2)+TRUNC(N228*(1+R228),2)+TRUNC(O228*(1+R228),2)+TRUNC(P228*(1+R228),2)))))/J228*(1+R228)),TRUE),IF(AND(K228*(1+R228)&lt;&gt;0,(TRUNC(K228*(1+R228),2)+(TRUNC(AK228,2)-(TRUNC(H228*(1+R228),2)+TRUNC(J228*(1+R228),2)+TRUNC(K228*(1+R228),2)+TRUNC(L228*(1+R228),2)+TRUNC(M228*(1+R228),2)+TRUNC(N228*(1+R228),2)+TRUNC(O228*(1+R228),2)+TRUNC(P228*(1+R228),2))))&gt;=0),ABS((O228*(1+R228)-(TRUNC(O228*(1+R228),2)+(TRUNC(AK228,2)-(TRUNC(H228*(1+R228),2)+TRUNC(J228*(1+R228),2)+TRUNC(K228*(1+R228),2)+TRUNC(L228*(1+R228),2)+TRUNC(M228*(1+R228),2)+TRUNC(N228*(1+R228),2)+TRUNC(O228*(1+R228),2)+TRUNC(P228*(1+R228),2)))))/O228*(1+R228))&lt;ABS((K228*(1+R228)-(TRUNC(K228*(1+R228),2)+(TRUNC(AK228,2)-(TRUNC(H228*(1+R228),2)+TRUNC(J228*(1+R228),2)+TRUNC(K228*(1+R228),2)+TRUNC(L228*(1+R228),2)+TRUNC(M228*(1+R228),2)+TRUNC(N228*(1+R228),2)+TRUNC(O228*(1+R228),2)+TRUNC(P228*(1+R228),2)))))/K228*(1+R228)),TRUE),IF(AND(L228*(1+R228)&lt;&gt;0,(TRUNC(L228*(1+R228),2)+(TRUNC(AK228,2)-(TRUNC(H228*(1+R228),2)+TRUNC(J228*(1+R228),2)+TRUNC(K228*(1+R228),2)+TRUNC(L228*(1+R228),2)+TRUNC(M228*(1+R228),2)+TRUNC(N228*(1+R228),2)+TRUNC(O228*(1+R228),2)+TRUNC(P228*(1+R228),2))))&gt;=0),ABS((O228*(1+R228)-(TRUNC(O228*(1+R228),2)+(TRUNC(AK228,2)-(TRUNC(H228*(1+R228),2)+TRUNC(J228*(1+R228),2)+TRUNC(K228*(1+R228),2)+TRUNC(L228*(1+R228),2)+TRUNC(M228*(1+R228),2)+TRUNC(N228*(1+R228),2)+TRUNC(O228*(1+R228),2)+TRUNC(P228*(1+R228),2)))))/O228*(1+R228))&lt;ABS((L228*(1+R228)-(TRUNC(L228*(1+R228),2)+(TRUNC(AK228,2)-(TRUNC(H228*(1+R228),2)+TRUNC(J228*(1+R228),2)+TRUNC(K228*(1+R228),2)+TRUNC(L228*(1+R228),2)+TRUNC(M228*(1+R228),2)+TRUNC(N228*(1+R228),2)+TRUNC(O228*(1+R228),2)+TRUNC(P228*(1+R228),2)))))/L228*(1+R228)),TRUE),IF(AND(M228*(1+R228)&lt;&gt;0,(TRUNC(M228*(1+R228),2)+(TRUNC(AK228,2)-(TRUNC(H228*(1+R228),2)+TRUNC(J228*(1+R228),2)+TRUNC(K228*(1+R228),2)+TRUNC(L228*(1+R228),2)+TRUNC(M228*(1+R228),2)+TRUNC(N228*(1+R228),2)+TRUNC(O228*(1+R228),2)+TRUNC(P228*(1+R228),2))))&gt;=0),ABS((O228*(1+R228)-(TRUNC(O228*(1+R228),2)+(TRUNC(AK228,2)-(TRUNC(H228*(1+R228),2)+TRUNC(J228*(1+R228),2)+TRUNC(K228*(1+R228),2)+TRUNC(L228*(1+R228),2)+TRUNC(M228*(1+R228),2)+TRUNC(N228*(1+R228),2)+TRUNC(O228*(1+R228),2)+TRUNC(P228*(1+R228),2)))))/O228*(1+R228))&lt;ABS((M228*(1+R228)-(TRUNC(M228*(1+R228),2)+(TRUNC(AK228,2)-(TRUNC(H228*(1+R228),2)+TRUNC(J228*(1+R228),2)+TRUNC(K228*(1+R228),2)+TRUNC(L228*(1+R228),2)+TRUNC(M228*(1+R228),2)+TRUNC(N228*(1+R228),2)+TRUNC(O228*(1+R228),2)+TRUNC(P228*(1+R228),2)))))/M228*(1+R228)),TRUE),IF(AND(N228*(1+R228)&lt;&gt;0,(TRUNC(N228*(1+R228),2)+(TRUNC(AK228,2)-(TRUNC(H228*(1+R228),2)+TRUNC(J228*(1+R228),2)+TRUNC(K228*(1+R228),2)+TRUNC(L228*(1+R228),2)+TRUNC(M228*(1+R228),2)+TRUNC(N228*(1+R228),2)+TRUNC(O228*(1+R228),2)+TRUNC(P228*(1+R228),2))))&gt;=0),ABS((O228*(1+R228)-(TRUNC(O228*(1+R228),2)+(TRUNC(AK228,2)-(TRUNC(H228*(1+R228),2)+TRUNC(J228*(1+R228),2)+TRUNC(K228*(1+R228),2)+TRUNC(L228*(1+R228),2)+TRUNC(M228*(1+R228),2)+TRUNC(N228*(1+R228),2)+TRUNC(O228*(1+R228),2)+TRUNC(P228*(1+R228),2)))))/O228*(1+R228))&lt;ABS((N228*(1+R228)-(TRUNC(N228*(1+R228),2)+(TRUNC(AK228,2)-(TRUNC(H228*(1+R228),2)+TRUNC(J228*(1+R228),2)+TRUNC(K228*(1+R228),2)+TRUNC(L228*(1+R228),2)+TRUNC(M228*(1+R228),2)+TRUNC(N228*(1+R228),2)+TRUNC(O228*(1+R228),2)+TRUNC(P228*(1+R228),2)))))/N228*(1+R228)),TRUE),IF(AND(O228*(1+R228)&lt;&gt;0,(TRUNC(O228*(1+R228),2)+(TRUNC(AK228,2)-(TRUNC(H228*(1+R228),2)+TRUNC(J228*(1+R228),2)+TRUNC(K228*(1+R228),2)+TRUNC(L228*(1+R228),2)+TRUNC(M228*(1+R228),2)+TRUNC(N228*(1+R228),2)+TRUNC(O228*(1+R228),2)+TRUNC(P228*(1+R228),2))))&gt;=0),ABS((O228*(1+R228)-(TRUNC(O228*(1+R228),2)+(TRUNC(AK228,2)-(TRUNC(H228*(1+R228),2)+TRUNC(J228*(1+R228),2)+TRUNC(K228*(1+R228),2)+TRUNC(L228*(1+R228),2)+TRUNC(M228*(1+R228),2)+TRUNC(N228*(1+R228),2)+TRUNC(O228*(1+R228),2)+TRUNC(P228*(1+R228),2)))))/O228*(1+R228))&lt;=ABS((O228*(1+R228)-(TRUNC(O228*(1+R228),2)+(TRUNC(AK228,2)-(TRUNC(H228*(1+R228),2)+TRUNC(J228*(1+R228),2)+TRUNC(K228*(1+R228),2)+TRUNC(L228*(1+R228),2)+TRUNC(M228*(1+R228),2)+TRUNC(N228*(1+R228),2)+TRUNC(O228*(1+R228),2)+TRUNC(P228*(1+R228),2)))))/O228*(1+R228)),TRUE),IF(AND(P228*(1+R228)&lt;&gt;0,(TRUNC(P228*(1+R228),2)+(TRUNC(AK228,2)-(TRUNC(H228*(1+R228),2)+TRUNC(J228*(1+R228),2)+TRUNC(K228*(1+R228),2)+TRUNC(L228*(1+R228),2)+TRUNC(M228*(1+R228),2)+TRUNC(N228*(1+R228),2)+TRUNC(O228*(1+R228),2)+TRUNC(P228*(1+R228),2))))&gt;=0),ABS((O228*(1+R228)-(TRUNC(O228*(1+R228),2)+(TRUNC(AK228,2)-(TRUNC(H228*(1+R228),2)+TRUNC(J228*(1+R228),2)+TRUNC(K228*(1+R228),2)+TRUNC(L228*(1+R228),2)+TRUNC(M228*(1+R228),2)+TRUNC(N228*(1+R228),2)+TRUNC(O228*(1+R228),2)+TRUNC(P228*(1+R228),2)))))/O228*(1+R228))&lt;=ABS((P228*(1+R228)-(TRUNC(P228*(1+R228),2)+(TRUNC(AK228,2)-(TRUNC(H228*(1+R228),2)+TRUNC(J228*(1+R228),2)+TRUNC(K228*(1+R228),2)+TRUNC(L228*(1+R228),2)+TRUNC(M228*(1+R228),2)+TRUNC(N228*(1+R228),2)+TRUNC(O228*(1+R228),2)+TRUNC(P228*(1+R228),2)))))/P228*(1+R228)),TRUE)),TRUNC(O228*(1+R228),2)+(TRUNC(AK228,2)-(TRUNC(H228*(1+R228),2)+TRUNC(J228*(1+R228),2)+TRUNC(K228*(1+R228),2)+TRUNC(L228*(1+R228),2)+TRUNC(M228*(1+R228),2)+TRUNC(N228*(1+R228),2)+TRUNC(O228*(1+R228),2)+TRUNC(P228*(1+R228),2))),TRUNC(O228*(1+R228),2)))))</f>
        <v>0</v>
      </c>
      <c r="AH228" s="369">
        <f>IF(AG228*G228=0,0,IF((TRUNC(AL228,2)-(TRUNC(S228*G228,2)+TRUNC(W228*G228,2)+TRUNC(Y228*G228,2)+TRUNC(AA228*G228,2)+TRUNC(AC228*G228,2)+TRUNC(AE228*G228,2)+TRUNC(AG228*G228,2)+TRUNC(AI228*G228,2)))=0,TRUNC(AG228*G228,2),IF((TRUNC(TRUNC(AG228*G228,2),2)+(TRUNC(AL228,2)-(TRUNC(S228*G228,2)+TRUNC(W228*G228,2)+TRUNC(Y228*G228,2)+TRUNC(AA228*G228,2)+TRUNC(AC228*G228,2)+TRUNC(AE228*G228,2)+TRUNC(AG228*G228,2)+TRUNC(AI228*G228,2))))&lt;=0,TRUNC(AG228*G228,2),IF(AND(IF(AND(S228*G228&lt;&gt;0,(TRUNC(S228*G228,2)+(TRUNC(AL228,2)-(TRUNC(S228*G228,2)+TRUNC(W228*G228,2)+TRUNC(Y228*G228,2)+TRUNC(AA228*G228,2)+TRUNC(AC228*G228,2)+TRUNC(AE228*G228,2)+TRUNC(AG228*G228,2)+TRUNC(AI228*G228,2))))&gt;=0),ABS((AG228*G228-(TRUNC(AG228*G228,2)+(TRUNC(AL228,2)-(TRUNC(S228*G228,2)+TRUNC(W228*G228,2)+TRUNC(Y228*G228,2)+TRUNC(AA228*G228,2)+TRUNC(AC228*G228,2)+TRUNC(AE228*G228,2)+TRUNC(AG228*G228,2)+TRUNC(AI228*G228,2)))))/AG228*G228)&lt;ABS((S228*G228-(TRUNC(S228*G228,2)+(TRUNC(AL228,2)-(TRUNC(S228*G228,2)+TRUNC(W228*G228,2)+TRUNC(Y228*G228,2)+TRUNC(AA228*G228,2)+TRUNC(AC228*G228,2)+TRUNC(AE228*G228,2)+TRUNC(AG228*G228,2)+TRUNC(AI228*G228,2)))))/S228*G228),TRUE),IF(AND(W228*G228&lt;&gt;0,(TRUNC(W228*G228,2)+(TRUNC(AL228,2)-(TRUNC(S228*G228,2)+TRUNC(W228*G228,2)+TRUNC(Y228*G228,2)+TRUNC(AA228*G228,2)+TRUNC(AC228*G228,2)+TRUNC(AE228*G228,2)+TRUNC(AG228*G228,2)+TRUNC(AI228*G228,2))))&gt;=0),ABS((AG228*G228-(TRUNC(AG228*G228,2)+(TRUNC(AL228,2)-(TRUNC(S228*G228,2)+TRUNC(W228*G228,2)+TRUNC(Y228*G228,2)+TRUNC(AA228*G228,2)+TRUNC(AC228*G228,2)+TRUNC(AE228*G228,2)+TRUNC(AG228*G228,2)+TRUNC(AI228*G228,2)))))/AG228*G228)&lt;ABS((W228*G228-(TRUNC(W228*G228,2)+(TRUNC(AL228,2)-(TRUNC(S228*G228,2)+TRUNC(W228*G228,2)+TRUNC(Y228*G228,2)+TRUNC(AA228*G228,2)+TRUNC(AC228*G228,2)+TRUNC(AE228*G228,2)+TRUNC(AG228*G228,2)+TRUNC(AI228*G228,2)))))/W228*G228),TRUE),IF(AND(Y228*G228&lt;&gt;0,(TRUNC(Y228*G228,2)+(TRUNC(AL228,2)-(TRUNC(S228*G228,2)+TRUNC(W228*G228,2)+TRUNC(Y228*G228,2)+TRUNC(AA228*G228,2)+TRUNC(AC228*G228,2)+TRUNC(AE228*G228,2)+TRUNC(AG228*G228,2)+TRUNC(AI228*G228,2))))&gt;=0),ABS((AG228*G228-(TRUNC(AG228*G228,2)+(TRUNC(AL228,2)-(TRUNC(S228*G228,2)+TRUNC(W228*G228,2)+TRUNC(Y228*G228,2)+TRUNC(AA228*G228,2)+TRUNC(AC228*G228,2)+TRUNC(AE228*G228,2)+TRUNC(AG228*G228,2)+TRUNC(AI228*G228,2)))))/AG228*G228)&lt;ABS((Y228*G228-(TRUNC(Y228*G228,2)+(TRUNC(AL228,2)-(TRUNC(S228*G228,2)+TRUNC(W228*G228,2)+TRUNC(Y228*G228,2)+TRUNC(AA228*G228,2)+TRUNC(AC228*G228,2)+TRUNC(AE228*G228,2)+TRUNC(AG228*G228,2)+TRUNC(AI228*G228,2)))))/Y228*G228),TRUE),IF(AND(AA228*G228&lt;&gt;0,(TRUNC(AA228*G228,2)+(TRUNC(AL228,2)-(TRUNC(S228*G228,2)+TRUNC(W228*G228,2)+TRUNC(Y228*G228,2)+TRUNC(AA228*G228,2)+TRUNC(AC228*G228,2)+TRUNC(AE228*G228,2)+TRUNC(AG228*G228,2)+TRUNC(AI228*G228,2))))&gt;=0),ABS((AG228*G228-(TRUNC(AG228*G228,2)+(TRUNC(AL228,2)-(TRUNC(S228*G228,2)+TRUNC(W228*G228,2)+TRUNC(Y228*G228,2)+TRUNC(AA228*G228,2)+TRUNC(AC228*G228,2)+TRUNC(AE228*G228,2)+TRUNC(AG228*G228,2)+TRUNC(AI228*G228,2)))))/AG228*G228)&lt;ABS((AA228*G228-(TRUNC(AA228*G228,2)+(TRUNC(AL228,2)-(TRUNC(S228*G228,2)+TRUNC(W228*G228,2)+TRUNC(Y228*G228,2)+TRUNC(AA228*G228,2)+TRUNC(AC228*G228,2)+TRUNC(AE228*G228,2)+TRUNC(AG228*G228,2)+TRUNC(AI228*G228,2)))))/AA228*G228),TRUE),IF(AND(AC228*G228&lt;&gt;0,(TRUNC(AC228*G228,2)+(TRUNC(AL228,2)-(TRUNC(S228*G228,2)+TRUNC(W228*G228,2)+TRUNC(Y228*G228,2)+TRUNC(AA228*G228,2)+TRUNC(AC228*G228,2)+TRUNC(AE228*G228,2)+TRUNC(AG228*G228,2)+TRUNC(AI228*G228,2))))&gt;=0),ABS((AG228*G228-(TRUNC(AG228*G228,2)+(TRUNC(AL228,2)-(TRUNC(S228*G228,2)+TRUNC(W228*G228,2)+TRUNC(Y228*G228,2)+TRUNC(AA228*G228,2)+TRUNC(AC228*G228,2)+TRUNC(AE228*G228,2)+TRUNC(AG228*G228,2)+TRUNC(AI228*G228,2)))))/AG228*G228)&lt;ABS((AC228*G228-(TRUNC(AC228*G228,2)+(TRUNC(AL228,2)-(TRUNC(S228*G228,2)+TRUNC(W228*G228,2)+TRUNC(Y228*G228,2)+TRUNC(AA228*G228,2)+TRUNC(AC228*G228,2)+TRUNC(AE228*G228,2)+TRUNC(AG228*G228,2)+TRUNC(AI228*G228,2)))))/AC228*G228),TRUE),IF(AND(AE228*G228&lt;&gt;0,(TRUNC(AE228*G228,2)+(TRUNC(AL228,2)-(TRUNC(S228*G228,2)+TRUNC(W228*G228,2)+TRUNC(Y228*G228,2)+TRUNC(AA228*G228,2)+TRUNC(AC228*G228,2)+TRUNC(AE228*G228,2)+TRUNC(AG228*G228,2)+TRUNC(AI228*G228,2))))&gt;=0),ABS((AG228*G228-(TRUNC(AG228*G228,2)+(TRUNC(AL228,2)-(TRUNC(S228*G228,2)+TRUNC(W228*G228,2)+TRUNC(Y228*G228,2)+TRUNC(AA228*G228,2)+TRUNC(AC228*G228,2)+TRUNC(AE228*G228,2)+TRUNC(AG228*G228,2)+TRUNC(AI228*G228,2)))))/AG228*G228)&lt;ABS((AE228*G228-(TRUNC(AE228*G228,2)+(TRUNC(AL228,2)-(TRUNC(S228*G228,2)+TRUNC(W228*G228,2)+TRUNC(Y228*G228,2)+TRUNC(AA228*G228,2)+TRUNC(AC228*G228,2)+TRUNC(AE228*G228,2)+TRUNC(AG228*G228,2)+TRUNC(AI228*G228,2)))))/AE228*G228),TRUE),IF(AND(AG228*G228&lt;&gt;0,(TRUNC(AG228*G228,2)+(TRUNC(AL228,2)-(TRUNC(S228*G228,2)+TRUNC(W228*G228,2)+TRUNC(Y228*G228,2)+TRUNC(AA228*G228,2)+TRUNC(AC228*G228,2)+TRUNC(AE228*G228,2)+TRUNC(AG228*G228,2)+TRUNC(AI228*G228,2))))&gt;=0),ABS((AG228*G228-(TRUNC(AG228*G228,2)+(TRUNC(AL228,2)-(TRUNC(S228*G228,2)+TRUNC(W228*G228,2)+TRUNC(Y228*G228,2)+TRUNC(AA228*G228,2)+TRUNC(AC228*G228,2)+TRUNC(AE228*G228,2)+TRUNC(AG228*G228,2)+TRUNC(AI228*G228,2)))))/AG228*G228)&lt;=ABS((AG228*G228-(TRUNC(AG228*G228,2)+(TRUNC(AL228,2)-(TRUNC(S228*G228,2)+TRUNC(W228*G228,2)+TRUNC(Y228*G228,2)+TRUNC(AA228*G228,2)+TRUNC(AC228*G228,2)+TRUNC(AE228*G228,2)+TRUNC(AG228*G228,2)+TRUNC(AI228*G228,2)))))/AG228*G228),TRUE),IF(AND(AI228*G228&lt;&gt;0,(TRUNC(AI228*G228,2)+(TRUNC(AL228,2)-(TRUNC(S228*G228,2)+TRUNC(W228*G228,2)+TRUNC(Y228*G228,2)+TRUNC(AA228*G228,2)+TRUNC(AC228*G228,2)+TRUNC(AE228*G228,2)+TRUNC(AG228*G228,2)+TRUNC(AI228*G228,2))))&gt;=0),ABS((AG228*G228-(TRUNC(AG228*G228,2)+(TRUNC(AL228,2)-(TRUNC(S228*G228,2)+TRUNC(W228*G228,2)+TRUNC(Y228*G228,2)+TRUNC(AA228*G228,2)+TRUNC(AC228*G228,2)+TRUNC(AE228*G228,2)+TRUNC(AG228*G228,2)+TRUNC(AI228*G228,2)))))/AG228*G228)&lt;=ABS((AI228*G228-(TRUNC(AI228*G228,2)+(TRUNC(AL228,2)-(TRUNC(S228*G228,2)+TRUNC(W228*G228,2)+TRUNC(Y228*G228,2)+TRUNC(AA228*G228,2)+TRUNC(AC228*G228,2)+TRUNC(AE228*G228,2)+TRUNC(AG228*G228,2)+TRUNC(AI228*G228,2)))))/AI228*G228),TRUE)),TRUNC(AG228*G228,2)+(TRUNC(AL228,2)-(TRUNC(S228*G228,2)+TRUNC(W228*G228,2)+TRUNC(Y228*G228,2)+TRUNC(AA228*G228,2)+TRUNC(AC228*G228,2)+TRUNC(AE228*G228,2)+TRUNC(AG228*G228,2)+TRUNC(AI228*G228,2))),TRUNC(AG228*G228,2)))))</f>
        <v>0</v>
      </c>
      <c r="AI228" s="369">
        <f>IF(P228*(1+R228)=0,0,IF((TRUNC(AK228,2)-(TRUNC(H228*(1+R228),2)+TRUNC(J228*(1+R228),2)+TRUNC(K228*(1+R228),2)+TRUNC(L228*(1+R228),2)+TRUNC(M228*(1+R228),2)+TRUNC(N228*(1+R228),2)+TRUNC(O228*(1+R228),2)+TRUNC(P228*(1+R228),2)))=0,TRUNC(P228*(1+R228),2),IF((TRUNC(TRUNC(P228*(1+R228),2),2)+(TRUNC(AK228,2)-(TRUNC(H228*(1+R228),2)+TRUNC(J228*(1+R228),2)+TRUNC(K228*(1+R228),2)+TRUNC(L228*(1+R228),2)+TRUNC(M228*(1+R228),2)+TRUNC(N228*(1+R228),2)+TRUNC(O228*(1+R228),2)+TRUNC(P228*(1+R228),2))))&lt;=0,TRUNC(P228*(1+R228),2),IF(AND(IF(AND(H228*(1+R228)&lt;&gt;0,(TRUNC(H228*(1+R228),2)+(TRUNC(AK228,2)-(TRUNC(H228*(1+R228),2)+TRUNC(J228*(1+R228),2)+TRUNC(K228*(1+R228),2)+TRUNC(L228*(1+R228),2)+TRUNC(M228*(1+R228),2)+TRUNC(N228*(1+R228),2)+TRUNC(O228*(1+R228),2)+TRUNC(P228*(1+R228),2))))&gt;=0),ABS((P228*(1+R228)-(TRUNC(P228*(1+R228),2)+(TRUNC(AK228,2)-(TRUNC(H228*(1+R228),2)+TRUNC(J228*(1+R228),2)+TRUNC(K228*(1+R228),2)+TRUNC(L228*(1+R228),2)+TRUNC(M228*(1+R228),2)+TRUNC(N228*(1+R228),2)+TRUNC(O228*(1+R228),2)+TRUNC(P228*(1+R228),2)))))/P228*(1+R228))&lt;ABS((H228*(1+R228)-(TRUNC(H228*(1+R228),2)+(TRUNC(AK228,2)-(TRUNC(H228*(1+R228),2)+TRUNC(J228*(1+R228),2)+TRUNC(K228*(1+R228),2)+TRUNC(L228*(1+R228),2)+TRUNC(M228*(1+R228),2)+TRUNC(N228*(1+R228),2)+TRUNC(O228*(1+R228),2)+TRUNC(P228*(1+R228),2)))))/H228*(1+R228)),TRUE),IF(AND(J228*(1+R228)&lt;&gt;0,(TRUNC(J228*(1+R228),2)+(TRUNC(AK228,2)-(TRUNC(H228*(1+R228),2)+TRUNC(J228*(1+R228),2)+TRUNC(K228*(1+R228),2)+TRUNC(L228*(1+R228),2)+TRUNC(M228*(1+R228),2)+TRUNC(N228*(1+R228),2)+TRUNC(O228*(1+R228),2)+TRUNC(P228*(1+R228),2))))&gt;=0),ABS((P228*(1+R228)-(TRUNC(P228*(1+R228),2)+(TRUNC(AK228,2)-(TRUNC(H228*(1+R228),2)+TRUNC(J228*(1+R228),2)+TRUNC(K228*(1+R228),2)+TRUNC(L228*(1+R228),2)+TRUNC(M228*(1+R228),2)+TRUNC(N228*(1+R228),2)+TRUNC(O228*(1+R228),2)+TRUNC(P228*(1+R228),2)))))/P228*(1+R228))&lt;ABS((J228*(1+R228)-(TRUNC(J228*(1+R228),2)+(TRUNC(AK228,2)-(TRUNC(H228*(1+R228),2)+TRUNC(J228*(1+R228),2)+TRUNC(K228*(1+R228),2)+TRUNC(L228*(1+R228),2)+TRUNC(M228*(1+R228),2)+TRUNC(N228*(1+R228),2)+TRUNC(O228*(1+R228),2)+TRUNC(P228*(1+R228),2)))))/J228*(1+R228)),TRUE),IF(AND(K228*(1+R228)&lt;&gt;0,(TRUNC(K228*(1+R228),2)+(TRUNC(AK228,2)-(TRUNC(H228*(1+R228),2)+TRUNC(J228*(1+R228),2)+TRUNC(K228*(1+R228),2)+TRUNC(L228*(1+R228),2)+TRUNC(M228*(1+R228),2)+TRUNC(N228*(1+R228),2)+TRUNC(O228*(1+R228),2)+TRUNC(P228*(1+R228),2))))&gt;=0),ABS((P228*(1+R228)-(TRUNC(P228*(1+R228),2)+(TRUNC(AK228,2)-(TRUNC(H228*(1+R228),2)+TRUNC(J228*(1+R228),2)+TRUNC(K228*(1+R228),2)+TRUNC(L228*(1+R228),2)+TRUNC(M228*(1+R228),2)+TRUNC(N228*(1+R228),2)+TRUNC(O228*(1+R228),2)+TRUNC(P228*(1+R228),2)))))/P228*(1+R228))&lt;ABS((K228*(1+R228)-(TRUNC(K228*(1+R228),2)+(TRUNC(AK228,2)-(TRUNC(H228*(1+R228),2)+TRUNC(J228*(1+R228),2)+TRUNC(K228*(1+R228),2)+TRUNC(L228*(1+R228),2)+TRUNC(M228*(1+R228),2)+TRUNC(N228*(1+R228),2)+TRUNC(O228*(1+R228),2)+TRUNC(P228*(1+R228),2)))))/K228*(1+R228)),TRUE),IF(AND(L228*(1+R228)&lt;&gt;0,(TRUNC(L228*(1+R228),2)+(TRUNC(AK228,2)-(TRUNC(H228*(1+R228),2)+TRUNC(J228*(1+R228),2)+TRUNC(K228*(1+R228),2)+TRUNC(L228*(1+R228),2)+TRUNC(M228*(1+R228),2)+TRUNC(N228*(1+R228),2)+TRUNC(O228*(1+R228),2)+TRUNC(P228*(1+R228),2))))&gt;=0),ABS((P228*(1+R228)-(TRUNC(P228*(1+R228),2)+(TRUNC(AK228,2)-(TRUNC(H228*(1+R228),2)+TRUNC(J228*(1+R228),2)+TRUNC(K228*(1+R228),2)+TRUNC(L228*(1+R228),2)+TRUNC(M228*(1+R228),2)+TRUNC(N228*(1+R228),2)+TRUNC(O228*(1+R228),2)+TRUNC(P228*(1+R228),2)))))/P228*(1+R228))&lt;ABS((L228*(1+R228)-(TRUNC(L228*(1+R228),2)+(TRUNC(AK228,2)-(TRUNC(H228*(1+R228),2)+TRUNC(J228*(1+R228),2)+TRUNC(K228*(1+R228),2)+TRUNC(L228*(1+R228),2)+TRUNC(M228*(1+R228),2)+TRUNC(N228*(1+R228),2)+TRUNC(O228*(1+R228),2)+TRUNC(P228*(1+R228),2)))))/L228*(1+R228)),TRUE),IF(AND(M228*(1+R228)&lt;&gt;0,(TRUNC(M228*(1+R228),2)+(TRUNC(AK228,2)-(TRUNC(H228*(1+R228),2)+TRUNC(J228*(1+R228),2)+TRUNC(K228*(1+R228),2)+TRUNC(L228*(1+R228),2)+TRUNC(M228*(1+R228),2)+TRUNC(N228*(1+R228),2)+TRUNC(O228*(1+R228),2)+TRUNC(P228*(1+R228),2))))&gt;=0),ABS((P228*(1+R228)-(TRUNC(P228*(1+R228),2)+(TRUNC(AK228,2)-(TRUNC(H228*(1+R228),2)+TRUNC(J228*(1+R228),2)+TRUNC(K228*(1+R228),2)+TRUNC(L228*(1+R228),2)+TRUNC(M228*(1+R228),2)+TRUNC(N228*(1+R228),2)+TRUNC(O228*(1+R228),2)+TRUNC(P228*(1+R228),2)))))/P228*(1+R228))&lt;ABS((M228*(1+R228)-(TRUNC(M228*(1+R228),2)+(TRUNC(AK228,2)-(TRUNC(H228*(1+R228),2)+TRUNC(J228*(1+R228),2)+TRUNC(K228*(1+R228),2)+TRUNC(L228*(1+R228),2)+TRUNC(M228*(1+R228),2)+TRUNC(N228*(1+R228),2)+TRUNC(O228*(1+R228),2)+TRUNC(P228*(1+R228),2)))))/M228*(1+R228)),TRUE),IF(AND(N228*(1+R228)&lt;&gt;0,(TRUNC(N228*(1+R228),2)+(TRUNC(AK228,2)-(TRUNC(H228*(1+R228),2)+TRUNC(J228*(1+R228),2)+TRUNC(K228*(1+R228),2)+TRUNC(L228*(1+R228),2)+TRUNC(M228*(1+R228),2)+TRUNC(N228*(1+R228),2)+TRUNC(O228*(1+R228),2)+TRUNC(P228*(1+R228),2))))&gt;=0),ABS((P228*(1+R228)-(TRUNC(P228*(1+R228),2)+(TRUNC(AK228,2)-(TRUNC(H228*(1+R228),2)+TRUNC(J228*(1+R228),2)+TRUNC(K228*(1+R228),2)+TRUNC(L228*(1+R228),2)+TRUNC(M228*(1+R228),2)+TRUNC(N228*(1+R228),2)+TRUNC(O228*(1+R228),2)+TRUNC(P228*(1+R228),2)))))/P228*(1+R228))&lt;ABS((N228*(1+R228)-(TRUNC(N228*(1+R228),2)+(TRUNC(AK228,2)-(TRUNC(H228*(1+R228),2)+TRUNC(J228*(1+R228),2)+TRUNC(K228*(1+R228),2)+TRUNC(L228*(1+R228),2)+TRUNC(M228*(1+R228),2)+TRUNC(N228*(1+R228),2)+TRUNC(O228*(1+R228),2)+TRUNC(P228*(1+R228),2)))))/N228*(1+R228)),TRUE),IF(AND(O228*(1+R228)&lt;&gt;0,(TRUNC(O228*(1+R228),2)+(TRUNC(AK228,2)-(TRUNC(H228*(1+R228),2)+TRUNC(J228*(1+R228),2)+TRUNC(K228*(1+R228),2)+TRUNC(L228*(1+R228),2)+TRUNC(M228*(1+R228),2)+TRUNC(N228*(1+R228),2)+TRUNC(O228*(1+R228),2)+TRUNC(P228*(1+R228),2))))&gt;=0),ABS((P228*(1+R228)-(TRUNC(P228*(1+R228),2)+(TRUNC(AK228,2)-(TRUNC(H228*(1+R228),2)+TRUNC(J228*(1+R228),2)+TRUNC(K228*(1+R228),2)+TRUNC(L228*(1+R228),2)+TRUNC(M228*(1+R228),2)+TRUNC(N228*(1+R228),2)+TRUNC(O228*(1+R228),2)+TRUNC(P228*(1+R228),2)))))/P228*(1+R228))&lt;ABS((O228*(1+R228)-(TRUNC(O228*(1+R228),2)+(TRUNC(AK228,2)-(TRUNC(H228*(1+R228),2)+TRUNC(J228*(1+R228),2)+TRUNC(K228*(1+R228),2)+TRUNC(L228*(1+R228),2)+TRUNC(M228*(1+R228),2)+TRUNC(N228*(1+R228),2)+TRUNC(O228*(1+R228),2)+TRUNC(P228*(1+R228),2)))))/O228*(1+R228)),TRUE),IF(AND(P228*(1+R228)&lt;&gt;0,(TRUNC(P228*(1+R228),2)+(TRUNC(AK228,2)-(TRUNC(H228*(1+R228),2)+TRUNC(J228*(1+R228),2)+TRUNC(K228*(1+R228),2)+TRUNC(L228*(1+R228),2)+TRUNC(M228*(1+R228),2)+TRUNC(N228*(1+R228),2)+TRUNC(O228*(1+R228),2)+TRUNC(P228*(1+R228),2))))&gt;=0),ABS((P228*(1+R228)-(TRUNC(P228*(1+R228),2)+(TRUNC(AK228,2)-(TRUNC(H228*(1+R228),2)+TRUNC(J228*(1+R228),2)+TRUNC(K228*(1+R228),2)+TRUNC(L228*(1+R228),2)+TRUNC(M228*(1+R228),2)+TRUNC(N228*(1+R228),2)+TRUNC(O228*(1+R228),2)+TRUNC(P228*(1+R228),2)))))/P228*(1+R228))&lt;=ABS((P228*(1+R228)-(TRUNC(P228*(1+R228),2)+(TRUNC(AK228,2)-(TRUNC(H228*(1+R228),2)+TRUNC(J228*(1+R228),2)+TRUNC(K228*(1+R228),2)+TRUNC(L228*(1+R228),2)+TRUNC(M228*(1+R228),2)+TRUNC(N228*(1+R228),2)+TRUNC(O228*(1+R228),2)+TRUNC(P228*(1+R228),2)))))/P228*(1+R228)),TRUE)),TRUNC(P228*(1+R228),2)+(TRUNC(AK228,2)-(TRUNC(H228*(1+R228),2)+TRUNC(J228*(1+R228),2)+TRUNC(K228*(1+R228),2)+TRUNC(L228*(1+R228),2)+TRUNC(M228*(1+R228),2)+TRUNC(N228*(1+R228),2)+TRUNC(O228*(1+R228),2)+TRUNC(P228*(1+R228),2))),TRUNC(P228*(1+R228),2)))))</f>
        <v>0</v>
      </c>
      <c r="AJ228" s="369">
        <f>IF(AI228*G228=0,0,IF((TRUNC(AL228,2)-(TRUNC(S228*G228,2)+TRUNC(W228*G228,2)+TRUNC(Y228*G228,2)+TRUNC(AA228*G228,2)+TRUNC(AC228*G228,2)+TRUNC(AE228*G228,2)+TRUNC(AG228*G228,2)+TRUNC(AI228*G228,2)))=0,TRUNC(AI228*G228,2),IF((TRUNC(TRUNC(AI228*G228,2),2)+(TRUNC(AL228,2)-(TRUNC(S228*G228,2)+TRUNC(W228*G228,2)+TRUNC(Y228*G228,2)+TRUNC(AA228*G228,2)+TRUNC(AC228*G228,2)+TRUNC(AE228*G228,2)+TRUNC(AG228*G228,2)+TRUNC(AI228*G228,2))))&lt;=0,TRUNC(AI228*G228,2),IF(AND(IF(AND(S228*G228&lt;&gt;0,(TRUNC(S228*G228,2)+(TRUNC(AL228,2)-(TRUNC(S228*G228,2)+TRUNC(W228*G228,2)+TRUNC(Y228*G228,2)+TRUNC(AA228*G228,2)+TRUNC(AC228*G228,2)+TRUNC(AE228*G228,2)+TRUNC(AG228*G228,2)+TRUNC(AI228*G228,2))))&gt;=0),ABS((AI228*G228-(TRUNC(AI228*G228,2)+(TRUNC(AL228,2)-(TRUNC(S228*G228,2)+TRUNC(W228*G228,2)+TRUNC(Y228*G228,2)+TRUNC(AA228*G228,2)+TRUNC(AC228*G228,2)+TRUNC(AE228*G228,2)+TRUNC(AG228*G228,2)+TRUNC(AI228*G228,2)))))/AI228*G228)&lt;ABS((S228*G228-(TRUNC(S228*G228,2)+(TRUNC(AL228,2)-(TRUNC(S228*G228,2)+TRUNC(W228*G228,2)+TRUNC(Y228*G228,2)+TRUNC(AA228*G228,2)+TRUNC(AC228*G228,2)+TRUNC(AE228*G228,2)+TRUNC(AG228*G228,2)+TRUNC(AI228*G228,2)))))/S228*G228),TRUE),IF(AND(W228*G228&lt;&gt;0,(TRUNC(W228*G228,2)+(TRUNC(AL228,2)-(TRUNC(S228*G228,2)+TRUNC(W228*G228,2)+TRUNC(Y228*G228,2)+TRUNC(AA228*G228,2)+TRUNC(AC228*G228,2)+TRUNC(AE228*G228,2)+TRUNC(AG228*G228,2)+TRUNC(AI228*G228,2))))&gt;=0),ABS((AI228*G228-(TRUNC(AI228*G228,2)+(TRUNC(AL228,2)-(TRUNC(S228*G228,2)+TRUNC(W228*G228,2)+TRUNC(Y228*G228,2)+TRUNC(AA228*G228,2)+TRUNC(AC228*G228,2)+TRUNC(AE228*G228,2)+TRUNC(AG228*G228,2)+TRUNC(AI228*G228,2)))))/AI228*G228)&lt;ABS((W228*G228-(TRUNC(W228*G228,2)+(TRUNC(AL228,2)-(TRUNC(S228*G228,2)+TRUNC(W228*G228,2)+TRUNC(Y228*G228,2)+TRUNC(AA228*G228,2)+TRUNC(AC228*G228,2)+TRUNC(AE228*G228,2)+TRUNC(AG228*G228,2)+TRUNC(AI228*G228,2)))))/W228*G228),TRUE),IF(AND(Y228*G228&lt;&gt;0,(TRUNC(Y228*G228,2)+(TRUNC(AL228,2)-(TRUNC(S228*G228,2)+TRUNC(W228*G228,2)+TRUNC(Y228*G228,2)+TRUNC(AA228*G228,2)+TRUNC(AC228*G228,2)+TRUNC(AE228*G228,2)+TRUNC(AG228*G228,2)+TRUNC(AI228*G228,2))))&gt;=0),ABS((AI228*G228-(TRUNC(AI228*G228,2)+(TRUNC(AL228,2)-(TRUNC(S228*G228,2)+TRUNC(W228*G228,2)+TRUNC(Y228*G228,2)+TRUNC(AA228*G228,2)+TRUNC(AC228*G228,2)+TRUNC(AE228*G228,2)+TRUNC(AG228*G228,2)+TRUNC(AI228*G228,2)))))/AI228*G228)&lt;ABS((Y228*G228-(TRUNC(Y228*G228,2)+(TRUNC(AL228,2)-(TRUNC(S228*G228,2)+TRUNC(W228*G228,2)+TRUNC(Y228*G228,2)+TRUNC(AA228*G228,2)+TRUNC(AC228*G228,2)+TRUNC(AE228*G228,2)+TRUNC(AG228*G228,2)+TRUNC(AI228*G228,2)))))/Y228*G228),TRUE),IF(AND(AA228*G228&lt;&gt;0,(TRUNC(AA228*G228,2)+(TRUNC(AL228,2)-(TRUNC(S228*G228,2)+TRUNC(W228*G228,2)+TRUNC(Y228*G228,2)+TRUNC(AA228*G228,2)+TRUNC(AC228*G228,2)+TRUNC(AE228*G228,2)+TRUNC(AG228*G228,2)+TRUNC(AI228*G228,2))))&gt;=0),ABS((AI228*G228-(TRUNC(AI228*G228,2)+(TRUNC(AL228,2)-(TRUNC(S228*G228,2)+TRUNC(W228*G228,2)+TRUNC(Y228*G228,2)+TRUNC(AA228*G228,2)+TRUNC(AC228*G228,2)+TRUNC(AE228*G228,2)+TRUNC(AG228*G228,2)+TRUNC(AI228*G228,2)))))/AI228*G228)&lt;ABS((AA228*G228-(TRUNC(AA228*G228,2)+(TRUNC(AL228,2)-(TRUNC(S228*G228,2)+TRUNC(W228*G228,2)+TRUNC(Y228*G228,2)+TRUNC(AA228*G228,2)+TRUNC(AC228*G228,2)+TRUNC(AE228*G228,2)+TRUNC(AG228*G228,2)+TRUNC(AI228*G228,2)))))/AA228*G228),TRUE),IF(AND(AC228*G228&lt;&gt;0,(TRUNC(AC228*G228,2)+(TRUNC(AL228,2)-(TRUNC(S228*G228,2)+TRUNC(W228*G228,2)+TRUNC(Y228*G228,2)+TRUNC(AA228*G228,2)+TRUNC(AC228*G228,2)+TRUNC(AE228*G228,2)+TRUNC(AG228*G228,2)+TRUNC(AI228*G228,2))))&gt;=0),ABS((AI228*G228-(TRUNC(AI228*G228,2)+(TRUNC(AL228,2)-(TRUNC(S228*G228,2)+TRUNC(W228*G228,2)+TRUNC(Y228*G228,2)+TRUNC(AA228*G228,2)+TRUNC(AC228*G228,2)+TRUNC(AE228*G228,2)+TRUNC(AG228*G228,2)+TRUNC(AI228*G228,2)))))/AI228*G228)&lt;ABS((AC228*G228-(TRUNC(AC228*G228,2)+(TRUNC(AL228,2)-(TRUNC(S228*G228,2)+TRUNC(W228*G228,2)+TRUNC(Y228*G228,2)+TRUNC(AA228*G228,2)+TRUNC(AC228*G228,2)+TRUNC(AE228*G228,2)+TRUNC(AG228*G228,2)+TRUNC(AI228*G228,2)))))/AC228*G228),TRUE),IF(AND(AE228*G228&lt;&gt;0,(TRUNC(AE228*G228,2)+(TRUNC(AL228,2)-(TRUNC(S228*G228,2)+TRUNC(W228*G228,2)+TRUNC(Y228*G228,2)+TRUNC(AA228*G228,2)+TRUNC(AC228*G228,2)+TRUNC(AE228*G228,2)+TRUNC(AG228*G228,2)+TRUNC(AI228*G228,2))))&gt;=0),ABS((AI228*G228-(TRUNC(AI228*G228,2)+(TRUNC(AL228,2)-(TRUNC(S228*G228,2)+TRUNC(W228*G228,2)+TRUNC(Y228*G228,2)+TRUNC(AA228*G228,2)+TRUNC(AC228*G228,2)+TRUNC(AE228*G228,2)+TRUNC(AG228*G228,2)+TRUNC(AI228*G228,2)))))/AI228*G228)&lt;ABS((AE228*G228-(TRUNC(AE228*G228,2)+(TRUNC(AL228,2)-(TRUNC(S228*G228,2)+TRUNC(W228*G228,2)+TRUNC(Y228*G228,2)+TRUNC(AA228*G228,2)+TRUNC(AC228*G228,2)+TRUNC(AE228*G228,2)+TRUNC(AG228*G228,2)+TRUNC(AI228*G228,2)))))/AE228*G228),TRUE),IF(AND(AG228*G228&lt;&gt;0,(TRUNC(AG228*G228,2)+(TRUNC(AL228,2)-(TRUNC(S228*G228,2)+TRUNC(W228*G228,2)+TRUNC(Y228*G228,2)+TRUNC(AA228*G228,2)+TRUNC(AC228*G228,2)+TRUNC(AE228*G228,2)+TRUNC(AG228*G228,2)+TRUNC(AI228*G228,2))))&gt;=0),ABS((AI228*G228-(TRUNC(AI228*G228,2)+(TRUNC(AL228,2)-(TRUNC(S228*G228,2)+TRUNC(W228*G228,2)+TRUNC(Y228*G228,2)+TRUNC(AA228*G228,2)+TRUNC(AC228*G228,2)+TRUNC(AE228*G228,2)+TRUNC(AG228*G228,2)+TRUNC(AI228*G228,2)))))/AI228*G228)&lt;ABS((AG228*G228-(TRUNC(AG228*G228,2)+(TRUNC(AL228,2)-(TRUNC(S228*G228,2)+TRUNC(W228*G228,2)+TRUNC(Y228*G228,2)+TRUNC(AA228*G228,2)+TRUNC(AC228*G228,2)+TRUNC(AE228*G228,2)+TRUNC(AG228*G228,2)+TRUNC(AI228*G228,2)))))/AG228*G228),TRUE),IF(AND(AI228*G228&lt;&gt;0,(TRUNC(AI228*G228,2)+(TRUNC(AL228,2)-(TRUNC(S228*G228,2)+TRUNC(W228*G228,2)+TRUNC(Y228*G228,2)+TRUNC(AA228*G228,2)+TRUNC(AC228*G228,2)+TRUNC(AE228*G228,2)+TRUNC(AG228*G228,2)+TRUNC(AI228*G228,2))))&gt;=0),ABS((AI228*G228-(TRUNC(AI228*G228,2)+(TRUNC(AL228,2)-(TRUNC(S228*G228,2)+TRUNC(W228*G228,2)+TRUNC(Y228*G228,2)+TRUNC(AA228*G228,2)+TRUNC(AC228*G228,2)+TRUNC(AE228*G228,2)+TRUNC(AG228*G228,2)+TRUNC(AI228*G228,2)))))/AI228*G228)&lt;=ABS((AI228*G228-(TRUNC(AI228*G228,2)+(TRUNC(AL228,2)-(TRUNC(S228*G228,2)+TRUNC(W228*G228,2)+TRUNC(Y228*G228,2)+TRUNC(AA228*G228,2)+TRUNC(AC228*G228,2)+TRUNC(AE228*G228,2)+TRUNC(AG228*G228,2)+TRUNC(AI228*G228,2)))))/AI228*G228),TRUE)),TRUNC(AI228*G228,2)+(TRUNC(AL228,2)-(TRUNC(S228*G228,2)+TRUNC(W228*G228,2)+TRUNC(Y228*G228,2)+TRUNC(AA228*G228,2)+TRUNC(AC228*G228,2)+TRUNC(AE228*G228,2)+TRUNC(AG228*G228,2)+TRUNC(AI228*G228,2))),TRUNC(AI228*G228,2)))))</f>
        <v>0</v>
      </c>
      <c r="AK228" s="369">
        <f>TRUNC(Q228*(1+R228), 2)</f>
        <v>31.62</v>
      </c>
      <c r="AL228" s="369">
        <f>TRUNC(G228*TRUNC(AK228, 2), 2)</f>
        <v>1618.94</v>
      </c>
    </row>
    <row r="229" spans="1:38" ht="25.5" x14ac:dyDescent="0.2">
      <c r="A229" s="368" t="s">
        <v>1327</v>
      </c>
      <c r="B229" s="367" t="s">
        <v>287</v>
      </c>
      <c r="C229" s="367" t="s">
        <v>393</v>
      </c>
      <c r="D229" s="367" t="s">
        <v>1649</v>
      </c>
      <c r="E229" s="366" t="s">
        <v>95</v>
      </c>
      <c r="F229" s="365" t="s">
        <v>5</v>
      </c>
      <c r="G229" s="365">
        <v>186.41</v>
      </c>
      <c r="H229" s="363">
        <v>9.5399999999999991</v>
      </c>
      <c r="I229" s="363">
        <v>20.9</v>
      </c>
      <c r="J229" s="363">
        <v>20.9</v>
      </c>
      <c r="K229" s="363">
        <v>0</v>
      </c>
      <c r="L229" s="363">
        <v>0</v>
      </c>
      <c r="M229" s="363">
        <v>0</v>
      </c>
      <c r="N229" s="363">
        <v>0</v>
      </c>
      <c r="O229" s="363">
        <v>0</v>
      </c>
      <c r="P229" s="363">
        <v>0</v>
      </c>
      <c r="Q229" s="363">
        <f>TRUNC(H229 + N229 + K229 + J229 + P229 + M229 + L229 + O229, 2)</f>
        <v>30.44</v>
      </c>
      <c r="R229" s="364">
        <v>8.3526000000000003E-2</v>
      </c>
      <c r="S229" s="363">
        <f>IF(H229*(1+R229)=0,0,IF((TRUNC(AK229,2)-(TRUNC(H229*(1+R229),2)+TRUNC(J229*(1+R229),2)+TRUNC(K229*(1+R229),2)+TRUNC(L229*(1+R229),2)+TRUNC(M229*(1+R229),2)+TRUNC(N229*(1+R229),2)+TRUNC(O229*(1+R229),2)+TRUNC(P229*(1+R229),2)))=0,TRUNC(H229*(1+R229),2),IF((TRUNC(TRUNC(H229*(1+R229),2),2)+(TRUNC(AK229,2)-(TRUNC(H229*(1+R229),2)+TRUNC(J229*(1+R229),2)+TRUNC(K229*(1+R229),2)+TRUNC(L229*(1+R229),2)+TRUNC(M229*(1+R229),2)+TRUNC(N229*(1+R229),2)+TRUNC(O229*(1+R229),2)+TRUNC(P229*(1+R229),2))))&lt;=0,TRUNC(H229*(1+R229),2),IF(AND(IF(AND(H229*(1+R229)&lt;&gt;0,(TRUNC(H229*(1+R229),2)+(TRUNC(AK229,2)-(TRUNC(H229*(1+R229),2)+TRUNC(J229*(1+R229),2)+TRUNC(K229*(1+R229),2)+TRUNC(L229*(1+R229),2)+TRUNC(M229*(1+R229),2)+TRUNC(N229*(1+R229),2)+TRUNC(O229*(1+R229),2)+TRUNC(P229*(1+R229),2))))&gt;=0),ABS((H229*(1+R229)-(TRUNC(H229*(1+R229),2)+(TRUNC(AK229,2)-(TRUNC(H229*(1+R229),2)+TRUNC(J229*(1+R229),2)+TRUNC(K229*(1+R229),2)+TRUNC(L229*(1+R229),2)+TRUNC(M229*(1+R229),2)+TRUNC(N229*(1+R229),2)+TRUNC(O229*(1+R229),2)+TRUNC(P229*(1+R229),2)))))/H229*(1+R229))&lt;=ABS((H229*(1+R229)-(TRUNC(H229*(1+R229),2)+(TRUNC(AK229,2)-(TRUNC(H229*(1+R229),2)+TRUNC(J229*(1+R229),2)+TRUNC(K229*(1+R229),2)+TRUNC(L229*(1+R229),2)+TRUNC(M229*(1+R229),2)+TRUNC(N229*(1+R229),2)+TRUNC(O229*(1+R229),2)+TRUNC(P229*(1+R229),2)))))/H229*(1+R229)),TRUE),IF(AND(J229*(1+R229)&lt;&gt;0,(TRUNC(J229*(1+R229),2)+(TRUNC(AK229,2)-(TRUNC(H229*(1+R229),2)+TRUNC(J229*(1+R229),2)+TRUNC(K229*(1+R229),2)+TRUNC(L229*(1+R229),2)+TRUNC(M229*(1+R229),2)+TRUNC(N229*(1+R229),2)+TRUNC(O229*(1+R229),2)+TRUNC(P229*(1+R229),2))))&gt;=0),ABS((H229*(1+R229)-(TRUNC(H229*(1+R229),2)+(TRUNC(AK229,2)-(TRUNC(H229*(1+R229),2)+TRUNC(J229*(1+R229),2)+TRUNC(K229*(1+R229),2)+TRUNC(L229*(1+R229),2)+TRUNC(M229*(1+R229),2)+TRUNC(N229*(1+R229),2)+TRUNC(O229*(1+R229),2)+TRUNC(P229*(1+R229),2)))))/H229*(1+R229))&lt;=ABS((J229*(1+R229)-(TRUNC(J229*(1+R229),2)+(TRUNC(AK229,2)-(TRUNC(H229*(1+R229),2)+TRUNC(J229*(1+R229),2)+TRUNC(K229*(1+R229),2)+TRUNC(L229*(1+R229),2)+TRUNC(M229*(1+R229),2)+TRUNC(N229*(1+R229),2)+TRUNC(O229*(1+R229),2)+TRUNC(P229*(1+R229),2)))))/J229*(1+R229)),TRUE),IF(AND(K229*(1+R229)&lt;&gt;0,(TRUNC(K229*(1+R229),2)+(TRUNC(AK229,2)-(TRUNC(H229*(1+R229),2)+TRUNC(J229*(1+R229),2)+TRUNC(K229*(1+R229),2)+TRUNC(L229*(1+R229),2)+TRUNC(M229*(1+R229),2)+TRUNC(N229*(1+R229),2)+TRUNC(O229*(1+R229),2)+TRUNC(P229*(1+R229),2))))&gt;=0),ABS((H229*(1+R229)-(TRUNC(H229*(1+R229),2)+(TRUNC(AK229,2)-(TRUNC(H229*(1+R229),2)+TRUNC(J229*(1+R229),2)+TRUNC(K229*(1+R229),2)+TRUNC(L229*(1+R229),2)+TRUNC(M229*(1+R229),2)+TRUNC(N229*(1+R229),2)+TRUNC(O229*(1+R229),2)+TRUNC(P229*(1+R229),2)))))/H229*(1+R229))&lt;=ABS((K229*(1+R229)-(TRUNC(K229*(1+R229),2)+(TRUNC(AK229,2)-(TRUNC(H229*(1+R229),2)+TRUNC(J229*(1+R229),2)+TRUNC(K229*(1+R229),2)+TRUNC(L229*(1+R229),2)+TRUNC(M229*(1+R229),2)+TRUNC(N229*(1+R229),2)+TRUNC(O229*(1+R229),2)+TRUNC(P229*(1+R229),2)))))/K229*(1+R229)),TRUE),IF(AND(L229*(1+R229)&lt;&gt;0,(TRUNC(L229*(1+R229),2)+(TRUNC(AK229,2)-(TRUNC(H229*(1+R229),2)+TRUNC(J229*(1+R229),2)+TRUNC(K229*(1+R229),2)+TRUNC(L229*(1+R229),2)+TRUNC(M229*(1+R229),2)+TRUNC(N229*(1+R229),2)+TRUNC(O229*(1+R229),2)+TRUNC(P229*(1+R229),2))))&gt;=0),ABS((H229*(1+R229)-(TRUNC(H229*(1+R229),2)+(TRUNC(AK229,2)-(TRUNC(H229*(1+R229),2)+TRUNC(J229*(1+R229),2)+TRUNC(K229*(1+R229),2)+TRUNC(L229*(1+R229),2)+TRUNC(M229*(1+R229),2)+TRUNC(N229*(1+R229),2)+TRUNC(O229*(1+R229),2)+TRUNC(P229*(1+R229),2)))))/H229*(1+R229))&lt;=ABS((L229*(1+R229)-(TRUNC(L229*(1+R229),2)+(TRUNC(AK229,2)-(TRUNC(H229*(1+R229),2)+TRUNC(J229*(1+R229),2)+TRUNC(K229*(1+R229),2)+TRUNC(L229*(1+R229),2)+TRUNC(M229*(1+R229),2)+TRUNC(N229*(1+R229),2)+TRUNC(O229*(1+R229),2)+TRUNC(P229*(1+R229),2)))))/L229*(1+R229)),TRUE),IF(AND(M229*(1+R229)&lt;&gt;0,(TRUNC(M229*(1+R229),2)+(TRUNC(AK229,2)-(TRUNC(H229*(1+R229),2)+TRUNC(J229*(1+R229),2)+TRUNC(K229*(1+R229),2)+TRUNC(L229*(1+R229),2)+TRUNC(M229*(1+R229),2)+TRUNC(N229*(1+R229),2)+TRUNC(O229*(1+R229),2)+TRUNC(P229*(1+R229),2))))&gt;=0),ABS((H229*(1+R229)-(TRUNC(H229*(1+R229),2)+(TRUNC(AK229,2)-(TRUNC(H229*(1+R229),2)+TRUNC(J229*(1+R229),2)+TRUNC(K229*(1+R229),2)+TRUNC(L229*(1+R229),2)+TRUNC(M229*(1+R229),2)+TRUNC(N229*(1+R229),2)+TRUNC(O229*(1+R229),2)+TRUNC(P229*(1+R229),2)))))/H229*(1+R229))&lt;=ABS((M229*(1+R229)-(TRUNC(M229*(1+R229),2)+(TRUNC(AK229,2)-(TRUNC(H229*(1+R229),2)+TRUNC(J229*(1+R229),2)+TRUNC(K229*(1+R229),2)+TRUNC(L229*(1+R229),2)+TRUNC(M229*(1+R229),2)+TRUNC(N229*(1+R229),2)+TRUNC(O229*(1+R229),2)+TRUNC(P229*(1+R229),2)))))/M229*(1+R229)),TRUE),IF(AND(N229*(1+R229)&lt;&gt;0,(TRUNC(N229*(1+R229),2)+(TRUNC(AK229,2)-(TRUNC(H229*(1+R229),2)+TRUNC(J229*(1+R229),2)+TRUNC(K229*(1+R229),2)+TRUNC(L229*(1+R229),2)+TRUNC(M229*(1+R229),2)+TRUNC(N229*(1+R229),2)+TRUNC(O229*(1+R229),2)+TRUNC(P229*(1+R229),2))))&gt;=0),ABS((H229*(1+R229)-(TRUNC(H229*(1+R229),2)+(TRUNC(AK229,2)-(TRUNC(H229*(1+R229),2)+TRUNC(J229*(1+R229),2)+TRUNC(K229*(1+R229),2)+TRUNC(L229*(1+R229),2)+TRUNC(M229*(1+R229),2)+TRUNC(N229*(1+R229),2)+TRUNC(O229*(1+R229),2)+TRUNC(P229*(1+R229),2)))))/H229*(1+R229))&lt;=ABS((N229*(1+R229)-(TRUNC(N229*(1+R229),2)+(TRUNC(AK229,2)-(TRUNC(H229*(1+R229),2)+TRUNC(J229*(1+R229),2)+TRUNC(K229*(1+R229),2)+TRUNC(L229*(1+R229),2)+TRUNC(M229*(1+R229),2)+TRUNC(N229*(1+R229),2)+TRUNC(O229*(1+R229),2)+TRUNC(P229*(1+R229),2)))))/N229*(1+R229)),TRUE),IF(AND(O229*(1+R229)&lt;&gt;0,(TRUNC(O229*(1+R229),2)+(TRUNC(AK229,2)-(TRUNC(H229*(1+R229),2)+TRUNC(J229*(1+R229),2)+TRUNC(K229*(1+R229),2)+TRUNC(L229*(1+R229),2)+TRUNC(M229*(1+R229),2)+TRUNC(N229*(1+R229),2)+TRUNC(O229*(1+R229),2)+TRUNC(P229*(1+R229),2))))&gt;=0),ABS((H229*(1+R229)-(TRUNC(H229*(1+R229),2)+(TRUNC(AK229,2)-(TRUNC(H229*(1+R229),2)+TRUNC(J229*(1+R229),2)+TRUNC(K229*(1+R229),2)+TRUNC(L229*(1+R229),2)+TRUNC(M229*(1+R229),2)+TRUNC(N229*(1+R229),2)+TRUNC(O229*(1+R229),2)+TRUNC(P229*(1+R229),2)))))/H229*(1+R229))&lt;=ABS((O229*(1+R229)-(TRUNC(O229*(1+R229),2)+(TRUNC(AK229,2)-(TRUNC(H229*(1+R229),2)+TRUNC(J229*(1+R229),2)+TRUNC(K229*(1+R229),2)+TRUNC(L229*(1+R229),2)+TRUNC(M229*(1+R229),2)+TRUNC(N229*(1+R229),2)+TRUNC(O229*(1+R229),2)+TRUNC(P229*(1+R229),2)))))/O229*(1+R229)),TRUE),IF(AND(P229*(1+R229)&lt;&gt;0,(TRUNC(P229*(1+R229),2)+(TRUNC(AK229,2)-(TRUNC(H229*(1+R229),2)+TRUNC(J229*(1+R229),2)+TRUNC(K229*(1+R229),2)+TRUNC(L229*(1+R229),2)+TRUNC(M229*(1+R229),2)+TRUNC(N229*(1+R229),2)+TRUNC(O229*(1+R229),2)+TRUNC(P229*(1+R229),2))))&gt;=0),ABS((H229*(1+R229)-(TRUNC(H229*(1+R229),2)+(TRUNC(AK229,2)-(TRUNC(H229*(1+R229),2)+TRUNC(J229*(1+R229),2)+TRUNC(K229*(1+R229),2)+TRUNC(L229*(1+R229),2)+TRUNC(M229*(1+R229),2)+TRUNC(N229*(1+R229),2)+TRUNC(O229*(1+R229),2)+TRUNC(P229*(1+R229),2)))))/H229*(1+R229))&lt;=ABS((P229*(1+R229)-(TRUNC(P229*(1+R229),2)+(TRUNC(AK229,2)-(TRUNC(H229*(1+R229),2)+TRUNC(J229*(1+R229),2)+TRUNC(K229*(1+R229),2)+TRUNC(L229*(1+R229),2)+TRUNC(M229*(1+R229),2)+TRUNC(N229*(1+R229),2)+TRUNC(O229*(1+R229),2)+TRUNC(P229*(1+R229),2)))))/P229*(1+R229)),TRUE)),TRUNC(H229*(1+R229),2)+(TRUNC(AK229,2)-(TRUNC(H229*(1+R229),2)+TRUNC(J229*(1+R229),2)+TRUNC(K229*(1+R229),2)+TRUNC(L229*(1+R229),2)+TRUNC(M229*(1+R229),2)+TRUNC(N229*(1+R229),2)+TRUNC(O229*(1+R229),2)+TRUNC(P229*(1+R229),2))),TRUNC(H229*(1+R229),2)))))</f>
        <v>10.33</v>
      </c>
      <c r="T229" s="363">
        <f>IF(S229*G229=0,0,IF((TRUNC(AL229,2)-(TRUNC(S229*G229,2)+TRUNC(W229*G229,2)+TRUNC(Y229*G229,2)+TRUNC(AA229*G229,2)+TRUNC(AC229*G229,2)+TRUNC(AE229*G229,2)+TRUNC(AG229*G229,2)+TRUNC(AI229*G229,2)))=0,TRUNC(S229*G229,2),IF((TRUNC(TRUNC(S229*G229,2),2)+(TRUNC(AL229,2)-(TRUNC(S229*G229,2)+TRUNC(W229*G229,2)+TRUNC(Y229*G229,2)+TRUNC(AA229*G229,2)+TRUNC(AC229*G229,2)+TRUNC(AE229*G229,2)+TRUNC(AG229*G229,2)+TRUNC(AI229*G229,2))))&lt;=0,TRUNC(S229*G229,2),IF(AND(IF(AND(S229*G229&lt;&gt;0,(TRUNC(S229*G229,2)+(TRUNC(AL229,2)-(TRUNC(S229*G229,2)+TRUNC(W229*G229,2)+TRUNC(Y229*G229,2)+TRUNC(AA229*G229,2)+TRUNC(AC229*G229,2)+TRUNC(AE229*G229,2)+TRUNC(AG229*G229,2)+TRUNC(AI229*G229,2))))&gt;=0),ABS((S229*G229-(TRUNC(S229*G229,2)+(TRUNC(AL229,2)-(TRUNC(S229*G229,2)+TRUNC(W229*G229,2)+TRUNC(Y229*G229,2)+TRUNC(AA229*G229,2)+TRUNC(AC229*G229,2)+TRUNC(AE229*G229,2)+TRUNC(AG229*G229,2)+TRUNC(AI229*G229,2)))))/S229*G229)&lt;=ABS((S229*G229-(TRUNC(S229*G229,2)+(TRUNC(AL229,2)-(TRUNC(S229*G229,2)+TRUNC(W229*G229,2)+TRUNC(Y229*G229,2)+TRUNC(AA229*G229,2)+TRUNC(AC229*G229,2)+TRUNC(AE229*G229,2)+TRUNC(AG229*G229,2)+TRUNC(AI229*G229,2)))))/S229*G229),TRUE),IF(AND(W229*G229&lt;&gt;0,(TRUNC(W229*G229,2)+(TRUNC(AL229,2)-(TRUNC(S229*G229,2)+TRUNC(W229*G229,2)+TRUNC(Y229*G229,2)+TRUNC(AA229*G229,2)+TRUNC(AC229*G229,2)+TRUNC(AE229*G229,2)+TRUNC(AG229*G229,2)+TRUNC(AI229*G229,2))))&gt;=0),ABS((S229*G229-(TRUNC(S229*G229,2)+(TRUNC(AL229,2)-(TRUNC(S229*G229,2)+TRUNC(W229*G229,2)+TRUNC(Y229*G229,2)+TRUNC(AA229*G229,2)+TRUNC(AC229*G229,2)+TRUNC(AE229*G229,2)+TRUNC(AG229*G229,2)+TRUNC(AI229*G229,2)))))/S229*G229)&lt;=ABS((W229*G229-(TRUNC(W229*G229,2)+(TRUNC(AL229,2)-(TRUNC(S229*G229,2)+TRUNC(W229*G229,2)+TRUNC(Y229*G229,2)+TRUNC(AA229*G229,2)+TRUNC(AC229*G229,2)+TRUNC(AE229*G229,2)+TRUNC(AG229*G229,2)+TRUNC(AI229*G229,2)))))/W229*G229),TRUE),IF(AND(Y229*G229&lt;&gt;0,(TRUNC(Y229*G229,2)+(TRUNC(AL229,2)-(TRUNC(S229*G229,2)+TRUNC(W229*G229,2)+TRUNC(Y229*G229,2)+TRUNC(AA229*G229,2)+TRUNC(AC229*G229,2)+TRUNC(AE229*G229,2)+TRUNC(AG229*G229,2)+TRUNC(AI229*G229,2))))&gt;=0),ABS((S229*G229-(TRUNC(S229*G229,2)+(TRUNC(AL229,2)-(TRUNC(S229*G229,2)+TRUNC(W229*G229,2)+TRUNC(Y229*G229,2)+TRUNC(AA229*G229,2)+TRUNC(AC229*G229,2)+TRUNC(AE229*G229,2)+TRUNC(AG229*G229,2)+TRUNC(AI229*G229,2)))))/S229*G229)&lt;=ABS((Y229*G229-(TRUNC(Y229*G229,2)+(TRUNC(AL229,2)-(TRUNC(S229*G229,2)+TRUNC(W229*G229,2)+TRUNC(Y229*G229,2)+TRUNC(AA229*G229,2)+TRUNC(AC229*G229,2)+TRUNC(AE229*G229,2)+TRUNC(AG229*G229,2)+TRUNC(AI229*G229,2)))))/Y229*G229),TRUE),IF(AND(AA229*G229&lt;&gt;0,(TRUNC(AA229*G229,2)+(TRUNC(AL229,2)-(TRUNC(S229*G229,2)+TRUNC(W229*G229,2)+TRUNC(Y229*G229,2)+TRUNC(AA229*G229,2)+TRUNC(AC229*G229,2)+TRUNC(AE229*G229,2)+TRUNC(AG229*G229,2)+TRUNC(AI229*G229,2))))&gt;=0),ABS((S229*G229-(TRUNC(S229*G229,2)+(TRUNC(AL229,2)-(TRUNC(S229*G229,2)+TRUNC(W229*G229,2)+TRUNC(Y229*G229,2)+TRUNC(AA229*G229,2)+TRUNC(AC229*G229,2)+TRUNC(AE229*G229,2)+TRUNC(AG229*G229,2)+TRUNC(AI229*G229,2)))))/S229*G229)&lt;=ABS((AA229*G229-(TRUNC(AA229*G229,2)+(TRUNC(AL229,2)-(TRUNC(S229*G229,2)+TRUNC(W229*G229,2)+TRUNC(Y229*G229,2)+TRUNC(AA229*G229,2)+TRUNC(AC229*G229,2)+TRUNC(AE229*G229,2)+TRUNC(AG229*G229,2)+TRUNC(AI229*G229,2)))))/AA229*G229),TRUE),IF(AND(AC229*G229&lt;&gt;0,(TRUNC(AC229*G229,2)+(TRUNC(AL229,2)-(TRUNC(S229*G229,2)+TRUNC(W229*G229,2)+TRUNC(Y229*G229,2)+TRUNC(AA229*G229,2)+TRUNC(AC229*G229,2)+TRUNC(AE229*G229,2)+TRUNC(AG229*G229,2)+TRUNC(AI229*G229,2))))&gt;=0),ABS((S229*G229-(TRUNC(S229*G229,2)+(TRUNC(AL229,2)-(TRUNC(S229*G229,2)+TRUNC(W229*G229,2)+TRUNC(Y229*G229,2)+TRUNC(AA229*G229,2)+TRUNC(AC229*G229,2)+TRUNC(AE229*G229,2)+TRUNC(AG229*G229,2)+TRUNC(AI229*G229,2)))))/S229*G229)&lt;=ABS((AC229*G229-(TRUNC(AC229*G229,2)+(TRUNC(AL229,2)-(TRUNC(S229*G229,2)+TRUNC(W229*G229,2)+TRUNC(Y229*G229,2)+TRUNC(AA229*G229,2)+TRUNC(AC229*G229,2)+TRUNC(AE229*G229,2)+TRUNC(AG229*G229,2)+TRUNC(AI229*G229,2)))))/AC229*G229),TRUE),IF(AND(AE229*G229&lt;&gt;0,(TRUNC(AE229*G229,2)+(TRUNC(AL229,2)-(TRUNC(S229*G229,2)+TRUNC(W229*G229,2)+TRUNC(Y229*G229,2)+TRUNC(AA229*G229,2)+TRUNC(AC229*G229,2)+TRUNC(AE229*G229,2)+TRUNC(AG229*G229,2)+TRUNC(AI229*G229,2))))&gt;=0),ABS((S229*G229-(TRUNC(S229*G229,2)+(TRUNC(AL229,2)-(TRUNC(S229*G229,2)+TRUNC(W229*G229,2)+TRUNC(Y229*G229,2)+TRUNC(AA229*G229,2)+TRUNC(AC229*G229,2)+TRUNC(AE229*G229,2)+TRUNC(AG229*G229,2)+TRUNC(AI229*G229,2)))))/S229*G229)&lt;=ABS((AE229*G229-(TRUNC(AE229*G229,2)+(TRUNC(AL229,2)-(TRUNC(S229*G229,2)+TRUNC(W229*G229,2)+TRUNC(Y229*G229,2)+TRUNC(AA229*G229,2)+TRUNC(AC229*G229,2)+TRUNC(AE229*G229,2)+TRUNC(AG229*G229,2)+TRUNC(AI229*G229,2)))))/AE229*G229),TRUE),IF(AND(AG229*G229&lt;&gt;0,(TRUNC(AG229*G229,2)+(TRUNC(AL229,2)-(TRUNC(S229*G229,2)+TRUNC(W229*G229,2)+TRUNC(Y229*G229,2)+TRUNC(AA229*G229,2)+TRUNC(AC229*G229,2)+TRUNC(AE229*G229,2)+TRUNC(AG229*G229,2)+TRUNC(AI229*G229,2))))&gt;=0),ABS((S229*G229-(TRUNC(S229*G229,2)+(TRUNC(AL229,2)-(TRUNC(S229*G229,2)+TRUNC(W229*G229,2)+TRUNC(Y229*G229,2)+TRUNC(AA229*G229,2)+TRUNC(AC229*G229,2)+TRUNC(AE229*G229,2)+TRUNC(AG229*G229,2)+TRUNC(AI229*G229,2)))))/S229*G229)&lt;=ABS((AG229*G229-(TRUNC(AG229*G229,2)+(TRUNC(AL229,2)-(TRUNC(S229*G229,2)+TRUNC(W229*G229,2)+TRUNC(Y229*G229,2)+TRUNC(AA229*G229,2)+TRUNC(AC229*G229,2)+TRUNC(AE229*G229,2)+TRUNC(AG229*G229,2)+TRUNC(AI229*G229,2)))))/AG229*G229),TRUE),IF(AND(AI229*G229&lt;&gt;0,(TRUNC(AI229*G229,2)+(TRUNC(AL229,2)-(TRUNC(S229*G229,2)+TRUNC(W229*G229,2)+TRUNC(Y229*G229,2)+TRUNC(AA229*G229,2)+TRUNC(AC229*G229,2)+TRUNC(AE229*G229,2)+TRUNC(AG229*G229,2)+TRUNC(AI229*G229,2))))&gt;=0),ABS((S229*G229-(TRUNC(S229*G229,2)+(TRUNC(AL229,2)-(TRUNC(S229*G229,2)+TRUNC(W229*G229,2)+TRUNC(Y229*G229,2)+TRUNC(AA229*G229,2)+TRUNC(AC229*G229,2)+TRUNC(AE229*G229,2)+TRUNC(AG229*G229,2)+TRUNC(AI229*G229,2)))))/S229*G229)&lt;=ABS((AI229*G229-(TRUNC(AI229*G229,2)+(TRUNC(AL229,2)-(TRUNC(S229*G229,2)+TRUNC(W229*G229,2)+TRUNC(Y229*G229,2)+TRUNC(AA229*G229,2)+TRUNC(AC229*G229,2)+TRUNC(AE229*G229,2)+TRUNC(AG229*G229,2)+TRUNC(AI229*G229,2)))))/AI229*G229),TRUE)),TRUNC(S229*G229,2)+(TRUNC(AL229,2)-(TRUNC(S229*G229,2)+TRUNC(W229*G229,2)+TRUNC(Y229*G229,2)+TRUNC(AA229*G229,2)+TRUNC(AC229*G229,2)+TRUNC(AE229*G229,2)+TRUNC(AG229*G229,2)+TRUNC(AI229*G229,2))),TRUNC(S229*G229,2)))))</f>
        <v>1925.61</v>
      </c>
      <c r="U229" s="363">
        <f t="shared" si="176"/>
        <v>22.65</v>
      </c>
      <c r="V229" s="363">
        <f t="shared" si="176"/>
        <v>4222.1899999999996</v>
      </c>
      <c r="W229" s="363">
        <f>IF(J229*(1+R229)=0,0,IF((TRUNC(AK229,2)-(TRUNC(H229*(1+R229),2)+TRUNC(J229*(1+R229),2)+TRUNC(K229*(1+R229),2)+TRUNC(L229*(1+R229),2)+TRUNC(M229*(1+R229),2)+TRUNC(N229*(1+R229),2)+TRUNC(O229*(1+R229),2)+TRUNC(P229*(1+R229),2)))=0,TRUNC(J229*(1+R229),2),IF((TRUNC(TRUNC(J229*(1+R229),2),2)+(TRUNC(AK229,2)-(TRUNC(H229*(1+R229),2)+TRUNC(J229*(1+R229),2)+TRUNC(K229*(1+R229),2)+TRUNC(L229*(1+R229),2)+TRUNC(M229*(1+R229),2)+TRUNC(N229*(1+R229),2)+TRUNC(O229*(1+R229),2)+TRUNC(P229*(1+R229),2))))&lt;=0,TRUNC(J229*(1+R229),2),IF(AND(IF(AND(H229*(1+R229)&lt;&gt;0,(TRUNC(H229*(1+R229),2)+(TRUNC(AK229,2)-(TRUNC(H229*(1+R229),2)+TRUNC(J229*(1+R229),2)+TRUNC(K229*(1+R229),2)+TRUNC(L229*(1+R229),2)+TRUNC(M229*(1+R229),2)+TRUNC(N229*(1+R229),2)+TRUNC(O229*(1+R229),2)+TRUNC(P229*(1+R229),2))))&gt;=0),ABS((J229*(1+R229)-(TRUNC(J229*(1+R229),2)+(TRUNC(AK229,2)-(TRUNC(H229*(1+R229),2)+TRUNC(J229*(1+R229),2)+TRUNC(K229*(1+R229),2)+TRUNC(L229*(1+R229),2)+TRUNC(M229*(1+R229),2)+TRUNC(N229*(1+R229),2)+TRUNC(O229*(1+R229),2)+TRUNC(P229*(1+R229),2)))))/J229*(1+R229))&lt;ABS((H229*(1+R229)-(TRUNC(H229*(1+R229),2)+(TRUNC(AK229,2)-(TRUNC(H229*(1+R229),2)+TRUNC(J229*(1+R229),2)+TRUNC(K229*(1+R229),2)+TRUNC(L229*(1+R229),2)+TRUNC(M229*(1+R229),2)+TRUNC(N229*(1+R229),2)+TRUNC(O229*(1+R229),2)+TRUNC(P229*(1+R229),2)))))/H229*(1+R229)),TRUE),IF(AND(J229*(1+R229)&lt;&gt;0,(TRUNC(J229*(1+R229),2)+(TRUNC(AK229,2)-(TRUNC(H229*(1+R229),2)+TRUNC(J229*(1+R229),2)+TRUNC(K229*(1+R229),2)+TRUNC(L229*(1+R229),2)+TRUNC(M229*(1+R229),2)+TRUNC(N229*(1+R229),2)+TRUNC(O229*(1+R229),2)+TRUNC(P229*(1+R229),2))))&gt;=0),ABS((J229*(1+R229)-(TRUNC(J229*(1+R229),2)+(TRUNC(AK229,2)-(TRUNC(H229*(1+R229),2)+TRUNC(J229*(1+R229),2)+TRUNC(K229*(1+R229),2)+TRUNC(L229*(1+R229),2)+TRUNC(M229*(1+R229),2)+TRUNC(N229*(1+R229),2)+TRUNC(O229*(1+R229),2)+TRUNC(P229*(1+R229),2)))))/J229*(1+R229))&lt;=ABS((J229*(1+R229)-(TRUNC(J229*(1+R229),2)+(TRUNC(AK229,2)-(TRUNC(H229*(1+R229),2)+TRUNC(J229*(1+R229),2)+TRUNC(K229*(1+R229),2)+TRUNC(L229*(1+R229),2)+TRUNC(M229*(1+R229),2)+TRUNC(N229*(1+R229),2)+TRUNC(O229*(1+R229),2)+TRUNC(P229*(1+R229),2)))))/J229*(1+R229)),TRUE),IF(AND(K229*(1+R229)&lt;&gt;0,(TRUNC(K229*(1+R229),2)+(TRUNC(AK229,2)-(TRUNC(H229*(1+R229),2)+TRUNC(J229*(1+R229),2)+TRUNC(K229*(1+R229),2)+TRUNC(L229*(1+R229),2)+TRUNC(M229*(1+R229),2)+TRUNC(N229*(1+R229),2)+TRUNC(O229*(1+R229),2)+TRUNC(P229*(1+R229),2))))&gt;=0),ABS((J229*(1+R229)-(TRUNC(J229*(1+R229),2)+(TRUNC(AK229,2)-(TRUNC(H229*(1+R229),2)+TRUNC(J229*(1+R229),2)+TRUNC(K229*(1+R229),2)+TRUNC(L229*(1+R229),2)+TRUNC(M229*(1+R229),2)+TRUNC(N229*(1+R229),2)+TRUNC(O229*(1+R229),2)+TRUNC(P229*(1+R229),2)))))/J229*(1+R229))&lt;=ABS((K229*(1+R229)-(TRUNC(K229*(1+R229),2)+(TRUNC(AK229,2)-(TRUNC(H229*(1+R229),2)+TRUNC(J229*(1+R229),2)+TRUNC(K229*(1+R229),2)+TRUNC(L229*(1+R229),2)+TRUNC(M229*(1+R229),2)+TRUNC(N229*(1+R229),2)+TRUNC(O229*(1+R229),2)+TRUNC(P229*(1+R229),2)))))/K229*(1+R229)),TRUE),IF(AND(L229*(1+R229)&lt;&gt;0,(TRUNC(L229*(1+R229),2)+(TRUNC(AK229,2)-(TRUNC(H229*(1+R229),2)+TRUNC(J229*(1+R229),2)+TRUNC(K229*(1+R229),2)+TRUNC(L229*(1+R229),2)+TRUNC(M229*(1+R229),2)+TRUNC(N229*(1+R229),2)+TRUNC(O229*(1+R229),2)+TRUNC(P229*(1+R229),2))))&gt;=0),ABS((J229*(1+R229)-(TRUNC(J229*(1+R229),2)+(TRUNC(AK229,2)-(TRUNC(H229*(1+R229),2)+TRUNC(J229*(1+R229),2)+TRUNC(K229*(1+R229),2)+TRUNC(L229*(1+R229),2)+TRUNC(M229*(1+R229),2)+TRUNC(N229*(1+R229),2)+TRUNC(O229*(1+R229),2)+TRUNC(P229*(1+R229),2)))))/J229*(1+R229))&lt;=ABS((L229*(1+R229)-(TRUNC(L229*(1+R229),2)+(TRUNC(AK229,2)-(TRUNC(H229*(1+R229),2)+TRUNC(J229*(1+R229),2)+TRUNC(K229*(1+R229),2)+TRUNC(L229*(1+R229),2)+TRUNC(M229*(1+R229),2)+TRUNC(N229*(1+R229),2)+TRUNC(O229*(1+R229),2)+TRUNC(P229*(1+R229),2)))))/L229*(1+R229)),TRUE),IF(AND(M229*(1+R229)&lt;&gt;0,(TRUNC(M229*(1+R229),2)+(TRUNC(AK229,2)-(TRUNC(H229*(1+R229),2)+TRUNC(J229*(1+R229),2)+TRUNC(K229*(1+R229),2)+TRUNC(L229*(1+R229),2)+TRUNC(M229*(1+R229),2)+TRUNC(N229*(1+R229),2)+TRUNC(O229*(1+R229),2)+TRUNC(P229*(1+R229),2))))&gt;=0),ABS((J229*(1+R229)-(TRUNC(J229*(1+R229),2)+(TRUNC(AK229,2)-(TRUNC(H229*(1+R229),2)+TRUNC(J229*(1+R229),2)+TRUNC(K229*(1+R229),2)+TRUNC(L229*(1+R229),2)+TRUNC(M229*(1+R229),2)+TRUNC(N229*(1+R229),2)+TRUNC(O229*(1+R229),2)+TRUNC(P229*(1+R229),2)))))/J229*(1+R229))&lt;=ABS((M229*(1+R229)-(TRUNC(M229*(1+R229),2)+(TRUNC(AK229,2)-(TRUNC(H229*(1+R229),2)+TRUNC(J229*(1+R229),2)+TRUNC(K229*(1+R229),2)+TRUNC(L229*(1+R229),2)+TRUNC(M229*(1+R229),2)+TRUNC(N229*(1+R229),2)+TRUNC(O229*(1+R229),2)+TRUNC(P229*(1+R229),2)))))/M229*(1+R229)),TRUE),IF(AND(N229*(1+R229)&lt;&gt;0,(TRUNC(N229*(1+R229),2)+(TRUNC(AK229,2)-(TRUNC(H229*(1+R229),2)+TRUNC(J229*(1+R229),2)+TRUNC(K229*(1+R229),2)+TRUNC(L229*(1+R229),2)+TRUNC(M229*(1+R229),2)+TRUNC(N229*(1+R229),2)+TRUNC(O229*(1+R229),2)+TRUNC(P229*(1+R229),2))))&gt;=0),ABS((J229*(1+R229)-(TRUNC(J229*(1+R229),2)+(TRUNC(AK229,2)-(TRUNC(H229*(1+R229),2)+TRUNC(J229*(1+R229),2)+TRUNC(K229*(1+R229),2)+TRUNC(L229*(1+R229),2)+TRUNC(M229*(1+R229),2)+TRUNC(N229*(1+R229),2)+TRUNC(O229*(1+R229),2)+TRUNC(P229*(1+R229),2)))))/J229*(1+R229))&lt;=ABS((N229*(1+R229)-(TRUNC(N229*(1+R229),2)+(TRUNC(AK229,2)-(TRUNC(H229*(1+R229),2)+TRUNC(J229*(1+R229),2)+TRUNC(K229*(1+R229),2)+TRUNC(L229*(1+R229),2)+TRUNC(M229*(1+R229),2)+TRUNC(N229*(1+R229),2)+TRUNC(O229*(1+R229),2)+TRUNC(P229*(1+R229),2)))))/N229*(1+R229)),TRUE),IF(AND(O229*(1+R229)&lt;&gt;0,(TRUNC(O229*(1+R229),2)+(TRUNC(AK229,2)-(TRUNC(H229*(1+R229),2)+TRUNC(J229*(1+R229),2)+TRUNC(K229*(1+R229),2)+TRUNC(L229*(1+R229),2)+TRUNC(M229*(1+R229),2)+TRUNC(N229*(1+R229),2)+TRUNC(O229*(1+R229),2)+TRUNC(P229*(1+R229),2))))&gt;=0),ABS((J229*(1+R229)-(TRUNC(J229*(1+R229),2)+(TRUNC(AK229,2)-(TRUNC(H229*(1+R229),2)+TRUNC(J229*(1+R229),2)+TRUNC(K229*(1+R229),2)+TRUNC(L229*(1+R229),2)+TRUNC(M229*(1+R229),2)+TRUNC(N229*(1+R229),2)+TRUNC(O229*(1+R229),2)+TRUNC(P229*(1+R229),2)))))/J229*(1+R229))&lt;=ABS((O229*(1+R229)-(TRUNC(O229*(1+R229),2)+(TRUNC(AK229,2)-(TRUNC(H229*(1+R229),2)+TRUNC(J229*(1+R229),2)+TRUNC(K229*(1+R229),2)+TRUNC(L229*(1+R229),2)+TRUNC(M229*(1+R229),2)+TRUNC(N229*(1+R229),2)+TRUNC(O229*(1+R229),2)+TRUNC(P229*(1+R229),2)))))/O229*(1+R229)),TRUE),IF(AND(P229*(1+R229)&lt;&gt;0,(TRUNC(P229*(1+R229),2)+(TRUNC(AK229,2)-(TRUNC(H229*(1+R229),2)+TRUNC(J229*(1+R229),2)+TRUNC(K229*(1+R229),2)+TRUNC(L229*(1+R229),2)+TRUNC(M229*(1+R229),2)+TRUNC(N229*(1+R229),2)+TRUNC(O229*(1+R229),2)+TRUNC(P229*(1+R229),2))))&gt;=0),ABS((J229*(1+R229)-(TRUNC(J229*(1+R229),2)+(TRUNC(AK229,2)-(TRUNC(H229*(1+R229),2)+TRUNC(J229*(1+R229),2)+TRUNC(K229*(1+R229),2)+TRUNC(L229*(1+R229),2)+TRUNC(M229*(1+R229),2)+TRUNC(N229*(1+R229),2)+TRUNC(O229*(1+R229),2)+TRUNC(P229*(1+R229),2)))))/J229*(1+R229))&lt;=ABS((P229*(1+R229)-(TRUNC(P229*(1+R229),2)+(TRUNC(AK229,2)-(TRUNC(H229*(1+R229),2)+TRUNC(J229*(1+R229),2)+TRUNC(K229*(1+R229),2)+TRUNC(L229*(1+R229),2)+TRUNC(M229*(1+R229),2)+TRUNC(N229*(1+R229),2)+TRUNC(O229*(1+R229),2)+TRUNC(P229*(1+R229),2)))))/P229*(1+R229)),TRUE)),TRUNC(J229*(1+R229),2)+(TRUNC(AK229,2)-(TRUNC(H229*(1+R229),2)+TRUNC(J229*(1+R229),2)+TRUNC(K229*(1+R229),2)+TRUNC(L229*(1+R229),2)+TRUNC(M229*(1+R229),2)+TRUNC(N229*(1+R229),2)+TRUNC(O229*(1+R229),2)+TRUNC(P229*(1+R229),2))),TRUNC(J229*(1+R229),2)))))</f>
        <v>22.65</v>
      </c>
      <c r="X229" s="363">
        <f>IF(W229*G229=0,0,IF((TRUNC(AL229,2)-(TRUNC(S229*G229,2)+TRUNC(W229*G229,2)+TRUNC(Y229*G229,2)+TRUNC(AA229*G229,2)+TRUNC(AC229*G229,2)+TRUNC(AE229*G229,2)+TRUNC(AG229*G229,2)+TRUNC(AI229*G229,2)))=0,TRUNC(W229*G229,2),IF((TRUNC(TRUNC(W229*G229,2),2)+(TRUNC(AL229,2)-(TRUNC(S229*G229,2)+TRUNC(W229*G229,2)+TRUNC(Y229*G229,2)+TRUNC(AA229*G229,2)+TRUNC(AC229*G229,2)+TRUNC(AE229*G229,2)+TRUNC(AG229*G229,2)+TRUNC(AI229*G229,2))))&lt;=0,TRUNC(W229*G229,2),IF(AND(IF(AND(S229*G229&lt;&gt;0,(TRUNC(S229*G229,2)+(TRUNC(AL229,2)-(TRUNC(S229*G229,2)+TRUNC(W229*G229,2)+TRUNC(Y229*G229,2)+TRUNC(AA229*G229,2)+TRUNC(AC229*G229,2)+TRUNC(AE229*G229,2)+TRUNC(AG229*G229,2)+TRUNC(AI229*G229,2))))&gt;=0),ABS((W229*G229-(TRUNC(W229*G229,2)+(TRUNC(AL229,2)-(TRUNC(S229*G229,2)+TRUNC(W229*G229,2)+TRUNC(Y229*G229,2)+TRUNC(AA229*G229,2)+TRUNC(AC229*G229,2)+TRUNC(AE229*G229,2)+TRUNC(AG229*G229,2)+TRUNC(AI229*G229,2)))))/W229*G229)&lt;ABS((S229*G229-(TRUNC(S229*G229,2)+(TRUNC(AL229,2)-(TRUNC(S229*G229,2)+TRUNC(W229*G229,2)+TRUNC(Y229*G229,2)+TRUNC(AA229*G229,2)+TRUNC(AC229*G229,2)+TRUNC(AE229*G229,2)+TRUNC(AG229*G229,2)+TRUNC(AI229*G229,2)))))/S229*G229),TRUE),IF(AND(W229*G229&lt;&gt;0,(TRUNC(W229*G229,2)+(TRUNC(AL229,2)-(TRUNC(S229*G229,2)+TRUNC(W229*G229,2)+TRUNC(Y229*G229,2)+TRUNC(AA229*G229,2)+TRUNC(AC229*G229,2)+TRUNC(AE229*G229,2)+TRUNC(AG229*G229,2)+TRUNC(AI229*G229,2))))&gt;=0),ABS((W229*G229-(TRUNC(W229*G229,2)+(TRUNC(AL229,2)-(TRUNC(S229*G229,2)+TRUNC(W229*G229,2)+TRUNC(Y229*G229,2)+TRUNC(AA229*G229,2)+TRUNC(AC229*G229,2)+TRUNC(AE229*G229,2)+TRUNC(AG229*G229,2)+TRUNC(AI229*G229,2)))))/W229*G229)&lt;=ABS((W229*G229-(TRUNC(W229*G229,2)+(TRUNC(AL229,2)-(TRUNC(S229*G229,2)+TRUNC(W229*G229,2)+TRUNC(Y229*G229,2)+TRUNC(AA229*G229,2)+TRUNC(AC229*G229,2)+TRUNC(AE229*G229,2)+TRUNC(AG229*G229,2)+TRUNC(AI229*G229,2)))))/W229*G229),TRUE),IF(AND(Y229*G229&lt;&gt;0,(TRUNC(Y229*G229,2)+(TRUNC(AL229,2)-(TRUNC(S229*G229,2)+TRUNC(W229*G229,2)+TRUNC(Y229*G229,2)+TRUNC(AA229*G229,2)+TRUNC(AC229*G229,2)+TRUNC(AE229*G229,2)+TRUNC(AG229*G229,2)+TRUNC(AI229*G229,2))))&gt;=0),ABS((W229*G229-(TRUNC(W229*G229,2)+(TRUNC(AL229,2)-(TRUNC(S229*G229,2)+TRUNC(W229*G229,2)+TRUNC(Y229*G229,2)+TRUNC(AA229*G229,2)+TRUNC(AC229*G229,2)+TRUNC(AE229*G229,2)+TRUNC(AG229*G229,2)+TRUNC(AI229*G229,2)))))/W229*G229)&lt;=ABS((Y229*G229-(TRUNC(Y229*G229,2)+(TRUNC(AL229,2)-(TRUNC(S229*G229,2)+TRUNC(W229*G229,2)+TRUNC(Y229*G229,2)+TRUNC(AA229*G229,2)+TRUNC(AC229*G229,2)+TRUNC(AE229*G229,2)+TRUNC(AG229*G229,2)+TRUNC(AI229*G229,2)))))/Y229*G229),TRUE),IF(AND(AA229*G229&lt;&gt;0,(TRUNC(AA229*G229,2)+(TRUNC(AL229,2)-(TRUNC(S229*G229,2)+TRUNC(W229*G229,2)+TRUNC(Y229*G229,2)+TRUNC(AA229*G229,2)+TRUNC(AC229*G229,2)+TRUNC(AE229*G229,2)+TRUNC(AG229*G229,2)+TRUNC(AI229*G229,2))))&gt;=0),ABS((W229*G229-(TRUNC(W229*G229,2)+(TRUNC(AL229,2)-(TRUNC(S229*G229,2)+TRUNC(W229*G229,2)+TRUNC(Y229*G229,2)+TRUNC(AA229*G229,2)+TRUNC(AC229*G229,2)+TRUNC(AE229*G229,2)+TRUNC(AG229*G229,2)+TRUNC(AI229*G229,2)))))/W229*G229)&lt;=ABS((AA229*G229-(TRUNC(AA229*G229,2)+(TRUNC(AL229,2)-(TRUNC(S229*G229,2)+TRUNC(W229*G229,2)+TRUNC(Y229*G229,2)+TRUNC(AA229*G229,2)+TRUNC(AC229*G229,2)+TRUNC(AE229*G229,2)+TRUNC(AG229*G229,2)+TRUNC(AI229*G229,2)))))/AA229*G229),TRUE),IF(AND(AC229*G229&lt;&gt;0,(TRUNC(AC229*G229,2)+(TRUNC(AL229,2)-(TRUNC(S229*G229,2)+TRUNC(W229*G229,2)+TRUNC(Y229*G229,2)+TRUNC(AA229*G229,2)+TRUNC(AC229*G229,2)+TRUNC(AE229*G229,2)+TRUNC(AG229*G229,2)+TRUNC(AI229*G229,2))))&gt;=0),ABS((W229*G229-(TRUNC(W229*G229,2)+(TRUNC(AL229,2)-(TRUNC(S229*G229,2)+TRUNC(W229*G229,2)+TRUNC(Y229*G229,2)+TRUNC(AA229*G229,2)+TRUNC(AC229*G229,2)+TRUNC(AE229*G229,2)+TRUNC(AG229*G229,2)+TRUNC(AI229*G229,2)))))/W229*G229)&lt;=ABS((AC229*G229-(TRUNC(AC229*G229,2)+(TRUNC(AL229,2)-(TRUNC(S229*G229,2)+TRUNC(W229*G229,2)+TRUNC(Y229*G229,2)+TRUNC(AA229*G229,2)+TRUNC(AC229*G229,2)+TRUNC(AE229*G229,2)+TRUNC(AG229*G229,2)+TRUNC(AI229*G229,2)))))/AC229*G229),TRUE),IF(AND(AE229*G229&lt;&gt;0,(TRUNC(AE229*G229,2)+(TRUNC(AL229,2)-(TRUNC(S229*G229,2)+TRUNC(W229*G229,2)+TRUNC(Y229*G229,2)+TRUNC(AA229*G229,2)+TRUNC(AC229*G229,2)+TRUNC(AE229*G229,2)+TRUNC(AG229*G229,2)+TRUNC(AI229*G229,2))))&gt;=0),ABS((W229*G229-(TRUNC(W229*G229,2)+(TRUNC(AL229,2)-(TRUNC(S229*G229,2)+TRUNC(W229*G229,2)+TRUNC(Y229*G229,2)+TRUNC(AA229*G229,2)+TRUNC(AC229*G229,2)+TRUNC(AE229*G229,2)+TRUNC(AG229*G229,2)+TRUNC(AI229*G229,2)))))/W229*G229)&lt;=ABS((AE229*G229-(TRUNC(AE229*G229,2)+(TRUNC(AL229,2)-(TRUNC(S229*G229,2)+TRUNC(W229*G229,2)+TRUNC(Y229*G229,2)+TRUNC(AA229*G229,2)+TRUNC(AC229*G229,2)+TRUNC(AE229*G229,2)+TRUNC(AG229*G229,2)+TRUNC(AI229*G229,2)))))/AE229*G229),TRUE),IF(AND(AG229*G229&lt;&gt;0,(TRUNC(AG229*G229,2)+(TRUNC(AL229,2)-(TRUNC(S229*G229,2)+TRUNC(W229*G229,2)+TRUNC(Y229*G229,2)+TRUNC(AA229*G229,2)+TRUNC(AC229*G229,2)+TRUNC(AE229*G229,2)+TRUNC(AG229*G229,2)+TRUNC(AI229*G229,2))))&gt;=0),ABS((W229*G229-(TRUNC(W229*G229,2)+(TRUNC(AL229,2)-(TRUNC(S229*G229,2)+TRUNC(W229*G229,2)+TRUNC(Y229*G229,2)+TRUNC(AA229*G229,2)+TRUNC(AC229*G229,2)+TRUNC(AE229*G229,2)+TRUNC(AG229*G229,2)+TRUNC(AI229*G229,2)))))/W229*G229)&lt;=ABS((AG229*G229-(TRUNC(AG229*G229,2)+(TRUNC(AL229,2)-(TRUNC(S229*G229,2)+TRUNC(W229*G229,2)+TRUNC(Y229*G229,2)+TRUNC(AA229*G229,2)+TRUNC(AC229*G229,2)+TRUNC(AE229*G229,2)+TRUNC(AG229*G229,2)+TRUNC(AI229*G229,2)))))/AG229*G229),TRUE),IF(AND(AI229*G229&lt;&gt;0,(TRUNC(AI229*G229,2)+(TRUNC(AL229,2)-(TRUNC(S229*G229,2)+TRUNC(W229*G229,2)+TRUNC(Y229*G229,2)+TRUNC(AA229*G229,2)+TRUNC(AC229*G229,2)+TRUNC(AE229*G229,2)+TRUNC(AG229*G229,2)+TRUNC(AI229*G229,2))))&gt;=0),ABS((W229*G229-(TRUNC(W229*G229,2)+(TRUNC(AL229,2)-(TRUNC(S229*G229,2)+TRUNC(W229*G229,2)+TRUNC(Y229*G229,2)+TRUNC(AA229*G229,2)+TRUNC(AC229*G229,2)+TRUNC(AE229*G229,2)+TRUNC(AG229*G229,2)+TRUNC(AI229*G229,2)))))/W229*G229)&lt;=ABS((AI229*G229-(TRUNC(AI229*G229,2)+(TRUNC(AL229,2)-(TRUNC(S229*G229,2)+TRUNC(W229*G229,2)+TRUNC(Y229*G229,2)+TRUNC(AA229*G229,2)+TRUNC(AC229*G229,2)+TRUNC(AE229*G229,2)+TRUNC(AG229*G229,2)+TRUNC(AI229*G229,2)))))/AI229*G229),TRUE)),TRUNC(W229*G229,2)+(TRUNC(AL229,2)-(TRUNC(S229*G229,2)+TRUNC(W229*G229,2)+TRUNC(Y229*G229,2)+TRUNC(AA229*G229,2)+TRUNC(AC229*G229,2)+TRUNC(AE229*G229,2)+TRUNC(AG229*G229,2)+TRUNC(AI229*G229,2))),TRUNC(W229*G229,2)))))</f>
        <v>4222.1900000000005</v>
      </c>
      <c r="Y229" s="363">
        <f>IF(K229*(1+R229)=0,0,IF((TRUNC(AK229,2)-(TRUNC(H229*(1+R229),2)+TRUNC(J229*(1+R229),2)+TRUNC(K229*(1+R229),2)+TRUNC(L229*(1+R229),2)+TRUNC(M229*(1+R229),2)+TRUNC(N229*(1+R229),2)+TRUNC(O229*(1+R229),2)+TRUNC(P229*(1+R229),2)))=0,TRUNC(K229*(1+R229),2),IF((TRUNC(TRUNC(K229*(1+R229),2),2)+(TRUNC(AK229,2)-(TRUNC(H229*(1+R229),2)+TRUNC(J229*(1+R229),2)+TRUNC(K229*(1+R229),2)+TRUNC(L229*(1+R229),2)+TRUNC(M229*(1+R229),2)+TRUNC(N229*(1+R229),2)+TRUNC(O229*(1+R229),2)+TRUNC(P229*(1+R229),2))))&lt;=0,TRUNC(K229*(1+R229),2),IF(AND(IF(AND(H229*(1+R229)&lt;&gt;0,(TRUNC(H229*(1+R229),2)+(TRUNC(AK229,2)-(TRUNC(H229*(1+R229),2)+TRUNC(J229*(1+R229),2)+TRUNC(K229*(1+R229),2)+TRUNC(L229*(1+R229),2)+TRUNC(M229*(1+R229),2)+TRUNC(N229*(1+R229),2)+TRUNC(O229*(1+R229),2)+TRUNC(P229*(1+R229),2))))&gt;=0),ABS((K229*(1+R229)-(TRUNC(K229*(1+R229),2)+(TRUNC(AK229,2)-(TRUNC(H229*(1+R229),2)+TRUNC(J229*(1+R229),2)+TRUNC(K229*(1+R229),2)+TRUNC(L229*(1+R229),2)+TRUNC(M229*(1+R229),2)+TRUNC(N229*(1+R229),2)+TRUNC(O229*(1+R229),2)+TRUNC(P229*(1+R229),2)))))/K229*(1+R229))&lt;ABS((H229*(1+R229)-(TRUNC(H229*(1+R229),2)+(TRUNC(AK229,2)-(TRUNC(H229*(1+R229),2)+TRUNC(J229*(1+R229),2)+TRUNC(K229*(1+R229),2)+TRUNC(L229*(1+R229),2)+TRUNC(M229*(1+R229),2)+TRUNC(N229*(1+R229),2)+TRUNC(O229*(1+R229),2)+TRUNC(P229*(1+R229),2)))))/H229*(1+R229)),TRUE),IF(AND(J229*(1+R229)&lt;&gt;0,(TRUNC(J229*(1+R229),2)+(TRUNC(AK229,2)-(TRUNC(H229*(1+R229),2)+TRUNC(J229*(1+R229),2)+TRUNC(K229*(1+R229),2)+TRUNC(L229*(1+R229),2)+TRUNC(M229*(1+R229),2)+TRUNC(N229*(1+R229),2)+TRUNC(O229*(1+R229),2)+TRUNC(P229*(1+R229),2))))&gt;=0),ABS((K229*(1+R229)-(TRUNC(K229*(1+R229),2)+(TRUNC(AK229,2)-(TRUNC(H229*(1+R229),2)+TRUNC(J229*(1+R229),2)+TRUNC(K229*(1+R229),2)+TRUNC(L229*(1+R229),2)+TRUNC(M229*(1+R229),2)+TRUNC(N229*(1+R229),2)+TRUNC(O229*(1+R229),2)+TRUNC(P229*(1+R229),2)))))/K229*(1+R229))&lt;ABS((J229*(1+R229)-(TRUNC(J229*(1+R229),2)+(TRUNC(AK229,2)-(TRUNC(H229*(1+R229),2)+TRUNC(J229*(1+R229),2)+TRUNC(K229*(1+R229),2)+TRUNC(L229*(1+R229),2)+TRUNC(M229*(1+R229),2)+TRUNC(N229*(1+R229),2)+TRUNC(O229*(1+R229),2)+TRUNC(P229*(1+R229),2)))))/J229*(1+R229)),TRUE),IF(AND(K229*(1+R229)&lt;&gt;0,(TRUNC(K229*(1+R229),2)+(TRUNC(AK229,2)-(TRUNC(H229*(1+R229),2)+TRUNC(J229*(1+R229),2)+TRUNC(K229*(1+R229),2)+TRUNC(L229*(1+R229),2)+TRUNC(M229*(1+R229),2)+TRUNC(N229*(1+R229),2)+TRUNC(O229*(1+R229),2)+TRUNC(P229*(1+R229),2))))&gt;=0),ABS((K229*(1+R229)-(TRUNC(K229*(1+R229),2)+(TRUNC(AK229,2)-(TRUNC(H229*(1+R229),2)+TRUNC(J229*(1+R229),2)+TRUNC(K229*(1+R229),2)+TRUNC(L229*(1+R229),2)+TRUNC(M229*(1+R229),2)+TRUNC(N229*(1+R229),2)+TRUNC(O229*(1+R229),2)+TRUNC(P229*(1+R229),2)))))/K229*(1+R229))&lt;=ABS((K229*(1+R229)-(TRUNC(K229*(1+R229),2)+(TRUNC(AK229,2)-(TRUNC(H229*(1+R229),2)+TRUNC(J229*(1+R229),2)+TRUNC(K229*(1+R229),2)+TRUNC(L229*(1+R229),2)+TRUNC(M229*(1+R229),2)+TRUNC(N229*(1+R229),2)+TRUNC(O229*(1+R229),2)+TRUNC(P229*(1+R229),2)))))/K229*(1+R229)),TRUE),IF(AND(L229*(1+R229)&lt;&gt;0,(TRUNC(L229*(1+R229),2)+(TRUNC(AK229,2)-(TRUNC(H229*(1+R229),2)+TRUNC(J229*(1+R229),2)+TRUNC(K229*(1+R229),2)+TRUNC(L229*(1+R229),2)+TRUNC(M229*(1+R229),2)+TRUNC(N229*(1+R229),2)+TRUNC(O229*(1+R229),2)+TRUNC(P229*(1+R229),2))))&gt;=0),ABS((K229*(1+R229)-(TRUNC(K229*(1+R229),2)+(TRUNC(AK229,2)-(TRUNC(H229*(1+R229),2)+TRUNC(J229*(1+R229),2)+TRUNC(K229*(1+R229),2)+TRUNC(L229*(1+R229),2)+TRUNC(M229*(1+R229),2)+TRUNC(N229*(1+R229),2)+TRUNC(O229*(1+R229),2)+TRUNC(P229*(1+R229),2)))))/K229*(1+R229))&lt;=ABS((L229*(1+R229)-(TRUNC(L229*(1+R229),2)+(TRUNC(AK229,2)-(TRUNC(H229*(1+R229),2)+TRUNC(J229*(1+R229),2)+TRUNC(K229*(1+R229),2)+TRUNC(L229*(1+R229),2)+TRUNC(M229*(1+R229),2)+TRUNC(N229*(1+R229),2)+TRUNC(O229*(1+R229),2)+TRUNC(P229*(1+R229),2)))))/L229*(1+R229)),TRUE),IF(AND(M229*(1+R229)&lt;&gt;0,(TRUNC(M229*(1+R229),2)+(TRUNC(AK229,2)-(TRUNC(H229*(1+R229),2)+TRUNC(J229*(1+R229),2)+TRUNC(K229*(1+R229),2)+TRUNC(L229*(1+R229),2)+TRUNC(M229*(1+R229),2)+TRUNC(N229*(1+R229),2)+TRUNC(O229*(1+R229),2)+TRUNC(P229*(1+R229),2))))&gt;=0),ABS((K229*(1+R229)-(TRUNC(K229*(1+R229),2)+(TRUNC(AK229,2)-(TRUNC(H229*(1+R229),2)+TRUNC(J229*(1+R229),2)+TRUNC(K229*(1+R229),2)+TRUNC(L229*(1+R229),2)+TRUNC(M229*(1+R229),2)+TRUNC(N229*(1+R229),2)+TRUNC(O229*(1+R229),2)+TRUNC(P229*(1+R229),2)))))/K229*(1+R229))&lt;=ABS((M229*(1+R229)-(TRUNC(M229*(1+R229),2)+(TRUNC(AK229,2)-(TRUNC(H229*(1+R229),2)+TRUNC(J229*(1+R229),2)+TRUNC(K229*(1+R229),2)+TRUNC(L229*(1+R229),2)+TRUNC(M229*(1+R229),2)+TRUNC(N229*(1+R229),2)+TRUNC(O229*(1+R229),2)+TRUNC(P229*(1+R229),2)))))/M229*(1+R229)),TRUE),IF(AND(N229*(1+R229)&lt;&gt;0,(TRUNC(N229*(1+R229),2)+(TRUNC(AK229,2)-(TRUNC(H229*(1+R229),2)+TRUNC(J229*(1+R229),2)+TRUNC(K229*(1+R229),2)+TRUNC(L229*(1+R229),2)+TRUNC(M229*(1+R229),2)+TRUNC(N229*(1+R229),2)+TRUNC(O229*(1+R229),2)+TRUNC(P229*(1+R229),2))))&gt;=0),ABS((K229*(1+R229)-(TRUNC(K229*(1+R229),2)+(TRUNC(AK229,2)-(TRUNC(H229*(1+R229),2)+TRUNC(J229*(1+R229),2)+TRUNC(K229*(1+R229),2)+TRUNC(L229*(1+R229),2)+TRUNC(M229*(1+R229),2)+TRUNC(N229*(1+R229),2)+TRUNC(O229*(1+R229),2)+TRUNC(P229*(1+R229),2)))))/K229*(1+R229))&lt;=ABS((N229*(1+R229)-(TRUNC(N229*(1+R229),2)+(TRUNC(AK229,2)-(TRUNC(H229*(1+R229),2)+TRUNC(J229*(1+R229),2)+TRUNC(K229*(1+R229),2)+TRUNC(L229*(1+R229),2)+TRUNC(M229*(1+R229),2)+TRUNC(N229*(1+R229),2)+TRUNC(O229*(1+R229),2)+TRUNC(P229*(1+R229),2)))))/N229*(1+R229)),TRUE),IF(AND(O229*(1+R229)&lt;&gt;0,(TRUNC(O229*(1+R229),2)+(TRUNC(AK229,2)-(TRUNC(H229*(1+R229),2)+TRUNC(J229*(1+R229),2)+TRUNC(K229*(1+R229),2)+TRUNC(L229*(1+R229),2)+TRUNC(M229*(1+R229),2)+TRUNC(N229*(1+R229),2)+TRUNC(O229*(1+R229),2)+TRUNC(P229*(1+R229),2))))&gt;=0),ABS((K229*(1+R229)-(TRUNC(K229*(1+R229),2)+(TRUNC(AK229,2)-(TRUNC(H229*(1+R229),2)+TRUNC(J229*(1+R229),2)+TRUNC(K229*(1+R229),2)+TRUNC(L229*(1+R229),2)+TRUNC(M229*(1+R229),2)+TRUNC(N229*(1+R229),2)+TRUNC(O229*(1+R229),2)+TRUNC(P229*(1+R229),2)))))/K229*(1+R229))&lt;=ABS((O229*(1+R229)-(TRUNC(O229*(1+R229),2)+(TRUNC(AK229,2)-(TRUNC(H229*(1+R229),2)+TRUNC(J229*(1+R229),2)+TRUNC(K229*(1+R229),2)+TRUNC(L229*(1+R229),2)+TRUNC(M229*(1+R229),2)+TRUNC(N229*(1+R229),2)+TRUNC(O229*(1+R229),2)+TRUNC(P229*(1+R229),2)))))/O229*(1+R229)),TRUE),IF(AND(P229*(1+R229)&lt;&gt;0,(TRUNC(P229*(1+R229),2)+(TRUNC(AK229,2)-(TRUNC(H229*(1+R229),2)+TRUNC(J229*(1+R229),2)+TRUNC(K229*(1+R229),2)+TRUNC(L229*(1+R229),2)+TRUNC(M229*(1+R229),2)+TRUNC(N229*(1+R229),2)+TRUNC(O229*(1+R229),2)+TRUNC(P229*(1+R229),2))))&gt;=0),ABS((K229*(1+R229)-(TRUNC(K229*(1+R229),2)+(TRUNC(AK229,2)-(TRUNC(H229*(1+R229),2)+TRUNC(J229*(1+R229),2)+TRUNC(K229*(1+R229),2)+TRUNC(L229*(1+R229),2)+TRUNC(M229*(1+R229),2)+TRUNC(N229*(1+R229),2)+TRUNC(O229*(1+R229),2)+TRUNC(P229*(1+R229),2)))))/K229*(1+R229))&lt;=ABS((P229*(1+R229)-(TRUNC(P229*(1+R229),2)+(TRUNC(AK229,2)-(TRUNC(H229*(1+R229),2)+TRUNC(J229*(1+R229),2)+TRUNC(K229*(1+R229),2)+TRUNC(L229*(1+R229),2)+TRUNC(M229*(1+R229),2)+TRUNC(N229*(1+R229),2)+TRUNC(O229*(1+R229),2)+TRUNC(P229*(1+R229),2)))))/P229*(1+R229)),TRUE)),TRUNC(K229*(1+R229),2)+(TRUNC(AK229,2)-(TRUNC(H229*(1+R229),2)+TRUNC(J229*(1+R229),2)+TRUNC(K229*(1+R229),2)+TRUNC(L229*(1+R229),2)+TRUNC(M229*(1+R229),2)+TRUNC(N229*(1+R229),2)+TRUNC(O229*(1+R229),2)+TRUNC(P229*(1+R229),2))),TRUNC(K229*(1+R229),2)))))</f>
        <v>0</v>
      </c>
      <c r="Z229" s="363">
        <f>IF(Y229*G229=0,0,IF((TRUNC(AL229,2)-(TRUNC(S229*G229,2)+TRUNC(W229*G229,2)+TRUNC(Y229*G229,2)+TRUNC(AA229*G229,2)+TRUNC(AC229*G229,2)+TRUNC(AE229*G229,2)+TRUNC(AG229*G229,2)+TRUNC(AI229*G229,2)))=0,TRUNC(Y229*G229,2),IF((TRUNC(TRUNC(Y229*G229,2),2)+(TRUNC(AL229,2)-(TRUNC(S229*G229,2)+TRUNC(W229*G229,2)+TRUNC(Y229*G229,2)+TRUNC(AA229*G229,2)+TRUNC(AC229*G229,2)+TRUNC(AE229*G229,2)+TRUNC(AG229*G229,2)+TRUNC(AI229*G229,2))))&lt;=0,TRUNC(Y229*G229,2),IF(AND(IF(AND(S229*G229&lt;&gt;0,(TRUNC(S229*G229,2)+(TRUNC(AL229,2)-(TRUNC(S229*G229,2)+TRUNC(W229*G229,2)+TRUNC(Y229*G229,2)+TRUNC(AA229*G229,2)+TRUNC(AC229*G229,2)+TRUNC(AE229*G229,2)+TRUNC(AG229*G229,2)+TRUNC(AI229*G229,2))))&gt;=0),ABS((Y229*G229-(TRUNC(Y229*G229,2)+(TRUNC(AL229,2)-(TRUNC(S229*G229,2)+TRUNC(W229*G229,2)+TRUNC(Y229*G229,2)+TRUNC(AA229*G229,2)+TRUNC(AC229*G229,2)+TRUNC(AE229*G229,2)+TRUNC(AG229*G229,2)+TRUNC(AI229*G229,2)))))/Y229*G229)&lt;ABS((S229*G229-(TRUNC(S229*G229,2)+(TRUNC(AL229,2)-(TRUNC(S229*G229,2)+TRUNC(W229*G229,2)+TRUNC(Y229*G229,2)+TRUNC(AA229*G229,2)+TRUNC(AC229*G229,2)+TRUNC(AE229*G229,2)+TRUNC(AG229*G229,2)+TRUNC(AI229*G229,2)))))/S229*G229),TRUE),IF(AND(W229*G229&lt;&gt;0,(TRUNC(W229*G229,2)+(TRUNC(AL229,2)-(TRUNC(S229*G229,2)+TRUNC(W229*G229,2)+TRUNC(Y229*G229,2)+TRUNC(AA229*G229,2)+TRUNC(AC229*G229,2)+TRUNC(AE229*G229,2)+TRUNC(AG229*G229,2)+TRUNC(AI229*G229,2))))&gt;=0),ABS((Y229*G229-(TRUNC(Y229*G229,2)+(TRUNC(AL229,2)-(TRUNC(S229*G229,2)+TRUNC(W229*G229,2)+TRUNC(Y229*G229,2)+TRUNC(AA229*G229,2)+TRUNC(AC229*G229,2)+TRUNC(AE229*G229,2)+TRUNC(AG229*G229,2)+TRUNC(AI229*G229,2)))))/Y229*G229)&lt;ABS((W229*G229-(TRUNC(W229*G229,2)+(TRUNC(AL229,2)-(TRUNC(S229*G229,2)+TRUNC(W229*G229,2)+TRUNC(Y229*G229,2)+TRUNC(AA229*G229,2)+TRUNC(AC229*G229,2)+TRUNC(AE229*G229,2)+TRUNC(AG229*G229,2)+TRUNC(AI229*G229,2)))))/W229*G229),TRUE),IF(AND(Y229*G229&lt;&gt;0,(TRUNC(Y229*G229,2)+(TRUNC(AL229,2)-(TRUNC(S229*G229,2)+TRUNC(W229*G229,2)+TRUNC(Y229*G229,2)+TRUNC(AA229*G229,2)+TRUNC(AC229*G229,2)+TRUNC(AE229*G229,2)+TRUNC(AG229*G229,2)+TRUNC(AI229*G229,2))))&gt;=0),ABS((Y229*G229-(TRUNC(Y229*G229,2)+(TRUNC(AL229,2)-(TRUNC(S229*G229,2)+TRUNC(W229*G229,2)+TRUNC(Y229*G229,2)+TRUNC(AA229*G229,2)+TRUNC(AC229*G229,2)+TRUNC(AE229*G229,2)+TRUNC(AG229*G229,2)+TRUNC(AI229*G229,2)))))/Y229*G229)&lt;=ABS((Y229*G229-(TRUNC(Y229*G229,2)+(TRUNC(AL229,2)-(TRUNC(S229*G229,2)+TRUNC(W229*G229,2)+TRUNC(Y229*G229,2)+TRUNC(AA229*G229,2)+TRUNC(AC229*G229,2)+TRUNC(AE229*G229,2)+TRUNC(AG229*G229,2)+TRUNC(AI229*G229,2)))))/Y229*G229),TRUE),IF(AND(AA229*G229&lt;&gt;0,(TRUNC(AA229*G229,2)+(TRUNC(AL229,2)-(TRUNC(S229*G229,2)+TRUNC(W229*G229,2)+TRUNC(Y229*G229,2)+TRUNC(AA229*G229,2)+TRUNC(AC229*G229,2)+TRUNC(AE229*G229,2)+TRUNC(AG229*G229,2)+TRUNC(AI229*G229,2))))&gt;=0),ABS((Y229*G229-(TRUNC(Y229*G229,2)+(TRUNC(AL229,2)-(TRUNC(S229*G229,2)+TRUNC(W229*G229,2)+TRUNC(Y229*G229,2)+TRUNC(AA229*G229,2)+TRUNC(AC229*G229,2)+TRUNC(AE229*G229,2)+TRUNC(AG229*G229,2)+TRUNC(AI229*G229,2)))))/Y229*G229)&lt;=ABS((AA229*G229-(TRUNC(AA229*G229,2)+(TRUNC(AL229,2)-(TRUNC(S229*G229,2)+TRUNC(W229*G229,2)+TRUNC(Y229*G229,2)+TRUNC(AA229*G229,2)+TRUNC(AC229*G229,2)+TRUNC(AE229*G229,2)+TRUNC(AG229*G229,2)+TRUNC(AI229*G229,2)))))/AA229*G229),TRUE),IF(AND(AC229*G229&lt;&gt;0,(TRUNC(AC229*G229,2)+(TRUNC(AL229,2)-(TRUNC(S229*G229,2)+TRUNC(W229*G229,2)+TRUNC(Y229*G229,2)+TRUNC(AA229*G229,2)+TRUNC(AC229*G229,2)+TRUNC(AE229*G229,2)+TRUNC(AG229*G229,2)+TRUNC(AI229*G229,2))))&gt;=0),ABS((Y229*G229-(TRUNC(Y229*G229,2)+(TRUNC(AL229,2)-(TRUNC(S229*G229,2)+TRUNC(W229*G229,2)+TRUNC(Y229*G229,2)+TRUNC(AA229*G229,2)+TRUNC(AC229*G229,2)+TRUNC(AE229*G229,2)+TRUNC(AG229*G229,2)+TRUNC(AI229*G229,2)))))/Y229*G229)&lt;=ABS((AC229*G229-(TRUNC(AC229*G229,2)+(TRUNC(AL229,2)-(TRUNC(S229*G229,2)+TRUNC(W229*G229,2)+TRUNC(Y229*G229,2)+TRUNC(AA229*G229,2)+TRUNC(AC229*G229,2)+TRUNC(AE229*G229,2)+TRUNC(AG229*G229,2)+TRUNC(AI229*G229,2)))))/AC229*G229),TRUE),IF(AND(AE229*G229&lt;&gt;0,(TRUNC(AE229*G229,2)+(TRUNC(AL229,2)-(TRUNC(S229*G229,2)+TRUNC(W229*G229,2)+TRUNC(Y229*G229,2)+TRUNC(AA229*G229,2)+TRUNC(AC229*G229,2)+TRUNC(AE229*G229,2)+TRUNC(AG229*G229,2)+TRUNC(AI229*G229,2))))&gt;=0),ABS((Y229*G229-(TRUNC(Y229*G229,2)+(TRUNC(AL229,2)-(TRUNC(S229*G229,2)+TRUNC(W229*G229,2)+TRUNC(Y229*G229,2)+TRUNC(AA229*G229,2)+TRUNC(AC229*G229,2)+TRUNC(AE229*G229,2)+TRUNC(AG229*G229,2)+TRUNC(AI229*G229,2)))))/Y229*G229)&lt;=ABS((AE229*G229-(TRUNC(AE229*G229,2)+(TRUNC(AL229,2)-(TRUNC(S229*G229,2)+TRUNC(W229*G229,2)+TRUNC(Y229*G229,2)+TRUNC(AA229*G229,2)+TRUNC(AC229*G229,2)+TRUNC(AE229*G229,2)+TRUNC(AG229*G229,2)+TRUNC(AI229*G229,2)))))/AE229*G229),TRUE),IF(AND(AG229*G229&lt;&gt;0,(TRUNC(AG229*G229,2)+(TRUNC(AL229,2)-(TRUNC(S229*G229,2)+TRUNC(W229*G229,2)+TRUNC(Y229*G229,2)+TRUNC(AA229*G229,2)+TRUNC(AC229*G229,2)+TRUNC(AE229*G229,2)+TRUNC(AG229*G229,2)+TRUNC(AI229*G229,2))))&gt;=0),ABS((Y229*G229-(TRUNC(Y229*G229,2)+(TRUNC(AL229,2)-(TRUNC(S229*G229,2)+TRUNC(W229*G229,2)+TRUNC(Y229*G229,2)+TRUNC(AA229*G229,2)+TRUNC(AC229*G229,2)+TRUNC(AE229*G229,2)+TRUNC(AG229*G229,2)+TRUNC(AI229*G229,2)))))/Y229*G229)&lt;=ABS((AG229*G229-(TRUNC(AG229*G229,2)+(TRUNC(AL229,2)-(TRUNC(S229*G229,2)+TRUNC(W229*G229,2)+TRUNC(Y229*G229,2)+TRUNC(AA229*G229,2)+TRUNC(AC229*G229,2)+TRUNC(AE229*G229,2)+TRUNC(AG229*G229,2)+TRUNC(AI229*G229,2)))))/AG229*G229),TRUE),IF(AND(AI229*G229&lt;&gt;0,(TRUNC(AI229*G229,2)+(TRUNC(AL229,2)-(TRUNC(S229*G229,2)+TRUNC(W229*G229,2)+TRUNC(Y229*G229,2)+TRUNC(AA229*G229,2)+TRUNC(AC229*G229,2)+TRUNC(AE229*G229,2)+TRUNC(AG229*G229,2)+TRUNC(AI229*G229,2))))&gt;=0),ABS((Y229*G229-(TRUNC(Y229*G229,2)+(TRUNC(AL229,2)-(TRUNC(S229*G229,2)+TRUNC(W229*G229,2)+TRUNC(Y229*G229,2)+TRUNC(AA229*G229,2)+TRUNC(AC229*G229,2)+TRUNC(AE229*G229,2)+TRUNC(AG229*G229,2)+TRUNC(AI229*G229,2)))))/Y229*G229)&lt;=ABS((AI229*G229-(TRUNC(AI229*G229,2)+(TRUNC(AL229,2)-(TRUNC(S229*G229,2)+TRUNC(W229*G229,2)+TRUNC(Y229*G229,2)+TRUNC(AA229*G229,2)+TRUNC(AC229*G229,2)+TRUNC(AE229*G229,2)+TRUNC(AG229*G229,2)+TRUNC(AI229*G229,2)))))/AI229*G229),TRUE)),TRUNC(Y229*G229,2)+(TRUNC(AL229,2)-(TRUNC(S229*G229,2)+TRUNC(W229*G229,2)+TRUNC(Y229*G229,2)+TRUNC(AA229*G229,2)+TRUNC(AC229*G229,2)+TRUNC(AE229*G229,2)+TRUNC(AG229*G229,2)+TRUNC(AI229*G229,2))),TRUNC(Y229*G229,2)))))</f>
        <v>0</v>
      </c>
      <c r="AA229" s="363">
        <f>IF(L229*(1+R229)=0,0,IF((TRUNC(AK229,2)-(TRUNC(H229*(1+R229),2)+TRUNC(J229*(1+R229),2)+TRUNC(K229*(1+R229),2)+TRUNC(L229*(1+R229),2)+TRUNC(M229*(1+R229),2)+TRUNC(N229*(1+R229),2)+TRUNC(O229*(1+R229),2)+TRUNC(P229*(1+R229),2)))=0,TRUNC(L229*(1+R229),2),IF((TRUNC(TRUNC(L229*(1+R229),2),2)+(TRUNC(AK229,2)-(TRUNC(H229*(1+R229),2)+TRUNC(J229*(1+R229),2)+TRUNC(K229*(1+R229),2)+TRUNC(L229*(1+R229),2)+TRUNC(M229*(1+R229),2)+TRUNC(N229*(1+R229),2)+TRUNC(O229*(1+R229),2)+TRUNC(P229*(1+R229),2))))&lt;=0,TRUNC(L229*(1+R229),2),IF(AND(IF(AND(H229*(1+R229)&lt;&gt;0,(TRUNC(H229*(1+R229),2)+(TRUNC(AK229,2)-(TRUNC(H229*(1+R229),2)+TRUNC(J229*(1+R229),2)+TRUNC(K229*(1+R229),2)+TRUNC(L229*(1+R229),2)+TRUNC(M229*(1+R229),2)+TRUNC(N229*(1+R229),2)+TRUNC(O229*(1+R229),2)+TRUNC(P229*(1+R229),2))))&gt;=0),ABS((L229*(1+R229)-(TRUNC(L229*(1+R229),2)+(TRUNC(AK229,2)-(TRUNC(H229*(1+R229),2)+TRUNC(J229*(1+R229),2)+TRUNC(K229*(1+R229),2)+TRUNC(L229*(1+R229),2)+TRUNC(M229*(1+R229),2)+TRUNC(N229*(1+R229),2)+TRUNC(O229*(1+R229),2)+TRUNC(P229*(1+R229),2)))))/L229*(1+R229))&lt;ABS((H229*(1+R229)-(TRUNC(H229*(1+R229),2)+(TRUNC(AK229,2)-(TRUNC(H229*(1+R229),2)+TRUNC(J229*(1+R229),2)+TRUNC(K229*(1+R229),2)+TRUNC(L229*(1+R229),2)+TRUNC(M229*(1+R229),2)+TRUNC(N229*(1+R229),2)+TRUNC(O229*(1+R229),2)+TRUNC(P229*(1+R229),2)))))/H229*(1+R229)),TRUE),IF(AND(J229*(1+R229)&lt;&gt;0,(TRUNC(J229*(1+R229),2)+(TRUNC(AK229,2)-(TRUNC(H229*(1+R229),2)+TRUNC(J229*(1+R229),2)+TRUNC(K229*(1+R229),2)+TRUNC(L229*(1+R229),2)+TRUNC(M229*(1+R229),2)+TRUNC(N229*(1+R229),2)+TRUNC(O229*(1+R229),2)+TRUNC(P229*(1+R229),2))))&gt;=0),ABS((L229*(1+R229)-(TRUNC(L229*(1+R229),2)+(TRUNC(AK229,2)-(TRUNC(H229*(1+R229),2)+TRUNC(J229*(1+R229),2)+TRUNC(K229*(1+R229),2)+TRUNC(L229*(1+R229),2)+TRUNC(M229*(1+R229),2)+TRUNC(N229*(1+R229),2)+TRUNC(O229*(1+R229),2)+TRUNC(P229*(1+R229),2)))))/L229*(1+R229))&lt;ABS((J229*(1+R229)-(TRUNC(J229*(1+R229),2)+(TRUNC(AK229,2)-(TRUNC(H229*(1+R229),2)+TRUNC(J229*(1+R229),2)+TRUNC(K229*(1+R229),2)+TRUNC(L229*(1+R229),2)+TRUNC(M229*(1+R229),2)+TRUNC(N229*(1+R229),2)+TRUNC(O229*(1+R229),2)+TRUNC(P229*(1+R229),2)))))/J229*(1+R229)),TRUE),IF(AND(K229*(1+R229)&lt;&gt;0,(TRUNC(K229*(1+R229),2)+(TRUNC(AK229,2)-(TRUNC(H229*(1+R229),2)+TRUNC(J229*(1+R229),2)+TRUNC(K229*(1+R229),2)+TRUNC(L229*(1+R229),2)+TRUNC(M229*(1+R229),2)+TRUNC(N229*(1+R229),2)+TRUNC(O229*(1+R229),2)+TRUNC(P229*(1+R229),2))))&gt;=0),ABS((L229*(1+R229)-(TRUNC(L229*(1+R229),2)+(TRUNC(AK229,2)-(TRUNC(H229*(1+R229),2)+TRUNC(J229*(1+R229),2)+TRUNC(K229*(1+R229),2)+TRUNC(L229*(1+R229),2)+TRUNC(M229*(1+R229),2)+TRUNC(N229*(1+R229),2)+TRUNC(O229*(1+R229),2)+TRUNC(P229*(1+R229),2)))))/L229*(1+R229))&lt;ABS((K229*(1+R229)-(TRUNC(K229*(1+R229),2)+(TRUNC(AK229,2)-(TRUNC(H229*(1+R229),2)+TRUNC(J229*(1+R229),2)+TRUNC(K229*(1+R229),2)+TRUNC(L229*(1+R229),2)+TRUNC(M229*(1+R229),2)+TRUNC(N229*(1+R229),2)+TRUNC(O229*(1+R229),2)+TRUNC(P229*(1+R229),2)))))/K229*(1+R229)),TRUE),IF(AND(L229*(1+R229)&lt;&gt;0,(TRUNC(L229*(1+R229),2)+(TRUNC(AK229,2)-(TRUNC(H229*(1+R229),2)+TRUNC(J229*(1+R229),2)+TRUNC(K229*(1+R229),2)+TRUNC(L229*(1+R229),2)+TRUNC(M229*(1+R229),2)+TRUNC(N229*(1+R229),2)+TRUNC(O229*(1+R229),2)+TRUNC(P229*(1+R229),2))))&gt;=0),ABS((L229*(1+R229)-(TRUNC(L229*(1+R229),2)+(TRUNC(AK229,2)-(TRUNC(H229*(1+R229),2)+TRUNC(J229*(1+R229),2)+TRUNC(K229*(1+R229),2)+TRUNC(L229*(1+R229),2)+TRUNC(M229*(1+R229),2)+TRUNC(N229*(1+R229),2)+TRUNC(O229*(1+R229),2)+TRUNC(P229*(1+R229),2)))))/L229*(1+R229))&lt;=ABS((L229*(1+R229)-(TRUNC(L229*(1+R229),2)+(TRUNC(AK229,2)-(TRUNC(H229*(1+R229),2)+TRUNC(J229*(1+R229),2)+TRUNC(K229*(1+R229),2)+TRUNC(L229*(1+R229),2)+TRUNC(M229*(1+R229),2)+TRUNC(N229*(1+R229),2)+TRUNC(O229*(1+R229),2)+TRUNC(P229*(1+R229),2)))))/L229*(1+R229)),TRUE),IF(AND(M229*(1+R229)&lt;&gt;0,(TRUNC(M229*(1+R229),2)+(TRUNC(AK229,2)-(TRUNC(H229*(1+R229),2)+TRUNC(J229*(1+R229),2)+TRUNC(K229*(1+R229),2)+TRUNC(L229*(1+R229),2)+TRUNC(M229*(1+R229),2)+TRUNC(N229*(1+R229),2)+TRUNC(O229*(1+R229),2)+TRUNC(P229*(1+R229),2))))&gt;=0),ABS((L229*(1+R229)-(TRUNC(L229*(1+R229),2)+(TRUNC(AK229,2)-(TRUNC(H229*(1+R229),2)+TRUNC(J229*(1+R229),2)+TRUNC(K229*(1+R229),2)+TRUNC(L229*(1+R229),2)+TRUNC(M229*(1+R229),2)+TRUNC(N229*(1+R229),2)+TRUNC(O229*(1+R229),2)+TRUNC(P229*(1+R229),2)))))/L229*(1+R229))&lt;=ABS((M229*(1+R229)-(TRUNC(M229*(1+R229),2)+(TRUNC(AK229,2)-(TRUNC(H229*(1+R229),2)+TRUNC(J229*(1+R229),2)+TRUNC(K229*(1+R229),2)+TRUNC(L229*(1+R229),2)+TRUNC(M229*(1+R229),2)+TRUNC(N229*(1+R229),2)+TRUNC(O229*(1+R229),2)+TRUNC(P229*(1+R229),2)))))/M229*(1+R229)),TRUE),IF(AND(N229*(1+R229)&lt;&gt;0,(TRUNC(N229*(1+R229),2)+(TRUNC(AK229,2)-(TRUNC(H229*(1+R229),2)+TRUNC(J229*(1+R229),2)+TRUNC(K229*(1+R229),2)+TRUNC(L229*(1+R229),2)+TRUNC(M229*(1+R229),2)+TRUNC(N229*(1+R229),2)+TRUNC(O229*(1+R229),2)+TRUNC(P229*(1+R229),2))))&gt;=0),ABS((L229*(1+R229)-(TRUNC(L229*(1+R229),2)+(TRUNC(AK229,2)-(TRUNC(H229*(1+R229),2)+TRUNC(J229*(1+R229),2)+TRUNC(K229*(1+R229),2)+TRUNC(L229*(1+R229),2)+TRUNC(M229*(1+R229),2)+TRUNC(N229*(1+R229),2)+TRUNC(O229*(1+R229),2)+TRUNC(P229*(1+R229),2)))))/L229*(1+R229))&lt;=ABS((N229*(1+R229)-(TRUNC(N229*(1+R229),2)+(TRUNC(AK229,2)-(TRUNC(H229*(1+R229),2)+TRUNC(J229*(1+R229),2)+TRUNC(K229*(1+R229),2)+TRUNC(L229*(1+R229),2)+TRUNC(M229*(1+R229),2)+TRUNC(N229*(1+R229),2)+TRUNC(O229*(1+R229),2)+TRUNC(P229*(1+R229),2)))))/N229*(1+R229)),TRUE),IF(AND(O229*(1+R229)&lt;&gt;0,(TRUNC(O229*(1+R229),2)+(TRUNC(AK229,2)-(TRUNC(H229*(1+R229),2)+TRUNC(J229*(1+R229),2)+TRUNC(K229*(1+R229),2)+TRUNC(L229*(1+R229),2)+TRUNC(M229*(1+R229),2)+TRUNC(N229*(1+R229),2)+TRUNC(O229*(1+R229),2)+TRUNC(P229*(1+R229),2))))&gt;=0),ABS((L229*(1+R229)-(TRUNC(L229*(1+R229),2)+(TRUNC(AK229,2)-(TRUNC(H229*(1+R229),2)+TRUNC(J229*(1+R229),2)+TRUNC(K229*(1+R229),2)+TRUNC(L229*(1+R229),2)+TRUNC(M229*(1+R229),2)+TRUNC(N229*(1+R229),2)+TRUNC(O229*(1+R229),2)+TRUNC(P229*(1+R229),2)))))/L229*(1+R229))&lt;=ABS((O229*(1+R229)-(TRUNC(O229*(1+R229),2)+(TRUNC(AK229,2)-(TRUNC(H229*(1+R229),2)+TRUNC(J229*(1+R229),2)+TRUNC(K229*(1+R229),2)+TRUNC(L229*(1+R229),2)+TRUNC(M229*(1+R229),2)+TRUNC(N229*(1+R229),2)+TRUNC(O229*(1+R229),2)+TRUNC(P229*(1+R229),2)))))/O229*(1+R229)),TRUE),IF(AND(P229*(1+R229)&lt;&gt;0,(TRUNC(P229*(1+R229),2)+(TRUNC(AK229,2)-(TRUNC(H229*(1+R229),2)+TRUNC(J229*(1+R229),2)+TRUNC(K229*(1+R229),2)+TRUNC(L229*(1+R229),2)+TRUNC(M229*(1+R229),2)+TRUNC(N229*(1+R229),2)+TRUNC(O229*(1+R229),2)+TRUNC(P229*(1+R229),2))))&gt;=0),ABS((L229*(1+R229)-(TRUNC(L229*(1+R229),2)+(TRUNC(AK229,2)-(TRUNC(H229*(1+R229),2)+TRUNC(J229*(1+R229),2)+TRUNC(K229*(1+R229),2)+TRUNC(L229*(1+R229),2)+TRUNC(M229*(1+R229),2)+TRUNC(N229*(1+R229),2)+TRUNC(O229*(1+R229),2)+TRUNC(P229*(1+R229),2)))))/L229*(1+R229))&lt;=ABS((P229*(1+R229)-(TRUNC(P229*(1+R229),2)+(TRUNC(AK229,2)-(TRUNC(H229*(1+R229),2)+TRUNC(J229*(1+R229),2)+TRUNC(K229*(1+R229),2)+TRUNC(L229*(1+R229),2)+TRUNC(M229*(1+R229),2)+TRUNC(N229*(1+R229),2)+TRUNC(O229*(1+R229),2)+TRUNC(P229*(1+R229),2)))))/P229*(1+R229)),TRUE)),TRUNC(L229*(1+R229),2)+(TRUNC(AK229,2)-(TRUNC(H229*(1+R229),2)+TRUNC(J229*(1+R229),2)+TRUNC(K229*(1+R229),2)+TRUNC(L229*(1+R229),2)+TRUNC(M229*(1+R229),2)+TRUNC(N229*(1+R229),2)+TRUNC(O229*(1+R229),2)+TRUNC(P229*(1+R229),2))),TRUNC(L229*(1+R229),2)))))</f>
        <v>0</v>
      </c>
      <c r="AB229" s="363">
        <f>IF(AA229*G229=0,0,IF((TRUNC(AL229,2)-(TRUNC(S229*G229,2)+TRUNC(W229*G229,2)+TRUNC(Y229*G229,2)+TRUNC(AA229*G229,2)+TRUNC(AC229*G229,2)+TRUNC(AE229*G229,2)+TRUNC(AG229*G229,2)+TRUNC(AI229*G229,2)))=0,TRUNC(AA229*G229,2),IF((TRUNC(TRUNC(AA229*G229,2),2)+(TRUNC(AL229,2)-(TRUNC(S229*G229,2)+TRUNC(W229*G229,2)+TRUNC(Y229*G229,2)+TRUNC(AA229*G229,2)+TRUNC(AC229*G229,2)+TRUNC(AE229*G229,2)+TRUNC(AG229*G229,2)+TRUNC(AI229*G229,2))))&lt;=0,TRUNC(AA229*G229,2),IF(AND(IF(AND(S229*G229&lt;&gt;0,(TRUNC(S229*G229,2)+(TRUNC(AL229,2)-(TRUNC(S229*G229,2)+TRUNC(W229*G229,2)+TRUNC(Y229*G229,2)+TRUNC(AA229*G229,2)+TRUNC(AC229*G229,2)+TRUNC(AE229*G229,2)+TRUNC(AG229*G229,2)+TRUNC(AI229*G229,2))))&gt;=0),ABS((AA229*G229-(TRUNC(AA229*G229,2)+(TRUNC(AL229,2)-(TRUNC(S229*G229,2)+TRUNC(W229*G229,2)+TRUNC(Y229*G229,2)+TRUNC(AA229*G229,2)+TRUNC(AC229*G229,2)+TRUNC(AE229*G229,2)+TRUNC(AG229*G229,2)+TRUNC(AI229*G229,2)))))/AA229*G229)&lt;ABS((S229*G229-(TRUNC(S229*G229,2)+(TRUNC(AL229,2)-(TRUNC(S229*G229,2)+TRUNC(W229*G229,2)+TRUNC(Y229*G229,2)+TRUNC(AA229*G229,2)+TRUNC(AC229*G229,2)+TRUNC(AE229*G229,2)+TRUNC(AG229*G229,2)+TRUNC(AI229*G229,2)))))/S229*G229),TRUE),IF(AND(W229*G229&lt;&gt;0,(TRUNC(W229*G229,2)+(TRUNC(AL229,2)-(TRUNC(S229*G229,2)+TRUNC(W229*G229,2)+TRUNC(Y229*G229,2)+TRUNC(AA229*G229,2)+TRUNC(AC229*G229,2)+TRUNC(AE229*G229,2)+TRUNC(AG229*G229,2)+TRUNC(AI229*G229,2))))&gt;=0),ABS((AA229*G229-(TRUNC(AA229*G229,2)+(TRUNC(AL229,2)-(TRUNC(S229*G229,2)+TRUNC(W229*G229,2)+TRUNC(Y229*G229,2)+TRUNC(AA229*G229,2)+TRUNC(AC229*G229,2)+TRUNC(AE229*G229,2)+TRUNC(AG229*G229,2)+TRUNC(AI229*G229,2)))))/AA229*G229)&lt;ABS((W229*G229-(TRUNC(W229*G229,2)+(TRUNC(AL229,2)-(TRUNC(S229*G229,2)+TRUNC(W229*G229,2)+TRUNC(Y229*G229,2)+TRUNC(AA229*G229,2)+TRUNC(AC229*G229,2)+TRUNC(AE229*G229,2)+TRUNC(AG229*G229,2)+TRUNC(AI229*G229,2)))))/W229*G229),TRUE),IF(AND(Y229*G229&lt;&gt;0,(TRUNC(Y229*G229,2)+(TRUNC(AL229,2)-(TRUNC(S229*G229,2)+TRUNC(W229*G229,2)+TRUNC(Y229*G229,2)+TRUNC(AA229*G229,2)+TRUNC(AC229*G229,2)+TRUNC(AE229*G229,2)+TRUNC(AG229*G229,2)+TRUNC(AI229*G229,2))))&gt;=0),ABS((AA229*G229-(TRUNC(AA229*G229,2)+(TRUNC(AL229,2)-(TRUNC(S229*G229,2)+TRUNC(W229*G229,2)+TRUNC(Y229*G229,2)+TRUNC(AA229*G229,2)+TRUNC(AC229*G229,2)+TRUNC(AE229*G229,2)+TRUNC(AG229*G229,2)+TRUNC(AI229*G229,2)))))/AA229*G229)&lt;ABS((Y229*G229-(TRUNC(Y229*G229,2)+(TRUNC(AL229,2)-(TRUNC(S229*G229,2)+TRUNC(W229*G229,2)+TRUNC(Y229*G229,2)+TRUNC(AA229*G229,2)+TRUNC(AC229*G229,2)+TRUNC(AE229*G229,2)+TRUNC(AG229*G229,2)+TRUNC(AI229*G229,2)))))/Y229*G229),TRUE),IF(AND(AA229*G229&lt;&gt;0,(TRUNC(AA229*G229,2)+(TRUNC(AL229,2)-(TRUNC(S229*G229,2)+TRUNC(W229*G229,2)+TRUNC(Y229*G229,2)+TRUNC(AA229*G229,2)+TRUNC(AC229*G229,2)+TRUNC(AE229*G229,2)+TRUNC(AG229*G229,2)+TRUNC(AI229*G229,2))))&gt;=0),ABS((AA229*G229-(TRUNC(AA229*G229,2)+(TRUNC(AL229,2)-(TRUNC(S229*G229,2)+TRUNC(W229*G229,2)+TRUNC(Y229*G229,2)+TRUNC(AA229*G229,2)+TRUNC(AC229*G229,2)+TRUNC(AE229*G229,2)+TRUNC(AG229*G229,2)+TRUNC(AI229*G229,2)))))/AA229*G229)&lt;=ABS((AA229*G229-(TRUNC(AA229*G229,2)+(TRUNC(AL229,2)-(TRUNC(S229*G229,2)+TRUNC(W229*G229,2)+TRUNC(Y229*G229,2)+TRUNC(AA229*G229,2)+TRUNC(AC229*G229,2)+TRUNC(AE229*G229,2)+TRUNC(AG229*G229,2)+TRUNC(AI229*G229,2)))))/AA229*G229),TRUE),IF(AND(AC229*G229&lt;&gt;0,(TRUNC(AC229*G229,2)+(TRUNC(AL229,2)-(TRUNC(S229*G229,2)+TRUNC(W229*G229,2)+TRUNC(Y229*G229,2)+TRUNC(AA229*G229,2)+TRUNC(AC229*G229,2)+TRUNC(AE229*G229,2)+TRUNC(AG229*G229,2)+TRUNC(AI229*G229,2))))&gt;=0),ABS((AA229*G229-(TRUNC(AA229*G229,2)+(TRUNC(AL229,2)-(TRUNC(S229*G229,2)+TRUNC(W229*G229,2)+TRUNC(Y229*G229,2)+TRUNC(AA229*G229,2)+TRUNC(AC229*G229,2)+TRUNC(AE229*G229,2)+TRUNC(AG229*G229,2)+TRUNC(AI229*G229,2)))))/AA229*G229)&lt;=ABS((AC229*G229-(TRUNC(AC229*G229,2)+(TRUNC(AL229,2)-(TRUNC(S229*G229,2)+TRUNC(W229*G229,2)+TRUNC(Y229*G229,2)+TRUNC(AA229*G229,2)+TRUNC(AC229*G229,2)+TRUNC(AE229*G229,2)+TRUNC(AG229*G229,2)+TRUNC(AI229*G229,2)))))/AC229*G229),TRUE),IF(AND(AE229*G229&lt;&gt;0,(TRUNC(AE229*G229,2)+(TRUNC(AL229,2)-(TRUNC(S229*G229,2)+TRUNC(W229*G229,2)+TRUNC(Y229*G229,2)+TRUNC(AA229*G229,2)+TRUNC(AC229*G229,2)+TRUNC(AE229*G229,2)+TRUNC(AG229*G229,2)+TRUNC(AI229*G229,2))))&gt;=0),ABS((AA229*G229-(TRUNC(AA229*G229,2)+(TRUNC(AL229,2)-(TRUNC(S229*G229,2)+TRUNC(W229*G229,2)+TRUNC(Y229*G229,2)+TRUNC(AA229*G229,2)+TRUNC(AC229*G229,2)+TRUNC(AE229*G229,2)+TRUNC(AG229*G229,2)+TRUNC(AI229*G229,2)))))/AA229*G229)&lt;=ABS((AE229*G229-(TRUNC(AE229*G229,2)+(TRUNC(AL229,2)-(TRUNC(S229*G229,2)+TRUNC(W229*G229,2)+TRUNC(Y229*G229,2)+TRUNC(AA229*G229,2)+TRUNC(AC229*G229,2)+TRUNC(AE229*G229,2)+TRUNC(AG229*G229,2)+TRUNC(AI229*G229,2)))))/AE229*G229),TRUE),IF(AND(AG229*G229&lt;&gt;0,(TRUNC(AG229*G229,2)+(TRUNC(AL229,2)-(TRUNC(S229*G229,2)+TRUNC(W229*G229,2)+TRUNC(Y229*G229,2)+TRUNC(AA229*G229,2)+TRUNC(AC229*G229,2)+TRUNC(AE229*G229,2)+TRUNC(AG229*G229,2)+TRUNC(AI229*G229,2))))&gt;=0),ABS((AA229*G229-(TRUNC(AA229*G229,2)+(TRUNC(AL229,2)-(TRUNC(S229*G229,2)+TRUNC(W229*G229,2)+TRUNC(Y229*G229,2)+TRUNC(AA229*G229,2)+TRUNC(AC229*G229,2)+TRUNC(AE229*G229,2)+TRUNC(AG229*G229,2)+TRUNC(AI229*G229,2)))))/AA229*G229)&lt;=ABS((AG229*G229-(TRUNC(AG229*G229,2)+(TRUNC(AL229,2)-(TRUNC(S229*G229,2)+TRUNC(W229*G229,2)+TRUNC(Y229*G229,2)+TRUNC(AA229*G229,2)+TRUNC(AC229*G229,2)+TRUNC(AE229*G229,2)+TRUNC(AG229*G229,2)+TRUNC(AI229*G229,2)))))/AG229*G229),TRUE),IF(AND(AI229*G229&lt;&gt;0,(TRUNC(AI229*G229,2)+(TRUNC(AL229,2)-(TRUNC(S229*G229,2)+TRUNC(W229*G229,2)+TRUNC(Y229*G229,2)+TRUNC(AA229*G229,2)+TRUNC(AC229*G229,2)+TRUNC(AE229*G229,2)+TRUNC(AG229*G229,2)+TRUNC(AI229*G229,2))))&gt;=0),ABS((AA229*G229-(TRUNC(AA229*G229,2)+(TRUNC(AL229,2)-(TRUNC(S229*G229,2)+TRUNC(W229*G229,2)+TRUNC(Y229*G229,2)+TRUNC(AA229*G229,2)+TRUNC(AC229*G229,2)+TRUNC(AE229*G229,2)+TRUNC(AG229*G229,2)+TRUNC(AI229*G229,2)))))/AA229*G229)&lt;=ABS((AI229*G229-(TRUNC(AI229*G229,2)+(TRUNC(AL229,2)-(TRUNC(S229*G229,2)+TRUNC(W229*G229,2)+TRUNC(Y229*G229,2)+TRUNC(AA229*G229,2)+TRUNC(AC229*G229,2)+TRUNC(AE229*G229,2)+TRUNC(AG229*G229,2)+TRUNC(AI229*G229,2)))))/AI229*G229),TRUE)),TRUNC(AA229*G229,2)+(TRUNC(AL229,2)-(TRUNC(S229*G229,2)+TRUNC(W229*G229,2)+TRUNC(Y229*G229,2)+TRUNC(AA229*G229,2)+TRUNC(AC229*G229,2)+TRUNC(AE229*G229,2)+TRUNC(AG229*G229,2)+TRUNC(AI229*G229,2))),TRUNC(AA229*G229,2)))))</f>
        <v>0</v>
      </c>
      <c r="AC229" s="363">
        <f>IF(M229*(1+R229)=0,0,IF((TRUNC(AK229,2)-(TRUNC(H229*(1+R229),2)+TRUNC(J229*(1+R229),2)+TRUNC(K229*(1+R229),2)+TRUNC(L229*(1+R229),2)+TRUNC(M229*(1+R229),2)+TRUNC(N229*(1+R229),2)+TRUNC(O229*(1+R229),2)+TRUNC(P229*(1+R229),2)))=0,TRUNC(M229*(1+R229),2),IF((TRUNC(TRUNC(M229*(1+R229),2),2)+(TRUNC(AK229,2)-(TRUNC(H229*(1+R229),2)+TRUNC(J229*(1+R229),2)+TRUNC(K229*(1+R229),2)+TRUNC(L229*(1+R229),2)+TRUNC(M229*(1+R229),2)+TRUNC(N229*(1+R229),2)+TRUNC(O229*(1+R229),2)+TRUNC(P229*(1+R229),2))))&lt;=0,TRUNC(M229*(1+R229),2),IF(AND(IF(AND(H229*(1+R229)&lt;&gt;0,(TRUNC(H229*(1+R229),2)+(TRUNC(AK229,2)-(TRUNC(H229*(1+R229),2)+TRUNC(J229*(1+R229),2)+TRUNC(K229*(1+R229),2)+TRUNC(L229*(1+R229),2)+TRUNC(M229*(1+R229),2)+TRUNC(N229*(1+R229),2)+TRUNC(O229*(1+R229),2)+TRUNC(P229*(1+R229),2))))&gt;=0),ABS((M229*(1+R229)-(TRUNC(M229*(1+R229),2)+(TRUNC(AK229,2)-(TRUNC(H229*(1+R229),2)+TRUNC(J229*(1+R229),2)+TRUNC(K229*(1+R229),2)+TRUNC(L229*(1+R229),2)+TRUNC(M229*(1+R229),2)+TRUNC(N229*(1+R229),2)+TRUNC(O229*(1+R229),2)+TRUNC(P229*(1+R229),2)))))/M229*(1+R229))&lt;ABS((H229*(1+R229)-(TRUNC(H229*(1+R229),2)+(TRUNC(AK229,2)-(TRUNC(H229*(1+R229),2)+TRUNC(J229*(1+R229),2)+TRUNC(K229*(1+R229),2)+TRUNC(L229*(1+R229),2)+TRUNC(M229*(1+R229),2)+TRUNC(N229*(1+R229),2)+TRUNC(O229*(1+R229),2)+TRUNC(P229*(1+R229),2)))))/H229*(1+R229)),TRUE),IF(AND(J229*(1+R229)&lt;&gt;0,(TRUNC(J229*(1+R229),2)+(TRUNC(AK229,2)-(TRUNC(H229*(1+R229),2)+TRUNC(J229*(1+R229),2)+TRUNC(K229*(1+R229),2)+TRUNC(L229*(1+R229),2)+TRUNC(M229*(1+R229),2)+TRUNC(N229*(1+R229),2)+TRUNC(O229*(1+R229),2)+TRUNC(P229*(1+R229),2))))&gt;=0),ABS((M229*(1+R229)-(TRUNC(M229*(1+R229),2)+(TRUNC(AK229,2)-(TRUNC(H229*(1+R229),2)+TRUNC(J229*(1+R229),2)+TRUNC(K229*(1+R229),2)+TRUNC(L229*(1+R229),2)+TRUNC(M229*(1+R229),2)+TRUNC(N229*(1+R229),2)+TRUNC(O229*(1+R229),2)+TRUNC(P229*(1+R229),2)))))/M229*(1+R229))&lt;ABS((J229*(1+R229)-(TRUNC(J229*(1+R229),2)+(TRUNC(AK229,2)-(TRUNC(H229*(1+R229),2)+TRUNC(J229*(1+R229),2)+TRUNC(K229*(1+R229),2)+TRUNC(L229*(1+R229),2)+TRUNC(M229*(1+R229),2)+TRUNC(N229*(1+R229),2)+TRUNC(O229*(1+R229),2)+TRUNC(P229*(1+R229),2)))))/J229*(1+R229)),TRUE),IF(AND(K229*(1+R229)&lt;&gt;0,(TRUNC(K229*(1+R229),2)+(TRUNC(AK229,2)-(TRUNC(H229*(1+R229),2)+TRUNC(J229*(1+R229),2)+TRUNC(K229*(1+R229),2)+TRUNC(L229*(1+R229),2)+TRUNC(M229*(1+R229),2)+TRUNC(N229*(1+R229),2)+TRUNC(O229*(1+R229),2)+TRUNC(P229*(1+R229),2))))&gt;=0),ABS((M229*(1+R229)-(TRUNC(M229*(1+R229),2)+(TRUNC(AK229,2)-(TRUNC(H229*(1+R229),2)+TRUNC(J229*(1+R229),2)+TRUNC(K229*(1+R229),2)+TRUNC(L229*(1+R229),2)+TRUNC(M229*(1+R229),2)+TRUNC(N229*(1+R229),2)+TRUNC(O229*(1+R229),2)+TRUNC(P229*(1+R229),2)))))/M229*(1+R229))&lt;ABS((K229*(1+R229)-(TRUNC(K229*(1+R229),2)+(TRUNC(AK229,2)-(TRUNC(H229*(1+R229),2)+TRUNC(J229*(1+R229),2)+TRUNC(K229*(1+R229),2)+TRUNC(L229*(1+R229),2)+TRUNC(M229*(1+R229),2)+TRUNC(N229*(1+R229),2)+TRUNC(O229*(1+R229),2)+TRUNC(P229*(1+R229),2)))))/K229*(1+R229)),TRUE),IF(AND(L229*(1+R229)&lt;&gt;0,(TRUNC(L229*(1+R229),2)+(TRUNC(AK229,2)-(TRUNC(H229*(1+R229),2)+TRUNC(J229*(1+R229),2)+TRUNC(K229*(1+R229),2)+TRUNC(L229*(1+R229),2)+TRUNC(M229*(1+R229),2)+TRUNC(N229*(1+R229),2)+TRUNC(O229*(1+R229),2)+TRUNC(P229*(1+R229),2))))&gt;=0),ABS((M229*(1+R229)-(TRUNC(M229*(1+R229),2)+(TRUNC(AK229,2)-(TRUNC(H229*(1+R229),2)+TRUNC(J229*(1+R229),2)+TRUNC(K229*(1+R229),2)+TRUNC(L229*(1+R229),2)+TRUNC(M229*(1+R229),2)+TRUNC(N229*(1+R229),2)+TRUNC(O229*(1+R229),2)+TRUNC(P229*(1+R229),2)))))/M229*(1+R229))&lt;ABS((L229*(1+R229)-(TRUNC(L229*(1+R229),2)+(TRUNC(AK229,2)-(TRUNC(H229*(1+R229),2)+TRUNC(J229*(1+R229),2)+TRUNC(K229*(1+R229),2)+TRUNC(L229*(1+R229),2)+TRUNC(M229*(1+R229),2)+TRUNC(N229*(1+R229),2)+TRUNC(O229*(1+R229),2)+TRUNC(P229*(1+R229),2)))))/L229*(1+R229)),TRUE),IF(AND(M229*(1+R229)&lt;&gt;0,(TRUNC(M229*(1+R229),2)+(TRUNC(AK229,2)-(TRUNC(H229*(1+R229),2)+TRUNC(J229*(1+R229),2)+TRUNC(K229*(1+R229),2)+TRUNC(L229*(1+R229),2)+TRUNC(M229*(1+R229),2)+TRUNC(N229*(1+R229),2)+TRUNC(O229*(1+R229),2)+TRUNC(P229*(1+R229),2))))&gt;=0),ABS((M229*(1+R229)-(TRUNC(M229*(1+R229),2)+(TRUNC(AK229,2)-(TRUNC(H229*(1+R229),2)+TRUNC(J229*(1+R229),2)+TRUNC(K229*(1+R229),2)+TRUNC(L229*(1+R229),2)+TRUNC(M229*(1+R229),2)+TRUNC(N229*(1+R229),2)+TRUNC(O229*(1+R229),2)+TRUNC(P229*(1+R229),2)))))/M229*(1+R229))&lt;=ABS((M229*(1+R229)-(TRUNC(M229*(1+R229),2)+(TRUNC(AK229,2)-(TRUNC(H229*(1+R229),2)+TRUNC(J229*(1+R229),2)+TRUNC(K229*(1+R229),2)+TRUNC(L229*(1+R229),2)+TRUNC(M229*(1+R229),2)+TRUNC(N229*(1+R229),2)+TRUNC(O229*(1+R229),2)+TRUNC(P229*(1+R229),2)))))/M229*(1+R229)),TRUE),IF(AND(N229*(1+R229)&lt;&gt;0,(TRUNC(N229*(1+R229),2)+(TRUNC(AK229,2)-(TRUNC(H229*(1+R229),2)+TRUNC(J229*(1+R229),2)+TRUNC(K229*(1+R229),2)+TRUNC(L229*(1+R229),2)+TRUNC(M229*(1+R229),2)+TRUNC(N229*(1+R229),2)+TRUNC(O229*(1+R229),2)+TRUNC(P229*(1+R229),2))))&gt;=0),ABS((M229*(1+R229)-(TRUNC(M229*(1+R229),2)+(TRUNC(AK229,2)-(TRUNC(H229*(1+R229),2)+TRUNC(J229*(1+R229),2)+TRUNC(K229*(1+R229),2)+TRUNC(L229*(1+R229),2)+TRUNC(M229*(1+R229),2)+TRUNC(N229*(1+R229),2)+TRUNC(O229*(1+R229),2)+TRUNC(P229*(1+R229),2)))))/M229*(1+R229))&lt;=ABS((N229*(1+R229)-(TRUNC(N229*(1+R229),2)+(TRUNC(AK229,2)-(TRUNC(H229*(1+R229),2)+TRUNC(J229*(1+R229),2)+TRUNC(K229*(1+R229),2)+TRUNC(L229*(1+R229),2)+TRUNC(M229*(1+R229),2)+TRUNC(N229*(1+R229),2)+TRUNC(O229*(1+R229),2)+TRUNC(P229*(1+R229),2)))))/N229*(1+R229)),TRUE),IF(AND(O229*(1+R229)&lt;&gt;0,(TRUNC(O229*(1+R229),2)+(TRUNC(AK229,2)-(TRUNC(H229*(1+R229),2)+TRUNC(J229*(1+R229),2)+TRUNC(K229*(1+R229),2)+TRUNC(L229*(1+R229),2)+TRUNC(M229*(1+R229),2)+TRUNC(N229*(1+R229),2)+TRUNC(O229*(1+R229),2)+TRUNC(P229*(1+R229),2))))&gt;=0),ABS((M229*(1+R229)-(TRUNC(M229*(1+R229),2)+(TRUNC(AK229,2)-(TRUNC(H229*(1+R229),2)+TRUNC(J229*(1+R229),2)+TRUNC(K229*(1+R229),2)+TRUNC(L229*(1+R229),2)+TRUNC(M229*(1+R229),2)+TRUNC(N229*(1+R229),2)+TRUNC(O229*(1+R229),2)+TRUNC(P229*(1+R229),2)))))/M229*(1+R229))&lt;=ABS((O229*(1+R229)-(TRUNC(O229*(1+R229),2)+(TRUNC(AK229,2)-(TRUNC(H229*(1+R229),2)+TRUNC(J229*(1+R229),2)+TRUNC(K229*(1+R229),2)+TRUNC(L229*(1+R229),2)+TRUNC(M229*(1+R229),2)+TRUNC(N229*(1+R229),2)+TRUNC(O229*(1+R229),2)+TRUNC(P229*(1+R229),2)))))/O229*(1+R229)),TRUE),IF(AND(P229*(1+R229)&lt;&gt;0,(TRUNC(P229*(1+R229),2)+(TRUNC(AK229,2)-(TRUNC(H229*(1+R229),2)+TRUNC(J229*(1+R229),2)+TRUNC(K229*(1+R229),2)+TRUNC(L229*(1+R229),2)+TRUNC(M229*(1+R229),2)+TRUNC(N229*(1+R229),2)+TRUNC(O229*(1+R229),2)+TRUNC(P229*(1+R229),2))))&gt;=0),ABS((M229*(1+R229)-(TRUNC(M229*(1+R229),2)+(TRUNC(AK229,2)-(TRUNC(H229*(1+R229),2)+TRUNC(J229*(1+R229),2)+TRUNC(K229*(1+R229),2)+TRUNC(L229*(1+R229),2)+TRUNC(M229*(1+R229),2)+TRUNC(N229*(1+R229),2)+TRUNC(O229*(1+R229),2)+TRUNC(P229*(1+R229),2)))))/M229*(1+R229))&lt;=ABS((P229*(1+R229)-(TRUNC(P229*(1+R229),2)+(TRUNC(AK229,2)-(TRUNC(H229*(1+R229),2)+TRUNC(J229*(1+R229),2)+TRUNC(K229*(1+R229),2)+TRUNC(L229*(1+R229),2)+TRUNC(M229*(1+R229),2)+TRUNC(N229*(1+R229),2)+TRUNC(O229*(1+R229),2)+TRUNC(P229*(1+R229),2)))))/P229*(1+R229)),TRUE)),TRUNC(M229*(1+R229),2)+(TRUNC(AK229,2)-(TRUNC(H229*(1+R229),2)+TRUNC(J229*(1+R229),2)+TRUNC(K229*(1+R229),2)+TRUNC(L229*(1+R229),2)+TRUNC(M229*(1+R229),2)+TRUNC(N229*(1+R229),2)+TRUNC(O229*(1+R229),2)+TRUNC(P229*(1+R229),2))),TRUNC(M229*(1+R229),2)))))</f>
        <v>0</v>
      </c>
      <c r="AD229" s="363">
        <f>IF(AC229*G229=0,0,IF((TRUNC(AL229,2)-(TRUNC(S229*G229,2)+TRUNC(W229*G229,2)+TRUNC(Y229*G229,2)+TRUNC(AA229*G229,2)+TRUNC(AC229*G229,2)+TRUNC(AE229*G229,2)+TRUNC(AG229*G229,2)+TRUNC(AI229*G229,2)))=0,TRUNC(AC229*G229,2),IF((TRUNC(TRUNC(AC229*G229,2),2)+(TRUNC(AL229,2)-(TRUNC(S229*G229,2)+TRUNC(W229*G229,2)+TRUNC(Y229*G229,2)+TRUNC(AA229*G229,2)+TRUNC(AC229*G229,2)+TRUNC(AE229*G229,2)+TRUNC(AG229*G229,2)+TRUNC(AI229*G229,2))))&lt;=0,TRUNC(AC229*G229,2),IF(AND(IF(AND(S229*G229&lt;&gt;0,(TRUNC(S229*G229,2)+(TRUNC(AL229,2)-(TRUNC(S229*G229,2)+TRUNC(W229*G229,2)+TRUNC(Y229*G229,2)+TRUNC(AA229*G229,2)+TRUNC(AC229*G229,2)+TRUNC(AE229*G229,2)+TRUNC(AG229*G229,2)+TRUNC(AI229*G229,2))))&gt;=0),ABS((AC229*G229-(TRUNC(AC229*G229,2)+(TRUNC(AL229,2)-(TRUNC(S229*G229,2)+TRUNC(W229*G229,2)+TRUNC(Y229*G229,2)+TRUNC(AA229*G229,2)+TRUNC(AC229*G229,2)+TRUNC(AE229*G229,2)+TRUNC(AG229*G229,2)+TRUNC(AI229*G229,2)))))/AC229*G229)&lt;ABS((S229*G229-(TRUNC(S229*G229,2)+(TRUNC(AL229,2)-(TRUNC(S229*G229,2)+TRUNC(W229*G229,2)+TRUNC(Y229*G229,2)+TRUNC(AA229*G229,2)+TRUNC(AC229*G229,2)+TRUNC(AE229*G229,2)+TRUNC(AG229*G229,2)+TRUNC(AI229*G229,2)))))/S229*G229),TRUE),IF(AND(W229*G229&lt;&gt;0,(TRUNC(W229*G229,2)+(TRUNC(AL229,2)-(TRUNC(S229*G229,2)+TRUNC(W229*G229,2)+TRUNC(Y229*G229,2)+TRUNC(AA229*G229,2)+TRUNC(AC229*G229,2)+TRUNC(AE229*G229,2)+TRUNC(AG229*G229,2)+TRUNC(AI229*G229,2))))&gt;=0),ABS((AC229*G229-(TRUNC(AC229*G229,2)+(TRUNC(AL229,2)-(TRUNC(S229*G229,2)+TRUNC(W229*G229,2)+TRUNC(Y229*G229,2)+TRUNC(AA229*G229,2)+TRUNC(AC229*G229,2)+TRUNC(AE229*G229,2)+TRUNC(AG229*G229,2)+TRUNC(AI229*G229,2)))))/AC229*G229)&lt;ABS((W229*G229-(TRUNC(W229*G229,2)+(TRUNC(AL229,2)-(TRUNC(S229*G229,2)+TRUNC(W229*G229,2)+TRUNC(Y229*G229,2)+TRUNC(AA229*G229,2)+TRUNC(AC229*G229,2)+TRUNC(AE229*G229,2)+TRUNC(AG229*G229,2)+TRUNC(AI229*G229,2)))))/W229*G229),TRUE),IF(AND(Y229*G229&lt;&gt;0,(TRUNC(Y229*G229,2)+(TRUNC(AL229,2)-(TRUNC(S229*G229,2)+TRUNC(W229*G229,2)+TRUNC(Y229*G229,2)+TRUNC(AA229*G229,2)+TRUNC(AC229*G229,2)+TRUNC(AE229*G229,2)+TRUNC(AG229*G229,2)+TRUNC(AI229*G229,2))))&gt;=0),ABS((AC229*G229-(TRUNC(AC229*G229,2)+(TRUNC(AL229,2)-(TRUNC(S229*G229,2)+TRUNC(W229*G229,2)+TRUNC(Y229*G229,2)+TRUNC(AA229*G229,2)+TRUNC(AC229*G229,2)+TRUNC(AE229*G229,2)+TRUNC(AG229*G229,2)+TRUNC(AI229*G229,2)))))/AC229*G229)&lt;ABS((Y229*G229-(TRUNC(Y229*G229,2)+(TRUNC(AL229,2)-(TRUNC(S229*G229,2)+TRUNC(W229*G229,2)+TRUNC(Y229*G229,2)+TRUNC(AA229*G229,2)+TRUNC(AC229*G229,2)+TRUNC(AE229*G229,2)+TRUNC(AG229*G229,2)+TRUNC(AI229*G229,2)))))/Y229*G229),TRUE),IF(AND(AA229*G229&lt;&gt;0,(TRUNC(AA229*G229,2)+(TRUNC(AL229,2)-(TRUNC(S229*G229,2)+TRUNC(W229*G229,2)+TRUNC(Y229*G229,2)+TRUNC(AA229*G229,2)+TRUNC(AC229*G229,2)+TRUNC(AE229*G229,2)+TRUNC(AG229*G229,2)+TRUNC(AI229*G229,2))))&gt;=0),ABS((AC229*G229-(TRUNC(AC229*G229,2)+(TRUNC(AL229,2)-(TRUNC(S229*G229,2)+TRUNC(W229*G229,2)+TRUNC(Y229*G229,2)+TRUNC(AA229*G229,2)+TRUNC(AC229*G229,2)+TRUNC(AE229*G229,2)+TRUNC(AG229*G229,2)+TRUNC(AI229*G229,2)))))/AC229*G229)&lt;ABS((AA229*G229-(TRUNC(AA229*G229,2)+(TRUNC(AL229,2)-(TRUNC(S229*G229,2)+TRUNC(W229*G229,2)+TRUNC(Y229*G229,2)+TRUNC(AA229*G229,2)+TRUNC(AC229*G229,2)+TRUNC(AE229*G229,2)+TRUNC(AG229*G229,2)+TRUNC(AI229*G229,2)))))/AA229*G229),TRUE),IF(AND(AC229*G229&lt;&gt;0,(TRUNC(AC229*G229,2)+(TRUNC(AL229,2)-(TRUNC(S229*G229,2)+TRUNC(W229*G229,2)+TRUNC(Y229*G229,2)+TRUNC(AA229*G229,2)+TRUNC(AC229*G229,2)+TRUNC(AE229*G229,2)+TRUNC(AG229*G229,2)+TRUNC(AI229*G229,2))))&gt;=0),ABS((AC229*G229-(TRUNC(AC229*G229,2)+(TRUNC(AL229,2)-(TRUNC(S229*G229,2)+TRUNC(W229*G229,2)+TRUNC(Y229*G229,2)+TRUNC(AA229*G229,2)+TRUNC(AC229*G229,2)+TRUNC(AE229*G229,2)+TRUNC(AG229*G229,2)+TRUNC(AI229*G229,2)))))/AC229*G229)&lt;=ABS((AC229*G229-(TRUNC(AC229*G229,2)+(TRUNC(AL229,2)-(TRUNC(S229*G229,2)+TRUNC(W229*G229,2)+TRUNC(Y229*G229,2)+TRUNC(AA229*G229,2)+TRUNC(AC229*G229,2)+TRUNC(AE229*G229,2)+TRUNC(AG229*G229,2)+TRUNC(AI229*G229,2)))))/AC229*G229),TRUE),IF(AND(AE229*G229&lt;&gt;0,(TRUNC(AE229*G229,2)+(TRUNC(AL229,2)-(TRUNC(S229*G229,2)+TRUNC(W229*G229,2)+TRUNC(Y229*G229,2)+TRUNC(AA229*G229,2)+TRUNC(AC229*G229,2)+TRUNC(AE229*G229,2)+TRUNC(AG229*G229,2)+TRUNC(AI229*G229,2))))&gt;=0),ABS((AC229*G229-(TRUNC(AC229*G229,2)+(TRUNC(AL229,2)-(TRUNC(S229*G229,2)+TRUNC(W229*G229,2)+TRUNC(Y229*G229,2)+TRUNC(AA229*G229,2)+TRUNC(AC229*G229,2)+TRUNC(AE229*G229,2)+TRUNC(AG229*G229,2)+TRUNC(AI229*G229,2)))))/AC229*G229)&lt;=ABS((AE229*G229-(TRUNC(AE229*G229,2)+(TRUNC(AL229,2)-(TRUNC(S229*G229,2)+TRUNC(W229*G229,2)+TRUNC(Y229*G229,2)+TRUNC(AA229*G229,2)+TRUNC(AC229*G229,2)+TRUNC(AE229*G229,2)+TRUNC(AG229*G229,2)+TRUNC(AI229*G229,2)))))/AE229*G229),TRUE),IF(AND(AG229*G229&lt;&gt;0,(TRUNC(AG229*G229,2)+(TRUNC(AL229,2)-(TRUNC(S229*G229,2)+TRUNC(W229*G229,2)+TRUNC(Y229*G229,2)+TRUNC(AA229*G229,2)+TRUNC(AC229*G229,2)+TRUNC(AE229*G229,2)+TRUNC(AG229*G229,2)+TRUNC(AI229*G229,2))))&gt;=0),ABS((AC229*G229-(TRUNC(AC229*G229,2)+(TRUNC(AL229,2)-(TRUNC(S229*G229,2)+TRUNC(W229*G229,2)+TRUNC(Y229*G229,2)+TRUNC(AA229*G229,2)+TRUNC(AC229*G229,2)+TRUNC(AE229*G229,2)+TRUNC(AG229*G229,2)+TRUNC(AI229*G229,2)))))/AC229*G229)&lt;=ABS((AG229*G229-(TRUNC(AG229*G229,2)+(TRUNC(AL229,2)-(TRUNC(S229*G229,2)+TRUNC(W229*G229,2)+TRUNC(Y229*G229,2)+TRUNC(AA229*G229,2)+TRUNC(AC229*G229,2)+TRUNC(AE229*G229,2)+TRUNC(AG229*G229,2)+TRUNC(AI229*G229,2)))))/AG229*G229),TRUE),IF(AND(AI229*G229&lt;&gt;0,(TRUNC(AI229*G229,2)+(TRUNC(AL229,2)-(TRUNC(S229*G229,2)+TRUNC(W229*G229,2)+TRUNC(Y229*G229,2)+TRUNC(AA229*G229,2)+TRUNC(AC229*G229,2)+TRUNC(AE229*G229,2)+TRUNC(AG229*G229,2)+TRUNC(AI229*G229,2))))&gt;=0),ABS((AC229*G229-(TRUNC(AC229*G229,2)+(TRUNC(AL229,2)-(TRUNC(S229*G229,2)+TRUNC(W229*G229,2)+TRUNC(Y229*G229,2)+TRUNC(AA229*G229,2)+TRUNC(AC229*G229,2)+TRUNC(AE229*G229,2)+TRUNC(AG229*G229,2)+TRUNC(AI229*G229,2)))))/AC229*G229)&lt;=ABS((AI229*G229-(TRUNC(AI229*G229,2)+(TRUNC(AL229,2)-(TRUNC(S229*G229,2)+TRUNC(W229*G229,2)+TRUNC(Y229*G229,2)+TRUNC(AA229*G229,2)+TRUNC(AC229*G229,2)+TRUNC(AE229*G229,2)+TRUNC(AG229*G229,2)+TRUNC(AI229*G229,2)))))/AI229*G229),TRUE)),TRUNC(AC229*G229,2)+(TRUNC(AL229,2)-(TRUNC(S229*G229,2)+TRUNC(W229*G229,2)+TRUNC(Y229*G229,2)+TRUNC(AA229*G229,2)+TRUNC(AC229*G229,2)+TRUNC(AE229*G229,2)+TRUNC(AG229*G229,2)+TRUNC(AI229*G229,2))),TRUNC(AC229*G229,2)))))</f>
        <v>0</v>
      </c>
      <c r="AE229" s="363">
        <f>IF(N229*(1+R229)=0,0,IF((TRUNC(AK229,2)-(TRUNC(H229*(1+R229),2)+TRUNC(J229*(1+R229),2)+TRUNC(K229*(1+R229),2)+TRUNC(L229*(1+R229),2)+TRUNC(M229*(1+R229),2)+TRUNC(N229*(1+R229),2)+TRUNC(O229*(1+R229),2)+TRUNC(P229*(1+R229),2)))=0,TRUNC(N229*(1+R229),2),IF((TRUNC(TRUNC(N229*(1+R229),2),2)+(TRUNC(AK229,2)-(TRUNC(H229*(1+R229),2)+TRUNC(J229*(1+R229),2)+TRUNC(K229*(1+R229),2)+TRUNC(L229*(1+R229),2)+TRUNC(M229*(1+R229),2)+TRUNC(N229*(1+R229),2)+TRUNC(O229*(1+R229),2)+TRUNC(P229*(1+R229),2))))&lt;=0,TRUNC(N229*(1+R229),2),IF(AND(IF(AND(H229*(1+R229)&lt;&gt;0,(TRUNC(H229*(1+R229),2)+(TRUNC(AK229,2)-(TRUNC(H229*(1+R229),2)+TRUNC(J229*(1+R229),2)+TRUNC(K229*(1+R229),2)+TRUNC(L229*(1+R229),2)+TRUNC(M229*(1+R229),2)+TRUNC(N229*(1+R229),2)+TRUNC(O229*(1+R229),2)+TRUNC(P229*(1+R229),2))))&gt;=0),ABS((N229*(1+R229)-(TRUNC(N229*(1+R229),2)+(TRUNC(AK229,2)-(TRUNC(H229*(1+R229),2)+TRUNC(J229*(1+R229),2)+TRUNC(K229*(1+R229),2)+TRUNC(L229*(1+R229),2)+TRUNC(M229*(1+R229),2)+TRUNC(N229*(1+R229),2)+TRUNC(O229*(1+R229),2)+TRUNC(P229*(1+R229),2)))))/N229*(1+R229))&lt;ABS((H229*(1+R229)-(TRUNC(H229*(1+R229),2)+(TRUNC(AK229,2)-(TRUNC(H229*(1+R229),2)+TRUNC(J229*(1+R229),2)+TRUNC(K229*(1+R229),2)+TRUNC(L229*(1+R229),2)+TRUNC(M229*(1+R229),2)+TRUNC(N229*(1+R229),2)+TRUNC(O229*(1+R229),2)+TRUNC(P229*(1+R229),2)))))/H229*(1+R229)),TRUE),IF(AND(J229*(1+R229)&lt;&gt;0,(TRUNC(J229*(1+R229),2)+(TRUNC(AK229,2)-(TRUNC(H229*(1+R229),2)+TRUNC(J229*(1+R229),2)+TRUNC(K229*(1+R229),2)+TRUNC(L229*(1+R229),2)+TRUNC(M229*(1+R229),2)+TRUNC(N229*(1+R229),2)+TRUNC(O229*(1+R229),2)+TRUNC(P229*(1+R229),2))))&gt;=0),ABS((N229*(1+R229)-(TRUNC(N229*(1+R229),2)+(TRUNC(AK229,2)-(TRUNC(H229*(1+R229),2)+TRUNC(J229*(1+R229),2)+TRUNC(K229*(1+R229),2)+TRUNC(L229*(1+R229),2)+TRUNC(M229*(1+R229),2)+TRUNC(N229*(1+R229),2)+TRUNC(O229*(1+R229),2)+TRUNC(P229*(1+R229),2)))))/N229*(1+R229))&lt;ABS((J229*(1+R229)-(TRUNC(J229*(1+R229),2)+(TRUNC(AK229,2)-(TRUNC(H229*(1+R229),2)+TRUNC(J229*(1+R229),2)+TRUNC(K229*(1+R229),2)+TRUNC(L229*(1+R229),2)+TRUNC(M229*(1+R229),2)+TRUNC(N229*(1+R229),2)+TRUNC(O229*(1+R229),2)+TRUNC(P229*(1+R229),2)))))/J229*(1+R229)),TRUE),IF(AND(K229*(1+R229)&lt;&gt;0,(TRUNC(K229*(1+R229),2)+(TRUNC(AK229,2)-(TRUNC(H229*(1+R229),2)+TRUNC(J229*(1+R229),2)+TRUNC(K229*(1+R229),2)+TRUNC(L229*(1+R229),2)+TRUNC(M229*(1+R229),2)+TRUNC(N229*(1+R229),2)+TRUNC(O229*(1+R229),2)+TRUNC(P229*(1+R229),2))))&gt;=0),ABS((N229*(1+R229)-(TRUNC(N229*(1+R229),2)+(TRUNC(AK229,2)-(TRUNC(H229*(1+R229),2)+TRUNC(J229*(1+R229),2)+TRUNC(K229*(1+R229),2)+TRUNC(L229*(1+R229),2)+TRUNC(M229*(1+R229),2)+TRUNC(N229*(1+R229),2)+TRUNC(O229*(1+R229),2)+TRUNC(P229*(1+R229),2)))))/N229*(1+R229))&lt;ABS((K229*(1+R229)-(TRUNC(K229*(1+R229),2)+(TRUNC(AK229,2)-(TRUNC(H229*(1+R229),2)+TRUNC(J229*(1+R229),2)+TRUNC(K229*(1+R229),2)+TRUNC(L229*(1+R229),2)+TRUNC(M229*(1+R229),2)+TRUNC(N229*(1+R229),2)+TRUNC(O229*(1+R229),2)+TRUNC(P229*(1+R229),2)))))/K229*(1+R229)),TRUE),IF(AND(L229*(1+R229)&lt;&gt;0,(TRUNC(L229*(1+R229),2)+(TRUNC(AK229,2)-(TRUNC(H229*(1+R229),2)+TRUNC(J229*(1+R229),2)+TRUNC(K229*(1+R229),2)+TRUNC(L229*(1+R229),2)+TRUNC(M229*(1+R229),2)+TRUNC(N229*(1+R229),2)+TRUNC(O229*(1+R229),2)+TRUNC(P229*(1+R229),2))))&gt;=0),ABS((N229*(1+R229)-(TRUNC(N229*(1+R229),2)+(TRUNC(AK229,2)-(TRUNC(H229*(1+R229),2)+TRUNC(J229*(1+R229),2)+TRUNC(K229*(1+R229),2)+TRUNC(L229*(1+R229),2)+TRUNC(M229*(1+R229),2)+TRUNC(N229*(1+R229),2)+TRUNC(O229*(1+R229),2)+TRUNC(P229*(1+R229),2)))))/N229*(1+R229))&lt;ABS((L229*(1+R229)-(TRUNC(L229*(1+R229),2)+(TRUNC(AK229,2)-(TRUNC(H229*(1+R229),2)+TRUNC(J229*(1+R229),2)+TRUNC(K229*(1+R229),2)+TRUNC(L229*(1+R229),2)+TRUNC(M229*(1+R229),2)+TRUNC(N229*(1+R229),2)+TRUNC(O229*(1+R229),2)+TRUNC(P229*(1+R229),2)))))/L229*(1+R229)),TRUE),IF(AND(M229*(1+R229)&lt;&gt;0,(TRUNC(M229*(1+R229),2)+(TRUNC(AK229,2)-(TRUNC(H229*(1+R229),2)+TRUNC(J229*(1+R229),2)+TRUNC(K229*(1+R229),2)+TRUNC(L229*(1+R229),2)+TRUNC(M229*(1+R229),2)+TRUNC(N229*(1+R229),2)+TRUNC(O229*(1+R229),2)+TRUNC(P229*(1+R229),2))))&gt;=0),ABS((N229*(1+R229)-(TRUNC(N229*(1+R229),2)+(TRUNC(AK229,2)-(TRUNC(H229*(1+R229),2)+TRUNC(J229*(1+R229),2)+TRUNC(K229*(1+R229),2)+TRUNC(L229*(1+R229),2)+TRUNC(M229*(1+R229),2)+TRUNC(N229*(1+R229),2)+TRUNC(O229*(1+R229),2)+TRUNC(P229*(1+R229),2)))))/N229*(1+R229))&lt;ABS((M229*(1+R229)-(TRUNC(M229*(1+R229),2)+(TRUNC(AK229,2)-(TRUNC(H229*(1+R229),2)+TRUNC(J229*(1+R229),2)+TRUNC(K229*(1+R229),2)+TRUNC(L229*(1+R229),2)+TRUNC(M229*(1+R229),2)+TRUNC(N229*(1+R229),2)+TRUNC(O229*(1+R229),2)+TRUNC(P229*(1+R229),2)))))/M229*(1+R229)),TRUE),IF(AND(N229*(1+R229)&lt;&gt;0,(TRUNC(N229*(1+R229),2)+(TRUNC(AK229,2)-(TRUNC(H229*(1+R229),2)+TRUNC(J229*(1+R229),2)+TRUNC(K229*(1+R229),2)+TRUNC(L229*(1+R229),2)+TRUNC(M229*(1+R229),2)+TRUNC(N229*(1+R229),2)+TRUNC(O229*(1+R229),2)+TRUNC(P229*(1+R229),2))))&gt;=0),ABS((N229*(1+R229)-(TRUNC(N229*(1+R229),2)+(TRUNC(AK229,2)-(TRUNC(H229*(1+R229),2)+TRUNC(J229*(1+R229),2)+TRUNC(K229*(1+R229),2)+TRUNC(L229*(1+R229),2)+TRUNC(M229*(1+R229),2)+TRUNC(N229*(1+R229),2)+TRUNC(O229*(1+R229),2)+TRUNC(P229*(1+R229),2)))))/N229*(1+R229))&lt;=ABS((N229*(1+R229)-(TRUNC(N229*(1+R229),2)+(TRUNC(AK229,2)-(TRUNC(H229*(1+R229),2)+TRUNC(J229*(1+R229),2)+TRUNC(K229*(1+R229),2)+TRUNC(L229*(1+R229),2)+TRUNC(M229*(1+R229),2)+TRUNC(N229*(1+R229),2)+TRUNC(O229*(1+R229),2)+TRUNC(P229*(1+R229),2)))))/N229*(1+R229)),TRUE),IF(AND(O229*(1+R229)&lt;&gt;0,(TRUNC(O229*(1+R229),2)+(TRUNC(AK229,2)-(TRUNC(H229*(1+R229),2)+TRUNC(J229*(1+R229),2)+TRUNC(K229*(1+R229),2)+TRUNC(L229*(1+R229),2)+TRUNC(M229*(1+R229),2)+TRUNC(N229*(1+R229),2)+TRUNC(O229*(1+R229),2)+TRUNC(P229*(1+R229),2))))&gt;=0),ABS((N229*(1+R229)-(TRUNC(N229*(1+R229),2)+(TRUNC(AK229,2)-(TRUNC(H229*(1+R229),2)+TRUNC(J229*(1+R229),2)+TRUNC(K229*(1+R229),2)+TRUNC(L229*(1+R229),2)+TRUNC(M229*(1+R229),2)+TRUNC(N229*(1+R229),2)+TRUNC(O229*(1+R229),2)+TRUNC(P229*(1+R229),2)))))/N229*(1+R229))&lt;=ABS((O229*(1+R229)-(TRUNC(O229*(1+R229),2)+(TRUNC(AK229,2)-(TRUNC(H229*(1+R229),2)+TRUNC(J229*(1+R229),2)+TRUNC(K229*(1+R229),2)+TRUNC(L229*(1+R229),2)+TRUNC(M229*(1+R229),2)+TRUNC(N229*(1+R229),2)+TRUNC(O229*(1+R229),2)+TRUNC(P229*(1+R229),2)))))/O229*(1+R229)),TRUE),IF(AND(P229*(1+R229)&lt;&gt;0,(TRUNC(P229*(1+R229),2)+(TRUNC(AK229,2)-(TRUNC(H229*(1+R229),2)+TRUNC(J229*(1+R229),2)+TRUNC(K229*(1+R229),2)+TRUNC(L229*(1+R229),2)+TRUNC(M229*(1+R229),2)+TRUNC(N229*(1+R229),2)+TRUNC(O229*(1+R229),2)+TRUNC(P229*(1+R229),2))))&gt;=0),ABS((N229*(1+R229)-(TRUNC(N229*(1+R229),2)+(TRUNC(AK229,2)-(TRUNC(H229*(1+R229),2)+TRUNC(J229*(1+R229),2)+TRUNC(K229*(1+R229),2)+TRUNC(L229*(1+R229),2)+TRUNC(M229*(1+R229),2)+TRUNC(N229*(1+R229),2)+TRUNC(O229*(1+R229),2)+TRUNC(P229*(1+R229),2)))))/N229*(1+R229))&lt;=ABS((P229*(1+R229)-(TRUNC(P229*(1+R229),2)+(TRUNC(AK229,2)-(TRUNC(H229*(1+R229),2)+TRUNC(J229*(1+R229),2)+TRUNC(K229*(1+R229),2)+TRUNC(L229*(1+R229),2)+TRUNC(M229*(1+R229),2)+TRUNC(N229*(1+R229),2)+TRUNC(O229*(1+R229),2)+TRUNC(P229*(1+R229),2)))))/P229*(1+R229)),TRUE)),TRUNC(N229*(1+R229),2)+(TRUNC(AK229,2)-(TRUNC(H229*(1+R229),2)+TRUNC(J229*(1+R229),2)+TRUNC(K229*(1+R229),2)+TRUNC(L229*(1+R229),2)+TRUNC(M229*(1+R229),2)+TRUNC(N229*(1+R229),2)+TRUNC(O229*(1+R229),2)+TRUNC(P229*(1+R229),2))),TRUNC(N229*(1+R229),2)))))</f>
        <v>0</v>
      </c>
      <c r="AF229" s="363">
        <f>IF(AE229*G229=0,0,IF((TRUNC(AL229,2)-(TRUNC(S229*G229,2)+TRUNC(W229*G229,2)+TRUNC(Y229*G229,2)+TRUNC(AA229*G229,2)+TRUNC(AC229*G229,2)+TRUNC(AE229*G229,2)+TRUNC(AG229*G229,2)+TRUNC(AI229*G229,2)))=0,TRUNC(AE229*G229,2),IF((TRUNC(TRUNC(AE229*G229,2),2)+(TRUNC(AL229,2)-(TRUNC(S229*G229,2)+TRUNC(W229*G229,2)+TRUNC(Y229*G229,2)+TRUNC(AA229*G229,2)+TRUNC(AC229*G229,2)+TRUNC(AE229*G229,2)+TRUNC(AG229*G229,2)+TRUNC(AI229*G229,2))))&lt;=0,TRUNC(AE229*G229,2),IF(AND(IF(AND(S229*G229&lt;&gt;0,(TRUNC(S229*G229,2)+(TRUNC(AL229,2)-(TRUNC(S229*G229,2)+TRUNC(W229*G229,2)+TRUNC(Y229*G229,2)+TRUNC(AA229*G229,2)+TRUNC(AC229*G229,2)+TRUNC(AE229*G229,2)+TRUNC(AG229*G229,2)+TRUNC(AI229*G229,2))))&gt;=0),ABS((AE229*G229-(TRUNC(AE229*G229,2)+(TRUNC(AL229,2)-(TRUNC(S229*G229,2)+TRUNC(W229*G229,2)+TRUNC(Y229*G229,2)+TRUNC(AA229*G229,2)+TRUNC(AC229*G229,2)+TRUNC(AE229*G229,2)+TRUNC(AG229*G229,2)+TRUNC(AI229*G229,2)))))/AE229*G229)&lt;ABS((S229*G229-(TRUNC(S229*G229,2)+(TRUNC(AL229,2)-(TRUNC(S229*G229,2)+TRUNC(W229*G229,2)+TRUNC(Y229*G229,2)+TRUNC(AA229*G229,2)+TRUNC(AC229*G229,2)+TRUNC(AE229*G229,2)+TRUNC(AG229*G229,2)+TRUNC(AI229*G229,2)))))/S229*G229),TRUE),IF(AND(W229*G229&lt;&gt;0,(TRUNC(W229*G229,2)+(TRUNC(AL229,2)-(TRUNC(S229*G229,2)+TRUNC(W229*G229,2)+TRUNC(Y229*G229,2)+TRUNC(AA229*G229,2)+TRUNC(AC229*G229,2)+TRUNC(AE229*G229,2)+TRUNC(AG229*G229,2)+TRUNC(AI229*G229,2))))&gt;=0),ABS((AE229*G229-(TRUNC(AE229*G229,2)+(TRUNC(AL229,2)-(TRUNC(S229*G229,2)+TRUNC(W229*G229,2)+TRUNC(Y229*G229,2)+TRUNC(AA229*G229,2)+TRUNC(AC229*G229,2)+TRUNC(AE229*G229,2)+TRUNC(AG229*G229,2)+TRUNC(AI229*G229,2)))))/AE229*G229)&lt;ABS((W229*G229-(TRUNC(W229*G229,2)+(TRUNC(AL229,2)-(TRUNC(S229*G229,2)+TRUNC(W229*G229,2)+TRUNC(Y229*G229,2)+TRUNC(AA229*G229,2)+TRUNC(AC229*G229,2)+TRUNC(AE229*G229,2)+TRUNC(AG229*G229,2)+TRUNC(AI229*G229,2)))))/W229*G229),TRUE),IF(AND(Y229*G229&lt;&gt;0,(TRUNC(Y229*G229,2)+(TRUNC(AL229,2)-(TRUNC(S229*G229,2)+TRUNC(W229*G229,2)+TRUNC(Y229*G229,2)+TRUNC(AA229*G229,2)+TRUNC(AC229*G229,2)+TRUNC(AE229*G229,2)+TRUNC(AG229*G229,2)+TRUNC(AI229*G229,2))))&gt;=0),ABS((AE229*G229-(TRUNC(AE229*G229,2)+(TRUNC(AL229,2)-(TRUNC(S229*G229,2)+TRUNC(W229*G229,2)+TRUNC(Y229*G229,2)+TRUNC(AA229*G229,2)+TRUNC(AC229*G229,2)+TRUNC(AE229*G229,2)+TRUNC(AG229*G229,2)+TRUNC(AI229*G229,2)))))/AE229*G229)&lt;ABS((Y229*G229-(TRUNC(Y229*G229,2)+(TRUNC(AL229,2)-(TRUNC(S229*G229,2)+TRUNC(W229*G229,2)+TRUNC(Y229*G229,2)+TRUNC(AA229*G229,2)+TRUNC(AC229*G229,2)+TRUNC(AE229*G229,2)+TRUNC(AG229*G229,2)+TRUNC(AI229*G229,2)))))/Y229*G229),TRUE),IF(AND(AA229*G229&lt;&gt;0,(TRUNC(AA229*G229,2)+(TRUNC(AL229,2)-(TRUNC(S229*G229,2)+TRUNC(W229*G229,2)+TRUNC(Y229*G229,2)+TRUNC(AA229*G229,2)+TRUNC(AC229*G229,2)+TRUNC(AE229*G229,2)+TRUNC(AG229*G229,2)+TRUNC(AI229*G229,2))))&gt;=0),ABS((AE229*G229-(TRUNC(AE229*G229,2)+(TRUNC(AL229,2)-(TRUNC(S229*G229,2)+TRUNC(W229*G229,2)+TRUNC(Y229*G229,2)+TRUNC(AA229*G229,2)+TRUNC(AC229*G229,2)+TRUNC(AE229*G229,2)+TRUNC(AG229*G229,2)+TRUNC(AI229*G229,2)))))/AE229*G229)&lt;ABS((AA229*G229-(TRUNC(AA229*G229,2)+(TRUNC(AL229,2)-(TRUNC(S229*G229,2)+TRUNC(W229*G229,2)+TRUNC(Y229*G229,2)+TRUNC(AA229*G229,2)+TRUNC(AC229*G229,2)+TRUNC(AE229*G229,2)+TRUNC(AG229*G229,2)+TRUNC(AI229*G229,2)))))/AA229*G229),TRUE),IF(AND(AC229*G229&lt;&gt;0,(TRUNC(AC229*G229,2)+(TRUNC(AL229,2)-(TRUNC(S229*G229,2)+TRUNC(W229*G229,2)+TRUNC(Y229*G229,2)+TRUNC(AA229*G229,2)+TRUNC(AC229*G229,2)+TRUNC(AE229*G229,2)+TRUNC(AG229*G229,2)+TRUNC(AI229*G229,2))))&gt;=0),ABS((AE229*G229-(TRUNC(AE229*G229,2)+(TRUNC(AL229,2)-(TRUNC(S229*G229,2)+TRUNC(W229*G229,2)+TRUNC(Y229*G229,2)+TRUNC(AA229*G229,2)+TRUNC(AC229*G229,2)+TRUNC(AE229*G229,2)+TRUNC(AG229*G229,2)+TRUNC(AI229*G229,2)))))/AE229*G229)&lt;ABS((AC229*G229-(TRUNC(AC229*G229,2)+(TRUNC(AL229,2)-(TRUNC(S229*G229,2)+TRUNC(W229*G229,2)+TRUNC(Y229*G229,2)+TRUNC(AA229*G229,2)+TRUNC(AC229*G229,2)+TRUNC(AE229*G229,2)+TRUNC(AG229*G229,2)+TRUNC(AI229*G229,2)))))/AC229*G229),TRUE),IF(AND(AE229*G229&lt;&gt;0,(TRUNC(AE229*G229,2)+(TRUNC(AL229,2)-(TRUNC(S229*G229,2)+TRUNC(W229*G229,2)+TRUNC(Y229*G229,2)+TRUNC(AA229*G229,2)+TRUNC(AC229*G229,2)+TRUNC(AE229*G229,2)+TRUNC(AG229*G229,2)+TRUNC(AI229*G229,2))))&gt;=0),ABS((AE229*G229-(TRUNC(AE229*G229,2)+(TRUNC(AL229,2)-(TRUNC(S229*G229,2)+TRUNC(W229*G229,2)+TRUNC(Y229*G229,2)+TRUNC(AA229*G229,2)+TRUNC(AC229*G229,2)+TRUNC(AE229*G229,2)+TRUNC(AG229*G229,2)+TRUNC(AI229*G229,2)))))/AE229*G229)&lt;=ABS((AE229*G229-(TRUNC(AE229*G229,2)+(TRUNC(AL229,2)-(TRUNC(S229*G229,2)+TRUNC(W229*G229,2)+TRUNC(Y229*G229,2)+TRUNC(AA229*G229,2)+TRUNC(AC229*G229,2)+TRUNC(AE229*G229,2)+TRUNC(AG229*G229,2)+TRUNC(AI229*G229,2)))))/AE229*G229),TRUE),IF(AND(AG229*G229&lt;&gt;0,(TRUNC(AG229*G229,2)+(TRUNC(AL229,2)-(TRUNC(S229*G229,2)+TRUNC(W229*G229,2)+TRUNC(Y229*G229,2)+TRUNC(AA229*G229,2)+TRUNC(AC229*G229,2)+TRUNC(AE229*G229,2)+TRUNC(AG229*G229,2)+TRUNC(AI229*G229,2))))&gt;=0),ABS((AE229*G229-(TRUNC(AE229*G229,2)+(TRUNC(AL229,2)-(TRUNC(S229*G229,2)+TRUNC(W229*G229,2)+TRUNC(Y229*G229,2)+TRUNC(AA229*G229,2)+TRUNC(AC229*G229,2)+TRUNC(AE229*G229,2)+TRUNC(AG229*G229,2)+TRUNC(AI229*G229,2)))))/AE229*G229)&lt;=ABS((AG229*G229-(TRUNC(AG229*G229,2)+(TRUNC(AL229,2)-(TRUNC(S229*G229,2)+TRUNC(W229*G229,2)+TRUNC(Y229*G229,2)+TRUNC(AA229*G229,2)+TRUNC(AC229*G229,2)+TRUNC(AE229*G229,2)+TRUNC(AG229*G229,2)+TRUNC(AI229*G229,2)))))/AG229*G229),TRUE),IF(AND(AI229*G229&lt;&gt;0,(TRUNC(AI229*G229,2)+(TRUNC(AL229,2)-(TRUNC(S229*G229,2)+TRUNC(W229*G229,2)+TRUNC(Y229*G229,2)+TRUNC(AA229*G229,2)+TRUNC(AC229*G229,2)+TRUNC(AE229*G229,2)+TRUNC(AG229*G229,2)+TRUNC(AI229*G229,2))))&gt;=0),ABS((AE229*G229-(TRUNC(AE229*G229,2)+(TRUNC(AL229,2)-(TRUNC(S229*G229,2)+TRUNC(W229*G229,2)+TRUNC(Y229*G229,2)+TRUNC(AA229*G229,2)+TRUNC(AC229*G229,2)+TRUNC(AE229*G229,2)+TRUNC(AG229*G229,2)+TRUNC(AI229*G229,2)))))/AE229*G229)&lt;=ABS((AI229*G229-(TRUNC(AI229*G229,2)+(TRUNC(AL229,2)-(TRUNC(S229*G229,2)+TRUNC(W229*G229,2)+TRUNC(Y229*G229,2)+TRUNC(AA229*G229,2)+TRUNC(AC229*G229,2)+TRUNC(AE229*G229,2)+TRUNC(AG229*G229,2)+TRUNC(AI229*G229,2)))))/AI229*G229),TRUE)),TRUNC(AE229*G229,2)+(TRUNC(AL229,2)-(TRUNC(S229*G229,2)+TRUNC(W229*G229,2)+TRUNC(Y229*G229,2)+TRUNC(AA229*G229,2)+TRUNC(AC229*G229,2)+TRUNC(AE229*G229,2)+TRUNC(AG229*G229,2)+TRUNC(AI229*G229,2))),TRUNC(AE229*G229,2)))))</f>
        <v>0</v>
      </c>
      <c r="AG229" s="363">
        <f>IF(O229*(1+R229)=0,0,IF((TRUNC(AK229,2)-(TRUNC(H229*(1+R229),2)+TRUNC(J229*(1+R229),2)+TRUNC(K229*(1+R229),2)+TRUNC(L229*(1+R229),2)+TRUNC(M229*(1+R229),2)+TRUNC(N229*(1+R229),2)+TRUNC(O229*(1+R229),2)+TRUNC(P229*(1+R229),2)))=0,TRUNC(O229*(1+R229),2),IF((TRUNC(TRUNC(O229*(1+R229),2),2)+(TRUNC(AK229,2)-(TRUNC(H229*(1+R229),2)+TRUNC(J229*(1+R229),2)+TRUNC(K229*(1+R229),2)+TRUNC(L229*(1+R229),2)+TRUNC(M229*(1+R229),2)+TRUNC(N229*(1+R229),2)+TRUNC(O229*(1+R229),2)+TRUNC(P229*(1+R229),2))))&lt;=0,TRUNC(O229*(1+R229),2),IF(AND(IF(AND(H229*(1+R229)&lt;&gt;0,(TRUNC(H229*(1+R229),2)+(TRUNC(AK229,2)-(TRUNC(H229*(1+R229),2)+TRUNC(J229*(1+R229),2)+TRUNC(K229*(1+R229),2)+TRUNC(L229*(1+R229),2)+TRUNC(M229*(1+R229),2)+TRUNC(N229*(1+R229),2)+TRUNC(O229*(1+R229),2)+TRUNC(P229*(1+R229),2))))&gt;=0),ABS((O229*(1+R229)-(TRUNC(O229*(1+R229),2)+(TRUNC(AK229,2)-(TRUNC(H229*(1+R229),2)+TRUNC(J229*(1+R229),2)+TRUNC(K229*(1+R229),2)+TRUNC(L229*(1+R229),2)+TRUNC(M229*(1+R229),2)+TRUNC(N229*(1+R229),2)+TRUNC(O229*(1+R229),2)+TRUNC(P229*(1+R229),2)))))/O229*(1+R229))&lt;ABS((H229*(1+R229)-(TRUNC(H229*(1+R229),2)+(TRUNC(AK229,2)-(TRUNC(H229*(1+R229),2)+TRUNC(J229*(1+R229),2)+TRUNC(K229*(1+R229),2)+TRUNC(L229*(1+R229),2)+TRUNC(M229*(1+R229),2)+TRUNC(N229*(1+R229),2)+TRUNC(O229*(1+R229),2)+TRUNC(P229*(1+R229),2)))))/H229*(1+R229)),TRUE),IF(AND(J229*(1+R229)&lt;&gt;0,(TRUNC(J229*(1+R229),2)+(TRUNC(AK229,2)-(TRUNC(H229*(1+R229),2)+TRUNC(J229*(1+R229),2)+TRUNC(K229*(1+R229),2)+TRUNC(L229*(1+R229),2)+TRUNC(M229*(1+R229),2)+TRUNC(N229*(1+R229),2)+TRUNC(O229*(1+R229),2)+TRUNC(P229*(1+R229),2))))&gt;=0),ABS((O229*(1+R229)-(TRUNC(O229*(1+R229),2)+(TRUNC(AK229,2)-(TRUNC(H229*(1+R229),2)+TRUNC(J229*(1+R229),2)+TRUNC(K229*(1+R229),2)+TRUNC(L229*(1+R229),2)+TRUNC(M229*(1+R229),2)+TRUNC(N229*(1+R229),2)+TRUNC(O229*(1+R229),2)+TRUNC(P229*(1+R229),2)))))/O229*(1+R229))&lt;ABS((J229*(1+R229)-(TRUNC(J229*(1+R229),2)+(TRUNC(AK229,2)-(TRUNC(H229*(1+R229),2)+TRUNC(J229*(1+R229),2)+TRUNC(K229*(1+R229),2)+TRUNC(L229*(1+R229),2)+TRUNC(M229*(1+R229),2)+TRUNC(N229*(1+R229),2)+TRUNC(O229*(1+R229),2)+TRUNC(P229*(1+R229),2)))))/J229*(1+R229)),TRUE),IF(AND(K229*(1+R229)&lt;&gt;0,(TRUNC(K229*(1+R229),2)+(TRUNC(AK229,2)-(TRUNC(H229*(1+R229),2)+TRUNC(J229*(1+R229),2)+TRUNC(K229*(1+R229),2)+TRUNC(L229*(1+R229),2)+TRUNC(M229*(1+R229),2)+TRUNC(N229*(1+R229),2)+TRUNC(O229*(1+R229),2)+TRUNC(P229*(1+R229),2))))&gt;=0),ABS((O229*(1+R229)-(TRUNC(O229*(1+R229),2)+(TRUNC(AK229,2)-(TRUNC(H229*(1+R229),2)+TRUNC(J229*(1+R229),2)+TRUNC(K229*(1+R229),2)+TRUNC(L229*(1+R229),2)+TRUNC(M229*(1+R229),2)+TRUNC(N229*(1+R229),2)+TRUNC(O229*(1+R229),2)+TRUNC(P229*(1+R229),2)))))/O229*(1+R229))&lt;ABS((K229*(1+R229)-(TRUNC(K229*(1+R229),2)+(TRUNC(AK229,2)-(TRUNC(H229*(1+R229),2)+TRUNC(J229*(1+R229),2)+TRUNC(K229*(1+R229),2)+TRUNC(L229*(1+R229),2)+TRUNC(M229*(1+R229),2)+TRUNC(N229*(1+R229),2)+TRUNC(O229*(1+R229),2)+TRUNC(P229*(1+R229),2)))))/K229*(1+R229)),TRUE),IF(AND(L229*(1+R229)&lt;&gt;0,(TRUNC(L229*(1+R229),2)+(TRUNC(AK229,2)-(TRUNC(H229*(1+R229),2)+TRUNC(J229*(1+R229),2)+TRUNC(K229*(1+R229),2)+TRUNC(L229*(1+R229),2)+TRUNC(M229*(1+R229),2)+TRUNC(N229*(1+R229),2)+TRUNC(O229*(1+R229),2)+TRUNC(P229*(1+R229),2))))&gt;=0),ABS((O229*(1+R229)-(TRUNC(O229*(1+R229),2)+(TRUNC(AK229,2)-(TRUNC(H229*(1+R229),2)+TRUNC(J229*(1+R229),2)+TRUNC(K229*(1+R229),2)+TRUNC(L229*(1+R229),2)+TRUNC(M229*(1+R229),2)+TRUNC(N229*(1+R229),2)+TRUNC(O229*(1+R229),2)+TRUNC(P229*(1+R229),2)))))/O229*(1+R229))&lt;ABS((L229*(1+R229)-(TRUNC(L229*(1+R229),2)+(TRUNC(AK229,2)-(TRUNC(H229*(1+R229),2)+TRUNC(J229*(1+R229),2)+TRUNC(K229*(1+R229),2)+TRUNC(L229*(1+R229),2)+TRUNC(M229*(1+R229),2)+TRUNC(N229*(1+R229),2)+TRUNC(O229*(1+R229),2)+TRUNC(P229*(1+R229),2)))))/L229*(1+R229)),TRUE),IF(AND(M229*(1+R229)&lt;&gt;0,(TRUNC(M229*(1+R229),2)+(TRUNC(AK229,2)-(TRUNC(H229*(1+R229),2)+TRUNC(J229*(1+R229),2)+TRUNC(K229*(1+R229),2)+TRUNC(L229*(1+R229),2)+TRUNC(M229*(1+R229),2)+TRUNC(N229*(1+R229),2)+TRUNC(O229*(1+R229),2)+TRUNC(P229*(1+R229),2))))&gt;=0),ABS((O229*(1+R229)-(TRUNC(O229*(1+R229),2)+(TRUNC(AK229,2)-(TRUNC(H229*(1+R229),2)+TRUNC(J229*(1+R229),2)+TRUNC(K229*(1+R229),2)+TRUNC(L229*(1+R229),2)+TRUNC(M229*(1+R229),2)+TRUNC(N229*(1+R229),2)+TRUNC(O229*(1+R229),2)+TRUNC(P229*(1+R229),2)))))/O229*(1+R229))&lt;ABS((M229*(1+R229)-(TRUNC(M229*(1+R229),2)+(TRUNC(AK229,2)-(TRUNC(H229*(1+R229),2)+TRUNC(J229*(1+R229),2)+TRUNC(K229*(1+R229),2)+TRUNC(L229*(1+R229),2)+TRUNC(M229*(1+R229),2)+TRUNC(N229*(1+R229),2)+TRUNC(O229*(1+R229),2)+TRUNC(P229*(1+R229),2)))))/M229*(1+R229)),TRUE),IF(AND(N229*(1+R229)&lt;&gt;0,(TRUNC(N229*(1+R229),2)+(TRUNC(AK229,2)-(TRUNC(H229*(1+R229),2)+TRUNC(J229*(1+R229),2)+TRUNC(K229*(1+R229),2)+TRUNC(L229*(1+R229),2)+TRUNC(M229*(1+R229),2)+TRUNC(N229*(1+R229),2)+TRUNC(O229*(1+R229),2)+TRUNC(P229*(1+R229),2))))&gt;=0),ABS((O229*(1+R229)-(TRUNC(O229*(1+R229),2)+(TRUNC(AK229,2)-(TRUNC(H229*(1+R229),2)+TRUNC(J229*(1+R229),2)+TRUNC(K229*(1+R229),2)+TRUNC(L229*(1+R229),2)+TRUNC(M229*(1+R229),2)+TRUNC(N229*(1+R229),2)+TRUNC(O229*(1+R229),2)+TRUNC(P229*(1+R229),2)))))/O229*(1+R229))&lt;ABS((N229*(1+R229)-(TRUNC(N229*(1+R229),2)+(TRUNC(AK229,2)-(TRUNC(H229*(1+R229),2)+TRUNC(J229*(1+R229),2)+TRUNC(K229*(1+R229),2)+TRUNC(L229*(1+R229),2)+TRUNC(M229*(1+R229),2)+TRUNC(N229*(1+R229),2)+TRUNC(O229*(1+R229),2)+TRUNC(P229*(1+R229),2)))))/N229*(1+R229)),TRUE),IF(AND(O229*(1+R229)&lt;&gt;0,(TRUNC(O229*(1+R229),2)+(TRUNC(AK229,2)-(TRUNC(H229*(1+R229),2)+TRUNC(J229*(1+R229),2)+TRUNC(K229*(1+R229),2)+TRUNC(L229*(1+R229),2)+TRUNC(M229*(1+R229),2)+TRUNC(N229*(1+R229),2)+TRUNC(O229*(1+R229),2)+TRUNC(P229*(1+R229),2))))&gt;=0),ABS((O229*(1+R229)-(TRUNC(O229*(1+R229),2)+(TRUNC(AK229,2)-(TRUNC(H229*(1+R229),2)+TRUNC(J229*(1+R229),2)+TRUNC(K229*(1+R229),2)+TRUNC(L229*(1+R229),2)+TRUNC(M229*(1+R229),2)+TRUNC(N229*(1+R229),2)+TRUNC(O229*(1+R229),2)+TRUNC(P229*(1+R229),2)))))/O229*(1+R229))&lt;=ABS((O229*(1+R229)-(TRUNC(O229*(1+R229),2)+(TRUNC(AK229,2)-(TRUNC(H229*(1+R229),2)+TRUNC(J229*(1+R229),2)+TRUNC(K229*(1+R229),2)+TRUNC(L229*(1+R229),2)+TRUNC(M229*(1+R229),2)+TRUNC(N229*(1+R229),2)+TRUNC(O229*(1+R229),2)+TRUNC(P229*(1+R229),2)))))/O229*(1+R229)),TRUE),IF(AND(P229*(1+R229)&lt;&gt;0,(TRUNC(P229*(1+R229),2)+(TRUNC(AK229,2)-(TRUNC(H229*(1+R229),2)+TRUNC(J229*(1+R229),2)+TRUNC(K229*(1+R229),2)+TRUNC(L229*(1+R229),2)+TRUNC(M229*(1+R229),2)+TRUNC(N229*(1+R229),2)+TRUNC(O229*(1+R229),2)+TRUNC(P229*(1+R229),2))))&gt;=0),ABS((O229*(1+R229)-(TRUNC(O229*(1+R229),2)+(TRUNC(AK229,2)-(TRUNC(H229*(1+R229),2)+TRUNC(J229*(1+R229),2)+TRUNC(K229*(1+R229),2)+TRUNC(L229*(1+R229),2)+TRUNC(M229*(1+R229),2)+TRUNC(N229*(1+R229),2)+TRUNC(O229*(1+R229),2)+TRUNC(P229*(1+R229),2)))))/O229*(1+R229))&lt;=ABS((P229*(1+R229)-(TRUNC(P229*(1+R229),2)+(TRUNC(AK229,2)-(TRUNC(H229*(1+R229),2)+TRUNC(J229*(1+R229),2)+TRUNC(K229*(1+R229),2)+TRUNC(L229*(1+R229),2)+TRUNC(M229*(1+R229),2)+TRUNC(N229*(1+R229),2)+TRUNC(O229*(1+R229),2)+TRUNC(P229*(1+R229),2)))))/P229*(1+R229)),TRUE)),TRUNC(O229*(1+R229),2)+(TRUNC(AK229,2)-(TRUNC(H229*(1+R229),2)+TRUNC(J229*(1+R229),2)+TRUNC(K229*(1+R229),2)+TRUNC(L229*(1+R229),2)+TRUNC(M229*(1+R229),2)+TRUNC(N229*(1+R229),2)+TRUNC(O229*(1+R229),2)+TRUNC(P229*(1+R229),2))),TRUNC(O229*(1+R229),2)))))</f>
        <v>0</v>
      </c>
      <c r="AH229" s="363">
        <f>IF(AG229*G229=0,0,IF((TRUNC(AL229,2)-(TRUNC(S229*G229,2)+TRUNC(W229*G229,2)+TRUNC(Y229*G229,2)+TRUNC(AA229*G229,2)+TRUNC(AC229*G229,2)+TRUNC(AE229*G229,2)+TRUNC(AG229*G229,2)+TRUNC(AI229*G229,2)))=0,TRUNC(AG229*G229,2),IF((TRUNC(TRUNC(AG229*G229,2),2)+(TRUNC(AL229,2)-(TRUNC(S229*G229,2)+TRUNC(W229*G229,2)+TRUNC(Y229*G229,2)+TRUNC(AA229*G229,2)+TRUNC(AC229*G229,2)+TRUNC(AE229*G229,2)+TRUNC(AG229*G229,2)+TRUNC(AI229*G229,2))))&lt;=0,TRUNC(AG229*G229,2),IF(AND(IF(AND(S229*G229&lt;&gt;0,(TRUNC(S229*G229,2)+(TRUNC(AL229,2)-(TRUNC(S229*G229,2)+TRUNC(W229*G229,2)+TRUNC(Y229*G229,2)+TRUNC(AA229*G229,2)+TRUNC(AC229*G229,2)+TRUNC(AE229*G229,2)+TRUNC(AG229*G229,2)+TRUNC(AI229*G229,2))))&gt;=0),ABS((AG229*G229-(TRUNC(AG229*G229,2)+(TRUNC(AL229,2)-(TRUNC(S229*G229,2)+TRUNC(W229*G229,2)+TRUNC(Y229*G229,2)+TRUNC(AA229*G229,2)+TRUNC(AC229*G229,2)+TRUNC(AE229*G229,2)+TRUNC(AG229*G229,2)+TRUNC(AI229*G229,2)))))/AG229*G229)&lt;ABS((S229*G229-(TRUNC(S229*G229,2)+(TRUNC(AL229,2)-(TRUNC(S229*G229,2)+TRUNC(W229*G229,2)+TRUNC(Y229*G229,2)+TRUNC(AA229*G229,2)+TRUNC(AC229*G229,2)+TRUNC(AE229*G229,2)+TRUNC(AG229*G229,2)+TRUNC(AI229*G229,2)))))/S229*G229),TRUE),IF(AND(W229*G229&lt;&gt;0,(TRUNC(W229*G229,2)+(TRUNC(AL229,2)-(TRUNC(S229*G229,2)+TRUNC(W229*G229,2)+TRUNC(Y229*G229,2)+TRUNC(AA229*G229,2)+TRUNC(AC229*G229,2)+TRUNC(AE229*G229,2)+TRUNC(AG229*G229,2)+TRUNC(AI229*G229,2))))&gt;=0),ABS((AG229*G229-(TRUNC(AG229*G229,2)+(TRUNC(AL229,2)-(TRUNC(S229*G229,2)+TRUNC(W229*G229,2)+TRUNC(Y229*G229,2)+TRUNC(AA229*G229,2)+TRUNC(AC229*G229,2)+TRUNC(AE229*G229,2)+TRUNC(AG229*G229,2)+TRUNC(AI229*G229,2)))))/AG229*G229)&lt;ABS((W229*G229-(TRUNC(W229*G229,2)+(TRUNC(AL229,2)-(TRUNC(S229*G229,2)+TRUNC(W229*G229,2)+TRUNC(Y229*G229,2)+TRUNC(AA229*G229,2)+TRUNC(AC229*G229,2)+TRUNC(AE229*G229,2)+TRUNC(AG229*G229,2)+TRUNC(AI229*G229,2)))))/W229*G229),TRUE),IF(AND(Y229*G229&lt;&gt;0,(TRUNC(Y229*G229,2)+(TRUNC(AL229,2)-(TRUNC(S229*G229,2)+TRUNC(W229*G229,2)+TRUNC(Y229*G229,2)+TRUNC(AA229*G229,2)+TRUNC(AC229*G229,2)+TRUNC(AE229*G229,2)+TRUNC(AG229*G229,2)+TRUNC(AI229*G229,2))))&gt;=0),ABS((AG229*G229-(TRUNC(AG229*G229,2)+(TRUNC(AL229,2)-(TRUNC(S229*G229,2)+TRUNC(W229*G229,2)+TRUNC(Y229*G229,2)+TRUNC(AA229*G229,2)+TRUNC(AC229*G229,2)+TRUNC(AE229*G229,2)+TRUNC(AG229*G229,2)+TRUNC(AI229*G229,2)))))/AG229*G229)&lt;ABS((Y229*G229-(TRUNC(Y229*G229,2)+(TRUNC(AL229,2)-(TRUNC(S229*G229,2)+TRUNC(W229*G229,2)+TRUNC(Y229*G229,2)+TRUNC(AA229*G229,2)+TRUNC(AC229*G229,2)+TRUNC(AE229*G229,2)+TRUNC(AG229*G229,2)+TRUNC(AI229*G229,2)))))/Y229*G229),TRUE),IF(AND(AA229*G229&lt;&gt;0,(TRUNC(AA229*G229,2)+(TRUNC(AL229,2)-(TRUNC(S229*G229,2)+TRUNC(W229*G229,2)+TRUNC(Y229*G229,2)+TRUNC(AA229*G229,2)+TRUNC(AC229*G229,2)+TRUNC(AE229*G229,2)+TRUNC(AG229*G229,2)+TRUNC(AI229*G229,2))))&gt;=0),ABS((AG229*G229-(TRUNC(AG229*G229,2)+(TRUNC(AL229,2)-(TRUNC(S229*G229,2)+TRUNC(W229*G229,2)+TRUNC(Y229*G229,2)+TRUNC(AA229*G229,2)+TRUNC(AC229*G229,2)+TRUNC(AE229*G229,2)+TRUNC(AG229*G229,2)+TRUNC(AI229*G229,2)))))/AG229*G229)&lt;ABS((AA229*G229-(TRUNC(AA229*G229,2)+(TRUNC(AL229,2)-(TRUNC(S229*G229,2)+TRUNC(W229*G229,2)+TRUNC(Y229*G229,2)+TRUNC(AA229*G229,2)+TRUNC(AC229*G229,2)+TRUNC(AE229*G229,2)+TRUNC(AG229*G229,2)+TRUNC(AI229*G229,2)))))/AA229*G229),TRUE),IF(AND(AC229*G229&lt;&gt;0,(TRUNC(AC229*G229,2)+(TRUNC(AL229,2)-(TRUNC(S229*G229,2)+TRUNC(W229*G229,2)+TRUNC(Y229*G229,2)+TRUNC(AA229*G229,2)+TRUNC(AC229*G229,2)+TRUNC(AE229*G229,2)+TRUNC(AG229*G229,2)+TRUNC(AI229*G229,2))))&gt;=0),ABS((AG229*G229-(TRUNC(AG229*G229,2)+(TRUNC(AL229,2)-(TRUNC(S229*G229,2)+TRUNC(W229*G229,2)+TRUNC(Y229*G229,2)+TRUNC(AA229*G229,2)+TRUNC(AC229*G229,2)+TRUNC(AE229*G229,2)+TRUNC(AG229*G229,2)+TRUNC(AI229*G229,2)))))/AG229*G229)&lt;ABS((AC229*G229-(TRUNC(AC229*G229,2)+(TRUNC(AL229,2)-(TRUNC(S229*G229,2)+TRUNC(W229*G229,2)+TRUNC(Y229*G229,2)+TRUNC(AA229*G229,2)+TRUNC(AC229*G229,2)+TRUNC(AE229*G229,2)+TRUNC(AG229*G229,2)+TRUNC(AI229*G229,2)))))/AC229*G229),TRUE),IF(AND(AE229*G229&lt;&gt;0,(TRUNC(AE229*G229,2)+(TRUNC(AL229,2)-(TRUNC(S229*G229,2)+TRUNC(W229*G229,2)+TRUNC(Y229*G229,2)+TRUNC(AA229*G229,2)+TRUNC(AC229*G229,2)+TRUNC(AE229*G229,2)+TRUNC(AG229*G229,2)+TRUNC(AI229*G229,2))))&gt;=0),ABS((AG229*G229-(TRUNC(AG229*G229,2)+(TRUNC(AL229,2)-(TRUNC(S229*G229,2)+TRUNC(W229*G229,2)+TRUNC(Y229*G229,2)+TRUNC(AA229*G229,2)+TRUNC(AC229*G229,2)+TRUNC(AE229*G229,2)+TRUNC(AG229*G229,2)+TRUNC(AI229*G229,2)))))/AG229*G229)&lt;ABS((AE229*G229-(TRUNC(AE229*G229,2)+(TRUNC(AL229,2)-(TRUNC(S229*G229,2)+TRUNC(W229*G229,2)+TRUNC(Y229*G229,2)+TRUNC(AA229*G229,2)+TRUNC(AC229*G229,2)+TRUNC(AE229*G229,2)+TRUNC(AG229*G229,2)+TRUNC(AI229*G229,2)))))/AE229*G229),TRUE),IF(AND(AG229*G229&lt;&gt;0,(TRUNC(AG229*G229,2)+(TRUNC(AL229,2)-(TRUNC(S229*G229,2)+TRUNC(W229*G229,2)+TRUNC(Y229*G229,2)+TRUNC(AA229*G229,2)+TRUNC(AC229*G229,2)+TRUNC(AE229*G229,2)+TRUNC(AG229*G229,2)+TRUNC(AI229*G229,2))))&gt;=0),ABS((AG229*G229-(TRUNC(AG229*G229,2)+(TRUNC(AL229,2)-(TRUNC(S229*G229,2)+TRUNC(W229*G229,2)+TRUNC(Y229*G229,2)+TRUNC(AA229*G229,2)+TRUNC(AC229*G229,2)+TRUNC(AE229*G229,2)+TRUNC(AG229*G229,2)+TRUNC(AI229*G229,2)))))/AG229*G229)&lt;=ABS((AG229*G229-(TRUNC(AG229*G229,2)+(TRUNC(AL229,2)-(TRUNC(S229*G229,2)+TRUNC(W229*G229,2)+TRUNC(Y229*G229,2)+TRUNC(AA229*G229,2)+TRUNC(AC229*G229,2)+TRUNC(AE229*G229,2)+TRUNC(AG229*G229,2)+TRUNC(AI229*G229,2)))))/AG229*G229),TRUE),IF(AND(AI229*G229&lt;&gt;0,(TRUNC(AI229*G229,2)+(TRUNC(AL229,2)-(TRUNC(S229*G229,2)+TRUNC(W229*G229,2)+TRUNC(Y229*G229,2)+TRUNC(AA229*G229,2)+TRUNC(AC229*G229,2)+TRUNC(AE229*G229,2)+TRUNC(AG229*G229,2)+TRUNC(AI229*G229,2))))&gt;=0),ABS((AG229*G229-(TRUNC(AG229*G229,2)+(TRUNC(AL229,2)-(TRUNC(S229*G229,2)+TRUNC(W229*G229,2)+TRUNC(Y229*G229,2)+TRUNC(AA229*G229,2)+TRUNC(AC229*G229,2)+TRUNC(AE229*G229,2)+TRUNC(AG229*G229,2)+TRUNC(AI229*G229,2)))))/AG229*G229)&lt;=ABS((AI229*G229-(TRUNC(AI229*G229,2)+(TRUNC(AL229,2)-(TRUNC(S229*G229,2)+TRUNC(W229*G229,2)+TRUNC(Y229*G229,2)+TRUNC(AA229*G229,2)+TRUNC(AC229*G229,2)+TRUNC(AE229*G229,2)+TRUNC(AG229*G229,2)+TRUNC(AI229*G229,2)))))/AI229*G229),TRUE)),TRUNC(AG229*G229,2)+(TRUNC(AL229,2)-(TRUNC(S229*G229,2)+TRUNC(W229*G229,2)+TRUNC(Y229*G229,2)+TRUNC(AA229*G229,2)+TRUNC(AC229*G229,2)+TRUNC(AE229*G229,2)+TRUNC(AG229*G229,2)+TRUNC(AI229*G229,2))),TRUNC(AG229*G229,2)))))</f>
        <v>0</v>
      </c>
      <c r="AI229" s="363">
        <f>IF(P229*(1+R229)=0,0,IF((TRUNC(AK229,2)-(TRUNC(H229*(1+R229),2)+TRUNC(J229*(1+R229),2)+TRUNC(K229*(1+R229),2)+TRUNC(L229*(1+R229),2)+TRUNC(M229*(1+R229),2)+TRUNC(N229*(1+R229),2)+TRUNC(O229*(1+R229),2)+TRUNC(P229*(1+R229),2)))=0,TRUNC(P229*(1+R229),2),IF((TRUNC(TRUNC(P229*(1+R229),2),2)+(TRUNC(AK229,2)-(TRUNC(H229*(1+R229),2)+TRUNC(J229*(1+R229),2)+TRUNC(K229*(1+R229),2)+TRUNC(L229*(1+R229),2)+TRUNC(M229*(1+R229),2)+TRUNC(N229*(1+R229),2)+TRUNC(O229*(1+R229),2)+TRUNC(P229*(1+R229),2))))&lt;=0,TRUNC(P229*(1+R229),2),IF(AND(IF(AND(H229*(1+R229)&lt;&gt;0,(TRUNC(H229*(1+R229),2)+(TRUNC(AK229,2)-(TRUNC(H229*(1+R229),2)+TRUNC(J229*(1+R229),2)+TRUNC(K229*(1+R229),2)+TRUNC(L229*(1+R229),2)+TRUNC(M229*(1+R229),2)+TRUNC(N229*(1+R229),2)+TRUNC(O229*(1+R229),2)+TRUNC(P229*(1+R229),2))))&gt;=0),ABS((P229*(1+R229)-(TRUNC(P229*(1+R229),2)+(TRUNC(AK229,2)-(TRUNC(H229*(1+R229),2)+TRUNC(J229*(1+R229),2)+TRUNC(K229*(1+R229),2)+TRUNC(L229*(1+R229),2)+TRUNC(M229*(1+R229),2)+TRUNC(N229*(1+R229),2)+TRUNC(O229*(1+R229),2)+TRUNC(P229*(1+R229),2)))))/P229*(1+R229))&lt;ABS((H229*(1+R229)-(TRUNC(H229*(1+R229),2)+(TRUNC(AK229,2)-(TRUNC(H229*(1+R229),2)+TRUNC(J229*(1+R229),2)+TRUNC(K229*(1+R229),2)+TRUNC(L229*(1+R229),2)+TRUNC(M229*(1+R229),2)+TRUNC(N229*(1+R229),2)+TRUNC(O229*(1+R229),2)+TRUNC(P229*(1+R229),2)))))/H229*(1+R229)),TRUE),IF(AND(J229*(1+R229)&lt;&gt;0,(TRUNC(J229*(1+R229),2)+(TRUNC(AK229,2)-(TRUNC(H229*(1+R229),2)+TRUNC(J229*(1+R229),2)+TRUNC(K229*(1+R229),2)+TRUNC(L229*(1+R229),2)+TRUNC(M229*(1+R229),2)+TRUNC(N229*(1+R229),2)+TRUNC(O229*(1+R229),2)+TRUNC(P229*(1+R229),2))))&gt;=0),ABS((P229*(1+R229)-(TRUNC(P229*(1+R229),2)+(TRUNC(AK229,2)-(TRUNC(H229*(1+R229),2)+TRUNC(J229*(1+R229),2)+TRUNC(K229*(1+R229),2)+TRUNC(L229*(1+R229),2)+TRUNC(M229*(1+R229),2)+TRUNC(N229*(1+R229),2)+TRUNC(O229*(1+R229),2)+TRUNC(P229*(1+R229),2)))))/P229*(1+R229))&lt;ABS((J229*(1+R229)-(TRUNC(J229*(1+R229),2)+(TRUNC(AK229,2)-(TRUNC(H229*(1+R229),2)+TRUNC(J229*(1+R229),2)+TRUNC(K229*(1+R229),2)+TRUNC(L229*(1+R229),2)+TRUNC(M229*(1+R229),2)+TRUNC(N229*(1+R229),2)+TRUNC(O229*(1+R229),2)+TRUNC(P229*(1+R229),2)))))/J229*(1+R229)),TRUE),IF(AND(K229*(1+R229)&lt;&gt;0,(TRUNC(K229*(1+R229),2)+(TRUNC(AK229,2)-(TRUNC(H229*(1+R229),2)+TRUNC(J229*(1+R229),2)+TRUNC(K229*(1+R229),2)+TRUNC(L229*(1+R229),2)+TRUNC(M229*(1+R229),2)+TRUNC(N229*(1+R229),2)+TRUNC(O229*(1+R229),2)+TRUNC(P229*(1+R229),2))))&gt;=0),ABS((P229*(1+R229)-(TRUNC(P229*(1+R229),2)+(TRUNC(AK229,2)-(TRUNC(H229*(1+R229),2)+TRUNC(J229*(1+R229),2)+TRUNC(K229*(1+R229),2)+TRUNC(L229*(1+R229),2)+TRUNC(M229*(1+R229),2)+TRUNC(N229*(1+R229),2)+TRUNC(O229*(1+R229),2)+TRUNC(P229*(1+R229),2)))))/P229*(1+R229))&lt;ABS((K229*(1+R229)-(TRUNC(K229*(1+R229),2)+(TRUNC(AK229,2)-(TRUNC(H229*(1+R229),2)+TRUNC(J229*(1+R229),2)+TRUNC(K229*(1+R229),2)+TRUNC(L229*(1+R229),2)+TRUNC(M229*(1+R229),2)+TRUNC(N229*(1+R229),2)+TRUNC(O229*(1+R229),2)+TRUNC(P229*(1+R229),2)))))/K229*(1+R229)),TRUE),IF(AND(L229*(1+R229)&lt;&gt;0,(TRUNC(L229*(1+R229),2)+(TRUNC(AK229,2)-(TRUNC(H229*(1+R229),2)+TRUNC(J229*(1+R229),2)+TRUNC(K229*(1+R229),2)+TRUNC(L229*(1+R229),2)+TRUNC(M229*(1+R229),2)+TRUNC(N229*(1+R229),2)+TRUNC(O229*(1+R229),2)+TRUNC(P229*(1+R229),2))))&gt;=0),ABS((P229*(1+R229)-(TRUNC(P229*(1+R229),2)+(TRUNC(AK229,2)-(TRUNC(H229*(1+R229),2)+TRUNC(J229*(1+R229),2)+TRUNC(K229*(1+R229),2)+TRUNC(L229*(1+R229),2)+TRUNC(M229*(1+R229),2)+TRUNC(N229*(1+R229),2)+TRUNC(O229*(1+R229),2)+TRUNC(P229*(1+R229),2)))))/P229*(1+R229))&lt;ABS((L229*(1+R229)-(TRUNC(L229*(1+R229),2)+(TRUNC(AK229,2)-(TRUNC(H229*(1+R229),2)+TRUNC(J229*(1+R229),2)+TRUNC(K229*(1+R229),2)+TRUNC(L229*(1+R229),2)+TRUNC(M229*(1+R229),2)+TRUNC(N229*(1+R229),2)+TRUNC(O229*(1+R229),2)+TRUNC(P229*(1+R229),2)))))/L229*(1+R229)),TRUE),IF(AND(M229*(1+R229)&lt;&gt;0,(TRUNC(M229*(1+R229),2)+(TRUNC(AK229,2)-(TRUNC(H229*(1+R229),2)+TRUNC(J229*(1+R229),2)+TRUNC(K229*(1+R229),2)+TRUNC(L229*(1+R229),2)+TRUNC(M229*(1+R229),2)+TRUNC(N229*(1+R229),2)+TRUNC(O229*(1+R229),2)+TRUNC(P229*(1+R229),2))))&gt;=0),ABS((P229*(1+R229)-(TRUNC(P229*(1+R229),2)+(TRUNC(AK229,2)-(TRUNC(H229*(1+R229),2)+TRUNC(J229*(1+R229),2)+TRUNC(K229*(1+R229),2)+TRUNC(L229*(1+R229),2)+TRUNC(M229*(1+R229),2)+TRUNC(N229*(1+R229),2)+TRUNC(O229*(1+R229),2)+TRUNC(P229*(1+R229),2)))))/P229*(1+R229))&lt;ABS((M229*(1+R229)-(TRUNC(M229*(1+R229),2)+(TRUNC(AK229,2)-(TRUNC(H229*(1+R229),2)+TRUNC(J229*(1+R229),2)+TRUNC(K229*(1+R229),2)+TRUNC(L229*(1+R229),2)+TRUNC(M229*(1+R229),2)+TRUNC(N229*(1+R229),2)+TRUNC(O229*(1+R229),2)+TRUNC(P229*(1+R229),2)))))/M229*(1+R229)),TRUE),IF(AND(N229*(1+R229)&lt;&gt;0,(TRUNC(N229*(1+R229),2)+(TRUNC(AK229,2)-(TRUNC(H229*(1+R229),2)+TRUNC(J229*(1+R229),2)+TRUNC(K229*(1+R229),2)+TRUNC(L229*(1+R229),2)+TRUNC(M229*(1+R229),2)+TRUNC(N229*(1+R229),2)+TRUNC(O229*(1+R229),2)+TRUNC(P229*(1+R229),2))))&gt;=0),ABS((P229*(1+R229)-(TRUNC(P229*(1+R229),2)+(TRUNC(AK229,2)-(TRUNC(H229*(1+R229),2)+TRUNC(J229*(1+R229),2)+TRUNC(K229*(1+R229),2)+TRUNC(L229*(1+R229),2)+TRUNC(M229*(1+R229),2)+TRUNC(N229*(1+R229),2)+TRUNC(O229*(1+R229),2)+TRUNC(P229*(1+R229),2)))))/P229*(1+R229))&lt;ABS((N229*(1+R229)-(TRUNC(N229*(1+R229),2)+(TRUNC(AK229,2)-(TRUNC(H229*(1+R229),2)+TRUNC(J229*(1+R229),2)+TRUNC(K229*(1+R229),2)+TRUNC(L229*(1+R229),2)+TRUNC(M229*(1+R229),2)+TRUNC(N229*(1+R229),2)+TRUNC(O229*(1+R229),2)+TRUNC(P229*(1+R229),2)))))/N229*(1+R229)),TRUE),IF(AND(O229*(1+R229)&lt;&gt;0,(TRUNC(O229*(1+R229),2)+(TRUNC(AK229,2)-(TRUNC(H229*(1+R229),2)+TRUNC(J229*(1+R229),2)+TRUNC(K229*(1+R229),2)+TRUNC(L229*(1+R229),2)+TRUNC(M229*(1+R229),2)+TRUNC(N229*(1+R229),2)+TRUNC(O229*(1+R229),2)+TRUNC(P229*(1+R229),2))))&gt;=0),ABS((P229*(1+R229)-(TRUNC(P229*(1+R229),2)+(TRUNC(AK229,2)-(TRUNC(H229*(1+R229),2)+TRUNC(J229*(1+R229),2)+TRUNC(K229*(1+R229),2)+TRUNC(L229*(1+R229),2)+TRUNC(M229*(1+R229),2)+TRUNC(N229*(1+R229),2)+TRUNC(O229*(1+R229),2)+TRUNC(P229*(1+R229),2)))))/P229*(1+R229))&lt;ABS((O229*(1+R229)-(TRUNC(O229*(1+R229),2)+(TRUNC(AK229,2)-(TRUNC(H229*(1+R229),2)+TRUNC(J229*(1+R229),2)+TRUNC(K229*(1+R229),2)+TRUNC(L229*(1+R229),2)+TRUNC(M229*(1+R229),2)+TRUNC(N229*(1+R229),2)+TRUNC(O229*(1+R229),2)+TRUNC(P229*(1+R229),2)))))/O229*(1+R229)),TRUE),IF(AND(P229*(1+R229)&lt;&gt;0,(TRUNC(P229*(1+R229),2)+(TRUNC(AK229,2)-(TRUNC(H229*(1+R229),2)+TRUNC(J229*(1+R229),2)+TRUNC(K229*(1+R229),2)+TRUNC(L229*(1+R229),2)+TRUNC(M229*(1+R229),2)+TRUNC(N229*(1+R229),2)+TRUNC(O229*(1+R229),2)+TRUNC(P229*(1+R229),2))))&gt;=0),ABS((P229*(1+R229)-(TRUNC(P229*(1+R229),2)+(TRUNC(AK229,2)-(TRUNC(H229*(1+R229),2)+TRUNC(J229*(1+R229),2)+TRUNC(K229*(1+R229),2)+TRUNC(L229*(1+R229),2)+TRUNC(M229*(1+R229),2)+TRUNC(N229*(1+R229),2)+TRUNC(O229*(1+R229),2)+TRUNC(P229*(1+R229),2)))))/P229*(1+R229))&lt;=ABS((P229*(1+R229)-(TRUNC(P229*(1+R229),2)+(TRUNC(AK229,2)-(TRUNC(H229*(1+R229),2)+TRUNC(J229*(1+R229),2)+TRUNC(K229*(1+R229),2)+TRUNC(L229*(1+R229),2)+TRUNC(M229*(1+R229),2)+TRUNC(N229*(1+R229),2)+TRUNC(O229*(1+R229),2)+TRUNC(P229*(1+R229),2)))))/P229*(1+R229)),TRUE)),TRUNC(P229*(1+R229),2)+(TRUNC(AK229,2)-(TRUNC(H229*(1+R229),2)+TRUNC(J229*(1+R229),2)+TRUNC(K229*(1+R229),2)+TRUNC(L229*(1+R229),2)+TRUNC(M229*(1+R229),2)+TRUNC(N229*(1+R229),2)+TRUNC(O229*(1+R229),2)+TRUNC(P229*(1+R229),2))),TRUNC(P229*(1+R229),2)))))</f>
        <v>0</v>
      </c>
      <c r="AJ229" s="363">
        <f>IF(AI229*G229=0,0,IF((TRUNC(AL229,2)-(TRUNC(S229*G229,2)+TRUNC(W229*G229,2)+TRUNC(Y229*G229,2)+TRUNC(AA229*G229,2)+TRUNC(AC229*G229,2)+TRUNC(AE229*G229,2)+TRUNC(AG229*G229,2)+TRUNC(AI229*G229,2)))=0,TRUNC(AI229*G229,2),IF((TRUNC(TRUNC(AI229*G229,2),2)+(TRUNC(AL229,2)-(TRUNC(S229*G229,2)+TRUNC(W229*G229,2)+TRUNC(Y229*G229,2)+TRUNC(AA229*G229,2)+TRUNC(AC229*G229,2)+TRUNC(AE229*G229,2)+TRUNC(AG229*G229,2)+TRUNC(AI229*G229,2))))&lt;=0,TRUNC(AI229*G229,2),IF(AND(IF(AND(S229*G229&lt;&gt;0,(TRUNC(S229*G229,2)+(TRUNC(AL229,2)-(TRUNC(S229*G229,2)+TRUNC(W229*G229,2)+TRUNC(Y229*G229,2)+TRUNC(AA229*G229,2)+TRUNC(AC229*G229,2)+TRUNC(AE229*G229,2)+TRUNC(AG229*G229,2)+TRUNC(AI229*G229,2))))&gt;=0),ABS((AI229*G229-(TRUNC(AI229*G229,2)+(TRUNC(AL229,2)-(TRUNC(S229*G229,2)+TRUNC(W229*G229,2)+TRUNC(Y229*G229,2)+TRUNC(AA229*G229,2)+TRUNC(AC229*G229,2)+TRUNC(AE229*G229,2)+TRUNC(AG229*G229,2)+TRUNC(AI229*G229,2)))))/AI229*G229)&lt;ABS((S229*G229-(TRUNC(S229*G229,2)+(TRUNC(AL229,2)-(TRUNC(S229*G229,2)+TRUNC(W229*G229,2)+TRUNC(Y229*G229,2)+TRUNC(AA229*G229,2)+TRUNC(AC229*G229,2)+TRUNC(AE229*G229,2)+TRUNC(AG229*G229,2)+TRUNC(AI229*G229,2)))))/S229*G229),TRUE),IF(AND(W229*G229&lt;&gt;0,(TRUNC(W229*G229,2)+(TRUNC(AL229,2)-(TRUNC(S229*G229,2)+TRUNC(W229*G229,2)+TRUNC(Y229*G229,2)+TRUNC(AA229*G229,2)+TRUNC(AC229*G229,2)+TRUNC(AE229*G229,2)+TRUNC(AG229*G229,2)+TRUNC(AI229*G229,2))))&gt;=0),ABS((AI229*G229-(TRUNC(AI229*G229,2)+(TRUNC(AL229,2)-(TRUNC(S229*G229,2)+TRUNC(W229*G229,2)+TRUNC(Y229*G229,2)+TRUNC(AA229*G229,2)+TRUNC(AC229*G229,2)+TRUNC(AE229*G229,2)+TRUNC(AG229*G229,2)+TRUNC(AI229*G229,2)))))/AI229*G229)&lt;ABS((W229*G229-(TRUNC(W229*G229,2)+(TRUNC(AL229,2)-(TRUNC(S229*G229,2)+TRUNC(W229*G229,2)+TRUNC(Y229*G229,2)+TRUNC(AA229*G229,2)+TRUNC(AC229*G229,2)+TRUNC(AE229*G229,2)+TRUNC(AG229*G229,2)+TRUNC(AI229*G229,2)))))/W229*G229),TRUE),IF(AND(Y229*G229&lt;&gt;0,(TRUNC(Y229*G229,2)+(TRUNC(AL229,2)-(TRUNC(S229*G229,2)+TRUNC(W229*G229,2)+TRUNC(Y229*G229,2)+TRUNC(AA229*G229,2)+TRUNC(AC229*G229,2)+TRUNC(AE229*G229,2)+TRUNC(AG229*G229,2)+TRUNC(AI229*G229,2))))&gt;=0),ABS((AI229*G229-(TRUNC(AI229*G229,2)+(TRUNC(AL229,2)-(TRUNC(S229*G229,2)+TRUNC(W229*G229,2)+TRUNC(Y229*G229,2)+TRUNC(AA229*G229,2)+TRUNC(AC229*G229,2)+TRUNC(AE229*G229,2)+TRUNC(AG229*G229,2)+TRUNC(AI229*G229,2)))))/AI229*G229)&lt;ABS((Y229*G229-(TRUNC(Y229*G229,2)+(TRUNC(AL229,2)-(TRUNC(S229*G229,2)+TRUNC(W229*G229,2)+TRUNC(Y229*G229,2)+TRUNC(AA229*G229,2)+TRUNC(AC229*G229,2)+TRUNC(AE229*G229,2)+TRUNC(AG229*G229,2)+TRUNC(AI229*G229,2)))))/Y229*G229),TRUE),IF(AND(AA229*G229&lt;&gt;0,(TRUNC(AA229*G229,2)+(TRUNC(AL229,2)-(TRUNC(S229*G229,2)+TRUNC(W229*G229,2)+TRUNC(Y229*G229,2)+TRUNC(AA229*G229,2)+TRUNC(AC229*G229,2)+TRUNC(AE229*G229,2)+TRUNC(AG229*G229,2)+TRUNC(AI229*G229,2))))&gt;=0),ABS((AI229*G229-(TRUNC(AI229*G229,2)+(TRUNC(AL229,2)-(TRUNC(S229*G229,2)+TRUNC(W229*G229,2)+TRUNC(Y229*G229,2)+TRUNC(AA229*G229,2)+TRUNC(AC229*G229,2)+TRUNC(AE229*G229,2)+TRUNC(AG229*G229,2)+TRUNC(AI229*G229,2)))))/AI229*G229)&lt;ABS((AA229*G229-(TRUNC(AA229*G229,2)+(TRUNC(AL229,2)-(TRUNC(S229*G229,2)+TRUNC(W229*G229,2)+TRUNC(Y229*G229,2)+TRUNC(AA229*G229,2)+TRUNC(AC229*G229,2)+TRUNC(AE229*G229,2)+TRUNC(AG229*G229,2)+TRUNC(AI229*G229,2)))))/AA229*G229),TRUE),IF(AND(AC229*G229&lt;&gt;0,(TRUNC(AC229*G229,2)+(TRUNC(AL229,2)-(TRUNC(S229*G229,2)+TRUNC(W229*G229,2)+TRUNC(Y229*G229,2)+TRUNC(AA229*G229,2)+TRUNC(AC229*G229,2)+TRUNC(AE229*G229,2)+TRUNC(AG229*G229,2)+TRUNC(AI229*G229,2))))&gt;=0),ABS((AI229*G229-(TRUNC(AI229*G229,2)+(TRUNC(AL229,2)-(TRUNC(S229*G229,2)+TRUNC(W229*G229,2)+TRUNC(Y229*G229,2)+TRUNC(AA229*G229,2)+TRUNC(AC229*G229,2)+TRUNC(AE229*G229,2)+TRUNC(AG229*G229,2)+TRUNC(AI229*G229,2)))))/AI229*G229)&lt;ABS((AC229*G229-(TRUNC(AC229*G229,2)+(TRUNC(AL229,2)-(TRUNC(S229*G229,2)+TRUNC(W229*G229,2)+TRUNC(Y229*G229,2)+TRUNC(AA229*G229,2)+TRUNC(AC229*G229,2)+TRUNC(AE229*G229,2)+TRUNC(AG229*G229,2)+TRUNC(AI229*G229,2)))))/AC229*G229),TRUE),IF(AND(AE229*G229&lt;&gt;0,(TRUNC(AE229*G229,2)+(TRUNC(AL229,2)-(TRUNC(S229*G229,2)+TRUNC(W229*G229,2)+TRUNC(Y229*G229,2)+TRUNC(AA229*G229,2)+TRUNC(AC229*G229,2)+TRUNC(AE229*G229,2)+TRUNC(AG229*G229,2)+TRUNC(AI229*G229,2))))&gt;=0),ABS((AI229*G229-(TRUNC(AI229*G229,2)+(TRUNC(AL229,2)-(TRUNC(S229*G229,2)+TRUNC(W229*G229,2)+TRUNC(Y229*G229,2)+TRUNC(AA229*G229,2)+TRUNC(AC229*G229,2)+TRUNC(AE229*G229,2)+TRUNC(AG229*G229,2)+TRUNC(AI229*G229,2)))))/AI229*G229)&lt;ABS((AE229*G229-(TRUNC(AE229*G229,2)+(TRUNC(AL229,2)-(TRUNC(S229*G229,2)+TRUNC(W229*G229,2)+TRUNC(Y229*G229,2)+TRUNC(AA229*G229,2)+TRUNC(AC229*G229,2)+TRUNC(AE229*G229,2)+TRUNC(AG229*G229,2)+TRUNC(AI229*G229,2)))))/AE229*G229),TRUE),IF(AND(AG229*G229&lt;&gt;0,(TRUNC(AG229*G229,2)+(TRUNC(AL229,2)-(TRUNC(S229*G229,2)+TRUNC(W229*G229,2)+TRUNC(Y229*G229,2)+TRUNC(AA229*G229,2)+TRUNC(AC229*G229,2)+TRUNC(AE229*G229,2)+TRUNC(AG229*G229,2)+TRUNC(AI229*G229,2))))&gt;=0),ABS((AI229*G229-(TRUNC(AI229*G229,2)+(TRUNC(AL229,2)-(TRUNC(S229*G229,2)+TRUNC(W229*G229,2)+TRUNC(Y229*G229,2)+TRUNC(AA229*G229,2)+TRUNC(AC229*G229,2)+TRUNC(AE229*G229,2)+TRUNC(AG229*G229,2)+TRUNC(AI229*G229,2)))))/AI229*G229)&lt;ABS((AG229*G229-(TRUNC(AG229*G229,2)+(TRUNC(AL229,2)-(TRUNC(S229*G229,2)+TRUNC(W229*G229,2)+TRUNC(Y229*G229,2)+TRUNC(AA229*G229,2)+TRUNC(AC229*G229,2)+TRUNC(AE229*G229,2)+TRUNC(AG229*G229,2)+TRUNC(AI229*G229,2)))))/AG229*G229),TRUE),IF(AND(AI229*G229&lt;&gt;0,(TRUNC(AI229*G229,2)+(TRUNC(AL229,2)-(TRUNC(S229*G229,2)+TRUNC(W229*G229,2)+TRUNC(Y229*G229,2)+TRUNC(AA229*G229,2)+TRUNC(AC229*G229,2)+TRUNC(AE229*G229,2)+TRUNC(AG229*G229,2)+TRUNC(AI229*G229,2))))&gt;=0),ABS((AI229*G229-(TRUNC(AI229*G229,2)+(TRUNC(AL229,2)-(TRUNC(S229*G229,2)+TRUNC(W229*G229,2)+TRUNC(Y229*G229,2)+TRUNC(AA229*G229,2)+TRUNC(AC229*G229,2)+TRUNC(AE229*G229,2)+TRUNC(AG229*G229,2)+TRUNC(AI229*G229,2)))))/AI229*G229)&lt;=ABS((AI229*G229-(TRUNC(AI229*G229,2)+(TRUNC(AL229,2)-(TRUNC(S229*G229,2)+TRUNC(W229*G229,2)+TRUNC(Y229*G229,2)+TRUNC(AA229*G229,2)+TRUNC(AC229*G229,2)+TRUNC(AE229*G229,2)+TRUNC(AG229*G229,2)+TRUNC(AI229*G229,2)))))/AI229*G229),TRUE)),TRUNC(AI229*G229,2)+(TRUNC(AL229,2)-(TRUNC(S229*G229,2)+TRUNC(W229*G229,2)+TRUNC(Y229*G229,2)+TRUNC(AA229*G229,2)+TRUNC(AC229*G229,2)+TRUNC(AE229*G229,2)+TRUNC(AG229*G229,2)+TRUNC(AI229*G229,2))),TRUNC(AI229*G229,2)))))</f>
        <v>0</v>
      </c>
      <c r="AK229" s="363">
        <f>TRUNC(Q229*(1+R229), 2)</f>
        <v>32.979999999999997</v>
      </c>
      <c r="AL229" s="363">
        <f>TRUNC(G229*TRUNC(AK229, 2), 2)</f>
        <v>6147.8</v>
      </c>
    </row>
    <row r="230" spans="1:38" ht="25.5" x14ac:dyDescent="0.2">
      <c r="A230" s="374" t="s">
        <v>1328</v>
      </c>
      <c r="B230" s="373" t="s">
        <v>287</v>
      </c>
      <c r="C230" s="373" t="s">
        <v>393</v>
      </c>
      <c r="D230" s="373" t="s">
        <v>1648</v>
      </c>
      <c r="E230" s="372" t="s">
        <v>92</v>
      </c>
      <c r="F230" s="371" t="s">
        <v>5</v>
      </c>
      <c r="G230" s="371">
        <v>186.41</v>
      </c>
      <c r="H230" s="369">
        <v>3.95</v>
      </c>
      <c r="I230" s="369">
        <v>1.29</v>
      </c>
      <c r="J230" s="369">
        <v>1.29</v>
      </c>
      <c r="K230" s="369">
        <v>0</v>
      </c>
      <c r="L230" s="369">
        <v>0</v>
      </c>
      <c r="M230" s="369">
        <v>0</v>
      </c>
      <c r="N230" s="369">
        <v>0</v>
      </c>
      <c r="O230" s="369">
        <v>0</v>
      </c>
      <c r="P230" s="369">
        <v>0</v>
      </c>
      <c r="Q230" s="369">
        <f>TRUNC(H230 + N230 + K230 + J230 + P230 + M230 + L230 + O230, 2)</f>
        <v>5.24</v>
      </c>
      <c r="R230" s="370">
        <v>8.3526000000000003E-2</v>
      </c>
      <c r="S230" s="369">
        <f>IF(H230*(1+R230)=0,0,IF((TRUNC(AK230,2)-(TRUNC(H230*(1+R230),2)+TRUNC(J230*(1+R230),2)+TRUNC(K230*(1+R230),2)+TRUNC(L230*(1+R230),2)+TRUNC(M230*(1+R230),2)+TRUNC(N230*(1+R230),2)+TRUNC(O230*(1+R230),2)+TRUNC(P230*(1+R230),2)))=0,TRUNC(H230*(1+R230),2),IF((TRUNC(TRUNC(H230*(1+R230),2),2)+(TRUNC(AK230,2)-(TRUNC(H230*(1+R230),2)+TRUNC(J230*(1+R230),2)+TRUNC(K230*(1+R230),2)+TRUNC(L230*(1+R230),2)+TRUNC(M230*(1+R230),2)+TRUNC(N230*(1+R230),2)+TRUNC(O230*(1+R230),2)+TRUNC(P230*(1+R230),2))))&lt;=0,TRUNC(H230*(1+R230),2),IF(AND(IF(AND(H230*(1+R230)&lt;&gt;0,(TRUNC(H230*(1+R230),2)+(TRUNC(AK230,2)-(TRUNC(H230*(1+R230),2)+TRUNC(J230*(1+R230),2)+TRUNC(K230*(1+R230),2)+TRUNC(L230*(1+R230),2)+TRUNC(M230*(1+R230),2)+TRUNC(N230*(1+R230),2)+TRUNC(O230*(1+R230),2)+TRUNC(P230*(1+R230),2))))&gt;=0),ABS((H230*(1+R230)-(TRUNC(H230*(1+R230),2)+(TRUNC(AK230,2)-(TRUNC(H230*(1+R230),2)+TRUNC(J230*(1+R230),2)+TRUNC(K230*(1+R230),2)+TRUNC(L230*(1+R230),2)+TRUNC(M230*(1+R230),2)+TRUNC(N230*(1+R230),2)+TRUNC(O230*(1+R230),2)+TRUNC(P230*(1+R230),2)))))/H230*(1+R230))&lt;=ABS((H230*(1+R230)-(TRUNC(H230*(1+R230),2)+(TRUNC(AK230,2)-(TRUNC(H230*(1+R230),2)+TRUNC(J230*(1+R230),2)+TRUNC(K230*(1+R230),2)+TRUNC(L230*(1+R230),2)+TRUNC(M230*(1+R230),2)+TRUNC(N230*(1+R230),2)+TRUNC(O230*(1+R230),2)+TRUNC(P230*(1+R230),2)))))/H230*(1+R230)),TRUE),IF(AND(J230*(1+R230)&lt;&gt;0,(TRUNC(J230*(1+R230),2)+(TRUNC(AK230,2)-(TRUNC(H230*(1+R230),2)+TRUNC(J230*(1+R230),2)+TRUNC(K230*(1+R230),2)+TRUNC(L230*(1+R230),2)+TRUNC(M230*(1+R230),2)+TRUNC(N230*(1+R230),2)+TRUNC(O230*(1+R230),2)+TRUNC(P230*(1+R230),2))))&gt;=0),ABS((H230*(1+R230)-(TRUNC(H230*(1+R230),2)+(TRUNC(AK230,2)-(TRUNC(H230*(1+R230),2)+TRUNC(J230*(1+R230),2)+TRUNC(K230*(1+R230),2)+TRUNC(L230*(1+R230),2)+TRUNC(M230*(1+R230),2)+TRUNC(N230*(1+R230),2)+TRUNC(O230*(1+R230),2)+TRUNC(P230*(1+R230),2)))))/H230*(1+R230))&lt;=ABS((J230*(1+R230)-(TRUNC(J230*(1+R230),2)+(TRUNC(AK230,2)-(TRUNC(H230*(1+R230),2)+TRUNC(J230*(1+R230),2)+TRUNC(K230*(1+R230),2)+TRUNC(L230*(1+R230),2)+TRUNC(M230*(1+R230),2)+TRUNC(N230*(1+R230),2)+TRUNC(O230*(1+R230),2)+TRUNC(P230*(1+R230),2)))))/J230*(1+R230)),TRUE),IF(AND(K230*(1+R230)&lt;&gt;0,(TRUNC(K230*(1+R230),2)+(TRUNC(AK230,2)-(TRUNC(H230*(1+R230),2)+TRUNC(J230*(1+R230),2)+TRUNC(K230*(1+R230),2)+TRUNC(L230*(1+R230),2)+TRUNC(M230*(1+R230),2)+TRUNC(N230*(1+R230),2)+TRUNC(O230*(1+R230),2)+TRUNC(P230*(1+R230),2))))&gt;=0),ABS((H230*(1+R230)-(TRUNC(H230*(1+R230),2)+(TRUNC(AK230,2)-(TRUNC(H230*(1+R230),2)+TRUNC(J230*(1+R230),2)+TRUNC(K230*(1+R230),2)+TRUNC(L230*(1+R230),2)+TRUNC(M230*(1+R230),2)+TRUNC(N230*(1+R230),2)+TRUNC(O230*(1+R230),2)+TRUNC(P230*(1+R230),2)))))/H230*(1+R230))&lt;=ABS((K230*(1+R230)-(TRUNC(K230*(1+R230),2)+(TRUNC(AK230,2)-(TRUNC(H230*(1+R230),2)+TRUNC(J230*(1+R230),2)+TRUNC(K230*(1+R230),2)+TRUNC(L230*(1+R230),2)+TRUNC(M230*(1+R230),2)+TRUNC(N230*(1+R230),2)+TRUNC(O230*(1+R230),2)+TRUNC(P230*(1+R230),2)))))/K230*(1+R230)),TRUE),IF(AND(L230*(1+R230)&lt;&gt;0,(TRUNC(L230*(1+R230),2)+(TRUNC(AK230,2)-(TRUNC(H230*(1+R230),2)+TRUNC(J230*(1+R230),2)+TRUNC(K230*(1+R230),2)+TRUNC(L230*(1+R230),2)+TRUNC(M230*(1+R230),2)+TRUNC(N230*(1+R230),2)+TRUNC(O230*(1+R230),2)+TRUNC(P230*(1+R230),2))))&gt;=0),ABS((H230*(1+R230)-(TRUNC(H230*(1+R230),2)+(TRUNC(AK230,2)-(TRUNC(H230*(1+R230),2)+TRUNC(J230*(1+R230),2)+TRUNC(K230*(1+R230),2)+TRUNC(L230*(1+R230),2)+TRUNC(M230*(1+R230),2)+TRUNC(N230*(1+R230),2)+TRUNC(O230*(1+R230),2)+TRUNC(P230*(1+R230),2)))))/H230*(1+R230))&lt;=ABS((L230*(1+R230)-(TRUNC(L230*(1+R230),2)+(TRUNC(AK230,2)-(TRUNC(H230*(1+R230),2)+TRUNC(J230*(1+R230),2)+TRUNC(K230*(1+R230),2)+TRUNC(L230*(1+R230),2)+TRUNC(M230*(1+R230),2)+TRUNC(N230*(1+R230),2)+TRUNC(O230*(1+R230),2)+TRUNC(P230*(1+R230),2)))))/L230*(1+R230)),TRUE),IF(AND(M230*(1+R230)&lt;&gt;0,(TRUNC(M230*(1+R230),2)+(TRUNC(AK230,2)-(TRUNC(H230*(1+R230),2)+TRUNC(J230*(1+R230),2)+TRUNC(K230*(1+R230),2)+TRUNC(L230*(1+R230),2)+TRUNC(M230*(1+R230),2)+TRUNC(N230*(1+R230),2)+TRUNC(O230*(1+R230),2)+TRUNC(P230*(1+R230),2))))&gt;=0),ABS((H230*(1+R230)-(TRUNC(H230*(1+R230),2)+(TRUNC(AK230,2)-(TRUNC(H230*(1+R230),2)+TRUNC(J230*(1+R230),2)+TRUNC(K230*(1+R230),2)+TRUNC(L230*(1+R230),2)+TRUNC(M230*(1+R230),2)+TRUNC(N230*(1+R230),2)+TRUNC(O230*(1+R230),2)+TRUNC(P230*(1+R230),2)))))/H230*(1+R230))&lt;=ABS((M230*(1+R230)-(TRUNC(M230*(1+R230),2)+(TRUNC(AK230,2)-(TRUNC(H230*(1+R230),2)+TRUNC(J230*(1+R230),2)+TRUNC(K230*(1+R230),2)+TRUNC(L230*(1+R230),2)+TRUNC(M230*(1+R230),2)+TRUNC(N230*(1+R230),2)+TRUNC(O230*(1+R230),2)+TRUNC(P230*(1+R230),2)))))/M230*(1+R230)),TRUE),IF(AND(N230*(1+R230)&lt;&gt;0,(TRUNC(N230*(1+R230),2)+(TRUNC(AK230,2)-(TRUNC(H230*(1+R230),2)+TRUNC(J230*(1+R230),2)+TRUNC(K230*(1+R230),2)+TRUNC(L230*(1+R230),2)+TRUNC(M230*(1+R230),2)+TRUNC(N230*(1+R230),2)+TRUNC(O230*(1+R230),2)+TRUNC(P230*(1+R230),2))))&gt;=0),ABS((H230*(1+R230)-(TRUNC(H230*(1+R230),2)+(TRUNC(AK230,2)-(TRUNC(H230*(1+R230),2)+TRUNC(J230*(1+R230),2)+TRUNC(K230*(1+R230),2)+TRUNC(L230*(1+R230),2)+TRUNC(M230*(1+R230),2)+TRUNC(N230*(1+R230),2)+TRUNC(O230*(1+R230),2)+TRUNC(P230*(1+R230),2)))))/H230*(1+R230))&lt;=ABS((N230*(1+R230)-(TRUNC(N230*(1+R230),2)+(TRUNC(AK230,2)-(TRUNC(H230*(1+R230),2)+TRUNC(J230*(1+R230),2)+TRUNC(K230*(1+R230),2)+TRUNC(L230*(1+R230),2)+TRUNC(M230*(1+R230),2)+TRUNC(N230*(1+R230),2)+TRUNC(O230*(1+R230),2)+TRUNC(P230*(1+R230),2)))))/N230*(1+R230)),TRUE),IF(AND(O230*(1+R230)&lt;&gt;0,(TRUNC(O230*(1+R230),2)+(TRUNC(AK230,2)-(TRUNC(H230*(1+R230),2)+TRUNC(J230*(1+R230),2)+TRUNC(K230*(1+R230),2)+TRUNC(L230*(1+R230),2)+TRUNC(M230*(1+R230),2)+TRUNC(N230*(1+R230),2)+TRUNC(O230*(1+R230),2)+TRUNC(P230*(1+R230),2))))&gt;=0),ABS((H230*(1+R230)-(TRUNC(H230*(1+R230),2)+(TRUNC(AK230,2)-(TRUNC(H230*(1+R230),2)+TRUNC(J230*(1+R230),2)+TRUNC(K230*(1+R230),2)+TRUNC(L230*(1+R230),2)+TRUNC(M230*(1+R230),2)+TRUNC(N230*(1+R230),2)+TRUNC(O230*(1+R230),2)+TRUNC(P230*(1+R230),2)))))/H230*(1+R230))&lt;=ABS((O230*(1+R230)-(TRUNC(O230*(1+R230),2)+(TRUNC(AK230,2)-(TRUNC(H230*(1+R230),2)+TRUNC(J230*(1+R230),2)+TRUNC(K230*(1+R230),2)+TRUNC(L230*(1+R230),2)+TRUNC(M230*(1+R230),2)+TRUNC(N230*(1+R230),2)+TRUNC(O230*(1+R230),2)+TRUNC(P230*(1+R230),2)))))/O230*(1+R230)),TRUE),IF(AND(P230*(1+R230)&lt;&gt;0,(TRUNC(P230*(1+R230),2)+(TRUNC(AK230,2)-(TRUNC(H230*(1+R230),2)+TRUNC(J230*(1+R230),2)+TRUNC(K230*(1+R230),2)+TRUNC(L230*(1+R230),2)+TRUNC(M230*(1+R230),2)+TRUNC(N230*(1+R230),2)+TRUNC(O230*(1+R230),2)+TRUNC(P230*(1+R230),2))))&gt;=0),ABS((H230*(1+R230)-(TRUNC(H230*(1+R230),2)+(TRUNC(AK230,2)-(TRUNC(H230*(1+R230),2)+TRUNC(J230*(1+R230),2)+TRUNC(K230*(1+R230),2)+TRUNC(L230*(1+R230),2)+TRUNC(M230*(1+R230),2)+TRUNC(N230*(1+R230),2)+TRUNC(O230*(1+R230),2)+TRUNC(P230*(1+R230),2)))))/H230*(1+R230))&lt;=ABS((P230*(1+R230)-(TRUNC(P230*(1+R230),2)+(TRUNC(AK230,2)-(TRUNC(H230*(1+R230),2)+TRUNC(J230*(1+R230),2)+TRUNC(K230*(1+R230),2)+TRUNC(L230*(1+R230),2)+TRUNC(M230*(1+R230),2)+TRUNC(N230*(1+R230),2)+TRUNC(O230*(1+R230),2)+TRUNC(P230*(1+R230),2)))))/P230*(1+R230)),TRUE)),TRUNC(H230*(1+R230),2)+(TRUNC(AK230,2)-(TRUNC(H230*(1+R230),2)+TRUNC(J230*(1+R230),2)+TRUNC(K230*(1+R230),2)+TRUNC(L230*(1+R230),2)+TRUNC(M230*(1+R230),2)+TRUNC(N230*(1+R230),2)+TRUNC(O230*(1+R230),2)+TRUNC(P230*(1+R230),2))),TRUNC(H230*(1+R230),2)))))</f>
        <v>4.28</v>
      </c>
      <c r="T230" s="369">
        <f>IF(S230*G230=0,0,IF((TRUNC(AL230,2)-(TRUNC(S230*G230,2)+TRUNC(W230*G230,2)+TRUNC(Y230*G230,2)+TRUNC(AA230*G230,2)+TRUNC(AC230*G230,2)+TRUNC(AE230*G230,2)+TRUNC(AG230*G230,2)+TRUNC(AI230*G230,2)))=0,TRUNC(S230*G230,2),IF((TRUNC(TRUNC(S230*G230,2),2)+(TRUNC(AL230,2)-(TRUNC(S230*G230,2)+TRUNC(W230*G230,2)+TRUNC(Y230*G230,2)+TRUNC(AA230*G230,2)+TRUNC(AC230*G230,2)+TRUNC(AE230*G230,2)+TRUNC(AG230*G230,2)+TRUNC(AI230*G230,2))))&lt;=0,TRUNC(S230*G230,2),IF(AND(IF(AND(S230*G230&lt;&gt;0,(TRUNC(S230*G230,2)+(TRUNC(AL230,2)-(TRUNC(S230*G230,2)+TRUNC(W230*G230,2)+TRUNC(Y230*G230,2)+TRUNC(AA230*G230,2)+TRUNC(AC230*G230,2)+TRUNC(AE230*G230,2)+TRUNC(AG230*G230,2)+TRUNC(AI230*G230,2))))&gt;=0),ABS((S230*G230-(TRUNC(S230*G230,2)+(TRUNC(AL230,2)-(TRUNC(S230*G230,2)+TRUNC(W230*G230,2)+TRUNC(Y230*G230,2)+TRUNC(AA230*G230,2)+TRUNC(AC230*G230,2)+TRUNC(AE230*G230,2)+TRUNC(AG230*G230,2)+TRUNC(AI230*G230,2)))))/S230*G230)&lt;=ABS((S230*G230-(TRUNC(S230*G230,2)+(TRUNC(AL230,2)-(TRUNC(S230*G230,2)+TRUNC(W230*G230,2)+TRUNC(Y230*G230,2)+TRUNC(AA230*G230,2)+TRUNC(AC230*G230,2)+TRUNC(AE230*G230,2)+TRUNC(AG230*G230,2)+TRUNC(AI230*G230,2)))))/S230*G230),TRUE),IF(AND(W230*G230&lt;&gt;0,(TRUNC(W230*G230,2)+(TRUNC(AL230,2)-(TRUNC(S230*G230,2)+TRUNC(W230*G230,2)+TRUNC(Y230*G230,2)+TRUNC(AA230*G230,2)+TRUNC(AC230*G230,2)+TRUNC(AE230*G230,2)+TRUNC(AG230*G230,2)+TRUNC(AI230*G230,2))))&gt;=0),ABS((S230*G230-(TRUNC(S230*G230,2)+(TRUNC(AL230,2)-(TRUNC(S230*G230,2)+TRUNC(W230*G230,2)+TRUNC(Y230*G230,2)+TRUNC(AA230*G230,2)+TRUNC(AC230*G230,2)+TRUNC(AE230*G230,2)+TRUNC(AG230*G230,2)+TRUNC(AI230*G230,2)))))/S230*G230)&lt;=ABS((W230*G230-(TRUNC(W230*G230,2)+(TRUNC(AL230,2)-(TRUNC(S230*G230,2)+TRUNC(W230*G230,2)+TRUNC(Y230*G230,2)+TRUNC(AA230*G230,2)+TRUNC(AC230*G230,2)+TRUNC(AE230*G230,2)+TRUNC(AG230*G230,2)+TRUNC(AI230*G230,2)))))/W230*G230),TRUE),IF(AND(Y230*G230&lt;&gt;0,(TRUNC(Y230*G230,2)+(TRUNC(AL230,2)-(TRUNC(S230*G230,2)+TRUNC(W230*G230,2)+TRUNC(Y230*G230,2)+TRUNC(AA230*G230,2)+TRUNC(AC230*G230,2)+TRUNC(AE230*G230,2)+TRUNC(AG230*G230,2)+TRUNC(AI230*G230,2))))&gt;=0),ABS((S230*G230-(TRUNC(S230*G230,2)+(TRUNC(AL230,2)-(TRUNC(S230*G230,2)+TRUNC(W230*G230,2)+TRUNC(Y230*G230,2)+TRUNC(AA230*G230,2)+TRUNC(AC230*G230,2)+TRUNC(AE230*G230,2)+TRUNC(AG230*G230,2)+TRUNC(AI230*G230,2)))))/S230*G230)&lt;=ABS((Y230*G230-(TRUNC(Y230*G230,2)+(TRUNC(AL230,2)-(TRUNC(S230*G230,2)+TRUNC(W230*G230,2)+TRUNC(Y230*G230,2)+TRUNC(AA230*G230,2)+TRUNC(AC230*G230,2)+TRUNC(AE230*G230,2)+TRUNC(AG230*G230,2)+TRUNC(AI230*G230,2)))))/Y230*G230),TRUE),IF(AND(AA230*G230&lt;&gt;0,(TRUNC(AA230*G230,2)+(TRUNC(AL230,2)-(TRUNC(S230*G230,2)+TRUNC(W230*G230,2)+TRUNC(Y230*G230,2)+TRUNC(AA230*G230,2)+TRUNC(AC230*G230,2)+TRUNC(AE230*G230,2)+TRUNC(AG230*G230,2)+TRUNC(AI230*G230,2))))&gt;=0),ABS((S230*G230-(TRUNC(S230*G230,2)+(TRUNC(AL230,2)-(TRUNC(S230*G230,2)+TRUNC(W230*G230,2)+TRUNC(Y230*G230,2)+TRUNC(AA230*G230,2)+TRUNC(AC230*G230,2)+TRUNC(AE230*G230,2)+TRUNC(AG230*G230,2)+TRUNC(AI230*G230,2)))))/S230*G230)&lt;=ABS((AA230*G230-(TRUNC(AA230*G230,2)+(TRUNC(AL230,2)-(TRUNC(S230*G230,2)+TRUNC(W230*G230,2)+TRUNC(Y230*G230,2)+TRUNC(AA230*G230,2)+TRUNC(AC230*G230,2)+TRUNC(AE230*G230,2)+TRUNC(AG230*G230,2)+TRUNC(AI230*G230,2)))))/AA230*G230),TRUE),IF(AND(AC230*G230&lt;&gt;0,(TRUNC(AC230*G230,2)+(TRUNC(AL230,2)-(TRUNC(S230*G230,2)+TRUNC(W230*G230,2)+TRUNC(Y230*G230,2)+TRUNC(AA230*G230,2)+TRUNC(AC230*G230,2)+TRUNC(AE230*G230,2)+TRUNC(AG230*G230,2)+TRUNC(AI230*G230,2))))&gt;=0),ABS((S230*G230-(TRUNC(S230*G230,2)+(TRUNC(AL230,2)-(TRUNC(S230*G230,2)+TRUNC(W230*G230,2)+TRUNC(Y230*G230,2)+TRUNC(AA230*G230,2)+TRUNC(AC230*G230,2)+TRUNC(AE230*G230,2)+TRUNC(AG230*G230,2)+TRUNC(AI230*G230,2)))))/S230*G230)&lt;=ABS((AC230*G230-(TRUNC(AC230*G230,2)+(TRUNC(AL230,2)-(TRUNC(S230*G230,2)+TRUNC(W230*G230,2)+TRUNC(Y230*G230,2)+TRUNC(AA230*G230,2)+TRUNC(AC230*G230,2)+TRUNC(AE230*G230,2)+TRUNC(AG230*G230,2)+TRUNC(AI230*G230,2)))))/AC230*G230),TRUE),IF(AND(AE230*G230&lt;&gt;0,(TRUNC(AE230*G230,2)+(TRUNC(AL230,2)-(TRUNC(S230*G230,2)+TRUNC(W230*G230,2)+TRUNC(Y230*G230,2)+TRUNC(AA230*G230,2)+TRUNC(AC230*G230,2)+TRUNC(AE230*G230,2)+TRUNC(AG230*G230,2)+TRUNC(AI230*G230,2))))&gt;=0),ABS((S230*G230-(TRUNC(S230*G230,2)+(TRUNC(AL230,2)-(TRUNC(S230*G230,2)+TRUNC(W230*G230,2)+TRUNC(Y230*G230,2)+TRUNC(AA230*G230,2)+TRUNC(AC230*G230,2)+TRUNC(AE230*G230,2)+TRUNC(AG230*G230,2)+TRUNC(AI230*G230,2)))))/S230*G230)&lt;=ABS((AE230*G230-(TRUNC(AE230*G230,2)+(TRUNC(AL230,2)-(TRUNC(S230*G230,2)+TRUNC(W230*G230,2)+TRUNC(Y230*G230,2)+TRUNC(AA230*G230,2)+TRUNC(AC230*G230,2)+TRUNC(AE230*G230,2)+TRUNC(AG230*G230,2)+TRUNC(AI230*G230,2)))))/AE230*G230),TRUE),IF(AND(AG230*G230&lt;&gt;0,(TRUNC(AG230*G230,2)+(TRUNC(AL230,2)-(TRUNC(S230*G230,2)+TRUNC(W230*G230,2)+TRUNC(Y230*G230,2)+TRUNC(AA230*G230,2)+TRUNC(AC230*G230,2)+TRUNC(AE230*G230,2)+TRUNC(AG230*G230,2)+TRUNC(AI230*G230,2))))&gt;=0),ABS((S230*G230-(TRUNC(S230*G230,2)+(TRUNC(AL230,2)-(TRUNC(S230*G230,2)+TRUNC(W230*G230,2)+TRUNC(Y230*G230,2)+TRUNC(AA230*G230,2)+TRUNC(AC230*G230,2)+TRUNC(AE230*G230,2)+TRUNC(AG230*G230,2)+TRUNC(AI230*G230,2)))))/S230*G230)&lt;=ABS((AG230*G230-(TRUNC(AG230*G230,2)+(TRUNC(AL230,2)-(TRUNC(S230*G230,2)+TRUNC(W230*G230,2)+TRUNC(Y230*G230,2)+TRUNC(AA230*G230,2)+TRUNC(AC230*G230,2)+TRUNC(AE230*G230,2)+TRUNC(AG230*G230,2)+TRUNC(AI230*G230,2)))))/AG230*G230),TRUE),IF(AND(AI230*G230&lt;&gt;0,(TRUNC(AI230*G230,2)+(TRUNC(AL230,2)-(TRUNC(S230*G230,2)+TRUNC(W230*G230,2)+TRUNC(Y230*G230,2)+TRUNC(AA230*G230,2)+TRUNC(AC230*G230,2)+TRUNC(AE230*G230,2)+TRUNC(AG230*G230,2)+TRUNC(AI230*G230,2))))&gt;=0),ABS((S230*G230-(TRUNC(S230*G230,2)+(TRUNC(AL230,2)-(TRUNC(S230*G230,2)+TRUNC(W230*G230,2)+TRUNC(Y230*G230,2)+TRUNC(AA230*G230,2)+TRUNC(AC230*G230,2)+TRUNC(AE230*G230,2)+TRUNC(AG230*G230,2)+TRUNC(AI230*G230,2)))))/S230*G230)&lt;=ABS((AI230*G230-(TRUNC(AI230*G230,2)+(TRUNC(AL230,2)-(TRUNC(S230*G230,2)+TRUNC(W230*G230,2)+TRUNC(Y230*G230,2)+TRUNC(AA230*G230,2)+TRUNC(AC230*G230,2)+TRUNC(AE230*G230,2)+TRUNC(AG230*G230,2)+TRUNC(AI230*G230,2)))))/AI230*G230),TRUE)),TRUNC(S230*G230,2)+(TRUNC(AL230,2)-(TRUNC(S230*G230,2)+TRUNC(W230*G230,2)+TRUNC(Y230*G230,2)+TRUNC(AA230*G230,2)+TRUNC(AC230*G230,2)+TRUNC(AE230*G230,2)+TRUNC(AG230*G230,2)+TRUNC(AI230*G230,2))),TRUNC(S230*G230,2)))))</f>
        <v>797.83</v>
      </c>
      <c r="U230" s="369">
        <f t="shared" si="176"/>
        <v>1.39</v>
      </c>
      <c r="V230" s="369">
        <f t="shared" si="176"/>
        <v>259.11</v>
      </c>
      <c r="W230" s="369">
        <f>IF(J230*(1+R230)=0,0,IF((TRUNC(AK230,2)-(TRUNC(H230*(1+R230),2)+TRUNC(J230*(1+R230),2)+TRUNC(K230*(1+R230),2)+TRUNC(L230*(1+R230),2)+TRUNC(M230*(1+R230),2)+TRUNC(N230*(1+R230),2)+TRUNC(O230*(1+R230),2)+TRUNC(P230*(1+R230),2)))=0,TRUNC(J230*(1+R230),2),IF((TRUNC(TRUNC(J230*(1+R230),2),2)+(TRUNC(AK230,2)-(TRUNC(H230*(1+R230),2)+TRUNC(J230*(1+R230),2)+TRUNC(K230*(1+R230),2)+TRUNC(L230*(1+R230),2)+TRUNC(M230*(1+R230),2)+TRUNC(N230*(1+R230),2)+TRUNC(O230*(1+R230),2)+TRUNC(P230*(1+R230),2))))&lt;=0,TRUNC(J230*(1+R230),2),IF(AND(IF(AND(H230*(1+R230)&lt;&gt;0,(TRUNC(H230*(1+R230),2)+(TRUNC(AK230,2)-(TRUNC(H230*(1+R230),2)+TRUNC(J230*(1+R230),2)+TRUNC(K230*(1+R230),2)+TRUNC(L230*(1+R230),2)+TRUNC(M230*(1+R230),2)+TRUNC(N230*(1+R230),2)+TRUNC(O230*(1+R230),2)+TRUNC(P230*(1+R230),2))))&gt;=0),ABS((J230*(1+R230)-(TRUNC(J230*(1+R230),2)+(TRUNC(AK230,2)-(TRUNC(H230*(1+R230),2)+TRUNC(J230*(1+R230),2)+TRUNC(K230*(1+R230),2)+TRUNC(L230*(1+R230),2)+TRUNC(M230*(1+R230),2)+TRUNC(N230*(1+R230),2)+TRUNC(O230*(1+R230),2)+TRUNC(P230*(1+R230),2)))))/J230*(1+R230))&lt;ABS((H230*(1+R230)-(TRUNC(H230*(1+R230),2)+(TRUNC(AK230,2)-(TRUNC(H230*(1+R230),2)+TRUNC(J230*(1+R230),2)+TRUNC(K230*(1+R230),2)+TRUNC(L230*(1+R230),2)+TRUNC(M230*(1+R230),2)+TRUNC(N230*(1+R230),2)+TRUNC(O230*(1+R230),2)+TRUNC(P230*(1+R230),2)))))/H230*(1+R230)),TRUE),IF(AND(J230*(1+R230)&lt;&gt;0,(TRUNC(J230*(1+R230),2)+(TRUNC(AK230,2)-(TRUNC(H230*(1+R230),2)+TRUNC(J230*(1+R230),2)+TRUNC(K230*(1+R230),2)+TRUNC(L230*(1+R230),2)+TRUNC(M230*(1+R230),2)+TRUNC(N230*(1+R230),2)+TRUNC(O230*(1+R230),2)+TRUNC(P230*(1+R230),2))))&gt;=0),ABS((J230*(1+R230)-(TRUNC(J230*(1+R230),2)+(TRUNC(AK230,2)-(TRUNC(H230*(1+R230),2)+TRUNC(J230*(1+R230),2)+TRUNC(K230*(1+R230),2)+TRUNC(L230*(1+R230),2)+TRUNC(M230*(1+R230),2)+TRUNC(N230*(1+R230),2)+TRUNC(O230*(1+R230),2)+TRUNC(P230*(1+R230),2)))))/J230*(1+R230))&lt;=ABS((J230*(1+R230)-(TRUNC(J230*(1+R230),2)+(TRUNC(AK230,2)-(TRUNC(H230*(1+R230),2)+TRUNC(J230*(1+R230),2)+TRUNC(K230*(1+R230),2)+TRUNC(L230*(1+R230),2)+TRUNC(M230*(1+R230),2)+TRUNC(N230*(1+R230),2)+TRUNC(O230*(1+R230),2)+TRUNC(P230*(1+R230),2)))))/J230*(1+R230)),TRUE),IF(AND(K230*(1+R230)&lt;&gt;0,(TRUNC(K230*(1+R230),2)+(TRUNC(AK230,2)-(TRUNC(H230*(1+R230),2)+TRUNC(J230*(1+R230),2)+TRUNC(K230*(1+R230),2)+TRUNC(L230*(1+R230),2)+TRUNC(M230*(1+R230),2)+TRUNC(N230*(1+R230),2)+TRUNC(O230*(1+R230),2)+TRUNC(P230*(1+R230),2))))&gt;=0),ABS((J230*(1+R230)-(TRUNC(J230*(1+R230),2)+(TRUNC(AK230,2)-(TRUNC(H230*(1+R230),2)+TRUNC(J230*(1+R230),2)+TRUNC(K230*(1+R230),2)+TRUNC(L230*(1+R230),2)+TRUNC(M230*(1+R230),2)+TRUNC(N230*(1+R230),2)+TRUNC(O230*(1+R230),2)+TRUNC(P230*(1+R230),2)))))/J230*(1+R230))&lt;=ABS((K230*(1+R230)-(TRUNC(K230*(1+R230),2)+(TRUNC(AK230,2)-(TRUNC(H230*(1+R230),2)+TRUNC(J230*(1+R230),2)+TRUNC(K230*(1+R230),2)+TRUNC(L230*(1+R230),2)+TRUNC(M230*(1+R230),2)+TRUNC(N230*(1+R230),2)+TRUNC(O230*(1+R230),2)+TRUNC(P230*(1+R230),2)))))/K230*(1+R230)),TRUE),IF(AND(L230*(1+R230)&lt;&gt;0,(TRUNC(L230*(1+R230),2)+(TRUNC(AK230,2)-(TRUNC(H230*(1+R230),2)+TRUNC(J230*(1+R230),2)+TRUNC(K230*(1+R230),2)+TRUNC(L230*(1+R230),2)+TRUNC(M230*(1+R230),2)+TRUNC(N230*(1+R230),2)+TRUNC(O230*(1+R230),2)+TRUNC(P230*(1+R230),2))))&gt;=0),ABS((J230*(1+R230)-(TRUNC(J230*(1+R230),2)+(TRUNC(AK230,2)-(TRUNC(H230*(1+R230),2)+TRUNC(J230*(1+R230),2)+TRUNC(K230*(1+R230),2)+TRUNC(L230*(1+R230),2)+TRUNC(M230*(1+R230),2)+TRUNC(N230*(1+R230),2)+TRUNC(O230*(1+R230),2)+TRUNC(P230*(1+R230),2)))))/J230*(1+R230))&lt;=ABS((L230*(1+R230)-(TRUNC(L230*(1+R230),2)+(TRUNC(AK230,2)-(TRUNC(H230*(1+R230),2)+TRUNC(J230*(1+R230),2)+TRUNC(K230*(1+R230),2)+TRUNC(L230*(1+R230),2)+TRUNC(M230*(1+R230),2)+TRUNC(N230*(1+R230),2)+TRUNC(O230*(1+R230),2)+TRUNC(P230*(1+R230),2)))))/L230*(1+R230)),TRUE),IF(AND(M230*(1+R230)&lt;&gt;0,(TRUNC(M230*(1+R230),2)+(TRUNC(AK230,2)-(TRUNC(H230*(1+R230),2)+TRUNC(J230*(1+R230),2)+TRUNC(K230*(1+R230),2)+TRUNC(L230*(1+R230),2)+TRUNC(M230*(1+R230),2)+TRUNC(N230*(1+R230),2)+TRUNC(O230*(1+R230),2)+TRUNC(P230*(1+R230),2))))&gt;=0),ABS((J230*(1+R230)-(TRUNC(J230*(1+R230),2)+(TRUNC(AK230,2)-(TRUNC(H230*(1+R230),2)+TRUNC(J230*(1+R230),2)+TRUNC(K230*(1+R230),2)+TRUNC(L230*(1+R230),2)+TRUNC(M230*(1+R230),2)+TRUNC(N230*(1+R230),2)+TRUNC(O230*(1+R230),2)+TRUNC(P230*(1+R230),2)))))/J230*(1+R230))&lt;=ABS((M230*(1+R230)-(TRUNC(M230*(1+R230),2)+(TRUNC(AK230,2)-(TRUNC(H230*(1+R230),2)+TRUNC(J230*(1+R230),2)+TRUNC(K230*(1+R230),2)+TRUNC(L230*(1+R230),2)+TRUNC(M230*(1+R230),2)+TRUNC(N230*(1+R230),2)+TRUNC(O230*(1+R230),2)+TRUNC(P230*(1+R230),2)))))/M230*(1+R230)),TRUE),IF(AND(N230*(1+R230)&lt;&gt;0,(TRUNC(N230*(1+R230),2)+(TRUNC(AK230,2)-(TRUNC(H230*(1+R230),2)+TRUNC(J230*(1+R230),2)+TRUNC(K230*(1+R230),2)+TRUNC(L230*(1+R230),2)+TRUNC(M230*(1+R230),2)+TRUNC(N230*(1+R230),2)+TRUNC(O230*(1+R230),2)+TRUNC(P230*(1+R230),2))))&gt;=0),ABS((J230*(1+R230)-(TRUNC(J230*(1+R230),2)+(TRUNC(AK230,2)-(TRUNC(H230*(1+R230),2)+TRUNC(J230*(1+R230),2)+TRUNC(K230*(1+R230),2)+TRUNC(L230*(1+R230),2)+TRUNC(M230*(1+R230),2)+TRUNC(N230*(1+R230),2)+TRUNC(O230*(1+R230),2)+TRUNC(P230*(1+R230),2)))))/J230*(1+R230))&lt;=ABS((N230*(1+R230)-(TRUNC(N230*(1+R230),2)+(TRUNC(AK230,2)-(TRUNC(H230*(1+R230),2)+TRUNC(J230*(1+R230),2)+TRUNC(K230*(1+R230),2)+TRUNC(L230*(1+R230),2)+TRUNC(M230*(1+R230),2)+TRUNC(N230*(1+R230),2)+TRUNC(O230*(1+R230),2)+TRUNC(P230*(1+R230),2)))))/N230*(1+R230)),TRUE),IF(AND(O230*(1+R230)&lt;&gt;0,(TRUNC(O230*(1+R230),2)+(TRUNC(AK230,2)-(TRUNC(H230*(1+R230),2)+TRUNC(J230*(1+R230),2)+TRUNC(K230*(1+R230),2)+TRUNC(L230*(1+R230),2)+TRUNC(M230*(1+R230),2)+TRUNC(N230*(1+R230),2)+TRUNC(O230*(1+R230),2)+TRUNC(P230*(1+R230),2))))&gt;=0),ABS((J230*(1+R230)-(TRUNC(J230*(1+R230),2)+(TRUNC(AK230,2)-(TRUNC(H230*(1+R230),2)+TRUNC(J230*(1+R230),2)+TRUNC(K230*(1+R230),2)+TRUNC(L230*(1+R230),2)+TRUNC(M230*(1+R230),2)+TRUNC(N230*(1+R230),2)+TRUNC(O230*(1+R230),2)+TRUNC(P230*(1+R230),2)))))/J230*(1+R230))&lt;=ABS((O230*(1+R230)-(TRUNC(O230*(1+R230),2)+(TRUNC(AK230,2)-(TRUNC(H230*(1+R230),2)+TRUNC(J230*(1+R230),2)+TRUNC(K230*(1+R230),2)+TRUNC(L230*(1+R230),2)+TRUNC(M230*(1+R230),2)+TRUNC(N230*(1+R230),2)+TRUNC(O230*(1+R230),2)+TRUNC(P230*(1+R230),2)))))/O230*(1+R230)),TRUE),IF(AND(P230*(1+R230)&lt;&gt;0,(TRUNC(P230*(1+R230),2)+(TRUNC(AK230,2)-(TRUNC(H230*(1+R230),2)+TRUNC(J230*(1+R230),2)+TRUNC(K230*(1+R230),2)+TRUNC(L230*(1+R230),2)+TRUNC(M230*(1+R230),2)+TRUNC(N230*(1+R230),2)+TRUNC(O230*(1+R230),2)+TRUNC(P230*(1+R230),2))))&gt;=0),ABS((J230*(1+R230)-(TRUNC(J230*(1+R230),2)+(TRUNC(AK230,2)-(TRUNC(H230*(1+R230),2)+TRUNC(J230*(1+R230),2)+TRUNC(K230*(1+R230),2)+TRUNC(L230*(1+R230),2)+TRUNC(M230*(1+R230),2)+TRUNC(N230*(1+R230),2)+TRUNC(O230*(1+R230),2)+TRUNC(P230*(1+R230),2)))))/J230*(1+R230))&lt;=ABS((P230*(1+R230)-(TRUNC(P230*(1+R230),2)+(TRUNC(AK230,2)-(TRUNC(H230*(1+R230),2)+TRUNC(J230*(1+R230),2)+TRUNC(K230*(1+R230),2)+TRUNC(L230*(1+R230),2)+TRUNC(M230*(1+R230),2)+TRUNC(N230*(1+R230),2)+TRUNC(O230*(1+R230),2)+TRUNC(P230*(1+R230),2)))))/P230*(1+R230)),TRUE)),TRUNC(J230*(1+R230),2)+(TRUNC(AK230,2)-(TRUNC(H230*(1+R230),2)+TRUNC(J230*(1+R230),2)+TRUNC(K230*(1+R230),2)+TRUNC(L230*(1+R230),2)+TRUNC(M230*(1+R230),2)+TRUNC(N230*(1+R230),2)+TRUNC(O230*(1+R230),2)+TRUNC(P230*(1+R230),2))),TRUNC(J230*(1+R230),2)))))</f>
        <v>1.39</v>
      </c>
      <c r="X230" s="369">
        <f>IF(W230*G230=0,0,IF((TRUNC(AL230,2)-(TRUNC(S230*G230,2)+TRUNC(W230*G230,2)+TRUNC(Y230*G230,2)+TRUNC(AA230*G230,2)+TRUNC(AC230*G230,2)+TRUNC(AE230*G230,2)+TRUNC(AG230*G230,2)+TRUNC(AI230*G230,2)))=0,TRUNC(W230*G230,2),IF((TRUNC(TRUNC(W230*G230,2),2)+(TRUNC(AL230,2)-(TRUNC(S230*G230,2)+TRUNC(W230*G230,2)+TRUNC(Y230*G230,2)+TRUNC(AA230*G230,2)+TRUNC(AC230*G230,2)+TRUNC(AE230*G230,2)+TRUNC(AG230*G230,2)+TRUNC(AI230*G230,2))))&lt;=0,TRUNC(W230*G230,2),IF(AND(IF(AND(S230*G230&lt;&gt;0,(TRUNC(S230*G230,2)+(TRUNC(AL230,2)-(TRUNC(S230*G230,2)+TRUNC(W230*G230,2)+TRUNC(Y230*G230,2)+TRUNC(AA230*G230,2)+TRUNC(AC230*G230,2)+TRUNC(AE230*G230,2)+TRUNC(AG230*G230,2)+TRUNC(AI230*G230,2))))&gt;=0),ABS((W230*G230-(TRUNC(W230*G230,2)+(TRUNC(AL230,2)-(TRUNC(S230*G230,2)+TRUNC(W230*G230,2)+TRUNC(Y230*G230,2)+TRUNC(AA230*G230,2)+TRUNC(AC230*G230,2)+TRUNC(AE230*G230,2)+TRUNC(AG230*G230,2)+TRUNC(AI230*G230,2)))))/W230*G230)&lt;ABS((S230*G230-(TRUNC(S230*G230,2)+(TRUNC(AL230,2)-(TRUNC(S230*G230,2)+TRUNC(W230*G230,2)+TRUNC(Y230*G230,2)+TRUNC(AA230*G230,2)+TRUNC(AC230*G230,2)+TRUNC(AE230*G230,2)+TRUNC(AG230*G230,2)+TRUNC(AI230*G230,2)))))/S230*G230),TRUE),IF(AND(W230*G230&lt;&gt;0,(TRUNC(W230*G230,2)+(TRUNC(AL230,2)-(TRUNC(S230*G230,2)+TRUNC(W230*G230,2)+TRUNC(Y230*G230,2)+TRUNC(AA230*G230,2)+TRUNC(AC230*G230,2)+TRUNC(AE230*G230,2)+TRUNC(AG230*G230,2)+TRUNC(AI230*G230,2))))&gt;=0),ABS((W230*G230-(TRUNC(W230*G230,2)+(TRUNC(AL230,2)-(TRUNC(S230*G230,2)+TRUNC(W230*G230,2)+TRUNC(Y230*G230,2)+TRUNC(AA230*G230,2)+TRUNC(AC230*G230,2)+TRUNC(AE230*G230,2)+TRUNC(AG230*G230,2)+TRUNC(AI230*G230,2)))))/W230*G230)&lt;=ABS((W230*G230-(TRUNC(W230*G230,2)+(TRUNC(AL230,2)-(TRUNC(S230*G230,2)+TRUNC(W230*G230,2)+TRUNC(Y230*G230,2)+TRUNC(AA230*G230,2)+TRUNC(AC230*G230,2)+TRUNC(AE230*G230,2)+TRUNC(AG230*G230,2)+TRUNC(AI230*G230,2)))))/W230*G230),TRUE),IF(AND(Y230*G230&lt;&gt;0,(TRUNC(Y230*G230,2)+(TRUNC(AL230,2)-(TRUNC(S230*G230,2)+TRUNC(W230*G230,2)+TRUNC(Y230*G230,2)+TRUNC(AA230*G230,2)+TRUNC(AC230*G230,2)+TRUNC(AE230*G230,2)+TRUNC(AG230*G230,2)+TRUNC(AI230*G230,2))))&gt;=0),ABS((W230*G230-(TRUNC(W230*G230,2)+(TRUNC(AL230,2)-(TRUNC(S230*G230,2)+TRUNC(W230*G230,2)+TRUNC(Y230*G230,2)+TRUNC(AA230*G230,2)+TRUNC(AC230*G230,2)+TRUNC(AE230*G230,2)+TRUNC(AG230*G230,2)+TRUNC(AI230*G230,2)))))/W230*G230)&lt;=ABS((Y230*G230-(TRUNC(Y230*G230,2)+(TRUNC(AL230,2)-(TRUNC(S230*G230,2)+TRUNC(W230*G230,2)+TRUNC(Y230*G230,2)+TRUNC(AA230*G230,2)+TRUNC(AC230*G230,2)+TRUNC(AE230*G230,2)+TRUNC(AG230*G230,2)+TRUNC(AI230*G230,2)))))/Y230*G230),TRUE),IF(AND(AA230*G230&lt;&gt;0,(TRUNC(AA230*G230,2)+(TRUNC(AL230,2)-(TRUNC(S230*G230,2)+TRUNC(W230*G230,2)+TRUNC(Y230*G230,2)+TRUNC(AA230*G230,2)+TRUNC(AC230*G230,2)+TRUNC(AE230*G230,2)+TRUNC(AG230*G230,2)+TRUNC(AI230*G230,2))))&gt;=0),ABS((W230*G230-(TRUNC(W230*G230,2)+(TRUNC(AL230,2)-(TRUNC(S230*G230,2)+TRUNC(W230*G230,2)+TRUNC(Y230*G230,2)+TRUNC(AA230*G230,2)+TRUNC(AC230*G230,2)+TRUNC(AE230*G230,2)+TRUNC(AG230*G230,2)+TRUNC(AI230*G230,2)))))/W230*G230)&lt;=ABS((AA230*G230-(TRUNC(AA230*G230,2)+(TRUNC(AL230,2)-(TRUNC(S230*G230,2)+TRUNC(W230*G230,2)+TRUNC(Y230*G230,2)+TRUNC(AA230*G230,2)+TRUNC(AC230*G230,2)+TRUNC(AE230*G230,2)+TRUNC(AG230*G230,2)+TRUNC(AI230*G230,2)))))/AA230*G230),TRUE),IF(AND(AC230*G230&lt;&gt;0,(TRUNC(AC230*G230,2)+(TRUNC(AL230,2)-(TRUNC(S230*G230,2)+TRUNC(W230*G230,2)+TRUNC(Y230*G230,2)+TRUNC(AA230*G230,2)+TRUNC(AC230*G230,2)+TRUNC(AE230*G230,2)+TRUNC(AG230*G230,2)+TRUNC(AI230*G230,2))))&gt;=0),ABS((W230*G230-(TRUNC(W230*G230,2)+(TRUNC(AL230,2)-(TRUNC(S230*G230,2)+TRUNC(W230*G230,2)+TRUNC(Y230*G230,2)+TRUNC(AA230*G230,2)+TRUNC(AC230*G230,2)+TRUNC(AE230*G230,2)+TRUNC(AG230*G230,2)+TRUNC(AI230*G230,2)))))/W230*G230)&lt;=ABS((AC230*G230-(TRUNC(AC230*G230,2)+(TRUNC(AL230,2)-(TRUNC(S230*G230,2)+TRUNC(W230*G230,2)+TRUNC(Y230*G230,2)+TRUNC(AA230*G230,2)+TRUNC(AC230*G230,2)+TRUNC(AE230*G230,2)+TRUNC(AG230*G230,2)+TRUNC(AI230*G230,2)))))/AC230*G230),TRUE),IF(AND(AE230*G230&lt;&gt;0,(TRUNC(AE230*G230,2)+(TRUNC(AL230,2)-(TRUNC(S230*G230,2)+TRUNC(W230*G230,2)+TRUNC(Y230*G230,2)+TRUNC(AA230*G230,2)+TRUNC(AC230*G230,2)+TRUNC(AE230*G230,2)+TRUNC(AG230*G230,2)+TRUNC(AI230*G230,2))))&gt;=0),ABS((W230*G230-(TRUNC(W230*G230,2)+(TRUNC(AL230,2)-(TRUNC(S230*G230,2)+TRUNC(W230*G230,2)+TRUNC(Y230*G230,2)+TRUNC(AA230*G230,2)+TRUNC(AC230*G230,2)+TRUNC(AE230*G230,2)+TRUNC(AG230*G230,2)+TRUNC(AI230*G230,2)))))/W230*G230)&lt;=ABS((AE230*G230-(TRUNC(AE230*G230,2)+(TRUNC(AL230,2)-(TRUNC(S230*G230,2)+TRUNC(W230*G230,2)+TRUNC(Y230*G230,2)+TRUNC(AA230*G230,2)+TRUNC(AC230*G230,2)+TRUNC(AE230*G230,2)+TRUNC(AG230*G230,2)+TRUNC(AI230*G230,2)))))/AE230*G230),TRUE),IF(AND(AG230*G230&lt;&gt;0,(TRUNC(AG230*G230,2)+(TRUNC(AL230,2)-(TRUNC(S230*G230,2)+TRUNC(W230*G230,2)+TRUNC(Y230*G230,2)+TRUNC(AA230*G230,2)+TRUNC(AC230*G230,2)+TRUNC(AE230*G230,2)+TRUNC(AG230*G230,2)+TRUNC(AI230*G230,2))))&gt;=0),ABS((W230*G230-(TRUNC(W230*G230,2)+(TRUNC(AL230,2)-(TRUNC(S230*G230,2)+TRUNC(W230*G230,2)+TRUNC(Y230*G230,2)+TRUNC(AA230*G230,2)+TRUNC(AC230*G230,2)+TRUNC(AE230*G230,2)+TRUNC(AG230*G230,2)+TRUNC(AI230*G230,2)))))/W230*G230)&lt;=ABS((AG230*G230-(TRUNC(AG230*G230,2)+(TRUNC(AL230,2)-(TRUNC(S230*G230,2)+TRUNC(W230*G230,2)+TRUNC(Y230*G230,2)+TRUNC(AA230*G230,2)+TRUNC(AC230*G230,2)+TRUNC(AE230*G230,2)+TRUNC(AG230*G230,2)+TRUNC(AI230*G230,2)))))/AG230*G230),TRUE),IF(AND(AI230*G230&lt;&gt;0,(TRUNC(AI230*G230,2)+(TRUNC(AL230,2)-(TRUNC(S230*G230,2)+TRUNC(W230*G230,2)+TRUNC(Y230*G230,2)+TRUNC(AA230*G230,2)+TRUNC(AC230*G230,2)+TRUNC(AE230*G230,2)+TRUNC(AG230*G230,2)+TRUNC(AI230*G230,2))))&gt;=0),ABS((W230*G230-(TRUNC(W230*G230,2)+(TRUNC(AL230,2)-(TRUNC(S230*G230,2)+TRUNC(W230*G230,2)+TRUNC(Y230*G230,2)+TRUNC(AA230*G230,2)+TRUNC(AC230*G230,2)+TRUNC(AE230*G230,2)+TRUNC(AG230*G230,2)+TRUNC(AI230*G230,2)))))/W230*G230)&lt;=ABS((AI230*G230-(TRUNC(AI230*G230,2)+(TRUNC(AL230,2)-(TRUNC(S230*G230,2)+TRUNC(W230*G230,2)+TRUNC(Y230*G230,2)+TRUNC(AA230*G230,2)+TRUNC(AC230*G230,2)+TRUNC(AE230*G230,2)+TRUNC(AG230*G230,2)+TRUNC(AI230*G230,2)))))/AI230*G230),TRUE)),TRUNC(W230*G230,2)+(TRUNC(AL230,2)-(TRUNC(S230*G230,2)+TRUNC(W230*G230,2)+TRUNC(Y230*G230,2)+TRUNC(AA230*G230,2)+TRUNC(AC230*G230,2)+TRUNC(AE230*G230,2)+TRUNC(AG230*G230,2)+TRUNC(AI230*G230,2))),TRUNC(W230*G230,2)))))</f>
        <v>259.11</v>
      </c>
      <c r="Y230" s="369">
        <f>IF(K230*(1+R230)=0,0,IF((TRUNC(AK230,2)-(TRUNC(H230*(1+R230),2)+TRUNC(J230*(1+R230),2)+TRUNC(K230*(1+R230),2)+TRUNC(L230*(1+R230),2)+TRUNC(M230*(1+R230),2)+TRUNC(N230*(1+R230),2)+TRUNC(O230*(1+R230),2)+TRUNC(P230*(1+R230),2)))=0,TRUNC(K230*(1+R230),2),IF((TRUNC(TRUNC(K230*(1+R230),2),2)+(TRUNC(AK230,2)-(TRUNC(H230*(1+R230),2)+TRUNC(J230*(1+R230),2)+TRUNC(K230*(1+R230),2)+TRUNC(L230*(1+R230),2)+TRUNC(M230*(1+R230),2)+TRUNC(N230*(1+R230),2)+TRUNC(O230*(1+R230),2)+TRUNC(P230*(1+R230),2))))&lt;=0,TRUNC(K230*(1+R230),2),IF(AND(IF(AND(H230*(1+R230)&lt;&gt;0,(TRUNC(H230*(1+R230),2)+(TRUNC(AK230,2)-(TRUNC(H230*(1+R230),2)+TRUNC(J230*(1+R230),2)+TRUNC(K230*(1+R230),2)+TRUNC(L230*(1+R230),2)+TRUNC(M230*(1+R230),2)+TRUNC(N230*(1+R230),2)+TRUNC(O230*(1+R230),2)+TRUNC(P230*(1+R230),2))))&gt;=0),ABS((K230*(1+R230)-(TRUNC(K230*(1+R230),2)+(TRUNC(AK230,2)-(TRUNC(H230*(1+R230),2)+TRUNC(J230*(1+R230),2)+TRUNC(K230*(1+R230),2)+TRUNC(L230*(1+R230),2)+TRUNC(M230*(1+R230),2)+TRUNC(N230*(1+R230),2)+TRUNC(O230*(1+R230),2)+TRUNC(P230*(1+R230),2)))))/K230*(1+R230))&lt;ABS((H230*(1+R230)-(TRUNC(H230*(1+R230),2)+(TRUNC(AK230,2)-(TRUNC(H230*(1+R230),2)+TRUNC(J230*(1+R230),2)+TRUNC(K230*(1+R230),2)+TRUNC(L230*(1+R230),2)+TRUNC(M230*(1+R230),2)+TRUNC(N230*(1+R230),2)+TRUNC(O230*(1+R230),2)+TRUNC(P230*(1+R230),2)))))/H230*(1+R230)),TRUE),IF(AND(J230*(1+R230)&lt;&gt;0,(TRUNC(J230*(1+R230),2)+(TRUNC(AK230,2)-(TRUNC(H230*(1+R230),2)+TRUNC(J230*(1+R230),2)+TRUNC(K230*(1+R230),2)+TRUNC(L230*(1+R230),2)+TRUNC(M230*(1+R230),2)+TRUNC(N230*(1+R230),2)+TRUNC(O230*(1+R230),2)+TRUNC(P230*(1+R230),2))))&gt;=0),ABS((K230*(1+R230)-(TRUNC(K230*(1+R230),2)+(TRUNC(AK230,2)-(TRUNC(H230*(1+R230),2)+TRUNC(J230*(1+R230),2)+TRUNC(K230*(1+R230),2)+TRUNC(L230*(1+R230),2)+TRUNC(M230*(1+R230),2)+TRUNC(N230*(1+R230),2)+TRUNC(O230*(1+R230),2)+TRUNC(P230*(1+R230),2)))))/K230*(1+R230))&lt;ABS((J230*(1+R230)-(TRUNC(J230*(1+R230),2)+(TRUNC(AK230,2)-(TRUNC(H230*(1+R230),2)+TRUNC(J230*(1+R230),2)+TRUNC(K230*(1+R230),2)+TRUNC(L230*(1+R230),2)+TRUNC(M230*(1+R230),2)+TRUNC(N230*(1+R230),2)+TRUNC(O230*(1+R230),2)+TRUNC(P230*(1+R230),2)))))/J230*(1+R230)),TRUE),IF(AND(K230*(1+R230)&lt;&gt;0,(TRUNC(K230*(1+R230),2)+(TRUNC(AK230,2)-(TRUNC(H230*(1+R230),2)+TRUNC(J230*(1+R230),2)+TRUNC(K230*(1+R230),2)+TRUNC(L230*(1+R230),2)+TRUNC(M230*(1+R230),2)+TRUNC(N230*(1+R230),2)+TRUNC(O230*(1+R230),2)+TRUNC(P230*(1+R230),2))))&gt;=0),ABS((K230*(1+R230)-(TRUNC(K230*(1+R230),2)+(TRUNC(AK230,2)-(TRUNC(H230*(1+R230),2)+TRUNC(J230*(1+R230),2)+TRUNC(K230*(1+R230),2)+TRUNC(L230*(1+R230),2)+TRUNC(M230*(1+R230),2)+TRUNC(N230*(1+R230),2)+TRUNC(O230*(1+R230),2)+TRUNC(P230*(1+R230),2)))))/K230*(1+R230))&lt;=ABS((K230*(1+R230)-(TRUNC(K230*(1+R230),2)+(TRUNC(AK230,2)-(TRUNC(H230*(1+R230),2)+TRUNC(J230*(1+R230),2)+TRUNC(K230*(1+R230),2)+TRUNC(L230*(1+R230),2)+TRUNC(M230*(1+R230),2)+TRUNC(N230*(1+R230),2)+TRUNC(O230*(1+R230),2)+TRUNC(P230*(1+R230),2)))))/K230*(1+R230)),TRUE),IF(AND(L230*(1+R230)&lt;&gt;0,(TRUNC(L230*(1+R230),2)+(TRUNC(AK230,2)-(TRUNC(H230*(1+R230),2)+TRUNC(J230*(1+R230),2)+TRUNC(K230*(1+R230),2)+TRUNC(L230*(1+R230),2)+TRUNC(M230*(1+R230),2)+TRUNC(N230*(1+R230),2)+TRUNC(O230*(1+R230),2)+TRUNC(P230*(1+R230),2))))&gt;=0),ABS((K230*(1+R230)-(TRUNC(K230*(1+R230),2)+(TRUNC(AK230,2)-(TRUNC(H230*(1+R230),2)+TRUNC(J230*(1+R230),2)+TRUNC(K230*(1+R230),2)+TRUNC(L230*(1+R230),2)+TRUNC(M230*(1+R230),2)+TRUNC(N230*(1+R230),2)+TRUNC(O230*(1+R230),2)+TRUNC(P230*(1+R230),2)))))/K230*(1+R230))&lt;=ABS((L230*(1+R230)-(TRUNC(L230*(1+R230),2)+(TRUNC(AK230,2)-(TRUNC(H230*(1+R230),2)+TRUNC(J230*(1+R230),2)+TRUNC(K230*(1+R230),2)+TRUNC(L230*(1+R230),2)+TRUNC(M230*(1+R230),2)+TRUNC(N230*(1+R230),2)+TRUNC(O230*(1+R230),2)+TRUNC(P230*(1+R230),2)))))/L230*(1+R230)),TRUE),IF(AND(M230*(1+R230)&lt;&gt;0,(TRUNC(M230*(1+R230),2)+(TRUNC(AK230,2)-(TRUNC(H230*(1+R230),2)+TRUNC(J230*(1+R230),2)+TRUNC(K230*(1+R230),2)+TRUNC(L230*(1+R230),2)+TRUNC(M230*(1+R230),2)+TRUNC(N230*(1+R230),2)+TRUNC(O230*(1+R230),2)+TRUNC(P230*(1+R230),2))))&gt;=0),ABS((K230*(1+R230)-(TRUNC(K230*(1+R230),2)+(TRUNC(AK230,2)-(TRUNC(H230*(1+R230),2)+TRUNC(J230*(1+R230),2)+TRUNC(K230*(1+R230),2)+TRUNC(L230*(1+R230),2)+TRUNC(M230*(1+R230),2)+TRUNC(N230*(1+R230),2)+TRUNC(O230*(1+R230),2)+TRUNC(P230*(1+R230),2)))))/K230*(1+R230))&lt;=ABS((M230*(1+R230)-(TRUNC(M230*(1+R230),2)+(TRUNC(AK230,2)-(TRUNC(H230*(1+R230),2)+TRUNC(J230*(1+R230),2)+TRUNC(K230*(1+R230),2)+TRUNC(L230*(1+R230),2)+TRUNC(M230*(1+R230),2)+TRUNC(N230*(1+R230),2)+TRUNC(O230*(1+R230),2)+TRUNC(P230*(1+R230),2)))))/M230*(1+R230)),TRUE),IF(AND(N230*(1+R230)&lt;&gt;0,(TRUNC(N230*(1+R230),2)+(TRUNC(AK230,2)-(TRUNC(H230*(1+R230),2)+TRUNC(J230*(1+R230),2)+TRUNC(K230*(1+R230),2)+TRUNC(L230*(1+R230),2)+TRUNC(M230*(1+R230),2)+TRUNC(N230*(1+R230),2)+TRUNC(O230*(1+R230),2)+TRUNC(P230*(1+R230),2))))&gt;=0),ABS((K230*(1+R230)-(TRUNC(K230*(1+R230),2)+(TRUNC(AK230,2)-(TRUNC(H230*(1+R230),2)+TRUNC(J230*(1+R230),2)+TRUNC(K230*(1+R230),2)+TRUNC(L230*(1+R230),2)+TRUNC(M230*(1+R230),2)+TRUNC(N230*(1+R230),2)+TRUNC(O230*(1+R230),2)+TRUNC(P230*(1+R230),2)))))/K230*(1+R230))&lt;=ABS((N230*(1+R230)-(TRUNC(N230*(1+R230),2)+(TRUNC(AK230,2)-(TRUNC(H230*(1+R230),2)+TRUNC(J230*(1+R230),2)+TRUNC(K230*(1+R230),2)+TRUNC(L230*(1+R230),2)+TRUNC(M230*(1+R230),2)+TRUNC(N230*(1+R230),2)+TRUNC(O230*(1+R230),2)+TRUNC(P230*(1+R230),2)))))/N230*(1+R230)),TRUE),IF(AND(O230*(1+R230)&lt;&gt;0,(TRUNC(O230*(1+R230),2)+(TRUNC(AK230,2)-(TRUNC(H230*(1+R230),2)+TRUNC(J230*(1+R230),2)+TRUNC(K230*(1+R230),2)+TRUNC(L230*(1+R230),2)+TRUNC(M230*(1+R230),2)+TRUNC(N230*(1+R230),2)+TRUNC(O230*(1+R230),2)+TRUNC(P230*(1+R230),2))))&gt;=0),ABS((K230*(1+R230)-(TRUNC(K230*(1+R230),2)+(TRUNC(AK230,2)-(TRUNC(H230*(1+R230),2)+TRUNC(J230*(1+R230),2)+TRUNC(K230*(1+R230),2)+TRUNC(L230*(1+R230),2)+TRUNC(M230*(1+R230),2)+TRUNC(N230*(1+R230),2)+TRUNC(O230*(1+R230),2)+TRUNC(P230*(1+R230),2)))))/K230*(1+R230))&lt;=ABS((O230*(1+R230)-(TRUNC(O230*(1+R230),2)+(TRUNC(AK230,2)-(TRUNC(H230*(1+R230),2)+TRUNC(J230*(1+R230),2)+TRUNC(K230*(1+R230),2)+TRUNC(L230*(1+R230),2)+TRUNC(M230*(1+R230),2)+TRUNC(N230*(1+R230),2)+TRUNC(O230*(1+R230),2)+TRUNC(P230*(1+R230),2)))))/O230*(1+R230)),TRUE),IF(AND(P230*(1+R230)&lt;&gt;0,(TRUNC(P230*(1+R230),2)+(TRUNC(AK230,2)-(TRUNC(H230*(1+R230),2)+TRUNC(J230*(1+R230),2)+TRUNC(K230*(1+R230),2)+TRUNC(L230*(1+R230),2)+TRUNC(M230*(1+R230),2)+TRUNC(N230*(1+R230),2)+TRUNC(O230*(1+R230),2)+TRUNC(P230*(1+R230),2))))&gt;=0),ABS((K230*(1+R230)-(TRUNC(K230*(1+R230),2)+(TRUNC(AK230,2)-(TRUNC(H230*(1+R230),2)+TRUNC(J230*(1+R230),2)+TRUNC(K230*(1+R230),2)+TRUNC(L230*(1+R230),2)+TRUNC(M230*(1+R230),2)+TRUNC(N230*(1+R230),2)+TRUNC(O230*(1+R230),2)+TRUNC(P230*(1+R230),2)))))/K230*(1+R230))&lt;=ABS((P230*(1+R230)-(TRUNC(P230*(1+R230),2)+(TRUNC(AK230,2)-(TRUNC(H230*(1+R230),2)+TRUNC(J230*(1+R230),2)+TRUNC(K230*(1+R230),2)+TRUNC(L230*(1+R230),2)+TRUNC(M230*(1+R230),2)+TRUNC(N230*(1+R230),2)+TRUNC(O230*(1+R230),2)+TRUNC(P230*(1+R230),2)))))/P230*(1+R230)),TRUE)),TRUNC(K230*(1+R230),2)+(TRUNC(AK230,2)-(TRUNC(H230*(1+R230),2)+TRUNC(J230*(1+R230),2)+TRUNC(K230*(1+R230),2)+TRUNC(L230*(1+R230),2)+TRUNC(M230*(1+R230),2)+TRUNC(N230*(1+R230),2)+TRUNC(O230*(1+R230),2)+TRUNC(P230*(1+R230),2))),TRUNC(K230*(1+R230),2)))))</f>
        <v>0</v>
      </c>
      <c r="Z230" s="369">
        <f>IF(Y230*G230=0,0,IF((TRUNC(AL230,2)-(TRUNC(S230*G230,2)+TRUNC(W230*G230,2)+TRUNC(Y230*G230,2)+TRUNC(AA230*G230,2)+TRUNC(AC230*G230,2)+TRUNC(AE230*G230,2)+TRUNC(AG230*G230,2)+TRUNC(AI230*G230,2)))=0,TRUNC(Y230*G230,2),IF((TRUNC(TRUNC(Y230*G230,2),2)+(TRUNC(AL230,2)-(TRUNC(S230*G230,2)+TRUNC(W230*G230,2)+TRUNC(Y230*G230,2)+TRUNC(AA230*G230,2)+TRUNC(AC230*G230,2)+TRUNC(AE230*G230,2)+TRUNC(AG230*G230,2)+TRUNC(AI230*G230,2))))&lt;=0,TRUNC(Y230*G230,2),IF(AND(IF(AND(S230*G230&lt;&gt;0,(TRUNC(S230*G230,2)+(TRUNC(AL230,2)-(TRUNC(S230*G230,2)+TRUNC(W230*G230,2)+TRUNC(Y230*G230,2)+TRUNC(AA230*G230,2)+TRUNC(AC230*G230,2)+TRUNC(AE230*G230,2)+TRUNC(AG230*G230,2)+TRUNC(AI230*G230,2))))&gt;=0),ABS((Y230*G230-(TRUNC(Y230*G230,2)+(TRUNC(AL230,2)-(TRUNC(S230*G230,2)+TRUNC(W230*G230,2)+TRUNC(Y230*G230,2)+TRUNC(AA230*G230,2)+TRUNC(AC230*G230,2)+TRUNC(AE230*G230,2)+TRUNC(AG230*G230,2)+TRUNC(AI230*G230,2)))))/Y230*G230)&lt;ABS((S230*G230-(TRUNC(S230*G230,2)+(TRUNC(AL230,2)-(TRUNC(S230*G230,2)+TRUNC(W230*G230,2)+TRUNC(Y230*G230,2)+TRUNC(AA230*G230,2)+TRUNC(AC230*G230,2)+TRUNC(AE230*G230,2)+TRUNC(AG230*G230,2)+TRUNC(AI230*G230,2)))))/S230*G230),TRUE),IF(AND(W230*G230&lt;&gt;0,(TRUNC(W230*G230,2)+(TRUNC(AL230,2)-(TRUNC(S230*G230,2)+TRUNC(W230*G230,2)+TRUNC(Y230*G230,2)+TRUNC(AA230*G230,2)+TRUNC(AC230*G230,2)+TRUNC(AE230*G230,2)+TRUNC(AG230*G230,2)+TRUNC(AI230*G230,2))))&gt;=0),ABS((Y230*G230-(TRUNC(Y230*G230,2)+(TRUNC(AL230,2)-(TRUNC(S230*G230,2)+TRUNC(W230*G230,2)+TRUNC(Y230*G230,2)+TRUNC(AA230*G230,2)+TRUNC(AC230*G230,2)+TRUNC(AE230*G230,2)+TRUNC(AG230*G230,2)+TRUNC(AI230*G230,2)))))/Y230*G230)&lt;ABS((W230*G230-(TRUNC(W230*G230,2)+(TRUNC(AL230,2)-(TRUNC(S230*G230,2)+TRUNC(W230*G230,2)+TRUNC(Y230*G230,2)+TRUNC(AA230*G230,2)+TRUNC(AC230*G230,2)+TRUNC(AE230*G230,2)+TRUNC(AG230*G230,2)+TRUNC(AI230*G230,2)))))/W230*G230),TRUE),IF(AND(Y230*G230&lt;&gt;0,(TRUNC(Y230*G230,2)+(TRUNC(AL230,2)-(TRUNC(S230*G230,2)+TRUNC(W230*G230,2)+TRUNC(Y230*G230,2)+TRUNC(AA230*G230,2)+TRUNC(AC230*G230,2)+TRUNC(AE230*G230,2)+TRUNC(AG230*G230,2)+TRUNC(AI230*G230,2))))&gt;=0),ABS((Y230*G230-(TRUNC(Y230*G230,2)+(TRUNC(AL230,2)-(TRUNC(S230*G230,2)+TRUNC(W230*G230,2)+TRUNC(Y230*G230,2)+TRUNC(AA230*G230,2)+TRUNC(AC230*G230,2)+TRUNC(AE230*G230,2)+TRUNC(AG230*G230,2)+TRUNC(AI230*G230,2)))))/Y230*G230)&lt;=ABS((Y230*G230-(TRUNC(Y230*G230,2)+(TRUNC(AL230,2)-(TRUNC(S230*G230,2)+TRUNC(W230*G230,2)+TRUNC(Y230*G230,2)+TRUNC(AA230*G230,2)+TRUNC(AC230*G230,2)+TRUNC(AE230*G230,2)+TRUNC(AG230*G230,2)+TRUNC(AI230*G230,2)))))/Y230*G230),TRUE),IF(AND(AA230*G230&lt;&gt;0,(TRUNC(AA230*G230,2)+(TRUNC(AL230,2)-(TRUNC(S230*G230,2)+TRUNC(W230*G230,2)+TRUNC(Y230*G230,2)+TRUNC(AA230*G230,2)+TRUNC(AC230*G230,2)+TRUNC(AE230*G230,2)+TRUNC(AG230*G230,2)+TRUNC(AI230*G230,2))))&gt;=0),ABS((Y230*G230-(TRUNC(Y230*G230,2)+(TRUNC(AL230,2)-(TRUNC(S230*G230,2)+TRUNC(W230*G230,2)+TRUNC(Y230*G230,2)+TRUNC(AA230*G230,2)+TRUNC(AC230*G230,2)+TRUNC(AE230*G230,2)+TRUNC(AG230*G230,2)+TRUNC(AI230*G230,2)))))/Y230*G230)&lt;=ABS((AA230*G230-(TRUNC(AA230*G230,2)+(TRUNC(AL230,2)-(TRUNC(S230*G230,2)+TRUNC(W230*G230,2)+TRUNC(Y230*G230,2)+TRUNC(AA230*G230,2)+TRUNC(AC230*G230,2)+TRUNC(AE230*G230,2)+TRUNC(AG230*G230,2)+TRUNC(AI230*G230,2)))))/AA230*G230),TRUE),IF(AND(AC230*G230&lt;&gt;0,(TRUNC(AC230*G230,2)+(TRUNC(AL230,2)-(TRUNC(S230*G230,2)+TRUNC(W230*G230,2)+TRUNC(Y230*G230,2)+TRUNC(AA230*G230,2)+TRUNC(AC230*G230,2)+TRUNC(AE230*G230,2)+TRUNC(AG230*G230,2)+TRUNC(AI230*G230,2))))&gt;=0),ABS((Y230*G230-(TRUNC(Y230*G230,2)+(TRUNC(AL230,2)-(TRUNC(S230*G230,2)+TRUNC(W230*G230,2)+TRUNC(Y230*G230,2)+TRUNC(AA230*G230,2)+TRUNC(AC230*G230,2)+TRUNC(AE230*G230,2)+TRUNC(AG230*G230,2)+TRUNC(AI230*G230,2)))))/Y230*G230)&lt;=ABS((AC230*G230-(TRUNC(AC230*G230,2)+(TRUNC(AL230,2)-(TRUNC(S230*G230,2)+TRUNC(W230*G230,2)+TRUNC(Y230*G230,2)+TRUNC(AA230*G230,2)+TRUNC(AC230*G230,2)+TRUNC(AE230*G230,2)+TRUNC(AG230*G230,2)+TRUNC(AI230*G230,2)))))/AC230*G230),TRUE),IF(AND(AE230*G230&lt;&gt;0,(TRUNC(AE230*G230,2)+(TRUNC(AL230,2)-(TRUNC(S230*G230,2)+TRUNC(W230*G230,2)+TRUNC(Y230*G230,2)+TRUNC(AA230*G230,2)+TRUNC(AC230*G230,2)+TRUNC(AE230*G230,2)+TRUNC(AG230*G230,2)+TRUNC(AI230*G230,2))))&gt;=0),ABS((Y230*G230-(TRUNC(Y230*G230,2)+(TRUNC(AL230,2)-(TRUNC(S230*G230,2)+TRUNC(W230*G230,2)+TRUNC(Y230*G230,2)+TRUNC(AA230*G230,2)+TRUNC(AC230*G230,2)+TRUNC(AE230*G230,2)+TRUNC(AG230*G230,2)+TRUNC(AI230*G230,2)))))/Y230*G230)&lt;=ABS((AE230*G230-(TRUNC(AE230*G230,2)+(TRUNC(AL230,2)-(TRUNC(S230*G230,2)+TRUNC(W230*G230,2)+TRUNC(Y230*G230,2)+TRUNC(AA230*G230,2)+TRUNC(AC230*G230,2)+TRUNC(AE230*G230,2)+TRUNC(AG230*G230,2)+TRUNC(AI230*G230,2)))))/AE230*G230),TRUE),IF(AND(AG230*G230&lt;&gt;0,(TRUNC(AG230*G230,2)+(TRUNC(AL230,2)-(TRUNC(S230*G230,2)+TRUNC(W230*G230,2)+TRUNC(Y230*G230,2)+TRUNC(AA230*G230,2)+TRUNC(AC230*G230,2)+TRUNC(AE230*G230,2)+TRUNC(AG230*G230,2)+TRUNC(AI230*G230,2))))&gt;=0),ABS((Y230*G230-(TRUNC(Y230*G230,2)+(TRUNC(AL230,2)-(TRUNC(S230*G230,2)+TRUNC(W230*G230,2)+TRUNC(Y230*G230,2)+TRUNC(AA230*G230,2)+TRUNC(AC230*G230,2)+TRUNC(AE230*G230,2)+TRUNC(AG230*G230,2)+TRUNC(AI230*G230,2)))))/Y230*G230)&lt;=ABS((AG230*G230-(TRUNC(AG230*G230,2)+(TRUNC(AL230,2)-(TRUNC(S230*G230,2)+TRUNC(W230*G230,2)+TRUNC(Y230*G230,2)+TRUNC(AA230*G230,2)+TRUNC(AC230*G230,2)+TRUNC(AE230*G230,2)+TRUNC(AG230*G230,2)+TRUNC(AI230*G230,2)))))/AG230*G230),TRUE),IF(AND(AI230*G230&lt;&gt;0,(TRUNC(AI230*G230,2)+(TRUNC(AL230,2)-(TRUNC(S230*G230,2)+TRUNC(W230*G230,2)+TRUNC(Y230*G230,2)+TRUNC(AA230*G230,2)+TRUNC(AC230*G230,2)+TRUNC(AE230*G230,2)+TRUNC(AG230*G230,2)+TRUNC(AI230*G230,2))))&gt;=0),ABS((Y230*G230-(TRUNC(Y230*G230,2)+(TRUNC(AL230,2)-(TRUNC(S230*G230,2)+TRUNC(W230*G230,2)+TRUNC(Y230*G230,2)+TRUNC(AA230*G230,2)+TRUNC(AC230*G230,2)+TRUNC(AE230*G230,2)+TRUNC(AG230*G230,2)+TRUNC(AI230*G230,2)))))/Y230*G230)&lt;=ABS((AI230*G230-(TRUNC(AI230*G230,2)+(TRUNC(AL230,2)-(TRUNC(S230*G230,2)+TRUNC(W230*G230,2)+TRUNC(Y230*G230,2)+TRUNC(AA230*G230,2)+TRUNC(AC230*G230,2)+TRUNC(AE230*G230,2)+TRUNC(AG230*G230,2)+TRUNC(AI230*G230,2)))))/AI230*G230),TRUE)),TRUNC(Y230*G230,2)+(TRUNC(AL230,2)-(TRUNC(S230*G230,2)+TRUNC(W230*G230,2)+TRUNC(Y230*G230,2)+TRUNC(AA230*G230,2)+TRUNC(AC230*G230,2)+TRUNC(AE230*G230,2)+TRUNC(AG230*G230,2)+TRUNC(AI230*G230,2))),TRUNC(Y230*G230,2)))))</f>
        <v>0</v>
      </c>
      <c r="AA230" s="369">
        <f>IF(L230*(1+R230)=0,0,IF((TRUNC(AK230,2)-(TRUNC(H230*(1+R230),2)+TRUNC(J230*(1+R230),2)+TRUNC(K230*(1+R230),2)+TRUNC(L230*(1+R230),2)+TRUNC(M230*(1+R230),2)+TRUNC(N230*(1+R230),2)+TRUNC(O230*(1+R230),2)+TRUNC(P230*(1+R230),2)))=0,TRUNC(L230*(1+R230),2),IF((TRUNC(TRUNC(L230*(1+R230),2),2)+(TRUNC(AK230,2)-(TRUNC(H230*(1+R230),2)+TRUNC(J230*(1+R230),2)+TRUNC(K230*(1+R230),2)+TRUNC(L230*(1+R230),2)+TRUNC(M230*(1+R230),2)+TRUNC(N230*(1+R230),2)+TRUNC(O230*(1+R230),2)+TRUNC(P230*(1+R230),2))))&lt;=0,TRUNC(L230*(1+R230),2),IF(AND(IF(AND(H230*(1+R230)&lt;&gt;0,(TRUNC(H230*(1+R230),2)+(TRUNC(AK230,2)-(TRUNC(H230*(1+R230),2)+TRUNC(J230*(1+R230),2)+TRUNC(K230*(1+R230),2)+TRUNC(L230*(1+R230),2)+TRUNC(M230*(1+R230),2)+TRUNC(N230*(1+R230),2)+TRUNC(O230*(1+R230),2)+TRUNC(P230*(1+R230),2))))&gt;=0),ABS((L230*(1+R230)-(TRUNC(L230*(1+R230),2)+(TRUNC(AK230,2)-(TRUNC(H230*(1+R230),2)+TRUNC(J230*(1+R230),2)+TRUNC(K230*(1+R230),2)+TRUNC(L230*(1+R230),2)+TRUNC(M230*(1+R230),2)+TRUNC(N230*(1+R230),2)+TRUNC(O230*(1+R230),2)+TRUNC(P230*(1+R230),2)))))/L230*(1+R230))&lt;ABS((H230*(1+R230)-(TRUNC(H230*(1+R230),2)+(TRUNC(AK230,2)-(TRUNC(H230*(1+R230),2)+TRUNC(J230*(1+R230),2)+TRUNC(K230*(1+R230),2)+TRUNC(L230*(1+R230),2)+TRUNC(M230*(1+R230),2)+TRUNC(N230*(1+R230),2)+TRUNC(O230*(1+R230),2)+TRUNC(P230*(1+R230),2)))))/H230*(1+R230)),TRUE),IF(AND(J230*(1+R230)&lt;&gt;0,(TRUNC(J230*(1+R230),2)+(TRUNC(AK230,2)-(TRUNC(H230*(1+R230),2)+TRUNC(J230*(1+R230),2)+TRUNC(K230*(1+R230),2)+TRUNC(L230*(1+R230),2)+TRUNC(M230*(1+R230),2)+TRUNC(N230*(1+R230),2)+TRUNC(O230*(1+R230),2)+TRUNC(P230*(1+R230),2))))&gt;=0),ABS((L230*(1+R230)-(TRUNC(L230*(1+R230),2)+(TRUNC(AK230,2)-(TRUNC(H230*(1+R230),2)+TRUNC(J230*(1+R230),2)+TRUNC(K230*(1+R230),2)+TRUNC(L230*(1+R230),2)+TRUNC(M230*(1+R230),2)+TRUNC(N230*(1+R230),2)+TRUNC(O230*(1+R230),2)+TRUNC(P230*(1+R230),2)))))/L230*(1+R230))&lt;ABS((J230*(1+R230)-(TRUNC(J230*(1+R230),2)+(TRUNC(AK230,2)-(TRUNC(H230*(1+R230),2)+TRUNC(J230*(1+R230),2)+TRUNC(K230*(1+R230),2)+TRUNC(L230*(1+R230),2)+TRUNC(M230*(1+R230),2)+TRUNC(N230*(1+R230),2)+TRUNC(O230*(1+R230),2)+TRUNC(P230*(1+R230),2)))))/J230*(1+R230)),TRUE),IF(AND(K230*(1+R230)&lt;&gt;0,(TRUNC(K230*(1+R230),2)+(TRUNC(AK230,2)-(TRUNC(H230*(1+R230),2)+TRUNC(J230*(1+R230),2)+TRUNC(K230*(1+R230),2)+TRUNC(L230*(1+R230),2)+TRUNC(M230*(1+R230),2)+TRUNC(N230*(1+R230),2)+TRUNC(O230*(1+R230),2)+TRUNC(P230*(1+R230),2))))&gt;=0),ABS((L230*(1+R230)-(TRUNC(L230*(1+R230),2)+(TRUNC(AK230,2)-(TRUNC(H230*(1+R230),2)+TRUNC(J230*(1+R230),2)+TRUNC(K230*(1+R230),2)+TRUNC(L230*(1+R230),2)+TRUNC(M230*(1+R230),2)+TRUNC(N230*(1+R230),2)+TRUNC(O230*(1+R230),2)+TRUNC(P230*(1+R230),2)))))/L230*(1+R230))&lt;ABS((K230*(1+R230)-(TRUNC(K230*(1+R230),2)+(TRUNC(AK230,2)-(TRUNC(H230*(1+R230),2)+TRUNC(J230*(1+R230),2)+TRUNC(K230*(1+R230),2)+TRUNC(L230*(1+R230),2)+TRUNC(M230*(1+R230),2)+TRUNC(N230*(1+R230),2)+TRUNC(O230*(1+R230),2)+TRUNC(P230*(1+R230),2)))))/K230*(1+R230)),TRUE),IF(AND(L230*(1+R230)&lt;&gt;0,(TRUNC(L230*(1+R230),2)+(TRUNC(AK230,2)-(TRUNC(H230*(1+R230),2)+TRUNC(J230*(1+R230),2)+TRUNC(K230*(1+R230),2)+TRUNC(L230*(1+R230),2)+TRUNC(M230*(1+R230),2)+TRUNC(N230*(1+R230),2)+TRUNC(O230*(1+R230),2)+TRUNC(P230*(1+R230),2))))&gt;=0),ABS((L230*(1+R230)-(TRUNC(L230*(1+R230),2)+(TRUNC(AK230,2)-(TRUNC(H230*(1+R230),2)+TRUNC(J230*(1+R230),2)+TRUNC(K230*(1+R230),2)+TRUNC(L230*(1+R230),2)+TRUNC(M230*(1+R230),2)+TRUNC(N230*(1+R230),2)+TRUNC(O230*(1+R230),2)+TRUNC(P230*(1+R230),2)))))/L230*(1+R230))&lt;=ABS((L230*(1+R230)-(TRUNC(L230*(1+R230),2)+(TRUNC(AK230,2)-(TRUNC(H230*(1+R230),2)+TRUNC(J230*(1+R230),2)+TRUNC(K230*(1+R230),2)+TRUNC(L230*(1+R230),2)+TRUNC(M230*(1+R230),2)+TRUNC(N230*(1+R230),2)+TRUNC(O230*(1+R230),2)+TRUNC(P230*(1+R230),2)))))/L230*(1+R230)),TRUE),IF(AND(M230*(1+R230)&lt;&gt;0,(TRUNC(M230*(1+R230),2)+(TRUNC(AK230,2)-(TRUNC(H230*(1+R230),2)+TRUNC(J230*(1+R230),2)+TRUNC(K230*(1+R230),2)+TRUNC(L230*(1+R230),2)+TRUNC(M230*(1+R230),2)+TRUNC(N230*(1+R230),2)+TRUNC(O230*(1+R230),2)+TRUNC(P230*(1+R230),2))))&gt;=0),ABS((L230*(1+R230)-(TRUNC(L230*(1+R230),2)+(TRUNC(AK230,2)-(TRUNC(H230*(1+R230),2)+TRUNC(J230*(1+R230),2)+TRUNC(K230*(1+R230),2)+TRUNC(L230*(1+R230),2)+TRUNC(M230*(1+R230),2)+TRUNC(N230*(1+R230),2)+TRUNC(O230*(1+R230),2)+TRUNC(P230*(1+R230),2)))))/L230*(1+R230))&lt;=ABS((M230*(1+R230)-(TRUNC(M230*(1+R230),2)+(TRUNC(AK230,2)-(TRUNC(H230*(1+R230),2)+TRUNC(J230*(1+R230),2)+TRUNC(K230*(1+R230),2)+TRUNC(L230*(1+R230),2)+TRUNC(M230*(1+R230),2)+TRUNC(N230*(1+R230),2)+TRUNC(O230*(1+R230),2)+TRUNC(P230*(1+R230),2)))))/M230*(1+R230)),TRUE),IF(AND(N230*(1+R230)&lt;&gt;0,(TRUNC(N230*(1+R230),2)+(TRUNC(AK230,2)-(TRUNC(H230*(1+R230),2)+TRUNC(J230*(1+R230),2)+TRUNC(K230*(1+R230),2)+TRUNC(L230*(1+R230),2)+TRUNC(M230*(1+R230),2)+TRUNC(N230*(1+R230),2)+TRUNC(O230*(1+R230),2)+TRUNC(P230*(1+R230),2))))&gt;=0),ABS((L230*(1+R230)-(TRUNC(L230*(1+R230),2)+(TRUNC(AK230,2)-(TRUNC(H230*(1+R230),2)+TRUNC(J230*(1+R230),2)+TRUNC(K230*(1+R230),2)+TRUNC(L230*(1+R230),2)+TRUNC(M230*(1+R230),2)+TRUNC(N230*(1+R230),2)+TRUNC(O230*(1+R230),2)+TRUNC(P230*(1+R230),2)))))/L230*(1+R230))&lt;=ABS((N230*(1+R230)-(TRUNC(N230*(1+R230),2)+(TRUNC(AK230,2)-(TRUNC(H230*(1+R230),2)+TRUNC(J230*(1+R230),2)+TRUNC(K230*(1+R230),2)+TRUNC(L230*(1+R230),2)+TRUNC(M230*(1+R230),2)+TRUNC(N230*(1+R230),2)+TRUNC(O230*(1+R230),2)+TRUNC(P230*(1+R230),2)))))/N230*(1+R230)),TRUE),IF(AND(O230*(1+R230)&lt;&gt;0,(TRUNC(O230*(1+R230),2)+(TRUNC(AK230,2)-(TRUNC(H230*(1+R230),2)+TRUNC(J230*(1+R230),2)+TRUNC(K230*(1+R230),2)+TRUNC(L230*(1+R230),2)+TRUNC(M230*(1+R230),2)+TRUNC(N230*(1+R230),2)+TRUNC(O230*(1+R230),2)+TRUNC(P230*(1+R230),2))))&gt;=0),ABS((L230*(1+R230)-(TRUNC(L230*(1+R230),2)+(TRUNC(AK230,2)-(TRUNC(H230*(1+R230),2)+TRUNC(J230*(1+R230),2)+TRUNC(K230*(1+R230),2)+TRUNC(L230*(1+R230),2)+TRUNC(M230*(1+R230),2)+TRUNC(N230*(1+R230),2)+TRUNC(O230*(1+R230),2)+TRUNC(P230*(1+R230),2)))))/L230*(1+R230))&lt;=ABS((O230*(1+R230)-(TRUNC(O230*(1+R230),2)+(TRUNC(AK230,2)-(TRUNC(H230*(1+R230),2)+TRUNC(J230*(1+R230),2)+TRUNC(K230*(1+R230),2)+TRUNC(L230*(1+R230),2)+TRUNC(M230*(1+R230),2)+TRUNC(N230*(1+R230),2)+TRUNC(O230*(1+R230),2)+TRUNC(P230*(1+R230),2)))))/O230*(1+R230)),TRUE),IF(AND(P230*(1+R230)&lt;&gt;0,(TRUNC(P230*(1+R230),2)+(TRUNC(AK230,2)-(TRUNC(H230*(1+R230),2)+TRUNC(J230*(1+R230),2)+TRUNC(K230*(1+R230),2)+TRUNC(L230*(1+R230),2)+TRUNC(M230*(1+R230),2)+TRUNC(N230*(1+R230),2)+TRUNC(O230*(1+R230),2)+TRUNC(P230*(1+R230),2))))&gt;=0),ABS((L230*(1+R230)-(TRUNC(L230*(1+R230),2)+(TRUNC(AK230,2)-(TRUNC(H230*(1+R230),2)+TRUNC(J230*(1+R230),2)+TRUNC(K230*(1+R230),2)+TRUNC(L230*(1+R230),2)+TRUNC(M230*(1+R230),2)+TRUNC(N230*(1+R230),2)+TRUNC(O230*(1+R230),2)+TRUNC(P230*(1+R230),2)))))/L230*(1+R230))&lt;=ABS((P230*(1+R230)-(TRUNC(P230*(1+R230),2)+(TRUNC(AK230,2)-(TRUNC(H230*(1+R230),2)+TRUNC(J230*(1+R230),2)+TRUNC(K230*(1+R230),2)+TRUNC(L230*(1+R230),2)+TRUNC(M230*(1+R230),2)+TRUNC(N230*(1+R230),2)+TRUNC(O230*(1+R230),2)+TRUNC(P230*(1+R230),2)))))/P230*(1+R230)),TRUE)),TRUNC(L230*(1+R230),2)+(TRUNC(AK230,2)-(TRUNC(H230*(1+R230),2)+TRUNC(J230*(1+R230),2)+TRUNC(K230*(1+R230),2)+TRUNC(L230*(1+R230),2)+TRUNC(M230*(1+R230),2)+TRUNC(N230*(1+R230),2)+TRUNC(O230*(1+R230),2)+TRUNC(P230*(1+R230),2))),TRUNC(L230*(1+R230),2)))))</f>
        <v>0</v>
      </c>
      <c r="AB230" s="369">
        <f>IF(AA230*G230=0,0,IF((TRUNC(AL230,2)-(TRUNC(S230*G230,2)+TRUNC(W230*G230,2)+TRUNC(Y230*G230,2)+TRUNC(AA230*G230,2)+TRUNC(AC230*G230,2)+TRUNC(AE230*G230,2)+TRUNC(AG230*G230,2)+TRUNC(AI230*G230,2)))=0,TRUNC(AA230*G230,2),IF((TRUNC(TRUNC(AA230*G230,2),2)+(TRUNC(AL230,2)-(TRUNC(S230*G230,2)+TRUNC(W230*G230,2)+TRUNC(Y230*G230,2)+TRUNC(AA230*G230,2)+TRUNC(AC230*G230,2)+TRUNC(AE230*G230,2)+TRUNC(AG230*G230,2)+TRUNC(AI230*G230,2))))&lt;=0,TRUNC(AA230*G230,2),IF(AND(IF(AND(S230*G230&lt;&gt;0,(TRUNC(S230*G230,2)+(TRUNC(AL230,2)-(TRUNC(S230*G230,2)+TRUNC(W230*G230,2)+TRUNC(Y230*G230,2)+TRUNC(AA230*G230,2)+TRUNC(AC230*G230,2)+TRUNC(AE230*G230,2)+TRUNC(AG230*G230,2)+TRUNC(AI230*G230,2))))&gt;=0),ABS((AA230*G230-(TRUNC(AA230*G230,2)+(TRUNC(AL230,2)-(TRUNC(S230*G230,2)+TRUNC(W230*G230,2)+TRUNC(Y230*G230,2)+TRUNC(AA230*G230,2)+TRUNC(AC230*G230,2)+TRUNC(AE230*G230,2)+TRUNC(AG230*G230,2)+TRUNC(AI230*G230,2)))))/AA230*G230)&lt;ABS((S230*G230-(TRUNC(S230*G230,2)+(TRUNC(AL230,2)-(TRUNC(S230*G230,2)+TRUNC(W230*G230,2)+TRUNC(Y230*G230,2)+TRUNC(AA230*G230,2)+TRUNC(AC230*G230,2)+TRUNC(AE230*G230,2)+TRUNC(AG230*G230,2)+TRUNC(AI230*G230,2)))))/S230*G230),TRUE),IF(AND(W230*G230&lt;&gt;0,(TRUNC(W230*G230,2)+(TRUNC(AL230,2)-(TRUNC(S230*G230,2)+TRUNC(W230*G230,2)+TRUNC(Y230*G230,2)+TRUNC(AA230*G230,2)+TRUNC(AC230*G230,2)+TRUNC(AE230*G230,2)+TRUNC(AG230*G230,2)+TRUNC(AI230*G230,2))))&gt;=0),ABS((AA230*G230-(TRUNC(AA230*G230,2)+(TRUNC(AL230,2)-(TRUNC(S230*G230,2)+TRUNC(W230*G230,2)+TRUNC(Y230*G230,2)+TRUNC(AA230*G230,2)+TRUNC(AC230*G230,2)+TRUNC(AE230*G230,2)+TRUNC(AG230*G230,2)+TRUNC(AI230*G230,2)))))/AA230*G230)&lt;ABS((W230*G230-(TRUNC(W230*G230,2)+(TRUNC(AL230,2)-(TRUNC(S230*G230,2)+TRUNC(W230*G230,2)+TRUNC(Y230*G230,2)+TRUNC(AA230*G230,2)+TRUNC(AC230*G230,2)+TRUNC(AE230*G230,2)+TRUNC(AG230*G230,2)+TRUNC(AI230*G230,2)))))/W230*G230),TRUE),IF(AND(Y230*G230&lt;&gt;0,(TRUNC(Y230*G230,2)+(TRUNC(AL230,2)-(TRUNC(S230*G230,2)+TRUNC(W230*G230,2)+TRUNC(Y230*G230,2)+TRUNC(AA230*G230,2)+TRUNC(AC230*G230,2)+TRUNC(AE230*G230,2)+TRUNC(AG230*G230,2)+TRUNC(AI230*G230,2))))&gt;=0),ABS((AA230*G230-(TRUNC(AA230*G230,2)+(TRUNC(AL230,2)-(TRUNC(S230*G230,2)+TRUNC(W230*G230,2)+TRUNC(Y230*G230,2)+TRUNC(AA230*G230,2)+TRUNC(AC230*G230,2)+TRUNC(AE230*G230,2)+TRUNC(AG230*G230,2)+TRUNC(AI230*G230,2)))))/AA230*G230)&lt;ABS((Y230*G230-(TRUNC(Y230*G230,2)+(TRUNC(AL230,2)-(TRUNC(S230*G230,2)+TRUNC(W230*G230,2)+TRUNC(Y230*G230,2)+TRUNC(AA230*G230,2)+TRUNC(AC230*G230,2)+TRUNC(AE230*G230,2)+TRUNC(AG230*G230,2)+TRUNC(AI230*G230,2)))))/Y230*G230),TRUE),IF(AND(AA230*G230&lt;&gt;0,(TRUNC(AA230*G230,2)+(TRUNC(AL230,2)-(TRUNC(S230*G230,2)+TRUNC(W230*G230,2)+TRUNC(Y230*G230,2)+TRUNC(AA230*G230,2)+TRUNC(AC230*G230,2)+TRUNC(AE230*G230,2)+TRUNC(AG230*G230,2)+TRUNC(AI230*G230,2))))&gt;=0),ABS((AA230*G230-(TRUNC(AA230*G230,2)+(TRUNC(AL230,2)-(TRUNC(S230*G230,2)+TRUNC(W230*G230,2)+TRUNC(Y230*G230,2)+TRUNC(AA230*G230,2)+TRUNC(AC230*G230,2)+TRUNC(AE230*G230,2)+TRUNC(AG230*G230,2)+TRUNC(AI230*G230,2)))))/AA230*G230)&lt;=ABS((AA230*G230-(TRUNC(AA230*G230,2)+(TRUNC(AL230,2)-(TRUNC(S230*G230,2)+TRUNC(W230*G230,2)+TRUNC(Y230*G230,2)+TRUNC(AA230*G230,2)+TRUNC(AC230*G230,2)+TRUNC(AE230*G230,2)+TRUNC(AG230*G230,2)+TRUNC(AI230*G230,2)))))/AA230*G230),TRUE),IF(AND(AC230*G230&lt;&gt;0,(TRUNC(AC230*G230,2)+(TRUNC(AL230,2)-(TRUNC(S230*G230,2)+TRUNC(W230*G230,2)+TRUNC(Y230*G230,2)+TRUNC(AA230*G230,2)+TRUNC(AC230*G230,2)+TRUNC(AE230*G230,2)+TRUNC(AG230*G230,2)+TRUNC(AI230*G230,2))))&gt;=0),ABS((AA230*G230-(TRUNC(AA230*G230,2)+(TRUNC(AL230,2)-(TRUNC(S230*G230,2)+TRUNC(W230*G230,2)+TRUNC(Y230*G230,2)+TRUNC(AA230*G230,2)+TRUNC(AC230*G230,2)+TRUNC(AE230*G230,2)+TRUNC(AG230*G230,2)+TRUNC(AI230*G230,2)))))/AA230*G230)&lt;=ABS((AC230*G230-(TRUNC(AC230*G230,2)+(TRUNC(AL230,2)-(TRUNC(S230*G230,2)+TRUNC(W230*G230,2)+TRUNC(Y230*G230,2)+TRUNC(AA230*G230,2)+TRUNC(AC230*G230,2)+TRUNC(AE230*G230,2)+TRUNC(AG230*G230,2)+TRUNC(AI230*G230,2)))))/AC230*G230),TRUE),IF(AND(AE230*G230&lt;&gt;0,(TRUNC(AE230*G230,2)+(TRUNC(AL230,2)-(TRUNC(S230*G230,2)+TRUNC(W230*G230,2)+TRUNC(Y230*G230,2)+TRUNC(AA230*G230,2)+TRUNC(AC230*G230,2)+TRUNC(AE230*G230,2)+TRUNC(AG230*G230,2)+TRUNC(AI230*G230,2))))&gt;=0),ABS((AA230*G230-(TRUNC(AA230*G230,2)+(TRUNC(AL230,2)-(TRUNC(S230*G230,2)+TRUNC(W230*G230,2)+TRUNC(Y230*G230,2)+TRUNC(AA230*G230,2)+TRUNC(AC230*G230,2)+TRUNC(AE230*G230,2)+TRUNC(AG230*G230,2)+TRUNC(AI230*G230,2)))))/AA230*G230)&lt;=ABS((AE230*G230-(TRUNC(AE230*G230,2)+(TRUNC(AL230,2)-(TRUNC(S230*G230,2)+TRUNC(W230*G230,2)+TRUNC(Y230*G230,2)+TRUNC(AA230*G230,2)+TRUNC(AC230*G230,2)+TRUNC(AE230*G230,2)+TRUNC(AG230*G230,2)+TRUNC(AI230*G230,2)))))/AE230*G230),TRUE),IF(AND(AG230*G230&lt;&gt;0,(TRUNC(AG230*G230,2)+(TRUNC(AL230,2)-(TRUNC(S230*G230,2)+TRUNC(W230*G230,2)+TRUNC(Y230*G230,2)+TRUNC(AA230*G230,2)+TRUNC(AC230*G230,2)+TRUNC(AE230*G230,2)+TRUNC(AG230*G230,2)+TRUNC(AI230*G230,2))))&gt;=0),ABS((AA230*G230-(TRUNC(AA230*G230,2)+(TRUNC(AL230,2)-(TRUNC(S230*G230,2)+TRUNC(W230*G230,2)+TRUNC(Y230*G230,2)+TRUNC(AA230*G230,2)+TRUNC(AC230*G230,2)+TRUNC(AE230*G230,2)+TRUNC(AG230*G230,2)+TRUNC(AI230*G230,2)))))/AA230*G230)&lt;=ABS((AG230*G230-(TRUNC(AG230*G230,2)+(TRUNC(AL230,2)-(TRUNC(S230*G230,2)+TRUNC(W230*G230,2)+TRUNC(Y230*G230,2)+TRUNC(AA230*G230,2)+TRUNC(AC230*G230,2)+TRUNC(AE230*G230,2)+TRUNC(AG230*G230,2)+TRUNC(AI230*G230,2)))))/AG230*G230),TRUE),IF(AND(AI230*G230&lt;&gt;0,(TRUNC(AI230*G230,2)+(TRUNC(AL230,2)-(TRUNC(S230*G230,2)+TRUNC(W230*G230,2)+TRUNC(Y230*G230,2)+TRUNC(AA230*G230,2)+TRUNC(AC230*G230,2)+TRUNC(AE230*G230,2)+TRUNC(AG230*G230,2)+TRUNC(AI230*G230,2))))&gt;=0),ABS((AA230*G230-(TRUNC(AA230*G230,2)+(TRUNC(AL230,2)-(TRUNC(S230*G230,2)+TRUNC(W230*G230,2)+TRUNC(Y230*G230,2)+TRUNC(AA230*G230,2)+TRUNC(AC230*G230,2)+TRUNC(AE230*G230,2)+TRUNC(AG230*G230,2)+TRUNC(AI230*G230,2)))))/AA230*G230)&lt;=ABS((AI230*G230-(TRUNC(AI230*G230,2)+(TRUNC(AL230,2)-(TRUNC(S230*G230,2)+TRUNC(W230*G230,2)+TRUNC(Y230*G230,2)+TRUNC(AA230*G230,2)+TRUNC(AC230*G230,2)+TRUNC(AE230*G230,2)+TRUNC(AG230*G230,2)+TRUNC(AI230*G230,2)))))/AI230*G230),TRUE)),TRUNC(AA230*G230,2)+(TRUNC(AL230,2)-(TRUNC(S230*G230,2)+TRUNC(W230*G230,2)+TRUNC(Y230*G230,2)+TRUNC(AA230*G230,2)+TRUNC(AC230*G230,2)+TRUNC(AE230*G230,2)+TRUNC(AG230*G230,2)+TRUNC(AI230*G230,2))),TRUNC(AA230*G230,2)))))</f>
        <v>0</v>
      </c>
      <c r="AC230" s="369">
        <f>IF(M230*(1+R230)=0,0,IF((TRUNC(AK230,2)-(TRUNC(H230*(1+R230),2)+TRUNC(J230*(1+R230),2)+TRUNC(K230*(1+R230),2)+TRUNC(L230*(1+R230),2)+TRUNC(M230*(1+R230),2)+TRUNC(N230*(1+R230),2)+TRUNC(O230*(1+R230),2)+TRUNC(P230*(1+R230),2)))=0,TRUNC(M230*(1+R230),2),IF((TRUNC(TRUNC(M230*(1+R230),2),2)+(TRUNC(AK230,2)-(TRUNC(H230*(1+R230),2)+TRUNC(J230*(1+R230),2)+TRUNC(K230*(1+R230),2)+TRUNC(L230*(1+R230),2)+TRUNC(M230*(1+R230),2)+TRUNC(N230*(1+R230),2)+TRUNC(O230*(1+R230),2)+TRUNC(P230*(1+R230),2))))&lt;=0,TRUNC(M230*(1+R230),2),IF(AND(IF(AND(H230*(1+R230)&lt;&gt;0,(TRUNC(H230*(1+R230),2)+(TRUNC(AK230,2)-(TRUNC(H230*(1+R230),2)+TRUNC(J230*(1+R230),2)+TRUNC(K230*(1+R230),2)+TRUNC(L230*(1+R230),2)+TRUNC(M230*(1+R230),2)+TRUNC(N230*(1+R230),2)+TRUNC(O230*(1+R230),2)+TRUNC(P230*(1+R230),2))))&gt;=0),ABS((M230*(1+R230)-(TRUNC(M230*(1+R230),2)+(TRUNC(AK230,2)-(TRUNC(H230*(1+R230),2)+TRUNC(J230*(1+R230),2)+TRUNC(K230*(1+R230),2)+TRUNC(L230*(1+R230),2)+TRUNC(M230*(1+R230),2)+TRUNC(N230*(1+R230),2)+TRUNC(O230*(1+R230),2)+TRUNC(P230*(1+R230),2)))))/M230*(1+R230))&lt;ABS((H230*(1+R230)-(TRUNC(H230*(1+R230),2)+(TRUNC(AK230,2)-(TRUNC(H230*(1+R230),2)+TRUNC(J230*(1+R230),2)+TRUNC(K230*(1+R230),2)+TRUNC(L230*(1+R230),2)+TRUNC(M230*(1+R230),2)+TRUNC(N230*(1+R230),2)+TRUNC(O230*(1+R230),2)+TRUNC(P230*(1+R230),2)))))/H230*(1+R230)),TRUE),IF(AND(J230*(1+R230)&lt;&gt;0,(TRUNC(J230*(1+R230),2)+(TRUNC(AK230,2)-(TRUNC(H230*(1+R230),2)+TRUNC(J230*(1+R230),2)+TRUNC(K230*(1+R230),2)+TRUNC(L230*(1+R230),2)+TRUNC(M230*(1+R230),2)+TRUNC(N230*(1+R230),2)+TRUNC(O230*(1+R230),2)+TRUNC(P230*(1+R230),2))))&gt;=0),ABS((M230*(1+R230)-(TRUNC(M230*(1+R230),2)+(TRUNC(AK230,2)-(TRUNC(H230*(1+R230),2)+TRUNC(J230*(1+R230),2)+TRUNC(K230*(1+R230),2)+TRUNC(L230*(1+R230),2)+TRUNC(M230*(1+R230),2)+TRUNC(N230*(1+R230),2)+TRUNC(O230*(1+R230),2)+TRUNC(P230*(1+R230),2)))))/M230*(1+R230))&lt;ABS((J230*(1+R230)-(TRUNC(J230*(1+R230),2)+(TRUNC(AK230,2)-(TRUNC(H230*(1+R230),2)+TRUNC(J230*(1+R230),2)+TRUNC(K230*(1+R230),2)+TRUNC(L230*(1+R230),2)+TRUNC(M230*(1+R230),2)+TRUNC(N230*(1+R230),2)+TRUNC(O230*(1+R230),2)+TRUNC(P230*(1+R230),2)))))/J230*(1+R230)),TRUE),IF(AND(K230*(1+R230)&lt;&gt;0,(TRUNC(K230*(1+R230),2)+(TRUNC(AK230,2)-(TRUNC(H230*(1+R230),2)+TRUNC(J230*(1+R230),2)+TRUNC(K230*(1+R230),2)+TRUNC(L230*(1+R230),2)+TRUNC(M230*(1+R230),2)+TRUNC(N230*(1+R230),2)+TRUNC(O230*(1+R230),2)+TRUNC(P230*(1+R230),2))))&gt;=0),ABS((M230*(1+R230)-(TRUNC(M230*(1+R230),2)+(TRUNC(AK230,2)-(TRUNC(H230*(1+R230),2)+TRUNC(J230*(1+R230),2)+TRUNC(K230*(1+R230),2)+TRUNC(L230*(1+R230),2)+TRUNC(M230*(1+R230),2)+TRUNC(N230*(1+R230),2)+TRUNC(O230*(1+R230),2)+TRUNC(P230*(1+R230),2)))))/M230*(1+R230))&lt;ABS((K230*(1+R230)-(TRUNC(K230*(1+R230),2)+(TRUNC(AK230,2)-(TRUNC(H230*(1+R230),2)+TRUNC(J230*(1+R230),2)+TRUNC(K230*(1+R230),2)+TRUNC(L230*(1+R230),2)+TRUNC(M230*(1+R230),2)+TRUNC(N230*(1+R230),2)+TRUNC(O230*(1+R230),2)+TRUNC(P230*(1+R230),2)))))/K230*(1+R230)),TRUE),IF(AND(L230*(1+R230)&lt;&gt;0,(TRUNC(L230*(1+R230),2)+(TRUNC(AK230,2)-(TRUNC(H230*(1+R230),2)+TRUNC(J230*(1+R230),2)+TRUNC(K230*(1+R230),2)+TRUNC(L230*(1+R230),2)+TRUNC(M230*(1+R230),2)+TRUNC(N230*(1+R230),2)+TRUNC(O230*(1+R230),2)+TRUNC(P230*(1+R230),2))))&gt;=0),ABS((M230*(1+R230)-(TRUNC(M230*(1+R230),2)+(TRUNC(AK230,2)-(TRUNC(H230*(1+R230),2)+TRUNC(J230*(1+R230),2)+TRUNC(K230*(1+R230),2)+TRUNC(L230*(1+R230),2)+TRUNC(M230*(1+R230),2)+TRUNC(N230*(1+R230),2)+TRUNC(O230*(1+R230),2)+TRUNC(P230*(1+R230),2)))))/M230*(1+R230))&lt;ABS((L230*(1+R230)-(TRUNC(L230*(1+R230),2)+(TRUNC(AK230,2)-(TRUNC(H230*(1+R230),2)+TRUNC(J230*(1+R230),2)+TRUNC(K230*(1+R230),2)+TRUNC(L230*(1+R230),2)+TRUNC(M230*(1+R230),2)+TRUNC(N230*(1+R230),2)+TRUNC(O230*(1+R230),2)+TRUNC(P230*(1+R230),2)))))/L230*(1+R230)),TRUE),IF(AND(M230*(1+R230)&lt;&gt;0,(TRUNC(M230*(1+R230),2)+(TRUNC(AK230,2)-(TRUNC(H230*(1+R230),2)+TRUNC(J230*(1+R230),2)+TRUNC(K230*(1+R230),2)+TRUNC(L230*(1+R230),2)+TRUNC(M230*(1+R230),2)+TRUNC(N230*(1+R230),2)+TRUNC(O230*(1+R230),2)+TRUNC(P230*(1+R230),2))))&gt;=0),ABS((M230*(1+R230)-(TRUNC(M230*(1+R230),2)+(TRUNC(AK230,2)-(TRUNC(H230*(1+R230),2)+TRUNC(J230*(1+R230),2)+TRUNC(K230*(1+R230),2)+TRUNC(L230*(1+R230),2)+TRUNC(M230*(1+R230),2)+TRUNC(N230*(1+R230),2)+TRUNC(O230*(1+R230),2)+TRUNC(P230*(1+R230),2)))))/M230*(1+R230))&lt;=ABS((M230*(1+R230)-(TRUNC(M230*(1+R230),2)+(TRUNC(AK230,2)-(TRUNC(H230*(1+R230),2)+TRUNC(J230*(1+R230),2)+TRUNC(K230*(1+R230),2)+TRUNC(L230*(1+R230),2)+TRUNC(M230*(1+R230),2)+TRUNC(N230*(1+R230),2)+TRUNC(O230*(1+R230),2)+TRUNC(P230*(1+R230),2)))))/M230*(1+R230)),TRUE),IF(AND(N230*(1+R230)&lt;&gt;0,(TRUNC(N230*(1+R230),2)+(TRUNC(AK230,2)-(TRUNC(H230*(1+R230),2)+TRUNC(J230*(1+R230),2)+TRUNC(K230*(1+R230),2)+TRUNC(L230*(1+R230),2)+TRUNC(M230*(1+R230),2)+TRUNC(N230*(1+R230),2)+TRUNC(O230*(1+R230),2)+TRUNC(P230*(1+R230),2))))&gt;=0),ABS((M230*(1+R230)-(TRUNC(M230*(1+R230),2)+(TRUNC(AK230,2)-(TRUNC(H230*(1+R230),2)+TRUNC(J230*(1+R230),2)+TRUNC(K230*(1+R230),2)+TRUNC(L230*(1+R230),2)+TRUNC(M230*(1+R230),2)+TRUNC(N230*(1+R230),2)+TRUNC(O230*(1+R230),2)+TRUNC(P230*(1+R230),2)))))/M230*(1+R230))&lt;=ABS((N230*(1+R230)-(TRUNC(N230*(1+R230),2)+(TRUNC(AK230,2)-(TRUNC(H230*(1+R230),2)+TRUNC(J230*(1+R230),2)+TRUNC(K230*(1+R230),2)+TRUNC(L230*(1+R230),2)+TRUNC(M230*(1+R230),2)+TRUNC(N230*(1+R230),2)+TRUNC(O230*(1+R230),2)+TRUNC(P230*(1+R230),2)))))/N230*(1+R230)),TRUE),IF(AND(O230*(1+R230)&lt;&gt;0,(TRUNC(O230*(1+R230),2)+(TRUNC(AK230,2)-(TRUNC(H230*(1+R230),2)+TRUNC(J230*(1+R230),2)+TRUNC(K230*(1+R230),2)+TRUNC(L230*(1+R230),2)+TRUNC(M230*(1+R230),2)+TRUNC(N230*(1+R230),2)+TRUNC(O230*(1+R230),2)+TRUNC(P230*(1+R230),2))))&gt;=0),ABS((M230*(1+R230)-(TRUNC(M230*(1+R230),2)+(TRUNC(AK230,2)-(TRUNC(H230*(1+R230),2)+TRUNC(J230*(1+R230),2)+TRUNC(K230*(1+R230),2)+TRUNC(L230*(1+R230),2)+TRUNC(M230*(1+R230),2)+TRUNC(N230*(1+R230),2)+TRUNC(O230*(1+R230),2)+TRUNC(P230*(1+R230),2)))))/M230*(1+R230))&lt;=ABS((O230*(1+R230)-(TRUNC(O230*(1+R230),2)+(TRUNC(AK230,2)-(TRUNC(H230*(1+R230),2)+TRUNC(J230*(1+R230),2)+TRUNC(K230*(1+R230),2)+TRUNC(L230*(1+R230),2)+TRUNC(M230*(1+R230),2)+TRUNC(N230*(1+R230),2)+TRUNC(O230*(1+R230),2)+TRUNC(P230*(1+R230),2)))))/O230*(1+R230)),TRUE),IF(AND(P230*(1+R230)&lt;&gt;0,(TRUNC(P230*(1+R230),2)+(TRUNC(AK230,2)-(TRUNC(H230*(1+R230),2)+TRUNC(J230*(1+R230),2)+TRUNC(K230*(1+R230),2)+TRUNC(L230*(1+R230),2)+TRUNC(M230*(1+R230),2)+TRUNC(N230*(1+R230),2)+TRUNC(O230*(1+R230),2)+TRUNC(P230*(1+R230),2))))&gt;=0),ABS((M230*(1+R230)-(TRUNC(M230*(1+R230),2)+(TRUNC(AK230,2)-(TRUNC(H230*(1+R230),2)+TRUNC(J230*(1+R230),2)+TRUNC(K230*(1+R230),2)+TRUNC(L230*(1+R230),2)+TRUNC(M230*(1+R230),2)+TRUNC(N230*(1+R230),2)+TRUNC(O230*(1+R230),2)+TRUNC(P230*(1+R230),2)))))/M230*(1+R230))&lt;=ABS((P230*(1+R230)-(TRUNC(P230*(1+R230),2)+(TRUNC(AK230,2)-(TRUNC(H230*(1+R230),2)+TRUNC(J230*(1+R230),2)+TRUNC(K230*(1+R230),2)+TRUNC(L230*(1+R230),2)+TRUNC(M230*(1+R230),2)+TRUNC(N230*(1+R230),2)+TRUNC(O230*(1+R230),2)+TRUNC(P230*(1+R230),2)))))/P230*(1+R230)),TRUE)),TRUNC(M230*(1+R230),2)+(TRUNC(AK230,2)-(TRUNC(H230*(1+R230),2)+TRUNC(J230*(1+R230),2)+TRUNC(K230*(1+R230),2)+TRUNC(L230*(1+R230),2)+TRUNC(M230*(1+R230),2)+TRUNC(N230*(1+R230),2)+TRUNC(O230*(1+R230),2)+TRUNC(P230*(1+R230),2))),TRUNC(M230*(1+R230),2)))))</f>
        <v>0</v>
      </c>
      <c r="AD230" s="369">
        <f>IF(AC230*G230=0,0,IF((TRUNC(AL230,2)-(TRUNC(S230*G230,2)+TRUNC(W230*G230,2)+TRUNC(Y230*G230,2)+TRUNC(AA230*G230,2)+TRUNC(AC230*G230,2)+TRUNC(AE230*G230,2)+TRUNC(AG230*G230,2)+TRUNC(AI230*G230,2)))=0,TRUNC(AC230*G230,2),IF((TRUNC(TRUNC(AC230*G230,2),2)+(TRUNC(AL230,2)-(TRUNC(S230*G230,2)+TRUNC(W230*G230,2)+TRUNC(Y230*G230,2)+TRUNC(AA230*G230,2)+TRUNC(AC230*G230,2)+TRUNC(AE230*G230,2)+TRUNC(AG230*G230,2)+TRUNC(AI230*G230,2))))&lt;=0,TRUNC(AC230*G230,2),IF(AND(IF(AND(S230*G230&lt;&gt;0,(TRUNC(S230*G230,2)+(TRUNC(AL230,2)-(TRUNC(S230*G230,2)+TRUNC(W230*G230,2)+TRUNC(Y230*G230,2)+TRUNC(AA230*G230,2)+TRUNC(AC230*G230,2)+TRUNC(AE230*G230,2)+TRUNC(AG230*G230,2)+TRUNC(AI230*G230,2))))&gt;=0),ABS((AC230*G230-(TRUNC(AC230*G230,2)+(TRUNC(AL230,2)-(TRUNC(S230*G230,2)+TRUNC(W230*G230,2)+TRUNC(Y230*G230,2)+TRUNC(AA230*G230,2)+TRUNC(AC230*G230,2)+TRUNC(AE230*G230,2)+TRUNC(AG230*G230,2)+TRUNC(AI230*G230,2)))))/AC230*G230)&lt;ABS((S230*G230-(TRUNC(S230*G230,2)+(TRUNC(AL230,2)-(TRUNC(S230*G230,2)+TRUNC(W230*G230,2)+TRUNC(Y230*G230,2)+TRUNC(AA230*G230,2)+TRUNC(AC230*G230,2)+TRUNC(AE230*G230,2)+TRUNC(AG230*G230,2)+TRUNC(AI230*G230,2)))))/S230*G230),TRUE),IF(AND(W230*G230&lt;&gt;0,(TRUNC(W230*G230,2)+(TRUNC(AL230,2)-(TRUNC(S230*G230,2)+TRUNC(W230*G230,2)+TRUNC(Y230*G230,2)+TRUNC(AA230*G230,2)+TRUNC(AC230*G230,2)+TRUNC(AE230*G230,2)+TRUNC(AG230*G230,2)+TRUNC(AI230*G230,2))))&gt;=0),ABS((AC230*G230-(TRUNC(AC230*G230,2)+(TRUNC(AL230,2)-(TRUNC(S230*G230,2)+TRUNC(W230*G230,2)+TRUNC(Y230*G230,2)+TRUNC(AA230*G230,2)+TRUNC(AC230*G230,2)+TRUNC(AE230*G230,2)+TRUNC(AG230*G230,2)+TRUNC(AI230*G230,2)))))/AC230*G230)&lt;ABS((W230*G230-(TRUNC(W230*G230,2)+(TRUNC(AL230,2)-(TRUNC(S230*G230,2)+TRUNC(W230*G230,2)+TRUNC(Y230*G230,2)+TRUNC(AA230*G230,2)+TRUNC(AC230*G230,2)+TRUNC(AE230*G230,2)+TRUNC(AG230*G230,2)+TRUNC(AI230*G230,2)))))/W230*G230),TRUE),IF(AND(Y230*G230&lt;&gt;0,(TRUNC(Y230*G230,2)+(TRUNC(AL230,2)-(TRUNC(S230*G230,2)+TRUNC(W230*G230,2)+TRUNC(Y230*G230,2)+TRUNC(AA230*G230,2)+TRUNC(AC230*G230,2)+TRUNC(AE230*G230,2)+TRUNC(AG230*G230,2)+TRUNC(AI230*G230,2))))&gt;=0),ABS((AC230*G230-(TRUNC(AC230*G230,2)+(TRUNC(AL230,2)-(TRUNC(S230*G230,2)+TRUNC(W230*G230,2)+TRUNC(Y230*G230,2)+TRUNC(AA230*G230,2)+TRUNC(AC230*G230,2)+TRUNC(AE230*G230,2)+TRUNC(AG230*G230,2)+TRUNC(AI230*G230,2)))))/AC230*G230)&lt;ABS((Y230*G230-(TRUNC(Y230*G230,2)+(TRUNC(AL230,2)-(TRUNC(S230*G230,2)+TRUNC(W230*G230,2)+TRUNC(Y230*G230,2)+TRUNC(AA230*G230,2)+TRUNC(AC230*G230,2)+TRUNC(AE230*G230,2)+TRUNC(AG230*G230,2)+TRUNC(AI230*G230,2)))))/Y230*G230),TRUE),IF(AND(AA230*G230&lt;&gt;0,(TRUNC(AA230*G230,2)+(TRUNC(AL230,2)-(TRUNC(S230*G230,2)+TRUNC(W230*G230,2)+TRUNC(Y230*G230,2)+TRUNC(AA230*G230,2)+TRUNC(AC230*G230,2)+TRUNC(AE230*G230,2)+TRUNC(AG230*G230,2)+TRUNC(AI230*G230,2))))&gt;=0),ABS((AC230*G230-(TRUNC(AC230*G230,2)+(TRUNC(AL230,2)-(TRUNC(S230*G230,2)+TRUNC(W230*G230,2)+TRUNC(Y230*G230,2)+TRUNC(AA230*G230,2)+TRUNC(AC230*G230,2)+TRUNC(AE230*G230,2)+TRUNC(AG230*G230,2)+TRUNC(AI230*G230,2)))))/AC230*G230)&lt;ABS((AA230*G230-(TRUNC(AA230*G230,2)+(TRUNC(AL230,2)-(TRUNC(S230*G230,2)+TRUNC(W230*G230,2)+TRUNC(Y230*G230,2)+TRUNC(AA230*G230,2)+TRUNC(AC230*G230,2)+TRUNC(AE230*G230,2)+TRUNC(AG230*G230,2)+TRUNC(AI230*G230,2)))))/AA230*G230),TRUE),IF(AND(AC230*G230&lt;&gt;0,(TRUNC(AC230*G230,2)+(TRUNC(AL230,2)-(TRUNC(S230*G230,2)+TRUNC(W230*G230,2)+TRUNC(Y230*G230,2)+TRUNC(AA230*G230,2)+TRUNC(AC230*G230,2)+TRUNC(AE230*G230,2)+TRUNC(AG230*G230,2)+TRUNC(AI230*G230,2))))&gt;=0),ABS((AC230*G230-(TRUNC(AC230*G230,2)+(TRUNC(AL230,2)-(TRUNC(S230*G230,2)+TRUNC(W230*G230,2)+TRUNC(Y230*G230,2)+TRUNC(AA230*G230,2)+TRUNC(AC230*G230,2)+TRUNC(AE230*G230,2)+TRUNC(AG230*G230,2)+TRUNC(AI230*G230,2)))))/AC230*G230)&lt;=ABS((AC230*G230-(TRUNC(AC230*G230,2)+(TRUNC(AL230,2)-(TRUNC(S230*G230,2)+TRUNC(W230*G230,2)+TRUNC(Y230*G230,2)+TRUNC(AA230*G230,2)+TRUNC(AC230*G230,2)+TRUNC(AE230*G230,2)+TRUNC(AG230*G230,2)+TRUNC(AI230*G230,2)))))/AC230*G230),TRUE),IF(AND(AE230*G230&lt;&gt;0,(TRUNC(AE230*G230,2)+(TRUNC(AL230,2)-(TRUNC(S230*G230,2)+TRUNC(W230*G230,2)+TRUNC(Y230*G230,2)+TRUNC(AA230*G230,2)+TRUNC(AC230*G230,2)+TRUNC(AE230*G230,2)+TRUNC(AG230*G230,2)+TRUNC(AI230*G230,2))))&gt;=0),ABS((AC230*G230-(TRUNC(AC230*G230,2)+(TRUNC(AL230,2)-(TRUNC(S230*G230,2)+TRUNC(W230*G230,2)+TRUNC(Y230*G230,2)+TRUNC(AA230*G230,2)+TRUNC(AC230*G230,2)+TRUNC(AE230*G230,2)+TRUNC(AG230*G230,2)+TRUNC(AI230*G230,2)))))/AC230*G230)&lt;=ABS((AE230*G230-(TRUNC(AE230*G230,2)+(TRUNC(AL230,2)-(TRUNC(S230*G230,2)+TRUNC(W230*G230,2)+TRUNC(Y230*G230,2)+TRUNC(AA230*G230,2)+TRUNC(AC230*G230,2)+TRUNC(AE230*G230,2)+TRUNC(AG230*G230,2)+TRUNC(AI230*G230,2)))))/AE230*G230),TRUE),IF(AND(AG230*G230&lt;&gt;0,(TRUNC(AG230*G230,2)+(TRUNC(AL230,2)-(TRUNC(S230*G230,2)+TRUNC(W230*G230,2)+TRUNC(Y230*G230,2)+TRUNC(AA230*G230,2)+TRUNC(AC230*G230,2)+TRUNC(AE230*G230,2)+TRUNC(AG230*G230,2)+TRUNC(AI230*G230,2))))&gt;=0),ABS((AC230*G230-(TRUNC(AC230*G230,2)+(TRUNC(AL230,2)-(TRUNC(S230*G230,2)+TRUNC(W230*G230,2)+TRUNC(Y230*G230,2)+TRUNC(AA230*G230,2)+TRUNC(AC230*G230,2)+TRUNC(AE230*G230,2)+TRUNC(AG230*G230,2)+TRUNC(AI230*G230,2)))))/AC230*G230)&lt;=ABS((AG230*G230-(TRUNC(AG230*G230,2)+(TRUNC(AL230,2)-(TRUNC(S230*G230,2)+TRUNC(W230*G230,2)+TRUNC(Y230*G230,2)+TRUNC(AA230*G230,2)+TRUNC(AC230*G230,2)+TRUNC(AE230*G230,2)+TRUNC(AG230*G230,2)+TRUNC(AI230*G230,2)))))/AG230*G230),TRUE),IF(AND(AI230*G230&lt;&gt;0,(TRUNC(AI230*G230,2)+(TRUNC(AL230,2)-(TRUNC(S230*G230,2)+TRUNC(W230*G230,2)+TRUNC(Y230*G230,2)+TRUNC(AA230*G230,2)+TRUNC(AC230*G230,2)+TRUNC(AE230*G230,2)+TRUNC(AG230*G230,2)+TRUNC(AI230*G230,2))))&gt;=0),ABS((AC230*G230-(TRUNC(AC230*G230,2)+(TRUNC(AL230,2)-(TRUNC(S230*G230,2)+TRUNC(W230*G230,2)+TRUNC(Y230*G230,2)+TRUNC(AA230*G230,2)+TRUNC(AC230*G230,2)+TRUNC(AE230*G230,2)+TRUNC(AG230*G230,2)+TRUNC(AI230*G230,2)))))/AC230*G230)&lt;=ABS((AI230*G230-(TRUNC(AI230*G230,2)+(TRUNC(AL230,2)-(TRUNC(S230*G230,2)+TRUNC(W230*G230,2)+TRUNC(Y230*G230,2)+TRUNC(AA230*G230,2)+TRUNC(AC230*G230,2)+TRUNC(AE230*G230,2)+TRUNC(AG230*G230,2)+TRUNC(AI230*G230,2)))))/AI230*G230),TRUE)),TRUNC(AC230*G230,2)+(TRUNC(AL230,2)-(TRUNC(S230*G230,2)+TRUNC(W230*G230,2)+TRUNC(Y230*G230,2)+TRUNC(AA230*G230,2)+TRUNC(AC230*G230,2)+TRUNC(AE230*G230,2)+TRUNC(AG230*G230,2)+TRUNC(AI230*G230,2))),TRUNC(AC230*G230,2)))))</f>
        <v>0</v>
      </c>
      <c r="AE230" s="369">
        <f>IF(N230*(1+R230)=0,0,IF((TRUNC(AK230,2)-(TRUNC(H230*(1+R230),2)+TRUNC(J230*(1+R230),2)+TRUNC(K230*(1+R230),2)+TRUNC(L230*(1+R230),2)+TRUNC(M230*(1+R230),2)+TRUNC(N230*(1+R230),2)+TRUNC(O230*(1+R230),2)+TRUNC(P230*(1+R230),2)))=0,TRUNC(N230*(1+R230),2),IF((TRUNC(TRUNC(N230*(1+R230),2),2)+(TRUNC(AK230,2)-(TRUNC(H230*(1+R230),2)+TRUNC(J230*(1+R230),2)+TRUNC(K230*(1+R230),2)+TRUNC(L230*(1+R230),2)+TRUNC(M230*(1+R230),2)+TRUNC(N230*(1+R230),2)+TRUNC(O230*(1+R230),2)+TRUNC(P230*(1+R230),2))))&lt;=0,TRUNC(N230*(1+R230),2),IF(AND(IF(AND(H230*(1+R230)&lt;&gt;0,(TRUNC(H230*(1+R230),2)+(TRUNC(AK230,2)-(TRUNC(H230*(1+R230),2)+TRUNC(J230*(1+R230),2)+TRUNC(K230*(1+R230),2)+TRUNC(L230*(1+R230),2)+TRUNC(M230*(1+R230),2)+TRUNC(N230*(1+R230),2)+TRUNC(O230*(1+R230),2)+TRUNC(P230*(1+R230),2))))&gt;=0),ABS((N230*(1+R230)-(TRUNC(N230*(1+R230),2)+(TRUNC(AK230,2)-(TRUNC(H230*(1+R230),2)+TRUNC(J230*(1+R230),2)+TRUNC(K230*(1+R230),2)+TRUNC(L230*(1+R230),2)+TRUNC(M230*(1+R230),2)+TRUNC(N230*(1+R230),2)+TRUNC(O230*(1+R230),2)+TRUNC(P230*(1+R230),2)))))/N230*(1+R230))&lt;ABS((H230*(1+R230)-(TRUNC(H230*(1+R230),2)+(TRUNC(AK230,2)-(TRUNC(H230*(1+R230),2)+TRUNC(J230*(1+R230),2)+TRUNC(K230*(1+R230),2)+TRUNC(L230*(1+R230),2)+TRUNC(M230*(1+R230),2)+TRUNC(N230*(1+R230),2)+TRUNC(O230*(1+R230),2)+TRUNC(P230*(1+R230),2)))))/H230*(1+R230)),TRUE),IF(AND(J230*(1+R230)&lt;&gt;0,(TRUNC(J230*(1+R230),2)+(TRUNC(AK230,2)-(TRUNC(H230*(1+R230),2)+TRUNC(J230*(1+R230),2)+TRUNC(K230*(1+R230),2)+TRUNC(L230*(1+R230),2)+TRUNC(M230*(1+R230),2)+TRUNC(N230*(1+R230),2)+TRUNC(O230*(1+R230),2)+TRUNC(P230*(1+R230),2))))&gt;=0),ABS((N230*(1+R230)-(TRUNC(N230*(1+R230),2)+(TRUNC(AK230,2)-(TRUNC(H230*(1+R230),2)+TRUNC(J230*(1+R230),2)+TRUNC(K230*(1+R230),2)+TRUNC(L230*(1+R230),2)+TRUNC(M230*(1+R230),2)+TRUNC(N230*(1+R230),2)+TRUNC(O230*(1+R230),2)+TRUNC(P230*(1+R230),2)))))/N230*(1+R230))&lt;ABS((J230*(1+R230)-(TRUNC(J230*(1+R230),2)+(TRUNC(AK230,2)-(TRUNC(H230*(1+R230),2)+TRUNC(J230*(1+R230),2)+TRUNC(K230*(1+R230),2)+TRUNC(L230*(1+R230),2)+TRUNC(M230*(1+R230),2)+TRUNC(N230*(1+R230),2)+TRUNC(O230*(1+R230),2)+TRUNC(P230*(1+R230),2)))))/J230*(1+R230)),TRUE),IF(AND(K230*(1+R230)&lt;&gt;0,(TRUNC(K230*(1+R230),2)+(TRUNC(AK230,2)-(TRUNC(H230*(1+R230),2)+TRUNC(J230*(1+R230),2)+TRUNC(K230*(1+R230),2)+TRUNC(L230*(1+R230),2)+TRUNC(M230*(1+R230),2)+TRUNC(N230*(1+R230),2)+TRUNC(O230*(1+R230),2)+TRUNC(P230*(1+R230),2))))&gt;=0),ABS((N230*(1+R230)-(TRUNC(N230*(1+R230),2)+(TRUNC(AK230,2)-(TRUNC(H230*(1+R230),2)+TRUNC(J230*(1+R230),2)+TRUNC(K230*(1+R230),2)+TRUNC(L230*(1+R230),2)+TRUNC(M230*(1+R230),2)+TRUNC(N230*(1+R230),2)+TRUNC(O230*(1+R230),2)+TRUNC(P230*(1+R230),2)))))/N230*(1+R230))&lt;ABS((K230*(1+R230)-(TRUNC(K230*(1+R230),2)+(TRUNC(AK230,2)-(TRUNC(H230*(1+R230),2)+TRUNC(J230*(1+R230),2)+TRUNC(K230*(1+R230),2)+TRUNC(L230*(1+R230),2)+TRUNC(M230*(1+R230),2)+TRUNC(N230*(1+R230),2)+TRUNC(O230*(1+R230),2)+TRUNC(P230*(1+R230),2)))))/K230*(1+R230)),TRUE),IF(AND(L230*(1+R230)&lt;&gt;0,(TRUNC(L230*(1+R230),2)+(TRUNC(AK230,2)-(TRUNC(H230*(1+R230),2)+TRUNC(J230*(1+R230),2)+TRUNC(K230*(1+R230),2)+TRUNC(L230*(1+R230),2)+TRUNC(M230*(1+R230),2)+TRUNC(N230*(1+R230),2)+TRUNC(O230*(1+R230),2)+TRUNC(P230*(1+R230),2))))&gt;=0),ABS((N230*(1+R230)-(TRUNC(N230*(1+R230),2)+(TRUNC(AK230,2)-(TRUNC(H230*(1+R230),2)+TRUNC(J230*(1+R230),2)+TRUNC(K230*(1+R230),2)+TRUNC(L230*(1+R230),2)+TRUNC(M230*(1+R230),2)+TRUNC(N230*(1+R230),2)+TRUNC(O230*(1+R230),2)+TRUNC(P230*(1+R230),2)))))/N230*(1+R230))&lt;ABS((L230*(1+R230)-(TRUNC(L230*(1+R230),2)+(TRUNC(AK230,2)-(TRUNC(H230*(1+R230),2)+TRUNC(J230*(1+R230),2)+TRUNC(K230*(1+R230),2)+TRUNC(L230*(1+R230),2)+TRUNC(M230*(1+R230),2)+TRUNC(N230*(1+R230),2)+TRUNC(O230*(1+R230),2)+TRUNC(P230*(1+R230),2)))))/L230*(1+R230)),TRUE),IF(AND(M230*(1+R230)&lt;&gt;0,(TRUNC(M230*(1+R230),2)+(TRUNC(AK230,2)-(TRUNC(H230*(1+R230),2)+TRUNC(J230*(1+R230),2)+TRUNC(K230*(1+R230),2)+TRUNC(L230*(1+R230),2)+TRUNC(M230*(1+R230),2)+TRUNC(N230*(1+R230),2)+TRUNC(O230*(1+R230),2)+TRUNC(P230*(1+R230),2))))&gt;=0),ABS((N230*(1+R230)-(TRUNC(N230*(1+R230),2)+(TRUNC(AK230,2)-(TRUNC(H230*(1+R230),2)+TRUNC(J230*(1+R230),2)+TRUNC(K230*(1+R230),2)+TRUNC(L230*(1+R230),2)+TRUNC(M230*(1+R230),2)+TRUNC(N230*(1+R230),2)+TRUNC(O230*(1+R230),2)+TRUNC(P230*(1+R230),2)))))/N230*(1+R230))&lt;ABS((M230*(1+R230)-(TRUNC(M230*(1+R230),2)+(TRUNC(AK230,2)-(TRUNC(H230*(1+R230),2)+TRUNC(J230*(1+R230),2)+TRUNC(K230*(1+R230),2)+TRUNC(L230*(1+R230),2)+TRUNC(M230*(1+R230),2)+TRUNC(N230*(1+R230),2)+TRUNC(O230*(1+R230),2)+TRUNC(P230*(1+R230),2)))))/M230*(1+R230)),TRUE),IF(AND(N230*(1+R230)&lt;&gt;0,(TRUNC(N230*(1+R230),2)+(TRUNC(AK230,2)-(TRUNC(H230*(1+R230),2)+TRUNC(J230*(1+R230),2)+TRUNC(K230*(1+R230),2)+TRUNC(L230*(1+R230),2)+TRUNC(M230*(1+R230),2)+TRUNC(N230*(1+R230),2)+TRUNC(O230*(1+R230),2)+TRUNC(P230*(1+R230),2))))&gt;=0),ABS((N230*(1+R230)-(TRUNC(N230*(1+R230),2)+(TRUNC(AK230,2)-(TRUNC(H230*(1+R230),2)+TRUNC(J230*(1+R230),2)+TRUNC(K230*(1+R230),2)+TRUNC(L230*(1+R230),2)+TRUNC(M230*(1+R230),2)+TRUNC(N230*(1+R230),2)+TRUNC(O230*(1+R230),2)+TRUNC(P230*(1+R230),2)))))/N230*(1+R230))&lt;=ABS((N230*(1+R230)-(TRUNC(N230*(1+R230),2)+(TRUNC(AK230,2)-(TRUNC(H230*(1+R230),2)+TRUNC(J230*(1+R230),2)+TRUNC(K230*(1+R230),2)+TRUNC(L230*(1+R230),2)+TRUNC(M230*(1+R230),2)+TRUNC(N230*(1+R230),2)+TRUNC(O230*(1+R230),2)+TRUNC(P230*(1+R230),2)))))/N230*(1+R230)),TRUE),IF(AND(O230*(1+R230)&lt;&gt;0,(TRUNC(O230*(1+R230),2)+(TRUNC(AK230,2)-(TRUNC(H230*(1+R230),2)+TRUNC(J230*(1+R230),2)+TRUNC(K230*(1+R230),2)+TRUNC(L230*(1+R230),2)+TRUNC(M230*(1+R230),2)+TRUNC(N230*(1+R230),2)+TRUNC(O230*(1+R230),2)+TRUNC(P230*(1+R230),2))))&gt;=0),ABS((N230*(1+R230)-(TRUNC(N230*(1+R230),2)+(TRUNC(AK230,2)-(TRUNC(H230*(1+R230),2)+TRUNC(J230*(1+R230),2)+TRUNC(K230*(1+R230),2)+TRUNC(L230*(1+R230),2)+TRUNC(M230*(1+R230),2)+TRUNC(N230*(1+R230),2)+TRUNC(O230*(1+R230),2)+TRUNC(P230*(1+R230),2)))))/N230*(1+R230))&lt;=ABS((O230*(1+R230)-(TRUNC(O230*(1+R230),2)+(TRUNC(AK230,2)-(TRUNC(H230*(1+R230),2)+TRUNC(J230*(1+R230),2)+TRUNC(K230*(1+R230),2)+TRUNC(L230*(1+R230),2)+TRUNC(M230*(1+R230),2)+TRUNC(N230*(1+R230),2)+TRUNC(O230*(1+R230),2)+TRUNC(P230*(1+R230),2)))))/O230*(1+R230)),TRUE),IF(AND(P230*(1+R230)&lt;&gt;0,(TRUNC(P230*(1+R230),2)+(TRUNC(AK230,2)-(TRUNC(H230*(1+R230),2)+TRUNC(J230*(1+R230),2)+TRUNC(K230*(1+R230),2)+TRUNC(L230*(1+R230),2)+TRUNC(M230*(1+R230),2)+TRUNC(N230*(1+R230),2)+TRUNC(O230*(1+R230),2)+TRUNC(P230*(1+R230),2))))&gt;=0),ABS((N230*(1+R230)-(TRUNC(N230*(1+R230),2)+(TRUNC(AK230,2)-(TRUNC(H230*(1+R230),2)+TRUNC(J230*(1+R230),2)+TRUNC(K230*(1+R230),2)+TRUNC(L230*(1+R230),2)+TRUNC(M230*(1+R230),2)+TRUNC(N230*(1+R230),2)+TRUNC(O230*(1+R230),2)+TRUNC(P230*(1+R230),2)))))/N230*(1+R230))&lt;=ABS((P230*(1+R230)-(TRUNC(P230*(1+R230),2)+(TRUNC(AK230,2)-(TRUNC(H230*(1+R230),2)+TRUNC(J230*(1+R230),2)+TRUNC(K230*(1+R230),2)+TRUNC(L230*(1+R230),2)+TRUNC(M230*(1+R230),2)+TRUNC(N230*(1+R230),2)+TRUNC(O230*(1+R230),2)+TRUNC(P230*(1+R230),2)))))/P230*(1+R230)),TRUE)),TRUNC(N230*(1+R230),2)+(TRUNC(AK230,2)-(TRUNC(H230*(1+R230),2)+TRUNC(J230*(1+R230),2)+TRUNC(K230*(1+R230),2)+TRUNC(L230*(1+R230),2)+TRUNC(M230*(1+R230),2)+TRUNC(N230*(1+R230),2)+TRUNC(O230*(1+R230),2)+TRUNC(P230*(1+R230),2))),TRUNC(N230*(1+R230),2)))))</f>
        <v>0</v>
      </c>
      <c r="AF230" s="369">
        <f>IF(AE230*G230=0,0,IF((TRUNC(AL230,2)-(TRUNC(S230*G230,2)+TRUNC(W230*G230,2)+TRUNC(Y230*G230,2)+TRUNC(AA230*G230,2)+TRUNC(AC230*G230,2)+TRUNC(AE230*G230,2)+TRUNC(AG230*G230,2)+TRUNC(AI230*G230,2)))=0,TRUNC(AE230*G230,2),IF((TRUNC(TRUNC(AE230*G230,2),2)+(TRUNC(AL230,2)-(TRUNC(S230*G230,2)+TRUNC(W230*G230,2)+TRUNC(Y230*G230,2)+TRUNC(AA230*G230,2)+TRUNC(AC230*G230,2)+TRUNC(AE230*G230,2)+TRUNC(AG230*G230,2)+TRUNC(AI230*G230,2))))&lt;=0,TRUNC(AE230*G230,2),IF(AND(IF(AND(S230*G230&lt;&gt;0,(TRUNC(S230*G230,2)+(TRUNC(AL230,2)-(TRUNC(S230*G230,2)+TRUNC(W230*G230,2)+TRUNC(Y230*G230,2)+TRUNC(AA230*G230,2)+TRUNC(AC230*G230,2)+TRUNC(AE230*G230,2)+TRUNC(AG230*G230,2)+TRUNC(AI230*G230,2))))&gt;=0),ABS((AE230*G230-(TRUNC(AE230*G230,2)+(TRUNC(AL230,2)-(TRUNC(S230*G230,2)+TRUNC(W230*G230,2)+TRUNC(Y230*G230,2)+TRUNC(AA230*G230,2)+TRUNC(AC230*G230,2)+TRUNC(AE230*G230,2)+TRUNC(AG230*G230,2)+TRUNC(AI230*G230,2)))))/AE230*G230)&lt;ABS((S230*G230-(TRUNC(S230*G230,2)+(TRUNC(AL230,2)-(TRUNC(S230*G230,2)+TRUNC(W230*G230,2)+TRUNC(Y230*G230,2)+TRUNC(AA230*G230,2)+TRUNC(AC230*G230,2)+TRUNC(AE230*G230,2)+TRUNC(AG230*G230,2)+TRUNC(AI230*G230,2)))))/S230*G230),TRUE),IF(AND(W230*G230&lt;&gt;0,(TRUNC(W230*G230,2)+(TRUNC(AL230,2)-(TRUNC(S230*G230,2)+TRUNC(W230*G230,2)+TRUNC(Y230*G230,2)+TRUNC(AA230*G230,2)+TRUNC(AC230*G230,2)+TRUNC(AE230*G230,2)+TRUNC(AG230*G230,2)+TRUNC(AI230*G230,2))))&gt;=0),ABS((AE230*G230-(TRUNC(AE230*G230,2)+(TRUNC(AL230,2)-(TRUNC(S230*G230,2)+TRUNC(W230*G230,2)+TRUNC(Y230*G230,2)+TRUNC(AA230*G230,2)+TRUNC(AC230*G230,2)+TRUNC(AE230*G230,2)+TRUNC(AG230*G230,2)+TRUNC(AI230*G230,2)))))/AE230*G230)&lt;ABS((W230*G230-(TRUNC(W230*G230,2)+(TRUNC(AL230,2)-(TRUNC(S230*G230,2)+TRUNC(W230*G230,2)+TRUNC(Y230*G230,2)+TRUNC(AA230*G230,2)+TRUNC(AC230*G230,2)+TRUNC(AE230*G230,2)+TRUNC(AG230*G230,2)+TRUNC(AI230*G230,2)))))/W230*G230),TRUE),IF(AND(Y230*G230&lt;&gt;0,(TRUNC(Y230*G230,2)+(TRUNC(AL230,2)-(TRUNC(S230*G230,2)+TRUNC(W230*G230,2)+TRUNC(Y230*G230,2)+TRUNC(AA230*G230,2)+TRUNC(AC230*G230,2)+TRUNC(AE230*G230,2)+TRUNC(AG230*G230,2)+TRUNC(AI230*G230,2))))&gt;=0),ABS((AE230*G230-(TRUNC(AE230*G230,2)+(TRUNC(AL230,2)-(TRUNC(S230*G230,2)+TRUNC(W230*G230,2)+TRUNC(Y230*G230,2)+TRUNC(AA230*G230,2)+TRUNC(AC230*G230,2)+TRUNC(AE230*G230,2)+TRUNC(AG230*G230,2)+TRUNC(AI230*G230,2)))))/AE230*G230)&lt;ABS((Y230*G230-(TRUNC(Y230*G230,2)+(TRUNC(AL230,2)-(TRUNC(S230*G230,2)+TRUNC(W230*G230,2)+TRUNC(Y230*G230,2)+TRUNC(AA230*G230,2)+TRUNC(AC230*G230,2)+TRUNC(AE230*G230,2)+TRUNC(AG230*G230,2)+TRUNC(AI230*G230,2)))))/Y230*G230),TRUE),IF(AND(AA230*G230&lt;&gt;0,(TRUNC(AA230*G230,2)+(TRUNC(AL230,2)-(TRUNC(S230*G230,2)+TRUNC(W230*G230,2)+TRUNC(Y230*G230,2)+TRUNC(AA230*G230,2)+TRUNC(AC230*G230,2)+TRUNC(AE230*G230,2)+TRUNC(AG230*G230,2)+TRUNC(AI230*G230,2))))&gt;=0),ABS((AE230*G230-(TRUNC(AE230*G230,2)+(TRUNC(AL230,2)-(TRUNC(S230*G230,2)+TRUNC(W230*G230,2)+TRUNC(Y230*G230,2)+TRUNC(AA230*G230,2)+TRUNC(AC230*G230,2)+TRUNC(AE230*G230,2)+TRUNC(AG230*G230,2)+TRUNC(AI230*G230,2)))))/AE230*G230)&lt;ABS((AA230*G230-(TRUNC(AA230*G230,2)+(TRUNC(AL230,2)-(TRUNC(S230*G230,2)+TRUNC(W230*G230,2)+TRUNC(Y230*G230,2)+TRUNC(AA230*G230,2)+TRUNC(AC230*G230,2)+TRUNC(AE230*G230,2)+TRUNC(AG230*G230,2)+TRUNC(AI230*G230,2)))))/AA230*G230),TRUE),IF(AND(AC230*G230&lt;&gt;0,(TRUNC(AC230*G230,2)+(TRUNC(AL230,2)-(TRUNC(S230*G230,2)+TRUNC(W230*G230,2)+TRUNC(Y230*G230,2)+TRUNC(AA230*G230,2)+TRUNC(AC230*G230,2)+TRUNC(AE230*G230,2)+TRUNC(AG230*G230,2)+TRUNC(AI230*G230,2))))&gt;=0),ABS((AE230*G230-(TRUNC(AE230*G230,2)+(TRUNC(AL230,2)-(TRUNC(S230*G230,2)+TRUNC(W230*G230,2)+TRUNC(Y230*G230,2)+TRUNC(AA230*G230,2)+TRUNC(AC230*G230,2)+TRUNC(AE230*G230,2)+TRUNC(AG230*G230,2)+TRUNC(AI230*G230,2)))))/AE230*G230)&lt;ABS((AC230*G230-(TRUNC(AC230*G230,2)+(TRUNC(AL230,2)-(TRUNC(S230*G230,2)+TRUNC(W230*G230,2)+TRUNC(Y230*G230,2)+TRUNC(AA230*G230,2)+TRUNC(AC230*G230,2)+TRUNC(AE230*G230,2)+TRUNC(AG230*G230,2)+TRUNC(AI230*G230,2)))))/AC230*G230),TRUE),IF(AND(AE230*G230&lt;&gt;0,(TRUNC(AE230*G230,2)+(TRUNC(AL230,2)-(TRUNC(S230*G230,2)+TRUNC(W230*G230,2)+TRUNC(Y230*G230,2)+TRUNC(AA230*G230,2)+TRUNC(AC230*G230,2)+TRUNC(AE230*G230,2)+TRUNC(AG230*G230,2)+TRUNC(AI230*G230,2))))&gt;=0),ABS((AE230*G230-(TRUNC(AE230*G230,2)+(TRUNC(AL230,2)-(TRUNC(S230*G230,2)+TRUNC(W230*G230,2)+TRUNC(Y230*G230,2)+TRUNC(AA230*G230,2)+TRUNC(AC230*G230,2)+TRUNC(AE230*G230,2)+TRUNC(AG230*G230,2)+TRUNC(AI230*G230,2)))))/AE230*G230)&lt;=ABS((AE230*G230-(TRUNC(AE230*G230,2)+(TRUNC(AL230,2)-(TRUNC(S230*G230,2)+TRUNC(W230*G230,2)+TRUNC(Y230*G230,2)+TRUNC(AA230*G230,2)+TRUNC(AC230*G230,2)+TRUNC(AE230*G230,2)+TRUNC(AG230*G230,2)+TRUNC(AI230*G230,2)))))/AE230*G230),TRUE),IF(AND(AG230*G230&lt;&gt;0,(TRUNC(AG230*G230,2)+(TRUNC(AL230,2)-(TRUNC(S230*G230,2)+TRUNC(W230*G230,2)+TRUNC(Y230*G230,2)+TRUNC(AA230*G230,2)+TRUNC(AC230*G230,2)+TRUNC(AE230*G230,2)+TRUNC(AG230*G230,2)+TRUNC(AI230*G230,2))))&gt;=0),ABS((AE230*G230-(TRUNC(AE230*G230,2)+(TRUNC(AL230,2)-(TRUNC(S230*G230,2)+TRUNC(W230*G230,2)+TRUNC(Y230*G230,2)+TRUNC(AA230*G230,2)+TRUNC(AC230*G230,2)+TRUNC(AE230*G230,2)+TRUNC(AG230*G230,2)+TRUNC(AI230*G230,2)))))/AE230*G230)&lt;=ABS((AG230*G230-(TRUNC(AG230*G230,2)+(TRUNC(AL230,2)-(TRUNC(S230*G230,2)+TRUNC(W230*G230,2)+TRUNC(Y230*G230,2)+TRUNC(AA230*G230,2)+TRUNC(AC230*G230,2)+TRUNC(AE230*G230,2)+TRUNC(AG230*G230,2)+TRUNC(AI230*G230,2)))))/AG230*G230),TRUE),IF(AND(AI230*G230&lt;&gt;0,(TRUNC(AI230*G230,2)+(TRUNC(AL230,2)-(TRUNC(S230*G230,2)+TRUNC(W230*G230,2)+TRUNC(Y230*G230,2)+TRUNC(AA230*G230,2)+TRUNC(AC230*G230,2)+TRUNC(AE230*G230,2)+TRUNC(AG230*G230,2)+TRUNC(AI230*G230,2))))&gt;=0),ABS((AE230*G230-(TRUNC(AE230*G230,2)+(TRUNC(AL230,2)-(TRUNC(S230*G230,2)+TRUNC(W230*G230,2)+TRUNC(Y230*G230,2)+TRUNC(AA230*G230,2)+TRUNC(AC230*G230,2)+TRUNC(AE230*G230,2)+TRUNC(AG230*G230,2)+TRUNC(AI230*G230,2)))))/AE230*G230)&lt;=ABS((AI230*G230-(TRUNC(AI230*G230,2)+(TRUNC(AL230,2)-(TRUNC(S230*G230,2)+TRUNC(W230*G230,2)+TRUNC(Y230*G230,2)+TRUNC(AA230*G230,2)+TRUNC(AC230*G230,2)+TRUNC(AE230*G230,2)+TRUNC(AG230*G230,2)+TRUNC(AI230*G230,2)))))/AI230*G230),TRUE)),TRUNC(AE230*G230,2)+(TRUNC(AL230,2)-(TRUNC(S230*G230,2)+TRUNC(W230*G230,2)+TRUNC(Y230*G230,2)+TRUNC(AA230*G230,2)+TRUNC(AC230*G230,2)+TRUNC(AE230*G230,2)+TRUNC(AG230*G230,2)+TRUNC(AI230*G230,2))),TRUNC(AE230*G230,2)))))</f>
        <v>0</v>
      </c>
      <c r="AG230" s="369">
        <f>IF(O230*(1+R230)=0,0,IF((TRUNC(AK230,2)-(TRUNC(H230*(1+R230),2)+TRUNC(J230*(1+R230),2)+TRUNC(K230*(1+R230),2)+TRUNC(L230*(1+R230),2)+TRUNC(M230*(1+R230),2)+TRUNC(N230*(1+R230),2)+TRUNC(O230*(1+R230),2)+TRUNC(P230*(1+R230),2)))=0,TRUNC(O230*(1+R230),2),IF((TRUNC(TRUNC(O230*(1+R230),2),2)+(TRUNC(AK230,2)-(TRUNC(H230*(1+R230),2)+TRUNC(J230*(1+R230),2)+TRUNC(K230*(1+R230),2)+TRUNC(L230*(1+R230),2)+TRUNC(M230*(1+R230),2)+TRUNC(N230*(1+R230),2)+TRUNC(O230*(1+R230),2)+TRUNC(P230*(1+R230),2))))&lt;=0,TRUNC(O230*(1+R230),2),IF(AND(IF(AND(H230*(1+R230)&lt;&gt;0,(TRUNC(H230*(1+R230),2)+(TRUNC(AK230,2)-(TRUNC(H230*(1+R230),2)+TRUNC(J230*(1+R230),2)+TRUNC(K230*(1+R230),2)+TRUNC(L230*(1+R230),2)+TRUNC(M230*(1+R230),2)+TRUNC(N230*(1+R230),2)+TRUNC(O230*(1+R230),2)+TRUNC(P230*(1+R230),2))))&gt;=0),ABS((O230*(1+R230)-(TRUNC(O230*(1+R230),2)+(TRUNC(AK230,2)-(TRUNC(H230*(1+R230),2)+TRUNC(J230*(1+R230),2)+TRUNC(K230*(1+R230),2)+TRUNC(L230*(1+R230),2)+TRUNC(M230*(1+R230),2)+TRUNC(N230*(1+R230),2)+TRUNC(O230*(1+R230),2)+TRUNC(P230*(1+R230),2)))))/O230*(1+R230))&lt;ABS((H230*(1+R230)-(TRUNC(H230*(1+R230),2)+(TRUNC(AK230,2)-(TRUNC(H230*(1+R230),2)+TRUNC(J230*(1+R230),2)+TRUNC(K230*(1+R230),2)+TRUNC(L230*(1+R230),2)+TRUNC(M230*(1+R230),2)+TRUNC(N230*(1+R230),2)+TRUNC(O230*(1+R230),2)+TRUNC(P230*(1+R230),2)))))/H230*(1+R230)),TRUE),IF(AND(J230*(1+R230)&lt;&gt;0,(TRUNC(J230*(1+R230),2)+(TRUNC(AK230,2)-(TRUNC(H230*(1+R230),2)+TRUNC(J230*(1+R230),2)+TRUNC(K230*(1+R230),2)+TRUNC(L230*(1+R230),2)+TRUNC(M230*(1+R230),2)+TRUNC(N230*(1+R230),2)+TRUNC(O230*(1+R230),2)+TRUNC(P230*(1+R230),2))))&gt;=0),ABS((O230*(1+R230)-(TRUNC(O230*(1+R230),2)+(TRUNC(AK230,2)-(TRUNC(H230*(1+R230),2)+TRUNC(J230*(1+R230),2)+TRUNC(K230*(1+R230),2)+TRUNC(L230*(1+R230),2)+TRUNC(M230*(1+R230),2)+TRUNC(N230*(1+R230),2)+TRUNC(O230*(1+R230),2)+TRUNC(P230*(1+R230),2)))))/O230*(1+R230))&lt;ABS((J230*(1+R230)-(TRUNC(J230*(1+R230),2)+(TRUNC(AK230,2)-(TRUNC(H230*(1+R230),2)+TRUNC(J230*(1+R230),2)+TRUNC(K230*(1+R230),2)+TRUNC(L230*(1+R230),2)+TRUNC(M230*(1+R230),2)+TRUNC(N230*(1+R230),2)+TRUNC(O230*(1+R230),2)+TRUNC(P230*(1+R230),2)))))/J230*(1+R230)),TRUE),IF(AND(K230*(1+R230)&lt;&gt;0,(TRUNC(K230*(1+R230),2)+(TRUNC(AK230,2)-(TRUNC(H230*(1+R230),2)+TRUNC(J230*(1+R230),2)+TRUNC(K230*(1+R230),2)+TRUNC(L230*(1+R230),2)+TRUNC(M230*(1+R230),2)+TRUNC(N230*(1+R230),2)+TRUNC(O230*(1+R230),2)+TRUNC(P230*(1+R230),2))))&gt;=0),ABS((O230*(1+R230)-(TRUNC(O230*(1+R230),2)+(TRUNC(AK230,2)-(TRUNC(H230*(1+R230),2)+TRUNC(J230*(1+R230),2)+TRUNC(K230*(1+R230),2)+TRUNC(L230*(1+R230),2)+TRUNC(M230*(1+R230),2)+TRUNC(N230*(1+R230),2)+TRUNC(O230*(1+R230),2)+TRUNC(P230*(1+R230),2)))))/O230*(1+R230))&lt;ABS((K230*(1+R230)-(TRUNC(K230*(1+R230),2)+(TRUNC(AK230,2)-(TRUNC(H230*(1+R230),2)+TRUNC(J230*(1+R230),2)+TRUNC(K230*(1+R230),2)+TRUNC(L230*(1+R230),2)+TRUNC(M230*(1+R230),2)+TRUNC(N230*(1+R230),2)+TRUNC(O230*(1+R230),2)+TRUNC(P230*(1+R230),2)))))/K230*(1+R230)),TRUE),IF(AND(L230*(1+R230)&lt;&gt;0,(TRUNC(L230*(1+R230),2)+(TRUNC(AK230,2)-(TRUNC(H230*(1+R230),2)+TRUNC(J230*(1+R230),2)+TRUNC(K230*(1+R230),2)+TRUNC(L230*(1+R230),2)+TRUNC(M230*(1+R230),2)+TRUNC(N230*(1+R230),2)+TRUNC(O230*(1+R230),2)+TRUNC(P230*(1+R230),2))))&gt;=0),ABS((O230*(1+R230)-(TRUNC(O230*(1+R230),2)+(TRUNC(AK230,2)-(TRUNC(H230*(1+R230),2)+TRUNC(J230*(1+R230),2)+TRUNC(K230*(1+R230),2)+TRUNC(L230*(1+R230),2)+TRUNC(M230*(1+R230),2)+TRUNC(N230*(1+R230),2)+TRUNC(O230*(1+R230),2)+TRUNC(P230*(1+R230),2)))))/O230*(1+R230))&lt;ABS((L230*(1+R230)-(TRUNC(L230*(1+R230),2)+(TRUNC(AK230,2)-(TRUNC(H230*(1+R230),2)+TRUNC(J230*(1+R230),2)+TRUNC(K230*(1+R230),2)+TRUNC(L230*(1+R230),2)+TRUNC(M230*(1+R230),2)+TRUNC(N230*(1+R230),2)+TRUNC(O230*(1+R230),2)+TRUNC(P230*(1+R230),2)))))/L230*(1+R230)),TRUE),IF(AND(M230*(1+R230)&lt;&gt;0,(TRUNC(M230*(1+R230),2)+(TRUNC(AK230,2)-(TRUNC(H230*(1+R230),2)+TRUNC(J230*(1+R230),2)+TRUNC(K230*(1+R230),2)+TRUNC(L230*(1+R230),2)+TRUNC(M230*(1+R230),2)+TRUNC(N230*(1+R230),2)+TRUNC(O230*(1+R230),2)+TRUNC(P230*(1+R230),2))))&gt;=0),ABS((O230*(1+R230)-(TRUNC(O230*(1+R230),2)+(TRUNC(AK230,2)-(TRUNC(H230*(1+R230),2)+TRUNC(J230*(1+R230),2)+TRUNC(K230*(1+R230),2)+TRUNC(L230*(1+R230),2)+TRUNC(M230*(1+R230),2)+TRUNC(N230*(1+R230),2)+TRUNC(O230*(1+R230),2)+TRUNC(P230*(1+R230),2)))))/O230*(1+R230))&lt;ABS((M230*(1+R230)-(TRUNC(M230*(1+R230),2)+(TRUNC(AK230,2)-(TRUNC(H230*(1+R230),2)+TRUNC(J230*(1+R230),2)+TRUNC(K230*(1+R230),2)+TRUNC(L230*(1+R230),2)+TRUNC(M230*(1+R230),2)+TRUNC(N230*(1+R230),2)+TRUNC(O230*(1+R230),2)+TRUNC(P230*(1+R230),2)))))/M230*(1+R230)),TRUE),IF(AND(N230*(1+R230)&lt;&gt;0,(TRUNC(N230*(1+R230),2)+(TRUNC(AK230,2)-(TRUNC(H230*(1+R230),2)+TRUNC(J230*(1+R230),2)+TRUNC(K230*(1+R230),2)+TRUNC(L230*(1+R230),2)+TRUNC(M230*(1+R230),2)+TRUNC(N230*(1+R230),2)+TRUNC(O230*(1+R230),2)+TRUNC(P230*(1+R230),2))))&gt;=0),ABS((O230*(1+R230)-(TRUNC(O230*(1+R230),2)+(TRUNC(AK230,2)-(TRUNC(H230*(1+R230),2)+TRUNC(J230*(1+R230),2)+TRUNC(K230*(1+R230),2)+TRUNC(L230*(1+R230),2)+TRUNC(M230*(1+R230),2)+TRUNC(N230*(1+R230),2)+TRUNC(O230*(1+R230),2)+TRUNC(P230*(1+R230),2)))))/O230*(1+R230))&lt;ABS((N230*(1+R230)-(TRUNC(N230*(1+R230),2)+(TRUNC(AK230,2)-(TRUNC(H230*(1+R230),2)+TRUNC(J230*(1+R230),2)+TRUNC(K230*(1+R230),2)+TRUNC(L230*(1+R230),2)+TRUNC(M230*(1+R230),2)+TRUNC(N230*(1+R230),2)+TRUNC(O230*(1+R230),2)+TRUNC(P230*(1+R230),2)))))/N230*(1+R230)),TRUE),IF(AND(O230*(1+R230)&lt;&gt;0,(TRUNC(O230*(1+R230),2)+(TRUNC(AK230,2)-(TRUNC(H230*(1+R230),2)+TRUNC(J230*(1+R230),2)+TRUNC(K230*(1+R230),2)+TRUNC(L230*(1+R230),2)+TRUNC(M230*(1+R230),2)+TRUNC(N230*(1+R230),2)+TRUNC(O230*(1+R230),2)+TRUNC(P230*(1+R230),2))))&gt;=0),ABS((O230*(1+R230)-(TRUNC(O230*(1+R230),2)+(TRUNC(AK230,2)-(TRUNC(H230*(1+R230),2)+TRUNC(J230*(1+R230),2)+TRUNC(K230*(1+R230),2)+TRUNC(L230*(1+R230),2)+TRUNC(M230*(1+R230),2)+TRUNC(N230*(1+R230),2)+TRUNC(O230*(1+R230),2)+TRUNC(P230*(1+R230),2)))))/O230*(1+R230))&lt;=ABS((O230*(1+R230)-(TRUNC(O230*(1+R230),2)+(TRUNC(AK230,2)-(TRUNC(H230*(1+R230),2)+TRUNC(J230*(1+R230),2)+TRUNC(K230*(1+R230),2)+TRUNC(L230*(1+R230),2)+TRUNC(M230*(1+R230),2)+TRUNC(N230*(1+R230),2)+TRUNC(O230*(1+R230),2)+TRUNC(P230*(1+R230),2)))))/O230*(1+R230)),TRUE),IF(AND(P230*(1+R230)&lt;&gt;0,(TRUNC(P230*(1+R230),2)+(TRUNC(AK230,2)-(TRUNC(H230*(1+R230),2)+TRUNC(J230*(1+R230),2)+TRUNC(K230*(1+R230),2)+TRUNC(L230*(1+R230),2)+TRUNC(M230*(1+R230),2)+TRUNC(N230*(1+R230),2)+TRUNC(O230*(1+R230),2)+TRUNC(P230*(1+R230),2))))&gt;=0),ABS((O230*(1+R230)-(TRUNC(O230*(1+R230),2)+(TRUNC(AK230,2)-(TRUNC(H230*(1+R230),2)+TRUNC(J230*(1+R230),2)+TRUNC(K230*(1+R230),2)+TRUNC(L230*(1+R230),2)+TRUNC(M230*(1+R230),2)+TRUNC(N230*(1+R230),2)+TRUNC(O230*(1+R230),2)+TRUNC(P230*(1+R230),2)))))/O230*(1+R230))&lt;=ABS((P230*(1+R230)-(TRUNC(P230*(1+R230),2)+(TRUNC(AK230,2)-(TRUNC(H230*(1+R230),2)+TRUNC(J230*(1+R230),2)+TRUNC(K230*(1+R230),2)+TRUNC(L230*(1+R230),2)+TRUNC(M230*(1+R230),2)+TRUNC(N230*(1+R230),2)+TRUNC(O230*(1+R230),2)+TRUNC(P230*(1+R230),2)))))/P230*(1+R230)),TRUE)),TRUNC(O230*(1+R230),2)+(TRUNC(AK230,2)-(TRUNC(H230*(1+R230),2)+TRUNC(J230*(1+R230),2)+TRUNC(K230*(1+R230),2)+TRUNC(L230*(1+R230),2)+TRUNC(M230*(1+R230),2)+TRUNC(N230*(1+R230),2)+TRUNC(O230*(1+R230),2)+TRUNC(P230*(1+R230),2))),TRUNC(O230*(1+R230),2)))))</f>
        <v>0</v>
      </c>
      <c r="AH230" s="369">
        <f>IF(AG230*G230=0,0,IF((TRUNC(AL230,2)-(TRUNC(S230*G230,2)+TRUNC(W230*G230,2)+TRUNC(Y230*G230,2)+TRUNC(AA230*G230,2)+TRUNC(AC230*G230,2)+TRUNC(AE230*G230,2)+TRUNC(AG230*G230,2)+TRUNC(AI230*G230,2)))=0,TRUNC(AG230*G230,2),IF((TRUNC(TRUNC(AG230*G230,2),2)+(TRUNC(AL230,2)-(TRUNC(S230*G230,2)+TRUNC(W230*G230,2)+TRUNC(Y230*G230,2)+TRUNC(AA230*G230,2)+TRUNC(AC230*G230,2)+TRUNC(AE230*G230,2)+TRUNC(AG230*G230,2)+TRUNC(AI230*G230,2))))&lt;=0,TRUNC(AG230*G230,2),IF(AND(IF(AND(S230*G230&lt;&gt;0,(TRUNC(S230*G230,2)+(TRUNC(AL230,2)-(TRUNC(S230*G230,2)+TRUNC(W230*G230,2)+TRUNC(Y230*G230,2)+TRUNC(AA230*G230,2)+TRUNC(AC230*G230,2)+TRUNC(AE230*G230,2)+TRUNC(AG230*G230,2)+TRUNC(AI230*G230,2))))&gt;=0),ABS((AG230*G230-(TRUNC(AG230*G230,2)+(TRUNC(AL230,2)-(TRUNC(S230*G230,2)+TRUNC(W230*G230,2)+TRUNC(Y230*G230,2)+TRUNC(AA230*G230,2)+TRUNC(AC230*G230,2)+TRUNC(AE230*G230,2)+TRUNC(AG230*G230,2)+TRUNC(AI230*G230,2)))))/AG230*G230)&lt;ABS((S230*G230-(TRUNC(S230*G230,2)+(TRUNC(AL230,2)-(TRUNC(S230*G230,2)+TRUNC(W230*G230,2)+TRUNC(Y230*G230,2)+TRUNC(AA230*G230,2)+TRUNC(AC230*G230,2)+TRUNC(AE230*G230,2)+TRUNC(AG230*G230,2)+TRUNC(AI230*G230,2)))))/S230*G230),TRUE),IF(AND(W230*G230&lt;&gt;0,(TRUNC(W230*G230,2)+(TRUNC(AL230,2)-(TRUNC(S230*G230,2)+TRUNC(W230*G230,2)+TRUNC(Y230*G230,2)+TRUNC(AA230*G230,2)+TRUNC(AC230*G230,2)+TRUNC(AE230*G230,2)+TRUNC(AG230*G230,2)+TRUNC(AI230*G230,2))))&gt;=0),ABS((AG230*G230-(TRUNC(AG230*G230,2)+(TRUNC(AL230,2)-(TRUNC(S230*G230,2)+TRUNC(W230*G230,2)+TRUNC(Y230*G230,2)+TRUNC(AA230*G230,2)+TRUNC(AC230*G230,2)+TRUNC(AE230*G230,2)+TRUNC(AG230*G230,2)+TRUNC(AI230*G230,2)))))/AG230*G230)&lt;ABS((W230*G230-(TRUNC(W230*G230,2)+(TRUNC(AL230,2)-(TRUNC(S230*G230,2)+TRUNC(W230*G230,2)+TRUNC(Y230*G230,2)+TRUNC(AA230*G230,2)+TRUNC(AC230*G230,2)+TRUNC(AE230*G230,2)+TRUNC(AG230*G230,2)+TRUNC(AI230*G230,2)))))/W230*G230),TRUE),IF(AND(Y230*G230&lt;&gt;0,(TRUNC(Y230*G230,2)+(TRUNC(AL230,2)-(TRUNC(S230*G230,2)+TRUNC(W230*G230,2)+TRUNC(Y230*G230,2)+TRUNC(AA230*G230,2)+TRUNC(AC230*G230,2)+TRUNC(AE230*G230,2)+TRUNC(AG230*G230,2)+TRUNC(AI230*G230,2))))&gt;=0),ABS((AG230*G230-(TRUNC(AG230*G230,2)+(TRUNC(AL230,2)-(TRUNC(S230*G230,2)+TRUNC(W230*G230,2)+TRUNC(Y230*G230,2)+TRUNC(AA230*G230,2)+TRUNC(AC230*G230,2)+TRUNC(AE230*G230,2)+TRUNC(AG230*G230,2)+TRUNC(AI230*G230,2)))))/AG230*G230)&lt;ABS((Y230*G230-(TRUNC(Y230*G230,2)+(TRUNC(AL230,2)-(TRUNC(S230*G230,2)+TRUNC(W230*G230,2)+TRUNC(Y230*G230,2)+TRUNC(AA230*G230,2)+TRUNC(AC230*G230,2)+TRUNC(AE230*G230,2)+TRUNC(AG230*G230,2)+TRUNC(AI230*G230,2)))))/Y230*G230),TRUE),IF(AND(AA230*G230&lt;&gt;0,(TRUNC(AA230*G230,2)+(TRUNC(AL230,2)-(TRUNC(S230*G230,2)+TRUNC(W230*G230,2)+TRUNC(Y230*G230,2)+TRUNC(AA230*G230,2)+TRUNC(AC230*G230,2)+TRUNC(AE230*G230,2)+TRUNC(AG230*G230,2)+TRUNC(AI230*G230,2))))&gt;=0),ABS((AG230*G230-(TRUNC(AG230*G230,2)+(TRUNC(AL230,2)-(TRUNC(S230*G230,2)+TRUNC(W230*G230,2)+TRUNC(Y230*G230,2)+TRUNC(AA230*G230,2)+TRUNC(AC230*G230,2)+TRUNC(AE230*G230,2)+TRUNC(AG230*G230,2)+TRUNC(AI230*G230,2)))))/AG230*G230)&lt;ABS((AA230*G230-(TRUNC(AA230*G230,2)+(TRUNC(AL230,2)-(TRUNC(S230*G230,2)+TRUNC(W230*G230,2)+TRUNC(Y230*G230,2)+TRUNC(AA230*G230,2)+TRUNC(AC230*G230,2)+TRUNC(AE230*G230,2)+TRUNC(AG230*G230,2)+TRUNC(AI230*G230,2)))))/AA230*G230),TRUE),IF(AND(AC230*G230&lt;&gt;0,(TRUNC(AC230*G230,2)+(TRUNC(AL230,2)-(TRUNC(S230*G230,2)+TRUNC(W230*G230,2)+TRUNC(Y230*G230,2)+TRUNC(AA230*G230,2)+TRUNC(AC230*G230,2)+TRUNC(AE230*G230,2)+TRUNC(AG230*G230,2)+TRUNC(AI230*G230,2))))&gt;=0),ABS((AG230*G230-(TRUNC(AG230*G230,2)+(TRUNC(AL230,2)-(TRUNC(S230*G230,2)+TRUNC(W230*G230,2)+TRUNC(Y230*G230,2)+TRUNC(AA230*G230,2)+TRUNC(AC230*G230,2)+TRUNC(AE230*G230,2)+TRUNC(AG230*G230,2)+TRUNC(AI230*G230,2)))))/AG230*G230)&lt;ABS((AC230*G230-(TRUNC(AC230*G230,2)+(TRUNC(AL230,2)-(TRUNC(S230*G230,2)+TRUNC(W230*G230,2)+TRUNC(Y230*G230,2)+TRUNC(AA230*G230,2)+TRUNC(AC230*G230,2)+TRUNC(AE230*G230,2)+TRUNC(AG230*G230,2)+TRUNC(AI230*G230,2)))))/AC230*G230),TRUE),IF(AND(AE230*G230&lt;&gt;0,(TRUNC(AE230*G230,2)+(TRUNC(AL230,2)-(TRUNC(S230*G230,2)+TRUNC(W230*G230,2)+TRUNC(Y230*G230,2)+TRUNC(AA230*G230,2)+TRUNC(AC230*G230,2)+TRUNC(AE230*G230,2)+TRUNC(AG230*G230,2)+TRUNC(AI230*G230,2))))&gt;=0),ABS((AG230*G230-(TRUNC(AG230*G230,2)+(TRUNC(AL230,2)-(TRUNC(S230*G230,2)+TRUNC(W230*G230,2)+TRUNC(Y230*G230,2)+TRUNC(AA230*G230,2)+TRUNC(AC230*G230,2)+TRUNC(AE230*G230,2)+TRUNC(AG230*G230,2)+TRUNC(AI230*G230,2)))))/AG230*G230)&lt;ABS((AE230*G230-(TRUNC(AE230*G230,2)+(TRUNC(AL230,2)-(TRUNC(S230*G230,2)+TRUNC(W230*G230,2)+TRUNC(Y230*G230,2)+TRUNC(AA230*G230,2)+TRUNC(AC230*G230,2)+TRUNC(AE230*G230,2)+TRUNC(AG230*G230,2)+TRUNC(AI230*G230,2)))))/AE230*G230),TRUE),IF(AND(AG230*G230&lt;&gt;0,(TRUNC(AG230*G230,2)+(TRUNC(AL230,2)-(TRUNC(S230*G230,2)+TRUNC(W230*G230,2)+TRUNC(Y230*G230,2)+TRUNC(AA230*G230,2)+TRUNC(AC230*G230,2)+TRUNC(AE230*G230,2)+TRUNC(AG230*G230,2)+TRUNC(AI230*G230,2))))&gt;=0),ABS((AG230*G230-(TRUNC(AG230*G230,2)+(TRUNC(AL230,2)-(TRUNC(S230*G230,2)+TRUNC(W230*G230,2)+TRUNC(Y230*G230,2)+TRUNC(AA230*G230,2)+TRUNC(AC230*G230,2)+TRUNC(AE230*G230,2)+TRUNC(AG230*G230,2)+TRUNC(AI230*G230,2)))))/AG230*G230)&lt;=ABS((AG230*G230-(TRUNC(AG230*G230,2)+(TRUNC(AL230,2)-(TRUNC(S230*G230,2)+TRUNC(W230*G230,2)+TRUNC(Y230*G230,2)+TRUNC(AA230*G230,2)+TRUNC(AC230*G230,2)+TRUNC(AE230*G230,2)+TRUNC(AG230*G230,2)+TRUNC(AI230*G230,2)))))/AG230*G230),TRUE),IF(AND(AI230*G230&lt;&gt;0,(TRUNC(AI230*G230,2)+(TRUNC(AL230,2)-(TRUNC(S230*G230,2)+TRUNC(W230*G230,2)+TRUNC(Y230*G230,2)+TRUNC(AA230*G230,2)+TRUNC(AC230*G230,2)+TRUNC(AE230*G230,2)+TRUNC(AG230*G230,2)+TRUNC(AI230*G230,2))))&gt;=0),ABS((AG230*G230-(TRUNC(AG230*G230,2)+(TRUNC(AL230,2)-(TRUNC(S230*G230,2)+TRUNC(W230*G230,2)+TRUNC(Y230*G230,2)+TRUNC(AA230*G230,2)+TRUNC(AC230*G230,2)+TRUNC(AE230*G230,2)+TRUNC(AG230*G230,2)+TRUNC(AI230*G230,2)))))/AG230*G230)&lt;=ABS((AI230*G230-(TRUNC(AI230*G230,2)+(TRUNC(AL230,2)-(TRUNC(S230*G230,2)+TRUNC(W230*G230,2)+TRUNC(Y230*G230,2)+TRUNC(AA230*G230,2)+TRUNC(AC230*G230,2)+TRUNC(AE230*G230,2)+TRUNC(AG230*G230,2)+TRUNC(AI230*G230,2)))))/AI230*G230),TRUE)),TRUNC(AG230*G230,2)+(TRUNC(AL230,2)-(TRUNC(S230*G230,2)+TRUNC(W230*G230,2)+TRUNC(Y230*G230,2)+TRUNC(AA230*G230,2)+TRUNC(AC230*G230,2)+TRUNC(AE230*G230,2)+TRUNC(AG230*G230,2)+TRUNC(AI230*G230,2))),TRUNC(AG230*G230,2)))))</f>
        <v>0</v>
      </c>
      <c r="AI230" s="369">
        <f>IF(P230*(1+R230)=0,0,IF((TRUNC(AK230,2)-(TRUNC(H230*(1+R230),2)+TRUNC(J230*(1+R230),2)+TRUNC(K230*(1+R230),2)+TRUNC(L230*(1+R230),2)+TRUNC(M230*(1+R230),2)+TRUNC(N230*(1+R230),2)+TRUNC(O230*(1+R230),2)+TRUNC(P230*(1+R230),2)))=0,TRUNC(P230*(1+R230),2),IF((TRUNC(TRUNC(P230*(1+R230),2),2)+(TRUNC(AK230,2)-(TRUNC(H230*(1+R230),2)+TRUNC(J230*(1+R230),2)+TRUNC(K230*(1+R230),2)+TRUNC(L230*(1+R230),2)+TRUNC(M230*(1+R230),2)+TRUNC(N230*(1+R230),2)+TRUNC(O230*(1+R230),2)+TRUNC(P230*(1+R230),2))))&lt;=0,TRUNC(P230*(1+R230),2),IF(AND(IF(AND(H230*(1+R230)&lt;&gt;0,(TRUNC(H230*(1+R230),2)+(TRUNC(AK230,2)-(TRUNC(H230*(1+R230),2)+TRUNC(J230*(1+R230),2)+TRUNC(K230*(1+R230),2)+TRUNC(L230*(1+R230),2)+TRUNC(M230*(1+R230),2)+TRUNC(N230*(1+R230),2)+TRUNC(O230*(1+R230),2)+TRUNC(P230*(1+R230),2))))&gt;=0),ABS((P230*(1+R230)-(TRUNC(P230*(1+R230),2)+(TRUNC(AK230,2)-(TRUNC(H230*(1+R230),2)+TRUNC(J230*(1+R230),2)+TRUNC(K230*(1+R230),2)+TRUNC(L230*(1+R230),2)+TRUNC(M230*(1+R230),2)+TRUNC(N230*(1+R230),2)+TRUNC(O230*(1+R230),2)+TRUNC(P230*(1+R230),2)))))/P230*(1+R230))&lt;ABS((H230*(1+R230)-(TRUNC(H230*(1+R230),2)+(TRUNC(AK230,2)-(TRUNC(H230*(1+R230),2)+TRUNC(J230*(1+R230),2)+TRUNC(K230*(1+R230),2)+TRUNC(L230*(1+R230),2)+TRUNC(M230*(1+R230),2)+TRUNC(N230*(1+R230),2)+TRUNC(O230*(1+R230),2)+TRUNC(P230*(1+R230),2)))))/H230*(1+R230)),TRUE),IF(AND(J230*(1+R230)&lt;&gt;0,(TRUNC(J230*(1+R230),2)+(TRUNC(AK230,2)-(TRUNC(H230*(1+R230),2)+TRUNC(J230*(1+R230),2)+TRUNC(K230*(1+R230),2)+TRUNC(L230*(1+R230),2)+TRUNC(M230*(1+R230),2)+TRUNC(N230*(1+R230),2)+TRUNC(O230*(1+R230),2)+TRUNC(P230*(1+R230),2))))&gt;=0),ABS((P230*(1+R230)-(TRUNC(P230*(1+R230),2)+(TRUNC(AK230,2)-(TRUNC(H230*(1+R230),2)+TRUNC(J230*(1+R230),2)+TRUNC(K230*(1+R230),2)+TRUNC(L230*(1+R230),2)+TRUNC(M230*(1+R230),2)+TRUNC(N230*(1+R230),2)+TRUNC(O230*(1+R230),2)+TRUNC(P230*(1+R230),2)))))/P230*(1+R230))&lt;ABS((J230*(1+R230)-(TRUNC(J230*(1+R230),2)+(TRUNC(AK230,2)-(TRUNC(H230*(1+R230),2)+TRUNC(J230*(1+R230),2)+TRUNC(K230*(1+R230),2)+TRUNC(L230*(1+R230),2)+TRUNC(M230*(1+R230),2)+TRUNC(N230*(1+R230),2)+TRUNC(O230*(1+R230),2)+TRUNC(P230*(1+R230),2)))))/J230*(1+R230)),TRUE),IF(AND(K230*(1+R230)&lt;&gt;0,(TRUNC(K230*(1+R230),2)+(TRUNC(AK230,2)-(TRUNC(H230*(1+R230),2)+TRUNC(J230*(1+R230),2)+TRUNC(K230*(1+R230),2)+TRUNC(L230*(1+R230),2)+TRUNC(M230*(1+R230),2)+TRUNC(N230*(1+R230),2)+TRUNC(O230*(1+R230),2)+TRUNC(P230*(1+R230),2))))&gt;=0),ABS((P230*(1+R230)-(TRUNC(P230*(1+R230),2)+(TRUNC(AK230,2)-(TRUNC(H230*(1+R230),2)+TRUNC(J230*(1+R230),2)+TRUNC(K230*(1+R230),2)+TRUNC(L230*(1+R230),2)+TRUNC(M230*(1+R230),2)+TRUNC(N230*(1+R230),2)+TRUNC(O230*(1+R230),2)+TRUNC(P230*(1+R230),2)))))/P230*(1+R230))&lt;ABS((K230*(1+R230)-(TRUNC(K230*(1+R230),2)+(TRUNC(AK230,2)-(TRUNC(H230*(1+R230),2)+TRUNC(J230*(1+R230),2)+TRUNC(K230*(1+R230),2)+TRUNC(L230*(1+R230),2)+TRUNC(M230*(1+R230),2)+TRUNC(N230*(1+R230),2)+TRUNC(O230*(1+R230),2)+TRUNC(P230*(1+R230),2)))))/K230*(1+R230)),TRUE),IF(AND(L230*(1+R230)&lt;&gt;0,(TRUNC(L230*(1+R230),2)+(TRUNC(AK230,2)-(TRUNC(H230*(1+R230),2)+TRUNC(J230*(1+R230),2)+TRUNC(K230*(1+R230),2)+TRUNC(L230*(1+R230),2)+TRUNC(M230*(1+R230),2)+TRUNC(N230*(1+R230),2)+TRUNC(O230*(1+R230),2)+TRUNC(P230*(1+R230),2))))&gt;=0),ABS((P230*(1+R230)-(TRUNC(P230*(1+R230),2)+(TRUNC(AK230,2)-(TRUNC(H230*(1+R230),2)+TRUNC(J230*(1+R230),2)+TRUNC(K230*(1+R230),2)+TRUNC(L230*(1+R230),2)+TRUNC(M230*(1+R230),2)+TRUNC(N230*(1+R230),2)+TRUNC(O230*(1+R230),2)+TRUNC(P230*(1+R230),2)))))/P230*(1+R230))&lt;ABS((L230*(1+R230)-(TRUNC(L230*(1+R230),2)+(TRUNC(AK230,2)-(TRUNC(H230*(1+R230),2)+TRUNC(J230*(1+R230),2)+TRUNC(K230*(1+R230),2)+TRUNC(L230*(1+R230),2)+TRUNC(M230*(1+R230),2)+TRUNC(N230*(1+R230),2)+TRUNC(O230*(1+R230),2)+TRUNC(P230*(1+R230),2)))))/L230*(1+R230)),TRUE),IF(AND(M230*(1+R230)&lt;&gt;0,(TRUNC(M230*(1+R230),2)+(TRUNC(AK230,2)-(TRUNC(H230*(1+R230),2)+TRUNC(J230*(1+R230),2)+TRUNC(K230*(1+R230),2)+TRUNC(L230*(1+R230),2)+TRUNC(M230*(1+R230),2)+TRUNC(N230*(1+R230),2)+TRUNC(O230*(1+R230),2)+TRUNC(P230*(1+R230),2))))&gt;=0),ABS((P230*(1+R230)-(TRUNC(P230*(1+R230),2)+(TRUNC(AK230,2)-(TRUNC(H230*(1+R230),2)+TRUNC(J230*(1+R230),2)+TRUNC(K230*(1+R230),2)+TRUNC(L230*(1+R230),2)+TRUNC(M230*(1+R230),2)+TRUNC(N230*(1+R230),2)+TRUNC(O230*(1+R230),2)+TRUNC(P230*(1+R230),2)))))/P230*(1+R230))&lt;ABS((M230*(1+R230)-(TRUNC(M230*(1+R230),2)+(TRUNC(AK230,2)-(TRUNC(H230*(1+R230),2)+TRUNC(J230*(1+R230),2)+TRUNC(K230*(1+R230),2)+TRUNC(L230*(1+R230),2)+TRUNC(M230*(1+R230),2)+TRUNC(N230*(1+R230),2)+TRUNC(O230*(1+R230),2)+TRUNC(P230*(1+R230),2)))))/M230*(1+R230)),TRUE),IF(AND(N230*(1+R230)&lt;&gt;0,(TRUNC(N230*(1+R230),2)+(TRUNC(AK230,2)-(TRUNC(H230*(1+R230),2)+TRUNC(J230*(1+R230),2)+TRUNC(K230*(1+R230),2)+TRUNC(L230*(1+R230),2)+TRUNC(M230*(1+R230),2)+TRUNC(N230*(1+R230),2)+TRUNC(O230*(1+R230),2)+TRUNC(P230*(1+R230),2))))&gt;=0),ABS((P230*(1+R230)-(TRUNC(P230*(1+R230),2)+(TRUNC(AK230,2)-(TRUNC(H230*(1+R230),2)+TRUNC(J230*(1+R230),2)+TRUNC(K230*(1+R230),2)+TRUNC(L230*(1+R230),2)+TRUNC(M230*(1+R230),2)+TRUNC(N230*(1+R230),2)+TRUNC(O230*(1+R230),2)+TRUNC(P230*(1+R230),2)))))/P230*(1+R230))&lt;ABS((N230*(1+R230)-(TRUNC(N230*(1+R230),2)+(TRUNC(AK230,2)-(TRUNC(H230*(1+R230),2)+TRUNC(J230*(1+R230),2)+TRUNC(K230*(1+R230),2)+TRUNC(L230*(1+R230),2)+TRUNC(M230*(1+R230),2)+TRUNC(N230*(1+R230),2)+TRUNC(O230*(1+R230),2)+TRUNC(P230*(1+R230),2)))))/N230*(1+R230)),TRUE),IF(AND(O230*(1+R230)&lt;&gt;0,(TRUNC(O230*(1+R230),2)+(TRUNC(AK230,2)-(TRUNC(H230*(1+R230),2)+TRUNC(J230*(1+R230),2)+TRUNC(K230*(1+R230),2)+TRUNC(L230*(1+R230),2)+TRUNC(M230*(1+R230),2)+TRUNC(N230*(1+R230),2)+TRUNC(O230*(1+R230),2)+TRUNC(P230*(1+R230),2))))&gt;=0),ABS((P230*(1+R230)-(TRUNC(P230*(1+R230),2)+(TRUNC(AK230,2)-(TRUNC(H230*(1+R230),2)+TRUNC(J230*(1+R230),2)+TRUNC(K230*(1+R230),2)+TRUNC(L230*(1+R230),2)+TRUNC(M230*(1+R230),2)+TRUNC(N230*(1+R230),2)+TRUNC(O230*(1+R230),2)+TRUNC(P230*(1+R230),2)))))/P230*(1+R230))&lt;ABS((O230*(1+R230)-(TRUNC(O230*(1+R230),2)+(TRUNC(AK230,2)-(TRUNC(H230*(1+R230),2)+TRUNC(J230*(1+R230),2)+TRUNC(K230*(1+R230),2)+TRUNC(L230*(1+R230),2)+TRUNC(M230*(1+R230),2)+TRUNC(N230*(1+R230),2)+TRUNC(O230*(1+R230),2)+TRUNC(P230*(1+R230),2)))))/O230*(1+R230)),TRUE),IF(AND(P230*(1+R230)&lt;&gt;0,(TRUNC(P230*(1+R230),2)+(TRUNC(AK230,2)-(TRUNC(H230*(1+R230),2)+TRUNC(J230*(1+R230),2)+TRUNC(K230*(1+R230),2)+TRUNC(L230*(1+R230),2)+TRUNC(M230*(1+R230),2)+TRUNC(N230*(1+R230),2)+TRUNC(O230*(1+R230),2)+TRUNC(P230*(1+R230),2))))&gt;=0),ABS((P230*(1+R230)-(TRUNC(P230*(1+R230),2)+(TRUNC(AK230,2)-(TRUNC(H230*(1+R230),2)+TRUNC(J230*(1+R230),2)+TRUNC(K230*(1+R230),2)+TRUNC(L230*(1+R230),2)+TRUNC(M230*(1+R230),2)+TRUNC(N230*(1+R230),2)+TRUNC(O230*(1+R230),2)+TRUNC(P230*(1+R230),2)))))/P230*(1+R230))&lt;=ABS((P230*(1+R230)-(TRUNC(P230*(1+R230),2)+(TRUNC(AK230,2)-(TRUNC(H230*(1+R230),2)+TRUNC(J230*(1+R230),2)+TRUNC(K230*(1+R230),2)+TRUNC(L230*(1+R230),2)+TRUNC(M230*(1+R230),2)+TRUNC(N230*(1+R230),2)+TRUNC(O230*(1+R230),2)+TRUNC(P230*(1+R230),2)))))/P230*(1+R230)),TRUE)),TRUNC(P230*(1+R230),2)+(TRUNC(AK230,2)-(TRUNC(H230*(1+R230),2)+TRUNC(J230*(1+R230),2)+TRUNC(K230*(1+R230),2)+TRUNC(L230*(1+R230),2)+TRUNC(M230*(1+R230),2)+TRUNC(N230*(1+R230),2)+TRUNC(O230*(1+R230),2)+TRUNC(P230*(1+R230),2))),TRUNC(P230*(1+R230),2)))))</f>
        <v>0</v>
      </c>
      <c r="AJ230" s="369">
        <f>IF(AI230*G230=0,0,IF((TRUNC(AL230,2)-(TRUNC(S230*G230,2)+TRUNC(W230*G230,2)+TRUNC(Y230*G230,2)+TRUNC(AA230*G230,2)+TRUNC(AC230*G230,2)+TRUNC(AE230*G230,2)+TRUNC(AG230*G230,2)+TRUNC(AI230*G230,2)))=0,TRUNC(AI230*G230,2),IF((TRUNC(TRUNC(AI230*G230,2),2)+(TRUNC(AL230,2)-(TRUNC(S230*G230,2)+TRUNC(W230*G230,2)+TRUNC(Y230*G230,2)+TRUNC(AA230*G230,2)+TRUNC(AC230*G230,2)+TRUNC(AE230*G230,2)+TRUNC(AG230*G230,2)+TRUNC(AI230*G230,2))))&lt;=0,TRUNC(AI230*G230,2),IF(AND(IF(AND(S230*G230&lt;&gt;0,(TRUNC(S230*G230,2)+(TRUNC(AL230,2)-(TRUNC(S230*G230,2)+TRUNC(W230*G230,2)+TRUNC(Y230*G230,2)+TRUNC(AA230*G230,2)+TRUNC(AC230*G230,2)+TRUNC(AE230*G230,2)+TRUNC(AG230*G230,2)+TRUNC(AI230*G230,2))))&gt;=0),ABS((AI230*G230-(TRUNC(AI230*G230,2)+(TRUNC(AL230,2)-(TRUNC(S230*G230,2)+TRUNC(W230*G230,2)+TRUNC(Y230*G230,2)+TRUNC(AA230*G230,2)+TRUNC(AC230*G230,2)+TRUNC(AE230*G230,2)+TRUNC(AG230*G230,2)+TRUNC(AI230*G230,2)))))/AI230*G230)&lt;ABS((S230*G230-(TRUNC(S230*G230,2)+(TRUNC(AL230,2)-(TRUNC(S230*G230,2)+TRUNC(W230*G230,2)+TRUNC(Y230*G230,2)+TRUNC(AA230*G230,2)+TRUNC(AC230*G230,2)+TRUNC(AE230*G230,2)+TRUNC(AG230*G230,2)+TRUNC(AI230*G230,2)))))/S230*G230),TRUE),IF(AND(W230*G230&lt;&gt;0,(TRUNC(W230*G230,2)+(TRUNC(AL230,2)-(TRUNC(S230*G230,2)+TRUNC(W230*G230,2)+TRUNC(Y230*G230,2)+TRUNC(AA230*G230,2)+TRUNC(AC230*G230,2)+TRUNC(AE230*G230,2)+TRUNC(AG230*G230,2)+TRUNC(AI230*G230,2))))&gt;=0),ABS((AI230*G230-(TRUNC(AI230*G230,2)+(TRUNC(AL230,2)-(TRUNC(S230*G230,2)+TRUNC(W230*G230,2)+TRUNC(Y230*G230,2)+TRUNC(AA230*G230,2)+TRUNC(AC230*G230,2)+TRUNC(AE230*G230,2)+TRUNC(AG230*G230,2)+TRUNC(AI230*G230,2)))))/AI230*G230)&lt;ABS((W230*G230-(TRUNC(W230*G230,2)+(TRUNC(AL230,2)-(TRUNC(S230*G230,2)+TRUNC(W230*G230,2)+TRUNC(Y230*G230,2)+TRUNC(AA230*G230,2)+TRUNC(AC230*G230,2)+TRUNC(AE230*G230,2)+TRUNC(AG230*G230,2)+TRUNC(AI230*G230,2)))))/W230*G230),TRUE),IF(AND(Y230*G230&lt;&gt;0,(TRUNC(Y230*G230,2)+(TRUNC(AL230,2)-(TRUNC(S230*G230,2)+TRUNC(W230*G230,2)+TRUNC(Y230*G230,2)+TRUNC(AA230*G230,2)+TRUNC(AC230*G230,2)+TRUNC(AE230*G230,2)+TRUNC(AG230*G230,2)+TRUNC(AI230*G230,2))))&gt;=0),ABS((AI230*G230-(TRUNC(AI230*G230,2)+(TRUNC(AL230,2)-(TRUNC(S230*G230,2)+TRUNC(W230*G230,2)+TRUNC(Y230*G230,2)+TRUNC(AA230*G230,2)+TRUNC(AC230*G230,2)+TRUNC(AE230*G230,2)+TRUNC(AG230*G230,2)+TRUNC(AI230*G230,2)))))/AI230*G230)&lt;ABS((Y230*G230-(TRUNC(Y230*G230,2)+(TRUNC(AL230,2)-(TRUNC(S230*G230,2)+TRUNC(W230*G230,2)+TRUNC(Y230*G230,2)+TRUNC(AA230*G230,2)+TRUNC(AC230*G230,2)+TRUNC(AE230*G230,2)+TRUNC(AG230*G230,2)+TRUNC(AI230*G230,2)))))/Y230*G230),TRUE),IF(AND(AA230*G230&lt;&gt;0,(TRUNC(AA230*G230,2)+(TRUNC(AL230,2)-(TRUNC(S230*G230,2)+TRUNC(W230*G230,2)+TRUNC(Y230*G230,2)+TRUNC(AA230*G230,2)+TRUNC(AC230*G230,2)+TRUNC(AE230*G230,2)+TRUNC(AG230*G230,2)+TRUNC(AI230*G230,2))))&gt;=0),ABS((AI230*G230-(TRUNC(AI230*G230,2)+(TRUNC(AL230,2)-(TRUNC(S230*G230,2)+TRUNC(W230*G230,2)+TRUNC(Y230*G230,2)+TRUNC(AA230*G230,2)+TRUNC(AC230*G230,2)+TRUNC(AE230*G230,2)+TRUNC(AG230*G230,2)+TRUNC(AI230*G230,2)))))/AI230*G230)&lt;ABS((AA230*G230-(TRUNC(AA230*G230,2)+(TRUNC(AL230,2)-(TRUNC(S230*G230,2)+TRUNC(W230*G230,2)+TRUNC(Y230*G230,2)+TRUNC(AA230*G230,2)+TRUNC(AC230*G230,2)+TRUNC(AE230*G230,2)+TRUNC(AG230*G230,2)+TRUNC(AI230*G230,2)))))/AA230*G230),TRUE),IF(AND(AC230*G230&lt;&gt;0,(TRUNC(AC230*G230,2)+(TRUNC(AL230,2)-(TRUNC(S230*G230,2)+TRUNC(W230*G230,2)+TRUNC(Y230*G230,2)+TRUNC(AA230*G230,2)+TRUNC(AC230*G230,2)+TRUNC(AE230*G230,2)+TRUNC(AG230*G230,2)+TRUNC(AI230*G230,2))))&gt;=0),ABS((AI230*G230-(TRUNC(AI230*G230,2)+(TRUNC(AL230,2)-(TRUNC(S230*G230,2)+TRUNC(W230*G230,2)+TRUNC(Y230*G230,2)+TRUNC(AA230*G230,2)+TRUNC(AC230*G230,2)+TRUNC(AE230*G230,2)+TRUNC(AG230*G230,2)+TRUNC(AI230*G230,2)))))/AI230*G230)&lt;ABS((AC230*G230-(TRUNC(AC230*G230,2)+(TRUNC(AL230,2)-(TRUNC(S230*G230,2)+TRUNC(W230*G230,2)+TRUNC(Y230*G230,2)+TRUNC(AA230*G230,2)+TRUNC(AC230*G230,2)+TRUNC(AE230*G230,2)+TRUNC(AG230*G230,2)+TRUNC(AI230*G230,2)))))/AC230*G230),TRUE),IF(AND(AE230*G230&lt;&gt;0,(TRUNC(AE230*G230,2)+(TRUNC(AL230,2)-(TRUNC(S230*G230,2)+TRUNC(W230*G230,2)+TRUNC(Y230*G230,2)+TRUNC(AA230*G230,2)+TRUNC(AC230*G230,2)+TRUNC(AE230*G230,2)+TRUNC(AG230*G230,2)+TRUNC(AI230*G230,2))))&gt;=0),ABS((AI230*G230-(TRUNC(AI230*G230,2)+(TRUNC(AL230,2)-(TRUNC(S230*G230,2)+TRUNC(W230*G230,2)+TRUNC(Y230*G230,2)+TRUNC(AA230*G230,2)+TRUNC(AC230*G230,2)+TRUNC(AE230*G230,2)+TRUNC(AG230*G230,2)+TRUNC(AI230*G230,2)))))/AI230*G230)&lt;ABS((AE230*G230-(TRUNC(AE230*G230,2)+(TRUNC(AL230,2)-(TRUNC(S230*G230,2)+TRUNC(W230*G230,2)+TRUNC(Y230*G230,2)+TRUNC(AA230*G230,2)+TRUNC(AC230*G230,2)+TRUNC(AE230*G230,2)+TRUNC(AG230*G230,2)+TRUNC(AI230*G230,2)))))/AE230*G230),TRUE),IF(AND(AG230*G230&lt;&gt;0,(TRUNC(AG230*G230,2)+(TRUNC(AL230,2)-(TRUNC(S230*G230,2)+TRUNC(W230*G230,2)+TRUNC(Y230*G230,2)+TRUNC(AA230*G230,2)+TRUNC(AC230*G230,2)+TRUNC(AE230*G230,2)+TRUNC(AG230*G230,2)+TRUNC(AI230*G230,2))))&gt;=0),ABS((AI230*G230-(TRUNC(AI230*G230,2)+(TRUNC(AL230,2)-(TRUNC(S230*G230,2)+TRUNC(W230*G230,2)+TRUNC(Y230*G230,2)+TRUNC(AA230*G230,2)+TRUNC(AC230*G230,2)+TRUNC(AE230*G230,2)+TRUNC(AG230*G230,2)+TRUNC(AI230*G230,2)))))/AI230*G230)&lt;ABS((AG230*G230-(TRUNC(AG230*G230,2)+(TRUNC(AL230,2)-(TRUNC(S230*G230,2)+TRUNC(W230*G230,2)+TRUNC(Y230*G230,2)+TRUNC(AA230*G230,2)+TRUNC(AC230*G230,2)+TRUNC(AE230*G230,2)+TRUNC(AG230*G230,2)+TRUNC(AI230*G230,2)))))/AG230*G230),TRUE),IF(AND(AI230*G230&lt;&gt;0,(TRUNC(AI230*G230,2)+(TRUNC(AL230,2)-(TRUNC(S230*G230,2)+TRUNC(W230*G230,2)+TRUNC(Y230*G230,2)+TRUNC(AA230*G230,2)+TRUNC(AC230*G230,2)+TRUNC(AE230*G230,2)+TRUNC(AG230*G230,2)+TRUNC(AI230*G230,2))))&gt;=0),ABS((AI230*G230-(TRUNC(AI230*G230,2)+(TRUNC(AL230,2)-(TRUNC(S230*G230,2)+TRUNC(W230*G230,2)+TRUNC(Y230*G230,2)+TRUNC(AA230*G230,2)+TRUNC(AC230*G230,2)+TRUNC(AE230*G230,2)+TRUNC(AG230*G230,2)+TRUNC(AI230*G230,2)))))/AI230*G230)&lt;=ABS((AI230*G230-(TRUNC(AI230*G230,2)+(TRUNC(AL230,2)-(TRUNC(S230*G230,2)+TRUNC(W230*G230,2)+TRUNC(Y230*G230,2)+TRUNC(AA230*G230,2)+TRUNC(AC230*G230,2)+TRUNC(AE230*G230,2)+TRUNC(AG230*G230,2)+TRUNC(AI230*G230,2)))))/AI230*G230),TRUE)),TRUNC(AI230*G230,2)+(TRUNC(AL230,2)-(TRUNC(S230*G230,2)+TRUNC(W230*G230,2)+TRUNC(Y230*G230,2)+TRUNC(AA230*G230,2)+TRUNC(AC230*G230,2)+TRUNC(AE230*G230,2)+TRUNC(AG230*G230,2)+TRUNC(AI230*G230,2))),TRUNC(AI230*G230,2)))))</f>
        <v>0</v>
      </c>
      <c r="AK230" s="369">
        <f>TRUNC(Q230*(1+R230), 2)</f>
        <v>5.67</v>
      </c>
      <c r="AL230" s="369">
        <f>TRUNC(G230*TRUNC(AK230, 2), 2)</f>
        <v>1056.94</v>
      </c>
    </row>
    <row r="231" spans="1:38" ht="15" x14ac:dyDescent="0.2">
      <c r="A231" s="402" t="s">
        <v>739</v>
      </c>
      <c r="B231" s="401" t="s">
        <v>238</v>
      </c>
      <c r="C231" s="401" t="s">
        <v>238</v>
      </c>
      <c r="D231" s="401" t="s">
        <v>238</v>
      </c>
      <c r="E231" s="401" t="s">
        <v>723</v>
      </c>
      <c r="F231" s="400" t="s">
        <v>238</v>
      </c>
      <c r="G231" s="400"/>
      <c r="H231" s="398"/>
      <c r="I231" s="398"/>
      <c r="J231" s="398"/>
      <c r="K231" s="398"/>
      <c r="L231" s="398"/>
      <c r="M231" s="398"/>
      <c r="N231" s="398"/>
      <c r="O231" s="398"/>
      <c r="P231" s="398"/>
      <c r="Q231" s="398"/>
      <c r="R231" s="399" t="s">
        <v>4</v>
      </c>
      <c r="S231" s="398"/>
      <c r="T231" s="398">
        <f>SUBTOTAL(109,T232:T234)</f>
        <v>1123.7</v>
      </c>
      <c r="U231" s="398"/>
      <c r="V231" s="398">
        <f>SUBTOTAL(109,V232:V234)</f>
        <v>869.03</v>
      </c>
      <c r="W231" s="398"/>
      <c r="X231" s="398">
        <f>SUBTOTAL(109,X232:X234)</f>
        <v>869.03</v>
      </c>
      <c r="Y231" s="398"/>
      <c r="Z231" s="398">
        <f>SUBTOTAL(109,Z232:Z234)</f>
        <v>0</v>
      </c>
      <c r="AA231" s="398"/>
      <c r="AB231" s="398">
        <f>SUBTOTAL(109,AB232:AB234)</f>
        <v>0</v>
      </c>
      <c r="AC231" s="398"/>
      <c r="AD231" s="398">
        <f>SUBTOTAL(109,AD232:AD234)</f>
        <v>0</v>
      </c>
      <c r="AE231" s="398"/>
      <c r="AF231" s="398">
        <f>SUBTOTAL(109,AF232:AF234)</f>
        <v>0</v>
      </c>
      <c r="AG231" s="398"/>
      <c r="AH231" s="398">
        <f>SUBTOTAL(109,AH232:AH234)</f>
        <v>0</v>
      </c>
      <c r="AI231" s="398"/>
      <c r="AJ231" s="398">
        <f>SUBTOTAL(109,AJ232:AJ234)</f>
        <v>0</v>
      </c>
      <c r="AK231" s="398"/>
      <c r="AL231" s="398">
        <f>SUBTOTAL(109,AL232:AL234)</f>
        <v>1992.73</v>
      </c>
    </row>
    <row r="232" spans="1:38" ht="25.5" x14ac:dyDescent="0.2">
      <c r="A232" s="374" t="s">
        <v>740</v>
      </c>
      <c r="B232" s="373" t="s">
        <v>287</v>
      </c>
      <c r="C232" s="373" t="s">
        <v>393</v>
      </c>
      <c r="D232" s="373" t="s">
        <v>725</v>
      </c>
      <c r="E232" s="372" t="s">
        <v>101</v>
      </c>
      <c r="F232" s="371" t="s">
        <v>5</v>
      </c>
      <c r="G232" s="371">
        <v>23.64</v>
      </c>
      <c r="H232" s="369">
        <v>22.17</v>
      </c>
      <c r="I232" s="369">
        <v>14.29</v>
      </c>
      <c r="J232" s="369">
        <v>14.29</v>
      </c>
      <c r="K232" s="369">
        <v>0</v>
      </c>
      <c r="L232" s="369">
        <v>0</v>
      </c>
      <c r="M232" s="369">
        <v>0</v>
      </c>
      <c r="N232" s="369">
        <v>0</v>
      </c>
      <c r="O232" s="369">
        <v>0</v>
      </c>
      <c r="P232" s="369">
        <v>0</v>
      </c>
      <c r="Q232" s="369">
        <f>TRUNC(H232 + N232 + K232 + J232 + P232 + M232 + L232 + O232, 2)</f>
        <v>36.46</v>
      </c>
      <c r="R232" s="370">
        <v>8.3526000000000003E-2</v>
      </c>
      <c r="S232" s="369">
        <f>IF(H232*(1+R232)=0,0,IF((TRUNC(AK232,2)-(TRUNC(H232*(1+R232),2)+TRUNC(J232*(1+R232),2)+TRUNC(K232*(1+R232),2)+TRUNC(L232*(1+R232),2)+TRUNC(M232*(1+R232),2)+TRUNC(N232*(1+R232),2)+TRUNC(O232*(1+R232),2)+TRUNC(P232*(1+R232),2)))=0,TRUNC(H232*(1+R232),2),IF((TRUNC(TRUNC(H232*(1+R232),2),2)+(TRUNC(AK232,2)-(TRUNC(H232*(1+R232),2)+TRUNC(J232*(1+R232),2)+TRUNC(K232*(1+R232),2)+TRUNC(L232*(1+R232),2)+TRUNC(M232*(1+R232),2)+TRUNC(N232*(1+R232),2)+TRUNC(O232*(1+R232),2)+TRUNC(P232*(1+R232),2))))&lt;=0,TRUNC(H232*(1+R232),2),IF(AND(IF(AND(H232*(1+R232)&lt;&gt;0,(TRUNC(H232*(1+R232),2)+(TRUNC(AK232,2)-(TRUNC(H232*(1+R232),2)+TRUNC(J232*(1+R232),2)+TRUNC(K232*(1+R232),2)+TRUNC(L232*(1+R232),2)+TRUNC(M232*(1+R232),2)+TRUNC(N232*(1+R232),2)+TRUNC(O232*(1+R232),2)+TRUNC(P232*(1+R232),2))))&gt;=0),ABS((H232*(1+R232)-(TRUNC(H232*(1+R232),2)+(TRUNC(AK232,2)-(TRUNC(H232*(1+R232),2)+TRUNC(J232*(1+R232),2)+TRUNC(K232*(1+R232),2)+TRUNC(L232*(1+R232),2)+TRUNC(M232*(1+R232),2)+TRUNC(N232*(1+R232),2)+TRUNC(O232*(1+R232),2)+TRUNC(P232*(1+R232),2)))))/H232*(1+R232))&lt;=ABS((H232*(1+R232)-(TRUNC(H232*(1+R232),2)+(TRUNC(AK232,2)-(TRUNC(H232*(1+R232),2)+TRUNC(J232*(1+R232),2)+TRUNC(K232*(1+R232),2)+TRUNC(L232*(1+R232),2)+TRUNC(M232*(1+R232),2)+TRUNC(N232*(1+R232),2)+TRUNC(O232*(1+R232),2)+TRUNC(P232*(1+R232),2)))))/H232*(1+R232)),TRUE),IF(AND(J232*(1+R232)&lt;&gt;0,(TRUNC(J232*(1+R232),2)+(TRUNC(AK232,2)-(TRUNC(H232*(1+R232),2)+TRUNC(J232*(1+R232),2)+TRUNC(K232*(1+R232),2)+TRUNC(L232*(1+R232),2)+TRUNC(M232*(1+R232),2)+TRUNC(N232*(1+R232),2)+TRUNC(O232*(1+R232),2)+TRUNC(P232*(1+R232),2))))&gt;=0),ABS((H232*(1+R232)-(TRUNC(H232*(1+R232),2)+(TRUNC(AK232,2)-(TRUNC(H232*(1+R232),2)+TRUNC(J232*(1+R232),2)+TRUNC(K232*(1+R232),2)+TRUNC(L232*(1+R232),2)+TRUNC(M232*(1+R232),2)+TRUNC(N232*(1+R232),2)+TRUNC(O232*(1+R232),2)+TRUNC(P232*(1+R232),2)))))/H232*(1+R232))&lt;=ABS((J232*(1+R232)-(TRUNC(J232*(1+R232),2)+(TRUNC(AK232,2)-(TRUNC(H232*(1+R232),2)+TRUNC(J232*(1+R232),2)+TRUNC(K232*(1+R232),2)+TRUNC(L232*(1+R232),2)+TRUNC(M232*(1+R232),2)+TRUNC(N232*(1+R232),2)+TRUNC(O232*(1+R232),2)+TRUNC(P232*(1+R232),2)))))/J232*(1+R232)),TRUE),IF(AND(K232*(1+R232)&lt;&gt;0,(TRUNC(K232*(1+R232),2)+(TRUNC(AK232,2)-(TRUNC(H232*(1+R232),2)+TRUNC(J232*(1+R232),2)+TRUNC(K232*(1+R232),2)+TRUNC(L232*(1+R232),2)+TRUNC(M232*(1+R232),2)+TRUNC(N232*(1+R232),2)+TRUNC(O232*(1+R232),2)+TRUNC(P232*(1+R232),2))))&gt;=0),ABS((H232*(1+R232)-(TRUNC(H232*(1+R232),2)+(TRUNC(AK232,2)-(TRUNC(H232*(1+R232),2)+TRUNC(J232*(1+R232),2)+TRUNC(K232*(1+R232),2)+TRUNC(L232*(1+R232),2)+TRUNC(M232*(1+R232),2)+TRUNC(N232*(1+R232),2)+TRUNC(O232*(1+R232),2)+TRUNC(P232*(1+R232),2)))))/H232*(1+R232))&lt;=ABS((K232*(1+R232)-(TRUNC(K232*(1+R232),2)+(TRUNC(AK232,2)-(TRUNC(H232*(1+R232),2)+TRUNC(J232*(1+R232),2)+TRUNC(K232*(1+R232),2)+TRUNC(L232*(1+R232),2)+TRUNC(M232*(1+R232),2)+TRUNC(N232*(1+R232),2)+TRUNC(O232*(1+R232),2)+TRUNC(P232*(1+R232),2)))))/K232*(1+R232)),TRUE),IF(AND(L232*(1+R232)&lt;&gt;0,(TRUNC(L232*(1+R232),2)+(TRUNC(AK232,2)-(TRUNC(H232*(1+R232),2)+TRUNC(J232*(1+R232),2)+TRUNC(K232*(1+R232),2)+TRUNC(L232*(1+R232),2)+TRUNC(M232*(1+R232),2)+TRUNC(N232*(1+R232),2)+TRUNC(O232*(1+R232),2)+TRUNC(P232*(1+R232),2))))&gt;=0),ABS((H232*(1+R232)-(TRUNC(H232*(1+R232),2)+(TRUNC(AK232,2)-(TRUNC(H232*(1+R232),2)+TRUNC(J232*(1+R232),2)+TRUNC(K232*(1+R232),2)+TRUNC(L232*(1+R232),2)+TRUNC(M232*(1+R232),2)+TRUNC(N232*(1+R232),2)+TRUNC(O232*(1+R232),2)+TRUNC(P232*(1+R232),2)))))/H232*(1+R232))&lt;=ABS((L232*(1+R232)-(TRUNC(L232*(1+R232),2)+(TRUNC(AK232,2)-(TRUNC(H232*(1+R232),2)+TRUNC(J232*(1+R232),2)+TRUNC(K232*(1+R232),2)+TRUNC(L232*(1+R232),2)+TRUNC(M232*(1+R232),2)+TRUNC(N232*(1+R232),2)+TRUNC(O232*(1+R232),2)+TRUNC(P232*(1+R232),2)))))/L232*(1+R232)),TRUE),IF(AND(M232*(1+R232)&lt;&gt;0,(TRUNC(M232*(1+R232),2)+(TRUNC(AK232,2)-(TRUNC(H232*(1+R232),2)+TRUNC(J232*(1+R232),2)+TRUNC(K232*(1+R232),2)+TRUNC(L232*(1+R232),2)+TRUNC(M232*(1+R232),2)+TRUNC(N232*(1+R232),2)+TRUNC(O232*(1+R232),2)+TRUNC(P232*(1+R232),2))))&gt;=0),ABS((H232*(1+R232)-(TRUNC(H232*(1+R232),2)+(TRUNC(AK232,2)-(TRUNC(H232*(1+R232),2)+TRUNC(J232*(1+R232),2)+TRUNC(K232*(1+R232),2)+TRUNC(L232*(1+R232),2)+TRUNC(M232*(1+R232),2)+TRUNC(N232*(1+R232),2)+TRUNC(O232*(1+R232),2)+TRUNC(P232*(1+R232),2)))))/H232*(1+R232))&lt;=ABS((M232*(1+R232)-(TRUNC(M232*(1+R232),2)+(TRUNC(AK232,2)-(TRUNC(H232*(1+R232),2)+TRUNC(J232*(1+R232),2)+TRUNC(K232*(1+R232),2)+TRUNC(L232*(1+R232),2)+TRUNC(M232*(1+R232),2)+TRUNC(N232*(1+R232),2)+TRUNC(O232*(1+R232),2)+TRUNC(P232*(1+R232),2)))))/M232*(1+R232)),TRUE),IF(AND(N232*(1+R232)&lt;&gt;0,(TRUNC(N232*(1+R232),2)+(TRUNC(AK232,2)-(TRUNC(H232*(1+R232),2)+TRUNC(J232*(1+R232),2)+TRUNC(K232*(1+R232),2)+TRUNC(L232*(1+R232),2)+TRUNC(M232*(1+R232),2)+TRUNC(N232*(1+R232),2)+TRUNC(O232*(1+R232),2)+TRUNC(P232*(1+R232),2))))&gt;=0),ABS((H232*(1+R232)-(TRUNC(H232*(1+R232),2)+(TRUNC(AK232,2)-(TRUNC(H232*(1+R232),2)+TRUNC(J232*(1+R232),2)+TRUNC(K232*(1+R232),2)+TRUNC(L232*(1+R232),2)+TRUNC(M232*(1+R232),2)+TRUNC(N232*(1+R232),2)+TRUNC(O232*(1+R232),2)+TRUNC(P232*(1+R232),2)))))/H232*(1+R232))&lt;=ABS((N232*(1+R232)-(TRUNC(N232*(1+R232),2)+(TRUNC(AK232,2)-(TRUNC(H232*(1+R232),2)+TRUNC(J232*(1+R232),2)+TRUNC(K232*(1+R232),2)+TRUNC(L232*(1+R232),2)+TRUNC(M232*(1+R232),2)+TRUNC(N232*(1+R232),2)+TRUNC(O232*(1+R232),2)+TRUNC(P232*(1+R232),2)))))/N232*(1+R232)),TRUE),IF(AND(O232*(1+R232)&lt;&gt;0,(TRUNC(O232*(1+R232),2)+(TRUNC(AK232,2)-(TRUNC(H232*(1+R232),2)+TRUNC(J232*(1+R232),2)+TRUNC(K232*(1+R232),2)+TRUNC(L232*(1+R232),2)+TRUNC(M232*(1+R232),2)+TRUNC(N232*(1+R232),2)+TRUNC(O232*(1+R232),2)+TRUNC(P232*(1+R232),2))))&gt;=0),ABS((H232*(1+R232)-(TRUNC(H232*(1+R232),2)+(TRUNC(AK232,2)-(TRUNC(H232*(1+R232),2)+TRUNC(J232*(1+R232),2)+TRUNC(K232*(1+R232),2)+TRUNC(L232*(1+R232),2)+TRUNC(M232*(1+R232),2)+TRUNC(N232*(1+R232),2)+TRUNC(O232*(1+R232),2)+TRUNC(P232*(1+R232),2)))))/H232*(1+R232))&lt;=ABS((O232*(1+R232)-(TRUNC(O232*(1+R232),2)+(TRUNC(AK232,2)-(TRUNC(H232*(1+R232),2)+TRUNC(J232*(1+R232),2)+TRUNC(K232*(1+R232),2)+TRUNC(L232*(1+R232),2)+TRUNC(M232*(1+R232),2)+TRUNC(N232*(1+R232),2)+TRUNC(O232*(1+R232),2)+TRUNC(P232*(1+R232),2)))))/O232*(1+R232)),TRUE),IF(AND(P232*(1+R232)&lt;&gt;0,(TRUNC(P232*(1+R232),2)+(TRUNC(AK232,2)-(TRUNC(H232*(1+R232),2)+TRUNC(J232*(1+R232),2)+TRUNC(K232*(1+R232),2)+TRUNC(L232*(1+R232),2)+TRUNC(M232*(1+R232),2)+TRUNC(N232*(1+R232),2)+TRUNC(O232*(1+R232),2)+TRUNC(P232*(1+R232),2))))&gt;=0),ABS((H232*(1+R232)-(TRUNC(H232*(1+R232),2)+(TRUNC(AK232,2)-(TRUNC(H232*(1+R232),2)+TRUNC(J232*(1+R232),2)+TRUNC(K232*(1+R232),2)+TRUNC(L232*(1+R232),2)+TRUNC(M232*(1+R232),2)+TRUNC(N232*(1+R232),2)+TRUNC(O232*(1+R232),2)+TRUNC(P232*(1+R232),2)))))/H232*(1+R232))&lt;=ABS((P232*(1+R232)-(TRUNC(P232*(1+R232),2)+(TRUNC(AK232,2)-(TRUNC(H232*(1+R232),2)+TRUNC(J232*(1+R232),2)+TRUNC(K232*(1+R232),2)+TRUNC(L232*(1+R232),2)+TRUNC(M232*(1+R232),2)+TRUNC(N232*(1+R232),2)+TRUNC(O232*(1+R232),2)+TRUNC(P232*(1+R232),2)))))/P232*(1+R232)),TRUE)),TRUNC(H232*(1+R232),2)+(TRUNC(AK232,2)-(TRUNC(H232*(1+R232),2)+TRUNC(J232*(1+R232),2)+TRUNC(K232*(1+R232),2)+TRUNC(L232*(1+R232),2)+TRUNC(M232*(1+R232),2)+TRUNC(N232*(1+R232),2)+TRUNC(O232*(1+R232),2)+TRUNC(P232*(1+R232),2))),TRUNC(H232*(1+R232),2)))))</f>
        <v>24.02</v>
      </c>
      <c r="T232" s="369">
        <f>IF(S232*G232=0,0,IF((TRUNC(AL232,2)-(TRUNC(S232*G232,2)+TRUNC(W232*G232,2)+TRUNC(Y232*G232,2)+TRUNC(AA232*G232,2)+TRUNC(AC232*G232,2)+TRUNC(AE232*G232,2)+TRUNC(AG232*G232,2)+TRUNC(AI232*G232,2)))=0,TRUNC(S232*G232,2),IF((TRUNC(TRUNC(S232*G232,2),2)+(TRUNC(AL232,2)-(TRUNC(S232*G232,2)+TRUNC(W232*G232,2)+TRUNC(Y232*G232,2)+TRUNC(AA232*G232,2)+TRUNC(AC232*G232,2)+TRUNC(AE232*G232,2)+TRUNC(AG232*G232,2)+TRUNC(AI232*G232,2))))&lt;=0,TRUNC(S232*G232,2),IF(AND(IF(AND(S232*G232&lt;&gt;0,(TRUNC(S232*G232,2)+(TRUNC(AL232,2)-(TRUNC(S232*G232,2)+TRUNC(W232*G232,2)+TRUNC(Y232*G232,2)+TRUNC(AA232*G232,2)+TRUNC(AC232*G232,2)+TRUNC(AE232*G232,2)+TRUNC(AG232*G232,2)+TRUNC(AI232*G232,2))))&gt;=0),ABS((S232*G232-(TRUNC(S232*G232,2)+(TRUNC(AL232,2)-(TRUNC(S232*G232,2)+TRUNC(W232*G232,2)+TRUNC(Y232*G232,2)+TRUNC(AA232*G232,2)+TRUNC(AC232*G232,2)+TRUNC(AE232*G232,2)+TRUNC(AG232*G232,2)+TRUNC(AI232*G232,2)))))/S232*G232)&lt;=ABS((S232*G232-(TRUNC(S232*G232,2)+(TRUNC(AL232,2)-(TRUNC(S232*G232,2)+TRUNC(W232*G232,2)+TRUNC(Y232*G232,2)+TRUNC(AA232*G232,2)+TRUNC(AC232*G232,2)+TRUNC(AE232*G232,2)+TRUNC(AG232*G232,2)+TRUNC(AI232*G232,2)))))/S232*G232),TRUE),IF(AND(W232*G232&lt;&gt;0,(TRUNC(W232*G232,2)+(TRUNC(AL232,2)-(TRUNC(S232*G232,2)+TRUNC(W232*G232,2)+TRUNC(Y232*G232,2)+TRUNC(AA232*G232,2)+TRUNC(AC232*G232,2)+TRUNC(AE232*G232,2)+TRUNC(AG232*G232,2)+TRUNC(AI232*G232,2))))&gt;=0),ABS((S232*G232-(TRUNC(S232*G232,2)+(TRUNC(AL232,2)-(TRUNC(S232*G232,2)+TRUNC(W232*G232,2)+TRUNC(Y232*G232,2)+TRUNC(AA232*G232,2)+TRUNC(AC232*G232,2)+TRUNC(AE232*G232,2)+TRUNC(AG232*G232,2)+TRUNC(AI232*G232,2)))))/S232*G232)&lt;=ABS((W232*G232-(TRUNC(W232*G232,2)+(TRUNC(AL232,2)-(TRUNC(S232*G232,2)+TRUNC(W232*G232,2)+TRUNC(Y232*G232,2)+TRUNC(AA232*G232,2)+TRUNC(AC232*G232,2)+TRUNC(AE232*G232,2)+TRUNC(AG232*G232,2)+TRUNC(AI232*G232,2)))))/W232*G232),TRUE),IF(AND(Y232*G232&lt;&gt;0,(TRUNC(Y232*G232,2)+(TRUNC(AL232,2)-(TRUNC(S232*G232,2)+TRUNC(W232*G232,2)+TRUNC(Y232*G232,2)+TRUNC(AA232*G232,2)+TRUNC(AC232*G232,2)+TRUNC(AE232*G232,2)+TRUNC(AG232*G232,2)+TRUNC(AI232*G232,2))))&gt;=0),ABS((S232*G232-(TRUNC(S232*G232,2)+(TRUNC(AL232,2)-(TRUNC(S232*G232,2)+TRUNC(W232*G232,2)+TRUNC(Y232*G232,2)+TRUNC(AA232*G232,2)+TRUNC(AC232*G232,2)+TRUNC(AE232*G232,2)+TRUNC(AG232*G232,2)+TRUNC(AI232*G232,2)))))/S232*G232)&lt;=ABS((Y232*G232-(TRUNC(Y232*G232,2)+(TRUNC(AL232,2)-(TRUNC(S232*G232,2)+TRUNC(W232*G232,2)+TRUNC(Y232*G232,2)+TRUNC(AA232*G232,2)+TRUNC(AC232*G232,2)+TRUNC(AE232*G232,2)+TRUNC(AG232*G232,2)+TRUNC(AI232*G232,2)))))/Y232*G232),TRUE),IF(AND(AA232*G232&lt;&gt;0,(TRUNC(AA232*G232,2)+(TRUNC(AL232,2)-(TRUNC(S232*G232,2)+TRUNC(W232*G232,2)+TRUNC(Y232*G232,2)+TRUNC(AA232*G232,2)+TRUNC(AC232*G232,2)+TRUNC(AE232*G232,2)+TRUNC(AG232*G232,2)+TRUNC(AI232*G232,2))))&gt;=0),ABS((S232*G232-(TRUNC(S232*G232,2)+(TRUNC(AL232,2)-(TRUNC(S232*G232,2)+TRUNC(W232*G232,2)+TRUNC(Y232*G232,2)+TRUNC(AA232*G232,2)+TRUNC(AC232*G232,2)+TRUNC(AE232*G232,2)+TRUNC(AG232*G232,2)+TRUNC(AI232*G232,2)))))/S232*G232)&lt;=ABS((AA232*G232-(TRUNC(AA232*G232,2)+(TRUNC(AL232,2)-(TRUNC(S232*G232,2)+TRUNC(W232*G232,2)+TRUNC(Y232*G232,2)+TRUNC(AA232*G232,2)+TRUNC(AC232*G232,2)+TRUNC(AE232*G232,2)+TRUNC(AG232*G232,2)+TRUNC(AI232*G232,2)))))/AA232*G232),TRUE),IF(AND(AC232*G232&lt;&gt;0,(TRUNC(AC232*G232,2)+(TRUNC(AL232,2)-(TRUNC(S232*G232,2)+TRUNC(W232*G232,2)+TRUNC(Y232*G232,2)+TRUNC(AA232*G232,2)+TRUNC(AC232*G232,2)+TRUNC(AE232*G232,2)+TRUNC(AG232*G232,2)+TRUNC(AI232*G232,2))))&gt;=0),ABS((S232*G232-(TRUNC(S232*G232,2)+(TRUNC(AL232,2)-(TRUNC(S232*G232,2)+TRUNC(W232*G232,2)+TRUNC(Y232*G232,2)+TRUNC(AA232*G232,2)+TRUNC(AC232*G232,2)+TRUNC(AE232*G232,2)+TRUNC(AG232*G232,2)+TRUNC(AI232*G232,2)))))/S232*G232)&lt;=ABS((AC232*G232-(TRUNC(AC232*G232,2)+(TRUNC(AL232,2)-(TRUNC(S232*G232,2)+TRUNC(W232*G232,2)+TRUNC(Y232*G232,2)+TRUNC(AA232*G232,2)+TRUNC(AC232*G232,2)+TRUNC(AE232*G232,2)+TRUNC(AG232*G232,2)+TRUNC(AI232*G232,2)))))/AC232*G232),TRUE),IF(AND(AE232*G232&lt;&gt;0,(TRUNC(AE232*G232,2)+(TRUNC(AL232,2)-(TRUNC(S232*G232,2)+TRUNC(W232*G232,2)+TRUNC(Y232*G232,2)+TRUNC(AA232*G232,2)+TRUNC(AC232*G232,2)+TRUNC(AE232*G232,2)+TRUNC(AG232*G232,2)+TRUNC(AI232*G232,2))))&gt;=0),ABS((S232*G232-(TRUNC(S232*G232,2)+(TRUNC(AL232,2)-(TRUNC(S232*G232,2)+TRUNC(W232*G232,2)+TRUNC(Y232*G232,2)+TRUNC(AA232*G232,2)+TRUNC(AC232*G232,2)+TRUNC(AE232*G232,2)+TRUNC(AG232*G232,2)+TRUNC(AI232*G232,2)))))/S232*G232)&lt;=ABS((AE232*G232-(TRUNC(AE232*G232,2)+(TRUNC(AL232,2)-(TRUNC(S232*G232,2)+TRUNC(W232*G232,2)+TRUNC(Y232*G232,2)+TRUNC(AA232*G232,2)+TRUNC(AC232*G232,2)+TRUNC(AE232*G232,2)+TRUNC(AG232*G232,2)+TRUNC(AI232*G232,2)))))/AE232*G232),TRUE),IF(AND(AG232*G232&lt;&gt;0,(TRUNC(AG232*G232,2)+(TRUNC(AL232,2)-(TRUNC(S232*G232,2)+TRUNC(W232*G232,2)+TRUNC(Y232*G232,2)+TRUNC(AA232*G232,2)+TRUNC(AC232*G232,2)+TRUNC(AE232*G232,2)+TRUNC(AG232*G232,2)+TRUNC(AI232*G232,2))))&gt;=0),ABS((S232*G232-(TRUNC(S232*G232,2)+(TRUNC(AL232,2)-(TRUNC(S232*G232,2)+TRUNC(W232*G232,2)+TRUNC(Y232*G232,2)+TRUNC(AA232*G232,2)+TRUNC(AC232*G232,2)+TRUNC(AE232*G232,2)+TRUNC(AG232*G232,2)+TRUNC(AI232*G232,2)))))/S232*G232)&lt;=ABS((AG232*G232-(TRUNC(AG232*G232,2)+(TRUNC(AL232,2)-(TRUNC(S232*G232,2)+TRUNC(W232*G232,2)+TRUNC(Y232*G232,2)+TRUNC(AA232*G232,2)+TRUNC(AC232*G232,2)+TRUNC(AE232*G232,2)+TRUNC(AG232*G232,2)+TRUNC(AI232*G232,2)))))/AG232*G232),TRUE),IF(AND(AI232*G232&lt;&gt;0,(TRUNC(AI232*G232,2)+(TRUNC(AL232,2)-(TRUNC(S232*G232,2)+TRUNC(W232*G232,2)+TRUNC(Y232*G232,2)+TRUNC(AA232*G232,2)+TRUNC(AC232*G232,2)+TRUNC(AE232*G232,2)+TRUNC(AG232*G232,2)+TRUNC(AI232*G232,2))))&gt;=0),ABS((S232*G232-(TRUNC(S232*G232,2)+(TRUNC(AL232,2)-(TRUNC(S232*G232,2)+TRUNC(W232*G232,2)+TRUNC(Y232*G232,2)+TRUNC(AA232*G232,2)+TRUNC(AC232*G232,2)+TRUNC(AE232*G232,2)+TRUNC(AG232*G232,2)+TRUNC(AI232*G232,2)))))/S232*G232)&lt;=ABS((AI232*G232-(TRUNC(AI232*G232,2)+(TRUNC(AL232,2)-(TRUNC(S232*G232,2)+TRUNC(W232*G232,2)+TRUNC(Y232*G232,2)+TRUNC(AA232*G232,2)+TRUNC(AC232*G232,2)+TRUNC(AE232*G232,2)+TRUNC(AG232*G232,2)+TRUNC(AI232*G232,2)))))/AI232*G232),TRUE)),TRUNC(S232*G232,2)+(TRUNC(AL232,2)-(TRUNC(S232*G232,2)+TRUNC(W232*G232,2)+TRUNC(Y232*G232,2)+TRUNC(AA232*G232,2)+TRUNC(AC232*G232,2)+TRUNC(AE232*G232,2)+TRUNC(AG232*G232,2)+TRUNC(AI232*G232,2))),TRUNC(S232*G232,2)))))</f>
        <v>567.83000000000004</v>
      </c>
      <c r="U232" s="369">
        <f t="shared" ref="U232:V234" si="177">TRUNC(AE232 + Y232 + W232 + AI232 + AC232 + AA232 + AG232, 2)</f>
        <v>15.48</v>
      </c>
      <c r="V232" s="369">
        <f t="shared" si="177"/>
        <v>365.95</v>
      </c>
      <c r="W232" s="369">
        <f>IF(J232*(1+R232)=0,0,IF((TRUNC(AK232,2)-(TRUNC(H232*(1+R232),2)+TRUNC(J232*(1+R232),2)+TRUNC(K232*(1+R232),2)+TRUNC(L232*(1+R232),2)+TRUNC(M232*(1+R232),2)+TRUNC(N232*(1+R232),2)+TRUNC(O232*(1+R232),2)+TRUNC(P232*(1+R232),2)))=0,TRUNC(J232*(1+R232),2),IF((TRUNC(TRUNC(J232*(1+R232),2),2)+(TRUNC(AK232,2)-(TRUNC(H232*(1+R232),2)+TRUNC(J232*(1+R232),2)+TRUNC(K232*(1+R232),2)+TRUNC(L232*(1+R232),2)+TRUNC(M232*(1+R232),2)+TRUNC(N232*(1+R232),2)+TRUNC(O232*(1+R232),2)+TRUNC(P232*(1+R232),2))))&lt;=0,TRUNC(J232*(1+R232),2),IF(AND(IF(AND(H232*(1+R232)&lt;&gt;0,(TRUNC(H232*(1+R232),2)+(TRUNC(AK232,2)-(TRUNC(H232*(1+R232),2)+TRUNC(J232*(1+R232),2)+TRUNC(K232*(1+R232),2)+TRUNC(L232*(1+R232),2)+TRUNC(M232*(1+R232),2)+TRUNC(N232*(1+R232),2)+TRUNC(O232*(1+R232),2)+TRUNC(P232*(1+R232),2))))&gt;=0),ABS((J232*(1+R232)-(TRUNC(J232*(1+R232),2)+(TRUNC(AK232,2)-(TRUNC(H232*(1+R232),2)+TRUNC(J232*(1+R232),2)+TRUNC(K232*(1+R232),2)+TRUNC(L232*(1+R232),2)+TRUNC(M232*(1+R232),2)+TRUNC(N232*(1+R232),2)+TRUNC(O232*(1+R232),2)+TRUNC(P232*(1+R232),2)))))/J232*(1+R232))&lt;ABS((H232*(1+R232)-(TRUNC(H232*(1+R232),2)+(TRUNC(AK232,2)-(TRUNC(H232*(1+R232),2)+TRUNC(J232*(1+R232),2)+TRUNC(K232*(1+R232),2)+TRUNC(L232*(1+R232),2)+TRUNC(M232*(1+R232),2)+TRUNC(N232*(1+R232),2)+TRUNC(O232*(1+R232),2)+TRUNC(P232*(1+R232),2)))))/H232*(1+R232)),TRUE),IF(AND(J232*(1+R232)&lt;&gt;0,(TRUNC(J232*(1+R232),2)+(TRUNC(AK232,2)-(TRUNC(H232*(1+R232),2)+TRUNC(J232*(1+R232),2)+TRUNC(K232*(1+R232),2)+TRUNC(L232*(1+R232),2)+TRUNC(M232*(1+R232),2)+TRUNC(N232*(1+R232),2)+TRUNC(O232*(1+R232),2)+TRUNC(P232*(1+R232),2))))&gt;=0),ABS((J232*(1+R232)-(TRUNC(J232*(1+R232),2)+(TRUNC(AK232,2)-(TRUNC(H232*(1+R232),2)+TRUNC(J232*(1+R232),2)+TRUNC(K232*(1+R232),2)+TRUNC(L232*(1+R232),2)+TRUNC(M232*(1+R232),2)+TRUNC(N232*(1+R232),2)+TRUNC(O232*(1+R232),2)+TRUNC(P232*(1+R232),2)))))/J232*(1+R232))&lt;=ABS((J232*(1+R232)-(TRUNC(J232*(1+R232),2)+(TRUNC(AK232,2)-(TRUNC(H232*(1+R232),2)+TRUNC(J232*(1+R232),2)+TRUNC(K232*(1+R232),2)+TRUNC(L232*(1+R232),2)+TRUNC(M232*(1+R232),2)+TRUNC(N232*(1+R232),2)+TRUNC(O232*(1+R232),2)+TRUNC(P232*(1+R232),2)))))/J232*(1+R232)),TRUE),IF(AND(K232*(1+R232)&lt;&gt;0,(TRUNC(K232*(1+R232),2)+(TRUNC(AK232,2)-(TRUNC(H232*(1+R232),2)+TRUNC(J232*(1+R232),2)+TRUNC(K232*(1+R232),2)+TRUNC(L232*(1+R232),2)+TRUNC(M232*(1+R232),2)+TRUNC(N232*(1+R232),2)+TRUNC(O232*(1+R232),2)+TRUNC(P232*(1+R232),2))))&gt;=0),ABS((J232*(1+R232)-(TRUNC(J232*(1+R232),2)+(TRUNC(AK232,2)-(TRUNC(H232*(1+R232),2)+TRUNC(J232*(1+R232),2)+TRUNC(K232*(1+R232),2)+TRUNC(L232*(1+R232),2)+TRUNC(M232*(1+R232),2)+TRUNC(N232*(1+R232),2)+TRUNC(O232*(1+R232),2)+TRUNC(P232*(1+R232),2)))))/J232*(1+R232))&lt;=ABS((K232*(1+R232)-(TRUNC(K232*(1+R232),2)+(TRUNC(AK232,2)-(TRUNC(H232*(1+R232),2)+TRUNC(J232*(1+R232),2)+TRUNC(K232*(1+R232),2)+TRUNC(L232*(1+R232),2)+TRUNC(M232*(1+R232),2)+TRUNC(N232*(1+R232),2)+TRUNC(O232*(1+R232),2)+TRUNC(P232*(1+R232),2)))))/K232*(1+R232)),TRUE),IF(AND(L232*(1+R232)&lt;&gt;0,(TRUNC(L232*(1+R232),2)+(TRUNC(AK232,2)-(TRUNC(H232*(1+R232),2)+TRUNC(J232*(1+R232),2)+TRUNC(K232*(1+R232),2)+TRUNC(L232*(1+R232),2)+TRUNC(M232*(1+R232),2)+TRUNC(N232*(1+R232),2)+TRUNC(O232*(1+R232),2)+TRUNC(P232*(1+R232),2))))&gt;=0),ABS((J232*(1+R232)-(TRUNC(J232*(1+R232),2)+(TRUNC(AK232,2)-(TRUNC(H232*(1+R232),2)+TRUNC(J232*(1+R232),2)+TRUNC(K232*(1+R232),2)+TRUNC(L232*(1+R232),2)+TRUNC(M232*(1+R232),2)+TRUNC(N232*(1+R232),2)+TRUNC(O232*(1+R232),2)+TRUNC(P232*(1+R232),2)))))/J232*(1+R232))&lt;=ABS((L232*(1+R232)-(TRUNC(L232*(1+R232),2)+(TRUNC(AK232,2)-(TRUNC(H232*(1+R232),2)+TRUNC(J232*(1+R232),2)+TRUNC(K232*(1+R232),2)+TRUNC(L232*(1+R232),2)+TRUNC(M232*(1+R232),2)+TRUNC(N232*(1+R232),2)+TRUNC(O232*(1+R232),2)+TRUNC(P232*(1+R232),2)))))/L232*(1+R232)),TRUE),IF(AND(M232*(1+R232)&lt;&gt;0,(TRUNC(M232*(1+R232),2)+(TRUNC(AK232,2)-(TRUNC(H232*(1+R232),2)+TRUNC(J232*(1+R232),2)+TRUNC(K232*(1+R232),2)+TRUNC(L232*(1+R232),2)+TRUNC(M232*(1+R232),2)+TRUNC(N232*(1+R232),2)+TRUNC(O232*(1+R232),2)+TRUNC(P232*(1+R232),2))))&gt;=0),ABS((J232*(1+R232)-(TRUNC(J232*(1+R232),2)+(TRUNC(AK232,2)-(TRUNC(H232*(1+R232),2)+TRUNC(J232*(1+R232),2)+TRUNC(K232*(1+R232),2)+TRUNC(L232*(1+R232),2)+TRUNC(M232*(1+R232),2)+TRUNC(N232*(1+R232),2)+TRUNC(O232*(1+R232),2)+TRUNC(P232*(1+R232),2)))))/J232*(1+R232))&lt;=ABS((M232*(1+R232)-(TRUNC(M232*(1+R232),2)+(TRUNC(AK232,2)-(TRUNC(H232*(1+R232),2)+TRUNC(J232*(1+R232),2)+TRUNC(K232*(1+R232),2)+TRUNC(L232*(1+R232),2)+TRUNC(M232*(1+R232),2)+TRUNC(N232*(1+R232),2)+TRUNC(O232*(1+R232),2)+TRUNC(P232*(1+R232),2)))))/M232*(1+R232)),TRUE),IF(AND(N232*(1+R232)&lt;&gt;0,(TRUNC(N232*(1+R232),2)+(TRUNC(AK232,2)-(TRUNC(H232*(1+R232),2)+TRUNC(J232*(1+R232),2)+TRUNC(K232*(1+R232),2)+TRUNC(L232*(1+R232),2)+TRUNC(M232*(1+R232),2)+TRUNC(N232*(1+R232),2)+TRUNC(O232*(1+R232),2)+TRUNC(P232*(1+R232),2))))&gt;=0),ABS((J232*(1+R232)-(TRUNC(J232*(1+R232),2)+(TRUNC(AK232,2)-(TRUNC(H232*(1+R232),2)+TRUNC(J232*(1+R232),2)+TRUNC(K232*(1+R232),2)+TRUNC(L232*(1+R232),2)+TRUNC(M232*(1+R232),2)+TRUNC(N232*(1+R232),2)+TRUNC(O232*(1+R232),2)+TRUNC(P232*(1+R232),2)))))/J232*(1+R232))&lt;=ABS((N232*(1+R232)-(TRUNC(N232*(1+R232),2)+(TRUNC(AK232,2)-(TRUNC(H232*(1+R232),2)+TRUNC(J232*(1+R232),2)+TRUNC(K232*(1+R232),2)+TRUNC(L232*(1+R232),2)+TRUNC(M232*(1+R232),2)+TRUNC(N232*(1+R232),2)+TRUNC(O232*(1+R232),2)+TRUNC(P232*(1+R232),2)))))/N232*(1+R232)),TRUE),IF(AND(O232*(1+R232)&lt;&gt;0,(TRUNC(O232*(1+R232),2)+(TRUNC(AK232,2)-(TRUNC(H232*(1+R232),2)+TRUNC(J232*(1+R232),2)+TRUNC(K232*(1+R232),2)+TRUNC(L232*(1+R232),2)+TRUNC(M232*(1+R232),2)+TRUNC(N232*(1+R232),2)+TRUNC(O232*(1+R232),2)+TRUNC(P232*(1+R232),2))))&gt;=0),ABS((J232*(1+R232)-(TRUNC(J232*(1+R232),2)+(TRUNC(AK232,2)-(TRUNC(H232*(1+R232),2)+TRUNC(J232*(1+R232),2)+TRUNC(K232*(1+R232),2)+TRUNC(L232*(1+R232),2)+TRUNC(M232*(1+R232),2)+TRUNC(N232*(1+R232),2)+TRUNC(O232*(1+R232),2)+TRUNC(P232*(1+R232),2)))))/J232*(1+R232))&lt;=ABS((O232*(1+R232)-(TRUNC(O232*(1+R232),2)+(TRUNC(AK232,2)-(TRUNC(H232*(1+R232),2)+TRUNC(J232*(1+R232),2)+TRUNC(K232*(1+R232),2)+TRUNC(L232*(1+R232),2)+TRUNC(M232*(1+R232),2)+TRUNC(N232*(1+R232),2)+TRUNC(O232*(1+R232),2)+TRUNC(P232*(1+R232),2)))))/O232*(1+R232)),TRUE),IF(AND(P232*(1+R232)&lt;&gt;0,(TRUNC(P232*(1+R232),2)+(TRUNC(AK232,2)-(TRUNC(H232*(1+R232),2)+TRUNC(J232*(1+R232),2)+TRUNC(K232*(1+R232),2)+TRUNC(L232*(1+R232),2)+TRUNC(M232*(1+R232),2)+TRUNC(N232*(1+R232),2)+TRUNC(O232*(1+R232),2)+TRUNC(P232*(1+R232),2))))&gt;=0),ABS((J232*(1+R232)-(TRUNC(J232*(1+R232),2)+(TRUNC(AK232,2)-(TRUNC(H232*(1+R232),2)+TRUNC(J232*(1+R232),2)+TRUNC(K232*(1+R232),2)+TRUNC(L232*(1+R232),2)+TRUNC(M232*(1+R232),2)+TRUNC(N232*(1+R232),2)+TRUNC(O232*(1+R232),2)+TRUNC(P232*(1+R232),2)))))/J232*(1+R232))&lt;=ABS((P232*(1+R232)-(TRUNC(P232*(1+R232),2)+(TRUNC(AK232,2)-(TRUNC(H232*(1+R232),2)+TRUNC(J232*(1+R232),2)+TRUNC(K232*(1+R232),2)+TRUNC(L232*(1+R232),2)+TRUNC(M232*(1+R232),2)+TRUNC(N232*(1+R232),2)+TRUNC(O232*(1+R232),2)+TRUNC(P232*(1+R232),2)))))/P232*(1+R232)),TRUE)),TRUNC(J232*(1+R232),2)+(TRUNC(AK232,2)-(TRUNC(H232*(1+R232),2)+TRUNC(J232*(1+R232),2)+TRUNC(K232*(1+R232),2)+TRUNC(L232*(1+R232),2)+TRUNC(M232*(1+R232),2)+TRUNC(N232*(1+R232),2)+TRUNC(O232*(1+R232),2)+TRUNC(P232*(1+R232),2))),TRUNC(J232*(1+R232),2)))))</f>
        <v>15.48</v>
      </c>
      <c r="X232" s="369">
        <f>IF(W232*G232=0,0,IF((TRUNC(AL232,2)-(TRUNC(S232*G232,2)+TRUNC(W232*G232,2)+TRUNC(Y232*G232,2)+TRUNC(AA232*G232,2)+TRUNC(AC232*G232,2)+TRUNC(AE232*G232,2)+TRUNC(AG232*G232,2)+TRUNC(AI232*G232,2)))=0,TRUNC(W232*G232,2),IF((TRUNC(TRUNC(W232*G232,2),2)+(TRUNC(AL232,2)-(TRUNC(S232*G232,2)+TRUNC(W232*G232,2)+TRUNC(Y232*G232,2)+TRUNC(AA232*G232,2)+TRUNC(AC232*G232,2)+TRUNC(AE232*G232,2)+TRUNC(AG232*G232,2)+TRUNC(AI232*G232,2))))&lt;=0,TRUNC(W232*G232,2),IF(AND(IF(AND(S232*G232&lt;&gt;0,(TRUNC(S232*G232,2)+(TRUNC(AL232,2)-(TRUNC(S232*G232,2)+TRUNC(W232*G232,2)+TRUNC(Y232*G232,2)+TRUNC(AA232*G232,2)+TRUNC(AC232*G232,2)+TRUNC(AE232*G232,2)+TRUNC(AG232*G232,2)+TRUNC(AI232*G232,2))))&gt;=0),ABS((W232*G232-(TRUNC(W232*G232,2)+(TRUNC(AL232,2)-(TRUNC(S232*G232,2)+TRUNC(W232*G232,2)+TRUNC(Y232*G232,2)+TRUNC(AA232*G232,2)+TRUNC(AC232*G232,2)+TRUNC(AE232*G232,2)+TRUNC(AG232*G232,2)+TRUNC(AI232*G232,2)))))/W232*G232)&lt;ABS((S232*G232-(TRUNC(S232*G232,2)+(TRUNC(AL232,2)-(TRUNC(S232*G232,2)+TRUNC(W232*G232,2)+TRUNC(Y232*G232,2)+TRUNC(AA232*G232,2)+TRUNC(AC232*G232,2)+TRUNC(AE232*G232,2)+TRUNC(AG232*G232,2)+TRUNC(AI232*G232,2)))))/S232*G232),TRUE),IF(AND(W232*G232&lt;&gt;0,(TRUNC(W232*G232,2)+(TRUNC(AL232,2)-(TRUNC(S232*G232,2)+TRUNC(W232*G232,2)+TRUNC(Y232*G232,2)+TRUNC(AA232*G232,2)+TRUNC(AC232*G232,2)+TRUNC(AE232*G232,2)+TRUNC(AG232*G232,2)+TRUNC(AI232*G232,2))))&gt;=0),ABS((W232*G232-(TRUNC(W232*G232,2)+(TRUNC(AL232,2)-(TRUNC(S232*G232,2)+TRUNC(W232*G232,2)+TRUNC(Y232*G232,2)+TRUNC(AA232*G232,2)+TRUNC(AC232*G232,2)+TRUNC(AE232*G232,2)+TRUNC(AG232*G232,2)+TRUNC(AI232*G232,2)))))/W232*G232)&lt;=ABS((W232*G232-(TRUNC(W232*G232,2)+(TRUNC(AL232,2)-(TRUNC(S232*G232,2)+TRUNC(W232*G232,2)+TRUNC(Y232*G232,2)+TRUNC(AA232*G232,2)+TRUNC(AC232*G232,2)+TRUNC(AE232*G232,2)+TRUNC(AG232*G232,2)+TRUNC(AI232*G232,2)))))/W232*G232),TRUE),IF(AND(Y232*G232&lt;&gt;0,(TRUNC(Y232*G232,2)+(TRUNC(AL232,2)-(TRUNC(S232*G232,2)+TRUNC(W232*G232,2)+TRUNC(Y232*G232,2)+TRUNC(AA232*G232,2)+TRUNC(AC232*G232,2)+TRUNC(AE232*G232,2)+TRUNC(AG232*G232,2)+TRUNC(AI232*G232,2))))&gt;=0),ABS((W232*G232-(TRUNC(W232*G232,2)+(TRUNC(AL232,2)-(TRUNC(S232*G232,2)+TRUNC(W232*G232,2)+TRUNC(Y232*G232,2)+TRUNC(AA232*G232,2)+TRUNC(AC232*G232,2)+TRUNC(AE232*G232,2)+TRUNC(AG232*G232,2)+TRUNC(AI232*G232,2)))))/W232*G232)&lt;=ABS((Y232*G232-(TRUNC(Y232*G232,2)+(TRUNC(AL232,2)-(TRUNC(S232*G232,2)+TRUNC(W232*G232,2)+TRUNC(Y232*G232,2)+TRUNC(AA232*G232,2)+TRUNC(AC232*G232,2)+TRUNC(AE232*G232,2)+TRUNC(AG232*G232,2)+TRUNC(AI232*G232,2)))))/Y232*G232),TRUE),IF(AND(AA232*G232&lt;&gt;0,(TRUNC(AA232*G232,2)+(TRUNC(AL232,2)-(TRUNC(S232*G232,2)+TRUNC(W232*G232,2)+TRUNC(Y232*G232,2)+TRUNC(AA232*G232,2)+TRUNC(AC232*G232,2)+TRUNC(AE232*G232,2)+TRUNC(AG232*G232,2)+TRUNC(AI232*G232,2))))&gt;=0),ABS((W232*G232-(TRUNC(W232*G232,2)+(TRUNC(AL232,2)-(TRUNC(S232*G232,2)+TRUNC(W232*G232,2)+TRUNC(Y232*G232,2)+TRUNC(AA232*G232,2)+TRUNC(AC232*G232,2)+TRUNC(AE232*G232,2)+TRUNC(AG232*G232,2)+TRUNC(AI232*G232,2)))))/W232*G232)&lt;=ABS((AA232*G232-(TRUNC(AA232*G232,2)+(TRUNC(AL232,2)-(TRUNC(S232*G232,2)+TRUNC(W232*G232,2)+TRUNC(Y232*G232,2)+TRUNC(AA232*G232,2)+TRUNC(AC232*G232,2)+TRUNC(AE232*G232,2)+TRUNC(AG232*G232,2)+TRUNC(AI232*G232,2)))))/AA232*G232),TRUE),IF(AND(AC232*G232&lt;&gt;0,(TRUNC(AC232*G232,2)+(TRUNC(AL232,2)-(TRUNC(S232*G232,2)+TRUNC(W232*G232,2)+TRUNC(Y232*G232,2)+TRUNC(AA232*G232,2)+TRUNC(AC232*G232,2)+TRUNC(AE232*G232,2)+TRUNC(AG232*G232,2)+TRUNC(AI232*G232,2))))&gt;=0),ABS((W232*G232-(TRUNC(W232*G232,2)+(TRUNC(AL232,2)-(TRUNC(S232*G232,2)+TRUNC(W232*G232,2)+TRUNC(Y232*G232,2)+TRUNC(AA232*G232,2)+TRUNC(AC232*G232,2)+TRUNC(AE232*G232,2)+TRUNC(AG232*G232,2)+TRUNC(AI232*G232,2)))))/W232*G232)&lt;=ABS((AC232*G232-(TRUNC(AC232*G232,2)+(TRUNC(AL232,2)-(TRUNC(S232*G232,2)+TRUNC(W232*G232,2)+TRUNC(Y232*G232,2)+TRUNC(AA232*G232,2)+TRUNC(AC232*G232,2)+TRUNC(AE232*G232,2)+TRUNC(AG232*G232,2)+TRUNC(AI232*G232,2)))))/AC232*G232),TRUE),IF(AND(AE232*G232&lt;&gt;0,(TRUNC(AE232*G232,2)+(TRUNC(AL232,2)-(TRUNC(S232*G232,2)+TRUNC(W232*G232,2)+TRUNC(Y232*G232,2)+TRUNC(AA232*G232,2)+TRUNC(AC232*G232,2)+TRUNC(AE232*G232,2)+TRUNC(AG232*G232,2)+TRUNC(AI232*G232,2))))&gt;=0),ABS((W232*G232-(TRUNC(W232*G232,2)+(TRUNC(AL232,2)-(TRUNC(S232*G232,2)+TRUNC(W232*G232,2)+TRUNC(Y232*G232,2)+TRUNC(AA232*G232,2)+TRUNC(AC232*G232,2)+TRUNC(AE232*G232,2)+TRUNC(AG232*G232,2)+TRUNC(AI232*G232,2)))))/W232*G232)&lt;=ABS((AE232*G232-(TRUNC(AE232*G232,2)+(TRUNC(AL232,2)-(TRUNC(S232*G232,2)+TRUNC(W232*G232,2)+TRUNC(Y232*G232,2)+TRUNC(AA232*G232,2)+TRUNC(AC232*G232,2)+TRUNC(AE232*G232,2)+TRUNC(AG232*G232,2)+TRUNC(AI232*G232,2)))))/AE232*G232),TRUE),IF(AND(AG232*G232&lt;&gt;0,(TRUNC(AG232*G232,2)+(TRUNC(AL232,2)-(TRUNC(S232*G232,2)+TRUNC(W232*G232,2)+TRUNC(Y232*G232,2)+TRUNC(AA232*G232,2)+TRUNC(AC232*G232,2)+TRUNC(AE232*G232,2)+TRUNC(AG232*G232,2)+TRUNC(AI232*G232,2))))&gt;=0),ABS((W232*G232-(TRUNC(W232*G232,2)+(TRUNC(AL232,2)-(TRUNC(S232*G232,2)+TRUNC(W232*G232,2)+TRUNC(Y232*G232,2)+TRUNC(AA232*G232,2)+TRUNC(AC232*G232,2)+TRUNC(AE232*G232,2)+TRUNC(AG232*G232,2)+TRUNC(AI232*G232,2)))))/W232*G232)&lt;=ABS((AG232*G232-(TRUNC(AG232*G232,2)+(TRUNC(AL232,2)-(TRUNC(S232*G232,2)+TRUNC(W232*G232,2)+TRUNC(Y232*G232,2)+TRUNC(AA232*G232,2)+TRUNC(AC232*G232,2)+TRUNC(AE232*G232,2)+TRUNC(AG232*G232,2)+TRUNC(AI232*G232,2)))))/AG232*G232),TRUE),IF(AND(AI232*G232&lt;&gt;0,(TRUNC(AI232*G232,2)+(TRUNC(AL232,2)-(TRUNC(S232*G232,2)+TRUNC(W232*G232,2)+TRUNC(Y232*G232,2)+TRUNC(AA232*G232,2)+TRUNC(AC232*G232,2)+TRUNC(AE232*G232,2)+TRUNC(AG232*G232,2)+TRUNC(AI232*G232,2))))&gt;=0),ABS((W232*G232-(TRUNC(W232*G232,2)+(TRUNC(AL232,2)-(TRUNC(S232*G232,2)+TRUNC(W232*G232,2)+TRUNC(Y232*G232,2)+TRUNC(AA232*G232,2)+TRUNC(AC232*G232,2)+TRUNC(AE232*G232,2)+TRUNC(AG232*G232,2)+TRUNC(AI232*G232,2)))))/W232*G232)&lt;=ABS((AI232*G232-(TRUNC(AI232*G232,2)+(TRUNC(AL232,2)-(TRUNC(S232*G232,2)+TRUNC(W232*G232,2)+TRUNC(Y232*G232,2)+TRUNC(AA232*G232,2)+TRUNC(AC232*G232,2)+TRUNC(AE232*G232,2)+TRUNC(AG232*G232,2)+TRUNC(AI232*G232,2)))))/AI232*G232),TRUE)),TRUNC(W232*G232,2)+(TRUNC(AL232,2)-(TRUNC(S232*G232,2)+TRUNC(W232*G232,2)+TRUNC(Y232*G232,2)+TRUNC(AA232*G232,2)+TRUNC(AC232*G232,2)+TRUNC(AE232*G232,2)+TRUNC(AG232*G232,2)+TRUNC(AI232*G232,2))),TRUNC(W232*G232,2)))))</f>
        <v>365.95</v>
      </c>
      <c r="Y232" s="369">
        <f>IF(K232*(1+R232)=0,0,IF((TRUNC(AK232,2)-(TRUNC(H232*(1+R232),2)+TRUNC(J232*(1+R232),2)+TRUNC(K232*(1+R232),2)+TRUNC(L232*(1+R232),2)+TRUNC(M232*(1+R232),2)+TRUNC(N232*(1+R232),2)+TRUNC(O232*(1+R232),2)+TRUNC(P232*(1+R232),2)))=0,TRUNC(K232*(1+R232),2),IF((TRUNC(TRUNC(K232*(1+R232),2),2)+(TRUNC(AK232,2)-(TRUNC(H232*(1+R232),2)+TRUNC(J232*(1+R232),2)+TRUNC(K232*(1+R232),2)+TRUNC(L232*(1+R232),2)+TRUNC(M232*(1+R232),2)+TRUNC(N232*(1+R232),2)+TRUNC(O232*(1+R232),2)+TRUNC(P232*(1+R232),2))))&lt;=0,TRUNC(K232*(1+R232),2),IF(AND(IF(AND(H232*(1+R232)&lt;&gt;0,(TRUNC(H232*(1+R232),2)+(TRUNC(AK232,2)-(TRUNC(H232*(1+R232),2)+TRUNC(J232*(1+R232),2)+TRUNC(K232*(1+R232),2)+TRUNC(L232*(1+R232),2)+TRUNC(M232*(1+R232),2)+TRUNC(N232*(1+R232),2)+TRUNC(O232*(1+R232),2)+TRUNC(P232*(1+R232),2))))&gt;=0),ABS((K232*(1+R232)-(TRUNC(K232*(1+R232),2)+(TRUNC(AK232,2)-(TRUNC(H232*(1+R232),2)+TRUNC(J232*(1+R232),2)+TRUNC(K232*(1+R232),2)+TRUNC(L232*(1+R232),2)+TRUNC(M232*(1+R232),2)+TRUNC(N232*(1+R232),2)+TRUNC(O232*(1+R232),2)+TRUNC(P232*(1+R232),2)))))/K232*(1+R232))&lt;ABS((H232*(1+R232)-(TRUNC(H232*(1+R232),2)+(TRUNC(AK232,2)-(TRUNC(H232*(1+R232),2)+TRUNC(J232*(1+R232),2)+TRUNC(K232*(1+R232),2)+TRUNC(L232*(1+R232),2)+TRUNC(M232*(1+R232),2)+TRUNC(N232*(1+R232),2)+TRUNC(O232*(1+R232),2)+TRUNC(P232*(1+R232),2)))))/H232*(1+R232)),TRUE),IF(AND(J232*(1+R232)&lt;&gt;0,(TRUNC(J232*(1+R232),2)+(TRUNC(AK232,2)-(TRUNC(H232*(1+R232),2)+TRUNC(J232*(1+R232),2)+TRUNC(K232*(1+R232),2)+TRUNC(L232*(1+R232),2)+TRUNC(M232*(1+R232),2)+TRUNC(N232*(1+R232),2)+TRUNC(O232*(1+R232),2)+TRUNC(P232*(1+R232),2))))&gt;=0),ABS((K232*(1+R232)-(TRUNC(K232*(1+R232),2)+(TRUNC(AK232,2)-(TRUNC(H232*(1+R232),2)+TRUNC(J232*(1+R232),2)+TRUNC(K232*(1+R232),2)+TRUNC(L232*(1+R232),2)+TRUNC(M232*(1+R232),2)+TRUNC(N232*(1+R232),2)+TRUNC(O232*(1+R232),2)+TRUNC(P232*(1+R232),2)))))/K232*(1+R232))&lt;ABS((J232*(1+R232)-(TRUNC(J232*(1+R232),2)+(TRUNC(AK232,2)-(TRUNC(H232*(1+R232),2)+TRUNC(J232*(1+R232),2)+TRUNC(K232*(1+R232),2)+TRUNC(L232*(1+R232),2)+TRUNC(M232*(1+R232),2)+TRUNC(N232*(1+R232),2)+TRUNC(O232*(1+R232),2)+TRUNC(P232*(1+R232),2)))))/J232*(1+R232)),TRUE),IF(AND(K232*(1+R232)&lt;&gt;0,(TRUNC(K232*(1+R232),2)+(TRUNC(AK232,2)-(TRUNC(H232*(1+R232),2)+TRUNC(J232*(1+R232),2)+TRUNC(K232*(1+R232),2)+TRUNC(L232*(1+R232),2)+TRUNC(M232*(1+R232),2)+TRUNC(N232*(1+R232),2)+TRUNC(O232*(1+R232),2)+TRUNC(P232*(1+R232),2))))&gt;=0),ABS((K232*(1+R232)-(TRUNC(K232*(1+R232),2)+(TRUNC(AK232,2)-(TRUNC(H232*(1+R232),2)+TRUNC(J232*(1+R232),2)+TRUNC(K232*(1+R232),2)+TRUNC(L232*(1+R232),2)+TRUNC(M232*(1+R232),2)+TRUNC(N232*(1+R232),2)+TRUNC(O232*(1+R232),2)+TRUNC(P232*(1+R232),2)))))/K232*(1+R232))&lt;=ABS((K232*(1+R232)-(TRUNC(K232*(1+R232),2)+(TRUNC(AK232,2)-(TRUNC(H232*(1+R232),2)+TRUNC(J232*(1+R232),2)+TRUNC(K232*(1+R232),2)+TRUNC(L232*(1+R232),2)+TRUNC(M232*(1+R232),2)+TRUNC(N232*(1+R232),2)+TRUNC(O232*(1+R232),2)+TRUNC(P232*(1+R232),2)))))/K232*(1+R232)),TRUE),IF(AND(L232*(1+R232)&lt;&gt;0,(TRUNC(L232*(1+R232),2)+(TRUNC(AK232,2)-(TRUNC(H232*(1+R232),2)+TRUNC(J232*(1+R232),2)+TRUNC(K232*(1+R232),2)+TRUNC(L232*(1+R232),2)+TRUNC(M232*(1+R232),2)+TRUNC(N232*(1+R232),2)+TRUNC(O232*(1+R232),2)+TRUNC(P232*(1+R232),2))))&gt;=0),ABS((K232*(1+R232)-(TRUNC(K232*(1+R232),2)+(TRUNC(AK232,2)-(TRUNC(H232*(1+R232),2)+TRUNC(J232*(1+R232),2)+TRUNC(K232*(1+R232),2)+TRUNC(L232*(1+R232),2)+TRUNC(M232*(1+R232),2)+TRUNC(N232*(1+R232),2)+TRUNC(O232*(1+R232),2)+TRUNC(P232*(1+R232),2)))))/K232*(1+R232))&lt;=ABS((L232*(1+R232)-(TRUNC(L232*(1+R232),2)+(TRUNC(AK232,2)-(TRUNC(H232*(1+R232),2)+TRUNC(J232*(1+R232),2)+TRUNC(K232*(1+R232),2)+TRUNC(L232*(1+R232),2)+TRUNC(M232*(1+R232),2)+TRUNC(N232*(1+R232),2)+TRUNC(O232*(1+R232),2)+TRUNC(P232*(1+R232),2)))))/L232*(1+R232)),TRUE),IF(AND(M232*(1+R232)&lt;&gt;0,(TRUNC(M232*(1+R232),2)+(TRUNC(AK232,2)-(TRUNC(H232*(1+R232),2)+TRUNC(J232*(1+R232),2)+TRUNC(K232*(1+R232),2)+TRUNC(L232*(1+R232),2)+TRUNC(M232*(1+R232),2)+TRUNC(N232*(1+R232),2)+TRUNC(O232*(1+R232),2)+TRUNC(P232*(1+R232),2))))&gt;=0),ABS((K232*(1+R232)-(TRUNC(K232*(1+R232),2)+(TRUNC(AK232,2)-(TRUNC(H232*(1+R232),2)+TRUNC(J232*(1+R232),2)+TRUNC(K232*(1+R232),2)+TRUNC(L232*(1+R232),2)+TRUNC(M232*(1+R232),2)+TRUNC(N232*(1+R232),2)+TRUNC(O232*(1+R232),2)+TRUNC(P232*(1+R232),2)))))/K232*(1+R232))&lt;=ABS((M232*(1+R232)-(TRUNC(M232*(1+R232),2)+(TRUNC(AK232,2)-(TRUNC(H232*(1+R232),2)+TRUNC(J232*(1+R232),2)+TRUNC(K232*(1+R232),2)+TRUNC(L232*(1+R232),2)+TRUNC(M232*(1+R232),2)+TRUNC(N232*(1+R232),2)+TRUNC(O232*(1+R232),2)+TRUNC(P232*(1+R232),2)))))/M232*(1+R232)),TRUE),IF(AND(N232*(1+R232)&lt;&gt;0,(TRUNC(N232*(1+R232),2)+(TRUNC(AK232,2)-(TRUNC(H232*(1+R232),2)+TRUNC(J232*(1+R232),2)+TRUNC(K232*(1+R232),2)+TRUNC(L232*(1+R232),2)+TRUNC(M232*(1+R232),2)+TRUNC(N232*(1+R232),2)+TRUNC(O232*(1+R232),2)+TRUNC(P232*(1+R232),2))))&gt;=0),ABS((K232*(1+R232)-(TRUNC(K232*(1+R232),2)+(TRUNC(AK232,2)-(TRUNC(H232*(1+R232),2)+TRUNC(J232*(1+R232),2)+TRUNC(K232*(1+R232),2)+TRUNC(L232*(1+R232),2)+TRUNC(M232*(1+R232),2)+TRUNC(N232*(1+R232),2)+TRUNC(O232*(1+R232),2)+TRUNC(P232*(1+R232),2)))))/K232*(1+R232))&lt;=ABS((N232*(1+R232)-(TRUNC(N232*(1+R232),2)+(TRUNC(AK232,2)-(TRUNC(H232*(1+R232),2)+TRUNC(J232*(1+R232),2)+TRUNC(K232*(1+R232),2)+TRUNC(L232*(1+R232),2)+TRUNC(M232*(1+R232),2)+TRUNC(N232*(1+R232),2)+TRUNC(O232*(1+R232),2)+TRUNC(P232*(1+R232),2)))))/N232*(1+R232)),TRUE),IF(AND(O232*(1+R232)&lt;&gt;0,(TRUNC(O232*(1+R232),2)+(TRUNC(AK232,2)-(TRUNC(H232*(1+R232),2)+TRUNC(J232*(1+R232),2)+TRUNC(K232*(1+R232),2)+TRUNC(L232*(1+R232),2)+TRUNC(M232*(1+R232),2)+TRUNC(N232*(1+R232),2)+TRUNC(O232*(1+R232),2)+TRUNC(P232*(1+R232),2))))&gt;=0),ABS((K232*(1+R232)-(TRUNC(K232*(1+R232),2)+(TRUNC(AK232,2)-(TRUNC(H232*(1+R232),2)+TRUNC(J232*(1+R232),2)+TRUNC(K232*(1+R232),2)+TRUNC(L232*(1+R232),2)+TRUNC(M232*(1+R232),2)+TRUNC(N232*(1+R232),2)+TRUNC(O232*(1+R232),2)+TRUNC(P232*(1+R232),2)))))/K232*(1+R232))&lt;=ABS((O232*(1+R232)-(TRUNC(O232*(1+R232),2)+(TRUNC(AK232,2)-(TRUNC(H232*(1+R232),2)+TRUNC(J232*(1+R232),2)+TRUNC(K232*(1+R232),2)+TRUNC(L232*(1+R232),2)+TRUNC(M232*(1+R232),2)+TRUNC(N232*(1+R232),2)+TRUNC(O232*(1+R232),2)+TRUNC(P232*(1+R232),2)))))/O232*(1+R232)),TRUE),IF(AND(P232*(1+R232)&lt;&gt;0,(TRUNC(P232*(1+R232),2)+(TRUNC(AK232,2)-(TRUNC(H232*(1+R232),2)+TRUNC(J232*(1+R232),2)+TRUNC(K232*(1+R232),2)+TRUNC(L232*(1+R232),2)+TRUNC(M232*(1+R232),2)+TRUNC(N232*(1+R232),2)+TRUNC(O232*(1+R232),2)+TRUNC(P232*(1+R232),2))))&gt;=0),ABS((K232*(1+R232)-(TRUNC(K232*(1+R232),2)+(TRUNC(AK232,2)-(TRUNC(H232*(1+R232),2)+TRUNC(J232*(1+R232),2)+TRUNC(K232*(1+R232),2)+TRUNC(L232*(1+R232),2)+TRUNC(M232*(1+R232),2)+TRUNC(N232*(1+R232),2)+TRUNC(O232*(1+R232),2)+TRUNC(P232*(1+R232),2)))))/K232*(1+R232))&lt;=ABS((P232*(1+R232)-(TRUNC(P232*(1+R232),2)+(TRUNC(AK232,2)-(TRUNC(H232*(1+R232),2)+TRUNC(J232*(1+R232),2)+TRUNC(K232*(1+R232),2)+TRUNC(L232*(1+R232),2)+TRUNC(M232*(1+R232),2)+TRUNC(N232*(1+R232),2)+TRUNC(O232*(1+R232),2)+TRUNC(P232*(1+R232),2)))))/P232*(1+R232)),TRUE)),TRUNC(K232*(1+R232),2)+(TRUNC(AK232,2)-(TRUNC(H232*(1+R232),2)+TRUNC(J232*(1+R232),2)+TRUNC(K232*(1+R232),2)+TRUNC(L232*(1+R232),2)+TRUNC(M232*(1+R232),2)+TRUNC(N232*(1+R232),2)+TRUNC(O232*(1+R232),2)+TRUNC(P232*(1+R232),2))),TRUNC(K232*(1+R232),2)))))</f>
        <v>0</v>
      </c>
      <c r="Z232" s="369">
        <f>IF(Y232*G232=0,0,IF((TRUNC(AL232,2)-(TRUNC(S232*G232,2)+TRUNC(W232*G232,2)+TRUNC(Y232*G232,2)+TRUNC(AA232*G232,2)+TRUNC(AC232*G232,2)+TRUNC(AE232*G232,2)+TRUNC(AG232*G232,2)+TRUNC(AI232*G232,2)))=0,TRUNC(Y232*G232,2),IF((TRUNC(TRUNC(Y232*G232,2),2)+(TRUNC(AL232,2)-(TRUNC(S232*G232,2)+TRUNC(W232*G232,2)+TRUNC(Y232*G232,2)+TRUNC(AA232*G232,2)+TRUNC(AC232*G232,2)+TRUNC(AE232*G232,2)+TRUNC(AG232*G232,2)+TRUNC(AI232*G232,2))))&lt;=0,TRUNC(Y232*G232,2),IF(AND(IF(AND(S232*G232&lt;&gt;0,(TRUNC(S232*G232,2)+(TRUNC(AL232,2)-(TRUNC(S232*G232,2)+TRUNC(W232*G232,2)+TRUNC(Y232*G232,2)+TRUNC(AA232*G232,2)+TRUNC(AC232*G232,2)+TRUNC(AE232*G232,2)+TRUNC(AG232*G232,2)+TRUNC(AI232*G232,2))))&gt;=0),ABS((Y232*G232-(TRUNC(Y232*G232,2)+(TRUNC(AL232,2)-(TRUNC(S232*G232,2)+TRUNC(W232*G232,2)+TRUNC(Y232*G232,2)+TRUNC(AA232*G232,2)+TRUNC(AC232*G232,2)+TRUNC(AE232*G232,2)+TRUNC(AG232*G232,2)+TRUNC(AI232*G232,2)))))/Y232*G232)&lt;ABS((S232*G232-(TRUNC(S232*G232,2)+(TRUNC(AL232,2)-(TRUNC(S232*G232,2)+TRUNC(W232*G232,2)+TRUNC(Y232*G232,2)+TRUNC(AA232*G232,2)+TRUNC(AC232*G232,2)+TRUNC(AE232*G232,2)+TRUNC(AG232*G232,2)+TRUNC(AI232*G232,2)))))/S232*G232),TRUE),IF(AND(W232*G232&lt;&gt;0,(TRUNC(W232*G232,2)+(TRUNC(AL232,2)-(TRUNC(S232*G232,2)+TRUNC(W232*G232,2)+TRUNC(Y232*G232,2)+TRUNC(AA232*G232,2)+TRUNC(AC232*G232,2)+TRUNC(AE232*G232,2)+TRUNC(AG232*G232,2)+TRUNC(AI232*G232,2))))&gt;=0),ABS((Y232*G232-(TRUNC(Y232*G232,2)+(TRUNC(AL232,2)-(TRUNC(S232*G232,2)+TRUNC(W232*G232,2)+TRUNC(Y232*G232,2)+TRUNC(AA232*G232,2)+TRUNC(AC232*G232,2)+TRUNC(AE232*G232,2)+TRUNC(AG232*G232,2)+TRUNC(AI232*G232,2)))))/Y232*G232)&lt;ABS((W232*G232-(TRUNC(W232*G232,2)+(TRUNC(AL232,2)-(TRUNC(S232*G232,2)+TRUNC(W232*G232,2)+TRUNC(Y232*G232,2)+TRUNC(AA232*G232,2)+TRUNC(AC232*G232,2)+TRUNC(AE232*G232,2)+TRUNC(AG232*G232,2)+TRUNC(AI232*G232,2)))))/W232*G232),TRUE),IF(AND(Y232*G232&lt;&gt;0,(TRUNC(Y232*G232,2)+(TRUNC(AL232,2)-(TRUNC(S232*G232,2)+TRUNC(W232*G232,2)+TRUNC(Y232*G232,2)+TRUNC(AA232*G232,2)+TRUNC(AC232*G232,2)+TRUNC(AE232*G232,2)+TRUNC(AG232*G232,2)+TRUNC(AI232*G232,2))))&gt;=0),ABS((Y232*G232-(TRUNC(Y232*G232,2)+(TRUNC(AL232,2)-(TRUNC(S232*G232,2)+TRUNC(W232*G232,2)+TRUNC(Y232*G232,2)+TRUNC(AA232*G232,2)+TRUNC(AC232*G232,2)+TRUNC(AE232*G232,2)+TRUNC(AG232*G232,2)+TRUNC(AI232*G232,2)))))/Y232*G232)&lt;=ABS((Y232*G232-(TRUNC(Y232*G232,2)+(TRUNC(AL232,2)-(TRUNC(S232*G232,2)+TRUNC(W232*G232,2)+TRUNC(Y232*G232,2)+TRUNC(AA232*G232,2)+TRUNC(AC232*G232,2)+TRUNC(AE232*G232,2)+TRUNC(AG232*G232,2)+TRUNC(AI232*G232,2)))))/Y232*G232),TRUE),IF(AND(AA232*G232&lt;&gt;0,(TRUNC(AA232*G232,2)+(TRUNC(AL232,2)-(TRUNC(S232*G232,2)+TRUNC(W232*G232,2)+TRUNC(Y232*G232,2)+TRUNC(AA232*G232,2)+TRUNC(AC232*G232,2)+TRUNC(AE232*G232,2)+TRUNC(AG232*G232,2)+TRUNC(AI232*G232,2))))&gt;=0),ABS((Y232*G232-(TRUNC(Y232*G232,2)+(TRUNC(AL232,2)-(TRUNC(S232*G232,2)+TRUNC(W232*G232,2)+TRUNC(Y232*G232,2)+TRUNC(AA232*G232,2)+TRUNC(AC232*G232,2)+TRUNC(AE232*G232,2)+TRUNC(AG232*G232,2)+TRUNC(AI232*G232,2)))))/Y232*G232)&lt;=ABS((AA232*G232-(TRUNC(AA232*G232,2)+(TRUNC(AL232,2)-(TRUNC(S232*G232,2)+TRUNC(W232*G232,2)+TRUNC(Y232*G232,2)+TRUNC(AA232*G232,2)+TRUNC(AC232*G232,2)+TRUNC(AE232*G232,2)+TRUNC(AG232*G232,2)+TRUNC(AI232*G232,2)))))/AA232*G232),TRUE),IF(AND(AC232*G232&lt;&gt;0,(TRUNC(AC232*G232,2)+(TRUNC(AL232,2)-(TRUNC(S232*G232,2)+TRUNC(W232*G232,2)+TRUNC(Y232*G232,2)+TRUNC(AA232*G232,2)+TRUNC(AC232*G232,2)+TRUNC(AE232*G232,2)+TRUNC(AG232*G232,2)+TRUNC(AI232*G232,2))))&gt;=0),ABS((Y232*G232-(TRUNC(Y232*G232,2)+(TRUNC(AL232,2)-(TRUNC(S232*G232,2)+TRUNC(W232*G232,2)+TRUNC(Y232*G232,2)+TRUNC(AA232*G232,2)+TRUNC(AC232*G232,2)+TRUNC(AE232*G232,2)+TRUNC(AG232*G232,2)+TRUNC(AI232*G232,2)))))/Y232*G232)&lt;=ABS((AC232*G232-(TRUNC(AC232*G232,2)+(TRUNC(AL232,2)-(TRUNC(S232*G232,2)+TRUNC(W232*G232,2)+TRUNC(Y232*G232,2)+TRUNC(AA232*G232,2)+TRUNC(AC232*G232,2)+TRUNC(AE232*G232,2)+TRUNC(AG232*G232,2)+TRUNC(AI232*G232,2)))))/AC232*G232),TRUE),IF(AND(AE232*G232&lt;&gt;0,(TRUNC(AE232*G232,2)+(TRUNC(AL232,2)-(TRUNC(S232*G232,2)+TRUNC(W232*G232,2)+TRUNC(Y232*G232,2)+TRUNC(AA232*G232,2)+TRUNC(AC232*G232,2)+TRUNC(AE232*G232,2)+TRUNC(AG232*G232,2)+TRUNC(AI232*G232,2))))&gt;=0),ABS((Y232*G232-(TRUNC(Y232*G232,2)+(TRUNC(AL232,2)-(TRUNC(S232*G232,2)+TRUNC(W232*G232,2)+TRUNC(Y232*G232,2)+TRUNC(AA232*G232,2)+TRUNC(AC232*G232,2)+TRUNC(AE232*G232,2)+TRUNC(AG232*G232,2)+TRUNC(AI232*G232,2)))))/Y232*G232)&lt;=ABS((AE232*G232-(TRUNC(AE232*G232,2)+(TRUNC(AL232,2)-(TRUNC(S232*G232,2)+TRUNC(W232*G232,2)+TRUNC(Y232*G232,2)+TRUNC(AA232*G232,2)+TRUNC(AC232*G232,2)+TRUNC(AE232*G232,2)+TRUNC(AG232*G232,2)+TRUNC(AI232*G232,2)))))/AE232*G232),TRUE),IF(AND(AG232*G232&lt;&gt;0,(TRUNC(AG232*G232,2)+(TRUNC(AL232,2)-(TRUNC(S232*G232,2)+TRUNC(W232*G232,2)+TRUNC(Y232*G232,2)+TRUNC(AA232*G232,2)+TRUNC(AC232*G232,2)+TRUNC(AE232*G232,2)+TRUNC(AG232*G232,2)+TRUNC(AI232*G232,2))))&gt;=0),ABS((Y232*G232-(TRUNC(Y232*G232,2)+(TRUNC(AL232,2)-(TRUNC(S232*G232,2)+TRUNC(W232*G232,2)+TRUNC(Y232*G232,2)+TRUNC(AA232*G232,2)+TRUNC(AC232*G232,2)+TRUNC(AE232*G232,2)+TRUNC(AG232*G232,2)+TRUNC(AI232*G232,2)))))/Y232*G232)&lt;=ABS((AG232*G232-(TRUNC(AG232*G232,2)+(TRUNC(AL232,2)-(TRUNC(S232*G232,2)+TRUNC(W232*G232,2)+TRUNC(Y232*G232,2)+TRUNC(AA232*G232,2)+TRUNC(AC232*G232,2)+TRUNC(AE232*G232,2)+TRUNC(AG232*G232,2)+TRUNC(AI232*G232,2)))))/AG232*G232),TRUE),IF(AND(AI232*G232&lt;&gt;0,(TRUNC(AI232*G232,2)+(TRUNC(AL232,2)-(TRUNC(S232*G232,2)+TRUNC(W232*G232,2)+TRUNC(Y232*G232,2)+TRUNC(AA232*G232,2)+TRUNC(AC232*G232,2)+TRUNC(AE232*G232,2)+TRUNC(AG232*G232,2)+TRUNC(AI232*G232,2))))&gt;=0),ABS((Y232*G232-(TRUNC(Y232*G232,2)+(TRUNC(AL232,2)-(TRUNC(S232*G232,2)+TRUNC(W232*G232,2)+TRUNC(Y232*G232,2)+TRUNC(AA232*G232,2)+TRUNC(AC232*G232,2)+TRUNC(AE232*G232,2)+TRUNC(AG232*G232,2)+TRUNC(AI232*G232,2)))))/Y232*G232)&lt;=ABS((AI232*G232-(TRUNC(AI232*G232,2)+(TRUNC(AL232,2)-(TRUNC(S232*G232,2)+TRUNC(W232*G232,2)+TRUNC(Y232*G232,2)+TRUNC(AA232*G232,2)+TRUNC(AC232*G232,2)+TRUNC(AE232*G232,2)+TRUNC(AG232*G232,2)+TRUNC(AI232*G232,2)))))/AI232*G232),TRUE)),TRUNC(Y232*G232,2)+(TRUNC(AL232,2)-(TRUNC(S232*G232,2)+TRUNC(W232*G232,2)+TRUNC(Y232*G232,2)+TRUNC(AA232*G232,2)+TRUNC(AC232*G232,2)+TRUNC(AE232*G232,2)+TRUNC(AG232*G232,2)+TRUNC(AI232*G232,2))),TRUNC(Y232*G232,2)))))</f>
        <v>0</v>
      </c>
      <c r="AA232" s="369">
        <f>IF(L232*(1+R232)=0,0,IF((TRUNC(AK232,2)-(TRUNC(H232*(1+R232),2)+TRUNC(J232*(1+R232),2)+TRUNC(K232*(1+R232),2)+TRUNC(L232*(1+R232),2)+TRUNC(M232*(1+R232),2)+TRUNC(N232*(1+R232),2)+TRUNC(O232*(1+R232),2)+TRUNC(P232*(1+R232),2)))=0,TRUNC(L232*(1+R232),2),IF((TRUNC(TRUNC(L232*(1+R232),2),2)+(TRUNC(AK232,2)-(TRUNC(H232*(1+R232),2)+TRUNC(J232*(1+R232),2)+TRUNC(K232*(1+R232),2)+TRUNC(L232*(1+R232),2)+TRUNC(M232*(1+R232),2)+TRUNC(N232*(1+R232),2)+TRUNC(O232*(1+R232),2)+TRUNC(P232*(1+R232),2))))&lt;=0,TRUNC(L232*(1+R232),2),IF(AND(IF(AND(H232*(1+R232)&lt;&gt;0,(TRUNC(H232*(1+R232),2)+(TRUNC(AK232,2)-(TRUNC(H232*(1+R232),2)+TRUNC(J232*(1+R232),2)+TRUNC(K232*(1+R232),2)+TRUNC(L232*(1+R232),2)+TRUNC(M232*(1+R232),2)+TRUNC(N232*(1+R232),2)+TRUNC(O232*(1+R232),2)+TRUNC(P232*(1+R232),2))))&gt;=0),ABS((L232*(1+R232)-(TRUNC(L232*(1+R232),2)+(TRUNC(AK232,2)-(TRUNC(H232*(1+R232),2)+TRUNC(J232*(1+R232),2)+TRUNC(K232*(1+R232),2)+TRUNC(L232*(1+R232),2)+TRUNC(M232*(1+R232),2)+TRUNC(N232*(1+R232),2)+TRUNC(O232*(1+R232),2)+TRUNC(P232*(1+R232),2)))))/L232*(1+R232))&lt;ABS((H232*(1+R232)-(TRUNC(H232*(1+R232),2)+(TRUNC(AK232,2)-(TRUNC(H232*(1+R232),2)+TRUNC(J232*(1+R232),2)+TRUNC(K232*(1+R232),2)+TRUNC(L232*(1+R232),2)+TRUNC(M232*(1+R232),2)+TRUNC(N232*(1+R232),2)+TRUNC(O232*(1+R232),2)+TRUNC(P232*(1+R232),2)))))/H232*(1+R232)),TRUE),IF(AND(J232*(1+R232)&lt;&gt;0,(TRUNC(J232*(1+R232),2)+(TRUNC(AK232,2)-(TRUNC(H232*(1+R232),2)+TRUNC(J232*(1+R232),2)+TRUNC(K232*(1+R232),2)+TRUNC(L232*(1+R232),2)+TRUNC(M232*(1+R232),2)+TRUNC(N232*(1+R232),2)+TRUNC(O232*(1+R232),2)+TRUNC(P232*(1+R232),2))))&gt;=0),ABS((L232*(1+R232)-(TRUNC(L232*(1+R232),2)+(TRUNC(AK232,2)-(TRUNC(H232*(1+R232),2)+TRUNC(J232*(1+R232),2)+TRUNC(K232*(1+R232),2)+TRUNC(L232*(1+R232),2)+TRUNC(M232*(1+R232),2)+TRUNC(N232*(1+R232),2)+TRUNC(O232*(1+R232),2)+TRUNC(P232*(1+R232),2)))))/L232*(1+R232))&lt;ABS((J232*(1+R232)-(TRUNC(J232*(1+R232),2)+(TRUNC(AK232,2)-(TRUNC(H232*(1+R232),2)+TRUNC(J232*(1+R232),2)+TRUNC(K232*(1+R232),2)+TRUNC(L232*(1+R232),2)+TRUNC(M232*(1+R232),2)+TRUNC(N232*(1+R232),2)+TRUNC(O232*(1+R232),2)+TRUNC(P232*(1+R232),2)))))/J232*(1+R232)),TRUE),IF(AND(K232*(1+R232)&lt;&gt;0,(TRUNC(K232*(1+R232),2)+(TRUNC(AK232,2)-(TRUNC(H232*(1+R232),2)+TRUNC(J232*(1+R232),2)+TRUNC(K232*(1+R232),2)+TRUNC(L232*(1+R232),2)+TRUNC(M232*(1+R232),2)+TRUNC(N232*(1+R232),2)+TRUNC(O232*(1+R232),2)+TRUNC(P232*(1+R232),2))))&gt;=0),ABS((L232*(1+R232)-(TRUNC(L232*(1+R232),2)+(TRUNC(AK232,2)-(TRUNC(H232*(1+R232),2)+TRUNC(J232*(1+R232),2)+TRUNC(K232*(1+R232),2)+TRUNC(L232*(1+R232),2)+TRUNC(M232*(1+R232),2)+TRUNC(N232*(1+R232),2)+TRUNC(O232*(1+R232),2)+TRUNC(P232*(1+R232),2)))))/L232*(1+R232))&lt;ABS((K232*(1+R232)-(TRUNC(K232*(1+R232),2)+(TRUNC(AK232,2)-(TRUNC(H232*(1+R232),2)+TRUNC(J232*(1+R232),2)+TRUNC(K232*(1+R232),2)+TRUNC(L232*(1+R232),2)+TRUNC(M232*(1+R232),2)+TRUNC(N232*(1+R232),2)+TRUNC(O232*(1+R232),2)+TRUNC(P232*(1+R232),2)))))/K232*(1+R232)),TRUE),IF(AND(L232*(1+R232)&lt;&gt;0,(TRUNC(L232*(1+R232),2)+(TRUNC(AK232,2)-(TRUNC(H232*(1+R232),2)+TRUNC(J232*(1+R232),2)+TRUNC(K232*(1+R232),2)+TRUNC(L232*(1+R232),2)+TRUNC(M232*(1+R232),2)+TRUNC(N232*(1+R232),2)+TRUNC(O232*(1+R232),2)+TRUNC(P232*(1+R232),2))))&gt;=0),ABS((L232*(1+R232)-(TRUNC(L232*(1+R232),2)+(TRUNC(AK232,2)-(TRUNC(H232*(1+R232),2)+TRUNC(J232*(1+R232),2)+TRUNC(K232*(1+R232),2)+TRUNC(L232*(1+R232),2)+TRUNC(M232*(1+R232),2)+TRUNC(N232*(1+R232),2)+TRUNC(O232*(1+R232),2)+TRUNC(P232*(1+R232),2)))))/L232*(1+R232))&lt;=ABS((L232*(1+R232)-(TRUNC(L232*(1+R232),2)+(TRUNC(AK232,2)-(TRUNC(H232*(1+R232),2)+TRUNC(J232*(1+R232),2)+TRUNC(K232*(1+R232),2)+TRUNC(L232*(1+R232),2)+TRUNC(M232*(1+R232),2)+TRUNC(N232*(1+R232),2)+TRUNC(O232*(1+R232),2)+TRUNC(P232*(1+R232),2)))))/L232*(1+R232)),TRUE),IF(AND(M232*(1+R232)&lt;&gt;0,(TRUNC(M232*(1+R232),2)+(TRUNC(AK232,2)-(TRUNC(H232*(1+R232),2)+TRUNC(J232*(1+R232),2)+TRUNC(K232*(1+R232),2)+TRUNC(L232*(1+R232),2)+TRUNC(M232*(1+R232),2)+TRUNC(N232*(1+R232),2)+TRUNC(O232*(1+R232),2)+TRUNC(P232*(1+R232),2))))&gt;=0),ABS((L232*(1+R232)-(TRUNC(L232*(1+R232),2)+(TRUNC(AK232,2)-(TRUNC(H232*(1+R232),2)+TRUNC(J232*(1+R232),2)+TRUNC(K232*(1+R232),2)+TRUNC(L232*(1+R232),2)+TRUNC(M232*(1+R232),2)+TRUNC(N232*(1+R232),2)+TRUNC(O232*(1+R232),2)+TRUNC(P232*(1+R232),2)))))/L232*(1+R232))&lt;=ABS((M232*(1+R232)-(TRUNC(M232*(1+R232),2)+(TRUNC(AK232,2)-(TRUNC(H232*(1+R232),2)+TRUNC(J232*(1+R232),2)+TRUNC(K232*(1+R232),2)+TRUNC(L232*(1+R232),2)+TRUNC(M232*(1+R232),2)+TRUNC(N232*(1+R232),2)+TRUNC(O232*(1+R232),2)+TRUNC(P232*(1+R232),2)))))/M232*(1+R232)),TRUE),IF(AND(N232*(1+R232)&lt;&gt;0,(TRUNC(N232*(1+R232),2)+(TRUNC(AK232,2)-(TRUNC(H232*(1+R232),2)+TRUNC(J232*(1+R232),2)+TRUNC(K232*(1+R232),2)+TRUNC(L232*(1+R232),2)+TRUNC(M232*(1+R232),2)+TRUNC(N232*(1+R232),2)+TRUNC(O232*(1+R232),2)+TRUNC(P232*(1+R232),2))))&gt;=0),ABS((L232*(1+R232)-(TRUNC(L232*(1+R232),2)+(TRUNC(AK232,2)-(TRUNC(H232*(1+R232),2)+TRUNC(J232*(1+R232),2)+TRUNC(K232*(1+R232),2)+TRUNC(L232*(1+R232),2)+TRUNC(M232*(1+R232),2)+TRUNC(N232*(1+R232),2)+TRUNC(O232*(1+R232),2)+TRUNC(P232*(1+R232),2)))))/L232*(1+R232))&lt;=ABS((N232*(1+R232)-(TRUNC(N232*(1+R232),2)+(TRUNC(AK232,2)-(TRUNC(H232*(1+R232),2)+TRUNC(J232*(1+R232),2)+TRUNC(K232*(1+R232),2)+TRUNC(L232*(1+R232),2)+TRUNC(M232*(1+R232),2)+TRUNC(N232*(1+R232),2)+TRUNC(O232*(1+R232),2)+TRUNC(P232*(1+R232),2)))))/N232*(1+R232)),TRUE),IF(AND(O232*(1+R232)&lt;&gt;0,(TRUNC(O232*(1+R232),2)+(TRUNC(AK232,2)-(TRUNC(H232*(1+R232),2)+TRUNC(J232*(1+R232),2)+TRUNC(K232*(1+R232),2)+TRUNC(L232*(1+R232),2)+TRUNC(M232*(1+R232),2)+TRUNC(N232*(1+R232),2)+TRUNC(O232*(1+R232),2)+TRUNC(P232*(1+R232),2))))&gt;=0),ABS((L232*(1+R232)-(TRUNC(L232*(1+R232),2)+(TRUNC(AK232,2)-(TRUNC(H232*(1+R232),2)+TRUNC(J232*(1+R232),2)+TRUNC(K232*(1+R232),2)+TRUNC(L232*(1+R232),2)+TRUNC(M232*(1+R232),2)+TRUNC(N232*(1+R232),2)+TRUNC(O232*(1+R232),2)+TRUNC(P232*(1+R232),2)))))/L232*(1+R232))&lt;=ABS((O232*(1+R232)-(TRUNC(O232*(1+R232),2)+(TRUNC(AK232,2)-(TRUNC(H232*(1+R232),2)+TRUNC(J232*(1+R232),2)+TRUNC(K232*(1+R232),2)+TRUNC(L232*(1+R232),2)+TRUNC(M232*(1+R232),2)+TRUNC(N232*(1+R232),2)+TRUNC(O232*(1+R232),2)+TRUNC(P232*(1+R232),2)))))/O232*(1+R232)),TRUE),IF(AND(P232*(1+R232)&lt;&gt;0,(TRUNC(P232*(1+R232),2)+(TRUNC(AK232,2)-(TRUNC(H232*(1+R232),2)+TRUNC(J232*(1+R232),2)+TRUNC(K232*(1+R232),2)+TRUNC(L232*(1+R232),2)+TRUNC(M232*(1+R232),2)+TRUNC(N232*(1+R232),2)+TRUNC(O232*(1+R232),2)+TRUNC(P232*(1+R232),2))))&gt;=0),ABS((L232*(1+R232)-(TRUNC(L232*(1+R232),2)+(TRUNC(AK232,2)-(TRUNC(H232*(1+R232),2)+TRUNC(J232*(1+R232),2)+TRUNC(K232*(1+R232),2)+TRUNC(L232*(1+R232),2)+TRUNC(M232*(1+R232),2)+TRUNC(N232*(1+R232),2)+TRUNC(O232*(1+R232),2)+TRUNC(P232*(1+R232),2)))))/L232*(1+R232))&lt;=ABS((P232*(1+R232)-(TRUNC(P232*(1+R232),2)+(TRUNC(AK232,2)-(TRUNC(H232*(1+R232),2)+TRUNC(J232*(1+R232),2)+TRUNC(K232*(1+R232),2)+TRUNC(L232*(1+R232),2)+TRUNC(M232*(1+R232),2)+TRUNC(N232*(1+R232),2)+TRUNC(O232*(1+R232),2)+TRUNC(P232*(1+R232),2)))))/P232*(1+R232)),TRUE)),TRUNC(L232*(1+R232),2)+(TRUNC(AK232,2)-(TRUNC(H232*(1+R232),2)+TRUNC(J232*(1+R232),2)+TRUNC(K232*(1+R232),2)+TRUNC(L232*(1+R232),2)+TRUNC(M232*(1+R232),2)+TRUNC(N232*(1+R232),2)+TRUNC(O232*(1+R232),2)+TRUNC(P232*(1+R232),2))),TRUNC(L232*(1+R232),2)))))</f>
        <v>0</v>
      </c>
      <c r="AB232" s="369">
        <f>IF(AA232*G232=0,0,IF((TRUNC(AL232,2)-(TRUNC(S232*G232,2)+TRUNC(W232*G232,2)+TRUNC(Y232*G232,2)+TRUNC(AA232*G232,2)+TRUNC(AC232*G232,2)+TRUNC(AE232*G232,2)+TRUNC(AG232*G232,2)+TRUNC(AI232*G232,2)))=0,TRUNC(AA232*G232,2),IF((TRUNC(TRUNC(AA232*G232,2),2)+(TRUNC(AL232,2)-(TRUNC(S232*G232,2)+TRUNC(W232*G232,2)+TRUNC(Y232*G232,2)+TRUNC(AA232*G232,2)+TRUNC(AC232*G232,2)+TRUNC(AE232*G232,2)+TRUNC(AG232*G232,2)+TRUNC(AI232*G232,2))))&lt;=0,TRUNC(AA232*G232,2),IF(AND(IF(AND(S232*G232&lt;&gt;0,(TRUNC(S232*G232,2)+(TRUNC(AL232,2)-(TRUNC(S232*G232,2)+TRUNC(W232*G232,2)+TRUNC(Y232*G232,2)+TRUNC(AA232*G232,2)+TRUNC(AC232*G232,2)+TRUNC(AE232*G232,2)+TRUNC(AG232*G232,2)+TRUNC(AI232*G232,2))))&gt;=0),ABS((AA232*G232-(TRUNC(AA232*G232,2)+(TRUNC(AL232,2)-(TRUNC(S232*G232,2)+TRUNC(W232*G232,2)+TRUNC(Y232*G232,2)+TRUNC(AA232*G232,2)+TRUNC(AC232*G232,2)+TRUNC(AE232*G232,2)+TRUNC(AG232*G232,2)+TRUNC(AI232*G232,2)))))/AA232*G232)&lt;ABS((S232*G232-(TRUNC(S232*G232,2)+(TRUNC(AL232,2)-(TRUNC(S232*G232,2)+TRUNC(W232*G232,2)+TRUNC(Y232*G232,2)+TRUNC(AA232*G232,2)+TRUNC(AC232*G232,2)+TRUNC(AE232*G232,2)+TRUNC(AG232*G232,2)+TRUNC(AI232*G232,2)))))/S232*G232),TRUE),IF(AND(W232*G232&lt;&gt;0,(TRUNC(W232*G232,2)+(TRUNC(AL232,2)-(TRUNC(S232*G232,2)+TRUNC(W232*G232,2)+TRUNC(Y232*G232,2)+TRUNC(AA232*G232,2)+TRUNC(AC232*G232,2)+TRUNC(AE232*G232,2)+TRUNC(AG232*G232,2)+TRUNC(AI232*G232,2))))&gt;=0),ABS((AA232*G232-(TRUNC(AA232*G232,2)+(TRUNC(AL232,2)-(TRUNC(S232*G232,2)+TRUNC(W232*G232,2)+TRUNC(Y232*G232,2)+TRUNC(AA232*G232,2)+TRUNC(AC232*G232,2)+TRUNC(AE232*G232,2)+TRUNC(AG232*G232,2)+TRUNC(AI232*G232,2)))))/AA232*G232)&lt;ABS((W232*G232-(TRUNC(W232*G232,2)+(TRUNC(AL232,2)-(TRUNC(S232*G232,2)+TRUNC(W232*G232,2)+TRUNC(Y232*G232,2)+TRUNC(AA232*G232,2)+TRUNC(AC232*G232,2)+TRUNC(AE232*G232,2)+TRUNC(AG232*G232,2)+TRUNC(AI232*G232,2)))))/W232*G232),TRUE),IF(AND(Y232*G232&lt;&gt;0,(TRUNC(Y232*G232,2)+(TRUNC(AL232,2)-(TRUNC(S232*G232,2)+TRUNC(W232*G232,2)+TRUNC(Y232*G232,2)+TRUNC(AA232*G232,2)+TRUNC(AC232*G232,2)+TRUNC(AE232*G232,2)+TRUNC(AG232*G232,2)+TRUNC(AI232*G232,2))))&gt;=0),ABS((AA232*G232-(TRUNC(AA232*G232,2)+(TRUNC(AL232,2)-(TRUNC(S232*G232,2)+TRUNC(W232*G232,2)+TRUNC(Y232*G232,2)+TRUNC(AA232*G232,2)+TRUNC(AC232*G232,2)+TRUNC(AE232*G232,2)+TRUNC(AG232*G232,2)+TRUNC(AI232*G232,2)))))/AA232*G232)&lt;ABS((Y232*G232-(TRUNC(Y232*G232,2)+(TRUNC(AL232,2)-(TRUNC(S232*G232,2)+TRUNC(W232*G232,2)+TRUNC(Y232*G232,2)+TRUNC(AA232*G232,2)+TRUNC(AC232*G232,2)+TRUNC(AE232*G232,2)+TRUNC(AG232*G232,2)+TRUNC(AI232*G232,2)))))/Y232*G232),TRUE),IF(AND(AA232*G232&lt;&gt;0,(TRUNC(AA232*G232,2)+(TRUNC(AL232,2)-(TRUNC(S232*G232,2)+TRUNC(W232*G232,2)+TRUNC(Y232*G232,2)+TRUNC(AA232*G232,2)+TRUNC(AC232*G232,2)+TRUNC(AE232*G232,2)+TRUNC(AG232*G232,2)+TRUNC(AI232*G232,2))))&gt;=0),ABS((AA232*G232-(TRUNC(AA232*G232,2)+(TRUNC(AL232,2)-(TRUNC(S232*G232,2)+TRUNC(W232*G232,2)+TRUNC(Y232*G232,2)+TRUNC(AA232*G232,2)+TRUNC(AC232*G232,2)+TRUNC(AE232*G232,2)+TRUNC(AG232*G232,2)+TRUNC(AI232*G232,2)))))/AA232*G232)&lt;=ABS((AA232*G232-(TRUNC(AA232*G232,2)+(TRUNC(AL232,2)-(TRUNC(S232*G232,2)+TRUNC(W232*G232,2)+TRUNC(Y232*G232,2)+TRUNC(AA232*G232,2)+TRUNC(AC232*G232,2)+TRUNC(AE232*G232,2)+TRUNC(AG232*G232,2)+TRUNC(AI232*G232,2)))))/AA232*G232),TRUE),IF(AND(AC232*G232&lt;&gt;0,(TRUNC(AC232*G232,2)+(TRUNC(AL232,2)-(TRUNC(S232*G232,2)+TRUNC(W232*G232,2)+TRUNC(Y232*G232,2)+TRUNC(AA232*G232,2)+TRUNC(AC232*G232,2)+TRUNC(AE232*G232,2)+TRUNC(AG232*G232,2)+TRUNC(AI232*G232,2))))&gt;=0),ABS((AA232*G232-(TRUNC(AA232*G232,2)+(TRUNC(AL232,2)-(TRUNC(S232*G232,2)+TRUNC(W232*G232,2)+TRUNC(Y232*G232,2)+TRUNC(AA232*G232,2)+TRUNC(AC232*G232,2)+TRUNC(AE232*G232,2)+TRUNC(AG232*G232,2)+TRUNC(AI232*G232,2)))))/AA232*G232)&lt;=ABS((AC232*G232-(TRUNC(AC232*G232,2)+(TRUNC(AL232,2)-(TRUNC(S232*G232,2)+TRUNC(W232*G232,2)+TRUNC(Y232*G232,2)+TRUNC(AA232*G232,2)+TRUNC(AC232*G232,2)+TRUNC(AE232*G232,2)+TRUNC(AG232*G232,2)+TRUNC(AI232*G232,2)))))/AC232*G232),TRUE),IF(AND(AE232*G232&lt;&gt;0,(TRUNC(AE232*G232,2)+(TRUNC(AL232,2)-(TRUNC(S232*G232,2)+TRUNC(W232*G232,2)+TRUNC(Y232*G232,2)+TRUNC(AA232*G232,2)+TRUNC(AC232*G232,2)+TRUNC(AE232*G232,2)+TRUNC(AG232*G232,2)+TRUNC(AI232*G232,2))))&gt;=0),ABS((AA232*G232-(TRUNC(AA232*G232,2)+(TRUNC(AL232,2)-(TRUNC(S232*G232,2)+TRUNC(W232*G232,2)+TRUNC(Y232*G232,2)+TRUNC(AA232*G232,2)+TRUNC(AC232*G232,2)+TRUNC(AE232*G232,2)+TRUNC(AG232*G232,2)+TRUNC(AI232*G232,2)))))/AA232*G232)&lt;=ABS((AE232*G232-(TRUNC(AE232*G232,2)+(TRUNC(AL232,2)-(TRUNC(S232*G232,2)+TRUNC(W232*G232,2)+TRUNC(Y232*G232,2)+TRUNC(AA232*G232,2)+TRUNC(AC232*G232,2)+TRUNC(AE232*G232,2)+TRUNC(AG232*G232,2)+TRUNC(AI232*G232,2)))))/AE232*G232),TRUE),IF(AND(AG232*G232&lt;&gt;0,(TRUNC(AG232*G232,2)+(TRUNC(AL232,2)-(TRUNC(S232*G232,2)+TRUNC(W232*G232,2)+TRUNC(Y232*G232,2)+TRUNC(AA232*G232,2)+TRUNC(AC232*G232,2)+TRUNC(AE232*G232,2)+TRUNC(AG232*G232,2)+TRUNC(AI232*G232,2))))&gt;=0),ABS((AA232*G232-(TRUNC(AA232*G232,2)+(TRUNC(AL232,2)-(TRUNC(S232*G232,2)+TRUNC(W232*G232,2)+TRUNC(Y232*G232,2)+TRUNC(AA232*G232,2)+TRUNC(AC232*G232,2)+TRUNC(AE232*G232,2)+TRUNC(AG232*G232,2)+TRUNC(AI232*G232,2)))))/AA232*G232)&lt;=ABS((AG232*G232-(TRUNC(AG232*G232,2)+(TRUNC(AL232,2)-(TRUNC(S232*G232,2)+TRUNC(W232*G232,2)+TRUNC(Y232*G232,2)+TRUNC(AA232*G232,2)+TRUNC(AC232*G232,2)+TRUNC(AE232*G232,2)+TRUNC(AG232*G232,2)+TRUNC(AI232*G232,2)))))/AG232*G232),TRUE),IF(AND(AI232*G232&lt;&gt;0,(TRUNC(AI232*G232,2)+(TRUNC(AL232,2)-(TRUNC(S232*G232,2)+TRUNC(W232*G232,2)+TRUNC(Y232*G232,2)+TRUNC(AA232*G232,2)+TRUNC(AC232*G232,2)+TRUNC(AE232*G232,2)+TRUNC(AG232*G232,2)+TRUNC(AI232*G232,2))))&gt;=0),ABS((AA232*G232-(TRUNC(AA232*G232,2)+(TRUNC(AL232,2)-(TRUNC(S232*G232,2)+TRUNC(W232*G232,2)+TRUNC(Y232*G232,2)+TRUNC(AA232*G232,2)+TRUNC(AC232*G232,2)+TRUNC(AE232*G232,2)+TRUNC(AG232*G232,2)+TRUNC(AI232*G232,2)))))/AA232*G232)&lt;=ABS((AI232*G232-(TRUNC(AI232*G232,2)+(TRUNC(AL232,2)-(TRUNC(S232*G232,2)+TRUNC(W232*G232,2)+TRUNC(Y232*G232,2)+TRUNC(AA232*G232,2)+TRUNC(AC232*G232,2)+TRUNC(AE232*G232,2)+TRUNC(AG232*G232,2)+TRUNC(AI232*G232,2)))))/AI232*G232),TRUE)),TRUNC(AA232*G232,2)+(TRUNC(AL232,2)-(TRUNC(S232*G232,2)+TRUNC(W232*G232,2)+TRUNC(Y232*G232,2)+TRUNC(AA232*G232,2)+TRUNC(AC232*G232,2)+TRUNC(AE232*G232,2)+TRUNC(AG232*G232,2)+TRUNC(AI232*G232,2))),TRUNC(AA232*G232,2)))))</f>
        <v>0</v>
      </c>
      <c r="AC232" s="369">
        <f>IF(M232*(1+R232)=0,0,IF((TRUNC(AK232,2)-(TRUNC(H232*(1+R232),2)+TRUNC(J232*(1+R232),2)+TRUNC(K232*(1+R232),2)+TRUNC(L232*(1+R232),2)+TRUNC(M232*(1+R232),2)+TRUNC(N232*(1+R232),2)+TRUNC(O232*(1+R232),2)+TRUNC(P232*(1+R232),2)))=0,TRUNC(M232*(1+R232),2),IF((TRUNC(TRUNC(M232*(1+R232),2),2)+(TRUNC(AK232,2)-(TRUNC(H232*(1+R232),2)+TRUNC(J232*(1+R232),2)+TRUNC(K232*(1+R232),2)+TRUNC(L232*(1+R232),2)+TRUNC(M232*(1+R232),2)+TRUNC(N232*(1+R232),2)+TRUNC(O232*(1+R232),2)+TRUNC(P232*(1+R232),2))))&lt;=0,TRUNC(M232*(1+R232),2),IF(AND(IF(AND(H232*(1+R232)&lt;&gt;0,(TRUNC(H232*(1+R232),2)+(TRUNC(AK232,2)-(TRUNC(H232*(1+R232),2)+TRUNC(J232*(1+R232),2)+TRUNC(K232*(1+R232),2)+TRUNC(L232*(1+R232),2)+TRUNC(M232*(1+R232),2)+TRUNC(N232*(1+R232),2)+TRUNC(O232*(1+R232),2)+TRUNC(P232*(1+R232),2))))&gt;=0),ABS((M232*(1+R232)-(TRUNC(M232*(1+R232),2)+(TRUNC(AK232,2)-(TRUNC(H232*(1+R232),2)+TRUNC(J232*(1+R232),2)+TRUNC(K232*(1+R232),2)+TRUNC(L232*(1+R232),2)+TRUNC(M232*(1+R232),2)+TRUNC(N232*(1+R232),2)+TRUNC(O232*(1+R232),2)+TRUNC(P232*(1+R232),2)))))/M232*(1+R232))&lt;ABS((H232*(1+R232)-(TRUNC(H232*(1+R232),2)+(TRUNC(AK232,2)-(TRUNC(H232*(1+R232),2)+TRUNC(J232*(1+R232),2)+TRUNC(K232*(1+R232),2)+TRUNC(L232*(1+R232),2)+TRUNC(M232*(1+R232),2)+TRUNC(N232*(1+R232),2)+TRUNC(O232*(1+R232),2)+TRUNC(P232*(1+R232),2)))))/H232*(1+R232)),TRUE),IF(AND(J232*(1+R232)&lt;&gt;0,(TRUNC(J232*(1+R232),2)+(TRUNC(AK232,2)-(TRUNC(H232*(1+R232),2)+TRUNC(J232*(1+R232),2)+TRUNC(K232*(1+R232),2)+TRUNC(L232*(1+R232),2)+TRUNC(M232*(1+R232),2)+TRUNC(N232*(1+R232),2)+TRUNC(O232*(1+R232),2)+TRUNC(P232*(1+R232),2))))&gt;=0),ABS((M232*(1+R232)-(TRUNC(M232*(1+R232),2)+(TRUNC(AK232,2)-(TRUNC(H232*(1+R232),2)+TRUNC(J232*(1+R232),2)+TRUNC(K232*(1+R232),2)+TRUNC(L232*(1+R232),2)+TRUNC(M232*(1+R232),2)+TRUNC(N232*(1+R232),2)+TRUNC(O232*(1+R232),2)+TRUNC(P232*(1+R232),2)))))/M232*(1+R232))&lt;ABS((J232*(1+R232)-(TRUNC(J232*(1+R232),2)+(TRUNC(AK232,2)-(TRUNC(H232*(1+R232),2)+TRUNC(J232*(1+R232),2)+TRUNC(K232*(1+R232),2)+TRUNC(L232*(1+R232),2)+TRUNC(M232*(1+R232),2)+TRUNC(N232*(1+R232),2)+TRUNC(O232*(1+R232),2)+TRUNC(P232*(1+R232),2)))))/J232*(1+R232)),TRUE),IF(AND(K232*(1+R232)&lt;&gt;0,(TRUNC(K232*(1+R232),2)+(TRUNC(AK232,2)-(TRUNC(H232*(1+R232),2)+TRUNC(J232*(1+R232),2)+TRUNC(K232*(1+R232),2)+TRUNC(L232*(1+R232),2)+TRUNC(M232*(1+R232),2)+TRUNC(N232*(1+R232),2)+TRUNC(O232*(1+R232),2)+TRUNC(P232*(1+R232),2))))&gt;=0),ABS((M232*(1+R232)-(TRUNC(M232*(1+R232),2)+(TRUNC(AK232,2)-(TRUNC(H232*(1+R232),2)+TRUNC(J232*(1+R232),2)+TRUNC(K232*(1+R232),2)+TRUNC(L232*(1+R232),2)+TRUNC(M232*(1+R232),2)+TRUNC(N232*(1+R232),2)+TRUNC(O232*(1+R232),2)+TRUNC(P232*(1+R232),2)))))/M232*(1+R232))&lt;ABS((K232*(1+R232)-(TRUNC(K232*(1+R232),2)+(TRUNC(AK232,2)-(TRUNC(H232*(1+R232),2)+TRUNC(J232*(1+R232),2)+TRUNC(K232*(1+R232),2)+TRUNC(L232*(1+R232),2)+TRUNC(M232*(1+R232),2)+TRUNC(N232*(1+R232),2)+TRUNC(O232*(1+R232),2)+TRUNC(P232*(1+R232),2)))))/K232*(1+R232)),TRUE),IF(AND(L232*(1+R232)&lt;&gt;0,(TRUNC(L232*(1+R232),2)+(TRUNC(AK232,2)-(TRUNC(H232*(1+R232),2)+TRUNC(J232*(1+R232),2)+TRUNC(K232*(1+R232),2)+TRUNC(L232*(1+R232),2)+TRUNC(M232*(1+R232),2)+TRUNC(N232*(1+R232),2)+TRUNC(O232*(1+R232),2)+TRUNC(P232*(1+R232),2))))&gt;=0),ABS((M232*(1+R232)-(TRUNC(M232*(1+R232),2)+(TRUNC(AK232,2)-(TRUNC(H232*(1+R232),2)+TRUNC(J232*(1+R232),2)+TRUNC(K232*(1+R232),2)+TRUNC(L232*(1+R232),2)+TRUNC(M232*(1+R232),2)+TRUNC(N232*(1+R232),2)+TRUNC(O232*(1+R232),2)+TRUNC(P232*(1+R232),2)))))/M232*(1+R232))&lt;ABS((L232*(1+R232)-(TRUNC(L232*(1+R232),2)+(TRUNC(AK232,2)-(TRUNC(H232*(1+R232),2)+TRUNC(J232*(1+R232),2)+TRUNC(K232*(1+R232),2)+TRUNC(L232*(1+R232),2)+TRUNC(M232*(1+R232),2)+TRUNC(N232*(1+R232),2)+TRUNC(O232*(1+R232),2)+TRUNC(P232*(1+R232),2)))))/L232*(1+R232)),TRUE),IF(AND(M232*(1+R232)&lt;&gt;0,(TRUNC(M232*(1+R232),2)+(TRUNC(AK232,2)-(TRUNC(H232*(1+R232),2)+TRUNC(J232*(1+R232),2)+TRUNC(K232*(1+R232),2)+TRUNC(L232*(1+R232),2)+TRUNC(M232*(1+R232),2)+TRUNC(N232*(1+R232),2)+TRUNC(O232*(1+R232),2)+TRUNC(P232*(1+R232),2))))&gt;=0),ABS((M232*(1+R232)-(TRUNC(M232*(1+R232),2)+(TRUNC(AK232,2)-(TRUNC(H232*(1+R232),2)+TRUNC(J232*(1+R232),2)+TRUNC(K232*(1+R232),2)+TRUNC(L232*(1+R232),2)+TRUNC(M232*(1+R232),2)+TRUNC(N232*(1+R232),2)+TRUNC(O232*(1+R232),2)+TRUNC(P232*(1+R232),2)))))/M232*(1+R232))&lt;=ABS((M232*(1+R232)-(TRUNC(M232*(1+R232),2)+(TRUNC(AK232,2)-(TRUNC(H232*(1+R232),2)+TRUNC(J232*(1+R232),2)+TRUNC(K232*(1+R232),2)+TRUNC(L232*(1+R232),2)+TRUNC(M232*(1+R232),2)+TRUNC(N232*(1+R232),2)+TRUNC(O232*(1+R232),2)+TRUNC(P232*(1+R232),2)))))/M232*(1+R232)),TRUE),IF(AND(N232*(1+R232)&lt;&gt;0,(TRUNC(N232*(1+R232),2)+(TRUNC(AK232,2)-(TRUNC(H232*(1+R232),2)+TRUNC(J232*(1+R232),2)+TRUNC(K232*(1+R232),2)+TRUNC(L232*(1+R232),2)+TRUNC(M232*(1+R232),2)+TRUNC(N232*(1+R232),2)+TRUNC(O232*(1+R232),2)+TRUNC(P232*(1+R232),2))))&gt;=0),ABS((M232*(1+R232)-(TRUNC(M232*(1+R232),2)+(TRUNC(AK232,2)-(TRUNC(H232*(1+R232),2)+TRUNC(J232*(1+R232),2)+TRUNC(K232*(1+R232),2)+TRUNC(L232*(1+R232),2)+TRUNC(M232*(1+R232),2)+TRUNC(N232*(1+R232),2)+TRUNC(O232*(1+R232),2)+TRUNC(P232*(1+R232),2)))))/M232*(1+R232))&lt;=ABS((N232*(1+R232)-(TRUNC(N232*(1+R232),2)+(TRUNC(AK232,2)-(TRUNC(H232*(1+R232),2)+TRUNC(J232*(1+R232),2)+TRUNC(K232*(1+R232),2)+TRUNC(L232*(1+R232),2)+TRUNC(M232*(1+R232),2)+TRUNC(N232*(1+R232),2)+TRUNC(O232*(1+R232),2)+TRUNC(P232*(1+R232),2)))))/N232*(1+R232)),TRUE),IF(AND(O232*(1+R232)&lt;&gt;0,(TRUNC(O232*(1+R232),2)+(TRUNC(AK232,2)-(TRUNC(H232*(1+R232),2)+TRUNC(J232*(1+R232),2)+TRUNC(K232*(1+R232),2)+TRUNC(L232*(1+R232),2)+TRUNC(M232*(1+R232),2)+TRUNC(N232*(1+R232),2)+TRUNC(O232*(1+R232),2)+TRUNC(P232*(1+R232),2))))&gt;=0),ABS((M232*(1+R232)-(TRUNC(M232*(1+R232),2)+(TRUNC(AK232,2)-(TRUNC(H232*(1+R232),2)+TRUNC(J232*(1+R232),2)+TRUNC(K232*(1+R232),2)+TRUNC(L232*(1+R232),2)+TRUNC(M232*(1+R232),2)+TRUNC(N232*(1+R232),2)+TRUNC(O232*(1+R232),2)+TRUNC(P232*(1+R232),2)))))/M232*(1+R232))&lt;=ABS((O232*(1+R232)-(TRUNC(O232*(1+R232),2)+(TRUNC(AK232,2)-(TRUNC(H232*(1+R232),2)+TRUNC(J232*(1+R232),2)+TRUNC(K232*(1+R232),2)+TRUNC(L232*(1+R232),2)+TRUNC(M232*(1+R232),2)+TRUNC(N232*(1+R232),2)+TRUNC(O232*(1+R232),2)+TRUNC(P232*(1+R232),2)))))/O232*(1+R232)),TRUE),IF(AND(P232*(1+R232)&lt;&gt;0,(TRUNC(P232*(1+R232),2)+(TRUNC(AK232,2)-(TRUNC(H232*(1+R232),2)+TRUNC(J232*(1+R232),2)+TRUNC(K232*(1+R232),2)+TRUNC(L232*(1+R232),2)+TRUNC(M232*(1+R232),2)+TRUNC(N232*(1+R232),2)+TRUNC(O232*(1+R232),2)+TRUNC(P232*(1+R232),2))))&gt;=0),ABS((M232*(1+R232)-(TRUNC(M232*(1+R232),2)+(TRUNC(AK232,2)-(TRUNC(H232*(1+R232),2)+TRUNC(J232*(1+R232),2)+TRUNC(K232*(1+R232),2)+TRUNC(L232*(1+R232),2)+TRUNC(M232*(1+R232),2)+TRUNC(N232*(1+R232),2)+TRUNC(O232*(1+R232),2)+TRUNC(P232*(1+R232),2)))))/M232*(1+R232))&lt;=ABS((P232*(1+R232)-(TRUNC(P232*(1+R232),2)+(TRUNC(AK232,2)-(TRUNC(H232*(1+R232),2)+TRUNC(J232*(1+R232),2)+TRUNC(K232*(1+R232),2)+TRUNC(L232*(1+R232),2)+TRUNC(M232*(1+R232),2)+TRUNC(N232*(1+R232),2)+TRUNC(O232*(1+R232),2)+TRUNC(P232*(1+R232),2)))))/P232*(1+R232)),TRUE)),TRUNC(M232*(1+R232),2)+(TRUNC(AK232,2)-(TRUNC(H232*(1+R232),2)+TRUNC(J232*(1+R232),2)+TRUNC(K232*(1+R232),2)+TRUNC(L232*(1+R232),2)+TRUNC(M232*(1+R232),2)+TRUNC(N232*(1+R232),2)+TRUNC(O232*(1+R232),2)+TRUNC(P232*(1+R232),2))),TRUNC(M232*(1+R232),2)))))</f>
        <v>0</v>
      </c>
      <c r="AD232" s="369">
        <f>IF(AC232*G232=0,0,IF((TRUNC(AL232,2)-(TRUNC(S232*G232,2)+TRUNC(W232*G232,2)+TRUNC(Y232*G232,2)+TRUNC(AA232*G232,2)+TRUNC(AC232*G232,2)+TRUNC(AE232*G232,2)+TRUNC(AG232*G232,2)+TRUNC(AI232*G232,2)))=0,TRUNC(AC232*G232,2),IF((TRUNC(TRUNC(AC232*G232,2),2)+(TRUNC(AL232,2)-(TRUNC(S232*G232,2)+TRUNC(W232*G232,2)+TRUNC(Y232*G232,2)+TRUNC(AA232*G232,2)+TRUNC(AC232*G232,2)+TRUNC(AE232*G232,2)+TRUNC(AG232*G232,2)+TRUNC(AI232*G232,2))))&lt;=0,TRUNC(AC232*G232,2),IF(AND(IF(AND(S232*G232&lt;&gt;0,(TRUNC(S232*G232,2)+(TRUNC(AL232,2)-(TRUNC(S232*G232,2)+TRUNC(W232*G232,2)+TRUNC(Y232*G232,2)+TRUNC(AA232*G232,2)+TRUNC(AC232*G232,2)+TRUNC(AE232*G232,2)+TRUNC(AG232*G232,2)+TRUNC(AI232*G232,2))))&gt;=0),ABS((AC232*G232-(TRUNC(AC232*G232,2)+(TRUNC(AL232,2)-(TRUNC(S232*G232,2)+TRUNC(W232*G232,2)+TRUNC(Y232*G232,2)+TRUNC(AA232*G232,2)+TRUNC(AC232*G232,2)+TRUNC(AE232*G232,2)+TRUNC(AG232*G232,2)+TRUNC(AI232*G232,2)))))/AC232*G232)&lt;ABS((S232*G232-(TRUNC(S232*G232,2)+(TRUNC(AL232,2)-(TRUNC(S232*G232,2)+TRUNC(W232*G232,2)+TRUNC(Y232*G232,2)+TRUNC(AA232*G232,2)+TRUNC(AC232*G232,2)+TRUNC(AE232*G232,2)+TRUNC(AG232*G232,2)+TRUNC(AI232*G232,2)))))/S232*G232),TRUE),IF(AND(W232*G232&lt;&gt;0,(TRUNC(W232*G232,2)+(TRUNC(AL232,2)-(TRUNC(S232*G232,2)+TRUNC(W232*G232,2)+TRUNC(Y232*G232,2)+TRUNC(AA232*G232,2)+TRUNC(AC232*G232,2)+TRUNC(AE232*G232,2)+TRUNC(AG232*G232,2)+TRUNC(AI232*G232,2))))&gt;=0),ABS((AC232*G232-(TRUNC(AC232*G232,2)+(TRUNC(AL232,2)-(TRUNC(S232*G232,2)+TRUNC(W232*G232,2)+TRUNC(Y232*G232,2)+TRUNC(AA232*G232,2)+TRUNC(AC232*G232,2)+TRUNC(AE232*G232,2)+TRUNC(AG232*G232,2)+TRUNC(AI232*G232,2)))))/AC232*G232)&lt;ABS((W232*G232-(TRUNC(W232*G232,2)+(TRUNC(AL232,2)-(TRUNC(S232*G232,2)+TRUNC(W232*G232,2)+TRUNC(Y232*G232,2)+TRUNC(AA232*G232,2)+TRUNC(AC232*G232,2)+TRUNC(AE232*G232,2)+TRUNC(AG232*G232,2)+TRUNC(AI232*G232,2)))))/W232*G232),TRUE),IF(AND(Y232*G232&lt;&gt;0,(TRUNC(Y232*G232,2)+(TRUNC(AL232,2)-(TRUNC(S232*G232,2)+TRUNC(W232*G232,2)+TRUNC(Y232*G232,2)+TRUNC(AA232*G232,2)+TRUNC(AC232*G232,2)+TRUNC(AE232*G232,2)+TRUNC(AG232*G232,2)+TRUNC(AI232*G232,2))))&gt;=0),ABS((AC232*G232-(TRUNC(AC232*G232,2)+(TRUNC(AL232,2)-(TRUNC(S232*G232,2)+TRUNC(W232*G232,2)+TRUNC(Y232*G232,2)+TRUNC(AA232*G232,2)+TRUNC(AC232*G232,2)+TRUNC(AE232*G232,2)+TRUNC(AG232*G232,2)+TRUNC(AI232*G232,2)))))/AC232*G232)&lt;ABS((Y232*G232-(TRUNC(Y232*G232,2)+(TRUNC(AL232,2)-(TRUNC(S232*G232,2)+TRUNC(W232*G232,2)+TRUNC(Y232*G232,2)+TRUNC(AA232*G232,2)+TRUNC(AC232*G232,2)+TRUNC(AE232*G232,2)+TRUNC(AG232*G232,2)+TRUNC(AI232*G232,2)))))/Y232*G232),TRUE),IF(AND(AA232*G232&lt;&gt;0,(TRUNC(AA232*G232,2)+(TRUNC(AL232,2)-(TRUNC(S232*G232,2)+TRUNC(W232*G232,2)+TRUNC(Y232*G232,2)+TRUNC(AA232*G232,2)+TRUNC(AC232*G232,2)+TRUNC(AE232*G232,2)+TRUNC(AG232*G232,2)+TRUNC(AI232*G232,2))))&gt;=0),ABS((AC232*G232-(TRUNC(AC232*G232,2)+(TRUNC(AL232,2)-(TRUNC(S232*G232,2)+TRUNC(W232*G232,2)+TRUNC(Y232*G232,2)+TRUNC(AA232*G232,2)+TRUNC(AC232*G232,2)+TRUNC(AE232*G232,2)+TRUNC(AG232*G232,2)+TRUNC(AI232*G232,2)))))/AC232*G232)&lt;ABS((AA232*G232-(TRUNC(AA232*G232,2)+(TRUNC(AL232,2)-(TRUNC(S232*G232,2)+TRUNC(W232*G232,2)+TRUNC(Y232*G232,2)+TRUNC(AA232*G232,2)+TRUNC(AC232*G232,2)+TRUNC(AE232*G232,2)+TRUNC(AG232*G232,2)+TRUNC(AI232*G232,2)))))/AA232*G232),TRUE),IF(AND(AC232*G232&lt;&gt;0,(TRUNC(AC232*G232,2)+(TRUNC(AL232,2)-(TRUNC(S232*G232,2)+TRUNC(W232*G232,2)+TRUNC(Y232*G232,2)+TRUNC(AA232*G232,2)+TRUNC(AC232*G232,2)+TRUNC(AE232*G232,2)+TRUNC(AG232*G232,2)+TRUNC(AI232*G232,2))))&gt;=0),ABS((AC232*G232-(TRUNC(AC232*G232,2)+(TRUNC(AL232,2)-(TRUNC(S232*G232,2)+TRUNC(W232*G232,2)+TRUNC(Y232*G232,2)+TRUNC(AA232*G232,2)+TRUNC(AC232*G232,2)+TRUNC(AE232*G232,2)+TRUNC(AG232*G232,2)+TRUNC(AI232*G232,2)))))/AC232*G232)&lt;=ABS((AC232*G232-(TRUNC(AC232*G232,2)+(TRUNC(AL232,2)-(TRUNC(S232*G232,2)+TRUNC(W232*G232,2)+TRUNC(Y232*G232,2)+TRUNC(AA232*G232,2)+TRUNC(AC232*G232,2)+TRUNC(AE232*G232,2)+TRUNC(AG232*G232,2)+TRUNC(AI232*G232,2)))))/AC232*G232),TRUE),IF(AND(AE232*G232&lt;&gt;0,(TRUNC(AE232*G232,2)+(TRUNC(AL232,2)-(TRUNC(S232*G232,2)+TRUNC(W232*G232,2)+TRUNC(Y232*G232,2)+TRUNC(AA232*G232,2)+TRUNC(AC232*G232,2)+TRUNC(AE232*G232,2)+TRUNC(AG232*G232,2)+TRUNC(AI232*G232,2))))&gt;=0),ABS((AC232*G232-(TRUNC(AC232*G232,2)+(TRUNC(AL232,2)-(TRUNC(S232*G232,2)+TRUNC(W232*G232,2)+TRUNC(Y232*G232,2)+TRUNC(AA232*G232,2)+TRUNC(AC232*G232,2)+TRUNC(AE232*G232,2)+TRUNC(AG232*G232,2)+TRUNC(AI232*G232,2)))))/AC232*G232)&lt;=ABS((AE232*G232-(TRUNC(AE232*G232,2)+(TRUNC(AL232,2)-(TRUNC(S232*G232,2)+TRUNC(W232*G232,2)+TRUNC(Y232*G232,2)+TRUNC(AA232*G232,2)+TRUNC(AC232*G232,2)+TRUNC(AE232*G232,2)+TRUNC(AG232*G232,2)+TRUNC(AI232*G232,2)))))/AE232*G232),TRUE),IF(AND(AG232*G232&lt;&gt;0,(TRUNC(AG232*G232,2)+(TRUNC(AL232,2)-(TRUNC(S232*G232,2)+TRUNC(W232*G232,2)+TRUNC(Y232*G232,2)+TRUNC(AA232*G232,2)+TRUNC(AC232*G232,2)+TRUNC(AE232*G232,2)+TRUNC(AG232*G232,2)+TRUNC(AI232*G232,2))))&gt;=0),ABS((AC232*G232-(TRUNC(AC232*G232,2)+(TRUNC(AL232,2)-(TRUNC(S232*G232,2)+TRUNC(W232*G232,2)+TRUNC(Y232*G232,2)+TRUNC(AA232*G232,2)+TRUNC(AC232*G232,2)+TRUNC(AE232*G232,2)+TRUNC(AG232*G232,2)+TRUNC(AI232*G232,2)))))/AC232*G232)&lt;=ABS((AG232*G232-(TRUNC(AG232*G232,2)+(TRUNC(AL232,2)-(TRUNC(S232*G232,2)+TRUNC(W232*G232,2)+TRUNC(Y232*G232,2)+TRUNC(AA232*G232,2)+TRUNC(AC232*G232,2)+TRUNC(AE232*G232,2)+TRUNC(AG232*G232,2)+TRUNC(AI232*G232,2)))))/AG232*G232),TRUE),IF(AND(AI232*G232&lt;&gt;0,(TRUNC(AI232*G232,2)+(TRUNC(AL232,2)-(TRUNC(S232*G232,2)+TRUNC(W232*G232,2)+TRUNC(Y232*G232,2)+TRUNC(AA232*G232,2)+TRUNC(AC232*G232,2)+TRUNC(AE232*G232,2)+TRUNC(AG232*G232,2)+TRUNC(AI232*G232,2))))&gt;=0),ABS((AC232*G232-(TRUNC(AC232*G232,2)+(TRUNC(AL232,2)-(TRUNC(S232*G232,2)+TRUNC(W232*G232,2)+TRUNC(Y232*G232,2)+TRUNC(AA232*G232,2)+TRUNC(AC232*G232,2)+TRUNC(AE232*G232,2)+TRUNC(AG232*G232,2)+TRUNC(AI232*G232,2)))))/AC232*G232)&lt;=ABS((AI232*G232-(TRUNC(AI232*G232,2)+(TRUNC(AL232,2)-(TRUNC(S232*G232,2)+TRUNC(W232*G232,2)+TRUNC(Y232*G232,2)+TRUNC(AA232*G232,2)+TRUNC(AC232*G232,2)+TRUNC(AE232*G232,2)+TRUNC(AG232*G232,2)+TRUNC(AI232*G232,2)))))/AI232*G232),TRUE)),TRUNC(AC232*G232,2)+(TRUNC(AL232,2)-(TRUNC(S232*G232,2)+TRUNC(W232*G232,2)+TRUNC(Y232*G232,2)+TRUNC(AA232*G232,2)+TRUNC(AC232*G232,2)+TRUNC(AE232*G232,2)+TRUNC(AG232*G232,2)+TRUNC(AI232*G232,2))),TRUNC(AC232*G232,2)))))</f>
        <v>0</v>
      </c>
      <c r="AE232" s="369">
        <f>IF(N232*(1+R232)=0,0,IF((TRUNC(AK232,2)-(TRUNC(H232*(1+R232),2)+TRUNC(J232*(1+R232),2)+TRUNC(K232*(1+R232),2)+TRUNC(L232*(1+R232),2)+TRUNC(M232*(1+R232),2)+TRUNC(N232*(1+R232),2)+TRUNC(O232*(1+R232),2)+TRUNC(P232*(1+R232),2)))=0,TRUNC(N232*(1+R232),2),IF((TRUNC(TRUNC(N232*(1+R232),2),2)+(TRUNC(AK232,2)-(TRUNC(H232*(1+R232),2)+TRUNC(J232*(1+R232),2)+TRUNC(K232*(1+R232),2)+TRUNC(L232*(1+R232),2)+TRUNC(M232*(1+R232),2)+TRUNC(N232*(1+R232),2)+TRUNC(O232*(1+R232),2)+TRUNC(P232*(1+R232),2))))&lt;=0,TRUNC(N232*(1+R232),2),IF(AND(IF(AND(H232*(1+R232)&lt;&gt;0,(TRUNC(H232*(1+R232),2)+(TRUNC(AK232,2)-(TRUNC(H232*(1+R232),2)+TRUNC(J232*(1+R232),2)+TRUNC(K232*(1+R232),2)+TRUNC(L232*(1+R232),2)+TRUNC(M232*(1+R232),2)+TRUNC(N232*(1+R232),2)+TRUNC(O232*(1+R232),2)+TRUNC(P232*(1+R232),2))))&gt;=0),ABS((N232*(1+R232)-(TRUNC(N232*(1+R232),2)+(TRUNC(AK232,2)-(TRUNC(H232*(1+R232),2)+TRUNC(J232*(1+R232),2)+TRUNC(K232*(1+R232),2)+TRUNC(L232*(1+R232),2)+TRUNC(M232*(1+R232),2)+TRUNC(N232*(1+R232),2)+TRUNC(O232*(1+R232),2)+TRUNC(P232*(1+R232),2)))))/N232*(1+R232))&lt;ABS((H232*(1+R232)-(TRUNC(H232*(1+R232),2)+(TRUNC(AK232,2)-(TRUNC(H232*(1+R232),2)+TRUNC(J232*(1+R232),2)+TRUNC(K232*(1+R232),2)+TRUNC(L232*(1+R232),2)+TRUNC(M232*(1+R232),2)+TRUNC(N232*(1+R232),2)+TRUNC(O232*(1+R232),2)+TRUNC(P232*(1+R232),2)))))/H232*(1+R232)),TRUE),IF(AND(J232*(1+R232)&lt;&gt;0,(TRUNC(J232*(1+R232),2)+(TRUNC(AK232,2)-(TRUNC(H232*(1+R232),2)+TRUNC(J232*(1+R232),2)+TRUNC(K232*(1+R232),2)+TRUNC(L232*(1+R232),2)+TRUNC(M232*(1+R232),2)+TRUNC(N232*(1+R232),2)+TRUNC(O232*(1+R232),2)+TRUNC(P232*(1+R232),2))))&gt;=0),ABS((N232*(1+R232)-(TRUNC(N232*(1+R232),2)+(TRUNC(AK232,2)-(TRUNC(H232*(1+R232),2)+TRUNC(J232*(1+R232),2)+TRUNC(K232*(1+R232),2)+TRUNC(L232*(1+R232),2)+TRUNC(M232*(1+R232),2)+TRUNC(N232*(1+R232),2)+TRUNC(O232*(1+R232),2)+TRUNC(P232*(1+R232),2)))))/N232*(1+R232))&lt;ABS((J232*(1+R232)-(TRUNC(J232*(1+R232),2)+(TRUNC(AK232,2)-(TRUNC(H232*(1+R232),2)+TRUNC(J232*(1+R232),2)+TRUNC(K232*(1+R232),2)+TRUNC(L232*(1+R232),2)+TRUNC(M232*(1+R232),2)+TRUNC(N232*(1+R232),2)+TRUNC(O232*(1+R232),2)+TRUNC(P232*(1+R232),2)))))/J232*(1+R232)),TRUE),IF(AND(K232*(1+R232)&lt;&gt;0,(TRUNC(K232*(1+R232),2)+(TRUNC(AK232,2)-(TRUNC(H232*(1+R232),2)+TRUNC(J232*(1+R232),2)+TRUNC(K232*(1+R232),2)+TRUNC(L232*(1+R232),2)+TRUNC(M232*(1+R232),2)+TRUNC(N232*(1+R232),2)+TRUNC(O232*(1+R232),2)+TRUNC(P232*(1+R232),2))))&gt;=0),ABS((N232*(1+R232)-(TRUNC(N232*(1+R232),2)+(TRUNC(AK232,2)-(TRUNC(H232*(1+R232),2)+TRUNC(J232*(1+R232),2)+TRUNC(K232*(1+R232),2)+TRUNC(L232*(1+R232),2)+TRUNC(M232*(1+R232),2)+TRUNC(N232*(1+R232),2)+TRUNC(O232*(1+R232),2)+TRUNC(P232*(1+R232),2)))))/N232*(1+R232))&lt;ABS((K232*(1+R232)-(TRUNC(K232*(1+R232),2)+(TRUNC(AK232,2)-(TRUNC(H232*(1+R232),2)+TRUNC(J232*(1+R232),2)+TRUNC(K232*(1+R232),2)+TRUNC(L232*(1+R232),2)+TRUNC(M232*(1+R232),2)+TRUNC(N232*(1+R232),2)+TRUNC(O232*(1+R232),2)+TRUNC(P232*(1+R232),2)))))/K232*(1+R232)),TRUE),IF(AND(L232*(1+R232)&lt;&gt;0,(TRUNC(L232*(1+R232),2)+(TRUNC(AK232,2)-(TRUNC(H232*(1+R232),2)+TRUNC(J232*(1+R232),2)+TRUNC(K232*(1+R232),2)+TRUNC(L232*(1+R232),2)+TRUNC(M232*(1+R232),2)+TRUNC(N232*(1+R232),2)+TRUNC(O232*(1+R232),2)+TRUNC(P232*(1+R232),2))))&gt;=0),ABS((N232*(1+R232)-(TRUNC(N232*(1+R232),2)+(TRUNC(AK232,2)-(TRUNC(H232*(1+R232),2)+TRUNC(J232*(1+R232),2)+TRUNC(K232*(1+R232),2)+TRUNC(L232*(1+R232),2)+TRUNC(M232*(1+R232),2)+TRUNC(N232*(1+R232),2)+TRUNC(O232*(1+R232),2)+TRUNC(P232*(1+R232),2)))))/N232*(1+R232))&lt;ABS((L232*(1+R232)-(TRUNC(L232*(1+R232),2)+(TRUNC(AK232,2)-(TRUNC(H232*(1+R232),2)+TRUNC(J232*(1+R232),2)+TRUNC(K232*(1+R232),2)+TRUNC(L232*(1+R232),2)+TRUNC(M232*(1+R232),2)+TRUNC(N232*(1+R232),2)+TRUNC(O232*(1+R232),2)+TRUNC(P232*(1+R232),2)))))/L232*(1+R232)),TRUE),IF(AND(M232*(1+R232)&lt;&gt;0,(TRUNC(M232*(1+R232),2)+(TRUNC(AK232,2)-(TRUNC(H232*(1+R232),2)+TRUNC(J232*(1+R232),2)+TRUNC(K232*(1+R232),2)+TRUNC(L232*(1+R232),2)+TRUNC(M232*(1+R232),2)+TRUNC(N232*(1+R232),2)+TRUNC(O232*(1+R232),2)+TRUNC(P232*(1+R232),2))))&gt;=0),ABS((N232*(1+R232)-(TRUNC(N232*(1+R232),2)+(TRUNC(AK232,2)-(TRUNC(H232*(1+R232),2)+TRUNC(J232*(1+R232),2)+TRUNC(K232*(1+R232),2)+TRUNC(L232*(1+R232),2)+TRUNC(M232*(1+R232),2)+TRUNC(N232*(1+R232),2)+TRUNC(O232*(1+R232),2)+TRUNC(P232*(1+R232),2)))))/N232*(1+R232))&lt;ABS((M232*(1+R232)-(TRUNC(M232*(1+R232),2)+(TRUNC(AK232,2)-(TRUNC(H232*(1+R232),2)+TRUNC(J232*(1+R232),2)+TRUNC(K232*(1+R232),2)+TRUNC(L232*(1+R232),2)+TRUNC(M232*(1+R232),2)+TRUNC(N232*(1+R232),2)+TRUNC(O232*(1+R232),2)+TRUNC(P232*(1+R232),2)))))/M232*(1+R232)),TRUE),IF(AND(N232*(1+R232)&lt;&gt;0,(TRUNC(N232*(1+R232),2)+(TRUNC(AK232,2)-(TRUNC(H232*(1+R232),2)+TRUNC(J232*(1+R232),2)+TRUNC(K232*(1+R232),2)+TRUNC(L232*(1+R232),2)+TRUNC(M232*(1+R232),2)+TRUNC(N232*(1+R232),2)+TRUNC(O232*(1+R232),2)+TRUNC(P232*(1+R232),2))))&gt;=0),ABS((N232*(1+R232)-(TRUNC(N232*(1+R232),2)+(TRUNC(AK232,2)-(TRUNC(H232*(1+R232),2)+TRUNC(J232*(1+R232),2)+TRUNC(K232*(1+R232),2)+TRUNC(L232*(1+R232),2)+TRUNC(M232*(1+R232),2)+TRUNC(N232*(1+R232),2)+TRUNC(O232*(1+R232),2)+TRUNC(P232*(1+R232),2)))))/N232*(1+R232))&lt;=ABS((N232*(1+R232)-(TRUNC(N232*(1+R232),2)+(TRUNC(AK232,2)-(TRUNC(H232*(1+R232),2)+TRUNC(J232*(1+R232),2)+TRUNC(K232*(1+R232),2)+TRUNC(L232*(1+R232),2)+TRUNC(M232*(1+R232),2)+TRUNC(N232*(1+R232),2)+TRUNC(O232*(1+R232),2)+TRUNC(P232*(1+R232),2)))))/N232*(1+R232)),TRUE),IF(AND(O232*(1+R232)&lt;&gt;0,(TRUNC(O232*(1+R232),2)+(TRUNC(AK232,2)-(TRUNC(H232*(1+R232),2)+TRUNC(J232*(1+R232),2)+TRUNC(K232*(1+R232),2)+TRUNC(L232*(1+R232),2)+TRUNC(M232*(1+R232),2)+TRUNC(N232*(1+R232),2)+TRUNC(O232*(1+R232),2)+TRUNC(P232*(1+R232),2))))&gt;=0),ABS((N232*(1+R232)-(TRUNC(N232*(1+R232),2)+(TRUNC(AK232,2)-(TRUNC(H232*(1+R232),2)+TRUNC(J232*(1+R232),2)+TRUNC(K232*(1+R232),2)+TRUNC(L232*(1+R232),2)+TRUNC(M232*(1+R232),2)+TRUNC(N232*(1+R232),2)+TRUNC(O232*(1+R232),2)+TRUNC(P232*(1+R232),2)))))/N232*(1+R232))&lt;=ABS((O232*(1+R232)-(TRUNC(O232*(1+R232),2)+(TRUNC(AK232,2)-(TRUNC(H232*(1+R232),2)+TRUNC(J232*(1+R232),2)+TRUNC(K232*(1+R232),2)+TRUNC(L232*(1+R232),2)+TRUNC(M232*(1+R232),2)+TRUNC(N232*(1+R232),2)+TRUNC(O232*(1+R232),2)+TRUNC(P232*(1+R232),2)))))/O232*(1+R232)),TRUE),IF(AND(P232*(1+R232)&lt;&gt;0,(TRUNC(P232*(1+R232),2)+(TRUNC(AK232,2)-(TRUNC(H232*(1+R232),2)+TRUNC(J232*(1+R232),2)+TRUNC(K232*(1+R232),2)+TRUNC(L232*(1+R232),2)+TRUNC(M232*(1+R232),2)+TRUNC(N232*(1+R232),2)+TRUNC(O232*(1+R232),2)+TRUNC(P232*(1+R232),2))))&gt;=0),ABS((N232*(1+R232)-(TRUNC(N232*(1+R232),2)+(TRUNC(AK232,2)-(TRUNC(H232*(1+R232),2)+TRUNC(J232*(1+R232),2)+TRUNC(K232*(1+R232),2)+TRUNC(L232*(1+R232),2)+TRUNC(M232*(1+R232),2)+TRUNC(N232*(1+R232),2)+TRUNC(O232*(1+R232),2)+TRUNC(P232*(1+R232),2)))))/N232*(1+R232))&lt;=ABS((P232*(1+R232)-(TRUNC(P232*(1+R232),2)+(TRUNC(AK232,2)-(TRUNC(H232*(1+R232),2)+TRUNC(J232*(1+R232),2)+TRUNC(K232*(1+R232),2)+TRUNC(L232*(1+R232),2)+TRUNC(M232*(1+R232),2)+TRUNC(N232*(1+R232),2)+TRUNC(O232*(1+R232),2)+TRUNC(P232*(1+R232),2)))))/P232*(1+R232)),TRUE)),TRUNC(N232*(1+R232),2)+(TRUNC(AK232,2)-(TRUNC(H232*(1+R232),2)+TRUNC(J232*(1+R232),2)+TRUNC(K232*(1+R232),2)+TRUNC(L232*(1+R232),2)+TRUNC(M232*(1+R232),2)+TRUNC(N232*(1+R232),2)+TRUNC(O232*(1+R232),2)+TRUNC(P232*(1+R232),2))),TRUNC(N232*(1+R232),2)))))</f>
        <v>0</v>
      </c>
      <c r="AF232" s="369">
        <f>IF(AE232*G232=0,0,IF((TRUNC(AL232,2)-(TRUNC(S232*G232,2)+TRUNC(W232*G232,2)+TRUNC(Y232*G232,2)+TRUNC(AA232*G232,2)+TRUNC(AC232*G232,2)+TRUNC(AE232*G232,2)+TRUNC(AG232*G232,2)+TRUNC(AI232*G232,2)))=0,TRUNC(AE232*G232,2),IF((TRUNC(TRUNC(AE232*G232,2),2)+(TRUNC(AL232,2)-(TRUNC(S232*G232,2)+TRUNC(W232*G232,2)+TRUNC(Y232*G232,2)+TRUNC(AA232*G232,2)+TRUNC(AC232*G232,2)+TRUNC(AE232*G232,2)+TRUNC(AG232*G232,2)+TRUNC(AI232*G232,2))))&lt;=0,TRUNC(AE232*G232,2),IF(AND(IF(AND(S232*G232&lt;&gt;0,(TRUNC(S232*G232,2)+(TRUNC(AL232,2)-(TRUNC(S232*G232,2)+TRUNC(W232*G232,2)+TRUNC(Y232*G232,2)+TRUNC(AA232*G232,2)+TRUNC(AC232*G232,2)+TRUNC(AE232*G232,2)+TRUNC(AG232*G232,2)+TRUNC(AI232*G232,2))))&gt;=0),ABS((AE232*G232-(TRUNC(AE232*G232,2)+(TRUNC(AL232,2)-(TRUNC(S232*G232,2)+TRUNC(W232*G232,2)+TRUNC(Y232*G232,2)+TRUNC(AA232*G232,2)+TRUNC(AC232*G232,2)+TRUNC(AE232*G232,2)+TRUNC(AG232*G232,2)+TRUNC(AI232*G232,2)))))/AE232*G232)&lt;ABS((S232*G232-(TRUNC(S232*G232,2)+(TRUNC(AL232,2)-(TRUNC(S232*G232,2)+TRUNC(W232*G232,2)+TRUNC(Y232*G232,2)+TRUNC(AA232*G232,2)+TRUNC(AC232*G232,2)+TRUNC(AE232*G232,2)+TRUNC(AG232*G232,2)+TRUNC(AI232*G232,2)))))/S232*G232),TRUE),IF(AND(W232*G232&lt;&gt;0,(TRUNC(W232*G232,2)+(TRUNC(AL232,2)-(TRUNC(S232*G232,2)+TRUNC(W232*G232,2)+TRUNC(Y232*G232,2)+TRUNC(AA232*G232,2)+TRUNC(AC232*G232,2)+TRUNC(AE232*G232,2)+TRUNC(AG232*G232,2)+TRUNC(AI232*G232,2))))&gt;=0),ABS((AE232*G232-(TRUNC(AE232*G232,2)+(TRUNC(AL232,2)-(TRUNC(S232*G232,2)+TRUNC(W232*G232,2)+TRUNC(Y232*G232,2)+TRUNC(AA232*G232,2)+TRUNC(AC232*G232,2)+TRUNC(AE232*G232,2)+TRUNC(AG232*G232,2)+TRUNC(AI232*G232,2)))))/AE232*G232)&lt;ABS((W232*G232-(TRUNC(W232*G232,2)+(TRUNC(AL232,2)-(TRUNC(S232*G232,2)+TRUNC(W232*G232,2)+TRUNC(Y232*G232,2)+TRUNC(AA232*G232,2)+TRUNC(AC232*G232,2)+TRUNC(AE232*G232,2)+TRUNC(AG232*G232,2)+TRUNC(AI232*G232,2)))))/W232*G232),TRUE),IF(AND(Y232*G232&lt;&gt;0,(TRUNC(Y232*G232,2)+(TRUNC(AL232,2)-(TRUNC(S232*G232,2)+TRUNC(W232*G232,2)+TRUNC(Y232*G232,2)+TRUNC(AA232*G232,2)+TRUNC(AC232*G232,2)+TRUNC(AE232*G232,2)+TRUNC(AG232*G232,2)+TRUNC(AI232*G232,2))))&gt;=0),ABS((AE232*G232-(TRUNC(AE232*G232,2)+(TRUNC(AL232,2)-(TRUNC(S232*G232,2)+TRUNC(W232*G232,2)+TRUNC(Y232*G232,2)+TRUNC(AA232*G232,2)+TRUNC(AC232*G232,2)+TRUNC(AE232*G232,2)+TRUNC(AG232*G232,2)+TRUNC(AI232*G232,2)))))/AE232*G232)&lt;ABS((Y232*G232-(TRUNC(Y232*G232,2)+(TRUNC(AL232,2)-(TRUNC(S232*G232,2)+TRUNC(W232*G232,2)+TRUNC(Y232*G232,2)+TRUNC(AA232*G232,2)+TRUNC(AC232*G232,2)+TRUNC(AE232*G232,2)+TRUNC(AG232*G232,2)+TRUNC(AI232*G232,2)))))/Y232*G232),TRUE),IF(AND(AA232*G232&lt;&gt;0,(TRUNC(AA232*G232,2)+(TRUNC(AL232,2)-(TRUNC(S232*G232,2)+TRUNC(W232*G232,2)+TRUNC(Y232*G232,2)+TRUNC(AA232*G232,2)+TRUNC(AC232*G232,2)+TRUNC(AE232*G232,2)+TRUNC(AG232*G232,2)+TRUNC(AI232*G232,2))))&gt;=0),ABS((AE232*G232-(TRUNC(AE232*G232,2)+(TRUNC(AL232,2)-(TRUNC(S232*G232,2)+TRUNC(W232*G232,2)+TRUNC(Y232*G232,2)+TRUNC(AA232*G232,2)+TRUNC(AC232*G232,2)+TRUNC(AE232*G232,2)+TRUNC(AG232*G232,2)+TRUNC(AI232*G232,2)))))/AE232*G232)&lt;ABS((AA232*G232-(TRUNC(AA232*G232,2)+(TRUNC(AL232,2)-(TRUNC(S232*G232,2)+TRUNC(W232*G232,2)+TRUNC(Y232*G232,2)+TRUNC(AA232*G232,2)+TRUNC(AC232*G232,2)+TRUNC(AE232*G232,2)+TRUNC(AG232*G232,2)+TRUNC(AI232*G232,2)))))/AA232*G232),TRUE),IF(AND(AC232*G232&lt;&gt;0,(TRUNC(AC232*G232,2)+(TRUNC(AL232,2)-(TRUNC(S232*G232,2)+TRUNC(W232*G232,2)+TRUNC(Y232*G232,2)+TRUNC(AA232*G232,2)+TRUNC(AC232*G232,2)+TRUNC(AE232*G232,2)+TRUNC(AG232*G232,2)+TRUNC(AI232*G232,2))))&gt;=0),ABS((AE232*G232-(TRUNC(AE232*G232,2)+(TRUNC(AL232,2)-(TRUNC(S232*G232,2)+TRUNC(W232*G232,2)+TRUNC(Y232*G232,2)+TRUNC(AA232*G232,2)+TRUNC(AC232*G232,2)+TRUNC(AE232*G232,2)+TRUNC(AG232*G232,2)+TRUNC(AI232*G232,2)))))/AE232*G232)&lt;ABS((AC232*G232-(TRUNC(AC232*G232,2)+(TRUNC(AL232,2)-(TRUNC(S232*G232,2)+TRUNC(W232*G232,2)+TRUNC(Y232*G232,2)+TRUNC(AA232*G232,2)+TRUNC(AC232*G232,2)+TRUNC(AE232*G232,2)+TRUNC(AG232*G232,2)+TRUNC(AI232*G232,2)))))/AC232*G232),TRUE),IF(AND(AE232*G232&lt;&gt;0,(TRUNC(AE232*G232,2)+(TRUNC(AL232,2)-(TRUNC(S232*G232,2)+TRUNC(W232*G232,2)+TRUNC(Y232*G232,2)+TRUNC(AA232*G232,2)+TRUNC(AC232*G232,2)+TRUNC(AE232*G232,2)+TRUNC(AG232*G232,2)+TRUNC(AI232*G232,2))))&gt;=0),ABS((AE232*G232-(TRUNC(AE232*G232,2)+(TRUNC(AL232,2)-(TRUNC(S232*G232,2)+TRUNC(W232*G232,2)+TRUNC(Y232*G232,2)+TRUNC(AA232*G232,2)+TRUNC(AC232*G232,2)+TRUNC(AE232*G232,2)+TRUNC(AG232*G232,2)+TRUNC(AI232*G232,2)))))/AE232*G232)&lt;=ABS((AE232*G232-(TRUNC(AE232*G232,2)+(TRUNC(AL232,2)-(TRUNC(S232*G232,2)+TRUNC(W232*G232,2)+TRUNC(Y232*G232,2)+TRUNC(AA232*G232,2)+TRUNC(AC232*G232,2)+TRUNC(AE232*G232,2)+TRUNC(AG232*G232,2)+TRUNC(AI232*G232,2)))))/AE232*G232),TRUE),IF(AND(AG232*G232&lt;&gt;0,(TRUNC(AG232*G232,2)+(TRUNC(AL232,2)-(TRUNC(S232*G232,2)+TRUNC(W232*G232,2)+TRUNC(Y232*G232,2)+TRUNC(AA232*G232,2)+TRUNC(AC232*G232,2)+TRUNC(AE232*G232,2)+TRUNC(AG232*G232,2)+TRUNC(AI232*G232,2))))&gt;=0),ABS((AE232*G232-(TRUNC(AE232*G232,2)+(TRUNC(AL232,2)-(TRUNC(S232*G232,2)+TRUNC(W232*G232,2)+TRUNC(Y232*G232,2)+TRUNC(AA232*G232,2)+TRUNC(AC232*G232,2)+TRUNC(AE232*G232,2)+TRUNC(AG232*G232,2)+TRUNC(AI232*G232,2)))))/AE232*G232)&lt;=ABS((AG232*G232-(TRUNC(AG232*G232,2)+(TRUNC(AL232,2)-(TRUNC(S232*G232,2)+TRUNC(W232*G232,2)+TRUNC(Y232*G232,2)+TRUNC(AA232*G232,2)+TRUNC(AC232*G232,2)+TRUNC(AE232*G232,2)+TRUNC(AG232*G232,2)+TRUNC(AI232*G232,2)))))/AG232*G232),TRUE),IF(AND(AI232*G232&lt;&gt;0,(TRUNC(AI232*G232,2)+(TRUNC(AL232,2)-(TRUNC(S232*G232,2)+TRUNC(W232*G232,2)+TRUNC(Y232*G232,2)+TRUNC(AA232*G232,2)+TRUNC(AC232*G232,2)+TRUNC(AE232*G232,2)+TRUNC(AG232*G232,2)+TRUNC(AI232*G232,2))))&gt;=0),ABS((AE232*G232-(TRUNC(AE232*G232,2)+(TRUNC(AL232,2)-(TRUNC(S232*G232,2)+TRUNC(W232*G232,2)+TRUNC(Y232*G232,2)+TRUNC(AA232*G232,2)+TRUNC(AC232*G232,2)+TRUNC(AE232*G232,2)+TRUNC(AG232*G232,2)+TRUNC(AI232*G232,2)))))/AE232*G232)&lt;=ABS((AI232*G232-(TRUNC(AI232*G232,2)+(TRUNC(AL232,2)-(TRUNC(S232*G232,2)+TRUNC(W232*G232,2)+TRUNC(Y232*G232,2)+TRUNC(AA232*G232,2)+TRUNC(AC232*G232,2)+TRUNC(AE232*G232,2)+TRUNC(AG232*G232,2)+TRUNC(AI232*G232,2)))))/AI232*G232),TRUE)),TRUNC(AE232*G232,2)+(TRUNC(AL232,2)-(TRUNC(S232*G232,2)+TRUNC(W232*G232,2)+TRUNC(Y232*G232,2)+TRUNC(AA232*G232,2)+TRUNC(AC232*G232,2)+TRUNC(AE232*G232,2)+TRUNC(AG232*G232,2)+TRUNC(AI232*G232,2))),TRUNC(AE232*G232,2)))))</f>
        <v>0</v>
      </c>
      <c r="AG232" s="369">
        <f>IF(O232*(1+R232)=0,0,IF((TRUNC(AK232,2)-(TRUNC(H232*(1+R232),2)+TRUNC(J232*(1+R232),2)+TRUNC(K232*(1+R232),2)+TRUNC(L232*(1+R232),2)+TRUNC(M232*(1+R232),2)+TRUNC(N232*(1+R232),2)+TRUNC(O232*(1+R232),2)+TRUNC(P232*(1+R232),2)))=0,TRUNC(O232*(1+R232),2),IF((TRUNC(TRUNC(O232*(1+R232),2),2)+(TRUNC(AK232,2)-(TRUNC(H232*(1+R232),2)+TRUNC(J232*(1+R232),2)+TRUNC(K232*(1+R232),2)+TRUNC(L232*(1+R232),2)+TRUNC(M232*(1+R232),2)+TRUNC(N232*(1+R232),2)+TRUNC(O232*(1+R232),2)+TRUNC(P232*(1+R232),2))))&lt;=0,TRUNC(O232*(1+R232),2),IF(AND(IF(AND(H232*(1+R232)&lt;&gt;0,(TRUNC(H232*(1+R232),2)+(TRUNC(AK232,2)-(TRUNC(H232*(1+R232),2)+TRUNC(J232*(1+R232),2)+TRUNC(K232*(1+R232),2)+TRUNC(L232*(1+R232),2)+TRUNC(M232*(1+R232),2)+TRUNC(N232*(1+R232),2)+TRUNC(O232*(1+R232),2)+TRUNC(P232*(1+R232),2))))&gt;=0),ABS((O232*(1+R232)-(TRUNC(O232*(1+R232),2)+(TRUNC(AK232,2)-(TRUNC(H232*(1+R232),2)+TRUNC(J232*(1+R232),2)+TRUNC(K232*(1+R232),2)+TRUNC(L232*(1+R232),2)+TRUNC(M232*(1+R232),2)+TRUNC(N232*(1+R232),2)+TRUNC(O232*(1+R232),2)+TRUNC(P232*(1+R232),2)))))/O232*(1+R232))&lt;ABS((H232*(1+R232)-(TRUNC(H232*(1+R232),2)+(TRUNC(AK232,2)-(TRUNC(H232*(1+R232),2)+TRUNC(J232*(1+R232),2)+TRUNC(K232*(1+R232),2)+TRUNC(L232*(1+R232),2)+TRUNC(M232*(1+R232),2)+TRUNC(N232*(1+R232),2)+TRUNC(O232*(1+R232),2)+TRUNC(P232*(1+R232),2)))))/H232*(1+R232)),TRUE),IF(AND(J232*(1+R232)&lt;&gt;0,(TRUNC(J232*(1+R232),2)+(TRUNC(AK232,2)-(TRUNC(H232*(1+R232),2)+TRUNC(J232*(1+R232),2)+TRUNC(K232*(1+R232),2)+TRUNC(L232*(1+R232),2)+TRUNC(M232*(1+R232),2)+TRUNC(N232*(1+R232),2)+TRUNC(O232*(1+R232),2)+TRUNC(P232*(1+R232),2))))&gt;=0),ABS((O232*(1+R232)-(TRUNC(O232*(1+R232),2)+(TRUNC(AK232,2)-(TRUNC(H232*(1+R232),2)+TRUNC(J232*(1+R232),2)+TRUNC(K232*(1+R232),2)+TRUNC(L232*(1+R232),2)+TRUNC(M232*(1+R232),2)+TRUNC(N232*(1+R232),2)+TRUNC(O232*(1+R232),2)+TRUNC(P232*(1+R232),2)))))/O232*(1+R232))&lt;ABS((J232*(1+R232)-(TRUNC(J232*(1+R232),2)+(TRUNC(AK232,2)-(TRUNC(H232*(1+R232),2)+TRUNC(J232*(1+R232),2)+TRUNC(K232*(1+R232),2)+TRUNC(L232*(1+R232),2)+TRUNC(M232*(1+R232),2)+TRUNC(N232*(1+R232),2)+TRUNC(O232*(1+R232),2)+TRUNC(P232*(1+R232),2)))))/J232*(1+R232)),TRUE),IF(AND(K232*(1+R232)&lt;&gt;0,(TRUNC(K232*(1+R232),2)+(TRUNC(AK232,2)-(TRUNC(H232*(1+R232),2)+TRUNC(J232*(1+R232),2)+TRUNC(K232*(1+R232),2)+TRUNC(L232*(1+R232),2)+TRUNC(M232*(1+R232),2)+TRUNC(N232*(1+R232),2)+TRUNC(O232*(1+R232),2)+TRUNC(P232*(1+R232),2))))&gt;=0),ABS((O232*(1+R232)-(TRUNC(O232*(1+R232),2)+(TRUNC(AK232,2)-(TRUNC(H232*(1+R232),2)+TRUNC(J232*(1+R232),2)+TRUNC(K232*(1+R232),2)+TRUNC(L232*(1+R232),2)+TRUNC(M232*(1+R232),2)+TRUNC(N232*(1+R232),2)+TRUNC(O232*(1+R232),2)+TRUNC(P232*(1+R232),2)))))/O232*(1+R232))&lt;ABS((K232*(1+R232)-(TRUNC(K232*(1+R232),2)+(TRUNC(AK232,2)-(TRUNC(H232*(1+R232),2)+TRUNC(J232*(1+R232),2)+TRUNC(K232*(1+R232),2)+TRUNC(L232*(1+R232),2)+TRUNC(M232*(1+R232),2)+TRUNC(N232*(1+R232),2)+TRUNC(O232*(1+R232),2)+TRUNC(P232*(1+R232),2)))))/K232*(1+R232)),TRUE),IF(AND(L232*(1+R232)&lt;&gt;0,(TRUNC(L232*(1+R232),2)+(TRUNC(AK232,2)-(TRUNC(H232*(1+R232),2)+TRUNC(J232*(1+R232),2)+TRUNC(K232*(1+R232),2)+TRUNC(L232*(1+R232),2)+TRUNC(M232*(1+R232),2)+TRUNC(N232*(1+R232),2)+TRUNC(O232*(1+R232),2)+TRUNC(P232*(1+R232),2))))&gt;=0),ABS((O232*(1+R232)-(TRUNC(O232*(1+R232),2)+(TRUNC(AK232,2)-(TRUNC(H232*(1+R232),2)+TRUNC(J232*(1+R232),2)+TRUNC(K232*(1+R232),2)+TRUNC(L232*(1+R232),2)+TRUNC(M232*(1+R232),2)+TRUNC(N232*(1+R232),2)+TRUNC(O232*(1+R232),2)+TRUNC(P232*(1+R232),2)))))/O232*(1+R232))&lt;ABS((L232*(1+R232)-(TRUNC(L232*(1+R232),2)+(TRUNC(AK232,2)-(TRUNC(H232*(1+R232),2)+TRUNC(J232*(1+R232),2)+TRUNC(K232*(1+R232),2)+TRUNC(L232*(1+R232),2)+TRUNC(M232*(1+R232),2)+TRUNC(N232*(1+R232),2)+TRUNC(O232*(1+R232),2)+TRUNC(P232*(1+R232),2)))))/L232*(1+R232)),TRUE),IF(AND(M232*(1+R232)&lt;&gt;0,(TRUNC(M232*(1+R232),2)+(TRUNC(AK232,2)-(TRUNC(H232*(1+R232),2)+TRUNC(J232*(1+R232),2)+TRUNC(K232*(1+R232),2)+TRUNC(L232*(1+R232),2)+TRUNC(M232*(1+R232),2)+TRUNC(N232*(1+R232),2)+TRUNC(O232*(1+R232),2)+TRUNC(P232*(1+R232),2))))&gt;=0),ABS((O232*(1+R232)-(TRUNC(O232*(1+R232),2)+(TRUNC(AK232,2)-(TRUNC(H232*(1+R232),2)+TRUNC(J232*(1+R232),2)+TRUNC(K232*(1+R232),2)+TRUNC(L232*(1+R232),2)+TRUNC(M232*(1+R232),2)+TRUNC(N232*(1+R232),2)+TRUNC(O232*(1+R232),2)+TRUNC(P232*(1+R232),2)))))/O232*(1+R232))&lt;ABS((M232*(1+R232)-(TRUNC(M232*(1+R232),2)+(TRUNC(AK232,2)-(TRUNC(H232*(1+R232),2)+TRUNC(J232*(1+R232),2)+TRUNC(K232*(1+R232),2)+TRUNC(L232*(1+R232),2)+TRUNC(M232*(1+R232),2)+TRUNC(N232*(1+R232),2)+TRUNC(O232*(1+R232),2)+TRUNC(P232*(1+R232),2)))))/M232*(1+R232)),TRUE),IF(AND(N232*(1+R232)&lt;&gt;0,(TRUNC(N232*(1+R232),2)+(TRUNC(AK232,2)-(TRUNC(H232*(1+R232),2)+TRUNC(J232*(1+R232),2)+TRUNC(K232*(1+R232),2)+TRUNC(L232*(1+R232),2)+TRUNC(M232*(1+R232),2)+TRUNC(N232*(1+R232),2)+TRUNC(O232*(1+R232),2)+TRUNC(P232*(1+R232),2))))&gt;=0),ABS((O232*(1+R232)-(TRUNC(O232*(1+R232),2)+(TRUNC(AK232,2)-(TRUNC(H232*(1+R232),2)+TRUNC(J232*(1+R232),2)+TRUNC(K232*(1+R232),2)+TRUNC(L232*(1+R232),2)+TRUNC(M232*(1+R232),2)+TRUNC(N232*(1+R232),2)+TRUNC(O232*(1+R232),2)+TRUNC(P232*(1+R232),2)))))/O232*(1+R232))&lt;ABS((N232*(1+R232)-(TRUNC(N232*(1+R232),2)+(TRUNC(AK232,2)-(TRUNC(H232*(1+R232),2)+TRUNC(J232*(1+R232),2)+TRUNC(K232*(1+R232),2)+TRUNC(L232*(1+R232),2)+TRUNC(M232*(1+R232),2)+TRUNC(N232*(1+R232),2)+TRUNC(O232*(1+R232),2)+TRUNC(P232*(1+R232),2)))))/N232*(1+R232)),TRUE),IF(AND(O232*(1+R232)&lt;&gt;0,(TRUNC(O232*(1+R232),2)+(TRUNC(AK232,2)-(TRUNC(H232*(1+R232),2)+TRUNC(J232*(1+R232),2)+TRUNC(K232*(1+R232),2)+TRUNC(L232*(1+R232),2)+TRUNC(M232*(1+R232),2)+TRUNC(N232*(1+R232),2)+TRUNC(O232*(1+R232),2)+TRUNC(P232*(1+R232),2))))&gt;=0),ABS((O232*(1+R232)-(TRUNC(O232*(1+R232),2)+(TRUNC(AK232,2)-(TRUNC(H232*(1+R232),2)+TRUNC(J232*(1+R232),2)+TRUNC(K232*(1+R232),2)+TRUNC(L232*(1+R232),2)+TRUNC(M232*(1+R232),2)+TRUNC(N232*(1+R232),2)+TRUNC(O232*(1+R232),2)+TRUNC(P232*(1+R232),2)))))/O232*(1+R232))&lt;=ABS((O232*(1+R232)-(TRUNC(O232*(1+R232),2)+(TRUNC(AK232,2)-(TRUNC(H232*(1+R232),2)+TRUNC(J232*(1+R232),2)+TRUNC(K232*(1+R232),2)+TRUNC(L232*(1+R232),2)+TRUNC(M232*(1+R232),2)+TRUNC(N232*(1+R232),2)+TRUNC(O232*(1+R232),2)+TRUNC(P232*(1+R232),2)))))/O232*(1+R232)),TRUE),IF(AND(P232*(1+R232)&lt;&gt;0,(TRUNC(P232*(1+R232),2)+(TRUNC(AK232,2)-(TRUNC(H232*(1+R232),2)+TRUNC(J232*(1+R232),2)+TRUNC(K232*(1+R232),2)+TRUNC(L232*(1+R232),2)+TRUNC(M232*(1+R232),2)+TRUNC(N232*(1+R232),2)+TRUNC(O232*(1+R232),2)+TRUNC(P232*(1+R232),2))))&gt;=0),ABS((O232*(1+R232)-(TRUNC(O232*(1+R232),2)+(TRUNC(AK232,2)-(TRUNC(H232*(1+R232),2)+TRUNC(J232*(1+R232),2)+TRUNC(K232*(1+R232),2)+TRUNC(L232*(1+R232),2)+TRUNC(M232*(1+R232),2)+TRUNC(N232*(1+R232),2)+TRUNC(O232*(1+R232),2)+TRUNC(P232*(1+R232),2)))))/O232*(1+R232))&lt;=ABS((P232*(1+R232)-(TRUNC(P232*(1+R232),2)+(TRUNC(AK232,2)-(TRUNC(H232*(1+R232),2)+TRUNC(J232*(1+R232),2)+TRUNC(K232*(1+R232),2)+TRUNC(L232*(1+R232),2)+TRUNC(M232*(1+R232),2)+TRUNC(N232*(1+R232),2)+TRUNC(O232*(1+R232),2)+TRUNC(P232*(1+R232),2)))))/P232*(1+R232)),TRUE)),TRUNC(O232*(1+R232),2)+(TRUNC(AK232,2)-(TRUNC(H232*(1+R232),2)+TRUNC(J232*(1+R232),2)+TRUNC(K232*(1+R232),2)+TRUNC(L232*(1+R232),2)+TRUNC(M232*(1+R232),2)+TRUNC(N232*(1+R232),2)+TRUNC(O232*(1+R232),2)+TRUNC(P232*(1+R232),2))),TRUNC(O232*(1+R232),2)))))</f>
        <v>0</v>
      </c>
      <c r="AH232" s="369">
        <f>IF(AG232*G232=0,0,IF((TRUNC(AL232,2)-(TRUNC(S232*G232,2)+TRUNC(W232*G232,2)+TRUNC(Y232*G232,2)+TRUNC(AA232*G232,2)+TRUNC(AC232*G232,2)+TRUNC(AE232*G232,2)+TRUNC(AG232*G232,2)+TRUNC(AI232*G232,2)))=0,TRUNC(AG232*G232,2),IF((TRUNC(TRUNC(AG232*G232,2),2)+(TRUNC(AL232,2)-(TRUNC(S232*G232,2)+TRUNC(W232*G232,2)+TRUNC(Y232*G232,2)+TRUNC(AA232*G232,2)+TRUNC(AC232*G232,2)+TRUNC(AE232*G232,2)+TRUNC(AG232*G232,2)+TRUNC(AI232*G232,2))))&lt;=0,TRUNC(AG232*G232,2),IF(AND(IF(AND(S232*G232&lt;&gt;0,(TRUNC(S232*G232,2)+(TRUNC(AL232,2)-(TRUNC(S232*G232,2)+TRUNC(W232*G232,2)+TRUNC(Y232*G232,2)+TRUNC(AA232*G232,2)+TRUNC(AC232*G232,2)+TRUNC(AE232*G232,2)+TRUNC(AG232*G232,2)+TRUNC(AI232*G232,2))))&gt;=0),ABS((AG232*G232-(TRUNC(AG232*G232,2)+(TRUNC(AL232,2)-(TRUNC(S232*G232,2)+TRUNC(W232*G232,2)+TRUNC(Y232*G232,2)+TRUNC(AA232*G232,2)+TRUNC(AC232*G232,2)+TRUNC(AE232*G232,2)+TRUNC(AG232*G232,2)+TRUNC(AI232*G232,2)))))/AG232*G232)&lt;ABS((S232*G232-(TRUNC(S232*G232,2)+(TRUNC(AL232,2)-(TRUNC(S232*G232,2)+TRUNC(W232*G232,2)+TRUNC(Y232*G232,2)+TRUNC(AA232*G232,2)+TRUNC(AC232*G232,2)+TRUNC(AE232*G232,2)+TRUNC(AG232*G232,2)+TRUNC(AI232*G232,2)))))/S232*G232),TRUE),IF(AND(W232*G232&lt;&gt;0,(TRUNC(W232*G232,2)+(TRUNC(AL232,2)-(TRUNC(S232*G232,2)+TRUNC(W232*G232,2)+TRUNC(Y232*G232,2)+TRUNC(AA232*G232,2)+TRUNC(AC232*G232,2)+TRUNC(AE232*G232,2)+TRUNC(AG232*G232,2)+TRUNC(AI232*G232,2))))&gt;=0),ABS((AG232*G232-(TRUNC(AG232*G232,2)+(TRUNC(AL232,2)-(TRUNC(S232*G232,2)+TRUNC(W232*G232,2)+TRUNC(Y232*G232,2)+TRUNC(AA232*G232,2)+TRUNC(AC232*G232,2)+TRUNC(AE232*G232,2)+TRUNC(AG232*G232,2)+TRUNC(AI232*G232,2)))))/AG232*G232)&lt;ABS((W232*G232-(TRUNC(W232*G232,2)+(TRUNC(AL232,2)-(TRUNC(S232*G232,2)+TRUNC(W232*G232,2)+TRUNC(Y232*G232,2)+TRUNC(AA232*G232,2)+TRUNC(AC232*G232,2)+TRUNC(AE232*G232,2)+TRUNC(AG232*G232,2)+TRUNC(AI232*G232,2)))))/W232*G232),TRUE),IF(AND(Y232*G232&lt;&gt;0,(TRUNC(Y232*G232,2)+(TRUNC(AL232,2)-(TRUNC(S232*G232,2)+TRUNC(W232*G232,2)+TRUNC(Y232*G232,2)+TRUNC(AA232*G232,2)+TRUNC(AC232*G232,2)+TRUNC(AE232*G232,2)+TRUNC(AG232*G232,2)+TRUNC(AI232*G232,2))))&gt;=0),ABS((AG232*G232-(TRUNC(AG232*G232,2)+(TRUNC(AL232,2)-(TRUNC(S232*G232,2)+TRUNC(W232*G232,2)+TRUNC(Y232*G232,2)+TRUNC(AA232*G232,2)+TRUNC(AC232*G232,2)+TRUNC(AE232*G232,2)+TRUNC(AG232*G232,2)+TRUNC(AI232*G232,2)))))/AG232*G232)&lt;ABS((Y232*G232-(TRUNC(Y232*G232,2)+(TRUNC(AL232,2)-(TRUNC(S232*G232,2)+TRUNC(W232*G232,2)+TRUNC(Y232*G232,2)+TRUNC(AA232*G232,2)+TRUNC(AC232*G232,2)+TRUNC(AE232*G232,2)+TRUNC(AG232*G232,2)+TRUNC(AI232*G232,2)))))/Y232*G232),TRUE),IF(AND(AA232*G232&lt;&gt;0,(TRUNC(AA232*G232,2)+(TRUNC(AL232,2)-(TRUNC(S232*G232,2)+TRUNC(W232*G232,2)+TRUNC(Y232*G232,2)+TRUNC(AA232*G232,2)+TRUNC(AC232*G232,2)+TRUNC(AE232*G232,2)+TRUNC(AG232*G232,2)+TRUNC(AI232*G232,2))))&gt;=0),ABS((AG232*G232-(TRUNC(AG232*G232,2)+(TRUNC(AL232,2)-(TRUNC(S232*G232,2)+TRUNC(W232*G232,2)+TRUNC(Y232*G232,2)+TRUNC(AA232*G232,2)+TRUNC(AC232*G232,2)+TRUNC(AE232*G232,2)+TRUNC(AG232*G232,2)+TRUNC(AI232*G232,2)))))/AG232*G232)&lt;ABS((AA232*G232-(TRUNC(AA232*G232,2)+(TRUNC(AL232,2)-(TRUNC(S232*G232,2)+TRUNC(W232*G232,2)+TRUNC(Y232*G232,2)+TRUNC(AA232*G232,2)+TRUNC(AC232*G232,2)+TRUNC(AE232*G232,2)+TRUNC(AG232*G232,2)+TRUNC(AI232*G232,2)))))/AA232*G232),TRUE),IF(AND(AC232*G232&lt;&gt;0,(TRUNC(AC232*G232,2)+(TRUNC(AL232,2)-(TRUNC(S232*G232,2)+TRUNC(W232*G232,2)+TRUNC(Y232*G232,2)+TRUNC(AA232*G232,2)+TRUNC(AC232*G232,2)+TRUNC(AE232*G232,2)+TRUNC(AG232*G232,2)+TRUNC(AI232*G232,2))))&gt;=0),ABS((AG232*G232-(TRUNC(AG232*G232,2)+(TRUNC(AL232,2)-(TRUNC(S232*G232,2)+TRUNC(W232*G232,2)+TRUNC(Y232*G232,2)+TRUNC(AA232*G232,2)+TRUNC(AC232*G232,2)+TRUNC(AE232*G232,2)+TRUNC(AG232*G232,2)+TRUNC(AI232*G232,2)))))/AG232*G232)&lt;ABS((AC232*G232-(TRUNC(AC232*G232,2)+(TRUNC(AL232,2)-(TRUNC(S232*G232,2)+TRUNC(W232*G232,2)+TRUNC(Y232*G232,2)+TRUNC(AA232*G232,2)+TRUNC(AC232*G232,2)+TRUNC(AE232*G232,2)+TRUNC(AG232*G232,2)+TRUNC(AI232*G232,2)))))/AC232*G232),TRUE),IF(AND(AE232*G232&lt;&gt;0,(TRUNC(AE232*G232,2)+(TRUNC(AL232,2)-(TRUNC(S232*G232,2)+TRUNC(W232*G232,2)+TRUNC(Y232*G232,2)+TRUNC(AA232*G232,2)+TRUNC(AC232*G232,2)+TRUNC(AE232*G232,2)+TRUNC(AG232*G232,2)+TRUNC(AI232*G232,2))))&gt;=0),ABS((AG232*G232-(TRUNC(AG232*G232,2)+(TRUNC(AL232,2)-(TRUNC(S232*G232,2)+TRUNC(W232*G232,2)+TRUNC(Y232*G232,2)+TRUNC(AA232*G232,2)+TRUNC(AC232*G232,2)+TRUNC(AE232*G232,2)+TRUNC(AG232*G232,2)+TRUNC(AI232*G232,2)))))/AG232*G232)&lt;ABS((AE232*G232-(TRUNC(AE232*G232,2)+(TRUNC(AL232,2)-(TRUNC(S232*G232,2)+TRUNC(W232*G232,2)+TRUNC(Y232*G232,2)+TRUNC(AA232*G232,2)+TRUNC(AC232*G232,2)+TRUNC(AE232*G232,2)+TRUNC(AG232*G232,2)+TRUNC(AI232*G232,2)))))/AE232*G232),TRUE),IF(AND(AG232*G232&lt;&gt;0,(TRUNC(AG232*G232,2)+(TRUNC(AL232,2)-(TRUNC(S232*G232,2)+TRUNC(W232*G232,2)+TRUNC(Y232*G232,2)+TRUNC(AA232*G232,2)+TRUNC(AC232*G232,2)+TRUNC(AE232*G232,2)+TRUNC(AG232*G232,2)+TRUNC(AI232*G232,2))))&gt;=0),ABS((AG232*G232-(TRUNC(AG232*G232,2)+(TRUNC(AL232,2)-(TRUNC(S232*G232,2)+TRUNC(W232*G232,2)+TRUNC(Y232*G232,2)+TRUNC(AA232*G232,2)+TRUNC(AC232*G232,2)+TRUNC(AE232*G232,2)+TRUNC(AG232*G232,2)+TRUNC(AI232*G232,2)))))/AG232*G232)&lt;=ABS((AG232*G232-(TRUNC(AG232*G232,2)+(TRUNC(AL232,2)-(TRUNC(S232*G232,2)+TRUNC(W232*G232,2)+TRUNC(Y232*G232,2)+TRUNC(AA232*G232,2)+TRUNC(AC232*G232,2)+TRUNC(AE232*G232,2)+TRUNC(AG232*G232,2)+TRUNC(AI232*G232,2)))))/AG232*G232),TRUE),IF(AND(AI232*G232&lt;&gt;0,(TRUNC(AI232*G232,2)+(TRUNC(AL232,2)-(TRUNC(S232*G232,2)+TRUNC(W232*G232,2)+TRUNC(Y232*G232,2)+TRUNC(AA232*G232,2)+TRUNC(AC232*G232,2)+TRUNC(AE232*G232,2)+TRUNC(AG232*G232,2)+TRUNC(AI232*G232,2))))&gt;=0),ABS((AG232*G232-(TRUNC(AG232*G232,2)+(TRUNC(AL232,2)-(TRUNC(S232*G232,2)+TRUNC(W232*G232,2)+TRUNC(Y232*G232,2)+TRUNC(AA232*G232,2)+TRUNC(AC232*G232,2)+TRUNC(AE232*G232,2)+TRUNC(AG232*G232,2)+TRUNC(AI232*G232,2)))))/AG232*G232)&lt;=ABS((AI232*G232-(TRUNC(AI232*G232,2)+(TRUNC(AL232,2)-(TRUNC(S232*G232,2)+TRUNC(W232*G232,2)+TRUNC(Y232*G232,2)+TRUNC(AA232*G232,2)+TRUNC(AC232*G232,2)+TRUNC(AE232*G232,2)+TRUNC(AG232*G232,2)+TRUNC(AI232*G232,2)))))/AI232*G232),TRUE)),TRUNC(AG232*G232,2)+(TRUNC(AL232,2)-(TRUNC(S232*G232,2)+TRUNC(W232*G232,2)+TRUNC(Y232*G232,2)+TRUNC(AA232*G232,2)+TRUNC(AC232*G232,2)+TRUNC(AE232*G232,2)+TRUNC(AG232*G232,2)+TRUNC(AI232*G232,2))),TRUNC(AG232*G232,2)))))</f>
        <v>0</v>
      </c>
      <c r="AI232" s="369">
        <f>IF(P232*(1+R232)=0,0,IF((TRUNC(AK232,2)-(TRUNC(H232*(1+R232),2)+TRUNC(J232*(1+R232),2)+TRUNC(K232*(1+R232),2)+TRUNC(L232*(1+R232),2)+TRUNC(M232*(1+R232),2)+TRUNC(N232*(1+R232),2)+TRUNC(O232*(1+R232),2)+TRUNC(P232*(1+R232),2)))=0,TRUNC(P232*(1+R232),2),IF((TRUNC(TRUNC(P232*(1+R232),2),2)+(TRUNC(AK232,2)-(TRUNC(H232*(1+R232),2)+TRUNC(J232*(1+R232),2)+TRUNC(K232*(1+R232),2)+TRUNC(L232*(1+R232),2)+TRUNC(M232*(1+R232),2)+TRUNC(N232*(1+R232),2)+TRUNC(O232*(1+R232),2)+TRUNC(P232*(1+R232),2))))&lt;=0,TRUNC(P232*(1+R232),2),IF(AND(IF(AND(H232*(1+R232)&lt;&gt;0,(TRUNC(H232*(1+R232),2)+(TRUNC(AK232,2)-(TRUNC(H232*(1+R232),2)+TRUNC(J232*(1+R232),2)+TRUNC(K232*(1+R232),2)+TRUNC(L232*(1+R232),2)+TRUNC(M232*(1+R232),2)+TRUNC(N232*(1+R232),2)+TRUNC(O232*(1+R232),2)+TRUNC(P232*(1+R232),2))))&gt;=0),ABS((P232*(1+R232)-(TRUNC(P232*(1+R232),2)+(TRUNC(AK232,2)-(TRUNC(H232*(1+R232),2)+TRUNC(J232*(1+R232),2)+TRUNC(K232*(1+R232),2)+TRUNC(L232*(1+R232),2)+TRUNC(M232*(1+R232),2)+TRUNC(N232*(1+R232),2)+TRUNC(O232*(1+R232),2)+TRUNC(P232*(1+R232),2)))))/P232*(1+R232))&lt;ABS((H232*(1+R232)-(TRUNC(H232*(1+R232),2)+(TRUNC(AK232,2)-(TRUNC(H232*(1+R232),2)+TRUNC(J232*(1+R232),2)+TRUNC(K232*(1+R232),2)+TRUNC(L232*(1+R232),2)+TRUNC(M232*(1+R232),2)+TRUNC(N232*(1+R232),2)+TRUNC(O232*(1+R232),2)+TRUNC(P232*(1+R232),2)))))/H232*(1+R232)),TRUE),IF(AND(J232*(1+R232)&lt;&gt;0,(TRUNC(J232*(1+R232),2)+(TRUNC(AK232,2)-(TRUNC(H232*(1+R232),2)+TRUNC(J232*(1+R232),2)+TRUNC(K232*(1+R232),2)+TRUNC(L232*(1+R232),2)+TRUNC(M232*(1+R232),2)+TRUNC(N232*(1+R232),2)+TRUNC(O232*(1+R232),2)+TRUNC(P232*(1+R232),2))))&gt;=0),ABS((P232*(1+R232)-(TRUNC(P232*(1+R232),2)+(TRUNC(AK232,2)-(TRUNC(H232*(1+R232),2)+TRUNC(J232*(1+R232),2)+TRUNC(K232*(1+R232),2)+TRUNC(L232*(1+R232),2)+TRUNC(M232*(1+R232),2)+TRUNC(N232*(1+R232),2)+TRUNC(O232*(1+R232),2)+TRUNC(P232*(1+R232),2)))))/P232*(1+R232))&lt;ABS((J232*(1+R232)-(TRUNC(J232*(1+R232),2)+(TRUNC(AK232,2)-(TRUNC(H232*(1+R232),2)+TRUNC(J232*(1+R232),2)+TRUNC(K232*(1+R232),2)+TRUNC(L232*(1+R232),2)+TRUNC(M232*(1+R232),2)+TRUNC(N232*(1+R232),2)+TRUNC(O232*(1+R232),2)+TRUNC(P232*(1+R232),2)))))/J232*(1+R232)),TRUE),IF(AND(K232*(1+R232)&lt;&gt;0,(TRUNC(K232*(1+R232),2)+(TRUNC(AK232,2)-(TRUNC(H232*(1+R232),2)+TRUNC(J232*(1+R232),2)+TRUNC(K232*(1+R232),2)+TRUNC(L232*(1+R232),2)+TRUNC(M232*(1+R232),2)+TRUNC(N232*(1+R232),2)+TRUNC(O232*(1+R232),2)+TRUNC(P232*(1+R232),2))))&gt;=0),ABS((P232*(1+R232)-(TRUNC(P232*(1+R232),2)+(TRUNC(AK232,2)-(TRUNC(H232*(1+R232),2)+TRUNC(J232*(1+R232),2)+TRUNC(K232*(1+R232),2)+TRUNC(L232*(1+R232),2)+TRUNC(M232*(1+R232),2)+TRUNC(N232*(1+R232),2)+TRUNC(O232*(1+R232),2)+TRUNC(P232*(1+R232),2)))))/P232*(1+R232))&lt;ABS((K232*(1+R232)-(TRUNC(K232*(1+R232),2)+(TRUNC(AK232,2)-(TRUNC(H232*(1+R232),2)+TRUNC(J232*(1+R232),2)+TRUNC(K232*(1+R232),2)+TRUNC(L232*(1+R232),2)+TRUNC(M232*(1+R232),2)+TRUNC(N232*(1+R232),2)+TRUNC(O232*(1+R232),2)+TRUNC(P232*(1+R232),2)))))/K232*(1+R232)),TRUE),IF(AND(L232*(1+R232)&lt;&gt;0,(TRUNC(L232*(1+R232),2)+(TRUNC(AK232,2)-(TRUNC(H232*(1+R232),2)+TRUNC(J232*(1+R232),2)+TRUNC(K232*(1+R232),2)+TRUNC(L232*(1+R232),2)+TRUNC(M232*(1+R232),2)+TRUNC(N232*(1+R232),2)+TRUNC(O232*(1+R232),2)+TRUNC(P232*(1+R232),2))))&gt;=0),ABS((P232*(1+R232)-(TRUNC(P232*(1+R232),2)+(TRUNC(AK232,2)-(TRUNC(H232*(1+R232),2)+TRUNC(J232*(1+R232),2)+TRUNC(K232*(1+R232),2)+TRUNC(L232*(1+R232),2)+TRUNC(M232*(1+R232),2)+TRUNC(N232*(1+R232),2)+TRUNC(O232*(1+R232),2)+TRUNC(P232*(1+R232),2)))))/P232*(1+R232))&lt;ABS((L232*(1+R232)-(TRUNC(L232*(1+R232),2)+(TRUNC(AK232,2)-(TRUNC(H232*(1+R232),2)+TRUNC(J232*(1+R232),2)+TRUNC(K232*(1+R232),2)+TRUNC(L232*(1+R232),2)+TRUNC(M232*(1+R232),2)+TRUNC(N232*(1+R232),2)+TRUNC(O232*(1+R232),2)+TRUNC(P232*(1+R232),2)))))/L232*(1+R232)),TRUE),IF(AND(M232*(1+R232)&lt;&gt;0,(TRUNC(M232*(1+R232),2)+(TRUNC(AK232,2)-(TRUNC(H232*(1+R232),2)+TRUNC(J232*(1+R232),2)+TRUNC(K232*(1+R232),2)+TRUNC(L232*(1+R232),2)+TRUNC(M232*(1+R232),2)+TRUNC(N232*(1+R232),2)+TRUNC(O232*(1+R232),2)+TRUNC(P232*(1+R232),2))))&gt;=0),ABS((P232*(1+R232)-(TRUNC(P232*(1+R232),2)+(TRUNC(AK232,2)-(TRUNC(H232*(1+R232),2)+TRUNC(J232*(1+R232),2)+TRUNC(K232*(1+R232),2)+TRUNC(L232*(1+R232),2)+TRUNC(M232*(1+R232),2)+TRUNC(N232*(1+R232),2)+TRUNC(O232*(1+R232),2)+TRUNC(P232*(1+R232),2)))))/P232*(1+R232))&lt;ABS((M232*(1+R232)-(TRUNC(M232*(1+R232),2)+(TRUNC(AK232,2)-(TRUNC(H232*(1+R232),2)+TRUNC(J232*(1+R232),2)+TRUNC(K232*(1+R232),2)+TRUNC(L232*(1+R232),2)+TRUNC(M232*(1+R232),2)+TRUNC(N232*(1+R232),2)+TRUNC(O232*(1+R232),2)+TRUNC(P232*(1+R232),2)))))/M232*(1+R232)),TRUE),IF(AND(N232*(1+R232)&lt;&gt;0,(TRUNC(N232*(1+R232),2)+(TRUNC(AK232,2)-(TRUNC(H232*(1+R232),2)+TRUNC(J232*(1+R232),2)+TRUNC(K232*(1+R232),2)+TRUNC(L232*(1+R232),2)+TRUNC(M232*(1+R232),2)+TRUNC(N232*(1+R232),2)+TRUNC(O232*(1+R232),2)+TRUNC(P232*(1+R232),2))))&gt;=0),ABS((P232*(1+R232)-(TRUNC(P232*(1+R232),2)+(TRUNC(AK232,2)-(TRUNC(H232*(1+R232),2)+TRUNC(J232*(1+R232),2)+TRUNC(K232*(1+R232),2)+TRUNC(L232*(1+R232),2)+TRUNC(M232*(1+R232),2)+TRUNC(N232*(1+R232),2)+TRUNC(O232*(1+R232),2)+TRUNC(P232*(1+R232),2)))))/P232*(1+R232))&lt;ABS((N232*(1+R232)-(TRUNC(N232*(1+R232),2)+(TRUNC(AK232,2)-(TRUNC(H232*(1+R232),2)+TRUNC(J232*(1+R232),2)+TRUNC(K232*(1+R232),2)+TRUNC(L232*(1+R232),2)+TRUNC(M232*(1+R232),2)+TRUNC(N232*(1+R232),2)+TRUNC(O232*(1+R232),2)+TRUNC(P232*(1+R232),2)))))/N232*(1+R232)),TRUE),IF(AND(O232*(1+R232)&lt;&gt;0,(TRUNC(O232*(1+R232),2)+(TRUNC(AK232,2)-(TRUNC(H232*(1+R232),2)+TRUNC(J232*(1+R232),2)+TRUNC(K232*(1+R232),2)+TRUNC(L232*(1+R232),2)+TRUNC(M232*(1+R232),2)+TRUNC(N232*(1+R232),2)+TRUNC(O232*(1+R232),2)+TRUNC(P232*(1+R232),2))))&gt;=0),ABS((P232*(1+R232)-(TRUNC(P232*(1+R232),2)+(TRUNC(AK232,2)-(TRUNC(H232*(1+R232),2)+TRUNC(J232*(1+R232),2)+TRUNC(K232*(1+R232),2)+TRUNC(L232*(1+R232),2)+TRUNC(M232*(1+R232),2)+TRUNC(N232*(1+R232),2)+TRUNC(O232*(1+R232),2)+TRUNC(P232*(1+R232),2)))))/P232*(1+R232))&lt;ABS((O232*(1+R232)-(TRUNC(O232*(1+R232),2)+(TRUNC(AK232,2)-(TRUNC(H232*(1+R232),2)+TRUNC(J232*(1+R232),2)+TRUNC(K232*(1+R232),2)+TRUNC(L232*(1+R232),2)+TRUNC(M232*(1+R232),2)+TRUNC(N232*(1+R232),2)+TRUNC(O232*(1+R232),2)+TRUNC(P232*(1+R232),2)))))/O232*(1+R232)),TRUE),IF(AND(P232*(1+R232)&lt;&gt;0,(TRUNC(P232*(1+R232),2)+(TRUNC(AK232,2)-(TRUNC(H232*(1+R232),2)+TRUNC(J232*(1+R232),2)+TRUNC(K232*(1+R232),2)+TRUNC(L232*(1+R232),2)+TRUNC(M232*(1+R232),2)+TRUNC(N232*(1+R232),2)+TRUNC(O232*(1+R232),2)+TRUNC(P232*(1+R232),2))))&gt;=0),ABS((P232*(1+R232)-(TRUNC(P232*(1+R232),2)+(TRUNC(AK232,2)-(TRUNC(H232*(1+R232),2)+TRUNC(J232*(1+R232),2)+TRUNC(K232*(1+R232),2)+TRUNC(L232*(1+R232),2)+TRUNC(M232*(1+R232),2)+TRUNC(N232*(1+R232),2)+TRUNC(O232*(1+R232),2)+TRUNC(P232*(1+R232),2)))))/P232*(1+R232))&lt;=ABS((P232*(1+R232)-(TRUNC(P232*(1+R232),2)+(TRUNC(AK232,2)-(TRUNC(H232*(1+R232),2)+TRUNC(J232*(1+R232),2)+TRUNC(K232*(1+R232),2)+TRUNC(L232*(1+R232),2)+TRUNC(M232*(1+R232),2)+TRUNC(N232*(1+R232),2)+TRUNC(O232*(1+R232),2)+TRUNC(P232*(1+R232),2)))))/P232*(1+R232)),TRUE)),TRUNC(P232*(1+R232),2)+(TRUNC(AK232,2)-(TRUNC(H232*(1+R232),2)+TRUNC(J232*(1+R232),2)+TRUNC(K232*(1+R232),2)+TRUNC(L232*(1+R232),2)+TRUNC(M232*(1+R232),2)+TRUNC(N232*(1+R232),2)+TRUNC(O232*(1+R232),2)+TRUNC(P232*(1+R232),2))),TRUNC(P232*(1+R232),2)))))</f>
        <v>0</v>
      </c>
      <c r="AJ232" s="369">
        <f>IF(AI232*G232=0,0,IF((TRUNC(AL232,2)-(TRUNC(S232*G232,2)+TRUNC(W232*G232,2)+TRUNC(Y232*G232,2)+TRUNC(AA232*G232,2)+TRUNC(AC232*G232,2)+TRUNC(AE232*G232,2)+TRUNC(AG232*G232,2)+TRUNC(AI232*G232,2)))=0,TRUNC(AI232*G232,2),IF((TRUNC(TRUNC(AI232*G232,2),2)+(TRUNC(AL232,2)-(TRUNC(S232*G232,2)+TRUNC(W232*G232,2)+TRUNC(Y232*G232,2)+TRUNC(AA232*G232,2)+TRUNC(AC232*G232,2)+TRUNC(AE232*G232,2)+TRUNC(AG232*G232,2)+TRUNC(AI232*G232,2))))&lt;=0,TRUNC(AI232*G232,2),IF(AND(IF(AND(S232*G232&lt;&gt;0,(TRUNC(S232*G232,2)+(TRUNC(AL232,2)-(TRUNC(S232*G232,2)+TRUNC(W232*G232,2)+TRUNC(Y232*G232,2)+TRUNC(AA232*G232,2)+TRUNC(AC232*G232,2)+TRUNC(AE232*G232,2)+TRUNC(AG232*G232,2)+TRUNC(AI232*G232,2))))&gt;=0),ABS((AI232*G232-(TRUNC(AI232*G232,2)+(TRUNC(AL232,2)-(TRUNC(S232*G232,2)+TRUNC(W232*G232,2)+TRUNC(Y232*G232,2)+TRUNC(AA232*G232,2)+TRUNC(AC232*G232,2)+TRUNC(AE232*G232,2)+TRUNC(AG232*G232,2)+TRUNC(AI232*G232,2)))))/AI232*G232)&lt;ABS((S232*G232-(TRUNC(S232*G232,2)+(TRUNC(AL232,2)-(TRUNC(S232*G232,2)+TRUNC(W232*G232,2)+TRUNC(Y232*G232,2)+TRUNC(AA232*G232,2)+TRUNC(AC232*G232,2)+TRUNC(AE232*G232,2)+TRUNC(AG232*G232,2)+TRUNC(AI232*G232,2)))))/S232*G232),TRUE),IF(AND(W232*G232&lt;&gt;0,(TRUNC(W232*G232,2)+(TRUNC(AL232,2)-(TRUNC(S232*G232,2)+TRUNC(W232*G232,2)+TRUNC(Y232*G232,2)+TRUNC(AA232*G232,2)+TRUNC(AC232*G232,2)+TRUNC(AE232*G232,2)+TRUNC(AG232*G232,2)+TRUNC(AI232*G232,2))))&gt;=0),ABS((AI232*G232-(TRUNC(AI232*G232,2)+(TRUNC(AL232,2)-(TRUNC(S232*G232,2)+TRUNC(W232*G232,2)+TRUNC(Y232*G232,2)+TRUNC(AA232*G232,2)+TRUNC(AC232*G232,2)+TRUNC(AE232*G232,2)+TRUNC(AG232*G232,2)+TRUNC(AI232*G232,2)))))/AI232*G232)&lt;ABS((W232*G232-(TRUNC(W232*G232,2)+(TRUNC(AL232,2)-(TRUNC(S232*G232,2)+TRUNC(W232*G232,2)+TRUNC(Y232*G232,2)+TRUNC(AA232*G232,2)+TRUNC(AC232*G232,2)+TRUNC(AE232*G232,2)+TRUNC(AG232*G232,2)+TRUNC(AI232*G232,2)))))/W232*G232),TRUE),IF(AND(Y232*G232&lt;&gt;0,(TRUNC(Y232*G232,2)+(TRUNC(AL232,2)-(TRUNC(S232*G232,2)+TRUNC(W232*G232,2)+TRUNC(Y232*G232,2)+TRUNC(AA232*G232,2)+TRUNC(AC232*G232,2)+TRUNC(AE232*G232,2)+TRUNC(AG232*G232,2)+TRUNC(AI232*G232,2))))&gt;=0),ABS((AI232*G232-(TRUNC(AI232*G232,2)+(TRUNC(AL232,2)-(TRUNC(S232*G232,2)+TRUNC(W232*G232,2)+TRUNC(Y232*G232,2)+TRUNC(AA232*G232,2)+TRUNC(AC232*G232,2)+TRUNC(AE232*G232,2)+TRUNC(AG232*G232,2)+TRUNC(AI232*G232,2)))))/AI232*G232)&lt;ABS((Y232*G232-(TRUNC(Y232*G232,2)+(TRUNC(AL232,2)-(TRUNC(S232*G232,2)+TRUNC(W232*G232,2)+TRUNC(Y232*G232,2)+TRUNC(AA232*G232,2)+TRUNC(AC232*G232,2)+TRUNC(AE232*G232,2)+TRUNC(AG232*G232,2)+TRUNC(AI232*G232,2)))))/Y232*G232),TRUE),IF(AND(AA232*G232&lt;&gt;0,(TRUNC(AA232*G232,2)+(TRUNC(AL232,2)-(TRUNC(S232*G232,2)+TRUNC(W232*G232,2)+TRUNC(Y232*G232,2)+TRUNC(AA232*G232,2)+TRUNC(AC232*G232,2)+TRUNC(AE232*G232,2)+TRUNC(AG232*G232,2)+TRUNC(AI232*G232,2))))&gt;=0),ABS((AI232*G232-(TRUNC(AI232*G232,2)+(TRUNC(AL232,2)-(TRUNC(S232*G232,2)+TRUNC(W232*G232,2)+TRUNC(Y232*G232,2)+TRUNC(AA232*G232,2)+TRUNC(AC232*G232,2)+TRUNC(AE232*G232,2)+TRUNC(AG232*G232,2)+TRUNC(AI232*G232,2)))))/AI232*G232)&lt;ABS((AA232*G232-(TRUNC(AA232*G232,2)+(TRUNC(AL232,2)-(TRUNC(S232*G232,2)+TRUNC(W232*G232,2)+TRUNC(Y232*G232,2)+TRUNC(AA232*G232,2)+TRUNC(AC232*G232,2)+TRUNC(AE232*G232,2)+TRUNC(AG232*G232,2)+TRUNC(AI232*G232,2)))))/AA232*G232),TRUE),IF(AND(AC232*G232&lt;&gt;0,(TRUNC(AC232*G232,2)+(TRUNC(AL232,2)-(TRUNC(S232*G232,2)+TRUNC(W232*G232,2)+TRUNC(Y232*G232,2)+TRUNC(AA232*G232,2)+TRUNC(AC232*G232,2)+TRUNC(AE232*G232,2)+TRUNC(AG232*G232,2)+TRUNC(AI232*G232,2))))&gt;=0),ABS((AI232*G232-(TRUNC(AI232*G232,2)+(TRUNC(AL232,2)-(TRUNC(S232*G232,2)+TRUNC(W232*G232,2)+TRUNC(Y232*G232,2)+TRUNC(AA232*G232,2)+TRUNC(AC232*G232,2)+TRUNC(AE232*G232,2)+TRUNC(AG232*G232,2)+TRUNC(AI232*G232,2)))))/AI232*G232)&lt;ABS((AC232*G232-(TRUNC(AC232*G232,2)+(TRUNC(AL232,2)-(TRUNC(S232*G232,2)+TRUNC(W232*G232,2)+TRUNC(Y232*G232,2)+TRUNC(AA232*G232,2)+TRUNC(AC232*G232,2)+TRUNC(AE232*G232,2)+TRUNC(AG232*G232,2)+TRUNC(AI232*G232,2)))))/AC232*G232),TRUE),IF(AND(AE232*G232&lt;&gt;0,(TRUNC(AE232*G232,2)+(TRUNC(AL232,2)-(TRUNC(S232*G232,2)+TRUNC(W232*G232,2)+TRUNC(Y232*G232,2)+TRUNC(AA232*G232,2)+TRUNC(AC232*G232,2)+TRUNC(AE232*G232,2)+TRUNC(AG232*G232,2)+TRUNC(AI232*G232,2))))&gt;=0),ABS((AI232*G232-(TRUNC(AI232*G232,2)+(TRUNC(AL232,2)-(TRUNC(S232*G232,2)+TRUNC(W232*G232,2)+TRUNC(Y232*G232,2)+TRUNC(AA232*G232,2)+TRUNC(AC232*G232,2)+TRUNC(AE232*G232,2)+TRUNC(AG232*G232,2)+TRUNC(AI232*G232,2)))))/AI232*G232)&lt;ABS((AE232*G232-(TRUNC(AE232*G232,2)+(TRUNC(AL232,2)-(TRUNC(S232*G232,2)+TRUNC(W232*G232,2)+TRUNC(Y232*G232,2)+TRUNC(AA232*G232,2)+TRUNC(AC232*G232,2)+TRUNC(AE232*G232,2)+TRUNC(AG232*G232,2)+TRUNC(AI232*G232,2)))))/AE232*G232),TRUE),IF(AND(AG232*G232&lt;&gt;0,(TRUNC(AG232*G232,2)+(TRUNC(AL232,2)-(TRUNC(S232*G232,2)+TRUNC(W232*G232,2)+TRUNC(Y232*G232,2)+TRUNC(AA232*G232,2)+TRUNC(AC232*G232,2)+TRUNC(AE232*G232,2)+TRUNC(AG232*G232,2)+TRUNC(AI232*G232,2))))&gt;=0),ABS((AI232*G232-(TRUNC(AI232*G232,2)+(TRUNC(AL232,2)-(TRUNC(S232*G232,2)+TRUNC(W232*G232,2)+TRUNC(Y232*G232,2)+TRUNC(AA232*G232,2)+TRUNC(AC232*G232,2)+TRUNC(AE232*G232,2)+TRUNC(AG232*G232,2)+TRUNC(AI232*G232,2)))))/AI232*G232)&lt;ABS((AG232*G232-(TRUNC(AG232*G232,2)+(TRUNC(AL232,2)-(TRUNC(S232*G232,2)+TRUNC(W232*G232,2)+TRUNC(Y232*G232,2)+TRUNC(AA232*G232,2)+TRUNC(AC232*G232,2)+TRUNC(AE232*G232,2)+TRUNC(AG232*G232,2)+TRUNC(AI232*G232,2)))))/AG232*G232),TRUE),IF(AND(AI232*G232&lt;&gt;0,(TRUNC(AI232*G232,2)+(TRUNC(AL232,2)-(TRUNC(S232*G232,2)+TRUNC(W232*G232,2)+TRUNC(Y232*G232,2)+TRUNC(AA232*G232,2)+TRUNC(AC232*G232,2)+TRUNC(AE232*G232,2)+TRUNC(AG232*G232,2)+TRUNC(AI232*G232,2))))&gt;=0),ABS((AI232*G232-(TRUNC(AI232*G232,2)+(TRUNC(AL232,2)-(TRUNC(S232*G232,2)+TRUNC(W232*G232,2)+TRUNC(Y232*G232,2)+TRUNC(AA232*G232,2)+TRUNC(AC232*G232,2)+TRUNC(AE232*G232,2)+TRUNC(AG232*G232,2)+TRUNC(AI232*G232,2)))))/AI232*G232)&lt;=ABS((AI232*G232-(TRUNC(AI232*G232,2)+(TRUNC(AL232,2)-(TRUNC(S232*G232,2)+TRUNC(W232*G232,2)+TRUNC(Y232*G232,2)+TRUNC(AA232*G232,2)+TRUNC(AC232*G232,2)+TRUNC(AE232*G232,2)+TRUNC(AG232*G232,2)+TRUNC(AI232*G232,2)))))/AI232*G232),TRUE)),TRUNC(AI232*G232,2)+(TRUNC(AL232,2)-(TRUNC(S232*G232,2)+TRUNC(W232*G232,2)+TRUNC(Y232*G232,2)+TRUNC(AA232*G232,2)+TRUNC(AC232*G232,2)+TRUNC(AE232*G232,2)+TRUNC(AG232*G232,2)+TRUNC(AI232*G232,2))),TRUNC(AI232*G232,2)))))</f>
        <v>0</v>
      </c>
      <c r="AK232" s="369">
        <f>TRUNC(Q232*(1+R232), 2)</f>
        <v>39.5</v>
      </c>
      <c r="AL232" s="369">
        <f>TRUNC(G232*TRUNC(AK232, 2), 2)</f>
        <v>933.78</v>
      </c>
    </row>
    <row r="233" spans="1:38" ht="25.5" x14ac:dyDescent="0.2">
      <c r="A233" s="368" t="s">
        <v>741</v>
      </c>
      <c r="B233" s="367" t="s">
        <v>287</v>
      </c>
      <c r="C233" s="367" t="s">
        <v>393</v>
      </c>
      <c r="D233" s="367" t="s">
        <v>1647</v>
      </c>
      <c r="E233" s="366" t="s">
        <v>100</v>
      </c>
      <c r="F233" s="365" t="s">
        <v>5</v>
      </c>
      <c r="G233" s="365">
        <v>2.02</v>
      </c>
      <c r="H233" s="363">
        <v>12.15</v>
      </c>
      <c r="I233" s="363">
        <v>10.99</v>
      </c>
      <c r="J233" s="363">
        <v>10.99</v>
      </c>
      <c r="K233" s="363">
        <v>0</v>
      </c>
      <c r="L233" s="363">
        <v>0</v>
      </c>
      <c r="M233" s="363">
        <v>0</v>
      </c>
      <c r="N233" s="363">
        <v>0</v>
      </c>
      <c r="O233" s="363">
        <v>0</v>
      </c>
      <c r="P233" s="363">
        <v>0</v>
      </c>
      <c r="Q233" s="363">
        <f>TRUNC(H233 + N233 + K233 + J233 + P233 + M233 + L233 + O233, 2)</f>
        <v>23.14</v>
      </c>
      <c r="R233" s="364">
        <v>8.3526000000000003E-2</v>
      </c>
      <c r="S233" s="363">
        <f>IF(H233*(1+R233)=0,0,IF((TRUNC(AK233,2)-(TRUNC(H233*(1+R233),2)+TRUNC(J233*(1+R233),2)+TRUNC(K233*(1+R233),2)+TRUNC(L233*(1+R233),2)+TRUNC(M233*(1+R233),2)+TRUNC(N233*(1+R233),2)+TRUNC(O233*(1+R233),2)+TRUNC(P233*(1+R233),2)))=0,TRUNC(H233*(1+R233),2),IF((TRUNC(TRUNC(H233*(1+R233),2),2)+(TRUNC(AK233,2)-(TRUNC(H233*(1+R233),2)+TRUNC(J233*(1+R233),2)+TRUNC(K233*(1+R233),2)+TRUNC(L233*(1+R233),2)+TRUNC(M233*(1+R233),2)+TRUNC(N233*(1+R233),2)+TRUNC(O233*(1+R233),2)+TRUNC(P233*(1+R233),2))))&lt;=0,TRUNC(H233*(1+R233),2),IF(AND(IF(AND(H233*(1+R233)&lt;&gt;0,(TRUNC(H233*(1+R233),2)+(TRUNC(AK233,2)-(TRUNC(H233*(1+R233),2)+TRUNC(J233*(1+R233),2)+TRUNC(K233*(1+R233),2)+TRUNC(L233*(1+R233),2)+TRUNC(M233*(1+R233),2)+TRUNC(N233*(1+R233),2)+TRUNC(O233*(1+R233),2)+TRUNC(P233*(1+R233),2))))&gt;=0),ABS((H233*(1+R233)-(TRUNC(H233*(1+R233),2)+(TRUNC(AK233,2)-(TRUNC(H233*(1+R233),2)+TRUNC(J233*(1+R233),2)+TRUNC(K233*(1+R233),2)+TRUNC(L233*(1+R233),2)+TRUNC(M233*(1+R233),2)+TRUNC(N233*(1+R233),2)+TRUNC(O233*(1+R233),2)+TRUNC(P233*(1+R233),2)))))/H233*(1+R233))&lt;=ABS((H233*(1+R233)-(TRUNC(H233*(1+R233),2)+(TRUNC(AK233,2)-(TRUNC(H233*(1+R233),2)+TRUNC(J233*(1+R233),2)+TRUNC(K233*(1+R233),2)+TRUNC(L233*(1+R233),2)+TRUNC(M233*(1+R233),2)+TRUNC(N233*(1+R233),2)+TRUNC(O233*(1+R233),2)+TRUNC(P233*(1+R233),2)))))/H233*(1+R233)),TRUE),IF(AND(J233*(1+R233)&lt;&gt;0,(TRUNC(J233*(1+R233),2)+(TRUNC(AK233,2)-(TRUNC(H233*(1+R233),2)+TRUNC(J233*(1+R233),2)+TRUNC(K233*(1+R233),2)+TRUNC(L233*(1+R233),2)+TRUNC(M233*(1+R233),2)+TRUNC(N233*(1+R233),2)+TRUNC(O233*(1+R233),2)+TRUNC(P233*(1+R233),2))))&gt;=0),ABS((H233*(1+R233)-(TRUNC(H233*(1+R233),2)+(TRUNC(AK233,2)-(TRUNC(H233*(1+R233),2)+TRUNC(J233*(1+R233),2)+TRUNC(K233*(1+R233),2)+TRUNC(L233*(1+R233),2)+TRUNC(M233*(1+R233),2)+TRUNC(N233*(1+R233),2)+TRUNC(O233*(1+R233),2)+TRUNC(P233*(1+R233),2)))))/H233*(1+R233))&lt;=ABS((J233*(1+R233)-(TRUNC(J233*(1+R233),2)+(TRUNC(AK233,2)-(TRUNC(H233*(1+R233),2)+TRUNC(J233*(1+R233),2)+TRUNC(K233*(1+R233),2)+TRUNC(L233*(1+R233),2)+TRUNC(M233*(1+R233),2)+TRUNC(N233*(1+R233),2)+TRUNC(O233*(1+R233),2)+TRUNC(P233*(1+R233),2)))))/J233*(1+R233)),TRUE),IF(AND(K233*(1+R233)&lt;&gt;0,(TRUNC(K233*(1+R233),2)+(TRUNC(AK233,2)-(TRUNC(H233*(1+R233),2)+TRUNC(J233*(1+R233),2)+TRUNC(K233*(1+R233),2)+TRUNC(L233*(1+R233),2)+TRUNC(M233*(1+R233),2)+TRUNC(N233*(1+R233),2)+TRUNC(O233*(1+R233),2)+TRUNC(P233*(1+R233),2))))&gt;=0),ABS((H233*(1+R233)-(TRUNC(H233*(1+R233),2)+(TRUNC(AK233,2)-(TRUNC(H233*(1+R233),2)+TRUNC(J233*(1+R233),2)+TRUNC(K233*(1+R233),2)+TRUNC(L233*(1+R233),2)+TRUNC(M233*(1+R233),2)+TRUNC(N233*(1+R233),2)+TRUNC(O233*(1+R233),2)+TRUNC(P233*(1+R233),2)))))/H233*(1+R233))&lt;=ABS((K233*(1+R233)-(TRUNC(K233*(1+R233),2)+(TRUNC(AK233,2)-(TRUNC(H233*(1+R233),2)+TRUNC(J233*(1+R233),2)+TRUNC(K233*(1+R233),2)+TRUNC(L233*(1+R233),2)+TRUNC(M233*(1+R233),2)+TRUNC(N233*(1+R233),2)+TRUNC(O233*(1+R233),2)+TRUNC(P233*(1+R233),2)))))/K233*(1+R233)),TRUE),IF(AND(L233*(1+R233)&lt;&gt;0,(TRUNC(L233*(1+R233),2)+(TRUNC(AK233,2)-(TRUNC(H233*(1+R233),2)+TRUNC(J233*(1+R233),2)+TRUNC(K233*(1+R233),2)+TRUNC(L233*(1+R233),2)+TRUNC(M233*(1+R233),2)+TRUNC(N233*(1+R233),2)+TRUNC(O233*(1+R233),2)+TRUNC(P233*(1+R233),2))))&gt;=0),ABS((H233*(1+R233)-(TRUNC(H233*(1+R233),2)+(TRUNC(AK233,2)-(TRUNC(H233*(1+R233),2)+TRUNC(J233*(1+R233),2)+TRUNC(K233*(1+R233),2)+TRUNC(L233*(1+R233),2)+TRUNC(M233*(1+R233),2)+TRUNC(N233*(1+R233),2)+TRUNC(O233*(1+R233),2)+TRUNC(P233*(1+R233),2)))))/H233*(1+R233))&lt;=ABS((L233*(1+R233)-(TRUNC(L233*(1+R233),2)+(TRUNC(AK233,2)-(TRUNC(H233*(1+R233),2)+TRUNC(J233*(1+R233),2)+TRUNC(K233*(1+R233),2)+TRUNC(L233*(1+R233),2)+TRUNC(M233*(1+R233),2)+TRUNC(N233*(1+R233),2)+TRUNC(O233*(1+R233),2)+TRUNC(P233*(1+R233),2)))))/L233*(1+R233)),TRUE),IF(AND(M233*(1+R233)&lt;&gt;0,(TRUNC(M233*(1+R233),2)+(TRUNC(AK233,2)-(TRUNC(H233*(1+R233),2)+TRUNC(J233*(1+R233),2)+TRUNC(K233*(1+R233),2)+TRUNC(L233*(1+R233),2)+TRUNC(M233*(1+R233),2)+TRUNC(N233*(1+R233),2)+TRUNC(O233*(1+R233),2)+TRUNC(P233*(1+R233),2))))&gt;=0),ABS((H233*(1+R233)-(TRUNC(H233*(1+R233),2)+(TRUNC(AK233,2)-(TRUNC(H233*(1+R233),2)+TRUNC(J233*(1+R233),2)+TRUNC(K233*(1+R233),2)+TRUNC(L233*(1+R233),2)+TRUNC(M233*(1+R233),2)+TRUNC(N233*(1+R233),2)+TRUNC(O233*(1+R233),2)+TRUNC(P233*(1+R233),2)))))/H233*(1+R233))&lt;=ABS((M233*(1+R233)-(TRUNC(M233*(1+R233),2)+(TRUNC(AK233,2)-(TRUNC(H233*(1+R233),2)+TRUNC(J233*(1+R233),2)+TRUNC(K233*(1+R233),2)+TRUNC(L233*(1+R233),2)+TRUNC(M233*(1+R233),2)+TRUNC(N233*(1+R233),2)+TRUNC(O233*(1+R233),2)+TRUNC(P233*(1+R233),2)))))/M233*(1+R233)),TRUE),IF(AND(N233*(1+R233)&lt;&gt;0,(TRUNC(N233*(1+R233),2)+(TRUNC(AK233,2)-(TRUNC(H233*(1+R233),2)+TRUNC(J233*(1+R233),2)+TRUNC(K233*(1+R233),2)+TRUNC(L233*(1+R233),2)+TRUNC(M233*(1+R233),2)+TRUNC(N233*(1+R233),2)+TRUNC(O233*(1+R233),2)+TRUNC(P233*(1+R233),2))))&gt;=0),ABS((H233*(1+R233)-(TRUNC(H233*(1+R233),2)+(TRUNC(AK233,2)-(TRUNC(H233*(1+R233),2)+TRUNC(J233*(1+R233),2)+TRUNC(K233*(1+R233),2)+TRUNC(L233*(1+R233),2)+TRUNC(M233*(1+R233),2)+TRUNC(N233*(1+R233),2)+TRUNC(O233*(1+R233),2)+TRUNC(P233*(1+R233),2)))))/H233*(1+R233))&lt;=ABS((N233*(1+R233)-(TRUNC(N233*(1+R233),2)+(TRUNC(AK233,2)-(TRUNC(H233*(1+R233),2)+TRUNC(J233*(1+R233),2)+TRUNC(K233*(1+R233),2)+TRUNC(L233*(1+R233),2)+TRUNC(M233*(1+R233),2)+TRUNC(N233*(1+R233),2)+TRUNC(O233*(1+R233),2)+TRUNC(P233*(1+R233),2)))))/N233*(1+R233)),TRUE),IF(AND(O233*(1+R233)&lt;&gt;0,(TRUNC(O233*(1+R233),2)+(TRUNC(AK233,2)-(TRUNC(H233*(1+R233),2)+TRUNC(J233*(1+R233),2)+TRUNC(K233*(1+R233),2)+TRUNC(L233*(1+R233),2)+TRUNC(M233*(1+R233),2)+TRUNC(N233*(1+R233),2)+TRUNC(O233*(1+R233),2)+TRUNC(P233*(1+R233),2))))&gt;=0),ABS((H233*(1+R233)-(TRUNC(H233*(1+R233),2)+(TRUNC(AK233,2)-(TRUNC(H233*(1+R233),2)+TRUNC(J233*(1+R233),2)+TRUNC(K233*(1+R233),2)+TRUNC(L233*(1+R233),2)+TRUNC(M233*(1+R233),2)+TRUNC(N233*(1+R233),2)+TRUNC(O233*(1+R233),2)+TRUNC(P233*(1+R233),2)))))/H233*(1+R233))&lt;=ABS((O233*(1+R233)-(TRUNC(O233*(1+R233),2)+(TRUNC(AK233,2)-(TRUNC(H233*(1+R233),2)+TRUNC(J233*(1+R233),2)+TRUNC(K233*(1+R233),2)+TRUNC(L233*(1+R233),2)+TRUNC(M233*(1+R233),2)+TRUNC(N233*(1+R233),2)+TRUNC(O233*(1+R233),2)+TRUNC(P233*(1+R233),2)))))/O233*(1+R233)),TRUE),IF(AND(P233*(1+R233)&lt;&gt;0,(TRUNC(P233*(1+R233),2)+(TRUNC(AK233,2)-(TRUNC(H233*(1+R233),2)+TRUNC(J233*(1+R233),2)+TRUNC(K233*(1+R233),2)+TRUNC(L233*(1+R233),2)+TRUNC(M233*(1+R233),2)+TRUNC(N233*(1+R233),2)+TRUNC(O233*(1+R233),2)+TRUNC(P233*(1+R233),2))))&gt;=0),ABS((H233*(1+R233)-(TRUNC(H233*(1+R233),2)+(TRUNC(AK233,2)-(TRUNC(H233*(1+R233),2)+TRUNC(J233*(1+R233),2)+TRUNC(K233*(1+R233),2)+TRUNC(L233*(1+R233),2)+TRUNC(M233*(1+R233),2)+TRUNC(N233*(1+R233),2)+TRUNC(O233*(1+R233),2)+TRUNC(P233*(1+R233),2)))))/H233*(1+R233))&lt;=ABS((P233*(1+R233)-(TRUNC(P233*(1+R233),2)+(TRUNC(AK233,2)-(TRUNC(H233*(1+R233),2)+TRUNC(J233*(1+R233),2)+TRUNC(K233*(1+R233),2)+TRUNC(L233*(1+R233),2)+TRUNC(M233*(1+R233),2)+TRUNC(N233*(1+R233),2)+TRUNC(O233*(1+R233),2)+TRUNC(P233*(1+R233),2)))))/P233*(1+R233)),TRUE)),TRUNC(H233*(1+R233),2)+(TRUNC(AK233,2)-(TRUNC(H233*(1+R233),2)+TRUNC(J233*(1+R233),2)+TRUNC(K233*(1+R233),2)+TRUNC(L233*(1+R233),2)+TRUNC(M233*(1+R233),2)+TRUNC(N233*(1+R233),2)+TRUNC(O233*(1+R233),2)+TRUNC(P233*(1+R233),2))),TRUNC(H233*(1+R233),2)))))</f>
        <v>13.16</v>
      </c>
      <c r="T233" s="363">
        <f>IF(S233*G233=0,0,IF((TRUNC(AL233,2)-(TRUNC(S233*G233,2)+TRUNC(W233*G233,2)+TRUNC(Y233*G233,2)+TRUNC(AA233*G233,2)+TRUNC(AC233*G233,2)+TRUNC(AE233*G233,2)+TRUNC(AG233*G233,2)+TRUNC(AI233*G233,2)))=0,TRUNC(S233*G233,2),IF((TRUNC(TRUNC(S233*G233,2),2)+(TRUNC(AL233,2)-(TRUNC(S233*G233,2)+TRUNC(W233*G233,2)+TRUNC(Y233*G233,2)+TRUNC(AA233*G233,2)+TRUNC(AC233*G233,2)+TRUNC(AE233*G233,2)+TRUNC(AG233*G233,2)+TRUNC(AI233*G233,2))))&lt;=0,TRUNC(S233*G233,2),IF(AND(IF(AND(S233*G233&lt;&gt;0,(TRUNC(S233*G233,2)+(TRUNC(AL233,2)-(TRUNC(S233*G233,2)+TRUNC(W233*G233,2)+TRUNC(Y233*G233,2)+TRUNC(AA233*G233,2)+TRUNC(AC233*G233,2)+TRUNC(AE233*G233,2)+TRUNC(AG233*G233,2)+TRUNC(AI233*G233,2))))&gt;=0),ABS((S233*G233-(TRUNC(S233*G233,2)+(TRUNC(AL233,2)-(TRUNC(S233*G233,2)+TRUNC(W233*G233,2)+TRUNC(Y233*G233,2)+TRUNC(AA233*G233,2)+TRUNC(AC233*G233,2)+TRUNC(AE233*G233,2)+TRUNC(AG233*G233,2)+TRUNC(AI233*G233,2)))))/S233*G233)&lt;=ABS((S233*G233-(TRUNC(S233*G233,2)+(TRUNC(AL233,2)-(TRUNC(S233*G233,2)+TRUNC(W233*G233,2)+TRUNC(Y233*G233,2)+TRUNC(AA233*G233,2)+TRUNC(AC233*G233,2)+TRUNC(AE233*G233,2)+TRUNC(AG233*G233,2)+TRUNC(AI233*G233,2)))))/S233*G233),TRUE),IF(AND(W233*G233&lt;&gt;0,(TRUNC(W233*G233,2)+(TRUNC(AL233,2)-(TRUNC(S233*G233,2)+TRUNC(W233*G233,2)+TRUNC(Y233*G233,2)+TRUNC(AA233*G233,2)+TRUNC(AC233*G233,2)+TRUNC(AE233*G233,2)+TRUNC(AG233*G233,2)+TRUNC(AI233*G233,2))))&gt;=0),ABS((S233*G233-(TRUNC(S233*G233,2)+(TRUNC(AL233,2)-(TRUNC(S233*G233,2)+TRUNC(W233*G233,2)+TRUNC(Y233*G233,2)+TRUNC(AA233*G233,2)+TRUNC(AC233*G233,2)+TRUNC(AE233*G233,2)+TRUNC(AG233*G233,2)+TRUNC(AI233*G233,2)))))/S233*G233)&lt;=ABS((W233*G233-(TRUNC(W233*G233,2)+(TRUNC(AL233,2)-(TRUNC(S233*G233,2)+TRUNC(W233*G233,2)+TRUNC(Y233*G233,2)+TRUNC(AA233*G233,2)+TRUNC(AC233*G233,2)+TRUNC(AE233*G233,2)+TRUNC(AG233*G233,2)+TRUNC(AI233*G233,2)))))/W233*G233),TRUE),IF(AND(Y233*G233&lt;&gt;0,(TRUNC(Y233*G233,2)+(TRUNC(AL233,2)-(TRUNC(S233*G233,2)+TRUNC(W233*G233,2)+TRUNC(Y233*G233,2)+TRUNC(AA233*G233,2)+TRUNC(AC233*G233,2)+TRUNC(AE233*G233,2)+TRUNC(AG233*G233,2)+TRUNC(AI233*G233,2))))&gt;=0),ABS((S233*G233-(TRUNC(S233*G233,2)+(TRUNC(AL233,2)-(TRUNC(S233*G233,2)+TRUNC(W233*G233,2)+TRUNC(Y233*G233,2)+TRUNC(AA233*G233,2)+TRUNC(AC233*G233,2)+TRUNC(AE233*G233,2)+TRUNC(AG233*G233,2)+TRUNC(AI233*G233,2)))))/S233*G233)&lt;=ABS((Y233*G233-(TRUNC(Y233*G233,2)+(TRUNC(AL233,2)-(TRUNC(S233*G233,2)+TRUNC(W233*G233,2)+TRUNC(Y233*G233,2)+TRUNC(AA233*G233,2)+TRUNC(AC233*G233,2)+TRUNC(AE233*G233,2)+TRUNC(AG233*G233,2)+TRUNC(AI233*G233,2)))))/Y233*G233),TRUE),IF(AND(AA233*G233&lt;&gt;0,(TRUNC(AA233*G233,2)+(TRUNC(AL233,2)-(TRUNC(S233*G233,2)+TRUNC(W233*G233,2)+TRUNC(Y233*G233,2)+TRUNC(AA233*G233,2)+TRUNC(AC233*G233,2)+TRUNC(AE233*G233,2)+TRUNC(AG233*G233,2)+TRUNC(AI233*G233,2))))&gt;=0),ABS((S233*G233-(TRUNC(S233*G233,2)+(TRUNC(AL233,2)-(TRUNC(S233*G233,2)+TRUNC(W233*G233,2)+TRUNC(Y233*G233,2)+TRUNC(AA233*G233,2)+TRUNC(AC233*G233,2)+TRUNC(AE233*G233,2)+TRUNC(AG233*G233,2)+TRUNC(AI233*G233,2)))))/S233*G233)&lt;=ABS((AA233*G233-(TRUNC(AA233*G233,2)+(TRUNC(AL233,2)-(TRUNC(S233*G233,2)+TRUNC(W233*G233,2)+TRUNC(Y233*G233,2)+TRUNC(AA233*G233,2)+TRUNC(AC233*G233,2)+TRUNC(AE233*G233,2)+TRUNC(AG233*G233,2)+TRUNC(AI233*G233,2)))))/AA233*G233),TRUE),IF(AND(AC233*G233&lt;&gt;0,(TRUNC(AC233*G233,2)+(TRUNC(AL233,2)-(TRUNC(S233*G233,2)+TRUNC(W233*G233,2)+TRUNC(Y233*G233,2)+TRUNC(AA233*G233,2)+TRUNC(AC233*G233,2)+TRUNC(AE233*G233,2)+TRUNC(AG233*G233,2)+TRUNC(AI233*G233,2))))&gt;=0),ABS((S233*G233-(TRUNC(S233*G233,2)+(TRUNC(AL233,2)-(TRUNC(S233*G233,2)+TRUNC(W233*G233,2)+TRUNC(Y233*G233,2)+TRUNC(AA233*G233,2)+TRUNC(AC233*G233,2)+TRUNC(AE233*G233,2)+TRUNC(AG233*G233,2)+TRUNC(AI233*G233,2)))))/S233*G233)&lt;=ABS((AC233*G233-(TRUNC(AC233*G233,2)+(TRUNC(AL233,2)-(TRUNC(S233*G233,2)+TRUNC(W233*G233,2)+TRUNC(Y233*G233,2)+TRUNC(AA233*G233,2)+TRUNC(AC233*G233,2)+TRUNC(AE233*G233,2)+TRUNC(AG233*G233,2)+TRUNC(AI233*G233,2)))))/AC233*G233),TRUE),IF(AND(AE233*G233&lt;&gt;0,(TRUNC(AE233*G233,2)+(TRUNC(AL233,2)-(TRUNC(S233*G233,2)+TRUNC(W233*G233,2)+TRUNC(Y233*G233,2)+TRUNC(AA233*G233,2)+TRUNC(AC233*G233,2)+TRUNC(AE233*G233,2)+TRUNC(AG233*G233,2)+TRUNC(AI233*G233,2))))&gt;=0),ABS((S233*G233-(TRUNC(S233*G233,2)+(TRUNC(AL233,2)-(TRUNC(S233*G233,2)+TRUNC(W233*G233,2)+TRUNC(Y233*G233,2)+TRUNC(AA233*G233,2)+TRUNC(AC233*G233,2)+TRUNC(AE233*G233,2)+TRUNC(AG233*G233,2)+TRUNC(AI233*G233,2)))))/S233*G233)&lt;=ABS((AE233*G233-(TRUNC(AE233*G233,2)+(TRUNC(AL233,2)-(TRUNC(S233*G233,2)+TRUNC(W233*G233,2)+TRUNC(Y233*G233,2)+TRUNC(AA233*G233,2)+TRUNC(AC233*G233,2)+TRUNC(AE233*G233,2)+TRUNC(AG233*G233,2)+TRUNC(AI233*G233,2)))))/AE233*G233),TRUE),IF(AND(AG233*G233&lt;&gt;0,(TRUNC(AG233*G233,2)+(TRUNC(AL233,2)-(TRUNC(S233*G233,2)+TRUNC(W233*G233,2)+TRUNC(Y233*G233,2)+TRUNC(AA233*G233,2)+TRUNC(AC233*G233,2)+TRUNC(AE233*G233,2)+TRUNC(AG233*G233,2)+TRUNC(AI233*G233,2))))&gt;=0),ABS((S233*G233-(TRUNC(S233*G233,2)+(TRUNC(AL233,2)-(TRUNC(S233*G233,2)+TRUNC(W233*G233,2)+TRUNC(Y233*G233,2)+TRUNC(AA233*G233,2)+TRUNC(AC233*G233,2)+TRUNC(AE233*G233,2)+TRUNC(AG233*G233,2)+TRUNC(AI233*G233,2)))))/S233*G233)&lt;=ABS((AG233*G233-(TRUNC(AG233*G233,2)+(TRUNC(AL233,2)-(TRUNC(S233*G233,2)+TRUNC(W233*G233,2)+TRUNC(Y233*G233,2)+TRUNC(AA233*G233,2)+TRUNC(AC233*G233,2)+TRUNC(AE233*G233,2)+TRUNC(AG233*G233,2)+TRUNC(AI233*G233,2)))))/AG233*G233),TRUE),IF(AND(AI233*G233&lt;&gt;0,(TRUNC(AI233*G233,2)+(TRUNC(AL233,2)-(TRUNC(S233*G233,2)+TRUNC(W233*G233,2)+TRUNC(Y233*G233,2)+TRUNC(AA233*G233,2)+TRUNC(AC233*G233,2)+TRUNC(AE233*G233,2)+TRUNC(AG233*G233,2)+TRUNC(AI233*G233,2))))&gt;=0),ABS((S233*G233-(TRUNC(S233*G233,2)+(TRUNC(AL233,2)-(TRUNC(S233*G233,2)+TRUNC(W233*G233,2)+TRUNC(Y233*G233,2)+TRUNC(AA233*G233,2)+TRUNC(AC233*G233,2)+TRUNC(AE233*G233,2)+TRUNC(AG233*G233,2)+TRUNC(AI233*G233,2)))))/S233*G233)&lt;=ABS((AI233*G233-(TRUNC(AI233*G233,2)+(TRUNC(AL233,2)-(TRUNC(S233*G233,2)+TRUNC(W233*G233,2)+TRUNC(Y233*G233,2)+TRUNC(AA233*G233,2)+TRUNC(AC233*G233,2)+TRUNC(AE233*G233,2)+TRUNC(AG233*G233,2)+TRUNC(AI233*G233,2)))))/AI233*G233),TRUE)),TRUNC(S233*G233,2)+(TRUNC(AL233,2)-(TRUNC(S233*G233,2)+TRUNC(W233*G233,2)+TRUNC(Y233*G233,2)+TRUNC(AA233*G233,2)+TRUNC(AC233*G233,2)+TRUNC(AE233*G233,2)+TRUNC(AG233*G233,2)+TRUNC(AI233*G233,2))),TRUNC(S233*G233,2)))))</f>
        <v>26.58</v>
      </c>
      <c r="U233" s="363">
        <f t="shared" si="177"/>
        <v>11.91</v>
      </c>
      <c r="V233" s="363">
        <f t="shared" si="177"/>
        <v>24.06</v>
      </c>
      <c r="W233" s="363">
        <f>IF(J233*(1+R233)=0,0,IF((TRUNC(AK233,2)-(TRUNC(H233*(1+R233),2)+TRUNC(J233*(1+R233),2)+TRUNC(K233*(1+R233),2)+TRUNC(L233*(1+R233),2)+TRUNC(M233*(1+R233),2)+TRUNC(N233*(1+R233),2)+TRUNC(O233*(1+R233),2)+TRUNC(P233*(1+R233),2)))=0,TRUNC(J233*(1+R233),2),IF((TRUNC(TRUNC(J233*(1+R233),2),2)+(TRUNC(AK233,2)-(TRUNC(H233*(1+R233),2)+TRUNC(J233*(1+R233),2)+TRUNC(K233*(1+R233),2)+TRUNC(L233*(1+R233),2)+TRUNC(M233*(1+R233),2)+TRUNC(N233*(1+R233),2)+TRUNC(O233*(1+R233),2)+TRUNC(P233*(1+R233),2))))&lt;=0,TRUNC(J233*(1+R233),2),IF(AND(IF(AND(H233*(1+R233)&lt;&gt;0,(TRUNC(H233*(1+R233),2)+(TRUNC(AK233,2)-(TRUNC(H233*(1+R233),2)+TRUNC(J233*(1+R233),2)+TRUNC(K233*(1+R233),2)+TRUNC(L233*(1+R233),2)+TRUNC(M233*(1+R233),2)+TRUNC(N233*(1+R233),2)+TRUNC(O233*(1+R233),2)+TRUNC(P233*(1+R233),2))))&gt;=0),ABS((J233*(1+R233)-(TRUNC(J233*(1+R233),2)+(TRUNC(AK233,2)-(TRUNC(H233*(1+R233),2)+TRUNC(J233*(1+R233),2)+TRUNC(K233*(1+R233),2)+TRUNC(L233*(1+R233),2)+TRUNC(M233*(1+R233),2)+TRUNC(N233*(1+R233),2)+TRUNC(O233*(1+R233),2)+TRUNC(P233*(1+R233),2)))))/J233*(1+R233))&lt;ABS((H233*(1+R233)-(TRUNC(H233*(1+R233),2)+(TRUNC(AK233,2)-(TRUNC(H233*(1+R233),2)+TRUNC(J233*(1+R233),2)+TRUNC(K233*(1+R233),2)+TRUNC(L233*(1+R233),2)+TRUNC(M233*(1+R233),2)+TRUNC(N233*(1+R233),2)+TRUNC(O233*(1+R233),2)+TRUNC(P233*(1+R233),2)))))/H233*(1+R233)),TRUE),IF(AND(J233*(1+R233)&lt;&gt;0,(TRUNC(J233*(1+R233),2)+(TRUNC(AK233,2)-(TRUNC(H233*(1+R233),2)+TRUNC(J233*(1+R233),2)+TRUNC(K233*(1+R233),2)+TRUNC(L233*(1+R233),2)+TRUNC(M233*(1+R233),2)+TRUNC(N233*(1+R233),2)+TRUNC(O233*(1+R233),2)+TRUNC(P233*(1+R233),2))))&gt;=0),ABS((J233*(1+R233)-(TRUNC(J233*(1+R233),2)+(TRUNC(AK233,2)-(TRUNC(H233*(1+R233),2)+TRUNC(J233*(1+R233),2)+TRUNC(K233*(1+R233),2)+TRUNC(L233*(1+R233),2)+TRUNC(M233*(1+R233),2)+TRUNC(N233*(1+R233),2)+TRUNC(O233*(1+R233),2)+TRUNC(P233*(1+R233),2)))))/J233*(1+R233))&lt;=ABS((J233*(1+R233)-(TRUNC(J233*(1+R233),2)+(TRUNC(AK233,2)-(TRUNC(H233*(1+R233),2)+TRUNC(J233*(1+R233),2)+TRUNC(K233*(1+R233),2)+TRUNC(L233*(1+R233),2)+TRUNC(M233*(1+R233),2)+TRUNC(N233*(1+R233),2)+TRUNC(O233*(1+R233),2)+TRUNC(P233*(1+R233),2)))))/J233*(1+R233)),TRUE),IF(AND(K233*(1+R233)&lt;&gt;0,(TRUNC(K233*(1+R233),2)+(TRUNC(AK233,2)-(TRUNC(H233*(1+R233),2)+TRUNC(J233*(1+R233),2)+TRUNC(K233*(1+R233),2)+TRUNC(L233*(1+R233),2)+TRUNC(M233*(1+R233),2)+TRUNC(N233*(1+R233),2)+TRUNC(O233*(1+R233),2)+TRUNC(P233*(1+R233),2))))&gt;=0),ABS((J233*(1+R233)-(TRUNC(J233*(1+R233),2)+(TRUNC(AK233,2)-(TRUNC(H233*(1+R233),2)+TRUNC(J233*(1+R233),2)+TRUNC(K233*(1+R233),2)+TRUNC(L233*(1+R233),2)+TRUNC(M233*(1+R233),2)+TRUNC(N233*(1+R233),2)+TRUNC(O233*(1+R233),2)+TRUNC(P233*(1+R233),2)))))/J233*(1+R233))&lt;=ABS((K233*(1+R233)-(TRUNC(K233*(1+R233),2)+(TRUNC(AK233,2)-(TRUNC(H233*(1+R233),2)+TRUNC(J233*(1+R233),2)+TRUNC(K233*(1+R233),2)+TRUNC(L233*(1+R233),2)+TRUNC(M233*(1+R233),2)+TRUNC(N233*(1+R233),2)+TRUNC(O233*(1+R233),2)+TRUNC(P233*(1+R233),2)))))/K233*(1+R233)),TRUE),IF(AND(L233*(1+R233)&lt;&gt;0,(TRUNC(L233*(1+R233),2)+(TRUNC(AK233,2)-(TRUNC(H233*(1+R233),2)+TRUNC(J233*(1+R233),2)+TRUNC(K233*(1+R233),2)+TRUNC(L233*(1+R233),2)+TRUNC(M233*(1+R233),2)+TRUNC(N233*(1+R233),2)+TRUNC(O233*(1+R233),2)+TRUNC(P233*(1+R233),2))))&gt;=0),ABS((J233*(1+R233)-(TRUNC(J233*(1+R233),2)+(TRUNC(AK233,2)-(TRUNC(H233*(1+R233),2)+TRUNC(J233*(1+R233),2)+TRUNC(K233*(1+R233),2)+TRUNC(L233*(1+R233),2)+TRUNC(M233*(1+R233),2)+TRUNC(N233*(1+R233),2)+TRUNC(O233*(1+R233),2)+TRUNC(P233*(1+R233),2)))))/J233*(1+R233))&lt;=ABS((L233*(1+R233)-(TRUNC(L233*(1+R233),2)+(TRUNC(AK233,2)-(TRUNC(H233*(1+R233),2)+TRUNC(J233*(1+R233),2)+TRUNC(K233*(1+R233),2)+TRUNC(L233*(1+R233),2)+TRUNC(M233*(1+R233),2)+TRUNC(N233*(1+R233),2)+TRUNC(O233*(1+R233),2)+TRUNC(P233*(1+R233),2)))))/L233*(1+R233)),TRUE),IF(AND(M233*(1+R233)&lt;&gt;0,(TRUNC(M233*(1+R233),2)+(TRUNC(AK233,2)-(TRUNC(H233*(1+R233),2)+TRUNC(J233*(1+R233),2)+TRUNC(K233*(1+R233),2)+TRUNC(L233*(1+R233),2)+TRUNC(M233*(1+R233),2)+TRUNC(N233*(1+R233),2)+TRUNC(O233*(1+R233),2)+TRUNC(P233*(1+R233),2))))&gt;=0),ABS((J233*(1+R233)-(TRUNC(J233*(1+R233),2)+(TRUNC(AK233,2)-(TRUNC(H233*(1+R233),2)+TRUNC(J233*(1+R233),2)+TRUNC(K233*(1+R233),2)+TRUNC(L233*(1+R233),2)+TRUNC(M233*(1+R233),2)+TRUNC(N233*(1+R233),2)+TRUNC(O233*(1+R233),2)+TRUNC(P233*(1+R233),2)))))/J233*(1+R233))&lt;=ABS((M233*(1+R233)-(TRUNC(M233*(1+R233),2)+(TRUNC(AK233,2)-(TRUNC(H233*(1+R233),2)+TRUNC(J233*(1+R233),2)+TRUNC(K233*(1+R233),2)+TRUNC(L233*(1+R233),2)+TRUNC(M233*(1+R233),2)+TRUNC(N233*(1+R233),2)+TRUNC(O233*(1+R233),2)+TRUNC(P233*(1+R233),2)))))/M233*(1+R233)),TRUE),IF(AND(N233*(1+R233)&lt;&gt;0,(TRUNC(N233*(1+R233),2)+(TRUNC(AK233,2)-(TRUNC(H233*(1+R233),2)+TRUNC(J233*(1+R233),2)+TRUNC(K233*(1+R233),2)+TRUNC(L233*(1+R233),2)+TRUNC(M233*(1+R233),2)+TRUNC(N233*(1+R233),2)+TRUNC(O233*(1+R233),2)+TRUNC(P233*(1+R233),2))))&gt;=0),ABS((J233*(1+R233)-(TRUNC(J233*(1+R233),2)+(TRUNC(AK233,2)-(TRUNC(H233*(1+R233),2)+TRUNC(J233*(1+R233),2)+TRUNC(K233*(1+R233),2)+TRUNC(L233*(1+R233),2)+TRUNC(M233*(1+R233),2)+TRUNC(N233*(1+R233),2)+TRUNC(O233*(1+R233),2)+TRUNC(P233*(1+R233),2)))))/J233*(1+R233))&lt;=ABS((N233*(1+R233)-(TRUNC(N233*(1+R233),2)+(TRUNC(AK233,2)-(TRUNC(H233*(1+R233),2)+TRUNC(J233*(1+R233),2)+TRUNC(K233*(1+R233),2)+TRUNC(L233*(1+R233),2)+TRUNC(M233*(1+R233),2)+TRUNC(N233*(1+R233),2)+TRUNC(O233*(1+R233),2)+TRUNC(P233*(1+R233),2)))))/N233*(1+R233)),TRUE),IF(AND(O233*(1+R233)&lt;&gt;0,(TRUNC(O233*(1+R233),2)+(TRUNC(AK233,2)-(TRUNC(H233*(1+R233),2)+TRUNC(J233*(1+R233),2)+TRUNC(K233*(1+R233),2)+TRUNC(L233*(1+R233),2)+TRUNC(M233*(1+R233),2)+TRUNC(N233*(1+R233),2)+TRUNC(O233*(1+R233),2)+TRUNC(P233*(1+R233),2))))&gt;=0),ABS((J233*(1+R233)-(TRUNC(J233*(1+R233),2)+(TRUNC(AK233,2)-(TRUNC(H233*(1+R233),2)+TRUNC(J233*(1+R233),2)+TRUNC(K233*(1+R233),2)+TRUNC(L233*(1+R233),2)+TRUNC(M233*(1+R233),2)+TRUNC(N233*(1+R233),2)+TRUNC(O233*(1+R233),2)+TRUNC(P233*(1+R233),2)))))/J233*(1+R233))&lt;=ABS((O233*(1+R233)-(TRUNC(O233*(1+R233),2)+(TRUNC(AK233,2)-(TRUNC(H233*(1+R233),2)+TRUNC(J233*(1+R233),2)+TRUNC(K233*(1+R233),2)+TRUNC(L233*(1+R233),2)+TRUNC(M233*(1+R233),2)+TRUNC(N233*(1+R233),2)+TRUNC(O233*(1+R233),2)+TRUNC(P233*(1+R233),2)))))/O233*(1+R233)),TRUE),IF(AND(P233*(1+R233)&lt;&gt;0,(TRUNC(P233*(1+R233),2)+(TRUNC(AK233,2)-(TRUNC(H233*(1+R233),2)+TRUNC(J233*(1+R233),2)+TRUNC(K233*(1+R233),2)+TRUNC(L233*(1+R233),2)+TRUNC(M233*(1+R233),2)+TRUNC(N233*(1+R233),2)+TRUNC(O233*(1+R233),2)+TRUNC(P233*(1+R233),2))))&gt;=0),ABS((J233*(1+R233)-(TRUNC(J233*(1+R233),2)+(TRUNC(AK233,2)-(TRUNC(H233*(1+R233),2)+TRUNC(J233*(1+R233),2)+TRUNC(K233*(1+R233),2)+TRUNC(L233*(1+R233),2)+TRUNC(M233*(1+R233),2)+TRUNC(N233*(1+R233),2)+TRUNC(O233*(1+R233),2)+TRUNC(P233*(1+R233),2)))))/J233*(1+R233))&lt;=ABS((P233*(1+R233)-(TRUNC(P233*(1+R233),2)+(TRUNC(AK233,2)-(TRUNC(H233*(1+R233),2)+TRUNC(J233*(1+R233),2)+TRUNC(K233*(1+R233),2)+TRUNC(L233*(1+R233),2)+TRUNC(M233*(1+R233),2)+TRUNC(N233*(1+R233),2)+TRUNC(O233*(1+R233),2)+TRUNC(P233*(1+R233),2)))))/P233*(1+R233)),TRUE)),TRUNC(J233*(1+R233),2)+(TRUNC(AK233,2)-(TRUNC(H233*(1+R233),2)+TRUNC(J233*(1+R233),2)+TRUNC(K233*(1+R233),2)+TRUNC(L233*(1+R233),2)+TRUNC(M233*(1+R233),2)+TRUNC(N233*(1+R233),2)+TRUNC(O233*(1+R233),2)+TRUNC(P233*(1+R233),2))),TRUNC(J233*(1+R233),2)))))</f>
        <v>11.909999999999998</v>
      </c>
      <c r="X233" s="363">
        <f>IF(W233*G233=0,0,IF((TRUNC(AL233,2)-(TRUNC(S233*G233,2)+TRUNC(W233*G233,2)+TRUNC(Y233*G233,2)+TRUNC(AA233*G233,2)+TRUNC(AC233*G233,2)+TRUNC(AE233*G233,2)+TRUNC(AG233*G233,2)+TRUNC(AI233*G233,2)))=0,TRUNC(W233*G233,2),IF((TRUNC(TRUNC(W233*G233,2),2)+(TRUNC(AL233,2)-(TRUNC(S233*G233,2)+TRUNC(W233*G233,2)+TRUNC(Y233*G233,2)+TRUNC(AA233*G233,2)+TRUNC(AC233*G233,2)+TRUNC(AE233*G233,2)+TRUNC(AG233*G233,2)+TRUNC(AI233*G233,2))))&lt;=0,TRUNC(W233*G233,2),IF(AND(IF(AND(S233*G233&lt;&gt;0,(TRUNC(S233*G233,2)+(TRUNC(AL233,2)-(TRUNC(S233*G233,2)+TRUNC(W233*G233,2)+TRUNC(Y233*G233,2)+TRUNC(AA233*G233,2)+TRUNC(AC233*G233,2)+TRUNC(AE233*G233,2)+TRUNC(AG233*G233,2)+TRUNC(AI233*G233,2))))&gt;=0),ABS((W233*G233-(TRUNC(W233*G233,2)+(TRUNC(AL233,2)-(TRUNC(S233*G233,2)+TRUNC(W233*G233,2)+TRUNC(Y233*G233,2)+TRUNC(AA233*G233,2)+TRUNC(AC233*G233,2)+TRUNC(AE233*G233,2)+TRUNC(AG233*G233,2)+TRUNC(AI233*G233,2)))))/W233*G233)&lt;ABS((S233*G233-(TRUNC(S233*G233,2)+(TRUNC(AL233,2)-(TRUNC(S233*G233,2)+TRUNC(W233*G233,2)+TRUNC(Y233*G233,2)+TRUNC(AA233*G233,2)+TRUNC(AC233*G233,2)+TRUNC(AE233*G233,2)+TRUNC(AG233*G233,2)+TRUNC(AI233*G233,2)))))/S233*G233),TRUE),IF(AND(W233*G233&lt;&gt;0,(TRUNC(W233*G233,2)+(TRUNC(AL233,2)-(TRUNC(S233*G233,2)+TRUNC(W233*G233,2)+TRUNC(Y233*G233,2)+TRUNC(AA233*G233,2)+TRUNC(AC233*G233,2)+TRUNC(AE233*G233,2)+TRUNC(AG233*G233,2)+TRUNC(AI233*G233,2))))&gt;=0),ABS((W233*G233-(TRUNC(W233*G233,2)+(TRUNC(AL233,2)-(TRUNC(S233*G233,2)+TRUNC(W233*G233,2)+TRUNC(Y233*G233,2)+TRUNC(AA233*G233,2)+TRUNC(AC233*G233,2)+TRUNC(AE233*G233,2)+TRUNC(AG233*G233,2)+TRUNC(AI233*G233,2)))))/W233*G233)&lt;=ABS((W233*G233-(TRUNC(W233*G233,2)+(TRUNC(AL233,2)-(TRUNC(S233*G233,2)+TRUNC(W233*G233,2)+TRUNC(Y233*G233,2)+TRUNC(AA233*G233,2)+TRUNC(AC233*G233,2)+TRUNC(AE233*G233,2)+TRUNC(AG233*G233,2)+TRUNC(AI233*G233,2)))))/W233*G233),TRUE),IF(AND(Y233*G233&lt;&gt;0,(TRUNC(Y233*G233,2)+(TRUNC(AL233,2)-(TRUNC(S233*G233,2)+TRUNC(W233*G233,2)+TRUNC(Y233*G233,2)+TRUNC(AA233*G233,2)+TRUNC(AC233*G233,2)+TRUNC(AE233*G233,2)+TRUNC(AG233*G233,2)+TRUNC(AI233*G233,2))))&gt;=0),ABS((W233*G233-(TRUNC(W233*G233,2)+(TRUNC(AL233,2)-(TRUNC(S233*G233,2)+TRUNC(W233*G233,2)+TRUNC(Y233*G233,2)+TRUNC(AA233*G233,2)+TRUNC(AC233*G233,2)+TRUNC(AE233*G233,2)+TRUNC(AG233*G233,2)+TRUNC(AI233*G233,2)))))/W233*G233)&lt;=ABS((Y233*G233-(TRUNC(Y233*G233,2)+(TRUNC(AL233,2)-(TRUNC(S233*G233,2)+TRUNC(W233*G233,2)+TRUNC(Y233*G233,2)+TRUNC(AA233*G233,2)+TRUNC(AC233*G233,2)+TRUNC(AE233*G233,2)+TRUNC(AG233*G233,2)+TRUNC(AI233*G233,2)))))/Y233*G233),TRUE),IF(AND(AA233*G233&lt;&gt;0,(TRUNC(AA233*G233,2)+(TRUNC(AL233,2)-(TRUNC(S233*G233,2)+TRUNC(W233*G233,2)+TRUNC(Y233*G233,2)+TRUNC(AA233*G233,2)+TRUNC(AC233*G233,2)+TRUNC(AE233*G233,2)+TRUNC(AG233*G233,2)+TRUNC(AI233*G233,2))))&gt;=0),ABS((W233*G233-(TRUNC(W233*G233,2)+(TRUNC(AL233,2)-(TRUNC(S233*G233,2)+TRUNC(W233*G233,2)+TRUNC(Y233*G233,2)+TRUNC(AA233*G233,2)+TRUNC(AC233*G233,2)+TRUNC(AE233*G233,2)+TRUNC(AG233*G233,2)+TRUNC(AI233*G233,2)))))/W233*G233)&lt;=ABS((AA233*G233-(TRUNC(AA233*G233,2)+(TRUNC(AL233,2)-(TRUNC(S233*G233,2)+TRUNC(W233*G233,2)+TRUNC(Y233*G233,2)+TRUNC(AA233*G233,2)+TRUNC(AC233*G233,2)+TRUNC(AE233*G233,2)+TRUNC(AG233*G233,2)+TRUNC(AI233*G233,2)))))/AA233*G233),TRUE),IF(AND(AC233*G233&lt;&gt;0,(TRUNC(AC233*G233,2)+(TRUNC(AL233,2)-(TRUNC(S233*G233,2)+TRUNC(W233*G233,2)+TRUNC(Y233*G233,2)+TRUNC(AA233*G233,2)+TRUNC(AC233*G233,2)+TRUNC(AE233*G233,2)+TRUNC(AG233*G233,2)+TRUNC(AI233*G233,2))))&gt;=0),ABS((W233*G233-(TRUNC(W233*G233,2)+(TRUNC(AL233,2)-(TRUNC(S233*G233,2)+TRUNC(W233*G233,2)+TRUNC(Y233*G233,2)+TRUNC(AA233*G233,2)+TRUNC(AC233*G233,2)+TRUNC(AE233*G233,2)+TRUNC(AG233*G233,2)+TRUNC(AI233*G233,2)))))/W233*G233)&lt;=ABS((AC233*G233-(TRUNC(AC233*G233,2)+(TRUNC(AL233,2)-(TRUNC(S233*G233,2)+TRUNC(W233*G233,2)+TRUNC(Y233*G233,2)+TRUNC(AA233*G233,2)+TRUNC(AC233*G233,2)+TRUNC(AE233*G233,2)+TRUNC(AG233*G233,2)+TRUNC(AI233*G233,2)))))/AC233*G233),TRUE),IF(AND(AE233*G233&lt;&gt;0,(TRUNC(AE233*G233,2)+(TRUNC(AL233,2)-(TRUNC(S233*G233,2)+TRUNC(W233*G233,2)+TRUNC(Y233*G233,2)+TRUNC(AA233*G233,2)+TRUNC(AC233*G233,2)+TRUNC(AE233*G233,2)+TRUNC(AG233*G233,2)+TRUNC(AI233*G233,2))))&gt;=0),ABS((W233*G233-(TRUNC(W233*G233,2)+(TRUNC(AL233,2)-(TRUNC(S233*G233,2)+TRUNC(W233*G233,2)+TRUNC(Y233*G233,2)+TRUNC(AA233*G233,2)+TRUNC(AC233*G233,2)+TRUNC(AE233*G233,2)+TRUNC(AG233*G233,2)+TRUNC(AI233*G233,2)))))/W233*G233)&lt;=ABS((AE233*G233-(TRUNC(AE233*G233,2)+(TRUNC(AL233,2)-(TRUNC(S233*G233,2)+TRUNC(W233*G233,2)+TRUNC(Y233*G233,2)+TRUNC(AA233*G233,2)+TRUNC(AC233*G233,2)+TRUNC(AE233*G233,2)+TRUNC(AG233*G233,2)+TRUNC(AI233*G233,2)))))/AE233*G233),TRUE),IF(AND(AG233*G233&lt;&gt;0,(TRUNC(AG233*G233,2)+(TRUNC(AL233,2)-(TRUNC(S233*G233,2)+TRUNC(W233*G233,2)+TRUNC(Y233*G233,2)+TRUNC(AA233*G233,2)+TRUNC(AC233*G233,2)+TRUNC(AE233*G233,2)+TRUNC(AG233*G233,2)+TRUNC(AI233*G233,2))))&gt;=0),ABS((W233*G233-(TRUNC(W233*G233,2)+(TRUNC(AL233,2)-(TRUNC(S233*G233,2)+TRUNC(W233*G233,2)+TRUNC(Y233*G233,2)+TRUNC(AA233*G233,2)+TRUNC(AC233*G233,2)+TRUNC(AE233*G233,2)+TRUNC(AG233*G233,2)+TRUNC(AI233*G233,2)))))/W233*G233)&lt;=ABS((AG233*G233-(TRUNC(AG233*G233,2)+(TRUNC(AL233,2)-(TRUNC(S233*G233,2)+TRUNC(W233*G233,2)+TRUNC(Y233*G233,2)+TRUNC(AA233*G233,2)+TRUNC(AC233*G233,2)+TRUNC(AE233*G233,2)+TRUNC(AG233*G233,2)+TRUNC(AI233*G233,2)))))/AG233*G233),TRUE),IF(AND(AI233*G233&lt;&gt;0,(TRUNC(AI233*G233,2)+(TRUNC(AL233,2)-(TRUNC(S233*G233,2)+TRUNC(W233*G233,2)+TRUNC(Y233*G233,2)+TRUNC(AA233*G233,2)+TRUNC(AC233*G233,2)+TRUNC(AE233*G233,2)+TRUNC(AG233*G233,2)+TRUNC(AI233*G233,2))))&gt;=0),ABS((W233*G233-(TRUNC(W233*G233,2)+(TRUNC(AL233,2)-(TRUNC(S233*G233,2)+TRUNC(W233*G233,2)+TRUNC(Y233*G233,2)+TRUNC(AA233*G233,2)+TRUNC(AC233*G233,2)+TRUNC(AE233*G233,2)+TRUNC(AG233*G233,2)+TRUNC(AI233*G233,2)))))/W233*G233)&lt;=ABS((AI233*G233-(TRUNC(AI233*G233,2)+(TRUNC(AL233,2)-(TRUNC(S233*G233,2)+TRUNC(W233*G233,2)+TRUNC(Y233*G233,2)+TRUNC(AA233*G233,2)+TRUNC(AC233*G233,2)+TRUNC(AE233*G233,2)+TRUNC(AG233*G233,2)+TRUNC(AI233*G233,2)))))/AI233*G233),TRUE)),TRUNC(W233*G233,2)+(TRUNC(AL233,2)-(TRUNC(S233*G233,2)+TRUNC(W233*G233,2)+TRUNC(Y233*G233,2)+TRUNC(AA233*G233,2)+TRUNC(AC233*G233,2)+TRUNC(AE233*G233,2)+TRUNC(AG233*G233,2)+TRUNC(AI233*G233,2))),TRUNC(W233*G233,2)))))</f>
        <v>24.060000000000006</v>
      </c>
      <c r="Y233" s="363">
        <f>IF(K233*(1+R233)=0,0,IF((TRUNC(AK233,2)-(TRUNC(H233*(1+R233),2)+TRUNC(J233*(1+R233),2)+TRUNC(K233*(1+R233),2)+TRUNC(L233*(1+R233),2)+TRUNC(M233*(1+R233),2)+TRUNC(N233*(1+R233),2)+TRUNC(O233*(1+R233),2)+TRUNC(P233*(1+R233),2)))=0,TRUNC(K233*(1+R233),2),IF((TRUNC(TRUNC(K233*(1+R233),2),2)+(TRUNC(AK233,2)-(TRUNC(H233*(1+R233),2)+TRUNC(J233*(1+R233),2)+TRUNC(K233*(1+R233),2)+TRUNC(L233*(1+R233),2)+TRUNC(M233*(1+R233),2)+TRUNC(N233*(1+R233),2)+TRUNC(O233*(1+R233),2)+TRUNC(P233*(1+R233),2))))&lt;=0,TRUNC(K233*(1+R233),2),IF(AND(IF(AND(H233*(1+R233)&lt;&gt;0,(TRUNC(H233*(1+R233),2)+(TRUNC(AK233,2)-(TRUNC(H233*(1+R233),2)+TRUNC(J233*(1+R233),2)+TRUNC(K233*(1+R233),2)+TRUNC(L233*(1+R233),2)+TRUNC(M233*(1+R233),2)+TRUNC(N233*(1+R233),2)+TRUNC(O233*(1+R233),2)+TRUNC(P233*(1+R233),2))))&gt;=0),ABS((K233*(1+R233)-(TRUNC(K233*(1+R233),2)+(TRUNC(AK233,2)-(TRUNC(H233*(1+R233),2)+TRUNC(J233*(1+R233),2)+TRUNC(K233*(1+R233),2)+TRUNC(L233*(1+R233),2)+TRUNC(M233*(1+R233),2)+TRUNC(N233*(1+R233),2)+TRUNC(O233*(1+R233),2)+TRUNC(P233*(1+R233),2)))))/K233*(1+R233))&lt;ABS((H233*(1+R233)-(TRUNC(H233*(1+R233),2)+(TRUNC(AK233,2)-(TRUNC(H233*(1+R233),2)+TRUNC(J233*(1+R233),2)+TRUNC(K233*(1+R233),2)+TRUNC(L233*(1+R233),2)+TRUNC(M233*(1+R233),2)+TRUNC(N233*(1+R233),2)+TRUNC(O233*(1+R233),2)+TRUNC(P233*(1+R233),2)))))/H233*(1+R233)),TRUE),IF(AND(J233*(1+R233)&lt;&gt;0,(TRUNC(J233*(1+R233),2)+(TRUNC(AK233,2)-(TRUNC(H233*(1+R233),2)+TRUNC(J233*(1+R233),2)+TRUNC(K233*(1+R233),2)+TRUNC(L233*(1+R233),2)+TRUNC(M233*(1+R233),2)+TRUNC(N233*(1+R233),2)+TRUNC(O233*(1+R233),2)+TRUNC(P233*(1+R233),2))))&gt;=0),ABS((K233*(1+R233)-(TRUNC(K233*(1+R233),2)+(TRUNC(AK233,2)-(TRUNC(H233*(1+R233),2)+TRUNC(J233*(1+R233),2)+TRUNC(K233*(1+R233),2)+TRUNC(L233*(1+R233),2)+TRUNC(M233*(1+R233),2)+TRUNC(N233*(1+R233),2)+TRUNC(O233*(1+R233),2)+TRUNC(P233*(1+R233),2)))))/K233*(1+R233))&lt;ABS((J233*(1+R233)-(TRUNC(J233*(1+R233),2)+(TRUNC(AK233,2)-(TRUNC(H233*(1+R233),2)+TRUNC(J233*(1+R233),2)+TRUNC(K233*(1+R233),2)+TRUNC(L233*(1+R233),2)+TRUNC(M233*(1+R233),2)+TRUNC(N233*(1+R233),2)+TRUNC(O233*(1+R233),2)+TRUNC(P233*(1+R233),2)))))/J233*(1+R233)),TRUE),IF(AND(K233*(1+R233)&lt;&gt;0,(TRUNC(K233*(1+R233),2)+(TRUNC(AK233,2)-(TRUNC(H233*(1+R233),2)+TRUNC(J233*(1+R233),2)+TRUNC(K233*(1+R233),2)+TRUNC(L233*(1+R233),2)+TRUNC(M233*(1+R233),2)+TRUNC(N233*(1+R233),2)+TRUNC(O233*(1+R233),2)+TRUNC(P233*(1+R233),2))))&gt;=0),ABS((K233*(1+R233)-(TRUNC(K233*(1+R233),2)+(TRUNC(AK233,2)-(TRUNC(H233*(1+R233),2)+TRUNC(J233*(1+R233),2)+TRUNC(K233*(1+R233),2)+TRUNC(L233*(1+R233),2)+TRUNC(M233*(1+R233),2)+TRUNC(N233*(1+R233),2)+TRUNC(O233*(1+R233),2)+TRUNC(P233*(1+R233),2)))))/K233*(1+R233))&lt;=ABS((K233*(1+R233)-(TRUNC(K233*(1+R233),2)+(TRUNC(AK233,2)-(TRUNC(H233*(1+R233),2)+TRUNC(J233*(1+R233),2)+TRUNC(K233*(1+R233),2)+TRUNC(L233*(1+R233),2)+TRUNC(M233*(1+R233),2)+TRUNC(N233*(1+R233),2)+TRUNC(O233*(1+R233),2)+TRUNC(P233*(1+R233),2)))))/K233*(1+R233)),TRUE),IF(AND(L233*(1+R233)&lt;&gt;0,(TRUNC(L233*(1+R233),2)+(TRUNC(AK233,2)-(TRUNC(H233*(1+R233),2)+TRUNC(J233*(1+R233),2)+TRUNC(K233*(1+R233),2)+TRUNC(L233*(1+R233),2)+TRUNC(M233*(1+R233),2)+TRUNC(N233*(1+R233),2)+TRUNC(O233*(1+R233),2)+TRUNC(P233*(1+R233),2))))&gt;=0),ABS((K233*(1+R233)-(TRUNC(K233*(1+R233),2)+(TRUNC(AK233,2)-(TRUNC(H233*(1+R233),2)+TRUNC(J233*(1+R233),2)+TRUNC(K233*(1+R233),2)+TRUNC(L233*(1+R233),2)+TRUNC(M233*(1+R233),2)+TRUNC(N233*(1+R233),2)+TRUNC(O233*(1+R233),2)+TRUNC(P233*(1+R233),2)))))/K233*(1+R233))&lt;=ABS((L233*(1+R233)-(TRUNC(L233*(1+R233),2)+(TRUNC(AK233,2)-(TRUNC(H233*(1+R233),2)+TRUNC(J233*(1+R233),2)+TRUNC(K233*(1+R233),2)+TRUNC(L233*(1+R233),2)+TRUNC(M233*(1+R233),2)+TRUNC(N233*(1+R233),2)+TRUNC(O233*(1+R233),2)+TRUNC(P233*(1+R233),2)))))/L233*(1+R233)),TRUE),IF(AND(M233*(1+R233)&lt;&gt;0,(TRUNC(M233*(1+R233),2)+(TRUNC(AK233,2)-(TRUNC(H233*(1+R233),2)+TRUNC(J233*(1+R233),2)+TRUNC(K233*(1+R233),2)+TRUNC(L233*(1+R233),2)+TRUNC(M233*(1+R233),2)+TRUNC(N233*(1+R233),2)+TRUNC(O233*(1+R233),2)+TRUNC(P233*(1+R233),2))))&gt;=0),ABS((K233*(1+R233)-(TRUNC(K233*(1+R233),2)+(TRUNC(AK233,2)-(TRUNC(H233*(1+R233),2)+TRUNC(J233*(1+R233),2)+TRUNC(K233*(1+R233),2)+TRUNC(L233*(1+R233),2)+TRUNC(M233*(1+R233),2)+TRUNC(N233*(1+R233),2)+TRUNC(O233*(1+R233),2)+TRUNC(P233*(1+R233),2)))))/K233*(1+R233))&lt;=ABS((M233*(1+R233)-(TRUNC(M233*(1+R233),2)+(TRUNC(AK233,2)-(TRUNC(H233*(1+R233),2)+TRUNC(J233*(1+R233),2)+TRUNC(K233*(1+R233),2)+TRUNC(L233*(1+R233),2)+TRUNC(M233*(1+R233),2)+TRUNC(N233*(1+R233),2)+TRUNC(O233*(1+R233),2)+TRUNC(P233*(1+R233),2)))))/M233*(1+R233)),TRUE),IF(AND(N233*(1+R233)&lt;&gt;0,(TRUNC(N233*(1+R233),2)+(TRUNC(AK233,2)-(TRUNC(H233*(1+R233),2)+TRUNC(J233*(1+R233),2)+TRUNC(K233*(1+R233),2)+TRUNC(L233*(1+R233),2)+TRUNC(M233*(1+R233),2)+TRUNC(N233*(1+R233),2)+TRUNC(O233*(1+R233),2)+TRUNC(P233*(1+R233),2))))&gt;=0),ABS((K233*(1+R233)-(TRUNC(K233*(1+R233),2)+(TRUNC(AK233,2)-(TRUNC(H233*(1+R233),2)+TRUNC(J233*(1+R233),2)+TRUNC(K233*(1+R233),2)+TRUNC(L233*(1+R233),2)+TRUNC(M233*(1+R233),2)+TRUNC(N233*(1+R233),2)+TRUNC(O233*(1+R233),2)+TRUNC(P233*(1+R233),2)))))/K233*(1+R233))&lt;=ABS((N233*(1+R233)-(TRUNC(N233*(1+R233),2)+(TRUNC(AK233,2)-(TRUNC(H233*(1+R233),2)+TRUNC(J233*(1+R233),2)+TRUNC(K233*(1+R233),2)+TRUNC(L233*(1+R233),2)+TRUNC(M233*(1+R233),2)+TRUNC(N233*(1+R233),2)+TRUNC(O233*(1+R233),2)+TRUNC(P233*(1+R233),2)))))/N233*(1+R233)),TRUE),IF(AND(O233*(1+R233)&lt;&gt;0,(TRUNC(O233*(1+R233),2)+(TRUNC(AK233,2)-(TRUNC(H233*(1+R233),2)+TRUNC(J233*(1+R233),2)+TRUNC(K233*(1+R233),2)+TRUNC(L233*(1+R233),2)+TRUNC(M233*(1+R233),2)+TRUNC(N233*(1+R233),2)+TRUNC(O233*(1+R233),2)+TRUNC(P233*(1+R233),2))))&gt;=0),ABS((K233*(1+R233)-(TRUNC(K233*(1+R233),2)+(TRUNC(AK233,2)-(TRUNC(H233*(1+R233),2)+TRUNC(J233*(1+R233),2)+TRUNC(K233*(1+R233),2)+TRUNC(L233*(1+R233),2)+TRUNC(M233*(1+R233),2)+TRUNC(N233*(1+R233),2)+TRUNC(O233*(1+R233),2)+TRUNC(P233*(1+R233),2)))))/K233*(1+R233))&lt;=ABS((O233*(1+R233)-(TRUNC(O233*(1+R233),2)+(TRUNC(AK233,2)-(TRUNC(H233*(1+R233),2)+TRUNC(J233*(1+R233),2)+TRUNC(K233*(1+R233),2)+TRUNC(L233*(1+R233),2)+TRUNC(M233*(1+R233),2)+TRUNC(N233*(1+R233),2)+TRUNC(O233*(1+R233),2)+TRUNC(P233*(1+R233),2)))))/O233*(1+R233)),TRUE),IF(AND(P233*(1+R233)&lt;&gt;0,(TRUNC(P233*(1+R233),2)+(TRUNC(AK233,2)-(TRUNC(H233*(1+R233),2)+TRUNC(J233*(1+R233),2)+TRUNC(K233*(1+R233),2)+TRUNC(L233*(1+R233),2)+TRUNC(M233*(1+R233),2)+TRUNC(N233*(1+R233),2)+TRUNC(O233*(1+R233),2)+TRUNC(P233*(1+R233),2))))&gt;=0),ABS((K233*(1+R233)-(TRUNC(K233*(1+R233),2)+(TRUNC(AK233,2)-(TRUNC(H233*(1+R233),2)+TRUNC(J233*(1+R233),2)+TRUNC(K233*(1+R233),2)+TRUNC(L233*(1+R233),2)+TRUNC(M233*(1+R233),2)+TRUNC(N233*(1+R233),2)+TRUNC(O233*(1+R233),2)+TRUNC(P233*(1+R233),2)))))/K233*(1+R233))&lt;=ABS((P233*(1+R233)-(TRUNC(P233*(1+R233),2)+(TRUNC(AK233,2)-(TRUNC(H233*(1+R233),2)+TRUNC(J233*(1+R233),2)+TRUNC(K233*(1+R233),2)+TRUNC(L233*(1+R233),2)+TRUNC(M233*(1+R233),2)+TRUNC(N233*(1+R233),2)+TRUNC(O233*(1+R233),2)+TRUNC(P233*(1+R233),2)))))/P233*(1+R233)),TRUE)),TRUNC(K233*(1+R233),2)+(TRUNC(AK233,2)-(TRUNC(H233*(1+R233),2)+TRUNC(J233*(1+R233),2)+TRUNC(K233*(1+R233),2)+TRUNC(L233*(1+R233),2)+TRUNC(M233*(1+R233),2)+TRUNC(N233*(1+R233),2)+TRUNC(O233*(1+R233),2)+TRUNC(P233*(1+R233),2))),TRUNC(K233*(1+R233),2)))))</f>
        <v>0</v>
      </c>
      <c r="Z233" s="363">
        <f>IF(Y233*G233=0,0,IF((TRUNC(AL233,2)-(TRUNC(S233*G233,2)+TRUNC(W233*G233,2)+TRUNC(Y233*G233,2)+TRUNC(AA233*G233,2)+TRUNC(AC233*G233,2)+TRUNC(AE233*G233,2)+TRUNC(AG233*G233,2)+TRUNC(AI233*G233,2)))=0,TRUNC(Y233*G233,2),IF((TRUNC(TRUNC(Y233*G233,2),2)+(TRUNC(AL233,2)-(TRUNC(S233*G233,2)+TRUNC(W233*G233,2)+TRUNC(Y233*G233,2)+TRUNC(AA233*G233,2)+TRUNC(AC233*G233,2)+TRUNC(AE233*G233,2)+TRUNC(AG233*G233,2)+TRUNC(AI233*G233,2))))&lt;=0,TRUNC(Y233*G233,2),IF(AND(IF(AND(S233*G233&lt;&gt;0,(TRUNC(S233*G233,2)+(TRUNC(AL233,2)-(TRUNC(S233*G233,2)+TRUNC(W233*G233,2)+TRUNC(Y233*G233,2)+TRUNC(AA233*G233,2)+TRUNC(AC233*G233,2)+TRUNC(AE233*G233,2)+TRUNC(AG233*G233,2)+TRUNC(AI233*G233,2))))&gt;=0),ABS((Y233*G233-(TRUNC(Y233*G233,2)+(TRUNC(AL233,2)-(TRUNC(S233*G233,2)+TRUNC(W233*G233,2)+TRUNC(Y233*G233,2)+TRUNC(AA233*G233,2)+TRUNC(AC233*G233,2)+TRUNC(AE233*G233,2)+TRUNC(AG233*G233,2)+TRUNC(AI233*G233,2)))))/Y233*G233)&lt;ABS((S233*G233-(TRUNC(S233*G233,2)+(TRUNC(AL233,2)-(TRUNC(S233*G233,2)+TRUNC(W233*G233,2)+TRUNC(Y233*G233,2)+TRUNC(AA233*G233,2)+TRUNC(AC233*G233,2)+TRUNC(AE233*G233,2)+TRUNC(AG233*G233,2)+TRUNC(AI233*G233,2)))))/S233*G233),TRUE),IF(AND(W233*G233&lt;&gt;0,(TRUNC(W233*G233,2)+(TRUNC(AL233,2)-(TRUNC(S233*G233,2)+TRUNC(W233*G233,2)+TRUNC(Y233*G233,2)+TRUNC(AA233*G233,2)+TRUNC(AC233*G233,2)+TRUNC(AE233*G233,2)+TRUNC(AG233*G233,2)+TRUNC(AI233*G233,2))))&gt;=0),ABS((Y233*G233-(TRUNC(Y233*G233,2)+(TRUNC(AL233,2)-(TRUNC(S233*G233,2)+TRUNC(W233*G233,2)+TRUNC(Y233*G233,2)+TRUNC(AA233*G233,2)+TRUNC(AC233*G233,2)+TRUNC(AE233*G233,2)+TRUNC(AG233*G233,2)+TRUNC(AI233*G233,2)))))/Y233*G233)&lt;ABS((W233*G233-(TRUNC(W233*G233,2)+(TRUNC(AL233,2)-(TRUNC(S233*G233,2)+TRUNC(W233*G233,2)+TRUNC(Y233*G233,2)+TRUNC(AA233*G233,2)+TRUNC(AC233*G233,2)+TRUNC(AE233*G233,2)+TRUNC(AG233*G233,2)+TRUNC(AI233*G233,2)))))/W233*G233),TRUE),IF(AND(Y233*G233&lt;&gt;0,(TRUNC(Y233*G233,2)+(TRUNC(AL233,2)-(TRUNC(S233*G233,2)+TRUNC(W233*G233,2)+TRUNC(Y233*G233,2)+TRUNC(AA233*G233,2)+TRUNC(AC233*G233,2)+TRUNC(AE233*G233,2)+TRUNC(AG233*G233,2)+TRUNC(AI233*G233,2))))&gt;=0),ABS((Y233*G233-(TRUNC(Y233*G233,2)+(TRUNC(AL233,2)-(TRUNC(S233*G233,2)+TRUNC(W233*G233,2)+TRUNC(Y233*G233,2)+TRUNC(AA233*G233,2)+TRUNC(AC233*G233,2)+TRUNC(AE233*G233,2)+TRUNC(AG233*G233,2)+TRUNC(AI233*G233,2)))))/Y233*G233)&lt;=ABS((Y233*G233-(TRUNC(Y233*G233,2)+(TRUNC(AL233,2)-(TRUNC(S233*G233,2)+TRUNC(W233*G233,2)+TRUNC(Y233*G233,2)+TRUNC(AA233*G233,2)+TRUNC(AC233*G233,2)+TRUNC(AE233*G233,2)+TRUNC(AG233*G233,2)+TRUNC(AI233*G233,2)))))/Y233*G233),TRUE),IF(AND(AA233*G233&lt;&gt;0,(TRUNC(AA233*G233,2)+(TRUNC(AL233,2)-(TRUNC(S233*G233,2)+TRUNC(W233*G233,2)+TRUNC(Y233*G233,2)+TRUNC(AA233*G233,2)+TRUNC(AC233*G233,2)+TRUNC(AE233*G233,2)+TRUNC(AG233*G233,2)+TRUNC(AI233*G233,2))))&gt;=0),ABS((Y233*G233-(TRUNC(Y233*G233,2)+(TRUNC(AL233,2)-(TRUNC(S233*G233,2)+TRUNC(W233*G233,2)+TRUNC(Y233*G233,2)+TRUNC(AA233*G233,2)+TRUNC(AC233*G233,2)+TRUNC(AE233*G233,2)+TRUNC(AG233*G233,2)+TRUNC(AI233*G233,2)))))/Y233*G233)&lt;=ABS((AA233*G233-(TRUNC(AA233*G233,2)+(TRUNC(AL233,2)-(TRUNC(S233*G233,2)+TRUNC(W233*G233,2)+TRUNC(Y233*G233,2)+TRUNC(AA233*G233,2)+TRUNC(AC233*G233,2)+TRUNC(AE233*G233,2)+TRUNC(AG233*G233,2)+TRUNC(AI233*G233,2)))))/AA233*G233),TRUE),IF(AND(AC233*G233&lt;&gt;0,(TRUNC(AC233*G233,2)+(TRUNC(AL233,2)-(TRUNC(S233*G233,2)+TRUNC(W233*G233,2)+TRUNC(Y233*G233,2)+TRUNC(AA233*G233,2)+TRUNC(AC233*G233,2)+TRUNC(AE233*G233,2)+TRUNC(AG233*G233,2)+TRUNC(AI233*G233,2))))&gt;=0),ABS((Y233*G233-(TRUNC(Y233*G233,2)+(TRUNC(AL233,2)-(TRUNC(S233*G233,2)+TRUNC(W233*G233,2)+TRUNC(Y233*G233,2)+TRUNC(AA233*G233,2)+TRUNC(AC233*G233,2)+TRUNC(AE233*G233,2)+TRUNC(AG233*G233,2)+TRUNC(AI233*G233,2)))))/Y233*G233)&lt;=ABS((AC233*G233-(TRUNC(AC233*G233,2)+(TRUNC(AL233,2)-(TRUNC(S233*G233,2)+TRUNC(W233*G233,2)+TRUNC(Y233*G233,2)+TRUNC(AA233*G233,2)+TRUNC(AC233*G233,2)+TRUNC(AE233*G233,2)+TRUNC(AG233*G233,2)+TRUNC(AI233*G233,2)))))/AC233*G233),TRUE),IF(AND(AE233*G233&lt;&gt;0,(TRUNC(AE233*G233,2)+(TRUNC(AL233,2)-(TRUNC(S233*G233,2)+TRUNC(W233*G233,2)+TRUNC(Y233*G233,2)+TRUNC(AA233*G233,2)+TRUNC(AC233*G233,2)+TRUNC(AE233*G233,2)+TRUNC(AG233*G233,2)+TRUNC(AI233*G233,2))))&gt;=0),ABS((Y233*G233-(TRUNC(Y233*G233,2)+(TRUNC(AL233,2)-(TRUNC(S233*G233,2)+TRUNC(W233*G233,2)+TRUNC(Y233*G233,2)+TRUNC(AA233*G233,2)+TRUNC(AC233*G233,2)+TRUNC(AE233*G233,2)+TRUNC(AG233*G233,2)+TRUNC(AI233*G233,2)))))/Y233*G233)&lt;=ABS((AE233*G233-(TRUNC(AE233*G233,2)+(TRUNC(AL233,2)-(TRUNC(S233*G233,2)+TRUNC(W233*G233,2)+TRUNC(Y233*G233,2)+TRUNC(AA233*G233,2)+TRUNC(AC233*G233,2)+TRUNC(AE233*G233,2)+TRUNC(AG233*G233,2)+TRUNC(AI233*G233,2)))))/AE233*G233),TRUE),IF(AND(AG233*G233&lt;&gt;0,(TRUNC(AG233*G233,2)+(TRUNC(AL233,2)-(TRUNC(S233*G233,2)+TRUNC(W233*G233,2)+TRUNC(Y233*G233,2)+TRUNC(AA233*G233,2)+TRUNC(AC233*G233,2)+TRUNC(AE233*G233,2)+TRUNC(AG233*G233,2)+TRUNC(AI233*G233,2))))&gt;=0),ABS((Y233*G233-(TRUNC(Y233*G233,2)+(TRUNC(AL233,2)-(TRUNC(S233*G233,2)+TRUNC(W233*G233,2)+TRUNC(Y233*G233,2)+TRUNC(AA233*G233,2)+TRUNC(AC233*G233,2)+TRUNC(AE233*G233,2)+TRUNC(AG233*G233,2)+TRUNC(AI233*G233,2)))))/Y233*G233)&lt;=ABS((AG233*G233-(TRUNC(AG233*G233,2)+(TRUNC(AL233,2)-(TRUNC(S233*G233,2)+TRUNC(W233*G233,2)+TRUNC(Y233*G233,2)+TRUNC(AA233*G233,2)+TRUNC(AC233*G233,2)+TRUNC(AE233*G233,2)+TRUNC(AG233*G233,2)+TRUNC(AI233*G233,2)))))/AG233*G233),TRUE),IF(AND(AI233*G233&lt;&gt;0,(TRUNC(AI233*G233,2)+(TRUNC(AL233,2)-(TRUNC(S233*G233,2)+TRUNC(W233*G233,2)+TRUNC(Y233*G233,2)+TRUNC(AA233*G233,2)+TRUNC(AC233*G233,2)+TRUNC(AE233*G233,2)+TRUNC(AG233*G233,2)+TRUNC(AI233*G233,2))))&gt;=0),ABS((Y233*G233-(TRUNC(Y233*G233,2)+(TRUNC(AL233,2)-(TRUNC(S233*G233,2)+TRUNC(W233*G233,2)+TRUNC(Y233*G233,2)+TRUNC(AA233*G233,2)+TRUNC(AC233*G233,2)+TRUNC(AE233*G233,2)+TRUNC(AG233*G233,2)+TRUNC(AI233*G233,2)))))/Y233*G233)&lt;=ABS((AI233*G233-(TRUNC(AI233*G233,2)+(TRUNC(AL233,2)-(TRUNC(S233*G233,2)+TRUNC(W233*G233,2)+TRUNC(Y233*G233,2)+TRUNC(AA233*G233,2)+TRUNC(AC233*G233,2)+TRUNC(AE233*G233,2)+TRUNC(AG233*G233,2)+TRUNC(AI233*G233,2)))))/AI233*G233),TRUE)),TRUNC(Y233*G233,2)+(TRUNC(AL233,2)-(TRUNC(S233*G233,2)+TRUNC(W233*G233,2)+TRUNC(Y233*G233,2)+TRUNC(AA233*G233,2)+TRUNC(AC233*G233,2)+TRUNC(AE233*G233,2)+TRUNC(AG233*G233,2)+TRUNC(AI233*G233,2))),TRUNC(Y233*G233,2)))))</f>
        <v>0</v>
      </c>
      <c r="AA233" s="363">
        <f>IF(L233*(1+R233)=0,0,IF((TRUNC(AK233,2)-(TRUNC(H233*(1+R233),2)+TRUNC(J233*(1+R233),2)+TRUNC(K233*(1+R233),2)+TRUNC(L233*(1+R233),2)+TRUNC(M233*(1+R233),2)+TRUNC(N233*(1+R233),2)+TRUNC(O233*(1+R233),2)+TRUNC(P233*(1+R233),2)))=0,TRUNC(L233*(1+R233),2),IF((TRUNC(TRUNC(L233*(1+R233),2),2)+(TRUNC(AK233,2)-(TRUNC(H233*(1+R233),2)+TRUNC(J233*(1+R233),2)+TRUNC(K233*(1+R233),2)+TRUNC(L233*(1+R233),2)+TRUNC(M233*(1+R233),2)+TRUNC(N233*(1+R233),2)+TRUNC(O233*(1+R233),2)+TRUNC(P233*(1+R233),2))))&lt;=0,TRUNC(L233*(1+R233),2),IF(AND(IF(AND(H233*(1+R233)&lt;&gt;0,(TRUNC(H233*(1+R233),2)+(TRUNC(AK233,2)-(TRUNC(H233*(1+R233),2)+TRUNC(J233*(1+R233),2)+TRUNC(K233*(1+R233),2)+TRUNC(L233*(1+R233),2)+TRUNC(M233*(1+R233),2)+TRUNC(N233*(1+R233),2)+TRUNC(O233*(1+R233),2)+TRUNC(P233*(1+R233),2))))&gt;=0),ABS((L233*(1+R233)-(TRUNC(L233*(1+R233),2)+(TRUNC(AK233,2)-(TRUNC(H233*(1+R233),2)+TRUNC(J233*(1+R233),2)+TRUNC(K233*(1+R233),2)+TRUNC(L233*(1+R233),2)+TRUNC(M233*(1+R233),2)+TRUNC(N233*(1+R233),2)+TRUNC(O233*(1+R233),2)+TRUNC(P233*(1+R233),2)))))/L233*(1+R233))&lt;ABS((H233*(1+R233)-(TRUNC(H233*(1+R233),2)+(TRUNC(AK233,2)-(TRUNC(H233*(1+R233),2)+TRUNC(J233*(1+R233),2)+TRUNC(K233*(1+R233),2)+TRUNC(L233*(1+R233),2)+TRUNC(M233*(1+R233),2)+TRUNC(N233*(1+R233),2)+TRUNC(O233*(1+R233),2)+TRUNC(P233*(1+R233),2)))))/H233*(1+R233)),TRUE),IF(AND(J233*(1+R233)&lt;&gt;0,(TRUNC(J233*(1+R233),2)+(TRUNC(AK233,2)-(TRUNC(H233*(1+R233),2)+TRUNC(J233*(1+R233),2)+TRUNC(K233*(1+R233),2)+TRUNC(L233*(1+R233),2)+TRUNC(M233*(1+R233),2)+TRUNC(N233*(1+R233),2)+TRUNC(O233*(1+R233),2)+TRUNC(P233*(1+R233),2))))&gt;=0),ABS((L233*(1+R233)-(TRUNC(L233*(1+R233),2)+(TRUNC(AK233,2)-(TRUNC(H233*(1+R233),2)+TRUNC(J233*(1+R233),2)+TRUNC(K233*(1+R233),2)+TRUNC(L233*(1+R233),2)+TRUNC(M233*(1+R233),2)+TRUNC(N233*(1+R233),2)+TRUNC(O233*(1+R233),2)+TRUNC(P233*(1+R233),2)))))/L233*(1+R233))&lt;ABS((J233*(1+R233)-(TRUNC(J233*(1+R233),2)+(TRUNC(AK233,2)-(TRUNC(H233*(1+R233),2)+TRUNC(J233*(1+R233),2)+TRUNC(K233*(1+R233),2)+TRUNC(L233*(1+R233),2)+TRUNC(M233*(1+R233),2)+TRUNC(N233*(1+R233),2)+TRUNC(O233*(1+R233),2)+TRUNC(P233*(1+R233),2)))))/J233*(1+R233)),TRUE),IF(AND(K233*(1+R233)&lt;&gt;0,(TRUNC(K233*(1+R233),2)+(TRUNC(AK233,2)-(TRUNC(H233*(1+R233),2)+TRUNC(J233*(1+R233),2)+TRUNC(K233*(1+R233),2)+TRUNC(L233*(1+R233),2)+TRUNC(M233*(1+R233),2)+TRUNC(N233*(1+R233),2)+TRUNC(O233*(1+R233),2)+TRUNC(P233*(1+R233),2))))&gt;=0),ABS((L233*(1+R233)-(TRUNC(L233*(1+R233),2)+(TRUNC(AK233,2)-(TRUNC(H233*(1+R233),2)+TRUNC(J233*(1+R233),2)+TRUNC(K233*(1+R233),2)+TRUNC(L233*(1+R233),2)+TRUNC(M233*(1+R233),2)+TRUNC(N233*(1+R233),2)+TRUNC(O233*(1+R233),2)+TRUNC(P233*(1+R233),2)))))/L233*(1+R233))&lt;ABS((K233*(1+R233)-(TRUNC(K233*(1+R233),2)+(TRUNC(AK233,2)-(TRUNC(H233*(1+R233),2)+TRUNC(J233*(1+R233),2)+TRUNC(K233*(1+R233),2)+TRUNC(L233*(1+R233),2)+TRUNC(M233*(1+R233),2)+TRUNC(N233*(1+R233),2)+TRUNC(O233*(1+R233),2)+TRUNC(P233*(1+R233),2)))))/K233*(1+R233)),TRUE),IF(AND(L233*(1+R233)&lt;&gt;0,(TRUNC(L233*(1+R233),2)+(TRUNC(AK233,2)-(TRUNC(H233*(1+R233),2)+TRUNC(J233*(1+R233),2)+TRUNC(K233*(1+R233),2)+TRUNC(L233*(1+R233),2)+TRUNC(M233*(1+R233),2)+TRUNC(N233*(1+R233),2)+TRUNC(O233*(1+R233),2)+TRUNC(P233*(1+R233),2))))&gt;=0),ABS((L233*(1+R233)-(TRUNC(L233*(1+R233),2)+(TRUNC(AK233,2)-(TRUNC(H233*(1+R233),2)+TRUNC(J233*(1+R233),2)+TRUNC(K233*(1+R233),2)+TRUNC(L233*(1+R233),2)+TRUNC(M233*(1+R233),2)+TRUNC(N233*(1+R233),2)+TRUNC(O233*(1+R233),2)+TRUNC(P233*(1+R233),2)))))/L233*(1+R233))&lt;=ABS((L233*(1+R233)-(TRUNC(L233*(1+R233),2)+(TRUNC(AK233,2)-(TRUNC(H233*(1+R233),2)+TRUNC(J233*(1+R233),2)+TRUNC(K233*(1+R233),2)+TRUNC(L233*(1+R233),2)+TRUNC(M233*(1+R233),2)+TRUNC(N233*(1+R233),2)+TRUNC(O233*(1+R233),2)+TRUNC(P233*(1+R233),2)))))/L233*(1+R233)),TRUE),IF(AND(M233*(1+R233)&lt;&gt;0,(TRUNC(M233*(1+R233),2)+(TRUNC(AK233,2)-(TRUNC(H233*(1+R233),2)+TRUNC(J233*(1+R233),2)+TRUNC(K233*(1+R233),2)+TRUNC(L233*(1+R233),2)+TRUNC(M233*(1+R233),2)+TRUNC(N233*(1+R233),2)+TRUNC(O233*(1+R233),2)+TRUNC(P233*(1+R233),2))))&gt;=0),ABS((L233*(1+R233)-(TRUNC(L233*(1+R233),2)+(TRUNC(AK233,2)-(TRUNC(H233*(1+R233),2)+TRUNC(J233*(1+R233),2)+TRUNC(K233*(1+R233),2)+TRUNC(L233*(1+R233),2)+TRUNC(M233*(1+R233),2)+TRUNC(N233*(1+R233),2)+TRUNC(O233*(1+R233),2)+TRUNC(P233*(1+R233),2)))))/L233*(1+R233))&lt;=ABS((M233*(1+R233)-(TRUNC(M233*(1+R233),2)+(TRUNC(AK233,2)-(TRUNC(H233*(1+R233),2)+TRUNC(J233*(1+R233),2)+TRUNC(K233*(1+R233),2)+TRUNC(L233*(1+R233),2)+TRUNC(M233*(1+R233),2)+TRUNC(N233*(1+R233),2)+TRUNC(O233*(1+R233),2)+TRUNC(P233*(1+R233),2)))))/M233*(1+R233)),TRUE),IF(AND(N233*(1+R233)&lt;&gt;0,(TRUNC(N233*(1+R233),2)+(TRUNC(AK233,2)-(TRUNC(H233*(1+R233),2)+TRUNC(J233*(1+R233),2)+TRUNC(K233*(1+R233),2)+TRUNC(L233*(1+R233),2)+TRUNC(M233*(1+R233),2)+TRUNC(N233*(1+R233),2)+TRUNC(O233*(1+R233),2)+TRUNC(P233*(1+R233),2))))&gt;=0),ABS((L233*(1+R233)-(TRUNC(L233*(1+R233),2)+(TRUNC(AK233,2)-(TRUNC(H233*(1+R233),2)+TRUNC(J233*(1+R233),2)+TRUNC(K233*(1+R233),2)+TRUNC(L233*(1+R233),2)+TRUNC(M233*(1+R233),2)+TRUNC(N233*(1+R233),2)+TRUNC(O233*(1+R233),2)+TRUNC(P233*(1+R233),2)))))/L233*(1+R233))&lt;=ABS((N233*(1+R233)-(TRUNC(N233*(1+R233),2)+(TRUNC(AK233,2)-(TRUNC(H233*(1+R233),2)+TRUNC(J233*(1+R233),2)+TRUNC(K233*(1+R233),2)+TRUNC(L233*(1+R233),2)+TRUNC(M233*(1+R233),2)+TRUNC(N233*(1+R233),2)+TRUNC(O233*(1+R233),2)+TRUNC(P233*(1+R233),2)))))/N233*(1+R233)),TRUE),IF(AND(O233*(1+R233)&lt;&gt;0,(TRUNC(O233*(1+R233),2)+(TRUNC(AK233,2)-(TRUNC(H233*(1+R233),2)+TRUNC(J233*(1+R233),2)+TRUNC(K233*(1+R233),2)+TRUNC(L233*(1+R233),2)+TRUNC(M233*(1+R233),2)+TRUNC(N233*(1+R233),2)+TRUNC(O233*(1+R233),2)+TRUNC(P233*(1+R233),2))))&gt;=0),ABS((L233*(1+R233)-(TRUNC(L233*(1+R233),2)+(TRUNC(AK233,2)-(TRUNC(H233*(1+R233),2)+TRUNC(J233*(1+R233),2)+TRUNC(K233*(1+R233),2)+TRUNC(L233*(1+R233),2)+TRUNC(M233*(1+R233),2)+TRUNC(N233*(1+R233),2)+TRUNC(O233*(1+R233),2)+TRUNC(P233*(1+R233),2)))))/L233*(1+R233))&lt;=ABS((O233*(1+R233)-(TRUNC(O233*(1+R233),2)+(TRUNC(AK233,2)-(TRUNC(H233*(1+R233),2)+TRUNC(J233*(1+R233),2)+TRUNC(K233*(1+R233),2)+TRUNC(L233*(1+R233),2)+TRUNC(M233*(1+R233),2)+TRUNC(N233*(1+R233),2)+TRUNC(O233*(1+R233),2)+TRUNC(P233*(1+R233),2)))))/O233*(1+R233)),TRUE),IF(AND(P233*(1+R233)&lt;&gt;0,(TRUNC(P233*(1+R233),2)+(TRUNC(AK233,2)-(TRUNC(H233*(1+R233),2)+TRUNC(J233*(1+R233),2)+TRUNC(K233*(1+R233),2)+TRUNC(L233*(1+R233),2)+TRUNC(M233*(1+R233),2)+TRUNC(N233*(1+R233),2)+TRUNC(O233*(1+R233),2)+TRUNC(P233*(1+R233),2))))&gt;=0),ABS((L233*(1+R233)-(TRUNC(L233*(1+R233),2)+(TRUNC(AK233,2)-(TRUNC(H233*(1+R233),2)+TRUNC(J233*(1+R233),2)+TRUNC(K233*(1+R233),2)+TRUNC(L233*(1+R233),2)+TRUNC(M233*(1+R233),2)+TRUNC(N233*(1+R233),2)+TRUNC(O233*(1+R233),2)+TRUNC(P233*(1+R233),2)))))/L233*(1+R233))&lt;=ABS((P233*(1+R233)-(TRUNC(P233*(1+R233),2)+(TRUNC(AK233,2)-(TRUNC(H233*(1+R233),2)+TRUNC(J233*(1+R233),2)+TRUNC(K233*(1+R233),2)+TRUNC(L233*(1+R233),2)+TRUNC(M233*(1+R233),2)+TRUNC(N233*(1+R233),2)+TRUNC(O233*(1+R233),2)+TRUNC(P233*(1+R233),2)))))/P233*(1+R233)),TRUE)),TRUNC(L233*(1+R233),2)+(TRUNC(AK233,2)-(TRUNC(H233*(1+R233),2)+TRUNC(J233*(1+R233),2)+TRUNC(K233*(1+R233),2)+TRUNC(L233*(1+R233),2)+TRUNC(M233*(1+R233),2)+TRUNC(N233*(1+R233),2)+TRUNC(O233*(1+R233),2)+TRUNC(P233*(1+R233),2))),TRUNC(L233*(1+R233),2)))))</f>
        <v>0</v>
      </c>
      <c r="AB233" s="363">
        <f>IF(AA233*G233=0,0,IF((TRUNC(AL233,2)-(TRUNC(S233*G233,2)+TRUNC(W233*G233,2)+TRUNC(Y233*G233,2)+TRUNC(AA233*G233,2)+TRUNC(AC233*G233,2)+TRUNC(AE233*G233,2)+TRUNC(AG233*G233,2)+TRUNC(AI233*G233,2)))=0,TRUNC(AA233*G233,2),IF((TRUNC(TRUNC(AA233*G233,2),2)+(TRUNC(AL233,2)-(TRUNC(S233*G233,2)+TRUNC(W233*G233,2)+TRUNC(Y233*G233,2)+TRUNC(AA233*G233,2)+TRUNC(AC233*G233,2)+TRUNC(AE233*G233,2)+TRUNC(AG233*G233,2)+TRUNC(AI233*G233,2))))&lt;=0,TRUNC(AA233*G233,2),IF(AND(IF(AND(S233*G233&lt;&gt;0,(TRUNC(S233*G233,2)+(TRUNC(AL233,2)-(TRUNC(S233*G233,2)+TRUNC(W233*G233,2)+TRUNC(Y233*G233,2)+TRUNC(AA233*G233,2)+TRUNC(AC233*G233,2)+TRUNC(AE233*G233,2)+TRUNC(AG233*G233,2)+TRUNC(AI233*G233,2))))&gt;=0),ABS((AA233*G233-(TRUNC(AA233*G233,2)+(TRUNC(AL233,2)-(TRUNC(S233*G233,2)+TRUNC(W233*G233,2)+TRUNC(Y233*G233,2)+TRUNC(AA233*G233,2)+TRUNC(AC233*G233,2)+TRUNC(AE233*G233,2)+TRUNC(AG233*G233,2)+TRUNC(AI233*G233,2)))))/AA233*G233)&lt;ABS((S233*G233-(TRUNC(S233*G233,2)+(TRUNC(AL233,2)-(TRUNC(S233*G233,2)+TRUNC(W233*G233,2)+TRUNC(Y233*G233,2)+TRUNC(AA233*G233,2)+TRUNC(AC233*G233,2)+TRUNC(AE233*G233,2)+TRUNC(AG233*G233,2)+TRUNC(AI233*G233,2)))))/S233*G233),TRUE),IF(AND(W233*G233&lt;&gt;0,(TRUNC(W233*G233,2)+(TRUNC(AL233,2)-(TRUNC(S233*G233,2)+TRUNC(W233*G233,2)+TRUNC(Y233*G233,2)+TRUNC(AA233*G233,2)+TRUNC(AC233*G233,2)+TRUNC(AE233*G233,2)+TRUNC(AG233*G233,2)+TRUNC(AI233*G233,2))))&gt;=0),ABS((AA233*G233-(TRUNC(AA233*G233,2)+(TRUNC(AL233,2)-(TRUNC(S233*G233,2)+TRUNC(W233*G233,2)+TRUNC(Y233*G233,2)+TRUNC(AA233*G233,2)+TRUNC(AC233*G233,2)+TRUNC(AE233*G233,2)+TRUNC(AG233*G233,2)+TRUNC(AI233*G233,2)))))/AA233*G233)&lt;ABS((W233*G233-(TRUNC(W233*G233,2)+(TRUNC(AL233,2)-(TRUNC(S233*G233,2)+TRUNC(W233*G233,2)+TRUNC(Y233*G233,2)+TRUNC(AA233*G233,2)+TRUNC(AC233*G233,2)+TRUNC(AE233*G233,2)+TRUNC(AG233*G233,2)+TRUNC(AI233*G233,2)))))/W233*G233),TRUE),IF(AND(Y233*G233&lt;&gt;0,(TRUNC(Y233*G233,2)+(TRUNC(AL233,2)-(TRUNC(S233*G233,2)+TRUNC(W233*G233,2)+TRUNC(Y233*G233,2)+TRUNC(AA233*G233,2)+TRUNC(AC233*G233,2)+TRUNC(AE233*G233,2)+TRUNC(AG233*G233,2)+TRUNC(AI233*G233,2))))&gt;=0),ABS((AA233*G233-(TRUNC(AA233*G233,2)+(TRUNC(AL233,2)-(TRUNC(S233*G233,2)+TRUNC(W233*G233,2)+TRUNC(Y233*G233,2)+TRUNC(AA233*G233,2)+TRUNC(AC233*G233,2)+TRUNC(AE233*G233,2)+TRUNC(AG233*G233,2)+TRUNC(AI233*G233,2)))))/AA233*G233)&lt;ABS((Y233*G233-(TRUNC(Y233*G233,2)+(TRUNC(AL233,2)-(TRUNC(S233*G233,2)+TRUNC(W233*G233,2)+TRUNC(Y233*G233,2)+TRUNC(AA233*G233,2)+TRUNC(AC233*G233,2)+TRUNC(AE233*G233,2)+TRUNC(AG233*G233,2)+TRUNC(AI233*G233,2)))))/Y233*G233),TRUE),IF(AND(AA233*G233&lt;&gt;0,(TRUNC(AA233*G233,2)+(TRUNC(AL233,2)-(TRUNC(S233*G233,2)+TRUNC(W233*G233,2)+TRUNC(Y233*G233,2)+TRUNC(AA233*G233,2)+TRUNC(AC233*G233,2)+TRUNC(AE233*G233,2)+TRUNC(AG233*G233,2)+TRUNC(AI233*G233,2))))&gt;=0),ABS((AA233*G233-(TRUNC(AA233*G233,2)+(TRUNC(AL233,2)-(TRUNC(S233*G233,2)+TRUNC(W233*G233,2)+TRUNC(Y233*G233,2)+TRUNC(AA233*G233,2)+TRUNC(AC233*G233,2)+TRUNC(AE233*G233,2)+TRUNC(AG233*G233,2)+TRUNC(AI233*G233,2)))))/AA233*G233)&lt;=ABS((AA233*G233-(TRUNC(AA233*G233,2)+(TRUNC(AL233,2)-(TRUNC(S233*G233,2)+TRUNC(W233*G233,2)+TRUNC(Y233*G233,2)+TRUNC(AA233*G233,2)+TRUNC(AC233*G233,2)+TRUNC(AE233*G233,2)+TRUNC(AG233*G233,2)+TRUNC(AI233*G233,2)))))/AA233*G233),TRUE),IF(AND(AC233*G233&lt;&gt;0,(TRUNC(AC233*G233,2)+(TRUNC(AL233,2)-(TRUNC(S233*G233,2)+TRUNC(W233*G233,2)+TRUNC(Y233*G233,2)+TRUNC(AA233*G233,2)+TRUNC(AC233*G233,2)+TRUNC(AE233*G233,2)+TRUNC(AG233*G233,2)+TRUNC(AI233*G233,2))))&gt;=0),ABS((AA233*G233-(TRUNC(AA233*G233,2)+(TRUNC(AL233,2)-(TRUNC(S233*G233,2)+TRUNC(W233*G233,2)+TRUNC(Y233*G233,2)+TRUNC(AA233*G233,2)+TRUNC(AC233*G233,2)+TRUNC(AE233*G233,2)+TRUNC(AG233*G233,2)+TRUNC(AI233*G233,2)))))/AA233*G233)&lt;=ABS((AC233*G233-(TRUNC(AC233*G233,2)+(TRUNC(AL233,2)-(TRUNC(S233*G233,2)+TRUNC(W233*G233,2)+TRUNC(Y233*G233,2)+TRUNC(AA233*G233,2)+TRUNC(AC233*G233,2)+TRUNC(AE233*G233,2)+TRUNC(AG233*G233,2)+TRUNC(AI233*G233,2)))))/AC233*G233),TRUE),IF(AND(AE233*G233&lt;&gt;0,(TRUNC(AE233*G233,2)+(TRUNC(AL233,2)-(TRUNC(S233*G233,2)+TRUNC(W233*G233,2)+TRUNC(Y233*G233,2)+TRUNC(AA233*G233,2)+TRUNC(AC233*G233,2)+TRUNC(AE233*G233,2)+TRUNC(AG233*G233,2)+TRUNC(AI233*G233,2))))&gt;=0),ABS((AA233*G233-(TRUNC(AA233*G233,2)+(TRUNC(AL233,2)-(TRUNC(S233*G233,2)+TRUNC(W233*G233,2)+TRUNC(Y233*G233,2)+TRUNC(AA233*G233,2)+TRUNC(AC233*G233,2)+TRUNC(AE233*G233,2)+TRUNC(AG233*G233,2)+TRUNC(AI233*G233,2)))))/AA233*G233)&lt;=ABS((AE233*G233-(TRUNC(AE233*G233,2)+(TRUNC(AL233,2)-(TRUNC(S233*G233,2)+TRUNC(W233*G233,2)+TRUNC(Y233*G233,2)+TRUNC(AA233*G233,2)+TRUNC(AC233*G233,2)+TRUNC(AE233*G233,2)+TRUNC(AG233*G233,2)+TRUNC(AI233*G233,2)))))/AE233*G233),TRUE),IF(AND(AG233*G233&lt;&gt;0,(TRUNC(AG233*G233,2)+(TRUNC(AL233,2)-(TRUNC(S233*G233,2)+TRUNC(W233*G233,2)+TRUNC(Y233*G233,2)+TRUNC(AA233*G233,2)+TRUNC(AC233*G233,2)+TRUNC(AE233*G233,2)+TRUNC(AG233*G233,2)+TRUNC(AI233*G233,2))))&gt;=0),ABS((AA233*G233-(TRUNC(AA233*G233,2)+(TRUNC(AL233,2)-(TRUNC(S233*G233,2)+TRUNC(W233*G233,2)+TRUNC(Y233*G233,2)+TRUNC(AA233*G233,2)+TRUNC(AC233*G233,2)+TRUNC(AE233*G233,2)+TRUNC(AG233*G233,2)+TRUNC(AI233*G233,2)))))/AA233*G233)&lt;=ABS((AG233*G233-(TRUNC(AG233*G233,2)+(TRUNC(AL233,2)-(TRUNC(S233*G233,2)+TRUNC(W233*G233,2)+TRUNC(Y233*G233,2)+TRUNC(AA233*G233,2)+TRUNC(AC233*G233,2)+TRUNC(AE233*G233,2)+TRUNC(AG233*G233,2)+TRUNC(AI233*G233,2)))))/AG233*G233),TRUE),IF(AND(AI233*G233&lt;&gt;0,(TRUNC(AI233*G233,2)+(TRUNC(AL233,2)-(TRUNC(S233*G233,2)+TRUNC(W233*G233,2)+TRUNC(Y233*G233,2)+TRUNC(AA233*G233,2)+TRUNC(AC233*G233,2)+TRUNC(AE233*G233,2)+TRUNC(AG233*G233,2)+TRUNC(AI233*G233,2))))&gt;=0),ABS((AA233*G233-(TRUNC(AA233*G233,2)+(TRUNC(AL233,2)-(TRUNC(S233*G233,2)+TRUNC(W233*G233,2)+TRUNC(Y233*G233,2)+TRUNC(AA233*G233,2)+TRUNC(AC233*G233,2)+TRUNC(AE233*G233,2)+TRUNC(AG233*G233,2)+TRUNC(AI233*G233,2)))))/AA233*G233)&lt;=ABS((AI233*G233-(TRUNC(AI233*G233,2)+(TRUNC(AL233,2)-(TRUNC(S233*G233,2)+TRUNC(W233*G233,2)+TRUNC(Y233*G233,2)+TRUNC(AA233*G233,2)+TRUNC(AC233*G233,2)+TRUNC(AE233*G233,2)+TRUNC(AG233*G233,2)+TRUNC(AI233*G233,2)))))/AI233*G233),TRUE)),TRUNC(AA233*G233,2)+(TRUNC(AL233,2)-(TRUNC(S233*G233,2)+TRUNC(W233*G233,2)+TRUNC(Y233*G233,2)+TRUNC(AA233*G233,2)+TRUNC(AC233*G233,2)+TRUNC(AE233*G233,2)+TRUNC(AG233*G233,2)+TRUNC(AI233*G233,2))),TRUNC(AA233*G233,2)))))</f>
        <v>0</v>
      </c>
      <c r="AC233" s="363">
        <f>IF(M233*(1+R233)=0,0,IF((TRUNC(AK233,2)-(TRUNC(H233*(1+R233),2)+TRUNC(J233*(1+R233),2)+TRUNC(K233*(1+R233),2)+TRUNC(L233*(1+R233),2)+TRUNC(M233*(1+R233),2)+TRUNC(N233*(1+R233),2)+TRUNC(O233*(1+R233),2)+TRUNC(P233*(1+R233),2)))=0,TRUNC(M233*(1+R233),2),IF((TRUNC(TRUNC(M233*(1+R233),2),2)+(TRUNC(AK233,2)-(TRUNC(H233*(1+R233),2)+TRUNC(J233*(1+R233),2)+TRUNC(K233*(1+R233),2)+TRUNC(L233*(1+R233),2)+TRUNC(M233*(1+R233),2)+TRUNC(N233*(1+R233),2)+TRUNC(O233*(1+R233),2)+TRUNC(P233*(1+R233),2))))&lt;=0,TRUNC(M233*(1+R233),2),IF(AND(IF(AND(H233*(1+R233)&lt;&gt;0,(TRUNC(H233*(1+R233),2)+(TRUNC(AK233,2)-(TRUNC(H233*(1+R233),2)+TRUNC(J233*(1+R233),2)+TRUNC(K233*(1+R233),2)+TRUNC(L233*(1+R233),2)+TRUNC(M233*(1+R233),2)+TRUNC(N233*(1+R233),2)+TRUNC(O233*(1+R233),2)+TRUNC(P233*(1+R233),2))))&gt;=0),ABS((M233*(1+R233)-(TRUNC(M233*(1+R233),2)+(TRUNC(AK233,2)-(TRUNC(H233*(1+R233),2)+TRUNC(J233*(1+R233),2)+TRUNC(K233*(1+R233),2)+TRUNC(L233*(1+R233),2)+TRUNC(M233*(1+R233),2)+TRUNC(N233*(1+R233),2)+TRUNC(O233*(1+R233),2)+TRUNC(P233*(1+R233),2)))))/M233*(1+R233))&lt;ABS((H233*(1+R233)-(TRUNC(H233*(1+R233),2)+(TRUNC(AK233,2)-(TRUNC(H233*(1+R233),2)+TRUNC(J233*(1+R233),2)+TRUNC(K233*(1+R233),2)+TRUNC(L233*(1+R233),2)+TRUNC(M233*(1+R233),2)+TRUNC(N233*(1+R233),2)+TRUNC(O233*(1+R233),2)+TRUNC(P233*(1+R233),2)))))/H233*(1+R233)),TRUE),IF(AND(J233*(1+R233)&lt;&gt;0,(TRUNC(J233*(1+R233),2)+(TRUNC(AK233,2)-(TRUNC(H233*(1+R233),2)+TRUNC(J233*(1+R233),2)+TRUNC(K233*(1+R233),2)+TRUNC(L233*(1+R233),2)+TRUNC(M233*(1+R233),2)+TRUNC(N233*(1+R233),2)+TRUNC(O233*(1+R233),2)+TRUNC(P233*(1+R233),2))))&gt;=0),ABS((M233*(1+R233)-(TRUNC(M233*(1+R233),2)+(TRUNC(AK233,2)-(TRUNC(H233*(1+R233),2)+TRUNC(J233*(1+R233),2)+TRUNC(K233*(1+R233),2)+TRUNC(L233*(1+R233),2)+TRUNC(M233*(1+R233),2)+TRUNC(N233*(1+R233),2)+TRUNC(O233*(1+R233),2)+TRUNC(P233*(1+R233),2)))))/M233*(1+R233))&lt;ABS((J233*(1+R233)-(TRUNC(J233*(1+R233),2)+(TRUNC(AK233,2)-(TRUNC(H233*(1+R233),2)+TRUNC(J233*(1+R233),2)+TRUNC(K233*(1+R233),2)+TRUNC(L233*(1+R233),2)+TRUNC(M233*(1+R233),2)+TRUNC(N233*(1+R233),2)+TRUNC(O233*(1+R233),2)+TRUNC(P233*(1+R233),2)))))/J233*(1+R233)),TRUE),IF(AND(K233*(1+R233)&lt;&gt;0,(TRUNC(K233*(1+R233),2)+(TRUNC(AK233,2)-(TRUNC(H233*(1+R233),2)+TRUNC(J233*(1+R233),2)+TRUNC(K233*(1+R233),2)+TRUNC(L233*(1+R233),2)+TRUNC(M233*(1+R233),2)+TRUNC(N233*(1+R233),2)+TRUNC(O233*(1+R233),2)+TRUNC(P233*(1+R233),2))))&gt;=0),ABS((M233*(1+R233)-(TRUNC(M233*(1+R233),2)+(TRUNC(AK233,2)-(TRUNC(H233*(1+R233),2)+TRUNC(J233*(1+R233),2)+TRUNC(K233*(1+R233),2)+TRUNC(L233*(1+R233),2)+TRUNC(M233*(1+R233),2)+TRUNC(N233*(1+R233),2)+TRUNC(O233*(1+R233),2)+TRUNC(P233*(1+R233),2)))))/M233*(1+R233))&lt;ABS((K233*(1+R233)-(TRUNC(K233*(1+R233),2)+(TRUNC(AK233,2)-(TRUNC(H233*(1+R233),2)+TRUNC(J233*(1+R233),2)+TRUNC(K233*(1+R233),2)+TRUNC(L233*(1+R233),2)+TRUNC(M233*(1+R233),2)+TRUNC(N233*(1+R233),2)+TRUNC(O233*(1+R233),2)+TRUNC(P233*(1+R233),2)))))/K233*(1+R233)),TRUE),IF(AND(L233*(1+R233)&lt;&gt;0,(TRUNC(L233*(1+R233),2)+(TRUNC(AK233,2)-(TRUNC(H233*(1+R233),2)+TRUNC(J233*(1+R233),2)+TRUNC(K233*(1+R233),2)+TRUNC(L233*(1+R233),2)+TRUNC(M233*(1+R233),2)+TRUNC(N233*(1+R233),2)+TRUNC(O233*(1+R233),2)+TRUNC(P233*(1+R233),2))))&gt;=0),ABS((M233*(1+R233)-(TRUNC(M233*(1+R233),2)+(TRUNC(AK233,2)-(TRUNC(H233*(1+R233),2)+TRUNC(J233*(1+R233),2)+TRUNC(K233*(1+R233),2)+TRUNC(L233*(1+R233),2)+TRUNC(M233*(1+R233),2)+TRUNC(N233*(1+R233),2)+TRUNC(O233*(1+R233),2)+TRUNC(P233*(1+R233),2)))))/M233*(1+R233))&lt;ABS((L233*(1+R233)-(TRUNC(L233*(1+R233),2)+(TRUNC(AK233,2)-(TRUNC(H233*(1+R233),2)+TRUNC(J233*(1+R233),2)+TRUNC(K233*(1+R233),2)+TRUNC(L233*(1+R233),2)+TRUNC(M233*(1+R233),2)+TRUNC(N233*(1+R233),2)+TRUNC(O233*(1+R233),2)+TRUNC(P233*(1+R233),2)))))/L233*(1+R233)),TRUE),IF(AND(M233*(1+R233)&lt;&gt;0,(TRUNC(M233*(1+R233),2)+(TRUNC(AK233,2)-(TRUNC(H233*(1+R233),2)+TRUNC(J233*(1+R233),2)+TRUNC(K233*(1+R233),2)+TRUNC(L233*(1+R233),2)+TRUNC(M233*(1+R233),2)+TRUNC(N233*(1+R233),2)+TRUNC(O233*(1+R233),2)+TRUNC(P233*(1+R233),2))))&gt;=0),ABS((M233*(1+R233)-(TRUNC(M233*(1+R233),2)+(TRUNC(AK233,2)-(TRUNC(H233*(1+R233),2)+TRUNC(J233*(1+R233),2)+TRUNC(K233*(1+R233),2)+TRUNC(L233*(1+R233),2)+TRUNC(M233*(1+R233),2)+TRUNC(N233*(1+R233),2)+TRUNC(O233*(1+R233),2)+TRUNC(P233*(1+R233),2)))))/M233*(1+R233))&lt;=ABS((M233*(1+R233)-(TRUNC(M233*(1+R233),2)+(TRUNC(AK233,2)-(TRUNC(H233*(1+R233),2)+TRUNC(J233*(1+R233),2)+TRUNC(K233*(1+R233),2)+TRUNC(L233*(1+R233),2)+TRUNC(M233*(1+R233),2)+TRUNC(N233*(1+R233),2)+TRUNC(O233*(1+R233),2)+TRUNC(P233*(1+R233),2)))))/M233*(1+R233)),TRUE),IF(AND(N233*(1+R233)&lt;&gt;0,(TRUNC(N233*(1+R233),2)+(TRUNC(AK233,2)-(TRUNC(H233*(1+R233),2)+TRUNC(J233*(1+R233),2)+TRUNC(K233*(1+R233),2)+TRUNC(L233*(1+R233),2)+TRUNC(M233*(1+R233),2)+TRUNC(N233*(1+R233),2)+TRUNC(O233*(1+R233),2)+TRUNC(P233*(1+R233),2))))&gt;=0),ABS((M233*(1+R233)-(TRUNC(M233*(1+R233),2)+(TRUNC(AK233,2)-(TRUNC(H233*(1+R233),2)+TRUNC(J233*(1+R233),2)+TRUNC(K233*(1+R233),2)+TRUNC(L233*(1+R233),2)+TRUNC(M233*(1+R233),2)+TRUNC(N233*(1+R233),2)+TRUNC(O233*(1+R233),2)+TRUNC(P233*(1+R233),2)))))/M233*(1+R233))&lt;=ABS((N233*(1+R233)-(TRUNC(N233*(1+R233),2)+(TRUNC(AK233,2)-(TRUNC(H233*(1+R233),2)+TRUNC(J233*(1+R233),2)+TRUNC(K233*(1+R233),2)+TRUNC(L233*(1+R233),2)+TRUNC(M233*(1+R233),2)+TRUNC(N233*(1+R233),2)+TRUNC(O233*(1+R233),2)+TRUNC(P233*(1+R233),2)))))/N233*(1+R233)),TRUE),IF(AND(O233*(1+R233)&lt;&gt;0,(TRUNC(O233*(1+R233),2)+(TRUNC(AK233,2)-(TRUNC(H233*(1+R233),2)+TRUNC(J233*(1+R233),2)+TRUNC(K233*(1+R233),2)+TRUNC(L233*(1+R233),2)+TRUNC(M233*(1+R233),2)+TRUNC(N233*(1+R233),2)+TRUNC(O233*(1+R233),2)+TRUNC(P233*(1+R233),2))))&gt;=0),ABS((M233*(1+R233)-(TRUNC(M233*(1+R233),2)+(TRUNC(AK233,2)-(TRUNC(H233*(1+R233),2)+TRUNC(J233*(1+R233),2)+TRUNC(K233*(1+R233),2)+TRUNC(L233*(1+R233),2)+TRUNC(M233*(1+R233),2)+TRUNC(N233*(1+R233),2)+TRUNC(O233*(1+R233),2)+TRUNC(P233*(1+R233),2)))))/M233*(1+R233))&lt;=ABS((O233*(1+R233)-(TRUNC(O233*(1+R233),2)+(TRUNC(AK233,2)-(TRUNC(H233*(1+R233),2)+TRUNC(J233*(1+R233),2)+TRUNC(K233*(1+R233),2)+TRUNC(L233*(1+R233),2)+TRUNC(M233*(1+R233),2)+TRUNC(N233*(1+R233),2)+TRUNC(O233*(1+R233),2)+TRUNC(P233*(1+R233),2)))))/O233*(1+R233)),TRUE),IF(AND(P233*(1+R233)&lt;&gt;0,(TRUNC(P233*(1+R233),2)+(TRUNC(AK233,2)-(TRUNC(H233*(1+R233),2)+TRUNC(J233*(1+R233),2)+TRUNC(K233*(1+R233),2)+TRUNC(L233*(1+R233),2)+TRUNC(M233*(1+R233),2)+TRUNC(N233*(1+R233),2)+TRUNC(O233*(1+R233),2)+TRUNC(P233*(1+R233),2))))&gt;=0),ABS((M233*(1+R233)-(TRUNC(M233*(1+R233),2)+(TRUNC(AK233,2)-(TRUNC(H233*(1+R233),2)+TRUNC(J233*(1+R233),2)+TRUNC(K233*(1+R233),2)+TRUNC(L233*(1+R233),2)+TRUNC(M233*(1+R233),2)+TRUNC(N233*(1+R233),2)+TRUNC(O233*(1+R233),2)+TRUNC(P233*(1+R233),2)))))/M233*(1+R233))&lt;=ABS((P233*(1+R233)-(TRUNC(P233*(1+R233),2)+(TRUNC(AK233,2)-(TRUNC(H233*(1+R233),2)+TRUNC(J233*(1+R233),2)+TRUNC(K233*(1+R233),2)+TRUNC(L233*(1+R233),2)+TRUNC(M233*(1+R233),2)+TRUNC(N233*(1+R233),2)+TRUNC(O233*(1+R233),2)+TRUNC(P233*(1+R233),2)))))/P233*(1+R233)),TRUE)),TRUNC(M233*(1+R233),2)+(TRUNC(AK233,2)-(TRUNC(H233*(1+R233),2)+TRUNC(J233*(1+R233),2)+TRUNC(K233*(1+R233),2)+TRUNC(L233*(1+R233),2)+TRUNC(M233*(1+R233),2)+TRUNC(N233*(1+R233),2)+TRUNC(O233*(1+R233),2)+TRUNC(P233*(1+R233),2))),TRUNC(M233*(1+R233),2)))))</f>
        <v>0</v>
      </c>
      <c r="AD233" s="363">
        <f>IF(AC233*G233=0,0,IF((TRUNC(AL233,2)-(TRUNC(S233*G233,2)+TRUNC(W233*G233,2)+TRUNC(Y233*G233,2)+TRUNC(AA233*G233,2)+TRUNC(AC233*G233,2)+TRUNC(AE233*G233,2)+TRUNC(AG233*G233,2)+TRUNC(AI233*G233,2)))=0,TRUNC(AC233*G233,2),IF((TRUNC(TRUNC(AC233*G233,2),2)+(TRUNC(AL233,2)-(TRUNC(S233*G233,2)+TRUNC(W233*G233,2)+TRUNC(Y233*G233,2)+TRUNC(AA233*G233,2)+TRUNC(AC233*G233,2)+TRUNC(AE233*G233,2)+TRUNC(AG233*G233,2)+TRUNC(AI233*G233,2))))&lt;=0,TRUNC(AC233*G233,2),IF(AND(IF(AND(S233*G233&lt;&gt;0,(TRUNC(S233*G233,2)+(TRUNC(AL233,2)-(TRUNC(S233*G233,2)+TRUNC(W233*G233,2)+TRUNC(Y233*G233,2)+TRUNC(AA233*G233,2)+TRUNC(AC233*G233,2)+TRUNC(AE233*G233,2)+TRUNC(AG233*G233,2)+TRUNC(AI233*G233,2))))&gt;=0),ABS((AC233*G233-(TRUNC(AC233*G233,2)+(TRUNC(AL233,2)-(TRUNC(S233*G233,2)+TRUNC(W233*G233,2)+TRUNC(Y233*G233,2)+TRUNC(AA233*G233,2)+TRUNC(AC233*G233,2)+TRUNC(AE233*G233,2)+TRUNC(AG233*G233,2)+TRUNC(AI233*G233,2)))))/AC233*G233)&lt;ABS((S233*G233-(TRUNC(S233*G233,2)+(TRUNC(AL233,2)-(TRUNC(S233*G233,2)+TRUNC(W233*G233,2)+TRUNC(Y233*G233,2)+TRUNC(AA233*G233,2)+TRUNC(AC233*G233,2)+TRUNC(AE233*G233,2)+TRUNC(AG233*G233,2)+TRUNC(AI233*G233,2)))))/S233*G233),TRUE),IF(AND(W233*G233&lt;&gt;0,(TRUNC(W233*G233,2)+(TRUNC(AL233,2)-(TRUNC(S233*G233,2)+TRUNC(W233*G233,2)+TRUNC(Y233*G233,2)+TRUNC(AA233*G233,2)+TRUNC(AC233*G233,2)+TRUNC(AE233*G233,2)+TRUNC(AG233*G233,2)+TRUNC(AI233*G233,2))))&gt;=0),ABS((AC233*G233-(TRUNC(AC233*G233,2)+(TRUNC(AL233,2)-(TRUNC(S233*G233,2)+TRUNC(W233*G233,2)+TRUNC(Y233*G233,2)+TRUNC(AA233*G233,2)+TRUNC(AC233*G233,2)+TRUNC(AE233*G233,2)+TRUNC(AG233*G233,2)+TRUNC(AI233*G233,2)))))/AC233*G233)&lt;ABS((W233*G233-(TRUNC(W233*G233,2)+(TRUNC(AL233,2)-(TRUNC(S233*G233,2)+TRUNC(W233*G233,2)+TRUNC(Y233*G233,2)+TRUNC(AA233*G233,2)+TRUNC(AC233*G233,2)+TRUNC(AE233*G233,2)+TRUNC(AG233*G233,2)+TRUNC(AI233*G233,2)))))/W233*G233),TRUE),IF(AND(Y233*G233&lt;&gt;0,(TRUNC(Y233*G233,2)+(TRUNC(AL233,2)-(TRUNC(S233*G233,2)+TRUNC(W233*G233,2)+TRUNC(Y233*G233,2)+TRUNC(AA233*G233,2)+TRUNC(AC233*G233,2)+TRUNC(AE233*G233,2)+TRUNC(AG233*G233,2)+TRUNC(AI233*G233,2))))&gt;=0),ABS((AC233*G233-(TRUNC(AC233*G233,2)+(TRUNC(AL233,2)-(TRUNC(S233*G233,2)+TRUNC(W233*G233,2)+TRUNC(Y233*G233,2)+TRUNC(AA233*G233,2)+TRUNC(AC233*G233,2)+TRUNC(AE233*G233,2)+TRUNC(AG233*G233,2)+TRUNC(AI233*G233,2)))))/AC233*G233)&lt;ABS((Y233*G233-(TRUNC(Y233*G233,2)+(TRUNC(AL233,2)-(TRUNC(S233*G233,2)+TRUNC(W233*G233,2)+TRUNC(Y233*G233,2)+TRUNC(AA233*G233,2)+TRUNC(AC233*G233,2)+TRUNC(AE233*G233,2)+TRUNC(AG233*G233,2)+TRUNC(AI233*G233,2)))))/Y233*G233),TRUE),IF(AND(AA233*G233&lt;&gt;0,(TRUNC(AA233*G233,2)+(TRUNC(AL233,2)-(TRUNC(S233*G233,2)+TRUNC(W233*G233,2)+TRUNC(Y233*G233,2)+TRUNC(AA233*G233,2)+TRUNC(AC233*G233,2)+TRUNC(AE233*G233,2)+TRUNC(AG233*G233,2)+TRUNC(AI233*G233,2))))&gt;=0),ABS((AC233*G233-(TRUNC(AC233*G233,2)+(TRUNC(AL233,2)-(TRUNC(S233*G233,2)+TRUNC(W233*G233,2)+TRUNC(Y233*G233,2)+TRUNC(AA233*G233,2)+TRUNC(AC233*G233,2)+TRUNC(AE233*G233,2)+TRUNC(AG233*G233,2)+TRUNC(AI233*G233,2)))))/AC233*G233)&lt;ABS((AA233*G233-(TRUNC(AA233*G233,2)+(TRUNC(AL233,2)-(TRUNC(S233*G233,2)+TRUNC(W233*G233,2)+TRUNC(Y233*G233,2)+TRUNC(AA233*G233,2)+TRUNC(AC233*G233,2)+TRUNC(AE233*G233,2)+TRUNC(AG233*G233,2)+TRUNC(AI233*G233,2)))))/AA233*G233),TRUE),IF(AND(AC233*G233&lt;&gt;0,(TRUNC(AC233*G233,2)+(TRUNC(AL233,2)-(TRUNC(S233*G233,2)+TRUNC(W233*G233,2)+TRUNC(Y233*G233,2)+TRUNC(AA233*G233,2)+TRUNC(AC233*G233,2)+TRUNC(AE233*G233,2)+TRUNC(AG233*G233,2)+TRUNC(AI233*G233,2))))&gt;=0),ABS((AC233*G233-(TRUNC(AC233*G233,2)+(TRUNC(AL233,2)-(TRUNC(S233*G233,2)+TRUNC(W233*G233,2)+TRUNC(Y233*G233,2)+TRUNC(AA233*G233,2)+TRUNC(AC233*G233,2)+TRUNC(AE233*G233,2)+TRUNC(AG233*G233,2)+TRUNC(AI233*G233,2)))))/AC233*G233)&lt;=ABS((AC233*G233-(TRUNC(AC233*G233,2)+(TRUNC(AL233,2)-(TRUNC(S233*G233,2)+TRUNC(W233*G233,2)+TRUNC(Y233*G233,2)+TRUNC(AA233*G233,2)+TRUNC(AC233*G233,2)+TRUNC(AE233*G233,2)+TRUNC(AG233*G233,2)+TRUNC(AI233*G233,2)))))/AC233*G233),TRUE),IF(AND(AE233*G233&lt;&gt;0,(TRUNC(AE233*G233,2)+(TRUNC(AL233,2)-(TRUNC(S233*G233,2)+TRUNC(W233*G233,2)+TRUNC(Y233*G233,2)+TRUNC(AA233*G233,2)+TRUNC(AC233*G233,2)+TRUNC(AE233*G233,2)+TRUNC(AG233*G233,2)+TRUNC(AI233*G233,2))))&gt;=0),ABS((AC233*G233-(TRUNC(AC233*G233,2)+(TRUNC(AL233,2)-(TRUNC(S233*G233,2)+TRUNC(W233*G233,2)+TRUNC(Y233*G233,2)+TRUNC(AA233*G233,2)+TRUNC(AC233*G233,2)+TRUNC(AE233*G233,2)+TRUNC(AG233*G233,2)+TRUNC(AI233*G233,2)))))/AC233*G233)&lt;=ABS((AE233*G233-(TRUNC(AE233*G233,2)+(TRUNC(AL233,2)-(TRUNC(S233*G233,2)+TRUNC(W233*G233,2)+TRUNC(Y233*G233,2)+TRUNC(AA233*G233,2)+TRUNC(AC233*G233,2)+TRUNC(AE233*G233,2)+TRUNC(AG233*G233,2)+TRUNC(AI233*G233,2)))))/AE233*G233),TRUE),IF(AND(AG233*G233&lt;&gt;0,(TRUNC(AG233*G233,2)+(TRUNC(AL233,2)-(TRUNC(S233*G233,2)+TRUNC(W233*G233,2)+TRUNC(Y233*G233,2)+TRUNC(AA233*G233,2)+TRUNC(AC233*G233,2)+TRUNC(AE233*G233,2)+TRUNC(AG233*G233,2)+TRUNC(AI233*G233,2))))&gt;=0),ABS((AC233*G233-(TRUNC(AC233*G233,2)+(TRUNC(AL233,2)-(TRUNC(S233*G233,2)+TRUNC(W233*G233,2)+TRUNC(Y233*G233,2)+TRUNC(AA233*G233,2)+TRUNC(AC233*G233,2)+TRUNC(AE233*G233,2)+TRUNC(AG233*G233,2)+TRUNC(AI233*G233,2)))))/AC233*G233)&lt;=ABS((AG233*G233-(TRUNC(AG233*G233,2)+(TRUNC(AL233,2)-(TRUNC(S233*G233,2)+TRUNC(W233*G233,2)+TRUNC(Y233*G233,2)+TRUNC(AA233*G233,2)+TRUNC(AC233*G233,2)+TRUNC(AE233*G233,2)+TRUNC(AG233*G233,2)+TRUNC(AI233*G233,2)))))/AG233*G233),TRUE),IF(AND(AI233*G233&lt;&gt;0,(TRUNC(AI233*G233,2)+(TRUNC(AL233,2)-(TRUNC(S233*G233,2)+TRUNC(W233*G233,2)+TRUNC(Y233*G233,2)+TRUNC(AA233*G233,2)+TRUNC(AC233*G233,2)+TRUNC(AE233*G233,2)+TRUNC(AG233*G233,2)+TRUNC(AI233*G233,2))))&gt;=0),ABS((AC233*G233-(TRUNC(AC233*G233,2)+(TRUNC(AL233,2)-(TRUNC(S233*G233,2)+TRUNC(W233*G233,2)+TRUNC(Y233*G233,2)+TRUNC(AA233*G233,2)+TRUNC(AC233*G233,2)+TRUNC(AE233*G233,2)+TRUNC(AG233*G233,2)+TRUNC(AI233*G233,2)))))/AC233*G233)&lt;=ABS((AI233*G233-(TRUNC(AI233*G233,2)+(TRUNC(AL233,2)-(TRUNC(S233*G233,2)+TRUNC(W233*G233,2)+TRUNC(Y233*G233,2)+TRUNC(AA233*G233,2)+TRUNC(AC233*G233,2)+TRUNC(AE233*G233,2)+TRUNC(AG233*G233,2)+TRUNC(AI233*G233,2)))))/AI233*G233),TRUE)),TRUNC(AC233*G233,2)+(TRUNC(AL233,2)-(TRUNC(S233*G233,2)+TRUNC(W233*G233,2)+TRUNC(Y233*G233,2)+TRUNC(AA233*G233,2)+TRUNC(AC233*G233,2)+TRUNC(AE233*G233,2)+TRUNC(AG233*G233,2)+TRUNC(AI233*G233,2))),TRUNC(AC233*G233,2)))))</f>
        <v>0</v>
      </c>
      <c r="AE233" s="363">
        <f>IF(N233*(1+R233)=0,0,IF((TRUNC(AK233,2)-(TRUNC(H233*(1+R233),2)+TRUNC(J233*(1+R233),2)+TRUNC(K233*(1+R233),2)+TRUNC(L233*(1+R233),2)+TRUNC(M233*(1+R233),2)+TRUNC(N233*(1+R233),2)+TRUNC(O233*(1+R233),2)+TRUNC(P233*(1+R233),2)))=0,TRUNC(N233*(1+R233),2),IF((TRUNC(TRUNC(N233*(1+R233),2),2)+(TRUNC(AK233,2)-(TRUNC(H233*(1+R233),2)+TRUNC(J233*(1+R233),2)+TRUNC(K233*(1+R233),2)+TRUNC(L233*(1+R233),2)+TRUNC(M233*(1+R233),2)+TRUNC(N233*(1+R233),2)+TRUNC(O233*(1+R233),2)+TRUNC(P233*(1+R233),2))))&lt;=0,TRUNC(N233*(1+R233),2),IF(AND(IF(AND(H233*(1+R233)&lt;&gt;0,(TRUNC(H233*(1+R233),2)+(TRUNC(AK233,2)-(TRUNC(H233*(1+R233),2)+TRUNC(J233*(1+R233),2)+TRUNC(K233*(1+R233),2)+TRUNC(L233*(1+R233),2)+TRUNC(M233*(1+R233),2)+TRUNC(N233*(1+R233),2)+TRUNC(O233*(1+R233),2)+TRUNC(P233*(1+R233),2))))&gt;=0),ABS((N233*(1+R233)-(TRUNC(N233*(1+R233),2)+(TRUNC(AK233,2)-(TRUNC(H233*(1+R233),2)+TRUNC(J233*(1+R233),2)+TRUNC(K233*(1+R233),2)+TRUNC(L233*(1+R233),2)+TRUNC(M233*(1+R233),2)+TRUNC(N233*(1+R233),2)+TRUNC(O233*(1+R233),2)+TRUNC(P233*(1+R233),2)))))/N233*(1+R233))&lt;ABS((H233*(1+R233)-(TRUNC(H233*(1+R233),2)+(TRUNC(AK233,2)-(TRUNC(H233*(1+R233),2)+TRUNC(J233*(1+R233),2)+TRUNC(K233*(1+R233),2)+TRUNC(L233*(1+R233),2)+TRUNC(M233*(1+R233),2)+TRUNC(N233*(1+R233),2)+TRUNC(O233*(1+R233),2)+TRUNC(P233*(1+R233),2)))))/H233*(1+R233)),TRUE),IF(AND(J233*(1+R233)&lt;&gt;0,(TRUNC(J233*(1+R233),2)+(TRUNC(AK233,2)-(TRUNC(H233*(1+R233),2)+TRUNC(J233*(1+R233),2)+TRUNC(K233*(1+R233),2)+TRUNC(L233*(1+R233),2)+TRUNC(M233*(1+R233),2)+TRUNC(N233*(1+R233),2)+TRUNC(O233*(1+R233),2)+TRUNC(P233*(1+R233),2))))&gt;=0),ABS((N233*(1+R233)-(TRUNC(N233*(1+R233),2)+(TRUNC(AK233,2)-(TRUNC(H233*(1+R233),2)+TRUNC(J233*(1+R233),2)+TRUNC(K233*(1+R233),2)+TRUNC(L233*(1+R233),2)+TRUNC(M233*(1+R233),2)+TRUNC(N233*(1+R233),2)+TRUNC(O233*(1+R233),2)+TRUNC(P233*(1+R233),2)))))/N233*(1+R233))&lt;ABS((J233*(1+R233)-(TRUNC(J233*(1+R233),2)+(TRUNC(AK233,2)-(TRUNC(H233*(1+R233),2)+TRUNC(J233*(1+R233),2)+TRUNC(K233*(1+R233),2)+TRUNC(L233*(1+R233),2)+TRUNC(M233*(1+R233),2)+TRUNC(N233*(1+R233),2)+TRUNC(O233*(1+R233),2)+TRUNC(P233*(1+R233),2)))))/J233*(1+R233)),TRUE),IF(AND(K233*(1+R233)&lt;&gt;0,(TRUNC(K233*(1+R233),2)+(TRUNC(AK233,2)-(TRUNC(H233*(1+R233),2)+TRUNC(J233*(1+R233),2)+TRUNC(K233*(1+R233),2)+TRUNC(L233*(1+R233),2)+TRUNC(M233*(1+R233),2)+TRUNC(N233*(1+R233),2)+TRUNC(O233*(1+R233),2)+TRUNC(P233*(1+R233),2))))&gt;=0),ABS((N233*(1+R233)-(TRUNC(N233*(1+R233),2)+(TRUNC(AK233,2)-(TRUNC(H233*(1+R233),2)+TRUNC(J233*(1+R233),2)+TRUNC(K233*(1+R233),2)+TRUNC(L233*(1+R233),2)+TRUNC(M233*(1+R233),2)+TRUNC(N233*(1+R233),2)+TRUNC(O233*(1+R233),2)+TRUNC(P233*(1+R233),2)))))/N233*(1+R233))&lt;ABS((K233*(1+R233)-(TRUNC(K233*(1+R233),2)+(TRUNC(AK233,2)-(TRUNC(H233*(1+R233),2)+TRUNC(J233*(1+R233),2)+TRUNC(K233*(1+R233),2)+TRUNC(L233*(1+R233),2)+TRUNC(M233*(1+R233),2)+TRUNC(N233*(1+R233),2)+TRUNC(O233*(1+R233),2)+TRUNC(P233*(1+R233),2)))))/K233*(1+R233)),TRUE),IF(AND(L233*(1+R233)&lt;&gt;0,(TRUNC(L233*(1+R233),2)+(TRUNC(AK233,2)-(TRUNC(H233*(1+R233),2)+TRUNC(J233*(1+R233),2)+TRUNC(K233*(1+R233),2)+TRUNC(L233*(1+R233),2)+TRUNC(M233*(1+R233),2)+TRUNC(N233*(1+R233),2)+TRUNC(O233*(1+R233),2)+TRUNC(P233*(1+R233),2))))&gt;=0),ABS((N233*(1+R233)-(TRUNC(N233*(1+R233),2)+(TRUNC(AK233,2)-(TRUNC(H233*(1+R233),2)+TRUNC(J233*(1+R233),2)+TRUNC(K233*(1+R233),2)+TRUNC(L233*(1+R233),2)+TRUNC(M233*(1+R233),2)+TRUNC(N233*(1+R233),2)+TRUNC(O233*(1+R233),2)+TRUNC(P233*(1+R233),2)))))/N233*(1+R233))&lt;ABS((L233*(1+R233)-(TRUNC(L233*(1+R233),2)+(TRUNC(AK233,2)-(TRUNC(H233*(1+R233),2)+TRUNC(J233*(1+R233),2)+TRUNC(K233*(1+R233),2)+TRUNC(L233*(1+R233),2)+TRUNC(M233*(1+R233),2)+TRUNC(N233*(1+R233),2)+TRUNC(O233*(1+R233),2)+TRUNC(P233*(1+R233),2)))))/L233*(1+R233)),TRUE),IF(AND(M233*(1+R233)&lt;&gt;0,(TRUNC(M233*(1+R233),2)+(TRUNC(AK233,2)-(TRUNC(H233*(1+R233),2)+TRUNC(J233*(1+R233),2)+TRUNC(K233*(1+R233),2)+TRUNC(L233*(1+R233),2)+TRUNC(M233*(1+R233),2)+TRUNC(N233*(1+R233),2)+TRUNC(O233*(1+R233),2)+TRUNC(P233*(1+R233),2))))&gt;=0),ABS((N233*(1+R233)-(TRUNC(N233*(1+R233),2)+(TRUNC(AK233,2)-(TRUNC(H233*(1+R233),2)+TRUNC(J233*(1+R233),2)+TRUNC(K233*(1+R233),2)+TRUNC(L233*(1+R233),2)+TRUNC(M233*(1+R233),2)+TRUNC(N233*(1+R233),2)+TRUNC(O233*(1+R233),2)+TRUNC(P233*(1+R233),2)))))/N233*(1+R233))&lt;ABS((M233*(1+R233)-(TRUNC(M233*(1+R233),2)+(TRUNC(AK233,2)-(TRUNC(H233*(1+R233),2)+TRUNC(J233*(1+R233),2)+TRUNC(K233*(1+R233),2)+TRUNC(L233*(1+R233),2)+TRUNC(M233*(1+R233),2)+TRUNC(N233*(1+R233),2)+TRUNC(O233*(1+R233),2)+TRUNC(P233*(1+R233),2)))))/M233*(1+R233)),TRUE),IF(AND(N233*(1+R233)&lt;&gt;0,(TRUNC(N233*(1+R233),2)+(TRUNC(AK233,2)-(TRUNC(H233*(1+R233),2)+TRUNC(J233*(1+R233),2)+TRUNC(K233*(1+R233),2)+TRUNC(L233*(1+R233),2)+TRUNC(M233*(1+R233),2)+TRUNC(N233*(1+R233),2)+TRUNC(O233*(1+R233),2)+TRUNC(P233*(1+R233),2))))&gt;=0),ABS((N233*(1+R233)-(TRUNC(N233*(1+R233),2)+(TRUNC(AK233,2)-(TRUNC(H233*(1+R233),2)+TRUNC(J233*(1+R233),2)+TRUNC(K233*(1+R233),2)+TRUNC(L233*(1+R233),2)+TRUNC(M233*(1+R233),2)+TRUNC(N233*(1+R233),2)+TRUNC(O233*(1+R233),2)+TRUNC(P233*(1+R233),2)))))/N233*(1+R233))&lt;=ABS((N233*(1+R233)-(TRUNC(N233*(1+R233),2)+(TRUNC(AK233,2)-(TRUNC(H233*(1+R233),2)+TRUNC(J233*(1+R233),2)+TRUNC(K233*(1+R233),2)+TRUNC(L233*(1+R233),2)+TRUNC(M233*(1+R233),2)+TRUNC(N233*(1+R233),2)+TRUNC(O233*(1+R233),2)+TRUNC(P233*(1+R233),2)))))/N233*(1+R233)),TRUE),IF(AND(O233*(1+R233)&lt;&gt;0,(TRUNC(O233*(1+R233),2)+(TRUNC(AK233,2)-(TRUNC(H233*(1+R233),2)+TRUNC(J233*(1+R233),2)+TRUNC(K233*(1+R233),2)+TRUNC(L233*(1+R233),2)+TRUNC(M233*(1+R233),2)+TRUNC(N233*(1+R233),2)+TRUNC(O233*(1+R233),2)+TRUNC(P233*(1+R233),2))))&gt;=0),ABS((N233*(1+R233)-(TRUNC(N233*(1+R233),2)+(TRUNC(AK233,2)-(TRUNC(H233*(1+R233),2)+TRUNC(J233*(1+R233),2)+TRUNC(K233*(1+R233),2)+TRUNC(L233*(1+R233),2)+TRUNC(M233*(1+R233),2)+TRUNC(N233*(1+R233),2)+TRUNC(O233*(1+R233),2)+TRUNC(P233*(1+R233),2)))))/N233*(1+R233))&lt;=ABS((O233*(1+R233)-(TRUNC(O233*(1+R233),2)+(TRUNC(AK233,2)-(TRUNC(H233*(1+R233),2)+TRUNC(J233*(1+R233),2)+TRUNC(K233*(1+R233),2)+TRUNC(L233*(1+R233),2)+TRUNC(M233*(1+R233),2)+TRUNC(N233*(1+R233),2)+TRUNC(O233*(1+R233),2)+TRUNC(P233*(1+R233),2)))))/O233*(1+R233)),TRUE),IF(AND(P233*(1+R233)&lt;&gt;0,(TRUNC(P233*(1+R233),2)+(TRUNC(AK233,2)-(TRUNC(H233*(1+R233),2)+TRUNC(J233*(1+R233),2)+TRUNC(K233*(1+R233),2)+TRUNC(L233*(1+R233),2)+TRUNC(M233*(1+R233),2)+TRUNC(N233*(1+R233),2)+TRUNC(O233*(1+R233),2)+TRUNC(P233*(1+R233),2))))&gt;=0),ABS((N233*(1+R233)-(TRUNC(N233*(1+R233),2)+(TRUNC(AK233,2)-(TRUNC(H233*(1+R233),2)+TRUNC(J233*(1+R233),2)+TRUNC(K233*(1+R233),2)+TRUNC(L233*(1+R233),2)+TRUNC(M233*(1+R233),2)+TRUNC(N233*(1+R233),2)+TRUNC(O233*(1+R233),2)+TRUNC(P233*(1+R233),2)))))/N233*(1+R233))&lt;=ABS((P233*(1+R233)-(TRUNC(P233*(1+R233),2)+(TRUNC(AK233,2)-(TRUNC(H233*(1+R233),2)+TRUNC(J233*(1+R233),2)+TRUNC(K233*(1+R233),2)+TRUNC(L233*(1+R233),2)+TRUNC(M233*(1+R233),2)+TRUNC(N233*(1+R233),2)+TRUNC(O233*(1+R233),2)+TRUNC(P233*(1+R233),2)))))/P233*(1+R233)),TRUE)),TRUNC(N233*(1+R233),2)+(TRUNC(AK233,2)-(TRUNC(H233*(1+R233),2)+TRUNC(J233*(1+R233),2)+TRUNC(K233*(1+R233),2)+TRUNC(L233*(1+R233),2)+TRUNC(M233*(1+R233),2)+TRUNC(N233*(1+R233),2)+TRUNC(O233*(1+R233),2)+TRUNC(P233*(1+R233),2))),TRUNC(N233*(1+R233),2)))))</f>
        <v>0</v>
      </c>
      <c r="AF233" s="363">
        <f>IF(AE233*G233=0,0,IF((TRUNC(AL233,2)-(TRUNC(S233*G233,2)+TRUNC(W233*G233,2)+TRUNC(Y233*G233,2)+TRUNC(AA233*G233,2)+TRUNC(AC233*G233,2)+TRUNC(AE233*G233,2)+TRUNC(AG233*G233,2)+TRUNC(AI233*G233,2)))=0,TRUNC(AE233*G233,2),IF((TRUNC(TRUNC(AE233*G233,2),2)+(TRUNC(AL233,2)-(TRUNC(S233*G233,2)+TRUNC(W233*G233,2)+TRUNC(Y233*G233,2)+TRUNC(AA233*G233,2)+TRUNC(AC233*G233,2)+TRUNC(AE233*G233,2)+TRUNC(AG233*G233,2)+TRUNC(AI233*G233,2))))&lt;=0,TRUNC(AE233*G233,2),IF(AND(IF(AND(S233*G233&lt;&gt;0,(TRUNC(S233*G233,2)+(TRUNC(AL233,2)-(TRUNC(S233*G233,2)+TRUNC(W233*G233,2)+TRUNC(Y233*G233,2)+TRUNC(AA233*G233,2)+TRUNC(AC233*G233,2)+TRUNC(AE233*G233,2)+TRUNC(AG233*G233,2)+TRUNC(AI233*G233,2))))&gt;=0),ABS((AE233*G233-(TRUNC(AE233*G233,2)+(TRUNC(AL233,2)-(TRUNC(S233*G233,2)+TRUNC(W233*G233,2)+TRUNC(Y233*G233,2)+TRUNC(AA233*G233,2)+TRUNC(AC233*G233,2)+TRUNC(AE233*G233,2)+TRUNC(AG233*G233,2)+TRUNC(AI233*G233,2)))))/AE233*G233)&lt;ABS((S233*G233-(TRUNC(S233*G233,2)+(TRUNC(AL233,2)-(TRUNC(S233*G233,2)+TRUNC(W233*G233,2)+TRUNC(Y233*G233,2)+TRUNC(AA233*G233,2)+TRUNC(AC233*G233,2)+TRUNC(AE233*G233,2)+TRUNC(AG233*G233,2)+TRUNC(AI233*G233,2)))))/S233*G233),TRUE),IF(AND(W233*G233&lt;&gt;0,(TRUNC(W233*G233,2)+(TRUNC(AL233,2)-(TRUNC(S233*G233,2)+TRUNC(W233*G233,2)+TRUNC(Y233*G233,2)+TRUNC(AA233*G233,2)+TRUNC(AC233*G233,2)+TRUNC(AE233*G233,2)+TRUNC(AG233*G233,2)+TRUNC(AI233*G233,2))))&gt;=0),ABS((AE233*G233-(TRUNC(AE233*G233,2)+(TRUNC(AL233,2)-(TRUNC(S233*G233,2)+TRUNC(W233*G233,2)+TRUNC(Y233*G233,2)+TRUNC(AA233*G233,2)+TRUNC(AC233*G233,2)+TRUNC(AE233*G233,2)+TRUNC(AG233*G233,2)+TRUNC(AI233*G233,2)))))/AE233*G233)&lt;ABS((W233*G233-(TRUNC(W233*G233,2)+(TRUNC(AL233,2)-(TRUNC(S233*G233,2)+TRUNC(W233*G233,2)+TRUNC(Y233*G233,2)+TRUNC(AA233*G233,2)+TRUNC(AC233*G233,2)+TRUNC(AE233*G233,2)+TRUNC(AG233*G233,2)+TRUNC(AI233*G233,2)))))/W233*G233),TRUE),IF(AND(Y233*G233&lt;&gt;0,(TRUNC(Y233*G233,2)+(TRUNC(AL233,2)-(TRUNC(S233*G233,2)+TRUNC(W233*G233,2)+TRUNC(Y233*G233,2)+TRUNC(AA233*G233,2)+TRUNC(AC233*G233,2)+TRUNC(AE233*G233,2)+TRUNC(AG233*G233,2)+TRUNC(AI233*G233,2))))&gt;=0),ABS((AE233*G233-(TRUNC(AE233*G233,2)+(TRUNC(AL233,2)-(TRUNC(S233*G233,2)+TRUNC(W233*G233,2)+TRUNC(Y233*G233,2)+TRUNC(AA233*G233,2)+TRUNC(AC233*G233,2)+TRUNC(AE233*G233,2)+TRUNC(AG233*G233,2)+TRUNC(AI233*G233,2)))))/AE233*G233)&lt;ABS((Y233*G233-(TRUNC(Y233*G233,2)+(TRUNC(AL233,2)-(TRUNC(S233*G233,2)+TRUNC(W233*G233,2)+TRUNC(Y233*G233,2)+TRUNC(AA233*G233,2)+TRUNC(AC233*G233,2)+TRUNC(AE233*G233,2)+TRUNC(AG233*G233,2)+TRUNC(AI233*G233,2)))))/Y233*G233),TRUE),IF(AND(AA233*G233&lt;&gt;0,(TRUNC(AA233*G233,2)+(TRUNC(AL233,2)-(TRUNC(S233*G233,2)+TRUNC(W233*G233,2)+TRUNC(Y233*G233,2)+TRUNC(AA233*G233,2)+TRUNC(AC233*G233,2)+TRUNC(AE233*G233,2)+TRUNC(AG233*G233,2)+TRUNC(AI233*G233,2))))&gt;=0),ABS((AE233*G233-(TRUNC(AE233*G233,2)+(TRUNC(AL233,2)-(TRUNC(S233*G233,2)+TRUNC(W233*G233,2)+TRUNC(Y233*G233,2)+TRUNC(AA233*G233,2)+TRUNC(AC233*G233,2)+TRUNC(AE233*G233,2)+TRUNC(AG233*G233,2)+TRUNC(AI233*G233,2)))))/AE233*G233)&lt;ABS((AA233*G233-(TRUNC(AA233*G233,2)+(TRUNC(AL233,2)-(TRUNC(S233*G233,2)+TRUNC(W233*G233,2)+TRUNC(Y233*G233,2)+TRUNC(AA233*G233,2)+TRUNC(AC233*G233,2)+TRUNC(AE233*G233,2)+TRUNC(AG233*G233,2)+TRUNC(AI233*G233,2)))))/AA233*G233),TRUE),IF(AND(AC233*G233&lt;&gt;0,(TRUNC(AC233*G233,2)+(TRUNC(AL233,2)-(TRUNC(S233*G233,2)+TRUNC(W233*G233,2)+TRUNC(Y233*G233,2)+TRUNC(AA233*G233,2)+TRUNC(AC233*G233,2)+TRUNC(AE233*G233,2)+TRUNC(AG233*G233,2)+TRUNC(AI233*G233,2))))&gt;=0),ABS((AE233*G233-(TRUNC(AE233*G233,2)+(TRUNC(AL233,2)-(TRUNC(S233*G233,2)+TRUNC(W233*G233,2)+TRUNC(Y233*G233,2)+TRUNC(AA233*G233,2)+TRUNC(AC233*G233,2)+TRUNC(AE233*G233,2)+TRUNC(AG233*G233,2)+TRUNC(AI233*G233,2)))))/AE233*G233)&lt;ABS((AC233*G233-(TRUNC(AC233*G233,2)+(TRUNC(AL233,2)-(TRUNC(S233*G233,2)+TRUNC(W233*G233,2)+TRUNC(Y233*G233,2)+TRUNC(AA233*G233,2)+TRUNC(AC233*G233,2)+TRUNC(AE233*G233,2)+TRUNC(AG233*G233,2)+TRUNC(AI233*G233,2)))))/AC233*G233),TRUE),IF(AND(AE233*G233&lt;&gt;0,(TRUNC(AE233*G233,2)+(TRUNC(AL233,2)-(TRUNC(S233*G233,2)+TRUNC(W233*G233,2)+TRUNC(Y233*G233,2)+TRUNC(AA233*G233,2)+TRUNC(AC233*G233,2)+TRUNC(AE233*G233,2)+TRUNC(AG233*G233,2)+TRUNC(AI233*G233,2))))&gt;=0),ABS((AE233*G233-(TRUNC(AE233*G233,2)+(TRUNC(AL233,2)-(TRUNC(S233*G233,2)+TRUNC(W233*G233,2)+TRUNC(Y233*G233,2)+TRUNC(AA233*G233,2)+TRUNC(AC233*G233,2)+TRUNC(AE233*G233,2)+TRUNC(AG233*G233,2)+TRUNC(AI233*G233,2)))))/AE233*G233)&lt;=ABS((AE233*G233-(TRUNC(AE233*G233,2)+(TRUNC(AL233,2)-(TRUNC(S233*G233,2)+TRUNC(W233*G233,2)+TRUNC(Y233*G233,2)+TRUNC(AA233*G233,2)+TRUNC(AC233*G233,2)+TRUNC(AE233*G233,2)+TRUNC(AG233*G233,2)+TRUNC(AI233*G233,2)))))/AE233*G233),TRUE),IF(AND(AG233*G233&lt;&gt;0,(TRUNC(AG233*G233,2)+(TRUNC(AL233,2)-(TRUNC(S233*G233,2)+TRUNC(W233*G233,2)+TRUNC(Y233*G233,2)+TRUNC(AA233*G233,2)+TRUNC(AC233*G233,2)+TRUNC(AE233*G233,2)+TRUNC(AG233*G233,2)+TRUNC(AI233*G233,2))))&gt;=0),ABS((AE233*G233-(TRUNC(AE233*G233,2)+(TRUNC(AL233,2)-(TRUNC(S233*G233,2)+TRUNC(W233*G233,2)+TRUNC(Y233*G233,2)+TRUNC(AA233*G233,2)+TRUNC(AC233*G233,2)+TRUNC(AE233*G233,2)+TRUNC(AG233*G233,2)+TRUNC(AI233*G233,2)))))/AE233*G233)&lt;=ABS((AG233*G233-(TRUNC(AG233*G233,2)+(TRUNC(AL233,2)-(TRUNC(S233*G233,2)+TRUNC(W233*G233,2)+TRUNC(Y233*G233,2)+TRUNC(AA233*G233,2)+TRUNC(AC233*G233,2)+TRUNC(AE233*G233,2)+TRUNC(AG233*G233,2)+TRUNC(AI233*G233,2)))))/AG233*G233),TRUE),IF(AND(AI233*G233&lt;&gt;0,(TRUNC(AI233*G233,2)+(TRUNC(AL233,2)-(TRUNC(S233*G233,2)+TRUNC(W233*G233,2)+TRUNC(Y233*G233,2)+TRUNC(AA233*G233,2)+TRUNC(AC233*G233,2)+TRUNC(AE233*G233,2)+TRUNC(AG233*G233,2)+TRUNC(AI233*G233,2))))&gt;=0),ABS((AE233*G233-(TRUNC(AE233*G233,2)+(TRUNC(AL233,2)-(TRUNC(S233*G233,2)+TRUNC(W233*G233,2)+TRUNC(Y233*G233,2)+TRUNC(AA233*G233,2)+TRUNC(AC233*G233,2)+TRUNC(AE233*G233,2)+TRUNC(AG233*G233,2)+TRUNC(AI233*G233,2)))))/AE233*G233)&lt;=ABS((AI233*G233-(TRUNC(AI233*G233,2)+(TRUNC(AL233,2)-(TRUNC(S233*G233,2)+TRUNC(W233*G233,2)+TRUNC(Y233*G233,2)+TRUNC(AA233*G233,2)+TRUNC(AC233*G233,2)+TRUNC(AE233*G233,2)+TRUNC(AG233*G233,2)+TRUNC(AI233*G233,2)))))/AI233*G233),TRUE)),TRUNC(AE233*G233,2)+(TRUNC(AL233,2)-(TRUNC(S233*G233,2)+TRUNC(W233*G233,2)+TRUNC(Y233*G233,2)+TRUNC(AA233*G233,2)+TRUNC(AC233*G233,2)+TRUNC(AE233*G233,2)+TRUNC(AG233*G233,2)+TRUNC(AI233*G233,2))),TRUNC(AE233*G233,2)))))</f>
        <v>0</v>
      </c>
      <c r="AG233" s="363">
        <f>IF(O233*(1+R233)=0,0,IF((TRUNC(AK233,2)-(TRUNC(H233*(1+R233),2)+TRUNC(J233*(1+R233),2)+TRUNC(K233*(1+R233),2)+TRUNC(L233*(1+R233),2)+TRUNC(M233*(1+R233),2)+TRUNC(N233*(1+R233),2)+TRUNC(O233*(1+R233),2)+TRUNC(P233*(1+R233),2)))=0,TRUNC(O233*(1+R233),2),IF((TRUNC(TRUNC(O233*(1+R233),2),2)+(TRUNC(AK233,2)-(TRUNC(H233*(1+R233),2)+TRUNC(J233*(1+R233),2)+TRUNC(K233*(1+R233),2)+TRUNC(L233*(1+R233),2)+TRUNC(M233*(1+R233),2)+TRUNC(N233*(1+R233),2)+TRUNC(O233*(1+R233),2)+TRUNC(P233*(1+R233),2))))&lt;=0,TRUNC(O233*(1+R233),2),IF(AND(IF(AND(H233*(1+R233)&lt;&gt;0,(TRUNC(H233*(1+R233),2)+(TRUNC(AK233,2)-(TRUNC(H233*(1+R233),2)+TRUNC(J233*(1+R233),2)+TRUNC(K233*(1+R233),2)+TRUNC(L233*(1+R233),2)+TRUNC(M233*(1+R233),2)+TRUNC(N233*(1+R233),2)+TRUNC(O233*(1+R233),2)+TRUNC(P233*(1+R233),2))))&gt;=0),ABS((O233*(1+R233)-(TRUNC(O233*(1+R233),2)+(TRUNC(AK233,2)-(TRUNC(H233*(1+R233),2)+TRUNC(J233*(1+R233),2)+TRUNC(K233*(1+R233),2)+TRUNC(L233*(1+R233),2)+TRUNC(M233*(1+R233),2)+TRUNC(N233*(1+R233),2)+TRUNC(O233*(1+R233),2)+TRUNC(P233*(1+R233),2)))))/O233*(1+R233))&lt;ABS((H233*(1+R233)-(TRUNC(H233*(1+R233),2)+(TRUNC(AK233,2)-(TRUNC(H233*(1+R233),2)+TRUNC(J233*(1+R233),2)+TRUNC(K233*(1+R233),2)+TRUNC(L233*(1+R233),2)+TRUNC(M233*(1+R233),2)+TRUNC(N233*(1+R233),2)+TRUNC(O233*(1+R233),2)+TRUNC(P233*(1+R233),2)))))/H233*(1+R233)),TRUE),IF(AND(J233*(1+R233)&lt;&gt;0,(TRUNC(J233*(1+R233),2)+(TRUNC(AK233,2)-(TRUNC(H233*(1+R233),2)+TRUNC(J233*(1+R233),2)+TRUNC(K233*(1+R233),2)+TRUNC(L233*(1+R233),2)+TRUNC(M233*(1+R233),2)+TRUNC(N233*(1+R233),2)+TRUNC(O233*(1+R233),2)+TRUNC(P233*(1+R233),2))))&gt;=0),ABS((O233*(1+R233)-(TRUNC(O233*(1+R233),2)+(TRUNC(AK233,2)-(TRUNC(H233*(1+R233),2)+TRUNC(J233*(1+R233),2)+TRUNC(K233*(1+R233),2)+TRUNC(L233*(1+R233),2)+TRUNC(M233*(1+R233),2)+TRUNC(N233*(1+R233),2)+TRUNC(O233*(1+R233),2)+TRUNC(P233*(1+R233),2)))))/O233*(1+R233))&lt;ABS((J233*(1+R233)-(TRUNC(J233*(1+R233),2)+(TRUNC(AK233,2)-(TRUNC(H233*(1+R233),2)+TRUNC(J233*(1+R233),2)+TRUNC(K233*(1+R233),2)+TRUNC(L233*(1+R233),2)+TRUNC(M233*(1+R233),2)+TRUNC(N233*(1+R233),2)+TRUNC(O233*(1+R233),2)+TRUNC(P233*(1+R233),2)))))/J233*(1+R233)),TRUE),IF(AND(K233*(1+R233)&lt;&gt;0,(TRUNC(K233*(1+R233),2)+(TRUNC(AK233,2)-(TRUNC(H233*(1+R233),2)+TRUNC(J233*(1+R233),2)+TRUNC(K233*(1+R233),2)+TRUNC(L233*(1+R233),2)+TRUNC(M233*(1+R233),2)+TRUNC(N233*(1+R233),2)+TRUNC(O233*(1+R233),2)+TRUNC(P233*(1+R233),2))))&gt;=0),ABS((O233*(1+R233)-(TRUNC(O233*(1+R233),2)+(TRUNC(AK233,2)-(TRUNC(H233*(1+R233),2)+TRUNC(J233*(1+R233),2)+TRUNC(K233*(1+R233),2)+TRUNC(L233*(1+R233),2)+TRUNC(M233*(1+R233),2)+TRUNC(N233*(1+R233),2)+TRUNC(O233*(1+R233),2)+TRUNC(P233*(1+R233),2)))))/O233*(1+R233))&lt;ABS((K233*(1+R233)-(TRUNC(K233*(1+R233),2)+(TRUNC(AK233,2)-(TRUNC(H233*(1+R233),2)+TRUNC(J233*(1+R233),2)+TRUNC(K233*(1+R233),2)+TRUNC(L233*(1+R233),2)+TRUNC(M233*(1+R233),2)+TRUNC(N233*(1+R233),2)+TRUNC(O233*(1+R233),2)+TRUNC(P233*(1+R233),2)))))/K233*(1+R233)),TRUE),IF(AND(L233*(1+R233)&lt;&gt;0,(TRUNC(L233*(1+R233),2)+(TRUNC(AK233,2)-(TRUNC(H233*(1+R233),2)+TRUNC(J233*(1+R233),2)+TRUNC(K233*(1+R233),2)+TRUNC(L233*(1+R233),2)+TRUNC(M233*(1+R233),2)+TRUNC(N233*(1+R233),2)+TRUNC(O233*(1+R233),2)+TRUNC(P233*(1+R233),2))))&gt;=0),ABS((O233*(1+R233)-(TRUNC(O233*(1+R233),2)+(TRUNC(AK233,2)-(TRUNC(H233*(1+R233),2)+TRUNC(J233*(1+R233),2)+TRUNC(K233*(1+R233),2)+TRUNC(L233*(1+R233),2)+TRUNC(M233*(1+R233),2)+TRUNC(N233*(1+R233),2)+TRUNC(O233*(1+R233),2)+TRUNC(P233*(1+R233),2)))))/O233*(1+R233))&lt;ABS((L233*(1+R233)-(TRUNC(L233*(1+R233),2)+(TRUNC(AK233,2)-(TRUNC(H233*(1+R233),2)+TRUNC(J233*(1+R233),2)+TRUNC(K233*(1+R233),2)+TRUNC(L233*(1+R233),2)+TRUNC(M233*(1+R233),2)+TRUNC(N233*(1+R233),2)+TRUNC(O233*(1+R233),2)+TRUNC(P233*(1+R233),2)))))/L233*(1+R233)),TRUE),IF(AND(M233*(1+R233)&lt;&gt;0,(TRUNC(M233*(1+R233),2)+(TRUNC(AK233,2)-(TRUNC(H233*(1+R233),2)+TRUNC(J233*(1+R233),2)+TRUNC(K233*(1+R233),2)+TRUNC(L233*(1+R233),2)+TRUNC(M233*(1+R233),2)+TRUNC(N233*(1+R233),2)+TRUNC(O233*(1+R233),2)+TRUNC(P233*(1+R233),2))))&gt;=0),ABS((O233*(1+R233)-(TRUNC(O233*(1+R233),2)+(TRUNC(AK233,2)-(TRUNC(H233*(1+R233),2)+TRUNC(J233*(1+R233),2)+TRUNC(K233*(1+R233),2)+TRUNC(L233*(1+R233),2)+TRUNC(M233*(1+R233),2)+TRUNC(N233*(1+R233),2)+TRUNC(O233*(1+R233),2)+TRUNC(P233*(1+R233),2)))))/O233*(1+R233))&lt;ABS((M233*(1+R233)-(TRUNC(M233*(1+R233),2)+(TRUNC(AK233,2)-(TRUNC(H233*(1+R233),2)+TRUNC(J233*(1+R233),2)+TRUNC(K233*(1+R233),2)+TRUNC(L233*(1+R233),2)+TRUNC(M233*(1+R233),2)+TRUNC(N233*(1+R233),2)+TRUNC(O233*(1+R233),2)+TRUNC(P233*(1+R233),2)))))/M233*(1+R233)),TRUE),IF(AND(N233*(1+R233)&lt;&gt;0,(TRUNC(N233*(1+R233),2)+(TRUNC(AK233,2)-(TRUNC(H233*(1+R233),2)+TRUNC(J233*(1+R233),2)+TRUNC(K233*(1+R233),2)+TRUNC(L233*(1+R233),2)+TRUNC(M233*(1+R233),2)+TRUNC(N233*(1+R233),2)+TRUNC(O233*(1+R233),2)+TRUNC(P233*(1+R233),2))))&gt;=0),ABS((O233*(1+R233)-(TRUNC(O233*(1+R233),2)+(TRUNC(AK233,2)-(TRUNC(H233*(1+R233),2)+TRUNC(J233*(1+R233),2)+TRUNC(K233*(1+R233),2)+TRUNC(L233*(1+R233),2)+TRUNC(M233*(1+R233),2)+TRUNC(N233*(1+R233),2)+TRUNC(O233*(1+R233),2)+TRUNC(P233*(1+R233),2)))))/O233*(1+R233))&lt;ABS((N233*(1+R233)-(TRUNC(N233*(1+R233),2)+(TRUNC(AK233,2)-(TRUNC(H233*(1+R233),2)+TRUNC(J233*(1+R233),2)+TRUNC(K233*(1+R233),2)+TRUNC(L233*(1+R233),2)+TRUNC(M233*(1+R233),2)+TRUNC(N233*(1+R233),2)+TRUNC(O233*(1+R233),2)+TRUNC(P233*(1+R233),2)))))/N233*(1+R233)),TRUE),IF(AND(O233*(1+R233)&lt;&gt;0,(TRUNC(O233*(1+R233),2)+(TRUNC(AK233,2)-(TRUNC(H233*(1+R233),2)+TRUNC(J233*(1+R233),2)+TRUNC(K233*(1+R233),2)+TRUNC(L233*(1+R233),2)+TRUNC(M233*(1+R233),2)+TRUNC(N233*(1+R233),2)+TRUNC(O233*(1+R233),2)+TRUNC(P233*(1+R233),2))))&gt;=0),ABS((O233*(1+R233)-(TRUNC(O233*(1+R233),2)+(TRUNC(AK233,2)-(TRUNC(H233*(1+R233),2)+TRUNC(J233*(1+R233),2)+TRUNC(K233*(1+R233),2)+TRUNC(L233*(1+R233),2)+TRUNC(M233*(1+R233),2)+TRUNC(N233*(1+R233),2)+TRUNC(O233*(1+R233),2)+TRUNC(P233*(1+R233),2)))))/O233*(1+R233))&lt;=ABS((O233*(1+R233)-(TRUNC(O233*(1+R233),2)+(TRUNC(AK233,2)-(TRUNC(H233*(1+R233),2)+TRUNC(J233*(1+R233),2)+TRUNC(K233*(1+R233),2)+TRUNC(L233*(1+R233),2)+TRUNC(M233*(1+R233),2)+TRUNC(N233*(1+R233),2)+TRUNC(O233*(1+R233),2)+TRUNC(P233*(1+R233),2)))))/O233*(1+R233)),TRUE),IF(AND(P233*(1+R233)&lt;&gt;0,(TRUNC(P233*(1+R233),2)+(TRUNC(AK233,2)-(TRUNC(H233*(1+R233),2)+TRUNC(J233*(1+R233),2)+TRUNC(K233*(1+R233),2)+TRUNC(L233*(1+R233),2)+TRUNC(M233*(1+R233),2)+TRUNC(N233*(1+R233),2)+TRUNC(O233*(1+R233),2)+TRUNC(P233*(1+R233),2))))&gt;=0),ABS((O233*(1+R233)-(TRUNC(O233*(1+R233),2)+(TRUNC(AK233,2)-(TRUNC(H233*(1+R233),2)+TRUNC(J233*(1+R233),2)+TRUNC(K233*(1+R233),2)+TRUNC(L233*(1+R233),2)+TRUNC(M233*(1+R233),2)+TRUNC(N233*(1+R233),2)+TRUNC(O233*(1+R233),2)+TRUNC(P233*(1+R233),2)))))/O233*(1+R233))&lt;=ABS((P233*(1+R233)-(TRUNC(P233*(1+R233),2)+(TRUNC(AK233,2)-(TRUNC(H233*(1+R233),2)+TRUNC(J233*(1+R233),2)+TRUNC(K233*(1+R233),2)+TRUNC(L233*(1+R233),2)+TRUNC(M233*(1+R233),2)+TRUNC(N233*(1+R233),2)+TRUNC(O233*(1+R233),2)+TRUNC(P233*(1+R233),2)))))/P233*(1+R233)),TRUE)),TRUNC(O233*(1+R233),2)+(TRUNC(AK233,2)-(TRUNC(H233*(1+R233),2)+TRUNC(J233*(1+R233),2)+TRUNC(K233*(1+R233),2)+TRUNC(L233*(1+R233),2)+TRUNC(M233*(1+R233),2)+TRUNC(N233*(1+R233),2)+TRUNC(O233*(1+R233),2)+TRUNC(P233*(1+R233),2))),TRUNC(O233*(1+R233),2)))))</f>
        <v>0</v>
      </c>
      <c r="AH233" s="363">
        <f>IF(AG233*G233=0,0,IF((TRUNC(AL233,2)-(TRUNC(S233*G233,2)+TRUNC(W233*G233,2)+TRUNC(Y233*G233,2)+TRUNC(AA233*G233,2)+TRUNC(AC233*G233,2)+TRUNC(AE233*G233,2)+TRUNC(AG233*G233,2)+TRUNC(AI233*G233,2)))=0,TRUNC(AG233*G233,2),IF((TRUNC(TRUNC(AG233*G233,2),2)+(TRUNC(AL233,2)-(TRUNC(S233*G233,2)+TRUNC(W233*G233,2)+TRUNC(Y233*G233,2)+TRUNC(AA233*G233,2)+TRUNC(AC233*G233,2)+TRUNC(AE233*G233,2)+TRUNC(AG233*G233,2)+TRUNC(AI233*G233,2))))&lt;=0,TRUNC(AG233*G233,2),IF(AND(IF(AND(S233*G233&lt;&gt;0,(TRUNC(S233*G233,2)+(TRUNC(AL233,2)-(TRUNC(S233*G233,2)+TRUNC(W233*G233,2)+TRUNC(Y233*G233,2)+TRUNC(AA233*G233,2)+TRUNC(AC233*G233,2)+TRUNC(AE233*G233,2)+TRUNC(AG233*G233,2)+TRUNC(AI233*G233,2))))&gt;=0),ABS((AG233*G233-(TRUNC(AG233*G233,2)+(TRUNC(AL233,2)-(TRUNC(S233*G233,2)+TRUNC(W233*G233,2)+TRUNC(Y233*G233,2)+TRUNC(AA233*G233,2)+TRUNC(AC233*G233,2)+TRUNC(AE233*G233,2)+TRUNC(AG233*G233,2)+TRUNC(AI233*G233,2)))))/AG233*G233)&lt;ABS((S233*G233-(TRUNC(S233*G233,2)+(TRUNC(AL233,2)-(TRUNC(S233*G233,2)+TRUNC(W233*G233,2)+TRUNC(Y233*G233,2)+TRUNC(AA233*G233,2)+TRUNC(AC233*G233,2)+TRUNC(AE233*G233,2)+TRUNC(AG233*G233,2)+TRUNC(AI233*G233,2)))))/S233*G233),TRUE),IF(AND(W233*G233&lt;&gt;0,(TRUNC(W233*G233,2)+(TRUNC(AL233,2)-(TRUNC(S233*G233,2)+TRUNC(W233*G233,2)+TRUNC(Y233*G233,2)+TRUNC(AA233*G233,2)+TRUNC(AC233*G233,2)+TRUNC(AE233*G233,2)+TRUNC(AG233*G233,2)+TRUNC(AI233*G233,2))))&gt;=0),ABS((AG233*G233-(TRUNC(AG233*G233,2)+(TRUNC(AL233,2)-(TRUNC(S233*G233,2)+TRUNC(W233*G233,2)+TRUNC(Y233*G233,2)+TRUNC(AA233*G233,2)+TRUNC(AC233*G233,2)+TRUNC(AE233*G233,2)+TRUNC(AG233*G233,2)+TRUNC(AI233*G233,2)))))/AG233*G233)&lt;ABS((W233*G233-(TRUNC(W233*G233,2)+(TRUNC(AL233,2)-(TRUNC(S233*G233,2)+TRUNC(W233*G233,2)+TRUNC(Y233*G233,2)+TRUNC(AA233*G233,2)+TRUNC(AC233*G233,2)+TRUNC(AE233*G233,2)+TRUNC(AG233*G233,2)+TRUNC(AI233*G233,2)))))/W233*G233),TRUE),IF(AND(Y233*G233&lt;&gt;0,(TRUNC(Y233*G233,2)+(TRUNC(AL233,2)-(TRUNC(S233*G233,2)+TRUNC(W233*G233,2)+TRUNC(Y233*G233,2)+TRUNC(AA233*G233,2)+TRUNC(AC233*G233,2)+TRUNC(AE233*G233,2)+TRUNC(AG233*G233,2)+TRUNC(AI233*G233,2))))&gt;=0),ABS((AG233*G233-(TRUNC(AG233*G233,2)+(TRUNC(AL233,2)-(TRUNC(S233*G233,2)+TRUNC(W233*G233,2)+TRUNC(Y233*G233,2)+TRUNC(AA233*G233,2)+TRUNC(AC233*G233,2)+TRUNC(AE233*G233,2)+TRUNC(AG233*G233,2)+TRUNC(AI233*G233,2)))))/AG233*G233)&lt;ABS((Y233*G233-(TRUNC(Y233*G233,2)+(TRUNC(AL233,2)-(TRUNC(S233*G233,2)+TRUNC(W233*G233,2)+TRUNC(Y233*G233,2)+TRUNC(AA233*G233,2)+TRUNC(AC233*G233,2)+TRUNC(AE233*G233,2)+TRUNC(AG233*G233,2)+TRUNC(AI233*G233,2)))))/Y233*G233),TRUE),IF(AND(AA233*G233&lt;&gt;0,(TRUNC(AA233*G233,2)+(TRUNC(AL233,2)-(TRUNC(S233*G233,2)+TRUNC(W233*G233,2)+TRUNC(Y233*G233,2)+TRUNC(AA233*G233,2)+TRUNC(AC233*G233,2)+TRUNC(AE233*G233,2)+TRUNC(AG233*G233,2)+TRUNC(AI233*G233,2))))&gt;=0),ABS((AG233*G233-(TRUNC(AG233*G233,2)+(TRUNC(AL233,2)-(TRUNC(S233*G233,2)+TRUNC(W233*G233,2)+TRUNC(Y233*G233,2)+TRUNC(AA233*G233,2)+TRUNC(AC233*G233,2)+TRUNC(AE233*G233,2)+TRUNC(AG233*G233,2)+TRUNC(AI233*G233,2)))))/AG233*G233)&lt;ABS((AA233*G233-(TRUNC(AA233*G233,2)+(TRUNC(AL233,2)-(TRUNC(S233*G233,2)+TRUNC(W233*G233,2)+TRUNC(Y233*G233,2)+TRUNC(AA233*G233,2)+TRUNC(AC233*G233,2)+TRUNC(AE233*G233,2)+TRUNC(AG233*G233,2)+TRUNC(AI233*G233,2)))))/AA233*G233),TRUE),IF(AND(AC233*G233&lt;&gt;0,(TRUNC(AC233*G233,2)+(TRUNC(AL233,2)-(TRUNC(S233*G233,2)+TRUNC(W233*G233,2)+TRUNC(Y233*G233,2)+TRUNC(AA233*G233,2)+TRUNC(AC233*G233,2)+TRUNC(AE233*G233,2)+TRUNC(AG233*G233,2)+TRUNC(AI233*G233,2))))&gt;=0),ABS((AG233*G233-(TRUNC(AG233*G233,2)+(TRUNC(AL233,2)-(TRUNC(S233*G233,2)+TRUNC(W233*G233,2)+TRUNC(Y233*G233,2)+TRUNC(AA233*G233,2)+TRUNC(AC233*G233,2)+TRUNC(AE233*G233,2)+TRUNC(AG233*G233,2)+TRUNC(AI233*G233,2)))))/AG233*G233)&lt;ABS((AC233*G233-(TRUNC(AC233*G233,2)+(TRUNC(AL233,2)-(TRUNC(S233*G233,2)+TRUNC(W233*G233,2)+TRUNC(Y233*G233,2)+TRUNC(AA233*G233,2)+TRUNC(AC233*G233,2)+TRUNC(AE233*G233,2)+TRUNC(AG233*G233,2)+TRUNC(AI233*G233,2)))))/AC233*G233),TRUE),IF(AND(AE233*G233&lt;&gt;0,(TRUNC(AE233*G233,2)+(TRUNC(AL233,2)-(TRUNC(S233*G233,2)+TRUNC(W233*G233,2)+TRUNC(Y233*G233,2)+TRUNC(AA233*G233,2)+TRUNC(AC233*G233,2)+TRUNC(AE233*G233,2)+TRUNC(AG233*G233,2)+TRUNC(AI233*G233,2))))&gt;=0),ABS((AG233*G233-(TRUNC(AG233*G233,2)+(TRUNC(AL233,2)-(TRUNC(S233*G233,2)+TRUNC(W233*G233,2)+TRUNC(Y233*G233,2)+TRUNC(AA233*G233,2)+TRUNC(AC233*G233,2)+TRUNC(AE233*G233,2)+TRUNC(AG233*G233,2)+TRUNC(AI233*G233,2)))))/AG233*G233)&lt;ABS((AE233*G233-(TRUNC(AE233*G233,2)+(TRUNC(AL233,2)-(TRUNC(S233*G233,2)+TRUNC(W233*G233,2)+TRUNC(Y233*G233,2)+TRUNC(AA233*G233,2)+TRUNC(AC233*G233,2)+TRUNC(AE233*G233,2)+TRUNC(AG233*G233,2)+TRUNC(AI233*G233,2)))))/AE233*G233),TRUE),IF(AND(AG233*G233&lt;&gt;0,(TRUNC(AG233*G233,2)+(TRUNC(AL233,2)-(TRUNC(S233*G233,2)+TRUNC(W233*G233,2)+TRUNC(Y233*G233,2)+TRUNC(AA233*G233,2)+TRUNC(AC233*G233,2)+TRUNC(AE233*G233,2)+TRUNC(AG233*G233,2)+TRUNC(AI233*G233,2))))&gt;=0),ABS((AG233*G233-(TRUNC(AG233*G233,2)+(TRUNC(AL233,2)-(TRUNC(S233*G233,2)+TRUNC(W233*G233,2)+TRUNC(Y233*G233,2)+TRUNC(AA233*G233,2)+TRUNC(AC233*G233,2)+TRUNC(AE233*G233,2)+TRUNC(AG233*G233,2)+TRUNC(AI233*G233,2)))))/AG233*G233)&lt;=ABS((AG233*G233-(TRUNC(AG233*G233,2)+(TRUNC(AL233,2)-(TRUNC(S233*G233,2)+TRUNC(W233*G233,2)+TRUNC(Y233*G233,2)+TRUNC(AA233*G233,2)+TRUNC(AC233*G233,2)+TRUNC(AE233*G233,2)+TRUNC(AG233*G233,2)+TRUNC(AI233*G233,2)))))/AG233*G233),TRUE),IF(AND(AI233*G233&lt;&gt;0,(TRUNC(AI233*G233,2)+(TRUNC(AL233,2)-(TRUNC(S233*G233,2)+TRUNC(W233*G233,2)+TRUNC(Y233*G233,2)+TRUNC(AA233*G233,2)+TRUNC(AC233*G233,2)+TRUNC(AE233*G233,2)+TRUNC(AG233*G233,2)+TRUNC(AI233*G233,2))))&gt;=0),ABS((AG233*G233-(TRUNC(AG233*G233,2)+(TRUNC(AL233,2)-(TRUNC(S233*G233,2)+TRUNC(W233*G233,2)+TRUNC(Y233*G233,2)+TRUNC(AA233*G233,2)+TRUNC(AC233*G233,2)+TRUNC(AE233*G233,2)+TRUNC(AG233*G233,2)+TRUNC(AI233*G233,2)))))/AG233*G233)&lt;=ABS((AI233*G233-(TRUNC(AI233*G233,2)+(TRUNC(AL233,2)-(TRUNC(S233*G233,2)+TRUNC(W233*G233,2)+TRUNC(Y233*G233,2)+TRUNC(AA233*G233,2)+TRUNC(AC233*G233,2)+TRUNC(AE233*G233,2)+TRUNC(AG233*G233,2)+TRUNC(AI233*G233,2)))))/AI233*G233),TRUE)),TRUNC(AG233*G233,2)+(TRUNC(AL233,2)-(TRUNC(S233*G233,2)+TRUNC(W233*G233,2)+TRUNC(Y233*G233,2)+TRUNC(AA233*G233,2)+TRUNC(AC233*G233,2)+TRUNC(AE233*G233,2)+TRUNC(AG233*G233,2)+TRUNC(AI233*G233,2))),TRUNC(AG233*G233,2)))))</f>
        <v>0</v>
      </c>
      <c r="AI233" s="363">
        <f>IF(P233*(1+R233)=0,0,IF((TRUNC(AK233,2)-(TRUNC(H233*(1+R233),2)+TRUNC(J233*(1+R233),2)+TRUNC(K233*(1+R233),2)+TRUNC(L233*(1+R233),2)+TRUNC(M233*(1+R233),2)+TRUNC(N233*(1+R233),2)+TRUNC(O233*(1+R233),2)+TRUNC(P233*(1+R233),2)))=0,TRUNC(P233*(1+R233),2),IF((TRUNC(TRUNC(P233*(1+R233),2),2)+(TRUNC(AK233,2)-(TRUNC(H233*(1+R233),2)+TRUNC(J233*(1+R233),2)+TRUNC(K233*(1+R233),2)+TRUNC(L233*(1+R233),2)+TRUNC(M233*(1+R233),2)+TRUNC(N233*(1+R233),2)+TRUNC(O233*(1+R233),2)+TRUNC(P233*(1+R233),2))))&lt;=0,TRUNC(P233*(1+R233),2),IF(AND(IF(AND(H233*(1+R233)&lt;&gt;0,(TRUNC(H233*(1+R233),2)+(TRUNC(AK233,2)-(TRUNC(H233*(1+R233),2)+TRUNC(J233*(1+R233),2)+TRUNC(K233*(1+R233),2)+TRUNC(L233*(1+R233),2)+TRUNC(M233*(1+R233),2)+TRUNC(N233*(1+R233),2)+TRUNC(O233*(1+R233),2)+TRUNC(P233*(1+R233),2))))&gt;=0),ABS((P233*(1+R233)-(TRUNC(P233*(1+R233),2)+(TRUNC(AK233,2)-(TRUNC(H233*(1+R233),2)+TRUNC(J233*(1+R233),2)+TRUNC(K233*(1+R233),2)+TRUNC(L233*(1+R233),2)+TRUNC(M233*(1+R233),2)+TRUNC(N233*(1+R233),2)+TRUNC(O233*(1+R233),2)+TRUNC(P233*(1+R233),2)))))/P233*(1+R233))&lt;ABS((H233*(1+R233)-(TRUNC(H233*(1+R233),2)+(TRUNC(AK233,2)-(TRUNC(H233*(1+R233),2)+TRUNC(J233*(1+R233),2)+TRUNC(K233*(1+R233),2)+TRUNC(L233*(1+R233),2)+TRUNC(M233*(1+R233),2)+TRUNC(N233*(1+R233),2)+TRUNC(O233*(1+R233),2)+TRUNC(P233*(1+R233),2)))))/H233*(1+R233)),TRUE),IF(AND(J233*(1+R233)&lt;&gt;0,(TRUNC(J233*(1+R233),2)+(TRUNC(AK233,2)-(TRUNC(H233*(1+R233),2)+TRUNC(J233*(1+R233),2)+TRUNC(K233*(1+R233),2)+TRUNC(L233*(1+R233),2)+TRUNC(M233*(1+R233),2)+TRUNC(N233*(1+R233),2)+TRUNC(O233*(1+R233),2)+TRUNC(P233*(1+R233),2))))&gt;=0),ABS((P233*(1+R233)-(TRUNC(P233*(1+R233),2)+(TRUNC(AK233,2)-(TRUNC(H233*(1+R233),2)+TRUNC(J233*(1+R233),2)+TRUNC(K233*(1+R233),2)+TRUNC(L233*(1+R233),2)+TRUNC(M233*(1+R233),2)+TRUNC(N233*(1+R233),2)+TRUNC(O233*(1+R233),2)+TRUNC(P233*(1+R233),2)))))/P233*(1+R233))&lt;ABS((J233*(1+R233)-(TRUNC(J233*(1+R233),2)+(TRUNC(AK233,2)-(TRUNC(H233*(1+R233),2)+TRUNC(J233*(1+R233),2)+TRUNC(K233*(1+R233),2)+TRUNC(L233*(1+R233),2)+TRUNC(M233*(1+R233),2)+TRUNC(N233*(1+R233),2)+TRUNC(O233*(1+R233),2)+TRUNC(P233*(1+R233),2)))))/J233*(1+R233)),TRUE),IF(AND(K233*(1+R233)&lt;&gt;0,(TRUNC(K233*(1+R233),2)+(TRUNC(AK233,2)-(TRUNC(H233*(1+R233),2)+TRUNC(J233*(1+R233),2)+TRUNC(K233*(1+R233),2)+TRUNC(L233*(1+R233),2)+TRUNC(M233*(1+R233),2)+TRUNC(N233*(1+R233),2)+TRUNC(O233*(1+R233),2)+TRUNC(P233*(1+R233),2))))&gt;=0),ABS((P233*(1+R233)-(TRUNC(P233*(1+R233),2)+(TRUNC(AK233,2)-(TRUNC(H233*(1+R233),2)+TRUNC(J233*(1+R233),2)+TRUNC(K233*(1+R233),2)+TRUNC(L233*(1+R233),2)+TRUNC(M233*(1+R233),2)+TRUNC(N233*(1+R233),2)+TRUNC(O233*(1+R233),2)+TRUNC(P233*(1+R233),2)))))/P233*(1+R233))&lt;ABS((K233*(1+R233)-(TRUNC(K233*(1+R233),2)+(TRUNC(AK233,2)-(TRUNC(H233*(1+R233),2)+TRUNC(J233*(1+R233),2)+TRUNC(K233*(1+R233),2)+TRUNC(L233*(1+R233),2)+TRUNC(M233*(1+R233),2)+TRUNC(N233*(1+R233),2)+TRUNC(O233*(1+R233),2)+TRUNC(P233*(1+R233),2)))))/K233*(1+R233)),TRUE),IF(AND(L233*(1+R233)&lt;&gt;0,(TRUNC(L233*(1+R233),2)+(TRUNC(AK233,2)-(TRUNC(H233*(1+R233),2)+TRUNC(J233*(1+R233),2)+TRUNC(K233*(1+R233),2)+TRUNC(L233*(1+R233),2)+TRUNC(M233*(1+R233),2)+TRUNC(N233*(1+R233),2)+TRUNC(O233*(1+R233),2)+TRUNC(P233*(1+R233),2))))&gt;=0),ABS((P233*(1+R233)-(TRUNC(P233*(1+R233),2)+(TRUNC(AK233,2)-(TRUNC(H233*(1+R233),2)+TRUNC(J233*(1+R233),2)+TRUNC(K233*(1+R233),2)+TRUNC(L233*(1+R233),2)+TRUNC(M233*(1+R233),2)+TRUNC(N233*(1+R233),2)+TRUNC(O233*(1+R233),2)+TRUNC(P233*(1+R233),2)))))/P233*(1+R233))&lt;ABS((L233*(1+R233)-(TRUNC(L233*(1+R233),2)+(TRUNC(AK233,2)-(TRUNC(H233*(1+R233),2)+TRUNC(J233*(1+R233),2)+TRUNC(K233*(1+R233),2)+TRUNC(L233*(1+R233),2)+TRUNC(M233*(1+R233),2)+TRUNC(N233*(1+R233),2)+TRUNC(O233*(1+R233),2)+TRUNC(P233*(1+R233),2)))))/L233*(1+R233)),TRUE),IF(AND(M233*(1+R233)&lt;&gt;0,(TRUNC(M233*(1+R233),2)+(TRUNC(AK233,2)-(TRUNC(H233*(1+R233),2)+TRUNC(J233*(1+R233),2)+TRUNC(K233*(1+R233),2)+TRUNC(L233*(1+R233),2)+TRUNC(M233*(1+R233),2)+TRUNC(N233*(1+R233),2)+TRUNC(O233*(1+R233),2)+TRUNC(P233*(1+R233),2))))&gt;=0),ABS((P233*(1+R233)-(TRUNC(P233*(1+R233),2)+(TRUNC(AK233,2)-(TRUNC(H233*(1+R233),2)+TRUNC(J233*(1+R233),2)+TRUNC(K233*(1+R233),2)+TRUNC(L233*(1+R233),2)+TRUNC(M233*(1+R233),2)+TRUNC(N233*(1+R233),2)+TRUNC(O233*(1+R233),2)+TRUNC(P233*(1+R233),2)))))/P233*(1+R233))&lt;ABS((M233*(1+R233)-(TRUNC(M233*(1+R233),2)+(TRUNC(AK233,2)-(TRUNC(H233*(1+R233),2)+TRUNC(J233*(1+R233),2)+TRUNC(K233*(1+R233),2)+TRUNC(L233*(1+R233),2)+TRUNC(M233*(1+R233),2)+TRUNC(N233*(1+R233),2)+TRUNC(O233*(1+R233),2)+TRUNC(P233*(1+R233),2)))))/M233*(1+R233)),TRUE),IF(AND(N233*(1+R233)&lt;&gt;0,(TRUNC(N233*(1+R233),2)+(TRUNC(AK233,2)-(TRUNC(H233*(1+R233),2)+TRUNC(J233*(1+R233),2)+TRUNC(K233*(1+R233),2)+TRUNC(L233*(1+R233),2)+TRUNC(M233*(1+R233),2)+TRUNC(N233*(1+R233),2)+TRUNC(O233*(1+R233),2)+TRUNC(P233*(1+R233),2))))&gt;=0),ABS((P233*(1+R233)-(TRUNC(P233*(1+R233),2)+(TRUNC(AK233,2)-(TRUNC(H233*(1+R233),2)+TRUNC(J233*(1+R233),2)+TRUNC(K233*(1+R233),2)+TRUNC(L233*(1+R233),2)+TRUNC(M233*(1+R233),2)+TRUNC(N233*(1+R233),2)+TRUNC(O233*(1+R233),2)+TRUNC(P233*(1+R233),2)))))/P233*(1+R233))&lt;ABS((N233*(1+R233)-(TRUNC(N233*(1+R233),2)+(TRUNC(AK233,2)-(TRUNC(H233*(1+R233),2)+TRUNC(J233*(1+R233),2)+TRUNC(K233*(1+R233),2)+TRUNC(L233*(1+R233),2)+TRUNC(M233*(1+R233),2)+TRUNC(N233*(1+R233),2)+TRUNC(O233*(1+R233),2)+TRUNC(P233*(1+R233),2)))))/N233*(1+R233)),TRUE),IF(AND(O233*(1+R233)&lt;&gt;0,(TRUNC(O233*(1+R233),2)+(TRUNC(AK233,2)-(TRUNC(H233*(1+R233),2)+TRUNC(J233*(1+R233),2)+TRUNC(K233*(1+R233),2)+TRUNC(L233*(1+R233),2)+TRUNC(M233*(1+R233),2)+TRUNC(N233*(1+R233),2)+TRUNC(O233*(1+R233),2)+TRUNC(P233*(1+R233),2))))&gt;=0),ABS((P233*(1+R233)-(TRUNC(P233*(1+R233),2)+(TRUNC(AK233,2)-(TRUNC(H233*(1+R233),2)+TRUNC(J233*(1+R233),2)+TRUNC(K233*(1+R233),2)+TRUNC(L233*(1+R233),2)+TRUNC(M233*(1+R233),2)+TRUNC(N233*(1+R233),2)+TRUNC(O233*(1+R233),2)+TRUNC(P233*(1+R233),2)))))/P233*(1+R233))&lt;ABS((O233*(1+R233)-(TRUNC(O233*(1+R233),2)+(TRUNC(AK233,2)-(TRUNC(H233*(1+R233),2)+TRUNC(J233*(1+R233),2)+TRUNC(K233*(1+R233),2)+TRUNC(L233*(1+R233),2)+TRUNC(M233*(1+R233),2)+TRUNC(N233*(1+R233),2)+TRUNC(O233*(1+R233),2)+TRUNC(P233*(1+R233),2)))))/O233*(1+R233)),TRUE),IF(AND(P233*(1+R233)&lt;&gt;0,(TRUNC(P233*(1+R233),2)+(TRUNC(AK233,2)-(TRUNC(H233*(1+R233),2)+TRUNC(J233*(1+R233),2)+TRUNC(K233*(1+R233),2)+TRUNC(L233*(1+R233),2)+TRUNC(M233*(1+R233),2)+TRUNC(N233*(1+R233),2)+TRUNC(O233*(1+R233),2)+TRUNC(P233*(1+R233),2))))&gt;=0),ABS((P233*(1+R233)-(TRUNC(P233*(1+R233),2)+(TRUNC(AK233,2)-(TRUNC(H233*(1+R233),2)+TRUNC(J233*(1+R233),2)+TRUNC(K233*(1+R233),2)+TRUNC(L233*(1+R233),2)+TRUNC(M233*(1+R233),2)+TRUNC(N233*(1+R233),2)+TRUNC(O233*(1+R233),2)+TRUNC(P233*(1+R233),2)))))/P233*(1+R233))&lt;=ABS((P233*(1+R233)-(TRUNC(P233*(1+R233),2)+(TRUNC(AK233,2)-(TRUNC(H233*(1+R233),2)+TRUNC(J233*(1+R233),2)+TRUNC(K233*(1+R233),2)+TRUNC(L233*(1+R233),2)+TRUNC(M233*(1+R233),2)+TRUNC(N233*(1+R233),2)+TRUNC(O233*(1+R233),2)+TRUNC(P233*(1+R233),2)))))/P233*(1+R233)),TRUE)),TRUNC(P233*(1+R233),2)+(TRUNC(AK233,2)-(TRUNC(H233*(1+R233),2)+TRUNC(J233*(1+R233),2)+TRUNC(K233*(1+R233),2)+TRUNC(L233*(1+R233),2)+TRUNC(M233*(1+R233),2)+TRUNC(N233*(1+R233),2)+TRUNC(O233*(1+R233),2)+TRUNC(P233*(1+R233),2))),TRUNC(P233*(1+R233),2)))))</f>
        <v>0</v>
      </c>
      <c r="AJ233" s="363">
        <f>IF(AI233*G233=0,0,IF((TRUNC(AL233,2)-(TRUNC(S233*G233,2)+TRUNC(W233*G233,2)+TRUNC(Y233*G233,2)+TRUNC(AA233*G233,2)+TRUNC(AC233*G233,2)+TRUNC(AE233*G233,2)+TRUNC(AG233*G233,2)+TRUNC(AI233*G233,2)))=0,TRUNC(AI233*G233,2),IF((TRUNC(TRUNC(AI233*G233,2),2)+(TRUNC(AL233,2)-(TRUNC(S233*G233,2)+TRUNC(W233*G233,2)+TRUNC(Y233*G233,2)+TRUNC(AA233*G233,2)+TRUNC(AC233*G233,2)+TRUNC(AE233*G233,2)+TRUNC(AG233*G233,2)+TRUNC(AI233*G233,2))))&lt;=0,TRUNC(AI233*G233,2),IF(AND(IF(AND(S233*G233&lt;&gt;0,(TRUNC(S233*G233,2)+(TRUNC(AL233,2)-(TRUNC(S233*G233,2)+TRUNC(W233*G233,2)+TRUNC(Y233*G233,2)+TRUNC(AA233*G233,2)+TRUNC(AC233*G233,2)+TRUNC(AE233*G233,2)+TRUNC(AG233*G233,2)+TRUNC(AI233*G233,2))))&gt;=0),ABS((AI233*G233-(TRUNC(AI233*G233,2)+(TRUNC(AL233,2)-(TRUNC(S233*G233,2)+TRUNC(W233*G233,2)+TRUNC(Y233*G233,2)+TRUNC(AA233*G233,2)+TRUNC(AC233*G233,2)+TRUNC(AE233*G233,2)+TRUNC(AG233*G233,2)+TRUNC(AI233*G233,2)))))/AI233*G233)&lt;ABS((S233*G233-(TRUNC(S233*G233,2)+(TRUNC(AL233,2)-(TRUNC(S233*G233,2)+TRUNC(W233*G233,2)+TRUNC(Y233*G233,2)+TRUNC(AA233*G233,2)+TRUNC(AC233*G233,2)+TRUNC(AE233*G233,2)+TRUNC(AG233*G233,2)+TRUNC(AI233*G233,2)))))/S233*G233),TRUE),IF(AND(W233*G233&lt;&gt;0,(TRUNC(W233*G233,2)+(TRUNC(AL233,2)-(TRUNC(S233*G233,2)+TRUNC(W233*G233,2)+TRUNC(Y233*G233,2)+TRUNC(AA233*G233,2)+TRUNC(AC233*G233,2)+TRUNC(AE233*G233,2)+TRUNC(AG233*G233,2)+TRUNC(AI233*G233,2))))&gt;=0),ABS((AI233*G233-(TRUNC(AI233*G233,2)+(TRUNC(AL233,2)-(TRUNC(S233*G233,2)+TRUNC(W233*G233,2)+TRUNC(Y233*G233,2)+TRUNC(AA233*G233,2)+TRUNC(AC233*G233,2)+TRUNC(AE233*G233,2)+TRUNC(AG233*G233,2)+TRUNC(AI233*G233,2)))))/AI233*G233)&lt;ABS((W233*G233-(TRUNC(W233*G233,2)+(TRUNC(AL233,2)-(TRUNC(S233*G233,2)+TRUNC(W233*G233,2)+TRUNC(Y233*G233,2)+TRUNC(AA233*G233,2)+TRUNC(AC233*G233,2)+TRUNC(AE233*G233,2)+TRUNC(AG233*G233,2)+TRUNC(AI233*G233,2)))))/W233*G233),TRUE),IF(AND(Y233*G233&lt;&gt;0,(TRUNC(Y233*G233,2)+(TRUNC(AL233,2)-(TRUNC(S233*G233,2)+TRUNC(W233*G233,2)+TRUNC(Y233*G233,2)+TRUNC(AA233*G233,2)+TRUNC(AC233*G233,2)+TRUNC(AE233*G233,2)+TRUNC(AG233*G233,2)+TRUNC(AI233*G233,2))))&gt;=0),ABS((AI233*G233-(TRUNC(AI233*G233,2)+(TRUNC(AL233,2)-(TRUNC(S233*G233,2)+TRUNC(W233*G233,2)+TRUNC(Y233*G233,2)+TRUNC(AA233*G233,2)+TRUNC(AC233*G233,2)+TRUNC(AE233*G233,2)+TRUNC(AG233*G233,2)+TRUNC(AI233*G233,2)))))/AI233*G233)&lt;ABS((Y233*G233-(TRUNC(Y233*G233,2)+(TRUNC(AL233,2)-(TRUNC(S233*G233,2)+TRUNC(W233*G233,2)+TRUNC(Y233*G233,2)+TRUNC(AA233*G233,2)+TRUNC(AC233*G233,2)+TRUNC(AE233*G233,2)+TRUNC(AG233*G233,2)+TRUNC(AI233*G233,2)))))/Y233*G233),TRUE),IF(AND(AA233*G233&lt;&gt;0,(TRUNC(AA233*G233,2)+(TRUNC(AL233,2)-(TRUNC(S233*G233,2)+TRUNC(W233*G233,2)+TRUNC(Y233*G233,2)+TRUNC(AA233*G233,2)+TRUNC(AC233*G233,2)+TRUNC(AE233*G233,2)+TRUNC(AG233*G233,2)+TRUNC(AI233*G233,2))))&gt;=0),ABS((AI233*G233-(TRUNC(AI233*G233,2)+(TRUNC(AL233,2)-(TRUNC(S233*G233,2)+TRUNC(W233*G233,2)+TRUNC(Y233*G233,2)+TRUNC(AA233*G233,2)+TRUNC(AC233*G233,2)+TRUNC(AE233*G233,2)+TRUNC(AG233*G233,2)+TRUNC(AI233*G233,2)))))/AI233*G233)&lt;ABS((AA233*G233-(TRUNC(AA233*G233,2)+(TRUNC(AL233,2)-(TRUNC(S233*G233,2)+TRUNC(W233*G233,2)+TRUNC(Y233*G233,2)+TRUNC(AA233*G233,2)+TRUNC(AC233*G233,2)+TRUNC(AE233*G233,2)+TRUNC(AG233*G233,2)+TRUNC(AI233*G233,2)))))/AA233*G233),TRUE),IF(AND(AC233*G233&lt;&gt;0,(TRUNC(AC233*G233,2)+(TRUNC(AL233,2)-(TRUNC(S233*G233,2)+TRUNC(W233*G233,2)+TRUNC(Y233*G233,2)+TRUNC(AA233*G233,2)+TRUNC(AC233*G233,2)+TRUNC(AE233*G233,2)+TRUNC(AG233*G233,2)+TRUNC(AI233*G233,2))))&gt;=0),ABS((AI233*G233-(TRUNC(AI233*G233,2)+(TRUNC(AL233,2)-(TRUNC(S233*G233,2)+TRUNC(W233*G233,2)+TRUNC(Y233*G233,2)+TRUNC(AA233*G233,2)+TRUNC(AC233*G233,2)+TRUNC(AE233*G233,2)+TRUNC(AG233*G233,2)+TRUNC(AI233*G233,2)))))/AI233*G233)&lt;ABS((AC233*G233-(TRUNC(AC233*G233,2)+(TRUNC(AL233,2)-(TRUNC(S233*G233,2)+TRUNC(W233*G233,2)+TRUNC(Y233*G233,2)+TRUNC(AA233*G233,2)+TRUNC(AC233*G233,2)+TRUNC(AE233*G233,2)+TRUNC(AG233*G233,2)+TRUNC(AI233*G233,2)))))/AC233*G233),TRUE),IF(AND(AE233*G233&lt;&gt;0,(TRUNC(AE233*G233,2)+(TRUNC(AL233,2)-(TRUNC(S233*G233,2)+TRUNC(W233*G233,2)+TRUNC(Y233*G233,2)+TRUNC(AA233*G233,2)+TRUNC(AC233*G233,2)+TRUNC(AE233*G233,2)+TRUNC(AG233*G233,2)+TRUNC(AI233*G233,2))))&gt;=0),ABS((AI233*G233-(TRUNC(AI233*G233,2)+(TRUNC(AL233,2)-(TRUNC(S233*G233,2)+TRUNC(W233*G233,2)+TRUNC(Y233*G233,2)+TRUNC(AA233*G233,2)+TRUNC(AC233*G233,2)+TRUNC(AE233*G233,2)+TRUNC(AG233*G233,2)+TRUNC(AI233*G233,2)))))/AI233*G233)&lt;ABS((AE233*G233-(TRUNC(AE233*G233,2)+(TRUNC(AL233,2)-(TRUNC(S233*G233,2)+TRUNC(W233*G233,2)+TRUNC(Y233*G233,2)+TRUNC(AA233*G233,2)+TRUNC(AC233*G233,2)+TRUNC(AE233*G233,2)+TRUNC(AG233*G233,2)+TRUNC(AI233*G233,2)))))/AE233*G233),TRUE),IF(AND(AG233*G233&lt;&gt;0,(TRUNC(AG233*G233,2)+(TRUNC(AL233,2)-(TRUNC(S233*G233,2)+TRUNC(W233*G233,2)+TRUNC(Y233*G233,2)+TRUNC(AA233*G233,2)+TRUNC(AC233*G233,2)+TRUNC(AE233*G233,2)+TRUNC(AG233*G233,2)+TRUNC(AI233*G233,2))))&gt;=0),ABS((AI233*G233-(TRUNC(AI233*G233,2)+(TRUNC(AL233,2)-(TRUNC(S233*G233,2)+TRUNC(W233*G233,2)+TRUNC(Y233*G233,2)+TRUNC(AA233*G233,2)+TRUNC(AC233*G233,2)+TRUNC(AE233*G233,2)+TRUNC(AG233*G233,2)+TRUNC(AI233*G233,2)))))/AI233*G233)&lt;ABS((AG233*G233-(TRUNC(AG233*G233,2)+(TRUNC(AL233,2)-(TRUNC(S233*G233,2)+TRUNC(W233*G233,2)+TRUNC(Y233*G233,2)+TRUNC(AA233*G233,2)+TRUNC(AC233*G233,2)+TRUNC(AE233*G233,2)+TRUNC(AG233*G233,2)+TRUNC(AI233*G233,2)))))/AG233*G233),TRUE),IF(AND(AI233*G233&lt;&gt;0,(TRUNC(AI233*G233,2)+(TRUNC(AL233,2)-(TRUNC(S233*G233,2)+TRUNC(W233*G233,2)+TRUNC(Y233*G233,2)+TRUNC(AA233*G233,2)+TRUNC(AC233*G233,2)+TRUNC(AE233*G233,2)+TRUNC(AG233*G233,2)+TRUNC(AI233*G233,2))))&gt;=0),ABS((AI233*G233-(TRUNC(AI233*G233,2)+(TRUNC(AL233,2)-(TRUNC(S233*G233,2)+TRUNC(W233*G233,2)+TRUNC(Y233*G233,2)+TRUNC(AA233*G233,2)+TRUNC(AC233*G233,2)+TRUNC(AE233*G233,2)+TRUNC(AG233*G233,2)+TRUNC(AI233*G233,2)))))/AI233*G233)&lt;=ABS((AI233*G233-(TRUNC(AI233*G233,2)+(TRUNC(AL233,2)-(TRUNC(S233*G233,2)+TRUNC(W233*G233,2)+TRUNC(Y233*G233,2)+TRUNC(AA233*G233,2)+TRUNC(AC233*G233,2)+TRUNC(AE233*G233,2)+TRUNC(AG233*G233,2)+TRUNC(AI233*G233,2)))))/AI233*G233),TRUE)),TRUNC(AI233*G233,2)+(TRUNC(AL233,2)-(TRUNC(S233*G233,2)+TRUNC(W233*G233,2)+TRUNC(Y233*G233,2)+TRUNC(AA233*G233,2)+TRUNC(AC233*G233,2)+TRUNC(AE233*G233,2)+TRUNC(AG233*G233,2)+TRUNC(AI233*G233,2))),TRUNC(AI233*G233,2)))))</f>
        <v>0</v>
      </c>
      <c r="AK233" s="363">
        <f>TRUNC(Q233*(1+R233), 2)</f>
        <v>25.07</v>
      </c>
      <c r="AL233" s="363">
        <f>TRUNC(G233*TRUNC(AK233, 2), 2)</f>
        <v>50.64</v>
      </c>
    </row>
    <row r="234" spans="1:38" ht="25.5" x14ac:dyDescent="0.2">
      <c r="A234" s="374" t="s">
        <v>1444</v>
      </c>
      <c r="B234" s="373" t="s">
        <v>287</v>
      </c>
      <c r="C234" s="373" t="s">
        <v>393</v>
      </c>
      <c r="D234" s="373" t="s">
        <v>1646</v>
      </c>
      <c r="E234" s="372" t="s">
        <v>1440</v>
      </c>
      <c r="F234" s="371" t="s">
        <v>5</v>
      </c>
      <c r="G234" s="371">
        <v>40.22</v>
      </c>
      <c r="H234" s="369">
        <v>12.15</v>
      </c>
      <c r="I234" s="369">
        <v>10.99</v>
      </c>
      <c r="J234" s="369">
        <v>10.99</v>
      </c>
      <c r="K234" s="369">
        <v>0</v>
      </c>
      <c r="L234" s="369">
        <v>0</v>
      </c>
      <c r="M234" s="369">
        <v>0</v>
      </c>
      <c r="N234" s="369">
        <v>0</v>
      </c>
      <c r="O234" s="369">
        <v>0</v>
      </c>
      <c r="P234" s="369">
        <v>0</v>
      </c>
      <c r="Q234" s="369">
        <f>TRUNC(H234 + N234 + K234 + J234 + P234 + M234 + L234 + O234, 2)</f>
        <v>23.14</v>
      </c>
      <c r="R234" s="370">
        <v>8.3526000000000003E-2</v>
      </c>
      <c r="S234" s="369">
        <f>IF(H234*(1+R234)=0,0,IF((TRUNC(AK234,2)-(TRUNC(H234*(1+R234),2)+TRUNC(J234*(1+R234),2)+TRUNC(K234*(1+R234),2)+TRUNC(L234*(1+R234),2)+TRUNC(M234*(1+R234),2)+TRUNC(N234*(1+R234),2)+TRUNC(O234*(1+R234),2)+TRUNC(P234*(1+R234),2)))=0,TRUNC(H234*(1+R234),2),IF((TRUNC(TRUNC(H234*(1+R234),2),2)+(TRUNC(AK234,2)-(TRUNC(H234*(1+R234),2)+TRUNC(J234*(1+R234),2)+TRUNC(K234*(1+R234),2)+TRUNC(L234*(1+R234),2)+TRUNC(M234*(1+R234),2)+TRUNC(N234*(1+R234),2)+TRUNC(O234*(1+R234),2)+TRUNC(P234*(1+R234),2))))&lt;=0,TRUNC(H234*(1+R234),2),IF(AND(IF(AND(H234*(1+R234)&lt;&gt;0,(TRUNC(H234*(1+R234),2)+(TRUNC(AK234,2)-(TRUNC(H234*(1+R234),2)+TRUNC(J234*(1+R234),2)+TRUNC(K234*(1+R234),2)+TRUNC(L234*(1+R234),2)+TRUNC(M234*(1+R234),2)+TRUNC(N234*(1+R234),2)+TRUNC(O234*(1+R234),2)+TRUNC(P234*(1+R234),2))))&gt;=0),ABS((H234*(1+R234)-(TRUNC(H234*(1+R234),2)+(TRUNC(AK234,2)-(TRUNC(H234*(1+R234),2)+TRUNC(J234*(1+R234),2)+TRUNC(K234*(1+R234),2)+TRUNC(L234*(1+R234),2)+TRUNC(M234*(1+R234),2)+TRUNC(N234*(1+R234),2)+TRUNC(O234*(1+R234),2)+TRUNC(P234*(1+R234),2)))))/H234*(1+R234))&lt;=ABS((H234*(1+R234)-(TRUNC(H234*(1+R234),2)+(TRUNC(AK234,2)-(TRUNC(H234*(1+R234),2)+TRUNC(J234*(1+R234),2)+TRUNC(K234*(1+R234),2)+TRUNC(L234*(1+R234),2)+TRUNC(M234*(1+R234),2)+TRUNC(N234*(1+R234),2)+TRUNC(O234*(1+R234),2)+TRUNC(P234*(1+R234),2)))))/H234*(1+R234)),TRUE),IF(AND(J234*(1+R234)&lt;&gt;0,(TRUNC(J234*(1+R234),2)+(TRUNC(AK234,2)-(TRUNC(H234*(1+R234),2)+TRUNC(J234*(1+R234),2)+TRUNC(K234*(1+R234),2)+TRUNC(L234*(1+R234),2)+TRUNC(M234*(1+R234),2)+TRUNC(N234*(1+R234),2)+TRUNC(O234*(1+R234),2)+TRUNC(P234*(1+R234),2))))&gt;=0),ABS((H234*(1+R234)-(TRUNC(H234*(1+R234),2)+(TRUNC(AK234,2)-(TRUNC(H234*(1+R234),2)+TRUNC(J234*(1+R234),2)+TRUNC(K234*(1+R234),2)+TRUNC(L234*(1+R234),2)+TRUNC(M234*(1+R234),2)+TRUNC(N234*(1+R234),2)+TRUNC(O234*(1+R234),2)+TRUNC(P234*(1+R234),2)))))/H234*(1+R234))&lt;=ABS((J234*(1+R234)-(TRUNC(J234*(1+R234),2)+(TRUNC(AK234,2)-(TRUNC(H234*(1+R234),2)+TRUNC(J234*(1+R234),2)+TRUNC(K234*(1+R234),2)+TRUNC(L234*(1+R234),2)+TRUNC(M234*(1+R234),2)+TRUNC(N234*(1+R234),2)+TRUNC(O234*(1+R234),2)+TRUNC(P234*(1+R234),2)))))/J234*(1+R234)),TRUE),IF(AND(K234*(1+R234)&lt;&gt;0,(TRUNC(K234*(1+R234),2)+(TRUNC(AK234,2)-(TRUNC(H234*(1+R234),2)+TRUNC(J234*(1+R234),2)+TRUNC(K234*(1+R234),2)+TRUNC(L234*(1+R234),2)+TRUNC(M234*(1+R234),2)+TRUNC(N234*(1+R234),2)+TRUNC(O234*(1+R234),2)+TRUNC(P234*(1+R234),2))))&gt;=0),ABS((H234*(1+R234)-(TRUNC(H234*(1+R234),2)+(TRUNC(AK234,2)-(TRUNC(H234*(1+R234),2)+TRUNC(J234*(1+R234),2)+TRUNC(K234*(1+R234),2)+TRUNC(L234*(1+R234),2)+TRUNC(M234*(1+R234),2)+TRUNC(N234*(1+R234),2)+TRUNC(O234*(1+R234),2)+TRUNC(P234*(1+R234),2)))))/H234*(1+R234))&lt;=ABS((K234*(1+R234)-(TRUNC(K234*(1+R234),2)+(TRUNC(AK234,2)-(TRUNC(H234*(1+R234),2)+TRUNC(J234*(1+R234),2)+TRUNC(K234*(1+R234),2)+TRUNC(L234*(1+R234),2)+TRUNC(M234*(1+R234),2)+TRUNC(N234*(1+R234),2)+TRUNC(O234*(1+R234),2)+TRUNC(P234*(1+R234),2)))))/K234*(1+R234)),TRUE),IF(AND(L234*(1+R234)&lt;&gt;0,(TRUNC(L234*(1+R234),2)+(TRUNC(AK234,2)-(TRUNC(H234*(1+R234),2)+TRUNC(J234*(1+R234),2)+TRUNC(K234*(1+R234),2)+TRUNC(L234*(1+R234),2)+TRUNC(M234*(1+R234),2)+TRUNC(N234*(1+R234),2)+TRUNC(O234*(1+R234),2)+TRUNC(P234*(1+R234),2))))&gt;=0),ABS((H234*(1+R234)-(TRUNC(H234*(1+R234),2)+(TRUNC(AK234,2)-(TRUNC(H234*(1+R234),2)+TRUNC(J234*(1+R234),2)+TRUNC(K234*(1+R234),2)+TRUNC(L234*(1+R234),2)+TRUNC(M234*(1+R234),2)+TRUNC(N234*(1+R234),2)+TRUNC(O234*(1+R234),2)+TRUNC(P234*(1+R234),2)))))/H234*(1+R234))&lt;=ABS((L234*(1+R234)-(TRUNC(L234*(1+R234),2)+(TRUNC(AK234,2)-(TRUNC(H234*(1+R234),2)+TRUNC(J234*(1+R234),2)+TRUNC(K234*(1+R234),2)+TRUNC(L234*(1+R234),2)+TRUNC(M234*(1+R234),2)+TRUNC(N234*(1+R234),2)+TRUNC(O234*(1+R234),2)+TRUNC(P234*(1+R234),2)))))/L234*(1+R234)),TRUE),IF(AND(M234*(1+R234)&lt;&gt;0,(TRUNC(M234*(1+R234),2)+(TRUNC(AK234,2)-(TRUNC(H234*(1+R234),2)+TRUNC(J234*(1+R234),2)+TRUNC(K234*(1+R234),2)+TRUNC(L234*(1+R234),2)+TRUNC(M234*(1+R234),2)+TRUNC(N234*(1+R234),2)+TRUNC(O234*(1+R234),2)+TRUNC(P234*(1+R234),2))))&gt;=0),ABS((H234*(1+R234)-(TRUNC(H234*(1+R234),2)+(TRUNC(AK234,2)-(TRUNC(H234*(1+R234),2)+TRUNC(J234*(1+R234),2)+TRUNC(K234*(1+R234),2)+TRUNC(L234*(1+R234),2)+TRUNC(M234*(1+R234),2)+TRUNC(N234*(1+R234),2)+TRUNC(O234*(1+R234),2)+TRUNC(P234*(1+R234),2)))))/H234*(1+R234))&lt;=ABS((M234*(1+R234)-(TRUNC(M234*(1+R234),2)+(TRUNC(AK234,2)-(TRUNC(H234*(1+R234),2)+TRUNC(J234*(1+R234),2)+TRUNC(K234*(1+R234),2)+TRUNC(L234*(1+R234),2)+TRUNC(M234*(1+R234),2)+TRUNC(N234*(1+R234),2)+TRUNC(O234*(1+R234),2)+TRUNC(P234*(1+R234),2)))))/M234*(1+R234)),TRUE),IF(AND(N234*(1+R234)&lt;&gt;0,(TRUNC(N234*(1+R234),2)+(TRUNC(AK234,2)-(TRUNC(H234*(1+R234),2)+TRUNC(J234*(1+R234),2)+TRUNC(K234*(1+R234),2)+TRUNC(L234*(1+R234),2)+TRUNC(M234*(1+R234),2)+TRUNC(N234*(1+R234),2)+TRUNC(O234*(1+R234),2)+TRUNC(P234*(1+R234),2))))&gt;=0),ABS((H234*(1+R234)-(TRUNC(H234*(1+R234),2)+(TRUNC(AK234,2)-(TRUNC(H234*(1+R234),2)+TRUNC(J234*(1+R234),2)+TRUNC(K234*(1+R234),2)+TRUNC(L234*(1+R234),2)+TRUNC(M234*(1+R234),2)+TRUNC(N234*(1+R234),2)+TRUNC(O234*(1+R234),2)+TRUNC(P234*(1+R234),2)))))/H234*(1+R234))&lt;=ABS((N234*(1+R234)-(TRUNC(N234*(1+R234),2)+(TRUNC(AK234,2)-(TRUNC(H234*(1+R234),2)+TRUNC(J234*(1+R234),2)+TRUNC(K234*(1+R234),2)+TRUNC(L234*(1+R234),2)+TRUNC(M234*(1+R234),2)+TRUNC(N234*(1+R234),2)+TRUNC(O234*(1+R234),2)+TRUNC(P234*(1+R234),2)))))/N234*(1+R234)),TRUE),IF(AND(O234*(1+R234)&lt;&gt;0,(TRUNC(O234*(1+R234),2)+(TRUNC(AK234,2)-(TRUNC(H234*(1+R234),2)+TRUNC(J234*(1+R234),2)+TRUNC(K234*(1+R234),2)+TRUNC(L234*(1+R234),2)+TRUNC(M234*(1+R234),2)+TRUNC(N234*(1+R234),2)+TRUNC(O234*(1+R234),2)+TRUNC(P234*(1+R234),2))))&gt;=0),ABS((H234*(1+R234)-(TRUNC(H234*(1+R234),2)+(TRUNC(AK234,2)-(TRUNC(H234*(1+R234),2)+TRUNC(J234*(1+R234),2)+TRUNC(K234*(1+R234),2)+TRUNC(L234*(1+R234),2)+TRUNC(M234*(1+R234),2)+TRUNC(N234*(1+R234),2)+TRUNC(O234*(1+R234),2)+TRUNC(P234*(1+R234),2)))))/H234*(1+R234))&lt;=ABS((O234*(1+R234)-(TRUNC(O234*(1+R234),2)+(TRUNC(AK234,2)-(TRUNC(H234*(1+R234),2)+TRUNC(J234*(1+R234),2)+TRUNC(K234*(1+R234),2)+TRUNC(L234*(1+R234),2)+TRUNC(M234*(1+R234),2)+TRUNC(N234*(1+R234),2)+TRUNC(O234*(1+R234),2)+TRUNC(P234*(1+R234),2)))))/O234*(1+R234)),TRUE),IF(AND(P234*(1+R234)&lt;&gt;0,(TRUNC(P234*(1+R234),2)+(TRUNC(AK234,2)-(TRUNC(H234*(1+R234),2)+TRUNC(J234*(1+R234),2)+TRUNC(K234*(1+R234),2)+TRUNC(L234*(1+R234),2)+TRUNC(M234*(1+R234),2)+TRUNC(N234*(1+R234),2)+TRUNC(O234*(1+R234),2)+TRUNC(P234*(1+R234),2))))&gt;=0),ABS((H234*(1+R234)-(TRUNC(H234*(1+R234),2)+(TRUNC(AK234,2)-(TRUNC(H234*(1+R234),2)+TRUNC(J234*(1+R234),2)+TRUNC(K234*(1+R234),2)+TRUNC(L234*(1+R234),2)+TRUNC(M234*(1+R234),2)+TRUNC(N234*(1+R234),2)+TRUNC(O234*(1+R234),2)+TRUNC(P234*(1+R234),2)))))/H234*(1+R234))&lt;=ABS((P234*(1+R234)-(TRUNC(P234*(1+R234),2)+(TRUNC(AK234,2)-(TRUNC(H234*(1+R234),2)+TRUNC(J234*(1+R234),2)+TRUNC(K234*(1+R234),2)+TRUNC(L234*(1+R234),2)+TRUNC(M234*(1+R234),2)+TRUNC(N234*(1+R234),2)+TRUNC(O234*(1+R234),2)+TRUNC(P234*(1+R234),2)))))/P234*(1+R234)),TRUE)),TRUNC(H234*(1+R234),2)+(TRUNC(AK234,2)-(TRUNC(H234*(1+R234),2)+TRUNC(J234*(1+R234),2)+TRUNC(K234*(1+R234),2)+TRUNC(L234*(1+R234),2)+TRUNC(M234*(1+R234),2)+TRUNC(N234*(1+R234),2)+TRUNC(O234*(1+R234),2)+TRUNC(P234*(1+R234),2))),TRUNC(H234*(1+R234),2)))))</f>
        <v>13.16</v>
      </c>
      <c r="T234" s="369">
        <f>IF(S234*G234=0,0,IF((TRUNC(AL234,2)-(TRUNC(S234*G234,2)+TRUNC(W234*G234,2)+TRUNC(Y234*G234,2)+TRUNC(AA234*G234,2)+TRUNC(AC234*G234,2)+TRUNC(AE234*G234,2)+TRUNC(AG234*G234,2)+TRUNC(AI234*G234,2)))=0,TRUNC(S234*G234,2),IF((TRUNC(TRUNC(S234*G234,2),2)+(TRUNC(AL234,2)-(TRUNC(S234*G234,2)+TRUNC(W234*G234,2)+TRUNC(Y234*G234,2)+TRUNC(AA234*G234,2)+TRUNC(AC234*G234,2)+TRUNC(AE234*G234,2)+TRUNC(AG234*G234,2)+TRUNC(AI234*G234,2))))&lt;=0,TRUNC(S234*G234,2),IF(AND(IF(AND(S234*G234&lt;&gt;0,(TRUNC(S234*G234,2)+(TRUNC(AL234,2)-(TRUNC(S234*G234,2)+TRUNC(W234*G234,2)+TRUNC(Y234*G234,2)+TRUNC(AA234*G234,2)+TRUNC(AC234*G234,2)+TRUNC(AE234*G234,2)+TRUNC(AG234*G234,2)+TRUNC(AI234*G234,2))))&gt;=0),ABS((S234*G234-(TRUNC(S234*G234,2)+(TRUNC(AL234,2)-(TRUNC(S234*G234,2)+TRUNC(W234*G234,2)+TRUNC(Y234*G234,2)+TRUNC(AA234*G234,2)+TRUNC(AC234*G234,2)+TRUNC(AE234*G234,2)+TRUNC(AG234*G234,2)+TRUNC(AI234*G234,2)))))/S234*G234)&lt;=ABS((S234*G234-(TRUNC(S234*G234,2)+(TRUNC(AL234,2)-(TRUNC(S234*G234,2)+TRUNC(W234*G234,2)+TRUNC(Y234*G234,2)+TRUNC(AA234*G234,2)+TRUNC(AC234*G234,2)+TRUNC(AE234*G234,2)+TRUNC(AG234*G234,2)+TRUNC(AI234*G234,2)))))/S234*G234),TRUE),IF(AND(W234*G234&lt;&gt;0,(TRUNC(W234*G234,2)+(TRUNC(AL234,2)-(TRUNC(S234*G234,2)+TRUNC(W234*G234,2)+TRUNC(Y234*G234,2)+TRUNC(AA234*G234,2)+TRUNC(AC234*G234,2)+TRUNC(AE234*G234,2)+TRUNC(AG234*G234,2)+TRUNC(AI234*G234,2))))&gt;=0),ABS((S234*G234-(TRUNC(S234*G234,2)+(TRUNC(AL234,2)-(TRUNC(S234*G234,2)+TRUNC(W234*G234,2)+TRUNC(Y234*G234,2)+TRUNC(AA234*G234,2)+TRUNC(AC234*G234,2)+TRUNC(AE234*G234,2)+TRUNC(AG234*G234,2)+TRUNC(AI234*G234,2)))))/S234*G234)&lt;=ABS((W234*G234-(TRUNC(W234*G234,2)+(TRUNC(AL234,2)-(TRUNC(S234*G234,2)+TRUNC(W234*G234,2)+TRUNC(Y234*G234,2)+TRUNC(AA234*G234,2)+TRUNC(AC234*G234,2)+TRUNC(AE234*G234,2)+TRUNC(AG234*G234,2)+TRUNC(AI234*G234,2)))))/W234*G234),TRUE),IF(AND(Y234*G234&lt;&gt;0,(TRUNC(Y234*G234,2)+(TRUNC(AL234,2)-(TRUNC(S234*G234,2)+TRUNC(W234*G234,2)+TRUNC(Y234*G234,2)+TRUNC(AA234*G234,2)+TRUNC(AC234*G234,2)+TRUNC(AE234*G234,2)+TRUNC(AG234*G234,2)+TRUNC(AI234*G234,2))))&gt;=0),ABS((S234*G234-(TRUNC(S234*G234,2)+(TRUNC(AL234,2)-(TRUNC(S234*G234,2)+TRUNC(W234*G234,2)+TRUNC(Y234*G234,2)+TRUNC(AA234*G234,2)+TRUNC(AC234*G234,2)+TRUNC(AE234*G234,2)+TRUNC(AG234*G234,2)+TRUNC(AI234*G234,2)))))/S234*G234)&lt;=ABS((Y234*G234-(TRUNC(Y234*G234,2)+(TRUNC(AL234,2)-(TRUNC(S234*G234,2)+TRUNC(W234*G234,2)+TRUNC(Y234*G234,2)+TRUNC(AA234*G234,2)+TRUNC(AC234*G234,2)+TRUNC(AE234*G234,2)+TRUNC(AG234*G234,2)+TRUNC(AI234*G234,2)))))/Y234*G234),TRUE),IF(AND(AA234*G234&lt;&gt;0,(TRUNC(AA234*G234,2)+(TRUNC(AL234,2)-(TRUNC(S234*G234,2)+TRUNC(W234*G234,2)+TRUNC(Y234*G234,2)+TRUNC(AA234*G234,2)+TRUNC(AC234*G234,2)+TRUNC(AE234*G234,2)+TRUNC(AG234*G234,2)+TRUNC(AI234*G234,2))))&gt;=0),ABS((S234*G234-(TRUNC(S234*G234,2)+(TRUNC(AL234,2)-(TRUNC(S234*G234,2)+TRUNC(W234*G234,2)+TRUNC(Y234*G234,2)+TRUNC(AA234*G234,2)+TRUNC(AC234*G234,2)+TRUNC(AE234*G234,2)+TRUNC(AG234*G234,2)+TRUNC(AI234*G234,2)))))/S234*G234)&lt;=ABS((AA234*G234-(TRUNC(AA234*G234,2)+(TRUNC(AL234,2)-(TRUNC(S234*G234,2)+TRUNC(W234*G234,2)+TRUNC(Y234*G234,2)+TRUNC(AA234*G234,2)+TRUNC(AC234*G234,2)+TRUNC(AE234*G234,2)+TRUNC(AG234*G234,2)+TRUNC(AI234*G234,2)))))/AA234*G234),TRUE),IF(AND(AC234*G234&lt;&gt;0,(TRUNC(AC234*G234,2)+(TRUNC(AL234,2)-(TRUNC(S234*G234,2)+TRUNC(W234*G234,2)+TRUNC(Y234*G234,2)+TRUNC(AA234*G234,2)+TRUNC(AC234*G234,2)+TRUNC(AE234*G234,2)+TRUNC(AG234*G234,2)+TRUNC(AI234*G234,2))))&gt;=0),ABS((S234*G234-(TRUNC(S234*G234,2)+(TRUNC(AL234,2)-(TRUNC(S234*G234,2)+TRUNC(W234*G234,2)+TRUNC(Y234*G234,2)+TRUNC(AA234*G234,2)+TRUNC(AC234*G234,2)+TRUNC(AE234*G234,2)+TRUNC(AG234*G234,2)+TRUNC(AI234*G234,2)))))/S234*G234)&lt;=ABS((AC234*G234-(TRUNC(AC234*G234,2)+(TRUNC(AL234,2)-(TRUNC(S234*G234,2)+TRUNC(W234*G234,2)+TRUNC(Y234*G234,2)+TRUNC(AA234*G234,2)+TRUNC(AC234*G234,2)+TRUNC(AE234*G234,2)+TRUNC(AG234*G234,2)+TRUNC(AI234*G234,2)))))/AC234*G234),TRUE),IF(AND(AE234*G234&lt;&gt;0,(TRUNC(AE234*G234,2)+(TRUNC(AL234,2)-(TRUNC(S234*G234,2)+TRUNC(W234*G234,2)+TRUNC(Y234*G234,2)+TRUNC(AA234*G234,2)+TRUNC(AC234*G234,2)+TRUNC(AE234*G234,2)+TRUNC(AG234*G234,2)+TRUNC(AI234*G234,2))))&gt;=0),ABS((S234*G234-(TRUNC(S234*G234,2)+(TRUNC(AL234,2)-(TRUNC(S234*G234,2)+TRUNC(W234*G234,2)+TRUNC(Y234*G234,2)+TRUNC(AA234*G234,2)+TRUNC(AC234*G234,2)+TRUNC(AE234*G234,2)+TRUNC(AG234*G234,2)+TRUNC(AI234*G234,2)))))/S234*G234)&lt;=ABS((AE234*G234-(TRUNC(AE234*G234,2)+(TRUNC(AL234,2)-(TRUNC(S234*G234,2)+TRUNC(W234*G234,2)+TRUNC(Y234*G234,2)+TRUNC(AA234*G234,2)+TRUNC(AC234*G234,2)+TRUNC(AE234*G234,2)+TRUNC(AG234*G234,2)+TRUNC(AI234*G234,2)))))/AE234*G234),TRUE),IF(AND(AG234*G234&lt;&gt;0,(TRUNC(AG234*G234,2)+(TRUNC(AL234,2)-(TRUNC(S234*G234,2)+TRUNC(W234*G234,2)+TRUNC(Y234*G234,2)+TRUNC(AA234*G234,2)+TRUNC(AC234*G234,2)+TRUNC(AE234*G234,2)+TRUNC(AG234*G234,2)+TRUNC(AI234*G234,2))))&gt;=0),ABS((S234*G234-(TRUNC(S234*G234,2)+(TRUNC(AL234,2)-(TRUNC(S234*G234,2)+TRUNC(W234*G234,2)+TRUNC(Y234*G234,2)+TRUNC(AA234*G234,2)+TRUNC(AC234*G234,2)+TRUNC(AE234*G234,2)+TRUNC(AG234*G234,2)+TRUNC(AI234*G234,2)))))/S234*G234)&lt;=ABS((AG234*G234-(TRUNC(AG234*G234,2)+(TRUNC(AL234,2)-(TRUNC(S234*G234,2)+TRUNC(W234*G234,2)+TRUNC(Y234*G234,2)+TRUNC(AA234*G234,2)+TRUNC(AC234*G234,2)+TRUNC(AE234*G234,2)+TRUNC(AG234*G234,2)+TRUNC(AI234*G234,2)))))/AG234*G234),TRUE),IF(AND(AI234*G234&lt;&gt;0,(TRUNC(AI234*G234,2)+(TRUNC(AL234,2)-(TRUNC(S234*G234,2)+TRUNC(W234*G234,2)+TRUNC(Y234*G234,2)+TRUNC(AA234*G234,2)+TRUNC(AC234*G234,2)+TRUNC(AE234*G234,2)+TRUNC(AG234*G234,2)+TRUNC(AI234*G234,2))))&gt;=0),ABS((S234*G234-(TRUNC(S234*G234,2)+(TRUNC(AL234,2)-(TRUNC(S234*G234,2)+TRUNC(W234*G234,2)+TRUNC(Y234*G234,2)+TRUNC(AA234*G234,2)+TRUNC(AC234*G234,2)+TRUNC(AE234*G234,2)+TRUNC(AG234*G234,2)+TRUNC(AI234*G234,2)))))/S234*G234)&lt;=ABS((AI234*G234-(TRUNC(AI234*G234,2)+(TRUNC(AL234,2)-(TRUNC(S234*G234,2)+TRUNC(W234*G234,2)+TRUNC(Y234*G234,2)+TRUNC(AA234*G234,2)+TRUNC(AC234*G234,2)+TRUNC(AE234*G234,2)+TRUNC(AG234*G234,2)+TRUNC(AI234*G234,2)))))/AI234*G234),TRUE)),TRUNC(S234*G234,2)+(TRUNC(AL234,2)-(TRUNC(S234*G234,2)+TRUNC(W234*G234,2)+TRUNC(Y234*G234,2)+TRUNC(AA234*G234,2)+TRUNC(AC234*G234,2)+TRUNC(AE234*G234,2)+TRUNC(AG234*G234,2)+TRUNC(AI234*G234,2))),TRUNC(S234*G234,2)))))</f>
        <v>529.29</v>
      </c>
      <c r="U234" s="369">
        <f t="shared" si="177"/>
        <v>11.91</v>
      </c>
      <c r="V234" s="369">
        <f t="shared" si="177"/>
        <v>479.02</v>
      </c>
      <c r="W234" s="369">
        <f>IF(J234*(1+R234)=0,0,IF((TRUNC(AK234,2)-(TRUNC(H234*(1+R234),2)+TRUNC(J234*(1+R234),2)+TRUNC(K234*(1+R234),2)+TRUNC(L234*(1+R234),2)+TRUNC(M234*(1+R234),2)+TRUNC(N234*(1+R234),2)+TRUNC(O234*(1+R234),2)+TRUNC(P234*(1+R234),2)))=0,TRUNC(J234*(1+R234),2),IF((TRUNC(TRUNC(J234*(1+R234),2),2)+(TRUNC(AK234,2)-(TRUNC(H234*(1+R234),2)+TRUNC(J234*(1+R234),2)+TRUNC(K234*(1+R234),2)+TRUNC(L234*(1+R234),2)+TRUNC(M234*(1+R234),2)+TRUNC(N234*(1+R234),2)+TRUNC(O234*(1+R234),2)+TRUNC(P234*(1+R234),2))))&lt;=0,TRUNC(J234*(1+R234),2),IF(AND(IF(AND(H234*(1+R234)&lt;&gt;0,(TRUNC(H234*(1+R234),2)+(TRUNC(AK234,2)-(TRUNC(H234*(1+R234),2)+TRUNC(J234*(1+R234),2)+TRUNC(K234*(1+R234),2)+TRUNC(L234*(1+R234),2)+TRUNC(M234*(1+R234),2)+TRUNC(N234*(1+R234),2)+TRUNC(O234*(1+R234),2)+TRUNC(P234*(1+R234),2))))&gt;=0),ABS((J234*(1+R234)-(TRUNC(J234*(1+R234),2)+(TRUNC(AK234,2)-(TRUNC(H234*(1+R234),2)+TRUNC(J234*(1+R234),2)+TRUNC(K234*(1+R234),2)+TRUNC(L234*(1+R234),2)+TRUNC(M234*(1+R234),2)+TRUNC(N234*(1+R234),2)+TRUNC(O234*(1+R234),2)+TRUNC(P234*(1+R234),2)))))/J234*(1+R234))&lt;ABS((H234*(1+R234)-(TRUNC(H234*(1+R234),2)+(TRUNC(AK234,2)-(TRUNC(H234*(1+R234),2)+TRUNC(J234*(1+R234),2)+TRUNC(K234*(1+R234),2)+TRUNC(L234*(1+R234),2)+TRUNC(M234*(1+R234),2)+TRUNC(N234*(1+R234),2)+TRUNC(O234*(1+R234),2)+TRUNC(P234*(1+R234),2)))))/H234*(1+R234)),TRUE),IF(AND(J234*(1+R234)&lt;&gt;0,(TRUNC(J234*(1+R234),2)+(TRUNC(AK234,2)-(TRUNC(H234*(1+R234),2)+TRUNC(J234*(1+R234),2)+TRUNC(K234*(1+R234),2)+TRUNC(L234*(1+R234),2)+TRUNC(M234*(1+R234),2)+TRUNC(N234*(1+R234),2)+TRUNC(O234*(1+R234),2)+TRUNC(P234*(1+R234),2))))&gt;=0),ABS((J234*(1+R234)-(TRUNC(J234*(1+R234),2)+(TRUNC(AK234,2)-(TRUNC(H234*(1+R234),2)+TRUNC(J234*(1+R234),2)+TRUNC(K234*(1+R234),2)+TRUNC(L234*(1+R234),2)+TRUNC(M234*(1+R234),2)+TRUNC(N234*(1+R234),2)+TRUNC(O234*(1+R234),2)+TRUNC(P234*(1+R234),2)))))/J234*(1+R234))&lt;=ABS((J234*(1+R234)-(TRUNC(J234*(1+R234),2)+(TRUNC(AK234,2)-(TRUNC(H234*(1+R234),2)+TRUNC(J234*(1+R234),2)+TRUNC(K234*(1+R234),2)+TRUNC(L234*(1+R234),2)+TRUNC(M234*(1+R234),2)+TRUNC(N234*(1+R234),2)+TRUNC(O234*(1+R234),2)+TRUNC(P234*(1+R234),2)))))/J234*(1+R234)),TRUE),IF(AND(K234*(1+R234)&lt;&gt;0,(TRUNC(K234*(1+R234),2)+(TRUNC(AK234,2)-(TRUNC(H234*(1+R234),2)+TRUNC(J234*(1+R234),2)+TRUNC(K234*(1+R234),2)+TRUNC(L234*(1+R234),2)+TRUNC(M234*(1+R234),2)+TRUNC(N234*(1+R234),2)+TRUNC(O234*(1+R234),2)+TRUNC(P234*(1+R234),2))))&gt;=0),ABS((J234*(1+R234)-(TRUNC(J234*(1+R234),2)+(TRUNC(AK234,2)-(TRUNC(H234*(1+R234),2)+TRUNC(J234*(1+R234),2)+TRUNC(K234*(1+R234),2)+TRUNC(L234*(1+R234),2)+TRUNC(M234*(1+R234),2)+TRUNC(N234*(1+R234),2)+TRUNC(O234*(1+R234),2)+TRUNC(P234*(1+R234),2)))))/J234*(1+R234))&lt;=ABS((K234*(1+R234)-(TRUNC(K234*(1+R234),2)+(TRUNC(AK234,2)-(TRUNC(H234*(1+R234),2)+TRUNC(J234*(1+R234),2)+TRUNC(K234*(1+R234),2)+TRUNC(L234*(1+R234),2)+TRUNC(M234*(1+R234),2)+TRUNC(N234*(1+R234),2)+TRUNC(O234*(1+R234),2)+TRUNC(P234*(1+R234),2)))))/K234*(1+R234)),TRUE),IF(AND(L234*(1+R234)&lt;&gt;0,(TRUNC(L234*(1+R234),2)+(TRUNC(AK234,2)-(TRUNC(H234*(1+R234),2)+TRUNC(J234*(1+R234),2)+TRUNC(K234*(1+R234),2)+TRUNC(L234*(1+R234),2)+TRUNC(M234*(1+R234),2)+TRUNC(N234*(1+R234),2)+TRUNC(O234*(1+R234),2)+TRUNC(P234*(1+R234),2))))&gt;=0),ABS((J234*(1+R234)-(TRUNC(J234*(1+R234),2)+(TRUNC(AK234,2)-(TRUNC(H234*(1+R234),2)+TRUNC(J234*(1+R234),2)+TRUNC(K234*(1+R234),2)+TRUNC(L234*(1+R234),2)+TRUNC(M234*(1+R234),2)+TRUNC(N234*(1+R234),2)+TRUNC(O234*(1+R234),2)+TRUNC(P234*(1+R234),2)))))/J234*(1+R234))&lt;=ABS((L234*(1+R234)-(TRUNC(L234*(1+R234),2)+(TRUNC(AK234,2)-(TRUNC(H234*(1+R234),2)+TRUNC(J234*(1+R234),2)+TRUNC(K234*(1+R234),2)+TRUNC(L234*(1+R234),2)+TRUNC(M234*(1+R234),2)+TRUNC(N234*(1+R234),2)+TRUNC(O234*(1+R234),2)+TRUNC(P234*(1+R234),2)))))/L234*(1+R234)),TRUE),IF(AND(M234*(1+R234)&lt;&gt;0,(TRUNC(M234*(1+R234),2)+(TRUNC(AK234,2)-(TRUNC(H234*(1+R234),2)+TRUNC(J234*(1+R234),2)+TRUNC(K234*(1+R234),2)+TRUNC(L234*(1+R234),2)+TRUNC(M234*(1+R234),2)+TRUNC(N234*(1+R234),2)+TRUNC(O234*(1+R234),2)+TRUNC(P234*(1+R234),2))))&gt;=0),ABS((J234*(1+R234)-(TRUNC(J234*(1+R234),2)+(TRUNC(AK234,2)-(TRUNC(H234*(1+R234),2)+TRUNC(J234*(1+R234),2)+TRUNC(K234*(1+R234),2)+TRUNC(L234*(1+R234),2)+TRUNC(M234*(1+R234),2)+TRUNC(N234*(1+R234),2)+TRUNC(O234*(1+R234),2)+TRUNC(P234*(1+R234),2)))))/J234*(1+R234))&lt;=ABS((M234*(1+R234)-(TRUNC(M234*(1+R234),2)+(TRUNC(AK234,2)-(TRUNC(H234*(1+R234),2)+TRUNC(J234*(1+R234),2)+TRUNC(K234*(1+R234),2)+TRUNC(L234*(1+R234),2)+TRUNC(M234*(1+R234),2)+TRUNC(N234*(1+R234),2)+TRUNC(O234*(1+R234),2)+TRUNC(P234*(1+R234),2)))))/M234*(1+R234)),TRUE),IF(AND(N234*(1+R234)&lt;&gt;0,(TRUNC(N234*(1+R234),2)+(TRUNC(AK234,2)-(TRUNC(H234*(1+R234),2)+TRUNC(J234*(1+R234),2)+TRUNC(K234*(1+R234),2)+TRUNC(L234*(1+R234),2)+TRUNC(M234*(1+R234),2)+TRUNC(N234*(1+R234),2)+TRUNC(O234*(1+R234),2)+TRUNC(P234*(1+R234),2))))&gt;=0),ABS((J234*(1+R234)-(TRUNC(J234*(1+R234),2)+(TRUNC(AK234,2)-(TRUNC(H234*(1+R234),2)+TRUNC(J234*(1+R234),2)+TRUNC(K234*(1+R234),2)+TRUNC(L234*(1+R234),2)+TRUNC(M234*(1+R234),2)+TRUNC(N234*(1+R234),2)+TRUNC(O234*(1+R234),2)+TRUNC(P234*(1+R234),2)))))/J234*(1+R234))&lt;=ABS((N234*(1+R234)-(TRUNC(N234*(1+R234),2)+(TRUNC(AK234,2)-(TRUNC(H234*(1+R234),2)+TRUNC(J234*(1+R234),2)+TRUNC(K234*(1+R234),2)+TRUNC(L234*(1+R234),2)+TRUNC(M234*(1+R234),2)+TRUNC(N234*(1+R234),2)+TRUNC(O234*(1+R234),2)+TRUNC(P234*(1+R234),2)))))/N234*(1+R234)),TRUE),IF(AND(O234*(1+R234)&lt;&gt;0,(TRUNC(O234*(1+R234),2)+(TRUNC(AK234,2)-(TRUNC(H234*(1+R234),2)+TRUNC(J234*(1+R234),2)+TRUNC(K234*(1+R234),2)+TRUNC(L234*(1+R234),2)+TRUNC(M234*(1+R234),2)+TRUNC(N234*(1+R234),2)+TRUNC(O234*(1+R234),2)+TRUNC(P234*(1+R234),2))))&gt;=0),ABS((J234*(1+R234)-(TRUNC(J234*(1+R234),2)+(TRUNC(AK234,2)-(TRUNC(H234*(1+R234),2)+TRUNC(J234*(1+R234),2)+TRUNC(K234*(1+R234),2)+TRUNC(L234*(1+R234),2)+TRUNC(M234*(1+R234),2)+TRUNC(N234*(1+R234),2)+TRUNC(O234*(1+R234),2)+TRUNC(P234*(1+R234),2)))))/J234*(1+R234))&lt;=ABS((O234*(1+R234)-(TRUNC(O234*(1+R234),2)+(TRUNC(AK234,2)-(TRUNC(H234*(1+R234),2)+TRUNC(J234*(1+R234),2)+TRUNC(K234*(1+R234),2)+TRUNC(L234*(1+R234),2)+TRUNC(M234*(1+R234),2)+TRUNC(N234*(1+R234),2)+TRUNC(O234*(1+R234),2)+TRUNC(P234*(1+R234),2)))))/O234*(1+R234)),TRUE),IF(AND(P234*(1+R234)&lt;&gt;0,(TRUNC(P234*(1+R234),2)+(TRUNC(AK234,2)-(TRUNC(H234*(1+R234),2)+TRUNC(J234*(1+R234),2)+TRUNC(K234*(1+R234),2)+TRUNC(L234*(1+R234),2)+TRUNC(M234*(1+R234),2)+TRUNC(N234*(1+R234),2)+TRUNC(O234*(1+R234),2)+TRUNC(P234*(1+R234),2))))&gt;=0),ABS((J234*(1+R234)-(TRUNC(J234*(1+R234),2)+(TRUNC(AK234,2)-(TRUNC(H234*(1+R234),2)+TRUNC(J234*(1+R234),2)+TRUNC(K234*(1+R234),2)+TRUNC(L234*(1+R234),2)+TRUNC(M234*(1+R234),2)+TRUNC(N234*(1+R234),2)+TRUNC(O234*(1+R234),2)+TRUNC(P234*(1+R234),2)))))/J234*(1+R234))&lt;=ABS((P234*(1+R234)-(TRUNC(P234*(1+R234),2)+(TRUNC(AK234,2)-(TRUNC(H234*(1+R234),2)+TRUNC(J234*(1+R234),2)+TRUNC(K234*(1+R234),2)+TRUNC(L234*(1+R234),2)+TRUNC(M234*(1+R234),2)+TRUNC(N234*(1+R234),2)+TRUNC(O234*(1+R234),2)+TRUNC(P234*(1+R234),2)))))/P234*(1+R234)),TRUE)),TRUNC(J234*(1+R234),2)+(TRUNC(AK234,2)-(TRUNC(H234*(1+R234),2)+TRUNC(J234*(1+R234),2)+TRUNC(K234*(1+R234),2)+TRUNC(L234*(1+R234),2)+TRUNC(M234*(1+R234),2)+TRUNC(N234*(1+R234),2)+TRUNC(O234*(1+R234),2)+TRUNC(P234*(1+R234),2))),TRUNC(J234*(1+R234),2)))))</f>
        <v>11.909999999999998</v>
      </c>
      <c r="X234" s="369">
        <f>IF(W234*G234=0,0,IF((TRUNC(AL234,2)-(TRUNC(S234*G234,2)+TRUNC(W234*G234,2)+TRUNC(Y234*G234,2)+TRUNC(AA234*G234,2)+TRUNC(AC234*G234,2)+TRUNC(AE234*G234,2)+TRUNC(AG234*G234,2)+TRUNC(AI234*G234,2)))=0,TRUNC(W234*G234,2),IF((TRUNC(TRUNC(W234*G234,2),2)+(TRUNC(AL234,2)-(TRUNC(S234*G234,2)+TRUNC(W234*G234,2)+TRUNC(Y234*G234,2)+TRUNC(AA234*G234,2)+TRUNC(AC234*G234,2)+TRUNC(AE234*G234,2)+TRUNC(AG234*G234,2)+TRUNC(AI234*G234,2))))&lt;=0,TRUNC(W234*G234,2),IF(AND(IF(AND(S234*G234&lt;&gt;0,(TRUNC(S234*G234,2)+(TRUNC(AL234,2)-(TRUNC(S234*G234,2)+TRUNC(W234*G234,2)+TRUNC(Y234*G234,2)+TRUNC(AA234*G234,2)+TRUNC(AC234*G234,2)+TRUNC(AE234*G234,2)+TRUNC(AG234*G234,2)+TRUNC(AI234*G234,2))))&gt;=0),ABS((W234*G234-(TRUNC(W234*G234,2)+(TRUNC(AL234,2)-(TRUNC(S234*G234,2)+TRUNC(W234*G234,2)+TRUNC(Y234*G234,2)+TRUNC(AA234*G234,2)+TRUNC(AC234*G234,2)+TRUNC(AE234*G234,2)+TRUNC(AG234*G234,2)+TRUNC(AI234*G234,2)))))/W234*G234)&lt;ABS((S234*G234-(TRUNC(S234*G234,2)+(TRUNC(AL234,2)-(TRUNC(S234*G234,2)+TRUNC(W234*G234,2)+TRUNC(Y234*G234,2)+TRUNC(AA234*G234,2)+TRUNC(AC234*G234,2)+TRUNC(AE234*G234,2)+TRUNC(AG234*G234,2)+TRUNC(AI234*G234,2)))))/S234*G234),TRUE),IF(AND(W234*G234&lt;&gt;0,(TRUNC(W234*G234,2)+(TRUNC(AL234,2)-(TRUNC(S234*G234,2)+TRUNC(W234*G234,2)+TRUNC(Y234*G234,2)+TRUNC(AA234*G234,2)+TRUNC(AC234*G234,2)+TRUNC(AE234*G234,2)+TRUNC(AG234*G234,2)+TRUNC(AI234*G234,2))))&gt;=0),ABS((W234*G234-(TRUNC(W234*G234,2)+(TRUNC(AL234,2)-(TRUNC(S234*G234,2)+TRUNC(W234*G234,2)+TRUNC(Y234*G234,2)+TRUNC(AA234*G234,2)+TRUNC(AC234*G234,2)+TRUNC(AE234*G234,2)+TRUNC(AG234*G234,2)+TRUNC(AI234*G234,2)))))/W234*G234)&lt;=ABS((W234*G234-(TRUNC(W234*G234,2)+(TRUNC(AL234,2)-(TRUNC(S234*G234,2)+TRUNC(W234*G234,2)+TRUNC(Y234*G234,2)+TRUNC(AA234*G234,2)+TRUNC(AC234*G234,2)+TRUNC(AE234*G234,2)+TRUNC(AG234*G234,2)+TRUNC(AI234*G234,2)))))/W234*G234),TRUE),IF(AND(Y234*G234&lt;&gt;0,(TRUNC(Y234*G234,2)+(TRUNC(AL234,2)-(TRUNC(S234*G234,2)+TRUNC(W234*G234,2)+TRUNC(Y234*G234,2)+TRUNC(AA234*G234,2)+TRUNC(AC234*G234,2)+TRUNC(AE234*G234,2)+TRUNC(AG234*G234,2)+TRUNC(AI234*G234,2))))&gt;=0),ABS((W234*G234-(TRUNC(W234*G234,2)+(TRUNC(AL234,2)-(TRUNC(S234*G234,2)+TRUNC(W234*G234,2)+TRUNC(Y234*G234,2)+TRUNC(AA234*G234,2)+TRUNC(AC234*G234,2)+TRUNC(AE234*G234,2)+TRUNC(AG234*G234,2)+TRUNC(AI234*G234,2)))))/W234*G234)&lt;=ABS((Y234*G234-(TRUNC(Y234*G234,2)+(TRUNC(AL234,2)-(TRUNC(S234*G234,2)+TRUNC(W234*G234,2)+TRUNC(Y234*G234,2)+TRUNC(AA234*G234,2)+TRUNC(AC234*G234,2)+TRUNC(AE234*G234,2)+TRUNC(AG234*G234,2)+TRUNC(AI234*G234,2)))))/Y234*G234),TRUE),IF(AND(AA234*G234&lt;&gt;0,(TRUNC(AA234*G234,2)+(TRUNC(AL234,2)-(TRUNC(S234*G234,2)+TRUNC(W234*G234,2)+TRUNC(Y234*G234,2)+TRUNC(AA234*G234,2)+TRUNC(AC234*G234,2)+TRUNC(AE234*G234,2)+TRUNC(AG234*G234,2)+TRUNC(AI234*G234,2))))&gt;=0),ABS((W234*G234-(TRUNC(W234*G234,2)+(TRUNC(AL234,2)-(TRUNC(S234*G234,2)+TRUNC(W234*G234,2)+TRUNC(Y234*G234,2)+TRUNC(AA234*G234,2)+TRUNC(AC234*G234,2)+TRUNC(AE234*G234,2)+TRUNC(AG234*G234,2)+TRUNC(AI234*G234,2)))))/W234*G234)&lt;=ABS((AA234*G234-(TRUNC(AA234*G234,2)+(TRUNC(AL234,2)-(TRUNC(S234*G234,2)+TRUNC(W234*G234,2)+TRUNC(Y234*G234,2)+TRUNC(AA234*G234,2)+TRUNC(AC234*G234,2)+TRUNC(AE234*G234,2)+TRUNC(AG234*G234,2)+TRUNC(AI234*G234,2)))))/AA234*G234),TRUE),IF(AND(AC234*G234&lt;&gt;0,(TRUNC(AC234*G234,2)+(TRUNC(AL234,2)-(TRUNC(S234*G234,2)+TRUNC(W234*G234,2)+TRUNC(Y234*G234,2)+TRUNC(AA234*G234,2)+TRUNC(AC234*G234,2)+TRUNC(AE234*G234,2)+TRUNC(AG234*G234,2)+TRUNC(AI234*G234,2))))&gt;=0),ABS((W234*G234-(TRUNC(W234*G234,2)+(TRUNC(AL234,2)-(TRUNC(S234*G234,2)+TRUNC(W234*G234,2)+TRUNC(Y234*G234,2)+TRUNC(AA234*G234,2)+TRUNC(AC234*G234,2)+TRUNC(AE234*G234,2)+TRUNC(AG234*G234,2)+TRUNC(AI234*G234,2)))))/W234*G234)&lt;=ABS((AC234*G234-(TRUNC(AC234*G234,2)+(TRUNC(AL234,2)-(TRUNC(S234*G234,2)+TRUNC(W234*G234,2)+TRUNC(Y234*G234,2)+TRUNC(AA234*G234,2)+TRUNC(AC234*G234,2)+TRUNC(AE234*G234,2)+TRUNC(AG234*G234,2)+TRUNC(AI234*G234,2)))))/AC234*G234),TRUE),IF(AND(AE234*G234&lt;&gt;0,(TRUNC(AE234*G234,2)+(TRUNC(AL234,2)-(TRUNC(S234*G234,2)+TRUNC(W234*G234,2)+TRUNC(Y234*G234,2)+TRUNC(AA234*G234,2)+TRUNC(AC234*G234,2)+TRUNC(AE234*G234,2)+TRUNC(AG234*G234,2)+TRUNC(AI234*G234,2))))&gt;=0),ABS((W234*G234-(TRUNC(W234*G234,2)+(TRUNC(AL234,2)-(TRUNC(S234*G234,2)+TRUNC(W234*G234,2)+TRUNC(Y234*G234,2)+TRUNC(AA234*G234,2)+TRUNC(AC234*G234,2)+TRUNC(AE234*G234,2)+TRUNC(AG234*G234,2)+TRUNC(AI234*G234,2)))))/W234*G234)&lt;=ABS((AE234*G234-(TRUNC(AE234*G234,2)+(TRUNC(AL234,2)-(TRUNC(S234*G234,2)+TRUNC(W234*G234,2)+TRUNC(Y234*G234,2)+TRUNC(AA234*G234,2)+TRUNC(AC234*G234,2)+TRUNC(AE234*G234,2)+TRUNC(AG234*G234,2)+TRUNC(AI234*G234,2)))))/AE234*G234),TRUE),IF(AND(AG234*G234&lt;&gt;0,(TRUNC(AG234*G234,2)+(TRUNC(AL234,2)-(TRUNC(S234*G234,2)+TRUNC(W234*G234,2)+TRUNC(Y234*G234,2)+TRUNC(AA234*G234,2)+TRUNC(AC234*G234,2)+TRUNC(AE234*G234,2)+TRUNC(AG234*G234,2)+TRUNC(AI234*G234,2))))&gt;=0),ABS((W234*G234-(TRUNC(W234*G234,2)+(TRUNC(AL234,2)-(TRUNC(S234*G234,2)+TRUNC(W234*G234,2)+TRUNC(Y234*G234,2)+TRUNC(AA234*G234,2)+TRUNC(AC234*G234,2)+TRUNC(AE234*G234,2)+TRUNC(AG234*G234,2)+TRUNC(AI234*G234,2)))))/W234*G234)&lt;=ABS((AG234*G234-(TRUNC(AG234*G234,2)+(TRUNC(AL234,2)-(TRUNC(S234*G234,2)+TRUNC(W234*G234,2)+TRUNC(Y234*G234,2)+TRUNC(AA234*G234,2)+TRUNC(AC234*G234,2)+TRUNC(AE234*G234,2)+TRUNC(AG234*G234,2)+TRUNC(AI234*G234,2)))))/AG234*G234),TRUE),IF(AND(AI234*G234&lt;&gt;0,(TRUNC(AI234*G234,2)+(TRUNC(AL234,2)-(TRUNC(S234*G234,2)+TRUNC(W234*G234,2)+TRUNC(Y234*G234,2)+TRUNC(AA234*G234,2)+TRUNC(AC234*G234,2)+TRUNC(AE234*G234,2)+TRUNC(AG234*G234,2)+TRUNC(AI234*G234,2))))&gt;=0),ABS((W234*G234-(TRUNC(W234*G234,2)+(TRUNC(AL234,2)-(TRUNC(S234*G234,2)+TRUNC(W234*G234,2)+TRUNC(Y234*G234,2)+TRUNC(AA234*G234,2)+TRUNC(AC234*G234,2)+TRUNC(AE234*G234,2)+TRUNC(AG234*G234,2)+TRUNC(AI234*G234,2)))))/W234*G234)&lt;=ABS((AI234*G234-(TRUNC(AI234*G234,2)+(TRUNC(AL234,2)-(TRUNC(S234*G234,2)+TRUNC(W234*G234,2)+TRUNC(Y234*G234,2)+TRUNC(AA234*G234,2)+TRUNC(AC234*G234,2)+TRUNC(AE234*G234,2)+TRUNC(AG234*G234,2)+TRUNC(AI234*G234,2)))))/AI234*G234),TRUE)),TRUNC(W234*G234,2)+(TRUNC(AL234,2)-(TRUNC(S234*G234,2)+TRUNC(W234*G234,2)+TRUNC(Y234*G234,2)+TRUNC(AA234*G234,2)+TRUNC(AC234*G234,2)+TRUNC(AE234*G234,2)+TRUNC(AG234*G234,2)+TRUNC(AI234*G234,2))),TRUNC(W234*G234,2)))))</f>
        <v>479.02</v>
      </c>
      <c r="Y234" s="369">
        <f>IF(K234*(1+R234)=0,0,IF((TRUNC(AK234,2)-(TRUNC(H234*(1+R234),2)+TRUNC(J234*(1+R234),2)+TRUNC(K234*(1+R234),2)+TRUNC(L234*(1+R234),2)+TRUNC(M234*(1+R234),2)+TRUNC(N234*(1+R234),2)+TRUNC(O234*(1+R234),2)+TRUNC(P234*(1+R234),2)))=0,TRUNC(K234*(1+R234),2),IF((TRUNC(TRUNC(K234*(1+R234),2),2)+(TRUNC(AK234,2)-(TRUNC(H234*(1+R234),2)+TRUNC(J234*(1+R234),2)+TRUNC(K234*(1+R234),2)+TRUNC(L234*(1+R234),2)+TRUNC(M234*(1+R234),2)+TRUNC(N234*(1+R234),2)+TRUNC(O234*(1+R234),2)+TRUNC(P234*(1+R234),2))))&lt;=0,TRUNC(K234*(1+R234),2),IF(AND(IF(AND(H234*(1+R234)&lt;&gt;0,(TRUNC(H234*(1+R234),2)+(TRUNC(AK234,2)-(TRUNC(H234*(1+R234),2)+TRUNC(J234*(1+R234),2)+TRUNC(K234*(1+R234),2)+TRUNC(L234*(1+R234),2)+TRUNC(M234*(1+R234),2)+TRUNC(N234*(1+R234),2)+TRUNC(O234*(1+R234),2)+TRUNC(P234*(1+R234),2))))&gt;=0),ABS((K234*(1+R234)-(TRUNC(K234*(1+R234),2)+(TRUNC(AK234,2)-(TRUNC(H234*(1+R234),2)+TRUNC(J234*(1+R234),2)+TRUNC(K234*(1+R234),2)+TRUNC(L234*(1+R234),2)+TRUNC(M234*(1+R234),2)+TRUNC(N234*(1+R234),2)+TRUNC(O234*(1+R234),2)+TRUNC(P234*(1+R234),2)))))/K234*(1+R234))&lt;ABS((H234*(1+R234)-(TRUNC(H234*(1+R234),2)+(TRUNC(AK234,2)-(TRUNC(H234*(1+R234),2)+TRUNC(J234*(1+R234),2)+TRUNC(K234*(1+R234),2)+TRUNC(L234*(1+R234),2)+TRUNC(M234*(1+R234),2)+TRUNC(N234*(1+R234),2)+TRUNC(O234*(1+R234),2)+TRUNC(P234*(1+R234),2)))))/H234*(1+R234)),TRUE),IF(AND(J234*(1+R234)&lt;&gt;0,(TRUNC(J234*(1+R234),2)+(TRUNC(AK234,2)-(TRUNC(H234*(1+R234),2)+TRUNC(J234*(1+R234),2)+TRUNC(K234*(1+R234),2)+TRUNC(L234*(1+R234),2)+TRUNC(M234*(1+R234),2)+TRUNC(N234*(1+R234),2)+TRUNC(O234*(1+R234),2)+TRUNC(P234*(1+R234),2))))&gt;=0),ABS((K234*(1+R234)-(TRUNC(K234*(1+R234),2)+(TRUNC(AK234,2)-(TRUNC(H234*(1+R234),2)+TRUNC(J234*(1+R234),2)+TRUNC(K234*(1+R234),2)+TRUNC(L234*(1+R234),2)+TRUNC(M234*(1+R234),2)+TRUNC(N234*(1+R234),2)+TRUNC(O234*(1+R234),2)+TRUNC(P234*(1+R234),2)))))/K234*(1+R234))&lt;ABS((J234*(1+R234)-(TRUNC(J234*(1+R234),2)+(TRUNC(AK234,2)-(TRUNC(H234*(1+R234),2)+TRUNC(J234*(1+R234),2)+TRUNC(K234*(1+R234),2)+TRUNC(L234*(1+R234),2)+TRUNC(M234*(1+R234),2)+TRUNC(N234*(1+R234),2)+TRUNC(O234*(1+R234),2)+TRUNC(P234*(1+R234),2)))))/J234*(1+R234)),TRUE),IF(AND(K234*(1+R234)&lt;&gt;0,(TRUNC(K234*(1+R234),2)+(TRUNC(AK234,2)-(TRUNC(H234*(1+R234),2)+TRUNC(J234*(1+R234),2)+TRUNC(K234*(1+R234),2)+TRUNC(L234*(1+R234),2)+TRUNC(M234*(1+R234),2)+TRUNC(N234*(1+R234),2)+TRUNC(O234*(1+R234),2)+TRUNC(P234*(1+R234),2))))&gt;=0),ABS((K234*(1+R234)-(TRUNC(K234*(1+R234),2)+(TRUNC(AK234,2)-(TRUNC(H234*(1+R234),2)+TRUNC(J234*(1+R234),2)+TRUNC(K234*(1+R234),2)+TRUNC(L234*(1+R234),2)+TRUNC(M234*(1+R234),2)+TRUNC(N234*(1+R234),2)+TRUNC(O234*(1+R234),2)+TRUNC(P234*(1+R234),2)))))/K234*(1+R234))&lt;=ABS((K234*(1+R234)-(TRUNC(K234*(1+R234),2)+(TRUNC(AK234,2)-(TRUNC(H234*(1+R234),2)+TRUNC(J234*(1+R234),2)+TRUNC(K234*(1+R234),2)+TRUNC(L234*(1+R234),2)+TRUNC(M234*(1+R234),2)+TRUNC(N234*(1+R234),2)+TRUNC(O234*(1+R234),2)+TRUNC(P234*(1+R234),2)))))/K234*(1+R234)),TRUE),IF(AND(L234*(1+R234)&lt;&gt;0,(TRUNC(L234*(1+R234),2)+(TRUNC(AK234,2)-(TRUNC(H234*(1+R234),2)+TRUNC(J234*(1+R234),2)+TRUNC(K234*(1+R234),2)+TRUNC(L234*(1+R234),2)+TRUNC(M234*(1+R234),2)+TRUNC(N234*(1+R234),2)+TRUNC(O234*(1+R234),2)+TRUNC(P234*(1+R234),2))))&gt;=0),ABS((K234*(1+R234)-(TRUNC(K234*(1+R234),2)+(TRUNC(AK234,2)-(TRUNC(H234*(1+R234),2)+TRUNC(J234*(1+R234),2)+TRUNC(K234*(1+R234),2)+TRUNC(L234*(1+R234),2)+TRUNC(M234*(1+R234),2)+TRUNC(N234*(1+R234),2)+TRUNC(O234*(1+R234),2)+TRUNC(P234*(1+R234),2)))))/K234*(1+R234))&lt;=ABS((L234*(1+R234)-(TRUNC(L234*(1+R234),2)+(TRUNC(AK234,2)-(TRUNC(H234*(1+R234),2)+TRUNC(J234*(1+R234),2)+TRUNC(K234*(1+R234),2)+TRUNC(L234*(1+R234),2)+TRUNC(M234*(1+R234),2)+TRUNC(N234*(1+R234),2)+TRUNC(O234*(1+R234),2)+TRUNC(P234*(1+R234),2)))))/L234*(1+R234)),TRUE),IF(AND(M234*(1+R234)&lt;&gt;0,(TRUNC(M234*(1+R234),2)+(TRUNC(AK234,2)-(TRUNC(H234*(1+R234),2)+TRUNC(J234*(1+R234),2)+TRUNC(K234*(1+R234),2)+TRUNC(L234*(1+R234),2)+TRUNC(M234*(1+R234),2)+TRUNC(N234*(1+R234),2)+TRUNC(O234*(1+R234),2)+TRUNC(P234*(1+R234),2))))&gt;=0),ABS((K234*(1+R234)-(TRUNC(K234*(1+R234),2)+(TRUNC(AK234,2)-(TRUNC(H234*(1+R234),2)+TRUNC(J234*(1+R234),2)+TRUNC(K234*(1+R234),2)+TRUNC(L234*(1+R234),2)+TRUNC(M234*(1+R234),2)+TRUNC(N234*(1+R234),2)+TRUNC(O234*(1+R234),2)+TRUNC(P234*(1+R234),2)))))/K234*(1+R234))&lt;=ABS((M234*(1+R234)-(TRUNC(M234*(1+R234),2)+(TRUNC(AK234,2)-(TRUNC(H234*(1+R234),2)+TRUNC(J234*(1+R234),2)+TRUNC(K234*(1+R234),2)+TRUNC(L234*(1+R234),2)+TRUNC(M234*(1+R234),2)+TRUNC(N234*(1+R234),2)+TRUNC(O234*(1+R234),2)+TRUNC(P234*(1+R234),2)))))/M234*(1+R234)),TRUE),IF(AND(N234*(1+R234)&lt;&gt;0,(TRUNC(N234*(1+R234),2)+(TRUNC(AK234,2)-(TRUNC(H234*(1+R234),2)+TRUNC(J234*(1+R234),2)+TRUNC(K234*(1+R234),2)+TRUNC(L234*(1+R234),2)+TRUNC(M234*(1+R234),2)+TRUNC(N234*(1+R234),2)+TRUNC(O234*(1+R234),2)+TRUNC(P234*(1+R234),2))))&gt;=0),ABS((K234*(1+R234)-(TRUNC(K234*(1+R234),2)+(TRUNC(AK234,2)-(TRUNC(H234*(1+R234),2)+TRUNC(J234*(1+R234),2)+TRUNC(K234*(1+R234),2)+TRUNC(L234*(1+R234),2)+TRUNC(M234*(1+R234),2)+TRUNC(N234*(1+R234),2)+TRUNC(O234*(1+R234),2)+TRUNC(P234*(1+R234),2)))))/K234*(1+R234))&lt;=ABS((N234*(1+R234)-(TRUNC(N234*(1+R234),2)+(TRUNC(AK234,2)-(TRUNC(H234*(1+R234),2)+TRUNC(J234*(1+R234),2)+TRUNC(K234*(1+R234),2)+TRUNC(L234*(1+R234),2)+TRUNC(M234*(1+R234),2)+TRUNC(N234*(1+R234),2)+TRUNC(O234*(1+R234),2)+TRUNC(P234*(1+R234),2)))))/N234*(1+R234)),TRUE),IF(AND(O234*(1+R234)&lt;&gt;0,(TRUNC(O234*(1+R234),2)+(TRUNC(AK234,2)-(TRUNC(H234*(1+R234),2)+TRUNC(J234*(1+R234),2)+TRUNC(K234*(1+R234),2)+TRUNC(L234*(1+R234),2)+TRUNC(M234*(1+R234),2)+TRUNC(N234*(1+R234),2)+TRUNC(O234*(1+R234),2)+TRUNC(P234*(1+R234),2))))&gt;=0),ABS((K234*(1+R234)-(TRUNC(K234*(1+R234),2)+(TRUNC(AK234,2)-(TRUNC(H234*(1+R234),2)+TRUNC(J234*(1+R234),2)+TRUNC(K234*(1+R234),2)+TRUNC(L234*(1+R234),2)+TRUNC(M234*(1+R234),2)+TRUNC(N234*(1+R234),2)+TRUNC(O234*(1+R234),2)+TRUNC(P234*(1+R234),2)))))/K234*(1+R234))&lt;=ABS((O234*(1+R234)-(TRUNC(O234*(1+R234),2)+(TRUNC(AK234,2)-(TRUNC(H234*(1+R234),2)+TRUNC(J234*(1+R234),2)+TRUNC(K234*(1+R234),2)+TRUNC(L234*(1+R234),2)+TRUNC(M234*(1+R234),2)+TRUNC(N234*(1+R234),2)+TRUNC(O234*(1+R234),2)+TRUNC(P234*(1+R234),2)))))/O234*(1+R234)),TRUE),IF(AND(P234*(1+R234)&lt;&gt;0,(TRUNC(P234*(1+R234),2)+(TRUNC(AK234,2)-(TRUNC(H234*(1+R234),2)+TRUNC(J234*(1+R234),2)+TRUNC(K234*(1+R234),2)+TRUNC(L234*(1+R234),2)+TRUNC(M234*(1+R234),2)+TRUNC(N234*(1+R234),2)+TRUNC(O234*(1+R234),2)+TRUNC(P234*(1+R234),2))))&gt;=0),ABS((K234*(1+R234)-(TRUNC(K234*(1+R234),2)+(TRUNC(AK234,2)-(TRUNC(H234*(1+R234),2)+TRUNC(J234*(1+R234),2)+TRUNC(K234*(1+R234),2)+TRUNC(L234*(1+R234),2)+TRUNC(M234*(1+R234),2)+TRUNC(N234*(1+R234),2)+TRUNC(O234*(1+R234),2)+TRUNC(P234*(1+R234),2)))))/K234*(1+R234))&lt;=ABS((P234*(1+R234)-(TRUNC(P234*(1+R234),2)+(TRUNC(AK234,2)-(TRUNC(H234*(1+R234),2)+TRUNC(J234*(1+R234),2)+TRUNC(K234*(1+R234),2)+TRUNC(L234*(1+R234),2)+TRUNC(M234*(1+R234),2)+TRUNC(N234*(1+R234),2)+TRUNC(O234*(1+R234),2)+TRUNC(P234*(1+R234),2)))))/P234*(1+R234)),TRUE)),TRUNC(K234*(1+R234),2)+(TRUNC(AK234,2)-(TRUNC(H234*(1+R234),2)+TRUNC(J234*(1+R234),2)+TRUNC(K234*(1+R234),2)+TRUNC(L234*(1+R234),2)+TRUNC(M234*(1+R234),2)+TRUNC(N234*(1+R234),2)+TRUNC(O234*(1+R234),2)+TRUNC(P234*(1+R234),2))),TRUNC(K234*(1+R234),2)))))</f>
        <v>0</v>
      </c>
      <c r="Z234" s="369">
        <f>IF(Y234*G234=0,0,IF((TRUNC(AL234,2)-(TRUNC(S234*G234,2)+TRUNC(W234*G234,2)+TRUNC(Y234*G234,2)+TRUNC(AA234*G234,2)+TRUNC(AC234*G234,2)+TRUNC(AE234*G234,2)+TRUNC(AG234*G234,2)+TRUNC(AI234*G234,2)))=0,TRUNC(Y234*G234,2),IF((TRUNC(TRUNC(Y234*G234,2),2)+(TRUNC(AL234,2)-(TRUNC(S234*G234,2)+TRUNC(W234*G234,2)+TRUNC(Y234*G234,2)+TRUNC(AA234*G234,2)+TRUNC(AC234*G234,2)+TRUNC(AE234*G234,2)+TRUNC(AG234*G234,2)+TRUNC(AI234*G234,2))))&lt;=0,TRUNC(Y234*G234,2),IF(AND(IF(AND(S234*G234&lt;&gt;0,(TRUNC(S234*G234,2)+(TRUNC(AL234,2)-(TRUNC(S234*G234,2)+TRUNC(W234*G234,2)+TRUNC(Y234*G234,2)+TRUNC(AA234*G234,2)+TRUNC(AC234*G234,2)+TRUNC(AE234*G234,2)+TRUNC(AG234*G234,2)+TRUNC(AI234*G234,2))))&gt;=0),ABS((Y234*G234-(TRUNC(Y234*G234,2)+(TRUNC(AL234,2)-(TRUNC(S234*G234,2)+TRUNC(W234*G234,2)+TRUNC(Y234*G234,2)+TRUNC(AA234*G234,2)+TRUNC(AC234*G234,2)+TRUNC(AE234*G234,2)+TRUNC(AG234*G234,2)+TRUNC(AI234*G234,2)))))/Y234*G234)&lt;ABS((S234*G234-(TRUNC(S234*G234,2)+(TRUNC(AL234,2)-(TRUNC(S234*G234,2)+TRUNC(W234*G234,2)+TRUNC(Y234*G234,2)+TRUNC(AA234*G234,2)+TRUNC(AC234*G234,2)+TRUNC(AE234*G234,2)+TRUNC(AG234*G234,2)+TRUNC(AI234*G234,2)))))/S234*G234),TRUE),IF(AND(W234*G234&lt;&gt;0,(TRUNC(W234*G234,2)+(TRUNC(AL234,2)-(TRUNC(S234*G234,2)+TRUNC(W234*G234,2)+TRUNC(Y234*G234,2)+TRUNC(AA234*G234,2)+TRUNC(AC234*G234,2)+TRUNC(AE234*G234,2)+TRUNC(AG234*G234,2)+TRUNC(AI234*G234,2))))&gt;=0),ABS((Y234*G234-(TRUNC(Y234*G234,2)+(TRUNC(AL234,2)-(TRUNC(S234*G234,2)+TRUNC(W234*G234,2)+TRUNC(Y234*G234,2)+TRUNC(AA234*G234,2)+TRUNC(AC234*G234,2)+TRUNC(AE234*G234,2)+TRUNC(AG234*G234,2)+TRUNC(AI234*G234,2)))))/Y234*G234)&lt;ABS((W234*G234-(TRUNC(W234*G234,2)+(TRUNC(AL234,2)-(TRUNC(S234*G234,2)+TRUNC(W234*G234,2)+TRUNC(Y234*G234,2)+TRUNC(AA234*G234,2)+TRUNC(AC234*G234,2)+TRUNC(AE234*G234,2)+TRUNC(AG234*G234,2)+TRUNC(AI234*G234,2)))))/W234*G234),TRUE),IF(AND(Y234*G234&lt;&gt;0,(TRUNC(Y234*G234,2)+(TRUNC(AL234,2)-(TRUNC(S234*G234,2)+TRUNC(W234*G234,2)+TRUNC(Y234*G234,2)+TRUNC(AA234*G234,2)+TRUNC(AC234*G234,2)+TRUNC(AE234*G234,2)+TRUNC(AG234*G234,2)+TRUNC(AI234*G234,2))))&gt;=0),ABS((Y234*G234-(TRUNC(Y234*G234,2)+(TRUNC(AL234,2)-(TRUNC(S234*G234,2)+TRUNC(W234*G234,2)+TRUNC(Y234*G234,2)+TRUNC(AA234*G234,2)+TRUNC(AC234*G234,2)+TRUNC(AE234*G234,2)+TRUNC(AG234*G234,2)+TRUNC(AI234*G234,2)))))/Y234*G234)&lt;=ABS((Y234*G234-(TRUNC(Y234*G234,2)+(TRUNC(AL234,2)-(TRUNC(S234*G234,2)+TRUNC(W234*G234,2)+TRUNC(Y234*G234,2)+TRUNC(AA234*G234,2)+TRUNC(AC234*G234,2)+TRUNC(AE234*G234,2)+TRUNC(AG234*G234,2)+TRUNC(AI234*G234,2)))))/Y234*G234),TRUE),IF(AND(AA234*G234&lt;&gt;0,(TRUNC(AA234*G234,2)+(TRUNC(AL234,2)-(TRUNC(S234*G234,2)+TRUNC(W234*G234,2)+TRUNC(Y234*G234,2)+TRUNC(AA234*G234,2)+TRUNC(AC234*G234,2)+TRUNC(AE234*G234,2)+TRUNC(AG234*G234,2)+TRUNC(AI234*G234,2))))&gt;=0),ABS((Y234*G234-(TRUNC(Y234*G234,2)+(TRUNC(AL234,2)-(TRUNC(S234*G234,2)+TRUNC(W234*G234,2)+TRUNC(Y234*G234,2)+TRUNC(AA234*G234,2)+TRUNC(AC234*G234,2)+TRUNC(AE234*G234,2)+TRUNC(AG234*G234,2)+TRUNC(AI234*G234,2)))))/Y234*G234)&lt;=ABS((AA234*G234-(TRUNC(AA234*G234,2)+(TRUNC(AL234,2)-(TRUNC(S234*G234,2)+TRUNC(W234*G234,2)+TRUNC(Y234*G234,2)+TRUNC(AA234*G234,2)+TRUNC(AC234*G234,2)+TRUNC(AE234*G234,2)+TRUNC(AG234*G234,2)+TRUNC(AI234*G234,2)))))/AA234*G234),TRUE),IF(AND(AC234*G234&lt;&gt;0,(TRUNC(AC234*G234,2)+(TRUNC(AL234,2)-(TRUNC(S234*G234,2)+TRUNC(W234*G234,2)+TRUNC(Y234*G234,2)+TRUNC(AA234*G234,2)+TRUNC(AC234*G234,2)+TRUNC(AE234*G234,2)+TRUNC(AG234*G234,2)+TRUNC(AI234*G234,2))))&gt;=0),ABS((Y234*G234-(TRUNC(Y234*G234,2)+(TRUNC(AL234,2)-(TRUNC(S234*G234,2)+TRUNC(W234*G234,2)+TRUNC(Y234*G234,2)+TRUNC(AA234*G234,2)+TRUNC(AC234*G234,2)+TRUNC(AE234*G234,2)+TRUNC(AG234*G234,2)+TRUNC(AI234*G234,2)))))/Y234*G234)&lt;=ABS((AC234*G234-(TRUNC(AC234*G234,2)+(TRUNC(AL234,2)-(TRUNC(S234*G234,2)+TRUNC(W234*G234,2)+TRUNC(Y234*G234,2)+TRUNC(AA234*G234,2)+TRUNC(AC234*G234,2)+TRUNC(AE234*G234,2)+TRUNC(AG234*G234,2)+TRUNC(AI234*G234,2)))))/AC234*G234),TRUE),IF(AND(AE234*G234&lt;&gt;0,(TRUNC(AE234*G234,2)+(TRUNC(AL234,2)-(TRUNC(S234*G234,2)+TRUNC(W234*G234,2)+TRUNC(Y234*G234,2)+TRUNC(AA234*G234,2)+TRUNC(AC234*G234,2)+TRUNC(AE234*G234,2)+TRUNC(AG234*G234,2)+TRUNC(AI234*G234,2))))&gt;=0),ABS((Y234*G234-(TRUNC(Y234*G234,2)+(TRUNC(AL234,2)-(TRUNC(S234*G234,2)+TRUNC(W234*G234,2)+TRUNC(Y234*G234,2)+TRUNC(AA234*G234,2)+TRUNC(AC234*G234,2)+TRUNC(AE234*G234,2)+TRUNC(AG234*G234,2)+TRUNC(AI234*G234,2)))))/Y234*G234)&lt;=ABS((AE234*G234-(TRUNC(AE234*G234,2)+(TRUNC(AL234,2)-(TRUNC(S234*G234,2)+TRUNC(W234*G234,2)+TRUNC(Y234*G234,2)+TRUNC(AA234*G234,2)+TRUNC(AC234*G234,2)+TRUNC(AE234*G234,2)+TRUNC(AG234*G234,2)+TRUNC(AI234*G234,2)))))/AE234*G234),TRUE),IF(AND(AG234*G234&lt;&gt;0,(TRUNC(AG234*G234,2)+(TRUNC(AL234,2)-(TRUNC(S234*G234,2)+TRUNC(W234*G234,2)+TRUNC(Y234*G234,2)+TRUNC(AA234*G234,2)+TRUNC(AC234*G234,2)+TRUNC(AE234*G234,2)+TRUNC(AG234*G234,2)+TRUNC(AI234*G234,2))))&gt;=0),ABS((Y234*G234-(TRUNC(Y234*G234,2)+(TRUNC(AL234,2)-(TRUNC(S234*G234,2)+TRUNC(W234*G234,2)+TRUNC(Y234*G234,2)+TRUNC(AA234*G234,2)+TRUNC(AC234*G234,2)+TRUNC(AE234*G234,2)+TRUNC(AG234*G234,2)+TRUNC(AI234*G234,2)))))/Y234*G234)&lt;=ABS((AG234*G234-(TRUNC(AG234*G234,2)+(TRUNC(AL234,2)-(TRUNC(S234*G234,2)+TRUNC(W234*G234,2)+TRUNC(Y234*G234,2)+TRUNC(AA234*G234,2)+TRUNC(AC234*G234,2)+TRUNC(AE234*G234,2)+TRUNC(AG234*G234,2)+TRUNC(AI234*G234,2)))))/AG234*G234),TRUE),IF(AND(AI234*G234&lt;&gt;0,(TRUNC(AI234*G234,2)+(TRUNC(AL234,2)-(TRUNC(S234*G234,2)+TRUNC(W234*G234,2)+TRUNC(Y234*G234,2)+TRUNC(AA234*G234,2)+TRUNC(AC234*G234,2)+TRUNC(AE234*G234,2)+TRUNC(AG234*G234,2)+TRUNC(AI234*G234,2))))&gt;=0),ABS((Y234*G234-(TRUNC(Y234*G234,2)+(TRUNC(AL234,2)-(TRUNC(S234*G234,2)+TRUNC(W234*G234,2)+TRUNC(Y234*G234,2)+TRUNC(AA234*G234,2)+TRUNC(AC234*G234,2)+TRUNC(AE234*G234,2)+TRUNC(AG234*G234,2)+TRUNC(AI234*G234,2)))))/Y234*G234)&lt;=ABS((AI234*G234-(TRUNC(AI234*G234,2)+(TRUNC(AL234,2)-(TRUNC(S234*G234,2)+TRUNC(W234*G234,2)+TRUNC(Y234*G234,2)+TRUNC(AA234*G234,2)+TRUNC(AC234*G234,2)+TRUNC(AE234*G234,2)+TRUNC(AG234*G234,2)+TRUNC(AI234*G234,2)))))/AI234*G234),TRUE)),TRUNC(Y234*G234,2)+(TRUNC(AL234,2)-(TRUNC(S234*G234,2)+TRUNC(W234*G234,2)+TRUNC(Y234*G234,2)+TRUNC(AA234*G234,2)+TRUNC(AC234*G234,2)+TRUNC(AE234*G234,2)+TRUNC(AG234*G234,2)+TRUNC(AI234*G234,2))),TRUNC(Y234*G234,2)))))</f>
        <v>0</v>
      </c>
      <c r="AA234" s="369">
        <f>IF(L234*(1+R234)=0,0,IF((TRUNC(AK234,2)-(TRUNC(H234*(1+R234),2)+TRUNC(J234*(1+R234),2)+TRUNC(K234*(1+R234),2)+TRUNC(L234*(1+R234),2)+TRUNC(M234*(1+R234),2)+TRUNC(N234*(1+R234),2)+TRUNC(O234*(1+R234),2)+TRUNC(P234*(1+R234),2)))=0,TRUNC(L234*(1+R234),2),IF((TRUNC(TRUNC(L234*(1+R234),2),2)+(TRUNC(AK234,2)-(TRUNC(H234*(1+R234),2)+TRUNC(J234*(1+R234),2)+TRUNC(K234*(1+R234),2)+TRUNC(L234*(1+R234),2)+TRUNC(M234*(1+R234),2)+TRUNC(N234*(1+R234),2)+TRUNC(O234*(1+R234),2)+TRUNC(P234*(1+R234),2))))&lt;=0,TRUNC(L234*(1+R234),2),IF(AND(IF(AND(H234*(1+R234)&lt;&gt;0,(TRUNC(H234*(1+R234),2)+(TRUNC(AK234,2)-(TRUNC(H234*(1+R234),2)+TRUNC(J234*(1+R234),2)+TRUNC(K234*(1+R234),2)+TRUNC(L234*(1+R234),2)+TRUNC(M234*(1+R234),2)+TRUNC(N234*(1+R234),2)+TRUNC(O234*(1+R234),2)+TRUNC(P234*(1+R234),2))))&gt;=0),ABS((L234*(1+R234)-(TRUNC(L234*(1+R234),2)+(TRUNC(AK234,2)-(TRUNC(H234*(1+R234),2)+TRUNC(J234*(1+R234),2)+TRUNC(K234*(1+R234),2)+TRUNC(L234*(1+R234),2)+TRUNC(M234*(1+R234),2)+TRUNC(N234*(1+R234),2)+TRUNC(O234*(1+R234),2)+TRUNC(P234*(1+R234),2)))))/L234*(1+R234))&lt;ABS((H234*(1+R234)-(TRUNC(H234*(1+R234),2)+(TRUNC(AK234,2)-(TRUNC(H234*(1+R234),2)+TRUNC(J234*(1+R234),2)+TRUNC(K234*(1+R234),2)+TRUNC(L234*(1+R234),2)+TRUNC(M234*(1+R234),2)+TRUNC(N234*(1+R234),2)+TRUNC(O234*(1+R234),2)+TRUNC(P234*(1+R234),2)))))/H234*(1+R234)),TRUE),IF(AND(J234*(1+R234)&lt;&gt;0,(TRUNC(J234*(1+R234),2)+(TRUNC(AK234,2)-(TRUNC(H234*(1+R234),2)+TRUNC(J234*(1+R234),2)+TRUNC(K234*(1+R234),2)+TRUNC(L234*(1+R234),2)+TRUNC(M234*(1+R234),2)+TRUNC(N234*(1+R234),2)+TRUNC(O234*(1+R234),2)+TRUNC(P234*(1+R234),2))))&gt;=0),ABS((L234*(1+R234)-(TRUNC(L234*(1+R234),2)+(TRUNC(AK234,2)-(TRUNC(H234*(1+R234),2)+TRUNC(J234*(1+R234),2)+TRUNC(K234*(1+R234),2)+TRUNC(L234*(1+R234),2)+TRUNC(M234*(1+R234),2)+TRUNC(N234*(1+R234),2)+TRUNC(O234*(1+R234),2)+TRUNC(P234*(1+R234),2)))))/L234*(1+R234))&lt;ABS((J234*(1+R234)-(TRUNC(J234*(1+R234),2)+(TRUNC(AK234,2)-(TRUNC(H234*(1+R234),2)+TRUNC(J234*(1+R234),2)+TRUNC(K234*(1+R234),2)+TRUNC(L234*(1+R234),2)+TRUNC(M234*(1+R234),2)+TRUNC(N234*(1+R234),2)+TRUNC(O234*(1+R234),2)+TRUNC(P234*(1+R234),2)))))/J234*(1+R234)),TRUE),IF(AND(K234*(1+R234)&lt;&gt;0,(TRUNC(K234*(1+R234),2)+(TRUNC(AK234,2)-(TRUNC(H234*(1+R234),2)+TRUNC(J234*(1+R234),2)+TRUNC(K234*(1+R234),2)+TRUNC(L234*(1+R234),2)+TRUNC(M234*(1+R234),2)+TRUNC(N234*(1+R234),2)+TRUNC(O234*(1+R234),2)+TRUNC(P234*(1+R234),2))))&gt;=0),ABS((L234*(1+R234)-(TRUNC(L234*(1+R234),2)+(TRUNC(AK234,2)-(TRUNC(H234*(1+R234),2)+TRUNC(J234*(1+R234),2)+TRUNC(K234*(1+R234),2)+TRUNC(L234*(1+R234),2)+TRUNC(M234*(1+R234),2)+TRUNC(N234*(1+R234),2)+TRUNC(O234*(1+R234),2)+TRUNC(P234*(1+R234),2)))))/L234*(1+R234))&lt;ABS((K234*(1+R234)-(TRUNC(K234*(1+R234),2)+(TRUNC(AK234,2)-(TRUNC(H234*(1+R234),2)+TRUNC(J234*(1+R234),2)+TRUNC(K234*(1+R234),2)+TRUNC(L234*(1+R234),2)+TRUNC(M234*(1+R234),2)+TRUNC(N234*(1+R234),2)+TRUNC(O234*(1+R234),2)+TRUNC(P234*(1+R234),2)))))/K234*(1+R234)),TRUE),IF(AND(L234*(1+R234)&lt;&gt;0,(TRUNC(L234*(1+R234),2)+(TRUNC(AK234,2)-(TRUNC(H234*(1+R234),2)+TRUNC(J234*(1+R234),2)+TRUNC(K234*(1+R234),2)+TRUNC(L234*(1+R234),2)+TRUNC(M234*(1+R234),2)+TRUNC(N234*(1+R234),2)+TRUNC(O234*(1+R234),2)+TRUNC(P234*(1+R234),2))))&gt;=0),ABS((L234*(1+R234)-(TRUNC(L234*(1+R234),2)+(TRUNC(AK234,2)-(TRUNC(H234*(1+R234),2)+TRUNC(J234*(1+R234),2)+TRUNC(K234*(1+R234),2)+TRUNC(L234*(1+R234),2)+TRUNC(M234*(1+R234),2)+TRUNC(N234*(1+R234),2)+TRUNC(O234*(1+R234),2)+TRUNC(P234*(1+R234),2)))))/L234*(1+R234))&lt;=ABS((L234*(1+R234)-(TRUNC(L234*(1+R234),2)+(TRUNC(AK234,2)-(TRUNC(H234*(1+R234),2)+TRUNC(J234*(1+R234),2)+TRUNC(K234*(1+R234),2)+TRUNC(L234*(1+R234),2)+TRUNC(M234*(1+R234),2)+TRUNC(N234*(1+R234),2)+TRUNC(O234*(1+R234),2)+TRUNC(P234*(1+R234),2)))))/L234*(1+R234)),TRUE),IF(AND(M234*(1+R234)&lt;&gt;0,(TRUNC(M234*(1+R234),2)+(TRUNC(AK234,2)-(TRUNC(H234*(1+R234),2)+TRUNC(J234*(1+R234),2)+TRUNC(K234*(1+R234),2)+TRUNC(L234*(1+R234),2)+TRUNC(M234*(1+R234),2)+TRUNC(N234*(1+R234),2)+TRUNC(O234*(1+R234),2)+TRUNC(P234*(1+R234),2))))&gt;=0),ABS((L234*(1+R234)-(TRUNC(L234*(1+R234),2)+(TRUNC(AK234,2)-(TRUNC(H234*(1+R234),2)+TRUNC(J234*(1+R234),2)+TRUNC(K234*(1+R234),2)+TRUNC(L234*(1+R234),2)+TRUNC(M234*(1+R234),2)+TRUNC(N234*(1+R234),2)+TRUNC(O234*(1+R234),2)+TRUNC(P234*(1+R234),2)))))/L234*(1+R234))&lt;=ABS((M234*(1+R234)-(TRUNC(M234*(1+R234),2)+(TRUNC(AK234,2)-(TRUNC(H234*(1+R234),2)+TRUNC(J234*(1+R234),2)+TRUNC(K234*(1+R234),2)+TRUNC(L234*(1+R234),2)+TRUNC(M234*(1+R234),2)+TRUNC(N234*(1+R234),2)+TRUNC(O234*(1+R234),2)+TRUNC(P234*(1+R234),2)))))/M234*(1+R234)),TRUE),IF(AND(N234*(1+R234)&lt;&gt;0,(TRUNC(N234*(1+R234),2)+(TRUNC(AK234,2)-(TRUNC(H234*(1+R234),2)+TRUNC(J234*(1+R234),2)+TRUNC(K234*(1+R234),2)+TRUNC(L234*(1+R234),2)+TRUNC(M234*(1+R234),2)+TRUNC(N234*(1+R234),2)+TRUNC(O234*(1+R234),2)+TRUNC(P234*(1+R234),2))))&gt;=0),ABS((L234*(1+R234)-(TRUNC(L234*(1+R234),2)+(TRUNC(AK234,2)-(TRUNC(H234*(1+R234),2)+TRUNC(J234*(1+R234),2)+TRUNC(K234*(1+R234),2)+TRUNC(L234*(1+R234),2)+TRUNC(M234*(1+R234),2)+TRUNC(N234*(1+R234),2)+TRUNC(O234*(1+R234),2)+TRUNC(P234*(1+R234),2)))))/L234*(1+R234))&lt;=ABS((N234*(1+R234)-(TRUNC(N234*(1+R234),2)+(TRUNC(AK234,2)-(TRUNC(H234*(1+R234),2)+TRUNC(J234*(1+R234),2)+TRUNC(K234*(1+R234),2)+TRUNC(L234*(1+R234),2)+TRUNC(M234*(1+R234),2)+TRUNC(N234*(1+R234),2)+TRUNC(O234*(1+R234),2)+TRUNC(P234*(1+R234),2)))))/N234*(1+R234)),TRUE),IF(AND(O234*(1+R234)&lt;&gt;0,(TRUNC(O234*(1+R234),2)+(TRUNC(AK234,2)-(TRUNC(H234*(1+R234),2)+TRUNC(J234*(1+R234),2)+TRUNC(K234*(1+R234),2)+TRUNC(L234*(1+R234),2)+TRUNC(M234*(1+R234),2)+TRUNC(N234*(1+R234),2)+TRUNC(O234*(1+R234),2)+TRUNC(P234*(1+R234),2))))&gt;=0),ABS((L234*(1+R234)-(TRUNC(L234*(1+R234),2)+(TRUNC(AK234,2)-(TRUNC(H234*(1+R234),2)+TRUNC(J234*(1+R234),2)+TRUNC(K234*(1+R234),2)+TRUNC(L234*(1+R234),2)+TRUNC(M234*(1+R234),2)+TRUNC(N234*(1+R234),2)+TRUNC(O234*(1+R234),2)+TRUNC(P234*(1+R234),2)))))/L234*(1+R234))&lt;=ABS((O234*(1+R234)-(TRUNC(O234*(1+R234),2)+(TRUNC(AK234,2)-(TRUNC(H234*(1+R234),2)+TRUNC(J234*(1+R234),2)+TRUNC(K234*(1+R234),2)+TRUNC(L234*(1+R234),2)+TRUNC(M234*(1+R234),2)+TRUNC(N234*(1+R234),2)+TRUNC(O234*(1+R234),2)+TRUNC(P234*(1+R234),2)))))/O234*(1+R234)),TRUE),IF(AND(P234*(1+R234)&lt;&gt;0,(TRUNC(P234*(1+R234),2)+(TRUNC(AK234,2)-(TRUNC(H234*(1+R234),2)+TRUNC(J234*(1+R234),2)+TRUNC(K234*(1+R234),2)+TRUNC(L234*(1+R234),2)+TRUNC(M234*(1+R234),2)+TRUNC(N234*(1+R234),2)+TRUNC(O234*(1+R234),2)+TRUNC(P234*(1+R234),2))))&gt;=0),ABS((L234*(1+R234)-(TRUNC(L234*(1+R234),2)+(TRUNC(AK234,2)-(TRUNC(H234*(1+R234),2)+TRUNC(J234*(1+R234),2)+TRUNC(K234*(1+R234),2)+TRUNC(L234*(1+R234),2)+TRUNC(M234*(1+R234),2)+TRUNC(N234*(1+R234),2)+TRUNC(O234*(1+R234),2)+TRUNC(P234*(1+R234),2)))))/L234*(1+R234))&lt;=ABS((P234*(1+R234)-(TRUNC(P234*(1+R234),2)+(TRUNC(AK234,2)-(TRUNC(H234*(1+R234),2)+TRUNC(J234*(1+R234),2)+TRUNC(K234*(1+R234),2)+TRUNC(L234*(1+R234),2)+TRUNC(M234*(1+R234),2)+TRUNC(N234*(1+R234),2)+TRUNC(O234*(1+R234),2)+TRUNC(P234*(1+R234),2)))))/P234*(1+R234)),TRUE)),TRUNC(L234*(1+R234),2)+(TRUNC(AK234,2)-(TRUNC(H234*(1+R234),2)+TRUNC(J234*(1+R234),2)+TRUNC(K234*(1+R234),2)+TRUNC(L234*(1+R234),2)+TRUNC(M234*(1+R234),2)+TRUNC(N234*(1+R234),2)+TRUNC(O234*(1+R234),2)+TRUNC(P234*(1+R234),2))),TRUNC(L234*(1+R234),2)))))</f>
        <v>0</v>
      </c>
      <c r="AB234" s="369">
        <f>IF(AA234*G234=0,0,IF((TRUNC(AL234,2)-(TRUNC(S234*G234,2)+TRUNC(W234*G234,2)+TRUNC(Y234*G234,2)+TRUNC(AA234*G234,2)+TRUNC(AC234*G234,2)+TRUNC(AE234*G234,2)+TRUNC(AG234*G234,2)+TRUNC(AI234*G234,2)))=0,TRUNC(AA234*G234,2),IF((TRUNC(TRUNC(AA234*G234,2),2)+(TRUNC(AL234,2)-(TRUNC(S234*G234,2)+TRUNC(W234*G234,2)+TRUNC(Y234*G234,2)+TRUNC(AA234*G234,2)+TRUNC(AC234*G234,2)+TRUNC(AE234*G234,2)+TRUNC(AG234*G234,2)+TRUNC(AI234*G234,2))))&lt;=0,TRUNC(AA234*G234,2),IF(AND(IF(AND(S234*G234&lt;&gt;0,(TRUNC(S234*G234,2)+(TRUNC(AL234,2)-(TRUNC(S234*G234,2)+TRUNC(W234*G234,2)+TRUNC(Y234*G234,2)+TRUNC(AA234*G234,2)+TRUNC(AC234*G234,2)+TRUNC(AE234*G234,2)+TRUNC(AG234*G234,2)+TRUNC(AI234*G234,2))))&gt;=0),ABS((AA234*G234-(TRUNC(AA234*G234,2)+(TRUNC(AL234,2)-(TRUNC(S234*G234,2)+TRUNC(W234*G234,2)+TRUNC(Y234*G234,2)+TRUNC(AA234*G234,2)+TRUNC(AC234*G234,2)+TRUNC(AE234*G234,2)+TRUNC(AG234*G234,2)+TRUNC(AI234*G234,2)))))/AA234*G234)&lt;ABS((S234*G234-(TRUNC(S234*G234,2)+(TRUNC(AL234,2)-(TRUNC(S234*G234,2)+TRUNC(W234*G234,2)+TRUNC(Y234*G234,2)+TRUNC(AA234*G234,2)+TRUNC(AC234*G234,2)+TRUNC(AE234*G234,2)+TRUNC(AG234*G234,2)+TRUNC(AI234*G234,2)))))/S234*G234),TRUE),IF(AND(W234*G234&lt;&gt;0,(TRUNC(W234*G234,2)+(TRUNC(AL234,2)-(TRUNC(S234*G234,2)+TRUNC(W234*G234,2)+TRUNC(Y234*G234,2)+TRUNC(AA234*G234,2)+TRUNC(AC234*G234,2)+TRUNC(AE234*G234,2)+TRUNC(AG234*G234,2)+TRUNC(AI234*G234,2))))&gt;=0),ABS((AA234*G234-(TRUNC(AA234*G234,2)+(TRUNC(AL234,2)-(TRUNC(S234*G234,2)+TRUNC(W234*G234,2)+TRUNC(Y234*G234,2)+TRUNC(AA234*G234,2)+TRUNC(AC234*G234,2)+TRUNC(AE234*G234,2)+TRUNC(AG234*G234,2)+TRUNC(AI234*G234,2)))))/AA234*G234)&lt;ABS((W234*G234-(TRUNC(W234*G234,2)+(TRUNC(AL234,2)-(TRUNC(S234*G234,2)+TRUNC(W234*G234,2)+TRUNC(Y234*G234,2)+TRUNC(AA234*G234,2)+TRUNC(AC234*G234,2)+TRUNC(AE234*G234,2)+TRUNC(AG234*G234,2)+TRUNC(AI234*G234,2)))))/W234*G234),TRUE),IF(AND(Y234*G234&lt;&gt;0,(TRUNC(Y234*G234,2)+(TRUNC(AL234,2)-(TRUNC(S234*G234,2)+TRUNC(W234*G234,2)+TRUNC(Y234*G234,2)+TRUNC(AA234*G234,2)+TRUNC(AC234*G234,2)+TRUNC(AE234*G234,2)+TRUNC(AG234*G234,2)+TRUNC(AI234*G234,2))))&gt;=0),ABS((AA234*G234-(TRUNC(AA234*G234,2)+(TRUNC(AL234,2)-(TRUNC(S234*G234,2)+TRUNC(W234*G234,2)+TRUNC(Y234*G234,2)+TRUNC(AA234*G234,2)+TRUNC(AC234*G234,2)+TRUNC(AE234*G234,2)+TRUNC(AG234*G234,2)+TRUNC(AI234*G234,2)))))/AA234*G234)&lt;ABS((Y234*G234-(TRUNC(Y234*G234,2)+(TRUNC(AL234,2)-(TRUNC(S234*G234,2)+TRUNC(W234*G234,2)+TRUNC(Y234*G234,2)+TRUNC(AA234*G234,2)+TRUNC(AC234*G234,2)+TRUNC(AE234*G234,2)+TRUNC(AG234*G234,2)+TRUNC(AI234*G234,2)))))/Y234*G234),TRUE),IF(AND(AA234*G234&lt;&gt;0,(TRUNC(AA234*G234,2)+(TRUNC(AL234,2)-(TRUNC(S234*G234,2)+TRUNC(W234*G234,2)+TRUNC(Y234*G234,2)+TRUNC(AA234*G234,2)+TRUNC(AC234*G234,2)+TRUNC(AE234*G234,2)+TRUNC(AG234*G234,2)+TRUNC(AI234*G234,2))))&gt;=0),ABS((AA234*G234-(TRUNC(AA234*G234,2)+(TRUNC(AL234,2)-(TRUNC(S234*G234,2)+TRUNC(W234*G234,2)+TRUNC(Y234*G234,2)+TRUNC(AA234*G234,2)+TRUNC(AC234*G234,2)+TRUNC(AE234*G234,2)+TRUNC(AG234*G234,2)+TRUNC(AI234*G234,2)))))/AA234*G234)&lt;=ABS((AA234*G234-(TRUNC(AA234*G234,2)+(TRUNC(AL234,2)-(TRUNC(S234*G234,2)+TRUNC(W234*G234,2)+TRUNC(Y234*G234,2)+TRUNC(AA234*G234,2)+TRUNC(AC234*G234,2)+TRUNC(AE234*G234,2)+TRUNC(AG234*G234,2)+TRUNC(AI234*G234,2)))))/AA234*G234),TRUE),IF(AND(AC234*G234&lt;&gt;0,(TRUNC(AC234*G234,2)+(TRUNC(AL234,2)-(TRUNC(S234*G234,2)+TRUNC(W234*G234,2)+TRUNC(Y234*G234,2)+TRUNC(AA234*G234,2)+TRUNC(AC234*G234,2)+TRUNC(AE234*G234,2)+TRUNC(AG234*G234,2)+TRUNC(AI234*G234,2))))&gt;=0),ABS((AA234*G234-(TRUNC(AA234*G234,2)+(TRUNC(AL234,2)-(TRUNC(S234*G234,2)+TRUNC(W234*G234,2)+TRUNC(Y234*G234,2)+TRUNC(AA234*G234,2)+TRUNC(AC234*G234,2)+TRUNC(AE234*G234,2)+TRUNC(AG234*G234,2)+TRUNC(AI234*G234,2)))))/AA234*G234)&lt;=ABS((AC234*G234-(TRUNC(AC234*G234,2)+(TRUNC(AL234,2)-(TRUNC(S234*G234,2)+TRUNC(W234*G234,2)+TRUNC(Y234*G234,2)+TRUNC(AA234*G234,2)+TRUNC(AC234*G234,2)+TRUNC(AE234*G234,2)+TRUNC(AG234*G234,2)+TRUNC(AI234*G234,2)))))/AC234*G234),TRUE),IF(AND(AE234*G234&lt;&gt;0,(TRUNC(AE234*G234,2)+(TRUNC(AL234,2)-(TRUNC(S234*G234,2)+TRUNC(W234*G234,2)+TRUNC(Y234*G234,2)+TRUNC(AA234*G234,2)+TRUNC(AC234*G234,2)+TRUNC(AE234*G234,2)+TRUNC(AG234*G234,2)+TRUNC(AI234*G234,2))))&gt;=0),ABS((AA234*G234-(TRUNC(AA234*G234,2)+(TRUNC(AL234,2)-(TRUNC(S234*G234,2)+TRUNC(W234*G234,2)+TRUNC(Y234*G234,2)+TRUNC(AA234*G234,2)+TRUNC(AC234*G234,2)+TRUNC(AE234*G234,2)+TRUNC(AG234*G234,2)+TRUNC(AI234*G234,2)))))/AA234*G234)&lt;=ABS((AE234*G234-(TRUNC(AE234*G234,2)+(TRUNC(AL234,2)-(TRUNC(S234*G234,2)+TRUNC(W234*G234,2)+TRUNC(Y234*G234,2)+TRUNC(AA234*G234,2)+TRUNC(AC234*G234,2)+TRUNC(AE234*G234,2)+TRUNC(AG234*G234,2)+TRUNC(AI234*G234,2)))))/AE234*G234),TRUE),IF(AND(AG234*G234&lt;&gt;0,(TRUNC(AG234*G234,2)+(TRUNC(AL234,2)-(TRUNC(S234*G234,2)+TRUNC(W234*G234,2)+TRUNC(Y234*G234,2)+TRUNC(AA234*G234,2)+TRUNC(AC234*G234,2)+TRUNC(AE234*G234,2)+TRUNC(AG234*G234,2)+TRUNC(AI234*G234,2))))&gt;=0),ABS((AA234*G234-(TRUNC(AA234*G234,2)+(TRUNC(AL234,2)-(TRUNC(S234*G234,2)+TRUNC(W234*G234,2)+TRUNC(Y234*G234,2)+TRUNC(AA234*G234,2)+TRUNC(AC234*G234,2)+TRUNC(AE234*G234,2)+TRUNC(AG234*G234,2)+TRUNC(AI234*G234,2)))))/AA234*G234)&lt;=ABS((AG234*G234-(TRUNC(AG234*G234,2)+(TRUNC(AL234,2)-(TRUNC(S234*G234,2)+TRUNC(W234*G234,2)+TRUNC(Y234*G234,2)+TRUNC(AA234*G234,2)+TRUNC(AC234*G234,2)+TRUNC(AE234*G234,2)+TRUNC(AG234*G234,2)+TRUNC(AI234*G234,2)))))/AG234*G234),TRUE),IF(AND(AI234*G234&lt;&gt;0,(TRUNC(AI234*G234,2)+(TRUNC(AL234,2)-(TRUNC(S234*G234,2)+TRUNC(W234*G234,2)+TRUNC(Y234*G234,2)+TRUNC(AA234*G234,2)+TRUNC(AC234*G234,2)+TRUNC(AE234*G234,2)+TRUNC(AG234*G234,2)+TRUNC(AI234*G234,2))))&gt;=0),ABS((AA234*G234-(TRUNC(AA234*G234,2)+(TRUNC(AL234,2)-(TRUNC(S234*G234,2)+TRUNC(W234*G234,2)+TRUNC(Y234*G234,2)+TRUNC(AA234*G234,2)+TRUNC(AC234*G234,2)+TRUNC(AE234*G234,2)+TRUNC(AG234*G234,2)+TRUNC(AI234*G234,2)))))/AA234*G234)&lt;=ABS((AI234*G234-(TRUNC(AI234*G234,2)+(TRUNC(AL234,2)-(TRUNC(S234*G234,2)+TRUNC(W234*G234,2)+TRUNC(Y234*G234,2)+TRUNC(AA234*G234,2)+TRUNC(AC234*G234,2)+TRUNC(AE234*G234,2)+TRUNC(AG234*G234,2)+TRUNC(AI234*G234,2)))))/AI234*G234),TRUE)),TRUNC(AA234*G234,2)+(TRUNC(AL234,2)-(TRUNC(S234*G234,2)+TRUNC(W234*G234,2)+TRUNC(Y234*G234,2)+TRUNC(AA234*G234,2)+TRUNC(AC234*G234,2)+TRUNC(AE234*G234,2)+TRUNC(AG234*G234,2)+TRUNC(AI234*G234,2))),TRUNC(AA234*G234,2)))))</f>
        <v>0</v>
      </c>
      <c r="AC234" s="369">
        <f>IF(M234*(1+R234)=0,0,IF((TRUNC(AK234,2)-(TRUNC(H234*(1+R234),2)+TRUNC(J234*(1+R234),2)+TRUNC(K234*(1+R234),2)+TRUNC(L234*(1+R234),2)+TRUNC(M234*(1+R234),2)+TRUNC(N234*(1+R234),2)+TRUNC(O234*(1+R234),2)+TRUNC(P234*(1+R234),2)))=0,TRUNC(M234*(1+R234),2),IF((TRUNC(TRUNC(M234*(1+R234),2),2)+(TRUNC(AK234,2)-(TRUNC(H234*(1+R234),2)+TRUNC(J234*(1+R234),2)+TRUNC(K234*(1+R234),2)+TRUNC(L234*(1+R234),2)+TRUNC(M234*(1+R234),2)+TRUNC(N234*(1+R234),2)+TRUNC(O234*(1+R234),2)+TRUNC(P234*(1+R234),2))))&lt;=0,TRUNC(M234*(1+R234),2),IF(AND(IF(AND(H234*(1+R234)&lt;&gt;0,(TRUNC(H234*(1+R234),2)+(TRUNC(AK234,2)-(TRUNC(H234*(1+R234),2)+TRUNC(J234*(1+R234),2)+TRUNC(K234*(1+R234),2)+TRUNC(L234*(1+R234),2)+TRUNC(M234*(1+R234),2)+TRUNC(N234*(1+R234),2)+TRUNC(O234*(1+R234),2)+TRUNC(P234*(1+R234),2))))&gt;=0),ABS((M234*(1+R234)-(TRUNC(M234*(1+R234),2)+(TRUNC(AK234,2)-(TRUNC(H234*(1+R234),2)+TRUNC(J234*(1+R234),2)+TRUNC(K234*(1+R234),2)+TRUNC(L234*(1+R234),2)+TRUNC(M234*(1+R234),2)+TRUNC(N234*(1+R234),2)+TRUNC(O234*(1+R234),2)+TRUNC(P234*(1+R234),2)))))/M234*(1+R234))&lt;ABS((H234*(1+R234)-(TRUNC(H234*(1+R234),2)+(TRUNC(AK234,2)-(TRUNC(H234*(1+R234),2)+TRUNC(J234*(1+R234),2)+TRUNC(K234*(1+R234),2)+TRUNC(L234*(1+R234),2)+TRUNC(M234*(1+R234),2)+TRUNC(N234*(1+R234),2)+TRUNC(O234*(1+R234),2)+TRUNC(P234*(1+R234),2)))))/H234*(1+R234)),TRUE),IF(AND(J234*(1+R234)&lt;&gt;0,(TRUNC(J234*(1+R234),2)+(TRUNC(AK234,2)-(TRUNC(H234*(1+R234),2)+TRUNC(J234*(1+R234),2)+TRUNC(K234*(1+R234),2)+TRUNC(L234*(1+R234),2)+TRUNC(M234*(1+R234),2)+TRUNC(N234*(1+R234),2)+TRUNC(O234*(1+R234),2)+TRUNC(P234*(1+R234),2))))&gt;=0),ABS((M234*(1+R234)-(TRUNC(M234*(1+R234),2)+(TRUNC(AK234,2)-(TRUNC(H234*(1+R234),2)+TRUNC(J234*(1+R234),2)+TRUNC(K234*(1+R234),2)+TRUNC(L234*(1+R234),2)+TRUNC(M234*(1+R234),2)+TRUNC(N234*(1+R234),2)+TRUNC(O234*(1+R234),2)+TRUNC(P234*(1+R234),2)))))/M234*(1+R234))&lt;ABS((J234*(1+R234)-(TRUNC(J234*(1+R234),2)+(TRUNC(AK234,2)-(TRUNC(H234*(1+R234),2)+TRUNC(J234*(1+R234),2)+TRUNC(K234*(1+R234),2)+TRUNC(L234*(1+R234),2)+TRUNC(M234*(1+R234),2)+TRUNC(N234*(1+R234),2)+TRUNC(O234*(1+R234),2)+TRUNC(P234*(1+R234),2)))))/J234*(1+R234)),TRUE),IF(AND(K234*(1+R234)&lt;&gt;0,(TRUNC(K234*(1+R234),2)+(TRUNC(AK234,2)-(TRUNC(H234*(1+R234),2)+TRUNC(J234*(1+R234),2)+TRUNC(K234*(1+R234),2)+TRUNC(L234*(1+R234),2)+TRUNC(M234*(1+R234),2)+TRUNC(N234*(1+R234),2)+TRUNC(O234*(1+R234),2)+TRUNC(P234*(1+R234),2))))&gt;=0),ABS((M234*(1+R234)-(TRUNC(M234*(1+R234),2)+(TRUNC(AK234,2)-(TRUNC(H234*(1+R234),2)+TRUNC(J234*(1+R234),2)+TRUNC(K234*(1+R234),2)+TRUNC(L234*(1+R234),2)+TRUNC(M234*(1+R234),2)+TRUNC(N234*(1+R234),2)+TRUNC(O234*(1+R234),2)+TRUNC(P234*(1+R234),2)))))/M234*(1+R234))&lt;ABS((K234*(1+R234)-(TRUNC(K234*(1+R234),2)+(TRUNC(AK234,2)-(TRUNC(H234*(1+R234),2)+TRUNC(J234*(1+R234),2)+TRUNC(K234*(1+R234),2)+TRUNC(L234*(1+R234),2)+TRUNC(M234*(1+R234),2)+TRUNC(N234*(1+R234),2)+TRUNC(O234*(1+R234),2)+TRUNC(P234*(1+R234),2)))))/K234*(1+R234)),TRUE),IF(AND(L234*(1+R234)&lt;&gt;0,(TRUNC(L234*(1+R234),2)+(TRUNC(AK234,2)-(TRUNC(H234*(1+R234),2)+TRUNC(J234*(1+R234),2)+TRUNC(K234*(1+R234),2)+TRUNC(L234*(1+R234),2)+TRUNC(M234*(1+R234),2)+TRUNC(N234*(1+R234),2)+TRUNC(O234*(1+R234),2)+TRUNC(P234*(1+R234),2))))&gt;=0),ABS((M234*(1+R234)-(TRUNC(M234*(1+R234),2)+(TRUNC(AK234,2)-(TRUNC(H234*(1+R234),2)+TRUNC(J234*(1+R234),2)+TRUNC(K234*(1+R234),2)+TRUNC(L234*(1+R234),2)+TRUNC(M234*(1+R234),2)+TRUNC(N234*(1+R234),2)+TRUNC(O234*(1+R234),2)+TRUNC(P234*(1+R234),2)))))/M234*(1+R234))&lt;ABS((L234*(1+R234)-(TRUNC(L234*(1+R234),2)+(TRUNC(AK234,2)-(TRUNC(H234*(1+R234),2)+TRUNC(J234*(1+R234),2)+TRUNC(K234*(1+R234),2)+TRUNC(L234*(1+R234),2)+TRUNC(M234*(1+R234),2)+TRUNC(N234*(1+R234),2)+TRUNC(O234*(1+R234),2)+TRUNC(P234*(1+R234),2)))))/L234*(1+R234)),TRUE),IF(AND(M234*(1+R234)&lt;&gt;0,(TRUNC(M234*(1+R234),2)+(TRUNC(AK234,2)-(TRUNC(H234*(1+R234),2)+TRUNC(J234*(1+R234),2)+TRUNC(K234*(1+R234),2)+TRUNC(L234*(1+R234),2)+TRUNC(M234*(1+R234),2)+TRUNC(N234*(1+R234),2)+TRUNC(O234*(1+R234),2)+TRUNC(P234*(1+R234),2))))&gt;=0),ABS((M234*(1+R234)-(TRUNC(M234*(1+R234),2)+(TRUNC(AK234,2)-(TRUNC(H234*(1+R234),2)+TRUNC(J234*(1+R234),2)+TRUNC(K234*(1+R234),2)+TRUNC(L234*(1+R234),2)+TRUNC(M234*(1+R234),2)+TRUNC(N234*(1+R234),2)+TRUNC(O234*(1+R234),2)+TRUNC(P234*(1+R234),2)))))/M234*(1+R234))&lt;=ABS((M234*(1+R234)-(TRUNC(M234*(1+R234),2)+(TRUNC(AK234,2)-(TRUNC(H234*(1+R234),2)+TRUNC(J234*(1+R234),2)+TRUNC(K234*(1+R234),2)+TRUNC(L234*(1+R234),2)+TRUNC(M234*(1+R234),2)+TRUNC(N234*(1+R234),2)+TRUNC(O234*(1+R234),2)+TRUNC(P234*(1+R234),2)))))/M234*(1+R234)),TRUE),IF(AND(N234*(1+R234)&lt;&gt;0,(TRUNC(N234*(1+R234),2)+(TRUNC(AK234,2)-(TRUNC(H234*(1+R234),2)+TRUNC(J234*(1+R234),2)+TRUNC(K234*(1+R234),2)+TRUNC(L234*(1+R234),2)+TRUNC(M234*(1+R234),2)+TRUNC(N234*(1+R234),2)+TRUNC(O234*(1+R234),2)+TRUNC(P234*(1+R234),2))))&gt;=0),ABS((M234*(1+R234)-(TRUNC(M234*(1+R234),2)+(TRUNC(AK234,2)-(TRUNC(H234*(1+R234),2)+TRUNC(J234*(1+R234),2)+TRUNC(K234*(1+R234),2)+TRUNC(L234*(1+R234),2)+TRUNC(M234*(1+R234),2)+TRUNC(N234*(1+R234),2)+TRUNC(O234*(1+R234),2)+TRUNC(P234*(1+R234),2)))))/M234*(1+R234))&lt;=ABS((N234*(1+R234)-(TRUNC(N234*(1+R234),2)+(TRUNC(AK234,2)-(TRUNC(H234*(1+R234),2)+TRUNC(J234*(1+R234),2)+TRUNC(K234*(1+R234),2)+TRUNC(L234*(1+R234),2)+TRUNC(M234*(1+R234),2)+TRUNC(N234*(1+R234),2)+TRUNC(O234*(1+R234),2)+TRUNC(P234*(1+R234),2)))))/N234*(1+R234)),TRUE),IF(AND(O234*(1+R234)&lt;&gt;0,(TRUNC(O234*(1+R234),2)+(TRUNC(AK234,2)-(TRUNC(H234*(1+R234),2)+TRUNC(J234*(1+R234),2)+TRUNC(K234*(1+R234),2)+TRUNC(L234*(1+R234),2)+TRUNC(M234*(1+R234),2)+TRUNC(N234*(1+R234),2)+TRUNC(O234*(1+R234),2)+TRUNC(P234*(1+R234),2))))&gt;=0),ABS((M234*(1+R234)-(TRUNC(M234*(1+R234),2)+(TRUNC(AK234,2)-(TRUNC(H234*(1+R234),2)+TRUNC(J234*(1+R234),2)+TRUNC(K234*(1+R234),2)+TRUNC(L234*(1+R234),2)+TRUNC(M234*(1+R234),2)+TRUNC(N234*(1+R234),2)+TRUNC(O234*(1+R234),2)+TRUNC(P234*(1+R234),2)))))/M234*(1+R234))&lt;=ABS((O234*(1+R234)-(TRUNC(O234*(1+R234),2)+(TRUNC(AK234,2)-(TRUNC(H234*(1+R234),2)+TRUNC(J234*(1+R234),2)+TRUNC(K234*(1+R234),2)+TRUNC(L234*(1+R234),2)+TRUNC(M234*(1+R234),2)+TRUNC(N234*(1+R234),2)+TRUNC(O234*(1+R234),2)+TRUNC(P234*(1+R234),2)))))/O234*(1+R234)),TRUE),IF(AND(P234*(1+R234)&lt;&gt;0,(TRUNC(P234*(1+R234),2)+(TRUNC(AK234,2)-(TRUNC(H234*(1+R234),2)+TRUNC(J234*(1+R234),2)+TRUNC(K234*(1+R234),2)+TRUNC(L234*(1+R234),2)+TRUNC(M234*(1+R234),2)+TRUNC(N234*(1+R234),2)+TRUNC(O234*(1+R234),2)+TRUNC(P234*(1+R234),2))))&gt;=0),ABS((M234*(1+R234)-(TRUNC(M234*(1+R234),2)+(TRUNC(AK234,2)-(TRUNC(H234*(1+R234),2)+TRUNC(J234*(1+R234),2)+TRUNC(K234*(1+R234),2)+TRUNC(L234*(1+R234),2)+TRUNC(M234*(1+R234),2)+TRUNC(N234*(1+R234),2)+TRUNC(O234*(1+R234),2)+TRUNC(P234*(1+R234),2)))))/M234*(1+R234))&lt;=ABS((P234*(1+R234)-(TRUNC(P234*(1+R234),2)+(TRUNC(AK234,2)-(TRUNC(H234*(1+R234),2)+TRUNC(J234*(1+R234),2)+TRUNC(K234*(1+R234),2)+TRUNC(L234*(1+R234),2)+TRUNC(M234*(1+R234),2)+TRUNC(N234*(1+R234),2)+TRUNC(O234*(1+R234),2)+TRUNC(P234*(1+R234),2)))))/P234*(1+R234)),TRUE)),TRUNC(M234*(1+R234),2)+(TRUNC(AK234,2)-(TRUNC(H234*(1+R234),2)+TRUNC(J234*(1+R234),2)+TRUNC(K234*(1+R234),2)+TRUNC(L234*(1+R234),2)+TRUNC(M234*(1+R234),2)+TRUNC(N234*(1+R234),2)+TRUNC(O234*(1+R234),2)+TRUNC(P234*(1+R234),2))),TRUNC(M234*(1+R234),2)))))</f>
        <v>0</v>
      </c>
      <c r="AD234" s="369">
        <f>IF(AC234*G234=0,0,IF((TRUNC(AL234,2)-(TRUNC(S234*G234,2)+TRUNC(W234*G234,2)+TRUNC(Y234*G234,2)+TRUNC(AA234*G234,2)+TRUNC(AC234*G234,2)+TRUNC(AE234*G234,2)+TRUNC(AG234*G234,2)+TRUNC(AI234*G234,2)))=0,TRUNC(AC234*G234,2),IF((TRUNC(TRUNC(AC234*G234,2),2)+(TRUNC(AL234,2)-(TRUNC(S234*G234,2)+TRUNC(W234*G234,2)+TRUNC(Y234*G234,2)+TRUNC(AA234*G234,2)+TRUNC(AC234*G234,2)+TRUNC(AE234*G234,2)+TRUNC(AG234*G234,2)+TRUNC(AI234*G234,2))))&lt;=0,TRUNC(AC234*G234,2),IF(AND(IF(AND(S234*G234&lt;&gt;0,(TRUNC(S234*G234,2)+(TRUNC(AL234,2)-(TRUNC(S234*G234,2)+TRUNC(W234*G234,2)+TRUNC(Y234*G234,2)+TRUNC(AA234*G234,2)+TRUNC(AC234*G234,2)+TRUNC(AE234*G234,2)+TRUNC(AG234*G234,2)+TRUNC(AI234*G234,2))))&gt;=0),ABS((AC234*G234-(TRUNC(AC234*G234,2)+(TRUNC(AL234,2)-(TRUNC(S234*G234,2)+TRUNC(W234*G234,2)+TRUNC(Y234*G234,2)+TRUNC(AA234*G234,2)+TRUNC(AC234*G234,2)+TRUNC(AE234*G234,2)+TRUNC(AG234*G234,2)+TRUNC(AI234*G234,2)))))/AC234*G234)&lt;ABS((S234*G234-(TRUNC(S234*G234,2)+(TRUNC(AL234,2)-(TRUNC(S234*G234,2)+TRUNC(W234*G234,2)+TRUNC(Y234*G234,2)+TRUNC(AA234*G234,2)+TRUNC(AC234*G234,2)+TRUNC(AE234*G234,2)+TRUNC(AG234*G234,2)+TRUNC(AI234*G234,2)))))/S234*G234),TRUE),IF(AND(W234*G234&lt;&gt;0,(TRUNC(W234*G234,2)+(TRUNC(AL234,2)-(TRUNC(S234*G234,2)+TRUNC(W234*G234,2)+TRUNC(Y234*G234,2)+TRUNC(AA234*G234,2)+TRUNC(AC234*G234,2)+TRUNC(AE234*G234,2)+TRUNC(AG234*G234,2)+TRUNC(AI234*G234,2))))&gt;=0),ABS((AC234*G234-(TRUNC(AC234*G234,2)+(TRUNC(AL234,2)-(TRUNC(S234*G234,2)+TRUNC(W234*G234,2)+TRUNC(Y234*G234,2)+TRUNC(AA234*G234,2)+TRUNC(AC234*G234,2)+TRUNC(AE234*G234,2)+TRUNC(AG234*G234,2)+TRUNC(AI234*G234,2)))))/AC234*G234)&lt;ABS((W234*G234-(TRUNC(W234*G234,2)+(TRUNC(AL234,2)-(TRUNC(S234*G234,2)+TRUNC(W234*G234,2)+TRUNC(Y234*G234,2)+TRUNC(AA234*G234,2)+TRUNC(AC234*G234,2)+TRUNC(AE234*G234,2)+TRUNC(AG234*G234,2)+TRUNC(AI234*G234,2)))))/W234*G234),TRUE),IF(AND(Y234*G234&lt;&gt;0,(TRUNC(Y234*G234,2)+(TRUNC(AL234,2)-(TRUNC(S234*G234,2)+TRUNC(W234*G234,2)+TRUNC(Y234*G234,2)+TRUNC(AA234*G234,2)+TRUNC(AC234*G234,2)+TRUNC(AE234*G234,2)+TRUNC(AG234*G234,2)+TRUNC(AI234*G234,2))))&gt;=0),ABS((AC234*G234-(TRUNC(AC234*G234,2)+(TRUNC(AL234,2)-(TRUNC(S234*G234,2)+TRUNC(W234*G234,2)+TRUNC(Y234*G234,2)+TRUNC(AA234*G234,2)+TRUNC(AC234*G234,2)+TRUNC(AE234*G234,2)+TRUNC(AG234*G234,2)+TRUNC(AI234*G234,2)))))/AC234*G234)&lt;ABS((Y234*G234-(TRUNC(Y234*G234,2)+(TRUNC(AL234,2)-(TRUNC(S234*G234,2)+TRUNC(W234*G234,2)+TRUNC(Y234*G234,2)+TRUNC(AA234*G234,2)+TRUNC(AC234*G234,2)+TRUNC(AE234*G234,2)+TRUNC(AG234*G234,2)+TRUNC(AI234*G234,2)))))/Y234*G234),TRUE),IF(AND(AA234*G234&lt;&gt;0,(TRUNC(AA234*G234,2)+(TRUNC(AL234,2)-(TRUNC(S234*G234,2)+TRUNC(W234*G234,2)+TRUNC(Y234*G234,2)+TRUNC(AA234*G234,2)+TRUNC(AC234*G234,2)+TRUNC(AE234*G234,2)+TRUNC(AG234*G234,2)+TRUNC(AI234*G234,2))))&gt;=0),ABS((AC234*G234-(TRUNC(AC234*G234,2)+(TRUNC(AL234,2)-(TRUNC(S234*G234,2)+TRUNC(W234*G234,2)+TRUNC(Y234*G234,2)+TRUNC(AA234*G234,2)+TRUNC(AC234*G234,2)+TRUNC(AE234*G234,2)+TRUNC(AG234*G234,2)+TRUNC(AI234*G234,2)))))/AC234*G234)&lt;ABS((AA234*G234-(TRUNC(AA234*G234,2)+(TRUNC(AL234,2)-(TRUNC(S234*G234,2)+TRUNC(W234*G234,2)+TRUNC(Y234*G234,2)+TRUNC(AA234*G234,2)+TRUNC(AC234*G234,2)+TRUNC(AE234*G234,2)+TRUNC(AG234*G234,2)+TRUNC(AI234*G234,2)))))/AA234*G234),TRUE),IF(AND(AC234*G234&lt;&gt;0,(TRUNC(AC234*G234,2)+(TRUNC(AL234,2)-(TRUNC(S234*G234,2)+TRUNC(W234*G234,2)+TRUNC(Y234*G234,2)+TRUNC(AA234*G234,2)+TRUNC(AC234*G234,2)+TRUNC(AE234*G234,2)+TRUNC(AG234*G234,2)+TRUNC(AI234*G234,2))))&gt;=0),ABS((AC234*G234-(TRUNC(AC234*G234,2)+(TRUNC(AL234,2)-(TRUNC(S234*G234,2)+TRUNC(W234*G234,2)+TRUNC(Y234*G234,2)+TRUNC(AA234*G234,2)+TRUNC(AC234*G234,2)+TRUNC(AE234*G234,2)+TRUNC(AG234*G234,2)+TRUNC(AI234*G234,2)))))/AC234*G234)&lt;=ABS((AC234*G234-(TRUNC(AC234*G234,2)+(TRUNC(AL234,2)-(TRUNC(S234*G234,2)+TRUNC(W234*G234,2)+TRUNC(Y234*G234,2)+TRUNC(AA234*G234,2)+TRUNC(AC234*G234,2)+TRUNC(AE234*G234,2)+TRUNC(AG234*G234,2)+TRUNC(AI234*G234,2)))))/AC234*G234),TRUE),IF(AND(AE234*G234&lt;&gt;0,(TRUNC(AE234*G234,2)+(TRUNC(AL234,2)-(TRUNC(S234*G234,2)+TRUNC(W234*G234,2)+TRUNC(Y234*G234,2)+TRUNC(AA234*G234,2)+TRUNC(AC234*G234,2)+TRUNC(AE234*G234,2)+TRUNC(AG234*G234,2)+TRUNC(AI234*G234,2))))&gt;=0),ABS((AC234*G234-(TRUNC(AC234*G234,2)+(TRUNC(AL234,2)-(TRUNC(S234*G234,2)+TRUNC(W234*G234,2)+TRUNC(Y234*G234,2)+TRUNC(AA234*G234,2)+TRUNC(AC234*G234,2)+TRUNC(AE234*G234,2)+TRUNC(AG234*G234,2)+TRUNC(AI234*G234,2)))))/AC234*G234)&lt;=ABS((AE234*G234-(TRUNC(AE234*G234,2)+(TRUNC(AL234,2)-(TRUNC(S234*G234,2)+TRUNC(W234*G234,2)+TRUNC(Y234*G234,2)+TRUNC(AA234*G234,2)+TRUNC(AC234*G234,2)+TRUNC(AE234*G234,2)+TRUNC(AG234*G234,2)+TRUNC(AI234*G234,2)))))/AE234*G234),TRUE),IF(AND(AG234*G234&lt;&gt;0,(TRUNC(AG234*G234,2)+(TRUNC(AL234,2)-(TRUNC(S234*G234,2)+TRUNC(W234*G234,2)+TRUNC(Y234*G234,2)+TRUNC(AA234*G234,2)+TRUNC(AC234*G234,2)+TRUNC(AE234*G234,2)+TRUNC(AG234*G234,2)+TRUNC(AI234*G234,2))))&gt;=0),ABS((AC234*G234-(TRUNC(AC234*G234,2)+(TRUNC(AL234,2)-(TRUNC(S234*G234,2)+TRUNC(W234*G234,2)+TRUNC(Y234*G234,2)+TRUNC(AA234*G234,2)+TRUNC(AC234*G234,2)+TRUNC(AE234*G234,2)+TRUNC(AG234*G234,2)+TRUNC(AI234*G234,2)))))/AC234*G234)&lt;=ABS((AG234*G234-(TRUNC(AG234*G234,2)+(TRUNC(AL234,2)-(TRUNC(S234*G234,2)+TRUNC(W234*G234,2)+TRUNC(Y234*G234,2)+TRUNC(AA234*G234,2)+TRUNC(AC234*G234,2)+TRUNC(AE234*G234,2)+TRUNC(AG234*G234,2)+TRUNC(AI234*G234,2)))))/AG234*G234),TRUE),IF(AND(AI234*G234&lt;&gt;0,(TRUNC(AI234*G234,2)+(TRUNC(AL234,2)-(TRUNC(S234*G234,2)+TRUNC(W234*G234,2)+TRUNC(Y234*G234,2)+TRUNC(AA234*G234,2)+TRUNC(AC234*G234,2)+TRUNC(AE234*G234,2)+TRUNC(AG234*G234,2)+TRUNC(AI234*G234,2))))&gt;=0),ABS((AC234*G234-(TRUNC(AC234*G234,2)+(TRUNC(AL234,2)-(TRUNC(S234*G234,2)+TRUNC(W234*G234,2)+TRUNC(Y234*G234,2)+TRUNC(AA234*G234,2)+TRUNC(AC234*G234,2)+TRUNC(AE234*G234,2)+TRUNC(AG234*G234,2)+TRUNC(AI234*G234,2)))))/AC234*G234)&lt;=ABS((AI234*G234-(TRUNC(AI234*G234,2)+(TRUNC(AL234,2)-(TRUNC(S234*G234,2)+TRUNC(W234*G234,2)+TRUNC(Y234*G234,2)+TRUNC(AA234*G234,2)+TRUNC(AC234*G234,2)+TRUNC(AE234*G234,2)+TRUNC(AG234*G234,2)+TRUNC(AI234*G234,2)))))/AI234*G234),TRUE)),TRUNC(AC234*G234,2)+(TRUNC(AL234,2)-(TRUNC(S234*G234,2)+TRUNC(W234*G234,2)+TRUNC(Y234*G234,2)+TRUNC(AA234*G234,2)+TRUNC(AC234*G234,2)+TRUNC(AE234*G234,2)+TRUNC(AG234*G234,2)+TRUNC(AI234*G234,2))),TRUNC(AC234*G234,2)))))</f>
        <v>0</v>
      </c>
      <c r="AE234" s="369">
        <f>IF(N234*(1+R234)=0,0,IF((TRUNC(AK234,2)-(TRUNC(H234*(1+R234),2)+TRUNC(J234*(1+R234),2)+TRUNC(K234*(1+R234),2)+TRUNC(L234*(1+R234),2)+TRUNC(M234*(1+R234),2)+TRUNC(N234*(1+R234),2)+TRUNC(O234*(1+R234),2)+TRUNC(P234*(1+R234),2)))=0,TRUNC(N234*(1+R234),2),IF((TRUNC(TRUNC(N234*(1+R234),2),2)+(TRUNC(AK234,2)-(TRUNC(H234*(1+R234),2)+TRUNC(J234*(1+R234),2)+TRUNC(K234*(1+R234),2)+TRUNC(L234*(1+R234),2)+TRUNC(M234*(1+R234),2)+TRUNC(N234*(1+R234),2)+TRUNC(O234*(1+R234),2)+TRUNC(P234*(1+R234),2))))&lt;=0,TRUNC(N234*(1+R234),2),IF(AND(IF(AND(H234*(1+R234)&lt;&gt;0,(TRUNC(H234*(1+R234),2)+(TRUNC(AK234,2)-(TRUNC(H234*(1+R234),2)+TRUNC(J234*(1+R234),2)+TRUNC(K234*(1+R234),2)+TRUNC(L234*(1+R234),2)+TRUNC(M234*(1+R234),2)+TRUNC(N234*(1+R234),2)+TRUNC(O234*(1+R234),2)+TRUNC(P234*(1+R234),2))))&gt;=0),ABS((N234*(1+R234)-(TRUNC(N234*(1+R234),2)+(TRUNC(AK234,2)-(TRUNC(H234*(1+R234),2)+TRUNC(J234*(1+R234),2)+TRUNC(K234*(1+R234),2)+TRUNC(L234*(1+R234),2)+TRUNC(M234*(1+R234),2)+TRUNC(N234*(1+R234),2)+TRUNC(O234*(1+R234),2)+TRUNC(P234*(1+R234),2)))))/N234*(1+R234))&lt;ABS((H234*(1+R234)-(TRUNC(H234*(1+R234),2)+(TRUNC(AK234,2)-(TRUNC(H234*(1+R234),2)+TRUNC(J234*(1+R234),2)+TRUNC(K234*(1+R234),2)+TRUNC(L234*(1+R234),2)+TRUNC(M234*(1+R234),2)+TRUNC(N234*(1+R234),2)+TRUNC(O234*(1+R234),2)+TRUNC(P234*(1+R234),2)))))/H234*(1+R234)),TRUE),IF(AND(J234*(1+R234)&lt;&gt;0,(TRUNC(J234*(1+R234),2)+(TRUNC(AK234,2)-(TRUNC(H234*(1+R234),2)+TRUNC(J234*(1+R234),2)+TRUNC(K234*(1+R234),2)+TRUNC(L234*(1+R234),2)+TRUNC(M234*(1+R234),2)+TRUNC(N234*(1+R234),2)+TRUNC(O234*(1+R234),2)+TRUNC(P234*(1+R234),2))))&gt;=0),ABS((N234*(1+R234)-(TRUNC(N234*(1+R234),2)+(TRUNC(AK234,2)-(TRUNC(H234*(1+R234),2)+TRUNC(J234*(1+R234),2)+TRUNC(K234*(1+R234),2)+TRUNC(L234*(1+R234),2)+TRUNC(M234*(1+R234),2)+TRUNC(N234*(1+R234),2)+TRUNC(O234*(1+R234),2)+TRUNC(P234*(1+R234),2)))))/N234*(1+R234))&lt;ABS((J234*(1+R234)-(TRUNC(J234*(1+R234),2)+(TRUNC(AK234,2)-(TRUNC(H234*(1+R234),2)+TRUNC(J234*(1+R234),2)+TRUNC(K234*(1+R234),2)+TRUNC(L234*(1+R234),2)+TRUNC(M234*(1+R234),2)+TRUNC(N234*(1+R234),2)+TRUNC(O234*(1+R234),2)+TRUNC(P234*(1+R234),2)))))/J234*(1+R234)),TRUE),IF(AND(K234*(1+R234)&lt;&gt;0,(TRUNC(K234*(1+R234),2)+(TRUNC(AK234,2)-(TRUNC(H234*(1+R234),2)+TRUNC(J234*(1+R234),2)+TRUNC(K234*(1+R234),2)+TRUNC(L234*(1+R234),2)+TRUNC(M234*(1+R234),2)+TRUNC(N234*(1+R234),2)+TRUNC(O234*(1+R234),2)+TRUNC(P234*(1+R234),2))))&gt;=0),ABS((N234*(1+R234)-(TRUNC(N234*(1+R234),2)+(TRUNC(AK234,2)-(TRUNC(H234*(1+R234),2)+TRUNC(J234*(1+R234),2)+TRUNC(K234*(1+R234),2)+TRUNC(L234*(1+R234),2)+TRUNC(M234*(1+R234),2)+TRUNC(N234*(1+R234),2)+TRUNC(O234*(1+R234),2)+TRUNC(P234*(1+R234),2)))))/N234*(1+R234))&lt;ABS((K234*(1+R234)-(TRUNC(K234*(1+R234),2)+(TRUNC(AK234,2)-(TRUNC(H234*(1+R234),2)+TRUNC(J234*(1+R234),2)+TRUNC(K234*(1+R234),2)+TRUNC(L234*(1+R234),2)+TRUNC(M234*(1+R234),2)+TRUNC(N234*(1+R234),2)+TRUNC(O234*(1+R234),2)+TRUNC(P234*(1+R234),2)))))/K234*(1+R234)),TRUE),IF(AND(L234*(1+R234)&lt;&gt;0,(TRUNC(L234*(1+R234),2)+(TRUNC(AK234,2)-(TRUNC(H234*(1+R234),2)+TRUNC(J234*(1+R234),2)+TRUNC(K234*(1+R234),2)+TRUNC(L234*(1+R234),2)+TRUNC(M234*(1+R234),2)+TRUNC(N234*(1+R234),2)+TRUNC(O234*(1+R234),2)+TRUNC(P234*(1+R234),2))))&gt;=0),ABS((N234*(1+R234)-(TRUNC(N234*(1+R234),2)+(TRUNC(AK234,2)-(TRUNC(H234*(1+R234),2)+TRUNC(J234*(1+R234),2)+TRUNC(K234*(1+R234),2)+TRUNC(L234*(1+R234),2)+TRUNC(M234*(1+R234),2)+TRUNC(N234*(1+R234),2)+TRUNC(O234*(1+R234),2)+TRUNC(P234*(1+R234),2)))))/N234*(1+R234))&lt;ABS((L234*(1+R234)-(TRUNC(L234*(1+R234),2)+(TRUNC(AK234,2)-(TRUNC(H234*(1+R234),2)+TRUNC(J234*(1+R234),2)+TRUNC(K234*(1+R234),2)+TRUNC(L234*(1+R234),2)+TRUNC(M234*(1+R234),2)+TRUNC(N234*(1+R234),2)+TRUNC(O234*(1+R234),2)+TRUNC(P234*(1+R234),2)))))/L234*(1+R234)),TRUE),IF(AND(M234*(1+R234)&lt;&gt;0,(TRUNC(M234*(1+R234),2)+(TRUNC(AK234,2)-(TRUNC(H234*(1+R234),2)+TRUNC(J234*(1+R234),2)+TRUNC(K234*(1+R234),2)+TRUNC(L234*(1+R234),2)+TRUNC(M234*(1+R234),2)+TRUNC(N234*(1+R234),2)+TRUNC(O234*(1+R234),2)+TRUNC(P234*(1+R234),2))))&gt;=0),ABS((N234*(1+R234)-(TRUNC(N234*(1+R234),2)+(TRUNC(AK234,2)-(TRUNC(H234*(1+R234),2)+TRUNC(J234*(1+R234),2)+TRUNC(K234*(1+R234),2)+TRUNC(L234*(1+R234),2)+TRUNC(M234*(1+R234),2)+TRUNC(N234*(1+R234),2)+TRUNC(O234*(1+R234),2)+TRUNC(P234*(1+R234),2)))))/N234*(1+R234))&lt;ABS((M234*(1+R234)-(TRUNC(M234*(1+R234),2)+(TRUNC(AK234,2)-(TRUNC(H234*(1+R234),2)+TRUNC(J234*(1+R234),2)+TRUNC(K234*(1+R234),2)+TRUNC(L234*(1+R234),2)+TRUNC(M234*(1+R234),2)+TRUNC(N234*(1+R234),2)+TRUNC(O234*(1+R234),2)+TRUNC(P234*(1+R234),2)))))/M234*(1+R234)),TRUE),IF(AND(N234*(1+R234)&lt;&gt;0,(TRUNC(N234*(1+R234),2)+(TRUNC(AK234,2)-(TRUNC(H234*(1+R234),2)+TRUNC(J234*(1+R234),2)+TRUNC(K234*(1+R234),2)+TRUNC(L234*(1+R234),2)+TRUNC(M234*(1+R234),2)+TRUNC(N234*(1+R234),2)+TRUNC(O234*(1+R234),2)+TRUNC(P234*(1+R234),2))))&gt;=0),ABS((N234*(1+R234)-(TRUNC(N234*(1+R234),2)+(TRUNC(AK234,2)-(TRUNC(H234*(1+R234),2)+TRUNC(J234*(1+R234),2)+TRUNC(K234*(1+R234),2)+TRUNC(L234*(1+R234),2)+TRUNC(M234*(1+R234),2)+TRUNC(N234*(1+R234),2)+TRUNC(O234*(1+R234),2)+TRUNC(P234*(1+R234),2)))))/N234*(1+R234))&lt;=ABS((N234*(1+R234)-(TRUNC(N234*(1+R234),2)+(TRUNC(AK234,2)-(TRUNC(H234*(1+R234),2)+TRUNC(J234*(1+R234),2)+TRUNC(K234*(1+R234),2)+TRUNC(L234*(1+R234),2)+TRUNC(M234*(1+R234),2)+TRUNC(N234*(1+R234),2)+TRUNC(O234*(1+R234),2)+TRUNC(P234*(1+R234),2)))))/N234*(1+R234)),TRUE),IF(AND(O234*(1+R234)&lt;&gt;0,(TRUNC(O234*(1+R234),2)+(TRUNC(AK234,2)-(TRUNC(H234*(1+R234),2)+TRUNC(J234*(1+R234),2)+TRUNC(K234*(1+R234),2)+TRUNC(L234*(1+R234),2)+TRUNC(M234*(1+R234),2)+TRUNC(N234*(1+R234),2)+TRUNC(O234*(1+R234),2)+TRUNC(P234*(1+R234),2))))&gt;=0),ABS((N234*(1+R234)-(TRUNC(N234*(1+R234),2)+(TRUNC(AK234,2)-(TRUNC(H234*(1+R234),2)+TRUNC(J234*(1+R234),2)+TRUNC(K234*(1+R234),2)+TRUNC(L234*(1+R234),2)+TRUNC(M234*(1+R234),2)+TRUNC(N234*(1+R234),2)+TRUNC(O234*(1+R234),2)+TRUNC(P234*(1+R234),2)))))/N234*(1+R234))&lt;=ABS((O234*(1+R234)-(TRUNC(O234*(1+R234),2)+(TRUNC(AK234,2)-(TRUNC(H234*(1+R234),2)+TRUNC(J234*(1+R234),2)+TRUNC(K234*(1+R234),2)+TRUNC(L234*(1+R234),2)+TRUNC(M234*(1+R234),2)+TRUNC(N234*(1+R234),2)+TRUNC(O234*(1+R234),2)+TRUNC(P234*(1+R234),2)))))/O234*(1+R234)),TRUE),IF(AND(P234*(1+R234)&lt;&gt;0,(TRUNC(P234*(1+R234),2)+(TRUNC(AK234,2)-(TRUNC(H234*(1+R234),2)+TRUNC(J234*(1+R234),2)+TRUNC(K234*(1+R234),2)+TRUNC(L234*(1+R234),2)+TRUNC(M234*(1+R234),2)+TRUNC(N234*(1+R234),2)+TRUNC(O234*(1+R234),2)+TRUNC(P234*(1+R234),2))))&gt;=0),ABS((N234*(1+R234)-(TRUNC(N234*(1+R234),2)+(TRUNC(AK234,2)-(TRUNC(H234*(1+R234),2)+TRUNC(J234*(1+R234),2)+TRUNC(K234*(1+R234),2)+TRUNC(L234*(1+R234),2)+TRUNC(M234*(1+R234),2)+TRUNC(N234*(1+R234),2)+TRUNC(O234*(1+R234),2)+TRUNC(P234*(1+R234),2)))))/N234*(1+R234))&lt;=ABS((P234*(1+R234)-(TRUNC(P234*(1+R234),2)+(TRUNC(AK234,2)-(TRUNC(H234*(1+R234),2)+TRUNC(J234*(1+R234),2)+TRUNC(K234*(1+R234),2)+TRUNC(L234*(1+R234),2)+TRUNC(M234*(1+R234),2)+TRUNC(N234*(1+R234),2)+TRUNC(O234*(1+R234),2)+TRUNC(P234*(1+R234),2)))))/P234*(1+R234)),TRUE)),TRUNC(N234*(1+R234),2)+(TRUNC(AK234,2)-(TRUNC(H234*(1+R234),2)+TRUNC(J234*(1+R234),2)+TRUNC(K234*(1+R234),2)+TRUNC(L234*(1+R234),2)+TRUNC(M234*(1+R234),2)+TRUNC(N234*(1+R234),2)+TRUNC(O234*(1+R234),2)+TRUNC(P234*(1+R234),2))),TRUNC(N234*(1+R234),2)))))</f>
        <v>0</v>
      </c>
      <c r="AF234" s="369">
        <f>IF(AE234*G234=0,0,IF((TRUNC(AL234,2)-(TRUNC(S234*G234,2)+TRUNC(W234*G234,2)+TRUNC(Y234*G234,2)+TRUNC(AA234*G234,2)+TRUNC(AC234*G234,2)+TRUNC(AE234*G234,2)+TRUNC(AG234*G234,2)+TRUNC(AI234*G234,2)))=0,TRUNC(AE234*G234,2),IF((TRUNC(TRUNC(AE234*G234,2),2)+(TRUNC(AL234,2)-(TRUNC(S234*G234,2)+TRUNC(W234*G234,2)+TRUNC(Y234*G234,2)+TRUNC(AA234*G234,2)+TRUNC(AC234*G234,2)+TRUNC(AE234*G234,2)+TRUNC(AG234*G234,2)+TRUNC(AI234*G234,2))))&lt;=0,TRUNC(AE234*G234,2),IF(AND(IF(AND(S234*G234&lt;&gt;0,(TRUNC(S234*G234,2)+(TRUNC(AL234,2)-(TRUNC(S234*G234,2)+TRUNC(W234*G234,2)+TRUNC(Y234*G234,2)+TRUNC(AA234*G234,2)+TRUNC(AC234*G234,2)+TRUNC(AE234*G234,2)+TRUNC(AG234*G234,2)+TRUNC(AI234*G234,2))))&gt;=0),ABS((AE234*G234-(TRUNC(AE234*G234,2)+(TRUNC(AL234,2)-(TRUNC(S234*G234,2)+TRUNC(W234*G234,2)+TRUNC(Y234*G234,2)+TRUNC(AA234*G234,2)+TRUNC(AC234*G234,2)+TRUNC(AE234*G234,2)+TRUNC(AG234*G234,2)+TRUNC(AI234*G234,2)))))/AE234*G234)&lt;ABS((S234*G234-(TRUNC(S234*G234,2)+(TRUNC(AL234,2)-(TRUNC(S234*G234,2)+TRUNC(W234*G234,2)+TRUNC(Y234*G234,2)+TRUNC(AA234*G234,2)+TRUNC(AC234*G234,2)+TRUNC(AE234*G234,2)+TRUNC(AG234*G234,2)+TRUNC(AI234*G234,2)))))/S234*G234),TRUE),IF(AND(W234*G234&lt;&gt;0,(TRUNC(W234*G234,2)+(TRUNC(AL234,2)-(TRUNC(S234*G234,2)+TRUNC(W234*G234,2)+TRUNC(Y234*G234,2)+TRUNC(AA234*G234,2)+TRUNC(AC234*G234,2)+TRUNC(AE234*G234,2)+TRUNC(AG234*G234,2)+TRUNC(AI234*G234,2))))&gt;=0),ABS((AE234*G234-(TRUNC(AE234*G234,2)+(TRUNC(AL234,2)-(TRUNC(S234*G234,2)+TRUNC(W234*G234,2)+TRUNC(Y234*G234,2)+TRUNC(AA234*G234,2)+TRUNC(AC234*G234,2)+TRUNC(AE234*G234,2)+TRUNC(AG234*G234,2)+TRUNC(AI234*G234,2)))))/AE234*G234)&lt;ABS((W234*G234-(TRUNC(W234*G234,2)+(TRUNC(AL234,2)-(TRUNC(S234*G234,2)+TRUNC(W234*G234,2)+TRUNC(Y234*G234,2)+TRUNC(AA234*G234,2)+TRUNC(AC234*G234,2)+TRUNC(AE234*G234,2)+TRUNC(AG234*G234,2)+TRUNC(AI234*G234,2)))))/W234*G234),TRUE),IF(AND(Y234*G234&lt;&gt;0,(TRUNC(Y234*G234,2)+(TRUNC(AL234,2)-(TRUNC(S234*G234,2)+TRUNC(W234*G234,2)+TRUNC(Y234*G234,2)+TRUNC(AA234*G234,2)+TRUNC(AC234*G234,2)+TRUNC(AE234*G234,2)+TRUNC(AG234*G234,2)+TRUNC(AI234*G234,2))))&gt;=0),ABS((AE234*G234-(TRUNC(AE234*G234,2)+(TRUNC(AL234,2)-(TRUNC(S234*G234,2)+TRUNC(W234*G234,2)+TRUNC(Y234*G234,2)+TRUNC(AA234*G234,2)+TRUNC(AC234*G234,2)+TRUNC(AE234*G234,2)+TRUNC(AG234*G234,2)+TRUNC(AI234*G234,2)))))/AE234*G234)&lt;ABS((Y234*G234-(TRUNC(Y234*G234,2)+(TRUNC(AL234,2)-(TRUNC(S234*G234,2)+TRUNC(W234*G234,2)+TRUNC(Y234*G234,2)+TRUNC(AA234*G234,2)+TRUNC(AC234*G234,2)+TRUNC(AE234*G234,2)+TRUNC(AG234*G234,2)+TRUNC(AI234*G234,2)))))/Y234*G234),TRUE),IF(AND(AA234*G234&lt;&gt;0,(TRUNC(AA234*G234,2)+(TRUNC(AL234,2)-(TRUNC(S234*G234,2)+TRUNC(W234*G234,2)+TRUNC(Y234*G234,2)+TRUNC(AA234*G234,2)+TRUNC(AC234*G234,2)+TRUNC(AE234*G234,2)+TRUNC(AG234*G234,2)+TRUNC(AI234*G234,2))))&gt;=0),ABS((AE234*G234-(TRUNC(AE234*G234,2)+(TRUNC(AL234,2)-(TRUNC(S234*G234,2)+TRUNC(W234*G234,2)+TRUNC(Y234*G234,2)+TRUNC(AA234*G234,2)+TRUNC(AC234*G234,2)+TRUNC(AE234*G234,2)+TRUNC(AG234*G234,2)+TRUNC(AI234*G234,2)))))/AE234*G234)&lt;ABS((AA234*G234-(TRUNC(AA234*G234,2)+(TRUNC(AL234,2)-(TRUNC(S234*G234,2)+TRUNC(W234*G234,2)+TRUNC(Y234*G234,2)+TRUNC(AA234*G234,2)+TRUNC(AC234*G234,2)+TRUNC(AE234*G234,2)+TRUNC(AG234*G234,2)+TRUNC(AI234*G234,2)))))/AA234*G234),TRUE),IF(AND(AC234*G234&lt;&gt;0,(TRUNC(AC234*G234,2)+(TRUNC(AL234,2)-(TRUNC(S234*G234,2)+TRUNC(W234*G234,2)+TRUNC(Y234*G234,2)+TRUNC(AA234*G234,2)+TRUNC(AC234*G234,2)+TRUNC(AE234*G234,2)+TRUNC(AG234*G234,2)+TRUNC(AI234*G234,2))))&gt;=0),ABS((AE234*G234-(TRUNC(AE234*G234,2)+(TRUNC(AL234,2)-(TRUNC(S234*G234,2)+TRUNC(W234*G234,2)+TRUNC(Y234*G234,2)+TRUNC(AA234*G234,2)+TRUNC(AC234*G234,2)+TRUNC(AE234*G234,2)+TRUNC(AG234*G234,2)+TRUNC(AI234*G234,2)))))/AE234*G234)&lt;ABS((AC234*G234-(TRUNC(AC234*G234,2)+(TRUNC(AL234,2)-(TRUNC(S234*G234,2)+TRUNC(W234*G234,2)+TRUNC(Y234*G234,2)+TRUNC(AA234*G234,2)+TRUNC(AC234*G234,2)+TRUNC(AE234*G234,2)+TRUNC(AG234*G234,2)+TRUNC(AI234*G234,2)))))/AC234*G234),TRUE),IF(AND(AE234*G234&lt;&gt;0,(TRUNC(AE234*G234,2)+(TRUNC(AL234,2)-(TRUNC(S234*G234,2)+TRUNC(W234*G234,2)+TRUNC(Y234*G234,2)+TRUNC(AA234*G234,2)+TRUNC(AC234*G234,2)+TRUNC(AE234*G234,2)+TRUNC(AG234*G234,2)+TRUNC(AI234*G234,2))))&gt;=0),ABS((AE234*G234-(TRUNC(AE234*G234,2)+(TRUNC(AL234,2)-(TRUNC(S234*G234,2)+TRUNC(W234*G234,2)+TRUNC(Y234*G234,2)+TRUNC(AA234*G234,2)+TRUNC(AC234*G234,2)+TRUNC(AE234*G234,2)+TRUNC(AG234*G234,2)+TRUNC(AI234*G234,2)))))/AE234*G234)&lt;=ABS((AE234*G234-(TRUNC(AE234*G234,2)+(TRUNC(AL234,2)-(TRUNC(S234*G234,2)+TRUNC(W234*G234,2)+TRUNC(Y234*G234,2)+TRUNC(AA234*G234,2)+TRUNC(AC234*G234,2)+TRUNC(AE234*G234,2)+TRUNC(AG234*G234,2)+TRUNC(AI234*G234,2)))))/AE234*G234),TRUE),IF(AND(AG234*G234&lt;&gt;0,(TRUNC(AG234*G234,2)+(TRUNC(AL234,2)-(TRUNC(S234*G234,2)+TRUNC(W234*G234,2)+TRUNC(Y234*G234,2)+TRUNC(AA234*G234,2)+TRUNC(AC234*G234,2)+TRUNC(AE234*G234,2)+TRUNC(AG234*G234,2)+TRUNC(AI234*G234,2))))&gt;=0),ABS((AE234*G234-(TRUNC(AE234*G234,2)+(TRUNC(AL234,2)-(TRUNC(S234*G234,2)+TRUNC(W234*G234,2)+TRUNC(Y234*G234,2)+TRUNC(AA234*G234,2)+TRUNC(AC234*G234,2)+TRUNC(AE234*G234,2)+TRUNC(AG234*G234,2)+TRUNC(AI234*G234,2)))))/AE234*G234)&lt;=ABS((AG234*G234-(TRUNC(AG234*G234,2)+(TRUNC(AL234,2)-(TRUNC(S234*G234,2)+TRUNC(W234*G234,2)+TRUNC(Y234*G234,2)+TRUNC(AA234*G234,2)+TRUNC(AC234*G234,2)+TRUNC(AE234*G234,2)+TRUNC(AG234*G234,2)+TRUNC(AI234*G234,2)))))/AG234*G234),TRUE),IF(AND(AI234*G234&lt;&gt;0,(TRUNC(AI234*G234,2)+(TRUNC(AL234,2)-(TRUNC(S234*G234,2)+TRUNC(W234*G234,2)+TRUNC(Y234*G234,2)+TRUNC(AA234*G234,2)+TRUNC(AC234*G234,2)+TRUNC(AE234*G234,2)+TRUNC(AG234*G234,2)+TRUNC(AI234*G234,2))))&gt;=0),ABS((AE234*G234-(TRUNC(AE234*G234,2)+(TRUNC(AL234,2)-(TRUNC(S234*G234,2)+TRUNC(W234*G234,2)+TRUNC(Y234*G234,2)+TRUNC(AA234*G234,2)+TRUNC(AC234*G234,2)+TRUNC(AE234*G234,2)+TRUNC(AG234*G234,2)+TRUNC(AI234*G234,2)))))/AE234*G234)&lt;=ABS((AI234*G234-(TRUNC(AI234*G234,2)+(TRUNC(AL234,2)-(TRUNC(S234*G234,2)+TRUNC(W234*G234,2)+TRUNC(Y234*G234,2)+TRUNC(AA234*G234,2)+TRUNC(AC234*G234,2)+TRUNC(AE234*G234,2)+TRUNC(AG234*G234,2)+TRUNC(AI234*G234,2)))))/AI234*G234),TRUE)),TRUNC(AE234*G234,2)+(TRUNC(AL234,2)-(TRUNC(S234*G234,2)+TRUNC(W234*G234,2)+TRUNC(Y234*G234,2)+TRUNC(AA234*G234,2)+TRUNC(AC234*G234,2)+TRUNC(AE234*G234,2)+TRUNC(AG234*G234,2)+TRUNC(AI234*G234,2))),TRUNC(AE234*G234,2)))))</f>
        <v>0</v>
      </c>
      <c r="AG234" s="369">
        <f>IF(O234*(1+R234)=0,0,IF((TRUNC(AK234,2)-(TRUNC(H234*(1+R234),2)+TRUNC(J234*(1+R234),2)+TRUNC(K234*(1+R234),2)+TRUNC(L234*(1+R234),2)+TRUNC(M234*(1+R234),2)+TRUNC(N234*(1+R234),2)+TRUNC(O234*(1+R234),2)+TRUNC(P234*(1+R234),2)))=0,TRUNC(O234*(1+R234),2),IF((TRUNC(TRUNC(O234*(1+R234),2),2)+(TRUNC(AK234,2)-(TRUNC(H234*(1+R234),2)+TRUNC(J234*(1+R234),2)+TRUNC(K234*(1+R234),2)+TRUNC(L234*(1+R234),2)+TRUNC(M234*(1+R234),2)+TRUNC(N234*(1+R234),2)+TRUNC(O234*(1+R234),2)+TRUNC(P234*(1+R234),2))))&lt;=0,TRUNC(O234*(1+R234),2),IF(AND(IF(AND(H234*(1+R234)&lt;&gt;0,(TRUNC(H234*(1+R234),2)+(TRUNC(AK234,2)-(TRUNC(H234*(1+R234),2)+TRUNC(J234*(1+R234),2)+TRUNC(K234*(1+R234),2)+TRUNC(L234*(1+R234),2)+TRUNC(M234*(1+R234),2)+TRUNC(N234*(1+R234),2)+TRUNC(O234*(1+R234),2)+TRUNC(P234*(1+R234),2))))&gt;=0),ABS((O234*(1+R234)-(TRUNC(O234*(1+R234),2)+(TRUNC(AK234,2)-(TRUNC(H234*(1+R234),2)+TRUNC(J234*(1+R234),2)+TRUNC(K234*(1+R234),2)+TRUNC(L234*(1+R234),2)+TRUNC(M234*(1+R234),2)+TRUNC(N234*(1+R234),2)+TRUNC(O234*(1+R234),2)+TRUNC(P234*(1+R234),2)))))/O234*(1+R234))&lt;ABS((H234*(1+R234)-(TRUNC(H234*(1+R234),2)+(TRUNC(AK234,2)-(TRUNC(H234*(1+R234),2)+TRUNC(J234*(1+R234),2)+TRUNC(K234*(1+R234),2)+TRUNC(L234*(1+R234),2)+TRUNC(M234*(1+R234),2)+TRUNC(N234*(1+R234),2)+TRUNC(O234*(1+R234),2)+TRUNC(P234*(1+R234),2)))))/H234*(1+R234)),TRUE),IF(AND(J234*(1+R234)&lt;&gt;0,(TRUNC(J234*(1+R234),2)+(TRUNC(AK234,2)-(TRUNC(H234*(1+R234),2)+TRUNC(J234*(1+R234),2)+TRUNC(K234*(1+R234),2)+TRUNC(L234*(1+R234),2)+TRUNC(M234*(1+R234),2)+TRUNC(N234*(1+R234),2)+TRUNC(O234*(1+R234),2)+TRUNC(P234*(1+R234),2))))&gt;=0),ABS((O234*(1+R234)-(TRUNC(O234*(1+R234),2)+(TRUNC(AK234,2)-(TRUNC(H234*(1+R234),2)+TRUNC(J234*(1+R234),2)+TRUNC(K234*(1+R234),2)+TRUNC(L234*(1+R234),2)+TRUNC(M234*(1+R234),2)+TRUNC(N234*(1+R234),2)+TRUNC(O234*(1+R234),2)+TRUNC(P234*(1+R234),2)))))/O234*(1+R234))&lt;ABS((J234*(1+R234)-(TRUNC(J234*(1+R234),2)+(TRUNC(AK234,2)-(TRUNC(H234*(1+R234),2)+TRUNC(J234*(1+R234),2)+TRUNC(K234*(1+R234),2)+TRUNC(L234*(1+R234),2)+TRUNC(M234*(1+R234),2)+TRUNC(N234*(1+R234),2)+TRUNC(O234*(1+R234),2)+TRUNC(P234*(1+R234),2)))))/J234*(1+R234)),TRUE),IF(AND(K234*(1+R234)&lt;&gt;0,(TRUNC(K234*(1+R234),2)+(TRUNC(AK234,2)-(TRUNC(H234*(1+R234),2)+TRUNC(J234*(1+R234),2)+TRUNC(K234*(1+R234),2)+TRUNC(L234*(1+R234),2)+TRUNC(M234*(1+R234),2)+TRUNC(N234*(1+R234),2)+TRUNC(O234*(1+R234),2)+TRUNC(P234*(1+R234),2))))&gt;=0),ABS((O234*(1+R234)-(TRUNC(O234*(1+R234),2)+(TRUNC(AK234,2)-(TRUNC(H234*(1+R234),2)+TRUNC(J234*(1+R234),2)+TRUNC(K234*(1+R234),2)+TRUNC(L234*(1+R234),2)+TRUNC(M234*(1+R234),2)+TRUNC(N234*(1+R234),2)+TRUNC(O234*(1+R234),2)+TRUNC(P234*(1+R234),2)))))/O234*(1+R234))&lt;ABS((K234*(1+R234)-(TRUNC(K234*(1+R234),2)+(TRUNC(AK234,2)-(TRUNC(H234*(1+R234),2)+TRUNC(J234*(1+R234),2)+TRUNC(K234*(1+R234),2)+TRUNC(L234*(1+R234),2)+TRUNC(M234*(1+R234),2)+TRUNC(N234*(1+R234),2)+TRUNC(O234*(1+R234),2)+TRUNC(P234*(1+R234),2)))))/K234*(1+R234)),TRUE),IF(AND(L234*(1+R234)&lt;&gt;0,(TRUNC(L234*(1+R234),2)+(TRUNC(AK234,2)-(TRUNC(H234*(1+R234),2)+TRUNC(J234*(1+R234),2)+TRUNC(K234*(1+R234),2)+TRUNC(L234*(1+R234),2)+TRUNC(M234*(1+R234),2)+TRUNC(N234*(1+R234),2)+TRUNC(O234*(1+R234),2)+TRUNC(P234*(1+R234),2))))&gt;=0),ABS((O234*(1+R234)-(TRUNC(O234*(1+R234),2)+(TRUNC(AK234,2)-(TRUNC(H234*(1+R234),2)+TRUNC(J234*(1+R234),2)+TRUNC(K234*(1+R234),2)+TRUNC(L234*(1+R234),2)+TRUNC(M234*(1+R234),2)+TRUNC(N234*(1+R234),2)+TRUNC(O234*(1+R234),2)+TRUNC(P234*(1+R234),2)))))/O234*(1+R234))&lt;ABS((L234*(1+R234)-(TRUNC(L234*(1+R234),2)+(TRUNC(AK234,2)-(TRUNC(H234*(1+R234),2)+TRUNC(J234*(1+R234),2)+TRUNC(K234*(1+R234),2)+TRUNC(L234*(1+R234),2)+TRUNC(M234*(1+R234),2)+TRUNC(N234*(1+R234),2)+TRUNC(O234*(1+R234),2)+TRUNC(P234*(1+R234),2)))))/L234*(1+R234)),TRUE),IF(AND(M234*(1+R234)&lt;&gt;0,(TRUNC(M234*(1+R234),2)+(TRUNC(AK234,2)-(TRUNC(H234*(1+R234),2)+TRUNC(J234*(1+R234),2)+TRUNC(K234*(1+R234),2)+TRUNC(L234*(1+R234),2)+TRUNC(M234*(1+R234),2)+TRUNC(N234*(1+R234),2)+TRUNC(O234*(1+R234),2)+TRUNC(P234*(1+R234),2))))&gt;=0),ABS((O234*(1+R234)-(TRUNC(O234*(1+R234),2)+(TRUNC(AK234,2)-(TRUNC(H234*(1+R234),2)+TRUNC(J234*(1+R234),2)+TRUNC(K234*(1+R234),2)+TRUNC(L234*(1+R234),2)+TRUNC(M234*(1+R234),2)+TRUNC(N234*(1+R234),2)+TRUNC(O234*(1+R234),2)+TRUNC(P234*(1+R234),2)))))/O234*(1+R234))&lt;ABS((M234*(1+R234)-(TRUNC(M234*(1+R234),2)+(TRUNC(AK234,2)-(TRUNC(H234*(1+R234),2)+TRUNC(J234*(1+R234),2)+TRUNC(K234*(1+R234),2)+TRUNC(L234*(1+R234),2)+TRUNC(M234*(1+R234),2)+TRUNC(N234*(1+R234),2)+TRUNC(O234*(1+R234),2)+TRUNC(P234*(1+R234),2)))))/M234*(1+R234)),TRUE),IF(AND(N234*(1+R234)&lt;&gt;0,(TRUNC(N234*(1+R234),2)+(TRUNC(AK234,2)-(TRUNC(H234*(1+R234),2)+TRUNC(J234*(1+R234),2)+TRUNC(K234*(1+R234),2)+TRUNC(L234*(1+R234),2)+TRUNC(M234*(1+R234),2)+TRUNC(N234*(1+R234),2)+TRUNC(O234*(1+R234),2)+TRUNC(P234*(1+R234),2))))&gt;=0),ABS((O234*(1+R234)-(TRUNC(O234*(1+R234),2)+(TRUNC(AK234,2)-(TRUNC(H234*(1+R234),2)+TRUNC(J234*(1+R234),2)+TRUNC(K234*(1+R234),2)+TRUNC(L234*(1+R234),2)+TRUNC(M234*(1+R234),2)+TRUNC(N234*(1+R234),2)+TRUNC(O234*(1+R234),2)+TRUNC(P234*(1+R234),2)))))/O234*(1+R234))&lt;ABS((N234*(1+R234)-(TRUNC(N234*(1+R234),2)+(TRUNC(AK234,2)-(TRUNC(H234*(1+R234),2)+TRUNC(J234*(1+R234),2)+TRUNC(K234*(1+R234),2)+TRUNC(L234*(1+R234),2)+TRUNC(M234*(1+R234),2)+TRUNC(N234*(1+R234),2)+TRUNC(O234*(1+R234),2)+TRUNC(P234*(1+R234),2)))))/N234*(1+R234)),TRUE),IF(AND(O234*(1+R234)&lt;&gt;0,(TRUNC(O234*(1+R234),2)+(TRUNC(AK234,2)-(TRUNC(H234*(1+R234),2)+TRUNC(J234*(1+R234),2)+TRUNC(K234*(1+R234),2)+TRUNC(L234*(1+R234),2)+TRUNC(M234*(1+R234),2)+TRUNC(N234*(1+R234),2)+TRUNC(O234*(1+R234),2)+TRUNC(P234*(1+R234),2))))&gt;=0),ABS((O234*(1+R234)-(TRUNC(O234*(1+R234),2)+(TRUNC(AK234,2)-(TRUNC(H234*(1+R234),2)+TRUNC(J234*(1+R234),2)+TRUNC(K234*(1+R234),2)+TRUNC(L234*(1+R234),2)+TRUNC(M234*(1+R234),2)+TRUNC(N234*(1+R234),2)+TRUNC(O234*(1+R234),2)+TRUNC(P234*(1+R234),2)))))/O234*(1+R234))&lt;=ABS((O234*(1+R234)-(TRUNC(O234*(1+R234),2)+(TRUNC(AK234,2)-(TRUNC(H234*(1+R234),2)+TRUNC(J234*(1+R234),2)+TRUNC(K234*(1+R234),2)+TRUNC(L234*(1+R234),2)+TRUNC(M234*(1+R234),2)+TRUNC(N234*(1+R234),2)+TRUNC(O234*(1+R234),2)+TRUNC(P234*(1+R234),2)))))/O234*(1+R234)),TRUE),IF(AND(P234*(1+R234)&lt;&gt;0,(TRUNC(P234*(1+R234),2)+(TRUNC(AK234,2)-(TRUNC(H234*(1+R234),2)+TRUNC(J234*(1+R234),2)+TRUNC(K234*(1+R234),2)+TRUNC(L234*(1+R234),2)+TRUNC(M234*(1+R234),2)+TRUNC(N234*(1+R234),2)+TRUNC(O234*(1+R234),2)+TRUNC(P234*(1+R234),2))))&gt;=0),ABS((O234*(1+R234)-(TRUNC(O234*(1+R234),2)+(TRUNC(AK234,2)-(TRUNC(H234*(1+R234),2)+TRUNC(J234*(1+R234),2)+TRUNC(K234*(1+R234),2)+TRUNC(L234*(1+R234),2)+TRUNC(M234*(1+R234),2)+TRUNC(N234*(1+R234),2)+TRUNC(O234*(1+R234),2)+TRUNC(P234*(1+R234),2)))))/O234*(1+R234))&lt;=ABS((P234*(1+R234)-(TRUNC(P234*(1+R234),2)+(TRUNC(AK234,2)-(TRUNC(H234*(1+R234),2)+TRUNC(J234*(1+R234),2)+TRUNC(K234*(1+R234),2)+TRUNC(L234*(1+R234),2)+TRUNC(M234*(1+R234),2)+TRUNC(N234*(1+R234),2)+TRUNC(O234*(1+R234),2)+TRUNC(P234*(1+R234),2)))))/P234*(1+R234)),TRUE)),TRUNC(O234*(1+R234),2)+(TRUNC(AK234,2)-(TRUNC(H234*(1+R234),2)+TRUNC(J234*(1+R234),2)+TRUNC(K234*(1+R234),2)+TRUNC(L234*(1+R234),2)+TRUNC(M234*(1+R234),2)+TRUNC(N234*(1+R234),2)+TRUNC(O234*(1+R234),2)+TRUNC(P234*(1+R234),2))),TRUNC(O234*(1+R234),2)))))</f>
        <v>0</v>
      </c>
      <c r="AH234" s="369">
        <f>IF(AG234*G234=0,0,IF((TRUNC(AL234,2)-(TRUNC(S234*G234,2)+TRUNC(W234*G234,2)+TRUNC(Y234*G234,2)+TRUNC(AA234*G234,2)+TRUNC(AC234*G234,2)+TRUNC(AE234*G234,2)+TRUNC(AG234*G234,2)+TRUNC(AI234*G234,2)))=0,TRUNC(AG234*G234,2),IF((TRUNC(TRUNC(AG234*G234,2),2)+(TRUNC(AL234,2)-(TRUNC(S234*G234,2)+TRUNC(W234*G234,2)+TRUNC(Y234*G234,2)+TRUNC(AA234*G234,2)+TRUNC(AC234*G234,2)+TRUNC(AE234*G234,2)+TRUNC(AG234*G234,2)+TRUNC(AI234*G234,2))))&lt;=0,TRUNC(AG234*G234,2),IF(AND(IF(AND(S234*G234&lt;&gt;0,(TRUNC(S234*G234,2)+(TRUNC(AL234,2)-(TRUNC(S234*G234,2)+TRUNC(W234*G234,2)+TRUNC(Y234*G234,2)+TRUNC(AA234*G234,2)+TRUNC(AC234*G234,2)+TRUNC(AE234*G234,2)+TRUNC(AG234*G234,2)+TRUNC(AI234*G234,2))))&gt;=0),ABS((AG234*G234-(TRUNC(AG234*G234,2)+(TRUNC(AL234,2)-(TRUNC(S234*G234,2)+TRUNC(W234*G234,2)+TRUNC(Y234*G234,2)+TRUNC(AA234*G234,2)+TRUNC(AC234*G234,2)+TRUNC(AE234*G234,2)+TRUNC(AG234*G234,2)+TRUNC(AI234*G234,2)))))/AG234*G234)&lt;ABS((S234*G234-(TRUNC(S234*G234,2)+(TRUNC(AL234,2)-(TRUNC(S234*G234,2)+TRUNC(W234*G234,2)+TRUNC(Y234*G234,2)+TRUNC(AA234*G234,2)+TRUNC(AC234*G234,2)+TRUNC(AE234*G234,2)+TRUNC(AG234*G234,2)+TRUNC(AI234*G234,2)))))/S234*G234),TRUE),IF(AND(W234*G234&lt;&gt;0,(TRUNC(W234*G234,2)+(TRUNC(AL234,2)-(TRUNC(S234*G234,2)+TRUNC(W234*G234,2)+TRUNC(Y234*G234,2)+TRUNC(AA234*G234,2)+TRUNC(AC234*G234,2)+TRUNC(AE234*G234,2)+TRUNC(AG234*G234,2)+TRUNC(AI234*G234,2))))&gt;=0),ABS((AG234*G234-(TRUNC(AG234*G234,2)+(TRUNC(AL234,2)-(TRUNC(S234*G234,2)+TRUNC(W234*G234,2)+TRUNC(Y234*G234,2)+TRUNC(AA234*G234,2)+TRUNC(AC234*G234,2)+TRUNC(AE234*G234,2)+TRUNC(AG234*G234,2)+TRUNC(AI234*G234,2)))))/AG234*G234)&lt;ABS((W234*G234-(TRUNC(W234*G234,2)+(TRUNC(AL234,2)-(TRUNC(S234*G234,2)+TRUNC(W234*G234,2)+TRUNC(Y234*G234,2)+TRUNC(AA234*G234,2)+TRUNC(AC234*G234,2)+TRUNC(AE234*G234,2)+TRUNC(AG234*G234,2)+TRUNC(AI234*G234,2)))))/W234*G234),TRUE),IF(AND(Y234*G234&lt;&gt;0,(TRUNC(Y234*G234,2)+(TRUNC(AL234,2)-(TRUNC(S234*G234,2)+TRUNC(W234*G234,2)+TRUNC(Y234*G234,2)+TRUNC(AA234*G234,2)+TRUNC(AC234*G234,2)+TRUNC(AE234*G234,2)+TRUNC(AG234*G234,2)+TRUNC(AI234*G234,2))))&gt;=0),ABS((AG234*G234-(TRUNC(AG234*G234,2)+(TRUNC(AL234,2)-(TRUNC(S234*G234,2)+TRUNC(W234*G234,2)+TRUNC(Y234*G234,2)+TRUNC(AA234*G234,2)+TRUNC(AC234*G234,2)+TRUNC(AE234*G234,2)+TRUNC(AG234*G234,2)+TRUNC(AI234*G234,2)))))/AG234*G234)&lt;ABS((Y234*G234-(TRUNC(Y234*G234,2)+(TRUNC(AL234,2)-(TRUNC(S234*G234,2)+TRUNC(W234*G234,2)+TRUNC(Y234*G234,2)+TRUNC(AA234*G234,2)+TRUNC(AC234*G234,2)+TRUNC(AE234*G234,2)+TRUNC(AG234*G234,2)+TRUNC(AI234*G234,2)))))/Y234*G234),TRUE),IF(AND(AA234*G234&lt;&gt;0,(TRUNC(AA234*G234,2)+(TRUNC(AL234,2)-(TRUNC(S234*G234,2)+TRUNC(W234*G234,2)+TRUNC(Y234*G234,2)+TRUNC(AA234*G234,2)+TRUNC(AC234*G234,2)+TRUNC(AE234*G234,2)+TRUNC(AG234*G234,2)+TRUNC(AI234*G234,2))))&gt;=0),ABS((AG234*G234-(TRUNC(AG234*G234,2)+(TRUNC(AL234,2)-(TRUNC(S234*G234,2)+TRUNC(W234*G234,2)+TRUNC(Y234*G234,2)+TRUNC(AA234*G234,2)+TRUNC(AC234*G234,2)+TRUNC(AE234*G234,2)+TRUNC(AG234*G234,2)+TRUNC(AI234*G234,2)))))/AG234*G234)&lt;ABS((AA234*G234-(TRUNC(AA234*G234,2)+(TRUNC(AL234,2)-(TRUNC(S234*G234,2)+TRUNC(W234*G234,2)+TRUNC(Y234*G234,2)+TRUNC(AA234*G234,2)+TRUNC(AC234*G234,2)+TRUNC(AE234*G234,2)+TRUNC(AG234*G234,2)+TRUNC(AI234*G234,2)))))/AA234*G234),TRUE),IF(AND(AC234*G234&lt;&gt;0,(TRUNC(AC234*G234,2)+(TRUNC(AL234,2)-(TRUNC(S234*G234,2)+TRUNC(W234*G234,2)+TRUNC(Y234*G234,2)+TRUNC(AA234*G234,2)+TRUNC(AC234*G234,2)+TRUNC(AE234*G234,2)+TRUNC(AG234*G234,2)+TRUNC(AI234*G234,2))))&gt;=0),ABS((AG234*G234-(TRUNC(AG234*G234,2)+(TRUNC(AL234,2)-(TRUNC(S234*G234,2)+TRUNC(W234*G234,2)+TRUNC(Y234*G234,2)+TRUNC(AA234*G234,2)+TRUNC(AC234*G234,2)+TRUNC(AE234*G234,2)+TRUNC(AG234*G234,2)+TRUNC(AI234*G234,2)))))/AG234*G234)&lt;ABS((AC234*G234-(TRUNC(AC234*G234,2)+(TRUNC(AL234,2)-(TRUNC(S234*G234,2)+TRUNC(W234*G234,2)+TRUNC(Y234*G234,2)+TRUNC(AA234*G234,2)+TRUNC(AC234*G234,2)+TRUNC(AE234*G234,2)+TRUNC(AG234*G234,2)+TRUNC(AI234*G234,2)))))/AC234*G234),TRUE),IF(AND(AE234*G234&lt;&gt;0,(TRUNC(AE234*G234,2)+(TRUNC(AL234,2)-(TRUNC(S234*G234,2)+TRUNC(W234*G234,2)+TRUNC(Y234*G234,2)+TRUNC(AA234*G234,2)+TRUNC(AC234*G234,2)+TRUNC(AE234*G234,2)+TRUNC(AG234*G234,2)+TRUNC(AI234*G234,2))))&gt;=0),ABS((AG234*G234-(TRUNC(AG234*G234,2)+(TRUNC(AL234,2)-(TRUNC(S234*G234,2)+TRUNC(W234*G234,2)+TRUNC(Y234*G234,2)+TRUNC(AA234*G234,2)+TRUNC(AC234*G234,2)+TRUNC(AE234*G234,2)+TRUNC(AG234*G234,2)+TRUNC(AI234*G234,2)))))/AG234*G234)&lt;ABS((AE234*G234-(TRUNC(AE234*G234,2)+(TRUNC(AL234,2)-(TRUNC(S234*G234,2)+TRUNC(W234*G234,2)+TRUNC(Y234*G234,2)+TRUNC(AA234*G234,2)+TRUNC(AC234*G234,2)+TRUNC(AE234*G234,2)+TRUNC(AG234*G234,2)+TRUNC(AI234*G234,2)))))/AE234*G234),TRUE),IF(AND(AG234*G234&lt;&gt;0,(TRUNC(AG234*G234,2)+(TRUNC(AL234,2)-(TRUNC(S234*G234,2)+TRUNC(W234*G234,2)+TRUNC(Y234*G234,2)+TRUNC(AA234*G234,2)+TRUNC(AC234*G234,2)+TRUNC(AE234*G234,2)+TRUNC(AG234*G234,2)+TRUNC(AI234*G234,2))))&gt;=0),ABS((AG234*G234-(TRUNC(AG234*G234,2)+(TRUNC(AL234,2)-(TRUNC(S234*G234,2)+TRUNC(W234*G234,2)+TRUNC(Y234*G234,2)+TRUNC(AA234*G234,2)+TRUNC(AC234*G234,2)+TRUNC(AE234*G234,2)+TRUNC(AG234*G234,2)+TRUNC(AI234*G234,2)))))/AG234*G234)&lt;=ABS((AG234*G234-(TRUNC(AG234*G234,2)+(TRUNC(AL234,2)-(TRUNC(S234*G234,2)+TRUNC(W234*G234,2)+TRUNC(Y234*G234,2)+TRUNC(AA234*G234,2)+TRUNC(AC234*G234,2)+TRUNC(AE234*G234,2)+TRUNC(AG234*G234,2)+TRUNC(AI234*G234,2)))))/AG234*G234),TRUE),IF(AND(AI234*G234&lt;&gt;0,(TRUNC(AI234*G234,2)+(TRUNC(AL234,2)-(TRUNC(S234*G234,2)+TRUNC(W234*G234,2)+TRUNC(Y234*G234,2)+TRUNC(AA234*G234,2)+TRUNC(AC234*G234,2)+TRUNC(AE234*G234,2)+TRUNC(AG234*G234,2)+TRUNC(AI234*G234,2))))&gt;=0),ABS((AG234*G234-(TRUNC(AG234*G234,2)+(TRUNC(AL234,2)-(TRUNC(S234*G234,2)+TRUNC(W234*G234,2)+TRUNC(Y234*G234,2)+TRUNC(AA234*G234,2)+TRUNC(AC234*G234,2)+TRUNC(AE234*G234,2)+TRUNC(AG234*G234,2)+TRUNC(AI234*G234,2)))))/AG234*G234)&lt;=ABS((AI234*G234-(TRUNC(AI234*G234,2)+(TRUNC(AL234,2)-(TRUNC(S234*G234,2)+TRUNC(W234*G234,2)+TRUNC(Y234*G234,2)+TRUNC(AA234*G234,2)+TRUNC(AC234*G234,2)+TRUNC(AE234*G234,2)+TRUNC(AG234*G234,2)+TRUNC(AI234*G234,2)))))/AI234*G234),TRUE)),TRUNC(AG234*G234,2)+(TRUNC(AL234,2)-(TRUNC(S234*G234,2)+TRUNC(W234*G234,2)+TRUNC(Y234*G234,2)+TRUNC(AA234*G234,2)+TRUNC(AC234*G234,2)+TRUNC(AE234*G234,2)+TRUNC(AG234*G234,2)+TRUNC(AI234*G234,2))),TRUNC(AG234*G234,2)))))</f>
        <v>0</v>
      </c>
      <c r="AI234" s="369">
        <f>IF(P234*(1+R234)=0,0,IF((TRUNC(AK234,2)-(TRUNC(H234*(1+R234),2)+TRUNC(J234*(1+R234),2)+TRUNC(K234*(1+R234),2)+TRUNC(L234*(1+R234),2)+TRUNC(M234*(1+R234),2)+TRUNC(N234*(1+R234),2)+TRUNC(O234*(1+R234),2)+TRUNC(P234*(1+R234),2)))=0,TRUNC(P234*(1+R234),2),IF((TRUNC(TRUNC(P234*(1+R234),2),2)+(TRUNC(AK234,2)-(TRUNC(H234*(1+R234),2)+TRUNC(J234*(1+R234),2)+TRUNC(K234*(1+R234),2)+TRUNC(L234*(1+R234),2)+TRUNC(M234*(1+R234),2)+TRUNC(N234*(1+R234),2)+TRUNC(O234*(1+R234),2)+TRUNC(P234*(1+R234),2))))&lt;=0,TRUNC(P234*(1+R234),2),IF(AND(IF(AND(H234*(1+R234)&lt;&gt;0,(TRUNC(H234*(1+R234),2)+(TRUNC(AK234,2)-(TRUNC(H234*(1+R234),2)+TRUNC(J234*(1+R234),2)+TRUNC(K234*(1+R234),2)+TRUNC(L234*(1+R234),2)+TRUNC(M234*(1+R234),2)+TRUNC(N234*(1+R234),2)+TRUNC(O234*(1+R234),2)+TRUNC(P234*(1+R234),2))))&gt;=0),ABS((P234*(1+R234)-(TRUNC(P234*(1+R234),2)+(TRUNC(AK234,2)-(TRUNC(H234*(1+R234),2)+TRUNC(J234*(1+R234),2)+TRUNC(K234*(1+R234),2)+TRUNC(L234*(1+R234),2)+TRUNC(M234*(1+R234),2)+TRUNC(N234*(1+R234),2)+TRUNC(O234*(1+R234),2)+TRUNC(P234*(1+R234),2)))))/P234*(1+R234))&lt;ABS((H234*(1+R234)-(TRUNC(H234*(1+R234),2)+(TRUNC(AK234,2)-(TRUNC(H234*(1+R234),2)+TRUNC(J234*(1+R234),2)+TRUNC(K234*(1+R234),2)+TRUNC(L234*(1+R234),2)+TRUNC(M234*(1+R234),2)+TRUNC(N234*(1+R234),2)+TRUNC(O234*(1+R234),2)+TRUNC(P234*(1+R234),2)))))/H234*(1+R234)),TRUE),IF(AND(J234*(1+R234)&lt;&gt;0,(TRUNC(J234*(1+R234),2)+(TRUNC(AK234,2)-(TRUNC(H234*(1+R234),2)+TRUNC(J234*(1+R234),2)+TRUNC(K234*(1+R234),2)+TRUNC(L234*(1+R234),2)+TRUNC(M234*(1+R234),2)+TRUNC(N234*(1+R234),2)+TRUNC(O234*(1+R234),2)+TRUNC(P234*(1+R234),2))))&gt;=0),ABS((P234*(1+R234)-(TRUNC(P234*(1+R234),2)+(TRUNC(AK234,2)-(TRUNC(H234*(1+R234),2)+TRUNC(J234*(1+R234),2)+TRUNC(K234*(1+R234),2)+TRUNC(L234*(1+R234),2)+TRUNC(M234*(1+R234),2)+TRUNC(N234*(1+R234),2)+TRUNC(O234*(1+R234),2)+TRUNC(P234*(1+R234),2)))))/P234*(1+R234))&lt;ABS((J234*(1+R234)-(TRUNC(J234*(1+R234),2)+(TRUNC(AK234,2)-(TRUNC(H234*(1+R234),2)+TRUNC(J234*(1+R234),2)+TRUNC(K234*(1+R234),2)+TRUNC(L234*(1+R234),2)+TRUNC(M234*(1+R234),2)+TRUNC(N234*(1+R234),2)+TRUNC(O234*(1+R234),2)+TRUNC(P234*(1+R234),2)))))/J234*(1+R234)),TRUE),IF(AND(K234*(1+R234)&lt;&gt;0,(TRUNC(K234*(1+R234),2)+(TRUNC(AK234,2)-(TRUNC(H234*(1+R234),2)+TRUNC(J234*(1+R234),2)+TRUNC(K234*(1+R234),2)+TRUNC(L234*(1+R234),2)+TRUNC(M234*(1+R234),2)+TRUNC(N234*(1+R234),2)+TRUNC(O234*(1+R234),2)+TRUNC(P234*(1+R234),2))))&gt;=0),ABS((P234*(1+R234)-(TRUNC(P234*(1+R234),2)+(TRUNC(AK234,2)-(TRUNC(H234*(1+R234),2)+TRUNC(J234*(1+R234),2)+TRUNC(K234*(1+R234),2)+TRUNC(L234*(1+R234),2)+TRUNC(M234*(1+R234),2)+TRUNC(N234*(1+R234),2)+TRUNC(O234*(1+R234),2)+TRUNC(P234*(1+R234),2)))))/P234*(1+R234))&lt;ABS((K234*(1+R234)-(TRUNC(K234*(1+R234),2)+(TRUNC(AK234,2)-(TRUNC(H234*(1+R234),2)+TRUNC(J234*(1+R234),2)+TRUNC(K234*(1+R234),2)+TRUNC(L234*(1+R234),2)+TRUNC(M234*(1+R234),2)+TRUNC(N234*(1+R234),2)+TRUNC(O234*(1+R234),2)+TRUNC(P234*(1+R234),2)))))/K234*(1+R234)),TRUE),IF(AND(L234*(1+R234)&lt;&gt;0,(TRUNC(L234*(1+R234),2)+(TRUNC(AK234,2)-(TRUNC(H234*(1+R234),2)+TRUNC(J234*(1+R234),2)+TRUNC(K234*(1+R234),2)+TRUNC(L234*(1+R234),2)+TRUNC(M234*(1+R234),2)+TRUNC(N234*(1+R234),2)+TRUNC(O234*(1+R234),2)+TRUNC(P234*(1+R234),2))))&gt;=0),ABS((P234*(1+R234)-(TRUNC(P234*(1+R234),2)+(TRUNC(AK234,2)-(TRUNC(H234*(1+R234),2)+TRUNC(J234*(1+R234),2)+TRUNC(K234*(1+R234),2)+TRUNC(L234*(1+R234),2)+TRUNC(M234*(1+R234),2)+TRUNC(N234*(1+R234),2)+TRUNC(O234*(1+R234),2)+TRUNC(P234*(1+R234),2)))))/P234*(1+R234))&lt;ABS((L234*(1+R234)-(TRUNC(L234*(1+R234),2)+(TRUNC(AK234,2)-(TRUNC(H234*(1+R234),2)+TRUNC(J234*(1+R234),2)+TRUNC(K234*(1+R234),2)+TRUNC(L234*(1+R234),2)+TRUNC(M234*(1+R234),2)+TRUNC(N234*(1+R234),2)+TRUNC(O234*(1+R234),2)+TRUNC(P234*(1+R234),2)))))/L234*(1+R234)),TRUE),IF(AND(M234*(1+R234)&lt;&gt;0,(TRUNC(M234*(1+R234),2)+(TRUNC(AK234,2)-(TRUNC(H234*(1+R234),2)+TRUNC(J234*(1+R234),2)+TRUNC(K234*(1+R234),2)+TRUNC(L234*(1+R234),2)+TRUNC(M234*(1+R234),2)+TRUNC(N234*(1+R234),2)+TRUNC(O234*(1+R234),2)+TRUNC(P234*(1+R234),2))))&gt;=0),ABS((P234*(1+R234)-(TRUNC(P234*(1+R234),2)+(TRUNC(AK234,2)-(TRUNC(H234*(1+R234),2)+TRUNC(J234*(1+R234),2)+TRUNC(K234*(1+R234),2)+TRUNC(L234*(1+R234),2)+TRUNC(M234*(1+R234),2)+TRUNC(N234*(1+R234),2)+TRUNC(O234*(1+R234),2)+TRUNC(P234*(1+R234),2)))))/P234*(1+R234))&lt;ABS((M234*(1+R234)-(TRUNC(M234*(1+R234),2)+(TRUNC(AK234,2)-(TRUNC(H234*(1+R234),2)+TRUNC(J234*(1+R234),2)+TRUNC(K234*(1+R234),2)+TRUNC(L234*(1+R234),2)+TRUNC(M234*(1+R234),2)+TRUNC(N234*(1+R234),2)+TRUNC(O234*(1+R234),2)+TRUNC(P234*(1+R234),2)))))/M234*(1+R234)),TRUE),IF(AND(N234*(1+R234)&lt;&gt;0,(TRUNC(N234*(1+R234),2)+(TRUNC(AK234,2)-(TRUNC(H234*(1+R234),2)+TRUNC(J234*(1+R234),2)+TRUNC(K234*(1+R234),2)+TRUNC(L234*(1+R234),2)+TRUNC(M234*(1+R234),2)+TRUNC(N234*(1+R234),2)+TRUNC(O234*(1+R234),2)+TRUNC(P234*(1+R234),2))))&gt;=0),ABS((P234*(1+R234)-(TRUNC(P234*(1+R234),2)+(TRUNC(AK234,2)-(TRUNC(H234*(1+R234),2)+TRUNC(J234*(1+R234),2)+TRUNC(K234*(1+R234),2)+TRUNC(L234*(1+R234),2)+TRUNC(M234*(1+R234),2)+TRUNC(N234*(1+R234),2)+TRUNC(O234*(1+R234),2)+TRUNC(P234*(1+R234),2)))))/P234*(1+R234))&lt;ABS((N234*(1+R234)-(TRUNC(N234*(1+R234),2)+(TRUNC(AK234,2)-(TRUNC(H234*(1+R234),2)+TRUNC(J234*(1+R234),2)+TRUNC(K234*(1+R234),2)+TRUNC(L234*(1+R234),2)+TRUNC(M234*(1+R234),2)+TRUNC(N234*(1+R234),2)+TRUNC(O234*(1+R234),2)+TRUNC(P234*(1+R234),2)))))/N234*(1+R234)),TRUE),IF(AND(O234*(1+R234)&lt;&gt;0,(TRUNC(O234*(1+R234),2)+(TRUNC(AK234,2)-(TRUNC(H234*(1+R234),2)+TRUNC(J234*(1+R234),2)+TRUNC(K234*(1+R234),2)+TRUNC(L234*(1+R234),2)+TRUNC(M234*(1+R234),2)+TRUNC(N234*(1+R234),2)+TRUNC(O234*(1+R234),2)+TRUNC(P234*(1+R234),2))))&gt;=0),ABS((P234*(1+R234)-(TRUNC(P234*(1+R234),2)+(TRUNC(AK234,2)-(TRUNC(H234*(1+R234),2)+TRUNC(J234*(1+R234),2)+TRUNC(K234*(1+R234),2)+TRUNC(L234*(1+R234),2)+TRUNC(M234*(1+R234),2)+TRUNC(N234*(1+R234),2)+TRUNC(O234*(1+R234),2)+TRUNC(P234*(1+R234),2)))))/P234*(1+R234))&lt;ABS((O234*(1+R234)-(TRUNC(O234*(1+R234),2)+(TRUNC(AK234,2)-(TRUNC(H234*(1+R234),2)+TRUNC(J234*(1+R234),2)+TRUNC(K234*(1+R234),2)+TRUNC(L234*(1+R234),2)+TRUNC(M234*(1+R234),2)+TRUNC(N234*(1+R234),2)+TRUNC(O234*(1+R234),2)+TRUNC(P234*(1+R234),2)))))/O234*(1+R234)),TRUE),IF(AND(P234*(1+R234)&lt;&gt;0,(TRUNC(P234*(1+R234),2)+(TRUNC(AK234,2)-(TRUNC(H234*(1+R234),2)+TRUNC(J234*(1+R234),2)+TRUNC(K234*(1+R234),2)+TRUNC(L234*(1+R234),2)+TRUNC(M234*(1+R234),2)+TRUNC(N234*(1+R234),2)+TRUNC(O234*(1+R234),2)+TRUNC(P234*(1+R234),2))))&gt;=0),ABS((P234*(1+R234)-(TRUNC(P234*(1+R234),2)+(TRUNC(AK234,2)-(TRUNC(H234*(1+R234),2)+TRUNC(J234*(1+R234),2)+TRUNC(K234*(1+R234),2)+TRUNC(L234*(1+R234),2)+TRUNC(M234*(1+R234),2)+TRUNC(N234*(1+R234),2)+TRUNC(O234*(1+R234),2)+TRUNC(P234*(1+R234),2)))))/P234*(1+R234))&lt;=ABS((P234*(1+R234)-(TRUNC(P234*(1+R234),2)+(TRUNC(AK234,2)-(TRUNC(H234*(1+R234),2)+TRUNC(J234*(1+R234),2)+TRUNC(K234*(1+R234),2)+TRUNC(L234*(1+R234),2)+TRUNC(M234*(1+R234),2)+TRUNC(N234*(1+R234),2)+TRUNC(O234*(1+R234),2)+TRUNC(P234*(1+R234),2)))))/P234*(1+R234)),TRUE)),TRUNC(P234*(1+R234),2)+(TRUNC(AK234,2)-(TRUNC(H234*(1+R234),2)+TRUNC(J234*(1+R234),2)+TRUNC(K234*(1+R234),2)+TRUNC(L234*(1+R234),2)+TRUNC(M234*(1+R234),2)+TRUNC(N234*(1+R234),2)+TRUNC(O234*(1+R234),2)+TRUNC(P234*(1+R234),2))),TRUNC(P234*(1+R234),2)))))</f>
        <v>0</v>
      </c>
      <c r="AJ234" s="369">
        <f>IF(AI234*G234=0,0,IF((TRUNC(AL234,2)-(TRUNC(S234*G234,2)+TRUNC(W234*G234,2)+TRUNC(Y234*G234,2)+TRUNC(AA234*G234,2)+TRUNC(AC234*G234,2)+TRUNC(AE234*G234,2)+TRUNC(AG234*G234,2)+TRUNC(AI234*G234,2)))=0,TRUNC(AI234*G234,2),IF((TRUNC(TRUNC(AI234*G234,2),2)+(TRUNC(AL234,2)-(TRUNC(S234*G234,2)+TRUNC(W234*G234,2)+TRUNC(Y234*G234,2)+TRUNC(AA234*G234,2)+TRUNC(AC234*G234,2)+TRUNC(AE234*G234,2)+TRUNC(AG234*G234,2)+TRUNC(AI234*G234,2))))&lt;=0,TRUNC(AI234*G234,2),IF(AND(IF(AND(S234*G234&lt;&gt;0,(TRUNC(S234*G234,2)+(TRUNC(AL234,2)-(TRUNC(S234*G234,2)+TRUNC(W234*G234,2)+TRUNC(Y234*G234,2)+TRUNC(AA234*G234,2)+TRUNC(AC234*G234,2)+TRUNC(AE234*G234,2)+TRUNC(AG234*G234,2)+TRUNC(AI234*G234,2))))&gt;=0),ABS((AI234*G234-(TRUNC(AI234*G234,2)+(TRUNC(AL234,2)-(TRUNC(S234*G234,2)+TRUNC(W234*G234,2)+TRUNC(Y234*G234,2)+TRUNC(AA234*G234,2)+TRUNC(AC234*G234,2)+TRUNC(AE234*G234,2)+TRUNC(AG234*G234,2)+TRUNC(AI234*G234,2)))))/AI234*G234)&lt;ABS((S234*G234-(TRUNC(S234*G234,2)+(TRUNC(AL234,2)-(TRUNC(S234*G234,2)+TRUNC(W234*G234,2)+TRUNC(Y234*G234,2)+TRUNC(AA234*G234,2)+TRUNC(AC234*G234,2)+TRUNC(AE234*G234,2)+TRUNC(AG234*G234,2)+TRUNC(AI234*G234,2)))))/S234*G234),TRUE),IF(AND(W234*G234&lt;&gt;0,(TRUNC(W234*G234,2)+(TRUNC(AL234,2)-(TRUNC(S234*G234,2)+TRUNC(W234*G234,2)+TRUNC(Y234*G234,2)+TRUNC(AA234*G234,2)+TRUNC(AC234*G234,2)+TRUNC(AE234*G234,2)+TRUNC(AG234*G234,2)+TRUNC(AI234*G234,2))))&gt;=0),ABS((AI234*G234-(TRUNC(AI234*G234,2)+(TRUNC(AL234,2)-(TRUNC(S234*G234,2)+TRUNC(W234*G234,2)+TRUNC(Y234*G234,2)+TRUNC(AA234*G234,2)+TRUNC(AC234*G234,2)+TRUNC(AE234*G234,2)+TRUNC(AG234*G234,2)+TRUNC(AI234*G234,2)))))/AI234*G234)&lt;ABS((W234*G234-(TRUNC(W234*G234,2)+(TRUNC(AL234,2)-(TRUNC(S234*G234,2)+TRUNC(W234*G234,2)+TRUNC(Y234*G234,2)+TRUNC(AA234*G234,2)+TRUNC(AC234*G234,2)+TRUNC(AE234*G234,2)+TRUNC(AG234*G234,2)+TRUNC(AI234*G234,2)))))/W234*G234),TRUE),IF(AND(Y234*G234&lt;&gt;0,(TRUNC(Y234*G234,2)+(TRUNC(AL234,2)-(TRUNC(S234*G234,2)+TRUNC(W234*G234,2)+TRUNC(Y234*G234,2)+TRUNC(AA234*G234,2)+TRUNC(AC234*G234,2)+TRUNC(AE234*G234,2)+TRUNC(AG234*G234,2)+TRUNC(AI234*G234,2))))&gt;=0),ABS((AI234*G234-(TRUNC(AI234*G234,2)+(TRUNC(AL234,2)-(TRUNC(S234*G234,2)+TRUNC(W234*G234,2)+TRUNC(Y234*G234,2)+TRUNC(AA234*G234,2)+TRUNC(AC234*G234,2)+TRUNC(AE234*G234,2)+TRUNC(AG234*G234,2)+TRUNC(AI234*G234,2)))))/AI234*G234)&lt;ABS((Y234*G234-(TRUNC(Y234*G234,2)+(TRUNC(AL234,2)-(TRUNC(S234*G234,2)+TRUNC(W234*G234,2)+TRUNC(Y234*G234,2)+TRUNC(AA234*G234,2)+TRUNC(AC234*G234,2)+TRUNC(AE234*G234,2)+TRUNC(AG234*G234,2)+TRUNC(AI234*G234,2)))))/Y234*G234),TRUE),IF(AND(AA234*G234&lt;&gt;0,(TRUNC(AA234*G234,2)+(TRUNC(AL234,2)-(TRUNC(S234*G234,2)+TRUNC(W234*G234,2)+TRUNC(Y234*G234,2)+TRUNC(AA234*G234,2)+TRUNC(AC234*G234,2)+TRUNC(AE234*G234,2)+TRUNC(AG234*G234,2)+TRUNC(AI234*G234,2))))&gt;=0),ABS((AI234*G234-(TRUNC(AI234*G234,2)+(TRUNC(AL234,2)-(TRUNC(S234*G234,2)+TRUNC(W234*G234,2)+TRUNC(Y234*G234,2)+TRUNC(AA234*G234,2)+TRUNC(AC234*G234,2)+TRUNC(AE234*G234,2)+TRUNC(AG234*G234,2)+TRUNC(AI234*G234,2)))))/AI234*G234)&lt;ABS((AA234*G234-(TRUNC(AA234*G234,2)+(TRUNC(AL234,2)-(TRUNC(S234*G234,2)+TRUNC(W234*G234,2)+TRUNC(Y234*G234,2)+TRUNC(AA234*G234,2)+TRUNC(AC234*G234,2)+TRUNC(AE234*G234,2)+TRUNC(AG234*G234,2)+TRUNC(AI234*G234,2)))))/AA234*G234),TRUE),IF(AND(AC234*G234&lt;&gt;0,(TRUNC(AC234*G234,2)+(TRUNC(AL234,2)-(TRUNC(S234*G234,2)+TRUNC(W234*G234,2)+TRUNC(Y234*G234,2)+TRUNC(AA234*G234,2)+TRUNC(AC234*G234,2)+TRUNC(AE234*G234,2)+TRUNC(AG234*G234,2)+TRUNC(AI234*G234,2))))&gt;=0),ABS((AI234*G234-(TRUNC(AI234*G234,2)+(TRUNC(AL234,2)-(TRUNC(S234*G234,2)+TRUNC(W234*G234,2)+TRUNC(Y234*G234,2)+TRUNC(AA234*G234,2)+TRUNC(AC234*G234,2)+TRUNC(AE234*G234,2)+TRUNC(AG234*G234,2)+TRUNC(AI234*G234,2)))))/AI234*G234)&lt;ABS((AC234*G234-(TRUNC(AC234*G234,2)+(TRUNC(AL234,2)-(TRUNC(S234*G234,2)+TRUNC(W234*G234,2)+TRUNC(Y234*G234,2)+TRUNC(AA234*G234,2)+TRUNC(AC234*G234,2)+TRUNC(AE234*G234,2)+TRUNC(AG234*G234,2)+TRUNC(AI234*G234,2)))))/AC234*G234),TRUE),IF(AND(AE234*G234&lt;&gt;0,(TRUNC(AE234*G234,2)+(TRUNC(AL234,2)-(TRUNC(S234*G234,2)+TRUNC(W234*G234,2)+TRUNC(Y234*G234,2)+TRUNC(AA234*G234,2)+TRUNC(AC234*G234,2)+TRUNC(AE234*G234,2)+TRUNC(AG234*G234,2)+TRUNC(AI234*G234,2))))&gt;=0),ABS((AI234*G234-(TRUNC(AI234*G234,2)+(TRUNC(AL234,2)-(TRUNC(S234*G234,2)+TRUNC(W234*G234,2)+TRUNC(Y234*G234,2)+TRUNC(AA234*G234,2)+TRUNC(AC234*G234,2)+TRUNC(AE234*G234,2)+TRUNC(AG234*G234,2)+TRUNC(AI234*G234,2)))))/AI234*G234)&lt;ABS((AE234*G234-(TRUNC(AE234*G234,2)+(TRUNC(AL234,2)-(TRUNC(S234*G234,2)+TRUNC(W234*G234,2)+TRUNC(Y234*G234,2)+TRUNC(AA234*G234,2)+TRUNC(AC234*G234,2)+TRUNC(AE234*G234,2)+TRUNC(AG234*G234,2)+TRUNC(AI234*G234,2)))))/AE234*G234),TRUE),IF(AND(AG234*G234&lt;&gt;0,(TRUNC(AG234*G234,2)+(TRUNC(AL234,2)-(TRUNC(S234*G234,2)+TRUNC(W234*G234,2)+TRUNC(Y234*G234,2)+TRUNC(AA234*G234,2)+TRUNC(AC234*G234,2)+TRUNC(AE234*G234,2)+TRUNC(AG234*G234,2)+TRUNC(AI234*G234,2))))&gt;=0),ABS((AI234*G234-(TRUNC(AI234*G234,2)+(TRUNC(AL234,2)-(TRUNC(S234*G234,2)+TRUNC(W234*G234,2)+TRUNC(Y234*G234,2)+TRUNC(AA234*G234,2)+TRUNC(AC234*G234,2)+TRUNC(AE234*G234,2)+TRUNC(AG234*G234,2)+TRUNC(AI234*G234,2)))))/AI234*G234)&lt;ABS((AG234*G234-(TRUNC(AG234*G234,2)+(TRUNC(AL234,2)-(TRUNC(S234*G234,2)+TRUNC(W234*G234,2)+TRUNC(Y234*G234,2)+TRUNC(AA234*G234,2)+TRUNC(AC234*G234,2)+TRUNC(AE234*G234,2)+TRUNC(AG234*G234,2)+TRUNC(AI234*G234,2)))))/AG234*G234),TRUE),IF(AND(AI234*G234&lt;&gt;0,(TRUNC(AI234*G234,2)+(TRUNC(AL234,2)-(TRUNC(S234*G234,2)+TRUNC(W234*G234,2)+TRUNC(Y234*G234,2)+TRUNC(AA234*G234,2)+TRUNC(AC234*G234,2)+TRUNC(AE234*G234,2)+TRUNC(AG234*G234,2)+TRUNC(AI234*G234,2))))&gt;=0),ABS((AI234*G234-(TRUNC(AI234*G234,2)+(TRUNC(AL234,2)-(TRUNC(S234*G234,2)+TRUNC(W234*G234,2)+TRUNC(Y234*G234,2)+TRUNC(AA234*G234,2)+TRUNC(AC234*G234,2)+TRUNC(AE234*G234,2)+TRUNC(AG234*G234,2)+TRUNC(AI234*G234,2)))))/AI234*G234)&lt;=ABS((AI234*G234-(TRUNC(AI234*G234,2)+(TRUNC(AL234,2)-(TRUNC(S234*G234,2)+TRUNC(W234*G234,2)+TRUNC(Y234*G234,2)+TRUNC(AA234*G234,2)+TRUNC(AC234*G234,2)+TRUNC(AE234*G234,2)+TRUNC(AG234*G234,2)+TRUNC(AI234*G234,2)))))/AI234*G234),TRUE)),TRUNC(AI234*G234,2)+(TRUNC(AL234,2)-(TRUNC(S234*G234,2)+TRUNC(W234*G234,2)+TRUNC(Y234*G234,2)+TRUNC(AA234*G234,2)+TRUNC(AC234*G234,2)+TRUNC(AE234*G234,2)+TRUNC(AG234*G234,2)+TRUNC(AI234*G234,2))),TRUNC(AI234*G234,2)))))</f>
        <v>0</v>
      </c>
      <c r="AK234" s="369">
        <f>TRUNC(Q234*(1+R234), 2)</f>
        <v>25.07</v>
      </c>
      <c r="AL234" s="369">
        <f>TRUNC(G234*TRUNC(AK234, 2), 2)</f>
        <v>1008.31</v>
      </c>
    </row>
    <row r="235" spans="1:38" ht="15" x14ac:dyDescent="0.2">
      <c r="A235" s="392" t="s">
        <v>584</v>
      </c>
      <c r="B235" s="391" t="s">
        <v>238</v>
      </c>
      <c r="C235" s="390" t="s">
        <v>238</v>
      </c>
      <c r="D235" s="390" t="s">
        <v>238</v>
      </c>
      <c r="E235" s="390" t="s">
        <v>585</v>
      </c>
      <c r="F235" s="389" t="s">
        <v>238</v>
      </c>
      <c r="G235" s="389"/>
      <c r="H235" s="387"/>
      <c r="I235" s="387"/>
      <c r="J235" s="387"/>
      <c r="K235" s="387"/>
      <c r="L235" s="387"/>
      <c r="M235" s="387"/>
      <c r="N235" s="387"/>
      <c r="O235" s="387"/>
      <c r="P235" s="387"/>
      <c r="Q235" s="387"/>
      <c r="R235" s="388" t="s">
        <v>4</v>
      </c>
      <c r="S235" s="387"/>
      <c r="T235" s="387">
        <f>SUBTOTAL(109,T236:T253)</f>
        <v>1168.53</v>
      </c>
      <c r="U235" s="387"/>
      <c r="V235" s="387">
        <f>SUBTOTAL(109,V236:V253)</f>
        <v>2900.53</v>
      </c>
      <c r="W235" s="387"/>
      <c r="X235" s="387">
        <f>SUBTOTAL(109,X236:X253)</f>
        <v>2900.53</v>
      </c>
      <c r="Y235" s="387"/>
      <c r="Z235" s="387">
        <f>SUBTOTAL(109,Z236:Z253)</f>
        <v>0</v>
      </c>
      <c r="AA235" s="387"/>
      <c r="AB235" s="387">
        <f>SUBTOTAL(109,AB236:AB253)</f>
        <v>0</v>
      </c>
      <c r="AC235" s="387"/>
      <c r="AD235" s="387">
        <f>SUBTOTAL(109,AD236:AD253)</f>
        <v>0</v>
      </c>
      <c r="AE235" s="387"/>
      <c r="AF235" s="387">
        <f>SUBTOTAL(109,AF236:AF253)</f>
        <v>0</v>
      </c>
      <c r="AG235" s="387"/>
      <c r="AH235" s="387">
        <f>SUBTOTAL(109,AH236:AH253)</f>
        <v>0</v>
      </c>
      <c r="AI235" s="387"/>
      <c r="AJ235" s="387">
        <f>SUBTOTAL(109,AJ236:AJ253)</f>
        <v>0</v>
      </c>
      <c r="AK235" s="387"/>
      <c r="AL235" s="387">
        <f>SUBTOTAL(109,AL236:AL253)</f>
        <v>4069.0599999999995</v>
      </c>
    </row>
    <row r="236" spans="1:38" ht="15" x14ac:dyDescent="0.2">
      <c r="A236" s="402" t="s">
        <v>586</v>
      </c>
      <c r="B236" s="401" t="s">
        <v>238</v>
      </c>
      <c r="C236" s="401" t="s">
        <v>238</v>
      </c>
      <c r="D236" s="401" t="s">
        <v>238</v>
      </c>
      <c r="E236" s="401" t="s">
        <v>509</v>
      </c>
      <c r="F236" s="400" t="s">
        <v>238</v>
      </c>
      <c r="G236" s="400"/>
      <c r="H236" s="398"/>
      <c r="I236" s="398"/>
      <c r="J236" s="398"/>
      <c r="K236" s="398"/>
      <c r="L236" s="398"/>
      <c r="M236" s="398"/>
      <c r="N236" s="398"/>
      <c r="O236" s="398"/>
      <c r="P236" s="398"/>
      <c r="Q236" s="398"/>
      <c r="R236" s="399" t="s">
        <v>4</v>
      </c>
      <c r="S236" s="398"/>
      <c r="T236" s="398">
        <f>SUBTOTAL(109,T237:T244)</f>
        <v>1061.2</v>
      </c>
      <c r="U236" s="398"/>
      <c r="V236" s="398">
        <f>SUBTOTAL(109,V237:V244)</f>
        <v>2597.04</v>
      </c>
      <c r="W236" s="398"/>
      <c r="X236" s="398">
        <f>SUBTOTAL(109,X237:X244)</f>
        <v>2597.04</v>
      </c>
      <c r="Y236" s="398"/>
      <c r="Z236" s="398">
        <f>SUBTOTAL(109,Z237:Z244)</f>
        <v>0</v>
      </c>
      <c r="AA236" s="398"/>
      <c r="AB236" s="398">
        <f>SUBTOTAL(109,AB237:AB244)</f>
        <v>0</v>
      </c>
      <c r="AC236" s="398"/>
      <c r="AD236" s="398">
        <f>SUBTOTAL(109,AD237:AD244)</f>
        <v>0</v>
      </c>
      <c r="AE236" s="398"/>
      <c r="AF236" s="398">
        <f>SUBTOTAL(109,AF237:AF244)</f>
        <v>0</v>
      </c>
      <c r="AG236" s="398"/>
      <c r="AH236" s="398">
        <f>SUBTOTAL(109,AH237:AH244)</f>
        <v>0</v>
      </c>
      <c r="AI236" s="398"/>
      <c r="AJ236" s="398">
        <f>SUBTOTAL(109,AJ237:AJ244)</f>
        <v>0</v>
      </c>
      <c r="AK236" s="398"/>
      <c r="AL236" s="398">
        <f>SUBTOTAL(109,AL237:AL244)</f>
        <v>3658.24</v>
      </c>
    </row>
    <row r="237" spans="1:38" ht="25.5" x14ac:dyDescent="0.2">
      <c r="A237" s="368" t="s">
        <v>587</v>
      </c>
      <c r="B237" s="367" t="s">
        <v>193</v>
      </c>
      <c r="C237" s="367" t="s">
        <v>393</v>
      </c>
      <c r="D237" s="367" t="s">
        <v>143</v>
      </c>
      <c r="E237" s="366" t="s">
        <v>588</v>
      </c>
      <c r="F237" s="365" t="s">
        <v>19</v>
      </c>
      <c r="G237" s="365">
        <v>208</v>
      </c>
      <c r="H237" s="363">
        <v>1.41</v>
      </c>
      <c r="I237" s="363">
        <v>6.02</v>
      </c>
      <c r="J237" s="363">
        <v>6.02</v>
      </c>
      <c r="K237" s="363">
        <v>0</v>
      </c>
      <c r="L237" s="363">
        <v>0</v>
      </c>
      <c r="M237" s="363">
        <v>0</v>
      </c>
      <c r="N237" s="363">
        <v>0</v>
      </c>
      <c r="O237" s="363">
        <v>0</v>
      </c>
      <c r="P237" s="363">
        <v>0</v>
      </c>
      <c r="Q237" s="363">
        <f t="shared" ref="Q237:Q244" si="178">TRUNC(H237 + N237 + K237 + J237 + P237 + M237 + L237 + O237, 2)</f>
        <v>7.43</v>
      </c>
      <c r="R237" s="364">
        <v>8.3526000000000003E-2</v>
      </c>
      <c r="S237" s="363">
        <f t="shared" ref="S237:S244" si="179">IF(H237*(1+R237)=0,0,IF((TRUNC(AK237,2)-(TRUNC(H237*(1+R237),2)+TRUNC(J237*(1+R237),2)+TRUNC(K237*(1+R237),2)+TRUNC(L237*(1+R237),2)+TRUNC(M237*(1+R237),2)+TRUNC(N237*(1+R237),2)+TRUNC(O237*(1+R237),2)+TRUNC(P237*(1+R237),2)))=0,TRUNC(H237*(1+R237),2),IF((TRUNC(TRUNC(H237*(1+R237),2),2)+(TRUNC(AK237,2)-(TRUNC(H237*(1+R237),2)+TRUNC(J237*(1+R237),2)+TRUNC(K237*(1+R237),2)+TRUNC(L237*(1+R237),2)+TRUNC(M237*(1+R237),2)+TRUNC(N237*(1+R237),2)+TRUNC(O237*(1+R237),2)+TRUNC(P237*(1+R237),2))))&lt;=0,TRUNC(H237*(1+R237),2),IF(AND(IF(AND(H237*(1+R237)&lt;&gt;0,(TRUNC(H237*(1+R237),2)+(TRUNC(AK237,2)-(TRUNC(H237*(1+R237),2)+TRUNC(J237*(1+R237),2)+TRUNC(K237*(1+R237),2)+TRUNC(L237*(1+R237),2)+TRUNC(M237*(1+R237),2)+TRUNC(N237*(1+R237),2)+TRUNC(O237*(1+R237),2)+TRUNC(P237*(1+R237),2))))&gt;=0),ABS((H237*(1+R237)-(TRUNC(H237*(1+R237),2)+(TRUNC(AK237,2)-(TRUNC(H237*(1+R237),2)+TRUNC(J237*(1+R237),2)+TRUNC(K237*(1+R237),2)+TRUNC(L237*(1+R237),2)+TRUNC(M237*(1+R237),2)+TRUNC(N237*(1+R237),2)+TRUNC(O237*(1+R237),2)+TRUNC(P237*(1+R237),2)))))/H237*(1+R237))&lt;=ABS((H237*(1+R237)-(TRUNC(H237*(1+R237),2)+(TRUNC(AK237,2)-(TRUNC(H237*(1+R237),2)+TRUNC(J237*(1+R237),2)+TRUNC(K237*(1+R237),2)+TRUNC(L237*(1+R237),2)+TRUNC(M237*(1+R237),2)+TRUNC(N237*(1+R237),2)+TRUNC(O237*(1+R237),2)+TRUNC(P237*(1+R237),2)))))/H237*(1+R237)),TRUE),IF(AND(J237*(1+R237)&lt;&gt;0,(TRUNC(J237*(1+R237),2)+(TRUNC(AK237,2)-(TRUNC(H237*(1+R237),2)+TRUNC(J237*(1+R237),2)+TRUNC(K237*(1+R237),2)+TRUNC(L237*(1+R237),2)+TRUNC(M237*(1+R237),2)+TRUNC(N237*(1+R237),2)+TRUNC(O237*(1+R237),2)+TRUNC(P237*(1+R237),2))))&gt;=0),ABS((H237*(1+R237)-(TRUNC(H237*(1+R237),2)+(TRUNC(AK237,2)-(TRUNC(H237*(1+R237),2)+TRUNC(J237*(1+R237),2)+TRUNC(K237*(1+R237),2)+TRUNC(L237*(1+R237),2)+TRUNC(M237*(1+R237),2)+TRUNC(N237*(1+R237),2)+TRUNC(O237*(1+R237),2)+TRUNC(P237*(1+R237),2)))))/H237*(1+R237))&lt;=ABS((J237*(1+R237)-(TRUNC(J237*(1+R237),2)+(TRUNC(AK237,2)-(TRUNC(H237*(1+R237),2)+TRUNC(J237*(1+R237),2)+TRUNC(K237*(1+R237),2)+TRUNC(L237*(1+R237),2)+TRUNC(M237*(1+R237),2)+TRUNC(N237*(1+R237),2)+TRUNC(O237*(1+R237),2)+TRUNC(P237*(1+R237),2)))))/J237*(1+R237)),TRUE),IF(AND(K237*(1+R237)&lt;&gt;0,(TRUNC(K237*(1+R237),2)+(TRUNC(AK237,2)-(TRUNC(H237*(1+R237),2)+TRUNC(J237*(1+R237),2)+TRUNC(K237*(1+R237),2)+TRUNC(L237*(1+R237),2)+TRUNC(M237*(1+R237),2)+TRUNC(N237*(1+R237),2)+TRUNC(O237*(1+R237),2)+TRUNC(P237*(1+R237),2))))&gt;=0),ABS((H237*(1+R237)-(TRUNC(H237*(1+R237),2)+(TRUNC(AK237,2)-(TRUNC(H237*(1+R237),2)+TRUNC(J237*(1+R237),2)+TRUNC(K237*(1+R237),2)+TRUNC(L237*(1+R237),2)+TRUNC(M237*(1+R237),2)+TRUNC(N237*(1+R237),2)+TRUNC(O237*(1+R237),2)+TRUNC(P237*(1+R237),2)))))/H237*(1+R237))&lt;=ABS((K237*(1+R237)-(TRUNC(K237*(1+R237),2)+(TRUNC(AK237,2)-(TRUNC(H237*(1+R237),2)+TRUNC(J237*(1+R237),2)+TRUNC(K237*(1+R237),2)+TRUNC(L237*(1+R237),2)+TRUNC(M237*(1+R237),2)+TRUNC(N237*(1+R237),2)+TRUNC(O237*(1+R237),2)+TRUNC(P237*(1+R237),2)))))/K237*(1+R237)),TRUE),IF(AND(L237*(1+R237)&lt;&gt;0,(TRUNC(L237*(1+R237),2)+(TRUNC(AK237,2)-(TRUNC(H237*(1+R237),2)+TRUNC(J237*(1+R237),2)+TRUNC(K237*(1+R237),2)+TRUNC(L237*(1+R237),2)+TRUNC(M237*(1+R237),2)+TRUNC(N237*(1+R237),2)+TRUNC(O237*(1+R237),2)+TRUNC(P237*(1+R237),2))))&gt;=0),ABS((H237*(1+R237)-(TRUNC(H237*(1+R237),2)+(TRUNC(AK237,2)-(TRUNC(H237*(1+R237),2)+TRUNC(J237*(1+R237),2)+TRUNC(K237*(1+R237),2)+TRUNC(L237*(1+R237),2)+TRUNC(M237*(1+R237),2)+TRUNC(N237*(1+R237),2)+TRUNC(O237*(1+R237),2)+TRUNC(P237*(1+R237),2)))))/H237*(1+R237))&lt;=ABS((L237*(1+R237)-(TRUNC(L237*(1+R237),2)+(TRUNC(AK237,2)-(TRUNC(H237*(1+R237),2)+TRUNC(J237*(1+R237),2)+TRUNC(K237*(1+R237),2)+TRUNC(L237*(1+R237),2)+TRUNC(M237*(1+R237),2)+TRUNC(N237*(1+R237),2)+TRUNC(O237*(1+R237),2)+TRUNC(P237*(1+R237),2)))))/L237*(1+R237)),TRUE),IF(AND(M237*(1+R237)&lt;&gt;0,(TRUNC(M237*(1+R237),2)+(TRUNC(AK237,2)-(TRUNC(H237*(1+R237),2)+TRUNC(J237*(1+R237),2)+TRUNC(K237*(1+R237),2)+TRUNC(L237*(1+R237),2)+TRUNC(M237*(1+R237),2)+TRUNC(N237*(1+R237),2)+TRUNC(O237*(1+R237),2)+TRUNC(P237*(1+R237),2))))&gt;=0),ABS((H237*(1+R237)-(TRUNC(H237*(1+R237),2)+(TRUNC(AK237,2)-(TRUNC(H237*(1+R237),2)+TRUNC(J237*(1+R237),2)+TRUNC(K237*(1+R237),2)+TRUNC(L237*(1+R237),2)+TRUNC(M237*(1+R237),2)+TRUNC(N237*(1+R237),2)+TRUNC(O237*(1+R237),2)+TRUNC(P237*(1+R237),2)))))/H237*(1+R237))&lt;=ABS((M237*(1+R237)-(TRUNC(M237*(1+R237),2)+(TRUNC(AK237,2)-(TRUNC(H237*(1+R237),2)+TRUNC(J237*(1+R237),2)+TRUNC(K237*(1+R237),2)+TRUNC(L237*(1+R237),2)+TRUNC(M237*(1+R237),2)+TRUNC(N237*(1+R237),2)+TRUNC(O237*(1+R237),2)+TRUNC(P237*(1+R237),2)))))/M237*(1+R237)),TRUE),IF(AND(N237*(1+R237)&lt;&gt;0,(TRUNC(N237*(1+R237),2)+(TRUNC(AK237,2)-(TRUNC(H237*(1+R237),2)+TRUNC(J237*(1+R237),2)+TRUNC(K237*(1+R237),2)+TRUNC(L237*(1+R237),2)+TRUNC(M237*(1+R237),2)+TRUNC(N237*(1+R237),2)+TRUNC(O237*(1+R237),2)+TRUNC(P237*(1+R237),2))))&gt;=0),ABS((H237*(1+R237)-(TRUNC(H237*(1+R237),2)+(TRUNC(AK237,2)-(TRUNC(H237*(1+R237),2)+TRUNC(J237*(1+R237),2)+TRUNC(K237*(1+R237),2)+TRUNC(L237*(1+R237),2)+TRUNC(M237*(1+R237),2)+TRUNC(N237*(1+R237),2)+TRUNC(O237*(1+R237),2)+TRUNC(P237*(1+R237),2)))))/H237*(1+R237))&lt;=ABS((N237*(1+R237)-(TRUNC(N237*(1+R237),2)+(TRUNC(AK237,2)-(TRUNC(H237*(1+R237),2)+TRUNC(J237*(1+R237),2)+TRUNC(K237*(1+R237),2)+TRUNC(L237*(1+R237),2)+TRUNC(M237*(1+R237),2)+TRUNC(N237*(1+R237),2)+TRUNC(O237*(1+R237),2)+TRUNC(P237*(1+R237),2)))))/N237*(1+R237)),TRUE),IF(AND(O237*(1+R237)&lt;&gt;0,(TRUNC(O237*(1+R237),2)+(TRUNC(AK237,2)-(TRUNC(H237*(1+R237),2)+TRUNC(J237*(1+R237),2)+TRUNC(K237*(1+R237),2)+TRUNC(L237*(1+R237),2)+TRUNC(M237*(1+R237),2)+TRUNC(N237*(1+R237),2)+TRUNC(O237*(1+R237),2)+TRUNC(P237*(1+R237),2))))&gt;=0),ABS((H237*(1+R237)-(TRUNC(H237*(1+R237),2)+(TRUNC(AK237,2)-(TRUNC(H237*(1+R237),2)+TRUNC(J237*(1+R237),2)+TRUNC(K237*(1+R237),2)+TRUNC(L237*(1+R237),2)+TRUNC(M237*(1+R237),2)+TRUNC(N237*(1+R237),2)+TRUNC(O237*(1+R237),2)+TRUNC(P237*(1+R237),2)))))/H237*(1+R237))&lt;=ABS((O237*(1+R237)-(TRUNC(O237*(1+R237),2)+(TRUNC(AK237,2)-(TRUNC(H237*(1+R237),2)+TRUNC(J237*(1+R237),2)+TRUNC(K237*(1+R237),2)+TRUNC(L237*(1+R237),2)+TRUNC(M237*(1+R237),2)+TRUNC(N237*(1+R237),2)+TRUNC(O237*(1+R237),2)+TRUNC(P237*(1+R237),2)))))/O237*(1+R237)),TRUE),IF(AND(P237*(1+R237)&lt;&gt;0,(TRUNC(P237*(1+R237),2)+(TRUNC(AK237,2)-(TRUNC(H237*(1+R237),2)+TRUNC(J237*(1+R237),2)+TRUNC(K237*(1+R237),2)+TRUNC(L237*(1+R237),2)+TRUNC(M237*(1+R237),2)+TRUNC(N237*(1+R237),2)+TRUNC(O237*(1+R237),2)+TRUNC(P237*(1+R237),2))))&gt;=0),ABS((H237*(1+R237)-(TRUNC(H237*(1+R237),2)+(TRUNC(AK237,2)-(TRUNC(H237*(1+R237),2)+TRUNC(J237*(1+R237),2)+TRUNC(K237*(1+R237),2)+TRUNC(L237*(1+R237),2)+TRUNC(M237*(1+R237),2)+TRUNC(N237*(1+R237),2)+TRUNC(O237*(1+R237),2)+TRUNC(P237*(1+R237),2)))))/H237*(1+R237))&lt;=ABS((P237*(1+R237)-(TRUNC(P237*(1+R237),2)+(TRUNC(AK237,2)-(TRUNC(H237*(1+R237),2)+TRUNC(J237*(1+R237),2)+TRUNC(K237*(1+R237),2)+TRUNC(L237*(1+R237),2)+TRUNC(M237*(1+R237),2)+TRUNC(N237*(1+R237),2)+TRUNC(O237*(1+R237),2)+TRUNC(P237*(1+R237),2)))))/P237*(1+R237)),TRUE)),TRUNC(H237*(1+R237),2)+(TRUNC(AK237,2)-(TRUNC(H237*(1+R237),2)+TRUNC(J237*(1+R237),2)+TRUNC(K237*(1+R237),2)+TRUNC(L237*(1+R237),2)+TRUNC(M237*(1+R237),2)+TRUNC(N237*(1+R237),2)+TRUNC(O237*(1+R237),2)+TRUNC(P237*(1+R237),2))),TRUNC(H237*(1+R237),2)))))</f>
        <v>1.52</v>
      </c>
      <c r="T237" s="363">
        <f t="shared" ref="T237:T244" si="180">IF(S237*G237=0,0,IF((TRUNC(AL237,2)-(TRUNC(S237*G237,2)+TRUNC(W237*G237,2)+TRUNC(Y237*G237,2)+TRUNC(AA237*G237,2)+TRUNC(AC237*G237,2)+TRUNC(AE237*G237,2)+TRUNC(AG237*G237,2)+TRUNC(AI237*G237,2)))=0,TRUNC(S237*G237,2),IF((TRUNC(TRUNC(S237*G237,2),2)+(TRUNC(AL237,2)-(TRUNC(S237*G237,2)+TRUNC(W237*G237,2)+TRUNC(Y237*G237,2)+TRUNC(AA237*G237,2)+TRUNC(AC237*G237,2)+TRUNC(AE237*G237,2)+TRUNC(AG237*G237,2)+TRUNC(AI237*G237,2))))&lt;=0,TRUNC(S237*G237,2),IF(AND(IF(AND(S237*G237&lt;&gt;0,(TRUNC(S237*G237,2)+(TRUNC(AL237,2)-(TRUNC(S237*G237,2)+TRUNC(W237*G237,2)+TRUNC(Y237*G237,2)+TRUNC(AA237*G237,2)+TRUNC(AC237*G237,2)+TRUNC(AE237*G237,2)+TRUNC(AG237*G237,2)+TRUNC(AI237*G237,2))))&gt;=0),ABS((S237*G237-(TRUNC(S237*G237,2)+(TRUNC(AL237,2)-(TRUNC(S237*G237,2)+TRUNC(W237*G237,2)+TRUNC(Y237*G237,2)+TRUNC(AA237*G237,2)+TRUNC(AC237*G237,2)+TRUNC(AE237*G237,2)+TRUNC(AG237*G237,2)+TRUNC(AI237*G237,2)))))/S237*G237)&lt;=ABS((S237*G237-(TRUNC(S237*G237,2)+(TRUNC(AL237,2)-(TRUNC(S237*G237,2)+TRUNC(W237*G237,2)+TRUNC(Y237*G237,2)+TRUNC(AA237*G237,2)+TRUNC(AC237*G237,2)+TRUNC(AE237*G237,2)+TRUNC(AG237*G237,2)+TRUNC(AI237*G237,2)))))/S237*G237),TRUE),IF(AND(W237*G237&lt;&gt;0,(TRUNC(W237*G237,2)+(TRUNC(AL237,2)-(TRUNC(S237*G237,2)+TRUNC(W237*G237,2)+TRUNC(Y237*G237,2)+TRUNC(AA237*G237,2)+TRUNC(AC237*G237,2)+TRUNC(AE237*G237,2)+TRUNC(AG237*G237,2)+TRUNC(AI237*G237,2))))&gt;=0),ABS((S237*G237-(TRUNC(S237*G237,2)+(TRUNC(AL237,2)-(TRUNC(S237*G237,2)+TRUNC(W237*G237,2)+TRUNC(Y237*G237,2)+TRUNC(AA237*G237,2)+TRUNC(AC237*G237,2)+TRUNC(AE237*G237,2)+TRUNC(AG237*G237,2)+TRUNC(AI237*G237,2)))))/S237*G237)&lt;=ABS((W237*G237-(TRUNC(W237*G237,2)+(TRUNC(AL237,2)-(TRUNC(S237*G237,2)+TRUNC(W237*G237,2)+TRUNC(Y237*G237,2)+TRUNC(AA237*G237,2)+TRUNC(AC237*G237,2)+TRUNC(AE237*G237,2)+TRUNC(AG237*G237,2)+TRUNC(AI237*G237,2)))))/W237*G237),TRUE),IF(AND(Y237*G237&lt;&gt;0,(TRUNC(Y237*G237,2)+(TRUNC(AL237,2)-(TRUNC(S237*G237,2)+TRUNC(W237*G237,2)+TRUNC(Y237*G237,2)+TRUNC(AA237*G237,2)+TRUNC(AC237*G237,2)+TRUNC(AE237*G237,2)+TRUNC(AG237*G237,2)+TRUNC(AI237*G237,2))))&gt;=0),ABS((S237*G237-(TRUNC(S237*G237,2)+(TRUNC(AL237,2)-(TRUNC(S237*G237,2)+TRUNC(W237*G237,2)+TRUNC(Y237*G237,2)+TRUNC(AA237*G237,2)+TRUNC(AC237*G237,2)+TRUNC(AE237*G237,2)+TRUNC(AG237*G237,2)+TRUNC(AI237*G237,2)))))/S237*G237)&lt;=ABS((Y237*G237-(TRUNC(Y237*G237,2)+(TRUNC(AL237,2)-(TRUNC(S237*G237,2)+TRUNC(W237*G237,2)+TRUNC(Y237*G237,2)+TRUNC(AA237*G237,2)+TRUNC(AC237*G237,2)+TRUNC(AE237*G237,2)+TRUNC(AG237*G237,2)+TRUNC(AI237*G237,2)))))/Y237*G237),TRUE),IF(AND(AA237*G237&lt;&gt;0,(TRUNC(AA237*G237,2)+(TRUNC(AL237,2)-(TRUNC(S237*G237,2)+TRUNC(W237*G237,2)+TRUNC(Y237*G237,2)+TRUNC(AA237*G237,2)+TRUNC(AC237*G237,2)+TRUNC(AE237*G237,2)+TRUNC(AG237*G237,2)+TRUNC(AI237*G237,2))))&gt;=0),ABS((S237*G237-(TRUNC(S237*G237,2)+(TRUNC(AL237,2)-(TRUNC(S237*G237,2)+TRUNC(W237*G237,2)+TRUNC(Y237*G237,2)+TRUNC(AA237*G237,2)+TRUNC(AC237*G237,2)+TRUNC(AE237*G237,2)+TRUNC(AG237*G237,2)+TRUNC(AI237*G237,2)))))/S237*G237)&lt;=ABS((AA237*G237-(TRUNC(AA237*G237,2)+(TRUNC(AL237,2)-(TRUNC(S237*G237,2)+TRUNC(W237*G237,2)+TRUNC(Y237*G237,2)+TRUNC(AA237*G237,2)+TRUNC(AC237*G237,2)+TRUNC(AE237*G237,2)+TRUNC(AG237*G237,2)+TRUNC(AI237*G237,2)))))/AA237*G237),TRUE),IF(AND(AC237*G237&lt;&gt;0,(TRUNC(AC237*G237,2)+(TRUNC(AL237,2)-(TRUNC(S237*G237,2)+TRUNC(W237*G237,2)+TRUNC(Y237*G237,2)+TRUNC(AA237*G237,2)+TRUNC(AC237*G237,2)+TRUNC(AE237*G237,2)+TRUNC(AG237*G237,2)+TRUNC(AI237*G237,2))))&gt;=0),ABS((S237*G237-(TRUNC(S237*G237,2)+(TRUNC(AL237,2)-(TRUNC(S237*G237,2)+TRUNC(W237*G237,2)+TRUNC(Y237*G237,2)+TRUNC(AA237*G237,2)+TRUNC(AC237*G237,2)+TRUNC(AE237*G237,2)+TRUNC(AG237*G237,2)+TRUNC(AI237*G237,2)))))/S237*G237)&lt;=ABS((AC237*G237-(TRUNC(AC237*G237,2)+(TRUNC(AL237,2)-(TRUNC(S237*G237,2)+TRUNC(W237*G237,2)+TRUNC(Y237*G237,2)+TRUNC(AA237*G237,2)+TRUNC(AC237*G237,2)+TRUNC(AE237*G237,2)+TRUNC(AG237*G237,2)+TRUNC(AI237*G237,2)))))/AC237*G237),TRUE),IF(AND(AE237*G237&lt;&gt;0,(TRUNC(AE237*G237,2)+(TRUNC(AL237,2)-(TRUNC(S237*G237,2)+TRUNC(W237*G237,2)+TRUNC(Y237*G237,2)+TRUNC(AA237*G237,2)+TRUNC(AC237*G237,2)+TRUNC(AE237*G237,2)+TRUNC(AG237*G237,2)+TRUNC(AI237*G237,2))))&gt;=0),ABS((S237*G237-(TRUNC(S237*G237,2)+(TRUNC(AL237,2)-(TRUNC(S237*G237,2)+TRUNC(W237*G237,2)+TRUNC(Y237*G237,2)+TRUNC(AA237*G237,2)+TRUNC(AC237*G237,2)+TRUNC(AE237*G237,2)+TRUNC(AG237*G237,2)+TRUNC(AI237*G237,2)))))/S237*G237)&lt;=ABS((AE237*G237-(TRUNC(AE237*G237,2)+(TRUNC(AL237,2)-(TRUNC(S237*G237,2)+TRUNC(W237*G237,2)+TRUNC(Y237*G237,2)+TRUNC(AA237*G237,2)+TRUNC(AC237*G237,2)+TRUNC(AE237*G237,2)+TRUNC(AG237*G237,2)+TRUNC(AI237*G237,2)))))/AE237*G237),TRUE),IF(AND(AG237*G237&lt;&gt;0,(TRUNC(AG237*G237,2)+(TRUNC(AL237,2)-(TRUNC(S237*G237,2)+TRUNC(W237*G237,2)+TRUNC(Y237*G237,2)+TRUNC(AA237*G237,2)+TRUNC(AC237*G237,2)+TRUNC(AE237*G237,2)+TRUNC(AG237*G237,2)+TRUNC(AI237*G237,2))))&gt;=0),ABS((S237*G237-(TRUNC(S237*G237,2)+(TRUNC(AL237,2)-(TRUNC(S237*G237,2)+TRUNC(W237*G237,2)+TRUNC(Y237*G237,2)+TRUNC(AA237*G237,2)+TRUNC(AC237*G237,2)+TRUNC(AE237*G237,2)+TRUNC(AG237*G237,2)+TRUNC(AI237*G237,2)))))/S237*G237)&lt;=ABS((AG237*G237-(TRUNC(AG237*G237,2)+(TRUNC(AL237,2)-(TRUNC(S237*G237,2)+TRUNC(W237*G237,2)+TRUNC(Y237*G237,2)+TRUNC(AA237*G237,2)+TRUNC(AC237*G237,2)+TRUNC(AE237*G237,2)+TRUNC(AG237*G237,2)+TRUNC(AI237*G237,2)))))/AG237*G237),TRUE),IF(AND(AI237*G237&lt;&gt;0,(TRUNC(AI237*G237,2)+(TRUNC(AL237,2)-(TRUNC(S237*G237,2)+TRUNC(W237*G237,2)+TRUNC(Y237*G237,2)+TRUNC(AA237*G237,2)+TRUNC(AC237*G237,2)+TRUNC(AE237*G237,2)+TRUNC(AG237*G237,2)+TRUNC(AI237*G237,2))))&gt;=0),ABS((S237*G237-(TRUNC(S237*G237,2)+(TRUNC(AL237,2)-(TRUNC(S237*G237,2)+TRUNC(W237*G237,2)+TRUNC(Y237*G237,2)+TRUNC(AA237*G237,2)+TRUNC(AC237*G237,2)+TRUNC(AE237*G237,2)+TRUNC(AG237*G237,2)+TRUNC(AI237*G237,2)))))/S237*G237)&lt;=ABS((AI237*G237-(TRUNC(AI237*G237,2)+(TRUNC(AL237,2)-(TRUNC(S237*G237,2)+TRUNC(W237*G237,2)+TRUNC(Y237*G237,2)+TRUNC(AA237*G237,2)+TRUNC(AC237*G237,2)+TRUNC(AE237*G237,2)+TRUNC(AG237*G237,2)+TRUNC(AI237*G237,2)))))/AI237*G237),TRUE)),TRUNC(S237*G237,2)+(TRUNC(AL237,2)-(TRUNC(S237*G237,2)+TRUNC(W237*G237,2)+TRUNC(Y237*G237,2)+TRUNC(AA237*G237,2)+TRUNC(AC237*G237,2)+TRUNC(AE237*G237,2)+TRUNC(AG237*G237,2)+TRUNC(AI237*G237,2))),TRUNC(S237*G237,2)))))</f>
        <v>316.16000000000003</v>
      </c>
      <c r="U237" s="363">
        <f t="shared" ref="U237:V244" si="181">TRUNC(AE237 + Y237 + W237 + AI237 + AC237 + AA237 + AG237, 2)</f>
        <v>6.53</v>
      </c>
      <c r="V237" s="363">
        <f t="shared" si="181"/>
        <v>1358.24</v>
      </c>
      <c r="W237" s="363">
        <f t="shared" ref="W237:W244" si="182">IF(J237*(1+R237)=0,0,IF((TRUNC(AK237,2)-(TRUNC(H237*(1+R237),2)+TRUNC(J237*(1+R237),2)+TRUNC(K237*(1+R237),2)+TRUNC(L237*(1+R237),2)+TRUNC(M237*(1+R237),2)+TRUNC(N237*(1+R237),2)+TRUNC(O237*(1+R237),2)+TRUNC(P237*(1+R237),2)))=0,TRUNC(J237*(1+R237),2),IF((TRUNC(TRUNC(J237*(1+R237),2),2)+(TRUNC(AK237,2)-(TRUNC(H237*(1+R237),2)+TRUNC(J237*(1+R237),2)+TRUNC(K237*(1+R237),2)+TRUNC(L237*(1+R237),2)+TRUNC(M237*(1+R237),2)+TRUNC(N237*(1+R237),2)+TRUNC(O237*(1+R237),2)+TRUNC(P237*(1+R237),2))))&lt;=0,TRUNC(J237*(1+R237),2),IF(AND(IF(AND(H237*(1+R237)&lt;&gt;0,(TRUNC(H237*(1+R237),2)+(TRUNC(AK237,2)-(TRUNC(H237*(1+R237),2)+TRUNC(J237*(1+R237),2)+TRUNC(K237*(1+R237),2)+TRUNC(L237*(1+R237),2)+TRUNC(M237*(1+R237),2)+TRUNC(N237*(1+R237),2)+TRUNC(O237*(1+R237),2)+TRUNC(P237*(1+R237),2))))&gt;=0),ABS((J237*(1+R237)-(TRUNC(J237*(1+R237),2)+(TRUNC(AK237,2)-(TRUNC(H237*(1+R237),2)+TRUNC(J237*(1+R237),2)+TRUNC(K237*(1+R237),2)+TRUNC(L237*(1+R237),2)+TRUNC(M237*(1+R237),2)+TRUNC(N237*(1+R237),2)+TRUNC(O237*(1+R237),2)+TRUNC(P237*(1+R237),2)))))/J237*(1+R237))&lt;ABS((H237*(1+R237)-(TRUNC(H237*(1+R237),2)+(TRUNC(AK237,2)-(TRUNC(H237*(1+R237),2)+TRUNC(J237*(1+R237),2)+TRUNC(K237*(1+R237),2)+TRUNC(L237*(1+R237),2)+TRUNC(M237*(1+R237),2)+TRUNC(N237*(1+R237),2)+TRUNC(O237*(1+R237),2)+TRUNC(P237*(1+R237),2)))))/H237*(1+R237)),TRUE),IF(AND(J237*(1+R237)&lt;&gt;0,(TRUNC(J237*(1+R237),2)+(TRUNC(AK237,2)-(TRUNC(H237*(1+R237),2)+TRUNC(J237*(1+R237),2)+TRUNC(K237*(1+R237),2)+TRUNC(L237*(1+R237),2)+TRUNC(M237*(1+R237),2)+TRUNC(N237*(1+R237),2)+TRUNC(O237*(1+R237),2)+TRUNC(P237*(1+R237),2))))&gt;=0),ABS((J237*(1+R237)-(TRUNC(J237*(1+R237),2)+(TRUNC(AK237,2)-(TRUNC(H237*(1+R237),2)+TRUNC(J237*(1+R237),2)+TRUNC(K237*(1+R237),2)+TRUNC(L237*(1+R237),2)+TRUNC(M237*(1+R237),2)+TRUNC(N237*(1+R237),2)+TRUNC(O237*(1+R237),2)+TRUNC(P237*(1+R237),2)))))/J237*(1+R237))&lt;=ABS((J237*(1+R237)-(TRUNC(J237*(1+R237),2)+(TRUNC(AK237,2)-(TRUNC(H237*(1+R237),2)+TRUNC(J237*(1+R237),2)+TRUNC(K237*(1+R237),2)+TRUNC(L237*(1+R237),2)+TRUNC(M237*(1+R237),2)+TRUNC(N237*(1+R237),2)+TRUNC(O237*(1+R237),2)+TRUNC(P237*(1+R237),2)))))/J237*(1+R237)),TRUE),IF(AND(K237*(1+R237)&lt;&gt;0,(TRUNC(K237*(1+R237),2)+(TRUNC(AK237,2)-(TRUNC(H237*(1+R237),2)+TRUNC(J237*(1+R237),2)+TRUNC(K237*(1+R237),2)+TRUNC(L237*(1+R237),2)+TRUNC(M237*(1+R237),2)+TRUNC(N237*(1+R237),2)+TRUNC(O237*(1+R237),2)+TRUNC(P237*(1+R237),2))))&gt;=0),ABS((J237*(1+R237)-(TRUNC(J237*(1+R237),2)+(TRUNC(AK237,2)-(TRUNC(H237*(1+R237),2)+TRUNC(J237*(1+R237),2)+TRUNC(K237*(1+R237),2)+TRUNC(L237*(1+R237),2)+TRUNC(M237*(1+R237),2)+TRUNC(N237*(1+R237),2)+TRUNC(O237*(1+R237),2)+TRUNC(P237*(1+R237),2)))))/J237*(1+R237))&lt;=ABS((K237*(1+R237)-(TRUNC(K237*(1+R237),2)+(TRUNC(AK237,2)-(TRUNC(H237*(1+R237),2)+TRUNC(J237*(1+R237),2)+TRUNC(K237*(1+R237),2)+TRUNC(L237*(1+R237),2)+TRUNC(M237*(1+R237),2)+TRUNC(N237*(1+R237),2)+TRUNC(O237*(1+R237),2)+TRUNC(P237*(1+R237),2)))))/K237*(1+R237)),TRUE),IF(AND(L237*(1+R237)&lt;&gt;0,(TRUNC(L237*(1+R237),2)+(TRUNC(AK237,2)-(TRUNC(H237*(1+R237),2)+TRUNC(J237*(1+R237),2)+TRUNC(K237*(1+R237),2)+TRUNC(L237*(1+R237),2)+TRUNC(M237*(1+R237),2)+TRUNC(N237*(1+R237),2)+TRUNC(O237*(1+R237),2)+TRUNC(P237*(1+R237),2))))&gt;=0),ABS((J237*(1+R237)-(TRUNC(J237*(1+R237),2)+(TRUNC(AK237,2)-(TRUNC(H237*(1+R237),2)+TRUNC(J237*(1+R237),2)+TRUNC(K237*(1+R237),2)+TRUNC(L237*(1+R237),2)+TRUNC(M237*(1+R237),2)+TRUNC(N237*(1+R237),2)+TRUNC(O237*(1+R237),2)+TRUNC(P237*(1+R237),2)))))/J237*(1+R237))&lt;=ABS((L237*(1+R237)-(TRUNC(L237*(1+R237),2)+(TRUNC(AK237,2)-(TRUNC(H237*(1+R237),2)+TRUNC(J237*(1+R237),2)+TRUNC(K237*(1+R237),2)+TRUNC(L237*(1+R237),2)+TRUNC(M237*(1+R237),2)+TRUNC(N237*(1+R237),2)+TRUNC(O237*(1+R237),2)+TRUNC(P237*(1+R237),2)))))/L237*(1+R237)),TRUE),IF(AND(M237*(1+R237)&lt;&gt;0,(TRUNC(M237*(1+R237),2)+(TRUNC(AK237,2)-(TRUNC(H237*(1+R237),2)+TRUNC(J237*(1+R237),2)+TRUNC(K237*(1+R237),2)+TRUNC(L237*(1+R237),2)+TRUNC(M237*(1+R237),2)+TRUNC(N237*(1+R237),2)+TRUNC(O237*(1+R237),2)+TRUNC(P237*(1+R237),2))))&gt;=0),ABS((J237*(1+R237)-(TRUNC(J237*(1+R237),2)+(TRUNC(AK237,2)-(TRUNC(H237*(1+R237),2)+TRUNC(J237*(1+R237),2)+TRUNC(K237*(1+R237),2)+TRUNC(L237*(1+R237),2)+TRUNC(M237*(1+R237),2)+TRUNC(N237*(1+R237),2)+TRUNC(O237*(1+R237),2)+TRUNC(P237*(1+R237),2)))))/J237*(1+R237))&lt;=ABS((M237*(1+R237)-(TRUNC(M237*(1+R237),2)+(TRUNC(AK237,2)-(TRUNC(H237*(1+R237),2)+TRUNC(J237*(1+R237),2)+TRUNC(K237*(1+R237),2)+TRUNC(L237*(1+R237),2)+TRUNC(M237*(1+R237),2)+TRUNC(N237*(1+R237),2)+TRUNC(O237*(1+R237),2)+TRUNC(P237*(1+R237),2)))))/M237*(1+R237)),TRUE),IF(AND(N237*(1+R237)&lt;&gt;0,(TRUNC(N237*(1+R237),2)+(TRUNC(AK237,2)-(TRUNC(H237*(1+R237),2)+TRUNC(J237*(1+R237),2)+TRUNC(K237*(1+R237),2)+TRUNC(L237*(1+R237),2)+TRUNC(M237*(1+R237),2)+TRUNC(N237*(1+R237),2)+TRUNC(O237*(1+R237),2)+TRUNC(P237*(1+R237),2))))&gt;=0),ABS((J237*(1+R237)-(TRUNC(J237*(1+R237),2)+(TRUNC(AK237,2)-(TRUNC(H237*(1+R237),2)+TRUNC(J237*(1+R237),2)+TRUNC(K237*(1+R237),2)+TRUNC(L237*(1+R237),2)+TRUNC(M237*(1+R237),2)+TRUNC(N237*(1+R237),2)+TRUNC(O237*(1+R237),2)+TRUNC(P237*(1+R237),2)))))/J237*(1+R237))&lt;=ABS((N237*(1+R237)-(TRUNC(N237*(1+R237),2)+(TRUNC(AK237,2)-(TRUNC(H237*(1+R237),2)+TRUNC(J237*(1+R237),2)+TRUNC(K237*(1+R237),2)+TRUNC(L237*(1+R237),2)+TRUNC(M237*(1+R237),2)+TRUNC(N237*(1+R237),2)+TRUNC(O237*(1+R237),2)+TRUNC(P237*(1+R237),2)))))/N237*(1+R237)),TRUE),IF(AND(O237*(1+R237)&lt;&gt;0,(TRUNC(O237*(1+R237),2)+(TRUNC(AK237,2)-(TRUNC(H237*(1+R237),2)+TRUNC(J237*(1+R237),2)+TRUNC(K237*(1+R237),2)+TRUNC(L237*(1+R237),2)+TRUNC(M237*(1+R237),2)+TRUNC(N237*(1+R237),2)+TRUNC(O237*(1+R237),2)+TRUNC(P237*(1+R237),2))))&gt;=0),ABS((J237*(1+R237)-(TRUNC(J237*(1+R237),2)+(TRUNC(AK237,2)-(TRUNC(H237*(1+R237),2)+TRUNC(J237*(1+R237),2)+TRUNC(K237*(1+R237),2)+TRUNC(L237*(1+R237),2)+TRUNC(M237*(1+R237),2)+TRUNC(N237*(1+R237),2)+TRUNC(O237*(1+R237),2)+TRUNC(P237*(1+R237),2)))))/J237*(1+R237))&lt;=ABS((O237*(1+R237)-(TRUNC(O237*(1+R237),2)+(TRUNC(AK237,2)-(TRUNC(H237*(1+R237),2)+TRUNC(J237*(1+R237),2)+TRUNC(K237*(1+R237),2)+TRUNC(L237*(1+R237),2)+TRUNC(M237*(1+R237),2)+TRUNC(N237*(1+R237),2)+TRUNC(O237*(1+R237),2)+TRUNC(P237*(1+R237),2)))))/O237*(1+R237)),TRUE),IF(AND(P237*(1+R237)&lt;&gt;0,(TRUNC(P237*(1+R237),2)+(TRUNC(AK237,2)-(TRUNC(H237*(1+R237),2)+TRUNC(J237*(1+R237),2)+TRUNC(K237*(1+R237),2)+TRUNC(L237*(1+R237),2)+TRUNC(M237*(1+R237),2)+TRUNC(N237*(1+R237),2)+TRUNC(O237*(1+R237),2)+TRUNC(P237*(1+R237),2))))&gt;=0),ABS((J237*(1+R237)-(TRUNC(J237*(1+R237),2)+(TRUNC(AK237,2)-(TRUNC(H237*(1+R237),2)+TRUNC(J237*(1+R237),2)+TRUNC(K237*(1+R237),2)+TRUNC(L237*(1+R237),2)+TRUNC(M237*(1+R237),2)+TRUNC(N237*(1+R237),2)+TRUNC(O237*(1+R237),2)+TRUNC(P237*(1+R237),2)))))/J237*(1+R237))&lt;=ABS((P237*(1+R237)-(TRUNC(P237*(1+R237),2)+(TRUNC(AK237,2)-(TRUNC(H237*(1+R237),2)+TRUNC(J237*(1+R237),2)+TRUNC(K237*(1+R237),2)+TRUNC(L237*(1+R237),2)+TRUNC(M237*(1+R237),2)+TRUNC(N237*(1+R237),2)+TRUNC(O237*(1+R237),2)+TRUNC(P237*(1+R237),2)))))/P237*(1+R237)),TRUE)),TRUNC(J237*(1+R237),2)+(TRUNC(AK237,2)-(TRUNC(H237*(1+R237),2)+TRUNC(J237*(1+R237),2)+TRUNC(K237*(1+R237),2)+TRUNC(L237*(1+R237),2)+TRUNC(M237*(1+R237),2)+TRUNC(N237*(1+R237),2)+TRUNC(O237*(1+R237),2)+TRUNC(P237*(1+R237),2))),TRUNC(J237*(1+R237),2)))))</f>
        <v>6.5300000000000011</v>
      </c>
      <c r="X237" s="363">
        <f t="shared" ref="X237:X244" si="183">IF(W237*G237=0,0,IF((TRUNC(AL237,2)-(TRUNC(S237*G237,2)+TRUNC(W237*G237,2)+TRUNC(Y237*G237,2)+TRUNC(AA237*G237,2)+TRUNC(AC237*G237,2)+TRUNC(AE237*G237,2)+TRUNC(AG237*G237,2)+TRUNC(AI237*G237,2)))=0,TRUNC(W237*G237,2),IF((TRUNC(TRUNC(W237*G237,2),2)+(TRUNC(AL237,2)-(TRUNC(S237*G237,2)+TRUNC(W237*G237,2)+TRUNC(Y237*G237,2)+TRUNC(AA237*G237,2)+TRUNC(AC237*G237,2)+TRUNC(AE237*G237,2)+TRUNC(AG237*G237,2)+TRUNC(AI237*G237,2))))&lt;=0,TRUNC(W237*G237,2),IF(AND(IF(AND(S237*G237&lt;&gt;0,(TRUNC(S237*G237,2)+(TRUNC(AL237,2)-(TRUNC(S237*G237,2)+TRUNC(W237*G237,2)+TRUNC(Y237*G237,2)+TRUNC(AA237*G237,2)+TRUNC(AC237*G237,2)+TRUNC(AE237*G237,2)+TRUNC(AG237*G237,2)+TRUNC(AI237*G237,2))))&gt;=0),ABS((W237*G237-(TRUNC(W237*G237,2)+(TRUNC(AL237,2)-(TRUNC(S237*G237,2)+TRUNC(W237*G237,2)+TRUNC(Y237*G237,2)+TRUNC(AA237*G237,2)+TRUNC(AC237*G237,2)+TRUNC(AE237*G237,2)+TRUNC(AG237*G237,2)+TRUNC(AI237*G237,2)))))/W237*G237)&lt;ABS((S237*G237-(TRUNC(S237*G237,2)+(TRUNC(AL237,2)-(TRUNC(S237*G237,2)+TRUNC(W237*G237,2)+TRUNC(Y237*G237,2)+TRUNC(AA237*G237,2)+TRUNC(AC237*G237,2)+TRUNC(AE237*G237,2)+TRUNC(AG237*G237,2)+TRUNC(AI237*G237,2)))))/S237*G237),TRUE),IF(AND(W237*G237&lt;&gt;0,(TRUNC(W237*G237,2)+(TRUNC(AL237,2)-(TRUNC(S237*G237,2)+TRUNC(W237*G237,2)+TRUNC(Y237*G237,2)+TRUNC(AA237*G237,2)+TRUNC(AC237*G237,2)+TRUNC(AE237*G237,2)+TRUNC(AG237*G237,2)+TRUNC(AI237*G237,2))))&gt;=0),ABS((W237*G237-(TRUNC(W237*G237,2)+(TRUNC(AL237,2)-(TRUNC(S237*G237,2)+TRUNC(W237*G237,2)+TRUNC(Y237*G237,2)+TRUNC(AA237*G237,2)+TRUNC(AC237*G237,2)+TRUNC(AE237*G237,2)+TRUNC(AG237*G237,2)+TRUNC(AI237*G237,2)))))/W237*G237)&lt;=ABS((W237*G237-(TRUNC(W237*G237,2)+(TRUNC(AL237,2)-(TRUNC(S237*G237,2)+TRUNC(W237*G237,2)+TRUNC(Y237*G237,2)+TRUNC(AA237*G237,2)+TRUNC(AC237*G237,2)+TRUNC(AE237*G237,2)+TRUNC(AG237*G237,2)+TRUNC(AI237*G237,2)))))/W237*G237),TRUE),IF(AND(Y237*G237&lt;&gt;0,(TRUNC(Y237*G237,2)+(TRUNC(AL237,2)-(TRUNC(S237*G237,2)+TRUNC(W237*G237,2)+TRUNC(Y237*G237,2)+TRUNC(AA237*G237,2)+TRUNC(AC237*G237,2)+TRUNC(AE237*G237,2)+TRUNC(AG237*G237,2)+TRUNC(AI237*G237,2))))&gt;=0),ABS((W237*G237-(TRUNC(W237*G237,2)+(TRUNC(AL237,2)-(TRUNC(S237*G237,2)+TRUNC(W237*G237,2)+TRUNC(Y237*G237,2)+TRUNC(AA237*G237,2)+TRUNC(AC237*G237,2)+TRUNC(AE237*G237,2)+TRUNC(AG237*G237,2)+TRUNC(AI237*G237,2)))))/W237*G237)&lt;=ABS((Y237*G237-(TRUNC(Y237*G237,2)+(TRUNC(AL237,2)-(TRUNC(S237*G237,2)+TRUNC(W237*G237,2)+TRUNC(Y237*G237,2)+TRUNC(AA237*G237,2)+TRUNC(AC237*G237,2)+TRUNC(AE237*G237,2)+TRUNC(AG237*G237,2)+TRUNC(AI237*G237,2)))))/Y237*G237),TRUE),IF(AND(AA237*G237&lt;&gt;0,(TRUNC(AA237*G237,2)+(TRUNC(AL237,2)-(TRUNC(S237*G237,2)+TRUNC(W237*G237,2)+TRUNC(Y237*G237,2)+TRUNC(AA237*G237,2)+TRUNC(AC237*G237,2)+TRUNC(AE237*G237,2)+TRUNC(AG237*G237,2)+TRUNC(AI237*G237,2))))&gt;=0),ABS((W237*G237-(TRUNC(W237*G237,2)+(TRUNC(AL237,2)-(TRUNC(S237*G237,2)+TRUNC(W237*G237,2)+TRUNC(Y237*G237,2)+TRUNC(AA237*G237,2)+TRUNC(AC237*G237,2)+TRUNC(AE237*G237,2)+TRUNC(AG237*G237,2)+TRUNC(AI237*G237,2)))))/W237*G237)&lt;=ABS((AA237*G237-(TRUNC(AA237*G237,2)+(TRUNC(AL237,2)-(TRUNC(S237*G237,2)+TRUNC(W237*G237,2)+TRUNC(Y237*G237,2)+TRUNC(AA237*G237,2)+TRUNC(AC237*G237,2)+TRUNC(AE237*G237,2)+TRUNC(AG237*G237,2)+TRUNC(AI237*G237,2)))))/AA237*G237),TRUE),IF(AND(AC237*G237&lt;&gt;0,(TRUNC(AC237*G237,2)+(TRUNC(AL237,2)-(TRUNC(S237*G237,2)+TRUNC(W237*G237,2)+TRUNC(Y237*G237,2)+TRUNC(AA237*G237,2)+TRUNC(AC237*G237,2)+TRUNC(AE237*G237,2)+TRUNC(AG237*G237,2)+TRUNC(AI237*G237,2))))&gt;=0),ABS((W237*G237-(TRUNC(W237*G237,2)+(TRUNC(AL237,2)-(TRUNC(S237*G237,2)+TRUNC(W237*G237,2)+TRUNC(Y237*G237,2)+TRUNC(AA237*G237,2)+TRUNC(AC237*G237,2)+TRUNC(AE237*G237,2)+TRUNC(AG237*G237,2)+TRUNC(AI237*G237,2)))))/W237*G237)&lt;=ABS((AC237*G237-(TRUNC(AC237*G237,2)+(TRUNC(AL237,2)-(TRUNC(S237*G237,2)+TRUNC(W237*G237,2)+TRUNC(Y237*G237,2)+TRUNC(AA237*G237,2)+TRUNC(AC237*G237,2)+TRUNC(AE237*G237,2)+TRUNC(AG237*G237,2)+TRUNC(AI237*G237,2)))))/AC237*G237),TRUE),IF(AND(AE237*G237&lt;&gt;0,(TRUNC(AE237*G237,2)+(TRUNC(AL237,2)-(TRUNC(S237*G237,2)+TRUNC(W237*G237,2)+TRUNC(Y237*G237,2)+TRUNC(AA237*G237,2)+TRUNC(AC237*G237,2)+TRUNC(AE237*G237,2)+TRUNC(AG237*G237,2)+TRUNC(AI237*G237,2))))&gt;=0),ABS((W237*G237-(TRUNC(W237*G237,2)+(TRUNC(AL237,2)-(TRUNC(S237*G237,2)+TRUNC(W237*G237,2)+TRUNC(Y237*G237,2)+TRUNC(AA237*G237,2)+TRUNC(AC237*G237,2)+TRUNC(AE237*G237,2)+TRUNC(AG237*G237,2)+TRUNC(AI237*G237,2)))))/W237*G237)&lt;=ABS((AE237*G237-(TRUNC(AE237*G237,2)+(TRUNC(AL237,2)-(TRUNC(S237*G237,2)+TRUNC(W237*G237,2)+TRUNC(Y237*G237,2)+TRUNC(AA237*G237,2)+TRUNC(AC237*G237,2)+TRUNC(AE237*G237,2)+TRUNC(AG237*G237,2)+TRUNC(AI237*G237,2)))))/AE237*G237),TRUE),IF(AND(AG237*G237&lt;&gt;0,(TRUNC(AG237*G237,2)+(TRUNC(AL237,2)-(TRUNC(S237*G237,2)+TRUNC(W237*G237,2)+TRUNC(Y237*G237,2)+TRUNC(AA237*G237,2)+TRUNC(AC237*G237,2)+TRUNC(AE237*G237,2)+TRUNC(AG237*G237,2)+TRUNC(AI237*G237,2))))&gt;=0),ABS((W237*G237-(TRUNC(W237*G237,2)+(TRUNC(AL237,2)-(TRUNC(S237*G237,2)+TRUNC(W237*G237,2)+TRUNC(Y237*G237,2)+TRUNC(AA237*G237,2)+TRUNC(AC237*G237,2)+TRUNC(AE237*G237,2)+TRUNC(AG237*G237,2)+TRUNC(AI237*G237,2)))))/W237*G237)&lt;=ABS((AG237*G237-(TRUNC(AG237*G237,2)+(TRUNC(AL237,2)-(TRUNC(S237*G237,2)+TRUNC(W237*G237,2)+TRUNC(Y237*G237,2)+TRUNC(AA237*G237,2)+TRUNC(AC237*G237,2)+TRUNC(AE237*G237,2)+TRUNC(AG237*G237,2)+TRUNC(AI237*G237,2)))))/AG237*G237),TRUE),IF(AND(AI237*G237&lt;&gt;0,(TRUNC(AI237*G237,2)+(TRUNC(AL237,2)-(TRUNC(S237*G237,2)+TRUNC(W237*G237,2)+TRUNC(Y237*G237,2)+TRUNC(AA237*G237,2)+TRUNC(AC237*G237,2)+TRUNC(AE237*G237,2)+TRUNC(AG237*G237,2)+TRUNC(AI237*G237,2))))&gt;=0),ABS((W237*G237-(TRUNC(W237*G237,2)+(TRUNC(AL237,2)-(TRUNC(S237*G237,2)+TRUNC(W237*G237,2)+TRUNC(Y237*G237,2)+TRUNC(AA237*G237,2)+TRUNC(AC237*G237,2)+TRUNC(AE237*G237,2)+TRUNC(AG237*G237,2)+TRUNC(AI237*G237,2)))))/W237*G237)&lt;=ABS((AI237*G237-(TRUNC(AI237*G237,2)+(TRUNC(AL237,2)-(TRUNC(S237*G237,2)+TRUNC(W237*G237,2)+TRUNC(Y237*G237,2)+TRUNC(AA237*G237,2)+TRUNC(AC237*G237,2)+TRUNC(AE237*G237,2)+TRUNC(AG237*G237,2)+TRUNC(AI237*G237,2)))))/AI237*G237),TRUE)),TRUNC(W237*G237,2)+(TRUNC(AL237,2)-(TRUNC(S237*G237,2)+TRUNC(W237*G237,2)+TRUNC(Y237*G237,2)+TRUNC(AA237*G237,2)+TRUNC(AC237*G237,2)+TRUNC(AE237*G237,2)+TRUNC(AG237*G237,2)+TRUNC(AI237*G237,2))),TRUNC(W237*G237,2)))))</f>
        <v>1358.24</v>
      </c>
      <c r="Y237" s="363">
        <f t="shared" ref="Y237:Y244" si="184">IF(K237*(1+R237)=0,0,IF((TRUNC(AK237,2)-(TRUNC(H237*(1+R237),2)+TRUNC(J237*(1+R237),2)+TRUNC(K237*(1+R237),2)+TRUNC(L237*(1+R237),2)+TRUNC(M237*(1+R237),2)+TRUNC(N237*(1+R237),2)+TRUNC(O237*(1+R237),2)+TRUNC(P237*(1+R237),2)))=0,TRUNC(K237*(1+R237),2),IF((TRUNC(TRUNC(K237*(1+R237),2),2)+(TRUNC(AK237,2)-(TRUNC(H237*(1+R237),2)+TRUNC(J237*(1+R237),2)+TRUNC(K237*(1+R237),2)+TRUNC(L237*(1+R237),2)+TRUNC(M237*(1+R237),2)+TRUNC(N237*(1+R237),2)+TRUNC(O237*(1+R237),2)+TRUNC(P237*(1+R237),2))))&lt;=0,TRUNC(K237*(1+R237),2),IF(AND(IF(AND(H237*(1+R237)&lt;&gt;0,(TRUNC(H237*(1+R237),2)+(TRUNC(AK237,2)-(TRUNC(H237*(1+R237),2)+TRUNC(J237*(1+R237),2)+TRUNC(K237*(1+R237),2)+TRUNC(L237*(1+R237),2)+TRUNC(M237*(1+R237),2)+TRUNC(N237*(1+R237),2)+TRUNC(O237*(1+R237),2)+TRUNC(P237*(1+R237),2))))&gt;=0),ABS((K237*(1+R237)-(TRUNC(K237*(1+R237),2)+(TRUNC(AK237,2)-(TRUNC(H237*(1+R237),2)+TRUNC(J237*(1+R237),2)+TRUNC(K237*(1+R237),2)+TRUNC(L237*(1+R237),2)+TRUNC(M237*(1+R237),2)+TRUNC(N237*(1+R237),2)+TRUNC(O237*(1+R237),2)+TRUNC(P237*(1+R237),2)))))/K237*(1+R237))&lt;ABS((H237*(1+R237)-(TRUNC(H237*(1+R237),2)+(TRUNC(AK237,2)-(TRUNC(H237*(1+R237),2)+TRUNC(J237*(1+R237),2)+TRUNC(K237*(1+R237),2)+TRUNC(L237*(1+R237),2)+TRUNC(M237*(1+R237),2)+TRUNC(N237*(1+R237),2)+TRUNC(O237*(1+R237),2)+TRUNC(P237*(1+R237),2)))))/H237*(1+R237)),TRUE),IF(AND(J237*(1+R237)&lt;&gt;0,(TRUNC(J237*(1+R237),2)+(TRUNC(AK237,2)-(TRUNC(H237*(1+R237),2)+TRUNC(J237*(1+R237),2)+TRUNC(K237*(1+R237),2)+TRUNC(L237*(1+R237),2)+TRUNC(M237*(1+R237),2)+TRUNC(N237*(1+R237),2)+TRUNC(O237*(1+R237),2)+TRUNC(P237*(1+R237),2))))&gt;=0),ABS((K237*(1+R237)-(TRUNC(K237*(1+R237),2)+(TRUNC(AK237,2)-(TRUNC(H237*(1+R237),2)+TRUNC(J237*(1+R237),2)+TRUNC(K237*(1+R237),2)+TRUNC(L237*(1+R237),2)+TRUNC(M237*(1+R237),2)+TRUNC(N237*(1+R237),2)+TRUNC(O237*(1+R237),2)+TRUNC(P237*(1+R237),2)))))/K237*(1+R237))&lt;ABS((J237*(1+R237)-(TRUNC(J237*(1+R237),2)+(TRUNC(AK237,2)-(TRUNC(H237*(1+R237),2)+TRUNC(J237*(1+R237),2)+TRUNC(K237*(1+R237),2)+TRUNC(L237*(1+R237),2)+TRUNC(M237*(1+R237),2)+TRUNC(N237*(1+R237),2)+TRUNC(O237*(1+R237),2)+TRUNC(P237*(1+R237),2)))))/J237*(1+R237)),TRUE),IF(AND(K237*(1+R237)&lt;&gt;0,(TRUNC(K237*(1+R237),2)+(TRUNC(AK237,2)-(TRUNC(H237*(1+R237),2)+TRUNC(J237*(1+R237),2)+TRUNC(K237*(1+R237),2)+TRUNC(L237*(1+R237),2)+TRUNC(M237*(1+R237),2)+TRUNC(N237*(1+R237),2)+TRUNC(O237*(1+R237),2)+TRUNC(P237*(1+R237),2))))&gt;=0),ABS((K237*(1+R237)-(TRUNC(K237*(1+R237),2)+(TRUNC(AK237,2)-(TRUNC(H237*(1+R237),2)+TRUNC(J237*(1+R237),2)+TRUNC(K237*(1+R237),2)+TRUNC(L237*(1+R237),2)+TRUNC(M237*(1+R237),2)+TRUNC(N237*(1+R237),2)+TRUNC(O237*(1+R237),2)+TRUNC(P237*(1+R237),2)))))/K237*(1+R237))&lt;=ABS((K237*(1+R237)-(TRUNC(K237*(1+R237),2)+(TRUNC(AK237,2)-(TRUNC(H237*(1+R237),2)+TRUNC(J237*(1+R237),2)+TRUNC(K237*(1+R237),2)+TRUNC(L237*(1+R237),2)+TRUNC(M237*(1+R237),2)+TRUNC(N237*(1+R237),2)+TRUNC(O237*(1+R237),2)+TRUNC(P237*(1+R237),2)))))/K237*(1+R237)),TRUE),IF(AND(L237*(1+R237)&lt;&gt;0,(TRUNC(L237*(1+R237),2)+(TRUNC(AK237,2)-(TRUNC(H237*(1+R237),2)+TRUNC(J237*(1+R237),2)+TRUNC(K237*(1+R237),2)+TRUNC(L237*(1+R237),2)+TRUNC(M237*(1+R237),2)+TRUNC(N237*(1+R237),2)+TRUNC(O237*(1+R237),2)+TRUNC(P237*(1+R237),2))))&gt;=0),ABS((K237*(1+R237)-(TRUNC(K237*(1+R237),2)+(TRUNC(AK237,2)-(TRUNC(H237*(1+R237),2)+TRUNC(J237*(1+R237),2)+TRUNC(K237*(1+R237),2)+TRUNC(L237*(1+R237),2)+TRUNC(M237*(1+R237),2)+TRUNC(N237*(1+R237),2)+TRUNC(O237*(1+R237),2)+TRUNC(P237*(1+R237),2)))))/K237*(1+R237))&lt;=ABS((L237*(1+R237)-(TRUNC(L237*(1+R237),2)+(TRUNC(AK237,2)-(TRUNC(H237*(1+R237),2)+TRUNC(J237*(1+R237),2)+TRUNC(K237*(1+R237),2)+TRUNC(L237*(1+R237),2)+TRUNC(M237*(1+R237),2)+TRUNC(N237*(1+R237),2)+TRUNC(O237*(1+R237),2)+TRUNC(P237*(1+R237),2)))))/L237*(1+R237)),TRUE),IF(AND(M237*(1+R237)&lt;&gt;0,(TRUNC(M237*(1+R237),2)+(TRUNC(AK237,2)-(TRUNC(H237*(1+R237),2)+TRUNC(J237*(1+R237),2)+TRUNC(K237*(1+R237),2)+TRUNC(L237*(1+R237),2)+TRUNC(M237*(1+R237),2)+TRUNC(N237*(1+R237),2)+TRUNC(O237*(1+R237),2)+TRUNC(P237*(1+R237),2))))&gt;=0),ABS((K237*(1+R237)-(TRUNC(K237*(1+R237),2)+(TRUNC(AK237,2)-(TRUNC(H237*(1+R237),2)+TRUNC(J237*(1+R237),2)+TRUNC(K237*(1+R237),2)+TRUNC(L237*(1+R237),2)+TRUNC(M237*(1+R237),2)+TRUNC(N237*(1+R237),2)+TRUNC(O237*(1+R237),2)+TRUNC(P237*(1+R237),2)))))/K237*(1+R237))&lt;=ABS((M237*(1+R237)-(TRUNC(M237*(1+R237),2)+(TRUNC(AK237,2)-(TRUNC(H237*(1+R237),2)+TRUNC(J237*(1+R237),2)+TRUNC(K237*(1+R237),2)+TRUNC(L237*(1+R237),2)+TRUNC(M237*(1+R237),2)+TRUNC(N237*(1+R237),2)+TRUNC(O237*(1+R237),2)+TRUNC(P237*(1+R237),2)))))/M237*(1+R237)),TRUE),IF(AND(N237*(1+R237)&lt;&gt;0,(TRUNC(N237*(1+R237),2)+(TRUNC(AK237,2)-(TRUNC(H237*(1+R237),2)+TRUNC(J237*(1+R237),2)+TRUNC(K237*(1+R237),2)+TRUNC(L237*(1+R237),2)+TRUNC(M237*(1+R237),2)+TRUNC(N237*(1+R237),2)+TRUNC(O237*(1+R237),2)+TRUNC(P237*(1+R237),2))))&gt;=0),ABS((K237*(1+R237)-(TRUNC(K237*(1+R237),2)+(TRUNC(AK237,2)-(TRUNC(H237*(1+R237),2)+TRUNC(J237*(1+R237),2)+TRUNC(K237*(1+R237),2)+TRUNC(L237*(1+R237),2)+TRUNC(M237*(1+R237),2)+TRUNC(N237*(1+R237),2)+TRUNC(O237*(1+R237),2)+TRUNC(P237*(1+R237),2)))))/K237*(1+R237))&lt;=ABS((N237*(1+R237)-(TRUNC(N237*(1+R237),2)+(TRUNC(AK237,2)-(TRUNC(H237*(1+R237),2)+TRUNC(J237*(1+R237),2)+TRUNC(K237*(1+R237),2)+TRUNC(L237*(1+R237),2)+TRUNC(M237*(1+R237),2)+TRUNC(N237*(1+R237),2)+TRUNC(O237*(1+R237),2)+TRUNC(P237*(1+R237),2)))))/N237*(1+R237)),TRUE),IF(AND(O237*(1+R237)&lt;&gt;0,(TRUNC(O237*(1+R237),2)+(TRUNC(AK237,2)-(TRUNC(H237*(1+R237),2)+TRUNC(J237*(1+R237),2)+TRUNC(K237*(1+R237),2)+TRUNC(L237*(1+R237),2)+TRUNC(M237*(1+R237),2)+TRUNC(N237*(1+R237),2)+TRUNC(O237*(1+R237),2)+TRUNC(P237*(1+R237),2))))&gt;=0),ABS((K237*(1+R237)-(TRUNC(K237*(1+R237),2)+(TRUNC(AK237,2)-(TRUNC(H237*(1+R237),2)+TRUNC(J237*(1+R237),2)+TRUNC(K237*(1+R237),2)+TRUNC(L237*(1+R237),2)+TRUNC(M237*(1+R237),2)+TRUNC(N237*(1+R237),2)+TRUNC(O237*(1+R237),2)+TRUNC(P237*(1+R237),2)))))/K237*(1+R237))&lt;=ABS((O237*(1+R237)-(TRUNC(O237*(1+R237),2)+(TRUNC(AK237,2)-(TRUNC(H237*(1+R237),2)+TRUNC(J237*(1+R237),2)+TRUNC(K237*(1+R237),2)+TRUNC(L237*(1+R237),2)+TRUNC(M237*(1+R237),2)+TRUNC(N237*(1+R237),2)+TRUNC(O237*(1+R237),2)+TRUNC(P237*(1+R237),2)))))/O237*(1+R237)),TRUE),IF(AND(P237*(1+R237)&lt;&gt;0,(TRUNC(P237*(1+R237),2)+(TRUNC(AK237,2)-(TRUNC(H237*(1+R237),2)+TRUNC(J237*(1+R237),2)+TRUNC(K237*(1+R237),2)+TRUNC(L237*(1+R237),2)+TRUNC(M237*(1+R237),2)+TRUNC(N237*(1+R237),2)+TRUNC(O237*(1+R237),2)+TRUNC(P237*(1+R237),2))))&gt;=0),ABS((K237*(1+R237)-(TRUNC(K237*(1+R237),2)+(TRUNC(AK237,2)-(TRUNC(H237*(1+R237),2)+TRUNC(J237*(1+R237),2)+TRUNC(K237*(1+R237),2)+TRUNC(L237*(1+R237),2)+TRUNC(M237*(1+R237),2)+TRUNC(N237*(1+R237),2)+TRUNC(O237*(1+R237),2)+TRUNC(P237*(1+R237),2)))))/K237*(1+R237))&lt;=ABS((P237*(1+R237)-(TRUNC(P237*(1+R237),2)+(TRUNC(AK237,2)-(TRUNC(H237*(1+R237),2)+TRUNC(J237*(1+R237),2)+TRUNC(K237*(1+R237),2)+TRUNC(L237*(1+R237),2)+TRUNC(M237*(1+R237),2)+TRUNC(N237*(1+R237),2)+TRUNC(O237*(1+R237),2)+TRUNC(P237*(1+R237),2)))))/P237*(1+R237)),TRUE)),TRUNC(K237*(1+R237),2)+(TRUNC(AK237,2)-(TRUNC(H237*(1+R237),2)+TRUNC(J237*(1+R237),2)+TRUNC(K237*(1+R237),2)+TRUNC(L237*(1+R237),2)+TRUNC(M237*(1+R237),2)+TRUNC(N237*(1+R237),2)+TRUNC(O237*(1+R237),2)+TRUNC(P237*(1+R237),2))),TRUNC(K237*(1+R237),2)))))</f>
        <v>0</v>
      </c>
      <c r="Z237" s="363">
        <f t="shared" ref="Z237:Z244" si="185">IF(Y237*G237=0,0,IF((TRUNC(AL237,2)-(TRUNC(S237*G237,2)+TRUNC(W237*G237,2)+TRUNC(Y237*G237,2)+TRUNC(AA237*G237,2)+TRUNC(AC237*G237,2)+TRUNC(AE237*G237,2)+TRUNC(AG237*G237,2)+TRUNC(AI237*G237,2)))=0,TRUNC(Y237*G237,2),IF((TRUNC(TRUNC(Y237*G237,2),2)+(TRUNC(AL237,2)-(TRUNC(S237*G237,2)+TRUNC(W237*G237,2)+TRUNC(Y237*G237,2)+TRUNC(AA237*G237,2)+TRUNC(AC237*G237,2)+TRUNC(AE237*G237,2)+TRUNC(AG237*G237,2)+TRUNC(AI237*G237,2))))&lt;=0,TRUNC(Y237*G237,2),IF(AND(IF(AND(S237*G237&lt;&gt;0,(TRUNC(S237*G237,2)+(TRUNC(AL237,2)-(TRUNC(S237*G237,2)+TRUNC(W237*G237,2)+TRUNC(Y237*G237,2)+TRUNC(AA237*G237,2)+TRUNC(AC237*G237,2)+TRUNC(AE237*G237,2)+TRUNC(AG237*G237,2)+TRUNC(AI237*G237,2))))&gt;=0),ABS((Y237*G237-(TRUNC(Y237*G237,2)+(TRUNC(AL237,2)-(TRUNC(S237*G237,2)+TRUNC(W237*G237,2)+TRUNC(Y237*G237,2)+TRUNC(AA237*G237,2)+TRUNC(AC237*G237,2)+TRUNC(AE237*G237,2)+TRUNC(AG237*G237,2)+TRUNC(AI237*G237,2)))))/Y237*G237)&lt;ABS((S237*G237-(TRUNC(S237*G237,2)+(TRUNC(AL237,2)-(TRUNC(S237*G237,2)+TRUNC(W237*G237,2)+TRUNC(Y237*G237,2)+TRUNC(AA237*G237,2)+TRUNC(AC237*G237,2)+TRUNC(AE237*G237,2)+TRUNC(AG237*G237,2)+TRUNC(AI237*G237,2)))))/S237*G237),TRUE),IF(AND(W237*G237&lt;&gt;0,(TRUNC(W237*G237,2)+(TRUNC(AL237,2)-(TRUNC(S237*G237,2)+TRUNC(W237*G237,2)+TRUNC(Y237*G237,2)+TRUNC(AA237*G237,2)+TRUNC(AC237*G237,2)+TRUNC(AE237*G237,2)+TRUNC(AG237*G237,2)+TRUNC(AI237*G237,2))))&gt;=0),ABS((Y237*G237-(TRUNC(Y237*G237,2)+(TRUNC(AL237,2)-(TRUNC(S237*G237,2)+TRUNC(W237*G237,2)+TRUNC(Y237*G237,2)+TRUNC(AA237*G237,2)+TRUNC(AC237*G237,2)+TRUNC(AE237*G237,2)+TRUNC(AG237*G237,2)+TRUNC(AI237*G237,2)))))/Y237*G237)&lt;ABS((W237*G237-(TRUNC(W237*G237,2)+(TRUNC(AL237,2)-(TRUNC(S237*G237,2)+TRUNC(W237*G237,2)+TRUNC(Y237*G237,2)+TRUNC(AA237*G237,2)+TRUNC(AC237*G237,2)+TRUNC(AE237*G237,2)+TRUNC(AG237*G237,2)+TRUNC(AI237*G237,2)))))/W237*G237),TRUE),IF(AND(Y237*G237&lt;&gt;0,(TRUNC(Y237*G237,2)+(TRUNC(AL237,2)-(TRUNC(S237*G237,2)+TRUNC(W237*G237,2)+TRUNC(Y237*G237,2)+TRUNC(AA237*G237,2)+TRUNC(AC237*G237,2)+TRUNC(AE237*G237,2)+TRUNC(AG237*G237,2)+TRUNC(AI237*G237,2))))&gt;=0),ABS((Y237*G237-(TRUNC(Y237*G237,2)+(TRUNC(AL237,2)-(TRUNC(S237*G237,2)+TRUNC(W237*G237,2)+TRUNC(Y237*G237,2)+TRUNC(AA237*G237,2)+TRUNC(AC237*G237,2)+TRUNC(AE237*G237,2)+TRUNC(AG237*G237,2)+TRUNC(AI237*G237,2)))))/Y237*G237)&lt;=ABS((Y237*G237-(TRUNC(Y237*G237,2)+(TRUNC(AL237,2)-(TRUNC(S237*G237,2)+TRUNC(W237*G237,2)+TRUNC(Y237*G237,2)+TRUNC(AA237*G237,2)+TRUNC(AC237*G237,2)+TRUNC(AE237*G237,2)+TRUNC(AG237*G237,2)+TRUNC(AI237*G237,2)))))/Y237*G237),TRUE),IF(AND(AA237*G237&lt;&gt;0,(TRUNC(AA237*G237,2)+(TRUNC(AL237,2)-(TRUNC(S237*G237,2)+TRUNC(W237*G237,2)+TRUNC(Y237*G237,2)+TRUNC(AA237*G237,2)+TRUNC(AC237*G237,2)+TRUNC(AE237*G237,2)+TRUNC(AG237*G237,2)+TRUNC(AI237*G237,2))))&gt;=0),ABS((Y237*G237-(TRUNC(Y237*G237,2)+(TRUNC(AL237,2)-(TRUNC(S237*G237,2)+TRUNC(W237*G237,2)+TRUNC(Y237*G237,2)+TRUNC(AA237*G237,2)+TRUNC(AC237*G237,2)+TRUNC(AE237*G237,2)+TRUNC(AG237*G237,2)+TRUNC(AI237*G237,2)))))/Y237*G237)&lt;=ABS((AA237*G237-(TRUNC(AA237*G237,2)+(TRUNC(AL237,2)-(TRUNC(S237*G237,2)+TRUNC(W237*G237,2)+TRUNC(Y237*G237,2)+TRUNC(AA237*G237,2)+TRUNC(AC237*G237,2)+TRUNC(AE237*G237,2)+TRUNC(AG237*G237,2)+TRUNC(AI237*G237,2)))))/AA237*G237),TRUE),IF(AND(AC237*G237&lt;&gt;0,(TRUNC(AC237*G237,2)+(TRUNC(AL237,2)-(TRUNC(S237*G237,2)+TRUNC(W237*G237,2)+TRUNC(Y237*G237,2)+TRUNC(AA237*G237,2)+TRUNC(AC237*G237,2)+TRUNC(AE237*G237,2)+TRUNC(AG237*G237,2)+TRUNC(AI237*G237,2))))&gt;=0),ABS((Y237*G237-(TRUNC(Y237*G237,2)+(TRUNC(AL237,2)-(TRUNC(S237*G237,2)+TRUNC(W237*G237,2)+TRUNC(Y237*G237,2)+TRUNC(AA237*G237,2)+TRUNC(AC237*G237,2)+TRUNC(AE237*G237,2)+TRUNC(AG237*G237,2)+TRUNC(AI237*G237,2)))))/Y237*G237)&lt;=ABS((AC237*G237-(TRUNC(AC237*G237,2)+(TRUNC(AL237,2)-(TRUNC(S237*G237,2)+TRUNC(W237*G237,2)+TRUNC(Y237*G237,2)+TRUNC(AA237*G237,2)+TRUNC(AC237*G237,2)+TRUNC(AE237*G237,2)+TRUNC(AG237*G237,2)+TRUNC(AI237*G237,2)))))/AC237*G237),TRUE),IF(AND(AE237*G237&lt;&gt;0,(TRUNC(AE237*G237,2)+(TRUNC(AL237,2)-(TRUNC(S237*G237,2)+TRUNC(W237*G237,2)+TRUNC(Y237*G237,2)+TRUNC(AA237*G237,2)+TRUNC(AC237*G237,2)+TRUNC(AE237*G237,2)+TRUNC(AG237*G237,2)+TRUNC(AI237*G237,2))))&gt;=0),ABS((Y237*G237-(TRUNC(Y237*G237,2)+(TRUNC(AL237,2)-(TRUNC(S237*G237,2)+TRUNC(W237*G237,2)+TRUNC(Y237*G237,2)+TRUNC(AA237*G237,2)+TRUNC(AC237*G237,2)+TRUNC(AE237*G237,2)+TRUNC(AG237*G237,2)+TRUNC(AI237*G237,2)))))/Y237*G237)&lt;=ABS((AE237*G237-(TRUNC(AE237*G237,2)+(TRUNC(AL237,2)-(TRUNC(S237*G237,2)+TRUNC(W237*G237,2)+TRUNC(Y237*G237,2)+TRUNC(AA237*G237,2)+TRUNC(AC237*G237,2)+TRUNC(AE237*G237,2)+TRUNC(AG237*G237,2)+TRUNC(AI237*G237,2)))))/AE237*G237),TRUE),IF(AND(AG237*G237&lt;&gt;0,(TRUNC(AG237*G237,2)+(TRUNC(AL237,2)-(TRUNC(S237*G237,2)+TRUNC(W237*G237,2)+TRUNC(Y237*G237,2)+TRUNC(AA237*G237,2)+TRUNC(AC237*G237,2)+TRUNC(AE237*G237,2)+TRUNC(AG237*G237,2)+TRUNC(AI237*G237,2))))&gt;=0),ABS((Y237*G237-(TRUNC(Y237*G237,2)+(TRUNC(AL237,2)-(TRUNC(S237*G237,2)+TRUNC(W237*G237,2)+TRUNC(Y237*G237,2)+TRUNC(AA237*G237,2)+TRUNC(AC237*G237,2)+TRUNC(AE237*G237,2)+TRUNC(AG237*G237,2)+TRUNC(AI237*G237,2)))))/Y237*G237)&lt;=ABS((AG237*G237-(TRUNC(AG237*G237,2)+(TRUNC(AL237,2)-(TRUNC(S237*G237,2)+TRUNC(W237*G237,2)+TRUNC(Y237*G237,2)+TRUNC(AA237*G237,2)+TRUNC(AC237*G237,2)+TRUNC(AE237*G237,2)+TRUNC(AG237*G237,2)+TRUNC(AI237*G237,2)))))/AG237*G237),TRUE),IF(AND(AI237*G237&lt;&gt;0,(TRUNC(AI237*G237,2)+(TRUNC(AL237,2)-(TRUNC(S237*G237,2)+TRUNC(W237*G237,2)+TRUNC(Y237*G237,2)+TRUNC(AA237*G237,2)+TRUNC(AC237*G237,2)+TRUNC(AE237*G237,2)+TRUNC(AG237*G237,2)+TRUNC(AI237*G237,2))))&gt;=0),ABS((Y237*G237-(TRUNC(Y237*G237,2)+(TRUNC(AL237,2)-(TRUNC(S237*G237,2)+TRUNC(W237*G237,2)+TRUNC(Y237*G237,2)+TRUNC(AA237*G237,2)+TRUNC(AC237*G237,2)+TRUNC(AE237*G237,2)+TRUNC(AG237*G237,2)+TRUNC(AI237*G237,2)))))/Y237*G237)&lt;=ABS((AI237*G237-(TRUNC(AI237*G237,2)+(TRUNC(AL237,2)-(TRUNC(S237*G237,2)+TRUNC(W237*G237,2)+TRUNC(Y237*G237,2)+TRUNC(AA237*G237,2)+TRUNC(AC237*G237,2)+TRUNC(AE237*G237,2)+TRUNC(AG237*G237,2)+TRUNC(AI237*G237,2)))))/AI237*G237),TRUE)),TRUNC(Y237*G237,2)+(TRUNC(AL237,2)-(TRUNC(S237*G237,2)+TRUNC(W237*G237,2)+TRUNC(Y237*G237,2)+TRUNC(AA237*G237,2)+TRUNC(AC237*G237,2)+TRUNC(AE237*G237,2)+TRUNC(AG237*G237,2)+TRUNC(AI237*G237,2))),TRUNC(Y237*G237,2)))))</f>
        <v>0</v>
      </c>
      <c r="AA237" s="363">
        <f t="shared" ref="AA237:AA244" si="186">IF(L237*(1+R237)=0,0,IF((TRUNC(AK237,2)-(TRUNC(H237*(1+R237),2)+TRUNC(J237*(1+R237),2)+TRUNC(K237*(1+R237),2)+TRUNC(L237*(1+R237),2)+TRUNC(M237*(1+R237),2)+TRUNC(N237*(1+R237),2)+TRUNC(O237*(1+R237),2)+TRUNC(P237*(1+R237),2)))=0,TRUNC(L237*(1+R237),2),IF((TRUNC(TRUNC(L237*(1+R237),2),2)+(TRUNC(AK237,2)-(TRUNC(H237*(1+R237),2)+TRUNC(J237*(1+R237),2)+TRUNC(K237*(1+R237),2)+TRUNC(L237*(1+R237),2)+TRUNC(M237*(1+R237),2)+TRUNC(N237*(1+R237),2)+TRUNC(O237*(1+R237),2)+TRUNC(P237*(1+R237),2))))&lt;=0,TRUNC(L237*(1+R237),2),IF(AND(IF(AND(H237*(1+R237)&lt;&gt;0,(TRUNC(H237*(1+R237),2)+(TRUNC(AK237,2)-(TRUNC(H237*(1+R237),2)+TRUNC(J237*(1+R237),2)+TRUNC(K237*(1+R237),2)+TRUNC(L237*(1+R237),2)+TRUNC(M237*(1+R237),2)+TRUNC(N237*(1+R237),2)+TRUNC(O237*(1+R237),2)+TRUNC(P237*(1+R237),2))))&gt;=0),ABS((L237*(1+R237)-(TRUNC(L237*(1+R237),2)+(TRUNC(AK237,2)-(TRUNC(H237*(1+R237),2)+TRUNC(J237*(1+R237),2)+TRUNC(K237*(1+R237),2)+TRUNC(L237*(1+R237),2)+TRUNC(M237*(1+R237),2)+TRUNC(N237*(1+R237),2)+TRUNC(O237*(1+R237),2)+TRUNC(P237*(1+R237),2)))))/L237*(1+R237))&lt;ABS((H237*(1+R237)-(TRUNC(H237*(1+R237),2)+(TRUNC(AK237,2)-(TRUNC(H237*(1+R237),2)+TRUNC(J237*(1+R237),2)+TRUNC(K237*(1+R237),2)+TRUNC(L237*(1+R237),2)+TRUNC(M237*(1+R237),2)+TRUNC(N237*(1+R237),2)+TRUNC(O237*(1+R237),2)+TRUNC(P237*(1+R237),2)))))/H237*(1+R237)),TRUE),IF(AND(J237*(1+R237)&lt;&gt;0,(TRUNC(J237*(1+R237),2)+(TRUNC(AK237,2)-(TRUNC(H237*(1+R237),2)+TRUNC(J237*(1+R237),2)+TRUNC(K237*(1+R237),2)+TRUNC(L237*(1+R237),2)+TRUNC(M237*(1+R237),2)+TRUNC(N237*(1+R237),2)+TRUNC(O237*(1+R237),2)+TRUNC(P237*(1+R237),2))))&gt;=0),ABS((L237*(1+R237)-(TRUNC(L237*(1+R237),2)+(TRUNC(AK237,2)-(TRUNC(H237*(1+R237),2)+TRUNC(J237*(1+R237),2)+TRUNC(K237*(1+R237),2)+TRUNC(L237*(1+R237),2)+TRUNC(M237*(1+R237),2)+TRUNC(N237*(1+R237),2)+TRUNC(O237*(1+R237),2)+TRUNC(P237*(1+R237),2)))))/L237*(1+R237))&lt;ABS((J237*(1+R237)-(TRUNC(J237*(1+R237),2)+(TRUNC(AK237,2)-(TRUNC(H237*(1+R237),2)+TRUNC(J237*(1+R237),2)+TRUNC(K237*(1+R237),2)+TRUNC(L237*(1+R237),2)+TRUNC(M237*(1+R237),2)+TRUNC(N237*(1+R237),2)+TRUNC(O237*(1+R237),2)+TRUNC(P237*(1+R237),2)))))/J237*(1+R237)),TRUE),IF(AND(K237*(1+R237)&lt;&gt;0,(TRUNC(K237*(1+R237),2)+(TRUNC(AK237,2)-(TRUNC(H237*(1+R237),2)+TRUNC(J237*(1+R237),2)+TRUNC(K237*(1+R237),2)+TRUNC(L237*(1+R237),2)+TRUNC(M237*(1+R237),2)+TRUNC(N237*(1+R237),2)+TRUNC(O237*(1+R237),2)+TRUNC(P237*(1+R237),2))))&gt;=0),ABS((L237*(1+R237)-(TRUNC(L237*(1+R237),2)+(TRUNC(AK237,2)-(TRUNC(H237*(1+R237),2)+TRUNC(J237*(1+R237),2)+TRUNC(K237*(1+R237),2)+TRUNC(L237*(1+R237),2)+TRUNC(M237*(1+R237),2)+TRUNC(N237*(1+R237),2)+TRUNC(O237*(1+R237),2)+TRUNC(P237*(1+R237),2)))))/L237*(1+R237))&lt;ABS((K237*(1+R237)-(TRUNC(K237*(1+R237),2)+(TRUNC(AK237,2)-(TRUNC(H237*(1+R237),2)+TRUNC(J237*(1+R237),2)+TRUNC(K237*(1+R237),2)+TRUNC(L237*(1+R237),2)+TRUNC(M237*(1+R237),2)+TRUNC(N237*(1+R237),2)+TRUNC(O237*(1+R237),2)+TRUNC(P237*(1+R237),2)))))/K237*(1+R237)),TRUE),IF(AND(L237*(1+R237)&lt;&gt;0,(TRUNC(L237*(1+R237),2)+(TRUNC(AK237,2)-(TRUNC(H237*(1+R237),2)+TRUNC(J237*(1+R237),2)+TRUNC(K237*(1+R237),2)+TRUNC(L237*(1+R237),2)+TRUNC(M237*(1+R237),2)+TRUNC(N237*(1+R237),2)+TRUNC(O237*(1+R237),2)+TRUNC(P237*(1+R237),2))))&gt;=0),ABS((L237*(1+R237)-(TRUNC(L237*(1+R237),2)+(TRUNC(AK237,2)-(TRUNC(H237*(1+R237),2)+TRUNC(J237*(1+R237),2)+TRUNC(K237*(1+R237),2)+TRUNC(L237*(1+R237),2)+TRUNC(M237*(1+R237),2)+TRUNC(N237*(1+R237),2)+TRUNC(O237*(1+R237),2)+TRUNC(P237*(1+R237),2)))))/L237*(1+R237))&lt;=ABS((L237*(1+R237)-(TRUNC(L237*(1+R237),2)+(TRUNC(AK237,2)-(TRUNC(H237*(1+R237),2)+TRUNC(J237*(1+R237),2)+TRUNC(K237*(1+R237),2)+TRUNC(L237*(1+R237),2)+TRUNC(M237*(1+R237),2)+TRUNC(N237*(1+R237),2)+TRUNC(O237*(1+R237),2)+TRUNC(P237*(1+R237),2)))))/L237*(1+R237)),TRUE),IF(AND(M237*(1+R237)&lt;&gt;0,(TRUNC(M237*(1+R237),2)+(TRUNC(AK237,2)-(TRUNC(H237*(1+R237),2)+TRUNC(J237*(1+R237),2)+TRUNC(K237*(1+R237),2)+TRUNC(L237*(1+R237),2)+TRUNC(M237*(1+R237),2)+TRUNC(N237*(1+R237),2)+TRUNC(O237*(1+R237),2)+TRUNC(P237*(1+R237),2))))&gt;=0),ABS((L237*(1+R237)-(TRUNC(L237*(1+R237),2)+(TRUNC(AK237,2)-(TRUNC(H237*(1+R237),2)+TRUNC(J237*(1+R237),2)+TRUNC(K237*(1+R237),2)+TRUNC(L237*(1+R237),2)+TRUNC(M237*(1+R237),2)+TRUNC(N237*(1+R237),2)+TRUNC(O237*(1+R237),2)+TRUNC(P237*(1+R237),2)))))/L237*(1+R237))&lt;=ABS((M237*(1+R237)-(TRUNC(M237*(1+R237),2)+(TRUNC(AK237,2)-(TRUNC(H237*(1+R237),2)+TRUNC(J237*(1+R237),2)+TRUNC(K237*(1+R237),2)+TRUNC(L237*(1+R237),2)+TRUNC(M237*(1+R237),2)+TRUNC(N237*(1+R237),2)+TRUNC(O237*(1+R237),2)+TRUNC(P237*(1+R237),2)))))/M237*(1+R237)),TRUE),IF(AND(N237*(1+R237)&lt;&gt;0,(TRUNC(N237*(1+R237),2)+(TRUNC(AK237,2)-(TRUNC(H237*(1+R237),2)+TRUNC(J237*(1+R237),2)+TRUNC(K237*(1+R237),2)+TRUNC(L237*(1+R237),2)+TRUNC(M237*(1+R237),2)+TRUNC(N237*(1+R237),2)+TRUNC(O237*(1+R237),2)+TRUNC(P237*(1+R237),2))))&gt;=0),ABS((L237*(1+R237)-(TRUNC(L237*(1+R237),2)+(TRUNC(AK237,2)-(TRUNC(H237*(1+R237),2)+TRUNC(J237*(1+R237),2)+TRUNC(K237*(1+R237),2)+TRUNC(L237*(1+R237),2)+TRUNC(M237*(1+R237),2)+TRUNC(N237*(1+R237),2)+TRUNC(O237*(1+R237),2)+TRUNC(P237*(1+R237),2)))))/L237*(1+R237))&lt;=ABS((N237*(1+R237)-(TRUNC(N237*(1+R237),2)+(TRUNC(AK237,2)-(TRUNC(H237*(1+R237),2)+TRUNC(J237*(1+R237),2)+TRUNC(K237*(1+R237),2)+TRUNC(L237*(1+R237),2)+TRUNC(M237*(1+R237),2)+TRUNC(N237*(1+R237),2)+TRUNC(O237*(1+R237),2)+TRUNC(P237*(1+R237),2)))))/N237*(1+R237)),TRUE),IF(AND(O237*(1+R237)&lt;&gt;0,(TRUNC(O237*(1+R237),2)+(TRUNC(AK237,2)-(TRUNC(H237*(1+R237),2)+TRUNC(J237*(1+R237),2)+TRUNC(K237*(1+R237),2)+TRUNC(L237*(1+R237),2)+TRUNC(M237*(1+R237),2)+TRUNC(N237*(1+R237),2)+TRUNC(O237*(1+R237),2)+TRUNC(P237*(1+R237),2))))&gt;=0),ABS((L237*(1+R237)-(TRUNC(L237*(1+R237),2)+(TRUNC(AK237,2)-(TRUNC(H237*(1+R237),2)+TRUNC(J237*(1+R237),2)+TRUNC(K237*(1+R237),2)+TRUNC(L237*(1+R237),2)+TRUNC(M237*(1+R237),2)+TRUNC(N237*(1+R237),2)+TRUNC(O237*(1+R237),2)+TRUNC(P237*(1+R237),2)))))/L237*(1+R237))&lt;=ABS((O237*(1+R237)-(TRUNC(O237*(1+R237),2)+(TRUNC(AK237,2)-(TRUNC(H237*(1+R237),2)+TRUNC(J237*(1+R237),2)+TRUNC(K237*(1+R237),2)+TRUNC(L237*(1+R237),2)+TRUNC(M237*(1+R237),2)+TRUNC(N237*(1+R237),2)+TRUNC(O237*(1+R237),2)+TRUNC(P237*(1+R237),2)))))/O237*(1+R237)),TRUE),IF(AND(P237*(1+R237)&lt;&gt;0,(TRUNC(P237*(1+R237),2)+(TRUNC(AK237,2)-(TRUNC(H237*(1+R237),2)+TRUNC(J237*(1+R237),2)+TRUNC(K237*(1+R237),2)+TRUNC(L237*(1+R237),2)+TRUNC(M237*(1+R237),2)+TRUNC(N237*(1+R237),2)+TRUNC(O237*(1+R237),2)+TRUNC(P237*(1+R237),2))))&gt;=0),ABS((L237*(1+R237)-(TRUNC(L237*(1+R237),2)+(TRUNC(AK237,2)-(TRUNC(H237*(1+R237),2)+TRUNC(J237*(1+R237),2)+TRUNC(K237*(1+R237),2)+TRUNC(L237*(1+R237),2)+TRUNC(M237*(1+R237),2)+TRUNC(N237*(1+R237),2)+TRUNC(O237*(1+R237),2)+TRUNC(P237*(1+R237),2)))))/L237*(1+R237))&lt;=ABS((P237*(1+R237)-(TRUNC(P237*(1+R237),2)+(TRUNC(AK237,2)-(TRUNC(H237*(1+R237),2)+TRUNC(J237*(1+R237),2)+TRUNC(K237*(1+R237),2)+TRUNC(L237*(1+R237),2)+TRUNC(M237*(1+R237),2)+TRUNC(N237*(1+R237),2)+TRUNC(O237*(1+R237),2)+TRUNC(P237*(1+R237),2)))))/P237*(1+R237)),TRUE)),TRUNC(L237*(1+R237),2)+(TRUNC(AK237,2)-(TRUNC(H237*(1+R237),2)+TRUNC(J237*(1+R237),2)+TRUNC(K237*(1+R237),2)+TRUNC(L237*(1+R237),2)+TRUNC(M237*(1+R237),2)+TRUNC(N237*(1+R237),2)+TRUNC(O237*(1+R237),2)+TRUNC(P237*(1+R237),2))),TRUNC(L237*(1+R237),2)))))</f>
        <v>0</v>
      </c>
      <c r="AB237" s="363">
        <f t="shared" ref="AB237:AB244" si="187">IF(AA237*G237=0,0,IF((TRUNC(AL237,2)-(TRUNC(S237*G237,2)+TRUNC(W237*G237,2)+TRUNC(Y237*G237,2)+TRUNC(AA237*G237,2)+TRUNC(AC237*G237,2)+TRUNC(AE237*G237,2)+TRUNC(AG237*G237,2)+TRUNC(AI237*G237,2)))=0,TRUNC(AA237*G237,2),IF((TRUNC(TRUNC(AA237*G237,2),2)+(TRUNC(AL237,2)-(TRUNC(S237*G237,2)+TRUNC(W237*G237,2)+TRUNC(Y237*G237,2)+TRUNC(AA237*G237,2)+TRUNC(AC237*G237,2)+TRUNC(AE237*G237,2)+TRUNC(AG237*G237,2)+TRUNC(AI237*G237,2))))&lt;=0,TRUNC(AA237*G237,2),IF(AND(IF(AND(S237*G237&lt;&gt;0,(TRUNC(S237*G237,2)+(TRUNC(AL237,2)-(TRUNC(S237*G237,2)+TRUNC(W237*G237,2)+TRUNC(Y237*G237,2)+TRUNC(AA237*G237,2)+TRUNC(AC237*G237,2)+TRUNC(AE237*G237,2)+TRUNC(AG237*G237,2)+TRUNC(AI237*G237,2))))&gt;=0),ABS((AA237*G237-(TRUNC(AA237*G237,2)+(TRUNC(AL237,2)-(TRUNC(S237*G237,2)+TRUNC(W237*G237,2)+TRUNC(Y237*G237,2)+TRUNC(AA237*G237,2)+TRUNC(AC237*G237,2)+TRUNC(AE237*G237,2)+TRUNC(AG237*G237,2)+TRUNC(AI237*G237,2)))))/AA237*G237)&lt;ABS((S237*G237-(TRUNC(S237*G237,2)+(TRUNC(AL237,2)-(TRUNC(S237*G237,2)+TRUNC(W237*G237,2)+TRUNC(Y237*G237,2)+TRUNC(AA237*G237,2)+TRUNC(AC237*G237,2)+TRUNC(AE237*G237,2)+TRUNC(AG237*G237,2)+TRUNC(AI237*G237,2)))))/S237*G237),TRUE),IF(AND(W237*G237&lt;&gt;0,(TRUNC(W237*G237,2)+(TRUNC(AL237,2)-(TRUNC(S237*G237,2)+TRUNC(W237*G237,2)+TRUNC(Y237*G237,2)+TRUNC(AA237*G237,2)+TRUNC(AC237*G237,2)+TRUNC(AE237*G237,2)+TRUNC(AG237*G237,2)+TRUNC(AI237*G237,2))))&gt;=0),ABS((AA237*G237-(TRUNC(AA237*G237,2)+(TRUNC(AL237,2)-(TRUNC(S237*G237,2)+TRUNC(W237*G237,2)+TRUNC(Y237*G237,2)+TRUNC(AA237*G237,2)+TRUNC(AC237*G237,2)+TRUNC(AE237*G237,2)+TRUNC(AG237*G237,2)+TRUNC(AI237*G237,2)))))/AA237*G237)&lt;ABS((W237*G237-(TRUNC(W237*G237,2)+(TRUNC(AL237,2)-(TRUNC(S237*G237,2)+TRUNC(W237*G237,2)+TRUNC(Y237*G237,2)+TRUNC(AA237*G237,2)+TRUNC(AC237*G237,2)+TRUNC(AE237*G237,2)+TRUNC(AG237*G237,2)+TRUNC(AI237*G237,2)))))/W237*G237),TRUE),IF(AND(Y237*G237&lt;&gt;0,(TRUNC(Y237*G237,2)+(TRUNC(AL237,2)-(TRUNC(S237*G237,2)+TRUNC(W237*G237,2)+TRUNC(Y237*G237,2)+TRUNC(AA237*G237,2)+TRUNC(AC237*G237,2)+TRUNC(AE237*G237,2)+TRUNC(AG237*G237,2)+TRUNC(AI237*G237,2))))&gt;=0),ABS((AA237*G237-(TRUNC(AA237*G237,2)+(TRUNC(AL237,2)-(TRUNC(S237*G237,2)+TRUNC(W237*G237,2)+TRUNC(Y237*G237,2)+TRUNC(AA237*G237,2)+TRUNC(AC237*G237,2)+TRUNC(AE237*G237,2)+TRUNC(AG237*G237,2)+TRUNC(AI237*G237,2)))))/AA237*G237)&lt;ABS((Y237*G237-(TRUNC(Y237*G237,2)+(TRUNC(AL237,2)-(TRUNC(S237*G237,2)+TRUNC(W237*G237,2)+TRUNC(Y237*G237,2)+TRUNC(AA237*G237,2)+TRUNC(AC237*G237,2)+TRUNC(AE237*G237,2)+TRUNC(AG237*G237,2)+TRUNC(AI237*G237,2)))))/Y237*G237),TRUE),IF(AND(AA237*G237&lt;&gt;0,(TRUNC(AA237*G237,2)+(TRUNC(AL237,2)-(TRUNC(S237*G237,2)+TRUNC(W237*G237,2)+TRUNC(Y237*G237,2)+TRUNC(AA237*G237,2)+TRUNC(AC237*G237,2)+TRUNC(AE237*G237,2)+TRUNC(AG237*G237,2)+TRUNC(AI237*G237,2))))&gt;=0),ABS((AA237*G237-(TRUNC(AA237*G237,2)+(TRUNC(AL237,2)-(TRUNC(S237*G237,2)+TRUNC(W237*G237,2)+TRUNC(Y237*G237,2)+TRUNC(AA237*G237,2)+TRUNC(AC237*G237,2)+TRUNC(AE237*G237,2)+TRUNC(AG237*G237,2)+TRUNC(AI237*G237,2)))))/AA237*G237)&lt;=ABS((AA237*G237-(TRUNC(AA237*G237,2)+(TRUNC(AL237,2)-(TRUNC(S237*G237,2)+TRUNC(W237*G237,2)+TRUNC(Y237*G237,2)+TRUNC(AA237*G237,2)+TRUNC(AC237*G237,2)+TRUNC(AE237*G237,2)+TRUNC(AG237*G237,2)+TRUNC(AI237*G237,2)))))/AA237*G237),TRUE),IF(AND(AC237*G237&lt;&gt;0,(TRUNC(AC237*G237,2)+(TRUNC(AL237,2)-(TRUNC(S237*G237,2)+TRUNC(W237*G237,2)+TRUNC(Y237*G237,2)+TRUNC(AA237*G237,2)+TRUNC(AC237*G237,2)+TRUNC(AE237*G237,2)+TRUNC(AG237*G237,2)+TRUNC(AI237*G237,2))))&gt;=0),ABS((AA237*G237-(TRUNC(AA237*G237,2)+(TRUNC(AL237,2)-(TRUNC(S237*G237,2)+TRUNC(W237*G237,2)+TRUNC(Y237*G237,2)+TRUNC(AA237*G237,2)+TRUNC(AC237*G237,2)+TRUNC(AE237*G237,2)+TRUNC(AG237*G237,2)+TRUNC(AI237*G237,2)))))/AA237*G237)&lt;=ABS((AC237*G237-(TRUNC(AC237*G237,2)+(TRUNC(AL237,2)-(TRUNC(S237*G237,2)+TRUNC(W237*G237,2)+TRUNC(Y237*G237,2)+TRUNC(AA237*G237,2)+TRUNC(AC237*G237,2)+TRUNC(AE237*G237,2)+TRUNC(AG237*G237,2)+TRUNC(AI237*G237,2)))))/AC237*G237),TRUE),IF(AND(AE237*G237&lt;&gt;0,(TRUNC(AE237*G237,2)+(TRUNC(AL237,2)-(TRUNC(S237*G237,2)+TRUNC(W237*G237,2)+TRUNC(Y237*G237,2)+TRUNC(AA237*G237,2)+TRUNC(AC237*G237,2)+TRUNC(AE237*G237,2)+TRUNC(AG237*G237,2)+TRUNC(AI237*G237,2))))&gt;=0),ABS((AA237*G237-(TRUNC(AA237*G237,2)+(TRUNC(AL237,2)-(TRUNC(S237*G237,2)+TRUNC(W237*G237,2)+TRUNC(Y237*G237,2)+TRUNC(AA237*G237,2)+TRUNC(AC237*G237,2)+TRUNC(AE237*G237,2)+TRUNC(AG237*G237,2)+TRUNC(AI237*G237,2)))))/AA237*G237)&lt;=ABS((AE237*G237-(TRUNC(AE237*G237,2)+(TRUNC(AL237,2)-(TRUNC(S237*G237,2)+TRUNC(W237*G237,2)+TRUNC(Y237*G237,2)+TRUNC(AA237*G237,2)+TRUNC(AC237*G237,2)+TRUNC(AE237*G237,2)+TRUNC(AG237*G237,2)+TRUNC(AI237*G237,2)))))/AE237*G237),TRUE),IF(AND(AG237*G237&lt;&gt;0,(TRUNC(AG237*G237,2)+(TRUNC(AL237,2)-(TRUNC(S237*G237,2)+TRUNC(W237*G237,2)+TRUNC(Y237*G237,2)+TRUNC(AA237*G237,2)+TRUNC(AC237*G237,2)+TRUNC(AE237*G237,2)+TRUNC(AG237*G237,2)+TRUNC(AI237*G237,2))))&gt;=0),ABS((AA237*G237-(TRUNC(AA237*G237,2)+(TRUNC(AL237,2)-(TRUNC(S237*G237,2)+TRUNC(W237*G237,2)+TRUNC(Y237*G237,2)+TRUNC(AA237*G237,2)+TRUNC(AC237*G237,2)+TRUNC(AE237*G237,2)+TRUNC(AG237*G237,2)+TRUNC(AI237*G237,2)))))/AA237*G237)&lt;=ABS((AG237*G237-(TRUNC(AG237*G237,2)+(TRUNC(AL237,2)-(TRUNC(S237*G237,2)+TRUNC(W237*G237,2)+TRUNC(Y237*G237,2)+TRUNC(AA237*G237,2)+TRUNC(AC237*G237,2)+TRUNC(AE237*G237,2)+TRUNC(AG237*G237,2)+TRUNC(AI237*G237,2)))))/AG237*G237),TRUE),IF(AND(AI237*G237&lt;&gt;0,(TRUNC(AI237*G237,2)+(TRUNC(AL237,2)-(TRUNC(S237*G237,2)+TRUNC(W237*G237,2)+TRUNC(Y237*G237,2)+TRUNC(AA237*G237,2)+TRUNC(AC237*G237,2)+TRUNC(AE237*G237,2)+TRUNC(AG237*G237,2)+TRUNC(AI237*G237,2))))&gt;=0),ABS((AA237*G237-(TRUNC(AA237*G237,2)+(TRUNC(AL237,2)-(TRUNC(S237*G237,2)+TRUNC(W237*G237,2)+TRUNC(Y237*G237,2)+TRUNC(AA237*G237,2)+TRUNC(AC237*G237,2)+TRUNC(AE237*G237,2)+TRUNC(AG237*G237,2)+TRUNC(AI237*G237,2)))))/AA237*G237)&lt;=ABS((AI237*G237-(TRUNC(AI237*G237,2)+(TRUNC(AL237,2)-(TRUNC(S237*G237,2)+TRUNC(W237*G237,2)+TRUNC(Y237*G237,2)+TRUNC(AA237*G237,2)+TRUNC(AC237*G237,2)+TRUNC(AE237*G237,2)+TRUNC(AG237*G237,2)+TRUNC(AI237*G237,2)))))/AI237*G237),TRUE)),TRUNC(AA237*G237,2)+(TRUNC(AL237,2)-(TRUNC(S237*G237,2)+TRUNC(W237*G237,2)+TRUNC(Y237*G237,2)+TRUNC(AA237*G237,2)+TRUNC(AC237*G237,2)+TRUNC(AE237*G237,2)+TRUNC(AG237*G237,2)+TRUNC(AI237*G237,2))),TRUNC(AA237*G237,2)))))</f>
        <v>0</v>
      </c>
      <c r="AC237" s="363">
        <f t="shared" ref="AC237:AC244" si="188">IF(M237*(1+R237)=0,0,IF((TRUNC(AK237,2)-(TRUNC(H237*(1+R237),2)+TRUNC(J237*(1+R237),2)+TRUNC(K237*(1+R237),2)+TRUNC(L237*(1+R237),2)+TRUNC(M237*(1+R237),2)+TRUNC(N237*(1+R237),2)+TRUNC(O237*(1+R237),2)+TRUNC(P237*(1+R237),2)))=0,TRUNC(M237*(1+R237),2),IF((TRUNC(TRUNC(M237*(1+R237),2),2)+(TRUNC(AK237,2)-(TRUNC(H237*(1+R237),2)+TRUNC(J237*(1+R237),2)+TRUNC(K237*(1+R237),2)+TRUNC(L237*(1+R237),2)+TRUNC(M237*(1+R237),2)+TRUNC(N237*(1+R237),2)+TRUNC(O237*(1+R237),2)+TRUNC(P237*(1+R237),2))))&lt;=0,TRUNC(M237*(1+R237),2),IF(AND(IF(AND(H237*(1+R237)&lt;&gt;0,(TRUNC(H237*(1+R237),2)+(TRUNC(AK237,2)-(TRUNC(H237*(1+R237),2)+TRUNC(J237*(1+R237),2)+TRUNC(K237*(1+R237),2)+TRUNC(L237*(1+R237),2)+TRUNC(M237*(1+R237),2)+TRUNC(N237*(1+R237),2)+TRUNC(O237*(1+R237),2)+TRUNC(P237*(1+R237),2))))&gt;=0),ABS((M237*(1+R237)-(TRUNC(M237*(1+R237),2)+(TRUNC(AK237,2)-(TRUNC(H237*(1+R237),2)+TRUNC(J237*(1+R237),2)+TRUNC(K237*(1+R237),2)+TRUNC(L237*(1+R237),2)+TRUNC(M237*(1+R237),2)+TRUNC(N237*(1+R237),2)+TRUNC(O237*(1+R237),2)+TRUNC(P237*(1+R237),2)))))/M237*(1+R237))&lt;ABS((H237*(1+R237)-(TRUNC(H237*(1+R237),2)+(TRUNC(AK237,2)-(TRUNC(H237*(1+R237),2)+TRUNC(J237*(1+R237),2)+TRUNC(K237*(1+R237),2)+TRUNC(L237*(1+R237),2)+TRUNC(M237*(1+R237),2)+TRUNC(N237*(1+R237),2)+TRUNC(O237*(1+R237),2)+TRUNC(P237*(1+R237),2)))))/H237*(1+R237)),TRUE),IF(AND(J237*(1+R237)&lt;&gt;0,(TRUNC(J237*(1+R237),2)+(TRUNC(AK237,2)-(TRUNC(H237*(1+R237),2)+TRUNC(J237*(1+R237),2)+TRUNC(K237*(1+R237),2)+TRUNC(L237*(1+R237),2)+TRUNC(M237*(1+R237),2)+TRUNC(N237*(1+R237),2)+TRUNC(O237*(1+R237),2)+TRUNC(P237*(1+R237),2))))&gt;=0),ABS((M237*(1+R237)-(TRUNC(M237*(1+R237),2)+(TRUNC(AK237,2)-(TRUNC(H237*(1+R237),2)+TRUNC(J237*(1+R237),2)+TRUNC(K237*(1+R237),2)+TRUNC(L237*(1+R237),2)+TRUNC(M237*(1+R237),2)+TRUNC(N237*(1+R237),2)+TRUNC(O237*(1+R237),2)+TRUNC(P237*(1+R237),2)))))/M237*(1+R237))&lt;ABS((J237*(1+R237)-(TRUNC(J237*(1+R237),2)+(TRUNC(AK237,2)-(TRUNC(H237*(1+R237),2)+TRUNC(J237*(1+R237),2)+TRUNC(K237*(1+R237),2)+TRUNC(L237*(1+R237),2)+TRUNC(M237*(1+R237),2)+TRUNC(N237*(1+R237),2)+TRUNC(O237*(1+R237),2)+TRUNC(P237*(1+R237),2)))))/J237*(1+R237)),TRUE),IF(AND(K237*(1+R237)&lt;&gt;0,(TRUNC(K237*(1+R237),2)+(TRUNC(AK237,2)-(TRUNC(H237*(1+R237),2)+TRUNC(J237*(1+R237),2)+TRUNC(K237*(1+R237),2)+TRUNC(L237*(1+R237),2)+TRUNC(M237*(1+R237),2)+TRUNC(N237*(1+R237),2)+TRUNC(O237*(1+R237),2)+TRUNC(P237*(1+R237),2))))&gt;=0),ABS((M237*(1+R237)-(TRUNC(M237*(1+R237),2)+(TRUNC(AK237,2)-(TRUNC(H237*(1+R237),2)+TRUNC(J237*(1+R237),2)+TRUNC(K237*(1+R237),2)+TRUNC(L237*(1+R237),2)+TRUNC(M237*(1+R237),2)+TRUNC(N237*(1+R237),2)+TRUNC(O237*(1+R237),2)+TRUNC(P237*(1+R237),2)))))/M237*(1+R237))&lt;ABS((K237*(1+R237)-(TRUNC(K237*(1+R237),2)+(TRUNC(AK237,2)-(TRUNC(H237*(1+R237),2)+TRUNC(J237*(1+R237),2)+TRUNC(K237*(1+R237),2)+TRUNC(L237*(1+R237),2)+TRUNC(M237*(1+R237),2)+TRUNC(N237*(1+R237),2)+TRUNC(O237*(1+R237),2)+TRUNC(P237*(1+R237),2)))))/K237*(1+R237)),TRUE),IF(AND(L237*(1+R237)&lt;&gt;0,(TRUNC(L237*(1+R237),2)+(TRUNC(AK237,2)-(TRUNC(H237*(1+R237),2)+TRUNC(J237*(1+R237),2)+TRUNC(K237*(1+R237),2)+TRUNC(L237*(1+R237),2)+TRUNC(M237*(1+R237),2)+TRUNC(N237*(1+R237),2)+TRUNC(O237*(1+R237),2)+TRUNC(P237*(1+R237),2))))&gt;=0),ABS((M237*(1+R237)-(TRUNC(M237*(1+R237),2)+(TRUNC(AK237,2)-(TRUNC(H237*(1+R237),2)+TRUNC(J237*(1+R237),2)+TRUNC(K237*(1+R237),2)+TRUNC(L237*(1+R237),2)+TRUNC(M237*(1+R237),2)+TRUNC(N237*(1+R237),2)+TRUNC(O237*(1+R237),2)+TRUNC(P237*(1+R237),2)))))/M237*(1+R237))&lt;ABS((L237*(1+R237)-(TRUNC(L237*(1+R237),2)+(TRUNC(AK237,2)-(TRUNC(H237*(1+R237),2)+TRUNC(J237*(1+R237),2)+TRUNC(K237*(1+R237),2)+TRUNC(L237*(1+R237),2)+TRUNC(M237*(1+R237),2)+TRUNC(N237*(1+R237),2)+TRUNC(O237*(1+R237),2)+TRUNC(P237*(1+R237),2)))))/L237*(1+R237)),TRUE),IF(AND(M237*(1+R237)&lt;&gt;0,(TRUNC(M237*(1+R237),2)+(TRUNC(AK237,2)-(TRUNC(H237*(1+R237),2)+TRUNC(J237*(1+R237),2)+TRUNC(K237*(1+R237),2)+TRUNC(L237*(1+R237),2)+TRUNC(M237*(1+R237),2)+TRUNC(N237*(1+R237),2)+TRUNC(O237*(1+R237),2)+TRUNC(P237*(1+R237),2))))&gt;=0),ABS((M237*(1+R237)-(TRUNC(M237*(1+R237),2)+(TRUNC(AK237,2)-(TRUNC(H237*(1+R237),2)+TRUNC(J237*(1+R237),2)+TRUNC(K237*(1+R237),2)+TRUNC(L237*(1+R237),2)+TRUNC(M237*(1+R237),2)+TRUNC(N237*(1+R237),2)+TRUNC(O237*(1+R237),2)+TRUNC(P237*(1+R237),2)))))/M237*(1+R237))&lt;=ABS((M237*(1+R237)-(TRUNC(M237*(1+R237),2)+(TRUNC(AK237,2)-(TRUNC(H237*(1+R237),2)+TRUNC(J237*(1+R237),2)+TRUNC(K237*(1+R237),2)+TRUNC(L237*(1+R237),2)+TRUNC(M237*(1+R237),2)+TRUNC(N237*(1+R237),2)+TRUNC(O237*(1+R237),2)+TRUNC(P237*(1+R237),2)))))/M237*(1+R237)),TRUE),IF(AND(N237*(1+R237)&lt;&gt;0,(TRUNC(N237*(1+R237),2)+(TRUNC(AK237,2)-(TRUNC(H237*(1+R237),2)+TRUNC(J237*(1+R237),2)+TRUNC(K237*(1+R237),2)+TRUNC(L237*(1+R237),2)+TRUNC(M237*(1+R237),2)+TRUNC(N237*(1+R237),2)+TRUNC(O237*(1+R237),2)+TRUNC(P237*(1+R237),2))))&gt;=0),ABS((M237*(1+R237)-(TRUNC(M237*(1+R237),2)+(TRUNC(AK237,2)-(TRUNC(H237*(1+R237),2)+TRUNC(J237*(1+R237),2)+TRUNC(K237*(1+R237),2)+TRUNC(L237*(1+R237),2)+TRUNC(M237*(1+R237),2)+TRUNC(N237*(1+R237),2)+TRUNC(O237*(1+R237),2)+TRUNC(P237*(1+R237),2)))))/M237*(1+R237))&lt;=ABS((N237*(1+R237)-(TRUNC(N237*(1+R237),2)+(TRUNC(AK237,2)-(TRUNC(H237*(1+R237),2)+TRUNC(J237*(1+R237),2)+TRUNC(K237*(1+R237),2)+TRUNC(L237*(1+R237),2)+TRUNC(M237*(1+R237),2)+TRUNC(N237*(1+R237),2)+TRUNC(O237*(1+R237),2)+TRUNC(P237*(1+R237),2)))))/N237*(1+R237)),TRUE),IF(AND(O237*(1+R237)&lt;&gt;0,(TRUNC(O237*(1+R237),2)+(TRUNC(AK237,2)-(TRUNC(H237*(1+R237),2)+TRUNC(J237*(1+R237),2)+TRUNC(K237*(1+R237),2)+TRUNC(L237*(1+R237),2)+TRUNC(M237*(1+R237),2)+TRUNC(N237*(1+R237),2)+TRUNC(O237*(1+R237),2)+TRUNC(P237*(1+R237),2))))&gt;=0),ABS((M237*(1+R237)-(TRUNC(M237*(1+R237),2)+(TRUNC(AK237,2)-(TRUNC(H237*(1+R237),2)+TRUNC(J237*(1+R237),2)+TRUNC(K237*(1+R237),2)+TRUNC(L237*(1+R237),2)+TRUNC(M237*(1+R237),2)+TRUNC(N237*(1+R237),2)+TRUNC(O237*(1+R237),2)+TRUNC(P237*(1+R237),2)))))/M237*(1+R237))&lt;=ABS((O237*(1+R237)-(TRUNC(O237*(1+R237),2)+(TRUNC(AK237,2)-(TRUNC(H237*(1+R237),2)+TRUNC(J237*(1+R237),2)+TRUNC(K237*(1+R237),2)+TRUNC(L237*(1+R237),2)+TRUNC(M237*(1+R237),2)+TRUNC(N237*(1+R237),2)+TRUNC(O237*(1+R237),2)+TRUNC(P237*(1+R237),2)))))/O237*(1+R237)),TRUE),IF(AND(P237*(1+R237)&lt;&gt;0,(TRUNC(P237*(1+R237),2)+(TRUNC(AK237,2)-(TRUNC(H237*(1+R237),2)+TRUNC(J237*(1+R237),2)+TRUNC(K237*(1+R237),2)+TRUNC(L237*(1+R237),2)+TRUNC(M237*(1+R237),2)+TRUNC(N237*(1+R237),2)+TRUNC(O237*(1+R237),2)+TRUNC(P237*(1+R237),2))))&gt;=0),ABS((M237*(1+R237)-(TRUNC(M237*(1+R237),2)+(TRUNC(AK237,2)-(TRUNC(H237*(1+R237),2)+TRUNC(J237*(1+R237),2)+TRUNC(K237*(1+R237),2)+TRUNC(L237*(1+R237),2)+TRUNC(M237*(1+R237),2)+TRUNC(N237*(1+R237),2)+TRUNC(O237*(1+R237),2)+TRUNC(P237*(1+R237),2)))))/M237*(1+R237))&lt;=ABS((P237*(1+R237)-(TRUNC(P237*(1+R237),2)+(TRUNC(AK237,2)-(TRUNC(H237*(1+R237),2)+TRUNC(J237*(1+R237),2)+TRUNC(K237*(1+R237),2)+TRUNC(L237*(1+R237),2)+TRUNC(M237*(1+R237),2)+TRUNC(N237*(1+R237),2)+TRUNC(O237*(1+R237),2)+TRUNC(P237*(1+R237),2)))))/P237*(1+R237)),TRUE)),TRUNC(M237*(1+R237),2)+(TRUNC(AK237,2)-(TRUNC(H237*(1+R237),2)+TRUNC(J237*(1+R237),2)+TRUNC(K237*(1+R237),2)+TRUNC(L237*(1+R237),2)+TRUNC(M237*(1+R237),2)+TRUNC(N237*(1+R237),2)+TRUNC(O237*(1+R237),2)+TRUNC(P237*(1+R237),2))),TRUNC(M237*(1+R237),2)))))</f>
        <v>0</v>
      </c>
      <c r="AD237" s="363">
        <f t="shared" ref="AD237:AD244" si="189">IF(AC237*G237=0,0,IF((TRUNC(AL237,2)-(TRUNC(S237*G237,2)+TRUNC(W237*G237,2)+TRUNC(Y237*G237,2)+TRUNC(AA237*G237,2)+TRUNC(AC237*G237,2)+TRUNC(AE237*G237,2)+TRUNC(AG237*G237,2)+TRUNC(AI237*G237,2)))=0,TRUNC(AC237*G237,2),IF((TRUNC(TRUNC(AC237*G237,2),2)+(TRUNC(AL237,2)-(TRUNC(S237*G237,2)+TRUNC(W237*G237,2)+TRUNC(Y237*G237,2)+TRUNC(AA237*G237,2)+TRUNC(AC237*G237,2)+TRUNC(AE237*G237,2)+TRUNC(AG237*G237,2)+TRUNC(AI237*G237,2))))&lt;=0,TRUNC(AC237*G237,2),IF(AND(IF(AND(S237*G237&lt;&gt;0,(TRUNC(S237*G237,2)+(TRUNC(AL237,2)-(TRUNC(S237*G237,2)+TRUNC(W237*G237,2)+TRUNC(Y237*G237,2)+TRUNC(AA237*G237,2)+TRUNC(AC237*G237,2)+TRUNC(AE237*G237,2)+TRUNC(AG237*G237,2)+TRUNC(AI237*G237,2))))&gt;=0),ABS((AC237*G237-(TRUNC(AC237*G237,2)+(TRUNC(AL237,2)-(TRUNC(S237*G237,2)+TRUNC(W237*G237,2)+TRUNC(Y237*G237,2)+TRUNC(AA237*G237,2)+TRUNC(AC237*G237,2)+TRUNC(AE237*G237,2)+TRUNC(AG237*G237,2)+TRUNC(AI237*G237,2)))))/AC237*G237)&lt;ABS((S237*G237-(TRUNC(S237*G237,2)+(TRUNC(AL237,2)-(TRUNC(S237*G237,2)+TRUNC(W237*G237,2)+TRUNC(Y237*G237,2)+TRUNC(AA237*G237,2)+TRUNC(AC237*G237,2)+TRUNC(AE237*G237,2)+TRUNC(AG237*G237,2)+TRUNC(AI237*G237,2)))))/S237*G237),TRUE),IF(AND(W237*G237&lt;&gt;0,(TRUNC(W237*G237,2)+(TRUNC(AL237,2)-(TRUNC(S237*G237,2)+TRUNC(W237*G237,2)+TRUNC(Y237*G237,2)+TRUNC(AA237*G237,2)+TRUNC(AC237*G237,2)+TRUNC(AE237*G237,2)+TRUNC(AG237*G237,2)+TRUNC(AI237*G237,2))))&gt;=0),ABS((AC237*G237-(TRUNC(AC237*G237,2)+(TRUNC(AL237,2)-(TRUNC(S237*G237,2)+TRUNC(W237*G237,2)+TRUNC(Y237*G237,2)+TRUNC(AA237*G237,2)+TRUNC(AC237*G237,2)+TRUNC(AE237*G237,2)+TRUNC(AG237*G237,2)+TRUNC(AI237*G237,2)))))/AC237*G237)&lt;ABS((W237*G237-(TRUNC(W237*G237,2)+(TRUNC(AL237,2)-(TRUNC(S237*G237,2)+TRUNC(W237*G237,2)+TRUNC(Y237*G237,2)+TRUNC(AA237*G237,2)+TRUNC(AC237*G237,2)+TRUNC(AE237*G237,2)+TRUNC(AG237*G237,2)+TRUNC(AI237*G237,2)))))/W237*G237),TRUE),IF(AND(Y237*G237&lt;&gt;0,(TRUNC(Y237*G237,2)+(TRUNC(AL237,2)-(TRUNC(S237*G237,2)+TRUNC(W237*G237,2)+TRUNC(Y237*G237,2)+TRUNC(AA237*G237,2)+TRUNC(AC237*G237,2)+TRUNC(AE237*G237,2)+TRUNC(AG237*G237,2)+TRUNC(AI237*G237,2))))&gt;=0),ABS((AC237*G237-(TRUNC(AC237*G237,2)+(TRUNC(AL237,2)-(TRUNC(S237*G237,2)+TRUNC(W237*G237,2)+TRUNC(Y237*G237,2)+TRUNC(AA237*G237,2)+TRUNC(AC237*G237,2)+TRUNC(AE237*G237,2)+TRUNC(AG237*G237,2)+TRUNC(AI237*G237,2)))))/AC237*G237)&lt;ABS((Y237*G237-(TRUNC(Y237*G237,2)+(TRUNC(AL237,2)-(TRUNC(S237*G237,2)+TRUNC(W237*G237,2)+TRUNC(Y237*G237,2)+TRUNC(AA237*G237,2)+TRUNC(AC237*G237,2)+TRUNC(AE237*G237,2)+TRUNC(AG237*G237,2)+TRUNC(AI237*G237,2)))))/Y237*G237),TRUE),IF(AND(AA237*G237&lt;&gt;0,(TRUNC(AA237*G237,2)+(TRUNC(AL237,2)-(TRUNC(S237*G237,2)+TRUNC(W237*G237,2)+TRUNC(Y237*G237,2)+TRUNC(AA237*G237,2)+TRUNC(AC237*G237,2)+TRUNC(AE237*G237,2)+TRUNC(AG237*G237,2)+TRUNC(AI237*G237,2))))&gt;=0),ABS((AC237*G237-(TRUNC(AC237*G237,2)+(TRUNC(AL237,2)-(TRUNC(S237*G237,2)+TRUNC(W237*G237,2)+TRUNC(Y237*G237,2)+TRUNC(AA237*G237,2)+TRUNC(AC237*G237,2)+TRUNC(AE237*G237,2)+TRUNC(AG237*G237,2)+TRUNC(AI237*G237,2)))))/AC237*G237)&lt;ABS((AA237*G237-(TRUNC(AA237*G237,2)+(TRUNC(AL237,2)-(TRUNC(S237*G237,2)+TRUNC(W237*G237,2)+TRUNC(Y237*G237,2)+TRUNC(AA237*G237,2)+TRUNC(AC237*G237,2)+TRUNC(AE237*G237,2)+TRUNC(AG237*G237,2)+TRUNC(AI237*G237,2)))))/AA237*G237),TRUE),IF(AND(AC237*G237&lt;&gt;0,(TRUNC(AC237*G237,2)+(TRUNC(AL237,2)-(TRUNC(S237*G237,2)+TRUNC(W237*G237,2)+TRUNC(Y237*G237,2)+TRUNC(AA237*G237,2)+TRUNC(AC237*G237,2)+TRUNC(AE237*G237,2)+TRUNC(AG237*G237,2)+TRUNC(AI237*G237,2))))&gt;=0),ABS((AC237*G237-(TRUNC(AC237*G237,2)+(TRUNC(AL237,2)-(TRUNC(S237*G237,2)+TRUNC(W237*G237,2)+TRUNC(Y237*G237,2)+TRUNC(AA237*G237,2)+TRUNC(AC237*G237,2)+TRUNC(AE237*G237,2)+TRUNC(AG237*G237,2)+TRUNC(AI237*G237,2)))))/AC237*G237)&lt;=ABS((AC237*G237-(TRUNC(AC237*G237,2)+(TRUNC(AL237,2)-(TRUNC(S237*G237,2)+TRUNC(W237*G237,2)+TRUNC(Y237*G237,2)+TRUNC(AA237*G237,2)+TRUNC(AC237*G237,2)+TRUNC(AE237*G237,2)+TRUNC(AG237*G237,2)+TRUNC(AI237*G237,2)))))/AC237*G237),TRUE),IF(AND(AE237*G237&lt;&gt;0,(TRUNC(AE237*G237,2)+(TRUNC(AL237,2)-(TRUNC(S237*G237,2)+TRUNC(W237*G237,2)+TRUNC(Y237*G237,2)+TRUNC(AA237*G237,2)+TRUNC(AC237*G237,2)+TRUNC(AE237*G237,2)+TRUNC(AG237*G237,2)+TRUNC(AI237*G237,2))))&gt;=0),ABS((AC237*G237-(TRUNC(AC237*G237,2)+(TRUNC(AL237,2)-(TRUNC(S237*G237,2)+TRUNC(W237*G237,2)+TRUNC(Y237*G237,2)+TRUNC(AA237*G237,2)+TRUNC(AC237*G237,2)+TRUNC(AE237*G237,2)+TRUNC(AG237*G237,2)+TRUNC(AI237*G237,2)))))/AC237*G237)&lt;=ABS((AE237*G237-(TRUNC(AE237*G237,2)+(TRUNC(AL237,2)-(TRUNC(S237*G237,2)+TRUNC(W237*G237,2)+TRUNC(Y237*G237,2)+TRUNC(AA237*G237,2)+TRUNC(AC237*G237,2)+TRUNC(AE237*G237,2)+TRUNC(AG237*G237,2)+TRUNC(AI237*G237,2)))))/AE237*G237),TRUE),IF(AND(AG237*G237&lt;&gt;0,(TRUNC(AG237*G237,2)+(TRUNC(AL237,2)-(TRUNC(S237*G237,2)+TRUNC(W237*G237,2)+TRUNC(Y237*G237,2)+TRUNC(AA237*G237,2)+TRUNC(AC237*G237,2)+TRUNC(AE237*G237,2)+TRUNC(AG237*G237,2)+TRUNC(AI237*G237,2))))&gt;=0),ABS((AC237*G237-(TRUNC(AC237*G237,2)+(TRUNC(AL237,2)-(TRUNC(S237*G237,2)+TRUNC(W237*G237,2)+TRUNC(Y237*G237,2)+TRUNC(AA237*G237,2)+TRUNC(AC237*G237,2)+TRUNC(AE237*G237,2)+TRUNC(AG237*G237,2)+TRUNC(AI237*G237,2)))))/AC237*G237)&lt;=ABS((AG237*G237-(TRUNC(AG237*G237,2)+(TRUNC(AL237,2)-(TRUNC(S237*G237,2)+TRUNC(W237*G237,2)+TRUNC(Y237*G237,2)+TRUNC(AA237*G237,2)+TRUNC(AC237*G237,2)+TRUNC(AE237*G237,2)+TRUNC(AG237*G237,2)+TRUNC(AI237*G237,2)))))/AG237*G237),TRUE),IF(AND(AI237*G237&lt;&gt;0,(TRUNC(AI237*G237,2)+(TRUNC(AL237,2)-(TRUNC(S237*G237,2)+TRUNC(W237*G237,2)+TRUNC(Y237*G237,2)+TRUNC(AA237*G237,2)+TRUNC(AC237*G237,2)+TRUNC(AE237*G237,2)+TRUNC(AG237*G237,2)+TRUNC(AI237*G237,2))))&gt;=0),ABS((AC237*G237-(TRUNC(AC237*G237,2)+(TRUNC(AL237,2)-(TRUNC(S237*G237,2)+TRUNC(W237*G237,2)+TRUNC(Y237*G237,2)+TRUNC(AA237*G237,2)+TRUNC(AC237*G237,2)+TRUNC(AE237*G237,2)+TRUNC(AG237*G237,2)+TRUNC(AI237*G237,2)))))/AC237*G237)&lt;=ABS((AI237*G237-(TRUNC(AI237*G237,2)+(TRUNC(AL237,2)-(TRUNC(S237*G237,2)+TRUNC(W237*G237,2)+TRUNC(Y237*G237,2)+TRUNC(AA237*G237,2)+TRUNC(AC237*G237,2)+TRUNC(AE237*G237,2)+TRUNC(AG237*G237,2)+TRUNC(AI237*G237,2)))))/AI237*G237),TRUE)),TRUNC(AC237*G237,2)+(TRUNC(AL237,2)-(TRUNC(S237*G237,2)+TRUNC(W237*G237,2)+TRUNC(Y237*G237,2)+TRUNC(AA237*G237,2)+TRUNC(AC237*G237,2)+TRUNC(AE237*G237,2)+TRUNC(AG237*G237,2)+TRUNC(AI237*G237,2))),TRUNC(AC237*G237,2)))))</f>
        <v>0</v>
      </c>
      <c r="AE237" s="363">
        <f t="shared" ref="AE237:AE244" si="190">IF(N237*(1+R237)=0,0,IF((TRUNC(AK237,2)-(TRUNC(H237*(1+R237),2)+TRUNC(J237*(1+R237),2)+TRUNC(K237*(1+R237),2)+TRUNC(L237*(1+R237),2)+TRUNC(M237*(1+R237),2)+TRUNC(N237*(1+R237),2)+TRUNC(O237*(1+R237),2)+TRUNC(P237*(1+R237),2)))=0,TRUNC(N237*(1+R237),2),IF((TRUNC(TRUNC(N237*(1+R237),2),2)+(TRUNC(AK237,2)-(TRUNC(H237*(1+R237),2)+TRUNC(J237*(1+R237),2)+TRUNC(K237*(1+R237),2)+TRUNC(L237*(1+R237),2)+TRUNC(M237*(1+R237),2)+TRUNC(N237*(1+R237),2)+TRUNC(O237*(1+R237),2)+TRUNC(P237*(1+R237),2))))&lt;=0,TRUNC(N237*(1+R237),2),IF(AND(IF(AND(H237*(1+R237)&lt;&gt;0,(TRUNC(H237*(1+R237),2)+(TRUNC(AK237,2)-(TRUNC(H237*(1+R237),2)+TRUNC(J237*(1+R237),2)+TRUNC(K237*(1+R237),2)+TRUNC(L237*(1+R237),2)+TRUNC(M237*(1+R237),2)+TRUNC(N237*(1+R237),2)+TRUNC(O237*(1+R237),2)+TRUNC(P237*(1+R237),2))))&gt;=0),ABS((N237*(1+R237)-(TRUNC(N237*(1+R237),2)+(TRUNC(AK237,2)-(TRUNC(H237*(1+R237),2)+TRUNC(J237*(1+R237),2)+TRUNC(K237*(1+R237),2)+TRUNC(L237*(1+R237),2)+TRUNC(M237*(1+R237),2)+TRUNC(N237*(1+R237),2)+TRUNC(O237*(1+R237),2)+TRUNC(P237*(1+R237),2)))))/N237*(1+R237))&lt;ABS((H237*(1+R237)-(TRUNC(H237*(1+R237),2)+(TRUNC(AK237,2)-(TRUNC(H237*(1+R237),2)+TRUNC(J237*(1+R237),2)+TRUNC(K237*(1+R237),2)+TRUNC(L237*(1+R237),2)+TRUNC(M237*(1+R237),2)+TRUNC(N237*(1+R237),2)+TRUNC(O237*(1+R237),2)+TRUNC(P237*(1+R237),2)))))/H237*(1+R237)),TRUE),IF(AND(J237*(1+R237)&lt;&gt;0,(TRUNC(J237*(1+R237),2)+(TRUNC(AK237,2)-(TRUNC(H237*(1+R237),2)+TRUNC(J237*(1+R237),2)+TRUNC(K237*(1+R237),2)+TRUNC(L237*(1+R237),2)+TRUNC(M237*(1+R237),2)+TRUNC(N237*(1+R237),2)+TRUNC(O237*(1+R237),2)+TRUNC(P237*(1+R237),2))))&gt;=0),ABS((N237*(1+R237)-(TRUNC(N237*(1+R237),2)+(TRUNC(AK237,2)-(TRUNC(H237*(1+R237),2)+TRUNC(J237*(1+R237),2)+TRUNC(K237*(1+R237),2)+TRUNC(L237*(1+R237),2)+TRUNC(M237*(1+R237),2)+TRUNC(N237*(1+R237),2)+TRUNC(O237*(1+R237),2)+TRUNC(P237*(1+R237),2)))))/N237*(1+R237))&lt;ABS((J237*(1+R237)-(TRUNC(J237*(1+R237),2)+(TRUNC(AK237,2)-(TRUNC(H237*(1+R237),2)+TRUNC(J237*(1+R237),2)+TRUNC(K237*(1+R237),2)+TRUNC(L237*(1+R237),2)+TRUNC(M237*(1+R237),2)+TRUNC(N237*(1+R237),2)+TRUNC(O237*(1+R237),2)+TRUNC(P237*(1+R237),2)))))/J237*(1+R237)),TRUE),IF(AND(K237*(1+R237)&lt;&gt;0,(TRUNC(K237*(1+R237),2)+(TRUNC(AK237,2)-(TRUNC(H237*(1+R237),2)+TRUNC(J237*(1+R237),2)+TRUNC(K237*(1+R237),2)+TRUNC(L237*(1+R237),2)+TRUNC(M237*(1+R237),2)+TRUNC(N237*(1+R237),2)+TRUNC(O237*(1+R237),2)+TRUNC(P237*(1+R237),2))))&gt;=0),ABS((N237*(1+R237)-(TRUNC(N237*(1+R237),2)+(TRUNC(AK237,2)-(TRUNC(H237*(1+R237),2)+TRUNC(J237*(1+R237),2)+TRUNC(K237*(1+R237),2)+TRUNC(L237*(1+R237),2)+TRUNC(M237*(1+R237),2)+TRUNC(N237*(1+R237),2)+TRUNC(O237*(1+R237),2)+TRUNC(P237*(1+R237),2)))))/N237*(1+R237))&lt;ABS((K237*(1+R237)-(TRUNC(K237*(1+R237),2)+(TRUNC(AK237,2)-(TRUNC(H237*(1+R237),2)+TRUNC(J237*(1+R237),2)+TRUNC(K237*(1+R237),2)+TRUNC(L237*(1+R237),2)+TRUNC(M237*(1+R237),2)+TRUNC(N237*(1+R237),2)+TRUNC(O237*(1+R237),2)+TRUNC(P237*(1+R237),2)))))/K237*(1+R237)),TRUE),IF(AND(L237*(1+R237)&lt;&gt;0,(TRUNC(L237*(1+R237),2)+(TRUNC(AK237,2)-(TRUNC(H237*(1+R237),2)+TRUNC(J237*(1+R237),2)+TRUNC(K237*(1+R237),2)+TRUNC(L237*(1+R237),2)+TRUNC(M237*(1+R237),2)+TRUNC(N237*(1+R237),2)+TRUNC(O237*(1+R237),2)+TRUNC(P237*(1+R237),2))))&gt;=0),ABS((N237*(1+R237)-(TRUNC(N237*(1+R237),2)+(TRUNC(AK237,2)-(TRUNC(H237*(1+R237),2)+TRUNC(J237*(1+R237),2)+TRUNC(K237*(1+R237),2)+TRUNC(L237*(1+R237),2)+TRUNC(M237*(1+R237),2)+TRUNC(N237*(1+R237),2)+TRUNC(O237*(1+R237),2)+TRUNC(P237*(1+R237),2)))))/N237*(1+R237))&lt;ABS((L237*(1+R237)-(TRUNC(L237*(1+R237),2)+(TRUNC(AK237,2)-(TRUNC(H237*(1+R237),2)+TRUNC(J237*(1+R237),2)+TRUNC(K237*(1+R237),2)+TRUNC(L237*(1+R237),2)+TRUNC(M237*(1+R237),2)+TRUNC(N237*(1+R237),2)+TRUNC(O237*(1+R237),2)+TRUNC(P237*(1+R237),2)))))/L237*(1+R237)),TRUE),IF(AND(M237*(1+R237)&lt;&gt;0,(TRUNC(M237*(1+R237),2)+(TRUNC(AK237,2)-(TRUNC(H237*(1+R237),2)+TRUNC(J237*(1+R237),2)+TRUNC(K237*(1+R237),2)+TRUNC(L237*(1+R237),2)+TRUNC(M237*(1+R237),2)+TRUNC(N237*(1+R237),2)+TRUNC(O237*(1+R237),2)+TRUNC(P237*(1+R237),2))))&gt;=0),ABS((N237*(1+R237)-(TRUNC(N237*(1+R237),2)+(TRUNC(AK237,2)-(TRUNC(H237*(1+R237),2)+TRUNC(J237*(1+R237),2)+TRUNC(K237*(1+R237),2)+TRUNC(L237*(1+R237),2)+TRUNC(M237*(1+R237),2)+TRUNC(N237*(1+R237),2)+TRUNC(O237*(1+R237),2)+TRUNC(P237*(1+R237),2)))))/N237*(1+R237))&lt;ABS((M237*(1+R237)-(TRUNC(M237*(1+R237),2)+(TRUNC(AK237,2)-(TRUNC(H237*(1+R237),2)+TRUNC(J237*(1+R237),2)+TRUNC(K237*(1+R237),2)+TRUNC(L237*(1+R237),2)+TRUNC(M237*(1+R237),2)+TRUNC(N237*(1+R237),2)+TRUNC(O237*(1+R237),2)+TRUNC(P237*(1+R237),2)))))/M237*(1+R237)),TRUE),IF(AND(N237*(1+R237)&lt;&gt;0,(TRUNC(N237*(1+R237),2)+(TRUNC(AK237,2)-(TRUNC(H237*(1+R237),2)+TRUNC(J237*(1+R237),2)+TRUNC(K237*(1+R237),2)+TRUNC(L237*(1+R237),2)+TRUNC(M237*(1+R237),2)+TRUNC(N237*(1+R237),2)+TRUNC(O237*(1+R237),2)+TRUNC(P237*(1+R237),2))))&gt;=0),ABS((N237*(1+R237)-(TRUNC(N237*(1+R237),2)+(TRUNC(AK237,2)-(TRUNC(H237*(1+R237),2)+TRUNC(J237*(1+R237),2)+TRUNC(K237*(1+R237),2)+TRUNC(L237*(1+R237),2)+TRUNC(M237*(1+R237),2)+TRUNC(N237*(1+R237),2)+TRUNC(O237*(1+R237),2)+TRUNC(P237*(1+R237),2)))))/N237*(1+R237))&lt;=ABS((N237*(1+R237)-(TRUNC(N237*(1+R237),2)+(TRUNC(AK237,2)-(TRUNC(H237*(1+R237),2)+TRUNC(J237*(1+R237),2)+TRUNC(K237*(1+R237),2)+TRUNC(L237*(1+R237),2)+TRUNC(M237*(1+R237),2)+TRUNC(N237*(1+R237),2)+TRUNC(O237*(1+R237),2)+TRUNC(P237*(1+R237),2)))))/N237*(1+R237)),TRUE),IF(AND(O237*(1+R237)&lt;&gt;0,(TRUNC(O237*(1+R237),2)+(TRUNC(AK237,2)-(TRUNC(H237*(1+R237),2)+TRUNC(J237*(1+R237),2)+TRUNC(K237*(1+R237),2)+TRUNC(L237*(1+R237),2)+TRUNC(M237*(1+R237),2)+TRUNC(N237*(1+R237),2)+TRUNC(O237*(1+R237),2)+TRUNC(P237*(1+R237),2))))&gt;=0),ABS((N237*(1+R237)-(TRUNC(N237*(1+R237),2)+(TRUNC(AK237,2)-(TRUNC(H237*(1+R237),2)+TRUNC(J237*(1+R237),2)+TRUNC(K237*(1+R237),2)+TRUNC(L237*(1+R237),2)+TRUNC(M237*(1+R237),2)+TRUNC(N237*(1+R237),2)+TRUNC(O237*(1+R237),2)+TRUNC(P237*(1+R237),2)))))/N237*(1+R237))&lt;=ABS((O237*(1+R237)-(TRUNC(O237*(1+R237),2)+(TRUNC(AK237,2)-(TRUNC(H237*(1+R237),2)+TRUNC(J237*(1+R237),2)+TRUNC(K237*(1+R237),2)+TRUNC(L237*(1+R237),2)+TRUNC(M237*(1+R237),2)+TRUNC(N237*(1+R237),2)+TRUNC(O237*(1+R237),2)+TRUNC(P237*(1+R237),2)))))/O237*(1+R237)),TRUE),IF(AND(P237*(1+R237)&lt;&gt;0,(TRUNC(P237*(1+R237),2)+(TRUNC(AK237,2)-(TRUNC(H237*(1+R237),2)+TRUNC(J237*(1+R237),2)+TRUNC(K237*(1+R237),2)+TRUNC(L237*(1+R237),2)+TRUNC(M237*(1+R237),2)+TRUNC(N237*(1+R237),2)+TRUNC(O237*(1+R237),2)+TRUNC(P237*(1+R237),2))))&gt;=0),ABS((N237*(1+R237)-(TRUNC(N237*(1+R237),2)+(TRUNC(AK237,2)-(TRUNC(H237*(1+R237),2)+TRUNC(J237*(1+R237),2)+TRUNC(K237*(1+R237),2)+TRUNC(L237*(1+R237),2)+TRUNC(M237*(1+R237),2)+TRUNC(N237*(1+R237),2)+TRUNC(O237*(1+R237),2)+TRUNC(P237*(1+R237),2)))))/N237*(1+R237))&lt;=ABS((P237*(1+R237)-(TRUNC(P237*(1+R237),2)+(TRUNC(AK237,2)-(TRUNC(H237*(1+R237),2)+TRUNC(J237*(1+R237),2)+TRUNC(K237*(1+R237),2)+TRUNC(L237*(1+R237),2)+TRUNC(M237*(1+R237),2)+TRUNC(N237*(1+R237),2)+TRUNC(O237*(1+R237),2)+TRUNC(P237*(1+R237),2)))))/P237*(1+R237)),TRUE)),TRUNC(N237*(1+R237),2)+(TRUNC(AK237,2)-(TRUNC(H237*(1+R237),2)+TRUNC(J237*(1+R237),2)+TRUNC(K237*(1+R237),2)+TRUNC(L237*(1+R237),2)+TRUNC(M237*(1+R237),2)+TRUNC(N237*(1+R237),2)+TRUNC(O237*(1+R237),2)+TRUNC(P237*(1+R237),2))),TRUNC(N237*(1+R237),2)))))</f>
        <v>0</v>
      </c>
      <c r="AF237" s="363">
        <f t="shared" ref="AF237:AF244" si="191">IF(AE237*G237=0,0,IF((TRUNC(AL237,2)-(TRUNC(S237*G237,2)+TRUNC(W237*G237,2)+TRUNC(Y237*G237,2)+TRUNC(AA237*G237,2)+TRUNC(AC237*G237,2)+TRUNC(AE237*G237,2)+TRUNC(AG237*G237,2)+TRUNC(AI237*G237,2)))=0,TRUNC(AE237*G237,2),IF((TRUNC(TRUNC(AE237*G237,2),2)+(TRUNC(AL237,2)-(TRUNC(S237*G237,2)+TRUNC(W237*G237,2)+TRUNC(Y237*G237,2)+TRUNC(AA237*G237,2)+TRUNC(AC237*G237,2)+TRUNC(AE237*G237,2)+TRUNC(AG237*G237,2)+TRUNC(AI237*G237,2))))&lt;=0,TRUNC(AE237*G237,2),IF(AND(IF(AND(S237*G237&lt;&gt;0,(TRUNC(S237*G237,2)+(TRUNC(AL237,2)-(TRUNC(S237*G237,2)+TRUNC(W237*G237,2)+TRUNC(Y237*G237,2)+TRUNC(AA237*G237,2)+TRUNC(AC237*G237,2)+TRUNC(AE237*G237,2)+TRUNC(AG237*G237,2)+TRUNC(AI237*G237,2))))&gt;=0),ABS((AE237*G237-(TRUNC(AE237*G237,2)+(TRUNC(AL237,2)-(TRUNC(S237*G237,2)+TRUNC(W237*G237,2)+TRUNC(Y237*G237,2)+TRUNC(AA237*G237,2)+TRUNC(AC237*G237,2)+TRUNC(AE237*G237,2)+TRUNC(AG237*G237,2)+TRUNC(AI237*G237,2)))))/AE237*G237)&lt;ABS((S237*G237-(TRUNC(S237*G237,2)+(TRUNC(AL237,2)-(TRUNC(S237*G237,2)+TRUNC(W237*G237,2)+TRUNC(Y237*G237,2)+TRUNC(AA237*G237,2)+TRUNC(AC237*G237,2)+TRUNC(AE237*G237,2)+TRUNC(AG237*G237,2)+TRUNC(AI237*G237,2)))))/S237*G237),TRUE),IF(AND(W237*G237&lt;&gt;0,(TRUNC(W237*G237,2)+(TRUNC(AL237,2)-(TRUNC(S237*G237,2)+TRUNC(W237*G237,2)+TRUNC(Y237*G237,2)+TRUNC(AA237*G237,2)+TRUNC(AC237*G237,2)+TRUNC(AE237*G237,2)+TRUNC(AG237*G237,2)+TRUNC(AI237*G237,2))))&gt;=0),ABS((AE237*G237-(TRUNC(AE237*G237,2)+(TRUNC(AL237,2)-(TRUNC(S237*G237,2)+TRUNC(W237*G237,2)+TRUNC(Y237*G237,2)+TRUNC(AA237*G237,2)+TRUNC(AC237*G237,2)+TRUNC(AE237*G237,2)+TRUNC(AG237*G237,2)+TRUNC(AI237*G237,2)))))/AE237*G237)&lt;ABS((W237*G237-(TRUNC(W237*G237,2)+(TRUNC(AL237,2)-(TRUNC(S237*G237,2)+TRUNC(W237*G237,2)+TRUNC(Y237*G237,2)+TRUNC(AA237*G237,2)+TRUNC(AC237*G237,2)+TRUNC(AE237*G237,2)+TRUNC(AG237*G237,2)+TRUNC(AI237*G237,2)))))/W237*G237),TRUE),IF(AND(Y237*G237&lt;&gt;0,(TRUNC(Y237*G237,2)+(TRUNC(AL237,2)-(TRUNC(S237*G237,2)+TRUNC(W237*G237,2)+TRUNC(Y237*G237,2)+TRUNC(AA237*G237,2)+TRUNC(AC237*G237,2)+TRUNC(AE237*G237,2)+TRUNC(AG237*G237,2)+TRUNC(AI237*G237,2))))&gt;=0),ABS((AE237*G237-(TRUNC(AE237*G237,2)+(TRUNC(AL237,2)-(TRUNC(S237*G237,2)+TRUNC(W237*G237,2)+TRUNC(Y237*G237,2)+TRUNC(AA237*G237,2)+TRUNC(AC237*G237,2)+TRUNC(AE237*G237,2)+TRUNC(AG237*G237,2)+TRUNC(AI237*G237,2)))))/AE237*G237)&lt;ABS((Y237*G237-(TRUNC(Y237*G237,2)+(TRUNC(AL237,2)-(TRUNC(S237*G237,2)+TRUNC(W237*G237,2)+TRUNC(Y237*G237,2)+TRUNC(AA237*G237,2)+TRUNC(AC237*G237,2)+TRUNC(AE237*G237,2)+TRUNC(AG237*G237,2)+TRUNC(AI237*G237,2)))))/Y237*G237),TRUE),IF(AND(AA237*G237&lt;&gt;0,(TRUNC(AA237*G237,2)+(TRUNC(AL237,2)-(TRUNC(S237*G237,2)+TRUNC(W237*G237,2)+TRUNC(Y237*G237,2)+TRUNC(AA237*G237,2)+TRUNC(AC237*G237,2)+TRUNC(AE237*G237,2)+TRUNC(AG237*G237,2)+TRUNC(AI237*G237,2))))&gt;=0),ABS((AE237*G237-(TRUNC(AE237*G237,2)+(TRUNC(AL237,2)-(TRUNC(S237*G237,2)+TRUNC(W237*G237,2)+TRUNC(Y237*G237,2)+TRUNC(AA237*G237,2)+TRUNC(AC237*G237,2)+TRUNC(AE237*G237,2)+TRUNC(AG237*G237,2)+TRUNC(AI237*G237,2)))))/AE237*G237)&lt;ABS((AA237*G237-(TRUNC(AA237*G237,2)+(TRUNC(AL237,2)-(TRUNC(S237*G237,2)+TRUNC(W237*G237,2)+TRUNC(Y237*G237,2)+TRUNC(AA237*G237,2)+TRUNC(AC237*G237,2)+TRUNC(AE237*G237,2)+TRUNC(AG237*G237,2)+TRUNC(AI237*G237,2)))))/AA237*G237),TRUE),IF(AND(AC237*G237&lt;&gt;0,(TRUNC(AC237*G237,2)+(TRUNC(AL237,2)-(TRUNC(S237*G237,2)+TRUNC(W237*G237,2)+TRUNC(Y237*G237,2)+TRUNC(AA237*G237,2)+TRUNC(AC237*G237,2)+TRUNC(AE237*G237,2)+TRUNC(AG237*G237,2)+TRUNC(AI237*G237,2))))&gt;=0),ABS((AE237*G237-(TRUNC(AE237*G237,2)+(TRUNC(AL237,2)-(TRUNC(S237*G237,2)+TRUNC(W237*G237,2)+TRUNC(Y237*G237,2)+TRUNC(AA237*G237,2)+TRUNC(AC237*G237,2)+TRUNC(AE237*G237,2)+TRUNC(AG237*G237,2)+TRUNC(AI237*G237,2)))))/AE237*G237)&lt;ABS((AC237*G237-(TRUNC(AC237*G237,2)+(TRUNC(AL237,2)-(TRUNC(S237*G237,2)+TRUNC(W237*G237,2)+TRUNC(Y237*G237,2)+TRUNC(AA237*G237,2)+TRUNC(AC237*G237,2)+TRUNC(AE237*G237,2)+TRUNC(AG237*G237,2)+TRUNC(AI237*G237,2)))))/AC237*G237),TRUE),IF(AND(AE237*G237&lt;&gt;0,(TRUNC(AE237*G237,2)+(TRUNC(AL237,2)-(TRUNC(S237*G237,2)+TRUNC(W237*G237,2)+TRUNC(Y237*G237,2)+TRUNC(AA237*G237,2)+TRUNC(AC237*G237,2)+TRUNC(AE237*G237,2)+TRUNC(AG237*G237,2)+TRUNC(AI237*G237,2))))&gt;=0),ABS((AE237*G237-(TRUNC(AE237*G237,2)+(TRUNC(AL237,2)-(TRUNC(S237*G237,2)+TRUNC(W237*G237,2)+TRUNC(Y237*G237,2)+TRUNC(AA237*G237,2)+TRUNC(AC237*G237,2)+TRUNC(AE237*G237,2)+TRUNC(AG237*G237,2)+TRUNC(AI237*G237,2)))))/AE237*G237)&lt;=ABS((AE237*G237-(TRUNC(AE237*G237,2)+(TRUNC(AL237,2)-(TRUNC(S237*G237,2)+TRUNC(W237*G237,2)+TRUNC(Y237*G237,2)+TRUNC(AA237*G237,2)+TRUNC(AC237*G237,2)+TRUNC(AE237*G237,2)+TRUNC(AG237*G237,2)+TRUNC(AI237*G237,2)))))/AE237*G237),TRUE),IF(AND(AG237*G237&lt;&gt;0,(TRUNC(AG237*G237,2)+(TRUNC(AL237,2)-(TRUNC(S237*G237,2)+TRUNC(W237*G237,2)+TRUNC(Y237*G237,2)+TRUNC(AA237*G237,2)+TRUNC(AC237*G237,2)+TRUNC(AE237*G237,2)+TRUNC(AG237*G237,2)+TRUNC(AI237*G237,2))))&gt;=0),ABS((AE237*G237-(TRUNC(AE237*G237,2)+(TRUNC(AL237,2)-(TRUNC(S237*G237,2)+TRUNC(W237*G237,2)+TRUNC(Y237*G237,2)+TRUNC(AA237*G237,2)+TRUNC(AC237*G237,2)+TRUNC(AE237*G237,2)+TRUNC(AG237*G237,2)+TRUNC(AI237*G237,2)))))/AE237*G237)&lt;=ABS((AG237*G237-(TRUNC(AG237*G237,2)+(TRUNC(AL237,2)-(TRUNC(S237*G237,2)+TRUNC(W237*G237,2)+TRUNC(Y237*G237,2)+TRUNC(AA237*G237,2)+TRUNC(AC237*G237,2)+TRUNC(AE237*G237,2)+TRUNC(AG237*G237,2)+TRUNC(AI237*G237,2)))))/AG237*G237),TRUE),IF(AND(AI237*G237&lt;&gt;0,(TRUNC(AI237*G237,2)+(TRUNC(AL237,2)-(TRUNC(S237*G237,2)+TRUNC(W237*G237,2)+TRUNC(Y237*G237,2)+TRUNC(AA237*G237,2)+TRUNC(AC237*G237,2)+TRUNC(AE237*G237,2)+TRUNC(AG237*G237,2)+TRUNC(AI237*G237,2))))&gt;=0),ABS((AE237*G237-(TRUNC(AE237*G237,2)+(TRUNC(AL237,2)-(TRUNC(S237*G237,2)+TRUNC(W237*G237,2)+TRUNC(Y237*G237,2)+TRUNC(AA237*G237,2)+TRUNC(AC237*G237,2)+TRUNC(AE237*G237,2)+TRUNC(AG237*G237,2)+TRUNC(AI237*G237,2)))))/AE237*G237)&lt;=ABS((AI237*G237-(TRUNC(AI237*G237,2)+(TRUNC(AL237,2)-(TRUNC(S237*G237,2)+TRUNC(W237*G237,2)+TRUNC(Y237*G237,2)+TRUNC(AA237*G237,2)+TRUNC(AC237*G237,2)+TRUNC(AE237*G237,2)+TRUNC(AG237*G237,2)+TRUNC(AI237*G237,2)))))/AI237*G237),TRUE)),TRUNC(AE237*G237,2)+(TRUNC(AL237,2)-(TRUNC(S237*G237,2)+TRUNC(W237*G237,2)+TRUNC(Y237*G237,2)+TRUNC(AA237*G237,2)+TRUNC(AC237*G237,2)+TRUNC(AE237*G237,2)+TRUNC(AG237*G237,2)+TRUNC(AI237*G237,2))),TRUNC(AE237*G237,2)))))</f>
        <v>0</v>
      </c>
      <c r="AG237" s="363">
        <f t="shared" ref="AG237:AG244" si="192">IF(O237*(1+R237)=0,0,IF((TRUNC(AK237,2)-(TRUNC(H237*(1+R237),2)+TRUNC(J237*(1+R237),2)+TRUNC(K237*(1+R237),2)+TRUNC(L237*(1+R237),2)+TRUNC(M237*(1+R237),2)+TRUNC(N237*(1+R237),2)+TRUNC(O237*(1+R237),2)+TRUNC(P237*(1+R237),2)))=0,TRUNC(O237*(1+R237),2),IF((TRUNC(TRUNC(O237*(1+R237),2),2)+(TRUNC(AK237,2)-(TRUNC(H237*(1+R237),2)+TRUNC(J237*(1+R237),2)+TRUNC(K237*(1+R237),2)+TRUNC(L237*(1+R237),2)+TRUNC(M237*(1+R237),2)+TRUNC(N237*(1+R237),2)+TRUNC(O237*(1+R237),2)+TRUNC(P237*(1+R237),2))))&lt;=0,TRUNC(O237*(1+R237),2),IF(AND(IF(AND(H237*(1+R237)&lt;&gt;0,(TRUNC(H237*(1+R237),2)+(TRUNC(AK237,2)-(TRUNC(H237*(1+R237),2)+TRUNC(J237*(1+R237),2)+TRUNC(K237*(1+R237),2)+TRUNC(L237*(1+R237),2)+TRUNC(M237*(1+R237),2)+TRUNC(N237*(1+R237),2)+TRUNC(O237*(1+R237),2)+TRUNC(P237*(1+R237),2))))&gt;=0),ABS((O237*(1+R237)-(TRUNC(O237*(1+R237),2)+(TRUNC(AK237,2)-(TRUNC(H237*(1+R237),2)+TRUNC(J237*(1+R237),2)+TRUNC(K237*(1+R237),2)+TRUNC(L237*(1+R237),2)+TRUNC(M237*(1+R237),2)+TRUNC(N237*(1+R237),2)+TRUNC(O237*(1+R237),2)+TRUNC(P237*(1+R237),2)))))/O237*(1+R237))&lt;ABS((H237*(1+R237)-(TRUNC(H237*(1+R237),2)+(TRUNC(AK237,2)-(TRUNC(H237*(1+R237),2)+TRUNC(J237*(1+R237),2)+TRUNC(K237*(1+R237),2)+TRUNC(L237*(1+R237),2)+TRUNC(M237*(1+R237),2)+TRUNC(N237*(1+R237),2)+TRUNC(O237*(1+R237),2)+TRUNC(P237*(1+R237),2)))))/H237*(1+R237)),TRUE),IF(AND(J237*(1+R237)&lt;&gt;0,(TRUNC(J237*(1+R237),2)+(TRUNC(AK237,2)-(TRUNC(H237*(1+R237),2)+TRUNC(J237*(1+R237),2)+TRUNC(K237*(1+R237),2)+TRUNC(L237*(1+R237),2)+TRUNC(M237*(1+R237),2)+TRUNC(N237*(1+R237),2)+TRUNC(O237*(1+R237),2)+TRUNC(P237*(1+R237),2))))&gt;=0),ABS((O237*(1+R237)-(TRUNC(O237*(1+R237),2)+(TRUNC(AK237,2)-(TRUNC(H237*(1+R237),2)+TRUNC(J237*(1+R237),2)+TRUNC(K237*(1+R237),2)+TRUNC(L237*(1+R237),2)+TRUNC(M237*(1+R237),2)+TRUNC(N237*(1+R237),2)+TRUNC(O237*(1+R237),2)+TRUNC(P237*(1+R237),2)))))/O237*(1+R237))&lt;ABS((J237*(1+R237)-(TRUNC(J237*(1+R237),2)+(TRUNC(AK237,2)-(TRUNC(H237*(1+R237),2)+TRUNC(J237*(1+R237),2)+TRUNC(K237*(1+R237),2)+TRUNC(L237*(1+R237),2)+TRUNC(M237*(1+R237),2)+TRUNC(N237*(1+R237),2)+TRUNC(O237*(1+R237),2)+TRUNC(P237*(1+R237),2)))))/J237*(1+R237)),TRUE),IF(AND(K237*(1+R237)&lt;&gt;0,(TRUNC(K237*(1+R237),2)+(TRUNC(AK237,2)-(TRUNC(H237*(1+R237),2)+TRUNC(J237*(1+R237),2)+TRUNC(K237*(1+R237),2)+TRUNC(L237*(1+R237),2)+TRUNC(M237*(1+R237),2)+TRUNC(N237*(1+R237),2)+TRUNC(O237*(1+R237),2)+TRUNC(P237*(1+R237),2))))&gt;=0),ABS((O237*(1+R237)-(TRUNC(O237*(1+R237),2)+(TRUNC(AK237,2)-(TRUNC(H237*(1+R237),2)+TRUNC(J237*(1+R237),2)+TRUNC(K237*(1+R237),2)+TRUNC(L237*(1+R237),2)+TRUNC(M237*(1+R237),2)+TRUNC(N237*(1+R237),2)+TRUNC(O237*(1+R237),2)+TRUNC(P237*(1+R237),2)))))/O237*(1+R237))&lt;ABS((K237*(1+R237)-(TRUNC(K237*(1+R237),2)+(TRUNC(AK237,2)-(TRUNC(H237*(1+R237),2)+TRUNC(J237*(1+R237),2)+TRUNC(K237*(1+R237),2)+TRUNC(L237*(1+R237),2)+TRUNC(M237*(1+R237),2)+TRUNC(N237*(1+R237),2)+TRUNC(O237*(1+R237),2)+TRUNC(P237*(1+R237),2)))))/K237*(1+R237)),TRUE),IF(AND(L237*(1+R237)&lt;&gt;0,(TRUNC(L237*(1+R237),2)+(TRUNC(AK237,2)-(TRUNC(H237*(1+R237),2)+TRUNC(J237*(1+R237),2)+TRUNC(K237*(1+R237),2)+TRUNC(L237*(1+R237),2)+TRUNC(M237*(1+R237),2)+TRUNC(N237*(1+R237),2)+TRUNC(O237*(1+R237),2)+TRUNC(P237*(1+R237),2))))&gt;=0),ABS((O237*(1+R237)-(TRUNC(O237*(1+R237),2)+(TRUNC(AK237,2)-(TRUNC(H237*(1+R237),2)+TRUNC(J237*(1+R237),2)+TRUNC(K237*(1+R237),2)+TRUNC(L237*(1+R237),2)+TRUNC(M237*(1+R237),2)+TRUNC(N237*(1+R237),2)+TRUNC(O237*(1+R237),2)+TRUNC(P237*(1+R237),2)))))/O237*(1+R237))&lt;ABS((L237*(1+R237)-(TRUNC(L237*(1+R237),2)+(TRUNC(AK237,2)-(TRUNC(H237*(1+R237),2)+TRUNC(J237*(1+R237),2)+TRUNC(K237*(1+R237),2)+TRUNC(L237*(1+R237),2)+TRUNC(M237*(1+R237),2)+TRUNC(N237*(1+R237),2)+TRUNC(O237*(1+R237),2)+TRUNC(P237*(1+R237),2)))))/L237*(1+R237)),TRUE),IF(AND(M237*(1+R237)&lt;&gt;0,(TRUNC(M237*(1+R237),2)+(TRUNC(AK237,2)-(TRUNC(H237*(1+R237),2)+TRUNC(J237*(1+R237),2)+TRUNC(K237*(1+R237),2)+TRUNC(L237*(1+R237),2)+TRUNC(M237*(1+R237),2)+TRUNC(N237*(1+R237),2)+TRUNC(O237*(1+R237),2)+TRUNC(P237*(1+R237),2))))&gt;=0),ABS((O237*(1+R237)-(TRUNC(O237*(1+R237),2)+(TRUNC(AK237,2)-(TRUNC(H237*(1+R237),2)+TRUNC(J237*(1+R237),2)+TRUNC(K237*(1+R237),2)+TRUNC(L237*(1+R237),2)+TRUNC(M237*(1+R237),2)+TRUNC(N237*(1+R237),2)+TRUNC(O237*(1+R237),2)+TRUNC(P237*(1+R237),2)))))/O237*(1+R237))&lt;ABS((M237*(1+R237)-(TRUNC(M237*(1+R237),2)+(TRUNC(AK237,2)-(TRUNC(H237*(1+R237),2)+TRUNC(J237*(1+R237),2)+TRUNC(K237*(1+R237),2)+TRUNC(L237*(1+R237),2)+TRUNC(M237*(1+R237),2)+TRUNC(N237*(1+R237),2)+TRUNC(O237*(1+R237),2)+TRUNC(P237*(1+R237),2)))))/M237*(1+R237)),TRUE),IF(AND(N237*(1+R237)&lt;&gt;0,(TRUNC(N237*(1+R237),2)+(TRUNC(AK237,2)-(TRUNC(H237*(1+R237),2)+TRUNC(J237*(1+R237),2)+TRUNC(K237*(1+R237),2)+TRUNC(L237*(1+R237),2)+TRUNC(M237*(1+R237),2)+TRUNC(N237*(1+R237),2)+TRUNC(O237*(1+R237),2)+TRUNC(P237*(1+R237),2))))&gt;=0),ABS((O237*(1+R237)-(TRUNC(O237*(1+R237),2)+(TRUNC(AK237,2)-(TRUNC(H237*(1+R237),2)+TRUNC(J237*(1+R237),2)+TRUNC(K237*(1+R237),2)+TRUNC(L237*(1+R237),2)+TRUNC(M237*(1+R237),2)+TRUNC(N237*(1+R237),2)+TRUNC(O237*(1+R237),2)+TRUNC(P237*(1+R237),2)))))/O237*(1+R237))&lt;ABS((N237*(1+R237)-(TRUNC(N237*(1+R237),2)+(TRUNC(AK237,2)-(TRUNC(H237*(1+R237),2)+TRUNC(J237*(1+R237),2)+TRUNC(K237*(1+R237),2)+TRUNC(L237*(1+R237),2)+TRUNC(M237*(1+R237),2)+TRUNC(N237*(1+R237),2)+TRUNC(O237*(1+R237),2)+TRUNC(P237*(1+R237),2)))))/N237*(1+R237)),TRUE),IF(AND(O237*(1+R237)&lt;&gt;0,(TRUNC(O237*(1+R237),2)+(TRUNC(AK237,2)-(TRUNC(H237*(1+R237),2)+TRUNC(J237*(1+R237),2)+TRUNC(K237*(1+R237),2)+TRUNC(L237*(1+R237),2)+TRUNC(M237*(1+R237),2)+TRUNC(N237*(1+R237),2)+TRUNC(O237*(1+R237),2)+TRUNC(P237*(1+R237),2))))&gt;=0),ABS((O237*(1+R237)-(TRUNC(O237*(1+R237),2)+(TRUNC(AK237,2)-(TRUNC(H237*(1+R237),2)+TRUNC(J237*(1+R237),2)+TRUNC(K237*(1+R237),2)+TRUNC(L237*(1+R237),2)+TRUNC(M237*(1+R237),2)+TRUNC(N237*(1+R237),2)+TRUNC(O237*(1+R237),2)+TRUNC(P237*(1+R237),2)))))/O237*(1+R237))&lt;=ABS((O237*(1+R237)-(TRUNC(O237*(1+R237),2)+(TRUNC(AK237,2)-(TRUNC(H237*(1+R237),2)+TRUNC(J237*(1+R237),2)+TRUNC(K237*(1+R237),2)+TRUNC(L237*(1+R237),2)+TRUNC(M237*(1+R237),2)+TRUNC(N237*(1+R237),2)+TRUNC(O237*(1+R237),2)+TRUNC(P237*(1+R237),2)))))/O237*(1+R237)),TRUE),IF(AND(P237*(1+R237)&lt;&gt;0,(TRUNC(P237*(1+R237),2)+(TRUNC(AK237,2)-(TRUNC(H237*(1+R237),2)+TRUNC(J237*(1+R237),2)+TRUNC(K237*(1+R237),2)+TRUNC(L237*(1+R237),2)+TRUNC(M237*(1+R237),2)+TRUNC(N237*(1+R237),2)+TRUNC(O237*(1+R237),2)+TRUNC(P237*(1+R237),2))))&gt;=0),ABS((O237*(1+R237)-(TRUNC(O237*(1+R237),2)+(TRUNC(AK237,2)-(TRUNC(H237*(1+R237),2)+TRUNC(J237*(1+R237),2)+TRUNC(K237*(1+R237),2)+TRUNC(L237*(1+R237),2)+TRUNC(M237*(1+R237),2)+TRUNC(N237*(1+R237),2)+TRUNC(O237*(1+R237),2)+TRUNC(P237*(1+R237),2)))))/O237*(1+R237))&lt;=ABS((P237*(1+R237)-(TRUNC(P237*(1+R237),2)+(TRUNC(AK237,2)-(TRUNC(H237*(1+R237),2)+TRUNC(J237*(1+R237),2)+TRUNC(K237*(1+R237),2)+TRUNC(L237*(1+R237),2)+TRUNC(M237*(1+R237),2)+TRUNC(N237*(1+R237),2)+TRUNC(O237*(1+R237),2)+TRUNC(P237*(1+R237),2)))))/P237*(1+R237)),TRUE)),TRUNC(O237*(1+R237),2)+(TRUNC(AK237,2)-(TRUNC(H237*(1+R237),2)+TRUNC(J237*(1+R237),2)+TRUNC(K237*(1+R237),2)+TRUNC(L237*(1+R237),2)+TRUNC(M237*(1+R237),2)+TRUNC(N237*(1+R237),2)+TRUNC(O237*(1+R237),2)+TRUNC(P237*(1+R237),2))),TRUNC(O237*(1+R237),2)))))</f>
        <v>0</v>
      </c>
      <c r="AH237" s="363">
        <f t="shared" ref="AH237:AH244" si="193">IF(AG237*G237=0,0,IF((TRUNC(AL237,2)-(TRUNC(S237*G237,2)+TRUNC(W237*G237,2)+TRUNC(Y237*G237,2)+TRUNC(AA237*G237,2)+TRUNC(AC237*G237,2)+TRUNC(AE237*G237,2)+TRUNC(AG237*G237,2)+TRUNC(AI237*G237,2)))=0,TRUNC(AG237*G237,2),IF((TRUNC(TRUNC(AG237*G237,2),2)+(TRUNC(AL237,2)-(TRUNC(S237*G237,2)+TRUNC(W237*G237,2)+TRUNC(Y237*G237,2)+TRUNC(AA237*G237,2)+TRUNC(AC237*G237,2)+TRUNC(AE237*G237,2)+TRUNC(AG237*G237,2)+TRUNC(AI237*G237,2))))&lt;=0,TRUNC(AG237*G237,2),IF(AND(IF(AND(S237*G237&lt;&gt;0,(TRUNC(S237*G237,2)+(TRUNC(AL237,2)-(TRUNC(S237*G237,2)+TRUNC(W237*G237,2)+TRUNC(Y237*G237,2)+TRUNC(AA237*G237,2)+TRUNC(AC237*G237,2)+TRUNC(AE237*G237,2)+TRUNC(AG237*G237,2)+TRUNC(AI237*G237,2))))&gt;=0),ABS((AG237*G237-(TRUNC(AG237*G237,2)+(TRUNC(AL237,2)-(TRUNC(S237*G237,2)+TRUNC(W237*G237,2)+TRUNC(Y237*G237,2)+TRUNC(AA237*G237,2)+TRUNC(AC237*G237,2)+TRUNC(AE237*G237,2)+TRUNC(AG237*G237,2)+TRUNC(AI237*G237,2)))))/AG237*G237)&lt;ABS((S237*G237-(TRUNC(S237*G237,2)+(TRUNC(AL237,2)-(TRUNC(S237*G237,2)+TRUNC(W237*G237,2)+TRUNC(Y237*G237,2)+TRUNC(AA237*G237,2)+TRUNC(AC237*G237,2)+TRUNC(AE237*G237,2)+TRUNC(AG237*G237,2)+TRUNC(AI237*G237,2)))))/S237*G237),TRUE),IF(AND(W237*G237&lt;&gt;0,(TRUNC(W237*G237,2)+(TRUNC(AL237,2)-(TRUNC(S237*G237,2)+TRUNC(W237*G237,2)+TRUNC(Y237*G237,2)+TRUNC(AA237*G237,2)+TRUNC(AC237*G237,2)+TRUNC(AE237*G237,2)+TRUNC(AG237*G237,2)+TRUNC(AI237*G237,2))))&gt;=0),ABS((AG237*G237-(TRUNC(AG237*G237,2)+(TRUNC(AL237,2)-(TRUNC(S237*G237,2)+TRUNC(W237*G237,2)+TRUNC(Y237*G237,2)+TRUNC(AA237*G237,2)+TRUNC(AC237*G237,2)+TRUNC(AE237*G237,2)+TRUNC(AG237*G237,2)+TRUNC(AI237*G237,2)))))/AG237*G237)&lt;ABS((W237*G237-(TRUNC(W237*G237,2)+(TRUNC(AL237,2)-(TRUNC(S237*G237,2)+TRUNC(W237*G237,2)+TRUNC(Y237*G237,2)+TRUNC(AA237*G237,2)+TRUNC(AC237*G237,2)+TRUNC(AE237*G237,2)+TRUNC(AG237*G237,2)+TRUNC(AI237*G237,2)))))/W237*G237),TRUE),IF(AND(Y237*G237&lt;&gt;0,(TRUNC(Y237*G237,2)+(TRUNC(AL237,2)-(TRUNC(S237*G237,2)+TRUNC(W237*G237,2)+TRUNC(Y237*G237,2)+TRUNC(AA237*G237,2)+TRUNC(AC237*G237,2)+TRUNC(AE237*G237,2)+TRUNC(AG237*G237,2)+TRUNC(AI237*G237,2))))&gt;=0),ABS((AG237*G237-(TRUNC(AG237*G237,2)+(TRUNC(AL237,2)-(TRUNC(S237*G237,2)+TRUNC(W237*G237,2)+TRUNC(Y237*G237,2)+TRUNC(AA237*G237,2)+TRUNC(AC237*G237,2)+TRUNC(AE237*G237,2)+TRUNC(AG237*G237,2)+TRUNC(AI237*G237,2)))))/AG237*G237)&lt;ABS((Y237*G237-(TRUNC(Y237*G237,2)+(TRUNC(AL237,2)-(TRUNC(S237*G237,2)+TRUNC(W237*G237,2)+TRUNC(Y237*G237,2)+TRUNC(AA237*G237,2)+TRUNC(AC237*G237,2)+TRUNC(AE237*G237,2)+TRUNC(AG237*G237,2)+TRUNC(AI237*G237,2)))))/Y237*G237),TRUE),IF(AND(AA237*G237&lt;&gt;0,(TRUNC(AA237*G237,2)+(TRUNC(AL237,2)-(TRUNC(S237*G237,2)+TRUNC(W237*G237,2)+TRUNC(Y237*G237,2)+TRUNC(AA237*G237,2)+TRUNC(AC237*G237,2)+TRUNC(AE237*G237,2)+TRUNC(AG237*G237,2)+TRUNC(AI237*G237,2))))&gt;=0),ABS((AG237*G237-(TRUNC(AG237*G237,2)+(TRUNC(AL237,2)-(TRUNC(S237*G237,2)+TRUNC(W237*G237,2)+TRUNC(Y237*G237,2)+TRUNC(AA237*G237,2)+TRUNC(AC237*G237,2)+TRUNC(AE237*G237,2)+TRUNC(AG237*G237,2)+TRUNC(AI237*G237,2)))))/AG237*G237)&lt;ABS((AA237*G237-(TRUNC(AA237*G237,2)+(TRUNC(AL237,2)-(TRUNC(S237*G237,2)+TRUNC(W237*G237,2)+TRUNC(Y237*G237,2)+TRUNC(AA237*G237,2)+TRUNC(AC237*G237,2)+TRUNC(AE237*G237,2)+TRUNC(AG237*G237,2)+TRUNC(AI237*G237,2)))))/AA237*G237),TRUE),IF(AND(AC237*G237&lt;&gt;0,(TRUNC(AC237*G237,2)+(TRUNC(AL237,2)-(TRUNC(S237*G237,2)+TRUNC(W237*G237,2)+TRUNC(Y237*G237,2)+TRUNC(AA237*G237,2)+TRUNC(AC237*G237,2)+TRUNC(AE237*G237,2)+TRUNC(AG237*G237,2)+TRUNC(AI237*G237,2))))&gt;=0),ABS((AG237*G237-(TRUNC(AG237*G237,2)+(TRUNC(AL237,2)-(TRUNC(S237*G237,2)+TRUNC(W237*G237,2)+TRUNC(Y237*G237,2)+TRUNC(AA237*G237,2)+TRUNC(AC237*G237,2)+TRUNC(AE237*G237,2)+TRUNC(AG237*G237,2)+TRUNC(AI237*G237,2)))))/AG237*G237)&lt;ABS((AC237*G237-(TRUNC(AC237*G237,2)+(TRUNC(AL237,2)-(TRUNC(S237*G237,2)+TRUNC(W237*G237,2)+TRUNC(Y237*G237,2)+TRUNC(AA237*G237,2)+TRUNC(AC237*G237,2)+TRUNC(AE237*G237,2)+TRUNC(AG237*G237,2)+TRUNC(AI237*G237,2)))))/AC237*G237),TRUE),IF(AND(AE237*G237&lt;&gt;0,(TRUNC(AE237*G237,2)+(TRUNC(AL237,2)-(TRUNC(S237*G237,2)+TRUNC(W237*G237,2)+TRUNC(Y237*G237,2)+TRUNC(AA237*G237,2)+TRUNC(AC237*G237,2)+TRUNC(AE237*G237,2)+TRUNC(AG237*G237,2)+TRUNC(AI237*G237,2))))&gt;=0),ABS((AG237*G237-(TRUNC(AG237*G237,2)+(TRUNC(AL237,2)-(TRUNC(S237*G237,2)+TRUNC(W237*G237,2)+TRUNC(Y237*G237,2)+TRUNC(AA237*G237,2)+TRUNC(AC237*G237,2)+TRUNC(AE237*G237,2)+TRUNC(AG237*G237,2)+TRUNC(AI237*G237,2)))))/AG237*G237)&lt;ABS((AE237*G237-(TRUNC(AE237*G237,2)+(TRUNC(AL237,2)-(TRUNC(S237*G237,2)+TRUNC(W237*G237,2)+TRUNC(Y237*G237,2)+TRUNC(AA237*G237,2)+TRUNC(AC237*G237,2)+TRUNC(AE237*G237,2)+TRUNC(AG237*G237,2)+TRUNC(AI237*G237,2)))))/AE237*G237),TRUE),IF(AND(AG237*G237&lt;&gt;0,(TRUNC(AG237*G237,2)+(TRUNC(AL237,2)-(TRUNC(S237*G237,2)+TRUNC(W237*G237,2)+TRUNC(Y237*G237,2)+TRUNC(AA237*G237,2)+TRUNC(AC237*G237,2)+TRUNC(AE237*G237,2)+TRUNC(AG237*G237,2)+TRUNC(AI237*G237,2))))&gt;=0),ABS((AG237*G237-(TRUNC(AG237*G237,2)+(TRUNC(AL237,2)-(TRUNC(S237*G237,2)+TRUNC(W237*G237,2)+TRUNC(Y237*G237,2)+TRUNC(AA237*G237,2)+TRUNC(AC237*G237,2)+TRUNC(AE237*G237,2)+TRUNC(AG237*G237,2)+TRUNC(AI237*G237,2)))))/AG237*G237)&lt;=ABS((AG237*G237-(TRUNC(AG237*G237,2)+(TRUNC(AL237,2)-(TRUNC(S237*G237,2)+TRUNC(W237*G237,2)+TRUNC(Y237*G237,2)+TRUNC(AA237*G237,2)+TRUNC(AC237*G237,2)+TRUNC(AE237*G237,2)+TRUNC(AG237*G237,2)+TRUNC(AI237*G237,2)))))/AG237*G237),TRUE),IF(AND(AI237*G237&lt;&gt;0,(TRUNC(AI237*G237,2)+(TRUNC(AL237,2)-(TRUNC(S237*G237,2)+TRUNC(W237*G237,2)+TRUNC(Y237*G237,2)+TRUNC(AA237*G237,2)+TRUNC(AC237*G237,2)+TRUNC(AE237*G237,2)+TRUNC(AG237*G237,2)+TRUNC(AI237*G237,2))))&gt;=0),ABS((AG237*G237-(TRUNC(AG237*G237,2)+(TRUNC(AL237,2)-(TRUNC(S237*G237,2)+TRUNC(W237*G237,2)+TRUNC(Y237*G237,2)+TRUNC(AA237*G237,2)+TRUNC(AC237*G237,2)+TRUNC(AE237*G237,2)+TRUNC(AG237*G237,2)+TRUNC(AI237*G237,2)))))/AG237*G237)&lt;=ABS((AI237*G237-(TRUNC(AI237*G237,2)+(TRUNC(AL237,2)-(TRUNC(S237*G237,2)+TRUNC(W237*G237,2)+TRUNC(Y237*G237,2)+TRUNC(AA237*G237,2)+TRUNC(AC237*G237,2)+TRUNC(AE237*G237,2)+TRUNC(AG237*G237,2)+TRUNC(AI237*G237,2)))))/AI237*G237),TRUE)),TRUNC(AG237*G237,2)+(TRUNC(AL237,2)-(TRUNC(S237*G237,2)+TRUNC(W237*G237,2)+TRUNC(Y237*G237,2)+TRUNC(AA237*G237,2)+TRUNC(AC237*G237,2)+TRUNC(AE237*G237,2)+TRUNC(AG237*G237,2)+TRUNC(AI237*G237,2))),TRUNC(AG237*G237,2)))))</f>
        <v>0</v>
      </c>
      <c r="AI237" s="363">
        <f t="shared" ref="AI237:AI244" si="194">IF(P237*(1+R237)=0,0,IF((TRUNC(AK237,2)-(TRUNC(H237*(1+R237),2)+TRUNC(J237*(1+R237),2)+TRUNC(K237*(1+R237),2)+TRUNC(L237*(1+R237),2)+TRUNC(M237*(1+R237),2)+TRUNC(N237*(1+R237),2)+TRUNC(O237*(1+R237),2)+TRUNC(P237*(1+R237),2)))=0,TRUNC(P237*(1+R237),2),IF((TRUNC(TRUNC(P237*(1+R237),2),2)+(TRUNC(AK237,2)-(TRUNC(H237*(1+R237),2)+TRUNC(J237*(1+R237),2)+TRUNC(K237*(1+R237),2)+TRUNC(L237*(1+R237),2)+TRUNC(M237*(1+R237),2)+TRUNC(N237*(1+R237),2)+TRUNC(O237*(1+R237),2)+TRUNC(P237*(1+R237),2))))&lt;=0,TRUNC(P237*(1+R237),2),IF(AND(IF(AND(H237*(1+R237)&lt;&gt;0,(TRUNC(H237*(1+R237),2)+(TRUNC(AK237,2)-(TRUNC(H237*(1+R237),2)+TRUNC(J237*(1+R237),2)+TRUNC(K237*(1+R237),2)+TRUNC(L237*(1+R237),2)+TRUNC(M237*(1+R237),2)+TRUNC(N237*(1+R237),2)+TRUNC(O237*(1+R237),2)+TRUNC(P237*(1+R237),2))))&gt;=0),ABS((P237*(1+R237)-(TRUNC(P237*(1+R237),2)+(TRUNC(AK237,2)-(TRUNC(H237*(1+R237),2)+TRUNC(J237*(1+R237),2)+TRUNC(K237*(1+R237),2)+TRUNC(L237*(1+R237),2)+TRUNC(M237*(1+R237),2)+TRUNC(N237*(1+R237),2)+TRUNC(O237*(1+R237),2)+TRUNC(P237*(1+R237),2)))))/P237*(1+R237))&lt;ABS((H237*(1+R237)-(TRUNC(H237*(1+R237),2)+(TRUNC(AK237,2)-(TRUNC(H237*(1+R237),2)+TRUNC(J237*(1+R237),2)+TRUNC(K237*(1+R237),2)+TRUNC(L237*(1+R237),2)+TRUNC(M237*(1+R237),2)+TRUNC(N237*(1+R237),2)+TRUNC(O237*(1+R237),2)+TRUNC(P237*(1+R237),2)))))/H237*(1+R237)),TRUE),IF(AND(J237*(1+R237)&lt;&gt;0,(TRUNC(J237*(1+R237),2)+(TRUNC(AK237,2)-(TRUNC(H237*(1+R237),2)+TRUNC(J237*(1+R237),2)+TRUNC(K237*(1+R237),2)+TRUNC(L237*(1+R237),2)+TRUNC(M237*(1+R237),2)+TRUNC(N237*(1+R237),2)+TRUNC(O237*(1+R237),2)+TRUNC(P237*(1+R237),2))))&gt;=0),ABS((P237*(1+R237)-(TRUNC(P237*(1+R237),2)+(TRUNC(AK237,2)-(TRUNC(H237*(1+R237),2)+TRUNC(J237*(1+R237),2)+TRUNC(K237*(1+R237),2)+TRUNC(L237*(1+R237),2)+TRUNC(M237*(1+R237),2)+TRUNC(N237*(1+R237),2)+TRUNC(O237*(1+R237),2)+TRUNC(P237*(1+R237),2)))))/P237*(1+R237))&lt;ABS((J237*(1+R237)-(TRUNC(J237*(1+R237),2)+(TRUNC(AK237,2)-(TRUNC(H237*(1+R237),2)+TRUNC(J237*(1+R237),2)+TRUNC(K237*(1+R237),2)+TRUNC(L237*(1+R237),2)+TRUNC(M237*(1+R237),2)+TRUNC(N237*(1+R237),2)+TRUNC(O237*(1+R237),2)+TRUNC(P237*(1+R237),2)))))/J237*(1+R237)),TRUE),IF(AND(K237*(1+R237)&lt;&gt;0,(TRUNC(K237*(1+R237),2)+(TRUNC(AK237,2)-(TRUNC(H237*(1+R237),2)+TRUNC(J237*(1+R237),2)+TRUNC(K237*(1+R237),2)+TRUNC(L237*(1+R237),2)+TRUNC(M237*(1+R237),2)+TRUNC(N237*(1+R237),2)+TRUNC(O237*(1+R237),2)+TRUNC(P237*(1+R237),2))))&gt;=0),ABS((P237*(1+R237)-(TRUNC(P237*(1+R237),2)+(TRUNC(AK237,2)-(TRUNC(H237*(1+R237),2)+TRUNC(J237*(1+R237),2)+TRUNC(K237*(1+R237),2)+TRUNC(L237*(1+R237),2)+TRUNC(M237*(1+R237),2)+TRUNC(N237*(1+R237),2)+TRUNC(O237*(1+R237),2)+TRUNC(P237*(1+R237),2)))))/P237*(1+R237))&lt;ABS((K237*(1+R237)-(TRUNC(K237*(1+R237),2)+(TRUNC(AK237,2)-(TRUNC(H237*(1+R237),2)+TRUNC(J237*(1+R237),2)+TRUNC(K237*(1+R237),2)+TRUNC(L237*(1+R237),2)+TRUNC(M237*(1+R237),2)+TRUNC(N237*(1+R237),2)+TRUNC(O237*(1+R237),2)+TRUNC(P237*(1+R237),2)))))/K237*(1+R237)),TRUE),IF(AND(L237*(1+R237)&lt;&gt;0,(TRUNC(L237*(1+R237),2)+(TRUNC(AK237,2)-(TRUNC(H237*(1+R237),2)+TRUNC(J237*(1+R237),2)+TRUNC(K237*(1+R237),2)+TRUNC(L237*(1+R237),2)+TRUNC(M237*(1+R237),2)+TRUNC(N237*(1+R237),2)+TRUNC(O237*(1+R237),2)+TRUNC(P237*(1+R237),2))))&gt;=0),ABS((P237*(1+R237)-(TRUNC(P237*(1+R237),2)+(TRUNC(AK237,2)-(TRUNC(H237*(1+R237),2)+TRUNC(J237*(1+R237),2)+TRUNC(K237*(1+R237),2)+TRUNC(L237*(1+R237),2)+TRUNC(M237*(1+R237),2)+TRUNC(N237*(1+R237),2)+TRUNC(O237*(1+R237),2)+TRUNC(P237*(1+R237),2)))))/P237*(1+R237))&lt;ABS((L237*(1+R237)-(TRUNC(L237*(1+R237),2)+(TRUNC(AK237,2)-(TRUNC(H237*(1+R237),2)+TRUNC(J237*(1+R237),2)+TRUNC(K237*(1+R237),2)+TRUNC(L237*(1+R237),2)+TRUNC(M237*(1+R237),2)+TRUNC(N237*(1+R237),2)+TRUNC(O237*(1+R237),2)+TRUNC(P237*(1+R237),2)))))/L237*(1+R237)),TRUE),IF(AND(M237*(1+R237)&lt;&gt;0,(TRUNC(M237*(1+R237),2)+(TRUNC(AK237,2)-(TRUNC(H237*(1+R237),2)+TRUNC(J237*(1+R237),2)+TRUNC(K237*(1+R237),2)+TRUNC(L237*(1+R237),2)+TRUNC(M237*(1+R237),2)+TRUNC(N237*(1+R237),2)+TRUNC(O237*(1+R237),2)+TRUNC(P237*(1+R237),2))))&gt;=0),ABS((P237*(1+R237)-(TRUNC(P237*(1+R237),2)+(TRUNC(AK237,2)-(TRUNC(H237*(1+R237),2)+TRUNC(J237*(1+R237),2)+TRUNC(K237*(1+R237),2)+TRUNC(L237*(1+R237),2)+TRUNC(M237*(1+R237),2)+TRUNC(N237*(1+R237),2)+TRUNC(O237*(1+R237),2)+TRUNC(P237*(1+R237),2)))))/P237*(1+R237))&lt;ABS((M237*(1+R237)-(TRUNC(M237*(1+R237),2)+(TRUNC(AK237,2)-(TRUNC(H237*(1+R237),2)+TRUNC(J237*(1+R237),2)+TRUNC(K237*(1+R237),2)+TRUNC(L237*(1+R237),2)+TRUNC(M237*(1+R237),2)+TRUNC(N237*(1+R237),2)+TRUNC(O237*(1+R237),2)+TRUNC(P237*(1+R237),2)))))/M237*(1+R237)),TRUE),IF(AND(N237*(1+R237)&lt;&gt;0,(TRUNC(N237*(1+R237),2)+(TRUNC(AK237,2)-(TRUNC(H237*(1+R237),2)+TRUNC(J237*(1+R237),2)+TRUNC(K237*(1+R237),2)+TRUNC(L237*(1+R237),2)+TRUNC(M237*(1+R237),2)+TRUNC(N237*(1+R237),2)+TRUNC(O237*(1+R237),2)+TRUNC(P237*(1+R237),2))))&gt;=0),ABS((P237*(1+R237)-(TRUNC(P237*(1+R237),2)+(TRUNC(AK237,2)-(TRUNC(H237*(1+R237),2)+TRUNC(J237*(1+R237),2)+TRUNC(K237*(1+R237),2)+TRUNC(L237*(1+R237),2)+TRUNC(M237*(1+R237),2)+TRUNC(N237*(1+R237),2)+TRUNC(O237*(1+R237),2)+TRUNC(P237*(1+R237),2)))))/P237*(1+R237))&lt;ABS((N237*(1+R237)-(TRUNC(N237*(1+R237),2)+(TRUNC(AK237,2)-(TRUNC(H237*(1+R237),2)+TRUNC(J237*(1+R237),2)+TRUNC(K237*(1+R237),2)+TRUNC(L237*(1+R237),2)+TRUNC(M237*(1+R237),2)+TRUNC(N237*(1+R237),2)+TRUNC(O237*(1+R237),2)+TRUNC(P237*(1+R237),2)))))/N237*(1+R237)),TRUE),IF(AND(O237*(1+R237)&lt;&gt;0,(TRUNC(O237*(1+R237),2)+(TRUNC(AK237,2)-(TRUNC(H237*(1+R237),2)+TRUNC(J237*(1+R237),2)+TRUNC(K237*(1+R237),2)+TRUNC(L237*(1+R237),2)+TRUNC(M237*(1+R237),2)+TRUNC(N237*(1+R237),2)+TRUNC(O237*(1+R237),2)+TRUNC(P237*(1+R237),2))))&gt;=0),ABS((P237*(1+R237)-(TRUNC(P237*(1+R237),2)+(TRUNC(AK237,2)-(TRUNC(H237*(1+R237),2)+TRUNC(J237*(1+R237),2)+TRUNC(K237*(1+R237),2)+TRUNC(L237*(1+R237),2)+TRUNC(M237*(1+R237),2)+TRUNC(N237*(1+R237),2)+TRUNC(O237*(1+R237),2)+TRUNC(P237*(1+R237),2)))))/P237*(1+R237))&lt;ABS((O237*(1+R237)-(TRUNC(O237*(1+R237),2)+(TRUNC(AK237,2)-(TRUNC(H237*(1+R237),2)+TRUNC(J237*(1+R237),2)+TRUNC(K237*(1+R237),2)+TRUNC(L237*(1+R237),2)+TRUNC(M237*(1+R237),2)+TRUNC(N237*(1+R237),2)+TRUNC(O237*(1+R237),2)+TRUNC(P237*(1+R237),2)))))/O237*(1+R237)),TRUE),IF(AND(P237*(1+R237)&lt;&gt;0,(TRUNC(P237*(1+R237),2)+(TRUNC(AK237,2)-(TRUNC(H237*(1+R237),2)+TRUNC(J237*(1+R237),2)+TRUNC(K237*(1+R237),2)+TRUNC(L237*(1+R237),2)+TRUNC(M237*(1+R237),2)+TRUNC(N237*(1+R237),2)+TRUNC(O237*(1+R237),2)+TRUNC(P237*(1+R237),2))))&gt;=0),ABS((P237*(1+R237)-(TRUNC(P237*(1+R237),2)+(TRUNC(AK237,2)-(TRUNC(H237*(1+R237),2)+TRUNC(J237*(1+R237),2)+TRUNC(K237*(1+R237),2)+TRUNC(L237*(1+R237),2)+TRUNC(M237*(1+R237),2)+TRUNC(N237*(1+R237),2)+TRUNC(O237*(1+R237),2)+TRUNC(P237*(1+R237),2)))))/P237*(1+R237))&lt;=ABS((P237*(1+R237)-(TRUNC(P237*(1+R237),2)+(TRUNC(AK237,2)-(TRUNC(H237*(1+R237),2)+TRUNC(J237*(1+R237),2)+TRUNC(K237*(1+R237),2)+TRUNC(L237*(1+R237),2)+TRUNC(M237*(1+R237),2)+TRUNC(N237*(1+R237),2)+TRUNC(O237*(1+R237),2)+TRUNC(P237*(1+R237),2)))))/P237*(1+R237)),TRUE)),TRUNC(P237*(1+R237),2)+(TRUNC(AK237,2)-(TRUNC(H237*(1+R237),2)+TRUNC(J237*(1+R237),2)+TRUNC(K237*(1+R237),2)+TRUNC(L237*(1+R237),2)+TRUNC(M237*(1+R237),2)+TRUNC(N237*(1+R237),2)+TRUNC(O237*(1+R237),2)+TRUNC(P237*(1+R237),2))),TRUNC(P237*(1+R237),2)))))</f>
        <v>0</v>
      </c>
      <c r="AJ237" s="363">
        <f t="shared" ref="AJ237:AJ244" si="195">IF(AI237*G237=0,0,IF((TRUNC(AL237,2)-(TRUNC(S237*G237,2)+TRUNC(W237*G237,2)+TRUNC(Y237*G237,2)+TRUNC(AA237*G237,2)+TRUNC(AC237*G237,2)+TRUNC(AE237*G237,2)+TRUNC(AG237*G237,2)+TRUNC(AI237*G237,2)))=0,TRUNC(AI237*G237,2),IF((TRUNC(TRUNC(AI237*G237,2),2)+(TRUNC(AL237,2)-(TRUNC(S237*G237,2)+TRUNC(W237*G237,2)+TRUNC(Y237*G237,2)+TRUNC(AA237*G237,2)+TRUNC(AC237*G237,2)+TRUNC(AE237*G237,2)+TRUNC(AG237*G237,2)+TRUNC(AI237*G237,2))))&lt;=0,TRUNC(AI237*G237,2),IF(AND(IF(AND(S237*G237&lt;&gt;0,(TRUNC(S237*G237,2)+(TRUNC(AL237,2)-(TRUNC(S237*G237,2)+TRUNC(W237*G237,2)+TRUNC(Y237*G237,2)+TRUNC(AA237*G237,2)+TRUNC(AC237*G237,2)+TRUNC(AE237*G237,2)+TRUNC(AG237*G237,2)+TRUNC(AI237*G237,2))))&gt;=0),ABS((AI237*G237-(TRUNC(AI237*G237,2)+(TRUNC(AL237,2)-(TRUNC(S237*G237,2)+TRUNC(W237*G237,2)+TRUNC(Y237*G237,2)+TRUNC(AA237*G237,2)+TRUNC(AC237*G237,2)+TRUNC(AE237*G237,2)+TRUNC(AG237*G237,2)+TRUNC(AI237*G237,2)))))/AI237*G237)&lt;ABS((S237*G237-(TRUNC(S237*G237,2)+(TRUNC(AL237,2)-(TRUNC(S237*G237,2)+TRUNC(W237*G237,2)+TRUNC(Y237*G237,2)+TRUNC(AA237*G237,2)+TRUNC(AC237*G237,2)+TRUNC(AE237*G237,2)+TRUNC(AG237*G237,2)+TRUNC(AI237*G237,2)))))/S237*G237),TRUE),IF(AND(W237*G237&lt;&gt;0,(TRUNC(W237*G237,2)+(TRUNC(AL237,2)-(TRUNC(S237*G237,2)+TRUNC(W237*G237,2)+TRUNC(Y237*G237,2)+TRUNC(AA237*G237,2)+TRUNC(AC237*G237,2)+TRUNC(AE237*G237,2)+TRUNC(AG237*G237,2)+TRUNC(AI237*G237,2))))&gt;=0),ABS((AI237*G237-(TRUNC(AI237*G237,2)+(TRUNC(AL237,2)-(TRUNC(S237*G237,2)+TRUNC(W237*G237,2)+TRUNC(Y237*G237,2)+TRUNC(AA237*G237,2)+TRUNC(AC237*G237,2)+TRUNC(AE237*G237,2)+TRUNC(AG237*G237,2)+TRUNC(AI237*G237,2)))))/AI237*G237)&lt;ABS((W237*G237-(TRUNC(W237*G237,2)+(TRUNC(AL237,2)-(TRUNC(S237*G237,2)+TRUNC(W237*G237,2)+TRUNC(Y237*G237,2)+TRUNC(AA237*G237,2)+TRUNC(AC237*G237,2)+TRUNC(AE237*G237,2)+TRUNC(AG237*G237,2)+TRUNC(AI237*G237,2)))))/W237*G237),TRUE),IF(AND(Y237*G237&lt;&gt;0,(TRUNC(Y237*G237,2)+(TRUNC(AL237,2)-(TRUNC(S237*G237,2)+TRUNC(W237*G237,2)+TRUNC(Y237*G237,2)+TRUNC(AA237*G237,2)+TRUNC(AC237*G237,2)+TRUNC(AE237*G237,2)+TRUNC(AG237*G237,2)+TRUNC(AI237*G237,2))))&gt;=0),ABS((AI237*G237-(TRUNC(AI237*G237,2)+(TRUNC(AL237,2)-(TRUNC(S237*G237,2)+TRUNC(W237*G237,2)+TRUNC(Y237*G237,2)+TRUNC(AA237*G237,2)+TRUNC(AC237*G237,2)+TRUNC(AE237*G237,2)+TRUNC(AG237*G237,2)+TRUNC(AI237*G237,2)))))/AI237*G237)&lt;ABS((Y237*G237-(TRUNC(Y237*G237,2)+(TRUNC(AL237,2)-(TRUNC(S237*G237,2)+TRUNC(W237*G237,2)+TRUNC(Y237*G237,2)+TRUNC(AA237*G237,2)+TRUNC(AC237*G237,2)+TRUNC(AE237*G237,2)+TRUNC(AG237*G237,2)+TRUNC(AI237*G237,2)))))/Y237*G237),TRUE),IF(AND(AA237*G237&lt;&gt;0,(TRUNC(AA237*G237,2)+(TRUNC(AL237,2)-(TRUNC(S237*G237,2)+TRUNC(W237*G237,2)+TRUNC(Y237*G237,2)+TRUNC(AA237*G237,2)+TRUNC(AC237*G237,2)+TRUNC(AE237*G237,2)+TRUNC(AG237*G237,2)+TRUNC(AI237*G237,2))))&gt;=0),ABS((AI237*G237-(TRUNC(AI237*G237,2)+(TRUNC(AL237,2)-(TRUNC(S237*G237,2)+TRUNC(W237*G237,2)+TRUNC(Y237*G237,2)+TRUNC(AA237*G237,2)+TRUNC(AC237*G237,2)+TRUNC(AE237*G237,2)+TRUNC(AG237*G237,2)+TRUNC(AI237*G237,2)))))/AI237*G237)&lt;ABS((AA237*G237-(TRUNC(AA237*G237,2)+(TRUNC(AL237,2)-(TRUNC(S237*G237,2)+TRUNC(W237*G237,2)+TRUNC(Y237*G237,2)+TRUNC(AA237*G237,2)+TRUNC(AC237*G237,2)+TRUNC(AE237*G237,2)+TRUNC(AG237*G237,2)+TRUNC(AI237*G237,2)))))/AA237*G237),TRUE),IF(AND(AC237*G237&lt;&gt;0,(TRUNC(AC237*G237,2)+(TRUNC(AL237,2)-(TRUNC(S237*G237,2)+TRUNC(W237*G237,2)+TRUNC(Y237*G237,2)+TRUNC(AA237*G237,2)+TRUNC(AC237*G237,2)+TRUNC(AE237*G237,2)+TRUNC(AG237*G237,2)+TRUNC(AI237*G237,2))))&gt;=0),ABS((AI237*G237-(TRUNC(AI237*G237,2)+(TRUNC(AL237,2)-(TRUNC(S237*G237,2)+TRUNC(W237*G237,2)+TRUNC(Y237*G237,2)+TRUNC(AA237*G237,2)+TRUNC(AC237*G237,2)+TRUNC(AE237*G237,2)+TRUNC(AG237*G237,2)+TRUNC(AI237*G237,2)))))/AI237*G237)&lt;ABS((AC237*G237-(TRUNC(AC237*G237,2)+(TRUNC(AL237,2)-(TRUNC(S237*G237,2)+TRUNC(W237*G237,2)+TRUNC(Y237*G237,2)+TRUNC(AA237*G237,2)+TRUNC(AC237*G237,2)+TRUNC(AE237*G237,2)+TRUNC(AG237*G237,2)+TRUNC(AI237*G237,2)))))/AC237*G237),TRUE),IF(AND(AE237*G237&lt;&gt;0,(TRUNC(AE237*G237,2)+(TRUNC(AL237,2)-(TRUNC(S237*G237,2)+TRUNC(W237*G237,2)+TRUNC(Y237*G237,2)+TRUNC(AA237*G237,2)+TRUNC(AC237*G237,2)+TRUNC(AE237*G237,2)+TRUNC(AG237*G237,2)+TRUNC(AI237*G237,2))))&gt;=0),ABS((AI237*G237-(TRUNC(AI237*G237,2)+(TRUNC(AL237,2)-(TRUNC(S237*G237,2)+TRUNC(W237*G237,2)+TRUNC(Y237*G237,2)+TRUNC(AA237*G237,2)+TRUNC(AC237*G237,2)+TRUNC(AE237*G237,2)+TRUNC(AG237*G237,2)+TRUNC(AI237*G237,2)))))/AI237*G237)&lt;ABS((AE237*G237-(TRUNC(AE237*G237,2)+(TRUNC(AL237,2)-(TRUNC(S237*G237,2)+TRUNC(W237*G237,2)+TRUNC(Y237*G237,2)+TRUNC(AA237*G237,2)+TRUNC(AC237*G237,2)+TRUNC(AE237*G237,2)+TRUNC(AG237*G237,2)+TRUNC(AI237*G237,2)))))/AE237*G237),TRUE),IF(AND(AG237*G237&lt;&gt;0,(TRUNC(AG237*G237,2)+(TRUNC(AL237,2)-(TRUNC(S237*G237,2)+TRUNC(W237*G237,2)+TRUNC(Y237*G237,2)+TRUNC(AA237*G237,2)+TRUNC(AC237*G237,2)+TRUNC(AE237*G237,2)+TRUNC(AG237*G237,2)+TRUNC(AI237*G237,2))))&gt;=0),ABS((AI237*G237-(TRUNC(AI237*G237,2)+(TRUNC(AL237,2)-(TRUNC(S237*G237,2)+TRUNC(W237*G237,2)+TRUNC(Y237*G237,2)+TRUNC(AA237*G237,2)+TRUNC(AC237*G237,2)+TRUNC(AE237*G237,2)+TRUNC(AG237*G237,2)+TRUNC(AI237*G237,2)))))/AI237*G237)&lt;ABS((AG237*G237-(TRUNC(AG237*G237,2)+(TRUNC(AL237,2)-(TRUNC(S237*G237,2)+TRUNC(W237*G237,2)+TRUNC(Y237*G237,2)+TRUNC(AA237*G237,2)+TRUNC(AC237*G237,2)+TRUNC(AE237*G237,2)+TRUNC(AG237*G237,2)+TRUNC(AI237*G237,2)))))/AG237*G237),TRUE),IF(AND(AI237*G237&lt;&gt;0,(TRUNC(AI237*G237,2)+(TRUNC(AL237,2)-(TRUNC(S237*G237,2)+TRUNC(W237*G237,2)+TRUNC(Y237*G237,2)+TRUNC(AA237*G237,2)+TRUNC(AC237*G237,2)+TRUNC(AE237*G237,2)+TRUNC(AG237*G237,2)+TRUNC(AI237*G237,2))))&gt;=0),ABS((AI237*G237-(TRUNC(AI237*G237,2)+(TRUNC(AL237,2)-(TRUNC(S237*G237,2)+TRUNC(W237*G237,2)+TRUNC(Y237*G237,2)+TRUNC(AA237*G237,2)+TRUNC(AC237*G237,2)+TRUNC(AE237*G237,2)+TRUNC(AG237*G237,2)+TRUNC(AI237*G237,2)))))/AI237*G237)&lt;=ABS((AI237*G237-(TRUNC(AI237*G237,2)+(TRUNC(AL237,2)-(TRUNC(S237*G237,2)+TRUNC(W237*G237,2)+TRUNC(Y237*G237,2)+TRUNC(AA237*G237,2)+TRUNC(AC237*G237,2)+TRUNC(AE237*G237,2)+TRUNC(AG237*G237,2)+TRUNC(AI237*G237,2)))))/AI237*G237),TRUE)),TRUNC(AI237*G237,2)+(TRUNC(AL237,2)-(TRUNC(S237*G237,2)+TRUNC(W237*G237,2)+TRUNC(Y237*G237,2)+TRUNC(AA237*G237,2)+TRUNC(AC237*G237,2)+TRUNC(AE237*G237,2)+TRUNC(AG237*G237,2)+TRUNC(AI237*G237,2))),TRUNC(AI237*G237,2)))))</f>
        <v>0</v>
      </c>
      <c r="AK237" s="363">
        <f t="shared" ref="AK237:AK244" si="196">TRUNC(Q237*(1+R237), 2)</f>
        <v>8.0500000000000007</v>
      </c>
      <c r="AL237" s="363">
        <f t="shared" ref="AL237:AL244" si="197">TRUNC(G237*TRUNC(AK237, 2), 2)</f>
        <v>1674.4</v>
      </c>
    </row>
    <row r="238" spans="1:38" ht="25.5" x14ac:dyDescent="0.2">
      <c r="A238" s="374" t="s">
        <v>589</v>
      </c>
      <c r="B238" s="373" t="s">
        <v>193</v>
      </c>
      <c r="C238" s="373" t="s">
        <v>393</v>
      </c>
      <c r="D238" s="373" t="s">
        <v>144</v>
      </c>
      <c r="E238" s="372" t="s">
        <v>590</v>
      </c>
      <c r="F238" s="371" t="s">
        <v>19</v>
      </c>
      <c r="G238" s="371">
        <v>8</v>
      </c>
      <c r="H238" s="369">
        <v>2.81</v>
      </c>
      <c r="I238" s="369">
        <v>6.02</v>
      </c>
      <c r="J238" s="369">
        <v>6.02</v>
      </c>
      <c r="K238" s="369">
        <v>0</v>
      </c>
      <c r="L238" s="369">
        <v>0</v>
      </c>
      <c r="M238" s="369">
        <v>0</v>
      </c>
      <c r="N238" s="369">
        <v>0</v>
      </c>
      <c r="O238" s="369">
        <v>0</v>
      </c>
      <c r="P238" s="369">
        <v>0</v>
      </c>
      <c r="Q238" s="369">
        <f t="shared" si="178"/>
        <v>8.83</v>
      </c>
      <c r="R238" s="370">
        <v>8.3526000000000003E-2</v>
      </c>
      <c r="S238" s="369">
        <f t="shared" si="179"/>
        <v>3.04</v>
      </c>
      <c r="T238" s="369">
        <f t="shared" si="180"/>
        <v>24.32</v>
      </c>
      <c r="U238" s="369">
        <f t="shared" si="181"/>
        <v>6.52</v>
      </c>
      <c r="V238" s="369">
        <f t="shared" si="181"/>
        <v>52.16</v>
      </c>
      <c r="W238" s="369">
        <f t="shared" si="182"/>
        <v>6.5200000000000014</v>
      </c>
      <c r="X238" s="369">
        <f t="shared" si="183"/>
        <v>52.160000000000011</v>
      </c>
      <c r="Y238" s="369">
        <f t="shared" si="184"/>
        <v>0</v>
      </c>
      <c r="Z238" s="369">
        <f t="shared" si="185"/>
        <v>0</v>
      </c>
      <c r="AA238" s="369">
        <f t="shared" si="186"/>
        <v>0</v>
      </c>
      <c r="AB238" s="369">
        <f t="shared" si="187"/>
        <v>0</v>
      </c>
      <c r="AC238" s="369">
        <f t="shared" si="188"/>
        <v>0</v>
      </c>
      <c r="AD238" s="369">
        <f t="shared" si="189"/>
        <v>0</v>
      </c>
      <c r="AE238" s="369">
        <f t="shared" si="190"/>
        <v>0</v>
      </c>
      <c r="AF238" s="369">
        <f t="shared" si="191"/>
        <v>0</v>
      </c>
      <c r="AG238" s="369">
        <f t="shared" si="192"/>
        <v>0</v>
      </c>
      <c r="AH238" s="369">
        <f t="shared" si="193"/>
        <v>0</v>
      </c>
      <c r="AI238" s="369">
        <f t="shared" si="194"/>
        <v>0</v>
      </c>
      <c r="AJ238" s="369">
        <f t="shared" si="195"/>
        <v>0</v>
      </c>
      <c r="AK238" s="369">
        <f t="shared" si="196"/>
        <v>9.56</v>
      </c>
      <c r="AL238" s="369">
        <f t="shared" si="197"/>
        <v>76.48</v>
      </c>
    </row>
    <row r="239" spans="1:38" ht="25.5" x14ac:dyDescent="0.2">
      <c r="A239" s="368" t="s">
        <v>591</v>
      </c>
      <c r="B239" s="367" t="s">
        <v>193</v>
      </c>
      <c r="C239" s="367" t="s">
        <v>393</v>
      </c>
      <c r="D239" s="367" t="s">
        <v>145</v>
      </c>
      <c r="E239" s="366" t="s">
        <v>592</v>
      </c>
      <c r="F239" s="365" t="s">
        <v>19</v>
      </c>
      <c r="G239" s="365">
        <v>182</v>
      </c>
      <c r="H239" s="363">
        <v>3.66</v>
      </c>
      <c r="I239" s="363">
        <v>6.02</v>
      </c>
      <c r="J239" s="363">
        <v>6.02</v>
      </c>
      <c r="K239" s="363">
        <v>0</v>
      </c>
      <c r="L239" s="363">
        <v>0</v>
      </c>
      <c r="M239" s="363">
        <v>0</v>
      </c>
      <c r="N239" s="363">
        <v>0</v>
      </c>
      <c r="O239" s="363">
        <v>0</v>
      </c>
      <c r="P239" s="363">
        <v>0</v>
      </c>
      <c r="Q239" s="363">
        <f t="shared" si="178"/>
        <v>9.68</v>
      </c>
      <c r="R239" s="364">
        <v>8.3526000000000003E-2</v>
      </c>
      <c r="S239" s="363">
        <f t="shared" si="179"/>
        <v>3.96</v>
      </c>
      <c r="T239" s="363">
        <f t="shared" si="180"/>
        <v>720.72</v>
      </c>
      <c r="U239" s="363">
        <f t="shared" si="181"/>
        <v>6.52</v>
      </c>
      <c r="V239" s="363">
        <f t="shared" si="181"/>
        <v>1186.6400000000001</v>
      </c>
      <c r="W239" s="363">
        <f t="shared" si="182"/>
        <v>6.52</v>
      </c>
      <c r="X239" s="363">
        <f t="shared" si="183"/>
        <v>1186.6399999999999</v>
      </c>
      <c r="Y239" s="363">
        <f t="shared" si="184"/>
        <v>0</v>
      </c>
      <c r="Z239" s="363">
        <f t="shared" si="185"/>
        <v>0</v>
      </c>
      <c r="AA239" s="363">
        <f t="shared" si="186"/>
        <v>0</v>
      </c>
      <c r="AB239" s="363">
        <f t="shared" si="187"/>
        <v>0</v>
      </c>
      <c r="AC239" s="363">
        <f t="shared" si="188"/>
        <v>0</v>
      </c>
      <c r="AD239" s="363">
        <f t="shared" si="189"/>
        <v>0</v>
      </c>
      <c r="AE239" s="363">
        <f t="shared" si="190"/>
        <v>0</v>
      </c>
      <c r="AF239" s="363">
        <f t="shared" si="191"/>
        <v>0</v>
      </c>
      <c r="AG239" s="363">
        <f t="shared" si="192"/>
        <v>0</v>
      </c>
      <c r="AH239" s="363">
        <f t="shared" si="193"/>
        <v>0</v>
      </c>
      <c r="AI239" s="363">
        <f t="shared" si="194"/>
        <v>0</v>
      </c>
      <c r="AJ239" s="363">
        <f t="shared" si="195"/>
        <v>0</v>
      </c>
      <c r="AK239" s="363">
        <f t="shared" si="196"/>
        <v>10.48</v>
      </c>
      <c r="AL239" s="363">
        <f t="shared" si="197"/>
        <v>1907.36</v>
      </c>
    </row>
    <row r="240" spans="1:38" ht="25.5" x14ac:dyDescent="0.2">
      <c r="A240" s="374" t="s">
        <v>593</v>
      </c>
      <c r="B240" s="373" t="s">
        <v>287</v>
      </c>
      <c r="C240" s="373" t="s">
        <v>393</v>
      </c>
      <c r="D240" s="373" t="s">
        <v>1643</v>
      </c>
      <c r="E240" s="372" t="s">
        <v>52</v>
      </c>
      <c r="F240" s="371" t="s">
        <v>6</v>
      </c>
      <c r="G240" s="371"/>
      <c r="H240" s="369">
        <v>1.78</v>
      </c>
      <c r="I240" s="369">
        <v>6.82</v>
      </c>
      <c r="J240" s="369">
        <v>6.82</v>
      </c>
      <c r="K240" s="369">
        <v>0</v>
      </c>
      <c r="L240" s="369">
        <v>0</v>
      </c>
      <c r="M240" s="369">
        <v>0</v>
      </c>
      <c r="N240" s="369">
        <v>0</v>
      </c>
      <c r="O240" s="369">
        <v>0</v>
      </c>
      <c r="P240" s="369">
        <v>0</v>
      </c>
      <c r="Q240" s="369">
        <f t="shared" si="178"/>
        <v>8.6</v>
      </c>
      <c r="R240" s="370"/>
      <c r="S240" s="369">
        <f t="shared" si="179"/>
        <v>1.78</v>
      </c>
      <c r="T240" s="369">
        <f t="shared" si="180"/>
        <v>0</v>
      </c>
      <c r="U240" s="369">
        <f t="shared" si="181"/>
        <v>6.82</v>
      </c>
      <c r="V240" s="369">
        <f t="shared" si="181"/>
        <v>0</v>
      </c>
      <c r="W240" s="369">
        <f t="shared" si="182"/>
        <v>6.82</v>
      </c>
      <c r="X240" s="369">
        <f t="shared" si="183"/>
        <v>0</v>
      </c>
      <c r="Y240" s="369">
        <f t="shared" si="184"/>
        <v>0</v>
      </c>
      <c r="Z240" s="369">
        <f t="shared" si="185"/>
        <v>0</v>
      </c>
      <c r="AA240" s="369">
        <f t="shared" si="186"/>
        <v>0</v>
      </c>
      <c r="AB240" s="369">
        <f t="shared" si="187"/>
        <v>0</v>
      </c>
      <c r="AC240" s="369">
        <f t="shared" si="188"/>
        <v>0</v>
      </c>
      <c r="AD240" s="369">
        <f t="shared" si="189"/>
        <v>0</v>
      </c>
      <c r="AE240" s="369">
        <f t="shared" si="190"/>
        <v>0</v>
      </c>
      <c r="AF240" s="369">
        <f t="shared" si="191"/>
        <v>0</v>
      </c>
      <c r="AG240" s="369">
        <f t="shared" si="192"/>
        <v>0</v>
      </c>
      <c r="AH240" s="369">
        <f t="shared" si="193"/>
        <v>0</v>
      </c>
      <c r="AI240" s="369">
        <f t="shared" si="194"/>
        <v>0</v>
      </c>
      <c r="AJ240" s="369">
        <f t="shared" si="195"/>
        <v>0</v>
      </c>
      <c r="AK240" s="369">
        <f t="shared" si="196"/>
        <v>8.6</v>
      </c>
      <c r="AL240" s="369">
        <f t="shared" si="197"/>
        <v>0</v>
      </c>
    </row>
    <row r="241" spans="1:38" ht="25.5" x14ac:dyDescent="0.2">
      <c r="A241" s="368" t="s">
        <v>594</v>
      </c>
      <c r="B241" s="367" t="s">
        <v>287</v>
      </c>
      <c r="C241" s="367" t="s">
        <v>393</v>
      </c>
      <c r="D241" s="367" t="s">
        <v>1645</v>
      </c>
      <c r="E241" s="366" t="s">
        <v>53</v>
      </c>
      <c r="F241" s="365" t="s">
        <v>6</v>
      </c>
      <c r="G241" s="365"/>
      <c r="H241" s="363">
        <v>2.12</v>
      </c>
      <c r="I241" s="363">
        <v>6.82</v>
      </c>
      <c r="J241" s="363">
        <v>6.82</v>
      </c>
      <c r="K241" s="363">
        <v>0</v>
      </c>
      <c r="L241" s="363">
        <v>0</v>
      </c>
      <c r="M241" s="363">
        <v>0</v>
      </c>
      <c r="N241" s="363">
        <v>0</v>
      </c>
      <c r="O241" s="363">
        <v>0</v>
      </c>
      <c r="P241" s="363">
        <v>0</v>
      </c>
      <c r="Q241" s="363">
        <f t="shared" si="178"/>
        <v>8.94</v>
      </c>
      <c r="R241" s="364"/>
      <c r="S241" s="363">
        <f t="shared" si="179"/>
        <v>2.12</v>
      </c>
      <c r="T241" s="363">
        <f t="shared" si="180"/>
        <v>0</v>
      </c>
      <c r="U241" s="363">
        <f t="shared" si="181"/>
        <v>6.82</v>
      </c>
      <c r="V241" s="363">
        <f t="shared" si="181"/>
        <v>0</v>
      </c>
      <c r="W241" s="363">
        <f t="shared" si="182"/>
        <v>6.8199999999999985</v>
      </c>
      <c r="X241" s="363">
        <f t="shared" si="183"/>
        <v>0</v>
      </c>
      <c r="Y241" s="363">
        <f t="shared" si="184"/>
        <v>0</v>
      </c>
      <c r="Z241" s="363">
        <f t="shared" si="185"/>
        <v>0</v>
      </c>
      <c r="AA241" s="363">
        <f t="shared" si="186"/>
        <v>0</v>
      </c>
      <c r="AB241" s="363">
        <f t="shared" si="187"/>
        <v>0</v>
      </c>
      <c r="AC241" s="363">
        <f t="shared" si="188"/>
        <v>0</v>
      </c>
      <c r="AD241" s="363">
        <f t="shared" si="189"/>
        <v>0</v>
      </c>
      <c r="AE241" s="363">
        <f t="shared" si="190"/>
        <v>0</v>
      </c>
      <c r="AF241" s="363">
        <f t="shared" si="191"/>
        <v>0</v>
      </c>
      <c r="AG241" s="363">
        <f t="shared" si="192"/>
        <v>0</v>
      </c>
      <c r="AH241" s="363">
        <f t="shared" si="193"/>
        <v>0</v>
      </c>
      <c r="AI241" s="363">
        <f t="shared" si="194"/>
        <v>0</v>
      </c>
      <c r="AJ241" s="363">
        <f t="shared" si="195"/>
        <v>0</v>
      </c>
      <c r="AK241" s="363">
        <f t="shared" si="196"/>
        <v>8.94</v>
      </c>
      <c r="AL241" s="363">
        <f t="shared" si="197"/>
        <v>0</v>
      </c>
    </row>
    <row r="242" spans="1:38" ht="25.5" x14ac:dyDescent="0.2">
      <c r="A242" s="374" t="s">
        <v>1329</v>
      </c>
      <c r="B242" s="373" t="s">
        <v>193</v>
      </c>
      <c r="C242" s="373" t="s">
        <v>393</v>
      </c>
      <c r="D242" s="373" t="s">
        <v>1330</v>
      </c>
      <c r="E242" s="372" t="s">
        <v>1331</v>
      </c>
      <c r="F242" s="371" t="s">
        <v>6</v>
      </c>
      <c r="G242" s="371"/>
      <c r="H242" s="369">
        <v>1.42</v>
      </c>
      <c r="I242" s="369">
        <v>6.82</v>
      </c>
      <c r="J242" s="369">
        <v>6.82</v>
      </c>
      <c r="K242" s="369">
        <v>0</v>
      </c>
      <c r="L242" s="369">
        <v>0</v>
      </c>
      <c r="M242" s="369">
        <v>0</v>
      </c>
      <c r="N242" s="369">
        <v>0</v>
      </c>
      <c r="O242" s="369">
        <v>0</v>
      </c>
      <c r="P242" s="369">
        <v>0</v>
      </c>
      <c r="Q242" s="369">
        <f t="shared" si="178"/>
        <v>8.24</v>
      </c>
      <c r="R242" s="370"/>
      <c r="S242" s="369">
        <f t="shared" si="179"/>
        <v>1.42</v>
      </c>
      <c r="T242" s="369">
        <f t="shared" si="180"/>
        <v>0</v>
      </c>
      <c r="U242" s="369">
        <f t="shared" si="181"/>
        <v>6.82</v>
      </c>
      <c r="V242" s="369">
        <f t="shared" si="181"/>
        <v>0</v>
      </c>
      <c r="W242" s="369">
        <f t="shared" si="182"/>
        <v>6.82</v>
      </c>
      <c r="X242" s="369">
        <f t="shared" si="183"/>
        <v>0</v>
      </c>
      <c r="Y242" s="369">
        <f t="shared" si="184"/>
        <v>0</v>
      </c>
      <c r="Z242" s="369">
        <f t="shared" si="185"/>
        <v>0</v>
      </c>
      <c r="AA242" s="369">
        <f t="shared" si="186"/>
        <v>0</v>
      </c>
      <c r="AB242" s="369">
        <f t="shared" si="187"/>
        <v>0</v>
      </c>
      <c r="AC242" s="369">
        <f t="shared" si="188"/>
        <v>0</v>
      </c>
      <c r="AD242" s="369">
        <f t="shared" si="189"/>
        <v>0</v>
      </c>
      <c r="AE242" s="369">
        <f t="shared" si="190"/>
        <v>0</v>
      </c>
      <c r="AF242" s="369">
        <f t="shared" si="191"/>
        <v>0</v>
      </c>
      <c r="AG242" s="369">
        <f t="shared" si="192"/>
        <v>0</v>
      </c>
      <c r="AH242" s="369">
        <f t="shared" si="193"/>
        <v>0</v>
      </c>
      <c r="AI242" s="369">
        <f t="shared" si="194"/>
        <v>0</v>
      </c>
      <c r="AJ242" s="369">
        <f t="shared" si="195"/>
        <v>0</v>
      </c>
      <c r="AK242" s="369">
        <f t="shared" si="196"/>
        <v>8.24</v>
      </c>
      <c r="AL242" s="369">
        <f t="shared" si="197"/>
        <v>0</v>
      </c>
    </row>
    <row r="243" spans="1:38" ht="25.5" x14ac:dyDescent="0.2">
      <c r="A243" s="368" t="s">
        <v>595</v>
      </c>
      <c r="B243" s="367" t="s">
        <v>193</v>
      </c>
      <c r="C243" s="367" t="s">
        <v>393</v>
      </c>
      <c r="D243" s="367" t="s">
        <v>142</v>
      </c>
      <c r="E243" s="366" t="s">
        <v>596</v>
      </c>
      <c r="F243" s="365" t="s">
        <v>19</v>
      </c>
      <c r="G243" s="365"/>
      <c r="H243" s="363">
        <v>129.27000000000001</v>
      </c>
      <c r="I243" s="363">
        <v>60.28</v>
      </c>
      <c r="J243" s="363">
        <v>60.28</v>
      </c>
      <c r="K243" s="363">
        <v>0</v>
      </c>
      <c r="L243" s="363">
        <v>0</v>
      </c>
      <c r="M243" s="363">
        <v>0</v>
      </c>
      <c r="N243" s="363">
        <v>0</v>
      </c>
      <c r="O243" s="363">
        <v>0</v>
      </c>
      <c r="P243" s="363">
        <v>0</v>
      </c>
      <c r="Q243" s="363">
        <f t="shared" si="178"/>
        <v>189.55</v>
      </c>
      <c r="R243" s="364"/>
      <c r="S243" s="363">
        <f t="shared" si="179"/>
        <v>129.27000000000001</v>
      </c>
      <c r="T243" s="363">
        <f t="shared" si="180"/>
        <v>0</v>
      </c>
      <c r="U243" s="363">
        <f t="shared" si="181"/>
        <v>60.28</v>
      </c>
      <c r="V243" s="363">
        <f t="shared" si="181"/>
        <v>0</v>
      </c>
      <c r="W243" s="363">
        <f t="shared" si="182"/>
        <v>60.28</v>
      </c>
      <c r="X243" s="363">
        <f t="shared" si="183"/>
        <v>0</v>
      </c>
      <c r="Y243" s="363">
        <f t="shared" si="184"/>
        <v>0</v>
      </c>
      <c r="Z243" s="363">
        <f t="shared" si="185"/>
        <v>0</v>
      </c>
      <c r="AA243" s="363">
        <f t="shared" si="186"/>
        <v>0</v>
      </c>
      <c r="AB243" s="363">
        <f t="shared" si="187"/>
        <v>0</v>
      </c>
      <c r="AC243" s="363">
        <f t="shared" si="188"/>
        <v>0</v>
      </c>
      <c r="AD243" s="363">
        <f t="shared" si="189"/>
        <v>0</v>
      </c>
      <c r="AE243" s="363">
        <f t="shared" si="190"/>
        <v>0</v>
      </c>
      <c r="AF243" s="363">
        <f t="shared" si="191"/>
        <v>0</v>
      </c>
      <c r="AG243" s="363">
        <f t="shared" si="192"/>
        <v>0</v>
      </c>
      <c r="AH243" s="363">
        <f t="shared" si="193"/>
        <v>0</v>
      </c>
      <c r="AI243" s="363">
        <f t="shared" si="194"/>
        <v>0</v>
      </c>
      <c r="AJ243" s="363">
        <f t="shared" si="195"/>
        <v>0</v>
      </c>
      <c r="AK243" s="363">
        <f t="shared" si="196"/>
        <v>189.55</v>
      </c>
      <c r="AL243" s="363">
        <f t="shared" si="197"/>
        <v>0</v>
      </c>
    </row>
    <row r="244" spans="1:38" ht="25.5" x14ac:dyDescent="0.2">
      <c r="A244" s="374" t="s">
        <v>597</v>
      </c>
      <c r="B244" s="373" t="s">
        <v>287</v>
      </c>
      <c r="C244" s="373" t="s">
        <v>393</v>
      </c>
      <c r="D244" s="373" t="s">
        <v>1644</v>
      </c>
      <c r="E244" s="372" t="s">
        <v>54</v>
      </c>
      <c r="F244" s="371" t="s">
        <v>6</v>
      </c>
      <c r="G244" s="371"/>
      <c r="H244" s="369">
        <v>2.78</v>
      </c>
      <c r="I244" s="369">
        <v>8.0299999999999994</v>
      </c>
      <c r="J244" s="369">
        <v>8.0299999999999994</v>
      </c>
      <c r="K244" s="369">
        <v>0</v>
      </c>
      <c r="L244" s="369">
        <v>0</v>
      </c>
      <c r="M244" s="369">
        <v>0</v>
      </c>
      <c r="N244" s="369">
        <v>0</v>
      </c>
      <c r="O244" s="369">
        <v>0</v>
      </c>
      <c r="P244" s="369">
        <v>0</v>
      </c>
      <c r="Q244" s="369">
        <f t="shared" si="178"/>
        <v>10.81</v>
      </c>
      <c r="R244" s="370"/>
      <c r="S244" s="369">
        <f t="shared" si="179"/>
        <v>2.78</v>
      </c>
      <c r="T244" s="369">
        <f t="shared" si="180"/>
        <v>0</v>
      </c>
      <c r="U244" s="369">
        <f t="shared" si="181"/>
        <v>8.0299999999999994</v>
      </c>
      <c r="V244" s="369">
        <f t="shared" si="181"/>
        <v>0</v>
      </c>
      <c r="W244" s="369">
        <f t="shared" si="182"/>
        <v>8.0300000000000011</v>
      </c>
      <c r="X244" s="369">
        <f t="shared" si="183"/>
        <v>0</v>
      </c>
      <c r="Y244" s="369">
        <f t="shared" si="184"/>
        <v>0</v>
      </c>
      <c r="Z244" s="369">
        <f t="shared" si="185"/>
        <v>0</v>
      </c>
      <c r="AA244" s="369">
        <f t="shared" si="186"/>
        <v>0</v>
      </c>
      <c r="AB244" s="369">
        <f t="shared" si="187"/>
        <v>0</v>
      </c>
      <c r="AC244" s="369">
        <f t="shared" si="188"/>
        <v>0</v>
      </c>
      <c r="AD244" s="369">
        <f t="shared" si="189"/>
        <v>0</v>
      </c>
      <c r="AE244" s="369">
        <f t="shared" si="190"/>
        <v>0</v>
      </c>
      <c r="AF244" s="369">
        <f t="shared" si="191"/>
        <v>0</v>
      </c>
      <c r="AG244" s="369">
        <f t="shared" si="192"/>
        <v>0</v>
      </c>
      <c r="AH244" s="369">
        <f t="shared" si="193"/>
        <v>0</v>
      </c>
      <c r="AI244" s="369">
        <f t="shared" si="194"/>
        <v>0</v>
      </c>
      <c r="AJ244" s="369">
        <f t="shared" si="195"/>
        <v>0</v>
      </c>
      <c r="AK244" s="369">
        <f t="shared" si="196"/>
        <v>10.81</v>
      </c>
      <c r="AL244" s="369">
        <f t="shared" si="197"/>
        <v>0</v>
      </c>
    </row>
    <row r="245" spans="1:38" ht="15" x14ac:dyDescent="0.2">
      <c r="A245" s="402" t="s">
        <v>598</v>
      </c>
      <c r="B245" s="401" t="s">
        <v>238</v>
      </c>
      <c r="C245" s="401" t="s">
        <v>238</v>
      </c>
      <c r="D245" s="401" t="s">
        <v>238</v>
      </c>
      <c r="E245" s="401" t="s">
        <v>512</v>
      </c>
      <c r="F245" s="400" t="s">
        <v>238</v>
      </c>
      <c r="G245" s="400"/>
      <c r="H245" s="398"/>
      <c r="I245" s="398"/>
      <c r="J245" s="398"/>
      <c r="K245" s="398"/>
      <c r="L245" s="398"/>
      <c r="M245" s="398"/>
      <c r="N245" s="398"/>
      <c r="O245" s="398"/>
      <c r="P245" s="398"/>
      <c r="Q245" s="398"/>
      <c r="R245" s="399" t="s">
        <v>4</v>
      </c>
      <c r="S245" s="398"/>
      <c r="T245" s="398">
        <f>SUBTOTAL(109,T246:T253)</f>
        <v>107.33000000000001</v>
      </c>
      <c r="U245" s="398"/>
      <c r="V245" s="398">
        <f>SUBTOTAL(109,V246:V253)</f>
        <v>303.49</v>
      </c>
      <c r="W245" s="398"/>
      <c r="X245" s="398">
        <f>SUBTOTAL(109,X246:X253)</f>
        <v>303.49</v>
      </c>
      <c r="Y245" s="398"/>
      <c r="Z245" s="398">
        <f>SUBTOTAL(109,Z246:Z253)</f>
        <v>0</v>
      </c>
      <c r="AA245" s="398"/>
      <c r="AB245" s="398">
        <f>SUBTOTAL(109,AB246:AB253)</f>
        <v>0</v>
      </c>
      <c r="AC245" s="398"/>
      <c r="AD245" s="398">
        <f>SUBTOTAL(109,AD246:AD253)</f>
        <v>0</v>
      </c>
      <c r="AE245" s="398"/>
      <c r="AF245" s="398">
        <f>SUBTOTAL(109,AF246:AF253)</f>
        <v>0</v>
      </c>
      <c r="AG245" s="398"/>
      <c r="AH245" s="398">
        <f>SUBTOTAL(109,AH246:AH253)</f>
        <v>0</v>
      </c>
      <c r="AI245" s="398"/>
      <c r="AJ245" s="398">
        <f>SUBTOTAL(109,AJ246:AJ253)</f>
        <v>0</v>
      </c>
      <c r="AK245" s="398"/>
      <c r="AL245" s="398">
        <f>SUBTOTAL(109,AL246:AL253)</f>
        <v>410.82000000000005</v>
      </c>
    </row>
    <row r="246" spans="1:38" ht="25.5" x14ac:dyDescent="0.2">
      <c r="A246" s="374" t="s">
        <v>599</v>
      </c>
      <c r="B246" s="373" t="s">
        <v>193</v>
      </c>
      <c r="C246" s="373" t="s">
        <v>393</v>
      </c>
      <c r="D246" s="373" t="s">
        <v>143</v>
      </c>
      <c r="E246" s="372" t="s">
        <v>588</v>
      </c>
      <c r="F246" s="371" t="s">
        <v>19</v>
      </c>
      <c r="G246" s="371">
        <v>26</v>
      </c>
      <c r="H246" s="369">
        <v>1.41</v>
      </c>
      <c r="I246" s="369">
        <v>6.02</v>
      </c>
      <c r="J246" s="369">
        <v>6.02</v>
      </c>
      <c r="K246" s="369">
        <v>0</v>
      </c>
      <c r="L246" s="369">
        <v>0</v>
      </c>
      <c r="M246" s="369">
        <v>0</v>
      </c>
      <c r="N246" s="369">
        <v>0</v>
      </c>
      <c r="O246" s="369">
        <v>0</v>
      </c>
      <c r="P246" s="369">
        <v>0</v>
      </c>
      <c r="Q246" s="369">
        <f t="shared" ref="Q246:Q253" si="198">TRUNC(H246 + N246 + K246 + J246 + P246 + M246 + L246 + O246, 2)</f>
        <v>7.43</v>
      </c>
      <c r="R246" s="370">
        <v>8.3526000000000003E-2</v>
      </c>
      <c r="S246" s="369">
        <f t="shared" ref="S246:S253" si="199">IF(H246*(1+R246)=0,0,IF((TRUNC(AK246,2)-(TRUNC(H246*(1+R246),2)+TRUNC(J246*(1+R246),2)+TRUNC(K246*(1+R246),2)+TRUNC(L246*(1+R246),2)+TRUNC(M246*(1+R246),2)+TRUNC(N246*(1+R246),2)+TRUNC(O246*(1+R246),2)+TRUNC(P246*(1+R246),2)))=0,TRUNC(H246*(1+R246),2),IF((TRUNC(TRUNC(H246*(1+R246),2),2)+(TRUNC(AK246,2)-(TRUNC(H246*(1+R246),2)+TRUNC(J246*(1+R246),2)+TRUNC(K246*(1+R246),2)+TRUNC(L246*(1+R246),2)+TRUNC(M246*(1+R246),2)+TRUNC(N246*(1+R246),2)+TRUNC(O246*(1+R246),2)+TRUNC(P246*(1+R246),2))))&lt;=0,TRUNC(H246*(1+R246),2),IF(AND(IF(AND(H246*(1+R246)&lt;&gt;0,(TRUNC(H246*(1+R246),2)+(TRUNC(AK246,2)-(TRUNC(H246*(1+R246),2)+TRUNC(J246*(1+R246),2)+TRUNC(K246*(1+R246),2)+TRUNC(L246*(1+R246),2)+TRUNC(M246*(1+R246),2)+TRUNC(N246*(1+R246),2)+TRUNC(O246*(1+R246),2)+TRUNC(P246*(1+R246),2))))&gt;=0),ABS((H246*(1+R246)-(TRUNC(H246*(1+R246),2)+(TRUNC(AK246,2)-(TRUNC(H246*(1+R246),2)+TRUNC(J246*(1+R246),2)+TRUNC(K246*(1+R246),2)+TRUNC(L246*(1+R246),2)+TRUNC(M246*(1+R246),2)+TRUNC(N246*(1+R246),2)+TRUNC(O246*(1+R246),2)+TRUNC(P246*(1+R246),2)))))/H246*(1+R246))&lt;=ABS((H246*(1+R246)-(TRUNC(H246*(1+R246),2)+(TRUNC(AK246,2)-(TRUNC(H246*(1+R246),2)+TRUNC(J246*(1+R246),2)+TRUNC(K246*(1+R246),2)+TRUNC(L246*(1+R246),2)+TRUNC(M246*(1+R246),2)+TRUNC(N246*(1+R246),2)+TRUNC(O246*(1+R246),2)+TRUNC(P246*(1+R246),2)))))/H246*(1+R246)),TRUE),IF(AND(J246*(1+R246)&lt;&gt;0,(TRUNC(J246*(1+R246),2)+(TRUNC(AK246,2)-(TRUNC(H246*(1+R246),2)+TRUNC(J246*(1+R246),2)+TRUNC(K246*(1+R246),2)+TRUNC(L246*(1+R246),2)+TRUNC(M246*(1+R246),2)+TRUNC(N246*(1+R246),2)+TRUNC(O246*(1+R246),2)+TRUNC(P246*(1+R246),2))))&gt;=0),ABS((H246*(1+R246)-(TRUNC(H246*(1+R246),2)+(TRUNC(AK246,2)-(TRUNC(H246*(1+R246),2)+TRUNC(J246*(1+R246),2)+TRUNC(K246*(1+R246),2)+TRUNC(L246*(1+R246),2)+TRUNC(M246*(1+R246),2)+TRUNC(N246*(1+R246),2)+TRUNC(O246*(1+R246),2)+TRUNC(P246*(1+R246),2)))))/H246*(1+R246))&lt;=ABS((J246*(1+R246)-(TRUNC(J246*(1+R246),2)+(TRUNC(AK246,2)-(TRUNC(H246*(1+R246),2)+TRUNC(J246*(1+R246),2)+TRUNC(K246*(1+R246),2)+TRUNC(L246*(1+R246),2)+TRUNC(M246*(1+R246),2)+TRUNC(N246*(1+R246),2)+TRUNC(O246*(1+R246),2)+TRUNC(P246*(1+R246),2)))))/J246*(1+R246)),TRUE),IF(AND(K246*(1+R246)&lt;&gt;0,(TRUNC(K246*(1+R246),2)+(TRUNC(AK246,2)-(TRUNC(H246*(1+R246),2)+TRUNC(J246*(1+R246),2)+TRUNC(K246*(1+R246),2)+TRUNC(L246*(1+R246),2)+TRUNC(M246*(1+R246),2)+TRUNC(N246*(1+R246),2)+TRUNC(O246*(1+R246),2)+TRUNC(P246*(1+R246),2))))&gt;=0),ABS((H246*(1+R246)-(TRUNC(H246*(1+R246),2)+(TRUNC(AK246,2)-(TRUNC(H246*(1+R246),2)+TRUNC(J246*(1+R246),2)+TRUNC(K246*(1+R246),2)+TRUNC(L246*(1+R246),2)+TRUNC(M246*(1+R246),2)+TRUNC(N246*(1+R246),2)+TRUNC(O246*(1+R246),2)+TRUNC(P246*(1+R246),2)))))/H246*(1+R246))&lt;=ABS((K246*(1+R246)-(TRUNC(K246*(1+R246),2)+(TRUNC(AK246,2)-(TRUNC(H246*(1+R246),2)+TRUNC(J246*(1+R246),2)+TRUNC(K246*(1+R246),2)+TRUNC(L246*(1+R246),2)+TRUNC(M246*(1+R246),2)+TRUNC(N246*(1+R246),2)+TRUNC(O246*(1+R246),2)+TRUNC(P246*(1+R246),2)))))/K246*(1+R246)),TRUE),IF(AND(L246*(1+R246)&lt;&gt;0,(TRUNC(L246*(1+R246),2)+(TRUNC(AK246,2)-(TRUNC(H246*(1+R246),2)+TRUNC(J246*(1+R246),2)+TRUNC(K246*(1+R246),2)+TRUNC(L246*(1+R246),2)+TRUNC(M246*(1+R246),2)+TRUNC(N246*(1+R246),2)+TRUNC(O246*(1+R246),2)+TRUNC(P246*(1+R246),2))))&gt;=0),ABS((H246*(1+R246)-(TRUNC(H246*(1+R246),2)+(TRUNC(AK246,2)-(TRUNC(H246*(1+R246),2)+TRUNC(J246*(1+R246),2)+TRUNC(K246*(1+R246),2)+TRUNC(L246*(1+R246),2)+TRUNC(M246*(1+R246),2)+TRUNC(N246*(1+R246),2)+TRUNC(O246*(1+R246),2)+TRUNC(P246*(1+R246),2)))))/H246*(1+R246))&lt;=ABS((L246*(1+R246)-(TRUNC(L246*(1+R246),2)+(TRUNC(AK246,2)-(TRUNC(H246*(1+R246),2)+TRUNC(J246*(1+R246),2)+TRUNC(K246*(1+R246),2)+TRUNC(L246*(1+R246),2)+TRUNC(M246*(1+R246),2)+TRUNC(N246*(1+R246),2)+TRUNC(O246*(1+R246),2)+TRUNC(P246*(1+R246),2)))))/L246*(1+R246)),TRUE),IF(AND(M246*(1+R246)&lt;&gt;0,(TRUNC(M246*(1+R246),2)+(TRUNC(AK246,2)-(TRUNC(H246*(1+R246),2)+TRUNC(J246*(1+R246),2)+TRUNC(K246*(1+R246),2)+TRUNC(L246*(1+R246),2)+TRUNC(M246*(1+R246),2)+TRUNC(N246*(1+R246),2)+TRUNC(O246*(1+R246),2)+TRUNC(P246*(1+R246),2))))&gt;=0),ABS((H246*(1+R246)-(TRUNC(H246*(1+R246),2)+(TRUNC(AK246,2)-(TRUNC(H246*(1+R246),2)+TRUNC(J246*(1+R246),2)+TRUNC(K246*(1+R246),2)+TRUNC(L246*(1+R246),2)+TRUNC(M246*(1+R246),2)+TRUNC(N246*(1+R246),2)+TRUNC(O246*(1+R246),2)+TRUNC(P246*(1+R246),2)))))/H246*(1+R246))&lt;=ABS((M246*(1+R246)-(TRUNC(M246*(1+R246),2)+(TRUNC(AK246,2)-(TRUNC(H246*(1+R246),2)+TRUNC(J246*(1+R246),2)+TRUNC(K246*(1+R246),2)+TRUNC(L246*(1+R246),2)+TRUNC(M246*(1+R246),2)+TRUNC(N246*(1+R246),2)+TRUNC(O246*(1+R246),2)+TRUNC(P246*(1+R246),2)))))/M246*(1+R246)),TRUE),IF(AND(N246*(1+R246)&lt;&gt;0,(TRUNC(N246*(1+R246),2)+(TRUNC(AK246,2)-(TRUNC(H246*(1+R246),2)+TRUNC(J246*(1+R246),2)+TRUNC(K246*(1+R246),2)+TRUNC(L246*(1+R246),2)+TRUNC(M246*(1+R246),2)+TRUNC(N246*(1+R246),2)+TRUNC(O246*(1+R246),2)+TRUNC(P246*(1+R246),2))))&gt;=0),ABS((H246*(1+R246)-(TRUNC(H246*(1+R246),2)+(TRUNC(AK246,2)-(TRUNC(H246*(1+R246),2)+TRUNC(J246*(1+R246),2)+TRUNC(K246*(1+R246),2)+TRUNC(L246*(1+R246),2)+TRUNC(M246*(1+R246),2)+TRUNC(N246*(1+R246),2)+TRUNC(O246*(1+R246),2)+TRUNC(P246*(1+R246),2)))))/H246*(1+R246))&lt;=ABS((N246*(1+R246)-(TRUNC(N246*(1+R246),2)+(TRUNC(AK246,2)-(TRUNC(H246*(1+R246),2)+TRUNC(J246*(1+R246),2)+TRUNC(K246*(1+R246),2)+TRUNC(L246*(1+R246),2)+TRUNC(M246*(1+R246),2)+TRUNC(N246*(1+R246),2)+TRUNC(O246*(1+R246),2)+TRUNC(P246*(1+R246),2)))))/N246*(1+R246)),TRUE),IF(AND(O246*(1+R246)&lt;&gt;0,(TRUNC(O246*(1+R246),2)+(TRUNC(AK246,2)-(TRUNC(H246*(1+R246),2)+TRUNC(J246*(1+R246),2)+TRUNC(K246*(1+R246),2)+TRUNC(L246*(1+R246),2)+TRUNC(M246*(1+R246),2)+TRUNC(N246*(1+R246),2)+TRUNC(O246*(1+R246),2)+TRUNC(P246*(1+R246),2))))&gt;=0),ABS((H246*(1+R246)-(TRUNC(H246*(1+R246),2)+(TRUNC(AK246,2)-(TRUNC(H246*(1+R246),2)+TRUNC(J246*(1+R246),2)+TRUNC(K246*(1+R246),2)+TRUNC(L246*(1+R246),2)+TRUNC(M246*(1+R246),2)+TRUNC(N246*(1+R246),2)+TRUNC(O246*(1+R246),2)+TRUNC(P246*(1+R246),2)))))/H246*(1+R246))&lt;=ABS((O246*(1+R246)-(TRUNC(O246*(1+R246),2)+(TRUNC(AK246,2)-(TRUNC(H246*(1+R246),2)+TRUNC(J246*(1+R246),2)+TRUNC(K246*(1+R246),2)+TRUNC(L246*(1+R246),2)+TRUNC(M246*(1+R246),2)+TRUNC(N246*(1+R246),2)+TRUNC(O246*(1+R246),2)+TRUNC(P246*(1+R246),2)))))/O246*(1+R246)),TRUE),IF(AND(P246*(1+R246)&lt;&gt;0,(TRUNC(P246*(1+R246),2)+(TRUNC(AK246,2)-(TRUNC(H246*(1+R246),2)+TRUNC(J246*(1+R246),2)+TRUNC(K246*(1+R246),2)+TRUNC(L246*(1+R246),2)+TRUNC(M246*(1+R246),2)+TRUNC(N246*(1+R246),2)+TRUNC(O246*(1+R246),2)+TRUNC(P246*(1+R246),2))))&gt;=0),ABS((H246*(1+R246)-(TRUNC(H246*(1+R246),2)+(TRUNC(AK246,2)-(TRUNC(H246*(1+R246),2)+TRUNC(J246*(1+R246),2)+TRUNC(K246*(1+R246),2)+TRUNC(L246*(1+R246),2)+TRUNC(M246*(1+R246),2)+TRUNC(N246*(1+R246),2)+TRUNC(O246*(1+R246),2)+TRUNC(P246*(1+R246),2)))))/H246*(1+R246))&lt;=ABS((P246*(1+R246)-(TRUNC(P246*(1+R246),2)+(TRUNC(AK246,2)-(TRUNC(H246*(1+R246),2)+TRUNC(J246*(1+R246),2)+TRUNC(K246*(1+R246),2)+TRUNC(L246*(1+R246),2)+TRUNC(M246*(1+R246),2)+TRUNC(N246*(1+R246),2)+TRUNC(O246*(1+R246),2)+TRUNC(P246*(1+R246),2)))))/P246*(1+R246)),TRUE)),TRUNC(H246*(1+R246),2)+(TRUNC(AK246,2)-(TRUNC(H246*(1+R246),2)+TRUNC(J246*(1+R246),2)+TRUNC(K246*(1+R246),2)+TRUNC(L246*(1+R246),2)+TRUNC(M246*(1+R246),2)+TRUNC(N246*(1+R246),2)+TRUNC(O246*(1+R246),2)+TRUNC(P246*(1+R246),2))),TRUNC(H246*(1+R246),2)))))</f>
        <v>1.52</v>
      </c>
      <c r="T246" s="369">
        <f t="shared" ref="T246:T253" si="200">IF(S246*G246=0,0,IF((TRUNC(AL246,2)-(TRUNC(S246*G246,2)+TRUNC(W246*G246,2)+TRUNC(Y246*G246,2)+TRUNC(AA246*G246,2)+TRUNC(AC246*G246,2)+TRUNC(AE246*G246,2)+TRUNC(AG246*G246,2)+TRUNC(AI246*G246,2)))=0,TRUNC(S246*G246,2),IF((TRUNC(TRUNC(S246*G246,2),2)+(TRUNC(AL246,2)-(TRUNC(S246*G246,2)+TRUNC(W246*G246,2)+TRUNC(Y246*G246,2)+TRUNC(AA246*G246,2)+TRUNC(AC246*G246,2)+TRUNC(AE246*G246,2)+TRUNC(AG246*G246,2)+TRUNC(AI246*G246,2))))&lt;=0,TRUNC(S246*G246,2),IF(AND(IF(AND(S246*G246&lt;&gt;0,(TRUNC(S246*G246,2)+(TRUNC(AL246,2)-(TRUNC(S246*G246,2)+TRUNC(W246*G246,2)+TRUNC(Y246*G246,2)+TRUNC(AA246*G246,2)+TRUNC(AC246*G246,2)+TRUNC(AE246*G246,2)+TRUNC(AG246*G246,2)+TRUNC(AI246*G246,2))))&gt;=0),ABS((S246*G246-(TRUNC(S246*G246,2)+(TRUNC(AL246,2)-(TRUNC(S246*G246,2)+TRUNC(W246*G246,2)+TRUNC(Y246*G246,2)+TRUNC(AA246*G246,2)+TRUNC(AC246*G246,2)+TRUNC(AE246*G246,2)+TRUNC(AG246*G246,2)+TRUNC(AI246*G246,2)))))/S246*G246)&lt;=ABS((S246*G246-(TRUNC(S246*G246,2)+(TRUNC(AL246,2)-(TRUNC(S246*G246,2)+TRUNC(W246*G246,2)+TRUNC(Y246*G246,2)+TRUNC(AA246*G246,2)+TRUNC(AC246*G246,2)+TRUNC(AE246*G246,2)+TRUNC(AG246*G246,2)+TRUNC(AI246*G246,2)))))/S246*G246),TRUE),IF(AND(W246*G246&lt;&gt;0,(TRUNC(W246*G246,2)+(TRUNC(AL246,2)-(TRUNC(S246*G246,2)+TRUNC(W246*G246,2)+TRUNC(Y246*G246,2)+TRUNC(AA246*G246,2)+TRUNC(AC246*G246,2)+TRUNC(AE246*G246,2)+TRUNC(AG246*G246,2)+TRUNC(AI246*G246,2))))&gt;=0),ABS((S246*G246-(TRUNC(S246*G246,2)+(TRUNC(AL246,2)-(TRUNC(S246*G246,2)+TRUNC(W246*G246,2)+TRUNC(Y246*G246,2)+TRUNC(AA246*G246,2)+TRUNC(AC246*G246,2)+TRUNC(AE246*G246,2)+TRUNC(AG246*G246,2)+TRUNC(AI246*G246,2)))))/S246*G246)&lt;=ABS((W246*G246-(TRUNC(W246*G246,2)+(TRUNC(AL246,2)-(TRUNC(S246*G246,2)+TRUNC(W246*G246,2)+TRUNC(Y246*G246,2)+TRUNC(AA246*G246,2)+TRUNC(AC246*G246,2)+TRUNC(AE246*G246,2)+TRUNC(AG246*G246,2)+TRUNC(AI246*G246,2)))))/W246*G246),TRUE),IF(AND(Y246*G246&lt;&gt;0,(TRUNC(Y246*G246,2)+(TRUNC(AL246,2)-(TRUNC(S246*G246,2)+TRUNC(W246*G246,2)+TRUNC(Y246*G246,2)+TRUNC(AA246*G246,2)+TRUNC(AC246*G246,2)+TRUNC(AE246*G246,2)+TRUNC(AG246*G246,2)+TRUNC(AI246*G246,2))))&gt;=0),ABS((S246*G246-(TRUNC(S246*G246,2)+(TRUNC(AL246,2)-(TRUNC(S246*G246,2)+TRUNC(W246*G246,2)+TRUNC(Y246*G246,2)+TRUNC(AA246*G246,2)+TRUNC(AC246*G246,2)+TRUNC(AE246*G246,2)+TRUNC(AG246*G246,2)+TRUNC(AI246*G246,2)))))/S246*G246)&lt;=ABS((Y246*G246-(TRUNC(Y246*G246,2)+(TRUNC(AL246,2)-(TRUNC(S246*G246,2)+TRUNC(W246*G246,2)+TRUNC(Y246*G246,2)+TRUNC(AA246*G246,2)+TRUNC(AC246*G246,2)+TRUNC(AE246*G246,2)+TRUNC(AG246*G246,2)+TRUNC(AI246*G246,2)))))/Y246*G246),TRUE),IF(AND(AA246*G246&lt;&gt;0,(TRUNC(AA246*G246,2)+(TRUNC(AL246,2)-(TRUNC(S246*G246,2)+TRUNC(W246*G246,2)+TRUNC(Y246*G246,2)+TRUNC(AA246*G246,2)+TRUNC(AC246*G246,2)+TRUNC(AE246*G246,2)+TRUNC(AG246*G246,2)+TRUNC(AI246*G246,2))))&gt;=0),ABS((S246*G246-(TRUNC(S246*G246,2)+(TRUNC(AL246,2)-(TRUNC(S246*G246,2)+TRUNC(W246*G246,2)+TRUNC(Y246*G246,2)+TRUNC(AA246*G246,2)+TRUNC(AC246*G246,2)+TRUNC(AE246*G246,2)+TRUNC(AG246*G246,2)+TRUNC(AI246*G246,2)))))/S246*G246)&lt;=ABS((AA246*G246-(TRUNC(AA246*G246,2)+(TRUNC(AL246,2)-(TRUNC(S246*G246,2)+TRUNC(W246*G246,2)+TRUNC(Y246*G246,2)+TRUNC(AA246*G246,2)+TRUNC(AC246*G246,2)+TRUNC(AE246*G246,2)+TRUNC(AG246*G246,2)+TRUNC(AI246*G246,2)))))/AA246*G246),TRUE),IF(AND(AC246*G246&lt;&gt;0,(TRUNC(AC246*G246,2)+(TRUNC(AL246,2)-(TRUNC(S246*G246,2)+TRUNC(W246*G246,2)+TRUNC(Y246*G246,2)+TRUNC(AA246*G246,2)+TRUNC(AC246*G246,2)+TRUNC(AE246*G246,2)+TRUNC(AG246*G246,2)+TRUNC(AI246*G246,2))))&gt;=0),ABS((S246*G246-(TRUNC(S246*G246,2)+(TRUNC(AL246,2)-(TRUNC(S246*G246,2)+TRUNC(W246*G246,2)+TRUNC(Y246*G246,2)+TRUNC(AA246*G246,2)+TRUNC(AC246*G246,2)+TRUNC(AE246*G246,2)+TRUNC(AG246*G246,2)+TRUNC(AI246*G246,2)))))/S246*G246)&lt;=ABS((AC246*G246-(TRUNC(AC246*G246,2)+(TRUNC(AL246,2)-(TRUNC(S246*G246,2)+TRUNC(W246*G246,2)+TRUNC(Y246*G246,2)+TRUNC(AA246*G246,2)+TRUNC(AC246*G246,2)+TRUNC(AE246*G246,2)+TRUNC(AG246*G246,2)+TRUNC(AI246*G246,2)))))/AC246*G246),TRUE),IF(AND(AE246*G246&lt;&gt;0,(TRUNC(AE246*G246,2)+(TRUNC(AL246,2)-(TRUNC(S246*G246,2)+TRUNC(W246*G246,2)+TRUNC(Y246*G246,2)+TRUNC(AA246*G246,2)+TRUNC(AC246*G246,2)+TRUNC(AE246*G246,2)+TRUNC(AG246*G246,2)+TRUNC(AI246*G246,2))))&gt;=0),ABS((S246*G246-(TRUNC(S246*G246,2)+(TRUNC(AL246,2)-(TRUNC(S246*G246,2)+TRUNC(W246*G246,2)+TRUNC(Y246*G246,2)+TRUNC(AA246*G246,2)+TRUNC(AC246*G246,2)+TRUNC(AE246*G246,2)+TRUNC(AG246*G246,2)+TRUNC(AI246*G246,2)))))/S246*G246)&lt;=ABS((AE246*G246-(TRUNC(AE246*G246,2)+(TRUNC(AL246,2)-(TRUNC(S246*G246,2)+TRUNC(W246*G246,2)+TRUNC(Y246*G246,2)+TRUNC(AA246*G246,2)+TRUNC(AC246*G246,2)+TRUNC(AE246*G246,2)+TRUNC(AG246*G246,2)+TRUNC(AI246*G246,2)))))/AE246*G246),TRUE),IF(AND(AG246*G246&lt;&gt;0,(TRUNC(AG246*G246,2)+(TRUNC(AL246,2)-(TRUNC(S246*G246,2)+TRUNC(W246*G246,2)+TRUNC(Y246*G246,2)+TRUNC(AA246*G246,2)+TRUNC(AC246*G246,2)+TRUNC(AE246*G246,2)+TRUNC(AG246*G246,2)+TRUNC(AI246*G246,2))))&gt;=0),ABS((S246*G246-(TRUNC(S246*G246,2)+(TRUNC(AL246,2)-(TRUNC(S246*G246,2)+TRUNC(W246*G246,2)+TRUNC(Y246*G246,2)+TRUNC(AA246*G246,2)+TRUNC(AC246*G246,2)+TRUNC(AE246*G246,2)+TRUNC(AG246*G246,2)+TRUNC(AI246*G246,2)))))/S246*G246)&lt;=ABS((AG246*G246-(TRUNC(AG246*G246,2)+(TRUNC(AL246,2)-(TRUNC(S246*G246,2)+TRUNC(W246*G246,2)+TRUNC(Y246*G246,2)+TRUNC(AA246*G246,2)+TRUNC(AC246*G246,2)+TRUNC(AE246*G246,2)+TRUNC(AG246*G246,2)+TRUNC(AI246*G246,2)))))/AG246*G246),TRUE),IF(AND(AI246*G246&lt;&gt;0,(TRUNC(AI246*G246,2)+(TRUNC(AL246,2)-(TRUNC(S246*G246,2)+TRUNC(W246*G246,2)+TRUNC(Y246*G246,2)+TRUNC(AA246*G246,2)+TRUNC(AC246*G246,2)+TRUNC(AE246*G246,2)+TRUNC(AG246*G246,2)+TRUNC(AI246*G246,2))))&gt;=0),ABS((S246*G246-(TRUNC(S246*G246,2)+(TRUNC(AL246,2)-(TRUNC(S246*G246,2)+TRUNC(W246*G246,2)+TRUNC(Y246*G246,2)+TRUNC(AA246*G246,2)+TRUNC(AC246*G246,2)+TRUNC(AE246*G246,2)+TRUNC(AG246*G246,2)+TRUNC(AI246*G246,2)))))/S246*G246)&lt;=ABS((AI246*G246-(TRUNC(AI246*G246,2)+(TRUNC(AL246,2)-(TRUNC(S246*G246,2)+TRUNC(W246*G246,2)+TRUNC(Y246*G246,2)+TRUNC(AA246*G246,2)+TRUNC(AC246*G246,2)+TRUNC(AE246*G246,2)+TRUNC(AG246*G246,2)+TRUNC(AI246*G246,2)))))/AI246*G246),TRUE)),TRUNC(S246*G246,2)+(TRUNC(AL246,2)-(TRUNC(S246*G246,2)+TRUNC(W246*G246,2)+TRUNC(Y246*G246,2)+TRUNC(AA246*G246,2)+TRUNC(AC246*G246,2)+TRUNC(AE246*G246,2)+TRUNC(AG246*G246,2)+TRUNC(AI246*G246,2))),TRUNC(S246*G246,2)))))</f>
        <v>39.520000000000003</v>
      </c>
      <c r="U246" s="369">
        <f t="shared" ref="U246:V253" si="201">TRUNC(AE246 + Y246 + W246 + AI246 + AC246 + AA246 + AG246, 2)</f>
        <v>6.53</v>
      </c>
      <c r="V246" s="369">
        <f t="shared" si="201"/>
        <v>169.78</v>
      </c>
      <c r="W246" s="369">
        <f t="shared" ref="W246:W253" si="202">IF(J246*(1+R246)=0,0,IF((TRUNC(AK246,2)-(TRUNC(H246*(1+R246),2)+TRUNC(J246*(1+R246),2)+TRUNC(K246*(1+R246),2)+TRUNC(L246*(1+R246),2)+TRUNC(M246*(1+R246),2)+TRUNC(N246*(1+R246),2)+TRUNC(O246*(1+R246),2)+TRUNC(P246*(1+R246),2)))=0,TRUNC(J246*(1+R246),2),IF((TRUNC(TRUNC(J246*(1+R246),2),2)+(TRUNC(AK246,2)-(TRUNC(H246*(1+R246),2)+TRUNC(J246*(1+R246),2)+TRUNC(K246*(1+R246),2)+TRUNC(L246*(1+R246),2)+TRUNC(M246*(1+R246),2)+TRUNC(N246*(1+R246),2)+TRUNC(O246*(1+R246),2)+TRUNC(P246*(1+R246),2))))&lt;=0,TRUNC(J246*(1+R246),2),IF(AND(IF(AND(H246*(1+R246)&lt;&gt;0,(TRUNC(H246*(1+R246),2)+(TRUNC(AK246,2)-(TRUNC(H246*(1+R246),2)+TRUNC(J246*(1+R246),2)+TRUNC(K246*(1+R246),2)+TRUNC(L246*(1+R246),2)+TRUNC(M246*(1+R246),2)+TRUNC(N246*(1+R246),2)+TRUNC(O246*(1+R246),2)+TRUNC(P246*(1+R246),2))))&gt;=0),ABS((J246*(1+R246)-(TRUNC(J246*(1+R246),2)+(TRUNC(AK246,2)-(TRUNC(H246*(1+R246),2)+TRUNC(J246*(1+R246),2)+TRUNC(K246*(1+R246),2)+TRUNC(L246*(1+R246),2)+TRUNC(M246*(1+R246),2)+TRUNC(N246*(1+R246),2)+TRUNC(O246*(1+R246),2)+TRUNC(P246*(1+R246),2)))))/J246*(1+R246))&lt;ABS((H246*(1+R246)-(TRUNC(H246*(1+R246),2)+(TRUNC(AK246,2)-(TRUNC(H246*(1+R246),2)+TRUNC(J246*(1+R246),2)+TRUNC(K246*(1+R246),2)+TRUNC(L246*(1+R246),2)+TRUNC(M246*(1+R246),2)+TRUNC(N246*(1+R246),2)+TRUNC(O246*(1+R246),2)+TRUNC(P246*(1+R246),2)))))/H246*(1+R246)),TRUE),IF(AND(J246*(1+R246)&lt;&gt;0,(TRUNC(J246*(1+R246),2)+(TRUNC(AK246,2)-(TRUNC(H246*(1+R246),2)+TRUNC(J246*(1+R246),2)+TRUNC(K246*(1+R246),2)+TRUNC(L246*(1+R246),2)+TRUNC(M246*(1+R246),2)+TRUNC(N246*(1+R246),2)+TRUNC(O246*(1+R246),2)+TRUNC(P246*(1+R246),2))))&gt;=0),ABS((J246*(1+R246)-(TRUNC(J246*(1+R246),2)+(TRUNC(AK246,2)-(TRUNC(H246*(1+R246),2)+TRUNC(J246*(1+R246),2)+TRUNC(K246*(1+R246),2)+TRUNC(L246*(1+R246),2)+TRUNC(M246*(1+R246),2)+TRUNC(N246*(1+R246),2)+TRUNC(O246*(1+R246),2)+TRUNC(P246*(1+R246),2)))))/J246*(1+R246))&lt;=ABS((J246*(1+R246)-(TRUNC(J246*(1+R246),2)+(TRUNC(AK246,2)-(TRUNC(H246*(1+R246),2)+TRUNC(J246*(1+R246),2)+TRUNC(K246*(1+R246),2)+TRUNC(L246*(1+R246),2)+TRUNC(M246*(1+R246),2)+TRUNC(N246*(1+R246),2)+TRUNC(O246*(1+R246),2)+TRUNC(P246*(1+R246),2)))))/J246*(1+R246)),TRUE),IF(AND(K246*(1+R246)&lt;&gt;0,(TRUNC(K246*(1+R246),2)+(TRUNC(AK246,2)-(TRUNC(H246*(1+R246),2)+TRUNC(J246*(1+R246),2)+TRUNC(K246*(1+R246),2)+TRUNC(L246*(1+R246),2)+TRUNC(M246*(1+R246),2)+TRUNC(N246*(1+R246),2)+TRUNC(O246*(1+R246),2)+TRUNC(P246*(1+R246),2))))&gt;=0),ABS((J246*(1+R246)-(TRUNC(J246*(1+R246),2)+(TRUNC(AK246,2)-(TRUNC(H246*(1+R246),2)+TRUNC(J246*(1+R246),2)+TRUNC(K246*(1+R246),2)+TRUNC(L246*(1+R246),2)+TRUNC(M246*(1+R246),2)+TRUNC(N246*(1+R246),2)+TRUNC(O246*(1+R246),2)+TRUNC(P246*(1+R246),2)))))/J246*(1+R246))&lt;=ABS((K246*(1+R246)-(TRUNC(K246*(1+R246),2)+(TRUNC(AK246,2)-(TRUNC(H246*(1+R246),2)+TRUNC(J246*(1+R246),2)+TRUNC(K246*(1+R246),2)+TRUNC(L246*(1+R246),2)+TRUNC(M246*(1+R246),2)+TRUNC(N246*(1+R246),2)+TRUNC(O246*(1+R246),2)+TRUNC(P246*(1+R246),2)))))/K246*(1+R246)),TRUE),IF(AND(L246*(1+R246)&lt;&gt;0,(TRUNC(L246*(1+R246),2)+(TRUNC(AK246,2)-(TRUNC(H246*(1+R246),2)+TRUNC(J246*(1+R246),2)+TRUNC(K246*(1+R246),2)+TRUNC(L246*(1+R246),2)+TRUNC(M246*(1+R246),2)+TRUNC(N246*(1+R246),2)+TRUNC(O246*(1+R246),2)+TRUNC(P246*(1+R246),2))))&gt;=0),ABS((J246*(1+R246)-(TRUNC(J246*(1+R246),2)+(TRUNC(AK246,2)-(TRUNC(H246*(1+R246),2)+TRUNC(J246*(1+R246),2)+TRUNC(K246*(1+R246),2)+TRUNC(L246*(1+R246),2)+TRUNC(M246*(1+R246),2)+TRUNC(N246*(1+R246),2)+TRUNC(O246*(1+R246),2)+TRUNC(P246*(1+R246),2)))))/J246*(1+R246))&lt;=ABS((L246*(1+R246)-(TRUNC(L246*(1+R246),2)+(TRUNC(AK246,2)-(TRUNC(H246*(1+R246),2)+TRUNC(J246*(1+R246),2)+TRUNC(K246*(1+R246),2)+TRUNC(L246*(1+R246),2)+TRUNC(M246*(1+R246),2)+TRUNC(N246*(1+R246),2)+TRUNC(O246*(1+R246),2)+TRUNC(P246*(1+R246),2)))))/L246*(1+R246)),TRUE),IF(AND(M246*(1+R246)&lt;&gt;0,(TRUNC(M246*(1+R246),2)+(TRUNC(AK246,2)-(TRUNC(H246*(1+R246),2)+TRUNC(J246*(1+R246),2)+TRUNC(K246*(1+R246),2)+TRUNC(L246*(1+R246),2)+TRUNC(M246*(1+R246),2)+TRUNC(N246*(1+R246),2)+TRUNC(O246*(1+R246),2)+TRUNC(P246*(1+R246),2))))&gt;=0),ABS((J246*(1+R246)-(TRUNC(J246*(1+R246),2)+(TRUNC(AK246,2)-(TRUNC(H246*(1+R246),2)+TRUNC(J246*(1+R246),2)+TRUNC(K246*(1+R246),2)+TRUNC(L246*(1+R246),2)+TRUNC(M246*(1+R246),2)+TRUNC(N246*(1+R246),2)+TRUNC(O246*(1+R246),2)+TRUNC(P246*(1+R246),2)))))/J246*(1+R246))&lt;=ABS((M246*(1+R246)-(TRUNC(M246*(1+R246),2)+(TRUNC(AK246,2)-(TRUNC(H246*(1+R246),2)+TRUNC(J246*(1+R246),2)+TRUNC(K246*(1+R246),2)+TRUNC(L246*(1+R246),2)+TRUNC(M246*(1+R246),2)+TRUNC(N246*(1+R246),2)+TRUNC(O246*(1+R246),2)+TRUNC(P246*(1+R246),2)))))/M246*(1+R246)),TRUE),IF(AND(N246*(1+R246)&lt;&gt;0,(TRUNC(N246*(1+R246),2)+(TRUNC(AK246,2)-(TRUNC(H246*(1+R246),2)+TRUNC(J246*(1+R246),2)+TRUNC(K246*(1+R246),2)+TRUNC(L246*(1+R246),2)+TRUNC(M246*(1+R246),2)+TRUNC(N246*(1+R246),2)+TRUNC(O246*(1+R246),2)+TRUNC(P246*(1+R246),2))))&gt;=0),ABS((J246*(1+R246)-(TRUNC(J246*(1+R246),2)+(TRUNC(AK246,2)-(TRUNC(H246*(1+R246),2)+TRUNC(J246*(1+R246),2)+TRUNC(K246*(1+R246),2)+TRUNC(L246*(1+R246),2)+TRUNC(M246*(1+R246),2)+TRUNC(N246*(1+R246),2)+TRUNC(O246*(1+R246),2)+TRUNC(P246*(1+R246),2)))))/J246*(1+R246))&lt;=ABS((N246*(1+R246)-(TRUNC(N246*(1+R246),2)+(TRUNC(AK246,2)-(TRUNC(H246*(1+R246),2)+TRUNC(J246*(1+R246),2)+TRUNC(K246*(1+R246),2)+TRUNC(L246*(1+R246),2)+TRUNC(M246*(1+R246),2)+TRUNC(N246*(1+R246),2)+TRUNC(O246*(1+R246),2)+TRUNC(P246*(1+R246),2)))))/N246*(1+R246)),TRUE),IF(AND(O246*(1+R246)&lt;&gt;0,(TRUNC(O246*(1+R246),2)+(TRUNC(AK246,2)-(TRUNC(H246*(1+R246),2)+TRUNC(J246*(1+R246),2)+TRUNC(K246*(1+R246),2)+TRUNC(L246*(1+R246),2)+TRUNC(M246*(1+R246),2)+TRUNC(N246*(1+R246),2)+TRUNC(O246*(1+R246),2)+TRUNC(P246*(1+R246),2))))&gt;=0),ABS((J246*(1+R246)-(TRUNC(J246*(1+R246),2)+(TRUNC(AK246,2)-(TRUNC(H246*(1+R246),2)+TRUNC(J246*(1+R246),2)+TRUNC(K246*(1+R246),2)+TRUNC(L246*(1+R246),2)+TRUNC(M246*(1+R246),2)+TRUNC(N246*(1+R246),2)+TRUNC(O246*(1+R246),2)+TRUNC(P246*(1+R246),2)))))/J246*(1+R246))&lt;=ABS((O246*(1+R246)-(TRUNC(O246*(1+R246),2)+(TRUNC(AK246,2)-(TRUNC(H246*(1+R246),2)+TRUNC(J246*(1+R246),2)+TRUNC(K246*(1+R246),2)+TRUNC(L246*(1+R246),2)+TRUNC(M246*(1+R246),2)+TRUNC(N246*(1+R246),2)+TRUNC(O246*(1+R246),2)+TRUNC(P246*(1+R246),2)))))/O246*(1+R246)),TRUE),IF(AND(P246*(1+R246)&lt;&gt;0,(TRUNC(P246*(1+R246),2)+(TRUNC(AK246,2)-(TRUNC(H246*(1+R246),2)+TRUNC(J246*(1+R246),2)+TRUNC(K246*(1+R246),2)+TRUNC(L246*(1+R246),2)+TRUNC(M246*(1+R246),2)+TRUNC(N246*(1+R246),2)+TRUNC(O246*(1+R246),2)+TRUNC(P246*(1+R246),2))))&gt;=0),ABS((J246*(1+R246)-(TRUNC(J246*(1+R246),2)+(TRUNC(AK246,2)-(TRUNC(H246*(1+R246),2)+TRUNC(J246*(1+R246),2)+TRUNC(K246*(1+R246),2)+TRUNC(L246*(1+R246),2)+TRUNC(M246*(1+R246),2)+TRUNC(N246*(1+R246),2)+TRUNC(O246*(1+R246),2)+TRUNC(P246*(1+R246),2)))))/J246*(1+R246))&lt;=ABS((P246*(1+R246)-(TRUNC(P246*(1+R246),2)+(TRUNC(AK246,2)-(TRUNC(H246*(1+R246),2)+TRUNC(J246*(1+R246),2)+TRUNC(K246*(1+R246),2)+TRUNC(L246*(1+R246),2)+TRUNC(M246*(1+R246),2)+TRUNC(N246*(1+R246),2)+TRUNC(O246*(1+R246),2)+TRUNC(P246*(1+R246),2)))))/P246*(1+R246)),TRUE)),TRUNC(J246*(1+R246),2)+(TRUNC(AK246,2)-(TRUNC(H246*(1+R246),2)+TRUNC(J246*(1+R246),2)+TRUNC(K246*(1+R246),2)+TRUNC(L246*(1+R246),2)+TRUNC(M246*(1+R246),2)+TRUNC(N246*(1+R246),2)+TRUNC(O246*(1+R246),2)+TRUNC(P246*(1+R246),2))),TRUNC(J246*(1+R246),2)))))</f>
        <v>6.5300000000000011</v>
      </c>
      <c r="X246" s="369">
        <f t="shared" ref="X246:X253" si="203">IF(W246*G246=0,0,IF((TRUNC(AL246,2)-(TRUNC(S246*G246,2)+TRUNC(W246*G246,2)+TRUNC(Y246*G246,2)+TRUNC(AA246*G246,2)+TRUNC(AC246*G246,2)+TRUNC(AE246*G246,2)+TRUNC(AG246*G246,2)+TRUNC(AI246*G246,2)))=0,TRUNC(W246*G246,2),IF((TRUNC(TRUNC(W246*G246,2),2)+(TRUNC(AL246,2)-(TRUNC(S246*G246,2)+TRUNC(W246*G246,2)+TRUNC(Y246*G246,2)+TRUNC(AA246*G246,2)+TRUNC(AC246*G246,2)+TRUNC(AE246*G246,2)+TRUNC(AG246*G246,2)+TRUNC(AI246*G246,2))))&lt;=0,TRUNC(W246*G246,2),IF(AND(IF(AND(S246*G246&lt;&gt;0,(TRUNC(S246*G246,2)+(TRUNC(AL246,2)-(TRUNC(S246*G246,2)+TRUNC(W246*G246,2)+TRUNC(Y246*G246,2)+TRUNC(AA246*G246,2)+TRUNC(AC246*G246,2)+TRUNC(AE246*G246,2)+TRUNC(AG246*G246,2)+TRUNC(AI246*G246,2))))&gt;=0),ABS((W246*G246-(TRUNC(W246*G246,2)+(TRUNC(AL246,2)-(TRUNC(S246*G246,2)+TRUNC(W246*G246,2)+TRUNC(Y246*G246,2)+TRUNC(AA246*G246,2)+TRUNC(AC246*G246,2)+TRUNC(AE246*G246,2)+TRUNC(AG246*G246,2)+TRUNC(AI246*G246,2)))))/W246*G246)&lt;ABS((S246*G246-(TRUNC(S246*G246,2)+(TRUNC(AL246,2)-(TRUNC(S246*G246,2)+TRUNC(W246*G246,2)+TRUNC(Y246*G246,2)+TRUNC(AA246*G246,2)+TRUNC(AC246*G246,2)+TRUNC(AE246*G246,2)+TRUNC(AG246*G246,2)+TRUNC(AI246*G246,2)))))/S246*G246),TRUE),IF(AND(W246*G246&lt;&gt;0,(TRUNC(W246*G246,2)+(TRUNC(AL246,2)-(TRUNC(S246*G246,2)+TRUNC(W246*G246,2)+TRUNC(Y246*G246,2)+TRUNC(AA246*G246,2)+TRUNC(AC246*G246,2)+TRUNC(AE246*G246,2)+TRUNC(AG246*G246,2)+TRUNC(AI246*G246,2))))&gt;=0),ABS((W246*G246-(TRUNC(W246*G246,2)+(TRUNC(AL246,2)-(TRUNC(S246*G246,2)+TRUNC(W246*G246,2)+TRUNC(Y246*G246,2)+TRUNC(AA246*G246,2)+TRUNC(AC246*G246,2)+TRUNC(AE246*G246,2)+TRUNC(AG246*G246,2)+TRUNC(AI246*G246,2)))))/W246*G246)&lt;=ABS((W246*G246-(TRUNC(W246*G246,2)+(TRUNC(AL246,2)-(TRUNC(S246*G246,2)+TRUNC(W246*G246,2)+TRUNC(Y246*G246,2)+TRUNC(AA246*G246,2)+TRUNC(AC246*G246,2)+TRUNC(AE246*G246,2)+TRUNC(AG246*G246,2)+TRUNC(AI246*G246,2)))))/W246*G246),TRUE),IF(AND(Y246*G246&lt;&gt;0,(TRUNC(Y246*G246,2)+(TRUNC(AL246,2)-(TRUNC(S246*G246,2)+TRUNC(W246*G246,2)+TRUNC(Y246*G246,2)+TRUNC(AA246*G246,2)+TRUNC(AC246*G246,2)+TRUNC(AE246*G246,2)+TRUNC(AG246*G246,2)+TRUNC(AI246*G246,2))))&gt;=0),ABS((W246*G246-(TRUNC(W246*G246,2)+(TRUNC(AL246,2)-(TRUNC(S246*G246,2)+TRUNC(W246*G246,2)+TRUNC(Y246*G246,2)+TRUNC(AA246*G246,2)+TRUNC(AC246*G246,2)+TRUNC(AE246*G246,2)+TRUNC(AG246*G246,2)+TRUNC(AI246*G246,2)))))/W246*G246)&lt;=ABS((Y246*G246-(TRUNC(Y246*G246,2)+(TRUNC(AL246,2)-(TRUNC(S246*G246,2)+TRUNC(W246*G246,2)+TRUNC(Y246*G246,2)+TRUNC(AA246*G246,2)+TRUNC(AC246*G246,2)+TRUNC(AE246*G246,2)+TRUNC(AG246*G246,2)+TRUNC(AI246*G246,2)))))/Y246*G246),TRUE),IF(AND(AA246*G246&lt;&gt;0,(TRUNC(AA246*G246,2)+(TRUNC(AL246,2)-(TRUNC(S246*G246,2)+TRUNC(W246*G246,2)+TRUNC(Y246*G246,2)+TRUNC(AA246*G246,2)+TRUNC(AC246*G246,2)+TRUNC(AE246*G246,2)+TRUNC(AG246*G246,2)+TRUNC(AI246*G246,2))))&gt;=0),ABS((W246*G246-(TRUNC(W246*G246,2)+(TRUNC(AL246,2)-(TRUNC(S246*G246,2)+TRUNC(W246*G246,2)+TRUNC(Y246*G246,2)+TRUNC(AA246*G246,2)+TRUNC(AC246*G246,2)+TRUNC(AE246*G246,2)+TRUNC(AG246*G246,2)+TRUNC(AI246*G246,2)))))/W246*G246)&lt;=ABS((AA246*G246-(TRUNC(AA246*G246,2)+(TRUNC(AL246,2)-(TRUNC(S246*G246,2)+TRUNC(W246*G246,2)+TRUNC(Y246*G246,2)+TRUNC(AA246*G246,2)+TRUNC(AC246*G246,2)+TRUNC(AE246*G246,2)+TRUNC(AG246*G246,2)+TRUNC(AI246*G246,2)))))/AA246*G246),TRUE),IF(AND(AC246*G246&lt;&gt;0,(TRUNC(AC246*G246,2)+(TRUNC(AL246,2)-(TRUNC(S246*G246,2)+TRUNC(W246*G246,2)+TRUNC(Y246*G246,2)+TRUNC(AA246*G246,2)+TRUNC(AC246*G246,2)+TRUNC(AE246*G246,2)+TRUNC(AG246*G246,2)+TRUNC(AI246*G246,2))))&gt;=0),ABS((W246*G246-(TRUNC(W246*G246,2)+(TRUNC(AL246,2)-(TRUNC(S246*G246,2)+TRUNC(W246*G246,2)+TRUNC(Y246*G246,2)+TRUNC(AA246*G246,2)+TRUNC(AC246*G246,2)+TRUNC(AE246*G246,2)+TRUNC(AG246*G246,2)+TRUNC(AI246*G246,2)))))/W246*G246)&lt;=ABS((AC246*G246-(TRUNC(AC246*G246,2)+(TRUNC(AL246,2)-(TRUNC(S246*G246,2)+TRUNC(W246*G246,2)+TRUNC(Y246*G246,2)+TRUNC(AA246*G246,2)+TRUNC(AC246*G246,2)+TRUNC(AE246*G246,2)+TRUNC(AG246*G246,2)+TRUNC(AI246*G246,2)))))/AC246*G246),TRUE),IF(AND(AE246*G246&lt;&gt;0,(TRUNC(AE246*G246,2)+(TRUNC(AL246,2)-(TRUNC(S246*G246,2)+TRUNC(W246*G246,2)+TRUNC(Y246*G246,2)+TRUNC(AA246*G246,2)+TRUNC(AC246*G246,2)+TRUNC(AE246*G246,2)+TRUNC(AG246*G246,2)+TRUNC(AI246*G246,2))))&gt;=0),ABS((W246*G246-(TRUNC(W246*G246,2)+(TRUNC(AL246,2)-(TRUNC(S246*G246,2)+TRUNC(W246*G246,2)+TRUNC(Y246*G246,2)+TRUNC(AA246*G246,2)+TRUNC(AC246*G246,2)+TRUNC(AE246*G246,2)+TRUNC(AG246*G246,2)+TRUNC(AI246*G246,2)))))/W246*G246)&lt;=ABS((AE246*G246-(TRUNC(AE246*G246,2)+(TRUNC(AL246,2)-(TRUNC(S246*G246,2)+TRUNC(W246*G246,2)+TRUNC(Y246*G246,2)+TRUNC(AA246*G246,2)+TRUNC(AC246*G246,2)+TRUNC(AE246*G246,2)+TRUNC(AG246*G246,2)+TRUNC(AI246*G246,2)))))/AE246*G246),TRUE),IF(AND(AG246*G246&lt;&gt;0,(TRUNC(AG246*G246,2)+(TRUNC(AL246,2)-(TRUNC(S246*G246,2)+TRUNC(W246*G246,2)+TRUNC(Y246*G246,2)+TRUNC(AA246*G246,2)+TRUNC(AC246*G246,2)+TRUNC(AE246*G246,2)+TRUNC(AG246*G246,2)+TRUNC(AI246*G246,2))))&gt;=0),ABS((W246*G246-(TRUNC(W246*G246,2)+(TRUNC(AL246,2)-(TRUNC(S246*G246,2)+TRUNC(W246*G246,2)+TRUNC(Y246*G246,2)+TRUNC(AA246*G246,2)+TRUNC(AC246*G246,2)+TRUNC(AE246*G246,2)+TRUNC(AG246*G246,2)+TRUNC(AI246*G246,2)))))/W246*G246)&lt;=ABS((AG246*G246-(TRUNC(AG246*G246,2)+(TRUNC(AL246,2)-(TRUNC(S246*G246,2)+TRUNC(W246*G246,2)+TRUNC(Y246*G246,2)+TRUNC(AA246*G246,2)+TRUNC(AC246*G246,2)+TRUNC(AE246*G246,2)+TRUNC(AG246*G246,2)+TRUNC(AI246*G246,2)))))/AG246*G246),TRUE),IF(AND(AI246*G246&lt;&gt;0,(TRUNC(AI246*G246,2)+(TRUNC(AL246,2)-(TRUNC(S246*G246,2)+TRUNC(W246*G246,2)+TRUNC(Y246*G246,2)+TRUNC(AA246*G246,2)+TRUNC(AC246*G246,2)+TRUNC(AE246*G246,2)+TRUNC(AG246*G246,2)+TRUNC(AI246*G246,2))))&gt;=0),ABS((W246*G246-(TRUNC(W246*G246,2)+(TRUNC(AL246,2)-(TRUNC(S246*G246,2)+TRUNC(W246*G246,2)+TRUNC(Y246*G246,2)+TRUNC(AA246*G246,2)+TRUNC(AC246*G246,2)+TRUNC(AE246*G246,2)+TRUNC(AG246*G246,2)+TRUNC(AI246*G246,2)))))/W246*G246)&lt;=ABS((AI246*G246-(TRUNC(AI246*G246,2)+(TRUNC(AL246,2)-(TRUNC(S246*G246,2)+TRUNC(W246*G246,2)+TRUNC(Y246*G246,2)+TRUNC(AA246*G246,2)+TRUNC(AC246*G246,2)+TRUNC(AE246*G246,2)+TRUNC(AG246*G246,2)+TRUNC(AI246*G246,2)))))/AI246*G246),TRUE)),TRUNC(W246*G246,2)+(TRUNC(AL246,2)-(TRUNC(S246*G246,2)+TRUNC(W246*G246,2)+TRUNC(Y246*G246,2)+TRUNC(AA246*G246,2)+TRUNC(AC246*G246,2)+TRUNC(AE246*G246,2)+TRUNC(AG246*G246,2)+TRUNC(AI246*G246,2))),TRUNC(W246*G246,2)))))</f>
        <v>169.78</v>
      </c>
      <c r="Y246" s="369">
        <f t="shared" ref="Y246:Y253" si="204">IF(K246*(1+R246)=0,0,IF((TRUNC(AK246,2)-(TRUNC(H246*(1+R246),2)+TRUNC(J246*(1+R246),2)+TRUNC(K246*(1+R246),2)+TRUNC(L246*(1+R246),2)+TRUNC(M246*(1+R246),2)+TRUNC(N246*(1+R246),2)+TRUNC(O246*(1+R246),2)+TRUNC(P246*(1+R246),2)))=0,TRUNC(K246*(1+R246),2),IF((TRUNC(TRUNC(K246*(1+R246),2),2)+(TRUNC(AK246,2)-(TRUNC(H246*(1+R246),2)+TRUNC(J246*(1+R246),2)+TRUNC(K246*(1+R246),2)+TRUNC(L246*(1+R246),2)+TRUNC(M246*(1+R246),2)+TRUNC(N246*(1+R246),2)+TRUNC(O246*(1+R246),2)+TRUNC(P246*(1+R246),2))))&lt;=0,TRUNC(K246*(1+R246),2),IF(AND(IF(AND(H246*(1+R246)&lt;&gt;0,(TRUNC(H246*(1+R246),2)+(TRUNC(AK246,2)-(TRUNC(H246*(1+R246),2)+TRUNC(J246*(1+R246),2)+TRUNC(K246*(1+R246),2)+TRUNC(L246*(1+R246),2)+TRUNC(M246*(1+R246),2)+TRUNC(N246*(1+R246),2)+TRUNC(O246*(1+R246),2)+TRUNC(P246*(1+R246),2))))&gt;=0),ABS((K246*(1+R246)-(TRUNC(K246*(1+R246),2)+(TRUNC(AK246,2)-(TRUNC(H246*(1+R246),2)+TRUNC(J246*(1+R246),2)+TRUNC(K246*(1+R246),2)+TRUNC(L246*(1+R246),2)+TRUNC(M246*(1+R246),2)+TRUNC(N246*(1+R246),2)+TRUNC(O246*(1+R246),2)+TRUNC(P246*(1+R246),2)))))/K246*(1+R246))&lt;ABS((H246*(1+R246)-(TRUNC(H246*(1+R246),2)+(TRUNC(AK246,2)-(TRUNC(H246*(1+R246),2)+TRUNC(J246*(1+R246),2)+TRUNC(K246*(1+R246),2)+TRUNC(L246*(1+R246),2)+TRUNC(M246*(1+R246),2)+TRUNC(N246*(1+R246),2)+TRUNC(O246*(1+R246),2)+TRUNC(P246*(1+R246),2)))))/H246*(1+R246)),TRUE),IF(AND(J246*(1+R246)&lt;&gt;0,(TRUNC(J246*(1+R246),2)+(TRUNC(AK246,2)-(TRUNC(H246*(1+R246),2)+TRUNC(J246*(1+R246),2)+TRUNC(K246*(1+R246),2)+TRUNC(L246*(1+R246),2)+TRUNC(M246*(1+R246),2)+TRUNC(N246*(1+R246),2)+TRUNC(O246*(1+R246),2)+TRUNC(P246*(1+R246),2))))&gt;=0),ABS((K246*(1+R246)-(TRUNC(K246*(1+R246),2)+(TRUNC(AK246,2)-(TRUNC(H246*(1+R246),2)+TRUNC(J246*(1+R246),2)+TRUNC(K246*(1+R246),2)+TRUNC(L246*(1+R246),2)+TRUNC(M246*(1+R246),2)+TRUNC(N246*(1+R246),2)+TRUNC(O246*(1+R246),2)+TRUNC(P246*(1+R246),2)))))/K246*(1+R246))&lt;ABS((J246*(1+R246)-(TRUNC(J246*(1+R246),2)+(TRUNC(AK246,2)-(TRUNC(H246*(1+R246),2)+TRUNC(J246*(1+R246),2)+TRUNC(K246*(1+R246),2)+TRUNC(L246*(1+R246),2)+TRUNC(M246*(1+R246),2)+TRUNC(N246*(1+R246),2)+TRUNC(O246*(1+R246),2)+TRUNC(P246*(1+R246),2)))))/J246*(1+R246)),TRUE),IF(AND(K246*(1+R246)&lt;&gt;0,(TRUNC(K246*(1+R246),2)+(TRUNC(AK246,2)-(TRUNC(H246*(1+R246),2)+TRUNC(J246*(1+R246),2)+TRUNC(K246*(1+R246),2)+TRUNC(L246*(1+R246),2)+TRUNC(M246*(1+R246),2)+TRUNC(N246*(1+R246),2)+TRUNC(O246*(1+R246),2)+TRUNC(P246*(1+R246),2))))&gt;=0),ABS((K246*(1+R246)-(TRUNC(K246*(1+R246),2)+(TRUNC(AK246,2)-(TRUNC(H246*(1+R246),2)+TRUNC(J246*(1+R246),2)+TRUNC(K246*(1+R246),2)+TRUNC(L246*(1+R246),2)+TRUNC(M246*(1+R246),2)+TRUNC(N246*(1+R246),2)+TRUNC(O246*(1+R246),2)+TRUNC(P246*(1+R246),2)))))/K246*(1+R246))&lt;=ABS((K246*(1+R246)-(TRUNC(K246*(1+R246),2)+(TRUNC(AK246,2)-(TRUNC(H246*(1+R246),2)+TRUNC(J246*(1+R246),2)+TRUNC(K246*(1+R246),2)+TRUNC(L246*(1+R246),2)+TRUNC(M246*(1+R246),2)+TRUNC(N246*(1+R246),2)+TRUNC(O246*(1+R246),2)+TRUNC(P246*(1+R246),2)))))/K246*(1+R246)),TRUE),IF(AND(L246*(1+R246)&lt;&gt;0,(TRUNC(L246*(1+R246),2)+(TRUNC(AK246,2)-(TRUNC(H246*(1+R246),2)+TRUNC(J246*(1+R246),2)+TRUNC(K246*(1+R246),2)+TRUNC(L246*(1+R246),2)+TRUNC(M246*(1+R246),2)+TRUNC(N246*(1+R246),2)+TRUNC(O246*(1+R246),2)+TRUNC(P246*(1+R246),2))))&gt;=0),ABS((K246*(1+R246)-(TRUNC(K246*(1+R246),2)+(TRUNC(AK246,2)-(TRUNC(H246*(1+R246),2)+TRUNC(J246*(1+R246),2)+TRUNC(K246*(1+R246),2)+TRUNC(L246*(1+R246),2)+TRUNC(M246*(1+R246),2)+TRUNC(N246*(1+R246),2)+TRUNC(O246*(1+R246),2)+TRUNC(P246*(1+R246),2)))))/K246*(1+R246))&lt;=ABS((L246*(1+R246)-(TRUNC(L246*(1+R246),2)+(TRUNC(AK246,2)-(TRUNC(H246*(1+R246),2)+TRUNC(J246*(1+R246),2)+TRUNC(K246*(1+R246),2)+TRUNC(L246*(1+R246),2)+TRUNC(M246*(1+R246),2)+TRUNC(N246*(1+R246),2)+TRUNC(O246*(1+R246),2)+TRUNC(P246*(1+R246),2)))))/L246*(1+R246)),TRUE),IF(AND(M246*(1+R246)&lt;&gt;0,(TRUNC(M246*(1+R246),2)+(TRUNC(AK246,2)-(TRUNC(H246*(1+R246),2)+TRUNC(J246*(1+R246),2)+TRUNC(K246*(1+R246),2)+TRUNC(L246*(1+R246),2)+TRUNC(M246*(1+R246),2)+TRUNC(N246*(1+R246),2)+TRUNC(O246*(1+R246),2)+TRUNC(P246*(1+R246),2))))&gt;=0),ABS((K246*(1+R246)-(TRUNC(K246*(1+R246),2)+(TRUNC(AK246,2)-(TRUNC(H246*(1+R246),2)+TRUNC(J246*(1+R246),2)+TRUNC(K246*(1+R246),2)+TRUNC(L246*(1+R246),2)+TRUNC(M246*(1+R246),2)+TRUNC(N246*(1+R246),2)+TRUNC(O246*(1+R246),2)+TRUNC(P246*(1+R246),2)))))/K246*(1+R246))&lt;=ABS((M246*(1+R246)-(TRUNC(M246*(1+R246),2)+(TRUNC(AK246,2)-(TRUNC(H246*(1+R246),2)+TRUNC(J246*(1+R246),2)+TRUNC(K246*(1+R246),2)+TRUNC(L246*(1+R246),2)+TRUNC(M246*(1+R246),2)+TRUNC(N246*(1+R246),2)+TRUNC(O246*(1+R246),2)+TRUNC(P246*(1+R246),2)))))/M246*(1+R246)),TRUE),IF(AND(N246*(1+R246)&lt;&gt;0,(TRUNC(N246*(1+R246),2)+(TRUNC(AK246,2)-(TRUNC(H246*(1+R246),2)+TRUNC(J246*(1+R246),2)+TRUNC(K246*(1+R246),2)+TRUNC(L246*(1+R246),2)+TRUNC(M246*(1+R246),2)+TRUNC(N246*(1+R246),2)+TRUNC(O246*(1+R246),2)+TRUNC(P246*(1+R246),2))))&gt;=0),ABS((K246*(1+R246)-(TRUNC(K246*(1+R246),2)+(TRUNC(AK246,2)-(TRUNC(H246*(1+R246),2)+TRUNC(J246*(1+R246),2)+TRUNC(K246*(1+R246),2)+TRUNC(L246*(1+R246),2)+TRUNC(M246*(1+R246),2)+TRUNC(N246*(1+R246),2)+TRUNC(O246*(1+R246),2)+TRUNC(P246*(1+R246),2)))))/K246*(1+R246))&lt;=ABS((N246*(1+R246)-(TRUNC(N246*(1+R246),2)+(TRUNC(AK246,2)-(TRUNC(H246*(1+R246),2)+TRUNC(J246*(1+R246),2)+TRUNC(K246*(1+R246),2)+TRUNC(L246*(1+R246),2)+TRUNC(M246*(1+R246),2)+TRUNC(N246*(1+R246),2)+TRUNC(O246*(1+R246),2)+TRUNC(P246*(1+R246),2)))))/N246*(1+R246)),TRUE),IF(AND(O246*(1+R246)&lt;&gt;0,(TRUNC(O246*(1+R246),2)+(TRUNC(AK246,2)-(TRUNC(H246*(1+R246),2)+TRUNC(J246*(1+R246),2)+TRUNC(K246*(1+R246),2)+TRUNC(L246*(1+R246),2)+TRUNC(M246*(1+R246),2)+TRUNC(N246*(1+R246),2)+TRUNC(O246*(1+R246),2)+TRUNC(P246*(1+R246),2))))&gt;=0),ABS((K246*(1+R246)-(TRUNC(K246*(1+R246),2)+(TRUNC(AK246,2)-(TRUNC(H246*(1+R246),2)+TRUNC(J246*(1+R246),2)+TRUNC(K246*(1+R246),2)+TRUNC(L246*(1+R246),2)+TRUNC(M246*(1+R246),2)+TRUNC(N246*(1+R246),2)+TRUNC(O246*(1+R246),2)+TRUNC(P246*(1+R246),2)))))/K246*(1+R246))&lt;=ABS((O246*(1+R246)-(TRUNC(O246*(1+R246),2)+(TRUNC(AK246,2)-(TRUNC(H246*(1+R246),2)+TRUNC(J246*(1+R246),2)+TRUNC(K246*(1+R246),2)+TRUNC(L246*(1+R246),2)+TRUNC(M246*(1+R246),2)+TRUNC(N246*(1+R246),2)+TRUNC(O246*(1+R246),2)+TRUNC(P246*(1+R246),2)))))/O246*(1+R246)),TRUE),IF(AND(P246*(1+R246)&lt;&gt;0,(TRUNC(P246*(1+R246),2)+(TRUNC(AK246,2)-(TRUNC(H246*(1+R246),2)+TRUNC(J246*(1+R246),2)+TRUNC(K246*(1+R246),2)+TRUNC(L246*(1+R246),2)+TRUNC(M246*(1+R246),2)+TRUNC(N246*(1+R246),2)+TRUNC(O246*(1+R246),2)+TRUNC(P246*(1+R246),2))))&gt;=0),ABS((K246*(1+R246)-(TRUNC(K246*(1+R246),2)+(TRUNC(AK246,2)-(TRUNC(H246*(1+R246),2)+TRUNC(J246*(1+R246),2)+TRUNC(K246*(1+R246),2)+TRUNC(L246*(1+R246),2)+TRUNC(M246*(1+R246),2)+TRUNC(N246*(1+R246),2)+TRUNC(O246*(1+R246),2)+TRUNC(P246*(1+R246),2)))))/K246*(1+R246))&lt;=ABS((P246*(1+R246)-(TRUNC(P246*(1+R246),2)+(TRUNC(AK246,2)-(TRUNC(H246*(1+R246),2)+TRUNC(J246*(1+R246),2)+TRUNC(K246*(1+R246),2)+TRUNC(L246*(1+R246),2)+TRUNC(M246*(1+R246),2)+TRUNC(N246*(1+R246),2)+TRUNC(O246*(1+R246),2)+TRUNC(P246*(1+R246),2)))))/P246*(1+R246)),TRUE)),TRUNC(K246*(1+R246),2)+(TRUNC(AK246,2)-(TRUNC(H246*(1+R246),2)+TRUNC(J246*(1+R246),2)+TRUNC(K246*(1+R246),2)+TRUNC(L246*(1+R246),2)+TRUNC(M246*(1+R246),2)+TRUNC(N246*(1+R246),2)+TRUNC(O246*(1+R246),2)+TRUNC(P246*(1+R246),2))),TRUNC(K246*(1+R246),2)))))</f>
        <v>0</v>
      </c>
      <c r="Z246" s="369">
        <f t="shared" ref="Z246:Z253" si="205">IF(Y246*G246=0,0,IF((TRUNC(AL246,2)-(TRUNC(S246*G246,2)+TRUNC(W246*G246,2)+TRUNC(Y246*G246,2)+TRUNC(AA246*G246,2)+TRUNC(AC246*G246,2)+TRUNC(AE246*G246,2)+TRUNC(AG246*G246,2)+TRUNC(AI246*G246,2)))=0,TRUNC(Y246*G246,2),IF((TRUNC(TRUNC(Y246*G246,2),2)+(TRUNC(AL246,2)-(TRUNC(S246*G246,2)+TRUNC(W246*G246,2)+TRUNC(Y246*G246,2)+TRUNC(AA246*G246,2)+TRUNC(AC246*G246,2)+TRUNC(AE246*G246,2)+TRUNC(AG246*G246,2)+TRUNC(AI246*G246,2))))&lt;=0,TRUNC(Y246*G246,2),IF(AND(IF(AND(S246*G246&lt;&gt;0,(TRUNC(S246*G246,2)+(TRUNC(AL246,2)-(TRUNC(S246*G246,2)+TRUNC(W246*G246,2)+TRUNC(Y246*G246,2)+TRUNC(AA246*G246,2)+TRUNC(AC246*G246,2)+TRUNC(AE246*G246,2)+TRUNC(AG246*G246,2)+TRUNC(AI246*G246,2))))&gt;=0),ABS((Y246*G246-(TRUNC(Y246*G246,2)+(TRUNC(AL246,2)-(TRUNC(S246*G246,2)+TRUNC(W246*G246,2)+TRUNC(Y246*G246,2)+TRUNC(AA246*G246,2)+TRUNC(AC246*G246,2)+TRUNC(AE246*G246,2)+TRUNC(AG246*G246,2)+TRUNC(AI246*G246,2)))))/Y246*G246)&lt;ABS((S246*G246-(TRUNC(S246*G246,2)+(TRUNC(AL246,2)-(TRUNC(S246*G246,2)+TRUNC(W246*G246,2)+TRUNC(Y246*G246,2)+TRUNC(AA246*G246,2)+TRUNC(AC246*G246,2)+TRUNC(AE246*G246,2)+TRUNC(AG246*G246,2)+TRUNC(AI246*G246,2)))))/S246*G246),TRUE),IF(AND(W246*G246&lt;&gt;0,(TRUNC(W246*G246,2)+(TRUNC(AL246,2)-(TRUNC(S246*G246,2)+TRUNC(W246*G246,2)+TRUNC(Y246*G246,2)+TRUNC(AA246*G246,2)+TRUNC(AC246*G246,2)+TRUNC(AE246*G246,2)+TRUNC(AG246*G246,2)+TRUNC(AI246*G246,2))))&gt;=0),ABS((Y246*G246-(TRUNC(Y246*G246,2)+(TRUNC(AL246,2)-(TRUNC(S246*G246,2)+TRUNC(W246*G246,2)+TRUNC(Y246*G246,2)+TRUNC(AA246*G246,2)+TRUNC(AC246*G246,2)+TRUNC(AE246*G246,2)+TRUNC(AG246*G246,2)+TRUNC(AI246*G246,2)))))/Y246*G246)&lt;ABS((W246*G246-(TRUNC(W246*G246,2)+(TRUNC(AL246,2)-(TRUNC(S246*G246,2)+TRUNC(W246*G246,2)+TRUNC(Y246*G246,2)+TRUNC(AA246*G246,2)+TRUNC(AC246*G246,2)+TRUNC(AE246*G246,2)+TRUNC(AG246*G246,2)+TRUNC(AI246*G246,2)))))/W246*G246),TRUE),IF(AND(Y246*G246&lt;&gt;0,(TRUNC(Y246*G246,2)+(TRUNC(AL246,2)-(TRUNC(S246*G246,2)+TRUNC(W246*G246,2)+TRUNC(Y246*G246,2)+TRUNC(AA246*G246,2)+TRUNC(AC246*G246,2)+TRUNC(AE246*G246,2)+TRUNC(AG246*G246,2)+TRUNC(AI246*G246,2))))&gt;=0),ABS((Y246*G246-(TRUNC(Y246*G246,2)+(TRUNC(AL246,2)-(TRUNC(S246*G246,2)+TRUNC(W246*G246,2)+TRUNC(Y246*G246,2)+TRUNC(AA246*G246,2)+TRUNC(AC246*G246,2)+TRUNC(AE246*G246,2)+TRUNC(AG246*G246,2)+TRUNC(AI246*G246,2)))))/Y246*G246)&lt;=ABS((Y246*G246-(TRUNC(Y246*G246,2)+(TRUNC(AL246,2)-(TRUNC(S246*G246,2)+TRUNC(W246*G246,2)+TRUNC(Y246*G246,2)+TRUNC(AA246*G246,2)+TRUNC(AC246*G246,2)+TRUNC(AE246*G246,2)+TRUNC(AG246*G246,2)+TRUNC(AI246*G246,2)))))/Y246*G246),TRUE),IF(AND(AA246*G246&lt;&gt;0,(TRUNC(AA246*G246,2)+(TRUNC(AL246,2)-(TRUNC(S246*G246,2)+TRUNC(W246*G246,2)+TRUNC(Y246*G246,2)+TRUNC(AA246*G246,2)+TRUNC(AC246*G246,2)+TRUNC(AE246*G246,2)+TRUNC(AG246*G246,2)+TRUNC(AI246*G246,2))))&gt;=0),ABS((Y246*G246-(TRUNC(Y246*G246,2)+(TRUNC(AL246,2)-(TRUNC(S246*G246,2)+TRUNC(W246*G246,2)+TRUNC(Y246*G246,2)+TRUNC(AA246*G246,2)+TRUNC(AC246*G246,2)+TRUNC(AE246*G246,2)+TRUNC(AG246*G246,2)+TRUNC(AI246*G246,2)))))/Y246*G246)&lt;=ABS((AA246*G246-(TRUNC(AA246*G246,2)+(TRUNC(AL246,2)-(TRUNC(S246*G246,2)+TRUNC(W246*G246,2)+TRUNC(Y246*G246,2)+TRUNC(AA246*G246,2)+TRUNC(AC246*G246,2)+TRUNC(AE246*G246,2)+TRUNC(AG246*G246,2)+TRUNC(AI246*G246,2)))))/AA246*G246),TRUE),IF(AND(AC246*G246&lt;&gt;0,(TRUNC(AC246*G246,2)+(TRUNC(AL246,2)-(TRUNC(S246*G246,2)+TRUNC(W246*G246,2)+TRUNC(Y246*G246,2)+TRUNC(AA246*G246,2)+TRUNC(AC246*G246,2)+TRUNC(AE246*G246,2)+TRUNC(AG246*G246,2)+TRUNC(AI246*G246,2))))&gt;=0),ABS((Y246*G246-(TRUNC(Y246*G246,2)+(TRUNC(AL246,2)-(TRUNC(S246*G246,2)+TRUNC(W246*G246,2)+TRUNC(Y246*G246,2)+TRUNC(AA246*G246,2)+TRUNC(AC246*G246,2)+TRUNC(AE246*G246,2)+TRUNC(AG246*G246,2)+TRUNC(AI246*G246,2)))))/Y246*G246)&lt;=ABS((AC246*G246-(TRUNC(AC246*G246,2)+(TRUNC(AL246,2)-(TRUNC(S246*G246,2)+TRUNC(W246*G246,2)+TRUNC(Y246*G246,2)+TRUNC(AA246*G246,2)+TRUNC(AC246*G246,2)+TRUNC(AE246*G246,2)+TRUNC(AG246*G246,2)+TRUNC(AI246*G246,2)))))/AC246*G246),TRUE),IF(AND(AE246*G246&lt;&gt;0,(TRUNC(AE246*G246,2)+(TRUNC(AL246,2)-(TRUNC(S246*G246,2)+TRUNC(W246*G246,2)+TRUNC(Y246*G246,2)+TRUNC(AA246*G246,2)+TRUNC(AC246*G246,2)+TRUNC(AE246*G246,2)+TRUNC(AG246*G246,2)+TRUNC(AI246*G246,2))))&gt;=0),ABS((Y246*G246-(TRUNC(Y246*G246,2)+(TRUNC(AL246,2)-(TRUNC(S246*G246,2)+TRUNC(W246*G246,2)+TRUNC(Y246*G246,2)+TRUNC(AA246*G246,2)+TRUNC(AC246*G246,2)+TRUNC(AE246*G246,2)+TRUNC(AG246*G246,2)+TRUNC(AI246*G246,2)))))/Y246*G246)&lt;=ABS((AE246*G246-(TRUNC(AE246*G246,2)+(TRUNC(AL246,2)-(TRUNC(S246*G246,2)+TRUNC(W246*G246,2)+TRUNC(Y246*G246,2)+TRUNC(AA246*G246,2)+TRUNC(AC246*G246,2)+TRUNC(AE246*G246,2)+TRUNC(AG246*G246,2)+TRUNC(AI246*G246,2)))))/AE246*G246),TRUE),IF(AND(AG246*G246&lt;&gt;0,(TRUNC(AG246*G246,2)+(TRUNC(AL246,2)-(TRUNC(S246*G246,2)+TRUNC(W246*G246,2)+TRUNC(Y246*G246,2)+TRUNC(AA246*G246,2)+TRUNC(AC246*G246,2)+TRUNC(AE246*G246,2)+TRUNC(AG246*G246,2)+TRUNC(AI246*G246,2))))&gt;=0),ABS((Y246*G246-(TRUNC(Y246*G246,2)+(TRUNC(AL246,2)-(TRUNC(S246*G246,2)+TRUNC(W246*G246,2)+TRUNC(Y246*G246,2)+TRUNC(AA246*G246,2)+TRUNC(AC246*G246,2)+TRUNC(AE246*G246,2)+TRUNC(AG246*G246,2)+TRUNC(AI246*G246,2)))))/Y246*G246)&lt;=ABS((AG246*G246-(TRUNC(AG246*G246,2)+(TRUNC(AL246,2)-(TRUNC(S246*G246,2)+TRUNC(W246*G246,2)+TRUNC(Y246*G246,2)+TRUNC(AA246*G246,2)+TRUNC(AC246*G246,2)+TRUNC(AE246*G246,2)+TRUNC(AG246*G246,2)+TRUNC(AI246*G246,2)))))/AG246*G246),TRUE),IF(AND(AI246*G246&lt;&gt;0,(TRUNC(AI246*G246,2)+(TRUNC(AL246,2)-(TRUNC(S246*G246,2)+TRUNC(W246*G246,2)+TRUNC(Y246*G246,2)+TRUNC(AA246*G246,2)+TRUNC(AC246*G246,2)+TRUNC(AE246*G246,2)+TRUNC(AG246*G246,2)+TRUNC(AI246*G246,2))))&gt;=0),ABS((Y246*G246-(TRUNC(Y246*G246,2)+(TRUNC(AL246,2)-(TRUNC(S246*G246,2)+TRUNC(W246*G246,2)+TRUNC(Y246*G246,2)+TRUNC(AA246*G246,2)+TRUNC(AC246*G246,2)+TRUNC(AE246*G246,2)+TRUNC(AG246*G246,2)+TRUNC(AI246*G246,2)))))/Y246*G246)&lt;=ABS((AI246*G246-(TRUNC(AI246*G246,2)+(TRUNC(AL246,2)-(TRUNC(S246*G246,2)+TRUNC(W246*G246,2)+TRUNC(Y246*G246,2)+TRUNC(AA246*G246,2)+TRUNC(AC246*G246,2)+TRUNC(AE246*G246,2)+TRUNC(AG246*G246,2)+TRUNC(AI246*G246,2)))))/AI246*G246),TRUE)),TRUNC(Y246*G246,2)+(TRUNC(AL246,2)-(TRUNC(S246*G246,2)+TRUNC(W246*G246,2)+TRUNC(Y246*G246,2)+TRUNC(AA246*G246,2)+TRUNC(AC246*G246,2)+TRUNC(AE246*G246,2)+TRUNC(AG246*G246,2)+TRUNC(AI246*G246,2))),TRUNC(Y246*G246,2)))))</f>
        <v>0</v>
      </c>
      <c r="AA246" s="369">
        <f t="shared" ref="AA246:AA253" si="206">IF(L246*(1+R246)=0,0,IF((TRUNC(AK246,2)-(TRUNC(H246*(1+R246),2)+TRUNC(J246*(1+R246),2)+TRUNC(K246*(1+R246),2)+TRUNC(L246*(1+R246),2)+TRUNC(M246*(1+R246),2)+TRUNC(N246*(1+R246),2)+TRUNC(O246*(1+R246),2)+TRUNC(P246*(1+R246),2)))=0,TRUNC(L246*(1+R246),2),IF((TRUNC(TRUNC(L246*(1+R246),2),2)+(TRUNC(AK246,2)-(TRUNC(H246*(1+R246),2)+TRUNC(J246*(1+R246),2)+TRUNC(K246*(1+R246),2)+TRUNC(L246*(1+R246),2)+TRUNC(M246*(1+R246),2)+TRUNC(N246*(1+R246),2)+TRUNC(O246*(1+R246),2)+TRUNC(P246*(1+R246),2))))&lt;=0,TRUNC(L246*(1+R246),2),IF(AND(IF(AND(H246*(1+R246)&lt;&gt;0,(TRUNC(H246*(1+R246),2)+(TRUNC(AK246,2)-(TRUNC(H246*(1+R246),2)+TRUNC(J246*(1+R246),2)+TRUNC(K246*(1+R246),2)+TRUNC(L246*(1+R246),2)+TRUNC(M246*(1+R246),2)+TRUNC(N246*(1+R246),2)+TRUNC(O246*(1+R246),2)+TRUNC(P246*(1+R246),2))))&gt;=0),ABS((L246*(1+R246)-(TRUNC(L246*(1+R246),2)+(TRUNC(AK246,2)-(TRUNC(H246*(1+R246),2)+TRUNC(J246*(1+R246),2)+TRUNC(K246*(1+R246),2)+TRUNC(L246*(1+R246),2)+TRUNC(M246*(1+R246),2)+TRUNC(N246*(1+R246),2)+TRUNC(O246*(1+R246),2)+TRUNC(P246*(1+R246),2)))))/L246*(1+R246))&lt;ABS((H246*(1+R246)-(TRUNC(H246*(1+R246),2)+(TRUNC(AK246,2)-(TRUNC(H246*(1+R246),2)+TRUNC(J246*(1+R246),2)+TRUNC(K246*(1+R246),2)+TRUNC(L246*(1+R246),2)+TRUNC(M246*(1+R246),2)+TRUNC(N246*(1+R246),2)+TRUNC(O246*(1+R246),2)+TRUNC(P246*(1+R246),2)))))/H246*(1+R246)),TRUE),IF(AND(J246*(1+R246)&lt;&gt;0,(TRUNC(J246*(1+R246),2)+(TRUNC(AK246,2)-(TRUNC(H246*(1+R246),2)+TRUNC(J246*(1+R246),2)+TRUNC(K246*(1+R246),2)+TRUNC(L246*(1+R246),2)+TRUNC(M246*(1+R246),2)+TRUNC(N246*(1+R246),2)+TRUNC(O246*(1+R246),2)+TRUNC(P246*(1+R246),2))))&gt;=0),ABS((L246*(1+R246)-(TRUNC(L246*(1+R246),2)+(TRUNC(AK246,2)-(TRUNC(H246*(1+R246),2)+TRUNC(J246*(1+R246),2)+TRUNC(K246*(1+R246),2)+TRUNC(L246*(1+R246),2)+TRUNC(M246*(1+R246),2)+TRUNC(N246*(1+R246),2)+TRUNC(O246*(1+R246),2)+TRUNC(P246*(1+R246),2)))))/L246*(1+R246))&lt;ABS((J246*(1+R246)-(TRUNC(J246*(1+R246),2)+(TRUNC(AK246,2)-(TRUNC(H246*(1+R246),2)+TRUNC(J246*(1+R246),2)+TRUNC(K246*(1+R246),2)+TRUNC(L246*(1+R246),2)+TRUNC(M246*(1+R246),2)+TRUNC(N246*(1+R246),2)+TRUNC(O246*(1+R246),2)+TRUNC(P246*(1+R246),2)))))/J246*(1+R246)),TRUE),IF(AND(K246*(1+R246)&lt;&gt;0,(TRUNC(K246*(1+R246),2)+(TRUNC(AK246,2)-(TRUNC(H246*(1+R246),2)+TRUNC(J246*(1+R246),2)+TRUNC(K246*(1+R246),2)+TRUNC(L246*(1+R246),2)+TRUNC(M246*(1+R246),2)+TRUNC(N246*(1+R246),2)+TRUNC(O246*(1+R246),2)+TRUNC(P246*(1+R246),2))))&gt;=0),ABS((L246*(1+R246)-(TRUNC(L246*(1+R246),2)+(TRUNC(AK246,2)-(TRUNC(H246*(1+R246),2)+TRUNC(J246*(1+R246),2)+TRUNC(K246*(1+R246),2)+TRUNC(L246*(1+R246),2)+TRUNC(M246*(1+R246),2)+TRUNC(N246*(1+R246),2)+TRUNC(O246*(1+R246),2)+TRUNC(P246*(1+R246),2)))))/L246*(1+R246))&lt;ABS((K246*(1+R246)-(TRUNC(K246*(1+R246),2)+(TRUNC(AK246,2)-(TRUNC(H246*(1+R246),2)+TRUNC(J246*(1+R246),2)+TRUNC(K246*(1+R246),2)+TRUNC(L246*(1+R246),2)+TRUNC(M246*(1+R246),2)+TRUNC(N246*(1+R246),2)+TRUNC(O246*(1+R246),2)+TRUNC(P246*(1+R246),2)))))/K246*(1+R246)),TRUE),IF(AND(L246*(1+R246)&lt;&gt;0,(TRUNC(L246*(1+R246),2)+(TRUNC(AK246,2)-(TRUNC(H246*(1+R246),2)+TRUNC(J246*(1+R246),2)+TRUNC(K246*(1+R246),2)+TRUNC(L246*(1+R246),2)+TRUNC(M246*(1+R246),2)+TRUNC(N246*(1+R246),2)+TRUNC(O246*(1+R246),2)+TRUNC(P246*(1+R246),2))))&gt;=0),ABS((L246*(1+R246)-(TRUNC(L246*(1+R246),2)+(TRUNC(AK246,2)-(TRUNC(H246*(1+R246),2)+TRUNC(J246*(1+R246),2)+TRUNC(K246*(1+R246),2)+TRUNC(L246*(1+R246),2)+TRUNC(M246*(1+R246),2)+TRUNC(N246*(1+R246),2)+TRUNC(O246*(1+R246),2)+TRUNC(P246*(1+R246),2)))))/L246*(1+R246))&lt;=ABS((L246*(1+R246)-(TRUNC(L246*(1+R246),2)+(TRUNC(AK246,2)-(TRUNC(H246*(1+R246),2)+TRUNC(J246*(1+R246),2)+TRUNC(K246*(1+R246),2)+TRUNC(L246*(1+R246),2)+TRUNC(M246*(1+R246),2)+TRUNC(N246*(1+R246),2)+TRUNC(O246*(1+R246),2)+TRUNC(P246*(1+R246),2)))))/L246*(1+R246)),TRUE),IF(AND(M246*(1+R246)&lt;&gt;0,(TRUNC(M246*(1+R246),2)+(TRUNC(AK246,2)-(TRUNC(H246*(1+R246),2)+TRUNC(J246*(1+R246),2)+TRUNC(K246*(1+R246),2)+TRUNC(L246*(1+R246),2)+TRUNC(M246*(1+R246),2)+TRUNC(N246*(1+R246),2)+TRUNC(O246*(1+R246),2)+TRUNC(P246*(1+R246),2))))&gt;=0),ABS((L246*(1+R246)-(TRUNC(L246*(1+R246),2)+(TRUNC(AK246,2)-(TRUNC(H246*(1+R246),2)+TRUNC(J246*(1+R246),2)+TRUNC(K246*(1+R246),2)+TRUNC(L246*(1+R246),2)+TRUNC(M246*(1+R246),2)+TRUNC(N246*(1+R246),2)+TRUNC(O246*(1+R246),2)+TRUNC(P246*(1+R246),2)))))/L246*(1+R246))&lt;=ABS((M246*(1+R246)-(TRUNC(M246*(1+R246),2)+(TRUNC(AK246,2)-(TRUNC(H246*(1+R246),2)+TRUNC(J246*(1+R246),2)+TRUNC(K246*(1+R246),2)+TRUNC(L246*(1+R246),2)+TRUNC(M246*(1+R246),2)+TRUNC(N246*(1+R246),2)+TRUNC(O246*(1+R246),2)+TRUNC(P246*(1+R246),2)))))/M246*(1+R246)),TRUE),IF(AND(N246*(1+R246)&lt;&gt;0,(TRUNC(N246*(1+R246),2)+(TRUNC(AK246,2)-(TRUNC(H246*(1+R246),2)+TRUNC(J246*(1+R246),2)+TRUNC(K246*(1+R246),2)+TRUNC(L246*(1+R246),2)+TRUNC(M246*(1+R246),2)+TRUNC(N246*(1+R246),2)+TRUNC(O246*(1+R246),2)+TRUNC(P246*(1+R246),2))))&gt;=0),ABS((L246*(1+R246)-(TRUNC(L246*(1+R246),2)+(TRUNC(AK246,2)-(TRUNC(H246*(1+R246),2)+TRUNC(J246*(1+R246),2)+TRUNC(K246*(1+R246),2)+TRUNC(L246*(1+R246),2)+TRUNC(M246*(1+R246),2)+TRUNC(N246*(1+R246),2)+TRUNC(O246*(1+R246),2)+TRUNC(P246*(1+R246),2)))))/L246*(1+R246))&lt;=ABS((N246*(1+R246)-(TRUNC(N246*(1+R246),2)+(TRUNC(AK246,2)-(TRUNC(H246*(1+R246),2)+TRUNC(J246*(1+R246),2)+TRUNC(K246*(1+R246),2)+TRUNC(L246*(1+R246),2)+TRUNC(M246*(1+R246),2)+TRUNC(N246*(1+R246),2)+TRUNC(O246*(1+R246),2)+TRUNC(P246*(1+R246),2)))))/N246*(1+R246)),TRUE),IF(AND(O246*(1+R246)&lt;&gt;0,(TRUNC(O246*(1+R246),2)+(TRUNC(AK246,2)-(TRUNC(H246*(1+R246),2)+TRUNC(J246*(1+R246),2)+TRUNC(K246*(1+R246),2)+TRUNC(L246*(1+R246),2)+TRUNC(M246*(1+R246),2)+TRUNC(N246*(1+R246),2)+TRUNC(O246*(1+R246),2)+TRUNC(P246*(1+R246),2))))&gt;=0),ABS((L246*(1+R246)-(TRUNC(L246*(1+R246),2)+(TRUNC(AK246,2)-(TRUNC(H246*(1+R246),2)+TRUNC(J246*(1+R246),2)+TRUNC(K246*(1+R246),2)+TRUNC(L246*(1+R246),2)+TRUNC(M246*(1+R246),2)+TRUNC(N246*(1+R246),2)+TRUNC(O246*(1+R246),2)+TRUNC(P246*(1+R246),2)))))/L246*(1+R246))&lt;=ABS((O246*(1+R246)-(TRUNC(O246*(1+R246),2)+(TRUNC(AK246,2)-(TRUNC(H246*(1+R246),2)+TRUNC(J246*(1+R246),2)+TRUNC(K246*(1+R246),2)+TRUNC(L246*(1+R246),2)+TRUNC(M246*(1+R246),2)+TRUNC(N246*(1+R246),2)+TRUNC(O246*(1+R246),2)+TRUNC(P246*(1+R246),2)))))/O246*(1+R246)),TRUE),IF(AND(P246*(1+R246)&lt;&gt;0,(TRUNC(P246*(1+R246),2)+(TRUNC(AK246,2)-(TRUNC(H246*(1+R246),2)+TRUNC(J246*(1+R246),2)+TRUNC(K246*(1+R246),2)+TRUNC(L246*(1+R246),2)+TRUNC(M246*(1+R246),2)+TRUNC(N246*(1+R246),2)+TRUNC(O246*(1+R246),2)+TRUNC(P246*(1+R246),2))))&gt;=0),ABS((L246*(1+R246)-(TRUNC(L246*(1+R246),2)+(TRUNC(AK246,2)-(TRUNC(H246*(1+R246),2)+TRUNC(J246*(1+R246),2)+TRUNC(K246*(1+R246),2)+TRUNC(L246*(1+R246),2)+TRUNC(M246*(1+R246),2)+TRUNC(N246*(1+R246),2)+TRUNC(O246*(1+R246),2)+TRUNC(P246*(1+R246),2)))))/L246*(1+R246))&lt;=ABS((P246*(1+R246)-(TRUNC(P246*(1+R246),2)+(TRUNC(AK246,2)-(TRUNC(H246*(1+R246),2)+TRUNC(J246*(1+R246),2)+TRUNC(K246*(1+R246),2)+TRUNC(L246*(1+R246),2)+TRUNC(M246*(1+R246),2)+TRUNC(N246*(1+R246),2)+TRUNC(O246*(1+R246),2)+TRUNC(P246*(1+R246),2)))))/P246*(1+R246)),TRUE)),TRUNC(L246*(1+R246),2)+(TRUNC(AK246,2)-(TRUNC(H246*(1+R246),2)+TRUNC(J246*(1+R246),2)+TRUNC(K246*(1+R246),2)+TRUNC(L246*(1+R246),2)+TRUNC(M246*(1+R246),2)+TRUNC(N246*(1+R246),2)+TRUNC(O246*(1+R246),2)+TRUNC(P246*(1+R246),2))),TRUNC(L246*(1+R246),2)))))</f>
        <v>0</v>
      </c>
      <c r="AB246" s="369">
        <f t="shared" ref="AB246:AB253" si="207">IF(AA246*G246=0,0,IF((TRUNC(AL246,2)-(TRUNC(S246*G246,2)+TRUNC(W246*G246,2)+TRUNC(Y246*G246,2)+TRUNC(AA246*G246,2)+TRUNC(AC246*G246,2)+TRUNC(AE246*G246,2)+TRUNC(AG246*G246,2)+TRUNC(AI246*G246,2)))=0,TRUNC(AA246*G246,2),IF((TRUNC(TRUNC(AA246*G246,2),2)+(TRUNC(AL246,2)-(TRUNC(S246*G246,2)+TRUNC(W246*G246,2)+TRUNC(Y246*G246,2)+TRUNC(AA246*G246,2)+TRUNC(AC246*G246,2)+TRUNC(AE246*G246,2)+TRUNC(AG246*G246,2)+TRUNC(AI246*G246,2))))&lt;=0,TRUNC(AA246*G246,2),IF(AND(IF(AND(S246*G246&lt;&gt;0,(TRUNC(S246*G246,2)+(TRUNC(AL246,2)-(TRUNC(S246*G246,2)+TRUNC(W246*G246,2)+TRUNC(Y246*G246,2)+TRUNC(AA246*G246,2)+TRUNC(AC246*G246,2)+TRUNC(AE246*G246,2)+TRUNC(AG246*G246,2)+TRUNC(AI246*G246,2))))&gt;=0),ABS((AA246*G246-(TRUNC(AA246*G246,2)+(TRUNC(AL246,2)-(TRUNC(S246*G246,2)+TRUNC(W246*G246,2)+TRUNC(Y246*G246,2)+TRUNC(AA246*G246,2)+TRUNC(AC246*G246,2)+TRUNC(AE246*G246,2)+TRUNC(AG246*G246,2)+TRUNC(AI246*G246,2)))))/AA246*G246)&lt;ABS((S246*G246-(TRUNC(S246*G246,2)+(TRUNC(AL246,2)-(TRUNC(S246*G246,2)+TRUNC(W246*G246,2)+TRUNC(Y246*G246,2)+TRUNC(AA246*G246,2)+TRUNC(AC246*G246,2)+TRUNC(AE246*G246,2)+TRUNC(AG246*G246,2)+TRUNC(AI246*G246,2)))))/S246*G246),TRUE),IF(AND(W246*G246&lt;&gt;0,(TRUNC(W246*G246,2)+(TRUNC(AL246,2)-(TRUNC(S246*G246,2)+TRUNC(W246*G246,2)+TRUNC(Y246*G246,2)+TRUNC(AA246*G246,2)+TRUNC(AC246*G246,2)+TRUNC(AE246*G246,2)+TRUNC(AG246*G246,2)+TRUNC(AI246*G246,2))))&gt;=0),ABS((AA246*G246-(TRUNC(AA246*G246,2)+(TRUNC(AL246,2)-(TRUNC(S246*G246,2)+TRUNC(W246*G246,2)+TRUNC(Y246*G246,2)+TRUNC(AA246*G246,2)+TRUNC(AC246*G246,2)+TRUNC(AE246*G246,2)+TRUNC(AG246*G246,2)+TRUNC(AI246*G246,2)))))/AA246*G246)&lt;ABS((W246*G246-(TRUNC(W246*G246,2)+(TRUNC(AL246,2)-(TRUNC(S246*G246,2)+TRUNC(W246*G246,2)+TRUNC(Y246*G246,2)+TRUNC(AA246*G246,2)+TRUNC(AC246*G246,2)+TRUNC(AE246*G246,2)+TRUNC(AG246*G246,2)+TRUNC(AI246*G246,2)))))/W246*G246),TRUE),IF(AND(Y246*G246&lt;&gt;0,(TRUNC(Y246*G246,2)+(TRUNC(AL246,2)-(TRUNC(S246*G246,2)+TRUNC(W246*G246,2)+TRUNC(Y246*G246,2)+TRUNC(AA246*G246,2)+TRUNC(AC246*G246,2)+TRUNC(AE246*G246,2)+TRUNC(AG246*G246,2)+TRUNC(AI246*G246,2))))&gt;=0),ABS((AA246*G246-(TRUNC(AA246*G246,2)+(TRUNC(AL246,2)-(TRUNC(S246*G246,2)+TRUNC(W246*G246,2)+TRUNC(Y246*G246,2)+TRUNC(AA246*G246,2)+TRUNC(AC246*G246,2)+TRUNC(AE246*G246,2)+TRUNC(AG246*G246,2)+TRUNC(AI246*G246,2)))))/AA246*G246)&lt;ABS((Y246*G246-(TRUNC(Y246*G246,2)+(TRUNC(AL246,2)-(TRUNC(S246*G246,2)+TRUNC(W246*G246,2)+TRUNC(Y246*G246,2)+TRUNC(AA246*G246,2)+TRUNC(AC246*G246,2)+TRUNC(AE246*G246,2)+TRUNC(AG246*G246,2)+TRUNC(AI246*G246,2)))))/Y246*G246),TRUE),IF(AND(AA246*G246&lt;&gt;0,(TRUNC(AA246*G246,2)+(TRUNC(AL246,2)-(TRUNC(S246*G246,2)+TRUNC(W246*G246,2)+TRUNC(Y246*G246,2)+TRUNC(AA246*G246,2)+TRUNC(AC246*G246,2)+TRUNC(AE246*G246,2)+TRUNC(AG246*G246,2)+TRUNC(AI246*G246,2))))&gt;=0),ABS((AA246*G246-(TRUNC(AA246*G246,2)+(TRUNC(AL246,2)-(TRUNC(S246*G246,2)+TRUNC(W246*G246,2)+TRUNC(Y246*G246,2)+TRUNC(AA246*G246,2)+TRUNC(AC246*G246,2)+TRUNC(AE246*G246,2)+TRUNC(AG246*G246,2)+TRUNC(AI246*G246,2)))))/AA246*G246)&lt;=ABS((AA246*G246-(TRUNC(AA246*G246,2)+(TRUNC(AL246,2)-(TRUNC(S246*G246,2)+TRUNC(W246*G246,2)+TRUNC(Y246*G246,2)+TRUNC(AA246*G246,2)+TRUNC(AC246*G246,2)+TRUNC(AE246*G246,2)+TRUNC(AG246*G246,2)+TRUNC(AI246*G246,2)))))/AA246*G246),TRUE),IF(AND(AC246*G246&lt;&gt;0,(TRUNC(AC246*G246,2)+(TRUNC(AL246,2)-(TRUNC(S246*G246,2)+TRUNC(W246*G246,2)+TRUNC(Y246*G246,2)+TRUNC(AA246*G246,2)+TRUNC(AC246*G246,2)+TRUNC(AE246*G246,2)+TRUNC(AG246*G246,2)+TRUNC(AI246*G246,2))))&gt;=0),ABS((AA246*G246-(TRUNC(AA246*G246,2)+(TRUNC(AL246,2)-(TRUNC(S246*G246,2)+TRUNC(W246*G246,2)+TRUNC(Y246*G246,2)+TRUNC(AA246*G246,2)+TRUNC(AC246*G246,2)+TRUNC(AE246*G246,2)+TRUNC(AG246*G246,2)+TRUNC(AI246*G246,2)))))/AA246*G246)&lt;=ABS((AC246*G246-(TRUNC(AC246*G246,2)+(TRUNC(AL246,2)-(TRUNC(S246*G246,2)+TRUNC(W246*G246,2)+TRUNC(Y246*G246,2)+TRUNC(AA246*G246,2)+TRUNC(AC246*G246,2)+TRUNC(AE246*G246,2)+TRUNC(AG246*G246,2)+TRUNC(AI246*G246,2)))))/AC246*G246),TRUE),IF(AND(AE246*G246&lt;&gt;0,(TRUNC(AE246*G246,2)+(TRUNC(AL246,2)-(TRUNC(S246*G246,2)+TRUNC(W246*G246,2)+TRUNC(Y246*G246,2)+TRUNC(AA246*G246,2)+TRUNC(AC246*G246,2)+TRUNC(AE246*G246,2)+TRUNC(AG246*G246,2)+TRUNC(AI246*G246,2))))&gt;=0),ABS((AA246*G246-(TRUNC(AA246*G246,2)+(TRUNC(AL246,2)-(TRUNC(S246*G246,2)+TRUNC(W246*G246,2)+TRUNC(Y246*G246,2)+TRUNC(AA246*G246,2)+TRUNC(AC246*G246,2)+TRUNC(AE246*G246,2)+TRUNC(AG246*G246,2)+TRUNC(AI246*G246,2)))))/AA246*G246)&lt;=ABS((AE246*G246-(TRUNC(AE246*G246,2)+(TRUNC(AL246,2)-(TRUNC(S246*G246,2)+TRUNC(W246*G246,2)+TRUNC(Y246*G246,2)+TRUNC(AA246*G246,2)+TRUNC(AC246*G246,2)+TRUNC(AE246*G246,2)+TRUNC(AG246*G246,2)+TRUNC(AI246*G246,2)))))/AE246*G246),TRUE),IF(AND(AG246*G246&lt;&gt;0,(TRUNC(AG246*G246,2)+(TRUNC(AL246,2)-(TRUNC(S246*G246,2)+TRUNC(W246*G246,2)+TRUNC(Y246*G246,2)+TRUNC(AA246*G246,2)+TRUNC(AC246*G246,2)+TRUNC(AE246*G246,2)+TRUNC(AG246*G246,2)+TRUNC(AI246*G246,2))))&gt;=0),ABS((AA246*G246-(TRUNC(AA246*G246,2)+(TRUNC(AL246,2)-(TRUNC(S246*G246,2)+TRUNC(W246*G246,2)+TRUNC(Y246*G246,2)+TRUNC(AA246*G246,2)+TRUNC(AC246*G246,2)+TRUNC(AE246*G246,2)+TRUNC(AG246*G246,2)+TRUNC(AI246*G246,2)))))/AA246*G246)&lt;=ABS((AG246*G246-(TRUNC(AG246*G246,2)+(TRUNC(AL246,2)-(TRUNC(S246*G246,2)+TRUNC(W246*G246,2)+TRUNC(Y246*G246,2)+TRUNC(AA246*G246,2)+TRUNC(AC246*G246,2)+TRUNC(AE246*G246,2)+TRUNC(AG246*G246,2)+TRUNC(AI246*G246,2)))))/AG246*G246),TRUE),IF(AND(AI246*G246&lt;&gt;0,(TRUNC(AI246*G246,2)+(TRUNC(AL246,2)-(TRUNC(S246*G246,2)+TRUNC(W246*G246,2)+TRUNC(Y246*G246,2)+TRUNC(AA246*G246,2)+TRUNC(AC246*G246,2)+TRUNC(AE246*G246,2)+TRUNC(AG246*G246,2)+TRUNC(AI246*G246,2))))&gt;=0),ABS((AA246*G246-(TRUNC(AA246*G246,2)+(TRUNC(AL246,2)-(TRUNC(S246*G246,2)+TRUNC(W246*G246,2)+TRUNC(Y246*G246,2)+TRUNC(AA246*G246,2)+TRUNC(AC246*G246,2)+TRUNC(AE246*G246,2)+TRUNC(AG246*G246,2)+TRUNC(AI246*G246,2)))))/AA246*G246)&lt;=ABS((AI246*G246-(TRUNC(AI246*G246,2)+(TRUNC(AL246,2)-(TRUNC(S246*G246,2)+TRUNC(W246*G246,2)+TRUNC(Y246*G246,2)+TRUNC(AA246*G246,2)+TRUNC(AC246*G246,2)+TRUNC(AE246*G246,2)+TRUNC(AG246*G246,2)+TRUNC(AI246*G246,2)))))/AI246*G246),TRUE)),TRUNC(AA246*G246,2)+(TRUNC(AL246,2)-(TRUNC(S246*G246,2)+TRUNC(W246*G246,2)+TRUNC(Y246*G246,2)+TRUNC(AA246*G246,2)+TRUNC(AC246*G246,2)+TRUNC(AE246*G246,2)+TRUNC(AG246*G246,2)+TRUNC(AI246*G246,2))),TRUNC(AA246*G246,2)))))</f>
        <v>0</v>
      </c>
      <c r="AC246" s="369">
        <f t="shared" ref="AC246:AC253" si="208">IF(M246*(1+R246)=0,0,IF((TRUNC(AK246,2)-(TRUNC(H246*(1+R246),2)+TRUNC(J246*(1+R246),2)+TRUNC(K246*(1+R246),2)+TRUNC(L246*(1+R246),2)+TRUNC(M246*(1+R246),2)+TRUNC(N246*(1+R246),2)+TRUNC(O246*(1+R246),2)+TRUNC(P246*(1+R246),2)))=0,TRUNC(M246*(1+R246),2),IF((TRUNC(TRUNC(M246*(1+R246),2),2)+(TRUNC(AK246,2)-(TRUNC(H246*(1+R246),2)+TRUNC(J246*(1+R246),2)+TRUNC(K246*(1+R246),2)+TRUNC(L246*(1+R246),2)+TRUNC(M246*(1+R246),2)+TRUNC(N246*(1+R246),2)+TRUNC(O246*(1+R246),2)+TRUNC(P246*(1+R246),2))))&lt;=0,TRUNC(M246*(1+R246),2),IF(AND(IF(AND(H246*(1+R246)&lt;&gt;0,(TRUNC(H246*(1+R246),2)+(TRUNC(AK246,2)-(TRUNC(H246*(1+R246),2)+TRUNC(J246*(1+R246),2)+TRUNC(K246*(1+R246),2)+TRUNC(L246*(1+R246),2)+TRUNC(M246*(1+R246),2)+TRUNC(N246*(1+R246),2)+TRUNC(O246*(1+R246),2)+TRUNC(P246*(1+R246),2))))&gt;=0),ABS((M246*(1+R246)-(TRUNC(M246*(1+R246),2)+(TRUNC(AK246,2)-(TRUNC(H246*(1+R246),2)+TRUNC(J246*(1+R246),2)+TRUNC(K246*(1+R246),2)+TRUNC(L246*(1+R246),2)+TRUNC(M246*(1+R246),2)+TRUNC(N246*(1+R246),2)+TRUNC(O246*(1+R246),2)+TRUNC(P246*(1+R246),2)))))/M246*(1+R246))&lt;ABS((H246*(1+R246)-(TRUNC(H246*(1+R246),2)+(TRUNC(AK246,2)-(TRUNC(H246*(1+R246),2)+TRUNC(J246*(1+R246),2)+TRUNC(K246*(1+R246),2)+TRUNC(L246*(1+R246),2)+TRUNC(M246*(1+R246),2)+TRUNC(N246*(1+R246),2)+TRUNC(O246*(1+R246),2)+TRUNC(P246*(1+R246),2)))))/H246*(1+R246)),TRUE),IF(AND(J246*(1+R246)&lt;&gt;0,(TRUNC(J246*(1+R246),2)+(TRUNC(AK246,2)-(TRUNC(H246*(1+R246),2)+TRUNC(J246*(1+R246),2)+TRUNC(K246*(1+R246),2)+TRUNC(L246*(1+R246),2)+TRUNC(M246*(1+R246),2)+TRUNC(N246*(1+R246),2)+TRUNC(O246*(1+R246),2)+TRUNC(P246*(1+R246),2))))&gt;=0),ABS((M246*(1+R246)-(TRUNC(M246*(1+R246),2)+(TRUNC(AK246,2)-(TRUNC(H246*(1+R246),2)+TRUNC(J246*(1+R246),2)+TRUNC(K246*(1+R246),2)+TRUNC(L246*(1+R246),2)+TRUNC(M246*(1+R246),2)+TRUNC(N246*(1+R246),2)+TRUNC(O246*(1+R246),2)+TRUNC(P246*(1+R246),2)))))/M246*(1+R246))&lt;ABS((J246*(1+R246)-(TRUNC(J246*(1+R246),2)+(TRUNC(AK246,2)-(TRUNC(H246*(1+R246),2)+TRUNC(J246*(1+R246),2)+TRUNC(K246*(1+R246),2)+TRUNC(L246*(1+R246),2)+TRUNC(M246*(1+R246),2)+TRUNC(N246*(1+R246),2)+TRUNC(O246*(1+R246),2)+TRUNC(P246*(1+R246),2)))))/J246*(1+R246)),TRUE),IF(AND(K246*(1+R246)&lt;&gt;0,(TRUNC(K246*(1+R246),2)+(TRUNC(AK246,2)-(TRUNC(H246*(1+R246),2)+TRUNC(J246*(1+R246),2)+TRUNC(K246*(1+R246),2)+TRUNC(L246*(1+R246),2)+TRUNC(M246*(1+R246),2)+TRUNC(N246*(1+R246),2)+TRUNC(O246*(1+R246),2)+TRUNC(P246*(1+R246),2))))&gt;=0),ABS((M246*(1+R246)-(TRUNC(M246*(1+R246),2)+(TRUNC(AK246,2)-(TRUNC(H246*(1+R246),2)+TRUNC(J246*(1+R246),2)+TRUNC(K246*(1+R246),2)+TRUNC(L246*(1+R246),2)+TRUNC(M246*(1+R246),2)+TRUNC(N246*(1+R246),2)+TRUNC(O246*(1+R246),2)+TRUNC(P246*(1+R246),2)))))/M246*(1+R246))&lt;ABS((K246*(1+R246)-(TRUNC(K246*(1+R246),2)+(TRUNC(AK246,2)-(TRUNC(H246*(1+R246),2)+TRUNC(J246*(1+R246),2)+TRUNC(K246*(1+R246),2)+TRUNC(L246*(1+R246),2)+TRUNC(M246*(1+R246),2)+TRUNC(N246*(1+R246),2)+TRUNC(O246*(1+R246),2)+TRUNC(P246*(1+R246),2)))))/K246*(1+R246)),TRUE),IF(AND(L246*(1+R246)&lt;&gt;0,(TRUNC(L246*(1+R246),2)+(TRUNC(AK246,2)-(TRUNC(H246*(1+R246),2)+TRUNC(J246*(1+R246),2)+TRUNC(K246*(1+R246),2)+TRUNC(L246*(1+R246),2)+TRUNC(M246*(1+R246),2)+TRUNC(N246*(1+R246),2)+TRUNC(O246*(1+R246),2)+TRUNC(P246*(1+R246),2))))&gt;=0),ABS((M246*(1+R246)-(TRUNC(M246*(1+R246),2)+(TRUNC(AK246,2)-(TRUNC(H246*(1+R246),2)+TRUNC(J246*(1+R246),2)+TRUNC(K246*(1+R246),2)+TRUNC(L246*(1+R246),2)+TRUNC(M246*(1+R246),2)+TRUNC(N246*(1+R246),2)+TRUNC(O246*(1+R246),2)+TRUNC(P246*(1+R246),2)))))/M246*(1+R246))&lt;ABS((L246*(1+R246)-(TRUNC(L246*(1+R246),2)+(TRUNC(AK246,2)-(TRUNC(H246*(1+R246),2)+TRUNC(J246*(1+R246),2)+TRUNC(K246*(1+R246),2)+TRUNC(L246*(1+R246),2)+TRUNC(M246*(1+R246),2)+TRUNC(N246*(1+R246),2)+TRUNC(O246*(1+R246),2)+TRUNC(P246*(1+R246),2)))))/L246*(1+R246)),TRUE),IF(AND(M246*(1+R246)&lt;&gt;0,(TRUNC(M246*(1+R246),2)+(TRUNC(AK246,2)-(TRUNC(H246*(1+R246),2)+TRUNC(J246*(1+R246),2)+TRUNC(K246*(1+R246),2)+TRUNC(L246*(1+R246),2)+TRUNC(M246*(1+R246),2)+TRUNC(N246*(1+R246),2)+TRUNC(O246*(1+R246),2)+TRUNC(P246*(1+R246),2))))&gt;=0),ABS((M246*(1+R246)-(TRUNC(M246*(1+R246),2)+(TRUNC(AK246,2)-(TRUNC(H246*(1+R246),2)+TRUNC(J246*(1+R246),2)+TRUNC(K246*(1+R246),2)+TRUNC(L246*(1+R246),2)+TRUNC(M246*(1+R246),2)+TRUNC(N246*(1+R246),2)+TRUNC(O246*(1+R246),2)+TRUNC(P246*(1+R246),2)))))/M246*(1+R246))&lt;=ABS((M246*(1+R246)-(TRUNC(M246*(1+R246),2)+(TRUNC(AK246,2)-(TRUNC(H246*(1+R246),2)+TRUNC(J246*(1+R246),2)+TRUNC(K246*(1+R246),2)+TRUNC(L246*(1+R246),2)+TRUNC(M246*(1+R246),2)+TRUNC(N246*(1+R246),2)+TRUNC(O246*(1+R246),2)+TRUNC(P246*(1+R246),2)))))/M246*(1+R246)),TRUE),IF(AND(N246*(1+R246)&lt;&gt;0,(TRUNC(N246*(1+R246),2)+(TRUNC(AK246,2)-(TRUNC(H246*(1+R246),2)+TRUNC(J246*(1+R246),2)+TRUNC(K246*(1+R246),2)+TRUNC(L246*(1+R246),2)+TRUNC(M246*(1+R246),2)+TRUNC(N246*(1+R246),2)+TRUNC(O246*(1+R246),2)+TRUNC(P246*(1+R246),2))))&gt;=0),ABS((M246*(1+R246)-(TRUNC(M246*(1+R246),2)+(TRUNC(AK246,2)-(TRUNC(H246*(1+R246),2)+TRUNC(J246*(1+R246),2)+TRUNC(K246*(1+R246),2)+TRUNC(L246*(1+R246),2)+TRUNC(M246*(1+R246),2)+TRUNC(N246*(1+R246),2)+TRUNC(O246*(1+R246),2)+TRUNC(P246*(1+R246),2)))))/M246*(1+R246))&lt;=ABS((N246*(1+R246)-(TRUNC(N246*(1+R246),2)+(TRUNC(AK246,2)-(TRUNC(H246*(1+R246),2)+TRUNC(J246*(1+R246),2)+TRUNC(K246*(1+R246),2)+TRUNC(L246*(1+R246),2)+TRUNC(M246*(1+R246),2)+TRUNC(N246*(1+R246),2)+TRUNC(O246*(1+R246),2)+TRUNC(P246*(1+R246),2)))))/N246*(1+R246)),TRUE),IF(AND(O246*(1+R246)&lt;&gt;0,(TRUNC(O246*(1+R246),2)+(TRUNC(AK246,2)-(TRUNC(H246*(1+R246),2)+TRUNC(J246*(1+R246),2)+TRUNC(K246*(1+R246),2)+TRUNC(L246*(1+R246),2)+TRUNC(M246*(1+R246),2)+TRUNC(N246*(1+R246),2)+TRUNC(O246*(1+R246),2)+TRUNC(P246*(1+R246),2))))&gt;=0),ABS((M246*(1+R246)-(TRUNC(M246*(1+R246),2)+(TRUNC(AK246,2)-(TRUNC(H246*(1+R246),2)+TRUNC(J246*(1+R246),2)+TRUNC(K246*(1+R246),2)+TRUNC(L246*(1+R246),2)+TRUNC(M246*(1+R246),2)+TRUNC(N246*(1+R246),2)+TRUNC(O246*(1+R246),2)+TRUNC(P246*(1+R246),2)))))/M246*(1+R246))&lt;=ABS((O246*(1+R246)-(TRUNC(O246*(1+R246),2)+(TRUNC(AK246,2)-(TRUNC(H246*(1+R246),2)+TRUNC(J246*(1+R246),2)+TRUNC(K246*(1+R246),2)+TRUNC(L246*(1+R246),2)+TRUNC(M246*(1+R246),2)+TRUNC(N246*(1+R246),2)+TRUNC(O246*(1+R246),2)+TRUNC(P246*(1+R246),2)))))/O246*(1+R246)),TRUE),IF(AND(P246*(1+R246)&lt;&gt;0,(TRUNC(P246*(1+R246),2)+(TRUNC(AK246,2)-(TRUNC(H246*(1+R246),2)+TRUNC(J246*(1+R246),2)+TRUNC(K246*(1+R246),2)+TRUNC(L246*(1+R246),2)+TRUNC(M246*(1+R246),2)+TRUNC(N246*(1+R246),2)+TRUNC(O246*(1+R246),2)+TRUNC(P246*(1+R246),2))))&gt;=0),ABS((M246*(1+R246)-(TRUNC(M246*(1+R246),2)+(TRUNC(AK246,2)-(TRUNC(H246*(1+R246),2)+TRUNC(J246*(1+R246),2)+TRUNC(K246*(1+R246),2)+TRUNC(L246*(1+R246),2)+TRUNC(M246*(1+R246),2)+TRUNC(N246*(1+R246),2)+TRUNC(O246*(1+R246),2)+TRUNC(P246*(1+R246),2)))))/M246*(1+R246))&lt;=ABS((P246*(1+R246)-(TRUNC(P246*(1+R246),2)+(TRUNC(AK246,2)-(TRUNC(H246*(1+R246),2)+TRUNC(J246*(1+R246),2)+TRUNC(K246*(1+R246),2)+TRUNC(L246*(1+R246),2)+TRUNC(M246*(1+R246),2)+TRUNC(N246*(1+R246),2)+TRUNC(O246*(1+R246),2)+TRUNC(P246*(1+R246),2)))))/P246*(1+R246)),TRUE)),TRUNC(M246*(1+R246),2)+(TRUNC(AK246,2)-(TRUNC(H246*(1+R246),2)+TRUNC(J246*(1+R246),2)+TRUNC(K246*(1+R246),2)+TRUNC(L246*(1+R246),2)+TRUNC(M246*(1+R246),2)+TRUNC(N246*(1+R246),2)+TRUNC(O246*(1+R246),2)+TRUNC(P246*(1+R246),2))),TRUNC(M246*(1+R246),2)))))</f>
        <v>0</v>
      </c>
      <c r="AD246" s="369">
        <f t="shared" ref="AD246:AD253" si="209">IF(AC246*G246=0,0,IF((TRUNC(AL246,2)-(TRUNC(S246*G246,2)+TRUNC(W246*G246,2)+TRUNC(Y246*G246,2)+TRUNC(AA246*G246,2)+TRUNC(AC246*G246,2)+TRUNC(AE246*G246,2)+TRUNC(AG246*G246,2)+TRUNC(AI246*G246,2)))=0,TRUNC(AC246*G246,2),IF((TRUNC(TRUNC(AC246*G246,2),2)+(TRUNC(AL246,2)-(TRUNC(S246*G246,2)+TRUNC(W246*G246,2)+TRUNC(Y246*G246,2)+TRUNC(AA246*G246,2)+TRUNC(AC246*G246,2)+TRUNC(AE246*G246,2)+TRUNC(AG246*G246,2)+TRUNC(AI246*G246,2))))&lt;=0,TRUNC(AC246*G246,2),IF(AND(IF(AND(S246*G246&lt;&gt;0,(TRUNC(S246*G246,2)+(TRUNC(AL246,2)-(TRUNC(S246*G246,2)+TRUNC(W246*G246,2)+TRUNC(Y246*G246,2)+TRUNC(AA246*G246,2)+TRUNC(AC246*G246,2)+TRUNC(AE246*G246,2)+TRUNC(AG246*G246,2)+TRUNC(AI246*G246,2))))&gt;=0),ABS((AC246*G246-(TRUNC(AC246*G246,2)+(TRUNC(AL246,2)-(TRUNC(S246*G246,2)+TRUNC(W246*G246,2)+TRUNC(Y246*G246,2)+TRUNC(AA246*G246,2)+TRUNC(AC246*G246,2)+TRUNC(AE246*G246,2)+TRUNC(AG246*G246,2)+TRUNC(AI246*G246,2)))))/AC246*G246)&lt;ABS((S246*G246-(TRUNC(S246*G246,2)+(TRUNC(AL246,2)-(TRUNC(S246*G246,2)+TRUNC(W246*G246,2)+TRUNC(Y246*G246,2)+TRUNC(AA246*G246,2)+TRUNC(AC246*G246,2)+TRUNC(AE246*G246,2)+TRUNC(AG246*G246,2)+TRUNC(AI246*G246,2)))))/S246*G246),TRUE),IF(AND(W246*G246&lt;&gt;0,(TRUNC(W246*G246,2)+(TRUNC(AL246,2)-(TRUNC(S246*G246,2)+TRUNC(W246*G246,2)+TRUNC(Y246*G246,2)+TRUNC(AA246*G246,2)+TRUNC(AC246*G246,2)+TRUNC(AE246*G246,2)+TRUNC(AG246*G246,2)+TRUNC(AI246*G246,2))))&gt;=0),ABS((AC246*G246-(TRUNC(AC246*G246,2)+(TRUNC(AL246,2)-(TRUNC(S246*G246,2)+TRUNC(W246*G246,2)+TRUNC(Y246*G246,2)+TRUNC(AA246*G246,2)+TRUNC(AC246*G246,2)+TRUNC(AE246*G246,2)+TRUNC(AG246*G246,2)+TRUNC(AI246*G246,2)))))/AC246*G246)&lt;ABS((W246*G246-(TRUNC(W246*G246,2)+(TRUNC(AL246,2)-(TRUNC(S246*G246,2)+TRUNC(W246*G246,2)+TRUNC(Y246*G246,2)+TRUNC(AA246*G246,2)+TRUNC(AC246*G246,2)+TRUNC(AE246*G246,2)+TRUNC(AG246*G246,2)+TRUNC(AI246*G246,2)))))/W246*G246),TRUE),IF(AND(Y246*G246&lt;&gt;0,(TRUNC(Y246*G246,2)+(TRUNC(AL246,2)-(TRUNC(S246*G246,2)+TRUNC(W246*G246,2)+TRUNC(Y246*G246,2)+TRUNC(AA246*G246,2)+TRUNC(AC246*G246,2)+TRUNC(AE246*G246,2)+TRUNC(AG246*G246,2)+TRUNC(AI246*G246,2))))&gt;=0),ABS((AC246*G246-(TRUNC(AC246*G246,2)+(TRUNC(AL246,2)-(TRUNC(S246*G246,2)+TRUNC(W246*G246,2)+TRUNC(Y246*G246,2)+TRUNC(AA246*G246,2)+TRUNC(AC246*G246,2)+TRUNC(AE246*G246,2)+TRUNC(AG246*G246,2)+TRUNC(AI246*G246,2)))))/AC246*G246)&lt;ABS((Y246*G246-(TRUNC(Y246*G246,2)+(TRUNC(AL246,2)-(TRUNC(S246*G246,2)+TRUNC(W246*G246,2)+TRUNC(Y246*G246,2)+TRUNC(AA246*G246,2)+TRUNC(AC246*G246,2)+TRUNC(AE246*G246,2)+TRUNC(AG246*G246,2)+TRUNC(AI246*G246,2)))))/Y246*G246),TRUE),IF(AND(AA246*G246&lt;&gt;0,(TRUNC(AA246*G246,2)+(TRUNC(AL246,2)-(TRUNC(S246*G246,2)+TRUNC(W246*G246,2)+TRUNC(Y246*G246,2)+TRUNC(AA246*G246,2)+TRUNC(AC246*G246,2)+TRUNC(AE246*G246,2)+TRUNC(AG246*G246,2)+TRUNC(AI246*G246,2))))&gt;=0),ABS((AC246*G246-(TRUNC(AC246*G246,2)+(TRUNC(AL246,2)-(TRUNC(S246*G246,2)+TRUNC(W246*G246,2)+TRUNC(Y246*G246,2)+TRUNC(AA246*G246,2)+TRUNC(AC246*G246,2)+TRUNC(AE246*G246,2)+TRUNC(AG246*G246,2)+TRUNC(AI246*G246,2)))))/AC246*G246)&lt;ABS((AA246*G246-(TRUNC(AA246*G246,2)+(TRUNC(AL246,2)-(TRUNC(S246*G246,2)+TRUNC(W246*G246,2)+TRUNC(Y246*G246,2)+TRUNC(AA246*G246,2)+TRUNC(AC246*G246,2)+TRUNC(AE246*G246,2)+TRUNC(AG246*G246,2)+TRUNC(AI246*G246,2)))))/AA246*G246),TRUE),IF(AND(AC246*G246&lt;&gt;0,(TRUNC(AC246*G246,2)+(TRUNC(AL246,2)-(TRUNC(S246*G246,2)+TRUNC(W246*G246,2)+TRUNC(Y246*G246,2)+TRUNC(AA246*G246,2)+TRUNC(AC246*G246,2)+TRUNC(AE246*G246,2)+TRUNC(AG246*G246,2)+TRUNC(AI246*G246,2))))&gt;=0),ABS((AC246*G246-(TRUNC(AC246*G246,2)+(TRUNC(AL246,2)-(TRUNC(S246*G246,2)+TRUNC(W246*G246,2)+TRUNC(Y246*G246,2)+TRUNC(AA246*G246,2)+TRUNC(AC246*G246,2)+TRUNC(AE246*G246,2)+TRUNC(AG246*G246,2)+TRUNC(AI246*G246,2)))))/AC246*G246)&lt;=ABS((AC246*G246-(TRUNC(AC246*G246,2)+(TRUNC(AL246,2)-(TRUNC(S246*G246,2)+TRUNC(W246*G246,2)+TRUNC(Y246*G246,2)+TRUNC(AA246*G246,2)+TRUNC(AC246*G246,2)+TRUNC(AE246*G246,2)+TRUNC(AG246*G246,2)+TRUNC(AI246*G246,2)))))/AC246*G246),TRUE),IF(AND(AE246*G246&lt;&gt;0,(TRUNC(AE246*G246,2)+(TRUNC(AL246,2)-(TRUNC(S246*G246,2)+TRUNC(W246*G246,2)+TRUNC(Y246*G246,2)+TRUNC(AA246*G246,2)+TRUNC(AC246*G246,2)+TRUNC(AE246*G246,2)+TRUNC(AG246*G246,2)+TRUNC(AI246*G246,2))))&gt;=0),ABS((AC246*G246-(TRUNC(AC246*G246,2)+(TRUNC(AL246,2)-(TRUNC(S246*G246,2)+TRUNC(W246*G246,2)+TRUNC(Y246*G246,2)+TRUNC(AA246*G246,2)+TRUNC(AC246*G246,2)+TRUNC(AE246*G246,2)+TRUNC(AG246*G246,2)+TRUNC(AI246*G246,2)))))/AC246*G246)&lt;=ABS((AE246*G246-(TRUNC(AE246*G246,2)+(TRUNC(AL246,2)-(TRUNC(S246*G246,2)+TRUNC(W246*G246,2)+TRUNC(Y246*G246,2)+TRUNC(AA246*G246,2)+TRUNC(AC246*G246,2)+TRUNC(AE246*G246,2)+TRUNC(AG246*G246,2)+TRUNC(AI246*G246,2)))))/AE246*G246),TRUE),IF(AND(AG246*G246&lt;&gt;0,(TRUNC(AG246*G246,2)+(TRUNC(AL246,2)-(TRUNC(S246*G246,2)+TRUNC(W246*G246,2)+TRUNC(Y246*G246,2)+TRUNC(AA246*G246,2)+TRUNC(AC246*G246,2)+TRUNC(AE246*G246,2)+TRUNC(AG246*G246,2)+TRUNC(AI246*G246,2))))&gt;=0),ABS((AC246*G246-(TRUNC(AC246*G246,2)+(TRUNC(AL246,2)-(TRUNC(S246*G246,2)+TRUNC(W246*G246,2)+TRUNC(Y246*G246,2)+TRUNC(AA246*G246,2)+TRUNC(AC246*G246,2)+TRUNC(AE246*G246,2)+TRUNC(AG246*G246,2)+TRUNC(AI246*G246,2)))))/AC246*G246)&lt;=ABS((AG246*G246-(TRUNC(AG246*G246,2)+(TRUNC(AL246,2)-(TRUNC(S246*G246,2)+TRUNC(W246*G246,2)+TRUNC(Y246*G246,2)+TRUNC(AA246*G246,2)+TRUNC(AC246*G246,2)+TRUNC(AE246*G246,2)+TRUNC(AG246*G246,2)+TRUNC(AI246*G246,2)))))/AG246*G246),TRUE),IF(AND(AI246*G246&lt;&gt;0,(TRUNC(AI246*G246,2)+(TRUNC(AL246,2)-(TRUNC(S246*G246,2)+TRUNC(W246*G246,2)+TRUNC(Y246*G246,2)+TRUNC(AA246*G246,2)+TRUNC(AC246*G246,2)+TRUNC(AE246*G246,2)+TRUNC(AG246*G246,2)+TRUNC(AI246*G246,2))))&gt;=0),ABS((AC246*G246-(TRUNC(AC246*G246,2)+(TRUNC(AL246,2)-(TRUNC(S246*G246,2)+TRUNC(W246*G246,2)+TRUNC(Y246*G246,2)+TRUNC(AA246*G246,2)+TRUNC(AC246*G246,2)+TRUNC(AE246*G246,2)+TRUNC(AG246*G246,2)+TRUNC(AI246*G246,2)))))/AC246*G246)&lt;=ABS((AI246*G246-(TRUNC(AI246*G246,2)+(TRUNC(AL246,2)-(TRUNC(S246*G246,2)+TRUNC(W246*G246,2)+TRUNC(Y246*G246,2)+TRUNC(AA246*G246,2)+TRUNC(AC246*G246,2)+TRUNC(AE246*G246,2)+TRUNC(AG246*G246,2)+TRUNC(AI246*G246,2)))))/AI246*G246),TRUE)),TRUNC(AC246*G246,2)+(TRUNC(AL246,2)-(TRUNC(S246*G246,2)+TRUNC(W246*G246,2)+TRUNC(Y246*G246,2)+TRUNC(AA246*G246,2)+TRUNC(AC246*G246,2)+TRUNC(AE246*G246,2)+TRUNC(AG246*G246,2)+TRUNC(AI246*G246,2))),TRUNC(AC246*G246,2)))))</f>
        <v>0</v>
      </c>
      <c r="AE246" s="369">
        <f t="shared" ref="AE246:AE253" si="210">IF(N246*(1+R246)=0,0,IF((TRUNC(AK246,2)-(TRUNC(H246*(1+R246),2)+TRUNC(J246*(1+R246),2)+TRUNC(K246*(1+R246),2)+TRUNC(L246*(1+R246),2)+TRUNC(M246*(1+R246),2)+TRUNC(N246*(1+R246),2)+TRUNC(O246*(1+R246),2)+TRUNC(P246*(1+R246),2)))=0,TRUNC(N246*(1+R246),2),IF((TRUNC(TRUNC(N246*(1+R246),2),2)+(TRUNC(AK246,2)-(TRUNC(H246*(1+R246),2)+TRUNC(J246*(1+R246),2)+TRUNC(K246*(1+R246),2)+TRUNC(L246*(1+R246),2)+TRUNC(M246*(1+R246),2)+TRUNC(N246*(1+R246),2)+TRUNC(O246*(1+R246),2)+TRUNC(P246*(1+R246),2))))&lt;=0,TRUNC(N246*(1+R246),2),IF(AND(IF(AND(H246*(1+R246)&lt;&gt;0,(TRUNC(H246*(1+R246),2)+(TRUNC(AK246,2)-(TRUNC(H246*(1+R246),2)+TRUNC(J246*(1+R246),2)+TRUNC(K246*(1+R246),2)+TRUNC(L246*(1+R246),2)+TRUNC(M246*(1+R246),2)+TRUNC(N246*(1+R246),2)+TRUNC(O246*(1+R246),2)+TRUNC(P246*(1+R246),2))))&gt;=0),ABS((N246*(1+R246)-(TRUNC(N246*(1+R246),2)+(TRUNC(AK246,2)-(TRUNC(H246*(1+R246),2)+TRUNC(J246*(1+R246),2)+TRUNC(K246*(1+R246),2)+TRUNC(L246*(1+R246),2)+TRUNC(M246*(1+R246),2)+TRUNC(N246*(1+R246),2)+TRUNC(O246*(1+R246),2)+TRUNC(P246*(1+R246),2)))))/N246*(1+R246))&lt;ABS((H246*(1+R246)-(TRUNC(H246*(1+R246),2)+(TRUNC(AK246,2)-(TRUNC(H246*(1+R246),2)+TRUNC(J246*(1+R246),2)+TRUNC(K246*(1+R246),2)+TRUNC(L246*(1+R246),2)+TRUNC(M246*(1+R246),2)+TRUNC(N246*(1+R246),2)+TRUNC(O246*(1+R246),2)+TRUNC(P246*(1+R246),2)))))/H246*(1+R246)),TRUE),IF(AND(J246*(1+R246)&lt;&gt;0,(TRUNC(J246*(1+R246),2)+(TRUNC(AK246,2)-(TRUNC(H246*(1+R246),2)+TRUNC(J246*(1+R246),2)+TRUNC(K246*(1+R246),2)+TRUNC(L246*(1+R246),2)+TRUNC(M246*(1+R246),2)+TRUNC(N246*(1+R246),2)+TRUNC(O246*(1+R246),2)+TRUNC(P246*(1+R246),2))))&gt;=0),ABS((N246*(1+R246)-(TRUNC(N246*(1+R246),2)+(TRUNC(AK246,2)-(TRUNC(H246*(1+R246),2)+TRUNC(J246*(1+R246),2)+TRUNC(K246*(1+R246),2)+TRUNC(L246*(1+R246),2)+TRUNC(M246*(1+R246),2)+TRUNC(N246*(1+R246),2)+TRUNC(O246*(1+R246),2)+TRUNC(P246*(1+R246),2)))))/N246*(1+R246))&lt;ABS((J246*(1+R246)-(TRUNC(J246*(1+R246),2)+(TRUNC(AK246,2)-(TRUNC(H246*(1+R246),2)+TRUNC(J246*(1+R246),2)+TRUNC(K246*(1+R246),2)+TRUNC(L246*(1+R246),2)+TRUNC(M246*(1+R246),2)+TRUNC(N246*(1+R246),2)+TRUNC(O246*(1+R246),2)+TRUNC(P246*(1+R246),2)))))/J246*(1+R246)),TRUE),IF(AND(K246*(1+R246)&lt;&gt;0,(TRUNC(K246*(1+R246),2)+(TRUNC(AK246,2)-(TRUNC(H246*(1+R246),2)+TRUNC(J246*(1+R246),2)+TRUNC(K246*(1+R246),2)+TRUNC(L246*(1+R246),2)+TRUNC(M246*(1+R246),2)+TRUNC(N246*(1+R246),2)+TRUNC(O246*(1+R246),2)+TRUNC(P246*(1+R246),2))))&gt;=0),ABS((N246*(1+R246)-(TRUNC(N246*(1+R246),2)+(TRUNC(AK246,2)-(TRUNC(H246*(1+R246),2)+TRUNC(J246*(1+R246),2)+TRUNC(K246*(1+R246),2)+TRUNC(L246*(1+R246),2)+TRUNC(M246*(1+R246),2)+TRUNC(N246*(1+R246),2)+TRUNC(O246*(1+R246),2)+TRUNC(P246*(1+R246),2)))))/N246*(1+R246))&lt;ABS((K246*(1+R246)-(TRUNC(K246*(1+R246),2)+(TRUNC(AK246,2)-(TRUNC(H246*(1+R246),2)+TRUNC(J246*(1+R246),2)+TRUNC(K246*(1+R246),2)+TRUNC(L246*(1+R246),2)+TRUNC(M246*(1+R246),2)+TRUNC(N246*(1+R246),2)+TRUNC(O246*(1+R246),2)+TRUNC(P246*(1+R246),2)))))/K246*(1+R246)),TRUE),IF(AND(L246*(1+R246)&lt;&gt;0,(TRUNC(L246*(1+R246),2)+(TRUNC(AK246,2)-(TRUNC(H246*(1+R246),2)+TRUNC(J246*(1+R246),2)+TRUNC(K246*(1+R246),2)+TRUNC(L246*(1+R246),2)+TRUNC(M246*(1+R246),2)+TRUNC(N246*(1+R246),2)+TRUNC(O246*(1+R246),2)+TRUNC(P246*(1+R246),2))))&gt;=0),ABS((N246*(1+R246)-(TRUNC(N246*(1+R246),2)+(TRUNC(AK246,2)-(TRUNC(H246*(1+R246),2)+TRUNC(J246*(1+R246),2)+TRUNC(K246*(1+R246),2)+TRUNC(L246*(1+R246),2)+TRUNC(M246*(1+R246),2)+TRUNC(N246*(1+R246),2)+TRUNC(O246*(1+R246),2)+TRUNC(P246*(1+R246),2)))))/N246*(1+R246))&lt;ABS((L246*(1+R246)-(TRUNC(L246*(1+R246),2)+(TRUNC(AK246,2)-(TRUNC(H246*(1+R246),2)+TRUNC(J246*(1+R246),2)+TRUNC(K246*(1+R246),2)+TRUNC(L246*(1+R246),2)+TRUNC(M246*(1+R246),2)+TRUNC(N246*(1+R246),2)+TRUNC(O246*(1+R246),2)+TRUNC(P246*(1+R246),2)))))/L246*(1+R246)),TRUE),IF(AND(M246*(1+R246)&lt;&gt;0,(TRUNC(M246*(1+R246),2)+(TRUNC(AK246,2)-(TRUNC(H246*(1+R246),2)+TRUNC(J246*(1+R246),2)+TRUNC(K246*(1+R246),2)+TRUNC(L246*(1+R246),2)+TRUNC(M246*(1+R246),2)+TRUNC(N246*(1+R246),2)+TRUNC(O246*(1+R246),2)+TRUNC(P246*(1+R246),2))))&gt;=0),ABS((N246*(1+R246)-(TRUNC(N246*(1+R246),2)+(TRUNC(AK246,2)-(TRUNC(H246*(1+R246),2)+TRUNC(J246*(1+R246),2)+TRUNC(K246*(1+R246),2)+TRUNC(L246*(1+R246),2)+TRUNC(M246*(1+R246),2)+TRUNC(N246*(1+R246),2)+TRUNC(O246*(1+R246),2)+TRUNC(P246*(1+R246),2)))))/N246*(1+R246))&lt;ABS((M246*(1+R246)-(TRUNC(M246*(1+R246),2)+(TRUNC(AK246,2)-(TRUNC(H246*(1+R246),2)+TRUNC(J246*(1+R246),2)+TRUNC(K246*(1+R246),2)+TRUNC(L246*(1+R246),2)+TRUNC(M246*(1+R246),2)+TRUNC(N246*(1+R246),2)+TRUNC(O246*(1+R246),2)+TRUNC(P246*(1+R246),2)))))/M246*(1+R246)),TRUE),IF(AND(N246*(1+R246)&lt;&gt;0,(TRUNC(N246*(1+R246),2)+(TRUNC(AK246,2)-(TRUNC(H246*(1+R246),2)+TRUNC(J246*(1+R246),2)+TRUNC(K246*(1+R246),2)+TRUNC(L246*(1+R246),2)+TRUNC(M246*(1+R246),2)+TRUNC(N246*(1+R246),2)+TRUNC(O246*(1+R246),2)+TRUNC(P246*(1+R246),2))))&gt;=0),ABS((N246*(1+R246)-(TRUNC(N246*(1+R246),2)+(TRUNC(AK246,2)-(TRUNC(H246*(1+R246),2)+TRUNC(J246*(1+R246),2)+TRUNC(K246*(1+R246),2)+TRUNC(L246*(1+R246),2)+TRUNC(M246*(1+R246),2)+TRUNC(N246*(1+R246),2)+TRUNC(O246*(1+R246),2)+TRUNC(P246*(1+R246),2)))))/N246*(1+R246))&lt;=ABS((N246*(1+R246)-(TRUNC(N246*(1+R246),2)+(TRUNC(AK246,2)-(TRUNC(H246*(1+R246),2)+TRUNC(J246*(1+R246),2)+TRUNC(K246*(1+R246),2)+TRUNC(L246*(1+R246),2)+TRUNC(M246*(1+R246),2)+TRUNC(N246*(1+R246),2)+TRUNC(O246*(1+R246),2)+TRUNC(P246*(1+R246),2)))))/N246*(1+R246)),TRUE),IF(AND(O246*(1+R246)&lt;&gt;0,(TRUNC(O246*(1+R246),2)+(TRUNC(AK246,2)-(TRUNC(H246*(1+R246),2)+TRUNC(J246*(1+R246),2)+TRUNC(K246*(1+R246),2)+TRUNC(L246*(1+R246),2)+TRUNC(M246*(1+R246),2)+TRUNC(N246*(1+R246),2)+TRUNC(O246*(1+R246),2)+TRUNC(P246*(1+R246),2))))&gt;=0),ABS((N246*(1+R246)-(TRUNC(N246*(1+R246),2)+(TRUNC(AK246,2)-(TRUNC(H246*(1+R246),2)+TRUNC(J246*(1+R246),2)+TRUNC(K246*(1+R246),2)+TRUNC(L246*(1+R246),2)+TRUNC(M246*(1+R246),2)+TRUNC(N246*(1+R246),2)+TRUNC(O246*(1+R246),2)+TRUNC(P246*(1+R246),2)))))/N246*(1+R246))&lt;=ABS((O246*(1+R246)-(TRUNC(O246*(1+R246),2)+(TRUNC(AK246,2)-(TRUNC(H246*(1+R246),2)+TRUNC(J246*(1+R246),2)+TRUNC(K246*(1+R246),2)+TRUNC(L246*(1+R246),2)+TRUNC(M246*(1+R246),2)+TRUNC(N246*(1+R246),2)+TRUNC(O246*(1+R246),2)+TRUNC(P246*(1+R246),2)))))/O246*(1+R246)),TRUE),IF(AND(P246*(1+R246)&lt;&gt;0,(TRUNC(P246*(1+R246),2)+(TRUNC(AK246,2)-(TRUNC(H246*(1+R246),2)+TRUNC(J246*(1+R246),2)+TRUNC(K246*(1+R246),2)+TRUNC(L246*(1+R246),2)+TRUNC(M246*(1+R246),2)+TRUNC(N246*(1+R246),2)+TRUNC(O246*(1+R246),2)+TRUNC(P246*(1+R246),2))))&gt;=0),ABS((N246*(1+R246)-(TRUNC(N246*(1+R246),2)+(TRUNC(AK246,2)-(TRUNC(H246*(1+R246),2)+TRUNC(J246*(1+R246),2)+TRUNC(K246*(1+R246),2)+TRUNC(L246*(1+R246),2)+TRUNC(M246*(1+R246),2)+TRUNC(N246*(1+R246),2)+TRUNC(O246*(1+R246),2)+TRUNC(P246*(1+R246),2)))))/N246*(1+R246))&lt;=ABS((P246*(1+R246)-(TRUNC(P246*(1+R246),2)+(TRUNC(AK246,2)-(TRUNC(H246*(1+R246),2)+TRUNC(J246*(1+R246),2)+TRUNC(K246*(1+R246),2)+TRUNC(L246*(1+R246),2)+TRUNC(M246*(1+R246),2)+TRUNC(N246*(1+R246),2)+TRUNC(O246*(1+R246),2)+TRUNC(P246*(1+R246),2)))))/P246*(1+R246)),TRUE)),TRUNC(N246*(1+R246),2)+(TRUNC(AK246,2)-(TRUNC(H246*(1+R246),2)+TRUNC(J246*(1+R246),2)+TRUNC(K246*(1+R246),2)+TRUNC(L246*(1+R246),2)+TRUNC(M246*(1+R246),2)+TRUNC(N246*(1+R246),2)+TRUNC(O246*(1+R246),2)+TRUNC(P246*(1+R246),2))),TRUNC(N246*(1+R246),2)))))</f>
        <v>0</v>
      </c>
      <c r="AF246" s="369">
        <f t="shared" ref="AF246:AF253" si="211">IF(AE246*G246=0,0,IF((TRUNC(AL246,2)-(TRUNC(S246*G246,2)+TRUNC(W246*G246,2)+TRUNC(Y246*G246,2)+TRUNC(AA246*G246,2)+TRUNC(AC246*G246,2)+TRUNC(AE246*G246,2)+TRUNC(AG246*G246,2)+TRUNC(AI246*G246,2)))=0,TRUNC(AE246*G246,2),IF((TRUNC(TRUNC(AE246*G246,2),2)+(TRUNC(AL246,2)-(TRUNC(S246*G246,2)+TRUNC(W246*G246,2)+TRUNC(Y246*G246,2)+TRUNC(AA246*G246,2)+TRUNC(AC246*G246,2)+TRUNC(AE246*G246,2)+TRUNC(AG246*G246,2)+TRUNC(AI246*G246,2))))&lt;=0,TRUNC(AE246*G246,2),IF(AND(IF(AND(S246*G246&lt;&gt;0,(TRUNC(S246*G246,2)+(TRUNC(AL246,2)-(TRUNC(S246*G246,2)+TRUNC(W246*G246,2)+TRUNC(Y246*G246,2)+TRUNC(AA246*G246,2)+TRUNC(AC246*G246,2)+TRUNC(AE246*G246,2)+TRUNC(AG246*G246,2)+TRUNC(AI246*G246,2))))&gt;=0),ABS((AE246*G246-(TRUNC(AE246*G246,2)+(TRUNC(AL246,2)-(TRUNC(S246*G246,2)+TRUNC(W246*G246,2)+TRUNC(Y246*G246,2)+TRUNC(AA246*G246,2)+TRUNC(AC246*G246,2)+TRUNC(AE246*G246,2)+TRUNC(AG246*G246,2)+TRUNC(AI246*G246,2)))))/AE246*G246)&lt;ABS((S246*G246-(TRUNC(S246*G246,2)+(TRUNC(AL246,2)-(TRUNC(S246*G246,2)+TRUNC(W246*G246,2)+TRUNC(Y246*G246,2)+TRUNC(AA246*G246,2)+TRUNC(AC246*G246,2)+TRUNC(AE246*G246,2)+TRUNC(AG246*G246,2)+TRUNC(AI246*G246,2)))))/S246*G246),TRUE),IF(AND(W246*G246&lt;&gt;0,(TRUNC(W246*G246,2)+(TRUNC(AL246,2)-(TRUNC(S246*G246,2)+TRUNC(W246*G246,2)+TRUNC(Y246*G246,2)+TRUNC(AA246*G246,2)+TRUNC(AC246*G246,2)+TRUNC(AE246*G246,2)+TRUNC(AG246*G246,2)+TRUNC(AI246*G246,2))))&gt;=0),ABS((AE246*G246-(TRUNC(AE246*G246,2)+(TRUNC(AL246,2)-(TRUNC(S246*G246,2)+TRUNC(W246*G246,2)+TRUNC(Y246*G246,2)+TRUNC(AA246*G246,2)+TRUNC(AC246*G246,2)+TRUNC(AE246*G246,2)+TRUNC(AG246*G246,2)+TRUNC(AI246*G246,2)))))/AE246*G246)&lt;ABS((W246*G246-(TRUNC(W246*G246,2)+(TRUNC(AL246,2)-(TRUNC(S246*G246,2)+TRUNC(W246*G246,2)+TRUNC(Y246*G246,2)+TRUNC(AA246*G246,2)+TRUNC(AC246*G246,2)+TRUNC(AE246*G246,2)+TRUNC(AG246*G246,2)+TRUNC(AI246*G246,2)))))/W246*G246),TRUE),IF(AND(Y246*G246&lt;&gt;0,(TRUNC(Y246*G246,2)+(TRUNC(AL246,2)-(TRUNC(S246*G246,2)+TRUNC(W246*G246,2)+TRUNC(Y246*G246,2)+TRUNC(AA246*G246,2)+TRUNC(AC246*G246,2)+TRUNC(AE246*G246,2)+TRUNC(AG246*G246,2)+TRUNC(AI246*G246,2))))&gt;=0),ABS((AE246*G246-(TRUNC(AE246*G246,2)+(TRUNC(AL246,2)-(TRUNC(S246*G246,2)+TRUNC(W246*G246,2)+TRUNC(Y246*G246,2)+TRUNC(AA246*G246,2)+TRUNC(AC246*G246,2)+TRUNC(AE246*G246,2)+TRUNC(AG246*G246,2)+TRUNC(AI246*G246,2)))))/AE246*G246)&lt;ABS((Y246*G246-(TRUNC(Y246*G246,2)+(TRUNC(AL246,2)-(TRUNC(S246*G246,2)+TRUNC(W246*G246,2)+TRUNC(Y246*G246,2)+TRUNC(AA246*G246,2)+TRUNC(AC246*G246,2)+TRUNC(AE246*G246,2)+TRUNC(AG246*G246,2)+TRUNC(AI246*G246,2)))))/Y246*G246),TRUE),IF(AND(AA246*G246&lt;&gt;0,(TRUNC(AA246*G246,2)+(TRUNC(AL246,2)-(TRUNC(S246*G246,2)+TRUNC(W246*G246,2)+TRUNC(Y246*G246,2)+TRUNC(AA246*G246,2)+TRUNC(AC246*G246,2)+TRUNC(AE246*G246,2)+TRUNC(AG246*G246,2)+TRUNC(AI246*G246,2))))&gt;=0),ABS((AE246*G246-(TRUNC(AE246*G246,2)+(TRUNC(AL246,2)-(TRUNC(S246*G246,2)+TRUNC(W246*G246,2)+TRUNC(Y246*G246,2)+TRUNC(AA246*G246,2)+TRUNC(AC246*G246,2)+TRUNC(AE246*G246,2)+TRUNC(AG246*G246,2)+TRUNC(AI246*G246,2)))))/AE246*G246)&lt;ABS((AA246*G246-(TRUNC(AA246*G246,2)+(TRUNC(AL246,2)-(TRUNC(S246*G246,2)+TRUNC(W246*G246,2)+TRUNC(Y246*G246,2)+TRUNC(AA246*G246,2)+TRUNC(AC246*G246,2)+TRUNC(AE246*G246,2)+TRUNC(AG246*G246,2)+TRUNC(AI246*G246,2)))))/AA246*G246),TRUE),IF(AND(AC246*G246&lt;&gt;0,(TRUNC(AC246*G246,2)+(TRUNC(AL246,2)-(TRUNC(S246*G246,2)+TRUNC(W246*G246,2)+TRUNC(Y246*G246,2)+TRUNC(AA246*G246,2)+TRUNC(AC246*G246,2)+TRUNC(AE246*G246,2)+TRUNC(AG246*G246,2)+TRUNC(AI246*G246,2))))&gt;=0),ABS((AE246*G246-(TRUNC(AE246*G246,2)+(TRUNC(AL246,2)-(TRUNC(S246*G246,2)+TRUNC(W246*G246,2)+TRUNC(Y246*G246,2)+TRUNC(AA246*G246,2)+TRUNC(AC246*G246,2)+TRUNC(AE246*G246,2)+TRUNC(AG246*G246,2)+TRUNC(AI246*G246,2)))))/AE246*G246)&lt;ABS((AC246*G246-(TRUNC(AC246*G246,2)+(TRUNC(AL246,2)-(TRUNC(S246*G246,2)+TRUNC(W246*G246,2)+TRUNC(Y246*G246,2)+TRUNC(AA246*G246,2)+TRUNC(AC246*G246,2)+TRUNC(AE246*G246,2)+TRUNC(AG246*G246,2)+TRUNC(AI246*G246,2)))))/AC246*G246),TRUE),IF(AND(AE246*G246&lt;&gt;0,(TRUNC(AE246*G246,2)+(TRUNC(AL246,2)-(TRUNC(S246*G246,2)+TRUNC(W246*G246,2)+TRUNC(Y246*G246,2)+TRUNC(AA246*G246,2)+TRUNC(AC246*G246,2)+TRUNC(AE246*G246,2)+TRUNC(AG246*G246,2)+TRUNC(AI246*G246,2))))&gt;=0),ABS((AE246*G246-(TRUNC(AE246*G246,2)+(TRUNC(AL246,2)-(TRUNC(S246*G246,2)+TRUNC(W246*G246,2)+TRUNC(Y246*G246,2)+TRUNC(AA246*G246,2)+TRUNC(AC246*G246,2)+TRUNC(AE246*G246,2)+TRUNC(AG246*G246,2)+TRUNC(AI246*G246,2)))))/AE246*G246)&lt;=ABS((AE246*G246-(TRUNC(AE246*G246,2)+(TRUNC(AL246,2)-(TRUNC(S246*G246,2)+TRUNC(W246*G246,2)+TRUNC(Y246*G246,2)+TRUNC(AA246*G246,2)+TRUNC(AC246*G246,2)+TRUNC(AE246*G246,2)+TRUNC(AG246*G246,2)+TRUNC(AI246*G246,2)))))/AE246*G246),TRUE),IF(AND(AG246*G246&lt;&gt;0,(TRUNC(AG246*G246,2)+(TRUNC(AL246,2)-(TRUNC(S246*G246,2)+TRUNC(W246*G246,2)+TRUNC(Y246*G246,2)+TRUNC(AA246*G246,2)+TRUNC(AC246*G246,2)+TRUNC(AE246*G246,2)+TRUNC(AG246*G246,2)+TRUNC(AI246*G246,2))))&gt;=0),ABS((AE246*G246-(TRUNC(AE246*G246,2)+(TRUNC(AL246,2)-(TRUNC(S246*G246,2)+TRUNC(W246*G246,2)+TRUNC(Y246*G246,2)+TRUNC(AA246*G246,2)+TRUNC(AC246*G246,2)+TRUNC(AE246*G246,2)+TRUNC(AG246*G246,2)+TRUNC(AI246*G246,2)))))/AE246*G246)&lt;=ABS((AG246*G246-(TRUNC(AG246*G246,2)+(TRUNC(AL246,2)-(TRUNC(S246*G246,2)+TRUNC(W246*G246,2)+TRUNC(Y246*G246,2)+TRUNC(AA246*G246,2)+TRUNC(AC246*G246,2)+TRUNC(AE246*G246,2)+TRUNC(AG246*G246,2)+TRUNC(AI246*G246,2)))))/AG246*G246),TRUE),IF(AND(AI246*G246&lt;&gt;0,(TRUNC(AI246*G246,2)+(TRUNC(AL246,2)-(TRUNC(S246*G246,2)+TRUNC(W246*G246,2)+TRUNC(Y246*G246,2)+TRUNC(AA246*G246,2)+TRUNC(AC246*G246,2)+TRUNC(AE246*G246,2)+TRUNC(AG246*G246,2)+TRUNC(AI246*G246,2))))&gt;=0),ABS((AE246*G246-(TRUNC(AE246*G246,2)+(TRUNC(AL246,2)-(TRUNC(S246*G246,2)+TRUNC(W246*G246,2)+TRUNC(Y246*G246,2)+TRUNC(AA246*G246,2)+TRUNC(AC246*G246,2)+TRUNC(AE246*G246,2)+TRUNC(AG246*G246,2)+TRUNC(AI246*G246,2)))))/AE246*G246)&lt;=ABS((AI246*G246-(TRUNC(AI246*G246,2)+(TRUNC(AL246,2)-(TRUNC(S246*G246,2)+TRUNC(W246*G246,2)+TRUNC(Y246*G246,2)+TRUNC(AA246*G246,2)+TRUNC(AC246*G246,2)+TRUNC(AE246*G246,2)+TRUNC(AG246*G246,2)+TRUNC(AI246*G246,2)))))/AI246*G246),TRUE)),TRUNC(AE246*G246,2)+(TRUNC(AL246,2)-(TRUNC(S246*G246,2)+TRUNC(W246*G246,2)+TRUNC(Y246*G246,2)+TRUNC(AA246*G246,2)+TRUNC(AC246*G246,2)+TRUNC(AE246*G246,2)+TRUNC(AG246*G246,2)+TRUNC(AI246*G246,2))),TRUNC(AE246*G246,2)))))</f>
        <v>0</v>
      </c>
      <c r="AG246" s="369">
        <f t="shared" ref="AG246:AG253" si="212">IF(O246*(1+R246)=0,0,IF((TRUNC(AK246,2)-(TRUNC(H246*(1+R246),2)+TRUNC(J246*(1+R246),2)+TRUNC(K246*(1+R246),2)+TRUNC(L246*(1+R246),2)+TRUNC(M246*(1+R246),2)+TRUNC(N246*(1+R246),2)+TRUNC(O246*(1+R246),2)+TRUNC(P246*(1+R246),2)))=0,TRUNC(O246*(1+R246),2),IF((TRUNC(TRUNC(O246*(1+R246),2),2)+(TRUNC(AK246,2)-(TRUNC(H246*(1+R246),2)+TRUNC(J246*(1+R246),2)+TRUNC(K246*(1+R246),2)+TRUNC(L246*(1+R246),2)+TRUNC(M246*(1+R246),2)+TRUNC(N246*(1+R246),2)+TRUNC(O246*(1+R246),2)+TRUNC(P246*(1+R246),2))))&lt;=0,TRUNC(O246*(1+R246),2),IF(AND(IF(AND(H246*(1+R246)&lt;&gt;0,(TRUNC(H246*(1+R246),2)+(TRUNC(AK246,2)-(TRUNC(H246*(1+R246),2)+TRUNC(J246*(1+R246),2)+TRUNC(K246*(1+R246),2)+TRUNC(L246*(1+R246),2)+TRUNC(M246*(1+R246),2)+TRUNC(N246*(1+R246),2)+TRUNC(O246*(1+R246),2)+TRUNC(P246*(1+R246),2))))&gt;=0),ABS((O246*(1+R246)-(TRUNC(O246*(1+R246),2)+(TRUNC(AK246,2)-(TRUNC(H246*(1+R246),2)+TRUNC(J246*(1+R246),2)+TRUNC(K246*(1+R246),2)+TRUNC(L246*(1+R246),2)+TRUNC(M246*(1+R246),2)+TRUNC(N246*(1+R246),2)+TRUNC(O246*(1+R246),2)+TRUNC(P246*(1+R246),2)))))/O246*(1+R246))&lt;ABS((H246*(1+R246)-(TRUNC(H246*(1+R246),2)+(TRUNC(AK246,2)-(TRUNC(H246*(1+R246),2)+TRUNC(J246*(1+R246),2)+TRUNC(K246*(1+R246),2)+TRUNC(L246*(1+R246),2)+TRUNC(M246*(1+R246),2)+TRUNC(N246*(1+R246),2)+TRUNC(O246*(1+R246),2)+TRUNC(P246*(1+R246),2)))))/H246*(1+R246)),TRUE),IF(AND(J246*(1+R246)&lt;&gt;0,(TRUNC(J246*(1+R246),2)+(TRUNC(AK246,2)-(TRUNC(H246*(1+R246),2)+TRUNC(J246*(1+R246),2)+TRUNC(K246*(1+R246),2)+TRUNC(L246*(1+R246),2)+TRUNC(M246*(1+R246),2)+TRUNC(N246*(1+R246),2)+TRUNC(O246*(1+R246),2)+TRUNC(P246*(1+R246),2))))&gt;=0),ABS((O246*(1+R246)-(TRUNC(O246*(1+R246),2)+(TRUNC(AK246,2)-(TRUNC(H246*(1+R246),2)+TRUNC(J246*(1+R246),2)+TRUNC(K246*(1+R246),2)+TRUNC(L246*(1+R246),2)+TRUNC(M246*(1+R246),2)+TRUNC(N246*(1+R246),2)+TRUNC(O246*(1+R246),2)+TRUNC(P246*(1+R246),2)))))/O246*(1+R246))&lt;ABS((J246*(1+R246)-(TRUNC(J246*(1+R246),2)+(TRUNC(AK246,2)-(TRUNC(H246*(1+R246),2)+TRUNC(J246*(1+R246),2)+TRUNC(K246*(1+R246),2)+TRUNC(L246*(1+R246),2)+TRUNC(M246*(1+R246),2)+TRUNC(N246*(1+R246),2)+TRUNC(O246*(1+R246),2)+TRUNC(P246*(1+R246),2)))))/J246*(1+R246)),TRUE),IF(AND(K246*(1+R246)&lt;&gt;0,(TRUNC(K246*(1+R246),2)+(TRUNC(AK246,2)-(TRUNC(H246*(1+R246),2)+TRUNC(J246*(1+R246),2)+TRUNC(K246*(1+R246),2)+TRUNC(L246*(1+R246),2)+TRUNC(M246*(1+R246),2)+TRUNC(N246*(1+R246),2)+TRUNC(O246*(1+R246),2)+TRUNC(P246*(1+R246),2))))&gt;=0),ABS((O246*(1+R246)-(TRUNC(O246*(1+R246),2)+(TRUNC(AK246,2)-(TRUNC(H246*(1+R246),2)+TRUNC(J246*(1+R246),2)+TRUNC(K246*(1+R246),2)+TRUNC(L246*(1+R246),2)+TRUNC(M246*(1+R246),2)+TRUNC(N246*(1+R246),2)+TRUNC(O246*(1+R246),2)+TRUNC(P246*(1+R246),2)))))/O246*(1+R246))&lt;ABS((K246*(1+R246)-(TRUNC(K246*(1+R246),2)+(TRUNC(AK246,2)-(TRUNC(H246*(1+R246),2)+TRUNC(J246*(1+R246),2)+TRUNC(K246*(1+R246),2)+TRUNC(L246*(1+R246),2)+TRUNC(M246*(1+R246),2)+TRUNC(N246*(1+R246),2)+TRUNC(O246*(1+R246),2)+TRUNC(P246*(1+R246),2)))))/K246*(1+R246)),TRUE),IF(AND(L246*(1+R246)&lt;&gt;0,(TRUNC(L246*(1+R246),2)+(TRUNC(AK246,2)-(TRUNC(H246*(1+R246),2)+TRUNC(J246*(1+R246),2)+TRUNC(K246*(1+R246),2)+TRUNC(L246*(1+R246),2)+TRUNC(M246*(1+R246),2)+TRUNC(N246*(1+R246),2)+TRUNC(O246*(1+R246),2)+TRUNC(P246*(1+R246),2))))&gt;=0),ABS((O246*(1+R246)-(TRUNC(O246*(1+R246),2)+(TRUNC(AK246,2)-(TRUNC(H246*(1+R246),2)+TRUNC(J246*(1+R246),2)+TRUNC(K246*(1+R246),2)+TRUNC(L246*(1+R246),2)+TRUNC(M246*(1+R246),2)+TRUNC(N246*(1+R246),2)+TRUNC(O246*(1+R246),2)+TRUNC(P246*(1+R246),2)))))/O246*(1+R246))&lt;ABS((L246*(1+R246)-(TRUNC(L246*(1+R246),2)+(TRUNC(AK246,2)-(TRUNC(H246*(1+R246),2)+TRUNC(J246*(1+R246),2)+TRUNC(K246*(1+R246),2)+TRUNC(L246*(1+R246),2)+TRUNC(M246*(1+R246),2)+TRUNC(N246*(1+R246),2)+TRUNC(O246*(1+R246),2)+TRUNC(P246*(1+R246),2)))))/L246*(1+R246)),TRUE),IF(AND(M246*(1+R246)&lt;&gt;0,(TRUNC(M246*(1+R246),2)+(TRUNC(AK246,2)-(TRUNC(H246*(1+R246),2)+TRUNC(J246*(1+R246),2)+TRUNC(K246*(1+R246),2)+TRUNC(L246*(1+R246),2)+TRUNC(M246*(1+R246),2)+TRUNC(N246*(1+R246),2)+TRUNC(O246*(1+R246),2)+TRUNC(P246*(1+R246),2))))&gt;=0),ABS((O246*(1+R246)-(TRUNC(O246*(1+R246),2)+(TRUNC(AK246,2)-(TRUNC(H246*(1+R246),2)+TRUNC(J246*(1+R246),2)+TRUNC(K246*(1+R246),2)+TRUNC(L246*(1+R246),2)+TRUNC(M246*(1+R246),2)+TRUNC(N246*(1+R246),2)+TRUNC(O246*(1+R246),2)+TRUNC(P246*(1+R246),2)))))/O246*(1+R246))&lt;ABS((M246*(1+R246)-(TRUNC(M246*(1+R246),2)+(TRUNC(AK246,2)-(TRUNC(H246*(1+R246),2)+TRUNC(J246*(1+R246),2)+TRUNC(K246*(1+R246),2)+TRUNC(L246*(1+R246),2)+TRUNC(M246*(1+R246),2)+TRUNC(N246*(1+R246),2)+TRUNC(O246*(1+R246),2)+TRUNC(P246*(1+R246),2)))))/M246*(1+R246)),TRUE),IF(AND(N246*(1+R246)&lt;&gt;0,(TRUNC(N246*(1+R246),2)+(TRUNC(AK246,2)-(TRUNC(H246*(1+R246),2)+TRUNC(J246*(1+R246),2)+TRUNC(K246*(1+R246),2)+TRUNC(L246*(1+R246),2)+TRUNC(M246*(1+R246),2)+TRUNC(N246*(1+R246),2)+TRUNC(O246*(1+R246),2)+TRUNC(P246*(1+R246),2))))&gt;=0),ABS((O246*(1+R246)-(TRUNC(O246*(1+R246),2)+(TRUNC(AK246,2)-(TRUNC(H246*(1+R246),2)+TRUNC(J246*(1+R246),2)+TRUNC(K246*(1+R246),2)+TRUNC(L246*(1+R246),2)+TRUNC(M246*(1+R246),2)+TRUNC(N246*(1+R246),2)+TRUNC(O246*(1+R246),2)+TRUNC(P246*(1+R246),2)))))/O246*(1+R246))&lt;ABS((N246*(1+R246)-(TRUNC(N246*(1+R246),2)+(TRUNC(AK246,2)-(TRUNC(H246*(1+R246),2)+TRUNC(J246*(1+R246),2)+TRUNC(K246*(1+R246),2)+TRUNC(L246*(1+R246),2)+TRUNC(M246*(1+R246),2)+TRUNC(N246*(1+R246),2)+TRUNC(O246*(1+R246),2)+TRUNC(P246*(1+R246),2)))))/N246*(1+R246)),TRUE),IF(AND(O246*(1+R246)&lt;&gt;0,(TRUNC(O246*(1+R246),2)+(TRUNC(AK246,2)-(TRUNC(H246*(1+R246),2)+TRUNC(J246*(1+R246),2)+TRUNC(K246*(1+R246),2)+TRUNC(L246*(1+R246),2)+TRUNC(M246*(1+R246),2)+TRUNC(N246*(1+R246),2)+TRUNC(O246*(1+R246),2)+TRUNC(P246*(1+R246),2))))&gt;=0),ABS((O246*(1+R246)-(TRUNC(O246*(1+R246),2)+(TRUNC(AK246,2)-(TRUNC(H246*(1+R246),2)+TRUNC(J246*(1+R246),2)+TRUNC(K246*(1+R246),2)+TRUNC(L246*(1+R246),2)+TRUNC(M246*(1+R246),2)+TRUNC(N246*(1+R246),2)+TRUNC(O246*(1+R246),2)+TRUNC(P246*(1+R246),2)))))/O246*(1+R246))&lt;=ABS((O246*(1+R246)-(TRUNC(O246*(1+R246),2)+(TRUNC(AK246,2)-(TRUNC(H246*(1+R246),2)+TRUNC(J246*(1+R246),2)+TRUNC(K246*(1+R246),2)+TRUNC(L246*(1+R246),2)+TRUNC(M246*(1+R246),2)+TRUNC(N246*(1+R246),2)+TRUNC(O246*(1+R246),2)+TRUNC(P246*(1+R246),2)))))/O246*(1+R246)),TRUE),IF(AND(P246*(1+R246)&lt;&gt;0,(TRUNC(P246*(1+R246),2)+(TRUNC(AK246,2)-(TRUNC(H246*(1+R246),2)+TRUNC(J246*(1+R246),2)+TRUNC(K246*(1+R246),2)+TRUNC(L246*(1+R246),2)+TRUNC(M246*(1+R246),2)+TRUNC(N246*(1+R246),2)+TRUNC(O246*(1+R246),2)+TRUNC(P246*(1+R246),2))))&gt;=0),ABS((O246*(1+R246)-(TRUNC(O246*(1+R246),2)+(TRUNC(AK246,2)-(TRUNC(H246*(1+R246),2)+TRUNC(J246*(1+R246),2)+TRUNC(K246*(1+R246),2)+TRUNC(L246*(1+R246),2)+TRUNC(M246*(1+R246),2)+TRUNC(N246*(1+R246),2)+TRUNC(O246*(1+R246),2)+TRUNC(P246*(1+R246),2)))))/O246*(1+R246))&lt;=ABS((P246*(1+R246)-(TRUNC(P246*(1+R246),2)+(TRUNC(AK246,2)-(TRUNC(H246*(1+R246),2)+TRUNC(J246*(1+R246),2)+TRUNC(K246*(1+R246),2)+TRUNC(L246*(1+R246),2)+TRUNC(M246*(1+R246),2)+TRUNC(N246*(1+R246),2)+TRUNC(O246*(1+R246),2)+TRUNC(P246*(1+R246),2)))))/P246*(1+R246)),TRUE)),TRUNC(O246*(1+R246),2)+(TRUNC(AK246,2)-(TRUNC(H246*(1+R246),2)+TRUNC(J246*(1+R246),2)+TRUNC(K246*(1+R246),2)+TRUNC(L246*(1+R246),2)+TRUNC(M246*(1+R246),2)+TRUNC(N246*(1+R246),2)+TRUNC(O246*(1+R246),2)+TRUNC(P246*(1+R246),2))),TRUNC(O246*(1+R246),2)))))</f>
        <v>0</v>
      </c>
      <c r="AH246" s="369">
        <f t="shared" ref="AH246:AH253" si="213">IF(AG246*G246=0,0,IF((TRUNC(AL246,2)-(TRUNC(S246*G246,2)+TRUNC(W246*G246,2)+TRUNC(Y246*G246,2)+TRUNC(AA246*G246,2)+TRUNC(AC246*G246,2)+TRUNC(AE246*G246,2)+TRUNC(AG246*G246,2)+TRUNC(AI246*G246,2)))=0,TRUNC(AG246*G246,2),IF((TRUNC(TRUNC(AG246*G246,2),2)+(TRUNC(AL246,2)-(TRUNC(S246*G246,2)+TRUNC(W246*G246,2)+TRUNC(Y246*G246,2)+TRUNC(AA246*G246,2)+TRUNC(AC246*G246,2)+TRUNC(AE246*G246,2)+TRUNC(AG246*G246,2)+TRUNC(AI246*G246,2))))&lt;=0,TRUNC(AG246*G246,2),IF(AND(IF(AND(S246*G246&lt;&gt;0,(TRUNC(S246*G246,2)+(TRUNC(AL246,2)-(TRUNC(S246*G246,2)+TRUNC(W246*G246,2)+TRUNC(Y246*G246,2)+TRUNC(AA246*G246,2)+TRUNC(AC246*G246,2)+TRUNC(AE246*G246,2)+TRUNC(AG246*G246,2)+TRUNC(AI246*G246,2))))&gt;=0),ABS((AG246*G246-(TRUNC(AG246*G246,2)+(TRUNC(AL246,2)-(TRUNC(S246*G246,2)+TRUNC(W246*G246,2)+TRUNC(Y246*G246,2)+TRUNC(AA246*G246,2)+TRUNC(AC246*G246,2)+TRUNC(AE246*G246,2)+TRUNC(AG246*G246,2)+TRUNC(AI246*G246,2)))))/AG246*G246)&lt;ABS((S246*G246-(TRUNC(S246*G246,2)+(TRUNC(AL246,2)-(TRUNC(S246*G246,2)+TRUNC(W246*G246,2)+TRUNC(Y246*G246,2)+TRUNC(AA246*G246,2)+TRUNC(AC246*G246,2)+TRUNC(AE246*G246,2)+TRUNC(AG246*G246,2)+TRUNC(AI246*G246,2)))))/S246*G246),TRUE),IF(AND(W246*G246&lt;&gt;0,(TRUNC(W246*G246,2)+(TRUNC(AL246,2)-(TRUNC(S246*G246,2)+TRUNC(W246*G246,2)+TRUNC(Y246*G246,2)+TRUNC(AA246*G246,2)+TRUNC(AC246*G246,2)+TRUNC(AE246*G246,2)+TRUNC(AG246*G246,2)+TRUNC(AI246*G246,2))))&gt;=0),ABS((AG246*G246-(TRUNC(AG246*G246,2)+(TRUNC(AL246,2)-(TRUNC(S246*G246,2)+TRUNC(W246*G246,2)+TRUNC(Y246*G246,2)+TRUNC(AA246*G246,2)+TRUNC(AC246*G246,2)+TRUNC(AE246*G246,2)+TRUNC(AG246*G246,2)+TRUNC(AI246*G246,2)))))/AG246*G246)&lt;ABS((W246*G246-(TRUNC(W246*G246,2)+(TRUNC(AL246,2)-(TRUNC(S246*G246,2)+TRUNC(W246*G246,2)+TRUNC(Y246*G246,2)+TRUNC(AA246*G246,2)+TRUNC(AC246*G246,2)+TRUNC(AE246*G246,2)+TRUNC(AG246*G246,2)+TRUNC(AI246*G246,2)))))/W246*G246),TRUE),IF(AND(Y246*G246&lt;&gt;0,(TRUNC(Y246*G246,2)+(TRUNC(AL246,2)-(TRUNC(S246*G246,2)+TRUNC(W246*G246,2)+TRUNC(Y246*G246,2)+TRUNC(AA246*G246,2)+TRUNC(AC246*G246,2)+TRUNC(AE246*G246,2)+TRUNC(AG246*G246,2)+TRUNC(AI246*G246,2))))&gt;=0),ABS((AG246*G246-(TRUNC(AG246*G246,2)+(TRUNC(AL246,2)-(TRUNC(S246*G246,2)+TRUNC(W246*G246,2)+TRUNC(Y246*G246,2)+TRUNC(AA246*G246,2)+TRUNC(AC246*G246,2)+TRUNC(AE246*G246,2)+TRUNC(AG246*G246,2)+TRUNC(AI246*G246,2)))))/AG246*G246)&lt;ABS((Y246*G246-(TRUNC(Y246*G246,2)+(TRUNC(AL246,2)-(TRUNC(S246*G246,2)+TRUNC(W246*G246,2)+TRUNC(Y246*G246,2)+TRUNC(AA246*G246,2)+TRUNC(AC246*G246,2)+TRUNC(AE246*G246,2)+TRUNC(AG246*G246,2)+TRUNC(AI246*G246,2)))))/Y246*G246),TRUE),IF(AND(AA246*G246&lt;&gt;0,(TRUNC(AA246*G246,2)+(TRUNC(AL246,2)-(TRUNC(S246*G246,2)+TRUNC(W246*G246,2)+TRUNC(Y246*G246,2)+TRUNC(AA246*G246,2)+TRUNC(AC246*G246,2)+TRUNC(AE246*G246,2)+TRUNC(AG246*G246,2)+TRUNC(AI246*G246,2))))&gt;=0),ABS((AG246*G246-(TRUNC(AG246*G246,2)+(TRUNC(AL246,2)-(TRUNC(S246*G246,2)+TRUNC(W246*G246,2)+TRUNC(Y246*G246,2)+TRUNC(AA246*G246,2)+TRUNC(AC246*G246,2)+TRUNC(AE246*G246,2)+TRUNC(AG246*G246,2)+TRUNC(AI246*G246,2)))))/AG246*G246)&lt;ABS((AA246*G246-(TRUNC(AA246*G246,2)+(TRUNC(AL246,2)-(TRUNC(S246*G246,2)+TRUNC(W246*G246,2)+TRUNC(Y246*G246,2)+TRUNC(AA246*G246,2)+TRUNC(AC246*G246,2)+TRUNC(AE246*G246,2)+TRUNC(AG246*G246,2)+TRUNC(AI246*G246,2)))))/AA246*G246),TRUE),IF(AND(AC246*G246&lt;&gt;0,(TRUNC(AC246*G246,2)+(TRUNC(AL246,2)-(TRUNC(S246*G246,2)+TRUNC(W246*G246,2)+TRUNC(Y246*G246,2)+TRUNC(AA246*G246,2)+TRUNC(AC246*G246,2)+TRUNC(AE246*G246,2)+TRUNC(AG246*G246,2)+TRUNC(AI246*G246,2))))&gt;=0),ABS((AG246*G246-(TRUNC(AG246*G246,2)+(TRUNC(AL246,2)-(TRUNC(S246*G246,2)+TRUNC(W246*G246,2)+TRUNC(Y246*G246,2)+TRUNC(AA246*G246,2)+TRUNC(AC246*G246,2)+TRUNC(AE246*G246,2)+TRUNC(AG246*G246,2)+TRUNC(AI246*G246,2)))))/AG246*G246)&lt;ABS((AC246*G246-(TRUNC(AC246*G246,2)+(TRUNC(AL246,2)-(TRUNC(S246*G246,2)+TRUNC(W246*G246,2)+TRUNC(Y246*G246,2)+TRUNC(AA246*G246,2)+TRUNC(AC246*G246,2)+TRUNC(AE246*G246,2)+TRUNC(AG246*G246,2)+TRUNC(AI246*G246,2)))))/AC246*G246),TRUE),IF(AND(AE246*G246&lt;&gt;0,(TRUNC(AE246*G246,2)+(TRUNC(AL246,2)-(TRUNC(S246*G246,2)+TRUNC(W246*G246,2)+TRUNC(Y246*G246,2)+TRUNC(AA246*G246,2)+TRUNC(AC246*G246,2)+TRUNC(AE246*G246,2)+TRUNC(AG246*G246,2)+TRUNC(AI246*G246,2))))&gt;=0),ABS((AG246*G246-(TRUNC(AG246*G246,2)+(TRUNC(AL246,2)-(TRUNC(S246*G246,2)+TRUNC(W246*G246,2)+TRUNC(Y246*G246,2)+TRUNC(AA246*G246,2)+TRUNC(AC246*G246,2)+TRUNC(AE246*G246,2)+TRUNC(AG246*G246,2)+TRUNC(AI246*G246,2)))))/AG246*G246)&lt;ABS((AE246*G246-(TRUNC(AE246*G246,2)+(TRUNC(AL246,2)-(TRUNC(S246*G246,2)+TRUNC(W246*G246,2)+TRUNC(Y246*G246,2)+TRUNC(AA246*G246,2)+TRUNC(AC246*G246,2)+TRUNC(AE246*G246,2)+TRUNC(AG246*G246,2)+TRUNC(AI246*G246,2)))))/AE246*G246),TRUE),IF(AND(AG246*G246&lt;&gt;0,(TRUNC(AG246*G246,2)+(TRUNC(AL246,2)-(TRUNC(S246*G246,2)+TRUNC(W246*G246,2)+TRUNC(Y246*G246,2)+TRUNC(AA246*G246,2)+TRUNC(AC246*G246,2)+TRUNC(AE246*G246,2)+TRUNC(AG246*G246,2)+TRUNC(AI246*G246,2))))&gt;=0),ABS((AG246*G246-(TRUNC(AG246*G246,2)+(TRUNC(AL246,2)-(TRUNC(S246*G246,2)+TRUNC(W246*G246,2)+TRUNC(Y246*G246,2)+TRUNC(AA246*G246,2)+TRUNC(AC246*G246,2)+TRUNC(AE246*G246,2)+TRUNC(AG246*G246,2)+TRUNC(AI246*G246,2)))))/AG246*G246)&lt;=ABS((AG246*G246-(TRUNC(AG246*G246,2)+(TRUNC(AL246,2)-(TRUNC(S246*G246,2)+TRUNC(W246*G246,2)+TRUNC(Y246*G246,2)+TRUNC(AA246*G246,2)+TRUNC(AC246*G246,2)+TRUNC(AE246*G246,2)+TRUNC(AG246*G246,2)+TRUNC(AI246*G246,2)))))/AG246*G246),TRUE),IF(AND(AI246*G246&lt;&gt;0,(TRUNC(AI246*G246,2)+(TRUNC(AL246,2)-(TRUNC(S246*G246,2)+TRUNC(W246*G246,2)+TRUNC(Y246*G246,2)+TRUNC(AA246*G246,2)+TRUNC(AC246*G246,2)+TRUNC(AE246*G246,2)+TRUNC(AG246*G246,2)+TRUNC(AI246*G246,2))))&gt;=0),ABS((AG246*G246-(TRUNC(AG246*G246,2)+(TRUNC(AL246,2)-(TRUNC(S246*G246,2)+TRUNC(W246*G246,2)+TRUNC(Y246*G246,2)+TRUNC(AA246*G246,2)+TRUNC(AC246*G246,2)+TRUNC(AE246*G246,2)+TRUNC(AG246*G246,2)+TRUNC(AI246*G246,2)))))/AG246*G246)&lt;=ABS((AI246*G246-(TRUNC(AI246*G246,2)+(TRUNC(AL246,2)-(TRUNC(S246*G246,2)+TRUNC(W246*G246,2)+TRUNC(Y246*G246,2)+TRUNC(AA246*G246,2)+TRUNC(AC246*G246,2)+TRUNC(AE246*G246,2)+TRUNC(AG246*G246,2)+TRUNC(AI246*G246,2)))))/AI246*G246),TRUE)),TRUNC(AG246*G246,2)+(TRUNC(AL246,2)-(TRUNC(S246*G246,2)+TRUNC(W246*G246,2)+TRUNC(Y246*G246,2)+TRUNC(AA246*G246,2)+TRUNC(AC246*G246,2)+TRUNC(AE246*G246,2)+TRUNC(AG246*G246,2)+TRUNC(AI246*G246,2))),TRUNC(AG246*G246,2)))))</f>
        <v>0</v>
      </c>
      <c r="AI246" s="369">
        <f t="shared" ref="AI246:AI253" si="214">IF(P246*(1+R246)=0,0,IF((TRUNC(AK246,2)-(TRUNC(H246*(1+R246),2)+TRUNC(J246*(1+R246),2)+TRUNC(K246*(1+R246),2)+TRUNC(L246*(1+R246),2)+TRUNC(M246*(1+R246),2)+TRUNC(N246*(1+R246),2)+TRUNC(O246*(1+R246),2)+TRUNC(P246*(1+R246),2)))=0,TRUNC(P246*(1+R246),2),IF((TRUNC(TRUNC(P246*(1+R246),2),2)+(TRUNC(AK246,2)-(TRUNC(H246*(1+R246),2)+TRUNC(J246*(1+R246),2)+TRUNC(K246*(1+R246),2)+TRUNC(L246*(1+R246),2)+TRUNC(M246*(1+R246),2)+TRUNC(N246*(1+R246),2)+TRUNC(O246*(1+R246),2)+TRUNC(P246*(1+R246),2))))&lt;=0,TRUNC(P246*(1+R246),2),IF(AND(IF(AND(H246*(1+R246)&lt;&gt;0,(TRUNC(H246*(1+R246),2)+(TRUNC(AK246,2)-(TRUNC(H246*(1+R246),2)+TRUNC(J246*(1+R246),2)+TRUNC(K246*(1+R246),2)+TRUNC(L246*(1+R246),2)+TRUNC(M246*(1+R246),2)+TRUNC(N246*(1+R246),2)+TRUNC(O246*(1+R246),2)+TRUNC(P246*(1+R246),2))))&gt;=0),ABS((P246*(1+R246)-(TRUNC(P246*(1+R246),2)+(TRUNC(AK246,2)-(TRUNC(H246*(1+R246),2)+TRUNC(J246*(1+R246),2)+TRUNC(K246*(1+R246),2)+TRUNC(L246*(1+R246),2)+TRUNC(M246*(1+R246),2)+TRUNC(N246*(1+R246),2)+TRUNC(O246*(1+R246),2)+TRUNC(P246*(1+R246),2)))))/P246*(1+R246))&lt;ABS((H246*(1+R246)-(TRUNC(H246*(1+R246),2)+(TRUNC(AK246,2)-(TRUNC(H246*(1+R246),2)+TRUNC(J246*(1+R246),2)+TRUNC(K246*(1+R246),2)+TRUNC(L246*(1+R246),2)+TRUNC(M246*(1+R246),2)+TRUNC(N246*(1+R246),2)+TRUNC(O246*(1+R246),2)+TRUNC(P246*(1+R246),2)))))/H246*(1+R246)),TRUE),IF(AND(J246*(1+R246)&lt;&gt;0,(TRUNC(J246*(1+R246),2)+(TRUNC(AK246,2)-(TRUNC(H246*(1+R246),2)+TRUNC(J246*(1+R246),2)+TRUNC(K246*(1+R246),2)+TRUNC(L246*(1+R246),2)+TRUNC(M246*(1+R246),2)+TRUNC(N246*(1+R246),2)+TRUNC(O246*(1+R246),2)+TRUNC(P246*(1+R246),2))))&gt;=0),ABS((P246*(1+R246)-(TRUNC(P246*(1+R246),2)+(TRUNC(AK246,2)-(TRUNC(H246*(1+R246),2)+TRUNC(J246*(1+R246),2)+TRUNC(K246*(1+R246),2)+TRUNC(L246*(1+R246),2)+TRUNC(M246*(1+R246),2)+TRUNC(N246*(1+R246),2)+TRUNC(O246*(1+R246),2)+TRUNC(P246*(1+R246),2)))))/P246*(1+R246))&lt;ABS((J246*(1+R246)-(TRUNC(J246*(1+R246),2)+(TRUNC(AK246,2)-(TRUNC(H246*(1+R246),2)+TRUNC(J246*(1+R246),2)+TRUNC(K246*(1+R246),2)+TRUNC(L246*(1+R246),2)+TRUNC(M246*(1+R246),2)+TRUNC(N246*(1+R246),2)+TRUNC(O246*(1+R246),2)+TRUNC(P246*(1+R246),2)))))/J246*(1+R246)),TRUE),IF(AND(K246*(1+R246)&lt;&gt;0,(TRUNC(K246*(1+R246),2)+(TRUNC(AK246,2)-(TRUNC(H246*(1+R246),2)+TRUNC(J246*(1+R246),2)+TRUNC(K246*(1+R246),2)+TRUNC(L246*(1+R246),2)+TRUNC(M246*(1+R246),2)+TRUNC(N246*(1+R246),2)+TRUNC(O246*(1+R246),2)+TRUNC(P246*(1+R246),2))))&gt;=0),ABS((P246*(1+R246)-(TRUNC(P246*(1+R246),2)+(TRUNC(AK246,2)-(TRUNC(H246*(1+R246),2)+TRUNC(J246*(1+R246),2)+TRUNC(K246*(1+R246),2)+TRUNC(L246*(1+R246),2)+TRUNC(M246*(1+R246),2)+TRUNC(N246*(1+R246),2)+TRUNC(O246*(1+R246),2)+TRUNC(P246*(1+R246),2)))))/P246*(1+R246))&lt;ABS((K246*(1+R246)-(TRUNC(K246*(1+R246),2)+(TRUNC(AK246,2)-(TRUNC(H246*(1+R246),2)+TRUNC(J246*(1+R246),2)+TRUNC(K246*(1+R246),2)+TRUNC(L246*(1+R246),2)+TRUNC(M246*(1+R246),2)+TRUNC(N246*(1+R246),2)+TRUNC(O246*(1+R246),2)+TRUNC(P246*(1+R246),2)))))/K246*(1+R246)),TRUE),IF(AND(L246*(1+R246)&lt;&gt;0,(TRUNC(L246*(1+R246),2)+(TRUNC(AK246,2)-(TRUNC(H246*(1+R246),2)+TRUNC(J246*(1+R246),2)+TRUNC(K246*(1+R246),2)+TRUNC(L246*(1+R246),2)+TRUNC(M246*(1+R246),2)+TRUNC(N246*(1+R246),2)+TRUNC(O246*(1+R246),2)+TRUNC(P246*(1+R246),2))))&gt;=0),ABS((P246*(1+R246)-(TRUNC(P246*(1+R246),2)+(TRUNC(AK246,2)-(TRUNC(H246*(1+R246),2)+TRUNC(J246*(1+R246),2)+TRUNC(K246*(1+R246),2)+TRUNC(L246*(1+R246),2)+TRUNC(M246*(1+R246),2)+TRUNC(N246*(1+R246),2)+TRUNC(O246*(1+R246),2)+TRUNC(P246*(1+R246),2)))))/P246*(1+R246))&lt;ABS((L246*(1+R246)-(TRUNC(L246*(1+R246),2)+(TRUNC(AK246,2)-(TRUNC(H246*(1+R246),2)+TRUNC(J246*(1+R246),2)+TRUNC(K246*(1+R246),2)+TRUNC(L246*(1+R246),2)+TRUNC(M246*(1+R246),2)+TRUNC(N246*(1+R246),2)+TRUNC(O246*(1+R246),2)+TRUNC(P246*(1+R246),2)))))/L246*(1+R246)),TRUE),IF(AND(M246*(1+R246)&lt;&gt;0,(TRUNC(M246*(1+R246),2)+(TRUNC(AK246,2)-(TRUNC(H246*(1+R246),2)+TRUNC(J246*(1+R246),2)+TRUNC(K246*(1+R246),2)+TRUNC(L246*(1+R246),2)+TRUNC(M246*(1+R246),2)+TRUNC(N246*(1+R246),2)+TRUNC(O246*(1+R246),2)+TRUNC(P246*(1+R246),2))))&gt;=0),ABS((P246*(1+R246)-(TRUNC(P246*(1+R246),2)+(TRUNC(AK246,2)-(TRUNC(H246*(1+R246),2)+TRUNC(J246*(1+R246),2)+TRUNC(K246*(1+R246),2)+TRUNC(L246*(1+R246),2)+TRUNC(M246*(1+R246),2)+TRUNC(N246*(1+R246),2)+TRUNC(O246*(1+R246),2)+TRUNC(P246*(1+R246),2)))))/P246*(1+R246))&lt;ABS((M246*(1+R246)-(TRUNC(M246*(1+R246),2)+(TRUNC(AK246,2)-(TRUNC(H246*(1+R246),2)+TRUNC(J246*(1+R246),2)+TRUNC(K246*(1+R246),2)+TRUNC(L246*(1+R246),2)+TRUNC(M246*(1+R246),2)+TRUNC(N246*(1+R246),2)+TRUNC(O246*(1+R246),2)+TRUNC(P246*(1+R246),2)))))/M246*(1+R246)),TRUE),IF(AND(N246*(1+R246)&lt;&gt;0,(TRUNC(N246*(1+R246),2)+(TRUNC(AK246,2)-(TRUNC(H246*(1+R246),2)+TRUNC(J246*(1+R246),2)+TRUNC(K246*(1+R246),2)+TRUNC(L246*(1+R246),2)+TRUNC(M246*(1+R246),2)+TRUNC(N246*(1+R246),2)+TRUNC(O246*(1+R246),2)+TRUNC(P246*(1+R246),2))))&gt;=0),ABS((P246*(1+R246)-(TRUNC(P246*(1+R246),2)+(TRUNC(AK246,2)-(TRUNC(H246*(1+R246),2)+TRUNC(J246*(1+R246),2)+TRUNC(K246*(1+R246),2)+TRUNC(L246*(1+R246),2)+TRUNC(M246*(1+R246),2)+TRUNC(N246*(1+R246),2)+TRUNC(O246*(1+R246),2)+TRUNC(P246*(1+R246),2)))))/P246*(1+R246))&lt;ABS((N246*(1+R246)-(TRUNC(N246*(1+R246),2)+(TRUNC(AK246,2)-(TRUNC(H246*(1+R246),2)+TRUNC(J246*(1+R246),2)+TRUNC(K246*(1+R246),2)+TRUNC(L246*(1+R246),2)+TRUNC(M246*(1+R246),2)+TRUNC(N246*(1+R246),2)+TRUNC(O246*(1+R246),2)+TRUNC(P246*(1+R246),2)))))/N246*(1+R246)),TRUE),IF(AND(O246*(1+R246)&lt;&gt;0,(TRUNC(O246*(1+R246),2)+(TRUNC(AK246,2)-(TRUNC(H246*(1+R246),2)+TRUNC(J246*(1+R246),2)+TRUNC(K246*(1+R246),2)+TRUNC(L246*(1+R246),2)+TRUNC(M246*(1+R246),2)+TRUNC(N246*(1+R246),2)+TRUNC(O246*(1+R246),2)+TRUNC(P246*(1+R246),2))))&gt;=0),ABS((P246*(1+R246)-(TRUNC(P246*(1+R246),2)+(TRUNC(AK246,2)-(TRUNC(H246*(1+R246),2)+TRUNC(J246*(1+R246),2)+TRUNC(K246*(1+R246),2)+TRUNC(L246*(1+R246),2)+TRUNC(M246*(1+R246),2)+TRUNC(N246*(1+R246),2)+TRUNC(O246*(1+R246),2)+TRUNC(P246*(1+R246),2)))))/P246*(1+R246))&lt;ABS((O246*(1+R246)-(TRUNC(O246*(1+R246),2)+(TRUNC(AK246,2)-(TRUNC(H246*(1+R246),2)+TRUNC(J246*(1+R246),2)+TRUNC(K246*(1+R246),2)+TRUNC(L246*(1+R246),2)+TRUNC(M246*(1+R246),2)+TRUNC(N246*(1+R246),2)+TRUNC(O246*(1+R246),2)+TRUNC(P246*(1+R246),2)))))/O246*(1+R246)),TRUE),IF(AND(P246*(1+R246)&lt;&gt;0,(TRUNC(P246*(1+R246),2)+(TRUNC(AK246,2)-(TRUNC(H246*(1+R246),2)+TRUNC(J246*(1+R246),2)+TRUNC(K246*(1+R246),2)+TRUNC(L246*(1+R246),2)+TRUNC(M246*(1+R246),2)+TRUNC(N246*(1+R246),2)+TRUNC(O246*(1+R246),2)+TRUNC(P246*(1+R246),2))))&gt;=0),ABS((P246*(1+R246)-(TRUNC(P246*(1+R246),2)+(TRUNC(AK246,2)-(TRUNC(H246*(1+R246),2)+TRUNC(J246*(1+R246),2)+TRUNC(K246*(1+R246),2)+TRUNC(L246*(1+R246),2)+TRUNC(M246*(1+R246),2)+TRUNC(N246*(1+R246),2)+TRUNC(O246*(1+R246),2)+TRUNC(P246*(1+R246),2)))))/P246*(1+R246))&lt;=ABS((P246*(1+R246)-(TRUNC(P246*(1+R246),2)+(TRUNC(AK246,2)-(TRUNC(H246*(1+R246),2)+TRUNC(J246*(1+R246),2)+TRUNC(K246*(1+R246),2)+TRUNC(L246*(1+R246),2)+TRUNC(M246*(1+R246),2)+TRUNC(N246*(1+R246),2)+TRUNC(O246*(1+R246),2)+TRUNC(P246*(1+R246),2)))))/P246*(1+R246)),TRUE)),TRUNC(P246*(1+R246),2)+(TRUNC(AK246,2)-(TRUNC(H246*(1+R246),2)+TRUNC(J246*(1+R246),2)+TRUNC(K246*(1+R246),2)+TRUNC(L246*(1+R246),2)+TRUNC(M246*(1+R246),2)+TRUNC(N246*(1+R246),2)+TRUNC(O246*(1+R246),2)+TRUNC(P246*(1+R246),2))),TRUNC(P246*(1+R246),2)))))</f>
        <v>0</v>
      </c>
      <c r="AJ246" s="369">
        <f t="shared" ref="AJ246:AJ253" si="215">IF(AI246*G246=0,0,IF((TRUNC(AL246,2)-(TRUNC(S246*G246,2)+TRUNC(W246*G246,2)+TRUNC(Y246*G246,2)+TRUNC(AA246*G246,2)+TRUNC(AC246*G246,2)+TRUNC(AE246*G246,2)+TRUNC(AG246*G246,2)+TRUNC(AI246*G246,2)))=0,TRUNC(AI246*G246,2),IF((TRUNC(TRUNC(AI246*G246,2),2)+(TRUNC(AL246,2)-(TRUNC(S246*G246,2)+TRUNC(W246*G246,2)+TRUNC(Y246*G246,2)+TRUNC(AA246*G246,2)+TRUNC(AC246*G246,2)+TRUNC(AE246*G246,2)+TRUNC(AG246*G246,2)+TRUNC(AI246*G246,2))))&lt;=0,TRUNC(AI246*G246,2),IF(AND(IF(AND(S246*G246&lt;&gt;0,(TRUNC(S246*G246,2)+(TRUNC(AL246,2)-(TRUNC(S246*G246,2)+TRUNC(W246*G246,2)+TRUNC(Y246*G246,2)+TRUNC(AA246*G246,2)+TRUNC(AC246*G246,2)+TRUNC(AE246*G246,2)+TRUNC(AG246*G246,2)+TRUNC(AI246*G246,2))))&gt;=0),ABS((AI246*G246-(TRUNC(AI246*G246,2)+(TRUNC(AL246,2)-(TRUNC(S246*G246,2)+TRUNC(W246*G246,2)+TRUNC(Y246*G246,2)+TRUNC(AA246*G246,2)+TRUNC(AC246*G246,2)+TRUNC(AE246*G246,2)+TRUNC(AG246*G246,2)+TRUNC(AI246*G246,2)))))/AI246*G246)&lt;ABS((S246*G246-(TRUNC(S246*G246,2)+(TRUNC(AL246,2)-(TRUNC(S246*G246,2)+TRUNC(W246*G246,2)+TRUNC(Y246*G246,2)+TRUNC(AA246*G246,2)+TRUNC(AC246*G246,2)+TRUNC(AE246*G246,2)+TRUNC(AG246*G246,2)+TRUNC(AI246*G246,2)))))/S246*G246),TRUE),IF(AND(W246*G246&lt;&gt;0,(TRUNC(W246*G246,2)+(TRUNC(AL246,2)-(TRUNC(S246*G246,2)+TRUNC(W246*G246,2)+TRUNC(Y246*G246,2)+TRUNC(AA246*G246,2)+TRUNC(AC246*G246,2)+TRUNC(AE246*G246,2)+TRUNC(AG246*G246,2)+TRUNC(AI246*G246,2))))&gt;=0),ABS((AI246*G246-(TRUNC(AI246*G246,2)+(TRUNC(AL246,2)-(TRUNC(S246*G246,2)+TRUNC(W246*G246,2)+TRUNC(Y246*G246,2)+TRUNC(AA246*G246,2)+TRUNC(AC246*G246,2)+TRUNC(AE246*G246,2)+TRUNC(AG246*G246,2)+TRUNC(AI246*G246,2)))))/AI246*G246)&lt;ABS((W246*G246-(TRUNC(W246*G246,2)+(TRUNC(AL246,2)-(TRUNC(S246*G246,2)+TRUNC(W246*G246,2)+TRUNC(Y246*G246,2)+TRUNC(AA246*G246,2)+TRUNC(AC246*G246,2)+TRUNC(AE246*G246,2)+TRUNC(AG246*G246,2)+TRUNC(AI246*G246,2)))))/W246*G246),TRUE),IF(AND(Y246*G246&lt;&gt;0,(TRUNC(Y246*G246,2)+(TRUNC(AL246,2)-(TRUNC(S246*G246,2)+TRUNC(W246*G246,2)+TRUNC(Y246*G246,2)+TRUNC(AA246*G246,2)+TRUNC(AC246*G246,2)+TRUNC(AE246*G246,2)+TRUNC(AG246*G246,2)+TRUNC(AI246*G246,2))))&gt;=0),ABS((AI246*G246-(TRUNC(AI246*G246,2)+(TRUNC(AL246,2)-(TRUNC(S246*G246,2)+TRUNC(W246*G246,2)+TRUNC(Y246*G246,2)+TRUNC(AA246*G246,2)+TRUNC(AC246*G246,2)+TRUNC(AE246*G246,2)+TRUNC(AG246*G246,2)+TRUNC(AI246*G246,2)))))/AI246*G246)&lt;ABS((Y246*G246-(TRUNC(Y246*G246,2)+(TRUNC(AL246,2)-(TRUNC(S246*G246,2)+TRUNC(W246*G246,2)+TRUNC(Y246*G246,2)+TRUNC(AA246*G246,2)+TRUNC(AC246*G246,2)+TRUNC(AE246*G246,2)+TRUNC(AG246*G246,2)+TRUNC(AI246*G246,2)))))/Y246*G246),TRUE),IF(AND(AA246*G246&lt;&gt;0,(TRUNC(AA246*G246,2)+(TRUNC(AL246,2)-(TRUNC(S246*G246,2)+TRUNC(W246*G246,2)+TRUNC(Y246*G246,2)+TRUNC(AA246*G246,2)+TRUNC(AC246*G246,2)+TRUNC(AE246*G246,2)+TRUNC(AG246*G246,2)+TRUNC(AI246*G246,2))))&gt;=0),ABS((AI246*G246-(TRUNC(AI246*G246,2)+(TRUNC(AL246,2)-(TRUNC(S246*G246,2)+TRUNC(W246*G246,2)+TRUNC(Y246*G246,2)+TRUNC(AA246*G246,2)+TRUNC(AC246*G246,2)+TRUNC(AE246*G246,2)+TRUNC(AG246*G246,2)+TRUNC(AI246*G246,2)))))/AI246*G246)&lt;ABS((AA246*G246-(TRUNC(AA246*G246,2)+(TRUNC(AL246,2)-(TRUNC(S246*G246,2)+TRUNC(W246*G246,2)+TRUNC(Y246*G246,2)+TRUNC(AA246*G246,2)+TRUNC(AC246*G246,2)+TRUNC(AE246*G246,2)+TRUNC(AG246*G246,2)+TRUNC(AI246*G246,2)))))/AA246*G246),TRUE),IF(AND(AC246*G246&lt;&gt;0,(TRUNC(AC246*G246,2)+(TRUNC(AL246,2)-(TRUNC(S246*G246,2)+TRUNC(W246*G246,2)+TRUNC(Y246*G246,2)+TRUNC(AA246*G246,2)+TRUNC(AC246*G246,2)+TRUNC(AE246*G246,2)+TRUNC(AG246*G246,2)+TRUNC(AI246*G246,2))))&gt;=0),ABS((AI246*G246-(TRUNC(AI246*G246,2)+(TRUNC(AL246,2)-(TRUNC(S246*G246,2)+TRUNC(W246*G246,2)+TRUNC(Y246*G246,2)+TRUNC(AA246*G246,2)+TRUNC(AC246*G246,2)+TRUNC(AE246*G246,2)+TRUNC(AG246*G246,2)+TRUNC(AI246*G246,2)))))/AI246*G246)&lt;ABS((AC246*G246-(TRUNC(AC246*G246,2)+(TRUNC(AL246,2)-(TRUNC(S246*G246,2)+TRUNC(W246*G246,2)+TRUNC(Y246*G246,2)+TRUNC(AA246*G246,2)+TRUNC(AC246*G246,2)+TRUNC(AE246*G246,2)+TRUNC(AG246*G246,2)+TRUNC(AI246*G246,2)))))/AC246*G246),TRUE),IF(AND(AE246*G246&lt;&gt;0,(TRUNC(AE246*G246,2)+(TRUNC(AL246,2)-(TRUNC(S246*G246,2)+TRUNC(W246*G246,2)+TRUNC(Y246*G246,2)+TRUNC(AA246*G246,2)+TRUNC(AC246*G246,2)+TRUNC(AE246*G246,2)+TRUNC(AG246*G246,2)+TRUNC(AI246*G246,2))))&gt;=0),ABS((AI246*G246-(TRUNC(AI246*G246,2)+(TRUNC(AL246,2)-(TRUNC(S246*G246,2)+TRUNC(W246*G246,2)+TRUNC(Y246*G246,2)+TRUNC(AA246*G246,2)+TRUNC(AC246*G246,2)+TRUNC(AE246*G246,2)+TRUNC(AG246*G246,2)+TRUNC(AI246*G246,2)))))/AI246*G246)&lt;ABS((AE246*G246-(TRUNC(AE246*G246,2)+(TRUNC(AL246,2)-(TRUNC(S246*G246,2)+TRUNC(W246*G246,2)+TRUNC(Y246*G246,2)+TRUNC(AA246*G246,2)+TRUNC(AC246*G246,2)+TRUNC(AE246*G246,2)+TRUNC(AG246*G246,2)+TRUNC(AI246*G246,2)))))/AE246*G246),TRUE),IF(AND(AG246*G246&lt;&gt;0,(TRUNC(AG246*G246,2)+(TRUNC(AL246,2)-(TRUNC(S246*G246,2)+TRUNC(W246*G246,2)+TRUNC(Y246*G246,2)+TRUNC(AA246*G246,2)+TRUNC(AC246*G246,2)+TRUNC(AE246*G246,2)+TRUNC(AG246*G246,2)+TRUNC(AI246*G246,2))))&gt;=0),ABS((AI246*G246-(TRUNC(AI246*G246,2)+(TRUNC(AL246,2)-(TRUNC(S246*G246,2)+TRUNC(W246*G246,2)+TRUNC(Y246*G246,2)+TRUNC(AA246*G246,2)+TRUNC(AC246*G246,2)+TRUNC(AE246*G246,2)+TRUNC(AG246*G246,2)+TRUNC(AI246*G246,2)))))/AI246*G246)&lt;ABS((AG246*G246-(TRUNC(AG246*G246,2)+(TRUNC(AL246,2)-(TRUNC(S246*G246,2)+TRUNC(W246*G246,2)+TRUNC(Y246*G246,2)+TRUNC(AA246*G246,2)+TRUNC(AC246*G246,2)+TRUNC(AE246*G246,2)+TRUNC(AG246*G246,2)+TRUNC(AI246*G246,2)))))/AG246*G246),TRUE),IF(AND(AI246*G246&lt;&gt;0,(TRUNC(AI246*G246,2)+(TRUNC(AL246,2)-(TRUNC(S246*G246,2)+TRUNC(W246*G246,2)+TRUNC(Y246*G246,2)+TRUNC(AA246*G246,2)+TRUNC(AC246*G246,2)+TRUNC(AE246*G246,2)+TRUNC(AG246*G246,2)+TRUNC(AI246*G246,2))))&gt;=0),ABS((AI246*G246-(TRUNC(AI246*G246,2)+(TRUNC(AL246,2)-(TRUNC(S246*G246,2)+TRUNC(W246*G246,2)+TRUNC(Y246*G246,2)+TRUNC(AA246*G246,2)+TRUNC(AC246*G246,2)+TRUNC(AE246*G246,2)+TRUNC(AG246*G246,2)+TRUNC(AI246*G246,2)))))/AI246*G246)&lt;=ABS((AI246*G246-(TRUNC(AI246*G246,2)+(TRUNC(AL246,2)-(TRUNC(S246*G246,2)+TRUNC(W246*G246,2)+TRUNC(Y246*G246,2)+TRUNC(AA246*G246,2)+TRUNC(AC246*G246,2)+TRUNC(AE246*G246,2)+TRUNC(AG246*G246,2)+TRUNC(AI246*G246,2)))))/AI246*G246),TRUE)),TRUNC(AI246*G246,2)+(TRUNC(AL246,2)-(TRUNC(S246*G246,2)+TRUNC(W246*G246,2)+TRUNC(Y246*G246,2)+TRUNC(AA246*G246,2)+TRUNC(AC246*G246,2)+TRUNC(AE246*G246,2)+TRUNC(AG246*G246,2)+TRUNC(AI246*G246,2))),TRUNC(AI246*G246,2)))))</f>
        <v>0</v>
      </c>
      <c r="AK246" s="369">
        <f t="shared" ref="AK246:AK253" si="216">TRUNC(Q246*(1+R246), 2)</f>
        <v>8.0500000000000007</v>
      </c>
      <c r="AL246" s="369">
        <f t="shared" ref="AL246:AL253" si="217">TRUNC(G246*TRUNC(AK246, 2), 2)</f>
        <v>209.3</v>
      </c>
    </row>
    <row r="247" spans="1:38" ht="25.5" x14ac:dyDescent="0.2">
      <c r="A247" s="368" t="s">
        <v>600</v>
      </c>
      <c r="B247" s="367" t="s">
        <v>193</v>
      </c>
      <c r="C247" s="367" t="s">
        <v>393</v>
      </c>
      <c r="D247" s="367" t="s">
        <v>144</v>
      </c>
      <c r="E247" s="366" t="s">
        <v>590</v>
      </c>
      <c r="F247" s="365" t="s">
        <v>19</v>
      </c>
      <c r="G247" s="365">
        <v>1</v>
      </c>
      <c r="H247" s="363">
        <v>2.81</v>
      </c>
      <c r="I247" s="363">
        <v>6.02</v>
      </c>
      <c r="J247" s="363">
        <v>6.02</v>
      </c>
      <c r="K247" s="363">
        <v>0</v>
      </c>
      <c r="L247" s="363">
        <v>0</v>
      </c>
      <c r="M247" s="363">
        <v>0</v>
      </c>
      <c r="N247" s="363">
        <v>0</v>
      </c>
      <c r="O247" s="363">
        <v>0</v>
      </c>
      <c r="P247" s="363">
        <v>0</v>
      </c>
      <c r="Q247" s="363">
        <f t="shared" si="198"/>
        <v>8.83</v>
      </c>
      <c r="R247" s="364">
        <v>8.3526000000000003E-2</v>
      </c>
      <c r="S247" s="363">
        <f t="shared" si="199"/>
        <v>3.04</v>
      </c>
      <c r="T247" s="363">
        <f t="shared" si="200"/>
        <v>3.04</v>
      </c>
      <c r="U247" s="363">
        <f t="shared" si="201"/>
        <v>6.52</v>
      </c>
      <c r="V247" s="363">
        <f t="shared" si="201"/>
        <v>6.52</v>
      </c>
      <c r="W247" s="363">
        <f t="shared" si="202"/>
        <v>6.5200000000000014</v>
      </c>
      <c r="X247" s="363">
        <f t="shared" si="203"/>
        <v>6.5200000000000014</v>
      </c>
      <c r="Y247" s="363">
        <f t="shared" si="204"/>
        <v>0</v>
      </c>
      <c r="Z247" s="363">
        <f t="shared" si="205"/>
        <v>0</v>
      </c>
      <c r="AA247" s="363">
        <f t="shared" si="206"/>
        <v>0</v>
      </c>
      <c r="AB247" s="363">
        <f t="shared" si="207"/>
        <v>0</v>
      </c>
      <c r="AC247" s="363">
        <f t="shared" si="208"/>
        <v>0</v>
      </c>
      <c r="AD247" s="363">
        <f t="shared" si="209"/>
        <v>0</v>
      </c>
      <c r="AE247" s="363">
        <f t="shared" si="210"/>
        <v>0</v>
      </c>
      <c r="AF247" s="363">
        <f t="shared" si="211"/>
        <v>0</v>
      </c>
      <c r="AG247" s="363">
        <f t="shared" si="212"/>
        <v>0</v>
      </c>
      <c r="AH247" s="363">
        <f t="shared" si="213"/>
        <v>0</v>
      </c>
      <c r="AI247" s="363">
        <f t="shared" si="214"/>
        <v>0</v>
      </c>
      <c r="AJ247" s="363">
        <f t="shared" si="215"/>
        <v>0</v>
      </c>
      <c r="AK247" s="363">
        <f t="shared" si="216"/>
        <v>9.56</v>
      </c>
      <c r="AL247" s="363">
        <f t="shared" si="217"/>
        <v>9.56</v>
      </c>
    </row>
    <row r="248" spans="1:38" ht="25.5" x14ac:dyDescent="0.2">
      <c r="A248" s="374" t="s">
        <v>601</v>
      </c>
      <c r="B248" s="373" t="s">
        <v>193</v>
      </c>
      <c r="C248" s="373" t="s">
        <v>393</v>
      </c>
      <c r="D248" s="373" t="s">
        <v>145</v>
      </c>
      <c r="E248" s="372" t="s">
        <v>592</v>
      </c>
      <c r="F248" s="371" t="s">
        <v>19</v>
      </c>
      <c r="G248" s="371">
        <v>14</v>
      </c>
      <c r="H248" s="369">
        <v>3.66</v>
      </c>
      <c r="I248" s="369">
        <v>6.02</v>
      </c>
      <c r="J248" s="369">
        <v>6.02</v>
      </c>
      <c r="K248" s="369">
        <v>0</v>
      </c>
      <c r="L248" s="369">
        <v>0</v>
      </c>
      <c r="M248" s="369">
        <v>0</v>
      </c>
      <c r="N248" s="369">
        <v>0</v>
      </c>
      <c r="O248" s="369">
        <v>0</v>
      </c>
      <c r="P248" s="369">
        <v>0</v>
      </c>
      <c r="Q248" s="369">
        <f t="shared" si="198"/>
        <v>9.68</v>
      </c>
      <c r="R248" s="370">
        <v>8.3526000000000003E-2</v>
      </c>
      <c r="S248" s="369">
        <f t="shared" si="199"/>
        <v>3.96</v>
      </c>
      <c r="T248" s="369">
        <f t="shared" si="200"/>
        <v>55.44</v>
      </c>
      <c r="U248" s="369">
        <f t="shared" si="201"/>
        <v>6.52</v>
      </c>
      <c r="V248" s="369">
        <f t="shared" si="201"/>
        <v>91.28</v>
      </c>
      <c r="W248" s="369">
        <f t="shared" si="202"/>
        <v>6.52</v>
      </c>
      <c r="X248" s="369">
        <f t="shared" si="203"/>
        <v>91.28</v>
      </c>
      <c r="Y248" s="369">
        <f t="shared" si="204"/>
        <v>0</v>
      </c>
      <c r="Z248" s="369">
        <f t="shared" si="205"/>
        <v>0</v>
      </c>
      <c r="AA248" s="369">
        <f t="shared" si="206"/>
        <v>0</v>
      </c>
      <c r="AB248" s="369">
        <f t="shared" si="207"/>
        <v>0</v>
      </c>
      <c r="AC248" s="369">
        <f t="shared" si="208"/>
        <v>0</v>
      </c>
      <c r="AD248" s="369">
        <f t="shared" si="209"/>
        <v>0</v>
      </c>
      <c r="AE248" s="369">
        <f t="shared" si="210"/>
        <v>0</v>
      </c>
      <c r="AF248" s="369">
        <f t="shared" si="211"/>
        <v>0</v>
      </c>
      <c r="AG248" s="369">
        <f t="shared" si="212"/>
        <v>0</v>
      </c>
      <c r="AH248" s="369">
        <f t="shared" si="213"/>
        <v>0</v>
      </c>
      <c r="AI248" s="369">
        <f t="shared" si="214"/>
        <v>0</v>
      </c>
      <c r="AJ248" s="369">
        <f t="shared" si="215"/>
        <v>0</v>
      </c>
      <c r="AK248" s="369">
        <f t="shared" si="216"/>
        <v>10.48</v>
      </c>
      <c r="AL248" s="369">
        <f t="shared" si="217"/>
        <v>146.72</v>
      </c>
    </row>
    <row r="249" spans="1:38" ht="25.5" x14ac:dyDescent="0.2">
      <c r="A249" s="368" t="s">
        <v>602</v>
      </c>
      <c r="B249" s="367" t="s">
        <v>287</v>
      </c>
      <c r="C249" s="367" t="s">
        <v>393</v>
      </c>
      <c r="D249" s="367" t="s">
        <v>1643</v>
      </c>
      <c r="E249" s="366" t="s">
        <v>52</v>
      </c>
      <c r="F249" s="365" t="s">
        <v>6</v>
      </c>
      <c r="G249" s="365">
        <v>4.8600000000000003</v>
      </c>
      <c r="H249" s="363">
        <v>1.78</v>
      </c>
      <c r="I249" s="363">
        <v>6.82</v>
      </c>
      <c r="J249" s="363">
        <v>6.82</v>
      </c>
      <c r="K249" s="363">
        <v>0</v>
      </c>
      <c r="L249" s="363">
        <v>0</v>
      </c>
      <c r="M249" s="363">
        <v>0</v>
      </c>
      <c r="N249" s="363">
        <v>0</v>
      </c>
      <c r="O249" s="363">
        <v>0</v>
      </c>
      <c r="P249" s="363">
        <v>0</v>
      </c>
      <c r="Q249" s="363">
        <f t="shared" si="198"/>
        <v>8.6</v>
      </c>
      <c r="R249" s="364">
        <v>8.3526000000000003E-2</v>
      </c>
      <c r="S249" s="363">
        <f t="shared" si="199"/>
        <v>1.92</v>
      </c>
      <c r="T249" s="363">
        <f t="shared" si="200"/>
        <v>9.3300000000000072</v>
      </c>
      <c r="U249" s="363">
        <f t="shared" si="201"/>
        <v>7.39</v>
      </c>
      <c r="V249" s="363">
        <f t="shared" si="201"/>
        <v>35.909999999999997</v>
      </c>
      <c r="W249" s="363">
        <f t="shared" si="202"/>
        <v>7.39</v>
      </c>
      <c r="X249" s="363">
        <f t="shared" si="203"/>
        <v>35.909999999999997</v>
      </c>
      <c r="Y249" s="363">
        <f t="shared" si="204"/>
        <v>0</v>
      </c>
      <c r="Z249" s="363">
        <f t="shared" si="205"/>
        <v>0</v>
      </c>
      <c r="AA249" s="363">
        <f t="shared" si="206"/>
        <v>0</v>
      </c>
      <c r="AB249" s="363">
        <f t="shared" si="207"/>
        <v>0</v>
      </c>
      <c r="AC249" s="363">
        <f t="shared" si="208"/>
        <v>0</v>
      </c>
      <c r="AD249" s="363">
        <f t="shared" si="209"/>
        <v>0</v>
      </c>
      <c r="AE249" s="363">
        <f t="shared" si="210"/>
        <v>0</v>
      </c>
      <c r="AF249" s="363">
        <f t="shared" si="211"/>
        <v>0</v>
      </c>
      <c r="AG249" s="363">
        <f t="shared" si="212"/>
        <v>0</v>
      </c>
      <c r="AH249" s="363">
        <f t="shared" si="213"/>
        <v>0</v>
      </c>
      <c r="AI249" s="363">
        <f t="shared" si="214"/>
        <v>0</v>
      </c>
      <c r="AJ249" s="363">
        <f t="shared" si="215"/>
        <v>0</v>
      </c>
      <c r="AK249" s="363">
        <f t="shared" si="216"/>
        <v>9.31</v>
      </c>
      <c r="AL249" s="363">
        <f t="shared" si="217"/>
        <v>45.24</v>
      </c>
    </row>
    <row r="250" spans="1:38" ht="25.5" x14ac:dyDescent="0.2">
      <c r="A250" s="374" t="s">
        <v>603</v>
      </c>
      <c r="B250" s="373" t="s">
        <v>287</v>
      </c>
      <c r="C250" s="373" t="s">
        <v>393</v>
      </c>
      <c r="D250" s="373" t="s">
        <v>1645</v>
      </c>
      <c r="E250" s="372" t="s">
        <v>53</v>
      </c>
      <c r="F250" s="371" t="s">
        <v>6</v>
      </c>
      <c r="G250" s="371"/>
      <c r="H250" s="369">
        <v>2.12</v>
      </c>
      <c r="I250" s="369">
        <v>6.82</v>
      </c>
      <c r="J250" s="369">
        <v>6.82</v>
      </c>
      <c r="K250" s="369">
        <v>0</v>
      </c>
      <c r="L250" s="369">
        <v>0</v>
      </c>
      <c r="M250" s="369">
        <v>0</v>
      </c>
      <c r="N250" s="369">
        <v>0</v>
      </c>
      <c r="O250" s="369">
        <v>0</v>
      </c>
      <c r="P250" s="369">
        <v>0</v>
      </c>
      <c r="Q250" s="369">
        <f t="shared" si="198"/>
        <v>8.94</v>
      </c>
      <c r="R250" s="370"/>
      <c r="S250" s="369">
        <f t="shared" si="199"/>
        <v>2.12</v>
      </c>
      <c r="T250" s="369">
        <f t="shared" si="200"/>
        <v>0</v>
      </c>
      <c r="U250" s="369">
        <f t="shared" si="201"/>
        <v>6.82</v>
      </c>
      <c r="V250" s="369">
        <f t="shared" si="201"/>
        <v>0</v>
      </c>
      <c r="W250" s="369">
        <f t="shared" si="202"/>
        <v>6.8199999999999985</v>
      </c>
      <c r="X250" s="369">
        <f t="shared" si="203"/>
        <v>0</v>
      </c>
      <c r="Y250" s="369">
        <f t="shared" si="204"/>
        <v>0</v>
      </c>
      <c r="Z250" s="369">
        <f t="shared" si="205"/>
        <v>0</v>
      </c>
      <c r="AA250" s="369">
        <f t="shared" si="206"/>
        <v>0</v>
      </c>
      <c r="AB250" s="369">
        <f t="shared" si="207"/>
        <v>0</v>
      </c>
      <c r="AC250" s="369">
        <f t="shared" si="208"/>
        <v>0</v>
      </c>
      <c r="AD250" s="369">
        <f t="shared" si="209"/>
        <v>0</v>
      </c>
      <c r="AE250" s="369">
        <f t="shared" si="210"/>
        <v>0</v>
      </c>
      <c r="AF250" s="369">
        <f t="shared" si="211"/>
        <v>0</v>
      </c>
      <c r="AG250" s="369">
        <f t="shared" si="212"/>
        <v>0</v>
      </c>
      <c r="AH250" s="369">
        <f t="shared" si="213"/>
        <v>0</v>
      </c>
      <c r="AI250" s="369">
        <f t="shared" si="214"/>
        <v>0</v>
      </c>
      <c r="AJ250" s="369">
        <f t="shared" si="215"/>
        <v>0</v>
      </c>
      <c r="AK250" s="369">
        <f t="shared" si="216"/>
        <v>8.94</v>
      </c>
      <c r="AL250" s="369">
        <f t="shared" si="217"/>
        <v>0</v>
      </c>
    </row>
    <row r="251" spans="1:38" ht="25.5" x14ac:dyDescent="0.2">
      <c r="A251" s="368" t="s">
        <v>604</v>
      </c>
      <c r="B251" s="367" t="s">
        <v>287</v>
      </c>
      <c r="C251" s="367" t="s">
        <v>393</v>
      </c>
      <c r="D251" s="367" t="s">
        <v>1644</v>
      </c>
      <c r="E251" s="366" t="s">
        <v>54</v>
      </c>
      <c r="F251" s="365" t="s">
        <v>6</v>
      </c>
      <c r="G251" s="365"/>
      <c r="H251" s="363">
        <v>2.78</v>
      </c>
      <c r="I251" s="363">
        <v>8.0299999999999994</v>
      </c>
      <c r="J251" s="363">
        <v>8.0299999999999994</v>
      </c>
      <c r="K251" s="363">
        <v>0</v>
      </c>
      <c r="L251" s="363">
        <v>0</v>
      </c>
      <c r="M251" s="363">
        <v>0</v>
      </c>
      <c r="N251" s="363">
        <v>0</v>
      </c>
      <c r="O251" s="363">
        <v>0</v>
      </c>
      <c r="P251" s="363">
        <v>0</v>
      </c>
      <c r="Q251" s="363">
        <f t="shared" si="198"/>
        <v>10.81</v>
      </c>
      <c r="R251" s="364"/>
      <c r="S251" s="363">
        <f t="shared" si="199"/>
        <v>2.78</v>
      </c>
      <c r="T251" s="363">
        <f t="shared" si="200"/>
        <v>0</v>
      </c>
      <c r="U251" s="363">
        <f t="shared" si="201"/>
        <v>8.0299999999999994</v>
      </c>
      <c r="V251" s="363">
        <f t="shared" si="201"/>
        <v>0</v>
      </c>
      <c r="W251" s="363">
        <f t="shared" si="202"/>
        <v>8.0300000000000011</v>
      </c>
      <c r="X251" s="363">
        <f t="shared" si="203"/>
        <v>0</v>
      </c>
      <c r="Y251" s="363">
        <f t="shared" si="204"/>
        <v>0</v>
      </c>
      <c r="Z251" s="363">
        <f t="shared" si="205"/>
        <v>0</v>
      </c>
      <c r="AA251" s="363">
        <f t="shared" si="206"/>
        <v>0</v>
      </c>
      <c r="AB251" s="363">
        <f t="shared" si="207"/>
        <v>0</v>
      </c>
      <c r="AC251" s="363">
        <f t="shared" si="208"/>
        <v>0</v>
      </c>
      <c r="AD251" s="363">
        <f t="shared" si="209"/>
        <v>0</v>
      </c>
      <c r="AE251" s="363">
        <f t="shared" si="210"/>
        <v>0</v>
      </c>
      <c r="AF251" s="363">
        <f t="shared" si="211"/>
        <v>0</v>
      </c>
      <c r="AG251" s="363">
        <f t="shared" si="212"/>
        <v>0</v>
      </c>
      <c r="AH251" s="363">
        <f t="shared" si="213"/>
        <v>0</v>
      </c>
      <c r="AI251" s="363">
        <f t="shared" si="214"/>
        <v>0</v>
      </c>
      <c r="AJ251" s="363">
        <f t="shared" si="215"/>
        <v>0</v>
      </c>
      <c r="AK251" s="363">
        <f t="shared" si="216"/>
        <v>10.81</v>
      </c>
      <c r="AL251" s="363">
        <f t="shared" si="217"/>
        <v>0</v>
      </c>
    </row>
    <row r="252" spans="1:38" ht="25.5" x14ac:dyDescent="0.2">
      <c r="A252" s="374" t="s">
        <v>1332</v>
      </c>
      <c r="B252" s="373" t="s">
        <v>193</v>
      </c>
      <c r="C252" s="373" t="s">
        <v>393</v>
      </c>
      <c r="D252" s="373" t="s">
        <v>1330</v>
      </c>
      <c r="E252" s="372" t="s">
        <v>1331</v>
      </c>
      <c r="F252" s="371" t="s">
        <v>6</v>
      </c>
      <c r="G252" s="371"/>
      <c r="H252" s="369">
        <v>1.42</v>
      </c>
      <c r="I252" s="369">
        <v>6.82</v>
      </c>
      <c r="J252" s="369">
        <v>6.82</v>
      </c>
      <c r="K252" s="369">
        <v>0</v>
      </c>
      <c r="L252" s="369">
        <v>0</v>
      </c>
      <c r="M252" s="369">
        <v>0</v>
      </c>
      <c r="N252" s="369">
        <v>0</v>
      </c>
      <c r="O252" s="369">
        <v>0</v>
      </c>
      <c r="P252" s="369">
        <v>0</v>
      </c>
      <c r="Q252" s="369">
        <f t="shared" si="198"/>
        <v>8.24</v>
      </c>
      <c r="R252" s="370"/>
      <c r="S252" s="369">
        <f t="shared" si="199"/>
        <v>1.42</v>
      </c>
      <c r="T252" s="369">
        <f t="shared" si="200"/>
        <v>0</v>
      </c>
      <c r="U252" s="369">
        <f t="shared" si="201"/>
        <v>6.82</v>
      </c>
      <c r="V252" s="369">
        <f t="shared" si="201"/>
        <v>0</v>
      </c>
      <c r="W252" s="369">
        <f t="shared" si="202"/>
        <v>6.82</v>
      </c>
      <c r="X252" s="369">
        <f t="shared" si="203"/>
        <v>0</v>
      </c>
      <c r="Y252" s="369">
        <f t="shared" si="204"/>
        <v>0</v>
      </c>
      <c r="Z252" s="369">
        <f t="shared" si="205"/>
        <v>0</v>
      </c>
      <c r="AA252" s="369">
        <f t="shared" si="206"/>
        <v>0</v>
      </c>
      <c r="AB252" s="369">
        <f t="shared" si="207"/>
        <v>0</v>
      </c>
      <c r="AC252" s="369">
        <f t="shared" si="208"/>
        <v>0</v>
      </c>
      <c r="AD252" s="369">
        <f t="shared" si="209"/>
        <v>0</v>
      </c>
      <c r="AE252" s="369">
        <f t="shared" si="210"/>
        <v>0</v>
      </c>
      <c r="AF252" s="369">
        <f t="shared" si="211"/>
        <v>0</v>
      </c>
      <c r="AG252" s="369">
        <f t="shared" si="212"/>
        <v>0</v>
      </c>
      <c r="AH252" s="369">
        <f t="shared" si="213"/>
        <v>0</v>
      </c>
      <c r="AI252" s="369">
        <f t="shared" si="214"/>
        <v>0</v>
      </c>
      <c r="AJ252" s="369">
        <f t="shared" si="215"/>
        <v>0</v>
      </c>
      <c r="AK252" s="369">
        <f t="shared" si="216"/>
        <v>8.24</v>
      </c>
      <c r="AL252" s="369">
        <f t="shared" si="217"/>
        <v>0</v>
      </c>
    </row>
    <row r="253" spans="1:38" ht="25.5" x14ac:dyDescent="0.2">
      <c r="A253" s="368" t="s">
        <v>605</v>
      </c>
      <c r="B253" s="367" t="s">
        <v>193</v>
      </c>
      <c r="C253" s="367" t="s">
        <v>393</v>
      </c>
      <c r="D253" s="367" t="s">
        <v>142</v>
      </c>
      <c r="E253" s="366" t="s">
        <v>596</v>
      </c>
      <c r="F253" s="365" t="s">
        <v>19</v>
      </c>
      <c r="G253" s="365"/>
      <c r="H253" s="363">
        <v>129.27000000000001</v>
      </c>
      <c r="I253" s="363">
        <v>60.28</v>
      </c>
      <c r="J253" s="363">
        <v>60.28</v>
      </c>
      <c r="K253" s="363">
        <v>0</v>
      </c>
      <c r="L253" s="363">
        <v>0</v>
      </c>
      <c r="M253" s="363">
        <v>0</v>
      </c>
      <c r="N253" s="363">
        <v>0</v>
      </c>
      <c r="O253" s="363">
        <v>0</v>
      </c>
      <c r="P253" s="363">
        <v>0</v>
      </c>
      <c r="Q253" s="363">
        <f t="shared" si="198"/>
        <v>189.55</v>
      </c>
      <c r="R253" s="364"/>
      <c r="S253" s="363">
        <f t="shared" si="199"/>
        <v>129.27000000000001</v>
      </c>
      <c r="T253" s="363">
        <f t="shared" si="200"/>
        <v>0</v>
      </c>
      <c r="U253" s="363">
        <f t="shared" si="201"/>
        <v>60.28</v>
      </c>
      <c r="V253" s="363">
        <f t="shared" si="201"/>
        <v>0</v>
      </c>
      <c r="W253" s="363">
        <f t="shared" si="202"/>
        <v>60.28</v>
      </c>
      <c r="X253" s="363">
        <f t="shared" si="203"/>
        <v>0</v>
      </c>
      <c r="Y253" s="363">
        <f t="shared" si="204"/>
        <v>0</v>
      </c>
      <c r="Z253" s="363">
        <f t="shared" si="205"/>
        <v>0</v>
      </c>
      <c r="AA253" s="363">
        <f t="shared" si="206"/>
        <v>0</v>
      </c>
      <c r="AB253" s="363">
        <f t="shared" si="207"/>
        <v>0</v>
      </c>
      <c r="AC253" s="363">
        <f t="shared" si="208"/>
        <v>0</v>
      </c>
      <c r="AD253" s="363">
        <f t="shared" si="209"/>
        <v>0</v>
      </c>
      <c r="AE253" s="363">
        <f t="shared" si="210"/>
        <v>0</v>
      </c>
      <c r="AF253" s="363">
        <f t="shared" si="211"/>
        <v>0</v>
      </c>
      <c r="AG253" s="363">
        <f t="shared" si="212"/>
        <v>0</v>
      </c>
      <c r="AH253" s="363">
        <f t="shared" si="213"/>
        <v>0</v>
      </c>
      <c r="AI253" s="363">
        <f t="shared" si="214"/>
        <v>0</v>
      </c>
      <c r="AJ253" s="363">
        <f t="shared" si="215"/>
        <v>0</v>
      </c>
      <c r="AK253" s="363">
        <f t="shared" si="216"/>
        <v>189.55</v>
      </c>
      <c r="AL253" s="363">
        <f t="shared" si="217"/>
        <v>0</v>
      </c>
    </row>
    <row r="254" spans="1:38" ht="15" x14ac:dyDescent="0.2">
      <c r="A254" s="392" t="s">
        <v>606</v>
      </c>
      <c r="B254" s="391" t="s">
        <v>238</v>
      </c>
      <c r="C254" s="390" t="s">
        <v>238</v>
      </c>
      <c r="D254" s="390" t="s">
        <v>238</v>
      </c>
      <c r="E254" s="390" t="s">
        <v>607</v>
      </c>
      <c r="F254" s="389" t="s">
        <v>238</v>
      </c>
      <c r="G254" s="389"/>
      <c r="H254" s="387"/>
      <c r="I254" s="387"/>
      <c r="J254" s="387"/>
      <c r="K254" s="387"/>
      <c r="L254" s="387"/>
      <c r="M254" s="387"/>
      <c r="N254" s="387"/>
      <c r="O254" s="387"/>
      <c r="P254" s="387"/>
      <c r="Q254" s="387"/>
      <c r="R254" s="388"/>
      <c r="S254" s="387"/>
      <c r="T254" s="387">
        <f>SUBTOTAL(109,T255:T264)</f>
        <v>0</v>
      </c>
      <c r="U254" s="387"/>
      <c r="V254" s="387">
        <f>SUBTOTAL(109,V255:V264)</f>
        <v>0</v>
      </c>
      <c r="W254" s="387"/>
      <c r="X254" s="387">
        <f>SUBTOTAL(109,X255:X264)</f>
        <v>0</v>
      </c>
      <c r="Y254" s="387"/>
      <c r="Z254" s="387">
        <f>SUBTOTAL(109,Z255:Z264)</f>
        <v>0</v>
      </c>
      <c r="AA254" s="387"/>
      <c r="AB254" s="387">
        <f>SUBTOTAL(109,AB255:AB264)</f>
        <v>0</v>
      </c>
      <c r="AC254" s="387"/>
      <c r="AD254" s="387">
        <f>SUBTOTAL(109,AD255:AD264)</f>
        <v>0</v>
      </c>
      <c r="AE254" s="387"/>
      <c r="AF254" s="387">
        <f>SUBTOTAL(109,AF255:AF264)</f>
        <v>0</v>
      </c>
      <c r="AG254" s="387"/>
      <c r="AH254" s="387">
        <f>SUBTOTAL(109,AH255:AH264)</f>
        <v>0</v>
      </c>
      <c r="AI254" s="387"/>
      <c r="AJ254" s="387">
        <f>SUBTOTAL(109,AJ255:AJ264)</f>
        <v>0</v>
      </c>
      <c r="AK254" s="387"/>
      <c r="AL254" s="387">
        <f>SUBTOTAL(109,AL255:AL264)</f>
        <v>0</v>
      </c>
    </row>
    <row r="255" spans="1:38" ht="15" x14ac:dyDescent="0.2">
      <c r="A255" s="402" t="s">
        <v>608</v>
      </c>
      <c r="B255" s="401" t="s">
        <v>238</v>
      </c>
      <c r="C255" s="401" t="s">
        <v>238</v>
      </c>
      <c r="D255" s="401" t="s">
        <v>238</v>
      </c>
      <c r="E255" s="401" t="s">
        <v>509</v>
      </c>
      <c r="F255" s="400" t="s">
        <v>238</v>
      </c>
      <c r="G255" s="400"/>
      <c r="H255" s="398"/>
      <c r="I255" s="398"/>
      <c r="J255" s="398"/>
      <c r="K255" s="398"/>
      <c r="L255" s="398"/>
      <c r="M255" s="398"/>
      <c r="N255" s="398"/>
      <c r="O255" s="398"/>
      <c r="P255" s="398"/>
      <c r="Q255" s="398"/>
      <c r="R255" s="399"/>
      <c r="S255" s="398"/>
      <c r="T255" s="398">
        <f>SUBTOTAL(109,T256:T259)</f>
        <v>0</v>
      </c>
      <c r="U255" s="398"/>
      <c r="V255" s="398">
        <f>SUBTOTAL(109,V256:V259)</f>
        <v>0</v>
      </c>
      <c r="W255" s="398"/>
      <c r="X255" s="398">
        <f>SUBTOTAL(109,X256:X259)</f>
        <v>0</v>
      </c>
      <c r="Y255" s="398"/>
      <c r="Z255" s="398">
        <f>SUBTOTAL(109,Z256:Z259)</f>
        <v>0</v>
      </c>
      <c r="AA255" s="398"/>
      <c r="AB255" s="398">
        <f>SUBTOTAL(109,AB256:AB259)</f>
        <v>0</v>
      </c>
      <c r="AC255" s="398"/>
      <c r="AD255" s="398">
        <f>SUBTOTAL(109,AD256:AD259)</f>
        <v>0</v>
      </c>
      <c r="AE255" s="398"/>
      <c r="AF255" s="398">
        <f>SUBTOTAL(109,AF256:AF259)</f>
        <v>0</v>
      </c>
      <c r="AG255" s="398"/>
      <c r="AH255" s="398">
        <f>SUBTOTAL(109,AH256:AH259)</f>
        <v>0</v>
      </c>
      <c r="AI255" s="398"/>
      <c r="AJ255" s="398">
        <f>SUBTOTAL(109,AJ256:AJ259)</f>
        <v>0</v>
      </c>
      <c r="AK255" s="398"/>
      <c r="AL255" s="398">
        <f>SUBTOTAL(109,AL256:AL259)</f>
        <v>0</v>
      </c>
    </row>
    <row r="256" spans="1:38" ht="25.5" x14ac:dyDescent="0.2">
      <c r="A256" s="374" t="s">
        <v>609</v>
      </c>
      <c r="B256" s="373" t="s">
        <v>193</v>
      </c>
      <c r="C256" s="373" t="s">
        <v>393</v>
      </c>
      <c r="D256" s="373" t="s">
        <v>143</v>
      </c>
      <c r="E256" s="372" t="s">
        <v>588</v>
      </c>
      <c r="F256" s="371" t="s">
        <v>19</v>
      </c>
      <c r="G256" s="371"/>
      <c r="H256" s="369">
        <v>1.41</v>
      </c>
      <c r="I256" s="369">
        <v>6.02</v>
      </c>
      <c r="J256" s="369">
        <v>6.02</v>
      </c>
      <c r="K256" s="369">
        <v>0</v>
      </c>
      <c r="L256" s="369">
        <v>0</v>
      </c>
      <c r="M256" s="369">
        <v>0</v>
      </c>
      <c r="N256" s="369">
        <v>0</v>
      </c>
      <c r="O256" s="369">
        <v>0</v>
      </c>
      <c r="P256" s="369">
        <v>0</v>
      </c>
      <c r="Q256" s="369">
        <f>TRUNC(H256 + N256 + K256 + J256 + P256 + M256 + L256 + O256, 2)</f>
        <v>7.43</v>
      </c>
      <c r="R256" s="370"/>
      <c r="S256" s="369">
        <f>IF(H256*(1+R256)=0,0,IF((TRUNC(AK256,2)-(TRUNC(H256*(1+R256),2)+TRUNC(J256*(1+R256),2)+TRUNC(K256*(1+R256),2)+TRUNC(L256*(1+R256),2)+TRUNC(M256*(1+R256),2)+TRUNC(N256*(1+R256),2)+TRUNC(O256*(1+R256),2)+TRUNC(P256*(1+R256),2)))=0,TRUNC(H256*(1+R256),2),IF((TRUNC(TRUNC(H256*(1+R256),2),2)+(TRUNC(AK256,2)-(TRUNC(H256*(1+R256),2)+TRUNC(J256*(1+R256),2)+TRUNC(K256*(1+R256),2)+TRUNC(L256*(1+R256),2)+TRUNC(M256*(1+R256),2)+TRUNC(N256*(1+R256),2)+TRUNC(O256*(1+R256),2)+TRUNC(P256*(1+R256),2))))&lt;=0,TRUNC(H256*(1+R256),2),IF(AND(IF(AND(H256*(1+R256)&lt;&gt;0,(TRUNC(H256*(1+R256),2)+(TRUNC(AK256,2)-(TRUNC(H256*(1+R256),2)+TRUNC(J256*(1+R256),2)+TRUNC(K256*(1+R256),2)+TRUNC(L256*(1+R256),2)+TRUNC(M256*(1+R256),2)+TRUNC(N256*(1+R256),2)+TRUNC(O256*(1+R256),2)+TRUNC(P256*(1+R256),2))))&gt;=0),ABS((H256*(1+R256)-(TRUNC(H256*(1+R256),2)+(TRUNC(AK256,2)-(TRUNC(H256*(1+R256),2)+TRUNC(J256*(1+R256),2)+TRUNC(K256*(1+R256),2)+TRUNC(L256*(1+R256),2)+TRUNC(M256*(1+R256),2)+TRUNC(N256*(1+R256),2)+TRUNC(O256*(1+R256),2)+TRUNC(P256*(1+R256),2)))))/H256*(1+R256))&lt;=ABS((H256*(1+R256)-(TRUNC(H256*(1+R256),2)+(TRUNC(AK256,2)-(TRUNC(H256*(1+R256),2)+TRUNC(J256*(1+R256),2)+TRUNC(K256*(1+R256),2)+TRUNC(L256*(1+R256),2)+TRUNC(M256*(1+R256),2)+TRUNC(N256*(1+R256),2)+TRUNC(O256*(1+R256),2)+TRUNC(P256*(1+R256),2)))))/H256*(1+R256)),TRUE),IF(AND(J256*(1+R256)&lt;&gt;0,(TRUNC(J256*(1+R256),2)+(TRUNC(AK256,2)-(TRUNC(H256*(1+R256),2)+TRUNC(J256*(1+R256),2)+TRUNC(K256*(1+R256),2)+TRUNC(L256*(1+R256),2)+TRUNC(M256*(1+R256),2)+TRUNC(N256*(1+R256),2)+TRUNC(O256*(1+R256),2)+TRUNC(P256*(1+R256),2))))&gt;=0),ABS((H256*(1+R256)-(TRUNC(H256*(1+R256),2)+(TRUNC(AK256,2)-(TRUNC(H256*(1+R256),2)+TRUNC(J256*(1+R256),2)+TRUNC(K256*(1+R256),2)+TRUNC(L256*(1+R256),2)+TRUNC(M256*(1+R256),2)+TRUNC(N256*(1+R256),2)+TRUNC(O256*(1+R256),2)+TRUNC(P256*(1+R256),2)))))/H256*(1+R256))&lt;=ABS((J256*(1+R256)-(TRUNC(J256*(1+R256),2)+(TRUNC(AK256,2)-(TRUNC(H256*(1+R256),2)+TRUNC(J256*(1+R256),2)+TRUNC(K256*(1+R256),2)+TRUNC(L256*(1+R256),2)+TRUNC(M256*(1+R256),2)+TRUNC(N256*(1+R256),2)+TRUNC(O256*(1+R256),2)+TRUNC(P256*(1+R256),2)))))/J256*(1+R256)),TRUE),IF(AND(K256*(1+R256)&lt;&gt;0,(TRUNC(K256*(1+R256),2)+(TRUNC(AK256,2)-(TRUNC(H256*(1+R256),2)+TRUNC(J256*(1+R256),2)+TRUNC(K256*(1+R256),2)+TRUNC(L256*(1+R256),2)+TRUNC(M256*(1+R256),2)+TRUNC(N256*(1+R256),2)+TRUNC(O256*(1+R256),2)+TRUNC(P256*(1+R256),2))))&gt;=0),ABS((H256*(1+R256)-(TRUNC(H256*(1+R256),2)+(TRUNC(AK256,2)-(TRUNC(H256*(1+R256),2)+TRUNC(J256*(1+R256),2)+TRUNC(K256*(1+R256),2)+TRUNC(L256*(1+R256),2)+TRUNC(M256*(1+R256),2)+TRUNC(N256*(1+R256),2)+TRUNC(O256*(1+R256),2)+TRUNC(P256*(1+R256),2)))))/H256*(1+R256))&lt;=ABS((K256*(1+R256)-(TRUNC(K256*(1+R256),2)+(TRUNC(AK256,2)-(TRUNC(H256*(1+R256),2)+TRUNC(J256*(1+R256),2)+TRUNC(K256*(1+R256),2)+TRUNC(L256*(1+R256),2)+TRUNC(M256*(1+R256),2)+TRUNC(N256*(1+R256),2)+TRUNC(O256*(1+R256),2)+TRUNC(P256*(1+R256),2)))))/K256*(1+R256)),TRUE),IF(AND(L256*(1+R256)&lt;&gt;0,(TRUNC(L256*(1+R256),2)+(TRUNC(AK256,2)-(TRUNC(H256*(1+R256),2)+TRUNC(J256*(1+R256),2)+TRUNC(K256*(1+R256),2)+TRUNC(L256*(1+R256),2)+TRUNC(M256*(1+R256),2)+TRUNC(N256*(1+R256),2)+TRUNC(O256*(1+R256),2)+TRUNC(P256*(1+R256),2))))&gt;=0),ABS((H256*(1+R256)-(TRUNC(H256*(1+R256),2)+(TRUNC(AK256,2)-(TRUNC(H256*(1+R256),2)+TRUNC(J256*(1+R256),2)+TRUNC(K256*(1+R256),2)+TRUNC(L256*(1+R256),2)+TRUNC(M256*(1+R256),2)+TRUNC(N256*(1+R256),2)+TRUNC(O256*(1+R256),2)+TRUNC(P256*(1+R256),2)))))/H256*(1+R256))&lt;=ABS((L256*(1+R256)-(TRUNC(L256*(1+R256),2)+(TRUNC(AK256,2)-(TRUNC(H256*(1+R256),2)+TRUNC(J256*(1+R256),2)+TRUNC(K256*(1+R256),2)+TRUNC(L256*(1+R256),2)+TRUNC(M256*(1+R256),2)+TRUNC(N256*(1+R256),2)+TRUNC(O256*(1+R256),2)+TRUNC(P256*(1+R256),2)))))/L256*(1+R256)),TRUE),IF(AND(M256*(1+R256)&lt;&gt;0,(TRUNC(M256*(1+R256),2)+(TRUNC(AK256,2)-(TRUNC(H256*(1+R256),2)+TRUNC(J256*(1+R256),2)+TRUNC(K256*(1+R256),2)+TRUNC(L256*(1+R256),2)+TRUNC(M256*(1+R256),2)+TRUNC(N256*(1+R256),2)+TRUNC(O256*(1+R256),2)+TRUNC(P256*(1+R256),2))))&gt;=0),ABS((H256*(1+R256)-(TRUNC(H256*(1+R256),2)+(TRUNC(AK256,2)-(TRUNC(H256*(1+R256),2)+TRUNC(J256*(1+R256),2)+TRUNC(K256*(1+R256),2)+TRUNC(L256*(1+R256),2)+TRUNC(M256*(1+R256),2)+TRUNC(N256*(1+R256),2)+TRUNC(O256*(1+R256),2)+TRUNC(P256*(1+R256),2)))))/H256*(1+R256))&lt;=ABS((M256*(1+R256)-(TRUNC(M256*(1+R256),2)+(TRUNC(AK256,2)-(TRUNC(H256*(1+R256),2)+TRUNC(J256*(1+R256),2)+TRUNC(K256*(1+R256),2)+TRUNC(L256*(1+R256),2)+TRUNC(M256*(1+R256),2)+TRUNC(N256*(1+R256),2)+TRUNC(O256*(1+R256),2)+TRUNC(P256*(1+R256),2)))))/M256*(1+R256)),TRUE),IF(AND(N256*(1+R256)&lt;&gt;0,(TRUNC(N256*(1+R256),2)+(TRUNC(AK256,2)-(TRUNC(H256*(1+R256),2)+TRUNC(J256*(1+R256),2)+TRUNC(K256*(1+R256),2)+TRUNC(L256*(1+R256),2)+TRUNC(M256*(1+R256),2)+TRUNC(N256*(1+R256),2)+TRUNC(O256*(1+R256),2)+TRUNC(P256*(1+R256),2))))&gt;=0),ABS((H256*(1+R256)-(TRUNC(H256*(1+R256),2)+(TRUNC(AK256,2)-(TRUNC(H256*(1+R256),2)+TRUNC(J256*(1+R256),2)+TRUNC(K256*(1+R256),2)+TRUNC(L256*(1+R256),2)+TRUNC(M256*(1+R256),2)+TRUNC(N256*(1+R256),2)+TRUNC(O256*(1+R256),2)+TRUNC(P256*(1+R256),2)))))/H256*(1+R256))&lt;=ABS((N256*(1+R256)-(TRUNC(N256*(1+R256),2)+(TRUNC(AK256,2)-(TRUNC(H256*(1+R256),2)+TRUNC(J256*(1+R256),2)+TRUNC(K256*(1+R256),2)+TRUNC(L256*(1+R256),2)+TRUNC(M256*(1+R256),2)+TRUNC(N256*(1+R256),2)+TRUNC(O256*(1+R256),2)+TRUNC(P256*(1+R256),2)))))/N256*(1+R256)),TRUE),IF(AND(O256*(1+R256)&lt;&gt;0,(TRUNC(O256*(1+R256),2)+(TRUNC(AK256,2)-(TRUNC(H256*(1+R256),2)+TRUNC(J256*(1+R256),2)+TRUNC(K256*(1+R256),2)+TRUNC(L256*(1+R256),2)+TRUNC(M256*(1+R256),2)+TRUNC(N256*(1+R256),2)+TRUNC(O256*(1+R256),2)+TRUNC(P256*(1+R256),2))))&gt;=0),ABS((H256*(1+R256)-(TRUNC(H256*(1+R256),2)+(TRUNC(AK256,2)-(TRUNC(H256*(1+R256),2)+TRUNC(J256*(1+R256),2)+TRUNC(K256*(1+R256),2)+TRUNC(L256*(1+R256),2)+TRUNC(M256*(1+R256),2)+TRUNC(N256*(1+R256),2)+TRUNC(O256*(1+R256),2)+TRUNC(P256*(1+R256),2)))))/H256*(1+R256))&lt;=ABS((O256*(1+R256)-(TRUNC(O256*(1+R256),2)+(TRUNC(AK256,2)-(TRUNC(H256*(1+R256),2)+TRUNC(J256*(1+R256),2)+TRUNC(K256*(1+R256),2)+TRUNC(L256*(1+R256),2)+TRUNC(M256*(1+R256),2)+TRUNC(N256*(1+R256),2)+TRUNC(O256*(1+R256),2)+TRUNC(P256*(1+R256),2)))))/O256*(1+R256)),TRUE),IF(AND(P256*(1+R256)&lt;&gt;0,(TRUNC(P256*(1+R256),2)+(TRUNC(AK256,2)-(TRUNC(H256*(1+R256),2)+TRUNC(J256*(1+R256),2)+TRUNC(K256*(1+R256),2)+TRUNC(L256*(1+R256),2)+TRUNC(M256*(1+R256),2)+TRUNC(N256*(1+R256),2)+TRUNC(O256*(1+R256),2)+TRUNC(P256*(1+R256),2))))&gt;=0),ABS((H256*(1+R256)-(TRUNC(H256*(1+R256),2)+(TRUNC(AK256,2)-(TRUNC(H256*(1+R256),2)+TRUNC(J256*(1+R256),2)+TRUNC(K256*(1+R256),2)+TRUNC(L256*(1+R256),2)+TRUNC(M256*(1+R256),2)+TRUNC(N256*(1+R256),2)+TRUNC(O256*(1+R256),2)+TRUNC(P256*(1+R256),2)))))/H256*(1+R256))&lt;=ABS((P256*(1+R256)-(TRUNC(P256*(1+R256),2)+(TRUNC(AK256,2)-(TRUNC(H256*(1+R256),2)+TRUNC(J256*(1+R256),2)+TRUNC(K256*(1+R256),2)+TRUNC(L256*(1+R256),2)+TRUNC(M256*(1+R256),2)+TRUNC(N256*(1+R256),2)+TRUNC(O256*(1+R256),2)+TRUNC(P256*(1+R256),2)))))/P256*(1+R256)),TRUE)),TRUNC(H256*(1+R256),2)+(TRUNC(AK256,2)-(TRUNC(H256*(1+R256),2)+TRUNC(J256*(1+R256),2)+TRUNC(K256*(1+R256),2)+TRUNC(L256*(1+R256),2)+TRUNC(M256*(1+R256),2)+TRUNC(N256*(1+R256),2)+TRUNC(O256*(1+R256),2)+TRUNC(P256*(1+R256),2))),TRUNC(H256*(1+R256),2)))))</f>
        <v>1.41</v>
      </c>
      <c r="T256" s="369">
        <f>IF(S256*G256=0,0,IF((TRUNC(AL256,2)-(TRUNC(S256*G256,2)+TRUNC(W256*G256,2)+TRUNC(Y256*G256,2)+TRUNC(AA256*G256,2)+TRUNC(AC256*G256,2)+TRUNC(AE256*G256,2)+TRUNC(AG256*G256,2)+TRUNC(AI256*G256,2)))=0,TRUNC(S256*G256,2),IF((TRUNC(TRUNC(S256*G256,2),2)+(TRUNC(AL256,2)-(TRUNC(S256*G256,2)+TRUNC(W256*G256,2)+TRUNC(Y256*G256,2)+TRUNC(AA256*G256,2)+TRUNC(AC256*G256,2)+TRUNC(AE256*G256,2)+TRUNC(AG256*G256,2)+TRUNC(AI256*G256,2))))&lt;=0,TRUNC(S256*G256,2),IF(AND(IF(AND(S256*G256&lt;&gt;0,(TRUNC(S256*G256,2)+(TRUNC(AL256,2)-(TRUNC(S256*G256,2)+TRUNC(W256*G256,2)+TRUNC(Y256*G256,2)+TRUNC(AA256*G256,2)+TRUNC(AC256*G256,2)+TRUNC(AE256*G256,2)+TRUNC(AG256*G256,2)+TRUNC(AI256*G256,2))))&gt;=0),ABS((S256*G256-(TRUNC(S256*G256,2)+(TRUNC(AL256,2)-(TRUNC(S256*G256,2)+TRUNC(W256*G256,2)+TRUNC(Y256*G256,2)+TRUNC(AA256*G256,2)+TRUNC(AC256*G256,2)+TRUNC(AE256*G256,2)+TRUNC(AG256*G256,2)+TRUNC(AI256*G256,2)))))/S256*G256)&lt;=ABS((S256*G256-(TRUNC(S256*G256,2)+(TRUNC(AL256,2)-(TRUNC(S256*G256,2)+TRUNC(W256*G256,2)+TRUNC(Y256*G256,2)+TRUNC(AA256*G256,2)+TRUNC(AC256*G256,2)+TRUNC(AE256*G256,2)+TRUNC(AG256*G256,2)+TRUNC(AI256*G256,2)))))/S256*G256),TRUE),IF(AND(W256*G256&lt;&gt;0,(TRUNC(W256*G256,2)+(TRUNC(AL256,2)-(TRUNC(S256*G256,2)+TRUNC(W256*G256,2)+TRUNC(Y256*G256,2)+TRUNC(AA256*G256,2)+TRUNC(AC256*G256,2)+TRUNC(AE256*G256,2)+TRUNC(AG256*G256,2)+TRUNC(AI256*G256,2))))&gt;=0),ABS((S256*G256-(TRUNC(S256*G256,2)+(TRUNC(AL256,2)-(TRUNC(S256*G256,2)+TRUNC(W256*G256,2)+TRUNC(Y256*G256,2)+TRUNC(AA256*G256,2)+TRUNC(AC256*G256,2)+TRUNC(AE256*G256,2)+TRUNC(AG256*G256,2)+TRUNC(AI256*G256,2)))))/S256*G256)&lt;=ABS((W256*G256-(TRUNC(W256*G256,2)+(TRUNC(AL256,2)-(TRUNC(S256*G256,2)+TRUNC(W256*G256,2)+TRUNC(Y256*G256,2)+TRUNC(AA256*G256,2)+TRUNC(AC256*G256,2)+TRUNC(AE256*G256,2)+TRUNC(AG256*G256,2)+TRUNC(AI256*G256,2)))))/W256*G256),TRUE),IF(AND(Y256*G256&lt;&gt;0,(TRUNC(Y256*G256,2)+(TRUNC(AL256,2)-(TRUNC(S256*G256,2)+TRUNC(W256*G256,2)+TRUNC(Y256*G256,2)+TRUNC(AA256*G256,2)+TRUNC(AC256*G256,2)+TRUNC(AE256*G256,2)+TRUNC(AG256*G256,2)+TRUNC(AI256*G256,2))))&gt;=0),ABS((S256*G256-(TRUNC(S256*G256,2)+(TRUNC(AL256,2)-(TRUNC(S256*G256,2)+TRUNC(W256*G256,2)+TRUNC(Y256*G256,2)+TRUNC(AA256*G256,2)+TRUNC(AC256*G256,2)+TRUNC(AE256*G256,2)+TRUNC(AG256*G256,2)+TRUNC(AI256*G256,2)))))/S256*G256)&lt;=ABS((Y256*G256-(TRUNC(Y256*G256,2)+(TRUNC(AL256,2)-(TRUNC(S256*G256,2)+TRUNC(W256*G256,2)+TRUNC(Y256*G256,2)+TRUNC(AA256*G256,2)+TRUNC(AC256*G256,2)+TRUNC(AE256*G256,2)+TRUNC(AG256*G256,2)+TRUNC(AI256*G256,2)))))/Y256*G256),TRUE),IF(AND(AA256*G256&lt;&gt;0,(TRUNC(AA256*G256,2)+(TRUNC(AL256,2)-(TRUNC(S256*G256,2)+TRUNC(W256*G256,2)+TRUNC(Y256*G256,2)+TRUNC(AA256*G256,2)+TRUNC(AC256*G256,2)+TRUNC(AE256*G256,2)+TRUNC(AG256*G256,2)+TRUNC(AI256*G256,2))))&gt;=0),ABS((S256*G256-(TRUNC(S256*G256,2)+(TRUNC(AL256,2)-(TRUNC(S256*G256,2)+TRUNC(W256*G256,2)+TRUNC(Y256*G256,2)+TRUNC(AA256*G256,2)+TRUNC(AC256*G256,2)+TRUNC(AE256*G256,2)+TRUNC(AG256*G256,2)+TRUNC(AI256*G256,2)))))/S256*G256)&lt;=ABS((AA256*G256-(TRUNC(AA256*G256,2)+(TRUNC(AL256,2)-(TRUNC(S256*G256,2)+TRUNC(W256*G256,2)+TRUNC(Y256*G256,2)+TRUNC(AA256*G256,2)+TRUNC(AC256*G256,2)+TRUNC(AE256*G256,2)+TRUNC(AG256*G256,2)+TRUNC(AI256*G256,2)))))/AA256*G256),TRUE),IF(AND(AC256*G256&lt;&gt;0,(TRUNC(AC256*G256,2)+(TRUNC(AL256,2)-(TRUNC(S256*G256,2)+TRUNC(W256*G256,2)+TRUNC(Y256*G256,2)+TRUNC(AA256*G256,2)+TRUNC(AC256*G256,2)+TRUNC(AE256*G256,2)+TRUNC(AG256*G256,2)+TRUNC(AI256*G256,2))))&gt;=0),ABS((S256*G256-(TRUNC(S256*G256,2)+(TRUNC(AL256,2)-(TRUNC(S256*G256,2)+TRUNC(W256*G256,2)+TRUNC(Y256*G256,2)+TRUNC(AA256*G256,2)+TRUNC(AC256*G256,2)+TRUNC(AE256*G256,2)+TRUNC(AG256*G256,2)+TRUNC(AI256*G256,2)))))/S256*G256)&lt;=ABS((AC256*G256-(TRUNC(AC256*G256,2)+(TRUNC(AL256,2)-(TRUNC(S256*G256,2)+TRUNC(W256*G256,2)+TRUNC(Y256*G256,2)+TRUNC(AA256*G256,2)+TRUNC(AC256*G256,2)+TRUNC(AE256*G256,2)+TRUNC(AG256*G256,2)+TRUNC(AI256*G256,2)))))/AC256*G256),TRUE),IF(AND(AE256*G256&lt;&gt;0,(TRUNC(AE256*G256,2)+(TRUNC(AL256,2)-(TRUNC(S256*G256,2)+TRUNC(W256*G256,2)+TRUNC(Y256*G256,2)+TRUNC(AA256*G256,2)+TRUNC(AC256*G256,2)+TRUNC(AE256*G256,2)+TRUNC(AG256*G256,2)+TRUNC(AI256*G256,2))))&gt;=0),ABS((S256*G256-(TRUNC(S256*G256,2)+(TRUNC(AL256,2)-(TRUNC(S256*G256,2)+TRUNC(W256*G256,2)+TRUNC(Y256*G256,2)+TRUNC(AA256*G256,2)+TRUNC(AC256*G256,2)+TRUNC(AE256*G256,2)+TRUNC(AG256*G256,2)+TRUNC(AI256*G256,2)))))/S256*G256)&lt;=ABS((AE256*G256-(TRUNC(AE256*G256,2)+(TRUNC(AL256,2)-(TRUNC(S256*G256,2)+TRUNC(W256*G256,2)+TRUNC(Y256*G256,2)+TRUNC(AA256*G256,2)+TRUNC(AC256*G256,2)+TRUNC(AE256*G256,2)+TRUNC(AG256*G256,2)+TRUNC(AI256*G256,2)))))/AE256*G256),TRUE),IF(AND(AG256*G256&lt;&gt;0,(TRUNC(AG256*G256,2)+(TRUNC(AL256,2)-(TRUNC(S256*G256,2)+TRUNC(W256*G256,2)+TRUNC(Y256*G256,2)+TRUNC(AA256*G256,2)+TRUNC(AC256*G256,2)+TRUNC(AE256*G256,2)+TRUNC(AG256*G256,2)+TRUNC(AI256*G256,2))))&gt;=0),ABS((S256*G256-(TRUNC(S256*G256,2)+(TRUNC(AL256,2)-(TRUNC(S256*G256,2)+TRUNC(W256*G256,2)+TRUNC(Y256*G256,2)+TRUNC(AA256*G256,2)+TRUNC(AC256*G256,2)+TRUNC(AE256*G256,2)+TRUNC(AG256*G256,2)+TRUNC(AI256*G256,2)))))/S256*G256)&lt;=ABS((AG256*G256-(TRUNC(AG256*G256,2)+(TRUNC(AL256,2)-(TRUNC(S256*G256,2)+TRUNC(W256*G256,2)+TRUNC(Y256*G256,2)+TRUNC(AA256*G256,2)+TRUNC(AC256*G256,2)+TRUNC(AE256*G256,2)+TRUNC(AG256*G256,2)+TRUNC(AI256*G256,2)))))/AG256*G256),TRUE),IF(AND(AI256*G256&lt;&gt;0,(TRUNC(AI256*G256,2)+(TRUNC(AL256,2)-(TRUNC(S256*G256,2)+TRUNC(W256*G256,2)+TRUNC(Y256*G256,2)+TRUNC(AA256*G256,2)+TRUNC(AC256*G256,2)+TRUNC(AE256*G256,2)+TRUNC(AG256*G256,2)+TRUNC(AI256*G256,2))))&gt;=0),ABS((S256*G256-(TRUNC(S256*G256,2)+(TRUNC(AL256,2)-(TRUNC(S256*G256,2)+TRUNC(W256*G256,2)+TRUNC(Y256*G256,2)+TRUNC(AA256*G256,2)+TRUNC(AC256*G256,2)+TRUNC(AE256*G256,2)+TRUNC(AG256*G256,2)+TRUNC(AI256*G256,2)))))/S256*G256)&lt;=ABS((AI256*G256-(TRUNC(AI256*G256,2)+(TRUNC(AL256,2)-(TRUNC(S256*G256,2)+TRUNC(W256*G256,2)+TRUNC(Y256*G256,2)+TRUNC(AA256*G256,2)+TRUNC(AC256*G256,2)+TRUNC(AE256*G256,2)+TRUNC(AG256*G256,2)+TRUNC(AI256*G256,2)))))/AI256*G256),TRUE)),TRUNC(S256*G256,2)+(TRUNC(AL256,2)-(TRUNC(S256*G256,2)+TRUNC(W256*G256,2)+TRUNC(Y256*G256,2)+TRUNC(AA256*G256,2)+TRUNC(AC256*G256,2)+TRUNC(AE256*G256,2)+TRUNC(AG256*G256,2)+TRUNC(AI256*G256,2))),TRUNC(S256*G256,2)))))</f>
        <v>0</v>
      </c>
      <c r="U256" s="369">
        <f t="shared" ref="U256:V259" si="218">TRUNC(AE256 + Y256 + W256 + AI256 + AC256 + AA256 + AG256, 2)</f>
        <v>6.02</v>
      </c>
      <c r="V256" s="369">
        <f t="shared" si="218"/>
        <v>0</v>
      </c>
      <c r="W256" s="369">
        <f>IF(J256*(1+R256)=0,0,IF((TRUNC(AK256,2)-(TRUNC(H256*(1+R256),2)+TRUNC(J256*(1+R256),2)+TRUNC(K256*(1+R256),2)+TRUNC(L256*(1+R256),2)+TRUNC(M256*(1+R256),2)+TRUNC(N256*(1+R256),2)+TRUNC(O256*(1+R256),2)+TRUNC(P256*(1+R256),2)))=0,TRUNC(J256*(1+R256),2),IF((TRUNC(TRUNC(J256*(1+R256),2),2)+(TRUNC(AK256,2)-(TRUNC(H256*(1+R256),2)+TRUNC(J256*(1+R256),2)+TRUNC(K256*(1+R256),2)+TRUNC(L256*(1+R256),2)+TRUNC(M256*(1+R256),2)+TRUNC(N256*(1+R256),2)+TRUNC(O256*(1+R256),2)+TRUNC(P256*(1+R256),2))))&lt;=0,TRUNC(J256*(1+R256),2),IF(AND(IF(AND(H256*(1+R256)&lt;&gt;0,(TRUNC(H256*(1+R256),2)+(TRUNC(AK256,2)-(TRUNC(H256*(1+R256),2)+TRUNC(J256*(1+R256),2)+TRUNC(K256*(1+R256),2)+TRUNC(L256*(1+R256),2)+TRUNC(M256*(1+R256),2)+TRUNC(N256*(1+R256),2)+TRUNC(O256*(1+R256),2)+TRUNC(P256*(1+R256),2))))&gt;=0),ABS((J256*(1+R256)-(TRUNC(J256*(1+R256),2)+(TRUNC(AK256,2)-(TRUNC(H256*(1+R256),2)+TRUNC(J256*(1+R256),2)+TRUNC(K256*(1+R256),2)+TRUNC(L256*(1+R256),2)+TRUNC(M256*(1+R256),2)+TRUNC(N256*(1+R256),2)+TRUNC(O256*(1+R256),2)+TRUNC(P256*(1+R256),2)))))/J256*(1+R256))&lt;ABS((H256*(1+R256)-(TRUNC(H256*(1+R256),2)+(TRUNC(AK256,2)-(TRUNC(H256*(1+R256),2)+TRUNC(J256*(1+R256),2)+TRUNC(K256*(1+R256),2)+TRUNC(L256*(1+R256),2)+TRUNC(M256*(1+R256),2)+TRUNC(N256*(1+R256),2)+TRUNC(O256*(1+R256),2)+TRUNC(P256*(1+R256),2)))))/H256*(1+R256)),TRUE),IF(AND(J256*(1+R256)&lt;&gt;0,(TRUNC(J256*(1+R256),2)+(TRUNC(AK256,2)-(TRUNC(H256*(1+R256),2)+TRUNC(J256*(1+R256),2)+TRUNC(K256*(1+R256),2)+TRUNC(L256*(1+R256),2)+TRUNC(M256*(1+R256),2)+TRUNC(N256*(1+R256),2)+TRUNC(O256*(1+R256),2)+TRUNC(P256*(1+R256),2))))&gt;=0),ABS((J256*(1+R256)-(TRUNC(J256*(1+R256),2)+(TRUNC(AK256,2)-(TRUNC(H256*(1+R256),2)+TRUNC(J256*(1+R256),2)+TRUNC(K256*(1+R256),2)+TRUNC(L256*(1+R256),2)+TRUNC(M256*(1+R256),2)+TRUNC(N256*(1+R256),2)+TRUNC(O256*(1+R256),2)+TRUNC(P256*(1+R256),2)))))/J256*(1+R256))&lt;=ABS((J256*(1+R256)-(TRUNC(J256*(1+R256),2)+(TRUNC(AK256,2)-(TRUNC(H256*(1+R256),2)+TRUNC(J256*(1+R256),2)+TRUNC(K256*(1+R256),2)+TRUNC(L256*(1+R256),2)+TRUNC(M256*(1+R256),2)+TRUNC(N256*(1+R256),2)+TRUNC(O256*(1+R256),2)+TRUNC(P256*(1+R256),2)))))/J256*(1+R256)),TRUE),IF(AND(K256*(1+R256)&lt;&gt;0,(TRUNC(K256*(1+R256),2)+(TRUNC(AK256,2)-(TRUNC(H256*(1+R256),2)+TRUNC(J256*(1+R256),2)+TRUNC(K256*(1+R256),2)+TRUNC(L256*(1+R256),2)+TRUNC(M256*(1+R256),2)+TRUNC(N256*(1+R256),2)+TRUNC(O256*(1+R256),2)+TRUNC(P256*(1+R256),2))))&gt;=0),ABS((J256*(1+R256)-(TRUNC(J256*(1+R256),2)+(TRUNC(AK256,2)-(TRUNC(H256*(1+R256),2)+TRUNC(J256*(1+R256),2)+TRUNC(K256*(1+R256),2)+TRUNC(L256*(1+R256),2)+TRUNC(M256*(1+R256),2)+TRUNC(N256*(1+R256),2)+TRUNC(O256*(1+R256),2)+TRUNC(P256*(1+R256),2)))))/J256*(1+R256))&lt;=ABS((K256*(1+R256)-(TRUNC(K256*(1+R256),2)+(TRUNC(AK256,2)-(TRUNC(H256*(1+R256),2)+TRUNC(J256*(1+R256),2)+TRUNC(K256*(1+R256),2)+TRUNC(L256*(1+R256),2)+TRUNC(M256*(1+R256),2)+TRUNC(N256*(1+R256),2)+TRUNC(O256*(1+R256),2)+TRUNC(P256*(1+R256),2)))))/K256*(1+R256)),TRUE),IF(AND(L256*(1+R256)&lt;&gt;0,(TRUNC(L256*(1+R256),2)+(TRUNC(AK256,2)-(TRUNC(H256*(1+R256),2)+TRUNC(J256*(1+R256),2)+TRUNC(K256*(1+R256),2)+TRUNC(L256*(1+R256),2)+TRUNC(M256*(1+R256),2)+TRUNC(N256*(1+R256),2)+TRUNC(O256*(1+R256),2)+TRUNC(P256*(1+R256),2))))&gt;=0),ABS((J256*(1+R256)-(TRUNC(J256*(1+R256),2)+(TRUNC(AK256,2)-(TRUNC(H256*(1+R256),2)+TRUNC(J256*(1+R256),2)+TRUNC(K256*(1+R256),2)+TRUNC(L256*(1+R256),2)+TRUNC(M256*(1+R256),2)+TRUNC(N256*(1+R256),2)+TRUNC(O256*(1+R256),2)+TRUNC(P256*(1+R256),2)))))/J256*(1+R256))&lt;=ABS((L256*(1+R256)-(TRUNC(L256*(1+R256),2)+(TRUNC(AK256,2)-(TRUNC(H256*(1+R256),2)+TRUNC(J256*(1+R256),2)+TRUNC(K256*(1+R256),2)+TRUNC(L256*(1+R256),2)+TRUNC(M256*(1+R256),2)+TRUNC(N256*(1+R256),2)+TRUNC(O256*(1+R256),2)+TRUNC(P256*(1+R256),2)))))/L256*(1+R256)),TRUE),IF(AND(M256*(1+R256)&lt;&gt;0,(TRUNC(M256*(1+R256),2)+(TRUNC(AK256,2)-(TRUNC(H256*(1+R256),2)+TRUNC(J256*(1+R256),2)+TRUNC(K256*(1+R256),2)+TRUNC(L256*(1+R256),2)+TRUNC(M256*(1+R256),2)+TRUNC(N256*(1+R256),2)+TRUNC(O256*(1+R256),2)+TRUNC(P256*(1+R256),2))))&gt;=0),ABS((J256*(1+R256)-(TRUNC(J256*(1+R256),2)+(TRUNC(AK256,2)-(TRUNC(H256*(1+R256),2)+TRUNC(J256*(1+R256),2)+TRUNC(K256*(1+R256),2)+TRUNC(L256*(1+R256),2)+TRUNC(M256*(1+R256),2)+TRUNC(N256*(1+R256),2)+TRUNC(O256*(1+R256),2)+TRUNC(P256*(1+R256),2)))))/J256*(1+R256))&lt;=ABS((M256*(1+R256)-(TRUNC(M256*(1+R256),2)+(TRUNC(AK256,2)-(TRUNC(H256*(1+R256),2)+TRUNC(J256*(1+R256),2)+TRUNC(K256*(1+R256),2)+TRUNC(L256*(1+R256),2)+TRUNC(M256*(1+R256),2)+TRUNC(N256*(1+R256),2)+TRUNC(O256*(1+R256),2)+TRUNC(P256*(1+R256),2)))))/M256*(1+R256)),TRUE),IF(AND(N256*(1+R256)&lt;&gt;0,(TRUNC(N256*(1+R256),2)+(TRUNC(AK256,2)-(TRUNC(H256*(1+R256),2)+TRUNC(J256*(1+R256),2)+TRUNC(K256*(1+R256),2)+TRUNC(L256*(1+R256),2)+TRUNC(M256*(1+R256),2)+TRUNC(N256*(1+R256),2)+TRUNC(O256*(1+R256),2)+TRUNC(P256*(1+R256),2))))&gt;=0),ABS((J256*(1+R256)-(TRUNC(J256*(1+R256),2)+(TRUNC(AK256,2)-(TRUNC(H256*(1+R256),2)+TRUNC(J256*(1+R256),2)+TRUNC(K256*(1+R256),2)+TRUNC(L256*(1+R256),2)+TRUNC(M256*(1+R256),2)+TRUNC(N256*(1+R256),2)+TRUNC(O256*(1+R256),2)+TRUNC(P256*(1+R256),2)))))/J256*(1+R256))&lt;=ABS((N256*(1+R256)-(TRUNC(N256*(1+R256),2)+(TRUNC(AK256,2)-(TRUNC(H256*(1+R256),2)+TRUNC(J256*(1+R256),2)+TRUNC(K256*(1+R256),2)+TRUNC(L256*(1+R256),2)+TRUNC(M256*(1+R256),2)+TRUNC(N256*(1+R256),2)+TRUNC(O256*(1+R256),2)+TRUNC(P256*(1+R256),2)))))/N256*(1+R256)),TRUE),IF(AND(O256*(1+R256)&lt;&gt;0,(TRUNC(O256*(1+R256),2)+(TRUNC(AK256,2)-(TRUNC(H256*(1+R256),2)+TRUNC(J256*(1+R256),2)+TRUNC(K256*(1+R256),2)+TRUNC(L256*(1+R256),2)+TRUNC(M256*(1+R256),2)+TRUNC(N256*(1+R256),2)+TRUNC(O256*(1+R256),2)+TRUNC(P256*(1+R256),2))))&gt;=0),ABS((J256*(1+R256)-(TRUNC(J256*(1+R256),2)+(TRUNC(AK256,2)-(TRUNC(H256*(1+R256),2)+TRUNC(J256*(1+R256),2)+TRUNC(K256*(1+R256),2)+TRUNC(L256*(1+R256),2)+TRUNC(M256*(1+R256),2)+TRUNC(N256*(1+R256),2)+TRUNC(O256*(1+R256),2)+TRUNC(P256*(1+R256),2)))))/J256*(1+R256))&lt;=ABS((O256*(1+R256)-(TRUNC(O256*(1+R256),2)+(TRUNC(AK256,2)-(TRUNC(H256*(1+R256),2)+TRUNC(J256*(1+R256),2)+TRUNC(K256*(1+R256),2)+TRUNC(L256*(1+R256),2)+TRUNC(M256*(1+R256),2)+TRUNC(N256*(1+R256),2)+TRUNC(O256*(1+R256),2)+TRUNC(P256*(1+R256),2)))))/O256*(1+R256)),TRUE),IF(AND(P256*(1+R256)&lt;&gt;0,(TRUNC(P256*(1+R256),2)+(TRUNC(AK256,2)-(TRUNC(H256*(1+R256),2)+TRUNC(J256*(1+R256),2)+TRUNC(K256*(1+R256),2)+TRUNC(L256*(1+R256),2)+TRUNC(M256*(1+R256),2)+TRUNC(N256*(1+R256),2)+TRUNC(O256*(1+R256),2)+TRUNC(P256*(1+R256),2))))&gt;=0),ABS((J256*(1+R256)-(TRUNC(J256*(1+R256),2)+(TRUNC(AK256,2)-(TRUNC(H256*(1+R256),2)+TRUNC(J256*(1+R256),2)+TRUNC(K256*(1+R256),2)+TRUNC(L256*(1+R256),2)+TRUNC(M256*(1+R256),2)+TRUNC(N256*(1+R256),2)+TRUNC(O256*(1+R256),2)+TRUNC(P256*(1+R256),2)))))/J256*(1+R256))&lt;=ABS((P256*(1+R256)-(TRUNC(P256*(1+R256),2)+(TRUNC(AK256,2)-(TRUNC(H256*(1+R256),2)+TRUNC(J256*(1+R256),2)+TRUNC(K256*(1+R256),2)+TRUNC(L256*(1+R256),2)+TRUNC(M256*(1+R256),2)+TRUNC(N256*(1+R256),2)+TRUNC(O256*(1+R256),2)+TRUNC(P256*(1+R256),2)))))/P256*(1+R256)),TRUE)),TRUNC(J256*(1+R256),2)+(TRUNC(AK256,2)-(TRUNC(H256*(1+R256),2)+TRUNC(J256*(1+R256),2)+TRUNC(K256*(1+R256),2)+TRUNC(L256*(1+R256),2)+TRUNC(M256*(1+R256),2)+TRUNC(N256*(1+R256),2)+TRUNC(O256*(1+R256),2)+TRUNC(P256*(1+R256),2))),TRUNC(J256*(1+R256),2)))))</f>
        <v>6.02</v>
      </c>
      <c r="X256" s="369">
        <f>IF(W256*G256=0,0,IF((TRUNC(AL256,2)-(TRUNC(S256*G256,2)+TRUNC(W256*G256,2)+TRUNC(Y256*G256,2)+TRUNC(AA256*G256,2)+TRUNC(AC256*G256,2)+TRUNC(AE256*G256,2)+TRUNC(AG256*G256,2)+TRUNC(AI256*G256,2)))=0,TRUNC(W256*G256,2),IF((TRUNC(TRUNC(W256*G256,2),2)+(TRUNC(AL256,2)-(TRUNC(S256*G256,2)+TRUNC(W256*G256,2)+TRUNC(Y256*G256,2)+TRUNC(AA256*G256,2)+TRUNC(AC256*G256,2)+TRUNC(AE256*G256,2)+TRUNC(AG256*G256,2)+TRUNC(AI256*G256,2))))&lt;=0,TRUNC(W256*G256,2),IF(AND(IF(AND(S256*G256&lt;&gt;0,(TRUNC(S256*G256,2)+(TRUNC(AL256,2)-(TRUNC(S256*G256,2)+TRUNC(W256*G256,2)+TRUNC(Y256*G256,2)+TRUNC(AA256*G256,2)+TRUNC(AC256*G256,2)+TRUNC(AE256*G256,2)+TRUNC(AG256*G256,2)+TRUNC(AI256*G256,2))))&gt;=0),ABS((W256*G256-(TRUNC(W256*G256,2)+(TRUNC(AL256,2)-(TRUNC(S256*G256,2)+TRUNC(W256*G256,2)+TRUNC(Y256*G256,2)+TRUNC(AA256*G256,2)+TRUNC(AC256*G256,2)+TRUNC(AE256*G256,2)+TRUNC(AG256*G256,2)+TRUNC(AI256*G256,2)))))/W256*G256)&lt;ABS((S256*G256-(TRUNC(S256*G256,2)+(TRUNC(AL256,2)-(TRUNC(S256*G256,2)+TRUNC(W256*G256,2)+TRUNC(Y256*G256,2)+TRUNC(AA256*G256,2)+TRUNC(AC256*G256,2)+TRUNC(AE256*G256,2)+TRUNC(AG256*G256,2)+TRUNC(AI256*G256,2)))))/S256*G256),TRUE),IF(AND(W256*G256&lt;&gt;0,(TRUNC(W256*G256,2)+(TRUNC(AL256,2)-(TRUNC(S256*G256,2)+TRUNC(W256*G256,2)+TRUNC(Y256*G256,2)+TRUNC(AA256*G256,2)+TRUNC(AC256*G256,2)+TRUNC(AE256*G256,2)+TRUNC(AG256*G256,2)+TRUNC(AI256*G256,2))))&gt;=0),ABS((W256*G256-(TRUNC(W256*G256,2)+(TRUNC(AL256,2)-(TRUNC(S256*G256,2)+TRUNC(W256*G256,2)+TRUNC(Y256*G256,2)+TRUNC(AA256*G256,2)+TRUNC(AC256*G256,2)+TRUNC(AE256*G256,2)+TRUNC(AG256*G256,2)+TRUNC(AI256*G256,2)))))/W256*G256)&lt;=ABS((W256*G256-(TRUNC(W256*G256,2)+(TRUNC(AL256,2)-(TRUNC(S256*G256,2)+TRUNC(W256*G256,2)+TRUNC(Y256*G256,2)+TRUNC(AA256*G256,2)+TRUNC(AC256*G256,2)+TRUNC(AE256*G256,2)+TRUNC(AG256*G256,2)+TRUNC(AI256*G256,2)))))/W256*G256),TRUE),IF(AND(Y256*G256&lt;&gt;0,(TRUNC(Y256*G256,2)+(TRUNC(AL256,2)-(TRUNC(S256*G256,2)+TRUNC(W256*G256,2)+TRUNC(Y256*G256,2)+TRUNC(AA256*G256,2)+TRUNC(AC256*G256,2)+TRUNC(AE256*G256,2)+TRUNC(AG256*G256,2)+TRUNC(AI256*G256,2))))&gt;=0),ABS((W256*G256-(TRUNC(W256*G256,2)+(TRUNC(AL256,2)-(TRUNC(S256*G256,2)+TRUNC(W256*G256,2)+TRUNC(Y256*G256,2)+TRUNC(AA256*G256,2)+TRUNC(AC256*G256,2)+TRUNC(AE256*G256,2)+TRUNC(AG256*G256,2)+TRUNC(AI256*G256,2)))))/W256*G256)&lt;=ABS((Y256*G256-(TRUNC(Y256*G256,2)+(TRUNC(AL256,2)-(TRUNC(S256*G256,2)+TRUNC(W256*G256,2)+TRUNC(Y256*G256,2)+TRUNC(AA256*G256,2)+TRUNC(AC256*G256,2)+TRUNC(AE256*G256,2)+TRUNC(AG256*G256,2)+TRUNC(AI256*G256,2)))))/Y256*G256),TRUE),IF(AND(AA256*G256&lt;&gt;0,(TRUNC(AA256*G256,2)+(TRUNC(AL256,2)-(TRUNC(S256*G256,2)+TRUNC(W256*G256,2)+TRUNC(Y256*G256,2)+TRUNC(AA256*G256,2)+TRUNC(AC256*G256,2)+TRUNC(AE256*G256,2)+TRUNC(AG256*G256,2)+TRUNC(AI256*G256,2))))&gt;=0),ABS((W256*G256-(TRUNC(W256*G256,2)+(TRUNC(AL256,2)-(TRUNC(S256*G256,2)+TRUNC(W256*G256,2)+TRUNC(Y256*G256,2)+TRUNC(AA256*G256,2)+TRUNC(AC256*G256,2)+TRUNC(AE256*G256,2)+TRUNC(AG256*G256,2)+TRUNC(AI256*G256,2)))))/W256*G256)&lt;=ABS((AA256*G256-(TRUNC(AA256*G256,2)+(TRUNC(AL256,2)-(TRUNC(S256*G256,2)+TRUNC(W256*G256,2)+TRUNC(Y256*G256,2)+TRUNC(AA256*G256,2)+TRUNC(AC256*G256,2)+TRUNC(AE256*G256,2)+TRUNC(AG256*G256,2)+TRUNC(AI256*G256,2)))))/AA256*G256),TRUE),IF(AND(AC256*G256&lt;&gt;0,(TRUNC(AC256*G256,2)+(TRUNC(AL256,2)-(TRUNC(S256*G256,2)+TRUNC(W256*G256,2)+TRUNC(Y256*G256,2)+TRUNC(AA256*G256,2)+TRUNC(AC256*G256,2)+TRUNC(AE256*G256,2)+TRUNC(AG256*G256,2)+TRUNC(AI256*G256,2))))&gt;=0),ABS((W256*G256-(TRUNC(W256*G256,2)+(TRUNC(AL256,2)-(TRUNC(S256*G256,2)+TRUNC(W256*G256,2)+TRUNC(Y256*G256,2)+TRUNC(AA256*G256,2)+TRUNC(AC256*G256,2)+TRUNC(AE256*G256,2)+TRUNC(AG256*G256,2)+TRUNC(AI256*G256,2)))))/W256*G256)&lt;=ABS((AC256*G256-(TRUNC(AC256*G256,2)+(TRUNC(AL256,2)-(TRUNC(S256*G256,2)+TRUNC(W256*G256,2)+TRUNC(Y256*G256,2)+TRUNC(AA256*G256,2)+TRUNC(AC256*G256,2)+TRUNC(AE256*G256,2)+TRUNC(AG256*G256,2)+TRUNC(AI256*G256,2)))))/AC256*G256),TRUE),IF(AND(AE256*G256&lt;&gt;0,(TRUNC(AE256*G256,2)+(TRUNC(AL256,2)-(TRUNC(S256*G256,2)+TRUNC(W256*G256,2)+TRUNC(Y256*G256,2)+TRUNC(AA256*G256,2)+TRUNC(AC256*G256,2)+TRUNC(AE256*G256,2)+TRUNC(AG256*G256,2)+TRUNC(AI256*G256,2))))&gt;=0),ABS((W256*G256-(TRUNC(W256*G256,2)+(TRUNC(AL256,2)-(TRUNC(S256*G256,2)+TRUNC(W256*G256,2)+TRUNC(Y256*G256,2)+TRUNC(AA256*G256,2)+TRUNC(AC256*G256,2)+TRUNC(AE256*G256,2)+TRUNC(AG256*G256,2)+TRUNC(AI256*G256,2)))))/W256*G256)&lt;=ABS((AE256*G256-(TRUNC(AE256*G256,2)+(TRUNC(AL256,2)-(TRUNC(S256*G256,2)+TRUNC(W256*G256,2)+TRUNC(Y256*G256,2)+TRUNC(AA256*G256,2)+TRUNC(AC256*G256,2)+TRUNC(AE256*G256,2)+TRUNC(AG256*G256,2)+TRUNC(AI256*G256,2)))))/AE256*G256),TRUE),IF(AND(AG256*G256&lt;&gt;0,(TRUNC(AG256*G256,2)+(TRUNC(AL256,2)-(TRUNC(S256*G256,2)+TRUNC(W256*G256,2)+TRUNC(Y256*G256,2)+TRUNC(AA256*G256,2)+TRUNC(AC256*G256,2)+TRUNC(AE256*G256,2)+TRUNC(AG256*G256,2)+TRUNC(AI256*G256,2))))&gt;=0),ABS((W256*G256-(TRUNC(W256*G256,2)+(TRUNC(AL256,2)-(TRUNC(S256*G256,2)+TRUNC(W256*G256,2)+TRUNC(Y256*G256,2)+TRUNC(AA256*G256,2)+TRUNC(AC256*G256,2)+TRUNC(AE256*G256,2)+TRUNC(AG256*G256,2)+TRUNC(AI256*G256,2)))))/W256*G256)&lt;=ABS((AG256*G256-(TRUNC(AG256*G256,2)+(TRUNC(AL256,2)-(TRUNC(S256*G256,2)+TRUNC(W256*G256,2)+TRUNC(Y256*G256,2)+TRUNC(AA256*G256,2)+TRUNC(AC256*G256,2)+TRUNC(AE256*G256,2)+TRUNC(AG256*G256,2)+TRUNC(AI256*G256,2)))))/AG256*G256),TRUE),IF(AND(AI256*G256&lt;&gt;0,(TRUNC(AI256*G256,2)+(TRUNC(AL256,2)-(TRUNC(S256*G256,2)+TRUNC(W256*G256,2)+TRUNC(Y256*G256,2)+TRUNC(AA256*G256,2)+TRUNC(AC256*G256,2)+TRUNC(AE256*G256,2)+TRUNC(AG256*G256,2)+TRUNC(AI256*G256,2))))&gt;=0),ABS((W256*G256-(TRUNC(W256*G256,2)+(TRUNC(AL256,2)-(TRUNC(S256*G256,2)+TRUNC(W256*G256,2)+TRUNC(Y256*G256,2)+TRUNC(AA256*G256,2)+TRUNC(AC256*G256,2)+TRUNC(AE256*G256,2)+TRUNC(AG256*G256,2)+TRUNC(AI256*G256,2)))))/W256*G256)&lt;=ABS((AI256*G256-(TRUNC(AI256*G256,2)+(TRUNC(AL256,2)-(TRUNC(S256*G256,2)+TRUNC(W256*G256,2)+TRUNC(Y256*G256,2)+TRUNC(AA256*G256,2)+TRUNC(AC256*G256,2)+TRUNC(AE256*G256,2)+TRUNC(AG256*G256,2)+TRUNC(AI256*G256,2)))))/AI256*G256),TRUE)),TRUNC(W256*G256,2)+(TRUNC(AL256,2)-(TRUNC(S256*G256,2)+TRUNC(W256*G256,2)+TRUNC(Y256*G256,2)+TRUNC(AA256*G256,2)+TRUNC(AC256*G256,2)+TRUNC(AE256*G256,2)+TRUNC(AG256*G256,2)+TRUNC(AI256*G256,2))),TRUNC(W256*G256,2)))))</f>
        <v>0</v>
      </c>
      <c r="Y256" s="369">
        <f>IF(K256*(1+R256)=0,0,IF((TRUNC(AK256,2)-(TRUNC(H256*(1+R256),2)+TRUNC(J256*(1+R256),2)+TRUNC(K256*(1+R256),2)+TRUNC(L256*(1+R256),2)+TRUNC(M256*(1+R256),2)+TRUNC(N256*(1+R256),2)+TRUNC(O256*(1+R256),2)+TRUNC(P256*(1+R256),2)))=0,TRUNC(K256*(1+R256),2),IF((TRUNC(TRUNC(K256*(1+R256),2),2)+(TRUNC(AK256,2)-(TRUNC(H256*(1+R256),2)+TRUNC(J256*(1+R256),2)+TRUNC(K256*(1+R256),2)+TRUNC(L256*(1+R256),2)+TRUNC(M256*(1+R256),2)+TRUNC(N256*(1+R256),2)+TRUNC(O256*(1+R256),2)+TRUNC(P256*(1+R256),2))))&lt;=0,TRUNC(K256*(1+R256),2),IF(AND(IF(AND(H256*(1+R256)&lt;&gt;0,(TRUNC(H256*(1+R256),2)+(TRUNC(AK256,2)-(TRUNC(H256*(1+R256),2)+TRUNC(J256*(1+R256),2)+TRUNC(K256*(1+R256),2)+TRUNC(L256*(1+R256),2)+TRUNC(M256*(1+R256),2)+TRUNC(N256*(1+R256),2)+TRUNC(O256*(1+R256),2)+TRUNC(P256*(1+R256),2))))&gt;=0),ABS((K256*(1+R256)-(TRUNC(K256*(1+R256),2)+(TRUNC(AK256,2)-(TRUNC(H256*(1+R256),2)+TRUNC(J256*(1+R256),2)+TRUNC(K256*(1+R256),2)+TRUNC(L256*(1+R256),2)+TRUNC(M256*(1+R256),2)+TRUNC(N256*(1+R256),2)+TRUNC(O256*(1+R256),2)+TRUNC(P256*(1+R256),2)))))/K256*(1+R256))&lt;ABS((H256*(1+R256)-(TRUNC(H256*(1+R256),2)+(TRUNC(AK256,2)-(TRUNC(H256*(1+R256),2)+TRUNC(J256*(1+R256),2)+TRUNC(K256*(1+R256),2)+TRUNC(L256*(1+R256),2)+TRUNC(M256*(1+R256),2)+TRUNC(N256*(1+R256),2)+TRUNC(O256*(1+R256),2)+TRUNC(P256*(1+R256),2)))))/H256*(1+R256)),TRUE),IF(AND(J256*(1+R256)&lt;&gt;0,(TRUNC(J256*(1+R256),2)+(TRUNC(AK256,2)-(TRUNC(H256*(1+R256),2)+TRUNC(J256*(1+R256),2)+TRUNC(K256*(1+R256),2)+TRUNC(L256*(1+R256),2)+TRUNC(M256*(1+R256),2)+TRUNC(N256*(1+R256),2)+TRUNC(O256*(1+R256),2)+TRUNC(P256*(1+R256),2))))&gt;=0),ABS((K256*(1+R256)-(TRUNC(K256*(1+R256),2)+(TRUNC(AK256,2)-(TRUNC(H256*(1+R256),2)+TRUNC(J256*(1+R256),2)+TRUNC(K256*(1+R256),2)+TRUNC(L256*(1+R256),2)+TRUNC(M256*(1+R256),2)+TRUNC(N256*(1+R256),2)+TRUNC(O256*(1+R256),2)+TRUNC(P256*(1+R256),2)))))/K256*(1+R256))&lt;ABS((J256*(1+R256)-(TRUNC(J256*(1+R256),2)+(TRUNC(AK256,2)-(TRUNC(H256*(1+R256),2)+TRUNC(J256*(1+R256),2)+TRUNC(K256*(1+R256),2)+TRUNC(L256*(1+R256),2)+TRUNC(M256*(1+R256),2)+TRUNC(N256*(1+R256),2)+TRUNC(O256*(1+R256),2)+TRUNC(P256*(1+R256),2)))))/J256*(1+R256)),TRUE),IF(AND(K256*(1+R256)&lt;&gt;0,(TRUNC(K256*(1+R256),2)+(TRUNC(AK256,2)-(TRUNC(H256*(1+R256),2)+TRUNC(J256*(1+R256),2)+TRUNC(K256*(1+R256),2)+TRUNC(L256*(1+R256),2)+TRUNC(M256*(1+R256),2)+TRUNC(N256*(1+R256),2)+TRUNC(O256*(1+R256),2)+TRUNC(P256*(1+R256),2))))&gt;=0),ABS((K256*(1+R256)-(TRUNC(K256*(1+R256),2)+(TRUNC(AK256,2)-(TRUNC(H256*(1+R256),2)+TRUNC(J256*(1+R256),2)+TRUNC(K256*(1+R256),2)+TRUNC(L256*(1+R256),2)+TRUNC(M256*(1+R256),2)+TRUNC(N256*(1+R256),2)+TRUNC(O256*(1+R256),2)+TRUNC(P256*(1+R256),2)))))/K256*(1+R256))&lt;=ABS((K256*(1+R256)-(TRUNC(K256*(1+R256),2)+(TRUNC(AK256,2)-(TRUNC(H256*(1+R256),2)+TRUNC(J256*(1+R256),2)+TRUNC(K256*(1+R256),2)+TRUNC(L256*(1+R256),2)+TRUNC(M256*(1+R256),2)+TRUNC(N256*(1+R256),2)+TRUNC(O256*(1+R256),2)+TRUNC(P256*(1+R256),2)))))/K256*(1+R256)),TRUE),IF(AND(L256*(1+R256)&lt;&gt;0,(TRUNC(L256*(1+R256),2)+(TRUNC(AK256,2)-(TRUNC(H256*(1+R256),2)+TRUNC(J256*(1+R256),2)+TRUNC(K256*(1+R256),2)+TRUNC(L256*(1+R256),2)+TRUNC(M256*(1+R256),2)+TRUNC(N256*(1+R256),2)+TRUNC(O256*(1+R256),2)+TRUNC(P256*(1+R256),2))))&gt;=0),ABS((K256*(1+R256)-(TRUNC(K256*(1+R256),2)+(TRUNC(AK256,2)-(TRUNC(H256*(1+R256),2)+TRUNC(J256*(1+R256),2)+TRUNC(K256*(1+R256),2)+TRUNC(L256*(1+R256),2)+TRUNC(M256*(1+R256),2)+TRUNC(N256*(1+R256),2)+TRUNC(O256*(1+R256),2)+TRUNC(P256*(1+R256),2)))))/K256*(1+R256))&lt;=ABS((L256*(1+R256)-(TRUNC(L256*(1+R256),2)+(TRUNC(AK256,2)-(TRUNC(H256*(1+R256),2)+TRUNC(J256*(1+R256),2)+TRUNC(K256*(1+R256),2)+TRUNC(L256*(1+R256),2)+TRUNC(M256*(1+R256),2)+TRUNC(N256*(1+R256),2)+TRUNC(O256*(1+R256),2)+TRUNC(P256*(1+R256),2)))))/L256*(1+R256)),TRUE),IF(AND(M256*(1+R256)&lt;&gt;0,(TRUNC(M256*(1+R256),2)+(TRUNC(AK256,2)-(TRUNC(H256*(1+R256),2)+TRUNC(J256*(1+R256),2)+TRUNC(K256*(1+R256),2)+TRUNC(L256*(1+R256),2)+TRUNC(M256*(1+R256),2)+TRUNC(N256*(1+R256),2)+TRUNC(O256*(1+R256),2)+TRUNC(P256*(1+R256),2))))&gt;=0),ABS((K256*(1+R256)-(TRUNC(K256*(1+R256),2)+(TRUNC(AK256,2)-(TRUNC(H256*(1+R256),2)+TRUNC(J256*(1+R256),2)+TRUNC(K256*(1+R256),2)+TRUNC(L256*(1+R256),2)+TRUNC(M256*(1+R256),2)+TRUNC(N256*(1+R256),2)+TRUNC(O256*(1+R256),2)+TRUNC(P256*(1+R256),2)))))/K256*(1+R256))&lt;=ABS((M256*(1+R256)-(TRUNC(M256*(1+R256),2)+(TRUNC(AK256,2)-(TRUNC(H256*(1+R256),2)+TRUNC(J256*(1+R256),2)+TRUNC(K256*(1+R256),2)+TRUNC(L256*(1+R256),2)+TRUNC(M256*(1+R256),2)+TRUNC(N256*(1+R256),2)+TRUNC(O256*(1+R256),2)+TRUNC(P256*(1+R256),2)))))/M256*(1+R256)),TRUE),IF(AND(N256*(1+R256)&lt;&gt;0,(TRUNC(N256*(1+R256),2)+(TRUNC(AK256,2)-(TRUNC(H256*(1+R256),2)+TRUNC(J256*(1+R256),2)+TRUNC(K256*(1+R256),2)+TRUNC(L256*(1+R256),2)+TRUNC(M256*(1+R256),2)+TRUNC(N256*(1+R256),2)+TRUNC(O256*(1+R256),2)+TRUNC(P256*(1+R256),2))))&gt;=0),ABS((K256*(1+R256)-(TRUNC(K256*(1+R256),2)+(TRUNC(AK256,2)-(TRUNC(H256*(1+R256),2)+TRUNC(J256*(1+R256),2)+TRUNC(K256*(1+R256),2)+TRUNC(L256*(1+R256),2)+TRUNC(M256*(1+R256),2)+TRUNC(N256*(1+R256),2)+TRUNC(O256*(1+R256),2)+TRUNC(P256*(1+R256),2)))))/K256*(1+R256))&lt;=ABS((N256*(1+R256)-(TRUNC(N256*(1+R256),2)+(TRUNC(AK256,2)-(TRUNC(H256*(1+R256),2)+TRUNC(J256*(1+R256),2)+TRUNC(K256*(1+R256),2)+TRUNC(L256*(1+R256),2)+TRUNC(M256*(1+R256),2)+TRUNC(N256*(1+R256),2)+TRUNC(O256*(1+R256),2)+TRUNC(P256*(1+R256),2)))))/N256*(1+R256)),TRUE),IF(AND(O256*(1+R256)&lt;&gt;0,(TRUNC(O256*(1+R256),2)+(TRUNC(AK256,2)-(TRUNC(H256*(1+R256),2)+TRUNC(J256*(1+R256),2)+TRUNC(K256*(1+R256),2)+TRUNC(L256*(1+R256),2)+TRUNC(M256*(1+R256),2)+TRUNC(N256*(1+R256),2)+TRUNC(O256*(1+R256),2)+TRUNC(P256*(1+R256),2))))&gt;=0),ABS((K256*(1+R256)-(TRUNC(K256*(1+R256),2)+(TRUNC(AK256,2)-(TRUNC(H256*(1+R256),2)+TRUNC(J256*(1+R256),2)+TRUNC(K256*(1+R256),2)+TRUNC(L256*(1+R256),2)+TRUNC(M256*(1+R256),2)+TRUNC(N256*(1+R256),2)+TRUNC(O256*(1+R256),2)+TRUNC(P256*(1+R256),2)))))/K256*(1+R256))&lt;=ABS((O256*(1+R256)-(TRUNC(O256*(1+R256),2)+(TRUNC(AK256,2)-(TRUNC(H256*(1+R256),2)+TRUNC(J256*(1+R256),2)+TRUNC(K256*(1+R256),2)+TRUNC(L256*(1+R256),2)+TRUNC(M256*(1+R256),2)+TRUNC(N256*(1+R256),2)+TRUNC(O256*(1+R256),2)+TRUNC(P256*(1+R256),2)))))/O256*(1+R256)),TRUE),IF(AND(P256*(1+R256)&lt;&gt;0,(TRUNC(P256*(1+R256),2)+(TRUNC(AK256,2)-(TRUNC(H256*(1+R256),2)+TRUNC(J256*(1+R256),2)+TRUNC(K256*(1+R256),2)+TRUNC(L256*(1+R256),2)+TRUNC(M256*(1+R256),2)+TRUNC(N256*(1+R256),2)+TRUNC(O256*(1+R256),2)+TRUNC(P256*(1+R256),2))))&gt;=0),ABS((K256*(1+R256)-(TRUNC(K256*(1+R256),2)+(TRUNC(AK256,2)-(TRUNC(H256*(1+R256),2)+TRUNC(J256*(1+R256),2)+TRUNC(K256*(1+R256),2)+TRUNC(L256*(1+R256),2)+TRUNC(M256*(1+R256),2)+TRUNC(N256*(1+R256),2)+TRUNC(O256*(1+R256),2)+TRUNC(P256*(1+R256),2)))))/K256*(1+R256))&lt;=ABS((P256*(1+R256)-(TRUNC(P256*(1+R256),2)+(TRUNC(AK256,2)-(TRUNC(H256*(1+R256),2)+TRUNC(J256*(1+R256),2)+TRUNC(K256*(1+R256),2)+TRUNC(L256*(1+R256),2)+TRUNC(M256*(1+R256),2)+TRUNC(N256*(1+R256),2)+TRUNC(O256*(1+R256),2)+TRUNC(P256*(1+R256),2)))))/P256*(1+R256)),TRUE)),TRUNC(K256*(1+R256),2)+(TRUNC(AK256,2)-(TRUNC(H256*(1+R256),2)+TRUNC(J256*(1+R256),2)+TRUNC(K256*(1+R256),2)+TRUNC(L256*(1+R256),2)+TRUNC(M256*(1+R256),2)+TRUNC(N256*(1+R256),2)+TRUNC(O256*(1+R256),2)+TRUNC(P256*(1+R256),2))),TRUNC(K256*(1+R256),2)))))</f>
        <v>0</v>
      </c>
      <c r="Z256" s="369">
        <f>IF(Y256*G256=0,0,IF((TRUNC(AL256,2)-(TRUNC(S256*G256,2)+TRUNC(W256*G256,2)+TRUNC(Y256*G256,2)+TRUNC(AA256*G256,2)+TRUNC(AC256*G256,2)+TRUNC(AE256*G256,2)+TRUNC(AG256*G256,2)+TRUNC(AI256*G256,2)))=0,TRUNC(Y256*G256,2),IF((TRUNC(TRUNC(Y256*G256,2),2)+(TRUNC(AL256,2)-(TRUNC(S256*G256,2)+TRUNC(W256*G256,2)+TRUNC(Y256*G256,2)+TRUNC(AA256*G256,2)+TRUNC(AC256*G256,2)+TRUNC(AE256*G256,2)+TRUNC(AG256*G256,2)+TRUNC(AI256*G256,2))))&lt;=0,TRUNC(Y256*G256,2),IF(AND(IF(AND(S256*G256&lt;&gt;0,(TRUNC(S256*G256,2)+(TRUNC(AL256,2)-(TRUNC(S256*G256,2)+TRUNC(W256*G256,2)+TRUNC(Y256*G256,2)+TRUNC(AA256*G256,2)+TRUNC(AC256*G256,2)+TRUNC(AE256*G256,2)+TRUNC(AG256*G256,2)+TRUNC(AI256*G256,2))))&gt;=0),ABS((Y256*G256-(TRUNC(Y256*G256,2)+(TRUNC(AL256,2)-(TRUNC(S256*G256,2)+TRUNC(W256*G256,2)+TRUNC(Y256*G256,2)+TRUNC(AA256*G256,2)+TRUNC(AC256*G256,2)+TRUNC(AE256*G256,2)+TRUNC(AG256*G256,2)+TRUNC(AI256*G256,2)))))/Y256*G256)&lt;ABS((S256*G256-(TRUNC(S256*G256,2)+(TRUNC(AL256,2)-(TRUNC(S256*G256,2)+TRUNC(W256*G256,2)+TRUNC(Y256*G256,2)+TRUNC(AA256*G256,2)+TRUNC(AC256*G256,2)+TRUNC(AE256*G256,2)+TRUNC(AG256*G256,2)+TRUNC(AI256*G256,2)))))/S256*G256),TRUE),IF(AND(W256*G256&lt;&gt;0,(TRUNC(W256*G256,2)+(TRUNC(AL256,2)-(TRUNC(S256*G256,2)+TRUNC(W256*G256,2)+TRUNC(Y256*G256,2)+TRUNC(AA256*G256,2)+TRUNC(AC256*G256,2)+TRUNC(AE256*G256,2)+TRUNC(AG256*G256,2)+TRUNC(AI256*G256,2))))&gt;=0),ABS((Y256*G256-(TRUNC(Y256*G256,2)+(TRUNC(AL256,2)-(TRUNC(S256*G256,2)+TRUNC(W256*G256,2)+TRUNC(Y256*G256,2)+TRUNC(AA256*G256,2)+TRUNC(AC256*G256,2)+TRUNC(AE256*G256,2)+TRUNC(AG256*G256,2)+TRUNC(AI256*G256,2)))))/Y256*G256)&lt;ABS((W256*G256-(TRUNC(W256*G256,2)+(TRUNC(AL256,2)-(TRUNC(S256*G256,2)+TRUNC(W256*G256,2)+TRUNC(Y256*G256,2)+TRUNC(AA256*G256,2)+TRUNC(AC256*G256,2)+TRUNC(AE256*G256,2)+TRUNC(AG256*G256,2)+TRUNC(AI256*G256,2)))))/W256*G256),TRUE),IF(AND(Y256*G256&lt;&gt;0,(TRUNC(Y256*G256,2)+(TRUNC(AL256,2)-(TRUNC(S256*G256,2)+TRUNC(W256*G256,2)+TRUNC(Y256*G256,2)+TRUNC(AA256*G256,2)+TRUNC(AC256*G256,2)+TRUNC(AE256*G256,2)+TRUNC(AG256*G256,2)+TRUNC(AI256*G256,2))))&gt;=0),ABS((Y256*G256-(TRUNC(Y256*G256,2)+(TRUNC(AL256,2)-(TRUNC(S256*G256,2)+TRUNC(W256*G256,2)+TRUNC(Y256*G256,2)+TRUNC(AA256*G256,2)+TRUNC(AC256*G256,2)+TRUNC(AE256*G256,2)+TRUNC(AG256*G256,2)+TRUNC(AI256*G256,2)))))/Y256*G256)&lt;=ABS((Y256*G256-(TRUNC(Y256*G256,2)+(TRUNC(AL256,2)-(TRUNC(S256*G256,2)+TRUNC(W256*G256,2)+TRUNC(Y256*G256,2)+TRUNC(AA256*G256,2)+TRUNC(AC256*G256,2)+TRUNC(AE256*G256,2)+TRUNC(AG256*G256,2)+TRUNC(AI256*G256,2)))))/Y256*G256),TRUE),IF(AND(AA256*G256&lt;&gt;0,(TRUNC(AA256*G256,2)+(TRUNC(AL256,2)-(TRUNC(S256*G256,2)+TRUNC(W256*G256,2)+TRUNC(Y256*G256,2)+TRUNC(AA256*G256,2)+TRUNC(AC256*G256,2)+TRUNC(AE256*G256,2)+TRUNC(AG256*G256,2)+TRUNC(AI256*G256,2))))&gt;=0),ABS((Y256*G256-(TRUNC(Y256*G256,2)+(TRUNC(AL256,2)-(TRUNC(S256*G256,2)+TRUNC(W256*G256,2)+TRUNC(Y256*G256,2)+TRUNC(AA256*G256,2)+TRUNC(AC256*G256,2)+TRUNC(AE256*G256,2)+TRUNC(AG256*G256,2)+TRUNC(AI256*G256,2)))))/Y256*G256)&lt;=ABS((AA256*G256-(TRUNC(AA256*G256,2)+(TRUNC(AL256,2)-(TRUNC(S256*G256,2)+TRUNC(W256*G256,2)+TRUNC(Y256*G256,2)+TRUNC(AA256*G256,2)+TRUNC(AC256*G256,2)+TRUNC(AE256*G256,2)+TRUNC(AG256*G256,2)+TRUNC(AI256*G256,2)))))/AA256*G256),TRUE),IF(AND(AC256*G256&lt;&gt;0,(TRUNC(AC256*G256,2)+(TRUNC(AL256,2)-(TRUNC(S256*G256,2)+TRUNC(W256*G256,2)+TRUNC(Y256*G256,2)+TRUNC(AA256*G256,2)+TRUNC(AC256*G256,2)+TRUNC(AE256*G256,2)+TRUNC(AG256*G256,2)+TRUNC(AI256*G256,2))))&gt;=0),ABS((Y256*G256-(TRUNC(Y256*G256,2)+(TRUNC(AL256,2)-(TRUNC(S256*G256,2)+TRUNC(W256*G256,2)+TRUNC(Y256*G256,2)+TRUNC(AA256*G256,2)+TRUNC(AC256*G256,2)+TRUNC(AE256*G256,2)+TRUNC(AG256*G256,2)+TRUNC(AI256*G256,2)))))/Y256*G256)&lt;=ABS((AC256*G256-(TRUNC(AC256*G256,2)+(TRUNC(AL256,2)-(TRUNC(S256*G256,2)+TRUNC(W256*G256,2)+TRUNC(Y256*G256,2)+TRUNC(AA256*G256,2)+TRUNC(AC256*G256,2)+TRUNC(AE256*G256,2)+TRUNC(AG256*G256,2)+TRUNC(AI256*G256,2)))))/AC256*G256),TRUE),IF(AND(AE256*G256&lt;&gt;0,(TRUNC(AE256*G256,2)+(TRUNC(AL256,2)-(TRUNC(S256*G256,2)+TRUNC(W256*G256,2)+TRUNC(Y256*G256,2)+TRUNC(AA256*G256,2)+TRUNC(AC256*G256,2)+TRUNC(AE256*G256,2)+TRUNC(AG256*G256,2)+TRUNC(AI256*G256,2))))&gt;=0),ABS((Y256*G256-(TRUNC(Y256*G256,2)+(TRUNC(AL256,2)-(TRUNC(S256*G256,2)+TRUNC(W256*G256,2)+TRUNC(Y256*G256,2)+TRUNC(AA256*G256,2)+TRUNC(AC256*G256,2)+TRUNC(AE256*G256,2)+TRUNC(AG256*G256,2)+TRUNC(AI256*G256,2)))))/Y256*G256)&lt;=ABS((AE256*G256-(TRUNC(AE256*G256,2)+(TRUNC(AL256,2)-(TRUNC(S256*G256,2)+TRUNC(W256*G256,2)+TRUNC(Y256*G256,2)+TRUNC(AA256*G256,2)+TRUNC(AC256*G256,2)+TRUNC(AE256*G256,2)+TRUNC(AG256*G256,2)+TRUNC(AI256*G256,2)))))/AE256*G256),TRUE),IF(AND(AG256*G256&lt;&gt;0,(TRUNC(AG256*G256,2)+(TRUNC(AL256,2)-(TRUNC(S256*G256,2)+TRUNC(W256*G256,2)+TRUNC(Y256*G256,2)+TRUNC(AA256*G256,2)+TRUNC(AC256*G256,2)+TRUNC(AE256*G256,2)+TRUNC(AG256*G256,2)+TRUNC(AI256*G256,2))))&gt;=0),ABS((Y256*G256-(TRUNC(Y256*G256,2)+(TRUNC(AL256,2)-(TRUNC(S256*G256,2)+TRUNC(W256*G256,2)+TRUNC(Y256*G256,2)+TRUNC(AA256*G256,2)+TRUNC(AC256*G256,2)+TRUNC(AE256*G256,2)+TRUNC(AG256*G256,2)+TRUNC(AI256*G256,2)))))/Y256*G256)&lt;=ABS((AG256*G256-(TRUNC(AG256*G256,2)+(TRUNC(AL256,2)-(TRUNC(S256*G256,2)+TRUNC(W256*G256,2)+TRUNC(Y256*G256,2)+TRUNC(AA256*G256,2)+TRUNC(AC256*G256,2)+TRUNC(AE256*G256,2)+TRUNC(AG256*G256,2)+TRUNC(AI256*G256,2)))))/AG256*G256),TRUE),IF(AND(AI256*G256&lt;&gt;0,(TRUNC(AI256*G256,2)+(TRUNC(AL256,2)-(TRUNC(S256*G256,2)+TRUNC(W256*G256,2)+TRUNC(Y256*G256,2)+TRUNC(AA256*G256,2)+TRUNC(AC256*G256,2)+TRUNC(AE256*G256,2)+TRUNC(AG256*G256,2)+TRUNC(AI256*G256,2))))&gt;=0),ABS((Y256*G256-(TRUNC(Y256*G256,2)+(TRUNC(AL256,2)-(TRUNC(S256*G256,2)+TRUNC(W256*G256,2)+TRUNC(Y256*G256,2)+TRUNC(AA256*G256,2)+TRUNC(AC256*G256,2)+TRUNC(AE256*G256,2)+TRUNC(AG256*G256,2)+TRUNC(AI256*G256,2)))))/Y256*G256)&lt;=ABS((AI256*G256-(TRUNC(AI256*G256,2)+(TRUNC(AL256,2)-(TRUNC(S256*G256,2)+TRUNC(W256*G256,2)+TRUNC(Y256*G256,2)+TRUNC(AA256*G256,2)+TRUNC(AC256*G256,2)+TRUNC(AE256*G256,2)+TRUNC(AG256*G256,2)+TRUNC(AI256*G256,2)))))/AI256*G256),TRUE)),TRUNC(Y256*G256,2)+(TRUNC(AL256,2)-(TRUNC(S256*G256,2)+TRUNC(W256*G256,2)+TRUNC(Y256*G256,2)+TRUNC(AA256*G256,2)+TRUNC(AC256*G256,2)+TRUNC(AE256*G256,2)+TRUNC(AG256*G256,2)+TRUNC(AI256*G256,2))),TRUNC(Y256*G256,2)))))</f>
        <v>0</v>
      </c>
      <c r="AA256" s="369">
        <f>IF(L256*(1+R256)=0,0,IF((TRUNC(AK256,2)-(TRUNC(H256*(1+R256),2)+TRUNC(J256*(1+R256),2)+TRUNC(K256*(1+R256),2)+TRUNC(L256*(1+R256),2)+TRUNC(M256*(1+R256),2)+TRUNC(N256*(1+R256),2)+TRUNC(O256*(1+R256),2)+TRUNC(P256*(1+R256),2)))=0,TRUNC(L256*(1+R256),2),IF((TRUNC(TRUNC(L256*(1+R256),2),2)+(TRUNC(AK256,2)-(TRUNC(H256*(1+R256),2)+TRUNC(J256*(1+R256),2)+TRUNC(K256*(1+R256),2)+TRUNC(L256*(1+R256),2)+TRUNC(M256*(1+R256),2)+TRUNC(N256*(1+R256),2)+TRUNC(O256*(1+R256),2)+TRUNC(P256*(1+R256),2))))&lt;=0,TRUNC(L256*(1+R256),2),IF(AND(IF(AND(H256*(1+R256)&lt;&gt;0,(TRUNC(H256*(1+R256),2)+(TRUNC(AK256,2)-(TRUNC(H256*(1+R256),2)+TRUNC(J256*(1+R256),2)+TRUNC(K256*(1+R256),2)+TRUNC(L256*(1+R256),2)+TRUNC(M256*(1+R256),2)+TRUNC(N256*(1+R256),2)+TRUNC(O256*(1+R256),2)+TRUNC(P256*(1+R256),2))))&gt;=0),ABS((L256*(1+R256)-(TRUNC(L256*(1+R256),2)+(TRUNC(AK256,2)-(TRUNC(H256*(1+R256),2)+TRUNC(J256*(1+R256),2)+TRUNC(K256*(1+R256),2)+TRUNC(L256*(1+R256),2)+TRUNC(M256*(1+R256),2)+TRUNC(N256*(1+R256),2)+TRUNC(O256*(1+R256),2)+TRUNC(P256*(1+R256),2)))))/L256*(1+R256))&lt;ABS((H256*(1+R256)-(TRUNC(H256*(1+R256),2)+(TRUNC(AK256,2)-(TRUNC(H256*(1+R256),2)+TRUNC(J256*(1+R256),2)+TRUNC(K256*(1+R256),2)+TRUNC(L256*(1+R256),2)+TRUNC(M256*(1+R256),2)+TRUNC(N256*(1+R256),2)+TRUNC(O256*(1+R256),2)+TRUNC(P256*(1+R256),2)))))/H256*(1+R256)),TRUE),IF(AND(J256*(1+R256)&lt;&gt;0,(TRUNC(J256*(1+R256),2)+(TRUNC(AK256,2)-(TRUNC(H256*(1+R256),2)+TRUNC(J256*(1+R256),2)+TRUNC(K256*(1+R256),2)+TRUNC(L256*(1+R256),2)+TRUNC(M256*(1+R256),2)+TRUNC(N256*(1+R256),2)+TRUNC(O256*(1+R256),2)+TRUNC(P256*(1+R256),2))))&gt;=0),ABS((L256*(1+R256)-(TRUNC(L256*(1+R256),2)+(TRUNC(AK256,2)-(TRUNC(H256*(1+R256),2)+TRUNC(J256*(1+R256),2)+TRUNC(K256*(1+R256),2)+TRUNC(L256*(1+R256),2)+TRUNC(M256*(1+R256),2)+TRUNC(N256*(1+R256),2)+TRUNC(O256*(1+R256),2)+TRUNC(P256*(1+R256),2)))))/L256*(1+R256))&lt;ABS((J256*(1+R256)-(TRUNC(J256*(1+R256),2)+(TRUNC(AK256,2)-(TRUNC(H256*(1+R256),2)+TRUNC(J256*(1+R256),2)+TRUNC(K256*(1+R256),2)+TRUNC(L256*(1+R256),2)+TRUNC(M256*(1+R256),2)+TRUNC(N256*(1+R256),2)+TRUNC(O256*(1+R256),2)+TRUNC(P256*(1+R256),2)))))/J256*(1+R256)),TRUE),IF(AND(K256*(1+R256)&lt;&gt;0,(TRUNC(K256*(1+R256),2)+(TRUNC(AK256,2)-(TRUNC(H256*(1+R256),2)+TRUNC(J256*(1+R256),2)+TRUNC(K256*(1+R256),2)+TRUNC(L256*(1+R256),2)+TRUNC(M256*(1+R256),2)+TRUNC(N256*(1+R256),2)+TRUNC(O256*(1+R256),2)+TRUNC(P256*(1+R256),2))))&gt;=0),ABS((L256*(1+R256)-(TRUNC(L256*(1+R256),2)+(TRUNC(AK256,2)-(TRUNC(H256*(1+R256),2)+TRUNC(J256*(1+R256),2)+TRUNC(K256*(1+R256),2)+TRUNC(L256*(1+R256),2)+TRUNC(M256*(1+R256),2)+TRUNC(N256*(1+R256),2)+TRUNC(O256*(1+R256),2)+TRUNC(P256*(1+R256),2)))))/L256*(1+R256))&lt;ABS((K256*(1+R256)-(TRUNC(K256*(1+R256),2)+(TRUNC(AK256,2)-(TRUNC(H256*(1+R256),2)+TRUNC(J256*(1+R256),2)+TRUNC(K256*(1+R256),2)+TRUNC(L256*(1+R256),2)+TRUNC(M256*(1+R256),2)+TRUNC(N256*(1+R256),2)+TRUNC(O256*(1+R256),2)+TRUNC(P256*(1+R256),2)))))/K256*(1+R256)),TRUE),IF(AND(L256*(1+R256)&lt;&gt;0,(TRUNC(L256*(1+R256),2)+(TRUNC(AK256,2)-(TRUNC(H256*(1+R256),2)+TRUNC(J256*(1+R256),2)+TRUNC(K256*(1+R256),2)+TRUNC(L256*(1+R256),2)+TRUNC(M256*(1+R256),2)+TRUNC(N256*(1+R256),2)+TRUNC(O256*(1+R256),2)+TRUNC(P256*(1+R256),2))))&gt;=0),ABS((L256*(1+R256)-(TRUNC(L256*(1+R256),2)+(TRUNC(AK256,2)-(TRUNC(H256*(1+R256),2)+TRUNC(J256*(1+R256),2)+TRUNC(K256*(1+R256),2)+TRUNC(L256*(1+R256),2)+TRUNC(M256*(1+R256),2)+TRUNC(N256*(1+R256),2)+TRUNC(O256*(1+R256),2)+TRUNC(P256*(1+R256),2)))))/L256*(1+R256))&lt;=ABS((L256*(1+R256)-(TRUNC(L256*(1+R256),2)+(TRUNC(AK256,2)-(TRUNC(H256*(1+R256),2)+TRUNC(J256*(1+R256),2)+TRUNC(K256*(1+R256),2)+TRUNC(L256*(1+R256),2)+TRUNC(M256*(1+R256),2)+TRUNC(N256*(1+R256),2)+TRUNC(O256*(1+R256),2)+TRUNC(P256*(1+R256),2)))))/L256*(1+R256)),TRUE),IF(AND(M256*(1+R256)&lt;&gt;0,(TRUNC(M256*(1+R256),2)+(TRUNC(AK256,2)-(TRUNC(H256*(1+R256),2)+TRUNC(J256*(1+R256),2)+TRUNC(K256*(1+R256),2)+TRUNC(L256*(1+R256),2)+TRUNC(M256*(1+R256),2)+TRUNC(N256*(1+R256),2)+TRUNC(O256*(1+R256),2)+TRUNC(P256*(1+R256),2))))&gt;=0),ABS((L256*(1+R256)-(TRUNC(L256*(1+R256),2)+(TRUNC(AK256,2)-(TRUNC(H256*(1+R256),2)+TRUNC(J256*(1+R256),2)+TRUNC(K256*(1+R256),2)+TRUNC(L256*(1+R256),2)+TRUNC(M256*(1+R256),2)+TRUNC(N256*(1+R256),2)+TRUNC(O256*(1+R256),2)+TRUNC(P256*(1+R256),2)))))/L256*(1+R256))&lt;=ABS((M256*(1+R256)-(TRUNC(M256*(1+R256),2)+(TRUNC(AK256,2)-(TRUNC(H256*(1+R256),2)+TRUNC(J256*(1+R256),2)+TRUNC(K256*(1+R256),2)+TRUNC(L256*(1+R256),2)+TRUNC(M256*(1+R256),2)+TRUNC(N256*(1+R256),2)+TRUNC(O256*(1+R256),2)+TRUNC(P256*(1+R256),2)))))/M256*(1+R256)),TRUE),IF(AND(N256*(1+R256)&lt;&gt;0,(TRUNC(N256*(1+R256),2)+(TRUNC(AK256,2)-(TRUNC(H256*(1+R256),2)+TRUNC(J256*(1+R256),2)+TRUNC(K256*(1+R256),2)+TRUNC(L256*(1+R256),2)+TRUNC(M256*(1+R256),2)+TRUNC(N256*(1+R256),2)+TRUNC(O256*(1+R256),2)+TRUNC(P256*(1+R256),2))))&gt;=0),ABS((L256*(1+R256)-(TRUNC(L256*(1+R256),2)+(TRUNC(AK256,2)-(TRUNC(H256*(1+R256),2)+TRUNC(J256*(1+R256),2)+TRUNC(K256*(1+R256),2)+TRUNC(L256*(1+R256),2)+TRUNC(M256*(1+R256),2)+TRUNC(N256*(1+R256),2)+TRUNC(O256*(1+R256),2)+TRUNC(P256*(1+R256),2)))))/L256*(1+R256))&lt;=ABS((N256*(1+R256)-(TRUNC(N256*(1+R256),2)+(TRUNC(AK256,2)-(TRUNC(H256*(1+R256),2)+TRUNC(J256*(1+R256),2)+TRUNC(K256*(1+R256),2)+TRUNC(L256*(1+R256),2)+TRUNC(M256*(1+R256),2)+TRUNC(N256*(1+R256),2)+TRUNC(O256*(1+R256),2)+TRUNC(P256*(1+R256),2)))))/N256*(1+R256)),TRUE),IF(AND(O256*(1+R256)&lt;&gt;0,(TRUNC(O256*(1+R256),2)+(TRUNC(AK256,2)-(TRUNC(H256*(1+R256),2)+TRUNC(J256*(1+R256),2)+TRUNC(K256*(1+R256),2)+TRUNC(L256*(1+R256),2)+TRUNC(M256*(1+R256),2)+TRUNC(N256*(1+R256),2)+TRUNC(O256*(1+R256),2)+TRUNC(P256*(1+R256),2))))&gt;=0),ABS((L256*(1+R256)-(TRUNC(L256*(1+R256),2)+(TRUNC(AK256,2)-(TRUNC(H256*(1+R256),2)+TRUNC(J256*(1+R256),2)+TRUNC(K256*(1+R256),2)+TRUNC(L256*(1+R256),2)+TRUNC(M256*(1+R256),2)+TRUNC(N256*(1+R256),2)+TRUNC(O256*(1+R256),2)+TRUNC(P256*(1+R256),2)))))/L256*(1+R256))&lt;=ABS((O256*(1+R256)-(TRUNC(O256*(1+R256),2)+(TRUNC(AK256,2)-(TRUNC(H256*(1+R256),2)+TRUNC(J256*(1+R256),2)+TRUNC(K256*(1+R256),2)+TRUNC(L256*(1+R256),2)+TRUNC(M256*(1+R256),2)+TRUNC(N256*(1+R256),2)+TRUNC(O256*(1+R256),2)+TRUNC(P256*(1+R256),2)))))/O256*(1+R256)),TRUE),IF(AND(P256*(1+R256)&lt;&gt;0,(TRUNC(P256*(1+R256),2)+(TRUNC(AK256,2)-(TRUNC(H256*(1+R256),2)+TRUNC(J256*(1+R256),2)+TRUNC(K256*(1+R256),2)+TRUNC(L256*(1+R256),2)+TRUNC(M256*(1+R256),2)+TRUNC(N256*(1+R256),2)+TRUNC(O256*(1+R256),2)+TRUNC(P256*(1+R256),2))))&gt;=0),ABS((L256*(1+R256)-(TRUNC(L256*(1+R256),2)+(TRUNC(AK256,2)-(TRUNC(H256*(1+R256),2)+TRUNC(J256*(1+R256),2)+TRUNC(K256*(1+R256),2)+TRUNC(L256*(1+R256),2)+TRUNC(M256*(1+R256),2)+TRUNC(N256*(1+R256),2)+TRUNC(O256*(1+R256),2)+TRUNC(P256*(1+R256),2)))))/L256*(1+R256))&lt;=ABS((P256*(1+R256)-(TRUNC(P256*(1+R256),2)+(TRUNC(AK256,2)-(TRUNC(H256*(1+R256),2)+TRUNC(J256*(1+R256),2)+TRUNC(K256*(1+R256),2)+TRUNC(L256*(1+R256),2)+TRUNC(M256*(1+R256),2)+TRUNC(N256*(1+R256),2)+TRUNC(O256*(1+R256),2)+TRUNC(P256*(1+R256),2)))))/P256*(1+R256)),TRUE)),TRUNC(L256*(1+R256),2)+(TRUNC(AK256,2)-(TRUNC(H256*(1+R256),2)+TRUNC(J256*(1+R256),2)+TRUNC(K256*(1+R256),2)+TRUNC(L256*(1+R256),2)+TRUNC(M256*(1+R256),2)+TRUNC(N256*(1+R256),2)+TRUNC(O256*(1+R256),2)+TRUNC(P256*(1+R256),2))),TRUNC(L256*(1+R256),2)))))</f>
        <v>0</v>
      </c>
      <c r="AB256" s="369">
        <f>IF(AA256*G256=0,0,IF((TRUNC(AL256,2)-(TRUNC(S256*G256,2)+TRUNC(W256*G256,2)+TRUNC(Y256*G256,2)+TRUNC(AA256*G256,2)+TRUNC(AC256*G256,2)+TRUNC(AE256*G256,2)+TRUNC(AG256*G256,2)+TRUNC(AI256*G256,2)))=0,TRUNC(AA256*G256,2),IF((TRUNC(TRUNC(AA256*G256,2),2)+(TRUNC(AL256,2)-(TRUNC(S256*G256,2)+TRUNC(W256*G256,2)+TRUNC(Y256*G256,2)+TRUNC(AA256*G256,2)+TRUNC(AC256*G256,2)+TRUNC(AE256*G256,2)+TRUNC(AG256*G256,2)+TRUNC(AI256*G256,2))))&lt;=0,TRUNC(AA256*G256,2),IF(AND(IF(AND(S256*G256&lt;&gt;0,(TRUNC(S256*G256,2)+(TRUNC(AL256,2)-(TRUNC(S256*G256,2)+TRUNC(W256*G256,2)+TRUNC(Y256*G256,2)+TRUNC(AA256*G256,2)+TRUNC(AC256*G256,2)+TRUNC(AE256*G256,2)+TRUNC(AG256*G256,2)+TRUNC(AI256*G256,2))))&gt;=0),ABS((AA256*G256-(TRUNC(AA256*G256,2)+(TRUNC(AL256,2)-(TRUNC(S256*G256,2)+TRUNC(W256*G256,2)+TRUNC(Y256*G256,2)+TRUNC(AA256*G256,2)+TRUNC(AC256*G256,2)+TRUNC(AE256*G256,2)+TRUNC(AG256*G256,2)+TRUNC(AI256*G256,2)))))/AA256*G256)&lt;ABS((S256*G256-(TRUNC(S256*G256,2)+(TRUNC(AL256,2)-(TRUNC(S256*G256,2)+TRUNC(W256*G256,2)+TRUNC(Y256*G256,2)+TRUNC(AA256*G256,2)+TRUNC(AC256*G256,2)+TRUNC(AE256*G256,2)+TRUNC(AG256*G256,2)+TRUNC(AI256*G256,2)))))/S256*G256),TRUE),IF(AND(W256*G256&lt;&gt;0,(TRUNC(W256*G256,2)+(TRUNC(AL256,2)-(TRUNC(S256*G256,2)+TRUNC(W256*G256,2)+TRUNC(Y256*G256,2)+TRUNC(AA256*G256,2)+TRUNC(AC256*G256,2)+TRUNC(AE256*G256,2)+TRUNC(AG256*G256,2)+TRUNC(AI256*G256,2))))&gt;=0),ABS((AA256*G256-(TRUNC(AA256*G256,2)+(TRUNC(AL256,2)-(TRUNC(S256*G256,2)+TRUNC(W256*G256,2)+TRUNC(Y256*G256,2)+TRUNC(AA256*G256,2)+TRUNC(AC256*G256,2)+TRUNC(AE256*G256,2)+TRUNC(AG256*G256,2)+TRUNC(AI256*G256,2)))))/AA256*G256)&lt;ABS((W256*G256-(TRUNC(W256*G256,2)+(TRUNC(AL256,2)-(TRUNC(S256*G256,2)+TRUNC(W256*G256,2)+TRUNC(Y256*G256,2)+TRUNC(AA256*G256,2)+TRUNC(AC256*G256,2)+TRUNC(AE256*G256,2)+TRUNC(AG256*G256,2)+TRUNC(AI256*G256,2)))))/W256*G256),TRUE),IF(AND(Y256*G256&lt;&gt;0,(TRUNC(Y256*G256,2)+(TRUNC(AL256,2)-(TRUNC(S256*G256,2)+TRUNC(W256*G256,2)+TRUNC(Y256*G256,2)+TRUNC(AA256*G256,2)+TRUNC(AC256*G256,2)+TRUNC(AE256*G256,2)+TRUNC(AG256*G256,2)+TRUNC(AI256*G256,2))))&gt;=0),ABS((AA256*G256-(TRUNC(AA256*G256,2)+(TRUNC(AL256,2)-(TRUNC(S256*G256,2)+TRUNC(W256*G256,2)+TRUNC(Y256*G256,2)+TRUNC(AA256*G256,2)+TRUNC(AC256*G256,2)+TRUNC(AE256*G256,2)+TRUNC(AG256*G256,2)+TRUNC(AI256*G256,2)))))/AA256*G256)&lt;ABS((Y256*G256-(TRUNC(Y256*G256,2)+(TRUNC(AL256,2)-(TRUNC(S256*G256,2)+TRUNC(W256*G256,2)+TRUNC(Y256*G256,2)+TRUNC(AA256*G256,2)+TRUNC(AC256*G256,2)+TRUNC(AE256*G256,2)+TRUNC(AG256*G256,2)+TRUNC(AI256*G256,2)))))/Y256*G256),TRUE),IF(AND(AA256*G256&lt;&gt;0,(TRUNC(AA256*G256,2)+(TRUNC(AL256,2)-(TRUNC(S256*G256,2)+TRUNC(W256*G256,2)+TRUNC(Y256*G256,2)+TRUNC(AA256*G256,2)+TRUNC(AC256*G256,2)+TRUNC(AE256*G256,2)+TRUNC(AG256*G256,2)+TRUNC(AI256*G256,2))))&gt;=0),ABS((AA256*G256-(TRUNC(AA256*G256,2)+(TRUNC(AL256,2)-(TRUNC(S256*G256,2)+TRUNC(W256*G256,2)+TRUNC(Y256*G256,2)+TRUNC(AA256*G256,2)+TRUNC(AC256*G256,2)+TRUNC(AE256*G256,2)+TRUNC(AG256*G256,2)+TRUNC(AI256*G256,2)))))/AA256*G256)&lt;=ABS((AA256*G256-(TRUNC(AA256*G256,2)+(TRUNC(AL256,2)-(TRUNC(S256*G256,2)+TRUNC(W256*G256,2)+TRUNC(Y256*G256,2)+TRUNC(AA256*G256,2)+TRUNC(AC256*G256,2)+TRUNC(AE256*G256,2)+TRUNC(AG256*G256,2)+TRUNC(AI256*G256,2)))))/AA256*G256),TRUE),IF(AND(AC256*G256&lt;&gt;0,(TRUNC(AC256*G256,2)+(TRUNC(AL256,2)-(TRUNC(S256*G256,2)+TRUNC(W256*G256,2)+TRUNC(Y256*G256,2)+TRUNC(AA256*G256,2)+TRUNC(AC256*G256,2)+TRUNC(AE256*G256,2)+TRUNC(AG256*G256,2)+TRUNC(AI256*G256,2))))&gt;=0),ABS((AA256*G256-(TRUNC(AA256*G256,2)+(TRUNC(AL256,2)-(TRUNC(S256*G256,2)+TRUNC(W256*G256,2)+TRUNC(Y256*G256,2)+TRUNC(AA256*G256,2)+TRUNC(AC256*G256,2)+TRUNC(AE256*G256,2)+TRUNC(AG256*G256,2)+TRUNC(AI256*G256,2)))))/AA256*G256)&lt;=ABS((AC256*G256-(TRUNC(AC256*G256,2)+(TRUNC(AL256,2)-(TRUNC(S256*G256,2)+TRUNC(W256*G256,2)+TRUNC(Y256*G256,2)+TRUNC(AA256*G256,2)+TRUNC(AC256*G256,2)+TRUNC(AE256*G256,2)+TRUNC(AG256*G256,2)+TRUNC(AI256*G256,2)))))/AC256*G256),TRUE),IF(AND(AE256*G256&lt;&gt;0,(TRUNC(AE256*G256,2)+(TRUNC(AL256,2)-(TRUNC(S256*G256,2)+TRUNC(W256*G256,2)+TRUNC(Y256*G256,2)+TRUNC(AA256*G256,2)+TRUNC(AC256*G256,2)+TRUNC(AE256*G256,2)+TRUNC(AG256*G256,2)+TRUNC(AI256*G256,2))))&gt;=0),ABS((AA256*G256-(TRUNC(AA256*G256,2)+(TRUNC(AL256,2)-(TRUNC(S256*G256,2)+TRUNC(W256*G256,2)+TRUNC(Y256*G256,2)+TRUNC(AA256*G256,2)+TRUNC(AC256*G256,2)+TRUNC(AE256*G256,2)+TRUNC(AG256*G256,2)+TRUNC(AI256*G256,2)))))/AA256*G256)&lt;=ABS((AE256*G256-(TRUNC(AE256*G256,2)+(TRUNC(AL256,2)-(TRUNC(S256*G256,2)+TRUNC(W256*G256,2)+TRUNC(Y256*G256,2)+TRUNC(AA256*G256,2)+TRUNC(AC256*G256,2)+TRUNC(AE256*G256,2)+TRUNC(AG256*G256,2)+TRUNC(AI256*G256,2)))))/AE256*G256),TRUE),IF(AND(AG256*G256&lt;&gt;0,(TRUNC(AG256*G256,2)+(TRUNC(AL256,2)-(TRUNC(S256*G256,2)+TRUNC(W256*G256,2)+TRUNC(Y256*G256,2)+TRUNC(AA256*G256,2)+TRUNC(AC256*G256,2)+TRUNC(AE256*G256,2)+TRUNC(AG256*G256,2)+TRUNC(AI256*G256,2))))&gt;=0),ABS((AA256*G256-(TRUNC(AA256*G256,2)+(TRUNC(AL256,2)-(TRUNC(S256*G256,2)+TRUNC(W256*G256,2)+TRUNC(Y256*G256,2)+TRUNC(AA256*G256,2)+TRUNC(AC256*G256,2)+TRUNC(AE256*G256,2)+TRUNC(AG256*G256,2)+TRUNC(AI256*G256,2)))))/AA256*G256)&lt;=ABS((AG256*G256-(TRUNC(AG256*G256,2)+(TRUNC(AL256,2)-(TRUNC(S256*G256,2)+TRUNC(W256*G256,2)+TRUNC(Y256*G256,2)+TRUNC(AA256*G256,2)+TRUNC(AC256*G256,2)+TRUNC(AE256*G256,2)+TRUNC(AG256*G256,2)+TRUNC(AI256*G256,2)))))/AG256*G256),TRUE),IF(AND(AI256*G256&lt;&gt;0,(TRUNC(AI256*G256,2)+(TRUNC(AL256,2)-(TRUNC(S256*G256,2)+TRUNC(W256*G256,2)+TRUNC(Y256*G256,2)+TRUNC(AA256*G256,2)+TRUNC(AC256*G256,2)+TRUNC(AE256*G256,2)+TRUNC(AG256*G256,2)+TRUNC(AI256*G256,2))))&gt;=0),ABS((AA256*G256-(TRUNC(AA256*G256,2)+(TRUNC(AL256,2)-(TRUNC(S256*G256,2)+TRUNC(W256*G256,2)+TRUNC(Y256*G256,2)+TRUNC(AA256*G256,2)+TRUNC(AC256*G256,2)+TRUNC(AE256*G256,2)+TRUNC(AG256*G256,2)+TRUNC(AI256*G256,2)))))/AA256*G256)&lt;=ABS((AI256*G256-(TRUNC(AI256*G256,2)+(TRUNC(AL256,2)-(TRUNC(S256*G256,2)+TRUNC(W256*G256,2)+TRUNC(Y256*G256,2)+TRUNC(AA256*G256,2)+TRUNC(AC256*G256,2)+TRUNC(AE256*G256,2)+TRUNC(AG256*G256,2)+TRUNC(AI256*G256,2)))))/AI256*G256),TRUE)),TRUNC(AA256*G256,2)+(TRUNC(AL256,2)-(TRUNC(S256*G256,2)+TRUNC(W256*G256,2)+TRUNC(Y256*G256,2)+TRUNC(AA256*G256,2)+TRUNC(AC256*G256,2)+TRUNC(AE256*G256,2)+TRUNC(AG256*G256,2)+TRUNC(AI256*G256,2))),TRUNC(AA256*G256,2)))))</f>
        <v>0</v>
      </c>
      <c r="AC256" s="369">
        <f>IF(M256*(1+R256)=0,0,IF((TRUNC(AK256,2)-(TRUNC(H256*(1+R256),2)+TRUNC(J256*(1+R256),2)+TRUNC(K256*(1+R256),2)+TRUNC(L256*(1+R256),2)+TRUNC(M256*(1+R256),2)+TRUNC(N256*(1+R256),2)+TRUNC(O256*(1+R256),2)+TRUNC(P256*(1+R256),2)))=0,TRUNC(M256*(1+R256),2),IF((TRUNC(TRUNC(M256*(1+R256),2),2)+(TRUNC(AK256,2)-(TRUNC(H256*(1+R256),2)+TRUNC(J256*(1+R256),2)+TRUNC(K256*(1+R256),2)+TRUNC(L256*(1+R256),2)+TRUNC(M256*(1+R256),2)+TRUNC(N256*(1+R256),2)+TRUNC(O256*(1+R256),2)+TRUNC(P256*(1+R256),2))))&lt;=0,TRUNC(M256*(1+R256),2),IF(AND(IF(AND(H256*(1+R256)&lt;&gt;0,(TRUNC(H256*(1+R256),2)+(TRUNC(AK256,2)-(TRUNC(H256*(1+R256),2)+TRUNC(J256*(1+R256),2)+TRUNC(K256*(1+R256),2)+TRUNC(L256*(1+R256),2)+TRUNC(M256*(1+R256),2)+TRUNC(N256*(1+R256),2)+TRUNC(O256*(1+R256),2)+TRUNC(P256*(1+R256),2))))&gt;=0),ABS((M256*(1+R256)-(TRUNC(M256*(1+R256),2)+(TRUNC(AK256,2)-(TRUNC(H256*(1+R256),2)+TRUNC(J256*(1+R256),2)+TRUNC(K256*(1+R256),2)+TRUNC(L256*(1+R256),2)+TRUNC(M256*(1+R256),2)+TRUNC(N256*(1+R256),2)+TRUNC(O256*(1+R256),2)+TRUNC(P256*(1+R256),2)))))/M256*(1+R256))&lt;ABS((H256*(1+R256)-(TRUNC(H256*(1+R256),2)+(TRUNC(AK256,2)-(TRUNC(H256*(1+R256),2)+TRUNC(J256*(1+R256),2)+TRUNC(K256*(1+R256),2)+TRUNC(L256*(1+R256),2)+TRUNC(M256*(1+R256),2)+TRUNC(N256*(1+R256),2)+TRUNC(O256*(1+R256),2)+TRUNC(P256*(1+R256),2)))))/H256*(1+R256)),TRUE),IF(AND(J256*(1+R256)&lt;&gt;0,(TRUNC(J256*(1+R256),2)+(TRUNC(AK256,2)-(TRUNC(H256*(1+R256),2)+TRUNC(J256*(1+R256),2)+TRUNC(K256*(1+R256),2)+TRUNC(L256*(1+R256),2)+TRUNC(M256*(1+R256),2)+TRUNC(N256*(1+R256),2)+TRUNC(O256*(1+R256),2)+TRUNC(P256*(1+R256),2))))&gt;=0),ABS((M256*(1+R256)-(TRUNC(M256*(1+R256),2)+(TRUNC(AK256,2)-(TRUNC(H256*(1+R256),2)+TRUNC(J256*(1+R256),2)+TRUNC(K256*(1+R256),2)+TRUNC(L256*(1+R256),2)+TRUNC(M256*(1+R256),2)+TRUNC(N256*(1+R256),2)+TRUNC(O256*(1+R256),2)+TRUNC(P256*(1+R256),2)))))/M256*(1+R256))&lt;ABS((J256*(1+R256)-(TRUNC(J256*(1+R256),2)+(TRUNC(AK256,2)-(TRUNC(H256*(1+R256),2)+TRUNC(J256*(1+R256),2)+TRUNC(K256*(1+R256),2)+TRUNC(L256*(1+R256),2)+TRUNC(M256*(1+R256),2)+TRUNC(N256*(1+R256),2)+TRUNC(O256*(1+R256),2)+TRUNC(P256*(1+R256),2)))))/J256*(1+R256)),TRUE),IF(AND(K256*(1+R256)&lt;&gt;0,(TRUNC(K256*(1+R256),2)+(TRUNC(AK256,2)-(TRUNC(H256*(1+R256),2)+TRUNC(J256*(1+R256),2)+TRUNC(K256*(1+R256),2)+TRUNC(L256*(1+R256),2)+TRUNC(M256*(1+R256),2)+TRUNC(N256*(1+R256),2)+TRUNC(O256*(1+R256),2)+TRUNC(P256*(1+R256),2))))&gt;=0),ABS((M256*(1+R256)-(TRUNC(M256*(1+R256),2)+(TRUNC(AK256,2)-(TRUNC(H256*(1+R256),2)+TRUNC(J256*(1+R256),2)+TRUNC(K256*(1+R256),2)+TRUNC(L256*(1+R256),2)+TRUNC(M256*(1+R256),2)+TRUNC(N256*(1+R256),2)+TRUNC(O256*(1+R256),2)+TRUNC(P256*(1+R256),2)))))/M256*(1+R256))&lt;ABS((K256*(1+R256)-(TRUNC(K256*(1+R256),2)+(TRUNC(AK256,2)-(TRUNC(H256*(1+R256),2)+TRUNC(J256*(1+R256),2)+TRUNC(K256*(1+R256),2)+TRUNC(L256*(1+R256),2)+TRUNC(M256*(1+R256),2)+TRUNC(N256*(1+R256),2)+TRUNC(O256*(1+R256),2)+TRUNC(P256*(1+R256),2)))))/K256*(1+R256)),TRUE),IF(AND(L256*(1+R256)&lt;&gt;0,(TRUNC(L256*(1+R256),2)+(TRUNC(AK256,2)-(TRUNC(H256*(1+R256),2)+TRUNC(J256*(1+R256),2)+TRUNC(K256*(1+R256),2)+TRUNC(L256*(1+R256),2)+TRUNC(M256*(1+R256),2)+TRUNC(N256*(1+R256),2)+TRUNC(O256*(1+R256),2)+TRUNC(P256*(1+R256),2))))&gt;=0),ABS((M256*(1+R256)-(TRUNC(M256*(1+R256),2)+(TRUNC(AK256,2)-(TRUNC(H256*(1+R256),2)+TRUNC(J256*(1+R256),2)+TRUNC(K256*(1+R256),2)+TRUNC(L256*(1+R256),2)+TRUNC(M256*(1+R256),2)+TRUNC(N256*(1+R256),2)+TRUNC(O256*(1+R256),2)+TRUNC(P256*(1+R256),2)))))/M256*(1+R256))&lt;ABS((L256*(1+R256)-(TRUNC(L256*(1+R256),2)+(TRUNC(AK256,2)-(TRUNC(H256*(1+R256),2)+TRUNC(J256*(1+R256),2)+TRUNC(K256*(1+R256),2)+TRUNC(L256*(1+R256),2)+TRUNC(M256*(1+R256),2)+TRUNC(N256*(1+R256),2)+TRUNC(O256*(1+R256),2)+TRUNC(P256*(1+R256),2)))))/L256*(1+R256)),TRUE),IF(AND(M256*(1+R256)&lt;&gt;0,(TRUNC(M256*(1+R256),2)+(TRUNC(AK256,2)-(TRUNC(H256*(1+R256),2)+TRUNC(J256*(1+R256),2)+TRUNC(K256*(1+R256),2)+TRUNC(L256*(1+R256),2)+TRUNC(M256*(1+R256),2)+TRUNC(N256*(1+R256),2)+TRUNC(O256*(1+R256),2)+TRUNC(P256*(1+R256),2))))&gt;=0),ABS((M256*(1+R256)-(TRUNC(M256*(1+R256),2)+(TRUNC(AK256,2)-(TRUNC(H256*(1+R256),2)+TRUNC(J256*(1+R256),2)+TRUNC(K256*(1+R256),2)+TRUNC(L256*(1+R256),2)+TRUNC(M256*(1+R256),2)+TRUNC(N256*(1+R256),2)+TRUNC(O256*(1+R256),2)+TRUNC(P256*(1+R256),2)))))/M256*(1+R256))&lt;=ABS((M256*(1+R256)-(TRUNC(M256*(1+R256),2)+(TRUNC(AK256,2)-(TRUNC(H256*(1+R256),2)+TRUNC(J256*(1+R256),2)+TRUNC(K256*(1+R256),2)+TRUNC(L256*(1+R256),2)+TRUNC(M256*(1+R256),2)+TRUNC(N256*(1+R256),2)+TRUNC(O256*(1+R256),2)+TRUNC(P256*(1+R256),2)))))/M256*(1+R256)),TRUE),IF(AND(N256*(1+R256)&lt;&gt;0,(TRUNC(N256*(1+R256),2)+(TRUNC(AK256,2)-(TRUNC(H256*(1+R256),2)+TRUNC(J256*(1+R256),2)+TRUNC(K256*(1+R256),2)+TRUNC(L256*(1+R256),2)+TRUNC(M256*(1+R256),2)+TRUNC(N256*(1+R256),2)+TRUNC(O256*(1+R256),2)+TRUNC(P256*(1+R256),2))))&gt;=0),ABS((M256*(1+R256)-(TRUNC(M256*(1+R256),2)+(TRUNC(AK256,2)-(TRUNC(H256*(1+R256),2)+TRUNC(J256*(1+R256),2)+TRUNC(K256*(1+R256),2)+TRUNC(L256*(1+R256),2)+TRUNC(M256*(1+R256),2)+TRUNC(N256*(1+R256),2)+TRUNC(O256*(1+R256),2)+TRUNC(P256*(1+R256),2)))))/M256*(1+R256))&lt;=ABS((N256*(1+R256)-(TRUNC(N256*(1+R256),2)+(TRUNC(AK256,2)-(TRUNC(H256*(1+R256),2)+TRUNC(J256*(1+R256),2)+TRUNC(K256*(1+R256),2)+TRUNC(L256*(1+R256),2)+TRUNC(M256*(1+R256),2)+TRUNC(N256*(1+R256),2)+TRUNC(O256*(1+R256),2)+TRUNC(P256*(1+R256),2)))))/N256*(1+R256)),TRUE),IF(AND(O256*(1+R256)&lt;&gt;0,(TRUNC(O256*(1+R256),2)+(TRUNC(AK256,2)-(TRUNC(H256*(1+R256),2)+TRUNC(J256*(1+R256),2)+TRUNC(K256*(1+R256),2)+TRUNC(L256*(1+R256),2)+TRUNC(M256*(1+R256),2)+TRUNC(N256*(1+R256),2)+TRUNC(O256*(1+R256),2)+TRUNC(P256*(1+R256),2))))&gt;=0),ABS((M256*(1+R256)-(TRUNC(M256*(1+R256),2)+(TRUNC(AK256,2)-(TRUNC(H256*(1+R256),2)+TRUNC(J256*(1+R256),2)+TRUNC(K256*(1+R256),2)+TRUNC(L256*(1+R256),2)+TRUNC(M256*(1+R256),2)+TRUNC(N256*(1+R256),2)+TRUNC(O256*(1+R256),2)+TRUNC(P256*(1+R256),2)))))/M256*(1+R256))&lt;=ABS((O256*(1+R256)-(TRUNC(O256*(1+R256),2)+(TRUNC(AK256,2)-(TRUNC(H256*(1+R256),2)+TRUNC(J256*(1+R256),2)+TRUNC(K256*(1+R256),2)+TRUNC(L256*(1+R256),2)+TRUNC(M256*(1+R256),2)+TRUNC(N256*(1+R256),2)+TRUNC(O256*(1+R256),2)+TRUNC(P256*(1+R256),2)))))/O256*(1+R256)),TRUE),IF(AND(P256*(1+R256)&lt;&gt;0,(TRUNC(P256*(1+R256),2)+(TRUNC(AK256,2)-(TRUNC(H256*(1+R256),2)+TRUNC(J256*(1+R256),2)+TRUNC(K256*(1+R256),2)+TRUNC(L256*(1+R256),2)+TRUNC(M256*(1+R256),2)+TRUNC(N256*(1+R256),2)+TRUNC(O256*(1+R256),2)+TRUNC(P256*(1+R256),2))))&gt;=0),ABS((M256*(1+R256)-(TRUNC(M256*(1+R256),2)+(TRUNC(AK256,2)-(TRUNC(H256*(1+R256),2)+TRUNC(J256*(1+R256),2)+TRUNC(K256*(1+R256),2)+TRUNC(L256*(1+R256),2)+TRUNC(M256*(1+R256),2)+TRUNC(N256*(1+R256),2)+TRUNC(O256*(1+R256),2)+TRUNC(P256*(1+R256),2)))))/M256*(1+R256))&lt;=ABS((P256*(1+R256)-(TRUNC(P256*(1+R256),2)+(TRUNC(AK256,2)-(TRUNC(H256*(1+R256),2)+TRUNC(J256*(1+R256),2)+TRUNC(K256*(1+R256),2)+TRUNC(L256*(1+R256),2)+TRUNC(M256*(1+R256),2)+TRUNC(N256*(1+R256),2)+TRUNC(O256*(1+R256),2)+TRUNC(P256*(1+R256),2)))))/P256*(1+R256)),TRUE)),TRUNC(M256*(1+R256),2)+(TRUNC(AK256,2)-(TRUNC(H256*(1+R256),2)+TRUNC(J256*(1+R256),2)+TRUNC(K256*(1+R256),2)+TRUNC(L256*(1+R256),2)+TRUNC(M256*(1+R256),2)+TRUNC(N256*(1+R256),2)+TRUNC(O256*(1+R256),2)+TRUNC(P256*(1+R256),2))),TRUNC(M256*(1+R256),2)))))</f>
        <v>0</v>
      </c>
      <c r="AD256" s="369">
        <f>IF(AC256*G256=0,0,IF((TRUNC(AL256,2)-(TRUNC(S256*G256,2)+TRUNC(W256*G256,2)+TRUNC(Y256*G256,2)+TRUNC(AA256*G256,2)+TRUNC(AC256*G256,2)+TRUNC(AE256*G256,2)+TRUNC(AG256*G256,2)+TRUNC(AI256*G256,2)))=0,TRUNC(AC256*G256,2),IF((TRUNC(TRUNC(AC256*G256,2),2)+(TRUNC(AL256,2)-(TRUNC(S256*G256,2)+TRUNC(W256*G256,2)+TRUNC(Y256*G256,2)+TRUNC(AA256*G256,2)+TRUNC(AC256*G256,2)+TRUNC(AE256*G256,2)+TRUNC(AG256*G256,2)+TRUNC(AI256*G256,2))))&lt;=0,TRUNC(AC256*G256,2),IF(AND(IF(AND(S256*G256&lt;&gt;0,(TRUNC(S256*G256,2)+(TRUNC(AL256,2)-(TRUNC(S256*G256,2)+TRUNC(W256*G256,2)+TRUNC(Y256*G256,2)+TRUNC(AA256*G256,2)+TRUNC(AC256*G256,2)+TRUNC(AE256*G256,2)+TRUNC(AG256*G256,2)+TRUNC(AI256*G256,2))))&gt;=0),ABS((AC256*G256-(TRUNC(AC256*G256,2)+(TRUNC(AL256,2)-(TRUNC(S256*G256,2)+TRUNC(W256*G256,2)+TRUNC(Y256*G256,2)+TRUNC(AA256*G256,2)+TRUNC(AC256*G256,2)+TRUNC(AE256*G256,2)+TRUNC(AG256*G256,2)+TRUNC(AI256*G256,2)))))/AC256*G256)&lt;ABS((S256*G256-(TRUNC(S256*G256,2)+(TRUNC(AL256,2)-(TRUNC(S256*G256,2)+TRUNC(W256*G256,2)+TRUNC(Y256*G256,2)+TRUNC(AA256*G256,2)+TRUNC(AC256*G256,2)+TRUNC(AE256*G256,2)+TRUNC(AG256*G256,2)+TRUNC(AI256*G256,2)))))/S256*G256),TRUE),IF(AND(W256*G256&lt;&gt;0,(TRUNC(W256*G256,2)+(TRUNC(AL256,2)-(TRUNC(S256*G256,2)+TRUNC(W256*G256,2)+TRUNC(Y256*G256,2)+TRUNC(AA256*G256,2)+TRUNC(AC256*G256,2)+TRUNC(AE256*G256,2)+TRUNC(AG256*G256,2)+TRUNC(AI256*G256,2))))&gt;=0),ABS((AC256*G256-(TRUNC(AC256*G256,2)+(TRUNC(AL256,2)-(TRUNC(S256*G256,2)+TRUNC(W256*G256,2)+TRUNC(Y256*G256,2)+TRUNC(AA256*G256,2)+TRUNC(AC256*G256,2)+TRUNC(AE256*G256,2)+TRUNC(AG256*G256,2)+TRUNC(AI256*G256,2)))))/AC256*G256)&lt;ABS((W256*G256-(TRUNC(W256*G256,2)+(TRUNC(AL256,2)-(TRUNC(S256*G256,2)+TRUNC(W256*G256,2)+TRUNC(Y256*G256,2)+TRUNC(AA256*G256,2)+TRUNC(AC256*G256,2)+TRUNC(AE256*G256,2)+TRUNC(AG256*G256,2)+TRUNC(AI256*G256,2)))))/W256*G256),TRUE),IF(AND(Y256*G256&lt;&gt;0,(TRUNC(Y256*G256,2)+(TRUNC(AL256,2)-(TRUNC(S256*G256,2)+TRUNC(W256*G256,2)+TRUNC(Y256*G256,2)+TRUNC(AA256*G256,2)+TRUNC(AC256*G256,2)+TRUNC(AE256*G256,2)+TRUNC(AG256*G256,2)+TRUNC(AI256*G256,2))))&gt;=0),ABS((AC256*G256-(TRUNC(AC256*G256,2)+(TRUNC(AL256,2)-(TRUNC(S256*G256,2)+TRUNC(W256*G256,2)+TRUNC(Y256*G256,2)+TRUNC(AA256*G256,2)+TRUNC(AC256*G256,2)+TRUNC(AE256*G256,2)+TRUNC(AG256*G256,2)+TRUNC(AI256*G256,2)))))/AC256*G256)&lt;ABS((Y256*G256-(TRUNC(Y256*G256,2)+(TRUNC(AL256,2)-(TRUNC(S256*G256,2)+TRUNC(W256*G256,2)+TRUNC(Y256*G256,2)+TRUNC(AA256*G256,2)+TRUNC(AC256*G256,2)+TRUNC(AE256*G256,2)+TRUNC(AG256*G256,2)+TRUNC(AI256*G256,2)))))/Y256*G256),TRUE),IF(AND(AA256*G256&lt;&gt;0,(TRUNC(AA256*G256,2)+(TRUNC(AL256,2)-(TRUNC(S256*G256,2)+TRUNC(W256*G256,2)+TRUNC(Y256*G256,2)+TRUNC(AA256*G256,2)+TRUNC(AC256*G256,2)+TRUNC(AE256*G256,2)+TRUNC(AG256*G256,2)+TRUNC(AI256*G256,2))))&gt;=0),ABS((AC256*G256-(TRUNC(AC256*G256,2)+(TRUNC(AL256,2)-(TRUNC(S256*G256,2)+TRUNC(W256*G256,2)+TRUNC(Y256*G256,2)+TRUNC(AA256*G256,2)+TRUNC(AC256*G256,2)+TRUNC(AE256*G256,2)+TRUNC(AG256*G256,2)+TRUNC(AI256*G256,2)))))/AC256*G256)&lt;ABS((AA256*G256-(TRUNC(AA256*G256,2)+(TRUNC(AL256,2)-(TRUNC(S256*G256,2)+TRUNC(W256*G256,2)+TRUNC(Y256*G256,2)+TRUNC(AA256*G256,2)+TRUNC(AC256*G256,2)+TRUNC(AE256*G256,2)+TRUNC(AG256*G256,2)+TRUNC(AI256*G256,2)))))/AA256*G256),TRUE),IF(AND(AC256*G256&lt;&gt;0,(TRUNC(AC256*G256,2)+(TRUNC(AL256,2)-(TRUNC(S256*G256,2)+TRUNC(W256*G256,2)+TRUNC(Y256*G256,2)+TRUNC(AA256*G256,2)+TRUNC(AC256*G256,2)+TRUNC(AE256*G256,2)+TRUNC(AG256*G256,2)+TRUNC(AI256*G256,2))))&gt;=0),ABS((AC256*G256-(TRUNC(AC256*G256,2)+(TRUNC(AL256,2)-(TRUNC(S256*G256,2)+TRUNC(W256*G256,2)+TRUNC(Y256*G256,2)+TRUNC(AA256*G256,2)+TRUNC(AC256*G256,2)+TRUNC(AE256*G256,2)+TRUNC(AG256*G256,2)+TRUNC(AI256*G256,2)))))/AC256*G256)&lt;=ABS((AC256*G256-(TRUNC(AC256*G256,2)+(TRUNC(AL256,2)-(TRUNC(S256*G256,2)+TRUNC(W256*G256,2)+TRUNC(Y256*G256,2)+TRUNC(AA256*G256,2)+TRUNC(AC256*G256,2)+TRUNC(AE256*G256,2)+TRUNC(AG256*G256,2)+TRUNC(AI256*G256,2)))))/AC256*G256),TRUE),IF(AND(AE256*G256&lt;&gt;0,(TRUNC(AE256*G256,2)+(TRUNC(AL256,2)-(TRUNC(S256*G256,2)+TRUNC(W256*G256,2)+TRUNC(Y256*G256,2)+TRUNC(AA256*G256,2)+TRUNC(AC256*G256,2)+TRUNC(AE256*G256,2)+TRUNC(AG256*G256,2)+TRUNC(AI256*G256,2))))&gt;=0),ABS((AC256*G256-(TRUNC(AC256*G256,2)+(TRUNC(AL256,2)-(TRUNC(S256*G256,2)+TRUNC(W256*G256,2)+TRUNC(Y256*G256,2)+TRUNC(AA256*G256,2)+TRUNC(AC256*G256,2)+TRUNC(AE256*G256,2)+TRUNC(AG256*G256,2)+TRUNC(AI256*G256,2)))))/AC256*G256)&lt;=ABS((AE256*G256-(TRUNC(AE256*G256,2)+(TRUNC(AL256,2)-(TRUNC(S256*G256,2)+TRUNC(W256*G256,2)+TRUNC(Y256*G256,2)+TRUNC(AA256*G256,2)+TRUNC(AC256*G256,2)+TRUNC(AE256*G256,2)+TRUNC(AG256*G256,2)+TRUNC(AI256*G256,2)))))/AE256*G256),TRUE),IF(AND(AG256*G256&lt;&gt;0,(TRUNC(AG256*G256,2)+(TRUNC(AL256,2)-(TRUNC(S256*G256,2)+TRUNC(W256*G256,2)+TRUNC(Y256*G256,2)+TRUNC(AA256*G256,2)+TRUNC(AC256*G256,2)+TRUNC(AE256*G256,2)+TRUNC(AG256*G256,2)+TRUNC(AI256*G256,2))))&gt;=0),ABS((AC256*G256-(TRUNC(AC256*G256,2)+(TRUNC(AL256,2)-(TRUNC(S256*G256,2)+TRUNC(W256*G256,2)+TRUNC(Y256*G256,2)+TRUNC(AA256*G256,2)+TRUNC(AC256*G256,2)+TRUNC(AE256*G256,2)+TRUNC(AG256*G256,2)+TRUNC(AI256*G256,2)))))/AC256*G256)&lt;=ABS((AG256*G256-(TRUNC(AG256*G256,2)+(TRUNC(AL256,2)-(TRUNC(S256*G256,2)+TRUNC(W256*G256,2)+TRUNC(Y256*G256,2)+TRUNC(AA256*G256,2)+TRUNC(AC256*G256,2)+TRUNC(AE256*G256,2)+TRUNC(AG256*G256,2)+TRUNC(AI256*G256,2)))))/AG256*G256),TRUE),IF(AND(AI256*G256&lt;&gt;0,(TRUNC(AI256*G256,2)+(TRUNC(AL256,2)-(TRUNC(S256*G256,2)+TRUNC(W256*G256,2)+TRUNC(Y256*G256,2)+TRUNC(AA256*G256,2)+TRUNC(AC256*G256,2)+TRUNC(AE256*G256,2)+TRUNC(AG256*G256,2)+TRUNC(AI256*G256,2))))&gt;=0),ABS((AC256*G256-(TRUNC(AC256*G256,2)+(TRUNC(AL256,2)-(TRUNC(S256*G256,2)+TRUNC(W256*G256,2)+TRUNC(Y256*G256,2)+TRUNC(AA256*G256,2)+TRUNC(AC256*G256,2)+TRUNC(AE256*G256,2)+TRUNC(AG256*G256,2)+TRUNC(AI256*G256,2)))))/AC256*G256)&lt;=ABS((AI256*G256-(TRUNC(AI256*G256,2)+(TRUNC(AL256,2)-(TRUNC(S256*G256,2)+TRUNC(W256*G256,2)+TRUNC(Y256*G256,2)+TRUNC(AA256*G256,2)+TRUNC(AC256*G256,2)+TRUNC(AE256*G256,2)+TRUNC(AG256*G256,2)+TRUNC(AI256*G256,2)))))/AI256*G256),TRUE)),TRUNC(AC256*G256,2)+(TRUNC(AL256,2)-(TRUNC(S256*G256,2)+TRUNC(W256*G256,2)+TRUNC(Y256*G256,2)+TRUNC(AA256*G256,2)+TRUNC(AC256*G256,2)+TRUNC(AE256*G256,2)+TRUNC(AG256*G256,2)+TRUNC(AI256*G256,2))),TRUNC(AC256*G256,2)))))</f>
        <v>0</v>
      </c>
      <c r="AE256" s="369">
        <f>IF(N256*(1+R256)=0,0,IF((TRUNC(AK256,2)-(TRUNC(H256*(1+R256),2)+TRUNC(J256*(1+R256),2)+TRUNC(K256*(1+R256),2)+TRUNC(L256*(1+R256),2)+TRUNC(M256*(1+R256),2)+TRUNC(N256*(1+R256),2)+TRUNC(O256*(1+R256),2)+TRUNC(P256*(1+R256),2)))=0,TRUNC(N256*(1+R256),2),IF((TRUNC(TRUNC(N256*(1+R256),2),2)+(TRUNC(AK256,2)-(TRUNC(H256*(1+R256),2)+TRUNC(J256*(1+R256),2)+TRUNC(K256*(1+R256),2)+TRUNC(L256*(1+R256),2)+TRUNC(M256*(1+R256),2)+TRUNC(N256*(1+R256),2)+TRUNC(O256*(1+R256),2)+TRUNC(P256*(1+R256),2))))&lt;=0,TRUNC(N256*(1+R256),2),IF(AND(IF(AND(H256*(1+R256)&lt;&gt;0,(TRUNC(H256*(1+R256),2)+(TRUNC(AK256,2)-(TRUNC(H256*(1+R256),2)+TRUNC(J256*(1+R256),2)+TRUNC(K256*(1+R256),2)+TRUNC(L256*(1+R256),2)+TRUNC(M256*(1+R256),2)+TRUNC(N256*(1+R256),2)+TRUNC(O256*(1+R256),2)+TRUNC(P256*(1+R256),2))))&gt;=0),ABS((N256*(1+R256)-(TRUNC(N256*(1+R256),2)+(TRUNC(AK256,2)-(TRUNC(H256*(1+R256),2)+TRUNC(J256*(1+R256),2)+TRUNC(K256*(1+R256),2)+TRUNC(L256*(1+R256),2)+TRUNC(M256*(1+R256),2)+TRUNC(N256*(1+R256),2)+TRUNC(O256*(1+R256),2)+TRUNC(P256*(1+R256),2)))))/N256*(1+R256))&lt;ABS((H256*(1+R256)-(TRUNC(H256*(1+R256),2)+(TRUNC(AK256,2)-(TRUNC(H256*(1+R256),2)+TRUNC(J256*(1+R256),2)+TRUNC(K256*(1+R256),2)+TRUNC(L256*(1+R256),2)+TRUNC(M256*(1+R256),2)+TRUNC(N256*(1+R256),2)+TRUNC(O256*(1+R256),2)+TRUNC(P256*(1+R256),2)))))/H256*(1+R256)),TRUE),IF(AND(J256*(1+R256)&lt;&gt;0,(TRUNC(J256*(1+R256),2)+(TRUNC(AK256,2)-(TRUNC(H256*(1+R256),2)+TRUNC(J256*(1+R256),2)+TRUNC(K256*(1+R256),2)+TRUNC(L256*(1+R256),2)+TRUNC(M256*(1+R256),2)+TRUNC(N256*(1+R256),2)+TRUNC(O256*(1+R256),2)+TRUNC(P256*(1+R256),2))))&gt;=0),ABS((N256*(1+R256)-(TRUNC(N256*(1+R256),2)+(TRUNC(AK256,2)-(TRUNC(H256*(1+R256),2)+TRUNC(J256*(1+R256),2)+TRUNC(K256*(1+R256),2)+TRUNC(L256*(1+R256),2)+TRUNC(M256*(1+R256),2)+TRUNC(N256*(1+R256),2)+TRUNC(O256*(1+R256),2)+TRUNC(P256*(1+R256),2)))))/N256*(1+R256))&lt;ABS((J256*(1+R256)-(TRUNC(J256*(1+R256),2)+(TRUNC(AK256,2)-(TRUNC(H256*(1+R256),2)+TRUNC(J256*(1+R256),2)+TRUNC(K256*(1+R256),2)+TRUNC(L256*(1+R256),2)+TRUNC(M256*(1+R256),2)+TRUNC(N256*(1+R256),2)+TRUNC(O256*(1+R256),2)+TRUNC(P256*(1+R256),2)))))/J256*(1+R256)),TRUE),IF(AND(K256*(1+R256)&lt;&gt;0,(TRUNC(K256*(1+R256),2)+(TRUNC(AK256,2)-(TRUNC(H256*(1+R256),2)+TRUNC(J256*(1+R256),2)+TRUNC(K256*(1+R256),2)+TRUNC(L256*(1+R256),2)+TRUNC(M256*(1+R256),2)+TRUNC(N256*(1+R256),2)+TRUNC(O256*(1+R256),2)+TRUNC(P256*(1+R256),2))))&gt;=0),ABS((N256*(1+R256)-(TRUNC(N256*(1+R256),2)+(TRUNC(AK256,2)-(TRUNC(H256*(1+R256),2)+TRUNC(J256*(1+R256),2)+TRUNC(K256*(1+R256),2)+TRUNC(L256*(1+R256),2)+TRUNC(M256*(1+R256),2)+TRUNC(N256*(1+R256),2)+TRUNC(O256*(1+R256),2)+TRUNC(P256*(1+R256),2)))))/N256*(1+R256))&lt;ABS((K256*(1+R256)-(TRUNC(K256*(1+R256),2)+(TRUNC(AK256,2)-(TRUNC(H256*(1+R256),2)+TRUNC(J256*(1+R256),2)+TRUNC(K256*(1+R256),2)+TRUNC(L256*(1+R256),2)+TRUNC(M256*(1+R256),2)+TRUNC(N256*(1+R256),2)+TRUNC(O256*(1+R256),2)+TRUNC(P256*(1+R256),2)))))/K256*(1+R256)),TRUE),IF(AND(L256*(1+R256)&lt;&gt;0,(TRUNC(L256*(1+R256),2)+(TRUNC(AK256,2)-(TRUNC(H256*(1+R256),2)+TRUNC(J256*(1+R256),2)+TRUNC(K256*(1+R256),2)+TRUNC(L256*(1+R256),2)+TRUNC(M256*(1+R256),2)+TRUNC(N256*(1+R256),2)+TRUNC(O256*(1+R256),2)+TRUNC(P256*(1+R256),2))))&gt;=0),ABS((N256*(1+R256)-(TRUNC(N256*(1+R256),2)+(TRUNC(AK256,2)-(TRUNC(H256*(1+R256),2)+TRUNC(J256*(1+R256),2)+TRUNC(K256*(1+R256),2)+TRUNC(L256*(1+R256),2)+TRUNC(M256*(1+R256),2)+TRUNC(N256*(1+R256),2)+TRUNC(O256*(1+R256),2)+TRUNC(P256*(1+R256),2)))))/N256*(1+R256))&lt;ABS((L256*(1+R256)-(TRUNC(L256*(1+R256),2)+(TRUNC(AK256,2)-(TRUNC(H256*(1+R256),2)+TRUNC(J256*(1+R256),2)+TRUNC(K256*(1+R256),2)+TRUNC(L256*(1+R256),2)+TRUNC(M256*(1+R256),2)+TRUNC(N256*(1+R256),2)+TRUNC(O256*(1+R256),2)+TRUNC(P256*(1+R256),2)))))/L256*(1+R256)),TRUE),IF(AND(M256*(1+R256)&lt;&gt;0,(TRUNC(M256*(1+R256),2)+(TRUNC(AK256,2)-(TRUNC(H256*(1+R256),2)+TRUNC(J256*(1+R256),2)+TRUNC(K256*(1+R256),2)+TRUNC(L256*(1+R256),2)+TRUNC(M256*(1+R256),2)+TRUNC(N256*(1+R256),2)+TRUNC(O256*(1+R256),2)+TRUNC(P256*(1+R256),2))))&gt;=0),ABS((N256*(1+R256)-(TRUNC(N256*(1+R256),2)+(TRUNC(AK256,2)-(TRUNC(H256*(1+R256),2)+TRUNC(J256*(1+R256),2)+TRUNC(K256*(1+R256),2)+TRUNC(L256*(1+R256),2)+TRUNC(M256*(1+R256),2)+TRUNC(N256*(1+R256),2)+TRUNC(O256*(1+R256),2)+TRUNC(P256*(1+R256),2)))))/N256*(1+R256))&lt;ABS((M256*(1+R256)-(TRUNC(M256*(1+R256),2)+(TRUNC(AK256,2)-(TRUNC(H256*(1+R256),2)+TRUNC(J256*(1+R256),2)+TRUNC(K256*(1+R256),2)+TRUNC(L256*(1+R256),2)+TRUNC(M256*(1+R256),2)+TRUNC(N256*(1+R256),2)+TRUNC(O256*(1+R256),2)+TRUNC(P256*(1+R256),2)))))/M256*(1+R256)),TRUE),IF(AND(N256*(1+R256)&lt;&gt;0,(TRUNC(N256*(1+R256),2)+(TRUNC(AK256,2)-(TRUNC(H256*(1+R256),2)+TRUNC(J256*(1+R256),2)+TRUNC(K256*(1+R256),2)+TRUNC(L256*(1+R256),2)+TRUNC(M256*(1+R256),2)+TRUNC(N256*(1+R256),2)+TRUNC(O256*(1+R256),2)+TRUNC(P256*(1+R256),2))))&gt;=0),ABS((N256*(1+R256)-(TRUNC(N256*(1+R256),2)+(TRUNC(AK256,2)-(TRUNC(H256*(1+R256),2)+TRUNC(J256*(1+R256),2)+TRUNC(K256*(1+R256),2)+TRUNC(L256*(1+R256),2)+TRUNC(M256*(1+R256),2)+TRUNC(N256*(1+R256),2)+TRUNC(O256*(1+R256),2)+TRUNC(P256*(1+R256),2)))))/N256*(1+R256))&lt;=ABS((N256*(1+R256)-(TRUNC(N256*(1+R256),2)+(TRUNC(AK256,2)-(TRUNC(H256*(1+R256),2)+TRUNC(J256*(1+R256),2)+TRUNC(K256*(1+R256),2)+TRUNC(L256*(1+R256),2)+TRUNC(M256*(1+R256),2)+TRUNC(N256*(1+R256),2)+TRUNC(O256*(1+R256),2)+TRUNC(P256*(1+R256),2)))))/N256*(1+R256)),TRUE),IF(AND(O256*(1+R256)&lt;&gt;0,(TRUNC(O256*(1+R256),2)+(TRUNC(AK256,2)-(TRUNC(H256*(1+R256),2)+TRUNC(J256*(1+R256),2)+TRUNC(K256*(1+R256),2)+TRUNC(L256*(1+R256),2)+TRUNC(M256*(1+R256),2)+TRUNC(N256*(1+R256),2)+TRUNC(O256*(1+R256),2)+TRUNC(P256*(1+R256),2))))&gt;=0),ABS((N256*(1+R256)-(TRUNC(N256*(1+R256),2)+(TRUNC(AK256,2)-(TRUNC(H256*(1+R256),2)+TRUNC(J256*(1+R256),2)+TRUNC(K256*(1+R256),2)+TRUNC(L256*(1+R256),2)+TRUNC(M256*(1+R256),2)+TRUNC(N256*(1+R256),2)+TRUNC(O256*(1+R256),2)+TRUNC(P256*(1+R256),2)))))/N256*(1+R256))&lt;=ABS((O256*(1+R256)-(TRUNC(O256*(1+R256),2)+(TRUNC(AK256,2)-(TRUNC(H256*(1+R256),2)+TRUNC(J256*(1+R256),2)+TRUNC(K256*(1+R256),2)+TRUNC(L256*(1+R256),2)+TRUNC(M256*(1+R256),2)+TRUNC(N256*(1+R256),2)+TRUNC(O256*(1+R256),2)+TRUNC(P256*(1+R256),2)))))/O256*(1+R256)),TRUE),IF(AND(P256*(1+R256)&lt;&gt;0,(TRUNC(P256*(1+R256),2)+(TRUNC(AK256,2)-(TRUNC(H256*(1+R256),2)+TRUNC(J256*(1+R256),2)+TRUNC(K256*(1+R256),2)+TRUNC(L256*(1+R256),2)+TRUNC(M256*(1+R256),2)+TRUNC(N256*(1+R256),2)+TRUNC(O256*(1+R256),2)+TRUNC(P256*(1+R256),2))))&gt;=0),ABS((N256*(1+R256)-(TRUNC(N256*(1+R256),2)+(TRUNC(AK256,2)-(TRUNC(H256*(1+R256),2)+TRUNC(J256*(1+R256),2)+TRUNC(K256*(1+R256),2)+TRUNC(L256*(1+R256),2)+TRUNC(M256*(1+R256),2)+TRUNC(N256*(1+R256),2)+TRUNC(O256*(1+R256),2)+TRUNC(P256*(1+R256),2)))))/N256*(1+R256))&lt;=ABS((P256*(1+R256)-(TRUNC(P256*(1+R256),2)+(TRUNC(AK256,2)-(TRUNC(H256*(1+R256),2)+TRUNC(J256*(1+R256),2)+TRUNC(K256*(1+R256),2)+TRUNC(L256*(1+R256),2)+TRUNC(M256*(1+R256),2)+TRUNC(N256*(1+R256),2)+TRUNC(O256*(1+R256),2)+TRUNC(P256*(1+R256),2)))))/P256*(1+R256)),TRUE)),TRUNC(N256*(1+R256),2)+(TRUNC(AK256,2)-(TRUNC(H256*(1+R256),2)+TRUNC(J256*(1+R256),2)+TRUNC(K256*(1+R256),2)+TRUNC(L256*(1+R256),2)+TRUNC(M256*(1+R256),2)+TRUNC(N256*(1+R256),2)+TRUNC(O256*(1+R256),2)+TRUNC(P256*(1+R256),2))),TRUNC(N256*(1+R256),2)))))</f>
        <v>0</v>
      </c>
      <c r="AF256" s="369">
        <f>IF(AE256*G256=0,0,IF((TRUNC(AL256,2)-(TRUNC(S256*G256,2)+TRUNC(W256*G256,2)+TRUNC(Y256*G256,2)+TRUNC(AA256*G256,2)+TRUNC(AC256*G256,2)+TRUNC(AE256*G256,2)+TRUNC(AG256*G256,2)+TRUNC(AI256*G256,2)))=0,TRUNC(AE256*G256,2),IF((TRUNC(TRUNC(AE256*G256,2),2)+(TRUNC(AL256,2)-(TRUNC(S256*G256,2)+TRUNC(W256*G256,2)+TRUNC(Y256*G256,2)+TRUNC(AA256*G256,2)+TRUNC(AC256*G256,2)+TRUNC(AE256*G256,2)+TRUNC(AG256*G256,2)+TRUNC(AI256*G256,2))))&lt;=0,TRUNC(AE256*G256,2),IF(AND(IF(AND(S256*G256&lt;&gt;0,(TRUNC(S256*G256,2)+(TRUNC(AL256,2)-(TRUNC(S256*G256,2)+TRUNC(W256*G256,2)+TRUNC(Y256*G256,2)+TRUNC(AA256*G256,2)+TRUNC(AC256*G256,2)+TRUNC(AE256*G256,2)+TRUNC(AG256*G256,2)+TRUNC(AI256*G256,2))))&gt;=0),ABS((AE256*G256-(TRUNC(AE256*G256,2)+(TRUNC(AL256,2)-(TRUNC(S256*G256,2)+TRUNC(W256*G256,2)+TRUNC(Y256*G256,2)+TRUNC(AA256*G256,2)+TRUNC(AC256*G256,2)+TRUNC(AE256*G256,2)+TRUNC(AG256*G256,2)+TRUNC(AI256*G256,2)))))/AE256*G256)&lt;ABS((S256*G256-(TRUNC(S256*G256,2)+(TRUNC(AL256,2)-(TRUNC(S256*G256,2)+TRUNC(W256*G256,2)+TRUNC(Y256*G256,2)+TRUNC(AA256*G256,2)+TRUNC(AC256*G256,2)+TRUNC(AE256*G256,2)+TRUNC(AG256*G256,2)+TRUNC(AI256*G256,2)))))/S256*G256),TRUE),IF(AND(W256*G256&lt;&gt;0,(TRUNC(W256*G256,2)+(TRUNC(AL256,2)-(TRUNC(S256*G256,2)+TRUNC(W256*G256,2)+TRUNC(Y256*G256,2)+TRUNC(AA256*G256,2)+TRUNC(AC256*G256,2)+TRUNC(AE256*G256,2)+TRUNC(AG256*G256,2)+TRUNC(AI256*G256,2))))&gt;=0),ABS((AE256*G256-(TRUNC(AE256*G256,2)+(TRUNC(AL256,2)-(TRUNC(S256*G256,2)+TRUNC(W256*G256,2)+TRUNC(Y256*G256,2)+TRUNC(AA256*G256,2)+TRUNC(AC256*G256,2)+TRUNC(AE256*G256,2)+TRUNC(AG256*G256,2)+TRUNC(AI256*G256,2)))))/AE256*G256)&lt;ABS((W256*G256-(TRUNC(W256*G256,2)+(TRUNC(AL256,2)-(TRUNC(S256*G256,2)+TRUNC(W256*G256,2)+TRUNC(Y256*G256,2)+TRUNC(AA256*G256,2)+TRUNC(AC256*G256,2)+TRUNC(AE256*G256,2)+TRUNC(AG256*G256,2)+TRUNC(AI256*G256,2)))))/W256*G256),TRUE),IF(AND(Y256*G256&lt;&gt;0,(TRUNC(Y256*G256,2)+(TRUNC(AL256,2)-(TRUNC(S256*G256,2)+TRUNC(W256*G256,2)+TRUNC(Y256*G256,2)+TRUNC(AA256*G256,2)+TRUNC(AC256*G256,2)+TRUNC(AE256*G256,2)+TRUNC(AG256*G256,2)+TRUNC(AI256*G256,2))))&gt;=0),ABS((AE256*G256-(TRUNC(AE256*G256,2)+(TRUNC(AL256,2)-(TRUNC(S256*G256,2)+TRUNC(W256*G256,2)+TRUNC(Y256*G256,2)+TRUNC(AA256*G256,2)+TRUNC(AC256*G256,2)+TRUNC(AE256*G256,2)+TRUNC(AG256*G256,2)+TRUNC(AI256*G256,2)))))/AE256*G256)&lt;ABS((Y256*G256-(TRUNC(Y256*G256,2)+(TRUNC(AL256,2)-(TRUNC(S256*G256,2)+TRUNC(W256*G256,2)+TRUNC(Y256*G256,2)+TRUNC(AA256*G256,2)+TRUNC(AC256*G256,2)+TRUNC(AE256*G256,2)+TRUNC(AG256*G256,2)+TRUNC(AI256*G256,2)))))/Y256*G256),TRUE),IF(AND(AA256*G256&lt;&gt;0,(TRUNC(AA256*G256,2)+(TRUNC(AL256,2)-(TRUNC(S256*G256,2)+TRUNC(W256*G256,2)+TRUNC(Y256*G256,2)+TRUNC(AA256*G256,2)+TRUNC(AC256*G256,2)+TRUNC(AE256*G256,2)+TRUNC(AG256*G256,2)+TRUNC(AI256*G256,2))))&gt;=0),ABS((AE256*G256-(TRUNC(AE256*G256,2)+(TRUNC(AL256,2)-(TRUNC(S256*G256,2)+TRUNC(W256*G256,2)+TRUNC(Y256*G256,2)+TRUNC(AA256*G256,2)+TRUNC(AC256*G256,2)+TRUNC(AE256*G256,2)+TRUNC(AG256*G256,2)+TRUNC(AI256*G256,2)))))/AE256*G256)&lt;ABS((AA256*G256-(TRUNC(AA256*G256,2)+(TRUNC(AL256,2)-(TRUNC(S256*G256,2)+TRUNC(W256*G256,2)+TRUNC(Y256*G256,2)+TRUNC(AA256*G256,2)+TRUNC(AC256*G256,2)+TRUNC(AE256*G256,2)+TRUNC(AG256*G256,2)+TRUNC(AI256*G256,2)))))/AA256*G256),TRUE),IF(AND(AC256*G256&lt;&gt;0,(TRUNC(AC256*G256,2)+(TRUNC(AL256,2)-(TRUNC(S256*G256,2)+TRUNC(W256*G256,2)+TRUNC(Y256*G256,2)+TRUNC(AA256*G256,2)+TRUNC(AC256*G256,2)+TRUNC(AE256*G256,2)+TRUNC(AG256*G256,2)+TRUNC(AI256*G256,2))))&gt;=0),ABS((AE256*G256-(TRUNC(AE256*G256,2)+(TRUNC(AL256,2)-(TRUNC(S256*G256,2)+TRUNC(W256*G256,2)+TRUNC(Y256*G256,2)+TRUNC(AA256*G256,2)+TRUNC(AC256*G256,2)+TRUNC(AE256*G256,2)+TRUNC(AG256*G256,2)+TRUNC(AI256*G256,2)))))/AE256*G256)&lt;ABS((AC256*G256-(TRUNC(AC256*G256,2)+(TRUNC(AL256,2)-(TRUNC(S256*G256,2)+TRUNC(W256*G256,2)+TRUNC(Y256*G256,2)+TRUNC(AA256*G256,2)+TRUNC(AC256*G256,2)+TRUNC(AE256*G256,2)+TRUNC(AG256*G256,2)+TRUNC(AI256*G256,2)))))/AC256*G256),TRUE),IF(AND(AE256*G256&lt;&gt;0,(TRUNC(AE256*G256,2)+(TRUNC(AL256,2)-(TRUNC(S256*G256,2)+TRUNC(W256*G256,2)+TRUNC(Y256*G256,2)+TRUNC(AA256*G256,2)+TRUNC(AC256*G256,2)+TRUNC(AE256*G256,2)+TRUNC(AG256*G256,2)+TRUNC(AI256*G256,2))))&gt;=0),ABS((AE256*G256-(TRUNC(AE256*G256,2)+(TRUNC(AL256,2)-(TRUNC(S256*G256,2)+TRUNC(W256*G256,2)+TRUNC(Y256*G256,2)+TRUNC(AA256*G256,2)+TRUNC(AC256*G256,2)+TRUNC(AE256*G256,2)+TRUNC(AG256*G256,2)+TRUNC(AI256*G256,2)))))/AE256*G256)&lt;=ABS((AE256*G256-(TRUNC(AE256*G256,2)+(TRUNC(AL256,2)-(TRUNC(S256*G256,2)+TRUNC(W256*G256,2)+TRUNC(Y256*G256,2)+TRUNC(AA256*G256,2)+TRUNC(AC256*G256,2)+TRUNC(AE256*G256,2)+TRUNC(AG256*G256,2)+TRUNC(AI256*G256,2)))))/AE256*G256),TRUE),IF(AND(AG256*G256&lt;&gt;0,(TRUNC(AG256*G256,2)+(TRUNC(AL256,2)-(TRUNC(S256*G256,2)+TRUNC(W256*G256,2)+TRUNC(Y256*G256,2)+TRUNC(AA256*G256,2)+TRUNC(AC256*G256,2)+TRUNC(AE256*G256,2)+TRUNC(AG256*G256,2)+TRUNC(AI256*G256,2))))&gt;=0),ABS((AE256*G256-(TRUNC(AE256*G256,2)+(TRUNC(AL256,2)-(TRUNC(S256*G256,2)+TRUNC(W256*G256,2)+TRUNC(Y256*G256,2)+TRUNC(AA256*G256,2)+TRUNC(AC256*G256,2)+TRUNC(AE256*G256,2)+TRUNC(AG256*G256,2)+TRUNC(AI256*G256,2)))))/AE256*G256)&lt;=ABS((AG256*G256-(TRUNC(AG256*G256,2)+(TRUNC(AL256,2)-(TRUNC(S256*G256,2)+TRUNC(W256*G256,2)+TRUNC(Y256*G256,2)+TRUNC(AA256*G256,2)+TRUNC(AC256*G256,2)+TRUNC(AE256*G256,2)+TRUNC(AG256*G256,2)+TRUNC(AI256*G256,2)))))/AG256*G256),TRUE),IF(AND(AI256*G256&lt;&gt;0,(TRUNC(AI256*G256,2)+(TRUNC(AL256,2)-(TRUNC(S256*G256,2)+TRUNC(W256*G256,2)+TRUNC(Y256*G256,2)+TRUNC(AA256*G256,2)+TRUNC(AC256*G256,2)+TRUNC(AE256*G256,2)+TRUNC(AG256*G256,2)+TRUNC(AI256*G256,2))))&gt;=0),ABS((AE256*G256-(TRUNC(AE256*G256,2)+(TRUNC(AL256,2)-(TRUNC(S256*G256,2)+TRUNC(W256*G256,2)+TRUNC(Y256*G256,2)+TRUNC(AA256*G256,2)+TRUNC(AC256*G256,2)+TRUNC(AE256*G256,2)+TRUNC(AG256*G256,2)+TRUNC(AI256*G256,2)))))/AE256*G256)&lt;=ABS((AI256*G256-(TRUNC(AI256*G256,2)+(TRUNC(AL256,2)-(TRUNC(S256*G256,2)+TRUNC(W256*G256,2)+TRUNC(Y256*G256,2)+TRUNC(AA256*G256,2)+TRUNC(AC256*G256,2)+TRUNC(AE256*G256,2)+TRUNC(AG256*G256,2)+TRUNC(AI256*G256,2)))))/AI256*G256),TRUE)),TRUNC(AE256*G256,2)+(TRUNC(AL256,2)-(TRUNC(S256*G256,2)+TRUNC(W256*G256,2)+TRUNC(Y256*G256,2)+TRUNC(AA256*G256,2)+TRUNC(AC256*G256,2)+TRUNC(AE256*G256,2)+TRUNC(AG256*G256,2)+TRUNC(AI256*G256,2))),TRUNC(AE256*G256,2)))))</f>
        <v>0</v>
      </c>
      <c r="AG256" s="369">
        <f>IF(O256*(1+R256)=0,0,IF((TRUNC(AK256,2)-(TRUNC(H256*(1+R256),2)+TRUNC(J256*(1+R256),2)+TRUNC(K256*(1+R256),2)+TRUNC(L256*(1+R256),2)+TRUNC(M256*(1+R256),2)+TRUNC(N256*(1+R256),2)+TRUNC(O256*(1+R256),2)+TRUNC(P256*(1+R256),2)))=0,TRUNC(O256*(1+R256),2),IF((TRUNC(TRUNC(O256*(1+R256),2),2)+(TRUNC(AK256,2)-(TRUNC(H256*(1+R256),2)+TRUNC(J256*(1+R256),2)+TRUNC(K256*(1+R256),2)+TRUNC(L256*(1+R256),2)+TRUNC(M256*(1+R256),2)+TRUNC(N256*(1+R256),2)+TRUNC(O256*(1+R256),2)+TRUNC(P256*(1+R256),2))))&lt;=0,TRUNC(O256*(1+R256),2),IF(AND(IF(AND(H256*(1+R256)&lt;&gt;0,(TRUNC(H256*(1+R256),2)+(TRUNC(AK256,2)-(TRUNC(H256*(1+R256),2)+TRUNC(J256*(1+R256),2)+TRUNC(K256*(1+R256),2)+TRUNC(L256*(1+R256),2)+TRUNC(M256*(1+R256),2)+TRUNC(N256*(1+R256),2)+TRUNC(O256*(1+R256),2)+TRUNC(P256*(1+R256),2))))&gt;=0),ABS((O256*(1+R256)-(TRUNC(O256*(1+R256),2)+(TRUNC(AK256,2)-(TRUNC(H256*(1+R256),2)+TRUNC(J256*(1+R256),2)+TRUNC(K256*(1+R256),2)+TRUNC(L256*(1+R256),2)+TRUNC(M256*(1+R256),2)+TRUNC(N256*(1+R256),2)+TRUNC(O256*(1+R256),2)+TRUNC(P256*(1+R256),2)))))/O256*(1+R256))&lt;ABS((H256*(1+R256)-(TRUNC(H256*(1+R256),2)+(TRUNC(AK256,2)-(TRUNC(H256*(1+R256),2)+TRUNC(J256*(1+R256),2)+TRUNC(K256*(1+R256),2)+TRUNC(L256*(1+R256),2)+TRUNC(M256*(1+R256),2)+TRUNC(N256*(1+R256),2)+TRUNC(O256*(1+R256),2)+TRUNC(P256*(1+R256),2)))))/H256*(1+R256)),TRUE),IF(AND(J256*(1+R256)&lt;&gt;0,(TRUNC(J256*(1+R256),2)+(TRUNC(AK256,2)-(TRUNC(H256*(1+R256),2)+TRUNC(J256*(1+R256),2)+TRUNC(K256*(1+R256),2)+TRUNC(L256*(1+R256),2)+TRUNC(M256*(1+R256),2)+TRUNC(N256*(1+R256),2)+TRUNC(O256*(1+R256),2)+TRUNC(P256*(1+R256),2))))&gt;=0),ABS((O256*(1+R256)-(TRUNC(O256*(1+R256),2)+(TRUNC(AK256,2)-(TRUNC(H256*(1+R256),2)+TRUNC(J256*(1+R256),2)+TRUNC(K256*(1+R256),2)+TRUNC(L256*(1+R256),2)+TRUNC(M256*(1+R256),2)+TRUNC(N256*(1+R256),2)+TRUNC(O256*(1+R256),2)+TRUNC(P256*(1+R256),2)))))/O256*(1+R256))&lt;ABS((J256*(1+R256)-(TRUNC(J256*(1+R256),2)+(TRUNC(AK256,2)-(TRUNC(H256*(1+R256),2)+TRUNC(J256*(1+R256),2)+TRUNC(K256*(1+R256),2)+TRUNC(L256*(1+R256),2)+TRUNC(M256*(1+R256),2)+TRUNC(N256*(1+R256),2)+TRUNC(O256*(1+R256),2)+TRUNC(P256*(1+R256),2)))))/J256*(1+R256)),TRUE),IF(AND(K256*(1+R256)&lt;&gt;0,(TRUNC(K256*(1+R256),2)+(TRUNC(AK256,2)-(TRUNC(H256*(1+R256),2)+TRUNC(J256*(1+R256),2)+TRUNC(K256*(1+R256),2)+TRUNC(L256*(1+R256),2)+TRUNC(M256*(1+R256),2)+TRUNC(N256*(1+R256),2)+TRUNC(O256*(1+R256),2)+TRUNC(P256*(1+R256),2))))&gt;=0),ABS((O256*(1+R256)-(TRUNC(O256*(1+R256),2)+(TRUNC(AK256,2)-(TRUNC(H256*(1+R256),2)+TRUNC(J256*(1+R256),2)+TRUNC(K256*(1+R256),2)+TRUNC(L256*(1+R256),2)+TRUNC(M256*(1+R256),2)+TRUNC(N256*(1+R256),2)+TRUNC(O256*(1+R256),2)+TRUNC(P256*(1+R256),2)))))/O256*(1+R256))&lt;ABS((K256*(1+R256)-(TRUNC(K256*(1+R256),2)+(TRUNC(AK256,2)-(TRUNC(H256*(1+R256),2)+TRUNC(J256*(1+R256),2)+TRUNC(K256*(1+R256),2)+TRUNC(L256*(1+R256),2)+TRUNC(M256*(1+R256),2)+TRUNC(N256*(1+R256),2)+TRUNC(O256*(1+R256),2)+TRUNC(P256*(1+R256),2)))))/K256*(1+R256)),TRUE),IF(AND(L256*(1+R256)&lt;&gt;0,(TRUNC(L256*(1+R256),2)+(TRUNC(AK256,2)-(TRUNC(H256*(1+R256),2)+TRUNC(J256*(1+R256),2)+TRUNC(K256*(1+R256),2)+TRUNC(L256*(1+R256),2)+TRUNC(M256*(1+R256),2)+TRUNC(N256*(1+R256),2)+TRUNC(O256*(1+R256),2)+TRUNC(P256*(1+R256),2))))&gt;=0),ABS((O256*(1+R256)-(TRUNC(O256*(1+R256),2)+(TRUNC(AK256,2)-(TRUNC(H256*(1+R256),2)+TRUNC(J256*(1+R256),2)+TRUNC(K256*(1+R256),2)+TRUNC(L256*(1+R256),2)+TRUNC(M256*(1+R256),2)+TRUNC(N256*(1+R256),2)+TRUNC(O256*(1+R256),2)+TRUNC(P256*(1+R256),2)))))/O256*(1+R256))&lt;ABS((L256*(1+R256)-(TRUNC(L256*(1+R256),2)+(TRUNC(AK256,2)-(TRUNC(H256*(1+R256),2)+TRUNC(J256*(1+R256),2)+TRUNC(K256*(1+R256),2)+TRUNC(L256*(1+R256),2)+TRUNC(M256*(1+R256),2)+TRUNC(N256*(1+R256),2)+TRUNC(O256*(1+R256),2)+TRUNC(P256*(1+R256),2)))))/L256*(1+R256)),TRUE),IF(AND(M256*(1+R256)&lt;&gt;0,(TRUNC(M256*(1+R256),2)+(TRUNC(AK256,2)-(TRUNC(H256*(1+R256),2)+TRUNC(J256*(1+R256),2)+TRUNC(K256*(1+R256),2)+TRUNC(L256*(1+R256),2)+TRUNC(M256*(1+R256),2)+TRUNC(N256*(1+R256),2)+TRUNC(O256*(1+R256),2)+TRUNC(P256*(1+R256),2))))&gt;=0),ABS((O256*(1+R256)-(TRUNC(O256*(1+R256),2)+(TRUNC(AK256,2)-(TRUNC(H256*(1+R256),2)+TRUNC(J256*(1+R256),2)+TRUNC(K256*(1+R256),2)+TRUNC(L256*(1+R256),2)+TRUNC(M256*(1+R256),2)+TRUNC(N256*(1+R256),2)+TRUNC(O256*(1+R256),2)+TRUNC(P256*(1+R256),2)))))/O256*(1+R256))&lt;ABS((M256*(1+R256)-(TRUNC(M256*(1+R256),2)+(TRUNC(AK256,2)-(TRUNC(H256*(1+R256),2)+TRUNC(J256*(1+R256),2)+TRUNC(K256*(1+R256),2)+TRUNC(L256*(1+R256),2)+TRUNC(M256*(1+R256),2)+TRUNC(N256*(1+R256),2)+TRUNC(O256*(1+R256),2)+TRUNC(P256*(1+R256),2)))))/M256*(1+R256)),TRUE),IF(AND(N256*(1+R256)&lt;&gt;0,(TRUNC(N256*(1+R256),2)+(TRUNC(AK256,2)-(TRUNC(H256*(1+R256),2)+TRUNC(J256*(1+R256),2)+TRUNC(K256*(1+R256),2)+TRUNC(L256*(1+R256),2)+TRUNC(M256*(1+R256),2)+TRUNC(N256*(1+R256),2)+TRUNC(O256*(1+R256),2)+TRUNC(P256*(1+R256),2))))&gt;=0),ABS((O256*(1+R256)-(TRUNC(O256*(1+R256),2)+(TRUNC(AK256,2)-(TRUNC(H256*(1+R256),2)+TRUNC(J256*(1+R256),2)+TRUNC(K256*(1+R256),2)+TRUNC(L256*(1+R256),2)+TRUNC(M256*(1+R256),2)+TRUNC(N256*(1+R256),2)+TRUNC(O256*(1+R256),2)+TRUNC(P256*(1+R256),2)))))/O256*(1+R256))&lt;ABS((N256*(1+R256)-(TRUNC(N256*(1+R256),2)+(TRUNC(AK256,2)-(TRUNC(H256*(1+R256),2)+TRUNC(J256*(1+R256),2)+TRUNC(K256*(1+R256),2)+TRUNC(L256*(1+R256),2)+TRUNC(M256*(1+R256),2)+TRUNC(N256*(1+R256),2)+TRUNC(O256*(1+R256),2)+TRUNC(P256*(1+R256),2)))))/N256*(1+R256)),TRUE),IF(AND(O256*(1+R256)&lt;&gt;0,(TRUNC(O256*(1+R256),2)+(TRUNC(AK256,2)-(TRUNC(H256*(1+R256),2)+TRUNC(J256*(1+R256),2)+TRUNC(K256*(1+R256),2)+TRUNC(L256*(1+R256),2)+TRUNC(M256*(1+R256),2)+TRUNC(N256*(1+R256),2)+TRUNC(O256*(1+R256),2)+TRUNC(P256*(1+R256),2))))&gt;=0),ABS((O256*(1+R256)-(TRUNC(O256*(1+R256),2)+(TRUNC(AK256,2)-(TRUNC(H256*(1+R256),2)+TRUNC(J256*(1+R256),2)+TRUNC(K256*(1+R256),2)+TRUNC(L256*(1+R256),2)+TRUNC(M256*(1+R256),2)+TRUNC(N256*(1+R256),2)+TRUNC(O256*(1+R256),2)+TRUNC(P256*(1+R256),2)))))/O256*(1+R256))&lt;=ABS((O256*(1+R256)-(TRUNC(O256*(1+R256),2)+(TRUNC(AK256,2)-(TRUNC(H256*(1+R256),2)+TRUNC(J256*(1+R256),2)+TRUNC(K256*(1+R256),2)+TRUNC(L256*(1+R256),2)+TRUNC(M256*(1+R256),2)+TRUNC(N256*(1+R256),2)+TRUNC(O256*(1+R256),2)+TRUNC(P256*(1+R256),2)))))/O256*(1+R256)),TRUE),IF(AND(P256*(1+R256)&lt;&gt;0,(TRUNC(P256*(1+R256),2)+(TRUNC(AK256,2)-(TRUNC(H256*(1+R256),2)+TRUNC(J256*(1+R256),2)+TRUNC(K256*(1+R256),2)+TRUNC(L256*(1+R256),2)+TRUNC(M256*(1+R256),2)+TRUNC(N256*(1+R256),2)+TRUNC(O256*(1+R256),2)+TRUNC(P256*(1+R256),2))))&gt;=0),ABS((O256*(1+R256)-(TRUNC(O256*(1+R256),2)+(TRUNC(AK256,2)-(TRUNC(H256*(1+R256),2)+TRUNC(J256*(1+R256),2)+TRUNC(K256*(1+R256),2)+TRUNC(L256*(1+R256),2)+TRUNC(M256*(1+R256),2)+TRUNC(N256*(1+R256),2)+TRUNC(O256*(1+R256),2)+TRUNC(P256*(1+R256),2)))))/O256*(1+R256))&lt;=ABS((P256*(1+R256)-(TRUNC(P256*(1+R256),2)+(TRUNC(AK256,2)-(TRUNC(H256*(1+R256),2)+TRUNC(J256*(1+R256),2)+TRUNC(K256*(1+R256),2)+TRUNC(L256*(1+R256),2)+TRUNC(M256*(1+R256),2)+TRUNC(N256*(1+R256),2)+TRUNC(O256*(1+R256),2)+TRUNC(P256*(1+R256),2)))))/P256*(1+R256)),TRUE)),TRUNC(O256*(1+R256),2)+(TRUNC(AK256,2)-(TRUNC(H256*(1+R256),2)+TRUNC(J256*(1+R256),2)+TRUNC(K256*(1+R256),2)+TRUNC(L256*(1+R256),2)+TRUNC(M256*(1+R256),2)+TRUNC(N256*(1+R256),2)+TRUNC(O256*(1+R256),2)+TRUNC(P256*(1+R256),2))),TRUNC(O256*(1+R256),2)))))</f>
        <v>0</v>
      </c>
      <c r="AH256" s="369">
        <f>IF(AG256*G256=0,0,IF((TRUNC(AL256,2)-(TRUNC(S256*G256,2)+TRUNC(W256*G256,2)+TRUNC(Y256*G256,2)+TRUNC(AA256*G256,2)+TRUNC(AC256*G256,2)+TRUNC(AE256*G256,2)+TRUNC(AG256*G256,2)+TRUNC(AI256*G256,2)))=0,TRUNC(AG256*G256,2),IF((TRUNC(TRUNC(AG256*G256,2),2)+(TRUNC(AL256,2)-(TRUNC(S256*G256,2)+TRUNC(W256*G256,2)+TRUNC(Y256*G256,2)+TRUNC(AA256*G256,2)+TRUNC(AC256*G256,2)+TRUNC(AE256*G256,2)+TRUNC(AG256*G256,2)+TRUNC(AI256*G256,2))))&lt;=0,TRUNC(AG256*G256,2),IF(AND(IF(AND(S256*G256&lt;&gt;0,(TRUNC(S256*G256,2)+(TRUNC(AL256,2)-(TRUNC(S256*G256,2)+TRUNC(W256*G256,2)+TRUNC(Y256*G256,2)+TRUNC(AA256*G256,2)+TRUNC(AC256*G256,2)+TRUNC(AE256*G256,2)+TRUNC(AG256*G256,2)+TRUNC(AI256*G256,2))))&gt;=0),ABS((AG256*G256-(TRUNC(AG256*G256,2)+(TRUNC(AL256,2)-(TRUNC(S256*G256,2)+TRUNC(W256*G256,2)+TRUNC(Y256*G256,2)+TRUNC(AA256*G256,2)+TRUNC(AC256*G256,2)+TRUNC(AE256*G256,2)+TRUNC(AG256*G256,2)+TRUNC(AI256*G256,2)))))/AG256*G256)&lt;ABS((S256*G256-(TRUNC(S256*G256,2)+(TRUNC(AL256,2)-(TRUNC(S256*G256,2)+TRUNC(W256*G256,2)+TRUNC(Y256*G256,2)+TRUNC(AA256*G256,2)+TRUNC(AC256*G256,2)+TRUNC(AE256*G256,2)+TRUNC(AG256*G256,2)+TRUNC(AI256*G256,2)))))/S256*G256),TRUE),IF(AND(W256*G256&lt;&gt;0,(TRUNC(W256*G256,2)+(TRUNC(AL256,2)-(TRUNC(S256*G256,2)+TRUNC(W256*G256,2)+TRUNC(Y256*G256,2)+TRUNC(AA256*G256,2)+TRUNC(AC256*G256,2)+TRUNC(AE256*G256,2)+TRUNC(AG256*G256,2)+TRUNC(AI256*G256,2))))&gt;=0),ABS((AG256*G256-(TRUNC(AG256*G256,2)+(TRUNC(AL256,2)-(TRUNC(S256*G256,2)+TRUNC(W256*G256,2)+TRUNC(Y256*G256,2)+TRUNC(AA256*G256,2)+TRUNC(AC256*G256,2)+TRUNC(AE256*G256,2)+TRUNC(AG256*G256,2)+TRUNC(AI256*G256,2)))))/AG256*G256)&lt;ABS((W256*G256-(TRUNC(W256*G256,2)+(TRUNC(AL256,2)-(TRUNC(S256*G256,2)+TRUNC(W256*G256,2)+TRUNC(Y256*G256,2)+TRUNC(AA256*G256,2)+TRUNC(AC256*G256,2)+TRUNC(AE256*G256,2)+TRUNC(AG256*G256,2)+TRUNC(AI256*G256,2)))))/W256*G256),TRUE),IF(AND(Y256*G256&lt;&gt;0,(TRUNC(Y256*G256,2)+(TRUNC(AL256,2)-(TRUNC(S256*G256,2)+TRUNC(W256*G256,2)+TRUNC(Y256*G256,2)+TRUNC(AA256*G256,2)+TRUNC(AC256*G256,2)+TRUNC(AE256*G256,2)+TRUNC(AG256*G256,2)+TRUNC(AI256*G256,2))))&gt;=0),ABS((AG256*G256-(TRUNC(AG256*G256,2)+(TRUNC(AL256,2)-(TRUNC(S256*G256,2)+TRUNC(W256*G256,2)+TRUNC(Y256*G256,2)+TRUNC(AA256*G256,2)+TRUNC(AC256*G256,2)+TRUNC(AE256*G256,2)+TRUNC(AG256*G256,2)+TRUNC(AI256*G256,2)))))/AG256*G256)&lt;ABS((Y256*G256-(TRUNC(Y256*G256,2)+(TRUNC(AL256,2)-(TRUNC(S256*G256,2)+TRUNC(W256*G256,2)+TRUNC(Y256*G256,2)+TRUNC(AA256*G256,2)+TRUNC(AC256*G256,2)+TRUNC(AE256*G256,2)+TRUNC(AG256*G256,2)+TRUNC(AI256*G256,2)))))/Y256*G256),TRUE),IF(AND(AA256*G256&lt;&gt;0,(TRUNC(AA256*G256,2)+(TRUNC(AL256,2)-(TRUNC(S256*G256,2)+TRUNC(W256*G256,2)+TRUNC(Y256*G256,2)+TRUNC(AA256*G256,2)+TRUNC(AC256*G256,2)+TRUNC(AE256*G256,2)+TRUNC(AG256*G256,2)+TRUNC(AI256*G256,2))))&gt;=0),ABS((AG256*G256-(TRUNC(AG256*G256,2)+(TRUNC(AL256,2)-(TRUNC(S256*G256,2)+TRUNC(W256*G256,2)+TRUNC(Y256*G256,2)+TRUNC(AA256*G256,2)+TRUNC(AC256*G256,2)+TRUNC(AE256*G256,2)+TRUNC(AG256*G256,2)+TRUNC(AI256*G256,2)))))/AG256*G256)&lt;ABS((AA256*G256-(TRUNC(AA256*G256,2)+(TRUNC(AL256,2)-(TRUNC(S256*G256,2)+TRUNC(W256*G256,2)+TRUNC(Y256*G256,2)+TRUNC(AA256*G256,2)+TRUNC(AC256*G256,2)+TRUNC(AE256*G256,2)+TRUNC(AG256*G256,2)+TRUNC(AI256*G256,2)))))/AA256*G256),TRUE),IF(AND(AC256*G256&lt;&gt;0,(TRUNC(AC256*G256,2)+(TRUNC(AL256,2)-(TRUNC(S256*G256,2)+TRUNC(W256*G256,2)+TRUNC(Y256*G256,2)+TRUNC(AA256*G256,2)+TRUNC(AC256*G256,2)+TRUNC(AE256*G256,2)+TRUNC(AG256*G256,2)+TRUNC(AI256*G256,2))))&gt;=0),ABS((AG256*G256-(TRUNC(AG256*G256,2)+(TRUNC(AL256,2)-(TRUNC(S256*G256,2)+TRUNC(W256*G256,2)+TRUNC(Y256*G256,2)+TRUNC(AA256*G256,2)+TRUNC(AC256*G256,2)+TRUNC(AE256*G256,2)+TRUNC(AG256*G256,2)+TRUNC(AI256*G256,2)))))/AG256*G256)&lt;ABS((AC256*G256-(TRUNC(AC256*G256,2)+(TRUNC(AL256,2)-(TRUNC(S256*G256,2)+TRUNC(W256*G256,2)+TRUNC(Y256*G256,2)+TRUNC(AA256*G256,2)+TRUNC(AC256*G256,2)+TRUNC(AE256*G256,2)+TRUNC(AG256*G256,2)+TRUNC(AI256*G256,2)))))/AC256*G256),TRUE),IF(AND(AE256*G256&lt;&gt;0,(TRUNC(AE256*G256,2)+(TRUNC(AL256,2)-(TRUNC(S256*G256,2)+TRUNC(W256*G256,2)+TRUNC(Y256*G256,2)+TRUNC(AA256*G256,2)+TRUNC(AC256*G256,2)+TRUNC(AE256*G256,2)+TRUNC(AG256*G256,2)+TRUNC(AI256*G256,2))))&gt;=0),ABS((AG256*G256-(TRUNC(AG256*G256,2)+(TRUNC(AL256,2)-(TRUNC(S256*G256,2)+TRUNC(W256*G256,2)+TRUNC(Y256*G256,2)+TRUNC(AA256*G256,2)+TRUNC(AC256*G256,2)+TRUNC(AE256*G256,2)+TRUNC(AG256*G256,2)+TRUNC(AI256*G256,2)))))/AG256*G256)&lt;ABS((AE256*G256-(TRUNC(AE256*G256,2)+(TRUNC(AL256,2)-(TRUNC(S256*G256,2)+TRUNC(W256*G256,2)+TRUNC(Y256*G256,2)+TRUNC(AA256*G256,2)+TRUNC(AC256*G256,2)+TRUNC(AE256*G256,2)+TRUNC(AG256*G256,2)+TRUNC(AI256*G256,2)))))/AE256*G256),TRUE),IF(AND(AG256*G256&lt;&gt;0,(TRUNC(AG256*G256,2)+(TRUNC(AL256,2)-(TRUNC(S256*G256,2)+TRUNC(W256*G256,2)+TRUNC(Y256*G256,2)+TRUNC(AA256*G256,2)+TRUNC(AC256*G256,2)+TRUNC(AE256*G256,2)+TRUNC(AG256*G256,2)+TRUNC(AI256*G256,2))))&gt;=0),ABS((AG256*G256-(TRUNC(AG256*G256,2)+(TRUNC(AL256,2)-(TRUNC(S256*G256,2)+TRUNC(W256*G256,2)+TRUNC(Y256*G256,2)+TRUNC(AA256*G256,2)+TRUNC(AC256*G256,2)+TRUNC(AE256*G256,2)+TRUNC(AG256*G256,2)+TRUNC(AI256*G256,2)))))/AG256*G256)&lt;=ABS((AG256*G256-(TRUNC(AG256*G256,2)+(TRUNC(AL256,2)-(TRUNC(S256*G256,2)+TRUNC(W256*G256,2)+TRUNC(Y256*G256,2)+TRUNC(AA256*G256,2)+TRUNC(AC256*G256,2)+TRUNC(AE256*G256,2)+TRUNC(AG256*G256,2)+TRUNC(AI256*G256,2)))))/AG256*G256),TRUE),IF(AND(AI256*G256&lt;&gt;0,(TRUNC(AI256*G256,2)+(TRUNC(AL256,2)-(TRUNC(S256*G256,2)+TRUNC(W256*G256,2)+TRUNC(Y256*G256,2)+TRUNC(AA256*G256,2)+TRUNC(AC256*G256,2)+TRUNC(AE256*G256,2)+TRUNC(AG256*G256,2)+TRUNC(AI256*G256,2))))&gt;=0),ABS((AG256*G256-(TRUNC(AG256*G256,2)+(TRUNC(AL256,2)-(TRUNC(S256*G256,2)+TRUNC(W256*G256,2)+TRUNC(Y256*G256,2)+TRUNC(AA256*G256,2)+TRUNC(AC256*G256,2)+TRUNC(AE256*G256,2)+TRUNC(AG256*G256,2)+TRUNC(AI256*G256,2)))))/AG256*G256)&lt;=ABS((AI256*G256-(TRUNC(AI256*G256,2)+(TRUNC(AL256,2)-(TRUNC(S256*G256,2)+TRUNC(W256*G256,2)+TRUNC(Y256*G256,2)+TRUNC(AA256*G256,2)+TRUNC(AC256*G256,2)+TRUNC(AE256*G256,2)+TRUNC(AG256*G256,2)+TRUNC(AI256*G256,2)))))/AI256*G256),TRUE)),TRUNC(AG256*G256,2)+(TRUNC(AL256,2)-(TRUNC(S256*G256,2)+TRUNC(W256*G256,2)+TRUNC(Y256*G256,2)+TRUNC(AA256*G256,2)+TRUNC(AC256*G256,2)+TRUNC(AE256*G256,2)+TRUNC(AG256*G256,2)+TRUNC(AI256*G256,2))),TRUNC(AG256*G256,2)))))</f>
        <v>0</v>
      </c>
      <c r="AI256" s="369">
        <f>IF(P256*(1+R256)=0,0,IF((TRUNC(AK256,2)-(TRUNC(H256*(1+R256),2)+TRUNC(J256*(1+R256),2)+TRUNC(K256*(1+R256),2)+TRUNC(L256*(1+R256),2)+TRUNC(M256*(1+R256),2)+TRUNC(N256*(1+R256),2)+TRUNC(O256*(1+R256),2)+TRUNC(P256*(1+R256),2)))=0,TRUNC(P256*(1+R256),2),IF((TRUNC(TRUNC(P256*(1+R256),2),2)+(TRUNC(AK256,2)-(TRUNC(H256*(1+R256),2)+TRUNC(J256*(1+R256),2)+TRUNC(K256*(1+R256),2)+TRUNC(L256*(1+R256),2)+TRUNC(M256*(1+R256),2)+TRUNC(N256*(1+R256),2)+TRUNC(O256*(1+R256),2)+TRUNC(P256*(1+R256),2))))&lt;=0,TRUNC(P256*(1+R256),2),IF(AND(IF(AND(H256*(1+R256)&lt;&gt;0,(TRUNC(H256*(1+R256),2)+(TRUNC(AK256,2)-(TRUNC(H256*(1+R256),2)+TRUNC(J256*(1+R256),2)+TRUNC(K256*(1+R256),2)+TRUNC(L256*(1+R256),2)+TRUNC(M256*(1+R256),2)+TRUNC(N256*(1+R256),2)+TRUNC(O256*(1+R256),2)+TRUNC(P256*(1+R256),2))))&gt;=0),ABS((P256*(1+R256)-(TRUNC(P256*(1+R256),2)+(TRUNC(AK256,2)-(TRUNC(H256*(1+R256),2)+TRUNC(J256*(1+R256),2)+TRUNC(K256*(1+R256),2)+TRUNC(L256*(1+R256),2)+TRUNC(M256*(1+R256),2)+TRUNC(N256*(1+R256),2)+TRUNC(O256*(1+R256),2)+TRUNC(P256*(1+R256),2)))))/P256*(1+R256))&lt;ABS((H256*(1+R256)-(TRUNC(H256*(1+R256),2)+(TRUNC(AK256,2)-(TRUNC(H256*(1+R256),2)+TRUNC(J256*(1+R256),2)+TRUNC(K256*(1+R256),2)+TRUNC(L256*(1+R256),2)+TRUNC(M256*(1+R256),2)+TRUNC(N256*(1+R256),2)+TRUNC(O256*(1+R256),2)+TRUNC(P256*(1+R256),2)))))/H256*(1+R256)),TRUE),IF(AND(J256*(1+R256)&lt;&gt;0,(TRUNC(J256*(1+R256),2)+(TRUNC(AK256,2)-(TRUNC(H256*(1+R256),2)+TRUNC(J256*(1+R256),2)+TRUNC(K256*(1+R256),2)+TRUNC(L256*(1+R256),2)+TRUNC(M256*(1+R256),2)+TRUNC(N256*(1+R256),2)+TRUNC(O256*(1+R256),2)+TRUNC(P256*(1+R256),2))))&gt;=0),ABS((P256*(1+R256)-(TRUNC(P256*(1+R256),2)+(TRUNC(AK256,2)-(TRUNC(H256*(1+R256),2)+TRUNC(J256*(1+R256),2)+TRUNC(K256*(1+R256),2)+TRUNC(L256*(1+R256),2)+TRUNC(M256*(1+R256),2)+TRUNC(N256*(1+R256),2)+TRUNC(O256*(1+R256),2)+TRUNC(P256*(1+R256),2)))))/P256*(1+R256))&lt;ABS((J256*(1+R256)-(TRUNC(J256*(1+R256),2)+(TRUNC(AK256,2)-(TRUNC(H256*(1+R256),2)+TRUNC(J256*(1+R256),2)+TRUNC(K256*(1+R256),2)+TRUNC(L256*(1+R256),2)+TRUNC(M256*(1+R256),2)+TRUNC(N256*(1+R256),2)+TRUNC(O256*(1+R256),2)+TRUNC(P256*(1+R256),2)))))/J256*(1+R256)),TRUE),IF(AND(K256*(1+R256)&lt;&gt;0,(TRUNC(K256*(1+R256),2)+(TRUNC(AK256,2)-(TRUNC(H256*(1+R256),2)+TRUNC(J256*(1+R256),2)+TRUNC(K256*(1+R256),2)+TRUNC(L256*(1+R256),2)+TRUNC(M256*(1+R256),2)+TRUNC(N256*(1+R256),2)+TRUNC(O256*(1+R256),2)+TRUNC(P256*(1+R256),2))))&gt;=0),ABS((P256*(1+R256)-(TRUNC(P256*(1+R256),2)+(TRUNC(AK256,2)-(TRUNC(H256*(1+R256),2)+TRUNC(J256*(1+R256),2)+TRUNC(K256*(1+R256),2)+TRUNC(L256*(1+R256),2)+TRUNC(M256*(1+R256),2)+TRUNC(N256*(1+R256),2)+TRUNC(O256*(1+R256),2)+TRUNC(P256*(1+R256),2)))))/P256*(1+R256))&lt;ABS((K256*(1+R256)-(TRUNC(K256*(1+R256),2)+(TRUNC(AK256,2)-(TRUNC(H256*(1+R256),2)+TRUNC(J256*(1+R256),2)+TRUNC(K256*(1+R256),2)+TRUNC(L256*(1+R256),2)+TRUNC(M256*(1+R256),2)+TRUNC(N256*(1+R256),2)+TRUNC(O256*(1+R256),2)+TRUNC(P256*(1+R256),2)))))/K256*(1+R256)),TRUE),IF(AND(L256*(1+R256)&lt;&gt;0,(TRUNC(L256*(1+R256),2)+(TRUNC(AK256,2)-(TRUNC(H256*(1+R256),2)+TRUNC(J256*(1+R256),2)+TRUNC(K256*(1+R256),2)+TRUNC(L256*(1+R256),2)+TRUNC(M256*(1+R256),2)+TRUNC(N256*(1+R256),2)+TRUNC(O256*(1+R256),2)+TRUNC(P256*(1+R256),2))))&gt;=0),ABS((P256*(1+R256)-(TRUNC(P256*(1+R256),2)+(TRUNC(AK256,2)-(TRUNC(H256*(1+R256),2)+TRUNC(J256*(1+R256),2)+TRUNC(K256*(1+R256),2)+TRUNC(L256*(1+R256),2)+TRUNC(M256*(1+R256),2)+TRUNC(N256*(1+R256),2)+TRUNC(O256*(1+R256),2)+TRUNC(P256*(1+R256),2)))))/P256*(1+R256))&lt;ABS((L256*(1+R256)-(TRUNC(L256*(1+R256),2)+(TRUNC(AK256,2)-(TRUNC(H256*(1+R256),2)+TRUNC(J256*(1+R256),2)+TRUNC(K256*(1+R256),2)+TRUNC(L256*(1+R256),2)+TRUNC(M256*(1+R256),2)+TRUNC(N256*(1+R256),2)+TRUNC(O256*(1+R256),2)+TRUNC(P256*(1+R256),2)))))/L256*(1+R256)),TRUE),IF(AND(M256*(1+R256)&lt;&gt;0,(TRUNC(M256*(1+R256),2)+(TRUNC(AK256,2)-(TRUNC(H256*(1+R256),2)+TRUNC(J256*(1+R256),2)+TRUNC(K256*(1+R256),2)+TRUNC(L256*(1+R256),2)+TRUNC(M256*(1+R256),2)+TRUNC(N256*(1+R256),2)+TRUNC(O256*(1+R256),2)+TRUNC(P256*(1+R256),2))))&gt;=0),ABS((P256*(1+R256)-(TRUNC(P256*(1+R256),2)+(TRUNC(AK256,2)-(TRUNC(H256*(1+R256),2)+TRUNC(J256*(1+R256),2)+TRUNC(K256*(1+R256),2)+TRUNC(L256*(1+R256),2)+TRUNC(M256*(1+R256),2)+TRUNC(N256*(1+R256),2)+TRUNC(O256*(1+R256),2)+TRUNC(P256*(1+R256),2)))))/P256*(1+R256))&lt;ABS((M256*(1+R256)-(TRUNC(M256*(1+R256),2)+(TRUNC(AK256,2)-(TRUNC(H256*(1+R256),2)+TRUNC(J256*(1+R256),2)+TRUNC(K256*(1+R256),2)+TRUNC(L256*(1+R256),2)+TRUNC(M256*(1+R256),2)+TRUNC(N256*(1+R256),2)+TRUNC(O256*(1+R256),2)+TRUNC(P256*(1+R256),2)))))/M256*(1+R256)),TRUE),IF(AND(N256*(1+R256)&lt;&gt;0,(TRUNC(N256*(1+R256),2)+(TRUNC(AK256,2)-(TRUNC(H256*(1+R256),2)+TRUNC(J256*(1+R256),2)+TRUNC(K256*(1+R256),2)+TRUNC(L256*(1+R256),2)+TRUNC(M256*(1+R256),2)+TRUNC(N256*(1+R256),2)+TRUNC(O256*(1+R256),2)+TRUNC(P256*(1+R256),2))))&gt;=0),ABS((P256*(1+R256)-(TRUNC(P256*(1+R256),2)+(TRUNC(AK256,2)-(TRUNC(H256*(1+R256),2)+TRUNC(J256*(1+R256),2)+TRUNC(K256*(1+R256),2)+TRUNC(L256*(1+R256),2)+TRUNC(M256*(1+R256),2)+TRUNC(N256*(1+R256),2)+TRUNC(O256*(1+R256),2)+TRUNC(P256*(1+R256),2)))))/P256*(1+R256))&lt;ABS((N256*(1+R256)-(TRUNC(N256*(1+R256),2)+(TRUNC(AK256,2)-(TRUNC(H256*(1+R256),2)+TRUNC(J256*(1+R256),2)+TRUNC(K256*(1+R256),2)+TRUNC(L256*(1+R256),2)+TRUNC(M256*(1+R256),2)+TRUNC(N256*(1+R256),2)+TRUNC(O256*(1+R256),2)+TRUNC(P256*(1+R256),2)))))/N256*(1+R256)),TRUE),IF(AND(O256*(1+R256)&lt;&gt;0,(TRUNC(O256*(1+R256),2)+(TRUNC(AK256,2)-(TRUNC(H256*(1+R256),2)+TRUNC(J256*(1+R256),2)+TRUNC(K256*(1+R256),2)+TRUNC(L256*(1+R256),2)+TRUNC(M256*(1+R256),2)+TRUNC(N256*(1+R256),2)+TRUNC(O256*(1+R256),2)+TRUNC(P256*(1+R256),2))))&gt;=0),ABS((P256*(1+R256)-(TRUNC(P256*(1+R256),2)+(TRUNC(AK256,2)-(TRUNC(H256*(1+R256),2)+TRUNC(J256*(1+R256),2)+TRUNC(K256*(1+R256),2)+TRUNC(L256*(1+R256),2)+TRUNC(M256*(1+R256),2)+TRUNC(N256*(1+R256),2)+TRUNC(O256*(1+R256),2)+TRUNC(P256*(1+R256),2)))))/P256*(1+R256))&lt;ABS((O256*(1+R256)-(TRUNC(O256*(1+R256),2)+(TRUNC(AK256,2)-(TRUNC(H256*(1+R256),2)+TRUNC(J256*(1+R256),2)+TRUNC(K256*(1+R256),2)+TRUNC(L256*(1+R256),2)+TRUNC(M256*(1+R256),2)+TRUNC(N256*(1+R256),2)+TRUNC(O256*(1+R256),2)+TRUNC(P256*(1+R256),2)))))/O256*(1+R256)),TRUE),IF(AND(P256*(1+R256)&lt;&gt;0,(TRUNC(P256*(1+R256),2)+(TRUNC(AK256,2)-(TRUNC(H256*(1+R256),2)+TRUNC(J256*(1+R256),2)+TRUNC(K256*(1+R256),2)+TRUNC(L256*(1+R256),2)+TRUNC(M256*(1+R256),2)+TRUNC(N256*(1+R256),2)+TRUNC(O256*(1+R256),2)+TRUNC(P256*(1+R256),2))))&gt;=0),ABS((P256*(1+R256)-(TRUNC(P256*(1+R256),2)+(TRUNC(AK256,2)-(TRUNC(H256*(1+R256),2)+TRUNC(J256*(1+R256),2)+TRUNC(K256*(1+R256),2)+TRUNC(L256*(1+R256),2)+TRUNC(M256*(1+R256),2)+TRUNC(N256*(1+R256),2)+TRUNC(O256*(1+R256),2)+TRUNC(P256*(1+R256),2)))))/P256*(1+R256))&lt;=ABS((P256*(1+R256)-(TRUNC(P256*(1+R256),2)+(TRUNC(AK256,2)-(TRUNC(H256*(1+R256),2)+TRUNC(J256*(1+R256),2)+TRUNC(K256*(1+R256),2)+TRUNC(L256*(1+R256),2)+TRUNC(M256*(1+R256),2)+TRUNC(N256*(1+R256),2)+TRUNC(O256*(1+R256),2)+TRUNC(P256*(1+R256),2)))))/P256*(1+R256)),TRUE)),TRUNC(P256*(1+R256),2)+(TRUNC(AK256,2)-(TRUNC(H256*(1+R256),2)+TRUNC(J256*(1+R256),2)+TRUNC(K256*(1+R256),2)+TRUNC(L256*(1+R256),2)+TRUNC(M256*(1+R256),2)+TRUNC(N256*(1+R256),2)+TRUNC(O256*(1+R256),2)+TRUNC(P256*(1+R256),2))),TRUNC(P256*(1+R256),2)))))</f>
        <v>0</v>
      </c>
      <c r="AJ256" s="369">
        <f>IF(AI256*G256=0,0,IF((TRUNC(AL256,2)-(TRUNC(S256*G256,2)+TRUNC(W256*G256,2)+TRUNC(Y256*G256,2)+TRUNC(AA256*G256,2)+TRUNC(AC256*G256,2)+TRUNC(AE256*G256,2)+TRUNC(AG256*G256,2)+TRUNC(AI256*G256,2)))=0,TRUNC(AI256*G256,2),IF((TRUNC(TRUNC(AI256*G256,2),2)+(TRUNC(AL256,2)-(TRUNC(S256*G256,2)+TRUNC(W256*G256,2)+TRUNC(Y256*G256,2)+TRUNC(AA256*G256,2)+TRUNC(AC256*G256,2)+TRUNC(AE256*G256,2)+TRUNC(AG256*G256,2)+TRUNC(AI256*G256,2))))&lt;=0,TRUNC(AI256*G256,2),IF(AND(IF(AND(S256*G256&lt;&gt;0,(TRUNC(S256*G256,2)+(TRUNC(AL256,2)-(TRUNC(S256*G256,2)+TRUNC(W256*G256,2)+TRUNC(Y256*G256,2)+TRUNC(AA256*G256,2)+TRUNC(AC256*G256,2)+TRUNC(AE256*G256,2)+TRUNC(AG256*G256,2)+TRUNC(AI256*G256,2))))&gt;=0),ABS((AI256*G256-(TRUNC(AI256*G256,2)+(TRUNC(AL256,2)-(TRUNC(S256*G256,2)+TRUNC(W256*G256,2)+TRUNC(Y256*G256,2)+TRUNC(AA256*G256,2)+TRUNC(AC256*G256,2)+TRUNC(AE256*G256,2)+TRUNC(AG256*G256,2)+TRUNC(AI256*G256,2)))))/AI256*G256)&lt;ABS((S256*G256-(TRUNC(S256*G256,2)+(TRUNC(AL256,2)-(TRUNC(S256*G256,2)+TRUNC(W256*G256,2)+TRUNC(Y256*G256,2)+TRUNC(AA256*G256,2)+TRUNC(AC256*G256,2)+TRUNC(AE256*G256,2)+TRUNC(AG256*G256,2)+TRUNC(AI256*G256,2)))))/S256*G256),TRUE),IF(AND(W256*G256&lt;&gt;0,(TRUNC(W256*G256,2)+(TRUNC(AL256,2)-(TRUNC(S256*G256,2)+TRUNC(W256*G256,2)+TRUNC(Y256*G256,2)+TRUNC(AA256*G256,2)+TRUNC(AC256*G256,2)+TRUNC(AE256*G256,2)+TRUNC(AG256*G256,2)+TRUNC(AI256*G256,2))))&gt;=0),ABS((AI256*G256-(TRUNC(AI256*G256,2)+(TRUNC(AL256,2)-(TRUNC(S256*G256,2)+TRUNC(W256*G256,2)+TRUNC(Y256*G256,2)+TRUNC(AA256*G256,2)+TRUNC(AC256*G256,2)+TRUNC(AE256*G256,2)+TRUNC(AG256*G256,2)+TRUNC(AI256*G256,2)))))/AI256*G256)&lt;ABS((W256*G256-(TRUNC(W256*G256,2)+(TRUNC(AL256,2)-(TRUNC(S256*G256,2)+TRUNC(W256*G256,2)+TRUNC(Y256*G256,2)+TRUNC(AA256*G256,2)+TRUNC(AC256*G256,2)+TRUNC(AE256*G256,2)+TRUNC(AG256*G256,2)+TRUNC(AI256*G256,2)))))/W256*G256),TRUE),IF(AND(Y256*G256&lt;&gt;0,(TRUNC(Y256*G256,2)+(TRUNC(AL256,2)-(TRUNC(S256*G256,2)+TRUNC(W256*G256,2)+TRUNC(Y256*G256,2)+TRUNC(AA256*G256,2)+TRUNC(AC256*G256,2)+TRUNC(AE256*G256,2)+TRUNC(AG256*G256,2)+TRUNC(AI256*G256,2))))&gt;=0),ABS((AI256*G256-(TRUNC(AI256*G256,2)+(TRUNC(AL256,2)-(TRUNC(S256*G256,2)+TRUNC(W256*G256,2)+TRUNC(Y256*G256,2)+TRUNC(AA256*G256,2)+TRUNC(AC256*G256,2)+TRUNC(AE256*G256,2)+TRUNC(AG256*G256,2)+TRUNC(AI256*G256,2)))))/AI256*G256)&lt;ABS((Y256*G256-(TRUNC(Y256*G256,2)+(TRUNC(AL256,2)-(TRUNC(S256*G256,2)+TRUNC(W256*G256,2)+TRUNC(Y256*G256,2)+TRUNC(AA256*G256,2)+TRUNC(AC256*G256,2)+TRUNC(AE256*G256,2)+TRUNC(AG256*G256,2)+TRUNC(AI256*G256,2)))))/Y256*G256),TRUE),IF(AND(AA256*G256&lt;&gt;0,(TRUNC(AA256*G256,2)+(TRUNC(AL256,2)-(TRUNC(S256*G256,2)+TRUNC(W256*G256,2)+TRUNC(Y256*G256,2)+TRUNC(AA256*G256,2)+TRUNC(AC256*G256,2)+TRUNC(AE256*G256,2)+TRUNC(AG256*G256,2)+TRUNC(AI256*G256,2))))&gt;=0),ABS((AI256*G256-(TRUNC(AI256*G256,2)+(TRUNC(AL256,2)-(TRUNC(S256*G256,2)+TRUNC(W256*G256,2)+TRUNC(Y256*G256,2)+TRUNC(AA256*G256,2)+TRUNC(AC256*G256,2)+TRUNC(AE256*G256,2)+TRUNC(AG256*G256,2)+TRUNC(AI256*G256,2)))))/AI256*G256)&lt;ABS((AA256*G256-(TRUNC(AA256*G256,2)+(TRUNC(AL256,2)-(TRUNC(S256*G256,2)+TRUNC(W256*G256,2)+TRUNC(Y256*G256,2)+TRUNC(AA256*G256,2)+TRUNC(AC256*G256,2)+TRUNC(AE256*G256,2)+TRUNC(AG256*G256,2)+TRUNC(AI256*G256,2)))))/AA256*G256),TRUE),IF(AND(AC256*G256&lt;&gt;0,(TRUNC(AC256*G256,2)+(TRUNC(AL256,2)-(TRUNC(S256*G256,2)+TRUNC(W256*G256,2)+TRUNC(Y256*G256,2)+TRUNC(AA256*G256,2)+TRUNC(AC256*G256,2)+TRUNC(AE256*G256,2)+TRUNC(AG256*G256,2)+TRUNC(AI256*G256,2))))&gt;=0),ABS((AI256*G256-(TRUNC(AI256*G256,2)+(TRUNC(AL256,2)-(TRUNC(S256*G256,2)+TRUNC(W256*G256,2)+TRUNC(Y256*G256,2)+TRUNC(AA256*G256,2)+TRUNC(AC256*G256,2)+TRUNC(AE256*G256,2)+TRUNC(AG256*G256,2)+TRUNC(AI256*G256,2)))))/AI256*G256)&lt;ABS((AC256*G256-(TRUNC(AC256*G256,2)+(TRUNC(AL256,2)-(TRUNC(S256*G256,2)+TRUNC(W256*G256,2)+TRUNC(Y256*G256,2)+TRUNC(AA256*G256,2)+TRUNC(AC256*G256,2)+TRUNC(AE256*G256,2)+TRUNC(AG256*G256,2)+TRUNC(AI256*G256,2)))))/AC256*G256),TRUE),IF(AND(AE256*G256&lt;&gt;0,(TRUNC(AE256*G256,2)+(TRUNC(AL256,2)-(TRUNC(S256*G256,2)+TRUNC(W256*G256,2)+TRUNC(Y256*G256,2)+TRUNC(AA256*G256,2)+TRUNC(AC256*G256,2)+TRUNC(AE256*G256,2)+TRUNC(AG256*G256,2)+TRUNC(AI256*G256,2))))&gt;=0),ABS((AI256*G256-(TRUNC(AI256*G256,2)+(TRUNC(AL256,2)-(TRUNC(S256*G256,2)+TRUNC(W256*G256,2)+TRUNC(Y256*G256,2)+TRUNC(AA256*G256,2)+TRUNC(AC256*G256,2)+TRUNC(AE256*G256,2)+TRUNC(AG256*G256,2)+TRUNC(AI256*G256,2)))))/AI256*G256)&lt;ABS((AE256*G256-(TRUNC(AE256*G256,2)+(TRUNC(AL256,2)-(TRUNC(S256*G256,2)+TRUNC(W256*G256,2)+TRUNC(Y256*G256,2)+TRUNC(AA256*G256,2)+TRUNC(AC256*G256,2)+TRUNC(AE256*G256,2)+TRUNC(AG256*G256,2)+TRUNC(AI256*G256,2)))))/AE256*G256),TRUE),IF(AND(AG256*G256&lt;&gt;0,(TRUNC(AG256*G256,2)+(TRUNC(AL256,2)-(TRUNC(S256*G256,2)+TRUNC(W256*G256,2)+TRUNC(Y256*G256,2)+TRUNC(AA256*G256,2)+TRUNC(AC256*G256,2)+TRUNC(AE256*G256,2)+TRUNC(AG256*G256,2)+TRUNC(AI256*G256,2))))&gt;=0),ABS((AI256*G256-(TRUNC(AI256*G256,2)+(TRUNC(AL256,2)-(TRUNC(S256*G256,2)+TRUNC(W256*G256,2)+TRUNC(Y256*G256,2)+TRUNC(AA256*G256,2)+TRUNC(AC256*G256,2)+TRUNC(AE256*G256,2)+TRUNC(AG256*G256,2)+TRUNC(AI256*G256,2)))))/AI256*G256)&lt;ABS((AG256*G256-(TRUNC(AG256*G256,2)+(TRUNC(AL256,2)-(TRUNC(S256*G256,2)+TRUNC(W256*G256,2)+TRUNC(Y256*G256,2)+TRUNC(AA256*G256,2)+TRUNC(AC256*G256,2)+TRUNC(AE256*G256,2)+TRUNC(AG256*G256,2)+TRUNC(AI256*G256,2)))))/AG256*G256),TRUE),IF(AND(AI256*G256&lt;&gt;0,(TRUNC(AI256*G256,2)+(TRUNC(AL256,2)-(TRUNC(S256*G256,2)+TRUNC(W256*G256,2)+TRUNC(Y256*G256,2)+TRUNC(AA256*G256,2)+TRUNC(AC256*G256,2)+TRUNC(AE256*G256,2)+TRUNC(AG256*G256,2)+TRUNC(AI256*G256,2))))&gt;=0),ABS((AI256*G256-(TRUNC(AI256*G256,2)+(TRUNC(AL256,2)-(TRUNC(S256*G256,2)+TRUNC(W256*G256,2)+TRUNC(Y256*G256,2)+TRUNC(AA256*G256,2)+TRUNC(AC256*G256,2)+TRUNC(AE256*G256,2)+TRUNC(AG256*G256,2)+TRUNC(AI256*G256,2)))))/AI256*G256)&lt;=ABS((AI256*G256-(TRUNC(AI256*G256,2)+(TRUNC(AL256,2)-(TRUNC(S256*G256,2)+TRUNC(W256*G256,2)+TRUNC(Y256*G256,2)+TRUNC(AA256*G256,2)+TRUNC(AC256*G256,2)+TRUNC(AE256*G256,2)+TRUNC(AG256*G256,2)+TRUNC(AI256*G256,2)))))/AI256*G256),TRUE)),TRUNC(AI256*G256,2)+(TRUNC(AL256,2)-(TRUNC(S256*G256,2)+TRUNC(W256*G256,2)+TRUNC(Y256*G256,2)+TRUNC(AA256*G256,2)+TRUNC(AC256*G256,2)+TRUNC(AE256*G256,2)+TRUNC(AG256*G256,2)+TRUNC(AI256*G256,2))),TRUNC(AI256*G256,2)))))</f>
        <v>0</v>
      </c>
      <c r="AK256" s="369">
        <f>TRUNC(Q256*(1+R256), 2)</f>
        <v>7.43</v>
      </c>
      <c r="AL256" s="369">
        <f>TRUNC(G256*TRUNC(AK256, 2), 2)</f>
        <v>0</v>
      </c>
    </row>
    <row r="257" spans="1:38" ht="25.5" x14ac:dyDescent="0.2">
      <c r="A257" s="368" t="s">
        <v>610</v>
      </c>
      <c r="B257" s="367" t="s">
        <v>287</v>
      </c>
      <c r="C257" s="367" t="s">
        <v>393</v>
      </c>
      <c r="D257" s="367" t="s">
        <v>1643</v>
      </c>
      <c r="E257" s="366" t="s">
        <v>52</v>
      </c>
      <c r="F257" s="365" t="s">
        <v>6</v>
      </c>
      <c r="G257" s="365"/>
      <c r="H257" s="363">
        <v>1.78</v>
      </c>
      <c r="I257" s="363">
        <v>6.82</v>
      </c>
      <c r="J257" s="363">
        <v>6.82</v>
      </c>
      <c r="K257" s="363">
        <v>0</v>
      </c>
      <c r="L257" s="363">
        <v>0</v>
      </c>
      <c r="M257" s="363">
        <v>0</v>
      </c>
      <c r="N257" s="363">
        <v>0</v>
      </c>
      <c r="O257" s="363">
        <v>0</v>
      </c>
      <c r="P257" s="363">
        <v>0</v>
      </c>
      <c r="Q257" s="363">
        <f>TRUNC(H257 + N257 + K257 + J257 + P257 + M257 + L257 + O257, 2)</f>
        <v>8.6</v>
      </c>
      <c r="R257" s="364"/>
      <c r="S257" s="363">
        <f>IF(H257*(1+R257)=0,0,IF((TRUNC(AK257,2)-(TRUNC(H257*(1+R257),2)+TRUNC(J257*(1+R257),2)+TRUNC(K257*(1+R257),2)+TRUNC(L257*(1+R257),2)+TRUNC(M257*(1+R257),2)+TRUNC(N257*(1+R257),2)+TRUNC(O257*(1+R257),2)+TRUNC(P257*(1+R257),2)))=0,TRUNC(H257*(1+R257),2),IF((TRUNC(TRUNC(H257*(1+R257),2),2)+(TRUNC(AK257,2)-(TRUNC(H257*(1+R257),2)+TRUNC(J257*(1+R257),2)+TRUNC(K257*(1+R257),2)+TRUNC(L257*(1+R257),2)+TRUNC(M257*(1+R257),2)+TRUNC(N257*(1+R257),2)+TRUNC(O257*(1+R257),2)+TRUNC(P257*(1+R257),2))))&lt;=0,TRUNC(H257*(1+R257),2),IF(AND(IF(AND(H257*(1+R257)&lt;&gt;0,(TRUNC(H257*(1+R257),2)+(TRUNC(AK257,2)-(TRUNC(H257*(1+R257),2)+TRUNC(J257*(1+R257),2)+TRUNC(K257*(1+R257),2)+TRUNC(L257*(1+R257),2)+TRUNC(M257*(1+R257),2)+TRUNC(N257*(1+R257),2)+TRUNC(O257*(1+R257),2)+TRUNC(P257*(1+R257),2))))&gt;=0),ABS((H257*(1+R257)-(TRUNC(H257*(1+R257),2)+(TRUNC(AK257,2)-(TRUNC(H257*(1+R257),2)+TRUNC(J257*(1+R257),2)+TRUNC(K257*(1+R257),2)+TRUNC(L257*(1+R257),2)+TRUNC(M257*(1+R257),2)+TRUNC(N257*(1+R257),2)+TRUNC(O257*(1+R257),2)+TRUNC(P257*(1+R257),2)))))/H257*(1+R257))&lt;=ABS((H257*(1+R257)-(TRUNC(H257*(1+R257),2)+(TRUNC(AK257,2)-(TRUNC(H257*(1+R257),2)+TRUNC(J257*(1+R257),2)+TRUNC(K257*(1+R257),2)+TRUNC(L257*(1+R257),2)+TRUNC(M257*(1+R257),2)+TRUNC(N257*(1+R257),2)+TRUNC(O257*(1+R257),2)+TRUNC(P257*(1+R257),2)))))/H257*(1+R257)),TRUE),IF(AND(J257*(1+R257)&lt;&gt;0,(TRUNC(J257*(1+R257),2)+(TRUNC(AK257,2)-(TRUNC(H257*(1+R257),2)+TRUNC(J257*(1+R257),2)+TRUNC(K257*(1+R257),2)+TRUNC(L257*(1+R257),2)+TRUNC(M257*(1+R257),2)+TRUNC(N257*(1+R257),2)+TRUNC(O257*(1+R257),2)+TRUNC(P257*(1+R257),2))))&gt;=0),ABS((H257*(1+R257)-(TRUNC(H257*(1+R257),2)+(TRUNC(AK257,2)-(TRUNC(H257*(1+R257),2)+TRUNC(J257*(1+R257),2)+TRUNC(K257*(1+R257),2)+TRUNC(L257*(1+R257),2)+TRUNC(M257*(1+R257),2)+TRUNC(N257*(1+R257),2)+TRUNC(O257*(1+R257),2)+TRUNC(P257*(1+R257),2)))))/H257*(1+R257))&lt;=ABS((J257*(1+R257)-(TRUNC(J257*(1+R257),2)+(TRUNC(AK257,2)-(TRUNC(H257*(1+R257),2)+TRUNC(J257*(1+R257),2)+TRUNC(K257*(1+R257),2)+TRUNC(L257*(1+R257),2)+TRUNC(M257*(1+R257),2)+TRUNC(N257*(1+R257),2)+TRUNC(O257*(1+R257),2)+TRUNC(P257*(1+R257),2)))))/J257*(1+R257)),TRUE),IF(AND(K257*(1+R257)&lt;&gt;0,(TRUNC(K257*(1+R257),2)+(TRUNC(AK257,2)-(TRUNC(H257*(1+R257),2)+TRUNC(J257*(1+R257),2)+TRUNC(K257*(1+R257),2)+TRUNC(L257*(1+R257),2)+TRUNC(M257*(1+R257),2)+TRUNC(N257*(1+R257),2)+TRUNC(O257*(1+R257),2)+TRUNC(P257*(1+R257),2))))&gt;=0),ABS((H257*(1+R257)-(TRUNC(H257*(1+R257),2)+(TRUNC(AK257,2)-(TRUNC(H257*(1+R257),2)+TRUNC(J257*(1+R257),2)+TRUNC(K257*(1+R257),2)+TRUNC(L257*(1+R257),2)+TRUNC(M257*(1+R257),2)+TRUNC(N257*(1+R257),2)+TRUNC(O257*(1+R257),2)+TRUNC(P257*(1+R257),2)))))/H257*(1+R257))&lt;=ABS((K257*(1+R257)-(TRUNC(K257*(1+R257),2)+(TRUNC(AK257,2)-(TRUNC(H257*(1+R257),2)+TRUNC(J257*(1+R257),2)+TRUNC(K257*(1+R257),2)+TRUNC(L257*(1+R257),2)+TRUNC(M257*(1+R257),2)+TRUNC(N257*(1+R257),2)+TRUNC(O257*(1+R257),2)+TRUNC(P257*(1+R257),2)))))/K257*(1+R257)),TRUE),IF(AND(L257*(1+R257)&lt;&gt;0,(TRUNC(L257*(1+R257),2)+(TRUNC(AK257,2)-(TRUNC(H257*(1+R257),2)+TRUNC(J257*(1+R257),2)+TRUNC(K257*(1+R257),2)+TRUNC(L257*(1+R257),2)+TRUNC(M257*(1+R257),2)+TRUNC(N257*(1+R257),2)+TRUNC(O257*(1+R257),2)+TRUNC(P257*(1+R257),2))))&gt;=0),ABS((H257*(1+R257)-(TRUNC(H257*(1+R257),2)+(TRUNC(AK257,2)-(TRUNC(H257*(1+R257),2)+TRUNC(J257*(1+R257),2)+TRUNC(K257*(1+R257),2)+TRUNC(L257*(1+R257),2)+TRUNC(M257*(1+R257),2)+TRUNC(N257*(1+R257),2)+TRUNC(O257*(1+R257),2)+TRUNC(P257*(1+R257),2)))))/H257*(1+R257))&lt;=ABS((L257*(1+R257)-(TRUNC(L257*(1+R257),2)+(TRUNC(AK257,2)-(TRUNC(H257*(1+R257),2)+TRUNC(J257*(1+R257),2)+TRUNC(K257*(1+R257),2)+TRUNC(L257*(1+R257),2)+TRUNC(M257*(1+R257),2)+TRUNC(N257*(1+R257),2)+TRUNC(O257*(1+R257),2)+TRUNC(P257*(1+R257),2)))))/L257*(1+R257)),TRUE),IF(AND(M257*(1+R257)&lt;&gt;0,(TRUNC(M257*(1+R257),2)+(TRUNC(AK257,2)-(TRUNC(H257*(1+R257),2)+TRUNC(J257*(1+R257),2)+TRUNC(K257*(1+R257),2)+TRUNC(L257*(1+R257),2)+TRUNC(M257*(1+R257),2)+TRUNC(N257*(1+R257),2)+TRUNC(O257*(1+R257),2)+TRUNC(P257*(1+R257),2))))&gt;=0),ABS((H257*(1+R257)-(TRUNC(H257*(1+R257),2)+(TRUNC(AK257,2)-(TRUNC(H257*(1+R257),2)+TRUNC(J257*(1+R257),2)+TRUNC(K257*(1+R257),2)+TRUNC(L257*(1+R257),2)+TRUNC(M257*(1+R257),2)+TRUNC(N257*(1+R257),2)+TRUNC(O257*(1+R257),2)+TRUNC(P257*(1+R257),2)))))/H257*(1+R257))&lt;=ABS((M257*(1+R257)-(TRUNC(M257*(1+R257),2)+(TRUNC(AK257,2)-(TRUNC(H257*(1+R257),2)+TRUNC(J257*(1+R257),2)+TRUNC(K257*(1+R257),2)+TRUNC(L257*(1+R257),2)+TRUNC(M257*(1+R257),2)+TRUNC(N257*(1+R257),2)+TRUNC(O257*(1+R257),2)+TRUNC(P257*(1+R257),2)))))/M257*(1+R257)),TRUE),IF(AND(N257*(1+R257)&lt;&gt;0,(TRUNC(N257*(1+R257),2)+(TRUNC(AK257,2)-(TRUNC(H257*(1+R257),2)+TRUNC(J257*(1+R257),2)+TRUNC(K257*(1+R257),2)+TRUNC(L257*(1+R257),2)+TRUNC(M257*(1+R257),2)+TRUNC(N257*(1+R257),2)+TRUNC(O257*(1+R257),2)+TRUNC(P257*(1+R257),2))))&gt;=0),ABS((H257*(1+R257)-(TRUNC(H257*(1+R257),2)+(TRUNC(AK257,2)-(TRUNC(H257*(1+R257),2)+TRUNC(J257*(1+R257),2)+TRUNC(K257*(1+R257),2)+TRUNC(L257*(1+R257),2)+TRUNC(M257*(1+R257),2)+TRUNC(N257*(1+R257),2)+TRUNC(O257*(1+R257),2)+TRUNC(P257*(1+R257),2)))))/H257*(1+R257))&lt;=ABS((N257*(1+R257)-(TRUNC(N257*(1+R257),2)+(TRUNC(AK257,2)-(TRUNC(H257*(1+R257),2)+TRUNC(J257*(1+R257),2)+TRUNC(K257*(1+R257),2)+TRUNC(L257*(1+R257),2)+TRUNC(M257*(1+R257),2)+TRUNC(N257*(1+R257),2)+TRUNC(O257*(1+R257),2)+TRUNC(P257*(1+R257),2)))))/N257*(1+R257)),TRUE),IF(AND(O257*(1+R257)&lt;&gt;0,(TRUNC(O257*(1+R257),2)+(TRUNC(AK257,2)-(TRUNC(H257*(1+R257),2)+TRUNC(J257*(1+R257),2)+TRUNC(K257*(1+R257),2)+TRUNC(L257*(1+R257),2)+TRUNC(M257*(1+R257),2)+TRUNC(N257*(1+R257),2)+TRUNC(O257*(1+R257),2)+TRUNC(P257*(1+R257),2))))&gt;=0),ABS((H257*(1+R257)-(TRUNC(H257*(1+R257),2)+(TRUNC(AK257,2)-(TRUNC(H257*(1+R257),2)+TRUNC(J257*(1+R257),2)+TRUNC(K257*(1+R257),2)+TRUNC(L257*(1+R257),2)+TRUNC(M257*(1+R257),2)+TRUNC(N257*(1+R257),2)+TRUNC(O257*(1+R257),2)+TRUNC(P257*(1+R257),2)))))/H257*(1+R257))&lt;=ABS((O257*(1+R257)-(TRUNC(O257*(1+R257),2)+(TRUNC(AK257,2)-(TRUNC(H257*(1+R257),2)+TRUNC(J257*(1+R257),2)+TRUNC(K257*(1+R257),2)+TRUNC(L257*(1+R257),2)+TRUNC(M257*(1+R257),2)+TRUNC(N257*(1+R257),2)+TRUNC(O257*(1+R257),2)+TRUNC(P257*(1+R257),2)))))/O257*(1+R257)),TRUE),IF(AND(P257*(1+R257)&lt;&gt;0,(TRUNC(P257*(1+R257),2)+(TRUNC(AK257,2)-(TRUNC(H257*(1+R257),2)+TRUNC(J257*(1+R257),2)+TRUNC(K257*(1+R257),2)+TRUNC(L257*(1+R257),2)+TRUNC(M257*(1+R257),2)+TRUNC(N257*(1+R257),2)+TRUNC(O257*(1+R257),2)+TRUNC(P257*(1+R257),2))))&gt;=0),ABS((H257*(1+R257)-(TRUNC(H257*(1+R257),2)+(TRUNC(AK257,2)-(TRUNC(H257*(1+R257),2)+TRUNC(J257*(1+R257),2)+TRUNC(K257*(1+R257),2)+TRUNC(L257*(1+R257),2)+TRUNC(M257*(1+R257),2)+TRUNC(N257*(1+R257),2)+TRUNC(O257*(1+R257),2)+TRUNC(P257*(1+R257),2)))))/H257*(1+R257))&lt;=ABS((P257*(1+R257)-(TRUNC(P257*(1+R257),2)+(TRUNC(AK257,2)-(TRUNC(H257*(1+R257),2)+TRUNC(J257*(1+R257),2)+TRUNC(K257*(1+R257),2)+TRUNC(L257*(1+R257),2)+TRUNC(M257*(1+R257),2)+TRUNC(N257*(1+R257),2)+TRUNC(O257*(1+R257),2)+TRUNC(P257*(1+R257),2)))))/P257*(1+R257)),TRUE)),TRUNC(H257*(1+R257),2)+(TRUNC(AK257,2)-(TRUNC(H257*(1+R257),2)+TRUNC(J257*(1+R257),2)+TRUNC(K257*(1+R257),2)+TRUNC(L257*(1+R257),2)+TRUNC(M257*(1+R257),2)+TRUNC(N257*(1+R257),2)+TRUNC(O257*(1+R257),2)+TRUNC(P257*(1+R257),2))),TRUNC(H257*(1+R257),2)))))</f>
        <v>1.78</v>
      </c>
      <c r="T257" s="363">
        <f>IF(S257*G257=0,0,IF((TRUNC(AL257,2)-(TRUNC(S257*G257,2)+TRUNC(W257*G257,2)+TRUNC(Y257*G257,2)+TRUNC(AA257*G257,2)+TRUNC(AC257*G257,2)+TRUNC(AE257*G257,2)+TRUNC(AG257*G257,2)+TRUNC(AI257*G257,2)))=0,TRUNC(S257*G257,2),IF((TRUNC(TRUNC(S257*G257,2),2)+(TRUNC(AL257,2)-(TRUNC(S257*G257,2)+TRUNC(W257*G257,2)+TRUNC(Y257*G257,2)+TRUNC(AA257*G257,2)+TRUNC(AC257*G257,2)+TRUNC(AE257*G257,2)+TRUNC(AG257*G257,2)+TRUNC(AI257*G257,2))))&lt;=0,TRUNC(S257*G257,2),IF(AND(IF(AND(S257*G257&lt;&gt;0,(TRUNC(S257*G257,2)+(TRUNC(AL257,2)-(TRUNC(S257*G257,2)+TRUNC(W257*G257,2)+TRUNC(Y257*G257,2)+TRUNC(AA257*G257,2)+TRUNC(AC257*G257,2)+TRUNC(AE257*G257,2)+TRUNC(AG257*G257,2)+TRUNC(AI257*G257,2))))&gt;=0),ABS((S257*G257-(TRUNC(S257*G257,2)+(TRUNC(AL257,2)-(TRUNC(S257*G257,2)+TRUNC(W257*G257,2)+TRUNC(Y257*G257,2)+TRUNC(AA257*G257,2)+TRUNC(AC257*G257,2)+TRUNC(AE257*G257,2)+TRUNC(AG257*G257,2)+TRUNC(AI257*G257,2)))))/S257*G257)&lt;=ABS((S257*G257-(TRUNC(S257*G257,2)+(TRUNC(AL257,2)-(TRUNC(S257*G257,2)+TRUNC(W257*G257,2)+TRUNC(Y257*G257,2)+TRUNC(AA257*G257,2)+TRUNC(AC257*G257,2)+TRUNC(AE257*G257,2)+TRUNC(AG257*G257,2)+TRUNC(AI257*G257,2)))))/S257*G257),TRUE),IF(AND(W257*G257&lt;&gt;0,(TRUNC(W257*G257,2)+(TRUNC(AL257,2)-(TRUNC(S257*G257,2)+TRUNC(W257*G257,2)+TRUNC(Y257*G257,2)+TRUNC(AA257*G257,2)+TRUNC(AC257*G257,2)+TRUNC(AE257*G257,2)+TRUNC(AG257*G257,2)+TRUNC(AI257*G257,2))))&gt;=0),ABS((S257*G257-(TRUNC(S257*G257,2)+(TRUNC(AL257,2)-(TRUNC(S257*G257,2)+TRUNC(W257*G257,2)+TRUNC(Y257*G257,2)+TRUNC(AA257*G257,2)+TRUNC(AC257*G257,2)+TRUNC(AE257*G257,2)+TRUNC(AG257*G257,2)+TRUNC(AI257*G257,2)))))/S257*G257)&lt;=ABS((W257*G257-(TRUNC(W257*G257,2)+(TRUNC(AL257,2)-(TRUNC(S257*G257,2)+TRUNC(W257*G257,2)+TRUNC(Y257*G257,2)+TRUNC(AA257*G257,2)+TRUNC(AC257*G257,2)+TRUNC(AE257*G257,2)+TRUNC(AG257*G257,2)+TRUNC(AI257*G257,2)))))/W257*G257),TRUE),IF(AND(Y257*G257&lt;&gt;0,(TRUNC(Y257*G257,2)+(TRUNC(AL257,2)-(TRUNC(S257*G257,2)+TRUNC(W257*G257,2)+TRUNC(Y257*G257,2)+TRUNC(AA257*G257,2)+TRUNC(AC257*G257,2)+TRUNC(AE257*G257,2)+TRUNC(AG257*G257,2)+TRUNC(AI257*G257,2))))&gt;=0),ABS((S257*G257-(TRUNC(S257*G257,2)+(TRUNC(AL257,2)-(TRUNC(S257*G257,2)+TRUNC(W257*G257,2)+TRUNC(Y257*G257,2)+TRUNC(AA257*G257,2)+TRUNC(AC257*G257,2)+TRUNC(AE257*G257,2)+TRUNC(AG257*G257,2)+TRUNC(AI257*G257,2)))))/S257*G257)&lt;=ABS((Y257*G257-(TRUNC(Y257*G257,2)+(TRUNC(AL257,2)-(TRUNC(S257*G257,2)+TRUNC(W257*G257,2)+TRUNC(Y257*G257,2)+TRUNC(AA257*G257,2)+TRUNC(AC257*G257,2)+TRUNC(AE257*G257,2)+TRUNC(AG257*G257,2)+TRUNC(AI257*G257,2)))))/Y257*G257),TRUE),IF(AND(AA257*G257&lt;&gt;0,(TRUNC(AA257*G257,2)+(TRUNC(AL257,2)-(TRUNC(S257*G257,2)+TRUNC(W257*G257,2)+TRUNC(Y257*G257,2)+TRUNC(AA257*G257,2)+TRUNC(AC257*G257,2)+TRUNC(AE257*G257,2)+TRUNC(AG257*G257,2)+TRUNC(AI257*G257,2))))&gt;=0),ABS((S257*G257-(TRUNC(S257*G257,2)+(TRUNC(AL257,2)-(TRUNC(S257*G257,2)+TRUNC(W257*G257,2)+TRUNC(Y257*G257,2)+TRUNC(AA257*G257,2)+TRUNC(AC257*G257,2)+TRUNC(AE257*G257,2)+TRUNC(AG257*G257,2)+TRUNC(AI257*G257,2)))))/S257*G257)&lt;=ABS((AA257*G257-(TRUNC(AA257*G257,2)+(TRUNC(AL257,2)-(TRUNC(S257*G257,2)+TRUNC(W257*G257,2)+TRUNC(Y257*G257,2)+TRUNC(AA257*G257,2)+TRUNC(AC257*G257,2)+TRUNC(AE257*G257,2)+TRUNC(AG257*G257,2)+TRUNC(AI257*G257,2)))))/AA257*G257),TRUE),IF(AND(AC257*G257&lt;&gt;0,(TRUNC(AC257*G257,2)+(TRUNC(AL257,2)-(TRUNC(S257*G257,2)+TRUNC(W257*G257,2)+TRUNC(Y257*G257,2)+TRUNC(AA257*G257,2)+TRUNC(AC257*G257,2)+TRUNC(AE257*G257,2)+TRUNC(AG257*G257,2)+TRUNC(AI257*G257,2))))&gt;=0),ABS((S257*G257-(TRUNC(S257*G257,2)+(TRUNC(AL257,2)-(TRUNC(S257*G257,2)+TRUNC(W257*G257,2)+TRUNC(Y257*G257,2)+TRUNC(AA257*G257,2)+TRUNC(AC257*G257,2)+TRUNC(AE257*G257,2)+TRUNC(AG257*G257,2)+TRUNC(AI257*G257,2)))))/S257*G257)&lt;=ABS((AC257*G257-(TRUNC(AC257*G257,2)+(TRUNC(AL257,2)-(TRUNC(S257*G257,2)+TRUNC(W257*G257,2)+TRUNC(Y257*G257,2)+TRUNC(AA257*G257,2)+TRUNC(AC257*G257,2)+TRUNC(AE257*G257,2)+TRUNC(AG257*G257,2)+TRUNC(AI257*G257,2)))))/AC257*G257),TRUE),IF(AND(AE257*G257&lt;&gt;0,(TRUNC(AE257*G257,2)+(TRUNC(AL257,2)-(TRUNC(S257*G257,2)+TRUNC(W257*G257,2)+TRUNC(Y257*G257,2)+TRUNC(AA257*G257,2)+TRUNC(AC257*G257,2)+TRUNC(AE257*G257,2)+TRUNC(AG257*G257,2)+TRUNC(AI257*G257,2))))&gt;=0),ABS((S257*G257-(TRUNC(S257*G257,2)+(TRUNC(AL257,2)-(TRUNC(S257*G257,2)+TRUNC(W257*G257,2)+TRUNC(Y257*G257,2)+TRUNC(AA257*G257,2)+TRUNC(AC257*G257,2)+TRUNC(AE257*G257,2)+TRUNC(AG257*G257,2)+TRUNC(AI257*G257,2)))))/S257*G257)&lt;=ABS((AE257*G257-(TRUNC(AE257*G257,2)+(TRUNC(AL257,2)-(TRUNC(S257*G257,2)+TRUNC(W257*G257,2)+TRUNC(Y257*G257,2)+TRUNC(AA257*G257,2)+TRUNC(AC257*G257,2)+TRUNC(AE257*G257,2)+TRUNC(AG257*G257,2)+TRUNC(AI257*G257,2)))))/AE257*G257),TRUE),IF(AND(AG257*G257&lt;&gt;0,(TRUNC(AG257*G257,2)+(TRUNC(AL257,2)-(TRUNC(S257*G257,2)+TRUNC(W257*G257,2)+TRUNC(Y257*G257,2)+TRUNC(AA257*G257,2)+TRUNC(AC257*G257,2)+TRUNC(AE257*G257,2)+TRUNC(AG257*G257,2)+TRUNC(AI257*G257,2))))&gt;=0),ABS((S257*G257-(TRUNC(S257*G257,2)+(TRUNC(AL257,2)-(TRUNC(S257*G257,2)+TRUNC(W257*G257,2)+TRUNC(Y257*G257,2)+TRUNC(AA257*G257,2)+TRUNC(AC257*G257,2)+TRUNC(AE257*G257,2)+TRUNC(AG257*G257,2)+TRUNC(AI257*G257,2)))))/S257*G257)&lt;=ABS((AG257*G257-(TRUNC(AG257*G257,2)+(TRUNC(AL257,2)-(TRUNC(S257*G257,2)+TRUNC(W257*G257,2)+TRUNC(Y257*G257,2)+TRUNC(AA257*G257,2)+TRUNC(AC257*G257,2)+TRUNC(AE257*G257,2)+TRUNC(AG257*G257,2)+TRUNC(AI257*G257,2)))))/AG257*G257),TRUE),IF(AND(AI257*G257&lt;&gt;0,(TRUNC(AI257*G257,2)+(TRUNC(AL257,2)-(TRUNC(S257*G257,2)+TRUNC(W257*G257,2)+TRUNC(Y257*G257,2)+TRUNC(AA257*G257,2)+TRUNC(AC257*G257,2)+TRUNC(AE257*G257,2)+TRUNC(AG257*G257,2)+TRUNC(AI257*G257,2))))&gt;=0),ABS((S257*G257-(TRUNC(S257*G257,2)+(TRUNC(AL257,2)-(TRUNC(S257*G257,2)+TRUNC(W257*G257,2)+TRUNC(Y257*G257,2)+TRUNC(AA257*G257,2)+TRUNC(AC257*G257,2)+TRUNC(AE257*G257,2)+TRUNC(AG257*G257,2)+TRUNC(AI257*G257,2)))))/S257*G257)&lt;=ABS((AI257*G257-(TRUNC(AI257*G257,2)+(TRUNC(AL257,2)-(TRUNC(S257*G257,2)+TRUNC(W257*G257,2)+TRUNC(Y257*G257,2)+TRUNC(AA257*G257,2)+TRUNC(AC257*G257,2)+TRUNC(AE257*G257,2)+TRUNC(AG257*G257,2)+TRUNC(AI257*G257,2)))))/AI257*G257),TRUE)),TRUNC(S257*G257,2)+(TRUNC(AL257,2)-(TRUNC(S257*G257,2)+TRUNC(W257*G257,2)+TRUNC(Y257*G257,2)+TRUNC(AA257*G257,2)+TRUNC(AC257*G257,2)+TRUNC(AE257*G257,2)+TRUNC(AG257*G257,2)+TRUNC(AI257*G257,2))),TRUNC(S257*G257,2)))))</f>
        <v>0</v>
      </c>
      <c r="U257" s="363">
        <f t="shared" si="218"/>
        <v>6.82</v>
      </c>
      <c r="V257" s="363">
        <f t="shared" si="218"/>
        <v>0</v>
      </c>
      <c r="W257" s="363">
        <f>IF(J257*(1+R257)=0,0,IF((TRUNC(AK257,2)-(TRUNC(H257*(1+R257),2)+TRUNC(J257*(1+R257),2)+TRUNC(K257*(1+R257),2)+TRUNC(L257*(1+R257),2)+TRUNC(M257*(1+R257),2)+TRUNC(N257*(1+R257),2)+TRUNC(O257*(1+R257),2)+TRUNC(P257*(1+R257),2)))=0,TRUNC(J257*(1+R257),2),IF((TRUNC(TRUNC(J257*(1+R257),2),2)+(TRUNC(AK257,2)-(TRUNC(H257*(1+R257),2)+TRUNC(J257*(1+R257),2)+TRUNC(K257*(1+R257),2)+TRUNC(L257*(1+R257),2)+TRUNC(M257*(1+R257),2)+TRUNC(N257*(1+R257),2)+TRUNC(O257*(1+R257),2)+TRUNC(P257*(1+R257),2))))&lt;=0,TRUNC(J257*(1+R257),2),IF(AND(IF(AND(H257*(1+R257)&lt;&gt;0,(TRUNC(H257*(1+R257),2)+(TRUNC(AK257,2)-(TRUNC(H257*(1+R257),2)+TRUNC(J257*(1+R257),2)+TRUNC(K257*(1+R257),2)+TRUNC(L257*(1+R257),2)+TRUNC(M257*(1+R257),2)+TRUNC(N257*(1+R257),2)+TRUNC(O257*(1+R257),2)+TRUNC(P257*(1+R257),2))))&gt;=0),ABS((J257*(1+R257)-(TRUNC(J257*(1+R257),2)+(TRUNC(AK257,2)-(TRUNC(H257*(1+R257),2)+TRUNC(J257*(1+R257),2)+TRUNC(K257*(1+R257),2)+TRUNC(L257*(1+R257),2)+TRUNC(M257*(1+R257),2)+TRUNC(N257*(1+R257),2)+TRUNC(O257*(1+R257),2)+TRUNC(P257*(1+R257),2)))))/J257*(1+R257))&lt;ABS((H257*(1+R257)-(TRUNC(H257*(1+R257),2)+(TRUNC(AK257,2)-(TRUNC(H257*(1+R257),2)+TRUNC(J257*(1+R257),2)+TRUNC(K257*(1+R257),2)+TRUNC(L257*(1+R257),2)+TRUNC(M257*(1+R257),2)+TRUNC(N257*(1+R257),2)+TRUNC(O257*(1+R257),2)+TRUNC(P257*(1+R257),2)))))/H257*(1+R257)),TRUE),IF(AND(J257*(1+R257)&lt;&gt;0,(TRUNC(J257*(1+R257),2)+(TRUNC(AK257,2)-(TRUNC(H257*(1+R257),2)+TRUNC(J257*(1+R257),2)+TRUNC(K257*(1+R257),2)+TRUNC(L257*(1+R257),2)+TRUNC(M257*(1+R257),2)+TRUNC(N257*(1+R257),2)+TRUNC(O257*(1+R257),2)+TRUNC(P257*(1+R257),2))))&gt;=0),ABS((J257*(1+R257)-(TRUNC(J257*(1+R257),2)+(TRUNC(AK257,2)-(TRUNC(H257*(1+R257),2)+TRUNC(J257*(1+R257),2)+TRUNC(K257*(1+R257),2)+TRUNC(L257*(1+R257),2)+TRUNC(M257*(1+R257),2)+TRUNC(N257*(1+R257),2)+TRUNC(O257*(1+R257),2)+TRUNC(P257*(1+R257),2)))))/J257*(1+R257))&lt;=ABS((J257*(1+R257)-(TRUNC(J257*(1+R257),2)+(TRUNC(AK257,2)-(TRUNC(H257*(1+R257),2)+TRUNC(J257*(1+R257),2)+TRUNC(K257*(1+R257),2)+TRUNC(L257*(1+R257),2)+TRUNC(M257*(1+R257),2)+TRUNC(N257*(1+R257),2)+TRUNC(O257*(1+R257),2)+TRUNC(P257*(1+R257),2)))))/J257*(1+R257)),TRUE),IF(AND(K257*(1+R257)&lt;&gt;0,(TRUNC(K257*(1+R257),2)+(TRUNC(AK257,2)-(TRUNC(H257*(1+R257),2)+TRUNC(J257*(1+R257),2)+TRUNC(K257*(1+R257),2)+TRUNC(L257*(1+R257),2)+TRUNC(M257*(1+R257),2)+TRUNC(N257*(1+R257),2)+TRUNC(O257*(1+R257),2)+TRUNC(P257*(1+R257),2))))&gt;=0),ABS((J257*(1+R257)-(TRUNC(J257*(1+R257),2)+(TRUNC(AK257,2)-(TRUNC(H257*(1+R257),2)+TRUNC(J257*(1+R257),2)+TRUNC(K257*(1+R257),2)+TRUNC(L257*(1+R257),2)+TRUNC(M257*(1+R257),2)+TRUNC(N257*(1+R257),2)+TRUNC(O257*(1+R257),2)+TRUNC(P257*(1+R257),2)))))/J257*(1+R257))&lt;=ABS((K257*(1+R257)-(TRUNC(K257*(1+R257),2)+(TRUNC(AK257,2)-(TRUNC(H257*(1+R257),2)+TRUNC(J257*(1+R257),2)+TRUNC(K257*(1+R257),2)+TRUNC(L257*(1+R257),2)+TRUNC(M257*(1+R257),2)+TRUNC(N257*(1+R257),2)+TRUNC(O257*(1+R257),2)+TRUNC(P257*(1+R257),2)))))/K257*(1+R257)),TRUE),IF(AND(L257*(1+R257)&lt;&gt;0,(TRUNC(L257*(1+R257),2)+(TRUNC(AK257,2)-(TRUNC(H257*(1+R257),2)+TRUNC(J257*(1+R257),2)+TRUNC(K257*(1+R257),2)+TRUNC(L257*(1+R257),2)+TRUNC(M257*(1+R257),2)+TRUNC(N257*(1+R257),2)+TRUNC(O257*(1+R257),2)+TRUNC(P257*(1+R257),2))))&gt;=0),ABS((J257*(1+R257)-(TRUNC(J257*(1+R257),2)+(TRUNC(AK257,2)-(TRUNC(H257*(1+R257),2)+TRUNC(J257*(1+R257),2)+TRUNC(K257*(1+R257),2)+TRUNC(L257*(1+R257),2)+TRUNC(M257*(1+R257),2)+TRUNC(N257*(1+R257),2)+TRUNC(O257*(1+R257),2)+TRUNC(P257*(1+R257),2)))))/J257*(1+R257))&lt;=ABS((L257*(1+R257)-(TRUNC(L257*(1+R257),2)+(TRUNC(AK257,2)-(TRUNC(H257*(1+R257),2)+TRUNC(J257*(1+R257),2)+TRUNC(K257*(1+R257),2)+TRUNC(L257*(1+R257),2)+TRUNC(M257*(1+R257),2)+TRUNC(N257*(1+R257),2)+TRUNC(O257*(1+R257),2)+TRUNC(P257*(1+R257),2)))))/L257*(1+R257)),TRUE),IF(AND(M257*(1+R257)&lt;&gt;0,(TRUNC(M257*(1+R257),2)+(TRUNC(AK257,2)-(TRUNC(H257*(1+R257),2)+TRUNC(J257*(1+R257),2)+TRUNC(K257*(1+R257),2)+TRUNC(L257*(1+R257),2)+TRUNC(M257*(1+R257),2)+TRUNC(N257*(1+R257),2)+TRUNC(O257*(1+R257),2)+TRUNC(P257*(1+R257),2))))&gt;=0),ABS((J257*(1+R257)-(TRUNC(J257*(1+R257),2)+(TRUNC(AK257,2)-(TRUNC(H257*(1+R257),2)+TRUNC(J257*(1+R257),2)+TRUNC(K257*(1+R257),2)+TRUNC(L257*(1+R257),2)+TRUNC(M257*(1+R257),2)+TRUNC(N257*(1+R257),2)+TRUNC(O257*(1+R257),2)+TRUNC(P257*(1+R257),2)))))/J257*(1+R257))&lt;=ABS((M257*(1+R257)-(TRUNC(M257*(1+R257),2)+(TRUNC(AK257,2)-(TRUNC(H257*(1+R257),2)+TRUNC(J257*(1+R257),2)+TRUNC(K257*(1+R257),2)+TRUNC(L257*(1+R257),2)+TRUNC(M257*(1+R257),2)+TRUNC(N257*(1+R257),2)+TRUNC(O257*(1+R257),2)+TRUNC(P257*(1+R257),2)))))/M257*(1+R257)),TRUE),IF(AND(N257*(1+R257)&lt;&gt;0,(TRUNC(N257*(1+R257),2)+(TRUNC(AK257,2)-(TRUNC(H257*(1+R257),2)+TRUNC(J257*(1+R257),2)+TRUNC(K257*(1+R257),2)+TRUNC(L257*(1+R257),2)+TRUNC(M257*(1+R257),2)+TRUNC(N257*(1+R257),2)+TRUNC(O257*(1+R257),2)+TRUNC(P257*(1+R257),2))))&gt;=0),ABS((J257*(1+R257)-(TRUNC(J257*(1+R257),2)+(TRUNC(AK257,2)-(TRUNC(H257*(1+R257),2)+TRUNC(J257*(1+R257),2)+TRUNC(K257*(1+R257),2)+TRUNC(L257*(1+R257),2)+TRUNC(M257*(1+R257),2)+TRUNC(N257*(1+R257),2)+TRUNC(O257*(1+R257),2)+TRUNC(P257*(1+R257),2)))))/J257*(1+R257))&lt;=ABS((N257*(1+R257)-(TRUNC(N257*(1+R257),2)+(TRUNC(AK257,2)-(TRUNC(H257*(1+R257),2)+TRUNC(J257*(1+R257),2)+TRUNC(K257*(1+R257),2)+TRUNC(L257*(1+R257),2)+TRUNC(M257*(1+R257),2)+TRUNC(N257*(1+R257),2)+TRUNC(O257*(1+R257),2)+TRUNC(P257*(1+R257),2)))))/N257*(1+R257)),TRUE),IF(AND(O257*(1+R257)&lt;&gt;0,(TRUNC(O257*(1+R257),2)+(TRUNC(AK257,2)-(TRUNC(H257*(1+R257),2)+TRUNC(J257*(1+R257),2)+TRUNC(K257*(1+R257),2)+TRUNC(L257*(1+R257),2)+TRUNC(M257*(1+R257),2)+TRUNC(N257*(1+R257),2)+TRUNC(O257*(1+R257),2)+TRUNC(P257*(1+R257),2))))&gt;=0),ABS((J257*(1+R257)-(TRUNC(J257*(1+R257),2)+(TRUNC(AK257,2)-(TRUNC(H257*(1+R257),2)+TRUNC(J257*(1+R257),2)+TRUNC(K257*(1+R257),2)+TRUNC(L257*(1+R257),2)+TRUNC(M257*(1+R257),2)+TRUNC(N257*(1+R257),2)+TRUNC(O257*(1+R257),2)+TRUNC(P257*(1+R257),2)))))/J257*(1+R257))&lt;=ABS((O257*(1+R257)-(TRUNC(O257*(1+R257),2)+(TRUNC(AK257,2)-(TRUNC(H257*(1+R257),2)+TRUNC(J257*(1+R257),2)+TRUNC(K257*(1+R257),2)+TRUNC(L257*(1+R257),2)+TRUNC(M257*(1+R257),2)+TRUNC(N257*(1+R257),2)+TRUNC(O257*(1+R257),2)+TRUNC(P257*(1+R257),2)))))/O257*(1+R257)),TRUE),IF(AND(P257*(1+R257)&lt;&gt;0,(TRUNC(P257*(1+R257),2)+(TRUNC(AK257,2)-(TRUNC(H257*(1+R257),2)+TRUNC(J257*(1+R257),2)+TRUNC(K257*(1+R257),2)+TRUNC(L257*(1+R257),2)+TRUNC(M257*(1+R257),2)+TRUNC(N257*(1+R257),2)+TRUNC(O257*(1+R257),2)+TRUNC(P257*(1+R257),2))))&gt;=0),ABS((J257*(1+R257)-(TRUNC(J257*(1+R257),2)+(TRUNC(AK257,2)-(TRUNC(H257*(1+R257),2)+TRUNC(J257*(1+R257),2)+TRUNC(K257*(1+R257),2)+TRUNC(L257*(1+R257),2)+TRUNC(M257*(1+R257),2)+TRUNC(N257*(1+R257),2)+TRUNC(O257*(1+R257),2)+TRUNC(P257*(1+R257),2)))))/J257*(1+R257))&lt;=ABS((P257*(1+R257)-(TRUNC(P257*(1+R257),2)+(TRUNC(AK257,2)-(TRUNC(H257*(1+R257),2)+TRUNC(J257*(1+R257),2)+TRUNC(K257*(1+R257),2)+TRUNC(L257*(1+R257),2)+TRUNC(M257*(1+R257),2)+TRUNC(N257*(1+R257),2)+TRUNC(O257*(1+R257),2)+TRUNC(P257*(1+R257),2)))))/P257*(1+R257)),TRUE)),TRUNC(J257*(1+R257),2)+(TRUNC(AK257,2)-(TRUNC(H257*(1+R257),2)+TRUNC(J257*(1+R257),2)+TRUNC(K257*(1+R257),2)+TRUNC(L257*(1+R257),2)+TRUNC(M257*(1+R257),2)+TRUNC(N257*(1+R257),2)+TRUNC(O257*(1+R257),2)+TRUNC(P257*(1+R257),2))),TRUNC(J257*(1+R257),2)))))</f>
        <v>6.82</v>
      </c>
      <c r="X257" s="363">
        <f>IF(W257*G257=0,0,IF((TRUNC(AL257,2)-(TRUNC(S257*G257,2)+TRUNC(W257*G257,2)+TRUNC(Y257*G257,2)+TRUNC(AA257*G257,2)+TRUNC(AC257*G257,2)+TRUNC(AE257*G257,2)+TRUNC(AG257*G257,2)+TRUNC(AI257*G257,2)))=0,TRUNC(W257*G257,2),IF((TRUNC(TRUNC(W257*G257,2),2)+(TRUNC(AL257,2)-(TRUNC(S257*G257,2)+TRUNC(W257*G257,2)+TRUNC(Y257*G257,2)+TRUNC(AA257*G257,2)+TRUNC(AC257*G257,2)+TRUNC(AE257*G257,2)+TRUNC(AG257*G257,2)+TRUNC(AI257*G257,2))))&lt;=0,TRUNC(W257*G257,2),IF(AND(IF(AND(S257*G257&lt;&gt;0,(TRUNC(S257*G257,2)+(TRUNC(AL257,2)-(TRUNC(S257*G257,2)+TRUNC(W257*G257,2)+TRUNC(Y257*G257,2)+TRUNC(AA257*G257,2)+TRUNC(AC257*G257,2)+TRUNC(AE257*G257,2)+TRUNC(AG257*G257,2)+TRUNC(AI257*G257,2))))&gt;=0),ABS((W257*G257-(TRUNC(W257*G257,2)+(TRUNC(AL257,2)-(TRUNC(S257*G257,2)+TRUNC(W257*G257,2)+TRUNC(Y257*G257,2)+TRUNC(AA257*G257,2)+TRUNC(AC257*G257,2)+TRUNC(AE257*G257,2)+TRUNC(AG257*G257,2)+TRUNC(AI257*G257,2)))))/W257*G257)&lt;ABS((S257*G257-(TRUNC(S257*G257,2)+(TRUNC(AL257,2)-(TRUNC(S257*G257,2)+TRUNC(W257*G257,2)+TRUNC(Y257*G257,2)+TRUNC(AA257*G257,2)+TRUNC(AC257*G257,2)+TRUNC(AE257*G257,2)+TRUNC(AG257*G257,2)+TRUNC(AI257*G257,2)))))/S257*G257),TRUE),IF(AND(W257*G257&lt;&gt;0,(TRUNC(W257*G257,2)+(TRUNC(AL257,2)-(TRUNC(S257*G257,2)+TRUNC(W257*G257,2)+TRUNC(Y257*G257,2)+TRUNC(AA257*G257,2)+TRUNC(AC257*G257,2)+TRUNC(AE257*G257,2)+TRUNC(AG257*G257,2)+TRUNC(AI257*G257,2))))&gt;=0),ABS((W257*G257-(TRUNC(W257*G257,2)+(TRUNC(AL257,2)-(TRUNC(S257*G257,2)+TRUNC(W257*G257,2)+TRUNC(Y257*G257,2)+TRUNC(AA257*G257,2)+TRUNC(AC257*G257,2)+TRUNC(AE257*G257,2)+TRUNC(AG257*G257,2)+TRUNC(AI257*G257,2)))))/W257*G257)&lt;=ABS((W257*G257-(TRUNC(W257*G257,2)+(TRUNC(AL257,2)-(TRUNC(S257*G257,2)+TRUNC(W257*G257,2)+TRUNC(Y257*G257,2)+TRUNC(AA257*G257,2)+TRUNC(AC257*G257,2)+TRUNC(AE257*G257,2)+TRUNC(AG257*G257,2)+TRUNC(AI257*G257,2)))))/W257*G257),TRUE),IF(AND(Y257*G257&lt;&gt;0,(TRUNC(Y257*G257,2)+(TRUNC(AL257,2)-(TRUNC(S257*G257,2)+TRUNC(W257*G257,2)+TRUNC(Y257*G257,2)+TRUNC(AA257*G257,2)+TRUNC(AC257*G257,2)+TRUNC(AE257*G257,2)+TRUNC(AG257*G257,2)+TRUNC(AI257*G257,2))))&gt;=0),ABS((W257*G257-(TRUNC(W257*G257,2)+(TRUNC(AL257,2)-(TRUNC(S257*G257,2)+TRUNC(W257*G257,2)+TRUNC(Y257*G257,2)+TRUNC(AA257*G257,2)+TRUNC(AC257*G257,2)+TRUNC(AE257*G257,2)+TRUNC(AG257*G257,2)+TRUNC(AI257*G257,2)))))/W257*G257)&lt;=ABS((Y257*G257-(TRUNC(Y257*G257,2)+(TRUNC(AL257,2)-(TRUNC(S257*G257,2)+TRUNC(W257*G257,2)+TRUNC(Y257*G257,2)+TRUNC(AA257*G257,2)+TRUNC(AC257*G257,2)+TRUNC(AE257*G257,2)+TRUNC(AG257*G257,2)+TRUNC(AI257*G257,2)))))/Y257*G257),TRUE),IF(AND(AA257*G257&lt;&gt;0,(TRUNC(AA257*G257,2)+(TRUNC(AL257,2)-(TRUNC(S257*G257,2)+TRUNC(W257*G257,2)+TRUNC(Y257*G257,2)+TRUNC(AA257*G257,2)+TRUNC(AC257*G257,2)+TRUNC(AE257*G257,2)+TRUNC(AG257*G257,2)+TRUNC(AI257*G257,2))))&gt;=0),ABS((W257*G257-(TRUNC(W257*G257,2)+(TRUNC(AL257,2)-(TRUNC(S257*G257,2)+TRUNC(W257*G257,2)+TRUNC(Y257*G257,2)+TRUNC(AA257*G257,2)+TRUNC(AC257*G257,2)+TRUNC(AE257*G257,2)+TRUNC(AG257*G257,2)+TRUNC(AI257*G257,2)))))/W257*G257)&lt;=ABS((AA257*G257-(TRUNC(AA257*G257,2)+(TRUNC(AL257,2)-(TRUNC(S257*G257,2)+TRUNC(W257*G257,2)+TRUNC(Y257*G257,2)+TRUNC(AA257*G257,2)+TRUNC(AC257*G257,2)+TRUNC(AE257*G257,2)+TRUNC(AG257*G257,2)+TRUNC(AI257*G257,2)))))/AA257*G257),TRUE),IF(AND(AC257*G257&lt;&gt;0,(TRUNC(AC257*G257,2)+(TRUNC(AL257,2)-(TRUNC(S257*G257,2)+TRUNC(W257*G257,2)+TRUNC(Y257*G257,2)+TRUNC(AA257*G257,2)+TRUNC(AC257*G257,2)+TRUNC(AE257*G257,2)+TRUNC(AG257*G257,2)+TRUNC(AI257*G257,2))))&gt;=0),ABS((W257*G257-(TRUNC(W257*G257,2)+(TRUNC(AL257,2)-(TRUNC(S257*G257,2)+TRUNC(W257*G257,2)+TRUNC(Y257*G257,2)+TRUNC(AA257*G257,2)+TRUNC(AC257*G257,2)+TRUNC(AE257*G257,2)+TRUNC(AG257*G257,2)+TRUNC(AI257*G257,2)))))/W257*G257)&lt;=ABS((AC257*G257-(TRUNC(AC257*G257,2)+(TRUNC(AL257,2)-(TRUNC(S257*G257,2)+TRUNC(W257*G257,2)+TRUNC(Y257*G257,2)+TRUNC(AA257*G257,2)+TRUNC(AC257*G257,2)+TRUNC(AE257*G257,2)+TRUNC(AG257*G257,2)+TRUNC(AI257*G257,2)))))/AC257*G257),TRUE),IF(AND(AE257*G257&lt;&gt;0,(TRUNC(AE257*G257,2)+(TRUNC(AL257,2)-(TRUNC(S257*G257,2)+TRUNC(W257*G257,2)+TRUNC(Y257*G257,2)+TRUNC(AA257*G257,2)+TRUNC(AC257*G257,2)+TRUNC(AE257*G257,2)+TRUNC(AG257*G257,2)+TRUNC(AI257*G257,2))))&gt;=0),ABS((W257*G257-(TRUNC(W257*G257,2)+(TRUNC(AL257,2)-(TRUNC(S257*G257,2)+TRUNC(W257*G257,2)+TRUNC(Y257*G257,2)+TRUNC(AA257*G257,2)+TRUNC(AC257*G257,2)+TRUNC(AE257*G257,2)+TRUNC(AG257*G257,2)+TRUNC(AI257*G257,2)))))/W257*G257)&lt;=ABS((AE257*G257-(TRUNC(AE257*G257,2)+(TRUNC(AL257,2)-(TRUNC(S257*G257,2)+TRUNC(W257*G257,2)+TRUNC(Y257*G257,2)+TRUNC(AA257*G257,2)+TRUNC(AC257*G257,2)+TRUNC(AE257*G257,2)+TRUNC(AG257*G257,2)+TRUNC(AI257*G257,2)))))/AE257*G257),TRUE),IF(AND(AG257*G257&lt;&gt;0,(TRUNC(AG257*G257,2)+(TRUNC(AL257,2)-(TRUNC(S257*G257,2)+TRUNC(W257*G257,2)+TRUNC(Y257*G257,2)+TRUNC(AA257*G257,2)+TRUNC(AC257*G257,2)+TRUNC(AE257*G257,2)+TRUNC(AG257*G257,2)+TRUNC(AI257*G257,2))))&gt;=0),ABS((W257*G257-(TRUNC(W257*G257,2)+(TRUNC(AL257,2)-(TRUNC(S257*G257,2)+TRUNC(W257*G257,2)+TRUNC(Y257*G257,2)+TRUNC(AA257*G257,2)+TRUNC(AC257*G257,2)+TRUNC(AE257*G257,2)+TRUNC(AG257*G257,2)+TRUNC(AI257*G257,2)))))/W257*G257)&lt;=ABS((AG257*G257-(TRUNC(AG257*G257,2)+(TRUNC(AL257,2)-(TRUNC(S257*G257,2)+TRUNC(W257*G257,2)+TRUNC(Y257*G257,2)+TRUNC(AA257*G257,2)+TRUNC(AC257*G257,2)+TRUNC(AE257*G257,2)+TRUNC(AG257*G257,2)+TRUNC(AI257*G257,2)))))/AG257*G257),TRUE),IF(AND(AI257*G257&lt;&gt;0,(TRUNC(AI257*G257,2)+(TRUNC(AL257,2)-(TRUNC(S257*G257,2)+TRUNC(W257*G257,2)+TRUNC(Y257*G257,2)+TRUNC(AA257*G257,2)+TRUNC(AC257*G257,2)+TRUNC(AE257*G257,2)+TRUNC(AG257*G257,2)+TRUNC(AI257*G257,2))))&gt;=0),ABS((W257*G257-(TRUNC(W257*G257,2)+(TRUNC(AL257,2)-(TRUNC(S257*G257,2)+TRUNC(W257*G257,2)+TRUNC(Y257*G257,2)+TRUNC(AA257*G257,2)+TRUNC(AC257*G257,2)+TRUNC(AE257*G257,2)+TRUNC(AG257*G257,2)+TRUNC(AI257*G257,2)))))/W257*G257)&lt;=ABS((AI257*G257-(TRUNC(AI257*G257,2)+(TRUNC(AL257,2)-(TRUNC(S257*G257,2)+TRUNC(W257*G257,2)+TRUNC(Y257*G257,2)+TRUNC(AA257*G257,2)+TRUNC(AC257*G257,2)+TRUNC(AE257*G257,2)+TRUNC(AG257*G257,2)+TRUNC(AI257*G257,2)))))/AI257*G257),TRUE)),TRUNC(W257*G257,2)+(TRUNC(AL257,2)-(TRUNC(S257*G257,2)+TRUNC(W257*G257,2)+TRUNC(Y257*G257,2)+TRUNC(AA257*G257,2)+TRUNC(AC257*G257,2)+TRUNC(AE257*G257,2)+TRUNC(AG257*G257,2)+TRUNC(AI257*G257,2))),TRUNC(W257*G257,2)))))</f>
        <v>0</v>
      </c>
      <c r="Y257" s="363">
        <f>IF(K257*(1+R257)=0,0,IF((TRUNC(AK257,2)-(TRUNC(H257*(1+R257),2)+TRUNC(J257*(1+R257),2)+TRUNC(K257*(1+R257),2)+TRUNC(L257*(1+R257),2)+TRUNC(M257*(1+R257),2)+TRUNC(N257*(1+R257),2)+TRUNC(O257*(1+R257),2)+TRUNC(P257*(1+R257),2)))=0,TRUNC(K257*(1+R257),2),IF((TRUNC(TRUNC(K257*(1+R257),2),2)+(TRUNC(AK257,2)-(TRUNC(H257*(1+R257),2)+TRUNC(J257*(1+R257),2)+TRUNC(K257*(1+R257),2)+TRUNC(L257*(1+R257),2)+TRUNC(M257*(1+R257),2)+TRUNC(N257*(1+R257),2)+TRUNC(O257*(1+R257),2)+TRUNC(P257*(1+R257),2))))&lt;=0,TRUNC(K257*(1+R257),2),IF(AND(IF(AND(H257*(1+R257)&lt;&gt;0,(TRUNC(H257*(1+R257),2)+(TRUNC(AK257,2)-(TRUNC(H257*(1+R257),2)+TRUNC(J257*(1+R257),2)+TRUNC(K257*(1+R257),2)+TRUNC(L257*(1+R257),2)+TRUNC(M257*(1+R257),2)+TRUNC(N257*(1+R257),2)+TRUNC(O257*(1+R257),2)+TRUNC(P257*(1+R257),2))))&gt;=0),ABS((K257*(1+R257)-(TRUNC(K257*(1+R257),2)+(TRUNC(AK257,2)-(TRUNC(H257*(1+R257),2)+TRUNC(J257*(1+R257),2)+TRUNC(K257*(1+R257),2)+TRUNC(L257*(1+R257),2)+TRUNC(M257*(1+R257),2)+TRUNC(N257*(1+R257),2)+TRUNC(O257*(1+R257),2)+TRUNC(P257*(1+R257),2)))))/K257*(1+R257))&lt;ABS((H257*(1+R257)-(TRUNC(H257*(1+R257),2)+(TRUNC(AK257,2)-(TRUNC(H257*(1+R257),2)+TRUNC(J257*(1+R257),2)+TRUNC(K257*(1+R257),2)+TRUNC(L257*(1+R257),2)+TRUNC(M257*(1+R257),2)+TRUNC(N257*(1+R257),2)+TRUNC(O257*(1+R257),2)+TRUNC(P257*(1+R257),2)))))/H257*(1+R257)),TRUE),IF(AND(J257*(1+R257)&lt;&gt;0,(TRUNC(J257*(1+R257),2)+(TRUNC(AK257,2)-(TRUNC(H257*(1+R257),2)+TRUNC(J257*(1+R257),2)+TRUNC(K257*(1+R257),2)+TRUNC(L257*(1+R257),2)+TRUNC(M257*(1+R257),2)+TRUNC(N257*(1+R257),2)+TRUNC(O257*(1+R257),2)+TRUNC(P257*(1+R257),2))))&gt;=0),ABS((K257*(1+R257)-(TRUNC(K257*(1+R257),2)+(TRUNC(AK257,2)-(TRUNC(H257*(1+R257),2)+TRUNC(J257*(1+R257),2)+TRUNC(K257*(1+R257),2)+TRUNC(L257*(1+R257),2)+TRUNC(M257*(1+R257),2)+TRUNC(N257*(1+R257),2)+TRUNC(O257*(1+R257),2)+TRUNC(P257*(1+R257),2)))))/K257*(1+R257))&lt;ABS((J257*(1+R257)-(TRUNC(J257*(1+R257),2)+(TRUNC(AK257,2)-(TRUNC(H257*(1+R257),2)+TRUNC(J257*(1+R257),2)+TRUNC(K257*(1+R257),2)+TRUNC(L257*(1+R257),2)+TRUNC(M257*(1+R257),2)+TRUNC(N257*(1+R257),2)+TRUNC(O257*(1+R257),2)+TRUNC(P257*(1+R257),2)))))/J257*(1+R257)),TRUE),IF(AND(K257*(1+R257)&lt;&gt;0,(TRUNC(K257*(1+R257),2)+(TRUNC(AK257,2)-(TRUNC(H257*(1+R257),2)+TRUNC(J257*(1+R257),2)+TRUNC(K257*(1+R257),2)+TRUNC(L257*(1+R257),2)+TRUNC(M257*(1+R257),2)+TRUNC(N257*(1+R257),2)+TRUNC(O257*(1+R257),2)+TRUNC(P257*(1+R257),2))))&gt;=0),ABS((K257*(1+R257)-(TRUNC(K257*(1+R257),2)+(TRUNC(AK257,2)-(TRUNC(H257*(1+R257),2)+TRUNC(J257*(1+R257),2)+TRUNC(K257*(1+R257),2)+TRUNC(L257*(1+R257),2)+TRUNC(M257*(1+R257),2)+TRUNC(N257*(1+R257),2)+TRUNC(O257*(1+R257),2)+TRUNC(P257*(1+R257),2)))))/K257*(1+R257))&lt;=ABS((K257*(1+R257)-(TRUNC(K257*(1+R257),2)+(TRUNC(AK257,2)-(TRUNC(H257*(1+R257),2)+TRUNC(J257*(1+R257),2)+TRUNC(K257*(1+R257),2)+TRUNC(L257*(1+R257),2)+TRUNC(M257*(1+R257),2)+TRUNC(N257*(1+R257),2)+TRUNC(O257*(1+R257),2)+TRUNC(P257*(1+R257),2)))))/K257*(1+R257)),TRUE),IF(AND(L257*(1+R257)&lt;&gt;0,(TRUNC(L257*(1+R257),2)+(TRUNC(AK257,2)-(TRUNC(H257*(1+R257),2)+TRUNC(J257*(1+R257),2)+TRUNC(K257*(1+R257),2)+TRUNC(L257*(1+R257),2)+TRUNC(M257*(1+R257),2)+TRUNC(N257*(1+R257),2)+TRUNC(O257*(1+R257),2)+TRUNC(P257*(1+R257),2))))&gt;=0),ABS((K257*(1+R257)-(TRUNC(K257*(1+R257),2)+(TRUNC(AK257,2)-(TRUNC(H257*(1+R257),2)+TRUNC(J257*(1+R257),2)+TRUNC(K257*(1+R257),2)+TRUNC(L257*(1+R257),2)+TRUNC(M257*(1+R257),2)+TRUNC(N257*(1+R257),2)+TRUNC(O257*(1+R257),2)+TRUNC(P257*(1+R257),2)))))/K257*(1+R257))&lt;=ABS((L257*(1+R257)-(TRUNC(L257*(1+R257),2)+(TRUNC(AK257,2)-(TRUNC(H257*(1+R257),2)+TRUNC(J257*(1+R257),2)+TRUNC(K257*(1+R257),2)+TRUNC(L257*(1+R257),2)+TRUNC(M257*(1+R257),2)+TRUNC(N257*(1+R257),2)+TRUNC(O257*(1+R257),2)+TRUNC(P257*(1+R257),2)))))/L257*(1+R257)),TRUE),IF(AND(M257*(1+R257)&lt;&gt;0,(TRUNC(M257*(1+R257),2)+(TRUNC(AK257,2)-(TRUNC(H257*(1+R257),2)+TRUNC(J257*(1+R257),2)+TRUNC(K257*(1+R257),2)+TRUNC(L257*(1+R257),2)+TRUNC(M257*(1+R257),2)+TRUNC(N257*(1+R257),2)+TRUNC(O257*(1+R257),2)+TRUNC(P257*(1+R257),2))))&gt;=0),ABS((K257*(1+R257)-(TRUNC(K257*(1+R257),2)+(TRUNC(AK257,2)-(TRUNC(H257*(1+R257),2)+TRUNC(J257*(1+R257),2)+TRUNC(K257*(1+R257),2)+TRUNC(L257*(1+R257),2)+TRUNC(M257*(1+R257),2)+TRUNC(N257*(1+R257),2)+TRUNC(O257*(1+R257),2)+TRUNC(P257*(1+R257),2)))))/K257*(1+R257))&lt;=ABS((M257*(1+R257)-(TRUNC(M257*(1+R257),2)+(TRUNC(AK257,2)-(TRUNC(H257*(1+R257),2)+TRUNC(J257*(1+R257),2)+TRUNC(K257*(1+R257),2)+TRUNC(L257*(1+R257),2)+TRUNC(M257*(1+R257),2)+TRUNC(N257*(1+R257),2)+TRUNC(O257*(1+R257),2)+TRUNC(P257*(1+R257),2)))))/M257*(1+R257)),TRUE),IF(AND(N257*(1+R257)&lt;&gt;0,(TRUNC(N257*(1+R257),2)+(TRUNC(AK257,2)-(TRUNC(H257*(1+R257),2)+TRUNC(J257*(1+R257),2)+TRUNC(K257*(1+R257),2)+TRUNC(L257*(1+R257),2)+TRUNC(M257*(1+R257),2)+TRUNC(N257*(1+R257),2)+TRUNC(O257*(1+R257),2)+TRUNC(P257*(1+R257),2))))&gt;=0),ABS((K257*(1+R257)-(TRUNC(K257*(1+R257),2)+(TRUNC(AK257,2)-(TRUNC(H257*(1+R257),2)+TRUNC(J257*(1+R257),2)+TRUNC(K257*(1+R257),2)+TRUNC(L257*(1+R257),2)+TRUNC(M257*(1+R257),2)+TRUNC(N257*(1+R257),2)+TRUNC(O257*(1+R257),2)+TRUNC(P257*(1+R257),2)))))/K257*(1+R257))&lt;=ABS((N257*(1+R257)-(TRUNC(N257*(1+R257),2)+(TRUNC(AK257,2)-(TRUNC(H257*(1+R257),2)+TRUNC(J257*(1+R257),2)+TRUNC(K257*(1+R257),2)+TRUNC(L257*(1+R257),2)+TRUNC(M257*(1+R257),2)+TRUNC(N257*(1+R257),2)+TRUNC(O257*(1+R257),2)+TRUNC(P257*(1+R257),2)))))/N257*(1+R257)),TRUE),IF(AND(O257*(1+R257)&lt;&gt;0,(TRUNC(O257*(1+R257),2)+(TRUNC(AK257,2)-(TRUNC(H257*(1+R257),2)+TRUNC(J257*(1+R257),2)+TRUNC(K257*(1+R257),2)+TRUNC(L257*(1+R257),2)+TRUNC(M257*(1+R257),2)+TRUNC(N257*(1+R257),2)+TRUNC(O257*(1+R257),2)+TRUNC(P257*(1+R257),2))))&gt;=0),ABS((K257*(1+R257)-(TRUNC(K257*(1+R257),2)+(TRUNC(AK257,2)-(TRUNC(H257*(1+R257),2)+TRUNC(J257*(1+R257),2)+TRUNC(K257*(1+R257),2)+TRUNC(L257*(1+R257),2)+TRUNC(M257*(1+R257),2)+TRUNC(N257*(1+R257),2)+TRUNC(O257*(1+R257),2)+TRUNC(P257*(1+R257),2)))))/K257*(1+R257))&lt;=ABS((O257*(1+R257)-(TRUNC(O257*(1+R257),2)+(TRUNC(AK257,2)-(TRUNC(H257*(1+R257),2)+TRUNC(J257*(1+R257),2)+TRUNC(K257*(1+R257),2)+TRUNC(L257*(1+R257),2)+TRUNC(M257*(1+R257),2)+TRUNC(N257*(1+R257),2)+TRUNC(O257*(1+R257),2)+TRUNC(P257*(1+R257),2)))))/O257*(1+R257)),TRUE),IF(AND(P257*(1+R257)&lt;&gt;0,(TRUNC(P257*(1+R257),2)+(TRUNC(AK257,2)-(TRUNC(H257*(1+R257),2)+TRUNC(J257*(1+R257),2)+TRUNC(K257*(1+R257),2)+TRUNC(L257*(1+R257),2)+TRUNC(M257*(1+R257),2)+TRUNC(N257*(1+R257),2)+TRUNC(O257*(1+R257),2)+TRUNC(P257*(1+R257),2))))&gt;=0),ABS((K257*(1+R257)-(TRUNC(K257*(1+R257),2)+(TRUNC(AK257,2)-(TRUNC(H257*(1+R257),2)+TRUNC(J257*(1+R257),2)+TRUNC(K257*(1+R257),2)+TRUNC(L257*(1+R257),2)+TRUNC(M257*(1+R257),2)+TRUNC(N257*(1+R257),2)+TRUNC(O257*(1+R257),2)+TRUNC(P257*(1+R257),2)))))/K257*(1+R257))&lt;=ABS((P257*(1+R257)-(TRUNC(P257*(1+R257),2)+(TRUNC(AK257,2)-(TRUNC(H257*(1+R257),2)+TRUNC(J257*(1+R257),2)+TRUNC(K257*(1+R257),2)+TRUNC(L257*(1+R257),2)+TRUNC(M257*(1+R257),2)+TRUNC(N257*(1+R257),2)+TRUNC(O257*(1+R257),2)+TRUNC(P257*(1+R257),2)))))/P257*(1+R257)),TRUE)),TRUNC(K257*(1+R257),2)+(TRUNC(AK257,2)-(TRUNC(H257*(1+R257),2)+TRUNC(J257*(1+R257),2)+TRUNC(K257*(1+R257),2)+TRUNC(L257*(1+R257),2)+TRUNC(M257*(1+R257),2)+TRUNC(N257*(1+R257),2)+TRUNC(O257*(1+R257),2)+TRUNC(P257*(1+R257),2))),TRUNC(K257*(1+R257),2)))))</f>
        <v>0</v>
      </c>
      <c r="Z257" s="363">
        <f>IF(Y257*G257=0,0,IF((TRUNC(AL257,2)-(TRUNC(S257*G257,2)+TRUNC(W257*G257,2)+TRUNC(Y257*G257,2)+TRUNC(AA257*G257,2)+TRUNC(AC257*G257,2)+TRUNC(AE257*G257,2)+TRUNC(AG257*G257,2)+TRUNC(AI257*G257,2)))=0,TRUNC(Y257*G257,2),IF((TRUNC(TRUNC(Y257*G257,2),2)+(TRUNC(AL257,2)-(TRUNC(S257*G257,2)+TRUNC(W257*G257,2)+TRUNC(Y257*G257,2)+TRUNC(AA257*G257,2)+TRUNC(AC257*G257,2)+TRUNC(AE257*G257,2)+TRUNC(AG257*G257,2)+TRUNC(AI257*G257,2))))&lt;=0,TRUNC(Y257*G257,2),IF(AND(IF(AND(S257*G257&lt;&gt;0,(TRUNC(S257*G257,2)+(TRUNC(AL257,2)-(TRUNC(S257*G257,2)+TRUNC(W257*G257,2)+TRUNC(Y257*G257,2)+TRUNC(AA257*G257,2)+TRUNC(AC257*G257,2)+TRUNC(AE257*G257,2)+TRUNC(AG257*G257,2)+TRUNC(AI257*G257,2))))&gt;=0),ABS((Y257*G257-(TRUNC(Y257*G257,2)+(TRUNC(AL257,2)-(TRUNC(S257*G257,2)+TRUNC(W257*G257,2)+TRUNC(Y257*G257,2)+TRUNC(AA257*G257,2)+TRUNC(AC257*G257,2)+TRUNC(AE257*G257,2)+TRUNC(AG257*G257,2)+TRUNC(AI257*G257,2)))))/Y257*G257)&lt;ABS((S257*G257-(TRUNC(S257*G257,2)+(TRUNC(AL257,2)-(TRUNC(S257*G257,2)+TRUNC(W257*G257,2)+TRUNC(Y257*G257,2)+TRUNC(AA257*G257,2)+TRUNC(AC257*G257,2)+TRUNC(AE257*G257,2)+TRUNC(AG257*G257,2)+TRUNC(AI257*G257,2)))))/S257*G257),TRUE),IF(AND(W257*G257&lt;&gt;0,(TRUNC(W257*G257,2)+(TRUNC(AL257,2)-(TRUNC(S257*G257,2)+TRUNC(W257*G257,2)+TRUNC(Y257*G257,2)+TRUNC(AA257*G257,2)+TRUNC(AC257*G257,2)+TRUNC(AE257*G257,2)+TRUNC(AG257*G257,2)+TRUNC(AI257*G257,2))))&gt;=0),ABS((Y257*G257-(TRUNC(Y257*G257,2)+(TRUNC(AL257,2)-(TRUNC(S257*G257,2)+TRUNC(W257*G257,2)+TRUNC(Y257*G257,2)+TRUNC(AA257*G257,2)+TRUNC(AC257*G257,2)+TRUNC(AE257*G257,2)+TRUNC(AG257*G257,2)+TRUNC(AI257*G257,2)))))/Y257*G257)&lt;ABS((W257*G257-(TRUNC(W257*G257,2)+(TRUNC(AL257,2)-(TRUNC(S257*G257,2)+TRUNC(W257*G257,2)+TRUNC(Y257*G257,2)+TRUNC(AA257*G257,2)+TRUNC(AC257*G257,2)+TRUNC(AE257*G257,2)+TRUNC(AG257*G257,2)+TRUNC(AI257*G257,2)))))/W257*G257),TRUE),IF(AND(Y257*G257&lt;&gt;0,(TRUNC(Y257*G257,2)+(TRUNC(AL257,2)-(TRUNC(S257*G257,2)+TRUNC(W257*G257,2)+TRUNC(Y257*G257,2)+TRUNC(AA257*G257,2)+TRUNC(AC257*G257,2)+TRUNC(AE257*G257,2)+TRUNC(AG257*G257,2)+TRUNC(AI257*G257,2))))&gt;=0),ABS((Y257*G257-(TRUNC(Y257*G257,2)+(TRUNC(AL257,2)-(TRUNC(S257*G257,2)+TRUNC(W257*G257,2)+TRUNC(Y257*G257,2)+TRUNC(AA257*G257,2)+TRUNC(AC257*G257,2)+TRUNC(AE257*G257,2)+TRUNC(AG257*G257,2)+TRUNC(AI257*G257,2)))))/Y257*G257)&lt;=ABS((Y257*G257-(TRUNC(Y257*G257,2)+(TRUNC(AL257,2)-(TRUNC(S257*G257,2)+TRUNC(W257*G257,2)+TRUNC(Y257*G257,2)+TRUNC(AA257*G257,2)+TRUNC(AC257*G257,2)+TRUNC(AE257*G257,2)+TRUNC(AG257*G257,2)+TRUNC(AI257*G257,2)))))/Y257*G257),TRUE),IF(AND(AA257*G257&lt;&gt;0,(TRUNC(AA257*G257,2)+(TRUNC(AL257,2)-(TRUNC(S257*G257,2)+TRUNC(W257*G257,2)+TRUNC(Y257*G257,2)+TRUNC(AA257*G257,2)+TRUNC(AC257*G257,2)+TRUNC(AE257*G257,2)+TRUNC(AG257*G257,2)+TRUNC(AI257*G257,2))))&gt;=0),ABS((Y257*G257-(TRUNC(Y257*G257,2)+(TRUNC(AL257,2)-(TRUNC(S257*G257,2)+TRUNC(W257*G257,2)+TRUNC(Y257*G257,2)+TRUNC(AA257*G257,2)+TRUNC(AC257*G257,2)+TRUNC(AE257*G257,2)+TRUNC(AG257*G257,2)+TRUNC(AI257*G257,2)))))/Y257*G257)&lt;=ABS((AA257*G257-(TRUNC(AA257*G257,2)+(TRUNC(AL257,2)-(TRUNC(S257*G257,2)+TRUNC(W257*G257,2)+TRUNC(Y257*G257,2)+TRUNC(AA257*G257,2)+TRUNC(AC257*G257,2)+TRUNC(AE257*G257,2)+TRUNC(AG257*G257,2)+TRUNC(AI257*G257,2)))))/AA257*G257),TRUE),IF(AND(AC257*G257&lt;&gt;0,(TRUNC(AC257*G257,2)+(TRUNC(AL257,2)-(TRUNC(S257*G257,2)+TRUNC(W257*G257,2)+TRUNC(Y257*G257,2)+TRUNC(AA257*G257,2)+TRUNC(AC257*G257,2)+TRUNC(AE257*G257,2)+TRUNC(AG257*G257,2)+TRUNC(AI257*G257,2))))&gt;=0),ABS((Y257*G257-(TRUNC(Y257*G257,2)+(TRUNC(AL257,2)-(TRUNC(S257*G257,2)+TRUNC(W257*G257,2)+TRUNC(Y257*G257,2)+TRUNC(AA257*G257,2)+TRUNC(AC257*G257,2)+TRUNC(AE257*G257,2)+TRUNC(AG257*G257,2)+TRUNC(AI257*G257,2)))))/Y257*G257)&lt;=ABS((AC257*G257-(TRUNC(AC257*G257,2)+(TRUNC(AL257,2)-(TRUNC(S257*G257,2)+TRUNC(W257*G257,2)+TRUNC(Y257*G257,2)+TRUNC(AA257*G257,2)+TRUNC(AC257*G257,2)+TRUNC(AE257*G257,2)+TRUNC(AG257*G257,2)+TRUNC(AI257*G257,2)))))/AC257*G257),TRUE),IF(AND(AE257*G257&lt;&gt;0,(TRUNC(AE257*G257,2)+(TRUNC(AL257,2)-(TRUNC(S257*G257,2)+TRUNC(W257*G257,2)+TRUNC(Y257*G257,2)+TRUNC(AA257*G257,2)+TRUNC(AC257*G257,2)+TRUNC(AE257*G257,2)+TRUNC(AG257*G257,2)+TRUNC(AI257*G257,2))))&gt;=0),ABS((Y257*G257-(TRUNC(Y257*G257,2)+(TRUNC(AL257,2)-(TRUNC(S257*G257,2)+TRUNC(W257*G257,2)+TRUNC(Y257*G257,2)+TRUNC(AA257*G257,2)+TRUNC(AC257*G257,2)+TRUNC(AE257*G257,2)+TRUNC(AG257*G257,2)+TRUNC(AI257*G257,2)))))/Y257*G257)&lt;=ABS((AE257*G257-(TRUNC(AE257*G257,2)+(TRUNC(AL257,2)-(TRUNC(S257*G257,2)+TRUNC(W257*G257,2)+TRUNC(Y257*G257,2)+TRUNC(AA257*G257,2)+TRUNC(AC257*G257,2)+TRUNC(AE257*G257,2)+TRUNC(AG257*G257,2)+TRUNC(AI257*G257,2)))))/AE257*G257),TRUE),IF(AND(AG257*G257&lt;&gt;0,(TRUNC(AG257*G257,2)+(TRUNC(AL257,2)-(TRUNC(S257*G257,2)+TRUNC(W257*G257,2)+TRUNC(Y257*G257,2)+TRUNC(AA257*G257,2)+TRUNC(AC257*G257,2)+TRUNC(AE257*G257,2)+TRUNC(AG257*G257,2)+TRUNC(AI257*G257,2))))&gt;=0),ABS((Y257*G257-(TRUNC(Y257*G257,2)+(TRUNC(AL257,2)-(TRUNC(S257*G257,2)+TRUNC(W257*G257,2)+TRUNC(Y257*G257,2)+TRUNC(AA257*G257,2)+TRUNC(AC257*G257,2)+TRUNC(AE257*G257,2)+TRUNC(AG257*G257,2)+TRUNC(AI257*G257,2)))))/Y257*G257)&lt;=ABS((AG257*G257-(TRUNC(AG257*G257,2)+(TRUNC(AL257,2)-(TRUNC(S257*G257,2)+TRUNC(W257*G257,2)+TRUNC(Y257*G257,2)+TRUNC(AA257*G257,2)+TRUNC(AC257*G257,2)+TRUNC(AE257*G257,2)+TRUNC(AG257*G257,2)+TRUNC(AI257*G257,2)))))/AG257*G257),TRUE),IF(AND(AI257*G257&lt;&gt;0,(TRUNC(AI257*G257,2)+(TRUNC(AL257,2)-(TRUNC(S257*G257,2)+TRUNC(W257*G257,2)+TRUNC(Y257*G257,2)+TRUNC(AA257*G257,2)+TRUNC(AC257*G257,2)+TRUNC(AE257*G257,2)+TRUNC(AG257*G257,2)+TRUNC(AI257*G257,2))))&gt;=0),ABS((Y257*G257-(TRUNC(Y257*G257,2)+(TRUNC(AL257,2)-(TRUNC(S257*G257,2)+TRUNC(W257*G257,2)+TRUNC(Y257*G257,2)+TRUNC(AA257*G257,2)+TRUNC(AC257*G257,2)+TRUNC(AE257*G257,2)+TRUNC(AG257*G257,2)+TRUNC(AI257*G257,2)))))/Y257*G257)&lt;=ABS((AI257*G257-(TRUNC(AI257*G257,2)+(TRUNC(AL257,2)-(TRUNC(S257*G257,2)+TRUNC(W257*G257,2)+TRUNC(Y257*G257,2)+TRUNC(AA257*G257,2)+TRUNC(AC257*G257,2)+TRUNC(AE257*G257,2)+TRUNC(AG257*G257,2)+TRUNC(AI257*G257,2)))))/AI257*G257),TRUE)),TRUNC(Y257*G257,2)+(TRUNC(AL257,2)-(TRUNC(S257*G257,2)+TRUNC(W257*G257,2)+TRUNC(Y257*G257,2)+TRUNC(AA257*G257,2)+TRUNC(AC257*G257,2)+TRUNC(AE257*G257,2)+TRUNC(AG257*G257,2)+TRUNC(AI257*G257,2))),TRUNC(Y257*G257,2)))))</f>
        <v>0</v>
      </c>
      <c r="AA257" s="363">
        <f>IF(L257*(1+R257)=0,0,IF((TRUNC(AK257,2)-(TRUNC(H257*(1+R257),2)+TRUNC(J257*(1+R257),2)+TRUNC(K257*(1+R257),2)+TRUNC(L257*(1+R257),2)+TRUNC(M257*(1+R257),2)+TRUNC(N257*(1+R257),2)+TRUNC(O257*(1+R257),2)+TRUNC(P257*(1+R257),2)))=0,TRUNC(L257*(1+R257),2),IF((TRUNC(TRUNC(L257*(1+R257),2),2)+(TRUNC(AK257,2)-(TRUNC(H257*(1+R257),2)+TRUNC(J257*(1+R257),2)+TRUNC(K257*(1+R257),2)+TRUNC(L257*(1+R257),2)+TRUNC(M257*(1+R257),2)+TRUNC(N257*(1+R257),2)+TRUNC(O257*(1+R257),2)+TRUNC(P257*(1+R257),2))))&lt;=0,TRUNC(L257*(1+R257),2),IF(AND(IF(AND(H257*(1+R257)&lt;&gt;0,(TRUNC(H257*(1+R257),2)+(TRUNC(AK257,2)-(TRUNC(H257*(1+R257),2)+TRUNC(J257*(1+R257),2)+TRUNC(K257*(1+R257),2)+TRUNC(L257*(1+R257),2)+TRUNC(M257*(1+R257),2)+TRUNC(N257*(1+R257),2)+TRUNC(O257*(1+R257),2)+TRUNC(P257*(1+R257),2))))&gt;=0),ABS((L257*(1+R257)-(TRUNC(L257*(1+R257),2)+(TRUNC(AK257,2)-(TRUNC(H257*(1+R257),2)+TRUNC(J257*(1+R257),2)+TRUNC(K257*(1+R257),2)+TRUNC(L257*(1+R257),2)+TRUNC(M257*(1+R257),2)+TRUNC(N257*(1+R257),2)+TRUNC(O257*(1+R257),2)+TRUNC(P257*(1+R257),2)))))/L257*(1+R257))&lt;ABS((H257*(1+R257)-(TRUNC(H257*(1+R257),2)+(TRUNC(AK257,2)-(TRUNC(H257*(1+R257),2)+TRUNC(J257*(1+R257),2)+TRUNC(K257*(1+R257),2)+TRUNC(L257*(1+R257),2)+TRUNC(M257*(1+R257),2)+TRUNC(N257*(1+R257),2)+TRUNC(O257*(1+R257),2)+TRUNC(P257*(1+R257),2)))))/H257*(1+R257)),TRUE),IF(AND(J257*(1+R257)&lt;&gt;0,(TRUNC(J257*(1+R257),2)+(TRUNC(AK257,2)-(TRUNC(H257*(1+R257),2)+TRUNC(J257*(1+R257),2)+TRUNC(K257*(1+R257),2)+TRUNC(L257*(1+R257),2)+TRUNC(M257*(1+R257),2)+TRUNC(N257*(1+R257),2)+TRUNC(O257*(1+R257),2)+TRUNC(P257*(1+R257),2))))&gt;=0),ABS((L257*(1+R257)-(TRUNC(L257*(1+R257),2)+(TRUNC(AK257,2)-(TRUNC(H257*(1+R257),2)+TRUNC(J257*(1+R257),2)+TRUNC(K257*(1+R257),2)+TRUNC(L257*(1+R257),2)+TRUNC(M257*(1+R257),2)+TRUNC(N257*(1+R257),2)+TRUNC(O257*(1+R257),2)+TRUNC(P257*(1+R257),2)))))/L257*(1+R257))&lt;ABS((J257*(1+R257)-(TRUNC(J257*(1+R257),2)+(TRUNC(AK257,2)-(TRUNC(H257*(1+R257),2)+TRUNC(J257*(1+R257),2)+TRUNC(K257*(1+R257),2)+TRUNC(L257*(1+R257),2)+TRUNC(M257*(1+R257),2)+TRUNC(N257*(1+R257),2)+TRUNC(O257*(1+R257),2)+TRUNC(P257*(1+R257),2)))))/J257*(1+R257)),TRUE),IF(AND(K257*(1+R257)&lt;&gt;0,(TRUNC(K257*(1+R257),2)+(TRUNC(AK257,2)-(TRUNC(H257*(1+R257),2)+TRUNC(J257*(1+R257),2)+TRUNC(K257*(1+R257),2)+TRUNC(L257*(1+R257),2)+TRUNC(M257*(1+R257),2)+TRUNC(N257*(1+R257),2)+TRUNC(O257*(1+R257),2)+TRUNC(P257*(1+R257),2))))&gt;=0),ABS((L257*(1+R257)-(TRUNC(L257*(1+R257),2)+(TRUNC(AK257,2)-(TRUNC(H257*(1+R257),2)+TRUNC(J257*(1+R257),2)+TRUNC(K257*(1+R257),2)+TRUNC(L257*(1+R257),2)+TRUNC(M257*(1+R257),2)+TRUNC(N257*(1+R257),2)+TRUNC(O257*(1+R257),2)+TRUNC(P257*(1+R257),2)))))/L257*(1+R257))&lt;ABS((K257*(1+R257)-(TRUNC(K257*(1+R257),2)+(TRUNC(AK257,2)-(TRUNC(H257*(1+R257),2)+TRUNC(J257*(1+R257),2)+TRUNC(K257*(1+R257),2)+TRUNC(L257*(1+R257),2)+TRUNC(M257*(1+R257),2)+TRUNC(N257*(1+R257),2)+TRUNC(O257*(1+R257),2)+TRUNC(P257*(1+R257),2)))))/K257*(1+R257)),TRUE),IF(AND(L257*(1+R257)&lt;&gt;0,(TRUNC(L257*(1+R257),2)+(TRUNC(AK257,2)-(TRUNC(H257*(1+R257),2)+TRUNC(J257*(1+R257),2)+TRUNC(K257*(1+R257),2)+TRUNC(L257*(1+R257),2)+TRUNC(M257*(1+R257),2)+TRUNC(N257*(1+R257),2)+TRUNC(O257*(1+R257),2)+TRUNC(P257*(1+R257),2))))&gt;=0),ABS((L257*(1+R257)-(TRUNC(L257*(1+R257),2)+(TRUNC(AK257,2)-(TRUNC(H257*(1+R257),2)+TRUNC(J257*(1+R257),2)+TRUNC(K257*(1+R257),2)+TRUNC(L257*(1+R257),2)+TRUNC(M257*(1+R257),2)+TRUNC(N257*(1+R257),2)+TRUNC(O257*(1+R257),2)+TRUNC(P257*(1+R257),2)))))/L257*(1+R257))&lt;=ABS((L257*(1+R257)-(TRUNC(L257*(1+R257),2)+(TRUNC(AK257,2)-(TRUNC(H257*(1+R257),2)+TRUNC(J257*(1+R257),2)+TRUNC(K257*(1+R257),2)+TRUNC(L257*(1+R257),2)+TRUNC(M257*(1+R257),2)+TRUNC(N257*(1+R257),2)+TRUNC(O257*(1+R257),2)+TRUNC(P257*(1+R257),2)))))/L257*(1+R257)),TRUE),IF(AND(M257*(1+R257)&lt;&gt;0,(TRUNC(M257*(1+R257),2)+(TRUNC(AK257,2)-(TRUNC(H257*(1+R257),2)+TRUNC(J257*(1+R257),2)+TRUNC(K257*(1+R257),2)+TRUNC(L257*(1+R257),2)+TRUNC(M257*(1+R257),2)+TRUNC(N257*(1+R257),2)+TRUNC(O257*(1+R257),2)+TRUNC(P257*(1+R257),2))))&gt;=0),ABS((L257*(1+R257)-(TRUNC(L257*(1+R257),2)+(TRUNC(AK257,2)-(TRUNC(H257*(1+R257),2)+TRUNC(J257*(1+R257),2)+TRUNC(K257*(1+R257),2)+TRUNC(L257*(1+R257),2)+TRUNC(M257*(1+R257),2)+TRUNC(N257*(1+R257),2)+TRUNC(O257*(1+R257),2)+TRUNC(P257*(1+R257),2)))))/L257*(1+R257))&lt;=ABS((M257*(1+R257)-(TRUNC(M257*(1+R257),2)+(TRUNC(AK257,2)-(TRUNC(H257*(1+R257),2)+TRUNC(J257*(1+R257),2)+TRUNC(K257*(1+R257),2)+TRUNC(L257*(1+R257),2)+TRUNC(M257*(1+R257),2)+TRUNC(N257*(1+R257),2)+TRUNC(O257*(1+R257),2)+TRUNC(P257*(1+R257),2)))))/M257*(1+R257)),TRUE),IF(AND(N257*(1+R257)&lt;&gt;0,(TRUNC(N257*(1+R257),2)+(TRUNC(AK257,2)-(TRUNC(H257*(1+R257),2)+TRUNC(J257*(1+R257),2)+TRUNC(K257*(1+R257),2)+TRUNC(L257*(1+R257),2)+TRUNC(M257*(1+R257),2)+TRUNC(N257*(1+R257),2)+TRUNC(O257*(1+R257),2)+TRUNC(P257*(1+R257),2))))&gt;=0),ABS((L257*(1+R257)-(TRUNC(L257*(1+R257),2)+(TRUNC(AK257,2)-(TRUNC(H257*(1+R257),2)+TRUNC(J257*(1+R257),2)+TRUNC(K257*(1+R257),2)+TRUNC(L257*(1+R257),2)+TRUNC(M257*(1+R257),2)+TRUNC(N257*(1+R257),2)+TRUNC(O257*(1+R257),2)+TRUNC(P257*(1+R257),2)))))/L257*(1+R257))&lt;=ABS((N257*(1+R257)-(TRUNC(N257*(1+R257),2)+(TRUNC(AK257,2)-(TRUNC(H257*(1+R257),2)+TRUNC(J257*(1+R257),2)+TRUNC(K257*(1+R257),2)+TRUNC(L257*(1+R257),2)+TRUNC(M257*(1+R257),2)+TRUNC(N257*(1+R257),2)+TRUNC(O257*(1+R257),2)+TRUNC(P257*(1+R257),2)))))/N257*(1+R257)),TRUE),IF(AND(O257*(1+R257)&lt;&gt;0,(TRUNC(O257*(1+R257),2)+(TRUNC(AK257,2)-(TRUNC(H257*(1+R257),2)+TRUNC(J257*(1+R257),2)+TRUNC(K257*(1+R257),2)+TRUNC(L257*(1+R257),2)+TRUNC(M257*(1+R257),2)+TRUNC(N257*(1+R257),2)+TRUNC(O257*(1+R257),2)+TRUNC(P257*(1+R257),2))))&gt;=0),ABS((L257*(1+R257)-(TRUNC(L257*(1+R257),2)+(TRUNC(AK257,2)-(TRUNC(H257*(1+R257),2)+TRUNC(J257*(1+R257),2)+TRUNC(K257*(1+R257),2)+TRUNC(L257*(1+R257),2)+TRUNC(M257*(1+R257),2)+TRUNC(N257*(1+R257),2)+TRUNC(O257*(1+R257),2)+TRUNC(P257*(1+R257),2)))))/L257*(1+R257))&lt;=ABS((O257*(1+R257)-(TRUNC(O257*(1+R257),2)+(TRUNC(AK257,2)-(TRUNC(H257*(1+R257),2)+TRUNC(J257*(1+R257),2)+TRUNC(K257*(1+R257),2)+TRUNC(L257*(1+R257),2)+TRUNC(M257*(1+R257),2)+TRUNC(N257*(1+R257),2)+TRUNC(O257*(1+R257),2)+TRUNC(P257*(1+R257),2)))))/O257*(1+R257)),TRUE),IF(AND(P257*(1+R257)&lt;&gt;0,(TRUNC(P257*(1+R257),2)+(TRUNC(AK257,2)-(TRUNC(H257*(1+R257),2)+TRUNC(J257*(1+R257),2)+TRUNC(K257*(1+R257),2)+TRUNC(L257*(1+R257),2)+TRUNC(M257*(1+R257),2)+TRUNC(N257*(1+R257),2)+TRUNC(O257*(1+R257),2)+TRUNC(P257*(1+R257),2))))&gt;=0),ABS((L257*(1+R257)-(TRUNC(L257*(1+R257),2)+(TRUNC(AK257,2)-(TRUNC(H257*(1+R257),2)+TRUNC(J257*(1+R257),2)+TRUNC(K257*(1+R257),2)+TRUNC(L257*(1+R257),2)+TRUNC(M257*(1+R257),2)+TRUNC(N257*(1+R257),2)+TRUNC(O257*(1+R257),2)+TRUNC(P257*(1+R257),2)))))/L257*(1+R257))&lt;=ABS((P257*(1+R257)-(TRUNC(P257*(1+R257),2)+(TRUNC(AK257,2)-(TRUNC(H257*(1+R257),2)+TRUNC(J257*(1+R257),2)+TRUNC(K257*(1+R257),2)+TRUNC(L257*(1+R257),2)+TRUNC(M257*(1+R257),2)+TRUNC(N257*(1+R257),2)+TRUNC(O257*(1+R257),2)+TRUNC(P257*(1+R257),2)))))/P257*(1+R257)),TRUE)),TRUNC(L257*(1+R257),2)+(TRUNC(AK257,2)-(TRUNC(H257*(1+R257),2)+TRUNC(J257*(1+R257),2)+TRUNC(K257*(1+R257),2)+TRUNC(L257*(1+R257),2)+TRUNC(M257*(1+R257),2)+TRUNC(N257*(1+R257),2)+TRUNC(O257*(1+R257),2)+TRUNC(P257*(1+R257),2))),TRUNC(L257*(1+R257),2)))))</f>
        <v>0</v>
      </c>
      <c r="AB257" s="363">
        <f>IF(AA257*G257=0,0,IF((TRUNC(AL257,2)-(TRUNC(S257*G257,2)+TRUNC(W257*G257,2)+TRUNC(Y257*G257,2)+TRUNC(AA257*G257,2)+TRUNC(AC257*G257,2)+TRUNC(AE257*G257,2)+TRUNC(AG257*G257,2)+TRUNC(AI257*G257,2)))=0,TRUNC(AA257*G257,2),IF((TRUNC(TRUNC(AA257*G257,2),2)+(TRUNC(AL257,2)-(TRUNC(S257*G257,2)+TRUNC(W257*G257,2)+TRUNC(Y257*G257,2)+TRUNC(AA257*G257,2)+TRUNC(AC257*G257,2)+TRUNC(AE257*G257,2)+TRUNC(AG257*G257,2)+TRUNC(AI257*G257,2))))&lt;=0,TRUNC(AA257*G257,2),IF(AND(IF(AND(S257*G257&lt;&gt;0,(TRUNC(S257*G257,2)+(TRUNC(AL257,2)-(TRUNC(S257*G257,2)+TRUNC(W257*G257,2)+TRUNC(Y257*G257,2)+TRUNC(AA257*G257,2)+TRUNC(AC257*G257,2)+TRUNC(AE257*G257,2)+TRUNC(AG257*G257,2)+TRUNC(AI257*G257,2))))&gt;=0),ABS((AA257*G257-(TRUNC(AA257*G257,2)+(TRUNC(AL257,2)-(TRUNC(S257*G257,2)+TRUNC(W257*G257,2)+TRUNC(Y257*G257,2)+TRUNC(AA257*G257,2)+TRUNC(AC257*G257,2)+TRUNC(AE257*G257,2)+TRUNC(AG257*G257,2)+TRUNC(AI257*G257,2)))))/AA257*G257)&lt;ABS((S257*G257-(TRUNC(S257*G257,2)+(TRUNC(AL257,2)-(TRUNC(S257*G257,2)+TRUNC(W257*G257,2)+TRUNC(Y257*G257,2)+TRUNC(AA257*G257,2)+TRUNC(AC257*G257,2)+TRUNC(AE257*G257,2)+TRUNC(AG257*G257,2)+TRUNC(AI257*G257,2)))))/S257*G257),TRUE),IF(AND(W257*G257&lt;&gt;0,(TRUNC(W257*G257,2)+(TRUNC(AL257,2)-(TRUNC(S257*G257,2)+TRUNC(W257*G257,2)+TRUNC(Y257*G257,2)+TRUNC(AA257*G257,2)+TRUNC(AC257*G257,2)+TRUNC(AE257*G257,2)+TRUNC(AG257*G257,2)+TRUNC(AI257*G257,2))))&gt;=0),ABS((AA257*G257-(TRUNC(AA257*G257,2)+(TRUNC(AL257,2)-(TRUNC(S257*G257,2)+TRUNC(W257*G257,2)+TRUNC(Y257*G257,2)+TRUNC(AA257*G257,2)+TRUNC(AC257*G257,2)+TRUNC(AE257*G257,2)+TRUNC(AG257*G257,2)+TRUNC(AI257*G257,2)))))/AA257*G257)&lt;ABS((W257*G257-(TRUNC(W257*G257,2)+(TRUNC(AL257,2)-(TRUNC(S257*G257,2)+TRUNC(W257*G257,2)+TRUNC(Y257*G257,2)+TRUNC(AA257*G257,2)+TRUNC(AC257*G257,2)+TRUNC(AE257*G257,2)+TRUNC(AG257*G257,2)+TRUNC(AI257*G257,2)))))/W257*G257),TRUE),IF(AND(Y257*G257&lt;&gt;0,(TRUNC(Y257*G257,2)+(TRUNC(AL257,2)-(TRUNC(S257*G257,2)+TRUNC(W257*G257,2)+TRUNC(Y257*G257,2)+TRUNC(AA257*G257,2)+TRUNC(AC257*G257,2)+TRUNC(AE257*G257,2)+TRUNC(AG257*G257,2)+TRUNC(AI257*G257,2))))&gt;=0),ABS((AA257*G257-(TRUNC(AA257*G257,2)+(TRUNC(AL257,2)-(TRUNC(S257*G257,2)+TRUNC(W257*G257,2)+TRUNC(Y257*G257,2)+TRUNC(AA257*G257,2)+TRUNC(AC257*G257,2)+TRUNC(AE257*G257,2)+TRUNC(AG257*G257,2)+TRUNC(AI257*G257,2)))))/AA257*G257)&lt;ABS((Y257*G257-(TRUNC(Y257*G257,2)+(TRUNC(AL257,2)-(TRUNC(S257*G257,2)+TRUNC(W257*G257,2)+TRUNC(Y257*G257,2)+TRUNC(AA257*G257,2)+TRUNC(AC257*G257,2)+TRUNC(AE257*G257,2)+TRUNC(AG257*G257,2)+TRUNC(AI257*G257,2)))))/Y257*G257),TRUE),IF(AND(AA257*G257&lt;&gt;0,(TRUNC(AA257*G257,2)+(TRUNC(AL257,2)-(TRUNC(S257*G257,2)+TRUNC(W257*G257,2)+TRUNC(Y257*G257,2)+TRUNC(AA257*G257,2)+TRUNC(AC257*G257,2)+TRUNC(AE257*G257,2)+TRUNC(AG257*G257,2)+TRUNC(AI257*G257,2))))&gt;=0),ABS((AA257*G257-(TRUNC(AA257*G257,2)+(TRUNC(AL257,2)-(TRUNC(S257*G257,2)+TRUNC(W257*G257,2)+TRUNC(Y257*G257,2)+TRUNC(AA257*G257,2)+TRUNC(AC257*G257,2)+TRUNC(AE257*G257,2)+TRUNC(AG257*G257,2)+TRUNC(AI257*G257,2)))))/AA257*G257)&lt;=ABS((AA257*G257-(TRUNC(AA257*G257,2)+(TRUNC(AL257,2)-(TRUNC(S257*G257,2)+TRUNC(W257*G257,2)+TRUNC(Y257*G257,2)+TRUNC(AA257*G257,2)+TRUNC(AC257*G257,2)+TRUNC(AE257*G257,2)+TRUNC(AG257*G257,2)+TRUNC(AI257*G257,2)))))/AA257*G257),TRUE),IF(AND(AC257*G257&lt;&gt;0,(TRUNC(AC257*G257,2)+(TRUNC(AL257,2)-(TRUNC(S257*G257,2)+TRUNC(W257*G257,2)+TRUNC(Y257*G257,2)+TRUNC(AA257*G257,2)+TRUNC(AC257*G257,2)+TRUNC(AE257*G257,2)+TRUNC(AG257*G257,2)+TRUNC(AI257*G257,2))))&gt;=0),ABS((AA257*G257-(TRUNC(AA257*G257,2)+(TRUNC(AL257,2)-(TRUNC(S257*G257,2)+TRUNC(W257*G257,2)+TRUNC(Y257*G257,2)+TRUNC(AA257*G257,2)+TRUNC(AC257*G257,2)+TRUNC(AE257*G257,2)+TRUNC(AG257*G257,2)+TRUNC(AI257*G257,2)))))/AA257*G257)&lt;=ABS((AC257*G257-(TRUNC(AC257*G257,2)+(TRUNC(AL257,2)-(TRUNC(S257*G257,2)+TRUNC(W257*G257,2)+TRUNC(Y257*G257,2)+TRUNC(AA257*G257,2)+TRUNC(AC257*G257,2)+TRUNC(AE257*G257,2)+TRUNC(AG257*G257,2)+TRUNC(AI257*G257,2)))))/AC257*G257),TRUE),IF(AND(AE257*G257&lt;&gt;0,(TRUNC(AE257*G257,2)+(TRUNC(AL257,2)-(TRUNC(S257*G257,2)+TRUNC(W257*G257,2)+TRUNC(Y257*G257,2)+TRUNC(AA257*G257,2)+TRUNC(AC257*G257,2)+TRUNC(AE257*G257,2)+TRUNC(AG257*G257,2)+TRUNC(AI257*G257,2))))&gt;=0),ABS((AA257*G257-(TRUNC(AA257*G257,2)+(TRUNC(AL257,2)-(TRUNC(S257*G257,2)+TRUNC(W257*G257,2)+TRUNC(Y257*G257,2)+TRUNC(AA257*G257,2)+TRUNC(AC257*G257,2)+TRUNC(AE257*G257,2)+TRUNC(AG257*G257,2)+TRUNC(AI257*G257,2)))))/AA257*G257)&lt;=ABS((AE257*G257-(TRUNC(AE257*G257,2)+(TRUNC(AL257,2)-(TRUNC(S257*G257,2)+TRUNC(W257*G257,2)+TRUNC(Y257*G257,2)+TRUNC(AA257*G257,2)+TRUNC(AC257*G257,2)+TRUNC(AE257*G257,2)+TRUNC(AG257*G257,2)+TRUNC(AI257*G257,2)))))/AE257*G257),TRUE),IF(AND(AG257*G257&lt;&gt;0,(TRUNC(AG257*G257,2)+(TRUNC(AL257,2)-(TRUNC(S257*G257,2)+TRUNC(W257*G257,2)+TRUNC(Y257*G257,2)+TRUNC(AA257*G257,2)+TRUNC(AC257*G257,2)+TRUNC(AE257*G257,2)+TRUNC(AG257*G257,2)+TRUNC(AI257*G257,2))))&gt;=0),ABS((AA257*G257-(TRUNC(AA257*G257,2)+(TRUNC(AL257,2)-(TRUNC(S257*G257,2)+TRUNC(W257*G257,2)+TRUNC(Y257*G257,2)+TRUNC(AA257*G257,2)+TRUNC(AC257*G257,2)+TRUNC(AE257*G257,2)+TRUNC(AG257*G257,2)+TRUNC(AI257*G257,2)))))/AA257*G257)&lt;=ABS((AG257*G257-(TRUNC(AG257*G257,2)+(TRUNC(AL257,2)-(TRUNC(S257*G257,2)+TRUNC(W257*G257,2)+TRUNC(Y257*G257,2)+TRUNC(AA257*G257,2)+TRUNC(AC257*G257,2)+TRUNC(AE257*G257,2)+TRUNC(AG257*G257,2)+TRUNC(AI257*G257,2)))))/AG257*G257),TRUE),IF(AND(AI257*G257&lt;&gt;0,(TRUNC(AI257*G257,2)+(TRUNC(AL257,2)-(TRUNC(S257*G257,2)+TRUNC(W257*G257,2)+TRUNC(Y257*G257,2)+TRUNC(AA257*G257,2)+TRUNC(AC257*G257,2)+TRUNC(AE257*G257,2)+TRUNC(AG257*G257,2)+TRUNC(AI257*G257,2))))&gt;=0),ABS((AA257*G257-(TRUNC(AA257*G257,2)+(TRUNC(AL257,2)-(TRUNC(S257*G257,2)+TRUNC(W257*G257,2)+TRUNC(Y257*G257,2)+TRUNC(AA257*G257,2)+TRUNC(AC257*G257,2)+TRUNC(AE257*G257,2)+TRUNC(AG257*G257,2)+TRUNC(AI257*G257,2)))))/AA257*G257)&lt;=ABS((AI257*G257-(TRUNC(AI257*G257,2)+(TRUNC(AL257,2)-(TRUNC(S257*G257,2)+TRUNC(W257*G257,2)+TRUNC(Y257*G257,2)+TRUNC(AA257*G257,2)+TRUNC(AC257*G257,2)+TRUNC(AE257*G257,2)+TRUNC(AG257*G257,2)+TRUNC(AI257*G257,2)))))/AI257*G257),TRUE)),TRUNC(AA257*G257,2)+(TRUNC(AL257,2)-(TRUNC(S257*G257,2)+TRUNC(W257*G257,2)+TRUNC(Y257*G257,2)+TRUNC(AA257*G257,2)+TRUNC(AC257*G257,2)+TRUNC(AE257*G257,2)+TRUNC(AG257*G257,2)+TRUNC(AI257*G257,2))),TRUNC(AA257*G257,2)))))</f>
        <v>0</v>
      </c>
      <c r="AC257" s="363">
        <f>IF(M257*(1+R257)=0,0,IF((TRUNC(AK257,2)-(TRUNC(H257*(1+R257),2)+TRUNC(J257*(1+R257),2)+TRUNC(K257*(1+R257),2)+TRUNC(L257*(1+R257),2)+TRUNC(M257*(1+R257),2)+TRUNC(N257*(1+R257),2)+TRUNC(O257*(1+R257),2)+TRUNC(P257*(1+R257),2)))=0,TRUNC(M257*(1+R257),2),IF((TRUNC(TRUNC(M257*(1+R257),2),2)+(TRUNC(AK257,2)-(TRUNC(H257*(1+R257),2)+TRUNC(J257*(1+R257),2)+TRUNC(K257*(1+R257),2)+TRUNC(L257*(1+R257),2)+TRUNC(M257*(1+R257),2)+TRUNC(N257*(1+R257),2)+TRUNC(O257*(1+R257),2)+TRUNC(P257*(1+R257),2))))&lt;=0,TRUNC(M257*(1+R257),2),IF(AND(IF(AND(H257*(1+R257)&lt;&gt;0,(TRUNC(H257*(1+R257),2)+(TRUNC(AK257,2)-(TRUNC(H257*(1+R257),2)+TRUNC(J257*(1+R257),2)+TRUNC(K257*(1+R257),2)+TRUNC(L257*(1+R257),2)+TRUNC(M257*(1+R257),2)+TRUNC(N257*(1+R257),2)+TRUNC(O257*(1+R257),2)+TRUNC(P257*(1+R257),2))))&gt;=0),ABS((M257*(1+R257)-(TRUNC(M257*(1+R257),2)+(TRUNC(AK257,2)-(TRUNC(H257*(1+R257),2)+TRUNC(J257*(1+R257),2)+TRUNC(K257*(1+R257),2)+TRUNC(L257*(1+R257),2)+TRUNC(M257*(1+R257),2)+TRUNC(N257*(1+R257),2)+TRUNC(O257*(1+R257),2)+TRUNC(P257*(1+R257),2)))))/M257*(1+R257))&lt;ABS((H257*(1+R257)-(TRUNC(H257*(1+R257),2)+(TRUNC(AK257,2)-(TRUNC(H257*(1+R257),2)+TRUNC(J257*(1+R257),2)+TRUNC(K257*(1+R257),2)+TRUNC(L257*(1+R257),2)+TRUNC(M257*(1+R257),2)+TRUNC(N257*(1+R257),2)+TRUNC(O257*(1+R257),2)+TRUNC(P257*(1+R257),2)))))/H257*(1+R257)),TRUE),IF(AND(J257*(1+R257)&lt;&gt;0,(TRUNC(J257*(1+R257),2)+(TRUNC(AK257,2)-(TRUNC(H257*(1+R257),2)+TRUNC(J257*(1+R257),2)+TRUNC(K257*(1+R257),2)+TRUNC(L257*(1+R257),2)+TRUNC(M257*(1+R257),2)+TRUNC(N257*(1+R257),2)+TRUNC(O257*(1+R257),2)+TRUNC(P257*(1+R257),2))))&gt;=0),ABS((M257*(1+R257)-(TRUNC(M257*(1+R257),2)+(TRUNC(AK257,2)-(TRUNC(H257*(1+R257),2)+TRUNC(J257*(1+R257),2)+TRUNC(K257*(1+R257),2)+TRUNC(L257*(1+R257),2)+TRUNC(M257*(1+R257),2)+TRUNC(N257*(1+R257),2)+TRUNC(O257*(1+R257),2)+TRUNC(P257*(1+R257),2)))))/M257*(1+R257))&lt;ABS((J257*(1+R257)-(TRUNC(J257*(1+R257),2)+(TRUNC(AK257,2)-(TRUNC(H257*(1+R257),2)+TRUNC(J257*(1+R257),2)+TRUNC(K257*(1+R257),2)+TRUNC(L257*(1+R257),2)+TRUNC(M257*(1+R257),2)+TRUNC(N257*(1+R257),2)+TRUNC(O257*(1+R257),2)+TRUNC(P257*(1+R257),2)))))/J257*(1+R257)),TRUE),IF(AND(K257*(1+R257)&lt;&gt;0,(TRUNC(K257*(1+R257),2)+(TRUNC(AK257,2)-(TRUNC(H257*(1+R257),2)+TRUNC(J257*(1+R257),2)+TRUNC(K257*(1+R257),2)+TRUNC(L257*(1+R257),2)+TRUNC(M257*(1+R257),2)+TRUNC(N257*(1+R257),2)+TRUNC(O257*(1+R257),2)+TRUNC(P257*(1+R257),2))))&gt;=0),ABS((M257*(1+R257)-(TRUNC(M257*(1+R257),2)+(TRUNC(AK257,2)-(TRUNC(H257*(1+R257),2)+TRUNC(J257*(1+R257),2)+TRUNC(K257*(1+R257),2)+TRUNC(L257*(1+R257),2)+TRUNC(M257*(1+R257),2)+TRUNC(N257*(1+R257),2)+TRUNC(O257*(1+R257),2)+TRUNC(P257*(1+R257),2)))))/M257*(1+R257))&lt;ABS((K257*(1+R257)-(TRUNC(K257*(1+R257),2)+(TRUNC(AK257,2)-(TRUNC(H257*(1+R257),2)+TRUNC(J257*(1+R257),2)+TRUNC(K257*(1+R257),2)+TRUNC(L257*(1+R257),2)+TRUNC(M257*(1+R257),2)+TRUNC(N257*(1+R257),2)+TRUNC(O257*(1+R257),2)+TRUNC(P257*(1+R257),2)))))/K257*(1+R257)),TRUE),IF(AND(L257*(1+R257)&lt;&gt;0,(TRUNC(L257*(1+R257),2)+(TRUNC(AK257,2)-(TRUNC(H257*(1+R257),2)+TRUNC(J257*(1+R257),2)+TRUNC(K257*(1+R257),2)+TRUNC(L257*(1+R257),2)+TRUNC(M257*(1+R257),2)+TRUNC(N257*(1+R257),2)+TRUNC(O257*(1+R257),2)+TRUNC(P257*(1+R257),2))))&gt;=0),ABS((M257*(1+R257)-(TRUNC(M257*(1+R257),2)+(TRUNC(AK257,2)-(TRUNC(H257*(1+R257),2)+TRUNC(J257*(1+R257),2)+TRUNC(K257*(1+R257),2)+TRUNC(L257*(1+R257),2)+TRUNC(M257*(1+R257),2)+TRUNC(N257*(1+R257),2)+TRUNC(O257*(1+R257),2)+TRUNC(P257*(1+R257),2)))))/M257*(1+R257))&lt;ABS((L257*(1+R257)-(TRUNC(L257*(1+R257),2)+(TRUNC(AK257,2)-(TRUNC(H257*(1+R257),2)+TRUNC(J257*(1+R257),2)+TRUNC(K257*(1+R257),2)+TRUNC(L257*(1+R257),2)+TRUNC(M257*(1+R257),2)+TRUNC(N257*(1+R257),2)+TRUNC(O257*(1+R257),2)+TRUNC(P257*(1+R257),2)))))/L257*(1+R257)),TRUE),IF(AND(M257*(1+R257)&lt;&gt;0,(TRUNC(M257*(1+R257),2)+(TRUNC(AK257,2)-(TRUNC(H257*(1+R257),2)+TRUNC(J257*(1+R257),2)+TRUNC(K257*(1+R257),2)+TRUNC(L257*(1+R257),2)+TRUNC(M257*(1+R257),2)+TRUNC(N257*(1+R257),2)+TRUNC(O257*(1+R257),2)+TRUNC(P257*(1+R257),2))))&gt;=0),ABS((M257*(1+R257)-(TRUNC(M257*(1+R257),2)+(TRUNC(AK257,2)-(TRUNC(H257*(1+R257),2)+TRUNC(J257*(1+R257),2)+TRUNC(K257*(1+R257),2)+TRUNC(L257*(1+R257),2)+TRUNC(M257*(1+R257),2)+TRUNC(N257*(1+R257),2)+TRUNC(O257*(1+R257),2)+TRUNC(P257*(1+R257),2)))))/M257*(1+R257))&lt;=ABS((M257*(1+R257)-(TRUNC(M257*(1+R257),2)+(TRUNC(AK257,2)-(TRUNC(H257*(1+R257),2)+TRUNC(J257*(1+R257),2)+TRUNC(K257*(1+R257),2)+TRUNC(L257*(1+R257),2)+TRUNC(M257*(1+R257),2)+TRUNC(N257*(1+R257),2)+TRUNC(O257*(1+R257),2)+TRUNC(P257*(1+R257),2)))))/M257*(1+R257)),TRUE),IF(AND(N257*(1+R257)&lt;&gt;0,(TRUNC(N257*(1+R257),2)+(TRUNC(AK257,2)-(TRUNC(H257*(1+R257),2)+TRUNC(J257*(1+R257),2)+TRUNC(K257*(1+R257),2)+TRUNC(L257*(1+R257),2)+TRUNC(M257*(1+R257),2)+TRUNC(N257*(1+R257),2)+TRUNC(O257*(1+R257),2)+TRUNC(P257*(1+R257),2))))&gt;=0),ABS((M257*(1+R257)-(TRUNC(M257*(1+R257),2)+(TRUNC(AK257,2)-(TRUNC(H257*(1+R257),2)+TRUNC(J257*(1+R257),2)+TRUNC(K257*(1+R257),2)+TRUNC(L257*(1+R257),2)+TRUNC(M257*(1+R257),2)+TRUNC(N257*(1+R257),2)+TRUNC(O257*(1+R257),2)+TRUNC(P257*(1+R257),2)))))/M257*(1+R257))&lt;=ABS((N257*(1+R257)-(TRUNC(N257*(1+R257),2)+(TRUNC(AK257,2)-(TRUNC(H257*(1+R257),2)+TRUNC(J257*(1+R257),2)+TRUNC(K257*(1+R257),2)+TRUNC(L257*(1+R257),2)+TRUNC(M257*(1+R257),2)+TRUNC(N257*(1+R257),2)+TRUNC(O257*(1+R257),2)+TRUNC(P257*(1+R257),2)))))/N257*(1+R257)),TRUE),IF(AND(O257*(1+R257)&lt;&gt;0,(TRUNC(O257*(1+R257),2)+(TRUNC(AK257,2)-(TRUNC(H257*(1+R257),2)+TRUNC(J257*(1+R257),2)+TRUNC(K257*(1+R257),2)+TRUNC(L257*(1+R257),2)+TRUNC(M257*(1+R257),2)+TRUNC(N257*(1+R257),2)+TRUNC(O257*(1+R257),2)+TRUNC(P257*(1+R257),2))))&gt;=0),ABS((M257*(1+R257)-(TRUNC(M257*(1+R257),2)+(TRUNC(AK257,2)-(TRUNC(H257*(1+R257),2)+TRUNC(J257*(1+R257),2)+TRUNC(K257*(1+R257),2)+TRUNC(L257*(1+R257),2)+TRUNC(M257*(1+R257),2)+TRUNC(N257*(1+R257),2)+TRUNC(O257*(1+R257),2)+TRUNC(P257*(1+R257),2)))))/M257*(1+R257))&lt;=ABS((O257*(1+R257)-(TRUNC(O257*(1+R257),2)+(TRUNC(AK257,2)-(TRUNC(H257*(1+R257),2)+TRUNC(J257*(1+R257),2)+TRUNC(K257*(1+R257),2)+TRUNC(L257*(1+R257),2)+TRUNC(M257*(1+R257),2)+TRUNC(N257*(1+R257),2)+TRUNC(O257*(1+R257),2)+TRUNC(P257*(1+R257),2)))))/O257*(1+R257)),TRUE),IF(AND(P257*(1+R257)&lt;&gt;0,(TRUNC(P257*(1+R257),2)+(TRUNC(AK257,2)-(TRUNC(H257*(1+R257),2)+TRUNC(J257*(1+R257),2)+TRUNC(K257*(1+R257),2)+TRUNC(L257*(1+R257),2)+TRUNC(M257*(1+R257),2)+TRUNC(N257*(1+R257),2)+TRUNC(O257*(1+R257),2)+TRUNC(P257*(1+R257),2))))&gt;=0),ABS((M257*(1+R257)-(TRUNC(M257*(1+R257),2)+(TRUNC(AK257,2)-(TRUNC(H257*(1+R257),2)+TRUNC(J257*(1+R257),2)+TRUNC(K257*(1+R257),2)+TRUNC(L257*(1+R257),2)+TRUNC(M257*(1+R257),2)+TRUNC(N257*(1+R257),2)+TRUNC(O257*(1+R257),2)+TRUNC(P257*(1+R257),2)))))/M257*(1+R257))&lt;=ABS((P257*(1+R257)-(TRUNC(P257*(1+R257),2)+(TRUNC(AK257,2)-(TRUNC(H257*(1+R257),2)+TRUNC(J257*(1+R257),2)+TRUNC(K257*(1+R257),2)+TRUNC(L257*(1+R257),2)+TRUNC(M257*(1+R257),2)+TRUNC(N257*(1+R257),2)+TRUNC(O257*(1+R257),2)+TRUNC(P257*(1+R257),2)))))/P257*(1+R257)),TRUE)),TRUNC(M257*(1+R257),2)+(TRUNC(AK257,2)-(TRUNC(H257*(1+R257),2)+TRUNC(J257*(1+R257),2)+TRUNC(K257*(1+R257),2)+TRUNC(L257*(1+R257),2)+TRUNC(M257*(1+R257),2)+TRUNC(N257*(1+R257),2)+TRUNC(O257*(1+R257),2)+TRUNC(P257*(1+R257),2))),TRUNC(M257*(1+R257),2)))))</f>
        <v>0</v>
      </c>
      <c r="AD257" s="363">
        <f>IF(AC257*G257=0,0,IF((TRUNC(AL257,2)-(TRUNC(S257*G257,2)+TRUNC(W257*G257,2)+TRUNC(Y257*G257,2)+TRUNC(AA257*G257,2)+TRUNC(AC257*G257,2)+TRUNC(AE257*G257,2)+TRUNC(AG257*G257,2)+TRUNC(AI257*G257,2)))=0,TRUNC(AC257*G257,2),IF((TRUNC(TRUNC(AC257*G257,2),2)+(TRUNC(AL257,2)-(TRUNC(S257*G257,2)+TRUNC(W257*G257,2)+TRUNC(Y257*G257,2)+TRUNC(AA257*G257,2)+TRUNC(AC257*G257,2)+TRUNC(AE257*G257,2)+TRUNC(AG257*G257,2)+TRUNC(AI257*G257,2))))&lt;=0,TRUNC(AC257*G257,2),IF(AND(IF(AND(S257*G257&lt;&gt;0,(TRUNC(S257*G257,2)+(TRUNC(AL257,2)-(TRUNC(S257*G257,2)+TRUNC(W257*G257,2)+TRUNC(Y257*G257,2)+TRUNC(AA257*G257,2)+TRUNC(AC257*G257,2)+TRUNC(AE257*G257,2)+TRUNC(AG257*G257,2)+TRUNC(AI257*G257,2))))&gt;=0),ABS((AC257*G257-(TRUNC(AC257*G257,2)+(TRUNC(AL257,2)-(TRUNC(S257*G257,2)+TRUNC(W257*G257,2)+TRUNC(Y257*G257,2)+TRUNC(AA257*G257,2)+TRUNC(AC257*G257,2)+TRUNC(AE257*G257,2)+TRUNC(AG257*G257,2)+TRUNC(AI257*G257,2)))))/AC257*G257)&lt;ABS((S257*G257-(TRUNC(S257*G257,2)+(TRUNC(AL257,2)-(TRUNC(S257*G257,2)+TRUNC(W257*G257,2)+TRUNC(Y257*G257,2)+TRUNC(AA257*G257,2)+TRUNC(AC257*G257,2)+TRUNC(AE257*G257,2)+TRUNC(AG257*G257,2)+TRUNC(AI257*G257,2)))))/S257*G257),TRUE),IF(AND(W257*G257&lt;&gt;0,(TRUNC(W257*G257,2)+(TRUNC(AL257,2)-(TRUNC(S257*G257,2)+TRUNC(W257*G257,2)+TRUNC(Y257*G257,2)+TRUNC(AA257*G257,2)+TRUNC(AC257*G257,2)+TRUNC(AE257*G257,2)+TRUNC(AG257*G257,2)+TRUNC(AI257*G257,2))))&gt;=0),ABS((AC257*G257-(TRUNC(AC257*G257,2)+(TRUNC(AL257,2)-(TRUNC(S257*G257,2)+TRUNC(W257*G257,2)+TRUNC(Y257*G257,2)+TRUNC(AA257*G257,2)+TRUNC(AC257*G257,2)+TRUNC(AE257*G257,2)+TRUNC(AG257*G257,2)+TRUNC(AI257*G257,2)))))/AC257*G257)&lt;ABS((W257*G257-(TRUNC(W257*G257,2)+(TRUNC(AL257,2)-(TRUNC(S257*G257,2)+TRUNC(W257*G257,2)+TRUNC(Y257*G257,2)+TRUNC(AA257*G257,2)+TRUNC(AC257*G257,2)+TRUNC(AE257*G257,2)+TRUNC(AG257*G257,2)+TRUNC(AI257*G257,2)))))/W257*G257),TRUE),IF(AND(Y257*G257&lt;&gt;0,(TRUNC(Y257*G257,2)+(TRUNC(AL257,2)-(TRUNC(S257*G257,2)+TRUNC(W257*G257,2)+TRUNC(Y257*G257,2)+TRUNC(AA257*G257,2)+TRUNC(AC257*G257,2)+TRUNC(AE257*G257,2)+TRUNC(AG257*G257,2)+TRUNC(AI257*G257,2))))&gt;=0),ABS((AC257*G257-(TRUNC(AC257*G257,2)+(TRUNC(AL257,2)-(TRUNC(S257*G257,2)+TRUNC(W257*G257,2)+TRUNC(Y257*G257,2)+TRUNC(AA257*G257,2)+TRUNC(AC257*G257,2)+TRUNC(AE257*G257,2)+TRUNC(AG257*G257,2)+TRUNC(AI257*G257,2)))))/AC257*G257)&lt;ABS((Y257*G257-(TRUNC(Y257*G257,2)+(TRUNC(AL257,2)-(TRUNC(S257*G257,2)+TRUNC(W257*G257,2)+TRUNC(Y257*G257,2)+TRUNC(AA257*G257,2)+TRUNC(AC257*G257,2)+TRUNC(AE257*G257,2)+TRUNC(AG257*G257,2)+TRUNC(AI257*G257,2)))))/Y257*G257),TRUE),IF(AND(AA257*G257&lt;&gt;0,(TRUNC(AA257*G257,2)+(TRUNC(AL257,2)-(TRUNC(S257*G257,2)+TRUNC(W257*G257,2)+TRUNC(Y257*G257,2)+TRUNC(AA257*G257,2)+TRUNC(AC257*G257,2)+TRUNC(AE257*G257,2)+TRUNC(AG257*G257,2)+TRUNC(AI257*G257,2))))&gt;=0),ABS((AC257*G257-(TRUNC(AC257*G257,2)+(TRUNC(AL257,2)-(TRUNC(S257*G257,2)+TRUNC(W257*G257,2)+TRUNC(Y257*G257,2)+TRUNC(AA257*G257,2)+TRUNC(AC257*G257,2)+TRUNC(AE257*G257,2)+TRUNC(AG257*G257,2)+TRUNC(AI257*G257,2)))))/AC257*G257)&lt;ABS((AA257*G257-(TRUNC(AA257*G257,2)+(TRUNC(AL257,2)-(TRUNC(S257*G257,2)+TRUNC(W257*G257,2)+TRUNC(Y257*G257,2)+TRUNC(AA257*G257,2)+TRUNC(AC257*G257,2)+TRUNC(AE257*G257,2)+TRUNC(AG257*G257,2)+TRUNC(AI257*G257,2)))))/AA257*G257),TRUE),IF(AND(AC257*G257&lt;&gt;0,(TRUNC(AC257*G257,2)+(TRUNC(AL257,2)-(TRUNC(S257*G257,2)+TRUNC(W257*G257,2)+TRUNC(Y257*G257,2)+TRUNC(AA257*G257,2)+TRUNC(AC257*G257,2)+TRUNC(AE257*G257,2)+TRUNC(AG257*G257,2)+TRUNC(AI257*G257,2))))&gt;=0),ABS((AC257*G257-(TRUNC(AC257*G257,2)+(TRUNC(AL257,2)-(TRUNC(S257*G257,2)+TRUNC(W257*G257,2)+TRUNC(Y257*G257,2)+TRUNC(AA257*G257,2)+TRUNC(AC257*G257,2)+TRUNC(AE257*G257,2)+TRUNC(AG257*G257,2)+TRUNC(AI257*G257,2)))))/AC257*G257)&lt;=ABS((AC257*G257-(TRUNC(AC257*G257,2)+(TRUNC(AL257,2)-(TRUNC(S257*G257,2)+TRUNC(W257*G257,2)+TRUNC(Y257*G257,2)+TRUNC(AA257*G257,2)+TRUNC(AC257*G257,2)+TRUNC(AE257*G257,2)+TRUNC(AG257*G257,2)+TRUNC(AI257*G257,2)))))/AC257*G257),TRUE),IF(AND(AE257*G257&lt;&gt;0,(TRUNC(AE257*G257,2)+(TRUNC(AL257,2)-(TRUNC(S257*G257,2)+TRUNC(W257*G257,2)+TRUNC(Y257*G257,2)+TRUNC(AA257*G257,2)+TRUNC(AC257*G257,2)+TRUNC(AE257*G257,2)+TRUNC(AG257*G257,2)+TRUNC(AI257*G257,2))))&gt;=0),ABS((AC257*G257-(TRUNC(AC257*G257,2)+(TRUNC(AL257,2)-(TRUNC(S257*G257,2)+TRUNC(W257*G257,2)+TRUNC(Y257*G257,2)+TRUNC(AA257*G257,2)+TRUNC(AC257*G257,2)+TRUNC(AE257*G257,2)+TRUNC(AG257*G257,2)+TRUNC(AI257*G257,2)))))/AC257*G257)&lt;=ABS((AE257*G257-(TRUNC(AE257*G257,2)+(TRUNC(AL257,2)-(TRUNC(S257*G257,2)+TRUNC(W257*G257,2)+TRUNC(Y257*G257,2)+TRUNC(AA257*G257,2)+TRUNC(AC257*G257,2)+TRUNC(AE257*G257,2)+TRUNC(AG257*G257,2)+TRUNC(AI257*G257,2)))))/AE257*G257),TRUE),IF(AND(AG257*G257&lt;&gt;0,(TRUNC(AG257*G257,2)+(TRUNC(AL257,2)-(TRUNC(S257*G257,2)+TRUNC(W257*G257,2)+TRUNC(Y257*G257,2)+TRUNC(AA257*G257,2)+TRUNC(AC257*G257,2)+TRUNC(AE257*G257,2)+TRUNC(AG257*G257,2)+TRUNC(AI257*G257,2))))&gt;=0),ABS((AC257*G257-(TRUNC(AC257*G257,2)+(TRUNC(AL257,2)-(TRUNC(S257*G257,2)+TRUNC(W257*G257,2)+TRUNC(Y257*G257,2)+TRUNC(AA257*G257,2)+TRUNC(AC257*G257,2)+TRUNC(AE257*G257,2)+TRUNC(AG257*G257,2)+TRUNC(AI257*G257,2)))))/AC257*G257)&lt;=ABS((AG257*G257-(TRUNC(AG257*G257,2)+(TRUNC(AL257,2)-(TRUNC(S257*G257,2)+TRUNC(W257*G257,2)+TRUNC(Y257*G257,2)+TRUNC(AA257*G257,2)+TRUNC(AC257*G257,2)+TRUNC(AE257*G257,2)+TRUNC(AG257*G257,2)+TRUNC(AI257*G257,2)))))/AG257*G257),TRUE),IF(AND(AI257*G257&lt;&gt;0,(TRUNC(AI257*G257,2)+(TRUNC(AL257,2)-(TRUNC(S257*G257,2)+TRUNC(W257*G257,2)+TRUNC(Y257*G257,2)+TRUNC(AA257*G257,2)+TRUNC(AC257*G257,2)+TRUNC(AE257*G257,2)+TRUNC(AG257*G257,2)+TRUNC(AI257*G257,2))))&gt;=0),ABS((AC257*G257-(TRUNC(AC257*G257,2)+(TRUNC(AL257,2)-(TRUNC(S257*G257,2)+TRUNC(W257*G257,2)+TRUNC(Y257*G257,2)+TRUNC(AA257*G257,2)+TRUNC(AC257*G257,2)+TRUNC(AE257*G257,2)+TRUNC(AG257*G257,2)+TRUNC(AI257*G257,2)))))/AC257*G257)&lt;=ABS((AI257*G257-(TRUNC(AI257*G257,2)+(TRUNC(AL257,2)-(TRUNC(S257*G257,2)+TRUNC(W257*G257,2)+TRUNC(Y257*G257,2)+TRUNC(AA257*G257,2)+TRUNC(AC257*G257,2)+TRUNC(AE257*G257,2)+TRUNC(AG257*G257,2)+TRUNC(AI257*G257,2)))))/AI257*G257),TRUE)),TRUNC(AC257*G257,2)+(TRUNC(AL257,2)-(TRUNC(S257*G257,2)+TRUNC(W257*G257,2)+TRUNC(Y257*G257,2)+TRUNC(AA257*G257,2)+TRUNC(AC257*G257,2)+TRUNC(AE257*G257,2)+TRUNC(AG257*G257,2)+TRUNC(AI257*G257,2))),TRUNC(AC257*G257,2)))))</f>
        <v>0</v>
      </c>
      <c r="AE257" s="363">
        <f>IF(N257*(1+R257)=0,0,IF((TRUNC(AK257,2)-(TRUNC(H257*(1+R257),2)+TRUNC(J257*(1+R257),2)+TRUNC(K257*(1+R257),2)+TRUNC(L257*(1+R257),2)+TRUNC(M257*(1+R257),2)+TRUNC(N257*(1+R257),2)+TRUNC(O257*(1+R257),2)+TRUNC(P257*(1+R257),2)))=0,TRUNC(N257*(1+R257),2),IF((TRUNC(TRUNC(N257*(1+R257),2),2)+(TRUNC(AK257,2)-(TRUNC(H257*(1+R257),2)+TRUNC(J257*(1+R257),2)+TRUNC(K257*(1+R257),2)+TRUNC(L257*(1+R257),2)+TRUNC(M257*(1+R257),2)+TRUNC(N257*(1+R257),2)+TRUNC(O257*(1+R257),2)+TRUNC(P257*(1+R257),2))))&lt;=0,TRUNC(N257*(1+R257),2),IF(AND(IF(AND(H257*(1+R257)&lt;&gt;0,(TRUNC(H257*(1+R257),2)+(TRUNC(AK257,2)-(TRUNC(H257*(1+R257),2)+TRUNC(J257*(1+R257),2)+TRUNC(K257*(1+R257),2)+TRUNC(L257*(1+R257),2)+TRUNC(M257*(1+R257),2)+TRUNC(N257*(1+R257),2)+TRUNC(O257*(1+R257),2)+TRUNC(P257*(1+R257),2))))&gt;=0),ABS((N257*(1+R257)-(TRUNC(N257*(1+R257),2)+(TRUNC(AK257,2)-(TRUNC(H257*(1+R257),2)+TRUNC(J257*(1+R257),2)+TRUNC(K257*(1+R257),2)+TRUNC(L257*(1+R257),2)+TRUNC(M257*(1+R257),2)+TRUNC(N257*(1+R257),2)+TRUNC(O257*(1+R257),2)+TRUNC(P257*(1+R257),2)))))/N257*(1+R257))&lt;ABS((H257*(1+R257)-(TRUNC(H257*(1+R257),2)+(TRUNC(AK257,2)-(TRUNC(H257*(1+R257),2)+TRUNC(J257*(1+R257),2)+TRUNC(K257*(1+R257),2)+TRUNC(L257*(1+R257),2)+TRUNC(M257*(1+R257),2)+TRUNC(N257*(1+R257),2)+TRUNC(O257*(1+R257),2)+TRUNC(P257*(1+R257),2)))))/H257*(1+R257)),TRUE),IF(AND(J257*(1+R257)&lt;&gt;0,(TRUNC(J257*(1+R257),2)+(TRUNC(AK257,2)-(TRUNC(H257*(1+R257),2)+TRUNC(J257*(1+R257),2)+TRUNC(K257*(1+R257),2)+TRUNC(L257*(1+R257),2)+TRUNC(M257*(1+R257),2)+TRUNC(N257*(1+R257),2)+TRUNC(O257*(1+R257),2)+TRUNC(P257*(1+R257),2))))&gt;=0),ABS((N257*(1+R257)-(TRUNC(N257*(1+R257),2)+(TRUNC(AK257,2)-(TRUNC(H257*(1+R257),2)+TRUNC(J257*(1+R257),2)+TRUNC(K257*(1+R257),2)+TRUNC(L257*(1+R257),2)+TRUNC(M257*(1+R257),2)+TRUNC(N257*(1+R257),2)+TRUNC(O257*(1+R257),2)+TRUNC(P257*(1+R257),2)))))/N257*(1+R257))&lt;ABS((J257*(1+R257)-(TRUNC(J257*(1+R257),2)+(TRUNC(AK257,2)-(TRUNC(H257*(1+R257),2)+TRUNC(J257*(1+R257),2)+TRUNC(K257*(1+R257),2)+TRUNC(L257*(1+R257),2)+TRUNC(M257*(1+R257),2)+TRUNC(N257*(1+R257),2)+TRUNC(O257*(1+R257),2)+TRUNC(P257*(1+R257),2)))))/J257*(1+R257)),TRUE),IF(AND(K257*(1+R257)&lt;&gt;0,(TRUNC(K257*(1+R257),2)+(TRUNC(AK257,2)-(TRUNC(H257*(1+R257),2)+TRUNC(J257*(1+R257),2)+TRUNC(K257*(1+R257),2)+TRUNC(L257*(1+R257),2)+TRUNC(M257*(1+R257),2)+TRUNC(N257*(1+R257),2)+TRUNC(O257*(1+R257),2)+TRUNC(P257*(1+R257),2))))&gt;=0),ABS((N257*(1+R257)-(TRUNC(N257*(1+R257),2)+(TRUNC(AK257,2)-(TRUNC(H257*(1+R257),2)+TRUNC(J257*(1+R257),2)+TRUNC(K257*(1+R257),2)+TRUNC(L257*(1+R257),2)+TRUNC(M257*(1+R257),2)+TRUNC(N257*(1+R257),2)+TRUNC(O257*(1+R257),2)+TRUNC(P257*(1+R257),2)))))/N257*(1+R257))&lt;ABS((K257*(1+R257)-(TRUNC(K257*(1+R257),2)+(TRUNC(AK257,2)-(TRUNC(H257*(1+R257),2)+TRUNC(J257*(1+R257),2)+TRUNC(K257*(1+R257),2)+TRUNC(L257*(1+R257),2)+TRUNC(M257*(1+R257),2)+TRUNC(N257*(1+R257),2)+TRUNC(O257*(1+R257),2)+TRUNC(P257*(1+R257),2)))))/K257*(1+R257)),TRUE),IF(AND(L257*(1+R257)&lt;&gt;0,(TRUNC(L257*(1+R257),2)+(TRUNC(AK257,2)-(TRUNC(H257*(1+R257),2)+TRUNC(J257*(1+R257),2)+TRUNC(K257*(1+R257),2)+TRUNC(L257*(1+R257),2)+TRUNC(M257*(1+R257),2)+TRUNC(N257*(1+R257),2)+TRUNC(O257*(1+R257),2)+TRUNC(P257*(1+R257),2))))&gt;=0),ABS((N257*(1+R257)-(TRUNC(N257*(1+R257),2)+(TRUNC(AK257,2)-(TRUNC(H257*(1+R257),2)+TRUNC(J257*(1+R257),2)+TRUNC(K257*(1+R257),2)+TRUNC(L257*(1+R257),2)+TRUNC(M257*(1+R257),2)+TRUNC(N257*(1+R257),2)+TRUNC(O257*(1+R257),2)+TRUNC(P257*(1+R257),2)))))/N257*(1+R257))&lt;ABS((L257*(1+R257)-(TRUNC(L257*(1+R257),2)+(TRUNC(AK257,2)-(TRUNC(H257*(1+R257),2)+TRUNC(J257*(1+R257),2)+TRUNC(K257*(1+R257),2)+TRUNC(L257*(1+R257),2)+TRUNC(M257*(1+R257),2)+TRUNC(N257*(1+R257),2)+TRUNC(O257*(1+R257),2)+TRUNC(P257*(1+R257),2)))))/L257*(1+R257)),TRUE),IF(AND(M257*(1+R257)&lt;&gt;0,(TRUNC(M257*(1+R257),2)+(TRUNC(AK257,2)-(TRUNC(H257*(1+R257),2)+TRUNC(J257*(1+R257),2)+TRUNC(K257*(1+R257),2)+TRUNC(L257*(1+R257),2)+TRUNC(M257*(1+R257),2)+TRUNC(N257*(1+R257),2)+TRUNC(O257*(1+R257),2)+TRUNC(P257*(1+R257),2))))&gt;=0),ABS((N257*(1+R257)-(TRUNC(N257*(1+R257),2)+(TRUNC(AK257,2)-(TRUNC(H257*(1+R257),2)+TRUNC(J257*(1+R257),2)+TRUNC(K257*(1+R257),2)+TRUNC(L257*(1+R257),2)+TRUNC(M257*(1+R257),2)+TRUNC(N257*(1+R257),2)+TRUNC(O257*(1+R257),2)+TRUNC(P257*(1+R257),2)))))/N257*(1+R257))&lt;ABS((M257*(1+R257)-(TRUNC(M257*(1+R257),2)+(TRUNC(AK257,2)-(TRUNC(H257*(1+R257),2)+TRUNC(J257*(1+R257),2)+TRUNC(K257*(1+R257),2)+TRUNC(L257*(1+R257),2)+TRUNC(M257*(1+R257),2)+TRUNC(N257*(1+R257),2)+TRUNC(O257*(1+R257),2)+TRUNC(P257*(1+R257),2)))))/M257*(1+R257)),TRUE),IF(AND(N257*(1+R257)&lt;&gt;0,(TRUNC(N257*(1+R257),2)+(TRUNC(AK257,2)-(TRUNC(H257*(1+R257),2)+TRUNC(J257*(1+R257),2)+TRUNC(K257*(1+R257),2)+TRUNC(L257*(1+R257),2)+TRUNC(M257*(1+R257),2)+TRUNC(N257*(1+R257),2)+TRUNC(O257*(1+R257),2)+TRUNC(P257*(1+R257),2))))&gt;=0),ABS((N257*(1+R257)-(TRUNC(N257*(1+R257),2)+(TRUNC(AK257,2)-(TRUNC(H257*(1+R257),2)+TRUNC(J257*(1+R257),2)+TRUNC(K257*(1+R257),2)+TRUNC(L257*(1+R257),2)+TRUNC(M257*(1+R257),2)+TRUNC(N257*(1+R257),2)+TRUNC(O257*(1+R257),2)+TRUNC(P257*(1+R257),2)))))/N257*(1+R257))&lt;=ABS((N257*(1+R257)-(TRUNC(N257*(1+R257),2)+(TRUNC(AK257,2)-(TRUNC(H257*(1+R257),2)+TRUNC(J257*(1+R257),2)+TRUNC(K257*(1+R257),2)+TRUNC(L257*(1+R257),2)+TRUNC(M257*(1+R257),2)+TRUNC(N257*(1+R257),2)+TRUNC(O257*(1+R257),2)+TRUNC(P257*(1+R257),2)))))/N257*(1+R257)),TRUE),IF(AND(O257*(1+R257)&lt;&gt;0,(TRUNC(O257*(1+R257),2)+(TRUNC(AK257,2)-(TRUNC(H257*(1+R257),2)+TRUNC(J257*(1+R257),2)+TRUNC(K257*(1+R257),2)+TRUNC(L257*(1+R257),2)+TRUNC(M257*(1+R257),2)+TRUNC(N257*(1+R257),2)+TRUNC(O257*(1+R257),2)+TRUNC(P257*(1+R257),2))))&gt;=0),ABS((N257*(1+R257)-(TRUNC(N257*(1+R257),2)+(TRUNC(AK257,2)-(TRUNC(H257*(1+R257),2)+TRUNC(J257*(1+R257),2)+TRUNC(K257*(1+R257),2)+TRUNC(L257*(1+R257),2)+TRUNC(M257*(1+R257),2)+TRUNC(N257*(1+R257),2)+TRUNC(O257*(1+R257),2)+TRUNC(P257*(1+R257),2)))))/N257*(1+R257))&lt;=ABS((O257*(1+R257)-(TRUNC(O257*(1+R257),2)+(TRUNC(AK257,2)-(TRUNC(H257*(1+R257),2)+TRUNC(J257*(1+R257),2)+TRUNC(K257*(1+R257),2)+TRUNC(L257*(1+R257),2)+TRUNC(M257*(1+R257),2)+TRUNC(N257*(1+R257),2)+TRUNC(O257*(1+R257),2)+TRUNC(P257*(1+R257),2)))))/O257*(1+R257)),TRUE),IF(AND(P257*(1+R257)&lt;&gt;0,(TRUNC(P257*(1+R257),2)+(TRUNC(AK257,2)-(TRUNC(H257*(1+R257),2)+TRUNC(J257*(1+R257),2)+TRUNC(K257*(1+R257),2)+TRUNC(L257*(1+R257),2)+TRUNC(M257*(1+R257),2)+TRUNC(N257*(1+R257),2)+TRUNC(O257*(1+R257),2)+TRUNC(P257*(1+R257),2))))&gt;=0),ABS((N257*(1+R257)-(TRUNC(N257*(1+R257),2)+(TRUNC(AK257,2)-(TRUNC(H257*(1+R257),2)+TRUNC(J257*(1+R257),2)+TRUNC(K257*(1+R257),2)+TRUNC(L257*(1+R257),2)+TRUNC(M257*(1+R257),2)+TRUNC(N257*(1+R257),2)+TRUNC(O257*(1+R257),2)+TRUNC(P257*(1+R257),2)))))/N257*(1+R257))&lt;=ABS((P257*(1+R257)-(TRUNC(P257*(1+R257),2)+(TRUNC(AK257,2)-(TRUNC(H257*(1+R257),2)+TRUNC(J257*(1+R257),2)+TRUNC(K257*(1+R257),2)+TRUNC(L257*(1+R257),2)+TRUNC(M257*(1+R257),2)+TRUNC(N257*(1+R257),2)+TRUNC(O257*(1+R257),2)+TRUNC(P257*(1+R257),2)))))/P257*(1+R257)),TRUE)),TRUNC(N257*(1+R257),2)+(TRUNC(AK257,2)-(TRUNC(H257*(1+R257),2)+TRUNC(J257*(1+R257),2)+TRUNC(K257*(1+R257),2)+TRUNC(L257*(1+R257),2)+TRUNC(M257*(1+R257),2)+TRUNC(N257*(1+R257),2)+TRUNC(O257*(1+R257),2)+TRUNC(P257*(1+R257),2))),TRUNC(N257*(1+R257),2)))))</f>
        <v>0</v>
      </c>
      <c r="AF257" s="363">
        <f>IF(AE257*G257=0,0,IF((TRUNC(AL257,2)-(TRUNC(S257*G257,2)+TRUNC(W257*G257,2)+TRUNC(Y257*G257,2)+TRUNC(AA257*G257,2)+TRUNC(AC257*G257,2)+TRUNC(AE257*G257,2)+TRUNC(AG257*G257,2)+TRUNC(AI257*G257,2)))=0,TRUNC(AE257*G257,2),IF((TRUNC(TRUNC(AE257*G257,2),2)+(TRUNC(AL257,2)-(TRUNC(S257*G257,2)+TRUNC(W257*G257,2)+TRUNC(Y257*G257,2)+TRUNC(AA257*G257,2)+TRUNC(AC257*G257,2)+TRUNC(AE257*G257,2)+TRUNC(AG257*G257,2)+TRUNC(AI257*G257,2))))&lt;=0,TRUNC(AE257*G257,2),IF(AND(IF(AND(S257*G257&lt;&gt;0,(TRUNC(S257*G257,2)+(TRUNC(AL257,2)-(TRUNC(S257*G257,2)+TRUNC(W257*G257,2)+TRUNC(Y257*G257,2)+TRUNC(AA257*G257,2)+TRUNC(AC257*G257,2)+TRUNC(AE257*G257,2)+TRUNC(AG257*G257,2)+TRUNC(AI257*G257,2))))&gt;=0),ABS((AE257*G257-(TRUNC(AE257*G257,2)+(TRUNC(AL257,2)-(TRUNC(S257*G257,2)+TRUNC(W257*G257,2)+TRUNC(Y257*G257,2)+TRUNC(AA257*G257,2)+TRUNC(AC257*G257,2)+TRUNC(AE257*G257,2)+TRUNC(AG257*G257,2)+TRUNC(AI257*G257,2)))))/AE257*G257)&lt;ABS((S257*G257-(TRUNC(S257*G257,2)+(TRUNC(AL257,2)-(TRUNC(S257*G257,2)+TRUNC(W257*G257,2)+TRUNC(Y257*G257,2)+TRUNC(AA257*G257,2)+TRUNC(AC257*G257,2)+TRUNC(AE257*G257,2)+TRUNC(AG257*G257,2)+TRUNC(AI257*G257,2)))))/S257*G257),TRUE),IF(AND(W257*G257&lt;&gt;0,(TRUNC(W257*G257,2)+(TRUNC(AL257,2)-(TRUNC(S257*G257,2)+TRUNC(W257*G257,2)+TRUNC(Y257*G257,2)+TRUNC(AA257*G257,2)+TRUNC(AC257*G257,2)+TRUNC(AE257*G257,2)+TRUNC(AG257*G257,2)+TRUNC(AI257*G257,2))))&gt;=0),ABS((AE257*G257-(TRUNC(AE257*G257,2)+(TRUNC(AL257,2)-(TRUNC(S257*G257,2)+TRUNC(W257*G257,2)+TRUNC(Y257*G257,2)+TRUNC(AA257*G257,2)+TRUNC(AC257*G257,2)+TRUNC(AE257*G257,2)+TRUNC(AG257*G257,2)+TRUNC(AI257*G257,2)))))/AE257*G257)&lt;ABS((W257*G257-(TRUNC(W257*G257,2)+(TRUNC(AL257,2)-(TRUNC(S257*G257,2)+TRUNC(W257*G257,2)+TRUNC(Y257*G257,2)+TRUNC(AA257*G257,2)+TRUNC(AC257*G257,2)+TRUNC(AE257*G257,2)+TRUNC(AG257*G257,2)+TRUNC(AI257*G257,2)))))/W257*G257),TRUE),IF(AND(Y257*G257&lt;&gt;0,(TRUNC(Y257*G257,2)+(TRUNC(AL257,2)-(TRUNC(S257*G257,2)+TRUNC(W257*G257,2)+TRUNC(Y257*G257,2)+TRUNC(AA257*G257,2)+TRUNC(AC257*G257,2)+TRUNC(AE257*G257,2)+TRUNC(AG257*G257,2)+TRUNC(AI257*G257,2))))&gt;=0),ABS((AE257*G257-(TRUNC(AE257*G257,2)+(TRUNC(AL257,2)-(TRUNC(S257*G257,2)+TRUNC(W257*G257,2)+TRUNC(Y257*G257,2)+TRUNC(AA257*G257,2)+TRUNC(AC257*G257,2)+TRUNC(AE257*G257,2)+TRUNC(AG257*G257,2)+TRUNC(AI257*G257,2)))))/AE257*G257)&lt;ABS((Y257*G257-(TRUNC(Y257*G257,2)+(TRUNC(AL257,2)-(TRUNC(S257*G257,2)+TRUNC(W257*G257,2)+TRUNC(Y257*G257,2)+TRUNC(AA257*G257,2)+TRUNC(AC257*G257,2)+TRUNC(AE257*G257,2)+TRUNC(AG257*G257,2)+TRUNC(AI257*G257,2)))))/Y257*G257),TRUE),IF(AND(AA257*G257&lt;&gt;0,(TRUNC(AA257*G257,2)+(TRUNC(AL257,2)-(TRUNC(S257*G257,2)+TRUNC(W257*G257,2)+TRUNC(Y257*G257,2)+TRUNC(AA257*G257,2)+TRUNC(AC257*G257,2)+TRUNC(AE257*G257,2)+TRUNC(AG257*G257,2)+TRUNC(AI257*G257,2))))&gt;=0),ABS((AE257*G257-(TRUNC(AE257*G257,2)+(TRUNC(AL257,2)-(TRUNC(S257*G257,2)+TRUNC(W257*G257,2)+TRUNC(Y257*G257,2)+TRUNC(AA257*G257,2)+TRUNC(AC257*G257,2)+TRUNC(AE257*G257,2)+TRUNC(AG257*G257,2)+TRUNC(AI257*G257,2)))))/AE257*G257)&lt;ABS((AA257*G257-(TRUNC(AA257*G257,2)+(TRUNC(AL257,2)-(TRUNC(S257*G257,2)+TRUNC(W257*G257,2)+TRUNC(Y257*G257,2)+TRUNC(AA257*G257,2)+TRUNC(AC257*G257,2)+TRUNC(AE257*G257,2)+TRUNC(AG257*G257,2)+TRUNC(AI257*G257,2)))))/AA257*G257),TRUE),IF(AND(AC257*G257&lt;&gt;0,(TRUNC(AC257*G257,2)+(TRUNC(AL257,2)-(TRUNC(S257*G257,2)+TRUNC(W257*G257,2)+TRUNC(Y257*G257,2)+TRUNC(AA257*G257,2)+TRUNC(AC257*G257,2)+TRUNC(AE257*G257,2)+TRUNC(AG257*G257,2)+TRUNC(AI257*G257,2))))&gt;=0),ABS((AE257*G257-(TRUNC(AE257*G257,2)+(TRUNC(AL257,2)-(TRUNC(S257*G257,2)+TRUNC(W257*G257,2)+TRUNC(Y257*G257,2)+TRUNC(AA257*G257,2)+TRUNC(AC257*G257,2)+TRUNC(AE257*G257,2)+TRUNC(AG257*G257,2)+TRUNC(AI257*G257,2)))))/AE257*G257)&lt;ABS((AC257*G257-(TRUNC(AC257*G257,2)+(TRUNC(AL257,2)-(TRUNC(S257*G257,2)+TRUNC(W257*G257,2)+TRUNC(Y257*G257,2)+TRUNC(AA257*G257,2)+TRUNC(AC257*G257,2)+TRUNC(AE257*G257,2)+TRUNC(AG257*G257,2)+TRUNC(AI257*G257,2)))))/AC257*G257),TRUE),IF(AND(AE257*G257&lt;&gt;0,(TRUNC(AE257*G257,2)+(TRUNC(AL257,2)-(TRUNC(S257*G257,2)+TRUNC(W257*G257,2)+TRUNC(Y257*G257,2)+TRUNC(AA257*G257,2)+TRUNC(AC257*G257,2)+TRUNC(AE257*G257,2)+TRUNC(AG257*G257,2)+TRUNC(AI257*G257,2))))&gt;=0),ABS((AE257*G257-(TRUNC(AE257*G257,2)+(TRUNC(AL257,2)-(TRUNC(S257*G257,2)+TRUNC(W257*G257,2)+TRUNC(Y257*G257,2)+TRUNC(AA257*G257,2)+TRUNC(AC257*G257,2)+TRUNC(AE257*G257,2)+TRUNC(AG257*G257,2)+TRUNC(AI257*G257,2)))))/AE257*G257)&lt;=ABS((AE257*G257-(TRUNC(AE257*G257,2)+(TRUNC(AL257,2)-(TRUNC(S257*G257,2)+TRUNC(W257*G257,2)+TRUNC(Y257*G257,2)+TRUNC(AA257*G257,2)+TRUNC(AC257*G257,2)+TRUNC(AE257*G257,2)+TRUNC(AG257*G257,2)+TRUNC(AI257*G257,2)))))/AE257*G257),TRUE),IF(AND(AG257*G257&lt;&gt;0,(TRUNC(AG257*G257,2)+(TRUNC(AL257,2)-(TRUNC(S257*G257,2)+TRUNC(W257*G257,2)+TRUNC(Y257*G257,2)+TRUNC(AA257*G257,2)+TRUNC(AC257*G257,2)+TRUNC(AE257*G257,2)+TRUNC(AG257*G257,2)+TRUNC(AI257*G257,2))))&gt;=0),ABS((AE257*G257-(TRUNC(AE257*G257,2)+(TRUNC(AL257,2)-(TRUNC(S257*G257,2)+TRUNC(W257*G257,2)+TRUNC(Y257*G257,2)+TRUNC(AA257*G257,2)+TRUNC(AC257*G257,2)+TRUNC(AE257*G257,2)+TRUNC(AG257*G257,2)+TRUNC(AI257*G257,2)))))/AE257*G257)&lt;=ABS((AG257*G257-(TRUNC(AG257*G257,2)+(TRUNC(AL257,2)-(TRUNC(S257*G257,2)+TRUNC(W257*G257,2)+TRUNC(Y257*G257,2)+TRUNC(AA257*G257,2)+TRUNC(AC257*G257,2)+TRUNC(AE257*G257,2)+TRUNC(AG257*G257,2)+TRUNC(AI257*G257,2)))))/AG257*G257),TRUE),IF(AND(AI257*G257&lt;&gt;0,(TRUNC(AI257*G257,2)+(TRUNC(AL257,2)-(TRUNC(S257*G257,2)+TRUNC(W257*G257,2)+TRUNC(Y257*G257,2)+TRUNC(AA257*G257,2)+TRUNC(AC257*G257,2)+TRUNC(AE257*G257,2)+TRUNC(AG257*G257,2)+TRUNC(AI257*G257,2))))&gt;=0),ABS((AE257*G257-(TRUNC(AE257*G257,2)+(TRUNC(AL257,2)-(TRUNC(S257*G257,2)+TRUNC(W257*G257,2)+TRUNC(Y257*G257,2)+TRUNC(AA257*G257,2)+TRUNC(AC257*G257,2)+TRUNC(AE257*G257,2)+TRUNC(AG257*G257,2)+TRUNC(AI257*G257,2)))))/AE257*G257)&lt;=ABS((AI257*G257-(TRUNC(AI257*G257,2)+(TRUNC(AL257,2)-(TRUNC(S257*G257,2)+TRUNC(W257*G257,2)+TRUNC(Y257*G257,2)+TRUNC(AA257*G257,2)+TRUNC(AC257*G257,2)+TRUNC(AE257*G257,2)+TRUNC(AG257*G257,2)+TRUNC(AI257*G257,2)))))/AI257*G257),TRUE)),TRUNC(AE257*G257,2)+(TRUNC(AL257,2)-(TRUNC(S257*G257,2)+TRUNC(W257*G257,2)+TRUNC(Y257*G257,2)+TRUNC(AA257*G257,2)+TRUNC(AC257*G257,2)+TRUNC(AE257*G257,2)+TRUNC(AG257*G257,2)+TRUNC(AI257*G257,2))),TRUNC(AE257*G257,2)))))</f>
        <v>0</v>
      </c>
      <c r="AG257" s="363">
        <f>IF(O257*(1+R257)=0,0,IF((TRUNC(AK257,2)-(TRUNC(H257*(1+R257),2)+TRUNC(J257*(1+R257),2)+TRUNC(K257*(1+R257),2)+TRUNC(L257*(1+R257),2)+TRUNC(M257*(1+R257),2)+TRUNC(N257*(1+R257),2)+TRUNC(O257*(1+R257),2)+TRUNC(P257*(1+R257),2)))=0,TRUNC(O257*(1+R257),2),IF((TRUNC(TRUNC(O257*(1+R257),2),2)+(TRUNC(AK257,2)-(TRUNC(H257*(1+R257),2)+TRUNC(J257*(1+R257),2)+TRUNC(K257*(1+R257),2)+TRUNC(L257*(1+R257),2)+TRUNC(M257*(1+R257),2)+TRUNC(N257*(1+R257),2)+TRUNC(O257*(1+R257),2)+TRUNC(P257*(1+R257),2))))&lt;=0,TRUNC(O257*(1+R257),2),IF(AND(IF(AND(H257*(1+R257)&lt;&gt;0,(TRUNC(H257*(1+R257),2)+(TRUNC(AK257,2)-(TRUNC(H257*(1+R257),2)+TRUNC(J257*(1+R257),2)+TRUNC(K257*(1+R257),2)+TRUNC(L257*(1+R257),2)+TRUNC(M257*(1+R257),2)+TRUNC(N257*(1+R257),2)+TRUNC(O257*(1+R257),2)+TRUNC(P257*(1+R257),2))))&gt;=0),ABS((O257*(1+R257)-(TRUNC(O257*(1+R257),2)+(TRUNC(AK257,2)-(TRUNC(H257*(1+R257),2)+TRUNC(J257*(1+R257),2)+TRUNC(K257*(1+R257),2)+TRUNC(L257*(1+R257),2)+TRUNC(M257*(1+R257),2)+TRUNC(N257*(1+R257),2)+TRUNC(O257*(1+R257),2)+TRUNC(P257*(1+R257),2)))))/O257*(1+R257))&lt;ABS((H257*(1+R257)-(TRUNC(H257*(1+R257),2)+(TRUNC(AK257,2)-(TRUNC(H257*(1+R257),2)+TRUNC(J257*(1+R257),2)+TRUNC(K257*(1+R257),2)+TRUNC(L257*(1+R257),2)+TRUNC(M257*(1+R257),2)+TRUNC(N257*(1+R257),2)+TRUNC(O257*(1+R257),2)+TRUNC(P257*(1+R257),2)))))/H257*(1+R257)),TRUE),IF(AND(J257*(1+R257)&lt;&gt;0,(TRUNC(J257*(1+R257),2)+(TRUNC(AK257,2)-(TRUNC(H257*(1+R257),2)+TRUNC(J257*(1+R257),2)+TRUNC(K257*(1+R257),2)+TRUNC(L257*(1+R257),2)+TRUNC(M257*(1+R257),2)+TRUNC(N257*(1+R257),2)+TRUNC(O257*(1+R257),2)+TRUNC(P257*(1+R257),2))))&gt;=0),ABS((O257*(1+R257)-(TRUNC(O257*(1+R257),2)+(TRUNC(AK257,2)-(TRUNC(H257*(1+R257),2)+TRUNC(J257*(1+R257),2)+TRUNC(K257*(1+R257),2)+TRUNC(L257*(1+R257),2)+TRUNC(M257*(1+R257),2)+TRUNC(N257*(1+R257),2)+TRUNC(O257*(1+R257),2)+TRUNC(P257*(1+R257),2)))))/O257*(1+R257))&lt;ABS((J257*(1+R257)-(TRUNC(J257*(1+R257),2)+(TRUNC(AK257,2)-(TRUNC(H257*(1+R257),2)+TRUNC(J257*(1+R257),2)+TRUNC(K257*(1+R257),2)+TRUNC(L257*(1+R257),2)+TRUNC(M257*(1+R257),2)+TRUNC(N257*(1+R257),2)+TRUNC(O257*(1+R257),2)+TRUNC(P257*(1+R257),2)))))/J257*(1+R257)),TRUE),IF(AND(K257*(1+R257)&lt;&gt;0,(TRUNC(K257*(1+R257),2)+(TRUNC(AK257,2)-(TRUNC(H257*(1+R257),2)+TRUNC(J257*(1+R257),2)+TRUNC(K257*(1+R257),2)+TRUNC(L257*(1+R257),2)+TRUNC(M257*(1+R257),2)+TRUNC(N257*(1+R257),2)+TRUNC(O257*(1+R257),2)+TRUNC(P257*(1+R257),2))))&gt;=0),ABS((O257*(1+R257)-(TRUNC(O257*(1+R257),2)+(TRUNC(AK257,2)-(TRUNC(H257*(1+R257),2)+TRUNC(J257*(1+R257),2)+TRUNC(K257*(1+R257),2)+TRUNC(L257*(1+R257),2)+TRUNC(M257*(1+R257),2)+TRUNC(N257*(1+R257),2)+TRUNC(O257*(1+R257),2)+TRUNC(P257*(1+R257),2)))))/O257*(1+R257))&lt;ABS((K257*(1+R257)-(TRUNC(K257*(1+R257),2)+(TRUNC(AK257,2)-(TRUNC(H257*(1+R257),2)+TRUNC(J257*(1+R257),2)+TRUNC(K257*(1+R257),2)+TRUNC(L257*(1+R257),2)+TRUNC(M257*(1+R257),2)+TRUNC(N257*(1+R257),2)+TRUNC(O257*(1+R257),2)+TRUNC(P257*(1+R257),2)))))/K257*(1+R257)),TRUE),IF(AND(L257*(1+R257)&lt;&gt;0,(TRUNC(L257*(1+R257),2)+(TRUNC(AK257,2)-(TRUNC(H257*(1+R257),2)+TRUNC(J257*(1+R257),2)+TRUNC(K257*(1+R257),2)+TRUNC(L257*(1+R257),2)+TRUNC(M257*(1+R257),2)+TRUNC(N257*(1+R257),2)+TRUNC(O257*(1+R257),2)+TRUNC(P257*(1+R257),2))))&gt;=0),ABS((O257*(1+R257)-(TRUNC(O257*(1+R257),2)+(TRUNC(AK257,2)-(TRUNC(H257*(1+R257),2)+TRUNC(J257*(1+R257),2)+TRUNC(K257*(1+R257),2)+TRUNC(L257*(1+R257),2)+TRUNC(M257*(1+R257),2)+TRUNC(N257*(1+R257),2)+TRUNC(O257*(1+R257),2)+TRUNC(P257*(1+R257),2)))))/O257*(1+R257))&lt;ABS((L257*(1+R257)-(TRUNC(L257*(1+R257),2)+(TRUNC(AK257,2)-(TRUNC(H257*(1+R257),2)+TRUNC(J257*(1+R257),2)+TRUNC(K257*(1+R257),2)+TRUNC(L257*(1+R257),2)+TRUNC(M257*(1+R257),2)+TRUNC(N257*(1+R257),2)+TRUNC(O257*(1+R257),2)+TRUNC(P257*(1+R257),2)))))/L257*(1+R257)),TRUE),IF(AND(M257*(1+R257)&lt;&gt;0,(TRUNC(M257*(1+R257),2)+(TRUNC(AK257,2)-(TRUNC(H257*(1+R257),2)+TRUNC(J257*(1+R257),2)+TRUNC(K257*(1+R257),2)+TRUNC(L257*(1+R257),2)+TRUNC(M257*(1+R257),2)+TRUNC(N257*(1+R257),2)+TRUNC(O257*(1+R257),2)+TRUNC(P257*(1+R257),2))))&gt;=0),ABS((O257*(1+R257)-(TRUNC(O257*(1+R257),2)+(TRUNC(AK257,2)-(TRUNC(H257*(1+R257),2)+TRUNC(J257*(1+R257),2)+TRUNC(K257*(1+R257),2)+TRUNC(L257*(1+R257),2)+TRUNC(M257*(1+R257),2)+TRUNC(N257*(1+R257),2)+TRUNC(O257*(1+R257),2)+TRUNC(P257*(1+R257),2)))))/O257*(1+R257))&lt;ABS((M257*(1+R257)-(TRUNC(M257*(1+R257),2)+(TRUNC(AK257,2)-(TRUNC(H257*(1+R257),2)+TRUNC(J257*(1+R257),2)+TRUNC(K257*(1+R257),2)+TRUNC(L257*(1+R257),2)+TRUNC(M257*(1+R257),2)+TRUNC(N257*(1+R257),2)+TRUNC(O257*(1+R257),2)+TRUNC(P257*(1+R257),2)))))/M257*(1+R257)),TRUE),IF(AND(N257*(1+R257)&lt;&gt;0,(TRUNC(N257*(1+R257),2)+(TRUNC(AK257,2)-(TRUNC(H257*(1+R257),2)+TRUNC(J257*(1+R257),2)+TRUNC(K257*(1+R257),2)+TRUNC(L257*(1+R257),2)+TRUNC(M257*(1+R257),2)+TRUNC(N257*(1+R257),2)+TRUNC(O257*(1+R257),2)+TRUNC(P257*(1+R257),2))))&gt;=0),ABS((O257*(1+R257)-(TRUNC(O257*(1+R257),2)+(TRUNC(AK257,2)-(TRUNC(H257*(1+R257),2)+TRUNC(J257*(1+R257),2)+TRUNC(K257*(1+R257),2)+TRUNC(L257*(1+R257),2)+TRUNC(M257*(1+R257),2)+TRUNC(N257*(1+R257),2)+TRUNC(O257*(1+R257),2)+TRUNC(P257*(1+R257),2)))))/O257*(1+R257))&lt;ABS((N257*(1+R257)-(TRUNC(N257*(1+R257),2)+(TRUNC(AK257,2)-(TRUNC(H257*(1+R257),2)+TRUNC(J257*(1+R257),2)+TRUNC(K257*(1+R257),2)+TRUNC(L257*(1+R257),2)+TRUNC(M257*(1+R257),2)+TRUNC(N257*(1+R257),2)+TRUNC(O257*(1+R257),2)+TRUNC(P257*(1+R257),2)))))/N257*(1+R257)),TRUE),IF(AND(O257*(1+R257)&lt;&gt;0,(TRUNC(O257*(1+R257),2)+(TRUNC(AK257,2)-(TRUNC(H257*(1+R257),2)+TRUNC(J257*(1+R257),2)+TRUNC(K257*(1+R257),2)+TRUNC(L257*(1+R257),2)+TRUNC(M257*(1+R257),2)+TRUNC(N257*(1+R257),2)+TRUNC(O257*(1+R257),2)+TRUNC(P257*(1+R257),2))))&gt;=0),ABS((O257*(1+R257)-(TRUNC(O257*(1+R257),2)+(TRUNC(AK257,2)-(TRUNC(H257*(1+R257),2)+TRUNC(J257*(1+R257),2)+TRUNC(K257*(1+R257),2)+TRUNC(L257*(1+R257),2)+TRUNC(M257*(1+R257),2)+TRUNC(N257*(1+R257),2)+TRUNC(O257*(1+R257),2)+TRUNC(P257*(1+R257),2)))))/O257*(1+R257))&lt;=ABS((O257*(1+R257)-(TRUNC(O257*(1+R257),2)+(TRUNC(AK257,2)-(TRUNC(H257*(1+R257),2)+TRUNC(J257*(1+R257),2)+TRUNC(K257*(1+R257),2)+TRUNC(L257*(1+R257),2)+TRUNC(M257*(1+R257),2)+TRUNC(N257*(1+R257),2)+TRUNC(O257*(1+R257),2)+TRUNC(P257*(1+R257),2)))))/O257*(1+R257)),TRUE),IF(AND(P257*(1+R257)&lt;&gt;0,(TRUNC(P257*(1+R257),2)+(TRUNC(AK257,2)-(TRUNC(H257*(1+R257),2)+TRUNC(J257*(1+R257),2)+TRUNC(K257*(1+R257),2)+TRUNC(L257*(1+R257),2)+TRUNC(M257*(1+R257),2)+TRUNC(N257*(1+R257),2)+TRUNC(O257*(1+R257),2)+TRUNC(P257*(1+R257),2))))&gt;=0),ABS((O257*(1+R257)-(TRUNC(O257*(1+R257),2)+(TRUNC(AK257,2)-(TRUNC(H257*(1+R257),2)+TRUNC(J257*(1+R257),2)+TRUNC(K257*(1+R257),2)+TRUNC(L257*(1+R257),2)+TRUNC(M257*(1+R257),2)+TRUNC(N257*(1+R257),2)+TRUNC(O257*(1+R257),2)+TRUNC(P257*(1+R257),2)))))/O257*(1+R257))&lt;=ABS((P257*(1+R257)-(TRUNC(P257*(1+R257),2)+(TRUNC(AK257,2)-(TRUNC(H257*(1+R257),2)+TRUNC(J257*(1+R257),2)+TRUNC(K257*(1+R257),2)+TRUNC(L257*(1+R257),2)+TRUNC(M257*(1+R257),2)+TRUNC(N257*(1+R257),2)+TRUNC(O257*(1+R257),2)+TRUNC(P257*(1+R257),2)))))/P257*(1+R257)),TRUE)),TRUNC(O257*(1+R257),2)+(TRUNC(AK257,2)-(TRUNC(H257*(1+R257),2)+TRUNC(J257*(1+R257),2)+TRUNC(K257*(1+R257),2)+TRUNC(L257*(1+R257),2)+TRUNC(M257*(1+R257),2)+TRUNC(N257*(1+R257),2)+TRUNC(O257*(1+R257),2)+TRUNC(P257*(1+R257),2))),TRUNC(O257*(1+R257),2)))))</f>
        <v>0</v>
      </c>
      <c r="AH257" s="363">
        <f>IF(AG257*G257=0,0,IF((TRUNC(AL257,2)-(TRUNC(S257*G257,2)+TRUNC(W257*G257,2)+TRUNC(Y257*G257,2)+TRUNC(AA257*G257,2)+TRUNC(AC257*G257,2)+TRUNC(AE257*G257,2)+TRUNC(AG257*G257,2)+TRUNC(AI257*G257,2)))=0,TRUNC(AG257*G257,2),IF((TRUNC(TRUNC(AG257*G257,2),2)+(TRUNC(AL257,2)-(TRUNC(S257*G257,2)+TRUNC(W257*G257,2)+TRUNC(Y257*G257,2)+TRUNC(AA257*G257,2)+TRUNC(AC257*G257,2)+TRUNC(AE257*G257,2)+TRUNC(AG257*G257,2)+TRUNC(AI257*G257,2))))&lt;=0,TRUNC(AG257*G257,2),IF(AND(IF(AND(S257*G257&lt;&gt;0,(TRUNC(S257*G257,2)+(TRUNC(AL257,2)-(TRUNC(S257*G257,2)+TRUNC(W257*G257,2)+TRUNC(Y257*G257,2)+TRUNC(AA257*G257,2)+TRUNC(AC257*G257,2)+TRUNC(AE257*G257,2)+TRUNC(AG257*G257,2)+TRUNC(AI257*G257,2))))&gt;=0),ABS((AG257*G257-(TRUNC(AG257*G257,2)+(TRUNC(AL257,2)-(TRUNC(S257*G257,2)+TRUNC(W257*G257,2)+TRUNC(Y257*G257,2)+TRUNC(AA257*G257,2)+TRUNC(AC257*G257,2)+TRUNC(AE257*G257,2)+TRUNC(AG257*G257,2)+TRUNC(AI257*G257,2)))))/AG257*G257)&lt;ABS((S257*G257-(TRUNC(S257*G257,2)+(TRUNC(AL257,2)-(TRUNC(S257*G257,2)+TRUNC(W257*G257,2)+TRUNC(Y257*G257,2)+TRUNC(AA257*G257,2)+TRUNC(AC257*G257,2)+TRUNC(AE257*G257,2)+TRUNC(AG257*G257,2)+TRUNC(AI257*G257,2)))))/S257*G257),TRUE),IF(AND(W257*G257&lt;&gt;0,(TRUNC(W257*G257,2)+(TRUNC(AL257,2)-(TRUNC(S257*G257,2)+TRUNC(W257*G257,2)+TRUNC(Y257*G257,2)+TRUNC(AA257*G257,2)+TRUNC(AC257*G257,2)+TRUNC(AE257*G257,2)+TRUNC(AG257*G257,2)+TRUNC(AI257*G257,2))))&gt;=0),ABS((AG257*G257-(TRUNC(AG257*G257,2)+(TRUNC(AL257,2)-(TRUNC(S257*G257,2)+TRUNC(W257*G257,2)+TRUNC(Y257*G257,2)+TRUNC(AA257*G257,2)+TRUNC(AC257*G257,2)+TRUNC(AE257*G257,2)+TRUNC(AG257*G257,2)+TRUNC(AI257*G257,2)))))/AG257*G257)&lt;ABS((W257*G257-(TRUNC(W257*G257,2)+(TRUNC(AL257,2)-(TRUNC(S257*G257,2)+TRUNC(W257*G257,2)+TRUNC(Y257*G257,2)+TRUNC(AA257*G257,2)+TRUNC(AC257*G257,2)+TRUNC(AE257*G257,2)+TRUNC(AG257*G257,2)+TRUNC(AI257*G257,2)))))/W257*G257),TRUE),IF(AND(Y257*G257&lt;&gt;0,(TRUNC(Y257*G257,2)+(TRUNC(AL257,2)-(TRUNC(S257*G257,2)+TRUNC(W257*G257,2)+TRUNC(Y257*G257,2)+TRUNC(AA257*G257,2)+TRUNC(AC257*G257,2)+TRUNC(AE257*G257,2)+TRUNC(AG257*G257,2)+TRUNC(AI257*G257,2))))&gt;=0),ABS((AG257*G257-(TRUNC(AG257*G257,2)+(TRUNC(AL257,2)-(TRUNC(S257*G257,2)+TRUNC(W257*G257,2)+TRUNC(Y257*G257,2)+TRUNC(AA257*G257,2)+TRUNC(AC257*G257,2)+TRUNC(AE257*G257,2)+TRUNC(AG257*G257,2)+TRUNC(AI257*G257,2)))))/AG257*G257)&lt;ABS((Y257*G257-(TRUNC(Y257*G257,2)+(TRUNC(AL257,2)-(TRUNC(S257*G257,2)+TRUNC(W257*G257,2)+TRUNC(Y257*G257,2)+TRUNC(AA257*G257,2)+TRUNC(AC257*G257,2)+TRUNC(AE257*G257,2)+TRUNC(AG257*G257,2)+TRUNC(AI257*G257,2)))))/Y257*G257),TRUE),IF(AND(AA257*G257&lt;&gt;0,(TRUNC(AA257*G257,2)+(TRUNC(AL257,2)-(TRUNC(S257*G257,2)+TRUNC(W257*G257,2)+TRUNC(Y257*G257,2)+TRUNC(AA257*G257,2)+TRUNC(AC257*G257,2)+TRUNC(AE257*G257,2)+TRUNC(AG257*G257,2)+TRUNC(AI257*G257,2))))&gt;=0),ABS((AG257*G257-(TRUNC(AG257*G257,2)+(TRUNC(AL257,2)-(TRUNC(S257*G257,2)+TRUNC(W257*G257,2)+TRUNC(Y257*G257,2)+TRUNC(AA257*G257,2)+TRUNC(AC257*G257,2)+TRUNC(AE257*G257,2)+TRUNC(AG257*G257,2)+TRUNC(AI257*G257,2)))))/AG257*G257)&lt;ABS((AA257*G257-(TRUNC(AA257*G257,2)+(TRUNC(AL257,2)-(TRUNC(S257*G257,2)+TRUNC(W257*G257,2)+TRUNC(Y257*G257,2)+TRUNC(AA257*G257,2)+TRUNC(AC257*G257,2)+TRUNC(AE257*G257,2)+TRUNC(AG257*G257,2)+TRUNC(AI257*G257,2)))))/AA257*G257),TRUE),IF(AND(AC257*G257&lt;&gt;0,(TRUNC(AC257*G257,2)+(TRUNC(AL257,2)-(TRUNC(S257*G257,2)+TRUNC(W257*G257,2)+TRUNC(Y257*G257,2)+TRUNC(AA257*G257,2)+TRUNC(AC257*G257,2)+TRUNC(AE257*G257,2)+TRUNC(AG257*G257,2)+TRUNC(AI257*G257,2))))&gt;=0),ABS((AG257*G257-(TRUNC(AG257*G257,2)+(TRUNC(AL257,2)-(TRUNC(S257*G257,2)+TRUNC(W257*G257,2)+TRUNC(Y257*G257,2)+TRUNC(AA257*G257,2)+TRUNC(AC257*G257,2)+TRUNC(AE257*G257,2)+TRUNC(AG257*G257,2)+TRUNC(AI257*G257,2)))))/AG257*G257)&lt;ABS((AC257*G257-(TRUNC(AC257*G257,2)+(TRUNC(AL257,2)-(TRUNC(S257*G257,2)+TRUNC(W257*G257,2)+TRUNC(Y257*G257,2)+TRUNC(AA257*G257,2)+TRUNC(AC257*G257,2)+TRUNC(AE257*G257,2)+TRUNC(AG257*G257,2)+TRUNC(AI257*G257,2)))))/AC257*G257),TRUE),IF(AND(AE257*G257&lt;&gt;0,(TRUNC(AE257*G257,2)+(TRUNC(AL257,2)-(TRUNC(S257*G257,2)+TRUNC(W257*G257,2)+TRUNC(Y257*G257,2)+TRUNC(AA257*G257,2)+TRUNC(AC257*G257,2)+TRUNC(AE257*G257,2)+TRUNC(AG257*G257,2)+TRUNC(AI257*G257,2))))&gt;=0),ABS((AG257*G257-(TRUNC(AG257*G257,2)+(TRUNC(AL257,2)-(TRUNC(S257*G257,2)+TRUNC(W257*G257,2)+TRUNC(Y257*G257,2)+TRUNC(AA257*G257,2)+TRUNC(AC257*G257,2)+TRUNC(AE257*G257,2)+TRUNC(AG257*G257,2)+TRUNC(AI257*G257,2)))))/AG257*G257)&lt;ABS((AE257*G257-(TRUNC(AE257*G257,2)+(TRUNC(AL257,2)-(TRUNC(S257*G257,2)+TRUNC(W257*G257,2)+TRUNC(Y257*G257,2)+TRUNC(AA257*G257,2)+TRUNC(AC257*G257,2)+TRUNC(AE257*G257,2)+TRUNC(AG257*G257,2)+TRUNC(AI257*G257,2)))))/AE257*G257),TRUE),IF(AND(AG257*G257&lt;&gt;0,(TRUNC(AG257*G257,2)+(TRUNC(AL257,2)-(TRUNC(S257*G257,2)+TRUNC(W257*G257,2)+TRUNC(Y257*G257,2)+TRUNC(AA257*G257,2)+TRUNC(AC257*G257,2)+TRUNC(AE257*G257,2)+TRUNC(AG257*G257,2)+TRUNC(AI257*G257,2))))&gt;=0),ABS((AG257*G257-(TRUNC(AG257*G257,2)+(TRUNC(AL257,2)-(TRUNC(S257*G257,2)+TRUNC(W257*G257,2)+TRUNC(Y257*G257,2)+TRUNC(AA257*G257,2)+TRUNC(AC257*G257,2)+TRUNC(AE257*G257,2)+TRUNC(AG257*G257,2)+TRUNC(AI257*G257,2)))))/AG257*G257)&lt;=ABS((AG257*G257-(TRUNC(AG257*G257,2)+(TRUNC(AL257,2)-(TRUNC(S257*G257,2)+TRUNC(W257*G257,2)+TRUNC(Y257*G257,2)+TRUNC(AA257*G257,2)+TRUNC(AC257*G257,2)+TRUNC(AE257*G257,2)+TRUNC(AG257*G257,2)+TRUNC(AI257*G257,2)))))/AG257*G257),TRUE),IF(AND(AI257*G257&lt;&gt;0,(TRUNC(AI257*G257,2)+(TRUNC(AL257,2)-(TRUNC(S257*G257,2)+TRUNC(W257*G257,2)+TRUNC(Y257*G257,2)+TRUNC(AA257*G257,2)+TRUNC(AC257*G257,2)+TRUNC(AE257*G257,2)+TRUNC(AG257*G257,2)+TRUNC(AI257*G257,2))))&gt;=0),ABS((AG257*G257-(TRUNC(AG257*G257,2)+(TRUNC(AL257,2)-(TRUNC(S257*G257,2)+TRUNC(W257*G257,2)+TRUNC(Y257*G257,2)+TRUNC(AA257*G257,2)+TRUNC(AC257*G257,2)+TRUNC(AE257*G257,2)+TRUNC(AG257*G257,2)+TRUNC(AI257*G257,2)))))/AG257*G257)&lt;=ABS((AI257*G257-(TRUNC(AI257*G257,2)+(TRUNC(AL257,2)-(TRUNC(S257*G257,2)+TRUNC(W257*G257,2)+TRUNC(Y257*G257,2)+TRUNC(AA257*G257,2)+TRUNC(AC257*G257,2)+TRUNC(AE257*G257,2)+TRUNC(AG257*G257,2)+TRUNC(AI257*G257,2)))))/AI257*G257),TRUE)),TRUNC(AG257*G257,2)+(TRUNC(AL257,2)-(TRUNC(S257*G257,2)+TRUNC(W257*G257,2)+TRUNC(Y257*G257,2)+TRUNC(AA257*G257,2)+TRUNC(AC257*G257,2)+TRUNC(AE257*G257,2)+TRUNC(AG257*G257,2)+TRUNC(AI257*G257,2))),TRUNC(AG257*G257,2)))))</f>
        <v>0</v>
      </c>
      <c r="AI257" s="363">
        <f>IF(P257*(1+R257)=0,0,IF((TRUNC(AK257,2)-(TRUNC(H257*(1+R257),2)+TRUNC(J257*(1+R257),2)+TRUNC(K257*(1+R257),2)+TRUNC(L257*(1+R257),2)+TRUNC(M257*(1+R257),2)+TRUNC(N257*(1+R257),2)+TRUNC(O257*(1+R257),2)+TRUNC(P257*(1+R257),2)))=0,TRUNC(P257*(1+R257),2),IF((TRUNC(TRUNC(P257*(1+R257),2),2)+(TRUNC(AK257,2)-(TRUNC(H257*(1+R257),2)+TRUNC(J257*(1+R257),2)+TRUNC(K257*(1+R257),2)+TRUNC(L257*(1+R257),2)+TRUNC(M257*(1+R257),2)+TRUNC(N257*(1+R257),2)+TRUNC(O257*(1+R257),2)+TRUNC(P257*(1+R257),2))))&lt;=0,TRUNC(P257*(1+R257),2),IF(AND(IF(AND(H257*(1+R257)&lt;&gt;0,(TRUNC(H257*(1+R257),2)+(TRUNC(AK257,2)-(TRUNC(H257*(1+R257),2)+TRUNC(J257*(1+R257),2)+TRUNC(K257*(1+R257),2)+TRUNC(L257*(1+R257),2)+TRUNC(M257*(1+R257),2)+TRUNC(N257*(1+R257),2)+TRUNC(O257*(1+R257),2)+TRUNC(P257*(1+R257),2))))&gt;=0),ABS((P257*(1+R257)-(TRUNC(P257*(1+R257),2)+(TRUNC(AK257,2)-(TRUNC(H257*(1+R257),2)+TRUNC(J257*(1+R257),2)+TRUNC(K257*(1+R257),2)+TRUNC(L257*(1+R257),2)+TRUNC(M257*(1+R257),2)+TRUNC(N257*(1+R257),2)+TRUNC(O257*(1+R257),2)+TRUNC(P257*(1+R257),2)))))/P257*(1+R257))&lt;ABS((H257*(1+R257)-(TRUNC(H257*(1+R257),2)+(TRUNC(AK257,2)-(TRUNC(H257*(1+R257),2)+TRUNC(J257*(1+R257),2)+TRUNC(K257*(1+R257),2)+TRUNC(L257*(1+R257),2)+TRUNC(M257*(1+R257),2)+TRUNC(N257*(1+R257),2)+TRUNC(O257*(1+R257),2)+TRUNC(P257*(1+R257),2)))))/H257*(1+R257)),TRUE),IF(AND(J257*(1+R257)&lt;&gt;0,(TRUNC(J257*(1+R257),2)+(TRUNC(AK257,2)-(TRUNC(H257*(1+R257),2)+TRUNC(J257*(1+R257),2)+TRUNC(K257*(1+R257),2)+TRUNC(L257*(1+R257),2)+TRUNC(M257*(1+R257),2)+TRUNC(N257*(1+R257),2)+TRUNC(O257*(1+R257),2)+TRUNC(P257*(1+R257),2))))&gt;=0),ABS((P257*(1+R257)-(TRUNC(P257*(1+R257),2)+(TRUNC(AK257,2)-(TRUNC(H257*(1+R257),2)+TRUNC(J257*(1+R257),2)+TRUNC(K257*(1+R257),2)+TRUNC(L257*(1+R257),2)+TRUNC(M257*(1+R257),2)+TRUNC(N257*(1+R257),2)+TRUNC(O257*(1+R257),2)+TRUNC(P257*(1+R257),2)))))/P257*(1+R257))&lt;ABS((J257*(1+R257)-(TRUNC(J257*(1+R257),2)+(TRUNC(AK257,2)-(TRUNC(H257*(1+R257),2)+TRUNC(J257*(1+R257),2)+TRUNC(K257*(1+R257),2)+TRUNC(L257*(1+R257),2)+TRUNC(M257*(1+R257),2)+TRUNC(N257*(1+R257),2)+TRUNC(O257*(1+R257),2)+TRUNC(P257*(1+R257),2)))))/J257*(1+R257)),TRUE),IF(AND(K257*(1+R257)&lt;&gt;0,(TRUNC(K257*(1+R257),2)+(TRUNC(AK257,2)-(TRUNC(H257*(1+R257),2)+TRUNC(J257*(1+R257),2)+TRUNC(K257*(1+R257),2)+TRUNC(L257*(1+R257),2)+TRUNC(M257*(1+R257),2)+TRUNC(N257*(1+R257),2)+TRUNC(O257*(1+R257),2)+TRUNC(P257*(1+R257),2))))&gt;=0),ABS((P257*(1+R257)-(TRUNC(P257*(1+R257),2)+(TRUNC(AK257,2)-(TRUNC(H257*(1+R257),2)+TRUNC(J257*(1+R257),2)+TRUNC(K257*(1+R257),2)+TRUNC(L257*(1+R257),2)+TRUNC(M257*(1+R257),2)+TRUNC(N257*(1+R257),2)+TRUNC(O257*(1+R257),2)+TRUNC(P257*(1+R257),2)))))/P257*(1+R257))&lt;ABS((K257*(1+R257)-(TRUNC(K257*(1+R257),2)+(TRUNC(AK257,2)-(TRUNC(H257*(1+R257),2)+TRUNC(J257*(1+R257),2)+TRUNC(K257*(1+R257),2)+TRUNC(L257*(1+R257),2)+TRUNC(M257*(1+R257),2)+TRUNC(N257*(1+R257),2)+TRUNC(O257*(1+R257),2)+TRUNC(P257*(1+R257),2)))))/K257*(1+R257)),TRUE),IF(AND(L257*(1+R257)&lt;&gt;0,(TRUNC(L257*(1+R257),2)+(TRUNC(AK257,2)-(TRUNC(H257*(1+R257),2)+TRUNC(J257*(1+R257),2)+TRUNC(K257*(1+R257),2)+TRUNC(L257*(1+R257),2)+TRUNC(M257*(1+R257),2)+TRUNC(N257*(1+R257),2)+TRUNC(O257*(1+R257),2)+TRUNC(P257*(1+R257),2))))&gt;=0),ABS((P257*(1+R257)-(TRUNC(P257*(1+R257),2)+(TRUNC(AK257,2)-(TRUNC(H257*(1+R257),2)+TRUNC(J257*(1+R257),2)+TRUNC(K257*(1+R257),2)+TRUNC(L257*(1+R257),2)+TRUNC(M257*(1+R257),2)+TRUNC(N257*(1+R257),2)+TRUNC(O257*(1+R257),2)+TRUNC(P257*(1+R257),2)))))/P257*(1+R257))&lt;ABS((L257*(1+R257)-(TRUNC(L257*(1+R257),2)+(TRUNC(AK257,2)-(TRUNC(H257*(1+R257),2)+TRUNC(J257*(1+R257),2)+TRUNC(K257*(1+R257),2)+TRUNC(L257*(1+R257),2)+TRUNC(M257*(1+R257),2)+TRUNC(N257*(1+R257),2)+TRUNC(O257*(1+R257),2)+TRUNC(P257*(1+R257),2)))))/L257*(1+R257)),TRUE),IF(AND(M257*(1+R257)&lt;&gt;0,(TRUNC(M257*(1+R257),2)+(TRUNC(AK257,2)-(TRUNC(H257*(1+R257),2)+TRUNC(J257*(1+R257),2)+TRUNC(K257*(1+R257),2)+TRUNC(L257*(1+R257),2)+TRUNC(M257*(1+R257),2)+TRUNC(N257*(1+R257),2)+TRUNC(O257*(1+R257),2)+TRUNC(P257*(1+R257),2))))&gt;=0),ABS((P257*(1+R257)-(TRUNC(P257*(1+R257),2)+(TRUNC(AK257,2)-(TRUNC(H257*(1+R257),2)+TRUNC(J257*(1+R257),2)+TRUNC(K257*(1+R257),2)+TRUNC(L257*(1+R257),2)+TRUNC(M257*(1+R257),2)+TRUNC(N257*(1+R257),2)+TRUNC(O257*(1+R257),2)+TRUNC(P257*(1+R257),2)))))/P257*(1+R257))&lt;ABS((M257*(1+R257)-(TRUNC(M257*(1+R257),2)+(TRUNC(AK257,2)-(TRUNC(H257*(1+R257),2)+TRUNC(J257*(1+R257),2)+TRUNC(K257*(1+R257),2)+TRUNC(L257*(1+R257),2)+TRUNC(M257*(1+R257),2)+TRUNC(N257*(1+R257),2)+TRUNC(O257*(1+R257),2)+TRUNC(P257*(1+R257),2)))))/M257*(1+R257)),TRUE),IF(AND(N257*(1+R257)&lt;&gt;0,(TRUNC(N257*(1+R257),2)+(TRUNC(AK257,2)-(TRUNC(H257*(1+R257),2)+TRUNC(J257*(1+R257),2)+TRUNC(K257*(1+R257),2)+TRUNC(L257*(1+R257),2)+TRUNC(M257*(1+R257),2)+TRUNC(N257*(1+R257),2)+TRUNC(O257*(1+R257),2)+TRUNC(P257*(1+R257),2))))&gt;=0),ABS((P257*(1+R257)-(TRUNC(P257*(1+R257),2)+(TRUNC(AK257,2)-(TRUNC(H257*(1+R257),2)+TRUNC(J257*(1+R257),2)+TRUNC(K257*(1+R257),2)+TRUNC(L257*(1+R257),2)+TRUNC(M257*(1+R257),2)+TRUNC(N257*(1+R257),2)+TRUNC(O257*(1+R257),2)+TRUNC(P257*(1+R257),2)))))/P257*(1+R257))&lt;ABS((N257*(1+R257)-(TRUNC(N257*(1+R257),2)+(TRUNC(AK257,2)-(TRUNC(H257*(1+R257),2)+TRUNC(J257*(1+R257),2)+TRUNC(K257*(1+R257),2)+TRUNC(L257*(1+R257),2)+TRUNC(M257*(1+R257),2)+TRUNC(N257*(1+R257),2)+TRUNC(O257*(1+R257),2)+TRUNC(P257*(1+R257),2)))))/N257*(1+R257)),TRUE),IF(AND(O257*(1+R257)&lt;&gt;0,(TRUNC(O257*(1+R257),2)+(TRUNC(AK257,2)-(TRUNC(H257*(1+R257),2)+TRUNC(J257*(1+R257),2)+TRUNC(K257*(1+R257),2)+TRUNC(L257*(1+R257),2)+TRUNC(M257*(1+R257),2)+TRUNC(N257*(1+R257),2)+TRUNC(O257*(1+R257),2)+TRUNC(P257*(1+R257),2))))&gt;=0),ABS((P257*(1+R257)-(TRUNC(P257*(1+R257),2)+(TRUNC(AK257,2)-(TRUNC(H257*(1+R257),2)+TRUNC(J257*(1+R257),2)+TRUNC(K257*(1+R257),2)+TRUNC(L257*(1+R257),2)+TRUNC(M257*(1+R257),2)+TRUNC(N257*(1+R257),2)+TRUNC(O257*(1+R257),2)+TRUNC(P257*(1+R257),2)))))/P257*(1+R257))&lt;ABS((O257*(1+R257)-(TRUNC(O257*(1+R257),2)+(TRUNC(AK257,2)-(TRUNC(H257*(1+R257),2)+TRUNC(J257*(1+R257),2)+TRUNC(K257*(1+R257),2)+TRUNC(L257*(1+R257),2)+TRUNC(M257*(1+R257),2)+TRUNC(N257*(1+R257),2)+TRUNC(O257*(1+R257),2)+TRUNC(P257*(1+R257),2)))))/O257*(1+R257)),TRUE),IF(AND(P257*(1+R257)&lt;&gt;0,(TRUNC(P257*(1+R257),2)+(TRUNC(AK257,2)-(TRUNC(H257*(1+R257),2)+TRUNC(J257*(1+R257),2)+TRUNC(K257*(1+R257),2)+TRUNC(L257*(1+R257),2)+TRUNC(M257*(1+R257),2)+TRUNC(N257*(1+R257),2)+TRUNC(O257*(1+R257),2)+TRUNC(P257*(1+R257),2))))&gt;=0),ABS((P257*(1+R257)-(TRUNC(P257*(1+R257),2)+(TRUNC(AK257,2)-(TRUNC(H257*(1+R257),2)+TRUNC(J257*(1+R257),2)+TRUNC(K257*(1+R257),2)+TRUNC(L257*(1+R257),2)+TRUNC(M257*(1+R257),2)+TRUNC(N257*(1+R257),2)+TRUNC(O257*(1+R257),2)+TRUNC(P257*(1+R257),2)))))/P257*(1+R257))&lt;=ABS((P257*(1+R257)-(TRUNC(P257*(1+R257),2)+(TRUNC(AK257,2)-(TRUNC(H257*(1+R257),2)+TRUNC(J257*(1+R257),2)+TRUNC(K257*(1+R257),2)+TRUNC(L257*(1+R257),2)+TRUNC(M257*(1+R257),2)+TRUNC(N257*(1+R257),2)+TRUNC(O257*(1+R257),2)+TRUNC(P257*(1+R257),2)))))/P257*(1+R257)),TRUE)),TRUNC(P257*(1+R257),2)+(TRUNC(AK257,2)-(TRUNC(H257*(1+R257),2)+TRUNC(J257*(1+R257),2)+TRUNC(K257*(1+R257),2)+TRUNC(L257*(1+R257),2)+TRUNC(M257*(1+R257),2)+TRUNC(N257*(1+R257),2)+TRUNC(O257*(1+R257),2)+TRUNC(P257*(1+R257),2))),TRUNC(P257*(1+R257),2)))))</f>
        <v>0</v>
      </c>
      <c r="AJ257" s="363">
        <f>IF(AI257*G257=0,0,IF((TRUNC(AL257,2)-(TRUNC(S257*G257,2)+TRUNC(W257*G257,2)+TRUNC(Y257*G257,2)+TRUNC(AA257*G257,2)+TRUNC(AC257*G257,2)+TRUNC(AE257*G257,2)+TRUNC(AG257*G257,2)+TRUNC(AI257*G257,2)))=0,TRUNC(AI257*G257,2),IF((TRUNC(TRUNC(AI257*G257,2),2)+(TRUNC(AL257,2)-(TRUNC(S257*G257,2)+TRUNC(W257*G257,2)+TRUNC(Y257*G257,2)+TRUNC(AA257*G257,2)+TRUNC(AC257*G257,2)+TRUNC(AE257*G257,2)+TRUNC(AG257*G257,2)+TRUNC(AI257*G257,2))))&lt;=0,TRUNC(AI257*G257,2),IF(AND(IF(AND(S257*G257&lt;&gt;0,(TRUNC(S257*G257,2)+(TRUNC(AL257,2)-(TRUNC(S257*G257,2)+TRUNC(W257*G257,2)+TRUNC(Y257*G257,2)+TRUNC(AA257*G257,2)+TRUNC(AC257*G257,2)+TRUNC(AE257*G257,2)+TRUNC(AG257*G257,2)+TRUNC(AI257*G257,2))))&gt;=0),ABS((AI257*G257-(TRUNC(AI257*G257,2)+(TRUNC(AL257,2)-(TRUNC(S257*G257,2)+TRUNC(W257*G257,2)+TRUNC(Y257*G257,2)+TRUNC(AA257*G257,2)+TRUNC(AC257*G257,2)+TRUNC(AE257*G257,2)+TRUNC(AG257*G257,2)+TRUNC(AI257*G257,2)))))/AI257*G257)&lt;ABS((S257*G257-(TRUNC(S257*G257,2)+(TRUNC(AL257,2)-(TRUNC(S257*G257,2)+TRUNC(W257*G257,2)+TRUNC(Y257*G257,2)+TRUNC(AA257*G257,2)+TRUNC(AC257*G257,2)+TRUNC(AE257*G257,2)+TRUNC(AG257*G257,2)+TRUNC(AI257*G257,2)))))/S257*G257),TRUE),IF(AND(W257*G257&lt;&gt;0,(TRUNC(W257*G257,2)+(TRUNC(AL257,2)-(TRUNC(S257*G257,2)+TRUNC(W257*G257,2)+TRUNC(Y257*G257,2)+TRUNC(AA257*G257,2)+TRUNC(AC257*G257,2)+TRUNC(AE257*G257,2)+TRUNC(AG257*G257,2)+TRUNC(AI257*G257,2))))&gt;=0),ABS((AI257*G257-(TRUNC(AI257*G257,2)+(TRUNC(AL257,2)-(TRUNC(S257*G257,2)+TRUNC(W257*G257,2)+TRUNC(Y257*G257,2)+TRUNC(AA257*G257,2)+TRUNC(AC257*G257,2)+TRUNC(AE257*G257,2)+TRUNC(AG257*G257,2)+TRUNC(AI257*G257,2)))))/AI257*G257)&lt;ABS((W257*G257-(TRUNC(W257*G257,2)+(TRUNC(AL257,2)-(TRUNC(S257*G257,2)+TRUNC(W257*G257,2)+TRUNC(Y257*G257,2)+TRUNC(AA257*G257,2)+TRUNC(AC257*G257,2)+TRUNC(AE257*G257,2)+TRUNC(AG257*G257,2)+TRUNC(AI257*G257,2)))))/W257*G257),TRUE),IF(AND(Y257*G257&lt;&gt;0,(TRUNC(Y257*G257,2)+(TRUNC(AL257,2)-(TRUNC(S257*G257,2)+TRUNC(W257*G257,2)+TRUNC(Y257*G257,2)+TRUNC(AA257*G257,2)+TRUNC(AC257*G257,2)+TRUNC(AE257*G257,2)+TRUNC(AG257*G257,2)+TRUNC(AI257*G257,2))))&gt;=0),ABS((AI257*G257-(TRUNC(AI257*G257,2)+(TRUNC(AL257,2)-(TRUNC(S257*G257,2)+TRUNC(W257*G257,2)+TRUNC(Y257*G257,2)+TRUNC(AA257*G257,2)+TRUNC(AC257*G257,2)+TRUNC(AE257*G257,2)+TRUNC(AG257*G257,2)+TRUNC(AI257*G257,2)))))/AI257*G257)&lt;ABS((Y257*G257-(TRUNC(Y257*G257,2)+(TRUNC(AL257,2)-(TRUNC(S257*G257,2)+TRUNC(W257*G257,2)+TRUNC(Y257*G257,2)+TRUNC(AA257*G257,2)+TRUNC(AC257*G257,2)+TRUNC(AE257*G257,2)+TRUNC(AG257*G257,2)+TRUNC(AI257*G257,2)))))/Y257*G257),TRUE),IF(AND(AA257*G257&lt;&gt;0,(TRUNC(AA257*G257,2)+(TRUNC(AL257,2)-(TRUNC(S257*G257,2)+TRUNC(W257*G257,2)+TRUNC(Y257*G257,2)+TRUNC(AA257*G257,2)+TRUNC(AC257*G257,2)+TRUNC(AE257*G257,2)+TRUNC(AG257*G257,2)+TRUNC(AI257*G257,2))))&gt;=0),ABS((AI257*G257-(TRUNC(AI257*G257,2)+(TRUNC(AL257,2)-(TRUNC(S257*G257,2)+TRUNC(W257*G257,2)+TRUNC(Y257*G257,2)+TRUNC(AA257*G257,2)+TRUNC(AC257*G257,2)+TRUNC(AE257*G257,2)+TRUNC(AG257*G257,2)+TRUNC(AI257*G257,2)))))/AI257*G257)&lt;ABS((AA257*G257-(TRUNC(AA257*G257,2)+(TRUNC(AL257,2)-(TRUNC(S257*G257,2)+TRUNC(W257*G257,2)+TRUNC(Y257*G257,2)+TRUNC(AA257*G257,2)+TRUNC(AC257*G257,2)+TRUNC(AE257*G257,2)+TRUNC(AG257*G257,2)+TRUNC(AI257*G257,2)))))/AA257*G257),TRUE),IF(AND(AC257*G257&lt;&gt;0,(TRUNC(AC257*G257,2)+(TRUNC(AL257,2)-(TRUNC(S257*G257,2)+TRUNC(W257*G257,2)+TRUNC(Y257*G257,2)+TRUNC(AA257*G257,2)+TRUNC(AC257*G257,2)+TRUNC(AE257*G257,2)+TRUNC(AG257*G257,2)+TRUNC(AI257*G257,2))))&gt;=0),ABS((AI257*G257-(TRUNC(AI257*G257,2)+(TRUNC(AL257,2)-(TRUNC(S257*G257,2)+TRUNC(W257*G257,2)+TRUNC(Y257*G257,2)+TRUNC(AA257*G257,2)+TRUNC(AC257*G257,2)+TRUNC(AE257*G257,2)+TRUNC(AG257*G257,2)+TRUNC(AI257*G257,2)))))/AI257*G257)&lt;ABS((AC257*G257-(TRUNC(AC257*G257,2)+(TRUNC(AL257,2)-(TRUNC(S257*G257,2)+TRUNC(W257*G257,2)+TRUNC(Y257*G257,2)+TRUNC(AA257*G257,2)+TRUNC(AC257*G257,2)+TRUNC(AE257*G257,2)+TRUNC(AG257*G257,2)+TRUNC(AI257*G257,2)))))/AC257*G257),TRUE),IF(AND(AE257*G257&lt;&gt;0,(TRUNC(AE257*G257,2)+(TRUNC(AL257,2)-(TRUNC(S257*G257,2)+TRUNC(W257*G257,2)+TRUNC(Y257*G257,2)+TRUNC(AA257*G257,2)+TRUNC(AC257*G257,2)+TRUNC(AE257*G257,2)+TRUNC(AG257*G257,2)+TRUNC(AI257*G257,2))))&gt;=0),ABS((AI257*G257-(TRUNC(AI257*G257,2)+(TRUNC(AL257,2)-(TRUNC(S257*G257,2)+TRUNC(W257*G257,2)+TRUNC(Y257*G257,2)+TRUNC(AA257*G257,2)+TRUNC(AC257*G257,2)+TRUNC(AE257*G257,2)+TRUNC(AG257*G257,2)+TRUNC(AI257*G257,2)))))/AI257*G257)&lt;ABS((AE257*G257-(TRUNC(AE257*G257,2)+(TRUNC(AL257,2)-(TRUNC(S257*G257,2)+TRUNC(W257*G257,2)+TRUNC(Y257*G257,2)+TRUNC(AA257*G257,2)+TRUNC(AC257*G257,2)+TRUNC(AE257*G257,2)+TRUNC(AG257*G257,2)+TRUNC(AI257*G257,2)))))/AE257*G257),TRUE),IF(AND(AG257*G257&lt;&gt;0,(TRUNC(AG257*G257,2)+(TRUNC(AL257,2)-(TRUNC(S257*G257,2)+TRUNC(W257*G257,2)+TRUNC(Y257*G257,2)+TRUNC(AA257*G257,2)+TRUNC(AC257*G257,2)+TRUNC(AE257*G257,2)+TRUNC(AG257*G257,2)+TRUNC(AI257*G257,2))))&gt;=0),ABS((AI257*G257-(TRUNC(AI257*G257,2)+(TRUNC(AL257,2)-(TRUNC(S257*G257,2)+TRUNC(W257*G257,2)+TRUNC(Y257*G257,2)+TRUNC(AA257*G257,2)+TRUNC(AC257*G257,2)+TRUNC(AE257*G257,2)+TRUNC(AG257*G257,2)+TRUNC(AI257*G257,2)))))/AI257*G257)&lt;ABS((AG257*G257-(TRUNC(AG257*G257,2)+(TRUNC(AL257,2)-(TRUNC(S257*G257,2)+TRUNC(W257*G257,2)+TRUNC(Y257*G257,2)+TRUNC(AA257*G257,2)+TRUNC(AC257*G257,2)+TRUNC(AE257*G257,2)+TRUNC(AG257*G257,2)+TRUNC(AI257*G257,2)))))/AG257*G257),TRUE),IF(AND(AI257*G257&lt;&gt;0,(TRUNC(AI257*G257,2)+(TRUNC(AL257,2)-(TRUNC(S257*G257,2)+TRUNC(W257*G257,2)+TRUNC(Y257*G257,2)+TRUNC(AA257*G257,2)+TRUNC(AC257*G257,2)+TRUNC(AE257*G257,2)+TRUNC(AG257*G257,2)+TRUNC(AI257*G257,2))))&gt;=0),ABS((AI257*G257-(TRUNC(AI257*G257,2)+(TRUNC(AL257,2)-(TRUNC(S257*G257,2)+TRUNC(W257*G257,2)+TRUNC(Y257*G257,2)+TRUNC(AA257*G257,2)+TRUNC(AC257*G257,2)+TRUNC(AE257*G257,2)+TRUNC(AG257*G257,2)+TRUNC(AI257*G257,2)))))/AI257*G257)&lt;=ABS((AI257*G257-(TRUNC(AI257*G257,2)+(TRUNC(AL257,2)-(TRUNC(S257*G257,2)+TRUNC(W257*G257,2)+TRUNC(Y257*G257,2)+TRUNC(AA257*G257,2)+TRUNC(AC257*G257,2)+TRUNC(AE257*G257,2)+TRUNC(AG257*G257,2)+TRUNC(AI257*G257,2)))))/AI257*G257),TRUE)),TRUNC(AI257*G257,2)+(TRUNC(AL257,2)-(TRUNC(S257*G257,2)+TRUNC(W257*G257,2)+TRUNC(Y257*G257,2)+TRUNC(AA257*G257,2)+TRUNC(AC257*G257,2)+TRUNC(AE257*G257,2)+TRUNC(AG257*G257,2)+TRUNC(AI257*G257,2))),TRUNC(AI257*G257,2)))))</f>
        <v>0</v>
      </c>
      <c r="AK257" s="363">
        <f>TRUNC(Q257*(1+R257), 2)</f>
        <v>8.6</v>
      </c>
      <c r="AL257" s="363">
        <f>TRUNC(G257*TRUNC(AK257, 2), 2)</f>
        <v>0</v>
      </c>
    </row>
    <row r="258" spans="1:38" ht="25.5" x14ac:dyDescent="0.2">
      <c r="A258" s="374" t="s">
        <v>1333</v>
      </c>
      <c r="B258" s="373" t="s">
        <v>287</v>
      </c>
      <c r="C258" s="373" t="s">
        <v>393</v>
      </c>
      <c r="D258" s="373" t="s">
        <v>1564</v>
      </c>
      <c r="E258" s="372" t="s">
        <v>611</v>
      </c>
      <c r="F258" s="371" t="s">
        <v>7</v>
      </c>
      <c r="G258" s="371"/>
      <c r="H258" s="369">
        <v>72.83</v>
      </c>
      <c r="I258" s="369">
        <v>85.4</v>
      </c>
      <c r="J258" s="369">
        <v>85.4</v>
      </c>
      <c r="K258" s="369">
        <v>0</v>
      </c>
      <c r="L258" s="369">
        <v>0</v>
      </c>
      <c r="M258" s="369">
        <v>0</v>
      </c>
      <c r="N258" s="369">
        <v>0</v>
      </c>
      <c r="O258" s="369">
        <v>0</v>
      </c>
      <c r="P258" s="369">
        <v>0</v>
      </c>
      <c r="Q258" s="369">
        <f>TRUNC(H258 + N258 + K258 + J258 + P258 + M258 + L258 + O258, 2)</f>
        <v>158.22999999999999</v>
      </c>
      <c r="R258" s="370"/>
      <c r="S258" s="369">
        <f>IF(H258*(1+R258)=0,0,IF((TRUNC(AK258,2)-(TRUNC(H258*(1+R258),2)+TRUNC(J258*(1+R258),2)+TRUNC(K258*(1+R258),2)+TRUNC(L258*(1+R258),2)+TRUNC(M258*(1+R258),2)+TRUNC(N258*(1+R258),2)+TRUNC(O258*(1+R258),2)+TRUNC(P258*(1+R258),2)))=0,TRUNC(H258*(1+R258),2),IF((TRUNC(TRUNC(H258*(1+R258),2),2)+(TRUNC(AK258,2)-(TRUNC(H258*(1+R258),2)+TRUNC(J258*(1+R258),2)+TRUNC(K258*(1+R258),2)+TRUNC(L258*(1+R258),2)+TRUNC(M258*(1+R258),2)+TRUNC(N258*(1+R258),2)+TRUNC(O258*(1+R258),2)+TRUNC(P258*(1+R258),2))))&lt;=0,TRUNC(H258*(1+R258),2),IF(AND(IF(AND(H258*(1+R258)&lt;&gt;0,(TRUNC(H258*(1+R258),2)+(TRUNC(AK258,2)-(TRUNC(H258*(1+R258),2)+TRUNC(J258*(1+R258),2)+TRUNC(K258*(1+R258),2)+TRUNC(L258*(1+R258),2)+TRUNC(M258*(1+R258),2)+TRUNC(N258*(1+R258),2)+TRUNC(O258*(1+R258),2)+TRUNC(P258*(1+R258),2))))&gt;=0),ABS((H258*(1+R258)-(TRUNC(H258*(1+R258),2)+(TRUNC(AK258,2)-(TRUNC(H258*(1+R258),2)+TRUNC(J258*(1+R258),2)+TRUNC(K258*(1+R258),2)+TRUNC(L258*(1+R258),2)+TRUNC(M258*(1+R258),2)+TRUNC(N258*(1+R258),2)+TRUNC(O258*(1+R258),2)+TRUNC(P258*(1+R258),2)))))/H258*(1+R258))&lt;=ABS((H258*(1+R258)-(TRUNC(H258*(1+R258),2)+(TRUNC(AK258,2)-(TRUNC(H258*(1+R258),2)+TRUNC(J258*(1+R258),2)+TRUNC(K258*(1+R258),2)+TRUNC(L258*(1+R258),2)+TRUNC(M258*(1+R258),2)+TRUNC(N258*(1+R258),2)+TRUNC(O258*(1+R258),2)+TRUNC(P258*(1+R258),2)))))/H258*(1+R258)),TRUE),IF(AND(J258*(1+R258)&lt;&gt;0,(TRUNC(J258*(1+R258),2)+(TRUNC(AK258,2)-(TRUNC(H258*(1+R258),2)+TRUNC(J258*(1+R258),2)+TRUNC(K258*(1+R258),2)+TRUNC(L258*(1+R258),2)+TRUNC(M258*(1+R258),2)+TRUNC(N258*(1+R258),2)+TRUNC(O258*(1+R258),2)+TRUNC(P258*(1+R258),2))))&gt;=0),ABS((H258*(1+R258)-(TRUNC(H258*(1+R258),2)+(TRUNC(AK258,2)-(TRUNC(H258*(1+R258),2)+TRUNC(J258*(1+R258),2)+TRUNC(K258*(1+R258),2)+TRUNC(L258*(1+R258),2)+TRUNC(M258*(1+R258),2)+TRUNC(N258*(1+R258),2)+TRUNC(O258*(1+R258),2)+TRUNC(P258*(1+R258),2)))))/H258*(1+R258))&lt;=ABS((J258*(1+R258)-(TRUNC(J258*(1+R258),2)+(TRUNC(AK258,2)-(TRUNC(H258*(1+R258),2)+TRUNC(J258*(1+R258),2)+TRUNC(K258*(1+R258),2)+TRUNC(L258*(1+R258),2)+TRUNC(M258*(1+R258),2)+TRUNC(N258*(1+R258),2)+TRUNC(O258*(1+R258),2)+TRUNC(P258*(1+R258),2)))))/J258*(1+R258)),TRUE),IF(AND(K258*(1+R258)&lt;&gt;0,(TRUNC(K258*(1+R258),2)+(TRUNC(AK258,2)-(TRUNC(H258*(1+R258),2)+TRUNC(J258*(1+R258),2)+TRUNC(K258*(1+R258),2)+TRUNC(L258*(1+R258),2)+TRUNC(M258*(1+R258),2)+TRUNC(N258*(1+R258),2)+TRUNC(O258*(1+R258),2)+TRUNC(P258*(1+R258),2))))&gt;=0),ABS((H258*(1+R258)-(TRUNC(H258*(1+R258),2)+(TRUNC(AK258,2)-(TRUNC(H258*(1+R258),2)+TRUNC(J258*(1+R258),2)+TRUNC(K258*(1+R258),2)+TRUNC(L258*(1+R258),2)+TRUNC(M258*(1+R258),2)+TRUNC(N258*(1+R258),2)+TRUNC(O258*(1+R258),2)+TRUNC(P258*(1+R258),2)))))/H258*(1+R258))&lt;=ABS((K258*(1+R258)-(TRUNC(K258*(1+R258),2)+(TRUNC(AK258,2)-(TRUNC(H258*(1+R258),2)+TRUNC(J258*(1+R258),2)+TRUNC(K258*(1+R258),2)+TRUNC(L258*(1+R258),2)+TRUNC(M258*(1+R258),2)+TRUNC(N258*(1+R258),2)+TRUNC(O258*(1+R258),2)+TRUNC(P258*(1+R258),2)))))/K258*(1+R258)),TRUE),IF(AND(L258*(1+R258)&lt;&gt;0,(TRUNC(L258*(1+R258),2)+(TRUNC(AK258,2)-(TRUNC(H258*(1+R258),2)+TRUNC(J258*(1+R258),2)+TRUNC(K258*(1+R258),2)+TRUNC(L258*(1+R258),2)+TRUNC(M258*(1+R258),2)+TRUNC(N258*(1+R258),2)+TRUNC(O258*(1+R258),2)+TRUNC(P258*(1+R258),2))))&gt;=0),ABS((H258*(1+R258)-(TRUNC(H258*(1+R258),2)+(TRUNC(AK258,2)-(TRUNC(H258*(1+R258),2)+TRUNC(J258*(1+R258),2)+TRUNC(K258*(1+R258),2)+TRUNC(L258*(1+R258),2)+TRUNC(M258*(1+R258),2)+TRUNC(N258*(1+R258),2)+TRUNC(O258*(1+R258),2)+TRUNC(P258*(1+R258),2)))))/H258*(1+R258))&lt;=ABS((L258*(1+R258)-(TRUNC(L258*(1+R258),2)+(TRUNC(AK258,2)-(TRUNC(H258*(1+R258),2)+TRUNC(J258*(1+R258),2)+TRUNC(K258*(1+R258),2)+TRUNC(L258*(1+R258),2)+TRUNC(M258*(1+R258),2)+TRUNC(N258*(1+R258),2)+TRUNC(O258*(1+R258),2)+TRUNC(P258*(1+R258),2)))))/L258*(1+R258)),TRUE),IF(AND(M258*(1+R258)&lt;&gt;0,(TRUNC(M258*(1+R258),2)+(TRUNC(AK258,2)-(TRUNC(H258*(1+R258),2)+TRUNC(J258*(1+R258),2)+TRUNC(K258*(1+R258),2)+TRUNC(L258*(1+R258),2)+TRUNC(M258*(1+R258),2)+TRUNC(N258*(1+R258),2)+TRUNC(O258*(1+R258),2)+TRUNC(P258*(1+R258),2))))&gt;=0),ABS((H258*(1+R258)-(TRUNC(H258*(1+R258),2)+(TRUNC(AK258,2)-(TRUNC(H258*(1+R258),2)+TRUNC(J258*(1+R258),2)+TRUNC(K258*(1+R258),2)+TRUNC(L258*(1+R258),2)+TRUNC(M258*(1+R258),2)+TRUNC(N258*(1+R258),2)+TRUNC(O258*(1+R258),2)+TRUNC(P258*(1+R258),2)))))/H258*(1+R258))&lt;=ABS((M258*(1+R258)-(TRUNC(M258*(1+R258),2)+(TRUNC(AK258,2)-(TRUNC(H258*(1+R258),2)+TRUNC(J258*(1+R258),2)+TRUNC(K258*(1+R258),2)+TRUNC(L258*(1+R258),2)+TRUNC(M258*(1+R258),2)+TRUNC(N258*(1+R258),2)+TRUNC(O258*(1+R258),2)+TRUNC(P258*(1+R258),2)))))/M258*(1+R258)),TRUE),IF(AND(N258*(1+R258)&lt;&gt;0,(TRUNC(N258*(1+R258),2)+(TRUNC(AK258,2)-(TRUNC(H258*(1+R258),2)+TRUNC(J258*(1+R258),2)+TRUNC(K258*(1+R258),2)+TRUNC(L258*(1+R258),2)+TRUNC(M258*(1+R258),2)+TRUNC(N258*(1+R258),2)+TRUNC(O258*(1+R258),2)+TRUNC(P258*(1+R258),2))))&gt;=0),ABS((H258*(1+R258)-(TRUNC(H258*(1+R258),2)+(TRUNC(AK258,2)-(TRUNC(H258*(1+R258),2)+TRUNC(J258*(1+R258),2)+TRUNC(K258*(1+R258),2)+TRUNC(L258*(1+R258),2)+TRUNC(M258*(1+R258),2)+TRUNC(N258*(1+R258),2)+TRUNC(O258*(1+R258),2)+TRUNC(P258*(1+R258),2)))))/H258*(1+R258))&lt;=ABS((N258*(1+R258)-(TRUNC(N258*(1+R258),2)+(TRUNC(AK258,2)-(TRUNC(H258*(1+R258),2)+TRUNC(J258*(1+R258),2)+TRUNC(K258*(1+R258),2)+TRUNC(L258*(1+R258),2)+TRUNC(M258*(1+R258),2)+TRUNC(N258*(1+R258),2)+TRUNC(O258*(1+R258),2)+TRUNC(P258*(1+R258),2)))))/N258*(1+R258)),TRUE),IF(AND(O258*(1+R258)&lt;&gt;0,(TRUNC(O258*(1+R258),2)+(TRUNC(AK258,2)-(TRUNC(H258*(1+R258),2)+TRUNC(J258*(1+R258),2)+TRUNC(K258*(1+R258),2)+TRUNC(L258*(1+R258),2)+TRUNC(M258*(1+R258),2)+TRUNC(N258*(1+R258),2)+TRUNC(O258*(1+R258),2)+TRUNC(P258*(1+R258),2))))&gt;=0),ABS((H258*(1+R258)-(TRUNC(H258*(1+R258),2)+(TRUNC(AK258,2)-(TRUNC(H258*(1+R258),2)+TRUNC(J258*(1+R258),2)+TRUNC(K258*(1+R258),2)+TRUNC(L258*(1+R258),2)+TRUNC(M258*(1+R258),2)+TRUNC(N258*(1+R258),2)+TRUNC(O258*(1+R258),2)+TRUNC(P258*(1+R258),2)))))/H258*(1+R258))&lt;=ABS((O258*(1+R258)-(TRUNC(O258*(1+R258),2)+(TRUNC(AK258,2)-(TRUNC(H258*(1+R258),2)+TRUNC(J258*(1+R258),2)+TRUNC(K258*(1+R258),2)+TRUNC(L258*(1+R258),2)+TRUNC(M258*(1+R258),2)+TRUNC(N258*(1+R258),2)+TRUNC(O258*(1+R258),2)+TRUNC(P258*(1+R258),2)))))/O258*(1+R258)),TRUE),IF(AND(P258*(1+R258)&lt;&gt;0,(TRUNC(P258*(1+R258),2)+(TRUNC(AK258,2)-(TRUNC(H258*(1+R258),2)+TRUNC(J258*(1+R258),2)+TRUNC(K258*(1+R258),2)+TRUNC(L258*(1+R258),2)+TRUNC(M258*(1+R258),2)+TRUNC(N258*(1+R258),2)+TRUNC(O258*(1+R258),2)+TRUNC(P258*(1+R258),2))))&gt;=0),ABS((H258*(1+R258)-(TRUNC(H258*(1+R258),2)+(TRUNC(AK258,2)-(TRUNC(H258*(1+R258),2)+TRUNC(J258*(1+R258),2)+TRUNC(K258*(1+R258),2)+TRUNC(L258*(1+R258),2)+TRUNC(M258*(1+R258),2)+TRUNC(N258*(1+R258),2)+TRUNC(O258*(1+R258),2)+TRUNC(P258*(1+R258),2)))))/H258*(1+R258))&lt;=ABS((P258*(1+R258)-(TRUNC(P258*(1+R258),2)+(TRUNC(AK258,2)-(TRUNC(H258*(1+R258),2)+TRUNC(J258*(1+R258),2)+TRUNC(K258*(1+R258),2)+TRUNC(L258*(1+R258),2)+TRUNC(M258*(1+R258),2)+TRUNC(N258*(1+R258),2)+TRUNC(O258*(1+R258),2)+TRUNC(P258*(1+R258),2)))))/P258*(1+R258)),TRUE)),TRUNC(H258*(1+R258),2)+(TRUNC(AK258,2)-(TRUNC(H258*(1+R258),2)+TRUNC(J258*(1+R258),2)+TRUNC(K258*(1+R258),2)+TRUNC(L258*(1+R258),2)+TRUNC(M258*(1+R258),2)+TRUNC(N258*(1+R258),2)+TRUNC(O258*(1+R258),2)+TRUNC(P258*(1+R258),2))),TRUNC(H258*(1+R258),2)))))</f>
        <v>72.83</v>
      </c>
      <c r="T258" s="369">
        <f>IF(S258*G258=0,0,IF((TRUNC(AL258,2)-(TRUNC(S258*G258,2)+TRUNC(W258*G258,2)+TRUNC(Y258*G258,2)+TRUNC(AA258*G258,2)+TRUNC(AC258*G258,2)+TRUNC(AE258*G258,2)+TRUNC(AG258*G258,2)+TRUNC(AI258*G258,2)))=0,TRUNC(S258*G258,2),IF((TRUNC(TRUNC(S258*G258,2),2)+(TRUNC(AL258,2)-(TRUNC(S258*G258,2)+TRUNC(W258*G258,2)+TRUNC(Y258*G258,2)+TRUNC(AA258*G258,2)+TRUNC(AC258*G258,2)+TRUNC(AE258*G258,2)+TRUNC(AG258*G258,2)+TRUNC(AI258*G258,2))))&lt;=0,TRUNC(S258*G258,2),IF(AND(IF(AND(S258*G258&lt;&gt;0,(TRUNC(S258*G258,2)+(TRUNC(AL258,2)-(TRUNC(S258*G258,2)+TRUNC(W258*G258,2)+TRUNC(Y258*G258,2)+TRUNC(AA258*G258,2)+TRUNC(AC258*G258,2)+TRUNC(AE258*G258,2)+TRUNC(AG258*G258,2)+TRUNC(AI258*G258,2))))&gt;=0),ABS((S258*G258-(TRUNC(S258*G258,2)+(TRUNC(AL258,2)-(TRUNC(S258*G258,2)+TRUNC(W258*G258,2)+TRUNC(Y258*G258,2)+TRUNC(AA258*G258,2)+TRUNC(AC258*G258,2)+TRUNC(AE258*G258,2)+TRUNC(AG258*G258,2)+TRUNC(AI258*G258,2)))))/S258*G258)&lt;=ABS((S258*G258-(TRUNC(S258*G258,2)+(TRUNC(AL258,2)-(TRUNC(S258*G258,2)+TRUNC(W258*G258,2)+TRUNC(Y258*G258,2)+TRUNC(AA258*G258,2)+TRUNC(AC258*G258,2)+TRUNC(AE258*G258,2)+TRUNC(AG258*G258,2)+TRUNC(AI258*G258,2)))))/S258*G258),TRUE),IF(AND(W258*G258&lt;&gt;0,(TRUNC(W258*G258,2)+(TRUNC(AL258,2)-(TRUNC(S258*G258,2)+TRUNC(W258*G258,2)+TRUNC(Y258*G258,2)+TRUNC(AA258*G258,2)+TRUNC(AC258*G258,2)+TRUNC(AE258*G258,2)+TRUNC(AG258*G258,2)+TRUNC(AI258*G258,2))))&gt;=0),ABS((S258*G258-(TRUNC(S258*G258,2)+(TRUNC(AL258,2)-(TRUNC(S258*G258,2)+TRUNC(W258*G258,2)+TRUNC(Y258*G258,2)+TRUNC(AA258*G258,2)+TRUNC(AC258*G258,2)+TRUNC(AE258*G258,2)+TRUNC(AG258*G258,2)+TRUNC(AI258*G258,2)))))/S258*G258)&lt;=ABS((W258*G258-(TRUNC(W258*G258,2)+(TRUNC(AL258,2)-(TRUNC(S258*G258,2)+TRUNC(W258*G258,2)+TRUNC(Y258*G258,2)+TRUNC(AA258*G258,2)+TRUNC(AC258*G258,2)+TRUNC(AE258*G258,2)+TRUNC(AG258*G258,2)+TRUNC(AI258*G258,2)))))/W258*G258),TRUE),IF(AND(Y258*G258&lt;&gt;0,(TRUNC(Y258*G258,2)+(TRUNC(AL258,2)-(TRUNC(S258*G258,2)+TRUNC(W258*G258,2)+TRUNC(Y258*G258,2)+TRUNC(AA258*G258,2)+TRUNC(AC258*G258,2)+TRUNC(AE258*G258,2)+TRUNC(AG258*G258,2)+TRUNC(AI258*G258,2))))&gt;=0),ABS((S258*G258-(TRUNC(S258*G258,2)+(TRUNC(AL258,2)-(TRUNC(S258*G258,2)+TRUNC(W258*G258,2)+TRUNC(Y258*G258,2)+TRUNC(AA258*G258,2)+TRUNC(AC258*G258,2)+TRUNC(AE258*G258,2)+TRUNC(AG258*G258,2)+TRUNC(AI258*G258,2)))))/S258*G258)&lt;=ABS((Y258*G258-(TRUNC(Y258*G258,2)+(TRUNC(AL258,2)-(TRUNC(S258*G258,2)+TRUNC(W258*G258,2)+TRUNC(Y258*G258,2)+TRUNC(AA258*G258,2)+TRUNC(AC258*G258,2)+TRUNC(AE258*G258,2)+TRUNC(AG258*G258,2)+TRUNC(AI258*G258,2)))))/Y258*G258),TRUE),IF(AND(AA258*G258&lt;&gt;0,(TRUNC(AA258*G258,2)+(TRUNC(AL258,2)-(TRUNC(S258*G258,2)+TRUNC(W258*G258,2)+TRUNC(Y258*G258,2)+TRUNC(AA258*G258,2)+TRUNC(AC258*G258,2)+TRUNC(AE258*G258,2)+TRUNC(AG258*G258,2)+TRUNC(AI258*G258,2))))&gt;=0),ABS((S258*G258-(TRUNC(S258*G258,2)+(TRUNC(AL258,2)-(TRUNC(S258*G258,2)+TRUNC(W258*G258,2)+TRUNC(Y258*G258,2)+TRUNC(AA258*G258,2)+TRUNC(AC258*G258,2)+TRUNC(AE258*G258,2)+TRUNC(AG258*G258,2)+TRUNC(AI258*G258,2)))))/S258*G258)&lt;=ABS((AA258*G258-(TRUNC(AA258*G258,2)+(TRUNC(AL258,2)-(TRUNC(S258*G258,2)+TRUNC(W258*G258,2)+TRUNC(Y258*G258,2)+TRUNC(AA258*G258,2)+TRUNC(AC258*G258,2)+TRUNC(AE258*G258,2)+TRUNC(AG258*G258,2)+TRUNC(AI258*G258,2)))))/AA258*G258),TRUE),IF(AND(AC258*G258&lt;&gt;0,(TRUNC(AC258*G258,2)+(TRUNC(AL258,2)-(TRUNC(S258*G258,2)+TRUNC(W258*G258,2)+TRUNC(Y258*G258,2)+TRUNC(AA258*G258,2)+TRUNC(AC258*G258,2)+TRUNC(AE258*G258,2)+TRUNC(AG258*G258,2)+TRUNC(AI258*G258,2))))&gt;=0),ABS((S258*G258-(TRUNC(S258*G258,2)+(TRUNC(AL258,2)-(TRUNC(S258*G258,2)+TRUNC(W258*G258,2)+TRUNC(Y258*G258,2)+TRUNC(AA258*G258,2)+TRUNC(AC258*G258,2)+TRUNC(AE258*G258,2)+TRUNC(AG258*G258,2)+TRUNC(AI258*G258,2)))))/S258*G258)&lt;=ABS((AC258*G258-(TRUNC(AC258*G258,2)+(TRUNC(AL258,2)-(TRUNC(S258*G258,2)+TRUNC(W258*G258,2)+TRUNC(Y258*G258,2)+TRUNC(AA258*G258,2)+TRUNC(AC258*G258,2)+TRUNC(AE258*G258,2)+TRUNC(AG258*G258,2)+TRUNC(AI258*G258,2)))))/AC258*G258),TRUE),IF(AND(AE258*G258&lt;&gt;0,(TRUNC(AE258*G258,2)+(TRUNC(AL258,2)-(TRUNC(S258*G258,2)+TRUNC(W258*G258,2)+TRUNC(Y258*G258,2)+TRUNC(AA258*G258,2)+TRUNC(AC258*G258,2)+TRUNC(AE258*G258,2)+TRUNC(AG258*G258,2)+TRUNC(AI258*G258,2))))&gt;=0),ABS((S258*G258-(TRUNC(S258*G258,2)+(TRUNC(AL258,2)-(TRUNC(S258*G258,2)+TRUNC(W258*G258,2)+TRUNC(Y258*G258,2)+TRUNC(AA258*G258,2)+TRUNC(AC258*G258,2)+TRUNC(AE258*G258,2)+TRUNC(AG258*G258,2)+TRUNC(AI258*G258,2)))))/S258*G258)&lt;=ABS((AE258*G258-(TRUNC(AE258*G258,2)+(TRUNC(AL258,2)-(TRUNC(S258*G258,2)+TRUNC(W258*G258,2)+TRUNC(Y258*G258,2)+TRUNC(AA258*G258,2)+TRUNC(AC258*G258,2)+TRUNC(AE258*G258,2)+TRUNC(AG258*G258,2)+TRUNC(AI258*G258,2)))))/AE258*G258),TRUE),IF(AND(AG258*G258&lt;&gt;0,(TRUNC(AG258*G258,2)+(TRUNC(AL258,2)-(TRUNC(S258*G258,2)+TRUNC(W258*G258,2)+TRUNC(Y258*G258,2)+TRUNC(AA258*G258,2)+TRUNC(AC258*G258,2)+TRUNC(AE258*G258,2)+TRUNC(AG258*G258,2)+TRUNC(AI258*G258,2))))&gt;=0),ABS((S258*G258-(TRUNC(S258*G258,2)+(TRUNC(AL258,2)-(TRUNC(S258*G258,2)+TRUNC(W258*G258,2)+TRUNC(Y258*G258,2)+TRUNC(AA258*G258,2)+TRUNC(AC258*G258,2)+TRUNC(AE258*G258,2)+TRUNC(AG258*G258,2)+TRUNC(AI258*G258,2)))))/S258*G258)&lt;=ABS((AG258*G258-(TRUNC(AG258*G258,2)+(TRUNC(AL258,2)-(TRUNC(S258*G258,2)+TRUNC(W258*G258,2)+TRUNC(Y258*G258,2)+TRUNC(AA258*G258,2)+TRUNC(AC258*G258,2)+TRUNC(AE258*G258,2)+TRUNC(AG258*G258,2)+TRUNC(AI258*G258,2)))))/AG258*G258),TRUE),IF(AND(AI258*G258&lt;&gt;0,(TRUNC(AI258*G258,2)+(TRUNC(AL258,2)-(TRUNC(S258*G258,2)+TRUNC(W258*G258,2)+TRUNC(Y258*G258,2)+TRUNC(AA258*G258,2)+TRUNC(AC258*G258,2)+TRUNC(AE258*G258,2)+TRUNC(AG258*G258,2)+TRUNC(AI258*G258,2))))&gt;=0),ABS((S258*G258-(TRUNC(S258*G258,2)+(TRUNC(AL258,2)-(TRUNC(S258*G258,2)+TRUNC(W258*G258,2)+TRUNC(Y258*G258,2)+TRUNC(AA258*G258,2)+TRUNC(AC258*G258,2)+TRUNC(AE258*G258,2)+TRUNC(AG258*G258,2)+TRUNC(AI258*G258,2)))))/S258*G258)&lt;=ABS((AI258*G258-(TRUNC(AI258*G258,2)+(TRUNC(AL258,2)-(TRUNC(S258*G258,2)+TRUNC(W258*G258,2)+TRUNC(Y258*G258,2)+TRUNC(AA258*G258,2)+TRUNC(AC258*G258,2)+TRUNC(AE258*G258,2)+TRUNC(AG258*G258,2)+TRUNC(AI258*G258,2)))))/AI258*G258),TRUE)),TRUNC(S258*G258,2)+(TRUNC(AL258,2)-(TRUNC(S258*G258,2)+TRUNC(W258*G258,2)+TRUNC(Y258*G258,2)+TRUNC(AA258*G258,2)+TRUNC(AC258*G258,2)+TRUNC(AE258*G258,2)+TRUNC(AG258*G258,2)+TRUNC(AI258*G258,2))),TRUNC(S258*G258,2)))))</f>
        <v>0</v>
      </c>
      <c r="U258" s="369">
        <f t="shared" si="218"/>
        <v>85.4</v>
      </c>
      <c r="V258" s="369">
        <f t="shared" si="218"/>
        <v>0</v>
      </c>
      <c r="W258" s="369">
        <f>IF(J258*(1+R258)=0,0,IF((TRUNC(AK258,2)-(TRUNC(H258*(1+R258),2)+TRUNC(J258*(1+R258),2)+TRUNC(K258*(1+R258),2)+TRUNC(L258*(1+R258),2)+TRUNC(M258*(1+R258),2)+TRUNC(N258*(1+R258),2)+TRUNC(O258*(1+R258),2)+TRUNC(P258*(1+R258),2)))=0,TRUNC(J258*(1+R258),2),IF((TRUNC(TRUNC(J258*(1+R258),2),2)+(TRUNC(AK258,2)-(TRUNC(H258*(1+R258),2)+TRUNC(J258*(1+R258),2)+TRUNC(K258*(1+R258),2)+TRUNC(L258*(1+R258),2)+TRUNC(M258*(1+R258),2)+TRUNC(N258*(1+R258),2)+TRUNC(O258*(1+R258),2)+TRUNC(P258*(1+R258),2))))&lt;=0,TRUNC(J258*(1+R258),2),IF(AND(IF(AND(H258*(1+R258)&lt;&gt;0,(TRUNC(H258*(1+R258),2)+(TRUNC(AK258,2)-(TRUNC(H258*(1+R258),2)+TRUNC(J258*(1+R258),2)+TRUNC(K258*(1+R258),2)+TRUNC(L258*(1+R258),2)+TRUNC(M258*(1+R258),2)+TRUNC(N258*(1+R258),2)+TRUNC(O258*(1+R258),2)+TRUNC(P258*(1+R258),2))))&gt;=0),ABS((J258*(1+R258)-(TRUNC(J258*(1+R258),2)+(TRUNC(AK258,2)-(TRUNC(H258*(1+R258),2)+TRUNC(J258*(1+R258),2)+TRUNC(K258*(1+R258),2)+TRUNC(L258*(1+R258),2)+TRUNC(M258*(1+R258),2)+TRUNC(N258*(1+R258),2)+TRUNC(O258*(1+R258),2)+TRUNC(P258*(1+R258),2)))))/J258*(1+R258))&lt;ABS((H258*(1+R258)-(TRUNC(H258*(1+R258),2)+(TRUNC(AK258,2)-(TRUNC(H258*(1+R258),2)+TRUNC(J258*(1+R258),2)+TRUNC(K258*(1+R258),2)+TRUNC(L258*(1+R258),2)+TRUNC(M258*(1+R258),2)+TRUNC(N258*(1+R258),2)+TRUNC(O258*(1+R258),2)+TRUNC(P258*(1+R258),2)))))/H258*(1+R258)),TRUE),IF(AND(J258*(1+R258)&lt;&gt;0,(TRUNC(J258*(1+R258),2)+(TRUNC(AK258,2)-(TRUNC(H258*(1+R258),2)+TRUNC(J258*(1+R258),2)+TRUNC(K258*(1+R258),2)+TRUNC(L258*(1+R258),2)+TRUNC(M258*(1+R258),2)+TRUNC(N258*(1+R258),2)+TRUNC(O258*(1+R258),2)+TRUNC(P258*(1+R258),2))))&gt;=0),ABS((J258*(1+R258)-(TRUNC(J258*(1+R258),2)+(TRUNC(AK258,2)-(TRUNC(H258*(1+R258),2)+TRUNC(J258*(1+R258),2)+TRUNC(K258*(1+R258),2)+TRUNC(L258*(1+R258),2)+TRUNC(M258*(1+R258),2)+TRUNC(N258*(1+R258),2)+TRUNC(O258*(1+R258),2)+TRUNC(P258*(1+R258),2)))))/J258*(1+R258))&lt;=ABS((J258*(1+R258)-(TRUNC(J258*(1+R258),2)+(TRUNC(AK258,2)-(TRUNC(H258*(1+R258),2)+TRUNC(J258*(1+R258),2)+TRUNC(K258*(1+R258),2)+TRUNC(L258*(1+R258),2)+TRUNC(M258*(1+R258),2)+TRUNC(N258*(1+R258),2)+TRUNC(O258*(1+R258),2)+TRUNC(P258*(1+R258),2)))))/J258*(1+R258)),TRUE),IF(AND(K258*(1+R258)&lt;&gt;0,(TRUNC(K258*(1+R258),2)+(TRUNC(AK258,2)-(TRUNC(H258*(1+R258),2)+TRUNC(J258*(1+R258),2)+TRUNC(K258*(1+R258),2)+TRUNC(L258*(1+R258),2)+TRUNC(M258*(1+R258),2)+TRUNC(N258*(1+R258),2)+TRUNC(O258*(1+R258),2)+TRUNC(P258*(1+R258),2))))&gt;=0),ABS((J258*(1+R258)-(TRUNC(J258*(1+R258),2)+(TRUNC(AK258,2)-(TRUNC(H258*(1+R258),2)+TRUNC(J258*(1+R258),2)+TRUNC(K258*(1+R258),2)+TRUNC(L258*(1+R258),2)+TRUNC(M258*(1+R258),2)+TRUNC(N258*(1+R258),2)+TRUNC(O258*(1+R258),2)+TRUNC(P258*(1+R258),2)))))/J258*(1+R258))&lt;=ABS((K258*(1+R258)-(TRUNC(K258*(1+R258),2)+(TRUNC(AK258,2)-(TRUNC(H258*(1+R258),2)+TRUNC(J258*(1+R258),2)+TRUNC(K258*(1+R258),2)+TRUNC(L258*(1+R258),2)+TRUNC(M258*(1+R258),2)+TRUNC(N258*(1+R258),2)+TRUNC(O258*(1+R258),2)+TRUNC(P258*(1+R258),2)))))/K258*(1+R258)),TRUE),IF(AND(L258*(1+R258)&lt;&gt;0,(TRUNC(L258*(1+R258),2)+(TRUNC(AK258,2)-(TRUNC(H258*(1+R258),2)+TRUNC(J258*(1+R258),2)+TRUNC(K258*(1+R258),2)+TRUNC(L258*(1+R258),2)+TRUNC(M258*(1+R258),2)+TRUNC(N258*(1+R258),2)+TRUNC(O258*(1+R258),2)+TRUNC(P258*(1+R258),2))))&gt;=0),ABS((J258*(1+R258)-(TRUNC(J258*(1+R258),2)+(TRUNC(AK258,2)-(TRUNC(H258*(1+R258),2)+TRUNC(J258*(1+R258),2)+TRUNC(K258*(1+R258),2)+TRUNC(L258*(1+R258),2)+TRUNC(M258*(1+R258),2)+TRUNC(N258*(1+R258),2)+TRUNC(O258*(1+R258),2)+TRUNC(P258*(1+R258),2)))))/J258*(1+R258))&lt;=ABS((L258*(1+R258)-(TRUNC(L258*(1+R258),2)+(TRUNC(AK258,2)-(TRUNC(H258*(1+R258),2)+TRUNC(J258*(1+R258),2)+TRUNC(K258*(1+R258),2)+TRUNC(L258*(1+R258),2)+TRUNC(M258*(1+R258),2)+TRUNC(N258*(1+R258),2)+TRUNC(O258*(1+R258),2)+TRUNC(P258*(1+R258),2)))))/L258*(1+R258)),TRUE),IF(AND(M258*(1+R258)&lt;&gt;0,(TRUNC(M258*(1+R258),2)+(TRUNC(AK258,2)-(TRUNC(H258*(1+R258),2)+TRUNC(J258*(1+R258),2)+TRUNC(K258*(1+R258),2)+TRUNC(L258*(1+R258),2)+TRUNC(M258*(1+R258),2)+TRUNC(N258*(1+R258),2)+TRUNC(O258*(1+R258),2)+TRUNC(P258*(1+R258),2))))&gt;=0),ABS((J258*(1+R258)-(TRUNC(J258*(1+R258),2)+(TRUNC(AK258,2)-(TRUNC(H258*(1+R258),2)+TRUNC(J258*(1+R258),2)+TRUNC(K258*(1+R258),2)+TRUNC(L258*(1+R258),2)+TRUNC(M258*(1+R258),2)+TRUNC(N258*(1+R258),2)+TRUNC(O258*(1+R258),2)+TRUNC(P258*(1+R258),2)))))/J258*(1+R258))&lt;=ABS((M258*(1+R258)-(TRUNC(M258*(1+R258),2)+(TRUNC(AK258,2)-(TRUNC(H258*(1+R258),2)+TRUNC(J258*(1+R258),2)+TRUNC(K258*(1+R258),2)+TRUNC(L258*(1+R258),2)+TRUNC(M258*(1+R258),2)+TRUNC(N258*(1+R258),2)+TRUNC(O258*(1+R258),2)+TRUNC(P258*(1+R258),2)))))/M258*(1+R258)),TRUE),IF(AND(N258*(1+R258)&lt;&gt;0,(TRUNC(N258*(1+R258),2)+(TRUNC(AK258,2)-(TRUNC(H258*(1+R258),2)+TRUNC(J258*(1+R258),2)+TRUNC(K258*(1+R258),2)+TRUNC(L258*(1+R258),2)+TRUNC(M258*(1+R258),2)+TRUNC(N258*(1+R258),2)+TRUNC(O258*(1+R258),2)+TRUNC(P258*(1+R258),2))))&gt;=0),ABS((J258*(1+R258)-(TRUNC(J258*(1+R258),2)+(TRUNC(AK258,2)-(TRUNC(H258*(1+R258),2)+TRUNC(J258*(1+R258),2)+TRUNC(K258*(1+R258),2)+TRUNC(L258*(1+R258),2)+TRUNC(M258*(1+R258),2)+TRUNC(N258*(1+R258),2)+TRUNC(O258*(1+R258),2)+TRUNC(P258*(1+R258),2)))))/J258*(1+R258))&lt;=ABS((N258*(1+R258)-(TRUNC(N258*(1+R258),2)+(TRUNC(AK258,2)-(TRUNC(H258*(1+R258),2)+TRUNC(J258*(1+R258),2)+TRUNC(K258*(1+R258),2)+TRUNC(L258*(1+R258),2)+TRUNC(M258*(1+R258),2)+TRUNC(N258*(1+R258),2)+TRUNC(O258*(1+R258),2)+TRUNC(P258*(1+R258),2)))))/N258*(1+R258)),TRUE),IF(AND(O258*(1+R258)&lt;&gt;0,(TRUNC(O258*(1+R258),2)+(TRUNC(AK258,2)-(TRUNC(H258*(1+R258),2)+TRUNC(J258*(1+R258),2)+TRUNC(K258*(1+R258),2)+TRUNC(L258*(1+R258),2)+TRUNC(M258*(1+R258),2)+TRUNC(N258*(1+R258),2)+TRUNC(O258*(1+R258),2)+TRUNC(P258*(1+R258),2))))&gt;=0),ABS((J258*(1+R258)-(TRUNC(J258*(1+R258),2)+(TRUNC(AK258,2)-(TRUNC(H258*(1+R258),2)+TRUNC(J258*(1+R258),2)+TRUNC(K258*(1+R258),2)+TRUNC(L258*(1+R258),2)+TRUNC(M258*(1+R258),2)+TRUNC(N258*(1+R258),2)+TRUNC(O258*(1+R258),2)+TRUNC(P258*(1+R258),2)))))/J258*(1+R258))&lt;=ABS((O258*(1+R258)-(TRUNC(O258*(1+R258),2)+(TRUNC(AK258,2)-(TRUNC(H258*(1+R258),2)+TRUNC(J258*(1+R258),2)+TRUNC(K258*(1+R258),2)+TRUNC(L258*(1+R258),2)+TRUNC(M258*(1+R258),2)+TRUNC(N258*(1+R258),2)+TRUNC(O258*(1+R258),2)+TRUNC(P258*(1+R258),2)))))/O258*(1+R258)),TRUE),IF(AND(P258*(1+R258)&lt;&gt;0,(TRUNC(P258*(1+R258),2)+(TRUNC(AK258,2)-(TRUNC(H258*(1+R258),2)+TRUNC(J258*(1+R258),2)+TRUNC(K258*(1+R258),2)+TRUNC(L258*(1+R258),2)+TRUNC(M258*(1+R258),2)+TRUNC(N258*(1+R258),2)+TRUNC(O258*(1+R258),2)+TRUNC(P258*(1+R258),2))))&gt;=0),ABS((J258*(1+R258)-(TRUNC(J258*(1+R258),2)+(TRUNC(AK258,2)-(TRUNC(H258*(1+R258),2)+TRUNC(J258*(1+R258),2)+TRUNC(K258*(1+R258),2)+TRUNC(L258*(1+R258),2)+TRUNC(M258*(1+R258),2)+TRUNC(N258*(1+R258),2)+TRUNC(O258*(1+R258),2)+TRUNC(P258*(1+R258),2)))))/J258*(1+R258))&lt;=ABS((P258*(1+R258)-(TRUNC(P258*(1+R258),2)+(TRUNC(AK258,2)-(TRUNC(H258*(1+R258),2)+TRUNC(J258*(1+R258),2)+TRUNC(K258*(1+R258),2)+TRUNC(L258*(1+R258),2)+TRUNC(M258*(1+R258),2)+TRUNC(N258*(1+R258),2)+TRUNC(O258*(1+R258),2)+TRUNC(P258*(1+R258),2)))))/P258*(1+R258)),TRUE)),TRUNC(J258*(1+R258),2)+(TRUNC(AK258,2)-(TRUNC(H258*(1+R258),2)+TRUNC(J258*(1+R258),2)+TRUNC(K258*(1+R258),2)+TRUNC(L258*(1+R258),2)+TRUNC(M258*(1+R258),2)+TRUNC(N258*(1+R258),2)+TRUNC(O258*(1+R258),2)+TRUNC(P258*(1+R258),2))),TRUNC(J258*(1+R258),2)))))</f>
        <v>85.399999999999977</v>
      </c>
      <c r="X258" s="369">
        <f>IF(W258*G258=0,0,IF((TRUNC(AL258,2)-(TRUNC(S258*G258,2)+TRUNC(W258*G258,2)+TRUNC(Y258*G258,2)+TRUNC(AA258*G258,2)+TRUNC(AC258*G258,2)+TRUNC(AE258*G258,2)+TRUNC(AG258*G258,2)+TRUNC(AI258*G258,2)))=0,TRUNC(W258*G258,2),IF((TRUNC(TRUNC(W258*G258,2),2)+(TRUNC(AL258,2)-(TRUNC(S258*G258,2)+TRUNC(W258*G258,2)+TRUNC(Y258*G258,2)+TRUNC(AA258*G258,2)+TRUNC(AC258*G258,2)+TRUNC(AE258*G258,2)+TRUNC(AG258*G258,2)+TRUNC(AI258*G258,2))))&lt;=0,TRUNC(W258*G258,2),IF(AND(IF(AND(S258*G258&lt;&gt;0,(TRUNC(S258*G258,2)+(TRUNC(AL258,2)-(TRUNC(S258*G258,2)+TRUNC(W258*G258,2)+TRUNC(Y258*G258,2)+TRUNC(AA258*G258,2)+TRUNC(AC258*G258,2)+TRUNC(AE258*G258,2)+TRUNC(AG258*G258,2)+TRUNC(AI258*G258,2))))&gt;=0),ABS((W258*G258-(TRUNC(W258*G258,2)+(TRUNC(AL258,2)-(TRUNC(S258*G258,2)+TRUNC(W258*G258,2)+TRUNC(Y258*G258,2)+TRUNC(AA258*G258,2)+TRUNC(AC258*G258,2)+TRUNC(AE258*G258,2)+TRUNC(AG258*G258,2)+TRUNC(AI258*G258,2)))))/W258*G258)&lt;ABS((S258*G258-(TRUNC(S258*G258,2)+(TRUNC(AL258,2)-(TRUNC(S258*G258,2)+TRUNC(W258*G258,2)+TRUNC(Y258*G258,2)+TRUNC(AA258*G258,2)+TRUNC(AC258*G258,2)+TRUNC(AE258*G258,2)+TRUNC(AG258*G258,2)+TRUNC(AI258*G258,2)))))/S258*G258),TRUE),IF(AND(W258*G258&lt;&gt;0,(TRUNC(W258*G258,2)+(TRUNC(AL258,2)-(TRUNC(S258*G258,2)+TRUNC(W258*G258,2)+TRUNC(Y258*G258,2)+TRUNC(AA258*G258,2)+TRUNC(AC258*G258,2)+TRUNC(AE258*G258,2)+TRUNC(AG258*G258,2)+TRUNC(AI258*G258,2))))&gt;=0),ABS((W258*G258-(TRUNC(W258*G258,2)+(TRUNC(AL258,2)-(TRUNC(S258*G258,2)+TRUNC(W258*G258,2)+TRUNC(Y258*G258,2)+TRUNC(AA258*G258,2)+TRUNC(AC258*G258,2)+TRUNC(AE258*G258,2)+TRUNC(AG258*G258,2)+TRUNC(AI258*G258,2)))))/W258*G258)&lt;=ABS((W258*G258-(TRUNC(W258*G258,2)+(TRUNC(AL258,2)-(TRUNC(S258*G258,2)+TRUNC(W258*G258,2)+TRUNC(Y258*G258,2)+TRUNC(AA258*G258,2)+TRUNC(AC258*G258,2)+TRUNC(AE258*G258,2)+TRUNC(AG258*G258,2)+TRUNC(AI258*G258,2)))))/W258*G258),TRUE),IF(AND(Y258*G258&lt;&gt;0,(TRUNC(Y258*G258,2)+(TRUNC(AL258,2)-(TRUNC(S258*G258,2)+TRUNC(W258*G258,2)+TRUNC(Y258*G258,2)+TRUNC(AA258*G258,2)+TRUNC(AC258*G258,2)+TRUNC(AE258*G258,2)+TRUNC(AG258*G258,2)+TRUNC(AI258*G258,2))))&gt;=0),ABS((W258*G258-(TRUNC(W258*G258,2)+(TRUNC(AL258,2)-(TRUNC(S258*G258,2)+TRUNC(W258*G258,2)+TRUNC(Y258*G258,2)+TRUNC(AA258*G258,2)+TRUNC(AC258*G258,2)+TRUNC(AE258*G258,2)+TRUNC(AG258*G258,2)+TRUNC(AI258*G258,2)))))/W258*G258)&lt;=ABS((Y258*G258-(TRUNC(Y258*G258,2)+(TRUNC(AL258,2)-(TRUNC(S258*G258,2)+TRUNC(W258*G258,2)+TRUNC(Y258*G258,2)+TRUNC(AA258*G258,2)+TRUNC(AC258*G258,2)+TRUNC(AE258*G258,2)+TRUNC(AG258*G258,2)+TRUNC(AI258*G258,2)))))/Y258*G258),TRUE),IF(AND(AA258*G258&lt;&gt;0,(TRUNC(AA258*G258,2)+(TRUNC(AL258,2)-(TRUNC(S258*G258,2)+TRUNC(W258*G258,2)+TRUNC(Y258*G258,2)+TRUNC(AA258*G258,2)+TRUNC(AC258*G258,2)+TRUNC(AE258*G258,2)+TRUNC(AG258*G258,2)+TRUNC(AI258*G258,2))))&gt;=0),ABS((W258*G258-(TRUNC(W258*G258,2)+(TRUNC(AL258,2)-(TRUNC(S258*G258,2)+TRUNC(W258*G258,2)+TRUNC(Y258*G258,2)+TRUNC(AA258*G258,2)+TRUNC(AC258*G258,2)+TRUNC(AE258*G258,2)+TRUNC(AG258*G258,2)+TRUNC(AI258*G258,2)))))/W258*G258)&lt;=ABS((AA258*G258-(TRUNC(AA258*G258,2)+(TRUNC(AL258,2)-(TRUNC(S258*G258,2)+TRUNC(W258*G258,2)+TRUNC(Y258*G258,2)+TRUNC(AA258*G258,2)+TRUNC(AC258*G258,2)+TRUNC(AE258*G258,2)+TRUNC(AG258*G258,2)+TRUNC(AI258*G258,2)))))/AA258*G258),TRUE),IF(AND(AC258*G258&lt;&gt;0,(TRUNC(AC258*G258,2)+(TRUNC(AL258,2)-(TRUNC(S258*G258,2)+TRUNC(W258*G258,2)+TRUNC(Y258*G258,2)+TRUNC(AA258*G258,2)+TRUNC(AC258*G258,2)+TRUNC(AE258*G258,2)+TRUNC(AG258*G258,2)+TRUNC(AI258*G258,2))))&gt;=0),ABS((W258*G258-(TRUNC(W258*G258,2)+(TRUNC(AL258,2)-(TRUNC(S258*G258,2)+TRUNC(W258*G258,2)+TRUNC(Y258*G258,2)+TRUNC(AA258*G258,2)+TRUNC(AC258*G258,2)+TRUNC(AE258*G258,2)+TRUNC(AG258*G258,2)+TRUNC(AI258*G258,2)))))/W258*G258)&lt;=ABS((AC258*G258-(TRUNC(AC258*G258,2)+(TRUNC(AL258,2)-(TRUNC(S258*G258,2)+TRUNC(W258*G258,2)+TRUNC(Y258*G258,2)+TRUNC(AA258*G258,2)+TRUNC(AC258*G258,2)+TRUNC(AE258*G258,2)+TRUNC(AG258*G258,2)+TRUNC(AI258*G258,2)))))/AC258*G258),TRUE),IF(AND(AE258*G258&lt;&gt;0,(TRUNC(AE258*G258,2)+(TRUNC(AL258,2)-(TRUNC(S258*G258,2)+TRUNC(W258*G258,2)+TRUNC(Y258*G258,2)+TRUNC(AA258*G258,2)+TRUNC(AC258*G258,2)+TRUNC(AE258*G258,2)+TRUNC(AG258*G258,2)+TRUNC(AI258*G258,2))))&gt;=0),ABS((W258*G258-(TRUNC(W258*G258,2)+(TRUNC(AL258,2)-(TRUNC(S258*G258,2)+TRUNC(W258*G258,2)+TRUNC(Y258*G258,2)+TRUNC(AA258*G258,2)+TRUNC(AC258*G258,2)+TRUNC(AE258*G258,2)+TRUNC(AG258*G258,2)+TRUNC(AI258*G258,2)))))/W258*G258)&lt;=ABS((AE258*G258-(TRUNC(AE258*G258,2)+(TRUNC(AL258,2)-(TRUNC(S258*G258,2)+TRUNC(W258*G258,2)+TRUNC(Y258*G258,2)+TRUNC(AA258*G258,2)+TRUNC(AC258*G258,2)+TRUNC(AE258*G258,2)+TRUNC(AG258*G258,2)+TRUNC(AI258*G258,2)))))/AE258*G258),TRUE),IF(AND(AG258*G258&lt;&gt;0,(TRUNC(AG258*G258,2)+(TRUNC(AL258,2)-(TRUNC(S258*G258,2)+TRUNC(W258*G258,2)+TRUNC(Y258*G258,2)+TRUNC(AA258*G258,2)+TRUNC(AC258*G258,2)+TRUNC(AE258*G258,2)+TRUNC(AG258*G258,2)+TRUNC(AI258*G258,2))))&gt;=0),ABS((W258*G258-(TRUNC(W258*G258,2)+(TRUNC(AL258,2)-(TRUNC(S258*G258,2)+TRUNC(W258*G258,2)+TRUNC(Y258*G258,2)+TRUNC(AA258*G258,2)+TRUNC(AC258*G258,2)+TRUNC(AE258*G258,2)+TRUNC(AG258*G258,2)+TRUNC(AI258*G258,2)))))/W258*G258)&lt;=ABS((AG258*G258-(TRUNC(AG258*G258,2)+(TRUNC(AL258,2)-(TRUNC(S258*G258,2)+TRUNC(W258*G258,2)+TRUNC(Y258*G258,2)+TRUNC(AA258*G258,2)+TRUNC(AC258*G258,2)+TRUNC(AE258*G258,2)+TRUNC(AG258*G258,2)+TRUNC(AI258*G258,2)))))/AG258*G258),TRUE),IF(AND(AI258*G258&lt;&gt;0,(TRUNC(AI258*G258,2)+(TRUNC(AL258,2)-(TRUNC(S258*G258,2)+TRUNC(W258*G258,2)+TRUNC(Y258*G258,2)+TRUNC(AA258*G258,2)+TRUNC(AC258*G258,2)+TRUNC(AE258*G258,2)+TRUNC(AG258*G258,2)+TRUNC(AI258*G258,2))))&gt;=0),ABS((W258*G258-(TRUNC(W258*G258,2)+(TRUNC(AL258,2)-(TRUNC(S258*G258,2)+TRUNC(W258*G258,2)+TRUNC(Y258*G258,2)+TRUNC(AA258*G258,2)+TRUNC(AC258*G258,2)+TRUNC(AE258*G258,2)+TRUNC(AG258*G258,2)+TRUNC(AI258*G258,2)))))/W258*G258)&lt;=ABS((AI258*G258-(TRUNC(AI258*G258,2)+(TRUNC(AL258,2)-(TRUNC(S258*G258,2)+TRUNC(W258*G258,2)+TRUNC(Y258*G258,2)+TRUNC(AA258*G258,2)+TRUNC(AC258*G258,2)+TRUNC(AE258*G258,2)+TRUNC(AG258*G258,2)+TRUNC(AI258*G258,2)))))/AI258*G258),TRUE)),TRUNC(W258*G258,2)+(TRUNC(AL258,2)-(TRUNC(S258*G258,2)+TRUNC(W258*G258,2)+TRUNC(Y258*G258,2)+TRUNC(AA258*G258,2)+TRUNC(AC258*G258,2)+TRUNC(AE258*G258,2)+TRUNC(AG258*G258,2)+TRUNC(AI258*G258,2))),TRUNC(W258*G258,2)))))</f>
        <v>0</v>
      </c>
      <c r="Y258" s="369">
        <f>IF(K258*(1+R258)=0,0,IF((TRUNC(AK258,2)-(TRUNC(H258*(1+R258),2)+TRUNC(J258*(1+R258),2)+TRUNC(K258*(1+R258),2)+TRUNC(L258*(1+R258),2)+TRUNC(M258*(1+R258),2)+TRUNC(N258*(1+R258),2)+TRUNC(O258*(1+R258),2)+TRUNC(P258*(1+R258),2)))=0,TRUNC(K258*(1+R258),2),IF((TRUNC(TRUNC(K258*(1+R258),2),2)+(TRUNC(AK258,2)-(TRUNC(H258*(1+R258),2)+TRUNC(J258*(1+R258),2)+TRUNC(K258*(1+R258),2)+TRUNC(L258*(1+R258),2)+TRUNC(M258*(1+R258),2)+TRUNC(N258*(1+R258),2)+TRUNC(O258*(1+R258),2)+TRUNC(P258*(1+R258),2))))&lt;=0,TRUNC(K258*(1+R258),2),IF(AND(IF(AND(H258*(1+R258)&lt;&gt;0,(TRUNC(H258*(1+R258),2)+(TRUNC(AK258,2)-(TRUNC(H258*(1+R258),2)+TRUNC(J258*(1+R258),2)+TRUNC(K258*(1+R258),2)+TRUNC(L258*(1+R258),2)+TRUNC(M258*(1+R258),2)+TRUNC(N258*(1+R258),2)+TRUNC(O258*(1+R258),2)+TRUNC(P258*(1+R258),2))))&gt;=0),ABS((K258*(1+R258)-(TRUNC(K258*(1+R258),2)+(TRUNC(AK258,2)-(TRUNC(H258*(1+R258),2)+TRUNC(J258*(1+R258),2)+TRUNC(K258*(1+R258),2)+TRUNC(L258*(1+R258),2)+TRUNC(M258*(1+R258),2)+TRUNC(N258*(1+R258),2)+TRUNC(O258*(1+R258),2)+TRUNC(P258*(1+R258),2)))))/K258*(1+R258))&lt;ABS((H258*(1+R258)-(TRUNC(H258*(1+R258),2)+(TRUNC(AK258,2)-(TRUNC(H258*(1+R258),2)+TRUNC(J258*(1+R258),2)+TRUNC(K258*(1+R258),2)+TRUNC(L258*(1+R258),2)+TRUNC(M258*(1+R258),2)+TRUNC(N258*(1+R258),2)+TRUNC(O258*(1+R258),2)+TRUNC(P258*(1+R258),2)))))/H258*(1+R258)),TRUE),IF(AND(J258*(1+R258)&lt;&gt;0,(TRUNC(J258*(1+R258),2)+(TRUNC(AK258,2)-(TRUNC(H258*(1+R258),2)+TRUNC(J258*(1+R258),2)+TRUNC(K258*(1+R258),2)+TRUNC(L258*(1+R258),2)+TRUNC(M258*(1+R258),2)+TRUNC(N258*(1+R258),2)+TRUNC(O258*(1+R258),2)+TRUNC(P258*(1+R258),2))))&gt;=0),ABS((K258*(1+R258)-(TRUNC(K258*(1+R258),2)+(TRUNC(AK258,2)-(TRUNC(H258*(1+R258),2)+TRUNC(J258*(1+R258),2)+TRUNC(K258*(1+R258),2)+TRUNC(L258*(1+R258),2)+TRUNC(M258*(1+R258),2)+TRUNC(N258*(1+R258),2)+TRUNC(O258*(1+R258),2)+TRUNC(P258*(1+R258),2)))))/K258*(1+R258))&lt;ABS((J258*(1+R258)-(TRUNC(J258*(1+R258),2)+(TRUNC(AK258,2)-(TRUNC(H258*(1+R258),2)+TRUNC(J258*(1+R258),2)+TRUNC(K258*(1+R258),2)+TRUNC(L258*(1+R258),2)+TRUNC(M258*(1+R258),2)+TRUNC(N258*(1+R258),2)+TRUNC(O258*(1+R258),2)+TRUNC(P258*(1+R258),2)))))/J258*(1+R258)),TRUE),IF(AND(K258*(1+R258)&lt;&gt;0,(TRUNC(K258*(1+R258),2)+(TRUNC(AK258,2)-(TRUNC(H258*(1+R258),2)+TRUNC(J258*(1+R258),2)+TRUNC(K258*(1+R258),2)+TRUNC(L258*(1+R258),2)+TRUNC(M258*(1+R258),2)+TRUNC(N258*(1+R258),2)+TRUNC(O258*(1+R258),2)+TRUNC(P258*(1+R258),2))))&gt;=0),ABS((K258*(1+R258)-(TRUNC(K258*(1+R258),2)+(TRUNC(AK258,2)-(TRUNC(H258*(1+R258),2)+TRUNC(J258*(1+R258),2)+TRUNC(K258*(1+R258),2)+TRUNC(L258*(1+R258),2)+TRUNC(M258*(1+R258),2)+TRUNC(N258*(1+R258),2)+TRUNC(O258*(1+R258),2)+TRUNC(P258*(1+R258),2)))))/K258*(1+R258))&lt;=ABS((K258*(1+R258)-(TRUNC(K258*(1+R258),2)+(TRUNC(AK258,2)-(TRUNC(H258*(1+R258),2)+TRUNC(J258*(1+R258),2)+TRUNC(K258*(1+R258),2)+TRUNC(L258*(1+R258),2)+TRUNC(M258*(1+R258),2)+TRUNC(N258*(1+R258),2)+TRUNC(O258*(1+R258),2)+TRUNC(P258*(1+R258),2)))))/K258*(1+R258)),TRUE),IF(AND(L258*(1+R258)&lt;&gt;0,(TRUNC(L258*(1+R258),2)+(TRUNC(AK258,2)-(TRUNC(H258*(1+R258),2)+TRUNC(J258*(1+R258),2)+TRUNC(K258*(1+R258),2)+TRUNC(L258*(1+R258),2)+TRUNC(M258*(1+R258),2)+TRUNC(N258*(1+R258),2)+TRUNC(O258*(1+R258),2)+TRUNC(P258*(1+R258),2))))&gt;=0),ABS((K258*(1+R258)-(TRUNC(K258*(1+R258),2)+(TRUNC(AK258,2)-(TRUNC(H258*(1+R258),2)+TRUNC(J258*(1+R258),2)+TRUNC(K258*(1+R258),2)+TRUNC(L258*(1+R258),2)+TRUNC(M258*(1+R258),2)+TRUNC(N258*(1+R258),2)+TRUNC(O258*(1+R258),2)+TRUNC(P258*(1+R258),2)))))/K258*(1+R258))&lt;=ABS((L258*(1+R258)-(TRUNC(L258*(1+R258),2)+(TRUNC(AK258,2)-(TRUNC(H258*(1+R258),2)+TRUNC(J258*(1+R258),2)+TRUNC(K258*(1+R258),2)+TRUNC(L258*(1+R258),2)+TRUNC(M258*(1+R258),2)+TRUNC(N258*(1+R258),2)+TRUNC(O258*(1+R258),2)+TRUNC(P258*(1+R258),2)))))/L258*(1+R258)),TRUE),IF(AND(M258*(1+R258)&lt;&gt;0,(TRUNC(M258*(1+R258),2)+(TRUNC(AK258,2)-(TRUNC(H258*(1+R258),2)+TRUNC(J258*(1+R258),2)+TRUNC(K258*(1+R258),2)+TRUNC(L258*(1+R258),2)+TRUNC(M258*(1+R258),2)+TRUNC(N258*(1+R258),2)+TRUNC(O258*(1+R258),2)+TRUNC(P258*(1+R258),2))))&gt;=0),ABS((K258*(1+R258)-(TRUNC(K258*(1+R258),2)+(TRUNC(AK258,2)-(TRUNC(H258*(1+R258),2)+TRUNC(J258*(1+R258),2)+TRUNC(K258*(1+R258),2)+TRUNC(L258*(1+R258),2)+TRUNC(M258*(1+R258),2)+TRUNC(N258*(1+R258),2)+TRUNC(O258*(1+R258),2)+TRUNC(P258*(1+R258),2)))))/K258*(1+R258))&lt;=ABS((M258*(1+R258)-(TRUNC(M258*(1+R258),2)+(TRUNC(AK258,2)-(TRUNC(H258*(1+R258),2)+TRUNC(J258*(1+R258),2)+TRUNC(K258*(1+R258),2)+TRUNC(L258*(1+R258),2)+TRUNC(M258*(1+R258),2)+TRUNC(N258*(1+R258),2)+TRUNC(O258*(1+R258),2)+TRUNC(P258*(1+R258),2)))))/M258*(1+R258)),TRUE),IF(AND(N258*(1+R258)&lt;&gt;0,(TRUNC(N258*(1+R258),2)+(TRUNC(AK258,2)-(TRUNC(H258*(1+R258),2)+TRUNC(J258*(1+R258),2)+TRUNC(K258*(1+R258),2)+TRUNC(L258*(1+R258),2)+TRUNC(M258*(1+R258),2)+TRUNC(N258*(1+R258),2)+TRUNC(O258*(1+R258),2)+TRUNC(P258*(1+R258),2))))&gt;=0),ABS((K258*(1+R258)-(TRUNC(K258*(1+R258),2)+(TRUNC(AK258,2)-(TRUNC(H258*(1+R258),2)+TRUNC(J258*(1+R258),2)+TRUNC(K258*(1+R258),2)+TRUNC(L258*(1+R258),2)+TRUNC(M258*(1+R258),2)+TRUNC(N258*(1+R258),2)+TRUNC(O258*(1+R258),2)+TRUNC(P258*(1+R258),2)))))/K258*(1+R258))&lt;=ABS((N258*(1+R258)-(TRUNC(N258*(1+R258),2)+(TRUNC(AK258,2)-(TRUNC(H258*(1+R258),2)+TRUNC(J258*(1+R258),2)+TRUNC(K258*(1+R258),2)+TRUNC(L258*(1+R258),2)+TRUNC(M258*(1+R258),2)+TRUNC(N258*(1+R258),2)+TRUNC(O258*(1+R258),2)+TRUNC(P258*(1+R258),2)))))/N258*(1+R258)),TRUE),IF(AND(O258*(1+R258)&lt;&gt;0,(TRUNC(O258*(1+R258),2)+(TRUNC(AK258,2)-(TRUNC(H258*(1+R258),2)+TRUNC(J258*(1+R258),2)+TRUNC(K258*(1+R258),2)+TRUNC(L258*(1+R258),2)+TRUNC(M258*(1+R258),2)+TRUNC(N258*(1+R258),2)+TRUNC(O258*(1+R258),2)+TRUNC(P258*(1+R258),2))))&gt;=0),ABS((K258*(1+R258)-(TRUNC(K258*(1+R258),2)+(TRUNC(AK258,2)-(TRUNC(H258*(1+R258),2)+TRUNC(J258*(1+R258),2)+TRUNC(K258*(1+R258),2)+TRUNC(L258*(1+R258),2)+TRUNC(M258*(1+R258),2)+TRUNC(N258*(1+R258),2)+TRUNC(O258*(1+R258),2)+TRUNC(P258*(1+R258),2)))))/K258*(1+R258))&lt;=ABS((O258*(1+R258)-(TRUNC(O258*(1+R258),2)+(TRUNC(AK258,2)-(TRUNC(H258*(1+R258),2)+TRUNC(J258*(1+R258),2)+TRUNC(K258*(1+R258),2)+TRUNC(L258*(1+R258),2)+TRUNC(M258*(1+R258),2)+TRUNC(N258*(1+R258),2)+TRUNC(O258*(1+R258),2)+TRUNC(P258*(1+R258),2)))))/O258*(1+R258)),TRUE),IF(AND(P258*(1+R258)&lt;&gt;0,(TRUNC(P258*(1+R258),2)+(TRUNC(AK258,2)-(TRUNC(H258*(1+R258),2)+TRUNC(J258*(1+R258),2)+TRUNC(K258*(1+R258),2)+TRUNC(L258*(1+R258),2)+TRUNC(M258*(1+R258),2)+TRUNC(N258*(1+R258),2)+TRUNC(O258*(1+R258),2)+TRUNC(P258*(1+R258),2))))&gt;=0),ABS((K258*(1+R258)-(TRUNC(K258*(1+R258),2)+(TRUNC(AK258,2)-(TRUNC(H258*(1+R258),2)+TRUNC(J258*(1+R258),2)+TRUNC(K258*(1+R258),2)+TRUNC(L258*(1+R258),2)+TRUNC(M258*(1+R258),2)+TRUNC(N258*(1+R258),2)+TRUNC(O258*(1+R258),2)+TRUNC(P258*(1+R258),2)))))/K258*(1+R258))&lt;=ABS((P258*(1+R258)-(TRUNC(P258*(1+R258),2)+(TRUNC(AK258,2)-(TRUNC(H258*(1+R258),2)+TRUNC(J258*(1+R258),2)+TRUNC(K258*(1+R258),2)+TRUNC(L258*(1+R258),2)+TRUNC(M258*(1+R258),2)+TRUNC(N258*(1+R258),2)+TRUNC(O258*(1+R258),2)+TRUNC(P258*(1+R258),2)))))/P258*(1+R258)),TRUE)),TRUNC(K258*(1+R258),2)+(TRUNC(AK258,2)-(TRUNC(H258*(1+R258),2)+TRUNC(J258*(1+R258),2)+TRUNC(K258*(1+R258),2)+TRUNC(L258*(1+R258),2)+TRUNC(M258*(1+R258),2)+TRUNC(N258*(1+R258),2)+TRUNC(O258*(1+R258),2)+TRUNC(P258*(1+R258),2))),TRUNC(K258*(1+R258),2)))))</f>
        <v>0</v>
      </c>
      <c r="Z258" s="369">
        <f>IF(Y258*G258=0,0,IF((TRUNC(AL258,2)-(TRUNC(S258*G258,2)+TRUNC(W258*G258,2)+TRUNC(Y258*G258,2)+TRUNC(AA258*G258,2)+TRUNC(AC258*G258,2)+TRUNC(AE258*G258,2)+TRUNC(AG258*G258,2)+TRUNC(AI258*G258,2)))=0,TRUNC(Y258*G258,2),IF((TRUNC(TRUNC(Y258*G258,2),2)+(TRUNC(AL258,2)-(TRUNC(S258*G258,2)+TRUNC(W258*G258,2)+TRUNC(Y258*G258,2)+TRUNC(AA258*G258,2)+TRUNC(AC258*G258,2)+TRUNC(AE258*G258,2)+TRUNC(AG258*G258,2)+TRUNC(AI258*G258,2))))&lt;=0,TRUNC(Y258*G258,2),IF(AND(IF(AND(S258*G258&lt;&gt;0,(TRUNC(S258*G258,2)+(TRUNC(AL258,2)-(TRUNC(S258*G258,2)+TRUNC(W258*G258,2)+TRUNC(Y258*G258,2)+TRUNC(AA258*G258,2)+TRUNC(AC258*G258,2)+TRUNC(AE258*G258,2)+TRUNC(AG258*G258,2)+TRUNC(AI258*G258,2))))&gt;=0),ABS((Y258*G258-(TRUNC(Y258*G258,2)+(TRUNC(AL258,2)-(TRUNC(S258*G258,2)+TRUNC(W258*G258,2)+TRUNC(Y258*G258,2)+TRUNC(AA258*G258,2)+TRUNC(AC258*G258,2)+TRUNC(AE258*G258,2)+TRUNC(AG258*G258,2)+TRUNC(AI258*G258,2)))))/Y258*G258)&lt;ABS((S258*G258-(TRUNC(S258*G258,2)+(TRUNC(AL258,2)-(TRUNC(S258*G258,2)+TRUNC(W258*G258,2)+TRUNC(Y258*G258,2)+TRUNC(AA258*G258,2)+TRUNC(AC258*G258,2)+TRUNC(AE258*G258,2)+TRUNC(AG258*G258,2)+TRUNC(AI258*G258,2)))))/S258*G258),TRUE),IF(AND(W258*G258&lt;&gt;0,(TRUNC(W258*G258,2)+(TRUNC(AL258,2)-(TRUNC(S258*G258,2)+TRUNC(W258*G258,2)+TRUNC(Y258*G258,2)+TRUNC(AA258*G258,2)+TRUNC(AC258*G258,2)+TRUNC(AE258*G258,2)+TRUNC(AG258*G258,2)+TRUNC(AI258*G258,2))))&gt;=0),ABS((Y258*G258-(TRUNC(Y258*G258,2)+(TRUNC(AL258,2)-(TRUNC(S258*G258,2)+TRUNC(W258*G258,2)+TRUNC(Y258*G258,2)+TRUNC(AA258*G258,2)+TRUNC(AC258*G258,2)+TRUNC(AE258*G258,2)+TRUNC(AG258*G258,2)+TRUNC(AI258*G258,2)))))/Y258*G258)&lt;ABS((W258*G258-(TRUNC(W258*G258,2)+(TRUNC(AL258,2)-(TRUNC(S258*G258,2)+TRUNC(W258*G258,2)+TRUNC(Y258*G258,2)+TRUNC(AA258*G258,2)+TRUNC(AC258*G258,2)+TRUNC(AE258*G258,2)+TRUNC(AG258*G258,2)+TRUNC(AI258*G258,2)))))/W258*G258),TRUE),IF(AND(Y258*G258&lt;&gt;0,(TRUNC(Y258*G258,2)+(TRUNC(AL258,2)-(TRUNC(S258*G258,2)+TRUNC(W258*G258,2)+TRUNC(Y258*G258,2)+TRUNC(AA258*G258,2)+TRUNC(AC258*G258,2)+TRUNC(AE258*G258,2)+TRUNC(AG258*G258,2)+TRUNC(AI258*G258,2))))&gt;=0),ABS((Y258*G258-(TRUNC(Y258*G258,2)+(TRUNC(AL258,2)-(TRUNC(S258*G258,2)+TRUNC(W258*G258,2)+TRUNC(Y258*G258,2)+TRUNC(AA258*G258,2)+TRUNC(AC258*G258,2)+TRUNC(AE258*G258,2)+TRUNC(AG258*G258,2)+TRUNC(AI258*G258,2)))))/Y258*G258)&lt;=ABS((Y258*G258-(TRUNC(Y258*G258,2)+(TRUNC(AL258,2)-(TRUNC(S258*G258,2)+TRUNC(W258*G258,2)+TRUNC(Y258*G258,2)+TRUNC(AA258*G258,2)+TRUNC(AC258*G258,2)+TRUNC(AE258*G258,2)+TRUNC(AG258*G258,2)+TRUNC(AI258*G258,2)))))/Y258*G258),TRUE),IF(AND(AA258*G258&lt;&gt;0,(TRUNC(AA258*G258,2)+(TRUNC(AL258,2)-(TRUNC(S258*G258,2)+TRUNC(W258*G258,2)+TRUNC(Y258*G258,2)+TRUNC(AA258*G258,2)+TRUNC(AC258*G258,2)+TRUNC(AE258*G258,2)+TRUNC(AG258*G258,2)+TRUNC(AI258*G258,2))))&gt;=0),ABS((Y258*G258-(TRUNC(Y258*G258,2)+(TRUNC(AL258,2)-(TRUNC(S258*G258,2)+TRUNC(W258*G258,2)+TRUNC(Y258*G258,2)+TRUNC(AA258*G258,2)+TRUNC(AC258*G258,2)+TRUNC(AE258*G258,2)+TRUNC(AG258*G258,2)+TRUNC(AI258*G258,2)))))/Y258*G258)&lt;=ABS((AA258*G258-(TRUNC(AA258*G258,2)+(TRUNC(AL258,2)-(TRUNC(S258*G258,2)+TRUNC(W258*G258,2)+TRUNC(Y258*G258,2)+TRUNC(AA258*G258,2)+TRUNC(AC258*G258,2)+TRUNC(AE258*G258,2)+TRUNC(AG258*G258,2)+TRUNC(AI258*G258,2)))))/AA258*G258),TRUE),IF(AND(AC258*G258&lt;&gt;0,(TRUNC(AC258*G258,2)+(TRUNC(AL258,2)-(TRUNC(S258*G258,2)+TRUNC(W258*G258,2)+TRUNC(Y258*G258,2)+TRUNC(AA258*G258,2)+TRUNC(AC258*G258,2)+TRUNC(AE258*G258,2)+TRUNC(AG258*G258,2)+TRUNC(AI258*G258,2))))&gt;=0),ABS((Y258*G258-(TRUNC(Y258*G258,2)+(TRUNC(AL258,2)-(TRUNC(S258*G258,2)+TRUNC(W258*G258,2)+TRUNC(Y258*G258,2)+TRUNC(AA258*G258,2)+TRUNC(AC258*G258,2)+TRUNC(AE258*G258,2)+TRUNC(AG258*G258,2)+TRUNC(AI258*G258,2)))))/Y258*G258)&lt;=ABS((AC258*G258-(TRUNC(AC258*G258,2)+(TRUNC(AL258,2)-(TRUNC(S258*G258,2)+TRUNC(W258*G258,2)+TRUNC(Y258*G258,2)+TRUNC(AA258*G258,2)+TRUNC(AC258*G258,2)+TRUNC(AE258*G258,2)+TRUNC(AG258*G258,2)+TRUNC(AI258*G258,2)))))/AC258*G258),TRUE),IF(AND(AE258*G258&lt;&gt;0,(TRUNC(AE258*G258,2)+(TRUNC(AL258,2)-(TRUNC(S258*G258,2)+TRUNC(W258*G258,2)+TRUNC(Y258*G258,2)+TRUNC(AA258*G258,2)+TRUNC(AC258*G258,2)+TRUNC(AE258*G258,2)+TRUNC(AG258*G258,2)+TRUNC(AI258*G258,2))))&gt;=0),ABS((Y258*G258-(TRUNC(Y258*G258,2)+(TRUNC(AL258,2)-(TRUNC(S258*G258,2)+TRUNC(W258*G258,2)+TRUNC(Y258*G258,2)+TRUNC(AA258*G258,2)+TRUNC(AC258*G258,2)+TRUNC(AE258*G258,2)+TRUNC(AG258*G258,2)+TRUNC(AI258*G258,2)))))/Y258*G258)&lt;=ABS((AE258*G258-(TRUNC(AE258*G258,2)+(TRUNC(AL258,2)-(TRUNC(S258*G258,2)+TRUNC(W258*G258,2)+TRUNC(Y258*G258,2)+TRUNC(AA258*G258,2)+TRUNC(AC258*G258,2)+TRUNC(AE258*G258,2)+TRUNC(AG258*G258,2)+TRUNC(AI258*G258,2)))))/AE258*G258),TRUE),IF(AND(AG258*G258&lt;&gt;0,(TRUNC(AG258*G258,2)+(TRUNC(AL258,2)-(TRUNC(S258*G258,2)+TRUNC(W258*G258,2)+TRUNC(Y258*G258,2)+TRUNC(AA258*G258,2)+TRUNC(AC258*G258,2)+TRUNC(AE258*G258,2)+TRUNC(AG258*G258,2)+TRUNC(AI258*G258,2))))&gt;=0),ABS((Y258*G258-(TRUNC(Y258*G258,2)+(TRUNC(AL258,2)-(TRUNC(S258*G258,2)+TRUNC(W258*G258,2)+TRUNC(Y258*G258,2)+TRUNC(AA258*G258,2)+TRUNC(AC258*G258,2)+TRUNC(AE258*G258,2)+TRUNC(AG258*G258,2)+TRUNC(AI258*G258,2)))))/Y258*G258)&lt;=ABS((AG258*G258-(TRUNC(AG258*G258,2)+(TRUNC(AL258,2)-(TRUNC(S258*G258,2)+TRUNC(W258*G258,2)+TRUNC(Y258*G258,2)+TRUNC(AA258*G258,2)+TRUNC(AC258*G258,2)+TRUNC(AE258*G258,2)+TRUNC(AG258*G258,2)+TRUNC(AI258*G258,2)))))/AG258*G258),TRUE),IF(AND(AI258*G258&lt;&gt;0,(TRUNC(AI258*G258,2)+(TRUNC(AL258,2)-(TRUNC(S258*G258,2)+TRUNC(W258*G258,2)+TRUNC(Y258*G258,2)+TRUNC(AA258*G258,2)+TRUNC(AC258*G258,2)+TRUNC(AE258*G258,2)+TRUNC(AG258*G258,2)+TRUNC(AI258*G258,2))))&gt;=0),ABS((Y258*G258-(TRUNC(Y258*G258,2)+(TRUNC(AL258,2)-(TRUNC(S258*G258,2)+TRUNC(W258*G258,2)+TRUNC(Y258*G258,2)+TRUNC(AA258*G258,2)+TRUNC(AC258*G258,2)+TRUNC(AE258*G258,2)+TRUNC(AG258*G258,2)+TRUNC(AI258*G258,2)))))/Y258*G258)&lt;=ABS((AI258*G258-(TRUNC(AI258*G258,2)+(TRUNC(AL258,2)-(TRUNC(S258*G258,2)+TRUNC(W258*G258,2)+TRUNC(Y258*G258,2)+TRUNC(AA258*G258,2)+TRUNC(AC258*G258,2)+TRUNC(AE258*G258,2)+TRUNC(AG258*G258,2)+TRUNC(AI258*G258,2)))))/AI258*G258),TRUE)),TRUNC(Y258*G258,2)+(TRUNC(AL258,2)-(TRUNC(S258*G258,2)+TRUNC(W258*G258,2)+TRUNC(Y258*G258,2)+TRUNC(AA258*G258,2)+TRUNC(AC258*G258,2)+TRUNC(AE258*G258,2)+TRUNC(AG258*G258,2)+TRUNC(AI258*G258,2))),TRUNC(Y258*G258,2)))))</f>
        <v>0</v>
      </c>
      <c r="AA258" s="369">
        <f>IF(L258*(1+R258)=0,0,IF((TRUNC(AK258,2)-(TRUNC(H258*(1+R258),2)+TRUNC(J258*(1+R258),2)+TRUNC(K258*(1+R258),2)+TRUNC(L258*(1+R258),2)+TRUNC(M258*(1+R258),2)+TRUNC(N258*(1+R258),2)+TRUNC(O258*(1+R258),2)+TRUNC(P258*(1+R258),2)))=0,TRUNC(L258*(1+R258),2),IF((TRUNC(TRUNC(L258*(1+R258),2),2)+(TRUNC(AK258,2)-(TRUNC(H258*(1+R258),2)+TRUNC(J258*(1+R258),2)+TRUNC(K258*(1+R258),2)+TRUNC(L258*(1+R258),2)+TRUNC(M258*(1+R258),2)+TRUNC(N258*(1+R258),2)+TRUNC(O258*(1+R258),2)+TRUNC(P258*(1+R258),2))))&lt;=0,TRUNC(L258*(1+R258),2),IF(AND(IF(AND(H258*(1+R258)&lt;&gt;0,(TRUNC(H258*(1+R258),2)+(TRUNC(AK258,2)-(TRUNC(H258*(1+R258),2)+TRUNC(J258*(1+R258),2)+TRUNC(K258*(1+R258),2)+TRUNC(L258*(1+R258),2)+TRUNC(M258*(1+R258),2)+TRUNC(N258*(1+R258),2)+TRUNC(O258*(1+R258),2)+TRUNC(P258*(1+R258),2))))&gt;=0),ABS((L258*(1+R258)-(TRUNC(L258*(1+R258),2)+(TRUNC(AK258,2)-(TRUNC(H258*(1+R258),2)+TRUNC(J258*(1+R258),2)+TRUNC(K258*(1+R258),2)+TRUNC(L258*(1+R258),2)+TRUNC(M258*(1+R258),2)+TRUNC(N258*(1+R258),2)+TRUNC(O258*(1+R258),2)+TRUNC(P258*(1+R258),2)))))/L258*(1+R258))&lt;ABS((H258*(1+R258)-(TRUNC(H258*(1+R258),2)+(TRUNC(AK258,2)-(TRUNC(H258*(1+R258),2)+TRUNC(J258*(1+R258),2)+TRUNC(K258*(1+R258),2)+TRUNC(L258*(1+R258),2)+TRUNC(M258*(1+R258),2)+TRUNC(N258*(1+R258),2)+TRUNC(O258*(1+R258),2)+TRUNC(P258*(1+R258),2)))))/H258*(1+R258)),TRUE),IF(AND(J258*(1+R258)&lt;&gt;0,(TRUNC(J258*(1+R258),2)+(TRUNC(AK258,2)-(TRUNC(H258*(1+R258),2)+TRUNC(J258*(1+R258),2)+TRUNC(K258*(1+R258),2)+TRUNC(L258*(1+R258),2)+TRUNC(M258*(1+R258),2)+TRUNC(N258*(1+R258),2)+TRUNC(O258*(1+R258),2)+TRUNC(P258*(1+R258),2))))&gt;=0),ABS((L258*(1+R258)-(TRUNC(L258*(1+R258),2)+(TRUNC(AK258,2)-(TRUNC(H258*(1+R258),2)+TRUNC(J258*(1+R258),2)+TRUNC(K258*(1+R258),2)+TRUNC(L258*(1+R258),2)+TRUNC(M258*(1+R258),2)+TRUNC(N258*(1+R258),2)+TRUNC(O258*(1+R258),2)+TRUNC(P258*(1+R258),2)))))/L258*(1+R258))&lt;ABS((J258*(1+R258)-(TRUNC(J258*(1+R258),2)+(TRUNC(AK258,2)-(TRUNC(H258*(1+R258),2)+TRUNC(J258*(1+R258),2)+TRUNC(K258*(1+R258),2)+TRUNC(L258*(1+R258),2)+TRUNC(M258*(1+R258),2)+TRUNC(N258*(1+R258),2)+TRUNC(O258*(1+R258),2)+TRUNC(P258*(1+R258),2)))))/J258*(1+R258)),TRUE),IF(AND(K258*(1+R258)&lt;&gt;0,(TRUNC(K258*(1+R258),2)+(TRUNC(AK258,2)-(TRUNC(H258*(1+R258),2)+TRUNC(J258*(1+R258),2)+TRUNC(K258*(1+R258),2)+TRUNC(L258*(1+R258),2)+TRUNC(M258*(1+R258),2)+TRUNC(N258*(1+R258),2)+TRUNC(O258*(1+R258),2)+TRUNC(P258*(1+R258),2))))&gt;=0),ABS((L258*(1+R258)-(TRUNC(L258*(1+R258),2)+(TRUNC(AK258,2)-(TRUNC(H258*(1+R258),2)+TRUNC(J258*(1+R258),2)+TRUNC(K258*(1+R258),2)+TRUNC(L258*(1+R258),2)+TRUNC(M258*(1+R258),2)+TRUNC(N258*(1+R258),2)+TRUNC(O258*(1+R258),2)+TRUNC(P258*(1+R258),2)))))/L258*(1+R258))&lt;ABS((K258*(1+R258)-(TRUNC(K258*(1+R258),2)+(TRUNC(AK258,2)-(TRUNC(H258*(1+R258),2)+TRUNC(J258*(1+R258),2)+TRUNC(K258*(1+R258),2)+TRUNC(L258*(1+R258),2)+TRUNC(M258*(1+R258),2)+TRUNC(N258*(1+R258),2)+TRUNC(O258*(1+R258),2)+TRUNC(P258*(1+R258),2)))))/K258*(1+R258)),TRUE),IF(AND(L258*(1+R258)&lt;&gt;0,(TRUNC(L258*(1+R258),2)+(TRUNC(AK258,2)-(TRUNC(H258*(1+R258),2)+TRUNC(J258*(1+R258),2)+TRUNC(K258*(1+R258),2)+TRUNC(L258*(1+R258),2)+TRUNC(M258*(1+R258),2)+TRUNC(N258*(1+R258),2)+TRUNC(O258*(1+R258),2)+TRUNC(P258*(1+R258),2))))&gt;=0),ABS((L258*(1+R258)-(TRUNC(L258*(1+R258),2)+(TRUNC(AK258,2)-(TRUNC(H258*(1+R258),2)+TRUNC(J258*(1+R258),2)+TRUNC(K258*(1+R258),2)+TRUNC(L258*(1+R258),2)+TRUNC(M258*(1+R258),2)+TRUNC(N258*(1+R258),2)+TRUNC(O258*(1+R258),2)+TRUNC(P258*(1+R258),2)))))/L258*(1+R258))&lt;=ABS((L258*(1+R258)-(TRUNC(L258*(1+R258),2)+(TRUNC(AK258,2)-(TRUNC(H258*(1+R258),2)+TRUNC(J258*(1+R258),2)+TRUNC(K258*(1+R258),2)+TRUNC(L258*(1+R258),2)+TRUNC(M258*(1+R258),2)+TRUNC(N258*(1+R258),2)+TRUNC(O258*(1+R258),2)+TRUNC(P258*(1+R258),2)))))/L258*(1+R258)),TRUE),IF(AND(M258*(1+R258)&lt;&gt;0,(TRUNC(M258*(1+R258),2)+(TRUNC(AK258,2)-(TRUNC(H258*(1+R258),2)+TRUNC(J258*(1+R258),2)+TRUNC(K258*(1+R258),2)+TRUNC(L258*(1+R258),2)+TRUNC(M258*(1+R258),2)+TRUNC(N258*(1+R258),2)+TRUNC(O258*(1+R258),2)+TRUNC(P258*(1+R258),2))))&gt;=0),ABS((L258*(1+R258)-(TRUNC(L258*(1+R258),2)+(TRUNC(AK258,2)-(TRUNC(H258*(1+R258),2)+TRUNC(J258*(1+R258),2)+TRUNC(K258*(1+R258),2)+TRUNC(L258*(1+R258),2)+TRUNC(M258*(1+R258),2)+TRUNC(N258*(1+R258),2)+TRUNC(O258*(1+R258),2)+TRUNC(P258*(1+R258),2)))))/L258*(1+R258))&lt;=ABS((M258*(1+R258)-(TRUNC(M258*(1+R258),2)+(TRUNC(AK258,2)-(TRUNC(H258*(1+R258),2)+TRUNC(J258*(1+R258),2)+TRUNC(K258*(1+R258),2)+TRUNC(L258*(1+R258),2)+TRUNC(M258*(1+R258),2)+TRUNC(N258*(1+R258),2)+TRUNC(O258*(1+R258),2)+TRUNC(P258*(1+R258),2)))))/M258*(1+R258)),TRUE),IF(AND(N258*(1+R258)&lt;&gt;0,(TRUNC(N258*(1+R258),2)+(TRUNC(AK258,2)-(TRUNC(H258*(1+R258),2)+TRUNC(J258*(1+R258),2)+TRUNC(K258*(1+R258),2)+TRUNC(L258*(1+R258),2)+TRUNC(M258*(1+R258),2)+TRUNC(N258*(1+R258),2)+TRUNC(O258*(1+R258),2)+TRUNC(P258*(1+R258),2))))&gt;=0),ABS((L258*(1+R258)-(TRUNC(L258*(1+R258),2)+(TRUNC(AK258,2)-(TRUNC(H258*(1+R258),2)+TRUNC(J258*(1+R258),2)+TRUNC(K258*(1+R258),2)+TRUNC(L258*(1+R258),2)+TRUNC(M258*(1+R258),2)+TRUNC(N258*(1+R258),2)+TRUNC(O258*(1+R258),2)+TRUNC(P258*(1+R258),2)))))/L258*(1+R258))&lt;=ABS((N258*(1+R258)-(TRUNC(N258*(1+R258),2)+(TRUNC(AK258,2)-(TRUNC(H258*(1+R258),2)+TRUNC(J258*(1+R258),2)+TRUNC(K258*(1+R258),2)+TRUNC(L258*(1+R258),2)+TRUNC(M258*(1+R258),2)+TRUNC(N258*(1+R258),2)+TRUNC(O258*(1+R258),2)+TRUNC(P258*(1+R258),2)))))/N258*(1+R258)),TRUE),IF(AND(O258*(1+R258)&lt;&gt;0,(TRUNC(O258*(1+R258),2)+(TRUNC(AK258,2)-(TRUNC(H258*(1+R258),2)+TRUNC(J258*(1+R258),2)+TRUNC(K258*(1+R258),2)+TRUNC(L258*(1+R258),2)+TRUNC(M258*(1+R258),2)+TRUNC(N258*(1+R258),2)+TRUNC(O258*(1+R258),2)+TRUNC(P258*(1+R258),2))))&gt;=0),ABS((L258*(1+R258)-(TRUNC(L258*(1+R258),2)+(TRUNC(AK258,2)-(TRUNC(H258*(1+R258),2)+TRUNC(J258*(1+R258),2)+TRUNC(K258*(1+R258),2)+TRUNC(L258*(1+R258),2)+TRUNC(M258*(1+R258),2)+TRUNC(N258*(1+R258),2)+TRUNC(O258*(1+R258),2)+TRUNC(P258*(1+R258),2)))))/L258*(1+R258))&lt;=ABS((O258*(1+R258)-(TRUNC(O258*(1+R258),2)+(TRUNC(AK258,2)-(TRUNC(H258*(1+R258),2)+TRUNC(J258*(1+R258),2)+TRUNC(K258*(1+R258),2)+TRUNC(L258*(1+R258),2)+TRUNC(M258*(1+R258),2)+TRUNC(N258*(1+R258),2)+TRUNC(O258*(1+R258),2)+TRUNC(P258*(1+R258),2)))))/O258*(1+R258)),TRUE),IF(AND(P258*(1+R258)&lt;&gt;0,(TRUNC(P258*(1+R258),2)+(TRUNC(AK258,2)-(TRUNC(H258*(1+R258),2)+TRUNC(J258*(1+R258),2)+TRUNC(K258*(1+R258),2)+TRUNC(L258*(1+R258),2)+TRUNC(M258*(1+R258),2)+TRUNC(N258*(1+R258),2)+TRUNC(O258*(1+R258),2)+TRUNC(P258*(1+R258),2))))&gt;=0),ABS((L258*(1+R258)-(TRUNC(L258*(1+R258),2)+(TRUNC(AK258,2)-(TRUNC(H258*(1+R258),2)+TRUNC(J258*(1+R258),2)+TRUNC(K258*(1+R258),2)+TRUNC(L258*(1+R258),2)+TRUNC(M258*(1+R258),2)+TRUNC(N258*(1+R258),2)+TRUNC(O258*(1+R258),2)+TRUNC(P258*(1+R258),2)))))/L258*(1+R258))&lt;=ABS((P258*(1+R258)-(TRUNC(P258*(1+R258),2)+(TRUNC(AK258,2)-(TRUNC(H258*(1+R258),2)+TRUNC(J258*(1+R258),2)+TRUNC(K258*(1+R258),2)+TRUNC(L258*(1+R258),2)+TRUNC(M258*(1+R258),2)+TRUNC(N258*(1+R258),2)+TRUNC(O258*(1+R258),2)+TRUNC(P258*(1+R258),2)))))/P258*(1+R258)),TRUE)),TRUNC(L258*(1+R258),2)+(TRUNC(AK258,2)-(TRUNC(H258*(1+R258),2)+TRUNC(J258*(1+R258),2)+TRUNC(K258*(1+R258),2)+TRUNC(L258*(1+R258),2)+TRUNC(M258*(1+R258),2)+TRUNC(N258*(1+R258),2)+TRUNC(O258*(1+R258),2)+TRUNC(P258*(1+R258),2))),TRUNC(L258*(1+R258),2)))))</f>
        <v>0</v>
      </c>
      <c r="AB258" s="369">
        <f>IF(AA258*G258=0,0,IF((TRUNC(AL258,2)-(TRUNC(S258*G258,2)+TRUNC(W258*G258,2)+TRUNC(Y258*G258,2)+TRUNC(AA258*G258,2)+TRUNC(AC258*G258,2)+TRUNC(AE258*G258,2)+TRUNC(AG258*G258,2)+TRUNC(AI258*G258,2)))=0,TRUNC(AA258*G258,2),IF((TRUNC(TRUNC(AA258*G258,2),2)+(TRUNC(AL258,2)-(TRUNC(S258*G258,2)+TRUNC(W258*G258,2)+TRUNC(Y258*G258,2)+TRUNC(AA258*G258,2)+TRUNC(AC258*G258,2)+TRUNC(AE258*G258,2)+TRUNC(AG258*G258,2)+TRUNC(AI258*G258,2))))&lt;=0,TRUNC(AA258*G258,2),IF(AND(IF(AND(S258*G258&lt;&gt;0,(TRUNC(S258*G258,2)+(TRUNC(AL258,2)-(TRUNC(S258*G258,2)+TRUNC(W258*G258,2)+TRUNC(Y258*G258,2)+TRUNC(AA258*G258,2)+TRUNC(AC258*G258,2)+TRUNC(AE258*G258,2)+TRUNC(AG258*G258,2)+TRUNC(AI258*G258,2))))&gt;=0),ABS((AA258*G258-(TRUNC(AA258*G258,2)+(TRUNC(AL258,2)-(TRUNC(S258*G258,2)+TRUNC(W258*G258,2)+TRUNC(Y258*G258,2)+TRUNC(AA258*G258,2)+TRUNC(AC258*G258,2)+TRUNC(AE258*G258,2)+TRUNC(AG258*G258,2)+TRUNC(AI258*G258,2)))))/AA258*G258)&lt;ABS((S258*G258-(TRUNC(S258*G258,2)+(TRUNC(AL258,2)-(TRUNC(S258*G258,2)+TRUNC(W258*G258,2)+TRUNC(Y258*G258,2)+TRUNC(AA258*G258,2)+TRUNC(AC258*G258,2)+TRUNC(AE258*G258,2)+TRUNC(AG258*G258,2)+TRUNC(AI258*G258,2)))))/S258*G258),TRUE),IF(AND(W258*G258&lt;&gt;0,(TRUNC(W258*G258,2)+(TRUNC(AL258,2)-(TRUNC(S258*G258,2)+TRUNC(W258*G258,2)+TRUNC(Y258*G258,2)+TRUNC(AA258*G258,2)+TRUNC(AC258*G258,2)+TRUNC(AE258*G258,2)+TRUNC(AG258*G258,2)+TRUNC(AI258*G258,2))))&gt;=0),ABS((AA258*G258-(TRUNC(AA258*G258,2)+(TRUNC(AL258,2)-(TRUNC(S258*G258,2)+TRUNC(W258*G258,2)+TRUNC(Y258*G258,2)+TRUNC(AA258*G258,2)+TRUNC(AC258*G258,2)+TRUNC(AE258*G258,2)+TRUNC(AG258*G258,2)+TRUNC(AI258*G258,2)))))/AA258*G258)&lt;ABS((W258*G258-(TRUNC(W258*G258,2)+(TRUNC(AL258,2)-(TRUNC(S258*G258,2)+TRUNC(W258*G258,2)+TRUNC(Y258*G258,2)+TRUNC(AA258*G258,2)+TRUNC(AC258*G258,2)+TRUNC(AE258*G258,2)+TRUNC(AG258*G258,2)+TRUNC(AI258*G258,2)))))/W258*G258),TRUE),IF(AND(Y258*G258&lt;&gt;0,(TRUNC(Y258*G258,2)+(TRUNC(AL258,2)-(TRUNC(S258*G258,2)+TRUNC(W258*G258,2)+TRUNC(Y258*G258,2)+TRUNC(AA258*G258,2)+TRUNC(AC258*G258,2)+TRUNC(AE258*G258,2)+TRUNC(AG258*G258,2)+TRUNC(AI258*G258,2))))&gt;=0),ABS((AA258*G258-(TRUNC(AA258*G258,2)+(TRUNC(AL258,2)-(TRUNC(S258*G258,2)+TRUNC(W258*G258,2)+TRUNC(Y258*G258,2)+TRUNC(AA258*G258,2)+TRUNC(AC258*G258,2)+TRUNC(AE258*G258,2)+TRUNC(AG258*G258,2)+TRUNC(AI258*G258,2)))))/AA258*G258)&lt;ABS((Y258*G258-(TRUNC(Y258*G258,2)+(TRUNC(AL258,2)-(TRUNC(S258*G258,2)+TRUNC(W258*G258,2)+TRUNC(Y258*G258,2)+TRUNC(AA258*G258,2)+TRUNC(AC258*G258,2)+TRUNC(AE258*G258,2)+TRUNC(AG258*G258,2)+TRUNC(AI258*G258,2)))))/Y258*G258),TRUE),IF(AND(AA258*G258&lt;&gt;0,(TRUNC(AA258*G258,2)+(TRUNC(AL258,2)-(TRUNC(S258*G258,2)+TRUNC(W258*G258,2)+TRUNC(Y258*G258,2)+TRUNC(AA258*G258,2)+TRUNC(AC258*G258,2)+TRUNC(AE258*G258,2)+TRUNC(AG258*G258,2)+TRUNC(AI258*G258,2))))&gt;=0),ABS((AA258*G258-(TRUNC(AA258*G258,2)+(TRUNC(AL258,2)-(TRUNC(S258*G258,2)+TRUNC(W258*G258,2)+TRUNC(Y258*G258,2)+TRUNC(AA258*G258,2)+TRUNC(AC258*G258,2)+TRUNC(AE258*G258,2)+TRUNC(AG258*G258,2)+TRUNC(AI258*G258,2)))))/AA258*G258)&lt;=ABS((AA258*G258-(TRUNC(AA258*G258,2)+(TRUNC(AL258,2)-(TRUNC(S258*G258,2)+TRUNC(W258*G258,2)+TRUNC(Y258*G258,2)+TRUNC(AA258*G258,2)+TRUNC(AC258*G258,2)+TRUNC(AE258*G258,2)+TRUNC(AG258*G258,2)+TRUNC(AI258*G258,2)))))/AA258*G258),TRUE),IF(AND(AC258*G258&lt;&gt;0,(TRUNC(AC258*G258,2)+(TRUNC(AL258,2)-(TRUNC(S258*G258,2)+TRUNC(W258*G258,2)+TRUNC(Y258*G258,2)+TRUNC(AA258*G258,2)+TRUNC(AC258*G258,2)+TRUNC(AE258*G258,2)+TRUNC(AG258*G258,2)+TRUNC(AI258*G258,2))))&gt;=0),ABS((AA258*G258-(TRUNC(AA258*G258,2)+(TRUNC(AL258,2)-(TRUNC(S258*G258,2)+TRUNC(W258*G258,2)+TRUNC(Y258*G258,2)+TRUNC(AA258*G258,2)+TRUNC(AC258*G258,2)+TRUNC(AE258*G258,2)+TRUNC(AG258*G258,2)+TRUNC(AI258*G258,2)))))/AA258*G258)&lt;=ABS((AC258*G258-(TRUNC(AC258*G258,2)+(TRUNC(AL258,2)-(TRUNC(S258*G258,2)+TRUNC(W258*G258,2)+TRUNC(Y258*G258,2)+TRUNC(AA258*G258,2)+TRUNC(AC258*G258,2)+TRUNC(AE258*G258,2)+TRUNC(AG258*G258,2)+TRUNC(AI258*G258,2)))))/AC258*G258),TRUE),IF(AND(AE258*G258&lt;&gt;0,(TRUNC(AE258*G258,2)+(TRUNC(AL258,2)-(TRUNC(S258*G258,2)+TRUNC(W258*G258,2)+TRUNC(Y258*G258,2)+TRUNC(AA258*G258,2)+TRUNC(AC258*G258,2)+TRUNC(AE258*G258,2)+TRUNC(AG258*G258,2)+TRUNC(AI258*G258,2))))&gt;=0),ABS((AA258*G258-(TRUNC(AA258*G258,2)+(TRUNC(AL258,2)-(TRUNC(S258*G258,2)+TRUNC(W258*G258,2)+TRUNC(Y258*G258,2)+TRUNC(AA258*G258,2)+TRUNC(AC258*G258,2)+TRUNC(AE258*G258,2)+TRUNC(AG258*G258,2)+TRUNC(AI258*G258,2)))))/AA258*G258)&lt;=ABS((AE258*G258-(TRUNC(AE258*G258,2)+(TRUNC(AL258,2)-(TRUNC(S258*G258,2)+TRUNC(W258*G258,2)+TRUNC(Y258*G258,2)+TRUNC(AA258*G258,2)+TRUNC(AC258*G258,2)+TRUNC(AE258*G258,2)+TRUNC(AG258*G258,2)+TRUNC(AI258*G258,2)))))/AE258*G258),TRUE),IF(AND(AG258*G258&lt;&gt;0,(TRUNC(AG258*G258,2)+(TRUNC(AL258,2)-(TRUNC(S258*G258,2)+TRUNC(W258*G258,2)+TRUNC(Y258*G258,2)+TRUNC(AA258*G258,2)+TRUNC(AC258*G258,2)+TRUNC(AE258*G258,2)+TRUNC(AG258*G258,2)+TRUNC(AI258*G258,2))))&gt;=0),ABS((AA258*G258-(TRUNC(AA258*G258,2)+(TRUNC(AL258,2)-(TRUNC(S258*G258,2)+TRUNC(W258*G258,2)+TRUNC(Y258*G258,2)+TRUNC(AA258*G258,2)+TRUNC(AC258*G258,2)+TRUNC(AE258*G258,2)+TRUNC(AG258*G258,2)+TRUNC(AI258*G258,2)))))/AA258*G258)&lt;=ABS((AG258*G258-(TRUNC(AG258*G258,2)+(TRUNC(AL258,2)-(TRUNC(S258*G258,2)+TRUNC(W258*G258,2)+TRUNC(Y258*G258,2)+TRUNC(AA258*G258,2)+TRUNC(AC258*G258,2)+TRUNC(AE258*G258,2)+TRUNC(AG258*G258,2)+TRUNC(AI258*G258,2)))))/AG258*G258),TRUE),IF(AND(AI258*G258&lt;&gt;0,(TRUNC(AI258*G258,2)+(TRUNC(AL258,2)-(TRUNC(S258*G258,2)+TRUNC(W258*G258,2)+TRUNC(Y258*G258,2)+TRUNC(AA258*G258,2)+TRUNC(AC258*G258,2)+TRUNC(AE258*G258,2)+TRUNC(AG258*G258,2)+TRUNC(AI258*G258,2))))&gt;=0),ABS((AA258*G258-(TRUNC(AA258*G258,2)+(TRUNC(AL258,2)-(TRUNC(S258*G258,2)+TRUNC(W258*G258,2)+TRUNC(Y258*G258,2)+TRUNC(AA258*G258,2)+TRUNC(AC258*G258,2)+TRUNC(AE258*G258,2)+TRUNC(AG258*G258,2)+TRUNC(AI258*G258,2)))))/AA258*G258)&lt;=ABS((AI258*G258-(TRUNC(AI258*G258,2)+(TRUNC(AL258,2)-(TRUNC(S258*G258,2)+TRUNC(W258*G258,2)+TRUNC(Y258*G258,2)+TRUNC(AA258*G258,2)+TRUNC(AC258*G258,2)+TRUNC(AE258*G258,2)+TRUNC(AG258*G258,2)+TRUNC(AI258*G258,2)))))/AI258*G258),TRUE)),TRUNC(AA258*G258,2)+(TRUNC(AL258,2)-(TRUNC(S258*G258,2)+TRUNC(W258*G258,2)+TRUNC(Y258*G258,2)+TRUNC(AA258*G258,2)+TRUNC(AC258*G258,2)+TRUNC(AE258*G258,2)+TRUNC(AG258*G258,2)+TRUNC(AI258*G258,2))),TRUNC(AA258*G258,2)))))</f>
        <v>0</v>
      </c>
      <c r="AC258" s="369">
        <f>IF(M258*(1+R258)=0,0,IF((TRUNC(AK258,2)-(TRUNC(H258*(1+R258),2)+TRUNC(J258*(1+R258),2)+TRUNC(K258*(1+R258),2)+TRUNC(L258*(1+R258),2)+TRUNC(M258*(1+R258),2)+TRUNC(N258*(1+R258),2)+TRUNC(O258*(1+R258),2)+TRUNC(P258*(1+R258),2)))=0,TRUNC(M258*(1+R258),2),IF((TRUNC(TRUNC(M258*(1+R258),2),2)+(TRUNC(AK258,2)-(TRUNC(H258*(1+R258),2)+TRUNC(J258*(1+R258),2)+TRUNC(K258*(1+R258),2)+TRUNC(L258*(1+R258),2)+TRUNC(M258*(1+R258),2)+TRUNC(N258*(1+R258),2)+TRUNC(O258*(1+R258),2)+TRUNC(P258*(1+R258),2))))&lt;=0,TRUNC(M258*(1+R258),2),IF(AND(IF(AND(H258*(1+R258)&lt;&gt;0,(TRUNC(H258*(1+R258),2)+(TRUNC(AK258,2)-(TRUNC(H258*(1+R258),2)+TRUNC(J258*(1+R258),2)+TRUNC(K258*(1+R258),2)+TRUNC(L258*(1+R258),2)+TRUNC(M258*(1+R258),2)+TRUNC(N258*(1+R258),2)+TRUNC(O258*(1+R258),2)+TRUNC(P258*(1+R258),2))))&gt;=0),ABS((M258*(1+R258)-(TRUNC(M258*(1+R258),2)+(TRUNC(AK258,2)-(TRUNC(H258*(1+R258),2)+TRUNC(J258*(1+R258),2)+TRUNC(K258*(1+R258),2)+TRUNC(L258*(1+R258),2)+TRUNC(M258*(1+R258),2)+TRUNC(N258*(1+R258),2)+TRUNC(O258*(1+R258),2)+TRUNC(P258*(1+R258),2)))))/M258*(1+R258))&lt;ABS((H258*(1+R258)-(TRUNC(H258*(1+R258),2)+(TRUNC(AK258,2)-(TRUNC(H258*(1+R258),2)+TRUNC(J258*(1+R258),2)+TRUNC(K258*(1+R258),2)+TRUNC(L258*(1+R258),2)+TRUNC(M258*(1+R258),2)+TRUNC(N258*(1+R258),2)+TRUNC(O258*(1+R258),2)+TRUNC(P258*(1+R258),2)))))/H258*(1+R258)),TRUE),IF(AND(J258*(1+R258)&lt;&gt;0,(TRUNC(J258*(1+R258),2)+(TRUNC(AK258,2)-(TRUNC(H258*(1+R258),2)+TRUNC(J258*(1+R258),2)+TRUNC(K258*(1+R258),2)+TRUNC(L258*(1+R258),2)+TRUNC(M258*(1+R258),2)+TRUNC(N258*(1+R258),2)+TRUNC(O258*(1+R258),2)+TRUNC(P258*(1+R258),2))))&gt;=0),ABS((M258*(1+R258)-(TRUNC(M258*(1+R258),2)+(TRUNC(AK258,2)-(TRUNC(H258*(1+R258),2)+TRUNC(J258*(1+R258),2)+TRUNC(K258*(1+R258),2)+TRUNC(L258*(1+R258),2)+TRUNC(M258*(1+R258),2)+TRUNC(N258*(1+R258),2)+TRUNC(O258*(1+R258),2)+TRUNC(P258*(1+R258),2)))))/M258*(1+R258))&lt;ABS((J258*(1+R258)-(TRUNC(J258*(1+R258),2)+(TRUNC(AK258,2)-(TRUNC(H258*(1+R258),2)+TRUNC(J258*(1+R258),2)+TRUNC(K258*(1+R258),2)+TRUNC(L258*(1+R258),2)+TRUNC(M258*(1+R258),2)+TRUNC(N258*(1+R258),2)+TRUNC(O258*(1+R258),2)+TRUNC(P258*(1+R258),2)))))/J258*(1+R258)),TRUE),IF(AND(K258*(1+R258)&lt;&gt;0,(TRUNC(K258*(1+R258),2)+(TRUNC(AK258,2)-(TRUNC(H258*(1+R258),2)+TRUNC(J258*(1+R258),2)+TRUNC(K258*(1+R258),2)+TRUNC(L258*(1+R258),2)+TRUNC(M258*(1+R258),2)+TRUNC(N258*(1+R258),2)+TRUNC(O258*(1+R258),2)+TRUNC(P258*(1+R258),2))))&gt;=0),ABS((M258*(1+R258)-(TRUNC(M258*(1+R258),2)+(TRUNC(AK258,2)-(TRUNC(H258*(1+R258),2)+TRUNC(J258*(1+R258),2)+TRUNC(K258*(1+R258),2)+TRUNC(L258*(1+R258),2)+TRUNC(M258*(1+R258),2)+TRUNC(N258*(1+R258),2)+TRUNC(O258*(1+R258),2)+TRUNC(P258*(1+R258),2)))))/M258*(1+R258))&lt;ABS((K258*(1+R258)-(TRUNC(K258*(1+R258),2)+(TRUNC(AK258,2)-(TRUNC(H258*(1+R258),2)+TRUNC(J258*(1+R258),2)+TRUNC(K258*(1+R258),2)+TRUNC(L258*(1+R258),2)+TRUNC(M258*(1+R258),2)+TRUNC(N258*(1+R258),2)+TRUNC(O258*(1+R258),2)+TRUNC(P258*(1+R258),2)))))/K258*(1+R258)),TRUE),IF(AND(L258*(1+R258)&lt;&gt;0,(TRUNC(L258*(1+R258),2)+(TRUNC(AK258,2)-(TRUNC(H258*(1+R258),2)+TRUNC(J258*(1+R258),2)+TRUNC(K258*(1+R258),2)+TRUNC(L258*(1+R258),2)+TRUNC(M258*(1+R258),2)+TRUNC(N258*(1+R258),2)+TRUNC(O258*(1+R258),2)+TRUNC(P258*(1+R258),2))))&gt;=0),ABS((M258*(1+R258)-(TRUNC(M258*(1+R258),2)+(TRUNC(AK258,2)-(TRUNC(H258*(1+R258),2)+TRUNC(J258*(1+R258),2)+TRUNC(K258*(1+R258),2)+TRUNC(L258*(1+R258),2)+TRUNC(M258*(1+R258),2)+TRUNC(N258*(1+R258),2)+TRUNC(O258*(1+R258),2)+TRUNC(P258*(1+R258),2)))))/M258*(1+R258))&lt;ABS((L258*(1+R258)-(TRUNC(L258*(1+R258),2)+(TRUNC(AK258,2)-(TRUNC(H258*(1+R258),2)+TRUNC(J258*(1+R258),2)+TRUNC(K258*(1+R258),2)+TRUNC(L258*(1+R258),2)+TRUNC(M258*(1+R258),2)+TRUNC(N258*(1+R258),2)+TRUNC(O258*(1+R258),2)+TRUNC(P258*(1+R258),2)))))/L258*(1+R258)),TRUE),IF(AND(M258*(1+R258)&lt;&gt;0,(TRUNC(M258*(1+R258),2)+(TRUNC(AK258,2)-(TRUNC(H258*(1+R258),2)+TRUNC(J258*(1+R258),2)+TRUNC(K258*(1+R258),2)+TRUNC(L258*(1+R258),2)+TRUNC(M258*(1+R258),2)+TRUNC(N258*(1+R258),2)+TRUNC(O258*(1+R258),2)+TRUNC(P258*(1+R258),2))))&gt;=0),ABS((M258*(1+R258)-(TRUNC(M258*(1+R258),2)+(TRUNC(AK258,2)-(TRUNC(H258*(1+R258),2)+TRUNC(J258*(1+R258),2)+TRUNC(K258*(1+R258),2)+TRUNC(L258*(1+R258),2)+TRUNC(M258*(1+R258),2)+TRUNC(N258*(1+R258),2)+TRUNC(O258*(1+R258),2)+TRUNC(P258*(1+R258),2)))))/M258*(1+R258))&lt;=ABS((M258*(1+R258)-(TRUNC(M258*(1+R258),2)+(TRUNC(AK258,2)-(TRUNC(H258*(1+R258),2)+TRUNC(J258*(1+R258),2)+TRUNC(K258*(1+R258),2)+TRUNC(L258*(1+R258),2)+TRUNC(M258*(1+R258),2)+TRUNC(N258*(1+R258),2)+TRUNC(O258*(1+R258),2)+TRUNC(P258*(1+R258),2)))))/M258*(1+R258)),TRUE),IF(AND(N258*(1+R258)&lt;&gt;0,(TRUNC(N258*(1+R258),2)+(TRUNC(AK258,2)-(TRUNC(H258*(1+R258),2)+TRUNC(J258*(1+R258),2)+TRUNC(K258*(1+R258),2)+TRUNC(L258*(1+R258),2)+TRUNC(M258*(1+R258),2)+TRUNC(N258*(1+R258),2)+TRUNC(O258*(1+R258),2)+TRUNC(P258*(1+R258),2))))&gt;=0),ABS((M258*(1+R258)-(TRUNC(M258*(1+R258),2)+(TRUNC(AK258,2)-(TRUNC(H258*(1+R258),2)+TRUNC(J258*(1+R258),2)+TRUNC(K258*(1+R258),2)+TRUNC(L258*(1+R258),2)+TRUNC(M258*(1+R258),2)+TRUNC(N258*(1+R258),2)+TRUNC(O258*(1+R258),2)+TRUNC(P258*(1+R258),2)))))/M258*(1+R258))&lt;=ABS((N258*(1+R258)-(TRUNC(N258*(1+R258),2)+(TRUNC(AK258,2)-(TRUNC(H258*(1+R258),2)+TRUNC(J258*(1+R258),2)+TRUNC(K258*(1+R258),2)+TRUNC(L258*(1+R258),2)+TRUNC(M258*(1+R258),2)+TRUNC(N258*(1+R258),2)+TRUNC(O258*(1+R258),2)+TRUNC(P258*(1+R258),2)))))/N258*(1+R258)),TRUE),IF(AND(O258*(1+R258)&lt;&gt;0,(TRUNC(O258*(1+R258),2)+(TRUNC(AK258,2)-(TRUNC(H258*(1+R258),2)+TRUNC(J258*(1+R258),2)+TRUNC(K258*(1+R258),2)+TRUNC(L258*(1+R258),2)+TRUNC(M258*(1+R258),2)+TRUNC(N258*(1+R258),2)+TRUNC(O258*(1+R258),2)+TRUNC(P258*(1+R258),2))))&gt;=0),ABS((M258*(1+R258)-(TRUNC(M258*(1+R258),2)+(TRUNC(AK258,2)-(TRUNC(H258*(1+R258),2)+TRUNC(J258*(1+R258),2)+TRUNC(K258*(1+R258),2)+TRUNC(L258*(1+R258),2)+TRUNC(M258*(1+R258),2)+TRUNC(N258*(1+R258),2)+TRUNC(O258*(1+R258),2)+TRUNC(P258*(1+R258),2)))))/M258*(1+R258))&lt;=ABS((O258*(1+R258)-(TRUNC(O258*(1+R258),2)+(TRUNC(AK258,2)-(TRUNC(H258*(1+R258),2)+TRUNC(J258*(1+R258),2)+TRUNC(K258*(1+R258),2)+TRUNC(L258*(1+R258),2)+TRUNC(M258*(1+R258),2)+TRUNC(N258*(1+R258),2)+TRUNC(O258*(1+R258),2)+TRUNC(P258*(1+R258),2)))))/O258*(1+R258)),TRUE),IF(AND(P258*(1+R258)&lt;&gt;0,(TRUNC(P258*(1+R258),2)+(TRUNC(AK258,2)-(TRUNC(H258*(1+R258),2)+TRUNC(J258*(1+R258),2)+TRUNC(K258*(1+R258),2)+TRUNC(L258*(1+R258),2)+TRUNC(M258*(1+R258),2)+TRUNC(N258*(1+R258),2)+TRUNC(O258*(1+R258),2)+TRUNC(P258*(1+R258),2))))&gt;=0),ABS((M258*(1+R258)-(TRUNC(M258*(1+R258),2)+(TRUNC(AK258,2)-(TRUNC(H258*(1+R258),2)+TRUNC(J258*(1+R258),2)+TRUNC(K258*(1+R258),2)+TRUNC(L258*(1+R258),2)+TRUNC(M258*(1+R258),2)+TRUNC(N258*(1+R258),2)+TRUNC(O258*(1+R258),2)+TRUNC(P258*(1+R258),2)))))/M258*(1+R258))&lt;=ABS((P258*(1+R258)-(TRUNC(P258*(1+R258),2)+(TRUNC(AK258,2)-(TRUNC(H258*(1+R258),2)+TRUNC(J258*(1+R258),2)+TRUNC(K258*(1+R258),2)+TRUNC(L258*(1+R258),2)+TRUNC(M258*(1+R258),2)+TRUNC(N258*(1+R258),2)+TRUNC(O258*(1+R258),2)+TRUNC(P258*(1+R258),2)))))/P258*(1+R258)),TRUE)),TRUNC(M258*(1+R258),2)+(TRUNC(AK258,2)-(TRUNC(H258*(1+R258),2)+TRUNC(J258*(1+R258),2)+TRUNC(K258*(1+R258),2)+TRUNC(L258*(1+R258),2)+TRUNC(M258*(1+R258),2)+TRUNC(N258*(1+R258),2)+TRUNC(O258*(1+R258),2)+TRUNC(P258*(1+R258),2))),TRUNC(M258*(1+R258),2)))))</f>
        <v>0</v>
      </c>
      <c r="AD258" s="369">
        <f>IF(AC258*G258=0,0,IF((TRUNC(AL258,2)-(TRUNC(S258*G258,2)+TRUNC(W258*G258,2)+TRUNC(Y258*G258,2)+TRUNC(AA258*G258,2)+TRUNC(AC258*G258,2)+TRUNC(AE258*G258,2)+TRUNC(AG258*G258,2)+TRUNC(AI258*G258,2)))=0,TRUNC(AC258*G258,2),IF((TRUNC(TRUNC(AC258*G258,2),2)+(TRUNC(AL258,2)-(TRUNC(S258*G258,2)+TRUNC(W258*G258,2)+TRUNC(Y258*G258,2)+TRUNC(AA258*G258,2)+TRUNC(AC258*G258,2)+TRUNC(AE258*G258,2)+TRUNC(AG258*G258,2)+TRUNC(AI258*G258,2))))&lt;=0,TRUNC(AC258*G258,2),IF(AND(IF(AND(S258*G258&lt;&gt;0,(TRUNC(S258*G258,2)+(TRUNC(AL258,2)-(TRUNC(S258*G258,2)+TRUNC(W258*G258,2)+TRUNC(Y258*G258,2)+TRUNC(AA258*G258,2)+TRUNC(AC258*G258,2)+TRUNC(AE258*G258,2)+TRUNC(AG258*G258,2)+TRUNC(AI258*G258,2))))&gt;=0),ABS((AC258*G258-(TRUNC(AC258*G258,2)+(TRUNC(AL258,2)-(TRUNC(S258*G258,2)+TRUNC(W258*G258,2)+TRUNC(Y258*G258,2)+TRUNC(AA258*G258,2)+TRUNC(AC258*G258,2)+TRUNC(AE258*G258,2)+TRUNC(AG258*G258,2)+TRUNC(AI258*G258,2)))))/AC258*G258)&lt;ABS((S258*G258-(TRUNC(S258*G258,2)+(TRUNC(AL258,2)-(TRUNC(S258*G258,2)+TRUNC(W258*G258,2)+TRUNC(Y258*G258,2)+TRUNC(AA258*G258,2)+TRUNC(AC258*G258,2)+TRUNC(AE258*G258,2)+TRUNC(AG258*G258,2)+TRUNC(AI258*G258,2)))))/S258*G258),TRUE),IF(AND(W258*G258&lt;&gt;0,(TRUNC(W258*G258,2)+(TRUNC(AL258,2)-(TRUNC(S258*G258,2)+TRUNC(W258*G258,2)+TRUNC(Y258*G258,2)+TRUNC(AA258*G258,2)+TRUNC(AC258*G258,2)+TRUNC(AE258*G258,2)+TRUNC(AG258*G258,2)+TRUNC(AI258*G258,2))))&gt;=0),ABS((AC258*G258-(TRUNC(AC258*G258,2)+(TRUNC(AL258,2)-(TRUNC(S258*G258,2)+TRUNC(W258*G258,2)+TRUNC(Y258*G258,2)+TRUNC(AA258*G258,2)+TRUNC(AC258*G258,2)+TRUNC(AE258*G258,2)+TRUNC(AG258*G258,2)+TRUNC(AI258*G258,2)))))/AC258*G258)&lt;ABS((W258*G258-(TRUNC(W258*G258,2)+(TRUNC(AL258,2)-(TRUNC(S258*G258,2)+TRUNC(W258*G258,2)+TRUNC(Y258*G258,2)+TRUNC(AA258*G258,2)+TRUNC(AC258*G258,2)+TRUNC(AE258*G258,2)+TRUNC(AG258*G258,2)+TRUNC(AI258*G258,2)))))/W258*G258),TRUE),IF(AND(Y258*G258&lt;&gt;0,(TRUNC(Y258*G258,2)+(TRUNC(AL258,2)-(TRUNC(S258*G258,2)+TRUNC(W258*G258,2)+TRUNC(Y258*G258,2)+TRUNC(AA258*G258,2)+TRUNC(AC258*G258,2)+TRUNC(AE258*G258,2)+TRUNC(AG258*G258,2)+TRUNC(AI258*G258,2))))&gt;=0),ABS((AC258*G258-(TRUNC(AC258*G258,2)+(TRUNC(AL258,2)-(TRUNC(S258*G258,2)+TRUNC(W258*G258,2)+TRUNC(Y258*G258,2)+TRUNC(AA258*G258,2)+TRUNC(AC258*G258,2)+TRUNC(AE258*G258,2)+TRUNC(AG258*G258,2)+TRUNC(AI258*G258,2)))))/AC258*G258)&lt;ABS((Y258*G258-(TRUNC(Y258*G258,2)+(TRUNC(AL258,2)-(TRUNC(S258*G258,2)+TRUNC(W258*G258,2)+TRUNC(Y258*G258,2)+TRUNC(AA258*G258,2)+TRUNC(AC258*G258,2)+TRUNC(AE258*G258,2)+TRUNC(AG258*G258,2)+TRUNC(AI258*G258,2)))))/Y258*G258),TRUE),IF(AND(AA258*G258&lt;&gt;0,(TRUNC(AA258*G258,2)+(TRUNC(AL258,2)-(TRUNC(S258*G258,2)+TRUNC(W258*G258,2)+TRUNC(Y258*G258,2)+TRUNC(AA258*G258,2)+TRUNC(AC258*G258,2)+TRUNC(AE258*G258,2)+TRUNC(AG258*G258,2)+TRUNC(AI258*G258,2))))&gt;=0),ABS((AC258*G258-(TRUNC(AC258*G258,2)+(TRUNC(AL258,2)-(TRUNC(S258*G258,2)+TRUNC(W258*G258,2)+TRUNC(Y258*G258,2)+TRUNC(AA258*G258,2)+TRUNC(AC258*G258,2)+TRUNC(AE258*G258,2)+TRUNC(AG258*G258,2)+TRUNC(AI258*G258,2)))))/AC258*G258)&lt;ABS((AA258*G258-(TRUNC(AA258*G258,2)+(TRUNC(AL258,2)-(TRUNC(S258*G258,2)+TRUNC(W258*G258,2)+TRUNC(Y258*G258,2)+TRUNC(AA258*G258,2)+TRUNC(AC258*G258,2)+TRUNC(AE258*G258,2)+TRUNC(AG258*G258,2)+TRUNC(AI258*G258,2)))))/AA258*G258),TRUE),IF(AND(AC258*G258&lt;&gt;0,(TRUNC(AC258*G258,2)+(TRUNC(AL258,2)-(TRUNC(S258*G258,2)+TRUNC(W258*G258,2)+TRUNC(Y258*G258,2)+TRUNC(AA258*G258,2)+TRUNC(AC258*G258,2)+TRUNC(AE258*G258,2)+TRUNC(AG258*G258,2)+TRUNC(AI258*G258,2))))&gt;=0),ABS((AC258*G258-(TRUNC(AC258*G258,2)+(TRUNC(AL258,2)-(TRUNC(S258*G258,2)+TRUNC(W258*G258,2)+TRUNC(Y258*G258,2)+TRUNC(AA258*G258,2)+TRUNC(AC258*G258,2)+TRUNC(AE258*G258,2)+TRUNC(AG258*G258,2)+TRUNC(AI258*G258,2)))))/AC258*G258)&lt;=ABS((AC258*G258-(TRUNC(AC258*G258,2)+(TRUNC(AL258,2)-(TRUNC(S258*G258,2)+TRUNC(W258*G258,2)+TRUNC(Y258*G258,2)+TRUNC(AA258*G258,2)+TRUNC(AC258*G258,2)+TRUNC(AE258*G258,2)+TRUNC(AG258*G258,2)+TRUNC(AI258*G258,2)))))/AC258*G258),TRUE),IF(AND(AE258*G258&lt;&gt;0,(TRUNC(AE258*G258,2)+(TRUNC(AL258,2)-(TRUNC(S258*G258,2)+TRUNC(W258*G258,2)+TRUNC(Y258*G258,2)+TRUNC(AA258*G258,2)+TRUNC(AC258*G258,2)+TRUNC(AE258*G258,2)+TRUNC(AG258*G258,2)+TRUNC(AI258*G258,2))))&gt;=0),ABS((AC258*G258-(TRUNC(AC258*G258,2)+(TRUNC(AL258,2)-(TRUNC(S258*G258,2)+TRUNC(W258*G258,2)+TRUNC(Y258*G258,2)+TRUNC(AA258*G258,2)+TRUNC(AC258*G258,2)+TRUNC(AE258*G258,2)+TRUNC(AG258*G258,2)+TRUNC(AI258*G258,2)))))/AC258*G258)&lt;=ABS((AE258*G258-(TRUNC(AE258*G258,2)+(TRUNC(AL258,2)-(TRUNC(S258*G258,2)+TRUNC(W258*G258,2)+TRUNC(Y258*G258,2)+TRUNC(AA258*G258,2)+TRUNC(AC258*G258,2)+TRUNC(AE258*G258,2)+TRUNC(AG258*G258,2)+TRUNC(AI258*G258,2)))))/AE258*G258),TRUE),IF(AND(AG258*G258&lt;&gt;0,(TRUNC(AG258*G258,2)+(TRUNC(AL258,2)-(TRUNC(S258*G258,2)+TRUNC(W258*G258,2)+TRUNC(Y258*G258,2)+TRUNC(AA258*G258,2)+TRUNC(AC258*G258,2)+TRUNC(AE258*G258,2)+TRUNC(AG258*G258,2)+TRUNC(AI258*G258,2))))&gt;=0),ABS((AC258*G258-(TRUNC(AC258*G258,2)+(TRUNC(AL258,2)-(TRUNC(S258*G258,2)+TRUNC(W258*G258,2)+TRUNC(Y258*G258,2)+TRUNC(AA258*G258,2)+TRUNC(AC258*G258,2)+TRUNC(AE258*G258,2)+TRUNC(AG258*G258,2)+TRUNC(AI258*G258,2)))))/AC258*G258)&lt;=ABS((AG258*G258-(TRUNC(AG258*G258,2)+(TRUNC(AL258,2)-(TRUNC(S258*G258,2)+TRUNC(W258*G258,2)+TRUNC(Y258*G258,2)+TRUNC(AA258*G258,2)+TRUNC(AC258*G258,2)+TRUNC(AE258*G258,2)+TRUNC(AG258*G258,2)+TRUNC(AI258*G258,2)))))/AG258*G258),TRUE),IF(AND(AI258*G258&lt;&gt;0,(TRUNC(AI258*G258,2)+(TRUNC(AL258,2)-(TRUNC(S258*G258,2)+TRUNC(W258*G258,2)+TRUNC(Y258*G258,2)+TRUNC(AA258*G258,2)+TRUNC(AC258*G258,2)+TRUNC(AE258*G258,2)+TRUNC(AG258*G258,2)+TRUNC(AI258*G258,2))))&gt;=0),ABS((AC258*G258-(TRUNC(AC258*G258,2)+(TRUNC(AL258,2)-(TRUNC(S258*G258,2)+TRUNC(W258*G258,2)+TRUNC(Y258*G258,2)+TRUNC(AA258*G258,2)+TRUNC(AC258*G258,2)+TRUNC(AE258*G258,2)+TRUNC(AG258*G258,2)+TRUNC(AI258*G258,2)))))/AC258*G258)&lt;=ABS((AI258*G258-(TRUNC(AI258*G258,2)+(TRUNC(AL258,2)-(TRUNC(S258*G258,2)+TRUNC(W258*G258,2)+TRUNC(Y258*G258,2)+TRUNC(AA258*G258,2)+TRUNC(AC258*G258,2)+TRUNC(AE258*G258,2)+TRUNC(AG258*G258,2)+TRUNC(AI258*G258,2)))))/AI258*G258),TRUE)),TRUNC(AC258*G258,2)+(TRUNC(AL258,2)-(TRUNC(S258*G258,2)+TRUNC(W258*G258,2)+TRUNC(Y258*G258,2)+TRUNC(AA258*G258,2)+TRUNC(AC258*G258,2)+TRUNC(AE258*G258,2)+TRUNC(AG258*G258,2)+TRUNC(AI258*G258,2))),TRUNC(AC258*G258,2)))))</f>
        <v>0</v>
      </c>
      <c r="AE258" s="369">
        <f>IF(N258*(1+R258)=0,0,IF((TRUNC(AK258,2)-(TRUNC(H258*(1+R258),2)+TRUNC(J258*(1+R258),2)+TRUNC(K258*(1+R258),2)+TRUNC(L258*(1+R258),2)+TRUNC(M258*(1+R258),2)+TRUNC(N258*(1+R258),2)+TRUNC(O258*(1+R258),2)+TRUNC(P258*(1+R258),2)))=0,TRUNC(N258*(1+R258),2),IF((TRUNC(TRUNC(N258*(1+R258),2),2)+(TRUNC(AK258,2)-(TRUNC(H258*(1+R258),2)+TRUNC(J258*(1+R258),2)+TRUNC(K258*(1+R258),2)+TRUNC(L258*(1+R258),2)+TRUNC(M258*(1+R258),2)+TRUNC(N258*(1+R258),2)+TRUNC(O258*(1+R258),2)+TRUNC(P258*(1+R258),2))))&lt;=0,TRUNC(N258*(1+R258),2),IF(AND(IF(AND(H258*(1+R258)&lt;&gt;0,(TRUNC(H258*(1+R258),2)+(TRUNC(AK258,2)-(TRUNC(H258*(1+R258),2)+TRUNC(J258*(1+R258),2)+TRUNC(K258*(1+R258),2)+TRUNC(L258*(1+R258),2)+TRUNC(M258*(1+R258),2)+TRUNC(N258*(1+R258),2)+TRUNC(O258*(1+R258),2)+TRUNC(P258*(1+R258),2))))&gt;=0),ABS((N258*(1+R258)-(TRUNC(N258*(1+R258),2)+(TRUNC(AK258,2)-(TRUNC(H258*(1+R258),2)+TRUNC(J258*(1+R258),2)+TRUNC(K258*(1+R258),2)+TRUNC(L258*(1+R258),2)+TRUNC(M258*(1+R258),2)+TRUNC(N258*(1+R258),2)+TRUNC(O258*(1+R258),2)+TRUNC(P258*(1+R258),2)))))/N258*(1+R258))&lt;ABS((H258*(1+R258)-(TRUNC(H258*(1+R258),2)+(TRUNC(AK258,2)-(TRUNC(H258*(1+R258),2)+TRUNC(J258*(1+R258),2)+TRUNC(K258*(1+R258),2)+TRUNC(L258*(1+R258),2)+TRUNC(M258*(1+R258),2)+TRUNC(N258*(1+R258),2)+TRUNC(O258*(1+R258),2)+TRUNC(P258*(1+R258),2)))))/H258*(1+R258)),TRUE),IF(AND(J258*(1+R258)&lt;&gt;0,(TRUNC(J258*(1+R258),2)+(TRUNC(AK258,2)-(TRUNC(H258*(1+R258),2)+TRUNC(J258*(1+R258),2)+TRUNC(K258*(1+R258),2)+TRUNC(L258*(1+R258),2)+TRUNC(M258*(1+R258),2)+TRUNC(N258*(1+R258),2)+TRUNC(O258*(1+R258),2)+TRUNC(P258*(1+R258),2))))&gt;=0),ABS((N258*(1+R258)-(TRUNC(N258*(1+R258),2)+(TRUNC(AK258,2)-(TRUNC(H258*(1+R258),2)+TRUNC(J258*(1+R258),2)+TRUNC(K258*(1+R258),2)+TRUNC(L258*(1+R258),2)+TRUNC(M258*(1+R258),2)+TRUNC(N258*(1+R258),2)+TRUNC(O258*(1+R258),2)+TRUNC(P258*(1+R258),2)))))/N258*(1+R258))&lt;ABS((J258*(1+R258)-(TRUNC(J258*(1+R258),2)+(TRUNC(AK258,2)-(TRUNC(H258*(1+R258),2)+TRUNC(J258*(1+R258),2)+TRUNC(K258*(1+R258),2)+TRUNC(L258*(1+R258),2)+TRUNC(M258*(1+R258),2)+TRUNC(N258*(1+R258),2)+TRUNC(O258*(1+R258),2)+TRUNC(P258*(1+R258),2)))))/J258*(1+R258)),TRUE),IF(AND(K258*(1+R258)&lt;&gt;0,(TRUNC(K258*(1+R258),2)+(TRUNC(AK258,2)-(TRUNC(H258*(1+R258),2)+TRUNC(J258*(1+R258),2)+TRUNC(K258*(1+R258),2)+TRUNC(L258*(1+R258),2)+TRUNC(M258*(1+R258),2)+TRUNC(N258*(1+R258),2)+TRUNC(O258*(1+R258),2)+TRUNC(P258*(1+R258),2))))&gt;=0),ABS((N258*(1+R258)-(TRUNC(N258*(1+R258),2)+(TRUNC(AK258,2)-(TRUNC(H258*(1+R258),2)+TRUNC(J258*(1+R258),2)+TRUNC(K258*(1+R258),2)+TRUNC(L258*(1+R258),2)+TRUNC(M258*(1+R258),2)+TRUNC(N258*(1+R258),2)+TRUNC(O258*(1+R258),2)+TRUNC(P258*(1+R258),2)))))/N258*(1+R258))&lt;ABS((K258*(1+R258)-(TRUNC(K258*(1+R258),2)+(TRUNC(AK258,2)-(TRUNC(H258*(1+R258),2)+TRUNC(J258*(1+R258),2)+TRUNC(K258*(1+R258),2)+TRUNC(L258*(1+R258),2)+TRUNC(M258*(1+R258),2)+TRUNC(N258*(1+R258),2)+TRUNC(O258*(1+R258),2)+TRUNC(P258*(1+R258),2)))))/K258*(1+R258)),TRUE),IF(AND(L258*(1+R258)&lt;&gt;0,(TRUNC(L258*(1+R258),2)+(TRUNC(AK258,2)-(TRUNC(H258*(1+R258),2)+TRUNC(J258*(1+R258),2)+TRUNC(K258*(1+R258),2)+TRUNC(L258*(1+R258),2)+TRUNC(M258*(1+R258),2)+TRUNC(N258*(1+R258),2)+TRUNC(O258*(1+R258),2)+TRUNC(P258*(1+R258),2))))&gt;=0),ABS((N258*(1+R258)-(TRUNC(N258*(1+R258),2)+(TRUNC(AK258,2)-(TRUNC(H258*(1+R258),2)+TRUNC(J258*(1+R258),2)+TRUNC(K258*(1+R258),2)+TRUNC(L258*(1+R258),2)+TRUNC(M258*(1+R258),2)+TRUNC(N258*(1+R258),2)+TRUNC(O258*(1+R258),2)+TRUNC(P258*(1+R258),2)))))/N258*(1+R258))&lt;ABS((L258*(1+R258)-(TRUNC(L258*(1+R258),2)+(TRUNC(AK258,2)-(TRUNC(H258*(1+R258),2)+TRUNC(J258*(1+R258),2)+TRUNC(K258*(1+R258),2)+TRUNC(L258*(1+R258),2)+TRUNC(M258*(1+R258),2)+TRUNC(N258*(1+R258),2)+TRUNC(O258*(1+R258),2)+TRUNC(P258*(1+R258),2)))))/L258*(1+R258)),TRUE),IF(AND(M258*(1+R258)&lt;&gt;0,(TRUNC(M258*(1+R258),2)+(TRUNC(AK258,2)-(TRUNC(H258*(1+R258),2)+TRUNC(J258*(1+R258),2)+TRUNC(K258*(1+R258),2)+TRUNC(L258*(1+R258),2)+TRUNC(M258*(1+R258),2)+TRUNC(N258*(1+R258),2)+TRUNC(O258*(1+R258),2)+TRUNC(P258*(1+R258),2))))&gt;=0),ABS((N258*(1+R258)-(TRUNC(N258*(1+R258),2)+(TRUNC(AK258,2)-(TRUNC(H258*(1+R258),2)+TRUNC(J258*(1+R258),2)+TRUNC(K258*(1+R258),2)+TRUNC(L258*(1+R258),2)+TRUNC(M258*(1+R258),2)+TRUNC(N258*(1+R258),2)+TRUNC(O258*(1+R258),2)+TRUNC(P258*(1+R258),2)))))/N258*(1+R258))&lt;ABS((M258*(1+R258)-(TRUNC(M258*(1+R258),2)+(TRUNC(AK258,2)-(TRUNC(H258*(1+R258),2)+TRUNC(J258*(1+R258),2)+TRUNC(K258*(1+R258),2)+TRUNC(L258*(1+R258),2)+TRUNC(M258*(1+R258),2)+TRUNC(N258*(1+R258),2)+TRUNC(O258*(1+R258),2)+TRUNC(P258*(1+R258),2)))))/M258*(1+R258)),TRUE),IF(AND(N258*(1+R258)&lt;&gt;0,(TRUNC(N258*(1+R258),2)+(TRUNC(AK258,2)-(TRUNC(H258*(1+R258),2)+TRUNC(J258*(1+R258),2)+TRUNC(K258*(1+R258),2)+TRUNC(L258*(1+R258),2)+TRUNC(M258*(1+R258),2)+TRUNC(N258*(1+R258),2)+TRUNC(O258*(1+R258),2)+TRUNC(P258*(1+R258),2))))&gt;=0),ABS((N258*(1+R258)-(TRUNC(N258*(1+R258),2)+(TRUNC(AK258,2)-(TRUNC(H258*(1+R258),2)+TRUNC(J258*(1+R258),2)+TRUNC(K258*(1+R258),2)+TRUNC(L258*(1+R258),2)+TRUNC(M258*(1+R258),2)+TRUNC(N258*(1+R258),2)+TRUNC(O258*(1+R258),2)+TRUNC(P258*(1+R258),2)))))/N258*(1+R258))&lt;=ABS((N258*(1+R258)-(TRUNC(N258*(1+R258),2)+(TRUNC(AK258,2)-(TRUNC(H258*(1+R258),2)+TRUNC(J258*(1+R258),2)+TRUNC(K258*(1+R258),2)+TRUNC(L258*(1+R258),2)+TRUNC(M258*(1+R258),2)+TRUNC(N258*(1+R258),2)+TRUNC(O258*(1+R258),2)+TRUNC(P258*(1+R258),2)))))/N258*(1+R258)),TRUE),IF(AND(O258*(1+R258)&lt;&gt;0,(TRUNC(O258*(1+R258),2)+(TRUNC(AK258,2)-(TRUNC(H258*(1+R258),2)+TRUNC(J258*(1+R258),2)+TRUNC(K258*(1+R258),2)+TRUNC(L258*(1+R258),2)+TRUNC(M258*(1+R258),2)+TRUNC(N258*(1+R258),2)+TRUNC(O258*(1+R258),2)+TRUNC(P258*(1+R258),2))))&gt;=0),ABS((N258*(1+R258)-(TRUNC(N258*(1+R258),2)+(TRUNC(AK258,2)-(TRUNC(H258*(1+R258),2)+TRUNC(J258*(1+R258),2)+TRUNC(K258*(1+R258),2)+TRUNC(L258*(1+R258),2)+TRUNC(M258*(1+R258),2)+TRUNC(N258*(1+R258),2)+TRUNC(O258*(1+R258),2)+TRUNC(P258*(1+R258),2)))))/N258*(1+R258))&lt;=ABS((O258*(1+R258)-(TRUNC(O258*(1+R258),2)+(TRUNC(AK258,2)-(TRUNC(H258*(1+R258),2)+TRUNC(J258*(1+R258),2)+TRUNC(K258*(1+R258),2)+TRUNC(L258*(1+R258),2)+TRUNC(M258*(1+R258),2)+TRUNC(N258*(1+R258),2)+TRUNC(O258*(1+R258),2)+TRUNC(P258*(1+R258),2)))))/O258*(1+R258)),TRUE),IF(AND(P258*(1+R258)&lt;&gt;0,(TRUNC(P258*(1+R258),2)+(TRUNC(AK258,2)-(TRUNC(H258*(1+R258),2)+TRUNC(J258*(1+R258),2)+TRUNC(K258*(1+R258),2)+TRUNC(L258*(1+R258),2)+TRUNC(M258*(1+R258),2)+TRUNC(N258*(1+R258),2)+TRUNC(O258*(1+R258),2)+TRUNC(P258*(1+R258),2))))&gt;=0),ABS((N258*(1+R258)-(TRUNC(N258*(1+R258),2)+(TRUNC(AK258,2)-(TRUNC(H258*(1+R258),2)+TRUNC(J258*(1+R258),2)+TRUNC(K258*(1+R258),2)+TRUNC(L258*(1+R258),2)+TRUNC(M258*(1+R258),2)+TRUNC(N258*(1+R258),2)+TRUNC(O258*(1+R258),2)+TRUNC(P258*(1+R258),2)))))/N258*(1+R258))&lt;=ABS((P258*(1+R258)-(TRUNC(P258*(1+R258),2)+(TRUNC(AK258,2)-(TRUNC(H258*(1+R258),2)+TRUNC(J258*(1+R258),2)+TRUNC(K258*(1+R258),2)+TRUNC(L258*(1+R258),2)+TRUNC(M258*(1+R258),2)+TRUNC(N258*(1+R258),2)+TRUNC(O258*(1+R258),2)+TRUNC(P258*(1+R258),2)))))/P258*(1+R258)),TRUE)),TRUNC(N258*(1+R258),2)+(TRUNC(AK258,2)-(TRUNC(H258*(1+R258),2)+TRUNC(J258*(1+R258),2)+TRUNC(K258*(1+R258),2)+TRUNC(L258*(1+R258),2)+TRUNC(M258*(1+R258),2)+TRUNC(N258*(1+R258),2)+TRUNC(O258*(1+R258),2)+TRUNC(P258*(1+R258),2))),TRUNC(N258*(1+R258),2)))))</f>
        <v>0</v>
      </c>
      <c r="AF258" s="369">
        <f>IF(AE258*G258=0,0,IF((TRUNC(AL258,2)-(TRUNC(S258*G258,2)+TRUNC(W258*G258,2)+TRUNC(Y258*G258,2)+TRUNC(AA258*G258,2)+TRUNC(AC258*G258,2)+TRUNC(AE258*G258,2)+TRUNC(AG258*G258,2)+TRUNC(AI258*G258,2)))=0,TRUNC(AE258*G258,2),IF((TRUNC(TRUNC(AE258*G258,2),2)+(TRUNC(AL258,2)-(TRUNC(S258*G258,2)+TRUNC(W258*G258,2)+TRUNC(Y258*G258,2)+TRUNC(AA258*G258,2)+TRUNC(AC258*G258,2)+TRUNC(AE258*G258,2)+TRUNC(AG258*G258,2)+TRUNC(AI258*G258,2))))&lt;=0,TRUNC(AE258*G258,2),IF(AND(IF(AND(S258*G258&lt;&gt;0,(TRUNC(S258*G258,2)+(TRUNC(AL258,2)-(TRUNC(S258*G258,2)+TRUNC(W258*G258,2)+TRUNC(Y258*G258,2)+TRUNC(AA258*G258,2)+TRUNC(AC258*G258,2)+TRUNC(AE258*G258,2)+TRUNC(AG258*G258,2)+TRUNC(AI258*G258,2))))&gt;=0),ABS((AE258*G258-(TRUNC(AE258*G258,2)+(TRUNC(AL258,2)-(TRUNC(S258*G258,2)+TRUNC(W258*G258,2)+TRUNC(Y258*G258,2)+TRUNC(AA258*G258,2)+TRUNC(AC258*G258,2)+TRUNC(AE258*G258,2)+TRUNC(AG258*G258,2)+TRUNC(AI258*G258,2)))))/AE258*G258)&lt;ABS((S258*G258-(TRUNC(S258*G258,2)+(TRUNC(AL258,2)-(TRUNC(S258*G258,2)+TRUNC(W258*G258,2)+TRUNC(Y258*G258,2)+TRUNC(AA258*G258,2)+TRUNC(AC258*G258,2)+TRUNC(AE258*G258,2)+TRUNC(AG258*G258,2)+TRUNC(AI258*G258,2)))))/S258*G258),TRUE),IF(AND(W258*G258&lt;&gt;0,(TRUNC(W258*G258,2)+(TRUNC(AL258,2)-(TRUNC(S258*G258,2)+TRUNC(W258*G258,2)+TRUNC(Y258*G258,2)+TRUNC(AA258*G258,2)+TRUNC(AC258*G258,2)+TRUNC(AE258*G258,2)+TRUNC(AG258*G258,2)+TRUNC(AI258*G258,2))))&gt;=0),ABS((AE258*G258-(TRUNC(AE258*G258,2)+(TRUNC(AL258,2)-(TRUNC(S258*G258,2)+TRUNC(W258*G258,2)+TRUNC(Y258*G258,2)+TRUNC(AA258*G258,2)+TRUNC(AC258*G258,2)+TRUNC(AE258*G258,2)+TRUNC(AG258*G258,2)+TRUNC(AI258*G258,2)))))/AE258*G258)&lt;ABS((W258*G258-(TRUNC(W258*G258,2)+(TRUNC(AL258,2)-(TRUNC(S258*G258,2)+TRUNC(W258*G258,2)+TRUNC(Y258*G258,2)+TRUNC(AA258*G258,2)+TRUNC(AC258*G258,2)+TRUNC(AE258*G258,2)+TRUNC(AG258*G258,2)+TRUNC(AI258*G258,2)))))/W258*G258),TRUE),IF(AND(Y258*G258&lt;&gt;0,(TRUNC(Y258*G258,2)+(TRUNC(AL258,2)-(TRUNC(S258*G258,2)+TRUNC(W258*G258,2)+TRUNC(Y258*G258,2)+TRUNC(AA258*G258,2)+TRUNC(AC258*G258,2)+TRUNC(AE258*G258,2)+TRUNC(AG258*G258,2)+TRUNC(AI258*G258,2))))&gt;=0),ABS((AE258*G258-(TRUNC(AE258*G258,2)+(TRUNC(AL258,2)-(TRUNC(S258*G258,2)+TRUNC(W258*G258,2)+TRUNC(Y258*G258,2)+TRUNC(AA258*G258,2)+TRUNC(AC258*G258,2)+TRUNC(AE258*G258,2)+TRUNC(AG258*G258,2)+TRUNC(AI258*G258,2)))))/AE258*G258)&lt;ABS((Y258*G258-(TRUNC(Y258*G258,2)+(TRUNC(AL258,2)-(TRUNC(S258*G258,2)+TRUNC(W258*G258,2)+TRUNC(Y258*G258,2)+TRUNC(AA258*G258,2)+TRUNC(AC258*G258,2)+TRUNC(AE258*G258,2)+TRUNC(AG258*G258,2)+TRUNC(AI258*G258,2)))))/Y258*G258),TRUE),IF(AND(AA258*G258&lt;&gt;0,(TRUNC(AA258*G258,2)+(TRUNC(AL258,2)-(TRUNC(S258*G258,2)+TRUNC(W258*G258,2)+TRUNC(Y258*G258,2)+TRUNC(AA258*G258,2)+TRUNC(AC258*G258,2)+TRUNC(AE258*G258,2)+TRUNC(AG258*G258,2)+TRUNC(AI258*G258,2))))&gt;=0),ABS((AE258*G258-(TRUNC(AE258*G258,2)+(TRUNC(AL258,2)-(TRUNC(S258*G258,2)+TRUNC(W258*G258,2)+TRUNC(Y258*G258,2)+TRUNC(AA258*G258,2)+TRUNC(AC258*G258,2)+TRUNC(AE258*G258,2)+TRUNC(AG258*G258,2)+TRUNC(AI258*G258,2)))))/AE258*G258)&lt;ABS((AA258*G258-(TRUNC(AA258*G258,2)+(TRUNC(AL258,2)-(TRUNC(S258*G258,2)+TRUNC(W258*G258,2)+TRUNC(Y258*G258,2)+TRUNC(AA258*G258,2)+TRUNC(AC258*G258,2)+TRUNC(AE258*G258,2)+TRUNC(AG258*G258,2)+TRUNC(AI258*G258,2)))))/AA258*G258),TRUE),IF(AND(AC258*G258&lt;&gt;0,(TRUNC(AC258*G258,2)+(TRUNC(AL258,2)-(TRUNC(S258*G258,2)+TRUNC(W258*G258,2)+TRUNC(Y258*G258,2)+TRUNC(AA258*G258,2)+TRUNC(AC258*G258,2)+TRUNC(AE258*G258,2)+TRUNC(AG258*G258,2)+TRUNC(AI258*G258,2))))&gt;=0),ABS((AE258*G258-(TRUNC(AE258*G258,2)+(TRUNC(AL258,2)-(TRUNC(S258*G258,2)+TRUNC(W258*G258,2)+TRUNC(Y258*G258,2)+TRUNC(AA258*G258,2)+TRUNC(AC258*G258,2)+TRUNC(AE258*G258,2)+TRUNC(AG258*G258,2)+TRUNC(AI258*G258,2)))))/AE258*G258)&lt;ABS((AC258*G258-(TRUNC(AC258*G258,2)+(TRUNC(AL258,2)-(TRUNC(S258*G258,2)+TRUNC(W258*G258,2)+TRUNC(Y258*G258,2)+TRUNC(AA258*G258,2)+TRUNC(AC258*G258,2)+TRUNC(AE258*G258,2)+TRUNC(AG258*G258,2)+TRUNC(AI258*G258,2)))))/AC258*G258),TRUE),IF(AND(AE258*G258&lt;&gt;0,(TRUNC(AE258*G258,2)+(TRUNC(AL258,2)-(TRUNC(S258*G258,2)+TRUNC(W258*G258,2)+TRUNC(Y258*G258,2)+TRUNC(AA258*G258,2)+TRUNC(AC258*G258,2)+TRUNC(AE258*G258,2)+TRUNC(AG258*G258,2)+TRUNC(AI258*G258,2))))&gt;=0),ABS((AE258*G258-(TRUNC(AE258*G258,2)+(TRUNC(AL258,2)-(TRUNC(S258*G258,2)+TRUNC(W258*G258,2)+TRUNC(Y258*G258,2)+TRUNC(AA258*G258,2)+TRUNC(AC258*G258,2)+TRUNC(AE258*G258,2)+TRUNC(AG258*G258,2)+TRUNC(AI258*G258,2)))))/AE258*G258)&lt;=ABS((AE258*G258-(TRUNC(AE258*G258,2)+(TRUNC(AL258,2)-(TRUNC(S258*G258,2)+TRUNC(W258*G258,2)+TRUNC(Y258*G258,2)+TRUNC(AA258*G258,2)+TRUNC(AC258*G258,2)+TRUNC(AE258*G258,2)+TRUNC(AG258*G258,2)+TRUNC(AI258*G258,2)))))/AE258*G258),TRUE),IF(AND(AG258*G258&lt;&gt;0,(TRUNC(AG258*G258,2)+(TRUNC(AL258,2)-(TRUNC(S258*G258,2)+TRUNC(W258*G258,2)+TRUNC(Y258*G258,2)+TRUNC(AA258*G258,2)+TRUNC(AC258*G258,2)+TRUNC(AE258*G258,2)+TRUNC(AG258*G258,2)+TRUNC(AI258*G258,2))))&gt;=0),ABS((AE258*G258-(TRUNC(AE258*G258,2)+(TRUNC(AL258,2)-(TRUNC(S258*G258,2)+TRUNC(W258*G258,2)+TRUNC(Y258*G258,2)+TRUNC(AA258*G258,2)+TRUNC(AC258*G258,2)+TRUNC(AE258*G258,2)+TRUNC(AG258*G258,2)+TRUNC(AI258*G258,2)))))/AE258*G258)&lt;=ABS((AG258*G258-(TRUNC(AG258*G258,2)+(TRUNC(AL258,2)-(TRUNC(S258*G258,2)+TRUNC(W258*G258,2)+TRUNC(Y258*G258,2)+TRUNC(AA258*G258,2)+TRUNC(AC258*G258,2)+TRUNC(AE258*G258,2)+TRUNC(AG258*G258,2)+TRUNC(AI258*G258,2)))))/AG258*G258),TRUE),IF(AND(AI258*G258&lt;&gt;0,(TRUNC(AI258*G258,2)+(TRUNC(AL258,2)-(TRUNC(S258*G258,2)+TRUNC(W258*G258,2)+TRUNC(Y258*G258,2)+TRUNC(AA258*G258,2)+TRUNC(AC258*G258,2)+TRUNC(AE258*G258,2)+TRUNC(AG258*G258,2)+TRUNC(AI258*G258,2))))&gt;=0),ABS((AE258*G258-(TRUNC(AE258*G258,2)+(TRUNC(AL258,2)-(TRUNC(S258*G258,2)+TRUNC(W258*G258,2)+TRUNC(Y258*G258,2)+TRUNC(AA258*G258,2)+TRUNC(AC258*G258,2)+TRUNC(AE258*G258,2)+TRUNC(AG258*G258,2)+TRUNC(AI258*G258,2)))))/AE258*G258)&lt;=ABS((AI258*G258-(TRUNC(AI258*G258,2)+(TRUNC(AL258,2)-(TRUNC(S258*G258,2)+TRUNC(W258*G258,2)+TRUNC(Y258*G258,2)+TRUNC(AA258*G258,2)+TRUNC(AC258*G258,2)+TRUNC(AE258*G258,2)+TRUNC(AG258*G258,2)+TRUNC(AI258*G258,2)))))/AI258*G258),TRUE)),TRUNC(AE258*G258,2)+(TRUNC(AL258,2)-(TRUNC(S258*G258,2)+TRUNC(W258*G258,2)+TRUNC(Y258*G258,2)+TRUNC(AA258*G258,2)+TRUNC(AC258*G258,2)+TRUNC(AE258*G258,2)+TRUNC(AG258*G258,2)+TRUNC(AI258*G258,2))),TRUNC(AE258*G258,2)))))</f>
        <v>0</v>
      </c>
      <c r="AG258" s="369">
        <f>IF(O258*(1+R258)=0,0,IF((TRUNC(AK258,2)-(TRUNC(H258*(1+R258),2)+TRUNC(J258*(1+R258),2)+TRUNC(K258*(1+R258),2)+TRUNC(L258*(1+R258),2)+TRUNC(M258*(1+R258),2)+TRUNC(N258*(1+R258),2)+TRUNC(O258*(1+R258),2)+TRUNC(P258*(1+R258),2)))=0,TRUNC(O258*(1+R258),2),IF((TRUNC(TRUNC(O258*(1+R258),2),2)+(TRUNC(AK258,2)-(TRUNC(H258*(1+R258),2)+TRUNC(J258*(1+R258),2)+TRUNC(K258*(1+R258),2)+TRUNC(L258*(1+R258),2)+TRUNC(M258*(1+R258),2)+TRUNC(N258*(1+R258),2)+TRUNC(O258*(1+R258),2)+TRUNC(P258*(1+R258),2))))&lt;=0,TRUNC(O258*(1+R258),2),IF(AND(IF(AND(H258*(1+R258)&lt;&gt;0,(TRUNC(H258*(1+R258),2)+(TRUNC(AK258,2)-(TRUNC(H258*(1+R258),2)+TRUNC(J258*(1+R258),2)+TRUNC(K258*(1+R258),2)+TRUNC(L258*(1+R258),2)+TRUNC(M258*(1+R258),2)+TRUNC(N258*(1+R258),2)+TRUNC(O258*(1+R258),2)+TRUNC(P258*(1+R258),2))))&gt;=0),ABS((O258*(1+R258)-(TRUNC(O258*(1+R258),2)+(TRUNC(AK258,2)-(TRUNC(H258*(1+R258),2)+TRUNC(J258*(1+R258),2)+TRUNC(K258*(1+R258),2)+TRUNC(L258*(1+R258),2)+TRUNC(M258*(1+R258),2)+TRUNC(N258*(1+R258),2)+TRUNC(O258*(1+R258),2)+TRUNC(P258*(1+R258),2)))))/O258*(1+R258))&lt;ABS((H258*(1+R258)-(TRUNC(H258*(1+R258),2)+(TRUNC(AK258,2)-(TRUNC(H258*(1+R258),2)+TRUNC(J258*(1+R258),2)+TRUNC(K258*(1+R258),2)+TRUNC(L258*(1+R258),2)+TRUNC(M258*(1+R258),2)+TRUNC(N258*(1+R258),2)+TRUNC(O258*(1+R258),2)+TRUNC(P258*(1+R258),2)))))/H258*(1+R258)),TRUE),IF(AND(J258*(1+R258)&lt;&gt;0,(TRUNC(J258*(1+R258),2)+(TRUNC(AK258,2)-(TRUNC(H258*(1+R258),2)+TRUNC(J258*(1+R258),2)+TRUNC(K258*(1+R258),2)+TRUNC(L258*(1+R258),2)+TRUNC(M258*(1+R258),2)+TRUNC(N258*(1+R258),2)+TRUNC(O258*(1+R258),2)+TRUNC(P258*(1+R258),2))))&gt;=0),ABS((O258*(1+R258)-(TRUNC(O258*(1+R258),2)+(TRUNC(AK258,2)-(TRUNC(H258*(1+R258),2)+TRUNC(J258*(1+R258),2)+TRUNC(K258*(1+R258),2)+TRUNC(L258*(1+R258),2)+TRUNC(M258*(1+R258),2)+TRUNC(N258*(1+R258),2)+TRUNC(O258*(1+R258),2)+TRUNC(P258*(1+R258),2)))))/O258*(1+R258))&lt;ABS((J258*(1+R258)-(TRUNC(J258*(1+R258),2)+(TRUNC(AK258,2)-(TRUNC(H258*(1+R258),2)+TRUNC(J258*(1+R258),2)+TRUNC(K258*(1+R258),2)+TRUNC(L258*(1+R258),2)+TRUNC(M258*(1+R258),2)+TRUNC(N258*(1+R258),2)+TRUNC(O258*(1+R258),2)+TRUNC(P258*(1+R258),2)))))/J258*(1+R258)),TRUE),IF(AND(K258*(1+R258)&lt;&gt;0,(TRUNC(K258*(1+R258),2)+(TRUNC(AK258,2)-(TRUNC(H258*(1+R258),2)+TRUNC(J258*(1+R258),2)+TRUNC(K258*(1+R258),2)+TRUNC(L258*(1+R258),2)+TRUNC(M258*(1+R258),2)+TRUNC(N258*(1+R258),2)+TRUNC(O258*(1+R258),2)+TRUNC(P258*(1+R258),2))))&gt;=0),ABS((O258*(1+R258)-(TRUNC(O258*(1+R258),2)+(TRUNC(AK258,2)-(TRUNC(H258*(1+R258),2)+TRUNC(J258*(1+R258),2)+TRUNC(K258*(1+R258),2)+TRUNC(L258*(1+R258),2)+TRUNC(M258*(1+R258),2)+TRUNC(N258*(1+R258),2)+TRUNC(O258*(1+R258),2)+TRUNC(P258*(1+R258),2)))))/O258*(1+R258))&lt;ABS((K258*(1+R258)-(TRUNC(K258*(1+R258),2)+(TRUNC(AK258,2)-(TRUNC(H258*(1+R258),2)+TRUNC(J258*(1+R258),2)+TRUNC(K258*(1+R258),2)+TRUNC(L258*(1+R258),2)+TRUNC(M258*(1+R258),2)+TRUNC(N258*(1+R258),2)+TRUNC(O258*(1+R258),2)+TRUNC(P258*(1+R258),2)))))/K258*(1+R258)),TRUE),IF(AND(L258*(1+R258)&lt;&gt;0,(TRUNC(L258*(1+R258),2)+(TRUNC(AK258,2)-(TRUNC(H258*(1+R258),2)+TRUNC(J258*(1+R258),2)+TRUNC(K258*(1+R258),2)+TRUNC(L258*(1+R258),2)+TRUNC(M258*(1+R258),2)+TRUNC(N258*(1+R258),2)+TRUNC(O258*(1+R258),2)+TRUNC(P258*(1+R258),2))))&gt;=0),ABS((O258*(1+R258)-(TRUNC(O258*(1+R258),2)+(TRUNC(AK258,2)-(TRUNC(H258*(1+R258),2)+TRUNC(J258*(1+R258),2)+TRUNC(K258*(1+R258),2)+TRUNC(L258*(1+R258),2)+TRUNC(M258*(1+R258),2)+TRUNC(N258*(1+R258),2)+TRUNC(O258*(1+R258),2)+TRUNC(P258*(1+R258),2)))))/O258*(1+R258))&lt;ABS((L258*(1+R258)-(TRUNC(L258*(1+R258),2)+(TRUNC(AK258,2)-(TRUNC(H258*(1+R258),2)+TRUNC(J258*(1+R258),2)+TRUNC(K258*(1+R258),2)+TRUNC(L258*(1+R258),2)+TRUNC(M258*(1+R258),2)+TRUNC(N258*(1+R258),2)+TRUNC(O258*(1+R258),2)+TRUNC(P258*(1+R258),2)))))/L258*(1+R258)),TRUE),IF(AND(M258*(1+R258)&lt;&gt;0,(TRUNC(M258*(1+R258),2)+(TRUNC(AK258,2)-(TRUNC(H258*(1+R258),2)+TRUNC(J258*(1+R258),2)+TRUNC(K258*(1+R258),2)+TRUNC(L258*(1+R258),2)+TRUNC(M258*(1+R258),2)+TRUNC(N258*(1+R258),2)+TRUNC(O258*(1+R258),2)+TRUNC(P258*(1+R258),2))))&gt;=0),ABS((O258*(1+R258)-(TRUNC(O258*(1+R258),2)+(TRUNC(AK258,2)-(TRUNC(H258*(1+R258),2)+TRUNC(J258*(1+R258),2)+TRUNC(K258*(1+R258),2)+TRUNC(L258*(1+R258),2)+TRUNC(M258*(1+R258),2)+TRUNC(N258*(1+R258),2)+TRUNC(O258*(1+R258),2)+TRUNC(P258*(1+R258),2)))))/O258*(1+R258))&lt;ABS((M258*(1+R258)-(TRUNC(M258*(1+R258),2)+(TRUNC(AK258,2)-(TRUNC(H258*(1+R258),2)+TRUNC(J258*(1+R258),2)+TRUNC(K258*(1+R258),2)+TRUNC(L258*(1+R258),2)+TRUNC(M258*(1+R258),2)+TRUNC(N258*(1+R258),2)+TRUNC(O258*(1+R258),2)+TRUNC(P258*(1+R258),2)))))/M258*(1+R258)),TRUE),IF(AND(N258*(1+R258)&lt;&gt;0,(TRUNC(N258*(1+R258),2)+(TRUNC(AK258,2)-(TRUNC(H258*(1+R258),2)+TRUNC(J258*(1+R258),2)+TRUNC(K258*(1+R258),2)+TRUNC(L258*(1+R258),2)+TRUNC(M258*(1+R258),2)+TRUNC(N258*(1+R258),2)+TRUNC(O258*(1+R258),2)+TRUNC(P258*(1+R258),2))))&gt;=0),ABS((O258*(1+R258)-(TRUNC(O258*(1+R258),2)+(TRUNC(AK258,2)-(TRUNC(H258*(1+R258),2)+TRUNC(J258*(1+R258),2)+TRUNC(K258*(1+R258),2)+TRUNC(L258*(1+R258),2)+TRUNC(M258*(1+R258),2)+TRUNC(N258*(1+R258),2)+TRUNC(O258*(1+R258),2)+TRUNC(P258*(1+R258),2)))))/O258*(1+R258))&lt;ABS((N258*(1+R258)-(TRUNC(N258*(1+R258),2)+(TRUNC(AK258,2)-(TRUNC(H258*(1+R258),2)+TRUNC(J258*(1+R258),2)+TRUNC(K258*(1+R258),2)+TRUNC(L258*(1+R258),2)+TRUNC(M258*(1+R258),2)+TRUNC(N258*(1+R258),2)+TRUNC(O258*(1+R258),2)+TRUNC(P258*(1+R258),2)))))/N258*(1+R258)),TRUE),IF(AND(O258*(1+R258)&lt;&gt;0,(TRUNC(O258*(1+R258),2)+(TRUNC(AK258,2)-(TRUNC(H258*(1+R258),2)+TRUNC(J258*(1+R258),2)+TRUNC(K258*(1+R258),2)+TRUNC(L258*(1+R258),2)+TRUNC(M258*(1+R258),2)+TRUNC(N258*(1+R258),2)+TRUNC(O258*(1+R258),2)+TRUNC(P258*(1+R258),2))))&gt;=0),ABS((O258*(1+R258)-(TRUNC(O258*(1+R258),2)+(TRUNC(AK258,2)-(TRUNC(H258*(1+R258),2)+TRUNC(J258*(1+R258),2)+TRUNC(K258*(1+R258),2)+TRUNC(L258*(1+R258),2)+TRUNC(M258*(1+R258),2)+TRUNC(N258*(1+R258),2)+TRUNC(O258*(1+R258),2)+TRUNC(P258*(1+R258),2)))))/O258*(1+R258))&lt;=ABS((O258*(1+R258)-(TRUNC(O258*(1+R258),2)+(TRUNC(AK258,2)-(TRUNC(H258*(1+R258),2)+TRUNC(J258*(1+R258),2)+TRUNC(K258*(1+R258),2)+TRUNC(L258*(1+R258),2)+TRUNC(M258*(1+R258),2)+TRUNC(N258*(1+R258),2)+TRUNC(O258*(1+R258),2)+TRUNC(P258*(1+R258),2)))))/O258*(1+R258)),TRUE),IF(AND(P258*(1+R258)&lt;&gt;0,(TRUNC(P258*(1+R258),2)+(TRUNC(AK258,2)-(TRUNC(H258*(1+R258),2)+TRUNC(J258*(1+R258),2)+TRUNC(K258*(1+R258),2)+TRUNC(L258*(1+R258),2)+TRUNC(M258*(1+R258),2)+TRUNC(N258*(1+R258),2)+TRUNC(O258*(1+R258),2)+TRUNC(P258*(1+R258),2))))&gt;=0),ABS((O258*(1+R258)-(TRUNC(O258*(1+R258),2)+(TRUNC(AK258,2)-(TRUNC(H258*(1+R258),2)+TRUNC(J258*(1+R258),2)+TRUNC(K258*(1+R258),2)+TRUNC(L258*(1+R258),2)+TRUNC(M258*(1+R258),2)+TRUNC(N258*(1+R258),2)+TRUNC(O258*(1+R258),2)+TRUNC(P258*(1+R258),2)))))/O258*(1+R258))&lt;=ABS((P258*(1+R258)-(TRUNC(P258*(1+R258),2)+(TRUNC(AK258,2)-(TRUNC(H258*(1+R258),2)+TRUNC(J258*(1+R258),2)+TRUNC(K258*(1+R258),2)+TRUNC(L258*(1+R258),2)+TRUNC(M258*(1+R258),2)+TRUNC(N258*(1+R258),2)+TRUNC(O258*(1+R258),2)+TRUNC(P258*(1+R258),2)))))/P258*(1+R258)),TRUE)),TRUNC(O258*(1+R258),2)+(TRUNC(AK258,2)-(TRUNC(H258*(1+R258),2)+TRUNC(J258*(1+R258),2)+TRUNC(K258*(1+R258),2)+TRUNC(L258*(1+R258),2)+TRUNC(M258*(1+R258),2)+TRUNC(N258*(1+R258),2)+TRUNC(O258*(1+R258),2)+TRUNC(P258*(1+R258),2))),TRUNC(O258*(1+R258),2)))))</f>
        <v>0</v>
      </c>
      <c r="AH258" s="369">
        <f>IF(AG258*G258=0,0,IF((TRUNC(AL258,2)-(TRUNC(S258*G258,2)+TRUNC(W258*G258,2)+TRUNC(Y258*G258,2)+TRUNC(AA258*G258,2)+TRUNC(AC258*G258,2)+TRUNC(AE258*G258,2)+TRUNC(AG258*G258,2)+TRUNC(AI258*G258,2)))=0,TRUNC(AG258*G258,2),IF((TRUNC(TRUNC(AG258*G258,2),2)+(TRUNC(AL258,2)-(TRUNC(S258*G258,2)+TRUNC(W258*G258,2)+TRUNC(Y258*G258,2)+TRUNC(AA258*G258,2)+TRUNC(AC258*G258,2)+TRUNC(AE258*G258,2)+TRUNC(AG258*G258,2)+TRUNC(AI258*G258,2))))&lt;=0,TRUNC(AG258*G258,2),IF(AND(IF(AND(S258*G258&lt;&gt;0,(TRUNC(S258*G258,2)+(TRUNC(AL258,2)-(TRUNC(S258*G258,2)+TRUNC(W258*G258,2)+TRUNC(Y258*G258,2)+TRUNC(AA258*G258,2)+TRUNC(AC258*G258,2)+TRUNC(AE258*G258,2)+TRUNC(AG258*G258,2)+TRUNC(AI258*G258,2))))&gt;=0),ABS((AG258*G258-(TRUNC(AG258*G258,2)+(TRUNC(AL258,2)-(TRUNC(S258*G258,2)+TRUNC(W258*G258,2)+TRUNC(Y258*G258,2)+TRUNC(AA258*G258,2)+TRUNC(AC258*G258,2)+TRUNC(AE258*G258,2)+TRUNC(AG258*G258,2)+TRUNC(AI258*G258,2)))))/AG258*G258)&lt;ABS((S258*G258-(TRUNC(S258*G258,2)+(TRUNC(AL258,2)-(TRUNC(S258*G258,2)+TRUNC(W258*G258,2)+TRUNC(Y258*G258,2)+TRUNC(AA258*G258,2)+TRUNC(AC258*G258,2)+TRUNC(AE258*G258,2)+TRUNC(AG258*G258,2)+TRUNC(AI258*G258,2)))))/S258*G258),TRUE),IF(AND(W258*G258&lt;&gt;0,(TRUNC(W258*G258,2)+(TRUNC(AL258,2)-(TRUNC(S258*G258,2)+TRUNC(W258*G258,2)+TRUNC(Y258*G258,2)+TRUNC(AA258*G258,2)+TRUNC(AC258*G258,2)+TRUNC(AE258*G258,2)+TRUNC(AG258*G258,2)+TRUNC(AI258*G258,2))))&gt;=0),ABS((AG258*G258-(TRUNC(AG258*G258,2)+(TRUNC(AL258,2)-(TRUNC(S258*G258,2)+TRUNC(W258*G258,2)+TRUNC(Y258*G258,2)+TRUNC(AA258*G258,2)+TRUNC(AC258*G258,2)+TRUNC(AE258*G258,2)+TRUNC(AG258*G258,2)+TRUNC(AI258*G258,2)))))/AG258*G258)&lt;ABS((W258*G258-(TRUNC(W258*G258,2)+(TRUNC(AL258,2)-(TRUNC(S258*G258,2)+TRUNC(W258*G258,2)+TRUNC(Y258*G258,2)+TRUNC(AA258*G258,2)+TRUNC(AC258*G258,2)+TRUNC(AE258*G258,2)+TRUNC(AG258*G258,2)+TRUNC(AI258*G258,2)))))/W258*G258),TRUE),IF(AND(Y258*G258&lt;&gt;0,(TRUNC(Y258*G258,2)+(TRUNC(AL258,2)-(TRUNC(S258*G258,2)+TRUNC(W258*G258,2)+TRUNC(Y258*G258,2)+TRUNC(AA258*G258,2)+TRUNC(AC258*G258,2)+TRUNC(AE258*G258,2)+TRUNC(AG258*G258,2)+TRUNC(AI258*G258,2))))&gt;=0),ABS((AG258*G258-(TRUNC(AG258*G258,2)+(TRUNC(AL258,2)-(TRUNC(S258*G258,2)+TRUNC(W258*G258,2)+TRUNC(Y258*G258,2)+TRUNC(AA258*G258,2)+TRUNC(AC258*G258,2)+TRUNC(AE258*G258,2)+TRUNC(AG258*G258,2)+TRUNC(AI258*G258,2)))))/AG258*G258)&lt;ABS((Y258*G258-(TRUNC(Y258*G258,2)+(TRUNC(AL258,2)-(TRUNC(S258*G258,2)+TRUNC(W258*G258,2)+TRUNC(Y258*G258,2)+TRUNC(AA258*G258,2)+TRUNC(AC258*G258,2)+TRUNC(AE258*G258,2)+TRUNC(AG258*G258,2)+TRUNC(AI258*G258,2)))))/Y258*G258),TRUE),IF(AND(AA258*G258&lt;&gt;0,(TRUNC(AA258*G258,2)+(TRUNC(AL258,2)-(TRUNC(S258*G258,2)+TRUNC(W258*G258,2)+TRUNC(Y258*G258,2)+TRUNC(AA258*G258,2)+TRUNC(AC258*G258,2)+TRUNC(AE258*G258,2)+TRUNC(AG258*G258,2)+TRUNC(AI258*G258,2))))&gt;=0),ABS((AG258*G258-(TRUNC(AG258*G258,2)+(TRUNC(AL258,2)-(TRUNC(S258*G258,2)+TRUNC(W258*G258,2)+TRUNC(Y258*G258,2)+TRUNC(AA258*G258,2)+TRUNC(AC258*G258,2)+TRUNC(AE258*G258,2)+TRUNC(AG258*G258,2)+TRUNC(AI258*G258,2)))))/AG258*G258)&lt;ABS((AA258*G258-(TRUNC(AA258*G258,2)+(TRUNC(AL258,2)-(TRUNC(S258*G258,2)+TRUNC(W258*G258,2)+TRUNC(Y258*G258,2)+TRUNC(AA258*G258,2)+TRUNC(AC258*G258,2)+TRUNC(AE258*G258,2)+TRUNC(AG258*G258,2)+TRUNC(AI258*G258,2)))))/AA258*G258),TRUE),IF(AND(AC258*G258&lt;&gt;0,(TRUNC(AC258*G258,2)+(TRUNC(AL258,2)-(TRUNC(S258*G258,2)+TRUNC(W258*G258,2)+TRUNC(Y258*G258,2)+TRUNC(AA258*G258,2)+TRUNC(AC258*G258,2)+TRUNC(AE258*G258,2)+TRUNC(AG258*G258,2)+TRUNC(AI258*G258,2))))&gt;=0),ABS((AG258*G258-(TRUNC(AG258*G258,2)+(TRUNC(AL258,2)-(TRUNC(S258*G258,2)+TRUNC(W258*G258,2)+TRUNC(Y258*G258,2)+TRUNC(AA258*G258,2)+TRUNC(AC258*G258,2)+TRUNC(AE258*G258,2)+TRUNC(AG258*G258,2)+TRUNC(AI258*G258,2)))))/AG258*G258)&lt;ABS((AC258*G258-(TRUNC(AC258*G258,2)+(TRUNC(AL258,2)-(TRUNC(S258*G258,2)+TRUNC(W258*G258,2)+TRUNC(Y258*G258,2)+TRUNC(AA258*G258,2)+TRUNC(AC258*G258,2)+TRUNC(AE258*G258,2)+TRUNC(AG258*G258,2)+TRUNC(AI258*G258,2)))))/AC258*G258),TRUE),IF(AND(AE258*G258&lt;&gt;0,(TRUNC(AE258*G258,2)+(TRUNC(AL258,2)-(TRUNC(S258*G258,2)+TRUNC(W258*G258,2)+TRUNC(Y258*G258,2)+TRUNC(AA258*G258,2)+TRUNC(AC258*G258,2)+TRUNC(AE258*G258,2)+TRUNC(AG258*G258,2)+TRUNC(AI258*G258,2))))&gt;=0),ABS((AG258*G258-(TRUNC(AG258*G258,2)+(TRUNC(AL258,2)-(TRUNC(S258*G258,2)+TRUNC(W258*G258,2)+TRUNC(Y258*G258,2)+TRUNC(AA258*G258,2)+TRUNC(AC258*G258,2)+TRUNC(AE258*G258,2)+TRUNC(AG258*G258,2)+TRUNC(AI258*G258,2)))))/AG258*G258)&lt;ABS((AE258*G258-(TRUNC(AE258*G258,2)+(TRUNC(AL258,2)-(TRUNC(S258*G258,2)+TRUNC(W258*G258,2)+TRUNC(Y258*G258,2)+TRUNC(AA258*G258,2)+TRUNC(AC258*G258,2)+TRUNC(AE258*G258,2)+TRUNC(AG258*G258,2)+TRUNC(AI258*G258,2)))))/AE258*G258),TRUE),IF(AND(AG258*G258&lt;&gt;0,(TRUNC(AG258*G258,2)+(TRUNC(AL258,2)-(TRUNC(S258*G258,2)+TRUNC(W258*G258,2)+TRUNC(Y258*G258,2)+TRUNC(AA258*G258,2)+TRUNC(AC258*G258,2)+TRUNC(AE258*G258,2)+TRUNC(AG258*G258,2)+TRUNC(AI258*G258,2))))&gt;=0),ABS((AG258*G258-(TRUNC(AG258*G258,2)+(TRUNC(AL258,2)-(TRUNC(S258*G258,2)+TRUNC(W258*G258,2)+TRUNC(Y258*G258,2)+TRUNC(AA258*G258,2)+TRUNC(AC258*G258,2)+TRUNC(AE258*G258,2)+TRUNC(AG258*G258,2)+TRUNC(AI258*G258,2)))))/AG258*G258)&lt;=ABS((AG258*G258-(TRUNC(AG258*G258,2)+(TRUNC(AL258,2)-(TRUNC(S258*G258,2)+TRUNC(W258*G258,2)+TRUNC(Y258*G258,2)+TRUNC(AA258*G258,2)+TRUNC(AC258*G258,2)+TRUNC(AE258*G258,2)+TRUNC(AG258*G258,2)+TRUNC(AI258*G258,2)))))/AG258*G258),TRUE),IF(AND(AI258*G258&lt;&gt;0,(TRUNC(AI258*G258,2)+(TRUNC(AL258,2)-(TRUNC(S258*G258,2)+TRUNC(W258*G258,2)+TRUNC(Y258*G258,2)+TRUNC(AA258*G258,2)+TRUNC(AC258*G258,2)+TRUNC(AE258*G258,2)+TRUNC(AG258*G258,2)+TRUNC(AI258*G258,2))))&gt;=0),ABS((AG258*G258-(TRUNC(AG258*G258,2)+(TRUNC(AL258,2)-(TRUNC(S258*G258,2)+TRUNC(W258*G258,2)+TRUNC(Y258*G258,2)+TRUNC(AA258*G258,2)+TRUNC(AC258*G258,2)+TRUNC(AE258*G258,2)+TRUNC(AG258*G258,2)+TRUNC(AI258*G258,2)))))/AG258*G258)&lt;=ABS((AI258*G258-(TRUNC(AI258*G258,2)+(TRUNC(AL258,2)-(TRUNC(S258*G258,2)+TRUNC(W258*G258,2)+TRUNC(Y258*G258,2)+TRUNC(AA258*G258,2)+TRUNC(AC258*G258,2)+TRUNC(AE258*G258,2)+TRUNC(AG258*G258,2)+TRUNC(AI258*G258,2)))))/AI258*G258),TRUE)),TRUNC(AG258*G258,2)+(TRUNC(AL258,2)-(TRUNC(S258*G258,2)+TRUNC(W258*G258,2)+TRUNC(Y258*G258,2)+TRUNC(AA258*G258,2)+TRUNC(AC258*G258,2)+TRUNC(AE258*G258,2)+TRUNC(AG258*G258,2)+TRUNC(AI258*G258,2))),TRUNC(AG258*G258,2)))))</f>
        <v>0</v>
      </c>
      <c r="AI258" s="369">
        <f>IF(P258*(1+R258)=0,0,IF((TRUNC(AK258,2)-(TRUNC(H258*(1+R258),2)+TRUNC(J258*(1+R258),2)+TRUNC(K258*(1+R258),2)+TRUNC(L258*(1+R258),2)+TRUNC(M258*(1+R258),2)+TRUNC(N258*(1+R258),2)+TRUNC(O258*(1+R258),2)+TRUNC(P258*(1+R258),2)))=0,TRUNC(P258*(1+R258),2),IF((TRUNC(TRUNC(P258*(1+R258),2),2)+(TRUNC(AK258,2)-(TRUNC(H258*(1+R258),2)+TRUNC(J258*(1+R258),2)+TRUNC(K258*(1+R258),2)+TRUNC(L258*(1+R258),2)+TRUNC(M258*(1+R258),2)+TRUNC(N258*(1+R258),2)+TRUNC(O258*(1+R258),2)+TRUNC(P258*(1+R258),2))))&lt;=0,TRUNC(P258*(1+R258),2),IF(AND(IF(AND(H258*(1+R258)&lt;&gt;0,(TRUNC(H258*(1+R258),2)+(TRUNC(AK258,2)-(TRUNC(H258*(1+R258),2)+TRUNC(J258*(1+R258),2)+TRUNC(K258*(1+R258),2)+TRUNC(L258*(1+R258),2)+TRUNC(M258*(1+R258),2)+TRUNC(N258*(1+R258),2)+TRUNC(O258*(1+R258),2)+TRUNC(P258*(1+R258),2))))&gt;=0),ABS((P258*(1+R258)-(TRUNC(P258*(1+R258),2)+(TRUNC(AK258,2)-(TRUNC(H258*(1+R258),2)+TRUNC(J258*(1+R258),2)+TRUNC(K258*(1+R258),2)+TRUNC(L258*(1+R258),2)+TRUNC(M258*(1+R258),2)+TRUNC(N258*(1+R258),2)+TRUNC(O258*(1+R258),2)+TRUNC(P258*(1+R258),2)))))/P258*(1+R258))&lt;ABS((H258*(1+R258)-(TRUNC(H258*(1+R258),2)+(TRUNC(AK258,2)-(TRUNC(H258*(1+R258),2)+TRUNC(J258*(1+R258),2)+TRUNC(K258*(1+R258),2)+TRUNC(L258*(1+R258),2)+TRUNC(M258*(1+R258),2)+TRUNC(N258*(1+R258),2)+TRUNC(O258*(1+R258),2)+TRUNC(P258*(1+R258),2)))))/H258*(1+R258)),TRUE),IF(AND(J258*(1+R258)&lt;&gt;0,(TRUNC(J258*(1+R258),2)+(TRUNC(AK258,2)-(TRUNC(H258*(1+R258),2)+TRUNC(J258*(1+R258),2)+TRUNC(K258*(1+R258),2)+TRUNC(L258*(1+R258),2)+TRUNC(M258*(1+R258),2)+TRUNC(N258*(1+R258),2)+TRUNC(O258*(1+R258),2)+TRUNC(P258*(1+R258),2))))&gt;=0),ABS((P258*(1+R258)-(TRUNC(P258*(1+R258),2)+(TRUNC(AK258,2)-(TRUNC(H258*(1+R258),2)+TRUNC(J258*(1+R258),2)+TRUNC(K258*(1+R258),2)+TRUNC(L258*(1+R258),2)+TRUNC(M258*(1+R258),2)+TRUNC(N258*(1+R258),2)+TRUNC(O258*(1+R258),2)+TRUNC(P258*(1+R258),2)))))/P258*(1+R258))&lt;ABS((J258*(1+R258)-(TRUNC(J258*(1+R258),2)+(TRUNC(AK258,2)-(TRUNC(H258*(1+R258),2)+TRUNC(J258*(1+R258),2)+TRUNC(K258*(1+R258),2)+TRUNC(L258*(1+R258),2)+TRUNC(M258*(1+R258),2)+TRUNC(N258*(1+R258),2)+TRUNC(O258*(1+R258),2)+TRUNC(P258*(1+R258),2)))))/J258*(1+R258)),TRUE),IF(AND(K258*(1+R258)&lt;&gt;0,(TRUNC(K258*(1+R258),2)+(TRUNC(AK258,2)-(TRUNC(H258*(1+R258),2)+TRUNC(J258*(1+R258),2)+TRUNC(K258*(1+R258),2)+TRUNC(L258*(1+R258),2)+TRUNC(M258*(1+R258),2)+TRUNC(N258*(1+R258),2)+TRUNC(O258*(1+R258),2)+TRUNC(P258*(1+R258),2))))&gt;=0),ABS((P258*(1+R258)-(TRUNC(P258*(1+R258),2)+(TRUNC(AK258,2)-(TRUNC(H258*(1+R258),2)+TRUNC(J258*(1+R258),2)+TRUNC(K258*(1+R258),2)+TRUNC(L258*(1+R258),2)+TRUNC(M258*(1+R258),2)+TRUNC(N258*(1+R258),2)+TRUNC(O258*(1+R258),2)+TRUNC(P258*(1+R258),2)))))/P258*(1+R258))&lt;ABS((K258*(1+R258)-(TRUNC(K258*(1+R258),2)+(TRUNC(AK258,2)-(TRUNC(H258*(1+R258),2)+TRUNC(J258*(1+R258),2)+TRUNC(K258*(1+R258),2)+TRUNC(L258*(1+R258),2)+TRUNC(M258*(1+R258),2)+TRUNC(N258*(1+R258),2)+TRUNC(O258*(1+R258),2)+TRUNC(P258*(1+R258),2)))))/K258*(1+R258)),TRUE),IF(AND(L258*(1+R258)&lt;&gt;0,(TRUNC(L258*(1+R258),2)+(TRUNC(AK258,2)-(TRUNC(H258*(1+R258),2)+TRUNC(J258*(1+R258),2)+TRUNC(K258*(1+R258),2)+TRUNC(L258*(1+R258),2)+TRUNC(M258*(1+R258),2)+TRUNC(N258*(1+R258),2)+TRUNC(O258*(1+R258),2)+TRUNC(P258*(1+R258),2))))&gt;=0),ABS((P258*(1+R258)-(TRUNC(P258*(1+R258),2)+(TRUNC(AK258,2)-(TRUNC(H258*(1+R258),2)+TRUNC(J258*(1+R258),2)+TRUNC(K258*(1+R258),2)+TRUNC(L258*(1+R258),2)+TRUNC(M258*(1+R258),2)+TRUNC(N258*(1+R258),2)+TRUNC(O258*(1+R258),2)+TRUNC(P258*(1+R258),2)))))/P258*(1+R258))&lt;ABS((L258*(1+R258)-(TRUNC(L258*(1+R258),2)+(TRUNC(AK258,2)-(TRUNC(H258*(1+R258),2)+TRUNC(J258*(1+R258),2)+TRUNC(K258*(1+R258),2)+TRUNC(L258*(1+R258),2)+TRUNC(M258*(1+R258),2)+TRUNC(N258*(1+R258),2)+TRUNC(O258*(1+R258),2)+TRUNC(P258*(1+R258),2)))))/L258*(1+R258)),TRUE),IF(AND(M258*(1+R258)&lt;&gt;0,(TRUNC(M258*(1+R258),2)+(TRUNC(AK258,2)-(TRUNC(H258*(1+R258),2)+TRUNC(J258*(1+R258),2)+TRUNC(K258*(1+R258),2)+TRUNC(L258*(1+R258),2)+TRUNC(M258*(1+R258),2)+TRUNC(N258*(1+R258),2)+TRUNC(O258*(1+R258),2)+TRUNC(P258*(1+R258),2))))&gt;=0),ABS((P258*(1+R258)-(TRUNC(P258*(1+R258),2)+(TRUNC(AK258,2)-(TRUNC(H258*(1+R258),2)+TRUNC(J258*(1+R258),2)+TRUNC(K258*(1+R258),2)+TRUNC(L258*(1+R258),2)+TRUNC(M258*(1+R258),2)+TRUNC(N258*(1+R258),2)+TRUNC(O258*(1+R258),2)+TRUNC(P258*(1+R258),2)))))/P258*(1+R258))&lt;ABS((M258*(1+R258)-(TRUNC(M258*(1+R258),2)+(TRUNC(AK258,2)-(TRUNC(H258*(1+R258),2)+TRUNC(J258*(1+R258),2)+TRUNC(K258*(1+R258),2)+TRUNC(L258*(1+R258),2)+TRUNC(M258*(1+R258),2)+TRUNC(N258*(1+R258),2)+TRUNC(O258*(1+R258),2)+TRUNC(P258*(1+R258),2)))))/M258*(1+R258)),TRUE),IF(AND(N258*(1+R258)&lt;&gt;0,(TRUNC(N258*(1+R258),2)+(TRUNC(AK258,2)-(TRUNC(H258*(1+R258),2)+TRUNC(J258*(1+R258),2)+TRUNC(K258*(1+R258),2)+TRUNC(L258*(1+R258),2)+TRUNC(M258*(1+R258),2)+TRUNC(N258*(1+R258),2)+TRUNC(O258*(1+R258),2)+TRUNC(P258*(1+R258),2))))&gt;=0),ABS((P258*(1+R258)-(TRUNC(P258*(1+R258),2)+(TRUNC(AK258,2)-(TRUNC(H258*(1+R258),2)+TRUNC(J258*(1+R258),2)+TRUNC(K258*(1+R258),2)+TRUNC(L258*(1+R258),2)+TRUNC(M258*(1+R258),2)+TRUNC(N258*(1+R258),2)+TRUNC(O258*(1+R258),2)+TRUNC(P258*(1+R258),2)))))/P258*(1+R258))&lt;ABS((N258*(1+R258)-(TRUNC(N258*(1+R258),2)+(TRUNC(AK258,2)-(TRUNC(H258*(1+R258),2)+TRUNC(J258*(1+R258),2)+TRUNC(K258*(1+R258),2)+TRUNC(L258*(1+R258),2)+TRUNC(M258*(1+R258),2)+TRUNC(N258*(1+R258),2)+TRUNC(O258*(1+R258),2)+TRUNC(P258*(1+R258),2)))))/N258*(1+R258)),TRUE),IF(AND(O258*(1+R258)&lt;&gt;0,(TRUNC(O258*(1+R258),2)+(TRUNC(AK258,2)-(TRUNC(H258*(1+R258),2)+TRUNC(J258*(1+R258),2)+TRUNC(K258*(1+R258),2)+TRUNC(L258*(1+R258),2)+TRUNC(M258*(1+R258),2)+TRUNC(N258*(1+R258),2)+TRUNC(O258*(1+R258),2)+TRUNC(P258*(1+R258),2))))&gt;=0),ABS((P258*(1+R258)-(TRUNC(P258*(1+R258),2)+(TRUNC(AK258,2)-(TRUNC(H258*(1+R258),2)+TRUNC(J258*(1+R258),2)+TRUNC(K258*(1+R258),2)+TRUNC(L258*(1+R258),2)+TRUNC(M258*(1+R258),2)+TRUNC(N258*(1+R258),2)+TRUNC(O258*(1+R258),2)+TRUNC(P258*(1+R258),2)))))/P258*(1+R258))&lt;ABS((O258*(1+R258)-(TRUNC(O258*(1+R258),2)+(TRUNC(AK258,2)-(TRUNC(H258*(1+R258),2)+TRUNC(J258*(1+R258),2)+TRUNC(K258*(1+R258),2)+TRUNC(L258*(1+R258),2)+TRUNC(M258*(1+R258),2)+TRUNC(N258*(1+R258),2)+TRUNC(O258*(1+R258),2)+TRUNC(P258*(1+R258),2)))))/O258*(1+R258)),TRUE),IF(AND(P258*(1+R258)&lt;&gt;0,(TRUNC(P258*(1+R258),2)+(TRUNC(AK258,2)-(TRUNC(H258*(1+R258),2)+TRUNC(J258*(1+R258),2)+TRUNC(K258*(1+R258),2)+TRUNC(L258*(1+R258),2)+TRUNC(M258*(1+R258),2)+TRUNC(N258*(1+R258),2)+TRUNC(O258*(1+R258),2)+TRUNC(P258*(1+R258),2))))&gt;=0),ABS((P258*(1+R258)-(TRUNC(P258*(1+R258),2)+(TRUNC(AK258,2)-(TRUNC(H258*(1+R258),2)+TRUNC(J258*(1+R258),2)+TRUNC(K258*(1+R258),2)+TRUNC(L258*(1+R258),2)+TRUNC(M258*(1+R258),2)+TRUNC(N258*(1+R258),2)+TRUNC(O258*(1+R258),2)+TRUNC(P258*(1+R258),2)))))/P258*(1+R258))&lt;=ABS((P258*(1+R258)-(TRUNC(P258*(1+R258),2)+(TRUNC(AK258,2)-(TRUNC(H258*(1+R258),2)+TRUNC(J258*(1+R258),2)+TRUNC(K258*(1+R258),2)+TRUNC(L258*(1+R258),2)+TRUNC(M258*(1+R258),2)+TRUNC(N258*(1+R258),2)+TRUNC(O258*(1+R258),2)+TRUNC(P258*(1+R258),2)))))/P258*(1+R258)),TRUE)),TRUNC(P258*(1+R258),2)+(TRUNC(AK258,2)-(TRUNC(H258*(1+R258),2)+TRUNC(J258*(1+R258),2)+TRUNC(K258*(1+R258),2)+TRUNC(L258*(1+R258),2)+TRUNC(M258*(1+R258),2)+TRUNC(N258*(1+R258),2)+TRUNC(O258*(1+R258),2)+TRUNC(P258*(1+R258),2))),TRUNC(P258*(1+R258),2)))))</f>
        <v>0</v>
      </c>
      <c r="AJ258" s="369">
        <f>IF(AI258*G258=0,0,IF((TRUNC(AL258,2)-(TRUNC(S258*G258,2)+TRUNC(W258*G258,2)+TRUNC(Y258*G258,2)+TRUNC(AA258*G258,2)+TRUNC(AC258*G258,2)+TRUNC(AE258*G258,2)+TRUNC(AG258*G258,2)+TRUNC(AI258*G258,2)))=0,TRUNC(AI258*G258,2),IF((TRUNC(TRUNC(AI258*G258,2),2)+(TRUNC(AL258,2)-(TRUNC(S258*G258,2)+TRUNC(W258*G258,2)+TRUNC(Y258*G258,2)+TRUNC(AA258*G258,2)+TRUNC(AC258*G258,2)+TRUNC(AE258*G258,2)+TRUNC(AG258*G258,2)+TRUNC(AI258*G258,2))))&lt;=0,TRUNC(AI258*G258,2),IF(AND(IF(AND(S258*G258&lt;&gt;0,(TRUNC(S258*G258,2)+(TRUNC(AL258,2)-(TRUNC(S258*G258,2)+TRUNC(W258*G258,2)+TRUNC(Y258*G258,2)+TRUNC(AA258*G258,2)+TRUNC(AC258*G258,2)+TRUNC(AE258*G258,2)+TRUNC(AG258*G258,2)+TRUNC(AI258*G258,2))))&gt;=0),ABS((AI258*G258-(TRUNC(AI258*G258,2)+(TRUNC(AL258,2)-(TRUNC(S258*G258,2)+TRUNC(W258*G258,2)+TRUNC(Y258*G258,2)+TRUNC(AA258*G258,2)+TRUNC(AC258*G258,2)+TRUNC(AE258*G258,2)+TRUNC(AG258*G258,2)+TRUNC(AI258*G258,2)))))/AI258*G258)&lt;ABS((S258*G258-(TRUNC(S258*G258,2)+(TRUNC(AL258,2)-(TRUNC(S258*G258,2)+TRUNC(W258*G258,2)+TRUNC(Y258*G258,2)+TRUNC(AA258*G258,2)+TRUNC(AC258*G258,2)+TRUNC(AE258*G258,2)+TRUNC(AG258*G258,2)+TRUNC(AI258*G258,2)))))/S258*G258),TRUE),IF(AND(W258*G258&lt;&gt;0,(TRUNC(W258*G258,2)+(TRUNC(AL258,2)-(TRUNC(S258*G258,2)+TRUNC(W258*G258,2)+TRUNC(Y258*G258,2)+TRUNC(AA258*G258,2)+TRUNC(AC258*G258,2)+TRUNC(AE258*G258,2)+TRUNC(AG258*G258,2)+TRUNC(AI258*G258,2))))&gt;=0),ABS((AI258*G258-(TRUNC(AI258*G258,2)+(TRUNC(AL258,2)-(TRUNC(S258*G258,2)+TRUNC(W258*G258,2)+TRUNC(Y258*G258,2)+TRUNC(AA258*G258,2)+TRUNC(AC258*G258,2)+TRUNC(AE258*G258,2)+TRUNC(AG258*G258,2)+TRUNC(AI258*G258,2)))))/AI258*G258)&lt;ABS((W258*G258-(TRUNC(W258*G258,2)+(TRUNC(AL258,2)-(TRUNC(S258*G258,2)+TRUNC(W258*G258,2)+TRUNC(Y258*G258,2)+TRUNC(AA258*G258,2)+TRUNC(AC258*G258,2)+TRUNC(AE258*G258,2)+TRUNC(AG258*G258,2)+TRUNC(AI258*G258,2)))))/W258*G258),TRUE),IF(AND(Y258*G258&lt;&gt;0,(TRUNC(Y258*G258,2)+(TRUNC(AL258,2)-(TRUNC(S258*G258,2)+TRUNC(W258*G258,2)+TRUNC(Y258*G258,2)+TRUNC(AA258*G258,2)+TRUNC(AC258*G258,2)+TRUNC(AE258*G258,2)+TRUNC(AG258*G258,2)+TRUNC(AI258*G258,2))))&gt;=0),ABS((AI258*G258-(TRUNC(AI258*G258,2)+(TRUNC(AL258,2)-(TRUNC(S258*G258,2)+TRUNC(W258*G258,2)+TRUNC(Y258*G258,2)+TRUNC(AA258*G258,2)+TRUNC(AC258*G258,2)+TRUNC(AE258*G258,2)+TRUNC(AG258*G258,2)+TRUNC(AI258*G258,2)))))/AI258*G258)&lt;ABS((Y258*G258-(TRUNC(Y258*G258,2)+(TRUNC(AL258,2)-(TRUNC(S258*G258,2)+TRUNC(W258*G258,2)+TRUNC(Y258*G258,2)+TRUNC(AA258*G258,2)+TRUNC(AC258*G258,2)+TRUNC(AE258*G258,2)+TRUNC(AG258*G258,2)+TRUNC(AI258*G258,2)))))/Y258*G258),TRUE),IF(AND(AA258*G258&lt;&gt;0,(TRUNC(AA258*G258,2)+(TRUNC(AL258,2)-(TRUNC(S258*G258,2)+TRUNC(W258*G258,2)+TRUNC(Y258*G258,2)+TRUNC(AA258*G258,2)+TRUNC(AC258*G258,2)+TRUNC(AE258*G258,2)+TRUNC(AG258*G258,2)+TRUNC(AI258*G258,2))))&gt;=0),ABS((AI258*G258-(TRUNC(AI258*G258,2)+(TRUNC(AL258,2)-(TRUNC(S258*G258,2)+TRUNC(W258*G258,2)+TRUNC(Y258*G258,2)+TRUNC(AA258*G258,2)+TRUNC(AC258*G258,2)+TRUNC(AE258*G258,2)+TRUNC(AG258*G258,2)+TRUNC(AI258*G258,2)))))/AI258*G258)&lt;ABS((AA258*G258-(TRUNC(AA258*G258,2)+(TRUNC(AL258,2)-(TRUNC(S258*G258,2)+TRUNC(W258*G258,2)+TRUNC(Y258*G258,2)+TRUNC(AA258*G258,2)+TRUNC(AC258*G258,2)+TRUNC(AE258*G258,2)+TRUNC(AG258*G258,2)+TRUNC(AI258*G258,2)))))/AA258*G258),TRUE),IF(AND(AC258*G258&lt;&gt;0,(TRUNC(AC258*G258,2)+(TRUNC(AL258,2)-(TRUNC(S258*G258,2)+TRUNC(W258*G258,2)+TRUNC(Y258*G258,2)+TRUNC(AA258*G258,2)+TRUNC(AC258*G258,2)+TRUNC(AE258*G258,2)+TRUNC(AG258*G258,2)+TRUNC(AI258*G258,2))))&gt;=0),ABS((AI258*G258-(TRUNC(AI258*G258,2)+(TRUNC(AL258,2)-(TRUNC(S258*G258,2)+TRUNC(W258*G258,2)+TRUNC(Y258*G258,2)+TRUNC(AA258*G258,2)+TRUNC(AC258*G258,2)+TRUNC(AE258*G258,2)+TRUNC(AG258*G258,2)+TRUNC(AI258*G258,2)))))/AI258*G258)&lt;ABS((AC258*G258-(TRUNC(AC258*G258,2)+(TRUNC(AL258,2)-(TRUNC(S258*G258,2)+TRUNC(W258*G258,2)+TRUNC(Y258*G258,2)+TRUNC(AA258*G258,2)+TRUNC(AC258*G258,2)+TRUNC(AE258*G258,2)+TRUNC(AG258*G258,2)+TRUNC(AI258*G258,2)))))/AC258*G258),TRUE),IF(AND(AE258*G258&lt;&gt;0,(TRUNC(AE258*G258,2)+(TRUNC(AL258,2)-(TRUNC(S258*G258,2)+TRUNC(W258*G258,2)+TRUNC(Y258*G258,2)+TRUNC(AA258*G258,2)+TRUNC(AC258*G258,2)+TRUNC(AE258*G258,2)+TRUNC(AG258*G258,2)+TRUNC(AI258*G258,2))))&gt;=0),ABS((AI258*G258-(TRUNC(AI258*G258,2)+(TRUNC(AL258,2)-(TRUNC(S258*G258,2)+TRUNC(W258*G258,2)+TRUNC(Y258*G258,2)+TRUNC(AA258*G258,2)+TRUNC(AC258*G258,2)+TRUNC(AE258*G258,2)+TRUNC(AG258*G258,2)+TRUNC(AI258*G258,2)))))/AI258*G258)&lt;ABS((AE258*G258-(TRUNC(AE258*G258,2)+(TRUNC(AL258,2)-(TRUNC(S258*G258,2)+TRUNC(W258*G258,2)+TRUNC(Y258*G258,2)+TRUNC(AA258*G258,2)+TRUNC(AC258*G258,2)+TRUNC(AE258*G258,2)+TRUNC(AG258*G258,2)+TRUNC(AI258*G258,2)))))/AE258*G258),TRUE),IF(AND(AG258*G258&lt;&gt;0,(TRUNC(AG258*G258,2)+(TRUNC(AL258,2)-(TRUNC(S258*G258,2)+TRUNC(W258*G258,2)+TRUNC(Y258*G258,2)+TRUNC(AA258*G258,2)+TRUNC(AC258*G258,2)+TRUNC(AE258*G258,2)+TRUNC(AG258*G258,2)+TRUNC(AI258*G258,2))))&gt;=0),ABS((AI258*G258-(TRUNC(AI258*G258,2)+(TRUNC(AL258,2)-(TRUNC(S258*G258,2)+TRUNC(W258*G258,2)+TRUNC(Y258*G258,2)+TRUNC(AA258*G258,2)+TRUNC(AC258*G258,2)+TRUNC(AE258*G258,2)+TRUNC(AG258*G258,2)+TRUNC(AI258*G258,2)))))/AI258*G258)&lt;ABS((AG258*G258-(TRUNC(AG258*G258,2)+(TRUNC(AL258,2)-(TRUNC(S258*G258,2)+TRUNC(W258*G258,2)+TRUNC(Y258*G258,2)+TRUNC(AA258*G258,2)+TRUNC(AC258*G258,2)+TRUNC(AE258*G258,2)+TRUNC(AG258*G258,2)+TRUNC(AI258*G258,2)))))/AG258*G258),TRUE),IF(AND(AI258*G258&lt;&gt;0,(TRUNC(AI258*G258,2)+(TRUNC(AL258,2)-(TRUNC(S258*G258,2)+TRUNC(W258*G258,2)+TRUNC(Y258*G258,2)+TRUNC(AA258*G258,2)+TRUNC(AC258*G258,2)+TRUNC(AE258*G258,2)+TRUNC(AG258*G258,2)+TRUNC(AI258*G258,2))))&gt;=0),ABS((AI258*G258-(TRUNC(AI258*G258,2)+(TRUNC(AL258,2)-(TRUNC(S258*G258,2)+TRUNC(W258*G258,2)+TRUNC(Y258*G258,2)+TRUNC(AA258*G258,2)+TRUNC(AC258*G258,2)+TRUNC(AE258*G258,2)+TRUNC(AG258*G258,2)+TRUNC(AI258*G258,2)))))/AI258*G258)&lt;=ABS((AI258*G258-(TRUNC(AI258*G258,2)+(TRUNC(AL258,2)-(TRUNC(S258*G258,2)+TRUNC(W258*G258,2)+TRUNC(Y258*G258,2)+TRUNC(AA258*G258,2)+TRUNC(AC258*G258,2)+TRUNC(AE258*G258,2)+TRUNC(AG258*G258,2)+TRUNC(AI258*G258,2)))))/AI258*G258),TRUE)),TRUNC(AI258*G258,2)+(TRUNC(AL258,2)-(TRUNC(S258*G258,2)+TRUNC(W258*G258,2)+TRUNC(Y258*G258,2)+TRUNC(AA258*G258,2)+TRUNC(AC258*G258,2)+TRUNC(AE258*G258,2)+TRUNC(AG258*G258,2)+TRUNC(AI258*G258,2))),TRUNC(AI258*G258,2)))))</f>
        <v>0</v>
      </c>
      <c r="AK258" s="369">
        <f>TRUNC(Q258*(1+R258), 2)</f>
        <v>158.22999999999999</v>
      </c>
      <c r="AL258" s="369">
        <f>TRUNC(G258*TRUNC(AK258, 2), 2)</f>
        <v>0</v>
      </c>
    </row>
    <row r="259" spans="1:38" ht="25.5" x14ac:dyDescent="0.2">
      <c r="A259" s="368" t="s">
        <v>1334</v>
      </c>
      <c r="B259" s="367" t="s">
        <v>193</v>
      </c>
      <c r="C259" s="367" t="s">
        <v>393</v>
      </c>
      <c r="D259" s="367" t="s">
        <v>1330</v>
      </c>
      <c r="E259" s="366" t="s">
        <v>1331</v>
      </c>
      <c r="F259" s="365" t="s">
        <v>6</v>
      </c>
      <c r="G259" s="365"/>
      <c r="H259" s="363">
        <v>1.42</v>
      </c>
      <c r="I259" s="363">
        <v>6.82</v>
      </c>
      <c r="J259" s="363">
        <v>6.82</v>
      </c>
      <c r="K259" s="363">
        <v>0</v>
      </c>
      <c r="L259" s="363">
        <v>0</v>
      </c>
      <c r="M259" s="363">
        <v>0</v>
      </c>
      <c r="N259" s="363">
        <v>0</v>
      </c>
      <c r="O259" s="363">
        <v>0</v>
      </c>
      <c r="P259" s="363">
        <v>0</v>
      </c>
      <c r="Q259" s="363">
        <f>TRUNC(H259 + N259 + K259 + J259 + P259 + M259 + L259 + O259, 2)</f>
        <v>8.24</v>
      </c>
      <c r="R259" s="364"/>
      <c r="S259" s="363">
        <f>IF(H259*(1+R259)=0,0,IF((TRUNC(AK259,2)-(TRUNC(H259*(1+R259),2)+TRUNC(J259*(1+R259),2)+TRUNC(K259*(1+R259),2)+TRUNC(L259*(1+R259),2)+TRUNC(M259*(1+R259),2)+TRUNC(N259*(1+R259),2)+TRUNC(O259*(1+R259),2)+TRUNC(P259*(1+R259),2)))=0,TRUNC(H259*(1+R259),2),IF((TRUNC(TRUNC(H259*(1+R259),2),2)+(TRUNC(AK259,2)-(TRUNC(H259*(1+R259),2)+TRUNC(J259*(1+R259),2)+TRUNC(K259*(1+R259),2)+TRUNC(L259*(1+R259),2)+TRUNC(M259*(1+R259),2)+TRUNC(N259*(1+R259),2)+TRUNC(O259*(1+R259),2)+TRUNC(P259*(1+R259),2))))&lt;=0,TRUNC(H259*(1+R259),2),IF(AND(IF(AND(H259*(1+R259)&lt;&gt;0,(TRUNC(H259*(1+R259),2)+(TRUNC(AK259,2)-(TRUNC(H259*(1+R259),2)+TRUNC(J259*(1+R259),2)+TRUNC(K259*(1+R259),2)+TRUNC(L259*(1+R259),2)+TRUNC(M259*(1+R259),2)+TRUNC(N259*(1+R259),2)+TRUNC(O259*(1+R259),2)+TRUNC(P259*(1+R259),2))))&gt;=0),ABS((H259*(1+R259)-(TRUNC(H259*(1+R259),2)+(TRUNC(AK259,2)-(TRUNC(H259*(1+R259),2)+TRUNC(J259*(1+R259),2)+TRUNC(K259*(1+R259),2)+TRUNC(L259*(1+R259),2)+TRUNC(M259*(1+R259),2)+TRUNC(N259*(1+R259),2)+TRUNC(O259*(1+R259),2)+TRUNC(P259*(1+R259),2)))))/H259*(1+R259))&lt;=ABS((H259*(1+R259)-(TRUNC(H259*(1+R259),2)+(TRUNC(AK259,2)-(TRUNC(H259*(1+R259),2)+TRUNC(J259*(1+R259),2)+TRUNC(K259*(1+R259),2)+TRUNC(L259*(1+R259),2)+TRUNC(M259*(1+R259),2)+TRUNC(N259*(1+R259),2)+TRUNC(O259*(1+R259),2)+TRUNC(P259*(1+R259),2)))))/H259*(1+R259)),TRUE),IF(AND(J259*(1+R259)&lt;&gt;0,(TRUNC(J259*(1+R259),2)+(TRUNC(AK259,2)-(TRUNC(H259*(1+R259),2)+TRUNC(J259*(1+R259),2)+TRUNC(K259*(1+R259),2)+TRUNC(L259*(1+R259),2)+TRUNC(M259*(1+R259),2)+TRUNC(N259*(1+R259),2)+TRUNC(O259*(1+R259),2)+TRUNC(P259*(1+R259),2))))&gt;=0),ABS((H259*(1+R259)-(TRUNC(H259*(1+R259),2)+(TRUNC(AK259,2)-(TRUNC(H259*(1+R259),2)+TRUNC(J259*(1+R259),2)+TRUNC(K259*(1+R259),2)+TRUNC(L259*(1+R259),2)+TRUNC(M259*(1+R259),2)+TRUNC(N259*(1+R259),2)+TRUNC(O259*(1+R259),2)+TRUNC(P259*(1+R259),2)))))/H259*(1+R259))&lt;=ABS((J259*(1+R259)-(TRUNC(J259*(1+R259),2)+(TRUNC(AK259,2)-(TRUNC(H259*(1+R259),2)+TRUNC(J259*(1+R259),2)+TRUNC(K259*(1+R259),2)+TRUNC(L259*(1+R259),2)+TRUNC(M259*(1+R259),2)+TRUNC(N259*(1+R259),2)+TRUNC(O259*(1+R259),2)+TRUNC(P259*(1+R259),2)))))/J259*(1+R259)),TRUE),IF(AND(K259*(1+R259)&lt;&gt;0,(TRUNC(K259*(1+R259),2)+(TRUNC(AK259,2)-(TRUNC(H259*(1+R259),2)+TRUNC(J259*(1+R259),2)+TRUNC(K259*(1+R259),2)+TRUNC(L259*(1+R259),2)+TRUNC(M259*(1+R259),2)+TRUNC(N259*(1+R259),2)+TRUNC(O259*(1+R259),2)+TRUNC(P259*(1+R259),2))))&gt;=0),ABS((H259*(1+R259)-(TRUNC(H259*(1+R259),2)+(TRUNC(AK259,2)-(TRUNC(H259*(1+R259),2)+TRUNC(J259*(1+R259),2)+TRUNC(K259*(1+R259),2)+TRUNC(L259*(1+R259),2)+TRUNC(M259*(1+R259),2)+TRUNC(N259*(1+R259),2)+TRUNC(O259*(1+R259),2)+TRUNC(P259*(1+R259),2)))))/H259*(1+R259))&lt;=ABS((K259*(1+R259)-(TRUNC(K259*(1+R259),2)+(TRUNC(AK259,2)-(TRUNC(H259*(1+R259),2)+TRUNC(J259*(1+R259),2)+TRUNC(K259*(1+R259),2)+TRUNC(L259*(1+R259),2)+TRUNC(M259*(1+R259),2)+TRUNC(N259*(1+R259),2)+TRUNC(O259*(1+R259),2)+TRUNC(P259*(1+R259),2)))))/K259*(1+R259)),TRUE),IF(AND(L259*(1+R259)&lt;&gt;0,(TRUNC(L259*(1+R259),2)+(TRUNC(AK259,2)-(TRUNC(H259*(1+R259),2)+TRUNC(J259*(1+R259),2)+TRUNC(K259*(1+R259),2)+TRUNC(L259*(1+R259),2)+TRUNC(M259*(1+R259),2)+TRUNC(N259*(1+R259),2)+TRUNC(O259*(1+R259),2)+TRUNC(P259*(1+R259),2))))&gt;=0),ABS((H259*(1+R259)-(TRUNC(H259*(1+R259),2)+(TRUNC(AK259,2)-(TRUNC(H259*(1+R259),2)+TRUNC(J259*(1+R259),2)+TRUNC(K259*(1+R259),2)+TRUNC(L259*(1+R259),2)+TRUNC(M259*(1+R259),2)+TRUNC(N259*(1+R259),2)+TRUNC(O259*(1+R259),2)+TRUNC(P259*(1+R259),2)))))/H259*(1+R259))&lt;=ABS((L259*(1+R259)-(TRUNC(L259*(1+R259),2)+(TRUNC(AK259,2)-(TRUNC(H259*(1+R259),2)+TRUNC(J259*(1+R259),2)+TRUNC(K259*(1+R259),2)+TRUNC(L259*(1+R259),2)+TRUNC(M259*(1+R259),2)+TRUNC(N259*(1+R259),2)+TRUNC(O259*(1+R259),2)+TRUNC(P259*(1+R259),2)))))/L259*(1+R259)),TRUE),IF(AND(M259*(1+R259)&lt;&gt;0,(TRUNC(M259*(1+R259),2)+(TRUNC(AK259,2)-(TRUNC(H259*(1+R259),2)+TRUNC(J259*(1+R259),2)+TRUNC(K259*(1+R259),2)+TRUNC(L259*(1+R259),2)+TRUNC(M259*(1+R259),2)+TRUNC(N259*(1+R259),2)+TRUNC(O259*(1+R259),2)+TRUNC(P259*(1+R259),2))))&gt;=0),ABS((H259*(1+R259)-(TRUNC(H259*(1+R259),2)+(TRUNC(AK259,2)-(TRUNC(H259*(1+R259),2)+TRUNC(J259*(1+R259),2)+TRUNC(K259*(1+R259),2)+TRUNC(L259*(1+R259),2)+TRUNC(M259*(1+R259),2)+TRUNC(N259*(1+R259),2)+TRUNC(O259*(1+R259),2)+TRUNC(P259*(1+R259),2)))))/H259*(1+R259))&lt;=ABS((M259*(1+R259)-(TRUNC(M259*(1+R259),2)+(TRUNC(AK259,2)-(TRUNC(H259*(1+R259),2)+TRUNC(J259*(1+R259),2)+TRUNC(K259*(1+R259),2)+TRUNC(L259*(1+R259),2)+TRUNC(M259*(1+R259),2)+TRUNC(N259*(1+R259),2)+TRUNC(O259*(1+R259),2)+TRUNC(P259*(1+R259),2)))))/M259*(1+R259)),TRUE),IF(AND(N259*(1+R259)&lt;&gt;0,(TRUNC(N259*(1+R259),2)+(TRUNC(AK259,2)-(TRUNC(H259*(1+R259),2)+TRUNC(J259*(1+R259),2)+TRUNC(K259*(1+R259),2)+TRUNC(L259*(1+R259),2)+TRUNC(M259*(1+R259),2)+TRUNC(N259*(1+R259),2)+TRUNC(O259*(1+R259),2)+TRUNC(P259*(1+R259),2))))&gt;=0),ABS((H259*(1+R259)-(TRUNC(H259*(1+R259),2)+(TRUNC(AK259,2)-(TRUNC(H259*(1+R259),2)+TRUNC(J259*(1+R259),2)+TRUNC(K259*(1+R259),2)+TRUNC(L259*(1+R259),2)+TRUNC(M259*(1+R259),2)+TRUNC(N259*(1+R259),2)+TRUNC(O259*(1+R259),2)+TRUNC(P259*(1+R259),2)))))/H259*(1+R259))&lt;=ABS((N259*(1+R259)-(TRUNC(N259*(1+R259),2)+(TRUNC(AK259,2)-(TRUNC(H259*(1+R259),2)+TRUNC(J259*(1+R259),2)+TRUNC(K259*(1+R259),2)+TRUNC(L259*(1+R259),2)+TRUNC(M259*(1+R259),2)+TRUNC(N259*(1+R259),2)+TRUNC(O259*(1+R259),2)+TRUNC(P259*(1+R259),2)))))/N259*(1+R259)),TRUE),IF(AND(O259*(1+R259)&lt;&gt;0,(TRUNC(O259*(1+R259),2)+(TRUNC(AK259,2)-(TRUNC(H259*(1+R259),2)+TRUNC(J259*(1+R259),2)+TRUNC(K259*(1+R259),2)+TRUNC(L259*(1+R259),2)+TRUNC(M259*(1+R259),2)+TRUNC(N259*(1+R259),2)+TRUNC(O259*(1+R259),2)+TRUNC(P259*(1+R259),2))))&gt;=0),ABS((H259*(1+R259)-(TRUNC(H259*(1+R259),2)+(TRUNC(AK259,2)-(TRUNC(H259*(1+R259),2)+TRUNC(J259*(1+R259),2)+TRUNC(K259*(1+R259),2)+TRUNC(L259*(1+R259),2)+TRUNC(M259*(1+R259),2)+TRUNC(N259*(1+R259),2)+TRUNC(O259*(1+R259),2)+TRUNC(P259*(1+R259),2)))))/H259*(1+R259))&lt;=ABS((O259*(1+R259)-(TRUNC(O259*(1+R259),2)+(TRUNC(AK259,2)-(TRUNC(H259*(1+R259),2)+TRUNC(J259*(1+R259),2)+TRUNC(K259*(1+R259),2)+TRUNC(L259*(1+R259),2)+TRUNC(M259*(1+R259),2)+TRUNC(N259*(1+R259),2)+TRUNC(O259*(1+R259),2)+TRUNC(P259*(1+R259),2)))))/O259*(1+R259)),TRUE),IF(AND(P259*(1+R259)&lt;&gt;0,(TRUNC(P259*(1+R259),2)+(TRUNC(AK259,2)-(TRUNC(H259*(1+R259),2)+TRUNC(J259*(1+R259),2)+TRUNC(K259*(1+R259),2)+TRUNC(L259*(1+R259),2)+TRUNC(M259*(1+R259),2)+TRUNC(N259*(1+R259),2)+TRUNC(O259*(1+R259),2)+TRUNC(P259*(1+R259),2))))&gt;=0),ABS((H259*(1+R259)-(TRUNC(H259*(1+R259),2)+(TRUNC(AK259,2)-(TRUNC(H259*(1+R259),2)+TRUNC(J259*(1+R259),2)+TRUNC(K259*(1+R259),2)+TRUNC(L259*(1+R259),2)+TRUNC(M259*(1+R259),2)+TRUNC(N259*(1+R259),2)+TRUNC(O259*(1+R259),2)+TRUNC(P259*(1+R259),2)))))/H259*(1+R259))&lt;=ABS((P259*(1+R259)-(TRUNC(P259*(1+R259),2)+(TRUNC(AK259,2)-(TRUNC(H259*(1+R259),2)+TRUNC(J259*(1+R259),2)+TRUNC(K259*(1+R259),2)+TRUNC(L259*(1+R259),2)+TRUNC(M259*(1+R259),2)+TRUNC(N259*(1+R259),2)+TRUNC(O259*(1+R259),2)+TRUNC(P259*(1+R259),2)))))/P259*(1+R259)),TRUE)),TRUNC(H259*(1+R259),2)+(TRUNC(AK259,2)-(TRUNC(H259*(1+R259),2)+TRUNC(J259*(1+R259),2)+TRUNC(K259*(1+R259),2)+TRUNC(L259*(1+R259),2)+TRUNC(M259*(1+R259),2)+TRUNC(N259*(1+R259),2)+TRUNC(O259*(1+R259),2)+TRUNC(P259*(1+R259),2))),TRUNC(H259*(1+R259),2)))))</f>
        <v>1.42</v>
      </c>
      <c r="T259" s="363">
        <f>IF(S259*G259=0,0,IF((TRUNC(AL259,2)-(TRUNC(S259*G259,2)+TRUNC(W259*G259,2)+TRUNC(Y259*G259,2)+TRUNC(AA259*G259,2)+TRUNC(AC259*G259,2)+TRUNC(AE259*G259,2)+TRUNC(AG259*G259,2)+TRUNC(AI259*G259,2)))=0,TRUNC(S259*G259,2),IF((TRUNC(TRUNC(S259*G259,2),2)+(TRUNC(AL259,2)-(TRUNC(S259*G259,2)+TRUNC(W259*G259,2)+TRUNC(Y259*G259,2)+TRUNC(AA259*G259,2)+TRUNC(AC259*G259,2)+TRUNC(AE259*G259,2)+TRUNC(AG259*G259,2)+TRUNC(AI259*G259,2))))&lt;=0,TRUNC(S259*G259,2),IF(AND(IF(AND(S259*G259&lt;&gt;0,(TRUNC(S259*G259,2)+(TRUNC(AL259,2)-(TRUNC(S259*G259,2)+TRUNC(W259*G259,2)+TRUNC(Y259*G259,2)+TRUNC(AA259*G259,2)+TRUNC(AC259*G259,2)+TRUNC(AE259*G259,2)+TRUNC(AG259*G259,2)+TRUNC(AI259*G259,2))))&gt;=0),ABS((S259*G259-(TRUNC(S259*G259,2)+(TRUNC(AL259,2)-(TRUNC(S259*G259,2)+TRUNC(W259*G259,2)+TRUNC(Y259*G259,2)+TRUNC(AA259*G259,2)+TRUNC(AC259*G259,2)+TRUNC(AE259*G259,2)+TRUNC(AG259*G259,2)+TRUNC(AI259*G259,2)))))/S259*G259)&lt;=ABS((S259*G259-(TRUNC(S259*G259,2)+(TRUNC(AL259,2)-(TRUNC(S259*G259,2)+TRUNC(W259*G259,2)+TRUNC(Y259*G259,2)+TRUNC(AA259*G259,2)+TRUNC(AC259*G259,2)+TRUNC(AE259*G259,2)+TRUNC(AG259*G259,2)+TRUNC(AI259*G259,2)))))/S259*G259),TRUE),IF(AND(W259*G259&lt;&gt;0,(TRUNC(W259*G259,2)+(TRUNC(AL259,2)-(TRUNC(S259*G259,2)+TRUNC(W259*G259,2)+TRUNC(Y259*G259,2)+TRUNC(AA259*G259,2)+TRUNC(AC259*G259,2)+TRUNC(AE259*G259,2)+TRUNC(AG259*G259,2)+TRUNC(AI259*G259,2))))&gt;=0),ABS((S259*G259-(TRUNC(S259*G259,2)+(TRUNC(AL259,2)-(TRUNC(S259*G259,2)+TRUNC(W259*G259,2)+TRUNC(Y259*G259,2)+TRUNC(AA259*G259,2)+TRUNC(AC259*G259,2)+TRUNC(AE259*G259,2)+TRUNC(AG259*G259,2)+TRUNC(AI259*G259,2)))))/S259*G259)&lt;=ABS((W259*G259-(TRUNC(W259*G259,2)+(TRUNC(AL259,2)-(TRUNC(S259*G259,2)+TRUNC(W259*G259,2)+TRUNC(Y259*G259,2)+TRUNC(AA259*G259,2)+TRUNC(AC259*G259,2)+TRUNC(AE259*G259,2)+TRUNC(AG259*G259,2)+TRUNC(AI259*G259,2)))))/W259*G259),TRUE),IF(AND(Y259*G259&lt;&gt;0,(TRUNC(Y259*G259,2)+(TRUNC(AL259,2)-(TRUNC(S259*G259,2)+TRUNC(W259*G259,2)+TRUNC(Y259*G259,2)+TRUNC(AA259*G259,2)+TRUNC(AC259*G259,2)+TRUNC(AE259*G259,2)+TRUNC(AG259*G259,2)+TRUNC(AI259*G259,2))))&gt;=0),ABS((S259*G259-(TRUNC(S259*G259,2)+(TRUNC(AL259,2)-(TRUNC(S259*G259,2)+TRUNC(W259*G259,2)+TRUNC(Y259*G259,2)+TRUNC(AA259*G259,2)+TRUNC(AC259*G259,2)+TRUNC(AE259*G259,2)+TRUNC(AG259*G259,2)+TRUNC(AI259*G259,2)))))/S259*G259)&lt;=ABS((Y259*G259-(TRUNC(Y259*G259,2)+(TRUNC(AL259,2)-(TRUNC(S259*G259,2)+TRUNC(W259*G259,2)+TRUNC(Y259*G259,2)+TRUNC(AA259*G259,2)+TRUNC(AC259*G259,2)+TRUNC(AE259*G259,2)+TRUNC(AG259*G259,2)+TRUNC(AI259*G259,2)))))/Y259*G259),TRUE),IF(AND(AA259*G259&lt;&gt;0,(TRUNC(AA259*G259,2)+(TRUNC(AL259,2)-(TRUNC(S259*G259,2)+TRUNC(W259*G259,2)+TRUNC(Y259*G259,2)+TRUNC(AA259*G259,2)+TRUNC(AC259*G259,2)+TRUNC(AE259*G259,2)+TRUNC(AG259*G259,2)+TRUNC(AI259*G259,2))))&gt;=0),ABS((S259*G259-(TRUNC(S259*G259,2)+(TRUNC(AL259,2)-(TRUNC(S259*G259,2)+TRUNC(W259*G259,2)+TRUNC(Y259*G259,2)+TRUNC(AA259*G259,2)+TRUNC(AC259*G259,2)+TRUNC(AE259*G259,2)+TRUNC(AG259*G259,2)+TRUNC(AI259*G259,2)))))/S259*G259)&lt;=ABS((AA259*G259-(TRUNC(AA259*G259,2)+(TRUNC(AL259,2)-(TRUNC(S259*G259,2)+TRUNC(W259*G259,2)+TRUNC(Y259*G259,2)+TRUNC(AA259*G259,2)+TRUNC(AC259*G259,2)+TRUNC(AE259*G259,2)+TRUNC(AG259*G259,2)+TRUNC(AI259*G259,2)))))/AA259*G259),TRUE),IF(AND(AC259*G259&lt;&gt;0,(TRUNC(AC259*G259,2)+(TRUNC(AL259,2)-(TRUNC(S259*G259,2)+TRUNC(W259*G259,2)+TRUNC(Y259*G259,2)+TRUNC(AA259*G259,2)+TRUNC(AC259*G259,2)+TRUNC(AE259*G259,2)+TRUNC(AG259*G259,2)+TRUNC(AI259*G259,2))))&gt;=0),ABS((S259*G259-(TRUNC(S259*G259,2)+(TRUNC(AL259,2)-(TRUNC(S259*G259,2)+TRUNC(W259*G259,2)+TRUNC(Y259*G259,2)+TRUNC(AA259*G259,2)+TRUNC(AC259*G259,2)+TRUNC(AE259*G259,2)+TRUNC(AG259*G259,2)+TRUNC(AI259*G259,2)))))/S259*G259)&lt;=ABS((AC259*G259-(TRUNC(AC259*G259,2)+(TRUNC(AL259,2)-(TRUNC(S259*G259,2)+TRUNC(W259*G259,2)+TRUNC(Y259*G259,2)+TRUNC(AA259*G259,2)+TRUNC(AC259*G259,2)+TRUNC(AE259*G259,2)+TRUNC(AG259*G259,2)+TRUNC(AI259*G259,2)))))/AC259*G259),TRUE),IF(AND(AE259*G259&lt;&gt;0,(TRUNC(AE259*G259,2)+(TRUNC(AL259,2)-(TRUNC(S259*G259,2)+TRUNC(W259*G259,2)+TRUNC(Y259*G259,2)+TRUNC(AA259*G259,2)+TRUNC(AC259*G259,2)+TRUNC(AE259*G259,2)+TRUNC(AG259*G259,2)+TRUNC(AI259*G259,2))))&gt;=0),ABS((S259*G259-(TRUNC(S259*G259,2)+(TRUNC(AL259,2)-(TRUNC(S259*G259,2)+TRUNC(W259*G259,2)+TRUNC(Y259*G259,2)+TRUNC(AA259*G259,2)+TRUNC(AC259*G259,2)+TRUNC(AE259*G259,2)+TRUNC(AG259*G259,2)+TRUNC(AI259*G259,2)))))/S259*G259)&lt;=ABS((AE259*G259-(TRUNC(AE259*G259,2)+(TRUNC(AL259,2)-(TRUNC(S259*G259,2)+TRUNC(W259*G259,2)+TRUNC(Y259*G259,2)+TRUNC(AA259*G259,2)+TRUNC(AC259*G259,2)+TRUNC(AE259*G259,2)+TRUNC(AG259*G259,2)+TRUNC(AI259*G259,2)))))/AE259*G259),TRUE),IF(AND(AG259*G259&lt;&gt;0,(TRUNC(AG259*G259,2)+(TRUNC(AL259,2)-(TRUNC(S259*G259,2)+TRUNC(W259*G259,2)+TRUNC(Y259*G259,2)+TRUNC(AA259*G259,2)+TRUNC(AC259*G259,2)+TRUNC(AE259*G259,2)+TRUNC(AG259*G259,2)+TRUNC(AI259*G259,2))))&gt;=0),ABS((S259*G259-(TRUNC(S259*G259,2)+(TRUNC(AL259,2)-(TRUNC(S259*G259,2)+TRUNC(W259*G259,2)+TRUNC(Y259*G259,2)+TRUNC(AA259*G259,2)+TRUNC(AC259*G259,2)+TRUNC(AE259*G259,2)+TRUNC(AG259*G259,2)+TRUNC(AI259*G259,2)))))/S259*G259)&lt;=ABS((AG259*G259-(TRUNC(AG259*G259,2)+(TRUNC(AL259,2)-(TRUNC(S259*G259,2)+TRUNC(W259*G259,2)+TRUNC(Y259*G259,2)+TRUNC(AA259*G259,2)+TRUNC(AC259*G259,2)+TRUNC(AE259*G259,2)+TRUNC(AG259*G259,2)+TRUNC(AI259*G259,2)))))/AG259*G259),TRUE),IF(AND(AI259*G259&lt;&gt;0,(TRUNC(AI259*G259,2)+(TRUNC(AL259,2)-(TRUNC(S259*G259,2)+TRUNC(W259*G259,2)+TRUNC(Y259*G259,2)+TRUNC(AA259*G259,2)+TRUNC(AC259*G259,2)+TRUNC(AE259*G259,2)+TRUNC(AG259*G259,2)+TRUNC(AI259*G259,2))))&gt;=0),ABS((S259*G259-(TRUNC(S259*G259,2)+(TRUNC(AL259,2)-(TRUNC(S259*G259,2)+TRUNC(W259*G259,2)+TRUNC(Y259*G259,2)+TRUNC(AA259*G259,2)+TRUNC(AC259*G259,2)+TRUNC(AE259*G259,2)+TRUNC(AG259*G259,2)+TRUNC(AI259*G259,2)))))/S259*G259)&lt;=ABS((AI259*G259-(TRUNC(AI259*G259,2)+(TRUNC(AL259,2)-(TRUNC(S259*G259,2)+TRUNC(W259*G259,2)+TRUNC(Y259*G259,2)+TRUNC(AA259*G259,2)+TRUNC(AC259*G259,2)+TRUNC(AE259*G259,2)+TRUNC(AG259*G259,2)+TRUNC(AI259*G259,2)))))/AI259*G259),TRUE)),TRUNC(S259*G259,2)+(TRUNC(AL259,2)-(TRUNC(S259*G259,2)+TRUNC(W259*G259,2)+TRUNC(Y259*G259,2)+TRUNC(AA259*G259,2)+TRUNC(AC259*G259,2)+TRUNC(AE259*G259,2)+TRUNC(AG259*G259,2)+TRUNC(AI259*G259,2))),TRUNC(S259*G259,2)))))</f>
        <v>0</v>
      </c>
      <c r="U259" s="363">
        <f t="shared" si="218"/>
        <v>6.82</v>
      </c>
      <c r="V259" s="363">
        <f t="shared" si="218"/>
        <v>0</v>
      </c>
      <c r="W259" s="363">
        <f>IF(J259*(1+R259)=0,0,IF((TRUNC(AK259,2)-(TRUNC(H259*(1+R259),2)+TRUNC(J259*(1+R259),2)+TRUNC(K259*(1+R259),2)+TRUNC(L259*(1+R259),2)+TRUNC(M259*(1+R259),2)+TRUNC(N259*(1+R259),2)+TRUNC(O259*(1+R259),2)+TRUNC(P259*(1+R259),2)))=0,TRUNC(J259*(1+R259),2),IF((TRUNC(TRUNC(J259*(1+R259),2),2)+(TRUNC(AK259,2)-(TRUNC(H259*(1+R259),2)+TRUNC(J259*(1+R259),2)+TRUNC(K259*(1+R259),2)+TRUNC(L259*(1+R259),2)+TRUNC(M259*(1+R259),2)+TRUNC(N259*(1+R259),2)+TRUNC(O259*(1+R259),2)+TRUNC(P259*(1+R259),2))))&lt;=0,TRUNC(J259*(1+R259),2),IF(AND(IF(AND(H259*(1+R259)&lt;&gt;0,(TRUNC(H259*(1+R259),2)+(TRUNC(AK259,2)-(TRUNC(H259*(1+R259),2)+TRUNC(J259*(1+R259),2)+TRUNC(K259*(1+R259),2)+TRUNC(L259*(1+R259),2)+TRUNC(M259*(1+R259),2)+TRUNC(N259*(1+R259),2)+TRUNC(O259*(1+R259),2)+TRUNC(P259*(1+R259),2))))&gt;=0),ABS((J259*(1+R259)-(TRUNC(J259*(1+R259),2)+(TRUNC(AK259,2)-(TRUNC(H259*(1+R259),2)+TRUNC(J259*(1+R259),2)+TRUNC(K259*(1+R259),2)+TRUNC(L259*(1+R259),2)+TRUNC(M259*(1+R259),2)+TRUNC(N259*(1+R259),2)+TRUNC(O259*(1+R259),2)+TRUNC(P259*(1+R259),2)))))/J259*(1+R259))&lt;ABS((H259*(1+R259)-(TRUNC(H259*(1+R259),2)+(TRUNC(AK259,2)-(TRUNC(H259*(1+R259),2)+TRUNC(J259*(1+R259),2)+TRUNC(K259*(1+R259),2)+TRUNC(L259*(1+R259),2)+TRUNC(M259*(1+R259),2)+TRUNC(N259*(1+R259),2)+TRUNC(O259*(1+R259),2)+TRUNC(P259*(1+R259),2)))))/H259*(1+R259)),TRUE),IF(AND(J259*(1+R259)&lt;&gt;0,(TRUNC(J259*(1+R259),2)+(TRUNC(AK259,2)-(TRUNC(H259*(1+R259),2)+TRUNC(J259*(1+R259),2)+TRUNC(K259*(1+R259),2)+TRUNC(L259*(1+R259),2)+TRUNC(M259*(1+R259),2)+TRUNC(N259*(1+R259),2)+TRUNC(O259*(1+R259),2)+TRUNC(P259*(1+R259),2))))&gt;=0),ABS((J259*(1+R259)-(TRUNC(J259*(1+R259),2)+(TRUNC(AK259,2)-(TRUNC(H259*(1+R259),2)+TRUNC(J259*(1+R259),2)+TRUNC(K259*(1+R259),2)+TRUNC(L259*(1+R259),2)+TRUNC(M259*(1+R259),2)+TRUNC(N259*(1+R259),2)+TRUNC(O259*(1+R259),2)+TRUNC(P259*(1+R259),2)))))/J259*(1+R259))&lt;=ABS((J259*(1+R259)-(TRUNC(J259*(1+R259),2)+(TRUNC(AK259,2)-(TRUNC(H259*(1+R259),2)+TRUNC(J259*(1+R259),2)+TRUNC(K259*(1+R259),2)+TRUNC(L259*(1+R259),2)+TRUNC(M259*(1+R259),2)+TRUNC(N259*(1+R259),2)+TRUNC(O259*(1+R259),2)+TRUNC(P259*(1+R259),2)))))/J259*(1+R259)),TRUE),IF(AND(K259*(1+R259)&lt;&gt;0,(TRUNC(K259*(1+R259),2)+(TRUNC(AK259,2)-(TRUNC(H259*(1+R259),2)+TRUNC(J259*(1+R259),2)+TRUNC(K259*(1+R259),2)+TRUNC(L259*(1+R259),2)+TRUNC(M259*(1+R259),2)+TRUNC(N259*(1+R259),2)+TRUNC(O259*(1+R259),2)+TRUNC(P259*(1+R259),2))))&gt;=0),ABS((J259*(1+R259)-(TRUNC(J259*(1+R259),2)+(TRUNC(AK259,2)-(TRUNC(H259*(1+R259),2)+TRUNC(J259*(1+R259),2)+TRUNC(K259*(1+R259),2)+TRUNC(L259*(1+R259),2)+TRUNC(M259*(1+R259),2)+TRUNC(N259*(1+R259),2)+TRUNC(O259*(1+R259),2)+TRUNC(P259*(1+R259),2)))))/J259*(1+R259))&lt;=ABS((K259*(1+R259)-(TRUNC(K259*(1+R259),2)+(TRUNC(AK259,2)-(TRUNC(H259*(1+R259),2)+TRUNC(J259*(1+R259),2)+TRUNC(K259*(1+R259),2)+TRUNC(L259*(1+R259),2)+TRUNC(M259*(1+R259),2)+TRUNC(N259*(1+R259),2)+TRUNC(O259*(1+R259),2)+TRUNC(P259*(1+R259),2)))))/K259*(1+R259)),TRUE),IF(AND(L259*(1+R259)&lt;&gt;0,(TRUNC(L259*(1+R259),2)+(TRUNC(AK259,2)-(TRUNC(H259*(1+R259),2)+TRUNC(J259*(1+R259),2)+TRUNC(K259*(1+R259),2)+TRUNC(L259*(1+R259),2)+TRUNC(M259*(1+R259),2)+TRUNC(N259*(1+R259),2)+TRUNC(O259*(1+R259),2)+TRUNC(P259*(1+R259),2))))&gt;=0),ABS((J259*(1+R259)-(TRUNC(J259*(1+R259),2)+(TRUNC(AK259,2)-(TRUNC(H259*(1+R259),2)+TRUNC(J259*(1+R259),2)+TRUNC(K259*(1+R259),2)+TRUNC(L259*(1+R259),2)+TRUNC(M259*(1+R259),2)+TRUNC(N259*(1+R259),2)+TRUNC(O259*(1+R259),2)+TRUNC(P259*(1+R259),2)))))/J259*(1+R259))&lt;=ABS((L259*(1+R259)-(TRUNC(L259*(1+R259),2)+(TRUNC(AK259,2)-(TRUNC(H259*(1+R259),2)+TRUNC(J259*(1+R259),2)+TRUNC(K259*(1+R259),2)+TRUNC(L259*(1+R259),2)+TRUNC(M259*(1+R259),2)+TRUNC(N259*(1+R259),2)+TRUNC(O259*(1+R259),2)+TRUNC(P259*(1+R259),2)))))/L259*(1+R259)),TRUE),IF(AND(M259*(1+R259)&lt;&gt;0,(TRUNC(M259*(1+R259),2)+(TRUNC(AK259,2)-(TRUNC(H259*(1+R259),2)+TRUNC(J259*(1+R259),2)+TRUNC(K259*(1+R259),2)+TRUNC(L259*(1+R259),2)+TRUNC(M259*(1+R259),2)+TRUNC(N259*(1+R259),2)+TRUNC(O259*(1+R259),2)+TRUNC(P259*(1+R259),2))))&gt;=0),ABS((J259*(1+R259)-(TRUNC(J259*(1+R259),2)+(TRUNC(AK259,2)-(TRUNC(H259*(1+R259),2)+TRUNC(J259*(1+R259),2)+TRUNC(K259*(1+R259),2)+TRUNC(L259*(1+R259),2)+TRUNC(M259*(1+R259),2)+TRUNC(N259*(1+R259),2)+TRUNC(O259*(1+R259),2)+TRUNC(P259*(1+R259),2)))))/J259*(1+R259))&lt;=ABS((M259*(1+R259)-(TRUNC(M259*(1+R259),2)+(TRUNC(AK259,2)-(TRUNC(H259*(1+R259),2)+TRUNC(J259*(1+R259),2)+TRUNC(K259*(1+R259),2)+TRUNC(L259*(1+R259),2)+TRUNC(M259*(1+R259),2)+TRUNC(N259*(1+R259),2)+TRUNC(O259*(1+R259),2)+TRUNC(P259*(1+R259),2)))))/M259*(1+R259)),TRUE),IF(AND(N259*(1+R259)&lt;&gt;0,(TRUNC(N259*(1+R259),2)+(TRUNC(AK259,2)-(TRUNC(H259*(1+R259),2)+TRUNC(J259*(1+R259),2)+TRUNC(K259*(1+R259),2)+TRUNC(L259*(1+R259),2)+TRUNC(M259*(1+R259),2)+TRUNC(N259*(1+R259),2)+TRUNC(O259*(1+R259),2)+TRUNC(P259*(1+R259),2))))&gt;=0),ABS((J259*(1+R259)-(TRUNC(J259*(1+R259),2)+(TRUNC(AK259,2)-(TRUNC(H259*(1+R259),2)+TRUNC(J259*(1+R259),2)+TRUNC(K259*(1+R259),2)+TRUNC(L259*(1+R259),2)+TRUNC(M259*(1+R259),2)+TRUNC(N259*(1+R259),2)+TRUNC(O259*(1+R259),2)+TRUNC(P259*(1+R259),2)))))/J259*(1+R259))&lt;=ABS((N259*(1+R259)-(TRUNC(N259*(1+R259),2)+(TRUNC(AK259,2)-(TRUNC(H259*(1+R259),2)+TRUNC(J259*(1+R259),2)+TRUNC(K259*(1+R259),2)+TRUNC(L259*(1+R259),2)+TRUNC(M259*(1+R259),2)+TRUNC(N259*(1+R259),2)+TRUNC(O259*(1+R259),2)+TRUNC(P259*(1+R259),2)))))/N259*(1+R259)),TRUE),IF(AND(O259*(1+R259)&lt;&gt;0,(TRUNC(O259*(1+R259),2)+(TRUNC(AK259,2)-(TRUNC(H259*(1+R259),2)+TRUNC(J259*(1+R259),2)+TRUNC(K259*(1+R259),2)+TRUNC(L259*(1+R259),2)+TRUNC(M259*(1+R259),2)+TRUNC(N259*(1+R259),2)+TRUNC(O259*(1+R259),2)+TRUNC(P259*(1+R259),2))))&gt;=0),ABS((J259*(1+R259)-(TRUNC(J259*(1+R259),2)+(TRUNC(AK259,2)-(TRUNC(H259*(1+R259),2)+TRUNC(J259*(1+R259),2)+TRUNC(K259*(1+R259),2)+TRUNC(L259*(1+R259),2)+TRUNC(M259*(1+R259),2)+TRUNC(N259*(1+R259),2)+TRUNC(O259*(1+R259),2)+TRUNC(P259*(1+R259),2)))))/J259*(1+R259))&lt;=ABS((O259*(1+R259)-(TRUNC(O259*(1+R259),2)+(TRUNC(AK259,2)-(TRUNC(H259*(1+R259),2)+TRUNC(J259*(1+R259),2)+TRUNC(K259*(1+R259),2)+TRUNC(L259*(1+R259),2)+TRUNC(M259*(1+R259),2)+TRUNC(N259*(1+R259),2)+TRUNC(O259*(1+R259),2)+TRUNC(P259*(1+R259),2)))))/O259*(1+R259)),TRUE),IF(AND(P259*(1+R259)&lt;&gt;0,(TRUNC(P259*(1+R259),2)+(TRUNC(AK259,2)-(TRUNC(H259*(1+R259),2)+TRUNC(J259*(1+R259),2)+TRUNC(K259*(1+R259),2)+TRUNC(L259*(1+R259),2)+TRUNC(M259*(1+R259),2)+TRUNC(N259*(1+R259),2)+TRUNC(O259*(1+R259),2)+TRUNC(P259*(1+R259),2))))&gt;=0),ABS((J259*(1+R259)-(TRUNC(J259*(1+R259),2)+(TRUNC(AK259,2)-(TRUNC(H259*(1+R259),2)+TRUNC(J259*(1+R259),2)+TRUNC(K259*(1+R259),2)+TRUNC(L259*(1+R259),2)+TRUNC(M259*(1+R259),2)+TRUNC(N259*(1+R259),2)+TRUNC(O259*(1+R259),2)+TRUNC(P259*(1+R259),2)))))/J259*(1+R259))&lt;=ABS((P259*(1+R259)-(TRUNC(P259*(1+R259),2)+(TRUNC(AK259,2)-(TRUNC(H259*(1+R259),2)+TRUNC(J259*(1+R259),2)+TRUNC(K259*(1+R259),2)+TRUNC(L259*(1+R259),2)+TRUNC(M259*(1+R259),2)+TRUNC(N259*(1+R259),2)+TRUNC(O259*(1+R259),2)+TRUNC(P259*(1+R259),2)))))/P259*(1+R259)),TRUE)),TRUNC(J259*(1+R259),2)+(TRUNC(AK259,2)-(TRUNC(H259*(1+R259),2)+TRUNC(J259*(1+R259),2)+TRUNC(K259*(1+R259),2)+TRUNC(L259*(1+R259),2)+TRUNC(M259*(1+R259),2)+TRUNC(N259*(1+R259),2)+TRUNC(O259*(1+R259),2)+TRUNC(P259*(1+R259),2))),TRUNC(J259*(1+R259),2)))))</f>
        <v>6.82</v>
      </c>
      <c r="X259" s="363">
        <f>IF(W259*G259=0,0,IF((TRUNC(AL259,2)-(TRUNC(S259*G259,2)+TRUNC(W259*G259,2)+TRUNC(Y259*G259,2)+TRUNC(AA259*G259,2)+TRUNC(AC259*G259,2)+TRUNC(AE259*G259,2)+TRUNC(AG259*G259,2)+TRUNC(AI259*G259,2)))=0,TRUNC(W259*G259,2),IF((TRUNC(TRUNC(W259*G259,2),2)+(TRUNC(AL259,2)-(TRUNC(S259*G259,2)+TRUNC(W259*G259,2)+TRUNC(Y259*G259,2)+TRUNC(AA259*G259,2)+TRUNC(AC259*G259,2)+TRUNC(AE259*G259,2)+TRUNC(AG259*G259,2)+TRUNC(AI259*G259,2))))&lt;=0,TRUNC(W259*G259,2),IF(AND(IF(AND(S259*G259&lt;&gt;0,(TRUNC(S259*G259,2)+(TRUNC(AL259,2)-(TRUNC(S259*G259,2)+TRUNC(W259*G259,2)+TRUNC(Y259*G259,2)+TRUNC(AA259*G259,2)+TRUNC(AC259*G259,2)+TRUNC(AE259*G259,2)+TRUNC(AG259*G259,2)+TRUNC(AI259*G259,2))))&gt;=0),ABS((W259*G259-(TRUNC(W259*G259,2)+(TRUNC(AL259,2)-(TRUNC(S259*G259,2)+TRUNC(W259*G259,2)+TRUNC(Y259*G259,2)+TRUNC(AA259*G259,2)+TRUNC(AC259*G259,2)+TRUNC(AE259*G259,2)+TRUNC(AG259*G259,2)+TRUNC(AI259*G259,2)))))/W259*G259)&lt;ABS((S259*G259-(TRUNC(S259*G259,2)+(TRUNC(AL259,2)-(TRUNC(S259*G259,2)+TRUNC(W259*G259,2)+TRUNC(Y259*G259,2)+TRUNC(AA259*G259,2)+TRUNC(AC259*G259,2)+TRUNC(AE259*G259,2)+TRUNC(AG259*G259,2)+TRUNC(AI259*G259,2)))))/S259*G259),TRUE),IF(AND(W259*G259&lt;&gt;0,(TRUNC(W259*G259,2)+(TRUNC(AL259,2)-(TRUNC(S259*G259,2)+TRUNC(W259*G259,2)+TRUNC(Y259*G259,2)+TRUNC(AA259*G259,2)+TRUNC(AC259*G259,2)+TRUNC(AE259*G259,2)+TRUNC(AG259*G259,2)+TRUNC(AI259*G259,2))))&gt;=0),ABS((W259*G259-(TRUNC(W259*G259,2)+(TRUNC(AL259,2)-(TRUNC(S259*G259,2)+TRUNC(W259*G259,2)+TRUNC(Y259*G259,2)+TRUNC(AA259*G259,2)+TRUNC(AC259*G259,2)+TRUNC(AE259*G259,2)+TRUNC(AG259*G259,2)+TRUNC(AI259*G259,2)))))/W259*G259)&lt;=ABS((W259*G259-(TRUNC(W259*G259,2)+(TRUNC(AL259,2)-(TRUNC(S259*G259,2)+TRUNC(W259*G259,2)+TRUNC(Y259*G259,2)+TRUNC(AA259*G259,2)+TRUNC(AC259*G259,2)+TRUNC(AE259*G259,2)+TRUNC(AG259*G259,2)+TRUNC(AI259*G259,2)))))/W259*G259),TRUE),IF(AND(Y259*G259&lt;&gt;0,(TRUNC(Y259*G259,2)+(TRUNC(AL259,2)-(TRUNC(S259*G259,2)+TRUNC(W259*G259,2)+TRUNC(Y259*G259,2)+TRUNC(AA259*G259,2)+TRUNC(AC259*G259,2)+TRUNC(AE259*G259,2)+TRUNC(AG259*G259,2)+TRUNC(AI259*G259,2))))&gt;=0),ABS((W259*G259-(TRUNC(W259*G259,2)+(TRUNC(AL259,2)-(TRUNC(S259*G259,2)+TRUNC(W259*G259,2)+TRUNC(Y259*G259,2)+TRUNC(AA259*G259,2)+TRUNC(AC259*G259,2)+TRUNC(AE259*G259,2)+TRUNC(AG259*G259,2)+TRUNC(AI259*G259,2)))))/W259*G259)&lt;=ABS((Y259*G259-(TRUNC(Y259*G259,2)+(TRUNC(AL259,2)-(TRUNC(S259*G259,2)+TRUNC(W259*G259,2)+TRUNC(Y259*G259,2)+TRUNC(AA259*G259,2)+TRUNC(AC259*G259,2)+TRUNC(AE259*G259,2)+TRUNC(AG259*G259,2)+TRUNC(AI259*G259,2)))))/Y259*G259),TRUE),IF(AND(AA259*G259&lt;&gt;0,(TRUNC(AA259*G259,2)+(TRUNC(AL259,2)-(TRUNC(S259*G259,2)+TRUNC(W259*G259,2)+TRUNC(Y259*G259,2)+TRUNC(AA259*G259,2)+TRUNC(AC259*G259,2)+TRUNC(AE259*G259,2)+TRUNC(AG259*G259,2)+TRUNC(AI259*G259,2))))&gt;=0),ABS((W259*G259-(TRUNC(W259*G259,2)+(TRUNC(AL259,2)-(TRUNC(S259*G259,2)+TRUNC(W259*G259,2)+TRUNC(Y259*G259,2)+TRUNC(AA259*G259,2)+TRUNC(AC259*G259,2)+TRUNC(AE259*G259,2)+TRUNC(AG259*G259,2)+TRUNC(AI259*G259,2)))))/W259*G259)&lt;=ABS((AA259*G259-(TRUNC(AA259*G259,2)+(TRUNC(AL259,2)-(TRUNC(S259*G259,2)+TRUNC(W259*G259,2)+TRUNC(Y259*G259,2)+TRUNC(AA259*G259,2)+TRUNC(AC259*G259,2)+TRUNC(AE259*G259,2)+TRUNC(AG259*G259,2)+TRUNC(AI259*G259,2)))))/AA259*G259),TRUE),IF(AND(AC259*G259&lt;&gt;0,(TRUNC(AC259*G259,2)+(TRUNC(AL259,2)-(TRUNC(S259*G259,2)+TRUNC(W259*G259,2)+TRUNC(Y259*G259,2)+TRUNC(AA259*G259,2)+TRUNC(AC259*G259,2)+TRUNC(AE259*G259,2)+TRUNC(AG259*G259,2)+TRUNC(AI259*G259,2))))&gt;=0),ABS((W259*G259-(TRUNC(W259*G259,2)+(TRUNC(AL259,2)-(TRUNC(S259*G259,2)+TRUNC(W259*G259,2)+TRUNC(Y259*G259,2)+TRUNC(AA259*G259,2)+TRUNC(AC259*G259,2)+TRUNC(AE259*G259,2)+TRUNC(AG259*G259,2)+TRUNC(AI259*G259,2)))))/W259*G259)&lt;=ABS((AC259*G259-(TRUNC(AC259*G259,2)+(TRUNC(AL259,2)-(TRUNC(S259*G259,2)+TRUNC(W259*G259,2)+TRUNC(Y259*G259,2)+TRUNC(AA259*G259,2)+TRUNC(AC259*G259,2)+TRUNC(AE259*G259,2)+TRUNC(AG259*G259,2)+TRUNC(AI259*G259,2)))))/AC259*G259),TRUE),IF(AND(AE259*G259&lt;&gt;0,(TRUNC(AE259*G259,2)+(TRUNC(AL259,2)-(TRUNC(S259*G259,2)+TRUNC(W259*G259,2)+TRUNC(Y259*G259,2)+TRUNC(AA259*G259,2)+TRUNC(AC259*G259,2)+TRUNC(AE259*G259,2)+TRUNC(AG259*G259,2)+TRUNC(AI259*G259,2))))&gt;=0),ABS((W259*G259-(TRUNC(W259*G259,2)+(TRUNC(AL259,2)-(TRUNC(S259*G259,2)+TRUNC(W259*G259,2)+TRUNC(Y259*G259,2)+TRUNC(AA259*G259,2)+TRUNC(AC259*G259,2)+TRUNC(AE259*G259,2)+TRUNC(AG259*G259,2)+TRUNC(AI259*G259,2)))))/W259*G259)&lt;=ABS((AE259*G259-(TRUNC(AE259*G259,2)+(TRUNC(AL259,2)-(TRUNC(S259*G259,2)+TRUNC(W259*G259,2)+TRUNC(Y259*G259,2)+TRUNC(AA259*G259,2)+TRUNC(AC259*G259,2)+TRUNC(AE259*G259,2)+TRUNC(AG259*G259,2)+TRUNC(AI259*G259,2)))))/AE259*G259),TRUE),IF(AND(AG259*G259&lt;&gt;0,(TRUNC(AG259*G259,2)+(TRUNC(AL259,2)-(TRUNC(S259*G259,2)+TRUNC(W259*G259,2)+TRUNC(Y259*G259,2)+TRUNC(AA259*G259,2)+TRUNC(AC259*G259,2)+TRUNC(AE259*G259,2)+TRUNC(AG259*G259,2)+TRUNC(AI259*G259,2))))&gt;=0),ABS((W259*G259-(TRUNC(W259*G259,2)+(TRUNC(AL259,2)-(TRUNC(S259*G259,2)+TRUNC(W259*G259,2)+TRUNC(Y259*G259,2)+TRUNC(AA259*G259,2)+TRUNC(AC259*G259,2)+TRUNC(AE259*G259,2)+TRUNC(AG259*G259,2)+TRUNC(AI259*G259,2)))))/W259*G259)&lt;=ABS((AG259*G259-(TRUNC(AG259*G259,2)+(TRUNC(AL259,2)-(TRUNC(S259*G259,2)+TRUNC(W259*G259,2)+TRUNC(Y259*G259,2)+TRUNC(AA259*G259,2)+TRUNC(AC259*G259,2)+TRUNC(AE259*G259,2)+TRUNC(AG259*G259,2)+TRUNC(AI259*G259,2)))))/AG259*G259),TRUE),IF(AND(AI259*G259&lt;&gt;0,(TRUNC(AI259*G259,2)+(TRUNC(AL259,2)-(TRUNC(S259*G259,2)+TRUNC(W259*G259,2)+TRUNC(Y259*G259,2)+TRUNC(AA259*G259,2)+TRUNC(AC259*G259,2)+TRUNC(AE259*G259,2)+TRUNC(AG259*G259,2)+TRUNC(AI259*G259,2))))&gt;=0),ABS((W259*G259-(TRUNC(W259*G259,2)+(TRUNC(AL259,2)-(TRUNC(S259*G259,2)+TRUNC(W259*G259,2)+TRUNC(Y259*G259,2)+TRUNC(AA259*G259,2)+TRUNC(AC259*G259,2)+TRUNC(AE259*G259,2)+TRUNC(AG259*G259,2)+TRUNC(AI259*G259,2)))))/W259*G259)&lt;=ABS((AI259*G259-(TRUNC(AI259*G259,2)+(TRUNC(AL259,2)-(TRUNC(S259*G259,2)+TRUNC(W259*G259,2)+TRUNC(Y259*G259,2)+TRUNC(AA259*G259,2)+TRUNC(AC259*G259,2)+TRUNC(AE259*G259,2)+TRUNC(AG259*G259,2)+TRUNC(AI259*G259,2)))))/AI259*G259),TRUE)),TRUNC(W259*G259,2)+(TRUNC(AL259,2)-(TRUNC(S259*G259,2)+TRUNC(W259*G259,2)+TRUNC(Y259*G259,2)+TRUNC(AA259*G259,2)+TRUNC(AC259*G259,2)+TRUNC(AE259*G259,2)+TRUNC(AG259*G259,2)+TRUNC(AI259*G259,2))),TRUNC(W259*G259,2)))))</f>
        <v>0</v>
      </c>
      <c r="Y259" s="363">
        <f>IF(K259*(1+R259)=0,0,IF((TRUNC(AK259,2)-(TRUNC(H259*(1+R259),2)+TRUNC(J259*(1+R259),2)+TRUNC(K259*(1+R259),2)+TRUNC(L259*(1+R259),2)+TRUNC(M259*(1+R259),2)+TRUNC(N259*(1+R259),2)+TRUNC(O259*(1+R259),2)+TRUNC(P259*(1+R259),2)))=0,TRUNC(K259*(1+R259),2),IF((TRUNC(TRUNC(K259*(1+R259),2),2)+(TRUNC(AK259,2)-(TRUNC(H259*(1+R259),2)+TRUNC(J259*(1+R259),2)+TRUNC(K259*(1+R259),2)+TRUNC(L259*(1+R259),2)+TRUNC(M259*(1+R259),2)+TRUNC(N259*(1+R259),2)+TRUNC(O259*(1+R259),2)+TRUNC(P259*(1+R259),2))))&lt;=0,TRUNC(K259*(1+R259),2),IF(AND(IF(AND(H259*(1+R259)&lt;&gt;0,(TRUNC(H259*(1+R259),2)+(TRUNC(AK259,2)-(TRUNC(H259*(1+R259),2)+TRUNC(J259*(1+R259),2)+TRUNC(K259*(1+R259),2)+TRUNC(L259*(1+R259),2)+TRUNC(M259*(1+R259),2)+TRUNC(N259*(1+R259),2)+TRUNC(O259*(1+R259),2)+TRUNC(P259*(1+R259),2))))&gt;=0),ABS((K259*(1+R259)-(TRUNC(K259*(1+R259),2)+(TRUNC(AK259,2)-(TRUNC(H259*(1+R259),2)+TRUNC(J259*(1+R259),2)+TRUNC(K259*(1+R259),2)+TRUNC(L259*(1+R259),2)+TRUNC(M259*(1+R259),2)+TRUNC(N259*(1+R259),2)+TRUNC(O259*(1+R259),2)+TRUNC(P259*(1+R259),2)))))/K259*(1+R259))&lt;ABS((H259*(1+R259)-(TRUNC(H259*(1+R259),2)+(TRUNC(AK259,2)-(TRUNC(H259*(1+R259),2)+TRUNC(J259*(1+R259),2)+TRUNC(K259*(1+R259),2)+TRUNC(L259*(1+R259),2)+TRUNC(M259*(1+R259),2)+TRUNC(N259*(1+R259),2)+TRUNC(O259*(1+R259),2)+TRUNC(P259*(1+R259),2)))))/H259*(1+R259)),TRUE),IF(AND(J259*(1+R259)&lt;&gt;0,(TRUNC(J259*(1+R259),2)+(TRUNC(AK259,2)-(TRUNC(H259*(1+R259),2)+TRUNC(J259*(1+R259),2)+TRUNC(K259*(1+R259),2)+TRUNC(L259*(1+R259),2)+TRUNC(M259*(1+R259),2)+TRUNC(N259*(1+R259),2)+TRUNC(O259*(1+R259),2)+TRUNC(P259*(1+R259),2))))&gt;=0),ABS((K259*(1+R259)-(TRUNC(K259*(1+R259),2)+(TRUNC(AK259,2)-(TRUNC(H259*(1+R259),2)+TRUNC(J259*(1+R259),2)+TRUNC(K259*(1+R259),2)+TRUNC(L259*(1+R259),2)+TRUNC(M259*(1+R259),2)+TRUNC(N259*(1+R259),2)+TRUNC(O259*(1+R259),2)+TRUNC(P259*(1+R259),2)))))/K259*(1+R259))&lt;ABS((J259*(1+R259)-(TRUNC(J259*(1+R259),2)+(TRUNC(AK259,2)-(TRUNC(H259*(1+R259),2)+TRUNC(J259*(1+R259),2)+TRUNC(K259*(1+R259),2)+TRUNC(L259*(1+R259),2)+TRUNC(M259*(1+R259),2)+TRUNC(N259*(1+R259),2)+TRUNC(O259*(1+R259),2)+TRUNC(P259*(1+R259),2)))))/J259*(1+R259)),TRUE),IF(AND(K259*(1+R259)&lt;&gt;0,(TRUNC(K259*(1+R259),2)+(TRUNC(AK259,2)-(TRUNC(H259*(1+R259),2)+TRUNC(J259*(1+R259),2)+TRUNC(K259*(1+R259),2)+TRUNC(L259*(1+R259),2)+TRUNC(M259*(1+R259),2)+TRUNC(N259*(1+R259),2)+TRUNC(O259*(1+R259),2)+TRUNC(P259*(1+R259),2))))&gt;=0),ABS((K259*(1+R259)-(TRUNC(K259*(1+R259),2)+(TRUNC(AK259,2)-(TRUNC(H259*(1+R259),2)+TRUNC(J259*(1+R259),2)+TRUNC(K259*(1+R259),2)+TRUNC(L259*(1+R259),2)+TRUNC(M259*(1+R259),2)+TRUNC(N259*(1+R259),2)+TRUNC(O259*(1+R259),2)+TRUNC(P259*(1+R259),2)))))/K259*(1+R259))&lt;=ABS((K259*(1+R259)-(TRUNC(K259*(1+R259),2)+(TRUNC(AK259,2)-(TRUNC(H259*(1+R259),2)+TRUNC(J259*(1+R259),2)+TRUNC(K259*(1+R259),2)+TRUNC(L259*(1+R259),2)+TRUNC(M259*(1+R259),2)+TRUNC(N259*(1+R259),2)+TRUNC(O259*(1+R259),2)+TRUNC(P259*(1+R259),2)))))/K259*(1+R259)),TRUE),IF(AND(L259*(1+R259)&lt;&gt;0,(TRUNC(L259*(1+R259),2)+(TRUNC(AK259,2)-(TRUNC(H259*(1+R259),2)+TRUNC(J259*(1+R259),2)+TRUNC(K259*(1+R259),2)+TRUNC(L259*(1+R259),2)+TRUNC(M259*(1+R259),2)+TRUNC(N259*(1+R259),2)+TRUNC(O259*(1+R259),2)+TRUNC(P259*(1+R259),2))))&gt;=0),ABS((K259*(1+R259)-(TRUNC(K259*(1+R259),2)+(TRUNC(AK259,2)-(TRUNC(H259*(1+R259),2)+TRUNC(J259*(1+R259),2)+TRUNC(K259*(1+R259),2)+TRUNC(L259*(1+R259),2)+TRUNC(M259*(1+R259),2)+TRUNC(N259*(1+R259),2)+TRUNC(O259*(1+R259),2)+TRUNC(P259*(1+R259),2)))))/K259*(1+R259))&lt;=ABS((L259*(1+R259)-(TRUNC(L259*(1+R259),2)+(TRUNC(AK259,2)-(TRUNC(H259*(1+R259),2)+TRUNC(J259*(1+R259),2)+TRUNC(K259*(1+R259),2)+TRUNC(L259*(1+R259),2)+TRUNC(M259*(1+R259),2)+TRUNC(N259*(1+R259),2)+TRUNC(O259*(1+R259),2)+TRUNC(P259*(1+R259),2)))))/L259*(1+R259)),TRUE),IF(AND(M259*(1+R259)&lt;&gt;0,(TRUNC(M259*(1+R259),2)+(TRUNC(AK259,2)-(TRUNC(H259*(1+R259),2)+TRUNC(J259*(1+R259),2)+TRUNC(K259*(1+R259),2)+TRUNC(L259*(1+R259),2)+TRUNC(M259*(1+R259),2)+TRUNC(N259*(1+R259),2)+TRUNC(O259*(1+R259),2)+TRUNC(P259*(1+R259),2))))&gt;=0),ABS((K259*(1+R259)-(TRUNC(K259*(1+R259),2)+(TRUNC(AK259,2)-(TRUNC(H259*(1+R259),2)+TRUNC(J259*(1+R259),2)+TRUNC(K259*(1+R259),2)+TRUNC(L259*(1+R259),2)+TRUNC(M259*(1+R259),2)+TRUNC(N259*(1+R259),2)+TRUNC(O259*(1+R259),2)+TRUNC(P259*(1+R259),2)))))/K259*(1+R259))&lt;=ABS((M259*(1+R259)-(TRUNC(M259*(1+R259),2)+(TRUNC(AK259,2)-(TRUNC(H259*(1+R259),2)+TRUNC(J259*(1+R259),2)+TRUNC(K259*(1+R259),2)+TRUNC(L259*(1+R259),2)+TRUNC(M259*(1+R259),2)+TRUNC(N259*(1+R259),2)+TRUNC(O259*(1+R259),2)+TRUNC(P259*(1+R259),2)))))/M259*(1+R259)),TRUE),IF(AND(N259*(1+R259)&lt;&gt;0,(TRUNC(N259*(1+R259),2)+(TRUNC(AK259,2)-(TRUNC(H259*(1+R259),2)+TRUNC(J259*(1+R259),2)+TRUNC(K259*(1+R259),2)+TRUNC(L259*(1+R259),2)+TRUNC(M259*(1+R259),2)+TRUNC(N259*(1+R259),2)+TRUNC(O259*(1+R259),2)+TRUNC(P259*(1+R259),2))))&gt;=0),ABS((K259*(1+R259)-(TRUNC(K259*(1+R259),2)+(TRUNC(AK259,2)-(TRUNC(H259*(1+R259),2)+TRUNC(J259*(1+R259),2)+TRUNC(K259*(1+R259),2)+TRUNC(L259*(1+R259),2)+TRUNC(M259*(1+R259),2)+TRUNC(N259*(1+R259),2)+TRUNC(O259*(1+R259),2)+TRUNC(P259*(1+R259),2)))))/K259*(1+R259))&lt;=ABS((N259*(1+R259)-(TRUNC(N259*(1+R259),2)+(TRUNC(AK259,2)-(TRUNC(H259*(1+R259),2)+TRUNC(J259*(1+R259),2)+TRUNC(K259*(1+R259),2)+TRUNC(L259*(1+R259),2)+TRUNC(M259*(1+R259),2)+TRUNC(N259*(1+R259),2)+TRUNC(O259*(1+R259),2)+TRUNC(P259*(1+R259),2)))))/N259*(1+R259)),TRUE),IF(AND(O259*(1+R259)&lt;&gt;0,(TRUNC(O259*(1+R259),2)+(TRUNC(AK259,2)-(TRUNC(H259*(1+R259),2)+TRUNC(J259*(1+R259),2)+TRUNC(K259*(1+R259),2)+TRUNC(L259*(1+R259),2)+TRUNC(M259*(1+R259),2)+TRUNC(N259*(1+R259),2)+TRUNC(O259*(1+R259),2)+TRUNC(P259*(1+R259),2))))&gt;=0),ABS((K259*(1+R259)-(TRUNC(K259*(1+R259),2)+(TRUNC(AK259,2)-(TRUNC(H259*(1+R259),2)+TRUNC(J259*(1+R259),2)+TRUNC(K259*(1+R259),2)+TRUNC(L259*(1+R259),2)+TRUNC(M259*(1+R259),2)+TRUNC(N259*(1+R259),2)+TRUNC(O259*(1+R259),2)+TRUNC(P259*(1+R259),2)))))/K259*(1+R259))&lt;=ABS((O259*(1+R259)-(TRUNC(O259*(1+R259),2)+(TRUNC(AK259,2)-(TRUNC(H259*(1+R259),2)+TRUNC(J259*(1+R259),2)+TRUNC(K259*(1+R259),2)+TRUNC(L259*(1+R259),2)+TRUNC(M259*(1+R259),2)+TRUNC(N259*(1+R259),2)+TRUNC(O259*(1+R259),2)+TRUNC(P259*(1+R259),2)))))/O259*(1+R259)),TRUE),IF(AND(P259*(1+R259)&lt;&gt;0,(TRUNC(P259*(1+R259),2)+(TRUNC(AK259,2)-(TRUNC(H259*(1+R259),2)+TRUNC(J259*(1+R259),2)+TRUNC(K259*(1+R259),2)+TRUNC(L259*(1+R259),2)+TRUNC(M259*(1+R259),2)+TRUNC(N259*(1+R259),2)+TRUNC(O259*(1+R259),2)+TRUNC(P259*(1+R259),2))))&gt;=0),ABS((K259*(1+R259)-(TRUNC(K259*(1+R259),2)+(TRUNC(AK259,2)-(TRUNC(H259*(1+R259),2)+TRUNC(J259*(1+R259),2)+TRUNC(K259*(1+R259),2)+TRUNC(L259*(1+R259),2)+TRUNC(M259*(1+R259),2)+TRUNC(N259*(1+R259),2)+TRUNC(O259*(1+R259),2)+TRUNC(P259*(1+R259),2)))))/K259*(1+R259))&lt;=ABS((P259*(1+R259)-(TRUNC(P259*(1+R259),2)+(TRUNC(AK259,2)-(TRUNC(H259*(1+R259),2)+TRUNC(J259*(1+R259),2)+TRUNC(K259*(1+R259),2)+TRUNC(L259*(1+R259),2)+TRUNC(M259*(1+R259),2)+TRUNC(N259*(1+R259),2)+TRUNC(O259*(1+R259),2)+TRUNC(P259*(1+R259),2)))))/P259*(1+R259)),TRUE)),TRUNC(K259*(1+R259),2)+(TRUNC(AK259,2)-(TRUNC(H259*(1+R259),2)+TRUNC(J259*(1+R259),2)+TRUNC(K259*(1+R259),2)+TRUNC(L259*(1+R259),2)+TRUNC(M259*(1+R259),2)+TRUNC(N259*(1+R259),2)+TRUNC(O259*(1+R259),2)+TRUNC(P259*(1+R259),2))),TRUNC(K259*(1+R259),2)))))</f>
        <v>0</v>
      </c>
      <c r="Z259" s="363">
        <f>IF(Y259*G259=0,0,IF((TRUNC(AL259,2)-(TRUNC(S259*G259,2)+TRUNC(W259*G259,2)+TRUNC(Y259*G259,2)+TRUNC(AA259*G259,2)+TRUNC(AC259*G259,2)+TRUNC(AE259*G259,2)+TRUNC(AG259*G259,2)+TRUNC(AI259*G259,2)))=0,TRUNC(Y259*G259,2),IF((TRUNC(TRUNC(Y259*G259,2),2)+(TRUNC(AL259,2)-(TRUNC(S259*G259,2)+TRUNC(W259*G259,2)+TRUNC(Y259*G259,2)+TRUNC(AA259*G259,2)+TRUNC(AC259*G259,2)+TRUNC(AE259*G259,2)+TRUNC(AG259*G259,2)+TRUNC(AI259*G259,2))))&lt;=0,TRUNC(Y259*G259,2),IF(AND(IF(AND(S259*G259&lt;&gt;0,(TRUNC(S259*G259,2)+(TRUNC(AL259,2)-(TRUNC(S259*G259,2)+TRUNC(W259*G259,2)+TRUNC(Y259*G259,2)+TRUNC(AA259*G259,2)+TRUNC(AC259*G259,2)+TRUNC(AE259*G259,2)+TRUNC(AG259*G259,2)+TRUNC(AI259*G259,2))))&gt;=0),ABS((Y259*G259-(TRUNC(Y259*G259,2)+(TRUNC(AL259,2)-(TRUNC(S259*G259,2)+TRUNC(W259*G259,2)+TRUNC(Y259*G259,2)+TRUNC(AA259*G259,2)+TRUNC(AC259*G259,2)+TRUNC(AE259*G259,2)+TRUNC(AG259*G259,2)+TRUNC(AI259*G259,2)))))/Y259*G259)&lt;ABS((S259*G259-(TRUNC(S259*G259,2)+(TRUNC(AL259,2)-(TRUNC(S259*G259,2)+TRUNC(W259*G259,2)+TRUNC(Y259*G259,2)+TRUNC(AA259*G259,2)+TRUNC(AC259*G259,2)+TRUNC(AE259*G259,2)+TRUNC(AG259*G259,2)+TRUNC(AI259*G259,2)))))/S259*G259),TRUE),IF(AND(W259*G259&lt;&gt;0,(TRUNC(W259*G259,2)+(TRUNC(AL259,2)-(TRUNC(S259*G259,2)+TRUNC(W259*G259,2)+TRUNC(Y259*G259,2)+TRUNC(AA259*G259,2)+TRUNC(AC259*G259,2)+TRUNC(AE259*G259,2)+TRUNC(AG259*G259,2)+TRUNC(AI259*G259,2))))&gt;=0),ABS((Y259*G259-(TRUNC(Y259*G259,2)+(TRUNC(AL259,2)-(TRUNC(S259*G259,2)+TRUNC(W259*G259,2)+TRUNC(Y259*G259,2)+TRUNC(AA259*G259,2)+TRUNC(AC259*G259,2)+TRUNC(AE259*G259,2)+TRUNC(AG259*G259,2)+TRUNC(AI259*G259,2)))))/Y259*G259)&lt;ABS((W259*G259-(TRUNC(W259*G259,2)+(TRUNC(AL259,2)-(TRUNC(S259*G259,2)+TRUNC(W259*G259,2)+TRUNC(Y259*G259,2)+TRUNC(AA259*G259,2)+TRUNC(AC259*G259,2)+TRUNC(AE259*G259,2)+TRUNC(AG259*G259,2)+TRUNC(AI259*G259,2)))))/W259*G259),TRUE),IF(AND(Y259*G259&lt;&gt;0,(TRUNC(Y259*G259,2)+(TRUNC(AL259,2)-(TRUNC(S259*G259,2)+TRUNC(W259*G259,2)+TRUNC(Y259*G259,2)+TRUNC(AA259*G259,2)+TRUNC(AC259*G259,2)+TRUNC(AE259*G259,2)+TRUNC(AG259*G259,2)+TRUNC(AI259*G259,2))))&gt;=0),ABS((Y259*G259-(TRUNC(Y259*G259,2)+(TRUNC(AL259,2)-(TRUNC(S259*G259,2)+TRUNC(W259*G259,2)+TRUNC(Y259*G259,2)+TRUNC(AA259*G259,2)+TRUNC(AC259*G259,2)+TRUNC(AE259*G259,2)+TRUNC(AG259*G259,2)+TRUNC(AI259*G259,2)))))/Y259*G259)&lt;=ABS((Y259*G259-(TRUNC(Y259*G259,2)+(TRUNC(AL259,2)-(TRUNC(S259*G259,2)+TRUNC(W259*G259,2)+TRUNC(Y259*G259,2)+TRUNC(AA259*G259,2)+TRUNC(AC259*G259,2)+TRUNC(AE259*G259,2)+TRUNC(AG259*G259,2)+TRUNC(AI259*G259,2)))))/Y259*G259),TRUE),IF(AND(AA259*G259&lt;&gt;0,(TRUNC(AA259*G259,2)+(TRUNC(AL259,2)-(TRUNC(S259*G259,2)+TRUNC(W259*G259,2)+TRUNC(Y259*G259,2)+TRUNC(AA259*G259,2)+TRUNC(AC259*G259,2)+TRUNC(AE259*G259,2)+TRUNC(AG259*G259,2)+TRUNC(AI259*G259,2))))&gt;=0),ABS((Y259*G259-(TRUNC(Y259*G259,2)+(TRUNC(AL259,2)-(TRUNC(S259*G259,2)+TRUNC(W259*G259,2)+TRUNC(Y259*G259,2)+TRUNC(AA259*G259,2)+TRUNC(AC259*G259,2)+TRUNC(AE259*G259,2)+TRUNC(AG259*G259,2)+TRUNC(AI259*G259,2)))))/Y259*G259)&lt;=ABS((AA259*G259-(TRUNC(AA259*G259,2)+(TRUNC(AL259,2)-(TRUNC(S259*G259,2)+TRUNC(W259*G259,2)+TRUNC(Y259*G259,2)+TRUNC(AA259*G259,2)+TRUNC(AC259*G259,2)+TRUNC(AE259*G259,2)+TRUNC(AG259*G259,2)+TRUNC(AI259*G259,2)))))/AA259*G259),TRUE),IF(AND(AC259*G259&lt;&gt;0,(TRUNC(AC259*G259,2)+(TRUNC(AL259,2)-(TRUNC(S259*G259,2)+TRUNC(W259*G259,2)+TRUNC(Y259*G259,2)+TRUNC(AA259*G259,2)+TRUNC(AC259*G259,2)+TRUNC(AE259*G259,2)+TRUNC(AG259*G259,2)+TRUNC(AI259*G259,2))))&gt;=0),ABS((Y259*G259-(TRUNC(Y259*G259,2)+(TRUNC(AL259,2)-(TRUNC(S259*G259,2)+TRUNC(W259*G259,2)+TRUNC(Y259*G259,2)+TRUNC(AA259*G259,2)+TRUNC(AC259*G259,2)+TRUNC(AE259*G259,2)+TRUNC(AG259*G259,2)+TRUNC(AI259*G259,2)))))/Y259*G259)&lt;=ABS((AC259*G259-(TRUNC(AC259*G259,2)+(TRUNC(AL259,2)-(TRUNC(S259*G259,2)+TRUNC(W259*G259,2)+TRUNC(Y259*G259,2)+TRUNC(AA259*G259,2)+TRUNC(AC259*G259,2)+TRUNC(AE259*G259,2)+TRUNC(AG259*G259,2)+TRUNC(AI259*G259,2)))))/AC259*G259),TRUE),IF(AND(AE259*G259&lt;&gt;0,(TRUNC(AE259*G259,2)+(TRUNC(AL259,2)-(TRUNC(S259*G259,2)+TRUNC(W259*G259,2)+TRUNC(Y259*G259,2)+TRUNC(AA259*G259,2)+TRUNC(AC259*G259,2)+TRUNC(AE259*G259,2)+TRUNC(AG259*G259,2)+TRUNC(AI259*G259,2))))&gt;=0),ABS((Y259*G259-(TRUNC(Y259*G259,2)+(TRUNC(AL259,2)-(TRUNC(S259*G259,2)+TRUNC(W259*G259,2)+TRUNC(Y259*G259,2)+TRUNC(AA259*G259,2)+TRUNC(AC259*G259,2)+TRUNC(AE259*G259,2)+TRUNC(AG259*G259,2)+TRUNC(AI259*G259,2)))))/Y259*G259)&lt;=ABS((AE259*G259-(TRUNC(AE259*G259,2)+(TRUNC(AL259,2)-(TRUNC(S259*G259,2)+TRUNC(W259*G259,2)+TRUNC(Y259*G259,2)+TRUNC(AA259*G259,2)+TRUNC(AC259*G259,2)+TRUNC(AE259*G259,2)+TRUNC(AG259*G259,2)+TRUNC(AI259*G259,2)))))/AE259*G259),TRUE),IF(AND(AG259*G259&lt;&gt;0,(TRUNC(AG259*G259,2)+(TRUNC(AL259,2)-(TRUNC(S259*G259,2)+TRUNC(W259*G259,2)+TRUNC(Y259*G259,2)+TRUNC(AA259*G259,2)+TRUNC(AC259*G259,2)+TRUNC(AE259*G259,2)+TRUNC(AG259*G259,2)+TRUNC(AI259*G259,2))))&gt;=0),ABS((Y259*G259-(TRUNC(Y259*G259,2)+(TRUNC(AL259,2)-(TRUNC(S259*G259,2)+TRUNC(W259*G259,2)+TRUNC(Y259*G259,2)+TRUNC(AA259*G259,2)+TRUNC(AC259*G259,2)+TRUNC(AE259*G259,2)+TRUNC(AG259*G259,2)+TRUNC(AI259*G259,2)))))/Y259*G259)&lt;=ABS((AG259*G259-(TRUNC(AG259*G259,2)+(TRUNC(AL259,2)-(TRUNC(S259*G259,2)+TRUNC(W259*G259,2)+TRUNC(Y259*G259,2)+TRUNC(AA259*G259,2)+TRUNC(AC259*G259,2)+TRUNC(AE259*G259,2)+TRUNC(AG259*G259,2)+TRUNC(AI259*G259,2)))))/AG259*G259),TRUE),IF(AND(AI259*G259&lt;&gt;0,(TRUNC(AI259*G259,2)+(TRUNC(AL259,2)-(TRUNC(S259*G259,2)+TRUNC(W259*G259,2)+TRUNC(Y259*G259,2)+TRUNC(AA259*G259,2)+TRUNC(AC259*G259,2)+TRUNC(AE259*G259,2)+TRUNC(AG259*G259,2)+TRUNC(AI259*G259,2))))&gt;=0),ABS((Y259*G259-(TRUNC(Y259*G259,2)+(TRUNC(AL259,2)-(TRUNC(S259*G259,2)+TRUNC(W259*G259,2)+TRUNC(Y259*G259,2)+TRUNC(AA259*G259,2)+TRUNC(AC259*G259,2)+TRUNC(AE259*G259,2)+TRUNC(AG259*G259,2)+TRUNC(AI259*G259,2)))))/Y259*G259)&lt;=ABS((AI259*G259-(TRUNC(AI259*G259,2)+(TRUNC(AL259,2)-(TRUNC(S259*G259,2)+TRUNC(W259*G259,2)+TRUNC(Y259*G259,2)+TRUNC(AA259*G259,2)+TRUNC(AC259*G259,2)+TRUNC(AE259*G259,2)+TRUNC(AG259*G259,2)+TRUNC(AI259*G259,2)))))/AI259*G259),TRUE)),TRUNC(Y259*G259,2)+(TRUNC(AL259,2)-(TRUNC(S259*G259,2)+TRUNC(W259*G259,2)+TRUNC(Y259*G259,2)+TRUNC(AA259*G259,2)+TRUNC(AC259*G259,2)+TRUNC(AE259*G259,2)+TRUNC(AG259*G259,2)+TRUNC(AI259*G259,2))),TRUNC(Y259*G259,2)))))</f>
        <v>0</v>
      </c>
      <c r="AA259" s="363">
        <f>IF(L259*(1+R259)=0,0,IF((TRUNC(AK259,2)-(TRUNC(H259*(1+R259),2)+TRUNC(J259*(1+R259),2)+TRUNC(K259*(1+R259),2)+TRUNC(L259*(1+R259),2)+TRUNC(M259*(1+R259),2)+TRUNC(N259*(1+R259),2)+TRUNC(O259*(1+R259),2)+TRUNC(P259*(1+R259),2)))=0,TRUNC(L259*(1+R259),2),IF((TRUNC(TRUNC(L259*(1+R259),2),2)+(TRUNC(AK259,2)-(TRUNC(H259*(1+R259),2)+TRUNC(J259*(1+R259),2)+TRUNC(K259*(1+R259),2)+TRUNC(L259*(1+R259),2)+TRUNC(M259*(1+R259),2)+TRUNC(N259*(1+R259),2)+TRUNC(O259*(1+R259),2)+TRUNC(P259*(1+R259),2))))&lt;=0,TRUNC(L259*(1+R259),2),IF(AND(IF(AND(H259*(1+R259)&lt;&gt;0,(TRUNC(H259*(1+R259),2)+(TRUNC(AK259,2)-(TRUNC(H259*(1+R259),2)+TRUNC(J259*(1+R259),2)+TRUNC(K259*(1+R259),2)+TRUNC(L259*(1+R259),2)+TRUNC(M259*(1+R259),2)+TRUNC(N259*(1+R259),2)+TRUNC(O259*(1+R259),2)+TRUNC(P259*(1+R259),2))))&gt;=0),ABS((L259*(1+R259)-(TRUNC(L259*(1+R259),2)+(TRUNC(AK259,2)-(TRUNC(H259*(1+R259),2)+TRUNC(J259*(1+R259),2)+TRUNC(K259*(1+R259),2)+TRUNC(L259*(1+R259),2)+TRUNC(M259*(1+R259),2)+TRUNC(N259*(1+R259),2)+TRUNC(O259*(1+R259),2)+TRUNC(P259*(1+R259),2)))))/L259*(1+R259))&lt;ABS((H259*(1+R259)-(TRUNC(H259*(1+R259),2)+(TRUNC(AK259,2)-(TRUNC(H259*(1+R259),2)+TRUNC(J259*(1+R259),2)+TRUNC(K259*(1+R259),2)+TRUNC(L259*(1+R259),2)+TRUNC(M259*(1+R259),2)+TRUNC(N259*(1+R259),2)+TRUNC(O259*(1+R259),2)+TRUNC(P259*(1+R259),2)))))/H259*(1+R259)),TRUE),IF(AND(J259*(1+R259)&lt;&gt;0,(TRUNC(J259*(1+R259),2)+(TRUNC(AK259,2)-(TRUNC(H259*(1+R259),2)+TRUNC(J259*(1+R259),2)+TRUNC(K259*(1+R259),2)+TRUNC(L259*(1+R259),2)+TRUNC(M259*(1+R259),2)+TRUNC(N259*(1+R259),2)+TRUNC(O259*(1+R259),2)+TRUNC(P259*(1+R259),2))))&gt;=0),ABS((L259*(1+R259)-(TRUNC(L259*(1+R259),2)+(TRUNC(AK259,2)-(TRUNC(H259*(1+R259),2)+TRUNC(J259*(1+R259),2)+TRUNC(K259*(1+R259),2)+TRUNC(L259*(1+R259),2)+TRUNC(M259*(1+R259),2)+TRUNC(N259*(1+R259),2)+TRUNC(O259*(1+R259),2)+TRUNC(P259*(1+R259),2)))))/L259*(1+R259))&lt;ABS((J259*(1+R259)-(TRUNC(J259*(1+R259),2)+(TRUNC(AK259,2)-(TRUNC(H259*(1+R259),2)+TRUNC(J259*(1+R259),2)+TRUNC(K259*(1+R259),2)+TRUNC(L259*(1+R259),2)+TRUNC(M259*(1+R259),2)+TRUNC(N259*(1+R259),2)+TRUNC(O259*(1+R259),2)+TRUNC(P259*(1+R259),2)))))/J259*(1+R259)),TRUE),IF(AND(K259*(1+R259)&lt;&gt;0,(TRUNC(K259*(1+R259),2)+(TRUNC(AK259,2)-(TRUNC(H259*(1+R259),2)+TRUNC(J259*(1+R259),2)+TRUNC(K259*(1+R259),2)+TRUNC(L259*(1+R259),2)+TRUNC(M259*(1+R259),2)+TRUNC(N259*(1+R259),2)+TRUNC(O259*(1+R259),2)+TRUNC(P259*(1+R259),2))))&gt;=0),ABS((L259*(1+R259)-(TRUNC(L259*(1+R259),2)+(TRUNC(AK259,2)-(TRUNC(H259*(1+R259),2)+TRUNC(J259*(1+R259),2)+TRUNC(K259*(1+R259),2)+TRUNC(L259*(1+R259),2)+TRUNC(M259*(1+R259),2)+TRUNC(N259*(1+R259),2)+TRUNC(O259*(1+R259),2)+TRUNC(P259*(1+R259),2)))))/L259*(1+R259))&lt;ABS((K259*(1+R259)-(TRUNC(K259*(1+R259),2)+(TRUNC(AK259,2)-(TRUNC(H259*(1+R259),2)+TRUNC(J259*(1+R259),2)+TRUNC(K259*(1+R259),2)+TRUNC(L259*(1+R259),2)+TRUNC(M259*(1+R259),2)+TRUNC(N259*(1+R259),2)+TRUNC(O259*(1+R259),2)+TRUNC(P259*(1+R259),2)))))/K259*(1+R259)),TRUE),IF(AND(L259*(1+R259)&lt;&gt;0,(TRUNC(L259*(1+R259),2)+(TRUNC(AK259,2)-(TRUNC(H259*(1+R259),2)+TRUNC(J259*(1+R259),2)+TRUNC(K259*(1+R259),2)+TRUNC(L259*(1+R259),2)+TRUNC(M259*(1+R259),2)+TRUNC(N259*(1+R259),2)+TRUNC(O259*(1+R259),2)+TRUNC(P259*(1+R259),2))))&gt;=0),ABS((L259*(1+R259)-(TRUNC(L259*(1+R259),2)+(TRUNC(AK259,2)-(TRUNC(H259*(1+R259),2)+TRUNC(J259*(1+R259),2)+TRUNC(K259*(1+R259),2)+TRUNC(L259*(1+R259),2)+TRUNC(M259*(1+R259),2)+TRUNC(N259*(1+R259),2)+TRUNC(O259*(1+R259),2)+TRUNC(P259*(1+R259),2)))))/L259*(1+R259))&lt;=ABS((L259*(1+R259)-(TRUNC(L259*(1+R259),2)+(TRUNC(AK259,2)-(TRUNC(H259*(1+R259),2)+TRUNC(J259*(1+R259),2)+TRUNC(K259*(1+R259),2)+TRUNC(L259*(1+R259),2)+TRUNC(M259*(1+R259),2)+TRUNC(N259*(1+R259),2)+TRUNC(O259*(1+R259),2)+TRUNC(P259*(1+R259),2)))))/L259*(1+R259)),TRUE),IF(AND(M259*(1+R259)&lt;&gt;0,(TRUNC(M259*(1+R259),2)+(TRUNC(AK259,2)-(TRUNC(H259*(1+R259),2)+TRUNC(J259*(1+R259),2)+TRUNC(K259*(1+R259),2)+TRUNC(L259*(1+R259),2)+TRUNC(M259*(1+R259),2)+TRUNC(N259*(1+R259),2)+TRUNC(O259*(1+R259),2)+TRUNC(P259*(1+R259),2))))&gt;=0),ABS((L259*(1+R259)-(TRUNC(L259*(1+R259),2)+(TRUNC(AK259,2)-(TRUNC(H259*(1+R259),2)+TRUNC(J259*(1+R259),2)+TRUNC(K259*(1+R259),2)+TRUNC(L259*(1+R259),2)+TRUNC(M259*(1+R259),2)+TRUNC(N259*(1+R259),2)+TRUNC(O259*(1+R259),2)+TRUNC(P259*(1+R259),2)))))/L259*(1+R259))&lt;=ABS((M259*(1+R259)-(TRUNC(M259*(1+R259),2)+(TRUNC(AK259,2)-(TRUNC(H259*(1+R259),2)+TRUNC(J259*(1+R259),2)+TRUNC(K259*(1+R259),2)+TRUNC(L259*(1+R259),2)+TRUNC(M259*(1+R259),2)+TRUNC(N259*(1+R259),2)+TRUNC(O259*(1+R259),2)+TRUNC(P259*(1+R259),2)))))/M259*(1+R259)),TRUE),IF(AND(N259*(1+R259)&lt;&gt;0,(TRUNC(N259*(1+R259),2)+(TRUNC(AK259,2)-(TRUNC(H259*(1+R259),2)+TRUNC(J259*(1+R259),2)+TRUNC(K259*(1+R259),2)+TRUNC(L259*(1+R259),2)+TRUNC(M259*(1+R259),2)+TRUNC(N259*(1+R259),2)+TRUNC(O259*(1+R259),2)+TRUNC(P259*(1+R259),2))))&gt;=0),ABS((L259*(1+R259)-(TRUNC(L259*(1+R259),2)+(TRUNC(AK259,2)-(TRUNC(H259*(1+R259),2)+TRUNC(J259*(1+R259),2)+TRUNC(K259*(1+R259),2)+TRUNC(L259*(1+R259),2)+TRUNC(M259*(1+R259),2)+TRUNC(N259*(1+R259),2)+TRUNC(O259*(1+R259),2)+TRUNC(P259*(1+R259),2)))))/L259*(1+R259))&lt;=ABS((N259*(1+R259)-(TRUNC(N259*(1+R259),2)+(TRUNC(AK259,2)-(TRUNC(H259*(1+R259),2)+TRUNC(J259*(1+R259),2)+TRUNC(K259*(1+R259),2)+TRUNC(L259*(1+R259),2)+TRUNC(M259*(1+R259),2)+TRUNC(N259*(1+R259),2)+TRUNC(O259*(1+R259),2)+TRUNC(P259*(1+R259),2)))))/N259*(1+R259)),TRUE),IF(AND(O259*(1+R259)&lt;&gt;0,(TRUNC(O259*(1+R259),2)+(TRUNC(AK259,2)-(TRUNC(H259*(1+R259),2)+TRUNC(J259*(1+R259),2)+TRUNC(K259*(1+R259),2)+TRUNC(L259*(1+R259),2)+TRUNC(M259*(1+R259),2)+TRUNC(N259*(1+R259),2)+TRUNC(O259*(1+R259),2)+TRUNC(P259*(1+R259),2))))&gt;=0),ABS((L259*(1+R259)-(TRUNC(L259*(1+R259),2)+(TRUNC(AK259,2)-(TRUNC(H259*(1+R259),2)+TRUNC(J259*(1+R259),2)+TRUNC(K259*(1+R259),2)+TRUNC(L259*(1+R259),2)+TRUNC(M259*(1+R259),2)+TRUNC(N259*(1+R259),2)+TRUNC(O259*(1+R259),2)+TRUNC(P259*(1+R259),2)))))/L259*(1+R259))&lt;=ABS((O259*(1+R259)-(TRUNC(O259*(1+R259),2)+(TRUNC(AK259,2)-(TRUNC(H259*(1+R259),2)+TRUNC(J259*(1+R259),2)+TRUNC(K259*(1+R259),2)+TRUNC(L259*(1+R259),2)+TRUNC(M259*(1+R259),2)+TRUNC(N259*(1+R259),2)+TRUNC(O259*(1+R259),2)+TRUNC(P259*(1+R259),2)))))/O259*(1+R259)),TRUE),IF(AND(P259*(1+R259)&lt;&gt;0,(TRUNC(P259*(1+R259),2)+(TRUNC(AK259,2)-(TRUNC(H259*(1+R259),2)+TRUNC(J259*(1+R259),2)+TRUNC(K259*(1+R259),2)+TRUNC(L259*(1+R259),2)+TRUNC(M259*(1+R259),2)+TRUNC(N259*(1+R259),2)+TRUNC(O259*(1+R259),2)+TRUNC(P259*(1+R259),2))))&gt;=0),ABS((L259*(1+R259)-(TRUNC(L259*(1+R259),2)+(TRUNC(AK259,2)-(TRUNC(H259*(1+R259),2)+TRUNC(J259*(1+R259),2)+TRUNC(K259*(1+R259),2)+TRUNC(L259*(1+R259),2)+TRUNC(M259*(1+R259),2)+TRUNC(N259*(1+R259),2)+TRUNC(O259*(1+R259),2)+TRUNC(P259*(1+R259),2)))))/L259*(1+R259))&lt;=ABS((P259*(1+R259)-(TRUNC(P259*(1+R259),2)+(TRUNC(AK259,2)-(TRUNC(H259*(1+R259),2)+TRUNC(J259*(1+R259),2)+TRUNC(K259*(1+R259),2)+TRUNC(L259*(1+R259),2)+TRUNC(M259*(1+R259),2)+TRUNC(N259*(1+R259),2)+TRUNC(O259*(1+R259),2)+TRUNC(P259*(1+R259),2)))))/P259*(1+R259)),TRUE)),TRUNC(L259*(1+R259),2)+(TRUNC(AK259,2)-(TRUNC(H259*(1+R259),2)+TRUNC(J259*(1+R259),2)+TRUNC(K259*(1+R259),2)+TRUNC(L259*(1+R259),2)+TRUNC(M259*(1+R259),2)+TRUNC(N259*(1+R259),2)+TRUNC(O259*(1+R259),2)+TRUNC(P259*(1+R259),2))),TRUNC(L259*(1+R259),2)))))</f>
        <v>0</v>
      </c>
      <c r="AB259" s="363">
        <f>IF(AA259*G259=0,0,IF((TRUNC(AL259,2)-(TRUNC(S259*G259,2)+TRUNC(W259*G259,2)+TRUNC(Y259*G259,2)+TRUNC(AA259*G259,2)+TRUNC(AC259*G259,2)+TRUNC(AE259*G259,2)+TRUNC(AG259*G259,2)+TRUNC(AI259*G259,2)))=0,TRUNC(AA259*G259,2),IF((TRUNC(TRUNC(AA259*G259,2),2)+(TRUNC(AL259,2)-(TRUNC(S259*G259,2)+TRUNC(W259*G259,2)+TRUNC(Y259*G259,2)+TRUNC(AA259*G259,2)+TRUNC(AC259*G259,2)+TRUNC(AE259*G259,2)+TRUNC(AG259*G259,2)+TRUNC(AI259*G259,2))))&lt;=0,TRUNC(AA259*G259,2),IF(AND(IF(AND(S259*G259&lt;&gt;0,(TRUNC(S259*G259,2)+(TRUNC(AL259,2)-(TRUNC(S259*G259,2)+TRUNC(W259*G259,2)+TRUNC(Y259*G259,2)+TRUNC(AA259*G259,2)+TRUNC(AC259*G259,2)+TRUNC(AE259*G259,2)+TRUNC(AG259*G259,2)+TRUNC(AI259*G259,2))))&gt;=0),ABS((AA259*G259-(TRUNC(AA259*G259,2)+(TRUNC(AL259,2)-(TRUNC(S259*G259,2)+TRUNC(W259*G259,2)+TRUNC(Y259*G259,2)+TRUNC(AA259*G259,2)+TRUNC(AC259*G259,2)+TRUNC(AE259*G259,2)+TRUNC(AG259*G259,2)+TRUNC(AI259*G259,2)))))/AA259*G259)&lt;ABS((S259*G259-(TRUNC(S259*G259,2)+(TRUNC(AL259,2)-(TRUNC(S259*G259,2)+TRUNC(W259*G259,2)+TRUNC(Y259*G259,2)+TRUNC(AA259*G259,2)+TRUNC(AC259*G259,2)+TRUNC(AE259*G259,2)+TRUNC(AG259*G259,2)+TRUNC(AI259*G259,2)))))/S259*G259),TRUE),IF(AND(W259*G259&lt;&gt;0,(TRUNC(W259*G259,2)+(TRUNC(AL259,2)-(TRUNC(S259*G259,2)+TRUNC(W259*G259,2)+TRUNC(Y259*G259,2)+TRUNC(AA259*G259,2)+TRUNC(AC259*G259,2)+TRUNC(AE259*G259,2)+TRUNC(AG259*G259,2)+TRUNC(AI259*G259,2))))&gt;=0),ABS((AA259*G259-(TRUNC(AA259*G259,2)+(TRUNC(AL259,2)-(TRUNC(S259*G259,2)+TRUNC(W259*G259,2)+TRUNC(Y259*G259,2)+TRUNC(AA259*G259,2)+TRUNC(AC259*G259,2)+TRUNC(AE259*G259,2)+TRUNC(AG259*G259,2)+TRUNC(AI259*G259,2)))))/AA259*G259)&lt;ABS((W259*G259-(TRUNC(W259*G259,2)+(TRUNC(AL259,2)-(TRUNC(S259*G259,2)+TRUNC(W259*G259,2)+TRUNC(Y259*G259,2)+TRUNC(AA259*G259,2)+TRUNC(AC259*G259,2)+TRUNC(AE259*G259,2)+TRUNC(AG259*G259,2)+TRUNC(AI259*G259,2)))))/W259*G259),TRUE),IF(AND(Y259*G259&lt;&gt;0,(TRUNC(Y259*G259,2)+(TRUNC(AL259,2)-(TRUNC(S259*G259,2)+TRUNC(W259*G259,2)+TRUNC(Y259*G259,2)+TRUNC(AA259*G259,2)+TRUNC(AC259*G259,2)+TRUNC(AE259*G259,2)+TRUNC(AG259*G259,2)+TRUNC(AI259*G259,2))))&gt;=0),ABS((AA259*G259-(TRUNC(AA259*G259,2)+(TRUNC(AL259,2)-(TRUNC(S259*G259,2)+TRUNC(W259*G259,2)+TRUNC(Y259*G259,2)+TRUNC(AA259*G259,2)+TRUNC(AC259*G259,2)+TRUNC(AE259*G259,2)+TRUNC(AG259*G259,2)+TRUNC(AI259*G259,2)))))/AA259*G259)&lt;ABS((Y259*G259-(TRUNC(Y259*G259,2)+(TRUNC(AL259,2)-(TRUNC(S259*G259,2)+TRUNC(W259*G259,2)+TRUNC(Y259*G259,2)+TRUNC(AA259*G259,2)+TRUNC(AC259*G259,2)+TRUNC(AE259*G259,2)+TRUNC(AG259*G259,2)+TRUNC(AI259*G259,2)))))/Y259*G259),TRUE),IF(AND(AA259*G259&lt;&gt;0,(TRUNC(AA259*G259,2)+(TRUNC(AL259,2)-(TRUNC(S259*G259,2)+TRUNC(W259*G259,2)+TRUNC(Y259*G259,2)+TRUNC(AA259*G259,2)+TRUNC(AC259*G259,2)+TRUNC(AE259*G259,2)+TRUNC(AG259*G259,2)+TRUNC(AI259*G259,2))))&gt;=0),ABS((AA259*G259-(TRUNC(AA259*G259,2)+(TRUNC(AL259,2)-(TRUNC(S259*G259,2)+TRUNC(W259*G259,2)+TRUNC(Y259*G259,2)+TRUNC(AA259*G259,2)+TRUNC(AC259*G259,2)+TRUNC(AE259*G259,2)+TRUNC(AG259*G259,2)+TRUNC(AI259*G259,2)))))/AA259*G259)&lt;=ABS((AA259*G259-(TRUNC(AA259*G259,2)+(TRUNC(AL259,2)-(TRUNC(S259*G259,2)+TRUNC(W259*G259,2)+TRUNC(Y259*G259,2)+TRUNC(AA259*G259,2)+TRUNC(AC259*G259,2)+TRUNC(AE259*G259,2)+TRUNC(AG259*G259,2)+TRUNC(AI259*G259,2)))))/AA259*G259),TRUE),IF(AND(AC259*G259&lt;&gt;0,(TRUNC(AC259*G259,2)+(TRUNC(AL259,2)-(TRUNC(S259*G259,2)+TRUNC(W259*G259,2)+TRUNC(Y259*G259,2)+TRUNC(AA259*G259,2)+TRUNC(AC259*G259,2)+TRUNC(AE259*G259,2)+TRUNC(AG259*G259,2)+TRUNC(AI259*G259,2))))&gt;=0),ABS((AA259*G259-(TRUNC(AA259*G259,2)+(TRUNC(AL259,2)-(TRUNC(S259*G259,2)+TRUNC(W259*G259,2)+TRUNC(Y259*G259,2)+TRUNC(AA259*G259,2)+TRUNC(AC259*G259,2)+TRUNC(AE259*G259,2)+TRUNC(AG259*G259,2)+TRUNC(AI259*G259,2)))))/AA259*G259)&lt;=ABS((AC259*G259-(TRUNC(AC259*G259,2)+(TRUNC(AL259,2)-(TRUNC(S259*G259,2)+TRUNC(W259*G259,2)+TRUNC(Y259*G259,2)+TRUNC(AA259*G259,2)+TRUNC(AC259*G259,2)+TRUNC(AE259*G259,2)+TRUNC(AG259*G259,2)+TRUNC(AI259*G259,2)))))/AC259*G259),TRUE),IF(AND(AE259*G259&lt;&gt;0,(TRUNC(AE259*G259,2)+(TRUNC(AL259,2)-(TRUNC(S259*G259,2)+TRUNC(W259*G259,2)+TRUNC(Y259*G259,2)+TRUNC(AA259*G259,2)+TRUNC(AC259*G259,2)+TRUNC(AE259*G259,2)+TRUNC(AG259*G259,2)+TRUNC(AI259*G259,2))))&gt;=0),ABS((AA259*G259-(TRUNC(AA259*G259,2)+(TRUNC(AL259,2)-(TRUNC(S259*G259,2)+TRUNC(W259*G259,2)+TRUNC(Y259*G259,2)+TRUNC(AA259*G259,2)+TRUNC(AC259*G259,2)+TRUNC(AE259*G259,2)+TRUNC(AG259*G259,2)+TRUNC(AI259*G259,2)))))/AA259*G259)&lt;=ABS((AE259*G259-(TRUNC(AE259*G259,2)+(TRUNC(AL259,2)-(TRUNC(S259*G259,2)+TRUNC(W259*G259,2)+TRUNC(Y259*G259,2)+TRUNC(AA259*G259,2)+TRUNC(AC259*G259,2)+TRUNC(AE259*G259,2)+TRUNC(AG259*G259,2)+TRUNC(AI259*G259,2)))))/AE259*G259),TRUE),IF(AND(AG259*G259&lt;&gt;0,(TRUNC(AG259*G259,2)+(TRUNC(AL259,2)-(TRUNC(S259*G259,2)+TRUNC(W259*G259,2)+TRUNC(Y259*G259,2)+TRUNC(AA259*G259,2)+TRUNC(AC259*G259,2)+TRUNC(AE259*G259,2)+TRUNC(AG259*G259,2)+TRUNC(AI259*G259,2))))&gt;=0),ABS((AA259*G259-(TRUNC(AA259*G259,2)+(TRUNC(AL259,2)-(TRUNC(S259*G259,2)+TRUNC(W259*G259,2)+TRUNC(Y259*G259,2)+TRUNC(AA259*G259,2)+TRUNC(AC259*G259,2)+TRUNC(AE259*G259,2)+TRUNC(AG259*G259,2)+TRUNC(AI259*G259,2)))))/AA259*G259)&lt;=ABS((AG259*G259-(TRUNC(AG259*G259,2)+(TRUNC(AL259,2)-(TRUNC(S259*G259,2)+TRUNC(W259*G259,2)+TRUNC(Y259*G259,2)+TRUNC(AA259*G259,2)+TRUNC(AC259*G259,2)+TRUNC(AE259*G259,2)+TRUNC(AG259*G259,2)+TRUNC(AI259*G259,2)))))/AG259*G259),TRUE),IF(AND(AI259*G259&lt;&gt;0,(TRUNC(AI259*G259,2)+(TRUNC(AL259,2)-(TRUNC(S259*G259,2)+TRUNC(W259*G259,2)+TRUNC(Y259*G259,2)+TRUNC(AA259*G259,2)+TRUNC(AC259*G259,2)+TRUNC(AE259*G259,2)+TRUNC(AG259*G259,2)+TRUNC(AI259*G259,2))))&gt;=0),ABS((AA259*G259-(TRUNC(AA259*G259,2)+(TRUNC(AL259,2)-(TRUNC(S259*G259,2)+TRUNC(W259*G259,2)+TRUNC(Y259*G259,2)+TRUNC(AA259*G259,2)+TRUNC(AC259*G259,2)+TRUNC(AE259*G259,2)+TRUNC(AG259*G259,2)+TRUNC(AI259*G259,2)))))/AA259*G259)&lt;=ABS((AI259*G259-(TRUNC(AI259*G259,2)+(TRUNC(AL259,2)-(TRUNC(S259*G259,2)+TRUNC(W259*G259,2)+TRUNC(Y259*G259,2)+TRUNC(AA259*G259,2)+TRUNC(AC259*G259,2)+TRUNC(AE259*G259,2)+TRUNC(AG259*G259,2)+TRUNC(AI259*G259,2)))))/AI259*G259),TRUE)),TRUNC(AA259*G259,2)+(TRUNC(AL259,2)-(TRUNC(S259*G259,2)+TRUNC(W259*G259,2)+TRUNC(Y259*G259,2)+TRUNC(AA259*G259,2)+TRUNC(AC259*G259,2)+TRUNC(AE259*G259,2)+TRUNC(AG259*G259,2)+TRUNC(AI259*G259,2))),TRUNC(AA259*G259,2)))))</f>
        <v>0</v>
      </c>
      <c r="AC259" s="363">
        <f>IF(M259*(1+R259)=0,0,IF((TRUNC(AK259,2)-(TRUNC(H259*(1+R259),2)+TRUNC(J259*(1+R259),2)+TRUNC(K259*(1+R259),2)+TRUNC(L259*(1+R259),2)+TRUNC(M259*(1+R259),2)+TRUNC(N259*(1+R259),2)+TRUNC(O259*(1+R259),2)+TRUNC(P259*(1+R259),2)))=0,TRUNC(M259*(1+R259),2),IF((TRUNC(TRUNC(M259*(1+R259),2),2)+(TRUNC(AK259,2)-(TRUNC(H259*(1+R259),2)+TRUNC(J259*(1+R259),2)+TRUNC(K259*(1+R259),2)+TRUNC(L259*(1+R259),2)+TRUNC(M259*(1+R259),2)+TRUNC(N259*(1+R259),2)+TRUNC(O259*(1+R259),2)+TRUNC(P259*(1+R259),2))))&lt;=0,TRUNC(M259*(1+R259),2),IF(AND(IF(AND(H259*(1+R259)&lt;&gt;0,(TRUNC(H259*(1+R259),2)+(TRUNC(AK259,2)-(TRUNC(H259*(1+R259),2)+TRUNC(J259*(1+R259),2)+TRUNC(K259*(1+R259),2)+TRUNC(L259*(1+R259),2)+TRUNC(M259*(1+R259),2)+TRUNC(N259*(1+R259),2)+TRUNC(O259*(1+R259),2)+TRUNC(P259*(1+R259),2))))&gt;=0),ABS((M259*(1+R259)-(TRUNC(M259*(1+R259),2)+(TRUNC(AK259,2)-(TRUNC(H259*(1+R259),2)+TRUNC(J259*(1+R259),2)+TRUNC(K259*(1+R259),2)+TRUNC(L259*(1+R259),2)+TRUNC(M259*(1+R259),2)+TRUNC(N259*(1+R259),2)+TRUNC(O259*(1+R259),2)+TRUNC(P259*(1+R259),2)))))/M259*(1+R259))&lt;ABS((H259*(1+R259)-(TRUNC(H259*(1+R259),2)+(TRUNC(AK259,2)-(TRUNC(H259*(1+R259),2)+TRUNC(J259*(1+R259),2)+TRUNC(K259*(1+R259),2)+TRUNC(L259*(1+R259),2)+TRUNC(M259*(1+R259),2)+TRUNC(N259*(1+R259),2)+TRUNC(O259*(1+R259),2)+TRUNC(P259*(1+R259),2)))))/H259*(1+R259)),TRUE),IF(AND(J259*(1+R259)&lt;&gt;0,(TRUNC(J259*(1+R259),2)+(TRUNC(AK259,2)-(TRUNC(H259*(1+R259),2)+TRUNC(J259*(1+R259),2)+TRUNC(K259*(1+R259),2)+TRUNC(L259*(1+R259),2)+TRUNC(M259*(1+R259),2)+TRUNC(N259*(1+R259),2)+TRUNC(O259*(1+R259),2)+TRUNC(P259*(1+R259),2))))&gt;=0),ABS((M259*(1+R259)-(TRUNC(M259*(1+R259),2)+(TRUNC(AK259,2)-(TRUNC(H259*(1+R259),2)+TRUNC(J259*(1+R259),2)+TRUNC(K259*(1+R259),2)+TRUNC(L259*(1+R259),2)+TRUNC(M259*(1+R259),2)+TRUNC(N259*(1+R259),2)+TRUNC(O259*(1+R259),2)+TRUNC(P259*(1+R259),2)))))/M259*(1+R259))&lt;ABS((J259*(1+R259)-(TRUNC(J259*(1+R259),2)+(TRUNC(AK259,2)-(TRUNC(H259*(1+R259),2)+TRUNC(J259*(1+R259),2)+TRUNC(K259*(1+R259),2)+TRUNC(L259*(1+R259),2)+TRUNC(M259*(1+R259),2)+TRUNC(N259*(1+R259),2)+TRUNC(O259*(1+R259),2)+TRUNC(P259*(1+R259),2)))))/J259*(1+R259)),TRUE),IF(AND(K259*(1+R259)&lt;&gt;0,(TRUNC(K259*(1+R259),2)+(TRUNC(AK259,2)-(TRUNC(H259*(1+R259),2)+TRUNC(J259*(1+R259),2)+TRUNC(K259*(1+R259),2)+TRUNC(L259*(1+R259),2)+TRUNC(M259*(1+R259),2)+TRUNC(N259*(1+R259),2)+TRUNC(O259*(1+R259),2)+TRUNC(P259*(1+R259),2))))&gt;=0),ABS((M259*(1+R259)-(TRUNC(M259*(1+R259),2)+(TRUNC(AK259,2)-(TRUNC(H259*(1+R259),2)+TRUNC(J259*(1+R259),2)+TRUNC(K259*(1+R259),2)+TRUNC(L259*(1+R259),2)+TRUNC(M259*(1+R259),2)+TRUNC(N259*(1+R259),2)+TRUNC(O259*(1+R259),2)+TRUNC(P259*(1+R259),2)))))/M259*(1+R259))&lt;ABS((K259*(1+R259)-(TRUNC(K259*(1+R259),2)+(TRUNC(AK259,2)-(TRUNC(H259*(1+R259),2)+TRUNC(J259*(1+R259),2)+TRUNC(K259*(1+R259),2)+TRUNC(L259*(1+R259),2)+TRUNC(M259*(1+R259),2)+TRUNC(N259*(1+R259),2)+TRUNC(O259*(1+R259),2)+TRUNC(P259*(1+R259),2)))))/K259*(1+R259)),TRUE),IF(AND(L259*(1+R259)&lt;&gt;0,(TRUNC(L259*(1+R259),2)+(TRUNC(AK259,2)-(TRUNC(H259*(1+R259),2)+TRUNC(J259*(1+R259),2)+TRUNC(K259*(1+R259),2)+TRUNC(L259*(1+R259),2)+TRUNC(M259*(1+R259),2)+TRUNC(N259*(1+R259),2)+TRUNC(O259*(1+R259),2)+TRUNC(P259*(1+R259),2))))&gt;=0),ABS((M259*(1+R259)-(TRUNC(M259*(1+R259),2)+(TRUNC(AK259,2)-(TRUNC(H259*(1+R259),2)+TRUNC(J259*(1+R259),2)+TRUNC(K259*(1+R259),2)+TRUNC(L259*(1+R259),2)+TRUNC(M259*(1+R259),2)+TRUNC(N259*(1+R259),2)+TRUNC(O259*(1+R259),2)+TRUNC(P259*(1+R259),2)))))/M259*(1+R259))&lt;ABS((L259*(1+R259)-(TRUNC(L259*(1+R259),2)+(TRUNC(AK259,2)-(TRUNC(H259*(1+R259),2)+TRUNC(J259*(1+R259),2)+TRUNC(K259*(1+R259),2)+TRUNC(L259*(1+R259),2)+TRUNC(M259*(1+R259),2)+TRUNC(N259*(1+R259),2)+TRUNC(O259*(1+R259),2)+TRUNC(P259*(1+R259),2)))))/L259*(1+R259)),TRUE),IF(AND(M259*(1+R259)&lt;&gt;0,(TRUNC(M259*(1+R259),2)+(TRUNC(AK259,2)-(TRUNC(H259*(1+R259),2)+TRUNC(J259*(1+R259),2)+TRUNC(K259*(1+R259),2)+TRUNC(L259*(1+R259),2)+TRUNC(M259*(1+R259),2)+TRUNC(N259*(1+R259),2)+TRUNC(O259*(1+R259),2)+TRUNC(P259*(1+R259),2))))&gt;=0),ABS((M259*(1+R259)-(TRUNC(M259*(1+R259),2)+(TRUNC(AK259,2)-(TRUNC(H259*(1+R259),2)+TRUNC(J259*(1+R259),2)+TRUNC(K259*(1+R259),2)+TRUNC(L259*(1+R259),2)+TRUNC(M259*(1+R259),2)+TRUNC(N259*(1+R259),2)+TRUNC(O259*(1+R259),2)+TRUNC(P259*(1+R259),2)))))/M259*(1+R259))&lt;=ABS((M259*(1+R259)-(TRUNC(M259*(1+R259),2)+(TRUNC(AK259,2)-(TRUNC(H259*(1+R259),2)+TRUNC(J259*(1+R259),2)+TRUNC(K259*(1+R259),2)+TRUNC(L259*(1+R259),2)+TRUNC(M259*(1+R259),2)+TRUNC(N259*(1+R259),2)+TRUNC(O259*(1+R259),2)+TRUNC(P259*(1+R259),2)))))/M259*(1+R259)),TRUE),IF(AND(N259*(1+R259)&lt;&gt;0,(TRUNC(N259*(1+R259),2)+(TRUNC(AK259,2)-(TRUNC(H259*(1+R259),2)+TRUNC(J259*(1+R259),2)+TRUNC(K259*(1+R259),2)+TRUNC(L259*(1+R259),2)+TRUNC(M259*(1+R259),2)+TRUNC(N259*(1+R259),2)+TRUNC(O259*(1+R259),2)+TRUNC(P259*(1+R259),2))))&gt;=0),ABS((M259*(1+R259)-(TRUNC(M259*(1+R259),2)+(TRUNC(AK259,2)-(TRUNC(H259*(1+R259),2)+TRUNC(J259*(1+R259),2)+TRUNC(K259*(1+R259),2)+TRUNC(L259*(1+R259),2)+TRUNC(M259*(1+R259),2)+TRUNC(N259*(1+R259),2)+TRUNC(O259*(1+R259),2)+TRUNC(P259*(1+R259),2)))))/M259*(1+R259))&lt;=ABS((N259*(1+R259)-(TRUNC(N259*(1+R259),2)+(TRUNC(AK259,2)-(TRUNC(H259*(1+R259),2)+TRUNC(J259*(1+R259),2)+TRUNC(K259*(1+R259),2)+TRUNC(L259*(1+R259),2)+TRUNC(M259*(1+R259),2)+TRUNC(N259*(1+R259),2)+TRUNC(O259*(1+R259),2)+TRUNC(P259*(1+R259),2)))))/N259*(1+R259)),TRUE),IF(AND(O259*(1+R259)&lt;&gt;0,(TRUNC(O259*(1+R259),2)+(TRUNC(AK259,2)-(TRUNC(H259*(1+R259),2)+TRUNC(J259*(1+R259),2)+TRUNC(K259*(1+R259),2)+TRUNC(L259*(1+R259),2)+TRUNC(M259*(1+R259),2)+TRUNC(N259*(1+R259),2)+TRUNC(O259*(1+R259),2)+TRUNC(P259*(1+R259),2))))&gt;=0),ABS((M259*(1+R259)-(TRUNC(M259*(1+R259),2)+(TRUNC(AK259,2)-(TRUNC(H259*(1+R259),2)+TRUNC(J259*(1+R259),2)+TRUNC(K259*(1+R259),2)+TRUNC(L259*(1+R259),2)+TRUNC(M259*(1+R259),2)+TRUNC(N259*(1+R259),2)+TRUNC(O259*(1+R259),2)+TRUNC(P259*(1+R259),2)))))/M259*(1+R259))&lt;=ABS((O259*(1+R259)-(TRUNC(O259*(1+R259),2)+(TRUNC(AK259,2)-(TRUNC(H259*(1+R259),2)+TRUNC(J259*(1+R259),2)+TRUNC(K259*(1+R259),2)+TRUNC(L259*(1+R259),2)+TRUNC(M259*(1+R259),2)+TRUNC(N259*(1+R259),2)+TRUNC(O259*(1+R259),2)+TRUNC(P259*(1+R259),2)))))/O259*(1+R259)),TRUE),IF(AND(P259*(1+R259)&lt;&gt;0,(TRUNC(P259*(1+R259),2)+(TRUNC(AK259,2)-(TRUNC(H259*(1+R259),2)+TRUNC(J259*(1+R259),2)+TRUNC(K259*(1+R259),2)+TRUNC(L259*(1+R259),2)+TRUNC(M259*(1+R259),2)+TRUNC(N259*(1+R259),2)+TRUNC(O259*(1+R259),2)+TRUNC(P259*(1+R259),2))))&gt;=0),ABS((M259*(1+R259)-(TRUNC(M259*(1+R259),2)+(TRUNC(AK259,2)-(TRUNC(H259*(1+R259),2)+TRUNC(J259*(1+R259),2)+TRUNC(K259*(1+R259),2)+TRUNC(L259*(1+R259),2)+TRUNC(M259*(1+R259),2)+TRUNC(N259*(1+R259),2)+TRUNC(O259*(1+R259),2)+TRUNC(P259*(1+R259),2)))))/M259*(1+R259))&lt;=ABS((P259*(1+R259)-(TRUNC(P259*(1+R259),2)+(TRUNC(AK259,2)-(TRUNC(H259*(1+R259),2)+TRUNC(J259*(1+R259),2)+TRUNC(K259*(1+R259),2)+TRUNC(L259*(1+R259),2)+TRUNC(M259*(1+R259),2)+TRUNC(N259*(1+R259),2)+TRUNC(O259*(1+R259),2)+TRUNC(P259*(1+R259),2)))))/P259*(1+R259)),TRUE)),TRUNC(M259*(1+R259),2)+(TRUNC(AK259,2)-(TRUNC(H259*(1+R259),2)+TRUNC(J259*(1+R259),2)+TRUNC(K259*(1+R259),2)+TRUNC(L259*(1+R259),2)+TRUNC(M259*(1+R259),2)+TRUNC(N259*(1+R259),2)+TRUNC(O259*(1+R259),2)+TRUNC(P259*(1+R259),2))),TRUNC(M259*(1+R259),2)))))</f>
        <v>0</v>
      </c>
      <c r="AD259" s="363">
        <f>IF(AC259*G259=0,0,IF((TRUNC(AL259,2)-(TRUNC(S259*G259,2)+TRUNC(W259*G259,2)+TRUNC(Y259*G259,2)+TRUNC(AA259*G259,2)+TRUNC(AC259*G259,2)+TRUNC(AE259*G259,2)+TRUNC(AG259*G259,2)+TRUNC(AI259*G259,2)))=0,TRUNC(AC259*G259,2),IF((TRUNC(TRUNC(AC259*G259,2),2)+(TRUNC(AL259,2)-(TRUNC(S259*G259,2)+TRUNC(W259*G259,2)+TRUNC(Y259*G259,2)+TRUNC(AA259*G259,2)+TRUNC(AC259*G259,2)+TRUNC(AE259*G259,2)+TRUNC(AG259*G259,2)+TRUNC(AI259*G259,2))))&lt;=0,TRUNC(AC259*G259,2),IF(AND(IF(AND(S259*G259&lt;&gt;0,(TRUNC(S259*G259,2)+(TRUNC(AL259,2)-(TRUNC(S259*G259,2)+TRUNC(W259*G259,2)+TRUNC(Y259*G259,2)+TRUNC(AA259*G259,2)+TRUNC(AC259*G259,2)+TRUNC(AE259*G259,2)+TRUNC(AG259*G259,2)+TRUNC(AI259*G259,2))))&gt;=0),ABS((AC259*G259-(TRUNC(AC259*G259,2)+(TRUNC(AL259,2)-(TRUNC(S259*G259,2)+TRUNC(W259*G259,2)+TRUNC(Y259*G259,2)+TRUNC(AA259*G259,2)+TRUNC(AC259*G259,2)+TRUNC(AE259*G259,2)+TRUNC(AG259*G259,2)+TRUNC(AI259*G259,2)))))/AC259*G259)&lt;ABS((S259*G259-(TRUNC(S259*G259,2)+(TRUNC(AL259,2)-(TRUNC(S259*G259,2)+TRUNC(W259*G259,2)+TRUNC(Y259*G259,2)+TRUNC(AA259*G259,2)+TRUNC(AC259*G259,2)+TRUNC(AE259*G259,2)+TRUNC(AG259*G259,2)+TRUNC(AI259*G259,2)))))/S259*G259),TRUE),IF(AND(W259*G259&lt;&gt;0,(TRUNC(W259*G259,2)+(TRUNC(AL259,2)-(TRUNC(S259*G259,2)+TRUNC(W259*G259,2)+TRUNC(Y259*G259,2)+TRUNC(AA259*G259,2)+TRUNC(AC259*G259,2)+TRUNC(AE259*G259,2)+TRUNC(AG259*G259,2)+TRUNC(AI259*G259,2))))&gt;=0),ABS((AC259*G259-(TRUNC(AC259*G259,2)+(TRUNC(AL259,2)-(TRUNC(S259*G259,2)+TRUNC(W259*G259,2)+TRUNC(Y259*G259,2)+TRUNC(AA259*G259,2)+TRUNC(AC259*G259,2)+TRUNC(AE259*G259,2)+TRUNC(AG259*G259,2)+TRUNC(AI259*G259,2)))))/AC259*G259)&lt;ABS((W259*G259-(TRUNC(W259*G259,2)+(TRUNC(AL259,2)-(TRUNC(S259*G259,2)+TRUNC(W259*G259,2)+TRUNC(Y259*G259,2)+TRUNC(AA259*G259,2)+TRUNC(AC259*G259,2)+TRUNC(AE259*G259,2)+TRUNC(AG259*G259,2)+TRUNC(AI259*G259,2)))))/W259*G259),TRUE),IF(AND(Y259*G259&lt;&gt;0,(TRUNC(Y259*G259,2)+(TRUNC(AL259,2)-(TRUNC(S259*G259,2)+TRUNC(W259*G259,2)+TRUNC(Y259*G259,2)+TRUNC(AA259*G259,2)+TRUNC(AC259*G259,2)+TRUNC(AE259*G259,2)+TRUNC(AG259*G259,2)+TRUNC(AI259*G259,2))))&gt;=0),ABS((AC259*G259-(TRUNC(AC259*G259,2)+(TRUNC(AL259,2)-(TRUNC(S259*G259,2)+TRUNC(W259*G259,2)+TRUNC(Y259*G259,2)+TRUNC(AA259*G259,2)+TRUNC(AC259*G259,2)+TRUNC(AE259*G259,2)+TRUNC(AG259*G259,2)+TRUNC(AI259*G259,2)))))/AC259*G259)&lt;ABS((Y259*G259-(TRUNC(Y259*G259,2)+(TRUNC(AL259,2)-(TRUNC(S259*G259,2)+TRUNC(W259*G259,2)+TRUNC(Y259*G259,2)+TRUNC(AA259*G259,2)+TRUNC(AC259*G259,2)+TRUNC(AE259*G259,2)+TRUNC(AG259*G259,2)+TRUNC(AI259*G259,2)))))/Y259*G259),TRUE),IF(AND(AA259*G259&lt;&gt;0,(TRUNC(AA259*G259,2)+(TRUNC(AL259,2)-(TRUNC(S259*G259,2)+TRUNC(W259*G259,2)+TRUNC(Y259*G259,2)+TRUNC(AA259*G259,2)+TRUNC(AC259*G259,2)+TRUNC(AE259*G259,2)+TRUNC(AG259*G259,2)+TRUNC(AI259*G259,2))))&gt;=0),ABS((AC259*G259-(TRUNC(AC259*G259,2)+(TRUNC(AL259,2)-(TRUNC(S259*G259,2)+TRUNC(W259*G259,2)+TRUNC(Y259*G259,2)+TRUNC(AA259*G259,2)+TRUNC(AC259*G259,2)+TRUNC(AE259*G259,2)+TRUNC(AG259*G259,2)+TRUNC(AI259*G259,2)))))/AC259*G259)&lt;ABS((AA259*G259-(TRUNC(AA259*G259,2)+(TRUNC(AL259,2)-(TRUNC(S259*G259,2)+TRUNC(W259*G259,2)+TRUNC(Y259*G259,2)+TRUNC(AA259*G259,2)+TRUNC(AC259*G259,2)+TRUNC(AE259*G259,2)+TRUNC(AG259*G259,2)+TRUNC(AI259*G259,2)))))/AA259*G259),TRUE),IF(AND(AC259*G259&lt;&gt;0,(TRUNC(AC259*G259,2)+(TRUNC(AL259,2)-(TRUNC(S259*G259,2)+TRUNC(W259*G259,2)+TRUNC(Y259*G259,2)+TRUNC(AA259*G259,2)+TRUNC(AC259*G259,2)+TRUNC(AE259*G259,2)+TRUNC(AG259*G259,2)+TRUNC(AI259*G259,2))))&gt;=0),ABS((AC259*G259-(TRUNC(AC259*G259,2)+(TRUNC(AL259,2)-(TRUNC(S259*G259,2)+TRUNC(W259*G259,2)+TRUNC(Y259*G259,2)+TRUNC(AA259*G259,2)+TRUNC(AC259*G259,2)+TRUNC(AE259*G259,2)+TRUNC(AG259*G259,2)+TRUNC(AI259*G259,2)))))/AC259*G259)&lt;=ABS((AC259*G259-(TRUNC(AC259*G259,2)+(TRUNC(AL259,2)-(TRUNC(S259*G259,2)+TRUNC(W259*G259,2)+TRUNC(Y259*G259,2)+TRUNC(AA259*G259,2)+TRUNC(AC259*G259,2)+TRUNC(AE259*G259,2)+TRUNC(AG259*G259,2)+TRUNC(AI259*G259,2)))))/AC259*G259),TRUE),IF(AND(AE259*G259&lt;&gt;0,(TRUNC(AE259*G259,2)+(TRUNC(AL259,2)-(TRUNC(S259*G259,2)+TRUNC(W259*G259,2)+TRUNC(Y259*G259,2)+TRUNC(AA259*G259,2)+TRUNC(AC259*G259,2)+TRUNC(AE259*G259,2)+TRUNC(AG259*G259,2)+TRUNC(AI259*G259,2))))&gt;=0),ABS((AC259*G259-(TRUNC(AC259*G259,2)+(TRUNC(AL259,2)-(TRUNC(S259*G259,2)+TRUNC(W259*G259,2)+TRUNC(Y259*G259,2)+TRUNC(AA259*G259,2)+TRUNC(AC259*G259,2)+TRUNC(AE259*G259,2)+TRUNC(AG259*G259,2)+TRUNC(AI259*G259,2)))))/AC259*G259)&lt;=ABS((AE259*G259-(TRUNC(AE259*G259,2)+(TRUNC(AL259,2)-(TRUNC(S259*G259,2)+TRUNC(W259*G259,2)+TRUNC(Y259*G259,2)+TRUNC(AA259*G259,2)+TRUNC(AC259*G259,2)+TRUNC(AE259*G259,2)+TRUNC(AG259*G259,2)+TRUNC(AI259*G259,2)))))/AE259*G259),TRUE),IF(AND(AG259*G259&lt;&gt;0,(TRUNC(AG259*G259,2)+(TRUNC(AL259,2)-(TRUNC(S259*G259,2)+TRUNC(W259*G259,2)+TRUNC(Y259*G259,2)+TRUNC(AA259*G259,2)+TRUNC(AC259*G259,2)+TRUNC(AE259*G259,2)+TRUNC(AG259*G259,2)+TRUNC(AI259*G259,2))))&gt;=0),ABS((AC259*G259-(TRUNC(AC259*G259,2)+(TRUNC(AL259,2)-(TRUNC(S259*G259,2)+TRUNC(W259*G259,2)+TRUNC(Y259*G259,2)+TRUNC(AA259*G259,2)+TRUNC(AC259*G259,2)+TRUNC(AE259*G259,2)+TRUNC(AG259*G259,2)+TRUNC(AI259*G259,2)))))/AC259*G259)&lt;=ABS((AG259*G259-(TRUNC(AG259*G259,2)+(TRUNC(AL259,2)-(TRUNC(S259*G259,2)+TRUNC(W259*G259,2)+TRUNC(Y259*G259,2)+TRUNC(AA259*G259,2)+TRUNC(AC259*G259,2)+TRUNC(AE259*G259,2)+TRUNC(AG259*G259,2)+TRUNC(AI259*G259,2)))))/AG259*G259),TRUE),IF(AND(AI259*G259&lt;&gt;0,(TRUNC(AI259*G259,2)+(TRUNC(AL259,2)-(TRUNC(S259*G259,2)+TRUNC(W259*G259,2)+TRUNC(Y259*G259,2)+TRUNC(AA259*G259,2)+TRUNC(AC259*G259,2)+TRUNC(AE259*G259,2)+TRUNC(AG259*G259,2)+TRUNC(AI259*G259,2))))&gt;=0),ABS((AC259*G259-(TRUNC(AC259*G259,2)+(TRUNC(AL259,2)-(TRUNC(S259*G259,2)+TRUNC(W259*G259,2)+TRUNC(Y259*G259,2)+TRUNC(AA259*G259,2)+TRUNC(AC259*G259,2)+TRUNC(AE259*G259,2)+TRUNC(AG259*G259,2)+TRUNC(AI259*G259,2)))))/AC259*G259)&lt;=ABS((AI259*G259-(TRUNC(AI259*G259,2)+(TRUNC(AL259,2)-(TRUNC(S259*G259,2)+TRUNC(W259*G259,2)+TRUNC(Y259*G259,2)+TRUNC(AA259*G259,2)+TRUNC(AC259*G259,2)+TRUNC(AE259*G259,2)+TRUNC(AG259*G259,2)+TRUNC(AI259*G259,2)))))/AI259*G259),TRUE)),TRUNC(AC259*G259,2)+(TRUNC(AL259,2)-(TRUNC(S259*G259,2)+TRUNC(W259*G259,2)+TRUNC(Y259*G259,2)+TRUNC(AA259*G259,2)+TRUNC(AC259*G259,2)+TRUNC(AE259*G259,2)+TRUNC(AG259*G259,2)+TRUNC(AI259*G259,2))),TRUNC(AC259*G259,2)))))</f>
        <v>0</v>
      </c>
      <c r="AE259" s="363">
        <f>IF(N259*(1+R259)=0,0,IF((TRUNC(AK259,2)-(TRUNC(H259*(1+R259),2)+TRUNC(J259*(1+R259),2)+TRUNC(K259*(1+R259),2)+TRUNC(L259*(1+R259),2)+TRUNC(M259*(1+R259),2)+TRUNC(N259*(1+R259),2)+TRUNC(O259*(1+R259),2)+TRUNC(P259*(1+R259),2)))=0,TRUNC(N259*(1+R259),2),IF((TRUNC(TRUNC(N259*(1+R259),2),2)+(TRUNC(AK259,2)-(TRUNC(H259*(1+R259),2)+TRUNC(J259*(1+R259),2)+TRUNC(K259*(1+R259),2)+TRUNC(L259*(1+R259),2)+TRUNC(M259*(1+R259),2)+TRUNC(N259*(1+R259),2)+TRUNC(O259*(1+R259),2)+TRUNC(P259*(1+R259),2))))&lt;=0,TRUNC(N259*(1+R259),2),IF(AND(IF(AND(H259*(1+R259)&lt;&gt;0,(TRUNC(H259*(1+R259),2)+(TRUNC(AK259,2)-(TRUNC(H259*(1+R259),2)+TRUNC(J259*(1+R259),2)+TRUNC(K259*(1+R259),2)+TRUNC(L259*(1+R259),2)+TRUNC(M259*(1+R259),2)+TRUNC(N259*(1+R259),2)+TRUNC(O259*(1+R259),2)+TRUNC(P259*(1+R259),2))))&gt;=0),ABS((N259*(1+R259)-(TRUNC(N259*(1+R259),2)+(TRUNC(AK259,2)-(TRUNC(H259*(1+R259),2)+TRUNC(J259*(1+R259),2)+TRUNC(K259*(1+R259),2)+TRUNC(L259*(1+R259),2)+TRUNC(M259*(1+R259),2)+TRUNC(N259*(1+R259),2)+TRUNC(O259*(1+R259),2)+TRUNC(P259*(1+R259),2)))))/N259*(1+R259))&lt;ABS((H259*(1+R259)-(TRUNC(H259*(1+R259),2)+(TRUNC(AK259,2)-(TRUNC(H259*(1+R259),2)+TRUNC(J259*(1+R259),2)+TRUNC(K259*(1+R259),2)+TRUNC(L259*(1+R259),2)+TRUNC(M259*(1+R259),2)+TRUNC(N259*(1+R259),2)+TRUNC(O259*(1+R259),2)+TRUNC(P259*(1+R259),2)))))/H259*(1+R259)),TRUE),IF(AND(J259*(1+R259)&lt;&gt;0,(TRUNC(J259*(1+R259),2)+(TRUNC(AK259,2)-(TRUNC(H259*(1+R259),2)+TRUNC(J259*(1+R259),2)+TRUNC(K259*(1+R259),2)+TRUNC(L259*(1+R259),2)+TRUNC(M259*(1+R259),2)+TRUNC(N259*(1+R259),2)+TRUNC(O259*(1+R259),2)+TRUNC(P259*(1+R259),2))))&gt;=0),ABS((N259*(1+R259)-(TRUNC(N259*(1+R259),2)+(TRUNC(AK259,2)-(TRUNC(H259*(1+R259),2)+TRUNC(J259*(1+R259),2)+TRUNC(K259*(1+R259),2)+TRUNC(L259*(1+R259),2)+TRUNC(M259*(1+R259),2)+TRUNC(N259*(1+R259),2)+TRUNC(O259*(1+R259),2)+TRUNC(P259*(1+R259),2)))))/N259*(1+R259))&lt;ABS((J259*(1+R259)-(TRUNC(J259*(1+R259),2)+(TRUNC(AK259,2)-(TRUNC(H259*(1+R259),2)+TRUNC(J259*(1+R259),2)+TRUNC(K259*(1+R259),2)+TRUNC(L259*(1+R259),2)+TRUNC(M259*(1+R259),2)+TRUNC(N259*(1+R259),2)+TRUNC(O259*(1+R259),2)+TRUNC(P259*(1+R259),2)))))/J259*(1+R259)),TRUE),IF(AND(K259*(1+R259)&lt;&gt;0,(TRUNC(K259*(1+R259),2)+(TRUNC(AK259,2)-(TRUNC(H259*(1+R259),2)+TRUNC(J259*(1+R259),2)+TRUNC(K259*(1+R259),2)+TRUNC(L259*(1+R259),2)+TRUNC(M259*(1+R259),2)+TRUNC(N259*(1+R259),2)+TRUNC(O259*(1+R259),2)+TRUNC(P259*(1+R259),2))))&gt;=0),ABS((N259*(1+R259)-(TRUNC(N259*(1+R259),2)+(TRUNC(AK259,2)-(TRUNC(H259*(1+R259),2)+TRUNC(J259*(1+R259),2)+TRUNC(K259*(1+R259),2)+TRUNC(L259*(1+R259),2)+TRUNC(M259*(1+R259),2)+TRUNC(N259*(1+R259),2)+TRUNC(O259*(1+R259),2)+TRUNC(P259*(1+R259),2)))))/N259*(1+R259))&lt;ABS((K259*(1+R259)-(TRUNC(K259*(1+R259),2)+(TRUNC(AK259,2)-(TRUNC(H259*(1+R259),2)+TRUNC(J259*(1+R259),2)+TRUNC(K259*(1+R259),2)+TRUNC(L259*(1+R259),2)+TRUNC(M259*(1+R259),2)+TRUNC(N259*(1+R259),2)+TRUNC(O259*(1+R259),2)+TRUNC(P259*(1+R259),2)))))/K259*(1+R259)),TRUE),IF(AND(L259*(1+R259)&lt;&gt;0,(TRUNC(L259*(1+R259),2)+(TRUNC(AK259,2)-(TRUNC(H259*(1+R259),2)+TRUNC(J259*(1+R259),2)+TRUNC(K259*(1+R259),2)+TRUNC(L259*(1+R259),2)+TRUNC(M259*(1+R259),2)+TRUNC(N259*(1+R259),2)+TRUNC(O259*(1+R259),2)+TRUNC(P259*(1+R259),2))))&gt;=0),ABS((N259*(1+R259)-(TRUNC(N259*(1+R259),2)+(TRUNC(AK259,2)-(TRUNC(H259*(1+R259),2)+TRUNC(J259*(1+R259),2)+TRUNC(K259*(1+R259),2)+TRUNC(L259*(1+R259),2)+TRUNC(M259*(1+R259),2)+TRUNC(N259*(1+R259),2)+TRUNC(O259*(1+R259),2)+TRUNC(P259*(1+R259),2)))))/N259*(1+R259))&lt;ABS((L259*(1+R259)-(TRUNC(L259*(1+R259),2)+(TRUNC(AK259,2)-(TRUNC(H259*(1+R259),2)+TRUNC(J259*(1+R259),2)+TRUNC(K259*(1+R259),2)+TRUNC(L259*(1+R259),2)+TRUNC(M259*(1+R259),2)+TRUNC(N259*(1+R259),2)+TRUNC(O259*(1+R259),2)+TRUNC(P259*(1+R259),2)))))/L259*(1+R259)),TRUE),IF(AND(M259*(1+R259)&lt;&gt;0,(TRUNC(M259*(1+R259),2)+(TRUNC(AK259,2)-(TRUNC(H259*(1+R259),2)+TRUNC(J259*(1+R259),2)+TRUNC(K259*(1+R259),2)+TRUNC(L259*(1+R259),2)+TRUNC(M259*(1+R259),2)+TRUNC(N259*(1+R259),2)+TRUNC(O259*(1+R259),2)+TRUNC(P259*(1+R259),2))))&gt;=0),ABS((N259*(1+R259)-(TRUNC(N259*(1+R259),2)+(TRUNC(AK259,2)-(TRUNC(H259*(1+R259),2)+TRUNC(J259*(1+R259),2)+TRUNC(K259*(1+R259),2)+TRUNC(L259*(1+R259),2)+TRUNC(M259*(1+R259),2)+TRUNC(N259*(1+R259),2)+TRUNC(O259*(1+R259),2)+TRUNC(P259*(1+R259),2)))))/N259*(1+R259))&lt;ABS((M259*(1+R259)-(TRUNC(M259*(1+R259),2)+(TRUNC(AK259,2)-(TRUNC(H259*(1+R259),2)+TRUNC(J259*(1+R259),2)+TRUNC(K259*(1+R259),2)+TRUNC(L259*(1+R259),2)+TRUNC(M259*(1+R259),2)+TRUNC(N259*(1+R259),2)+TRUNC(O259*(1+R259),2)+TRUNC(P259*(1+R259),2)))))/M259*(1+R259)),TRUE),IF(AND(N259*(1+R259)&lt;&gt;0,(TRUNC(N259*(1+R259),2)+(TRUNC(AK259,2)-(TRUNC(H259*(1+R259),2)+TRUNC(J259*(1+R259),2)+TRUNC(K259*(1+R259),2)+TRUNC(L259*(1+R259),2)+TRUNC(M259*(1+R259),2)+TRUNC(N259*(1+R259),2)+TRUNC(O259*(1+R259),2)+TRUNC(P259*(1+R259),2))))&gt;=0),ABS((N259*(1+R259)-(TRUNC(N259*(1+R259),2)+(TRUNC(AK259,2)-(TRUNC(H259*(1+R259),2)+TRUNC(J259*(1+R259),2)+TRUNC(K259*(1+R259),2)+TRUNC(L259*(1+R259),2)+TRUNC(M259*(1+R259),2)+TRUNC(N259*(1+R259),2)+TRUNC(O259*(1+R259),2)+TRUNC(P259*(1+R259),2)))))/N259*(1+R259))&lt;=ABS((N259*(1+R259)-(TRUNC(N259*(1+R259),2)+(TRUNC(AK259,2)-(TRUNC(H259*(1+R259),2)+TRUNC(J259*(1+R259),2)+TRUNC(K259*(1+R259),2)+TRUNC(L259*(1+R259),2)+TRUNC(M259*(1+R259),2)+TRUNC(N259*(1+R259),2)+TRUNC(O259*(1+R259),2)+TRUNC(P259*(1+R259),2)))))/N259*(1+R259)),TRUE),IF(AND(O259*(1+R259)&lt;&gt;0,(TRUNC(O259*(1+R259),2)+(TRUNC(AK259,2)-(TRUNC(H259*(1+R259),2)+TRUNC(J259*(1+R259),2)+TRUNC(K259*(1+R259),2)+TRUNC(L259*(1+R259),2)+TRUNC(M259*(1+R259),2)+TRUNC(N259*(1+R259),2)+TRUNC(O259*(1+R259),2)+TRUNC(P259*(1+R259),2))))&gt;=0),ABS((N259*(1+R259)-(TRUNC(N259*(1+R259),2)+(TRUNC(AK259,2)-(TRUNC(H259*(1+R259),2)+TRUNC(J259*(1+R259),2)+TRUNC(K259*(1+R259),2)+TRUNC(L259*(1+R259),2)+TRUNC(M259*(1+R259),2)+TRUNC(N259*(1+R259),2)+TRUNC(O259*(1+R259),2)+TRUNC(P259*(1+R259),2)))))/N259*(1+R259))&lt;=ABS((O259*(1+R259)-(TRUNC(O259*(1+R259),2)+(TRUNC(AK259,2)-(TRUNC(H259*(1+R259),2)+TRUNC(J259*(1+R259),2)+TRUNC(K259*(1+R259),2)+TRUNC(L259*(1+R259),2)+TRUNC(M259*(1+R259),2)+TRUNC(N259*(1+R259),2)+TRUNC(O259*(1+R259),2)+TRUNC(P259*(1+R259),2)))))/O259*(1+R259)),TRUE),IF(AND(P259*(1+R259)&lt;&gt;0,(TRUNC(P259*(1+R259),2)+(TRUNC(AK259,2)-(TRUNC(H259*(1+R259),2)+TRUNC(J259*(1+R259),2)+TRUNC(K259*(1+R259),2)+TRUNC(L259*(1+R259),2)+TRUNC(M259*(1+R259),2)+TRUNC(N259*(1+R259),2)+TRUNC(O259*(1+R259),2)+TRUNC(P259*(1+R259),2))))&gt;=0),ABS((N259*(1+R259)-(TRUNC(N259*(1+R259),2)+(TRUNC(AK259,2)-(TRUNC(H259*(1+R259),2)+TRUNC(J259*(1+R259),2)+TRUNC(K259*(1+R259),2)+TRUNC(L259*(1+R259),2)+TRUNC(M259*(1+R259),2)+TRUNC(N259*(1+R259),2)+TRUNC(O259*(1+R259),2)+TRUNC(P259*(1+R259),2)))))/N259*(1+R259))&lt;=ABS((P259*(1+R259)-(TRUNC(P259*(1+R259),2)+(TRUNC(AK259,2)-(TRUNC(H259*(1+R259),2)+TRUNC(J259*(1+R259),2)+TRUNC(K259*(1+R259),2)+TRUNC(L259*(1+R259),2)+TRUNC(M259*(1+R259),2)+TRUNC(N259*(1+R259),2)+TRUNC(O259*(1+R259),2)+TRUNC(P259*(1+R259),2)))))/P259*(1+R259)),TRUE)),TRUNC(N259*(1+R259),2)+(TRUNC(AK259,2)-(TRUNC(H259*(1+R259),2)+TRUNC(J259*(1+R259),2)+TRUNC(K259*(1+R259),2)+TRUNC(L259*(1+R259),2)+TRUNC(M259*(1+R259),2)+TRUNC(N259*(1+R259),2)+TRUNC(O259*(1+R259),2)+TRUNC(P259*(1+R259),2))),TRUNC(N259*(1+R259),2)))))</f>
        <v>0</v>
      </c>
      <c r="AF259" s="363">
        <f>IF(AE259*G259=0,0,IF((TRUNC(AL259,2)-(TRUNC(S259*G259,2)+TRUNC(W259*G259,2)+TRUNC(Y259*G259,2)+TRUNC(AA259*G259,2)+TRUNC(AC259*G259,2)+TRUNC(AE259*G259,2)+TRUNC(AG259*G259,2)+TRUNC(AI259*G259,2)))=0,TRUNC(AE259*G259,2),IF((TRUNC(TRUNC(AE259*G259,2),2)+(TRUNC(AL259,2)-(TRUNC(S259*G259,2)+TRUNC(W259*G259,2)+TRUNC(Y259*G259,2)+TRUNC(AA259*G259,2)+TRUNC(AC259*G259,2)+TRUNC(AE259*G259,2)+TRUNC(AG259*G259,2)+TRUNC(AI259*G259,2))))&lt;=0,TRUNC(AE259*G259,2),IF(AND(IF(AND(S259*G259&lt;&gt;0,(TRUNC(S259*G259,2)+(TRUNC(AL259,2)-(TRUNC(S259*G259,2)+TRUNC(W259*G259,2)+TRUNC(Y259*G259,2)+TRUNC(AA259*G259,2)+TRUNC(AC259*G259,2)+TRUNC(AE259*G259,2)+TRUNC(AG259*G259,2)+TRUNC(AI259*G259,2))))&gt;=0),ABS((AE259*G259-(TRUNC(AE259*G259,2)+(TRUNC(AL259,2)-(TRUNC(S259*G259,2)+TRUNC(W259*G259,2)+TRUNC(Y259*G259,2)+TRUNC(AA259*G259,2)+TRUNC(AC259*G259,2)+TRUNC(AE259*G259,2)+TRUNC(AG259*G259,2)+TRUNC(AI259*G259,2)))))/AE259*G259)&lt;ABS((S259*G259-(TRUNC(S259*G259,2)+(TRUNC(AL259,2)-(TRUNC(S259*G259,2)+TRUNC(W259*G259,2)+TRUNC(Y259*G259,2)+TRUNC(AA259*G259,2)+TRUNC(AC259*G259,2)+TRUNC(AE259*G259,2)+TRUNC(AG259*G259,2)+TRUNC(AI259*G259,2)))))/S259*G259),TRUE),IF(AND(W259*G259&lt;&gt;0,(TRUNC(W259*G259,2)+(TRUNC(AL259,2)-(TRUNC(S259*G259,2)+TRUNC(W259*G259,2)+TRUNC(Y259*G259,2)+TRUNC(AA259*G259,2)+TRUNC(AC259*G259,2)+TRUNC(AE259*G259,2)+TRUNC(AG259*G259,2)+TRUNC(AI259*G259,2))))&gt;=0),ABS((AE259*G259-(TRUNC(AE259*G259,2)+(TRUNC(AL259,2)-(TRUNC(S259*G259,2)+TRUNC(W259*G259,2)+TRUNC(Y259*G259,2)+TRUNC(AA259*G259,2)+TRUNC(AC259*G259,2)+TRUNC(AE259*G259,2)+TRUNC(AG259*G259,2)+TRUNC(AI259*G259,2)))))/AE259*G259)&lt;ABS((W259*G259-(TRUNC(W259*G259,2)+(TRUNC(AL259,2)-(TRUNC(S259*G259,2)+TRUNC(W259*G259,2)+TRUNC(Y259*G259,2)+TRUNC(AA259*G259,2)+TRUNC(AC259*G259,2)+TRUNC(AE259*G259,2)+TRUNC(AG259*G259,2)+TRUNC(AI259*G259,2)))))/W259*G259),TRUE),IF(AND(Y259*G259&lt;&gt;0,(TRUNC(Y259*G259,2)+(TRUNC(AL259,2)-(TRUNC(S259*G259,2)+TRUNC(W259*G259,2)+TRUNC(Y259*G259,2)+TRUNC(AA259*G259,2)+TRUNC(AC259*G259,2)+TRUNC(AE259*G259,2)+TRUNC(AG259*G259,2)+TRUNC(AI259*G259,2))))&gt;=0),ABS((AE259*G259-(TRUNC(AE259*G259,2)+(TRUNC(AL259,2)-(TRUNC(S259*G259,2)+TRUNC(W259*G259,2)+TRUNC(Y259*G259,2)+TRUNC(AA259*G259,2)+TRUNC(AC259*G259,2)+TRUNC(AE259*G259,2)+TRUNC(AG259*G259,2)+TRUNC(AI259*G259,2)))))/AE259*G259)&lt;ABS((Y259*G259-(TRUNC(Y259*G259,2)+(TRUNC(AL259,2)-(TRUNC(S259*G259,2)+TRUNC(W259*G259,2)+TRUNC(Y259*G259,2)+TRUNC(AA259*G259,2)+TRUNC(AC259*G259,2)+TRUNC(AE259*G259,2)+TRUNC(AG259*G259,2)+TRUNC(AI259*G259,2)))))/Y259*G259),TRUE),IF(AND(AA259*G259&lt;&gt;0,(TRUNC(AA259*G259,2)+(TRUNC(AL259,2)-(TRUNC(S259*G259,2)+TRUNC(W259*G259,2)+TRUNC(Y259*G259,2)+TRUNC(AA259*G259,2)+TRUNC(AC259*G259,2)+TRUNC(AE259*G259,2)+TRUNC(AG259*G259,2)+TRUNC(AI259*G259,2))))&gt;=0),ABS((AE259*G259-(TRUNC(AE259*G259,2)+(TRUNC(AL259,2)-(TRUNC(S259*G259,2)+TRUNC(W259*G259,2)+TRUNC(Y259*G259,2)+TRUNC(AA259*G259,2)+TRUNC(AC259*G259,2)+TRUNC(AE259*G259,2)+TRUNC(AG259*G259,2)+TRUNC(AI259*G259,2)))))/AE259*G259)&lt;ABS((AA259*G259-(TRUNC(AA259*G259,2)+(TRUNC(AL259,2)-(TRUNC(S259*G259,2)+TRUNC(W259*G259,2)+TRUNC(Y259*G259,2)+TRUNC(AA259*G259,2)+TRUNC(AC259*G259,2)+TRUNC(AE259*G259,2)+TRUNC(AG259*G259,2)+TRUNC(AI259*G259,2)))))/AA259*G259),TRUE),IF(AND(AC259*G259&lt;&gt;0,(TRUNC(AC259*G259,2)+(TRUNC(AL259,2)-(TRUNC(S259*G259,2)+TRUNC(W259*G259,2)+TRUNC(Y259*G259,2)+TRUNC(AA259*G259,2)+TRUNC(AC259*G259,2)+TRUNC(AE259*G259,2)+TRUNC(AG259*G259,2)+TRUNC(AI259*G259,2))))&gt;=0),ABS((AE259*G259-(TRUNC(AE259*G259,2)+(TRUNC(AL259,2)-(TRUNC(S259*G259,2)+TRUNC(W259*G259,2)+TRUNC(Y259*G259,2)+TRUNC(AA259*G259,2)+TRUNC(AC259*G259,2)+TRUNC(AE259*G259,2)+TRUNC(AG259*G259,2)+TRUNC(AI259*G259,2)))))/AE259*G259)&lt;ABS((AC259*G259-(TRUNC(AC259*G259,2)+(TRUNC(AL259,2)-(TRUNC(S259*G259,2)+TRUNC(W259*G259,2)+TRUNC(Y259*G259,2)+TRUNC(AA259*G259,2)+TRUNC(AC259*G259,2)+TRUNC(AE259*G259,2)+TRUNC(AG259*G259,2)+TRUNC(AI259*G259,2)))))/AC259*G259),TRUE),IF(AND(AE259*G259&lt;&gt;0,(TRUNC(AE259*G259,2)+(TRUNC(AL259,2)-(TRUNC(S259*G259,2)+TRUNC(W259*G259,2)+TRUNC(Y259*G259,2)+TRUNC(AA259*G259,2)+TRUNC(AC259*G259,2)+TRUNC(AE259*G259,2)+TRUNC(AG259*G259,2)+TRUNC(AI259*G259,2))))&gt;=0),ABS((AE259*G259-(TRUNC(AE259*G259,2)+(TRUNC(AL259,2)-(TRUNC(S259*G259,2)+TRUNC(W259*G259,2)+TRUNC(Y259*G259,2)+TRUNC(AA259*G259,2)+TRUNC(AC259*G259,2)+TRUNC(AE259*G259,2)+TRUNC(AG259*G259,2)+TRUNC(AI259*G259,2)))))/AE259*G259)&lt;=ABS((AE259*G259-(TRUNC(AE259*G259,2)+(TRUNC(AL259,2)-(TRUNC(S259*G259,2)+TRUNC(W259*G259,2)+TRUNC(Y259*G259,2)+TRUNC(AA259*G259,2)+TRUNC(AC259*G259,2)+TRUNC(AE259*G259,2)+TRUNC(AG259*G259,2)+TRUNC(AI259*G259,2)))))/AE259*G259),TRUE),IF(AND(AG259*G259&lt;&gt;0,(TRUNC(AG259*G259,2)+(TRUNC(AL259,2)-(TRUNC(S259*G259,2)+TRUNC(W259*G259,2)+TRUNC(Y259*G259,2)+TRUNC(AA259*G259,2)+TRUNC(AC259*G259,2)+TRUNC(AE259*G259,2)+TRUNC(AG259*G259,2)+TRUNC(AI259*G259,2))))&gt;=0),ABS((AE259*G259-(TRUNC(AE259*G259,2)+(TRUNC(AL259,2)-(TRUNC(S259*G259,2)+TRUNC(W259*G259,2)+TRUNC(Y259*G259,2)+TRUNC(AA259*G259,2)+TRUNC(AC259*G259,2)+TRUNC(AE259*G259,2)+TRUNC(AG259*G259,2)+TRUNC(AI259*G259,2)))))/AE259*G259)&lt;=ABS((AG259*G259-(TRUNC(AG259*G259,2)+(TRUNC(AL259,2)-(TRUNC(S259*G259,2)+TRUNC(W259*G259,2)+TRUNC(Y259*G259,2)+TRUNC(AA259*G259,2)+TRUNC(AC259*G259,2)+TRUNC(AE259*G259,2)+TRUNC(AG259*G259,2)+TRUNC(AI259*G259,2)))))/AG259*G259),TRUE),IF(AND(AI259*G259&lt;&gt;0,(TRUNC(AI259*G259,2)+(TRUNC(AL259,2)-(TRUNC(S259*G259,2)+TRUNC(W259*G259,2)+TRUNC(Y259*G259,2)+TRUNC(AA259*G259,2)+TRUNC(AC259*G259,2)+TRUNC(AE259*G259,2)+TRUNC(AG259*G259,2)+TRUNC(AI259*G259,2))))&gt;=0),ABS((AE259*G259-(TRUNC(AE259*G259,2)+(TRUNC(AL259,2)-(TRUNC(S259*G259,2)+TRUNC(W259*G259,2)+TRUNC(Y259*G259,2)+TRUNC(AA259*G259,2)+TRUNC(AC259*G259,2)+TRUNC(AE259*G259,2)+TRUNC(AG259*G259,2)+TRUNC(AI259*G259,2)))))/AE259*G259)&lt;=ABS((AI259*G259-(TRUNC(AI259*G259,2)+(TRUNC(AL259,2)-(TRUNC(S259*G259,2)+TRUNC(W259*G259,2)+TRUNC(Y259*G259,2)+TRUNC(AA259*G259,2)+TRUNC(AC259*G259,2)+TRUNC(AE259*G259,2)+TRUNC(AG259*G259,2)+TRUNC(AI259*G259,2)))))/AI259*G259),TRUE)),TRUNC(AE259*G259,2)+(TRUNC(AL259,2)-(TRUNC(S259*G259,2)+TRUNC(W259*G259,2)+TRUNC(Y259*G259,2)+TRUNC(AA259*G259,2)+TRUNC(AC259*G259,2)+TRUNC(AE259*G259,2)+TRUNC(AG259*G259,2)+TRUNC(AI259*G259,2))),TRUNC(AE259*G259,2)))))</f>
        <v>0</v>
      </c>
      <c r="AG259" s="363">
        <f>IF(O259*(1+R259)=0,0,IF((TRUNC(AK259,2)-(TRUNC(H259*(1+R259),2)+TRUNC(J259*(1+R259),2)+TRUNC(K259*(1+R259),2)+TRUNC(L259*(1+R259),2)+TRUNC(M259*(1+R259),2)+TRUNC(N259*(1+R259),2)+TRUNC(O259*(1+R259),2)+TRUNC(P259*(1+R259),2)))=0,TRUNC(O259*(1+R259),2),IF((TRUNC(TRUNC(O259*(1+R259),2),2)+(TRUNC(AK259,2)-(TRUNC(H259*(1+R259),2)+TRUNC(J259*(1+R259),2)+TRUNC(K259*(1+R259),2)+TRUNC(L259*(1+R259),2)+TRUNC(M259*(1+R259),2)+TRUNC(N259*(1+R259),2)+TRUNC(O259*(1+R259),2)+TRUNC(P259*(1+R259),2))))&lt;=0,TRUNC(O259*(1+R259),2),IF(AND(IF(AND(H259*(1+R259)&lt;&gt;0,(TRUNC(H259*(1+R259),2)+(TRUNC(AK259,2)-(TRUNC(H259*(1+R259),2)+TRUNC(J259*(1+R259),2)+TRUNC(K259*(1+R259),2)+TRUNC(L259*(1+R259),2)+TRUNC(M259*(1+R259),2)+TRUNC(N259*(1+R259),2)+TRUNC(O259*(1+R259),2)+TRUNC(P259*(1+R259),2))))&gt;=0),ABS((O259*(1+R259)-(TRUNC(O259*(1+R259),2)+(TRUNC(AK259,2)-(TRUNC(H259*(1+R259),2)+TRUNC(J259*(1+R259),2)+TRUNC(K259*(1+R259),2)+TRUNC(L259*(1+R259),2)+TRUNC(M259*(1+R259),2)+TRUNC(N259*(1+R259),2)+TRUNC(O259*(1+R259),2)+TRUNC(P259*(1+R259),2)))))/O259*(1+R259))&lt;ABS((H259*(1+R259)-(TRUNC(H259*(1+R259),2)+(TRUNC(AK259,2)-(TRUNC(H259*(1+R259),2)+TRUNC(J259*(1+R259),2)+TRUNC(K259*(1+R259),2)+TRUNC(L259*(1+R259),2)+TRUNC(M259*(1+R259),2)+TRUNC(N259*(1+R259),2)+TRUNC(O259*(1+R259),2)+TRUNC(P259*(1+R259),2)))))/H259*(1+R259)),TRUE),IF(AND(J259*(1+R259)&lt;&gt;0,(TRUNC(J259*(1+R259),2)+(TRUNC(AK259,2)-(TRUNC(H259*(1+R259),2)+TRUNC(J259*(1+R259),2)+TRUNC(K259*(1+R259),2)+TRUNC(L259*(1+R259),2)+TRUNC(M259*(1+R259),2)+TRUNC(N259*(1+R259),2)+TRUNC(O259*(1+R259),2)+TRUNC(P259*(1+R259),2))))&gt;=0),ABS((O259*(1+R259)-(TRUNC(O259*(1+R259),2)+(TRUNC(AK259,2)-(TRUNC(H259*(1+R259),2)+TRUNC(J259*(1+R259),2)+TRUNC(K259*(1+R259),2)+TRUNC(L259*(1+R259),2)+TRUNC(M259*(1+R259),2)+TRUNC(N259*(1+R259),2)+TRUNC(O259*(1+R259),2)+TRUNC(P259*(1+R259),2)))))/O259*(1+R259))&lt;ABS((J259*(1+R259)-(TRUNC(J259*(1+R259),2)+(TRUNC(AK259,2)-(TRUNC(H259*(1+R259),2)+TRUNC(J259*(1+R259),2)+TRUNC(K259*(1+R259),2)+TRUNC(L259*(1+R259),2)+TRUNC(M259*(1+R259),2)+TRUNC(N259*(1+R259),2)+TRUNC(O259*(1+R259),2)+TRUNC(P259*(1+R259),2)))))/J259*(1+R259)),TRUE),IF(AND(K259*(1+R259)&lt;&gt;0,(TRUNC(K259*(1+R259),2)+(TRUNC(AK259,2)-(TRUNC(H259*(1+R259),2)+TRUNC(J259*(1+R259),2)+TRUNC(K259*(1+R259),2)+TRUNC(L259*(1+R259),2)+TRUNC(M259*(1+R259),2)+TRUNC(N259*(1+R259),2)+TRUNC(O259*(1+R259),2)+TRUNC(P259*(1+R259),2))))&gt;=0),ABS((O259*(1+R259)-(TRUNC(O259*(1+R259),2)+(TRUNC(AK259,2)-(TRUNC(H259*(1+R259),2)+TRUNC(J259*(1+R259),2)+TRUNC(K259*(1+R259),2)+TRUNC(L259*(1+R259),2)+TRUNC(M259*(1+R259),2)+TRUNC(N259*(1+R259),2)+TRUNC(O259*(1+R259),2)+TRUNC(P259*(1+R259),2)))))/O259*(1+R259))&lt;ABS((K259*(1+R259)-(TRUNC(K259*(1+R259),2)+(TRUNC(AK259,2)-(TRUNC(H259*(1+R259),2)+TRUNC(J259*(1+R259),2)+TRUNC(K259*(1+R259),2)+TRUNC(L259*(1+R259),2)+TRUNC(M259*(1+R259),2)+TRUNC(N259*(1+R259),2)+TRUNC(O259*(1+R259),2)+TRUNC(P259*(1+R259),2)))))/K259*(1+R259)),TRUE),IF(AND(L259*(1+R259)&lt;&gt;0,(TRUNC(L259*(1+R259),2)+(TRUNC(AK259,2)-(TRUNC(H259*(1+R259),2)+TRUNC(J259*(1+R259),2)+TRUNC(K259*(1+R259),2)+TRUNC(L259*(1+R259),2)+TRUNC(M259*(1+R259),2)+TRUNC(N259*(1+R259),2)+TRUNC(O259*(1+R259),2)+TRUNC(P259*(1+R259),2))))&gt;=0),ABS((O259*(1+R259)-(TRUNC(O259*(1+R259),2)+(TRUNC(AK259,2)-(TRUNC(H259*(1+R259),2)+TRUNC(J259*(1+R259),2)+TRUNC(K259*(1+R259),2)+TRUNC(L259*(1+R259),2)+TRUNC(M259*(1+R259),2)+TRUNC(N259*(1+R259),2)+TRUNC(O259*(1+R259),2)+TRUNC(P259*(1+R259),2)))))/O259*(1+R259))&lt;ABS((L259*(1+R259)-(TRUNC(L259*(1+R259),2)+(TRUNC(AK259,2)-(TRUNC(H259*(1+R259),2)+TRUNC(J259*(1+R259),2)+TRUNC(K259*(1+R259),2)+TRUNC(L259*(1+R259),2)+TRUNC(M259*(1+R259),2)+TRUNC(N259*(1+R259),2)+TRUNC(O259*(1+R259),2)+TRUNC(P259*(1+R259),2)))))/L259*(1+R259)),TRUE),IF(AND(M259*(1+R259)&lt;&gt;0,(TRUNC(M259*(1+R259),2)+(TRUNC(AK259,2)-(TRUNC(H259*(1+R259),2)+TRUNC(J259*(1+R259),2)+TRUNC(K259*(1+R259),2)+TRUNC(L259*(1+R259),2)+TRUNC(M259*(1+R259),2)+TRUNC(N259*(1+R259),2)+TRUNC(O259*(1+R259),2)+TRUNC(P259*(1+R259),2))))&gt;=0),ABS((O259*(1+R259)-(TRUNC(O259*(1+R259),2)+(TRUNC(AK259,2)-(TRUNC(H259*(1+R259),2)+TRUNC(J259*(1+R259),2)+TRUNC(K259*(1+R259),2)+TRUNC(L259*(1+R259),2)+TRUNC(M259*(1+R259),2)+TRUNC(N259*(1+R259),2)+TRUNC(O259*(1+R259),2)+TRUNC(P259*(1+R259),2)))))/O259*(1+R259))&lt;ABS((M259*(1+R259)-(TRUNC(M259*(1+R259),2)+(TRUNC(AK259,2)-(TRUNC(H259*(1+R259),2)+TRUNC(J259*(1+R259),2)+TRUNC(K259*(1+R259),2)+TRUNC(L259*(1+R259),2)+TRUNC(M259*(1+R259),2)+TRUNC(N259*(1+R259),2)+TRUNC(O259*(1+R259),2)+TRUNC(P259*(1+R259),2)))))/M259*(1+R259)),TRUE),IF(AND(N259*(1+R259)&lt;&gt;0,(TRUNC(N259*(1+R259),2)+(TRUNC(AK259,2)-(TRUNC(H259*(1+R259),2)+TRUNC(J259*(1+R259),2)+TRUNC(K259*(1+R259),2)+TRUNC(L259*(1+R259),2)+TRUNC(M259*(1+R259),2)+TRUNC(N259*(1+R259),2)+TRUNC(O259*(1+R259),2)+TRUNC(P259*(1+R259),2))))&gt;=0),ABS((O259*(1+R259)-(TRUNC(O259*(1+R259),2)+(TRUNC(AK259,2)-(TRUNC(H259*(1+R259),2)+TRUNC(J259*(1+R259),2)+TRUNC(K259*(1+R259),2)+TRUNC(L259*(1+R259),2)+TRUNC(M259*(1+R259),2)+TRUNC(N259*(1+R259),2)+TRUNC(O259*(1+R259),2)+TRUNC(P259*(1+R259),2)))))/O259*(1+R259))&lt;ABS((N259*(1+R259)-(TRUNC(N259*(1+R259),2)+(TRUNC(AK259,2)-(TRUNC(H259*(1+R259),2)+TRUNC(J259*(1+R259),2)+TRUNC(K259*(1+R259),2)+TRUNC(L259*(1+R259),2)+TRUNC(M259*(1+R259),2)+TRUNC(N259*(1+R259),2)+TRUNC(O259*(1+R259),2)+TRUNC(P259*(1+R259),2)))))/N259*(1+R259)),TRUE),IF(AND(O259*(1+R259)&lt;&gt;0,(TRUNC(O259*(1+R259),2)+(TRUNC(AK259,2)-(TRUNC(H259*(1+R259),2)+TRUNC(J259*(1+R259),2)+TRUNC(K259*(1+R259),2)+TRUNC(L259*(1+R259),2)+TRUNC(M259*(1+R259),2)+TRUNC(N259*(1+R259),2)+TRUNC(O259*(1+R259),2)+TRUNC(P259*(1+R259),2))))&gt;=0),ABS((O259*(1+R259)-(TRUNC(O259*(1+R259),2)+(TRUNC(AK259,2)-(TRUNC(H259*(1+R259),2)+TRUNC(J259*(1+R259),2)+TRUNC(K259*(1+R259),2)+TRUNC(L259*(1+R259),2)+TRUNC(M259*(1+R259),2)+TRUNC(N259*(1+R259),2)+TRUNC(O259*(1+R259),2)+TRUNC(P259*(1+R259),2)))))/O259*(1+R259))&lt;=ABS((O259*(1+R259)-(TRUNC(O259*(1+R259),2)+(TRUNC(AK259,2)-(TRUNC(H259*(1+R259),2)+TRUNC(J259*(1+R259),2)+TRUNC(K259*(1+R259),2)+TRUNC(L259*(1+R259),2)+TRUNC(M259*(1+R259),2)+TRUNC(N259*(1+R259),2)+TRUNC(O259*(1+R259),2)+TRUNC(P259*(1+R259),2)))))/O259*(1+R259)),TRUE),IF(AND(P259*(1+R259)&lt;&gt;0,(TRUNC(P259*(1+R259),2)+(TRUNC(AK259,2)-(TRUNC(H259*(1+R259),2)+TRUNC(J259*(1+R259),2)+TRUNC(K259*(1+R259),2)+TRUNC(L259*(1+R259),2)+TRUNC(M259*(1+R259),2)+TRUNC(N259*(1+R259),2)+TRUNC(O259*(1+R259),2)+TRUNC(P259*(1+R259),2))))&gt;=0),ABS((O259*(1+R259)-(TRUNC(O259*(1+R259),2)+(TRUNC(AK259,2)-(TRUNC(H259*(1+R259),2)+TRUNC(J259*(1+R259),2)+TRUNC(K259*(1+R259),2)+TRUNC(L259*(1+R259),2)+TRUNC(M259*(1+R259),2)+TRUNC(N259*(1+R259),2)+TRUNC(O259*(1+R259),2)+TRUNC(P259*(1+R259),2)))))/O259*(1+R259))&lt;=ABS((P259*(1+R259)-(TRUNC(P259*(1+R259),2)+(TRUNC(AK259,2)-(TRUNC(H259*(1+R259),2)+TRUNC(J259*(1+R259),2)+TRUNC(K259*(1+R259),2)+TRUNC(L259*(1+R259),2)+TRUNC(M259*(1+R259),2)+TRUNC(N259*(1+R259),2)+TRUNC(O259*(1+R259),2)+TRUNC(P259*(1+R259),2)))))/P259*(1+R259)),TRUE)),TRUNC(O259*(1+R259),2)+(TRUNC(AK259,2)-(TRUNC(H259*(1+R259),2)+TRUNC(J259*(1+R259),2)+TRUNC(K259*(1+R259),2)+TRUNC(L259*(1+R259),2)+TRUNC(M259*(1+R259),2)+TRUNC(N259*(1+R259),2)+TRUNC(O259*(1+R259),2)+TRUNC(P259*(1+R259),2))),TRUNC(O259*(1+R259),2)))))</f>
        <v>0</v>
      </c>
      <c r="AH259" s="363">
        <f>IF(AG259*G259=0,0,IF((TRUNC(AL259,2)-(TRUNC(S259*G259,2)+TRUNC(W259*G259,2)+TRUNC(Y259*G259,2)+TRUNC(AA259*G259,2)+TRUNC(AC259*G259,2)+TRUNC(AE259*G259,2)+TRUNC(AG259*G259,2)+TRUNC(AI259*G259,2)))=0,TRUNC(AG259*G259,2),IF((TRUNC(TRUNC(AG259*G259,2),2)+(TRUNC(AL259,2)-(TRUNC(S259*G259,2)+TRUNC(W259*G259,2)+TRUNC(Y259*G259,2)+TRUNC(AA259*G259,2)+TRUNC(AC259*G259,2)+TRUNC(AE259*G259,2)+TRUNC(AG259*G259,2)+TRUNC(AI259*G259,2))))&lt;=0,TRUNC(AG259*G259,2),IF(AND(IF(AND(S259*G259&lt;&gt;0,(TRUNC(S259*G259,2)+(TRUNC(AL259,2)-(TRUNC(S259*G259,2)+TRUNC(W259*G259,2)+TRUNC(Y259*G259,2)+TRUNC(AA259*G259,2)+TRUNC(AC259*G259,2)+TRUNC(AE259*G259,2)+TRUNC(AG259*G259,2)+TRUNC(AI259*G259,2))))&gt;=0),ABS((AG259*G259-(TRUNC(AG259*G259,2)+(TRUNC(AL259,2)-(TRUNC(S259*G259,2)+TRUNC(W259*G259,2)+TRUNC(Y259*G259,2)+TRUNC(AA259*G259,2)+TRUNC(AC259*G259,2)+TRUNC(AE259*G259,2)+TRUNC(AG259*G259,2)+TRUNC(AI259*G259,2)))))/AG259*G259)&lt;ABS((S259*G259-(TRUNC(S259*G259,2)+(TRUNC(AL259,2)-(TRUNC(S259*G259,2)+TRUNC(W259*G259,2)+TRUNC(Y259*G259,2)+TRUNC(AA259*G259,2)+TRUNC(AC259*G259,2)+TRUNC(AE259*G259,2)+TRUNC(AG259*G259,2)+TRUNC(AI259*G259,2)))))/S259*G259),TRUE),IF(AND(W259*G259&lt;&gt;0,(TRUNC(W259*G259,2)+(TRUNC(AL259,2)-(TRUNC(S259*G259,2)+TRUNC(W259*G259,2)+TRUNC(Y259*G259,2)+TRUNC(AA259*G259,2)+TRUNC(AC259*G259,2)+TRUNC(AE259*G259,2)+TRUNC(AG259*G259,2)+TRUNC(AI259*G259,2))))&gt;=0),ABS((AG259*G259-(TRUNC(AG259*G259,2)+(TRUNC(AL259,2)-(TRUNC(S259*G259,2)+TRUNC(W259*G259,2)+TRUNC(Y259*G259,2)+TRUNC(AA259*G259,2)+TRUNC(AC259*G259,2)+TRUNC(AE259*G259,2)+TRUNC(AG259*G259,2)+TRUNC(AI259*G259,2)))))/AG259*G259)&lt;ABS((W259*G259-(TRUNC(W259*G259,2)+(TRUNC(AL259,2)-(TRUNC(S259*G259,2)+TRUNC(W259*G259,2)+TRUNC(Y259*G259,2)+TRUNC(AA259*G259,2)+TRUNC(AC259*G259,2)+TRUNC(AE259*G259,2)+TRUNC(AG259*G259,2)+TRUNC(AI259*G259,2)))))/W259*G259),TRUE),IF(AND(Y259*G259&lt;&gt;0,(TRUNC(Y259*G259,2)+(TRUNC(AL259,2)-(TRUNC(S259*G259,2)+TRUNC(W259*G259,2)+TRUNC(Y259*G259,2)+TRUNC(AA259*G259,2)+TRUNC(AC259*G259,2)+TRUNC(AE259*G259,2)+TRUNC(AG259*G259,2)+TRUNC(AI259*G259,2))))&gt;=0),ABS((AG259*G259-(TRUNC(AG259*G259,2)+(TRUNC(AL259,2)-(TRUNC(S259*G259,2)+TRUNC(W259*G259,2)+TRUNC(Y259*G259,2)+TRUNC(AA259*G259,2)+TRUNC(AC259*G259,2)+TRUNC(AE259*G259,2)+TRUNC(AG259*G259,2)+TRUNC(AI259*G259,2)))))/AG259*G259)&lt;ABS((Y259*G259-(TRUNC(Y259*G259,2)+(TRUNC(AL259,2)-(TRUNC(S259*G259,2)+TRUNC(W259*G259,2)+TRUNC(Y259*G259,2)+TRUNC(AA259*G259,2)+TRUNC(AC259*G259,2)+TRUNC(AE259*G259,2)+TRUNC(AG259*G259,2)+TRUNC(AI259*G259,2)))))/Y259*G259),TRUE),IF(AND(AA259*G259&lt;&gt;0,(TRUNC(AA259*G259,2)+(TRUNC(AL259,2)-(TRUNC(S259*G259,2)+TRUNC(W259*G259,2)+TRUNC(Y259*G259,2)+TRUNC(AA259*G259,2)+TRUNC(AC259*G259,2)+TRUNC(AE259*G259,2)+TRUNC(AG259*G259,2)+TRUNC(AI259*G259,2))))&gt;=0),ABS((AG259*G259-(TRUNC(AG259*G259,2)+(TRUNC(AL259,2)-(TRUNC(S259*G259,2)+TRUNC(W259*G259,2)+TRUNC(Y259*G259,2)+TRUNC(AA259*G259,2)+TRUNC(AC259*G259,2)+TRUNC(AE259*G259,2)+TRUNC(AG259*G259,2)+TRUNC(AI259*G259,2)))))/AG259*G259)&lt;ABS((AA259*G259-(TRUNC(AA259*G259,2)+(TRUNC(AL259,2)-(TRUNC(S259*G259,2)+TRUNC(W259*G259,2)+TRUNC(Y259*G259,2)+TRUNC(AA259*G259,2)+TRUNC(AC259*G259,2)+TRUNC(AE259*G259,2)+TRUNC(AG259*G259,2)+TRUNC(AI259*G259,2)))))/AA259*G259),TRUE),IF(AND(AC259*G259&lt;&gt;0,(TRUNC(AC259*G259,2)+(TRUNC(AL259,2)-(TRUNC(S259*G259,2)+TRUNC(W259*G259,2)+TRUNC(Y259*G259,2)+TRUNC(AA259*G259,2)+TRUNC(AC259*G259,2)+TRUNC(AE259*G259,2)+TRUNC(AG259*G259,2)+TRUNC(AI259*G259,2))))&gt;=0),ABS((AG259*G259-(TRUNC(AG259*G259,2)+(TRUNC(AL259,2)-(TRUNC(S259*G259,2)+TRUNC(W259*G259,2)+TRUNC(Y259*G259,2)+TRUNC(AA259*G259,2)+TRUNC(AC259*G259,2)+TRUNC(AE259*G259,2)+TRUNC(AG259*G259,2)+TRUNC(AI259*G259,2)))))/AG259*G259)&lt;ABS((AC259*G259-(TRUNC(AC259*G259,2)+(TRUNC(AL259,2)-(TRUNC(S259*G259,2)+TRUNC(W259*G259,2)+TRUNC(Y259*G259,2)+TRUNC(AA259*G259,2)+TRUNC(AC259*G259,2)+TRUNC(AE259*G259,2)+TRUNC(AG259*G259,2)+TRUNC(AI259*G259,2)))))/AC259*G259),TRUE),IF(AND(AE259*G259&lt;&gt;0,(TRUNC(AE259*G259,2)+(TRUNC(AL259,2)-(TRUNC(S259*G259,2)+TRUNC(W259*G259,2)+TRUNC(Y259*G259,2)+TRUNC(AA259*G259,2)+TRUNC(AC259*G259,2)+TRUNC(AE259*G259,2)+TRUNC(AG259*G259,2)+TRUNC(AI259*G259,2))))&gt;=0),ABS((AG259*G259-(TRUNC(AG259*G259,2)+(TRUNC(AL259,2)-(TRUNC(S259*G259,2)+TRUNC(W259*G259,2)+TRUNC(Y259*G259,2)+TRUNC(AA259*G259,2)+TRUNC(AC259*G259,2)+TRUNC(AE259*G259,2)+TRUNC(AG259*G259,2)+TRUNC(AI259*G259,2)))))/AG259*G259)&lt;ABS((AE259*G259-(TRUNC(AE259*G259,2)+(TRUNC(AL259,2)-(TRUNC(S259*G259,2)+TRUNC(W259*G259,2)+TRUNC(Y259*G259,2)+TRUNC(AA259*G259,2)+TRUNC(AC259*G259,2)+TRUNC(AE259*G259,2)+TRUNC(AG259*G259,2)+TRUNC(AI259*G259,2)))))/AE259*G259),TRUE),IF(AND(AG259*G259&lt;&gt;0,(TRUNC(AG259*G259,2)+(TRUNC(AL259,2)-(TRUNC(S259*G259,2)+TRUNC(W259*G259,2)+TRUNC(Y259*G259,2)+TRUNC(AA259*G259,2)+TRUNC(AC259*G259,2)+TRUNC(AE259*G259,2)+TRUNC(AG259*G259,2)+TRUNC(AI259*G259,2))))&gt;=0),ABS((AG259*G259-(TRUNC(AG259*G259,2)+(TRUNC(AL259,2)-(TRUNC(S259*G259,2)+TRUNC(W259*G259,2)+TRUNC(Y259*G259,2)+TRUNC(AA259*G259,2)+TRUNC(AC259*G259,2)+TRUNC(AE259*G259,2)+TRUNC(AG259*G259,2)+TRUNC(AI259*G259,2)))))/AG259*G259)&lt;=ABS((AG259*G259-(TRUNC(AG259*G259,2)+(TRUNC(AL259,2)-(TRUNC(S259*G259,2)+TRUNC(W259*G259,2)+TRUNC(Y259*G259,2)+TRUNC(AA259*G259,2)+TRUNC(AC259*G259,2)+TRUNC(AE259*G259,2)+TRUNC(AG259*G259,2)+TRUNC(AI259*G259,2)))))/AG259*G259),TRUE),IF(AND(AI259*G259&lt;&gt;0,(TRUNC(AI259*G259,2)+(TRUNC(AL259,2)-(TRUNC(S259*G259,2)+TRUNC(W259*G259,2)+TRUNC(Y259*G259,2)+TRUNC(AA259*G259,2)+TRUNC(AC259*G259,2)+TRUNC(AE259*G259,2)+TRUNC(AG259*G259,2)+TRUNC(AI259*G259,2))))&gt;=0),ABS((AG259*G259-(TRUNC(AG259*G259,2)+(TRUNC(AL259,2)-(TRUNC(S259*G259,2)+TRUNC(W259*G259,2)+TRUNC(Y259*G259,2)+TRUNC(AA259*G259,2)+TRUNC(AC259*G259,2)+TRUNC(AE259*G259,2)+TRUNC(AG259*G259,2)+TRUNC(AI259*G259,2)))))/AG259*G259)&lt;=ABS((AI259*G259-(TRUNC(AI259*G259,2)+(TRUNC(AL259,2)-(TRUNC(S259*G259,2)+TRUNC(W259*G259,2)+TRUNC(Y259*G259,2)+TRUNC(AA259*G259,2)+TRUNC(AC259*G259,2)+TRUNC(AE259*G259,2)+TRUNC(AG259*G259,2)+TRUNC(AI259*G259,2)))))/AI259*G259),TRUE)),TRUNC(AG259*G259,2)+(TRUNC(AL259,2)-(TRUNC(S259*G259,2)+TRUNC(W259*G259,2)+TRUNC(Y259*G259,2)+TRUNC(AA259*G259,2)+TRUNC(AC259*G259,2)+TRUNC(AE259*G259,2)+TRUNC(AG259*G259,2)+TRUNC(AI259*G259,2))),TRUNC(AG259*G259,2)))))</f>
        <v>0</v>
      </c>
      <c r="AI259" s="363">
        <f>IF(P259*(1+R259)=0,0,IF((TRUNC(AK259,2)-(TRUNC(H259*(1+R259),2)+TRUNC(J259*(1+R259),2)+TRUNC(K259*(1+R259),2)+TRUNC(L259*(1+R259),2)+TRUNC(M259*(1+R259),2)+TRUNC(N259*(1+R259),2)+TRUNC(O259*(1+R259),2)+TRUNC(P259*(1+R259),2)))=0,TRUNC(P259*(1+R259),2),IF((TRUNC(TRUNC(P259*(1+R259),2),2)+(TRUNC(AK259,2)-(TRUNC(H259*(1+R259),2)+TRUNC(J259*(1+R259),2)+TRUNC(K259*(1+R259),2)+TRUNC(L259*(1+R259),2)+TRUNC(M259*(1+R259),2)+TRUNC(N259*(1+R259),2)+TRUNC(O259*(1+R259),2)+TRUNC(P259*(1+R259),2))))&lt;=0,TRUNC(P259*(1+R259),2),IF(AND(IF(AND(H259*(1+R259)&lt;&gt;0,(TRUNC(H259*(1+R259),2)+(TRUNC(AK259,2)-(TRUNC(H259*(1+R259),2)+TRUNC(J259*(1+R259),2)+TRUNC(K259*(1+R259),2)+TRUNC(L259*(1+R259),2)+TRUNC(M259*(1+R259),2)+TRUNC(N259*(1+R259),2)+TRUNC(O259*(1+R259),2)+TRUNC(P259*(1+R259),2))))&gt;=0),ABS((P259*(1+R259)-(TRUNC(P259*(1+R259),2)+(TRUNC(AK259,2)-(TRUNC(H259*(1+R259),2)+TRUNC(J259*(1+R259),2)+TRUNC(K259*(1+R259),2)+TRUNC(L259*(1+R259),2)+TRUNC(M259*(1+R259),2)+TRUNC(N259*(1+R259),2)+TRUNC(O259*(1+R259),2)+TRUNC(P259*(1+R259),2)))))/P259*(1+R259))&lt;ABS((H259*(1+R259)-(TRUNC(H259*(1+R259),2)+(TRUNC(AK259,2)-(TRUNC(H259*(1+R259),2)+TRUNC(J259*(1+R259),2)+TRUNC(K259*(1+R259),2)+TRUNC(L259*(1+R259),2)+TRUNC(M259*(1+R259),2)+TRUNC(N259*(1+R259),2)+TRUNC(O259*(1+R259),2)+TRUNC(P259*(1+R259),2)))))/H259*(1+R259)),TRUE),IF(AND(J259*(1+R259)&lt;&gt;0,(TRUNC(J259*(1+R259),2)+(TRUNC(AK259,2)-(TRUNC(H259*(1+R259),2)+TRUNC(J259*(1+R259),2)+TRUNC(K259*(1+R259),2)+TRUNC(L259*(1+R259),2)+TRUNC(M259*(1+R259),2)+TRUNC(N259*(1+R259),2)+TRUNC(O259*(1+R259),2)+TRUNC(P259*(1+R259),2))))&gt;=0),ABS((P259*(1+R259)-(TRUNC(P259*(1+R259),2)+(TRUNC(AK259,2)-(TRUNC(H259*(1+R259),2)+TRUNC(J259*(1+R259),2)+TRUNC(K259*(1+R259),2)+TRUNC(L259*(1+R259),2)+TRUNC(M259*(1+R259),2)+TRUNC(N259*(1+R259),2)+TRUNC(O259*(1+R259),2)+TRUNC(P259*(1+R259),2)))))/P259*(1+R259))&lt;ABS((J259*(1+R259)-(TRUNC(J259*(1+R259),2)+(TRUNC(AK259,2)-(TRUNC(H259*(1+R259),2)+TRUNC(J259*(1+R259),2)+TRUNC(K259*(1+R259),2)+TRUNC(L259*(1+R259),2)+TRUNC(M259*(1+R259),2)+TRUNC(N259*(1+R259),2)+TRUNC(O259*(1+R259),2)+TRUNC(P259*(1+R259),2)))))/J259*(1+R259)),TRUE),IF(AND(K259*(1+R259)&lt;&gt;0,(TRUNC(K259*(1+R259),2)+(TRUNC(AK259,2)-(TRUNC(H259*(1+R259),2)+TRUNC(J259*(1+R259),2)+TRUNC(K259*(1+R259),2)+TRUNC(L259*(1+R259),2)+TRUNC(M259*(1+R259),2)+TRUNC(N259*(1+R259),2)+TRUNC(O259*(1+R259),2)+TRUNC(P259*(1+R259),2))))&gt;=0),ABS((P259*(1+R259)-(TRUNC(P259*(1+R259),2)+(TRUNC(AK259,2)-(TRUNC(H259*(1+R259),2)+TRUNC(J259*(1+R259),2)+TRUNC(K259*(1+R259),2)+TRUNC(L259*(1+R259),2)+TRUNC(M259*(1+R259),2)+TRUNC(N259*(1+R259),2)+TRUNC(O259*(1+R259),2)+TRUNC(P259*(1+R259),2)))))/P259*(1+R259))&lt;ABS((K259*(1+R259)-(TRUNC(K259*(1+R259),2)+(TRUNC(AK259,2)-(TRUNC(H259*(1+R259),2)+TRUNC(J259*(1+R259),2)+TRUNC(K259*(1+R259),2)+TRUNC(L259*(1+R259),2)+TRUNC(M259*(1+R259),2)+TRUNC(N259*(1+R259),2)+TRUNC(O259*(1+R259),2)+TRUNC(P259*(1+R259),2)))))/K259*(1+R259)),TRUE),IF(AND(L259*(1+R259)&lt;&gt;0,(TRUNC(L259*(1+R259),2)+(TRUNC(AK259,2)-(TRUNC(H259*(1+R259),2)+TRUNC(J259*(1+R259),2)+TRUNC(K259*(1+R259),2)+TRUNC(L259*(1+R259),2)+TRUNC(M259*(1+R259),2)+TRUNC(N259*(1+R259),2)+TRUNC(O259*(1+R259),2)+TRUNC(P259*(1+R259),2))))&gt;=0),ABS((P259*(1+R259)-(TRUNC(P259*(1+R259),2)+(TRUNC(AK259,2)-(TRUNC(H259*(1+R259),2)+TRUNC(J259*(1+R259),2)+TRUNC(K259*(1+R259),2)+TRUNC(L259*(1+R259),2)+TRUNC(M259*(1+R259),2)+TRUNC(N259*(1+R259),2)+TRUNC(O259*(1+R259),2)+TRUNC(P259*(1+R259),2)))))/P259*(1+R259))&lt;ABS((L259*(1+R259)-(TRUNC(L259*(1+R259),2)+(TRUNC(AK259,2)-(TRUNC(H259*(1+R259),2)+TRUNC(J259*(1+R259),2)+TRUNC(K259*(1+R259),2)+TRUNC(L259*(1+R259),2)+TRUNC(M259*(1+R259),2)+TRUNC(N259*(1+R259),2)+TRUNC(O259*(1+R259),2)+TRUNC(P259*(1+R259),2)))))/L259*(1+R259)),TRUE),IF(AND(M259*(1+R259)&lt;&gt;0,(TRUNC(M259*(1+R259),2)+(TRUNC(AK259,2)-(TRUNC(H259*(1+R259),2)+TRUNC(J259*(1+R259),2)+TRUNC(K259*(1+R259),2)+TRUNC(L259*(1+R259),2)+TRUNC(M259*(1+R259),2)+TRUNC(N259*(1+R259),2)+TRUNC(O259*(1+R259),2)+TRUNC(P259*(1+R259),2))))&gt;=0),ABS((P259*(1+R259)-(TRUNC(P259*(1+R259),2)+(TRUNC(AK259,2)-(TRUNC(H259*(1+R259),2)+TRUNC(J259*(1+R259),2)+TRUNC(K259*(1+R259),2)+TRUNC(L259*(1+R259),2)+TRUNC(M259*(1+R259),2)+TRUNC(N259*(1+R259),2)+TRUNC(O259*(1+R259),2)+TRUNC(P259*(1+R259),2)))))/P259*(1+R259))&lt;ABS((M259*(1+R259)-(TRUNC(M259*(1+R259),2)+(TRUNC(AK259,2)-(TRUNC(H259*(1+R259),2)+TRUNC(J259*(1+R259),2)+TRUNC(K259*(1+R259),2)+TRUNC(L259*(1+R259),2)+TRUNC(M259*(1+R259),2)+TRUNC(N259*(1+R259),2)+TRUNC(O259*(1+R259),2)+TRUNC(P259*(1+R259),2)))))/M259*(1+R259)),TRUE),IF(AND(N259*(1+R259)&lt;&gt;0,(TRUNC(N259*(1+R259),2)+(TRUNC(AK259,2)-(TRUNC(H259*(1+R259),2)+TRUNC(J259*(1+R259),2)+TRUNC(K259*(1+R259),2)+TRUNC(L259*(1+R259),2)+TRUNC(M259*(1+R259),2)+TRUNC(N259*(1+R259),2)+TRUNC(O259*(1+R259),2)+TRUNC(P259*(1+R259),2))))&gt;=0),ABS((P259*(1+R259)-(TRUNC(P259*(1+R259),2)+(TRUNC(AK259,2)-(TRUNC(H259*(1+R259),2)+TRUNC(J259*(1+R259),2)+TRUNC(K259*(1+R259),2)+TRUNC(L259*(1+R259),2)+TRUNC(M259*(1+R259),2)+TRUNC(N259*(1+R259),2)+TRUNC(O259*(1+R259),2)+TRUNC(P259*(1+R259),2)))))/P259*(1+R259))&lt;ABS((N259*(1+R259)-(TRUNC(N259*(1+R259),2)+(TRUNC(AK259,2)-(TRUNC(H259*(1+R259),2)+TRUNC(J259*(1+R259),2)+TRUNC(K259*(1+R259),2)+TRUNC(L259*(1+R259),2)+TRUNC(M259*(1+R259),2)+TRUNC(N259*(1+R259),2)+TRUNC(O259*(1+R259),2)+TRUNC(P259*(1+R259),2)))))/N259*(1+R259)),TRUE),IF(AND(O259*(1+R259)&lt;&gt;0,(TRUNC(O259*(1+R259),2)+(TRUNC(AK259,2)-(TRUNC(H259*(1+R259),2)+TRUNC(J259*(1+R259),2)+TRUNC(K259*(1+R259),2)+TRUNC(L259*(1+R259),2)+TRUNC(M259*(1+R259),2)+TRUNC(N259*(1+R259),2)+TRUNC(O259*(1+R259),2)+TRUNC(P259*(1+R259),2))))&gt;=0),ABS((P259*(1+R259)-(TRUNC(P259*(1+R259),2)+(TRUNC(AK259,2)-(TRUNC(H259*(1+R259),2)+TRUNC(J259*(1+R259),2)+TRUNC(K259*(1+R259),2)+TRUNC(L259*(1+R259),2)+TRUNC(M259*(1+R259),2)+TRUNC(N259*(1+R259),2)+TRUNC(O259*(1+R259),2)+TRUNC(P259*(1+R259),2)))))/P259*(1+R259))&lt;ABS((O259*(1+R259)-(TRUNC(O259*(1+R259),2)+(TRUNC(AK259,2)-(TRUNC(H259*(1+R259),2)+TRUNC(J259*(1+R259),2)+TRUNC(K259*(1+R259),2)+TRUNC(L259*(1+R259),2)+TRUNC(M259*(1+R259),2)+TRUNC(N259*(1+R259),2)+TRUNC(O259*(1+R259),2)+TRUNC(P259*(1+R259),2)))))/O259*(1+R259)),TRUE),IF(AND(P259*(1+R259)&lt;&gt;0,(TRUNC(P259*(1+R259),2)+(TRUNC(AK259,2)-(TRUNC(H259*(1+R259),2)+TRUNC(J259*(1+R259),2)+TRUNC(K259*(1+R259),2)+TRUNC(L259*(1+R259),2)+TRUNC(M259*(1+R259),2)+TRUNC(N259*(1+R259),2)+TRUNC(O259*(1+R259),2)+TRUNC(P259*(1+R259),2))))&gt;=0),ABS((P259*(1+R259)-(TRUNC(P259*(1+R259),2)+(TRUNC(AK259,2)-(TRUNC(H259*(1+R259),2)+TRUNC(J259*(1+R259),2)+TRUNC(K259*(1+R259),2)+TRUNC(L259*(1+R259),2)+TRUNC(M259*(1+R259),2)+TRUNC(N259*(1+R259),2)+TRUNC(O259*(1+R259),2)+TRUNC(P259*(1+R259),2)))))/P259*(1+R259))&lt;=ABS((P259*(1+R259)-(TRUNC(P259*(1+R259),2)+(TRUNC(AK259,2)-(TRUNC(H259*(1+R259),2)+TRUNC(J259*(1+R259),2)+TRUNC(K259*(1+R259),2)+TRUNC(L259*(1+R259),2)+TRUNC(M259*(1+R259),2)+TRUNC(N259*(1+R259),2)+TRUNC(O259*(1+R259),2)+TRUNC(P259*(1+R259),2)))))/P259*(1+R259)),TRUE)),TRUNC(P259*(1+R259),2)+(TRUNC(AK259,2)-(TRUNC(H259*(1+R259),2)+TRUNC(J259*(1+R259),2)+TRUNC(K259*(1+R259),2)+TRUNC(L259*(1+R259),2)+TRUNC(M259*(1+R259),2)+TRUNC(N259*(1+R259),2)+TRUNC(O259*(1+R259),2)+TRUNC(P259*(1+R259),2))),TRUNC(P259*(1+R259),2)))))</f>
        <v>0</v>
      </c>
      <c r="AJ259" s="363">
        <f>IF(AI259*G259=0,0,IF((TRUNC(AL259,2)-(TRUNC(S259*G259,2)+TRUNC(W259*G259,2)+TRUNC(Y259*G259,2)+TRUNC(AA259*G259,2)+TRUNC(AC259*G259,2)+TRUNC(AE259*G259,2)+TRUNC(AG259*G259,2)+TRUNC(AI259*G259,2)))=0,TRUNC(AI259*G259,2),IF((TRUNC(TRUNC(AI259*G259,2),2)+(TRUNC(AL259,2)-(TRUNC(S259*G259,2)+TRUNC(W259*G259,2)+TRUNC(Y259*G259,2)+TRUNC(AA259*G259,2)+TRUNC(AC259*G259,2)+TRUNC(AE259*G259,2)+TRUNC(AG259*G259,2)+TRUNC(AI259*G259,2))))&lt;=0,TRUNC(AI259*G259,2),IF(AND(IF(AND(S259*G259&lt;&gt;0,(TRUNC(S259*G259,2)+(TRUNC(AL259,2)-(TRUNC(S259*G259,2)+TRUNC(W259*G259,2)+TRUNC(Y259*G259,2)+TRUNC(AA259*G259,2)+TRUNC(AC259*G259,2)+TRUNC(AE259*G259,2)+TRUNC(AG259*G259,2)+TRUNC(AI259*G259,2))))&gt;=0),ABS((AI259*G259-(TRUNC(AI259*G259,2)+(TRUNC(AL259,2)-(TRUNC(S259*G259,2)+TRUNC(W259*G259,2)+TRUNC(Y259*G259,2)+TRUNC(AA259*G259,2)+TRUNC(AC259*G259,2)+TRUNC(AE259*G259,2)+TRUNC(AG259*G259,2)+TRUNC(AI259*G259,2)))))/AI259*G259)&lt;ABS((S259*G259-(TRUNC(S259*G259,2)+(TRUNC(AL259,2)-(TRUNC(S259*G259,2)+TRUNC(W259*G259,2)+TRUNC(Y259*G259,2)+TRUNC(AA259*G259,2)+TRUNC(AC259*G259,2)+TRUNC(AE259*G259,2)+TRUNC(AG259*G259,2)+TRUNC(AI259*G259,2)))))/S259*G259),TRUE),IF(AND(W259*G259&lt;&gt;0,(TRUNC(W259*G259,2)+(TRUNC(AL259,2)-(TRUNC(S259*G259,2)+TRUNC(W259*G259,2)+TRUNC(Y259*G259,2)+TRUNC(AA259*G259,2)+TRUNC(AC259*G259,2)+TRUNC(AE259*G259,2)+TRUNC(AG259*G259,2)+TRUNC(AI259*G259,2))))&gt;=0),ABS((AI259*G259-(TRUNC(AI259*G259,2)+(TRUNC(AL259,2)-(TRUNC(S259*G259,2)+TRUNC(W259*G259,2)+TRUNC(Y259*G259,2)+TRUNC(AA259*G259,2)+TRUNC(AC259*G259,2)+TRUNC(AE259*G259,2)+TRUNC(AG259*G259,2)+TRUNC(AI259*G259,2)))))/AI259*G259)&lt;ABS((W259*G259-(TRUNC(W259*G259,2)+(TRUNC(AL259,2)-(TRUNC(S259*G259,2)+TRUNC(W259*G259,2)+TRUNC(Y259*G259,2)+TRUNC(AA259*G259,2)+TRUNC(AC259*G259,2)+TRUNC(AE259*G259,2)+TRUNC(AG259*G259,2)+TRUNC(AI259*G259,2)))))/W259*G259),TRUE),IF(AND(Y259*G259&lt;&gt;0,(TRUNC(Y259*G259,2)+(TRUNC(AL259,2)-(TRUNC(S259*G259,2)+TRUNC(W259*G259,2)+TRUNC(Y259*G259,2)+TRUNC(AA259*G259,2)+TRUNC(AC259*G259,2)+TRUNC(AE259*G259,2)+TRUNC(AG259*G259,2)+TRUNC(AI259*G259,2))))&gt;=0),ABS((AI259*G259-(TRUNC(AI259*G259,2)+(TRUNC(AL259,2)-(TRUNC(S259*G259,2)+TRUNC(W259*G259,2)+TRUNC(Y259*G259,2)+TRUNC(AA259*G259,2)+TRUNC(AC259*G259,2)+TRUNC(AE259*G259,2)+TRUNC(AG259*G259,2)+TRUNC(AI259*G259,2)))))/AI259*G259)&lt;ABS((Y259*G259-(TRUNC(Y259*G259,2)+(TRUNC(AL259,2)-(TRUNC(S259*G259,2)+TRUNC(W259*G259,2)+TRUNC(Y259*G259,2)+TRUNC(AA259*G259,2)+TRUNC(AC259*G259,2)+TRUNC(AE259*G259,2)+TRUNC(AG259*G259,2)+TRUNC(AI259*G259,2)))))/Y259*G259),TRUE),IF(AND(AA259*G259&lt;&gt;0,(TRUNC(AA259*G259,2)+(TRUNC(AL259,2)-(TRUNC(S259*G259,2)+TRUNC(W259*G259,2)+TRUNC(Y259*G259,2)+TRUNC(AA259*G259,2)+TRUNC(AC259*G259,2)+TRUNC(AE259*G259,2)+TRUNC(AG259*G259,2)+TRUNC(AI259*G259,2))))&gt;=0),ABS((AI259*G259-(TRUNC(AI259*G259,2)+(TRUNC(AL259,2)-(TRUNC(S259*G259,2)+TRUNC(W259*G259,2)+TRUNC(Y259*G259,2)+TRUNC(AA259*G259,2)+TRUNC(AC259*G259,2)+TRUNC(AE259*G259,2)+TRUNC(AG259*G259,2)+TRUNC(AI259*G259,2)))))/AI259*G259)&lt;ABS((AA259*G259-(TRUNC(AA259*G259,2)+(TRUNC(AL259,2)-(TRUNC(S259*G259,2)+TRUNC(W259*G259,2)+TRUNC(Y259*G259,2)+TRUNC(AA259*G259,2)+TRUNC(AC259*G259,2)+TRUNC(AE259*G259,2)+TRUNC(AG259*G259,2)+TRUNC(AI259*G259,2)))))/AA259*G259),TRUE),IF(AND(AC259*G259&lt;&gt;0,(TRUNC(AC259*G259,2)+(TRUNC(AL259,2)-(TRUNC(S259*G259,2)+TRUNC(W259*G259,2)+TRUNC(Y259*G259,2)+TRUNC(AA259*G259,2)+TRUNC(AC259*G259,2)+TRUNC(AE259*G259,2)+TRUNC(AG259*G259,2)+TRUNC(AI259*G259,2))))&gt;=0),ABS((AI259*G259-(TRUNC(AI259*G259,2)+(TRUNC(AL259,2)-(TRUNC(S259*G259,2)+TRUNC(W259*G259,2)+TRUNC(Y259*G259,2)+TRUNC(AA259*G259,2)+TRUNC(AC259*G259,2)+TRUNC(AE259*G259,2)+TRUNC(AG259*G259,2)+TRUNC(AI259*G259,2)))))/AI259*G259)&lt;ABS((AC259*G259-(TRUNC(AC259*G259,2)+(TRUNC(AL259,2)-(TRUNC(S259*G259,2)+TRUNC(W259*G259,2)+TRUNC(Y259*G259,2)+TRUNC(AA259*G259,2)+TRUNC(AC259*G259,2)+TRUNC(AE259*G259,2)+TRUNC(AG259*G259,2)+TRUNC(AI259*G259,2)))))/AC259*G259),TRUE),IF(AND(AE259*G259&lt;&gt;0,(TRUNC(AE259*G259,2)+(TRUNC(AL259,2)-(TRUNC(S259*G259,2)+TRUNC(W259*G259,2)+TRUNC(Y259*G259,2)+TRUNC(AA259*G259,2)+TRUNC(AC259*G259,2)+TRUNC(AE259*G259,2)+TRUNC(AG259*G259,2)+TRUNC(AI259*G259,2))))&gt;=0),ABS((AI259*G259-(TRUNC(AI259*G259,2)+(TRUNC(AL259,2)-(TRUNC(S259*G259,2)+TRUNC(W259*G259,2)+TRUNC(Y259*G259,2)+TRUNC(AA259*G259,2)+TRUNC(AC259*G259,2)+TRUNC(AE259*G259,2)+TRUNC(AG259*G259,2)+TRUNC(AI259*G259,2)))))/AI259*G259)&lt;ABS((AE259*G259-(TRUNC(AE259*G259,2)+(TRUNC(AL259,2)-(TRUNC(S259*G259,2)+TRUNC(W259*G259,2)+TRUNC(Y259*G259,2)+TRUNC(AA259*G259,2)+TRUNC(AC259*G259,2)+TRUNC(AE259*G259,2)+TRUNC(AG259*G259,2)+TRUNC(AI259*G259,2)))))/AE259*G259),TRUE),IF(AND(AG259*G259&lt;&gt;0,(TRUNC(AG259*G259,2)+(TRUNC(AL259,2)-(TRUNC(S259*G259,2)+TRUNC(W259*G259,2)+TRUNC(Y259*G259,2)+TRUNC(AA259*G259,2)+TRUNC(AC259*G259,2)+TRUNC(AE259*G259,2)+TRUNC(AG259*G259,2)+TRUNC(AI259*G259,2))))&gt;=0),ABS((AI259*G259-(TRUNC(AI259*G259,2)+(TRUNC(AL259,2)-(TRUNC(S259*G259,2)+TRUNC(W259*G259,2)+TRUNC(Y259*G259,2)+TRUNC(AA259*G259,2)+TRUNC(AC259*G259,2)+TRUNC(AE259*G259,2)+TRUNC(AG259*G259,2)+TRUNC(AI259*G259,2)))))/AI259*G259)&lt;ABS((AG259*G259-(TRUNC(AG259*G259,2)+(TRUNC(AL259,2)-(TRUNC(S259*G259,2)+TRUNC(W259*G259,2)+TRUNC(Y259*G259,2)+TRUNC(AA259*G259,2)+TRUNC(AC259*G259,2)+TRUNC(AE259*G259,2)+TRUNC(AG259*G259,2)+TRUNC(AI259*G259,2)))))/AG259*G259),TRUE),IF(AND(AI259*G259&lt;&gt;0,(TRUNC(AI259*G259,2)+(TRUNC(AL259,2)-(TRUNC(S259*G259,2)+TRUNC(W259*G259,2)+TRUNC(Y259*G259,2)+TRUNC(AA259*G259,2)+TRUNC(AC259*G259,2)+TRUNC(AE259*G259,2)+TRUNC(AG259*G259,2)+TRUNC(AI259*G259,2))))&gt;=0),ABS((AI259*G259-(TRUNC(AI259*G259,2)+(TRUNC(AL259,2)-(TRUNC(S259*G259,2)+TRUNC(W259*G259,2)+TRUNC(Y259*G259,2)+TRUNC(AA259*G259,2)+TRUNC(AC259*G259,2)+TRUNC(AE259*G259,2)+TRUNC(AG259*G259,2)+TRUNC(AI259*G259,2)))))/AI259*G259)&lt;=ABS((AI259*G259-(TRUNC(AI259*G259,2)+(TRUNC(AL259,2)-(TRUNC(S259*G259,2)+TRUNC(W259*G259,2)+TRUNC(Y259*G259,2)+TRUNC(AA259*G259,2)+TRUNC(AC259*G259,2)+TRUNC(AE259*G259,2)+TRUNC(AG259*G259,2)+TRUNC(AI259*G259,2)))))/AI259*G259),TRUE)),TRUNC(AI259*G259,2)+(TRUNC(AL259,2)-(TRUNC(S259*G259,2)+TRUNC(W259*G259,2)+TRUNC(Y259*G259,2)+TRUNC(AA259*G259,2)+TRUNC(AC259*G259,2)+TRUNC(AE259*G259,2)+TRUNC(AG259*G259,2)+TRUNC(AI259*G259,2))),TRUNC(AI259*G259,2)))))</f>
        <v>0</v>
      </c>
      <c r="AK259" s="363">
        <f>TRUNC(Q259*(1+R259), 2)</f>
        <v>8.24</v>
      </c>
      <c r="AL259" s="363">
        <f>TRUNC(G259*TRUNC(AK259, 2), 2)</f>
        <v>0</v>
      </c>
    </row>
    <row r="260" spans="1:38" ht="15" x14ac:dyDescent="0.2">
      <c r="A260" s="402" t="s">
        <v>612</v>
      </c>
      <c r="B260" s="401" t="s">
        <v>238</v>
      </c>
      <c r="C260" s="401" t="s">
        <v>238</v>
      </c>
      <c r="D260" s="401" t="s">
        <v>238</v>
      </c>
      <c r="E260" s="401" t="s">
        <v>512</v>
      </c>
      <c r="F260" s="400" t="s">
        <v>238</v>
      </c>
      <c r="G260" s="400"/>
      <c r="H260" s="398"/>
      <c r="I260" s="398"/>
      <c r="J260" s="398"/>
      <c r="K260" s="398"/>
      <c r="L260" s="398"/>
      <c r="M260" s="398"/>
      <c r="N260" s="398"/>
      <c r="O260" s="398"/>
      <c r="P260" s="398"/>
      <c r="Q260" s="398"/>
      <c r="R260" s="399"/>
      <c r="S260" s="398"/>
      <c r="T260" s="398">
        <f>SUBTOTAL(109,T261:T264)</f>
        <v>0</v>
      </c>
      <c r="U260" s="398"/>
      <c r="V260" s="398">
        <f>SUBTOTAL(109,V261:V264)</f>
        <v>0</v>
      </c>
      <c r="W260" s="398"/>
      <c r="X260" s="398">
        <f>SUBTOTAL(109,X261:X264)</f>
        <v>0</v>
      </c>
      <c r="Y260" s="398"/>
      <c r="Z260" s="398">
        <f>SUBTOTAL(109,Z261:Z264)</f>
        <v>0</v>
      </c>
      <c r="AA260" s="398"/>
      <c r="AB260" s="398">
        <f>SUBTOTAL(109,AB261:AB264)</f>
        <v>0</v>
      </c>
      <c r="AC260" s="398"/>
      <c r="AD260" s="398">
        <f>SUBTOTAL(109,AD261:AD264)</f>
        <v>0</v>
      </c>
      <c r="AE260" s="398"/>
      <c r="AF260" s="398">
        <f>SUBTOTAL(109,AF261:AF264)</f>
        <v>0</v>
      </c>
      <c r="AG260" s="398"/>
      <c r="AH260" s="398">
        <f>SUBTOTAL(109,AH261:AH264)</f>
        <v>0</v>
      </c>
      <c r="AI260" s="398"/>
      <c r="AJ260" s="398">
        <f>SUBTOTAL(109,AJ261:AJ264)</f>
        <v>0</v>
      </c>
      <c r="AK260" s="398"/>
      <c r="AL260" s="398">
        <f>SUBTOTAL(109,AL261:AL264)</f>
        <v>0</v>
      </c>
    </row>
    <row r="261" spans="1:38" ht="25.5" x14ac:dyDescent="0.2">
      <c r="A261" s="368" t="s">
        <v>613</v>
      </c>
      <c r="B261" s="367" t="s">
        <v>193</v>
      </c>
      <c r="C261" s="367" t="s">
        <v>393</v>
      </c>
      <c r="D261" s="367" t="s">
        <v>143</v>
      </c>
      <c r="E261" s="366" t="s">
        <v>588</v>
      </c>
      <c r="F261" s="365" t="s">
        <v>19</v>
      </c>
      <c r="G261" s="365"/>
      <c r="H261" s="363">
        <v>1.41</v>
      </c>
      <c r="I261" s="363">
        <v>6.02</v>
      </c>
      <c r="J261" s="363">
        <v>6.02</v>
      </c>
      <c r="K261" s="363">
        <v>0</v>
      </c>
      <c r="L261" s="363">
        <v>0</v>
      </c>
      <c r="M261" s="363">
        <v>0</v>
      </c>
      <c r="N261" s="363">
        <v>0</v>
      </c>
      <c r="O261" s="363">
        <v>0</v>
      </c>
      <c r="P261" s="363">
        <v>0</v>
      </c>
      <c r="Q261" s="363">
        <f>TRUNC(H261 + N261 + K261 + J261 + P261 + M261 + L261 + O261, 2)</f>
        <v>7.43</v>
      </c>
      <c r="R261" s="364"/>
      <c r="S261" s="363">
        <f>IF(H261*(1+R261)=0,0,IF((TRUNC(AK261,2)-(TRUNC(H261*(1+R261),2)+TRUNC(J261*(1+R261),2)+TRUNC(K261*(1+R261),2)+TRUNC(L261*(1+R261),2)+TRUNC(M261*(1+R261),2)+TRUNC(N261*(1+R261),2)+TRUNC(O261*(1+R261),2)+TRUNC(P261*(1+R261),2)))=0,TRUNC(H261*(1+R261),2),IF((TRUNC(TRUNC(H261*(1+R261),2),2)+(TRUNC(AK261,2)-(TRUNC(H261*(1+R261),2)+TRUNC(J261*(1+R261),2)+TRUNC(K261*(1+R261),2)+TRUNC(L261*(1+R261),2)+TRUNC(M261*(1+R261),2)+TRUNC(N261*(1+R261),2)+TRUNC(O261*(1+R261),2)+TRUNC(P261*(1+R261),2))))&lt;=0,TRUNC(H261*(1+R261),2),IF(AND(IF(AND(H261*(1+R261)&lt;&gt;0,(TRUNC(H261*(1+R261),2)+(TRUNC(AK261,2)-(TRUNC(H261*(1+R261),2)+TRUNC(J261*(1+R261),2)+TRUNC(K261*(1+R261),2)+TRUNC(L261*(1+R261),2)+TRUNC(M261*(1+R261),2)+TRUNC(N261*(1+R261),2)+TRUNC(O261*(1+R261),2)+TRUNC(P261*(1+R261),2))))&gt;=0),ABS((H261*(1+R261)-(TRUNC(H261*(1+R261),2)+(TRUNC(AK261,2)-(TRUNC(H261*(1+R261),2)+TRUNC(J261*(1+R261),2)+TRUNC(K261*(1+R261),2)+TRUNC(L261*(1+R261),2)+TRUNC(M261*(1+R261),2)+TRUNC(N261*(1+R261),2)+TRUNC(O261*(1+R261),2)+TRUNC(P261*(1+R261),2)))))/H261*(1+R261))&lt;=ABS((H261*(1+R261)-(TRUNC(H261*(1+R261),2)+(TRUNC(AK261,2)-(TRUNC(H261*(1+R261),2)+TRUNC(J261*(1+R261),2)+TRUNC(K261*(1+R261),2)+TRUNC(L261*(1+R261),2)+TRUNC(M261*(1+R261),2)+TRUNC(N261*(1+R261),2)+TRUNC(O261*(1+R261),2)+TRUNC(P261*(1+R261),2)))))/H261*(1+R261)),TRUE),IF(AND(J261*(1+R261)&lt;&gt;0,(TRUNC(J261*(1+R261),2)+(TRUNC(AK261,2)-(TRUNC(H261*(1+R261),2)+TRUNC(J261*(1+R261),2)+TRUNC(K261*(1+R261),2)+TRUNC(L261*(1+R261),2)+TRUNC(M261*(1+R261),2)+TRUNC(N261*(1+R261),2)+TRUNC(O261*(1+R261),2)+TRUNC(P261*(1+R261),2))))&gt;=0),ABS((H261*(1+R261)-(TRUNC(H261*(1+R261),2)+(TRUNC(AK261,2)-(TRUNC(H261*(1+R261),2)+TRUNC(J261*(1+R261),2)+TRUNC(K261*(1+R261),2)+TRUNC(L261*(1+R261),2)+TRUNC(M261*(1+R261),2)+TRUNC(N261*(1+R261),2)+TRUNC(O261*(1+R261),2)+TRUNC(P261*(1+R261),2)))))/H261*(1+R261))&lt;=ABS((J261*(1+R261)-(TRUNC(J261*(1+R261),2)+(TRUNC(AK261,2)-(TRUNC(H261*(1+R261),2)+TRUNC(J261*(1+R261),2)+TRUNC(K261*(1+R261),2)+TRUNC(L261*(1+R261),2)+TRUNC(M261*(1+R261),2)+TRUNC(N261*(1+R261),2)+TRUNC(O261*(1+R261),2)+TRUNC(P261*(1+R261),2)))))/J261*(1+R261)),TRUE),IF(AND(K261*(1+R261)&lt;&gt;0,(TRUNC(K261*(1+R261),2)+(TRUNC(AK261,2)-(TRUNC(H261*(1+R261),2)+TRUNC(J261*(1+R261),2)+TRUNC(K261*(1+R261),2)+TRUNC(L261*(1+R261),2)+TRUNC(M261*(1+R261),2)+TRUNC(N261*(1+R261),2)+TRUNC(O261*(1+R261),2)+TRUNC(P261*(1+R261),2))))&gt;=0),ABS((H261*(1+R261)-(TRUNC(H261*(1+R261),2)+(TRUNC(AK261,2)-(TRUNC(H261*(1+R261),2)+TRUNC(J261*(1+R261),2)+TRUNC(K261*(1+R261),2)+TRUNC(L261*(1+R261),2)+TRUNC(M261*(1+R261),2)+TRUNC(N261*(1+R261),2)+TRUNC(O261*(1+R261),2)+TRUNC(P261*(1+R261),2)))))/H261*(1+R261))&lt;=ABS((K261*(1+R261)-(TRUNC(K261*(1+R261),2)+(TRUNC(AK261,2)-(TRUNC(H261*(1+R261),2)+TRUNC(J261*(1+R261),2)+TRUNC(K261*(1+R261),2)+TRUNC(L261*(1+R261),2)+TRUNC(M261*(1+R261),2)+TRUNC(N261*(1+R261),2)+TRUNC(O261*(1+R261),2)+TRUNC(P261*(1+R261),2)))))/K261*(1+R261)),TRUE),IF(AND(L261*(1+R261)&lt;&gt;0,(TRUNC(L261*(1+R261),2)+(TRUNC(AK261,2)-(TRUNC(H261*(1+R261),2)+TRUNC(J261*(1+R261),2)+TRUNC(K261*(1+R261),2)+TRUNC(L261*(1+R261),2)+TRUNC(M261*(1+R261),2)+TRUNC(N261*(1+R261),2)+TRUNC(O261*(1+R261),2)+TRUNC(P261*(1+R261),2))))&gt;=0),ABS((H261*(1+R261)-(TRUNC(H261*(1+R261),2)+(TRUNC(AK261,2)-(TRUNC(H261*(1+R261),2)+TRUNC(J261*(1+R261),2)+TRUNC(K261*(1+R261),2)+TRUNC(L261*(1+R261),2)+TRUNC(M261*(1+R261),2)+TRUNC(N261*(1+R261),2)+TRUNC(O261*(1+R261),2)+TRUNC(P261*(1+R261),2)))))/H261*(1+R261))&lt;=ABS((L261*(1+R261)-(TRUNC(L261*(1+R261),2)+(TRUNC(AK261,2)-(TRUNC(H261*(1+R261),2)+TRUNC(J261*(1+R261),2)+TRUNC(K261*(1+R261),2)+TRUNC(L261*(1+R261),2)+TRUNC(M261*(1+R261),2)+TRUNC(N261*(1+R261),2)+TRUNC(O261*(1+R261),2)+TRUNC(P261*(1+R261),2)))))/L261*(1+R261)),TRUE),IF(AND(M261*(1+R261)&lt;&gt;0,(TRUNC(M261*(1+R261),2)+(TRUNC(AK261,2)-(TRUNC(H261*(1+R261),2)+TRUNC(J261*(1+R261),2)+TRUNC(K261*(1+R261),2)+TRUNC(L261*(1+R261),2)+TRUNC(M261*(1+R261),2)+TRUNC(N261*(1+R261),2)+TRUNC(O261*(1+R261),2)+TRUNC(P261*(1+R261),2))))&gt;=0),ABS((H261*(1+R261)-(TRUNC(H261*(1+R261),2)+(TRUNC(AK261,2)-(TRUNC(H261*(1+R261),2)+TRUNC(J261*(1+R261),2)+TRUNC(K261*(1+R261),2)+TRUNC(L261*(1+R261),2)+TRUNC(M261*(1+R261),2)+TRUNC(N261*(1+R261),2)+TRUNC(O261*(1+R261),2)+TRUNC(P261*(1+R261),2)))))/H261*(1+R261))&lt;=ABS((M261*(1+R261)-(TRUNC(M261*(1+R261),2)+(TRUNC(AK261,2)-(TRUNC(H261*(1+R261),2)+TRUNC(J261*(1+R261),2)+TRUNC(K261*(1+R261),2)+TRUNC(L261*(1+R261),2)+TRUNC(M261*(1+R261),2)+TRUNC(N261*(1+R261),2)+TRUNC(O261*(1+R261),2)+TRUNC(P261*(1+R261),2)))))/M261*(1+R261)),TRUE),IF(AND(N261*(1+R261)&lt;&gt;0,(TRUNC(N261*(1+R261),2)+(TRUNC(AK261,2)-(TRUNC(H261*(1+R261),2)+TRUNC(J261*(1+R261),2)+TRUNC(K261*(1+R261),2)+TRUNC(L261*(1+R261),2)+TRUNC(M261*(1+R261),2)+TRUNC(N261*(1+R261),2)+TRUNC(O261*(1+R261),2)+TRUNC(P261*(1+R261),2))))&gt;=0),ABS((H261*(1+R261)-(TRUNC(H261*(1+R261),2)+(TRUNC(AK261,2)-(TRUNC(H261*(1+R261),2)+TRUNC(J261*(1+R261),2)+TRUNC(K261*(1+R261),2)+TRUNC(L261*(1+R261),2)+TRUNC(M261*(1+R261),2)+TRUNC(N261*(1+R261),2)+TRUNC(O261*(1+R261),2)+TRUNC(P261*(1+R261),2)))))/H261*(1+R261))&lt;=ABS((N261*(1+R261)-(TRUNC(N261*(1+R261),2)+(TRUNC(AK261,2)-(TRUNC(H261*(1+R261),2)+TRUNC(J261*(1+R261),2)+TRUNC(K261*(1+R261),2)+TRUNC(L261*(1+R261),2)+TRUNC(M261*(1+R261),2)+TRUNC(N261*(1+R261),2)+TRUNC(O261*(1+R261),2)+TRUNC(P261*(1+R261),2)))))/N261*(1+R261)),TRUE),IF(AND(O261*(1+R261)&lt;&gt;0,(TRUNC(O261*(1+R261),2)+(TRUNC(AK261,2)-(TRUNC(H261*(1+R261),2)+TRUNC(J261*(1+R261),2)+TRUNC(K261*(1+R261),2)+TRUNC(L261*(1+R261),2)+TRUNC(M261*(1+R261),2)+TRUNC(N261*(1+R261),2)+TRUNC(O261*(1+R261),2)+TRUNC(P261*(1+R261),2))))&gt;=0),ABS((H261*(1+R261)-(TRUNC(H261*(1+R261),2)+(TRUNC(AK261,2)-(TRUNC(H261*(1+R261),2)+TRUNC(J261*(1+R261),2)+TRUNC(K261*(1+R261),2)+TRUNC(L261*(1+R261),2)+TRUNC(M261*(1+R261),2)+TRUNC(N261*(1+R261),2)+TRUNC(O261*(1+R261),2)+TRUNC(P261*(1+R261),2)))))/H261*(1+R261))&lt;=ABS((O261*(1+R261)-(TRUNC(O261*(1+R261),2)+(TRUNC(AK261,2)-(TRUNC(H261*(1+R261),2)+TRUNC(J261*(1+R261),2)+TRUNC(K261*(1+R261),2)+TRUNC(L261*(1+R261),2)+TRUNC(M261*(1+R261),2)+TRUNC(N261*(1+R261),2)+TRUNC(O261*(1+R261),2)+TRUNC(P261*(1+R261),2)))))/O261*(1+R261)),TRUE),IF(AND(P261*(1+R261)&lt;&gt;0,(TRUNC(P261*(1+R261),2)+(TRUNC(AK261,2)-(TRUNC(H261*(1+R261),2)+TRUNC(J261*(1+R261),2)+TRUNC(K261*(1+R261),2)+TRUNC(L261*(1+R261),2)+TRUNC(M261*(1+R261),2)+TRUNC(N261*(1+R261),2)+TRUNC(O261*(1+R261),2)+TRUNC(P261*(1+R261),2))))&gt;=0),ABS((H261*(1+R261)-(TRUNC(H261*(1+R261),2)+(TRUNC(AK261,2)-(TRUNC(H261*(1+R261),2)+TRUNC(J261*(1+R261),2)+TRUNC(K261*(1+R261),2)+TRUNC(L261*(1+R261),2)+TRUNC(M261*(1+R261),2)+TRUNC(N261*(1+R261),2)+TRUNC(O261*(1+R261),2)+TRUNC(P261*(1+R261),2)))))/H261*(1+R261))&lt;=ABS((P261*(1+R261)-(TRUNC(P261*(1+R261),2)+(TRUNC(AK261,2)-(TRUNC(H261*(1+R261),2)+TRUNC(J261*(1+R261),2)+TRUNC(K261*(1+R261),2)+TRUNC(L261*(1+R261),2)+TRUNC(M261*(1+R261),2)+TRUNC(N261*(1+R261),2)+TRUNC(O261*(1+R261),2)+TRUNC(P261*(1+R261),2)))))/P261*(1+R261)),TRUE)),TRUNC(H261*(1+R261),2)+(TRUNC(AK261,2)-(TRUNC(H261*(1+R261),2)+TRUNC(J261*(1+R261),2)+TRUNC(K261*(1+R261),2)+TRUNC(L261*(1+R261),2)+TRUNC(M261*(1+R261),2)+TRUNC(N261*(1+R261),2)+TRUNC(O261*(1+R261),2)+TRUNC(P261*(1+R261),2))),TRUNC(H261*(1+R261),2)))))</f>
        <v>1.41</v>
      </c>
      <c r="T261" s="363">
        <f>IF(S261*G261=0,0,IF((TRUNC(AL261,2)-(TRUNC(S261*G261,2)+TRUNC(W261*G261,2)+TRUNC(Y261*G261,2)+TRUNC(AA261*G261,2)+TRUNC(AC261*G261,2)+TRUNC(AE261*G261,2)+TRUNC(AG261*G261,2)+TRUNC(AI261*G261,2)))=0,TRUNC(S261*G261,2),IF((TRUNC(TRUNC(S261*G261,2),2)+(TRUNC(AL261,2)-(TRUNC(S261*G261,2)+TRUNC(W261*G261,2)+TRUNC(Y261*G261,2)+TRUNC(AA261*G261,2)+TRUNC(AC261*G261,2)+TRUNC(AE261*G261,2)+TRUNC(AG261*G261,2)+TRUNC(AI261*G261,2))))&lt;=0,TRUNC(S261*G261,2),IF(AND(IF(AND(S261*G261&lt;&gt;0,(TRUNC(S261*G261,2)+(TRUNC(AL261,2)-(TRUNC(S261*G261,2)+TRUNC(W261*G261,2)+TRUNC(Y261*G261,2)+TRUNC(AA261*G261,2)+TRUNC(AC261*G261,2)+TRUNC(AE261*G261,2)+TRUNC(AG261*G261,2)+TRUNC(AI261*G261,2))))&gt;=0),ABS((S261*G261-(TRUNC(S261*G261,2)+(TRUNC(AL261,2)-(TRUNC(S261*G261,2)+TRUNC(W261*G261,2)+TRUNC(Y261*G261,2)+TRUNC(AA261*G261,2)+TRUNC(AC261*G261,2)+TRUNC(AE261*G261,2)+TRUNC(AG261*G261,2)+TRUNC(AI261*G261,2)))))/S261*G261)&lt;=ABS((S261*G261-(TRUNC(S261*G261,2)+(TRUNC(AL261,2)-(TRUNC(S261*G261,2)+TRUNC(W261*G261,2)+TRUNC(Y261*G261,2)+TRUNC(AA261*G261,2)+TRUNC(AC261*G261,2)+TRUNC(AE261*G261,2)+TRUNC(AG261*G261,2)+TRUNC(AI261*G261,2)))))/S261*G261),TRUE),IF(AND(W261*G261&lt;&gt;0,(TRUNC(W261*G261,2)+(TRUNC(AL261,2)-(TRUNC(S261*G261,2)+TRUNC(W261*G261,2)+TRUNC(Y261*G261,2)+TRUNC(AA261*G261,2)+TRUNC(AC261*G261,2)+TRUNC(AE261*G261,2)+TRUNC(AG261*G261,2)+TRUNC(AI261*G261,2))))&gt;=0),ABS((S261*G261-(TRUNC(S261*G261,2)+(TRUNC(AL261,2)-(TRUNC(S261*G261,2)+TRUNC(W261*G261,2)+TRUNC(Y261*G261,2)+TRUNC(AA261*G261,2)+TRUNC(AC261*G261,2)+TRUNC(AE261*G261,2)+TRUNC(AG261*G261,2)+TRUNC(AI261*G261,2)))))/S261*G261)&lt;=ABS((W261*G261-(TRUNC(W261*G261,2)+(TRUNC(AL261,2)-(TRUNC(S261*G261,2)+TRUNC(W261*G261,2)+TRUNC(Y261*G261,2)+TRUNC(AA261*G261,2)+TRUNC(AC261*G261,2)+TRUNC(AE261*G261,2)+TRUNC(AG261*G261,2)+TRUNC(AI261*G261,2)))))/W261*G261),TRUE),IF(AND(Y261*G261&lt;&gt;0,(TRUNC(Y261*G261,2)+(TRUNC(AL261,2)-(TRUNC(S261*G261,2)+TRUNC(W261*G261,2)+TRUNC(Y261*G261,2)+TRUNC(AA261*G261,2)+TRUNC(AC261*G261,2)+TRUNC(AE261*G261,2)+TRUNC(AG261*G261,2)+TRUNC(AI261*G261,2))))&gt;=0),ABS((S261*G261-(TRUNC(S261*G261,2)+(TRUNC(AL261,2)-(TRUNC(S261*G261,2)+TRUNC(W261*G261,2)+TRUNC(Y261*G261,2)+TRUNC(AA261*G261,2)+TRUNC(AC261*G261,2)+TRUNC(AE261*G261,2)+TRUNC(AG261*G261,2)+TRUNC(AI261*G261,2)))))/S261*G261)&lt;=ABS((Y261*G261-(TRUNC(Y261*G261,2)+(TRUNC(AL261,2)-(TRUNC(S261*G261,2)+TRUNC(W261*G261,2)+TRUNC(Y261*G261,2)+TRUNC(AA261*G261,2)+TRUNC(AC261*G261,2)+TRUNC(AE261*G261,2)+TRUNC(AG261*G261,2)+TRUNC(AI261*G261,2)))))/Y261*G261),TRUE),IF(AND(AA261*G261&lt;&gt;0,(TRUNC(AA261*G261,2)+(TRUNC(AL261,2)-(TRUNC(S261*G261,2)+TRUNC(W261*G261,2)+TRUNC(Y261*G261,2)+TRUNC(AA261*G261,2)+TRUNC(AC261*G261,2)+TRUNC(AE261*G261,2)+TRUNC(AG261*G261,2)+TRUNC(AI261*G261,2))))&gt;=0),ABS((S261*G261-(TRUNC(S261*G261,2)+(TRUNC(AL261,2)-(TRUNC(S261*G261,2)+TRUNC(W261*G261,2)+TRUNC(Y261*G261,2)+TRUNC(AA261*G261,2)+TRUNC(AC261*G261,2)+TRUNC(AE261*G261,2)+TRUNC(AG261*G261,2)+TRUNC(AI261*G261,2)))))/S261*G261)&lt;=ABS((AA261*G261-(TRUNC(AA261*G261,2)+(TRUNC(AL261,2)-(TRUNC(S261*G261,2)+TRUNC(W261*G261,2)+TRUNC(Y261*G261,2)+TRUNC(AA261*G261,2)+TRUNC(AC261*G261,2)+TRUNC(AE261*G261,2)+TRUNC(AG261*G261,2)+TRUNC(AI261*G261,2)))))/AA261*G261),TRUE),IF(AND(AC261*G261&lt;&gt;0,(TRUNC(AC261*G261,2)+(TRUNC(AL261,2)-(TRUNC(S261*G261,2)+TRUNC(W261*G261,2)+TRUNC(Y261*G261,2)+TRUNC(AA261*G261,2)+TRUNC(AC261*G261,2)+TRUNC(AE261*G261,2)+TRUNC(AG261*G261,2)+TRUNC(AI261*G261,2))))&gt;=0),ABS((S261*G261-(TRUNC(S261*G261,2)+(TRUNC(AL261,2)-(TRUNC(S261*G261,2)+TRUNC(W261*G261,2)+TRUNC(Y261*G261,2)+TRUNC(AA261*G261,2)+TRUNC(AC261*G261,2)+TRUNC(AE261*G261,2)+TRUNC(AG261*G261,2)+TRUNC(AI261*G261,2)))))/S261*G261)&lt;=ABS((AC261*G261-(TRUNC(AC261*G261,2)+(TRUNC(AL261,2)-(TRUNC(S261*G261,2)+TRUNC(W261*G261,2)+TRUNC(Y261*G261,2)+TRUNC(AA261*G261,2)+TRUNC(AC261*G261,2)+TRUNC(AE261*G261,2)+TRUNC(AG261*G261,2)+TRUNC(AI261*G261,2)))))/AC261*G261),TRUE),IF(AND(AE261*G261&lt;&gt;0,(TRUNC(AE261*G261,2)+(TRUNC(AL261,2)-(TRUNC(S261*G261,2)+TRUNC(W261*G261,2)+TRUNC(Y261*G261,2)+TRUNC(AA261*G261,2)+TRUNC(AC261*G261,2)+TRUNC(AE261*G261,2)+TRUNC(AG261*G261,2)+TRUNC(AI261*G261,2))))&gt;=0),ABS((S261*G261-(TRUNC(S261*G261,2)+(TRUNC(AL261,2)-(TRUNC(S261*G261,2)+TRUNC(W261*G261,2)+TRUNC(Y261*G261,2)+TRUNC(AA261*G261,2)+TRUNC(AC261*G261,2)+TRUNC(AE261*G261,2)+TRUNC(AG261*G261,2)+TRUNC(AI261*G261,2)))))/S261*G261)&lt;=ABS((AE261*G261-(TRUNC(AE261*G261,2)+(TRUNC(AL261,2)-(TRUNC(S261*G261,2)+TRUNC(W261*G261,2)+TRUNC(Y261*G261,2)+TRUNC(AA261*G261,2)+TRUNC(AC261*G261,2)+TRUNC(AE261*G261,2)+TRUNC(AG261*G261,2)+TRUNC(AI261*G261,2)))))/AE261*G261),TRUE),IF(AND(AG261*G261&lt;&gt;0,(TRUNC(AG261*G261,2)+(TRUNC(AL261,2)-(TRUNC(S261*G261,2)+TRUNC(W261*G261,2)+TRUNC(Y261*G261,2)+TRUNC(AA261*G261,2)+TRUNC(AC261*G261,2)+TRUNC(AE261*G261,2)+TRUNC(AG261*G261,2)+TRUNC(AI261*G261,2))))&gt;=0),ABS((S261*G261-(TRUNC(S261*G261,2)+(TRUNC(AL261,2)-(TRUNC(S261*G261,2)+TRUNC(W261*G261,2)+TRUNC(Y261*G261,2)+TRUNC(AA261*G261,2)+TRUNC(AC261*G261,2)+TRUNC(AE261*G261,2)+TRUNC(AG261*G261,2)+TRUNC(AI261*G261,2)))))/S261*G261)&lt;=ABS((AG261*G261-(TRUNC(AG261*G261,2)+(TRUNC(AL261,2)-(TRUNC(S261*G261,2)+TRUNC(W261*G261,2)+TRUNC(Y261*G261,2)+TRUNC(AA261*G261,2)+TRUNC(AC261*G261,2)+TRUNC(AE261*G261,2)+TRUNC(AG261*G261,2)+TRUNC(AI261*G261,2)))))/AG261*G261),TRUE),IF(AND(AI261*G261&lt;&gt;0,(TRUNC(AI261*G261,2)+(TRUNC(AL261,2)-(TRUNC(S261*G261,2)+TRUNC(W261*G261,2)+TRUNC(Y261*G261,2)+TRUNC(AA261*G261,2)+TRUNC(AC261*G261,2)+TRUNC(AE261*G261,2)+TRUNC(AG261*G261,2)+TRUNC(AI261*G261,2))))&gt;=0),ABS((S261*G261-(TRUNC(S261*G261,2)+(TRUNC(AL261,2)-(TRUNC(S261*G261,2)+TRUNC(W261*G261,2)+TRUNC(Y261*G261,2)+TRUNC(AA261*G261,2)+TRUNC(AC261*G261,2)+TRUNC(AE261*G261,2)+TRUNC(AG261*G261,2)+TRUNC(AI261*G261,2)))))/S261*G261)&lt;=ABS((AI261*G261-(TRUNC(AI261*G261,2)+(TRUNC(AL261,2)-(TRUNC(S261*G261,2)+TRUNC(W261*G261,2)+TRUNC(Y261*G261,2)+TRUNC(AA261*G261,2)+TRUNC(AC261*G261,2)+TRUNC(AE261*G261,2)+TRUNC(AG261*G261,2)+TRUNC(AI261*G261,2)))))/AI261*G261),TRUE)),TRUNC(S261*G261,2)+(TRUNC(AL261,2)-(TRUNC(S261*G261,2)+TRUNC(W261*G261,2)+TRUNC(Y261*G261,2)+TRUNC(AA261*G261,2)+TRUNC(AC261*G261,2)+TRUNC(AE261*G261,2)+TRUNC(AG261*G261,2)+TRUNC(AI261*G261,2))),TRUNC(S261*G261,2)))))</f>
        <v>0</v>
      </c>
      <c r="U261" s="363">
        <f t="shared" ref="U261:V264" si="219">TRUNC(AE261 + Y261 + W261 + AI261 + AC261 + AA261 + AG261, 2)</f>
        <v>6.02</v>
      </c>
      <c r="V261" s="363">
        <f t="shared" si="219"/>
        <v>0</v>
      </c>
      <c r="W261" s="363">
        <f>IF(J261*(1+R261)=0,0,IF((TRUNC(AK261,2)-(TRUNC(H261*(1+R261),2)+TRUNC(J261*(1+R261),2)+TRUNC(K261*(1+R261),2)+TRUNC(L261*(1+R261),2)+TRUNC(M261*(1+R261),2)+TRUNC(N261*(1+R261),2)+TRUNC(O261*(1+R261),2)+TRUNC(P261*(1+R261),2)))=0,TRUNC(J261*(1+R261),2),IF((TRUNC(TRUNC(J261*(1+R261),2),2)+(TRUNC(AK261,2)-(TRUNC(H261*(1+R261),2)+TRUNC(J261*(1+R261),2)+TRUNC(K261*(1+R261),2)+TRUNC(L261*(1+R261),2)+TRUNC(M261*(1+R261),2)+TRUNC(N261*(1+R261),2)+TRUNC(O261*(1+R261),2)+TRUNC(P261*(1+R261),2))))&lt;=0,TRUNC(J261*(1+R261),2),IF(AND(IF(AND(H261*(1+R261)&lt;&gt;0,(TRUNC(H261*(1+R261),2)+(TRUNC(AK261,2)-(TRUNC(H261*(1+R261),2)+TRUNC(J261*(1+R261),2)+TRUNC(K261*(1+R261),2)+TRUNC(L261*(1+R261),2)+TRUNC(M261*(1+R261),2)+TRUNC(N261*(1+R261),2)+TRUNC(O261*(1+R261),2)+TRUNC(P261*(1+R261),2))))&gt;=0),ABS((J261*(1+R261)-(TRUNC(J261*(1+R261),2)+(TRUNC(AK261,2)-(TRUNC(H261*(1+R261),2)+TRUNC(J261*(1+R261),2)+TRUNC(K261*(1+R261),2)+TRUNC(L261*(1+R261),2)+TRUNC(M261*(1+R261),2)+TRUNC(N261*(1+R261),2)+TRUNC(O261*(1+R261),2)+TRUNC(P261*(1+R261),2)))))/J261*(1+R261))&lt;ABS((H261*(1+R261)-(TRUNC(H261*(1+R261),2)+(TRUNC(AK261,2)-(TRUNC(H261*(1+R261),2)+TRUNC(J261*(1+R261),2)+TRUNC(K261*(1+R261),2)+TRUNC(L261*(1+R261),2)+TRUNC(M261*(1+R261),2)+TRUNC(N261*(1+R261),2)+TRUNC(O261*(1+R261),2)+TRUNC(P261*(1+R261),2)))))/H261*(1+R261)),TRUE),IF(AND(J261*(1+R261)&lt;&gt;0,(TRUNC(J261*(1+R261),2)+(TRUNC(AK261,2)-(TRUNC(H261*(1+R261),2)+TRUNC(J261*(1+R261),2)+TRUNC(K261*(1+R261),2)+TRUNC(L261*(1+R261),2)+TRUNC(M261*(1+R261),2)+TRUNC(N261*(1+R261),2)+TRUNC(O261*(1+R261),2)+TRUNC(P261*(1+R261),2))))&gt;=0),ABS((J261*(1+R261)-(TRUNC(J261*(1+R261),2)+(TRUNC(AK261,2)-(TRUNC(H261*(1+R261),2)+TRUNC(J261*(1+R261),2)+TRUNC(K261*(1+R261),2)+TRUNC(L261*(1+R261),2)+TRUNC(M261*(1+R261),2)+TRUNC(N261*(1+R261),2)+TRUNC(O261*(1+R261),2)+TRUNC(P261*(1+R261),2)))))/J261*(1+R261))&lt;=ABS((J261*(1+R261)-(TRUNC(J261*(1+R261),2)+(TRUNC(AK261,2)-(TRUNC(H261*(1+R261),2)+TRUNC(J261*(1+R261),2)+TRUNC(K261*(1+R261),2)+TRUNC(L261*(1+R261),2)+TRUNC(M261*(1+R261),2)+TRUNC(N261*(1+R261),2)+TRUNC(O261*(1+R261),2)+TRUNC(P261*(1+R261),2)))))/J261*(1+R261)),TRUE),IF(AND(K261*(1+R261)&lt;&gt;0,(TRUNC(K261*(1+R261),2)+(TRUNC(AK261,2)-(TRUNC(H261*(1+R261),2)+TRUNC(J261*(1+R261),2)+TRUNC(K261*(1+R261),2)+TRUNC(L261*(1+R261),2)+TRUNC(M261*(1+R261),2)+TRUNC(N261*(1+R261),2)+TRUNC(O261*(1+R261),2)+TRUNC(P261*(1+R261),2))))&gt;=0),ABS((J261*(1+R261)-(TRUNC(J261*(1+R261),2)+(TRUNC(AK261,2)-(TRUNC(H261*(1+R261),2)+TRUNC(J261*(1+R261),2)+TRUNC(K261*(1+R261),2)+TRUNC(L261*(1+R261),2)+TRUNC(M261*(1+R261),2)+TRUNC(N261*(1+R261),2)+TRUNC(O261*(1+R261),2)+TRUNC(P261*(1+R261),2)))))/J261*(1+R261))&lt;=ABS((K261*(1+R261)-(TRUNC(K261*(1+R261),2)+(TRUNC(AK261,2)-(TRUNC(H261*(1+R261),2)+TRUNC(J261*(1+R261),2)+TRUNC(K261*(1+R261),2)+TRUNC(L261*(1+R261),2)+TRUNC(M261*(1+R261),2)+TRUNC(N261*(1+R261),2)+TRUNC(O261*(1+R261),2)+TRUNC(P261*(1+R261),2)))))/K261*(1+R261)),TRUE),IF(AND(L261*(1+R261)&lt;&gt;0,(TRUNC(L261*(1+R261),2)+(TRUNC(AK261,2)-(TRUNC(H261*(1+R261),2)+TRUNC(J261*(1+R261),2)+TRUNC(K261*(1+R261),2)+TRUNC(L261*(1+R261),2)+TRUNC(M261*(1+R261),2)+TRUNC(N261*(1+R261),2)+TRUNC(O261*(1+R261),2)+TRUNC(P261*(1+R261),2))))&gt;=0),ABS((J261*(1+R261)-(TRUNC(J261*(1+R261),2)+(TRUNC(AK261,2)-(TRUNC(H261*(1+R261),2)+TRUNC(J261*(1+R261),2)+TRUNC(K261*(1+R261),2)+TRUNC(L261*(1+R261),2)+TRUNC(M261*(1+R261),2)+TRUNC(N261*(1+R261),2)+TRUNC(O261*(1+R261),2)+TRUNC(P261*(1+R261),2)))))/J261*(1+R261))&lt;=ABS((L261*(1+R261)-(TRUNC(L261*(1+R261),2)+(TRUNC(AK261,2)-(TRUNC(H261*(1+R261),2)+TRUNC(J261*(1+R261),2)+TRUNC(K261*(1+R261),2)+TRUNC(L261*(1+R261),2)+TRUNC(M261*(1+R261),2)+TRUNC(N261*(1+R261),2)+TRUNC(O261*(1+R261),2)+TRUNC(P261*(1+R261),2)))))/L261*(1+R261)),TRUE),IF(AND(M261*(1+R261)&lt;&gt;0,(TRUNC(M261*(1+R261),2)+(TRUNC(AK261,2)-(TRUNC(H261*(1+R261),2)+TRUNC(J261*(1+R261),2)+TRUNC(K261*(1+R261),2)+TRUNC(L261*(1+R261),2)+TRUNC(M261*(1+R261),2)+TRUNC(N261*(1+R261),2)+TRUNC(O261*(1+R261),2)+TRUNC(P261*(1+R261),2))))&gt;=0),ABS((J261*(1+R261)-(TRUNC(J261*(1+R261),2)+(TRUNC(AK261,2)-(TRUNC(H261*(1+R261),2)+TRUNC(J261*(1+R261),2)+TRUNC(K261*(1+R261),2)+TRUNC(L261*(1+R261),2)+TRUNC(M261*(1+R261),2)+TRUNC(N261*(1+R261),2)+TRUNC(O261*(1+R261),2)+TRUNC(P261*(1+R261),2)))))/J261*(1+R261))&lt;=ABS((M261*(1+R261)-(TRUNC(M261*(1+R261),2)+(TRUNC(AK261,2)-(TRUNC(H261*(1+R261),2)+TRUNC(J261*(1+R261),2)+TRUNC(K261*(1+R261),2)+TRUNC(L261*(1+R261),2)+TRUNC(M261*(1+R261),2)+TRUNC(N261*(1+R261),2)+TRUNC(O261*(1+R261),2)+TRUNC(P261*(1+R261),2)))))/M261*(1+R261)),TRUE),IF(AND(N261*(1+R261)&lt;&gt;0,(TRUNC(N261*(1+R261),2)+(TRUNC(AK261,2)-(TRUNC(H261*(1+R261),2)+TRUNC(J261*(1+R261),2)+TRUNC(K261*(1+R261),2)+TRUNC(L261*(1+R261),2)+TRUNC(M261*(1+R261),2)+TRUNC(N261*(1+R261),2)+TRUNC(O261*(1+R261),2)+TRUNC(P261*(1+R261),2))))&gt;=0),ABS((J261*(1+R261)-(TRUNC(J261*(1+R261),2)+(TRUNC(AK261,2)-(TRUNC(H261*(1+R261),2)+TRUNC(J261*(1+R261),2)+TRUNC(K261*(1+R261),2)+TRUNC(L261*(1+R261),2)+TRUNC(M261*(1+R261),2)+TRUNC(N261*(1+R261),2)+TRUNC(O261*(1+R261),2)+TRUNC(P261*(1+R261),2)))))/J261*(1+R261))&lt;=ABS((N261*(1+R261)-(TRUNC(N261*(1+R261),2)+(TRUNC(AK261,2)-(TRUNC(H261*(1+R261),2)+TRUNC(J261*(1+R261),2)+TRUNC(K261*(1+R261),2)+TRUNC(L261*(1+R261),2)+TRUNC(M261*(1+R261),2)+TRUNC(N261*(1+R261),2)+TRUNC(O261*(1+R261),2)+TRUNC(P261*(1+R261),2)))))/N261*(1+R261)),TRUE),IF(AND(O261*(1+R261)&lt;&gt;0,(TRUNC(O261*(1+R261),2)+(TRUNC(AK261,2)-(TRUNC(H261*(1+R261),2)+TRUNC(J261*(1+R261),2)+TRUNC(K261*(1+R261),2)+TRUNC(L261*(1+R261),2)+TRUNC(M261*(1+R261),2)+TRUNC(N261*(1+R261),2)+TRUNC(O261*(1+R261),2)+TRUNC(P261*(1+R261),2))))&gt;=0),ABS((J261*(1+R261)-(TRUNC(J261*(1+R261),2)+(TRUNC(AK261,2)-(TRUNC(H261*(1+R261),2)+TRUNC(J261*(1+R261),2)+TRUNC(K261*(1+R261),2)+TRUNC(L261*(1+R261),2)+TRUNC(M261*(1+R261),2)+TRUNC(N261*(1+R261),2)+TRUNC(O261*(1+R261),2)+TRUNC(P261*(1+R261),2)))))/J261*(1+R261))&lt;=ABS((O261*(1+R261)-(TRUNC(O261*(1+R261),2)+(TRUNC(AK261,2)-(TRUNC(H261*(1+R261),2)+TRUNC(J261*(1+R261),2)+TRUNC(K261*(1+R261),2)+TRUNC(L261*(1+R261),2)+TRUNC(M261*(1+R261),2)+TRUNC(N261*(1+R261),2)+TRUNC(O261*(1+R261),2)+TRUNC(P261*(1+R261),2)))))/O261*(1+R261)),TRUE),IF(AND(P261*(1+R261)&lt;&gt;0,(TRUNC(P261*(1+R261),2)+(TRUNC(AK261,2)-(TRUNC(H261*(1+R261),2)+TRUNC(J261*(1+R261),2)+TRUNC(K261*(1+R261),2)+TRUNC(L261*(1+R261),2)+TRUNC(M261*(1+R261),2)+TRUNC(N261*(1+R261),2)+TRUNC(O261*(1+R261),2)+TRUNC(P261*(1+R261),2))))&gt;=0),ABS((J261*(1+R261)-(TRUNC(J261*(1+R261),2)+(TRUNC(AK261,2)-(TRUNC(H261*(1+R261),2)+TRUNC(J261*(1+R261),2)+TRUNC(K261*(1+R261),2)+TRUNC(L261*(1+R261),2)+TRUNC(M261*(1+R261),2)+TRUNC(N261*(1+R261),2)+TRUNC(O261*(1+R261),2)+TRUNC(P261*(1+R261),2)))))/J261*(1+R261))&lt;=ABS((P261*(1+R261)-(TRUNC(P261*(1+R261),2)+(TRUNC(AK261,2)-(TRUNC(H261*(1+R261),2)+TRUNC(J261*(1+R261),2)+TRUNC(K261*(1+R261),2)+TRUNC(L261*(1+R261),2)+TRUNC(M261*(1+R261),2)+TRUNC(N261*(1+R261),2)+TRUNC(O261*(1+R261),2)+TRUNC(P261*(1+R261),2)))))/P261*(1+R261)),TRUE)),TRUNC(J261*(1+R261),2)+(TRUNC(AK261,2)-(TRUNC(H261*(1+R261),2)+TRUNC(J261*(1+R261),2)+TRUNC(K261*(1+R261),2)+TRUNC(L261*(1+R261),2)+TRUNC(M261*(1+R261),2)+TRUNC(N261*(1+R261),2)+TRUNC(O261*(1+R261),2)+TRUNC(P261*(1+R261),2))),TRUNC(J261*(1+R261),2)))))</f>
        <v>6.02</v>
      </c>
      <c r="X261" s="363">
        <f>IF(W261*G261=0,0,IF((TRUNC(AL261,2)-(TRUNC(S261*G261,2)+TRUNC(W261*G261,2)+TRUNC(Y261*G261,2)+TRUNC(AA261*G261,2)+TRUNC(AC261*G261,2)+TRUNC(AE261*G261,2)+TRUNC(AG261*G261,2)+TRUNC(AI261*G261,2)))=0,TRUNC(W261*G261,2),IF((TRUNC(TRUNC(W261*G261,2),2)+(TRUNC(AL261,2)-(TRUNC(S261*G261,2)+TRUNC(W261*G261,2)+TRUNC(Y261*G261,2)+TRUNC(AA261*G261,2)+TRUNC(AC261*G261,2)+TRUNC(AE261*G261,2)+TRUNC(AG261*G261,2)+TRUNC(AI261*G261,2))))&lt;=0,TRUNC(W261*G261,2),IF(AND(IF(AND(S261*G261&lt;&gt;0,(TRUNC(S261*G261,2)+(TRUNC(AL261,2)-(TRUNC(S261*G261,2)+TRUNC(W261*G261,2)+TRUNC(Y261*G261,2)+TRUNC(AA261*G261,2)+TRUNC(AC261*G261,2)+TRUNC(AE261*G261,2)+TRUNC(AG261*G261,2)+TRUNC(AI261*G261,2))))&gt;=0),ABS((W261*G261-(TRUNC(W261*G261,2)+(TRUNC(AL261,2)-(TRUNC(S261*G261,2)+TRUNC(W261*G261,2)+TRUNC(Y261*G261,2)+TRUNC(AA261*G261,2)+TRUNC(AC261*G261,2)+TRUNC(AE261*G261,2)+TRUNC(AG261*G261,2)+TRUNC(AI261*G261,2)))))/W261*G261)&lt;ABS((S261*G261-(TRUNC(S261*G261,2)+(TRUNC(AL261,2)-(TRUNC(S261*G261,2)+TRUNC(W261*G261,2)+TRUNC(Y261*G261,2)+TRUNC(AA261*G261,2)+TRUNC(AC261*G261,2)+TRUNC(AE261*G261,2)+TRUNC(AG261*G261,2)+TRUNC(AI261*G261,2)))))/S261*G261),TRUE),IF(AND(W261*G261&lt;&gt;0,(TRUNC(W261*G261,2)+(TRUNC(AL261,2)-(TRUNC(S261*G261,2)+TRUNC(W261*G261,2)+TRUNC(Y261*G261,2)+TRUNC(AA261*G261,2)+TRUNC(AC261*G261,2)+TRUNC(AE261*G261,2)+TRUNC(AG261*G261,2)+TRUNC(AI261*G261,2))))&gt;=0),ABS((W261*G261-(TRUNC(W261*G261,2)+(TRUNC(AL261,2)-(TRUNC(S261*G261,2)+TRUNC(W261*G261,2)+TRUNC(Y261*G261,2)+TRUNC(AA261*G261,2)+TRUNC(AC261*G261,2)+TRUNC(AE261*G261,2)+TRUNC(AG261*G261,2)+TRUNC(AI261*G261,2)))))/W261*G261)&lt;=ABS((W261*G261-(TRUNC(W261*G261,2)+(TRUNC(AL261,2)-(TRUNC(S261*G261,2)+TRUNC(W261*G261,2)+TRUNC(Y261*G261,2)+TRUNC(AA261*G261,2)+TRUNC(AC261*G261,2)+TRUNC(AE261*G261,2)+TRUNC(AG261*G261,2)+TRUNC(AI261*G261,2)))))/W261*G261),TRUE),IF(AND(Y261*G261&lt;&gt;0,(TRUNC(Y261*G261,2)+(TRUNC(AL261,2)-(TRUNC(S261*G261,2)+TRUNC(W261*G261,2)+TRUNC(Y261*G261,2)+TRUNC(AA261*G261,2)+TRUNC(AC261*G261,2)+TRUNC(AE261*G261,2)+TRUNC(AG261*G261,2)+TRUNC(AI261*G261,2))))&gt;=0),ABS((W261*G261-(TRUNC(W261*G261,2)+(TRUNC(AL261,2)-(TRUNC(S261*G261,2)+TRUNC(W261*G261,2)+TRUNC(Y261*G261,2)+TRUNC(AA261*G261,2)+TRUNC(AC261*G261,2)+TRUNC(AE261*G261,2)+TRUNC(AG261*G261,2)+TRUNC(AI261*G261,2)))))/W261*G261)&lt;=ABS((Y261*G261-(TRUNC(Y261*G261,2)+(TRUNC(AL261,2)-(TRUNC(S261*G261,2)+TRUNC(W261*G261,2)+TRUNC(Y261*G261,2)+TRUNC(AA261*G261,2)+TRUNC(AC261*G261,2)+TRUNC(AE261*G261,2)+TRUNC(AG261*G261,2)+TRUNC(AI261*G261,2)))))/Y261*G261),TRUE),IF(AND(AA261*G261&lt;&gt;0,(TRUNC(AA261*G261,2)+(TRUNC(AL261,2)-(TRUNC(S261*G261,2)+TRUNC(W261*G261,2)+TRUNC(Y261*G261,2)+TRUNC(AA261*G261,2)+TRUNC(AC261*G261,2)+TRUNC(AE261*G261,2)+TRUNC(AG261*G261,2)+TRUNC(AI261*G261,2))))&gt;=0),ABS((W261*G261-(TRUNC(W261*G261,2)+(TRUNC(AL261,2)-(TRUNC(S261*G261,2)+TRUNC(W261*G261,2)+TRUNC(Y261*G261,2)+TRUNC(AA261*G261,2)+TRUNC(AC261*G261,2)+TRUNC(AE261*G261,2)+TRUNC(AG261*G261,2)+TRUNC(AI261*G261,2)))))/W261*G261)&lt;=ABS((AA261*G261-(TRUNC(AA261*G261,2)+(TRUNC(AL261,2)-(TRUNC(S261*G261,2)+TRUNC(W261*G261,2)+TRUNC(Y261*G261,2)+TRUNC(AA261*G261,2)+TRUNC(AC261*G261,2)+TRUNC(AE261*G261,2)+TRUNC(AG261*G261,2)+TRUNC(AI261*G261,2)))))/AA261*G261),TRUE),IF(AND(AC261*G261&lt;&gt;0,(TRUNC(AC261*G261,2)+(TRUNC(AL261,2)-(TRUNC(S261*G261,2)+TRUNC(W261*G261,2)+TRUNC(Y261*G261,2)+TRUNC(AA261*G261,2)+TRUNC(AC261*G261,2)+TRUNC(AE261*G261,2)+TRUNC(AG261*G261,2)+TRUNC(AI261*G261,2))))&gt;=0),ABS((W261*G261-(TRUNC(W261*G261,2)+(TRUNC(AL261,2)-(TRUNC(S261*G261,2)+TRUNC(W261*G261,2)+TRUNC(Y261*G261,2)+TRUNC(AA261*G261,2)+TRUNC(AC261*G261,2)+TRUNC(AE261*G261,2)+TRUNC(AG261*G261,2)+TRUNC(AI261*G261,2)))))/W261*G261)&lt;=ABS((AC261*G261-(TRUNC(AC261*G261,2)+(TRUNC(AL261,2)-(TRUNC(S261*G261,2)+TRUNC(W261*G261,2)+TRUNC(Y261*G261,2)+TRUNC(AA261*G261,2)+TRUNC(AC261*G261,2)+TRUNC(AE261*G261,2)+TRUNC(AG261*G261,2)+TRUNC(AI261*G261,2)))))/AC261*G261),TRUE),IF(AND(AE261*G261&lt;&gt;0,(TRUNC(AE261*G261,2)+(TRUNC(AL261,2)-(TRUNC(S261*G261,2)+TRUNC(W261*G261,2)+TRUNC(Y261*G261,2)+TRUNC(AA261*G261,2)+TRUNC(AC261*G261,2)+TRUNC(AE261*G261,2)+TRUNC(AG261*G261,2)+TRUNC(AI261*G261,2))))&gt;=0),ABS((W261*G261-(TRUNC(W261*G261,2)+(TRUNC(AL261,2)-(TRUNC(S261*G261,2)+TRUNC(W261*G261,2)+TRUNC(Y261*G261,2)+TRUNC(AA261*G261,2)+TRUNC(AC261*G261,2)+TRUNC(AE261*G261,2)+TRUNC(AG261*G261,2)+TRUNC(AI261*G261,2)))))/W261*G261)&lt;=ABS((AE261*G261-(TRUNC(AE261*G261,2)+(TRUNC(AL261,2)-(TRUNC(S261*G261,2)+TRUNC(W261*G261,2)+TRUNC(Y261*G261,2)+TRUNC(AA261*G261,2)+TRUNC(AC261*G261,2)+TRUNC(AE261*G261,2)+TRUNC(AG261*G261,2)+TRUNC(AI261*G261,2)))))/AE261*G261),TRUE),IF(AND(AG261*G261&lt;&gt;0,(TRUNC(AG261*G261,2)+(TRUNC(AL261,2)-(TRUNC(S261*G261,2)+TRUNC(W261*G261,2)+TRUNC(Y261*G261,2)+TRUNC(AA261*G261,2)+TRUNC(AC261*G261,2)+TRUNC(AE261*G261,2)+TRUNC(AG261*G261,2)+TRUNC(AI261*G261,2))))&gt;=0),ABS((W261*G261-(TRUNC(W261*G261,2)+(TRUNC(AL261,2)-(TRUNC(S261*G261,2)+TRUNC(W261*G261,2)+TRUNC(Y261*G261,2)+TRUNC(AA261*G261,2)+TRUNC(AC261*G261,2)+TRUNC(AE261*G261,2)+TRUNC(AG261*G261,2)+TRUNC(AI261*G261,2)))))/W261*G261)&lt;=ABS((AG261*G261-(TRUNC(AG261*G261,2)+(TRUNC(AL261,2)-(TRUNC(S261*G261,2)+TRUNC(W261*G261,2)+TRUNC(Y261*G261,2)+TRUNC(AA261*G261,2)+TRUNC(AC261*G261,2)+TRUNC(AE261*G261,2)+TRUNC(AG261*G261,2)+TRUNC(AI261*G261,2)))))/AG261*G261),TRUE),IF(AND(AI261*G261&lt;&gt;0,(TRUNC(AI261*G261,2)+(TRUNC(AL261,2)-(TRUNC(S261*G261,2)+TRUNC(W261*G261,2)+TRUNC(Y261*G261,2)+TRUNC(AA261*G261,2)+TRUNC(AC261*G261,2)+TRUNC(AE261*G261,2)+TRUNC(AG261*G261,2)+TRUNC(AI261*G261,2))))&gt;=0),ABS((W261*G261-(TRUNC(W261*G261,2)+(TRUNC(AL261,2)-(TRUNC(S261*G261,2)+TRUNC(W261*G261,2)+TRUNC(Y261*G261,2)+TRUNC(AA261*G261,2)+TRUNC(AC261*G261,2)+TRUNC(AE261*G261,2)+TRUNC(AG261*G261,2)+TRUNC(AI261*G261,2)))))/W261*G261)&lt;=ABS((AI261*G261-(TRUNC(AI261*G261,2)+(TRUNC(AL261,2)-(TRUNC(S261*G261,2)+TRUNC(W261*G261,2)+TRUNC(Y261*G261,2)+TRUNC(AA261*G261,2)+TRUNC(AC261*G261,2)+TRUNC(AE261*G261,2)+TRUNC(AG261*G261,2)+TRUNC(AI261*G261,2)))))/AI261*G261),TRUE)),TRUNC(W261*G261,2)+(TRUNC(AL261,2)-(TRUNC(S261*G261,2)+TRUNC(W261*G261,2)+TRUNC(Y261*G261,2)+TRUNC(AA261*G261,2)+TRUNC(AC261*G261,2)+TRUNC(AE261*G261,2)+TRUNC(AG261*G261,2)+TRUNC(AI261*G261,2))),TRUNC(W261*G261,2)))))</f>
        <v>0</v>
      </c>
      <c r="Y261" s="363">
        <f>IF(K261*(1+R261)=0,0,IF((TRUNC(AK261,2)-(TRUNC(H261*(1+R261),2)+TRUNC(J261*(1+R261),2)+TRUNC(K261*(1+R261),2)+TRUNC(L261*(1+R261),2)+TRUNC(M261*(1+R261),2)+TRUNC(N261*(1+R261),2)+TRUNC(O261*(1+R261),2)+TRUNC(P261*(1+R261),2)))=0,TRUNC(K261*(1+R261),2),IF((TRUNC(TRUNC(K261*(1+R261),2),2)+(TRUNC(AK261,2)-(TRUNC(H261*(1+R261),2)+TRUNC(J261*(1+R261),2)+TRUNC(K261*(1+R261),2)+TRUNC(L261*(1+R261),2)+TRUNC(M261*(1+R261),2)+TRUNC(N261*(1+R261),2)+TRUNC(O261*(1+R261),2)+TRUNC(P261*(1+R261),2))))&lt;=0,TRUNC(K261*(1+R261),2),IF(AND(IF(AND(H261*(1+R261)&lt;&gt;0,(TRUNC(H261*(1+R261),2)+(TRUNC(AK261,2)-(TRUNC(H261*(1+R261),2)+TRUNC(J261*(1+R261),2)+TRUNC(K261*(1+R261),2)+TRUNC(L261*(1+R261),2)+TRUNC(M261*(1+R261),2)+TRUNC(N261*(1+R261),2)+TRUNC(O261*(1+R261),2)+TRUNC(P261*(1+R261),2))))&gt;=0),ABS((K261*(1+R261)-(TRUNC(K261*(1+R261),2)+(TRUNC(AK261,2)-(TRUNC(H261*(1+R261),2)+TRUNC(J261*(1+R261),2)+TRUNC(K261*(1+R261),2)+TRUNC(L261*(1+R261),2)+TRUNC(M261*(1+R261),2)+TRUNC(N261*(1+R261),2)+TRUNC(O261*(1+R261),2)+TRUNC(P261*(1+R261),2)))))/K261*(1+R261))&lt;ABS((H261*(1+R261)-(TRUNC(H261*(1+R261),2)+(TRUNC(AK261,2)-(TRUNC(H261*(1+R261),2)+TRUNC(J261*(1+R261),2)+TRUNC(K261*(1+R261),2)+TRUNC(L261*(1+R261),2)+TRUNC(M261*(1+R261),2)+TRUNC(N261*(1+R261),2)+TRUNC(O261*(1+R261),2)+TRUNC(P261*(1+R261),2)))))/H261*(1+R261)),TRUE),IF(AND(J261*(1+R261)&lt;&gt;0,(TRUNC(J261*(1+R261),2)+(TRUNC(AK261,2)-(TRUNC(H261*(1+R261),2)+TRUNC(J261*(1+R261),2)+TRUNC(K261*(1+R261),2)+TRUNC(L261*(1+R261),2)+TRUNC(M261*(1+R261),2)+TRUNC(N261*(1+R261),2)+TRUNC(O261*(1+R261),2)+TRUNC(P261*(1+R261),2))))&gt;=0),ABS((K261*(1+R261)-(TRUNC(K261*(1+R261),2)+(TRUNC(AK261,2)-(TRUNC(H261*(1+R261),2)+TRUNC(J261*(1+R261),2)+TRUNC(K261*(1+R261),2)+TRUNC(L261*(1+R261),2)+TRUNC(M261*(1+R261),2)+TRUNC(N261*(1+R261),2)+TRUNC(O261*(1+R261),2)+TRUNC(P261*(1+R261),2)))))/K261*(1+R261))&lt;ABS((J261*(1+R261)-(TRUNC(J261*(1+R261),2)+(TRUNC(AK261,2)-(TRUNC(H261*(1+R261),2)+TRUNC(J261*(1+R261),2)+TRUNC(K261*(1+R261),2)+TRUNC(L261*(1+R261),2)+TRUNC(M261*(1+R261),2)+TRUNC(N261*(1+R261),2)+TRUNC(O261*(1+R261),2)+TRUNC(P261*(1+R261),2)))))/J261*(1+R261)),TRUE),IF(AND(K261*(1+R261)&lt;&gt;0,(TRUNC(K261*(1+R261),2)+(TRUNC(AK261,2)-(TRUNC(H261*(1+R261),2)+TRUNC(J261*(1+R261),2)+TRUNC(K261*(1+R261),2)+TRUNC(L261*(1+R261),2)+TRUNC(M261*(1+R261),2)+TRUNC(N261*(1+R261),2)+TRUNC(O261*(1+R261),2)+TRUNC(P261*(1+R261),2))))&gt;=0),ABS((K261*(1+R261)-(TRUNC(K261*(1+R261),2)+(TRUNC(AK261,2)-(TRUNC(H261*(1+R261),2)+TRUNC(J261*(1+R261),2)+TRUNC(K261*(1+R261),2)+TRUNC(L261*(1+R261),2)+TRUNC(M261*(1+R261),2)+TRUNC(N261*(1+R261),2)+TRUNC(O261*(1+R261),2)+TRUNC(P261*(1+R261),2)))))/K261*(1+R261))&lt;=ABS((K261*(1+R261)-(TRUNC(K261*(1+R261),2)+(TRUNC(AK261,2)-(TRUNC(H261*(1+R261),2)+TRUNC(J261*(1+R261),2)+TRUNC(K261*(1+R261),2)+TRUNC(L261*(1+R261),2)+TRUNC(M261*(1+R261),2)+TRUNC(N261*(1+R261),2)+TRUNC(O261*(1+R261),2)+TRUNC(P261*(1+R261),2)))))/K261*(1+R261)),TRUE),IF(AND(L261*(1+R261)&lt;&gt;0,(TRUNC(L261*(1+R261),2)+(TRUNC(AK261,2)-(TRUNC(H261*(1+R261),2)+TRUNC(J261*(1+R261),2)+TRUNC(K261*(1+R261),2)+TRUNC(L261*(1+R261),2)+TRUNC(M261*(1+R261),2)+TRUNC(N261*(1+R261),2)+TRUNC(O261*(1+R261),2)+TRUNC(P261*(1+R261),2))))&gt;=0),ABS((K261*(1+R261)-(TRUNC(K261*(1+R261),2)+(TRUNC(AK261,2)-(TRUNC(H261*(1+R261),2)+TRUNC(J261*(1+R261),2)+TRUNC(K261*(1+R261),2)+TRUNC(L261*(1+R261),2)+TRUNC(M261*(1+R261),2)+TRUNC(N261*(1+R261),2)+TRUNC(O261*(1+R261),2)+TRUNC(P261*(1+R261),2)))))/K261*(1+R261))&lt;=ABS((L261*(1+R261)-(TRUNC(L261*(1+R261),2)+(TRUNC(AK261,2)-(TRUNC(H261*(1+R261),2)+TRUNC(J261*(1+R261),2)+TRUNC(K261*(1+R261),2)+TRUNC(L261*(1+R261),2)+TRUNC(M261*(1+R261),2)+TRUNC(N261*(1+R261),2)+TRUNC(O261*(1+R261),2)+TRUNC(P261*(1+R261),2)))))/L261*(1+R261)),TRUE),IF(AND(M261*(1+R261)&lt;&gt;0,(TRUNC(M261*(1+R261),2)+(TRUNC(AK261,2)-(TRUNC(H261*(1+R261),2)+TRUNC(J261*(1+R261),2)+TRUNC(K261*(1+R261),2)+TRUNC(L261*(1+R261),2)+TRUNC(M261*(1+R261),2)+TRUNC(N261*(1+R261),2)+TRUNC(O261*(1+R261),2)+TRUNC(P261*(1+R261),2))))&gt;=0),ABS((K261*(1+R261)-(TRUNC(K261*(1+R261),2)+(TRUNC(AK261,2)-(TRUNC(H261*(1+R261),2)+TRUNC(J261*(1+R261),2)+TRUNC(K261*(1+R261),2)+TRUNC(L261*(1+R261),2)+TRUNC(M261*(1+R261),2)+TRUNC(N261*(1+R261),2)+TRUNC(O261*(1+R261),2)+TRUNC(P261*(1+R261),2)))))/K261*(1+R261))&lt;=ABS((M261*(1+R261)-(TRUNC(M261*(1+R261),2)+(TRUNC(AK261,2)-(TRUNC(H261*(1+R261),2)+TRUNC(J261*(1+R261),2)+TRUNC(K261*(1+R261),2)+TRUNC(L261*(1+R261),2)+TRUNC(M261*(1+R261),2)+TRUNC(N261*(1+R261),2)+TRUNC(O261*(1+R261),2)+TRUNC(P261*(1+R261),2)))))/M261*(1+R261)),TRUE),IF(AND(N261*(1+R261)&lt;&gt;0,(TRUNC(N261*(1+R261),2)+(TRUNC(AK261,2)-(TRUNC(H261*(1+R261),2)+TRUNC(J261*(1+R261),2)+TRUNC(K261*(1+R261),2)+TRUNC(L261*(1+R261),2)+TRUNC(M261*(1+R261),2)+TRUNC(N261*(1+R261),2)+TRUNC(O261*(1+R261),2)+TRUNC(P261*(1+R261),2))))&gt;=0),ABS((K261*(1+R261)-(TRUNC(K261*(1+R261),2)+(TRUNC(AK261,2)-(TRUNC(H261*(1+R261),2)+TRUNC(J261*(1+R261),2)+TRUNC(K261*(1+R261),2)+TRUNC(L261*(1+R261),2)+TRUNC(M261*(1+R261),2)+TRUNC(N261*(1+R261),2)+TRUNC(O261*(1+R261),2)+TRUNC(P261*(1+R261),2)))))/K261*(1+R261))&lt;=ABS((N261*(1+R261)-(TRUNC(N261*(1+R261),2)+(TRUNC(AK261,2)-(TRUNC(H261*(1+R261),2)+TRUNC(J261*(1+R261),2)+TRUNC(K261*(1+R261),2)+TRUNC(L261*(1+R261),2)+TRUNC(M261*(1+R261),2)+TRUNC(N261*(1+R261),2)+TRUNC(O261*(1+R261),2)+TRUNC(P261*(1+R261),2)))))/N261*(1+R261)),TRUE),IF(AND(O261*(1+R261)&lt;&gt;0,(TRUNC(O261*(1+R261),2)+(TRUNC(AK261,2)-(TRUNC(H261*(1+R261),2)+TRUNC(J261*(1+R261),2)+TRUNC(K261*(1+R261),2)+TRUNC(L261*(1+R261),2)+TRUNC(M261*(1+R261),2)+TRUNC(N261*(1+R261),2)+TRUNC(O261*(1+R261),2)+TRUNC(P261*(1+R261),2))))&gt;=0),ABS((K261*(1+R261)-(TRUNC(K261*(1+R261),2)+(TRUNC(AK261,2)-(TRUNC(H261*(1+R261),2)+TRUNC(J261*(1+R261),2)+TRUNC(K261*(1+R261),2)+TRUNC(L261*(1+R261),2)+TRUNC(M261*(1+R261),2)+TRUNC(N261*(1+R261),2)+TRUNC(O261*(1+R261),2)+TRUNC(P261*(1+R261),2)))))/K261*(1+R261))&lt;=ABS((O261*(1+R261)-(TRUNC(O261*(1+R261),2)+(TRUNC(AK261,2)-(TRUNC(H261*(1+R261),2)+TRUNC(J261*(1+R261),2)+TRUNC(K261*(1+R261),2)+TRUNC(L261*(1+R261),2)+TRUNC(M261*(1+R261),2)+TRUNC(N261*(1+R261),2)+TRUNC(O261*(1+R261),2)+TRUNC(P261*(1+R261),2)))))/O261*(1+R261)),TRUE),IF(AND(P261*(1+R261)&lt;&gt;0,(TRUNC(P261*(1+R261),2)+(TRUNC(AK261,2)-(TRUNC(H261*(1+R261),2)+TRUNC(J261*(1+R261),2)+TRUNC(K261*(1+R261),2)+TRUNC(L261*(1+R261),2)+TRUNC(M261*(1+R261),2)+TRUNC(N261*(1+R261),2)+TRUNC(O261*(1+R261),2)+TRUNC(P261*(1+R261),2))))&gt;=0),ABS((K261*(1+R261)-(TRUNC(K261*(1+R261),2)+(TRUNC(AK261,2)-(TRUNC(H261*(1+R261),2)+TRUNC(J261*(1+R261),2)+TRUNC(K261*(1+R261),2)+TRUNC(L261*(1+R261),2)+TRUNC(M261*(1+R261),2)+TRUNC(N261*(1+R261),2)+TRUNC(O261*(1+R261),2)+TRUNC(P261*(1+R261),2)))))/K261*(1+R261))&lt;=ABS((P261*(1+R261)-(TRUNC(P261*(1+R261),2)+(TRUNC(AK261,2)-(TRUNC(H261*(1+R261),2)+TRUNC(J261*(1+R261),2)+TRUNC(K261*(1+R261),2)+TRUNC(L261*(1+R261),2)+TRUNC(M261*(1+R261),2)+TRUNC(N261*(1+R261),2)+TRUNC(O261*(1+R261),2)+TRUNC(P261*(1+R261),2)))))/P261*(1+R261)),TRUE)),TRUNC(K261*(1+R261),2)+(TRUNC(AK261,2)-(TRUNC(H261*(1+R261),2)+TRUNC(J261*(1+R261),2)+TRUNC(K261*(1+R261),2)+TRUNC(L261*(1+R261),2)+TRUNC(M261*(1+R261),2)+TRUNC(N261*(1+R261),2)+TRUNC(O261*(1+R261),2)+TRUNC(P261*(1+R261),2))),TRUNC(K261*(1+R261),2)))))</f>
        <v>0</v>
      </c>
      <c r="Z261" s="363">
        <f>IF(Y261*G261=0,0,IF((TRUNC(AL261,2)-(TRUNC(S261*G261,2)+TRUNC(W261*G261,2)+TRUNC(Y261*G261,2)+TRUNC(AA261*G261,2)+TRUNC(AC261*G261,2)+TRUNC(AE261*G261,2)+TRUNC(AG261*G261,2)+TRUNC(AI261*G261,2)))=0,TRUNC(Y261*G261,2),IF((TRUNC(TRUNC(Y261*G261,2),2)+(TRUNC(AL261,2)-(TRUNC(S261*G261,2)+TRUNC(W261*G261,2)+TRUNC(Y261*G261,2)+TRUNC(AA261*G261,2)+TRUNC(AC261*G261,2)+TRUNC(AE261*G261,2)+TRUNC(AG261*G261,2)+TRUNC(AI261*G261,2))))&lt;=0,TRUNC(Y261*G261,2),IF(AND(IF(AND(S261*G261&lt;&gt;0,(TRUNC(S261*G261,2)+(TRUNC(AL261,2)-(TRUNC(S261*G261,2)+TRUNC(W261*G261,2)+TRUNC(Y261*G261,2)+TRUNC(AA261*G261,2)+TRUNC(AC261*G261,2)+TRUNC(AE261*G261,2)+TRUNC(AG261*G261,2)+TRUNC(AI261*G261,2))))&gt;=0),ABS((Y261*G261-(TRUNC(Y261*G261,2)+(TRUNC(AL261,2)-(TRUNC(S261*G261,2)+TRUNC(W261*G261,2)+TRUNC(Y261*G261,2)+TRUNC(AA261*G261,2)+TRUNC(AC261*G261,2)+TRUNC(AE261*G261,2)+TRUNC(AG261*G261,2)+TRUNC(AI261*G261,2)))))/Y261*G261)&lt;ABS((S261*G261-(TRUNC(S261*G261,2)+(TRUNC(AL261,2)-(TRUNC(S261*G261,2)+TRUNC(W261*G261,2)+TRUNC(Y261*G261,2)+TRUNC(AA261*G261,2)+TRUNC(AC261*G261,2)+TRUNC(AE261*G261,2)+TRUNC(AG261*G261,2)+TRUNC(AI261*G261,2)))))/S261*G261),TRUE),IF(AND(W261*G261&lt;&gt;0,(TRUNC(W261*G261,2)+(TRUNC(AL261,2)-(TRUNC(S261*G261,2)+TRUNC(W261*G261,2)+TRUNC(Y261*G261,2)+TRUNC(AA261*G261,2)+TRUNC(AC261*G261,2)+TRUNC(AE261*G261,2)+TRUNC(AG261*G261,2)+TRUNC(AI261*G261,2))))&gt;=0),ABS((Y261*G261-(TRUNC(Y261*G261,2)+(TRUNC(AL261,2)-(TRUNC(S261*G261,2)+TRUNC(W261*G261,2)+TRUNC(Y261*G261,2)+TRUNC(AA261*G261,2)+TRUNC(AC261*G261,2)+TRUNC(AE261*G261,2)+TRUNC(AG261*G261,2)+TRUNC(AI261*G261,2)))))/Y261*G261)&lt;ABS((W261*G261-(TRUNC(W261*G261,2)+(TRUNC(AL261,2)-(TRUNC(S261*G261,2)+TRUNC(W261*G261,2)+TRUNC(Y261*G261,2)+TRUNC(AA261*G261,2)+TRUNC(AC261*G261,2)+TRUNC(AE261*G261,2)+TRUNC(AG261*G261,2)+TRUNC(AI261*G261,2)))))/W261*G261),TRUE),IF(AND(Y261*G261&lt;&gt;0,(TRUNC(Y261*G261,2)+(TRUNC(AL261,2)-(TRUNC(S261*G261,2)+TRUNC(W261*G261,2)+TRUNC(Y261*G261,2)+TRUNC(AA261*G261,2)+TRUNC(AC261*G261,2)+TRUNC(AE261*G261,2)+TRUNC(AG261*G261,2)+TRUNC(AI261*G261,2))))&gt;=0),ABS((Y261*G261-(TRUNC(Y261*G261,2)+(TRUNC(AL261,2)-(TRUNC(S261*G261,2)+TRUNC(W261*G261,2)+TRUNC(Y261*G261,2)+TRUNC(AA261*G261,2)+TRUNC(AC261*G261,2)+TRUNC(AE261*G261,2)+TRUNC(AG261*G261,2)+TRUNC(AI261*G261,2)))))/Y261*G261)&lt;=ABS((Y261*G261-(TRUNC(Y261*G261,2)+(TRUNC(AL261,2)-(TRUNC(S261*G261,2)+TRUNC(W261*G261,2)+TRUNC(Y261*G261,2)+TRUNC(AA261*G261,2)+TRUNC(AC261*G261,2)+TRUNC(AE261*G261,2)+TRUNC(AG261*G261,2)+TRUNC(AI261*G261,2)))))/Y261*G261),TRUE),IF(AND(AA261*G261&lt;&gt;0,(TRUNC(AA261*G261,2)+(TRUNC(AL261,2)-(TRUNC(S261*G261,2)+TRUNC(W261*G261,2)+TRUNC(Y261*G261,2)+TRUNC(AA261*G261,2)+TRUNC(AC261*G261,2)+TRUNC(AE261*G261,2)+TRUNC(AG261*G261,2)+TRUNC(AI261*G261,2))))&gt;=0),ABS((Y261*G261-(TRUNC(Y261*G261,2)+(TRUNC(AL261,2)-(TRUNC(S261*G261,2)+TRUNC(W261*G261,2)+TRUNC(Y261*G261,2)+TRUNC(AA261*G261,2)+TRUNC(AC261*G261,2)+TRUNC(AE261*G261,2)+TRUNC(AG261*G261,2)+TRUNC(AI261*G261,2)))))/Y261*G261)&lt;=ABS((AA261*G261-(TRUNC(AA261*G261,2)+(TRUNC(AL261,2)-(TRUNC(S261*G261,2)+TRUNC(W261*G261,2)+TRUNC(Y261*G261,2)+TRUNC(AA261*G261,2)+TRUNC(AC261*G261,2)+TRUNC(AE261*G261,2)+TRUNC(AG261*G261,2)+TRUNC(AI261*G261,2)))))/AA261*G261),TRUE),IF(AND(AC261*G261&lt;&gt;0,(TRUNC(AC261*G261,2)+(TRUNC(AL261,2)-(TRUNC(S261*G261,2)+TRUNC(W261*G261,2)+TRUNC(Y261*G261,2)+TRUNC(AA261*G261,2)+TRUNC(AC261*G261,2)+TRUNC(AE261*G261,2)+TRUNC(AG261*G261,2)+TRUNC(AI261*G261,2))))&gt;=0),ABS((Y261*G261-(TRUNC(Y261*G261,2)+(TRUNC(AL261,2)-(TRUNC(S261*G261,2)+TRUNC(W261*G261,2)+TRUNC(Y261*G261,2)+TRUNC(AA261*G261,2)+TRUNC(AC261*G261,2)+TRUNC(AE261*G261,2)+TRUNC(AG261*G261,2)+TRUNC(AI261*G261,2)))))/Y261*G261)&lt;=ABS((AC261*G261-(TRUNC(AC261*G261,2)+(TRUNC(AL261,2)-(TRUNC(S261*G261,2)+TRUNC(W261*G261,2)+TRUNC(Y261*G261,2)+TRUNC(AA261*G261,2)+TRUNC(AC261*G261,2)+TRUNC(AE261*G261,2)+TRUNC(AG261*G261,2)+TRUNC(AI261*G261,2)))))/AC261*G261),TRUE),IF(AND(AE261*G261&lt;&gt;0,(TRUNC(AE261*G261,2)+(TRUNC(AL261,2)-(TRUNC(S261*G261,2)+TRUNC(W261*G261,2)+TRUNC(Y261*G261,2)+TRUNC(AA261*G261,2)+TRUNC(AC261*G261,2)+TRUNC(AE261*G261,2)+TRUNC(AG261*G261,2)+TRUNC(AI261*G261,2))))&gt;=0),ABS((Y261*G261-(TRUNC(Y261*G261,2)+(TRUNC(AL261,2)-(TRUNC(S261*G261,2)+TRUNC(W261*G261,2)+TRUNC(Y261*G261,2)+TRUNC(AA261*G261,2)+TRUNC(AC261*G261,2)+TRUNC(AE261*G261,2)+TRUNC(AG261*G261,2)+TRUNC(AI261*G261,2)))))/Y261*G261)&lt;=ABS((AE261*G261-(TRUNC(AE261*G261,2)+(TRUNC(AL261,2)-(TRUNC(S261*G261,2)+TRUNC(W261*G261,2)+TRUNC(Y261*G261,2)+TRUNC(AA261*G261,2)+TRUNC(AC261*G261,2)+TRUNC(AE261*G261,2)+TRUNC(AG261*G261,2)+TRUNC(AI261*G261,2)))))/AE261*G261),TRUE),IF(AND(AG261*G261&lt;&gt;0,(TRUNC(AG261*G261,2)+(TRUNC(AL261,2)-(TRUNC(S261*G261,2)+TRUNC(W261*G261,2)+TRUNC(Y261*G261,2)+TRUNC(AA261*G261,2)+TRUNC(AC261*G261,2)+TRUNC(AE261*G261,2)+TRUNC(AG261*G261,2)+TRUNC(AI261*G261,2))))&gt;=0),ABS((Y261*G261-(TRUNC(Y261*G261,2)+(TRUNC(AL261,2)-(TRUNC(S261*G261,2)+TRUNC(W261*G261,2)+TRUNC(Y261*G261,2)+TRUNC(AA261*G261,2)+TRUNC(AC261*G261,2)+TRUNC(AE261*G261,2)+TRUNC(AG261*G261,2)+TRUNC(AI261*G261,2)))))/Y261*G261)&lt;=ABS((AG261*G261-(TRUNC(AG261*G261,2)+(TRUNC(AL261,2)-(TRUNC(S261*G261,2)+TRUNC(W261*G261,2)+TRUNC(Y261*G261,2)+TRUNC(AA261*G261,2)+TRUNC(AC261*G261,2)+TRUNC(AE261*G261,2)+TRUNC(AG261*G261,2)+TRUNC(AI261*G261,2)))))/AG261*G261),TRUE),IF(AND(AI261*G261&lt;&gt;0,(TRUNC(AI261*G261,2)+(TRUNC(AL261,2)-(TRUNC(S261*G261,2)+TRUNC(W261*G261,2)+TRUNC(Y261*G261,2)+TRUNC(AA261*G261,2)+TRUNC(AC261*G261,2)+TRUNC(AE261*G261,2)+TRUNC(AG261*G261,2)+TRUNC(AI261*G261,2))))&gt;=0),ABS((Y261*G261-(TRUNC(Y261*G261,2)+(TRUNC(AL261,2)-(TRUNC(S261*G261,2)+TRUNC(W261*G261,2)+TRUNC(Y261*G261,2)+TRUNC(AA261*G261,2)+TRUNC(AC261*G261,2)+TRUNC(AE261*G261,2)+TRUNC(AG261*G261,2)+TRUNC(AI261*G261,2)))))/Y261*G261)&lt;=ABS((AI261*G261-(TRUNC(AI261*G261,2)+(TRUNC(AL261,2)-(TRUNC(S261*G261,2)+TRUNC(W261*G261,2)+TRUNC(Y261*G261,2)+TRUNC(AA261*G261,2)+TRUNC(AC261*G261,2)+TRUNC(AE261*G261,2)+TRUNC(AG261*G261,2)+TRUNC(AI261*G261,2)))))/AI261*G261),TRUE)),TRUNC(Y261*G261,2)+(TRUNC(AL261,2)-(TRUNC(S261*G261,2)+TRUNC(W261*G261,2)+TRUNC(Y261*G261,2)+TRUNC(AA261*G261,2)+TRUNC(AC261*G261,2)+TRUNC(AE261*G261,2)+TRUNC(AG261*G261,2)+TRUNC(AI261*G261,2))),TRUNC(Y261*G261,2)))))</f>
        <v>0</v>
      </c>
      <c r="AA261" s="363">
        <f>IF(L261*(1+R261)=0,0,IF((TRUNC(AK261,2)-(TRUNC(H261*(1+R261),2)+TRUNC(J261*(1+R261),2)+TRUNC(K261*(1+R261),2)+TRUNC(L261*(1+R261),2)+TRUNC(M261*(1+R261),2)+TRUNC(N261*(1+R261),2)+TRUNC(O261*(1+R261),2)+TRUNC(P261*(1+R261),2)))=0,TRUNC(L261*(1+R261),2),IF((TRUNC(TRUNC(L261*(1+R261),2),2)+(TRUNC(AK261,2)-(TRUNC(H261*(1+R261),2)+TRUNC(J261*(1+R261),2)+TRUNC(K261*(1+R261),2)+TRUNC(L261*(1+R261),2)+TRUNC(M261*(1+R261),2)+TRUNC(N261*(1+R261),2)+TRUNC(O261*(1+R261),2)+TRUNC(P261*(1+R261),2))))&lt;=0,TRUNC(L261*(1+R261),2),IF(AND(IF(AND(H261*(1+R261)&lt;&gt;0,(TRUNC(H261*(1+R261),2)+(TRUNC(AK261,2)-(TRUNC(H261*(1+R261),2)+TRUNC(J261*(1+R261),2)+TRUNC(K261*(1+R261),2)+TRUNC(L261*(1+R261),2)+TRUNC(M261*(1+R261),2)+TRUNC(N261*(1+R261),2)+TRUNC(O261*(1+R261),2)+TRUNC(P261*(1+R261),2))))&gt;=0),ABS((L261*(1+R261)-(TRUNC(L261*(1+R261),2)+(TRUNC(AK261,2)-(TRUNC(H261*(1+R261),2)+TRUNC(J261*(1+R261),2)+TRUNC(K261*(1+R261),2)+TRUNC(L261*(1+R261),2)+TRUNC(M261*(1+R261),2)+TRUNC(N261*(1+R261),2)+TRUNC(O261*(1+R261),2)+TRUNC(P261*(1+R261),2)))))/L261*(1+R261))&lt;ABS((H261*(1+R261)-(TRUNC(H261*(1+R261),2)+(TRUNC(AK261,2)-(TRUNC(H261*(1+R261),2)+TRUNC(J261*(1+R261),2)+TRUNC(K261*(1+R261),2)+TRUNC(L261*(1+R261),2)+TRUNC(M261*(1+R261),2)+TRUNC(N261*(1+R261),2)+TRUNC(O261*(1+R261),2)+TRUNC(P261*(1+R261),2)))))/H261*(1+R261)),TRUE),IF(AND(J261*(1+R261)&lt;&gt;0,(TRUNC(J261*(1+R261),2)+(TRUNC(AK261,2)-(TRUNC(H261*(1+R261),2)+TRUNC(J261*(1+R261),2)+TRUNC(K261*(1+R261),2)+TRUNC(L261*(1+R261),2)+TRUNC(M261*(1+R261),2)+TRUNC(N261*(1+R261),2)+TRUNC(O261*(1+R261),2)+TRUNC(P261*(1+R261),2))))&gt;=0),ABS((L261*(1+R261)-(TRUNC(L261*(1+R261),2)+(TRUNC(AK261,2)-(TRUNC(H261*(1+R261),2)+TRUNC(J261*(1+R261),2)+TRUNC(K261*(1+R261),2)+TRUNC(L261*(1+R261),2)+TRUNC(M261*(1+R261),2)+TRUNC(N261*(1+R261),2)+TRUNC(O261*(1+R261),2)+TRUNC(P261*(1+R261),2)))))/L261*(1+R261))&lt;ABS((J261*(1+R261)-(TRUNC(J261*(1+R261),2)+(TRUNC(AK261,2)-(TRUNC(H261*(1+R261),2)+TRUNC(J261*(1+R261),2)+TRUNC(K261*(1+R261),2)+TRUNC(L261*(1+R261),2)+TRUNC(M261*(1+R261),2)+TRUNC(N261*(1+R261),2)+TRUNC(O261*(1+R261),2)+TRUNC(P261*(1+R261),2)))))/J261*(1+R261)),TRUE),IF(AND(K261*(1+R261)&lt;&gt;0,(TRUNC(K261*(1+R261),2)+(TRUNC(AK261,2)-(TRUNC(H261*(1+R261),2)+TRUNC(J261*(1+R261),2)+TRUNC(K261*(1+R261),2)+TRUNC(L261*(1+R261),2)+TRUNC(M261*(1+R261),2)+TRUNC(N261*(1+R261),2)+TRUNC(O261*(1+R261),2)+TRUNC(P261*(1+R261),2))))&gt;=0),ABS((L261*(1+R261)-(TRUNC(L261*(1+R261),2)+(TRUNC(AK261,2)-(TRUNC(H261*(1+R261),2)+TRUNC(J261*(1+R261),2)+TRUNC(K261*(1+R261),2)+TRUNC(L261*(1+R261),2)+TRUNC(M261*(1+R261),2)+TRUNC(N261*(1+R261),2)+TRUNC(O261*(1+R261),2)+TRUNC(P261*(1+R261),2)))))/L261*(1+R261))&lt;ABS((K261*(1+R261)-(TRUNC(K261*(1+R261),2)+(TRUNC(AK261,2)-(TRUNC(H261*(1+R261),2)+TRUNC(J261*(1+R261),2)+TRUNC(K261*(1+R261),2)+TRUNC(L261*(1+R261),2)+TRUNC(M261*(1+R261),2)+TRUNC(N261*(1+R261),2)+TRUNC(O261*(1+R261),2)+TRUNC(P261*(1+R261),2)))))/K261*(1+R261)),TRUE),IF(AND(L261*(1+R261)&lt;&gt;0,(TRUNC(L261*(1+R261),2)+(TRUNC(AK261,2)-(TRUNC(H261*(1+R261),2)+TRUNC(J261*(1+R261),2)+TRUNC(K261*(1+R261),2)+TRUNC(L261*(1+R261),2)+TRUNC(M261*(1+R261),2)+TRUNC(N261*(1+R261),2)+TRUNC(O261*(1+R261),2)+TRUNC(P261*(1+R261),2))))&gt;=0),ABS((L261*(1+R261)-(TRUNC(L261*(1+R261),2)+(TRUNC(AK261,2)-(TRUNC(H261*(1+R261),2)+TRUNC(J261*(1+R261),2)+TRUNC(K261*(1+R261),2)+TRUNC(L261*(1+R261),2)+TRUNC(M261*(1+R261),2)+TRUNC(N261*(1+R261),2)+TRUNC(O261*(1+R261),2)+TRUNC(P261*(1+R261),2)))))/L261*(1+R261))&lt;=ABS((L261*(1+R261)-(TRUNC(L261*(1+R261),2)+(TRUNC(AK261,2)-(TRUNC(H261*(1+R261),2)+TRUNC(J261*(1+R261),2)+TRUNC(K261*(1+R261),2)+TRUNC(L261*(1+R261),2)+TRUNC(M261*(1+R261),2)+TRUNC(N261*(1+R261),2)+TRUNC(O261*(1+R261),2)+TRUNC(P261*(1+R261),2)))))/L261*(1+R261)),TRUE),IF(AND(M261*(1+R261)&lt;&gt;0,(TRUNC(M261*(1+R261),2)+(TRUNC(AK261,2)-(TRUNC(H261*(1+R261),2)+TRUNC(J261*(1+R261),2)+TRUNC(K261*(1+R261),2)+TRUNC(L261*(1+R261),2)+TRUNC(M261*(1+R261),2)+TRUNC(N261*(1+R261),2)+TRUNC(O261*(1+R261),2)+TRUNC(P261*(1+R261),2))))&gt;=0),ABS((L261*(1+R261)-(TRUNC(L261*(1+R261),2)+(TRUNC(AK261,2)-(TRUNC(H261*(1+R261),2)+TRUNC(J261*(1+R261),2)+TRUNC(K261*(1+R261),2)+TRUNC(L261*(1+R261),2)+TRUNC(M261*(1+R261),2)+TRUNC(N261*(1+R261),2)+TRUNC(O261*(1+R261),2)+TRUNC(P261*(1+R261),2)))))/L261*(1+R261))&lt;=ABS((M261*(1+R261)-(TRUNC(M261*(1+R261),2)+(TRUNC(AK261,2)-(TRUNC(H261*(1+R261),2)+TRUNC(J261*(1+R261),2)+TRUNC(K261*(1+R261),2)+TRUNC(L261*(1+R261),2)+TRUNC(M261*(1+R261),2)+TRUNC(N261*(1+R261),2)+TRUNC(O261*(1+R261),2)+TRUNC(P261*(1+R261),2)))))/M261*(1+R261)),TRUE),IF(AND(N261*(1+R261)&lt;&gt;0,(TRUNC(N261*(1+R261),2)+(TRUNC(AK261,2)-(TRUNC(H261*(1+R261),2)+TRUNC(J261*(1+R261),2)+TRUNC(K261*(1+R261),2)+TRUNC(L261*(1+R261),2)+TRUNC(M261*(1+R261),2)+TRUNC(N261*(1+R261),2)+TRUNC(O261*(1+R261),2)+TRUNC(P261*(1+R261),2))))&gt;=0),ABS((L261*(1+R261)-(TRUNC(L261*(1+R261),2)+(TRUNC(AK261,2)-(TRUNC(H261*(1+R261),2)+TRUNC(J261*(1+R261),2)+TRUNC(K261*(1+R261),2)+TRUNC(L261*(1+R261),2)+TRUNC(M261*(1+R261),2)+TRUNC(N261*(1+R261),2)+TRUNC(O261*(1+R261),2)+TRUNC(P261*(1+R261),2)))))/L261*(1+R261))&lt;=ABS((N261*(1+R261)-(TRUNC(N261*(1+R261),2)+(TRUNC(AK261,2)-(TRUNC(H261*(1+R261),2)+TRUNC(J261*(1+R261),2)+TRUNC(K261*(1+R261),2)+TRUNC(L261*(1+R261),2)+TRUNC(M261*(1+R261),2)+TRUNC(N261*(1+R261),2)+TRUNC(O261*(1+R261),2)+TRUNC(P261*(1+R261),2)))))/N261*(1+R261)),TRUE),IF(AND(O261*(1+R261)&lt;&gt;0,(TRUNC(O261*(1+R261),2)+(TRUNC(AK261,2)-(TRUNC(H261*(1+R261),2)+TRUNC(J261*(1+R261),2)+TRUNC(K261*(1+R261),2)+TRUNC(L261*(1+R261),2)+TRUNC(M261*(1+R261),2)+TRUNC(N261*(1+R261),2)+TRUNC(O261*(1+R261),2)+TRUNC(P261*(1+R261),2))))&gt;=0),ABS((L261*(1+R261)-(TRUNC(L261*(1+R261),2)+(TRUNC(AK261,2)-(TRUNC(H261*(1+R261),2)+TRUNC(J261*(1+R261),2)+TRUNC(K261*(1+R261),2)+TRUNC(L261*(1+R261),2)+TRUNC(M261*(1+R261),2)+TRUNC(N261*(1+R261),2)+TRUNC(O261*(1+R261),2)+TRUNC(P261*(1+R261),2)))))/L261*(1+R261))&lt;=ABS((O261*(1+R261)-(TRUNC(O261*(1+R261),2)+(TRUNC(AK261,2)-(TRUNC(H261*(1+R261),2)+TRUNC(J261*(1+R261),2)+TRUNC(K261*(1+R261),2)+TRUNC(L261*(1+R261),2)+TRUNC(M261*(1+R261),2)+TRUNC(N261*(1+R261),2)+TRUNC(O261*(1+R261),2)+TRUNC(P261*(1+R261),2)))))/O261*(1+R261)),TRUE),IF(AND(P261*(1+R261)&lt;&gt;0,(TRUNC(P261*(1+R261),2)+(TRUNC(AK261,2)-(TRUNC(H261*(1+R261),2)+TRUNC(J261*(1+R261),2)+TRUNC(K261*(1+R261),2)+TRUNC(L261*(1+R261),2)+TRUNC(M261*(1+R261),2)+TRUNC(N261*(1+R261),2)+TRUNC(O261*(1+R261),2)+TRUNC(P261*(1+R261),2))))&gt;=0),ABS((L261*(1+R261)-(TRUNC(L261*(1+R261),2)+(TRUNC(AK261,2)-(TRUNC(H261*(1+R261),2)+TRUNC(J261*(1+R261),2)+TRUNC(K261*(1+R261),2)+TRUNC(L261*(1+R261),2)+TRUNC(M261*(1+R261),2)+TRUNC(N261*(1+R261),2)+TRUNC(O261*(1+R261),2)+TRUNC(P261*(1+R261),2)))))/L261*(1+R261))&lt;=ABS((P261*(1+R261)-(TRUNC(P261*(1+R261),2)+(TRUNC(AK261,2)-(TRUNC(H261*(1+R261),2)+TRUNC(J261*(1+R261),2)+TRUNC(K261*(1+R261),2)+TRUNC(L261*(1+R261),2)+TRUNC(M261*(1+R261),2)+TRUNC(N261*(1+R261),2)+TRUNC(O261*(1+R261),2)+TRUNC(P261*(1+R261),2)))))/P261*(1+R261)),TRUE)),TRUNC(L261*(1+R261),2)+(TRUNC(AK261,2)-(TRUNC(H261*(1+R261),2)+TRUNC(J261*(1+R261),2)+TRUNC(K261*(1+R261),2)+TRUNC(L261*(1+R261),2)+TRUNC(M261*(1+R261),2)+TRUNC(N261*(1+R261),2)+TRUNC(O261*(1+R261),2)+TRUNC(P261*(1+R261),2))),TRUNC(L261*(1+R261),2)))))</f>
        <v>0</v>
      </c>
      <c r="AB261" s="363">
        <f>IF(AA261*G261=0,0,IF((TRUNC(AL261,2)-(TRUNC(S261*G261,2)+TRUNC(W261*G261,2)+TRUNC(Y261*G261,2)+TRUNC(AA261*G261,2)+TRUNC(AC261*G261,2)+TRUNC(AE261*G261,2)+TRUNC(AG261*G261,2)+TRUNC(AI261*G261,2)))=0,TRUNC(AA261*G261,2),IF((TRUNC(TRUNC(AA261*G261,2),2)+(TRUNC(AL261,2)-(TRUNC(S261*G261,2)+TRUNC(W261*G261,2)+TRUNC(Y261*G261,2)+TRUNC(AA261*G261,2)+TRUNC(AC261*G261,2)+TRUNC(AE261*G261,2)+TRUNC(AG261*G261,2)+TRUNC(AI261*G261,2))))&lt;=0,TRUNC(AA261*G261,2),IF(AND(IF(AND(S261*G261&lt;&gt;0,(TRUNC(S261*G261,2)+(TRUNC(AL261,2)-(TRUNC(S261*G261,2)+TRUNC(W261*G261,2)+TRUNC(Y261*G261,2)+TRUNC(AA261*G261,2)+TRUNC(AC261*G261,2)+TRUNC(AE261*G261,2)+TRUNC(AG261*G261,2)+TRUNC(AI261*G261,2))))&gt;=0),ABS((AA261*G261-(TRUNC(AA261*G261,2)+(TRUNC(AL261,2)-(TRUNC(S261*G261,2)+TRUNC(W261*G261,2)+TRUNC(Y261*G261,2)+TRUNC(AA261*G261,2)+TRUNC(AC261*G261,2)+TRUNC(AE261*G261,2)+TRUNC(AG261*G261,2)+TRUNC(AI261*G261,2)))))/AA261*G261)&lt;ABS((S261*G261-(TRUNC(S261*G261,2)+(TRUNC(AL261,2)-(TRUNC(S261*G261,2)+TRUNC(W261*G261,2)+TRUNC(Y261*G261,2)+TRUNC(AA261*G261,2)+TRUNC(AC261*G261,2)+TRUNC(AE261*G261,2)+TRUNC(AG261*G261,2)+TRUNC(AI261*G261,2)))))/S261*G261),TRUE),IF(AND(W261*G261&lt;&gt;0,(TRUNC(W261*G261,2)+(TRUNC(AL261,2)-(TRUNC(S261*G261,2)+TRUNC(W261*G261,2)+TRUNC(Y261*G261,2)+TRUNC(AA261*G261,2)+TRUNC(AC261*G261,2)+TRUNC(AE261*G261,2)+TRUNC(AG261*G261,2)+TRUNC(AI261*G261,2))))&gt;=0),ABS((AA261*G261-(TRUNC(AA261*G261,2)+(TRUNC(AL261,2)-(TRUNC(S261*G261,2)+TRUNC(W261*G261,2)+TRUNC(Y261*G261,2)+TRUNC(AA261*G261,2)+TRUNC(AC261*G261,2)+TRUNC(AE261*G261,2)+TRUNC(AG261*G261,2)+TRUNC(AI261*G261,2)))))/AA261*G261)&lt;ABS((W261*G261-(TRUNC(W261*G261,2)+(TRUNC(AL261,2)-(TRUNC(S261*G261,2)+TRUNC(W261*G261,2)+TRUNC(Y261*G261,2)+TRUNC(AA261*G261,2)+TRUNC(AC261*G261,2)+TRUNC(AE261*G261,2)+TRUNC(AG261*G261,2)+TRUNC(AI261*G261,2)))))/W261*G261),TRUE),IF(AND(Y261*G261&lt;&gt;0,(TRUNC(Y261*G261,2)+(TRUNC(AL261,2)-(TRUNC(S261*G261,2)+TRUNC(W261*G261,2)+TRUNC(Y261*G261,2)+TRUNC(AA261*G261,2)+TRUNC(AC261*G261,2)+TRUNC(AE261*G261,2)+TRUNC(AG261*G261,2)+TRUNC(AI261*G261,2))))&gt;=0),ABS((AA261*G261-(TRUNC(AA261*G261,2)+(TRUNC(AL261,2)-(TRUNC(S261*G261,2)+TRUNC(W261*G261,2)+TRUNC(Y261*G261,2)+TRUNC(AA261*G261,2)+TRUNC(AC261*G261,2)+TRUNC(AE261*G261,2)+TRUNC(AG261*G261,2)+TRUNC(AI261*G261,2)))))/AA261*G261)&lt;ABS((Y261*G261-(TRUNC(Y261*G261,2)+(TRUNC(AL261,2)-(TRUNC(S261*G261,2)+TRUNC(W261*G261,2)+TRUNC(Y261*G261,2)+TRUNC(AA261*G261,2)+TRUNC(AC261*G261,2)+TRUNC(AE261*G261,2)+TRUNC(AG261*G261,2)+TRUNC(AI261*G261,2)))))/Y261*G261),TRUE),IF(AND(AA261*G261&lt;&gt;0,(TRUNC(AA261*G261,2)+(TRUNC(AL261,2)-(TRUNC(S261*G261,2)+TRUNC(W261*G261,2)+TRUNC(Y261*G261,2)+TRUNC(AA261*G261,2)+TRUNC(AC261*G261,2)+TRUNC(AE261*G261,2)+TRUNC(AG261*G261,2)+TRUNC(AI261*G261,2))))&gt;=0),ABS((AA261*G261-(TRUNC(AA261*G261,2)+(TRUNC(AL261,2)-(TRUNC(S261*G261,2)+TRUNC(W261*G261,2)+TRUNC(Y261*G261,2)+TRUNC(AA261*G261,2)+TRUNC(AC261*G261,2)+TRUNC(AE261*G261,2)+TRUNC(AG261*G261,2)+TRUNC(AI261*G261,2)))))/AA261*G261)&lt;=ABS((AA261*G261-(TRUNC(AA261*G261,2)+(TRUNC(AL261,2)-(TRUNC(S261*G261,2)+TRUNC(W261*G261,2)+TRUNC(Y261*G261,2)+TRUNC(AA261*G261,2)+TRUNC(AC261*G261,2)+TRUNC(AE261*G261,2)+TRUNC(AG261*G261,2)+TRUNC(AI261*G261,2)))))/AA261*G261),TRUE),IF(AND(AC261*G261&lt;&gt;0,(TRUNC(AC261*G261,2)+(TRUNC(AL261,2)-(TRUNC(S261*G261,2)+TRUNC(W261*G261,2)+TRUNC(Y261*G261,2)+TRUNC(AA261*G261,2)+TRUNC(AC261*G261,2)+TRUNC(AE261*G261,2)+TRUNC(AG261*G261,2)+TRUNC(AI261*G261,2))))&gt;=0),ABS((AA261*G261-(TRUNC(AA261*G261,2)+(TRUNC(AL261,2)-(TRUNC(S261*G261,2)+TRUNC(W261*G261,2)+TRUNC(Y261*G261,2)+TRUNC(AA261*G261,2)+TRUNC(AC261*G261,2)+TRUNC(AE261*G261,2)+TRUNC(AG261*G261,2)+TRUNC(AI261*G261,2)))))/AA261*G261)&lt;=ABS((AC261*G261-(TRUNC(AC261*G261,2)+(TRUNC(AL261,2)-(TRUNC(S261*G261,2)+TRUNC(W261*G261,2)+TRUNC(Y261*G261,2)+TRUNC(AA261*G261,2)+TRUNC(AC261*G261,2)+TRUNC(AE261*G261,2)+TRUNC(AG261*G261,2)+TRUNC(AI261*G261,2)))))/AC261*G261),TRUE),IF(AND(AE261*G261&lt;&gt;0,(TRUNC(AE261*G261,2)+(TRUNC(AL261,2)-(TRUNC(S261*G261,2)+TRUNC(W261*G261,2)+TRUNC(Y261*G261,2)+TRUNC(AA261*G261,2)+TRUNC(AC261*G261,2)+TRUNC(AE261*G261,2)+TRUNC(AG261*G261,2)+TRUNC(AI261*G261,2))))&gt;=0),ABS((AA261*G261-(TRUNC(AA261*G261,2)+(TRUNC(AL261,2)-(TRUNC(S261*G261,2)+TRUNC(W261*G261,2)+TRUNC(Y261*G261,2)+TRUNC(AA261*G261,2)+TRUNC(AC261*G261,2)+TRUNC(AE261*G261,2)+TRUNC(AG261*G261,2)+TRUNC(AI261*G261,2)))))/AA261*G261)&lt;=ABS((AE261*G261-(TRUNC(AE261*G261,2)+(TRUNC(AL261,2)-(TRUNC(S261*G261,2)+TRUNC(W261*G261,2)+TRUNC(Y261*G261,2)+TRUNC(AA261*G261,2)+TRUNC(AC261*G261,2)+TRUNC(AE261*G261,2)+TRUNC(AG261*G261,2)+TRUNC(AI261*G261,2)))))/AE261*G261),TRUE),IF(AND(AG261*G261&lt;&gt;0,(TRUNC(AG261*G261,2)+(TRUNC(AL261,2)-(TRUNC(S261*G261,2)+TRUNC(W261*G261,2)+TRUNC(Y261*G261,2)+TRUNC(AA261*G261,2)+TRUNC(AC261*G261,2)+TRUNC(AE261*G261,2)+TRUNC(AG261*G261,2)+TRUNC(AI261*G261,2))))&gt;=0),ABS((AA261*G261-(TRUNC(AA261*G261,2)+(TRUNC(AL261,2)-(TRUNC(S261*G261,2)+TRUNC(W261*G261,2)+TRUNC(Y261*G261,2)+TRUNC(AA261*G261,2)+TRUNC(AC261*G261,2)+TRUNC(AE261*G261,2)+TRUNC(AG261*G261,2)+TRUNC(AI261*G261,2)))))/AA261*G261)&lt;=ABS((AG261*G261-(TRUNC(AG261*G261,2)+(TRUNC(AL261,2)-(TRUNC(S261*G261,2)+TRUNC(W261*G261,2)+TRUNC(Y261*G261,2)+TRUNC(AA261*G261,2)+TRUNC(AC261*G261,2)+TRUNC(AE261*G261,2)+TRUNC(AG261*G261,2)+TRUNC(AI261*G261,2)))))/AG261*G261),TRUE),IF(AND(AI261*G261&lt;&gt;0,(TRUNC(AI261*G261,2)+(TRUNC(AL261,2)-(TRUNC(S261*G261,2)+TRUNC(W261*G261,2)+TRUNC(Y261*G261,2)+TRUNC(AA261*G261,2)+TRUNC(AC261*G261,2)+TRUNC(AE261*G261,2)+TRUNC(AG261*G261,2)+TRUNC(AI261*G261,2))))&gt;=0),ABS((AA261*G261-(TRUNC(AA261*G261,2)+(TRUNC(AL261,2)-(TRUNC(S261*G261,2)+TRUNC(W261*G261,2)+TRUNC(Y261*G261,2)+TRUNC(AA261*G261,2)+TRUNC(AC261*G261,2)+TRUNC(AE261*G261,2)+TRUNC(AG261*G261,2)+TRUNC(AI261*G261,2)))))/AA261*G261)&lt;=ABS((AI261*G261-(TRUNC(AI261*G261,2)+(TRUNC(AL261,2)-(TRUNC(S261*G261,2)+TRUNC(W261*G261,2)+TRUNC(Y261*G261,2)+TRUNC(AA261*G261,2)+TRUNC(AC261*G261,2)+TRUNC(AE261*G261,2)+TRUNC(AG261*G261,2)+TRUNC(AI261*G261,2)))))/AI261*G261),TRUE)),TRUNC(AA261*G261,2)+(TRUNC(AL261,2)-(TRUNC(S261*G261,2)+TRUNC(W261*G261,2)+TRUNC(Y261*G261,2)+TRUNC(AA261*G261,2)+TRUNC(AC261*G261,2)+TRUNC(AE261*G261,2)+TRUNC(AG261*G261,2)+TRUNC(AI261*G261,2))),TRUNC(AA261*G261,2)))))</f>
        <v>0</v>
      </c>
      <c r="AC261" s="363">
        <f>IF(M261*(1+R261)=0,0,IF((TRUNC(AK261,2)-(TRUNC(H261*(1+R261),2)+TRUNC(J261*(1+R261),2)+TRUNC(K261*(1+R261),2)+TRUNC(L261*(1+R261),2)+TRUNC(M261*(1+R261),2)+TRUNC(N261*(1+R261),2)+TRUNC(O261*(1+R261),2)+TRUNC(P261*(1+R261),2)))=0,TRUNC(M261*(1+R261),2),IF((TRUNC(TRUNC(M261*(1+R261),2),2)+(TRUNC(AK261,2)-(TRUNC(H261*(1+R261),2)+TRUNC(J261*(1+R261),2)+TRUNC(K261*(1+R261),2)+TRUNC(L261*(1+R261),2)+TRUNC(M261*(1+R261),2)+TRUNC(N261*(1+R261),2)+TRUNC(O261*(1+R261),2)+TRUNC(P261*(1+R261),2))))&lt;=0,TRUNC(M261*(1+R261),2),IF(AND(IF(AND(H261*(1+R261)&lt;&gt;0,(TRUNC(H261*(1+R261),2)+(TRUNC(AK261,2)-(TRUNC(H261*(1+R261),2)+TRUNC(J261*(1+R261),2)+TRUNC(K261*(1+R261),2)+TRUNC(L261*(1+R261),2)+TRUNC(M261*(1+R261),2)+TRUNC(N261*(1+R261),2)+TRUNC(O261*(1+R261),2)+TRUNC(P261*(1+R261),2))))&gt;=0),ABS((M261*(1+R261)-(TRUNC(M261*(1+R261),2)+(TRUNC(AK261,2)-(TRUNC(H261*(1+R261),2)+TRUNC(J261*(1+R261),2)+TRUNC(K261*(1+R261),2)+TRUNC(L261*(1+R261),2)+TRUNC(M261*(1+R261),2)+TRUNC(N261*(1+R261),2)+TRUNC(O261*(1+R261),2)+TRUNC(P261*(1+R261),2)))))/M261*(1+R261))&lt;ABS((H261*(1+R261)-(TRUNC(H261*(1+R261),2)+(TRUNC(AK261,2)-(TRUNC(H261*(1+R261),2)+TRUNC(J261*(1+R261),2)+TRUNC(K261*(1+R261),2)+TRUNC(L261*(1+R261),2)+TRUNC(M261*(1+R261),2)+TRUNC(N261*(1+R261),2)+TRUNC(O261*(1+R261),2)+TRUNC(P261*(1+R261),2)))))/H261*(1+R261)),TRUE),IF(AND(J261*(1+R261)&lt;&gt;0,(TRUNC(J261*(1+R261),2)+(TRUNC(AK261,2)-(TRUNC(H261*(1+R261),2)+TRUNC(J261*(1+R261),2)+TRUNC(K261*(1+R261),2)+TRUNC(L261*(1+R261),2)+TRUNC(M261*(1+R261),2)+TRUNC(N261*(1+R261),2)+TRUNC(O261*(1+R261),2)+TRUNC(P261*(1+R261),2))))&gt;=0),ABS((M261*(1+R261)-(TRUNC(M261*(1+R261),2)+(TRUNC(AK261,2)-(TRUNC(H261*(1+R261),2)+TRUNC(J261*(1+R261),2)+TRUNC(K261*(1+R261),2)+TRUNC(L261*(1+R261),2)+TRUNC(M261*(1+R261),2)+TRUNC(N261*(1+R261),2)+TRUNC(O261*(1+R261),2)+TRUNC(P261*(1+R261),2)))))/M261*(1+R261))&lt;ABS((J261*(1+R261)-(TRUNC(J261*(1+R261),2)+(TRUNC(AK261,2)-(TRUNC(H261*(1+R261),2)+TRUNC(J261*(1+R261),2)+TRUNC(K261*(1+R261),2)+TRUNC(L261*(1+R261),2)+TRUNC(M261*(1+R261),2)+TRUNC(N261*(1+R261),2)+TRUNC(O261*(1+R261),2)+TRUNC(P261*(1+R261),2)))))/J261*(1+R261)),TRUE),IF(AND(K261*(1+R261)&lt;&gt;0,(TRUNC(K261*(1+R261),2)+(TRUNC(AK261,2)-(TRUNC(H261*(1+R261),2)+TRUNC(J261*(1+R261),2)+TRUNC(K261*(1+R261),2)+TRUNC(L261*(1+R261),2)+TRUNC(M261*(1+R261),2)+TRUNC(N261*(1+R261),2)+TRUNC(O261*(1+R261),2)+TRUNC(P261*(1+R261),2))))&gt;=0),ABS((M261*(1+R261)-(TRUNC(M261*(1+R261),2)+(TRUNC(AK261,2)-(TRUNC(H261*(1+R261),2)+TRUNC(J261*(1+R261),2)+TRUNC(K261*(1+R261),2)+TRUNC(L261*(1+R261),2)+TRUNC(M261*(1+R261),2)+TRUNC(N261*(1+R261),2)+TRUNC(O261*(1+R261),2)+TRUNC(P261*(1+R261),2)))))/M261*(1+R261))&lt;ABS((K261*(1+R261)-(TRUNC(K261*(1+R261),2)+(TRUNC(AK261,2)-(TRUNC(H261*(1+R261),2)+TRUNC(J261*(1+R261),2)+TRUNC(K261*(1+R261),2)+TRUNC(L261*(1+R261),2)+TRUNC(M261*(1+R261),2)+TRUNC(N261*(1+R261),2)+TRUNC(O261*(1+R261),2)+TRUNC(P261*(1+R261),2)))))/K261*(1+R261)),TRUE),IF(AND(L261*(1+R261)&lt;&gt;0,(TRUNC(L261*(1+R261),2)+(TRUNC(AK261,2)-(TRUNC(H261*(1+R261),2)+TRUNC(J261*(1+R261),2)+TRUNC(K261*(1+R261),2)+TRUNC(L261*(1+R261),2)+TRUNC(M261*(1+R261),2)+TRUNC(N261*(1+R261),2)+TRUNC(O261*(1+R261),2)+TRUNC(P261*(1+R261),2))))&gt;=0),ABS((M261*(1+R261)-(TRUNC(M261*(1+R261),2)+(TRUNC(AK261,2)-(TRUNC(H261*(1+R261),2)+TRUNC(J261*(1+R261),2)+TRUNC(K261*(1+R261),2)+TRUNC(L261*(1+R261),2)+TRUNC(M261*(1+R261),2)+TRUNC(N261*(1+R261),2)+TRUNC(O261*(1+R261),2)+TRUNC(P261*(1+R261),2)))))/M261*(1+R261))&lt;ABS((L261*(1+R261)-(TRUNC(L261*(1+R261),2)+(TRUNC(AK261,2)-(TRUNC(H261*(1+R261),2)+TRUNC(J261*(1+R261),2)+TRUNC(K261*(1+R261),2)+TRUNC(L261*(1+R261),2)+TRUNC(M261*(1+R261),2)+TRUNC(N261*(1+R261),2)+TRUNC(O261*(1+R261),2)+TRUNC(P261*(1+R261),2)))))/L261*(1+R261)),TRUE),IF(AND(M261*(1+R261)&lt;&gt;0,(TRUNC(M261*(1+R261),2)+(TRUNC(AK261,2)-(TRUNC(H261*(1+R261),2)+TRUNC(J261*(1+R261),2)+TRUNC(K261*(1+R261),2)+TRUNC(L261*(1+R261),2)+TRUNC(M261*(1+R261),2)+TRUNC(N261*(1+R261),2)+TRUNC(O261*(1+R261),2)+TRUNC(P261*(1+R261),2))))&gt;=0),ABS((M261*(1+R261)-(TRUNC(M261*(1+R261),2)+(TRUNC(AK261,2)-(TRUNC(H261*(1+R261),2)+TRUNC(J261*(1+R261),2)+TRUNC(K261*(1+R261),2)+TRUNC(L261*(1+R261),2)+TRUNC(M261*(1+R261),2)+TRUNC(N261*(1+R261),2)+TRUNC(O261*(1+R261),2)+TRUNC(P261*(1+R261),2)))))/M261*(1+R261))&lt;=ABS((M261*(1+R261)-(TRUNC(M261*(1+R261),2)+(TRUNC(AK261,2)-(TRUNC(H261*(1+R261),2)+TRUNC(J261*(1+R261),2)+TRUNC(K261*(1+R261),2)+TRUNC(L261*(1+R261),2)+TRUNC(M261*(1+R261),2)+TRUNC(N261*(1+R261),2)+TRUNC(O261*(1+R261),2)+TRUNC(P261*(1+R261),2)))))/M261*(1+R261)),TRUE),IF(AND(N261*(1+R261)&lt;&gt;0,(TRUNC(N261*(1+R261),2)+(TRUNC(AK261,2)-(TRUNC(H261*(1+R261),2)+TRUNC(J261*(1+R261),2)+TRUNC(K261*(1+R261),2)+TRUNC(L261*(1+R261),2)+TRUNC(M261*(1+R261),2)+TRUNC(N261*(1+R261),2)+TRUNC(O261*(1+R261),2)+TRUNC(P261*(1+R261),2))))&gt;=0),ABS((M261*(1+R261)-(TRUNC(M261*(1+R261),2)+(TRUNC(AK261,2)-(TRUNC(H261*(1+R261),2)+TRUNC(J261*(1+R261),2)+TRUNC(K261*(1+R261),2)+TRUNC(L261*(1+R261),2)+TRUNC(M261*(1+R261),2)+TRUNC(N261*(1+R261),2)+TRUNC(O261*(1+R261),2)+TRUNC(P261*(1+R261),2)))))/M261*(1+R261))&lt;=ABS((N261*(1+R261)-(TRUNC(N261*(1+R261),2)+(TRUNC(AK261,2)-(TRUNC(H261*(1+R261),2)+TRUNC(J261*(1+R261),2)+TRUNC(K261*(1+R261),2)+TRUNC(L261*(1+R261),2)+TRUNC(M261*(1+R261),2)+TRUNC(N261*(1+R261),2)+TRUNC(O261*(1+R261),2)+TRUNC(P261*(1+R261),2)))))/N261*(1+R261)),TRUE),IF(AND(O261*(1+R261)&lt;&gt;0,(TRUNC(O261*(1+R261),2)+(TRUNC(AK261,2)-(TRUNC(H261*(1+R261),2)+TRUNC(J261*(1+R261),2)+TRUNC(K261*(1+R261),2)+TRUNC(L261*(1+R261),2)+TRUNC(M261*(1+R261),2)+TRUNC(N261*(1+R261),2)+TRUNC(O261*(1+R261),2)+TRUNC(P261*(1+R261),2))))&gt;=0),ABS((M261*(1+R261)-(TRUNC(M261*(1+R261),2)+(TRUNC(AK261,2)-(TRUNC(H261*(1+R261),2)+TRUNC(J261*(1+R261),2)+TRUNC(K261*(1+R261),2)+TRUNC(L261*(1+R261),2)+TRUNC(M261*(1+R261),2)+TRUNC(N261*(1+R261),2)+TRUNC(O261*(1+R261),2)+TRUNC(P261*(1+R261),2)))))/M261*(1+R261))&lt;=ABS((O261*(1+R261)-(TRUNC(O261*(1+R261),2)+(TRUNC(AK261,2)-(TRUNC(H261*(1+R261),2)+TRUNC(J261*(1+R261),2)+TRUNC(K261*(1+R261),2)+TRUNC(L261*(1+R261),2)+TRUNC(M261*(1+R261),2)+TRUNC(N261*(1+R261),2)+TRUNC(O261*(1+R261),2)+TRUNC(P261*(1+R261),2)))))/O261*(1+R261)),TRUE),IF(AND(P261*(1+R261)&lt;&gt;0,(TRUNC(P261*(1+R261),2)+(TRUNC(AK261,2)-(TRUNC(H261*(1+R261),2)+TRUNC(J261*(1+R261),2)+TRUNC(K261*(1+R261),2)+TRUNC(L261*(1+R261),2)+TRUNC(M261*(1+R261),2)+TRUNC(N261*(1+R261),2)+TRUNC(O261*(1+R261),2)+TRUNC(P261*(1+R261),2))))&gt;=0),ABS((M261*(1+R261)-(TRUNC(M261*(1+R261),2)+(TRUNC(AK261,2)-(TRUNC(H261*(1+R261),2)+TRUNC(J261*(1+R261),2)+TRUNC(K261*(1+R261),2)+TRUNC(L261*(1+R261),2)+TRUNC(M261*(1+R261),2)+TRUNC(N261*(1+R261),2)+TRUNC(O261*(1+R261),2)+TRUNC(P261*(1+R261),2)))))/M261*(1+R261))&lt;=ABS((P261*(1+R261)-(TRUNC(P261*(1+R261),2)+(TRUNC(AK261,2)-(TRUNC(H261*(1+R261),2)+TRUNC(J261*(1+R261),2)+TRUNC(K261*(1+R261),2)+TRUNC(L261*(1+R261),2)+TRUNC(M261*(1+R261),2)+TRUNC(N261*(1+R261),2)+TRUNC(O261*(1+R261),2)+TRUNC(P261*(1+R261),2)))))/P261*(1+R261)),TRUE)),TRUNC(M261*(1+R261),2)+(TRUNC(AK261,2)-(TRUNC(H261*(1+R261),2)+TRUNC(J261*(1+R261),2)+TRUNC(K261*(1+R261),2)+TRUNC(L261*(1+R261),2)+TRUNC(M261*(1+R261),2)+TRUNC(N261*(1+R261),2)+TRUNC(O261*(1+R261),2)+TRUNC(P261*(1+R261),2))),TRUNC(M261*(1+R261),2)))))</f>
        <v>0</v>
      </c>
      <c r="AD261" s="363">
        <f>IF(AC261*G261=0,0,IF((TRUNC(AL261,2)-(TRUNC(S261*G261,2)+TRUNC(W261*G261,2)+TRUNC(Y261*G261,2)+TRUNC(AA261*G261,2)+TRUNC(AC261*G261,2)+TRUNC(AE261*G261,2)+TRUNC(AG261*G261,2)+TRUNC(AI261*G261,2)))=0,TRUNC(AC261*G261,2),IF((TRUNC(TRUNC(AC261*G261,2),2)+(TRUNC(AL261,2)-(TRUNC(S261*G261,2)+TRUNC(W261*G261,2)+TRUNC(Y261*G261,2)+TRUNC(AA261*G261,2)+TRUNC(AC261*G261,2)+TRUNC(AE261*G261,2)+TRUNC(AG261*G261,2)+TRUNC(AI261*G261,2))))&lt;=0,TRUNC(AC261*G261,2),IF(AND(IF(AND(S261*G261&lt;&gt;0,(TRUNC(S261*G261,2)+(TRUNC(AL261,2)-(TRUNC(S261*G261,2)+TRUNC(W261*G261,2)+TRUNC(Y261*G261,2)+TRUNC(AA261*G261,2)+TRUNC(AC261*G261,2)+TRUNC(AE261*G261,2)+TRUNC(AG261*G261,2)+TRUNC(AI261*G261,2))))&gt;=0),ABS((AC261*G261-(TRUNC(AC261*G261,2)+(TRUNC(AL261,2)-(TRUNC(S261*G261,2)+TRUNC(W261*G261,2)+TRUNC(Y261*G261,2)+TRUNC(AA261*G261,2)+TRUNC(AC261*G261,2)+TRUNC(AE261*G261,2)+TRUNC(AG261*G261,2)+TRUNC(AI261*G261,2)))))/AC261*G261)&lt;ABS((S261*G261-(TRUNC(S261*G261,2)+(TRUNC(AL261,2)-(TRUNC(S261*G261,2)+TRUNC(W261*G261,2)+TRUNC(Y261*G261,2)+TRUNC(AA261*G261,2)+TRUNC(AC261*G261,2)+TRUNC(AE261*G261,2)+TRUNC(AG261*G261,2)+TRUNC(AI261*G261,2)))))/S261*G261),TRUE),IF(AND(W261*G261&lt;&gt;0,(TRUNC(W261*G261,2)+(TRUNC(AL261,2)-(TRUNC(S261*G261,2)+TRUNC(W261*G261,2)+TRUNC(Y261*G261,2)+TRUNC(AA261*G261,2)+TRUNC(AC261*G261,2)+TRUNC(AE261*G261,2)+TRUNC(AG261*G261,2)+TRUNC(AI261*G261,2))))&gt;=0),ABS((AC261*G261-(TRUNC(AC261*G261,2)+(TRUNC(AL261,2)-(TRUNC(S261*G261,2)+TRUNC(W261*G261,2)+TRUNC(Y261*G261,2)+TRUNC(AA261*G261,2)+TRUNC(AC261*G261,2)+TRUNC(AE261*G261,2)+TRUNC(AG261*G261,2)+TRUNC(AI261*G261,2)))))/AC261*G261)&lt;ABS((W261*G261-(TRUNC(W261*G261,2)+(TRUNC(AL261,2)-(TRUNC(S261*G261,2)+TRUNC(W261*G261,2)+TRUNC(Y261*G261,2)+TRUNC(AA261*G261,2)+TRUNC(AC261*G261,2)+TRUNC(AE261*G261,2)+TRUNC(AG261*G261,2)+TRUNC(AI261*G261,2)))))/W261*G261),TRUE),IF(AND(Y261*G261&lt;&gt;0,(TRUNC(Y261*G261,2)+(TRUNC(AL261,2)-(TRUNC(S261*G261,2)+TRUNC(W261*G261,2)+TRUNC(Y261*G261,2)+TRUNC(AA261*G261,2)+TRUNC(AC261*G261,2)+TRUNC(AE261*G261,2)+TRUNC(AG261*G261,2)+TRUNC(AI261*G261,2))))&gt;=0),ABS((AC261*G261-(TRUNC(AC261*G261,2)+(TRUNC(AL261,2)-(TRUNC(S261*G261,2)+TRUNC(W261*G261,2)+TRUNC(Y261*G261,2)+TRUNC(AA261*G261,2)+TRUNC(AC261*G261,2)+TRUNC(AE261*G261,2)+TRUNC(AG261*G261,2)+TRUNC(AI261*G261,2)))))/AC261*G261)&lt;ABS((Y261*G261-(TRUNC(Y261*G261,2)+(TRUNC(AL261,2)-(TRUNC(S261*G261,2)+TRUNC(W261*G261,2)+TRUNC(Y261*G261,2)+TRUNC(AA261*G261,2)+TRUNC(AC261*G261,2)+TRUNC(AE261*G261,2)+TRUNC(AG261*G261,2)+TRUNC(AI261*G261,2)))))/Y261*G261),TRUE),IF(AND(AA261*G261&lt;&gt;0,(TRUNC(AA261*G261,2)+(TRUNC(AL261,2)-(TRUNC(S261*G261,2)+TRUNC(W261*G261,2)+TRUNC(Y261*G261,2)+TRUNC(AA261*G261,2)+TRUNC(AC261*G261,2)+TRUNC(AE261*G261,2)+TRUNC(AG261*G261,2)+TRUNC(AI261*G261,2))))&gt;=0),ABS((AC261*G261-(TRUNC(AC261*G261,2)+(TRUNC(AL261,2)-(TRUNC(S261*G261,2)+TRUNC(W261*G261,2)+TRUNC(Y261*G261,2)+TRUNC(AA261*G261,2)+TRUNC(AC261*G261,2)+TRUNC(AE261*G261,2)+TRUNC(AG261*G261,2)+TRUNC(AI261*G261,2)))))/AC261*G261)&lt;ABS((AA261*G261-(TRUNC(AA261*G261,2)+(TRUNC(AL261,2)-(TRUNC(S261*G261,2)+TRUNC(W261*G261,2)+TRUNC(Y261*G261,2)+TRUNC(AA261*G261,2)+TRUNC(AC261*G261,2)+TRUNC(AE261*G261,2)+TRUNC(AG261*G261,2)+TRUNC(AI261*G261,2)))))/AA261*G261),TRUE),IF(AND(AC261*G261&lt;&gt;0,(TRUNC(AC261*G261,2)+(TRUNC(AL261,2)-(TRUNC(S261*G261,2)+TRUNC(W261*G261,2)+TRUNC(Y261*G261,2)+TRUNC(AA261*G261,2)+TRUNC(AC261*G261,2)+TRUNC(AE261*G261,2)+TRUNC(AG261*G261,2)+TRUNC(AI261*G261,2))))&gt;=0),ABS((AC261*G261-(TRUNC(AC261*G261,2)+(TRUNC(AL261,2)-(TRUNC(S261*G261,2)+TRUNC(W261*G261,2)+TRUNC(Y261*G261,2)+TRUNC(AA261*G261,2)+TRUNC(AC261*G261,2)+TRUNC(AE261*G261,2)+TRUNC(AG261*G261,2)+TRUNC(AI261*G261,2)))))/AC261*G261)&lt;=ABS((AC261*G261-(TRUNC(AC261*G261,2)+(TRUNC(AL261,2)-(TRUNC(S261*G261,2)+TRUNC(W261*G261,2)+TRUNC(Y261*G261,2)+TRUNC(AA261*G261,2)+TRUNC(AC261*G261,2)+TRUNC(AE261*G261,2)+TRUNC(AG261*G261,2)+TRUNC(AI261*G261,2)))))/AC261*G261),TRUE),IF(AND(AE261*G261&lt;&gt;0,(TRUNC(AE261*G261,2)+(TRUNC(AL261,2)-(TRUNC(S261*G261,2)+TRUNC(W261*G261,2)+TRUNC(Y261*G261,2)+TRUNC(AA261*G261,2)+TRUNC(AC261*G261,2)+TRUNC(AE261*G261,2)+TRUNC(AG261*G261,2)+TRUNC(AI261*G261,2))))&gt;=0),ABS((AC261*G261-(TRUNC(AC261*G261,2)+(TRUNC(AL261,2)-(TRUNC(S261*G261,2)+TRUNC(W261*G261,2)+TRUNC(Y261*G261,2)+TRUNC(AA261*G261,2)+TRUNC(AC261*G261,2)+TRUNC(AE261*G261,2)+TRUNC(AG261*G261,2)+TRUNC(AI261*G261,2)))))/AC261*G261)&lt;=ABS((AE261*G261-(TRUNC(AE261*G261,2)+(TRUNC(AL261,2)-(TRUNC(S261*G261,2)+TRUNC(W261*G261,2)+TRUNC(Y261*G261,2)+TRUNC(AA261*G261,2)+TRUNC(AC261*G261,2)+TRUNC(AE261*G261,2)+TRUNC(AG261*G261,2)+TRUNC(AI261*G261,2)))))/AE261*G261),TRUE),IF(AND(AG261*G261&lt;&gt;0,(TRUNC(AG261*G261,2)+(TRUNC(AL261,2)-(TRUNC(S261*G261,2)+TRUNC(W261*G261,2)+TRUNC(Y261*G261,2)+TRUNC(AA261*G261,2)+TRUNC(AC261*G261,2)+TRUNC(AE261*G261,2)+TRUNC(AG261*G261,2)+TRUNC(AI261*G261,2))))&gt;=0),ABS((AC261*G261-(TRUNC(AC261*G261,2)+(TRUNC(AL261,2)-(TRUNC(S261*G261,2)+TRUNC(W261*G261,2)+TRUNC(Y261*G261,2)+TRUNC(AA261*G261,2)+TRUNC(AC261*G261,2)+TRUNC(AE261*G261,2)+TRUNC(AG261*G261,2)+TRUNC(AI261*G261,2)))))/AC261*G261)&lt;=ABS((AG261*G261-(TRUNC(AG261*G261,2)+(TRUNC(AL261,2)-(TRUNC(S261*G261,2)+TRUNC(W261*G261,2)+TRUNC(Y261*G261,2)+TRUNC(AA261*G261,2)+TRUNC(AC261*G261,2)+TRUNC(AE261*G261,2)+TRUNC(AG261*G261,2)+TRUNC(AI261*G261,2)))))/AG261*G261),TRUE),IF(AND(AI261*G261&lt;&gt;0,(TRUNC(AI261*G261,2)+(TRUNC(AL261,2)-(TRUNC(S261*G261,2)+TRUNC(W261*G261,2)+TRUNC(Y261*G261,2)+TRUNC(AA261*G261,2)+TRUNC(AC261*G261,2)+TRUNC(AE261*G261,2)+TRUNC(AG261*G261,2)+TRUNC(AI261*G261,2))))&gt;=0),ABS((AC261*G261-(TRUNC(AC261*G261,2)+(TRUNC(AL261,2)-(TRUNC(S261*G261,2)+TRUNC(W261*G261,2)+TRUNC(Y261*G261,2)+TRUNC(AA261*G261,2)+TRUNC(AC261*G261,2)+TRUNC(AE261*G261,2)+TRUNC(AG261*G261,2)+TRUNC(AI261*G261,2)))))/AC261*G261)&lt;=ABS((AI261*G261-(TRUNC(AI261*G261,2)+(TRUNC(AL261,2)-(TRUNC(S261*G261,2)+TRUNC(W261*G261,2)+TRUNC(Y261*G261,2)+TRUNC(AA261*G261,2)+TRUNC(AC261*G261,2)+TRUNC(AE261*G261,2)+TRUNC(AG261*G261,2)+TRUNC(AI261*G261,2)))))/AI261*G261),TRUE)),TRUNC(AC261*G261,2)+(TRUNC(AL261,2)-(TRUNC(S261*G261,2)+TRUNC(W261*G261,2)+TRUNC(Y261*G261,2)+TRUNC(AA261*G261,2)+TRUNC(AC261*G261,2)+TRUNC(AE261*G261,2)+TRUNC(AG261*G261,2)+TRUNC(AI261*G261,2))),TRUNC(AC261*G261,2)))))</f>
        <v>0</v>
      </c>
      <c r="AE261" s="363">
        <f>IF(N261*(1+R261)=0,0,IF((TRUNC(AK261,2)-(TRUNC(H261*(1+R261),2)+TRUNC(J261*(1+R261),2)+TRUNC(K261*(1+R261),2)+TRUNC(L261*(1+R261),2)+TRUNC(M261*(1+R261),2)+TRUNC(N261*(1+R261),2)+TRUNC(O261*(1+R261),2)+TRUNC(P261*(1+R261),2)))=0,TRUNC(N261*(1+R261),2),IF((TRUNC(TRUNC(N261*(1+R261),2),2)+(TRUNC(AK261,2)-(TRUNC(H261*(1+R261),2)+TRUNC(J261*(1+R261),2)+TRUNC(K261*(1+R261),2)+TRUNC(L261*(1+R261),2)+TRUNC(M261*(1+R261),2)+TRUNC(N261*(1+R261),2)+TRUNC(O261*(1+R261),2)+TRUNC(P261*(1+R261),2))))&lt;=0,TRUNC(N261*(1+R261),2),IF(AND(IF(AND(H261*(1+R261)&lt;&gt;0,(TRUNC(H261*(1+R261),2)+(TRUNC(AK261,2)-(TRUNC(H261*(1+R261),2)+TRUNC(J261*(1+R261),2)+TRUNC(K261*(1+R261),2)+TRUNC(L261*(1+R261),2)+TRUNC(M261*(1+R261),2)+TRUNC(N261*(1+R261),2)+TRUNC(O261*(1+R261),2)+TRUNC(P261*(1+R261),2))))&gt;=0),ABS((N261*(1+R261)-(TRUNC(N261*(1+R261),2)+(TRUNC(AK261,2)-(TRUNC(H261*(1+R261),2)+TRUNC(J261*(1+R261),2)+TRUNC(K261*(1+R261),2)+TRUNC(L261*(1+R261),2)+TRUNC(M261*(1+R261),2)+TRUNC(N261*(1+R261),2)+TRUNC(O261*(1+R261),2)+TRUNC(P261*(1+R261),2)))))/N261*(1+R261))&lt;ABS((H261*(1+R261)-(TRUNC(H261*(1+R261),2)+(TRUNC(AK261,2)-(TRUNC(H261*(1+R261),2)+TRUNC(J261*(1+R261),2)+TRUNC(K261*(1+R261),2)+TRUNC(L261*(1+R261),2)+TRUNC(M261*(1+R261),2)+TRUNC(N261*(1+R261),2)+TRUNC(O261*(1+R261),2)+TRUNC(P261*(1+R261),2)))))/H261*(1+R261)),TRUE),IF(AND(J261*(1+R261)&lt;&gt;0,(TRUNC(J261*(1+R261),2)+(TRUNC(AK261,2)-(TRUNC(H261*(1+R261),2)+TRUNC(J261*(1+R261),2)+TRUNC(K261*(1+R261),2)+TRUNC(L261*(1+R261),2)+TRUNC(M261*(1+R261),2)+TRUNC(N261*(1+R261),2)+TRUNC(O261*(1+R261),2)+TRUNC(P261*(1+R261),2))))&gt;=0),ABS((N261*(1+R261)-(TRUNC(N261*(1+R261),2)+(TRUNC(AK261,2)-(TRUNC(H261*(1+R261),2)+TRUNC(J261*(1+R261),2)+TRUNC(K261*(1+R261),2)+TRUNC(L261*(1+R261),2)+TRUNC(M261*(1+R261),2)+TRUNC(N261*(1+R261),2)+TRUNC(O261*(1+R261),2)+TRUNC(P261*(1+R261),2)))))/N261*(1+R261))&lt;ABS((J261*(1+R261)-(TRUNC(J261*(1+R261),2)+(TRUNC(AK261,2)-(TRUNC(H261*(1+R261),2)+TRUNC(J261*(1+R261),2)+TRUNC(K261*(1+R261),2)+TRUNC(L261*(1+R261),2)+TRUNC(M261*(1+R261),2)+TRUNC(N261*(1+R261),2)+TRUNC(O261*(1+R261),2)+TRUNC(P261*(1+R261),2)))))/J261*(1+R261)),TRUE),IF(AND(K261*(1+R261)&lt;&gt;0,(TRUNC(K261*(1+R261),2)+(TRUNC(AK261,2)-(TRUNC(H261*(1+R261),2)+TRUNC(J261*(1+R261),2)+TRUNC(K261*(1+R261),2)+TRUNC(L261*(1+R261),2)+TRUNC(M261*(1+R261),2)+TRUNC(N261*(1+R261),2)+TRUNC(O261*(1+R261),2)+TRUNC(P261*(1+R261),2))))&gt;=0),ABS((N261*(1+R261)-(TRUNC(N261*(1+R261),2)+(TRUNC(AK261,2)-(TRUNC(H261*(1+R261),2)+TRUNC(J261*(1+R261),2)+TRUNC(K261*(1+R261),2)+TRUNC(L261*(1+R261),2)+TRUNC(M261*(1+R261),2)+TRUNC(N261*(1+R261),2)+TRUNC(O261*(1+R261),2)+TRUNC(P261*(1+R261),2)))))/N261*(1+R261))&lt;ABS((K261*(1+R261)-(TRUNC(K261*(1+R261),2)+(TRUNC(AK261,2)-(TRUNC(H261*(1+R261),2)+TRUNC(J261*(1+R261),2)+TRUNC(K261*(1+R261),2)+TRUNC(L261*(1+R261),2)+TRUNC(M261*(1+R261),2)+TRUNC(N261*(1+R261),2)+TRUNC(O261*(1+R261),2)+TRUNC(P261*(1+R261),2)))))/K261*(1+R261)),TRUE),IF(AND(L261*(1+R261)&lt;&gt;0,(TRUNC(L261*(1+R261),2)+(TRUNC(AK261,2)-(TRUNC(H261*(1+R261),2)+TRUNC(J261*(1+R261),2)+TRUNC(K261*(1+R261),2)+TRUNC(L261*(1+R261),2)+TRUNC(M261*(1+R261),2)+TRUNC(N261*(1+R261),2)+TRUNC(O261*(1+R261),2)+TRUNC(P261*(1+R261),2))))&gt;=0),ABS((N261*(1+R261)-(TRUNC(N261*(1+R261),2)+(TRUNC(AK261,2)-(TRUNC(H261*(1+R261),2)+TRUNC(J261*(1+R261),2)+TRUNC(K261*(1+R261),2)+TRUNC(L261*(1+R261),2)+TRUNC(M261*(1+R261),2)+TRUNC(N261*(1+R261),2)+TRUNC(O261*(1+R261),2)+TRUNC(P261*(1+R261),2)))))/N261*(1+R261))&lt;ABS((L261*(1+R261)-(TRUNC(L261*(1+R261),2)+(TRUNC(AK261,2)-(TRUNC(H261*(1+R261),2)+TRUNC(J261*(1+R261),2)+TRUNC(K261*(1+R261),2)+TRUNC(L261*(1+R261),2)+TRUNC(M261*(1+R261),2)+TRUNC(N261*(1+R261),2)+TRUNC(O261*(1+R261),2)+TRUNC(P261*(1+R261),2)))))/L261*(1+R261)),TRUE),IF(AND(M261*(1+R261)&lt;&gt;0,(TRUNC(M261*(1+R261),2)+(TRUNC(AK261,2)-(TRUNC(H261*(1+R261),2)+TRUNC(J261*(1+R261),2)+TRUNC(K261*(1+R261),2)+TRUNC(L261*(1+R261),2)+TRUNC(M261*(1+R261),2)+TRUNC(N261*(1+R261),2)+TRUNC(O261*(1+R261),2)+TRUNC(P261*(1+R261),2))))&gt;=0),ABS((N261*(1+R261)-(TRUNC(N261*(1+R261),2)+(TRUNC(AK261,2)-(TRUNC(H261*(1+R261),2)+TRUNC(J261*(1+R261),2)+TRUNC(K261*(1+R261),2)+TRUNC(L261*(1+R261),2)+TRUNC(M261*(1+R261),2)+TRUNC(N261*(1+R261),2)+TRUNC(O261*(1+R261),2)+TRUNC(P261*(1+R261),2)))))/N261*(1+R261))&lt;ABS((M261*(1+R261)-(TRUNC(M261*(1+R261),2)+(TRUNC(AK261,2)-(TRUNC(H261*(1+R261),2)+TRUNC(J261*(1+R261),2)+TRUNC(K261*(1+R261),2)+TRUNC(L261*(1+R261),2)+TRUNC(M261*(1+R261),2)+TRUNC(N261*(1+R261),2)+TRUNC(O261*(1+R261),2)+TRUNC(P261*(1+R261),2)))))/M261*(1+R261)),TRUE),IF(AND(N261*(1+R261)&lt;&gt;0,(TRUNC(N261*(1+R261),2)+(TRUNC(AK261,2)-(TRUNC(H261*(1+R261),2)+TRUNC(J261*(1+R261),2)+TRUNC(K261*(1+R261),2)+TRUNC(L261*(1+R261),2)+TRUNC(M261*(1+R261),2)+TRUNC(N261*(1+R261),2)+TRUNC(O261*(1+R261),2)+TRUNC(P261*(1+R261),2))))&gt;=0),ABS((N261*(1+R261)-(TRUNC(N261*(1+R261),2)+(TRUNC(AK261,2)-(TRUNC(H261*(1+R261),2)+TRUNC(J261*(1+R261),2)+TRUNC(K261*(1+R261),2)+TRUNC(L261*(1+R261),2)+TRUNC(M261*(1+R261),2)+TRUNC(N261*(1+R261),2)+TRUNC(O261*(1+R261),2)+TRUNC(P261*(1+R261),2)))))/N261*(1+R261))&lt;=ABS((N261*(1+R261)-(TRUNC(N261*(1+R261),2)+(TRUNC(AK261,2)-(TRUNC(H261*(1+R261),2)+TRUNC(J261*(1+R261),2)+TRUNC(K261*(1+R261),2)+TRUNC(L261*(1+R261),2)+TRUNC(M261*(1+R261),2)+TRUNC(N261*(1+R261),2)+TRUNC(O261*(1+R261),2)+TRUNC(P261*(1+R261),2)))))/N261*(1+R261)),TRUE),IF(AND(O261*(1+R261)&lt;&gt;0,(TRUNC(O261*(1+R261),2)+(TRUNC(AK261,2)-(TRUNC(H261*(1+R261),2)+TRUNC(J261*(1+R261),2)+TRUNC(K261*(1+R261),2)+TRUNC(L261*(1+R261),2)+TRUNC(M261*(1+R261),2)+TRUNC(N261*(1+R261),2)+TRUNC(O261*(1+R261),2)+TRUNC(P261*(1+R261),2))))&gt;=0),ABS((N261*(1+R261)-(TRUNC(N261*(1+R261),2)+(TRUNC(AK261,2)-(TRUNC(H261*(1+R261),2)+TRUNC(J261*(1+R261),2)+TRUNC(K261*(1+R261),2)+TRUNC(L261*(1+R261),2)+TRUNC(M261*(1+R261),2)+TRUNC(N261*(1+R261),2)+TRUNC(O261*(1+R261),2)+TRUNC(P261*(1+R261),2)))))/N261*(1+R261))&lt;=ABS((O261*(1+R261)-(TRUNC(O261*(1+R261),2)+(TRUNC(AK261,2)-(TRUNC(H261*(1+R261),2)+TRUNC(J261*(1+R261),2)+TRUNC(K261*(1+R261),2)+TRUNC(L261*(1+R261),2)+TRUNC(M261*(1+R261),2)+TRUNC(N261*(1+R261),2)+TRUNC(O261*(1+R261),2)+TRUNC(P261*(1+R261),2)))))/O261*(1+R261)),TRUE),IF(AND(P261*(1+R261)&lt;&gt;0,(TRUNC(P261*(1+R261),2)+(TRUNC(AK261,2)-(TRUNC(H261*(1+R261),2)+TRUNC(J261*(1+R261),2)+TRUNC(K261*(1+R261),2)+TRUNC(L261*(1+R261),2)+TRUNC(M261*(1+R261),2)+TRUNC(N261*(1+R261),2)+TRUNC(O261*(1+R261),2)+TRUNC(P261*(1+R261),2))))&gt;=0),ABS((N261*(1+R261)-(TRUNC(N261*(1+R261),2)+(TRUNC(AK261,2)-(TRUNC(H261*(1+R261),2)+TRUNC(J261*(1+R261),2)+TRUNC(K261*(1+R261),2)+TRUNC(L261*(1+R261),2)+TRUNC(M261*(1+R261),2)+TRUNC(N261*(1+R261),2)+TRUNC(O261*(1+R261),2)+TRUNC(P261*(1+R261),2)))))/N261*(1+R261))&lt;=ABS((P261*(1+R261)-(TRUNC(P261*(1+R261),2)+(TRUNC(AK261,2)-(TRUNC(H261*(1+R261),2)+TRUNC(J261*(1+R261),2)+TRUNC(K261*(1+R261),2)+TRUNC(L261*(1+R261),2)+TRUNC(M261*(1+R261),2)+TRUNC(N261*(1+R261),2)+TRUNC(O261*(1+R261),2)+TRUNC(P261*(1+R261),2)))))/P261*(1+R261)),TRUE)),TRUNC(N261*(1+R261),2)+(TRUNC(AK261,2)-(TRUNC(H261*(1+R261),2)+TRUNC(J261*(1+R261),2)+TRUNC(K261*(1+R261),2)+TRUNC(L261*(1+R261),2)+TRUNC(M261*(1+R261),2)+TRUNC(N261*(1+R261),2)+TRUNC(O261*(1+R261),2)+TRUNC(P261*(1+R261),2))),TRUNC(N261*(1+R261),2)))))</f>
        <v>0</v>
      </c>
      <c r="AF261" s="363">
        <f>IF(AE261*G261=0,0,IF((TRUNC(AL261,2)-(TRUNC(S261*G261,2)+TRUNC(W261*G261,2)+TRUNC(Y261*G261,2)+TRUNC(AA261*G261,2)+TRUNC(AC261*G261,2)+TRUNC(AE261*G261,2)+TRUNC(AG261*G261,2)+TRUNC(AI261*G261,2)))=0,TRUNC(AE261*G261,2),IF((TRUNC(TRUNC(AE261*G261,2),2)+(TRUNC(AL261,2)-(TRUNC(S261*G261,2)+TRUNC(W261*G261,2)+TRUNC(Y261*G261,2)+TRUNC(AA261*G261,2)+TRUNC(AC261*G261,2)+TRUNC(AE261*G261,2)+TRUNC(AG261*G261,2)+TRUNC(AI261*G261,2))))&lt;=0,TRUNC(AE261*G261,2),IF(AND(IF(AND(S261*G261&lt;&gt;0,(TRUNC(S261*G261,2)+(TRUNC(AL261,2)-(TRUNC(S261*G261,2)+TRUNC(W261*G261,2)+TRUNC(Y261*G261,2)+TRUNC(AA261*G261,2)+TRUNC(AC261*G261,2)+TRUNC(AE261*G261,2)+TRUNC(AG261*G261,2)+TRUNC(AI261*G261,2))))&gt;=0),ABS((AE261*G261-(TRUNC(AE261*G261,2)+(TRUNC(AL261,2)-(TRUNC(S261*G261,2)+TRUNC(W261*G261,2)+TRUNC(Y261*G261,2)+TRUNC(AA261*G261,2)+TRUNC(AC261*G261,2)+TRUNC(AE261*G261,2)+TRUNC(AG261*G261,2)+TRUNC(AI261*G261,2)))))/AE261*G261)&lt;ABS((S261*G261-(TRUNC(S261*G261,2)+(TRUNC(AL261,2)-(TRUNC(S261*G261,2)+TRUNC(W261*G261,2)+TRUNC(Y261*G261,2)+TRUNC(AA261*G261,2)+TRUNC(AC261*G261,2)+TRUNC(AE261*G261,2)+TRUNC(AG261*G261,2)+TRUNC(AI261*G261,2)))))/S261*G261),TRUE),IF(AND(W261*G261&lt;&gt;0,(TRUNC(W261*G261,2)+(TRUNC(AL261,2)-(TRUNC(S261*G261,2)+TRUNC(W261*G261,2)+TRUNC(Y261*G261,2)+TRUNC(AA261*G261,2)+TRUNC(AC261*G261,2)+TRUNC(AE261*G261,2)+TRUNC(AG261*G261,2)+TRUNC(AI261*G261,2))))&gt;=0),ABS((AE261*G261-(TRUNC(AE261*G261,2)+(TRUNC(AL261,2)-(TRUNC(S261*G261,2)+TRUNC(W261*G261,2)+TRUNC(Y261*G261,2)+TRUNC(AA261*G261,2)+TRUNC(AC261*G261,2)+TRUNC(AE261*G261,2)+TRUNC(AG261*G261,2)+TRUNC(AI261*G261,2)))))/AE261*G261)&lt;ABS((W261*G261-(TRUNC(W261*G261,2)+(TRUNC(AL261,2)-(TRUNC(S261*G261,2)+TRUNC(W261*G261,2)+TRUNC(Y261*G261,2)+TRUNC(AA261*G261,2)+TRUNC(AC261*G261,2)+TRUNC(AE261*G261,2)+TRUNC(AG261*G261,2)+TRUNC(AI261*G261,2)))))/W261*G261),TRUE),IF(AND(Y261*G261&lt;&gt;0,(TRUNC(Y261*G261,2)+(TRUNC(AL261,2)-(TRUNC(S261*G261,2)+TRUNC(W261*G261,2)+TRUNC(Y261*G261,2)+TRUNC(AA261*G261,2)+TRUNC(AC261*G261,2)+TRUNC(AE261*G261,2)+TRUNC(AG261*G261,2)+TRUNC(AI261*G261,2))))&gt;=0),ABS((AE261*G261-(TRUNC(AE261*G261,2)+(TRUNC(AL261,2)-(TRUNC(S261*G261,2)+TRUNC(W261*G261,2)+TRUNC(Y261*G261,2)+TRUNC(AA261*G261,2)+TRUNC(AC261*G261,2)+TRUNC(AE261*G261,2)+TRUNC(AG261*G261,2)+TRUNC(AI261*G261,2)))))/AE261*G261)&lt;ABS((Y261*G261-(TRUNC(Y261*G261,2)+(TRUNC(AL261,2)-(TRUNC(S261*G261,2)+TRUNC(W261*G261,2)+TRUNC(Y261*G261,2)+TRUNC(AA261*G261,2)+TRUNC(AC261*G261,2)+TRUNC(AE261*G261,2)+TRUNC(AG261*G261,2)+TRUNC(AI261*G261,2)))))/Y261*G261),TRUE),IF(AND(AA261*G261&lt;&gt;0,(TRUNC(AA261*G261,2)+(TRUNC(AL261,2)-(TRUNC(S261*G261,2)+TRUNC(W261*G261,2)+TRUNC(Y261*G261,2)+TRUNC(AA261*G261,2)+TRUNC(AC261*G261,2)+TRUNC(AE261*G261,2)+TRUNC(AG261*G261,2)+TRUNC(AI261*G261,2))))&gt;=0),ABS((AE261*G261-(TRUNC(AE261*G261,2)+(TRUNC(AL261,2)-(TRUNC(S261*G261,2)+TRUNC(W261*G261,2)+TRUNC(Y261*G261,2)+TRUNC(AA261*G261,2)+TRUNC(AC261*G261,2)+TRUNC(AE261*G261,2)+TRUNC(AG261*G261,2)+TRUNC(AI261*G261,2)))))/AE261*G261)&lt;ABS((AA261*G261-(TRUNC(AA261*G261,2)+(TRUNC(AL261,2)-(TRUNC(S261*G261,2)+TRUNC(W261*G261,2)+TRUNC(Y261*G261,2)+TRUNC(AA261*G261,2)+TRUNC(AC261*G261,2)+TRUNC(AE261*G261,2)+TRUNC(AG261*G261,2)+TRUNC(AI261*G261,2)))))/AA261*G261),TRUE),IF(AND(AC261*G261&lt;&gt;0,(TRUNC(AC261*G261,2)+(TRUNC(AL261,2)-(TRUNC(S261*G261,2)+TRUNC(W261*G261,2)+TRUNC(Y261*G261,2)+TRUNC(AA261*G261,2)+TRUNC(AC261*G261,2)+TRUNC(AE261*G261,2)+TRUNC(AG261*G261,2)+TRUNC(AI261*G261,2))))&gt;=0),ABS((AE261*G261-(TRUNC(AE261*G261,2)+(TRUNC(AL261,2)-(TRUNC(S261*G261,2)+TRUNC(W261*G261,2)+TRUNC(Y261*G261,2)+TRUNC(AA261*G261,2)+TRUNC(AC261*G261,2)+TRUNC(AE261*G261,2)+TRUNC(AG261*G261,2)+TRUNC(AI261*G261,2)))))/AE261*G261)&lt;ABS((AC261*G261-(TRUNC(AC261*G261,2)+(TRUNC(AL261,2)-(TRUNC(S261*G261,2)+TRUNC(W261*G261,2)+TRUNC(Y261*G261,2)+TRUNC(AA261*G261,2)+TRUNC(AC261*G261,2)+TRUNC(AE261*G261,2)+TRUNC(AG261*G261,2)+TRUNC(AI261*G261,2)))))/AC261*G261),TRUE),IF(AND(AE261*G261&lt;&gt;0,(TRUNC(AE261*G261,2)+(TRUNC(AL261,2)-(TRUNC(S261*G261,2)+TRUNC(W261*G261,2)+TRUNC(Y261*G261,2)+TRUNC(AA261*G261,2)+TRUNC(AC261*G261,2)+TRUNC(AE261*G261,2)+TRUNC(AG261*G261,2)+TRUNC(AI261*G261,2))))&gt;=0),ABS((AE261*G261-(TRUNC(AE261*G261,2)+(TRUNC(AL261,2)-(TRUNC(S261*G261,2)+TRUNC(W261*G261,2)+TRUNC(Y261*G261,2)+TRUNC(AA261*G261,2)+TRUNC(AC261*G261,2)+TRUNC(AE261*G261,2)+TRUNC(AG261*G261,2)+TRUNC(AI261*G261,2)))))/AE261*G261)&lt;=ABS((AE261*G261-(TRUNC(AE261*G261,2)+(TRUNC(AL261,2)-(TRUNC(S261*G261,2)+TRUNC(W261*G261,2)+TRUNC(Y261*G261,2)+TRUNC(AA261*G261,2)+TRUNC(AC261*G261,2)+TRUNC(AE261*G261,2)+TRUNC(AG261*G261,2)+TRUNC(AI261*G261,2)))))/AE261*G261),TRUE),IF(AND(AG261*G261&lt;&gt;0,(TRUNC(AG261*G261,2)+(TRUNC(AL261,2)-(TRUNC(S261*G261,2)+TRUNC(W261*G261,2)+TRUNC(Y261*G261,2)+TRUNC(AA261*G261,2)+TRUNC(AC261*G261,2)+TRUNC(AE261*G261,2)+TRUNC(AG261*G261,2)+TRUNC(AI261*G261,2))))&gt;=0),ABS((AE261*G261-(TRUNC(AE261*G261,2)+(TRUNC(AL261,2)-(TRUNC(S261*G261,2)+TRUNC(W261*G261,2)+TRUNC(Y261*G261,2)+TRUNC(AA261*G261,2)+TRUNC(AC261*G261,2)+TRUNC(AE261*G261,2)+TRUNC(AG261*G261,2)+TRUNC(AI261*G261,2)))))/AE261*G261)&lt;=ABS((AG261*G261-(TRUNC(AG261*G261,2)+(TRUNC(AL261,2)-(TRUNC(S261*G261,2)+TRUNC(W261*G261,2)+TRUNC(Y261*G261,2)+TRUNC(AA261*G261,2)+TRUNC(AC261*G261,2)+TRUNC(AE261*G261,2)+TRUNC(AG261*G261,2)+TRUNC(AI261*G261,2)))))/AG261*G261),TRUE),IF(AND(AI261*G261&lt;&gt;0,(TRUNC(AI261*G261,2)+(TRUNC(AL261,2)-(TRUNC(S261*G261,2)+TRUNC(W261*G261,2)+TRUNC(Y261*G261,2)+TRUNC(AA261*G261,2)+TRUNC(AC261*G261,2)+TRUNC(AE261*G261,2)+TRUNC(AG261*G261,2)+TRUNC(AI261*G261,2))))&gt;=0),ABS((AE261*G261-(TRUNC(AE261*G261,2)+(TRUNC(AL261,2)-(TRUNC(S261*G261,2)+TRUNC(W261*G261,2)+TRUNC(Y261*G261,2)+TRUNC(AA261*G261,2)+TRUNC(AC261*G261,2)+TRUNC(AE261*G261,2)+TRUNC(AG261*G261,2)+TRUNC(AI261*G261,2)))))/AE261*G261)&lt;=ABS((AI261*G261-(TRUNC(AI261*G261,2)+(TRUNC(AL261,2)-(TRUNC(S261*G261,2)+TRUNC(W261*G261,2)+TRUNC(Y261*G261,2)+TRUNC(AA261*G261,2)+TRUNC(AC261*G261,2)+TRUNC(AE261*G261,2)+TRUNC(AG261*G261,2)+TRUNC(AI261*G261,2)))))/AI261*G261),TRUE)),TRUNC(AE261*G261,2)+(TRUNC(AL261,2)-(TRUNC(S261*G261,2)+TRUNC(W261*G261,2)+TRUNC(Y261*G261,2)+TRUNC(AA261*G261,2)+TRUNC(AC261*G261,2)+TRUNC(AE261*G261,2)+TRUNC(AG261*G261,2)+TRUNC(AI261*G261,2))),TRUNC(AE261*G261,2)))))</f>
        <v>0</v>
      </c>
      <c r="AG261" s="363">
        <f>IF(O261*(1+R261)=0,0,IF((TRUNC(AK261,2)-(TRUNC(H261*(1+R261),2)+TRUNC(J261*(1+R261),2)+TRUNC(K261*(1+R261),2)+TRUNC(L261*(1+R261),2)+TRUNC(M261*(1+R261),2)+TRUNC(N261*(1+R261),2)+TRUNC(O261*(1+R261),2)+TRUNC(P261*(1+R261),2)))=0,TRUNC(O261*(1+R261),2),IF((TRUNC(TRUNC(O261*(1+R261),2),2)+(TRUNC(AK261,2)-(TRUNC(H261*(1+R261),2)+TRUNC(J261*(1+R261),2)+TRUNC(K261*(1+R261),2)+TRUNC(L261*(1+R261),2)+TRUNC(M261*(1+R261),2)+TRUNC(N261*(1+R261),2)+TRUNC(O261*(1+R261),2)+TRUNC(P261*(1+R261),2))))&lt;=0,TRUNC(O261*(1+R261),2),IF(AND(IF(AND(H261*(1+R261)&lt;&gt;0,(TRUNC(H261*(1+R261),2)+(TRUNC(AK261,2)-(TRUNC(H261*(1+R261),2)+TRUNC(J261*(1+R261),2)+TRUNC(K261*(1+R261),2)+TRUNC(L261*(1+R261),2)+TRUNC(M261*(1+R261),2)+TRUNC(N261*(1+R261),2)+TRUNC(O261*(1+R261),2)+TRUNC(P261*(1+R261),2))))&gt;=0),ABS((O261*(1+R261)-(TRUNC(O261*(1+R261),2)+(TRUNC(AK261,2)-(TRUNC(H261*(1+R261),2)+TRUNC(J261*(1+R261),2)+TRUNC(K261*(1+R261),2)+TRUNC(L261*(1+R261),2)+TRUNC(M261*(1+R261),2)+TRUNC(N261*(1+R261),2)+TRUNC(O261*(1+R261),2)+TRUNC(P261*(1+R261),2)))))/O261*(1+R261))&lt;ABS((H261*(1+R261)-(TRUNC(H261*(1+R261),2)+(TRUNC(AK261,2)-(TRUNC(H261*(1+R261),2)+TRUNC(J261*(1+R261),2)+TRUNC(K261*(1+R261),2)+TRUNC(L261*(1+R261),2)+TRUNC(M261*(1+R261),2)+TRUNC(N261*(1+R261),2)+TRUNC(O261*(1+R261),2)+TRUNC(P261*(1+R261),2)))))/H261*(1+R261)),TRUE),IF(AND(J261*(1+R261)&lt;&gt;0,(TRUNC(J261*(1+R261),2)+(TRUNC(AK261,2)-(TRUNC(H261*(1+R261),2)+TRUNC(J261*(1+R261),2)+TRUNC(K261*(1+R261),2)+TRUNC(L261*(1+R261),2)+TRUNC(M261*(1+R261),2)+TRUNC(N261*(1+R261),2)+TRUNC(O261*(1+R261),2)+TRUNC(P261*(1+R261),2))))&gt;=0),ABS((O261*(1+R261)-(TRUNC(O261*(1+R261),2)+(TRUNC(AK261,2)-(TRUNC(H261*(1+R261),2)+TRUNC(J261*(1+R261),2)+TRUNC(K261*(1+R261),2)+TRUNC(L261*(1+R261),2)+TRUNC(M261*(1+R261),2)+TRUNC(N261*(1+R261),2)+TRUNC(O261*(1+R261),2)+TRUNC(P261*(1+R261),2)))))/O261*(1+R261))&lt;ABS((J261*(1+R261)-(TRUNC(J261*(1+R261),2)+(TRUNC(AK261,2)-(TRUNC(H261*(1+R261),2)+TRUNC(J261*(1+R261),2)+TRUNC(K261*(1+R261),2)+TRUNC(L261*(1+R261),2)+TRUNC(M261*(1+R261),2)+TRUNC(N261*(1+R261),2)+TRUNC(O261*(1+R261),2)+TRUNC(P261*(1+R261),2)))))/J261*(1+R261)),TRUE),IF(AND(K261*(1+R261)&lt;&gt;0,(TRUNC(K261*(1+R261),2)+(TRUNC(AK261,2)-(TRUNC(H261*(1+R261),2)+TRUNC(J261*(1+R261),2)+TRUNC(K261*(1+R261),2)+TRUNC(L261*(1+R261),2)+TRUNC(M261*(1+R261),2)+TRUNC(N261*(1+R261),2)+TRUNC(O261*(1+R261),2)+TRUNC(P261*(1+R261),2))))&gt;=0),ABS((O261*(1+R261)-(TRUNC(O261*(1+R261),2)+(TRUNC(AK261,2)-(TRUNC(H261*(1+R261),2)+TRUNC(J261*(1+R261),2)+TRUNC(K261*(1+R261),2)+TRUNC(L261*(1+R261),2)+TRUNC(M261*(1+R261),2)+TRUNC(N261*(1+R261),2)+TRUNC(O261*(1+R261),2)+TRUNC(P261*(1+R261),2)))))/O261*(1+R261))&lt;ABS((K261*(1+R261)-(TRUNC(K261*(1+R261),2)+(TRUNC(AK261,2)-(TRUNC(H261*(1+R261),2)+TRUNC(J261*(1+R261),2)+TRUNC(K261*(1+R261),2)+TRUNC(L261*(1+R261),2)+TRUNC(M261*(1+R261),2)+TRUNC(N261*(1+R261),2)+TRUNC(O261*(1+R261),2)+TRUNC(P261*(1+R261),2)))))/K261*(1+R261)),TRUE),IF(AND(L261*(1+R261)&lt;&gt;0,(TRUNC(L261*(1+R261),2)+(TRUNC(AK261,2)-(TRUNC(H261*(1+R261),2)+TRUNC(J261*(1+R261),2)+TRUNC(K261*(1+R261),2)+TRUNC(L261*(1+R261),2)+TRUNC(M261*(1+R261),2)+TRUNC(N261*(1+R261),2)+TRUNC(O261*(1+R261),2)+TRUNC(P261*(1+R261),2))))&gt;=0),ABS((O261*(1+R261)-(TRUNC(O261*(1+R261),2)+(TRUNC(AK261,2)-(TRUNC(H261*(1+R261),2)+TRUNC(J261*(1+R261),2)+TRUNC(K261*(1+R261),2)+TRUNC(L261*(1+R261),2)+TRUNC(M261*(1+R261),2)+TRUNC(N261*(1+R261),2)+TRUNC(O261*(1+R261),2)+TRUNC(P261*(1+R261),2)))))/O261*(1+R261))&lt;ABS((L261*(1+R261)-(TRUNC(L261*(1+R261),2)+(TRUNC(AK261,2)-(TRUNC(H261*(1+R261),2)+TRUNC(J261*(1+R261),2)+TRUNC(K261*(1+R261),2)+TRUNC(L261*(1+R261),2)+TRUNC(M261*(1+R261),2)+TRUNC(N261*(1+R261),2)+TRUNC(O261*(1+R261),2)+TRUNC(P261*(1+R261),2)))))/L261*(1+R261)),TRUE),IF(AND(M261*(1+R261)&lt;&gt;0,(TRUNC(M261*(1+R261),2)+(TRUNC(AK261,2)-(TRUNC(H261*(1+R261),2)+TRUNC(J261*(1+R261),2)+TRUNC(K261*(1+R261),2)+TRUNC(L261*(1+R261),2)+TRUNC(M261*(1+R261),2)+TRUNC(N261*(1+R261),2)+TRUNC(O261*(1+R261),2)+TRUNC(P261*(1+R261),2))))&gt;=0),ABS((O261*(1+R261)-(TRUNC(O261*(1+R261),2)+(TRUNC(AK261,2)-(TRUNC(H261*(1+R261),2)+TRUNC(J261*(1+R261),2)+TRUNC(K261*(1+R261),2)+TRUNC(L261*(1+R261),2)+TRUNC(M261*(1+R261),2)+TRUNC(N261*(1+R261),2)+TRUNC(O261*(1+R261),2)+TRUNC(P261*(1+R261),2)))))/O261*(1+R261))&lt;ABS((M261*(1+R261)-(TRUNC(M261*(1+R261),2)+(TRUNC(AK261,2)-(TRUNC(H261*(1+R261),2)+TRUNC(J261*(1+R261),2)+TRUNC(K261*(1+R261),2)+TRUNC(L261*(1+R261),2)+TRUNC(M261*(1+R261),2)+TRUNC(N261*(1+R261),2)+TRUNC(O261*(1+R261),2)+TRUNC(P261*(1+R261),2)))))/M261*(1+R261)),TRUE),IF(AND(N261*(1+R261)&lt;&gt;0,(TRUNC(N261*(1+R261),2)+(TRUNC(AK261,2)-(TRUNC(H261*(1+R261),2)+TRUNC(J261*(1+R261),2)+TRUNC(K261*(1+R261),2)+TRUNC(L261*(1+R261),2)+TRUNC(M261*(1+R261),2)+TRUNC(N261*(1+R261),2)+TRUNC(O261*(1+R261),2)+TRUNC(P261*(1+R261),2))))&gt;=0),ABS((O261*(1+R261)-(TRUNC(O261*(1+R261),2)+(TRUNC(AK261,2)-(TRUNC(H261*(1+R261),2)+TRUNC(J261*(1+R261),2)+TRUNC(K261*(1+R261),2)+TRUNC(L261*(1+R261),2)+TRUNC(M261*(1+R261),2)+TRUNC(N261*(1+R261),2)+TRUNC(O261*(1+R261),2)+TRUNC(P261*(1+R261),2)))))/O261*(1+R261))&lt;ABS((N261*(1+R261)-(TRUNC(N261*(1+R261),2)+(TRUNC(AK261,2)-(TRUNC(H261*(1+R261),2)+TRUNC(J261*(1+R261),2)+TRUNC(K261*(1+R261),2)+TRUNC(L261*(1+R261),2)+TRUNC(M261*(1+R261),2)+TRUNC(N261*(1+R261),2)+TRUNC(O261*(1+R261),2)+TRUNC(P261*(1+R261),2)))))/N261*(1+R261)),TRUE),IF(AND(O261*(1+R261)&lt;&gt;0,(TRUNC(O261*(1+R261),2)+(TRUNC(AK261,2)-(TRUNC(H261*(1+R261),2)+TRUNC(J261*(1+R261),2)+TRUNC(K261*(1+R261),2)+TRUNC(L261*(1+R261),2)+TRUNC(M261*(1+R261),2)+TRUNC(N261*(1+R261),2)+TRUNC(O261*(1+R261),2)+TRUNC(P261*(1+R261),2))))&gt;=0),ABS((O261*(1+R261)-(TRUNC(O261*(1+R261),2)+(TRUNC(AK261,2)-(TRUNC(H261*(1+R261),2)+TRUNC(J261*(1+R261),2)+TRUNC(K261*(1+R261),2)+TRUNC(L261*(1+R261),2)+TRUNC(M261*(1+R261),2)+TRUNC(N261*(1+R261),2)+TRUNC(O261*(1+R261),2)+TRUNC(P261*(1+R261),2)))))/O261*(1+R261))&lt;=ABS((O261*(1+R261)-(TRUNC(O261*(1+R261),2)+(TRUNC(AK261,2)-(TRUNC(H261*(1+R261),2)+TRUNC(J261*(1+R261),2)+TRUNC(K261*(1+R261),2)+TRUNC(L261*(1+R261),2)+TRUNC(M261*(1+R261),2)+TRUNC(N261*(1+R261),2)+TRUNC(O261*(1+R261),2)+TRUNC(P261*(1+R261),2)))))/O261*(1+R261)),TRUE),IF(AND(P261*(1+R261)&lt;&gt;0,(TRUNC(P261*(1+R261),2)+(TRUNC(AK261,2)-(TRUNC(H261*(1+R261),2)+TRUNC(J261*(1+R261),2)+TRUNC(K261*(1+R261),2)+TRUNC(L261*(1+R261),2)+TRUNC(M261*(1+R261),2)+TRUNC(N261*(1+R261),2)+TRUNC(O261*(1+R261),2)+TRUNC(P261*(1+R261),2))))&gt;=0),ABS((O261*(1+R261)-(TRUNC(O261*(1+R261),2)+(TRUNC(AK261,2)-(TRUNC(H261*(1+R261),2)+TRUNC(J261*(1+R261),2)+TRUNC(K261*(1+R261),2)+TRUNC(L261*(1+R261),2)+TRUNC(M261*(1+R261),2)+TRUNC(N261*(1+R261),2)+TRUNC(O261*(1+R261),2)+TRUNC(P261*(1+R261),2)))))/O261*(1+R261))&lt;=ABS((P261*(1+R261)-(TRUNC(P261*(1+R261),2)+(TRUNC(AK261,2)-(TRUNC(H261*(1+R261),2)+TRUNC(J261*(1+R261),2)+TRUNC(K261*(1+R261),2)+TRUNC(L261*(1+R261),2)+TRUNC(M261*(1+R261),2)+TRUNC(N261*(1+R261),2)+TRUNC(O261*(1+R261),2)+TRUNC(P261*(1+R261),2)))))/P261*(1+R261)),TRUE)),TRUNC(O261*(1+R261),2)+(TRUNC(AK261,2)-(TRUNC(H261*(1+R261),2)+TRUNC(J261*(1+R261),2)+TRUNC(K261*(1+R261),2)+TRUNC(L261*(1+R261),2)+TRUNC(M261*(1+R261),2)+TRUNC(N261*(1+R261),2)+TRUNC(O261*(1+R261),2)+TRUNC(P261*(1+R261),2))),TRUNC(O261*(1+R261),2)))))</f>
        <v>0</v>
      </c>
      <c r="AH261" s="363">
        <f>IF(AG261*G261=0,0,IF((TRUNC(AL261,2)-(TRUNC(S261*G261,2)+TRUNC(W261*G261,2)+TRUNC(Y261*G261,2)+TRUNC(AA261*G261,2)+TRUNC(AC261*G261,2)+TRUNC(AE261*G261,2)+TRUNC(AG261*G261,2)+TRUNC(AI261*G261,2)))=0,TRUNC(AG261*G261,2),IF((TRUNC(TRUNC(AG261*G261,2),2)+(TRUNC(AL261,2)-(TRUNC(S261*G261,2)+TRUNC(W261*G261,2)+TRUNC(Y261*G261,2)+TRUNC(AA261*G261,2)+TRUNC(AC261*G261,2)+TRUNC(AE261*G261,2)+TRUNC(AG261*G261,2)+TRUNC(AI261*G261,2))))&lt;=0,TRUNC(AG261*G261,2),IF(AND(IF(AND(S261*G261&lt;&gt;0,(TRUNC(S261*G261,2)+(TRUNC(AL261,2)-(TRUNC(S261*G261,2)+TRUNC(W261*G261,2)+TRUNC(Y261*G261,2)+TRUNC(AA261*G261,2)+TRUNC(AC261*G261,2)+TRUNC(AE261*G261,2)+TRUNC(AG261*G261,2)+TRUNC(AI261*G261,2))))&gt;=0),ABS((AG261*G261-(TRUNC(AG261*G261,2)+(TRUNC(AL261,2)-(TRUNC(S261*G261,2)+TRUNC(W261*G261,2)+TRUNC(Y261*G261,2)+TRUNC(AA261*G261,2)+TRUNC(AC261*G261,2)+TRUNC(AE261*G261,2)+TRUNC(AG261*G261,2)+TRUNC(AI261*G261,2)))))/AG261*G261)&lt;ABS((S261*G261-(TRUNC(S261*G261,2)+(TRUNC(AL261,2)-(TRUNC(S261*G261,2)+TRUNC(W261*G261,2)+TRUNC(Y261*G261,2)+TRUNC(AA261*G261,2)+TRUNC(AC261*G261,2)+TRUNC(AE261*G261,2)+TRUNC(AG261*G261,2)+TRUNC(AI261*G261,2)))))/S261*G261),TRUE),IF(AND(W261*G261&lt;&gt;0,(TRUNC(W261*G261,2)+(TRUNC(AL261,2)-(TRUNC(S261*G261,2)+TRUNC(W261*G261,2)+TRUNC(Y261*G261,2)+TRUNC(AA261*G261,2)+TRUNC(AC261*G261,2)+TRUNC(AE261*G261,2)+TRUNC(AG261*G261,2)+TRUNC(AI261*G261,2))))&gt;=0),ABS((AG261*G261-(TRUNC(AG261*G261,2)+(TRUNC(AL261,2)-(TRUNC(S261*G261,2)+TRUNC(W261*G261,2)+TRUNC(Y261*G261,2)+TRUNC(AA261*G261,2)+TRUNC(AC261*G261,2)+TRUNC(AE261*G261,2)+TRUNC(AG261*G261,2)+TRUNC(AI261*G261,2)))))/AG261*G261)&lt;ABS((W261*G261-(TRUNC(W261*G261,2)+(TRUNC(AL261,2)-(TRUNC(S261*G261,2)+TRUNC(W261*G261,2)+TRUNC(Y261*G261,2)+TRUNC(AA261*G261,2)+TRUNC(AC261*G261,2)+TRUNC(AE261*G261,2)+TRUNC(AG261*G261,2)+TRUNC(AI261*G261,2)))))/W261*G261),TRUE),IF(AND(Y261*G261&lt;&gt;0,(TRUNC(Y261*G261,2)+(TRUNC(AL261,2)-(TRUNC(S261*G261,2)+TRUNC(W261*G261,2)+TRUNC(Y261*G261,2)+TRUNC(AA261*G261,2)+TRUNC(AC261*G261,2)+TRUNC(AE261*G261,2)+TRUNC(AG261*G261,2)+TRUNC(AI261*G261,2))))&gt;=0),ABS((AG261*G261-(TRUNC(AG261*G261,2)+(TRUNC(AL261,2)-(TRUNC(S261*G261,2)+TRUNC(W261*G261,2)+TRUNC(Y261*G261,2)+TRUNC(AA261*G261,2)+TRUNC(AC261*G261,2)+TRUNC(AE261*G261,2)+TRUNC(AG261*G261,2)+TRUNC(AI261*G261,2)))))/AG261*G261)&lt;ABS((Y261*G261-(TRUNC(Y261*G261,2)+(TRUNC(AL261,2)-(TRUNC(S261*G261,2)+TRUNC(W261*G261,2)+TRUNC(Y261*G261,2)+TRUNC(AA261*G261,2)+TRUNC(AC261*G261,2)+TRUNC(AE261*G261,2)+TRUNC(AG261*G261,2)+TRUNC(AI261*G261,2)))))/Y261*G261),TRUE),IF(AND(AA261*G261&lt;&gt;0,(TRUNC(AA261*G261,2)+(TRUNC(AL261,2)-(TRUNC(S261*G261,2)+TRUNC(W261*G261,2)+TRUNC(Y261*G261,2)+TRUNC(AA261*G261,2)+TRUNC(AC261*G261,2)+TRUNC(AE261*G261,2)+TRUNC(AG261*G261,2)+TRUNC(AI261*G261,2))))&gt;=0),ABS((AG261*G261-(TRUNC(AG261*G261,2)+(TRUNC(AL261,2)-(TRUNC(S261*G261,2)+TRUNC(W261*G261,2)+TRUNC(Y261*G261,2)+TRUNC(AA261*G261,2)+TRUNC(AC261*G261,2)+TRUNC(AE261*G261,2)+TRUNC(AG261*G261,2)+TRUNC(AI261*G261,2)))))/AG261*G261)&lt;ABS((AA261*G261-(TRUNC(AA261*G261,2)+(TRUNC(AL261,2)-(TRUNC(S261*G261,2)+TRUNC(W261*G261,2)+TRUNC(Y261*G261,2)+TRUNC(AA261*G261,2)+TRUNC(AC261*G261,2)+TRUNC(AE261*G261,2)+TRUNC(AG261*G261,2)+TRUNC(AI261*G261,2)))))/AA261*G261),TRUE),IF(AND(AC261*G261&lt;&gt;0,(TRUNC(AC261*G261,2)+(TRUNC(AL261,2)-(TRUNC(S261*G261,2)+TRUNC(W261*G261,2)+TRUNC(Y261*G261,2)+TRUNC(AA261*G261,2)+TRUNC(AC261*G261,2)+TRUNC(AE261*G261,2)+TRUNC(AG261*G261,2)+TRUNC(AI261*G261,2))))&gt;=0),ABS((AG261*G261-(TRUNC(AG261*G261,2)+(TRUNC(AL261,2)-(TRUNC(S261*G261,2)+TRUNC(W261*G261,2)+TRUNC(Y261*G261,2)+TRUNC(AA261*G261,2)+TRUNC(AC261*G261,2)+TRUNC(AE261*G261,2)+TRUNC(AG261*G261,2)+TRUNC(AI261*G261,2)))))/AG261*G261)&lt;ABS((AC261*G261-(TRUNC(AC261*G261,2)+(TRUNC(AL261,2)-(TRUNC(S261*G261,2)+TRUNC(W261*G261,2)+TRUNC(Y261*G261,2)+TRUNC(AA261*G261,2)+TRUNC(AC261*G261,2)+TRUNC(AE261*G261,2)+TRUNC(AG261*G261,2)+TRUNC(AI261*G261,2)))))/AC261*G261),TRUE),IF(AND(AE261*G261&lt;&gt;0,(TRUNC(AE261*G261,2)+(TRUNC(AL261,2)-(TRUNC(S261*G261,2)+TRUNC(W261*G261,2)+TRUNC(Y261*G261,2)+TRUNC(AA261*G261,2)+TRUNC(AC261*G261,2)+TRUNC(AE261*G261,2)+TRUNC(AG261*G261,2)+TRUNC(AI261*G261,2))))&gt;=0),ABS((AG261*G261-(TRUNC(AG261*G261,2)+(TRUNC(AL261,2)-(TRUNC(S261*G261,2)+TRUNC(W261*G261,2)+TRUNC(Y261*G261,2)+TRUNC(AA261*G261,2)+TRUNC(AC261*G261,2)+TRUNC(AE261*G261,2)+TRUNC(AG261*G261,2)+TRUNC(AI261*G261,2)))))/AG261*G261)&lt;ABS((AE261*G261-(TRUNC(AE261*G261,2)+(TRUNC(AL261,2)-(TRUNC(S261*G261,2)+TRUNC(W261*G261,2)+TRUNC(Y261*G261,2)+TRUNC(AA261*G261,2)+TRUNC(AC261*G261,2)+TRUNC(AE261*G261,2)+TRUNC(AG261*G261,2)+TRUNC(AI261*G261,2)))))/AE261*G261),TRUE),IF(AND(AG261*G261&lt;&gt;0,(TRUNC(AG261*G261,2)+(TRUNC(AL261,2)-(TRUNC(S261*G261,2)+TRUNC(W261*G261,2)+TRUNC(Y261*G261,2)+TRUNC(AA261*G261,2)+TRUNC(AC261*G261,2)+TRUNC(AE261*G261,2)+TRUNC(AG261*G261,2)+TRUNC(AI261*G261,2))))&gt;=0),ABS((AG261*G261-(TRUNC(AG261*G261,2)+(TRUNC(AL261,2)-(TRUNC(S261*G261,2)+TRUNC(W261*G261,2)+TRUNC(Y261*G261,2)+TRUNC(AA261*G261,2)+TRUNC(AC261*G261,2)+TRUNC(AE261*G261,2)+TRUNC(AG261*G261,2)+TRUNC(AI261*G261,2)))))/AG261*G261)&lt;=ABS((AG261*G261-(TRUNC(AG261*G261,2)+(TRUNC(AL261,2)-(TRUNC(S261*G261,2)+TRUNC(W261*G261,2)+TRUNC(Y261*G261,2)+TRUNC(AA261*G261,2)+TRUNC(AC261*G261,2)+TRUNC(AE261*G261,2)+TRUNC(AG261*G261,2)+TRUNC(AI261*G261,2)))))/AG261*G261),TRUE),IF(AND(AI261*G261&lt;&gt;0,(TRUNC(AI261*G261,2)+(TRUNC(AL261,2)-(TRUNC(S261*G261,2)+TRUNC(W261*G261,2)+TRUNC(Y261*G261,2)+TRUNC(AA261*G261,2)+TRUNC(AC261*G261,2)+TRUNC(AE261*G261,2)+TRUNC(AG261*G261,2)+TRUNC(AI261*G261,2))))&gt;=0),ABS((AG261*G261-(TRUNC(AG261*G261,2)+(TRUNC(AL261,2)-(TRUNC(S261*G261,2)+TRUNC(W261*G261,2)+TRUNC(Y261*G261,2)+TRUNC(AA261*G261,2)+TRUNC(AC261*G261,2)+TRUNC(AE261*G261,2)+TRUNC(AG261*G261,2)+TRUNC(AI261*G261,2)))))/AG261*G261)&lt;=ABS((AI261*G261-(TRUNC(AI261*G261,2)+(TRUNC(AL261,2)-(TRUNC(S261*G261,2)+TRUNC(W261*G261,2)+TRUNC(Y261*G261,2)+TRUNC(AA261*G261,2)+TRUNC(AC261*G261,2)+TRUNC(AE261*G261,2)+TRUNC(AG261*G261,2)+TRUNC(AI261*G261,2)))))/AI261*G261),TRUE)),TRUNC(AG261*G261,2)+(TRUNC(AL261,2)-(TRUNC(S261*G261,2)+TRUNC(W261*G261,2)+TRUNC(Y261*G261,2)+TRUNC(AA261*G261,2)+TRUNC(AC261*G261,2)+TRUNC(AE261*G261,2)+TRUNC(AG261*G261,2)+TRUNC(AI261*G261,2))),TRUNC(AG261*G261,2)))))</f>
        <v>0</v>
      </c>
      <c r="AI261" s="363">
        <f>IF(P261*(1+R261)=0,0,IF((TRUNC(AK261,2)-(TRUNC(H261*(1+R261),2)+TRUNC(J261*(1+R261),2)+TRUNC(K261*(1+R261),2)+TRUNC(L261*(1+R261),2)+TRUNC(M261*(1+R261),2)+TRUNC(N261*(1+R261),2)+TRUNC(O261*(1+R261),2)+TRUNC(P261*(1+R261),2)))=0,TRUNC(P261*(1+R261),2),IF((TRUNC(TRUNC(P261*(1+R261),2),2)+(TRUNC(AK261,2)-(TRUNC(H261*(1+R261),2)+TRUNC(J261*(1+R261),2)+TRUNC(K261*(1+R261),2)+TRUNC(L261*(1+R261),2)+TRUNC(M261*(1+R261),2)+TRUNC(N261*(1+R261),2)+TRUNC(O261*(1+R261),2)+TRUNC(P261*(1+R261),2))))&lt;=0,TRUNC(P261*(1+R261),2),IF(AND(IF(AND(H261*(1+R261)&lt;&gt;0,(TRUNC(H261*(1+R261),2)+(TRUNC(AK261,2)-(TRUNC(H261*(1+R261),2)+TRUNC(J261*(1+R261),2)+TRUNC(K261*(1+R261),2)+TRUNC(L261*(1+R261),2)+TRUNC(M261*(1+R261),2)+TRUNC(N261*(1+R261),2)+TRUNC(O261*(1+R261),2)+TRUNC(P261*(1+R261),2))))&gt;=0),ABS((P261*(1+R261)-(TRUNC(P261*(1+R261),2)+(TRUNC(AK261,2)-(TRUNC(H261*(1+R261),2)+TRUNC(J261*(1+R261),2)+TRUNC(K261*(1+R261),2)+TRUNC(L261*(1+R261),2)+TRUNC(M261*(1+R261),2)+TRUNC(N261*(1+R261),2)+TRUNC(O261*(1+R261),2)+TRUNC(P261*(1+R261),2)))))/P261*(1+R261))&lt;ABS((H261*(1+R261)-(TRUNC(H261*(1+R261),2)+(TRUNC(AK261,2)-(TRUNC(H261*(1+R261),2)+TRUNC(J261*(1+R261),2)+TRUNC(K261*(1+R261),2)+TRUNC(L261*(1+R261),2)+TRUNC(M261*(1+R261),2)+TRUNC(N261*(1+R261),2)+TRUNC(O261*(1+R261),2)+TRUNC(P261*(1+R261),2)))))/H261*(1+R261)),TRUE),IF(AND(J261*(1+R261)&lt;&gt;0,(TRUNC(J261*(1+R261),2)+(TRUNC(AK261,2)-(TRUNC(H261*(1+R261),2)+TRUNC(J261*(1+R261),2)+TRUNC(K261*(1+R261),2)+TRUNC(L261*(1+R261),2)+TRUNC(M261*(1+R261),2)+TRUNC(N261*(1+R261),2)+TRUNC(O261*(1+R261),2)+TRUNC(P261*(1+R261),2))))&gt;=0),ABS((P261*(1+R261)-(TRUNC(P261*(1+R261),2)+(TRUNC(AK261,2)-(TRUNC(H261*(1+R261),2)+TRUNC(J261*(1+R261),2)+TRUNC(K261*(1+R261),2)+TRUNC(L261*(1+R261),2)+TRUNC(M261*(1+R261),2)+TRUNC(N261*(1+R261),2)+TRUNC(O261*(1+R261),2)+TRUNC(P261*(1+R261),2)))))/P261*(1+R261))&lt;ABS((J261*(1+R261)-(TRUNC(J261*(1+R261),2)+(TRUNC(AK261,2)-(TRUNC(H261*(1+R261),2)+TRUNC(J261*(1+R261),2)+TRUNC(K261*(1+R261),2)+TRUNC(L261*(1+R261),2)+TRUNC(M261*(1+R261),2)+TRUNC(N261*(1+R261),2)+TRUNC(O261*(1+R261),2)+TRUNC(P261*(1+R261),2)))))/J261*(1+R261)),TRUE),IF(AND(K261*(1+R261)&lt;&gt;0,(TRUNC(K261*(1+R261),2)+(TRUNC(AK261,2)-(TRUNC(H261*(1+R261),2)+TRUNC(J261*(1+R261),2)+TRUNC(K261*(1+R261),2)+TRUNC(L261*(1+R261),2)+TRUNC(M261*(1+R261),2)+TRUNC(N261*(1+R261),2)+TRUNC(O261*(1+R261),2)+TRUNC(P261*(1+R261),2))))&gt;=0),ABS((P261*(1+R261)-(TRUNC(P261*(1+R261),2)+(TRUNC(AK261,2)-(TRUNC(H261*(1+R261),2)+TRUNC(J261*(1+R261),2)+TRUNC(K261*(1+R261),2)+TRUNC(L261*(1+R261),2)+TRUNC(M261*(1+R261),2)+TRUNC(N261*(1+R261),2)+TRUNC(O261*(1+R261),2)+TRUNC(P261*(1+R261),2)))))/P261*(1+R261))&lt;ABS((K261*(1+R261)-(TRUNC(K261*(1+R261),2)+(TRUNC(AK261,2)-(TRUNC(H261*(1+R261),2)+TRUNC(J261*(1+R261),2)+TRUNC(K261*(1+R261),2)+TRUNC(L261*(1+R261),2)+TRUNC(M261*(1+R261),2)+TRUNC(N261*(1+R261),2)+TRUNC(O261*(1+R261),2)+TRUNC(P261*(1+R261),2)))))/K261*(1+R261)),TRUE),IF(AND(L261*(1+R261)&lt;&gt;0,(TRUNC(L261*(1+R261),2)+(TRUNC(AK261,2)-(TRUNC(H261*(1+R261),2)+TRUNC(J261*(1+R261),2)+TRUNC(K261*(1+R261),2)+TRUNC(L261*(1+R261),2)+TRUNC(M261*(1+R261),2)+TRUNC(N261*(1+R261),2)+TRUNC(O261*(1+R261),2)+TRUNC(P261*(1+R261),2))))&gt;=0),ABS((P261*(1+R261)-(TRUNC(P261*(1+R261),2)+(TRUNC(AK261,2)-(TRUNC(H261*(1+R261),2)+TRUNC(J261*(1+R261),2)+TRUNC(K261*(1+R261),2)+TRUNC(L261*(1+R261),2)+TRUNC(M261*(1+R261),2)+TRUNC(N261*(1+R261),2)+TRUNC(O261*(1+R261),2)+TRUNC(P261*(1+R261),2)))))/P261*(1+R261))&lt;ABS((L261*(1+R261)-(TRUNC(L261*(1+R261),2)+(TRUNC(AK261,2)-(TRUNC(H261*(1+R261),2)+TRUNC(J261*(1+R261),2)+TRUNC(K261*(1+R261),2)+TRUNC(L261*(1+R261),2)+TRUNC(M261*(1+R261),2)+TRUNC(N261*(1+R261),2)+TRUNC(O261*(1+R261),2)+TRUNC(P261*(1+R261),2)))))/L261*(1+R261)),TRUE),IF(AND(M261*(1+R261)&lt;&gt;0,(TRUNC(M261*(1+R261),2)+(TRUNC(AK261,2)-(TRUNC(H261*(1+R261),2)+TRUNC(J261*(1+R261),2)+TRUNC(K261*(1+R261),2)+TRUNC(L261*(1+R261),2)+TRUNC(M261*(1+R261),2)+TRUNC(N261*(1+R261),2)+TRUNC(O261*(1+R261),2)+TRUNC(P261*(1+R261),2))))&gt;=0),ABS((P261*(1+R261)-(TRUNC(P261*(1+R261),2)+(TRUNC(AK261,2)-(TRUNC(H261*(1+R261),2)+TRUNC(J261*(1+R261),2)+TRUNC(K261*(1+R261),2)+TRUNC(L261*(1+R261),2)+TRUNC(M261*(1+R261),2)+TRUNC(N261*(1+R261),2)+TRUNC(O261*(1+R261),2)+TRUNC(P261*(1+R261),2)))))/P261*(1+R261))&lt;ABS((M261*(1+R261)-(TRUNC(M261*(1+R261),2)+(TRUNC(AK261,2)-(TRUNC(H261*(1+R261),2)+TRUNC(J261*(1+R261),2)+TRUNC(K261*(1+R261),2)+TRUNC(L261*(1+R261),2)+TRUNC(M261*(1+R261),2)+TRUNC(N261*(1+R261),2)+TRUNC(O261*(1+R261),2)+TRUNC(P261*(1+R261),2)))))/M261*(1+R261)),TRUE),IF(AND(N261*(1+R261)&lt;&gt;0,(TRUNC(N261*(1+R261),2)+(TRUNC(AK261,2)-(TRUNC(H261*(1+R261),2)+TRUNC(J261*(1+R261),2)+TRUNC(K261*(1+R261),2)+TRUNC(L261*(1+R261),2)+TRUNC(M261*(1+R261),2)+TRUNC(N261*(1+R261),2)+TRUNC(O261*(1+R261),2)+TRUNC(P261*(1+R261),2))))&gt;=0),ABS((P261*(1+R261)-(TRUNC(P261*(1+R261),2)+(TRUNC(AK261,2)-(TRUNC(H261*(1+R261),2)+TRUNC(J261*(1+R261),2)+TRUNC(K261*(1+R261),2)+TRUNC(L261*(1+R261),2)+TRUNC(M261*(1+R261),2)+TRUNC(N261*(1+R261),2)+TRUNC(O261*(1+R261),2)+TRUNC(P261*(1+R261),2)))))/P261*(1+R261))&lt;ABS((N261*(1+R261)-(TRUNC(N261*(1+R261),2)+(TRUNC(AK261,2)-(TRUNC(H261*(1+R261),2)+TRUNC(J261*(1+R261),2)+TRUNC(K261*(1+R261),2)+TRUNC(L261*(1+R261),2)+TRUNC(M261*(1+R261),2)+TRUNC(N261*(1+R261),2)+TRUNC(O261*(1+R261),2)+TRUNC(P261*(1+R261),2)))))/N261*(1+R261)),TRUE),IF(AND(O261*(1+R261)&lt;&gt;0,(TRUNC(O261*(1+R261),2)+(TRUNC(AK261,2)-(TRUNC(H261*(1+R261),2)+TRUNC(J261*(1+R261),2)+TRUNC(K261*(1+R261),2)+TRUNC(L261*(1+R261),2)+TRUNC(M261*(1+R261),2)+TRUNC(N261*(1+R261),2)+TRUNC(O261*(1+R261),2)+TRUNC(P261*(1+R261),2))))&gt;=0),ABS((P261*(1+R261)-(TRUNC(P261*(1+R261),2)+(TRUNC(AK261,2)-(TRUNC(H261*(1+R261),2)+TRUNC(J261*(1+R261),2)+TRUNC(K261*(1+R261),2)+TRUNC(L261*(1+R261),2)+TRUNC(M261*(1+R261),2)+TRUNC(N261*(1+R261),2)+TRUNC(O261*(1+R261),2)+TRUNC(P261*(1+R261),2)))))/P261*(1+R261))&lt;ABS((O261*(1+R261)-(TRUNC(O261*(1+R261),2)+(TRUNC(AK261,2)-(TRUNC(H261*(1+R261),2)+TRUNC(J261*(1+R261),2)+TRUNC(K261*(1+R261),2)+TRUNC(L261*(1+R261),2)+TRUNC(M261*(1+R261),2)+TRUNC(N261*(1+R261),2)+TRUNC(O261*(1+R261),2)+TRUNC(P261*(1+R261),2)))))/O261*(1+R261)),TRUE),IF(AND(P261*(1+R261)&lt;&gt;0,(TRUNC(P261*(1+R261),2)+(TRUNC(AK261,2)-(TRUNC(H261*(1+R261),2)+TRUNC(J261*(1+R261),2)+TRUNC(K261*(1+R261),2)+TRUNC(L261*(1+R261),2)+TRUNC(M261*(1+R261),2)+TRUNC(N261*(1+R261),2)+TRUNC(O261*(1+R261),2)+TRUNC(P261*(1+R261),2))))&gt;=0),ABS((P261*(1+R261)-(TRUNC(P261*(1+R261),2)+(TRUNC(AK261,2)-(TRUNC(H261*(1+R261),2)+TRUNC(J261*(1+R261),2)+TRUNC(K261*(1+R261),2)+TRUNC(L261*(1+R261),2)+TRUNC(M261*(1+R261),2)+TRUNC(N261*(1+R261),2)+TRUNC(O261*(1+R261),2)+TRUNC(P261*(1+R261),2)))))/P261*(1+R261))&lt;=ABS((P261*(1+R261)-(TRUNC(P261*(1+R261),2)+(TRUNC(AK261,2)-(TRUNC(H261*(1+R261),2)+TRUNC(J261*(1+R261),2)+TRUNC(K261*(1+R261),2)+TRUNC(L261*(1+R261),2)+TRUNC(M261*(1+R261),2)+TRUNC(N261*(1+R261),2)+TRUNC(O261*(1+R261),2)+TRUNC(P261*(1+R261),2)))))/P261*(1+R261)),TRUE)),TRUNC(P261*(1+R261),2)+(TRUNC(AK261,2)-(TRUNC(H261*(1+R261),2)+TRUNC(J261*(1+R261),2)+TRUNC(K261*(1+R261),2)+TRUNC(L261*(1+R261),2)+TRUNC(M261*(1+R261),2)+TRUNC(N261*(1+R261),2)+TRUNC(O261*(1+R261),2)+TRUNC(P261*(1+R261),2))),TRUNC(P261*(1+R261),2)))))</f>
        <v>0</v>
      </c>
      <c r="AJ261" s="363">
        <f>IF(AI261*G261=0,0,IF((TRUNC(AL261,2)-(TRUNC(S261*G261,2)+TRUNC(W261*G261,2)+TRUNC(Y261*G261,2)+TRUNC(AA261*G261,2)+TRUNC(AC261*G261,2)+TRUNC(AE261*G261,2)+TRUNC(AG261*G261,2)+TRUNC(AI261*G261,2)))=0,TRUNC(AI261*G261,2),IF((TRUNC(TRUNC(AI261*G261,2),2)+(TRUNC(AL261,2)-(TRUNC(S261*G261,2)+TRUNC(W261*G261,2)+TRUNC(Y261*G261,2)+TRUNC(AA261*G261,2)+TRUNC(AC261*G261,2)+TRUNC(AE261*G261,2)+TRUNC(AG261*G261,2)+TRUNC(AI261*G261,2))))&lt;=0,TRUNC(AI261*G261,2),IF(AND(IF(AND(S261*G261&lt;&gt;0,(TRUNC(S261*G261,2)+(TRUNC(AL261,2)-(TRUNC(S261*G261,2)+TRUNC(W261*G261,2)+TRUNC(Y261*G261,2)+TRUNC(AA261*G261,2)+TRUNC(AC261*G261,2)+TRUNC(AE261*G261,2)+TRUNC(AG261*G261,2)+TRUNC(AI261*G261,2))))&gt;=0),ABS((AI261*G261-(TRUNC(AI261*G261,2)+(TRUNC(AL261,2)-(TRUNC(S261*G261,2)+TRUNC(W261*G261,2)+TRUNC(Y261*G261,2)+TRUNC(AA261*G261,2)+TRUNC(AC261*G261,2)+TRUNC(AE261*G261,2)+TRUNC(AG261*G261,2)+TRUNC(AI261*G261,2)))))/AI261*G261)&lt;ABS((S261*G261-(TRUNC(S261*G261,2)+(TRUNC(AL261,2)-(TRUNC(S261*G261,2)+TRUNC(W261*G261,2)+TRUNC(Y261*G261,2)+TRUNC(AA261*G261,2)+TRUNC(AC261*G261,2)+TRUNC(AE261*G261,2)+TRUNC(AG261*G261,2)+TRUNC(AI261*G261,2)))))/S261*G261),TRUE),IF(AND(W261*G261&lt;&gt;0,(TRUNC(W261*G261,2)+(TRUNC(AL261,2)-(TRUNC(S261*G261,2)+TRUNC(W261*G261,2)+TRUNC(Y261*G261,2)+TRUNC(AA261*G261,2)+TRUNC(AC261*G261,2)+TRUNC(AE261*G261,2)+TRUNC(AG261*G261,2)+TRUNC(AI261*G261,2))))&gt;=0),ABS((AI261*G261-(TRUNC(AI261*G261,2)+(TRUNC(AL261,2)-(TRUNC(S261*G261,2)+TRUNC(W261*G261,2)+TRUNC(Y261*G261,2)+TRUNC(AA261*G261,2)+TRUNC(AC261*G261,2)+TRUNC(AE261*G261,2)+TRUNC(AG261*G261,2)+TRUNC(AI261*G261,2)))))/AI261*G261)&lt;ABS((W261*G261-(TRUNC(W261*G261,2)+(TRUNC(AL261,2)-(TRUNC(S261*G261,2)+TRUNC(W261*G261,2)+TRUNC(Y261*G261,2)+TRUNC(AA261*G261,2)+TRUNC(AC261*G261,2)+TRUNC(AE261*G261,2)+TRUNC(AG261*G261,2)+TRUNC(AI261*G261,2)))))/W261*G261),TRUE),IF(AND(Y261*G261&lt;&gt;0,(TRUNC(Y261*G261,2)+(TRUNC(AL261,2)-(TRUNC(S261*G261,2)+TRUNC(W261*G261,2)+TRUNC(Y261*G261,2)+TRUNC(AA261*G261,2)+TRUNC(AC261*G261,2)+TRUNC(AE261*G261,2)+TRUNC(AG261*G261,2)+TRUNC(AI261*G261,2))))&gt;=0),ABS((AI261*G261-(TRUNC(AI261*G261,2)+(TRUNC(AL261,2)-(TRUNC(S261*G261,2)+TRUNC(W261*G261,2)+TRUNC(Y261*G261,2)+TRUNC(AA261*G261,2)+TRUNC(AC261*G261,2)+TRUNC(AE261*G261,2)+TRUNC(AG261*G261,2)+TRUNC(AI261*G261,2)))))/AI261*G261)&lt;ABS((Y261*G261-(TRUNC(Y261*G261,2)+(TRUNC(AL261,2)-(TRUNC(S261*G261,2)+TRUNC(W261*G261,2)+TRUNC(Y261*G261,2)+TRUNC(AA261*G261,2)+TRUNC(AC261*G261,2)+TRUNC(AE261*G261,2)+TRUNC(AG261*G261,2)+TRUNC(AI261*G261,2)))))/Y261*G261),TRUE),IF(AND(AA261*G261&lt;&gt;0,(TRUNC(AA261*G261,2)+(TRUNC(AL261,2)-(TRUNC(S261*G261,2)+TRUNC(W261*G261,2)+TRUNC(Y261*G261,2)+TRUNC(AA261*G261,2)+TRUNC(AC261*G261,2)+TRUNC(AE261*G261,2)+TRUNC(AG261*G261,2)+TRUNC(AI261*G261,2))))&gt;=0),ABS((AI261*G261-(TRUNC(AI261*G261,2)+(TRUNC(AL261,2)-(TRUNC(S261*G261,2)+TRUNC(W261*G261,2)+TRUNC(Y261*G261,2)+TRUNC(AA261*G261,2)+TRUNC(AC261*G261,2)+TRUNC(AE261*G261,2)+TRUNC(AG261*G261,2)+TRUNC(AI261*G261,2)))))/AI261*G261)&lt;ABS((AA261*G261-(TRUNC(AA261*G261,2)+(TRUNC(AL261,2)-(TRUNC(S261*G261,2)+TRUNC(W261*G261,2)+TRUNC(Y261*G261,2)+TRUNC(AA261*G261,2)+TRUNC(AC261*G261,2)+TRUNC(AE261*G261,2)+TRUNC(AG261*G261,2)+TRUNC(AI261*G261,2)))))/AA261*G261),TRUE),IF(AND(AC261*G261&lt;&gt;0,(TRUNC(AC261*G261,2)+(TRUNC(AL261,2)-(TRUNC(S261*G261,2)+TRUNC(W261*G261,2)+TRUNC(Y261*G261,2)+TRUNC(AA261*G261,2)+TRUNC(AC261*G261,2)+TRUNC(AE261*G261,2)+TRUNC(AG261*G261,2)+TRUNC(AI261*G261,2))))&gt;=0),ABS((AI261*G261-(TRUNC(AI261*G261,2)+(TRUNC(AL261,2)-(TRUNC(S261*G261,2)+TRUNC(W261*G261,2)+TRUNC(Y261*G261,2)+TRUNC(AA261*G261,2)+TRUNC(AC261*G261,2)+TRUNC(AE261*G261,2)+TRUNC(AG261*G261,2)+TRUNC(AI261*G261,2)))))/AI261*G261)&lt;ABS((AC261*G261-(TRUNC(AC261*G261,2)+(TRUNC(AL261,2)-(TRUNC(S261*G261,2)+TRUNC(W261*G261,2)+TRUNC(Y261*G261,2)+TRUNC(AA261*G261,2)+TRUNC(AC261*G261,2)+TRUNC(AE261*G261,2)+TRUNC(AG261*G261,2)+TRUNC(AI261*G261,2)))))/AC261*G261),TRUE),IF(AND(AE261*G261&lt;&gt;0,(TRUNC(AE261*G261,2)+(TRUNC(AL261,2)-(TRUNC(S261*G261,2)+TRUNC(W261*G261,2)+TRUNC(Y261*G261,2)+TRUNC(AA261*G261,2)+TRUNC(AC261*G261,2)+TRUNC(AE261*G261,2)+TRUNC(AG261*G261,2)+TRUNC(AI261*G261,2))))&gt;=0),ABS((AI261*G261-(TRUNC(AI261*G261,2)+(TRUNC(AL261,2)-(TRUNC(S261*G261,2)+TRUNC(W261*G261,2)+TRUNC(Y261*G261,2)+TRUNC(AA261*G261,2)+TRUNC(AC261*G261,2)+TRUNC(AE261*G261,2)+TRUNC(AG261*G261,2)+TRUNC(AI261*G261,2)))))/AI261*G261)&lt;ABS((AE261*G261-(TRUNC(AE261*G261,2)+(TRUNC(AL261,2)-(TRUNC(S261*G261,2)+TRUNC(W261*G261,2)+TRUNC(Y261*G261,2)+TRUNC(AA261*G261,2)+TRUNC(AC261*G261,2)+TRUNC(AE261*G261,2)+TRUNC(AG261*G261,2)+TRUNC(AI261*G261,2)))))/AE261*G261),TRUE),IF(AND(AG261*G261&lt;&gt;0,(TRUNC(AG261*G261,2)+(TRUNC(AL261,2)-(TRUNC(S261*G261,2)+TRUNC(W261*G261,2)+TRUNC(Y261*G261,2)+TRUNC(AA261*G261,2)+TRUNC(AC261*G261,2)+TRUNC(AE261*G261,2)+TRUNC(AG261*G261,2)+TRUNC(AI261*G261,2))))&gt;=0),ABS((AI261*G261-(TRUNC(AI261*G261,2)+(TRUNC(AL261,2)-(TRUNC(S261*G261,2)+TRUNC(W261*G261,2)+TRUNC(Y261*G261,2)+TRUNC(AA261*G261,2)+TRUNC(AC261*G261,2)+TRUNC(AE261*G261,2)+TRUNC(AG261*G261,2)+TRUNC(AI261*G261,2)))))/AI261*G261)&lt;ABS((AG261*G261-(TRUNC(AG261*G261,2)+(TRUNC(AL261,2)-(TRUNC(S261*G261,2)+TRUNC(W261*G261,2)+TRUNC(Y261*G261,2)+TRUNC(AA261*G261,2)+TRUNC(AC261*G261,2)+TRUNC(AE261*G261,2)+TRUNC(AG261*G261,2)+TRUNC(AI261*G261,2)))))/AG261*G261),TRUE),IF(AND(AI261*G261&lt;&gt;0,(TRUNC(AI261*G261,2)+(TRUNC(AL261,2)-(TRUNC(S261*G261,2)+TRUNC(W261*G261,2)+TRUNC(Y261*G261,2)+TRUNC(AA261*G261,2)+TRUNC(AC261*G261,2)+TRUNC(AE261*G261,2)+TRUNC(AG261*G261,2)+TRUNC(AI261*G261,2))))&gt;=0),ABS((AI261*G261-(TRUNC(AI261*G261,2)+(TRUNC(AL261,2)-(TRUNC(S261*G261,2)+TRUNC(W261*G261,2)+TRUNC(Y261*G261,2)+TRUNC(AA261*G261,2)+TRUNC(AC261*G261,2)+TRUNC(AE261*G261,2)+TRUNC(AG261*G261,2)+TRUNC(AI261*G261,2)))))/AI261*G261)&lt;=ABS((AI261*G261-(TRUNC(AI261*G261,2)+(TRUNC(AL261,2)-(TRUNC(S261*G261,2)+TRUNC(W261*G261,2)+TRUNC(Y261*G261,2)+TRUNC(AA261*G261,2)+TRUNC(AC261*G261,2)+TRUNC(AE261*G261,2)+TRUNC(AG261*G261,2)+TRUNC(AI261*G261,2)))))/AI261*G261),TRUE)),TRUNC(AI261*G261,2)+(TRUNC(AL261,2)-(TRUNC(S261*G261,2)+TRUNC(W261*G261,2)+TRUNC(Y261*G261,2)+TRUNC(AA261*G261,2)+TRUNC(AC261*G261,2)+TRUNC(AE261*G261,2)+TRUNC(AG261*G261,2)+TRUNC(AI261*G261,2))),TRUNC(AI261*G261,2)))))</f>
        <v>0</v>
      </c>
      <c r="AK261" s="363">
        <f>TRUNC(Q261*(1+R261), 2)</f>
        <v>7.43</v>
      </c>
      <c r="AL261" s="363">
        <f>TRUNC(G261*TRUNC(AK261, 2), 2)</f>
        <v>0</v>
      </c>
    </row>
    <row r="262" spans="1:38" ht="25.5" x14ac:dyDescent="0.2">
      <c r="A262" s="374" t="s">
        <v>614</v>
      </c>
      <c r="B262" s="373" t="s">
        <v>287</v>
      </c>
      <c r="C262" s="373" t="s">
        <v>393</v>
      </c>
      <c r="D262" s="373" t="s">
        <v>1643</v>
      </c>
      <c r="E262" s="372" t="s">
        <v>52</v>
      </c>
      <c r="F262" s="371" t="s">
        <v>6</v>
      </c>
      <c r="G262" s="371"/>
      <c r="H262" s="369">
        <v>1.78</v>
      </c>
      <c r="I262" s="369">
        <v>6.82</v>
      </c>
      <c r="J262" s="369">
        <v>6.82</v>
      </c>
      <c r="K262" s="369">
        <v>0</v>
      </c>
      <c r="L262" s="369">
        <v>0</v>
      </c>
      <c r="M262" s="369">
        <v>0</v>
      </c>
      <c r="N262" s="369">
        <v>0</v>
      </c>
      <c r="O262" s="369">
        <v>0</v>
      </c>
      <c r="P262" s="369">
        <v>0</v>
      </c>
      <c r="Q262" s="369">
        <f>TRUNC(H262 + N262 + K262 + J262 + P262 + M262 + L262 + O262, 2)</f>
        <v>8.6</v>
      </c>
      <c r="R262" s="370"/>
      <c r="S262" s="369">
        <f>IF(H262*(1+R262)=0,0,IF((TRUNC(AK262,2)-(TRUNC(H262*(1+R262),2)+TRUNC(J262*(1+R262),2)+TRUNC(K262*(1+R262),2)+TRUNC(L262*(1+R262),2)+TRUNC(M262*(1+R262),2)+TRUNC(N262*(1+R262),2)+TRUNC(O262*(1+R262),2)+TRUNC(P262*(1+R262),2)))=0,TRUNC(H262*(1+R262),2),IF((TRUNC(TRUNC(H262*(1+R262),2),2)+(TRUNC(AK262,2)-(TRUNC(H262*(1+R262),2)+TRUNC(J262*(1+R262),2)+TRUNC(K262*(1+R262),2)+TRUNC(L262*(1+R262),2)+TRUNC(M262*(1+R262),2)+TRUNC(N262*(1+R262),2)+TRUNC(O262*(1+R262),2)+TRUNC(P262*(1+R262),2))))&lt;=0,TRUNC(H262*(1+R262),2),IF(AND(IF(AND(H262*(1+R262)&lt;&gt;0,(TRUNC(H262*(1+R262),2)+(TRUNC(AK262,2)-(TRUNC(H262*(1+R262),2)+TRUNC(J262*(1+R262),2)+TRUNC(K262*(1+R262),2)+TRUNC(L262*(1+R262),2)+TRUNC(M262*(1+R262),2)+TRUNC(N262*(1+R262),2)+TRUNC(O262*(1+R262),2)+TRUNC(P262*(1+R262),2))))&gt;=0),ABS((H262*(1+R262)-(TRUNC(H262*(1+R262),2)+(TRUNC(AK262,2)-(TRUNC(H262*(1+R262),2)+TRUNC(J262*(1+R262),2)+TRUNC(K262*(1+R262),2)+TRUNC(L262*(1+R262),2)+TRUNC(M262*(1+R262),2)+TRUNC(N262*(1+R262),2)+TRUNC(O262*(1+R262),2)+TRUNC(P262*(1+R262),2)))))/H262*(1+R262))&lt;=ABS((H262*(1+R262)-(TRUNC(H262*(1+R262),2)+(TRUNC(AK262,2)-(TRUNC(H262*(1+R262),2)+TRUNC(J262*(1+R262),2)+TRUNC(K262*(1+R262),2)+TRUNC(L262*(1+R262),2)+TRUNC(M262*(1+R262),2)+TRUNC(N262*(1+R262),2)+TRUNC(O262*(1+R262),2)+TRUNC(P262*(1+R262),2)))))/H262*(1+R262)),TRUE),IF(AND(J262*(1+R262)&lt;&gt;0,(TRUNC(J262*(1+R262),2)+(TRUNC(AK262,2)-(TRUNC(H262*(1+R262),2)+TRUNC(J262*(1+R262),2)+TRUNC(K262*(1+R262),2)+TRUNC(L262*(1+R262),2)+TRUNC(M262*(1+R262),2)+TRUNC(N262*(1+R262),2)+TRUNC(O262*(1+R262),2)+TRUNC(P262*(1+R262),2))))&gt;=0),ABS((H262*(1+R262)-(TRUNC(H262*(1+R262),2)+(TRUNC(AK262,2)-(TRUNC(H262*(1+R262),2)+TRUNC(J262*(1+R262),2)+TRUNC(K262*(1+R262),2)+TRUNC(L262*(1+R262),2)+TRUNC(M262*(1+R262),2)+TRUNC(N262*(1+R262),2)+TRUNC(O262*(1+R262),2)+TRUNC(P262*(1+R262),2)))))/H262*(1+R262))&lt;=ABS((J262*(1+R262)-(TRUNC(J262*(1+R262),2)+(TRUNC(AK262,2)-(TRUNC(H262*(1+R262),2)+TRUNC(J262*(1+R262),2)+TRUNC(K262*(1+R262),2)+TRUNC(L262*(1+R262),2)+TRUNC(M262*(1+R262),2)+TRUNC(N262*(1+R262),2)+TRUNC(O262*(1+R262),2)+TRUNC(P262*(1+R262),2)))))/J262*(1+R262)),TRUE),IF(AND(K262*(1+R262)&lt;&gt;0,(TRUNC(K262*(1+R262),2)+(TRUNC(AK262,2)-(TRUNC(H262*(1+R262),2)+TRUNC(J262*(1+R262),2)+TRUNC(K262*(1+R262),2)+TRUNC(L262*(1+R262),2)+TRUNC(M262*(1+R262),2)+TRUNC(N262*(1+R262),2)+TRUNC(O262*(1+R262),2)+TRUNC(P262*(1+R262),2))))&gt;=0),ABS((H262*(1+R262)-(TRUNC(H262*(1+R262),2)+(TRUNC(AK262,2)-(TRUNC(H262*(1+R262),2)+TRUNC(J262*(1+R262),2)+TRUNC(K262*(1+R262),2)+TRUNC(L262*(1+R262),2)+TRUNC(M262*(1+R262),2)+TRUNC(N262*(1+R262),2)+TRUNC(O262*(1+R262),2)+TRUNC(P262*(1+R262),2)))))/H262*(1+R262))&lt;=ABS((K262*(1+R262)-(TRUNC(K262*(1+R262),2)+(TRUNC(AK262,2)-(TRUNC(H262*(1+R262),2)+TRUNC(J262*(1+R262),2)+TRUNC(K262*(1+R262),2)+TRUNC(L262*(1+R262),2)+TRUNC(M262*(1+R262),2)+TRUNC(N262*(1+R262),2)+TRUNC(O262*(1+R262),2)+TRUNC(P262*(1+R262),2)))))/K262*(1+R262)),TRUE),IF(AND(L262*(1+R262)&lt;&gt;0,(TRUNC(L262*(1+R262),2)+(TRUNC(AK262,2)-(TRUNC(H262*(1+R262),2)+TRUNC(J262*(1+R262),2)+TRUNC(K262*(1+R262),2)+TRUNC(L262*(1+R262),2)+TRUNC(M262*(1+R262),2)+TRUNC(N262*(1+R262),2)+TRUNC(O262*(1+R262),2)+TRUNC(P262*(1+R262),2))))&gt;=0),ABS((H262*(1+R262)-(TRUNC(H262*(1+R262),2)+(TRUNC(AK262,2)-(TRUNC(H262*(1+R262),2)+TRUNC(J262*(1+R262),2)+TRUNC(K262*(1+R262),2)+TRUNC(L262*(1+R262),2)+TRUNC(M262*(1+R262),2)+TRUNC(N262*(1+R262),2)+TRUNC(O262*(1+R262),2)+TRUNC(P262*(1+R262),2)))))/H262*(1+R262))&lt;=ABS((L262*(1+R262)-(TRUNC(L262*(1+R262),2)+(TRUNC(AK262,2)-(TRUNC(H262*(1+R262),2)+TRUNC(J262*(1+R262),2)+TRUNC(K262*(1+R262),2)+TRUNC(L262*(1+R262),2)+TRUNC(M262*(1+R262),2)+TRUNC(N262*(1+R262),2)+TRUNC(O262*(1+R262),2)+TRUNC(P262*(1+R262),2)))))/L262*(1+R262)),TRUE),IF(AND(M262*(1+R262)&lt;&gt;0,(TRUNC(M262*(1+R262),2)+(TRUNC(AK262,2)-(TRUNC(H262*(1+R262),2)+TRUNC(J262*(1+R262),2)+TRUNC(K262*(1+R262),2)+TRUNC(L262*(1+R262),2)+TRUNC(M262*(1+R262),2)+TRUNC(N262*(1+R262),2)+TRUNC(O262*(1+R262),2)+TRUNC(P262*(1+R262),2))))&gt;=0),ABS((H262*(1+R262)-(TRUNC(H262*(1+R262),2)+(TRUNC(AK262,2)-(TRUNC(H262*(1+R262),2)+TRUNC(J262*(1+R262),2)+TRUNC(K262*(1+R262),2)+TRUNC(L262*(1+R262),2)+TRUNC(M262*(1+R262),2)+TRUNC(N262*(1+R262),2)+TRUNC(O262*(1+R262),2)+TRUNC(P262*(1+R262),2)))))/H262*(1+R262))&lt;=ABS((M262*(1+R262)-(TRUNC(M262*(1+R262),2)+(TRUNC(AK262,2)-(TRUNC(H262*(1+R262),2)+TRUNC(J262*(1+R262),2)+TRUNC(K262*(1+R262),2)+TRUNC(L262*(1+R262),2)+TRUNC(M262*(1+R262),2)+TRUNC(N262*(1+R262),2)+TRUNC(O262*(1+R262),2)+TRUNC(P262*(1+R262),2)))))/M262*(1+R262)),TRUE),IF(AND(N262*(1+R262)&lt;&gt;0,(TRUNC(N262*(1+R262),2)+(TRUNC(AK262,2)-(TRUNC(H262*(1+R262),2)+TRUNC(J262*(1+R262),2)+TRUNC(K262*(1+R262),2)+TRUNC(L262*(1+R262),2)+TRUNC(M262*(1+R262),2)+TRUNC(N262*(1+R262),2)+TRUNC(O262*(1+R262),2)+TRUNC(P262*(1+R262),2))))&gt;=0),ABS((H262*(1+R262)-(TRUNC(H262*(1+R262),2)+(TRUNC(AK262,2)-(TRUNC(H262*(1+R262),2)+TRUNC(J262*(1+R262),2)+TRUNC(K262*(1+R262),2)+TRUNC(L262*(1+R262),2)+TRUNC(M262*(1+R262),2)+TRUNC(N262*(1+R262),2)+TRUNC(O262*(1+R262),2)+TRUNC(P262*(1+R262),2)))))/H262*(1+R262))&lt;=ABS((N262*(1+R262)-(TRUNC(N262*(1+R262),2)+(TRUNC(AK262,2)-(TRUNC(H262*(1+R262),2)+TRUNC(J262*(1+R262),2)+TRUNC(K262*(1+R262),2)+TRUNC(L262*(1+R262),2)+TRUNC(M262*(1+R262),2)+TRUNC(N262*(1+R262),2)+TRUNC(O262*(1+R262),2)+TRUNC(P262*(1+R262),2)))))/N262*(1+R262)),TRUE),IF(AND(O262*(1+R262)&lt;&gt;0,(TRUNC(O262*(1+R262),2)+(TRUNC(AK262,2)-(TRUNC(H262*(1+R262),2)+TRUNC(J262*(1+R262),2)+TRUNC(K262*(1+R262),2)+TRUNC(L262*(1+R262),2)+TRUNC(M262*(1+R262),2)+TRUNC(N262*(1+R262),2)+TRUNC(O262*(1+R262),2)+TRUNC(P262*(1+R262),2))))&gt;=0),ABS((H262*(1+R262)-(TRUNC(H262*(1+R262),2)+(TRUNC(AK262,2)-(TRUNC(H262*(1+R262),2)+TRUNC(J262*(1+R262),2)+TRUNC(K262*(1+R262),2)+TRUNC(L262*(1+R262),2)+TRUNC(M262*(1+R262),2)+TRUNC(N262*(1+R262),2)+TRUNC(O262*(1+R262),2)+TRUNC(P262*(1+R262),2)))))/H262*(1+R262))&lt;=ABS((O262*(1+R262)-(TRUNC(O262*(1+R262),2)+(TRUNC(AK262,2)-(TRUNC(H262*(1+R262),2)+TRUNC(J262*(1+R262),2)+TRUNC(K262*(1+R262),2)+TRUNC(L262*(1+R262),2)+TRUNC(M262*(1+R262),2)+TRUNC(N262*(1+R262),2)+TRUNC(O262*(1+R262),2)+TRUNC(P262*(1+R262),2)))))/O262*(1+R262)),TRUE),IF(AND(P262*(1+R262)&lt;&gt;0,(TRUNC(P262*(1+R262),2)+(TRUNC(AK262,2)-(TRUNC(H262*(1+R262),2)+TRUNC(J262*(1+R262),2)+TRUNC(K262*(1+R262),2)+TRUNC(L262*(1+R262),2)+TRUNC(M262*(1+R262),2)+TRUNC(N262*(1+R262),2)+TRUNC(O262*(1+R262),2)+TRUNC(P262*(1+R262),2))))&gt;=0),ABS((H262*(1+R262)-(TRUNC(H262*(1+R262),2)+(TRUNC(AK262,2)-(TRUNC(H262*(1+R262),2)+TRUNC(J262*(1+R262),2)+TRUNC(K262*(1+R262),2)+TRUNC(L262*(1+R262),2)+TRUNC(M262*(1+R262),2)+TRUNC(N262*(1+R262),2)+TRUNC(O262*(1+R262),2)+TRUNC(P262*(1+R262),2)))))/H262*(1+R262))&lt;=ABS((P262*(1+R262)-(TRUNC(P262*(1+R262),2)+(TRUNC(AK262,2)-(TRUNC(H262*(1+R262),2)+TRUNC(J262*(1+R262),2)+TRUNC(K262*(1+R262),2)+TRUNC(L262*(1+R262),2)+TRUNC(M262*(1+R262),2)+TRUNC(N262*(1+R262),2)+TRUNC(O262*(1+R262),2)+TRUNC(P262*(1+R262),2)))))/P262*(1+R262)),TRUE)),TRUNC(H262*(1+R262),2)+(TRUNC(AK262,2)-(TRUNC(H262*(1+R262),2)+TRUNC(J262*(1+R262),2)+TRUNC(K262*(1+R262),2)+TRUNC(L262*(1+R262),2)+TRUNC(M262*(1+R262),2)+TRUNC(N262*(1+R262),2)+TRUNC(O262*(1+R262),2)+TRUNC(P262*(1+R262),2))),TRUNC(H262*(1+R262),2)))))</f>
        <v>1.78</v>
      </c>
      <c r="T262" s="369">
        <f>IF(S262*G262=0,0,IF((TRUNC(AL262,2)-(TRUNC(S262*G262,2)+TRUNC(W262*G262,2)+TRUNC(Y262*G262,2)+TRUNC(AA262*G262,2)+TRUNC(AC262*G262,2)+TRUNC(AE262*G262,2)+TRUNC(AG262*G262,2)+TRUNC(AI262*G262,2)))=0,TRUNC(S262*G262,2),IF((TRUNC(TRUNC(S262*G262,2),2)+(TRUNC(AL262,2)-(TRUNC(S262*G262,2)+TRUNC(W262*G262,2)+TRUNC(Y262*G262,2)+TRUNC(AA262*G262,2)+TRUNC(AC262*G262,2)+TRUNC(AE262*G262,2)+TRUNC(AG262*G262,2)+TRUNC(AI262*G262,2))))&lt;=0,TRUNC(S262*G262,2),IF(AND(IF(AND(S262*G262&lt;&gt;0,(TRUNC(S262*G262,2)+(TRUNC(AL262,2)-(TRUNC(S262*G262,2)+TRUNC(W262*G262,2)+TRUNC(Y262*G262,2)+TRUNC(AA262*G262,2)+TRUNC(AC262*G262,2)+TRUNC(AE262*G262,2)+TRUNC(AG262*G262,2)+TRUNC(AI262*G262,2))))&gt;=0),ABS((S262*G262-(TRUNC(S262*G262,2)+(TRUNC(AL262,2)-(TRUNC(S262*G262,2)+TRUNC(W262*G262,2)+TRUNC(Y262*G262,2)+TRUNC(AA262*G262,2)+TRUNC(AC262*G262,2)+TRUNC(AE262*G262,2)+TRUNC(AG262*G262,2)+TRUNC(AI262*G262,2)))))/S262*G262)&lt;=ABS((S262*G262-(TRUNC(S262*G262,2)+(TRUNC(AL262,2)-(TRUNC(S262*G262,2)+TRUNC(W262*G262,2)+TRUNC(Y262*G262,2)+TRUNC(AA262*G262,2)+TRUNC(AC262*G262,2)+TRUNC(AE262*G262,2)+TRUNC(AG262*G262,2)+TRUNC(AI262*G262,2)))))/S262*G262),TRUE),IF(AND(W262*G262&lt;&gt;0,(TRUNC(W262*G262,2)+(TRUNC(AL262,2)-(TRUNC(S262*G262,2)+TRUNC(W262*G262,2)+TRUNC(Y262*G262,2)+TRUNC(AA262*G262,2)+TRUNC(AC262*G262,2)+TRUNC(AE262*G262,2)+TRUNC(AG262*G262,2)+TRUNC(AI262*G262,2))))&gt;=0),ABS((S262*G262-(TRUNC(S262*G262,2)+(TRUNC(AL262,2)-(TRUNC(S262*G262,2)+TRUNC(W262*G262,2)+TRUNC(Y262*G262,2)+TRUNC(AA262*G262,2)+TRUNC(AC262*G262,2)+TRUNC(AE262*G262,2)+TRUNC(AG262*G262,2)+TRUNC(AI262*G262,2)))))/S262*G262)&lt;=ABS((W262*G262-(TRUNC(W262*G262,2)+(TRUNC(AL262,2)-(TRUNC(S262*G262,2)+TRUNC(W262*G262,2)+TRUNC(Y262*G262,2)+TRUNC(AA262*G262,2)+TRUNC(AC262*G262,2)+TRUNC(AE262*G262,2)+TRUNC(AG262*G262,2)+TRUNC(AI262*G262,2)))))/W262*G262),TRUE),IF(AND(Y262*G262&lt;&gt;0,(TRUNC(Y262*G262,2)+(TRUNC(AL262,2)-(TRUNC(S262*G262,2)+TRUNC(W262*G262,2)+TRUNC(Y262*G262,2)+TRUNC(AA262*G262,2)+TRUNC(AC262*G262,2)+TRUNC(AE262*G262,2)+TRUNC(AG262*G262,2)+TRUNC(AI262*G262,2))))&gt;=0),ABS((S262*G262-(TRUNC(S262*G262,2)+(TRUNC(AL262,2)-(TRUNC(S262*G262,2)+TRUNC(W262*G262,2)+TRUNC(Y262*G262,2)+TRUNC(AA262*G262,2)+TRUNC(AC262*G262,2)+TRUNC(AE262*G262,2)+TRUNC(AG262*G262,2)+TRUNC(AI262*G262,2)))))/S262*G262)&lt;=ABS((Y262*G262-(TRUNC(Y262*G262,2)+(TRUNC(AL262,2)-(TRUNC(S262*G262,2)+TRUNC(W262*G262,2)+TRUNC(Y262*G262,2)+TRUNC(AA262*G262,2)+TRUNC(AC262*G262,2)+TRUNC(AE262*G262,2)+TRUNC(AG262*G262,2)+TRUNC(AI262*G262,2)))))/Y262*G262),TRUE),IF(AND(AA262*G262&lt;&gt;0,(TRUNC(AA262*G262,2)+(TRUNC(AL262,2)-(TRUNC(S262*G262,2)+TRUNC(W262*G262,2)+TRUNC(Y262*G262,2)+TRUNC(AA262*G262,2)+TRUNC(AC262*G262,2)+TRUNC(AE262*G262,2)+TRUNC(AG262*G262,2)+TRUNC(AI262*G262,2))))&gt;=0),ABS((S262*G262-(TRUNC(S262*G262,2)+(TRUNC(AL262,2)-(TRUNC(S262*G262,2)+TRUNC(W262*G262,2)+TRUNC(Y262*G262,2)+TRUNC(AA262*G262,2)+TRUNC(AC262*G262,2)+TRUNC(AE262*G262,2)+TRUNC(AG262*G262,2)+TRUNC(AI262*G262,2)))))/S262*G262)&lt;=ABS((AA262*G262-(TRUNC(AA262*G262,2)+(TRUNC(AL262,2)-(TRUNC(S262*G262,2)+TRUNC(W262*G262,2)+TRUNC(Y262*G262,2)+TRUNC(AA262*G262,2)+TRUNC(AC262*G262,2)+TRUNC(AE262*G262,2)+TRUNC(AG262*G262,2)+TRUNC(AI262*G262,2)))))/AA262*G262),TRUE),IF(AND(AC262*G262&lt;&gt;0,(TRUNC(AC262*G262,2)+(TRUNC(AL262,2)-(TRUNC(S262*G262,2)+TRUNC(W262*G262,2)+TRUNC(Y262*G262,2)+TRUNC(AA262*G262,2)+TRUNC(AC262*G262,2)+TRUNC(AE262*G262,2)+TRUNC(AG262*G262,2)+TRUNC(AI262*G262,2))))&gt;=0),ABS((S262*G262-(TRUNC(S262*G262,2)+(TRUNC(AL262,2)-(TRUNC(S262*G262,2)+TRUNC(W262*G262,2)+TRUNC(Y262*G262,2)+TRUNC(AA262*G262,2)+TRUNC(AC262*G262,2)+TRUNC(AE262*G262,2)+TRUNC(AG262*G262,2)+TRUNC(AI262*G262,2)))))/S262*G262)&lt;=ABS((AC262*G262-(TRUNC(AC262*G262,2)+(TRUNC(AL262,2)-(TRUNC(S262*G262,2)+TRUNC(W262*G262,2)+TRUNC(Y262*G262,2)+TRUNC(AA262*G262,2)+TRUNC(AC262*G262,2)+TRUNC(AE262*G262,2)+TRUNC(AG262*G262,2)+TRUNC(AI262*G262,2)))))/AC262*G262),TRUE),IF(AND(AE262*G262&lt;&gt;0,(TRUNC(AE262*G262,2)+(TRUNC(AL262,2)-(TRUNC(S262*G262,2)+TRUNC(W262*G262,2)+TRUNC(Y262*G262,2)+TRUNC(AA262*G262,2)+TRUNC(AC262*G262,2)+TRUNC(AE262*G262,2)+TRUNC(AG262*G262,2)+TRUNC(AI262*G262,2))))&gt;=0),ABS((S262*G262-(TRUNC(S262*G262,2)+(TRUNC(AL262,2)-(TRUNC(S262*G262,2)+TRUNC(W262*G262,2)+TRUNC(Y262*G262,2)+TRUNC(AA262*G262,2)+TRUNC(AC262*G262,2)+TRUNC(AE262*G262,2)+TRUNC(AG262*G262,2)+TRUNC(AI262*G262,2)))))/S262*G262)&lt;=ABS((AE262*G262-(TRUNC(AE262*G262,2)+(TRUNC(AL262,2)-(TRUNC(S262*G262,2)+TRUNC(W262*G262,2)+TRUNC(Y262*G262,2)+TRUNC(AA262*G262,2)+TRUNC(AC262*G262,2)+TRUNC(AE262*G262,2)+TRUNC(AG262*G262,2)+TRUNC(AI262*G262,2)))))/AE262*G262),TRUE),IF(AND(AG262*G262&lt;&gt;0,(TRUNC(AG262*G262,2)+(TRUNC(AL262,2)-(TRUNC(S262*G262,2)+TRUNC(W262*G262,2)+TRUNC(Y262*G262,2)+TRUNC(AA262*G262,2)+TRUNC(AC262*G262,2)+TRUNC(AE262*G262,2)+TRUNC(AG262*G262,2)+TRUNC(AI262*G262,2))))&gt;=0),ABS((S262*G262-(TRUNC(S262*G262,2)+(TRUNC(AL262,2)-(TRUNC(S262*G262,2)+TRUNC(W262*G262,2)+TRUNC(Y262*G262,2)+TRUNC(AA262*G262,2)+TRUNC(AC262*G262,2)+TRUNC(AE262*G262,2)+TRUNC(AG262*G262,2)+TRUNC(AI262*G262,2)))))/S262*G262)&lt;=ABS((AG262*G262-(TRUNC(AG262*G262,2)+(TRUNC(AL262,2)-(TRUNC(S262*G262,2)+TRUNC(W262*G262,2)+TRUNC(Y262*G262,2)+TRUNC(AA262*G262,2)+TRUNC(AC262*G262,2)+TRUNC(AE262*G262,2)+TRUNC(AG262*G262,2)+TRUNC(AI262*G262,2)))))/AG262*G262),TRUE),IF(AND(AI262*G262&lt;&gt;0,(TRUNC(AI262*G262,2)+(TRUNC(AL262,2)-(TRUNC(S262*G262,2)+TRUNC(W262*G262,2)+TRUNC(Y262*G262,2)+TRUNC(AA262*G262,2)+TRUNC(AC262*G262,2)+TRUNC(AE262*G262,2)+TRUNC(AG262*G262,2)+TRUNC(AI262*G262,2))))&gt;=0),ABS((S262*G262-(TRUNC(S262*G262,2)+(TRUNC(AL262,2)-(TRUNC(S262*G262,2)+TRUNC(W262*G262,2)+TRUNC(Y262*G262,2)+TRUNC(AA262*G262,2)+TRUNC(AC262*G262,2)+TRUNC(AE262*G262,2)+TRUNC(AG262*G262,2)+TRUNC(AI262*G262,2)))))/S262*G262)&lt;=ABS((AI262*G262-(TRUNC(AI262*G262,2)+(TRUNC(AL262,2)-(TRUNC(S262*G262,2)+TRUNC(W262*G262,2)+TRUNC(Y262*G262,2)+TRUNC(AA262*G262,2)+TRUNC(AC262*G262,2)+TRUNC(AE262*G262,2)+TRUNC(AG262*G262,2)+TRUNC(AI262*G262,2)))))/AI262*G262),TRUE)),TRUNC(S262*G262,2)+(TRUNC(AL262,2)-(TRUNC(S262*G262,2)+TRUNC(W262*G262,2)+TRUNC(Y262*G262,2)+TRUNC(AA262*G262,2)+TRUNC(AC262*G262,2)+TRUNC(AE262*G262,2)+TRUNC(AG262*G262,2)+TRUNC(AI262*G262,2))),TRUNC(S262*G262,2)))))</f>
        <v>0</v>
      </c>
      <c r="U262" s="369">
        <f t="shared" si="219"/>
        <v>6.82</v>
      </c>
      <c r="V262" s="369">
        <f t="shared" si="219"/>
        <v>0</v>
      </c>
      <c r="W262" s="369">
        <f>IF(J262*(1+R262)=0,0,IF((TRUNC(AK262,2)-(TRUNC(H262*(1+R262),2)+TRUNC(J262*(1+R262),2)+TRUNC(K262*(1+R262),2)+TRUNC(L262*(1+R262),2)+TRUNC(M262*(1+R262),2)+TRUNC(N262*(1+R262),2)+TRUNC(O262*(1+R262),2)+TRUNC(P262*(1+R262),2)))=0,TRUNC(J262*(1+R262),2),IF((TRUNC(TRUNC(J262*(1+R262),2),2)+(TRUNC(AK262,2)-(TRUNC(H262*(1+R262),2)+TRUNC(J262*(1+R262),2)+TRUNC(K262*(1+R262),2)+TRUNC(L262*(1+R262),2)+TRUNC(M262*(1+R262),2)+TRUNC(N262*(1+R262),2)+TRUNC(O262*(1+R262),2)+TRUNC(P262*(1+R262),2))))&lt;=0,TRUNC(J262*(1+R262),2),IF(AND(IF(AND(H262*(1+R262)&lt;&gt;0,(TRUNC(H262*(1+R262),2)+(TRUNC(AK262,2)-(TRUNC(H262*(1+R262),2)+TRUNC(J262*(1+R262),2)+TRUNC(K262*(1+R262),2)+TRUNC(L262*(1+R262),2)+TRUNC(M262*(1+R262),2)+TRUNC(N262*(1+R262),2)+TRUNC(O262*(1+R262),2)+TRUNC(P262*(1+R262),2))))&gt;=0),ABS((J262*(1+R262)-(TRUNC(J262*(1+R262),2)+(TRUNC(AK262,2)-(TRUNC(H262*(1+R262),2)+TRUNC(J262*(1+R262),2)+TRUNC(K262*(1+R262),2)+TRUNC(L262*(1+R262),2)+TRUNC(M262*(1+R262),2)+TRUNC(N262*(1+R262),2)+TRUNC(O262*(1+R262),2)+TRUNC(P262*(1+R262),2)))))/J262*(1+R262))&lt;ABS((H262*(1+R262)-(TRUNC(H262*(1+R262),2)+(TRUNC(AK262,2)-(TRUNC(H262*(1+R262),2)+TRUNC(J262*(1+R262),2)+TRUNC(K262*(1+R262),2)+TRUNC(L262*(1+R262),2)+TRUNC(M262*(1+R262),2)+TRUNC(N262*(1+R262),2)+TRUNC(O262*(1+R262),2)+TRUNC(P262*(1+R262),2)))))/H262*(1+R262)),TRUE),IF(AND(J262*(1+R262)&lt;&gt;0,(TRUNC(J262*(1+R262),2)+(TRUNC(AK262,2)-(TRUNC(H262*(1+R262),2)+TRUNC(J262*(1+R262),2)+TRUNC(K262*(1+R262),2)+TRUNC(L262*(1+R262),2)+TRUNC(M262*(1+R262),2)+TRUNC(N262*(1+R262),2)+TRUNC(O262*(1+R262),2)+TRUNC(P262*(1+R262),2))))&gt;=0),ABS((J262*(1+R262)-(TRUNC(J262*(1+R262),2)+(TRUNC(AK262,2)-(TRUNC(H262*(1+R262),2)+TRUNC(J262*(1+R262),2)+TRUNC(K262*(1+R262),2)+TRUNC(L262*(1+R262),2)+TRUNC(M262*(1+R262),2)+TRUNC(N262*(1+R262),2)+TRUNC(O262*(1+R262),2)+TRUNC(P262*(1+R262),2)))))/J262*(1+R262))&lt;=ABS((J262*(1+R262)-(TRUNC(J262*(1+R262),2)+(TRUNC(AK262,2)-(TRUNC(H262*(1+R262),2)+TRUNC(J262*(1+R262),2)+TRUNC(K262*(1+R262),2)+TRUNC(L262*(1+R262),2)+TRUNC(M262*(1+R262),2)+TRUNC(N262*(1+R262),2)+TRUNC(O262*(1+R262),2)+TRUNC(P262*(1+R262),2)))))/J262*(1+R262)),TRUE),IF(AND(K262*(1+R262)&lt;&gt;0,(TRUNC(K262*(1+R262),2)+(TRUNC(AK262,2)-(TRUNC(H262*(1+R262),2)+TRUNC(J262*(1+R262),2)+TRUNC(K262*(1+R262),2)+TRUNC(L262*(1+R262),2)+TRUNC(M262*(1+R262),2)+TRUNC(N262*(1+R262),2)+TRUNC(O262*(1+R262),2)+TRUNC(P262*(1+R262),2))))&gt;=0),ABS((J262*(1+R262)-(TRUNC(J262*(1+R262),2)+(TRUNC(AK262,2)-(TRUNC(H262*(1+R262),2)+TRUNC(J262*(1+R262),2)+TRUNC(K262*(1+R262),2)+TRUNC(L262*(1+R262),2)+TRUNC(M262*(1+R262),2)+TRUNC(N262*(1+R262),2)+TRUNC(O262*(1+R262),2)+TRUNC(P262*(1+R262),2)))))/J262*(1+R262))&lt;=ABS((K262*(1+R262)-(TRUNC(K262*(1+R262),2)+(TRUNC(AK262,2)-(TRUNC(H262*(1+R262),2)+TRUNC(J262*(1+R262),2)+TRUNC(K262*(1+R262),2)+TRUNC(L262*(1+R262),2)+TRUNC(M262*(1+R262),2)+TRUNC(N262*(1+R262),2)+TRUNC(O262*(1+R262),2)+TRUNC(P262*(1+R262),2)))))/K262*(1+R262)),TRUE),IF(AND(L262*(1+R262)&lt;&gt;0,(TRUNC(L262*(1+R262),2)+(TRUNC(AK262,2)-(TRUNC(H262*(1+R262),2)+TRUNC(J262*(1+R262),2)+TRUNC(K262*(1+R262),2)+TRUNC(L262*(1+R262),2)+TRUNC(M262*(1+R262),2)+TRUNC(N262*(1+R262),2)+TRUNC(O262*(1+R262),2)+TRUNC(P262*(1+R262),2))))&gt;=0),ABS((J262*(1+R262)-(TRUNC(J262*(1+R262),2)+(TRUNC(AK262,2)-(TRUNC(H262*(1+R262),2)+TRUNC(J262*(1+R262),2)+TRUNC(K262*(1+R262),2)+TRUNC(L262*(1+R262),2)+TRUNC(M262*(1+R262),2)+TRUNC(N262*(1+R262),2)+TRUNC(O262*(1+R262),2)+TRUNC(P262*(1+R262),2)))))/J262*(1+R262))&lt;=ABS((L262*(1+R262)-(TRUNC(L262*(1+R262),2)+(TRUNC(AK262,2)-(TRUNC(H262*(1+R262),2)+TRUNC(J262*(1+R262),2)+TRUNC(K262*(1+R262),2)+TRUNC(L262*(1+R262),2)+TRUNC(M262*(1+R262),2)+TRUNC(N262*(1+R262),2)+TRUNC(O262*(1+R262),2)+TRUNC(P262*(1+R262),2)))))/L262*(1+R262)),TRUE),IF(AND(M262*(1+R262)&lt;&gt;0,(TRUNC(M262*(1+R262),2)+(TRUNC(AK262,2)-(TRUNC(H262*(1+R262),2)+TRUNC(J262*(1+R262),2)+TRUNC(K262*(1+R262),2)+TRUNC(L262*(1+R262),2)+TRUNC(M262*(1+R262),2)+TRUNC(N262*(1+R262),2)+TRUNC(O262*(1+R262),2)+TRUNC(P262*(1+R262),2))))&gt;=0),ABS((J262*(1+R262)-(TRUNC(J262*(1+R262),2)+(TRUNC(AK262,2)-(TRUNC(H262*(1+R262),2)+TRUNC(J262*(1+R262),2)+TRUNC(K262*(1+R262),2)+TRUNC(L262*(1+R262),2)+TRUNC(M262*(1+R262),2)+TRUNC(N262*(1+R262),2)+TRUNC(O262*(1+R262),2)+TRUNC(P262*(1+R262),2)))))/J262*(1+R262))&lt;=ABS((M262*(1+R262)-(TRUNC(M262*(1+R262),2)+(TRUNC(AK262,2)-(TRUNC(H262*(1+R262),2)+TRUNC(J262*(1+R262),2)+TRUNC(K262*(1+R262),2)+TRUNC(L262*(1+R262),2)+TRUNC(M262*(1+R262),2)+TRUNC(N262*(1+R262),2)+TRUNC(O262*(1+R262),2)+TRUNC(P262*(1+R262),2)))))/M262*(1+R262)),TRUE),IF(AND(N262*(1+R262)&lt;&gt;0,(TRUNC(N262*(1+R262),2)+(TRUNC(AK262,2)-(TRUNC(H262*(1+R262),2)+TRUNC(J262*(1+R262),2)+TRUNC(K262*(1+R262),2)+TRUNC(L262*(1+R262),2)+TRUNC(M262*(1+R262),2)+TRUNC(N262*(1+R262),2)+TRUNC(O262*(1+R262),2)+TRUNC(P262*(1+R262),2))))&gt;=0),ABS((J262*(1+R262)-(TRUNC(J262*(1+R262),2)+(TRUNC(AK262,2)-(TRUNC(H262*(1+R262),2)+TRUNC(J262*(1+R262),2)+TRUNC(K262*(1+R262),2)+TRUNC(L262*(1+R262),2)+TRUNC(M262*(1+R262),2)+TRUNC(N262*(1+R262),2)+TRUNC(O262*(1+R262),2)+TRUNC(P262*(1+R262),2)))))/J262*(1+R262))&lt;=ABS((N262*(1+R262)-(TRUNC(N262*(1+R262),2)+(TRUNC(AK262,2)-(TRUNC(H262*(1+R262),2)+TRUNC(J262*(1+R262),2)+TRUNC(K262*(1+R262),2)+TRUNC(L262*(1+R262),2)+TRUNC(M262*(1+R262),2)+TRUNC(N262*(1+R262),2)+TRUNC(O262*(1+R262),2)+TRUNC(P262*(1+R262),2)))))/N262*(1+R262)),TRUE),IF(AND(O262*(1+R262)&lt;&gt;0,(TRUNC(O262*(1+R262),2)+(TRUNC(AK262,2)-(TRUNC(H262*(1+R262),2)+TRUNC(J262*(1+R262),2)+TRUNC(K262*(1+R262),2)+TRUNC(L262*(1+R262),2)+TRUNC(M262*(1+R262),2)+TRUNC(N262*(1+R262),2)+TRUNC(O262*(1+R262),2)+TRUNC(P262*(1+R262),2))))&gt;=0),ABS((J262*(1+R262)-(TRUNC(J262*(1+R262),2)+(TRUNC(AK262,2)-(TRUNC(H262*(1+R262),2)+TRUNC(J262*(1+R262),2)+TRUNC(K262*(1+R262),2)+TRUNC(L262*(1+R262),2)+TRUNC(M262*(1+R262),2)+TRUNC(N262*(1+R262),2)+TRUNC(O262*(1+R262),2)+TRUNC(P262*(1+R262),2)))))/J262*(1+R262))&lt;=ABS((O262*(1+R262)-(TRUNC(O262*(1+R262),2)+(TRUNC(AK262,2)-(TRUNC(H262*(1+R262),2)+TRUNC(J262*(1+R262),2)+TRUNC(K262*(1+R262),2)+TRUNC(L262*(1+R262),2)+TRUNC(M262*(1+R262),2)+TRUNC(N262*(1+R262),2)+TRUNC(O262*(1+R262),2)+TRUNC(P262*(1+R262),2)))))/O262*(1+R262)),TRUE),IF(AND(P262*(1+R262)&lt;&gt;0,(TRUNC(P262*(1+R262),2)+(TRUNC(AK262,2)-(TRUNC(H262*(1+R262),2)+TRUNC(J262*(1+R262),2)+TRUNC(K262*(1+R262),2)+TRUNC(L262*(1+R262),2)+TRUNC(M262*(1+R262),2)+TRUNC(N262*(1+R262),2)+TRUNC(O262*(1+R262),2)+TRUNC(P262*(1+R262),2))))&gt;=0),ABS((J262*(1+R262)-(TRUNC(J262*(1+R262),2)+(TRUNC(AK262,2)-(TRUNC(H262*(1+R262),2)+TRUNC(J262*(1+R262),2)+TRUNC(K262*(1+R262),2)+TRUNC(L262*(1+R262),2)+TRUNC(M262*(1+R262),2)+TRUNC(N262*(1+R262),2)+TRUNC(O262*(1+R262),2)+TRUNC(P262*(1+R262),2)))))/J262*(1+R262))&lt;=ABS((P262*(1+R262)-(TRUNC(P262*(1+R262),2)+(TRUNC(AK262,2)-(TRUNC(H262*(1+R262),2)+TRUNC(J262*(1+R262),2)+TRUNC(K262*(1+R262),2)+TRUNC(L262*(1+R262),2)+TRUNC(M262*(1+R262),2)+TRUNC(N262*(1+R262),2)+TRUNC(O262*(1+R262),2)+TRUNC(P262*(1+R262),2)))))/P262*(1+R262)),TRUE)),TRUNC(J262*(1+R262),2)+(TRUNC(AK262,2)-(TRUNC(H262*(1+R262),2)+TRUNC(J262*(1+R262),2)+TRUNC(K262*(1+R262),2)+TRUNC(L262*(1+R262),2)+TRUNC(M262*(1+R262),2)+TRUNC(N262*(1+R262),2)+TRUNC(O262*(1+R262),2)+TRUNC(P262*(1+R262),2))),TRUNC(J262*(1+R262),2)))))</f>
        <v>6.82</v>
      </c>
      <c r="X262" s="369">
        <f>IF(W262*G262=0,0,IF((TRUNC(AL262,2)-(TRUNC(S262*G262,2)+TRUNC(W262*G262,2)+TRUNC(Y262*G262,2)+TRUNC(AA262*G262,2)+TRUNC(AC262*G262,2)+TRUNC(AE262*G262,2)+TRUNC(AG262*G262,2)+TRUNC(AI262*G262,2)))=0,TRUNC(W262*G262,2),IF((TRUNC(TRUNC(W262*G262,2),2)+(TRUNC(AL262,2)-(TRUNC(S262*G262,2)+TRUNC(W262*G262,2)+TRUNC(Y262*G262,2)+TRUNC(AA262*G262,2)+TRUNC(AC262*G262,2)+TRUNC(AE262*G262,2)+TRUNC(AG262*G262,2)+TRUNC(AI262*G262,2))))&lt;=0,TRUNC(W262*G262,2),IF(AND(IF(AND(S262*G262&lt;&gt;0,(TRUNC(S262*G262,2)+(TRUNC(AL262,2)-(TRUNC(S262*G262,2)+TRUNC(W262*G262,2)+TRUNC(Y262*G262,2)+TRUNC(AA262*G262,2)+TRUNC(AC262*G262,2)+TRUNC(AE262*G262,2)+TRUNC(AG262*G262,2)+TRUNC(AI262*G262,2))))&gt;=0),ABS((W262*G262-(TRUNC(W262*G262,2)+(TRUNC(AL262,2)-(TRUNC(S262*G262,2)+TRUNC(W262*G262,2)+TRUNC(Y262*G262,2)+TRUNC(AA262*G262,2)+TRUNC(AC262*G262,2)+TRUNC(AE262*G262,2)+TRUNC(AG262*G262,2)+TRUNC(AI262*G262,2)))))/W262*G262)&lt;ABS((S262*G262-(TRUNC(S262*G262,2)+(TRUNC(AL262,2)-(TRUNC(S262*G262,2)+TRUNC(W262*G262,2)+TRUNC(Y262*G262,2)+TRUNC(AA262*G262,2)+TRUNC(AC262*G262,2)+TRUNC(AE262*G262,2)+TRUNC(AG262*G262,2)+TRUNC(AI262*G262,2)))))/S262*G262),TRUE),IF(AND(W262*G262&lt;&gt;0,(TRUNC(W262*G262,2)+(TRUNC(AL262,2)-(TRUNC(S262*G262,2)+TRUNC(W262*G262,2)+TRUNC(Y262*G262,2)+TRUNC(AA262*G262,2)+TRUNC(AC262*G262,2)+TRUNC(AE262*G262,2)+TRUNC(AG262*G262,2)+TRUNC(AI262*G262,2))))&gt;=0),ABS((W262*G262-(TRUNC(W262*G262,2)+(TRUNC(AL262,2)-(TRUNC(S262*G262,2)+TRUNC(W262*G262,2)+TRUNC(Y262*G262,2)+TRUNC(AA262*G262,2)+TRUNC(AC262*G262,2)+TRUNC(AE262*G262,2)+TRUNC(AG262*G262,2)+TRUNC(AI262*G262,2)))))/W262*G262)&lt;=ABS((W262*G262-(TRUNC(W262*G262,2)+(TRUNC(AL262,2)-(TRUNC(S262*G262,2)+TRUNC(W262*G262,2)+TRUNC(Y262*G262,2)+TRUNC(AA262*G262,2)+TRUNC(AC262*G262,2)+TRUNC(AE262*G262,2)+TRUNC(AG262*G262,2)+TRUNC(AI262*G262,2)))))/W262*G262),TRUE),IF(AND(Y262*G262&lt;&gt;0,(TRUNC(Y262*G262,2)+(TRUNC(AL262,2)-(TRUNC(S262*G262,2)+TRUNC(W262*G262,2)+TRUNC(Y262*G262,2)+TRUNC(AA262*G262,2)+TRUNC(AC262*G262,2)+TRUNC(AE262*G262,2)+TRUNC(AG262*G262,2)+TRUNC(AI262*G262,2))))&gt;=0),ABS((W262*G262-(TRUNC(W262*G262,2)+(TRUNC(AL262,2)-(TRUNC(S262*G262,2)+TRUNC(W262*G262,2)+TRUNC(Y262*G262,2)+TRUNC(AA262*G262,2)+TRUNC(AC262*G262,2)+TRUNC(AE262*G262,2)+TRUNC(AG262*G262,2)+TRUNC(AI262*G262,2)))))/W262*G262)&lt;=ABS((Y262*G262-(TRUNC(Y262*G262,2)+(TRUNC(AL262,2)-(TRUNC(S262*G262,2)+TRUNC(W262*G262,2)+TRUNC(Y262*G262,2)+TRUNC(AA262*G262,2)+TRUNC(AC262*G262,2)+TRUNC(AE262*G262,2)+TRUNC(AG262*G262,2)+TRUNC(AI262*G262,2)))))/Y262*G262),TRUE),IF(AND(AA262*G262&lt;&gt;0,(TRUNC(AA262*G262,2)+(TRUNC(AL262,2)-(TRUNC(S262*G262,2)+TRUNC(W262*G262,2)+TRUNC(Y262*G262,2)+TRUNC(AA262*G262,2)+TRUNC(AC262*G262,2)+TRUNC(AE262*G262,2)+TRUNC(AG262*G262,2)+TRUNC(AI262*G262,2))))&gt;=0),ABS((W262*G262-(TRUNC(W262*G262,2)+(TRUNC(AL262,2)-(TRUNC(S262*G262,2)+TRUNC(W262*G262,2)+TRUNC(Y262*G262,2)+TRUNC(AA262*G262,2)+TRUNC(AC262*G262,2)+TRUNC(AE262*G262,2)+TRUNC(AG262*G262,2)+TRUNC(AI262*G262,2)))))/W262*G262)&lt;=ABS((AA262*G262-(TRUNC(AA262*G262,2)+(TRUNC(AL262,2)-(TRUNC(S262*G262,2)+TRUNC(W262*G262,2)+TRUNC(Y262*G262,2)+TRUNC(AA262*G262,2)+TRUNC(AC262*G262,2)+TRUNC(AE262*G262,2)+TRUNC(AG262*G262,2)+TRUNC(AI262*G262,2)))))/AA262*G262),TRUE),IF(AND(AC262*G262&lt;&gt;0,(TRUNC(AC262*G262,2)+(TRUNC(AL262,2)-(TRUNC(S262*G262,2)+TRUNC(W262*G262,2)+TRUNC(Y262*G262,2)+TRUNC(AA262*G262,2)+TRUNC(AC262*G262,2)+TRUNC(AE262*G262,2)+TRUNC(AG262*G262,2)+TRUNC(AI262*G262,2))))&gt;=0),ABS((W262*G262-(TRUNC(W262*G262,2)+(TRUNC(AL262,2)-(TRUNC(S262*G262,2)+TRUNC(W262*G262,2)+TRUNC(Y262*G262,2)+TRUNC(AA262*G262,2)+TRUNC(AC262*G262,2)+TRUNC(AE262*G262,2)+TRUNC(AG262*G262,2)+TRUNC(AI262*G262,2)))))/W262*G262)&lt;=ABS((AC262*G262-(TRUNC(AC262*G262,2)+(TRUNC(AL262,2)-(TRUNC(S262*G262,2)+TRUNC(W262*G262,2)+TRUNC(Y262*G262,2)+TRUNC(AA262*G262,2)+TRUNC(AC262*G262,2)+TRUNC(AE262*G262,2)+TRUNC(AG262*G262,2)+TRUNC(AI262*G262,2)))))/AC262*G262),TRUE),IF(AND(AE262*G262&lt;&gt;0,(TRUNC(AE262*G262,2)+(TRUNC(AL262,2)-(TRUNC(S262*G262,2)+TRUNC(W262*G262,2)+TRUNC(Y262*G262,2)+TRUNC(AA262*G262,2)+TRUNC(AC262*G262,2)+TRUNC(AE262*G262,2)+TRUNC(AG262*G262,2)+TRUNC(AI262*G262,2))))&gt;=0),ABS((W262*G262-(TRUNC(W262*G262,2)+(TRUNC(AL262,2)-(TRUNC(S262*G262,2)+TRUNC(W262*G262,2)+TRUNC(Y262*G262,2)+TRUNC(AA262*G262,2)+TRUNC(AC262*G262,2)+TRUNC(AE262*G262,2)+TRUNC(AG262*G262,2)+TRUNC(AI262*G262,2)))))/W262*G262)&lt;=ABS((AE262*G262-(TRUNC(AE262*G262,2)+(TRUNC(AL262,2)-(TRUNC(S262*G262,2)+TRUNC(W262*G262,2)+TRUNC(Y262*G262,2)+TRUNC(AA262*G262,2)+TRUNC(AC262*G262,2)+TRUNC(AE262*G262,2)+TRUNC(AG262*G262,2)+TRUNC(AI262*G262,2)))))/AE262*G262),TRUE),IF(AND(AG262*G262&lt;&gt;0,(TRUNC(AG262*G262,2)+(TRUNC(AL262,2)-(TRUNC(S262*G262,2)+TRUNC(W262*G262,2)+TRUNC(Y262*G262,2)+TRUNC(AA262*G262,2)+TRUNC(AC262*G262,2)+TRUNC(AE262*G262,2)+TRUNC(AG262*G262,2)+TRUNC(AI262*G262,2))))&gt;=0),ABS((W262*G262-(TRUNC(W262*G262,2)+(TRUNC(AL262,2)-(TRUNC(S262*G262,2)+TRUNC(W262*G262,2)+TRUNC(Y262*G262,2)+TRUNC(AA262*G262,2)+TRUNC(AC262*G262,2)+TRUNC(AE262*G262,2)+TRUNC(AG262*G262,2)+TRUNC(AI262*G262,2)))))/W262*G262)&lt;=ABS((AG262*G262-(TRUNC(AG262*G262,2)+(TRUNC(AL262,2)-(TRUNC(S262*G262,2)+TRUNC(W262*G262,2)+TRUNC(Y262*G262,2)+TRUNC(AA262*G262,2)+TRUNC(AC262*G262,2)+TRUNC(AE262*G262,2)+TRUNC(AG262*G262,2)+TRUNC(AI262*G262,2)))))/AG262*G262),TRUE),IF(AND(AI262*G262&lt;&gt;0,(TRUNC(AI262*G262,2)+(TRUNC(AL262,2)-(TRUNC(S262*G262,2)+TRUNC(W262*G262,2)+TRUNC(Y262*G262,2)+TRUNC(AA262*G262,2)+TRUNC(AC262*G262,2)+TRUNC(AE262*G262,2)+TRUNC(AG262*G262,2)+TRUNC(AI262*G262,2))))&gt;=0),ABS((W262*G262-(TRUNC(W262*G262,2)+(TRUNC(AL262,2)-(TRUNC(S262*G262,2)+TRUNC(W262*G262,2)+TRUNC(Y262*G262,2)+TRUNC(AA262*G262,2)+TRUNC(AC262*G262,2)+TRUNC(AE262*G262,2)+TRUNC(AG262*G262,2)+TRUNC(AI262*G262,2)))))/W262*G262)&lt;=ABS((AI262*G262-(TRUNC(AI262*G262,2)+(TRUNC(AL262,2)-(TRUNC(S262*G262,2)+TRUNC(W262*G262,2)+TRUNC(Y262*G262,2)+TRUNC(AA262*G262,2)+TRUNC(AC262*G262,2)+TRUNC(AE262*G262,2)+TRUNC(AG262*G262,2)+TRUNC(AI262*G262,2)))))/AI262*G262),TRUE)),TRUNC(W262*G262,2)+(TRUNC(AL262,2)-(TRUNC(S262*G262,2)+TRUNC(W262*G262,2)+TRUNC(Y262*G262,2)+TRUNC(AA262*G262,2)+TRUNC(AC262*G262,2)+TRUNC(AE262*G262,2)+TRUNC(AG262*G262,2)+TRUNC(AI262*G262,2))),TRUNC(W262*G262,2)))))</f>
        <v>0</v>
      </c>
      <c r="Y262" s="369">
        <f>IF(K262*(1+R262)=0,0,IF((TRUNC(AK262,2)-(TRUNC(H262*(1+R262),2)+TRUNC(J262*(1+R262),2)+TRUNC(K262*(1+R262),2)+TRUNC(L262*(1+R262),2)+TRUNC(M262*(1+R262),2)+TRUNC(N262*(1+R262),2)+TRUNC(O262*(1+R262),2)+TRUNC(P262*(1+R262),2)))=0,TRUNC(K262*(1+R262),2),IF((TRUNC(TRUNC(K262*(1+R262),2),2)+(TRUNC(AK262,2)-(TRUNC(H262*(1+R262),2)+TRUNC(J262*(1+R262),2)+TRUNC(K262*(1+R262),2)+TRUNC(L262*(1+R262),2)+TRUNC(M262*(1+R262),2)+TRUNC(N262*(1+R262),2)+TRUNC(O262*(1+R262),2)+TRUNC(P262*(1+R262),2))))&lt;=0,TRUNC(K262*(1+R262),2),IF(AND(IF(AND(H262*(1+R262)&lt;&gt;0,(TRUNC(H262*(1+R262),2)+(TRUNC(AK262,2)-(TRUNC(H262*(1+R262),2)+TRUNC(J262*(1+R262),2)+TRUNC(K262*(1+R262),2)+TRUNC(L262*(1+R262),2)+TRUNC(M262*(1+R262),2)+TRUNC(N262*(1+R262),2)+TRUNC(O262*(1+R262),2)+TRUNC(P262*(1+R262),2))))&gt;=0),ABS((K262*(1+R262)-(TRUNC(K262*(1+R262),2)+(TRUNC(AK262,2)-(TRUNC(H262*(1+R262),2)+TRUNC(J262*(1+R262),2)+TRUNC(K262*(1+R262),2)+TRUNC(L262*(1+R262),2)+TRUNC(M262*(1+R262),2)+TRUNC(N262*(1+R262),2)+TRUNC(O262*(1+R262),2)+TRUNC(P262*(1+R262),2)))))/K262*(1+R262))&lt;ABS((H262*(1+R262)-(TRUNC(H262*(1+R262),2)+(TRUNC(AK262,2)-(TRUNC(H262*(1+R262),2)+TRUNC(J262*(1+R262),2)+TRUNC(K262*(1+R262),2)+TRUNC(L262*(1+R262),2)+TRUNC(M262*(1+R262),2)+TRUNC(N262*(1+R262),2)+TRUNC(O262*(1+R262),2)+TRUNC(P262*(1+R262),2)))))/H262*(1+R262)),TRUE),IF(AND(J262*(1+R262)&lt;&gt;0,(TRUNC(J262*(1+R262),2)+(TRUNC(AK262,2)-(TRUNC(H262*(1+R262),2)+TRUNC(J262*(1+R262),2)+TRUNC(K262*(1+R262),2)+TRUNC(L262*(1+R262),2)+TRUNC(M262*(1+R262),2)+TRUNC(N262*(1+R262),2)+TRUNC(O262*(1+R262),2)+TRUNC(P262*(1+R262),2))))&gt;=0),ABS((K262*(1+R262)-(TRUNC(K262*(1+R262),2)+(TRUNC(AK262,2)-(TRUNC(H262*(1+R262),2)+TRUNC(J262*(1+R262),2)+TRUNC(K262*(1+R262),2)+TRUNC(L262*(1+R262),2)+TRUNC(M262*(1+R262),2)+TRUNC(N262*(1+R262),2)+TRUNC(O262*(1+R262),2)+TRUNC(P262*(1+R262),2)))))/K262*(1+R262))&lt;ABS((J262*(1+R262)-(TRUNC(J262*(1+R262),2)+(TRUNC(AK262,2)-(TRUNC(H262*(1+R262),2)+TRUNC(J262*(1+R262),2)+TRUNC(K262*(1+R262),2)+TRUNC(L262*(1+R262),2)+TRUNC(M262*(1+R262),2)+TRUNC(N262*(1+R262),2)+TRUNC(O262*(1+R262),2)+TRUNC(P262*(1+R262),2)))))/J262*(1+R262)),TRUE),IF(AND(K262*(1+R262)&lt;&gt;0,(TRUNC(K262*(1+R262),2)+(TRUNC(AK262,2)-(TRUNC(H262*(1+R262),2)+TRUNC(J262*(1+R262),2)+TRUNC(K262*(1+R262),2)+TRUNC(L262*(1+R262),2)+TRUNC(M262*(1+R262),2)+TRUNC(N262*(1+R262),2)+TRUNC(O262*(1+R262),2)+TRUNC(P262*(1+R262),2))))&gt;=0),ABS((K262*(1+R262)-(TRUNC(K262*(1+R262),2)+(TRUNC(AK262,2)-(TRUNC(H262*(1+R262),2)+TRUNC(J262*(1+R262),2)+TRUNC(K262*(1+R262),2)+TRUNC(L262*(1+R262),2)+TRUNC(M262*(1+R262),2)+TRUNC(N262*(1+R262),2)+TRUNC(O262*(1+R262),2)+TRUNC(P262*(1+R262),2)))))/K262*(1+R262))&lt;=ABS((K262*(1+R262)-(TRUNC(K262*(1+R262),2)+(TRUNC(AK262,2)-(TRUNC(H262*(1+R262),2)+TRUNC(J262*(1+R262),2)+TRUNC(K262*(1+R262),2)+TRUNC(L262*(1+R262),2)+TRUNC(M262*(1+R262),2)+TRUNC(N262*(1+R262),2)+TRUNC(O262*(1+R262),2)+TRUNC(P262*(1+R262),2)))))/K262*(1+R262)),TRUE),IF(AND(L262*(1+R262)&lt;&gt;0,(TRUNC(L262*(1+R262),2)+(TRUNC(AK262,2)-(TRUNC(H262*(1+R262),2)+TRUNC(J262*(1+R262),2)+TRUNC(K262*(1+R262),2)+TRUNC(L262*(1+R262),2)+TRUNC(M262*(1+R262),2)+TRUNC(N262*(1+R262),2)+TRUNC(O262*(1+R262),2)+TRUNC(P262*(1+R262),2))))&gt;=0),ABS((K262*(1+R262)-(TRUNC(K262*(1+R262),2)+(TRUNC(AK262,2)-(TRUNC(H262*(1+R262),2)+TRUNC(J262*(1+R262),2)+TRUNC(K262*(1+R262),2)+TRUNC(L262*(1+R262),2)+TRUNC(M262*(1+R262),2)+TRUNC(N262*(1+R262),2)+TRUNC(O262*(1+R262),2)+TRUNC(P262*(1+R262),2)))))/K262*(1+R262))&lt;=ABS((L262*(1+R262)-(TRUNC(L262*(1+R262),2)+(TRUNC(AK262,2)-(TRUNC(H262*(1+R262),2)+TRUNC(J262*(1+R262),2)+TRUNC(K262*(1+R262),2)+TRUNC(L262*(1+R262),2)+TRUNC(M262*(1+R262),2)+TRUNC(N262*(1+R262),2)+TRUNC(O262*(1+R262),2)+TRUNC(P262*(1+R262),2)))))/L262*(1+R262)),TRUE),IF(AND(M262*(1+R262)&lt;&gt;0,(TRUNC(M262*(1+R262),2)+(TRUNC(AK262,2)-(TRUNC(H262*(1+R262),2)+TRUNC(J262*(1+R262),2)+TRUNC(K262*(1+R262),2)+TRUNC(L262*(1+R262),2)+TRUNC(M262*(1+R262),2)+TRUNC(N262*(1+R262),2)+TRUNC(O262*(1+R262),2)+TRUNC(P262*(1+R262),2))))&gt;=0),ABS((K262*(1+R262)-(TRUNC(K262*(1+R262),2)+(TRUNC(AK262,2)-(TRUNC(H262*(1+R262),2)+TRUNC(J262*(1+R262),2)+TRUNC(K262*(1+R262),2)+TRUNC(L262*(1+R262),2)+TRUNC(M262*(1+R262),2)+TRUNC(N262*(1+R262),2)+TRUNC(O262*(1+R262),2)+TRUNC(P262*(1+R262),2)))))/K262*(1+R262))&lt;=ABS((M262*(1+R262)-(TRUNC(M262*(1+R262),2)+(TRUNC(AK262,2)-(TRUNC(H262*(1+R262),2)+TRUNC(J262*(1+R262),2)+TRUNC(K262*(1+R262),2)+TRUNC(L262*(1+R262),2)+TRUNC(M262*(1+R262),2)+TRUNC(N262*(1+R262),2)+TRUNC(O262*(1+R262),2)+TRUNC(P262*(1+R262),2)))))/M262*(1+R262)),TRUE),IF(AND(N262*(1+R262)&lt;&gt;0,(TRUNC(N262*(1+R262),2)+(TRUNC(AK262,2)-(TRUNC(H262*(1+R262),2)+TRUNC(J262*(1+R262),2)+TRUNC(K262*(1+R262),2)+TRUNC(L262*(1+R262),2)+TRUNC(M262*(1+R262),2)+TRUNC(N262*(1+R262),2)+TRUNC(O262*(1+R262),2)+TRUNC(P262*(1+R262),2))))&gt;=0),ABS((K262*(1+R262)-(TRUNC(K262*(1+R262),2)+(TRUNC(AK262,2)-(TRUNC(H262*(1+R262),2)+TRUNC(J262*(1+R262),2)+TRUNC(K262*(1+R262),2)+TRUNC(L262*(1+R262),2)+TRUNC(M262*(1+R262),2)+TRUNC(N262*(1+R262),2)+TRUNC(O262*(1+R262),2)+TRUNC(P262*(1+R262),2)))))/K262*(1+R262))&lt;=ABS((N262*(1+R262)-(TRUNC(N262*(1+R262),2)+(TRUNC(AK262,2)-(TRUNC(H262*(1+R262),2)+TRUNC(J262*(1+R262),2)+TRUNC(K262*(1+R262),2)+TRUNC(L262*(1+R262),2)+TRUNC(M262*(1+R262),2)+TRUNC(N262*(1+R262),2)+TRUNC(O262*(1+R262),2)+TRUNC(P262*(1+R262),2)))))/N262*(1+R262)),TRUE),IF(AND(O262*(1+R262)&lt;&gt;0,(TRUNC(O262*(1+R262),2)+(TRUNC(AK262,2)-(TRUNC(H262*(1+R262),2)+TRUNC(J262*(1+R262),2)+TRUNC(K262*(1+R262),2)+TRUNC(L262*(1+R262),2)+TRUNC(M262*(1+R262),2)+TRUNC(N262*(1+R262),2)+TRUNC(O262*(1+R262),2)+TRUNC(P262*(1+R262),2))))&gt;=0),ABS((K262*(1+R262)-(TRUNC(K262*(1+R262),2)+(TRUNC(AK262,2)-(TRUNC(H262*(1+R262),2)+TRUNC(J262*(1+R262),2)+TRUNC(K262*(1+R262),2)+TRUNC(L262*(1+R262),2)+TRUNC(M262*(1+R262),2)+TRUNC(N262*(1+R262),2)+TRUNC(O262*(1+R262),2)+TRUNC(P262*(1+R262),2)))))/K262*(1+R262))&lt;=ABS((O262*(1+R262)-(TRUNC(O262*(1+R262),2)+(TRUNC(AK262,2)-(TRUNC(H262*(1+R262),2)+TRUNC(J262*(1+R262),2)+TRUNC(K262*(1+R262),2)+TRUNC(L262*(1+R262),2)+TRUNC(M262*(1+R262),2)+TRUNC(N262*(1+R262),2)+TRUNC(O262*(1+R262),2)+TRUNC(P262*(1+R262),2)))))/O262*(1+R262)),TRUE),IF(AND(P262*(1+R262)&lt;&gt;0,(TRUNC(P262*(1+R262),2)+(TRUNC(AK262,2)-(TRUNC(H262*(1+R262),2)+TRUNC(J262*(1+R262),2)+TRUNC(K262*(1+R262),2)+TRUNC(L262*(1+R262),2)+TRUNC(M262*(1+R262),2)+TRUNC(N262*(1+R262),2)+TRUNC(O262*(1+R262),2)+TRUNC(P262*(1+R262),2))))&gt;=0),ABS((K262*(1+R262)-(TRUNC(K262*(1+R262),2)+(TRUNC(AK262,2)-(TRUNC(H262*(1+R262),2)+TRUNC(J262*(1+R262),2)+TRUNC(K262*(1+R262),2)+TRUNC(L262*(1+R262),2)+TRUNC(M262*(1+R262),2)+TRUNC(N262*(1+R262),2)+TRUNC(O262*(1+R262),2)+TRUNC(P262*(1+R262),2)))))/K262*(1+R262))&lt;=ABS((P262*(1+R262)-(TRUNC(P262*(1+R262),2)+(TRUNC(AK262,2)-(TRUNC(H262*(1+R262),2)+TRUNC(J262*(1+R262),2)+TRUNC(K262*(1+R262),2)+TRUNC(L262*(1+R262),2)+TRUNC(M262*(1+R262),2)+TRUNC(N262*(1+R262),2)+TRUNC(O262*(1+R262),2)+TRUNC(P262*(1+R262),2)))))/P262*(1+R262)),TRUE)),TRUNC(K262*(1+R262),2)+(TRUNC(AK262,2)-(TRUNC(H262*(1+R262),2)+TRUNC(J262*(1+R262),2)+TRUNC(K262*(1+R262),2)+TRUNC(L262*(1+R262),2)+TRUNC(M262*(1+R262),2)+TRUNC(N262*(1+R262),2)+TRUNC(O262*(1+R262),2)+TRUNC(P262*(1+R262),2))),TRUNC(K262*(1+R262),2)))))</f>
        <v>0</v>
      </c>
      <c r="Z262" s="369">
        <f>IF(Y262*G262=0,0,IF((TRUNC(AL262,2)-(TRUNC(S262*G262,2)+TRUNC(W262*G262,2)+TRUNC(Y262*G262,2)+TRUNC(AA262*G262,2)+TRUNC(AC262*G262,2)+TRUNC(AE262*G262,2)+TRUNC(AG262*G262,2)+TRUNC(AI262*G262,2)))=0,TRUNC(Y262*G262,2),IF((TRUNC(TRUNC(Y262*G262,2),2)+(TRUNC(AL262,2)-(TRUNC(S262*G262,2)+TRUNC(W262*G262,2)+TRUNC(Y262*G262,2)+TRUNC(AA262*G262,2)+TRUNC(AC262*G262,2)+TRUNC(AE262*G262,2)+TRUNC(AG262*G262,2)+TRUNC(AI262*G262,2))))&lt;=0,TRUNC(Y262*G262,2),IF(AND(IF(AND(S262*G262&lt;&gt;0,(TRUNC(S262*G262,2)+(TRUNC(AL262,2)-(TRUNC(S262*G262,2)+TRUNC(W262*G262,2)+TRUNC(Y262*G262,2)+TRUNC(AA262*G262,2)+TRUNC(AC262*G262,2)+TRUNC(AE262*G262,2)+TRUNC(AG262*G262,2)+TRUNC(AI262*G262,2))))&gt;=0),ABS((Y262*G262-(TRUNC(Y262*G262,2)+(TRUNC(AL262,2)-(TRUNC(S262*G262,2)+TRUNC(W262*G262,2)+TRUNC(Y262*G262,2)+TRUNC(AA262*G262,2)+TRUNC(AC262*G262,2)+TRUNC(AE262*G262,2)+TRUNC(AG262*G262,2)+TRUNC(AI262*G262,2)))))/Y262*G262)&lt;ABS((S262*G262-(TRUNC(S262*G262,2)+(TRUNC(AL262,2)-(TRUNC(S262*G262,2)+TRUNC(W262*G262,2)+TRUNC(Y262*G262,2)+TRUNC(AA262*G262,2)+TRUNC(AC262*G262,2)+TRUNC(AE262*G262,2)+TRUNC(AG262*G262,2)+TRUNC(AI262*G262,2)))))/S262*G262),TRUE),IF(AND(W262*G262&lt;&gt;0,(TRUNC(W262*G262,2)+(TRUNC(AL262,2)-(TRUNC(S262*G262,2)+TRUNC(W262*G262,2)+TRUNC(Y262*G262,2)+TRUNC(AA262*G262,2)+TRUNC(AC262*G262,2)+TRUNC(AE262*G262,2)+TRUNC(AG262*G262,2)+TRUNC(AI262*G262,2))))&gt;=0),ABS((Y262*G262-(TRUNC(Y262*G262,2)+(TRUNC(AL262,2)-(TRUNC(S262*G262,2)+TRUNC(W262*G262,2)+TRUNC(Y262*G262,2)+TRUNC(AA262*G262,2)+TRUNC(AC262*G262,2)+TRUNC(AE262*G262,2)+TRUNC(AG262*G262,2)+TRUNC(AI262*G262,2)))))/Y262*G262)&lt;ABS((W262*G262-(TRUNC(W262*G262,2)+(TRUNC(AL262,2)-(TRUNC(S262*G262,2)+TRUNC(W262*G262,2)+TRUNC(Y262*G262,2)+TRUNC(AA262*G262,2)+TRUNC(AC262*G262,2)+TRUNC(AE262*G262,2)+TRUNC(AG262*G262,2)+TRUNC(AI262*G262,2)))))/W262*G262),TRUE),IF(AND(Y262*G262&lt;&gt;0,(TRUNC(Y262*G262,2)+(TRUNC(AL262,2)-(TRUNC(S262*G262,2)+TRUNC(W262*G262,2)+TRUNC(Y262*G262,2)+TRUNC(AA262*G262,2)+TRUNC(AC262*G262,2)+TRUNC(AE262*G262,2)+TRUNC(AG262*G262,2)+TRUNC(AI262*G262,2))))&gt;=0),ABS((Y262*G262-(TRUNC(Y262*G262,2)+(TRUNC(AL262,2)-(TRUNC(S262*G262,2)+TRUNC(W262*G262,2)+TRUNC(Y262*G262,2)+TRUNC(AA262*G262,2)+TRUNC(AC262*G262,2)+TRUNC(AE262*G262,2)+TRUNC(AG262*G262,2)+TRUNC(AI262*G262,2)))))/Y262*G262)&lt;=ABS((Y262*G262-(TRUNC(Y262*G262,2)+(TRUNC(AL262,2)-(TRUNC(S262*G262,2)+TRUNC(W262*G262,2)+TRUNC(Y262*G262,2)+TRUNC(AA262*G262,2)+TRUNC(AC262*G262,2)+TRUNC(AE262*G262,2)+TRUNC(AG262*G262,2)+TRUNC(AI262*G262,2)))))/Y262*G262),TRUE),IF(AND(AA262*G262&lt;&gt;0,(TRUNC(AA262*G262,2)+(TRUNC(AL262,2)-(TRUNC(S262*G262,2)+TRUNC(W262*G262,2)+TRUNC(Y262*G262,2)+TRUNC(AA262*G262,2)+TRUNC(AC262*G262,2)+TRUNC(AE262*G262,2)+TRUNC(AG262*G262,2)+TRUNC(AI262*G262,2))))&gt;=0),ABS((Y262*G262-(TRUNC(Y262*G262,2)+(TRUNC(AL262,2)-(TRUNC(S262*G262,2)+TRUNC(W262*G262,2)+TRUNC(Y262*G262,2)+TRUNC(AA262*G262,2)+TRUNC(AC262*G262,2)+TRUNC(AE262*G262,2)+TRUNC(AG262*G262,2)+TRUNC(AI262*G262,2)))))/Y262*G262)&lt;=ABS((AA262*G262-(TRUNC(AA262*G262,2)+(TRUNC(AL262,2)-(TRUNC(S262*G262,2)+TRUNC(W262*G262,2)+TRUNC(Y262*G262,2)+TRUNC(AA262*G262,2)+TRUNC(AC262*G262,2)+TRUNC(AE262*G262,2)+TRUNC(AG262*G262,2)+TRUNC(AI262*G262,2)))))/AA262*G262),TRUE),IF(AND(AC262*G262&lt;&gt;0,(TRUNC(AC262*G262,2)+(TRUNC(AL262,2)-(TRUNC(S262*G262,2)+TRUNC(W262*G262,2)+TRUNC(Y262*G262,2)+TRUNC(AA262*G262,2)+TRUNC(AC262*G262,2)+TRUNC(AE262*G262,2)+TRUNC(AG262*G262,2)+TRUNC(AI262*G262,2))))&gt;=0),ABS((Y262*G262-(TRUNC(Y262*G262,2)+(TRUNC(AL262,2)-(TRUNC(S262*G262,2)+TRUNC(W262*G262,2)+TRUNC(Y262*G262,2)+TRUNC(AA262*G262,2)+TRUNC(AC262*G262,2)+TRUNC(AE262*G262,2)+TRUNC(AG262*G262,2)+TRUNC(AI262*G262,2)))))/Y262*G262)&lt;=ABS((AC262*G262-(TRUNC(AC262*G262,2)+(TRUNC(AL262,2)-(TRUNC(S262*G262,2)+TRUNC(W262*G262,2)+TRUNC(Y262*G262,2)+TRUNC(AA262*G262,2)+TRUNC(AC262*G262,2)+TRUNC(AE262*G262,2)+TRUNC(AG262*G262,2)+TRUNC(AI262*G262,2)))))/AC262*G262),TRUE),IF(AND(AE262*G262&lt;&gt;0,(TRUNC(AE262*G262,2)+(TRUNC(AL262,2)-(TRUNC(S262*G262,2)+TRUNC(W262*G262,2)+TRUNC(Y262*G262,2)+TRUNC(AA262*G262,2)+TRUNC(AC262*G262,2)+TRUNC(AE262*G262,2)+TRUNC(AG262*G262,2)+TRUNC(AI262*G262,2))))&gt;=0),ABS((Y262*G262-(TRUNC(Y262*G262,2)+(TRUNC(AL262,2)-(TRUNC(S262*G262,2)+TRUNC(W262*G262,2)+TRUNC(Y262*G262,2)+TRUNC(AA262*G262,2)+TRUNC(AC262*G262,2)+TRUNC(AE262*G262,2)+TRUNC(AG262*G262,2)+TRUNC(AI262*G262,2)))))/Y262*G262)&lt;=ABS((AE262*G262-(TRUNC(AE262*G262,2)+(TRUNC(AL262,2)-(TRUNC(S262*G262,2)+TRUNC(W262*G262,2)+TRUNC(Y262*G262,2)+TRUNC(AA262*G262,2)+TRUNC(AC262*G262,2)+TRUNC(AE262*G262,2)+TRUNC(AG262*G262,2)+TRUNC(AI262*G262,2)))))/AE262*G262),TRUE),IF(AND(AG262*G262&lt;&gt;0,(TRUNC(AG262*G262,2)+(TRUNC(AL262,2)-(TRUNC(S262*G262,2)+TRUNC(W262*G262,2)+TRUNC(Y262*G262,2)+TRUNC(AA262*G262,2)+TRUNC(AC262*G262,2)+TRUNC(AE262*G262,2)+TRUNC(AG262*G262,2)+TRUNC(AI262*G262,2))))&gt;=0),ABS((Y262*G262-(TRUNC(Y262*G262,2)+(TRUNC(AL262,2)-(TRUNC(S262*G262,2)+TRUNC(W262*G262,2)+TRUNC(Y262*G262,2)+TRUNC(AA262*G262,2)+TRUNC(AC262*G262,2)+TRUNC(AE262*G262,2)+TRUNC(AG262*G262,2)+TRUNC(AI262*G262,2)))))/Y262*G262)&lt;=ABS((AG262*G262-(TRUNC(AG262*G262,2)+(TRUNC(AL262,2)-(TRUNC(S262*G262,2)+TRUNC(W262*G262,2)+TRUNC(Y262*G262,2)+TRUNC(AA262*G262,2)+TRUNC(AC262*G262,2)+TRUNC(AE262*G262,2)+TRUNC(AG262*G262,2)+TRUNC(AI262*G262,2)))))/AG262*G262),TRUE),IF(AND(AI262*G262&lt;&gt;0,(TRUNC(AI262*G262,2)+(TRUNC(AL262,2)-(TRUNC(S262*G262,2)+TRUNC(W262*G262,2)+TRUNC(Y262*G262,2)+TRUNC(AA262*G262,2)+TRUNC(AC262*G262,2)+TRUNC(AE262*G262,2)+TRUNC(AG262*G262,2)+TRUNC(AI262*G262,2))))&gt;=0),ABS((Y262*G262-(TRUNC(Y262*G262,2)+(TRUNC(AL262,2)-(TRUNC(S262*G262,2)+TRUNC(W262*G262,2)+TRUNC(Y262*G262,2)+TRUNC(AA262*G262,2)+TRUNC(AC262*G262,2)+TRUNC(AE262*G262,2)+TRUNC(AG262*G262,2)+TRUNC(AI262*G262,2)))))/Y262*G262)&lt;=ABS((AI262*G262-(TRUNC(AI262*G262,2)+(TRUNC(AL262,2)-(TRUNC(S262*G262,2)+TRUNC(W262*G262,2)+TRUNC(Y262*G262,2)+TRUNC(AA262*G262,2)+TRUNC(AC262*G262,2)+TRUNC(AE262*G262,2)+TRUNC(AG262*G262,2)+TRUNC(AI262*G262,2)))))/AI262*G262),TRUE)),TRUNC(Y262*G262,2)+(TRUNC(AL262,2)-(TRUNC(S262*G262,2)+TRUNC(W262*G262,2)+TRUNC(Y262*G262,2)+TRUNC(AA262*G262,2)+TRUNC(AC262*G262,2)+TRUNC(AE262*G262,2)+TRUNC(AG262*G262,2)+TRUNC(AI262*G262,2))),TRUNC(Y262*G262,2)))))</f>
        <v>0</v>
      </c>
      <c r="AA262" s="369">
        <f>IF(L262*(1+R262)=0,0,IF((TRUNC(AK262,2)-(TRUNC(H262*(1+R262),2)+TRUNC(J262*(1+R262),2)+TRUNC(K262*(1+R262),2)+TRUNC(L262*(1+R262),2)+TRUNC(M262*(1+R262),2)+TRUNC(N262*(1+R262),2)+TRUNC(O262*(1+R262),2)+TRUNC(P262*(1+R262),2)))=0,TRUNC(L262*(1+R262),2),IF((TRUNC(TRUNC(L262*(1+R262),2),2)+(TRUNC(AK262,2)-(TRUNC(H262*(1+R262),2)+TRUNC(J262*(1+R262),2)+TRUNC(K262*(1+R262),2)+TRUNC(L262*(1+R262),2)+TRUNC(M262*(1+R262),2)+TRUNC(N262*(1+R262),2)+TRUNC(O262*(1+R262),2)+TRUNC(P262*(1+R262),2))))&lt;=0,TRUNC(L262*(1+R262),2),IF(AND(IF(AND(H262*(1+R262)&lt;&gt;0,(TRUNC(H262*(1+R262),2)+(TRUNC(AK262,2)-(TRUNC(H262*(1+R262),2)+TRUNC(J262*(1+R262),2)+TRUNC(K262*(1+R262),2)+TRUNC(L262*(1+R262),2)+TRUNC(M262*(1+R262),2)+TRUNC(N262*(1+R262),2)+TRUNC(O262*(1+R262),2)+TRUNC(P262*(1+R262),2))))&gt;=0),ABS((L262*(1+R262)-(TRUNC(L262*(1+R262),2)+(TRUNC(AK262,2)-(TRUNC(H262*(1+R262),2)+TRUNC(J262*(1+R262),2)+TRUNC(K262*(1+R262),2)+TRUNC(L262*(1+R262),2)+TRUNC(M262*(1+R262),2)+TRUNC(N262*(1+R262),2)+TRUNC(O262*(1+R262),2)+TRUNC(P262*(1+R262),2)))))/L262*(1+R262))&lt;ABS((H262*(1+R262)-(TRUNC(H262*(1+R262),2)+(TRUNC(AK262,2)-(TRUNC(H262*(1+R262),2)+TRUNC(J262*(1+R262),2)+TRUNC(K262*(1+R262),2)+TRUNC(L262*(1+R262),2)+TRUNC(M262*(1+R262),2)+TRUNC(N262*(1+R262),2)+TRUNC(O262*(1+R262),2)+TRUNC(P262*(1+R262),2)))))/H262*(1+R262)),TRUE),IF(AND(J262*(1+R262)&lt;&gt;0,(TRUNC(J262*(1+R262),2)+(TRUNC(AK262,2)-(TRUNC(H262*(1+R262),2)+TRUNC(J262*(1+R262),2)+TRUNC(K262*(1+R262),2)+TRUNC(L262*(1+R262),2)+TRUNC(M262*(1+R262),2)+TRUNC(N262*(1+R262),2)+TRUNC(O262*(1+R262),2)+TRUNC(P262*(1+R262),2))))&gt;=0),ABS((L262*(1+R262)-(TRUNC(L262*(1+R262),2)+(TRUNC(AK262,2)-(TRUNC(H262*(1+R262),2)+TRUNC(J262*(1+R262),2)+TRUNC(K262*(1+R262),2)+TRUNC(L262*(1+R262),2)+TRUNC(M262*(1+R262),2)+TRUNC(N262*(1+R262),2)+TRUNC(O262*(1+R262),2)+TRUNC(P262*(1+R262),2)))))/L262*(1+R262))&lt;ABS((J262*(1+R262)-(TRUNC(J262*(1+R262),2)+(TRUNC(AK262,2)-(TRUNC(H262*(1+R262),2)+TRUNC(J262*(1+R262),2)+TRUNC(K262*(1+R262),2)+TRUNC(L262*(1+R262),2)+TRUNC(M262*(1+R262),2)+TRUNC(N262*(1+R262),2)+TRUNC(O262*(1+R262),2)+TRUNC(P262*(1+R262),2)))))/J262*(1+R262)),TRUE),IF(AND(K262*(1+R262)&lt;&gt;0,(TRUNC(K262*(1+R262),2)+(TRUNC(AK262,2)-(TRUNC(H262*(1+R262),2)+TRUNC(J262*(1+R262),2)+TRUNC(K262*(1+R262),2)+TRUNC(L262*(1+R262),2)+TRUNC(M262*(1+R262),2)+TRUNC(N262*(1+R262),2)+TRUNC(O262*(1+R262),2)+TRUNC(P262*(1+R262),2))))&gt;=0),ABS((L262*(1+R262)-(TRUNC(L262*(1+R262),2)+(TRUNC(AK262,2)-(TRUNC(H262*(1+R262),2)+TRUNC(J262*(1+R262),2)+TRUNC(K262*(1+R262),2)+TRUNC(L262*(1+R262),2)+TRUNC(M262*(1+R262),2)+TRUNC(N262*(1+R262),2)+TRUNC(O262*(1+R262),2)+TRUNC(P262*(1+R262),2)))))/L262*(1+R262))&lt;ABS((K262*(1+R262)-(TRUNC(K262*(1+R262),2)+(TRUNC(AK262,2)-(TRUNC(H262*(1+R262),2)+TRUNC(J262*(1+R262),2)+TRUNC(K262*(1+R262),2)+TRUNC(L262*(1+R262),2)+TRUNC(M262*(1+R262),2)+TRUNC(N262*(1+R262),2)+TRUNC(O262*(1+R262),2)+TRUNC(P262*(1+R262),2)))))/K262*(1+R262)),TRUE),IF(AND(L262*(1+R262)&lt;&gt;0,(TRUNC(L262*(1+R262),2)+(TRUNC(AK262,2)-(TRUNC(H262*(1+R262),2)+TRUNC(J262*(1+R262),2)+TRUNC(K262*(1+R262),2)+TRUNC(L262*(1+R262),2)+TRUNC(M262*(1+R262),2)+TRUNC(N262*(1+R262),2)+TRUNC(O262*(1+R262),2)+TRUNC(P262*(1+R262),2))))&gt;=0),ABS((L262*(1+R262)-(TRUNC(L262*(1+R262),2)+(TRUNC(AK262,2)-(TRUNC(H262*(1+R262),2)+TRUNC(J262*(1+R262),2)+TRUNC(K262*(1+R262),2)+TRUNC(L262*(1+R262),2)+TRUNC(M262*(1+R262),2)+TRUNC(N262*(1+R262),2)+TRUNC(O262*(1+R262),2)+TRUNC(P262*(1+R262),2)))))/L262*(1+R262))&lt;=ABS((L262*(1+R262)-(TRUNC(L262*(1+R262),2)+(TRUNC(AK262,2)-(TRUNC(H262*(1+R262),2)+TRUNC(J262*(1+R262),2)+TRUNC(K262*(1+R262),2)+TRUNC(L262*(1+R262),2)+TRUNC(M262*(1+R262),2)+TRUNC(N262*(1+R262),2)+TRUNC(O262*(1+R262),2)+TRUNC(P262*(1+R262),2)))))/L262*(1+R262)),TRUE),IF(AND(M262*(1+R262)&lt;&gt;0,(TRUNC(M262*(1+R262),2)+(TRUNC(AK262,2)-(TRUNC(H262*(1+R262),2)+TRUNC(J262*(1+R262),2)+TRUNC(K262*(1+R262),2)+TRUNC(L262*(1+R262),2)+TRUNC(M262*(1+R262),2)+TRUNC(N262*(1+R262),2)+TRUNC(O262*(1+R262),2)+TRUNC(P262*(1+R262),2))))&gt;=0),ABS((L262*(1+R262)-(TRUNC(L262*(1+R262),2)+(TRUNC(AK262,2)-(TRUNC(H262*(1+R262),2)+TRUNC(J262*(1+R262),2)+TRUNC(K262*(1+R262),2)+TRUNC(L262*(1+R262),2)+TRUNC(M262*(1+R262),2)+TRUNC(N262*(1+R262),2)+TRUNC(O262*(1+R262),2)+TRUNC(P262*(1+R262),2)))))/L262*(1+R262))&lt;=ABS((M262*(1+R262)-(TRUNC(M262*(1+R262),2)+(TRUNC(AK262,2)-(TRUNC(H262*(1+R262),2)+TRUNC(J262*(1+R262),2)+TRUNC(K262*(1+R262),2)+TRUNC(L262*(1+R262),2)+TRUNC(M262*(1+R262),2)+TRUNC(N262*(1+R262),2)+TRUNC(O262*(1+R262),2)+TRUNC(P262*(1+R262),2)))))/M262*(1+R262)),TRUE),IF(AND(N262*(1+R262)&lt;&gt;0,(TRUNC(N262*(1+R262),2)+(TRUNC(AK262,2)-(TRUNC(H262*(1+R262),2)+TRUNC(J262*(1+R262),2)+TRUNC(K262*(1+R262),2)+TRUNC(L262*(1+R262),2)+TRUNC(M262*(1+R262),2)+TRUNC(N262*(1+R262),2)+TRUNC(O262*(1+R262),2)+TRUNC(P262*(1+R262),2))))&gt;=0),ABS((L262*(1+R262)-(TRUNC(L262*(1+R262),2)+(TRUNC(AK262,2)-(TRUNC(H262*(1+R262),2)+TRUNC(J262*(1+R262),2)+TRUNC(K262*(1+R262),2)+TRUNC(L262*(1+R262),2)+TRUNC(M262*(1+R262),2)+TRUNC(N262*(1+R262),2)+TRUNC(O262*(1+R262),2)+TRUNC(P262*(1+R262),2)))))/L262*(1+R262))&lt;=ABS((N262*(1+R262)-(TRUNC(N262*(1+R262),2)+(TRUNC(AK262,2)-(TRUNC(H262*(1+R262),2)+TRUNC(J262*(1+R262),2)+TRUNC(K262*(1+R262),2)+TRUNC(L262*(1+R262),2)+TRUNC(M262*(1+R262),2)+TRUNC(N262*(1+R262),2)+TRUNC(O262*(1+R262),2)+TRUNC(P262*(1+R262),2)))))/N262*(1+R262)),TRUE),IF(AND(O262*(1+R262)&lt;&gt;0,(TRUNC(O262*(1+R262),2)+(TRUNC(AK262,2)-(TRUNC(H262*(1+R262),2)+TRUNC(J262*(1+R262),2)+TRUNC(K262*(1+R262),2)+TRUNC(L262*(1+R262),2)+TRUNC(M262*(1+R262),2)+TRUNC(N262*(1+R262),2)+TRUNC(O262*(1+R262),2)+TRUNC(P262*(1+R262),2))))&gt;=0),ABS((L262*(1+R262)-(TRUNC(L262*(1+R262),2)+(TRUNC(AK262,2)-(TRUNC(H262*(1+R262),2)+TRUNC(J262*(1+R262),2)+TRUNC(K262*(1+R262),2)+TRUNC(L262*(1+R262),2)+TRUNC(M262*(1+R262),2)+TRUNC(N262*(1+R262),2)+TRUNC(O262*(1+R262),2)+TRUNC(P262*(1+R262),2)))))/L262*(1+R262))&lt;=ABS((O262*(1+R262)-(TRUNC(O262*(1+R262),2)+(TRUNC(AK262,2)-(TRUNC(H262*(1+R262),2)+TRUNC(J262*(1+R262),2)+TRUNC(K262*(1+R262),2)+TRUNC(L262*(1+R262),2)+TRUNC(M262*(1+R262),2)+TRUNC(N262*(1+R262),2)+TRUNC(O262*(1+R262),2)+TRUNC(P262*(1+R262),2)))))/O262*(1+R262)),TRUE),IF(AND(P262*(1+R262)&lt;&gt;0,(TRUNC(P262*(1+R262),2)+(TRUNC(AK262,2)-(TRUNC(H262*(1+R262),2)+TRUNC(J262*(1+R262),2)+TRUNC(K262*(1+R262),2)+TRUNC(L262*(1+R262),2)+TRUNC(M262*(1+R262),2)+TRUNC(N262*(1+R262),2)+TRUNC(O262*(1+R262),2)+TRUNC(P262*(1+R262),2))))&gt;=0),ABS((L262*(1+R262)-(TRUNC(L262*(1+R262),2)+(TRUNC(AK262,2)-(TRUNC(H262*(1+R262),2)+TRUNC(J262*(1+R262),2)+TRUNC(K262*(1+R262),2)+TRUNC(L262*(1+R262),2)+TRUNC(M262*(1+R262),2)+TRUNC(N262*(1+R262),2)+TRUNC(O262*(1+R262),2)+TRUNC(P262*(1+R262),2)))))/L262*(1+R262))&lt;=ABS((P262*(1+R262)-(TRUNC(P262*(1+R262),2)+(TRUNC(AK262,2)-(TRUNC(H262*(1+R262),2)+TRUNC(J262*(1+R262),2)+TRUNC(K262*(1+R262),2)+TRUNC(L262*(1+R262),2)+TRUNC(M262*(1+R262),2)+TRUNC(N262*(1+R262),2)+TRUNC(O262*(1+R262),2)+TRUNC(P262*(1+R262),2)))))/P262*(1+R262)),TRUE)),TRUNC(L262*(1+R262),2)+(TRUNC(AK262,2)-(TRUNC(H262*(1+R262),2)+TRUNC(J262*(1+R262),2)+TRUNC(K262*(1+R262),2)+TRUNC(L262*(1+R262),2)+TRUNC(M262*(1+R262),2)+TRUNC(N262*(1+R262),2)+TRUNC(O262*(1+R262),2)+TRUNC(P262*(1+R262),2))),TRUNC(L262*(1+R262),2)))))</f>
        <v>0</v>
      </c>
      <c r="AB262" s="369">
        <f>IF(AA262*G262=0,0,IF((TRUNC(AL262,2)-(TRUNC(S262*G262,2)+TRUNC(W262*G262,2)+TRUNC(Y262*G262,2)+TRUNC(AA262*G262,2)+TRUNC(AC262*G262,2)+TRUNC(AE262*G262,2)+TRUNC(AG262*G262,2)+TRUNC(AI262*G262,2)))=0,TRUNC(AA262*G262,2),IF((TRUNC(TRUNC(AA262*G262,2),2)+(TRUNC(AL262,2)-(TRUNC(S262*G262,2)+TRUNC(W262*G262,2)+TRUNC(Y262*G262,2)+TRUNC(AA262*G262,2)+TRUNC(AC262*G262,2)+TRUNC(AE262*G262,2)+TRUNC(AG262*G262,2)+TRUNC(AI262*G262,2))))&lt;=0,TRUNC(AA262*G262,2),IF(AND(IF(AND(S262*G262&lt;&gt;0,(TRUNC(S262*G262,2)+(TRUNC(AL262,2)-(TRUNC(S262*G262,2)+TRUNC(W262*G262,2)+TRUNC(Y262*G262,2)+TRUNC(AA262*G262,2)+TRUNC(AC262*G262,2)+TRUNC(AE262*G262,2)+TRUNC(AG262*G262,2)+TRUNC(AI262*G262,2))))&gt;=0),ABS((AA262*G262-(TRUNC(AA262*G262,2)+(TRUNC(AL262,2)-(TRUNC(S262*G262,2)+TRUNC(W262*G262,2)+TRUNC(Y262*G262,2)+TRUNC(AA262*G262,2)+TRUNC(AC262*G262,2)+TRUNC(AE262*G262,2)+TRUNC(AG262*G262,2)+TRUNC(AI262*G262,2)))))/AA262*G262)&lt;ABS((S262*G262-(TRUNC(S262*G262,2)+(TRUNC(AL262,2)-(TRUNC(S262*G262,2)+TRUNC(W262*G262,2)+TRUNC(Y262*G262,2)+TRUNC(AA262*G262,2)+TRUNC(AC262*G262,2)+TRUNC(AE262*G262,2)+TRUNC(AG262*G262,2)+TRUNC(AI262*G262,2)))))/S262*G262),TRUE),IF(AND(W262*G262&lt;&gt;0,(TRUNC(W262*G262,2)+(TRUNC(AL262,2)-(TRUNC(S262*G262,2)+TRUNC(W262*G262,2)+TRUNC(Y262*G262,2)+TRUNC(AA262*G262,2)+TRUNC(AC262*G262,2)+TRUNC(AE262*G262,2)+TRUNC(AG262*G262,2)+TRUNC(AI262*G262,2))))&gt;=0),ABS((AA262*G262-(TRUNC(AA262*G262,2)+(TRUNC(AL262,2)-(TRUNC(S262*G262,2)+TRUNC(W262*G262,2)+TRUNC(Y262*G262,2)+TRUNC(AA262*G262,2)+TRUNC(AC262*G262,2)+TRUNC(AE262*G262,2)+TRUNC(AG262*G262,2)+TRUNC(AI262*G262,2)))))/AA262*G262)&lt;ABS((W262*G262-(TRUNC(W262*G262,2)+(TRUNC(AL262,2)-(TRUNC(S262*G262,2)+TRUNC(W262*G262,2)+TRUNC(Y262*G262,2)+TRUNC(AA262*G262,2)+TRUNC(AC262*G262,2)+TRUNC(AE262*G262,2)+TRUNC(AG262*G262,2)+TRUNC(AI262*G262,2)))))/W262*G262),TRUE),IF(AND(Y262*G262&lt;&gt;0,(TRUNC(Y262*G262,2)+(TRUNC(AL262,2)-(TRUNC(S262*G262,2)+TRUNC(W262*G262,2)+TRUNC(Y262*G262,2)+TRUNC(AA262*G262,2)+TRUNC(AC262*G262,2)+TRUNC(AE262*G262,2)+TRUNC(AG262*G262,2)+TRUNC(AI262*G262,2))))&gt;=0),ABS((AA262*G262-(TRUNC(AA262*G262,2)+(TRUNC(AL262,2)-(TRUNC(S262*G262,2)+TRUNC(W262*G262,2)+TRUNC(Y262*G262,2)+TRUNC(AA262*G262,2)+TRUNC(AC262*G262,2)+TRUNC(AE262*G262,2)+TRUNC(AG262*G262,2)+TRUNC(AI262*G262,2)))))/AA262*G262)&lt;ABS((Y262*G262-(TRUNC(Y262*G262,2)+(TRUNC(AL262,2)-(TRUNC(S262*G262,2)+TRUNC(W262*G262,2)+TRUNC(Y262*G262,2)+TRUNC(AA262*G262,2)+TRUNC(AC262*G262,2)+TRUNC(AE262*G262,2)+TRUNC(AG262*G262,2)+TRUNC(AI262*G262,2)))))/Y262*G262),TRUE),IF(AND(AA262*G262&lt;&gt;0,(TRUNC(AA262*G262,2)+(TRUNC(AL262,2)-(TRUNC(S262*G262,2)+TRUNC(W262*G262,2)+TRUNC(Y262*G262,2)+TRUNC(AA262*G262,2)+TRUNC(AC262*G262,2)+TRUNC(AE262*G262,2)+TRUNC(AG262*G262,2)+TRUNC(AI262*G262,2))))&gt;=0),ABS((AA262*G262-(TRUNC(AA262*G262,2)+(TRUNC(AL262,2)-(TRUNC(S262*G262,2)+TRUNC(W262*G262,2)+TRUNC(Y262*G262,2)+TRUNC(AA262*G262,2)+TRUNC(AC262*G262,2)+TRUNC(AE262*G262,2)+TRUNC(AG262*G262,2)+TRUNC(AI262*G262,2)))))/AA262*G262)&lt;=ABS((AA262*G262-(TRUNC(AA262*G262,2)+(TRUNC(AL262,2)-(TRUNC(S262*G262,2)+TRUNC(W262*G262,2)+TRUNC(Y262*G262,2)+TRUNC(AA262*G262,2)+TRUNC(AC262*G262,2)+TRUNC(AE262*G262,2)+TRUNC(AG262*G262,2)+TRUNC(AI262*G262,2)))))/AA262*G262),TRUE),IF(AND(AC262*G262&lt;&gt;0,(TRUNC(AC262*G262,2)+(TRUNC(AL262,2)-(TRUNC(S262*G262,2)+TRUNC(W262*G262,2)+TRUNC(Y262*G262,2)+TRUNC(AA262*G262,2)+TRUNC(AC262*G262,2)+TRUNC(AE262*G262,2)+TRUNC(AG262*G262,2)+TRUNC(AI262*G262,2))))&gt;=0),ABS((AA262*G262-(TRUNC(AA262*G262,2)+(TRUNC(AL262,2)-(TRUNC(S262*G262,2)+TRUNC(W262*G262,2)+TRUNC(Y262*G262,2)+TRUNC(AA262*G262,2)+TRUNC(AC262*G262,2)+TRUNC(AE262*G262,2)+TRUNC(AG262*G262,2)+TRUNC(AI262*G262,2)))))/AA262*G262)&lt;=ABS((AC262*G262-(TRUNC(AC262*G262,2)+(TRUNC(AL262,2)-(TRUNC(S262*G262,2)+TRUNC(W262*G262,2)+TRUNC(Y262*G262,2)+TRUNC(AA262*G262,2)+TRUNC(AC262*G262,2)+TRUNC(AE262*G262,2)+TRUNC(AG262*G262,2)+TRUNC(AI262*G262,2)))))/AC262*G262),TRUE),IF(AND(AE262*G262&lt;&gt;0,(TRUNC(AE262*G262,2)+(TRUNC(AL262,2)-(TRUNC(S262*G262,2)+TRUNC(W262*G262,2)+TRUNC(Y262*G262,2)+TRUNC(AA262*G262,2)+TRUNC(AC262*G262,2)+TRUNC(AE262*G262,2)+TRUNC(AG262*G262,2)+TRUNC(AI262*G262,2))))&gt;=0),ABS((AA262*G262-(TRUNC(AA262*G262,2)+(TRUNC(AL262,2)-(TRUNC(S262*G262,2)+TRUNC(W262*G262,2)+TRUNC(Y262*G262,2)+TRUNC(AA262*G262,2)+TRUNC(AC262*G262,2)+TRUNC(AE262*G262,2)+TRUNC(AG262*G262,2)+TRUNC(AI262*G262,2)))))/AA262*G262)&lt;=ABS((AE262*G262-(TRUNC(AE262*G262,2)+(TRUNC(AL262,2)-(TRUNC(S262*G262,2)+TRUNC(W262*G262,2)+TRUNC(Y262*G262,2)+TRUNC(AA262*G262,2)+TRUNC(AC262*G262,2)+TRUNC(AE262*G262,2)+TRUNC(AG262*G262,2)+TRUNC(AI262*G262,2)))))/AE262*G262),TRUE),IF(AND(AG262*G262&lt;&gt;0,(TRUNC(AG262*G262,2)+(TRUNC(AL262,2)-(TRUNC(S262*G262,2)+TRUNC(W262*G262,2)+TRUNC(Y262*G262,2)+TRUNC(AA262*G262,2)+TRUNC(AC262*G262,2)+TRUNC(AE262*G262,2)+TRUNC(AG262*G262,2)+TRUNC(AI262*G262,2))))&gt;=0),ABS((AA262*G262-(TRUNC(AA262*G262,2)+(TRUNC(AL262,2)-(TRUNC(S262*G262,2)+TRUNC(W262*G262,2)+TRUNC(Y262*G262,2)+TRUNC(AA262*G262,2)+TRUNC(AC262*G262,2)+TRUNC(AE262*G262,2)+TRUNC(AG262*G262,2)+TRUNC(AI262*G262,2)))))/AA262*G262)&lt;=ABS((AG262*G262-(TRUNC(AG262*G262,2)+(TRUNC(AL262,2)-(TRUNC(S262*G262,2)+TRUNC(W262*G262,2)+TRUNC(Y262*G262,2)+TRUNC(AA262*G262,2)+TRUNC(AC262*G262,2)+TRUNC(AE262*G262,2)+TRUNC(AG262*G262,2)+TRUNC(AI262*G262,2)))))/AG262*G262),TRUE),IF(AND(AI262*G262&lt;&gt;0,(TRUNC(AI262*G262,2)+(TRUNC(AL262,2)-(TRUNC(S262*G262,2)+TRUNC(W262*G262,2)+TRUNC(Y262*G262,2)+TRUNC(AA262*G262,2)+TRUNC(AC262*G262,2)+TRUNC(AE262*G262,2)+TRUNC(AG262*G262,2)+TRUNC(AI262*G262,2))))&gt;=0),ABS((AA262*G262-(TRUNC(AA262*G262,2)+(TRUNC(AL262,2)-(TRUNC(S262*G262,2)+TRUNC(W262*G262,2)+TRUNC(Y262*G262,2)+TRUNC(AA262*G262,2)+TRUNC(AC262*G262,2)+TRUNC(AE262*G262,2)+TRUNC(AG262*G262,2)+TRUNC(AI262*G262,2)))))/AA262*G262)&lt;=ABS((AI262*G262-(TRUNC(AI262*G262,2)+(TRUNC(AL262,2)-(TRUNC(S262*G262,2)+TRUNC(W262*G262,2)+TRUNC(Y262*G262,2)+TRUNC(AA262*G262,2)+TRUNC(AC262*G262,2)+TRUNC(AE262*G262,2)+TRUNC(AG262*G262,2)+TRUNC(AI262*G262,2)))))/AI262*G262),TRUE)),TRUNC(AA262*G262,2)+(TRUNC(AL262,2)-(TRUNC(S262*G262,2)+TRUNC(W262*G262,2)+TRUNC(Y262*G262,2)+TRUNC(AA262*G262,2)+TRUNC(AC262*G262,2)+TRUNC(AE262*G262,2)+TRUNC(AG262*G262,2)+TRUNC(AI262*G262,2))),TRUNC(AA262*G262,2)))))</f>
        <v>0</v>
      </c>
      <c r="AC262" s="369">
        <f>IF(M262*(1+R262)=0,0,IF((TRUNC(AK262,2)-(TRUNC(H262*(1+R262),2)+TRUNC(J262*(1+R262),2)+TRUNC(K262*(1+R262),2)+TRUNC(L262*(1+R262),2)+TRUNC(M262*(1+R262),2)+TRUNC(N262*(1+R262),2)+TRUNC(O262*(1+R262),2)+TRUNC(P262*(1+R262),2)))=0,TRUNC(M262*(1+R262),2),IF((TRUNC(TRUNC(M262*(1+R262),2),2)+(TRUNC(AK262,2)-(TRUNC(H262*(1+R262),2)+TRUNC(J262*(1+R262),2)+TRUNC(K262*(1+R262),2)+TRUNC(L262*(1+R262),2)+TRUNC(M262*(1+R262),2)+TRUNC(N262*(1+R262),2)+TRUNC(O262*(1+R262),2)+TRUNC(P262*(1+R262),2))))&lt;=0,TRUNC(M262*(1+R262),2),IF(AND(IF(AND(H262*(1+R262)&lt;&gt;0,(TRUNC(H262*(1+R262),2)+(TRUNC(AK262,2)-(TRUNC(H262*(1+R262),2)+TRUNC(J262*(1+R262),2)+TRUNC(K262*(1+R262),2)+TRUNC(L262*(1+R262),2)+TRUNC(M262*(1+R262),2)+TRUNC(N262*(1+R262),2)+TRUNC(O262*(1+R262),2)+TRUNC(P262*(1+R262),2))))&gt;=0),ABS((M262*(1+R262)-(TRUNC(M262*(1+R262),2)+(TRUNC(AK262,2)-(TRUNC(H262*(1+R262),2)+TRUNC(J262*(1+R262),2)+TRUNC(K262*(1+R262),2)+TRUNC(L262*(1+R262),2)+TRUNC(M262*(1+R262),2)+TRUNC(N262*(1+R262),2)+TRUNC(O262*(1+R262),2)+TRUNC(P262*(1+R262),2)))))/M262*(1+R262))&lt;ABS((H262*(1+R262)-(TRUNC(H262*(1+R262),2)+(TRUNC(AK262,2)-(TRUNC(H262*(1+R262),2)+TRUNC(J262*(1+R262),2)+TRUNC(K262*(1+R262),2)+TRUNC(L262*(1+R262),2)+TRUNC(M262*(1+R262),2)+TRUNC(N262*(1+R262),2)+TRUNC(O262*(1+R262),2)+TRUNC(P262*(1+R262),2)))))/H262*(1+R262)),TRUE),IF(AND(J262*(1+R262)&lt;&gt;0,(TRUNC(J262*(1+R262),2)+(TRUNC(AK262,2)-(TRUNC(H262*(1+R262),2)+TRUNC(J262*(1+R262),2)+TRUNC(K262*(1+R262),2)+TRUNC(L262*(1+R262),2)+TRUNC(M262*(1+R262),2)+TRUNC(N262*(1+R262),2)+TRUNC(O262*(1+R262),2)+TRUNC(P262*(1+R262),2))))&gt;=0),ABS((M262*(1+R262)-(TRUNC(M262*(1+R262),2)+(TRUNC(AK262,2)-(TRUNC(H262*(1+R262),2)+TRUNC(J262*(1+R262),2)+TRUNC(K262*(1+R262),2)+TRUNC(L262*(1+R262),2)+TRUNC(M262*(1+R262),2)+TRUNC(N262*(1+R262),2)+TRUNC(O262*(1+R262),2)+TRUNC(P262*(1+R262),2)))))/M262*(1+R262))&lt;ABS((J262*(1+R262)-(TRUNC(J262*(1+R262),2)+(TRUNC(AK262,2)-(TRUNC(H262*(1+R262),2)+TRUNC(J262*(1+R262),2)+TRUNC(K262*(1+R262),2)+TRUNC(L262*(1+R262),2)+TRUNC(M262*(1+R262),2)+TRUNC(N262*(1+R262),2)+TRUNC(O262*(1+R262),2)+TRUNC(P262*(1+R262),2)))))/J262*(1+R262)),TRUE),IF(AND(K262*(1+R262)&lt;&gt;0,(TRUNC(K262*(1+R262),2)+(TRUNC(AK262,2)-(TRUNC(H262*(1+R262),2)+TRUNC(J262*(1+R262),2)+TRUNC(K262*(1+R262),2)+TRUNC(L262*(1+R262),2)+TRUNC(M262*(1+R262),2)+TRUNC(N262*(1+R262),2)+TRUNC(O262*(1+R262),2)+TRUNC(P262*(1+R262),2))))&gt;=0),ABS((M262*(1+R262)-(TRUNC(M262*(1+R262),2)+(TRUNC(AK262,2)-(TRUNC(H262*(1+R262),2)+TRUNC(J262*(1+R262),2)+TRUNC(K262*(1+R262),2)+TRUNC(L262*(1+R262),2)+TRUNC(M262*(1+R262),2)+TRUNC(N262*(1+R262),2)+TRUNC(O262*(1+R262),2)+TRUNC(P262*(1+R262),2)))))/M262*(1+R262))&lt;ABS((K262*(1+R262)-(TRUNC(K262*(1+R262),2)+(TRUNC(AK262,2)-(TRUNC(H262*(1+R262),2)+TRUNC(J262*(1+R262),2)+TRUNC(K262*(1+R262),2)+TRUNC(L262*(1+R262),2)+TRUNC(M262*(1+R262),2)+TRUNC(N262*(1+R262),2)+TRUNC(O262*(1+R262),2)+TRUNC(P262*(1+R262),2)))))/K262*(1+R262)),TRUE),IF(AND(L262*(1+R262)&lt;&gt;0,(TRUNC(L262*(1+R262),2)+(TRUNC(AK262,2)-(TRUNC(H262*(1+R262),2)+TRUNC(J262*(1+R262),2)+TRUNC(K262*(1+R262),2)+TRUNC(L262*(1+R262),2)+TRUNC(M262*(1+R262),2)+TRUNC(N262*(1+R262),2)+TRUNC(O262*(1+R262),2)+TRUNC(P262*(1+R262),2))))&gt;=0),ABS((M262*(1+R262)-(TRUNC(M262*(1+R262),2)+(TRUNC(AK262,2)-(TRUNC(H262*(1+R262),2)+TRUNC(J262*(1+R262),2)+TRUNC(K262*(1+R262),2)+TRUNC(L262*(1+R262),2)+TRUNC(M262*(1+R262),2)+TRUNC(N262*(1+R262),2)+TRUNC(O262*(1+R262),2)+TRUNC(P262*(1+R262),2)))))/M262*(1+R262))&lt;ABS((L262*(1+R262)-(TRUNC(L262*(1+R262),2)+(TRUNC(AK262,2)-(TRUNC(H262*(1+R262),2)+TRUNC(J262*(1+R262),2)+TRUNC(K262*(1+R262),2)+TRUNC(L262*(1+R262),2)+TRUNC(M262*(1+R262),2)+TRUNC(N262*(1+R262),2)+TRUNC(O262*(1+R262),2)+TRUNC(P262*(1+R262),2)))))/L262*(1+R262)),TRUE),IF(AND(M262*(1+R262)&lt;&gt;0,(TRUNC(M262*(1+R262),2)+(TRUNC(AK262,2)-(TRUNC(H262*(1+R262),2)+TRUNC(J262*(1+R262),2)+TRUNC(K262*(1+R262),2)+TRUNC(L262*(1+R262),2)+TRUNC(M262*(1+R262),2)+TRUNC(N262*(1+R262),2)+TRUNC(O262*(1+R262),2)+TRUNC(P262*(1+R262),2))))&gt;=0),ABS((M262*(1+R262)-(TRUNC(M262*(1+R262),2)+(TRUNC(AK262,2)-(TRUNC(H262*(1+R262),2)+TRUNC(J262*(1+R262),2)+TRUNC(K262*(1+R262),2)+TRUNC(L262*(1+R262),2)+TRUNC(M262*(1+R262),2)+TRUNC(N262*(1+R262),2)+TRUNC(O262*(1+R262),2)+TRUNC(P262*(1+R262),2)))))/M262*(1+R262))&lt;=ABS((M262*(1+R262)-(TRUNC(M262*(1+R262),2)+(TRUNC(AK262,2)-(TRUNC(H262*(1+R262),2)+TRUNC(J262*(1+R262),2)+TRUNC(K262*(1+R262),2)+TRUNC(L262*(1+R262),2)+TRUNC(M262*(1+R262),2)+TRUNC(N262*(1+R262),2)+TRUNC(O262*(1+R262),2)+TRUNC(P262*(1+R262),2)))))/M262*(1+R262)),TRUE),IF(AND(N262*(1+R262)&lt;&gt;0,(TRUNC(N262*(1+R262),2)+(TRUNC(AK262,2)-(TRUNC(H262*(1+R262),2)+TRUNC(J262*(1+R262),2)+TRUNC(K262*(1+R262),2)+TRUNC(L262*(1+R262),2)+TRUNC(M262*(1+R262),2)+TRUNC(N262*(1+R262),2)+TRUNC(O262*(1+R262),2)+TRUNC(P262*(1+R262),2))))&gt;=0),ABS((M262*(1+R262)-(TRUNC(M262*(1+R262),2)+(TRUNC(AK262,2)-(TRUNC(H262*(1+R262),2)+TRUNC(J262*(1+R262),2)+TRUNC(K262*(1+R262),2)+TRUNC(L262*(1+R262),2)+TRUNC(M262*(1+R262),2)+TRUNC(N262*(1+R262),2)+TRUNC(O262*(1+R262),2)+TRUNC(P262*(1+R262),2)))))/M262*(1+R262))&lt;=ABS((N262*(1+R262)-(TRUNC(N262*(1+R262),2)+(TRUNC(AK262,2)-(TRUNC(H262*(1+R262),2)+TRUNC(J262*(1+R262),2)+TRUNC(K262*(1+R262),2)+TRUNC(L262*(1+R262),2)+TRUNC(M262*(1+R262),2)+TRUNC(N262*(1+R262),2)+TRUNC(O262*(1+R262),2)+TRUNC(P262*(1+R262),2)))))/N262*(1+R262)),TRUE),IF(AND(O262*(1+R262)&lt;&gt;0,(TRUNC(O262*(1+R262),2)+(TRUNC(AK262,2)-(TRUNC(H262*(1+R262),2)+TRUNC(J262*(1+R262),2)+TRUNC(K262*(1+R262),2)+TRUNC(L262*(1+R262),2)+TRUNC(M262*(1+R262),2)+TRUNC(N262*(1+R262),2)+TRUNC(O262*(1+R262),2)+TRUNC(P262*(1+R262),2))))&gt;=0),ABS((M262*(1+R262)-(TRUNC(M262*(1+R262),2)+(TRUNC(AK262,2)-(TRUNC(H262*(1+R262),2)+TRUNC(J262*(1+R262),2)+TRUNC(K262*(1+R262),2)+TRUNC(L262*(1+R262),2)+TRUNC(M262*(1+R262),2)+TRUNC(N262*(1+R262),2)+TRUNC(O262*(1+R262),2)+TRUNC(P262*(1+R262),2)))))/M262*(1+R262))&lt;=ABS((O262*(1+R262)-(TRUNC(O262*(1+R262),2)+(TRUNC(AK262,2)-(TRUNC(H262*(1+R262),2)+TRUNC(J262*(1+R262),2)+TRUNC(K262*(1+R262),2)+TRUNC(L262*(1+R262),2)+TRUNC(M262*(1+R262),2)+TRUNC(N262*(1+R262),2)+TRUNC(O262*(1+R262),2)+TRUNC(P262*(1+R262),2)))))/O262*(1+R262)),TRUE),IF(AND(P262*(1+R262)&lt;&gt;0,(TRUNC(P262*(1+R262),2)+(TRUNC(AK262,2)-(TRUNC(H262*(1+R262),2)+TRUNC(J262*(1+R262),2)+TRUNC(K262*(1+R262),2)+TRUNC(L262*(1+R262),2)+TRUNC(M262*(1+R262),2)+TRUNC(N262*(1+R262),2)+TRUNC(O262*(1+R262),2)+TRUNC(P262*(1+R262),2))))&gt;=0),ABS((M262*(1+R262)-(TRUNC(M262*(1+R262),2)+(TRUNC(AK262,2)-(TRUNC(H262*(1+R262),2)+TRUNC(J262*(1+R262),2)+TRUNC(K262*(1+R262),2)+TRUNC(L262*(1+R262),2)+TRUNC(M262*(1+R262),2)+TRUNC(N262*(1+R262),2)+TRUNC(O262*(1+R262),2)+TRUNC(P262*(1+R262),2)))))/M262*(1+R262))&lt;=ABS((P262*(1+R262)-(TRUNC(P262*(1+R262),2)+(TRUNC(AK262,2)-(TRUNC(H262*(1+R262),2)+TRUNC(J262*(1+R262),2)+TRUNC(K262*(1+R262),2)+TRUNC(L262*(1+R262),2)+TRUNC(M262*(1+R262),2)+TRUNC(N262*(1+R262),2)+TRUNC(O262*(1+R262),2)+TRUNC(P262*(1+R262),2)))))/P262*(1+R262)),TRUE)),TRUNC(M262*(1+R262),2)+(TRUNC(AK262,2)-(TRUNC(H262*(1+R262),2)+TRUNC(J262*(1+R262),2)+TRUNC(K262*(1+R262),2)+TRUNC(L262*(1+R262),2)+TRUNC(M262*(1+R262),2)+TRUNC(N262*(1+R262),2)+TRUNC(O262*(1+R262),2)+TRUNC(P262*(1+R262),2))),TRUNC(M262*(1+R262),2)))))</f>
        <v>0</v>
      </c>
      <c r="AD262" s="369">
        <f>IF(AC262*G262=0,0,IF((TRUNC(AL262,2)-(TRUNC(S262*G262,2)+TRUNC(W262*G262,2)+TRUNC(Y262*G262,2)+TRUNC(AA262*G262,2)+TRUNC(AC262*G262,2)+TRUNC(AE262*G262,2)+TRUNC(AG262*G262,2)+TRUNC(AI262*G262,2)))=0,TRUNC(AC262*G262,2),IF((TRUNC(TRUNC(AC262*G262,2),2)+(TRUNC(AL262,2)-(TRUNC(S262*G262,2)+TRUNC(W262*G262,2)+TRUNC(Y262*G262,2)+TRUNC(AA262*G262,2)+TRUNC(AC262*G262,2)+TRUNC(AE262*G262,2)+TRUNC(AG262*G262,2)+TRUNC(AI262*G262,2))))&lt;=0,TRUNC(AC262*G262,2),IF(AND(IF(AND(S262*G262&lt;&gt;0,(TRUNC(S262*G262,2)+(TRUNC(AL262,2)-(TRUNC(S262*G262,2)+TRUNC(W262*G262,2)+TRUNC(Y262*G262,2)+TRUNC(AA262*G262,2)+TRUNC(AC262*G262,2)+TRUNC(AE262*G262,2)+TRUNC(AG262*G262,2)+TRUNC(AI262*G262,2))))&gt;=0),ABS((AC262*G262-(TRUNC(AC262*G262,2)+(TRUNC(AL262,2)-(TRUNC(S262*G262,2)+TRUNC(W262*G262,2)+TRUNC(Y262*G262,2)+TRUNC(AA262*G262,2)+TRUNC(AC262*G262,2)+TRUNC(AE262*G262,2)+TRUNC(AG262*G262,2)+TRUNC(AI262*G262,2)))))/AC262*G262)&lt;ABS((S262*G262-(TRUNC(S262*G262,2)+(TRUNC(AL262,2)-(TRUNC(S262*G262,2)+TRUNC(W262*G262,2)+TRUNC(Y262*G262,2)+TRUNC(AA262*G262,2)+TRUNC(AC262*G262,2)+TRUNC(AE262*G262,2)+TRUNC(AG262*G262,2)+TRUNC(AI262*G262,2)))))/S262*G262),TRUE),IF(AND(W262*G262&lt;&gt;0,(TRUNC(W262*G262,2)+(TRUNC(AL262,2)-(TRUNC(S262*G262,2)+TRUNC(W262*G262,2)+TRUNC(Y262*G262,2)+TRUNC(AA262*G262,2)+TRUNC(AC262*G262,2)+TRUNC(AE262*G262,2)+TRUNC(AG262*G262,2)+TRUNC(AI262*G262,2))))&gt;=0),ABS((AC262*G262-(TRUNC(AC262*G262,2)+(TRUNC(AL262,2)-(TRUNC(S262*G262,2)+TRUNC(W262*G262,2)+TRUNC(Y262*G262,2)+TRUNC(AA262*G262,2)+TRUNC(AC262*G262,2)+TRUNC(AE262*G262,2)+TRUNC(AG262*G262,2)+TRUNC(AI262*G262,2)))))/AC262*G262)&lt;ABS((W262*G262-(TRUNC(W262*G262,2)+(TRUNC(AL262,2)-(TRUNC(S262*G262,2)+TRUNC(W262*G262,2)+TRUNC(Y262*G262,2)+TRUNC(AA262*G262,2)+TRUNC(AC262*G262,2)+TRUNC(AE262*G262,2)+TRUNC(AG262*G262,2)+TRUNC(AI262*G262,2)))))/W262*G262),TRUE),IF(AND(Y262*G262&lt;&gt;0,(TRUNC(Y262*G262,2)+(TRUNC(AL262,2)-(TRUNC(S262*G262,2)+TRUNC(W262*G262,2)+TRUNC(Y262*G262,2)+TRUNC(AA262*G262,2)+TRUNC(AC262*G262,2)+TRUNC(AE262*G262,2)+TRUNC(AG262*G262,2)+TRUNC(AI262*G262,2))))&gt;=0),ABS((AC262*G262-(TRUNC(AC262*G262,2)+(TRUNC(AL262,2)-(TRUNC(S262*G262,2)+TRUNC(W262*G262,2)+TRUNC(Y262*G262,2)+TRUNC(AA262*G262,2)+TRUNC(AC262*G262,2)+TRUNC(AE262*G262,2)+TRUNC(AG262*G262,2)+TRUNC(AI262*G262,2)))))/AC262*G262)&lt;ABS((Y262*G262-(TRUNC(Y262*G262,2)+(TRUNC(AL262,2)-(TRUNC(S262*G262,2)+TRUNC(W262*G262,2)+TRUNC(Y262*G262,2)+TRUNC(AA262*G262,2)+TRUNC(AC262*G262,2)+TRUNC(AE262*G262,2)+TRUNC(AG262*G262,2)+TRUNC(AI262*G262,2)))))/Y262*G262),TRUE),IF(AND(AA262*G262&lt;&gt;0,(TRUNC(AA262*G262,2)+(TRUNC(AL262,2)-(TRUNC(S262*G262,2)+TRUNC(W262*G262,2)+TRUNC(Y262*G262,2)+TRUNC(AA262*G262,2)+TRUNC(AC262*G262,2)+TRUNC(AE262*G262,2)+TRUNC(AG262*G262,2)+TRUNC(AI262*G262,2))))&gt;=0),ABS((AC262*G262-(TRUNC(AC262*G262,2)+(TRUNC(AL262,2)-(TRUNC(S262*G262,2)+TRUNC(W262*G262,2)+TRUNC(Y262*G262,2)+TRUNC(AA262*G262,2)+TRUNC(AC262*G262,2)+TRUNC(AE262*G262,2)+TRUNC(AG262*G262,2)+TRUNC(AI262*G262,2)))))/AC262*G262)&lt;ABS((AA262*G262-(TRUNC(AA262*G262,2)+(TRUNC(AL262,2)-(TRUNC(S262*G262,2)+TRUNC(W262*G262,2)+TRUNC(Y262*G262,2)+TRUNC(AA262*G262,2)+TRUNC(AC262*G262,2)+TRUNC(AE262*G262,2)+TRUNC(AG262*G262,2)+TRUNC(AI262*G262,2)))))/AA262*G262),TRUE),IF(AND(AC262*G262&lt;&gt;0,(TRUNC(AC262*G262,2)+(TRUNC(AL262,2)-(TRUNC(S262*G262,2)+TRUNC(W262*G262,2)+TRUNC(Y262*G262,2)+TRUNC(AA262*G262,2)+TRUNC(AC262*G262,2)+TRUNC(AE262*G262,2)+TRUNC(AG262*G262,2)+TRUNC(AI262*G262,2))))&gt;=0),ABS((AC262*G262-(TRUNC(AC262*G262,2)+(TRUNC(AL262,2)-(TRUNC(S262*G262,2)+TRUNC(W262*G262,2)+TRUNC(Y262*G262,2)+TRUNC(AA262*G262,2)+TRUNC(AC262*G262,2)+TRUNC(AE262*G262,2)+TRUNC(AG262*G262,2)+TRUNC(AI262*G262,2)))))/AC262*G262)&lt;=ABS((AC262*G262-(TRUNC(AC262*G262,2)+(TRUNC(AL262,2)-(TRUNC(S262*G262,2)+TRUNC(W262*G262,2)+TRUNC(Y262*G262,2)+TRUNC(AA262*G262,2)+TRUNC(AC262*G262,2)+TRUNC(AE262*G262,2)+TRUNC(AG262*G262,2)+TRUNC(AI262*G262,2)))))/AC262*G262),TRUE),IF(AND(AE262*G262&lt;&gt;0,(TRUNC(AE262*G262,2)+(TRUNC(AL262,2)-(TRUNC(S262*G262,2)+TRUNC(W262*G262,2)+TRUNC(Y262*G262,2)+TRUNC(AA262*G262,2)+TRUNC(AC262*G262,2)+TRUNC(AE262*G262,2)+TRUNC(AG262*G262,2)+TRUNC(AI262*G262,2))))&gt;=0),ABS((AC262*G262-(TRUNC(AC262*G262,2)+(TRUNC(AL262,2)-(TRUNC(S262*G262,2)+TRUNC(W262*G262,2)+TRUNC(Y262*G262,2)+TRUNC(AA262*G262,2)+TRUNC(AC262*G262,2)+TRUNC(AE262*G262,2)+TRUNC(AG262*G262,2)+TRUNC(AI262*G262,2)))))/AC262*G262)&lt;=ABS((AE262*G262-(TRUNC(AE262*G262,2)+(TRUNC(AL262,2)-(TRUNC(S262*G262,2)+TRUNC(W262*G262,2)+TRUNC(Y262*G262,2)+TRUNC(AA262*G262,2)+TRUNC(AC262*G262,2)+TRUNC(AE262*G262,2)+TRUNC(AG262*G262,2)+TRUNC(AI262*G262,2)))))/AE262*G262),TRUE),IF(AND(AG262*G262&lt;&gt;0,(TRUNC(AG262*G262,2)+(TRUNC(AL262,2)-(TRUNC(S262*G262,2)+TRUNC(W262*G262,2)+TRUNC(Y262*G262,2)+TRUNC(AA262*G262,2)+TRUNC(AC262*G262,2)+TRUNC(AE262*G262,2)+TRUNC(AG262*G262,2)+TRUNC(AI262*G262,2))))&gt;=0),ABS((AC262*G262-(TRUNC(AC262*G262,2)+(TRUNC(AL262,2)-(TRUNC(S262*G262,2)+TRUNC(W262*G262,2)+TRUNC(Y262*G262,2)+TRUNC(AA262*G262,2)+TRUNC(AC262*G262,2)+TRUNC(AE262*G262,2)+TRUNC(AG262*G262,2)+TRUNC(AI262*G262,2)))))/AC262*G262)&lt;=ABS((AG262*G262-(TRUNC(AG262*G262,2)+(TRUNC(AL262,2)-(TRUNC(S262*G262,2)+TRUNC(W262*G262,2)+TRUNC(Y262*G262,2)+TRUNC(AA262*G262,2)+TRUNC(AC262*G262,2)+TRUNC(AE262*G262,2)+TRUNC(AG262*G262,2)+TRUNC(AI262*G262,2)))))/AG262*G262),TRUE),IF(AND(AI262*G262&lt;&gt;0,(TRUNC(AI262*G262,2)+(TRUNC(AL262,2)-(TRUNC(S262*G262,2)+TRUNC(W262*G262,2)+TRUNC(Y262*G262,2)+TRUNC(AA262*G262,2)+TRUNC(AC262*G262,2)+TRUNC(AE262*G262,2)+TRUNC(AG262*G262,2)+TRUNC(AI262*G262,2))))&gt;=0),ABS((AC262*G262-(TRUNC(AC262*G262,2)+(TRUNC(AL262,2)-(TRUNC(S262*G262,2)+TRUNC(W262*G262,2)+TRUNC(Y262*G262,2)+TRUNC(AA262*G262,2)+TRUNC(AC262*G262,2)+TRUNC(AE262*G262,2)+TRUNC(AG262*G262,2)+TRUNC(AI262*G262,2)))))/AC262*G262)&lt;=ABS((AI262*G262-(TRUNC(AI262*G262,2)+(TRUNC(AL262,2)-(TRUNC(S262*G262,2)+TRUNC(W262*G262,2)+TRUNC(Y262*G262,2)+TRUNC(AA262*G262,2)+TRUNC(AC262*G262,2)+TRUNC(AE262*G262,2)+TRUNC(AG262*G262,2)+TRUNC(AI262*G262,2)))))/AI262*G262),TRUE)),TRUNC(AC262*G262,2)+(TRUNC(AL262,2)-(TRUNC(S262*G262,2)+TRUNC(W262*G262,2)+TRUNC(Y262*G262,2)+TRUNC(AA262*G262,2)+TRUNC(AC262*G262,2)+TRUNC(AE262*G262,2)+TRUNC(AG262*G262,2)+TRUNC(AI262*G262,2))),TRUNC(AC262*G262,2)))))</f>
        <v>0</v>
      </c>
      <c r="AE262" s="369">
        <f>IF(N262*(1+R262)=0,0,IF((TRUNC(AK262,2)-(TRUNC(H262*(1+R262),2)+TRUNC(J262*(1+R262),2)+TRUNC(K262*(1+R262),2)+TRUNC(L262*(1+R262),2)+TRUNC(M262*(1+R262),2)+TRUNC(N262*(1+R262),2)+TRUNC(O262*(1+R262),2)+TRUNC(P262*(1+R262),2)))=0,TRUNC(N262*(1+R262),2),IF((TRUNC(TRUNC(N262*(1+R262),2),2)+(TRUNC(AK262,2)-(TRUNC(H262*(1+R262),2)+TRUNC(J262*(1+R262),2)+TRUNC(K262*(1+R262),2)+TRUNC(L262*(1+R262),2)+TRUNC(M262*(1+R262),2)+TRUNC(N262*(1+R262),2)+TRUNC(O262*(1+R262),2)+TRUNC(P262*(1+R262),2))))&lt;=0,TRUNC(N262*(1+R262),2),IF(AND(IF(AND(H262*(1+R262)&lt;&gt;0,(TRUNC(H262*(1+R262),2)+(TRUNC(AK262,2)-(TRUNC(H262*(1+R262),2)+TRUNC(J262*(1+R262),2)+TRUNC(K262*(1+R262),2)+TRUNC(L262*(1+R262),2)+TRUNC(M262*(1+R262),2)+TRUNC(N262*(1+R262),2)+TRUNC(O262*(1+R262),2)+TRUNC(P262*(1+R262),2))))&gt;=0),ABS((N262*(1+R262)-(TRUNC(N262*(1+R262),2)+(TRUNC(AK262,2)-(TRUNC(H262*(1+R262),2)+TRUNC(J262*(1+R262),2)+TRUNC(K262*(1+R262),2)+TRUNC(L262*(1+R262),2)+TRUNC(M262*(1+R262),2)+TRUNC(N262*(1+R262),2)+TRUNC(O262*(1+R262),2)+TRUNC(P262*(1+R262),2)))))/N262*(1+R262))&lt;ABS((H262*(1+R262)-(TRUNC(H262*(1+R262),2)+(TRUNC(AK262,2)-(TRUNC(H262*(1+R262),2)+TRUNC(J262*(1+R262),2)+TRUNC(K262*(1+R262),2)+TRUNC(L262*(1+R262),2)+TRUNC(M262*(1+R262),2)+TRUNC(N262*(1+R262),2)+TRUNC(O262*(1+R262),2)+TRUNC(P262*(1+R262),2)))))/H262*(1+R262)),TRUE),IF(AND(J262*(1+R262)&lt;&gt;0,(TRUNC(J262*(1+R262),2)+(TRUNC(AK262,2)-(TRUNC(H262*(1+R262),2)+TRUNC(J262*(1+R262),2)+TRUNC(K262*(1+R262),2)+TRUNC(L262*(1+R262),2)+TRUNC(M262*(1+R262),2)+TRUNC(N262*(1+R262),2)+TRUNC(O262*(1+R262),2)+TRUNC(P262*(1+R262),2))))&gt;=0),ABS((N262*(1+R262)-(TRUNC(N262*(1+R262),2)+(TRUNC(AK262,2)-(TRUNC(H262*(1+R262),2)+TRUNC(J262*(1+R262),2)+TRUNC(K262*(1+R262),2)+TRUNC(L262*(1+R262),2)+TRUNC(M262*(1+R262),2)+TRUNC(N262*(1+R262),2)+TRUNC(O262*(1+R262),2)+TRUNC(P262*(1+R262),2)))))/N262*(1+R262))&lt;ABS((J262*(1+R262)-(TRUNC(J262*(1+R262),2)+(TRUNC(AK262,2)-(TRUNC(H262*(1+R262),2)+TRUNC(J262*(1+R262),2)+TRUNC(K262*(1+R262),2)+TRUNC(L262*(1+R262),2)+TRUNC(M262*(1+R262),2)+TRUNC(N262*(1+R262),2)+TRUNC(O262*(1+R262),2)+TRUNC(P262*(1+R262),2)))))/J262*(1+R262)),TRUE),IF(AND(K262*(1+R262)&lt;&gt;0,(TRUNC(K262*(1+R262),2)+(TRUNC(AK262,2)-(TRUNC(H262*(1+R262),2)+TRUNC(J262*(1+R262),2)+TRUNC(K262*(1+R262),2)+TRUNC(L262*(1+R262),2)+TRUNC(M262*(1+R262),2)+TRUNC(N262*(1+R262),2)+TRUNC(O262*(1+R262),2)+TRUNC(P262*(1+R262),2))))&gt;=0),ABS((N262*(1+R262)-(TRUNC(N262*(1+R262),2)+(TRUNC(AK262,2)-(TRUNC(H262*(1+R262),2)+TRUNC(J262*(1+R262),2)+TRUNC(K262*(1+R262),2)+TRUNC(L262*(1+R262),2)+TRUNC(M262*(1+R262),2)+TRUNC(N262*(1+R262),2)+TRUNC(O262*(1+R262),2)+TRUNC(P262*(1+R262),2)))))/N262*(1+R262))&lt;ABS((K262*(1+R262)-(TRUNC(K262*(1+R262),2)+(TRUNC(AK262,2)-(TRUNC(H262*(1+R262),2)+TRUNC(J262*(1+R262),2)+TRUNC(K262*(1+R262),2)+TRUNC(L262*(1+R262),2)+TRUNC(M262*(1+R262),2)+TRUNC(N262*(1+R262),2)+TRUNC(O262*(1+R262),2)+TRUNC(P262*(1+R262),2)))))/K262*(1+R262)),TRUE),IF(AND(L262*(1+R262)&lt;&gt;0,(TRUNC(L262*(1+R262),2)+(TRUNC(AK262,2)-(TRUNC(H262*(1+R262),2)+TRUNC(J262*(1+R262),2)+TRUNC(K262*(1+R262),2)+TRUNC(L262*(1+R262),2)+TRUNC(M262*(1+R262),2)+TRUNC(N262*(1+R262),2)+TRUNC(O262*(1+R262),2)+TRUNC(P262*(1+R262),2))))&gt;=0),ABS((N262*(1+R262)-(TRUNC(N262*(1+R262),2)+(TRUNC(AK262,2)-(TRUNC(H262*(1+R262),2)+TRUNC(J262*(1+R262),2)+TRUNC(K262*(1+R262),2)+TRUNC(L262*(1+R262),2)+TRUNC(M262*(1+R262),2)+TRUNC(N262*(1+R262),2)+TRUNC(O262*(1+R262),2)+TRUNC(P262*(1+R262),2)))))/N262*(1+R262))&lt;ABS((L262*(1+R262)-(TRUNC(L262*(1+R262),2)+(TRUNC(AK262,2)-(TRUNC(H262*(1+R262),2)+TRUNC(J262*(1+R262),2)+TRUNC(K262*(1+R262),2)+TRUNC(L262*(1+R262),2)+TRUNC(M262*(1+R262),2)+TRUNC(N262*(1+R262),2)+TRUNC(O262*(1+R262),2)+TRUNC(P262*(1+R262),2)))))/L262*(1+R262)),TRUE),IF(AND(M262*(1+R262)&lt;&gt;0,(TRUNC(M262*(1+R262),2)+(TRUNC(AK262,2)-(TRUNC(H262*(1+R262),2)+TRUNC(J262*(1+R262),2)+TRUNC(K262*(1+R262),2)+TRUNC(L262*(1+R262),2)+TRUNC(M262*(1+R262),2)+TRUNC(N262*(1+R262),2)+TRUNC(O262*(1+R262),2)+TRUNC(P262*(1+R262),2))))&gt;=0),ABS((N262*(1+R262)-(TRUNC(N262*(1+R262),2)+(TRUNC(AK262,2)-(TRUNC(H262*(1+R262),2)+TRUNC(J262*(1+R262),2)+TRUNC(K262*(1+R262),2)+TRUNC(L262*(1+R262),2)+TRUNC(M262*(1+R262),2)+TRUNC(N262*(1+R262),2)+TRUNC(O262*(1+R262),2)+TRUNC(P262*(1+R262),2)))))/N262*(1+R262))&lt;ABS((M262*(1+R262)-(TRUNC(M262*(1+R262),2)+(TRUNC(AK262,2)-(TRUNC(H262*(1+R262),2)+TRUNC(J262*(1+R262),2)+TRUNC(K262*(1+R262),2)+TRUNC(L262*(1+R262),2)+TRUNC(M262*(1+R262),2)+TRUNC(N262*(1+R262),2)+TRUNC(O262*(1+R262),2)+TRUNC(P262*(1+R262),2)))))/M262*(1+R262)),TRUE),IF(AND(N262*(1+R262)&lt;&gt;0,(TRUNC(N262*(1+R262),2)+(TRUNC(AK262,2)-(TRUNC(H262*(1+R262),2)+TRUNC(J262*(1+R262),2)+TRUNC(K262*(1+R262),2)+TRUNC(L262*(1+R262),2)+TRUNC(M262*(1+R262),2)+TRUNC(N262*(1+R262),2)+TRUNC(O262*(1+R262),2)+TRUNC(P262*(1+R262),2))))&gt;=0),ABS((N262*(1+R262)-(TRUNC(N262*(1+R262),2)+(TRUNC(AK262,2)-(TRUNC(H262*(1+R262),2)+TRUNC(J262*(1+R262),2)+TRUNC(K262*(1+R262),2)+TRUNC(L262*(1+R262),2)+TRUNC(M262*(1+R262),2)+TRUNC(N262*(1+R262),2)+TRUNC(O262*(1+R262),2)+TRUNC(P262*(1+R262),2)))))/N262*(1+R262))&lt;=ABS((N262*(1+R262)-(TRUNC(N262*(1+R262),2)+(TRUNC(AK262,2)-(TRUNC(H262*(1+R262),2)+TRUNC(J262*(1+R262),2)+TRUNC(K262*(1+R262),2)+TRUNC(L262*(1+R262),2)+TRUNC(M262*(1+R262),2)+TRUNC(N262*(1+R262),2)+TRUNC(O262*(1+R262),2)+TRUNC(P262*(1+R262),2)))))/N262*(1+R262)),TRUE),IF(AND(O262*(1+R262)&lt;&gt;0,(TRUNC(O262*(1+R262),2)+(TRUNC(AK262,2)-(TRUNC(H262*(1+R262),2)+TRUNC(J262*(1+R262),2)+TRUNC(K262*(1+R262),2)+TRUNC(L262*(1+R262),2)+TRUNC(M262*(1+R262),2)+TRUNC(N262*(1+R262),2)+TRUNC(O262*(1+R262),2)+TRUNC(P262*(1+R262),2))))&gt;=0),ABS((N262*(1+R262)-(TRUNC(N262*(1+R262),2)+(TRUNC(AK262,2)-(TRUNC(H262*(1+R262),2)+TRUNC(J262*(1+R262),2)+TRUNC(K262*(1+R262),2)+TRUNC(L262*(1+R262),2)+TRUNC(M262*(1+R262),2)+TRUNC(N262*(1+R262),2)+TRUNC(O262*(1+R262),2)+TRUNC(P262*(1+R262),2)))))/N262*(1+R262))&lt;=ABS((O262*(1+R262)-(TRUNC(O262*(1+R262),2)+(TRUNC(AK262,2)-(TRUNC(H262*(1+R262),2)+TRUNC(J262*(1+R262),2)+TRUNC(K262*(1+R262),2)+TRUNC(L262*(1+R262),2)+TRUNC(M262*(1+R262),2)+TRUNC(N262*(1+R262),2)+TRUNC(O262*(1+R262),2)+TRUNC(P262*(1+R262),2)))))/O262*(1+R262)),TRUE),IF(AND(P262*(1+R262)&lt;&gt;0,(TRUNC(P262*(1+R262),2)+(TRUNC(AK262,2)-(TRUNC(H262*(1+R262),2)+TRUNC(J262*(1+R262),2)+TRUNC(K262*(1+R262),2)+TRUNC(L262*(1+R262),2)+TRUNC(M262*(1+R262),2)+TRUNC(N262*(1+R262),2)+TRUNC(O262*(1+R262),2)+TRUNC(P262*(1+R262),2))))&gt;=0),ABS((N262*(1+R262)-(TRUNC(N262*(1+R262),2)+(TRUNC(AK262,2)-(TRUNC(H262*(1+R262),2)+TRUNC(J262*(1+R262),2)+TRUNC(K262*(1+R262),2)+TRUNC(L262*(1+R262),2)+TRUNC(M262*(1+R262),2)+TRUNC(N262*(1+R262),2)+TRUNC(O262*(1+R262),2)+TRUNC(P262*(1+R262),2)))))/N262*(1+R262))&lt;=ABS((P262*(1+R262)-(TRUNC(P262*(1+R262),2)+(TRUNC(AK262,2)-(TRUNC(H262*(1+R262),2)+TRUNC(J262*(1+R262),2)+TRUNC(K262*(1+R262),2)+TRUNC(L262*(1+R262),2)+TRUNC(M262*(1+R262),2)+TRUNC(N262*(1+R262),2)+TRUNC(O262*(1+R262),2)+TRUNC(P262*(1+R262),2)))))/P262*(1+R262)),TRUE)),TRUNC(N262*(1+R262),2)+(TRUNC(AK262,2)-(TRUNC(H262*(1+R262),2)+TRUNC(J262*(1+R262),2)+TRUNC(K262*(1+R262),2)+TRUNC(L262*(1+R262),2)+TRUNC(M262*(1+R262),2)+TRUNC(N262*(1+R262),2)+TRUNC(O262*(1+R262),2)+TRUNC(P262*(1+R262),2))),TRUNC(N262*(1+R262),2)))))</f>
        <v>0</v>
      </c>
      <c r="AF262" s="369">
        <f>IF(AE262*G262=0,0,IF((TRUNC(AL262,2)-(TRUNC(S262*G262,2)+TRUNC(W262*G262,2)+TRUNC(Y262*G262,2)+TRUNC(AA262*G262,2)+TRUNC(AC262*G262,2)+TRUNC(AE262*G262,2)+TRUNC(AG262*G262,2)+TRUNC(AI262*G262,2)))=0,TRUNC(AE262*G262,2),IF((TRUNC(TRUNC(AE262*G262,2),2)+(TRUNC(AL262,2)-(TRUNC(S262*G262,2)+TRUNC(W262*G262,2)+TRUNC(Y262*G262,2)+TRUNC(AA262*G262,2)+TRUNC(AC262*G262,2)+TRUNC(AE262*G262,2)+TRUNC(AG262*G262,2)+TRUNC(AI262*G262,2))))&lt;=0,TRUNC(AE262*G262,2),IF(AND(IF(AND(S262*G262&lt;&gt;0,(TRUNC(S262*G262,2)+(TRUNC(AL262,2)-(TRUNC(S262*G262,2)+TRUNC(W262*G262,2)+TRUNC(Y262*G262,2)+TRUNC(AA262*G262,2)+TRUNC(AC262*G262,2)+TRUNC(AE262*G262,2)+TRUNC(AG262*G262,2)+TRUNC(AI262*G262,2))))&gt;=0),ABS((AE262*G262-(TRUNC(AE262*G262,2)+(TRUNC(AL262,2)-(TRUNC(S262*G262,2)+TRUNC(W262*G262,2)+TRUNC(Y262*G262,2)+TRUNC(AA262*G262,2)+TRUNC(AC262*G262,2)+TRUNC(AE262*G262,2)+TRUNC(AG262*G262,2)+TRUNC(AI262*G262,2)))))/AE262*G262)&lt;ABS((S262*G262-(TRUNC(S262*G262,2)+(TRUNC(AL262,2)-(TRUNC(S262*G262,2)+TRUNC(W262*G262,2)+TRUNC(Y262*G262,2)+TRUNC(AA262*G262,2)+TRUNC(AC262*G262,2)+TRUNC(AE262*G262,2)+TRUNC(AG262*G262,2)+TRUNC(AI262*G262,2)))))/S262*G262),TRUE),IF(AND(W262*G262&lt;&gt;0,(TRUNC(W262*G262,2)+(TRUNC(AL262,2)-(TRUNC(S262*G262,2)+TRUNC(W262*G262,2)+TRUNC(Y262*G262,2)+TRUNC(AA262*G262,2)+TRUNC(AC262*G262,2)+TRUNC(AE262*G262,2)+TRUNC(AG262*G262,2)+TRUNC(AI262*G262,2))))&gt;=0),ABS((AE262*G262-(TRUNC(AE262*G262,2)+(TRUNC(AL262,2)-(TRUNC(S262*G262,2)+TRUNC(W262*G262,2)+TRUNC(Y262*G262,2)+TRUNC(AA262*G262,2)+TRUNC(AC262*G262,2)+TRUNC(AE262*G262,2)+TRUNC(AG262*G262,2)+TRUNC(AI262*G262,2)))))/AE262*G262)&lt;ABS((W262*G262-(TRUNC(W262*G262,2)+(TRUNC(AL262,2)-(TRUNC(S262*G262,2)+TRUNC(W262*G262,2)+TRUNC(Y262*G262,2)+TRUNC(AA262*G262,2)+TRUNC(AC262*G262,2)+TRUNC(AE262*G262,2)+TRUNC(AG262*G262,2)+TRUNC(AI262*G262,2)))))/W262*G262),TRUE),IF(AND(Y262*G262&lt;&gt;0,(TRUNC(Y262*G262,2)+(TRUNC(AL262,2)-(TRUNC(S262*G262,2)+TRUNC(W262*G262,2)+TRUNC(Y262*G262,2)+TRUNC(AA262*G262,2)+TRUNC(AC262*G262,2)+TRUNC(AE262*G262,2)+TRUNC(AG262*G262,2)+TRUNC(AI262*G262,2))))&gt;=0),ABS((AE262*G262-(TRUNC(AE262*G262,2)+(TRUNC(AL262,2)-(TRUNC(S262*G262,2)+TRUNC(W262*G262,2)+TRUNC(Y262*G262,2)+TRUNC(AA262*G262,2)+TRUNC(AC262*G262,2)+TRUNC(AE262*G262,2)+TRUNC(AG262*G262,2)+TRUNC(AI262*G262,2)))))/AE262*G262)&lt;ABS((Y262*G262-(TRUNC(Y262*G262,2)+(TRUNC(AL262,2)-(TRUNC(S262*G262,2)+TRUNC(W262*G262,2)+TRUNC(Y262*G262,2)+TRUNC(AA262*G262,2)+TRUNC(AC262*G262,2)+TRUNC(AE262*G262,2)+TRUNC(AG262*G262,2)+TRUNC(AI262*G262,2)))))/Y262*G262),TRUE),IF(AND(AA262*G262&lt;&gt;0,(TRUNC(AA262*G262,2)+(TRUNC(AL262,2)-(TRUNC(S262*G262,2)+TRUNC(W262*G262,2)+TRUNC(Y262*G262,2)+TRUNC(AA262*G262,2)+TRUNC(AC262*G262,2)+TRUNC(AE262*G262,2)+TRUNC(AG262*G262,2)+TRUNC(AI262*G262,2))))&gt;=0),ABS((AE262*G262-(TRUNC(AE262*G262,2)+(TRUNC(AL262,2)-(TRUNC(S262*G262,2)+TRUNC(W262*G262,2)+TRUNC(Y262*G262,2)+TRUNC(AA262*G262,2)+TRUNC(AC262*G262,2)+TRUNC(AE262*G262,2)+TRUNC(AG262*G262,2)+TRUNC(AI262*G262,2)))))/AE262*G262)&lt;ABS((AA262*G262-(TRUNC(AA262*G262,2)+(TRUNC(AL262,2)-(TRUNC(S262*G262,2)+TRUNC(W262*G262,2)+TRUNC(Y262*G262,2)+TRUNC(AA262*G262,2)+TRUNC(AC262*G262,2)+TRUNC(AE262*G262,2)+TRUNC(AG262*G262,2)+TRUNC(AI262*G262,2)))))/AA262*G262),TRUE),IF(AND(AC262*G262&lt;&gt;0,(TRUNC(AC262*G262,2)+(TRUNC(AL262,2)-(TRUNC(S262*G262,2)+TRUNC(W262*G262,2)+TRUNC(Y262*G262,2)+TRUNC(AA262*G262,2)+TRUNC(AC262*G262,2)+TRUNC(AE262*G262,2)+TRUNC(AG262*G262,2)+TRUNC(AI262*G262,2))))&gt;=0),ABS((AE262*G262-(TRUNC(AE262*G262,2)+(TRUNC(AL262,2)-(TRUNC(S262*G262,2)+TRUNC(W262*G262,2)+TRUNC(Y262*G262,2)+TRUNC(AA262*G262,2)+TRUNC(AC262*G262,2)+TRUNC(AE262*G262,2)+TRUNC(AG262*G262,2)+TRUNC(AI262*G262,2)))))/AE262*G262)&lt;ABS((AC262*G262-(TRUNC(AC262*G262,2)+(TRUNC(AL262,2)-(TRUNC(S262*G262,2)+TRUNC(W262*G262,2)+TRUNC(Y262*G262,2)+TRUNC(AA262*G262,2)+TRUNC(AC262*G262,2)+TRUNC(AE262*G262,2)+TRUNC(AG262*G262,2)+TRUNC(AI262*G262,2)))))/AC262*G262),TRUE),IF(AND(AE262*G262&lt;&gt;0,(TRUNC(AE262*G262,2)+(TRUNC(AL262,2)-(TRUNC(S262*G262,2)+TRUNC(W262*G262,2)+TRUNC(Y262*G262,2)+TRUNC(AA262*G262,2)+TRUNC(AC262*G262,2)+TRUNC(AE262*G262,2)+TRUNC(AG262*G262,2)+TRUNC(AI262*G262,2))))&gt;=0),ABS((AE262*G262-(TRUNC(AE262*G262,2)+(TRUNC(AL262,2)-(TRUNC(S262*G262,2)+TRUNC(W262*G262,2)+TRUNC(Y262*G262,2)+TRUNC(AA262*G262,2)+TRUNC(AC262*G262,2)+TRUNC(AE262*G262,2)+TRUNC(AG262*G262,2)+TRUNC(AI262*G262,2)))))/AE262*G262)&lt;=ABS((AE262*G262-(TRUNC(AE262*G262,2)+(TRUNC(AL262,2)-(TRUNC(S262*G262,2)+TRUNC(W262*G262,2)+TRUNC(Y262*G262,2)+TRUNC(AA262*G262,2)+TRUNC(AC262*G262,2)+TRUNC(AE262*G262,2)+TRUNC(AG262*G262,2)+TRUNC(AI262*G262,2)))))/AE262*G262),TRUE),IF(AND(AG262*G262&lt;&gt;0,(TRUNC(AG262*G262,2)+(TRUNC(AL262,2)-(TRUNC(S262*G262,2)+TRUNC(W262*G262,2)+TRUNC(Y262*G262,2)+TRUNC(AA262*G262,2)+TRUNC(AC262*G262,2)+TRUNC(AE262*G262,2)+TRUNC(AG262*G262,2)+TRUNC(AI262*G262,2))))&gt;=0),ABS((AE262*G262-(TRUNC(AE262*G262,2)+(TRUNC(AL262,2)-(TRUNC(S262*G262,2)+TRUNC(W262*G262,2)+TRUNC(Y262*G262,2)+TRUNC(AA262*G262,2)+TRUNC(AC262*G262,2)+TRUNC(AE262*G262,2)+TRUNC(AG262*G262,2)+TRUNC(AI262*G262,2)))))/AE262*G262)&lt;=ABS((AG262*G262-(TRUNC(AG262*G262,2)+(TRUNC(AL262,2)-(TRUNC(S262*G262,2)+TRUNC(W262*G262,2)+TRUNC(Y262*G262,2)+TRUNC(AA262*G262,2)+TRUNC(AC262*G262,2)+TRUNC(AE262*G262,2)+TRUNC(AG262*G262,2)+TRUNC(AI262*G262,2)))))/AG262*G262),TRUE),IF(AND(AI262*G262&lt;&gt;0,(TRUNC(AI262*G262,2)+(TRUNC(AL262,2)-(TRUNC(S262*G262,2)+TRUNC(W262*G262,2)+TRUNC(Y262*G262,2)+TRUNC(AA262*G262,2)+TRUNC(AC262*G262,2)+TRUNC(AE262*G262,2)+TRUNC(AG262*G262,2)+TRUNC(AI262*G262,2))))&gt;=0),ABS((AE262*G262-(TRUNC(AE262*G262,2)+(TRUNC(AL262,2)-(TRUNC(S262*G262,2)+TRUNC(W262*G262,2)+TRUNC(Y262*G262,2)+TRUNC(AA262*G262,2)+TRUNC(AC262*G262,2)+TRUNC(AE262*G262,2)+TRUNC(AG262*G262,2)+TRUNC(AI262*G262,2)))))/AE262*G262)&lt;=ABS((AI262*G262-(TRUNC(AI262*G262,2)+(TRUNC(AL262,2)-(TRUNC(S262*G262,2)+TRUNC(W262*G262,2)+TRUNC(Y262*G262,2)+TRUNC(AA262*G262,2)+TRUNC(AC262*G262,2)+TRUNC(AE262*G262,2)+TRUNC(AG262*G262,2)+TRUNC(AI262*G262,2)))))/AI262*G262),TRUE)),TRUNC(AE262*G262,2)+(TRUNC(AL262,2)-(TRUNC(S262*G262,2)+TRUNC(W262*G262,2)+TRUNC(Y262*G262,2)+TRUNC(AA262*G262,2)+TRUNC(AC262*G262,2)+TRUNC(AE262*G262,2)+TRUNC(AG262*G262,2)+TRUNC(AI262*G262,2))),TRUNC(AE262*G262,2)))))</f>
        <v>0</v>
      </c>
      <c r="AG262" s="369">
        <f>IF(O262*(1+R262)=0,0,IF((TRUNC(AK262,2)-(TRUNC(H262*(1+R262),2)+TRUNC(J262*(1+R262),2)+TRUNC(K262*(1+R262),2)+TRUNC(L262*(1+R262),2)+TRUNC(M262*(1+R262),2)+TRUNC(N262*(1+R262),2)+TRUNC(O262*(1+R262),2)+TRUNC(P262*(1+R262),2)))=0,TRUNC(O262*(1+R262),2),IF((TRUNC(TRUNC(O262*(1+R262),2),2)+(TRUNC(AK262,2)-(TRUNC(H262*(1+R262),2)+TRUNC(J262*(1+R262),2)+TRUNC(K262*(1+R262),2)+TRUNC(L262*(1+R262),2)+TRUNC(M262*(1+R262),2)+TRUNC(N262*(1+R262),2)+TRUNC(O262*(1+R262),2)+TRUNC(P262*(1+R262),2))))&lt;=0,TRUNC(O262*(1+R262),2),IF(AND(IF(AND(H262*(1+R262)&lt;&gt;0,(TRUNC(H262*(1+R262),2)+(TRUNC(AK262,2)-(TRUNC(H262*(1+R262),2)+TRUNC(J262*(1+R262),2)+TRUNC(K262*(1+R262),2)+TRUNC(L262*(1+R262),2)+TRUNC(M262*(1+R262),2)+TRUNC(N262*(1+R262),2)+TRUNC(O262*(1+R262),2)+TRUNC(P262*(1+R262),2))))&gt;=0),ABS((O262*(1+R262)-(TRUNC(O262*(1+R262),2)+(TRUNC(AK262,2)-(TRUNC(H262*(1+R262),2)+TRUNC(J262*(1+R262),2)+TRUNC(K262*(1+R262),2)+TRUNC(L262*(1+R262),2)+TRUNC(M262*(1+R262),2)+TRUNC(N262*(1+R262),2)+TRUNC(O262*(1+R262),2)+TRUNC(P262*(1+R262),2)))))/O262*(1+R262))&lt;ABS((H262*(1+R262)-(TRUNC(H262*(1+R262),2)+(TRUNC(AK262,2)-(TRUNC(H262*(1+R262),2)+TRUNC(J262*(1+R262),2)+TRUNC(K262*(1+R262),2)+TRUNC(L262*(1+R262),2)+TRUNC(M262*(1+R262),2)+TRUNC(N262*(1+R262),2)+TRUNC(O262*(1+R262),2)+TRUNC(P262*(1+R262),2)))))/H262*(1+R262)),TRUE),IF(AND(J262*(1+R262)&lt;&gt;0,(TRUNC(J262*(1+R262),2)+(TRUNC(AK262,2)-(TRUNC(H262*(1+R262),2)+TRUNC(J262*(1+R262),2)+TRUNC(K262*(1+R262),2)+TRUNC(L262*(1+R262),2)+TRUNC(M262*(1+R262),2)+TRUNC(N262*(1+R262),2)+TRUNC(O262*(1+R262),2)+TRUNC(P262*(1+R262),2))))&gt;=0),ABS((O262*(1+R262)-(TRUNC(O262*(1+R262),2)+(TRUNC(AK262,2)-(TRUNC(H262*(1+R262),2)+TRUNC(J262*(1+R262),2)+TRUNC(K262*(1+R262),2)+TRUNC(L262*(1+R262),2)+TRUNC(M262*(1+R262),2)+TRUNC(N262*(1+R262),2)+TRUNC(O262*(1+R262),2)+TRUNC(P262*(1+R262),2)))))/O262*(1+R262))&lt;ABS((J262*(1+R262)-(TRUNC(J262*(1+R262),2)+(TRUNC(AK262,2)-(TRUNC(H262*(1+R262),2)+TRUNC(J262*(1+R262),2)+TRUNC(K262*(1+R262),2)+TRUNC(L262*(1+R262),2)+TRUNC(M262*(1+R262),2)+TRUNC(N262*(1+R262),2)+TRUNC(O262*(1+R262),2)+TRUNC(P262*(1+R262),2)))))/J262*(1+R262)),TRUE),IF(AND(K262*(1+R262)&lt;&gt;0,(TRUNC(K262*(1+R262),2)+(TRUNC(AK262,2)-(TRUNC(H262*(1+R262),2)+TRUNC(J262*(1+R262),2)+TRUNC(K262*(1+R262),2)+TRUNC(L262*(1+R262),2)+TRUNC(M262*(1+R262),2)+TRUNC(N262*(1+R262),2)+TRUNC(O262*(1+R262),2)+TRUNC(P262*(1+R262),2))))&gt;=0),ABS((O262*(1+R262)-(TRUNC(O262*(1+R262),2)+(TRUNC(AK262,2)-(TRUNC(H262*(1+R262),2)+TRUNC(J262*(1+R262),2)+TRUNC(K262*(1+R262),2)+TRUNC(L262*(1+R262),2)+TRUNC(M262*(1+R262),2)+TRUNC(N262*(1+R262),2)+TRUNC(O262*(1+R262),2)+TRUNC(P262*(1+R262),2)))))/O262*(1+R262))&lt;ABS((K262*(1+R262)-(TRUNC(K262*(1+R262),2)+(TRUNC(AK262,2)-(TRUNC(H262*(1+R262),2)+TRUNC(J262*(1+R262),2)+TRUNC(K262*(1+R262),2)+TRUNC(L262*(1+R262),2)+TRUNC(M262*(1+R262),2)+TRUNC(N262*(1+R262),2)+TRUNC(O262*(1+R262),2)+TRUNC(P262*(1+R262),2)))))/K262*(1+R262)),TRUE),IF(AND(L262*(1+R262)&lt;&gt;0,(TRUNC(L262*(1+R262),2)+(TRUNC(AK262,2)-(TRUNC(H262*(1+R262),2)+TRUNC(J262*(1+R262),2)+TRUNC(K262*(1+R262),2)+TRUNC(L262*(1+R262),2)+TRUNC(M262*(1+R262),2)+TRUNC(N262*(1+R262),2)+TRUNC(O262*(1+R262),2)+TRUNC(P262*(1+R262),2))))&gt;=0),ABS((O262*(1+R262)-(TRUNC(O262*(1+R262),2)+(TRUNC(AK262,2)-(TRUNC(H262*(1+R262),2)+TRUNC(J262*(1+R262),2)+TRUNC(K262*(1+R262),2)+TRUNC(L262*(1+R262),2)+TRUNC(M262*(1+R262),2)+TRUNC(N262*(1+R262),2)+TRUNC(O262*(1+R262),2)+TRUNC(P262*(1+R262),2)))))/O262*(1+R262))&lt;ABS((L262*(1+R262)-(TRUNC(L262*(1+R262),2)+(TRUNC(AK262,2)-(TRUNC(H262*(1+R262),2)+TRUNC(J262*(1+R262),2)+TRUNC(K262*(1+R262),2)+TRUNC(L262*(1+R262),2)+TRUNC(M262*(1+R262),2)+TRUNC(N262*(1+R262),2)+TRUNC(O262*(1+R262),2)+TRUNC(P262*(1+R262),2)))))/L262*(1+R262)),TRUE),IF(AND(M262*(1+R262)&lt;&gt;0,(TRUNC(M262*(1+R262),2)+(TRUNC(AK262,2)-(TRUNC(H262*(1+R262),2)+TRUNC(J262*(1+R262),2)+TRUNC(K262*(1+R262),2)+TRUNC(L262*(1+R262),2)+TRUNC(M262*(1+R262),2)+TRUNC(N262*(1+R262),2)+TRUNC(O262*(1+R262),2)+TRUNC(P262*(1+R262),2))))&gt;=0),ABS((O262*(1+R262)-(TRUNC(O262*(1+R262),2)+(TRUNC(AK262,2)-(TRUNC(H262*(1+R262),2)+TRUNC(J262*(1+R262),2)+TRUNC(K262*(1+R262),2)+TRUNC(L262*(1+R262),2)+TRUNC(M262*(1+R262),2)+TRUNC(N262*(1+R262),2)+TRUNC(O262*(1+R262),2)+TRUNC(P262*(1+R262),2)))))/O262*(1+R262))&lt;ABS((M262*(1+R262)-(TRUNC(M262*(1+R262),2)+(TRUNC(AK262,2)-(TRUNC(H262*(1+R262),2)+TRUNC(J262*(1+R262),2)+TRUNC(K262*(1+R262),2)+TRUNC(L262*(1+R262),2)+TRUNC(M262*(1+R262),2)+TRUNC(N262*(1+R262),2)+TRUNC(O262*(1+R262),2)+TRUNC(P262*(1+R262),2)))))/M262*(1+R262)),TRUE),IF(AND(N262*(1+R262)&lt;&gt;0,(TRUNC(N262*(1+R262),2)+(TRUNC(AK262,2)-(TRUNC(H262*(1+R262),2)+TRUNC(J262*(1+R262),2)+TRUNC(K262*(1+R262),2)+TRUNC(L262*(1+R262),2)+TRUNC(M262*(1+R262),2)+TRUNC(N262*(1+R262),2)+TRUNC(O262*(1+R262),2)+TRUNC(P262*(1+R262),2))))&gt;=0),ABS((O262*(1+R262)-(TRUNC(O262*(1+R262),2)+(TRUNC(AK262,2)-(TRUNC(H262*(1+R262),2)+TRUNC(J262*(1+R262),2)+TRUNC(K262*(1+R262),2)+TRUNC(L262*(1+R262),2)+TRUNC(M262*(1+R262),2)+TRUNC(N262*(1+R262),2)+TRUNC(O262*(1+R262),2)+TRUNC(P262*(1+R262),2)))))/O262*(1+R262))&lt;ABS((N262*(1+R262)-(TRUNC(N262*(1+R262),2)+(TRUNC(AK262,2)-(TRUNC(H262*(1+R262),2)+TRUNC(J262*(1+R262),2)+TRUNC(K262*(1+R262),2)+TRUNC(L262*(1+R262),2)+TRUNC(M262*(1+R262),2)+TRUNC(N262*(1+R262),2)+TRUNC(O262*(1+R262),2)+TRUNC(P262*(1+R262),2)))))/N262*(1+R262)),TRUE),IF(AND(O262*(1+R262)&lt;&gt;0,(TRUNC(O262*(1+R262),2)+(TRUNC(AK262,2)-(TRUNC(H262*(1+R262),2)+TRUNC(J262*(1+R262),2)+TRUNC(K262*(1+R262),2)+TRUNC(L262*(1+R262),2)+TRUNC(M262*(1+R262),2)+TRUNC(N262*(1+R262),2)+TRUNC(O262*(1+R262),2)+TRUNC(P262*(1+R262),2))))&gt;=0),ABS((O262*(1+R262)-(TRUNC(O262*(1+R262),2)+(TRUNC(AK262,2)-(TRUNC(H262*(1+R262),2)+TRUNC(J262*(1+R262),2)+TRUNC(K262*(1+R262),2)+TRUNC(L262*(1+R262),2)+TRUNC(M262*(1+R262),2)+TRUNC(N262*(1+R262),2)+TRUNC(O262*(1+R262),2)+TRUNC(P262*(1+R262),2)))))/O262*(1+R262))&lt;=ABS((O262*(1+R262)-(TRUNC(O262*(1+R262),2)+(TRUNC(AK262,2)-(TRUNC(H262*(1+R262),2)+TRUNC(J262*(1+R262),2)+TRUNC(K262*(1+R262),2)+TRUNC(L262*(1+R262),2)+TRUNC(M262*(1+R262),2)+TRUNC(N262*(1+R262),2)+TRUNC(O262*(1+R262),2)+TRUNC(P262*(1+R262),2)))))/O262*(1+R262)),TRUE),IF(AND(P262*(1+R262)&lt;&gt;0,(TRUNC(P262*(1+R262),2)+(TRUNC(AK262,2)-(TRUNC(H262*(1+R262),2)+TRUNC(J262*(1+R262),2)+TRUNC(K262*(1+R262),2)+TRUNC(L262*(1+R262),2)+TRUNC(M262*(1+R262),2)+TRUNC(N262*(1+R262),2)+TRUNC(O262*(1+R262),2)+TRUNC(P262*(1+R262),2))))&gt;=0),ABS((O262*(1+R262)-(TRUNC(O262*(1+R262),2)+(TRUNC(AK262,2)-(TRUNC(H262*(1+R262),2)+TRUNC(J262*(1+R262),2)+TRUNC(K262*(1+R262),2)+TRUNC(L262*(1+R262),2)+TRUNC(M262*(1+R262),2)+TRUNC(N262*(1+R262),2)+TRUNC(O262*(1+R262),2)+TRUNC(P262*(1+R262),2)))))/O262*(1+R262))&lt;=ABS((P262*(1+R262)-(TRUNC(P262*(1+R262),2)+(TRUNC(AK262,2)-(TRUNC(H262*(1+R262),2)+TRUNC(J262*(1+R262),2)+TRUNC(K262*(1+R262),2)+TRUNC(L262*(1+R262),2)+TRUNC(M262*(1+R262),2)+TRUNC(N262*(1+R262),2)+TRUNC(O262*(1+R262),2)+TRUNC(P262*(1+R262),2)))))/P262*(1+R262)),TRUE)),TRUNC(O262*(1+R262),2)+(TRUNC(AK262,2)-(TRUNC(H262*(1+R262),2)+TRUNC(J262*(1+R262),2)+TRUNC(K262*(1+R262),2)+TRUNC(L262*(1+R262),2)+TRUNC(M262*(1+R262),2)+TRUNC(N262*(1+R262),2)+TRUNC(O262*(1+R262),2)+TRUNC(P262*(1+R262),2))),TRUNC(O262*(1+R262),2)))))</f>
        <v>0</v>
      </c>
      <c r="AH262" s="369">
        <f>IF(AG262*G262=0,0,IF((TRUNC(AL262,2)-(TRUNC(S262*G262,2)+TRUNC(W262*G262,2)+TRUNC(Y262*G262,2)+TRUNC(AA262*G262,2)+TRUNC(AC262*G262,2)+TRUNC(AE262*G262,2)+TRUNC(AG262*G262,2)+TRUNC(AI262*G262,2)))=0,TRUNC(AG262*G262,2),IF((TRUNC(TRUNC(AG262*G262,2),2)+(TRUNC(AL262,2)-(TRUNC(S262*G262,2)+TRUNC(W262*G262,2)+TRUNC(Y262*G262,2)+TRUNC(AA262*G262,2)+TRUNC(AC262*G262,2)+TRUNC(AE262*G262,2)+TRUNC(AG262*G262,2)+TRUNC(AI262*G262,2))))&lt;=0,TRUNC(AG262*G262,2),IF(AND(IF(AND(S262*G262&lt;&gt;0,(TRUNC(S262*G262,2)+(TRUNC(AL262,2)-(TRUNC(S262*G262,2)+TRUNC(W262*G262,2)+TRUNC(Y262*G262,2)+TRUNC(AA262*G262,2)+TRUNC(AC262*G262,2)+TRUNC(AE262*G262,2)+TRUNC(AG262*G262,2)+TRUNC(AI262*G262,2))))&gt;=0),ABS((AG262*G262-(TRUNC(AG262*G262,2)+(TRUNC(AL262,2)-(TRUNC(S262*G262,2)+TRUNC(W262*G262,2)+TRUNC(Y262*G262,2)+TRUNC(AA262*G262,2)+TRUNC(AC262*G262,2)+TRUNC(AE262*G262,2)+TRUNC(AG262*G262,2)+TRUNC(AI262*G262,2)))))/AG262*G262)&lt;ABS((S262*G262-(TRUNC(S262*G262,2)+(TRUNC(AL262,2)-(TRUNC(S262*G262,2)+TRUNC(W262*G262,2)+TRUNC(Y262*G262,2)+TRUNC(AA262*G262,2)+TRUNC(AC262*G262,2)+TRUNC(AE262*G262,2)+TRUNC(AG262*G262,2)+TRUNC(AI262*G262,2)))))/S262*G262),TRUE),IF(AND(W262*G262&lt;&gt;0,(TRUNC(W262*G262,2)+(TRUNC(AL262,2)-(TRUNC(S262*G262,2)+TRUNC(W262*G262,2)+TRUNC(Y262*G262,2)+TRUNC(AA262*G262,2)+TRUNC(AC262*G262,2)+TRUNC(AE262*G262,2)+TRUNC(AG262*G262,2)+TRUNC(AI262*G262,2))))&gt;=0),ABS((AG262*G262-(TRUNC(AG262*G262,2)+(TRUNC(AL262,2)-(TRUNC(S262*G262,2)+TRUNC(W262*G262,2)+TRUNC(Y262*G262,2)+TRUNC(AA262*G262,2)+TRUNC(AC262*G262,2)+TRUNC(AE262*G262,2)+TRUNC(AG262*G262,2)+TRUNC(AI262*G262,2)))))/AG262*G262)&lt;ABS((W262*G262-(TRUNC(W262*G262,2)+(TRUNC(AL262,2)-(TRUNC(S262*G262,2)+TRUNC(W262*G262,2)+TRUNC(Y262*G262,2)+TRUNC(AA262*G262,2)+TRUNC(AC262*G262,2)+TRUNC(AE262*G262,2)+TRUNC(AG262*G262,2)+TRUNC(AI262*G262,2)))))/W262*G262),TRUE),IF(AND(Y262*G262&lt;&gt;0,(TRUNC(Y262*G262,2)+(TRUNC(AL262,2)-(TRUNC(S262*G262,2)+TRUNC(W262*G262,2)+TRUNC(Y262*G262,2)+TRUNC(AA262*G262,2)+TRUNC(AC262*G262,2)+TRUNC(AE262*G262,2)+TRUNC(AG262*G262,2)+TRUNC(AI262*G262,2))))&gt;=0),ABS((AG262*G262-(TRUNC(AG262*G262,2)+(TRUNC(AL262,2)-(TRUNC(S262*G262,2)+TRUNC(W262*G262,2)+TRUNC(Y262*G262,2)+TRUNC(AA262*G262,2)+TRUNC(AC262*G262,2)+TRUNC(AE262*G262,2)+TRUNC(AG262*G262,2)+TRUNC(AI262*G262,2)))))/AG262*G262)&lt;ABS((Y262*G262-(TRUNC(Y262*G262,2)+(TRUNC(AL262,2)-(TRUNC(S262*G262,2)+TRUNC(W262*G262,2)+TRUNC(Y262*G262,2)+TRUNC(AA262*G262,2)+TRUNC(AC262*G262,2)+TRUNC(AE262*G262,2)+TRUNC(AG262*G262,2)+TRUNC(AI262*G262,2)))))/Y262*G262),TRUE),IF(AND(AA262*G262&lt;&gt;0,(TRUNC(AA262*G262,2)+(TRUNC(AL262,2)-(TRUNC(S262*G262,2)+TRUNC(W262*G262,2)+TRUNC(Y262*G262,2)+TRUNC(AA262*G262,2)+TRUNC(AC262*G262,2)+TRUNC(AE262*G262,2)+TRUNC(AG262*G262,2)+TRUNC(AI262*G262,2))))&gt;=0),ABS((AG262*G262-(TRUNC(AG262*G262,2)+(TRUNC(AL262,2)-(TRUNC(S262*G262,2)+TRUNC(W262*G262,2)+TRUNC(Y262*G262,2)+TRUNC(AA262*G262,2)+TRUNC(AC262*G262,2)+TRUNC(AE262*G262,2)+TRUNC(AG262*G262,2)+TRUNC(AI262*G262,2)))))/AG262*G262)&lt;ABS((AA262*G262-(TRUNC(AA262*G262,2)+(TRUNC(AL262,2)-(TRUNC(S262*G262,2)+TRUNC(W262*G262,2)+TRUNC(Y262*G262,2)+TRUNC(AA262*G262,2)+TRUNC(AC262*G262,2)+TRUNC(AE262*G262,2)+TRUNC(AG262*G262,2)+TRUNC(AI262*G262,2)))))/AA262*G262),TRUE),IF(AND(AC262*G262&lt;&gt;0,(TRUNC(AC262*G262,2)+(TRUNC(AL262,2)-(TRUNC(S262*G262,2)+TRUNC(W262*G262,2)+TRUNC(Y262*G262,2)+TRUNC(AA262*G262,2)+TRUNC(AC262*G262,2)+TRUNC(AE262*G262,2)+TRUNC(AG262*G262,2)+TRUNC(AI262*G262,2))))&gt;=0),ABS((AG262*G262-(TRUNC(AG262*G262,2)+(TRUNC(AL262,2)-(TRUNC(S262*G262,2)+TRUNC(W262*G262,2)+TRUNC(Y262*G262,2)+TRUNC(AA262*G262,2)+TRUNC(AC262*G262,2)+TRUNC(AE262*G262,2)+TRUNC(AG262*G262,2)+TRUNC(AI262*G262,2)))))/AG262*G262)&lt;ABS((AC262*G262-(TRUNC(AC262*G262,2)+(TRUNC(AL262,2)-(TRUNC(S262*G262,2)+TRUNC(W262*G262,2)+TRUNC(Y262*G262,2)+TRUNC(AA262*G262,2)+TRUNC(AC262*G262,2)+TRUNC(AE262*G262,2)+TRUNC(AG262*G262,2)+TRUNC(AI262*G262,2)))))/AC262*G262),TRUE),IF(AND(AE262*G262&lt;&gt;0,(TRUNC(AE262*G262,2)+(TRUNC(AL262,2)-(TRUNC(S262*G262,2)+TRUNC(W262*G262,2)+TRUNC(Y262*G262,2)+TRUNC(AA262*G262,2)+TRUNC(AC262*G262,2)+TRUNC(AE262*G262,2)+TRUNC(AG262*G262,2)+TRUNC(AI262*G262,2))))&gt;=0),ABS((AG262*G262-(TRUNC(AG262*G262,2)+(TRUNC(AL262,2)-(TRUNC(S262*G262,2)+TRUNC(W262*G262,2)+TRUNC(Y262*G262,2)+TRUNC(AA262*G262,2)+TRUNC(AC262*G262,2)+TRUNC(AE262*G262,2)+TRUNC(AG262*G262,2)+TRUNC(AI262*G262,2)))))/AG262*G262)&lt;ABS((AE262*G262-(TRUNC(AE262*G262,2)+(TRUNC(AL262,2)-(TRUNC(S262*G262,2)+TRUNC(W262*G262,2)+TRUNC(Y262*G262,2)+TRUNC(AA262*G262,2)+TRUNC(AC262*G262,2)+TRUNC(AE262*G262,2)+TRUNC(AG262*G262,2)+TRUNC(AI262*G262,2)))))/AE262*G262),TRUE),IF(AND(AG262*G262&lt;&gt;0,(TRUNC(AG262*G262,2)+(TRUNC(AL262,2)-(TRUNC(S262*G262,2)+TRUNC(W262*G262,2)+TRUNC(Y262*G262,2)+TRUNC(AA262*G262,2)+TRUNC(AC262*G262,2)+TRUNC(AE262*G262,2)+TRUNC(AG262*G262,2)+TRUNC(AI262*G262,2))))&gt;=0),ABS((AG262*G262-(TRUNC(AG262*G262,2)+(TRUNC(AL262,2)-(TRUNC(S262*G262,2)+TRUNC(W262*G262,2)+TRUNC(Y262*G262,2)+TRUNC(AA262*G262,2)+TRUNC(AC262*G262,2)+TRUNC(AE262*G262,2)+TRUNC(AG262*G262,2)+TRUNC(AI262*G262,2)))))/AG262*G262)&lt;=ABS((AG262*G262-(TRUNC(AG262*G262,2)+(TRUNC(AL262,2)-(TRUNC(S262*G262,2)+TRUNC(W262*G262,2)+TRUNC(Y262*G262,2)+TRUNC(AA262*G262,2)+TRUNC(AC262*G262,2)+TRUNC(AE262*G262,2)+TRUNC(AG262*G262,2)+TRUNC(AI262*G262,2)))))/AG262*G262),TRUE),IF(AND(AI262*G262&lt;&gt;0,(TRUNC(AI262*G262,2)+(TRUNC(AL262,2)-(TRUNC(S262*G262,2)+TRUNC(W262*G262,2)+TRUNC(Y262*G262,2)+TRUNC(AA262*G262,2)+TRUNC(AC262*G262,2)+TRUNC(AE262*G262,2)+TRUNC(AG262*G262,2)+TRUNC(AI262*G262,2))))&gt;=0),ABS((AG262*G262-(TRUNC(AG262*G262,2)+(TRUNC(AL262,2)-(TRUNC(S262*G262,2)+TRUNC(W262*G262,2)+TRUNC(Y262*G262,2)+TRUNC(AA262*G262,2)+TRUNC(AC262*G262,2)+TRUNC(AE262*G262,2)+TRUNC(AG262*G262,2)+TRUNC(AI262*G262,2)))))/AG262*G262)&lt;=ABS((AI262*G262-(TRUNC(AI262*G262,2)+(TRUNC(AL262,2)-(TRUNC(S262*G262,2)+TRUNC(W262*G262,2)+TRUNC(Y262*G262,2)+TRUNC(AA262*G262,2)+TRUNC(AC262*G262,2)+TRUNC(AE262*G262,2)+TRUNC(AG262*G262,2)+TRUNC(AI262*G262,2)))))/AI262*G262),TRUE)),TRUNC(AG262*G262,2)+(TRUNC(AL262,2)-(TRUNC(S262*G262,2)+TRUNC(W262*G262,2)+TRUNC(Y262*G262,2)+TRUNC(AA262*G262,2)+TRUNC(AC262*G262,2)+TRUNC(AE262*G262,2)+TRUNC(AG262*G262,2)+TRUNC(AI262*G262,2))),TRUNC(AG262*G262,2)))))</f>
        <v>0</v>
      </c>
      <c r="AI262" s="369">
        <f>IF(P262*(1+R262)=0,0,IF((TRUNC(AK262,2)-(TRUNC(H262*(1+R262),2)+TRUNC(J262*(1+R262),2)+TRUNC(K262*(1+R262),2)+TRUNC(L262*(1+R262),2)+TRUNC(M262*(1+R262),2)+TRUNC(N262*(1+R262),2)+TRUNC(O262*(1+R262),2)+TRUNC(P262*(1+R262),2)))=0,TRUNC(P262*(1+R262),2),IF((TRUNC(TRUNC(P262*(1+R262),2),2)+(TRUNC(AK262,2)-(TRUNC(H262*(1+R262),2)+TRUNC(J262*(1+R262),2)+TRUNC(K262*(1+R262),2)+TRUNC(L262*(1+R262),2)+TRUNC(M262*(1+R262),2)+TRUNC(N262*(1+R262),2)+TRUNC(O262*(1+R262),2)+TRUNC(P262*(1+R262),2))))&lt;=0,TRUNC(P262*(1+R262),2),IF(AND(IF(AND(H262*(1+R262)&lt;&gt;0,(TRUNC(H262*(1+R262),2)+(TRUNC(AK262,2)-(TRUNC(H262*(1+R262),2)+TRUNC(J262*(1+R262),2)+TRUNC(K262*(1+R262),2)+TRUNC(L262*(1+R262),2)+TRUNC(M262*(1+R262),2)+TRUNC(N262*(1+R262),2)+TRUNC(O262*(1+R262),2)+TRUNC(P262*(1+R262),2))))&gt;=0),ABS((P262*(1+R262)-(TRUNC(P262*(1+R262),2)+(TRUNC(AK262,2)-(TRUNC(H262*(1+R262),2)+TRUNC(J262*(1+R262),2)+TRUNC(K262*(1+R262),2)+TRUNC(L262*(1+R262),2)+TRUNC(M262*(1+R262),2)+TRUNC(N262*(1+R262),2)+TRUNC(O262*(1+R262),2)+TRUNC(P262*(1+R262),2)))))/P262*(1+R262))&lt;ABS((H262*(1+R262)-(TRUNC(H262*(1+R262),2)+(TRUNC(AK262,2)-(TRUNC(H262*(1+R262),2)+TRUNC(J262*(1+R262),2)+TRUNC(K262*(1+R262),2)+TRUNC(L262*(1+R262),2)+TRUNC(M262*(1+R262),2)+TRUNC(N262*(1+R262),2)+TRUNC(O262*(1+R262),2)+TRUNC(P262*(1+R262),2)))))/H262*(1+R262)),TRUE),IF(AND(J262*(1+R262)&lt;&gt;0,(TRUNC(J262*(1+R262),2)+(TRUNC(AK262,2)-(TRUNC(H262*(1+R262),2)+TRUNC(J262*(1+R262),2)+TRUNC(K262*(1+R262),2)+TRUNC(L262*(1+R262),2)+TRUNC(M262*(1+R262),2)+TRUNC(N262*(1+R262),2)+TRUNC(O262*(1+R262),2)+TRUNC(P262*(1+R262),2))))&gt;=0),ABS((P262*(1+R262)-(TRUNC(P262*(1+R262),2)+(TRUNC(AK262,2)-(TRUNC(H262*(1+R262),2)+TRUNC(J262*(1+R262),2)+TRUNC(K262*(1+R262),2)+TRUNC(L262*(1+R262),2)+TRUNC(M262*(1+R262),2)+TRUNC(N262*(1+R262),2)+TRUNC(O262*(1+R262),2)+TRUNC(P262*(1+R262),2)))))/P262*(1+R262))&lt;ABS((J262*(1+R262)-(TRUNC(J262*(1+R262),2)+(TRUNC(AK262,2)-(TRUNC(H262*(1+R262),2)+TRUNC(J262*(1+R262),2)+TRUNC(K262*(1+R262),2)+TRUNC(L262*(1+R262),2)+TRUNC(M262*(1+R262),2)+TRUNC(N262*(1+R262),2)+TRUNC(O262*(1+R262),2)+TRUNC(P262*(1+R262),2)))))/J262*(1+R262)),TRUE),IF(AND(K262*(1+R262)&lt;&gt;0,(TRUNC(K262*(1+R262),2)+(TRUNC(AK262,2)-(TRUNC(H262*(1+R262),2)+TRUNC(J262*(1+R262),2)+TRUNC(K262*(1+R262),2)+TRUNC(L262*(1+R262),2)+TRUNC(M262*(1+R262),2)+TRUNC(N262*(1+R262),2)+TRUNC(O262*(1+R262),2)+TRUNC(P262*(1+R262),2))))&gt;=0),ABS((P262*(1+R262)-(TRUNC(P262*(1+R262),2)+(TRUNC(AK262,2)-(TRUNC(H262*(1+R262),2)+TRUNC(J262*(1+R262),2)+TRUNC(K262*(1+R262),2)+TRUNC(L262*(1+R262),2)+TRUNC(M262*(1+R262),2)+TRUNC(N262*(1+R262),2)+TRUNC(O262*(1+R262),2)+TRUNC(P262*(1+R262),2)))))/P262*(1+R262))&lt;ABS((K262*(1+R262)-(TRUNC(K262*(1+R262),2)+(TRUNC(AK262,2)-(TRUNC(H262*(1+R262),2)+TRUNC(J262*(1+R262),2)+TRUNC(K262*(1+R262),2)+TRUNC(L262*(1+R262),2)+TRUNC(M262*(1+R262),2)+TRUNC(N262*(1+R262),2)+TRUNC(O262*(1+R262),2)+TRUNC(P262*(1+R262),2)))))/K262*(1+R262)),TRUE),IF(AND(L262*(1+R262)&lt;&gt;0,(TRUNC(L262*(1+R262),2)+(TRUNC(AK262,2)-(TRUNC(H262*(1+R262),2)+TRUNC(J262*(1+R262),2)+TRUNC(K262*(1+R262),2)+TRUNC(L262*(1+R262),2)+TRUNC(M262*(1+R262),2)+TRUNC(N262*(1+R262),2)+TRUNC(O262*(1+R262),2)+TRUNC(P262*(1+R262),2))))&gt;=0),ABS((P262*(1+R262)-(TRUNC(P262*(1+R262),2)+(TRUNC(AK262,2)-(TRUNC(H262*(1+R262),2)+TRUNC(J262*(1+R262),2)+TRUNC(K262*(1+R262),2)+TRUNC(L262*(1+R262),2)+TRUNC(M262*(1+R262),2)+TRUNC(N262*(1+R262),2)+TRUNC(O262*(1+R262),2)+TRUNC(P262*(1+R262),2)))))/P262*(1+R262))&lt;ABS((L262*(1+R262)-(TRUNC(L262*(1+R262),2)+(TRUNC(AK262,2)-(TRUNC(H262*(1+R262),2)+TRUNC(J262*(1+R262),2)+TRUNC(K262*(1+R262),2)+TRUNC(L262*(1+R262),2)+TRUNC(M262*(1+R262),2)+TRUNC(N262*(1+R262),2)+TRUNC(O262*(1+R262),2)+TRUNC(P262*(1+R262),2)))))/L262*(1+R262)),TRUE),IF(AND(M262*(1+R262)&lt;&gt;0,(TRUNC(M262*(1+R262),2)+(TRUNC(AK262,2)-(TRUNC(H262*(1+R262),2)+TRUNC(J262*(1+R262),2)+TRUNC(K262*(1+R262),2)+TRUNC(L262*(1+R262),2)+TRUNC(M262*(1+R262),2)+TRUNC(N262*(1+R262),2)+TRUNC(O262*(1+R262),2)+TRUNC(P262*(1+R262),2))))&gt;=0),ABS((P262*(1+R262)-(TRUNC(P262*(1+R262),2)+(TRUNC(AK262,2)-(TRUNC(H262*(1+R262),2)+TRUNC(J262*(1+R262),2)+TRUNC(K262*(1+R262),2)+TRUNC(L262*(1+R262),2)+TRUNC(M262*(1+R262),2)+TRUNC(N262*(1+R262),2)+TRUNC(O262*(1+R262),2)+TRUNC(P262*(1+R262),2)))))/P262*(1+R262))&lt;ABS((M262*(1+R262)-(TRUNC(M262*(1+R262),2)+(TRUNC(AK262,2)-(TRUNC(H262*(1+R262),2)+TRUNC(J262*(1+R262),2)+TRUNC(K262*(1+R262),2)+TRUNC(L262*(1+R262),2)+TRUNC(M262*(1+R262),2)+TRUNC(N262*(1+R262),2)+TRUNC(O262*(1+R262),2)+TRUNC(P262*(1+R262),2)))))/M262*(1+R262)),TRUE),IF(AND(N262*(1+R262)&lt;&gt;0,(TRUNC(N262*(1+R262),2)+(TRUNC(AK262,2)-(TRUNC(H262*(1+R262),2)+TRUNC(J262*(1+R262),2)+TRUNC(K262*(1+R262),2)+TRUNC(L262*(1+R262),2)+TRUNC(M262*(1+R262),2)+TRUNC(N262*(1+R262),2)+TRUNC(O262*(1+R262),2)+TRUNC(P262*(1+R262),2))))&gt;=0),ABS((P262*(1+R262)-(TRUNC(P262*(1+R262),2)+(TRUNC(AK262,2)-(TRUNC(H262*(1+R262),2)+TRUNC(J262*(1+R262),2)+TRUNC(K262*(1+R262),2)+TRUNC(L262*(1+R262),2)+TRUNC(M262*(1+R262),2)+TRUNC(N262*(1+R262),2)+TRUNC(O262*(1+R262),2)+TRUNC(P262*(1+R262),2)))))/P262*(1+R262))&lt;ABS((N262*(1+R262)-(TRUNC(N262*(1+R262),2)+(TRUNC(AK262,2)-(TRUNC(H262*(1+R262),2)+TRUNC(J262*(1+R262),2)+TRUNC(K262*(1+R262),2)+TRUNC(L262*(1+R262),2)+TRUNC(M262*(1+R262),2)+TRUNC(N262*(1+R262),2)+TRUNC(O262*(1+R262),2)+TRUNC(P262*(1+R262),2)))))/N262*(1+R262)),TRUE),IF(AND(O262*(1+R262)&lt;&gt;0,(TRUNC(O262*(1+R262),2)+(TRUNC(AK262,2)-(TRUNC(H262*(1+R262),2)+TRUNC(J262*(1+R262),2)+TRUNC(K262*(1+R262),2)+TRUNC(L262*(1+R262),2)+TRUNC(M262*(1+R262),2)+TRUNC(N262*(1+R262),2)+TRUNC(O262*(1+R262),2)+TRUNC(P262*(1+R262),2))))&gt;=0),ABS((P262*(1+R262)-(TRUNC(P262*(1+R262),2)+(TRUNC(AK262,2)-(TRUNC(H262*(1+R262),2)+TRUNC(J262*(1+R262),2)+TRUNC(K262*(1+R262),2)+TRUNC(L262*(1+R262),2)+TRUNC(M262*(1+R262),2)+TRUNC(N262*(1+R262),2)+TRUNC(O262*(1+R262),2)+TRUNC(P262*(1+R262),2)))))/P262*(1+R262))&lt;ABS((O262*(1+R262)-(TRUNC(O262*(1+R262),2)+(TRUNC(AK262,2)-(TRUNC(H262*(1+R262),2)+TRUNC(J262*(1+R262),2)+TRUNC(K262*(1+R262),2)+TRUNC(L262*(1+R262),2)+TRUNC(M262*(1+R262),2)+TRUNC(N262*(1+R262),2)+TRUNC(O262*(1+R262),2)+TRUNC(P262*(1+R262),2)))))/O262*(1+R262)),TRUE),IF(AND(P262*(1+R262)&lt;&gt;0,(TRUNC(P262*(1+R262),2)+(TRUNC(AK262,2)-(TRUNC(H262*(1+R262),2)+TRUNC(J262*(1+R262),2)+TRUNC(K262*(1+R262),2)+TRUNC(L262*(1+R262),2)+TRUNC(M262*(1+R262),2)+TRUNC(N262*(1+R262),2)+TRUNC(O262*(1+R262),2)+TRUNC(P262*(1+R262),2))))&gt;=0),ABS((P262*(1+R262)-(TRUNC(P262*(1+R262),2)+(TRUNC(AK262,2)-(TRUNC(H262*(1+R262),2)+TRUNC(J262*(1+R262),2)+TRUNC(K262*(1+R262),2)+TRUNC(L262*(1+R262),2)+TRUNC(M262*(1+R262),2)+TRUNC(N262*(1+R262),2)+TRUNC(O262*(1+R262),2)+TRUNC(P262*(1+R262),2)))))/P262*(1+R262))&lt;=ABS((P262*(1+R262)-(TRUNC(P262*(1+R262),2)+(TRUNC(AK262,2)-(TRUNC(H262*(1+R262),2)+TRUNC(J262*(1+R262),2)+TRUNC(K262*(1+R262),2)+TRUNC(L262*(1+R262),2)+TRUNC(M262*(1+R262),2)+TRUNC(N262*(1+R262),2)+TRUNC(O262*(1+R262),2)+TRUNC(P262*(1+R262),2)))))/P262*(1+R262)),TRUE)),TRUNC(P262*(1+R262),2)+(TRUNC(AK262,2)-(TRUNC(H262*(1+R262),2)+TRUNC(J262*(1+R262),2)+TRUNC(K262*(1+R262),2)+TRUNC(L262*(1+R262),2)+TRUNC(M262*(1+R262),2)+TRUNC(N262*(1+R262),2)+TRUNC(O262*(1+R262),2)+TRUNC(P262*(1+R262),2))),TRUNC(P262*(1+R262),2)))))</f>
        <v>0</v>
      </c>
      <c r="AJ262" s="369">
        <f>IF(AI262*G262=0,0,IF((TRUNC(AL262,2)-(TRUNC(S262*G262,2)+TRUNC(W262*G262,2)+TRUNC(Y262*G262,2)+TRUNC(AA262*G262,2)+TRUNC(AC262*G262,2)+TRUNC(AE262*G262,2)+TRUNC(AG262*G262,2)+TRUNC(AI262*G262,2)))=0,TRUNC(AI262*G262,2),IF((TRUNC(TRUNC(AI262*G262,2),2)+(TRUNC(AL262,2)-(TRUNC(S262*G262,2)+TRUNC(W262*G262,2)+TRUNC(Y262*G262,2)+TRUNC(AA262*G262,2)+TRUNC(AC262*G262,2)+TRUNC(AE262*G262,2)+TRUNC(AG262*G262,2)+TRUNC(AI262*G262,2))))&lt;=0,TRUNC(AI262*G262,2),IF(AND(IF(AND(S262*G262&lt;&gt;0,(TRUNC(S262*G262,2)+(TRUNC(AL262,2)-(TRUNC(S262*G262,2)+TRUNC(W262*G262,2)+TRUNC(Y262*G262,2)+TRUNC(AA262*G262,2)+TRUNC(AC262*G262,2)+TRUNC(AE262*G262,2)+TRUNC(AG262*G262,2)+TRUNC(AI262*G262,2))))&gt;=0),ABS((AI262*G262-(TRUNC(AI262*G262,2)+(TRUNC(AL262,2)-(TRUNC(S262*G262,2)+TRUNC(W262*G262,2)+TRUNC(Y262*G262,2)+TRUNC(AA262*G262,2)+TRUNC(AC262*G262,2)+TRUNC(AE262*G262,2)+TRUNC(AG262*G262,2)+TRUNC(AI262*G262,2)))))/AI262*G262)&lt;ABS((S262*G262-(TRUNC(S262*G262,2)+(TRUNC(AL262,2)-(TRUNC(S262*G262,2)+TRUNC(W262*G262,2)+TRUNC(Y262*G262,2)+TRUNC(AA262*G262,2)+TRUNC(AC262*G262,2)+TRUNC(AE262*G262,2)+TRUNC(AG262*G262,2)+TRUNC(AI262*G262,2)))))/S262*G262),TRUE),IF(AND(W262*G262&lt;&gt;0,(TRUNC(W262*G262,2)+(TRUNC(AL262,2)-(TRUNC(S262*G262,2)+TRUNC(W262*G262,2)+TRUNC(Y262*G262,2)+TRUNC(AA262*G262,2)+TRUNC(AC262*G262,2)+TRUNC(AE262*G262,2)+TRUNC(AG262*G262,2)+TRUNC(AI262*G262,2))))&gt;=0),ABS((AI262*G262-(TRUNC(AI262*G262,2)+(TRUNC(AL262,2)-(TRUNC(S262*G262,2)+TRUNC(W262*G262,2)+TRUNC(Y262*G262,2)+TRUNC(AA262*G262,2)+TRUNC(AC262*G262,2)+TRUNC(AE262*G262,2)+TRUNC(AG262*G262,2)+TRUNC(AI262*G262,2)))))/AI262*G262)&lt;ABS((W262*G262-(TRUNC(W262*G262,2)+(TRUNC(AL262,2)-(TRUNC(S262*G262,2)+TRUNC(W262*G262,2)+TRUNC(Y262*G262,2)+TRUNC(AA262*G262,2)+TRUNC(AC262*G262,2)+TRUNC(AE262*G262,2)+TRUNC(AG262*G262,2)+TRUNC(AI262*G262,2)))))/W262*G262),TRUE),IF(AND(Y262*G262&lt;&gt;0,(TRUNC(Y262*G262,2)+(TRUNC(AL262,2)-(TRUNC(S262*G262,2)+TRUNC(W262*G262,2)+TRUNC(Y262*G262,2)+TRUNC(AA262*G262,2)+TRUNC(AC262*G262,2)+TRUNC(AE262*G262,2)+TRUNC(AG262*G262,2)+TRUNC(AI262*G262,2))))&gt;=0),ABS((AI262*G262-(TRUNC(AI262*G262,2)+(TRUNC(AL262,2)-(TRUNC(S262*G262,2)+TRUNC(W262*G262,2)+TRUNC(Y262*G262,2)+TRUNC(AA262*G262,2)+TRUNC(AC262*G262,2)+TRUNC(AE262*G262,2)+TRUNC(AG262*G262,2)+TRUNC(AI262*G262,2)))))/AI262*G262)&lt;ABS((Y262*G262-(TRUNC(Y262*G262,2)+(TRUNC(AL262,2)-(TRUNC(S262*G262,2)+TRUNC(W262*G262,2)+TRUNC(Y262*G262,2)+TRUNC(AA262*G262,2)+TRUNC(AC262*G262,2)+TRUNC(AE262*G262,2)+TRUNC(AG262*G262,2)+TRUNC(AI262*G262,2)))))/Y262*G262),TRUE),IF(AND(AA262*G262&lt;&gt;0,(TRUNC(AA262*G262,2)+(TRUNC(AL262,2)-(TRUNC(S262*G262,2)+TRUNC(W262*G262,2)+TRUNC(Y262*G262,2)+TRUNC(AA262*G262,2)+TRUNC(AC262*G262,2)+TRUNC(AE262*G262,2)+TRUNC(AG262*G262,2)+TRUNC(AI262*G262,2))))&gt;=0),ABS((AI262*G262-(TRUNC(AI262*G262,2)+(TRUNC(AL262,2)-(TRUNC(S262*G262,2)+TRUNC(W262*G262,2)+TRUNC(Y262*G262,2)+TRUNC(AA262*G262,2)+TRUNC(AC262*G262,2)+TRUNC(AE262*G262,2)+TRUNC(AG262*G262,2)+TRUNC(AI262*G262,2)))))/AI262*G262)&lt;ABS((AA262*G262-(TRUNC(AA262*G262,2)+(TRUNC(AL262,2)-(TRUNC(S262*G262,2)+TRUNC(W262*G262,2)+TRUNC(Y262*G262,2)+TRUNC(AA262*G262,2)+TRUNC(AC262*G262,2)+TRUNC(AE262*G262,2)+TRUNC(AG262*G262,2)+TRUNC(AI262*G262,2)))))/AA262*G262),TRUE),IF(AND(AC262*G262&lt;&gt;0,(TRUNC(AC262*G262,2)+(TRUNC(AL262,2)-(TRUNC(S262*G262,2)+TRUNC(W262*G262,2)+TRUNC(Y262*G262,2)+TRUNC(AA262*G262,2)+TRUNC(AC262*G262,2)+TRUNC(AE262*G262,2)+TRUNC(AG262*G262,2)+TRUNC(AI262*G262,2))))&gt;=0),ABS((AI262*G262-(TRUNC(AI262*G262,2)+(TRUNC(AL262,2)-(TRUNC(S262*G262,2)+TRUNC(W262*G262,2)+TRUNC(Y262*G262,2)+TRUNC(AA262*G262,2)+TRUNC(AC262*G262,2)+TRUNC(AE262*G262,2)+TRUNC(AG262*G262,2)+TRUNC(AI262*G262,2)))))/AI262*G262)&lt;ABS((AC262*G262-(TRUNC(AC262*G262,2)+(TRUNC(AL262,2)-(TRUNC(S262*G262,2)+TRUNC(W262*G262,2)+TRUNC(Y262*G262,2)+TRUNC(AA262*G262,2)+TRUNC(AC262*G262,2)+TRUNC(AE262*G262,2)+TRUNC(AG262*G262,2)+TRUNC(AI262*G262,2)))))/AC262*G262),TRUE),IF(AND(AE262*G262&lt;&gt;0,(TRUNC(AE262*G262,2)+(TRUNC(AL262,2)-(TRUNC(S262*G262,2)+TRUNC(W262*G262,2)+TRUNC(Y262*G262,2)+TRUNC(AA262*G262,2)+TRUNC(AC262*G262,2)+TRUNC(AE262*G262,2)+TRUNC(AG262*G262,2)+TRUNC(AI262*G262,2))))&gt;=0),ABS((AI262*G262-(TRUNC(AI262*G262,2)+(TRUNC(AL262,2)-(TRUNC(S262*G262,2)+TRUNC(W262*G262,2)+TRUNC(Y262*G262,2)+TRUNC(AA262*G262,2)+TRUNC(AC262*G262,2)+TRUNC(AE262*G262,2)+TRUNC(AG262*G262,2)+TRUNC(AI262*G262,2)))))/AI262*G262)&lt;ABS((AE262*G262-(TRUNC(AE262*G262,2)+(TRUNC(AL262,2)-(TRUNC(S262*G262,2)+TRUNC(W262*G262,2)+TRUNC(Y262*G262,2)+TRUNC(AA262*G262,2)+TRUNC(AC262*G262,2)+TRUNC(AE262*G262,2)+TRUNC(AG262*G262,2)+TRUNC(AI262*G262,2)))))/AE262*G262),TRUE),IF(AND(AG262*G262&lt;&gt;0,(TRUNC(AG262*G262,2)+(TRUNC(AL262,2)-(TRUNC(S262*G262,2)+TRUNC(W262*G262,2)+TRUNC(Y262*G262,2)+TRUNC(AA262*G262,2)+TRUNC(AC262*G262,2)+TRUNC(AE262*G262,2)+TRUNC(AG262*G262,2)+TRUNC(AI262*G262,2))))&gt;=0),ABS((AI262*G262-(TRUNC(AI262*G262,2)+(TRUNC(AL262,2)-(TRUNC(S262*G262,2)+TRUNC(W262*G262,2)+TRUNC(Y262*G262,2)+TRUNC(AA262*G262,2)+TRUNC(AC262*G262,2)+TRUNC(AE262*G262,2)+TRUNC(AG262*G262,2)+TRUNC(AI262*G262,2)))))/AI262*G262)&lt;ABS((AG262*G262-(TRUNC(AG262*G262,2)+(TRUNC(AL262,2)-(TRUNC(S262*G262,2)+TRUNC(W262*G262,2)+TRUNC(Y262*G262,2)+TRUNC(AA262*G262,2)+TRUNC(AC262*G262,2)+TRUNC(AE262*G262,2)+TRUNC(AG262*G262,2)+TRUNC(AI262*G262,2)))))/AG262*G262),TRUE),IF(AND(AI262*G262&lt;&gt;0,(TRUNC(AI262*G262,2)+(TRUNC(AL262,2)-(TRUNC(S262*G262,2)+TRUNC(W262*G262,2)+TRUNC(Y262*G262,2)+TRUNC(AA262*G262,2)+TRUNC(AC262*G262,2)+TRUNC(AE262*G262,2)+TRUNC(AG262*G262,2)+TRUNC(AI262*G262,2))))&gt;=0),ABS((AI262*G262-(TRUNC(AI262*G262,2)+(TRUNC(AL262,2)-(TRUNC(S262*G262,2)+TRUNC(W262*G262,2)+TRUNC(Y262*G262,2)+TRUNC(AA262*G262,2)+TRUNC(AC262*G262,2)+TRUNC(AE262*G262,2)+TRUNC(AG262*G262,2)+TRUNC(AI262*G262,2)))))/AI262*G262)&lt;=ABS((AI262*G262-(TRUNC(AI262*G262,2)+(TRUNC(AL262,2)-(TRUNC(S262*G262,2)+TRUNC(W262*G262,2)+TRUNC(Y262*G262,2)+TRUNC(AA262*G262,2)+TRUNC(AC262*G262,2)+TRUNC(AE262*G262,2)+TRUNC(AG262*G262,2)+TRUNC(AI262*G262,2)))))/AI262*G262),TRUE)),TRUNC(AI262*G262,2)+(TRUNC(AL262,2)-(TRUNC(S262*G262,2)+TRUNC(W262*G262,2)+TRUNC(Y262*G262,2)+TRUNC(AA262*G262,2)+TRUNC(AC262*G262,2)+TRUNC(AE262*G262,2)+TRUNC(AG262*G262,2)+TRUNC(AI262*G262,2))),TRUNC(AI262*G262,2)))))</f>
        <v>0</v>
      </c>
      <c r="AK262" s="369">
        <f>TRUNC(Q262*(1+R262), 2)</f>
        <v>8.6</v>
      </c>
      <c r="AL262" s="369">
        <f>TRUNC(G262*TRUNC(AK262, 2), 2)</f>
        <v>0</v>
      </c>
    </row>
    <row r="263" spans="1:38" ht="25.5" x14ac:dyDescent="0.2">
      <c r="A263" s="368" t="s">
        <v>1335</v>
      </c>
      <c r="B263" s="367" t="s">
        <v>287</v>
      </c>
      <c r="C263" s="367" t="s">
        <v>393</v>
      </c>
      <c r="D263" s="367" t="s">
        <v>1564</v>
      </c>
      <c r="E263" s="366" t="s">
        <v>611</v>
      </c>
      <c r="F263" s="365" t="s">
        <v>7</v>
      </c>
      <c r="G263" s="365"/>
      <c r="H263" s="363">
        <v>72.83</v>
      </c>
      <c r="I263" s="363">
        <v>85.4</v>
      </c>
      <c r="J263" s="363">
        <v>85.4</v>
      </c>
      <c r="K263" s="363">
        <v>0</v>
      </c>
      <c r="L263" s="363">
        <v>0</v>
      </c>
      <c r="M263" s="363">
        <v>0</v>
      </c>
      <c r="N263" s="363">
        <v>0</v>
      </c>
      <c r="O263" s="363">
        <v>0</v>
      </c>
      <c r="P263" s="363">
        <v>0</v>
      </c>
      <c r="Q263" s="363">
        <f>TRUNC(H263 + N263 + K263 + J263 + P263 + M263 + L263 + O263, 2)</f>
        <v>158.22999999999999</v>
      </c>
      <c r="R263" s="364"/>
      <c r="S263" s="363">
        <f>IF(H263*(1+R263)=0,0,IF((TRUNC(AK263,2)-(TRUNC(H263*(1+R263),2)+TRUNC(J263*(1+R263),2)+TRUNC(K263*(1+R263),2)+TRUNC(L263*(1+R263),2)+TRUNC(M263*(1+R263),2)+TRUNC(N263*(1+R263),2)+TRUNC(O263*(1+R263),2)+TRUNC(P263*(1+R263),2)))=0,TRUNC(H263*(1+R263),2),IF((TRUNC(TRUNC(H263*(1+R263),2),2)+(TRUNC(AK263,2)-(TRUNC(H263*(1+R263),2)+TRUNC(J263*(1+R263),2)+TRUNC(K263*(1+R263),2)+TRUNC(L263*(1+R263),2)+TRUNC(M263*(1+R263),2)+TRUNC(N263*(1+R263),2)+TRUNC(O263*(1+R263),2)+TRUNC(P263*(1+R263),2))))&lt;=0,TRUNC(H263*(1+R263),2),IF(AND(IF(AND(H263*(1+R263)&lt;&gt;0,(TRUNC(H263*(1+R263),2)+(TRUNC(AK263,2)-(TRUNC(H263*(1+R263),2)+TRUNC(J263*(1+R263),2)+TRUNC(K263*(1+R263),2)+TRUNC(L263*(1+R263),2)+TRUNC(M263*(1+R263),2)+TRUNC(N263*(1+R263),2)+TRUNC(O263*(1+R263),2)+TRUNC(P263*(1+R263),2))))&gt;=0),ABS((H263*(1+R263)-(TRUNC(H263*(1+R263),2)+(TRUNC(AK263,2)-(TRUNC(H263*(1+R263),2)+TRUNC(J263*(1+R263),2)+TRUNC(K263*(1+R263),2)+TRUNC(L263*(1+R263),2)+TRUNC(M263*(1+R263),2)+TRUNC(N263*(1+R263),2)+TRUNC(O263*(1+R263),2)+TRUNC(P263*(1+R263),2)))))/H263*(1+R263))&lt;=ABS((H263*(1+R263)-(TRUNC(H263*(1+R263),2)+(TRUNC(AK263,2)-(TRUNC(H263*(1+R263),2)+TRUNC(J263*(1+R263),2)+TRUNC(K263*(1+R263),2)+TRUNC(L263*(1+R263),2)+TRUNC(M263*(1+R263),2)+TRUNC(N263*(1+R263),2)+TRUNC(O263*(1+R263),2)+TRUNC(P263*(1+R263),2)))))/H263*(1+R263)),TRUE),IF(AND(J263*(1+R263)&lt;&gt;0,(TRUNC(J263*(1+R263),2)+(TRUNC(AK263,2)-(TRUNC(H263*(1+R263),2)+TRUNC(J263*(1+R263),2)+TRUNC(K263*(1+R263),2)+TRUNC(L263*(1+R263),2)+TRUNC(M263*(1+R263),2)+TRUNC(N263*(1+R263),2)+TRUNC(O263*(1+R263),2)+TRUNC(P263*(1+R263),2))))&gt;=0),ABS((H263*(1+R263)-(TRUNC(H263*(1+R263),2)+(TRUNC(AK263,2)-(TRUNC(H263*(1+R263),2)+TRUNC(J263*(1+R263),2)+TRUNC(K263*(1+R263),2)+TRUNC(L263*(1+R263),2)+TRUNC(M263*(1+R263),2)+TRUNC(N263*(1+R263),2)+TRUNC(O263*(1+R263),2)+TRUNC(P263*(1+R263),2)))))/H263*(1+R263))&lt;=ABS((J263*(1+R263)-(TRUNC(J263*(1+R263),2)+(TRUNC(AK263,2)-(TRUNC(H263*(1+R263),2)+TRUNC(J263*(1+R263),2)+TRUNC(K263*(1+R263),2)+TRUNC(L263*(1+R263),2)+TRUNC(M263*(1+R263),2)+TRUNC(N263*(1+R263),2)+TRUNC(O263*(1+R263),2)+TRUNC(P263*(1+R263),2)))))/J263*(1+R263)),TRUE),IF(AND(K263*(1+R263)&lt;&gt;0,(TRUNC(K263*(1+R263),2)+(TRUNC(AK263,2)-(TRUNC(H263*(1+R263),2)+TRUNC(J263*(1+R263),2)+TRUNC(K263*(1+R263),2)+TRUNC(L263*(1+R263),2)+TRUNC(M263*(1+R263),2)+TRUNC(N263*(1+R263),2)+TRUNC(O263*(1+R263),2)+TRUNC(P263*(1+R263),2))))&gt;=0),ABS((H263*(1+R263)-(TRUNC(H263*(1+R263),2)+(TRUNC(AK263,2)-(TRUNC(H263*(1+R263),2)+TRUNC(J263*(1+R263),2)+TRUNC(K263*(1+R263),2)+TRUNC(L263*(1+R263),2)+TRUNC(M263*(1+R263),2)+TRUNC(N263*(1+R263),2)+TRUNC(O263*(1+R263),2)+TRUNC(P263*(1+R263),2)))))/H263*(1+R263))&lt;=ABS((K263*(1+R263)-(TRUNC(K263*(1+R263),2)+(TRUNC(AK263,2)-(TRUNC(H263*(1+R263),2)+TRUNC(J263*(1+R263),2)+TRUNC(K263*(1+R263),2)+TRUNC(L263*(1+R263),2)+TRUNC(M263*(1+R263),2)+TRUNC(N263*(1+R263),2)+TRUNC(O263*(1+R263),2)+TRUNC(P263*(1+R263),2)))))/K263*(1+R263)),TRUE),IF(AND(L263*(1+R263)&lt;&gt;0,(TRUNC(L263*(1+R263),2)+(TRUNC(AK263,2)-(TRUNC(H263*(1+R263),2)+TRUNC(J263*(1+R263),2)+TRUNC(K263*(1+R263),2)+TRUNC(L263*(1+R263),2)+TRUNC(M263*(1+R263),2)+TRUNC(N263*(1+R263),2)+TRUNC(O263*(1+R263),2)+TRUNC(P263*(1+R263),2))))&gt;=0),ABS((H263*(1+R263)-(TRUNC(H263*(1+R263),2)+(TRUNC(AK263,2)-(TRUNC(H263*(1+R263),2)+TRUNC(J263*(1+R263),2)+TRUNC(K263*(1+R263),2)+TRUNC(L263*(1+R263),2)+TRUNC(M263*(1+R263),2)+TRUNC(N263*(1+R263),2)+TRUNC(O263*(1+R263),2)+TRUNC(P263*(1+R263),2)))))/H263*(1+R263))&lt;=ABS((L263*(1+R263)-(TRUNC(L263*(1+R263),2)+(TRUNC(AK263,2)-(TRUNC(H263*(1+R263),2)+TRUNC(J263*(1+R263),2)+TRUNC(K263*(1+R263),2)+TRUNC(L263*(1+R263),2)+TRUNC(M263*(1+R263),2)+TRUNC(N263*(1+R263),2)+TRUNC(O263*(1+R263),2)+TRUNC(P263*(1+R263),2)))))/L263*(1+R263)),TRUE),IF(AND(M263*(1+R263)&lt;&gt;0,(TRUNC(M263*(1+R263),2)+(TRUNC(AK263,2)-(TRUNC(H263*(1+R263),2)+TRUNC(J263*(1+R263),2)+TRUNC(K263*(1+R263),2)+TRUNC(L263*(1+R263),2)+TRUNC(M263*(1+R263),2)+TRUNC(N263*(1+R263),2)+TRUNC(O263*(1+R263),2)+TRUNC(P263*(1+R263),2))))&gt;=0),ABS((H263*(1+R263)-(TRUNC(H263*(1+R263),2)+(TRUNC(AK263,2)-(TRUNC(H263*(1+R263),2)+TRUNC(J263*(1+R263),2)+TRUNC(K263*(1+R263),2)+TRUNC(L263*(1+R263),2)+TRUNC(M263*(1+R263),2)+TRUNC(N263*(1+R263),2)+TRUNC(O263*(1+R263),2)+TRUNC(P263*(1+R263),2)))))/H263*(1+R263))&lt;=ABS((M263*(1+R263)-(TRUNC(M263*(1+R263),2)+(TRUNC(AK263,2)-(TRUNC(H263*(1+R263),2)+TRUNC(J263*(1+R263),2)+TRUNC(K263*(1+R263),2)+TRUNC(L263*(1+R263),2)+TRUNC(M263*(1+R263),2)+TRUNC(N263*(1+R263),2)+TRUNC(O263*(1+R263),2)+TRUNC(P263*(1+R263),2)))))/M263*(1+R263)),TRUE),IF(AND(N263*(1+R263)&lt;&gt;0,(TRUNC(N263*(1+R263),2)+(TRUNC(AK263,2)-(TRUNC(H263*(1+R263),2)+TRUNC(J263*(1+R263),2)+TRUNC(K263*(1+R263),2)+TRUNC(L263*(1+R263),2)+TRUNC(M263*(1+R263),2)+TRUNC(N263*(1+R263),2)+TRUNC(O263*(1+R263),2)+TRUNC(P263*(1+R263),2))))&gt;=0),ABS((H263*(1+R263)-(TRUNC(H263*(1+R263),2)+(TRUNC(AK263,2)-(TRUNC(H263*(1+R263),2)+TRUNC(J263*(1+R263),2)+TRUNC(K263*(1+R263),2)+TRUNC(L263*(1+R263),2)+TRUNC(M263*(1+R263),2)+TRUNC(N263*(1+R263),2)+TRUNC(O263*(1+R263),2)+TRUNC(P263*(1+R263),2)))))/H263*(1+R263))&lt;=ABS((N263*(1+R263)-(TRUNC(N263*(1+R263),2)+(TRUNC(AK263,2)-(TRUNC(H263*(1+R263),2)+TRUNC(J263*(1+R263),2)+TRUNC(K263*(1+R263),2)+TRUNC(L263*(1+R263),2)+TRUNC(M263*(1+R263),2)+TRUNC(N263*(1+R263),2)+TRUNC(O263*(1+R263),2)+TRUNC(P263*(1+R263),2)))))/N263*(1+R263)),TRUE),IF(AND(O263*(1+R263)&lt;&gt;0,(TRUNC(O263*(1+R263),2)+(TRUNC(AK263,2)-(TRUNC(H263*(1+R263),2)+TRUNC(J263*(1+R263),2)+TRUNC(K263*(1+R263),2)+TRUNC(L263*(1+R263),2)+TRUNC(M263*(1+R263),2)+TRUNC(N263*(1+R263),2)+TRUNC(O263*(1+R263),2)+TRUNC(P263*(1+R263),2))))&gt;=0),ABS((H263*(1+R263)-(TRUNC(H263*(1+R263),2)+(TRUNC(AK263,2)-(TRUNC(H263*(1+R263),2)+TRUNC(J263*(1+R263),2)+TRUNC(K263*(1+R263),2)+TRUNC(L263*(1+R263),2)+TRUNC(M263*(1+R263),2)+TRUNC(N263*(1+R263),2)+TRUNC(O263*(1+R263),2)+TRUNC(P263*(1+R263),2)))))/H263*(1+R263))&lt;=ABS((O263*(1+R263)-(TRUNC(O263*(1+R263),2)+(TRUNC(AK263,2)-(TRUNC(H263*(1+R263),2)+TRUNC(J263*(1+R263),2)+TRUNC(K263*(1+R263),2)+TRUNC(L263*(1+R263),2)+TRUNC(M263*(1+R263),2)+TRUNC(N263*(1+R263),2)+TRUNC(O263*(1+R263),2)+TRUNC(P263*(1+R263),2)))))/O263*(1+R263)),TRUE),IF(AND(P263*(1+R263)&lt;&gt;0,(TRUNC(P263*(1+R263),2)+(TRUNC(AK263,2)-(TRUNC(H263*(1+R263),2)+TRUNC(J263*(1+R263),2)+TRUNC(K263*(1+R263),2)+TRUNC(L263*(1+R263),2)+TRUNC(M263*(1+R263),2)+TRUNC(N263*(1+R263),2)+TRUNC(O263*(1+R263),2)+TRUNC(P263*(1+R263),2))))&gt;=0),ABS((H263*(1+R263)-(TRUNC(H263*(1+R263),2)+(TRUNC(AK263,2)-(TRUNC(H263*(1+R263),2)+TRUNC(J263*(1+R263),2)+TRUNC(K263*(1+R263),2)+TRUNC(L263*(1+R263),2)+TRUNC(M263*(1+R263),2)+TRUNC(N263*(1+R263),2)+TRUNC(O263*(1+R263),2)+TRUNC(P263*(1+R263),2)))))/H263*(1+R263))&lt;=ABS((P263*(1+R263)-(TRUNC(P263*(1+R263),2)+(TRUNC(AK263,2)-(TRUNC(H263*(1+R263),2)+TRUNC(J263*(1+R263),2)+TRUNC(K263*(1+R263),2)+TRUNC(L263*(1+R263),2)+TRUNC(M263*(1+R263),2)+TRUNC(N263*(1+R263),2)+TRUNC(O263*(1+R263),2)+TRUNC(P263*(1+R263),2)))))/P263*(1+R263)),TRUE)),TRUNC(H263*(1+R263),2)+(TRUNC(AK263,2)-(TRUNC(H263*(1+R263),2)+TRUNC(J263*(1+R263),2)+TRUNC(K263*(1+R263),2)+TRUNC(L263*(1+R263),2)+TRUNC(M263*(1+R263),2)+TRUNC(N263*(1+R263),2)+TRUNC(O263*(1+R263),2)+TRUNC(P263*(1+R263),2))),TRUNC(H263*(1+R263),2)))))</f>
        <v>72.83</v>
      </c>
      <c r="T263" s="363">
        <f>IF(S263*G263=0,0,IF((TRUNC(AL263,2)-(TRUNC(S263*G263,2)+TRUNC(W263*G263,2)+TRUNC(Y263*G263,2)+TRUNC(AA263*G263,2)+TRUNC(AC263*G263,2)+TRUNC(AE263*G263,2)+TRUNC(AG263*G263,2)+TRUNC(AI263*G263,2)))=0,TRUNC(S263*G263,2),IF((TRUNC(TRUNC(S263*G263,2),2)+(TRUNC(AL263,2)-(TRUNC(S263*G263,2)+TRUNC(W263*G263,2)+TRUNC(Y263*G263,2)+TRUNC(AA263*G263,2)+TRUNC(AC263*G263,2)+TRUNC(AE263*G263,2)+TRUNC(AG263*G263,2)+TRUNC(AI263*G263,2))))&lt;=0,TRUNC(S263*G263,2),IF(AND(IF(AND(S263*G263&lt;&gt;0,(TRUNC(S263*G263,2)+(TRUNC(AL263,2)-(TRUNC(S263*G263,2)+TRUNC(W263*G263,2)+TRUNC(Y263*G263,2)+TRUNC(AA263*G263,2)+TRUNC(AC263*G263,2)+TRUNC(AE263*G263,2)+TRUNC(AG263*G263,2)+TRUNC(AI263*G263,2))))&gt;=0),ABS((S263*G263-(TRUNC(S263*G263,2)+(TRUNC(AL263,2)-(TRUNC(S263*G263,2)+TRUNC(W263*G263,2)+TRUNC(Y263*G263,2)+TRUNC(AA263*G263,2)+TRUNC(AC263*G263,2)+TRUNC(AE263*G263,2)+TRUNC(AG263*G263,2)+TRUNC(AI263*G263,2)))))/S263*G263)&lt;=ABS((S263*G263-(TRUNC(S263*G263,2)+(TRUNC(AL263,2)-(TRUNC(S263*G263,2)+TRUNC(W263*G263,2)+TRUNC(Y263*G263,2)+TRUNC(AA263*G263,2)+TRUNC(AC263*G263,2)+TRUNC(AE263*G263,2)+TRUNC(AG263*G263,2)+TRUNC(AI263*G263,2)))))/S263*G263),TRUE),IF(AND(W263*G263&lt;&gt;0,(TRUNC(W263*G263,2)+(TRUNC(AL263,2)-(TRUNC(S263*G263,2)+TRUNC(W263*G263,2)+TRUNC(Y263*G263,2)+TRUNC(AA263*G263,2)+TRUNC(AC263*G263,2)+TRUNC(AE263*G263,2)+TRUNC(AG263*G263,2)+TRUNC(AI263*G263,2))))&gt;=0),ABS((S263*G263-(TRUNC(S263*G263,2)+(TRUNC(AL263,2)-(TRUNC(S263*G263,2)+TRUNC(W263*G263,2)+TRUNC(Y263*G263,2)+TRUNC(AA263*G263,2)+TRUNC(AC263*G263,2)+TRUNC(AE263*G263,2)+TRUNC(AG263*G263,2)+TRUNC(AI263*G263,2)))))/S263*G263)&lt;=ABS((W263*G263-(TRUNC(W263*G263,2)+(TRUNC(AL263,2)-(TRUNC(S263*G263,2)+TRUNC(W263*G263,2)+TRUNC(Y263*G263,2)+TRUNC(AA263*G263,2)+TRUNC(AC263*G263,2)+TRUNC(AE263*G263,2)+TRUNC(AG263*G263,2)+TRUNC(AI263*G263,2)))))/W263*G263),TRUE),IF(AND(Y263*G263&lt;&gt;0,(TRUNC(Y263*G263,2)+(TRUNC(AL263,2)-(TRUNC(S263*G263,2)+TRUNC(W263*G263,2)+TRUNC(Y263*G263,2)+TRUNC(AA263*G263,2)+TRUNC(AC263*G263,2)+TRUNC(AE263*G263,2)+TRUNC(AG263*G263,2)+TRUNC(AI263*G263,2))))&gt;=0),ABS((S263*G263-(TRUNC(S263*G263,2)+(TRUNC(AL263,2)-(TRUNC(S263*G263,2)+TRUNC(W263*G263,2)+TRUNC(Y263*G263,2)+TRUNC(AA263*G263,2)+TRUNC(AC263*G263,2)+TRUNC(AE263*G263,2)+TRUNC(AG263*G263,2)+TRUNC(AI263*G263,2)))))/S263*G263)&lt;=ABS((Y263*G263-(TRUNC(Y263*G263,2)+(TRUNC(AL263,2)-(TRUNC(S263*G263,2)+TRUNC(W263*G263,2)+TRUNC(Y263*G263,2)+TRUNC(AA263*G263,2)+TRUNC(AC263*G263,2)+TRUNC(AE263*G263,2)+TRUNC(AG263*G263,2)+TRUNC(AI263*G263,2)))))/Y263*G263),TRUE),IF(AND(AA263*G263&lt;&gt;0,(TRUNC(AA263*G263,2)+(TRUNC(AL263,2)-(TRUNC(S263*G263,2)+TRUNC(W263*G263,2)+TRUNC(Y263*G263,2)+TRUNC(AA263*G263,2)+TRUNC(AC263*G263,2)+TRUNC(AE263*G263,2)+TRUNC(AG263*G263,2)+TRUNC(AI263*G263,2))))&gt;=0),ABS((S263*G263-(TRUNC(S263*G263,2)+(TRUNC(AL263,2)-(TRUNC(S263*G263,2)+TRUNC(W263*G263,2)+TRUNC(Y263*G263,2)+TRUNC(AA263*G263,2)+TRUNC(AC263*G263,2)+TRUNC(AE263*G263,2)+TRUNC(AG263*G263,2)+TRUNC(AI263*G263,2)))))/S263*G263)&lt;=ABS((AA263*G263-(TRUNC(AA263*G263,2)+(TRUNC(AL263,2)-(TRUNC(S263*G263,2)+TRUNC(W263*G263,2)+TRUNC(Y263*G263,2)+TRUNC(AA263*G263,2)+TRUNC(AC263*G263,2)+TRUNC(AE263*G263,2)+TRUNC(AG263*G263,2)+TRUNC(AI263*G263,2)))))/AA263*G263),TRUE),IF(AND(AC263*G263&lt;&gt;0,(TRUNC(AC263*G263,2)+(TRUNC(AL263,2)-(TRUNC(S263*G263,2)+TRUNC(W263*G263,2)+TRUNC(Y263*G263,2)+TRUNC(AA263*G263,2)+TRUNC(AC263*G263,2)+TRUNC(AE263*G263,2)+TRUNC(AG263*G263,2)+TRUNC(AI263*G263,2))))&gt;=0),ABS((S263*G263-(TRUNC(S263*G263,2)+(TRUNC(AL263,2)-(TRUNC(S263*G263,2)+TRUNC(W263*G263,2)+TRUNC(Y263*G263,2)+TRUNC(AA263*G263,2)+TRUNC(AC263*G263,2)+TRUNC(AE263*G263,2)+TRUNC(AG263*G263,2)+TRUNC(AI263*G263,2)))))/S263*G263)&lt;=ABS((AC263*G263-(TRUNC(AC263*G263,2)+(TRUNC(AL263,2)-(TRUNC(S263*G263,2)+TRUNC(W263*G263,2)+TRUNC(Y263*G263,2)+TRUNC(AA263*G263,2)+TRUNC(AC263*G263,2)+TRUNC(AE263*G263,2)+TRUNC(AG263*G263,2)+TRUNC(AI263*G263,2)))))/AC263*G263),TRUE),IF(AND(AE263*G263&lt;&gt;0,(TRUNC(AE263*G263,2)+(TRUNC(AL263,2)-(TRUNC(S263*G263,2)+TRUNC(W263*G263,2)+TRUNC(Y263*G263,2)+TRUNC(AA263*G263,2)+TRUNC(AC263*G263,2)+TRUNC(AE263*G263,2)+TRUNC(AG263*G263,2)+TRUNC(AI263*G263,2))))&gt;=0),ABS((S263*G263-(TRUNC(S263*G263,2)+(TRUNC(AL263,2)-(TRUNC(S263*G263,2)+TRUNC(W263*G263,2)+TRUNC(Y263*G263,2)+TRUNC(AA263*G263,2)+TRUNC(AC263*G263,2)+TRUNC(AE263*G263,2)+TRUNC(AG263*G263,2)+TRUNC(AI263*G263,2)))))/S263*G263)&lt;=ABS((AE263*G263-(TRUNC(AE263*G263,2)+(TRUNC(AL263,2)-(TRUNC(S263*G263,2)+TRUNC(W263*G263,2)+TRUNC(Y263*G263,2)+TRUNC(AA263*G263,2)+TRUNC(AC263*G263,2)+TRUNC(AE263*G263,2)+TRUNC(AG263*G263,2)+TRUNC(AI263*G263,2)))))/AE263*G263),TRUE),IF(AND(AG263*G263&lt;&gt;0,(TRUNC(AG263*G263,2)+(TRUNC(AL263,2)-(TRUNC(S263*G263,2)+TRUNC(W263*G263,2)+TRUNC(Y263*G263,2)+TRUNC(AA263*G263,2)+TRUNC(AC263*G263,2)+TRUNC(AE263*G263,2)+TRUNC(AG263*G263,2)+TRUNC(AI263*G263,2))))&gt;=0),ABS((S263*G263-(TRUNC(S263*G263,2)+(TRUNC(AL263,2)-(TRUNC(S263*G263,2)+TRUNC(W263*G263,2)+TRUNC(Y263*G263,2)+TRUNC(AA263*G263,2)+TRUNC(AC263*G263,2)+TRUNC(AE263*G263,2)+TRUNC(AG263*G263,2)+TRUNC(AI263*G263,2)))))/S263*G263)&lt;=ABS((AG263*G263-(TRUNC(AG263*G263,2)+(TRUNC(AL263,2)-(TRUNC(S263*G263,2)+TRUNC(W263*G263,2)+TRUNC(Y263*G263,2)+TRUNC(AA263*G263,2)+TRUNC(AC263*G263,2)+TRUNC(AE263*G263,2)+TRUNC(AG263*G263,2)+TRUNC(AI263*G263,2)))))/AG263*G263),TRUE),IF(AND(AI263*G263&lt;&gt;0,(TRUNC(AI263*G263,2)+(TRUNC(AL263,2)-(TRUNC(S263*G263,2)+TRUNC(W263*G263,2)+TRUNC(Y263*G263,2)+TRUNC(AA263*G263,2)+TRUNC(AC263*G263,2)+TRUNC(AE263*G263,2)+TRUNC(AG263*G263,2)+TRUNC(AI263*G263,2))))&gt;=0),ABS((S263*G263-(TRUNC(S263*G263,2)+(TRUNC(AL263,2)-(TRUNC(S263*G263,2)+TRUNC(W263*G263,2)+TRUNC(Y263*G263,2)+TRUNC(AA263*G263,2)+TRUNC(AC263*G263,2)+TRUNC(AE263*G263,2)+TRUNC(AG263*G263,2)+TRUNC(AI263*G263,2)))))/S263*G263)&lt;=ABS((AI263*G263-(TRUNC(AI263*G263,2)+(TRUNC(AL263,2)-(TRUNC(S263*G263,2)+TRUNC(W263*G263,2)+TRUNC(Y263*G263,2)+TRUNC(AA263*G263,2)+TRUNC(AC263*G263,2)+TRUNC(AE263*G263,2)+TRUNC(AG263*G263,2)+TRUNC(AI263*G263,2)))))/AI263*G263),TRUE)),TRUNC(S263*G263,2)+(TRUNC(AL263,2)-(TRUNC(S263*G263,2)+TRUNC(W263*G263,2)+TRUNC(Y263*G263,2)+TRUNC(AA263*G263,2)+TRUNC(AC263*G263,2)+TRUNC(AE263*G263,2)+TRUNC(AG263*G263,2)+TRUNC(AI263*G263,2))),TRUNC(S263*G263,2)))))</f>
        <v>0</v>
      </c>
      <c r="U263" s="363">
        <f t="shared" si="219"/>
        <v>85.4</v>
      </c>
      <c r="V263" s="363">
        <f t="shared" si="219"/>
        <v>0</v>
      </c>
      <c r="W263" s="363">
        <f>IF(J263*(1+R263)=0,0,IF((TRUNC(AK263,2)-(TRUNC(H263*(1+R263),2)+TRUNC(J263*(1+R263),2)+TRUNC(K263*(1+R263),2)+TRUNC(L263*(1+R263),2)+TRUNC(M263*(1+R263),2)+TRUNC(N263*(1+R263),2)+TRUNC(O263*(1+R263),2)+TRUNC(P263*(1+R263),2)))=0,TRUNC(J263*(1+R263),2),IF((TRUNC(TRUNC(J263*(1+R263),2),2)+(TRUNC(AK263,2)-(TRUNC(H263*(1+R263),2)+TRUNC(J263*(1+R263),2)+TRUNC(K263*(1+R263),2)+TRUNC(L263*(1+R263),2)+TRUNC(M263*(1+R263),2)+TRUNC(N263*(1+R263),2)+TRUNC(O263*(1+R263),2)+TRUNC(P263*(1+R263),2))))&lt;=0,TRUNC(J263*(1+R263),2),IF(AND(IF(AND(H263*(1+R263)&lt;&gt;0,(TRUNC(H263*(1+R263),2)+(TRUNC(AK263,2)-(TRUNC(H263*(1+R263),2)+TRUNC(J263*(1+R263),2)+TRUNC(K263*(1+R263),2)+TRUNC(L263*(1+R263),2)+TRUNC(M263*(1+R263),2)+TRUNC(N263*(1+R263),2)+TRUNC(O263*(1+R263),2)+TRUNC(P263*(1+R263),2))))&gt;=0),ABS((J263*(1+R263)-(TRUNC(J263*(1+R263),2)+(TRUNC(AK263,2)-(TRUNC(H263*(1+R263),2)+TRUNC(J263*(1+R263),2)+TRUNC(K263*(1+R263),2)+TRUNC(L263*(1+R263),2)+TRUNC(M263*(1+R263),2)+TRUNC(N263*(1+R263),2)+TRUNC(O263*(1+R263),2)+TRUNC(P263*(1+R263),2)))))/J263*(1+R263))&lt;ABS((H263*(1+R263)-(TRUNC(H263*(1+R263),2)+(TRUNC(AK263,2)-(TRUNC(H263*(1+R263),2)+TRUNC(J263*(1+R263),2)+TRUNC(K263*(1+R263),2)+TRUNC(L263*(1+R263),2)+TRUNC(M263*(1+R263),2)+TRUNC(N263*(1+R263),2)+TRUNC(O263*(1+R263),2)+TRUNC(P263*(1+R263),2)))))/H263*(1+R263)),TRUE),IF(AND(J263*(1+R263)&lt;&gt;0,(TRUNC(J263*(1+R263),2)+(TRUNC(AK263,2)-(TRUNC(H263*(1+R263),2)+TRUNC(J263*(1+R263),2)+TRUNC(K263*(1+R263),2)+TRUNC(L263*(1+R263),2)+TRUNC(M263*(1+R263),2)+TRUNC(N263*(1+R263),2)+TRUNC(O263*(1+R263),2)+TRUNC(P263*(1+R263),2))))&gt;=0),ABS((J263*(1+R263)-(TRUNC(J263*(1+R263),2)+(TRUNC(AK263,2)-(TRUNC(H263*(1+R263),2)+TRUNC(J263*(1+R263),2)+TRUNC(K263*(1+R263),2)+TRUNC(L263*(1+R263),2)+TRUNC(M263*(1+R263),2)+TRUNC(N263*(1+R263),2)+TRUNC(O263*(1+R263),2)+TRUNC(P263*(1+R263),2)))))/J263*(1+R263))&lt;=ABS((J263*(1+R263)-(TRUNC(J263*(1+R263),2)+(TRUNC(AK263,2)-(TRUNC(H263*(1+R263),2)+TRUNC(J263*(1+R263),2)+TRUNC(K263*(1+R263),2)+TRUNC(L263*(1+R263),2)+TRUNC(M263*(1+R263),2)+TRUNC(N263*(1+R263),2)+TRUNC(O263*(1+R263),2)+TRUNC(P263*(1+R263),2)))))/J263*(1+R263)),TRUE),IF(AND(K263*(1+R263)&lt;&gt;0,(TRUNC(K263*(1+R263),2)+(TRUNC(AK263,2)-(TRUNC(H263*(1+R263),2)+TRUNC(J263*(1+R263),2)+TRUNC(K263*(1+R263),2)+TRUNC(L263*(1+R263),2)+TRUNC(M263*(1+R263),2)+TRUNC(N263*(1+R263),2)+TRUNC(O263*(1+R263),2)+TRUNC(P263*(1+R263),2))))&gt;=0),ABS((J263*(1+R263)-(TRUNC(J263*(1+R263),2)+(TRUNC(AK263,2)-(TRUNC(H263*(1+R263),2)+TRUNC(J263*(1+R263),2)+TRUNC(K263*(1+R263),2)+TRUNC(L263*(1+R263),2)+TRUNC(M263*(1+R263),2)+TRUNC(N263*(1+R263),2)+TRUNC(O263*(1+R263),2)+TRUNC(P263*(1+R263),2)))))/J263*(1+R263))&lt;=ABS((K263*(1+R263)-(TRUNC(K263*(1+R263),2)+(TRUNC(AK263,2)-(TRUNC(H263*(1+R263),2)+TRUNC(J263*(1+R263),2)+TRUNC(K263*(1+R263),2)+TRUNC(L263*(1+R263),2)+TRUNC(M263*(1+R263),2)+TRUNC(N263*(1+R263),2)+TRUNC(O263*(1+R263),2)+TRUNC(P263*(1+R263),2)))))/K263*(1+R263)),TRUE),IF(AND(L263*(1+R263)&lt;&gt;0,(TRUNC(L263*(1+R263),2)+(TRUNC(AK263,2)-(TRUNC(H263*(1+R263),2)+TRUNC(J263*(1+R263),2)+TRUNC(K263*(1+R263),2)+TRUNC(L263*(1+R263),2)+TRUNC(M263*(1+R263),2)+TRUNC(N263*(1+R263),2)+TRUNC(O263*(1+R263),2)+TRUNC(P263*(1+R263),2))))&gt;=0),ABS((J263*(1+R263)-(TRUNC(J263*(1+R263),2)+(TRUNC(AK263,2)-(TRUNC(H263*(1+R263),2)+TRUNC(J263*(1+R263),2)+TRUNC(K263*(1+R263),2)+TRUNC(L263*(1+R263),2)+TRUNC(M263*(1+R263),2)+TRUNC(N263*(1+R263),2)+TRUNC(O263*(1+R263),2)+TRUNC(P263*(1+R263),2)))))/J263*(1+R263))&lt;=ABS((L263*(1+R263)-(TRUNC(L263*(1+R263),2)+(TRUNC(AK263,2)-(TRUNC(H263*(1+R263),2)+TRUNC(J263*(1+R263),2)+TRUNC(K263*(1+R263),2)+TRUNC(L263*(1+R263),2)+TRUNC(M263*(1+R263),2)+TRUNC(N263*(1+R263),2)+TRUNC(O263*(1+R263),2)+TRUNC(P263*(1+R263),2)))))/L263*(1+R263)),TRUE),IF(AND(M263*(1+R263)&lt;&gt;0,(TRUNC(M263*(1+R263),2)+(TRUNC(AK263,2)-(TRUNC(H263*(1+R263),2)+TRUNC(J263*(1+R263),2)+TRUNC(K263*(1+R263),2)+TRUNC(L263*(1+R263),2)+TRUNC(M263*(1+R263),2)+TRUNC(N263*(1+R263),2)+TRUNC(O263*(1+R263),2)+TRUNC(P263*(1+R263),2))))&gt;=0),ABS((J263*(1+R263)-(TRUNC(J263*(1+R263),2)+(TRUNC(AK263,2)-(TRUNC(H263*(1+R263),2)+TRUNC(J263*(1+R263),2)+TRUNC(K263*(1+R263),2)+TRUNC(L263*(1+R263),2)+TRUNC(M263*(1+R263),2)+TRUNC(N263*(1+R263),2)+TRUNC(O263*(1+R263),2)+TRUNC(P263*(1+R263),2)))))/J263*(1+R263))&lt;=ABS((M263*(1+R263)-(TRUNC(M263*(1+R263),2)+(TRUNC(AK263,2)-(TRUNC(H263*(1+R263),2)+TRUNC(J263*(1+R263),2)+TRUNC(K263*(1+R263),2)+TRUNC(L263*(1+R263),2)+TRUNC(M263*(1+R263),2)+TRUNC(N263*(1+R263),2)+TRUNC(O263*(1+R263),2)+TRUNC(P263*(1+R263),2)))))/M263*(1+R263)),TRUE),IF(AND(N263*(1+R263)&lt;&gt;0,(TRUNC(N263*(1+R263),2)+(TRUNC(AK263,2)-(TRUNC(H263*(1+R263),2)+TRUNC(J263*(1+R263),2)+TRUNC(K263*(1+R263),2)+TRUNC(L263*(1+R263),2)+TRUNC(M263*(1+R263),2)+TRUNC(N263*(1+R263),2)+TRUNC(O263*(1+R263),2)+TRUNC(P263*(1+R263),2))))&gt;=0),ABS((J263*(1+R263)-(TRUNC(J263*(1+R263),2)+(TRUNC(AK263,2)-(TRUNC(H263*(1+R263),2)+TRUNC(J263*(1+R263),2)+TRUNC(K263*(1+R263),2)+TRUNC(L263*(1+R263),2)+TRUNC(M263*(1+R263),2)+TRUNC(N263*(1+R263),2)+TRUNC(O263*(1+R263),2)+TRUNC(P263*(1+R263),2)))))/J263*(1+R263))&lt;=ABS((N263*(1+R263)-(TRUNC(N263*(1+R263),2)+(TRUNC(AK263,2)-(TRUNC(H263*(1+R263),2)+TRUNC(J263*(1+R263),2)+TRUNC(K263*(1+R263),2)+TRUNC(L263*(1+R263),2)+TRUNC(M263*(1+R263),2)+TRUNC(N263*(1+R263),2)+TRUNC(O263*(1+R263),2)+TRUNC(P263*(1+R263),2)))))/N263*(1+R263)),TRUE),IF(AND(O263*(1+R263)&lt;&gt;0,(TRUNC(O263*(1+R263),2)+(TRUNC(AK263,2)-(TRUNC(H263*(1+R263),2)+TRUNC(J263*(1+R263),2)+TRUNC(K263*(1+R263),2)+TRUNC(L263*(1+R263),2)+TRUNC(M263*(1+R263),2)+TRUNC(N263*(1+R263),2)+TRUNC(O263*(1+R263),2)+TRUNC(P263*(1+R263),2))))&gt;=0),ABS((J263*(1+R263)-(TRUNC(J263*(1+R263),2)+(TRUNC(AK263,2)-(TRUNC(H263*(1+R263),2)+TRUNC(J263*(1+R263),2)+TRUNC(K263*(1+R263),2)+TRUNC(L263*(1+R263),2)+TRUNC(M263*(1+R263),2)+TRUNC(N263*(1+R263),2)+TRUNC(O263*(1+R263),2)+TRUNC(P263*(1+R263),2)))))/J263*(1+R263))&lt;=ABS((O263*(1+R263)-(TRUNC(O263*(1+R263),2)+(TRUNC(AK263,2)-(TRUNC(H263*(1+R263),2)+TRUNC(J263*(1+R263),2)+TRUNC(K263*(1+R263),2)+TRUNC(L263*(1+R263),2)+TRUNC(M263*(1+R263),2)+TRUNC(N263*(1+R263),2)+TRUNC(O263*(1+R263),2)+TRUNC(P263*(1+R263),2)))))/O263*(1+R263)),TRUE),IF(AND(P263*(1+R263)&lt;&gt;0,(TRUNC(P263*(1+R263),2)+(TRUNC(AK263,2)-(TRUNC(H263*(1+R263),2)+TRUNC(J263*(1+R263),2)+TRUNC(K263*(1+R263),2)+TRUNC(L263*(1+R263),2)+TRUNC(M263*(1+R263),2)+TRUNC(N263*(1+R263),2)+TRUNC(O263*(1+R263),2)+TRUNC(P263*(1+R263),2))))&gt;=0),ABS((J263*(1+R263)-(TRUNC(J263*(1+R263),2)+(TRUNC(AK263,2)-(TRUNC(H263*(1+R263),2)+TRUNC(J263*(1+R263),2)+TRUNC(K263*(1+R263),2)+TRUNC(L263*(1+R263),2)+TRUNC(M263*(1+R263),2)+TRUNC(N263*(1+R263),2)+TRUNC(O263*(1+R263),2)+TRUNC(P263*(1+R263),2)))))/J263*(1+R263))&lt;=ABS((P263*(1+R263)-(TRUNC(P263*(1+R263),2)+(TRUNC(AK263,2)-(TRUNC(H263*(1+R263),2)+TRUNC(J263*(1+R263),2)+TRUNC(K263*(1+R263),2)+TRUNC(L263*(1+R263),2)+TRUNC(M263*(1+R263),2)+TRUNC(N263*(1+R263),2)+TRUNC(O263*(1+R263),2)+TRUNC(P263*(1+R263),2)))))/P263*(1+R263)),TRUE)),TRUNC(J263*(1+R263),2)+(TRUNC(AK263,2)-(TRUNC(H263*(1+R263),2)+TRUNC(J263*(1+R263),2)+TRUNC(K263*(1+R263),2)+TRUNC(L263*(1+R263),2)+TRUNC(M263*(1+R263),2)+TRUNC(N263*(1+R263),2)+TRUNC(O263*(1+R263),2)+TRUNC(P263*(1+R263),2))),TRUNC(J263*(1+R263),2)))))</f>
        <v>85.399999999999977</v>
      </c>
      <c r="X263" s="363">
        <f>IF(W263*G263=0,0,IF((TRUNC(AL263,2)-(TRUNC(S263*G263,2)+TRUNC(W263*G263,2)+TRUNC(Y263*G263,2)+TRUNC(AA263*G263,2)+TRUNC(AC263*G263,2)+TRUNC(AE263*G263,2)+TRUNC(AG263*G263,2)+TRUNC(AI263*G263,2)))=0,TRUNC(W263*G263,2),IF((TRUNC(TRUNC(W263*G263,2),2)+(TRUNC(AL263,2)-(TRUNC(S263*G263,2)+TRUNC(W263*G263,2)+TRUNC(Y263*G263,2)+TRUNC(AA263*G263,2)+TRUNC(AC263*G263,2)+TRUNC(AE263*G263,2)+TRUNC(AG263*G263,2)+TRUNC(AI263*G263,2))))&lt;=0,TRUNC(W263*G263,2),IF(AND(IF(AND(S263*G263&lt;&gt;0,(TRUNC(S263*G263,2)+(TRUNC(AL263,2)-(TRUNC(S263*G263,2)+TRUNC(W263*G263,2)+TRUNC(Y263*G263,2)+TRUNC(AA263*G263,2)+TRUNC(AC263*G263,2)+TRUNC(AE263*G263,2)+TRUNC(AG263*G263,2)+TRUNC(AI263*G263,2))))&gt;=0),ABS((W263*G263-(TRUNC(W263*G263,2)+(TRUNC(AL263,2)-(TRUNC(S263*G263,2)+TRUNC(W263*G263,2)+TRUNC(Y263*G263,2)+TRUNC(AA263*G263,2)+TRUNC(AC263*G263,2)+TRUNC(AE263*G263,2)+TRUNC(AG263*G263,2)+TRUNC(AI263*G263,2)))))/W263*G263)&lt;ABS((S263*G263-(TRUNC(S263*G263,2)+(TRUNC(AL263,2)-(TRUNC(S263*G263,2)+TRUNC(W263*G263,2)+TRUNC(Y263*G263,2)+TRUNC(AA263*G263,2)+TRUNC(AC263*G263,2)+TRUNC(AE263*G263,2)+TRUNC(AG263*G263,2)+TRUNC(AI263*G263,2)))))/S263*G263),TRUE),IF(AND(W263*G263&lt;&gt;0,(TRUNC(W263*G263,2)+(TRUNC(AL263,2)-(TRUNC(S263*G263,2)+TRUNC(W263*G263,2)+TRUNC(Y263*G263,2)+TRUNC(AA263*G263,2)+TRUNC(AC263*G263,2)+TRUNC(AE263*G263,2)+TRUNC(AG263*G263,2)+TRUNC(AI263*G263,2))))&gt;=0),ABS((W263*G263-(TRUNC(W263*G263,2)+(TRUNC(AL263,2)-(TRUNC(S263*G263,2)+TRUNC(W263*G263,2)+TRUNC(Y263*G263,2)+TRUNC(AA263*G263,2)+TRUNC(AC263*G263,2)+TRUNC(AE263*G263,2)+TRUNC(AG263*G263,2)+TRUNC(AI263*G263,2)))))/W263*G263)&lt;=ABS((W263*G263-(TRUNC(W263*G263,2)+(TRUNC(AL263,2)-(TRUNC(S263*G263,2)+TRUNC(W263*G263,2)+TRUNC(Y263*G263,2)+TRUNC(AA263*G263,2)+TRUNC(AC263*G263,2)+TRUNC(AE263*G263,2)+TRUNC(AG263*G263,2)+TRUNC(AI263*G263,2)))))/W263*G263),TRUE),IF(AND(Y263*G263&lt;&gt;0,(TRUNC(Y263*G263,2)+(TRUNC(AL263,2)-(TRUNC(S263*G263,2)+TRUNC(W263*G263,2)+TRUNC(Y263*G263,2)+TRUNC(AA263*G263,2)+TRUNC(AC263*G263,2)+TRUNC(AE263*G263,2)+TRUNC(AG263*G263,2)+TRUNC(AI263*G263,2))))&gt;=0),ABS((W263*G263-(TRUNC(W263*G263,2)+(TRUNC(AL263,2)-(TRUNC(S263*G263,2)+TRUNC(W263*G263,2)+TRUNC(Y263*G263,2)+TRUNC(AA263*G263,2)+TRUNC(AC263*G263,2)+TRUNC(AE263*G263,2)+TRUNC(AG263*G263,2)+TRUNC(AI263*G263,2)))))/W263*G263)&lt;=ABS((Y263*G263-(TRUNC(Y263*G263,2)+(TRUNC(AL263,2)-(TRUNC(S263*G263,2)+TRUNC(W263*G263,2)+TRUNC(Y263*G263,2)+TRUNC(AA263*G263,2)+TRUNC(AC263*G263,2)+TRUNC(AE263*G263,2)+TRUNC(AG263*G263,2)+TRUNC(AI263*G263,2)))))/Y263*G263),TRUE),IF(AND(AA263*G263&lt;&gt;0,(TRUNC(AA263*G263,2)+(TRUNC(AL263,2)-(TRUNC(S263*G263,2)+TRUNC(W263*G263,2)+TRUNC(Y263*G263,2)+TRUNC(AA263*G263,2)+TRUNC(AC263*G263,2)+TRUNC(AE263*G263,2)+TRUNC(AG263*G263,2)+TRUNC(AI263*G263,2))))&gt;=0),ABS((W263*G263-(TRUNC(W263*G263,2)+(TRUNC(AL263,2)-(TRUNC(S263*G263,2)+TRUNC(W263*G263,2)+TRUNC(Y263*G263,2)+TRUNC(AA263*G263,2)+TRUNC(AC263*G263,2)+TRUNC(AE263*G263,2)+TRUNC(AG263*G263,2)+TRUNC(AI263*G263,2)))))/W263*G263)&lt;=ABS((AA263*G263-(TRUNC(AA263*G263,2)+(TRUNC(AL263,2)-(TRUNC(S263*G263,2)+TRUNC(W263*G263,2)+TRUNC(Y263*G263,2)+TRUNC(AA263*G263,2)+TRUNC(AC263*G263,2)+TRUNC(AE263*G263,2)+TRUNC(AG263*G263,2)+TRUNC(AI263*G263,2)))))/AA263*G263),TRUE),IF(AND(AC263*G263&lt;&gt;0,(TRUNC(AC263*G263,2)+(TRUNC(AL263,2)-(TRUNC(S263*G263,2)+TRUNC(W263*G263,2)+TRUNC(Y263*G263,2)+TRUNC(AA263*G263,2)+TRUNC(AC263*G263,2)+TRUNC(AE263*G263,2)+TRUNC(AG263*G263,2)+TRUNC(AI263*G263,2))))&gt;=0),ABS((W263*G263-(TRUNC(W263*G263,2)+(TRUNC(AL263,2)-(TRUNC(S263*G263,2)+TRUNC(W263*G263,2)+TRUNC(Y263*G263,2)+TRUNC(AA263*G263,2)+TRUNC(AC263*G263,2)+TRUNC(AE263*G263,2)+TRUNC(AG263*G263,2)+TRUNC(AI263*G263,2)))))/W263*G263)&lt;=ABS((AC263*G263-(TRUNC(AC263*G263,2)+(TRUNC(AL263,2)-(TRUNC(S263*G263,2)+TRUNC(W263*G263,2)+TRUNC(Y263*G263,2)+TRUNC(AA263*G263,2)+TRUNC(AC263*G263,2)+TRUNC(AE263*G263,2)+TRUNC(AG263*G263,2)+TRUNC(AI263*G263,2)))))/AC263*G263),TRUE),IF(AND(AE263*G263&lt;&gt;0,(TRUNC(AE263*G263,2)+(TRUNC(AL263,2)-(TRUNC(S263*G263,2)+TRUNC(W263*G263,2)+TRUNC(Y263*G263,2)+TRUNC(AA263*G263,2)+TRUNC(AC263*G263,2)+TRUNC(AE263*G263,2)+TRUNC(AG263*G263,2)+TRUNC(AI263*G263,2))))&gt;=0),ABS((W263*G263-(TRUNC(W263*G263,2)+(TRUNC(AL263,2)-(TRUNC(S263*G263,2)+TRUNC(W263*G263,2)+TRUNC(Y263*G263,2)+TRUNC(AA263*G263,2)+TRUNC(AC263*G263,2)+TRUNC(AE263*G263,2)+TRUNC(AG263*G263,2)+TRUNC(AI263*G263,2)))))/W263*G263)&lt;=ABS((AE263*G263-(TRUNC(AE263*G263,2)+(TRUNC(AL263,2)-(TRUNC(S263*G263,2)+TRUNC(W263*G263,2)+TRUNC(Y263*G263,2)+TRUNC(AA263*G263,2)+TRUNC(AC263*G263,2)+TRUNC(AE263*G263,2)+TRUNC(AG263*G263,2)+TRUNC(AI263*G263,2)))))/AE263*G263),TRUE),IF(AND(AG263*G263&lt;&gt;0,(TRUNC(AG263*G263,2)+(TRUNC(AL263,2)-(TRUNC(S263*G263,2)+TRUNC(W263*G263,2)+TRUNC(Y263*G263,2)+TRUNC(AA263*G263,2)+TRUNC(AC263*G263,2)+TRUNC(AE263*G263,2)+TRUNC(AG263*G263,2)+TRUNC(AI263*G263,2))))&gt;=0),ABS((W263*G263-(TRUNC(W263*G263,2)+(TRUNC(AL263,2)-(TRUNC(S263*G263,2)+TRUNC(W263*G263,2)+TRUNC(Y263*G263,2)+TRUNC(AA263*G263,2)+TRUNC(AC263*G263,2)+TRUNC(AE263*G263,2)+TRUNC(AG263*G263,2)+TRUNC(AI263*G263,2)))))/W263*G263)&lt;=ABS((AG263*G263-(TRUNC(AG263*G263,2)+(TRUNC(AL263,2)-(TRUNC(S263*G263,2)+TRUNC(W263*G263,2)+TRUNC(Y263*G263,2)+TRUNC(AA263*G263,2)+TRUNC(AC263*G263,2)+TRUNC(AE263*G263,2)+TRUNC(AG263*G263,2)+TRUNC(AI263*G263,2)))))/AG263*G263),TRUE),IF(AND(AI263*G263&lt;&gt;0,(TRUNC(AI263*G263,2)+(TRUNC(AL263,2)-(TRUNC(S263*G263,2)+TRUNC(W263*G263,2)+TRUNC(Y263*G263,2)+TRUNC(AA263*G263,2)+TRUNC(AC263*G263,2)+TRUNC(AE263*G263,2)+TRUNC(AG263*G263,2)+TRUNC(AI263*G263,2))))&gt;=0),ABS((W263*G263-(TRUNC(W263*G263,2)+(TRUNC(AL263,2)-(TRUNC(S263*G263,2)+TRUNC(W263*G263,2)+TRUNC(Y263*G263,2)+TRUNC(AA263*G263,2)+TRUNC(AC263*G263,2)+TRUNC(AE263*G263,2)+TRUNC(AG263*G263,2)+TRUNC(AI263*G263,2)))))/W263*G263)&lt;=ABS((AI263*G263-(TRUNC(AI263*G263,2)+(TRUNC(AL263,2)-(TRUNC(S263*G263,2)+TRUNC(W263*G263,2)+TRUNC(Y263*G263,2)+TRUNC(AA263*G263,2)+TRUNC(AC263*G263,2)+TRUNC(AE263*G263,2)+TRUNC(AG263*G263,2)+TRUNC(AI263*G263,2)))))/AI263*G263),TRUE)),TRUNC(W263*G263,2)+(TRUNC(AL263,2)-(TRUNC(S263*G263,2)+TRUNC(W263*G263,2)+TRUNC(Y263*G263,2)+TRUNC(AA263*G263,2)+TRUNC(AC263*G263,2)+TRUNC(AE263*G263,2)+TRUNC(AG263*G263,2)+TRUNC(AI263*G263,2))),TRUNC(W263*G263,2)))))</f>
        <v>0</v>
      </c>
      <c r="Y263" s="363">
        <f>IF(K263*(1+R263)=0,0,IF((TRUNC(AK263,2)-(TRUNC(H263*(1+R263),2)+TRUNC(J263*(1+R263),2)+TRUNC(K263*(1+R263),2)+TRUNC(L263*(1+R263),2)+TRUNC(M263*(1+R263),2)+TRUNC(N263*(1+R263),2)+TRUNC(O263*(1+R263),2)+TRUNC(P263*(1+R263),2)))=0,TRUNC(K263*(1+R263),2),IF((TRUNC(TRUNC(K263*(1+R263),2),2)+(TRUNC(AK263,2)-(TRUNC(H263*(1+R263),2)+TRUNC(J263*(1+R263),2)+TRUNC(K263*(1+R263),2)+TRUNC(L263*(1+R263),2)+TRUNC(M263*(1+R263),2)+TRUNC(N263*(1+R263),2)+TRUNC(O263*(1+R263),2)+TRUNC(P263*(1+R263),2))))&lt;=0,TRUNC(K263*(1+R263),2),IF(AND(IF(AND(H263*(1+R263)&lt;&gt;0,(TRUNC(H263*(1+R263),2)+(TRUNC(AK263,2)-(TRUNC(H263*(1+R263),2)+TRUNC(J263*(1+R263),2)+TRUNC(K263*(1+R263),2)+TRUNC(L263*(1+R263),2)+TRUNC(M263*(1+R263),2)+TRUNC(N263*(1+R263),2)+TRUNC(O263*(1+R263),2)+TRUNC(P263*(1+R263),2))))&gt;=0),ABS((K263*(1+R263)-(TRUNC(K263*(1+R263),2)+(TRUNC(AK263,2)-(TRUNC(H263*(1+R263),2)+TRUNC(J263*(1+R263),2)+TRUNC(K263*(1+R263),2)+TRUNC(L263*(1+R263),2)+TRUNC(M263*(1+R263),2)+TRUNC(N263*(1+R263),2)+TRUNC(O263*(1+R263),2)+TRUNC(P263*(1+R263),2)))))/K263*(1+R263))&lt;ABS((H263*(1+R263)-(TRUNC(H263*(1+R263),2)+(TRUNC(AK263,2)-(TRUNC(H263*(1+R263),2)+TRUNC(J263*(1+R263),2)+TRUNC(K263*(1+R263),2)+TRUNC(L263*(1+R263),2)+TRUNC(M263*(1+R263),2)+TRUNC(N263*(1+R263),2)+TRUNC(O263*(1+R263),2)+TRUNC(P263*(1+R263),2)))))/H263*(1+R263)),TRUE),IF(AND(J263*(1+R263)&lt;&gt;0,(TRUNC(J263*(1+R263),2)+(TRUNC(AK263,2)-(TRUNC(H263*(1+R263),2)+TRUNC(J263*(1+R263),2)+TRUNC(K263*(1+R263),2)+TRUNC(L263*(1+R263),2)+TRUNC(M263*(1+R263),2)+TRUNC(N263*(1+R263),2)+TRUNC(O263*(1+R263),2)+TRUNC(P263*(1+R263),2))))&gt;=0),ABS((K263*(1+R263)-(TRUNC(K263*(1+R263),2)+(TRUNC(AK263,2)-(TRUNC(H263*(1+R263),2)+TRUNC(J263*(1+R263),2)+TRUNC(K263*(1+R263),2)+TRUNC(L263*(1+R263),2)+TRUNC(M263*(1+R263),2)+TRUNC(N263*(1+R263),2)+TRUNC(O263*(1+R263),2)+TRUNC(P263*(1+R263),2)))))/K263*(1+R263))&lt;ABS((J263*(1+R263)-(TRUNC(J263*(1+R263),2)+(TRUNC(AK263,2)-(TRUNC(H263*(1+R263),2)+TRUNC(J263*(1+R263),2)+TRUNC(K263*(1+R263),2)+TRUNC(L263*(1+R263),2)+TRUNC(M263*(1+R263),2)+TRUNC(N263*(1+R263),2)+TRUNC(O263*(1+R263),2)+TRUNC(P263*(1+R263),2)))))/J263*(1+R263)),TRUE),IF(AND(K263*(1+R263)&lt;&gt;0,(TRUNC(K263*(1+R263),2)+(TRUNC(AK263,2)-(TRUNC(H263*(1+R263),2)+TRUNC(J263*(1+R263),2)+TRUNC(K263*(1+R263),2)+TRUNC(L263*(1+R263),2)+TRUNC(M263*(1+R263),2)+TRUNC(N263*(1+R263),2)+TRUNC(O263*(1+R263),2)+TRUNC(P263*(1+R263),2))))&gt;=0),ABS((K263*(1+R263)-(TRUNC(K263*(1+R263),2)+(TRUNC(AK263,2)-(TRUNC(H263*(1+R263),2)+TRUNC(J263*(1+R263),2)+TRUNC(K263*(1+R263),2)+TRUNC(L263*(1+R263),2)+TRUNC(M263*(1+R263),2)+TRUNC(N263*(1+R263),2)+TRUNC(O263*(1+R263),2)+TRUNC(P263*(1+R263),2)))))/K263*(1+R263))&lt;=ABS((K263*(1+R263)-(TRUNC(K263*(1+R263),2)+(TRUNC(AK263,2)-(TRUNC(H263*(1+R263),2)+TRUNC(J263*(1+R263),2)+TRUNC(K263*(1+R263),2)+TRUNC(L263*(1+R263),2)+TRUNC(M263*(1+R263),2)+TRUNC(N263*(1+R263),2)+TRUNC(O263*(1+R263),2)+TRUNC(P263*(1+R263),2)))))/K263*(1+R263)),TRUE),IF(AND(L263*(1+R263)&lt;&gt;0,(TRUNC(L263*(1+R263),2)+(TRUNC(AK263,2)-(TRUNC(H263*(1+R263),2)+TRUNC(J263*(1+R263),2)+TRUNC(K263*(1+R263),2)+TRUNC(L263*(1+R263),2)+TRUNC(M263*(1+R263),2)+TRUNC(N263*(1+R263),2)+TRUNC(O263*(1+R263),2)+TRUNC(P263*(1+R263),2))))&gt;=0),ABS((K263*(1+R263)-(TRUNC(K263*(1+R263),2)+(TRUNC(AK263,2)-(TRUNC(H263*(1+R263),2)+TRUNC(J263*(1+R263),2)+TRUNC(K263*(1+R263),2)+TRUNC(L263*(1+R263),2)+TRUNC(M263*(1+R263),2)+TRUNC(N263*(1+R263),2)+TRUNC(O263*(1+R263),2)+TRUNC(P263*(1+R263),2)))))/K263*(1+R263))&lt;=ABS((L263*(1+R263)-(TRUNC(L263*(1+R263),2)+(TRUNC(AK263,2)-(TRUNC(H263*(1+R263),2)+TRUNC(J263*(1+R263),2)+TRUNC(K263*(1+R263),2)+TRUNC(L263*(1+R263),2)+TRUNC(M263*(1+R263),2)+TRUNC(N263*(1+R263),2)+TRUNC(O263*(1+R263),2)+TRUNC(P263*(1+R263),2)))))/L263*(1+R263)),TRUE),IF(AND(M263*(1+R263)&lt;&gt;0,(TRUNC(M263*(1+R263),2)+(TRUNC(AK263,2)-(TRUNC(H263*(1+R263),2)+TRUNC(J263*(1+R263),2)+TRUNC(K263*(1+R263),2)+TRUNC(L263*(1+R263),2)+TRUNC(M263*(1+R263),2)+TRUNC(N263*(1+R263),2)+TRUNC(O263*(1+R263),2)+TRUNC(P263*(1+R263),2))))&gt;=0),ABS((K263*(1+R263)-(TRUNC(K263*(1+R263),2)+(TRUNC(AK263,2)-(TRUNC(H263*(1+R263),2)+TRUNC(J263*(1+R263),2)+TRUNC(K263*(1+R263),2)+TRUNC(L263*(1+R263),2)+TRUNC(M263*(1+R263),2)+TRUNC(N263*(1+R263),2)+TRUNC(O263*(1+R263),2)+TRUNC(P263*(1+R263),2)))))/K263*(1+R263))&lt;=ABS((M263*(1+R263)-(TRUNC(M263*(1+R263),2)+(TRUNC(AK263,2)-(TRUNC(H263*(1+R263),2)+TRUNC(J263*(1+R263),2)+TRUNC(K263*(1+R263),2)+TRUNC(L263*(1+R263),2)+TRUNC(M263*(1+R263),2)+TRUNC(N263*(1+R263),2)+TRUNC(O263*(1+R263),2)+TRUNC(P263*(1+R263),2)))))/M263*(1+R263)),TRUE),IF(AND(N263*(1+R263)&lt;&gt;0,(TRUNC(N263*(1+R263),2)+(TRUNC(AK263,2)-(TRUNC(H263*(1+R263),2)+TRUNC(J263*(1+R263),2)+TRUNC(K263*(1+R263),2)+TRUNC(L263*(1+R263),2)+TRUNC(M263*(1+R263),2)+TRUNC(N263*(1+R263),2)+TRUNC(O263*(1+R263),2)+TRUNC(P263*(1+R263),2))))&gt;=0),ABS((K263*(1+R263)-(TRUNC(K263*(1+R263),2)+(TRUNC(AK263,2)-(TRUNC(H263*(1+R263),2)+TRUNC(J263*(1+R263),2)+TRUNC(K263*(1+R263),2)+TRUNC(L263*(1+R263),2)+TRUNC(M263*(1+R263),2)+TRUNC(N263*(1+R263),2)+TRUNC(O263*(1+R263),2)+TRUNC(P263*(1+R263),2)))))/K263*(1+R263))&lt;=ABS((N263*(1+R263)-(TRUNC(N263*(1+R263),2)+(TRUNC(AK263,2)-(TRUNC(H263*(1+R263),2)+TRUNC(J263*(1+R263),2)+TRUNC(K263*(1+R263),2)+TRUNC(L263*(1+R263),2)+TRUNC(M263*(1+R263),2)+TRUNC(N263*(1+R263),2)+TRUNC(O263*(1+R263),2)+TRUNC(P263*(1+R263),2)))))/N263*(1+R263)),TRUE),IF(AND(O263*(1+R263)&lt;&gt;0,(TRUNC(O263*(1+R263),2)+(TRUNC(AK263,2)-(TRUNC(H263*(1+R263),2)+TRUNC(J263*(1+R263),2)+TRUNC(K263*(1+R263),2)+TRUNC(L263*(1+R263),2)+TRUNC(M263*(1+R263),2)+TRUNC(N263*(1+R263),2)+TRUNC(O263*(1+R263),2)+TRUNC(P263*(1+R263),2))))&gt;=0),ABS((K263*(1+R263)-(TRUNC(K263*(1+R263),2)+(TRUNC(AK263,2)-(TRUNC(H263*(1+R263),2)+TRUNC(J263*(1+R263),2)+TRUNC(K263*(1+R263),2)+TRUNC(L263*(1+R263),2)+TRUNC(M263*(1+R263),2)+TRUNC(N263*(1+R263),2)+TRUNC(O263*(1+R263),2)+TRUNC(P263*(1+R263),2)))))/K263*(1+R263))&lt;=ABS((O263*(1+R263)-(TRUNC(O263*(1+R263),2)+(TRUNC(AK263,2)-(TRUNC(H263*(1+R263),2)+TRUNC(J263*(1+R263),2)+TRUNC(K263*(1+R263),2)+TRUNC(L263*(1+R263),2)+TRUNC(M263*(1+R263),2)+TRUNC(N263*(1+R263),2)+TRUNC(O263*(1+R263),2)+TRUNC(P263*(1+R263),2)))))/O263*(1+R263)),TRUE),IF(AND(P263*(1+R263)&lt;&gt;0,(TRUNC(P263*(1+R263),2)+(TRUNC(AK263,2)-(TRUNC(H263*(1+R263),2)+TRUNC(J263*(1+R263),2)+TRUNC(K263*(1+R263),2)+TRUNC(L263*(1+R263),2)+TRUNC(M263*(1+R263),2)+TRUNC(N263*(1+R263),2)+TRUNC(O263*(1+R263),2)+TRUNC(P263*(1+R263),2))))&gt;=0),ABS((K263*(1+R263)-(TRUNC(K263*(1+R263),2)+(TRUNC(AK263,2)-(TRUNC(H263*(1+R263),2)+TRUNC(J263*(1+R263),2)+TRUNC(K263*(1+R263),2)+TRUNC(L263*(1+R263),2)+TRUNC(M263*(1+R263),2)+TRUNC(N263*(1+R263),2)+TRUNC(O263*(1+R263),2)+TRUNC(P263*(1+R263),2)))))/K263*(1+R263))&lt;=ABS((P263*(1+R263)-(TRUNC(P263*(1+R263),2)+(TRUNC(AK263,2)-(TRUNC(H263*(1+R263),2)+TRUNC(J263*(1+R263),2)+TRUNC(K263*(1+R263),2)+TRUNC(L263*(1+R263),2)+TRUNC(M263*(1+R263),2)+TRUNC(N263*(1+R263),2)+TRUNC(O263*(1+R263),2)+TRUNC(P263*(1+R263),2)))))/P263*(1+R263)),TRUE)),TRUNC(K263*(1+R263),2)+(TRUNC(AK263,2)-(TRUNC(H263*(1+R263),2)+TRUNC(J263*(1+R263),2)+TRUNC(K263*(1+R263),2)+TRUNC(L263*(1+R263),2)+TRUNC(M263*(1+R263),2)+TRUNC(N263*(1+R263),2)+TRUNC(O263*(1+R263),2)+TRUNC(P263*(1+R263),2))),TRUNC(K263*(1+R263),2)))))</f>
        <v>0</v>
      </c>
      <c r="Z263" s="363">
        <f>IF(Y263*G263=0,0,IF((TRUNC(AL263,2)-(TRUNC(S263*G263,2)+TRUNC(W263*G263,2)+TRUNC(Y263*G263,2)+TRUNC(AA263*G263,2)+TRUNC(AC263*G263,2)+TRUNC(AE263*G263,2)+TRUNC(AG263*G263,2)+TRUNC(AI263*G263,2)))=0,TRUNC(Y263*G263,2),IF((TRUNC(TRUNC(Y263*G263,2),2)+(TRUNC(AL263,2)-(TRUNC(S263*G263,2)+TRUNC(W263*G263,2)+TRUNC(Y263*G263,2)+TRUNC(AA263*G263,2)+TRUNC(AC263*G263,2)+TRUNC(AE263*G263,2)+TRUNC(AG263*G263,2)+TRUNC(AI263*G263,2))))&lt;=0,TRUNC(Y263*G263,2),IF(AND(IF(AND(S263*G263&lt;&gt;0,(TRUNC(S263*G263,2)+(TRUNC(AL263,2)-(TRUNC(S263*G263,2)+TRUNC(W263*G263,2)+TRUNC(Y263*G263,2)+TRUNC(AA263*G263,2)+TRUNC(AC263*G263,2)+TRUNC(AE263*G263,2)+TRUNC(AG263*G263,2)+TRUNC(AI263*G263,2))))&gt;=0),ABS((Y263*G263-(TRUNC(Y263*G263,2)+(TRUNC(AL263,2)-(TRUNC(S263*G263,2)+TRUNC(W263*G263,2)+TRUNC(Y263*G263,2)+TRUNC(AA263*G263,2)+TRUNC(AC263*G263,2)+TRUNC(AE263*G263,2)+TRUNC(AG263*G263,2)+TRUNC(AI263*G263,2)))))/Y263*G263)&lt;ABS((S263*G263-(TRUNC(S263*G263,2)+(TRUNC(AL263,2)-(TRUNC(S263*G263,2)+TRUNC(W263*G263,2)+TRUNC(Y263*G263,2)+TRUNC(AA263*G263,2)+TRUNC(AC263*G263,2)+TRUNC(AE263*G263,2)+TRUNC(AG263*G263,2)+TRUNC(AI263*G263,2)))))/S263*G263),TRUE),IF(AND(W263*G263&lt;&gt;0,(TRUNC(W263*G263,2)+(TRUNC(AL263,2)-(TRUNC(S263*G263,2)+TRUNC(W263*G263,2)+TRUNC(Y263*G263,2)+TRUNC(AA263*G263,2)+TRUNC(AC263*G263,2)+TRUNC(AE263*G263,2)+TRUNC(AG263*G263,2)+TRUNC(AI263*G263,2))))&gt;=0),ABS((Y263*G263-(TRUNC(Y263*G263,2)+(TRUNC(AL263,2)-(TRUNC(S263*G263,2)+TRUNC(W263*G263,2)+TRUNC(Y263*G263,2)+TRUNC(AA263*G263,2)+TRUNC(AC263*G263,2)+TRUNC(AE263*G263,2)+TRUNC(AG263*G263,2)+TRUNC(AI263*G263,2)))))/Y263*G263)&lt;ABS((W263*G263-(TRUNC(W263*G263,2)+(TRUNC(AL263,2)-(TRUNC(S263*G263,2)+TRUNC(W263*G263,2)+TRUNC(Y263*G263,2)+TRUNC(AA263*G263,2)+TRUNC(AC263*G263,2)+TRUNC(AE263*G263,2)+TRUNC(AG263*G263,2)+TRUNC(AI263*G263,2)))))/W263*G263),TRUE),IF(AND(Y263*G263&lt;&gt;0,(TRUNC(Y263*G263,2)+(TRUNC(AL263,2)-(TRUNC(S263*G263,2)+TRUNC(W263*G263,2)+TRUNC(Y263*G263,2)+TRUNC(AA263*G263,2)+TRUNC(AC263*G263,2)+TRUNC(AE263*G263,2)+TRUNC(AG263*G263,2)+TRUNC(AI263*G263,2))))&gt;=0),ABS((Y263*G263-(TRUNC(Y263*G263,2)+(TRUNC(AL263,2)-(TRUNC(S263*G263,2)+TRUNC(W263*G263,2)+TRUNC(Y263*G263,2)+TRUNC(AA263*G263,2)+TRUNC(AC263*G263,2)+TRUNC(AE263*G263,2)+TRUNC(AG263*G263,2)+TRUNC(AI263*G263,2)))))/Y263*G263)&lt;=ABS((Y263*G263-(TRUNC(Y263*G263,2)+(TRUNC(AL263,2)-(TRUNC(S263*G263,2)+TRUNC(W263*G263,2)+TRUNC(Y263*G263,2)+TRUNC(AA263*G263,2)+TRUNC(AC263*G263,2)+TRUNC(AE263*G263,2)+TRUNC(AG263*G263,2)+TRUNC(AI263*G263,2)))))/Y263*G263),TRUE),IF(AND(AA263*G263&lt;&gt;0,(TRUNC(AA263*G263,2)+(TRUNC(AL263,2)-(TRUNC(S263*G263,2)+TRUNC(W263*G263,2)+TRUNC(Y263*G263,2)+TRUNC(AA263*G263,2)+TRUNC(AC263*G263,2)+TRUNC(AE263*G263,2)+TRUNC(AG263*G263,2)+TRUNC(AI263*G263,2))))&gt;=0),ABS((Y263*G263-(TRUNC(Y263*G263,2)+(TRUNC(AL263,2)-(TRUNC(S263*G263,2)+TRUNC(W263*G263,2)+TRUNC(Y263*G263,2)+TRUNC(AA263*G263,2)+TRUNC(AC263*G263,2)+TRUNC(AE263*G263,2)+TRUNC(AG263*G263,2)+TRUNC(AI263*G263,2)))))/Y263*G263)&lt;=ABS((AA263*G263-(TRUNC(AA263*G263,2)+(TRUNC(AL263,2)-(TRUNC(S263*G263,2)+TRUNC(W263*G263,2)+TRUNC(Y263*G263,2)+TRUNC(AA263*G263,2)+TRUNC(AC263*G263,2)+TRUNC(AE263*G263,2)+TRUNC(AG263*G263,2)+TRUNC(AI263*G263,2)))))/AA263*G263),TRUE),IF(AND(AC263*G263&lt;&gt;0,(TRUNC(AC263*G263,2)+(TRUNC(AL263,2)-(TRUNC(S263*G263,2)+TRUNC(W263*G263,2)+TRUNC(Y263*G263,2)+TRUNC(AA263*G263,2)+TRUNC(AC263*G263,2)+TRUNC(AE263*G263,2)+TRUNC(AG263*G263,2)+TRUNC(AI263*G263,2))))&gt;=0),ABS((Y263*G263-(TRUNC(Y263*G263,2)+(TRUNC(AL263,2)-(TRUNC(S263*G263,2)+TRUNC(W263*G263,2)+TRUNC(Y263*G263,2)+TRUNC(AA263*G263,2)+TRUNC(AC263*G263,2)+TRUNC(AE263*G263,2)+TRUNC(AG263*G263,2)+TRUNC(AI263*G263,2)))))/Y263*G263)&lt;=ABS((AC263*G263-(TRUNC(AC263*G263,2)+(TRUNC(AL263,2)-(TRUNC(S263*G263,2)+TRUNC(W263*G263,2)+TRUNC(Y263*G263,2)+TRUNC(AA263*G263,2)+TRUNC(AC263*G263,2)+TRUNC(AE263*G263,2)+TRUNC(AG263*G263,2)+TRUNC(AI263*G263,2)))))/AC263*G263),TRUE),IF(AND(AE263*G263&lt;&gt;0,(TRUNC(AE263*G263,2)+(TRUNC(AL263,2)-(TRUNC(S263*G263,2)+TRUNC(W263*G263,2)+TRUNC(Y263*G263,2)+TRUNC(AA263*G263,2)+TRUNC(AC263*G263,2)+TRUNC(AE263*G263,2)+TRUNC(AG263*G263,2)+TRUNC(AI263*G263,2))))&gt;=0),ABS((Y263*G263-(TRUNC(Y263*G263,2)+(TRUNC(AL263,2)-(TRUNC(S263*G263,2)+TRUNC(W263*G263,2)+TRUNC(Y263*G263,2)+TRUNC(AA263*G263,2)+TRUNC(AC263*G263,2)+TRUNC(AE263*G263,2)+TRUNC(AG263*G263,2)+TRUNC(AI263*G263,2)))))/Y263*G263)&lt;=ABS((AE263*G263-(TRUNC(AE263*G263,2)+(TRUNC(AL263,2)-(TRUNC(S263*G263,2)+TRUNC(W263*G263,2)+TRUNC(Y263*G263,2)+TRUNC(AA263*G263,2)+TRUNC(AC263*G263,2)+TRUNC(AE263*G263,2)+TRUNC(AG263*G263,2)+TRUNC(AI263*G263,2)))))/AE263*G263),TRUE),IF(AND(AG263*G263&lt;&gt;0,(TRUNC(AG263*G263,2)+(TRUNC(AL263,2)-(TRUNC(S263*G263,2)+TRUNC(W263*G263,2)+TRUNC(Y263*G263,2)+TRUNC(AA263*G263,2)+TRUNC(AC263*G263,2)+TRUNC(AE263*G263,2)+TRUNC(AG263*G263,2)+TRUNC(AI263*G263,2))))&gt;=0),ABS((Y263*G263-(TRUNC(Y263*G263,2)+(TRUNC(AL263,2)-(TRUNC(S263*G263,2)+TRUNC(W263*G263,2)+TRUNC(Y263*G263,2)+TRUNC(AA263*G263,2)+TRUNC(AC263*G263,2)+TRUNC(AE263*G263,2)+TRUNC(AG263*G263,2)+TRUNC(AI263*G263,2)))))/Y263*G263)&lt;=ABS((AG263*G263-(TRUNC(AG263*G263,2)+(TRUNC(AL263,2)-(TRUNC(S263*G263,2)+TRUNC(W263*G263,2)+TRUNC(Y263*G263,2)+TRUNC(AA263*G263,2)+TRUNC(AC263*G263,2)+TRUNC(AE263*G263,2)+TRUNC(AG263*G263,2)+TRUNC(AI263*G263,2)))))/AG263*G263),TRUE),IF(AND(AI263*G263&lt;&gt;0,(TRUNC(AI263*G263,2)+(TRUNC(AL263,2)-(TRUNC(S263*G263,2)+TRUNC(W263*G263,2)+TRUNC(Y263*G263,2)+TRUNC(AA263*G263,2)+TRUNC(AC263*G263,2)+TRUNC(AE263*G263,2)+TRUNC(AG263*G263,2)+TRUNC(AI263*G263,2))))&gt;=0),ABS((Y263*G263-(TRUNC(Y263*G263,2)+(TRUNC(AL263,2)-(TRUNC(S263*G263,2)+TRUNC(W263*G263,2)+TRUNC(Y263*G263,2)+TRUNC(AA263*G263,2)+TRUNC(AC263*G263,2)+TRUNC(AE263*G263,2)+TRUNC(AG263*G263,2)+TRUNC(AI263*G263,2)))))/Y263*G263)&lt;=ABS((AI263*G263-(TRUNC(AI263*G263,2)+(TRUNC(AL263,2)-(TRUNC(S263*G263,2)+TRUNC(W263*G263,2)+TRUNC(Y263*G263,2)+TRUNC(AA263*G263,2)+TRUNC(AC263*G263,2)+TRUNC(AE263*G263,2)+TRUNC(AG263*G263,2)+TRUNC(AI263*G263,2)))))/AI263*G263),TRUE)),TRUNC(Y263*G263,2)+(TRUNC(AL263,2)-(TRUNC(S263*G263,2)+TRUNC(W263*G263,2)+TRUNC(Y263*G263,2)+TRUNC(AA263*G263,2)+TRUNC(AC263*G263,2)+TRUNC(AE263*G263,2)+TRUNC(AG263*G263,2)+TRUNC(AI263*G263,2))),TRUNC(Y263*G263,2)))))</f>
        <v>0</v>
      </c>
      <c r="AA263" s="363">
        <f>IF(L263*(1+R263)=0,0,IF((TRUNC(AK263,2)-(TRUNC(H263*(1+R263),2)+TRUNC(J263*(1+R263),2)+TRUNC(K263*(1+R263),2)+TRUNC(L263*(1+R263),2)+TRUNC(M263*(1+R263),2)+TRUNC(N263*(1+R263),2)+TRUNC(O263*(1+R263),2)+TRUNC(P263*(1+R263),2)))=0,TRUNC(L263*(1+R263),2),IF((TRUNC(TRUNC(L263*(1+R263),2),2)+(TRUNC(AK263,2)-(TRUNC(H263*(1+R263),2)+TRUNC(J263*(1+R263),2)+TRUNC(K263*(1+R263),2)+TRUNC(L263*(1+R263),2)+TRUNC(M263*(1+R263),2)+TRUNC(N263*(1+R263),2)+TRUNC(O263*(1+R263),2)+TRUNC(P263*(1+R263),2))))&lt;=0,TRUNC(L263*(1+R263),2),IF(AND(IF(AND(H263*(1+R263)&lt;&gt;0,(TRUNC(H263*(1+R263),2)+(TRUNC(AK263,2)-(TRUNC(H263*(1+R263),2)+TRUNC(J263*(1+R263),2)+TRUNC(K263*(1+R263),2)+TRUNC(L263*(1+R263),2)+TRUNC(M263*(1+R263),2)+TRUNC(N263*(1+R263),2)+TRUNC(O263*(1+R263),2)+TRUNC(P263*(1+R263),2))))&gt;=0),ABS((L263*(1+R263)-(TRUNC(L263*(1+R263),2)+(TRUNC(AK263,2)-(TRUNC(H263*(1+R263),2)+TRUNC(J263*(1+R263),2)+TRUNC(K263*(1+R263),2)+TRUNC(L263*(1+R263),2)+TRUNC(M263*(1+R263),2)+TRUNC(N263*(1+R263),2)+TRUNC(O263*(1+R263),2)+TRUNC(P263*(1+R263),2)))))/L263*(1+R263))&lt;ABS((H263*(1+R263)-(TRUNC(H263*(1+R263),2)+(TRUNC(AK263,2)-(TRUNC(H263*(1+R263),2)+TRUNC(J263*(1+R263),2)+TRUNC(K263*(1+R263),2)+TRUNC(L263*(1+R263),2)+TRUNC(M263*(1+R263),2)+TRUNC(N263*(1+R263),2)+TRUNC(O263*(1+R263),2)+TRUNC(P263*(1+R263),2)))))/H263*(1+R263)),TRUE),IF(AND(J263*(1+R263)&lt;&gt;0,(TRUNC(J263*(1+R263),2)+(TRUNC(AK263,2)-(TRUNC(H263*(1+R263),2)+TRUNC(J263*(1+R263),2)+TRUNC(K263*(1+R263),2)+TRUNC(L263*(1+R263),2)+TRUNC(M263*(1+R263),2)+TRUNC(N263*(1+R263),2)+TRUNC(O263*(1+R263),2)+TRUNC(P263*(1+R263),2))))&gt;=0),ABS((L263*(1+R263)-(TRUNC(L263*(1+R263),2)+(TRUNC(AK263,2)-(TRUNC(H263*(1+R263),2)+TRUNC(J263*(1+R263),2)+TRUNC(K263*(1+R263),2)+TRUNC(L263*(1+R263),2)+TRUNC(M263*(1+R263),2)+TRUNC(N263*(1+R263),2)+TRUNC(O263*(1+R263),2)+TRUNC(P263*(1+R263),2)))))/L263*(1+R263))&lt;ABS((J263*(1+R263)-(TRUNC(J263*(1+R263),2)+(TRUNC(AK263,2)-(TRUNC(H263*(1+R263),2)+TRUNC(J263*(1+R263),2)+TRUNC(K263*(1+R263),2)+TRUNC(L263*(1+R263),2)+TRUNC(M263*(1+R263),2)+TRUNC(N263*(1+R263),2)+TRUNC(O263*(1+R263),2)+TRUNC(P263*(1+R263),2)))))/J263*(1+R263)),TRUE),IF(AND(K263*(1+R263)&lt;&gt;0,(TRUNC(K263*(1+R263),2)+(TRUNC(AK263,2)-(TRUNC(H263*(1+R263),2)+TRUNC(J263*(1+R263),2)+TRUNC(K263*(1+R263),2)+TRUNC(L263*(1+R263),2)+TRUNC(M263*(1+R263),2)+TRUNC(N263*(1+R263),2)+TRUNC(O263*(1+R263),2)+TRUNC(P263*(1+R263),2))))&gt;=0),ABS((L263*(1+R263)-(TRUNC(L263*(1+R263),2)+(TRUNC(AK263,2)-(TRUNC(H263*(1+R263),2)+TRUNC(J263*(1+R263),2)+TRUNC(K263*(1+R263),2)+TRUNC(L263*(1+R263),2)+TRUNC(M263*(1+R263),2)+TRUNC(N263*(1+R263),2)+TRUNC(O263*(1+R263),2)+TRUNC(P263*(1+R263),2)))))/L263*(1+R263))&lt;ABS((K263*(1+R263)-(TRUNC(K263*(1+R263),2)+(TRUNC(AK263,2)-(TRUNC(H263*(1+R263),2)+TRUNC(J263*(1+R263),2)+TRUNC(K263*(1+R263),2)+TRUNC(L263*(1+R263),2)+TRUNC(M263*(1+R263),2)+TRUNC(N263*(1+R263),2)+TRUNC(O263*(1+R263),2)+TRUNC(P263*(1+R263),2)))))/K263*(1+R263)),TRUE),IF(AND(L263*(1+R263)&lt;&gt;0,(TRUNC(L263*(1+R263),2)+(TRUNC(AK263,2)-(TRUNC(H263*(1+R263),2)+TRUNC(J263*(1+R263),2)+TRUNC(K263*(1+R263),2)+TRUNC(L263*(1+R263),2)+TRUNC(M263*(1+R263),2)+TRUNC(N263*(1+R263),2)+TRUNC(O263*(1+R263),2)+TRUNC(P263*(1+R263),2))))&gt;=0),ABS((L263*(1+R263)-(TRUNC(L263*(1+R263),2)+(TRUNC(AK263,2)-(TRUNC(H263*(1+R263),2)+TRUNC(J263*(1+R263),2)+TRUNC(K263*(1+R263),2)+TRUNC(L263*(1+R263),2)+TRUNC(M263*(1+R263),2)+TRUNC(N263*(1+R263),2)+TRUNC(O263*(1+R263),2)+TRUNC(P263*(1+R263),2)))))/L263*(1+R263))&lt;=ABS((L263*(1+R263)-(TRUNC(L263*(1+R263),2)+(TRUNC(AK263,2)-(TRUNC(H263*(1+R263),2)+TRUNC(J263*(1+R263),2)+TRUNC(K263*(1+R263),2)+TRUNC(L263*(1+R263),2)+TRUNC(M263*(1+R263),2)+TRUNC(N263*(1+R263),2)+TRUNC(O263*(1+R263),2)+TRUNC(P263*(1+R263),2)))))/L263*(1+R263)),TRUE),IF(AND(M263*(1+R263)&lt;&gt;0,(TRUNC(M263*(1+R263),2)+(TRUNC(AK263,2)-(TRUNC(H263*(1+R263),2)+TRUNC(J263*(1+R263),2)+TRUNC(K263*(1+R263),2)+TRUNC(L263*(1+R263),2)+TRUNC(M263*(1+R263),2)+TRUNC(N263*(1+R263),2)+TRUNC(O263*(1+R263),2)+TRUNC(P263*(1+R263),2))))&gt;=0),ABS((L263*(1+R263)-(TRUNC(L263*(1+R263),2)+(TRUNC(AK263,2)-(TRUNC(H263*(1+R263),2)+TRUNC(J263*(1+R263),2)+TRUNC(K263*(1+R263),2)+TRUNC(L263*(1+R263),2)+TRUNC(M263*(1+R263),2)+TRUNC(N263*(1+R263),2)+TRUNC(O263*(1+R263),2)+TRUNC(P263*(1+R263),2)))))/L263*(1+R263))&lt;=ABS((M263*(1+R263)-(TRUNC(M263*(1+R263),2)+(TRUNC(AK263,2)-(TRUNC(H263*(1+R263),2)+TRUNC(J263*(1+R263),2)+TRUNC(K263*(1+R263),2)+TRUNC(L263*(1+R263),2)+TRUNC(M263*(1+R263),2)+TRUNC(N263*(1+R263),2)+TRUNC(O263*(1+R263),2)+TRUNC(P263*(1+R263),2)))))/M263*(1+R263)),TRUE),IF(AND(N263*(1+R263)&lt;&gt;0,(TRUNC(N263*(1+R263),2)+(TRUNC(AK263,2)-(TRUNC(H263*(1+R263),2)+TRUNC(J263*(1+R263),2)+TRUNC(K263*(1+R263),2)+TRUNC(L263*(1+R263),2)+TRUNC(M263*(1+R263),2)+TRUNC(N263*(1+R263),2)+TRUNC(O263*(1+R263),2)+TRUNC(P263*(1+R263),2))))&gt;=0),ABS((L263*(1+R263)-(TRUNC(L263*(1+R263),2)+(TRUNC(AK263,2)-(TRUNC(H263*(1+R263),2)+TRUNC(J263*(1+R263),2)+TRUNC(K263*(1+R263),2)+TRUNC(L263*(1+R263),2)+TRUNC(M263*(1+R263),2)+TRUNC(N263*(1+R263),2)+TRUNC(O263*(1+R263),2)+TRUNC(P263*(1+R263),2)))))/L263*(1+R263))&lt;=ABS((N263*(1+R263)-(TRUNC(N263*(1+R263),2)+(TRUNC(AK263,2)-(TRUNC(H263*(1+R263),2)+TRUNC(J263*(1+R263),2)+TRUNC(K263*(1+R263),2)+TRUNC(L263*(1+R263),2)+TRUNC(M263*(1+R263),2)+TRUNC(N263*(1+R263),2)+TRUNC(O263*(1+R263),2)+TRUNC(P263*(1+R263),2)))))/N263*(1+R263)),TRUE),IF(AND(O263*(1+R263)&lt;&gt;0,(TRUNC(O263*(1+R263),2)+(TRUNC(AK263,2)-(TRUNC(H263*(1+R263),2)+TRUNC(J263*(1+R263),2)+TRUNC(K263*(1+R263),2)+TRUNC(L263*(1+R263),2)+TRUNC(M263*(1+R263),2)+TRUNC(N263*(1+R263),2)+TRUNC(O263*(1+R263),2)+TRUNC(P263*(1+R263),2))))&gt;=0),ABS((L263*(1+R263)-(TRUNC(L263*(1+R263),2)+(TRUNC(AK263,2)-(TRUNC(H263*(1+R263),2)+TRUNC(J263*(1+R263),2)+TRUNC(K263*(1+R263),2)+TRUNC(L263*(1+R263),2)+TRUNC(M263*(1+R263),2)+TRUNC(N263*(1+R263),2)+TRUNC(O263*(1+R263),2)+TRUNC(P263*(1+R263),2)))))/L263*(1+R263))&lt;=ABS((O263*(1+R263)-(TRUNC(O263*(1+R263),2)+(TRUNC(AK263,2)-(TRUNC(H263*(1+R263),2)+TRUNC(J263*(1+R263),2)+TRUNC(K263*(1+R263),2)+TRUNC(L263*(1+R263),2)+TRUNC(M263*(1+R263),2)+TRUNC(N263*(1+R263),2)+TRUNC(O263*(1+R263),2)+TRUNC(P263*(1+R263),2)))))/O263*(1+R263)),TRUE),IF(AND(P263*(1+R263)&lt;&gt;0,(TRUNC(P263*(1+R263),2)+(TRUNC(AK263,2)-(TRUNC(H263*(1+R263),2)+TRUNC(J263*(1+R263),2)+TRUNC(K263*(1+R263),2)+TRUNC(L263*(1+R263),2)+TRUNC(M263*(1+R263),2)+TRUNC(N263*(1+R263),2)+TRUNC(O263*(1+R263),2)+TRUNC(P263*(1+R263),2))))&gt;=0),ABS((L263*(1+R263)-(TRUNC(L263*(1+R263),2)+(TRUNC(AK263,2)-(TRUNC(H263*(1+R263),2)+TRUNC(J263*(1+R263),2)+TRUNC(K263*(1+R263),2)+TRUNC(L263*(1+R263),2)+TRUNC(M263*(1+R263),2)+TRUNC(N263*(1+R263),2)+TRUNC(O263*(1+R263),2)+TRUNC(P263*(1+R263),2)))))/L263*(1+R263))&lt;=ABS((P263*(1+R263)-(TRUNC(P263*(1+R263),2)+(TRUNC(AK263,2)-(TRUNC(H263*(1+R263),2)+TRUNC(J263*(1+R263),2)+TRUNC(K263*(1+R263),2)+TRUNC(L263*(1+R263),2)+TRUNC(M263*(1+R263),2)+TRUNC(N263*(1+R263),2)+TRUNC(O263*(1+R263),2)+TRUNC(P263*(1+R263),2)))))/P263*(1+R263)),TRUE)),TRUNC(L263*(1+R263),2)+(TRUNC(AK263,2)-(TRUNC(H263*(1+R263),2)+TRUNC(J263*(1+R263),2)+TRUNC(K263*(1+R263),2)+TRUNC(L263*(1+R263),2)+TRUNC(M263*(1+R263),2)+TRUNC(N263*(1+R263),2)+TRUNC(O263*(1+R263),2)+TRUNC(P263*(1+R263),2))),TRUNC(L263*(1+R263),2)))))</f>
        <v>0</v>
      </c>
      <c r="AB263" s="363">
        <f>IF(AA263*G263=0,0,IF((TRUNC(AL263,2)-(TRUNC(S263*G263,2)+TRUNC(W263*G263,2)+TRUNC(Y263*G263,2)+TRUNC(AA263*G263,2)+TRUNC(AC263*G263,2)+TRUNC(AE263*G263,2)+TRUNC(AG263*G263,2)+TRUNC(AI263*G263,2)))=0,TRUNC(AA263*G263,2),IF((TRUNC(TRUNC(AA263*G263,2),2)+(TRUNC(AL263,2)-(TRUNC(S263*G263,2)+TRUNC(W263*G263,2)+TRUNC(Y263*G263,2)+TRUNC(AA263*G263,2)+TRUNC(AC263*G263,2)+TRUNC(AE263*G263,2)+TRUNC(AG263*G263,2)+TRUNC(AI263*G263,2))))&lt;=0,TRUNC(AA263*G263,2),IF(AND(IF(AND(S263*G263&lt;&gt;0,(TRUNC(S263*G263,2)+(TRUNC(AL263,2)-(TRUNC(S263*G263,2)+TRUNC(W263*G263,2)+TRUNC(Y263*G263,2)+TRUNC(AA263*G263,2)+TRUNC(AC263*G263,2)+TRUNC(AE263*G263,2)+TRUNC(AG263*G263,2)+TRUNC(AI263*G263,2))))&gt;=0),ABS((AA263*G263-(TRUNC(AA263*G263,2)+(TRUNC(AL263,2)-(TRUNC(S263*G263,2)+TRUNC(W263*G263,2)+TRUNC(Y263*G263,2)+TRUNC(AA263*G263,2)+TRUNC(AC263*G263,2)+TRUNC(AE263*G263,2)+TRUNC(AG263*G263,2)+TRUNC(AI263*G263,2)))))/AA263*G263)&lt;ABS((S263*G263-(TRUNC(S263*G263,2)+(TRUNC(AL263,2)-(TRUNC(S263*G263,2)+TRUNC(W263*G263,2)+TRUNC(Y263*G263,2)+TRUNC(AA263*G263,2)+TRUNC(AC263*G263,2)+TRUNC(AE263*G263,2)+TRUNC(AG263*G263,2)+TRUNC(AI263*G263,2)))))/S263*G263),TRUE),IF(AND(W263*G263&lt;&gt;0,(TRUNC(W263*G263,2)+(TRUNC(AL263,2)-(TRUNC(S263*G263,2)+TRUNC(W263*G263,2)+TRUNC(Y263*G263,2)+TRUNC(AA263*G263,2)+TRUNC(AC263*G263,2)+TRUNC(AE263*G263,2)+TRUNC(AG263*G263,2)+TRUNC(AI263*G263,2))))&gt;=0),ABS((AA263*G263-(TRUNC(AA263*G263,2)+(TRUNC(AL263,2)-(TRUNC(S263*G263,2)+TRUNC(W263*G263,2)+TRUNC(Y263*G263,2)+TRUNC(AA263*G263,2)+TRUNC(AC263*G263,2)+TRUNC(AE263*G263,2)+TRUNC(AG263*G263,2)+TRUNC(AI263*G263,2)))))/AA263*G263)&lt;ABS((W263*G263-(TRUNC(W263*G263,2)+(TRUNC(AL263,2)-(TRUNC(S263*G263,2)+TRUNC(W263*G263,2)+TRUNC(Y263*G263,2)+TRUNC(AA263*G263,2)+TRUNC(AC263*G263,2)+TRUNC(AE263*G263,2)+TRUNC(AG263*G263,2)+TRUNC(AI263*G263,2)))))/W263*G263),TRUE),IF(AND(Y263*G263&lt;&gt;0,(TRUNC(Y263*G263,2)+(TRUNC(AL263,2)-(TRUNC(S263*G263,2)+TRUNC(W263*G263,2)+TRUNC(Y263*G263,2)+TRUNC(AA263*G263,2)+TRUNC(AC263*G263,2)+TRUNC(AE263*G263,2)+TRUNC(AG263*G263,2)+TRUNC(AI263*G263,2))))&gt;=0),ABS((AA263*G263-(TRUNC(AA263*G263,2)+(TRUNC(AL263,2)-(TRUNC(S263*G263,2)+TRUNC(W263*G263,2)+TRUNC(Y263*G263,2)+TRUNC(AA263*G263,2)+TRUNC(AC263*G263,2)+TRUNC(AE263*G263,2)+TRUNC(AG263*G263,2)+TRUNC(AI263*G263,2)))))/AA263*G263)&lt;ABS((Y263*G263-(TRUNC(Y263*G263,2)+(TRUNC(AL263,2)-(TRUNC(S263*G263,2)+TRUNC(W263*G263,2)+TRUNC(Y263*G263,2)+TRUNC(AA263*G263,2)+TRUNC(AC263*G263,2)+TRUNC(AE263*G263,2)+TRUNC(AG263*G263,2)+TRUNC(AI263*G263,2)))))/Y263*G263),TRUE),IF(AND(AA263*G263&lt;&gt;0,(TRUNC(AA263*G263,2)+(TRUNC(AL263,2)-(TRUNC(S263*G263,2)+TRUNC(W263*G263,2)+TRUNC(Y263*G263,2)+TRUNC(AA263*G263,2)+TRUNC(AC263*G263,2)+TRUNC(AE263*G263,2)+TRUNC(AG263*G263,2)+TRUNC(AI263*G263,2))))&gt;=0),ABS((AA263*G263-(TRUNC(AA263*G263,2)+(TRUNC(AL263,2)-(TRUNC(S263*G263,2)+TRUNC(W263*G263,2)+TRUNC(Y263*G263,2)+TRUNC(AA263*G263,2)+TRUNC(AC263*G263,2)+TRUNC(AE263*G263,2)+TRUNC(AG263*G263,2)+TRUNC(AI263*G263,2)))))/AA263*G263)&lt;=ABS((AA263*G263-(TRUNC(AA263*G263,2)+(TRUNC(AL263,2)-(TRUNC(S263*G263,2)+TRUNC(W263*G263,2)+TRUNC(Y263*G263,2)+TRUNC(AA263*G263,2)+TRUNC(AC263*G263,2)+TRUNC(AE263*G263,2)+TRUNC(AG263*G263,2)+TRUNC(AI263*G263,2)))))/AA263*G263),TRUE),IF(AND(AC263*G263&lt;&gt;0,(TRUNC(AC263*G263,2)+(TRUNC(AL263,2)-(TRUNC(S263*G263,2)+TRUNC(W263*G263,2)+TRUNC(Y263*G263,2)+TRUNC(AA263*G263,2)+TRUNC(AC263*G263,2)+TRUNC(AE263*G263,2)+TRUNC(AG263*G263,2)+TRUNC(AI263*G263,2))))&gt;=0),ABS((AA263*G263-(TRUNC(AA263*G263,2)+(TRUNC(AL263,2)-(TRUNC(S263*G263,2)+TRUNC(W263*G263,2)+TRUNC(Y263*G263,2)+TRUNC(AA263*G263,2)+TRUNC(AC263*G263,2)+TRUNC(AE263*G263,2)+TRUNC(AG263*G263,2)+TRUNC(AI263*G263,2)))))/AA263*G263)&lt;=ABS((AC263*G263-(TRUNC(AC263*G263,2)+(TRUNC(AL263,2)-(TRUNC(S263*G263,2)+TRUNC(W263*G263,2)+TRUNC(Y263*G263,2)+TRUNC(AA263*G263,2)+TRUNC(AC263*G263,2)+TRUNC(AE263*G263,2)+TRUNC(AG263*G263,2)+TRUNC(AI263*G263,2)))))/AC263*G263),TRUE),IF(AND(AE263*G263&lt;&gt;0,(TRUNC(AE263*G263,2)+(TRUNC(AL263,2)-(TRUNC(S263*G263,2)+TRUNC(W263*G263,2)+TRUNC(Y263*G263,2)+TRUNC(AA263*G263,2)+TRUNC(AC263*G263,2)+TRUNC(AE263*G263,2)+TRUNC(AG263*G263,2)+TRUNC(AI263*G263,2))))&gt;=0),ABS((AA263*G263-(TRUNC(AA263*G263,2)+(TRUNC(AL263,2)-(TRUNC(S263*G263,2)+TRUNC(W263*G263,2)+TRUNC(Y263*G263,2)+TRUNC(AA263*G263,2)+TRUNC(AC263*G263,2)+TRUNC(AE263*G263,2)+TRUNC(AG263*G263,2)+TRUNC(AI263*G263,2)))))/AA263*G263)&lt;=ABS((AE263*G263-(TRUNC(AE263*G263,2)+(TRUNC(AL263,2)-(TRUNC(S263*G263,2)+TRUNC(W263*G263,2)+TRUNC(Y263*G263,2)+TRUNC(AA263*G263,2)+TRUNC(AC263*G263,2)+TRUNC(AE263*G263,2)+TRUNC(AG263*G263,2)+TRUNC(AI263*G263,2)))))/AE263*G263),TRUE),IF(AND(AG263*G263&lt;&gt;0,(TRUNC(AG263*G263,2)+(TRUNC(AL263,2)-(TRUNC(S263*G263,2)+TRUNC(W263*G263,2)+TRUNC(Y263*G263,2)+TRUNC(AA263*G263,2)+TRUNC(AC263*G263,2)+TRUNC(AE263*G263,2)+TRUNC(AG263*G263,2)+TRUNC(AI263*G263,2))))&gt;=0),ABS((AA263*G263-(TRUNC(AA263*G263,2)+(TRUNC(AL263,2)-(TRUNC(S263*G263,2)+TRUNC(W263*G263,2)+TRUNC(Y263*G263,2)+TRUNC(AA263*G263,2)+TRUNC(AC263*G263,2)+TRUNC(AE263*G263,2)+TRUNC(AG263*G263,2)+TRUNC(AI263*G263,2)))))/AA263*G263)&lt;=ABS((AG263*G263-(TRUNC(AG263*G263,2)+(TRUNC(AL263,2)-(TRUNC(S263*G263,2)+TRUNC(W263*G263,2)+TRUNC(Y263*G263,2)+TRUNC(AA263*G263,2)+TRUNC(AC263*G263,2)+TRUNC(AE263*G263,2)+TRUNC(AG263*G263,2)+TRUNC(AI263*G263,2)))))/AG263*G263),TRUE),IF(AND(AI263*G263&lt;&gt;0,(TRUNC(AI263*G263,2)+(TRUNC(AL263,2)-(TRUNC(S263*G263,2)+TRUNC(W263*G263,2)+TRUNC(Y263*G263,2)+TRUNC(AA263*G263,2)+TRUNC(AC263*G263,2)+TRUNC(AE263*G263,2)+TRUNC(AG263*G263,2)+TRUNC(AI263*G263,2))))&gt;=0),ABS((AA263*G263-(TRUNC(AA263*G263,2)+(TRUNC(AL263,2)-(TRUNC(S263*G263,2)+TRUNC(W263*G263,2)+TRUNC(Y263*G263,2)+TRUNC(AA263*G263,2)+TRUNC(AC263*G263,2)+TRUNC(AE263*G263,2)+TRUNC(AG263*G263,2)+TRUNC(AI263*G263,2)))))/AA263*G263)&lt;=ABS((AI263*G263-(TRUNC(AI263*G263,2)+(TRUNC(AL263,2)-(TRUNC(S263*G263,2)+TRUNC(W263*G263,2)+TRUNC(Y263*G263,2)+TRUNC(AA263*G263,2)+TRUNC(AC263*G263,2)+TRUNC(AE263*G263,2)+TRUNC(AG263*G263,2)+TRUNC(AI263*G263,2)))))/AI263*G263),TRUE)),TRUNC(AA263*G263,2)+(TRUNC(AL263,2)-(TRUNC(S263*G263,2)+TRUNC(W263*G263,2)+TRUNC(Y263*G263,2)+TRUNC(AA263*G263,2)+TRUNC(AC263*G263,2)+TRUNC(AE263*G263,2)+TRUNC(AG263*G263,2)+TRUNC(AI263*G263,2))),TRUNC(AA263*G263,2)))))</f>
        <v>0</v>
      </c>
      <c r="AC263" s="363">
        <f>IF(M263*(1+R263)=0,0,IF((TRUNC(AK263,2)-(TRUNC(H263*(1+R263),2)+TRUNC(J263*(1+R263),2)+TRUNC(K263*(1+R263),2)+TRUNC(L263*(1+R263),2)+TRUNC(M263*(1+R263),2)+TRUNC(N263*(1+R263),2)+TRUNC(O263*(1+R263),2)+TRUNC(P263*(1+R263),2)))=0,TRUNC(M263*(1+R263),2),IF((TRUNC(TRUNC(M263*(1+R263),2),2)+(TRUNC(AK263,2)-(TRUNC(H263*(1+R263),2)+TRUNC(J263*(1+R263),2)+TRUNC(K263*(1+R263),2)+TRUNC(L263*(1+R263),2)+TRUNC(M263*(1+R263),2)+TRUNC(N263*(1+R263),2)+TRUNC(O263*(1+R263),2)+TRUNC(P263*(1+R263),2))))&lt;=0,TRUNC(M263*(1+R263),2),IF(AND(IF(AND(H263*(1+R263)&lt;&gt;0,(TRUNC(H263*(1+R263),2)+(TRUNC(AK263,2)-(TRUNC(H263*(1+R263),2)+TRUNC(J263*(1+R263),2)+TRUNC(K263*(1+R263),2)+TRUNC(L263*(1+R263),2)+TRUNC(M263*(1+R263),2)+TRUNC(N263*(1+R263),2)+TRUNC(O263*(1+R263),2)+TRUNC(P263*(1+R263),2))))&gt;=0),ABS((M263*(1+R263)-(TRUNC(M263*(1+R263),2)+(TRUNC(AK263,2)-(TRUNC(H263*(1+R263),2)+TRUNC(J263*(1+R263),2)+TRUNC(K263*(1+R263),2)+TRUNC(L263*(1+R263),2)+TRUNC(M263*(1+R263),2)+TRUNC(N263*(1+R263),2)+TRUNC(O263*(1+R263),2)+TRUNC(P263*(1+R263),2)))))/M263*(1+R263))&lt;ABS((H263*(1+R263)-(TRUNC(H263*(1+R263),2)+(TRUNC(AK263,2)-(TRUNC(H263*(1+R263),2)+TRUNC(J263*(1+R263),2)+TRUNC(K263*(1+R263),2)+TRUNC(L263*(1+R263),2)+TRUNC(M263*(1+R263),2)+TRUNC(N263*(1+R263),2)+TRUNC(O263*(1+R263),2)+TRUNC(P263*(1+R263),2)))))/H263*(1+R263)),TRUE),IF(AND(J263*(1+R263)&lt;&gt;0,(TRUNC(J263*(1+R263),2)+(TRUNC(AK263,2)-(TRUNC(H263*(1+R263),2)+TRUNC(J263*(1+R263),2)+TRUNC(K263*(1+R263),2)+TRUNC(L263*(1+R263),2)+TRUNC(M263*(1+R263),2)+TRUNC(N263*(1+R263),2)+TRUNC(O263*(1+R263),2)+TRUNC(P263*(1+R263),2))))&gt;=0),ABS((M263*(1+R263)-(TRUNC(M263*(1+R263),2)+(TRUNC(AK263,2)-(TRUNC(H263*(1+R263),2)+TRUNC(J263*(1+R263),2)+TRUNC(K263*(1+R263),2)+TRUNC(L263*(1+R263),2)+TRUNC(M263*(1+R263),2)+TRUNC(N263*(1+R263),2)+TRUNC(O263*(1+R263),2)+TRUNC(P263*(1+R263),2)))))/M263*(1+R263))&lt;ABS((J263*(1+R263)-(TRUNC(J263*(1+R263),2)+(TRUNC(AK263,2)-(TRUNC(H263*(1+R263),2)+TRUNC(J263*(1+R263),2)+TRUNC(K263*(1+R263),2)+TRUNC(L263*(1+R263),2)+TRUNC(M263*(1+R263),2)+TRUNC(N263*(1+R263),2)+TRUNC(O263*(1+R263),2)+TRUNC(P263*(1+R263),2)))))/J263*(1+R263)),TRUE),IF(AND(K263*(1+R263)&lt;&gt;0,(TRUNC(K263*(1+R263),2)+(TRUNC(AK263,2)-(TRUNC(H263*(1+R263),2)+TRUNC(J263*(1+R263),2)+TRUNC(K263*(1+R263),2)+TRUNC(L263*(1+R263),2)+TRUNC(M263*(1+R263),2)+TRUNC(N263*(1+R263),2)+TRUNC(O263*(1+R263),2)+TRUNC(P263*(1+R263),2))))&gt;=0),ABS((M263*(1+R263)-(TRUNC(M263*(1+R263),2)+(TRUNC(AK263,2)-(TRUNC(H263*(1+R263),2)+TRUNC(J263*(1+R263),2)+TRUNC(K263*(1+R263),2)+TRUNC(L263*(1+R263),2)+TRUNC(M263*(1+R263),2)+TRUNC(N263*(1+R263),2)+TRUNC(O263*(1+R263),2)+TRUNC(P263*(1+R263),2)))))/M263*(1+R263))&lt;ABS((K263*(1+R263)-(TRUNC(K263*(1+R263),2)+(TRUNC(AK263,2)-(TRUNC(H263*(1+R263),2)+TRUNC(J263*(1+R263),2)+TRUNC(K263*(1+R263),2)+TRUNC(L263*(1+R263),2)+TRUNC(M263*(1+R263),2)+TRUNC(N263*(1+R263),2)+TRUNC(O263*(1+R263),2)+TRUNC(P263*(1+R263),2)))))/K263*(1+R263)),TRUE),IF(AND(L263*(1+R263)&lt;&gt;0,(TRUNC(L263*(1+R263),2)+(TRUNC(AK263,2)-(TRUNC(H263*(1+R263),2)+TRUNC(J263*(1+R263),2)+TRUNC(K263*(1+R263),2)+TRUNC(L263*(1+R263),2)+TRUNC(M263*(1+R263),2)+TRUNC(N263*(1+R263),2)+TRUNC(O263*(1+R263),2)+TRUNC(P263*(1+R263),2))))&gt;=0),ABS((M263*(1+R263)-(TRUNC(M263*(1+R263),2)+(TRUNC(AK263,2)-(TRUNC(H263*(1+R263),2)+TRUNC(J263*(1+R263),2)+TRUNC(K263*(1+R263),2)+TRUNC(L263*(1+R263),2)+TRUNC(M263*(1+R263),2)+TRUNC(N263*(1+R263),2)+TRUNC(O263*(1+R263),2)+TRUNC(P263*(1+R263),2)))))/M263*(1+R263))&lt;ABS((L263*(1+R263)-(TRUNC(L263*(1+R263),2)+(TRUNC(AK263,2)-(TRUNC(H263*(1+R263),2)+TRUNC(J263*(1+R263),2)+TRUNC(K263*(1+R263),2)+TRUNC(L263*(1+R263),2)+TRUNC(M263*(1+R263),2)+TRUNC(N263*(1+R263),2)+TRUNC(O263*(1+R263),2)+TRUNC(P263*(1+R263),2)))))/L263*(1+R263)),TRUE),IF(AND(M263*(1+R263)&lt;&gt;0,(TRUNC(M263*(1+R263),2)+(TRUNC(AK263,2)-(TRUNC(H263*(1+R263),2)+TRUNC(J263*(1+R263),2)+TRUNC(K263*(1+R263),2)+TRUNC(L263*(1+R263),2)+TRUNC(M263*(1+R263),2)+TRUNC(N263*(1+R263),2)+TRUNC(O263*(1+R263),2)+TRUNC(P263*(1+R263),2))))&gt;=0),ABS((M263*(1+R263)-(TRUNC(M263*(1+R263),2)+(TRUNC(AK263,2)-(TRUNC(H263*(1+R263),2)+TRUNC(J263*(1+R263),2)+TRUNC(K263*(1+R263),2)+TRUNC(L263*(1+R263),2)+TRUNC(M263*(1+R263),2)+TRUNC(N263*(1+R263),2)+TRUNC(O263*(1+R263),2)+TRUNC(P263*(1+R263),2)))))/M263*(1+R263))&lt;=ABS((M263*(1+R263)-(TRUNC(M263*(1+R263),2)+(TRUNC(AK263,2)-(TRUNC(H263*(1+R263),2)+TRUNC(J263*(1+R263),2)+TRUNC(K263*(1+R263),2)+TRUNC(L263*(1+R263),2)+TRUNC(M263*(1+R263),2)+TRUNC(N263*(1+R263),2)+TRUNC(O263*(1+R263),2)+TRUNC(P263*(1+R263),2)))))/M263*(1+R263)),TRUE),IF(AND(N263*(1+R263)&lt;&gt;0,(TRUNC(N263*(1+R263),2)+(TRUNC(AK263,2)-(TRUNC(H263*(1+R263),2)+TRUNC(J263*(1+R263),2)+TRUNC(K263*(1+R263),2)+TRUNC(L263*(1+R263),2)+TRUNC(M263*(1+R263),2)+TRUNC(N263*(1+R263),2)+TRUNC(O263*(1+R263),2)+TRUNC(P263*(1+R263),2))))&gt;=0),ABS((M263*(1+R263)-(TRUNC(M263*(1+R263),2)+(TRUNC(AK263,2)-(TRUNC(H263*(1+R263),2)+TRUNC(J263*(1+R263),2)+TRUNC(K263*(1+R263),2)+TRUNC(L263*(1+R263),2)+TRUNC(M263*(1+R263),2)+TRUNC(N263*(1+R263),2)+TRUNC(O263*(1+R263),2)+TRUNC(P263*(1+R263),2)))))/M263*(1+R263))&lt;=ABS((N263*(1+R263)-(TRUNC(N263*(1+R263),2)+(TRUNC(AK263,2)-(TRUNC(H263*(1+R263),2)+TRUNC(J263*(1+R263),2)+TRUNC(K263*(1+R263),2)+TRUNC(L263*(1+R263),2)+TRUNC(M263*(1+R263),2)+TRUNC(N263*(1+R263),2)+TRUNC(O263*(1+R263),2)+TRUNC(P263*(1+R263),2)))))/N263*(1+R263)),TRUE),IF(AND(O263*(1+R263)&lt;&gt;0,(TRUNC(O263*(1+R263),2)+(TRUNC(AK263,2)-(TRUNC(H263*(1+R263),2)+TRUNC(J263*(1+R263),2)+TRUNC(K263*(1+R263),2)+TRUNC(L263*(1+R263),2)+TRUNC(M263*(1+R263),2)+TRUNC(N263*(1+R263),2)+TRUNC(O263*(1+R263),2)+TRUNC(P263*(1+R263),2))))&gt;=0),ABS((M263*(1+R263)-(TRUNC(M263*(1+R263),2)+(TRUNC(AK263,2)-(TRUNC(H263*(1+R263),2)+TRUNC(J263*(1+R263),2)+TRUNC(K263*(1+R263),2)+TRUNC(L263*(1+R263),2)+TRUNC(M263*(1+R263),2)+TRUNC(N263*(1+R263),2)+TRUNC(O263*(1+R263),2)+TRUNC(P263*(1+R263),2)))))/M263*(1+R263))&lt;=ABS((O263*(1+R263)-(TRUNC(O263*(1+R263),2)+(TRUNC(AK263,2)-(TRUNC(H263*(1+R263),2)+TRUNC(J263*(1+R263),2)+TRUNC(K263*(1+R263),2)+TRUNC(L263*(1+R263),2)+TRUNC(M263*(1+R263),2)+TRUNC(N263*(1+R263),2)+TRUNC(O263*(1+R263),2)+TRUNC(P263*(1+R263),2)))))/O263*(1+R263)),TRUE),IF(AND(P263*(1+R263)&lt;&gt;0,(TRUNC(P263*(1+R263),2)+(TRUNC(AK263,2)-(TRUNC(H263*(1+R263),2)+TRUNC(J263*(1+R263),2)+TRUNC(K263*(1+R263),2)+TRUNC(L263*(1+R263),2)+TRUNC(M263*(1+R263),2)+TRUNC(N263*(1+R263),2)+TRUNC(O263*(1+R263),2)+TRUNC(P263*(1+R263),2))))&gt;=0),ABS((M263*(1+R263)-(TRUNC(M263*(1+R263),2)+(TRUNC(AK263,2)-(TRUNC(H263*(1+R263),2)+TRUNC(J263*(1+R263),2)+TRUNC(K263*(1+R263),2)+TRUNC(L263*(1+R263),2)+TRUNC(M263*(1+R263),2)+TRUNC(N263*(1+R263),2)+TRUNC(O263*(1+R263),2)+TRUNC(P263*(1+R263),2)))))/M263*(1+R263))&lt;=ABS((P263*(1+R263)-(TRUNC(P263*(1+R263),2)+(TRUNC(AK263,2)-(TRUNC(H263*(1+R263),2)+TRUNC(J263*(1+R263),2)+TRUNC(K263*(1+R263),2)+TRUNC(L263*(1+R263),2)+TRUNC(M263*(1+R263),2)+TRUNC(N263*(1+R263),2)+TRUNC(O263*(1+R263),2)+TRUNC(P263*(1+R263),2)))))/P263*(1+R263)),TRUE)),TRUNC(M263*(1+R263),2)+(TRUNC(AK263,2)-(TRUNC(H263*(1+R263),2)+TRUNC(J263*(1+R263),2)+TRUNC(K263*(1+R263),2)+TRUNC(L263*(1+R263),2)+TRUNC(M263*(1+R263),2)+TRUNC(N263*(1+R263),2)+TRUNC(O263*(1+R263),2)+TRUNC(P263*(1+R263),2))),TRUNC(M263*(1+R263),2)))))</f>
        <v>0</v>
      </c>
      <c r="AD263" s="363">
        <f>IF(AC263*G263=0,0,IF((TRUNC(AL263,2)-(TRUNC(S263*G263,2)+TRUNC(W263*G263,2)+TRUNC(Y263*G263,2)+TRUNC(AA263*G263,2)+TRUNC(AC263*G263,2)+TRUNC(AE263*G263,2)+TRUNC(AG263*G263,2)+TRUNC(AI263*G263,2)))=0,TRUNC(AC263*G263,2),IF((TRUNC(TRUNC(AC263*G263,2),2)+(TRUNC(AL263,2)-(TRUNC(S263*G263,2)+TRUNC(W263*G263,2)+TRUNC(Y263*G263,2)+TRUNC(AA263*G263,2)+TRUNC(AC263*G263,2)+TRUNC(AE263*G263,2)+TRUNC(AG263*G263,2)+TRUNC(AI263*G263,2))))&lt;=0,TRUNC(AC263*G263,2),IF(AND(IF(AND(S263*G263&lt;&gt;0,(TRUNC(S263*G263,2)+(TRUNC(AL263,2)-(TRUNC(S263*G263,2)+TRUNC(W263*G263,2)+TRUNC(Y263*G263,2)+TRUNC(AA263*G263,2)+TRUNC(AC263*G263,2)+TRUNC(AE263*G263,2)+TRUNC(AG263*G263,2)+TRUNC(AI263*G263,2))))&gt;=0),ABS((AC263*G263-(TRUNC(AC263*G263,2)+(TRUNC(AL263,2)-(TRUNC(S263*G263,2)+TRUNC(W263*G263,2)+TRUNC(Y263*G263,2)+TRUNC(AA263*G263,2)+TRUNC(AC263*G263,2)+TRUNC(AE263*G263,2)+TRUNC(AG263*G263,2)+TRUNC(AI263*G263,2)))))/AC263*G263)&lt;ABS((S263*G263-(TRUNC(S263*G263,2)+(TRUNC(AL263,2)-(TRUNC(S263*G263,2)+TRUNC(W263*G263,2)+TRUNC(Y263*G263,2)+TRUNC(AA263*G263,2)+TRUNC(AC263*G263,2)+TRUNC(AE263*G263,2)+TRUNC(AG263*G263,2)+TRUNC(AI263*G263,2)))))/S263*G263),TRUE),IF(AND(W263*G263&lt;&gt;0,(TRUNC(W263*G263,2)+(TRUNC(AL263,2)-(TRUNC(S263*G263,2)+TRUNC(W263*G263,2)+TRUNC(Y263*G263,2)+TRUNC(AA263*G263,2)+TRUNC(AC263*G263,2)+TRUNC(AE263*G263,2)+TRUNC(AG263*G263,2)+TRUNC(AI263*G263,2))))&gt;=0),ABS((AC263*G263-(TRUNC(AC263*G263,2)+(TRUNC(AL263,2)-(TRUNC(S263*G263,2)+TRUNC(W263*G263,2)+TRUNC(Y263*G263,2)+TRUNC(AA263*G263,2)+TRUNC(AC263*G263,2)+TRUNC(AE263*G263,2)+TRUNC(AG263*G263,2)+TRUNC(AI263*G263,2)))))/AC263*G263)&lt;ABS((W263*G263-(TRUNC(W263*G263,2)+(TRUNC(AL263,2)-(TRUNC(S263*G263,2)+TRUNC(W263*G263,2)+TRUNC(Y263*G263,2)+TRUNC(AA263*G263,2)+TRUNC(AC263*G263,2)+TRUNC(AE263*G263,2)+TRUNC(AG263*G263,2)+TRUNC(AI263*G263,2)))))/W263*G263),TRUE),IF(AND(Y263*G263&lt;&gt;0,(TRUNC(Y263*G263,2)+(TRUNC(AL263,2)-(TRUNC(S263*G263,2)+TRUNC(W263*G263,2)+TRUNC(Y263*G263,2)+TRUNC(AA263*G263,2)+TRUNC(AC263*G263,2)+TRUNC(AE263*G263,2)+TRUNC(AG263*G263,2)+TRUNC(AI263*G263,2))))&gt;=0),ABS((AC263*G263-(TRUNC(AC263*G263,2)+(TRUNC(AL263,2)-(TRUNC(S263*G263,2)+TRUNC(W263*G263,2)+TRUNC(Y263*G263,2)+TRUNC(AA263*G263,2)+TRUNC(AC263*G263,2)+TRUNC(AE263*G263,2)+TRUNC(AG263*G263,2)+TRUNC(AI263*G263,2)))))/AC263*G263)&lt;ABS((Y263*G263-(TRUNC(Y263*G263,2)+(TRUNC(AL263,2)-(TRUNC(S263*G263,2)+TRUNC(W263*G263,2)+TRUNC(Y263*G263,2)+TRUNC(AA263*G263,2)+TRUNC(AC263*G263,2)+TRUNC(AE263*G263,2)+TRUNC(AG263*G263,2)+TRUNC(AI263*G263,2)))))/Y263*G263),TRUE),IF(AND(AA263*G263&lt;&gt;0,(TRUNC(AA263*G263,2)+(TRUNC(AL263,2)-(TRUNC(S263*G263,2)+TRUNC(W263*G263,2)+TRUNC(Y263*G263,2)+TRUNC(AA263*G263,2)+TRUNC(AC263*G263,2)+TRUNC(AE263*G263,2)+TRUNC(AG263*G263,2)+TRUNC(AI263*G263,2))))&gt;=0),ABS((AC263*G263-(TRUNC(AC263*G263,2)+(TRUNC(AL263,2)-(TRUNC(S263*G263,2)+TRUNC(W263*G263,2)+TRUNC(Y263*G263,2)+TRUNC(AA263*G263,2)+TRUNC(AC263*G263,2)+TRUNC(AE263*G263,2)+TRUNC(AG263*G263,2)+TRUNC(AI263*G263,2)))))/AC263*G263)&lt;ABS((AA263*G263-(TRUNC(AA263*G263,2)+(TRUNC(AL263,2)-(TRUNC(S263*G263,2)+TRUNC(W263*G263,2)+TRUNC(Y263*G263,2)+TRUNC(AA263*G263,2)+TRUNC(AC263*G263,2)+TRUNC(AE263*G263,2)+TRUNC(AG263*G263,2)+TRUNC(AI263*G263,2)))))/AA263*G263),TRUE),IF(AND(AC263*G263&lt;&gt;0,(TRUNC(AC263*G263,2)+(TRUNC(AL263,2)-(TRUNC(S263*G263,2)+TRUNC(W263*G263,2)+TRUNC(Y263*G263,2)+TRUNC(AA263*G263,2)+TRUNC(AC263*G263,2)+TRUNC(AE263*G263,2)+TRUNC(AG263*G263,2)+TRUNC(AI263*G263,2))))&gt;=0),ABS((AC263*G263-(TRUNC(AC263*G263,2)+(TRUNC(AL263,2)-(TRUNC(S263*G263,2)+TRUNC(W263*G263,2)+TRUNC(Y263*G263,2)+TRUNC(AA263*G263,2)+TRUNC(AC263*G263,2)+TRUNC(AE263*G263,2)+TRUNC(AG263*G263,2)+TRUNC(AI263*G263,2)))))/AC263*G263)&lt;=ABS((AC263*G263-(TRUNC(AC263*G263,2)+(TRUNC(AL263,2)-(TRUNC(S263*G263,2)+TRUNC(W263*G263,2)+TRUNC(Y263*G263,2)+TRUNC(AA263*G263,2)+TRUNC(AC263*G263,2)+TRUNC(AE263*G263,2)+TRUNC(AG263*G263,2)+TRUNC(AI263*G263,2)))))/AC263*G263),TRUE),IF(AND(AE263*G263&lt;&gt;0,(TRUNC(AE263*G263,2)+(TRUNC(AL263,2)-(TRUNC(S263*G263,2)+TRUNC(W263*G263,2)+TRUNC(Y263*G263,2)+TRUNC(AA263*G263,2)+TRUNC(AC263*G263,2)+TRUNC(AE263*G263,2)+TRUNC(AG263*G263,2)+TRUNC(AI263*G263,2))))&gt;=0),ABS((AC263*G263-(TRUNC(AC263*G263,2)+(TRUNC(AL263,2)-(TRUNC(S263*G263,2)+TRUNC(W263*G263,2)+TRUNC(Y263*G263,2)+TRUNC(AA263*G263,2)+TRUNC(AC263*G263,2)+TRUNC(AE263*G263,2)+TRUNC(AG263*G263,2)+TRUNC(AI263*G263,2)))))/AC263*G263)&lt;=ABS((AE263*G263-(TRUNC(AE263*G263,2)+(TRUNC(AL263,2)-(TRUNC(S263*G263,2)+TRUNC(W263*G263,2)+TRUNC(Y263*G263,2)+TRUNC(AA263*G263,2)+TRUNC(AC263*G263,2)+TRUNC(AE263*G263,2)+TRUNC(AG263*G263,2)+TRUNC(AI263*G263,2)))))/AE263*G263),TRUE),IF(AND(AG263*G263&lt;&gt;0,(TRUNC(AG263*G263,2)+(TRUNC(AL263,2)-(TRUNC(S263*G263,2)+TRUNC(W263*G263,2)+TRUNC(Y263*G263,2)+TRUNC(AA263*G263,2)+TRUNC(AC263*G263,2)+TRUNC(AE263*G263,2)+TRUNC(AG263*G263,2)+TRUNC(AI263*G263,2))))&gt;=0),ABS((AC263*G263-(TRUNC(AC263*G263,2)+(TRUNC(AL263,2)-(TRUNC(S263*G263,2)+TRUNC(W263*G263,2)+TRUNC(Y263*G263,2)+TRUNC(AA263*G263,2)+TRUNC(AC263*G263,2)+TRUNC(AE263*G263,2)+TRUNC(AG263*G263,2)+TRUNC(AI263*G263,2)))))/AC263*G263)&lt;=ABS((AG263*G263-(TRUNC(AG263*G263,2)+(TRUNC(AL263,2)-(TRUNC(S263*G263,2)+TRUNC(W263*G263,2)+TRUNC(Y263*G263,2)+TRUNC(AA263*G263,2)+TRUNC(AC263*G263,2)+TRUNC(AE263*G263,2)+TRUNC(AG263*G263,2)+TRUNC(AI263*G263,2)))))/AG263*G263),TRUE),IF(AND(AI263*G263&lt;&gt;0,(TRUNC(AI263*G263,2)+(TRUNC(AL263,2)-(TRUNC(S263*G263,2)+TRUNC(W263*G263,2)+TRUNC(Y263*G263,2)+TRUNC(AA263*G263,2)+TRUNC(AC263*G263,2)+TRUNC(AE263*G263,2)+TRUNC(AG263*G263,2)+TRUNC(AI263*G263,2))))&gt;=0),ABS((AC263*G263-(TRUNC(AC263*G263,2)+(TRUNC(AL263,2)-(TRUNC(S263*G263,2)+TRUNC(W263*G263,2)+TRUNC(Y263*G263,2)+TRUNC(AA263*G263,2)+TRUNC(AC263*G263,2)+TRUNC(AE263*G263,2)+TRUNC(AG263*G263,2)+TRUNC(AI263*G263,2)))))/AC263*G263)&lt;=ABS((AI263*G263-(TRUNC(AI263*G263,2)+(TRUNC(AL263,2)-(TRUNC(S263*G263,2)+TRUNC(W263*G263,2)+TRUNC(Y263*G263,2)+TRUNC(AA263*G263,2)+TRUNC(AC263*G263,2)+TRUNC(AE263*G263,2)+TRUNC(AG263*G263,2)+TRUNC(AI263*G263,2)))))/AI263*G263),TRUE)),TRUNC(AC263*G263,2)+(TRUNC(AL263,2)-(TRUNC(S263*G263,2)+TRUNC(W263*G263,2)+TRUNC(Y263*G263,2)+TRUNC(AA263*G263,2)+TRUNC(AC263*G263,2)+TRUNC(AE263*G263,2)+TRUNC(AG263*G263,2)+TRUNC(AI263*G263,2))),TRUNC(AC263*G263,2)))))</f>
        <v>0</v>
      </c>
      <c r="AE263" s="363">
        <f>IF(N263*(1+R263)=0,0,IF((TRUNC(AK263,2)-(TRUNC(H263*(1+R263),2)+TRUNC(J263*(1+R263),2)+TRUNC(K263*(1+R263),2)+TRUNC(L263*(1+R263),2)+TRUNC(M263*(1+R263),2)+TRUNC(N263*(1+R263),2)+TRUNC(O263*(1+R263),2)+TRUNC(P263*(1+R263),2)))=0,TRUNC(N263*(1+R263),2),IF((TRUNC(TRUNC(N263*(1+R263),2),2)+(TRUNC(AK263,2)-(TRUNC(H263*(1+R263),2)+TRUNC(J263*(1+R263),2)+TRUNC(K263*(1+R263),2)+TRUNC(L263*(1+R263),2)+TRUNC(M263*(1+R263),2)+TRUNC(N263*(1+R263),2)+TRUNC(O263*(1+R263),2)+TRUNC(P263*(1+R263),2))))&lt;=0,TRUNC(N263*(1+R263),2),IF(AND(IF(AND(H263*(1+R263)&lt;&gt;0,(TRUNC(H263*(1+R263),2)+(TRUNC(AK263,2)-(TRUNC(H263*(1+R263),2)+TRUNC(J263*(1+R263),2)+TRUNC(K263*(1+R263),2)+TRUNC(L263*(1+R263),2)+TRUNC(M263*(1+R263),2)+TRUNC(N263*(1+R263),2)+TRUNC(O263*(1+R263),2)+TRUNC(P263*(1+R263),2))))&gt;=0),ABS((N263*(1+R263)-(TRUNC(N263*(1+R263),2)+(TRUNC(AK263,2)-(TRUNC(H263*(1+R263),2)+TRUNC(J263*(1+R263),2)+TRUNC(K263*(1+R263),2)+TRUNC(L263*(1+R263),2)+TRUNC(M263*(1+R263),2)+TRUNC(N263*(1+R263),2)+TRUNC(O263*(1+R263),2)+TRUNC(P263*(1+R263),2)))))/N263*(1+R263))&lt;ABS((H263*(1+R263)-(TRUNC(H263*(1+R263),2)+(TRUNC(AK263,2)-(TRUNC(H263*(1+R263),2)+TRUNC(J263*(1+R263),2)+TRUNC(K263*(1+R263),2)+TRUNC(L263*(1+R263),2)+TRUNC(M263*(1+R263),2)+TRUNC(N263*(1+R263),2)+TRUNC(O263*(1+R263),2)+TRUNC(P263*(1+R263),2)))))/H263*(1+R263)),TRUE),IF(AND(J263*(1+R263)&lt;&gt;0,(TRUNC(J263*(1+R263),2)+(TRUNC(AK263,2)-(TRUNC(H263*(1+R263),2)+TRUNC(J263*(1+R263),2)+TRUNC(K263*(1+R263),2)+TRUNC(L263*(1+R263),2)+TRUNC(M263*(1+R263),2)+TRUNC(N263*(1+R263),2)+TRUNC(O263*(1+R263),2)+TRUNC(P263*(1+R263),2))))&gt;=0),ABS((N263*(1+R263)-(TRUNC(N263*(1+R263),2)+(TRUNC(AK263,2)-(TRUNC(H263*(1+R263),2)+TRUNC(J263*(1+R263),2)+TRUNC(K263*(1+R263),2)+TRUNC(L263*(1+R263),2)+TRUNC(M263*(1+R263),2)+TRUNC(N263*(1+R263),2)+TRUNC(O263*(1+R263),2)+TRUNC(P263*(1+R263),2)))))/N263*(1+R263))&lt;ABS((J263*(1+R263)-(TRUNC(J263*(1+R263),2)+(TRUNC(AK263,2)-(TRUNC(H263*(1+R263),2)+TRUNC(J263*(1+R263),2)+TRUNC(K263*(1+R263),2)+TRUNC(L263*(1+R263),2)+TRUNC(M263*(1+R263),2)+TRUNC(N263*(1+R263),2)+TRUNC(O263*(1+R263),2)+TRUNC(P263*(1+R263),2)))))/J263*(1+R263)),TRUE),IF(AND(K263*(1+R263)&lt;&gt;0,(TRUNC(K263*(1+R263),2)+(TRUNC(AK263,2)-(TRUNC(H263*(1+R263),2)+TRUNC(J263*(1+R263),2)+TRUNC(K263*(1+R263),2)+TRUNC(L263*(1+R263),2)+TRUNC(M263*(1+R263),2)+TRUNC(N263*(1+R263),2)+TRUNC(O263*(1+R263),2)+TRUNC(P263*(1+R263),2))))&gt;=0),ABS((N263*(1+R263)-(TRUNC(N263*(1+R263),2)+(TRUNC(AK263,2)-(TRUNC(H263*(1+R263),2)+TRUNC(J263*(1+R263),2)+TRUNC(K263*(1+R263),2)+TRUNC(L263*(1+R263),2)+TRUNC(M263*(1+R263),2)+TRUNC(N263*(1+R263),2)+TRUNC(O263*(1+R263),2)+TRUNC(P263*(1+R263),2)))))/N263*(1+R263))&lt;ABS((K263*(1+R263)-(TRUNC(K263*(1+R263),2)+(TRUNC(AK263,2)-(TRUNC(H263*(1+R263),2)+TRUNC(J263*(1+R263),2)+TRUNC(K263*(1+R263),2)+TRUNC(L263*(1+R263),2)+TRUNC(M263*(1+R263),2)+TRUNC(N263*(1+R263),2)+TRUNC(O263*(1+R263),2)+TRUNC(P263*(1+R263),2)))))/K263*(1+R263)),TRUE),IF(AND(L263*(1+R263)&lt;&gt;0,(TRUNC(L263*(1+R263),2)+(TRUNC(AK263,2)-(TRUNC(H263*(1+R263),2)+TRUNC(J263*(1+R263),2)+TRUNC(K263*(1+R263),2)+TRUNC(L263*(1+R263),2)+TRUNC(M263*(1+R263),2)+TRUNC(N263*(1+R263),2)+TRUNC(O263*(1+R263),2)+TRUNC(P263*(1+R263),2))))&gt;=0),ABS((N263*(1+R263)-(TRUNC(N263*(1+R263),2)+(TRUNC(AK263,2)-(TRUNC(H263*(1+R263),2)+TRUNC(J263*(1+R263),2)+TRUNC(K263*(1+R263),2)+TRUNC(L263*(1+R263),2)+TRUNC(M263*(1+R263),2)+TRUNC(N263*(1+R263),2)+TRUNC(O263*(1+R263),2)+TRUNC(P263*(1+R263),2)))))/N263*(1+R263))&lt;ABS((L263*(1+R263)-(TRUNC(L263*(1+R263),2)+(TRUNC(AK263,2)-(TRUNC(H263*(1+R263),2)+TRUNC(J263*(1+R263),2)+TRUNC(K263*(1+R263),2)+TRUNC(L263*(1+R263),2)+TRUNC(M263*(1+R263),2)+TRUNC(N263*(1+R263),2)+TRUNC(O263*(1+R263),2)+TRUNC(P263*(1+R263),2)))))/L263*(1+R263)),TRUE),IF(AND(M263*(1+R263)&lt;&gt;0,(TRUNC(M263*(1+R263),2)+(TRUNC(AK263,2)-(TRUNC(H263*(1+R263),2)+TRUNC(J263*(1+R263),2)+TRUNC(K263*(1+R263),2)+TRUNC(L263*(1+R263),2)+TRUNC(M263*(1+R263),2)+TRUNC(N263*(1+R263),2)+TRUNC(O263*(1+R263),2)+TRUNC(P263*(1+R263),2))))&gt;=0),ABS((N263*(1+R263)-(TRUNC(N263*(1+R263),2)+(TRUNC(AK263,2)-(TRUNC(H263*(1+R263),2)+TRUNC(J263*(1+R263),2)+TRUNC(K263*(1+R263),2)+TRUNC(L263*(1+R263),2)+TRUNC(M263*(1+R263),2)+TRUNC(N263*(1+R263),2)+TRUNC(O263*(1+R263),2)+TRUNC(P263*(1+R263),2)))))/N263*(1+R263))&lt;ABS((M263*(1+R263)-(TRUNC(M263*(1+R263),2)+(TRUNC(AK263,2)-(TRUNC(H263*(1+R263),2)+TRUNC(J263*(1+R263),2)+TRUNC(K263*(1+R263),2)+TRUNC(L263*(1+R263),2)+TRUNC(M263*(1+R263),2)+TRUNC(N263*(1+R263),2)+TRUNC(O263*(1+R263),2)+TRUNC(P263*(1+R263),2)))))/M263*(1+R263)),TRUE),IF(AND(N263*(1+R263)&lt;&gt;0,(TRUNC(N263*(1+R263),2)+(TRUNC(AK263,2)-(TRUNC(H263*(1+R263),2)+TRUNC(J263*(1+R263),2)+TRUNC(K263*(1+R263),2)+TRUNC(L263*(1+R263),2)+TRUNC(M263*(1+R263),2)+TRUNC(N263*(1+R263),2)+TRUNC(O263*(1+R263),2)+TRUNC(P263*(1+R263),2))))&gt;=0),ABS((N263*(1+R263)-(TRUNC(N263*(1+R263),2)+(TRUNC(AK263,2)-(TRUNC(H263*(1+R263),2)+TRUNC(J263*(1+R263),2)+TRUNC(K263*(1+R263),2)+TRUNC(L263*(1+R263),2)+TRUNC(M263*(1+R263),2)+TRUNC(N263*(1+R263),2)+TRUNC(O263*(1+R263),2)+TRUNC(P263*(1+R263),2)))))/N263*(1+R263))&lt;=ABS((N263*(1+R263)-(TRUNC(N263*(1+R263),2)+(TRUNC(AK263,2)-(TRUNC(H263*(1+R263),2)+TRUNC(J263*(1+R263),2)+TRUNC(K263*(1+R263),2)+TRUNC(L263*(1+R263),2)+TRUNC(M263*(1+R263),2)+TRUNC(N263*(1+R263),2)+TRUNC(O263*(1+R263),2)+TRUNC(P263*(1+R263),2)))))/N263*(1+R263)),TRUE),IF(AND(O263*(1+R263)&lt;&gt;0,(TRUNC(O263*(1+R263),2)+(TRUNC(AK263,2)-(TRUNC(H263*(1+R263),2)+TRUNC(J263*(1+R263),2)+TRUNC(K263*(1+R263),2)+TRUNC(L263*(1+R263),2)+TRUNC(M263*(1+R263),2)+TRUNC(N263*(1+R263),2)+TRUNC(O263*(1+R263),2)+TRUNC(P263*(1+R263),2))))&gt;=0),ABS((N263*(1+R263)-(TRUNC(N263*(1+R263),2)+(TRUNC(AK263,2)-(TRUNC(H263*(1+R263),2)+TRUNC(J263*(1+R263),2)+TRUNC(K263*(1+R263),2)+TRUNC(L263*(1+R263),2)+TRUNC(M263*(1+R263),2)+TRUNC(N263*(1+R263),2)+TRUNC(O263*(1+R263),2)+TRUNC(P263*(1+R263),2)))))/N263*(1+R263))&lt;=ABS((O263*(1+R263)-(TRUNC(O263*(1+R263),2)+(TRUNC(AK263,2)-(TRUNC(H263*(1+R263),2)+TRUNC(J263*(1+R263),2)+TRUNC(K263*(1+R263),2)+TRUNC(L263*(1+R263),2)+TRUNC(M263*(1+R263),2)+TRUNC(N263*(1+R263),2)+TRUNC(O263*(1+R263),2)+TRUNC(P263*(1+R263),2)))))/O263*(1+R263)),TRUE),IF(AND(P263*(1+R263)&lt;&gt;0,(TRUNC(P263*(1+R263),2)+(TRUNC(AK263,2)-(TRUNC(H263*(1+R263),2)+TRUNC(J263*(1+R263),2)+TRUNC(K263*(1+R263),2)+TRUNC(L263*(1+R263),2)+TRUNC(M263*(1+R263),2)+TRUNC(N263*(1+R263),2)+TRUNC(O263*(1+R263),2)+TRUNC(P263*(1+R263),2))))&gt;=0),ABS((N263*(1+R263)-(TRUNC(N263*(1+R263),2)+(TRUNC(AK263,2)-(TRUNC(H263*(1+R263),2)+TRUNC(J263*(1+R263),2)+TRUNC(K263*(1+R263),2)+TRUNC(L263*(1+R263),2)+TRUNC(M263*(1+R263),2)+TRUNC(N263*(1+R263),2)+TRUNC(O263*(1+R263),2)+TRUNC(P263*(1+R263),2)))))/N263*(1+R263))&lt;=ABS((P263*(1+R263)-(TRUNC(P263*(1+R263),2)+(TRUNC(AK263,2)-(TRUNC(H263*(1+R263),2)+TRUNC(J263*(1+R263),2)+TRUNC(K263*(1+R263),2)+TRUNC(L263*(1+R263),2)+TRUNC(M263*(1+R263),2)+TRUNC(N263*(1+R263),2)+TRUNC(O263*(1+R263),2)+TRUNC(P263*(1+R263),2)))))/P263*(1+R263)),TRUE)),TRUNC(N263*(1+R263),2)+(TRUNC(AK263,2)-(TRUNC(H263*(1+R263),2)+TRUNC(J263*(1+R263),2)+TRUNC(K263*(1+R263),2)+TRUNC(L263*(1+R263),2)+TRUNC(M263*(1+R263),2)+TRUNC(N263*(1+R263),2)+TRUNC(O263*(1+R263),2)+TRUNC(P263*(1+R263),2))),TRUNC(N263*(1+R263),2)))))</f>
        <v>0</v>
      </c>
      <c r="AF263" s="363">
        <f>IF(AE263*G263=0,0,IF((TRUNC(AL263,2)-(TRUNC(S263*G263,2)+TRUNC(W263*G263,2)+TRUNC(Y263*G263,2)+TRUNC(AA263*G263,2)+TRUNC(AC263*G263,2)+TRUNC(AE263*G263,2)+TRUNC(AG263*G263,2)+TRUNC(AI263*G263,2)))=0,TRUNC(AE263*G263,2),IF((TRUNC(TRUNC(AE263*G263,2),2)+(TRUNC(AL263,2)-(TRUNC(S263*G263,2)+TRUNC(W263*G263,2)+TRUNC(Y263*G263,2)+TRUNC(AA263*G263,2)+TRUNC(AC263*G263,2)+TRUNC(AE263*G263,2)+TRUNC(AG263*G263,2)+TRUNC(AI263*G263,2))))&lt;=0,TRUNC(AE263*G263,2),IF(AND(IF(AND(S263*G263&lt;&gt;0,(TRUNC(S263*G263,2)+(TRUNC(AL263,2)-(TRUNC(S263*G263,2)+TRUNC(W263*G263,2)+TRUNC(Y263*G263,2)+TRUNC(AA263*G263,2)+TRUNC(AC263*G263,2)+TRUNC(AE263*G263,2)+TRUNC(AG263*G263,2)+TRUNC(AI263*G263,2))))&gt;=0),ABS((AE263*G263-(TRUNC(AE263*G263,2)+(TRUNC(AL263,2)-(TRUNC(S263*G263,2)+TRUNC(W263*G263,2)+TRUNC(Y263*G263,2)+TRUNC(AA263*G263,2)+TRUNC(AC263*G263,2)+TRUNC(AE263*G263,2)+TRUNC(AG263*G263,2)+TRUNC(AI263*G263,2)))))/AE263*G263)&lt;ABS((S263*G263-(TRUNC(S263*G263,2)+(TRUNC(AL263,2)-(TRUNC(S263*G263,2)+TRUNC(W263*G263,2)+TRUNC(Y263*G263,2)+TRUNC(AA263*G263,2)+TRUNC(AC263*G263,2)+TRUNC(AE263*G263,2)+TRUNC(AG263*G263,2)+TRUNC(AI263*G263,2)))))/S263*G263),TRUE),IF(AND(W263*G263&lt;&gt;0,(TRUNC(W263*G263,2)+(TRUNC(AL263,2)-(TRUNC(S263*G263,2)+TRUNC(W263*G263,2)+TRUNC(Y263*G263,2)+TRUNC(AA263*G263,2)+TRUNC(AC263*G263,2)+TRUNC(AE263*G263,2)+TRUNC(AG263*G263,2)+TRUNC(AI263*G263,2))))&gt;=0),ABS((AE263*G263-(TRUNC(AE263*G263,2)+(TRUNC(AL263,2)-(TRUNC(S263*G263,2)+TRUNC(W263*G263,2)+TRUNC(Y263*G263,2)+TRUNC(AA263*G263,2)+TRUNC(AC263*G263,2)+TRUNC(AE263*G263,2)+TRUNC(AG263*G263,2)+TRUNC(AI263*G263,2)))))/AE263*G263)&lt;ABS((W263*G263-(TRUNC(W263*G263,2)+(TRUNC(AL263,2)-(TRUNC(S263*G263,2)+TRUNC(W263*G263,2)+TRUNC(Y263*G263,2)+TRUNC(AA263*G263,2)+TRUNC(AC263*G263,2)+TRUNC(AE263*G263,2)+TRUNC(AG263*G263,2)+TRUNC(AI263*G263,2)))))/W263*G263),TRUE),IF(AND(Y263*G263&lt;&gt;0,(TRUNC(Y263*G263,2)+(TRUNC(AL263,2)-(TRUNC(S263*G263,2)+TRUNC(W263*G263,2)+TRUNC(Y263*G263,2)+TRUNC(AA263*G263,2)+TRUNC(AC263*G263,2)+TRUNC(AE263*G263,2)+TRUNC(AG263*G263,2)+TRUNC(AI263*G263,2))))&gt;=0),ABS((AE263*G263-(TRUNC(AE263*G263,2)+(TRUNC(AL263,2)-(TRUNC(S263*G263,2)+TRUNC(W263*G263,2)+TRUNC(Y263*G263,2)+TRUNC(AA263*G263,2)+TRUNC(AC263*G263,2)+TRUNC(AE263*G263,2)+TRUNC(AG263*G263,2)+TRUNC(AI263*G263,2)))))/AE263*G263)&lt;ABS((Y263*G263-(TRUNC(Y263*G263,2)+(TRUNC(AL263,2)-(TRUNC(S263*G263,2)+TRUNC(W263*G263,2)+TRUNC(Y263*G263,2)+TRUNC(AA263*G263,2)+TRUNC(AC263*G263,2)+TRUNC(AE263*G263,2)+TRUNC(AG263*G263,2)+TRUNC(AI263*G263,2)))))/Y263*G263),TRUE),IF(AND(AA263*G263&lt;&gt;0,(TRUNC(AA263*G263,2)+(TRUNC(AL263,2)-(TRUNC(S263*G263,2)+TRUNC(W263*G263,2)+TRUNC(Y263*G263,2)+TRUNC(AA263*G263,2)+TRUNC(AC263*G263,2)+TRUNC(AE263*G263,2)+TRUNC(AG263*G263,2)+TRUNC(AI263*G263,2))))&gt;=0),ABS((AE263*G263-(TRUNC(AE263*G263,2)+(TRUNC(AL263,2)-(TRUNC(S263*G263,2)+TRUNC(W263*G263,2)+TRUNC(Y263*G263,2)+TRUNC(AA263*G263,2)+TRUNC(AC263*G263,2)+TRUNC(AE263*G263,2)+TRUNC(AG263*G263,2)+TRUNC(AI263*G263,2)))))/AE263*G263)&lt;ABS((AA263*G263-(TRUNC(AA263*G263,2)+(TRUNC(AL263,2)-(TRUNC(S263*G263,2)+TRUNC(W263*G263,2)+TRUNC(Y263*G263,2)+TRUNC(AA263*G263,2)+TRUNC(AC263*G263,2)+TRUNC(AE263*G263,2)+TRUNC(AG263*G263,2)+TRUNC(AI263*G263,2)))))/AA263*G263),TRUE),IF(AND(AC263*G263&lt;&gt;0,(TRUNC(AC263*G263,2)+(TRUNC(AL263,2)-(TRUNC(S263*G263,2)+TRUNC(W263*G263,2)+TRUNC(Y263*G263,2)+TRUNC(AA263*G263,2)+TRUNC(AC263*G263,2)+TRUNC(AE263*G263,2)+TRUNC(AG263*G263,2)+TRUNC(AI263*G263,2))))&gt;=0),ABS((AE263*G263-(TRUNC(AE263*G263,2)+(TRUNC(AL263,2)-(TRUNC(S263*G263,2)+TRUNC(W263*G263,2)+TRUNC(Y263*G263,2)+TRUNC(AA263*G263,2)+TRUNC(AC263*G263,2)+TRUNC(AE263*G263,2)+TRUNC(AG263*G263,2)+TRUNC(AI263*G263,2)))))/AE263*G263)&lt;ABS((AC263*G263-(TRUNC(AC263*G263,2)+(TRUNC(AL263,2)-(TRUNC(S263*G263,2)+TRUNC(W263*G263,2)+TRUNC(Y263*G263,2)+TRUNC(AA263*G263,2)+TRUNC(AC263*G263,2)+TRUNC(AE263*G263,2)+TRUNC(AG263*G263,2)+TRUNC(AI263*G263,2)))))/AC263*G263),TRUE),IF(AND(AE263*G263&lt;&gt;0,(TRUNC(AE263*G263,2)+(TRUNC(AL263,2)-(TRUNC(S263*G263,2)+TRUNC(W263*G263,2)+TRUNC(Y263*G263,2)+TRUNC(AA263*G263,2)+TRUNC(AC263*G263,2)+TRUNC(AE263*G263,2)+TRUNC(AG263*G263,2)+TRUNC(AI263*G263,2))))&gt;=0),ABS((AE263*G263-(TRUNC(AE263*G263,2)+(TRUNC(AL263,2)-(TRUNC(S263*G263,2)+TRUNC(W263*G263,2)+TRUNC(Y263*G263,2)+TRUNC(AA263*G263,2)+TRUNC(AC263*G263,2)+TRUNC(AE263*G263,2)+TRUNC(AG263*G263,2)+TRUNC(AI263*G263,2)))))/AE263*G263)&lt;=ABS((AE263*G263-(TRUNC(AE263*G263,2)+(TRUNC(AL263,2)-(TRUNC(S263*G263,2)+TRUNC(W263*G263,2)+TRUNC(Y263*G263,2)+TRUNC(AA263*G263,2)+TRUNC(AC263*G263,2)+TRUNC(AE263*G263,2)+TRUNC(AG263*G263,2)+TRUNC(AI263*G263,2)))))/AE263*G263),TRUE),IF(AND(AG263*G263&lt;&gt;0,(TRUNC(AG263*G263,2)+(TRUNC(AL263,2)-(TRUNC(S263*G263,2)+TRUNC(W263*G263,2)+TRUNC(Y263*G263,2)+TRUNC(AA263*G263,2)+TRUNC(AC263*G263,2)+TRUNC(AE263*G263,2)+TRUNC(AG263*G263,2)+TRUNC(AI263*G263,2))))&gt;=0),ABS((AE263*G263-(TRUNC(AE263*G263,2)+(TRUNC(AL263,2)-(TRUNC(S263*G263,2)+TRUNC(W263*G263,2)+TRUNC(Y263*G263,2)+TRUNC(AA263*G263,2)+TRUNC(AC263*G263,2)+TRUNC(AE263*G263,2)+TRUNC(AG263*G263,2)+TRUNC(AI263*G263,2)))))/AE263*G263)&lt;=ABS((AG263*G263-(TRUNC(AG263*G263,2)+(TRUNC(AL263,2)-(TRUNC(S263*G263,2)+TRUNC(W263*G263,2)+TRUNC(Y263*G263,2)+TRUNC(AA263*G263,2)+TRUNC(AC263*G263,2)+TRUNC(AE263*G263,2)+TRUNC(AG263*G263,2)+TRUNC(AI263*G263,2)))))/AG263*G263),TRUE),IF(AND(AI263*G263&lt;&gt;0,(TRUNC(AI263*G263,2)+(TRUNC(AL263,2)-(TRUNC(S263*G263,2)+TRUNC(W263*G263,2)+TRUNC(Y263*G263,2)+TRUNC(AA263*G263,2)+TRUNC(AC263*G263,2)+TRUNC(AE263*G263,2)+TRUNC(AG263*G263,2)+TRUNC(AI263*G263,2))))&gt;=0),ABS((AE263*G263-(TRUNC(AE263*G263,2)+(TRUNC(AL263,2)-(TRUNC(S263*G263,2)+TRUNC(W263*G263,2)+TRUNC(Y263*G263,2)+TRUNC(AA263*G263,2)+TRUNC(AC263*G263,2)+TRUNC(AE263*G263,2)+TRUNC(AG263*G263,2)+TRUNC(AI263*G263,2)))))/AE263*G263)&lt;=ABS((AI263*G263-(TRUNC(AI263*G263,2)+(TRUNC(AL263,2)-(TRUNC(S263*G263,2)+TRUNC(W263*G263,2)+TRUNC(Y263*G263,2)+TRUNC(AA263*G263,2)+TRUNC(AC263*G263,2)+TRUNC(AE263*G263,2)+TRUNC(AG263*G263,2)+TRUNC(AI263*G263,2)))))/AI263*G263),TRUE)),TRUNC(AE263*G263,2)+(TRUNC(AL263,2)-(TRUNC(S263*G263,2)+TRUNC(W263*G263,2)+TRUNC(Y263*G263,2)+TRUNC(AA263*G263,2)+TRUNC(AC263*G263,2)+TRUNC(AE263*G263,2)+TRUNC(AG263*G263,2)+TRUNC(AI263*G263,2))),TRUNC(AE263*G263,2)))))</f>
        <v>0</v>
      </c>
      <c r="AG263" s="363">
        <f>IF(O263*(1+R263)=0,0,IF((TRUNC(AK263,2)-(TRUNC(H263*(1+R263),2)+TRUNC(J263*(1+R263),2)+TRUNC(K263*(1+R263),2)+TRUNC(L263*(1+R263),2)+TRUNC(M263*(1+R263),2)+TRUNC(N263*(1+R263),2)+TRUNC(O263*(1+R263),2)+TRUNC(P263*(1+R263),2)))=0,TRUNC(O263*(1+R263),2),IF((TRUNC(TRUNC(O263*(1+R263),2),2)+(TRUNC(AK263,2)-(TRUNC(H263*(1+R263),2)+TRUNC(J263*(1+R263),2)+TRUNC(K263*(1+R263),2)+TRUNC(L263*(1+R263),2)+TRUNC(M263*(1+R263),2)+TRUNC(N263*(1+R263),2)+TRUNC(O263*(1+R263),2)+TRUNC(P263*(1+R263),2))))&lt;=0,TRUNC(O263*(1+R263),2),IF(AND(IF(AND(H263*(1+R263)&lt;&gt;0,(TRUNC(H263*(1+R263),2)+(TRUNC(AK263,2)-(TRUNC(H263*(1+R263),2)+TRUNC(J263*(1+R263),2)+TRUNC(K263*(1+R263),2)+TRUNC(L263*(1+R263),2)+TRUNC(M263*(1+R263),2)+TRUNC(N263*(1+R263),2)+TRUNC(O263*(1+R263),2)+TRUNC(P263*(1+R263),2))))&gt;=0),ABS((O263*(1+R263)-(TRUNC(O263*(1+R263),2)+(TRUNC(AK263,2)-(TRUNC(H263*(1+R263),2)+TRUNC(J263*(1+R263),2)+TRUNC(K263*(1+R263),2)+TRUNC(L263*(1+R263),2)+TRUNC(M263*(1+R263),2)+TRUNC(N263*(1+R263),2)+TRUNC(O263*(1+R263),2)+TRUNC(P263*(1+R263),2)))))/O263*(1+R263))&lt;ABS((H263*(1+R263)-(TRUNC(H263*(1+R263),2)+(TRUNC(AK263,2)-(TRUNC(H263*(1+R263),2)+TRUNC(J263*(1+R263),2)+TRUNC(K263*(1+R263),2)+TRUNC(L263*(1+R263),2)+TRUNC(M263*(1+R263),2)+TRUNC(N263*(1+R263),2)+TRUNC(O263*(1+R263),2)+TRUNC(P263*(1+R263),2)))))/H263*(1+R263)),TRUE),IF(AND(J263*(1+R263)&lt;&gt;0,(TRUNC(J263*(1+R263),2)+(TRUNC(AK263,2)-(TRUNC(H263*(1+R263),2)+TRUNC(J263*(1+R263),2)+TRUNC(K263*(1+R263),2)+TRUNC(L263*(1+R263),2)+TRUNC(M263*(1+R263),2)+TRUNC(N263*(1+R263),2)+TRUNC(O263*(1+R263),2)+TRUNC(P263*(1+R263),2))))&gt;=0),ABS((O263*(1+R263)-(TRUNC(O263*(1+R263),2)+(TRUNC(AK263,2)-(TRUNC(H263*(1+R263),2)+TRUNC(J263*(1+R263),2)+TRUNC(K263*(1+R263),2)+TRUNC(L263*(1+R263),2)+TRUNC(M263*(1+R263),2)+TRUNC(N263*(1+R263),2)+TRUNC(O263*(1+R263),2)+TRUNC(P263*(1+R263),2)))))/O263*(1+R263))&lt;ABS((J263*(1+R263)-(TRUNC(J263*(1+R263),2)+(TRUNC(AK263,2)-(TRUNC(H263*(1+R263),2)+TRUNC(J263*(1+R263),2)+TRUNC(K263*(1+R263),2)+TRUNC(L263*(1+R263),2)+TRUNC(M263*(1+R263),2)+TRUNC(N263*(1+R263),2)+TRUNC(O263*(1+R263),2)+TRUNC(P263*(1+R263),2)))))/J263*(1+R263)),TRUE),IF(AND(K263*(1+R263)&lt;&gt;0,(TRUNC(K263*(1+R263),2)+(TRUNC(AK263,2)-(TRUNC(H263*(1+R263),2)+TRUNC(J263*(1+R263),2)+TRUNC(K263*(1+R263),2)+TRUNC(L263*(1+R263),2)+TRUNC(M263*(1+R263),2)+TRUNC(N263*(1+R263),2)+TRUNC(O263*(1+R263),2)+TRUNC(P263*(1+R263),2))))&gt;=0),ABS((O263*(1+R263)-(TRUNC(O263*(1+R263),2)+(TRUNC(AK263,2)-(TRUNC(H263*(1+R263),2)+TRUNC(J263*(1+R263),2)+TRUNC(K263*(1+R263),2)+TRUNC(L263*(1+R263),2)+TRUNC(M263*(1+R263),2)+TRUNC(N263*(1+R263),2)+TRUNC(O263*(1+R263),2)+TRUNC(P263*(1+R263),2)))))/O263*(1+R263))&lt;ABS((K263*(1+R263)-(TRUNC(K263*(1+R263),2)+(TRUNC(AK263,2)-(TRUNC(H263*(1+R263),2)+TRUNC(J263*(1+R263),2)+TRUNC(K263*(1+R263),2)+TRUNC(L263*(1+R263),2)+TRUNC(M263*(1+R263),2)+TRUNC(N263*(1+R263),2)+TRUNC(O263*(1+R263),2)+TRUNC(P263*(1+R263),2)))))/K263*(1+R263)),TRUE),IF(AND(L263*(1+R263)&lt;&gt;0,(TRUNC(L263*(1+R263),2)+(TRUNC(AK263,2)-(TRUNC(H263*(1+R263),2)+TRUNC(J263*(1+R263),2)+TRUNC(K263*(1+R263),2)+TRUNC(L263*(1+R263),2)+TRUNC(M263*(1+R263),2)+TRUNC(N263*(1+R263),2)+TRUNC(O263*(1+R263),2)+TRUNC(P263*(1+R263),2))))&gt;=0),ABS((O263*(1+R263)-(TRUNC(O263*(1+R263),2)+(TRUNC(AK263,2)-(TRUNC(H263*(1+R263),2)+TRUNC(J263*(1+R263),2)+TRUNC(K263*(1+R263),2)+TRUNC(L263*(1+R263),2)+TRUNC(M263*(1+R263),2)+TRUNC(N263*(1+R263),2)+TRUNC(O263*(1+R263),2)+TRUNC(P263*(1+R263),2)))))/O263*(1+R263))&lt;ABS((L263*(1+R263)-(TRUNC(L263*(1+R263),2)+(TRUNC(AK263,2)-(TRUNC(H263*(1+R263),2)+TRUNC(J263*(1+R263),2)+TRUNC(K263*(1+R263),2)+TRUNC(L263*(1+R263),2)+TRUNC(M263*(1+R263),2)+TRUNC(N263*(1+R263),2)+TRUNC(O263*(1+R263),2)+TRUNC(P263*(1+R263),2)))))/L263*(1+R263)),TRUE),IF(AND(M263*(1+R263)&lt;&gt;0,(TRUNC(M263*(1+R263),2)+(TRUNC(AK263,2)-(TRUNC(H263*(1+R263),2)+TRUNC(J263*(1+R263),2)+TRUNC(K263*(1+R263),2)+TRUNC(L263*(1+R263),2)+TRUNC(M263*(1+R263),2)+TRUNC(N263*(1+R263),2)+TRUNC(O263*(1+R263),2)+TRUNC(P263*(1+R263),2))))&gt;=0),ABS((O263*(1+R263)-(TRUNC(O263*(1+R263),2)+(TRUNC(AK263,2)-(TRUNC(H263*(1+R263),2)+TRUNC(J263*(1+R263),2)+TRUNC(K263*(1+R263),2)+TRUNC(L263*(1+R263),2)+TRUNC(M263*(1+R263),2)+TRUNC(N263*(1+R263),2)+TRUNC(O263*(1+R263),2)+TRUNC(P263*(1+R263),2)))))/O263*(1+R263))&lt;ABS((M263*(1+R263)-(TRUNC(M263*(1+R263),2)+(TRUNC(AK263,2)-(TRUNC(H263*(1+R263),2)+TRUNC(J263*(1+R263),2)+TRUNC(K263*(1+R263),2)+TRUNC(L263*(1+R263),2)+TRUNC(M263*(1+R263),2)+TRUNC(N263*(1+R263),2)+TRUNC(O263*(1+R263),2)+TRUNC(P263*(1+R263),2)))))/M263*(1+R263)),TRUE),IF(AND(N263*(1+R263)&lt;&gt;0,(TRUNC(N263*(1+R263),2)+(TRUNC(AK263,2)-(TRUNC(H263*(1+R263),2)+TRUNC(J263*(1+R263),2)+TRUNC(K263*(1+R263),2)+TRUNC(L263*(1+R263),2)+TRUNC(M263*(1+R263),2)+TRUNC(N263*(1+R263),2)+TRUNC(O263*(1+R263),2)+TRUNC(P263*(1+R263),2))))&gt;=0),ABS((O263*(1+R263)-(TRUNC(O263*(1+R263),2)+(TRUNC(AK263,2)-(TRUNC(H263*(1+R263),2)+TRUNC(J263*(1+R263),2)+TRUNC(K263*(1+R263),2)+TRUNC(L263*(1+R263),2)+TRUNC(M263*(1+R263),2)+TRUNC(N263*(1+R263),2)+TRUNC(O263*(1+R263),2)+TRUNC(P263*(1+R263),2)))))/O263*(1+R263))&lt;ABS((N263*(1+R263)-(TRUNC(N263*(1+R263),2)+(TRUNC(AK263,2)-(TRUNC(H263*(1+R263),2)+TRUNC(J263*(1+R263),2)+TRUNC(K263*(1+R263),2)+TRUNC(L263*(1+R263),2)+TRUNC(M263*(1+R263),2)+TRUNC(N263*(1+R263),2)+TRUNC(O263*(1+R263),2)+TRUNC(P263*(1+R263),2)))))/N263*(1+R263)),TRUE),IF(AND(O263*(1+R263)&lt;&gt;0,(TRUNC(O263*(1+R263),2)+(TRUNC(AK263,2)-(TRUNC(H263*(1+R263),2)+TRUNC(J263*(1+R263),2)+TRUNC(K263*(1+R263),2)+TRUNC(L263*(1+R263),2)+TRUNC(M263*(1+R263),2)+TRUNC(N263*(1+R263),2)+TRUNC(O263*(1+R263),2)+TRUNC(P263*(1+R263),2))))&gt;=0),ABS((O263*(1+R263)-(TRUNC(O263*(1+R263),2)+(TRUNC(AK263,2)-(TRUNC(H263*(1+R263),2)+TRUNC(J263*(1+R263),2)+TRUNC(K263*(1+R263),2)+TRUNC(L263*(1+R263),2)+TRUNC(M263*(1+R263),2)+TRUNC(N263*(1+R263),2)+TRUNC(O263*(1+R263),2)+TRUNC(P263*(1+R263),2)))))/O263*(1+R263))&lt;=ABS((O263*(1+R263)-(TRUNC(O263*(1+R263),2)+(TRUNC(AK263,2)-(TRUNC(H263*(1+R263),2)+TRUNC(J263*(1+R263),2)+TRUNC(K263*(1+R263),2)+TRUNC(L263*(1+R263),2)+TRUNC(M263*(1+R263),2)+TRUNC(N263*(1+R263),2)+TRUNC(O263*(1+R263),2)+TRUNC(P263*(1+R263),2)))))/O263*(1+R263)),TRUE),IF(AND(P263*(1+R263)&lt;&gt;0,(TRUNC(P263*(1+R263),2)+(TRUNC(AK263,2)-(TRUNC(H263*(1+R263),2)+TRUNC(J263*(1+R263),2)+TRUNC(K263*(1+R263),2)+TRUNC(L263*(1+R263),2)+TRUNC(M263*(1+R263),2)+TRUNC(N263*(1+R263),2)+TRUNC(O263*(1+R263),2)+TRUNC(P263*(1+R263),2))))&gt;=0),ABS((O263*(1+R263)-(TRUNC(O263*(1+R263),2)+(TRUNC(AK263,2)-(TRUNC(H263*(1+R263),2)+TRUNC(J263*(1+R263),2)+TRUNC(K263*(1+R263),2)+TRUNC(L263*(1+R263),2)+TRUNC(M263*(1+R263),2)+TRUNC(N263*(1+R263),2)+TRUNC(O263*(1+R263),2)+TRUNC(P263*(1+R263),2)))))/O263*(1+R263))&lt;=ABS((P263*(1+R263)-(TRUNC(P263*(1+R263),2)+(TRUNC(AK263,2)-(TRUNC(H263*(1+R263),2)+TRUNC(J263*(1+R263),2)+TRUNC(K263*(1+R263),2)+TRUNC(L263*(1+R263),2)+TRUNC(M263*(1+R263),2)+TRUNC(N263*(1+R263),2)+TRUNC(O263*(1+R263),2)+TRUNC(P263*(1+R263),2)))))/P263*(1+R263)),TRUE)),TRUNC(O263*(1+R263),2)+(TRUNC(AK263,2)-(TRUNC(H263*(1+R263),2)+TRUNC(J263*(1+R263),2)+TRUNC(K263*(1+R263),2)+TRUNC(L263*(1+R263),2)+TRUNC(M263*(1+R263),2)+TRUNC(N263*(1+R263),2)+TRUNC(O263*(1+R263),2)+TRUNC(P263*(1+R263),2))),TRUNC(O263*(1+R263),2)))))</f>
        <v>0</v>
      </c>
      <c r="AH263" s="363">
        <f>IF(AG263*G263=0,0,IF((TRUNC(AL263,2)-(TRUNC(S263*G263,2)+TRUNC(W263*G263,2)+TRUNC(Y263*G263,2)+TRUNC(AA263*G263,2)+TRUNC(AC263*G263,2)+TRUNC(AE263*G263,2)+TRUNC(AG263*G263,2)+TRUNC(AI263*G263,2)))=0,TRUNC(AG263*G263,2),IF((TRUNC(TRUNC(AG263*G263,2),2)+(TRUNC(AL263,2)-(TRUNC(S263*G263,2)+TRUNC(W263*G263,2)+TRUNC(Y263*G263,2)+TRUNC(AA263*G263,2)+TRUNC(AC263*G263,2)+TRUNC(AE263*G263,2)+TRUNC(AG263*G263,2)+TRUNC(AI263*G263,2))))&lt;=0,TRUNC(AG263*G263,2),IF(AND(IF(AND(S263*G263&lt;&gt;0,(TRUNC(S263*G263,2)+(TRUNC(AL263,2)-(TRUNC(S263*G263,2)+TRUNC(W263*G263,2)+TRUNC(Y263*G263,2)+TRUNC(AA263*G263,2)+TRUNC(AC263*G263,2)+TRUNC(AE263*G263,2)+TRUNC(AG263*G263,2)+TRUNC(AI263*G263,2))))&gt;=0),ABS((AG263*G263-(TRUNC(AG263*G263,2)+(TRUNC(AL263,2)-(TRUNC(S263*G263,2)+TRUNC(W263*G263,2)+TRUNC(Y263*G263,2)+TRUNC(AA263*G263,2)+TRUNC(AC263*G263,2)+TRUNC(AE263*G263,2)+TRUNC(AG263*G263,2)+TRUNC(AI263*G263,2)))))/AG263*G263)&lt;ABS((S263*G263-(TRUNC(S263*G263,2)+(TRUNC(AL263,2)-(TRUNC(S263*G263,2)+TRUNC(W263*G263,2)+TRUNC(Y263*G263,2)+TRUNC(AA263*G263,2)+TRUNC(AC263*G263,2)+TRUNC(AE263*G263,2)+TRUNC(AG263*G263,2)+TRUNC(AI263*G263,2)))))/S263*G263),TRUE),IF(AND(W263*G263&lt;&gt;0,(TRUNC(W263*G263,2)+(TRUNC(AL263,2)-(TRUNC(S263*G263,2)+TRUNC(W263*G263,2)+TRUNC(Y263*G263,2)+TRUNC(AA263*G263,2)+TRUNC(AC263*G263,2)+TRUNC(AE263*G263,2)+TRUNC(AG263*G263,2)+TRUNC(AI263*G263,2))))&gt;=0),ABS((AG263*G263-(TRUNC(AG263*G263,2)+(TRUNC(AL263,2)-(TRUNC(S263*G263,2)+TRUNC(W263*G263,2)+TRUNC(Y263*G263,2)+TRUNC(AA263*G263,2)+TRUNC(AC263*G263,2)+TRUNC(AE263*G263,2)+TRUNC(AG263*G263,2)+TRUNC(AI263*G263,2)))))/AG263*G263)&lt;ABS((W263*G263-(TRUNC(W263*G263,2)+(TRUNC(AL263,2)-(TRUNC(S263*G263,2)+TRUNC(W263*G263,2)+TRUNC(Y263*G263,2)+TRUNC(AA263*G263,2)+TRUNC(AC263*G263,2)+TRUNC(AE263*G263,2)+TRUNC(AG263*G263,2)+TRUNC(AI263*G263,2)))))/W263*G263),TRUE),IF(AND(Y263*G263&lt;&gt;0,(TRUNC(Y263*G263,2)+(TRUNC(AL263,2)-(TRUNC(S263*G263,2)+TRUNC(W263*G263,2)+TRUNC(Y263*G263,2)+TRUNC(AA263*G263,2)+TRUNC(AC263*G263,2)+TRUNC(AE263*G263,2)+TRUNC(AG263*G263,2)+TRUNC(AI263*G263,2))))&gt;=0),ABS((AG263*G263-(TRUNC(AG263*G263,2)+(TRUNC(AL263,2)-(TRUNC(S263*G263,2)+TRUNC(W263*G263,2)+TRUNC(Y263*G263,2)+TRUNC(AA263*G263,2)+TRUNC(AC263*G263,2)+TRUNC(AE263*G263,2)+TRUNC(AG263*G263,2)+TRUNC(AI263*G263,2)))))/AG263*G263)&lt;ABS((Y263*G263-(TRUNC(Y263*G263,2)+(TRUNC(AL263,2)-(TRUNC(S263*G263,2)+TRUNC(W263*G263,2)+TRUNC(Y263*G263,2)+TRUNC(AA263*G263,2)+TRUNC(AC263*G263,2)+TRUNC(AE263*G263,2)+TRUNC(AG263*G263,2)+TRUNC(AI263*G263,2)))))/Y263*G263),TRUE),IF(AND(AA263*G263&lt;&gt;0,(TRUNC(AA263*G263,2)+(TRUNC(AL263,2)-(TRUNC(S263*G263,2)+TRUNC(W263*G263,2)+TRUNC(Y263*G263,2)+TRUNC(AA263*G263,2)+TRUNC(AC263*G263,2)+TRUNC(AE263*G263,2)+TRUNC(AG263*G263,2)+TRUNC(AI263*G263,2))))&gt;=0),ABS((AG263*G263-(TRUNC(AG263*G263,2)+(TRUNC(AL263,2)-(TRUNC(S263*G263,2)+TRUNC(W263*G263,2)+TRUNC(Y263*G263,2)+TRUNC(AA263*G263,2)+TRUNC(AC263*G263,2)+TRUNC(AE263*G263,2)+TRUNC(AG263*G263,2)+TRUNC(AI263*G263,2)))))/AG263*G263)&lt;ABS((AA263*G263-(TRUNC(AA263*G263,2)+(TRUNC(AL263,2)-(TRUNC(S263*G263,2)+TRUNC(W263*G263,2)+TRUNC(Y263*G263,2)+TRUNC(AA263*G263,2)+TRUNC(AC263*G263,2)+TRUNC(AE263*G263,2)+TRUNC(AG263*G263,2)+TRUNC(AI263*G263,2)))))/AA263*G263),TRUE),IF(AND(AC263*G263&lt;&gt;0,(TRUNC(AC263*G263,2)+(TRUNC(AL263,2)-(TRUNC(S263*G263,2)+TRUNC(W263*G263,2)+TRUNC(Y263*G263,2)+TRUNC(AA263*G263,2)+TRUNC(AC263*G263,2)+TRUNC(AE263*G263,2)+TRUNC(AG263*G263,2)+TRUNC(AI263*G263,2))))&gt;=0),ABS((AG263*G263-(TRUNC(AG263*G263,2)+(TRUNC(AL263,2)-(TRUNC(S263*G263,2)+TRUNC(W263*G263,2)+TRUNC(Y263*G263,2)+TRUNC(AA263*G263,2)+TRUNC(AC263*G263,2)+TRUNC(AE263*G263,2)+TRUNC(AG263*G263,2)+TRUNC(AI263*G263,2)))))/AG263*G263)&lt;ABS((AC263*G263-(TRUNC(AC263*G263,2)+(TRUNC(AL263,2)-(TRUNC(S263*G263,2)+TRUNC(W263*G263,2)+TRUNC(Y263*G263,2)+TRUNC(AA263*G263,2)+TRUNC(AC263*G263,2)+TRUNC(AE263*G263,2)+TRUNC(AG263*G263,2)+TRUNC(AI263*G263,2)))))/AC263*G263),TRUE),IF(AND(AE263*G263&lt;&gt;0,(TRUNC(AE263*G263,2)+(TRUNC(AL263,2)-(TRUNC(S263*G263,2)+TRUNC(W263*G263,2)+TRUNC(Y263*G263,2)+TRUNC(AA263*G263,2)+TRUNC(AC263*G263,2)+TRUNC(AE263*G263,2)+TRUNC(AG263*G263,2)+TRUNC(AI263*G263,2))))&gt;=0),ABS((AG263*G263-(TRUNC(AG263*G263,2)+(TRUNC(AL263,2)-(TRUNC(S263*G263,2)+TRUNC(W263*G263,2)+TRUNC(Y263*G263,2)+TRUNC(AA263*G263,2)+TRUNC(AC263*G263,2)+TRUNC(AE263*G263,2)+TRUNC(AG263*G263,2)+TRUNC(AI263*G263,2)))))/AG263*G263)&lt;ABS((AE263*G263-(TRUNC(AE263*G263,2)+(TRUNC(AL263,2)-(TRUNC(S263*G263,2)+TRUNC(W263*G263,2)+TRUNC(Y263*G263,2)+TRUNC(AA263*G263,2)+TRUNC(AC263*G263,2)+TRUNC(AE263*G263,2)+TRUNC(AG263*G263,2)+TRUNC(AI263*G263,2)))))/AE263*G263),TRUE),IF(AND(AG263*G263&lt;&gt;0,(TRUNC(AG263*G263,2)+(TRUNC(AL263,2)-(TRUNC(S263*G263,2)+TRUNC(W263*G263,2)+TRUNC(Y263*G263,2)+TRUNC(AA263*G263,2)+TRUNC(AC263*G263,2)+TRUNC(AE263*G263,2)+TRUNC(AG263*G263,2)+TRUNC(AI263*G263,2))))&gt;=0),ABS((AG263*G263-(TRUNC(AG263*G263,2)+(TRUNC(AL263,2)-(TRUNC(S263*G263,2)+TRUNC(W263*G263,2)+TRUNC(Y263*G263,2)+TRUNC(AA263*G263,2)+TRUNC(AC263*G263,2)+TRUNC(AE263*G263,2)+TRUNC(AG263*G263,2)+TRUNC(AI263*G263,2)))))/AG263*G263)&lt;=ABS((AG263*G263-(TRUNC(AG263*G263,2)+(TRUNC(AL263,2)-(TRUNC(S263*G263,2)+TRUNC(W263*G263,2)+TRUNC(Y263*G263,2)+TRUNC(AA263*G263,2)+TRUNC(AC263*G263,2)+TRUNC(AE263*G263,2)+TRUNC(AG263*G263,2)+TRUNC(AI263*G263,2)))))/AG263*G263),TRUE),IF(AND(AI263*G263&lt;&gt;0,(TRUNC(AI263*G263,2)+(TRUNC(AL263,2)-(TRUNC(S263*G263,2)+TRUNC(W263*G263,2)+TRUNC(Y263*G263,2)+TRUNC(AA263*G263,2)+TRUNC(AC263*G263,2)+TRUNC(AE263*G263,2)+TRUNC(AG263*G263,2)+TRUNC(AI263*G263,2))))&gt;=0),ABS((AG263*G263-(TRUNC(AG263*G263,2)+(TRUNC(AL263,2)-(TRUNC(S263*G263,2)+TRUNC(W263*G263,2)+TRUNC(Y263*G263,2)+TRUNC(AA263*G263,2)+TRUNC(AC263*G263,2)+TRUNC(AE263*G263,2)+TRUNC(AG263*G263,2)+TRUNC(AI263*G263,2)))))/AG263*G263)&lt;=ABS((AI263*G263-(TRUNC(AI263*G263,2)+(TRUNC(AL263,2)-(TRUNC(S263*G263,2)+TRUNC(W263*G263,2)+TRUNC(Y263*G263,2)+TRUNC(AA263*G263,2)+TRUNC(AC263*G263,2)+TRUNC(AE263*G263,2)+TRUNC(AG263*G263,2)+TRUNC(AI263*G263,2)))))/AI263*G263),TRUE)),TRUNC(AG263*G263,2)+(TRUNC(AL263,2)-(TRUNC(S263*G263,2)+TRUNC(W263*G263,2)+TRUNC(Y263*G263,2)+TRUNC(AA263*G263,2)+TRUNC(AC263*G263,2)+TRUNC(AE263*G263,2)+TRUNC(AG263*G263,2)+TRUNC(AI263*G263,2))),TRUNC(AG263*G263,2)))))</f>
        <v>0</v>
      </c>
      <c r="AI263" s="363">
        <f>IF(P263*(1+R263)=0,0,IF((TRUNC(AK263,2)-(TRUNC(H263*(1+R263),2)+TRUNC(J263*(1+R263),2)+TRUNC(K263*(1+R263),2)+TRUNC(L263*(1+R263),2)+TRUNC(M263*(1+R263),2)+TRUNC(N263*(1+R263),2)+TRUNC(O263*(1+R263),2)+TRUNC(P263*(1+R263),2)))=0,TRUNC(P263*(1+R263),2),IF((TRUNC(TRUNC(P263*(1+R263),2),2)+(TRUNC(AK263,2)-(TRUNC(H263*(1+R263),2)+TRUNC(J263*(1+R263),2)+TRUNC(K263*(1+R263),2)+TRUNC(L263*(1+R263),2)+TRUNC(M263*(1+R263),2)+TRUNC(N263*(1+R263),2)+TRUNC(O263*(1+R263),2)+TRUNC(P263*(1+R263),2))))&lt;=0,TRUNC(P263*(1+R263),2),IF(AND(IF(AND(H263*(1+R263)&lt;&gt;0,(TRUNC(H263*(1+R263),2)+(TRUNC(AK263,2)-(TRUNC(H263*(1+R263),2)+TRUNC(J263*(1+R263),2)+TRUNC(K263*(1+R263),2)+TRUNC(L263*(1+R263),2)+TRUNC(M263*(1+R263),2)+TRUNC(N263*(1+R263),2)+TRUNC(O263*(1+R263),2)+TRUNC(P263*(1+R263),2))))&gt;=0),ABS((P263*(1+R263)-(TRUNC(P263*(1+R263),2)+(TRUNC(AK263,2)-(TRUNC(H263*(1+R263),2)+TRUNC(J263*(1+R263),2)+TRUNC(K263*(1+R263),2)+TRUNC(L263*(1+R263),2)+TRUNC(M263*(1+R263),2)+TRUNC(N263*(1+R263),2)+TRUNC(O263*(1+R263),2)+TRUNC(P263*(1+R263),2)))))/P263*(1+R263))&lt;ABS((H263*(1+R263)-(TRUNC(H263*(1+R263),2)+(TRUNC(AK263,2)-(TRUNC(H263*(1+R263),2)+TRUNC(J263*(1+R263),2)+TRUNC(K263*(1+R263),2)+TRUNC(L263*(1+R263),2)+TRUNC(M263*(1+R263),2)+TRUNC(N263*(1+R263),2)+TRUNC(O263*(1+R263),2)+TRUNC(P263*(1+R263),2)))))/H263*(1+R263)),TRUE),IF(AND(J263*(1+R263)&lt;&gt;0,(TRUNC(J263*(1+R263),2)+(TRUNC(AK263,2)-(TRUNC(H263*(1+R263),2)+TRUNC(J263*(1+R263),2)+TRUNC(K263*(1+R263),2)+TRUNC(L263*(1+R263),2)+TRUNC(M263*(1+R263),2)+TRUNC(N263*(1+R263),2)+TRUNC(O263*(1+R263),2)+TRUNC(P263*(1+R263),2))))&gt;=0),ABS((P263*(1+R263)-(TRUNC(P263*(1+R263),2)+(TRUNC(AK263,2)-(TRUNC(H263*(1+R263),2)+TRUNC(J263*(1+R263),2)+TRUNC(K263*(1+R263),2)+TRUNC(L263*(1+R263),2)+TRUNC(M263*(1+R263),2)+TRUNC(N263*(1+R263),2)+TRUNC(O263*(1+R263),2)+TRUNC(P263*(1+R263),2)))))/P263*(1+R263))&lt;ABS((J263*(1+R263)-(TRUNC(J263*(1+R263),2)+(TRUNC(AK263,2)-(TRUNC(H263*(1+R263),2)+TRUNC(J263*(1+R263),2)+TRUNC(K263*(1+R263),2)+TRUNC(L263*(1+R263),2)+TRUNC(M263*(1+R263),2)+TRUNC(N263*(1+R263),2)+TRUNC(O263*(1+R263),2)+TRUNC(P263*(1+R263),2)))))/J263*(1+R263)),TRUE),IF(AND(K263*(1+R263)&lt;&gt;0,(TRUNC(K263*(1+R263),2)+(TRUNC(AK263,2)-(TRUNC(H263*(1+R263),2)+TRUNC(J263*(1+R263),2)+TRUNC(K263*(1+R263),2)+TRUNC(L263*(1+R263),2)+TRUNC(M263*(1+R263),2)+TRUNC(N263*(1+R263),2)+TRUNC(O263*(1+R263),2)+TRUNC(P263*(1+R263),2))))&gt;=0),ABS((P263*(1+R263)-(TRUNC(P263*(1+R263),2)+(TRUNC(AK263,2)-(TRUNC(H263*(1+R263),2)+TRUNC(J263*(1+R263),2)+TRUNC(K263*(1+R263),2)+TRUNC(L263*(1+R263),2)+TRUNC(M263*(1+R263),2)+TRUNC(N263*(1+R263),2)+TRUNC(O263*(1+R263),2)+TRUNC(P263*(1+R263),2)))))/P263*(1+R263))&lt;ABS((K263*(1+R263)-(TRUNC(K263*(1+R263),2)+(TRUNC(AK263,2)-(TRUNC(H263*(1+R263),2)+TRUNC(J263*(1+R263),2)+TRUNC(K263*(1+R263),2)+TRUNC(L263*(1+R263),2)+TRUNC(M263*(1+R263),2)+TRUNC(N263*(1+R263),2)+TRUNC(O263*(1+R263),2)+TRUNC(P263*(1+R263),2)))))/K263*(1+R263)),TRUE),IF(AND(L263*(1+R263)&lt;&gt;0,(TRUNC(L263*(1+R263),2)+(TRUNC(AK263,2)-(TRUNC(H263*(1+R263),2)+TRUNC(J263*(1+R263),2)+TRUNC(K263*(1+R263),2)+TRUNC(L263*(1+R263),2)+TRUNC(M263*(1+R263),2)+TRUNC(N263*(1+R263),2)+TRUNC(O263*(1+R263),2)+TRUNC(P263*(1+R263),2))))&gt;=0),ABS((P263*(1+R263)-(TRUNC(P263*(1+R263),2)+(TRUNC(AK263,2)-(TRUNC(H263*(1+R263),2)+TRUNC(J263*(1+R263),2)+TRUNC(K263*(1+R263),2)+TRUNC(L263*(1+R263),2)+TRUNC(M263*(1+R263),2)+TRUNC(N263*(1+R263),2)+TRUNC(O263*(1+R263),2)+TRUNC(P263*(1+R263),2)))))/P263*(1+R263))&lt;ABS((L263*(1+R263)-(TRUNC(L263*(1+R263),2)+(TRUNC(AK263,2)-(TRUNC(H263*(1+R263),2)+TRUNC(J263*(1+R263),2)+TRUNC(K263*(1+R263),2)+TRUNC(L263*(1+R263),2)+TRUNC(M263*(1+R263),2)+TRUNC(N263*(1+R263),2)+TRUNC(O263*(1+R263),2)+TRUNC(P263*(1+R263),2)))))/L263*(1+R263)),TRUE),IF(AND(M263*(1+R263)&lt;&gt;0,(TRUNC(M263*(1+R263),2)+(TRUNC(AK263,2)-(TRUNC(H263*(1+R263),2)+TRUNC(J263*(1+R263),2)+TRUNC(K263*(1+R263),2)+TRUNC(L263*(1+R263),2)+TRUNC(M263*(1+R263),2)+TRUNC(N263*(1+R263),2)+TRUNC(O263*(1+R263),2)+TRUNC(P263*(1+R263),2))))&gt;=0),ABS((P263*(1+R263)-(TRUNC(P263*(1+R263),2)+(TRUNC(AK263,2)-(TRUNC(H263*(1+R263),2)+TRUNC(J263*(1+R263),2)+TRUNC(K263*(1+R263),2)+TRUNC(L263*(1+R263),2)+TRUNC(M263*(1+R263),2)+TRUNC(N263*(1+R263),2)+TRUNC(O263*(1+R263),2)+TRUNC(P263*(1+R263),2)))))/P263*(1+R263))&lt;ABS((M263*(1+R263)-(TRUNC(M263*(1+R263),2)+(TRUNC(AK263,2)-(TRUNC(H263*(1+R263),2)+TRUNC(J263*(1+R263),2)+TRUNC(K263*(1+R263),2)+TRUNC(L263*(1+R263),2)+TRUNC(M263*(1+R263),2)+TRUNC(N263*(1+R263),2)+TRUNC(O263*(1+R263),2)+TRUNC(P263*(1+R263),2)))))/M263*(1+R263)),TRUE),IF(AND(N263*(1+R263)&lt;&gt;0,(TRUNC(N263*(1+R263),2)+(TRUNC(AK263,2)-(TRUNC(H263*(1+R263),2)+TRUNC(J263*(1+R263),2)+TRUNC(K263*(1+R263),2)+TRUNC(L263*(1+R263),2)+TRUNC(M263*(1+R263),2)+TRUNC(N263*(1+R263),2)+TRUNC(O263*(1+R263),2)+TRUNC(P263*(1+R263),2))))&gt;=0),ABS((P263*(1+R263)-(TRUNC(P263*(1+R263),2)+(TRUNC(AK263,2)-(TRUNC(H263*(1+R263),2)+TRUNC(J263*(1+R263),2)+TRUNC(K263*(1+R263),2)+TRUNC(L263*(1+R263),2)+TRUNC(M263*(1+R263),2)+TRUNC(N263*(1+R263),2)+TRUNC(O263*(1+R263),2)+TRUNC(P263*(1+R263),2)))))/P263*(1+R263))&lt;ABS((N263*(1+R263)-(TRUNC(N263*(1+R263),2)+(TRUNC(AK263,2)-(TRUNC(H263*(1+R263),2)+TRUNC(J263*(1+R263),2)+TRUNC(K263*(1+R263),2)+TRUNC(L263*(1+R263),2)+TRUNC(M263*(1+R263),2)+TRUNC(N263*(1+R263),2)+TRUNC(O263*(1+R263),2)+TRUNC(P263*(1+R263),2)))))/N263*(1+R263)),TRUE),IF(AND(O263*(1+R263)&lt;&gt;0,(TRUNC(O263*(1+R263),2)+(TRUNC(AK263,2)-(TRUNC(H263*(1+R263),2)+TRUNC(J263*(1+R263),2)+TRUNC(K263*(1+R263),2)+TRUNC(L263*(1+R263),2)+TRUNC(M263*(1+R263),2)+TRUNC(N263*(1+R263),2)+TRUNC(O263*(1+R263),2)+TRUNC(P263*(1+R263),2))))&gt;=0),ABS((P263*(1+R263)-(TRUNC(P263*(1+R263),2)+(TRUNC(AK263,2)-(TRUNC(H263*(1+R263),2)+TRUNC(J263*(1+R263),2)+TRUNC(K263*(1+R263),2)+TRUNC(L263*(1+R263),2)+TRUNC(M263*(1+R263),2)+TRUNC(N263*(1+R263),2)+TRUNC(O263*(1+R263),2)+TRUNC(P263*(1+R263),2)))))/P263*(1+R263))&lt;ABS((O263*(1+R263)-(TRUNC(O263*(1+R263),2)+(TRUNC(AK263,2)-(TRUNC(H263*(1+R263),2)+TRUNC(J263*(1+R263),2)+TRUNC(K263*(1+R263),2)+TRUNC(L263*(1+R263),2)+TRUNC(M263*(1+R263),2)+TRUNC(N263*(1+R263),2)+TRUNC(O263*(1+R263),2)+TRUNC(P263*(1+R263),2)))))/O263*(1+R263)),TRUE),IF(AND(P263*(1+R263)&lt;&gt;0,(TRUNC(P263*(1+R263),2)+(TRUNC(AK263,2)-(TRUNC(H263*(1+R263),2)+TRUNC(J263*(1+R263),2)+TRUNC(K263*(1+R263),2)+TRUNC(L263*(1+R263),2)+TRUNC(M263*(1+R263),2)+TRUNC(N263*(1+R263),2)+TRUNC(O263*(1+R263),2)+TRUNC(P263*(1+R263),2))))&gt;=0),ABS((P263*(1+R263)-(TRUNC(P263*(1+R263),2)+(TRUNC(AK263,2)-(TRUNC(H263*(1+R263),2)+TRUNC(J263*(1+R263),2)+TRUNC(K263*(1+R263),2)+TRUNC(L263*(1+R263),2)+TRUNC(M263*(1+R263),2)+TRUNC(N263*(1+R263),2)+TRUNC(O263*(1+R263),2)+TRUNC(P263*(1+R263),2)))))/P263*(1+R263))&lt;=ABS((P263*(1+R263)-(TRUNC(P263*(1+R263),2)+(TRUNC(AK263,2)-(TRUNC(H263*(1+R263),2)+TRUNC(J263*(1+R263),2)+TRUNC(K263*(1+R263),2)+TRUNC(L263*(1+R263),2)+TRUNC(M263*(1+R263),2)+TRUNC(N263*(1+R263),2)+TRUNC(O263*(1+R263),2)+TRUNC(P263*(1+R263),2)))))/P263*(1+R263)),TRUE)),TRUNC(P263*(1+R263),2)+(TRUNC(AK263,2)-(TRUNC(H263*(1+R263),2)+TRUNC(J263*(1+R263),2)+TRUNC(K263*(1+R263),2)+TRUNC(L263*(1+R263),2)+TRUNC(M263*(1+R263),2)+TRUNC(N263*(1+R263),2)+TRUNC(O263*(1+R263),2)+TRUNC(P263*(1+R263),2))),TRUNC(P263*(1+R263),2)))))</f>
        <v>0</v>
      </c>
      <c r="AJ263" s="363">
        <f>IF(AI263*G263=0,0,IF((TRUNC(AL263,2)-(TRUNC(S263*G263,2)+TRUNC(W263*G263,2)+TRUNC(Y263*G263,2)+TRUNC(AA263*G263,2)+TRUNC(AC263*G263,2)+TRUNC(AE263*G263,2)+TRUNC(AG263*G263,2)+TRUNC(AI263*G263,2)))=0,TRUNC(AI263*G263,2),IF((TRUNC(TRUNC(AI263*G263,2),2)+(TRUNC(AL263,2)-(TRUNC(S263*G263,2)+TRUNC(W263*G263,2)+TRUNC(Y263*G263,2)+TRUNC(AA263*G263,2)+TRUNC(AC263*G263,2)+TRUNC(AE263*G263,2)+TRUNC(AG263*G263,2)+TRUNC(AI263*G263,2))))&lt;=0,TRUNC(AI263*G263,2),IF(AND(IF(AND(S263*G263&lt;&gt;0,(TRUNC(S263*G263,2)+(TRUNC(AL263,2)-(TRUNC(S263*G263,2)+TRUNC(W263*G263,2)+TRUNC(Y263*G263,2)+TRUNC(AA263*G263,2)+TRUNC(AC263*G263,2)+TRUNC(AE263*G263,2)+TRUNC(AG263*G263,2)+TRUNC(AI263*G263,2))))&gt;=0),ABS((AI263*G263-(TRUNC(AI263*G263,2)+(TRUNC(AL263,2)-(TRUNC(S263*G263,2)+TRUNC(W263*G263,2)+TRUNC(Y263*G263,2)+TRUNC(AA263*G263,2)+TRUNC(AC263*G263,2)+TRUNC(AE263*G263,2)+TRUNC(AG263*G263,2)+TRUNC(AI263*G263,2)))))/AI263*G263)&lt;ABS((S263*G263-(TRUNC(S263*G263,2)+(TRUNC(AL263,2)-(TRUNC(S263*G263,2)+TRUNC(W263*G263,2)+TRUNC(Y263*G263,2)+TRUNC(AA263*G263,2)+TRUNC(AC263*G263,2)+TRUNC(AE263*G263,2)+TRUNC(AG263*G263,2)+TRUNC(AI263*G263,2)))))/S263*G263),TRUE),IF(AND(W263*G263&lt;&gt;0,(TRUNC(W263*G263,2)+(TRUNC(AL263,2)-(TRUNC(S263*G263,2)+TRUNC(W263*G263,2)+TRUNC(Y263*G263,2)+TRUNC(AA263*G263,2)+TRUNC(AC263*G263,2)+TRUNC(AE263*G263,2)+TRUNC(AG263*G263,2)+TRUNC(AI263*G263,2))))&gt;=0),ABS((AI263*G263-(TRUNC(AI263*G263,2)+(TRUNC(AL263,2)-(TRUNC(S263*G263,2)+TRUNC(W263*G263,2)+TRUNC(Y263*G263,2)+TRUNC(AA263*G263,2)+TRUNC(AC263*G263,2)+TRUNC(AE263*G263,2)+TRUNC(AG263*G263,2)+TRUNC(AI263*G263,2)))))/AI263*G263)&lt;ABS((W263*G263-(TRUNC(W263*G263,2)+(TRUNC(AL263,2)-(TRUNC(S263*G263,2)+TRUNC(W263*G263,2)+TRUNC(Y263*G263,2)+TRUNC(AA263*G263,2)+TRUNC(AC263*G263,2)+TRUNC(AE263*G263,2)+TRUNC(AG263*G263,2)+TRUNC(AI263*G263,2)))))/W263*G263),TRUE),IF(AND(Y263*G263&lt;&gt;0,(TRUNC(Y263*G263,2)+(TRUNC(AL263,2)-(TRUNC(S263*G263,2)+TRUNC(W263*G263,2)+TRUNC(Y263*G263,2)+TRUNC(AA263*G263,2)+TRUNC(AC263*G263,2)+TRUNC(AE263*G263,2)+TRUNC(AG263*G263,2)+TRUNC(AI263*G263,2))))&gt;=0),ABS((AI263*G263-(TRUNC(AI263*G263,2)+(TRUNC(AL263,2)-(TRUNC(S263*G263,2)+TRUNC(W263*G263,2)+TRUNC(Y263*G263,2)+TRUNC(AA263*G263,2)+TRUNC(AC263*G263,2)+TRUNC(AE263*G263,2)+TRUNC(AG263*G263,2)+TRUNC(AI263*G263,2)))))/AI263*G263)&lt;ABS((Y263*G263-(TRUNC(Y263*G263,2)+(TRUNC(AL263,2)-(TRUNC(S263*G263,2)+TRUNC(W263*G263,2)+TRUNC(Y263*G263,2)+TRUNC(AA263*G263,2)+TRUNC(AC263*G263,2)+TRUNC(AE263*G263,2)+TRUNC(AG263*G263,2)+TRUNC(AI263*G263,2)))))/Y263*G263),TRUE),IF(AND(AA263*G263&lt;&gt;0,(TRUNC(AA263*G263,2)+(TRUNC(AL263,2)-(TRUNC(S263*G263,2)+TRUNC(W263*G263,2)+TRUNC(Y263*G263,2)+TRUNC(AA263*G263,2)+TRUNC(AC263*G263,2)+TRUNC(AE263*G263,2)+TRUNC(AG263*G263,2)+TRUNC(AI263*G263,2))))&gt;=0),ABS((AI263*G263-(TRUNC(AI263*G263,2)+(TRUNC(AL263,2)-(TRUNC(S263*G263,2)+TRUNC(W263*G263,2)+TRUNC(Y263*G263,2)+TRUNC(AA263*G263,2)+TRUNC(AC263*G263,2)+TRUNC(AE263*G263,2)+TRUNC(AG263*G263,2)+TRUNC(AI263*G263,2)))))/AI263*G263)&lt;ABS((AA263*G263-(TRUNC(AA263*G263,2)+(TRUNC(AL263,2)-(TRUNC(S263*G263,2)+TRUNC(W263*G263,2)+TRUNC(Y263*G263,2)+TRUNC(AA263*G263,2)+TRUNC(AC263*G263,2)+TRUNC(AE263*G263,2)+TRUNC(AG263*G263,2)+TRUNC(AI263*G263,2)))))/AA263*G263),TRUE),IF(AND(AC263*G263&lt;&gt;0,(TRUNC(AC263*G263,2)+(TRUNC(AL263,2)-(TRUNC(S263*G263,2)+TRUNC(W263*G263,2)+TRUNC(Y263*G263,2)+TRUNC(AA263*G263,2)+TRUNC(AC263*G263,2)+TRUNC(AE263*G263,2)+TRUNC(AG263*G263,2)+TRUNC(AI263*G263,2))))&gt;=0),ABS((AI263*G263-(TRUNC(AI263*G263,2)+(TRUNC(AL263,2)-(TRUNC(S263*G263,2)+TRUNC(W263*G263,2)+TRUNC(Y263*G263,2)+TRUNC(AA263*G263,2)+TRUNC(AC263*G263,2)+TRUNC(AE263*G263,2)+TRUNC(AG263*G263,2)+TRUNC(AI263*G263,2)))))/AI263*G263)&lt;ABS((AC263*G263-(TRUNC(AC263*G263,2)+(TRUNC(AL263,2)-(TRUNC(S263*G263,2)+TRUNC(W263*G263,2)+TRUNC(Y263*G263,2)+TRUNC(AA263*G263,2)+TRUNC(AC263*G263,2)+TRUNC(AE263*G263,2)+TRUNC(AG263*G263,2)+TRUNC(AI263*G263,2)))))/AC263*G263),TRUE),IF(AND(AE263*G263&lt;&gt;0,(TRUNC(AE263*G263,2)+(TRUNC(AL263,2)-(TRUNC(S263*G263,2)+TRUNC(W263*G263,2)+TRUNC(Y263*G263,2)+TRUNC(AA263*G263,2)+TRUNC(AC263*G263,2)+TRUNC(AE263*G263,2)+TRUNC(AG263*G263,2)+TRUNC(AI263*G263,2))))&gt;=0),ABS((AI263*G263-(TRUNC(AI263*G263,2)+(TRUNC(AL263,2)-(TRUNC(S263*G263,2)+TRUNC(W263*G263,2)+TRUNC(Y263*G263,2)+TRUNC(AA263*G263,2)+TRUNC(AC263*G263,2)+TRUNC(AE263*G263,2)+TRUNC(AG263*G263,2)+TRUNC(AI263*G263,2)))))/AI263*G263)&lt;ABS((AE263*G263-(TRUNC(AE263*G263,2)+(TRUNC(AL263,2)-(TRUNC(S263*G263,2)+TRUNC(W263*G263,2)+TRUNC(Y263*G263,2)+TRUNC(AA263*G263,2)+TRUNC(AC263*G263,2)+TRUNC(AE263*G263,2)+TRUNC(AG263*G263,2)+TRUNC(AI263*G263,2)))))/AE263*G263),TRUE),IF(AND(AG263*G263&lt;&gt;0,(TRUNC(AG263*G263,2)+(TRUNC(AL263,2)-(TRUNC(S263*G263,2)+TRUNC(W263*G263,2)+TRUNC(Y263*G263,2)+TRUNC(AA263*G263,2)+TRUNC(AC263*G263,2)+TRUNC(AE263*G263,2)+TRUNC(AG263*G263,2)+TRUNC(AI263*G263,2))))&gt;=0),ABS((AI263*G263-(TRUNC(AI263*G263,2)+(TRUNC(AL263,2)-(TRUNC(S263*G263,2)+TRUNC(W263*G263,2)+TRUNC(Y263*G263,2)+TRUNC(AA263*G263,2)+TRUNC(AC263*G263,2)+TRUNC(AE263*G263,2)+TRUNC(AG263*G263,2)+TRUNC(AI263*G263,2)))))/AI263*G263)&lt;ABS((AG263*G263-(TRUNC(AG263*G263,2)+(TRUNC(AL263,2)-(TRUNC(S263*G263,2)+TRUNC(W263*G263,2)+TRUNC(Y263*G263,2)+TRUNC(AA263*G263,2)+TRUNC(AC263*G263,2)+TRUNC(AE263*G263,2)+TRUNC(AG263*G263,2)+TRUNC(AI263*G263,2)))))/AG263*G263),TRUE),IF(AND(AI263*G263&lt;&gt;0,(TRUNC(AI263*G263,2)+(TRUNC(AL263,2)-(TRUNC(S263*G263,2)+TRUNC(W263*G263,2)+TRUNC(Y263*G263,2)+TRUNC(AA263*G263,2)+TRUNC(AC263*G263,2)+TRUNC(AE263*G263,2)+TRUNC(AG263*G263,2)+TRUNC(AI263*G263,2))))&gt;=0),ABS((AI263*G263-(TRUNC(AI263*G263,2)+(TRUNC(AL263,2)-(TRUNC(S263*G263,2)+TRUNC(W263*G263,2)+TRUNC(Y263*G263,2)+TRUNC(AA263*G263,2)+TRUNC(AC263*G263,2)+TRUNC(AE263*G263,2)+TRUNC(AG263*G263,2)+TRUNC(AI263*G263,2)))))/AI263*G263)&lt;=ABS((AI263*G263-(TRUNC(AI263*G263,2)+(TRUNC(AL263,2)-(TRUNC(S263*G263,2)+TRUNC(W263*G263,2)+TRUNC(Y263*G263,2)+TRUNC(AA263*G263,2)+TRUNC(AC263*G263,2)+TRUNC(AE263*G263,2)+TRUNC(AG263*G263,2)+TRUNC(AI263*G263,2)))))/AI263*G263),TRUE)),TRUNC(AI263*G263,2)+(TRUNC(AL263,2)-(TRUNC(S263*G263,2)+TRUNC(W263*G263,2)+TRUNC(Y263*G263,2)+TRUNC(AA263*G263,2)+TRUNC(AC263*G263,2)+TRUNC(AE263*G263,2)+TRUNC(AG263*G263,2)+TRUNC(AI263*G263,2))),TRUNC(AI263*G263,2)))))</f>
        <v>0</v>
      </c>
      <c r="AK263" s="363">
        <f>TRUNC(Q263*(1+R263), 2)</f>
        <v>158.22999999999999</v>
      </c>
      <c r="AL263" s="363">
        <f>TRUNC(G263*TRUNC(AK263, 2), 2)</f>
        <v>0</v>
      </c>
    </row>
    <row r="264" spans="1:38" ht="25.5" x14ac:dyDescent="0.2">
      <c r="A264" s="374" t="s">
        <v>1336</v>
      </c>
      <c r="B264" s="373" t="s">
        <v>193</v>
      </c>
      <c r="C264" s="373" t="s">
        <v>393</v>
      </c>
      <c r="D264" s="373" t="s">
        <v>1330</v>
      </c>
      <c r="E264" s="372" t="s">
        <v>1331</v>
      </c>
      <c r="F264" s="371" t="s">
        <v>6</v>
      </c>
      <c r="G264" s="371"/>
      <c r="H264" s="369">
        <v>1.42</v>
      </c>
      <c r="I264" s="369">
        <v>6.82</v>
      </c>
      <c r="J264" s="369">
        <v>6.82</v>
      </c>
      <c r="K264" s="369">
        <v>0</v>
      </c>
      <c r="L264" s="369">
        <v>0</v>
      </c>
      <c r="M264" s="369">
        <v>0</v>
      </c>
      <c r="N264" s="369">
        <v>0</v>
      </c>
      <c r="O264" s="369">
        <v>0</v>
      </c>
      <c r="P264" s="369">
        <v>0</v>
      </c>
      <c r="Q264" s="369">
        <f>TRUNC(H264 + N264 + K264 + J264 + P264 + M264 + L264 + O264, 2)</f>
        <v>8.24</v>
      </c>
      <c r="R264" s="370"/>
      <c r="S264" s="369">
        <f>IF(H264*(1+R264)=0,0,IF((TRUNC(AK264,2)-(TRUNC(H264*(1+R264),2)+TRUNC(J264*(1+R264),2)+TRUNC(K264*(1+R264),2)+TRUNC(L264*(1+R264),2)+TRUNC(M264*(1+R264),2)+TRUNC(N264*(1+R264),2)+TRUNC(O264*(1+R264),2)+TRUNC(P264*(1+R264),2)))=0,TRUNC(H264*(1+R264),2),IF((TRUNC(TRUNC(H264*(1+R264),2),2)+(TRUNC(AK264,2)-(TRUNC(H264*(1+R264),2)+TRUNC(J264*(1+R264),2)+TRUNC(K264*(1+R264),2)+TRUNC(L264*(1+R264),2)+TRUNC(M264*(1+R264),2)+TRUNC(N264*(1+R264),2)+TRUNC(O264*(1+R264),2)+TRUNC(P264*(1+R264),2))))&lt;=0,TRUNC(H264*(1+R264),2),IF(AND(IF(AND(H264*(1+R264)&lt;&gt;0,(TRUNC(H264*(1+R264),2)+(TRUNC(AK264,2)-(TRUNC(H264*(1+R264),2)+TRUNC(J264*(1+R264),2)+TRUNC(K264*(1+R264),2)+TRUNC(L264*(1+R264),2)+TRUNC(M264*(1+R264),2)+TRUNC(N264*(1+R264),2)+TRUNC(O264*(1+R264),2)+TRUNC(P264*(1+R264),2))))&gt;=0),ABS((H264*(1+R264)-(TRUNC(H264*(1+R264),2)+(TRUNC(AK264,2)-(TRUNC(H264*(1+R264),2)+TRUNC(J264*(1+R264),2)+TRUNC(K264*(1+R264),2)+TRUNC(L264*(1+R264),2)+TRUNC(M264*(1+R264),2)+TRUNC(N264*(1+R264),2)+TRUNC(O264*(1+R264),2)+TRUNC(P264*(1+R264),2)))))/H264*(1+R264))&lt;=ABS((H264*(1+R264)-(TRUNC(H264*(1+R264),2)+(TRUNC(AK264,2)-(TRUNC(H264*(1+R264),2)+TRUNC(J264*(1+R264),2)+TRUNC(K264*(1+R264),2)+TRUNC(L264*(1+R264),2)+TRUNC(M264*(1+R264),2)+TRUNC(N264*(1+R264),2)+TRUNC(O264*(1+R264),2)+TRUNC(P264*(1+R264),2)))))/H264*(1+R264)),TRUE),IF(AND(J264*(1+R264)&lt;&gt;0,(TRUNC(J264*(1+R264),2)+(TRUNC(AK264,2)-(TRUNC(H264*(1+R264),2)+TRUNC(J264*(1+R264),2)+TRUNC(K264*(1+R264),2)+TRUNC(L264*(1+R264),2)+TRUNC(M264*(1+R264),2)+TRUNC(N264*(1+R264),2)+TRUNC(O264*(1+R264),2)+TRUNC(P264*(1+R264),2))))&gt;=0),ABS((H264*(1+R264)-(TRUNC(H264*(1+R264),2)+(TRUNC(AK264,2)-(TRUNC(H264*(1+R264),2)+TRUNC(J264*(1+R264),2)+TRUNC(K264*(1+R264),2)+TRUNC(L264*(1+R264),2)+TRUNC(M264*(1+R264),2)+TRUNC(N264*(1+R264),2)+TRUNC(O264*(1+R264),2)+TRUNC(P264*(1+R264),2)))))/H264*(1+R264))&lt;=ABS((J264*(1+R264)-(TRUNC(J264*(1+R264),2)+(TRUNC(AK264,2)-(TRUNC(H264*(1+R264),2)+TRUNC(J264*(1+R264),2)+TRUNC(K264*(1+R264),2)+TRUNC(L264*(1+R264),2)+TRUNC(M264*(1+R264),2)+TRUNC(N264*(1+R264),2)+TRUNC(O264*(1+R264),2)+TRUNC(P264*(1+R264),2)))))/J264*(1+R264)),TRUE),IF(AND(K264*(1+R264)&lt;&gt;0,(TRUNC(K264*(1+R264),2)+(TRUNC(AK264,2)-(TRUNC(H264*(1+R264),2)+TRUNC(J264*(1+R264),2)+TRUNC(K264*(1+R264),2)+TRUNC(L264*(1+R264),2)+TRUNC(M264*(1+R264),2)+TRUNC(N264*(1+R264),2)+TRUNC(O264*(1+R264),2)+TRUNC(P264*(1+R264),2))))&gt;=0),ABS((H264*(1+R264)-(TRUNC(H264*(1+R264),2)+(TRUNC(AK264,2)-(TRUNC(H264*(1+R264),2)+TRUNC(J264*(1+R264),2)+TRUNC(K264*(1+R264),2)+TRUNC(L264*(1+R264),2)+TRUNC(M264*(1+R264),2)+TRUNC(N264*(1+R264),2)+TRUNC(O264*(1+R264),2)+TRUNC(P264*(1+R264),2)))))/H264*(1+R264))&lt;=ABS((K264*(1+R264)-(TRUNC(K264*(1+R264),2)+(TRUNC(AK264,2)-(TRUNC(H264*(1+R264),2)+TRUNC(J264*(1+R264),2)+TRUNC(K264*(1+R264),2)+TRUNC(L264*(1+R264),2)+TRUNC(M264*(1+R264),2)+TRUNC(N264*(1+R264),2)+TRUNC(O264*(1+R264),2)+TRUNC(P264*(1+R264),2)))))/K264*(1+R264)),TRUE),IF(AND(L264*(1+R264)&lt;&gt;0,(TRUNC(L264*(1+R264),2)+(TRUNC(AK264,2)-(TRUNC(H264*(1+R264),2)+TRUNC(J264*(1+R264),2)+TRUNC(K264*(1+R264),2)+TRUNC(L264*(1+R264),2)+TRUNC(M264*(1+R264),2)+TRUNC(N264*(1+R264),2)+TRUNC(O264*(1+R264),2)+TRUNC(P264*(1+R264),2))))&gt;=0),ABS((H264*(1+R264)-(TRUNC(H264*(1+R264),2)+(TRUNC(AK264,2)-(TRUNC(H264*(1+R264),2)+TRUNC(J264*(1+R264),2)+TRUNC(K264*(1+R264),2)+TRUNC(L264*(1+R264),2)+TRUNC(M264*(1+R264),2)+TRUNC(N264*(1+R264),2)+TRUNC(O264*(1+R264),2)+TRUNC(P264*(1+R264),2)))))/H264*(1+R264))&lt;=ABS((L264*(1+R264)-(TRUNC(L264*(1+R264),2)+(TRUNC(AK264,2)-(TRUNC(H264*(1+R264),2)+TRUNC(J264*(1+R264),2)+TRUNC(K264*(1+R264),2)+TRUNC(L264*(1+R264),2)+TRUNC(M264*(1+R264),2)+TRUNC(N264*(1+R264),2)+TRUNC(O264*(1+R264),2)+TRUNC(P264*(1+R264),2)))))/L264*(1+R264)),TRUE),IF(AND(M264*(1+R264)&lt;&gt;0,(TRUNC(M264*(1+R264),2)+(TRUNC(AK264,2)-(TRUNC(H264*(1+R264),2)+TRUNC(J264*(1+R264),2)+TRUNC(K264*(1+R264),2)+TRUNC(L264*(1+R264),2)+TRUNC(M264*(1+R264),2)+TRUNC(N264*(1+R264),2)+TRUNC(O264*(1+R264),2)+TRUNC(P264*(1+R264),2))))&gt;=0),ABS((H264*(1+R264)-(TRUNC(H264*(1+R264),2)+(TRUNC(AK264,2)-(TRUNC(H264*(1+R264),2)+TRUNC(J264*(1+R264),2)+TRUNC(K264*(1+R264),2)+TRUNC(L264*(1+R264),2)+TRUNC(M264*(1+R264),2)+TRUNC(N264*(1+R264),2)+TRUNC(O264*(1+R264),2)+TRUNC(P264*(1+R264),2)))))/H264*(1+R264))&lt;=ABS((M264*(1+R264)-(TRUNC(M264*(1+R264),2)+(TRUNC(AK264,2)-(TRUNC(H264*(1+R264),2)+TRUNC(J264*(1+R264),2)+TRUNC(K264*(1+R264),2)+TRUNC(L264*(1+R264),2)+TRUNC(M264*(1+R264),2)+TRUNC(N264*(1+R264),2)+TRUNC(O264*(1+R264),2)+TRUNC(P264*(1+R264),2)))))/M264*(1+R264)),TRUE),IF(AND(N264*(1+R264)&lt;&gt;0,(TRUNC(N264*(1+R264),2)+(TRUNC(AK264,2)-(TRUNC(H264*(1+R264),2)+TRUNC(J264*(1+R264),2)+TRUNC(K264*(1+R264),2)+TRUNC(L264*(1+R264),2)+TRUNC(M264*(1+R264),2)+TRUNC(N264*(1+R264),2)+TRUNC(O264*(1+R264),2)+TRUNC(P264*(1+R264),2))))&gt;=0),ABS((H264*(1+R264)-(TRUNC(H264*(1+R264),2)+(TRUNC(AK264,2)-(TRUNC(H264*(1+R264),2)+TRUNC(J264*(1+R264),2)+TRUNC(K264*(1+R264),2)+TRUNC(L264*(1+R264),2)+TRUNC(M264*(1+R264),2)+TRUNC(N264*(1+R264),2)+TRUNC(O264*(1+R264),2)+TRUNC(P264*(1+R264),2)))))/H264*(1+R264))&lt;=ABS((N264*(1+R264)-(TRUNC(N264*(1+R264),2)+(TRUNC(AK264,2)-(TRUNC(H264*(1+R264),2)+TRUNC(J264*(1+R264),2)+TRUNC(K264*(1+R264),2)+TRUNC(L264*(1+R264),2)+TRUNC(M264*(1+R264),2)+TRUNC(N264*(1+R264),2)+TRUNC(O264*(1+R264),2)+TRUNC(P264*(1+R264),2)))))/N264*(1+R264)),TRUE),IF(AND(O264*(1+R264)&lt;&gt;0,(TRUNC(O264*(1+R264),2)+(TRUNC(AK264,2)-(TRUNC(H264*(1+R264),2)+TRUNC(J264*(1+R264),2)+TRUNC(K264*(1+R264),2)+TRUNC(L264*(1+R264),2)+TRUNC(M264*(1+R264),2)+TRUNC(N264*(1+R264),2)+TRUNC(O264*(1+R264),2)+TRUNC(P264*(1+R264),2))))&gt;=0),ABS((H264*(1+R264)-(TRUNC(H264*(1+R264),2)+(TRUNC(AK264,2)-(TRUNC(H264*(1+R264),2)+TRUNC(J264*(1+R264),2)+TRUNC(K264*(1+R264),2)+TRUNC(L264*(1+R264),2)+TRUNC(M264*(1+R264),2)+TRUNC(N264*(1+R264),2)+TRUNC(O264*(1+R264),2)+TRUNC(P264*(1+R264),2)))))/H264*(1+R264))&lt;=ABS((O264*(1+R264)-(TRUNC(O264*(1+R264),2)+(TRUNC(AK264,2)-(TRUNC(H264*(1+R264),2)+TRUNC(J264*(1+R264),2)+TRUNC(K264*(1+R264),2)+TRUNC(L264*(1+R264),2)+TRUNC(M264*(1+R264),2)+TRUNC(N264*(1+R264),2)+TRUNC(O264*(1+R264),2)+TRUNC(P264*(1+R264),2)))))/O264*(1+R264)),TRUE),IF(AND(P264*(1+R264)&lt;&gt;0,(TRUNC(P264*(1+R264),2)+(TRUNC(AK264,2)-(TRUNC(H264*(1+R264),2)+TRUNC(J264*(1+R264),2)+TRUNC(K264*(1+R264),2)+TRUNC(L264*(1+R264),2)+TRUNC(M264*(1+R264),2)+TRUNC(N264*(1+R264),2)+TRUNC(O264*(1+R264),2)+TRUNC(P264*(1+R264),2))))&gt;=0),ABS((H264*(1+R264)-(TRUNC(H264*(1+R264),2)+(TRUNC(AK264,2)-(TRUNC(H264*(1+R264),2)+TRUNC(J264*(1+R264),2)+TRUNC(K264*(1+R264),2)+TRUNC(L264*(1+R264),2)+TRUNC(M264*(1+R264),2)+TRUNC(N264*(1+R264),2)+TRUNC(O264*(1+R264),2)+TRUNC(P264*(1+R264),2)))))/H264*(1+R264))&lt;=ABS((P264*(1+R264)-(TRUNC(P264*(1+R264),2)+(TRUNC(AK264,2)-(TRUNC(H264*(1+R264),2)+TRUNC(J264*(1+R264),2)+TRUNC(K264*(1+R264),2)+TRUNC(L264*(1+R264),2)+TRUNC(M264*(1+R264),2)+TRUNC(N264*(1+R264),2)+TRUNC(O264*(1+R264),2)+TRUNC(P264*(1+R264),2)))))/P264*(1+R264)),TRUE)),TRUNC(H264*(1+R264),2)+(TRUNC(AK264,2)-(TRUNC(H264*(1+R264),2)+TRUNC(J264*(1+R264),2)+TRUNC(K264*(1+R264),2)+TRUNC(L264*(1+R264),2)+TRUNC(M264*(1+R264),2)+TRUNC(N264*(1+R264),2)+TRUNC(O264*(1+R264),2)+TRUNC(P264*(1+R264),2))),TRUNC(H264*(1+R264),2)))))</f>
        <v>1.42</v>
      </c>
      <c r="T264" s="369">
        <f>IF(S264*G264=0,0,IF((TRUNC(AL264,2)-(TRUNC(S264*G264,2)+TRUNC(W264*G264,2)+TRUNC(Y264*G264,2)+TRUNC(AA264*G264,2)+TRUNC(AC264*G264,2)+TRUNC(AE264*G264,2)+TRUNC(AG264*G264,2)+TRUNC(AI264*G264,2)))=0,TRUNC(S264*G264,2),IF((TRUNC(TRUNC(S264*G264,2),2)+(TRUNC(AL264,2)-(TRUNC(S264*G264,2)+TRUNC(W264*G264,2)+TRUNC(Y264*G264,2)+TRUNC(AA264*G264,2)+TRUNC(AC264*G264,2)+TRUNC(AE264*G264,2)+TRUNC(AG264*G264,2)+TRUNC(AI264*G264,2))))&lt;=0,TRUNC(S264*G264,2),IF(AND(IF(AND(S264*G264&lt;&gt;0,(TRUNC(S264*G264,2)+(TRUNC(AL264,2)-(TRUNC(S264*G264,2)+TRUNC(W264*G264,2)+TRUNC(Y264*G264,2)+TRUNC(AA264*G264,2)+TRUNC(AC264*G264,2)+TRUNC(AE264*G264,2)+TRUNC(AG264*G264,2)+TRUNC(AI264*G264,2))))&gt;=0),ABS((S264*G264-(TRUNC(S264*G264,2)+(TRUNC(AL264,2)-(TRUNC(S264*G264,2)+TRUNC(W264*G264,2)+TRUNC(Y264*G264,2)+TRUNC(AA264*G264,2)+TRUNC(AC264*G264,2)+TRUNC(AE264*G264,2)+TRUNC(AG264*G264,2)+TRUNC(AI264*G264,2)))))/S264*G264)&lt;=ABS((S264*G264-(TRUNC(S264*G264,2)+(TRUNC(AL264,2)-(TRUNC(S264*G264,2)+TRUNC(W264*G264,2)+TRUNC(Y264*G264,2)+TRUNC(AA264*G264,2)+TRUNC(AC264*G264,2)+TRUNC(AE264*G264,2)+TRUNC(AG264*G264,2)+TRUNC(AI264*G264,2)))))/S264*G264),TRUE),IF(AND(W264*G264&lt;&gt;0,(TRUNC(W264*G264,2)+(TRUNC(AL264,2)-(TRUNC(S264*G264,2)+TRUNC(W264*G264,2)+TRUNC(Y264*G264,2)+TRUNC(AA264*G264,2)+TRUNC(AC264*G264,2)+TRUNC(AE264*G264,2)+TRUNC(AG264*G264,2)+TRUNC(AI264*G264,2))))&gt;=0),ABS((S264*G264-(TRUNC(S264*G264,2)+(TRUNC(AL264,2)-(TRUNC(S264*G264,2)+TRUNC(W264*G264,2)+TRUNC(Y264*G264,2)+TRUNC(AA264*G264,2)+TRUNC(AC264*G264,2)+TRUNC(AE264*G264,2)+TRUNC(AG264*G264,2)+TRUNC(AI264*G264,2)))))/S264*G264)&lt;=ABS((W264*G264-(TRUNC(W264*G264,2)+(TRUNC(AL264,2)-(TRUNC(S264*G264,2)+TRUNC(W264*G264,2)+TRUNC(Y264*G264,2)+TRUNC(AA264*G264,2)+TRUNC(AC264*G264,2)+TRUNC(AE264*G264,2)+TRUNC(AG264*G264,2)+TRUNC(AI264*G264,2)))))/W264*G264),TRUE),IF(AND(Y264*G264&lt;&gt;0,(TRUNC(Y264*G264,2)+(TRUNC(AL264,2)-(TRUNC(S264*G264,2)+TRUNC(W264*G264,2)+TRUNC(Y264*G264,2)+TRUNC(AA264*G264,2)+TRUNC(AC264*G264,2)+TRUNC(AE264*G264,2)+TRUNC(AG264*G264,2)+TRUNC(AI264*G264,2))))&gt;=0),ABS((S264*G264-(TRUNC(S264*G264,2)+(TRUNC(AL264,2)-(TRUNC(S264*G264,2)+TRUNC(W264*G264,2)+TRUNC(Y264*G264,2)+TRUNC(AA264*G264,2)+TRUNC(AC264*G264,2)+TRUNC(AE264*G264,2)+TRUNC(AG264*G264,2)+TRUNC(AI264*G264,2)))))/S264*G264)&lt;=ABS((Y264*G264-(TRUNC(Y264*G264,2)+(TRUNC(AL264,2)-(TRUNC(S264*G264,2)+TRUNC(W264*G264,2)+TRUNC(Y264*G264,2)+TRUNC(AA264*G264,2)+TRUNC(AC264*G264,2)+TRUNC(AE264*G264,2)+TRUNC(AG264*G264,2)+TRUNC(AI264*G264,2)))))/Y264*G264),TRUE),IF(AND(AA264*G264&lt;&gt;0,(TRUNC(AA264*G264,2)+(TRUNC(AL264,2)-(TRUNC(S264*G264,2)+TRUNC(W264*G264,2)+TRUNC(Y264*G264,2)+TRUNC(AA264*G264,2)+TRUNC(AC264*G264,2)+TRUNC(AE264*G264,2)+TRUNC(AG264*G264,2)+TRUNC(AI264*G264,2))))&gt;=0),ABS((S264*G264-(TRUNC(S264*G264,2)+(TRUNC(AL264,2)-(TRUNC(S264*G264,2)+TRUNC(W264*G264,2)+TRUNC(Y264*G264,2)+TRUNC(AA264*G264,2)+TRUNC(AC264*G264,2)+TRUNC(AE264*G264,2)+TRUNC(AG264*G264,2)+TRUNC(AI264*G264,2)))))/S264*G264)&lt;=ABS((AA264*G264-(TRUNC(AA264*G264,2)+(TRUNC(AL264,2)-(TRUNC(S264*G264,2)+TRUNC(W264*G264,2)+TRUNC(Y264*G264,2)+TRUNC(AA264*G264,2)+TRUNC(AC264*G264,2)+TRUNC(AE264*G264,2)+TRUNC(AG264*G264,2)+TRUNC(AI264*G264,2)))))/AA264*G264),TRUE),IF(AND(AC264*G264&lt;&gt;0,(TRUNC(AC264*G264,2)+(TRUNC(AL264,2)-(TRUNC(S264*G264,2)+TRUNC(W264*G264,2)+TRUNC(Y264*G264,2)+TRUNC(AA264*G264,2)+TRUNC(AC264*G264,2)+TRUNC(AE264*G264,2)+TRUNC(AG264*G264,2)+TRUNC(AI264*G264,2))))&gt;=0),ABS((S264*G264-(TRUNC(S264*G264,2)+(TRUNC(AL264,2)-(TRUNC(S264*G264,2)+TRUNC(W264*G264,2)+TRUNC(Y264*G264,2)+TRUNC(AA264*G264,2)+TRUNC(AC264*G264,2)+TRUNC(AE264*G264,2)+TRUNC(AG264*G264,2)+TRUNC(AI264*G264,2)))))/S264*G264)&lt;=ABS((AC264*G264-(TRUNC(AC264*G264,2)+(TRUNC(AL264,2)-(TRUNC(S264*G264,2)+TRUNC(W264*G264,2)+TRUNC(Y264*G264,2)+TRUNC(AA264*G264,2)+TRUNC(AC264*G264,2)+TRUNC(AE264*G264,2)+TRUNC(AG264*G264,2)+TRUNC(AI264*G264,2)))))/AC264*G264),TRUE),IF(AND(AE264*G264&lt;&gt;0,(TRUNC(AE264*G264,2)+(TRUNC(AL264,2)-(TRUNC(S264*G264,2)+TRUNC(W264*G264,2)+TRUNC(Y264*G264,2)+TRUNC(AA264*G264,2)+TRUNC(AC264*G264,2)+TRUNC(AE264*G264,2)+TRUNC(AG264*G264,2)+TRUNC(AI264*G264,2))))&gt;=0),ABS((S264*G264-(TRUNC(S264*G264,2)+(TRUNC(AL264,2)-(TRUNC(S264*G264,2)+TRUNC(W264*G264,2)+TRUNC(Y264*G264,2)+TRUNC(AA264*G264,2)+TRUNC(AC264*G264,2)+TRUNC(AE264*G264,2)+TRUNC(AG264*G264,2)+TRUNC(AI264*G264,2)))))/S264*G264)&lt;=ABS((AE264*G264-(TRUNC(AE264*G264,2)+(TRUNC(AL264,2)-(TRUNC(S264*G264,2)+TRUNC(W264*G264,2)+TRUNC(Y264*G264,2)+TRUNC(AA264*G264,2)+TRUNC(AC264*G264,2)+TRUNC(AE264*G264,2)+TRUNC(AG264*G264,2)+TRUNC(AI264*G264,2)))))/AE264*G264),TRUE),IF(AND(AG264*G264&lt;&gt;0,(TRUNC(AG264*G264,2)+(TRUNC(AL264,2)-(TRUNC(S264*G264,2)+TRUNC(W264*G264,2)+TRUNC(Y264*G264,2)+TRUNC(AA264*G264,2)+TRUNC(AC264*G264,2)+TRUNC(AE264*G264,2)+TRUNC(AG264*G264,2)+TRUNC(AI264*G264,2))))&gt;=0),ABS((S264*G264-(TRUNC(S264*G264,2)+(TRUNC(AL264,2)-(TRUNC(S264*G264,2)+TRUNC(W264*G264,2)+TRUNC(Y264*G264,2)+TRUNC(AA264*G264,2)+TRUNC(AC264*G264,2)+TRUNC(AE264*G264,2)+TRUNC(AG264*G264,2)+TRUNC(AI264*G264,2)))))/S264*G264)&lt;=ABS((AG264*G264-(TRUNC(AG264*G264,2)+(TRUNC(AL264,2)-(TRUNC(S264*G264,2)+TRUNC(W264*G264,2)+TRUNC(Y264*G264,2)+TRUNC(AA264*G264,2)+TRUNC(AC264*G264,2)+TRUNC(AE264*G264,2)+TRUNC(AG264*G264,2)+TRUNC(AI264*G264,2)))))/AG264*G264),TRUE),IF(AND(AI264*G264&lt;&gt;0,(TRUNC(AI264*G264,2)+(TRUNC(AL264,2)-(TRUNC(S264*G264,2)+TRUNC(W264*G264,2)+TRUNC(Y264*G264,2)+TRUNC(AA264*G264,2)+TRUNC(AC264*G264,2)+TRUNC(AE264*G264,2)+TRUNC(AG264*G264,2)+TRUNC(AI264*G264,2))))&gt;=0),ABS((S264*G264-(TRUNC(S264*G264,2)+(TRUNC(AL264,2)-(TRUNC(S264*G264,2)+TRUNC(W264*G264,2)+TRUNC(Y264*G264,2)+TRUNC(AA264*G264,2)+TRUNC(AC264*G264,2)+TRUNC(AE264*G264,2)+TRUNC(AG264*G264,2)+TRUNC(AI264*G264,2)))))/S264*G264)&lt;=ABS((AI264*G264-(TRUNC(AI264*G264,2)+(TRUNC(AL264,2)-(TRUNC(S264*G264,2)+TRUNC(W264*G264,2)+TRUNC(Y264*G264,2)+TRUNC(AA264*G264,2)+TRUNC(AC264*G264,2)+TRUNC(AE264*G264,2)+TRUNC(AG264*G264,2)+TRUNC(AI264*G264,2)))))/AI264*G264),TRUE)),TRUNC(S264*G264,2)+(TRUNC(AL264,2)-(TRUNC(S264*G264,2)+TRUNC(W264*G264,2)+TRUNC(Y264*G264,2)+TRUNC(AA264*G264,2)+TRUNC(AC264*G264,2)+TRUNC(AE264*G264,2)+TRUNC(AG264*G264,2)+TRUNC(AI264*G264,2))),TRUNC(S264*G264,2)))))</f>
        <v>0</v>
      </c>
      <c r="U264" s="369">
        <f t="shared" si="219"/>
        <v>6.82</v>
      </c>
      <c r="V264" s="369">
        <f t="shared" si="219"/>
        <v>0</v>
      </c>
      <c r="W264" s="369">
        <f>IF(J264*(1+R264)=0,0,IF((TRUNC(AK264,2)-(TRUNC(H264*(1+R264),2)+TRUNC(J264*(1+R264),2)+TRUNC(K264*(1+R264),2)+TRUNC(L264*(1+R264),2)+TRUNC(M264*(1+R264),2)+TRUNC(N264*(1+R264),2)+TRUNC(O264*(1+R264),2)+TRUNC(P264*(1+R264),2)))=0,TRUNC(J264*(1+R264),2),IF((TRUNC(TRUNC(J264*(1+R264),2),2)+(TRUNC(AK264,2)-(TRUNC(H264*(1+R264),2)+TRUNC(J264*(1+R264),2)+TRUNC(K264*(1+R264),2)+TRUNC(L264*(1+R264),2)+TRUNC(M264*(1+R264),2)+TRUNC(N264*(1+R264),2)+TRUNC(O264*(1+R264),2)+TRUNC(P264*(1+R264),2))))&lt;=0,TRUNC(J264*(1+R264),2),IF(AND(IF(AND(H264*(1+R264)&lt;&gt;0,(TRUNC(H264*(1+R264),2)+(TRUNC(AK264,2)-(TRUNC(H264*(1+R264),2)+TRUNC(J264*(1+R264),2)+TRUNC(K264*(1+R264),2)+TRUNC(L264*(1+R264),2)+TRUNC(M264*(1+R264),2)+TRUNC(N264*(1+R264),2)+TRUNC(O264*(1+R264),2)+TRUNC(P264*(1+R264),2))))&gt;=0),ABS((J264*(1+R264)-(TRUNC(J264*(1+R264),2)+(TRUNC(AK264,2)-(TRUNC(H264*(1+R264),2)+TRUNC(J264*(1+R264),2)+TRUNC(K264*(1+R264),2)+TRUNC(L264*(1+R264),2)+TRUNC(M264*(1+R264),2)+TRUNC(N264*(1+R264),2)+TRUNC(O264*(1+R264),2)+TRUNC(P264*(1+R264),2)))))/J264*(1+R264))&lt;ABS((H264*(1+R264)-(TRUNC(H264*(1+R264),2)+(TRUNC(AK264,2)-(TRUNC(H264*(1+R264),2)+TRUNC(J264*(1+R264),2)+TRUNC(K264*(1+R264),2)+TRUNC(L264*(1+R264),2)+TRUNC(M264*(1+R264),2)+TRUNC(N264*(1+R264),2)+TRUNC(O264*(1+R264),2)+TRUNC(P264*(1+R264),2)))))/H264*(1+R264)),TRUE),IF(AND(J264*(1+R264)&lt;&gt;0,(TRUNC(J264*(1+R264),2)+(TRUNC(AK264,2)-(TRUNC(H264*(1+R264),2)+TRUNC(J264*(1+R264),2)+TRUNC(K264*(1+R264),2)+TRUNC(L264*(1+R264),2)+TRUNC(M264*(1+R264),2)+TRUNC(N264*(1+R264),2)+TRUNC(O264*(1+R264),2)+TRUNC(P264*(1+R264),2))))&gt;=0),ABS((J264*(1+R264)-(TRUNC(J264*(1+R264),2)+(TRUNC(AK264,2)-(TRUNC(H264*(1+R264),2)+TRUNC(J264*(1+R264),2)+TRUNC(K264*(1+R264),2)+TRUNC(L264*(1+R264),2)+TRUNC(M264*(1+R264),2)+TRUNC(N264*(1+R264),2)+TRUNC(O264*(1+R264),2)+TRUNC(P264*(1+R264),2)))))/J264*(1+R264))&lt;=ABS((J264*(1+R264)-(TRUNC(J264*(1+R264),2)+(TRUNC(AK264,2)-(TRUNC(H264*(1+R264),2)+TRUNC(J264*(1+R264),2)+TRUNC(K264*(1+R264),2)+TRUNC(L264*(1+R264),2)+TRUNC(M264*(1+R264),2)+TRUNC(N264*(1+R264),2)+TRUNC(O264*(1+R264),2)+TRUNC(P264*(1+R264),2)))))/J264*(1+R264)),TRUE),IF(AND(K264*(1+R264)&lt;&gt;0,(TRUNC(K264*(1+R264),2)+(TRUNC(AK264,2)-(TRUNC(H264*(1+R264),2)+TRUNC(J264*(1+R264),2)+TRUNC(K264*(1+R264),2)+TRUNC(L264*(1+R264),2)+TRUNC(M264*(1+R264),2)+TRUNC(N264*(1+R264),2)+TRUNC(O264*(1+R264),2)+TRUNC(P264*(1+R264),2))))&gt;=0),ABS((J264*(1+R264)-(TRUNC(J264*(1+R264),2)+(TRUNC(AK264,2)-(TRUNC(H264*(1+R264),2)+TRUNC(J264*(1+R264),2)+TRUNC(K264*(1+R264),2)+TRUNC(L264*(1+R264),2)+TRUNC(M264*(1+R264),2)+TRUNC(N264*(1+R264),2)+TRUNC(O264*(1+R264),2)+TRUNC(P264*(1+R264),2)))))/J264*(1+R264))&lt;=ABS((K264*(1+R264)-(TRUNC(K264*(1+R264),2)+(TRUNC(AK264,2)-(TRUNC(H264*(1+R264),2)+TRUNC(J264*(1+R264),2)+TRUNC(K264*(1+R264),2)+TRUNC(L264*(1+R264),2)+TRUNC(M264*(1+R264),2)+TRUNC(N264*(1+R264),2)+TRUNC(O264*(1+R264),2)+TRUNC(P264*(1+R264),2)))))/K264*(1+R264)),TRUE),IF(AND(L264*(1+R264)&lt;&gt;0,(TRUNC(L264*(1+R264),2)+(TRUNC(AK264,2)-(TRUNC(H264*(1+R264),2)+TRUNC(J264*(1+R264),2)+TRUNC(K264*(1+R264),2)+TRUNC(L264*(1+R264),2)+TRUNC(M264*(1+R264),2)+TRUNC(N264*(1+R264),2)+TRUNC(O264*(1+R264),2)+TRUNC(P264*(1+R264),2))))&gt;=0),ABS((J264*(1+R264)-(TRUNC(J264*(1+R264),2)+(TRUNC(AK264,2)-(TRUNC(H264*(1+R264),2)+TRUNC(J264*(1+R264),2)+TRUNC(K264*(1+R264),2)+TRUNC(L264*(1+R264),2)+TRUNC(M264*(1+R264),2)+TRUNC(N264*(1+R264),2)+TRUNC(O264*(1+R264),2)+TRUNC(P264*(1+R264),2)))))/J264*(1+R264))&lt;=ABS((L264*(1+R264)-(TRUNC(L264*(1+R264),2)+(TRUNC(AK264,2)-(TRUNC(H264*(1+R264),2)+TRUNC(J264*(1+R264),2)+TRUNC(K264*(1+R264),2)+TRUNC(L264*(1+R264),2)+TRUNC(M264*(1+R264),2)+TRUNC(N264*(1+R264),2)+TRUNC(O264*(1+R264),2)+TRUNC(P264*(1+R264),2)))))/L264*(1+R264)),TRUE),IF(AND(M264*(1+R264)&lt;&gt;0,(TRUNC(M264*(1+R264),2)+(TRUNC(AK264,2)-(TRUNC(H264*(1+R264),2)+TRUNC(J264*(1+R264),2)+TRUNC(K264*(1+R264),2)+TRUNC(L264*(1+R264),2)+TRUNC(M264*(1+R264),2)+TRUNC(N264*(1+R264),2)+TRUNC(O264*(1+R264),2)+TRUNC(P264*(1+R264),2))))&gt;=0),ABS((J264*(1+R264)-(TRUNC(J264*(1+R264),2)+(TRUNC(AK264,2)-(TRUNC(H264*(1+R264),2)+TRUNC(J264*(1+R264),2)+TRUNC(K264*(1+R264),2)+TRUNC(L264*(1+R264),2)+TRUNC(M264*(1+R264),2)+TRUNC(N264*(1+R264),2)+TRUNC(O264*(1+R264),2)+TRUNC(P264*(1+R264),2)))))/J264*(1+R264))&lt;=ABS((M264*(1+R264)-(TRUNC(M264*(1+R264),2)+(TRUNC(AK264,2)-(TRUNC(H264*(1+R264),2)+TRUNC(J264*(1+R264),2)+TRUNC(K264*(1+R264),2)+TRUNC(L264*(1+R264),2)+TRUNC(M264*(1+R264),2)+TRUNC(N264*(1+R264),2)+TRUNC(O264*(1+R264),2)+TRUNC(P264*(1+R264),2)))))/M264*(1+R264)),TRUE),IF(AND(N264*(1+R264)&lt;&gt;0,(TRUNC(N264*(1+R264),2)+(TRUNC(AK264,2)-(TRUNC(H264*(1+R264),2)+TRUNC(J264*(1+R264),2)+TRUNC(K264*(1+R264),2)+TRUNC(L264*(1+R264),2)+TRUNC(M264*(1+R264),2)+TRUNC(N264*(1+R264),2)+TRUNC(O264*(1+R264),2)+TRUNC(P264*(1+R264),2))))&gt;=0),ABS((J264*(1+R264)-(TRUNC(J264*(1+R264),2)+(TRUNC(AK264,2)-(TRUNC(H264*(1+R264),2)+TRUNC(J264*(1+R264),2)+TRUNC(K264*(1+R264),2)+TRUNC(L264*(1+R264),2)+TRUNC(M264*(1+R264),2)+TRUNC(N264*(1+R264),2)+TRUNC(O264*(1+R264),2)+TRUNC(P264*(1+R264),2)))))/J264*(1+R264))&lt;=ABS((N264*(1+R264)-(TRUNC(N264*(1+R264),2)+(TRUNC(AK264,2)-(TRUNC(H264*(1+R264),2)+TRUNC(J264*(1+R264),2)+TRUNC(K264*(1+R264),2)+TRUNC(L264*(1+R264),2)+TRUNC(M264*(1+R264),2)+TRUNC(N264*(1+R264),2)+TRUNC(O264*(1+R264),2)+TRUNC(P264*(1+R264),2)))))/N264*(1+R264)),TRUE),IF(AND(O264*(1+R264)&lt;&gt;0,(TRUNC(O264*(1+R264),2)+(TRUNC(AK264,2)-(TRUNC(H264*(1+R264),2)+TRUNC(J264*(1+R264),2)+TRUNC(K264*(1+R264),2)+TRUNC(L264*(1+R264),2)+TRUNC(M264*(1+R264),2)+TRUNC(N264*(1+R264),2)+TRUNC(O264*(1+R264),2)+TRUNC(P264*(1+R264),2))))&gt;=0),ABS((J264*(1+R264)-(TRUNC(J264*(1+R264),2)+(TRUNC(AK264,2)-(TRUNC(H264*(1+R264),2)+TRUNC(J264*(1+R264),2)+TRUNC(K264*(1+R264),2)+TRUNC(L264*(1+R264),2)+TRUNC(M264*(1+R264),2)+TRUNC(N264*(1+R264),2)+TRUNC(O264*(1+R264),2)+TRUNC(P264*(1+R264),2)))))/J264*(1+R264))&lt;=ABS((O264*(1+R264)-(TRUNC(O264*(1+R264),2)+(TRUNC(AK264,2)-(TRUNC(H264*(1+R264),2)+TRUNC(J264*(1+R264),2)+TRUNC(K264*(1+R264),2)+TRUNC(L264*(1+R264),2)+TRUNC(M264*(1+R264),2)+TRUNC(N264*(1+R264),2)+TRUNC(O264*(1+R264),2)+TRUNC(P264*(1+R264),2)))))/O264*(1+R264)),TRUE),IF(AND(P264*(1+R264)&lt;&gt;0,(TRUNC(P264*(1+R264),2)+(TRUNC(AK264,2)-(TRUNC(H264*(1+R264),2)+TRUNC(J264*(1+R264),2)+TRUNC(K264*(1+R264),2)+TRUNC(L264*(1+R264),2)+TRUNC(M264*(1+R264),2)+TRUNC(N264*(1+R264),2)+TRUNC(O264*(1+R264),2)+TRUNC(P264*(1+R264),2))))&gt;=0),ABS((J264*(1+R264)-(TRUNC(J264*(1+R264),2)+(TRUNC(AK264,2)-(TRUNC(H264*(1+R264),2)+TRUNC(J264*(1+R264),2)+TRUNC(K264*(1+R264),2)+TRUNC(L264*(1+R264),2)+TRUNC(M264*(1+R264),2)+TRUNC(N264*(1+R264),2)+TRUNC(O264*(1+R264),2)+TRUNC(P264*(1+R264),2)))))/J264*(1+R264))&lt;=ABS((P264*(1+R264)-(TRUNC(P264*(1+R264),2)+(TRUNC(AK264,2)-(TRUNC(H264*(1+R264),2)+TRUNC(J264*(1+R264),2)+TRUNC(K264*(1+R264),2)+TRUNC(L264*(1+R264),2)+TRUNC(M264*(1+R264),2)+TRUNC(N264*(1+R264),2)+TRUNC(O264*(1+R264),2)+TRUNC(P264*(1+R264),2)))))/P264*(1+R264)),TRUE)),TRUNC(J264*(1+R264),2)+(TRUNC(AK264,2)-(TRUNC(H264*(1+R264),2)+TRUNC(J264*(1+R264),2)+TRUNC(K264*(1+R264),2)+TRUNC(L264*(1+R264),2)+TRUNC(M264*(1+R264),2)+TRUNC(N264*(1+R264),2)+TRUNC(O264*(1+R264),2)+TRUNC(P264*(1+R264),2))),TRUNC(J264*(1+R264),2)))))</f>
        <v>6.82</v>
      </c>
      <c r="X264" s="369">
        <f>IF(W264*G264=0,0,IF((TRUNC(AL264,2)-(TRUNC(S264*G264,2)+TRUNC(W264*G264,2)+TRUNC(Y264*G264,2)+TRUNC(AA264*G264,2)+TRUNC(AC264*G264,2)+TRUNC(AE264*G264,2)+TRUNC(AG264*G264,2)+TRUNC(AI264*G264,2)))=0,TRUNC(W264*G264,2),IF((TRUNC(TRUNC(W264*G264,2),2)+(TRUNC(AL264,2)-(TRUNC(S264*G264,2)+TRUNC(W264*G264,2)+TRUNC(Y264*G264,2)+TRUNC(AA264*G264,2)+TRUNC(AC264*G264,2)+TRUNC(AE264*G264,2)+TRUNC(AG264*G264,2)+TRUNC(AI264*G264,2))))&lt;=0,TRUNC(W264*G264,2),IF(AND(IF(AND(S264*G264&lt;&gt;0,(TRUNC(S264*G264,2)+(TRUNC(AL264,2)-(TRUNC(S264*G264,2)+TRUNC(W264*G264,2)+TRUNC(Y264*G264,2)+TRUNC(AA264*G264,2)+TRUNC(AC264*G264,2)+TRUNC(AE264*G264,2)+TRUNC(AG264*G264,2)+TRUNC(AI264*G264,2))))&gt;=0),ABS((W264*G264-(TRUNC(W264*G264,2)+(TRUNC(AL264,2)-(TRUNC(S264*G264,2)+TRUNC(W264*G264,2)+TRUNC(Y264*G264,2)+TRUNC(AA264*G264,2)+TRUNC(AC264*G264,2)+TRUNC(AE264*G264,2)+TRUNC(AG264*G264,2)+TRUNC(AI264*G264,2)))))/W264*G264)&lt;ABS((S264*G264-(TRUNC(S264*G264,2)+(TRUNC(AL264,2)-(TRUNC(S264*G264,2)+TRUNC(W264*G264,2)+TRUNC(Y264*G264,2)+TRUNC(AA264*G264,2)+TRUNC(AC264*G264,2)+TRUNC(AE264*G264,2)+TRUNC(AG264*G264,2)+TRUNC(AI264*G264,2)))))/S264*G264),TRUE),IF(AND(W264*G264&lt;&gt;0,(TRUNC(W264*G264,2)+(TRUNC(AL264,2)-(TRUNC(S264*G264,2)+TRUNC(W264*G264,2)+TRUNC(Y264*G264,2)+TRUNC(AA264*G264,2)+TRUNC(AC264*G264,2)+TRUNC(AE264*G264,2)+TRUNC(AG264*G264,2)+TRUNC(AI264*G264,2))))&gt;=0),ABS((W264*G264-(TRUNC(W264*G264,2)+(TRUNC(AL264,2)-(TRUNC(S264*G264,2)+TRUNC(W264*G264,2)+TRUNC(Y264*G264,2)+TRUNC(AA264*G264,2)+TRUNC(AC264*G264,2)+TRUNC(AE264*G264,2)+TRUNC(AG264*G264,2)+TRUNC(AI264*G264,2)))))/W264*G264)&lt;=ABS((W264*G264-(TRUNC(W264*G264,2)+(TRUNC(AL264,2)-(TRUNC(S264*G264,2)+TRUNC(W264*G264,2)+TRUNC(Y264*G264,2)+TRUNC(AA264*G264,2)+TRUNC(AC264*G264,2)+TRUNC(AE264*G264,2)+TRUNC(AG264*G264,2)+TRUNC(AI264*G264,2)))))/W264*G264),TRUE),IF(AND(Y264*G264&lt;&gt;0,(TRUNC(Y264*G264,2)+(TRUNC(AL264,2)-(TRUNC(S264*G264,2)+TRUNC(W264*G264,2)+TRUNC(Y264*G264,2)+TRUNC(AA264*G264,2)+TRUNC(AC264*G264,2)+TRUNC(AE264*G264,2)+TRUNC(AG264*G264,2)+TRUNC(AI264*G264,2))))&gt;=0),ABS((W264*G264-(TRUNC(W264*G264,2)+(TRUNC(AL264,2)-(TRUNC(S264*G264,2)+TRUNC(W264*G264,2)+TRUNC(Y264*G264,2)+TRUNC(AA264*G264,2)+TRUNC(AC264*G264,2)+TRUNC(AE264*G264,2)+TRUNC(AG264*G264,2)+TRUNC(AI264*G264,2)))))/W264*G264)&lt;=ABS((Y264*G264-(TRUNC(Y264*G264,2)+(TRUNC(AL264,2)-(TRUNC(S264*G264,2)+TRUNC(W264*G264,2)+TRUNC(Y264*G264,2)+TRUNC(AA264*G264,2)+TRUNC(AC264*G264,2)+TRUNC(AE264*G264,2)+TRUNC(AG264*G264,2)+TRUNC(AI264*G264,2)))))/Y264*G264),TRUE),IF(AND(AA264*G264&lt;&gt;0,(TRUNC(AA264*G264,2)+(TRUNC(AL264,2)-(TRUNC(S264*G264,2)+TRUNC(W264*G264,2)+TRUNC(Y264*G264,2)+TRUNC(AA264*G264,2)+TRUNC(AC264*G264,2)+TRUNC(AE264*G264,2)+TRUNC(AG264*G264,2)+TRUNC(AI264*G264,2))))&gt;=0),ABS((W264*G264-(TRUNC(W264*G264,2)+(TRUNC(AL264,2)-(TRUNC(S264*G264,2)+TRUNC(W264*G264,2)+TRUNC(Y264*G264,2)+TRUNC(AA264*G264,2)+TRUNC(AC264*G264,2)+TRUNC(AE264*G264,2)+TRUNC(AG264*G264,2)+TRUNC(AI264*G264,2)))))/W264*G264)&lt;=ABS((AA264*G264-(TRUNC(AA264*G264,2)+(TRUNC(AL264,2)-(TRUNC(S264*G264,2)+TRUNC(W264*G264,2)+TRUNC(Y264*G264,2)+TRUNC(AA264*G264,2)+TRUNC(AC264*G264,2)+TRUNC(AE264*G264,2)+TRUNC(AG264*G264,2)+TRUNC(AI264*G264,2)))))/AA264*G264),TRUE),IF(AND(AC264*G264&lt;&gt;0,(TRUNC(AC264*G264,2)+(TRUNC(AL264,2)-(TRUNC(S264*G264,2)+TRUNC(W264*G264,2)+TRUNC(Y264*G264,2)+TRUNC(AA264*G264,2)+TRUNC(AC264*G264,2)+TRUNC(AE264*G264,2)+TRUNC(AG264*G264,2)+TRUNC(AI264*G264,2))))&gt;=0),ABS((W264*G264-(TRUNC(W264*G264,2)+(TRUNC(AL264,2)-(TRUNC(S264*G264,2)+TRUNC(W264*G264,2)+TRUNC(Y264*G264,2)+TRUNC(AA264*G264,2)+TRUNC(AC264*G264,2)+TRUNC(AE264*G264,2)+TRUNC(AG264*G264,2)+TRUNC(AI264*G264,2)))))/W264*G264)&lt;=ABS((AC264*G264-(TRUNC(AC264*G264,2)+(TRUNC(AL264,2)-(TRUNC(S264*G264,2)+TRUNC(W264*G264,2)+TRUNC(Y264*G264,2)+TRUNC(AA264*G264,2)+TRUNC(AC264*G264,2)+TRUNC(AE264*G264,2)+TRUNC(AG264*G264,2)+TRUNC(AI264*G264,2)))))/AC264*G264),TRUE),IF(AND(AE264*G264&lt;&gt;0,(TRUNC(AE264*G264,2)+(TRUNC(AL264,2)-(TRUNC(S264*G264,2)+TRUNC(W264*G264,2)+TRUNC(Y264*G264,2)+TRUNC(AA264*G264,2)+TRUNC(AC264*G264,2)+TRUNC(AE264*G264,2)+TRUNC(AG264*G264,2)+TRUNC(AI264*G264,2))))&gt;=0),ABS((W264*G264-(TRUNC(W264*G264,2)+(TRUNC(AL264,2)-(TRUNC(S264*G264,2)+TRUNC(W264*G264,2)+TRUNC(Y264*G264,2)+TRUNC(AA264*G264,2)+TRUNC(AC264*G264,2)+TRUNC(AE264*G264,2)+TRUNC(AG264*G264,2)+TRUNC(AI264*G264,2)))))/W264*G264)&lt;=ABS((AE264*G264-(TRUNC(AE264*G264,2)+(TRUNC(AL264,2)-(TRUNC(S264*G264,2)+TRUNC(W264*G264,2)+TRUNC(Y264*G264,2)+TRUNC(AA264*G264,2)+TRUNC(AC264*G264,2)+TRUNC(AE264*G264,2)+TRUNC(AG264*G264,2)+TRUNC(AI264*G264,2)))))/AE264*G264),TRUE),IF(AND(AG264*G264&lt;&gt;0,(TRUNC(AG264*G264,2)+(TRUNC(AL264,2)-(TRUNC(S264*G264,2)+TRUNC(W264*G264,2)+TRUNC(Y264*G264,2)+TRUNC(AA264*G264,2)+TRUNC(AC264*G264,2)+TRUNC(AE264*G264,2)+TRUNC(AG264*G264,2)+TRUNC(AI264*G264,2))))&gt;=0),ABS((W264*G264-(TRUNC(W264*G264,2)+(TRUNC(AL264,2)-(TRUNC(S264*G264,2)+TRUNC(W264*G264,2)+TRUNC(Y264*G264,2)+TRUNC(AA264*G264,2)+TRUNC(AC264*G264,2)+TRUNC(AE264*G264,2)+TRUNC(AG264*G264,2)+TRUNC(AI264*G264,2)))))/W264*G264)&lt;=ABS((AG264*G264-(TRUNC(AG264*G264,2)+(TRUNC(AL264,2)-(TRUNC(S264*G264,2)+TRUNC(W264*G264,2)+TRUNC(Y264*G264,2)+TRUNC(AA264*G264,2)+TRUNC(AC264*G264,2)+TRUNC(AE264*G264,2)+TRUNC(AG264*G264,2)+TRUNC(AI264*G264,2)))))/AG264*G264),TRUE),IF(AND(AI264*G264&lt;&gt;0,(TRUNC(AI264*G264,2)+(TRUNC(AL264,2)-(TRUNC(S264*G264,2)+TRUNC(W264*G264,2)+TRUNC(Y264*G264,2)+TRUNC(AA264*G264,2)+TRUNC(AC264*G264,2)+TRUNC(AE264*G264,2)+TRUNC(AG264*G264,2)+TRUNC(AI264*G264,2))))&gt;=0),ABS((W264*G264-(TRUNC(W264*G264,2)+(TRUNC(AL264,2)-(TRUNC(S264*G264,2)+TRUNC(W264*G264,2)+TRUNC(Y264*G264,2)+TRUNC(AA264*G264,2)+TRUNC(AC264*G264,2)+TRUNC(AE264*G264,2)+TRUNC(AG264*G264,2)+TRUNC(AI264*G264,2)))))/W264*G264)&lt;=ABS((AI264*G264-(TRUNC(AI264*G264,2)+(TRUNC(AL264,2)-(TRUNC(S264*G264,2)+TRUNC(W264*G264,2)+TRUNC(Y264*G264,2)+TRUNC(AA264*G264,2)+TRUNC(AC264*G264,2)+TRUNC(AE264*G264,2)+TRUNC(AG264*G264,2)+TRUNC(AI264*G264,2)))))/AI264*G264),TRUE)),TRUNC(W264*G264,2)+(TRUNC(AL264,2)-(TRUNC(S264*G264,2)+TRUNC(W264*G264,2)+TRUNC(Y264*G264,2)+TRUNC(AA264*G264,2)+TRUNC(AC264*G264,2)+TRUNC(AE264*G264,2)+TRUNC(AG264*G264,2)+TRUNC(AI264*G264,2))),TRUNC(W264*G264,2)))))</f>
        <v>0</v>
      </c>
      <c r="Y264" s="369">
        <f>IF(K264*(1+R264)=0,0,IF((TRUNC(AK264,2)-(TRUNC(H264*(1+R264),2)+TRUNC(J264*(1+R264),2)+TRUNC(K264*(1+R264),2)+TRUNC(L264*(1+R264),2)+TRUNC(M264*(1+R264),2)+TRUNC(N264*(1+R264),2)+TRUNC(O264*(1+R264),2)+TRUNC(P264*(1+R264),2)))=0,TRUNC(K264*(1+R264),2),IF((TRUNC(TRUNC(K264*(1+R264),2),2)+(TRUNC(AK264,2)-(TRUNC(H264*(1+R264),2)+TRUNC(J264*(1+R264),2)+TRUNC(K264*(1+R264),2)+TRUNC(L264*(1+R264),2)+TRUNC(M264*(1+R264),2)+TRUNC(N264*(1+R264),2)+TRUNC(O264*(1+R264),2)+TRUNC(P264*(1+R264),2))))&lt;=0,TRUNC(K264*(1+R264),2),IF(AND(IF(AND(H264*(1+R264)&lt;&gt;0,(TRUNC(H264*(1+R264),2)+(TRUNC(AK264,2)-(TRUNC(H264*(1+R264),2)+TRUNC(J264*(1+R264),2)+TRUNC(K264*(1+R264),2)+TRUNC(L264*(1+R264),2)+TRUNC(M264*(1+R264),2)+TRUNC(N264*(1+R264),2)+TRUNC(O264*(1+R264),2)+TRUNC(P264*(1+R264),2))))&gt;=0),ABS((K264*(1+R264)-(TRUNC(K264*(1+R264),2)+(TRUNC(AK264,2)-(TRUNC(H264*(1+R264),2)+TRUNC(J264*(1+R264),2)+TRUNC(K264*(1+R264),2)+TRUNC(L264*(1+R264),2)+TRUNC(M264*(1+R264),2)+TRUNC(N264*(1+R264),2)+TRUNC(O264*(1+R264),2)+TRUNC(P264*(1+R264),2)))))/K264*(1+R264))&lt;ABS((H264*(1+R264)-(TRUNC(H264*(1+R264),2)+(TRUNC(AK264,2)-(TRUNC(H264*(1+R264),2)+TRUNC(J264*(1+R264),2)+TRUNC(K264*(1+R264),2)+TRUNC(L264*(1+R264),2)+TRUNC(M264*(1+R264),2)+TRUNC(N264*(1+R264),2)+TRUNC(O264*(1+R264),2)+TRUNC(P264*(1+R264),2)))))/H264*(1+R264)),TRUE),IF(AND(J264*(1+R264)&lt;&gt;0,(TRUNC(J264*(1+R264),2)+(TRUNC(AK264,2)-(TRUNC(H264*(1+R264),2)+TRUNC(J264*(1+R264),2)+TRUNC(K264*(1+R264),2)+TRUNC(L264*(1+R264),2)+TRUNC(M264*(1+R264),2)+TRUNC(N264*(1+R264),2)+TRUNC(O264*(1+R264),2)+TRUNC(P264*(1+R264),2))))&gt;=0),ABS((K264*(1+R264)-(TRUNC(K264*(1+R264),2)+(TRUNC(AK264,2)-(TRUNC(H264*(1+R264),2)+TRUNC(J264*(1+R264),2)+TRUNC(K264*(1+R264),2)+TRUNC(L264*(1+R264),2)+TRUNC(M264*(1+R264),2)+TRUNC(N264*(1+R264),2)+TRUNC(O264*(1+R264),2)+TRUNC(P264*(1+R264),2)))))/K264*(1+R264))&lt;ABS((J264*(1+R264)-(TRUNC(J264*(1+R264),2)+(TRUNC(AK264,2)-(TRUNC(H264*(1+R264),2)+TRUNC(J264*(1+R264),2)+TRUNC(K264*(1+R264),2)+TRUNC(L264*(1+R264),2)+TRUNC(M264*(1+R264),2)+TRUNC(N264*(1+R264),2)+TRUNC(O264*(1+R264),2)+TRUNC(P264*(1+R264),2)))))/J264*(1+R264)),TRUE),IF(AND(K264*(1+R264)&lt;&gt;0,(TRUNC(K264*(1+R264),2)+(TRUNC(AK264,2)-(TRUNC(H264*(1+R264),2)+TRUNC(J264*(1+R264),2)+TRUNC(K264*(1+R264),2)+TRUNC(L264*(1+R264),2)+TRUNC(M264*(1+R264),2)+TRUNC(N264*(1+R264),2)+TRUNC(O264*(1+R264),2)+TRUNC(P264*(1+R264),2))))&gt;=0),ABS((K264*(1+R264)-(TRUNC(K264*(1+R264),2)+(TRUNC(AK264,2)-(TRUNC(H264*(1+R264),2)+TRUNC(J264*(1+R264),2)+TRUNC(K264*(1+R264),2)+TRUNC(L264*(1+R264),2)+TRUNC(M264*(1+R264),2)+TRUNC(N264*(1+R264),2)+TRUNC(O264*(1+R264),2)+TRUNC(P264*(1+R264),2)))))/K264*(1+R264))&lt;=ABS((K264*(1+R264)-(TRUNC(K264*(1+R264),2)+(TRUNC(AK264,2)-(TRUNC(H264*(1+R264),2)+TRUNC(J264*(1+R264),2)+TRUNC(K264*(1+R264),2)+TRUNC(L264*(1+R264),2)+TRUNC(M264*(1+R264),2)+TRUNC(N264*(1+R264),2)+TRUNC(O264*(1+R264),2)+TRUNC(P264*(1+R264),2)))))/K264*(1+R264)),TRUE),IF(AND(L264*(1+R264)&lt;&gt;0,(TRUNC(L264*(1+R264),2)+(TRUNC(AK264,2)-(TRUNC(H264*(1+R264),2)+TRUNC(J264*(1+R264),2)+TRUNC(K264*(1+R264),2)+TRUNC(L264*(1+R264),2)+TRUNC(M264*(1+R264),2)+TRUNC(N264*(1+R264),2)+TRUNC(O264*(1+R264),2)+TRUNC(P264*(1+R264),2))))&gt;=0),ABS((K264*(1+R264)-(TRUNC(K264*(1+R264),2)+(TRUNC(AK264,2)-(TRUNC(H264*(1+R264),2)+TRUNC(J264*(1+R264),2)+TRUNC(K264*(1+R264),2)+TRUNC(L264*(1+R264),2)+TRUNC(M264*(1+R264),2)+TRUNC(N264*(1+R264),2)+TRUNC(O264*(1+R264),2)+TRUNC(P264*(1+R264),2)))))/K264*(1+R264))&lt;=ABS((L264*(1+R264)-(TRUNC(L264*(1+R264),2)+(TRUNC(AK264,2)-(TRUNC(H264*(1+R264),2)+TRUNC(J264*(1+R264),2)+TRUNC(K264*(1+R264),2)+TRUNC(L264*(1+R264),2)+TRUNC(M264*(1+R264),2)+TRUNC(N264*(1+R264),2)+TRUNC(O264*(1+R264),2)+TRUNC(P264*(1+R264),2)))))/L264*(1+R264)),TRUE),IF(AND(M264*(1+R264)&lt;&gt;0,(TRUNC(M264*(1+R264),2)+(TRUNC(AK264,2)-(TRUNC(H264*(1+R264),2)+TRUNC(J264*(1+R264),2)+TRUNC(K264*(1+R264),2)+TRUNC(L264*(1+R264),2)+TRUNC(M264*(1+R264),2)+TRUNC(N264*(1+R264),2)+TRUNC(O264*(1+R264),2)+TRUNC(P264*(1+R264),2))))&gt;=0),ABS((K264*(1+R264)-(TRUNC(K264*(1+R264),2)+(TRUNC(AK264,2)-(TRUNC(H264*(1+R264),2)+TRUNC(J264*(1+R264),2)+TRUNC(K264*(1+R264),2)+TRUNC(L264*(1+R264),2)+TRUNC(M264*(1+R264),2)+TRUNC(N264*(1+R264),2)+TRUNC(O264*(1+R264),2)+TRUNC(P264*(1+R264),2)))))/K264*(1+R264))&lt;=ABS((M264*(1+R264)-(TRUNC(M264*(1+R264),2)+(TRUNC(AK264,2)-(TRUNC(H264*(1+R264),2)+TRUNC(J264*(1+R264),2)+TRUNC(K264*(1+R264),2)+TRUNC(L264*(1+R264),2)+TRUNC(M264*(1+R264),2)+TRUNC(N264*(1+R264),2)+TRUNC(O264*(1+R264),2)+TRUNC(P264*(1+R264),2)))))/M264*(1+R264)),TRUE),IF(AND(N264*(1+R264)&lt;&gt;0,(TRUNC(N264*(1+R264),2)+(TRUNC(AK264,2)-(TRUNC(H264*(1+R264),2)+TRUNC(J264*(1+R264),2)+TRUNC(K264*(1+R264),2)+TRUNC(L264*(1+R264),2)+TRUNC(M264*(1+R264),2)+TRUNC(N264*(1+R264),2)+TRUNC(O264*(1+R264),2)+TRUNC(P264*(1+R264),2))))&gt;=0),ABS((K264*(1+R264)-(TRUNC(K264*(1+R264),2)+(TRUNC(AK264,2)-(TRUNC(H264*(1+R264),2)+TRUNC(J264*(1+R264),2)+TRUNC(K264*(1+R264),2)+TRUNC(L264*(1+R264),2)+TRUNC(M264*(1+R264),2)+TRUNC(N264*(1+R264),2)+TRUNC(O264*(1+R264),2)+TRUNC(P264*(1+R264),2)))))/K264*(1+R264))&lt;=ABS((N264*(1+R264)-(TRUNC(N264*(1+R264),2)+(TRUNC(AK264,2)-(TRUNC(H264*(1+R264),2)+TRUNC(J264*(1+R264),2)+TRUNC(K264*(1+R264),2)+TRUNC(L264*(1+R264),2)+TRUNC(M264*(1+R264),2)+TRUNC(N264*(1+R264),2)+TRUNC(O264*(1+R264),2)+TRUNC(P264*(1+R264),2)))))/N264*(1+R264)),TRUE),IF(AND(O264*(1+R264)&lt;&gt;0,(TRUNC(O264*(1+R264),2)+(TRUNC(AK264,2)-(TRUNC(H264*(1+R264),2)+TRUNC(J264*(1+R264),2)+TRUNC(K264*(1+R264),2)+TRUNC(L264*(1+R264),2)+TRUNC(M264*(1+R264),2)+TRUNC(N264*(1+R264),2)+TRUNC(O264*(1+R264),2)+TRUNC(P264*(1+R264),2))))&gt;=0),ABS((K264*(1+R264)-(TRUNC(K264*(1+R264),2)+(TRUNC(AK264,2)-(TRUNC(H264*(1+R264),2)+TRUNC(J264*(1+R264),2)+TRUNC(K264*(1+R264),2)+TRUNC(L264*(1+R264),2)+TRUNC(M264*(1+R264),2)+TRUNC(N264*(1+R264),2)+TRUNC(O264*(1+R264),2)+TRUNC(P264*(1+R264),2)))))/K264*(1+R264))&lt;=ABS((O264*(1+R264)-(TRUNC(O264*(1+R264),2)+(TRUNC(AK264,2)-(TRUNC(H264*(1+R264),2)+TRUNC(J264*(1+R264),2)+TRUNC(K264*(1+R264),2)+TRUNC(L264*(1+R264),2)+TRUNC(M264*(1+R264),2)+TRUNC(N264*(1+R264),2)+TRUNC(O264*(1+R264),2)+TRUNC(P264*(1+R264),2)))))/O264*(1+R264)),TRUE),IF(AND(P264*(1+R264)&lt;&gt;0,(TRUNC(P264*(1+R264),2)+(TRUNC(AK264,2)-(TRUNC(H264*(1+R264),2)+TRUNC(J264*(1+R264),2)+TRUNC(K264*(1+R264),2)+TRUNC(L264*(1+R264),2)+TRUNC(M264*(1+R264),2)+TRUNC(N264*(1+R264),2)+TRUNC(O264*(1+R264),2)+TRUNC(P264*(1+R264),2))))&gt;=0),ABS((K264*(1+R264)-(TRUNC(K264*(1+R264),2)+(TRUNC(AK264,2)-(TRUNC(H264*(1+R264),2)+TRUNC(J264*(1+R264),2)+TRUNC(K264*(1+R264),2)+TRUNC(L264*(1+R264),2)+TRUNC(M264*(1+R264),2)+TRUNC(N264*(1+R264),2)+TRUNC(O264*(1+R264),2)+TRUNC(P264*(1+R264),2)))))/K264*(1+R264))&lt;=ABS((P264*(1+R264)-(TRUNC(P264*(1+R264),2)+(TRUNC(AK264,2)-(TRUNC(H264*(1+R264),2)+TRUNC(J264*(1+R264),2)+TRUNC(K264*(1+R264),2)+TRUNC(L264*(1+R264),2)+TRUNC(M264*(1+R264),2)+TRUNC(N264*(1+R264),2)+TRUNC(O264*(1+R264),2)+TRUNC(P264*(1+R264),2)))))/P264*(1+R264)),TRUE)),TRUNC(K264*(1+R264),2)+(TRUNC(AK264,2)-(TRUNC(H264*(1+R264),2)+TRUNC(J264*(1+R264),2)+TRUNC(K264*(1+R264),2)+TRUNC(L264*(1+R264),2)+TRUNC(M264*(1+R264),2)+TRUNC(N264*(1+R264),2)+TRUNC(O264*(1+R264),2)+TRUNC(P264*(1+R264),2))),TRUNC(K264*(1+R264),2)))))</f>
        <v>0</v>
      </c>
      <c r="Z264" s="369">
        <f>IF(Y264*G264=0,0,IF((TRUNC(AL264,2)-(TRUNC(S264*G264,2)+TRUNC(W264*G264,2)+TRUNC(Y264*G264,2)+TRUNC(AA264*G264,2)+TRUNC(AC264*G264,2)+TRUNC(AE264*G264,2)+TRUNC(AG264*G264,2)+TRUNC(AI264*G264,2)))=0,TRUNC(Y264*G264,2),IF((TRUNC(TRUNC(Y264*G264,2),2)+(TRUNC(AL264,2)-(TRUNC(S264*G264,2)+TRUNC(W264*G264,2)+TRUNC(Y264*G264,2)+TRUNC(AA264*G264,2)+TRUNC(AC264*G264,2)+TRUNC(AE264*G264,2)+TRUNC(AG264*G264,2)+TRUNC(AI264*G264,2))))&lt;=0,TRUNC(Y264*G264,2),IF(AND(IF(AND(S264*G264&lt;&gt;0,(TRUNC(S264*G264,2)+(TRUNC(AL264,2)-(TRUNC(S264*G264,2)+TRUNC(W264*G264,2)+TRUNC(Y264*G264,2)+TRUNC(AA264*G264,2)+TRUNC(AC264*G264,2)+TRUNC(AE264*G264,2)+TRUNC(AG264*G264,2)+TRUNC(AI264*G264,2))))&gt;=0),ABS((Y264*G264-(TRUNC(Y264*G264,2)+(TRUNC(AL264,2)-(TRUNC(S264*G264,2)+TRUNC(W264*G264,2)+TRUNC(Y264*G264,2)+TRUNC(AA264*G264,2)+TRUNC(AC264*G264,2)+TRUNC(AE264*G264,2)+TRUNC(AG264*G264,2)+TRUNC(AI264*G264,2)))))/Y264*G264)&lt;ABS((S264*G264-(TRUNC(S264*G264,2)+(TRUNC(AL264,2)-(TRUNC(S264*G264,2)+TRUNC(W264*G264,2)+TRUNC(Y264*G264,2)+TRUNC(AA264*G264,2)+TRUNC(AC264*G264,2)+TRUNC(AE264*G264,2)+TRUNC(AG264*G264,2)+TRUNC(AI264*G264,2)))))/S264*G264),TRUE),IF(AND(W264*G264&lt;&gt;0,(TRUNC(W264*G264,2)+(TRUNC(AL264,2)-(TRUNC(S264*G264,2)+TRUNC(W264*G264,2)+TRUNC(Y264*G264,2)+TRUNC(AA264*G264,2)+TRUNC(AC264*G264,2)+TRUNC(AE264*G264,2)+TRUNC(AG264*G264,2)+TRUNC(AI264*G264,2))))&gt;=0),ABS((Y264*G264-(TRUNC(Y264*G264,2)+(TRUNC(AL264,2)-(TRUNC(S264*G264,2)+TRUNC(W264*G264,2)+TRUNC(Y264*G264,2)+TRUNC(AA264*G264,2)+TRUNC(AC264*G264,2)+TRUNC(AE264*G264,2)+TRUNC(AG264*G264,2)+TRUNC(AI264*G264,2)))))/Y264*G264)&lt;ABS((W264*G264-(TRUNC(W264*G264,2)+(TRUNC(AL264,2)-(TRUNC(S264*G264,2)+TRUNC(W264*G264,2)+TRUNC(Y264*G264,2)+TRUNC(AA264*G264,2)+TRUNC(AC264*G264,2)+TRUNC(AE264*G264,2)+TRUNC(AG264*G264,2)+TRUNC(AI264*G264,2)))))/W264*G264),TRUE),IF(AND(Y264*G264&lt;&gt;0,(TRUNC(Y264*G264,2)+(TRUNC(AL264,2)-(TRUNC(S264*G264,2)+TRUNC(W264*G264,2)+TRUNC(Y264*G264,2)+TRUNC(AA264*G264,2)+TRUNC(AC264*G264,2)+TRUNC(AE264*G264,2)+TRUNC(AG264*G264,2)+TRUNC(AI264*G264,2))))&gt;=0),ABS((Y264*G264-(TRUNC(Y264*G264,2)+(TRUNC(AL264,2)-(TRUNC(S264*G264,2)+TRUNC(W264*G264,2)+TRUNC(Y264*G264,2)+TRUNC(AA264*G264,2)+TRUNC(AC264*G264,2)+TRUNC(AE264*G264,2)+TRUNC(AG264*G264,2)+TRUNC(AI264*G264,2)))))/Y264*G264)&lt;=ABS((Y264*G264-(TRUNC(Y264*G264,2)+(TRUNC(AL264,2)-(TRUNC(S264*G264,2)+TRUNC(W264*G264,2)+TRUNC(Y264*G264,2)+TRUNC(AA264*G264,2)+TRUNC(AC264*G264,2)+TRUNC(AE264*G264,2)+TRUNC(AG264*G264,2)+TRUNC(AI264*G264,2)))))/Y264*G264),TRUE),IF(AND(AA264*G264&lt;&gt;0,(TRUNC(AA264*G264,2)+(TRUNC(AL264,2)-(TRUNC(S264*G264,2)+TRUNC(W264*G264,2)+TRUNC(Y264*G264,2)+TRUNC(AA264*G264,2)+TRUNC(AC264*G264,2)+TRUNC(AE264*G264,2)+TRUNC(AG264*G264,2)+TRUNC(AI264*G264,2))))&gt;=0),ABS((Y264*G264-(TRUNC(Y264*G264,2)+(TRUNC(AL264,2)-(TRUNC(S264*G264,2)+TRUNC(W264*G264,2)+TRUNC(Y264*G264,2)+TRUNC(AA264*G264,2)+TRUNC(AC264*G264,2)+TRUNC(AE264*G264,2)+TRUNC(AG264*G264,2)+TRUNC(AI264*G264,2)))))/Y264*G264)&lt;=ABS((AA264*G264-(TRUNC(AA264*G264,2)+(TRUNC(AL264,2)-(TRUNC(S264*G264,2)+TRUNC(W264*G264,2)+TRUNC(Y264*G264,2)+TRUNC(AA264*G264,2)+TRUNC(AC264*G264,2)+TRUNC(AE264*G264,2)+TRUNC(AG264*G264,2)+TRUNC(AI264*G264,2)))))/AA264*G264),TRUE),IF(AND(AC264*G264&lt;&gt;0,(TRUNC(AC264*G264,2)+(TRUNC(AL264,2)-(TRUNC(S264*G264,2)+TRUNC(W264*G264,2)+TRUNC(Y264*G264,2)+TRUNC(AA264*G264,2)+TRUNC(AC264*G264,2)+TRUNC(AE264*G264,2)+TRUNC(AG264*G264,2)+TRUNC(AI264*G264,2))))&gt;=0),ABS((Y264*G264-(TRUNC(Y264*G264,2)+(TRUNC(AL264,2)-(TRUNC(S264*G264,2)+TRUNC(W264*G264,2)+TRUNC(Y264*G264,2)+TRUNC(AA264*G264,2)+TRUNC(AC264*G264,2)+TRUNC(AE264*G264,2)+TRUNC(AG264*G264,2)+TRUNC(AI264*G264,2)))))/Y264*G264)&lt;=ABS((AC264*G264-(TRUNC(AC264*G264,2)+(TRUNC(AL264,2)-(TRUNC(S264*G264,2)+TRUNC(W264*G264,2)+TRUNC(Y264*G264,2)+TRUNC(AA264*G264,2)+TRUNC(AC264*G264,2)+TRUNC(AE264*G264,2)+TRUNC(AG264*G264,2)+TRUNC(AI264*G264,2)))))/AC264*G264),TRUE),IF(AND(AE264*G264&lt;&gt;0,(TRUNC(AE264*G264,2)+(TRUNC(AL264,2)-(TRUNC(S264*G264,2)+TRUNC(W264*G264,2)+TRUNC(Y264*G264,2)+TRUNC(AA264*G264,2)+TRUNC(AC264*G264,2)+TRUNC(AE264*G264,2)+TRUNC(AG264*G264,2)+TRUNC(AI264*G264,2))))&gt;=0),ABS((Y264*G264-(TRUNC(Y264*G264,2)+(TRUNC(AL264,2)-(TRUNC(S264*G264,2)+TRUNC(W264*G264,2)+TRUNC(Y264*G264,2)+TRUNC(AA264*G264,2)+TRUNC(AC264*G264,2)+TRUNC(AE264*G264,2)+TRUNC(AG264*G264,2)+TRUNC(AI264*G264,2)))))/Y264*G264)&lt;=ABS((AE264*G264-(TRUNC(AE264*G264,2)+(TRUNC(AL264,2)-(TRUNC(S264*G264,2)+TRUNC(W264*G264,2)+TRUNC(Y264*G264,2)+TRUNC(AA264*G264,2)+TRUNC(AC264*G264,2)+TRUNC(AE264*G264,2)+TRUNC(AG264*G264,2)+TRUNC(AI264*G264,2)))))/AE264*G264),TRUE),IF(AND(AG264*G264&lt;&gt;0,(TRUNC(AG264*G264,2)+(TRUNC(AL264,2)-(TRUNC(S264*G264,2)+TRUNC(W264*G264,2)+TRUNC(Y264*G264,2)+TRUNC(AA264*G264,2)+TRUNC(AC264*G264,2)+TRUNC(AE264*G264,2)+TRUNC(AG264*G264,2)+TRUNC(AI264*G264,2))))&gt;=0),ABS((Y264*G264-(TRUNC(Y264*G264,2)+(TRUNC(AL264,2)-(TRUNC(S264*G264,2)+TRUNC(W264*G264,2)+TRUNC(Y264*G264,2)+TRUNC(AA264*G264,2)+TRUNC(AC264*G264,2)+TRUNC(AE264*G264,2)+TRUNC(AG264*G264,2)+TRUNC(AI264*G264,2)))))/Y264*G264)&lt;=ABS((AG264*G264-(TRUNC(AG264*G264,2)+(TRUNC(AL264,2)-(TRUNC(S264*G264,2)+TRUNC(W264*G264,2)+TRUNC(Y264*G264,2)+TRUNC(AA264*G264,2)+TRUNC(AC264*G264,2)+TRUNC(AE264*G264,2)+TRUNC(AG264*G264,2)+TRUNC(AI264*G264,2)))))/AG264*G264),TRUE),IF(AND(AI264*G264&lt;&gt;0,(TRUNC(AI264*G264,2)+(TRUNC(AL264,2)-(TRUNC(S264*G264,2)+TRUNC(W264*G264,2)+TRUNC(Y264*G264,2)+TRUNC(AA264*G264,2)+TRUNC(AC264*G264,2)+TRUNC(AE264*G264,2)+TRUNC(AG264*G264,2)+TRUNC(AI264*G264,2))))&gt;=0),ABS((Y264*G264-(TRUNC(Y264*G264,2)+(TRUNC(AL264,2)-(TRUNC(S264*G264,2)+TRUNC(W264*G264,2)+TRUNC(Y264*G264,2)+TRUNC(AA264*G264,2)+TRUNC(AC264*G264,2)+TRUNC(AE264*G264,2)+TRUNC(AG264*G264,2)+TRUNC(AI264*G264,2)))))/Y264*G264)&lt;=ABS((AI264*G264-(TRUNC(AI264*G264,2)+(TRUNC(AL264,2)-(TRUNC(S264*G264,2)+TRUNC(W264*G264,2)+TRUNC(Y264*G264,2)+TRUNC(AA264*G264,2)+TRUNC(AC264*G264,2)+TRUNC(AE264*G264,2)+TRUNC(AG264*G264,2)+TRUNC(AI264*G264,2)))))/AI264*G264),TRUE)),TRUNC(Y264*G264,2)+(TRUNC(AL264,2)-(TRUNC(S264*G264,2)+TRUNC(W264*G264,2)+TRUNC(Y264*G264,2)+TRUNC(AA264*G264,2)+TRUNC(AC264*G264,2)+TRUNC(AE264*G264,2)+TRUNC(AG264*G264,2)+TRUNC(AI264*G264,2))),TRUNC(Y264*G264,2)))))</f>
        <v>0</v>
      </c>
      <c r="AA264" s="369">
        <f>IF(L264*(1+R264)=0,0,IF((TRUNC(AK264,2)-(TRUNC(H264*(1+R264),2)+TRUNC(J264*(1+R264),2)+TRUNC(K264*(1+R264),2)+TRUNC(L264*(1+R264),2)+TRUNC(M264*(1+R264),2)+TRUNC(N264*(1+R264),2)+TRUNC(O264*(1+R264),2)+TRUNC(P264*(1+R264),2)))=0,TRUNC(L264*(1+R264),2),IF((TRUNC(TRUNC(L264*(1+R264),2),2)+(TRUNC(AK264,2)-(TRUNC(H264*(1+R264),2)+TRUNC(J264*(1+R264),2)+TRUNC(K264*(1+R264),2)+TRUNC(L264*(1+R264),2)+TRUNC(M264*(1+R264),2)+TRUNC(N264*(1+R264),2)+TRUNC(O264*(1+R264),2)+TRUNC(P264*(1+R264),2))))&lt;=0,TRUNC(L264*(1+R264),2),IF(AND(IF(AND(H264*(1+R264)&lt;&gt;0,(TRUNC(H264*(1+R264),2)+(TRUNC(AK264,2)-(TRUNC(H264*(1+R264),2)+TRUNC(J264*(1+R264),2)+TRUNC(K264*(1+R264),2)+TRUNC(L264*(1+R264),2)+TRUNC(M264*(1+R264),2)+TRUNC(N264*(1+R264),2)+TRUNC(O264*(1+R264),2)+TRUNC(P264*(1+R264),2))))&gt;=0),ABS((L264*(1+R264)-(TRUNC(L264*(1+R264),2)+(TRUNC(AK264,2)-(TRUNC(H264*(1+R264),2)+TRUNC(J264*(1+R264),2)+TRUNC(K264*(1+R264),2)+TRUNC(L264*(1+R264),2)+TRUNC(M264*(1+R264),2)+TRUNC(N264*(1+R264),2)+TRUNC(O264*(1+R264),2)+TRUNC(P264*(1+R264),2)))))/L264*(1+R264))&lt;ABS((H264*(1+R264)-(TRUNC(H264*(1+R264),2)+(TRUNC(AK264,2)-(TRUNC(H264*(1+R264),2)+TRUNC(J264*(1+R264),2)+TRUNC(K264*(1+R264),2)+TRUNC(L264*(1+R264),2)+TRUNC(M264*(1+R264),2)+TRUNC(N264*(1+R264),2)+TRUNC(O264*(1+R264),2)+TRUNC(P264*(1+R264),2)))))/H264*(1+R264)),TRUE),IF(AND(J264*(1+R264)&lt;&gt;0,(TRUNC(J264*(1+R264),2)+(TRUNC(AK264,2)-(TRUNC(H264*(1+R264),2)+TRUNC(J264*(1+R264),2)+TRUNC(K264*(1+R264),2)+TRUNC(L264*(1+R264),2)+TRUNC(M264*(1+R264),2)+TRUNC(N264*(1+R264),2)+TRUNC(O264*(1+R264),2)+TRUNC(P264*(1+R264),2))))&gt;=0),ABS((L264*(1+R264)-(TRUNC(L264*(1+R264),2)+(TRUNC(AK264,2)-(TRUNC(H264*(1+R264),2)+TRUNC(J264*(1+R264),2)+TRUNC(K264*(1+R264),2)+TRUNC(L264*(1+R264),2)+TRUNC(M264*(1+R264),2)+TRUNC(N264*(1+R264),2)+TRUNC(O264*(1+R264),2)+TRUNC(P264*(1+R264),2)))))/L264*(1+R264))&lt;ABS((J264*(1+R264)-(TRUNC(J264*(1+R264),2)+(TRUNC(AK264,2)-(TRUNC(H264*(1+R264),2)+TRUNC(J264*(1+R264),2)+TRUNC(K264*(1+R264),2)+TRUNC(L264*(1+R264),2)+TRUNC(M264*(1+R264),2)+TRUNC(N264*(1+R264),2)+TRUNC(O264*(1+R264),2)+TRUNC(P264*(1+R264),2)))))/J264*(1+R264)),TRUE),IF(AND(K264*(1+R264)&lt;&gt;0,(TRUNC(K264*(1+R264),2)+(TRUNC(AK264,2)-(TRUNC(H264*(1+R264),2)+TRUNC(J264*(1+R264),2)+TRUNC(K264*(1+R264),2)+TRUNC(L264*(1+R264),2)+TRUNC(M264*(1+R264),2)+TRUNC(N264*(1+R264),2)+TRUNC(O264*(1+R264),2)+TRUNC(P264*(1+R264),2))))&gt;=0),ABS((L264*(1+R264)-(TRUNC(L264*(1+R264),2)+(TRUNC(AK264,2)-(TRUNC(H264*(1+R264),2)+TRUNC(J264*(1+R264),2)+TRUNC(K264*(1+R264),2)+TRUNC(L264*(1+R264),2)+TRUNC(M264*(1+R264),2)+TRUNC(N264*(1+R264),2)+TRUNC(O264*(1+R264),2)+TRUNC(P264*(1+R264),2)))))/L264*(1+R264))&lt;ABS((K264*(1+R264)-(TRUNC(K264*(1+R264),2)+(TRUNC(AK264,2)-(TRUNC(H264*(1+R264),2)+TRUNC(J264*(1+R264),2)+TRUNC(K264*(1+R264),2)+TRUNC(L264*(1+R264),2)+TRUNC(M264*(1+R264),2)+TRUNC(N264*(1+R264),2)+TRUNC(O264*(1+R264),2)+TRUNC(P264*(1+R264),2)))))/K264*(1+R264)),TRUE),IF(AND(L264*(1+R264)&lt;&gt;0,(TRUNC(L264*(1+R264),2)+(TRUNC(AK264,2)-(TRUNC(H264*(1+R264),2)+TRUNC(J264*(1+R264),2)+TRUNC(K264*(1+R264),2)+TRUNC(L264*(1+R264),2)+TRUNC(M264*(1+R264),2)+TRUNC(N264*(1+R264),2)+TRUNC(O264*(1+R264),2)+TRUNC(P264*(1+R264),2))))&gt;=0),ABS((L264*(1+R264)-(TRUNC(L264*(1+R264),2)+(TRUNC(AK264,2)-(TRUNC(H264*(1+R264),2)+TRUNC(J264*(1+R264),2)+TRUNC(K264*(1+R264),2)+TRUNC(L264*(1+R264),2)+TRUNC(M264*(1+R264),2)+TRUNC(N264*(1+R264),2)+TRUNC(O264*(1+R264),2)+TRUNC(P264*(1+R264),2)))))/L264*(1+R264))&lt;=ABS((L264*(1+R264)-(TRUNC(L264*(1+R264),2)+(TRUNC(AK264,2)-(TRUNC(H264*(1+R264),2)+TRUNC(J264*(1+R264),2)+TRUNC(K264*(1+R264),2)+TRUNC(L264*(1+R264),2)+TRUNC(M264*(1+R264),2)+TRUNC(N264*(1+R264),2)+TRUNC(O264*(1+R264),2)+TRUNC(P264*(1+R264),2)))))/L264*(1+R264)),TRUE),IF(AND(M264*(1+R264)&lt;&gt;0,(TRUNC(M264*(1+R264),2)+(TRUNC(AK264,2)-(TRUNC(H264*(1+R264),2)+TRUNC(J264*(1+R264),2)+TRUNC(K264*(1+R264),2)+TRUNC(L264*(1+R264),2)+TRUNC(M264*(1+R264),2)+TRUNC(N264*(1+R264),2)+TRUNC(O264*(1+R264),2)+TRUNC(P264*(1+R264),2))))&gt;=0),ABS((L264*(1+R264)-(TRUNC(L264*(1+R264),2)+(TRUNC(AK264,2)-(TRUNC(H264*(1+R264),2)+TRUNC(J264*(1+R264),2)+TRUNC(K264*(1+R264),2)+TRUNC(L264*(1+R264),2)+TRUNC(M264*(1+R264),2)+TRUNC(N264*(1+R264),2)+TRUNC(O264*(1+R264),2)+TRUNC(P264*(1+R264),2)))))/L264*(1+R264))&lt;=ABS((M264*(1+R264)-(TRUNC(M264*(1+R264),2)+(TRUNC(AK264,2)-(TRUNC(H264*(1+R264),2)+TRUNC(J264*(1+R264),2)+TRUNC(K264*(1+R264),2)+TRUNC(L264*(1+R264),2)+TRUNC(M264*(1+R264),2)+TRUNC(N264*(1+R264),2)+TRUNC(O264*(1+R264),2)+TRUNC(P264*(1+R264),2)))))/M264*(1+R264)),TRUE),IF(AND(N264*(1+R264)&lt;&gt;0,(TRUNC(N264*(1+R264),2)+(TRUNC(AK264,2)-(TRUNC(H264*(1+R264),2)+TRUNC(J264*(1+R264),2)+TRUNC(K264*(1+R264),2)+TRUNC(L264*(1+R264),2)+TRUNC(M264*(1+R264),2)+TRUNC(N264*(1+R264),2)+TRUNC(O264*(1+R264),2)+TRUNC(P264*(1+R264),2))))&gt;=0),ABS((L264*(1+R264)-(TRUNC(L264*(1+R264),2)+(TRUNC(AK264,2)-(TRUNC(H264*(1+R264),2)+TRUNC(J264*(1+R264),2)+TRUNC(K264*(1+R264),2)+TRUNC(L264*(1+R264),2)+TRUNC(M264*(1+R264),2)+TRUNC(N264*(1+R264),2)+TRUNC(O264*(1+R264),2)+TRUNC(P264*(1+R264),2)))))/L264*(1+R264))&lt;=ABS((N264*(1+R264)-(TRUNC(N264*(1+R264),2)+(TRUNC(AK264,2)-(TRUNC(H264*(1+R264),2)+TRUNC(J264*(1+R264),2)+TRUNC(K264*(1+R264),2)+TRUNC(L264*(1+R264),2)+TRUNC(M264*(1+R264),2)+TRUNC(N264*(1+R264),2)+TRUNC(O264*(1+R264),2)+TRUNC(P264*(1+R264),2)))))/N264*(1+R264)),TRUE),IF(AND(O264*(1+R264)&lt;&gt;0,(TRUNC(O264*(1+R264),2)+(TRUNC(AK264,2)-(TRUNC(H264*(1+R264),2)+TRUNC(J264*(1+R264),2)+TRUNC(K264*(1+R264),2)+TRUNC(L264*(1+R264),2)+TRUNC(M264*(1+R264),2)+TRUNC(N264*(1+R264),2)+TRUNC(O264*(1+R264),2)+TRUNC(P264*(1+R264),2))))&gt;=0),ABS((L264*(1+R264)-(TRUNC(L264*(1+R264),2)+(TRUNC(AK264,2)-(TRUNC(H264*(1+R264),2)+TRUNC(J264*(1+R264),2)+TRUNC(K264*(1+R264),2)+TRUNC(L264*(1+R264),2)+TRUNC(M264*(1+R264),2)+TRUNC(N264*(1+R264),2)+TRUNC(O264*(1+R264),2)+TRUNC(P264*(1+R264),2)))))/L264*(1+R264))&lt;=ABS((O264*(1+R264)-(TRUNC(O264*(1+R264),2)+(TRUNC(AK264,2)-(TRUNC(H264*(1+R264),2)+TRUNC(J264*(1+R264),2)+TRUNC(K264*(1+R264),2)+TRUNC(L264*(1+R264),2)+TRUNC(M264*(1+R264),2)+TRUNC(N264*(1+R264),2)+TRUNC(O264*(1+R264),2)+TRUNC(P264*(1+R264),2)))))/O264*(1+R264)),TRUE),IF(AND(P264*(1+R264)&lt;&gt;0,(TRUNC(P264*(1+R264),2)+(TRUNC(AK264,2)-(TRUNC(H264*(1+R264),2)+TRUNC(J264*(1+R264),2)+TRUNC(K264*(1+R264),2)+TRUNC(L264*(1+R264),2)+TRUNC(M264*(1+R264),2)+TRUNC(N264*(1+R264),2)+TRUNC(O264*(1+R264),2)+TRUNC(P264*(1+R264),2))))&gt;=0),ABS((L264*(1+R264)-(TRUNC(L264*(1+R264),2)+(TRUNC(AK264,2)-(TRUNC(H264*(1+R264),2)+TRUNC(J264*(1+R264),2)+TRUNC(K264*(1+R264),2)+TRUNC(L264*(1+R264),2)+TRUNC(M264*(1+R264),2)+TRUNC(N264*(1+R264),2)+TRUNC(O264*(1+R264),2)+TRUNC(P264*(1+R264),2)))))/L264*(1+R264))&lt;=ABS((P264*(1+R264)-(TRUNC(P264*(1+R264),2)+(TRUNC(AK264,2)-(TRUNC(H264*(1+R264),2)+TRUNC(J264*(1+R264),2)+TRUNC(K264*(1+R264),2)+TRUNC(L264*(1+R264),2)+TRUNC(M264*(1+R264),2)+TRUNC(N264*(1+R264),2)+TRUNC(O264*(1+R264),2)+TRUNC(P264*(1+R264),2)))))/P264*(1+R264)),TRUE)),TRUNC(L264*(1+R264),2)+(TRUNC(AK264,2)-(TRUNC(H264*(1+R264),2)+TRUNC(J264*(1+R264),2)+TRUNC(K264*(1+R264),2)+TRUNC(L264*(1+R264),2)+TRUNC(M264*(1+R264),2)+TRUNC(N264*(1+R264),2)+TRUNC(O264*(1+R264),2)+TRUNC(P264*(1+R264),2))),TRUNC(L264*(1+R264),2)))))</f>
        <v>0</v>
      </c>
      <c r="AB264" s="369">
        <f>IF(AA264*G264=0,0,IF((TRUNC(AL264,2)-(TRUNC(S264*G264,2)+TRUNC(W264*G264,2)+TRUNC(Y264*G264,2)+TRUNC(AA264*G264,2)+TRUNC(AC264*G264,2)+TRUNC(AE264*G264,2)+TRUNC(AG264*G264,2)+TRUNC(AI264*G264,2)))=0,TRUNC(AA264*G264,2),IF((TRUNC(TRUNC(AA264*G264,2),2)+(TRUNC(AL264,2)-(TRUNC(S264*G264,2)+TRUNC(W264*G264,2)+TRUNC(Y264*G264,2)+TRUNC(AA264*G264,2)+TRUNC(AC264*G264,2)+TRUNC(AE264*G264,2)+TRUNC(AG264*G264,2)+TRUNC(AI264*G264,2))))&lt;=0,TRUNC(AA264*G264,2),IF(AND(IF(AND(S264*G264&lt;&gt;0,(TRUNC(S264*G264,2)+(TRUNC(AL264,2)-(TRUNC(S264*G264,2)+TRUNC(W264*G264,2)+TRUNC(Y264*G264,2)+TRUNC(AA264*G264,2)+TRUNC(AC264*G264,2)+TRUNC(AE264*G264,2)+TRUNC(AG264*G264,2)+TRUNC(AI264*G264,2))))&gt;=0),ABS((AA264*G264-(TRUNC(AA264*G264,2)+(TRUNC(AL264,2)-(TRUNC(S264*G264,2)+TRUNC(W264*G264,2)+TRUNC(Y264*G264,2)+TRUNC(AA264*G264,2)+TRUNC(AC264*G264,2)+TRUNC(AE264*G264,2)+TRUNC(AG264*G264,2)+TRUNC(AI264*G264,2)))))/AA264*G264)&lt;ABS((S264*G264-(TRUNC(S264*G264,2)+(TRUNC(AL264,2)-(TRUNC(S264*G264,2)+TRUNC(W264*G264,2)+TRUNC(Y264*G264,2)+TRUNC(AA264*G264,2)+TRUNC(AC264*G264,2)+TRUNC(AE264*G264,2)+TRUNC(AG264*G264,2)+TRUNC(AI264*G264,2)))))/S264*G264),TRUE),IF(AND(W264*G264&lt;&gt;0,(TRUNC(W264*G264,2)+(TRUNC(AL264,2)-(TRUNC(S264*G264,2)+TRUNC(W264*G264,2)+TRUNC(Y264*G264,2)+TRUNC(AA264*G264,2)+TRUNC(AC264*G264,2)+TRUNC(AE264*G264,2)+TRUNC(AG264*G264,2)+TRUNC(AI264*G264,2))))&gt;=0),ABS((AA264*G264-(TRUNC(AA264*G264,2)+(TRUNC(AL264,2)-(TRUNC(S264*G264,2)+TRUNC(W264*G264,2)+TRUNC(Y264*G264,2)+TRUNC(AA264*G264,2)+TRUNC(AC264*G264,2)+TRUNC(AE264*G264,2)+TRUNC(AG264*G264,2)+TRUNC(AI264*G264,2)))))/AA264*G264)&lt;ABS((W264*G264-(TRUNC(W264*G264,2)+(TRUNC(AL264,2)-(TRUNC(S264*G264,2)+TRUNC(W264*G264,2)+TRUNC(Y264*G264,2)+TRUNC(AA264*G264,2)+TRUNC(AC264*G264,2)+TRUNC(AE264*G264,2)+TRUNC(AG264*G264,2)+TRUNC(AI264*G264,2)))))/W264*G264),TRUE),IF(AND(Y264*G264&lt;&gt;0,(TRUNC(Y264*G264,2)+(TRUNC(AL264,2)-(TRUNC(S264*G264,2)+TRUNC(W264*G264,2)+TRUNC(Y264*G264,2)+TRUNC(AA264*G264,2)+TRUNC(AC264*G264,2)+TRUNC(AE264*G264,2)+TRUNC(AG264*G264,2)+TRUNC(AI264*G264,2))))&gt;=0),ABS((AA264*G264-(TRUNC(AA264*G264,2)+(TRUNC(AL264,2)-(TRUNC(S264*G264,2)+TRUNC(W264*G264,2)+TRUNC(Y264*G264,2)+TRUNC(AA264*G264,2)+TRUNC(AC264*G264,2)+TRUNC(AE264*G264,2)+TRUNC(AG264*G264,2)+TRUNC(AI264*G264,2)))))/AA264*G264)&lt;ABS((Y264*G264-(TRUNC(Y264*G264,2)+(TRUNC(AL264,2)-(TRUNC(S264*G264,2)+TRUNC(W264*G264,2)+TRUNC(Y264*G264,2)+TRUNC(AA264*G264,2)+TRUNC(AC264*G264,2)+TRUNC(AE264*G264,2)+TRUNC(AG264*G264,2)+TRUNC(AI264*G264,2)))))/Y264*G264),TRUE),IF(AND(AA264*G264&lt;&gt;0,(TRUNC(AA264*G264,2)+(TRUNC(AL264,2)-(TRUNC(S264*G264,2)+TRUNC(W264*G264,2)+TRUNC(Y264*G264,2)+TRUNC(AA264*G264,2)+TRUNC(AC264*G264,2)+TRUNC(AE264*G264,2)+TRUNC(AG264*G264,2)+TRUNC(AI264*G264,2))))&gt;=0),ABS((AA264*G264-(TRUNC(AA264*G264,2)+(TRUNC(AL264,2)-(TRUNC(S264*G264,2)+TRUNC(W264*G264,2)+TRUNC(Y264*G264,2)+TRUNC(AA264*G264,2)+TRUNC(AC264*G264,2)+TRUNC(AE264*G264,2)+TRUNC(AG264*G264,2)+TRUNC(AI264*G264,2)))))/AA264*G264)&lt;=ABS((AA264*G264-(TRUNC(AA264*G264,2)+(TRUNC(AL264,2)-(TRUNC(S264*G264,2)+TRUNC(W264*G264,2)+TRUNC(Y264*G264,2)+TRUNC(AA264*G264,2)+TRUNC(AC264*G264,2)+TRUNC(AE264*G264,2)+TRUNC(AG264*G264,2)+TRUNC(AI264*G264,2)))))/AA264*G264),TRUE),IF(AND(AC264*G264&lt;&gt;0,(TRUNC(AC264*G264,2)+(TRUNC(AL264,2)-(TRUNC(S264*G264,2)+TRUNC(W264*G264,2)+TRUNC(Y264*G264,2)+TRUNC(AA264*G264,2)+TRUNC(AC264*G264,2)+TRUNC(AE264*G264,2)+TRUNC(AG264*G264,2)+TRUNC(AI264*G264,2))))&gt;=0),ABS((AA264*G264-(TRUNC(AA264*G264,2)+(TRUNC(AL264,2)-(TRUNC(S264*G264,2)+TRUNC(W264*G264,2)+TRUNC(Y264*G264,2)+TRUNC(AA264*G264,2)+TRUNC(AC264*G264,2)+TRUNC(AE264*G264,2)+TRUNC(AG264*G264,2)+TRUNC(AI264*G264,2)))))/AA264*G264)&lt;=ABS((AC264*G264-(TRUNC(AC264*G264,2)+(TRUNC(AL264,2)-(TRUNC(S264*G264,2)+TRUNC(W264*G264,2)+TRUNC(Y264*G264,2)+TRUNC(AA264*G264,2)+TRUNC(AC264*G264,2)+TRUNC(AE264*G264,2)+TRUNC(AG264*G264,2)+TRUNC(AI264*G264,2)))))/AC264*G264),TRUE),IF(AND(AE264*G264&lt;&gt;0,(TRUNC(AE264*G264,2)+(TRUNC(AL264,2)-(TRUNC(S264*G264,2)+TRUNC(W264*G264,2)+TRUNC(Y264*G264,2)+TRUNC(AA264*G264,2)+TRUNC(AC264*G264,2)+TRUNC(AE264*G264,2)+TRUNC(AG264*G264,2)+TRUNC(AI264*G264,2))))&gt;=0),ABS((AA264*G264-(TRUNC(AA264*G264,2)+(TRUNC(AL264,2)-(TRUNC(S264*G264,2)+TRUNC(W264*G264,2)+TRUNC(Y264*G264,2)+TRUNC(AA264*G264,2)+TRUNC(AC264*G264,2)+TRUNC(AE264*G264,2)+TRUNC(AG264*G264,2)+TRUNC(AI264*G264,2)))))/AA264*G264)&lt;=ABS((AE264*G264-(TRUNC(AE264*G264,2)+(TRUNC(AL264,2)-(TRUNC(S264*G264,2)+TRUNC(W264*G264,2)+TRUNC(Y264*G264,2)+TRUNC(AA264*G264,2)+TRUNC(AC264*G264,2)+TRUNC(AE264*G264,2)+TRUNC(AG264*G264,2)+TRUNC(AI264*G264,2)))))/AE264*G264),TRUE),IF(AND(AG264*G264&lt;&gt;0,(TRUNC(AG264*G264,2)+(TRUNC(AL264,2)-(TRUNC(S264*G264,2)+TRUNC(W264*G264,2)+TRUNC(Y264*G264,2)+TRUNC(AA264*G264,2)+TRUNC(AC264*G264,2)+TRUNC(AE264*G264,2)+TRUNC(AG264*G264,2)+TRUNC(AI264*G264,2))))&gt;=0),ABS((AA264*G264-(TRUNC(AA264*G264,2)+(TRUNC(AL264,2)-(TRUNC(S264*G264,2)+TRUNC(W264*G264,2)+TRUNC(Y264*G264,2)+TRUNC(AA264*G264,2)+TRUNC(AC264*G264,2)+TRUNC(AE264*G264,2)+TRUNC(AG264*G264,2)+TRUNC(AI264*G264,2)))))/AA264*G264)&lt;=ABS((AG264*G264-(TRUNC(AG264*G264,2)+(TRUNC(AL264,2)-(TRUNC(S264*G264,2)+TRUNC(W264*G264,2)+TRUNC(Y264*G264,2)+TRUNC(AA264*G264,2)+TRUNC(AC264*G264,2)+TRUNC(AE264*G264,2)+TRUNC(AG264*G264,2)+TRUNC(AI264*G264,2)))))/AG264*G264),TRUE),IF(AND(AI264*G264&lt;&gt;0,(TRUNC(AI264*G264,2)+(TRUNC(AL264,2)-(TRUNC(S264*G264,2)+TRUNC(W264*G264,2)+TRUNC(Y264*G264,2)+TRUNC(AA264*G264,2)+TRUNC(AC264*G264,2)+TRUNC(AE264*G264,2)+TRUNC(AG264*G264,2)+TRUNC(AI264*G264,2))))&gt;=0),ABS((AA264*G264-(TRUNC(AA264*G264,2)+(TRUNC(AL264,2)-(TRUNC(S264*G264,2)+TRUNC(W264*G264,2)+TRUNC(Y264*G264,2)+TRUNC(AA264*G264,2)+TRUNC(AC264*G264,2)+TRUNC(AE264*G264,2)+TRUNC(AG264*G264,2)+TRUNC(AI264*G264,2)))))/AA264*G264)&lt;=ABS((AI264*G264-(TRUNC(AI264*G264,2)+(TRUNC(AL264,2)-(TRUNC(S264*G264,2)+TRUNC(W264*G264,2)+TRUNC(Y264*G264,2)+TRUNC(AA264*G264,2)+TRUNC(AC264*G264,2)+TRUNC(AE264*G264,2)+TRUNC(AG264*G264,2)+TRUNC(AI264*G264,2)))))/AI264*G264),TRUE)),TRUNC(AA264*G264,2)+(TRUNC(AL264,2)-(TRUNC(S264*G264,2)+TRUNC(W264*G264,2)+TRUNC(Y264*G264,2)+TRUNC(AA264*G264,2)+TRUNC(AC264*G264,2)+TRUNC(AE264*G264,2)+TRUNC(AG264*G264,2)+TRUNC(AI264*G264,2))),TRUNC(AA264*G264,2)))))</f>
        <v>0</v>
      </c>
      <c r="AC264" s="369">
        <f>IF(M264*(1+R264)=0,0,IF((TRUNC(AK264,2)-(TRUNC(H264*(1+R264),2)+TRUNC(J264*(1+R264),2)+TRUNC(K264*(1+R264),2)+TRUNC(L264*(1+R264),2)+TRUNC(M264*(1+R264),2)+TRUNC(N264*(1+R264),2)+TRUNC(O264*(1+R264),2)+TRUNC(P264*(1+R264),2)))=0,TRUNC(M264*(1+R264),2),IF((TRUNC(TRUNC(M264*(1+R264),2),2)+(TRUNC(AK264,2)-(TRUNC(H264*(1+R264),2)+TRUNC(J264*(1+R264),2)+TRUNC(K264*(1+R264),2)+TRUNC(L264*(1+R264),2)+TRUNC(M264*(1+R264),2)+TRUNC(N264*(1+R264),2)+TRUNC(O264*(1+R264),2)+TRUNC(P264*(1+R264),2))))&lt;=0,TRUNC(M264*(1+R264),2),IF(AND(IF(AND(H264*(1+R264)&lt;&gt;0,(TRUNC(H264*(1+R264),2)+(TRUNC(AK264,2)-(TRUNC(H264*(1+R264),2)+TRUNC(J264*(1+R264),2)+TRUNC(K264*(1+R264),2)+TRUNC(L264*(1+R264),2)+TRUNC(M264*(1+R264),2)+TRUNC(N264*(1+R264),2)+TRUNC(O264*(1+R264),2)+TRUNC(P264*(1+R264),2))))&gt;=0),ABS((M264*(1+R264)-(TRUNC(M264*(1+R264),2)+(TRUNC(AK264,2)-(TRUNC(H264*(1+R264),2)+TRUNC(J264*(1+R264),2)+TRUNC(K264*(1+R264),2)+TRUNC(L264*(1+R264),2)+TRUNC(M264*(1+R264),2)+TRUNC(N264*(1+R264),2)+TRUNC(O264*(1+R264),2)+TRUNC(P264*(1+R264),2)))))/M264*(1+R264))&lt;ABS((H264*(1+R264)-(TRUNC(H264*(1+R264),2)+(TRUNC(AK264,2)-(TRUNC(H264*(1+R264),2)+TRUNC(J264*(1+R264),2)+TRUNC(K264*(1+R264),2)+TRUNC(L264*(1+R264),2)+TRUNC(M264*(1+R264),2)+TRUNC(N264*(1+R264),2)+TRUNC(O264*(1+R264),2)+TRUNC(P264*(1+R264),2)))))/H264*(1+R264)),TRUE),IF(AND(J264*(1+R264)&lt;&gt;0,(TRUNC(J264*(1+R264),2)+(TRUNC(AK264,2)-(TRUNC(H264*(1+R264),2)+TRUNC(J264*(1+R264),2)+TRUNC(K264*(1+R264),2)+TRUNC(L264*(1+R264),2)+TRUNC(M264*(1+R264),2)+TRUNC(N264*(1+R264),2)+TRUNC(O264*(1+R264),2)+TRUNC(P264*(1+R264),2))))&gt;=0),ABS((M264*(1+R264)-(TRUNC(M264*(1+R264),2)+(TRUNC(AK264,2)-(TRUNC(H264*(1+R264),2)+TRUNC(J264*(1+R264),2)+TRUNC(K264*(1+R264),2)+TRUNC(L264*(1+R264),2)+TRUNC(M264*(1+R264),2)+TRUNC(N264*(1+R264),2)+TRUNC(O264*(1+R264),2)+TRUNC(P264*(1+R264),2)))))/M264*(1+R264))&lt;ABS((J264*(1+R264)-(TRUNC(J264*(1+R264),2)+(TRUNC(AK264,2)-(TRUNC(H264*(1+R264),2)+TRUNC(J264*(1+R264),2)+TRUNC(K264*(1+R264),2)+TRUNC(L264*(1+R264),2)+TRUNC(M264*(1+R264),2)+TRUNC(N264*(1+R264),2)+TRUNC(O264*(1+R264),2)+TRUNC(P264*(1+R264),2)))))/J264*(1+R264)),TRUE),IF(AND(K264*(1+R264)&lt;&gt;0,(TRUNC(K264*(1+R264),2)+(TRUNC(AK264,2)-(TRUNC(H264*(1+R264),2)+TRUNC(J264*(1+R264),2)+TRUNC(K264*(1+R264),2)+TRUNC(L264*(1+R264),2)+TRUNC(M264*(1+R264),2)+TRUNC(N264*(1+R264),2)+TRUNC(O264*(1+R264),2)+TRUNC(P264*(1+R264),2))))&gt;=0),ABS((M264*(1+R264)-(TRUNC(M264*(1+R264),2)+(TRUNC(AK264,2)-(TRUNC(H264*(1+R264),2)+TRUNC(J264*(1+R264),2)+TRUNC(K264*(1+R264),2)+TRUNC(L264*(1+R264),2)+TRUNC(M264*(1+R264),2)+TRUNC(N264*(1+R264),2)+TRUNC(O264*(1+R264),2)+TRUNC(P264*(1+R264),2)))))/M264*(1+R264))&lt;ABS((K264*(1+R264)-(TRUNC(K264*(1+R264),2)+(TRUNC(AK264,2)-(TRUNC(H264*(1+R264),2)+TRUNC(J264*(1+R264),2)+TRUNC(K264*(1+R264),2)+TRUNC(L264*(1+R264),2)+TRUNC(M264*(1+R264),2)+TRUNC(N264*(1+R264),2)+TRUNC(O264*(1+R264),2)+TRUNC(P264*(1+R264),2)))))/K264*(1+R264)),TRUE),IF(AND(L264*(1+R264)&lt;&gt;0,(TRUNC(L264*(1+R264),2)+(TRUNC(AK264,2)-(TRUNC(H264*(1+R264),2)+TRUNC(J264*(1+R264),2)+TRUNC(K264*(1+R264),2)+TRUNC(L264*(1+R264),2)+TRUNC(M264*(1+R264),2)+TRUNC(N264*(1+R264),2)+TRUNC(O264*(1+R264),2)+TRUNC(P264*(1+R264),2))))&gt;=0),ABS((M264*(1+R264)-(TRUNC(M264*(1+R264),2)+(TRUNC(AK264,2)-(TRUNC(H264*(1+R264),2)+TRUNC(J264*(1+R264),2)+TRUNC(K264*(1+R264),2)+TRUNC(L264*(1+R264),2)+TRUNC(M264*(1+R264),2)+TRUNC(N264*(1+R264),2)+TRUNC(O264*(1+R264),2)+TRUNC(P264*(1+R264),2)))))/M264*(1+R264))&lt;ABS((L264*(1+R264)-(TRUNC(L264*(1+R264),2)+(TRUNC(AK264,2)-(TRUNC(H264*(1+R264),2)+TRUNC(J264*(1+R264),2)+TRUNC(K264*(1+R264),2)+TRUNC(L264*(1+R264),2)+TRUNC(M264*(1+R264),2)+TRUNC(N264*(1+R264),2)+TRUNC(O264*(1+R264),2)+TRUNC(P264*(1+R264),2)))))/L264*(1+R264)),TRUE),IF(AND(M264*(1+R264)&lt;&gt;0,(TRUNC(M264*(1+R264),2)+(TRUNC(AK264,2)-(TRUNC(H264*(1+R264),2)+TRUNC(J264*(1+R264),2)+TRUNC(K264*(1+R264),2)+TRUNC(L264*(1+R264),2)+TRUNC(M264*(1+R264),2)+TRUNC(N264*(1+R264),2)+TRUNC(O264*(1+R264),2)+TRUNC(P264*(1+R264),2))))&gt;=0),ABS((M264*(1+R264)-(TRUNC(M264*(1+R264),2)+(TRUNC(AK264,2)-(TRUNC(H264*(1+R264),2)+TRUNC(J264*(1+R264),2)+TRUNC(K264*(1+R264),2)+TRUNC(L264*(1+R264),2)+TRUNC(M264*(1+R264),2)+TRUNC(N264*(1+R264),2)+TRUNC(O264*(1+R264),2)+TRUNC(P264*(1+R264),2)))))/M264*(1+R264))&lt;=ABS((M264*(1+R264)-(TRUNC(M264*(1+R264),2)+(TRUNC(AK264,2)-(TRUNC(H264*(1+R264),2)+TRUNC(J264*(1+R264),2)+TRUNC(K264*(1+R264),2)+TRUNC(L264*(1+R264),2)+TRUNC(M264*(1+R264),2)+TRUNC(N264*(1+R264),2)+TRUNC(O264*(1+R264),2)+TRUNC(P264*(1+R264),2)))))/M264*(1+R264)),TRUE),IF(AND(N264*(1+R264)&lt;&gt;0,(TRUNC(N264*(1+R264),2)+(TRUNC(AK264,2)-(TRUNC(H264*(1+R264),2)+TRUNC(J264*(1+R264),2)+TRUNC(K264*(1+R264),2)+TRUNC(L264*(1+R264),2)+TRUNC(M264*(1+R264),2)+TRUNC(N264*(1+R264),2)+TRUNC(O264*(1+R264),2)+TRUNC(P264*(1+R264),2))))&gt;=0),ABS((M264*(1+R264)-(TRUNC(M264*(1+R264),2)+(TRUNC(AK264,2)-(TRUNC(H264*(1+R264),2)+TRUNC(J264*(1+R264),2)+TRUNC(K264*(1+R264),2)+TRUNC(L264*(1+R264),2)+TRUNC(M264*(1+R264),2)+TRUNC(N264*(1+R264),2)+TRUNC(O264*(1+R264),2)+TRUNC(P264*(1+R264),2)))))/M264*(1+R264))&lt;=ABS((N264*(1+R264)-(TRUNC(N264*(1+R264),2)+(TRUNC(AK264,2)-(TRUNC(H264*(1+R264),2)+TRUNC(J264*(1+R264),2)+TRUNC(K264*(1+R264),2)+TRUNC(L264*(1+R264),2)+TRUNC(M264*(1+R264),2)+TRUNC(N264*(1+R264),2)+TRUNC(O264*(1+R264),2)+TRUNC(P264*(1+R264),2)))))/N264*(1+R264)),TRUE),IF(AND(O264*(1+R264)&lt;&gt;0,(TRUNC(O264*(1+R264),2)+(TRUNC(AK264,2)-(TRUNC(H264*(1+R264),2)+TRUNC(J264*(1+R264),2)+TRUNC(K264*(1+R264),2)+TRUNC(L264*(1+R264),2)+TRUNC(M264*(1+R264),2)+TRUNC(N264*(1+R264),2)+TRUNC(O264*(1+R264),2)+TRUNC(P264*(1+R264),2))))&gt;=0),ABS((M264*(1+R264)-(TRUNC(M264*(1+R264),2)+(TRUNC(AK264,2)-(TRUNC(H264*(1+R264),2)+TRUNC(J264*(1+R264),2)+TRUNC(K264*(1+R264),2)+TRUNC(L264*(1+R264),2)+TRUNC(M264*(1+R264),2)+TRUNC(N264*(1+R264),2)+TRUNC(O264*(1+R264),2)+TRUNC(P264*(1+R264),2)))))/M264*(1+R264))&lt;=ABS((O264*(1+R264)-(TRUNC(O264*(1+R264),2)+(TRUNC(AK264,2)-(TRUNC(H264*(1+R264),2)+TRUNC(J264*(1+R264),2)+TRUNC(K264*(1+R264),2)+TRUNC(L264*(1+R264),2)+TRUNC(M264*(1+R264),2)+TRUNC(N264*(1+R264),2)+TRUNC(O264*(1+R264),2)+TRUNC(P264*(1+R264),2)))))/O264*(1+R264)),TRUE),IF(AND(P264*(1+R264)&lt;&gt;0,(TRUNC(P264*(1+R264),2)+(TRUNC(AK264,2)-(TRUNC(H264*(1+R264),2)+TRUNC(J264*(1+R264),2)+TRUNC(K264*(1+R264),2)+TRUNC(L264*(1+R264),2)+TRUNC(M264*(1+R264),2)+TRUNC(N264*(1+R264),2)+TRUNC(O264*(1+R264),2)+TRUNC(P264*(1+R264),2))))&gt;=0),ABS((M264*(1+R264)-(TRUNC(M264*(1+R264),2)+(TRUNC(AK264,2)-(TRUNC(H264*(1+R264),2)+TRUNC(J264*(1+R264),2)+TRUNC(K264*(1+R264),2)+TRUNC(L264*(1+R264),2)+TRUNC(M264*(1+R264),2)+TRUNC(N264*(1+R264),2)+TRUNC(O264*(1+R264),2)+TRUNC(P264*(1+R264),2)))))/M264*(1+R264))&lt;=ABS((P264*(1+R264)-(TRUNC(P264*(1+R264),2)+(TRUNC(AK264,2)-(TRUNC(H264*(1+R264),2)+TRUNC(J264*(1+R264),2)+TRUNC(K264*(1+R264),2)+TRUNC(L264*(1+R264),2)+TRUNC(M264*(1+R264),2)+TRUNC(N264*(1+R264),2)+TRUNC(O264*(1+R264),2)+TRUNC(P264*(1+R264),2)))))/P264*(1+R264)),TRUE)),TRUNC(M264*(1+R264),2)+(TRUNC(AK264,2)-(TRUNC(H264*(1+R264),2)+TRUNC(J264*(1+R264),2)+TRUNC(K264*(1+R264),2)+TRUNC(L264*(1+R264),2)+TRUNC(M264*(1+R264),2)+TRUNC(N264*(1+R264),2)+TRUNC(O264*(1+R264),2)+TRUNC(P264*(1+R264),2))),TRUNC(M264*(1+R264),2)))))</f>
        <v>0</v>
      </c>
      <c r="AD264" s="369">
        <f>IF(AC264*G264=0,0,IF((TRUNC(AL264,2)-(TRUNC(S264*G264,2)+TRUNC(W264*G264,2)+TRUNC(Y264*G264,2)+TRUNC(AA264*G264,2)+TRUNC(AC264*G264,2)+TRUNC(AE264*G264,2)+TRUNC(AG264*G264,2)+TRUNC(AI264*G264,2)))=0,TRUNC(AC264*G264,2),IF((TRUNC(TRUNC(AC264*G264,2),2)+(TRUNC(AL264,2)-(TRUNC(S264*G264,2)+TRUNC(W264*G264,2)+TRUNC(Y264*G264,2)+TRUNC(AA264*G264,2)+TRUNC(AC264*G264,2)+TRUNC(AE264*G264,2)+TRUNC(AG264*G264,2)+TRUNC(AI264*G264,2))))&lt;=0,TRUNC(AC264*G264,2),IF(AND(IF(AND(S264*G264&lt;&gt;0,(TRUNC(S264*G264,2)+(TRUNC(AL264,2)-(TRUNC(S264*G264,2)+TRUNC(W264*G264,2)+TRUNC(Y264*G264,2)+TRUNC(AA264*G264,2)+TRUNC(AC264*G264,2)+TRUNC(AE264*G264,2)+TRUNC(AG264*G264,2)+TRUNC(AI264*G264,2))))&gt;=0),ABS((AC264*G264-(TRUNC(AC264*G264,2)+(TRUNC(AL264,2)-(TRUNC(S264*G264,2)+TRUNC(W264*G264,2)+TRUNC(Y264*G264,2)+TRUNC(AA264*G264,2)+TRUNC(AC264*G264,2)+TRUNC(AE264*G264,2)+TRUNC(AG264*G264,2)+TRUNC(AI264*G264,2)))))/AC264*G264)&lt;ABS((S264*G264-(TRUNC(S264*G264,2)+(TRUNC(AL264,2)-(TRUNC(S264*G264,2)+TRUNC(W264*G264,2)+TRUNC(Y264*G264,2)+TRUNC(AA264*G264,2)+TRUNC(AC264*G264,2)+TRUNC(AE264*G264,2)+TRUNC(AG264*G264,2)+TRUNC(AI264*G264,2)))))/S264*G264),TRUE),IF(AND(W264*G264&lt;&gt;0,(TRUNC(W264*G264,2)+(TRUNC(AL264,2)-(TRUNC(S264*G264,2)+TRUNC(W264*G264,2)+TRUNC(Y264*G264,2)+TRUNC(AA264*G264,2)+TRUNC(AC264*G264,2)+TRUNC(AE264*G264,2)+TRUNC(AG264*G264,2)+TRUNC(AI264*G264,2))))&gt;=0),ABS((AC264*G264-(TRUNC(AC264*G264,2)+(TRUNC(AL264,2)-(TRUNC(S264*G264,2)+TRUNC(W264*G264,2)+TRUNC(Y264*G264,2)+TRUNC(AA264*G264,2)+TRUNC(AC264*G264,2)+TRUNC(AE264*G264,2)+TRUNC(AG264*G264,2)+TRUNC(AI264*G264,2)))))/AC264*G264)&lt;ABS((W264*G264-(TRUNC(W264*G264,2)+(TRUNC(AL264,2)-(TRUNC(S264*G264,2)+TRUNC(W264*G264,2)+TRUNC(Y264*G264,2)+TRUNC(AA264*G264,2)+TRUNC(AC264*G264,2)+TRUNC(AE264*G264,2)+TRUNC(AG264*G264,2)+TRUNC(AI264*G264,2)))))/W264*G264),TRUE),IF(AND(Y264*G264&lt;&gt;0,(TRUNC(Y264*G264,2)+(TRUNC(AL264,2)-(TRUNC(S264*G264,2)+TRUNC(W264*G264,2)+TRUNC(Y264*G264,2)+TRUNC(AA264*G264,2)+TRUNC(AC264*G264,2)+TRUNC(AE264*G264,2)+TRUNC(AG264*G264,2)+TRUNC(AI264*G264,2))))&gt;=0),ABS((AC264*G264-(TRUNC(AC264*G264,2)+(TRUNC(AL264,2)-(TRUNC(S264*G264,2)+TRUNC(W264*G264,2)+TRUNC(Y264*G264,2)+TRUNC(AA264*G264,2)+TRUNC(AC264*G264,2)+TRUNC(AE264*G264,2)+TRUNC(AG264*G264,2)+TRUNC(AI264*G264,2)))))/AC264*G264)&lt;ABS((Y264*G264-(TRUNC(Y264*G264,2)+(TRUNC(AL264,2)-(TRUNC(S264*G264,2)+TRUNC(W264*G264,2)+TRUNC(Y264*G264,2)+TRUNC(AA264*G264,2)+TRUNC(AC264*G264,2)+TRUNC(AE264*G264,2)+TRUNC(AG264*G264,2)+TRUNC(AI264*G264,2)))))/Y264*G264),TRUE),IF(AND(AA264*G264&lt;&gt;0,(TRUNC(AA264*G264,2)+(TRUNC(AL264,2)-(TRUNC(S264*G264,2)+TRUNC(W264*G264,2)+TRUNC(Y264*G264,2)+TRUNC(AA264*G264,2)+TRUNC(AC264*G264,2)+TRUNC(AE264*G264,2)+TRUNC(AG264*G264,2)+TRUNC(AI264*G264,2))))&gt;=0),ABS((AC264*G264-(TRUNC(AC264*G264,2)+(TRUNC(AL264,2)-(TRUNC(S264*G264,2)+TRUNC(W264*G264,2)+TRUNC(Y264*G264,2)+TRUNC(AA264*G264,2)+TRUNC(AC264*G264,2)+TRUNC(AE264*G264,2)+TRUNC(AG264*G264,2)+TRUNC(AI264*G264,2)))))/AC264*G264)&lt;ABS((AA264*G264-(TRUNC(AA264*G264,2)+(TRUNC(AL264,2)-(TRUNC(S264*G264,2)+TRUNC(W264*G264,2)+TRUNC(Y264*G264,2)+TRUNC(AA264*G264,2)+TRUNC(AC264*G264,2)+TRUNC(AE264*G264,2)+TRUNC(AG264*G264,2)+TRUNC(AI264*G264,2)))))/AA264*G264),TRUE),IF(AND(AC264*G264&lt;&gt;0,(TRUNC(AC264*G264,2)+(TRUNC(AL264,2)-(TRUNC(S264*G264,2)+TRUNC(W264*G264,2)+TRUNC(Y264*G264,2)+TRUNC(AA264*G264,2)+TRUNC(AC264*G264,2)+TRUNC(AE264*G264,2)+TRUNC(AG264*G264,2)+TRUNC(AI264*G264,2))))&gt;=0),ABS((AC264*G264-(TRUNC(AC264*G264,2)+(TRUNC(AL264,2)-(TRUNC(S264*G264,2)+TRUNC(W264*G264,2)+TRUNC(Y264*G264,2)+TRUNC(AA264*G264,2)+TRUNC(AC264*G264,2)+TRUNC(AE264*G264,2)+TRUNC(AG264*G264,2)+TRUNC(AI264*G264,2)))))/AC264*G264)&lt;=ABS((AC264*G264-(TRUNC(AC264*G264,2)+(TRUNC(AL264,2)-(TRUNC(S264*G264,2)+TRUNC(W264*G264,2)+TRUNC(Y264*G264,2)+TRUNC(AA264*G264,2)+TRUNC(AC264*G264,2)+TRUNC(AE264*G264,2)+TRUNC(AG264*G264,2)+TRUNC(AI264*G264,2)))))/AC264*G264),TRUE),IF(AND(AE264*G264&lt;&gt;0,(TRUNC(AE264*G264,2)+(TRUNC(AL264,2)-(TRUNC(S264*G264,2)+TRUNC(W264*G264,2)+TRUNC(Y264*G264,2)+TRUNC(AA264*G264,2)+TRUNC(AC264*G264,2)+TRUNC(AE264*G264,2)+TRUNC(AG264*G264,2)+TRUNC(AI264*G264,2))))&gt;=0),ABS((AC264*G264-(TRUNC(AC264*G264,2)+(TRUNC(AL264,2)-(TRUNC(S264*G264,2)+TRUNC(W264*G264,2)+TRUNC(Y264*G264,2)+TRUNC(AA264*G264,2)+TRUNC(AC264*G264,2)+TRUNC(AE264*G264,2)+TRUNC(AG264*G264,2)+TRUNC(AI264*G264,2)))))/AC264*G264)&lt;=ABS((AE264*G264-(TRUNC(AE264*G264,2)+(TRUNC(AL264,2)-(TRUNC(S264*G264,2)+TRUNC(W264*G264,2)+TRUNC(Y264*G264,2)+TRUNC(AA264*G264,2)+TRUNC(AC264*G264,2)+TRUNC(AE264*G264,2)+TRUNC(AG264*G264,2)+TRUNC(AI264*G264,2)))))/AE264*G264),TRUE),IF(AND(AG264*G264&lt;&gt;0,(TRUNC(AG264*G264,2)+(TRUNC(AL264,2)-(TRUNC(S264*G264,2)+TRUNC(W264*G264,2)+TRUNC(Y264*G264,2)+TRUNC(AA264*G264,2)+TRUNC(AC264*G264,2)+TRUNC(AE264*G264,2)+TRUNC(AG264*G264,2)+TRUNC(AI264*G264,2))))&gt;=0),ABS((AC264*G264-(TRUNC(AC264*G264,2)+(TRUNC(AL264,2)-(TRUNC(S264*G264,2)+TRUNC(W264*G264,2)+TRUNC(Y264*G264,2)+TRUNC(AA264*G264,2)+TRUNC(AC264*G264,2)+TRUNC(AE264*G264,2)+TRUNC(AG264*G264,2)+TRUNC(AI264*G264,2)))))/AC264*G264)&lt;=ABS((AG264*G264-(TRUNC(AG264*G264,2)+(TRUNC(AL264,2)-(TRUNC(S264*G264,2)+TRUNC(W264*G264,2)+TRUNC(Y264*G264,2)+TRUNC(AA264*G264,2)+TRUNC(AC264*G264,2)+TRUNC(AE264*G264,2)+TRUNC(AG264*G264,2)+TRUNC(AI264*G264,2)))))/AG264*G264),TRUE),IF(AND(AI264*G264&lt;&gt;0,(TRUNC(AI264*G264,2)+(TRUNC(AL264,2)-(TRUNC(S264*G264,2)+TRUNC(W264*G264,2)+TRUNC(Y264*G264,2)+TRUNC(AA264*G264,2)+TRUNC(AC264*G264,2)+TRUNC(AE264*G264,2)+TRUNC(AG264*G264,2)+TRUNC(AI264*G264,2))))&gt;=0),ABS((AC264*G264-(TRUNC(AC264*G264,2)+(TRUNC(AL264,2)-(TRUNC(S264*G264,2)+TRUNC(W264*G264,2)+TRUNC(Y264*G264,2)+TRUNC(AA264*G264,2)+TRUNC(AC264*G264,2)+TRUNC(AE264*G264,2)+TRUNC(AG264*G264,2)+TRUNC(AI264*G264,2)))))/AC264*G264)&lt;=ABS((AI264*G264-(TRUNC(AI264*G264,2)+(TRUNC(AL264,2)-(TRUNC(S264*G264,2)+TRUNC(W264*G264,2)+TRUNC(Y264*G264,2)+TRUNC(AA264*G264,2)+TRUNC(AC264*G264,2)+TRUNC(AE264*G264,2)+TRUNC(AG264*G264,2)+TRUNC(AI264*G264,2)))))/AI264*G264),TRUE)),TRUNC(AC264*G264,2)+(TRUNC(AL264,2)-(TRUNC(S264*G264,2)+TRUNC(W264*G264,2)+TRUNC(Y264*G264,2)+TRUNC(AA264*G264,2)+TRUNC(AC264*G264,2)+TRUNC(AE264*G264,2)+TRUNC(AG264*G264,2)+TRUNC(AI264*G264,2))),TRUNC(AC264*G264,2)))))</f>
        <v>0</v>
      </c>
      <c r="AE264" s="369">
        <f>IF(N264*(1+R264)=0,0,IF((TRUNC(AK264,2)-(TRUNC(H264*(1+R264),2)+TRUNC(J264*(1+R264),2)+TRUNC(K264*(1+R264),2)+TRUNC(L264*(1+R264),2)+TRUNC(M264*(1+R264),2)+TRUNC(N264*(1+R264),2)+TRUNC(O264*(1+R264),2)+TRUNC(P264*(1+R264),2)))=0,TRUNC(N264*(1+R264),2),IF((TRUNC(TRUNC(N264*(1+R264),2),2)+(TRUNC(AK264,2)-(TRUNC(H264*(1+R264),2)+TRUNC(J264*(1+R264),2)+TRUNC(K264*(1+R264),2)+TRUNC(L264*(1+R264),2)+TRUNC(M264*(1+R264),2)+TRUNC(N264*(1+R264),2)+TRUNC(O264*(1+R264),2)+TRUNC(P264*(1+R264),2))))&lt;=0,TRUNC(N264*(1+R264),2),IF(AND(IF(AND(H264*(1+R264)&lt;&gt;0,(TRUNC(H264*(1+R264),2)+(TRUNC(AK264,2)-(TRUNC(H264*(1+R264),2)+TRUNC(J264*(1+R264),2)+TRUNC(K264*(1+R264),2)+TRUNC(L264*(1+R264),2)+TRUNC(M264*(1+R264),2)+TRUNC(N264*(1+R264),2)+TRUNC(O264*(1+R264),2)+TRUNC(P264*(1+R264),2))))&gt;=0),ABS((N264*(1+R264)-(TRUNC(N264*(1+R264),2)+(TRUNC(AK264,2)-(TRUNC(H264*(1+R264),2)+TRUNC(J264*(1+R264),2)+TRUNC(K264*(1+R264),2)+TRUNC(L264*(1+R264),2)+TRUNC(M264*(1+R264),2)+TRUNC(N264*(1+R264),2)+TRUNC(O264*(1+R264),2)+TRUNC(P264*(1+R264),2)))))/N264*(1+R264))&lt;ABS((H264*(1+R264)-(TRUNC(H264*(1+R264),2)+(TRUNC(AK264,2)-(TRUNC(H264*(1+R264),2)+TRUNC(J264*(1+R264),2)+TRUNC(K264*(1+R264),2)+TRUNC(L264*(1+R264),2)+TRUNC(M264*(1+R264),2)+TRUNC(N264*(1+R264),2)+TRUNC(O264*(1+R264),2)+TRUNC(P264*(1+R264),2)))))/H264*(1+R264)),TRUE),IF(AND(J264*(1+R264)&lt;&gt;0,(TRUNC(J264*(1+R264),2)+(TRUNC(AK264,2)-(TRUNC(H264*(1+R264),2)+TRUNC(J264*(1+R264),2)+TRUNC(K264*(1+R264),2)+TRUNC(L264*(1+R264),2)+TRUNC(M264*(1+R264),2)+TRUNC(N264*(1+R264),2)+TRUNC(O264*(1+R264),2)+TRUNC(P264*(1+R264),2))))&gt;=0),ABS((N264*(1+R264)-(TRUNC(N264*(1+R264),2)+(TRUNC(AK264,2)-(TRUNC(H264*(1+R264),2)+TRUNC(J264*(1+R264),2)+TRUNC(K264*(1+R264),2)+TRUNC(L264*(1+R264),2)+TRUNC(M264*(1+R264),2)+TRUNC(N264*(1+R264),2)+TRUNC(O264*(1+R264),2)+TRUNC(P264*(1+R264),2)))))/N264*(1+R264))&lt;ABS((J264*(1+R264)-(TRUNC(J264*(1+R264),2)+(TRUNC(AK264,2)-(TRUNC(H264*(1+R264),2)+TRUNC(J264*(1+R264),2)+TRUNC(K264*(1+R264),2)+TRUNC(L264*(1+R264),2)+TRUNC(M264*(1+R264),2)+TRUNC(N264*(1+R264),2)+TRUNC(O264*(1+R264),2)+TRUNC(P264*(1+R264),2)))))/J264*(1+R264)),TRUE),IF(AND(K264*(1+R264)&lt;&gt;0,(TRUNC(K264*(1+R264),2)+(TRUNC(AK264,2)-(TRUNC(H264*(1+R264),2)+TRUNC(J264*(1+R264),2)+TRUNC(K264*(1+R264),2)+TRUNC(L264*(1+R264),2)+TRUNC(M264*(1+R264),2)+TRUNC(N264*(1+R264),2)+TRUNC(O264*(1+R264),2)+TRUNC(P264*(1+R264),2))))&gt;=0),ABS((N264*(1+R264)-(TRUNC(N264*(1+R264),2)+(TRUNC(AK264,2)-(TRUNC(H264*(1+R264),2)+TRUNC(J264*(1+R264),2)+TRUNC(K264*(1+R264),2)+TRUNC(L264*(1+R264),2)+TRUNC(M264*(1+R264),2)+TRUNC(N264*(1+R264),2)+TRUNC(O264*(1+R264),2)+TRUNC(P264*(1+R264),2)))))/N264*(1+R264))&lt;ABS((K264*(1+R264)-(TRUNC(K264*(1+R264),2)+(TRUNC(AK264,2)-(TRUNC(H264*(1+R264),2)+TRUNC(J264*(1+R264),2)+TRUNC(K264*(1+R264),2)+TRUNC(L264*(1+R264),2)+TRUNC(M264*(1+R264),2)+TRUNC(N264*(1+R264),2)+TRUNC(O264*(1+R264),2)+TRUNC(P264*(1+R264),2)))))/K264*(1+R264)),TRUE),IF(AND(L264*(1+R264)&lt;&gt;0,(TRUNC(L264*(1+R264),2)+(TRUNC(AK264,2)-(TRUNC(H264*(1+R264),2)+TRUNC(J264*(1+R264),2)+TRUNC(K264*(1+R264),2)+TRUNC(L264*(1+R264),2)+TRUNC(M264*(1+R264),2)+TRUNC(N264*(1+R264),2)+TRUNC(O264*(1+R264),2)+TRUNC(P264*(1+R264),2))))&gt;=0),ABS((N264*(1+R264)-(TRUNC(N264*(1+R264),2)+(TRUNC(AK264,2)-(TRUNC(H264*(1+R264),2)+TRUNC(J264*(1+R264),2)+TRUNC(K264*(1+R264),2)+TRUNC(L264*(1+R264),2)+TRUNC(M264*(1+R264),2)+TRUNC(N264*(1+R264),2)+TRUNC(O264*(1+R264),2)+TRUNC(P264*(1+R264),2)))))/N264*(1+R264))&lt;ABS((L264*(1+R264)-(TRUNC(L264*(1+R264),2)+(TRUNC(AK264,2)-(TRUNC(H264*(1+R264),2)+TRUNC(J264*(1+R264),2)+TRUNC(K264*(1+R264),2)+TRUNC(L264*(1+R264),2)+TRUNC(M264*(1+R264),2)+TRUNC(N264*(1+R264),2)+TRUNC(O264*(1+R264),2)+TRUNC(P264*(1+R264),2)))))/L264*(1+R264)),TRUE),IF(AND(M264*(1+R264)&lt;&gt;0,(TRUNC(M264*(1+R264),2)+(TRUNC(AK264,2)-(TRUNC(H264*(1+R264),2)+TRUNC(J264*(1+R264),2)+TRUNC(K264*(1+R264),2)+TRUNC(L264*(1+R264),2)+TRUNC(M264*(1+R264),2)+TRUNC(N264*(1+R264),2)+TRUNC(O264*(1+R264),2)+TRUNC(P264*(1+R264),2))))&gt;=0),ABS((N264*(1+R264)-(TRUNC(N264*(1+R264),2)+(TRUNC(AK264,2)-(TRUNC(H264*(1+R264),2)+TRUNC(J264*(1+R264),2)+TRUNC(K264*(1+R264),2)+TRUNC(L264*(1+R264),2)+TRUNC(M264*(1+R264),2)+TRUNC(N264*(1+R264),2)+TRUNC(O264*(1+R264),2)+TRUNC(P264*(1+R264),2)))))/N264*(1+R264))&lt;ABS((M264*(1+R264)-(TRUNC(M264*(1+R264),2)+(TRUNC(AK264,2)-(TRUNC(H264*(1+R264),2)+TRUNC(J264*(1+R264),2)+TRUNC(K264*(1+R264),2)+TRUNC(L264*(1+R264),2)+TRUNC(M264*(1+R264),2)+TRUNC(N264*(1+R264),2)+TRUNC(O264*(1+R264),2)+TRUNC(P264*(1+R264),2)))))/M264*(1+R264)),TRUE),IF(AND(N264*(1+R264)&lt;&gt;0,(TRUNC(N264*(1+R264),2)+(TRUNC(AK264,2)-(TRUNC(H264*(1+R264),2)+TRUNC(J264*(1+R264),2)+TRUNC(K264*(1+R264),2)+TRUNC(L264*(1+R264),2)+TRUNC(M264*(1+R264),2)+TRUNC(N264*(1+R264),2)+TRUNC(O264*(1+R264),2)+TRUNC(P264*(1+R264),2))))&gt;=0),ABS((N264*(1+R264)-(TRUNC(N264*(1+R264),2)+(TRUNC(AK264,2)-(TRUNC(H264*(1+R264),2)+TRUNC(J264*(1+R264),2)+TRUNC(K264*(1+R264),2)+TRUNC(L264*(1+R264),2)+TRUNC(M264*(1+R264),2)+TRUNC(N264*(1+R264),2)+TRUNC(O264*(1+R264),2)+TRUNC(P264*(1+R264),2)))))/N264*(1+R264))&lt;=ABS((N264*(1+R264)-(TRUNC(N264*(1+R264),2)+(TRUNC(AK264,2)-(TRUNC(H264*(1+R264),2)+TRUNC(J264*(1+R264),2)+TRUNC(K264*(1+R264),2)+TRUNC(L264*(1+R264),2)+TRUNC(M264*(1+R264),2)+TRUNC(N264*(1+R264),2)+TRUNC(O264*(1+R264),2)+TRUNC(P264*(1+R264),2)))))/N264*(1+R264)),TRUE),IF(AND(O264*(1+R264)&lt;&gt;0,(TRUNC(O264*(1+R264),2)+(TRUNC(AK264,2)-(TRUNC(H264*(1+R264),2)+TRUNC(J264*(1+R264),2)+TRUNC(K264*(1+R264),2)+TRUNC(L264*(1+R264),2)+TRUNC(M264*(1+R264),2)+TRUNC(N264*(1+R264),2)+TRUNC(O264*(1+R264),2)+TRUNC(P264*(1+R264),2))))&gt;=0),ABS((N264*(1+R264)-(TRUNC(N264*(1+R264),2)+(TRUNC(AK264,2)-(TRUNC(H264*(1+R264),2)+TRUNC(J264*(1+R264),2)+TRUNC(K264*(1+R264),2)+TRUNC(L264*(1+R264),2)+TRUNC(M264*(1+R264),2)+TRUNC(N264*(1+R264),2)+TRUNC(O264*(1+R264),2)+TRUNC(P264*(1+R264),2)))))/N264*(1+R264))&lt;=ABS((O264*(1+R264)-(TRUNC(O264*(1+R264),2)+(TRUNC(AK264,2)-(TRUNC(H264*(1+R264),2)+TRUNC(J264*(1+R264),2)+TRUNC(K264*(1+R264),2)+TRUNC(L264*(1+R264),2)+TRUNC(M264*(1+R264),2)+TRUNC(N264*(1+R264),2)+TRUNC(O264*(1+R264),2)+TRUNC(P264*(1+R264),2)))))/O264*(1+R264)),TRUE),IF(AND(P264*(1+R264)&lt;&gt;0,(TRUNC(P264*(1+R264),2)+(TRUNC(AK264,2)-(TRUNC(H264*(1+R264),2)+TRUNC(J264*(1+R264),2)+TRUNC(K264*(1+R264),2)+TRUNC(L264*(1+R264),2)+TRUNC(M264*(1+R264),2)+TRUNC(N264*(1+R264),2)+TRUNC(O264*(1+R264),2)+TRUNC(P264*(1+R264),2))))&gt;=0),ABS((N264*(1+R264)-(TRUNC(N264*(1+R264),2)+(TRUNC(AK264,2)-(TRUNC(H264*(1+R264),2)+TRUNC(J264*(1+R264),2)+TRUNC(K264*(1+R264),2)+TRUNC(L264*(1+R264),2)+TRUNC(M264*(1+R264),2)+TRUNC(N264*(1+R264),2)+TRUNC(O264*(1+R264),2)+TRUNC(P264*(1+R264),2)))))/N264*(1+R264))&lt;=ABS((P264*(1+R264)-(TRUNC(P264*(1+R264),2)+(TRUNC(AK264,2)-(TRUNC(H264*(1+R264),2)+TRUNC(J264*(1+R264),2)+TRUNC(K264*(1+R264),2)+TRUNC(L264*(1+R264),2)+TRUNC(M264*(1+R264),2)+TRUNC(N264*(1+R264),2)+TRUNC(O264*(1+R264),2)+TRUNC(P264*(1+R264),2)))))/P264*(1+R264)),TRUE)),TRUNC(N264*(1+R264),2)+(TRUNC(AK264,2)-(TRUNC(H264*(1+R264),2)+TRUNC(J264*(1+R264),2)+TRUNC(K264*(1+R264),2)+TRUNC(L264*(1+R264),2)+TRUNC(M264*(1+R264),2)+TRUNC(N264*(1+R264),2)+TRUNC(O264*(1+R264),2)+TRUNC(P264*(1+R264),2))),TRUNC(N264*(1+R264),2)))))</f>
        <v>0</v>
      </c>
      <c r="AF264" s="369">
        <f>IF(AE264*G264=0,0,IF((TRUNC(AL264,2)-(TRUNC(S264*G264,2)+TRUNC(W264*G264,2)+TRUNC(Y264*G264,2)+TRUNC(AA264*G264,2)+TRUNC(AC264*G264,2)+TRUNC(AE264*G264,2)+TRUNC(AG264*G264,2)+TRUNC(AI264*G264,2)))=0,TRUNC(AE264*G264,2),IF((TRUNC(TRUNC(AE264*G264,2),2)+(TRUNC(AL264,2)-(TRUNC(S264*G264,2)+TRUNC(W264*G264,2)+TRUNC(Y264*G264,2)+TRUNC(AA264*G264,2)+TRUNC(AC264*G264,2)+TRUNC(AE264*G264,2)+TRUNC(AG264*G264,2)+TRUNC(AI264*G264,2))))&lt;=0,TRUNC(AE264*G264,2),IF(AND(IF(AND(S264*G264&lt;&gt;0,(TRUNC(S264*G264,2)+(TRUNC(AL264,2)-(TRUNC(S264*G264,2)+TRUNC(W264*G264,2)+TRUNC(Y264*G264,2)+TRUNC(AA264*G264,2)+TRUNC(AC264*G264,2)+TRUNC(AE264*G264,2)+TRUNC(AG264*G264,2)+TRUNC(AI264*G264,2))))&gt;=0),ABS((AE264*G264-(TRUNC(AE264*G264,2)+(TRUNC(AL264,2)-(TRUNC(S264*G264,2)+TRUNC(W264*G264,2)+TRUNC(Y264*G264,2)+TRUNC(AA264*G264,2)+TRUNC(AC264*G264,2)+TRUNC(AE264*G264,2)+TRUNC(AG264*G264,2)+TRUNC(AI264*G264,2)))))/AE264*G264)&lt;ABS((S264*G264-(TRUNC(S264*G264,2)+(TRUNC(AL264,2)-(TRUNC(S264*G264,2)+TRUNC(W264*G264,2)+TRUNC(Y264*G264,2)+TRUNC(AA264*G264,2)+TRUNC(AC264*G264,2)+TRUNC(AE264*G264,2)+TRUNC(AG264*G264,2)+TRUNC(AI264*G264,2)))))/S264*G264),TRUE),IF(AND(W264*G264&lt;&gt;0,(TRUNC(W264*G264,2)+(TRUNC(AL264,2)-(TRUNC(S264*G264,2)+TRUNC(W264*G264,2)+TRUNC(Y264*G264,2)+TRUNC(AA264*G264,2)+TRUNC(AC264*G264,2)+TRUNC(AE264*G264,2)+TRUNC(AG264*G264,2)+TRUNC(AI264*G264,2))))&gt;=0),ABS((AE264*G264-(TRUNC(AE264*G264,2)+(TRUNC(AL264,2)-(TRUNC(S264*G264,2)+TRUNC(W264*G264,2)+TRUNC(Y264*G264,2)+TRUNC(AA264*G264,2)+TRUNC(AC264*G264,2)+TRUNC(AE264*G264,2)+TRUNC(AG264*G264,2)+TRUNC(AI264*G264,2)))))/AE264*G264)&lt;ABS((W264*G264-(TRUNC(W264*G264,2)+(TRUNC(AL264,2)-(TRUNC(S264*G264,2)+TRUNC(W264*G264,2)+TRUNC(Y264*G264,2)+TRUNC(AA264*G264,2)+TRUNC(AC264*G264,2)+TRUNC(AE264*G264,2)+TRUNC(AG264*G264,2)+TRUNC(AI264*G264,2)))))/W264*G264),TRUE),IF(AND(Y264*G264&lt;&gt;0,(TRUNC(Y264*G264,2)+(TRUNC(AL264,2)-(TRUNC(S264*G264,2)+TRUNC(W264*G264,2)+TRUNC(Y264*G264,2)+TRUNC(AA264*G264,2)+TRUNC(AC264*G264,2)+TRUNC(AE264*G264,2)+TRUNC(AG264*G264,2)+TRUNC(AI264*G264,2))))&gt;=0),ABS((AE264*G264-(TRUNC(AE264*G264,2)+(TRUNC(AL264,2)-(TRUNC(S264*G264,2)+TRUNC(W264*G264,2)+TRUNC(Y264*G264,2)+TRUNC(AA264*G264,2)+TRUNC(AC264*G264,2)+TRUNC(AE264*G264,2)+TRUNC(AG264*G264,2)+TRUNC(AI264*G264,2)))))/AE264*G264)&lt;ABS((Y264*G264-(TRUNC(Y264*G264,2)+(TRUNC(AL264,2)-(TRUNC(S264*G264,2)+TRUNC(W264*G264,2)+TRUNC(Y264*G264,2)+TRUNC(AA264*G264,2)+TRUNC(AC264*G264,2)+TRUNC(AE264*G264,2)+TRUNC(AG264*G264,2)+TRUNC(AI264*G264,2)))))/Y264*G264),TRUE),IF(AND(AA264*G264&lt;&gt;0,(TRUNC(AA264*G264,2)+(TRUNC(AL264,2)-(TRUNC(S264*G264,2)+TRUNC(W264*G264,2)+TRUNC(Y264*G264,2)+TRUNC(AA264*G264,2)+TRUNC(AC264*G264,2)+TRUNC(AE264*G264,2)+TRUNC(AG264*G264,2)+TRUNC(AI264*G264,2))))&gt;=0),ABS((AE264*G264-(TRUNC(AE264*G264,2)+(TRUNC(AL264,2)-(TRUNC(S264*G264,2)+TRUNC(W264*G264,2)+TRUNC(Y264*G264,2)+TRUNC(AA264*G264,2)+TRUNC(AC264*G264,2)+TRUNC(AE264*G264,2)+TRUNC(AG264*G264,2)+TRUNC(AI264*G264,2)))))/AE264*G264)&lt;ABS((AA264*G264-(TRUNC(AA264*G264,2)+(TRUNC(AL264,2)-(TRUNC(S264*G264,2)+TRUNC(W264*G264,2)+TRUNC(Y264*G264,2)+TRUNC(AA264*G264,2)+TRUNC(AC264*G264,2)+TRUNC(AE264*G264,2)+TRUNC(AG264*G264,2)+TRUNC(AI264*G264,2)))))/AA264*G264),TRUE),IF(AND(AC264*G264&lt;&gt;0,(TRUNC(AC264*G264,2)+(TRUNC(AL264,2)-(TRUNC(S264*G264,2)+TRUNC(W264*G264,2)+TRUNC(Y264*G264,2)+TRUNC(AA264*G264,2)+TRUNC(AC264*G264,2)+TRUNC(AE264*G264,2)+TRUNC(AG264*G264,2)+TRUNC(AI264*G264,2))))&gt;=0),ABS((AE264*G264-(TRUNC(AE264*G264,2)+(TRUNC(AL264,2)-(TRUNC(S264*G264,2)+TRUNC(W264*G264,2)+TRUNC(Y264*G264,2)+TRUNC(AA264*G264,2)+TRUNC(AC264*G264,2)+TRUNC(AE264*G264,2)+TRUNC(AG264*G264,2)+TRUNC(AI264*G264,2)))))/AE264*G264)&lt;ABS((AC264*G264-(TRUNC(AC264*G264,2)+(TRUNC(AL264,2)-(TRUNC(S264*G264,2)+TRUNC(W264*G264,2)+TRUNC(Y264*G264,2)+TRUNC(AA264*G264,2)+TRUNC(AC264*G264,2)+TRUNC(AE264*G264,2)+TRUNC(AG264*G264,2)+TRUNC(AI264*G264,2)))))/AC264*G264),TRUE),IF(AND(AE264*G264&lt;&gt;0,(TRUNC(AE264*G264,2)+(TRUNC(AL264,2)-(TRUNC(S264*G264,2)+TRUNC(W264*G264,2)+TRUNC(Y264*G264,2)+TRUNC(AA264*G264,2)+TRUNC(AC264*G264,2)+TRUNC(AE264*G264,2)+TRUNC(AG264*G264,2)+TRUNC(AI264*G264,2))))&gt;=0),ABS((AE264*G264-(TRUNC(AE264*G264,2)+(TRUNC(AL264,2)-(TRUNC(S264*G264,2)+TRUNC(W264*G264,2)+TRUNC(Y264*G264,2)+TRUNC(AA264*G264,2)+TRUNC(AC264*G264,2)+TRUNC(AE264*G264,2)+TRUNC(AG264*G264,2)+TRUNC(AI264*G264,2)))))/AE264*G264)&lt;=ABS((AE264*G264-(TRUNC(AE264*G264,2)+(TRUNC(AL264,2)-(TRUNC(S264*G264,2)+TRUNC(W264*G264,2)+TRUNC(Y264*G264,2)+TRUNC(AA264*G264,2)+TRUNC(AC264*G264,2)+TRUNC(AE264*G264,2)+TRUNC(AG264*G264,2)+TRUNC(AI264*G264,2)))))/AE264*G264),TRUE),IF(AND(AG264*G264&lt;&gt;0,(TRUNC(AG264*G264,2)+(TRUNC(AL264,2)-(TRUNC(S264*G264,2)+TRUNC(W264*G264,2)+TRUNC(Y264*G264,2)+TRUNC(AA264*G264,2)+TRUNC(AC264*G264,2)+TRUNC(AE264*G264,2)+TRUNC(AG264*G264,2)+TRUNC(AI264*G264,2))))&gt;=0),ABS((AE264*G264-(TRUNC(AE264*G264,2)+(TRUNC(AL264,2)-(TRUNC(S264*G264,2)+TRUNC(W264*G264,2)+TRUNC(Y264*G264,2)+TRUNC(AA264*G264,2)+TRUNC(AC264*G264,2)+TRUNC(AE264*G264,2)+TRUNC(AG264*G264,2)+TRUNC(AI264*G264,2)))))/AE264*G264)&lt;=ABS((AG264*G264-(TRUNC(AG264*G264,2)+(TRUNC(AL264,2)-(TRUNC(S264*G264,2)+TRUNC(W264*G264,2)+TRUNC(Y264*G264,2)+TRUNC(AA264*G264,2)+TRUNC(AC264*G264,2)+TRUNC(AE264*G264,2)+TRUNC(AG264*G264,2)+TRUNC(AI264*G264,2)))))/AG264*G264),TRUE),IF(AND(AI264*G264&lt;&gt;0,(TRUNC(AI264*G264,2)+(TRUNC(AL264,2)-(TRUNC(S264*G264,2)+TRUNC(W264*G264,2)+TRUNC(Y264*G264,2)+TRUNC(AA264*G264,2)+TRUNC(AC264*G264,2)+TRUNC(AE264*G264,2)+TRUNC(AG264*G264,2)+TRUNC(AI264*G264,2))))&gt;=0),ABS((AE264*G264-(TRUNC(AE264*G264,2)+(TRUNC(AL264,2)-(TRUNC(S264*G264,2)+TRUNC(W264*G264,2)+TRUNC(Y264*G264,2)+TRUNC(AA264*G264,2)+TRUNC(AC264*G264,2)+TRUNC(AE264*G264,2)+TRUNC(AG264*G264,2)+TRUNC(AI264*G264,2)))))/AE264*G264)&lt;=ABS((AI264*G264-(TRUNC(AI264*G264,2)+(TRUNC(AL264,2)-(TRUNC(S264*G264,2)+TRUNC(W264*G264,2)+TRUNC(Y264*G264,2)+TRUNC(AA264*G264,2)+TRUNC(AC264*G264,2)+TRUNC(AE264*G264,2)+TRUNC(AG264*G264,2)+TRUNC(AI264*G264,2)))))/AI264*G264),TRUE)),TRUNC(AE264*G264,2)+(TRUNC(AL264,2)-(TRUNC(S264*G264,2)+TRUNC(W264*G264,2)+TRUNC(Y264*G264,2)+TRUNC(AA264*G264,2)+TRUNC(AC264*G264,2)+TRUNC(AE264*G264,2)+TRUNC(AG264*G264,2)+TRUNC(AI264*G264,2))),TRUNC(AE264*G264,2)))))</f>
        <v>0</v>
      </c>
      <c r="AG264" s="369">
        <f>IF(O264*(1+R264)=0,0,IF((TRUNC(AK264,2)-(TRUNC(H264*(1+R264),2)+TRUNC(J264*(1+R264),2)+TRUNC(K264*(1+R264),2)+TRUNC(L264*(1+R264),2)+TRUNC(M264*(1+R264),2)+TRUNC(N264*(1+R264),2)+TRUNC(O264*(1+R264),2)+TRUNC(P264*(1+R264),2)))=0,TRUNC(O264*(1+R264),2),IF((TRUNC(TRUNC(O264*(1+R264),2),2)+(TRUNC(AK264,2)-(TRUNC(H264*(1+R264),2)+TRUNC(J264*(1+R264),2)+TRUNC(K264*(1+R264),2)+TRUNC(L264*(1+R264),2)+TRUNC(M264*(1+R264),2)+TRUNC(N264*(1+R264),2)+TRUNC(O264*(1+R264),2)+TRUNC(P264*(1+R264),2))))&lt;=0,TRUNC(O264*(1+R264),2),IF(AND(IF(AND(H264*(1+R264)&lt;&gt;0,(TRUNC(H264*(1+R264),2)+(TRUNC(AK264,2)-(TRUNC(H264*(1+R264),2)+TRUNC(J264*(1+R264),2)+TRUNC(K264*(1+R264),2)+TRUNC(L264*(1+R264),2)+TRUNC(M264*(1+R264),2)+TRUNC(N264*(1+R264),2)+TRUNC(O264*(1+R264),2)+TRUNC(P264*(1+R264),2))))&gt;=0),ABS((O264*(1+R264)-(TRUNC(O264*(1+R264),2)+(TRUNC(AK264,2)-(TRUNC(H264*(1+R264),2)+TRUNC(J264*(1+R264),2)+TRUNC(K264*(1+R264),2)+TRUNC(L264*(1+R264),2)+TRUNC(M264*(1+R264),2)+TRUNC(N264*(1+R264),2)+TRUNC(O264*(1+R264),2)+TRUNC(P264*(1+R264),2)))))/O264*(1+R264))&lt;ABS((H264*(1+R264)-(TRUNC(H264*(1+R264),2)+(TRUNC(AK264,2)-(TRUNC(H264*(1+R264),2)+TRUNC(J264*(1+R264),2)+TRUNC(K264*(1+R264),2)+TRUNC(L264*(1+R264),2)+TRUNC(M264*(1+R264),2)+TRUNC(N264*(1+R264),2)+TRUNC(O264*(1+R264),2)+TRUNC(P264*(1+R264),2)))))/H264*(1+R264)),TRUE),IF(AND(J264*(1+R264)&lt;&gt;0,(TRUNC(J264*(1+R264),2)+(TRUNC(AK264,2)-(TRUNC(H264*(1+R264),2)+TRUNC(J264*(1+R264),2)+TRUNC(K264*(1+R264),2)+TRUNC(L264*(1+R264),2)+TRUNC(M264*(1+R264),2)+TRUNC(N264*(1+R264),2)+TRUNC(O264*(1+R264),2)+TRUNC(P264*(1+R264),2))))&gt;=0),ABS((O264*(1+R264)-(TRUNC(O264*(1+R264),2)+(TRUNC(AK264,2)-(TRUNC(H264*(1+R264),2)+TRUNC(J264*(1+R264),2)+TRUNC(K264*(1+R264),2)+TRUNC(L264*(1+R264),2)+TRUNC(M264*(1+R264),2)+TRUNC(N264*(1+R264),2)+TRUNC(O264*(1+R264),2)+TRUNC(P264*(1+R264),2)))))/O264*(1+R264))&lt;ABS((J264*(1+R264)-(TRUNC(J264*(1+R264),2)+(TRUNC(AK264,2)-(TRUNC(H264*(1+R264),2)+TRUNC(J264*(1+R264),2)+TRUNC(K264*(1+R264),2)+TRUNC(L264*(1+R264),2)+TRUNC(M264*(1+R264),2)+TRUNC(N264*(1+R264),2)+TRUNC(O264*(1+R264),2)+TRUNC(P264*(1+R264),2)))))/J264*(1+R264)),TRUE),IF(AND(K264*(1+R264)&lt;&gt;0,(TRUNC(K264*(1+R264),2)+(TRUNC(AK264,2)-(TRUNC(H264*(1+R264),2)+TRUNC(J264*(1+R264),2)+TRUNC(K264*(1+R264),2)+TRUNC(L264*(1+R264),2)+TRUNC(M264*(1+R264),2)+TRUNC(N264*(1+R264),2)+TRUNC(O264*(1+R264),2)+TRUNC(P264*(1+R264),2))))&gt;=0),ABS((O264*(1+R264)-(TRUNC(O264*(1+R264),2)+(TRUNC(AK264,2)-(TRUNC(H264*(1+R264),2)+TRUNC(J264*(1+R264),2)+TRUNC(K264*(1+R264),2)+TRUNC(L264*(1+R264),2)+TRUNC(M264*(1+R264),2)+TRUNC(N264*(1+R264),2)+TRUNC(O264*(1+R264),2)+TRUNC(P264*(1+R264),2)))))/O264*(1+R264))&lt;ABS((K264*(1+R264)-(TRUNC(K264*(1+R264),2)+(TRUNC(AK264,2)-(TRUNC(H264*(1+R264),2)+TRUNC(J264*(1+R264),2)+TRUNC(K264*(1+R264),2)+TRUNC(L264*(1+R264),2)+TRUNC(M264*(1+R264),2)+TRUNC(N264*(1+R264),2)+TRUNC(O264*(1+R264),2)+TRUNC(P264*(1+R264),2)))))/K264*(1+R264)),TRUE),IF(AND(L264*(1+R264)&lt;&gt;0,(TRUNC(L264*(1+R264),2)+(TRUNC(AK264,2)-(TRUNC(H264*(1+R264),2)+TRUNC(J264*(1+R264),2)+TRUNC(K264*(1+R264),2)+TRUNC(L264*(1+R264),2)+TRUNC(M264*(1+R264),2)+TRUNC(N264*(1+R264),2)+TRUNC(O264*(1+R264),2)+TRUNC(P264*(1+R264),2))))&gt;=0),ABS((O264*(1+R264)-(TRUNC(O264*(1+R264),2)+(TRUNC(AK264,2)-(TRUNC(H264*(1+R264),2)+TRUNC(J264*(1+R264),2)+TRUNC(K264*(1+R264),2)+TRUNC(L264*(1+R264),2)+TRUNC(M264*(1+R264),2)+TRUNC(N264*(1+R264),2)+TRUNC(O264*(1+R264),2)+TRUNC(P264*(1+R264),2)))))/O264*(1+R264))&lt;ABS((L264*(1+R264)-(TRUNC(L264*(1+R264),2)+(TRUNC(AK264,2)-(TRUNC(H264*(1+R264),2)+TRUNC(J264*(1+R264),2)+TRUNC(K264*(1+R264),2)+TRUNC(L264*(1+R264),2)+TRUNC(M264*(1+R264),2)+TRUNC(N264*(1+R264),2)+TRUNC(O264*(1+R264),2)+TRUNC(P264*(1+R264),2)))))/L264*(1+R264)),TRUE),IF(AND(M264*(1+R264)&lt;&gt;0,(TRUNC(M264*(1+R264),2)+(TRUNC(AK264,2)-(TRUNC(H264*(1+R264),2)+TRUNC(J264*(1+R264),2)+TRUNC(K264*(1+R264),2)+TRUNC(L264*(1+R264),2)+TRUNC(M264*(1+R264),2)+TRUNC(N264*(1+R264),2)+TRUNC(O264*(1+R264),2)+TRUNC(P264*(1+R264),2))))&gt;=0),ABS((O264*(1+R264)-(TRUNC(O264*(1+R264),2)+(TRUNC(AK264,2)-(TRUNC(H264*(1+R264),2)+TRUNC(J264*(1+R264),2)+TRUNC(K264*(1+R264),2)+TRUNC(L264*(1+R264),2)+TRUNC(M264*(1+R264),2)+TRUNC(N264*(1+R264),2)+TRUNC(O264*(1+R264),2)+TRUNC(P264*(1+R264),2)))))/O264*(1+R264))&lt;ABS((M264*(1+R264)-(TRUNC(M264*(1+R264),2)+(TRUNC(AK264,2)-(TRUNC(H264*(1+R264),2)+TRUNC(J264*(1+R264),2)+TRUNC(K264*(1+R264),2)+TRUNC(L264*(1+R264),2)+TRUNC(M264*(1+R264),2)+TRUNC(N264*(1+R264),2)+TRUNC(O264*(1+R264),2)+TRUNC(P264*(1+R264),2)))))/M264*(1+R264)),TRUE),IF(AND(N264*(1+R264)&lt;&gt;0,(TRUNC(N264*(1+R264),2)+(TRUNC(AK264,2)-(TRUNC(H264*(1+R264),2)+TRUNC(J264*(1+R264),2)+TRUNC(K264*(1+R264),2)+TRUNC(L264*(1+R264),2)+TRUNC(M264*(1+R264),2)+TRUNC(N264*(1+R264),2)+TRUNC(O264*(1+R264),2)+TRUNC(P264*(1+R264),2))))&gt;=0),ABS((O264*(1+R264)-(TRUNC(O264*(1+R264),2)+(TRUNC(AK264,2)-(TRUNC(H264*(1+R264),2)+TRUNC(J264*(1+R264),2)+TRUNC(K264*(1+R264),2)+TRUNC(L264*(1+R264),2)+TRUNC(M264*(1+R264),2)+TRUNC(N264*(1+R264),2)+TRUNC(O264*(1+R264),2)+TRUNC(P264*(1+R264),2)))))/O264*(1+R264))&lt;ABS((N264*(1+R264)-(TRUNC(N264*(1+R264),2)+(TRUNC(AK264,2)-(TRUNC(H264*(1+R264),2)+TRUNC(J264*(1+R264),2)+TRUNC(K264*(1+R264),2)+TRUNC(L264*(1+R264),2)+TRUNC(M264*(1+R264),2)+TRUNC(N264*(1+R264),2)+TRUNC(O264*(1+R264),2)+TRUNC(P264*(1+R264),2)))))/N264*(1+R264)),TRUE),IF(AND(O264*(1+R264)&lt;&gt;0,(TRUNC(O264*(1+R264),2)+(TRUNC(AK264,2)-(TRUNC(H264*(1+R264),2)+TRUNC(J264*(1+R264),2)+TRUNC(K264*(1+R264),2)+TRUNC(L264*(1+R264),2)+TRUNC(M264*(1+R264),2)+TRUNC(N264*(1+R264),2)+TRUNC(O264*(1+R264),2)+TRUNC(P264*(1+R264),2))))&gt;=0),ABS((O264*(1+R264)-(TRUNC(O264*(1+R264),2)+(TRUNC(AK264,2)-(TRUNC(H264*(1+R264),2)+TRUNC(J264*(1+R264),2)+TRUNC(K264*(1+R264),2)+TRUNC(L264*(1+R264),2)+TRUNC(M264*(1+R264),2)+TRUNC(N264*(1+R264),2)+TRUNC(O264*(1+R264),2)+TRUNC(P264*(1+R264),2)))))/O264*(1+R264))&lt;=ABS((O264*(1+R264)-(TRUNC(O264*(1+R264),2)+(TRUNC(AK264,2)-(TRUNC(H264*(1+R264),2)+TRUNC(J264*(1+R264),2)+TRUNC(K264*(1+R264),2)+TRUNC(L264*(1+R264),2)+TRUNC(M264*(1+R264),2)+TRUNC(N264*(1+R264),2)+TRUNC(O264*(1+R264),2)+TRUNC(P264*(1+R264),2)))))/O264*(1+R264)),TRUE),IF(AND(P264*(1+R264)&lt;&gt;0,(TRUNC(P264*(1+R264),2)+(TRUNC(AK264,2)-(TRUNC(H264*(1+R264),2)+TRUNC(J264*(1+R264),2)+TRUNC(K264*(1+R264),2)+TRUNC(L264*(1+R264),2)+TRUNC(M264*(1+R264),2)+TRUNC(N264*(1+R264),2)+TRUNC(O264*(1+R264),2)+TRUNC(P264*(1+R264),2))))&gt;=0),ABS((O264*(1+R264)-(TRUNC(O264*(1+R264),2)+(TRUNC(AK264,2)-(TRUNC(H264*(1+R264),2)+TRUNC(J264*(1+R264),2)+TRUNC(K264*(1+R264),2)+TRUNC(L264*(1+R264),2)+TRUNC(M264*(1+R264),2)+TRUNC(N264*(1+R264),2)+TRUNC(O264*(1+R264),2)+TRUNC(P264*(1+R264),2)))))/O264*(1+R264))&lt;=ABS((P264*(1+R264)-(TRUNC(P264*(1+R264),2)+(TRUNC(AK264,2)-(TRUNC(H264*(1+R264),2)+TRUNC(J264*(1+R264),2)+TRUNC(K264*(1+R264),2)+TRUNC(L264*(1+R264),2)+TRUNC(M264*(1+R264),2)+TRUNC(N264*(1+R264),2)+TRUNC(O264*(1+R264),2)+TRUNC(P264*(1+R264),2)))))/P264*(1+R264)),TRUE)),TRUNC(O264*(1+R264),2)+(TRUNC(AK264,2)-(TRUNC(H264*(1+R264),2)+TRUNC(J264*(1+R264),2)+TRUNC(K264*(1+R264),2)+TRUNC(L264*(1+R264),2)+TRUNC(M264*(1+R264),2)+TRUNC(N264*(1+R264),2)+TRUNC(O264*(1+R264),2)+TRUNC(P264*(1+R264),2))),TRUNC(O264*(1+R264),2)))))</f>
        <v>0</v>
      </c>
      <c r="AH264" s="369">
        <f>IF(AG264*G264=0,0,IF((TRUNC(AL264,2)-(TRUNC(S264*G264,2)+TRUNC(W264*G264,2)+TRUNC(Y264*G264,2)+TRUNC(AA264*G264,2)+TRUNC(AC264*G264,2)+TRUNC(AE264*G264,2)+TRUNC(AG264*G264,2)+TRUNC(AI264*G264,2)))=0,TRUNC(AG264*G264,2),IF((TRUNC(TRUNC(AG264*G264,2),2)+(TRUNC(AL264,2)-(TRUNC(S264*G264,2)+TRUNC(W264*G264,2)+TRUNC(Y264*G264,2)+TRUNC(AA264*G264,2)+TRUNC(AC264*G264,2)+TRUNC(AE264*G264,2)+TRUNC(AG264*G264,2)+TRUNC(AI264*G264,2))))&lt;=0,TRUNC(AG264*G264,2),IF(AND(IF(AND(S264*G264&lt;&gt;0,(TRUNC(S264*G264,2)+(TRUNC(AL264,2)-(TRUNC(S264*G264,2)+TRUNC(W264*G264,2)+TRUNC(Y264*G264,2)+TRUNC(AA264*G264,2)+TRUNC(AC264*G264,2)+TRUNC(AE264*G264,2)+TRUNC(AG264*G264,2)+TRUNC(AI264*G264,2))))&gt;=0),ABS((AG264*G264-(TRUNC(AG264*G264,2)+(TRUNC(AL264,2)-(TRUNC(S264*G264,2)+TRUNC(W264*G264,2)+TRUNC(Y264*G264,2)+TRUNC(AA264*G264,2)+TRUNC(AC264*G264,2)+TRUNC(AE264*G264,2)+TRUNC(AG264*G264,2)+TRUNC(AI264*G264,2)))))/AG264*G264)&lt;ABS((S264*G264-(TRUNC(S264*G264,2)+(TRUNC(AL264,2)-(TRUNC(S264*G264,2)+TRUNC(W264*G264,2)+TRUNC(Y264*G264,2)+TRUNC(AA264*G264,2)+TRUNC(AC264*G264,2)+TRUNC(AE264*G264,2)+TRUNC(AG264*G264,2)+TRUNC(AI264*G264,2)))))/S264*G264),TRUE),IF(AND(W264*G264&lt;&gt;0,(TRUNC(W264*G264,2)+(TRUNC(AL264,2)-(TRUNC(S264*G264,2)+TRUNC(W264*G264,2)+TRUNC(Y264*G264,2)+TRUNC(AA264*G264,2)+TRUNC(AC264*G264,2)+TRUNC(AE264*G264,2)+TRUNC(AG264*G264,2)+TRUNC(AI264*G264,2))))&gt;=0),ABS((AG264*G264-(TRUNC(AG264*G264,2)+(TRUNC(AL264,2)-(TRUNC(S264*G264,2)+TRUNC(W264*G264,2)+TRUNC(Y264*G264,2)+TRUNC(AA264*G264,2)+TRUNC(AC264*G264,2)+TRUNC(AE264*G264,2)+TRUNC(AG264*G264,2)+TRUNC(AI264*G264,2)))))/AG264*G264)&lt;ABS((W264*G264-(TRUNC(W264*G264,2)+(TRUNC(AL264,2)-(TRUNC(S264*G264,2)+TRUNC(W264*G264,2)+TRUNC(Y264*G264,2)+TRUNC(AA264*G264,2)+TRUNC(AC264*G264,2)+TRUNC(AE264*G264,2)+TRUNC(AG264*G264,2)+TRUNC(AI264*G264,2)))))/W264*G264),TRUE),IF(AND(Y264*G264&lt;&gt;0,(TRUNC(Y264*G264,2)+(TRUNC(AL264,2)-(TRUNC(S264*G264,2)+TRUNC(W264*G264,2)+TRUNC(Y264*G264,2)+TRUNC(AA264*G264,2)+TRUNC(AC264*G264,2)+TRUNC(AE264*G264,2)+TRUNC(AG264*G264,2)+TRUNC(AI264*G264,2))))&gt;=0),ABS((AG264*G264-(TRUNC(AG264*G264,2)+(TRUNC(AL264,2)-(TRUNC(S264*G264,2)+TRUNC(W264*G264,2)+TRUNC(Y264*G264,2)+TRUNC(AA264*G264,2)+TRUNC(AC264*G264,2)+TRUNC(AE264*G264,2)+TRUNC(AG264*G264,2)+TRUNC(AI264*G264,2)))))/AG264*G264)&lt;ABS((Y264*G264-(TRUNC(Y264*G264,2)+(TRUNC(AL264,2)-(TRUNC(S264*G264,2)+TRUNC(W264*G264,2)+TRUNC(Y264*G264,2)+TRUNC(AA264*G264,2)+TRUNC(AC264*G264,2)+TRUNC(AE264*G264,2)+TRUNC(AG264*G264,2)+TRUNC(AI264*G264,2)))))/Y264*G264),TRUE),IF(AND(AA264*G264&lt;&gt;0,(TRUNC(AA264*G264,2)+(TRUNC(AL264,2)-(TRUNC(S264*G264,2)+TRUNC(W264*G264,2)+TRUNC(Y264*G264,2)+TRUNC(AA264*G264,2)+TRUNC(AC264*G264,2)+TRUNC(AE264*G264,2)+TRUNC(AG264*G264,2)+TRUNC(AI264*G264,2))))&gt;=0),ABS((AG264*G264-(TRUNC(AG264*G264,2)+(TRUNC(AL264,2)-(TRUNC(S264*G264,2)+TRUNC(W264*G264,2)+TRUNC(Y264*G264,2)+TRUNC(AA264*G264,2)+TRUNC(AC264*G264,2)+TRUNC(AE264*G264,2)+TRUNC(AG264*G264,2)+TRUNC(AI264*G264,2)))))/AG264*G264)&lt;ABS((AA264*G264-(TRUNC(AA264*G264,2)+(TRUNC(AL264,2)-(TRUNC(S264*G264,2)+TRUNC(W264*G264,2)+TRUNC(Y264*G264,2)+TRUNC(AA264*G264,2)+TRUNC(AC264*G264,2)+TRUNC(AE264*G264,2)+TRUNC(AG264*G264,2)+TRUNC(AI264*G264,2)))))/AA264*G264),TRUE),IF(AND(AC264*G264&lt;&gt;0,(TRUNC(AC264*G264,2)+(TRUNC(AL264,2)-(TRUNC(S264*G264,2)+TRUNC(W264*G264,2)+TRUNC(Y264*G264,2)+TRUNC(AA264*G264,2)+TRUNC(AC264*G264,2)+TRUNC(AE264*G264,2)+TRUNC(AG264*G264,2)+TRUNC(AI264*G264,2))))&gt;=0),ABS((AG264*G264-(TRUNC(AG264*G264,2)+(TRUNC(AL264,2)-(TRUNC(S264*G264,2)+TRUNC(W264*G264,2)+TRUNC(Y264*G264,2)+TRUNC(AA264*G264,2)+TRUNC(AC264*G264,2)+TRUNC(AE264*G264,2)+TRUNC(AG264*G264,2)+TRUNC(AI264*G264,2)))))/AG264*G264)&lt;ABS((AC264*G264-(TRUNC(AC264*G264,2)+(TRUNC(AL264,2)-(TRUNC(S264*G264,2)+TRUNC(W264*G264,2)+TRUNC(Y264*G264,2)+TRUNC(AA264*G264,2)+TRUNC(AC264*G264,2)+TRUNC(AE264*G264,2)+TRUNC(AG264*G264,2)+TRUNC(AI264*G264,2)))))/AC264*G264),TRUE),IF(AND(AE264*G264&lt;&gt;0,(TRUNC(AE264*G264,2)+(TRUNC(AL264,2)-(TRUNC(S264*G264,2)+TRUNC(W264*G264,2)+TRUNC(Y264*G264,2)+TRUNC(AA264*G264,2)+TRUNC(AC264*G264,2)+TRUNC(AE264*G264,2)+TRUNC(AG264*G264,2)+TRUNC(AI264*G264,2))))&gt;=0),ABS((AG264*G264-(TRUNC(AG264*G264,2)+(TRUNC(AL264,2)-(TRUNC(S264*G264,2)+TRUNC(W264*G264,2)+TRUNC(Y264*G264,2)+TRUNC(AA264*G264,2)+TRUNC(AC264*G264,2)+TRUNC(AE264*G264,2)+TRUNC(AG264*G264,2)+TRUNC(AI264*G264,2)))))/AG264*G264)&lt;ABS((AE264*G264-(TRUNC(AE264*G264,2)+(TRUNC(AL264,2)-(TRUNC(S264*G264,2)+TRUNC(W264*G264,2)+TRUNC(Y264*G264,2)+TRUNC(AA264*G264,2)+TRUNC(AC264*G264,2)+TRUNC(AE264*G264,2)+TRUNC(AG264*G264,2)+TRUNC(AI264*G264,2)))))/AE264*G264),TRUE),IF(AND(AG264*G264&lt;&gt;0,(TRUNC(AG264*G264,2)+(TRUNC(AL264,2)-(TRUNC(S264*G264,2)+TRUNC(W264*G264,2)+TRUNC(Y264*G264,2)+TRUNC(AA264*G264,2)+TRUNC(AC264*G264,2)+TRUNC(AE264*G264,2)+TRUNC(AG264*G264,2)+TRUNC(AI264*G264,2))))&gt;=0),ABS((AG264*G264-(TRUNC(AG264*G264,2)+(TRUNC(AL264,2)-(TRUNC(S264*G264,2)+TRUNC(W264*G264,2)+TRUNC(Y264*G264,2)+TRUNC(AA264*G264,2)+TRUNC(AC264*G264,2)+TRUNC(AE264*G264,2)+TRUNC(AG264*G264,2)+TRUNC(AI264*G264,2)))))/AG264*G264)&lt;=ABS((AG264*G264-(TRUNC(AG264*G264,2)+(TRUNC(AL264,2)-(TRUNC(S264*G264,2)+TRUNC(W264*G264,2)+TRUNC(Y264*G264,2)+TRUNC(AA264*G264,2)+TRUNC(AC264*G264,2)+TRUNC(AE264*G264,2)+TRUNC(AG264*G264,2)+TRUNC(AI264*G264,2)))))/AG264*G264),TRUE),IF(AND(AI264*G264&lt;&gt;0,(TRUNC(AI264*G264,2)+(TRUNC(AL264,2)-(TRUNC(S264*G264,2)+TRUNC(W264*G264,2)+TRUNC(Y264*G264,2)+TRUNC(AA264*G264,2)+TRUNC(AC264*G264,2)+TRUNC(AE264*G264,2)+TRUNC(AG264*G264,2)+TRUNC(AI264*G264,2))))&gt;=0),ABS((AG264*G264-(TRUNC(AG264*G264,2)+(TRUNC(AL264,2)-(TRUNC(S264*G264,2)+TRUNC(W264*G264,2)+TRUNC(Y264*G264,2)+TRUNC(AA264*G264,2)+TRUNC(AC264*G264,2)+TRUNC(AE264*G264,2)+TRUNC(AG264*G264,2)+TRUNC(AI264*G264,2)))))/AG264*G264)&lt;=ABS((AI264*G264-(TRUNC(AI264*G264,2)+(TRUNC(AL264,2)-(TRUNC(S264*G264,2)+TRUNC(W264*G264,2)+TRUNC(Y264*G264,2)+TRUNC(AA264*G264,2)+TRUNC(AC264*G264,2)+TRUNC(AE264*G264,2)+TRUNC(AG264*G264,2)+TRUNC(AI264*G264,2)))))/AI264*G264),TRUE)),TRUNC(AG264*G264,2)+(TRUNC(AL264,2)-(TRUNC(S264*G264,2)+TRUNC(W264*G264,2)+TRUNC(Y264*G264,2)+TRUNC(AA264*G264,2)+TRUNC(AC264*G264,2)+TRUNC(AE264*G264,2)+TRUNC(AG264*G264,2)+TRUNC(AI264*G264,2))),TRUNC(AG264*G264,2)))))</f>
        <v>0</v>
      </c>
      <c r="AI264" s="369">
        <f>IF(P264*(1+R264)=0,0,IF((TRUNC(AK264,2)-(TRUNC(H264*(1+R264),2)+TRUNC(J264*(1+R264),2)+TRUNC(K264*(1+R264),2)+TRUNC(L264*(1+R264),2)+TRUNC(M264*(1+R264),2)+TRUNC(N264*(1+R264),2)+TRUNC(O264*(1+R264),2)+TRUNC(P264*(1+R264),2)))=0,TRUNC(P264*(1+R264),2),IF((TRUNC(TRUNC(P264*(1+R264),2),2)+(TRUNC(AK264,2)-(TRUNC(H264*(1+R264),2)+TRUNC(J264*(1+R264),2)+TRUNC(K264*(1+R264),2)+TRUNC(L264*(1+R264),2)+TRUNC(M264*(1+R264),2)+TRUNC(N264*(1+R264),2)+TRUNC(O264*(1+R264),2)+TRUNC(P264*(1+R264),2))))&lt;=0,TRUNC(P264*(1+R264),2),IF(AND(IF(AND(H264*(1+R264)&lt;&gt;0,(TRUNC(H264*(1+R264),2)+(TRUNC(AK264,2)-(TRUNC(H264*(1+R264),2)+TRUNC(J264*(1+R264),2)+TRUNC(K264*(1+R264),2)+TRUNC(L264*(1+R264),2)+TRUNC(M264*(1+R264),2)+TRUNC(N264*(1+R264),2)+TRUNC(O264*(1+R264),2)+TRUNC(P264*(1+R264),2))))&gt;=0),ABS((P264*(1+R264)-(TRUNC(P264*(1+R264),2)+(TRUNC(AK264,2)-(TRUNC(H264*(1+R264),2)+TRUNC(J264*(1+R264),2)+TRUNC(K264*(1+R264),2)+TRUNC(L264*(1+R264),2)+TRUNC(M264*(1+R264),2)+TRUNC(N264*(1+R264),2)+TRUNC(O264*(1+R264),2)+TRUNC(P264*(1+R264),2)))))/P264*(1+R264))&lt;ABS((H264*(1+R264)-(TRUNC(H264*(1+R264),2)+(TRUNC(AK264,2)-(TRUNC(H264*(1+R264),2)+TRUNC(J264*(1+R264),2)+TRUNC(K264*(1+R264),2)+TRUNC(L264*(1+R264),2)+TRUNC(M264*(1+R264),2)+TRUNC(N264*(1+R264),2)+TRUNC(O264*(1+R264),2)+TRUNC(P264*(1+R264),2)))))/H264*(1+R264)),TRUE),IF(AND(J264*(1+R264)&lt;&gt;0,(TRUNC(J264*(1+R264),2)+(TRUNC(AK264,2)-(TRUNC(H264*(1+R264),2)+TRUNC(J264*(1+R264),2)+TRUNC(K264*(1+R264),2)+TRUNC(L264*(1+R264),2)+TRUNC(M264*(1+R264),2)+TRUNC(N264*(1+R264),2)+TRUNC(O264*(1+R264),2)+TRUNC(P264*(1+R264),2))))&gt;=0),ABS((P264*(1+R264)-(TRUNC(P264*(1+R264),2)+(TRUNC(AK264,2)-(TRUNC(H264*(1+R264),2)+TRUNC(J264*(1+R264),2)+TRUNC(K264*(1+R264),2)+TRUNC(L264*(1+R264),2)+TRUNC(M264*(1+R264),2)+TRUNC(N264*(1+R264),2)+TRUNC(O264*(1+R264),2)+TRUNC(P264*(1+R264),2)))))/P264*(1+R264))&lt;ABS((J264*(1+R264)-(TRUNC(J264*(1+R264),2)+(TRUNC(AK264,2)-(TRUNC(H264*(1+R264),2)+TRUNC(J264*(1+R264),2)+TRUNC(K264*(1+R264),2)+TRUNC(L264*(1+R264),2)+TRUNC(M264*(1+R264),2)+TRUNC(N264*(1+R264),2)+TRUNC(O264*(1+R264),2)+TRUNC(P264*(1+R264),2)))))/J264*(1+R264)),TRUE),IF(AND(K264*(1+R264)&lt;&gt;0,(TRUNC(K264*(1+R264),2)+(TRUNC(AK264,2)-(TRUNC(H264*(1+R264),2)+TRUNC(J264*(1+R264),2)+TRUNC(K264*(1+R264),2)+TRUNC(L264*(1+R264),2)+TRUNC(M264*(1+R264),2)+TRUNC(N264*(1+R264),2)+TRUNC(O264*(1+R264),2)+TRUNC(P264*(1+R264),2))))&gt;=0),ABS((P264*(1+R264)-(TRUNC(P264*(1+R264),2)+(TRUNC(AK264,2)-(TRUNC(H264*(1+R264),2)+TRUNC(J264*(1+R264),2)+TRUNC(K264*(1+R264),2)+TRUNC(L264*(1+R264),2)+TRUNC(M264*(1+R264),2)+TRUNC(N264*(1+R264),2)+TRUNC(O264*(1+R264),2)+TRUNC(P264*(1+R264),2)))))/P264*(1+R264))&lt;ABS((K264*(1+R264)-(TRUNC(K264*(1+R264),2)+(TRUNC(AK264,2)-(TRUNC(H264*(1+R264),2)+TRUNC(J264*(1+R264),2)+TRUNC(K264*(1+R264),2)+TRUNC(L264*(1+R264),2)+TRUNC(M264*(1+R264),2)+TRUNC(N264*(1+R264),2)+TRUNC(O264*(1+R264),2)+TRUNC(P264*(1+R264),2)))))/K264*(1+R264)),TRUE),IF(AND(L264*(1+R264)&lt;&gt;0,(TRUNC(L264*(1+R264),2)+(TRUNC(AK264,2)-(TRUNC(H264*(1+R264),2)+TRUNC(J264*(1+R264),2)+TRUNC(K264*(1+R264),2)+TRUNC(L264*(1+R264),2)+TRUNC(M264*(1+R264),2)+TRUNC(N264*(1+R264),2)+TRUNC(O264*(1+R264),2)+TRUNC(P264*(1+R264),2))))&gt;=0),ABS((P264*(1+R264)-(TRUNC(P264*(1+R264),2)+(TRUNC(AK264,2)-(TRUNC(H264*(1+R264),2)+TRUNC(J264*(1+R264),2)+TRUNC(K264*(1+R264),2)+TRUNC(L264*(1+R264),2)+TRUNC(M264*(1+R264),2)+TRUNC(N264*(1+R264),2)+TRUNC(O264*(1+R264),2)+TRUNC(P264*(1+R264),2)))))/P264*(1+R264))&lt;ABS((L264*(1+R264)-(TRUNC(L264*(1+R264),2)+(TRUNC(AK264,2)-(TRUNC(H264*(1+R264),2)+TRUNC(J264*(1+R264),2)+TRUNC(K264*(1+R264),2)+TRUNC(L264*(1+R264),2)+TRUNC(M264*(1+R264),2)+TRUNC(N264*(1+R264),2)+TRUNC(O264*(1+R264),2)+TRUNC(P264*(1+R264),2)))))/L264*(1+R264)),TRUE),IF(AND(M264*(1+R264)&lt;&gt;0,(TRUNC(M264*(1+R264),2)+(TRUNC(AK264,2)-(TRUNC(H264*(1+R264),2)+TRUNC(J264*(1+R264),2)+TRUNC(K264*(1+R264),2)+TRUNC(L264*(1+R264),2)+TRUNC(M264*(1+R264),2)+TRUNC(N264*(1+R264),2)+TRUNC(O264*(1+R264),2)+TRUNC(P264*(1+R264),2))))&gt;=0),ABS((P264*(1+R264)-(TRUNC(P264*(1+R264),2)+(TRUNC(AK264,2)-(TRUNC(H264*(1+R264),2)+TRUNC(J264*(1+R264),2)+TRUNC(K264*(1+R264),2)+TRUNC(L264*(1+R264),2)+TRUNC(M264*(1+R264),2)+TRUNC(N264*(1+R264),2)+TRUNC(O264*(1+R264),2)+TRUNC(P264*(1+R264),2)))))/P264*(1+R264))&lt;ABS((M264*(1+R264)-(TRUNC(M264*(1+R264),2)+(TRUNC(AK264,2)-(TRUNC(H264*(1+R264),2)+TRUNC(J264*(1+R264),2)+TRUNC(K264*(1+R264),2)+TRUNC(L264*(1+R264),2)+TRUNC(M264*(1+R264),2)+TRUNC(N264*(1+R264),2)+TRUNC(O264*(1+R264),2)+TRUNC(P264*(1+R264),2)))))/M264*(1+R264)),TRUE),IF(AND(N264*(1+R264)&lt;&gt;0,(TRUNC(N264*(1+R264),2)+(TRUNC(AK264,2)-(TRUNC(H264*(1+R264),2)+TRUNC(J264*(1+R264),2)+TRUNC(K264*(1+R264),2)+TRUNC(L264*(1+R264),2)+TRUNC(M264*(1+R264),2)+TRUNC(N264*(1+R264),2)+TRUNC(O264*(1+R264),2)+TRUNC(P264*(1+R264),2))))&gt;=0),ABS((P264*(1+R264)-(TRUNC(P264*(1+R264),2)+(TRUNC(AK264,2)-(TRUNC(H264*(1+R264),2)+TRUNC(J264*(1+R264),2)+TRUNC(K264*(1+R264),2)+TRUNC(L264*(1+R264),2)+TRUNC(M264*(1+R264),2)+TRUNC(N264*(1+R264),2)+TRUNC(O264*(1+R264),2)+TRUNC(P264*(1+R264),2)))))/P264*(1+R264))&lt;ABS((N264*(1+R264)-(TRUNC(N264*(1+R264),2)+(TRUNC(AK264,2)-(TRUNC(H264*(1+R264),2)+TRUNC(J264*(1+R264),2)+TRUNC(K264*(1+R264),2)+TRUNC(L264*(1+R264),2)+TRUNC(M264*(1+R264),2)+TRUNC(N264*(1+R264),2)+TRUNC(O264*(1+R264),2)+TRUNC(P264*(1+R264),2)))))/N264*(1+R264)),TRUE),IF(AND(O264*(1+R264)&lt;&gt;0,(TRUNC(O264*(1+R264),2)+(TRUNC(AK264,2)-(TRUNC(H264*(1+R264),2)+TRUNC(J264*(1+R264),2)+TRUNC(K264*(1+R264),2)+TRUNC(L264*(1+R264),2)+TRUNC(M264*(1+R264),2)+TRUNC(N264*(1+R264),2)+TRUNC(O264*(1+R264),2)+TRUNC(P264*(1+R264),2))))&gt;=0),ABS((P264*(1+R264)-(TRUNC(P264*(1+R264),2)+(TRUNC(AK264,2)-(TRUNC(H264*(1+R264),2)+TRUNC(J264*(1+R264),2)+TRUNC(K264*(1+R264),2)+TRUNC(L264*(1+R264),2)+TRUNC(M264*(1+R264),2)+TRUNC(N264*(1+R264),2)+TRUNC(O264*(1+R264),2)+TRUNC(P264*(1+R264),2)))))/P264*(1+R264))&lt;ABS((O264*(1+R264)-(TRUNC(O264*(1+R264),2)+(TRUNC(AK264,2)-(TRUNC(H264*(1+R264),2)+TRUNC(J264*(1+R264),2)+TRUNC(K264*(1+R264),2)+TRUNC(L264*(1+R264),2)+TRUNC(M264*(1+R264),2)+TRUNC(N264*(1+R264),2)+TRUNC(O264*(1+R264),2)+TRUNC(P264*(1+R264),2)))))/O264*(1+R264)),TRUE),IF(AND(P264*(1+R264)&lt;&gt;0,(TRUNC(P264*(1+R264),2)+(TRUNC(AK264,2)-(TRUNC(H264*(1+R264),2)+TRUNC(J264*(1+R264),2)+TRUNC(K264*(1+R264),2)+TRUNC(L264*(1+R264),2)+TRUNC(M264*(1+R264),2)+TRUNC(N264*(1+R264),2)+TRUNC(O264*(1+R264),2)+TRUNC(P264*(1+R264),2))))&gt;=0),ABS((P264*(1+R264)-(TRUNC(P264*(1+R264),2)+(TRUNC(AK264,2)-(TRUNC(H264*(1+R264),2)+TRUNC(J264*(1+R264),2)+TRUNC(K264*(1+R264),2)+TRUNC(L264*(1+R264),2)+TRUNC(M264*(1+R264),2)+TRUNC(N264*(1+R264),2)+TRUNC(O264*(1+R264),2)+TRUNC(P264*(1+R264),2)))))/P264*(1+R264))&lt;=ABS((P264*(1+R264)-(TRUNC(P264*(1+R264),2)+(TRUNC(AK264,2)-(TRUNC(H264*(1+R264),2)+TRUNC(J264*(1+R264),2)+TRUNC(K264*(1+R264),2)+TRUNC(L264*(1+R264),2)+TRUNC(M264*(1+R264),2)+TRUNC(N264*(1+R264),2)+TRUNC(O264*(1+R264),2)+TRUNC(P264*(1+R264),2)))))/P264*(1+R264)),TRUE)),TRUNC(P264*(1+R264),2)+(TRUNC(AK264,2)-(TRUNC(H264*(1+R264),2)+TRUNC(J264*(1+R264),2)+TRUNC(K264*(1+R264),2)+TRUNC(L264*(1+R264),2)+TRUNC(M264*(1+R264),2)+TRUNC(N264*(1+R264),2)+TRUNC(O264*(1+R264),2)+TRUNC(P264*(1+R264),2))),TRUNC(P264*(1+R264),2)))))</f>
        <v>0</v>
      </c>
      <c r="AJ264" s="369">
        <f>IF(AI264*G264=0,0,IF((TRUNC(AL264,2)-(TRUNC(S264*G264,2)+TRUNC(W264*G264,2)+TRUNC(Y264*G264,2)+TRUNC(AA264*G264,2)+TRUNC(AC264*G264,2)+TRUNC(AE264*G264,2)+TRUNC(AG264*G264,2)+TRUNC(AI264*G264,2)))=0,TRUNC(AI264*G264,2),IF((TRUNC(TRUNC(AI264*G264,2),2)+(TRUNC(AL264,2)-(TRUNC(S264*G264,2)+TRUNC(W264*G264,2)+TRUNC(Y264*G264,2)+TRUNC(AA264*G264,2)+TRUNC(AC264*G264,2)+TRUNC(AE264*G264,2)+TRUNC(AG264*G264,2)+TRUNC(AI264*G264,2))))&lt;=0,TRUNC(AI264*G264,2),IF(AND(IF(AND(S264*G264&lt;&gt;0,(TRUNC(S264*G264,2)+(TRUNC(AL264,2)-(TRUNC(S264*G264,2)+TRUNC(W264*G264,2)+TRUNC(Y264*G264,2)+TRUNC(AA264*G264,2)+TRUNC(AC264*G264,2)+TRUNC(AE264*G264,2)+TRUNC(AG264*G264,2)+TRUNC(AI264*G264,2))))&gt;=0),ABS((AI264*G264-(TRUNC(AI264*G264,2)+(TRUNC(AL264,2)-(TRUNC(S264*G264,2)+TRUNC(W264*G264,2)+TRUNC(Y264*G264,2)+TRUNC(AA264*G264,2)+TRUNC(AC264*G264,2)+TRUNC(AE264*G264,2)+TRUNC(AG264*G264,2)+TRUNC(AI264*G264,2)))))/AI264*G264)&lt;ABS((S264*G264-(TRUNC(S264*G264,2)+(TRUNC(AL264,2)-(TRUNC(S264*G264,2)+TRUNC(W264*G264,2)+TRUNC(Y264*G264,2)+TRUNC(AA264*G264,2)+TRUNC(AC264*G264,2)+TRUNC(AE264*G264,2)+TRUNC(AG264*G264,2)+TRUNC(AI264*G264,2)))))/S264*G264),TRUE),IF(AND(W264*G264&lt;&gt;0,(TRUNC(W264*G264,2)+(TRUNC(AL264,2)-(TRUNC(S264*G264,2)+TRUNC(W264*G264,2)+TRUNC(Y264*G264,2)+TRUNC(AA264*G264,2)+TRUNC(AC264*G264,2)+TRUNC(AE264*G264,2)+TRUNC(AG264*G264,2)+TRUNC(AI264*G264,2))))&gt;=0),ABS((AI264*G264-(TRUNC(AI264*G264,2)+(TRUNC(AL264,2)-(TRUNC(S264*G264,2)+TRUNC(W264*G264,2)+TRUNC(Y264*G264,2)+TRUNC(AA264*G264,2)+TRUNC(AC264*G264,2)+TRUNC(AE264*G264,2)+TRUNC(AG264*G264,2)+TRUNC(AI264*G264,2)))))/AI264*G264)&lt;ABS((W264*G264-(TRUNC(W264*G264,2)+(TRUNC(AL264,2)-(TRUNC(S264*G264,2)+TRUNC(W264*G264,2)+TRUNC(Y264*G264,2)+TRUNC(AA264*G264,2)+TRUNC(AC264*G264,2)+TRUNC(AE264*G264,2)+TRUNC(AG264*G264,2)+TRUNC(AI264*G264,2)))))/W264*G264),TRUE),IF(AND(Y264*G264&lt;&gt;0,(TRUNC(Y264*G264,2)+(TRUNC(AL264,2)-(TRUNC(S264*G264,2)+TRUNC(W264*G264,2)+TRUNC(Y264*G264,2)+TRUNC(AA264*G264,2)+TRUNC(AC264*G264,2)+TRUNC(AE264*G264,2)+TRUNC(AG264*G264,2)+TRUNC(AI264*G264,2))))&gt;=0),ABS((AI264*G264-(TRUNC(AI264*G264,2)+(TRUNC(AL264,2)-(TRUNC(S264*G264,2)+TRUNC(W264*G264,2)+TRUNC(Y264*G264,2)+TRUNC(AA264*G264,2)+TRUNC(AC264*G264,2)+TRUNC(AE264*G264,2)+TRUNC(AG264*G264,2)+TRUNC(AI264*G264,2)))))/AI264*G264)&lt;ABS((Y264*G264-(TRUNC(Y264*G264,2)+(TRUNC(AL264,2)-(TRUNC(S264*G264,2)+TRUNC(W264*G264,2)+TRUNC(Y264*G264,2)+TRUNC(AA264*G264,2)+TRUNC(AC264*G264,2)+TRUNC(AE264*G264,2)+TRUNC(AG264*G264,2)+TRUNC(AI264*G264,2)))))/Y264*G264),TRUE),IF(AND(AA264*G264&lt;&gt;0,(TRUNC(AA264*G264,2)+(TRUNC(AL264,2)-(TRUNC(S264*G264,2)+TRUNC(W264*G264,2)+TRUNC(Y264*G264,2)+TRUNC(AA264*G264,2)+TRUNC(AC264*G264,2)+TRUNC(AE264*G264,2)+TRUNC(AG264*G264,2)+TRUNC(AI264*G264,2))))&gt;=0),ABS((AI264*G264-(TRUNC(AI264*G264,2)+(TRUNC(AL264,2)-(TRUNC(S264*G264,2)+TRUNC(W264*G264,2)+TRUNC(Y264*G264,2)+TRUNC(AA264*G264,2)+TRUNC(AC264*G264,2)+TRUNC(AE264*G264,2)+TRUNC(AG264*G264,2)+TRUNC(AI264*G264,2)))))/AI264*G264)&lt;ABS((AA264*G264-(TRUNC(AA264*G264,2)+(TRUNC(AL264,2)-(TRUNC(S264*G264,2)+TRUNC(W264*G264,2)+TRUNC(Y264*G264,2)+TRUNC(AA264*G264,2)+TRUNC(AC264*G264,2)+TRUNC(AE264*G264,2)+TRUNC(AG264*G264,2)+TRUNC(AI264*G264,2)))))/AA264*G264),TRUE),IF(AND(AC264*G264&lt;&gt;0,(TRUNC(AC264*G264,2)+(TRUNC(AL264,2)-(TRUNC(S264*G264,2)+TRUNC(W264*G264,2)+TRUNC(Y264*G264,2)+TRUNC(AA264*G264,2)+TRUNC(AC264*G264,2)+TRUNC(AE264*G264,2)+TRUNC(AG264*G264,2)+TRUNC(AI264*G264,2))))&gt;=0),ABS((AI264*G264-(TRUNC(AI264*G264,2)+(TRUNC(AL264,2)-(TRUNC(S264*G264,2)+TRUNC(W264*G264,2)+TRUNC(Y264*G264,2)+TRUNC(AA264*G264,2)+TRUNC(AC264*G264,2)+TRUNC(AE264*G264,2)+TRUNC(AG264*G264,2)+TRUNC(AI264*G264,2)))))/AI264*G264)&lt;ABS((AC264*G264-(TRUNC(AC264*G264,2)+(TRUNC(AL264,2)-(TRUNC(S264*G264,2)+TRUNC(W264*G264,2)+TRUNC(Y264*G264,2)+TRUNC(AA264*G264,2)+TRUNC(AC264*G264,2)+TRUNC(AE264*G264,2)+TRUNC(AG264*G264,2)+TRUNC(AI264*G264,2)))))/AC264*G264),TRUE),IF(AND(AE264*G264&lt;&gt;0,(TRUNC(AE264*G264,2)+(TRUNC(AL264,2)-(TRUNC(S264*G264,2)+TRUNC(W264*G264,2)+TRUNC(Y264*G264,2)+TRUNC(AA264*G264,2)+TRUNC(AC264*G264,2)+TRUNC(AE264*G264,2)+TRUNC(AG264*G264,2)+TRUNC(AI264*G264,2))))&gt;=0),ABS((AI264*G264-(TRUNC(AI264*G264,2)+(TRUNC(AL264,2)-(TRUNC(S264*G264,2)+TRUNC(W264*G264,2)+TRUNC(Y264*G264,2)+TRUNC(AA264*G264,2)+TRUNC(AC264*G264,2)+TRUNC(AE264*G264,2)+TRUNC(AG264*G264,2)+TRUNC(AI264*G264,2)))))/AI264*G264)&lt;ABS((AE264*G264-(TRUNC(AE264*G264,2)+(TRUNC(AL264,2)-(TRUNC(S264*G264,2)+TRUNC(W264*G264,2)+TRUNC(Y264*G264,2)+TRUNC(AA264*G264,2)+TRUNC(AC264*G264,2)+TRUNC(AE264*G264,2)+TRUNC(AG264*G264,2)+TRUNC(AI264*G264,2)))))/AE264*G264),TRUE),IF(AND(AG264*G264&lt;&gt;0,(TRUNC(AG264*G264,2)+(TRUNC(AL264,2)-(TRUNC(S264*G264,2)+TRUNC(W264*G264,2)+TRUNC(Y264*G264,2)+TRUNC(AA264*G264,2)+TRUNC(AC264*G264,2)+TRUNC(AE264*G264,2)+TRUNC(AG264*G264,2)+TRUNC(AI264*G264,2))))&gt;=0),ABS((AI264*G264-(TRUNC(AI264*G264,2)+(TRUNC(AL264,2)-(TRUNC(S264*G264,2)+TRUNC(W264*G264,2)+TRUNC(Y264*G264,2)+TRUNC(AA264*G264,2)+TRUNC(AC264*G264,2)+TRUNC(AE264*G264,2)+TRUNC(AG264*G264,2)+TRUNC(AI264*G264,2)))))/AI264*G264)&lt;ABS((AG264*G264-(TRUNC(AG264*G264,2)+(TRUNC(AL264,2)-(TRUNC(S264*G264,2)+TRUNC(W264*G264,2)+TRUNC(Y264*G264,2)+TRUNC(AA264*G264,2)+TRUNC(AC264*G264,2)+TRUNC(AE264*G264,2)+TRUNC(AG264*G264,2)+TRUNC(AI264*G264,2)))))/AG264*G264),TRUE),IF(AND(AI264*G264&lt;&gt;0,(TRUNC(AI264*G264,2)+(TRUNC(AL264,2)-(TRUNC(S264*G264,2)+TRUNC(W264*G264,2)+TRUNC(Y264*G264,2)+TRUNC(AA264*G264,2)+TRUNC(AC264*G264,2)+TRUNC(AE264*G264,2)+TRUNC(AG264*G264,2)+TRUNC(AI264*G264,2))))&gt;=0),ABS((AI264*G264-(TRUNC(AI264*G264,2)+(TRUNC(AL264,2)-(TRUNC(S264*G264,2)+TRUNC(W264*G264,2)+TRUNC(Y264*G264,2)+TRUNC(AA264*G264,2)+TRUNC(AC264*G264,2)+TRUNC(AE264*G264,2)+TRUNC(AG264*G264,2)+TRUNC(AI264*G264,2)))))/AI264*G264)&lt;=ABS((AI264*G264-(TRUNC(AI264*G264,2)+(TRUNC(AL264,2)-(TRUNC(S264*G264,2)+TRUNC(W264*G264,2)+TRUNC(Y264*G264,2)+TRUNC(AA264*G264,2)+TRUNC(AC264*G264,2)+TRUNC(AE264*G264,2)+TRUNC(AG264*G264,2)+TRUNC(AI264*G264,2)))))/AI264*G264),TRUE)),TRUNC(AI264*G264,2)+(TRUNC(AL264,2)-(TRUNC(S264*G264,2)+TRUNC(W264*G264,2)+TRUNC(Y264*G264,2)+TRUNC(AA264*G264,2)+TRUNC(AC264*G264,2)+TRUNC(AE264*G264,2)+TRUNC(AG264*G264,2)+TRUNC(AI264*G264,2))),TRUNC(AI264*G264,2)))))</f>
        <v>0</v>
      </c>
      <c r="AK264" s="369">
        <f>TRUNC(Q264*(1+R264), 2)</f>
        <v>8.24</v>
      </c>
      <c r="AL264" s="369">
        <f>TRUNC(G264*TRUNC(AK264, 2), 2)</f>
        <v>0</v>
      </c>
    </row>
    <row r="265" spans="1:38" ht="15" x14ac:dyDescent="0.2">
      <c r="A265" s="392" t="s">
        <v>615</v>
      </c>
      <c r="B265" s="391" t="s">
        <v>238</v>
      </c>
      <c r="C265" s="390" t="s">
        <v>238</v>
      </c>
      <c r="D265" s="390" t="s">
        <v>238</v>
      </c>
      <c r="E265" s="390" t="s">
        <v>616</v>
      </c>
      <c r="F265" s="389" t="s">
        <v>238</v>
      </c>
      <c r="G265" s="389"/>
      <c r="H265" s="387"/>
      <c r="I265" s="387"/>
      <c r="J265" s="387"/>
      <c r="K265" s="387"/>
      <c r="L265" s="387"/>
      <c r="M265" s="387"/>
      <c r="N265" s="387"/>
      <c r="O265" s="387"/>
      <c r="P265" s="387"/>
      <c r="Q265" s="387"/>
      <c r="R265" s="388" t="s">
        <v>4</v>
      </c>
      <c r="S265" s="387"/>
      <c r="T265" s="387">
        <f>SUBTOTAL(109,T266:T315)</f>
        <v>8437.17</v>
      </c>
      <c r="U265" s="387"/>
      <c r="V265" s="387">
        <f>SUBTOTAL(109,V266:V315)</f>
        <v>9329.89</v>
      </c>
      <c r="W265" s="387"/>
      <c r="X265" s="387">
        <f>SUBTOTAL(109,X266:X315)</f>
        <v>9329.89</v>
      </c>
      <c r="Y265" s="387"/>
      <c r="Z265" s="387">
        <f>SUBTOTAL(109,Z266:Z315)</f>
        <v>0</v>
      </c>
      <c r="AA265" s="387"/>
      <c r="AB265" s="387">
        <f>SUBTOTAL(109,AB266:AB315)</f>
        <v>0</v>
      </c>
      <c r="AC265" s="387"/>
      <c r="AD265" s="387">
        <f>SUBTOTAL(109,AD266:AD315)</f>
        <v>0</v>
      </c>
      <c r="AE265" s="387"/>
      <c r="AF265" s="387">
        <f>SUBTOTAL(109,AF266:AF315)</f>
        <v>0</v>
      </c>
      <c r="AG265" s="387"/>
      <c r="AH265" s="387">
        <f>SUBTOTAL(109,AH266:AH315)</f>
        <v>0</v>
      </c>
      <c r="AI265" s="387"/>
      <c r="AJ265" s="387">
        <f>SUBTOTAL(109,AJ266:AJ315)</f>
        <v>0</v>
      </c>
      <c r="AK265" s="387"/>
      <c r="AL265" s="387">
        <f>SUBTOTAL(109,AL266:AL315)</f>
        <v>17767.060000000001</v>
      </c>
    </row>
    <row r="266" spans="1:38" ht="15" x14ac:dyDescent="0.2">
      <c r="A266" s="402" t="s">
        <v>617</v>
      </c>
      <c r="B266" s="401" t="s">
        <v>238</v>
      </c>
      <c r="C266" s="401" t="s">
        <v>238</v>
      </c>
      <c r="D266" s="401" t="s">
        <v>238</v>
      </c>
      <c r="E266" s="401" t="s">
        <v>509</v>
      </c>
      <c r="F266" s="400" t="s">
        <v>238</v>
      </c>
      <c r="G266" s="400"/>
      <c r="H266" s="398"/>
      <c r="I266" s="398"/>
      <c r="J266" s="398"/>
      <c r="K266" s="398"/>
      <c r="L266" s="398"/>
      <c r="M266" s="398"/>
      <c r="N266" s="398"/>
      <c r="O266" s="398"/>
      <c r="P266" s="398"/>
      <c r="Q266" s="398"/>
      <c r="R266" s="399" t="s">
        <v>4</v>
      </c>
      <c r="S266" s="398"/>
      <c r="T266" s="398">
        <f>SUBTOTAL(109,T267:T290)</f>
        <v>8124.27</v>
      </c>
      <c r="U266" s="398"/>
      <c r="V266" s="398">
        <f>SUBTOTAL(109,V267:V290)</f>
        <v>9013.73</v>
      </c>
      <c r="W266" s="398"/>
      <c r="X266" s="398">
        <f>SUBTOTAL(109,X267:X290)</f>
        <v>9013.73</v>
      </c>
      <c r="Y266" s="398"/>
      <c r="Z266" s="398">
        <f>SUBTOTAL(109,Z267:Z290)</f>
        <v>0</v>
      </c>
      <c r="AA266" s="398"/>
      <c r="AB266" s="398">
        <f>SUBTOTAL(109,AB267:AB290)</f>
        <v>0</v>
      </c>
      <c r="AC266" s="398"/>
      <c r="AD266" s="398">
        <f>SUBTOTAL(109,AD267:AD290)</f>
        <v>0</v>
      </c>
      <c r="AE266" s="398"/>
      <c r="AF266" s="398">
        <f>SUBTOTAL(109,AF267:AF290)</f>
        <v>0</v>
      </c>
      <c r="AG266" s="398"/>
      <c r="AH266" s="398">
        <f>SUBTOTAL(109,AH267:AH290)</f>
        <v>0</v>
      </c>
      <c r="AI266" s="398"/>
      <c r="AJ266" s="398">
        <f>SUBTOTAL(109,AJ267:AJ290)</f>
        <v>0</v>
      </c>
      <c r="AK266" s="398"/>
      <c r="AL266" s="398">
        <f>SUBTOTAL(109,AL267:AL290)</f>
        <v>17138</v>
      </c>
    </row>
    <row r="267" spans="1:38" ht="25.5" x14ac:dyDescent="0.2">
      <c r="A267" s="368" t="s">
        <v>618</v>
      </c>
      <c r="B267" s="367" t="s">
        <v>287</v>
      </c>
      <c r="C267" s="367" t="s">
        <v>393</v>
      </c>
      <c r="D267" s="367" t="s">
        <v>1634</v>
      </c>
      <c r="E267" s="366" t="s">
        <v>85</v>
      </c>
      <c r="F267" s="365" t="s">
        <v>7</v>
      </c>
      <c r="G267" s="365"/>
      <c r="H267" s="363">
        <v>49.96</v>
      </c>
      <c r="I267" s="363">
        <v>11.24</v>
      </c>
      <c r="J267" s="363">
        <v>11.24</v>
      </c>
      <c r="K267" s="363">
        <v>0</v>
      </c>
      <c r="L267" s="363">
        <v>0</v>
      </c>
      <c r="M267" s="363">
        <v>0</v>
      </c>
      <c r="N267" s="363">
        <v>0</v>
      </c>
      <c r="O267" s="363">
        <v>0</v>
      </c>
      <c r="P267" s="363">
        <v>0</v>
      </c>
      <c r="Q267" s="363">
        <f t="shared" ref="Q267:Q290" si="220">TRUNC(H267 + N267 + K267 + J267 + P267 + M267 + L267 + O267, 2)</f>
        <v>61.2</v>
      </c>
      <c r="R267" s="364"/>
      <c r="S267" s="363">
        <f t="shared" ref="S267:S290" si="221">IF(H267*(1+R267)=0,0,IF((TRUNC(AK267,2)-(TRUNC(H267*(1+R267),2)+TRUNC(J267*(1+R267),2)+TRUNC(K267*(1+R267),2)+TRUNC(L267*(1+R267),2)+TRUNC(M267*(1+R267),2)+TRUNC(N267*(1+R267),2)+TRUNC(O267*(1+R267),2)+TRUNC(P267*(1+R267),2)))=0,TRUNC(H267*(1+R267),2),IF((TRUNC(TRUNC(H267*(1+R267),2),2)+(TRUNC(AK267,2)-(TRUNC(H267*(1+R267),2)+TRUNC(J267*(1+R267),2)+TRUNC(K267*(1+R267),2)+TRUNC(L267*(1+R267),2)+TRUNC(M267*(1+R267),2)+TRUNC(N267*(1+R267),2)+TRUNC(O267*(1+R267),2)+TRUNC(P267*(1+R267),2))))&lt;=0,TRUNC(H267*(1+R267),2),IF(AND(IF(AND(H267*(1+R267)&lt;&gt;0,(TRUNC(H267*(1+R267),2)+(TRUNC(AK267,2)-(TRUNC(H267*(1+R267),2)+TRUNC(J267*(1+R267),2)+TRUNC(K267*(1+R267),2)+TRUNC(L267*(1+R267),2)+TRUNC(M267*(1+R267),2)+TRUNC(N267*(1+R267),2)+TRUNC(O267*(1+R267),2)+TRUNC(P267*(1+R267),2))))&gt;=0),ABS((H267*(1+R267)-(TRUNC(H267*(1+R267),2)+(TRUNC(AK267,2)-(TRUNC(H267*(1+R267),2)+TRUNC(J267*(1+R267),2)+TRUNC(K267*(1+R267),2)+TRUNC(L267*(1+R267),2)+TRUNC(M267*(1+R267),2)+TRUNC(N267*(1+R267),2)+TRUNC(O267*(1+R267),2)+TRUNC(P267*(1+R267),2)))))/H267*(1+R267))&lt;=ABS((H267*(1+R267)-(TRUNC(H267*(1+R267),2)+(TRUNC(AK267,2)-(TRUNC(H267*(1+R267),2)+TRUNC(J267*(1+R267),2)+TRUNC(K267*(1+R267),2)+TRUNC(L267*(1+R267),2)+TRUNC(M267*(1+R267),2)+TRUNC(N267*(1+R267),2)+TRUNC(O267*(1+R267),2)+TRUNC(P267*(1+R267),2)))))/H267*(1+R267)),TRUE),IF(AND(J267*(1+R267)&lt;&gt;0,(TRUNC(J267*(1+R267),2)+(TRUNC(AK267,2)-(TRUNC(H267*(1+R267),2)+TRUNC(J267*(1+R267),2)+TRUNC(K267*(1+R267),2)+TRUNC(L267*(1+R267),2)+TRUNC(M267*(1+R267),2)+TRUNC(N267*(1+R267),2)+TRUNC(O267*(1+R267),2)+TRUNC(P267*(1+R267),2))))&gt;=0),ABS((H267*(1+R267)-(TRUNC(H267*(1+R267),2)+(TRUNC(AK267,2)-(TRUNC(H267*(1+R267),2)+TRUNC(J267*(1+R267),2)+TRUNC(K267*(1+R267),2)+TRUNC(L267*(1+R267),2)+TRUNC(M267*(1+R267),2)+TRUNC(N267*(1+R267),2)+TRUNC(O267*(1+R267),2)+TRUNC(P267*(1+R267),2)))))/H267*(1+R267))&lt;=ABS((J267*(1+R267)-(TRUNC(J267*(1+R267),2)+(TRUNC(AK267,2)-(TRUNC(H267*(1+R267),2)+TRUNC(J267*(1+R267),2)+TRUNC(K267*(1+R267),2)+TRUNC(L267*(1+R267),2)+TRUNC(M267*(1+R267),2)+TRUNC(N267*(1+R267),2)+TRUNC(O267*(1+R267),2)+TRUNC(P267*(1+R267),2)))))/J267*(1+R267)),TRUE),IF(AND(K267*(1+R267)&lt;&gt;0,(TRUNC(K267*(1+R267),2)+(TRUNC(AK267,2)-(TRUNC(H267*(1+R267),2)+TRUNC(J267*(1+R267),2)+TRUNC(K267*(1+R267),2)+TRUNC(L267*(1+R267),2)+TRUNC(M267*(1+R267),2)+TRUNC(N267*(1+R267),2)+TRUNC(O267*(1+R267),2)+TRUNC(P267*(1+R267),2))))&gt;=0),ABS((H267*(1+R267)-(TRUNC(H267*(1+R267),2)+(TRUNC(AK267,2)-(TRUNC(H267*(1+R267),2)+TRUNC(J267*(1+R267),2)+TRUNC(K267*(1+R267),2)+TRUNC(L267*(1+R267),2)+TRUNC(M267*(1+R267),2)+TRUNC(N267*(1+R267),2)+TRUNC(O267*(1+R267),2)+TRUNC(P267*(1+R267),2)))))/H267*(1+R267))&lt;=ABS((K267*(1+R267)-(TRUNC(K267*(1+R267),2)+(TRUNC(AK267,2)-(TRUNC(H267*(1+R267),2)+TRUNC(J267*(1+R267),2)+TRUNC(K267*(1+R267),2)+TRUNC(L267*(1+R267),2)+TRUNC(M267*(1+R267),2)+TRUNC(N267*(1+R267),2)+TRUNC(O267*(1+R267),2)+TRUNC(P267*(1+R267),2)))))/K267*(1+R267)),TRUE),IF(AND(L267*(1+R267)&lt;&gt;0,(TRUNC(L267*(1+R267),2)+(TRUNC(AK267,2)-(TRUNC(H267*(1+R267),2)+TRUNC(J267*(1+R267),2)+TRUNC(K267*(1+R267),2)+TRUNC(L267*(1+R267),2)+TRUNC(M267*(1+R267),2)+TRUNC(N267*(1+R267),2)+TRUNC(O267*(1+R267),2)+TRUNC(P267*(1+R267),2))))&gt;=0),ABS((H267*(1+R267)-(TRUNC(H267*(1+R267),2)+(TRUNC(AK267,2)-(TRUNC(H267*(1+R267),2)+TRUNC(J267*(1+R267),2)+TRUNC(K267*(1+R267),2)+TRUNC(L267*(1+R267),2)+TRUNC(M267*(1+R267),2)+TRUNC(N267*(1+R267),2)+TRUNC(O267*(1+R267),2)+TRUNC(P267*(1+R267),2)))))/H267*(1+R267))&lt;=ABS((L267*(1+R267)-(TRUNC(L267*(1+R267),2)+(TRUNC(AK267,2)-(TRUNC(H267*(1+R267),2)+TRUNC(J267*(1+R267),2)+TRUNC(K267*(1+R267),2)+TRUNC(L267*(1+R267),2)+TRUNC(M267*(1+R267),2)+TRUNC(N267*(1+R267),2)+TRUNC(O267*(1+R267),2)+TRUNC(P267*(1+R267),2)))))/L267*(1+R267)),TRUE),IF(AND(M267*(1+R267)&lt;&gt;0,(TRUNC(M267*(1+R267),2)+(TRUNC(AK267,2)-(TRUNC(H267*(1+R267),2)+TRUNC(J267*(1+R267),2)+TRUNC(K267*(1+R267),2)+TRUNC(L267*(1+R267),2)+TRUNC(M267*(1+R267),2)+TRUNC(N267*(1+R267),2)+TRUNC(O267*(1+R267),2)+TRUNC(P267*(1+R267),2))))&gt;=0),ABS((H267*(1+R267)-(TRUNC(H267*(1+R267),2)+(TRUNC(AK267,2)-(TRUNC(H267*(1+R267),2)+TRUNC(J267*(1+R267),2)+TRUNC(K267*(1+R267),2)+TRUNC(L267*(1+R267),2)+TRUNC(M267*(1+R267),2)+TRUNC(N267*(1+R267),2)+TRUNC(O267*(1+R267),2)+TRUNC(P267*(1+R267),2)))))/H267*(1+R267))&lt;=ABS((M267*(1+R267)-(TRUNC(M267*(1+R267),2)+(TRUNC(AK267,2)-(TRUNC(H267*(1+R267),2)+TRUNC(J267*(1+R267),2)+TRUNC(K267*(1+R267),2)+TRUNC(L267*(1+R267),2)+TRUNC(M267*(1+R267),2)+TRUNC(N267*(1+R267),2)+TRUNC(O267*(1+R267),2)+TRUNC(P267*(1+R267),2)))))/M267*(1+R267)),TRUE),IF(AND(N267*(1+R267)&lt;&gt;0,(TRUNC(N267*(1+R267),2)+(TRUNC(AK267,2)-(TRUNC(H267*(1+R267),2)+TRUNC(J267*(1+R267),2)+TRUNC(K267*(1+R267),2)+TRUNC(L267*(1+R267),2)+TRUNC(M267*(1+R267),2)+TRUNC(N267*(1+R267),2)+TRUNC(O267*(1+R267),2)+TRUNC(P267*(1+R267),2))))&gt;=0),ABS((H267*(1+R267)-(TRUNC(H267*(1+R267),2)+(TRUNC(AK267,2)-(TRUNC(H267*(1+R267),2)+TRUNC(J267*(1+R267),2)+TRUNC(K267*(1+R267),2)+TRUNC(L267*(1+R267),2)+TRUNC(M267*(1+R267),2)+TRUNC(N267*(1+R267),2)+TRUNC(O267*(1+R267),2)+TRUNC(P267*(1+R267),2)))))/H267*(1+R267))&lt;=ABS((N267*(1+R267)-(TRUNC(N267*(1+R267),2)+(TRUNC(AK267,2)-(TRUNC(H267*(1+R267),2)+TRUNC(J267*(1+R267),2)+TRUNC(K267*(1+R267),2)+TRUNC(L267*(1+R267),2)+TRUNC(M267*(1+R267),2)+TRUNC(N267*(1+R267),2)+TRUNC(O267*(1+R267),2)+TRUNC(P267*(1+R267),2)))))/N267*(1+R267)),TRUE),IF(AND(O267*(1+R267)&lt;&gt;0,(TRUNC(O267*(1+R267),2)+(TRUNC(AK267,2)-(TRUNC(H267*(1+R267),2)+TRUNC(J267*(1+R267),2)+TRUNC(K267*(1+R267),2)+TRUNC(L267*(1+R267),2)+TRUNC(M267*(1+R267),2)+TRUNC(N267*(1+R267),2)+TRUNC(O267*(1+R267),2)+TRUNC(P267*(1+R267),2))))&gt;=0),ABS((H267*(1+R267)-(TRUNC(H267*(1+R267),2)+(TRUNC(AK267,2)-(TRUNC(H267*(1+R267),2)+TRUNC(J267*(1+R267),2)+TRUNC(K267*(1+R267),2)+TRUNC(L267*(1+R267),2)+TRUNC(M267*(1+R267),2)+TRUNC(N267*(1+R267),2)+TRUNC(O267*(1+R267),2)+TRUNC(P267*(1+R267),2)))))/H267*(1+R267))&lt;=ABS((O267*(1+R267)-(TRUNC(O267*(1+R267),2)+(TRUNC(AK267,2)-(TRUNC(H267*(1+R267),2)+TRUNC(J267*(1+R267),2)+TRUNC(K267*(1+R267),2)+TRUNC(L267*(1+R267),2)+TRUNC(M267*(1+R267),2)+TRUNC(N267*(1+R267),2)+TRUNC(O267*(1+R267),2)+TRUNC(P267*(1+R267),2)))))/O267*(1+R267)),TRUE),IF(AND(P267*(1+R267)&lt;&gt;0,(TRUNC(P267*(1+R267),2)+(TRUNC(AK267,2)-(TRUNC(H267*(1+R267),2)+TRUNC(J267*(1+R267),2)+TRUNC(K267*(1+R267),2)+TRUNC(L267*(1+R267),2)+TRUNC(M267*(1+R267),2)+TRUNC(N267*(1+R267),2)+TRUNC(O267*(1+R267),2)+TRUNC(P267*(1+R267),2))))&gt;=0),ABS((H267*(1+R267)-(TRUNC(H267*(1+R267),2)+(TRUNC(AK267,2)-(TRUNC(H267*(1+R267),2)+TRUNC(J267*(1+R267),2)+TRUNC(K267*(1+R267),2)+TRUNC(L267*(1+R267),2)+TRUNC(M267*(1+R267),2)+TRUNC(N267*(1+R267),2)+TRUNC(O267*(1+R267),2)+TRUNC(P267*(1+R267),2)))))/H267*(1+R267))&lt;=ABS((P267*(1+R267)-(TRUNC(P267*(1+R267),2)+(TRUNC(AK267,2)-(TRUNC(H267*(1+R267),2)+TRUNC(J267*(1+R267),2)+TRUNC(K267*(1+R267),2)+TRUNC(L267*(1+R267),2)+TRUNC(M267*(1+R267),2)+TRUNC(N267*(1+R267),2)+TRUNC(O267*(1+R267),2)+TRUNC(P267*(1+R267),2)))))/P267*(1+R267)),TRUE)),TRUNC(H267*(1+R267),2)+(TRUNC(AK267,2)-(TRUNC(H267*(1+R267),2)+TRUNC(J267*(1+R267),2)+TRUNC(K267*(1+R267),2)+TRUNC(L267*(1+R267),2)+TRUNC(M267*(1+R267),2)+TRUNC(N267*(1+R267),2)+TRUNC(O267*(1+R267),2)+TRUNC(P267*(1+R267),2))),TRUNC(H267*(1+R267),2)))))</f>
        <v>49.96</v>
      </c>
      <c r="T267" s="363">
        <f t="shared" ref="T267:T290" si="222">IF(S267*G267=0,0,IF((TRUNC(AL267,2)-(TRUNC(S267*G267,2)+TRUNC(W267*G267,2)+TRUNC(Y267*G267,2)+TRUNC(AA267*G267,2)+TRUNC(AC267*G267,2)+TRUNC(AE267*G267,2)+TRUNC(AG267*G267,2)+TRUNC(AI267*G267,2)))=0,TRUNC(S267*G267,2),IF((TRUNC(TRUNC(S267*G267,2),2)+(TRUNC(AL267,2)-(TRUNC(S267*G267,2)+TRUNC(W267*G267,2)+TRUNC(Y267*G267,2)+TRUNC(AA267*G267,2)+TRUNC(AC267*G267,2)+TRUNC(AE267*G267,2)+TRUNC(AG267*G267,2)+TRUNC(AI267*G267,2))))&lt;=0,TRUNC(S267*G267,2),IF(AND(IF(AND(S267*G267&lt;&gt;0,(TRUNC(S267*G267,2)+(TRUNC(AL267,2)-(TRUNC(S267*G267,2)+TRUNC(W267*G267,2)+TRUNC(Y267*G267,2)+TRUNC(AA267*G267,2)+TRUNC(AC267*G267,2)+TRUNC(AE267*G267,2)+TRUNC(AG267*G267,2)+TRUNC(AI267*G267,2))))&gt;=0),ABS((S267*G267-(TRUNC(S267*G267,2)+(TRUNC(AL267,2)-(TRUNC(S267*G267,2)+TRUNC(W267*G267,2)+TRUNC(Y267*G267,2)+TRUNC(AA267*G267,2)+TRUNC(AC267*G267,2)+TRUNC(AE267*G267,2)+TRUNC(AG267*G267,2)+TRUNC(AI267*G267,2)))))/S267*G267)&lt;=ABS((S267*G267-(TRUNC(S267*G267,2)+(TRUNC(AL267,2)-(TRUNC(S267*G267,2)+TRUNC(W267*G267,2)+TRUNC(Y267*G267,2)+TRUNC(AA267*G267,2)+TRUNC(AC267*G267,2)+TRUNC(AE267*G267,2)+TRUNC(AG267*G267,2)+TRUNC(AI267*G267,2)))))/S267*G267),TRUE),IF(AND(W267*G267&lt;&gt;0,(TRUNC(W267*G267,2)+(TRUNC(AL267,2)-(TRUNC(S267*G267,2)+TRUNC(W267*G267,2)+TRUNC(Y267*G267,2)+TRUNC(AA267*G267,2)+TRUNC(AC267*G267,2)+TRUNC(AE267*G267,2)+TRUNC(AG267*G267,2)+TRUNC(AI267*G267,2))))&gt;=0),ABS((S267*G267-(TRUNC(S267*G267,2)+(TRUNC(AL267,2)-(TRUNC(S267*G267,2)+TRUNC(W267*G267,2)+TRUNC(Y267*G267,2)+TRUNC(AA267*G267,2)+TRUNC(AC267*G267,2)+TRUNC(AE267*G267,2)+TRUNC(AG267*G267,2)+TRUNC(AI267*G267,2)))))/S267*G267)&lt;=ABS((W267*G267-(TRUNC(W267*G267,2)+(TRUNC(AL267,2)-(TRUNC(S267*G267,2)+TRUNC(W267*G267,2)+TRUNC(Y267*G267,2)+TRUNC(AA267*G267,2)+TRUNC(AC267*G267,2)+TRUNC(AE267*G267,2)+TRUNC(AG267*G267,2)+TRUNC(AI267*G267,2)))))/W267*G267),TRUE),IF(AND(Y267*G267&lt;&gt;0,(TRUNC(Y267*G267,2)+(TRUNC(AL267,2)-(TRUNC(S267*G267,2)+TRUNC(W267*G267,2)+TRUNC(Y267*G267,2)+TRUNC(AA267*G267,2)+TRUNC(AC267*G267,2)+TRUNC(AE267*G267,2)+TRUNC(AG267*G267,2)+TRUNC(AI267*G267,2))))&gt;=0),ABS((S267*G267-(TRUNC(S267*G267,2)+(TRUNC(AL267,2)-(TRUNC(S267*G267,2)+TRUNC(W267*G267,2)+TRUNC(Y267*G267,2)+TRUNC(AA267*G267,2)+TRUNC(AC267*G267,2)+TRUNC(AE267*G267,2)+TRUNC(AG267*G267,2)+TRUNC(AI267*G267,2)))))/S267*G267)&lt;=ABS((Y267*G267-(TRUNC(Y267*G267,2)+(TRUNC(AL267,2)-(TRUNC(S267*G267,2)+TRUNC(W267*G267,2)+TRUNC(Y267*G267,2)+TRUNC(AA267*G267,2)+TRUNC(AC267*G267,2)+TRUNC(AE267*G267,2)+TRUNC(AG267*G267,2)+TRUNC(AI267*G267,2)))))/Y267*G267),TRUE),IF(AND(AA267*G267&lt;&gt;0,(TRUNC(AA267*G267,2)+(TRUNC(AL267,2)-(TRUNC(S267*G267,2)+TRUNC(W267*G267,2)+TRUNC(Y267*G267,2)+TRUNC(AA267*G267,2)+TRUNC(AC267*G267,2)+TRUNC(AE267*G267,2)+TRUNC(AG267*G267,2)+TRUNC(AI267*G267,2))))&gt;=0),ABS((S267*G267-(TRUNC(S267*G267,2)+(TRUNC(AL267,2)-(TRUNC(S267*G267,2)+TRUNC(W267*G267,2)+TRUNC(Y267*G267,2)+TRUNC(AA267*G267,2)+TRUNC(AC267*G267,2)+TRUNC(AE267*G267,2)+TRUNC(AG267*G267,2)+TRUNC(AI267*G267,2)))))/S267*G267)&lt;=ABS((AA267*G267-(TRUNC(AA267*G267,2)+(TRUNC(AL267,2)-(TRUNC(S267*G267,2)+TRUNC(W267*G267,2)+TRUNC(Y267*G267,2)+TRUNC(AA267*G267,2)+TRUNC(AC267*G267,2)+TRUNC(AE267*G267,2)+TRUNC(AG267*G267,2)+TRUNC(AI267*G267,2)))))/AA267*G267),TRUE),IF(AND(AC267*G267&lt;&gt;0,(TRUNC(AC267*G267,2)+(TRUNC(AL267,2)-(TRUNC(S267*G267,2)+TRUNC(W267*G267,2)+TRUNC(Y267*G267,2)+TRUNC(AA267*G267,2)+TRUNC(AC267*G267,2)+TRUNC(AE267*G267,2)+TRUNC(AG267*G267,2)+TRUNC(AI267*G267,2))))&gt;=0),ABS((S267*G267-(TRUNC(S267*G267,2)+(TRUNC(AL267,2)-(TRUNC(S267*G267,2)+TRUNC(W267*G267,2)+TRUNC(Y267*G267,2)+TRUNC(AA267*G267,2)+TRUNC(AC267*G267,2)+TRUNC(AE267*G267,2)+TRUNC(AG267*G267,2)+TRUNC(AI267*G267,2)))))/S267*G267)&lt;=ABS((AC267*G267-(TRUNC(AC267*G267,2)+(TRUNC(AL267,2)-(TRUNC(S267*G267,2)+TRUNC(W267*G267,2)+TRUNC(Y267*G267,2)+TRUNC(AA267*G267,2)+TRUNC(AC267*G267,2)+TRUNC(AE267*G267,2)+TRUNC(AG267*G267,2)+TRUNC(AI267*G267,2)))))/AC267*G267),TRUE),IF(AND(AE267*G267&lt;&gt;0,(TRUNC(AE267*G267,2)+(TRUNC(AL267,2)-(TRUNC(S267*G267,2)+TRUNC(W267*G267,2)+TRUNC(Y267*G267,2)+TRUNC(AA267*G267,2)+TRUNC(AC267*G267,2)+TRUNC(AE267*G267,2)+TRUNC(AG267*G267,2)+TRUNC(AI267*G267,2))))&gt;=0),ABS((S267*G267-(TRUNC(S267*G267,2)+(TRUNC(AL267,2)-(TRUNC(S267*G267,2)+TRUNC(W267*G267,2)+TRUNC(Y267*G267,2)+TRUNC(AA267*G267,2)+TRUNC(AC267*G267,2)+TRUNC(AE267*G267,2)+TRUNC(AG267*G267,2)+TRUNC(AI267*G267,2)))))/S267*G267)&lt;=ABS((AE267*G267-(TRUNC(AE267*G267,2)+(TRUNC(AL267,2)-(TRUNC(S267*G267,2)+TRUNC(W267*G267,2)+TRUNC(Y267*G267,2)+TRUNC(AA267*G267,2)+TRUNC(AC267*G267,2)+TRUNC(AE267*G267,2)+TRUNC(AG267*G267,2)+TRUNC(AI267*G267,2)))))/AE267*G267),TRUE),IF(AND(AG267*G267&lt;&gt;0,(TRUNC(AG267*G267,2)+(TRUNC(AL267,2)-(TRUNC(S267*G267,2)+TRUNC(W267*G267,2)+TRUNC(Y267*G267,2)+TRUNC(AA267*G267,2)+TRUNC(AC267*G267,2)+TRUNC(AE267*G267,2)+TRUNC(AG267*G267,2)+TRUNC(AI267*G267,2))))&gt;=0),ABS((S267*G267-(TRUNC(S267*G267,2)+(TRUNC(AL267,2)-(TRUNC(S267*G267,2)+TRUNC(W267*G267,2)+TRUNC(Y267*G267,2)+TRUNC(AA267*G267,2)+TRUNC(AC267*G267,2)+TRUNC(AE267*G267,2)+TRUNC(AG267*G267,2)+TRUNC(AI267*G267,2)))))/S267*G267)&lt;=ABS((AG267*G267-(TRUNC(AG267*G267,2)+(TRUNC(AL267,2)-(TRUNC(S267*G267,2)+TRUNC(W267*G267,2)+TRUNC(Y267*G267,2)+TRUNC(AA267*G267,2)+TRUNC(AC267*G267,2)+TRUNC(AE267*G267,2)+TRUNC(AG267*G267,2)+TRUNC(AI267*G267,2)))))/AG267*G267),TRUE),IF(AND(AI267*G267&lt;&gt;0,(TRUNC(AI267*G267,2)+(TRUNC(AL267,2)-(TRUNC(S267*G267,2)+TRUNC(W267*G267,2)+TRUNC(Y267*G267,2)+TRUNC(AA267*G267,2)+TRUNC(AC267*G267,2)+TRUNC(AE267*G267,2)+TRUNC(AG267*G267,2)+TRUNC(AI267*G267,2))))&gt;=0),ABS((S267*G267-(TRUNC(S267*G267,2)+(TRUNC(AL267,2)-(TRUNC(S267*G267,2)+TRUNC(W267*G267,2)+TRUNC(Y267*G267,2)+TRUNC(AA267*G267,2)+TRUNC(AC267*G267,2)+TRUNC(AE267*G267,2)+TRUNC(AG267*G267,2)+TRUNC(AI267*G267,2)))))/S267*G267)&lt;=ABS((AI267*G267-(TRUNC(AI267*G267,2)+(TRUNC(AL267,2)-(TRUNC(S267*G267,2)+TRUNC(W267*G267,2)+TRUNC(Y267*G267,2)+TRUNC(AA267*G267,2)+TRUNC(AC267*G267,2)+TRUNC(AE267*G267,2)+TRUNC(AG267*G267,2)+TRUNC(AI267*G267,2)))))/AI267*G267),TRUE)),TRUNC(S267*G267,2)+(TRUNC(AL267,2)-(TRUNC(S267*G267,2)+TRUNC(W267*G267,2)+TRUNC(Y267*G267,2)+TRUNC(AA267*G267,2)+TRUNC(AC267*G267,2)+TRUNC(AE267*G267,2)+TRUNC(AG267*G267,2)+TRUNC(AI267*G267,2))),TRUNC(S267*G267,2)))))</f>
        <v>0</v>
      </c>
      <c r="U267" s="363">
        <f t="shared" ref="U267:U290" si="223">TRUNC(AE267 + Y267 + W267 + AI267 + AC267 + AA267 + AG267, 2)</f>
        <v>11.24</v>
      </c>
      <c r="V267" s="363">
        <f t="shared" ref="V267:V290" si="224">TRUNC(AF267 + Z267 + X267 + AJ267 + AD267 + AB267 + AH267, 2)</f>
        <v>0</v>
      </c>
      <c r="W267" s="363">
        <f t="shared" ref="W267:W290" si="225">IF(J267*(1+R267)=0,0,IF((TRUNC(AK267,2)-(TRUNC(H267*(1+R267),2)+TRUNC(J267*(1+R267),2)+TRUNC(K267*(1+R267),2)+TRUNC(L267*(1+R267),2)+TRUNC(M267*(1+R267),2)+TRUNC(N267*(1+R267),2)+TRUNC(O267*(1+R267),2)+TRUNC(P267*(1+R267),2)))=0,TRUNC(J267*(1+R267),2),IF((TRUNC(TRUNC(J267*(1+R267),2),2)+(TRUNC(AK267,2)-(TRUNC(H267*(1+R267),2)+TRUNC(J267*(1+R267),2)+TRUNC(K267*(1+R267),2)+TRUNC(L267*(1+R267),2)+TRUNC(M267*(1+R267),2)+TRUNC(N267*(1+R267),2)+TRUNC(O267*(1+R267),2)+TRUNC(P267*(1+R267),2))))&lt;=0,TRUNC(J267*(1+R267),2),IF(AND(IF(AND(H267*(1+R267)&lt;&gt;0,(TRUNC(H267*(1+R267),2)+(TRUNC(AK267,2)-(TRUNC(H267*(1+R267),2)+TRUNC(J267*(1+R267),2)+TRUNC(K267*(1+R267),2)+TRUNC(L267*(1+R267),2)+TRUNC(M267*(1+R267),2)+TRUNC(N267*(1+R267),2)+TRUNC(O267*(1+R267),2)+TRUNC(P267*(1+R267),2))))&gt;=0),ABS((J267*(1+R267)-(TRUNC(J267*(1+R267),2)+(TRUNC(AK267,2)-(TRUNC(H267*(1+R267),2)+TRUNC(J267*(1+R267),2)+TRUNC(K267*(1+R267),2)+TRUNC(L267*(1+R267),2)+TRUNC(M267*(1+R267),2)+TRUNC(N267*(1+R267),2)+TRUNC(O267*(1+R267),2)+TRUNC(P267*(1+R267),2)))))/J267*(1+R267))&lt;ABS((H267*(1+R267)-(TRUNC(H267*(1+R267),2)+(TRUNC(AK267,2)-(TRUNC(H267*(1+R267),2)+TRUNC(J267*(1+R267),2)+TRUNC(K267*(1+R267),2)+TRUNC(L267*(1+R267),2)+TRUNC(M267*(1+R267),2)+TRUNC(N267*(1+R267),2)+TRUNC(O267*(1+R267),2)+TRUNC(P267*(1+R267),2)))))/H267*(1+R267)),TRUE),IF(AND(J267*(1+R267)&lt;&gt;0,(TRUNC(J267*(1+R267),2)+(TRUNC(AK267,2)-(TRUNC(H267*(1+R267),2)+TRUNC(J267*(1+R267),2)+TRUNC(K267*(1+R267),2)+TRUNC(L267*(1+R267),2)+TRUNC(M267*(1+R267),2)+TRUNC(N267*(1+R267),2)+TRUNC(O267*(1+R267),2)+TRUNC(P267*(1+R267),2))))&gt;=0),ABS((J267*(1+R267)-(TRUNC(J267*(1+R267),2)+(TRUNC(AK267,2)-(TRUNC(H267*(1+R267),2)+TRUNC(J267*(1+R267),2)+TRUNC(K267*(1+R267),2)+TRUNC(L267*(1+R267),2)+TRUNC(M267*(1+R267),2)+TRUNC(N267*(1+R267),2)+TRUNC(O267*(1+R267),2)+TRUNC(P267*(1+R267),2)))))/J267*(1+R267))&lt;=ABS((J267*(1+R267)-(TRUNC(J267*(1+R267),2)+(TRUNC(AK267,2)-(TRUNC(H267*(1+R267),2)+TRUNC(J267*(1+R267),2)+TRUNC(K267*(1+R267),2)+TRUNC(L267*(1+R267),2)+TRUNC(M267*(1+R267),2)+TRUNC(N267*(1+R267),2)+TRUNC(O267*(1+R267),2)+TRUNC(P267*(1+R267),2)))))/J267*(1+R267)),TRUE),IF(AND(K267*(1+R267)&lt;&gt;0,(TRUNC(K267*(1+R267),2)+(TRUNC(AK267,2)-(TRUNC(H267*(1+R267),2)+TRUNC(J267*(1+R267),2)+TRUNC(K267*(1+R267),2)+TRUNC(L267*(1+R267),2)+TRUNC(M267*(1+R267),2)+TRUNC(N267*(1+R267),2)+TRUNC(O267*(1+R267),2)+TRUNC(P267*(1+R267),2))))&gt;=0),ABS((J267*(1+R267)-(TRUNC(J267*(1+R267),2)+(TRUNC(AK267,2)-(TRUNC(H267*(1+R267),2)+TRUNC(J267*(1+R267),2)+TRUNC(K267*(1+R267),2)+TRUNC(L267*(1+R267),2)+TRUNC(M267*(1+R267),2)+TRUNC(N267*(1+R267),2)+TRUNC(O267*(1+R267),2)+TRUNC(P267*(1+R267),2)))))/J267*(1+R267))&lt;=ABS((K267*(1+R267)-(TRUNC(K267*(1+R267),2)+(TRUNC(AK267,2)-(TRUNC(H267*(1+R267),2)+TRUNC(J267*(1+R267),2)+TRUNC(K267*(1+R267),2)+TRUNC(L267*(1+R267),2)+TRUNC(M267*(1+R267),2)+TRUNC(N267*(1+R267),2)+TRUNC(O267*(1+R267),2)+TRUNC(P267*(1+R267),2)))))/K267*(1+R267)),TRUE),IF(AND(L267*(1+R267)&lt;&gt;0,(TRUNC(L267*(1+R267),2)+(TRUNC(AK267,2)-(TRUNC(H267*(1+R267),2)+TRUNC(J267*(1+R267),2)+TRUNC(K267*(1+R267),2)+TRUNC(L267*(1+R267),2)+TRUNC(M267*(1+R267),2)+TRUNC(N267*(1+R267),2)+TRUNC(O267*(1+R267),2)+TRUNC(P267*(1+R267),2))))&gt;=0),ABS((J267*(1+R267)-(TRUNC(J267*(1+R267),2)+(TRUNC(AK267,2)-(TRUNC(H267*(1+R267),2)+TRUNC(J267*(1+R267),2)+TRUNC(K267*(1+R267),2)+TRUNC(L267*(1+R267),2)+TRUNC(M267*(1+R267),2)+TRUNC(N267*(1+R267),2)+TRUNC(O267*(1+R267),2)+TRUNC(P267*(1+R267),2)))))/J267*(1+R267))&lt;=ABS((L267*(1+R267)-(TRUNC(L267*(1+R267),2)+(TRUNC(AK267,2)-(TRUNC(H267*(1+R267),2)+TRUNC(J267*(1+R267),2)+TRUNC(K267*(1+R267),2)+TRUNC(L267*(1+R267),2)+TRUNC(M267*(1+R267),2)+TRUNC(N267*(1+R267),2)+TRUNC(O267*(1+R267),2)+TRUNC(P267*(1+R267),2)))))/L267*(1+R267)),TRUE),IF(AND(M267*(1+R267)&lt;&gt;0,(TRUNC(M267*(1+R267),2)+(TRUNC(AK267,2)-(TRUNC(H267*(1+R267),2)+TRUNC(J267*(1+R267),2)+TRUNC(K267*(1+R267),2)+TRUNC(L267*(1+R267),2)+TRUNC(M267*(1+R267),2)+TRUNC(N267*(1+R267),2)+TRUNC(O267*(1+R267),2)+TRUNC(P267*(1+R267),2))))&gt;=0),ABS((J267*(1+R267)-(TRUNC(J267*(1+R267),2)+(TRUNC(AK267,2)-(TRUNC(H267*(1+R267),2)+TRUNC(J267*(1+R267),2)+TRUNC(K267*(1+R267),2)+TRUNC(L267*(1+R267),2)+TRUNC(M267*(1+R267),2)+TRUNC(N267*(1+R267),2)+TRUNC(O267*(1+R267),2)+TRUNC(P267*(1+R267),2)))))/J267*(1+R267))&lt;=ABS((M267*(1+R267)-(TRUNC(M267*(1+R267),2)+(TRUNC(AK267,2)-(TRUNC(H267*(1+R267),2)+TRUNC(J267*(1+R267),2)+TRUNC(K267*(1+R267),2)+TRUNC(L267*(1+R267),2)+TRUNC(M267*(1+R267),2)+TRUNC(N267*(1+R267),2)+TRUNC(O267*(1+R267),2)+TRUNC(P267*(1+R267),2)))))/M267*(1+R267)),TRUE),IF(AND(N267*(1+R267)&lt;&gt;0,(TRUNC(N267*(1+R267),2)+(TRUNC(AK267,2)-(TRUNC(H267*(1+R267),2)+TRUNC(J267*(1+R267),2)+TRUNC(K267*(1+R267),2)+TRUNC(L267*(1+R267),2)+TRUNC(M267*(1+R267),2)+TRUNC(N267*(1+R267),2)+TRUNC(O267*(1+R267),2)+TRUNC(P267*(1+R267),2))))&gt;=0),ABS((J267*(1+R267)-(TRUNC(J267*(1+R267),2)+(TRUNC(AK267,2)-(TRUNC(H267*(1+R267),2)+TRUNC(J267*(1+R267),2)+TRUNC(K267*(1+R267),2)+TRUNC(L267*(1+R267),2)+TRUNC(M267*(1+R267),2)+TRUNC(N267*(1+R267),2)+TRUNC(O267*(1+R267),2)+TRUNC(P267*(1+R267),2)))))/J267*(1+R267))&lt;=ABS((N267*(1+R267)-(TRUNC(N267*(1+R267),2)+(TRUNC(AK267,2)-(TRUNC(H267*(1+R267),2)+TRUNC(J267*(1+R267),2)+TRUNC(K267*(1+R267),2)+TRUNC(L267*(1+R267),2)+TRUNC(M267*(1+R267),2)+TRUNC(N267*(1+R267),2)+TRUNC(O267*(1+R267),2)+TRUNC(P267*(1+R267),2)))))/N267*(1+R267)),TRUE),IF(AND(O267*(1+R267)&lt;&gt;0,(TRUNC(O267*(1+R267),2)+(TRUNC(AK267,2)-(TRUNC(H267*(1+R267),2)+TRUNC(J267*(1+R267),2)+TRUNC(K267*(1+R267),2)+TRUNC(L267*(1+R267),2)+TRUNC(M267*(1+R267),2)+TRUNC(N267*(1+R267),2)+TRUNC(O267*(1+R267),2)+TRUNC(P267*(1+R267),2))))&gt;=0),ABS((J267*(1+R267)-(TRUNC(J267*(1+R267),2)+(TRUNC(AK267,2)-(TRUNC(H267*(1+R267),2)+TRUNC(J267*(1+R267),2)+TRUNC(K267*(1+R267),2)+TRUNC(L267*(1+R267),2)+TRUNC(M267*(1+R267),2)+TRUNC(N267*(1+R267),2)+TRUNC(O267*(1+R267),2)+TRUNC(P267*(1+R267),2)))))/J267*(1+R267))&lt;=ABS((O267*(1+R267)-(TRUNC(O267*(1+R267),2)+(TRUNC(AK267,2)-(TRUNC(H267*(1+R267),2)+TRUNC(J267*(1+R267),2)+TRUNC(K267*(1+R267),2)+TRUNC(L267*(1+R267),2)+TRUNC(M267*(1+R267),2)+TRUNC(N267*(1+R267),2)+TRUNC(O267*(1+R267),2)+TRUNC(P267*(1+R267),2)))))/O267*(1+R267)),TRUE),IF(AND(P267*(1+R267)&lt;&gt;0,(TRUNC(P267*(1+R267),2)+(TRUNC(AK267,2)-(TRUNC(H267*(1+R267),2)+TRUNC(J267*(1+R267),2)+TRUNC(K267*(1+R267),2)+TRUNC(L267*(1+R267),2)+TRUNC(M267*(1+R267),2)+TRUNC(N267*(1+R267),2)+TRUNC(O267*(1+R267),2)+TRUNC(P267*(1+R267),2))))&gt;=0),ABS((J267*(1+R267)-(TRUNC(J267*(1+R267),2)+(TRUNC(AK267,2)-(TRUNC(H267*(1+R267),2)+TRUNC(J267*(1+R267),2)+TRUNC(K267*(1+R267),2)+TRUNC(L267*(1+R267),2)+TRUNC(M267*(1+R267),2)+TRUNC(N267*(1+R267),2)+TRUNC(O267*(1+R267),2)+TRUNC(P267*(1+R267),2)))))/J267*(1+R267))&lt;=ABS((P267*(1+R267)-(TRUNC(P267*(1+R267),2)+(TRUNC(AK267,2)-(TRUNC(H267*(1+R267),2)+TRUNC(J267*(1+R267),2)+TRUNC(K267*(1+R267),2)+TRUNC(L267*(1+R267),2)+TRUNC(M267*(1+R267),2)+TRUNC(N267*(1+R267),2)+TRUNC(O267*(1+R267),2)+TRUNC(P267*(1+R267),2)))))/P267*(1+R267)),TRUE)),TRUNC(J267*(1+R267),2)+(TRUNC(AK267,2)-(TRUNC(H267*(1+R267),2)+TRUNC(J267*(1+R267),2)+TRUNC(K267*(1+R267),2)+TRUNC(L267*(1+R267),2)+TRUNC(M267*(1+R267),2)+TRUNC(N267*(1+R267),2)+TRUNC(O267*(1+R267),2)+TRUNC(P267*(1+R267),2))),TRUNC(J267*(1+R267),2)))))</f>
        <v>11.24</v>
      </c>
      <c r="X267" s="363">
        <f t="shared" ref="X267:X290" si="226">IF(W267*G267=0,0,IF((TRUNC(AL267,2)-(TRUNC(S267*G267,2)+TRUNC(W267*G267,2)+TRUNC(Y267*G267,2)+TRUNC(AA267*G267,2)+TRUNC(AC267*G267,2)+TRUNC(AE267*G267,2)+TRUNC(AG267*G267,2)+TRUNC(AI267*G267,2)))=0,TRUNC(W267*G267,2),IF((TRUNC(TRUNC(W267*G267,2),2)+(TRUNC(AL267,2)-(TRUNC(S267*G267,2)+TRUNC(W267*G267,2)+TRUNC(Y267*G267,2)+TRUNC(AA267*G267,2)+TRUNC(AC267*G267,2)+TRUNC(AE267*G267,2)+TRUNC(AG267*G267,2)+TRUNC(AI267*G267,2))))&lt;=0,TRUNC(W267*G267,2),IF(AND(IF(AND(S267*G267&lt;&gt;0,(TRUNC(S267*G267,2)+(TRUNC(AL267,2)-(TRUNC(S267*G267,2)+TRUNC(W267*G267,2)+TRUNC(Y267*G267,2)+TRUNC(AA267*G267,2)+TRUNC(AC267*G267,2)+TRUNC(AE267*G267,2)+TRUNC(AG267*G267,2)+TRUNC(AI267*G267,2))))&gt;=0),ABS((W267*G267-(TRUNC(W267*G267,2)+(TRUNC(AL267,2)-(TRUNC(S267*G267,2)+TRUNC(W267*G267,2)+TRUNC(Y267*G267,2)+TRUNC(AA267*G267,2)+TRUNC(AC267*G267,2)+TRUNC(AE267*G267,2)+TRUNC(AG267*G267,2)+TRUNC(AI267*G267,2)))))/W267*G267)&lt;ABS((S267*G267-(TRUNC(S267*G267,2)+(TRUNC(AL267,2)-(TRUNC(S267*G267,2)+TRUNC(W267*G267,2)+TRUNC(Y267*G267,2)+TRUNC(AA267*G267,2)+TRUNC(AC267*G267,2)+TRUNC(AE267*G267,2)+TRUNC(AG267*G267,2)+TRUNC(AI267*G267,2)))))/S267*G267),TRUE),IF(AND(W267*G267&lt;&gt;0,(TRUNC(W267*G267,2)+(TRUNC(AL267,2)-(TRUNC(S267*G267,2)+TRUNC(W267*G267,2)+TRUNC(Y267*G267,2)+TRUNC(AA267*G267,2)+TRUNC(AC267*G267,2)+TRUNC(AE267*G267,2)+TRUNC(AG267*G267,2)+TRUNC(AI267*G267,2))))&gt;=0),ABS((W267*G267-(TRUNC(W267*G267,2)+(TRUNC(AL267,2)-(TRUNC(S267*G267,2)+TRUNC(W267*G267,2)+TRUNC(Y267*G267,2)+TRUNC(AA267*G267,2)+TRUNC(AC267*G267,2)+TRUNC(AE267*G267,2)+TRUNC(AG267*G267,2)+TRUNC(AI267*G267,2)))))/W267*G267)&lt;=ABS((W267*G267-(TRUNC(W267*G267,2)+(TRUNC(AL267,2)-(TRUNC(S267*G267,2)+TRUNC(W267*G267,2)+TRUNC(Y267*G267,2)+TRUNC(AA267*G267,2)+TRUNC(AC267*G267,2)+TRUNC(AE267*G267,2)+TRUNC(AG267*G267,2)+TRUNC(AI267*G267,2)))))/W267*G267),TRUE),IF(AND(Y267*G267&lt;&gt;0,(TRUNC(Y267*G267,2)+(TRUNC(AL267,2)-(TRUNC(S267*G267,2)+TRUNC(W267*G267,2)+TRUNC(Y267*G267,2)+TRUNC(AA267*G267,2)+TRUNC(AC267*G267,2)+TRUNC(AE267*G267,2)+TRUNC(AG267*G267,2)+TRUNC(AI267*G267,2))))&gt;=0),ABS((W267*G267-(TRUNC(W267*G267,2)+(TRUNC(AL267,2)-(TRUNC(S267*G267,2)+TRUNC(W267*G267,2)+TRUNC(Y267*G267,2)+TRUNC(AA267*G267,2)+TRUNC(AC267*G267,2)+TRUNC(AE267*G267,2)+TRUNC(AG267*G267,2)+TRUNC(AI267*G267,2)))))/W267*G267)&lt;=ABS((Y267*G267-(TRUNC(Y267*G267,2)+(TRUNC(AL267,2)-(TRUNC(S267*G267,2)+TRUNC(W267*G267,2)+TRUNC(Y267*G267,2)+TRUNC(AA267*G267,2)+TRUNC(AC267*G267,2)+TRUNC(AE267*G267,2)+TRUNC(AG267*G267,2)+TRUNC(AI267*G267,2)))))/Y267*G267),TRUE),IF(AND(AA267*G267&lt;&gt;0,(TRUNC(AA267*G267,2)+(TRUNC(AL267,2)-(TRUNC(S267*G267,2)+TRUNC(W267*G267,2)+TRUNC(Y267*G267,2)+TRUNC(AA267*G267,2)+TRUNC(AC267*G267,2)+TRUNC(AE267*G267,2)+TRUNC(AG267*G267,2)+TRUNC(AI267*G267,2))))&gt;=0),ABS((W267*G267-(TRUNC(W267*G267,2)+(TRUNC(AL267,2)-(TRUNC(S267*G267,2)+TRUNC(W267*G267,2)+TRUNC(Y267*G267,2)+TRUNC(AA267*G267,2)+TRUNC(AC267*G267,2)+TRUNC(AE267*G267,2)+TRUNC(AG267*G267,2)+TRUNC(AI267*G267,2)))))/W267*G267)&lt;=ABS((AA267*G267-(TRUNC(AA267*G267,2)+(TRUNC(AL267,2)-(TRUNC(S267*G267,2)+TRUNC(W267*G267,2)+TRUNC(Y267*G267,2)+TRUNC(AA267*G267,2)+TRUNC(AC267*G267,2)+TRUNC(AE267*G267,2)+TRUNC(AG267*G267,2)+TRUNC(AI267*G267,2)))))/AA267*G267),TRUE),IF(AND(AC267*G267&lt;&gt;0,(TRUNC(AC267*G267,2)+(TRUNC(AL267,2)-(TRUNC(S267*G267,2)+TRUNC(W267*G267,2)+TRUNC(Y267*G267,2)+TRUNC(AA267*G267,2)+TRUNC(AC267*G267,2)+TRUNC(AE267*G267,2)+TRUNC(AG267*G267,2)+TRUNC(AI267*G267,2))))&gt;=0),ABS((W267*G267-(TRUNC(W267*G267,2)+(TRUNC(AL267,2)-(TRUNC(S267*G267,2)+TRUNC(W267*G267,2)+TRUNC(Y267*G267,2)+TRUNC(AA267*G267,2)+TRUNC(AC267*G267,2)+TRUNC(AE267*G267,2)+TRUNC(AG267*G267,2)+TRUNC(AI267*G267,2)))))/W267*G267)&lt;=ABS((AC267*G267-(TRUNC(AC267*G267,2)+(TRUNC(AL267,2)-(TRUNC(S267*G267,2)+TRUNC(W267*G267,2)+TRUNC(Y267*G267,2)+TRUNC(AA267*G267,2)+TRUNC(AC267*G267,2)+TRUNC(AE267*G267,2)+TRUNC(AG267*G267,2)+TRUNC(AI267*G267,2)))))/AC267*G267),TRUE),IF(AND(AE267*G267&lt;&gt;0,(TRUNC(AE267*G267,2)+(TRUNC(AL267,2)-(TRUNC(S267*G267,2)+TRUNC(W267*G267,2)+TRUNC(Y267*G267,2)+TRUNC(AA267*G267,2)+TRUNC(AC267*G267,2)+TRUNC(AE267*G267,2)+TRUNC(AG267*G267,2)+TRUNC(AI267*G267,2))))&gt;=0),ABS((W267*G267-(TRUNC(W267*G267,2)+(TRUNC(AL267,2)-(TRUNC(S267*G267,2)+TRUNC(W267*G267,2)+TRUNC(Y267*G267,2)+TRUNC(AA267*G267,2)+TRUNC(AC267*G267,2)+TRUNC(AE267*G267,2)+TRUNC(AG267*G267,2)+TRUNC(AI267*G267,2)))))/W267*G267)&lt;=ABS((AE267*G267-(TRUNC(AE267*G267,2)+(TRUNC(AL267,2)-(TRUNC(S267*G267,2)+TRUNC(W267*G267,2)+TRUNC(Y267*G267,2)+TRUNC(AA267*G267,2)+TRUNC(AC267*G267,2)+TRUNC(AE267*G267,2)+TRUNC(AG267*G267,2)+TRUNC(AI267*G267,2)))))/AE267*G267),TRUE),IF(AND(AG267*G267&lt;&gt;0,(TRUNC(AG267*G267,2)+(TRUNC(AL267,2)-(TRUNC(S267*G267,2)+TRUNC(W267*G267,2)+TRUNC(Y267*G267,2)+TRUNC(AA267*G267,2)+TRUNC(AC267*G267,2)+TRUNC(AE267*G267,2)+TRUNC(AG267*G267,2)+TRUNC(AI267*G267,2))))&gt;=0),ABS((W267*G267-(TRUNC(W267*G267,2)+(TRUNC(AL267,2)-(TRUNC(S267*G267,2)+TRUNC(W267*G267,2)+TRUNC(Y267*G267,2)+TRUNC(AA267*G267,2)+TRUNC(AC267*G267,2)+TRUNC(AE267*G267,2)+TRUNC(AG267*G267,2)+TRUNC(AI267*G267,2)))))/W267*G267)&lt;=ABS((AG267*G267-(TRUNC(AG267*G267,2)+(TRUNC(AL267,2)-(TRUNC(S267*G267,2)+TRUNC(W267*G267,2)+TRUNC(Y267*G267,2)+TRUNC(AA267*G267,2)+TRUNC(AC267*G267,2)+TRUNC(AE267*G267,2)+TRUNC(AG267*G267,2)+TRUNC(AI267*G267,2)))))/AG267*G267),TRUE),IF(AND(AI267*G267&lt;&gt;0,(TRUNC(AI267*G267,2)+(TRUNC(AL267,2)-(TRUNC(S267*G267,2)+TRUNC(W267*G267,2)+TRUNC(Y267*G267,2)+TRUNC(AA267*G267,2)+TRUNC(AC267*G267,2)+TRUNC(AE267*G267,2)+TRUNC(AG267*G267,2)+TRUNC(AI267*G267,2))))&gt;=0),ABS((W267*G267-(TRUNC(W267*G267,2)+(TRUNC(AL267,2)-(TRUNC(S267*G267,2)+TRUNC(W267*G267,2)+TRUNC(Y267*G267,2)+TRUNC(AA267*G267,2)+TRUNC(AC267*G267,2)+TRUNC(AE267*G267,2)+TRUNC(AG267*G267,2)+TRUNC(AI267*G267,2)))))/W267*G267)&lt;=ABS((AI267*G267-(TRUNC(AI267*G267,2)+(TRUNC(AL267,2)-(TRUNC(S267*G267,2)+TRUNC(W267*G267,2)+TRUNC(Y267*G267,2)+TRUNC(AA267*G267,2)+TRUNC(AC267*G267,2)+TRUNC(AE267*G267,2)+TRUNC(AG267*G267,2)+TRUNC(AI267*G267,2)))))/AI267*G267),TRUE)),TRUNC(W267*G267,2)+(TRUNC(AL267,2)-(TRUNC(S267*G267,2)+TRUNC(W267*G267,2)+TRUNC(Y267*G267,2)+TRUNC(AA267*G267,2)+TRUNC(AC267*G267,2)+TRUNC(AE267*G267,2)+TRUNC(AG267*G267,2)+TRUNC(AI267*G267,2))),TRUNC(W267*G267,2)))))</f>
        <v>0</v>
      </c>
      <c r="Y267" s="363">
        <f t="shared" ref="Y267:Y290" si="227">IF(K267*(1+R267)=0,0,IF((TRUNC(AK267,2)-(TRUNC(H267*(1+R267),2)+TRUNC(J267*(1+R267),2)+TRUNC(K267*(1+R267),2)+TRUNC(L267*(1+R267),2)+TRUNC(M267*(1+R267),2)+TRUNC(N267*(1+R267),2)+TRUNC(O267*(1+R267),2)+TRUNC(P267*(1+R267),2)))=0,TRUNC(K267*(1+R267),2),IF((TRUNC(TRUNC(K267*(1+R267),2),2)+(TRUNC(AK267,2)-(TRUNC(H267*(1+R267),2)+TRUNC(J267*(1+R267),2)+TRUNC(K267*(1+R267),2)+TRUNC(L267*(1+R267),2)+TRUNC(M267*(1+R267),2)+TRUNC(N267*(1+R267),2)+TRUNC(O267*(1+R267),2)+TRUNC(P267*(1+R267),2))))&lt;=0,TRUNC(K267*(1+R267),2),IF(AND(IF(AND(H267*(1+R267)&lt;&gt;0,(TRUNC(H267*(1+R267),2)+(TRUNC(AK267,2)-(TRUNC(H267*(1+R267),2)+TRUNC(J267*(1+R267),2)+TRUNC(K267*(1+R267),2)+TRUNC(L267*(1+R267),2)+TRUNC(M267*(1+R267),2)+TRUNC(N267*(1+R267),2)+TRUNC(O267*(1+R267),2)+TRUNC(P267*(1+R267),2))))&gt;=0),ABS((K267*(1+R267)-(TRUNC(K267*(1+R267),2)+(TRUNC(AK267,2)-(TRUNC(H267*(1+R267),2)+TRUNC(J267*(1+R267),2)+TRUNC(K267*(1+R267),2)+TRUNC(L267*(1+R267),2)+TRUNC(M267*(1+R267),2)+TRUNC(N267*(1+R267),2)+TRUNC(O267*(1+R267),2)+TRUNC(P267*(1+R267),2)))))/K267*(1+R267))&lt;ABS((H267*(1+R267)-(TRUNC(H267*(1+R267),2)+(TRUNC(AK267,2)-(TRUNC(H267*(1+R267),2)+TRUNC(J267*(1+R267),2)+TRUNC(K267*(1+R267),2)+TRUNC(L267*(1+R267),2)+TRUNC(M267*(1+R267),2)+TRUNC(N267*(1+R267),2)+TRUNC(O267*(1+R267),2)+TRUNC(P267*(1+R267),2)))))/H267*(1+R267)),TRUE),IF(AND(J267*(1+R267)&lt;&gt;0,(TRUNC(J267*(1+R267),2)+(TRUNC(AK267,2)-(TRUNC(H267*(1+R267),2)+TRUNC(J267*(1+R267),2)+TRUNC(K267*(1+R267),2)+TRUNC(L267*(1+R267),2)+TRUNC(M267*(1+R267),2)+TRUNC(N267*(1+R267),2)+TRUNC(O267*(1+R267),2)+TRUNC(P267*(1+R267),2))))&gt;=0),ABS((K267*(1+R267)-(TRUNC(K267*(1+R267),2)+(TRUNC(AK267,2)-(TRUNC(H267*(1+R267),2)+TRUNC(J267*(1+R267),2)+TRUNC(K267*(1+R267),2)+TRUNC(L267*(1+R267),2)+TRUNC(M267*(1+R267),2)+TRUNC(N267*(1+R267),2)+TRUNC(O267*(1+R267),2)+TRUNC(P267*(1+R267),2)))))/K267*(1+R267))&lt;ABS((J267*(1+R267)-(TRUNC(J267*(1+R267),2)+(TRUNC(AK267,2)-(TRUNC(H267*(1+R267),2)+TRUNC(J267*(1+R267),2)+TRUNC(K267*(1+R267),2)+TRUNC(L267*(1+R267),2)+TRUNC(M267*(1+R267),2)+TRUNC(N267*(1+R267),2)+TRUNC(O267*(1+R267),2)+TRUNC(P267*(1+R267),2)))))/J267*(1+R267)),TRUE),IF(AND(K267*(1+R267)&lt;&gt;0,(TRUNC(K267*(1+R267),2)+(TRUNC(AK267,2)-(TRUNC(H267*(1+R267),2)+TRUNC(J267*(1+R267),2)+TRUNC(K267*(1+R267),2)+TRUNC(L267*(1+R267),2)+TRUNC(M267*(1+R267),2)+TRUNC(N267*(1+R267),2)+TRUNC(O267*(1+R267),2)+TRUNC(P267*(1+R267),2))))&gt;=0),ABS((K267*(1+R267)-(TRUNC(K267*(1+R267),2)+(TRUNC(AK267,2)-(TRUNC(H267*(1+R267),2)+TRUNC(J267*(1+R267),2)+TRUNC(K267*(1+R267),2)+TRUNC(L267*(1+R267),2)+TRUNC(M267*(1+R267),2)+TRUNC(N267*(1+R267),2)+TRUNC(O267*(1+R267),2)+TRUNC(P267*(1+R267),2)))))/K267*(1+R267))&lt;=ABS((K267*(1+R267)-(TRUNC(K267*(1+R267),2)+(TRUNC(AK267,2)-(TRUNC(H267*(1+R267),2)+TRUNC(J267*(1+R267),2)+TRUNC(K267*(1+R267),2)+TRUNC(L267*(1+R267),2)+TRUNC(M267*(1+R267),2)+TRUNC(N267*(1+R267),2)+TRUNC(O267*(1+R267),2)+TRUNC(P267*(1+R267),2)))))/K267*(1+R267)),TRUE),IF(AND(L267*(1+R267)&lt;&gt;0,(TRUNC(L267*(1+R267),2)+(TRUNC(AK267,2)-(TRUNC(H267*(1+R267),2)+TRUNC(J267*(1+R267),2)+TRUNC(K267*(1+R267),2)+TRUNC(L267*(1+R267),2)+TRUNC(M267*(1+R267),2)+TRUNC(N267*(1+R267),2)+TRUNC(O267*(1+R267),2)+TRUNC(P267*(1+R267),2))))&gt;=0),ABS((K267*(1+R267)-(TRUNC(K267*(1+R267),2)+(TRUNC(AK267,2)-(TRUNC(H267*(1+R267),2)+TRUNC(J267*(1+R267),2)+TRUNC(K267*(1+R267),2)+TRUNC(L267*(1+R267),2)+TRUNC(M267*(1+R267),2)+TRUNC(N267*(1+R267),2)+TRUNC(O267*(1+R267),2)+TRUNC(P267*(1+R267),2)))))/K267*(1+R267))&lt;=ABS((L267*(1+R267)-(TRUNC(L267*(1+R267),2)+(TRUNC(AK267,2)-(TRUNC(H267*(1+R267),2)+TRUNC(J267*(1+R267),2)+TRUNC(K267*(1+R267),2)+TRUNC(L267*(1+R267),2)+TRUNC(M267*(1+R267),2)+TRUNC(N267*(1+R267),2)+TRUNC(O267*(1+R267),2)+TRUNC(P267*(1+R267),2)))))/L267*(1+R267)),TRUE),IF(AND(M267*(1+R267)&lt;&gt;0,(TRUNC(M267*(1+R267),2)+(TRUNC(AK267,2)-(TRUNC(H267*(1+R267),2)+TRUNC(J267*(1+R267),2)+TRUNC(K267*(1+R267),2)+TRUNC(L267*(1+R267),2)+TRUNC(M267*(1+R267),2)+TRUNC(N267*(1+R267),2)+TRUNC(O267*(1+R267),2)+TRUNC(P267*(1+R267),2))))&gt;=0),ABS((K267*(1+R267)-(TRUNC(K267*(1+R267),2)+(TRUNC(AK267,2)-(TRUNC(H267*(1+R267),2)+TRUNC(J267*(1+R267),2)+TRUNC(K267*(1+R267),2)+TRUNC(L267*(1+R267),2)+TRUNC(M267*(1+R267),2)+TRUNC(N267*(1+R267),2)+TRUNC(O267*(1+R267),2)+TRUNC(P267*(1+R267),2)))))/K267*(1+R267))&lt;=ABS((M267*(1+R267)-(TRUNC(M267*(1+R267),2)+(TRUNC(AK267,2)-(TRUNC(H267*(1+R267),2)+TRUNC(J267*(1+R267),2)+TRUNC(K267*(1+R267),2)+TRUNC(L267*(1+R267),2)+TRUNC(M267*(1+R267),2)+TRUNC(N267*(1+R267),2)+TRUNC(O267*(1+R267),2)+TRUNC(P267*(1+R267),2)))))/M267*(1+R267)),TRUE),IF(AND(N267*(1+R267)&lt;&gt;0,(TRUNC(N267*(1+R267),2)+(TRUNC(AK267,2)-(TRUNC(H267*(1+R267),2)+TRUNC(J267*(1+R267),2)+TRUNC(K267*(1+R267),2)+TRUNC(L267*(1+R267),2)+TRUNC(M267*(1+R267),2)+TRUNC(N267*(1+R267),2)+TRUNC(O267*(1+R267),2)+TRUNC(P267*(1+R267),2))))&gt;=0),ABS((K267*(1+R267)-(TRUNC(K267*(1+R267),2)+(TRUNC(AK267,2)-(TRUNC(H267*(1+R267),2)+TRUNC(J267*(1+R267),2)+TRUNC(K267*(1+R267),2)+TRUNC(L267*(1+R267),2)+TRUNC(M267*(1+R267),2)+TRUNC(N267*(1+R267),2)+TRUNC(O267*(1+R267),2)+TRUNC(P267*(1+R267),2)))))/K267*(1+R267))&lt;=ABS((N267*(1+R267)-(TRUNC(N267*(1+R267),2)+(TRUNC(AK267,2)-(TRUNC(H267*(1+R267),2)+TRUNC(J267*(1+R267),2)+TRUNC(K267*(1+R267),2)+TRUNC(L267*(1+R267),2)+TRUNC(M267*(1+R267),2)+TRUNC(N267*(1+R267),2)+TRUNC(O267*(1+R267),2)+TRUNC(P267*(1+R267),2)))))/N267*(1+R267)),TRUE),IF(AND(O267*(1+R267)&lt;&gt;0,(TRUNC(O267*(1+R267),2)+(TRUNC(AK267,2)-(TRUNC(H267*(1+R267),2)+TRUNC(J267*(1+R267),2)+TRUNC(K267*(1+R267),2)+TRUNC(L267*(1+R267),2)+TRUNC(M267*(1+R267),2)+TRUNC(N267*(1+R267),2)+TRUNC(O267*(1+R267),2)+TRUNC(P267*(1+R267),2))))&gt;=0),ABS((K267*(1+R267)-(TRUNC(K267*(1+R267),2)+(TRUNC(AK267,2)-(TRUNC(H267*(1+R267),2)+TRUNC(J267*(1+R267),2)+TRUNC(K267*(1+R267),2)+TRUNC(L267*(1+R267),2)+TRUNC(M267*(1+R267),2)+TRUNC(N267*(1+R267),2)+TRUNC(O267*(1+R267),2)+TRUNC(P267*(1+R267),2)))))/K267*(1+R267))&lt;=ABS((O267*(1+R267)-(TRUNC(O267*(1+R267),2)+(TRUNC(AK267,2)-(TRUNC(H267*(1+R267),2)+TRUNC(J267*(1+R267),2)+TRUNC(K267*(1+R267),2)+TRUNC(L267*(1+R267),2)+TRUNC(M267*(1+R267),2)+TRUNC(N267*(1+R267),2)+TRUNC(O267*(1+R267),2)+TRUNC(P267*(1+R267),2)))))/O267*(1+R267)),TRUE),IF(AND(P267*(1+R267)&lt;&gt;0,(TRUNC(P267*(1+R267),2)+(TRUNC(AK267,2)-(TRUNC(H267*(1+R267),2)+TRUNC(J267*(1+R267),2)+TRUNC(K267*(1+R267),2)+TRUNC(L267*(1+R267),2)+TRUNC(M267*(1+R267),2)+TRUNC(N267*(1+R267),2)+TRUNC(O267*(1+R267),2)+TRUNC(P267*(1+R267),2))))&gt;=0),ABS((K267*(1+R267)-(TRUNC(K267*(1+R267),2)+(TRUNC(AK267,2)-(TRUNC(H267*(1+R267),2)+TRUNC(J267*(1+R267),2)+TRUNC(K267*(1+R267),2)+TRUNC(L267*(1+R267),2)+TRUNC(M267*(1+R267),2)+TRUNC(N267*(1+R267),2)+TRUNC(O267*(1+R267),2)+TRUNC(P267*(1+R267),2)))))/K267*(1+R267))&lt;=ABS((P267*(1+R267)-(TRUNC(P267*(1+R267),2)+(TRUNC(AK267,2)-(TRUNC(H267*(1+R267),2)+TRUNC(J267*(1+R267),2)+TRUNC(K267*(1+R267),2)+TRUNC(L267*(1+R267),2)+TRUNC(M267*(1+R267),2)+TRUNC(N267*(1+R267),2)+TRUNC(O267*(1+R267),2)+TRUNC(P267*(1+R267),2)))))/P267*(1+R267)),TRUE)),TRUNC(K267*(1+R267),2)+(TRUNC(AK267,2)-(TRUNC(H267*(1+R267),2)+TRUNC(J267*(1+R267),2)+TRUNC(K267*(1+R267),2)+TRUNC(L267*(1+R267),2)+TRUNC(M267*(1+R267),2)+TRUNC(N267*(1+R267),2)+TRUNC(O267*(1+R267),2)+TRUNC(P267*(1+R267),2))),TRUNC(K267*(1+R267),2)))))</f>
        <v>0</v>
      </c>
      <c r="Z267" s="363">
        <f t="shared" ref="Z267:Z290" si="228">IF(Y267*G267=0,0,IF((TRUNC(AL267,2)-(TRUNC(S267*G267,2)+TRUNC(W267*G267,2)+TRUNC(Y267*G267,2)+TRUNC(AA267*G267,2)+TRUNC(AC267*G267,2)+TRUNC(AE267*G267,2)+TRUNC(AG267*G267,2)+TRUNC(AI267*G267,2)))=0,TRUNC(Y267*G267,2),IF((TRUNC(TRUNC(Y267*G267,2),2)+(TRUNC(AL267,2)-(TRUNC(S267*G267,2)+TRUNC(W267*G267,2)+TRUNC(Y267*G267,2)+TRUNC(AA267*G267,2)+TRUNC(AC267*G267,2)+TRUNC(AE267*G267,2)+TRUNC(AG267*G267,2)+TRUNC(AI267*G267,2))))&lt;=0,TRUNC(Y267*G267,2),IF(AND(IF(AND(S267*G267&lt;&gt;0,(TRUNC(S267*G267,2)+(TRUNC(AL267,2)-(TRUNC(S267*G267,2)+TRUNC(W267*G267,2)+TRUNC(Y267*G267,2)+TRUNC(AA267*G267,2)+TRUNC(AC267*G267,2)+TRUNC(AE267*G267,2)+TRUNC(AG267*G267,2)+TRUNC(AI267*G267,2))))&gt;=0),ABS((Y267*G267-(TRUNC(Y267*G267,2)+(TRUNC(AL267,2)-(TRUNC(S267*G267,2)+TRUNC(W267*G267,2)+TRUNC(Y267*G267,2)+TRUNC(AA267*G267,2)+TRUNC(AC267*G267,2)+TRUNC(AE267*G267,2)+TRUNC(AG267*G267,2)+TRUNC(AI267*G267,2)))))/Y267*G267)&lt;ABS((S267*G267-(TRUNC(S267*G267,2)+(TRUNC(AL267,2)-(TRUNC(S267*G267,2)+TRUNC(W267*G267,2)+TRUNC(Y267*G267,2)+TRUNC(AA267*G267,2)+TRUNC(AC267*G267,2)+TRUNC(AE267*G267,2)+TRUNC(AG267*G267,2)+TRUNC(AI267*G267,2)))))/S267*G267),TRUE),IF(AND(W267*G267&lt;&gt;0,(TRUNC(W267*G267,2)+(TRUNC(AL267,2)-(TRUNC(S267*G267,2)+TRUNC(W267*G267,2)+TRUNC(Y267*G267,2)+TRUNC(AA267*G267,2)+TRUNC(AC267*G267,2)+TRUNC(AE267*G267,2)+TRUNC(AG267*G267,2)+TRUNC(AI267*G267,2))))&gt;=0),ABS((Y267*G267-(TRUNC(Y267*G267,2)+(TRUNC(AL267,2)-(TRUNC(S267*G267,2)+TRUNC(W267*G267,2)+TRUNC(Y267*G267,2)+TRUNC(AA267*G267,2)+TRUNC(AC267*G267,2)+TRUNC(AE267*G267,2)+TRUNC(AG267*G267,2)+TRUNC(AI267*G267,2)))))/Y267*G267)&lt;ABS((W267*G267-(TRUNC(W267*G267,2)+(TRUNC(AL267,2)-(TRUNC(S267*G267,2)+TRUNC(W267*G267,2)+TRUNC(Y267*G267,2)+TRUNC(AA267*G267,2)+TRUNC(AC267*G267,2)+TRUNC(AE267*G267,2)+TRUNC(AG267*G267,2)+TRUNC(AI267*G267,2)))))/W267*G267),TRUE),IF(AND(Y267*G267&lt;&gt;0,(TRUNC(Y267*G267,2)+(TRUNC(AL267,2)-(TRUNC(S267*G267,2)+TRUNC(W267*G267,2)+TRUNC(Y267*G267,2)+TRUNC(AA267*G267,2)+TRUNC(AC267*G267,2)+TRUNC(AE267*G267,2)+TRUNC(AG267*G267,2)+TRUNC(AI267*G267,2))))&gt;=0),ABS((Y267*G267-(TRUNC(Y267*G267,2)+(TRUNC(AL267,2)-(TRUNC(S267*G267,2)+TRUNC(W267*G267,2)+TRUNC(Y267*G267,2)+TRUNC(AA267*G267,2)+TRUNC(AC267*G267,2)+TRUNC(AE267*G267,2)+TRUNC(AG267*G267,2)+TRUNC(AI267*G267,2)))))/Y267*G267)&lt;=ABS((Y267*G267-(TRUNC(Y267*G267,2)+(TRUNC(AL267,2)-(TRUNC(S267*G267,2)+TRUNC(W267*G267,2)+TRUNC(Y267*G267,2)+TRUNC(AA267*G267,2)+TRUNC(AC267*G267,2)+TRUNC(AE267*G267,2)+TRUNC(AG267*G267,2)+TRUNC(AI267*G267,2)))))/Y267*G267),TRUE),IF(AND(AA267*G267&lt;&gt;0,(TRUNC(AA267*G267,2)+(TRUNC(AL267,2)-(TRUNC(S267*G267,2)+TRUNC(W267*G267,2)+TRUNC(Y267*G267,2)+TRUNC(AA267*G267,2)+TRUNC(AC267*G267,2)+TRUNC(AE267*G267,2)+TRUNC(AG267*G267,2)+TRUNC(AI267*G267,2))))&gt;=0),ABS((Y267*G267-(TRUNC(Y267*G267,2)+(TRUNC(AL267,2)-(TRUNC(S267*G267,2)+TRUNC(W267*G267,2)+TRUNC(Y267*G267,2)+TRUNC(AA267*G267,2)+TRUNC(AC267*G267,2)+TRUNC(AE267*G267,2)+TRUNC(AG267*G267,2)+TRUNC(AI267*G267,2)))))/Y267*G267)&lt;=ABS((AA267*G267-(TRUNC(AA267*G267,2)+(TRUNC(AL267,2)-(TRUNC(S267*G267,2)+TRUNC(W267*G267,2)+TRUNC(Y267*G267,2)+TRUNC(AA267*G267,2)+TRUNC(AC267*G267,2)+TRUNC(AE267*G267,2)+TRUNC(AG267*G267,2)+TRUNC(AI267*G267,2)))))/AA267*G267),TRUE),IF(AND(AC267*G267&lt;&gt;0,(TRUNC(AC267*G267,2)+(TRUNC(AL267,2)-(TRUNC(S267*G267,2)+TRUNC(W267*G267,2)+TRUNC(Y267*G267,2)+TRUNC(AA267*G267,2)+TRUNC(AC267*G267,2)+TRUNC(AE267*G267,2)+TRUNC(AG267*G267,2)+TRUNC(AI267*G267,2))))&gt;=0),ABS((Y267*G267-(TRUNC(Y267*G267,2)+(TRUNC(AL267,2)-(TRUNC(S267*G267,2)+TRUNC(W267*G267,2)+TRUNC(Y267*G267,2)+TRUNC(AA267*G267,2)+TRUNC(AC267*G267,2)+TRUNC(AE267*G267,2)+TRUNC(AG267*G267,2)+TRUNC(AI267*G267,2)))))/Y267*G267)&lt;=ABS((AC267*G267-(TRUNC(AC267*G267,2)+(TRUNC(AL267,2)-(TRUNC(S267*G267,2)+TRUNC(W267*G267,2)+TRUNC(Y267*G267,2)+TRUNC(AA267*G267,2)+TRUNC(AC267*G267,2)+TRUNC(AE267*G267,2)+TRUNC(AG267*G267,2)+TRUNC(AI267*G267,2)))))/AC267*G267),TRUE),IF(AND(AE267*G267&lt;&gt;0,(TRUNC(AE267*G267,2)+(TRUNC(AL267,2)-(TRUNC(S267*G267,2)+TRUNC(W267*G267,2)+TRUNC(Y267*G267,2)+TRUNC(AA267*G267,2)+TRUNC(AC267*G267,2)+TRUNC(AE267*G267,2)+TRUNC(AG267*G267,2)+TRUNC(AI267*G267,2))))&gt;=0),ABS((Y267*G267-(TRUNC(Y267*G267,2)+(TRUNC(AL267,2)-(TRUNC(S267*G267,2)+TRUNC(W267*G267,2)+TRUNC(Y267*G267,2)+TRUNC(AA267*G267,2)+TRUNC(AC267*G267,2)+TRUNC(AE267*G267,2)+TRUNC(AG267*G267,2)+TRUNC(AI267*G267,2)))))/Y267*G267)&lt;=ABS((AE267*G267-(TRUNC(AE267*G267,2)+(TRUNC(AL267,2)-(TRUNC(S267*G267,2)+TRUNC(W267*G267,2)+TRUNC(Y267*G267,2)+TRUNC(AA267*G267,2)+TRUNC(AC267*G267,2)+TRUNC(AE267*G267,2)+TRUNC(AG267*G267,2)+TRUNC(AI267*G267,2)))))/AE267*G267),TRUE),IF(AND(AG267*G267&lt;&gt;0,(TRUNC(AG267*G267,2)+(TRUNC(AL267,2)-(TRUNC(S267*G267,2)+TRUNC(W267*G267,2)+TRUNC(Y267*G267,2)+TRUNC(AA267*G267,2)+TRUNC(AC267*G267,2)+TRUNC(AE267*G267,2)+TRUNC(AG267*G267,2)+TRUNC(AI267*G267,2))))&gt;=0),ABS((Y267*G267-(TRUNC(Y267*G267,2)+(TRUNC(AL267,2)-(TRUNC(S267*G267,2)+TRUNC(W267*G267,2)+TRUNC(Y267*G267,2)+TRUNC(AA267*G267,2)+TRUNC(AC267*G267,2)+TRUNC(AE267*G267,2)+TRUNC(AG267*G267,2)+TRUNC(AI267*G267,2)))))/Y267*G267)&lt;=ABS((AG267*G267-(TRUNC(AG267*G267,2)+(TRUNC(AL267,2)-(TRUNC(S267*G267,2)+TRUNC(W267*G267,2)+TRUNC(Y267*G267,2)+TRUNC(AA267*G267,2)+TRUNC(AC267*G267,2)+TRUNC(AE267*G267,2)+TRUNC(AG267*G267,2)+TRUNC(AI267*G267,2)))))/AG267*G267),TRUE),IF(AND(AI267*G267&lt;&gt;0,(TRUNC(AI267*G267,2)+(TRUNC(AL267,2)-(TRUNC(S267*G267,2)+TRUNC(W267*G267,2)+TRUNC(Y267*G267,2)+TRUNC(AA267*G267,2)+TRUNC(AC267*G267,2)+TRUNC(AE267*G267,2)+TRUNC(AG267*G267,2)+TRUNC(AI267*G267,2))))&gt;=0),ABS((Y267*G267-(TRUNC(Y267*G267,2)+(TRUNC(AL267,2)-(TRUNC(S267*G267,2)+TRUNC(W267*G267,2)+TRUNC(Y267*G267,2)+TRUNC(AA267*G267,2)+TRUNC(AC267*G267,2)+TRUNC(AE267*G267,2)+TRUNC(AG267*G267,2)+TRUNC(AI267*G267,2)))))/Y267*G267)&lt;=ABS((AI267*G267-(TRUNC(AI267*G267,2)+(TRUNC(AL267,2)-(TRUNC(S267*G267,2)+TRUNC(W267*G267,2)+TRUNC(Y267*G267,2)+TRUNC(AA267*G267,2)+TRUNC(AC267*G267,2)+TRUNC(AE267*G267,2)+TRUNC(AG267*G267,2)+TRUNC(AI267*G267,2)))))/AI267*G267),TRUE)),TRUNC(Y267*G267,2)+(TRUNC(AL267,2)-(TRUNC(S267*G267,2)+TRUNC(W267*G267,2)+TRUNC(Y267*G267,2)+TRUNC(AA267*G267,2)+TRUNC(AC267*G267,2)+TRUNC(AE267*G267,2)+TRUNC(AG267*G267,2)+TRUNC(AI267*G267,2))),TRUNC(Y267*G267,2)))))</f>
        <v>0</v>
      </c>
      <c r="AA267" s="363">
        <f t="shared" ref="AA267:AA290" si="229">IF(L267*(1+R267)=0,0,IF((TRUNC(AK267,2)-(TRUNC(H267*(1+R267),2)+TRUNC(J267*(1+R267),2)+TRUNC(K267*(1+R267),2)+TRUNC(L267*(1+R267),2)+TRUNC(M267*(1+R267),2)+TRUNC(N267*(1+R267),2)+TRUNC(O267*(1+R267),2)+TRUNC(P267*(1+R267),2)))=0,TRUNC(L267*(1+R267),2),IF((TRUNC(TRUNC(L267*(1+R267),2),2)+(TRUNC(AK267,2)-(TRUNC(H267*(1+R267),2)+TRUNC(J267*(1+R267),2)+TRUNC(K267*(1+R267),2)+TRUNC(L267*(1+R267),2)+TRUNC(M267*(1+R267),2)+TRUNC(N267*(1+R267),2)+TRUNC(O267*(1+R267),2)+TRUNC(P267*(1+R267),2))))&lt;=0,TRUNC(L267*(1+R267),2),IF(AND(IF(AND(H267*(1+R267)&lt;&gt;0,(TRUNC(H267*(1+R267),2)+(TRUNC(AK267,2)-(TRUNC(H267*(1+R267),2)+TRUNC(J267*(1+R267),2)+TRUNC(K267*(1+R267),2)+TRUNC(L267*(1+R267),2)+TRUNC(M267*(1+R267),2)+TRUNC(N267*(1+R267),2)+TRUNC(O267*(1+R267),2)+TRUNC(P267*(1+R267),2))))&gt;=0),ABS((L267*(1+R267)-(TRUNC(L267*(1+R267),2)+(TRUNC(AK267,2)-(TRUNC(H267*(1+R267),2)+TRUNC(J267*(1+R267),2)+TRUNC(K267*(1+R267),2)+TRUNC(L267*(1+R267),2)+TRUNC(M267*(1+R267),2)+TRUNC(N267*(1+R267),2)+TRUNC(O267*(1+R267),2)+TRUNC(P267*(1+R267),2)))))/L267*(1+R267))&lt;ABS((H267*(1+R267)-(TRUNC(H267*(1+R267),2)+(TRUNC(AK267,2)-(TRUNC(H267*(1+R267),2)+TRUNC(J267*(1+R267),2)+TRUNC(K267*(1+R267),2)+TRUNC(L267*(1+R267),2)+TRUNC(M267*(1+R267),2)+TRUNC(N267*(1+R267),2)+TRUNC(O267*(1+R267),2)+TRUNC(P267*(1+R267),2)))))/H267*(1+R267)),TRUE),IF(AND(J267*(1+R267)&lt;&gt;0,(TRUNC(J267*(1+R267),2)+(TRUNC(AK267,2)-(TRUNC(H267*(1+R267),2)+TRUNC(J267*(1+R267),2)+TRUNC(K267*(1+R267),2)+TRUNC(L267*(1+R267),2)+TRUNC(M267*(1+R267),2)+TRUNC(N267*(1+R267),2)+TRUNC(O267*(1+R267),2)+TRUNC(P267*(1+R267),2))))&gt;=0),ABS((L267*(1+R267)-(TRUNC(L267*(1+R267),2)+(TRUNC(AK267,2)-(TRUNC(H267*(1+R267),2)+TRUNC(J267*(1+R267),2)+TRUNC(K267*(1+R267),2)+TRUNC(L267*(1+R267),2)+TRUNC(M267*(1+R267),2)+TRUNC(N267*(1+R267),2)+TRUNC(O267*(1+R267),2)+TRUNC(P267*(1+R267),2)))))/L267*(1+R267))&lt;ABS((J267*(1+R267)-(TRUNC(J267*(1+R267),2)+(TRUNC(AK267,2)-(TRUNC(H267*(1+R267),2)+TRUNC(J267*(1+R267),2)+TRUNC(K267*(1+R267),2)+TRUNC(L267*(1+R267),2)+TRUNC(M267*(1+R267),2)+TRUNC(N267*(1+R267),2)+TRUNC(O267*(1+R267),2)+TRUNC(P267*(1+R267),2)))))/J267*(1+R267)),TRUE),IF(AND(K267*(1+R267)&lt;&gt;0,(TRUNC(K267*(1+R267),2)+(TRUNC(AK267,2)-(TRUNC(H267*(1+R267),2)+TRUNC(J267*(1+R267),2)+TRUNC(K267*(1+R267),2)+TRUNC(L267*(1+R267),2)+TRUNC(M267*(1+R267),2)+TRUNC(N267*(1+R267),2)+TRUNC(O267*(1+R267),2)+TRUNC(P267*(1+R267),2))))&gt;=0),ABS((L267*(1+R267)-(TRUNC(L267*(1+R267),2)+(TRUNC(AK267,2)-(TRUNC(H267*(1+R267),2)+TRUNC(J267*(1+R267),2)+TRUNC(K267*(1+R267),2)+TRUNC(L267*(1+R267),2)+TRUNC(M267*(1+R267),2)+TRUNC(N267*(1+R267),2)+TRUNC(O267*(1+R267),2)+TRUNC(P267*(1+R267),2)))))/L267*(1+R267))&lt;ABS((K267*(1+R267)-(TRUNC(K267*(1+R267),2)+(TRUNC(AK267,2)-(TRUNC(H267*(1+R267),2)+TRUNC(J267*(1+R267),2)+TRUNC(K267*(1+R267),2)+TRUNC(L267*(1+R267),2)+TRUNC(M267*(1+R267),2)+TRUNC(N267*(1+R267),2)+TRUNC(O267*(1+R267),2)+TRUNC(P267*(1+R267),2)))))/K267*(1+R267)),TRUE),IF(AND(L267*(1+R267)&lt;&gt;0,(TRUNC(L267*(1+R267),2)+(TRUNC(AK267,2)-(TRUNC(H267*(1+R267),2)+TRUNC(J267*(1+R267),2)+TRUNC(K267*(1+R267),2)+TRUNC(L267*(1+R267),2)+TRUNC(M267*(1+R267),2)+TRUNC(N267*(1+R267),2)+TRUNC(O267*(1+R267),2)+TRUNC(P267*(1+R267),2))))&gt;=0),ABS((L267*(1+R267)-(TRUNC(L267*(1+R267),2)+(TRUNC(AK267,2)-(TRUNC(H267*(1+R267),2)+TRUNC(J267*(1+R267),2)+TRUNC(K267*(1+R267),2)+TRUNC(L267*(1+R267),2)+TRUNC(M267*(1+R267),2)+TRUNC(N267*(1+R267),2)+TRUNC(O267*(1+R267),2)+TRUNC(P267*(1+R267),2)))))/L267*(1+R267))&lt;=ABS((L267*(1+R267)-(TRUNC(L267*(1+R267),2)+(TRUNC(AK267,2)-(TRUNC(H267*(1+R267),2)+TRUNC(J267*(1+R267),2)+TRUNC(K267*(1+R267),2)+TRUNC(L267*(1+R267),2)+TRUNC(M267*(1+R267),2)+TRUNC(N267*(1+R267),2)+TRUNC(O267*(1+R267),2)+TRUNC(P267*(1+R267),2)))))/L267*(1+R267)),TRUE),IF(AND(M267*(1+R267)&lt;&gt;0,(TRUNC(M267*(1+R267),2)+(TRUNC(AK267,2)-(TRUNC(H267*(1+R267),2)+TRUNC(J267*(1+R267),2)+TRUNC(K267*(1+R267),2)+TRUNC(L267*(1+R267),2)+TRUNC(M267*(1+R267),2)+TRUNC(N267*(1+R267),2)+TRUNC(O267*(1+R267),2)+TRUNC(P267*(1+R267),2))))&gt;=0),ABS((L267*(1+R267)-(TRUNC(L267*(1+R267),2)+(TRUNC(AK267,2)-(TRUNC(H267*(1+R267),2)+TRUNC(J267*(1+R267),2)+TRUNC(K267*(1+R267),2)+TRUNC(L267*(1+R267),2)+TRUNC(M267*(1+R267),2)+TRUNC(N267*(1+R267),2)+TRUNC(O267*(1+R267),2)+TRUNC(P267*(1+R267),2)))))/L267*(1+R267))&lt;=ABS((M267*(1+R267)-(TRUNC(M267*(1+R267),2)+(TRUNC(AK267,2)-(TRUNC(H267*(1+R267),2)+TRUNC(J267*(1+R267),2)+TRUNC(K267*(1+R267),2)+TRUNC(L267*(1+R267),2)+TRUNC(M267*(1+R267),2)+TRUNC(N267*(1+R267),2)+TRUNC(O267*(1+R267),2)+TRUNC(P267*(1+R267),2)))))/M267*(1+R267)),TRUE),IF(AND(N267*(1+R267)&lt;&gt;0,(TRUNC(N267*(1+R267),2)+(TRUNC(AK267,2)-(TRUNC(H267*(1+R267),2)+TRUNC(J267*(1+R267),2)+TRUNC(K267*(1+R267),2)+TRUNC(L267*(1+R267),2)+TRUNC(M267*(1+R267),2)+TRUNC(N267*(1+R267),2)+TRUNC(O267*(1+R267),2)+TRUNC(P267*(1+R267),2))))&gt;=0),ABS((L267*(1+R267)-(TRUNC(L267*(1+R267),2)+(TRUNC(AK267,2)-(TRUNC(H267*(1+R267),2)+TRUNC(J267*(1+R267),2)+TRUNC(K267*(1+R267),2)+TRUNC(L267*(1+R267),2)+TRUNC(M267*(1+R267),2)+TRUNC(N267*(1+R267),2)+TRUNC(O267*(1+R267),2)+TRUNC(P267*(1+R267),2)))))/L267*(1+R267))&lt;=ABS((N267*(1+R267)-(TRUNC(N267*(1+R267),2)+(TRUNC(AK267,2)-(TRUNC(H267*(1+R267),2)+TRUNC(J267*(1+R267),2)+TRUNC(K267*(1+R267),2)+TRUNC(L267*(1+R267),2)+TRUNC(M267*(1+R267),2)+TRUNC(N267*(1+R267),2)+TRUNC(O267*(1+R267),2)+TRUNC(P267*(1+R267),2)))))/N267*(1+R267)),TRUE),IF(AND(O267*(1+R267)&lt;&gt;0,(TRUNC(O267*(1+R267),2)+(TRUNC(AK267,2)-(TRUNC(H267*(1+R267),2)+TRUNC(J267*(1+R267),2)+TRUNC(K267*(1+R267),2)+TRUNC(L267*(1+R267),2)+TRUNC(M267*(1+R267),2)+TRUNC(N267*(1+R267),2)+TRUNC(O267*(1+R267),2)+TRUNC(P267*(1+R267),2))))&gt;=0),ABS((L267*(1+R267)-(TRUNC(L267*(1+R267),2)+(TRUNC(AK267,2)-(TRUNC(H267*(1+R267),2)+TRUNC(J267*(1+R267),2)+TRUNC(K267*(1+R267),2)+TRUNC(L267*(1+R267),2)+TRUNC(M267*(1+R267),2)+TRUNC(N267*(1+R267),2)+TRUNC(O267*(1+R267),2)+TRUNC(P267*(1+R267),2)))))/L267*(1+R267))&lt;=ABS((O267*(1+R267)-(TRUNC(O267*(1+R267),2)+(TRUNC(AK267,2)-(TRUNC(H267*(1+R267),2)+TRUNC(J267*(1+R267),2)+TRUNC(K267*(1+R267),2)+TRUNC(L267*(1+R267),2)+TRUNC(M267*(1+R267),2)+TRUNC(N267*(1+R267),2)+TRUNC(O267*(1+R267),2)+TRUNC(P267*(1+R267),2)))))/O267*(1+R267)),TRUE),IF(AND(P267*(1+R267)&lt;&gt;0,(TRUNC(P267*(1+R267),2)+(TRUNC(AK267,2)-(TRUNC(H267*(1+R267),2)+TRUNC(J267*(1+R267),2)+TRUNC(K267*(1+R267),2)+TRUNC(L267*(1+R267),2)+TRUNC(M267*(1+R267),2)+TRUNC(N267*(1+R267),2)+TRUNC(O267*(1+R267),2)+TRUNC(P267*(1+R267),2))))&gt;=0),ABS((L267*(1+R267)-(TRUNC(L267*(1+R267),2)+(TRUNC(AK267,2)-(TRUNC(H267*(1+R267),2)+TRUNC(J267*(1+R267),2)+TRUNC(K267*(1+R267),2)+TRUNC(L267*(1+R267),2)+TRUNC(M267*(1+R267),2)+TRUNC(N267*(1+R267),2)+TRUNC(O267*(1+R267),2)+TRUNC(P267*(1+R267),2)))))/L267*(1+R267))&lt;=ABS((P267*(1+R267)-(TRUNC(P267*(1+R267),2)+(TRUNC(AK267,2)-(TRUNC(H267*(1+R267),2)+TRUNC(J267*(1+R267),2)+TRUNC(K267*(1+R267),2)+TRUNC(L267*(1+R267),2)+TRUNC(M267*(1+R267),2)+TRUNC(N267*(1+R267),2)+TRUNC(O267*(1+R267),2)+TRUNC(P267*(1+R267),2)))))/P267*(1+R267)),TRUE)),TRUNC(L267*(1+R267),2)+(TRUNC(AK267,2)-(TRUNC(H267*(1+R267),2)+TRUNC(J267*(1+R267),2)+TRUNC(K267*(1+R267),2)+TRUNC(L267*(1+R267),2)+TRUNC(M267*(1+R267),2)+TRUNC(N267*(1+R267),2)+TRUNC(O267*(1+R267),2)+TRUNC(P267*(1+R267),2))),TRUNC(L267*(1+R267),2)))))</f>
        <v>0</v>
      </c>
      <c r="AB267" s="363">
        <f t="shared" ref="AB267:AB290" si="230">IF(AA267*G267=0,0,IF((TRUNC(AL267,2)-(TRUNC(S267*G267,2)+TRUNC(W267*G267,2)+TRUNC(Y267*G267,2)+TRUNC(AA267*G267,2)+TRUNC(AC267*G267,2)+TRUNC(AE267*G267,2)+TRUNC(AG267*G267,2)+TRUNC(AI267*G267,2)))=0,TRUNC(AA267*G267,2),IF((TRUNC(TRUNC(AA267*G267,2),2)+(TRUNC(AL267,2)-(TRUNC(S267*G267,2)+TRUNC(W267*G267,2)+TRUNC(Y267*G267,2)+TRUNC(AA267*G267,2)+TRUNC(AC267*G267,2)+TRUNC(AE267*G267,2)+TRUNC(AG267*G267,2)+TRUNC(AI267*G267,2))))&lt;=0,TRUNC(AA267*G267,2),IF(AND(IF(AND(S267*G267&lt;&gt;0,(TRUNC(S267*G267,2)+(TRUNC(AL267,2)-(TRUNC(S267*G267,2)+TRUNC(W267*G267,2)+TRUNC(Y267*G267,2)+TRUNC(AA267*G267,2)+TRUNC(AC267*G267,2)+TRUNC(AE267*G267,2)+TRUNC(AG267*G267,2)+TRUNC(AI267*G267,2))))&gt;=0),ABS((AA267*G267-(TRUNC(AA267*G267,2)+(TRUNC(AL267,2)-(TRUNC(S267*G267,2)+TRUNC(W267*G267,2)+TRUNC(Y267*G267,2)+TRUNC(AA267*G267,2)+TRUNC(AC267*G267,2)+TRUNC(AE267*G267,2)+TRUNC(AG267*G267,2)+TRUNC(AI267*G267,2)))))/AA267*G267)&lt;ABS((S267*G267-(TRUNC(S267*G267,2)+(TRUNC(AL267,2)-(TRUNC(S267*G267,2)+TRUNC(W267*G267,2)+TRUNC(Y267*G267,2)+TRUNC(AA267*G267,2)+TRUNC(AC267*G267,2)+TRUNC(AE267*G267,2)+TRUNC(AG267*G267,2)+TRUNC(AI267*G267,2)))))/S267*G267),TRUE),IF(AND(W267*G267&lt;&gt;0,(TRUNC(W267*G267,2)+(TRUNC(AL267,2)-(TRUNC(S267*G267,2)+TRUNC(W267*G267,2)+TRUNC(Y267*G267,2)+TRUNC(AA267*G267,2)+TRUNC(AC267*G267,2)+TRUNC(AE267*G267,2)+TRUNC(AG267*G267,2)+TRUNC(AI267*G267,2))))&gt;=0),ABS((AA267*G267-(TRUNC(AA267*G267,2)+(TRUNC(AL267,2)-(TRUNC(S267*G267,2)+TRUNC(W267*G267,2)+TRUNC(Y267*G267,2)+TRUNC(AA267*G267,2)+TRUNC(AC267*G267,2)+TRUNC(AE267*G267,2)+TRUNC(AG267*G267,2)+TRUNC(AI267*G267,2)))))/AA267*G267)&lt;ABS((W267*G267-(TRUNC(W267*G267,2)+(TRUNC(AL267,2)-(TRUNC(S267*G267,2)+TRUNC(W267*G267,2)+TRUNC(Y267*G267,2)+TRUNC(AA267*G267,2)+TRUNC(AC267*G267,2)+TRUNC(AE267*G267,2)+TRUNC(AG267*G267,2)+TRUNC(AI267*G267,2)))))/W267*G267),TRUE),IF(AND(Y267*G267&lt;&gt;0,(TRUNC(Y267*G267,2)+(TRUNC(AL267,2)-(TRUNC(S267*G267,2)+TRUNC(W267*G267,2)+TRUNC(Y267*G267,2)+TRUNC(AA267*G267,2)+TRUNC(AC267*G267,2)+TRUNC(AE267*G267,2)+TRUNC(AG267*G267,2)+TRUNC(AI267*G267,2))))&gt;=0),ABS((AA267*G267-(TRUNC(AA267*G267,2)+(TRUNC(AL267,2)-(TRUNC(S267*G267,2)+TRUNC(W267*G267,2)+TRUNC(Y267*G267,2)+TRUNC(AA267*G267,2)+TRUNC(AC267*G267,2)+TRUNC(AE267*G267,2)+TRUNC(AG267*G267,2)+TRUNC(AI267*G267,2)))))/AA267*G267)&lt;ABS((Y267*G267-(TRUNC(Y267*G267,2)+(TRUNC(AL267,2)-(TRUNC(S267*G267,2)+TRUNC(W267*G267,2)+TRUNC(Y267*G267,2)+TRUNC(AA267*G267,2)+TRUNC(AC267*G267,2)+TRUNC(AE267*G267,2)+TRUNC(AG267*G267,2)+TRUNC(AI267*G267,2)))))/Y267*G267),TRUE),IF(AND(AA267*G267&lt;&gt;0,(TRUNC(AA267*G267,2)+(TRUNC(AL267,2)-(TRUNC(S267*G267,2)+TRUNC(W267*G267,2)+TRUNC(Y267*G267,2)+TRUNC(AA267*G267,2)+TRUNC(AC267*G267,2)+TRUNC(AE267*G267,2)+TRUNC(AG267*G267,2)+TRUNC(AI267*G267,2))))&gt;=0),ABS((AA267*G267-(TRUNC(AA267*G267,2)+(TRUNC(AL267,2)-(TRUNC(S267*G267,2)+TRUNC(W267*G267,2)+TRUNC(Y267*G267,2)+TRUNC(AA267*G267,2)+TRUNC(AC267*G267,2)+TRUNC(AE267*G267,2)+TRUNC(AG267*G267,2)+TRUNC(AI267*G267,2)))))/AA267*G267)&lt;=ABS((AA267*G267-(TRUNC(AA267*G267,2)+(TRUNC(AL267,2)-(TRUNC(S267*G267,2)+TRUNC(W267*G267,2)+TRUNC(Y267*G267,2)+TRUNC(AA267*G267,2)+TRUNC(AC267*G267,2)+TRUNC(AE267*G267,2)+TRUNC(AG267*G267,2)+TRUNC(AI267*G267,2)))))/AA267*G267),TRUE),IF(AND(AC267*G267&lt;&gt;0,(TRUNC(AC267*G267,2)+(TRUNC(AL267,2)-(TRUNC(S267*G267,2)+TRUNC(W267*G267,2)+TRUNC(Y267*G267,2)+TRUNC(AA267*G267,2)+TRUNC(AC267*G267,2)+TRUNC(AE267*G267,2)+TRUNC(AG267*G267,2)+TRUNC(AI267*G267,2))))&gt;=0),ABS((AA267*G267-(TRUNC(AA267*G267,2)+(TRUNC(AL267,2)-(TRUNC(S267*G267,2)+TRUNC(W267*G267,2)+TRUNC(Y267*G267,2)+TRUNC(AA267*G267,2)+TRUNC(AC267*G267,2)+TRUNC(AE267*G267,2)+TRUNC(AG267*G267,2)+TRUNC(AI267*G267,2)))))/AA267*G267)&lt;=ABS((AC267*G267-(TRUNC(AC267*G267,2)+(TRUNC(AL267,2)-(TRUNC(S267*G267,2)+TRUNC(W267*G267,2)+TRUNC(Y267*G267,2)+TRUNC(AA267*G267,2)+TRUNC(AC267*G267,2)+TRUNC(AE267*G267,2)+TRUNC(AG267*G267,2)+TRUNC(AI267*G267,2)))))/AC267*G267),TRUE),IF(AND(AE267*G267&lt;&gt;0,(TRUNC(AE267*G267,2)+(TRUNC(AL267,2)-(TRUNC(S267*G267,2)+TRUNC(W267*G267,2)+TRUNC(Y267*G267,2)+TRUNC(AA267*G267,2)+TRUNC(AC267*G267,2)+TRUNC(AE267*G267,2)+TRUNC(AG267*G267,2)+TRUNC(AI267*G267,2))))&gt;=0),ABS((AA267*G267-(TRUNC(AA267*G267,2)+(TRUNC(AL267,2)-(TRUNC(S267*G267,2)+TRUNC(W267*G267,2)+TRUNC(Y267*G267,2)+TRUNC(AA267*G267,2)+TRUNC(AC267*G267,2)+TRUNC(AE267*G267,2)+TRUNC(AG267*G267,2)+TRUNC(AI267*G267,2)))))/AA267*G267)&lt;=ABS((AE267*G267-(TRUNC(AE267*G267,2)+(TRUNC(AL267,2)-(TRUNC(S267*G267,2)+TRUNC(W267*G267,2)+TRUNC(Y267*G267,2)+TRUNC(AA267*G267,2)+TRUNC(AC267*G267,2)+TRUNC(AE267*G267,2)+TRUNC(AG267*G267,2)+TRUNC(AI267*G267,2)))))/AE267*G267),TRUE),IF(AND(AG267*G267&lt;&gt;0,(TRUNC(AG267*G267,2)+(TRUNC(AL267,2)-(TRUNC(S267*G267,2)+TRUNC(W267*G267,2)+TRUNC(Y267*G267,2)+TRUNC(AA267*G267,2)+TRUNC(AC267*G267,2)+TRUNC(AE267*G267,2)+TRUNC(AG267*G267,2)+TRUNC(AI267*G267,2))))&gt;=0),ABS((AA267*G267-(TRUNC(AA267*G267,2)+(TRUNC(AL267,2)-(TRUNC(S267*G267,2)+TRUNC(W267*G267,2)+TRUNC(Y267*G267,2)+TRUNC(AA267*G267,2)+TRUNC(AC267*G267,2)+TRUNC(AE267*G267,2)+TRUNC(AG267*G267,2)+TRUNC(AI267*G267,2)))))/AA267*G267)&lt;=ABS((AG267*G267-(TRUNC(AG267*G267,2)+(TRUNC(AL267,2)-(TRUNC(S267*G267,2)+TRUNC(W267*G267,2)+TRUNC(Y267*G267,2)+TRUNC(AA267*G267,2)+TRUNC(AC267*G267,2)+TRUNC(AE267*G267,2)+TRUNC(AG267*G267,2)+TRUNC(AI267*G267,2)))))/AG267*G267),TRUE),IF(AND(AI267*G267&lt;&gt;0,(TRUNC(AI267*G267,2)+(TRUNC(AL267,2)-(TRUNC(S267*G267,2)+TRUNC(W267*G267,2)+TRUNC(Y267*G267,2)+TRUNC(AA267*G267,2)+TRUNC(AC267*G267,2)+TRUNC(AE267*G267,2)+TRUNC(AG267*G267,2)+TRUNC(AI267*G267,2))))&gt;=0),ABS((AA267*G267-(TRUNC(AA267*G267,2)+(TRUNC(AL267,2)-(TRUNC(S267*G267,2)+TRUNC(W267*G267,2)+TRUNC(Y267*G267,2)+TRUNC(AA267*G267,2)+TRUNC(AC267*G267,2)+TRUNC(AE267*G267,2)+TRUNC(AG267*G267,2)+TRUNC(AI267*G267,2)))))/AA267*G267)&lt;=ABS((AI267*G267-(TRUNC(AI267*G267,2)+(TRUNC(AL267,2)-(TRUNC(S267*G267,2)+TRUNC(W267*G267,2)+TRUNC(Y267*G267,2)+TRUNC(AA267*G267,2)+TRUNC(AC267*G267,2)+TRUNC(AE267*G267,2)+TRUNC(AG267*G267,2)+TRUNC(AI267*G267,2)))))/AI267*G267),TRUE)),TRUNC(AA267*G267,2)+(TRUNC(AL267,2)-(TRUNC(S267*G267,2)+TRUNC(W267*G267,2)+TRUNC(Y267*G267,2)+TRUNC(AA267*G267,2)+TRUNC(AC267*G267,2)+TRUNC(AE267*G267,2)+TRUNC(AG267*G267,2)+TRUNC(AI267*G267,2))),TRUNC(AA267*G267,2)))))</f>
        <v>0</v>
      </c>
      <c r="AC267" s="363">
        <f t="shared" ref="AC267:AC290" si="231">IF(M267*(1+R267)=0,0,IF((TRUNC(AK267,2)-(TRUNC(H267*(1+R267),2)+TRUNC(J267*(1+R267),2)+TRUNC(K267*(1+R267),2)+TRUNC(L267*(1+R267),2)+TRUNC(M267*(1+R267),2)+TRUNC(N267*(1+R267),2)+TRUNC(O267*(1+R267),2)+TRUNC(P267*(1+R267),2)))=0,TRUNC(M267*(1+R267),2),IF((TRUNC(TRUNC(M267*(1+R267),2),2)+(TRUNC(AK267,2)-(TRUNC(H267*(1+R267),2)+TRUNC(J267*(1+R267),2)+TRUNC(K267*(1+R267),2)+TRUNC(L267*(1+R267),2)+TRUNC(M267*(1+R267),2)+TRUNC(N267*(1+R267),2)+TRUNC(O267*(1+R267),2)+TRUNC(P267*(1+R267),2))))&lt;=0,TRUNC(M267*(1+R267),2),IF(AND(IF(AND(H267*(1+R267)&lt;&gt;0,(TRUNC(H267*(1+R267),2)+(TRUNC(AK267,2)-(TRUNC(H267*(1+R267),2)+TRUNC(J267*(1+R267),2)+TRUNC(K267*(1+R267),2)+TRUNC(L267*(1+R267),2)+TRUNC(M267*(1+R267),2)+TRUNC(N267*(1+R267),2)+TRUNC(O267*(1+R267),2)+TRUNC(P267*(1+R267),2))))&gt;=0),ABS((M267*(1+R267)-(TRUNC(M267*(1+R267),2)+(TRUNC(AK267,2)-(TRUNC(H267*(1+R267),2)+TRUNC(J267*(1+R267),2)+TRUNC(K267*(1+R267),2)+TRUNC(L267*(1+R267),2)+TRUNC(M267*(1+R267),2)+TRUNC(N267*(1+R267),2)+TRUNC(O267*(1+R267),2)+TRUNC(P267*(1+R267),2)))))/M267*(1+R267))&lt;ABS((H267*(1+R267)-(TRUNC(H267*(1+R267),2)+(TRUNC(AK267,2)-(TRUNC(H267*(1+R267),2)+TRUNC(J267*(1+R267),2)+TRUNC(K267*(1+R267),2)+TRUNC(L267*(1+R267),2)+TRUNC(M267*(1+R267),2)+TRUNC(N267*(1+R267),2)+TRUNC(O267*(1+R267),2)+TRUNC(P267*(1+R267),2)))))/H267*(1+R267)),TRUE),IF(AND(J267*(1+R267)&lt;&gt;0,(TRUNC(J267*(1+R267),2)+(TRUNC(AK267,2)-(TRUNC(H267*(1+R267),2)+TRUNC(J267*(1+R267),2)+TRUNC(K267*(1+R267),2)+TRUNC(L267*(1+R267),2)+TRUNC(M267*(1+R267),2)+TRUNC(N267*(1+R267),2)+TRUNC(O267*(1+R267),2)+TRUNC(P267*(1+R267),2))))&gt;=0),ABS((M267*(1+R267)-(TRUNC(M267*(1+R267),2)+(TRUNC(AK267,2)-(TRUNC(H267*(1+R267),2)+TRUNC(J267*(1+R267),2)+TRUNC(K267*(1+R267),2)+TRUNC(L267*(1+R267),2)+TRUNC(M267*(1+R267),2)+TRUNC(N267*(1+R267),2)+TRUNC(O267*(1+R267),2)+TRUNC(P267*(1+R267),2)))))/M267*(1+R267))&lt;ABS((J267*(1+R267)-(TRUNC(J267*(1+R267),2)+(TRUNC(AK267,2)-(TRUNC(H267*(1+R267),2)+TRUNC(J267*(1+R267),2)+TRUNC(K267*(1+R267),2)+TRUNC(L267*(1+R267),2)+TRUNC(M267*(1+R267),2)+TRUNC(N267*(1+R267),2)+TRUNC(O267*(1+R267),2)+TRUNC(P267*(1+R267),2)))))/J267*(1+R267)),TRUE),IF(AND(K267*(1+R267)&lt;&gt;0,(TRUNC(K267*(1+R267),2)+(TRUNC(AK267,2)-(TRUNC(H267*(1+R267),2)+TRUNC(J267*(1+R267),2)+TRUNC(K267*(1+R267),2)+TRUNC(L267*(1+R267),2)+TRUNC(M267*(1+R267),2)+TRUNC(N267*(1+R267),2)+TRUNC(O267*(1+R267),2)+TRUNC(P267*(1+R267),2))))&gt;=0),ABS((M267*(1+R267)-(TRUNC(M267*(1+R267),2)+(TRUNC(AK267,2)-(TRUNC(H267*(1+R267),2)+TRUNC(J267*(1+R267),2)+TRUNC(K267*(1+R267),2)+TRUNC(L267*(1+R267),2)+TRUNC(M267*(1+R267),2)+TRUNC(N267*(1+R267),2)+TRUNC(O267*(1+R267),2)+TRUNC(P267*(1+R267),2)))))/M267*(1+R267))&lt;ABS((K267*(1+R267)-(TRUNC(K267*(1+R267),2)+(TRUNC(AK267,2)-(TRUNC(H267*(1+R267),2)+TRUNC(J267*(1+R267),2)+TRUNC(K267*(1+R267),2)+TRUNC(L267*(1+R267),2)+TRUNC(M267*(1+R267),2)+TRUNC(N267*(1+R267),2)+TRUNC(O267*(1+R267),2)+TRUNC(P267*(1+R267),2)))))/K267*(1+R267)),TRUE),IF(AND(L267*(1+R267)&lt;&gt;0,(TRUNC(L267*(1+R267),2)+(TRUNC(AK267,2)-(TRUNC(H267*(1+R267),2)+TRUNC(J267*(1+R267),2)+TRUNC(K267*(1+R267),2)+TRUNC(L267*(1+R267),2)+TRUNC(M267*(1+R267),2)+TRUNC(N267*(1+R267),2)+TRUNC(O267*(1+R267),2)+TRUNC(P267*(1+R267),2))))&gt;=0),ABS((M267*(1+R267)-(TRUNC(M267*(1+R267),2)+(TRUNC(AK267,2)-(TRUNC(H267*(1+R267),2)+TRUNC(J267*(1+R267),2)+TRUNC(K267*(1+R267),2)+TRUNC(L267*(1+R267),2)+TRUNC(M267*(1+R267),2)+TRUNC(N267*(1+R267),2)+TRUNC(O267*(1+R267),2)+TRUNC(P267*(1+R267),2)))))/M267*(1+R267))&lt;ABS((L267*(1+R267)-(TRUNC(L267*(1+R267),2)+(TRUNC(AK267,2)-(TRUNC(H267*(1+R267),2)+TRUNC(J267*(1+R267),2)+TRUNC(K267*(1+R267),2)+TRUNC(L267*(1+R267),2)+TRUNC(M267*(1+R267),2)+TRUNC(N267*(1+R267),2)+TRUNC(O267*(1+R267),2)+TRUNC(P267*(1+R267),2)))))/L267*(1+R267)),TRUE),IF(AND(M267*(1+R267)&lt;&gt;0,(TRUNC(M267*(1+R267),2)+(TRUNC(AK267,2)-(TRUNC(H267*(1+R267),2)+TRUNC(J267*(1+R267),2)+TRUNC(K267*(1+R267),2)+TRUNC(L267*(1+R267),2)+TRUNC(M267*(1+R267),2)+TRUNC(N267*(1+R267),2)+TRUNC(O267*(1+R267),2)+TRUNC(P267*(1+R267),2))))&gt;=0),ABS((M267*(1+R267)-(TRUNC(M267*(1+R267),2)+(TRUNC(AK267,2)-(TRUNC(H267*(1+R267),2)+TRUNC(J267*(1+R267),2)+TRUNC(K267*(1+R267),2)+TRUNC(L267*(1+R267),2)+TRUNC(M267*(1+R267),2)+TRUNC(N267*(1+R267),2)+TRUNC(O267*(1+R267),2)+TRUNC(P267*(1+R267),2)))))/M267*(1+R267))&lt;=ABS((M267*(1+R267)-(TRUNC(M267*(1+R267),2)+(TRUNC(AK267,2)-(TRUNC(H267*(1+R267),2)+TRUNC(J267*(1+R267),2)+TRUNC(K267*(1+R267),2)+TRUNC(L267*(1+R267),2)+TRUNC(M267*(1+R267),2)+TRUNC(N267*(1+R267),2)+TRUNC(O267*(1+R267),2)+TRUNC(P267*(1+R267),2)))))/M267*(1+R267)),TRUE),IF(AND(N267*(1+R267)&lt;&gt;0,(TRUNC(N267*(1+R267),2)+(TRUNC(AK267,2)-(TRUNC(H267*(1+R267),2)+TRUNC(J267*(1+R267),2)+TRUNC(K267*(1+R267),2)+TRUNC(L267*(1+R267),2)+TRUNC(M267*(1+R267),2)+TRUNC(N267*(1+R267),2)+TRUNC(O267*(1+R267),2)+TRUNC(P267*(1+R267),2))))&gt;=0),ABS((M267*(1+R267)-(TRUNC(M267*(1+R267),2)+(TRUNC(AK267,2)-(TRUNC(H267*(1+R267),2)+TRUNC(J267*(1+R267),2)+TRUNC(K267*(1+R267),2)+TRUNC(L267*(1+R267),2)+TRUNC(M267*(1+R267),2)+TRUNC(N267*(1+R267),2)+TRUNC(O267*(1+R267),2)+TRUNC(P267*(1+R267),2)))))/M267*(1+R267))&lt;=ABS((N267*(1+R267)-(TRUNC(N267*(1+R267),2)+(TRUNC(AK267,2)-(TRUNC(H267*(1+R267),2)+TRUNC(J267*(1+R267),2)+TRUNC(K267*(1+R267),2)+TRUNC(L267*(1+R267),2)+TRUNC(M267*(1+R267),2)+TRUNC(N267*(1+R267),2)+TRUNC(O267*(1+R267),2)+TRUNC(P267*(1+R267),2)))))/N267*(1+R267)),TRUE),IF(AND(O267*(1+R267)&lt;&gt;0,(TRUNC(O267*(1+R267),2)+(TRUNC(AK267,2)-(TRUNC(H267*(1+R267),2)+TRUNC(J267*(1+R267),2)+TRUNC(K267*(1+R267),2)+TRUNC(L267*(1+R267),2)+TRUNC(M267*(1+R267),2)+TRUNC(N267*(1+R267),2)+TRUNC(O267*(1+R267),2)+TRUNC(P267*(1+R267),2))))&gt;=0),ABS((M267*(1+R267)-(TRUNC(M267*(1+R267),2)+(TRUNC(AK267,2)-(TRUNC(H267*(1+R267),2)+TRUNC(J267*(1+R267),2)+TRUNC(K267*(1+R267),2)+TRUNC(L267*(1+R267),2)+TRUNC(M267*(1+R267),2)+TRUNC(N267*(1+R267),2)+TRUNC(O267*(1+R267),2)+TRUNC(P267*(1+R267),2)))))/M267*(1+R267))&lt;=ABS((O267*(1+R267)-(TRUNC(O267*(1+R267),2)+(TRUNC(AK267,2)-(TRUNC(H267*(1+R267),2)+TRUNC(J267*(1+R267),2)+TRUNC(K267*(1+R267),2)+TRUNC(L267*(1+R267),2)+TRUNC(M267*(1+R267),2)+TRUNC(N267*(1+R267),2)+TRUNC(O267*(1+R267),2)+TRUNC(P267*(1+R267),2)))))/O267*(1+R267)),TRUE),IF(AND(P267*(1+R267)&lt;&gt;0,(TRUNC(P267*(1+R267),2)+(TRUNC(AK267,2)-(TRUNC(H267*(1+R267),2)+TRUNC(J267*(1+R267),2)+TRUNC(K267*(1+R267),2)+TRUNC(L267*(1+R267),2)+TRUNC(M267*(1+R267),2)+TRUNC(N267*(1+R267),2)+TRUNC(O267*(1+R267),2)+TRUNC(P267*(1+R267),2))))&gt;=0),ABS((M267*(1+R267)-(TRUNC(M267*(1+R267),2)+(TRUNC(AK267,2)-(TRUNC(H267*(1+R267),2)+TRUNC(J267*(1+R267),2)+TRUNC(K267*(1+R267),2)+TRUNC(L267*(1+R267),2)+TRUNC(M267*(1+R267),2)+TRUNC(N267*(1+R267),2)+TRUNC(O267*(1+R267),2)+TRUNC(P267*(1+R267),2)))))/M267*(1+R267))&lt;=ABS((P267*(1+R267)-(TRUNC(P267*(1+R267),2)+(TRUNC(AK267,2)-(TRUNC(H267*(1+R267),2)+TRUNC(J267*(1+R267),2)+TRUNC(K267*(1+R267),2)+TRUNC(L267*(1+R267),2)+TRUNC(M267*(1+R267),2)+TRUNC(N267*(1+R267),2)+TRUNC(O267*(1+R267),2)+TRUNC(P267*(1+R267),2)))))/P267*(1+R267)),TRUE)),TRUNC(M267*(1+R267),2)+(TRUNC(AK267,2)-(TRUNC(H267*(1+R267),2)+TRUNC(J267*(1+R267),2)+TRUNC(K267*(1+R267),2)+TRUNC(L267*(1+R267),2)+TRUNC(M267*(1+R267),2)+TRUNC(N267*(1+R267),2)+TRUNC(O267*(1+R267),2)+TRUNC(P267*(1+R267),2))),TRUNC(M267*(1+R267),2)))))</f>
        <v>0</v>
      </c>
      <c r="AD267" s="363">
        <f t="shared" ref="AD267:AD290" si="232">IF(AC267*G267=0,0,IF((TRUNC(AL267,2)-(TRUNC(S267*G267,2)+TRUNC(W267*G267,2)+TRUNC(Y267*G267,2)+TRUNC(AA267*G267,2)+TRUNC(AC267*G267,2)+TRUNC(AE267*G267,2)+TRUNC(AG267*G267,2)+TRUNC(AI267*G267,2)))=0,TRUNC(AC267*G267,2),IF((TRUNC(TRUNC(AC267*G267,2),2)+(TRUNC(AL267,2)-(TRUNC(S267*G267,2)+TRUNC(W267*G267,2)+TRUNC(Y267*G267,2)+TRUNC(AA267*G267,2)+TRUNC(AC267*G267,2)+TRUNC(AE267*G267,2)+TRUNC(AG267*G267,2)+TRUNC(AI267*G267,2))))&lt;=0,TRUNC(AC267*G267,2),IF(AND(IF(AND(S267*G267&lt;&gt;0,(TRUNC(S267*G267,2)+(TRUNC(AL267,2)-(TRUNC(S267*G267,2)+TRUNC(W267*G267,2)+TRUNC(Y267*G267,2)+TRUNC(AA267*G267,2)+TRUNC(AC267*G267,2)+TRUNC(AE267*G267,2)+TRUNC(AG267*G267,2)+TRUNC(AI267*G267,2))))&gt;=0),ABS((AC267*G267-(TRUNC(AC267*G267,2)+(TRUNC(AL267,2)-(TRUNC(S267*G267,2)+TRUNC(W267*G267,2)+TRUNC(Y267*G267,2)+TRUNC(AA267*G267,2)+TRUNC(AC267*G267,2)+TRUNC(AE267*G267,2)+TRUNC(AG267*G267,2)+TRUNC(AI267*G267,2)))))/AC267*G267)&lt;ABS((S267*G267-(TRUNC(S267*G267,2)+(TRUNC(AL267,2)-(TRUNC(S267*G267,2)+TRUNC(W267*G267,2)+TRUNC(Y267*G267,2)+TRUNC(AA267*G267,2)+TRUNC(AC267*G267,2)+TRUNC(AE267*G267,2)+TRUNC(AG267*G267,2)+TRUNC(AI267*G267,2)))))/S267*G267),TRUE),IF(AND(W267*G267&lt;&gt;0,(TRUNC(W267*G267,2)+(TRUNC(AL267,2)-(TRUNC(S267*G267,2)+TRUNC(W267*G267,2)+TRUNC(Y267*G267,2)+TRUNC(AA267*G267,2)+TRUNC(AC267*G267,2)+TRUNC(AE267*G267,2)+TRUNC(AG267*G267,2)+TRUNC(AI267*G267,2))))&gt;=0),ABS((AC267*G267-(TRUNC(AC267*G267,2)+(TRUNC(AL267,2)-(TRUNC(S267*G267,2)+TRUNC(W267*G267,2)+TRUNC(Y267*G267,2)+TRUNC(AA267*G267,2)+TRUNC(AC267*G267,2)+TRUNC(AE267*G267,2)+TRUNC(AG267*G267,2)+TRUNC(AI267*G267,2)))))/AC267*G267)&lt;ABS((W267*G267-(TRUNC(W267*G267,2)+(TRUNC(AL267,2)-(TRUNC(S267*G267,2)+TRUNC(W267*G267,2)+TRUNC(Y267*G267,2)+TRUNC(AA267*G267,2)+TRUNC(AC267*G267,2)+TRUNC(AE267*G267,2)+TRUNC(AG267*G267,2)+TRUNC(AI267*G267,2)))))/W267*G267),TRUE),IF(AND(Y267*G267&lt;&gt;0,(TRUNC(Y267*G267,2)+(TRUNC(AL267,2)-(TRUNC(S267*G267,2)+TRUNC(W267*G267,2)+TRUNC(Y267*G267,2)+TRUNC(AA267*G267,2)+TRUNC(AC267*G267,2)+TRUNC(AE267*G267,2)+TRUNC(AG267*G267,2)+TRUNC(AI267*G267,2))))&gt;=0),ABS((AC267*G267-(TRUNC(AC267*G267,2)+(TRUNC(AL267,2)-(TRUNC(S267*G267,2)+TRUNC(W267*G267,2)+TRUNC(Y267*G267,2)+TRUNC(AA267*G267,2)+TRUNC(AC267*G267,2)+TRUNC(AE267*G267,2)+TRUNC(AG267*G267,2)+TRUNC(AI267*G267,2)))))/AC267*G267)&lt;ABS((Y267*G267-(TRUNC(Y267*G267,2)+(TRUNC(AL267,2)-(TRUNC(S267*G267,2)+TRUNC(W267*G267,2)+TRUNC(Y267*G267,2)+TRUNC(AA267*G267,2)+TRUNC(AC267*G267,2)+TRUNC(AE267*G267,2)+TRUNC(AG267*G267,2)+TRUNC(AI267*G267,2)))))/Y267*G267),TRUE),IF(AND(AA267*G267&lt;&gt;0,(TRUNC(AA267*G267,2)+(TRUNC(AL267,2)-(TRUNC(S267*G267,2)+TRUNC(W267*G267,2)+TRUNC(Y267*G267,2)+TRUNC(AA267*G267,2)+TRUNC(AC267*G267,2)+TRUNC(AE267*G267,2)+TRUNC(AG267*G267,2)+TRUNC(AI267*G267,2))))&gt;=0),ABS((AC267*G267-(TRUNC(AC267*G267,2)+(TRUNC(AL267,2)-(TRUNC(S267*G267,2)+TRUNC(W267*G267,2)+TRUNC(Y267*G267,2)+TRUNC(AA267*G267,2)+TRUNC(AC267*G267,2)+TRUNC(AE267*G267,2)+TRUNC(AG267*G267,2)+TRUNC(AI267*G267,2)))))/AC267*G267)&lt;ABS((AA267*G267-(TRUNC(AA267*G267,2)+(TRUNC(AL267,2)-(TRUNC(S267*G267,2)+TRUNC(W267*G267,2)+TRUNC(Y267*G267,2)+TRUNC(AA267*G267,2)+TRUNC(AC267*G267,2)+TRUNC(AE267*G267,2)+TRUNC(AG267*G267,2)+TRUNC(AI267*G267,2)))))/AA267*G267),TRUE),IF(AND(AC267*G267&lt;&gt;0,(TRUNC(AC267*G267,2)+(TRUNC(AL267,2)-(TRUNC(S267*G267,2)+TRUNC(W267*G267,2)+TRUNC(Y267*G267,2)+TRUNC(AA267*G267,2)+TRUNC(AC267*G267,2)+TRUNC(AE267*G267,2)+TRUNC(AG267*G267,2)+TRUNC(AI267*G267,2))))&gt;=0),ABS((AC267*G267-(TRUNC(AC267*G267,2)+(TRUNC(AL267,2)-(TRUNC(S267*G267,2)+TRUNC(W267*G267,2)+TRUNC(Y267*G267,2)+TRUNC(AA267*G267,2)+TRUNC(AC267*G267,2)+TRUNC(AE267*G267,2)+TRUNC(AG267*G267,2)+TRUNC(AI267*G267,2)))))/AC267*G267)&lt;=ABS((AC267*G267-(TRUNC(AC267*G267,2)+(TRUNC(AL267,2)-(TRUNC(S267*G267,2)+TRUNC(W267*G267,2)+TRUNC(Y267*G267,2)+TRUNC(AA267*G267,2)+TRUNC(AC267*G267,2)+TRUNC(AE267*G267,2)+TRUNC(AG267*G267,2)+TRUNC(AI267*G267,2)))))/AC267*G267),TRUE),IF(AND(AE267*G267&lt;&gt;0,(TRUNC(AE267*G267,2)+(TRUNC(AL267,2)-(TRUNC(S267*G267,2)+TRUNC(W267*G267,2)+TRUNC(Y267*G267,2)+TRUNC(AA267*G267,2)+TRUNC(AC267*G267,2)+TRUNC(AE267*G267,2)+TRUNC(AG267*G267,2)+TRUNC(AI267*G267,2))))&gt;=0),ABS((AC267*G267-(TRUNC(AC267*G267,2)+(TRUNC(AL267,2)-(TRUNC(S267*G267,2)+TRUNC(W267*G267,2)+TRUNC(Y267*G267,2)+TRUNC(AA267*G267,2)+TRUNC(AC267*G267,2)+TRUNC(AE267*G267,2)+TRUNC(AG267*G267,2)+TRUNC(AI267*G267,2)))))/AC267*G267)&lt;=ABS((AE267*G267-(TRUNC(AE267*G267,2)+(TRUNC(AL267,2)-(TRUNC(S267*G267,2)+TRUNC(W267*G267,2)+TRUNC(Y267*G267,2)+TRUNC(AA267*G267,2)+TRUNC(AC267*G267,2)+TRUNC(AE267*G267,2)+TRUNC(AG267*G267,2)+TRUNC(AI267*G267,2)))))/AE267*G267),TRUE),IF(AND(AG267*G267&lt;&gt;0,(TRUNC(AG267*G267,2)+(TRUNC(AL267,2)-(TRUNC(S267*G267,2)+TRUNC(W267*G267,2)+TRUNC(Y267*G267,2)+TRUNC(AA267*G267,2)+TRUNC(AC267*G267,2)+TRUNC(AE267*G267,2)+TRUNC(AG267*G267,2)+TRUNC(AI267*G267,2))))&gt;=0),ABS((AC267*G267-(TRUNC(AC267*G267,2)+(TRUNC(AL267,2)-(TRUNC(S267*G267,2)+TRUNC(W267*G267,2)+TRUNC(Y267*G267,2)+TRUNC(AA267*G267,2)+TRUNC(AC267*G267,2)+TRUNC(AE267*G267,2)+TRUNC(AG267*G267,2)+TRUNC(AI267*G267,2)))))/AC267*G267)&lt;=ABS((AG267*G267-(TRUNC(AG267*G267,2)+(TRUNC(AL267,2)-(TRUNC(S267*G267,2)+TRUNC(W267*G267,2)+TRUNC(Y267*G267,2)+TRUNC(AA267*G267,2)+TRUNC(AC267*G267,2)+TRUNC(AE267*G267,2)+TRUNC(AG267*G267,2)+TRUNC(AI267*G267,2)))))/AG267*G267),TRUE),IF(AND(AI267*G267&lt;&gt;0,(TRUNC(AI267*G267,2)+(TRUNC(AL267,2)-(TRUNC(S267*G267,2)+TRUNC(W267*G267,2)+TRUNC(Y267*G267,2)+TRUNC(AA267*G267,2)+TRUNC(AC267*G267,2)+TRUNC(AE267*G267,2)+TRUNC(AG267*G267,2)+TRUNC(AI267*G267,2))))&gt;=0),ABS((AC267*G267-(TRUNC(AC267*G267,2)+(TRUNC(AL267,2)-(TRUNC(S267*G267,2)+TRUNC(W267*G267,2)+TRUNC(Y267*G267,2)+TRUNC(AA267*G267,2)+TRUNC(AC267*G267,2)+TRUNC(AE267*G267,2)+TRUNC(AG267*G267,2)+TRUNC(AI267*G267,2)))))/AC267*G267)&lt;=ABS((AI267*G267-(TRUNC(AI267*G267,2)+(TRUNC(AL267,2)-(TRUNC(S267*G267,2)+TRUNC(W267*G267,2)+TRUNC(Y267*G267,2)+TRUNC(AA267*G267,2)+TRUNC(AC267*G267,2)+TRUNC(AE267*G267,2)+TRUNC(AG267*G267,2)+TRUNC(AI267*G267,2)))))/AI267*G267),TRUE)),TRUNC(AC267*G267,2)+(TRUNC(AL267,2)-(TRUNC(S267*G267,2)+TRUNC(W267*G267,2)+TRUNC(Y267*G267,2)+TRUNC(AA267*G267,2)+TRUNC(AC267*G267,2)+TRUNC(AE267*G267,2)+TRUNC(AG267*G267,2)+TRUNC(AI267*G267,2))),TRUNC(AC267*G267,2)))))</f>
        <v>0</v>
      </c>
      <c r="AE267" s="363">
        <f t="shared" ref="AE267:AE290" si="233">IF(N267*(1+R267)=0,0,IF((TRUNC(AK267,2)-(TRUNC(H267*(1+R267),2)+TRUNC(J267*(1+R267),2)+TRUNC(K267*(1+R267),2)+TRUNC(L267*(1+R267),2)+TRUNC(M267*(1+R267),2)+TRUNC(N267*(1+R267),2)+TRUNC(O267*(1+R267),2)+TRUNC(P267*(1+R267),2)))=0,TRUNC(N267*(1+R267),2),IF((TRUNC(TRUNC(N267*(1+R267),2),2)+(TRUNC(AK267,2)-(TRUNC(H267*(1+R267),2)+TRUNC(J267*(1+R267),2)+TRUNC(K267*(1+R267),2)+TRUNC(L267*(1+R267),2)+TRUNC(M267*(1+R267),2)+TRUNC(N267*(1+R267),2)+TRUNC(O267*(1+R267),2)+TRUNC(P267*(1+R267),2))))&lt;=0,TRUNC(N267*(1+R267),2),IF(AND(IF(AND(H267*(1+R267)&lt;&gt;0,(TRUNC(H267*(1+R267),2)+(TRUNC(AK267,2)-(TRUNC(H267*(1+R267),2)+TRUNC(J267*(1+R267),2)+TRUNC(K267*(1+R267),2)+TRUNC(L267*(1+R267),2)+TRUNC(M267*(1+R267),2)+TRUNC(N267*(1+R267),2)+TRUNC(O267*(1+R267),2)+TRUNC(P267*(1+R267),2))))&gt;=0),ABS((N267*(1+R267)-(TRUNC(N267*(1+R267),2)+(TRUNC(AK267,2)-(TRUNC(H267*(1+R267),2)+TRUNC(J267*(1+R267),2)+TRUNC(K267*(1+R267),2)+TRUNC(L267*(1+R267),2)+TRUNC(M267*(1+R267),2)+TRUNC(N267*(1+R267),2)+TRUNC(O267*(1+R267),2)+TRUNC(P267*(1+R267),2)))))/N267*(1+R267))&lt;ABS((H267*(1+R267)-(TRUNC(H267*(1+R267),2)+(TRUNC(AK267,2)-(TRUNC(H267*(1+R267),2)+TRUNC(J267*(1+R267),2)+TRUNC(K267*(1+R267),2)+TRUNC(L267*(1+R267),2)+TRUNC(M267*(1+R267),2)+TRUNC(N267*(1+R267),2)+TRUNC(O267*(1+R267),2)+TRUNC(P267*(1+R267),2)))))/H267*(1+R267)),TRUE),IF(AND(J267*(1+R267)&lt;&gt;0,(TRUNC(J267*(1+R267),2)+(TRUNC(AK267,2)-(TRUNC(H267*(1+R267),2)+TRUNC(J267*(1+R267),2)+TRUNC(K267*(1+R267),2)+TRUNC(L267*(1+R267),2)+TRUNC(M267*(1+R267),2)+TRUNC(N267*(1+R267),2)+TRUNC(O267*(1+R267),2)+TRUNC(P267*(1+R267),2))))&gt;=0),ABS((N267*(1+R267)-(TRUNC(N267*(1+R267),2)+(TRUNC(AK267,2)-(TRUNC(H267*(1+R267),2)+TRUNC(J267*(1+R267),2)+TRUNC(K267*(1+R267),2)+TRUNC(L267*(1+R267),2)+TRUNC(M267*(1+R267),2)+TRUNC(N267*(1+R267),2)+TRUNC(O267*(1+R267),2)+TRUNC(P267*(1+R267),2)))))/N267*(1+R267))&lt;ABS((J267*(1+R267)-(TRUNC(J267*(1+R267),2)+(TRUNC(AK267,2)-(TRUNC(H267*(1+R267),2)+TRUNC(J267*(1+R267),2)+TRUNC(K267*(1+R267),2)+TRUNC(L267*(1+R267),2)+TRUNC(M267*(1+R267),2)+TRUNC(N267*(1+R267),2)+TRUNC(O267*(1+R267),2)+TRUNC(P267*(1+R267),2)))))/J267*(1+R267)),TRUE),IF(AND(K267*(1+R267)&lt;&gt;0,(TRUNC(K267*(1+R267),2)+(TRUNC(AK267,2)-(TRUNC(H267*(1+R267),2)+TRUNC(J267*(1+R267),2)+TRUNC(K267*(1+R267),2)+TRUNC(L267*(1+R267),2)+TRUNC(M267*(1+R267),2)+TRUNC(N267*(1+R267),2)+TRUNC(O267*(1+R267),2)+TRUNC(P267*(1+R267),2))))&gt;=0),ABS((N267*(1+R267)-(TRUNC(N267*(1+R267),2)+(TRUNC(AK267,2)-(TRUNC(H267*(1+R267),2)+TRUNC(J267*(1+R267),2)+TRUNC(K267*(1+R267),2)+TRUNC(L267*(1+R267),2)+TRUNC(M267*(1+R267),2)+TRUNC(N267*(1+R267),2)+TRUNC(O267*(1+R267),2)+TRUNC(P267*(1+R267),2)))))/N267*(1+R267))&lt;ABS((K267*(1+R267)-(TRUNC(K267*(1+R267),2)+(TRUNC(AK267,2)-(TRUNC(H267*(1+R267),2)+TRUNC(J267*(1+R267),2)+TRUNC(K267*(1+R267),2)+TRUNC(L267*(1+R267),2)+TRUNC(M267*(1+R267),2)+TRUNC(N267*(1+R267),2)+TRUNC(O267*(1+R267),2)+TRUNC(P267*(1+R267),2)))))/K267*(1+R267)),TRUE),IF(AND(L267*(1+R267)&lt;&gt;0,(TRUNC(L267*(1+R267),2)+(TRUNC(AK267,2)-(TRUNC(H267*(1+R267),2)+TRUNC(J267*(1+R267),2)+TRUNC(K267*(1+R267),2)+TRUNC(L267*(1+R267),2)+TRUNC(M267*(1+R267),2)+TRUNC(N267*(1+R267),2)+TRUNC(O267*(1+R267),2)+TRUNC(P267*(1+R267),2))))&gt;=0),ABS((N267*(1+R267)-(TRUNC(N267*(1+R267),2)+(TRUNC(AK267,2)-(TRUNC(H267*(1+R267),2)+TRUNC(J267*(1+R267),2)+TRUNC(K267*(1+R267),2)+TRUNC(L267*(1+R267),2)+TRUNC(M267*(1+R267),2)+TRUNC(N267*(1+R267),2)+TRUNC(O267*(1+R267),2)+TRUNC(P267*(1+R267),2)))))/N267*(1+R267))&lt;ABS((L267*(1+R267)-(TRUNC(L267*(1+R267),2)+(TRUNC(AK267,2)-(TRUNC(H267*(1+R267),2)+TRUNC(J267*(1+R267),2)+TRUNC(K267*(1+R267),2)+TRUNC(L267*(1+R267),2)+TRUNC(M267*(1+R267),2)+TRUNC(N267*(1+R267),2)+TRUNC(O267*(1+R267),2)+TRUNC(P267*(1+R267),2)))))/L267*(1+R267)),TRUE),IF(AND(M267*(1+R267)&lt;&gt;0,(TRUNC(M267*(1+R267),2)+(TRUNC(AK267,2)-(TRUNC(H267*(1+R267),2)+TRUNC(J267*(1+R267),2)+TRUNC(K267*(1+R267),2)+TRUNC(L267*(1+R267),2)+TRUNC(M267*(1+R267),2)+TRUNC(N267*(1+R267),2)+TRUNC(O267*(1+R267),2)+TRUNC(P267*(1+R267),2))))&gt;=0),ABS((N267*(1+R267)-(TRUNC(N267*(1+R267),2)+(TRUNC(AK267,2)-(TRUNC(H267*(1+R267),2)+TRUNC(J267*(1+R267),2)+TRUNC(K267*(1+R267),2)+TRUNC(L267*(1+R267),2)+TRUNC(M267*(1+R267),2)+TRUNC(N267*(1+R267),2)+TRUNC(O267*(1+R267),2)+TRUNC(P267*(1+R267),2)))))/N267*(1+R267))&lt;ABS((M267*(1+R267)-(TRUNC(M267*(1+R267),2)+(TRUNC(AK267,2)-(TRUNC(H267*(1+R267),2)+TRUNC(J267*(1+R267),2)+TRUNC(K267*(1+R267),2)+TRUNC(L267*(1+R267),2)+TRUNC(M267*(1+R267),2)+TRUNC(N267*(1+R267),2)+TRUNC(O267*(1+R267),2)+TRUNC(P267*(1+R267),2)))))/M267*(1+R267)),TRUE),IF(AND(N267*(1+R267)&lt;&gt;0,(TRUNC(N267*(1+R267),2)+(TRUNC(AK267,2)-(TRUNC(H267*(1+R267),2)+TRUNC(J267*(1+R267),2)+TRUNC(K267*(1+R267),2)+TRUNC(L267*(1+R267),2)+TRUNC(M267*(1+R267),2)+TRUNC(N267*(1+R267),2)+TRUNC(O267*(1+R267),2)+TRUNC(P267*(1+R267),2))))&gt;=0),ABS((N267*(1+R267)-(TRUNC(N267*(1+R267),2)+(TRUNC(AK267,2)-(TRUNC(H267*(1+R267),2)+TRUNC(J267*(1+R267),2)+TRUNC(K267*(1+R267),2)+TRUNC(L267*(1+R267),2)+TRUNC(M267*(1+R267),2)+TRUNC(N267*(1+R267),2)+TRUNC(O267*(1+R267),2)+TRUNC(P267*(1+R267),2)))))/N267*(1+R267))&lt;=ABS((N267*(1+R267)-(TRUNC(N267*(1+R267),2)+(TRUNC(AK267,2)-(TRUNC(H267*(1+R267),2)+TRUNC(J267*(1+R267),2)+TRUNC(K267*(1+R267),2)+TRUNC(L267*(1+R267),2)+TRUNC(M267*(1+R267),2)+TRUNC(N267*(1+R267),2)+TRUNC(O267*(1+R267),2)+TRUNC(P267*(1+R267),2)))))/N267*(1+R267)),TRUE),IF(AND(O267*(1+R267)&lt;&gt;0,(TRUNC(O267*(1+R267),2)+(TRUNC(AK267,2)-(TRUNC(H267*(1+R267),2)+TRUNC(J267*(1+R267),2)+TRUNC(K267*(1+R267),2)+TRUNC(L267*(1+R267),2)+TRUNC(M267*(1+R267),2)+TRUNC(N267*(1+R267),2)+TRUNC(O267*(1+R267),2)+TRUNC(P267*(1+R267),2))))&gt;=0),ABS((N267*(1+R267)-(TRUNC(N267*(1+R267),2)+(TRUNC(AK267,2)-(TRUNC(H267*(1+R267),2)+TRUNC(J267*(1+R267),2)+TRUNC(K267*(1+R267),2)+TRUNC(L267*(1+R267),2)+TRUNC(M267*(1+R267),2)+TRUNC(N267*(1+R267),2)+TRUNC(O267*(1+R267),2)+TRUNC(P267*(1+R267),2)))))/N267*(1+R267))&lt;=ABS((O267*(1+R267)-(TRUNC(O267*(1+R267),2)+(TRUNC(AK267,2)-(TRUNC(H267*(1+R267),2)+TRUNC(J267*(1+R267),2)+TRUNC(K267*(1+R267),2)+TRUNC(L267*(1+R267),2)+TRUNC(M267*(1+R267),2)+TRUNC(N267*(1+R267),2)+TRUNC(O267*(1+R267),2)+TRUNC(P267*(1+R267),2)))))/O267*(1+R267)),TRUE),IF(AND(P267*(1+R267)&lt;&gt;0,(TRUNC(P267*(1+R267),2)+(TRUNC(AK267,2)-(TRUNC(H267*(1+R267),2)+TRUNC(J267*(1+R267),2)+TRUNC(K267*(1+R267),2)+TRUNC(L267*(1+R267),2)+TRUNC(M267*(1+R267),2)+TRUNC(N267*(1+R267),2)+TRUNC(O267*(1+R267),2)+TRUNC(P267*(1+R267),2))))&gt;=0),ABS((N267*(1+R267)-(TRUNC(N267*(1+R267),2)+(TRUNC(AK267,2)-(TRUNC(H267*(1+R267),2)+TRUNC(J267*(1+R267),2)+TRUNC(K267*(1+R267),2)+TRUNC(L267*(1+R267),2)+TRUNC(M267*(1+R267),2)+TRUNC(N267*(1+R267),2)+TRUNC(O267*(1+R267),2)+TRUNC(P267*(1+R267),2)))))/N267*(1+R267))&lt;=ABS((P267*(1+R267)-(TRUNC(P267*(1+R267),2)+(TRUNC(AK267,2)-(TRUNC(H267*(1+R267),2)+TRUNC(J267*(1+R267),2)+TRUNC(K267*(1+R267),2)+TRUNC(L267*(1+R267),2)+TRUNC(M267*(1+R267),2)+TRUNC(N267*(1+R267),2)+TRUNC(O267*(1+R267),2)+TRUNC(P267*(1+R267),2)))))/P267*(1+R267)),TRUE)),TRUNC(N267*(1+R267),2)+(TRUNC(AK267,2)-(TRUNC(H267*(1+R267),2)+TRUNC(J267*(1+R267),2)+TRUNC(K267*(1+R267),2)+TRUNC(L267*(1+R267),2)+TRUNC(M267*(1+R267),2)+TRUNC(N267*(1+R267),2)+TRUNC(O267*(1+R267),2)+TRUNC(P267*(1+R267),2))),TRUNC(N267*(1+R267),2)))))</f>
        <v>0</v>
      </c>
      <c r="AF267" s="363">
        <f t="shared" ref="AF267:AF290" si="234">IF(AE267*G267=0,0,IF((TRUNC(AL267,2)-(TRUNC(S267*G267,2)+TRUNC(W267*G267,2)+TRUNC(Y267*G267,2)+TRUNC(AA267*G267,2)+TRUNC(AC267*G267,2)+TRUNC(AE267*G267,2)+TRUNC(AG267*G267,2)+TRUNC(AI267*G267,2)))=0,TRUNC(AE267*G267,2),IF((TRUNC(TRUNC(AE267*G267,2),2)+(TRUNC(AL267,2)-(TRUNC(S267*G267,2)+TRUNC(W267*G267,2)+TRUNC(Y267*G267,2)+TRUNC(AA267*G267,2)+TRUNC(AC267*G267,2)+TRUNC(AE267*G267,2)+TRUNC(AG267*G267,2)+TRUNC(AI267*G267,2))))&lt;=0,TRUNC(AE267*G267,2),IF(AND(IF(AND(S267*G267&lt;&gt;0,(TRUNC(S267*G267,2)+(TRUNC(AL267,2)-(TRUNC(S267*G267,2)+TRUNC(W267*G267,2)+TRUNC(Y267*G267,2)+TRUNC(AA267*G267,2)+TRUNC(AC267*G267,2)+TRUNC(AE267*G267,2)+TRUNC(AG267*G267,2)+TRUNC(AI267*G267,2))))&gt;=0),ABS((AE267*G267-(TRUNC(AE267*G267,2)+(TRUNC(AL267,2)-(TRUNC(S267*G267,2)+TRUNC(W267*G267,2)+TRUNC(Y267*G267,2)+TRUNC(AA267*G267,2)+TRUNC(AC267*G267,2)+TRUNC(AE267*G267,2)+TRUNC(AG267*G267,2)+TRUNC(AI267*G267,2)))))/AE267*G267)&lt;ABS((S267*G267-(TRUNC(S267*G267,2)+(TRUNC(AL267,2)-(TRUNC(S267*G267,2)+TRUNC(W267*G267,2)+TRUNC(Y267*G267,2)+TRUNC(AA267*G267,2)+TRUNC(AC267*G267,2)+TRUNC(AE267*G267,2)+TRUNC(AG267*G267,2)+TRUNC(AI267*G267,2)))))/S267*G267),TRUE),IF(AND(W267*G267&lt;&gt;0,(TRUNC(W267*G267,2)+(TRUNC(AL267,2)-(TRUNC(S267*G267,2)+TRUNC(W267*G267,2)+TRUNC(Y267*G267,2)+TRUNC(AA267*G267,2)+TRUNC(AC267*G267,2)+TRUNC(AE267*G267,2)+TRUNC(AG267*G267,2)+TRUNC(AI267*G267,2))))&gt;=0),ABS((AE267*G267-(TRUNC(AE267*G267,2)+(TRUNC(AL267,2)-(TRUNC(S267*G267,2)+TRUNC(W267*G267,2)+TRUNC(Y267*G267,2)+TRUNC(AA267*G267,2)+TRUNC(AC267*G267,2)+TRUNC(AE267*G267,2)+TRUNC(AG267*G267,2)+TRUNC(AI267*G267,2)))))/AE267*G267)&lt;ABS((W267*G267-(TRUNC(W267*G267,2)+(TRUNC(AL267,2)-(TRUNC(S267*G267,2)+TRUNC(W267*G267,2)+TRUNC(Y267*G267,2)+TRUNC(AA267*G267,2)+TRUNC(AC267*G267,2)+TRUNC(AE267*G267,2)+TRUNC(AG267*G267,2)+TRUNC(AI267*G267,2)))))/W267*G267),TRUE),IF(AND(Y267*G267&lt;&gt;0,(TRUNC(Y267*G267,2)+(TRUNC(AL267,2)-(TRUNC(S267*G267,2)+TRUNC(W267*G267,2)+TRUNC(Y267*G267,2)+TRUNC(AA267*G267,2)+TRUNC(AC267*G267,2)+TRUNC(AE267*G267,2)+TRUNC(AG267*G267,2)+TRUNC(AI267*G267,2))))&gt;=0),ABS((AE267*G267-(TRUNC(AE267*G267,2)+(TRUNC(AL267,2)-(TRUNC(S267*G267,2)+TRUNC(W267*G267,2)+TRUNC(Y267*G267,2)+TRUNC(AA267*G267,2)+TRUNC(AC267*G267,2)+TRUNC(AE267*G267,2)+TRUNC(AG267*G267,2)+TRUNC(AI267*G267,2)))))/AE267*G267)&lt;ABS((Y267*G267-(TRUNC(Y267*G267,2)+(TRUNC(AL267,2)-(TRUNC(S267*G267,2)+TRUNC(W267*G267,2)+TRUNC(Y267*G267,2)+TRUNC(AA267*G267,2)+TRUNC(AC267*G267,2)+TRUNC(AE267*G267,2)+TRUNC(AG267*G267,2)+TRUNC(AI267*G267,2)))))/Y267*G267),TRUE),IF(AND(AA267*G267&lt;&gt;0,(TRUNC(AA267*G267,2)+(TRUNC(AL267,2)-(TRUNC(S267*G267,2)+TRUNC(W267*G267,2)+TRUNC(Y267*G267,2)+TRUNC(AA267*G267,2)+TRUNC(AC267*G267,2)+TRUNC(AE267*G267,2)+TRUNC(AG267*G267,2)+TRUNC(AI267*G267,2))))&gt;=0),ABS((AE267*G267-(TRUNC(AE267*G267,2)+(TRUNC(AL267,2)-(TRUNC(S267*G267,2)+TRUNC(W267*G267,2)+TRUNC(Y267*G267,2)+TRUNC(AA267*G267,2)+TRUNC(AC267*G267,2)+TRUNC(AE267*G267,2)+TRUNC(AG267*G267,2)+TRUNC(AI267*G267,2)))))/AE267*G267)&lt;ABS((AA267*G267-(TRUNC(AA267*G267,2)+(TRUNC(AL267,2)-(TRUNC(S267*G267,2)+TRUNC(W267*G267,2)+TRUNC(Y267*G267,2)+TRUNC(AA267*G267,2)+TRUNC(AC267*G267,2)+TRUNC(AE267*G267,2)+TRUNC(AG267*G267,2)+TRUNC(AI267*G267,2)))))/AA267*G267),TRUE),IF(AND(AC267*G267&lt;&gt;0,(TRUNC(AC267*G267,2)+(TRUNC(AL267,2)-(TRUNC(S267*G267,2)+TRUNC(W267*G267,2)+TRUNC(Y267*G267,2)+TRUNC(AA267*G267,2)+TRUNC(AC267*G267,2)+TRUNC(AE267*G267,2)+TRUNC(AG267*G267,2)+TRUNC(AI267*G267,2))))&gt;=0),ABS((AE267*G267-(TRUNC(AE267*G267,2)+(TRUNC(AL267,2)-(TRUNC(S267*G267,2)+TRUNC(W267*G267,2)+TRUNC(Y267*G267,2)+TRUNC(AA267*G267,2)+TRUNC(AC267*G267,2)+TRUNC(AE267*G267,2)+TRUNC(AG267*G267,2)+TRUNC(AI267*G267,2)))))/AE267*G267)&lt;ABS((AC267*G267-(TRUNC(AC267*G267,2)+(TRUNC(AL267,2)-(TRUNC(S267*G267,2)+TRUNC(W267*G267,2)+TRUNC(Y267*G267,2)+TRUNC(AA267*G267,2)+TRUNC(AC267*G267,2)+TRUNC(AE267*G267,2)+TRUNC(AG267*G267,2)+TRUNC(AI267*G267,2)))))/AC267*G267),TRUE),IF(AND(AE267*G267&lt;&gt;0,(TRUNC(AE267*G267,2)+(TRUNC(AL267,2)-(TRUNC(S267*G267,2)+TRUNC(W267*G267,2)+TRUNC(Y267*G267,2)+TRUNC(AA267*G267,2)+TRUNC(AC267*G267,2)+TRUNC(AE267*G267,2)+TRUNC(AG267*G267,2)+TRUNC(AI267*G267,2))))&gt;=0),ABS((AE267*G267-(TRUNC(AE267*G267,2)+(TRUNC(AL267,2)-(TRUNC(S267*G267,2)+TRUNC(W267*G267,2)+TRUNC(Y267*G267,2)+TRUNC(AA267*G267,2)+TRUNC(AC267*G267,2)+TRUNC(AE267*G267,2)+TRUNC(AG267*G267,2)+TRUNC(AI267*G267,2)))))/AE267*G267)&lt;=ABS((AE267*G267-(TRUNC(AE267*G267,2)+(TRUNC(AL267,2)-(TRUNC(S267*G267,2)+TRUNC(W267*G267,2)+TRUNC(Y267*G267,2)+TRUNC(AA267*G267,2)+TRUNC(AC267*G267,2)+TRUNC(AE267*G267,2)+TRUNC(AG267*G267,2)+TRUNC(AI267*G267,2)))))/AE267*G267),TRUE),IF(AND(AG267*G267&lt;&gt;0,(TRUNC(AG267*G267,2)+(TRUNC(AL267,2)-(TRUNC(S267*G267,2)+TRUNC(W267*G267,2)+TRUNC(Y267*G267,2)+TRUNC(AA267*G267,2)+TRUNC(AC267*G267,2)+TRUNC(AE267*G267,2)+TRUNC(AG267*G267,2)+TRUNC(AI267*G267,2))))&gt;=0),ABS((AE267*G267-(TRUNC(AE267*G267,2)+(TRUNC(AL267,2)-(TRUNC(S267*G267,2)+TRUNC(W267*G267,2)+TRUNC(Y267*G267,2)+TRUNC(AA267*G267,2)+TRUNC(AC267*G267,2)+TRUNC(AE267*G267,2)+TRUNC(AG267*G267,2)+TRUNC(AI267*G267,2)))))/AE267*G267)&lt;=ABS((AG267*G267-(TRUNC(AG267*G267,2)+(TRUNC(AL267,2)-(TRUNC(S267*G267,2)+TRUNC(W267*G267,2)+TRUNC(Y267*G267,2)+TRUNC(AA267*G267,2)+TRUNC(AC267*G267,2)+TRUNC(AE267*G267,2)+TRUNC(AG267*G267,2)+TRUNC(AI267*G267,2)))))/AG267*G267),TRUE),IF(AND(AI267*G267&lt;&gt;0,(TRUNC(AI267*G267,2)+(TRUNC(AL267,2)-(TRUNC(S267*G267,2)+TRUNC(W267*G267,2)+TRUNC(Y267*G267,2)+TRUNC(AA267*G267,2)+TRUNC(AC267*G267,2)+TRUNC(AE267*G267,2)+TRUNC(AG267*G267,2)+TRUNC(AI267*G267,2))))&gt;=0),ABS((AE267*G267-(TRUNC(AE267*G267,2)+(TRUNC(AL267,2)-(TRUNC(S267*G267,2)+TRUNC(W267*G267,2)+TRUNC(Y267*G267,2)+TRUNC(AA267*G267,2)+TRUNC(AC267*G267,2)+TRUNC(AE267*G267,2)+TRUNC(AG267*G267,2)+TRUNC(AI267*G267,2)))))/AE267*G267)&lt;=ABS((AI267*G267-(TRUNC(AI267*G267,2)+(TRUNC(AL267,2)-(TRUNC(S267*G267,2)+TRUNC(W267*G267,2)+TRUNC(Y267*G267,2)+TRUNC(AA267*G267,2)+TRUNC(AC267*G267,2)+TRUNC(AE267*G267,2)+TRUNC(AG267*G267,2)+TRUNC(AI267*G267,2)))))/AI267*G267),TRUE)),TRUNC(AE267*G267,2)+(TRUNC(AL267,2)-(TRUNC(S267*G267,2)+TRUNC(W267*G267,2)+TRUNC(Y267*G267,2)+TRUNC(AA267*G267,2)+TRUNC(AC267*G267,2)+TRUNC(AE267*G267,2)+TRUNC(AG267*G267,2)+TRUNC(AI267*G267,2))),TRUNC(AE267*G267,2)))))</f>
        <v>0</v>
      </c>
      <c r="AG267" s="363">
        <f t="shared" ref="AG267:AG290" si="235">IF(O267*(1+R267)=0,0,IF((TRUNC(AK267,2)-(TRUNC(H267*(1+R267),2)+TRUNC(J267*(1+R267),2)+TRUNC(K267*(1+R267),2)+TRUNC(L267*(1+R267),2)+TRUNC(M267*(1+R267),2)+TRUNC(N267*(1+R267),2)+TRUNC(O267*(1+R267),2)+TRUNC(P267*(1+R267),2)))=0,TRUNC(O267*(1+R267),2),IF((TRUNC(TRUNC(O267*(1+R267),2),2)+(TRUNC(AK267,2)-(TRUNC(H267*(1+R267),2)+TRUNC(J267*(1+R267),2)+TRUNC(K267*(1+R267),2)+TRUNC(L267*(1+R267),2)+TRUNC(M267*(1+R267),2)+TRUNC(N267*(1+R267),2)+TRUNC(O267*(1+R267),2)+TRUNC(P267*(1+R267),2))))&lt;=0,TRUNC(O267*(1+R267),2),IF(AND(IF(AND(H267*(1+R267)&lt;&gt;0,(TRUNC(H267*(1+R267),2)+(TRUNC(AK267,2)-(TRUNC(H267*(1+R267),2)+TRUNC(J267*(1+R267),2)+TRUNC(K267*(1+R267),2)+TRUNC(L267*(1+R267),2)+TRUNC(M267*(1+R267),2)+TRUNC(N267*(1+R267),2)+TRUNC(O267*(1+R267),2)+TRUNC(P267*(1+R267),2))))&gt;=0),ABS((O267*(1+R267)-(TRUNC(O267*(1+R267),2)+(TRUNC(AK267,2)-(TRUNC(H267*(1+R267),2)+TRUNC(J267*(1+R267),2)+TRUNC(K267*(1+R267),2)+TRUNC(L267*(1+R267),2)+TRUNC(M267*(1+R267),2)+TRUNC(N267*(1+R267),2)+TRUNC(O267*(1+R267),2)+TRUNC(P267*(1+R267),2)))))/O267*(1+R267))&lt;ABS((H267*(1+R267)-(TRUNC(H267*(1+R267),2)+(TRUNC(AK267,2)-(TRUNC(H267*(1+R267),2)+TRUNC(J267*(1+R267),2)+TRUNC(K267*(1+R267),2)+TRUNC(L267*(1+R267),2)+TRUNC(M267*(1+R267),2)+TRUNC(N267*(1+R267),2)+TRUNC(O267*(1+R267),2)+TRUNC(P267*(1+R267),2)))))/H267*(1+R267)),TRUE),IF(AND(J267*(1+R267)&lt;&gt;0,(TRUNC(J267*(1+R267),2)+(TRUNC(AK267,2)-(TRUNC(H267*(1+R267),2)+TRUNC(J267*(1+R267),2)+TRUNC(K267*(1+R267),2)+TRUNC(L267*(1+R267),2)+TRUNC(M267*(1+R267),2)+TRUNC(N267*(1+R267),2)+TRUNC(O267*(1+R267),2)+TRUNC(P267*(1+R267),2))))&gt;=0),ABS((O267*(1+R267)-(TRUNC(O267*(1+R267),2)+(TRUNC(AK267,2)-(TRUNC(H267*(1+R267),2)+TRUNC(J267*(1+R267),2)+TRUNC(K267*(1+R267),2)+TRUNC(L267*(1+R267),2)+TRUNC(M267*(1+R267),2)+TRUNC(N267*(1+R267),2)+TRUNC(O267*(1+R267),2)+TRUNC(P267*(1+R267),2)))))/O267*(1+R267))&lt;ABS((J267*(1+R267)-(TRUNC(J267*(1+R267),2)+(TRUNC(AK267,2)-(TRUNC(H267*(1+R267),2)+TRUNC(J267*(1+R267),2)+TRUNC(K267*(1+R267),2)+TRUNC(L267*(1+R267),2)+TRUNC(M267*(1+R267),2)+TRUNC(N267*(1+R267),2)+TRUNC(O267*(1+R267),2)+TRUNC(P267*(1+R267),2)))))/J267*(1+R267)),TRUE),IF(AND(K267*(1+R267)&lt;&gt;0,(TRUNC(K267*(1+R267),2)+(TRUNC(AK267,2)-(TRUNC(H267*(1+R267),2)+TRUNC(J267*(1+R267),2)+TRUNC(K267*(1+R267),2)+TRUNC(L267*(1+R267),2)+TRUNC(M267*(1+R267),2)+TRUNC(N267*(1+R267),2)+TRUNC(O267*(1+R267),2)+TRUNC(P267*(1+R267),2))))&gt;=0),ABS((O267*(1+R267)-(TRUNC(O267*(1+R267),2)+(TRUNC(AK267,2)-(TRUNC(H267*(1+R267),2)+TRUNC(J267*(1+R267),2)+TRUNC(K267*(1+R267),2)+TRUNC(L267*(1+R267),2)+TRUNC(M267*(1+R267),2)+TRUNC(N267*(1+R267),2)+TRUNC(O267*(1+R267),2)+TRUNC(P267*(1+R267),2)))))/O267*(1+R267))&lt;ABS((K267*(1+R267)-(TRUNC(K267*(1+R267),2)+(TRUNC(AK267,2)-(TRUNC(H267*(1+R267),2)+TRUNC(J267*(1+R267),2)+TRUNC(K267*(1+R267),2)+TRUNC(L267*(1+R267),2)+TRUNC(M267*(1+R267),2)+TRUNC(N267*(1+R267),2)+TRUNC(O267*(1+R267),2)+TRUNC(P267*(1+R267),2)))))/K267*(1+R267)),TRUE),IF(AND(L267*(1+R267)&lt;&gt;0,(TRUNC(L267*(1+R267),2)+(TRUNC(AK267,2)-(TRUNC(H267*(1+R267),2)+TRUNC(J267*(1+R267),2)+TRUNC(K267*(1+R267),2)+TRUNC(L267*(1+R267),2)+TRUNC(M267*(1+R267),2)+TRUNC(N267*(1+R267),2)+TRUNC(O267*(1+R267),2)+TRUNC(P267*(1+R267),2))))&gt;=0),ABS((O267*(1+R267)-(TRUNC(O267*(1+R267),2)+(TRUNC(AK267,2)-(TRUNC(H267*(1+R267),2)+TRUNC(J267*(1+R267),2)+TRUNC(K267*(1+R267),2)+TRUNC(L267*(1+R267),2)+TRUNC(M267*(1+R267),2)+TRUNC(N267*(1+R267),2)+TRUNC(O267*(1+R267),2)+TRUNC(P267*(1+R267),2)))))/O267*(1+R267))&lt;ABS((L267*(1+R267)-(TRUNC(L267*(1+R267),2)+(TRUNC(AK267,2)-(TRUNC(H267*(1+R267),2)+TRUNC(J267*(1+R267),2)+TRUNC(K267*(1+R267),2)+TRUNC(L267*(1+R267),2)+TRUNC(M267*(1+R267),2)+TRUNC(N267*(1+R267),2)+TRUNC(O267*(1+R267),2)+TRUNC(P267*(1+R267),2)))))/L267*(1+R267)),TRUE),IF(AND(M267*(1+R267)&lt;&gt;0,(TRUNC(M267*(1+R267),2)+(TRUNC(AK267,2)-(TRUNC(H267*(1+R267),2)+TRUNC(J267*(1+R267),2)+TRUNC(K267*(1+R267),2)+TRUNC(L267*(1+R267),2)+TRUNC(M267*(1+R267),2)+TRUNC(N267*(1+R267),2)+TRUNC(O267*(1+R267),2)+TRUNC(P267*(1+R267),2))))&gt;=0),ABS((O267*(1+R267)-(TRUNC(O267*(1+R267),2)+(TRUNC(AK267,2)-(TRUNC(H267*(1+R267),2)+TRUNC(J267*(1+R267),2)+TRUNC(K267*(1+R267),2)+TRUNC(L267*(1+R267),2)+TRUNC(M267*(1+R267),2)+TRUNC(N267*(1+R267),2)+TRUNC(O267*(1+R267),2)+TRUNC(P267*(1+R267),2)))))/O267*(1+R267))&lt;ABS((M267*(1+R267)-(TRUNC(M267*(1+R267),2)+(TRUNC(AK267,2)-(TRUNC(H267*(1+R267),2)+TRUNC(J267*(1+R267),2)+TRUNC(K267*(1+R267),2)+TRUNC(L267*(1+R267),2)+TRUNC(M267*(1+R267),2)+TRUNC(N267*(1+R267),2)+TRUNC(O267*(1+R267),2)+TRUNC(P267*(1+R267),2)))))/M267*(1+R267)),TRUE),IF(AND(N267*(1+R267)&lt;&gt;0,(TRUNC(N267*(1+R267),2)+(TRUNC(AK267,2)-(TRUNC(H267*(1+R267),2)+TRUNC(J267*(1+R267),2)+TRUNC(K267*(1+R267),2)+TRUNC(L267*(1+R267),2)+TRUNC(M267*(1+R267),2)+TRUNC(N267*(1+R267),2)+TRUNC(O267*(1+R267),2)+TRUNC(P267*(1+R267),2))))&gt;=0),ABS((O267*(1+R267)-(TRUNC(O267*(1+R267),2)+(TRUNC(AK267,2)-(TRUNC(H267*(1+R267),2)+TRUNC(J267*(1+R267),2)+TRUNC(K267*(1+R267),2)+TRUNC(L267*(1+R267),2)+TRUNC(M267*(1+R267),2)+TRUNC(N267*(1+R267),2)+TRUNC(O267*(1+R267),2)+TRUNC(P267*(1+R267),2)))))/O267*(1+R267))&lt;ABS((N267*(1+R267)-(TRUNC(N267*(1+R267),2)+(TRUNC(AK267,2)-(TRUNC(H267*(1+R267),2)+TRUNC(J267*(1+R267),2)+TRUNC(K267*(1+R267),2)+TRUNC(L267*(1+R267),2)+TRUNC(M267*(1+R267),2)+TRUNC(N267*(1+R267),2)+TRUNC(O267*(1+R267),2)+TRUNC(P267*(1+R267),2)))))/N267*(1+R267)),TRUE),IF(AND(O267*(1+R267)&lt;&gt;0,(TRUNC(O267*(1+R267),2)+(TRUNC(AK267,2)-(TRUNC(H267*(1+R267),2)+TRUNC(J267*(1+R267),2)+TRUNC(K267*(1+R267),2)+TRUNC(L267*(1+R267),2)+TRUNC(M267*(1+R267),2)+TRUNC(N267*(1+R267),2)+TRUNC(O267*(1+R267),2)+TRUNC(P267*(1+R267),2))))&gt;=0),ABS((O267*(1+R267)-(TRUNC(O267*(1+R267),2)+(TRUNC(AK267,2)-(TRUNC(H267*(1+R267),2)+TRUNC(J267*(1+R267),2)+TRUNC(K267*(1+R267),2)+TRUNC(L267*(1+R267),2)+TRUNC(M267*(1+R267),2)+TRUNC(N267*(1+R267),2)+TRUNC(O267*(1+R267),2)+TRUNC(P267*(1+R267),2)))))/O267*(1+R267))&lt;=ABS((O267*(1+R267)-(TRUNC(O267*(1+R267),2)+(TRUNC(AK267,2)-(TRUNC(H267*(1+R267),2)+TRUNC(J267*(1+R267),2)+TRUNC(K267*(1+R267),2)+TRUNC(L267*(1+R267),2)+TRUNC(M267*(1+R267),2)+TRUNC(N267*(1+R267),2)+TRUNC(O267*(1+R267),2)+TRUNC(P267*(1+R267),2)))))/O267*(1+R267)),TRUE),IF(AND(P267*(1+R267)&lt;&gt;0,(TRUNC(P267*(1+R267),2)+(TRUNC(AK267,2)-(TRUNC(H267*(1+R267),2)+TRUNC(J267*(1+R267),2)+TRUNC(K267*(1+R267),2)+TRUNC(L267*(1+R267),2)+TRUNC(M267*(1+R267),2)+TRUNC(N267*(1+R267),2)+TRUNC(O267*(1+R267),2)+TRUNC(P267*(1+R267),2))))&gt;=0),ABS((O267*(1+R267)-(TRUNC(O267*(1+R267),2)+(TRUNC(AK267,2)-(TRUNC(H267*(1+R267),2)+TRUNC(J267*(1+R267),2)+TRUNC(K267*(1+R267),2)+TRUNC(L267*(1+R267),2)+TRUNC(M267*(1+R267),2)+TRUNC(N267*(1+R267),2)+TRUNC(O267*(1+R267),2)+TRUNC(P267*(1+R267),2)))))/O267*(1+R267))&lt;=ABS((P267*(1+R267)-(TRUNC(P267*(1+R267),2)+(TRUNC(AK267,2)-(TRUNC(H267*(1+R267),2)+TRUNC(J267*(1+R267),2)+TRUNC(K267*(1+R267),2)+TRUNC(L267*(1+R267),2)+TRUNC(M267*(1+R267),2)+TRUNC(N267*(1+R267),2)+TRUNC(O267*(1+R267),2)+TRUNC(P267*(1+R267),2)))))/P267*(1+R267)),TRUE)),TRUNC(O267*(1+R267),2)+(TRUNC(AK267,2)-(TRUNC(H267*(1+R267),2)+TRUNC(J267*(1+R267),2)+TRUNC(K267*(1+R267),2)+TRUNC(L267*(1+R267),2)+TRUNC(M267*(1+R267),2)+TRUNC(N267*(1+R267),2)+TRUNC(O267*(1+R267),2)+TRUNC(P267*(1+R267),2))),TRUNC(O267*(1+R267),2)))))</f>
        <v>0</v>
      </c>
      <c r="AH267" s="363">
        <f t="shared" ref="AH267:AH290" si="236">IF(AG267*G267=0,0,IF((TRUNC(AL267,2)-(TRUNC(S267*G267,2)+TRUNC(W267*G267,2)+TRUNC(Y267*G267,2)+TRUNC(AA267*G267,2)+TRUNC(AC267*G267,2)+TRUNC(AE267*G267,2)+TRUNC(AG267*G267,2)+TRUNC(AI267*G267,2)))=0,TRUNC(AG267*G267,2),IF((TRUNC(TRUNC(AG267*G267,2),2)+(TRUNC(AL267,2)-(TRUNC(S267*G267,2)+TRUNC(W267*G267,2)+TRUNC(Y267*G267,2)+TRUNC(AA267*G267,2)+TRUNC(AC267*G267,2)+TRUNC(AE267*G267,2)+TRUNC(AG267*G267,2)+TRUNC(AI267*G267,2))))&lt;=0,TRUNC(AG267*G267,2),IF(AND(IF(AND(S267*G267&lt;&gt;0,(TRUNC(S267*G267,2)+(TRUNC(AL267,2)-(TRUNC(S267*G267,2)+TRUNC(W267*G267,2)+TRUNC(Y267*G267,2)+TRUNC(AA267*G267,2)+TRUNC(AC267*G267,2)+TRUNC(AE267*G267,2)+TRUNC(AG267*G267,2)+TRUNC(AI267*G267,2))))&gt;=0),ABS((AG267*G267-(TRUNC(AG267*G267,2)+(TRUNC(AL267,2)-(TRUNC(S267*G267,2)+TRUNC(W267*G267,2)+TRUNC(Y267*G267,2)+TRUNC(AA267*G267,2)+TRUNC(AC267*G267,2)+TRUNC(AE267*G267,2)+TRUNC(AG267*G267,2)+TRUNC(AI267*G267,2)))))/AG267*G267)&lt;ABS((S267*G267-(TRUNC(S267*G267,2)+(TRUNC(AL267,2)-(TRUNC(S267*G267,2)+TRUNC(W267*G267,2)+TRUNC(Y267*G267,2)+TRUNC(AA267*G267,2)+TRUNC(AC267*G267,2)+TRUNC(AE267*G267,2)+TRUNC(AG267*G267,2)+TRUNC(AI267*G267,2)))))/S267*G267),TRUE),IF(AND(W267*G267&lt;&gt;0,(TRUNC(W267*G267,2)+(TRUNC(AL267,2)-(TRUNC(S267*G267,2)+TRUNC(W267*G267,2)+TRUNC(Y267*G267,2)+TRUNC(AA267*G267,2)+TRUNC(AC267*G267,2)+TRUNC(AE267*G267,2)+TRUNC(AG267*G267,2)+TRUNC(AI267*G267,2))))&gt;=0),ABS((AG267*G267-(TRUNC(AG267*G267,2)+(TRUNC(AL267,2)-(TRUNC(S267*G267,2)+TRUNC(W267*G267,2)+TRUNC(Y267*G267,2)+TRUNC(AA267*G267,2)+TRUNC(AC267*G267,2)+TRUNC(AE267*G267,2)+TRUNC(AG267*G267,2)+TRUNC(AI267*G267,2)))))/AG267*G267)&lt;ABS((W267*G267-(TRUNC(W267*G267,2)+(TRUNC(AL267,2)-(TRUNC(S267*G267,2)+TRUNC(W267*G267,2)+TRUNC(Y267*G267,2)+TRUNC(AA267*G267,2)+TRUNC(AC267*G267,2)+TRUNC(AE267*G267,2)+TRUNC(AG267*G267,2)+TRUNC(AI267*G267,2)))))/W267*G267),TRUE),IF(AND(Y267*G267&lt;&gt;0,(TRUNC(Y267*G267,2)+(TRUNC(AL267,2)-(TRUNC(S267*G267,2)+TRUNC(W267*G267,2)+TRUNC(Y267*G267,2)+TRUNC(AA267*G267,2)+TRUNC(AC267*G267,2)+TRUNC(AE267*G267,2)+TRUNC(AG267*G267,2)+TRUNC(AI267*G267,2))))&gt;=0),ABS((AG267*G267-(TRUNC(AG267*G267,2)+(TRUNC(AL267,2)-(TRUNC(S267*G267,2)+TRUNC(W267*G267,2)+TRUNC(Y267*G267,2)+TRUNC(AA267*G267,2)+TRUNC(AC267*G267,2)+TRUNC(AE267*G267,2)+TRUNC(AG267*G267,2)+TRUNC(AI267*G267,2)))))/AG267*G267)&lt;ABS((Y267*G267-(TRUNC(Y267*G267,2)+(TRUNC(AL267,2)-(TRUNC(S267*G267,2)+TRUNC(W267*G267,2)+TRUNC(Y267*G267,2)+TRUNC(AA267*G267,2)+TRUNC(AC267*G267,2)+TRUNC(AE267*G267,2)+TRUNC(AG267*G267,2)+TRUNC(AI267*G267,2)))))/Y267*G267),TRUE),IF(AND(AA267*G267&lt;&gt;0,(TRUNC(AA267*G267,2)+(TRUNC(AL267,2)-(TRUNC(S267*G267,2)+TRUNC(W267*G267,2)+TRUNC(Y267*G267,2)+TRUNC(AA267*G267,2)+TRUNC(AC267*G267,2)+TRUNC(AE267*G267,2)+TRUNC(AG267*G267,2)+TRUNC(AI267*G267,2))))&gt;=0),ABS((AG267*G267-(TRUNC(AG267*G267,2)+(TRUNC(AL267,2)-(TRUNC(S267*G267,2)+TRUNC(W267*G267,2)+TRUNC(Y267*G267,2)+TRUNC(AA267*G267,2)+TRUNC(AC267*G267,2)+TRUNC(AE267*G267,2)+TRUNC(AG267*G267,2)+TRUNC(AI267*G267,2)))))/AG267*G267)&lt;ABS((AA267*G267-(TRUNC(AA267*G267,2)+(TRUNC(AL267,2)-(TRUNC(S267*G267,2)+TRUNC(W267*G267,2)+TRUNC(Y267*G267,2)+TRUNC(AA267*G267,2)+TRUNC(AC267*G267,2)+TRUNC(AE267*G267,2)+TRUNC(AG267*G267,2)+TRUNC(AI267*G267,2)))))/AA267*G267),TRUE),IF(AND(AC267*G267&lt;&gt;0,(TRUNC(AC267*G267,2)+(TRUNC(AL267,2)-(TRUNC(S267*G267,2)+TRUNC(W267*G267,2)+TRUNC(Y267*G267,2)+TRUNC(AA267*G267,2)+TRUNC(AC267*G267,2)+TRUNC(AE267*G267,2)+TRUNC(AG267*G267,2)+TRUNC(AI267*G267,2))))&gt;=0),ABS((AG267*G267-(TRUNC(AG267*G267,2)+(TRUNC(AL267,2)-(TRUNC(S267*G267,2)+TRUNC(W267*G267,2)+TRUNC(Y267*G267,2)+TRUNC(AA267*G267,2)+TRUNC(AC267*G267,2)+TRUNC(AE267*G267,2)+TRUNC(AG267*G267,2)+TRUNC(AI267*G267,2)))))/AG267*G267)&lt;ABS((AC267*G267-(TRUNC(AC267*G267,2)+(TRUNC(AL267,2)-(TRUNC(S267*G267,2)+TRUNC(W267*G267,2)+TRUNC(Y267*G267,2)+TRUNC(AA267*G267,2)+TRUNC(AC267*G267,2)+TRUNC(AE267*G267,2)+TRUNC(AG267*G267,2)+TRUNC(AI267*G267,2)))))/AC267*G267),TRUE),IF(AND(AE267*G267&lt;&gt;0,(TRUNC(AE267*G267,2)+(TRUNC(AL267,2)-(TRUNC(S267*G267,2)+TRUNC(W267*G267,2)+TRUNC(Y267*G267,2)+TRUNC(AA267*G267,2)+TRUNC(AC267*G267,2)+TRUNC(AE267*G267,2)+TRUNC(AG267*G267,2)+TRUNC(AI267*G267,2))))&gt;=0),ABS((AG267*G267-(TRUNC(AG267*G267,2)+(TRUNC(AL267,2)-(TRUNC(S267*G267,2)+TRUNC(W267*G267,2)+TRUNC(Y267*G267,2)+TRUNC(AA267*G267,2)+TRUNC(AC267*G267,2)+TRUNC(AE267*G267,2)+TRUNC(AG267*G267,2)+TRUNC(AI267*G267,2)))))/AG267*G267)&lt;ABS((AE267*G267-(TRUNC(AE267*G267,2)+(TRUNC(AL267,2)-(TRUNC(S267*G267,2)+TRUNC(W267*G267,2)+TRUNC(Y267*G267,2)+TRUNC(AA267*G267,2)+TRUNC(AC267*G267,2)+TRUNC(AE267*G267,2)+TRUNC(AG267*G267,2)+TRUNC(AI267*G267,2)))))/AE267*G267),TRUE),IF(AND(AG267*G267&lt;&gt;0,(TRUNC(AG267*G267,2)+(TRUNC(AL267,2)-(TRUNC(S267*G267,2)+TRUNC(W267*G267,2)+TRUNC(Y267*G267,2)+TRUNC(AA267*G267,2)+TRUNC(AC267*G267,2)+TRUNC(AE267*G267,2)+TRUNC(AG267*G267,2)+TRUNC(AI267*G267,2))))&gt;=0),ABS((AG267*G267-(TRUNC(AG267*G267,2)+(TRUNC(AL267,2)-(TRUNC(S267*G267,2)+TRUNC(W267*G267,2)+TRUNC(Y267*G267,2)+TRUNC(AA267*G267,2)+TRUNC(AC267*G267,2)+TRUNC(AE267*G267,2)+TRUNC(AG267*G267,2)+TRUNC(AI267*G267,2)))))/AG267*G267)&lt;=ABS((AG267*G267-(TRUNC(AG267*G267,2)+(TRUNC(AL267,2)-(TRUNC(S267*G267,2)+TRUNC(W267*G267,2)+TRUNC(Y267*G267,2)+TRUNC(AA267*G267,2)+TRUNC(AC267*G267,2)+TRUNC(AE267*G267,2)+TRUNC(AG267*G267,2)+TRUNC(AI267*G267,2)))))/AG267*G267),TRUE),IF(AND(AI267*G267&lt;&gt;0,(TRUNC(AI267*G267,2)+(TRUNC(AL267,2)-(TRUNC(S267*G267,2)+TRUNC(W267*G267,2)+TRUNC(Y267*G267,2)+TRUNC(AA267*G267,2)+TRUNC(AC267*G267,2)+TRUNC(AE267*G267,2)+TRUNC(AG267*G267,2)+TRUNC(AI267*G267,2))))&gt;=0),ABS((AG267*G267-(TRUNC(AG267*G267,2)+(TRUNC(AL267,2)-(TRUNC(S267*G267,2)+TRUNC(W267*G267,2)+TRUNC(Y267*G267,2)+TRUNC(AA267*G267,2)+TRUNC(AC267*G267,2)+TRUNC(AE267*G267,2)+TRUNC(AG267*G267,2)+TRUNC(AI267*G267,2)))))/AG267*G267)&lt;=ABS((AI267*G267-(TRUNC(AI267*G267,2)+(TRUNC(AL267,2)-(TRUNC(S267*G267,2)+TRUNC(W267*G267,2)+TRUNC(Y267*G267,2)+TRUNC(AA267*G267,2)+TRUNC(AC267*G267,2)+TRUNC(AE267*G267,2)+TRUNC(AG267*G267,2)+TRUNC(AI267*G267,2)))))/AI267*G267),TRUE)),TRUNC(AG267*G267,2)+(TRUNC(AL267,2)-(TRUNC(S267*G267,2)+TRUNC(W267*G267,2)+TRUNC(Y267*G267,2)+TRUNC(AA267*G267,2)+TRUNC(AC267*G267,2)+TRUNC(AE267*G267,2)+TRUNC(AG267*G267,2)+TRUNC(AI267*G267,2))),TRUNC(AG267*G267,2)))))</f>
        <v>0</v>
      </c>
      <c r="AI267" s="363">
        <f t="shared" ref="AI267:AI290" si="237">IF(P267*(1+R267)=0,0,IF((TRUNC(AK267,2)-(TRUNC(H267*(1+R267),2)+TRUNC(J267*(1+R267),2)+TRUNC(K267*(1+R267),2)+TRUNC(L267*(1+R267),2)+TRUNC(M267*(1+R267),2)+TRUNC(N267*(1+R267),2)+TRUNC(O267*(1+R267),2)+TRUNC(P267*(1+R267),2)))=0,TRUNC(P267*(1+R267),2),IF((TRUNC(TRUNC(P267*(1+R267),2),2)+(TRUNC(AK267,2)-(TRUNC(H267*(1+R267),2)+TRUNC(J267*(1+R267),2)+TRUNC(K267*(1+R267),2)+TRUNC(L267*(1+R267),2)+TRUNC(M267*(1+R267),2)+TRUNC(N267*(1+R267),2)+TRUNC(O267*(1+R267),2)+TRUNC(P267*(1+R267),2))))&lt;=0,TRUNC(P267*(1+R267),2),IF(AND(IF(AND(H267*(1+R267)&lt;&gt;0,(TRUNC(H267*(1+R267),2)+(TRUNC(AK267,2)-(TRUNC(H267*(1+R267),2)+TRUNC(J267*(1+R267),2)+TRUNC(K267*(1+R267),2)+TRUNC(L267*(1+R267),2)+TRUNC(M267*(1+R267),2)+TRUNC(N267*(1+R267),2)+TRUNC(O267*(1+R267),2)+TRUNC(P267*(1+R267),2))))&gt;=0),ABS((P267*(1+R267)-(TRUNC(P267*(1+R267),2)+(TRUNC(AK267,2)-(TRUNC(H267*(1+R267),2)+TRUNC(J267*(1+R267),2)+TRUNC(K267*(1+R267),2)+TRUNC(L267*(1+R267),2)+TRUNC(M267*(1+R267),2)+TRUNC(N267*(1+R267),2)+TRUNC(O267*(1+R267),2)+TRUNC(P267*(1+R267),2)))))/P267*(1+R267))&lt;ABS((H267*(1+R267)-(TRUNC(H267*(1+R267),2)+(TRUNC(AK267,2)-(TRUNC(H267*(1+R267),2)+TRUNC(J267*(1+R267),2)+TRUNC(K267*(1+R267),2)+TRUNC(L267*(1+R267),2)+TRUNC(M267*(1+R267),2)+TRUNC(N267*(1+R267),2)+TRUNC(O267*(1+R267),2)+TRUNC(P267*(1+R267),2)))))/H267*(1+R267)),TRUE),IF(AND(J267*(1+R267)&lt;&gt;0,(TRUNC(J267*(1+R267),2)+(TRUNC(AK267,2)-(TRUNC(H267*(1+R267),2)+TRUNC(J267*(1+R267),2)+TRUNC(K267*(1+R267),2)+TRUNC(L267*(1+R267),2)+TRUNC(M267*(1+R267),2)+TRUNC(N267*(1+R267),2)+TRUNC(O267*(1+R267),2)+TRUNC(P267*(1+R267),2))))&gt;=0),ABS((P267*(1+R267)-(TRUNC(P267*(1+R267),2)+(TRUNC(AK267,2)-(TRUNC(H267*(1+R267),2)+TRUNC(J267*(1+R267),2)+TRUNC(K267*(1+R267),2)+TRUNC(L267*(1+R267),2)+TRUNC(M267*(1+R267),2)+TRUNC(N267*(1+R267),2)+TRUNC(O267*(1+R267),2)+TRUNC(P267*(1+R267),2)))))/P267*(1+R267))&lt;ABS((J267*(1+R267)-(TRUNC(J267*(1+R267),2)+(TRUNC(AK267,2)-(TRUNC(H267*(1+R267),2)+TRUNC(J267*(1+R267),2)+TRUNC(K267*(1+R267),2)+TRUNC(L267*(1+R267),2)+TRUNC(M267*(1+R267),2)+TRUNC(N267*(1+R267),2)+TRUNC(O267*(1+R267),2)+TRUNC(P267*(1+R267),2)))))/J267*(1+R267)),TRUE),IF(AND(K267*(1+R267)&lt;&gt;0,(TRUNC(K267*(1+R267),2)+(TRUNC(AK267,2)-(TRUNC(H267*(1+R267),2)+TRUNC(J267*(1+R267),2)+TRUNC(K267*(1+R267),2)+TRUNC(L267*(1+R267),2)+TRUNC(M267*(1+R267),2)+TRUNC(N267*(1+R267),2)+TRUNC(O267*(1+R267),2)+TRUNC(P267*(1+R267),2))))&gt;=0),ABS((P267*(1+R267)-(TRUNC(P267*(1+R267),2)+(TRUNC(AK267,2)-(TRUNC(H267*(1+R267),2)+TRUNC(J267*(1+R267),2)+TRUNC(K267*(1+R267),2)+TRUNC(L267*(1+R267),2)+TRUNC(M267*(1+R267),2)+TRUNC(N267*(1+R267),2)+TRUNC(O267*(1+R267),2)+TRUNC(P267*(1+R267),2)))))/P267*(1+R267))&lt;ABS((K267*(1+R267)-(TRUNC(K267*(1+R267),2)+(TRUNC(AK267,2)-(TRUNC(H267*(1+R267),2)+TRUNC(J267*(1+R267),2)+TRUNC(K267*(1+R267),2)+TRUNC(L267*(1+R267),2)+TRUNC(M267*(1+R267),2)+TRUNC(N267*(1+R267),2)+TRUNC(O267*(1+R267),2)+TRUNC(P267*(1+R267),2)))))/K267*(1+R267)),TRUE),IF(AND(L267*(1+R267)&lt;&gt;0,(TRUNC(L267*(1+R267),2)+(TRUNC(AK267,2)-(TRUNC(H267*(1+R267),2)+TRUNC(J267*(1+R267),2)+TRUNC(K267*(1+R267),2)+TRUNC(L267*(1+R267),2)+TRUNC(M267*(1+R267),2)+TRUNC(N267*(1+R267),2)+TRUNC(O267*(1+R267),2)+TRUNC(P267*(1+R267),2))))&gt;=0),ABS((P267*(1+R267)-(TRUNC(P267*(1+R267),2)+(TRUNC(AK267,2)-(TRUNC(H267*(1+R267),2)+TRUNC(J267*(1+R267),2)+TRUNC(K267*(1+R267),2)+TRUNC(L267*(1+R267),2)+TRUNC(M267*(1+R267),2)+TRUNC(N267*(1+R267),2)+TRUNC(O267*(1+R267),2)+TRUNC(P267*(1+R267),2)))))/P267*(1+R267))&lt;ABS((L267*(1+R267)-(TRUNC(L267*(1+R267),2)+(TRUNC(AK267,2)-(TRUNC(H267*(1+R267),2)+TRUNC(J267*(1+R267),2)+TRUNC(K267*(1+R267),2)+TRUNC(L267*(1+R267),2)+TRUNC(M267*(1+R267),2)+TRUNC(N267*(1+R267),2)+TRUNC(O267*(1+R267),2)+TRUNC(P267*(1+R267),2)))))/L267*(1+R267)),TRUE),IF(AND(M267*(1+R267)&lt;&gt;0,(TRUNC(M267*(1+R267),2)+(TRUNC(AK267,2)-(TRUNC(H267*(1+R267),2)+TRUNC(J267*(1+R267),2)+TRUNC(K267*(1+R267),2)+TRUNC(L267*(1+R267),2)+TRUNC(M267*(1+R267),2)+TRUNC(N267*(1+R267),2)+TRUNC(O267*(1+R267),2)+TRUNC(P267*(1+R267),2))))&gt;=0),ABS((P267*(1+R267)-(TRUNC(P267*(1+R267),2)+(TRUNC(AK267,2)-(TRUNC(H267*(1+R267),2)+TRUNC(J267*(1+R267),2)+TRUNC(K267*(1+R267),2)+TRUNC(L267*(1+R267),2)+TRUNC(M267*(1+R267),2)+TRUNC(N267*(1+R267),2)+TRUNC(O267*(1+R267),2)+TRUNC(P267*(1+R267),2)))))/P267*(1+R267))&lt;ABS((M267*(1+R267)-(TRUNC(M267*(1+R267),2)+(TRUNC(AK267,2)-(TRUNC(H267*(1+R267),2)+TRUNC(J267*(1+R267),2)+TRUNC(K267*(1+R267),2)+TRUNC(L267*(1+R267),2)+TRUNC(M267*(1+R267),2)+TRUNC(N267*(1+R267),2)+TRUNC(O267*(1+R267),2)+TRUNC(P267*(1+R267),2)))))/M267*(1+R267)),TRUE),IF(AND(N267*(1+R267)&lt;&gt;0,(TRUNC(N267*(1+R267),2)+(TRUNC(AK267,2)-(TRUNC(H267*(1+R267),2)+TRUNC(J267*(1+R267),2)+TRUNC(K267*(1+R267),2)+TRUNC(L267*(1+R267),2)+TRUNC(M267*(1+R267),2)+TRUNC(N267*(1+R267),2)+TRUNC(O267*(1+R267),2)+TRUNC(P267*(1+R267),2))))&gt;=0),ABS((P267*(1+R267)-(TRUNC(P267*(1+R267),2)+(TRUNC(AK267,2)-(TRUNC(H267*(1+R267),2)+TRUNC(J267*(1+R267),2)+TRUNC(K267*(1+R267),2)+TRUNC(L267*(1+R267),2)+TRUNC(M267*(1+R267),2)+TRUNC(N267*(1+R267),2)+TRUNC(O267*(1+R267),2)+TRUNC(P267*(1+R267),2)))))/P267*(1+R267))&lt;ABS((N267*(1+R267)-(TRUNC(N267*(1+R267),2)+(TRUNC(AK267,2)-(TRUNC(H267*(1+R267),2)+TRUNC(J267*(1+R267),2)+TRUNC(K267*(1+R267),2)+TRUNC(L267*(1+R267),2)+TRUNC(M267*(1+R267),2)+TRUNC(N267*(1+R267),2)+TRUNC(O267*(1+R267),2)+TRUNC(P267*(1+R267),2)))))/N267*(1+R267)),TRUE),IF(AND(O267*(1+R267)&lt;&gt;0,(TRUNC(O267*(1+R267),2)+(TRUNC(AK267,2)-(TRUNC(H267*(1+R267),2)+TRUNC(J267*(1+R267),2)+TRUNC(K267*(1+R267),2)+TRUNC(L267*(1+R267),2)+TRUNC(M267*(1+R267),2)+TRUNC(N267*(1+R267),2)+TRUNC(O267*(1+R267),2)+TRUNC(P267*(1+R267),2))))&gt;=0),ABS((P267*(1+R267)-(TRUNC(P267*(1+R267),2)+(TRUNC(AK267,2)-(TRUNC(H267*(1+R267),2)+TRUNC(J267*(1+R267),2)+TRUNC(K267*(1+R267),2)+TRUNC(L267*(1+R267),2)+TRUNC(M267*(1+R267),2)+TRUNC(N267*(1+R267),2)+TRUNC(O267*(1+R267),2)+TRUNC(P267*(1+R267),2)))))/P267*(1+R267))&lt;ABS((O267*(1+R267)-(TRUNC(O267*(1+R267),2)+(TRUNC(AK267,2)-(TRUNC(H267*(1+R267),2)+TRUNC(J267*(1+R267),2)+TRUNC(K267*(1+R267),2)+TRUNC(L267*(1+R267),2)+TRUNC(M267*(1+R267),2)+TRUNC(N267*(1+R267),2)+TRUNC(O267*(1+R267),2)+TRUNC(P267*(1+R267),2)))))/O267*(1+R267)),TRUE),IF(AND(P267*(1+R267)&lt;&gt;0,(TRUNC(P267*(1+R267),2)+(TRUNC(AK267,2)-(TRUNC(H267*(1+R267),2)+TRUNC(J267*(1+R267),2)+TRUNC(K267*(1+R267),2)+TRUNC(L267*(1+R267),2)+TRUNC(M267*(1+R267),2)+TRUNC(N267*(1+R267),2)+TRUNC(O267*(1+R267),2)+TRUNC(P267*(1+R267),2))))&gt;=0),ABS((P267*(1+R267)-(TRUNC(P267*(1+R267),2)+(TRUNC(AK267,2)-(TRUNC(H267*(1+R267),2)+TRUNC(J267*(1+R267),2)+TRUNC(K267*(1+R267),2)+TRUNC(L267*(1+R267),2)+TRUNC(M267*(1+R267),2)+TRUNC(N267*(1+R267),2)+TRUNC(O267*(1+R267),2)+TRUNC(P267*(1+R267),2)))))/P267*(1+R267))&lt;=ABS((P267*(1+R267)-(TRUNC(P267*(1+R267),2)+(TRUNC(AK267,2)-(TRUNC(H267*(1+R267),2)+TRUNC(J267*(1+R267),2)+TRUNC(K267*(1+R267),2)+TRUNC(L267*(1+R267),2)+TRUNC(M267*(1+R267),2)+TRUNC(N267*(1+R267),2)+TRUNC(O267*(1+R267),2)+TRUNC(P267*(1+R267),2)))))/P267*(1+R267)),TRUE)),TRUNC(P267*(1+R267),2)+(TRUNC(AK267,2)-(TRUNC(H267*(1+R267),2)+TRUNC(J267*(1+R267),2)+TRUNC(K267*(1+R267),2)+TRUNC(L267*(1+R267),2)+TRUNC(M267*(1+R267),2)+TRUNC(N267*(1+R267),2)+TRUNC(O267*(1+R267),2)+TRUNC(P267*(1+R267),2))),TRUNC(P267*(1+R267),2)))))</f>
        <v>0</v>
      </c>
      <c r="AJ267" s="363">
        <f t="shared" ref="AJ267:AJ290" si="238">IF(AI267*G267=0,0,IF((TRUNC(AL267,2)-(TRUNC(S267*G267,2)+TRUNC(W267*G267,2)+TRUNC(Y267*G267,2)+TRUNC(AA267*G267,2)+TRUNC(AC267*G267,2)+TRUNC(AE267*G267,2)+TRUNC(AG267*G267,2)+TRUNC(AI267*G267,2)))=0,TRUNC(AI267*G267,2),IF((TRUNC(TRUNC(AI267*G267,2),2)+(TRUNC(AL267,2)-(TRUNC(S267*G267,2)+TRUNC(W267*G267,2)+TRUNC(Y267*G267,2)+TRUNC(AA267*G267,2)+TRUNC(AC267*G267,2)+TRUNC(AE267*G267,2)+TRUNC(AG267*G267,2)+TRUNC(AI267*G267,2))))&lt;=0,TRUNC(AI267*G267,2),IF(AND(IF(AND(S267*G267&lt;&gt;0,(TRUNC(S267*G267,2)+(TRUNC(AL267,2)-(TRUNC(S267*G267,2)+TRUNC(W267*G267,2)+TRUNC(Y267*G267,2)+TRUNC(AA267*G267,2)+TRUNC(AC267*G267,2)+TRUNC(AE267*G267,2)+TRUNC(AG267*G267,2)+TRUNC(AI267*G267,2))))&gt;=0),ABS((AI267*G267-(TRUNC(AI267*G267,2)+(TRUNC(AL267,2)-(TRUNC(S267*G267,2)+TRUNC(W267*G267,2)+TRUNC(Y267*G267,2)+TRUNC(AA267*G267,2)+TRUNC(AC267*G267,2)+TRUNC(AE267*G267,2)+TRUNC(AG267*G267,2)+TRUNC(AI267*G267,2)))))/AI267*G267)&lt;ABS((S267*G267-(TRUNC(S267*G267,2)+(TRUNC(AL267,2)-(TRUNC(S267*G267,2)+TRUNC(W267*G267,2)+TRUNC(Y267*G267,2)+TRUNC(AA267*G267,2)+TRUNC(AC267*G267,2)+TRUNC(AE267*G267,2)+TRUNC(AG267*G267,2)+TRUNC(AI267*G267,2)))))/S267*G267),TRUE),IF(AND(W267*G267&lt;&gt;0,(TRUNC(W267*G267,2)+(TRUNC(AL267,2)-(TRUNC(S267*G267,2)+TRUNC(W267*G267,2)+TRUNC(Y267*G267,2)+TRUNC(AA267*G267,2)+TRUNC(AC267*G267,2)+TRUNC(AE267*G267,2)+TRUNC(AG267*G267,2)+TRUNC(AI267*G267,2))))&gt;=0),ABS((AI267*G267-(TRUNC(AI267*G267,2)+(TRUNC(AL267,2)-(TRUNC(S267*G267,2)+TRUNC(W267*G267,2)+TRUNC(Y267*G267,2)+TRUNC(AA267*G267,2)+TRUNC(AC267*G267,2)+TRUNC(AE267*G267,2)+TRUNC(AG267*G267,2)+TRUNC(AI267*G267,2)))))/AI267*G267)&lt;ABS((W267*G267-(TRUNC(W267*G267,2)+(TRUNC(AL267,2)-(TRUNC(S267*G267,2)+TRUNC(W267*G267,2)+TRUNC(Y267*G267,2)+TRUNC(AA267*G267,2)+TRUNC(AC267*G267,2)+TRUNC(AE267*G267,2)+TRUNC(AG267*G267,2)+TRUNC(AI267*G267,2)))))/W267*G267),TRUE),IF(AND(Y267*G267&lt;&gt;0,(TRUNC(Y267*G267,2)+(TRUNC(AL267,2)-(TRUNC(S267*G267,2)+TRUNC(W267*G267,2)+TRUNC(Y267*G267,2)+TRUNC(AA267*G267,2)+TRUNC(AC267*G267,2)+TRUNC(AE267*G267,2)+TRUNC(AG267*G267,2)+TRUNC(AI267*G267,2))))&gt;=0),ABS((AI267*G267-(TRUNC(AI267*G267,2)+(TRUNC(AL267,2)-(TRUNC(S267*G267,2)+TRUNC(W267*G267,2)+TRUNC(Y267*G267,2)+TRUNC(AA267*G267,2)+TRUNC(AC267*G267,2)+TRUNC(AE267*G267,2)+TRUNC(AG267*G267,2)+TRUNC(AI267*G267,2)))))/AI267*G267)&lt;ABS((Y267*G267-(TRUNC(Y267*G267,2)+(TRUNC(AL267,2)-(TRUNC(S267*G267,2)+TRUNC(W267*G267,2)+TRUNC(Y267*G267,2)+TRUNC(AA267*G267,2)+TRUNC(AC267*G267,2)+TRUNC(AE267*G267,2)+TRUNC(AG267*G267,2)+TRUNC(AI267*G267,2)))))/Y267*G267),TRUE),IF(AND(AA267*G267&lt;&gt;0,(TRUNC(AA267*G267,2)+(TRUNC(AL267,2)-(TRUNC(S267*G267,2)+TRUNC(W267*G267,2)+TRUNC(Y267*G267,2)+TRUNC(AA267*G267,2)+TRUNC(AC267*G267,2)+TRUNC(AE267*G267,2)+TRUNC(AG267*G267,2)+TRUNC(AI267*G267,2))))&gt;=0),ABS((AI267*G267-(TRUNC(AI267*G267,2)+(TRUNC(AL267,2)-(TRUNC(S267*G267,2)+TRUNC(W267*G267,2)+TRUNC(Y267*G267,2)+TRUNC(AA267*G267,2)+TRUNC(AC267*G267,2)+TRUNC(AE267*G267,2)+TRUNC(AG267*G267,2)+TRUNC(AI267*G267,2)))))/AI267*G267)&lt;ABS((AA267*G267-(TRUNC(AA267*G267,2)+(TRUNC(AL267,2)-(TRUNC(S267*G267,2)+TRUNC(W267*G267,2)+TRUNC(Y267*G267,2)+TRUNC(AA267*G267,2)+TRUNC(AC267*G267,2)+TRUNC(AE267*G267,2)+TRUNC(AG267*G267,2)+TRUNC(AI267*G267,2)))))/AA267*G267),TRUE),IF(AND(AC267*G267&lt;&gt;0,(TRUNC(AC267*G267,2)+(TRUNC(AL267,2)-(TRUNC(S267*G267,2)+TRUNC(W267*G267,2)+TRUNC(Y267*G267,2)+TRUNC(AA267*G267,2)+TRUNC(AC267*G267,2)+TRUNC(AE267*G267,2)+TRUNC(AG267*G267,2)+TRUNC(AI267*G267,2))))&gt;=0),ABS((AI267*G267-(TRUNC(AI267*G267,2)+(TRUNC(AL267,2)-(TRUNC(S267*G267,2)+TRUNC(W267*G267,2)+TRUNC(Y267*G267,2)+TRUNC(AA267*G267,2)+TRUNC(AC267*G267,2)+TRUNC(AE267*G267,2)+TRUNC(AG267*G267,2)+TRUNC(AI267*G267,2)))))/AI267*G267)&lt;ABS((AC267*G267-(TRUNC(AC267*G267,2)+(TRUNC(AL267,2)-(TRUNC(S267*G267,2)+TRUNC(W267*G267,2)+TRUNC(Y267*G267,2)+TRUNC(AA267*G267,2)+TRUNC(AC267*G267,2)+TRUNC(AE267*G267,2)+TRUNC(AG267*G267,2)+TRUNC(AI267*G267,2)))))/AC267*G267),TRUE),IF(AND(AE267*G267&lt;&gt;0,(TRUNC(AE267*G267,2)+(TRUNC(AL267,2)-(TRUNC(S267*G267,2)+TRUNC(W267*G267,2)+TRUNC(Y267*G267,2)+TRUNC(AA267*G267,2)+TRUNC(AC267*G267,2)+TRUNC(AE267*G267,2)+TRUNC(AG267*G267,2)+TRUNC(AI267*G267,2))))&gt;=0),ABS((AI267*G267-(TRUNC(AI267*G267,2)+(TRUNC(AL267,2)-(TRUNC(S267*G267,2)+TRUNC(W267*G267,2)+TRUNC(Y267*G267,2)+TRUNC(AA267*G267,2)+TRUNC(AC267*G267,2)+TRUNC(AE267*G267,2)+TRUNC(AG267*G267,2)+TRUNC(AI267*G267,2)))))/AI267*G267)&lt;ABS((AE267*G267-(TRUNC(AE267*G267,2)+(TRUNC(AL267,2)-(TRUNC(S267*G267,2)+TRUNC(W267*G267,2)+TRUNC(Y267*G267,2)+TRUNC(AA267*G267,2)+TRUNC(AC267*G267,2)+TRUNC(AE267*G267,2)+TRUNC(AG267*G267,2)+TRUNC(AI267*G267,2)))))/AE267*G267),TRUE),IF(AND(AG267*G267&lt;&gt;0,(TRUNC(AG267*G267,2)+(TRUNC(AL267,2)-(TRUNC(S267*G267,2)+TRUNC(W267*G267,2)+TRUNC(Y267*G267,2)+TRUNC(AA267*G267,2)+TRUNC(AC267*G267,2)+TRUNC(AE267*G267,2)+TRUNC(AG267*G267,2)+TRUNC(AI267*G267,2))))&gt;=0),ABS((AI267*G267-(TRUNC(AI267*G267,2)+(TRUNC(AL267,2)-(TRUNC(S267*G267,2)+TRUNC(W267*G267,2)+TRUNC(Y267*G267,2)+TRUNC(AA267*G267,2)+TRUNC(AC267*G267,2)+TRUNC(AE267*G267,2)+TRUNC(AG267*G267,2)+TRUNC(AI267*G267,2)))))/AI267*G267)&lt;ABS((AG267*G267-(TRUNC(AG267*G267,2)+(TRUNC(AL267,2)-(TRUNC(S267*G267,2)+TRUNC(W267*G267,2)+TRUNC(Y267*G267,2)+TRUNC(AA267*G267,2)+TRUNC(AC267*G267,2)+TRUNC(AE267*G267,2)+TRUNC(AG267*G267,2)+TRUNC(AI267*G267,2)))))/AG267*G267),TRUE),IF(AND(AI267*G267&lt;&gt;0,(TRUNC(AI267*G267,2)+(TRUNC(AL267,2)-(TRUNC(S267*G267,2)+TRUNC(W267*G267,2)+TRUNC(Y267*G267,2)+TRUNC(AA267*G267,2)+TRUNC(AC267*G267,2)+TRUNC(AE267*G267,2)+TRUNC(AG267*G267,2)+TRUNC(AI267*G267,2))))&gt;=0),ABS((AI267*G267-(TRUNC(AI267*G267,2)+(TRUNC(AL267,2)-(TRUNC(S267*G267,2)+TRUNC(W267*G267,2)+TRUNC(Y267*G267,2)+TRUNC(AA267*G267,2)+TRUNC(AC267*G267,2)+TRUNC(AE267*G267,2)+TRUNC(AG267*G267,2)+TRUNC(AI267*G267,2)))))/AI267*G267)&lt;=ABS((AI267*G267-(TRUNC(AI267*G267,2)+(TRUNC(AL267,2)-(TRUNC(S267*G267,2)+TRUNC(W267*G267,2)+TRUNC(Y267*G267,2)+TRUNC(AA267*G267,2)+TRUNC(AC267*G267,2)+TRUNC(AE267*G267,2)+TRUNC(AG267*G267,2)+TRUNC(AI267*G267,2)))))/AI267*G267),TRUE)),TRUNC(AI267*G267,2)+(TRUNC(AL267,2)-(TRUNC(S267*G267,2)+TRUNC(W267*G267,2)+TRUNC(Y267*G267,2)+TRUNC(AA267*G267,2)+TRUNC(AC267*G267,2)+TRUNC(AE267*G267,2)+TRUNC(AG267*G267,2)+TRUNC(AI267*G267,2))),TRUNC(AI267*G267,2)))))</f>
        <v>0</v>
      </c>
      <c r="AK267" s="363">
        <f t="shared" ref="AK267:AK290" si="239">TRUNC(Q267*(1+R267), 2)</f>
        <v>61.2</v>
      </c>
      <c r="AL267" s="363">
        <f t="shared" ref="AL267:AL290" si="240">TRUNC(G267*TRUNC(AK267, 2), 2)</f>
        <v>0</v>
      </c>
    </row>
    <row r="268" spans="1:38" ht="25.5" x14ac:dyDescent="0.2">
      <c r="A268" s="374" t="s">
        <v>619</v>
      </c>
      <c r="B268" s="373" t="s">
        <v>193</v>
      </c>
      <c r="C268" s="373" t="s">
        <v>393</v>
      </c>
      <c r="D268" s="373" t="s">
        <v>1389</v>
      </c>
      <c r="E268" s="372" t="s">
        <v>1633</v>
      </c>
      <c r="F268" s="371" t="s">
        <v>19</v>
      </c>
      <c r="G268" s="371">
        <v>13</v>
      </c>
      <c r="H268" s="369">
        <v>20.13</v>
      </c>
      <c r="I268" s="369">
        <v>4.9800000000000004</v>
      </c>
      <c r="J268" s="369">
        <v>4.9800000000000004</v>
      </c>
      <c r="K268" s="369">
        <v>0</v>
      </c>
      <c r="L268" s="369">
        <v>0</v>
      </c>
      <c r="M268" s="369">
        <v>0</v>
      </c>
      <c r="N268" s="369">
        <v>0</v>
      </c>
      <c r="O268" s="369">
        <v>0</v>
      </c>
      <c r="P268" s="369">
        <v>0</v>
      </c>
      <c r="Q268" s="369">
        <f t="shared" si="220"/>
        <v>25.11</v>
      </c>
      <c r="R268" s="370">
        <v>8.3526000000000003E-2</v>
      </c>
      <c r="S268" s="369">
        <f t="shared" si="221"/>
        <v>21.81</v>
      </c>
      <c r="T268" s="369">
        <f t="shared" si="222"/>
        <v>283.53000000000003</v>
      </c>
      <c r="U268" s="369">
        <f t="shared" si="223"/>
        <v>5.39</v>
      </c>
      <c r="V268" s="369">
        <f t="shared" si="224"/>
        <v>70.069999999999993</v>
      </c>
      <c r="W268" s="369">
        <f t="shared" si="225"/>
        <v>5.39</v>
      </c>
      <c r="X268" s="369">
        <f t="shared" si="226"/>
        <v>70.069999999999993</v>
      </c>
      <c r="Y268" s="369">
        <f t="shared" si="227"/>
        <v>0</v>
      </c>
      <c r="Z268" s="369">
        <f t="shared" si="228"/>
        <v>0</v>
      </c>
      <c r="AA268" s="369">
        <f t="shared" si="229"/>
        <v>0</v>
      </c>
      <c r="AB268" s="369">
        <f t="shared" si="230"/>
        <v>0</v>
      </c>
      <c r="AC268" s="369">
        <f t="shared" si="231"/>
        <v>0</v>
      </c>
      <c r="AD268" s="369">
        <f t="shared" si="232"/>
        <v>0</v>
      </c>
      <c r="AE268" s="369">
        <f t="shared" si="233"/>
        <v>0</v>
      </c>
      <c r="AF268" s="369">
        <f t="shared" si="234"/>
        <v>0</v>
      </c>
      <c r="AG268" s="369">
        <f t="shared" si="235"/>
        <v>0</v>
      </c>
      <c r="AH268" s="369">
        <f t="shared" si="236"/>
        <v>0</v>
      </c>
      <c r="AI268" s="369">
        <f t="shared" si="237"/>
        <v>0</v>
      </c>
      <c r="AJ268" s="369">
        <f t="shared" si="238"/>
        <v>0</v>
      </c>
      <c r="AK268" s="369">
        <f t="shared" si="239"/>
        <v>27.2</v>
      </c>
      <c r="AL268" s="369">
        <f t="shared" si="240"/>
        <v>353.6</v>
      </c>
    </row>
    <row r="269" spans="1:38" ht="25.5" x14ac:dyDescent="0.2">
      <c r="A269" s="368" t="s">
        <v>621</v>
      </c>
      <c r="B269" s="367" t="s">
        <v>287</v>
      </c>
      <c r="C269" s="367" t="s">
        <v>393</v>
      </c>
      <c r="D269" s="367" t="s">
        <v>1632</v>
      </c>
      <c r="E269" s="366" t="s">
        <v>620</v>
      </c>
      <c r="F269" s="365" t="s">
        <v>7</v>
      </c>
      <c r="G269" s="365">
        <v>13</v>
      </c>
      <c r="H269" s="363">
        <v>1.1499999999999999</v>
      </c>
      <c r="I269" s="363">
        <v>3.61</v>
      </c>
      <c r="J269" s="363">
        <v>3.61</v>
      </c>
      <c r="K269" s="363">
        <v>0</v>
      </c>
      <c r="L269" s="363">
        <v>0</v>
      </c>
      <c r="M269" s="363">
        <v>0</v>
      </c>
      <c r="N269" s="363">
        <v>0</v>
      </c>
      <c r="O269" s="363">
        <v>0</v>
      </c>
      <c r="P269" s="363">
        <v>0</v>
      </c>
      <c r="Q269" s="363">
        <f t="shared" si="220"/>
        <v>4.76</v>
      </c>
      <c r="R269" s="364">
        <v>8.3526000000000003E-2</v>
      </c>
      <c r="S269" s="363">
        <f t="shared" si="221"/>
        <v>1.24</v>
      </c>
      <c r="T269" s="363">
        <f t="shared" si="222"/>
        <v>16.12</v>
      </c>
      <c r="U269" s="363">
        <f t="shared" si="223"/>
        <v>3.91</v>
      </c>
      <c r="V269" s="363">
        <f t="shared" si="224"/>
        <v>50.83</v>
      </c>
      <c r="W269" s="363">
        <f t="shared" si="225"/>
        <v>3.91</v>
      </c>
      <c r="X269" s="363">
        <f t="shared" si="226"/>
        <v>50.83</v>
      </c>
      <c r="Y269" s="363">
        <f t="shared" si="227"/>
        <v>0</v>
      </c>
      <c r="Z269" s="363">
        <f t="shared" si="228"/>
        <v>0</v>
      </c>
      <c r="AA269" s="363">
        <f t="shared" si="229"/>
        <v>0</v>
      </c>
      <c r="AB269" s="363">
        <f t="shared" si="230"/>
        <v>0</v>
      </c>
      <c r="AC269" s="363">
        <f t="shared" si="231"/>
        <v>0</v>
      </c>
      <c r="AD269" s="363">
        <f t="shared" si="232"/>
        <v>0</v>
      </c>
      <c r="AE269" s="363">
        <f t="shared" si="233"/>
        <v>0</v>
      </c>
      <c r="AF269" s="363">
        <f t="shared" si="234"/>
        <v>0</v>
      </c>
      <c r="AG269" s="363">
        <f t="shared" si="235"/>
        <v>0</v>
      </c>
      <c r="AH269" s="363">
        <f t="shared" si="236"/>
        <v>0</v>
      </c>
      <c r="AI269" s="363">
        <f t="shared" si="237"/>
        <v>0</v>
      </c>
      <c r="AJ269" s="363">
        <f t="shared" si="238"/>
        <v>0</v>
      </c>
      <c r="AK269" s="363">
        <f t="shared" si="239"/>
        <v>5.15</v>
      </c>
      <c r="AL269" s="363">
        <f t="shared" si="240"/>
        <v>66.95</v>
      </c>
    </row>
    <row r="270" spans="1:38" ht="25.5" x14ac:dyDescent="0.2">
      <c r="A270" s="374" t="s">
        <v>622</v>
      </c>
      <c r="B270" s="373" t="s">
        <v>287</v>
      </c>
      <c r="C270" s="373" t="s">
        <v>393</v>
      </c>
      <c r="D270" s="373" t="s">
        <v>1631</v>
      </c>
      <c r="E270" s="372" t="s">
        <v>1384</v>
      </c>
      <c r="F270" s="371" t="s">
        <v>7</v>
      </c>
      <c r="G270" s="371">
        <v>13</v>
      </c>
      <c r="H270" s="369">
        <v>5.15</v>
      </c>
      <c r="I270" s="369">
        <v>5.61</v>
      </c>
      <c r="J270" s="369">
        <v>5.61</v>
      </c>
      <c r="K270" s="369">
        <v>0</v>
      </c>
      <c r="L270" s="369">
        <v>0</v>
      </c>
      <c r="M270" s="369">
        <v>0</v>
      </c>
      <c r="N270" s="369">
        <v>0</v>
      </c>
      <c r="O270" s="369">
        <v>0</v>
      </c>
      <c r="P270" s="369">
        <v>0</v>
      </c>
      <c r="Q270" s="369">
        <f t="shared" si="220"/>
        <v>10.76</v>
      </c>
      <c r="R270" s="370">
        <v>8.3526000000000003E-2</v>
      </c>
      <c r="S270" s="369">
        <f t="shared" si="221"/>
        <v>5.58</v>
      </c>
      <c r="T270" s="369">
        <f t="shared" si="222"/>
        <v>72.540000000000006</v>
      </c>
      <c r="U270" s="369">
        <f t="shared" si="223"/>
        <v>6.07</v>
      </c>
      <c r="V270" s="369">
        <f t="shared" si="224"/>
        <v>78.91</v>
      </c>
      <c r="W270" s="369">
        <f t="shared" si="225"/>
        <v>6.07</v>
      </c>
      <c r="X270" s="369">
        <f t="shared" si="226"/>
        <v>78.91</v>
      </c>
      <c r="Y270" s="369">
        <f t="shared" si="227"/>
        <v>0</v>
      </c>
      <c r="Z270" s="369">
        <f t="shared" si="228"/>
        <v>0</v>
      </c>
      <c r="AA270" s="369">
        <f t="shared" si="229"/>
        <v>0</v>
      </c>
      <c r="AB270" s="369">
        <f t="shared" si="230"/>
        <v>0</v>
      </c>
      <c r="AC270" s="369">
        <f t="shared" si="231"/>
        <v>0</v>
      </c>
      <c r="AD270" s="369">
        <f t="shared" si="232"/>
        <v>0</v>
      </c>
      <c r="AE270" s="369">
        <f t="shared" si="233"/>
        <v>0</v>
      </c>
      <c r="AF270" s="369">
        <f t="shared" si="234"/>
        <v>0</v>
      </c>
      <c r="AG270" s="369">
        <f t="shared" si="235"/>
        <v>0</v>
      </c>
      <c r="AH270" s="369">
        <f t="shared" si="236"/>
        <v>0</v>
      </c>
      <c r="AI270" s="369">
        <f t="shared" si="237"/>
        <v>0</v>
      </c>
      <c r="AJ270" s="369">
        <f t="shared" si="238"/>
        <v>0</v>
      </c>
      <c r="AK270" s="369">
        <f t="shared" si="239"/>
        <v>11.65</v>
      </c>
      <c r="AL270" s="369">
        <f t="shared" si="240"/>
        <v>151.44999999999999</v>
      </c>
    </row>
    <row r="271" spans="1:38" ht="25.5" x14ac:dyDescent="0.2">
      <c r="A271" s="368" t="s">
        <v>623</v>
      </c>
      <c r="B271" s="367" t="s">
        <v>287</v>
      </c>
      <c r="C271" s="367" t="s">
        <v>393</v>
      </c>
      <c r="D271" s="367" t="s">
        <v>1630</v>
      </c>
      <c r="E271" s="366" t="s">
        <v>1629</v>
      </c>
      <c r="F271" s="365" t="s">
        <v>7</v>
      </c>
      <c r="G271" s="365">
        <v>130</v>
      </c>
      <c r="H271" s="363">
        <v>3.81</v>
      </c>
      <c r="I271" s="363">
        <v>7.23</v>
      </c>
      <c r="J271" s="363">
        <v>7.23</v>
      </c>
      <c r="K271" s="363">
        <v>0</v>
      </c>
      <c r="L271" s="363">
        <v>0</v>
      </c>
      <c r="M271" s="363">
        <v>0</v>
      </c>
      <c r="N271" s="363">
        <v>0</v>
      </c>
      <c r="O271" s="363">
        <v>0</v>
      </c>
      <c r="P271" s="363">
        <v>0</v>
      </c>
      <c r="Q271" s="363">
        <f t="shared" si="220"/>
        <v>11.04</v>
      </c>
      <c r="R271" s="364">
        <v>8.3526000000000003E-2</v>
      </c>
      <c r="S271" s="363">
        <f t="shared" si="221"/>
        <v>4.1300000000000017</v>
      </c>
      <c r="T271" s="363">
        <f t="shared" si="222"/>
        <v>536.9</v>
      </c>
      <c r="U271" s="363">
        <f t="shared" si="223"/>
        <v>7.83</v>
      </c>
      <c r="V271" s="363">
        <f t="shared" si="224"/>
        <v>1017.9</v>
      </c>
      <c r="W271" s="363">
        <f t="shared" si="225"/>
        <v>7.83</v>
      </c>
      <c r="X271" s="363">
        <f t="shared" si="226"/>
        <v>1017.9</v>
      </c>
      <c r="Y271" s="363">
        <f t="shared" si="227"/>
        <v>0</v>
      </c>
      <c r="Z271" s="363">
        <f t="shared" si="228"/>
        <v>0</v>
      </c>
      <c r="AA271" s="363">
        <f t="shared" si="229"/>
        <v>0</v>
      </c>
      <c r="AB271" s="363">
        <f t="shared" si="230"/>
        <v>0</v>
      </c>
      <c r="AC271" s="363">
        <f t="shared" si="231"/>
        <v>0</v>
      </c>
      <c r="AD271" s="363">
        <f t="shared" si="232"/>
        <v>0</v>
      </c>
      <c r="AE271" s="363">
        <f t="shared" si="233"/>
        <v>0</v>
      </c>
      <c r="AF271" s="363">
        <f t="shared" si="234"/>
        <v>0</v>
      </c>
      <c r="AG271" s="363">
        <f t="shared" si="235"/>
        <v>0</v>
      </c>
      <c r="AH271" s="363">
        <f t="shared" si="236"/>
        <v>0</v>
      </c>
      <c r="AI271" s="363">
        <f t="shared" si="237"/>
        <v>0</v>
      </c>
      <c r="AJ271" s="363">
        <f t="shared" si="238"/>
        <v>0</v>
      </c>
      <c r="AK271" s="363">
        <f t="shared" si="239"/>
        <v>11.96</v>
      </c>
      <c r="AL271" s="363">
        <f t="shared" si="240"/>
        <v>1554.8</v>
      </c>
    </row>
    <row r="272" spans="1:38" ht="25.5" x14ac:dyDescent="0.2">
      <c r="A272" s="374" t="s">
        <v>625</v>
      </c>
      <c r="B272" s="373" t="s">
        <v>287</v>
      </c>
      <c r="C272" s="373" t="s">
        <v>393</v>
      </c>
      <c r="D272" s="373" t="s">
        <v>1628</v>
      </c>
      <c r="E272" s="372" t="s">
        <v>1627</v>
      </c>
      <c r="F272" s="371" t="s">
        <v>7</v>
      </c>
      <c r="G272" s="371">
        <v>91</v>
      </c>
      <c r="H272" s="369">
        <v>7.79</v>
      </c>
      <c r="I272" s="369">
        <v>7.23</v>
      </c>
      <c r="J272" s="369">
        <v>7.23</v>
      </c>
      <c r="K272" s="369">
        <v>0</v>
      </c>
      <c r="L272" s="369">
        <v>0</v>
      </c>
      <c r="M272" s="369">
        <v>0</v>
      </c>
      <c r="N272" s="369">
        <v>0</v>
      </c>
      <c r="O272" s="369">
        <v>0</v>
      </c>
      <c r="P272" s="369">
        <v>0</v>
      </c>
      <c r="Q272" s="369">
        <f t="shared" si="220"/>
        <v>15.02</v>
      </c>
      <c r="R272" s="370">
        <v>8.3526000000000003E-2</v>
      </c>
      <c r="S272" s="369">
        <f t="shared" si="221"/>
        <v>8.44</v>
      </c>
      <c r="T272" s="369">
        <f t="shared" si="222"/>
        <v>768.04</v>
      </c>
      <c r="U272" s="369">
        <f t="shared" si="223"/>
        <v>7.83</v>
      </c>
      <c r="V272" s="369">
        <f t="shared" si="224"/>
        <v>712.53</v>
      </c>
      <c r="W272" s="369">
        <f t="shared" si="225"/>
        <v>7.83</v>
      </c>
      <c r="X272" s="369">
        <f t="shared" si="226"/>
        <v>712.53</v>
      </c>
      <c r="Y272" s="369">
        <f t="shared" si="227"/>
        <v>0</v>
      </c>
      <c r="Z272" s="369">
        <f t="shared" si="228"/>
        <v>0</v>
      </c>
      <c r="AA272" s="369">
        <f t="shared" si="229"/>
        <v>0</v>
      </c>
      <c r="AB272" s="369">
        <f t="shared" si="230"/>
        <v>0</v>
      </c>
      <c r="AC272" s="369">
        <f t="shared" si="231"/>
        <v>0</v>
      </c>
      <c r="AD272" s="369">
        <f t="shared" si="232"/>
        <v>0</v>
      </c>
      <c r="AE272" s="369">
        <f t="shared" si="233"/>
        <v>0</v>
      </c>
      <c r="AF272" s="369">
        <f t="shared" si="234"/>
        <v>0</v>
      </c>
      <c r="AG272" s="369">
        <f t="shared" si="235"/>
        <v>0</v>
      </c>
      <c r="AH272" s="369">
        <f t="shared" si="236"/>
        <v>0</v>
      </c>
      <c r="AI272" s="369">
        <f t="shared" si="237"/>
        <v>0</v>
      </c>
      <c r="AJ272" s="369">
        <f t="shared" si="238"/>
        <v>0</v>
      </c>
      <c r="AK272" s="369">
        <f t="shared" si="239"/>
        <v>16.27</v>
      </c>
      <c r="AL272" s="369">
        <f t="shared" si="240"/>
        <v>1480.57</v>
      </c>
    </row>
    <row r="273" spans="1:38" ht="25.5" x14ac:dyDescent="0.2">
      <c r="A273" s="368" t="s">
        <v>627</v>
      </c>
      <c r="B273" s="367" t="s">
        <v>287</v>
      </c>
      <c r="C273" s="367" t="s">
        <v>393</v>
      </c>
      <c r="D273" s="367" t="s">
        <v>1626</v>
      </c>
      <c r="E273" s="366" t="s">
        <v>1625</v>
      </c>
      <c r="F273" s="365" t="s">
        <v>7</v>
      </c>
      <c r="G273" s="365">
        <v>39</v>
      </c>
      <c r="H273" s="363">
        <v>14.82</v>
      </c>
      <c r="I273" s="363">
        <v>11.24</v>
      </c>
      <c r="J273" s="363">
        <v>11.24</v>
      </c>
      <c r="K273" s="363">
        <v>0</v>
      </c>
      <c r="L273" s="363">
        <v>0</v>
      </c>
      <c r="M273" s="363">
        <v>0</v>
      </c>
      <c r="N273" s="363">
        <v>0</v>
      </c>
      <c r="O273" s="363">
        <v>0</v>
      </c>
      <c r="P273" s="363">
        <v>0</v>
      </c>
      <c r="Q273" s="363">
        <f t="shared" si="220"/>
        <v>26.06</v>
      </c>
      <c r="R273" s="364">
        <v>8.3526000000000003E-2</v>
      </c>
      <c r="S273" s="363">
        <f t="shared" si="221"/>
        <v>16.05</v>
      </c>
      <c r="T273" s="363">
        <f t="shared" si="222"/>
        <v>625.95000000000005</v>
      </c>
      <c r="U273" s="363">
        <f t="shared" si="223"/>
        <v>12.18</v>
      </c>
      <c r="V273" s="363">
        <f t="shared" si="224"/>
        <v>475.02</v>
      </c>
      <c r="W273" s="363">
        <f t="shared" si="225"/>
        <v>12.180000000000001</v>
      </c>
      <c r="X273" s="363">
        <f t="shared" si="226"/>
        <v>475.02</v>
      </c>
      <c r="Y273" s="363">
        <f t="shared" si="227"/>
        <v>0</v>
      </c>
      <c r="Z273" s="363">
        <f t="shared" si="228"/>
        <v>0</v>
      </c>
      <c r="AA273" s="363">
        <f t="shared" si="229"/>
        <v>0</v>
      </c>
      <c r="AB273" s="363">
        <f t="shared" si="230"/>
        <v>0</v>
      </c>
      <c r="AC273" s="363">
        <f t="shared" si="231"/>
        <v>0</v>
      </c>
      <c r="AD273" s="363">
        <f t="shared" si="232"/>
        <v>0</v>
      </c>
      <c r="AE273" s="363">
        <f t="shared" si="233"/>
        <v>0</v>
      </c>
      <c r="AF273" s="363">
        <f t="shared" si="234"/>
        <v>0</v>
      </c>
      <c r="AG273" s="363">
        <f t="shared" si="235"/>
        <v>0</v>
      </c>
      <c r="AH273" s="363">
        <f t="shared" si="236"/>
        <v>0</v>
      </c>
      <c r="AI273" s="363">
        <f t="shared" si="237"/>
        <v>0</v>
      </c>
      <c r="AJ273" s="363">
        <f t="shared" si="238"/>
        <v>0</v>
      </c>
      <c r="AK273" s="363">
        <f t="shared" si="239"/>
        <v>28.23</v>
      </c>
      <c r="AL273" s="363">
        <f t="shared" si="240"/>
        <v>1100.97</v>
      </c>
    </row>
    <row r="274" spans="1:38" ht="25.5" x14ac:dyDescent="0.2">
      <c r="A274" s="374" t="s">
        <v>629</v>
      </c>
      <c r="B274" s="373" t="s">
        <v>287</v>
      </c>
      <c r="C274" s="373" t="s">
        <v>393</v>
      </c>
      <c r="D274" s="373" t="s">
        <v>1624</v>
      </c>
      <c r="E274" s="372" t="s">
        <v>1623</v>
      </c>
      <c r="F274" s="371" t="s">
        <v>7</v>
      </c>
      <c r="G274" s="371">
        <v>13</v>
      </c>
      <c r="H274" s="369">
        <v>1.95</v>
      </c>
      <c r="I274" s="369">
        <v>7.23</v>
      </c>
      <c r="J274" s="369">
        <v>7.23</v>
      </c>
      <c r="K274" s="369">
        <v>0</v>
      </c>
      <c r="L274" s="369">
        <v>0</v>
      </c>
      <c r="M274" s="369">
        <v>0</v>
      </c>
      <c r="N274" s="369">
        <v>0</v>
      </c>
      <c r="O274" s="369">
        <v>0</v>
      </c>
      <c r="P274" s="369">
        <v>0</v>
      </c>
      <c r="Q274" s="369">
        <f t="shared" si="220"/>
        <v>9.18</v>
      </c>
      <c r="R274" s="370">
        <v>8.3526000000000003E-2</v>
      </c>
      <c r="S274" s="369">
        <f t="shared" si="221"/>
        <v>2.11</v>
      </c>
      <c r="T274" s="369">
        <f t="shared" si="222"/>
        <v>27.43</v>
      </c>
      <c r="U274" s="369">
        <f t="shared" si="223"/>
        <v>7.83</v>
      </c>
      <c r="V274" s="369">
        <f t="shared" si="224"/>
        <v>101.79</v>
      </c>
      <c r="W274" s="369">
        <f t="shared" si="225"/>
        <v>7.83</v>
      </c>
      <c r="X274" s="369">
        <f t="shared" si="226"/>
        <v>101.79</v>
      </c>
      <c r="Y274" s="369">
        <f t="shared" si="227"/>
        <v>0</v>
      </c>
      <c r="Z274" s="369">
        <f t="shared" si="228"/>
        <v>0</v>
      </c>
      <c r="AA274" s="369">
        <f t="shared" si="229"/>
        <v>0</v>
      </c>
      <c r="AB274" s="369">
        <f t="shared" si="230"/>
        <v>0</v>
      </c>
      <c r="AC274" s="369">
        <f t="shared" si="231"/>
        <v>0</v>
      </c>
      <c r="AD274" s="369">
        <f t="shared" si="232"/>
        <v>0</v>
      </c>
      <c r="AE274" s="369">
        <f t="shared" si="233"/>
        <v>0</v>
      </c>
      <c r="AF274" s="369">
        <f t="shared" si="234"/>
        <v>0</v>
      </c>
      <c r="AG274" s="369">
        <f t="shared" si="235"/>
        <v>0</v>
      </c>
      <c r="AH274" s="369">
        <f t="shared" si="236"/>
        <v>0</v>
      </c>
      <c r="AI274" s="369">
        <f t="shared" si="237"/>
        <v>0</v>
      </c>
      <c r="AJ274" s="369">
        <f t="shared" si="238"/>
        <v>0</v>
      </c>
      <c r="AK274" s="369">
        <f t="shared" si="239"/>
        <v>9.94</v>
      </c>
      <c r="AL274" s="369">
        <f t="shared" si="240"/>
        <v>129.22</v>
      </c>
    </row>
    <row r="275" spans="1:38" ht="25.5" x14ac:dyDescent="0.2">
      <c r="A275" s="368" t="s">
        <v>631</v>
      </c>
      <c r="B275" s="367" t="s">
        <v>287</v>
      </c>
      <c r="C275" s="367" t="s">
        <v>393</v>
      </c>
      <c r="D275" s="367" t="s">
        <v>1545</v>
      </c>
      <c r="E275" s="366" t="s">
        <v>624</v>
      </c>
      <c r="F275" s="365" t="s">
        <v>7</v>
      </c>
      <c r="G275" s="365">
        <v>39</v>
      </c>
      <c r="H275" s="363">
        <v>1.6</v>
      </c>
      <c r="I275" s="363">
        <v>7.62</v>
      </c>
      <c r="J275" s="363">
        <v>7.62</v>
      </c>
      <c r="K275" s="363">
        <v>0</v>
      </c>
      <c r="L275" s="363">
        <v>0</v>
      </c>
      <c r="M275" s="363">
        <v>0</v>
      </c>
      <c r="N275" s="363">
        <v>0</v>
      </c>
      <c r="O275" s="363">
        <v>0</v>
      </c>
      <c r="P275" s="363">
        <v>0</v>
      </c>
      <c r="Q275" s="363">
        <f t="shared" si="220"/>
        <v>9.2200000000000006</v>
      </c>
      <c r="R275" s="364">
        <v>8.3526000000000003E-2</v>
      </c>
      <c r="S275" s="363">
        <f t="shared" si="221"/>
        <v>1.73</v>
      </c>
      <c r="T275" s="363">
        <f t="shared" si="222"/>
        <v>67.47</v>
      </c>
      <c r="U275" s="363">
        <f t="shared" si="223"/>
        <v>8.26</v>
      </c>
      <c r="V275" s="363">
        <f t="shared" si="224"/>
        <v>322.14</v>
      </c>
      <c r="W275" s="363">
        <f t="shared" si="225"/>
        <v>8.26</v>
      </c>
      <c r="X275" s="363">
        <f t="shared" si="226"/>
        <v>322.14</v>
      </c>
      <c r="Y275" s="363">
        <f t="shared" si="227"/>
        <v>0</v>
      </c>
      <c r="Z275" s="363">
        <f t="shared" si="228"/>
        <v>0</v>
      </c>
      <c r="AA275" s="363">
        <f t="shared" si="229"/>
        <v>0</v>
      </c>
      <c r="AB275" s="363">
        <f t="shared" si="230"/>
        <v>0</v>
      </c>
      <c r="AC275" s="363">
        <f t="shared" si="231"/>
        <v>0</v>
      </c>
      <c r="AD275" s="363">
        <f t="shared" si="232"/>
        <v>0</v>
      </c>
      <c r="AE275" s="363">
        <f t="shared" si="233"/>
        <v>0</v>
      </c>
      <c r="AF275" s="363">
        <f t="shared" si="234"/>
        <v>0</v>
      </c>
      <c r="AG275" s="363">
        <f t="shared" si="235"/>
        <v>0</v>
      </c>
      <c r="AH275" s="363">
        <f t="shared" si="236"/>
        <v>0</v>
      </c>
      <c r="AI275" s="363">
        <f t="shared" si="237"/>
        <v>0</v>
      </c>
      <c r="AJ275" s="363">
        <f t="shared" si="238"/>
        <v>0</v>
      </c>
      <c r="AK275" s="363">
        <f t="shared" si="239"/>
        <v>9.99</v>
      </c>
      <c r="AL275" s="363">
        <f t="shared" si="240"/>
        <v>389.61</v>
      </c>
    </row>
    <row r="276" spans="1:38" ht="25.5" x14ac:dyDescent="0.2">
      <c r="A276" s="374" t="s">
        <v>633</v>
      </c>
      <c r="B276" s="373" t="s">
        <v>287</v>
      </c>
      <c r="C276" s="373" t="s">
        <v>393</v>
      </c>
      <c r="D276" s="373" t="s">
        <v>1622</v>
      </c>
      <c r="E276" s="372" t="s">
        <v>626</v>
      </c>
      <c r="F276" s="371" t="s">
        <v>7</v>
      </c>
      <c r="G276" s="371">
        <v>26</v>
      </c>
      <c r="H276" s="369">
        <v>4.92</v>
      </c>
      <c r="I276" s="369">
        <v>7.62</v>
      </c>
      <c r="J276" s="369">
        <v>7.62</v>
      </c>
      <c r="K276" s="369">
        <v>0</v>
      </c>
      <c r="L276" s="369">
        <v>0</v>
      </c>
      <c r="M276" s="369">
        <v>0</v>
      </c>
      <c r="N276" s="369">
        <v>0</v>
      </c>
      <c r="O276" s="369">
        <v>0</v>
      </c>
      <c r="P276" s="369">
        <v>0</v>
      </c>
      <c r="Q276" s="369">
        <f t="shared" si="220"/>
        <v>12.54</v>
      </c>
      <c r="R276" s="370">
        <v>8.3526000000000003E-2</v>
      </c>
      <c r="S276" s="369">
        <f t="shared" si="221"/>
        <v>5.33</v>
      </c>
      <c r="T276" s="369">
        <f t="shared" si="222"/>
        <v>138.58000000000001</v>
      </c>
      <c r="U276" s="369">
        <f t="shared" si="223"/>
        <v>8.25</v>
      </c>
      <c r="V276" s="369">
        <f t="shared" si="224"/>
        <v>214.5</v>
      </c>
      <c r="W276" s="369">
        <f t="shared" si="225"/>
        <v>8.25</v>
      </c>
      <c r="X276" s="369">
        <f t="shared" si="226"/>
        <v>214.49999999999994</v>
      </c>
      <c r="Y276" s="369">
        <f t="shared" si="227"/>
        <v>0</v>
      </c>
      <c r="Z276" s="369">
        <f t="shared" si="228"/>
        <v>0</v>
      </c>
      <c r="AA276" s="369">
        <f t="shared" si="229"/>
        <v>0</v>
      </c>
      <c r="AB276" s="369">
        <f t="shared" si="230"/>
        <v>0</v>
      </c>
      <c r="AC276" s="369">
        <f t="shared" si="231"/>
        <v>0</v>
      </c>
      <c r="AD276" s="369">
        <f t="shared" si="232"/>
        <v>0</v>
      </c>
      <c r="AE276" s="369">
        <f t="shared" si="233"/>
        <v>0</v>
      </c>
      <c r="AF276" s="369">
        <f t="shared" si="234"/>
        <v>0</v>
      </c>
      <c r="AG276" s="369">
        <f t="shared" si="235"/>
        <v>0</v>
      </c>
      <c r="AH276" s="369">
        <f t="shared" si="236"/>
        <v>0</v>
      </c>
      <c r="AI276" s="369">
        <f t="shared" si="237"/>
        <v>0</v>
      </c>
      <c r="AJ276" s="369">
        <f t="shared" si="238"/>
        <v>0</v>
      </c>
      <c r="AK276" s="369">
        <f t="shared" si="239"/>
        <v>13.58</v>
      </c>
      <c r="AL276" s="369">
        <f t="shared" si="240"/>
        <v>353.08</v>
      </c>
    </row>
    <row r="277" spans="1:38" ht="25.5" x14ac:dyDescent="0.2">
      <c r="A277" s="368" t="s">
        <v>634</v>
      </c>
      <c r="B277" s="367" t="s">
        <v>287</v>
      </c>
      <c r="C277" s="367" t="s">
        <v>393</v>
      </c>
      <c r="D277" s="367" t="s">
        <v>1621</v>
      </c>
      <c r="E277" s="366" t="s">
        <v>1390</v>
      </c>
      <c r="F277" s="365" t="s">
        <v>7</v>
      </c>
      <c r="G277" s="365">
        <v>26</v>
      </c>
      <c r="H277" s="363">
        <v>7.21</v>
      </c>
      <c r="I277" s="363">
        <v>7.62</v>
      </c>
      <c r="J277" s="363">
        <v>7.62</v>
      </c>
      <c r="K277" s="363">
        <v>0</v>
      </c>
      <c r="L277" s="363">
        <v>0</v>
      </c>
      <c r="M277" s="363">
        <v>0</v>
      </c>
      <c r="N277" s="363">
        <v>0</v>
      </c>
      <c r="O277" s="363">
        <v>0</v>
      </c>
      <c r="P277" s="363">
        <v>0</v>
      </c>
      <c r="Q277" s="363">
        <f t="shared" si="220"/>
        <v>14.83</v>
      </c>
      <c r="R277" s="364">
        <v>8.3526000000000003E-2</v>
      </c>
      <c r="S277" s="363">
        <f t="shared" si="221"/>
        <v>7.81</v>
      </c>
      <c r="T277" s="363">
        <f t="shared" si="222"/>
        <v>203.06</v>
      </c>
      <c r="U277" s="363">
        <f t="shared" si="223"/>
        <v>8.25</v>
      </c>
      <c r="V277" s="363">
        <f t="shared" si="224"/>
        <v>214.5</v>
      </c>
      <c r="W277" s="363">
        <f t="shared" si="225"/>
        <v>8.25</v>
      </c>
      <c r="X277" s="363">
        <f t="shared" si="226"/>
        <v>214.5</v>
      </c>
      <c r="Y277" s="363">
        <f t="shared" si="227"/>
        <v>0</v>
      </c>
      <c r="Z277" s="363">
        <f t="shared" si="228"/>
        <v>0</v>
      </c>
      <c r="AA277" s="363">
        <f t="shared" si="229"/>
        <v>0</v>
      </c>
      <c r="AB277" s="363">
        <f t="shared" si="230"/>
        <v>0</v>
      </c>
      <c r="AC277" s="363">
        <f t="shared" si="231"/>
        <v>0</v>
      </c>
      <c r="AD277" s="363">
        <f t="shared" si="232"/>
        <v>0</v>
      </c>
      <c r="AE277" s="363">
        <f t="shared" si="233"/>
        <v>0</v>
      </c>
      <c r="AF277" s="363">
        <f t="shared" si="234"/>
        <v>0</v>
      </c>
      <c r="AG277" s="363">
        <f t="shared" si="235"/>
        <v>0</v>
      </c>
      <c r="AH277" s="363">
        <f t="shared" si="236"/>
        <v>0</v>
      </c>
      <c r="AI277" s="363">
        <f t="shared" si="237"/>
        <v>0</v>
      </c>
      <c r="AJ277" s="363">
        <f t="shared" si="238"/>
        <v>0</v>
      </c>
      <c r="AK277" s="363">
        <f t="shared" si="239"/>
        <v>16.059999999999999</v>
      </c>
      <c r="AL277" s="363">
        <f t="shared" si="240"/>
        <v>417.56</v>
      </c>
    </row>
    <row r="278" spans="1:38" ht="25.5" x14ac:dyDescent="0.2">
      <c r="A278" s="374" t="s">
        <v>636</v>
      </c>
      <c r="B278" s="373" t="s">
        <v>287</v>
      </c>
      <c r="C278" s="373" t="s">
        <v>393</v>
      </c>
      <c r="D278" s="373" t="s">
        <v>1620</v>
      </c>
      <c r="E278" s="372" t="s">
        <v>1391</v>
      </c>
      <c r="F278" s="371" t="s">
        <v>7</v>
      </c>
      <c r="G278" s="371">
        <v>13</v>
      </c>
      <c r="H278" s="369">
        <v>16.13</v>
      </c>
      <c r="I278" s="369">
        <v>12.05</v>
      </c>
      <c r="J278" s="369">
        <v>12.05</v>
      </c>
      <c r="K278" s="369">
        <v>0</v>
      </c>
      <c r="L278" s="369">
        <v>0</v>
      </c>
      <c r="M278" s="369">
        <v>0</v>
      </c>
      <c r="N278" s="369">
        <v>0</v>
      </c>
      <c r="O278" s="369">
        <v>0</v>
      </c>
      <c r="P278" s="369">
        <v>0</v>
      </c>
      <c r="Q278" s="369">
        <f t="shared" si="220"/>
        <v>28.18</v>
      </c>
      <c r="R278" s="370">
        <v>8.3526000000000003E-2</v>
      </c>
      <c r="S278" s="369">
        <f t="shared" si="221"/>
        <v>17.48</v>
      </c>
      <c r="T278" s="369">
        <f t="shared" si="222"/>
        <v>227.24</v>
      </c>
      <c r="U278" s="369">
        <f t="shared" si="223"/>
        <v>13.05</v>
      </c>
      <c r="V278" s="369">
        <f t="shared" si="224"/>
        <v>169.65</v>
      </c>
      <c r="W278" s="369">
        <f t="shared" si="225"/>
        <v>13.05</v>
      </c>
      <c r="X278" s="369">
        <f t="shared" si="226"/>
        <v>169.65</v>
      </c>
      <c r="Y278" s="369">
        <f t="shared" si="227"/>
        <v>0</v>
      </c>
      <c r="Z278" s="369">
        <f t="shared" si="228"/>
        <v>0</v>
      </c>
      <c r="AA278" s="369">
        <f t="shared" si="229"/>
        <v>0</v>
      </c>
      <c r="AB278" s="369">
        <f t="shared" si="230"/>
        <v>0</v>
      </c>
      <c r="AC278" s="369">
        <f t="shared" si="231"/>
        <v>0</v>
      </c>
      <c r="AD278" s="369">
        <f t="shared" si="232"/>
        <v>0</v>
      </c>
      <c r="AE278" s="369">
        <f t="shared" si="233"/>
        <v>0</v>
      </c>
      <c r="AF278" s="369">
        <f t="shared" si="234"/>
        <v>0</v>
      </c>
      <c r="AG278" s="369">
        <f t="shared" si="235"/>
        <v>0</v>
      </c>
      <c r="AH278" s="369">
        <f t="shared" si="236"/>
        <v>0</v>
      </c>
      <c r="AI278" s="369">
        <f t="shared" si="237"/>
        <v>0</v>
      </c>
      <c r="AJ278" s="369">
        <f t="shared" si="238"/>
        <v>0</v>
      </c>
      <c r="AK278" s="369">
        <f t="shared" si="239"/>
        <v>30.53</v>
      </c>
      <c r="AL278" s="369">
        <f t="shared" si="240"/>
        <v>396.89</v>
      </c>
    </row>
    <row r="279" spans="1:38" ht="25.5" x14ac:dyDescent="0.2">
      <c r="A279" s="368" t="s">
        <v>1396</v>
      </c>
      <c r="B279" s="367" t="s">
        <v>287</v>
      </c>
      <c r="C279" s="367" t="s">
        <v>393</v>
      </c>
      <c r="D279" s="367" t="s">
        <v>1617</v>
      </c>
      <c r="E279" s="366" t="s">
        <v>628</v>
      </c>
      <c r="F279" s="365" t="s">
        <v>7</v>
      </c>
      <c r="G279" s="365">
        <v>13</v>
      </c>
      <c r="H279" s="363">
        <v>7.11</v>
      </c>
      <c r="I279" s="363">
        <v>4.57</v>
      </c>
      <c r="J279" s="363">
        <v>4.57</v>
      </c>
      <c r="K279" s="363">
        <v>0</v>
      </c>
      <c r="L279" s="363">
        <v>0</v>
      </c>
      <c r="M279" s="363">
        <v>0</v>
      </c>
      <c r="N279" s="363">
        <v>0</v>
      </c>
      <c r="O279" s="363">
        <v>0</v>
      </c>
      <c r="P279" s="363">
        <v>0</v>
      </c>
      <c r="Q279" s="363">
        <f t="shared" si="220"/>
        <v>11.68</v>
      </c>
      <c r="R279" s="364">
        <v>8.3526000000000003E-2</v>
      </c>
      <c r="S279" s="363">
        <f t="shared" si="221"/>
        <v>7.7</v>
      </c>
      <c r="T279" s="363">
        <f t="shared" si="222"/>
        <v>100.1</v>
      </c>
      <c r="U279" s="363">
        <f t="shared" si="223"/>
        <v>4.95</v>
      </c>
      <c r="V279" s="363">
        <f t="shared" si="224"/>
        <v>64.349999999999994</v>
      </c>
      <c r="W279" s="363">
        <f t="shared" si="225"/>
        <v>4.95</v>
      </c>
      <c r="X279" s="363">
        <f t="shared" si="226"/>
        <v>64.349999999999994</v>
      </c>
      <c r="Y279" s="363">
        <f t="shared" si="227"/>
        <v>0</v>
      </c>
      <c r="Z279" s="363">
        <f t="shared" si="228"/>
        <v>0</v>
      </c>
      <c r="AA279" s="363">
        <f t="shared" si="229"/>
        <v>0</v>
      </c>
      <c r="AB279" s="363">
        <f t="shared" si="230"/>
        <v>0</v>
      </c>
      <c r="AC279" s="363">
        <f t="shared" si="231"/>
        <v>0</v>
      </c>
      <c r="AD279" s="363">
        <f t="shared" si="232"/>
        <v>0</v>
      </c>
      <c r="AE279" s="363">
        <f t="shared" si="233"/>
        <v>0</v>
      </c>
      <c r="AF279" s="363">
        <f t="shared" si="234"/>
        <v>0</v>
      </c>
      <c r="AG279" s="363">
        <f t="shared" si="235"/>
        <v>0</v>
      </c>
      <c r="AH279" s="363">
        <f t="shared" si="236"/>
        <v>0</v>
      </c>
      <c r="AI279" s="363">
        <f t="shared" si="237"/>
        <v>0</v>
      </c>
      <c r="AJ279" s="363">
        <f t="shared" si="238"/>
        <v>0</v>
      </c>
      <c r="AK279" s="363">
        <f t="shared" si="239"/>
        <v>12.65</v>
      </c>
      <c r="AL279" s="363">
        <f t="shared" si="240"/>
        <v>164.45</v>
      </c>
    </row>
    <row r="280" spans="1:38" ht="25.5" x14ac:dyDescent="0.2">
      <c r="A280" s="374" t="s">
        <v>1397</v>
      </c>
      <c r="B280" s="373" t="s">
        <v>287</v>
      </c>
      <c r="C280" s="373" t="s">
        <v>393</v>
      </c>
      <c r="D280" s="373" t="s">
        <v>1616</v>
      </c>
      <c r="E280" s="372" t="s">
        <v>630</v>
      </c>
      <c r="F280" s="371" t="s">
        <v>7</v>
      </c>
      <c r="G280" s="371">
        <v>78</v>
      </c>
      <c r="H280" s="369">
        <v>7.3</v>
      </c>
      <c r="I280" s="369">
        <v>4.57</v>
      </c>
      <c r="J280" s="369">
        <v>4.57</v>
      </c>
      <c r="K280" s="369">
        <v>0</v>
      </c>
      <c r="L280" s="369">
        <v>0</v>
      </c>
      <c r="M280" s="369">
        <v>0</v>
      </c>
      <c r="N280" s="369">
        <v>0</v>
      </c>
      <c r="O280" s="369">
        <v>0</v>
      </c>
      <c r="P280" s="369">
        <v>0</v>
      </c>
      <c r="Q280" s="369">
        <f t="shared" si="220"/>
        <v>11.87</v>
      </c>
      <c r="R280" s="370">
        <v>8.3526000000000003E-2</v>
      </c>
      <c r="S280" s="369">
        <f t="shared" si="221"/>
        <v>7.9099999999999984</v>
      </c>
      <c r="T280" s="369">
        <f t="shared" si="222"/>
        <v>616.98</v>
      </c>
      <c r="U280" s="369">
        <f t="shared" si="223"/>
        <v>4.95</v>
      </c>
      <c r="V280" s="369">
        <f t="shared" si="224"/>
        <v>386.1</v>
      </c>
      <c r="W280" s="369">
        <f t="shared" si="225"/>
        <v>4.95</v>
      </c>
      <c r="X280" s="369">
        <f t="shared" si="226"/>
        <v>386.1</v>
      </c>
      <c r="Y280" s="369">
        <f t="shared" si="227"/>
        <v>0</v>
      </c>
      <c r="Z280" s="369">
        <f t="shared" si="228"/>
        <v>0</v>
      </c>
      <c r="AA280" s="369">
        <f t="shared" si="229"/>
        <v>0</v>
      </c>
      <c r="AB280" s="369">
        <f t="shared" si="230"/>
        <v>0</v>
      </c>
      <c r="AC280" s="369">
        <f t="shared" si="231"/>
        <v>0</v>
      </c>
      <c r="AD280" s="369">
        <f t="shared" si="232"/>
        <v>0</v>
      </c>
      <c r="AE280" s="369">
        <f t="shared" si="233"/>
        <v>0</v>
      </c>
      <c r="AF280" s="369">
        <f t="shared" si="234"/>
        <v>0</v>
      </c>
      <c r="AG280" s="369">
        <f t="shared" si="235"/>
        <v>0</v>
      </c>
      <c r="AH280" s="369">
        <f t="shared" si="236"/>
        <v>0</v>
      </c>
      <c r="AI280" s="369">
        <f t="shared" si="237"/>
        <v>0</v>
      </c>
      <c r="AJ280" s="369">
        <f t="shared" si="238"/>
        <v>0</v>
      </c>
      <c r="AK280" s="369">
        <f t="shared" si="239"/>
        <v>12.86</v>
      </c>
      <c r="AL280" s="369">
        <f t="shared" si="240"/>
        <v>1003.08</v>
      </c>
    </row>
    <row r="281" spans="1:38" ht="25.5" x14ac:dyDescent="0.2">
      <c r="A281" s="368" t="s">
        <v>1398</v>
      </c>
      <c r="B281" s="367" t="s">
        <v>193</v>
      </c>
      <c r="C281" s="367" t="s">
        <v>393</v>
      </c>
      <c r="D281" s="367" t="s">
        <v>1446</v>
      </c>
      <c r="E281" s="366" t="s">
        <v>1619</v>
      </c>
      <c r="F281" s="365" t="s">
        <v>19</v>
      </c>
      <c r="G281" s="365">
        <v>13</v>
      </c>
      <c r="H281" s="363">
        <v>18.97</v>
      </c>
      <c r="I281" s="363">
        <v>8.84</v>
      </c>
      <c r="J281" s="363">
        <v>8.84</v>
      </c>
      <c r="K281" s="363">
        <v>0</v>
      </c>
      <c r="L281" s="363">
        <v>0</v>
      </c>
      <c r="M281" s="363">
        <v>0</v>
      </c>
      <c r="N281" s="363">
        <v>0</v>
      </c>
      <c r="O281" s="363">
        <v>0</v>
      </c>
      <c r="P281" s="363">
        <v>0</v>
      </c>
      <c r="Q281" s="363">
        <f t="shared" si="220"/>
        <v>27.81</v>
      </c>
      <c r="R281" s="364">
        <v>8.3526000000000003E-2</v>
      </c>
      <c r="S281" s="363">
        <f t="shared" si="221"/>
        <v>20.55</v>
      </c>
      <c r="T281" s="363">
        <f t="shared" si="222"/>
        <v>267.14999999999998</v>
      </c>
      <c r="U281" s="363">
        <f t="shared" si="223"/>
        <v>9.58</v>
      </c>
      <c r="V281" s="363">
        <f t="shared" si="224"/>
        <v>124.54</v>
      </c>
      <c r="W281" s="363">
        <f t="shared" si="225"/>
        <v>9.5799999999999983</v>
      </c>
      <c r="X281" s="363">
        <f t="shared" si="226"/>
        <v>124.54</v>
      </c>
      <c r="Y281" s="363">
        <f t="shared" si="227"/>
        <v>0</v>
      </c>
      <c r="Z281" s="363">
        <f t="shared" si="228"/>
        <v>0</v>
      </c>
      <c r="AA281" s="363">
        <f t="shared" si="229"/>
        <v>0</v>
      </c>
      <c r="AB281" s="363">
        <f t="shared" si="230"/>
        <v>0</v>
      </c>
      <c r="AC281" s="363">
        <f t="shared" si="231"/>
        <v>0</v>
      </c>
      <c r="AD281" s="363">
        <f t="shared" si="232"/>
        <v>0</v>
      </c>
      <c r="AE281" s="363">
        <f t="shared" si="233"/>
        <v>0</v>
      </c>
      <c r="AF281" s="363">
        <f t="shared" si="234"/>
        <v>0</v>
      </c>
      <c r="AG281" s="363">
        <f t="shared" si="235"/>
        <v>0</v>
      </c>
      <c r="AH281" s="363">
        <f t="shared" si="236"/>
        <v>0</v>
      </c>
      <c r="AI281" s="363">
        <f t="shared" si="237"/>
        <v>0</v>
      </c>
      <c r="AJ281" s="363">
        <f t="shared" si="238"/>
        <v>0</v>
      </c>
      <c r="AK281" s="363">
        <f t="shared" si="239"/>
        <v>30.13</v>
      </c>
      <c r="AL281" s="363">
        <f t="shared" si="240"/>
        <v>391.69</v>
      </c>
    </row>
    <row r="282" spans="1:38" ht="25.5" x14ac:dyDescent="0.2">
      <c r="A282" s="374" t="s">
        <v>1399</v>
      </c>
      <c r="B282" s="373" t="s">
        <v>287</v>
      </c>
      <c r="C282" s="373" t="s">
        <v>393</v>
      </c>
      <c r="D282" s="373" t="s">
        <v>1615</v>
      </c>
      <c r="E282" s="372" t="s">
        <v>632</v>
      </c>
      <c r="F282" s="371" t="s">
        <v>7</v>
      </c>
      <c r="G282" s="371">
        <v>13</v>
      </c>
      <c r="H282" s="369">
        <v>8.2799999999999994</v>
      </c>
      <c r="I282" s="369">
        <v>7.62</v>
      </c>
      <c r="J282" s="369">
        <v>7.62</v>
      </c>
      <c r="K282" s="369">
        <v>0</v>
      </c>
      <c r="L282" s="369">
        <v>0</v>
      </c>
      <c r="M282" s="369">
        <v>0</v>
      </c>
      <c r="N282" s="369">
        <v>0</v>
      </c>
      <c r="O282" s="369">
        <v>0</v>
      </c>
      <c r="P282" s="369">
        <v>0</v>
      </c>
      <c r="Q282" s="369">
        <f t="shared" si="220"/>
        <v>15.9</v>
      </c>
      <c r="R282" s="370">
        <v>8.3526000000000003E-2</v>
      </c>
      <c r="S282" s="369">
        <f t="shared" si="221"/>
        <v>8.9700000000000006</v>
      </c>
      <c r="T282" s="369">
        <f t="shared" si="222"/>
        <v>116.61</v>
      </c>
      <c r="U282" s="369">
        <f t="shared" si="223"/>
        <v>8.25</v>
      </c>
      <c r="V282" s="369">
        <f t="shared" si="224"/>
        <v>107.25</v>
      </c>
      <c r="W282" s="369">
        <f t="shared" si="225"/>
        <v>8.25</v>
      </c>
      <c r="X282" s="369">
        <f t="shared" si="226"/>
        <v>107.25</v>
      </c>
      <c r="Y282" s="369">
        <f t="shared" si="227"/>
        <v>0</v>
      </c>
      <c r="Z282" s="369">
        <f t="shared" si="228"/>
        <v>0</v>
      </c>
      <c r="AA282" s="369">
        <f t="shared" si="229"/>
        <v>0</v>
      </c>
      <c r="AB282" s="369">
        <f t="shared" si="230"/>
        <v>0</v>
      </c>
      <c r="AC282" s="369">
        <f t="shared" si="231"/>
        <v>0</v>
      </c>
      <c r="AD282" s="369">
        <f t="shared" si="232"/>
        <v>0</v>
      </c>
      <c r="AE282" s="369">
        <f t="shared" si="233"/>
        <v>0</v>
      </c>
      <c r="AF282" s="369">
        <f t="shared" si="234"/>
        <v>0</v>
      </c>
      <c r="AG282" s="369">
        <f t="shared" si="235"/>
        <v>0</v>
      </c>
      <c r="AH282" s="369">
        <f t="shared" si="236"/>
        <v>0</v>
      </c>
      <c r="AI282" s="369">
        <f t="shared" si="237"/>
        <v>0</v>
      </c>
      <c r="AJ282" s="369">
        <f t="shared" si="238"/>
        <v>0</v>
      </c>
      <c r="AK282" s="369">
        <f t="shared" si="239"/>
        <v>17.22</v>
      </c>
      <c r="AL282" s="369">
        <f t="shared" si="240"/>
        <v>223.86</v>
      </c>
    </row>
    <row r="283" spans="1:38" ht="25.5" x14ac:dyDescent="0.2">
      <c r="A283" s="368" t="s">
        <v>1642</v>
      </c>
      <c r="B283" s="367" t="s">
        <v>287</v>
      </c>
      <c r="C283" s="367" t="s">
        <v>393</v>
      </c>
      <c r="D283" s="367" t="s">
        <v>1546</v>
      </c>
      <c r="E283" s="366" t="s">
        <v>74</v>
      </c>
      <c r="F283" s="365" t="s">
        <v>7</v>
      </c>
      <c r="G283" s="365"/>
      <c r="H283" s="363">
        <v>0.99</v>
      </c>
      <c r="I283" s="363">
        <v>7.23</v>
      </c>
      <c r="J283" s="363">
        <v>7.23</v>
      </c>
      <c r="K283" s="363">
        <v>0</v>
      </c>
      <c r="L283" s="363">
        <v>0</v>
      </c>
      <c r="M283" s="363">
        <v>0</v>
      </c>
      <c r="N283" s="363">
        <v>0</v>
      </c>
      <c r="O283" s="363">
        <v>0</v>
      </c>
      <c r="P283" s="363">
        <v>0</v>
      </c>
      <c r="Q283" s="363">
        <f t="shared" si="220"/>
        <v>8.2200000000000006</v>
      </c>
      <c r="R283" s="364"/>
      <c r="S283" s="363">
        <f t="shared" si="221"/>
        <v>0.99</v>
      </c>
      <c r="T283" s="363">
        <f t="shared" si="222"/>
        <v>0</v>
      </c>
      <c r="U283" s="363">
        <f t="shared" si="223"/>
        <v>7.23</v>
      </c>
      <c r="V283" s="363">
        <f t="shared" si="224"/>
        <v>0</v>
      </c>
      <c r="W283" s="363">
        <f t="shared" si="225"/>
        <v>7.23</v>
      </c>
      <c r="X283" s="363">
        <f t="shared" si="226"/>
        <v>0</v>
      </c>
      <c r="Y283" s="363">
        <f t="shared" si="227"/>
        <v>0</v>
      </c>
      <c r="Z283" s="363">
        <f t="shared" si="228"/>
        <v>0</v>
      </c>
      <c r="AA283" s="363">
        <f t="shared" si="229"/>
        <v>0</v>
      </c>
      <c r="AB283" s="363">
        <f t="shared" si="230"/>
        <v>0</v>
      </c>
      <c r="AC283" s="363">
        <f t="shared" si="231"/>
        <v>0</v>
      </c>
      <c r="AD283" s="363">
        <f t="shared" si="232"/>
        <v>0</v>
      </c>
      <c r="AE283" s="363">
        <f t="shared" si="233"/>
        <v>0</v>
      </c>
      <c r="AF283" s="363">
        <f t="shared" si="234"/>
        <v>0</v>
      </c>
      <c r="AG283" s="363">
        <f t="shared" si="235"/>
        <v>0</v>
      </c>
      <c r="AH283" s="363">
        <f t="shared" si="236"/>
        <v>0</v>
      </c>
      <c r="AI283" s="363">
        <f t="shared" si="237"/>
        <v>0</v>
      </c>
      <c r="AJ283" s="363">
        <f t="shared" si="238"/>
        <v>0</v>
      </c>
      <c r="AK283" s="363">
        <f t="shared" si="239"/>
        <v>8.2200000000000006</v>
      </c>
      <c r="AL283" s="363">
        <f t="shared" si="240"/>
        <v>0</v>
      </c>
    </row>
    <row r="284" spans="1:38" ht="25.5" x14ac:dyDescent="0.2">
      <c r="A284" s="374" t="s">
        <v>1641</v>
      </c>
      <c r="B284" s="373" t="s">
        <v>287</v>
      </c>
      <c r="C284" s="373" t="s">
        <v>393</v>
      </c>
      <c r="D284" s="373" t="s">
        <v>1618</v>
      </c>
      <c r="E284" s="372" t="s">
        <v>75</v>
      </c>
      <c r="F284" s="371" t="s">
        <v>7</v>
      </c>
      <c r="G284" s="371"/>
      <c r="H284" s="369">
        <v>2.58</v>
      </c>
      <c r="I284" s="369">
        <v>7.23</v>
      </c>
      <c r="J284" s="369">
        <v>7.23</v>
      </c>
      <c r="K284" s="369">
        <v>0</v>
      </c>
      <c r="L284" s="369">
        <v>0</v>
      </c>
      <c r="M284" s="369">
        <v>0</v>
      </c>
      <c r="N284" s="369">
        <v>0</v>
      </c>
      <c r="O284" s="369">
        <v>0</v>
      </c>
      <c r="P284" s="369">
        <v>0</v>
      </c>
      <c r="Q284" s="369">
        <f t="shared" si="220"/>
        <v>9.81</v>
      </c>
      <c r="R284" s="370"/>
      <c r="S284" s="369">
        <f t="shared" si="221"/>
        <v>2.58</v>
      </c>
      <c r="T284" s="369">
        <f t="shared" si="222"/>
        <v>0</v>
      </c>
      <c r="U284" s="369">
        <f t="shared" si="223"/>
        <v>7.23</v>
      </c>
      <c r="V284" s="369">
        <f t="shared" si="224"/>
        <v>0</v>
      </c>
      <c r="W284" s="369">
        <f t="shared" si="225"/>
        <v>7.23</v>
      </c>
      <c r="X284" s="369">
        <f t="shared" si="226"/>
        <v>0</v>
      </c>
      <c r="Y284" s="369">
        <f t="shared" si="227"/>
        <v>0</v>
      </c>
      <c r="Z284" s="369">
        <f t="shared" si="228"/>
        <v>0</v>
      </c>
      <c r="AA284" s="369">
        <f t="shared" si="229"/>
        <v>0</v>
      </c>
      <c r="AB284" s="369">
        <f t="shared" si="230"/>
        <v>0</v>
      </c>
      <c r="AC284" s="369">
        <f t="shared" si="231"/>
        <v>0</v>
      </c>
      <c r="AD284" s="369">
        <f t="shared" si="232"/>
        <v>0</v>
      </c>
      <c r="AE284" s="369">
        <f t="shared" si="233"/>
        <v>0</v>
      </c>
      <c r="AF284" s="369">
        <f t="shared" si="234"/>
        <v>0</v>
      </c>
      <c r="AG284" s="369">
        <f t="shared" si="235"/>
        <v>0</v>
      </c>
      <c r="AH284" s="369">
        <f t="shared" si="236"/>
        <v>0</v>
      </c>
      <c r="AI284" s="369">
        <f t="shared" si="237"/>
        <v>0</v>
      </c>
      <c r="AJ284" s="369">
        <f t="shared" si="238"/>
        <v>0</v>
      </c>
      <c r="AK284" s="369">
        <f t="shared" si="239"/>
        <v>9.81</v>
      </c>
      <c r="AL284" s="369">
        <f t="shared" si="240"/>
        <v>0</v>
      </c>
    </row>
    <row r="285" spans="1:38" ht="25.5" x14ac:dyDescent="0.2">
      <c r="A285" s="368" t="s">
        <v>1640</v>
      </c>
      <c r="B285" s="367" t="s">
        <v>287</v>
      </c>
      <c r="C285" s="367" t="s">
        <v>393</v>
      </c>
      <c r="D285" s="367" t="s">
        <v>1617</v>
      </c>
      <c r="E285" s="366" t="s">
        <v>628</v>
      </c>
      <c r="F285" s="365" t="s">
        <v>7</v>
      </c>
      <c r="G285" s="365"/>
      <c r="H285" s="363">
        <v>7.11</v>
      </c>
      <c r="I285" s="363">
        <v>4.57</v>
      </c>
      <c r="J285" s="363">
        <v>4.57</v>
      </c>
      <c r="K285" s="363">
        <v>0</v>
      </c>
      <c r="L285" s="363">
        <v>0</v>
      </c>
      <c r="M285" s="363">
        <v>0</v>
      </c>
      <c r="N285" s="363">
        <v>0</v>
      </c>
      <c r="O285" s="363">
        <v>0</v>
      </c>
      <c r="P285" s="363">
        <v>0</v>
      </c>
      <c r="Q285" s="363">
        <f t="shared" si="220"/>
        <v>11.68</v>
      </c>
      <c r="R285" s="364"/>
      <c r="S285" s="363">
        <f t="shared" si="221"/>
        <v>7.11</v>
      </c>
      <c r="T285" s="363">
        <f t="shared" si="222"/>
        <v>0</v>
      </c>
      <c r="U285" s="363">
        <f t="shared" si="223"/>
        <v>4.57</v>
      </c>
      <c r="V285" s="363">
        <f t="shared" si="224"/>
        <v>0</v>
      </c>
      <c r="W285" s="363">
        <f t="shared" si="225"/>
        <v>4.57</v>
      </c>
      <c r="X285" s="363">
        <f t="shared" si="226"/>
        <v>0</v>
      </c>
      <c r="Y285" s="363">
        <f t="shared" si="227"/>
        <v>0</v>
      </c>
      <c r="Z285" s="363">
        <f t="shared" si="228"/>
        <v>0</v>
      </c>
      <c r="AA285" s="363">
        <f t="shared" si="229"/>
        <v>0</v>
      </c>
      <c r="AB285" s="363">
        <f t="shared" si="230"/>
        <v>0</v>
      </c>
      <c r="AC285" s="363">
        <f t="shared" si="231"/>
        <v>0</v>
      </c>
      <c r="AD285" s="363">
        <f t="shared" si="232"/>
        <v>0</v>
      </c>
      <c r="AE285" s="363">
        <f t="shared" si="233"/>
        <v>0</v>
      </c>
      <c r="AF285" s="363">
        <f t="shared" si="234"/>
        <v>0</v>
      </c>
      <c r="AG285" s="363">
        <f t="shared" si="235"/>
        <v>0</v>
      </c>
      <c r="AH285" s="363">
        <f t="shared" si="236"/>
        <v>0</v>
      </c>
      <c r="AI285" s="363">
        <f t="shared" si="237"/>
        <v>0</v>
      </c>
      <c r="AJ285" s="363">
        <f t="shared" si="238"/>
        <v>0</v>
      </c>
      <c r="AK285" s="363">
        <f t="shared" si="239"/>
        <v>11.68</v>
      </c>
      <c r="AL285" s="363">
        <f t="shared" si="240"/>
        <v>0</v>
      </c>
    </row>
    <row r="286" spans="1:38" ht="25.5" x14ac:dyDescent="0.2">
      <c r="A286" s="374" t="s">
        <v>1639</v>
      </c>
      <c r="B286" s="373" t="s">
        <v>287</v>
      </c>
      <c r="C286" s="373" t="s">
        <v>393</v>
      </c>
      <c r="D286" s="373" t="s">
        <v>1616</v>
      </c>
      <c r="E286" s="372" t="s">
        <v>630</v>
      </c>
      <c r="F286" s="371" t="s">
        <v>7</v>
      </c>
      <c r="G286" s="371"/>
      <c r="H286" s="369">
        <v>7.3</v>
      </c>
      <c r="I286" s="369">
        <v>4.57</v>
      </c>
      <c r="J286" s="369">
        <v>4.57</v>
      </c>
      <c r="K286" s="369">
        <v>0</v>
      </c>
      <c r="L286" s="369">
        <v>0</v>
      </c>
      <c r="M286" s="369">
        <v>0</v>
      </c>
      <c r="N286" s="369">
        <v>0</v>
      </c>
      <c r="O286" s="369">
        <v>0</v>
      </c>
      <c r="P286" s="369">
        <v>0</v>
      </c>
      <c r="Q286" s="369">
        <f t="shared" si="220"/>
        <v>11.87</v>
      </c>
      <c r="R286" s="370"/>
      <c r="S286" s="369">
        <f t="shared" si="221"/>
        <v>7.299999999999998</v>
      </c>
      <c r="T286" s="369">
        <f t="shared" si="222"/>
        <v>0</v>
      </c>
      <c r="U286" s="369">
        <f t="shared" si="223"/>
        <v>4.57</v>
      </c>
      <c r="V286" s="369">
        <f t="shared" si="224"/>
        <v>0</v>
      </c>
      <c r="W286" s="369">
        <f t="shared" si="225"/>
        <v>4.57</v>
      </c>
      <c r="X286" s="369">
        <f t="shared" si="226"/>
        <v>0</v>
      </c>
      <c r="Y286" s="369">
        <f t="shared" si="227"/>
        <v>0</v>
      </c>
      <c r="Z286" s="369">
        <f t="shared" si="228"/>
        <v>0</v>
      </c>
      <c r="AA286" s="369">
        <f t="shared" si="229"/>
        <v>0</v>
      </c>
      <c r="AB286" s="369">
        <f t="shared" si="230"/>
        <v>0</v>
      </c>
      <c r="AC286" s="369">
        <f t="shared" si="231"/>
        <v>0</v>
      </c>
      <c r="AD286" s="369">
        <f t="shared" si="232"/>
        <v>0</v>
      </c>
      <c r="AE286" s="369">
        <f t="shared" si="233"/>
        <v>0</v>
      </c>
      <c r="AF286" s="369">
        <f t="shared" si="234"/>
        <v>0</v>
      </c>
      <c r="AG286" s="369">
        <f t="shared" si="235"/>
        <v>0</v>
      </c>
      <c r="AH286" s="369">
        <f t="shared" si="236"/>
        <v>0</v>
      </c>
      <c r="AI286" s="369">
        <f t="shared" si="237"/>
        <v>0</v>
      </c>
      <c r="AJ286" s="369">
        <f t="shared" si="238"/>
        <v>0</v>
      </c>
      <c r="AK286" s="369">
        <f t="shared" si="239"/>
        <v>11.87</v>
      </c>
      <c r="AL286" s="369">
        <f t="shared" si="240"/>
        <v>0</v>
      </c>
    </row>
    <row r="287" spans="1:38" ht="25.5" x14ac:dyDescent="0.2">
      <c r="A287" s="368" t="s">
        <v>1638</v>
      </c>
      <c r="B287" s="367" t="s">
        <v>287</v>
      </c>
      <c r="C287" s="367" t="s">
        <v>393</v>
      </c>
      <c r="D287" s="367" t="s">
        <v>1615</v>
      </c>
      <c r="E287" s="366" t="s">
        <v>632</v>
      </c>
      <c r="F287" s="365" t="s">
        <v>7</v>
      </c>
      <c r="G287" s="365"/>
      <c r="H287" s="363">
        <v>8.2799999999999994</v>
      </c>
      <c r="I287" s="363">
        <v>7.62</v>
      </c>
      <c r="J287" s="363">
        <v>7.62</v>
      </c>
      <c r="K287" s="363">
        <v>0</v>
      </c>
      <c r="L287" s="363">
        <v>0</v>
      </c>
      <c r="M287" s="363">
        <v>0</v>
      </c>
      <c r="N287" s="363">
        <v>0</v>
      </c>
      <c r="O287" s="363">
        <v>0</v>
      </c>
      <c r="P287" s="363">
        <v>0</v>
      </c>
      <c r="Q287" s="363">
        <f t="shared" si="220"/>
        <v>15.9</v>
      </c>
      <c r="R287" s="364"/>
      <c r="S287" s="363">
        <f t="shared" si="221"/>
        <v>8.2800000000000011</v>
      </c>
      <c r="T287" s="363">
        <f t="shared" si="222"/>
        <v>0</v>
      </c>
      <c r="U287" s="363">
        <f t="shared" si="223"/>
        <v>7.62</v>
      </c>
      <c r="V287" s="363">
        <f t="shared" si="224"/>
        <v>0</v>
      </c>
      <c r="W287" s="363">
        <f t="shared" si="225"/>
        <v>7.62</v>
      </c>
      <c r="X287" s="363">
        <f t="shared" si="226"/>
        <v>0</v>
      </c>
      <c r="Y287" s="363">
        <f t="shared" si="227"/>
        <v>0</v>
      </c>
      <c r="Z287" s="363">
        <f t="shared" si="228"/>
        <v>0</v>
      </c>
      <c r="AA287" s="363">
        <f t="shared" si="229"/>
        <v>0</v>
      </c>
      <c r="AB287" s="363">
        <f t="shared" si="230"/>
        <v>0</v>
      </c>
      <c r="AC287" s="363">
        <f t="shared" si="231"/>
        <v>0</v>
      </c>
      <c r="AD287" s="363">
        <f t="shared" si="232"/>
        <v>0</v>
      </c>
      <c r="AE287" s="363">
        <f t="shared" si="233"/>
        <v>0</v>
      </c>
      <c r="AF287" s="363">
        <f t="shared" si="234"/>
        <v>0</v>
      </c>
      <c r="AG287" s="363">
        <f t="shared" si="235"/>
        <v>0</v>
      </c>
      <c r="AH287" s="363">
        <f t="shared" si="236"/>
        <v>0</v>
      </c>
      <c r="AI287" s="363">
        <f t="shared" si="237"/>
        <v>0</v>
      </c>
      <c r="AJ287" s="363">
        <f t="shared" si="238"/>
        <v>0</v>
      </c>
      <c r="AK287" s="363">
        <f t="shared" si="239"/>
        <v>15.9</v>
      </c>
      <c r="AL287" s="363">
        <f t="shared" si="240"/>
        <v>0</v>
      </c>
    </row>
    <row r="288" spans="1:38" ht="25.5" x14ac:dyDescent="0.2">
      <c r="A288" s="374" t="s">
        <v>1637</v>
      </c>
      <c r="B288" s="373" t="s">
        <v>193</v>
      </c>
      <c r="C288" s="373" t="s">
        <v>393</v>
      </c>
      <c r="D288" s="373" t="s">
        <v>199</v>
      </c>
      <c r="E288" s="372" t="s">
        <v>1614</v>
      </c>
      <c r="F288" s="371" t="s">
        <v>19</v>
      </c>
      <c r="G288" s="371"/>
      <c r="H288" s="369">
        <v>1.42</v>
      </c>
      <c r="I288" s="369">
        <v>3.61</v>
      </c>
      <c r="J288" s="369">
        <v>3.61</v>
      </c>
      <c r="K288" s="369">
        <v>0</v>
      </c>
      <c r="L288" s="369">
        <v>0</v>
      </c>
      <c r="M288" s="369">
        <v>0</v>
      </c>
      <c r="N288" s="369">
        <v>0</v>
      </c>
      <c r="O288" s="369">
        <v>0</v>
      </c>
      <c r="P288" s="369">
        <v>0</v>
      </c>
      <c r="Q288" s="369">
        <f t="shared" si="220"/>
        <v>5.03</v>
      </c>
      <c r="R288" s="370"/>
      <c r="S288" s="369">
        <f t="shared" si="221"/>
        <v>1.42</v>
      </c>
      <c r="T288" s="369">
        <f t="shared" si="222"/>
        <v>0</v>
      </c>
      <c r="U288" s="369">
        <f t="shared" si="223"/>
        <v>3.61</v>
      </c>
      <c r="V288" s="369">
        <f t="shared" si="224"/>
        <v>0</v>
      </c>
      <c r="W288" s="369">
        <f t="shared" si="225"/>
        <v>3.6100000000000008</v>
      </c>
      <c r="X288" s="369">
        <f t="shared" si="226"/>
        <v>0</v>
      </c>
      <c r="Y288" s="369">
        <f t="shared" si="227"/>
        <v>0</v>
      </c>
      <c r="Z288" s="369">
        <f t="shared" si="228"/>
        <v>0</v>
      </c>
      <c r="AA288" s="369">
        <f t="shared" si="229"/>
        <v>0</v>
      </c>
      <c r="AB288" s="369">
        <f t="shared" si="230"/>
        <v>0</v>
      </c>
      <c r="AC288" s="369">
        <f t="shared" si="231"/>
        <v>0</v>
      </c>
      <c r="AD288" s="369">
        <f t="shared" si="232"/>
        <v>0</v>
      </c>
      <c r="AE288" s="369">
        <f t="shared" si="233"/>
        <v>0</v>
      </c>
      <c r="AF288" s="369">
        <f t="shared" si="234"/>
        <v>0</v>
      </c>
      <c r="AG288" s="369">
        <f t="shared" si="235"/>
        <v>0</v>
      </c>
      <c r="AH288" s="369">
        <f t="shared" si="236"/>
        <v>0</v>
      </c>
      <c r="AI288" s="369">
        <f t="shared" si="237"/>
        <v>0</v>
      </c>
      <c r="AJ288" s="369">
        <f t="shared" si="238"/>
        <v>0</v>
      </c>
      <c r="AK288" s="369">
        <f t="shared" si="239"/>
        <v>5.03</v>
      </c>
      <c r="AL288" s="369">
        <f t="shared" si="240"/>
        <v>0</v>
      </c>
    </row>
    <row r="289" spans="1:38" ht="25.5" x14ac:dyDescent="0.2">
      <c r="A289" s="368" t="s">
        <v>1636</v>
      </c>
      <c r="B289" s="367" t="s">
        <v>287</v>
      </c>
      <c r="C289" s="367" t="s">
        <v>393</v>
      </c>
      <c r="D289" s="367" t="s">
        <v>1544</v>
      </c>
      <c r="E289" s="366" t="s">
        <v>635</v>
      </c>
      <c r="F289" s="365" t="s">
        <v>6</v>
      </c>
      <c r="G289" s="365">
        <v>941.2</v>
      </c>
      <c r="H289" s="363">
        <v>3.98</v>
      </c>
      <c r="I289" s="363">
        <v>4.8099999999999996</v>
      </c>
      <c r="J289" s="363">
        <v>4.8099999999999996</v>
      </c>
      <c r="K289" s="363">
        <v>0</v>
      </c>
      <c r="L289" s="363">
        <v>0</v>
      </c>
      <c r="M289" s="363">
        <v>0</v>
      </c>
      <c r="N289" s="363">
        <v>0</v>
      </c>
      <c r="O289" s="363">
        <v>0</v>
      </c>
      <c r="P289" s="363">
        <v>0</v>
      </c>
      <c r="Q289" s="363">
        <f t="shared" si="220"/>
        <v>8.7899999999999991</v>
      </c>
      <c r="R289" s="364">
        <v>8.3526000000000003E-2</v>
      </c>
      <c r="S289" s="363">
        <f t="shared" si="221"/>
        <v>4.3099999999999996</v>
      </c>
      <c r="T289" s="363">
        <f t="shared" si="222"/>
        <v>4056.57</v>
      </c>
      <c r="U289" s="363">
        <f t="shared" si="223"/>
        <v>5.21</v>
      </c>
      <c r="V289" s="363">
        <f t="shared" si="224"/>
        <v>4903.6499999999996</v>
      </c>
      <c r="W289" s="363">
        <f t="shared" si="225"/>
        <v>5.21</v>
      </c>
      <c r="X289" s="363">
        <f t="shared" si="226"/>
        <v>4903.6499999999996</v>
      </c>
      <c r="Y289" s="363">
        <f t="shared" si="227"/>
        <v>0</v>
      </c>
      <c r="Z289" s="363">
        <f t="shared" si="228"/>
        <v>0</v>
      </c>
      <c r="AA289" s="363">
        <f t="shared" si="229"/>
        <v>0</v>
      </c>
      <c r="AB289" s="363">
        <f t="shared" si="230"/>
        <v>0</v>
      </c>
      <c r="AC289" s="363">
        <f t="shared" si="231"/>
        <v>0</v>
      </c>
      <c r="AD289" s="363">
        <f t="shared" si="232"/>
        <v>0</v>
      </c>
      <c r="AE289" s="363">
        <f t="shared" si="233"/>
        <v>0</v>
      </c>
      <c r="AF289" s="363">
        <f t="shared" si="234"/>
        <v>0</v>
      </c>
      <c r="AG289" s="363">
        <f t="shared" si="235"/>
        <v>0</v>
      </c>
      <c r="AH289" s="363">
        <f t="shared" si="236"/>
        <v>0</v>
      </c>
      <c r="AI289" s="363">
        <f t="shared" si="237"/>
        <v>0</v>
      </c>
      <c r="AJ289" s="363">
        <f t="shared" si="238"/>
        <v>0</v>
      </c>
      <c r="AK289" s="363">
        <f t="shared" si="239"/>
        <v>9.52</v>
      </c>
      <c r="AL289" s="363">
        <f t="shared" si="240"/>
        <v>8960.2199999999993</v>
      </c>
    </row>
    <row r="290" spans="1:38" ht="25.5" x14ac:dyDescent="0.2">
      <c r="A290" s="374" t="s">
        <v>1635</v>
      </c>
      <c r="B290" s="373" t="s">
        <v>287</v>
      </c>
      <c r="C290" s="373" t="s">
        <v>393</v>
      </c>
      <c r="D290" s="373" t="s">
        <v>1613</v>
      </c>
      <c r="E290" s="372" t="s">
        <v>637</v>
      </c>
      <c r="F290" s="371" t="s">
        <v>6</v>
      </c>
      <c r="G290" s="371"/>
      <c r="H290" s="369">
        <v>8.3699999999999992</v>
      </c>
      <c r="I290" s="369">
        <v>5.17</v>
      </c>
      <c r="J290" s="369">
        <v>5.17</v>
      </c>
      <c r="K290" s="369">
        <v>0</v>
      </c>
      <c r="L290" s="369">
        <v>0</v>
      </c>
      <c r="M290" s="369">
        <v>0</v>
      </c>
      <c r="N290" s="369">
        <v>0</v>
      </c>
      <c r="O290" s="369">
        <v>0</v>
      </c>
      <c r="P290" s="369">
        <v>0</v>
      </c>
      <c r="Q290" s="369">
        <f t="shared" si="220"/>
        <v>13.54</v>
      </c>
      <c r="R290" s="370"/>
      <c r="S290" s="369">
        <f t="shared" si="221"/>
        <v>8.3699999999999992</v>
      </c>
      <c r="T290" s="369">
        <f t="shared" si="222"/>
        <v>0</v>
      </c>
      <c r="U290" s="369">
        <f t="shared" si="223"/>
        <v>5.17</v>
      </c>
      <c r="V290" s="369">
        <f t="shared" si="224"/>
        <v>0</v>
      </c>
      <c r="W290" s="369">
        <f t="shared" si="225"/>
        <v>5.17</v>
      </c>
      <c r="X290" s="369">
        <f t="shared" si="226"/>
        <v>0</v>
      </c>
      <c r="Y290" s="369">
        <f t="shared" si="227"/>
        <v>0</v>
      </c>
      <c r="Z290" s="369">
        <f t="shared" si="228"/>
        <v>0</v>
      </c>
      <c r="AA290" s="369">
        <f t="shared" si="229"/>
        <v>0</v>
      </c>
      <c r="AB290" s="369">
        <f t="shared" si="230"/>
        <v>0</v>
      </c>
      <c r="AC290" s="369">
        <f t="shared" si="231"/>
        <v>0</v>
      </c>
      <c r="AD290" s="369">
        <f t="shared" si="232"/>
        <v>0</v>
      </c>
      <c r="AE290" s="369">
        <f t="shared" si="233"/>
        <v>0</v>
      </c>
      <c r="AF290" s="369">
        <f t="shared" si="234"/>
        <v>0</v>
      </c>
      <c r="AG290" s="369">
        <f t="shared" si="235"/>
        <v>0</v>
      </c>
      <c r="AH290" s="369">
        <f t="shared" si="236"/>
        <v>0</v>
      </c>
      <c r="AI290" s="369">
        <f t="shared" si="237"/>
        <v>0</v>
      </c>
      <c r="AJ290" s="369">
        <f t="shared" si="238"/>
        <v>0</v>
      </c>
      <c r="AK290" s="369">
        <f t="shared" si="239"/>
        <v>13.54</v>
      </c>
      <c r="AL290" s="369">
        <f t="shared" si="240"/>
        <v>0</v>
      </c>
    </row>
    <row r="291" spans="1:38" ht="15" x14ac:dyDescent="0.2">
      <c r="A291" s="402" t="s">
        <v>638</v>
      </c>
      <c r="B291" s="401" t="s">
        <v>238</v>
      </c>
      <c r="C291" s="401" t="s">
        <v>238</v>
      </c>
      <c r="D291" s="401" t="s">
        <v>238</v>
      </c>
      <c r="E291" s="401" t="s">
        <v>512</v>
      </c>
      <c r="F291" s="400" t="s">
        <v>238</v>
      </c>
      <c r="G291" s="400"/>
      <c r="H291" s="398"/>
      <c r="I291" s="398"/>
      <c r="J291" s="398"/>
      <c r="K291" s="398"/>
      <c r="L291" s="398"/>
      <c r="M291" s="398"/>
      <c r="N291" s="398"/>
      <c r="O291" s="398"/>
      <c r="P291" s="398"/>
      <c r="Q291" s="398"/>
      <c r="R291" s="399" t="s">
        <v>4</v>
      </c>
      <c r="S291" s="398"/>
      <c r="T291" s="398">
        <f>SUBTOTAL(109,T292:T315)</f>
        <v>312.90000000000003</v>
      </c>
      <c r="U291" s="398"/>
      <c r="V291" s="398">
        <f>SUBTOTAL(109,V292:V315)</f>
        <v>316.15999999999997</v>
      </c>
      <c r="W291" s="398"/>
      <c r="X291" s="398">
        <f>SUBTOTAL(109,X292:X315)</f>
        <v>316.15999999999997</v>
      </c>
      <c r="Y291" s="398"/>
      <c r="Z291" s="398">
        <f>SUBTOTAL(109,Z292:Z315)</f>
        <v>0</v>
      </c>
      <c r="AA291" s="398"/>
      <c r="AB291" s="398">
        <f>SUBTOTAL(109,AB292:AB315)</f>
        <v>0</v>
      </c>
      <c r="AC291" s="398"/>
      <c r="AD291" s="398">
        <f>SUBTOTAL(109,AD292:AD315)</f>
        <v>0</v>
      </c>
      <c r="AE291" s="398"/>
      <c r="AF291" s="398">
        <f>SUBTOTAL(109,AF292:AF315)</f>
        <v>0</v>
      </c>
      <c r="AG291" s="398"/>
      <c r="AH291" s="398">
        <f>SUBTOTAL(109,AH292:AH315)</f>
        <v>0</v>
      </c>
      <c r="AI291" s="398"/>
      <c r="AJ291" s="398">
        <f>SUBTOTAL(109,AJ292:AJ315)</f>
        <v>0</v>
      </c>
      <c r="AK291" s="398"/>
      <c r="AL291" s="398">
        <f>SUBTOTAL(109,AL292:AL315)</f>
        <v>629.06000000000006</v>
      </c>
    </row>
    <row r="292" spans="1:38" ht="25.5" x14ac:dyDescent="0.2">
      <c r="A292" s="374" t="s">
        <v>639</v>
      </c>
      <c r="B292" s="373" t="s">
        <v>287</v>
      </c>
      <c r="C292" s="373" t="s">
        <v>393</v>
      </c>
      <c r="D292" s="373" t="s">
        <v>1634</v>
      </c>
      <c r="E292" s="372" t="s">
        <v>85</v>
      </c>
      <c r="F292" s="371" t="s">
        <v>7</v>
      </c>
      <c r="G292" s="371"/>
      <c r="H292" s="369">
        <v>49.96</v>
      </c>
      <c r="I292" s="369">
        <v>11.24</v>
      </c>
      <c r="J292" s="369">
        <v>11.24</v>
      </c>
      <c r="K292" s="369">
        <v>0</v>
      </c>
      <c r="L292" s="369">
        <v>0</v>
      </c>
      <c r="M292" s="369">
        <v>0</v>
      </c>
      <c r="N292" s="369">
        <v>0</v>
      </c>
      <c r="O292" s="369">
        <v>0</v>
      </c>
      <c r="P292" s="369">
        <v>0</v>
      </c>
      <c r="Q292" s="369">
        <f t="shared" ref="Q292:Q315" si="241">TRUNC(H292 + N292 + K292 + J292 + P292 + M292 + L292 + O292, 2)</f>
        <v>61.2</v>
      </c>
      <c r="R292" s="370"/>
      <c r="S292" s="369">
        <f t="shared" ref="S292:S315" si="242">IF(H292*(1+R292)=0,0,IF((TRUNC(AK292,2)-(TRUNC(H292*(1+R292),2)+TRUNC(J292*(1+R292),2)+TRUNC(K292*(1+R292),2)+TRUNC(L292*(1+R292),2)+TRUNC(M292*(1+R292),2)+TRUNC(N292*(1+R292),2)+TRUNC(O292*(1+R292),2)+TRUNC(P292*(1+R292),2)))=0,TRUNC(H292*(1+R292),2),IF((TRUNC(TRUNC(H292*(1+R292),2),2)+(TRUNC(AK292,2)-(TRUNC(H292*(1+R292),2)+TRUNC(J292*(1+R292),2)+TRUNC(K292*(1+R292),2)+TRUNC(L292*(1+R292),2)+TRUNC(M292*(1+R292),2)+TRUNC(N292*(1+R292),2)+TRUNC(O292*(1+R292),2)+TRUNC(P292*(1+R292),2))))&lt;=0,TRUNC(H292*(1+R292),2),IF(AND(IF(AND(H292*(1+R292)&lt;&gt;0,(TRUNC(H292*(1+R292),2)+(TRUNC(AK292,2)-(TRUNC(H292*(1+R292),2)+TRUNC(J292*(1+R292),2)+TRUNC(K292*(1+R292),2)+TRUNC(L292*(1+R292),2)+TRUNC(M292*(1+R292),2)+TRUNC(N292*(1+R292),2)+TRUNC(O292*(1+R292),2)+TRUNC(P292*(1+R292),2))))&gt;=0),ABS((H292*(1+R292)-(TRUNC(H292*(1+R292),2)+(TRUNC(AK292,2)-(TRUNC(H292*(1+R292),2)+TRUNC(J292*(1+R292),2)+TRUNC(K292*(1+R292),2)+TRUNC(L292*(1+R292),2)+TRUNC(M292*(1+R292),2)+TRUNC(N292*(1+R292),2)+TRUNC(O292*(1+R292),2)+TRUNC(P292*(1+R292),2)))))/H292*(1+R292))&lt;=ABS((H292*(1+R292)-(TRUNC(H292*(1+R292),2)+(TRUNC(AK292,2)-(TRUNC(H292*(1+R292),2)+TRUNC(J292*(1+R292),2)+TRUNC(K292*(1+R292),2)+TRUNC(L292*(1+R292),2)+TRUNC(M292*(1+R292),2)+TRUNC(N292*(1+R292),2)+TRUNC(O292*(1+R292),2)+TRUNC(P292*(1+R292),2)))))/H292*(1+R292)),TRUE),IF(AND(J292*(1+R292)&lt;&gt;0,(TRUNC(J292*(1+R292),2)+(TRUNC(AK292,2)-(TRUNC(H292*(1+R292),2)+TRUNC(J292*(1+R292),2)+TRUNC(K292*(1+R292),2)+TRUNC(L292*(1+R292),2)+TRUNC(M292*(1+R292),2)+TRUNC(N292*(1+R292),2)+TRUNC(O292*(1+R292),2)+TRUNC(P292*(1+R292),2))))&gt;=0),ABS((H292*(1+R292)-(TRUNC(H292*(1+R292),2)+(TRUNC(AK292,2)-(TRUNC(H292*(1+R292),2)+TRUNC(J292*(1+R292),2)+TRUNC(K292*(1+R292),2)+TRUNC(L292*(1+R292),2)+TRUNC(M292*(1+R292),2)+TRUNC(N292*(1+R292),2)+TRUNC(O292*(1+R292),2)+TRUNC(P292*(1+R292),2)))))/H292*(1+R292))&lt;=ABS((J292*(1+R292)-(TRUNC(J292*(1+R292),2)+(TRUNC(AK292,2)-(TRUNC(H292*(1+R292),2)+TRUNC(J292*(1+R292),2)+TRUNC(K292*(1+R292),2)+TRUNC(L292*(1+R292),2)+TRUNC(M292*(1+R292),2)+TRUNC(N292*(1+R292),2)+TRUNC(O292*(1+R292),2)+TRUNC(P292*(1+R292),2)))))/J292*(1+R292)),TRUE),IF(AND(K292*(1+R292)&lt;&gt;0,(TRUNC(K292*(1+R292),2)+(TRUNC(AK292,2)-(TRUNC(H292*(1+R292),2)+TRUNC(J292*(1+R292),2)+TRUNC(K292*(1+R292),2)+TRUNC(L292*(1+R292),2)+TRUNC(M292*(1+R292),2)+TRUNC(N292*(1+R292),2)+TRUNC(O292*(1+R292),2)+TRUNC(P292*(1+R292),2))))&gt;=0),ABS((H292*(1+R292)-(TRUNC(H292*(1+R292),2)+(TRUNC(AK292,2)-(TRUNC(H292*(1+R292),2)+TRUNC(J292*(1+R292),2)+TRUNC(K292*(1+R292),2)+TRUNC(L292*(1+R292),2)+TRUNC(M292*(1+R292),2)+TRUNC(N292*(1+R292),2)+TRUNC(O292*(1+R292),2)+TRUNC(P292*(1+R292),2)))))/H292*(1+R292))&lt;=ABS((K292*(1+R292)-(TRUNC(K292*(1+R292),2)+(TRUNC(AK292,2)-(TRUNC(H292*(1+R292),2)+TRUNC(J292*(1+R292),2)+TRUNC(K292*(1+R292),2)+TRUNC(L292*(1+R292),2)+TRUNC(M292*(1+R292),2)+TRUNC(N292*(1+R292),2)+TRUNC(O292*(1+R292),2)+TRUNC(P292*(1+R292),2)))))/K292*(1+R292)),TRUE),IF(AND(L292*(1+R292)&lt;&gt;0,(TRUNC(L292*(1+R292),2)+(TRUNC(AK292,2)-(TRUNC(H292*(1+R292),2)+TRUNC(J292*(1+R292),2)+TRUNC(K292*(1+R292),2)+TRUNC(L292*(1+R292),2)+TRUNC(M292*(1+R292),2)+TRUNC(N292*(1+R292),2)+TRUNC(O292*(1+R292),2)+TRUNC(P292*(1+R292),2))))&gt;=0),ABS((H292*(1+R292)-(TRUNC(H292*(1+R292),2)+(TRUNC(AK292,2)-(TRUNC(H292*(1+R292),2)+TRUNC(J292*(1+R292),2)+TRUNC(K292*(1+R292),2)+TRUNC(L292*(1+R292),2)+TRUNC(M292*(1+R292),2)+TRUNC(N292*(1+R292),2)+TRUNC(O292*(1+R292),2)+TRUNC(P292*(1+R292),2)))))/H292*(1+R292))&lt;=ABS((L292*(1+R292)-(TRUNC(L292*(1+R292),2)+(TRUNC(AK292,2)-(TRUNC(H292*(1+R292),2)+TRUNC(J292*(1+R292),2)+TRUNC(K292*(1+R292),2)+TRUNC(L292*(1+R292),2)+TRUNC(M292*(1+R292),2)+TRUNC(N292*(1+R292),2)+TRUNC(O292*(1+R292),2)+TRUNC(P292*(1+R292),2)))))/L292*(1+R292)),TRUE),IF(AND(M292*(1+R292)&lt;&gt;0,(TRUNC(M292*(1+R292),2)+(TRUNC(AK292,2)-(TRUNC(H292*(1+R292),2)+TRUNC(J292*(1+R292),2)+TRUNC(K292*(1+R292),2)+TRUNC(L292*(1+R292),2)+TRUNC(M292*(1+R292),2)+TRUNC(N292*(1+R292),2)+TRUNC(O292*(1+R292),2)+TRUNC(P292*(1+R292),2))))&gt;=0),ABS((H292*(1+R292)-(TRUNC(H292*(1+R292),2)+(TRUNC(AK292,2)-(TRUNC(H292*(1+R292),2)+TRUNC(J292*(1+R292),2)+TRUNC(K292*(1+R292),2)+TRUNC(L292*(1+R292),2)+TRUNC(M292*(1+R292),2)+TRUNC(N292*(1+R292),2)+TRUNC(O292*(1+R292),2)+TRUNC(P292*(1+R292),2)))))/H292*(1+R292))&lt;=ABS((M292*(1+R292)-(TRUNC(M292*(1+R292),2)+(TRUNC(AK292,2)-(TRUNC(H292*(1+R292),2)+TRUNC(J292*(1+R292),2)+TRUNC(K292*(1+R292),2)+TRUNC(L292*(1+R292),2)+TRUNC(M292*(1+R292),2)+TRUNC(N292*(1+R292),2)+TRUNC(O292*(1+R292),2)+TRUNC(P292*(1+R292),2)))))/M292*(1+R292)),TRUE),IF(AND(N292*(1+R292)&lt;&gt;0,(TRUNC(N292*(1+R292),2)+(TRUNC(AK292,2)-(TRUNC(H292*(1+R292),2)+TRUNC(J292*(1+R292),2)+TRUNC(K292*(1+R292),2)+TRUNC(L292*(1+R292),2)+TRUNC(M292*(1+R292),2)+TRUNC(N292*(1+R292),2)+TRUNC(O292*(1+R292),2)+TRUNC(P292*(1+R292),2))))&gt;=0),ABS((H292*(1+R292)-(TRUNC(H292*(1+R292),2)+(TRUNC(AK292,2)-(TRUNC(H292*(1+R292),2)+TRUNC(J292*(1+R292),2)+TRUNC(K292*(1+R292),2)+TRUNC(L292*(1+R292),2)+TRUNC(M292*(1+R292),2)+TRUNC(N292*(1+R292),2)+TRUNC(O292*(1+R292),2)+TRUNC(P292*(1+R292),2)))))/H292*(1+R292))&lt;=ABS((N292*(1+R292)-(TRUNC(N292*(1+R292),2)+(TRUNC(AK292,2)-(TRUNC(H292*(1+R292),2)+TRUNC(J292*(1+R292),2)+TRUNC(K292*(1+R292),2)+TRUNC(L292*(1+R292),2)+TRUNC(M292*(1+R292),2)+TRUNC(N292*(1+R292),2)+TRUNC(O292*(1+R292),2)+TRUNC(P292*(1+R292),2)))))/N292*(1+R292)),TRUE),IF(AND(O292*(1+R292)&lt;&gt;0,(TRUNC(O292*(1+R292),2)+(TRUNC(AK292,2)-(TRUNC(H292*(1+R292),2)+TRUNC(J292*(1+R292),2)+TRUNC(K292*(1+R292),2)+TRUNC(L292*(1+R292),2)+TRUNC(M292*(1+R292),2)+TRUNC(N292*(1+R292),2)+TRUNC(O292*(1+R292),2)+TRUNC(P292*(1+R292),2))))&gt;=0),ABS((H292*(1+R292)-(TRUNC(H292*(1+R292),2)+(TRUNC(AK292,2)-(TRUNC(H292*(1+R292),2)+TRUNC(J292*(1+R292),2)+TRUNC(K292*(1+R292),2)+TRUNC(L292*(1+R292),2)+TRUNC(M292*(1+R292),2)+TRUNC(N292*(1+R292),2)+TRUNC(O292*(1+R292),2)+TRUNC(P292*(1+R292),2)))))/H292*(1+R292))&lt;=ABS((O292*(1+R292)-(TRUNC(O292*(1+R292),2)+(TRUNC(AK292,2)-(TRUNC(H292*(1+R292),2)+TRUNC(J292*(1+R292),2)+TRUNC(K292*(1+R292),2)+TRUNC(L292*(1+R292),2)+TRUNC(M292*(1+R292),2)+TRUNC(N292*(1+R292),2)+TRUNC(O292*(1+R292),2)+TRUNC(P292*(1+R292),2)))))/O292*(1+R292)),TRUE),IF(AND(P292*(1+R292)&lt;&gt;0,(TRUNC(P292*(1+R292),2)+(TRUNC(AK292,2)-(TRUNC(H292*(1+R292),2)+TRUNC(J292*(1+R292),2)+TRUNC(K292*(1+R292),2)+TRUNC(L292*(1+R292),2)+TRUNC(M292*(1+R292),2)+TRUNC(N292*(1+R292),2)+TRUNC(O292*(1+R292),2)+TRUNC(P292*(1+R292),2))))&gt;=0),ABS((H292*(1+R292)-(TRUNC(H292*(1+R292),2)+(TRUNC(AK292,2)-(TRUNC(H292*(1+R292),2)+TRUNC(J292*(1+R292),2)+TRUNC(K292*(1+R292),2)+TRUNC(L292*(1+R292),2)+TRUNC(M292*(1+R292),2)+TRUNC(N292*(1+R292),2)+TRUNC(O292*(1+R292),2)+TRUNC(P292*(1+R292),2)))))/H292*(1+R292))&lt;=ABS((P292*(1+R292)-(TRUNC(P292*(1+R292),2)+(TRUNC(AK292,2)-(TRUNC(H292*(1+R292),2)+TRUNC(J292*(1+R292),2)+TRUNC(K292*(1+R292),2)+TRUNC(L292*(1+R292),2)+TRUNC(M292*(1+R292),2)+TRUNC(N292*(1+R292),2)+TRUNC(O292*(1+R292),2)+TRUNC(P292*(1+R292),2)))))/P292*(1+R292)),TRUE)),TRUNC(H292*(1+R292),2)+(TRUNC(AK292,2)-(TRUNC(H292*(1+R292),2)+TRUNC(J292*(1+R292),2)+TRUNC(K292*(1+R292),2)+TRUNC(L292*(1+R292),2)+TRUNC(M292*(1+R292),2)+TRUNC(N292*(1+R292),2)+TRUNC(O292*(1+R292),2)+TRUNC(P292*(1+R292),2))),TRUNC(H292*(1+R292),2)))))</f>
        <v>49.96</v>
      </c>
      <c r="T292" s="369">
        <f t="shared" ref="T292:T315" si="243">IF(S292*G292=0,0,IF((TRUNC(AL292,2)-(TRUNC(S292*G292,2)+TRUNC(W292*G292,2)+TRUNC(Y292*G292,2)+TRUNC(AA292*G292,2)+TRUNC(AC292*G292,2)+TRUNC(AE292*G292,2)+TRUNC(AG292*G292,2)+TRUNC(AI292*G292,2)))=0,TRUNC(S292*G292,2),IF((TRUNC(TRUNC(S292*G292,2),2)+(TRUNC(AL292,2)-(TRUNC(S292*G292,2)+TRUNC(W292*G292,2)+TRUNC(Y292*G292,2)+TRUNC(AA292*G292,2)+TRUNC(AC292*G292,2)+TRUNC(AE292*G292,2)+TRUNC(AG292*G292,2)+TRUNC(AI292*G292,2))))&lt;=0,TRUNC(S292*G292,2),IF(AND(IF(AND(S292*G292&lt;&gt;0,(TRUNC(S292*G292,2)+(TRUNC(AL292,2)-(TRUNC(S292*G292,2)+TRUNC(W292*G292,2)+TRUNC(Y292*G292,2)+TRUNC(AA292*G292,2)+TRUNC(AC292*G292,2)+TRUNC(AE292*G292,2)+TRUNC(AG292*G292,2)+TRUNC(AI292*G292,2))))&gt;=0),ABS((S292*G292-(TRUNC(S292*G292,2)+(TRUNC(AL292,2)-(TRUNC(S292*G292,2)+TRUNC(W292*G292,2)+TRUNC(Y292*G292,2)+TRUNC(AA292*G292,2)+TRUNC(AC292*G292,2)+TRUNC(AE292*G292,2)+TRUNC(AG292*G292,2)+TRUNC(AI292*G292,2)))))/S292*G292)&lt;=ABS((S292*G292-(TRUNC(S292*G292,2)+(TRUNC(AL292,2)-(TRUNC(S292*G292,2)+TRUNC(W292*G292,2)+TRUNC(Y292*G292,2)+TRUNC(AA292*G292,2)+TRUNC(AC292*G292,2)+TRUNC(AE292*G292,2)+TRUNC(AG292*G292,2)+TRUNC(AI292*G292,2)))))/S292*G292),TRUE),IF(AND(W292*G292&lt;&gt;0,(TRUNC(W292*G292,2)+(TRUNC(AL292,2)-(TRUNC(S292*G292,2)+TRUNC(W292*G292,2)+TRUNC(Y292*G292,2)+TRUNC(AA292*G292,2)+TRUNC(AC292*G292,2)+TRUNC(AE292*G292,2)+TRUNC(AG292*G292,2)+TRUNC(AI292*G292,2))))&gt;=0),ABS((S292*G292-(TRUNC(S292*G292,2)+(TRUNC(AL292,2)-(TRUNC(S292*G292,2)+TRUNC(W292*G292,2)+TRUNC(Y292*G292,2)+TRUNC(AA292*G292,2)+TRUNC(AC292*G292,2)+TRUNC(AE292*G292,2)+TRUNC(AG292*G292,2)+TRUNC(AI292*G292,2)))))/S292*G292)&lt;=ABS((W292*G292-(TRUNC(W292*G292,2)+(TRUNC(AL292,2)-(TRUNC(S292*G292,2)+TRUNC(W292*G292,2)+TRUNC(Y292*G292,2)+TRUNC(AA292*G292,2)+TRUNC(AC292*G292,2)+TRUNC(AE292*G292,2)+TRUNC(AG292*G292,2)+TRUNC(AI292*G292,2)))))/W292*G292),TRUE),IF(AND(Y292*G292&lt;&gt;0,(TRUNC(Y292*G292,2)+(TRUNC(AL292,2)-(TRUNC(S292*G292,2)+TRUNC(W292*G292,2)+TRUNC(Y292*G292,2)+TRUNC(AA292*G292,2)+TRUNC(AC292*G292,2)+TRUNC(AE292*G292,2)+TRUNC(AG292*G292,2)+TRUNC(AI292*G292,2))))&gt;=0),ABS((S292*G292-(TRUNC(S292*G292,2)+(TRUNC(AL292,2)-(TRUNC(S292*G292,2)+TRUNC(W292*G292,2)+TRUNC(Y292*G292,2)+TRUNC(AA292*G292,2)+TRUNC(AC292*G292,2)+TRUNC(AE292*G292,2)+TRUNC(AG292*G292,2)+TRUNC(AI292*G292,2)))))/S292*G292)&lt;=ABS((Y292*G292-(TRUNC(Y292*G292,2)+(TRUNC(AL292,2)-(TRUNC(S292*G292,2)+TRUNC(W292*G292,2)+TRUNC(Y292*G292,2)+TRUNC(AA292*G292,2)+TRUNC(AC292*G292,2)+TRUNC(AE292*G292,2)+TRUNC(AG292*G292,2)+TRUNC(AI292*G292,2)))))/Y292*G292),TRUE),IF(AND(AA292*G292&lt;&gt;0,(TRUNC(AA292*G292,2)+(TRUNC(AL292,2)-(TRUNC(S292*G292,2)+TRUNC(W292*G292,2)+TRUNC(Y292*G292,2)+TRUNC(AA292*G292,2)+TRUNC(AC292*G292,2)+TRUNC(AE292*G292,2)+TRUNC(AG292*G292,2)+TRUNC(AI292*G292,2))))&gt;=0),ABS((S292*G292-(TRUNC(S292*G292,2)+(TRUNC(AL292,2)-(TRUNC(S292*G292,2)+TRUNC(W292*G292,2)+TRUNC(Y292*G292,2)+TRUNC(AA292*G292,2)+TRUNC(AC292*G292,2)+TRUNC(AE292*G292,2)+TRUNC(AG292*G292,2)+TRUNC(AI292*G292,2)))))/S292*G292)&lt;=ABS((AA292*G292-(TRUNC(AA292*G292,2)+(TRUNC(AL292,2)-(TRUNC(S292*G292,2)+TRUNC(W292*G292,2)+TRUNC(Y292*G292,2)+TRUNC(AA292*G292,2)+TRUNC(AC292*G292,2)+TRUNC(AE292*G292,2)+TRUNC(AG292*G292,2)+TRUNC(AI292*G292,2)))))/AA292*G292),TRUE),IF(AND(AC292*G292&lt;&gt;0,(TRUNC(AC292*G292,2)+(TRUNC(AL292,2)-(TRUNC(S292*G292,2)+TRUNC(W292*G292,2)+TRUNC(Y292*G292,2)+TRUNC(AA292*G292,2)+TRUNC(AC292*G292,2)+TRUNC(AE292*G292,2)+TRUNC(AG292*G292,2)+TRUNC(AI292*G292,2))))&gt;=0),ABS((S292*G292-(TRUNC(S292*G292,2)+(TRUNC(AL292,2)-(TRUNC(S292*G292,2)+TRUNC(W292*G292,2)+TRUNC(Y292*G292,2)+TRUNC(AA292*G292,2)+TRUNC(AC292*G292,2)+TRUNC(AE292*G292,2)+TRUNC(AG292*G292,2)+TRUNC(AI292*G292,2)))))/S292*G292)&lt;=ABS((AC292*G292-(TRUNC(AC292*G292,2)+(TRUNC(AL292,2)-(TRUNC(S292*G292,2)+TRUNC(W292*G292,2)+TRUNC(Y292*G292,2)+TRUNC(AA292*G292,2)+TRUNC(AC292*G292,2)+TRUNC(AE292*G292,2)+TRUNC(AG292*G292,2)+TRUNC(AI292*G292,2)))))/AC292*G292),TRUE),IF(AND(AE292*G292&lt;&gt;0,(TRUNC(AE292*G292,2)+(TRUNC(AL292,2)-(TRUNC(S292*G292,2)+TRUNC(W292*G292,2)+TRUNC(Y292*G292,2)+TRUNC(AA292*G292,2)+TRUNC(AC292*G292,2)+TRUNC(AE292*G292,2)+TRUNC(AG292*G292,2)+TRUNC(AI292*G292,2))))&gt;=0),ABS((S292*G292-(TRUNC(S292*G292,2)+(TRUNC(AL292,2)-(TRUNC(S292*G292,2)+TRUNC(W292*G292,2)+TRUNC(Y292*G292,2)+TRUNC(AA292*G292,2)+TRUNC(AC292*G292,2)+TRUNC(AE292*G292,2)+TRUNC(AG292*G292,2)+TRUNC(AI292*G292,2)))))/S292*G292)&lt;=ABS((AE292*G292-(TRUNC(AE292*G292,2)+(TRUNC(AL292,2)-(TRUNC(S292*G292,2)+TRUNC(W292*G292,2)+TRUNC(Y292*G292,2)+TRUNC(AA292*G292,2)+TRUNC(AC292*G292,2)+TRUNC(AE292*G292,2)+TRUNC(AG292*G292,2)+TRUNC(AI292*G292,2)))))/AE292*G292),TRUE),IF(AND(AG292*G292&lt;&gt;0,(TRUNC(AG292*G292,2)+(TRUNC(AL292,2)-(TRUNC(S292*G292,2)+TRUNC(W292*G292,2)+TRUNC(Y292*G292,2)+TRUNC(AA292*G292,2)+TRUNC(AC292*G292,2)+TRUNC(AE292*G292,2)+TRUNC(AG292*G292,2)+TRUNC(AI292*G292,2))))&gt;=0),ABS((S292*G292-(TRUNC(S292*G292,2)+(TRUNC(AL292,2)-(TRUNC(S292*G292,2)+TRUNC(W292*G292,2)+TRUNC(Y292*G292,2)+TRUNC(AA292*G292,2)+TRUNC(AC292*G292,2)+TRUNC(AE292*G292,2)+TRUNC(AG292*G292,2)+TRUNC(AI292*G292,2)))))/S292*G292)&lt;=ABS((AG292*G292-(TRUNC(AG292*G292,2)+(TRUNC(AL292,2)-(TRUNC(S292*G292,2)+TRUNC(W292*G292,2)+TRUNC(Y292*G292,2)+TRUNC(AA292*G292,2)+TRUNC(AC292*G292,2)+TRUNC(AE292*G292,2)+TRUNC(AG292*G292,2)+TRUNC(AI292*G292,2)))))/AG292*G292),TRUE),IF(AND(AI292*G292&lt;&gt;0,(TRUNC(AI292*G292,2)+(TRUNC(AL292,2)-(TRUNC(S292*G292,2)+TRUNC(W292*G292,2)+TRUNC(Y292*G292,2)+TRUNC(AA292*G292,2)+TRUNC(AC292*G292,2)+TRUNC(AE292*G292,2)+TRUNC(AG292*G292,2)+TRUNC(AI292*G292,2))))&gt;=0),ABS((S292*G292-(TRUNC(S292*G292,2)+(TRUNC(AL292,2)-(TRUNC(S292*G292,2)+TRUNC(W292*G292,2)+TRUNC(Y292*G292,2)+TRUNC(AA292*G292,2)+TRUNC(AC292*G292,2)+TRUNC(AE292*G292,2)+TRUNC(AG292*G292,2)+TRUNC(AI292*G292,2)))))/S292*G292)&lt;=ABS((AI292*G292-(TRUNC(AI292*G292,2)+(TRUNC(AL292,2)-(TRUNC(S292*G292,2)+TRUNC(W292*G292,2)+TRUNC(Y292*G292,2)+TRUNC(AA292*G292,2)+TRUNC(AC292*G292,2)+TRUNC(AE292*G292,2)+TRUNC(AG292*G292,2)+TRUNC(AI292*G292,2)))))/AI292*G292),TRUE)),TRUNC(S292*G292,2)+(TRUNC(AL292,2)-(TRUNC(S292*G292,2)+TRUNC(W292*G292,2)+TRUNC(Y292*G292,2)+TRUNC(AA292*G292,2)+TRUNC(AC292*G292,2)+TRUNC(AE292*G292,2)+TRUNC(AG292*G292,2)+TRUNC(AI292*G292,2))),TRUNC(S292*G292,2)))))</f>
        <v>0</v>
      </c>
      <c r="U292" s="369">
        <f t="shared" ref="U292:U315" si="244">TRUNC(AE292 + Y292 + W292 + AI292 + AC292 + AA292 + AG292, 2)</f>
        <v>11.24</v>
      </c>
      <c r="V292" s="369">
        <f t="shared" ref="V292:V315" si="245">TRUNC(AF292 + Z292 + X292 + AJ292 + AD292 + AB292 + AH292, 2)</f>
        <v>0</v>
      </c>
      <c r="W292" s="369">
        <f t="shared" ref="W292:W315" si="246">IF(J292*(1+R292)=0,0,IF((TRUNC(AK292,2)-(TRUNC(H292*(1+R292),2)+TRUNC(J292*(1+R292),2)+TRUNC(K292*(1+R292),2)+TRUNC(L292*(1+R292),2)+TRUNC(M292*(1+R292),2)+TRUNC(N292*(1+R292),2)+TRUNC(O292*(1+R292),2)+TRUNC(P292*(1+R292),2)))=0,TRUNC(J292*(1+R292),2),IF((TRUNC(TRUNC(J292*(1+R292),2),2)+(TRUNC(AK292,2)-(TRUNC(H292*(1+R292),2)+TRUNC(J292*(1+R292),2)+TRUNC(K292*(1+R292),2)+TRUNC(L292*(1+R292),2)+TRUNC(M292*(1+R292),2)+TRUNC(N292*(1+R292),2)+TRUNC(O292*(1+R292),2)+TRUNC(P292*(1+R292),2))))&lt;=0,TRUNC(J292*(1+R292),2),IF(AND(IF(AND(H292*(1+R292)&lt;&gt;0,(TRUNC(H292*(1+R292),2)+(TRUNC(AK292,2)-(TRUNC(H292*(1+R292),2)+TRUNC(J292*(1+R292),2)+TRUNC(K292*(1+R292),2)+TRUNC(L292*(1+R292),2)+TRUNC(M292*(1+R292),2)+TRUNC(N292*(1+R292),2)+TRUNC(O292*(1+R292),2)+TRUNC(P292*(1+R292),2))))&gt;=0),ABS((J292*(1+R292)-(TRUNC(J292*(1+R292),2)+(TRUNC(AK292,2)-(TRUNC(H292*(1+R292),2)+TRUNC(J292*(1+R292),2)+TRUNC(K292*(1+R292),2)+TRUNC(L292*(1+R292),2)+TRUNC(M292*(1+R292),2)+TRUNC(N292*(1+R292),2)+TRUNC(O292*(1+R292),2)+TRUNC(P292*(1+R292),2)))))/J292*(1+R292))&lt;ABS((H292*(1+R292)-(TRUNC(H292*(1+R292),2)+(TRUNC(AK292,2)-(TRUNC(H292*(1+R292),2)+TRUNC(J292*(1+R292),2)+TRUNC(K292*(1+R292),2)+TRUNC(L292*(1+R292),2)+TRUNC(M292*(1+R292),2)+TRUNC(N292*(1+R292),2)+TRUNC(O292*(1+R292),2)+TRUNC(P292*(1+R292),2)))))/H292*(1+R292)),TRUE),IF(AND(J292*(1+R292)&lt;&gt;0,(TRUNC(J292*(1+R292),2)+(TRUNC(AK292,2)-(TRUNC(H292*(1+R292),2)+TRUNC(J292*(1+R292),2)+TRUNC(K292*(1+R292),2)+TRUNC(L292*(1+R292),2)+TRUNC(M292*(1+R292),2)+TRUNC(N292*(1+R292),2)+TRUNC(O292*(1+R292),2)+TRUNC(P292*(1+R292),2))))&gt;=0),ABS((J292*(1+R292)-(TRUNC(J292*(1+R292),2)+(TRUNC(AK292,2)-(TRUNC(H292*(1+R292),2)+TRUNC(J292*(1+R292),2)+TRUNC(K292*(1+R292),2)+TRUNC(L292*(1+R292),2)+TRUNC(M292*(1+R292),2)+TRUNC(N292*(1+R292),2)+TRUNC(O292*(1+R292),2)+TRUNC(P292*(1+R292),2)))))/J292*(1+R292))&lt;=ABS((J292*(1+R292)-(TRUNC(J292*(1+R292),2)+(TRUNC(AK292,2)-(TRUNC(H292*(1+R292),2)+TRUNC(J292*(1+R292),2)+TRUNC(K292*(1+R292),2)+TRUNC(L292*(1+R292),2)+TRUNC(M292*(1+R292),2)+TRUNC(N292*(1+R292),2)+TRUNC(O292*(1+R292),2)+TRUNC(P292*(1+R292),2)))))/J292*(1+R292)),TRUE),IF(AND(K292*(1+R292)&lt;&gt;0,(TRUNC(K292*(1+R292),2)+(TRUNC(AK292,2)-(TRUNC(H292*(1+R292),2)+TRUNC(J292*(1+R292),2)+TRUNC(K292*(1+R292),2)+TRUNC(L292*(1+R292),2)+TRUNC(M292*(1+R292),2)+TRUNC(N292*(1+R292),2)+TRUNC(O292*(1+R292),2)+TRUNC(P292*(1+R292),2))))&gt;=0),ABS((J292*(1+R292)-(TRUNC(J292*(1+R292),2)+(TRUNC(AK292,2)-(TRUNC(H292*(1+R292),2)+TRUNC(J292*(1+R292),2)+TRUNC(K292*(1+R292),2)+TRUNC(L292*(1+R292),2)+TRUNC(M292*(1+R292),2)+TRUNC(N292*(1+R292),2)+TRUNC(O292*(1+R292),2)+TRUNC(P292*(1+R292),2)))))/J292*(1+R292))&lt;=ABS((K292*(1+R292)-(TRUNC(K292*(1+R292),2)+(TRUNC(AK292,2)-(TRUNC(H292*(1+R292),2)+TRUNC(J292*(1+R292),2)+TRUNC(K292*(1+R292),2)+TRUNC(L292*(1+R292),2)+TRUNC(M292*(1+R292),2)+TRUNC(N292*(1+R292),2)+TRUNC(O292*(1+R292),2)+TRUNC(P292*(1+R292),2)))))/K292*(1+R292)),TRUE),IF(AND(L292*(1+R292)&lt;&gt;0,(TRUNC(L292*(1+R292),2)+(TRUNC(AK292,2)-(TRUNC(H292*(1+R292),2)+TRUNC(J292*(1+R292),2)+TRUNC(K292*(1+R292),2)+TRUNC(L292*(1+R292),2)+TRUNC(M292*(1+R292),2)+TRUNC(N292*(1+R292),2)+TRUNC(O292*(1+R292),2)+TRUNC(P292*(1+R292),2))))&gt;=0),ABS((J292*(1+R292)-(TRUNC(J292*(1+R292),2)+(TRUNC(AK292,2)-(TRUNC(H292*(1+R292),2)+TRUNC(J292*(1+R292),2)+TRUNC(K292*(1+R292),2)+TRUNC(L292*(1+R292),2)+TRUNC(M292*(1+R292),2)+TRUNC(N292*(1+R292),2)+TRUNC(O292*(1+R292),2)+TRUNC(P292*(1+R292),2)))))/J292*(1+R292))&lt;=ABS((L292*(1+R292)-(TRUNC(L292*(1+R292),2)+(TRUNC(AK292,2)-(TRUNC(H292*(1+R292),2)+TRUNC(J292*(1+R292),2)+TRUNC(K292*(1+R292),2)+TRUNC(L292*(1+R292),2)+TRUNC(M292*(1+R292),2)+TRUNC(N292*(1+R292),2)+TRUNC(O292*(1+R292),2)+TRUNC(P292*(1+R292),2)))))/L292*(1+R292)),TRUE),IF(AND(M292*(1+R292)&lt;&gt;0,(TRUNC(M292*(1+R292),2)+(TRUNC(AK292,2)-(TRUNC(H292*(1+R292),2)+TRUNC(J292*(1+R292),2)+TRUNC(K292*(1+R292),2)+TRUNC(L292*(1+R292),2)+TRUNC(M292*(1+R292),2)+TRUNC(N292*(1+R292),2)+TRUNC(O292*(1+R292),2)+TRUNC(P292*(1+R292),2))))&gt;=0),ABS((J292*(1+R292)-(TRUNC(J292*(1+R292),2)+(TRUNC(AK292,2)-(TRUNC(H292*(1+R292),2)+TRUNC(J292*(1+R292),2)+TRUNC(K292*(1+R292),2)+TRUNC(L292*(1+R292),2)+TRUNC(M292*(1+R292),2)+TRUNC(N292*(1+R292),2)+TRUNC(O292*(1+R292),2)+TRUNC(P292*(1+R292),2)))))/J292*(1+R292))&lt;=ABS((M292*(1+R292)-(TRUNC(M292*(1+R292),2)+(TRUNC(AK292,2)-(TRUNC(H292*(1+R292),2)+TRUNC(J292*(1+R292),2)+TRUNC(K292*(1+R292),2)+TRUNC(L292*(1+R292),2)+TRUNC(M292*(1+R292),2)+TRUNC(N292*(1+R292),2)+TRUNC(O292*(1+R292),2)+TRUNC(P292*(1+R292),2)))))/M292*(1+R292)),TRUE),IF(AND(N292*(1+R292)&lt;&gt;0,(TRUNC(N292*(1+R292),2)+(TRUNC(AK292,2)-(TRUNC(H292*(1+R292),2)+TRUNC(J292*(1+R292),2)+TRUNC(K292*(1+R292),2)+TRUNC(L292*(1+R292),2)+TRUNC(M292*(1+R292),2)+TRUNC(N292*(1+R292),2)+TRUNC(O292*(1+R292),2)+TRUNC(P292*(1+R292),2))))&gt;=0),ABS((J292*(1+R292)-(TRUNC(J292*(1+R292),2)+(TRUNC(AK292,2)-(TRUNC(H292*(1+R292),2)+TRUNC(J292*(1+R292),2)+TRUNC(K292*(1+R292),2)+TRUNC(L292*(1+R292),2)+TRUNC(M292*(1+R292),2)+TRUNC(N292*(1+R292),2)+TRUNC(O292*(1+R292),2)+TRUNC(P292*(1+R292),2)))))/J292*(1+R292))&lt;=ABS((N292*(1+R292)-(TRUNC(N292*(1+R292),2)+(TRUNC(AK292,2)-(TRUNC(H292*(1+R292),2)+TRUNC(J292*(1+R292),2)+TRUNC(K292*(1+R292),2)+TRUNC(L292*(1+R292),2)+TRUNC(M292*(1+R292),2)+TRUNC(N292*(1+R292),2)+TRUNC(O292*(1+R292),2)+TRUNC(P292*(1+R292),2)))))/N292*(1+R292)),TRUE),IF(AND(O292*(1+R292)&lt;&gt;0,(TRUNC(O292*(1+R292),2)+(TRUNC(AK292,2)-(TRUNC(H292*(1+R292),2)+TRUNC(J292*(1+R292),2)+TRUNC(K292*(1+R292),2)+TRUNC(L292*(1+R292),2)+TRUNC(M292*(1+R292),2)+TRUNC(N292*(1+R292),2)+TRUNC(O292*(1+R292),2)+TRUNC(P292*(1+R292),2))))&gt;=0),ABS((J292*(1+R292)-(TRUNC(J292*(1+R292),2)+(TRUNC(AK292,2)-(TRUNC(H292*(1+R292),2)+TRUNC(J292*(1+R292),2)+TRUNC(K292*(1+R292),2)+TRUNC(L292*(1+R292),2)+TRUNC(M292*(1+R292),2)+TRUNC(N292*(1+R292),2)+TRUNC(O292*(1+R292),2)+TRUNC(P292*(1+R292),2)))))/J292*(1+R292))&lt;=ABS((O292*(1+R292)-(TRUNC(O292*(1+R292),2)+(TRUNC(AK292,2)-(TRUNC(H292*(1+R292),2)+TRUNC(J292*(1+R292),2)+TRUNC(K292*(1+R292),2)+TRUNC(L292*(1+R292),2)+TRUNC(M292*(1+R292),2)+TRUNC(N292*(1+R292),2)+TRUNC(O292*(1+R292),2)+TRUNC(P292*(1+R292),2)))))/O292*(1+R292)),TRUE),IF(AND(P292*(1+R292)&lt;&gt;0,(TRUNC(P292*(1+R292),2)+(TRUNC(AK292,2)-(TRUNC(H292*(1+R292),2)+TRUNC(J292*(1+R292),2)+TRUNC(K292*(1+R292),2)+TRUNC(L292*(1+R292),2)+TRUNC(M292*(1+R292),2)+TRUNC(N292*(1+R292),2)+TRUNC(O292*(1+R292),2)+TRUNC(P292*(1+R292),2))))&gt;=0),ABS((J292*(1+R292)-(TRUNC(J292*(1+R292),2)+(TRUNC(AK292,2)-(TRUNC(H292*(1+R292),2)+TRUNC(J292*(1+R292),2)+TRUNC(K292*(1+R292),2)+TRUNC(L292*(1+R292),2)+TRUNC(M292*(1+R292),2)+TRUNC(N292*(1+R292),2)+TRUNC(O292*(1+R292),2)+TRUNC(P292*(1+R292),2)))))/J292*(1+R292))&lt;=ABS((P292*(1+R292)-(TRUNC(P292*(1+R292),2)+(TRUNC(AK292,2)-(TRUNC(H292*(1+R292),2)+TRUNC(J292*(1+R292),2)+TRUNC(K292*(1+R292),2)+TRUNC(L292*(1+R292),2)+TRUNC(M292*(1+R292),2)+TRUNC(N292*(1+R292),2)+TRUNC(O292*(1+R292),2)+TRUNC(P292*(1+R292),2)))))/P292*(1+R292)),TRUE)),TRUNC(J292*(1+R292),2)+(TRUNC(AK292,2)-(TRUNC(H292*(1+R292),2)+TRUNC(J292*(1+R292),2)+TRUNC(K292*(1+R292),2)+TRUNC(L292*(1+R292),2)+TRUNC(M292*(1+R292),2)+TRUNC(N292*(1+R292),2)+TRUNC(O292*(1+R292),2)+TRUNC(P292*(1+R292),2))),TRUNC(J292*(1+R292),2)))))</f>
        <v>11.24</v>
      </c>
      <c r="X292" s="369">
        <f t="shared" ref="X292:X315" si="247">IF(W292*G292=0,0,IF((TRUNC(AL292,2)-(TRUNC(S292*G292,2)+TRUNC(W292*G292,2)+TRUNC(Y292*G292,2)+TRUNC(AA292*G292,2)+TRUNC(AC292*G292,2)+TRUNC(AE292*G292,2)+TRUNC(AG292*G292,2)+TRUNC(AI292*G292,2)))=0,TRUNC(W292*G292,2),IF((TRUNC(TRUNC(W292*G292,2),2)+(TRUNC(AL292,2)-(TRUNC(S292*G292,2)+TRUNC(W292*G292,2)+TRUNC(Y292*G292,2)+TRUNC(AA292*G292,2)+TRUNC(AC292*G292,2)+TRUNC(AE292*G292,2)+TRUNC(AG292*G292,2)+TRUNC(AI292*G292,2))))&lt;=0,TRUNC(W292*G292,2),IF(AND(IF(AND(S292*G292&lt;&gt;0,(TRUNC(S292*G292,2)+(TRUNC(AL292,2)-(TRUNC(S292*G292,2)+TRUNC(W292*G292,2)+TRUNC(Y292*G292,2)+TRUNC(AA292*G292,2)+TRUNC(AC292*G292,2)+TRUNC(AE292*G292,2)+TRUNC(AG292*G292,2)+TRUNC(AI292*G292,2))))&gt;=0),ABS((W292*G292-(TRUNC(W292*G292,2)+(TRUNC(AL292,2)-(TRUNC(S292*G292,2)+TRUNC(W292*G292,2)+TRUNC(Y292*G292,2)+TRUNC(AA292*G292,2)+TRUNC(AC292*G292,2)+TRUNC(AE292*G292,2)+TRUNC(AG292*G292,2)+TRUNC(AI292*G292,2)))))/W292*G292)&lt;ABS((S292*G292-(TRUNC(S292*G292,2)+(TRUNC(AL292,2)-(TRUNC(S292*G292,2)+TRUNC(W292*G292,2)+TRUNC(Y292*G292,2)+TRUNC(AA292*G292,2)+TRUNC(AC292*G292,2)+TRUNC(AE292*G292,2)+TRUNC(AG292*G292,2)+TRUNC(AI292*G292,2)))))/S292*G292),TRUE),IF(AND(W292*G292&lt;&gt;0,(TRUNC(W292*G292,2)+(TRUNC(AL292,2)-(TRUNC(S292*G292,2)+TRUNC(W292*G292,2)+TRUNC(Y292*G292,2)+TRUNC(AA292*G292,2)+TRUNC(AC292*G292,2)+TRUNC(AE292*G292,2)+TRUNC(AG292*G292,2)+TRUNC(AI292*G292,2))))&gt;=0),ABS((W292*G292-(TRUNC(W292*G292,2)+(TRUNC(AL292,2)-(TRUNC(S292*G292,2)+TRUNC(W292*G292,2)+TRUNC(Y292*G292,2)+TRUNC(AA292*G292,2)+TRUNC(AC292*G292,2)+TRUNC(AE292*G292,2)+TRUNC(AG292*G292,2)+TRUNC(AI292*G292,2)))))/W292*G292)&lt;=ABS((W292*G292-(TRUNC(W292*G292,2)+(TRUNC(AL292,2)-(TRUNC(S292*G292,2)+TRUNC(W292*G292,2)+TRUNC(Y292*G292,2)+TRUNC(AA292*G292,2)+TRUNC(AC292*G292,2)+TRUNC(AE292*G292,2)+TRUNC(AG292*G292,2)+TRUNC(AI292*G292,2)))))/W292*G292),TRUE),IF(AND(Y292*G292&lt;&gt;0,(TRUNC(Y292*G292,2)+(TRUNC(AL292,2)-(TRUNC(S292*G292,2)+TRUNC(W292*G292,2)+TRUNC(Y292*G292,2)+TRUNC(AA292*G292,2)+TRUNC(AC292*G292,2)+TRUNC(AE292*G292,2)+TRUNC(AG292*G292,2)+TRUNC(AI292*G292,2))))&gt;=0),ABS((W292*G292-(TRUNC(W292*G292,2)+(TRUNC(AL292,2)-(TRUNC(S292*G292,2)+TRUNC(W292*G292,2)+TRUNC(Y292*G292,2)+TRUNC(AA292*G292,2)+TRUNC(AC292*G292,2)+TRUNC(AE292*G292,2)+TRUNC(AG292*G292,2)+TRUNC(AI292*G292,2)))))/W292*G292)&lt;=ABS((Y292*G292-(TRUNC(Y292*G292,2)+(TRUNC(AL292,2)-(TRUNC(S292*G292,2)+TRUNC(W292*G292,2)+TRUNC(Y292*G292,2)+TRUNC(AA292*G292,2)+TRUNC(AC292*G292,2)+TRUNC(AE292*G292,2)+TRUNC(AG292*G292,2)+TRUNC(AI292*G292,2)))))/Y292*G292),TRUE),IF(AND(AA292*G292&lt;&gt;0,(TRUNC(AA292*G292,2)+(TRUNC(AL292,2)-(TRUNC(S292*G292,2)+TRUNC(W292*G292,2)+TRUNC(Y292*G292,2)+TRUNC(AA292*G292,2)+TRUNC(AC292*G292,2)+TRUNC(AE292*G292,2)+TRUNC(AG292*G292,2)+TRUNC(AI292*G292,2))))&gt;=0),ABS((W292*G292-(TRUNC(W292*G292,2)+(TRUNC(AL292,2)-(TRUNC(S292*G292,2)+TRUNC(W292*G292,2)+TRUNC(Y292*G292,2)+TRUNC(AA292*G292,2)+TRUNC(AC292*G292,2)+TRUNC(AE292*G292,2)+TRUNC(AG292*G292,2)+TRUNC(AI292*G292,2)))))/W292*G292)&lt;=ABS((AA292*G292-(TRUNC(AA292*G292,2)+(TRUNC(AL292,2)-(TRUNC(S292*G292,2)+TRUNC(W292*G292,2)+TRUNC(Y292*G292,2)+TRUNC(AA292*G292,2)+TRUNC(AC292*G292,2)+TRUNC(AE292*G292,2)+TRUNC(AG292*G292,2)+TRUNC(AI292*G292,2)))))/AA292*G292),TRUE),IF(AND(AC292*G292&lt;&gt;0,(TRUNC(AC292*G292,2)+(TRUNC(AL292,2)-(TRUNC(S292*G292,2)+TRUNC(W292*G292,2)+TRUNC(Y292*G292,2)+TRUNC(AA292*G292,2)+TRUNC(AC292*G292,2)+TRUNC(AE292*G292,2)+TRUNC(AG292*G292,2)+TRUNC(AI292*G292,2))))&gt;=0),ABS((W292*G292-(TRUNC(W292*G292,2)+(TRUNC(AL292,2)-(TRUNC(S292*G292,2)+TRUNC(W292*G292,2)+TRUNC(Y292*G292,2)+TRUNC(AA292*G292,2)+TRUNC(AC292*G292,2)+TRUNC(AE292*G292,2)+TRUNC(AG292*G292,2)+TRUNC(AI292*G292,2)))))/W292*G292)&lt;=ABS((AC292*G292-(TRUNC(AC292*G292,2)+(TRUNC(AL292,2)-(TRUNC(S292*G292,2)+TRUNC(W292*G292,2)+TRUNC(Y292*G292,2)+TRUNC(AA292*G292,2)+TRUNC(AC292*G292,2)+TRUNC(AE292*G292,2)+TRUNC(AG292*G292,2)+TRUNC(AI292*G292,2)))))/AC292*G292),TRUE),IF(AND(AE292*G292&lt;&gt;0,(TRUNC(AE292*G292,2)+(TRUNC(AL292,2)-(TRUNC(S292*G292,2)+TRUNC(W292*G292,2)+TRUNC(Y292*G292,2)+TRUNC(AA292*G292,2)+TRUNC(AC292*G292,2)+TRUNC(AE292*G292,2)+TRUNC(AG292*G292,2)+TRUNC(AI292*G292,2))))&gt;=0),ABS((W292*G292-(TRUNC(W292*G292,2)+(TRUNC(AL292,2)-(TRUNC(S292*G292,2)+TRUNC(W292*G292,2)+TRUNC(Y292*G292,2)+TRUNC(AA292*G292,2)+TRUNC(AC292*G292,2)+TRUNC(AE292*G292,2)+TRUNC(AG292*G292,2)+TRUNC(AI292*G292,2)))))/W292*G292)&lt;=ABS((AE292*G292-(TRUNC(AE292*G292,2)+(TRUNC(AL292,2)-(TRUNC(S292*G292,2)+TRUNC(W292*G292,2)+TRUNC(Y292*G292,2)+TRUNC(AA292*G292,2)+TRUNC(AC292*G292,2)+TRUNC(AE292*G292,2)+TRUNC(AG292*G292,2)+TRUNC(AI292*G292,2)))))/AE292*G292),TRUE),IF(AND(AG292*G292&lt;&gt;0,(TRUNC(AG292*G292,2)+(TRUNC(AL292,2)-(TRUNC(S292*G292,2)+TRUNC(W292*G292,2)+TRUNC(Y292*G292,2)+TRUNC(AA292*G292,2)+TRUNC(AC292*G292,2)+TRUNC(AE292*G292,2)+TRUNC(AG292*G292,2)+TRUNC(AI292*G292,2))))&gt;=0),ABS((W292*G292-(TRUNC(W292*G292,2)+(TRUNC(AL292,2)-(TRUNC(S292*G292,2)+TRUNC(W292*G292,2)+TRUNC(Y292*G292,2)+TRUNC(AA292*G292,2)+TRUNC(AC292*G292,2)+TRUNC(AE292*G292,2)+TRUNC(AG292*G292,2)+TRUNC(AI292*G292,2)))))/W292*G292)&lt;=ABS((AG292*G292-(TRUNC(AG292*G292,2)+(TRUNC(AL292,2)-(TRUNC(S292*G292,2)+TRUNC(W292*G292,2)+TRUNC(Y292*G292,2)+TRUNC(AA292*G292,2)+TRUNC(AC292*G292,2)+TRUNC(AE292*G292,2)+TRUNC(AG292*G292,2)+TRUNC(AI292*G292,2)))))/AG292*G292),TRUE),IF(AND(AI292*G292&lt;&gt;0,(TRUNC(AI292*G292,2)+(TRUNC(AL292,2)-(TRUNC(S292*G292,2)+TRUNC(W292*G292,2)+TRUNC(Y292*G292,2)+TRUNC(AA292*G292,2)+TRUNC(AC292*G292,2)+TRUNC(AE292*G292,2)+TRUNC(AG292*G292,2)+TRUNC(AI292*G292,2))))&gt;=0),ABS((W292*G292-(TRUNC(W292*G292,2)+(TRUNC(AL292,2)-(TRUNC(S292*G292,2)+TRUNC(W292*G292,2)+TRUNC(Y292*G292,2)+TRUNC(AA292*G292,2)+TRUNC(AC292*G292,2)+TRUNC(AE292*G292,2)+TRUNC(AG292*G292,2)+TRUNC(AI292*G292,2)))))/W292*G292)&lt;=ABS((AI292*G292-(TRUNC(AI292*G292,2)+(TRUNC(AL292,2)-(TRUNC(S292*G292,2)+TRUNC(W292*G292,2)+TRUNC(Y292*G292,2)+TRUNC(AA292*G292,2)+TRUNC(AC292*G292,2)+TRUNC(AE292*G292,2)+TRUNC(AG292*G292,2)+TRUNC(AI292*G292,2)))))/AI292*G292),TRUE)),TRUNC(W292*G292,2)+(TRUNC(AL292,2)-(TRUNC(S292*G292,2)+TRUNC(W292*G292,2)+TRUNC(Y292*G292,2)+TRUNC(AA292*G292,2)+TRUNC(AC292*G292,2)+TRUNC(AE292*G292,2)+TRUNC(AG292*G292,2)+TRUNC(AI292*G292,2))),TRUNC(W292*G292,2)))))</f>
        <v>0</v>
      </c>
      <c r="Y292" s="369">
        <f t="shared" ref="Y292:Y315" si="248">IF(K292*(1+R292)=0,0,IF((TRUNC(AK292,2)-(TRUNC(H292*(1+R292),2)+TRUNC(J292*(1+R292),2)+TRUNC(K292*(1+R292),2)+TRUNC(L292*(1+R292),2)+TRUNC(M292*(1+R292),2)+TRUNC(N292*(1+R292),2)+TRUNC(O292*(1+R292),2)+TRUNC(P292*(1+R292),2)))=0,TRUNC(K292*(1+R292),2),IF((TRUNC(TRUNC(K292*(1+R292),2),2)+(TRUNC(AK292,2)-(TRUNC(H292*(1+R292),2)+TRUNC(J292*(1+R292),2)+TRUNC(K292*(1+R292),2)+TRUNC(L292*(1+R292),2)+TRUNC(M292*(1+R292),2)+TRUNC(N292*(1+R292),2)+TRUNC(O292*(1+R292),2)+TRUNC(P292*(1+R292),2))))&lt;=0,TRUNC(K292*(1+R292),2),IF(AND(IF(AND(H292*(1+R292)&lt;&gt;0,(TRUNC(H292*(1+R292),2)+(TRUNC(AK292,2)-(TRUNC(H292*(1+R292),2)+TRUNC(J292*(1+R292),2)+TRUNC(K292*(1+R292),2)+TRUNC(L292*(1+R292),2)+TRUNC(M292*(1+R292),2)+TRUNC(N292*(1+R292),2)+TRUNC(O292*(1+R292),2)+TRUNC(P292*(1+R292),2))))&gt;=0),ABS((K292*(1+R292)-(TRUNC(K292*(1+R292),2)+(TRUNC(AK292,2)-(TRUNC(H292*(1+R292),2)+TRUNC(J292*(1+R292),2)+TRUNC(K292*(1+R292),2)+TRUNC(L292*(1+R292),2)+TRUNC(M292*(1+R292),2)+TRUNC(N292*(1+R292),2)+TRUNC(O292*(1+R292),2)+TRUNC(P292*(1+R292),2)))))/K292*(1+R292))&lt;ABS((H292*(1+R292)-(TRUNC(H292*(1+R292),2)+(TRUNC(AK292,2)-(TRUNC(H292*(1+R292),2)+TRUNC(J292*(1+R292),2)+TRUNC(K292*(1+R292),2)+TRUNC(L292*(1+R292),2)+TRUNC(M292*(1+R292),2)+TRUNC(N292*(1+R292),2)+TRUNC(O292*(1+R292),2)+TRUNC(P292*(1+R292),2)))))/H292*(1+R292)),TRUE),IF(AND(J292*(1+R292)&lt;&gt;0,(TRUNC(J292*(1+R292),2)+(TRUNC(AK292,2)-(TRUNC(H292*(1+R292),2)+TRUNC(J292*(1+R292),2)+TRUNC(K292*(1+R292),2)+TRUNC(L292*(1+R292),2)+TRUNC(M292*(1+R292),2)+TRUNC(N292*(1+R292),2)+TRUNC(O292*(1+R292),2)+TRUNC(P292*(1+R292),2))))&gt;=0),ABS((K292*(1+R292)-(TRUNC(K292*(1+R292),2)+(TRUNC(AK292,2)-(TRUNC(H292*(1+R292),2)+TRUNC(J292*(1+R292),2)+TRUNC(K292*(1+R292),2)+TRUNC(L292*(1+R292),2)+TRUNC(M292*(1+R292),2)+TRUNC(N292*(1+R292),2)+TRUNC(O292*(1+R292),2)+TRUNC(P292*(1+R292),2)))))/K292*(1+R292))&lt;ABS((J292*(1+R292)-(TRUNC(J292*(1+R292),2)+(TRUNC(AK292,2)-(TRUNC(H292*(1+R292),2)+TRUNC(J292*(1+R292),2)+TRUNC(K292*(1+R292),2)+TRUNC(L292*(1+R292),2)+TRUNC(M292*(1+R292),2)+TRUNC(N292*(1+R292),2)+TRUNC(O292*(1+R292),2)+TRUNC(P292*(1+R292),2)))))/J292*(1+R292)),TRUE),IF(AND(K292*(1+R292)&lt;&gt;0,(TRUNC(K292*(1+R292),2)+(TRUNC(AK292,2)-(TRUNC(H292*(1+R292),2)+TRUNC(J292*(1+R292),2)+TRUNC(K292*(1+R292),2)+TRUNC(L292*(1+R292),2)+TRUNC(M292*(1+R292),2)+TRUNC(N292*(1+R292),2)+TRUNC(O292*(1+R292),2)+TRUNC(P292*(1+R292),2))))&gt;=0),ABS((K292*(1+R292)-(TRUNC(K292*(1+R292),2)+(TRUNC(AK292,2)-(TRUNC(H292*(1+R292),2)+TRUNC(J292*(1+R292),2)+TRUNC(K292*(1+R292),2)+TRUNC(L292*(1+R292),2)+TRUNC(M292*(1+R292),2)+TRUNC(N292*(1+R292),2)+TRUNC(O292*(1+R292),2)+TRUNC(P292*(1+R292),2)))))/K292*(1+R292))&lt;=ABS((K292*(1+R292)-(TRUNC(K292*(1+R292),2)+(TRUNC(AK292,2)-(TRUNC(H292*(1+R292),2)+TRUNC(J292*(1+R292),2)+TRUNC(K292*(1+R292),2)+TRUNC(L292*(1+R292),2)+TRUNC(M292*(1+R292),2)+TRUNC(N292*(1+R292),2)+TRUNC(O292*(1+R292),2)+TRUNC(P292*(1+R292),2)))))/K292*(1+R292)),TRUE),IF(AND(L292*(1+R292)&lt;&gt;0,(TRUNC(L292*(1+R292),2)+(TRUNC(AK292,2)-(TRUNC(H292*(1+R292),2)+TRUNC(J292*(1+R292),2)+TRUNC(K292*(1+R292),2)+TRUNC(L292*(1+R292),2)+TRUNC(M292*(1+R292),2)+TRUNC(N292*(1+R292),2)+TRUNC(O292*(1+R292),2)+TRUNC(P292*(1+R292),2))))&gt;=0),ABS((K292*(1+R292)-(TRUNC(K292*(1+R292),2)+(TRUNC(AK292,2)-(TRUNC(H292*(1+R292),2)+TRUNC(J292*(1+R292),2)+TRUNC(K292*(1+R292),2)+TRUNC(L292*(1+R292),2)+TRUNC(M292*(1+R292),2)+TRUNC(N292*(1+R292),2)+TRUNC(O292*(1+R292),2)+TRUNC(P292*(1+R292),2)))))/K292*(1+R292))&lt;=ABS((L292*(1+R292)-(TRUNC(L292*(1+R292),2)+(TRUNC(AK292,2)-(TRUNC(H292*(1+R292),2)+TRUNC(J292*(1+R292),2)+TRUNC(K292*(1+R292),2)+TRUNC(L292*(1+R292),2)+TRUNC(M292*(1+R292),2)+TRUNC(N292*(1+R292),2)+TRUNC(O292*(1+R292),2)+TRUNC(P292*(1+R292),2)))))/L292*(1+R292)),TRUE),IF(AND(M292*(1+R292)&lt;&gt;0,(TRUNC(M292*(1+R292),2)+(TRUNC(AK292,2)-(TRUNC(H292*(1+R292),2)+TRUNC(J292*(1+R292),2)+TRUNC(K292*(1+R292),2)+TRUNC(L292*(1+R292),2)+TRUNC(M292*(1+R292),2)+TRUNC(N292*(1+R292),2)+TRUNC(O292*(1+R292),2)+TRUNC(P292*(1+R292),2))))&gt;=0),ABS((K292*(1+R292)-(TRUNC(K292*(1+R292),2)+(TRUNC(AK292,2)-(TRUNC(H292*(1+R292),2)+TRUNC(J292*(1+R292),2)+TRUNC(K292*(1+R292),2)+TRUNC(L292*(1+R292),2)+TRUNC(M292*(1+R292),2)+TRUNC(N292*(1+R292),2)+TRUNC(O292*(1+R292),2)+TRUNC(P292*(1+R292),2)))))/K292*(1+R292))&lt;=ABS((M292*(1+R292)-(TRUNC(M292*(1+R292),2)+(TRUNC(AK292,2)-(TRUNC(H292*(1+R292),2)+TRUNC(J292*(1+R292),2)+TRUNC(K292*(1+R292),2)+TRUNC(L292*(1+R292),2)+TRUNC(M292*(1+R292),2)+TRUNC(N292*(1+R292),2)+TRUNC(O292*(1+R292),2)+TRUNC(P292*(1+R292),2)))))/M292*(1+R292)),TRUE),IF(AND(N292*(1+R292)&lt;&gt;0,(TRUNC(N292*(1+R292),2)+(TRUNC(AK292,2)-(TRUNC(H292*(1+R292),2)+TRUNC(J292*(1+R292),2)+TRUNC(K292*(1+R292),2)+TRUNC(L292*(1+R292),2)+TRUNC(M292*(1+R292),2)+TRUNC(N292*(1+R292),2)+TRUNC(O292*(1+R292),2)+TRUNC(P292*(1+R292),2))))&gt;=0),ABS((K292*(1+R292)-(TRUNC(K292*(1+R292),2)+(TRUNC(AK292,2)-(TRUNC(H292*(1+R292),2)+TRUNC(J292*(1+R292),2)+TRUNC(K292*(1+R292),2)+TRUNC(L292*(1+R292),2)+TRUNC(M292*(1+R292),2)+TRUNC(N292*(1+R292),2)+TRUNC(O292*(1+R292),2)+TRUNC(P292*(1+R292),2)))))/K292*(1+R292))&lt;=ABS((N292*(1+R292)-(TRUNC(N292*(1+R292),2)+(TRUNC(AK292,2)-(TRUNC(H292*(1+R292),2)+TRUNC(J292*(1+R292),2)+TRUNC(K292*(1+R292),2)+TRUNC(L292*(1+R292),2)+TRUNC(M292*(1+R292),2)+TRUNC(N292*(1+R292),2)+TRUNC(O292*(1+R292),2)+TRUNC(P292*(1+R292),2)))))/N292*(1+R292)),TRUE),IF(AND(O292*(1+R292)&lt;&gt;0,(TRUNC(O292*(1+R292),2)+(TRUNC(AK292,2)-(TRUNC(H292*(1+R292),2)+TRUNC(J292*(1+R292),2)+TRUNC(K292*(1+R292),2)+TRUNC(L292*(1+R292),2)+TRUNC(M292*(1+R292),2)+TRUNC(N292*(1+R292),2)+TRUNC(O292*(1+R292),2)+TRUNC(P292*(1+R292),2))))&gt;=0),ABS((K292*(1+R292)-(TRUNC(K292*(1+R292),2)+(TRUNC(AK292,2)-(TRUNC(H292*(1+R292),2)+TRUNC(J292*(1+R292),2)+TRUNC(K292*(1+R292),2)+TRUNC(L292*(1+R292),2)+TRUNC(M292*(1+R292),2)+TRUNC(N292*(1+R292),2)+TRUNC(O292*(1+R292),2)+TRUNC(P292*(1+R292),2)))))/K292*(1+R292))&lt;=ABS((O292*(1+R292)-(TRUNC(O292*(1+R292),2)+(TRUNC(AK292,2)-(TRUNC(H292*(1+R292),2)+TRUNC(J292*(1+R292),2)+TRUNC(K292*(1+R292),2)+TRUNC(L292*(1+R292),2)+TRUNC(M292*(1+R292),2)+TRUNC(N292*(1+R292),2)+TRUNC(O292*(1+R292),2)+TRUNC(P292*(1+R292),2)))))/O292*(1+R292)),TRUE),IF(AND(P292*(1+R292)&lt;&gt;0,(TRUNC(P292*(1+R292),2)+(TRUNC(AK292,2)-(TRUNC(H292*(1+R292),2)+TRUNC(J292*(1+R292),2)+TRUNC(K292*(1+R292),2)+TRUNC(L292*(1+R292),2)+TRUNC(M292*(1+R292),2)+TRUNC(N292*(1+R292),2)+TRUNC(O292*(1+R292),2)+TRUNC(P292*(1+R292),2))))&gt;=0),ABS((K292*(1+R292)-(TRUNC(K292*(1+R292),2)+(TRUNC(AK292,2)-(TRUNC(H292*(1+R292),2)+TRUNC(J292*(1+R292),2)+TRUNC(K292*(1+R292),2)+TRUNC(L292*(1+R292),2)+TRUNC(M292*(1+R292),2)+TRUNC(N292*(1+R292),2)+TRUNC(O292*(1+R292),2)+TRUNC(P292*(1+R292),2)))))/K292*(1+R292))&lt;=ABS((P292*(1+R292)-(TRUNC(P292*(1+R292),2)+(TRUNC(AK292,2)-(TRUNC(H292*(1+R292),2)+TRUNC(J292*(1+R292),2)+TRUNC(K292*(1+R292),2)+TRUNC(L292*(1+R292),2)+TRUNC(M292*(1+R292),2)+TRUNC(N292*(1+R292),2)+TRUNC(O292*(1+R292),2)+TRUNC(P292*(1+R292),2)))))/P292*(1+R292)),TRUE)),TRUNC(K292*(1+R292),2)+(TRUNC(AK292,2)-(TRUNC(H292*(1+R292),2)+TRUNC(J292*(1+R292),2)+TRUNC(K292*(1+R292),2)+TRUNC(L292*(1+R292),2)+TRUNC(M292*(1+R292),2)+TRUNC(N292*(1+R292),2)+TRUNC(O292*(1+R292),2)+TRUNC(P292*(1+R292),2))),TRUNC(K292*(1+R292),2)))))</f>
        <v>0</v>
      </c>
      <c r="Z292" s="369">
        <f t="shared" ref="Z292:Z315" si="249">IF(Y292*G292=0,0,IF((TRUNC(AL292,2)-(TRUNC(S292*G292,2)+TRUNC(W292*G292,2)+TRUNC(Y292*G292,2)+TRUNC(AA292*G292,2)+TRUNC(AC292*G292,2)+TRUNC(AE292*G292,2)+TRUNC(AG292*G292,2)+TRUNC(AI292*G292,2)))=0,TRUNC(Y292*G292,2),IF((TRUNC(TRUNC(Y292*G292,2),2)+(TRUNC(AL292,2)-(TRUNC(S292*G292,2)+TRUNC(W292*G292,2)+TRUNC(Y292*G292,2)+TRUNC(AA292*G292,2)+TRUNC(AC292*G292,2)+TRUNC(AE292*G292,2)+TRUNC(AG292*G292,2)+TRUNC(AI292*G292,2))))&lt;=0,TRUNC(Y292*G292,2),IF(AND(IF(AND(S292*G292&lt;&gt;0,(TRUNC(S292*G292,2)+(TRUNC(AL292,2)-(TRUNC(S292*G292,2)+TRUNC(W292*G292,2)+TRUNC(Y292*G292,2)+TRUNC(AA292*G292,2)+TRUNC(AC292*G292,2)+TRUNC(AE292*G292,2)+TRUNC(AG292*G292,2)+TRUNC(AI292*G292,2))))&gt;=0),ABS((Y292*G292-(TRUNC(Y292*G292,2)+(TRUNC(AL292,2)-(TRUNC(S292*G292,2)+TRUNC(W292*G292,2)+TRUNC(Y292*G292,2)+TRUNC(AA292*G292,2)+TRUNC(AC292*G292,2)+TRUNC(AE292*G292,2)+TRUNC(AG292*G292,2)+TRUNC(AI292*G292,2)))))/Y292*G292)&lt;ABS((S292*G292-(TRUNC(S292*G292,2)+(TRUNC(AL292,2)-(TRUNC(S292*G292,2)+TRUNC(W292*G292,2)+TRUNC(Y292*G292,2)+TRUNC(AA292*G292,2)+TRUNC(AC292*G292,2)+TRUNC(AE292*G292,2)+TRUNC(AG292*G292,2)+TRUNC(AI292*G292,2)))))/S292*G292),TRUE),IF(AND(W292*G292&lt;&gt;0,(TRUNC(W292*G292,2)+(TRUNC(AL292,2)-(TRUNC(S292*G292,2)+TRUNC(W292*G292,2)+TRUNC(Y292*G292,2)+TRUNC(AA292*G292,2)+TRUNC(AC292*G292,2)+TRUNC(AE292*G292,2)+TRUNC(AG292*G292,2)+TRUNC(AI292*G292,2))))&gt;=0),ABS((Y292*G292-(TRUNC(Y292*G292,2)+(TRUNC(AL292,2)-(TRUNC(S292*G292,2)+TRUNC(W292*G292,2)+TRUNC(Y292*G292,2)+TRUNC(AA292*G292,2)+TRUNC(AC292*G292,2)+TRUNC(AE292*G292,2)+TRUNC(AG292*G292,2)+TRUNC(AI292*G292,2)))))/Y292*G292)&lt;ABS((W292*G292-(TRUNC(W292*G292,2)+(TRUNC(AL292,2)-(TRUNC(S292*G292,2)+TRUNC(W292*G292,2)+TRUNC(Y292*G292,2)+TRUNC(AA292*G292,2)+TRUNC(AC292*G292,2)+TRUNC(AE292*G292,2)+TRUNC(AG292*G292,2)+TRUNC(AI292*G292,2)))))/W292*G292),TRUE),IF(AND(Y292*G292&lt;&gt;0,(TRUNC(Y292*G292,2)+(TRUNC(AL292,2)-(TRUNC(S292*G292,2)+TRUNC(W292*G292,2)+TRUNC(Y292*G292,2)+TRUNC(AA292*G292,2)+TRUNC(AC292*G292,2)+TRUNC(AE292*G292,2)+TRUNC(AG292*G292,2)+TRUNC(AI292*G292,2))))&gt;=0),ABS((Y292*G292-(TRUNC(Y292*G292,2)+(TRUNC(AL292,2)-(TRUNC(S292*G292,2)+TRUNC(W292*G292,2)+TRUNC(Y292*G292,2)+TRUNC(AA292*G292,2)+TRUNC(AC292*G292,2)+TRUNC(AE292*G292,2)+TRUNC(AG292*G292,2)+TRUNC(AI292*G292,2)))))/Y292*G292)&lt;=ABS((Y292*G292-(TRUNC(Y292*G292,2)+(TRUNC(AL292,2)-(TRUNC(S292*G292,2)+TRUNC(W292*G292,2)+TRUNC(Y292*G292,2)+TRUNC(AA292*G292,2)+TRUNC(AC292*G292,2)+TRUNC(AE292*G292,2)+TRUNC(AG292*G292,2)+TRUNC(AI292*G292,2)))))/Y292*G292),TRUE),IF(AND(AA292*G292&lt;&gt;0,(TRUNC(AA292*G292,2)+(TRUNC(AL292,2)-(TRUNC(S292*G292,2)+TRUNC(W292*G292,2)+TRUNC(Y292*G292,2)+TRUNC(AA292*G292,2)+TRUNC(AC292*G292,2)+TRUNC(AE292*G292,2)+TRUNC(AG292*G292,2)+TRUNC(AI292*G292,2))))&gt;=0),ABS((Y292*G292-(TRUNC(Y292*G292,2)+(TRUNC(AL292,2)-(TRUNC(S292*G292,2)+TRUNC(W292*G292,2)+TRUNC(Y292*G292,2)+TRUNC(AA292*G292,2)+TRUNC(AC292*G292,2)+TRUNC(AE292*G292,2)+TRUNC(AG292*G292,2)+TRUNC(AI292*G292,2)))))/Y292*G292)&lt;=ABS((AA292*G292-(TRUNC(AA292*G292,2)+(TRUNC(AL292,2)-(TRUNC(S292*G292,2)+TRUNC(W292*G292,2)+TRUNC(Y292*G292,2)+TRUNC(AA292*G292,2)+TRUNC(AC292*G292,2)+TRUNC(AE292*G292,2)+TRUNC(AG292*G292,2)+TRUNC(AI292*G292,2)))))/AA292*G292),TRUE),IF(AND(AC292*G292&lt;&gt;0,(TRUNC(AC292*G292,2)+(TRUNC(AL292,2)-(TRUNC(S292*G292,2)+TRUNC(W292*G292,2)+TRUNC(Y292*G292,2)+TRUNC(AA292*G292,2)+TRUNC(AC292*G292,2)+TRUNC(AE292*G292,2)+TRUNC(AG292*G292,2)+TRUNC(AI292*G292,2))))&gt;=0),ABS((Y292*G292-(TRUNC(Y292*G292,2)+(TRUNC(AL292,2)-(TRUNC(S292*G292,2)+TRUNC(W292*G292,2)+TRUNC(Y292*G292,2)+TRUNC(AA292*G292,2)+TRUNC(AC292*G292,2)+TRUNC(AE292*G292,2)+TRUNC(AG292*G292,2)+TRUNC(AI292*G292,2)))))/Y292*G292)&lt;=ABS((AC292*G292-(TRUNC(AC292*G292,2)+(TRUNC(AL292,2)-(TRUNC(S292*G292,2)+TRUNC(W292*G292,2)+TRUNC(Y292*G292,2)+TRUNC(AA292*G292,2)+TRUNC(AC292*G292,2)+TRUNC(AE292*G292,2)+TRUNC(AG292*G292,2)+TRUNC(AI292*G292,2)))))/AC292*G292),TRUE),IF(AND(AE292*G292&lt;&gt;0,(TRUNC(AE292*G292,2)+(TRUNC(AL292,2)-(TRUNC(S292*G292,2)+TRUNC(W292*G292,2)+TRUNC(Y292*G292,2)+TRUNC(AA292*G292,2)+TRUNC(AC292*G292,2)+TRUNC(AE292*G292,2)+TRUNC(AG292*G292,2)+TRUNC(AI292*G292,2))))&gt;=0),ABS((Y292*G292-(TRUNC(Y292*G292,2)+(TRUNC(AL292,2)-(TRUNC(S292*G292,2)+TRUNC(W292*G292,2)+TRUNC(Y292*G292,2)+TRUNC(AA292*G292,2)+TRUNC(AC292*G292,2)+TRUNC(AE292*G292,2)+TRUNC(AG292*G292,2)+TRUNC(AI292*G292,2)))))/Y292*G292)&lt;=ABS((AE292*G292-(TRUNC(AE292*G292,2)+(TRUNC(AL292,2)-(TRUNC(S292*G292,2)+TRUNC(W292*G292,2)+TRUNC(Y292*G292,2)+TRUNC(AA292*G292,2)+TRUNC(AC292*G292,2)+TRUNC(AE292*G292,2)+TRUNC(AG292*G292,2)+TRUNC(AI292*G292,2)))))/AE292*G292),TRUE),IF(AND(AG292*G292&lt;&gt;0,(TRUNC(AG292*G292,2)+(TRUNC(AL292,2)-(TRUNC(S292*G292,2)+TRUNC(W292*G292,2)+TRUNC(Y292*G292,2)+TRUNC(AA292*G292,2)+TRUNC(AC292*G292,2)+TRUNC(AE292*G292,2)+TRUNC(AG292*G292,2)+TRUNC(AI292*G292,2))))&gt;=0),ABS((Y292*G292-(TRUNC(Y292*G292,2)+(TRUNC(AL292,2)-(TRUNC(S292*G292,2)+TRUNC(W292*G292,2)+TRUNC(Y292*G292,2)+TRUNC(AA292*G292,2)+TRUNC(AC292*G292,2)+TRUNC(AE292*G292,2)+TRUNC(AG292*G292,2)+TRUNC(AI292*G292,2)))))/Y292*G292)&lt;=ABS((AG292*G292-(TRUNC(AG292*G292,2)+(TRUNC(AL292,2)-(TRUNC(S292*G292,2)+TRUNC(W292*G292,2)+TRUNC(Y292*G292,2)+TRUNC(AA292*G292,2)+TRUNC(AC292*G292,2)+TRUNC(AE292*G292,2)+TRUNC(AG292*G292,2)+TRUNC(AI292*G292,2)))))/AG292*G292),TRUE),IF(AND(AI292*G292&lt;&gt;0,(TRUNC(AI292*G292,2)+(TRUNC(AL292,2)-(TRUNC(S292*G292,2)+TRUNC(W292*G292,2)+TRUNC(Y292*G292,2)+TRUNC(AA292*G292,2)+TRUNC(AC292*G292,2)+TRUNC(AE292*G292,2)+TRUNC(AG292*G292,2)+TRUNC(AI292*G292,2))))&gt;=0),ABS((Y292*G292-(TRUNC(Y292*G292,2)+(TRUNC(AL292,2)-(TRUNC(S292*G292,2)+TRUNC(W292*G292,2)+TRUNC(Y292*G292,2)+TRUNC(AA292*G292,2)+TRUNC(AC292*G292,2)+TRUNC(AE292*G292,2)+TRUNC(AG292*G292,2)+TRUNC(AI292*G292,2)))))/Y292*G292)&lt;=ABS((AI292*G292-(TRUNC(AI292*G292,2)+(TRUNC(AL292,2)-(TRUNC(S292*G292,2)+TRUNC(W292*G292,2)+TRUNC(Y292*G292,2)+TRUNC(AA292*G292,2)+TRUNC(AC292*G292,2)+TRUNC(AE292*G292,2)+TRUNC(AG292*G292,2)+TRUNC(AI292*G292,2)))))/AI292*G292),TRUE)),TRUNC(Y292*G292,2)+(TRUNC(AL292,2)-(TRUNC(S292*G292,2)+TRUNC(W292*G292,2)+TRUNC(Y292*G292,2)+TRUNC(AA292*G292,2)+TRUNC(AC292*G292,2)+TRUNC(AE292*G292,2)+TRUNC(AG292*G292,2)+TRUNC(AI292*G292,2))),TRUNC(Y292*G292,2)))))</f>
        <v>0</v>
      </c>
      <c r="AA292" s="369">
        <f t="shared" ref="AA292:AA315" si="250">IF(L292*(1+R292)=0,0,IF((TRUNC(AK292,2)-(TRUNC(H292*(1+R292),2)+TRUNC(J292*(1+R292),2)+TRUNC(K292*(1+R292),2)+TRUNC(L292*(1+R292),2)+TRUNC(M292*(1+R292),2)+TRUNC(N292*(1+R292),2)+TRUNC(O292*(1+R292),2)+TRUNC(P292*(1+R292),2)))=0,TRUNC(L292*(1+R292),2),IF((TRUNC(TRUNC(L292*(1+R292),2),2)+(TRUNC(AK292,2)-(TRUNC(H292*(1+R292),2)+TRUNC(J292*(1+R292),2)+TRUNC(K292*(1+R292),2)+TRUNC(L292*(1+R292),2)+TRUNC(M292*(1+R292),2)+TRUNC(N292*(1+R292),2)+TRUNC(O292*(1+R292),2)+TRUNC(P292*(1+R292),2))))&lt;=0,TRUNC(L292*(1+R292),2),IF(AND(IF(AND(H292*(1+R292)&lt;&gt;0,(TRUNC(H292*(1+R292),2)+(TRUNC(AK292,2)-(TRUNC(H292*(1+R292),2)+TRUNC(J292*(1+R292),2)+TRUNC(K292*(1+R292),2)+TRUNC(L292*(1+R292),2)+TRUNC(M292*(1+R292),2)+TRUNC(N292*(1+R292),2)+TRUNC(O292*(1+R292),2)+TRUNC(P292*(1+R292),2))))&gt;=0),ABS((L292*(1+R292)-(TRUNC(L292*(1+R292),2)+(TRUNC(AK292,2)-(TRUNC(H292*(1+R292),2)+TRUNC(J292*(1+R292),2)+TRUNC(K292*(1+R292),2)+TRUNC(L292*(1+R292),2)+TRUNC(M292*(1+R292),2)+TRUNC(N292*(1+R292),2)+TRUNC(O292*(1+R292),2)+TRUNC(P292*(1+R292),2)))))/L292*(1+R292))&lt;ABS((H292*(1+R292)-(TRUNC(H292*(1+R292),2)+(TRUNC(AK292,2)-(TRUNC(H292*(1+R292),2)+TRUNC(J292*(1+R292),2)+TRUNC(K292*(1+R292),2)+TRUNC(L292*(1+R292),2)+TRUNC(M292*(1+R292),2)+TRUNC(N292*(1+R292),2)+TRUNC(O292*(1+R292),2)+TRUNC(P292*(1+R292),2)))))/H292*(1+R292)),TRUE),IF(AND(J292*(1+R292)&lt;&gt;0,(TRUNC(J292*(1+R292),2)+(TRUNC(AK292,2)-(TRUNC(H292*(1+R292),2)+TRUNC(J292*(1+R292),2)+TRUNC(K292*(1+R292),2)+TRUNC(L292*(1+R292),2)+TRUNC(M292*(1+R292),2)+TRUNC(N292*(1+R292),2)+TRUNC(O292*(1+R292),2)+TRUNC(P292*(1+R292),2))))&gt;=0),ABS((L292*(1+R292)-(TRUNC(L292*(1+R292),2)+(TRUNC(AK292,2)-(TRUNC(H292*(1+R292),2)+TRUNC(J292*(1+R292),2)+TRUNC(K292*(1+R292),2)+TRUNC(L292*(1+R292),2)+TRUNC(M292*(1+R292),2)+TRUNC(N292*(1+R292),2)+TRUNC(O292*(1+R292),2)+TRUNC(P292*(1+R292),2)))))/L292*(1+R292))&lt;ABS((J292*(1+R292)-(TRUNC(J292*(1+R292),2)+(TRUNC(AK292,2)-(TRUNC(H292*(1+R292),2)+TRUNC(J292*(1+R292),2)+TRUNC(K292*(1+R292),2)+TRUNC(L292*(1+R292),2)+TRUNC(M292*(1+R292),2)+TRUNC(N292*(1+R292),2)+TRUNC(O292*(1+R292),2)+TRUNC(P292*(1+R292),2)))))/J292*(1+R292)),TRUE),IF(AND(K292*(1+R292)&lt;&gt;0,(TRUNC(K292*(1+R292),2)+(TRUNC(AK292,2)-(TRUNC(H292*(1+R292),2)+TRUNC(J292*(1+R292),2)+TRUNC(K292*(1+R292),2)+TRUNC(L292*(1+R292),2)+TRUNC(M292*(1+R292),2)+TRUNC(N292*(1+R292),2)+TRUNC(O292*(1+R292),2)+TRUNC(P292*(1+R292),2))))&gt;=0),ABS((L292*(1+R292)-(TRUNC(L292*(1+R292),2)+(TRUNC(AK292,2)-(TRUNC(H292*(1+R292),2)+TRUNC(J292*(1+R292),2)+TRUNC(K292*(1+R292),2)+TRUNC(L292*(1+R292),2)+TRUNC(M292*(1+R292),2)+TRUNC(N292*(1+R292),2)+TRUNC(O292*(1+R292),2)+TRUNC(P292*(1+R292),2)))))/L292*(1+R292))&lt;ABS((K292*(1+R292)-(TRUNC(K292*(1+R292),2)+(TRUNC(AK292,2)-(TRUNC(H292*(1+R292),2)+TRUNC(J292*(1+R292),2)+TRUNC(K292*(1+R292),2)+TRUNC(L292*(1+R292),2)+TRUNC(M292*(1+R292),2)+TRUNC(N292*(1+R292),2)+TRUNC(O292*(1+R292),2)+TRUNC(P292*(1+R292),2)))))/K292*(1+R292)),TRUE),IF(AND(L292*(1+R292)&lt;&gt;0,(TRUNC(L292*(1+R292),2)+(TRUNC(AK292,2)-(TRUNC(H292*(1+R292),2)+TRUNC(J292*(1+R292),2)+TRUNC(K292*(1+R292),2)+TRUNC(L292*(1+R292),2)+TRUNC(M292*(1+R292),2)+TRUNC(N292*(1+R292),2)+TRUNC(O292*(1+R292),2)+TRUNC(P292*(1+R292),2))))&gt;=0),ABS((L292*(1+R292)-(TRUNC(L292*(1+R292),2)+(TRUNC(AK292,2)-(TRUNC(H292*(1+R292),2)+TRUNC(J292*(1+R292),2)+TRUNC(K292*(1+R292),2)+TRUNC(L292*(1+R292),2)+TRUNC(M292*(1+R292),2)+TRUNC(N292*(1+R292),2)+TRUNC(O292*(1+R292),2)+TRUNC(P292*(1+R292),2)))))/L292*(1+R292))&lt;=ABS((L292*(1+R292)-(TRUNC(L292*(1+R292),2)+(TRUNC(AK292,2)-(TRUNC(H292*(1+R292),2)+TRUNC(J292*(1+R292),2)+TRUNC(K292*(1+R292),2)+TRUNC(L292*(1+R292),2)+TRUNC(M292*(1+R292),2)+TRUNC(N292*(1+R292),2)+TRUNC(O292*(1+R292),2)+TRUNC(P292*(1+R292),2)))))/L292*(1+R292)),TRUE),IF(AND(M292*(1+R292)&lt;&gt;0,(TRUNC(M292*(1+R292),2)+(TRUNC(AK292,2)-(TRUNC(H292*(1+R292),2)+TRUNC(J292*(1+R292),2)+TRUNC(K292*(1+R292),2)+TRUNC(L292*(1+R292),2)+TRUNC(M292*(1+R292),2)+TRUNC(N292*(1+R292),2)+TRUNC(O292*(1+R292),2)+TRUNC(P292*(1+R292),2))))&gt;=0),ABS((L292*(1+R292)-(TRUNC(L292*(1+R292),2)+(TRUNC(AK292,2)-(TRUNC(H292*(1+R292),2)+TRUNC(J292*(1+R292),2)+TRUNC(K292*(1+R292),2)+TRUNC(L292*(1+R292),2)+TRUNC(M292*(1+R292),2)+TRUNC(N292*(1+R292),2)+TRUNC(O292*(1+R292),2)+TRUNC(P292*(1+R292),2)))))/L292*(1+R292))&lt;=ABS((M292*(1+R292)-(TRUNC(M292*(1+R292),2)+(TRUNC(AK292,2)-(TRUNC(H292*(1+R292),2)+TRUNC(J292*(1+R292),2)+TRUNC(K292*(1+R292),2)+TRUNC(L292*(1+R292),2)+TRUNC(M292*(1+R292),2)+TRUNC(N292*(1+R292),2)+TRUNC(O292*(1+R292),2)+TRUNC(P292*(1+R292),2)))))/M292*(1+R292)),TRUE),IF(AND(N292*(1+R292)&lt;&gt;0,(TRUNC(N292*(1+R292),2)+(TRUNC(AK292,2)-(TRUNC(H292*(1+R292),2)+TRUNC(J292*(1+R292),2)+TRUNC(K292*(1+R292),2)+TRUNC(L292*(1+R292),2)+TRUNC(M292*(1+R292),2)+TRUNC(N292*(1+R292),2)+TRUNC(O292*(1+R292),2)+TRUNC(P292*(1+R292),2))))&gt;=0),ABS((L292*(1+R292)-(TRUNC(L292*(1+R292),2)+(TRUNC(AK292,2)-(TRUNC(H292*(1+R292),2)+TRUNC(J292*(1+R292),2)+TRUNC(K292*(1+R292),2)+TRUNC(L292*(1+R292),2)+TRUNC(M292*(1+R292),2)+TRUNC(N292*(1+R292),2)+TRUNC(O292*(1+R292),2)+TRUNC(P292*(1+R292),2)))))/L292*(1+R292))&lt;=ABS((N292*(1+R292)-(TRUNC(N292*(1+R292),2)+(TRUNC(AK292,2)-(TRUNC(H292*(1+R292),2)+TRUNC(J292*(1+R292),2)+TRUNC(K292*(1+R292),2)+TRUNC(L292*(1+R292),2)+TRUNC(M292*(1+R292),2)+TRUNC(N292*(1+R292),2)+TRUNC(O292*(1+R292),2)+TRUNC(P292*(1+R292),2)))))/N292*(1+R292)),TRUE),IF(AND(O292*(1+R292)&lt;&gt;0,(TRUNC(O292*(1+R292),2)+(TRUNC(AK292,2)-(TRUNC(H292*(1+R292),2)+TRUNC(J292*(1+R292),2)+TRUNC(K292*(1+R292),2)+TRUNC(L292*(1+R292),2)+TRUNC(M292*(1+R292),2)+TRUNC(N292*(1+R292),2)+TRUNC(O292*(1+R292),2)+TRUNC(P292*(1+R292),2))))&gt;=0),ABS((L292*(1+R292)-(TRUNC(L292*(1+R292),2)+(TRUNC(AK292,2)-(TRUNC(H292*(1+R292),2)+TRUNC(J292*(1+R292),2)+TRUNC(K292*(1+R292),2)+TRUNC(L292*(1+R292),2)+TRUNC(M292*(1+R292),2)+TRUNC(N292*(1+R292),2)+TRUNC(O292*(1+R292),2)+TRUNC(P292*(1+R292),2)))))/L292*(1+R292))&lt;=ABS((O292*(1+R292)-(TRUNC(O292*(1+R292),2)+(TRUNC(AK292,2)-(TRUNC(H292*(1+R292),2)+TRUNC(J292*(1+R292),2)+TRUNC(K292*(1+R292),2)+TRUNC(L292*(1+R292),2)+TRUNC(M292*(1+R292),2)+TRUNC(N292*(1+R292),2)+TRUNC(O292*(1+R292),2)+TRUNC(P292*(1+R292),2)))))/O292*(1+R292)),TRUE),IF(AND(P292*(1+R292)&lt;&gt;0,(TRUNC(P292*(1+R292),2)+(TRUNC(AK292,2)-(TRUNC(H292*(1+R292),2)+TRUNC(J292*(1+R292),2)+TRUNC(K292*(1+R292),2)+TRUNC(L292*(1+R292),2)+TRUNC(M292*(1+R292),2)+TRUNC(N292*(1+R292),2)+TRUNC(O292*(1+R292),2)+TRUNC(P292*(1+R292),2))))&gt;=0),ABS((L292*(1+R292)-(TRUNC(L292*(1+R292),2)+(TRUNC(AK292,2)-(TRUNC(H292*(1+R292),2)+TRUNC(J292*(1+R292),2)+TRUNC(K292*(1+R292),2)+TRUNC(L292*(1+R292),2)+TRUNC(M292*(1+R292),2)+TRUNC(N292*(1+R292),2)+TRUNC(O292*(1+R292),2)+TRUNC(P292*(1+R292),2)))))/L292*(1+R292))&lt;=ABS((P292*(1+R292)-(TRUNC(P292*(1+R292),2)+(TRUNC(AK292,2)-(TRUNC(H292*(1+R292),2)+TRUNC(J292*(1+R292),2)+TRUNC(K292*(1+R292),2)+TRUNC(L292*(1+R292),2)+TRUNC(M292*(1+R292),2)+TRUNC(N292*(1+R292),2)+TRUNC(O292*(1+R292),2)+TRUNC(P292*(1+R292),2)))))/P292*(1+R292)),TRUE)),TRUNC(L292*(1+R292),2)+(TRUNC(AK292,2)-(TRUNC(H292*(1+R292),2)+TRUNC(J292*(1+R292),2)+TRUNC(K292*(1+R292),2)+TRUNC(L292*(1+R292),2)+TRUNC(M292*(1+R292),2)+TRUNC(N292*(1+R292),2)+TRUNC(O292*(1+R292),2)+TRUNC(P292*(1+R292),2))),TRUNC(L292*(1+R292),2)))))</f>
        <v>0</v>
      </c>
      <c r="AB292" s="369">
        <f t="shared" ref="AB292:AB315" si="251">IF(AA292*G292=0,0,IF((TRUNC(AL292,2)-(TRUNC(S292*G292,2)+TRUNC(W292*G292,2)+TRUNC(Y292*G292,2)+TRUNC(AA292*G292,2)+TRUNC(AC292*G292,2)+TRUNC(AE292*G292,2)+TRUNC(AG292*G292,2)+TRUNC(AI292*G292,2)))=0,TRUNC(AA292*G292,2),IF((TRUNC(TRUNC(AA292*G292,2),2)+(TRUNC(AL292,2)-(TRUNC(S292*G292,2)+TRUNC(W292*G292,2)+TRUNC(Y292*G292,2)+TRUNC(AA292*G292,2)+TRUNC(AC292*G292,2)+TRUNC(AE292*G292,2)+TRUNC(AG292*G292,2)+TRUNC(AI292*G292,2))))&lt;=0,TRUNC(AA292*G292,2),IF(AND(IF(AND(S292*G292&lt;&gt;0,(TRUNC(S292*G292,2)+(TRUNC(AL292,2)-(TRUNC(S292*G292,2)+TRUNC(W292*G292,2)+TRUNC(Y292*G292,2)+TRUNC(AA292*G292,2)+TRUNC(AC292*G292,2)+TRUNC(AE292*G292,2)+TRUNC(AG292*G292,2)+TRUNC(AI292*G292,2))))&gt;=0),ABS((AA292*G292-(TRUNC(AA292*G292,2)+(TRUNC(AL292,2)-(TRUNC(S292*G292,2)+TRUNC(W292*G292,2)+TRUNC(Y292*G292,2)+TRUNC(AA292*G292,2)+TRUNC(AC292*G292,2)+TRUNC(AE292*G292,2)+TRUNC(AG292*G292,2)+TRUNC(AI292*G292,2)))))/AA292*G292)&lt;ABS((S292*G292-(TRUNC(S292*G292,2)+(TRUNC(AL292,2)-(TRUNC(S292*G292,2)+TRUNC(W292*G292,2)+TRUNC(Y292*G292,2)+TRUNC(AA292*G292,2)+TRUNC(AC292*G292,2)+TRUNC(AE292*G292,2)+TRUNC(AG292*G292,2)+TRUNC(AI292*G292,2)))))/S292*G292),TRUE),IF(AND(W292*G292&lt;&gt;0,(TRUNC(W292*G292,2)+(TRUNC(AL292,2)-(TRUNC(S292*G292,2)+TRUNC(W292*G292,2)+TRUNC(Y292*G292,2)+TRUNC(AA292*G292,2)+TRUNC(AC292*G292,2)+TRUNC(AE292*G292,2)+TRUNC(AG292*G292,2)+TRUNC(AI292*G292,2))))&gt;=0),ABS((AA292*G292-(TRUNC(AA292*G292,2)+(TRUNC(AL292,2)-(TRUNC(S292*G292,2)+TRUNC(W292*G292,2)+TRUNC(Y292*G292,2)+TRUNC(AA292*G292,2)+TRUNC(AC292*G292,2)+TRUNC(AE292*G292,2)+TRUNC(AG292*G292,2)+TRUNC(AI292*G292,2)))))/AA292*G292)&lt;ABS((W292*G292-(TRUNC(W292*G292,2)+(TRUNC(AL292,2)-(TRUNC(S292*G292,2)+TRUNC(W292*G292,2)+TRUNC(Y292*G292,2)+TRUNC(AA292*G292,2)+TRUNC(AC292*G292,2)+TRUNC(AE292*G292,2)+TRUNC(AG292*G292,2)+TRUNC(AI292*G292,2)))))/W292*G292),TRUE),IF(AND(Y292*G292&lt;&gt;0,(TRUNC(Y292*G292,2)+(TRUNC(AL292,2)-(TRUNC(S292*G292,2)+TRUNC(W292*G292,2)+TRUNC(Y292*G292,2)+TRUNC(AA292*G292,2)+TRUNC(AC292*G292,2)+TRUNC(AE292*G292,2)+TRUNC(AG292*G292,2)+TRUNC(AI292*G292,2))))&gt;=0),ABS((AA292*G292-(TRUNC(AA292*G292,2)+(TRUNC(AL292,2)-(TRUNC(S292*G292,2)+TRUNC(W292*G292,2)+TRUNC(Y292*G292,2)+TRUNC(AA292*G292,2)+TRUNC(AC292*G292,2)+TRUNC(AE292*G292,2)+TRUNC(AG292*G292,2)+TRUNC(AI292*G292,2)))))/AA292*G292)&lt;ABS((Y292*G292-(TRUNC(Y292*G292,2)+(TRUNC(AL292,2)-(TRUNC(S292*G292,2)+TRUNC(W292*G292,2)+TRUNC(Y292*G292,2)+TRUNC(AA292*G292,2)+TRUNC(AC292*G292,2)+TRUNC(AE292*G292,2)+TRUNC(AG292*G292,2)+TRUNC(AI292*G292,2)))))/Y292*G292),TRUE),IF(AND(AA292*G292&lt;&gt;0,(TRUNC(AA292*G292,2)+(TRUNC(AL292,2)-(TRUNC(S292*G292,2)+TRUNC(W292*G292,2)+TRUNC(Y292*G292,2)+TRUNC(AA292*G292,2)+TRUNC(AC292*G292,2)+TRUNC(AE292*G292,2)+TRUNC(AG292*G292,2)+TRUNC(AI292*G292,2))))&gt;=0),ABS((AA292*G292-(TRUNC(AA292*G292,2)+(TRUNC(AL292,2)-(TRUNC(S292*G292,2)+TRUNC(W292*G292,2)+TRUNC(Y292*G292,2)+TRUNC(AA292*G292,2)+TRUNC(AC292*G292,2)+TRUNC(AE292*G292,2)+TRUNC(AG292*G292,2)+TRUNC(AI292*G292,2)))))/AA292*G292)&lt;=ABS((AA292*G292-(TRUNC(AA292*G292,2)+(TRUNC(AL292,2)-(TRUNC(S292*G292,2)+TRUNC(W292*G292,2)+TRUNC(Y292*G292,2)+TRUNC(AA292*G292,2)+TRUNC(AC292*G292,2)+TRUNC(AE292*G292,2)+TRUNC(AG292*G292,2)+TRUNC(AI292*G292,2)))))/AA292*G292),TRUE),IF(AND(AC292*G292&lt;&gt;0,(TRUNC(AC292*G292,2)+(TRUNC(AL292,2)-(TRUNC(S292*G292,2)+TRUNC(W292*G292,2)+TRUNC(Y292*G292,2)+TRUNC(AA292*G292,2)+TRUNC(AC292*G292,2)+TRUNC(AE292*G292,2)+TRUNC(AG292*G292,2)+TRUNC(AI292*G292,2))))&gt;=0),ABS((AA292*G292-(TRUNC(AA292*G292,2)+(TRUNC(AL292,2)-(TRUNC(S292*G292,2)+TRUNC(W292*G292,2)+TRUNC(Y292*G292,2)+TRUNC(AA292*G292,2)+TRUNC(AC292*G292,2)+TRUNC(AE292*G292,2)+TRUNC(AG292*G292,2)+TRUNC(AI292*G292,2)))))/AA292*G292)&lt;=ABS((AC292*G292-(TRUNC(AC292*G292,2)+(TRUNC(AL292,2)-(TRUNC(S292*G292,2)+TRUNC(W292*G292,2)+TRUNC(Y292*G292,2)+TRUNC(AA292*G292,2)+TRUNC(AC292*G292,2)+TRUNC(AE292*G292,2)+TRUNC(AG292*G292,2)+TRUNC(AI292*G292,2)))))/AC292*G292),TRUE),IF(AND(AE292*G292&lt;&gt;0,(TRUNC(AE292*G292,2)+(TRUNC(AL292,2)-(TRUNC(S292*G292,2)+TRUNC(W292*G292,2)+TRUNC(Y292*G292,2)+TRUNC(AA292*G292,2)+TRUNC(AC292*G292,2)+TRUNC(AE292*G292,2)+TRUNC(AG292*G292,2)+TRUNC(AI292*G292,2))))&gt;=0),ABS((AA292*G292-(TRUNC(AA292*G292,2)+(TRUNC(AL292,2)-(TRUNC(S292*G292,2)+TRUNC(W292*G292,2)+TRUNC(Y292*G292,2)+TRUNC(AA292*G292,2)+TRUNC(AC292*G292,2)+TRUNC(AE292*G292,2)+TRUNC(AG292*G292,2)+TRUNC(AI292*G292,2)))))/AA292*G292)&lt;=ABS((AE292*G292-(TRUNC(AE292*G292,2)+(TRUNC(AL292,2)-(TRUNC(S292*G292,2)+TRUNC(W292*G292,2)+TRUNC(Y292*G292,2)+TRUNC(AA292*G292,2)+TRUNC(AC292*G292,2)+TRUNC(AE292*G292,2)+TRUNC(AG292*G292,2)+TRUNC(AI292*G292,2)))))/AE292*G292),TRUE),IF(AND(AG292*G292&lt;&gt;0,(TRUNC(AG292*G292,2)+(TRUNC(AL292,2)-(TRUNC(S292*G292,2)+TRUNC(W292*G292,2)+TRUNC(Y292*G292,2)+TRUNC(AA292*G292,2)+TRUNC(AC292*G292,2)+TRUNC(AE292*G292,2)+TRUNC(AG292*G292,2)+TRUNC(AI292*G292,2))))&gt;=0),ABS((AA292*G292-(TRUNC(AA292*G292,2)+(TRUNC(AL292,2)-(TRUNC(S292*G292,2)+TRUNC(W292*G292,2)+TRUNC(Y292*G292,2)+TRUNC(AA292*G292,2)+TRUNC(AC292*G292,2)+TRUNC(AE292*G292,2)+TRUNC(AG292*G292,2)+TRUNC(AI292*G292,2)))))/AA292*G292)&lt;=ABS((AG292*G292-(TRUNC(AG292*G292,2)+(TRUNC(AL292,2)-(TRUNC(S292*G292,2)+TRUNC(W292*G292,2)+TRUNC(Y292*G292,2)+TRUNC(AA292*G292,2)+TRUNC(AC292*G292,2)+TRUNC(AE292*G292,2)+TRUNC(AG292*G292,2)+TRUNC(AI292*G292,2)))))/AG292*G292),TRUE),IF(AND(AI292*G292&lt;&gt;0,(TRUNC(AI292*G292,2)+(TRUNC(AL292,2)-(TRUNC(S292*G292,2)+TRUNC(W292*G292,2)+TRUNC(Y292*G292,2)+TRUNC(AA292*G292,2)+TRUNC(AC292*G292,2)+TRUNC(AE292*G292,2)+TRUNC(AG292*G292,2)+TRUNC(AI292*G292,2))))&gt;=0),ABS((AA292*G292-(TRUNC(AA292*G292,2)+(TRUNC(AL292,2)-(TRUNC(S292*G292,2)+TRUNC(W292*G292,2)+TRUNC(Y292*G292,2)+TRUNC(AA292*G292,2)+TRUNC(AC292*G292,2)+TRUNC(AE292*G292,2)+TRUNC(AG292*G292,2)+TRUNC(AI292*G292,2)))))/AA292*G292)&lt;=ABS((AI292*G292-(TRUNC(AI292*G292,2)+(TRUNC(AL292,2)-(TRUNC(S292*G292,2)+TRUNC(W292*G292,2)+TRUNC(Y292*G292,2)+TRUNC(AA292*G292,2)+TRUNC(AC292*G292,2)+TRUNC(AE292*G292,2)+TRUNC(AG292*G292,2)+TRUNC(AI292*G292,2)))))/AI292*G292),TRUE)),TRUNC(AA292*G292,2)+(TRUNC(AL292,2)-(TRUNC(S292*G292,2)+TRUNC(W292*G292,2)+TRUNC(Y292*G292,2)+TRUNC(AA292*G292,2)+TRUNC(AC292*G292,2)+TRUNC(AE292*G292,2)+TRUNC(AG292*G292,2)+TRUNC(AI292*G292,2))),TRUNC(AA292*G292,2)))))</f>
        <v>0</v>
      </c>
      <c r="AC292" s="369">
        <f t="shared" ref="AC292:AC315" si="252">IF(M292*(1+R292)=0,0,IF((TRUNC(AK292,2)-(TRUNC(H292*(1+R292),2)+TRUNC(J292*(1+R292),2)+TRUNC(K292*(1+R292),2)+TRUNC(L292*(1+R292),2)+TRUNC(M292*(1+R292),2)+TRUNC(N292*(1+R292),2)+TRUNC(O292*(1+R292),2)+TRUNC(P292*(1+R292),2)))=0,TRUNC(M292*(1+R292),2),IF((TRUNC(TRUNC(M292*(1+R292),2),2)+(TRUNC(AK292,2)-(TRUNC(H292*(1+R292),2)+TRUNC(J292*(1+R292),2)+TRUNC(K292*(1+R292),2)+TRUNC(L292*(1+R292),2)+TRUNC(M292*(1+R292),2)+TRUNC(N292*(1+R292),2)+TRUNC(O292*(1+R292),2)+TRUNC(P292*(1+R292),2))))&lt;=0,TRUNC(M292*(1+R292),2),IF(AND(IF(AND(H292*(1+R292)&lt;&gt;0,(TRUNC(H292*(1+R292),2)+(TRUNC(AK292,2)-(TRUNC(H292*(1+R292),2)+TRUNC(J292*(1+R292),2)+TRUNC(K292*(1+R292),2)+TRUNC(L292*(1+R292),2)+TRUNC(M292*(1+R292),2)+TRUNC(N292*(1+R292),2)+TRUNC(O292*(1+R292),2)+TRUNC(P292*(1+R292),2))))&gt;=0),ABS((M292*(1+R292)-(TRUNC(M292*(1+R292),2)+(TRUNC(AK292,2)-(TRUNC(H292*(1+R292),2)+TRUNC(J292*(1+R292),2)+TRUNC(K292*(1+R292),2)+TRUNC(L292*(1+R292),2)+TRUNC(M292*(1+R292),2)+TRUNC(N292*(1+R292),2)+TRUNC(O292*(1+R292),2)+TRUNC(P292*(1+R292),2)))))/M292*(1+R292))&lt;ABS((H292*(1+R292)-(TRUNC(H292*(1+R292),2)+(TRUNC(AK292,2)-(TRUNC(H292*(1+R292),2)+TRUNC(J292*(1+R292),2)+TRUNC(K292*(1+R292),2)+TRUNC(L292*(1+R292),2)+TRUNC(M292*(1+R292),2)+TRUNC(N292*(1+R292),2)+TRUNC(O292*(1+R292),2)+TRUNC(P292*(1+R292),2)))))/H292*(1+R292)),TRUE),IF(AND(J292*(1+R292)&lt;&gt;0,(TRUNC(J292*(1+R292),2)+(TRUNC(AK292,2)-(TRUNC(H292*(1+R292),2)+TRUNC(J292*(1+R292),2)+TRUNC(K292*(1+R292),2)+TRUNC(L292*(1+R292),2)+TRUNC(M292*(1+R292),2)+TRUNC(N292*(1+R292),2)+TRUNC(O292*(1+R292),2)+TRUNC(P292*(1+R292),2))))&gt;=0),ABS((M292*(1+R292)-(TRUNC(M292*(1+R292),2)+(TRUNC(AK292,2)-(TRUNC(H292*(1+R292),2)+TRUNC(J292*(1+R292),2)+TRUNC(K292*(1+R292),2)+TRUNC(L292*(1+R292),2)+TRUNC(M292*(1+R292),2)+TRUNC(N292*(1+R292),2)+TRUNC(O292*(1+R292),2)+TRUNC(P292*(1+R292),2)))))/M292*(1+R292))&lt;ABS((J292*(1+R292)-(TRUNC(J292*(1+R292),2)+(TRUNC(AK292,2)-(TRUNC(H292*(1+R292),2)+TRUNC(J292*(1+R292),2)+TRUNC(K292*(1+R292),2)+TRUNC(L292*(1+R292),2)+TRUNC(M292*(1+R292),2)+TRUNC(N292*(1+R292),2)+TRUNC(O292*(1+R292),2)+TRUNC(P292*(1+R292),2)))))/J292*(1+R292)),TRUE),IF(AND(K292*(1+R292)&lt;&gt;0,(TRUNC(K292*(1+R292),2)+(TRUNC(AK292,2)-(TRUNC(H292*(1+R292),2)+TRUNC(J292*(1+R292),2)+TRUNC(K292*(1+R292),2)+TRUNC(L292*(1+R292),2)+TRUNC(M292*(1+R292),2)+TRUNC(N292*(1+R292),2)+TRUNC(O292*(1+R292),2)+TRUNC(P292*(1+R292),2))))&gt;=0),ABS((M292*(1+R292)-(TRUNC(M292*(1+R292),2)+(TRUNC(AK292,2)-(TRUNC(H292*(1+R292),2)+TRUNC(J292*(1+R292),2)+TRUNC(K292*(1+R292),2)+TRUNC(L292*(1+R292),2)+TRUNC(M292*(1+R292),2)+TRUNC(N292*(1+R292),2)+TRUNC(O292*(1+R292),2)+TRUNC(P292*(1+R292),2)))))/M292*(1+R292))&lt;ABS((K292*(1+R292)-(TRUNC(K292*(1+R292),2)+(TRUNC(AK292,2)-(TRUNC(H292*(1+R292),2)+TRUNC(J292*(1+R292),2)+TRUNC(K292*(1+R292),2)+TRUNC(L292*(1+R292),2)+TRUNC(M292*(1+R292),2)+TRUNC(N292*(1+R292),2)+TRUNC(O292*(1+R292),2)+TRUNC(P292*(1+R292),2)))))/K292*(1+R292)),TRUE),IF(AND(L292*(1+R292)&lt;&gt;0,(TRUNC(L292*(1+R292),2)+(TRUNC(AK292,2)-(TRUNC(H292*(1+R292),2)+TRUNC(J292*(1+R292),2)+TRUNC(K292*(1+R292),2)+TRUNC(L292*(1+R292),2)+TRUNC(M292*(1+R292),2)+TRUNC(N292*(1+R292),2)+TRUNC(O292*(1+R292),2)+TRUNC(P292*(1+R292),2))))&gt;=0),ABS((M292*(1+R292)-(TRUNC(M292*(1+R292),2)+(TRUNC(AK292,2)-(TRUNC(H292*(1+R292),2)+TRUNC(J292*(1+R292),2)+TRUNC(K292*(1+R292),2)+TRUNC(L292*(1+R292),2)+TRUNC(M292*(1+R292),2)+TRUNC(N292*(1+R292),2)+TRUNC(O292*(1+R292),2)+TRUNC(P292*(1+R292),2)))))/M292*(1+R292))&lt;ABS((L292*(1+R292)-(TRUNC(L292*(1+R292),2)+(TRUNC(AK292,2)-(TRUNC(H292*(1+R292),2)+TRUNC(J292*(1+R292),2)+TRUNC(K292*(1+R292),2)+TRUNC(L292*(1+R292),2)+TRUNC(M292*(1+R292),2)+TRUNC(N292*(1+R292),2)+TRUNC(O292*(1+R292),2)+TRUNC(P292*(1+R292),2)))))/L292*(1+R292)),TRUE),IF(AND(M292*(1+R292)&lt;&gt;0,(TRUNC(M292*(1+R292),2)+(TRUNC(AK292,2)-(TRUNC(H292*(1+R292),2)+TRUNC(J292*(1+R292),2)+TRUNC(K292*(1+R292),2)+TRUNC(L292*(1+R292),2)+TRUNC(M292*(1+R292),2)+TRUNC(N292*(1+R292),2)+TRUNC(O292*(1+R292),2)+TRUNC(P292*(1+R292),2))))&gt;=0),ABS((M292*(1+R292)-(TRUNC(M292*(1+R292),2)+(TRUNC(AK292,2)-(TRUNC(H292*(1+R292),2)+TRUNC(J292*(1+R292),2)+TRUNC(K292*(1+R292),2)+TRUNC(L292*(1+R292),2)+TRUNC(M292*(1+R292),2)+TRUNC(N292*(1+R292),2)+TRUNC(O292*(1+R292),2)+TRUNC(P292*(1+R292),2)))))/M292*(1+R292))&lt;=ABS((M292*(1+R292)-(TRUNC(M292*(1+R292),2)+(TRUNC(AK292,2)-(TRUNC(H292*(1+R292),2)+TRUNC(J292*(1+R292),2)+TRUNC(K292*(1+R292),2)+TRUNC(L292*(1+R292),2)+TRUNC(M292*(1+R292),2)+TRUNC(N292*(1+R292),2)+TRUNC(O292*(1+R292),2)+TRUNC(P292*(1+R292),2)))))/M292*(1+R292)),TRUE),IF(AND(N292*(1+R292)&lt;&gt;0,(TRUNC(N292*(1+R292),2)+(TRUNC(AK292,2)-(TRUNC(H292*(1+R292),2)+TRUNC(J292*(1+R292),2)+TRUNC(K292*(1+R292),2)+TRUNC(L292*(1+R292),2)+TRUNC(M292*(1+R292),2)+TRUNC(N292*(1+R292),2)+TRUNC(O292*(1+R292),2)+TRUNC(P292*(1+R292),2))))&gt;=0),ABS((M292*(1+R292)-(TRUNC(M292*(1+R292),2)+(TRUNC(AK292,2)-(TRUNC(H292*(1+R292),2)+TRUNC(J292*(1+R292),2)+TRUNC(K292*(1+R292),2)+TRUNC(L292*(1+R292),2)+TRUNC(M292*(1+R292),2)+TRUNC(N292*(1+R292),2)+TRUNC(O292*(1+R292),2)+TRUNC(P292*(1+R292),2)))))/M292*(1+R292))&lt;=ABS((N292*(1+R292)-(TRUNC(N292*(1+R292),2)+(TRUNC(AK292,2)-(TRUNC(H292*(1+R292),2)+TRUNC(J292*(1+R292),2)+TRUNC(K292*(1+R292),2)+TRUNC(L292*(1+R292),2)+TRUNC(M292*(1+R292),2)+TRUNC(N292*(1+R292),2)+TRUNC(O292*(1+R292),2)+TRUNC(P292*(1+R292),2)))))/N292*(1+R292)),TRUE),IF(AND(O292*(1+R292)&lt;&gt;0,(TRUNC(O292*(1+R292),2)+(TRUNC(AK292,2)-(TRUNC(H292*(1+R292),2)+TRUNC(J292*(1+R292),2)+TRUNC(K292*(1+R292),2)+TRUNC(L292*(1+R292),2)+TRUNC(M292*(1+R292),2)+TRUNC(N292*(1+R292),2)+TRUNC(O292*(1+R292),2)+TRUNC(P292*(1+R292),2))))&gt;=0),ABS((M292*(1+R292)-(TRUNC(M292*(1+R292),2)+(TRUNC(AK292,2)-(TRUNC(H292*(1+R292),2)+TRUNC(J292*(1+R292),2)+TRUNC(K292*(1+R292),2)+TRUNC(L292*(1+R292),2)+TRUNC(M292*(1+R292),2)+TRUNC(N292*(1+R292),2)+TRUNC(O292*(1+R292),2)+TRUNC(P292*(1+R292),2)))))/M292*(1+R292))&lt;=ABS((O292*(1+R292)-(TRUNC(O292*(1+R292),2)+(TRUNC(AK292,2)-(TRUNC(H292*(1+R292),2)+TRUNC(J292*(1+R292),2)+TRUNC(K292*(1+R292),2)+TRUNC(L292*(1+R292),2)+TRUNC(M292*(1+R292),2)+TRUNC(N292*(1+R292),2)+TRUNC(O292*(1+R292),2)+TRUNC(P292*(1+R292),2)))))/O292*(1+R292)),TRUE),IF(AND(P292*(1+R292)&lt;&gt;0,(TRUNC(P292*(1+R292),2)+(TRUNC(AK292,2)-(TRUNC(H292*(1+R292),2)+TRUNC(J292*(1+R292),2)+TRUNC(K292*(1+R292),2)+TRUNC(L292*(1+R292),2)+TRUNC(M292*(1+R292),2)+TRUNC(N292*(1+R292),2)+TRUNC(O292*(1+R292),2)+TRUNC(P292*(1+R292),2))))&gt;=0),ABS((M292*(1+R292)-(TRUNC(M292*(1+R292),2)+(TRUNC(AK292,2)-(TRUNC(H292*(1+R292),2)+TRUNC(J292*(1+R292),2)+TRUNC(K292*(1+R292),2)+TRUNC(L292*(1+R292),2)+TRUNC(M292*(1+R292),2)+TRUNC(N292*(1+R292),2)+TRUNC(O292*(1+R292),2)+TRUNC(P292*(1+R292),2)))))/M292*(1+R292))&lt;=ABS((P292*(1+R292)-(TRUNC(P292*(1+R292),2)+(TRUNC(AK292,2)-(TRUNC(H292*(1+R292),2)+TRUNC(J292*(1+R292),2)+TRUNC(K292*(1+R292),2)+TRUNC(L292*(1+R292),2)+TRUNC(M292*(1+R292),2)+TRUNC(N292*(1+R292),2)+TRUNC(O292*(1+R292),2)+TRUNC(P292*(1+R292),2)))))/P292*(1+R292)),TRUE)),TRUNC(M292*(1+R292),2)+(TRUNC(AK292,2)-(TRUNC(H292*(1+R292),2)+TRUNC(J292*(1+R292),2)+TRUNC(K292*(1+R292),2)+TRUNC(L292*(1+R292),2)+TRUNC(M292*(1+R292),2)+TRUNC(N292*(1+R292),2)+TRUNC(O292*(1+R292),2)+TRUNC(P292*(1+R292),2))),TRUNC(M292*(1+R292),2)))))</f>
        <v>0</v>
      </c>
      <c r="AD292" s="369">
        <f t="shared" ref="AD292:AD315" si="253">IF(AC292*G292=0,0,IF((TRUNC(AL292,2)-(TRUNC(S292*G292,2)+TRUNC(W292*G292,2)+TRUNC(Y292*G292,2)+TRUNC(AA292*G292,2)+TRUNC(AC292*G292,2)+TRUNC(AE292*G292,2)+TRUNC(AG292*G292,2)+TRUNC(AI292*G292,2)))=0,TRUNC(AC292*G292,2),IF((TRUNC(TRUNC(AC292*G292,2),2)+(TRUNC(AL292,2)-(TRUNC(S292*G292,2)+TRUNC(W292*G292,2)+TRUNC(Y292*G292,2)+TRUNC(AA292*G292,2)+TRUNC(AC292*G292,2)+TRUNC(AE292*G292,2)+TRUNC(AG292*G292,2)+TRUNC(AI292*G292,2))))&lt;=0,TRUNC(AC292*G292,2),IF(AND(IF(AND(S292*G292&lt;&gt;0,(TRUNC(S292*G292,2)+(TRUNC(AL292,2)-(TRUNC(S292*G292,2)+TRUNC(W292*G292,2)+TRUNC(Y292*G292,2)+TRUNC(AA292*G292,2)+TRUNC(AC292*G292,2)+TRUNC(AE292*G292,2)+TRUNC(AG292*G292,2)+TRUNC(AI292*G292,2))))&gt;=0),ABS((AC292*G292-(TRUNC(AC292*G292,2)+(TRUNC(AL292,2)-(TRUNC(S292*G292,2)+TRUNC(W292*G292,2)+TRUNC(Y292*G292,2)+TRUNC(AA292*G292,2)+TRUNC(AC292*G292,2)+TRUNC(AE292*G292,2)+TRUNC(AG292*G292,2)+TRUNC(AI292*G292,2)))))/AC292*G292)&lt;ABS((S292*G292-(TRUNC(S292*G292,2)+(TRUNC(AL292,2)-(TRUNC(S292*G292,2)+TRUNC(W292*G292,2)+TRUNC(Y292*G292,2)+TRUNC(AA292*G292,2)+TRUNC(AC292*G292,2)+TRUNC(AE292*G292,2)+TRUNC(AG292*G292,2)+TRUNC(AI292*G292,2)))))/S292*G292),TRUE),IF(AND(W292*G292&lt;&gt;0,(TRUNC(W292*G292,2)+(TRUNC(AL292,2)-(TRUNC(S292*G292,2)+TRUNC(W292*G292,2)+TRUNC(Y292*G292,2)+TRUNC(AA292*G292,2)+TRUNC(AC292*G292,2)+TRUNC(AE292*G292,2)+TRUNC(AG292*G292,2)+TRUNC(AI292*G292,2))))&gt;=0),ABS((AC292*G292-(TRUNC(AC292*G292,2)+(TRUNC(AL292,2)-(TRUNC(S292*G292,2)+TRUNC(W292*G292,2)+TRUNC(Y292*G292,2)+TRUNC(AA292*G292,2)+TRUNC(AC292*G292,2)+TRUNC(AE292*G292,2)+TRUNC(AG292*G292,2)+TRUNC(AI292*G292,2)))))/AC292*G292)&lt;ABS((W292*G292-(TRUNC(W292*G292,2)+(TRUNC(AL292,2)-(TRUNC(S292*G292,2)+TRUNC(W292*G292,2)+TRUNC(Y292*G292,2)+TRUNC(AA292*G292,2)+TRUNC(AC292*G292,2)+TRUNC(AE292*G292,2)+TRUNC(AG292*G292,2)+TRUNC(AI292*G292,2)))))/W292*G292),TRUE),IF(AND(Y292*G292&lt;&gt;0,(TRUNC(Y292*G292,2)+(TRUNC(AL292,2)-(TRUNC(S292*G292,2)+TRUNC(W292*G292,2)+TRUNC(Y292*G292,2)+TRUNC(AA292*G292,2)+TRUNC(AC292*G292,2)+TRUNC(AE292*G292,2)+TRUNC(AG292*G292,2)+TRUNC(AI292*G292,2))))&gt;=0),ABS((AC292*G292-(TRUNC(AC292*G292,2)+(TRUNC(AL292,2)-(TRUNC(S292*G292,2)+TRUNC(W292*G292,2)+TRUNC(Y292*G292,2)+TRUNC(AA292*G292,2)+TRUNC(AC292*G292,2)+TRUNC(AE292*G292,2)+TRUNC(AG292*G292,2)+TRUNC(AI292*G292,2)))))/AC292*G292)&lt;ABS((Y292*G292-(TRUNC(Y292*G292,2)+(TRUNC(AL292,2)-(TRUNC(S292*G292,2)+TRUNC(W292*G292,2)+TRUNC(Y292*G292,2)+TRUNC(AA292*G292,2)+TRUNC(AC292*G292,2)+TRUNC(AE292*G292,2)+TRUNC(AG292*G292,2)+TRUNC(AI292*G292,2)))))/Y292*G292),TRUE),IF(AND(AA292*G292&lt;&gt;0,(TRUNC(AA292*G292,2)+(TRUNC(AL292,2)-(TRUNC(S292*G292,2)+TRUNC(W292*G292,2)+TRUNC(Y292*G292,2)+TRUNC(AA292*G292,2)+TRUNC(AC292*G292,2)+TRUNC(AE292*G292,2)+TRUNC(AG292*G292,2)+TRUNC(AI292*G292,2))))&gt;=0),ABS((AC292*G292-(TRUNC(AC292*G292,2)+(TRUNC(AL292,2)-(TRUNC(S292*G292,2)+TRUNC(W292*G292,2)+TRUNC(Y292*G292,2)+TRUNC(AA292*G292,2)+TRUNC(AC292*G292,2)+TRUNC(AE292*G292,2)+TRUNC(AG292*G292,2)+TRUNC(AI292*G292,2)))))/AC292*G292)&lt;ABS((AA292*G292-(TRUNC(AA292*G292,2)+(TRUNC(AL292,2)-(TRUNC(S292*G292,2)+TRUNC(W292*G292,2)+TRUNC(Y292*G292,2)+TRUNC(AA292*G292,2)+TRUNC(AC292*G292,2)+TRUNC(AE292*G292,2)+TRUNC(AG292*G292,2)+TRUNC(AI292*G292,2)))))/AA292*G292),TRUE),IF(AND(AC292*G292&lt;&gt;0,(TRUNC(AC292*G292,2)+(TRUNC(AL292,2)-(TRUNC(S292*G292,2)+TRUNC(W292*G292,2)+TRUNC(Y292*G292,2)+TRUNC(AA292*G292,2)+TRUNC(AC292*G292,2)+TRUNC(AE292*G292,2)+TRUNC(AG292*G292,2)+TRUNC(AI292*G292,2))))&gt;=0),ABS((AC292*G292-(TRUNC(AC292*G292,2)+(TRUNC(AL292,2)-(TRUNC(S292*G292,2)+TRUNC(W292*G292,2)+TRUNC(Y292*G292,2)+TRUNC(AA292*G292,2)+TRUNC(AC292*G292,2)+TRUNC(AE292*G292,2)+TRUNC(AG292*G292,2)+TRUNC(AI292*G292,2)))))/AC292*G292)&lt;=ABS((AC292*G292-(TRUNC(AC292*G292,2)+(TRUNC(AL292,2)-(TRUNC(S292*G292,2)+TRUNC(W292*G292,2)+TRUNC(Y292*G292,2)+TRUNC(AA292*G292,2)+TRUNC(AC292*G292,2)+TRUNC(AE292*G292,2)+TRUNC(AG292*G292,2)+TRUNC(AI292*G292,2)))))/AC292*G292),TRUE),IF(AND(AE292*G292&lt;&gt;0,(TRUNC(AE292*G292,2)+(TRUNC(AL292,2)-(TRUNC(S292*G292,2)+TRUNC(W292*G292,2)+TRUNC(Y292*G292,2)+TRUNC(AA292*G292,2)+TRUNC(AC292*G292,2)+TRUNC(AE292*G292,2)+TRUNC(AG292*G292,2)+TRUNC(AI292*G292,2))))&gt;=0),ABS((AC292*G292-(TRUNC(AC292*G292,2)+(TRUNC(AL292,2)-(TRUNC(S292*G292,2)+TRUNC(W292*G292,2)+TRUNC(Y292*G292,2)+TRUNC(AA292*G292,2)+TRUNC(AC292*G292,2)+TRUNC(AE292*G292,2)+TRUNC(AG292*G292,2)+TRUNC(AI292*G292,2)))))/AC292*G292)&lt;=ABS((AE292*G292-(TRUNC(AE292*G292,2)+(TRUNC(AL292,2)-(TRUNC(S292*G292,2)+TRUNC(W292*G292,2)+TRUNC(Y292*G292,2)+TRUNC(AA292*G292,2)+TRUNC(AC292*G292,2)+TRUNC(AE292*G292,2)+TRUNC(AG292*G292,2)+TRUNC(AI292*G292,2)))))/AE292*G292),TRUE),IF(AND(AG292*G292&lt;&gt;0,(TRUNC(AG292*G292,2)+(TRUNC(AL292,2)-(TRUNC(S292*G292,2)+TRUNC(W292*G292,2)+TRUNC(Y292*G292,2)+TRUNC(AA292*G292,2)+TRUNC(AC292*G292,2)+TRUNC(AE292*G292,2)+TRUNC(AG292*G292,2)+TRUNC(AI292*G292,2))))&gt;=0),ABS((AC292*G292-(TRUNC(AC292*G292,2)+(TRUNC(AL292,2)-(TRUNC(S292*G292,2)+TRUNC(W292*G292,2)+TRUNC(Y292*G292,2)+TRUNC(AA292*G292,2)+TRUNC(AC292*G292,2)+TRUNC(AE292*G292,2)+TRUNC(AG292*G292,2)+TRUNC(AI292*G292,2)))))/AC292*G292)&lt;=ABS((AG292*G292-(TRUNC(AG292*G292,2)+(TRUNC(AL292,2)-(TRUNC(S292*G292,2)+TRUNC(W292*G292,2)+TRUNC(Y292*G292,2)+TRUNC(AA292*G292,2)+TRUNC(AC292*G292,2)+TRUNC(AE292*G292,2)+TRUNC(AG292*G292,2)+TRUNC(AI292*G292,2)))))/AG292*G292),TRUE),IF(AND(AI292*G292&lt;&gt;0,(TRUNC(AI292*G292,2)+(TRUNC(AL292,2)-(TRUNC(S292*G292,2)+TRUNC(W292*G292,2)+TRUNC(Y292*G292,2)+TRUNC(AA292*G292,2)+TRUNC(AC292*G292,2)+TRUNC(AE292*G292,2)+TRUNC(AG292*G292,2)+TRUNC(AI292*G292,2))))&gt;=0),ABS((AC292*G292-(TRUNC(AC292*G292,2)+(TRUNC(AL292,2)-(TRUNC(S292*G292,2)+TRUNC(W292*G292,2)+TRUNC(Y292*G292,2)+TRUNC(AA292*G292,2)+TRUNC(AC292*G292,2)+TRUNC(AE292*G292,2)+TRUNC(AG292*G292,2)+TRUNC(AI292*G292,2)))))/AC292*G292)&lt;=ABS((AI292*G292-(TRUNC(AI292*G292,2)+(TRUNC(AL292,2)-(TRUNC(S292*G292,2)+TRUNC(W292*G292,2)+TRUNC(Y292*G292,2)+TRUNC(AA292*G292,2)+TRUNC(AC292*G292,2)+TRUNC(AE292*G292,2)+TRUNC(AG292*G292,2)+TRUNC(AI292*G292,2)))))/AI292*G292),TRUE)),TRUNC(AC292*G292,2)+(TRUNC(AL292,2)-(TRUNC(S292*G292,2)+TRUNC(W292*G292,2)+TRUNC(Y292*G292,2)+TRUNC(AA292*G292,2)+TRUNC(AC292*G292,2)+TRUNC(AE292*G292,2)+TRUNC(AG292*G292,2)+TRUNC(AI292*G292,2))),TRUNC(AC292*G292,2)))))</f>
        <v>0</v>
      </c>
      <c r="AE292" s="369">
        <f t="shared" ref="AE292:AE315" si="254">IF(N292*(1+R292)=0,0,IF((TRUNC(AK292,2)-(TRUNC(H292*(1+R292),2)+TRUNC(J292*(1+R292),2)+TRUNC(K292*(1+R292),2)+TRUNC(L292*(1+R292),2)+TRUNC(M292*(1+R292),2)+TRUNC(N292*(1+R292),2)+TRUNC(O292*(1+R292),2)+TRUNC(P292*(1+R292),2)))=0,TRUNC(N292*(1+R292),2),IF((TRUNC(TRUNC(N292*(1+R292),2),2)+(TRUNC(AK292,2)-(TRUNC(H292*(1+R292),2)+TRUNC(J292*(1+R292),2)+TRUNC(K292*(1+R292),2)+TRUNC(L292*(1+R292),2)+TRUNC(M292*(1+R292),2)+TRUNC(N292*(1+R292),2)+TRUNC(O292*(1+R292),2)+TRUNC(P292*(1+R292),2))))&lt;=0,TRUNC(N292*(1+R292),2),IF(AND(IF(AND(H292*(1+R292)&lt;&gt;0,(TRUNC(H292*(1+R292),2)+(TRUNC(AK292,2)-(TRUNC(H292*(1+R292),2)+TRUNC(J292*(1+R292),2)+TRUNC(K292*(1+R292),2)+TRUNC(L292*(1+R292),2)+TRUNC(M292*(1+R292),2)+TRUNC(N292*(1+R292),2)+TRUNC(O292*(1+R292),2)+TRUNC(P292*(1+R292),2))))&gt;=0),ABS((N292*(1+R292)-(TRUNC(N292*(1+R292),2)+(TRUNC(AK292,2)-(TRUNC(H292*(1+R292),2)+TRUNC(J292*(1+R292),2)+TRUNC(K292*(1+R292),2)+TRUNC(L292*(1+R292),2)+TRUNC(M292*(1+R292),2)+TRUNC(N292*(1+R292),2)+TRUNC(O292*(1+R292),2)+TRUNC(P292*(1+R292),2)))))/N292*(1+R292))&lt;ABS((H292*(1+R292)-(TRUNC(H292*(1+R292),2)+(TRUNC(AK292,2)-(TRUNC(H292*(1+R292),2)+TRUNC(J292*(1+R292),2)+TRUNC(K292*(1+R292),2)+TRUNC(L292*(1+R292),2)+TRUNC(M292*(1+R292),2)+TRUNC(N292*(1+R292),2)+TRUNC(O292*(1+R292),2)+TRUNC(P292*(1+R292),2)))))/H292*(1+R292)),TRUE),IF(AND(J292*(1+R292)&lt;&gt;0,(TRUNC(J292*(1+R292),2)+(TRUNC(AK292,2)-(TRUNC(H292*(1+R292),2)+TRUNC(J292*(1+R292),2)+TRUNC(K292*(1+R292),2)+TRUNC(L292*(1+R292),2)+TRUNC(M292*(1+R292),2)+TRUNC(N292*(1+R292),2)+TRUNC(O292*(1+R292),2)+TRUNC(P292*(1+R292),2))))&gt;=0),ABS((N292*(1+R292)-(TRUNC(N292*(1+R292),2)+(TRUNC(AK292,2)-(TRUNC(H292*(1+R292),2)+TRUNC(J292*(1+R292),2)+TRUNC(K292*(1+R292),2)+TRUNC(L292*(1+R292),2)+TRUNC(M292*(1+R292),2)+TRUNC(N292*(1+R292),2)+TRUNC(O292*(1+R292),2)+TRUNC(P292*(1+R292),2)))))/N292*(1+R292))&lt;ABS((J292*(1+R292)-(TRUNC(J292*(1+R292),2)+(TRUNC(AK292,2)-(TRUNC(H292*(1+R292),2)+TRUNC(J292*(1+R292),2)+TRUNC(K292*(1+R292),2)+TRUNC(L292*(1+R292),2)+TRUNC(M292*(1+R292),2)+TRUNC(N292*(1+R292),2)+TRUNC(O292*(1+R292),2)+TRUNC(P292*(1+R292),2)))))/J292*(1+R292)),TRUE),IF(AND(K292*(1+R292)&lt;&gt;0,(TRUNC(K292*(1+R292),2)+(TRUNC(AK292,2)-(TRUNC(H292*(1+R292),2)+TRUNC(J292*(1+R292),2)+TRUNC(K292*(1+R292),2)+TRUNC(L292*(1+R292),2)+TRUNC(M292*(1+R292),2)+TRUNC(N292*(1+R292),2)+TRUNC(O292*(1+R292),2)+TRUNC(P292*(1+R292),2))))&gt;=0),ABS((N292*(1+R292)-(TRUNC(N292*(1+R292),2)+(TRUNC(AK292,2)-(TRUNC(H292*(1+R292),2)+TRUNC(J292*(1+R292),2)+TRUNC(K292*(1+R292),2)+TRUNC(L292*(1+R292),2)+TRUNC(M292*(1+R292),2)+TRUNC(N292*(1+R292),2)+TRUNC(O292*(1+R292),2)+TRUNC(P292*(1+R292),2)))))/N292*(1+R292))&lt;ABS((K292*(1+R292)-(TRUNC(K292*(1+R292),2)+(TRUNC(AK292,2)-(TRUNC(H292*(1+R292),2)+TRUNC(J292*(1+R292),2)+TRUNC(K292*(1+R292),2)+TRUNC(L292*(1+R292),2)+TRUNC(M292*(1+R292),2)+TRUNC(N292*(1+R292),2)+TRUNC(O292*(1+R292),2)+TRUNC(P292*(1+R292),2)))))/K292*(1+R292)),TRUE),IF(AND(L292*(1+R292)&lt;&gt;0,(TRUNC(L292*(1+R292),2)+(TRUNC(AK292,2)-(TRUNC(H292*(1+R292),2)+TRUNC(J292*(1+R292),2)+TRUNC(K292*(1+R292),2)+TRUNC(L292*(1+R292),2)+TRUNC(M292*(1+R292),2)+TRUNC(N292*(1+R292),2)+TRUNC(O292*(1+R292),2)+TRUNC(P292*(1+R292),2))))&gt;=0),ABS((N292*(1+R292)-(TRUNC(N292*(1+R292),2)+(TRUNC(AK292,2)-(TRUNC(H292*(1+R292),2)+TRUNC(J292*(1+R292),2)+TRUNC(K292*(1+R292),2)+TRUNC(L292*(1+R292),2)+TRUNC(M292*(1+R292),2)+TRUNC(N292*(1+R292),2)+TRUNC(O292*(1+R292),2)+TRUNC(P292*(1+R292),2)))))/N292*(1+R292))&lt;ABS((L292*(1+R292)-(TRUNC(L292*(1+R292),2)+(TRUNC(AK292,2)-(TRUNC(H292*(1+R292),2)+TRUNC(J292*(1+R292),2)+TRUNC(K292*(1+R292),2)+TRUNC(L292*(1+R292),2)+TRUNC(M292*(1+R292),2)+TRUNC(N292*(1+R292),2)+TRUNC(O292*(1+R292),2)+TRUNC(P292*(1+R292),2)))))/L292*(1+R292)),TRUE),IF(AND(M292*(1+R292)&lt;&gt;0,(TRUNC(M292*(1+R292),2)+(TRUNC(AK292,2)-(TRUNC(H292*(1+R292),2)+TRUNC(J292*(1+R292),2)+TRUNC(K292*(1+R292),2)+TRUNC(L292*(1+R292),2)+TRUNC(M292*(1+R292),2)+TRUNC(N292*(1+R292),2)+TRUNC(O292*(1+R292),2)+TRUNC(P292*(1+R292),2))))&gt;=0),ABS((N292*(1+R292)-(TRUNC(N292*(1+R292),2)+(TRUNC(AK292,2)-(TRUNC(H292*(1+R292),2)+TRUNC(J292*(1+R292),2)+TRUNC(K292*(1+R292),2)+TRUNC(L292*(1+R292),2)+TRUNC(M292*(1+R292),2)+TRUNC(N292*(1+R292),2)+TRUNC(O292*(1+R292),2)+TRUNC(P292*(1+R292),2)))))/N292*(1+R292))&lt;ABS((M292*(1+R292)-(TRUNC(M292*(1+R292),2)+(TRUNC(AK292,2)-(TRUNC(H292*(1+R292),2)+TRUNC(J292*(1+R292),2)+TRUNC(K292*(1+R292),2)+TRUNC(L292*(1+R292),2)+TRUNC(M292*(1+R292),2)+TRUNC(N292*(1+R292),2)+TRUNC(O292*(1+R292),2)+TRUNC(P292*(1+R292),2)))))/M292*(1+R292)),TRUE),IF(AND(N292*(1+R292)&lt;&gt;0,(TRUNC(N292*(1+R292),2)+(TRUNC(AK292,2)-(TRUNC(H292*(1+R292),2)+TRUNC(J292*(1+R292),2)+TRUNC(K292*(1+R292),2)+TRUNC(L292*(1+R292),2)+TRUNC(M292*(1+R292),2)+TRUNC(N292*(1+R292),2)+TRUNC(O292*(1+R292),2)+TRUNC(P292*(1+R292),2))))&gt;=0),ABS((N292*(1+R292)-(TRUNC(N292*(1+R292),2)+(TRUNC(AK292,2)-(TRUNC(H292*(1+R292),2)+TRUNC(J292*(1+R292),2)+TRUNC(K292*(1+R292),2)+TRUNC(L292*(1+R292),2)+TRUNC(M292*(1+R292),2)+TRUNC(N292*(1+R292),2)+TRUNC(O292*(1+R292),2)+TRUNC(P292*(1+R292),2)))))/N292*(1+R292))&lt;=ABS((N292*(1+R292)-(TRUNC(N292*(1+R292),2)+(TRUNC(AK292,2)-(TRUNC(H292*(1+R292),2)+TRUNC(J292*(1+R292),2)+TRUNC(K292*(1+R292),2)+TRUNC(L292*(1+R292),2)+TRUNC(M292*(1+R292),2)+TRUNC(N292*(1+R292),2)+TRUNC(O292*(1+R292),2)+TRUNC(P292*(1+R292),2)))))/N292*(1+R292)),TRUE),IF(AND(O292*(1+R292)&lt;&gt;0,(TRUNC(O292*(1+R292),2)+(TRUNC(AK292,2)-(TRUNC(H292*(1+R292),2)+TRUNC(J292*(1+R292),2)+TRUNC(K292*(1+R292),2)+TRUNC(L292*(1+R292),2)+TRUNC(M292*(1+R292),2)+TRUNC(N292*(1+R292),2)+TRUNC(O292*(1+R292),2)+TRUNC(P292*(1+R292),2))))&gt;=0),ABS((N292*(1+R292)-(TRUNC(N292*(1+R292),2)+(TRUNC(AK292,2)-(TRUNC(H292*(1+R292),2)+TRUNC(J292*(1+R292),2)+TRUNC(K292*(1+R292),2)+TRUNC(L292*(1+R292),2)+TRUNC(M292*(1+R292),2)+TRUNC(N292*(1+R292),2)+TRUNC(O292*(1+R292),2)+TRUNC(P292*(1+R292),2)))))/N292*(1+R292))&lt;=ABS((O292*(1+R292)-(TRUNC(O292*(1+R292),2)+(TRUNC(AK292,2)-(TRUNC(H292*(1+R292),2)+TRUNC(J292*(1+R292),2)+TRUNC(K292*(1+R292),2)+TRUNC(L292*(1+R292),2)+TRUNC(M292*(1+R292),2)+TRUNC(N292*(1+R292),2)+TRUNC(O292*(1+R292),2)+TRUNC(P292*(1+R292),2)))))/O292*(1+R292)),TRUE),IF(AND(P292*(1+R292)&lt;&gt;0,(TRUNC(P292*(1+R292),2)+(TRUNC(AK292,2)-(TRUNC(H292*(1+R292),2)+TRUNC(J292*(1+R292),2)+TRUNC(K292*(1+R292),2)+TRUNC(L292*(1+R292),2)+TRUNC(M292*(1+R292),2)+TRUNC(N292*(1+R292),2)+TRUNC(O292*(1+R292),2)+TRUNC(P292*(1+R292),2))))&gt;=0),ABS((N292*(1+R292)-(TRUNC(N292*(1+R292),2)+(TRUNC(AK292,2)-(TRUNC(H292*(1+R292),2)+TRUNC(J292*(1+R292),2)+TRUNC(K292*(1+R292),2)+TRUNC(L292*(1+R292),2)+TRUNC(M292*(1+R292),2)+TRUNC(N292*(1+R292),2)+TRUNC(O292*(1+R292),2)+TRUNC(P292*(1+R292),2)))))/N292*(1+R292))&lt;=ABS((P292*(1+R292)-(TRUNC(P292*(1+R292),2)+(TRUNC(AK292,2)-(TRUNC(H292*(1+R292),2)+TRUNC(J292*(1+R292),2)+TRUNC(K292*(1+R292),2)+TRUNC(L292*(1+R292),2)+TRUNC(M292*(1+R292),2)+TRUNC(N292*(1+R292),2)+TRUNC(O292*(1+R292),2)+TRUNC(P292*(1+R292),2)))))/P292*(1+R292)),TRUE)),TRUNC(N292*(1+R292),2)+(TRUNC(AK292,2)-(TRUNC(H292*(1+R292),2)+TRUNC(J292*(1+R292),2)+TRUNC(K292*(1+R292),2)+TRUNC(L292*(1+R292),2)+TRUNC(M292*(1+R292),2)+TRUNC(N292*(1+R292),2)+TRUNC(O292*(1+R292),2)+TRUNC(P292*(1+R292),2))),TRUNC(N292*(1+R292),2)))))</f>
        <v>0</v>
      </c>
      <c r="AF292" s="369">
        <f t="shared" ref="AF292:AF315" si="255">IF(AE292*G292=0,0,IF((TRUNC(AL292,2)-(TRUNC(S292*G292,2)+TRUNC(W292*G292,2)+TRUNC(Y292*G292,2)+TRUNC(AA292*G292,2)+TRUNC(AC292*G292,2)+TRUNC(AE292*G292,2)+TRUNC(AG292*G292,2)+TRUNC(AI292*G292,2)))=0,TRUNC(AE292*G292,2),IF((TRUNC(TRUNC(AE292*G292,2),2)+(TRUNC(AL292,2)-(TRUNC(S292*G292,2)+TRUNC(W292*G292,2)+TRUNC(Y292*G292,2)+TRUNC(AA292*G292,2)+TRUNC(AC292*G292,2)+TRUNC(AE292*G292,2)+TRUNC(AG292*G292,2)+TRUNC(AI292*G292,2))))&lt;=0,TRUNC(AE292*G292,2),IF(AND(IF(AND(S292*G292&lt;&gt;0,(TRUNC(S292*G292,2)+(TRUNC(AL292,2)-(TRUNC(S292*G292,2)+TRUNC(W292*G292,2)+TRUNC(Y292*G292,2)+TRUNC(AA292*G292,2)+TRUNC(AC292*G292,2)+TRUNC(AE292*G292,2)+TRUNC(AG292*G292,2)+TRUNC(AI292*G292,2))))&gt;=0),ABS((AE292*G292-(TRUNC(AE292*G292,2)+(TRUNC(AL292,2)-(TRUNC(S292*G292,2)+TRUNC(W292*G292,2)+TRUNC(Y292*G292,2)+TRUNC(AA292*G292,2)+TRUNC(AC292*G292,2)+TRUNC(AE292*G292,2)+TRUNC(AG292*G292,2)+TRUNC(AI292*G292,2)))))/AE292*G292)&lt;ABS((S292*G292-(TRUNC(S292*G292,2)+(TRUNC(AL292,2)-(TRUNC(S292*G292,2)+TRUNC(W292*G292,2)+TRUNC(Y292*G292,2)+TRUNC(AA292*G292,2)+TRUNC(AC292*G292,2)+TRUNC(AE292*G292,2)+TRUNC(AG292*G292,2)+TRUNC(AI292*G292,2)))))/S292*G292),TRUE),IF(AND(W292*G292&lt;&gt;0,(TRUNC(W292*G292,2)+(TRUNC(AL292,2)-(TRUNC(S292*G292,2)+TRUNC(W292*G292,2)+TRUNC(Y292*G292,2)+TRUNC(AA292*G292,2)+TRUNC(AC292*G292,2)+TRUNC(AE292*G292,2)+TRUNC(AG292*G292,2)+TRUNC(AI292*G292,2))))&gt;=0),ABS((AE292*G292-(TRUNC(AE292*G292,2)+(TRUNC(AL292,2)-(TRUNC(S292*G292,2)+TRUNC(W292*G292,2)+TRUNC(Y292*G292,2)+TRUNC(AA292*G292,2)+TRUNC(AC292*G292,2)+TRUNC(AE292*G292,2)+TRUNC(AG292*G292,2)+TRUNC(AI292*G292,2)))))/AE292*G292)&lt;ABS((W292*G292-(TRUNC(W292*G292,2)+(TRUNC(AL292,2)-(TRUNC(S292*G292,2)+TRUNC(W292*G292,2)+TRUNC(Y292*G292,2)+TRUNC(AA292*G292,2)+TRUNC(AC292*G292,2)+TRUNC(AE292*G292,2)+TRUNC(AG292*G292,2)+TRUNC(AI292*G292,2)))))/W292*G292),TRUE),IF(AND(Y292*G292&lt;&gt;0,(TRUNC(Y292*G292,2)+(TRUNC(AL292,2)-(TRUNC(S292*G292,2)+TRUNC(W292*G292,2)+TRUNC(Y292*G292,2)+TRUNC(AA292*G292,2)+TRUNC(AC292*G292,2)+TRUNC(AE292*G292,2)+TRUNC(AG292*G292,2)+TRUNC(AI292*G292,2))))&gt;=0),ABS((AE292*G292-(TRUNC(AE292*G292,2)+(TRUNC(AL292,2)-(TRUNC(S292*G292,2)+TRUNC(W292*G292,2)+TRUNC(Y292*G292,2)+TRUNC(AA292*G292,2)+TRUNC(AC292*G292,2)+TRUNC(AE292*G292,2)+TRUNC(AG292*G292,2)+TRUNC(AI292*G292,2)))))/AE292*G292)&lt;ABS((Y292*G292-(TRUNC(Y292*G292,2)+(TRUNC(AL292,2)-(TRUNC(S292*G292,2)+TRUNC(W292*G292,2)+TRUNC(Y292*G292,2)+TRUNC(AA292*G292,2)+TRUNC(AC292*G292,2)+TRUNC(AE292*G292,2)+TRUNC(AG292*G292,2)+TRUNC(AI292*G292,2)))))/Y292*G292),TRUE),IF(AND(AA292*G292&lt;&gt;0,(TRUNC(AA292*G292,2)+(TRUNC(AL292,2)-(TRUNC(S292*G292,2)+TRUNC(W292*G292,2)+TRUNC(Y292*G292,2)+TRUNC(AA292*G292,2)+TRUNC(AC292*G292,2)+TRUNC(AE292*G292,2)+TRUNC(AG292*G292,2)+TRUNC(AI292*G292,2))))&gt;=0),ABS((AE292*G292-(TRUNC(AE292*G292,2)+(TRUNC(AL292,2)-(TRUNC(S292*G292,2)+TRUNC(W292*G292,2)+TRUNC(Y292*G292,2)+TRUNC(AA292*G292,2)+TRUNC(AC292*G292,2)+TRUNC(AE292*G292,2)+TRUNC(AG292*G292,2)+TRUNC(AI292*G292,2)))))/AE292*G292)&lt;ABS((AA292*G292-(TRUNC(AA292*G292,2)+(TRUNC(AL292,2)-(TRUNC(S292*G292,2)+TRUNC(W292*G292,2)+TRUNC(Y292*G292,2)+TRUNC(AA292*G292,2)+TRUNC(AC292*G292,2)+TRUNC(AE292*G292,2)+TRUNC(AG292*G292,2)+TRUNC(AI292*G292,2)))))/AA292*G292),TRUE),IF(AND(AC292*G292&lt;&gt;0,(TRUNC(AC292*G292,2)+(TRUNC(AL292,2)-(TRUNC(S292*G292,2)+TRUNC(W292*G292,2)+TRUNC(Y292*G292,2)+TRUNC(AA292*G292,2)+TRUNC(AC292*G292,2)+TRUNC(AE292*G292,2)+TRUNC(AG292*G292,2)+TRUNC(AI292*G292,2))))&gt;=0),ABS((AE292*G292-(TRUNC(AE292*G292,2)+(TRUNC(AL292,2)-(TRUNC(S292*G292,2)+TRUNC(W292*G292,2)+TRUNC(Y292*G292,2)+TRUNC(AA292*G292,2)+TRUNC(AC292*G292,2)+TRUNC(AE292*G292,2)+TRUNC(AG292*G292,2)+TRUNC(AI292*G292,2)))))/AE292*G292)&lt;ABS((AC292*G292-(TRUNC(AC292*G292,2)+(TRUNC(AL292,2)-(TRUNC(S292*G292,2)+TRUNC(W292*G292,2)+TRUNC(Y292*G292,2)+TRUNC(AA292*G292,2)+TRUNC(AC292*G292,2)+TRUNC(AE292*G292,2)+TRUNC(AG292*G292,2)+TRUNC(AI292*G292,2)))))/AC292*G292),TRUE),IF(AND(AE292*G292&lt;&gt;0,(TRUNC(AE292*G292,2)+(TRUNC(AL292,2)-(TRUNC(S292*G292,2)+TRUNC(W292*G292,2)+TRUNC(Y292*G292,2)+TRUNC(AA292*G292,2)+TRUNC(AC292*G292,2)+TRUNC(AE292*G292,2)+TRUNC(AG292*G292,2)+TRUNC(AI292*G292,2))))&gt;=0),ABS((AE292*G292-(TRUNC(AE292*G292,2)+(TRUNC(AL292,2)-(TRUNC(S292*G292,2)+TRUNC(W292*G292,2)+TRUNC(Y292*G292,2)+TRUNC(AA292*G292,2)+TRUNC(AC292*G292,2)+TRUNC(AE292*G292,2)+TRUNC(AG292*G292,2)+TRUNC(AI292*G292,2)))))/AE292*G292)&lt;=ABS((AE292*G292-(TRUNC(AE292*G292,2)+(TRUNC(AL292,2)-(TRUNC(S292*G292,2)+TRUNC(W292*G292,2)+TRUNC(Y292*G292,2)+TRUNC(AA292*G292,2)+TRUNC(AC292*G292,2)+TRUNC(AE292*G292,2)+TRUNC(AG292*G292,2)+TRUNC(AI292*G292,2)))))/AE292*G292),TRUE),IF(AND(AG292*G292&lt;&gt;0,(TRUNC(AG292*G292,2)+(TRUNC(AL292,2)-(TRUNC(S292*G292,2)+TRUNC(W292*G292,2)+TRUNC(Y292*G292,2)+TRUNC(AA292*G292,2)+TRUNC(AC292*G292,2)+TRUNC(AE292*G292,2)+TRUNC(AG292*G292,2)+TRUNC(AI292*G292,2))))&gt;=0),ABS((AE292*G292-(TRUNC(AE292*G292,2)+(TRUNC(AL292,2)-(TRUNC(S292*G292,2)+TRUNC(W292*G292,2)+TRUNC(Y292*G292,2)+TRUNC(AA292*G292,2)+TRUNC(AC292*G292,2)+TRUNC(AE292*G292,2)+TRUNC(AG292*G292,2)+TRUNC(AI292*G292,2)))))/AE292*G292)&lt;=ABS((AG292*G292-(TRUNC(AG292*G292,2)+(TRUNC(AL292,2)-(TRUNC(S292*G292,2)+TRUNC(W292*G292,2)+TRUNC(Y292*G292,2)+TRUNC(AA292*G292,2)+TRUNC(AC292*G292,2)+TRUNC(AE292*G292,2)+TRUNC(AG292*G292,2)+TRUNC(AI292*G292,2)))))/AG292*G292),TRUE),IF(AND(AI292*G292&lt;&gt;0,(TRUNC(AI292*G292,2)+(TRUNC(AL292,2)-(TRUNC(S292*G292,2)+TRUNC(W292*G292,2)+TRUNC(Y292*G292,2)+TRUNC(AA292*G292,2)+TRUNC(AC292*G292,2)+TRUNC(AE292*G292,2)+TRUNC(AG292*G292,2)+TRUNC(AI292*G292,2))))&gt;=0),ABS((AE292*G292-(TRUNC(AE292*G292,2)+(TRUNC(AL292,2)-(TRUNC(S292*G292,2)+TRUNC(W292*G292,2)+TRUNC(Y292*G292,2)+TRUNC(AA292*G292,2)+TRUNC(AC292*G292,2)+TRUNC(AE292*G292,2)+TRUNC(AG292*G292,2)+TRUNC(AI292*G292,2)))))/AE292*G292)&lt;=ABS((AI292*G292-(TRUNC(AI292*G292,2)+(TRUNC(AL292,2)-(TRUNC(S292*G292,2)+TRUNC(W292*G292,2)+TRUNC(Y292*G292,2)+TRUNC(AA292*G292,2)+TRUNC(AC292*G292,2)+TRUNC(AE292*G292,2)+TRUNC(AG292*G292,2)+TRUNC(AI292*G292,2)))))/AI292*G292),TRUE)),TRUNC(AE292*G292,2)+(TRUNC(AL292,2)-(TRUNC(S292*G292,2)+TRUNC(W292*G292,2)+TRUNC(Y292*G292,2)+TRUNC(AA292*G292,2)+TRUNC(AC292*G292,2)+TRUNC(AE292*G292,2)+TRUNC(AG292*G292,2)+TRUNC(AI292*G292,2))),TRUNC(AE292*G292,2)))))</f>
        <v>0</v>
      </c>
      <c r="AG292" s="369">
        <f t="shared" ref="AG292:AG315" si="256">IF(O292*(1+R292)=0,0,IF((TRUNC(AK292,2)-(TRUNC(H292*(1+R292),2)+TRUNC(J292*(1+R292),2)+TRUNC(K292*(1+R292),2)+TRUNC(L292*(1+R292),2)+TRUNC(M292*(1+R292),2)+TRUNC(N292*(1+R292),2)+TRUNC(O292*(1+R292),2)+TRUNC(P292*(1+R292),2)))=0,TRUNC(O292*(1+R292),2),IF((TRUNC(TRUNC(O292*(1+R292),2),2)+(TRUNC(AK292,2)-(TRUNC(H292*(1+R292),2)+TRUNC(J292*(1+R292),2)+TRUNC(K292*(1+R292),2)+TRUNC(L292*(1+R292),2)+TRUNC(M292*(1+R292),2)+TRUNC(N292*(1+R292),2)+TRUNC(O292*(1+R292),2)+TRUNC(P292*(1+R292),2))))&lt;=0,TRUNC(O292*(1+R292),2),IF(AND(IF(AND(H292*(1+R292)&lt;&gt;0,(TRUNC(H292*(1+R292),2)+(TRUNC(AK292,2)-(TRUNC(H292*(1+R292),2)+TRUNC(J292*(1+R292),2)+TRUNC(K292*(1+R292),2)+TRUNC(L292*(1+R292),2)+TRUNC(M292*(1+R292),2)+TRUNC(N292*(1+R292),2)+TRUNC(O292*(1+R292),2)+TRUNC(P292*(1+R292),2))))&gt;=0),ABS((O292*(1+R292)-(TRUNC(O292*(1+R292),2)+(TRUNC(AK292,2)-(TRUNC(H292*(1+R292),2)+TRUNC(J292*(1+R292),2)+TRUNC(K292*(1+R292),2)+TRUNC(L292*(1+R292),2)+TRUNC(M292*(1+R292),2)+TRUNC(N292*(1+R292),2)+TRUNC(O292*(1+R292),2)+TRUNC(P292*(1+R292),2)))))/O292*(1+R292))&lt;ABS((H292*(1+R292)-(TRUNC(H292*(1+R292),2)+(TRUNC(AK292,2)-(TRUNC(H292*(1+R292),2)+TRUNC(J292*(1+R292),2)+TRUNC(K292*(1+R292),2)+TRUNC(L292*(1+R292),2)+TRUNC(M292*(1+R292),2)+TRUNC(N292*(1+R292),2)+TRUNC(O292*(1+R292),2)+TRUNC(P292*(1+R292),2)))))/H292*(1+R292)),TRUE),IF(AND(J292*(1+R292)&lt;&gt;0,(TRUNC(J292*(1+R292),2)+(TRUNC(AK292,2)-(TRUNC(H292*(1+R292),2)+TRUNC(J292*(1+R292),2)+TRUNC(K292*(1+R292),2)+TRUNC(L292*(1+R292),2)+TRUNC(M292*(1+R292),2)+TRUNC(N292*(1+R292),2)+TRUNC(O292*(1+R292),2)+TRUNC(P292*(1+R292),2))))&gt;=0),ABS((O292*(1+R292)-(TRUNC(O292*(1+R292),2)+(TRUNC(AK292,2)-(TRUNC(H292*(1+R292),2)+TRUNC(J292*(1+R292),2)+TRUNC(K292*(1+R292),2)+TRUNC(L292*(1+R292),2)+TRUNC(M292*(1+R292),2)+TRUNC(N292*(1+R292),2)+TRUNC(O292*(1+R292),2)+TRUNC(P292*(1+R292),2)))))/O292*(1+R292))&lt;ABS((J292*(1+R292)-(TRUNC(J292*(1+R292),2)+(TRUNC(AK292,2)-(TRUNC(H292*(1+R292),2)+TRUNC(J292*(1+R292),2)+TRUNC(K292*(1+R292),2)+TRUNC(L292*(1+R292),2)+TRUNC(M292*(1+R292),2)+TRUNC(N292*(1+R292),2)+TRUNC(O292*(1+R292),2)+TRUNC(P292*(1+R292),2)))))/J292*(1+R292)),TRUE),IF(AND(K292*(1+R292)&lt;&gt;0,(TRUNC(K292*(1+R292),2)+(TRUNC(AK292,2)-(TRUNC(H292*(1+R292),2)+TRUNC(J292*(1+R292),2)+TRUNC(K292*(1+R292),2)+TRUNC(L292*(1+R292),2)+TRUNC(M292*(1+R292),2)+TRUNC(N292*(1+R292),2)+TRUNC(O292*(1+R292),2)+TRUNC(P292*(1+R292),2))))&gt;=0),ABS((O292*(1+R292)-(TRUNC(O292*(1+R292),2)+(TRUNC(AK292,2)-(TRUNC(H292*(1+R292),2)+TRUNC(J292*(1+R292),2)+TRUNC(K292*(1+R292),2)+TRUNC(L292*(1+R292),2)+TRUNC(M292*(1+R292),2)+TRUNC(N292*(1+R292),2)+TRUNC(O292*(1+R292),2)+TRUNC(P292*(1+R292),2)))))/O292*(1+R292))&lt;ABS((K292*(1+R292)-(TRUNC(K292*(1+R292),2)+(TRUNC(AK292,2)-(TRUNC(H292*(1+R292),2)+TRUNC(J292*(1+R292),2)+TRUNC(K292*(1+R292),2)+TRUNC(L292*(1+R292),2)+TRUNC(M292*(1+R292),2)+TRUNC(N292*(1+R292),2)+TRUNC(O292*(1+R292),2)+TRUNC(P292*(1+R292),2)))))/K292*(1+R292)),TRUE),IF(AND(L292*(1+R292)&lt;&gt;0,(TRUNC(L292*(1+R292),2)+(TRUNC(AK292,2)-(TRUNC(H292*(1+R292),2)+TRUNC(J292*(1+R292),2)+TRUNC(K292*(1+R292),2)+TRUNC(L292*(1+R292),2)+TRUNC(M292*(1+R292),2)+TRUNC(N292*(1+R292),2)+TRUNC(O292*(1+R292),2)+TRUNC(P292*(1+R292),2))))&gt;=0),ABS((O292*(1+R292)-(TRUNC(O292*(1+R292),2)+(TRUNC(AK292,2)-(TRUNC(H292*(1+R292),2)+TRUNC(J292*(1+R292),2)+TRUNC(K292*(1+R292),2)+TRUNC(L292*(1+R292),2)+TRUNC(M292*(1+R292),2)+TRUNC(N292*(1+R292),2)+TRUNC(O292*(1+R292),2)+TRUNC(P292*(1+R292),2)))))/O292*(1+R292))&lt;ABS((L292*(1+R292)-(TRUNC(L292*(1+R292),2)+(TRUNC(AK292,2)-(TRUNC(H292*(1+R292),2)+TRUNC(J292*(1+R292),2)+TRUNC(K292*(1+R292),2)+TRUNC(L292*(1+R292),2)+TRUNC(M292*(1+R292),2)+TRUNC(N292*(1+R292),2)+TRUNC(O292*(1+R292),2)+TRUNC(P292*(1+R292),2)))))/L292*(1+R292)),TRUE),IF(AND(M292*(1+R292)&lt;&gt;0,(TRUNC(M292*(1+R292),2)+(TRUNC(AK292,2)-(TRUNC(H292*(1+R292),2)+TRUNC(J292*(1+R292),2)+TRUNC(K292*(1+R292),2)+TRUNC(L292*(1+R292),2)+TRUNC(M292*(1+R292),2)+TRUNC(N292*(1+R292),2)+TRUNC(O292*(1+R292),2)+TRUNC(P292*(1+R292),2))))&gt;=0),ABS((O292*(1+R292)-(TRUNC(O292*(1+R292),2)+(TRUNC(AK292,2)-(TRUNC(H292*(1+R292),2)+TRUNC(J292*(1+R292),2)+TRUNC(K292*(1+R292),2)+TRUNC(L292*(1+R292),2)+TRUNC(M292*(1+R292),2)+TRUNC(N292*(1+R292),2)+TRUNC(O292*(1+R292),2)+TRUNC(P292*(1+R292),2)))))/O292*(1+R292))&lt;ABS((M292*(1+R292)-(TRUNC(M292*(1+R292),2)+(TRUNC(AK292,2)-(TRUNC(H292*(1+R292),2)+TRUNC(J292*(1+R292),2)+TRUNC(K292*(1+R292),2)+TRUNC(L292*(1+R292),2)+TRUNC(M292*(1+R292),2)+TRUNC(N292*(1+R292),2)+TRUNC(O292*(1+R292),2)+TRUNC(P292*(1+R292),2)))))/M292*(1+R292)),TRUE),IF(AND(N292*(1+R292)&lt;&gt;0,(TRUNC(N292*(1+R292),2)+(TRUNC(AK292,2)-(TRUNC(H292*(1+R292),2)+TRUNC(J292*(1+R292),2)+TRUNC(K292*(1+R292),2)+TRUNC(L292*(1+R292),2)+TRUNC(M292*(1+R292),2)+TRUNC(N292*(1+R292),2)+TRUNC(O292*(1+R292),2)+TRUNC(P292*(1+R292),2))))&gt;=0),ABS((O292*(1+R292)-(TRUNC(O292*(1+R292),2)+(TRUNC(AK292,2)-(TRUNC(H292*(1+R292),2)+TRUNC(J292*(1+R292),2)+TRUNC(K292*(1+R292),2)+TRUNC(L292*(1+R292),2)+TRUNC(M292*(1+R292),2)+TRUNC(N292*(1+R292),2)+TRUNC(O292*(1+R292),2)+TRUNC(P292*(1+R292),2)))))/O292*(1+R292))&lt;ABS((N292*(1+R292)-(TRUNC(N292*(1+R292),2)+(TRUNC(AK292,2)-(TRUNC(H292*(1+R292),2)+TRUNC(J292*(1+R292),2)+TRUNC(K292*(1+R292),2)+TRUNC(L292*(1+R292),2)+TRUNC(M292*(1+R292),2)+TRUNC(N292*(1+R292),2)+TRUNC(O292*(1+R292),2)+TRUNC(P292*(1+R292),2)))))/N292*(1+R292)),TRUE),IF(AND(O292*(1+R292)&lt;&gt;0,(TRUNC(O292*(1+R292),2)+(TRUNC(AK292,2)-(TRUNC(H292*(1+R292),2)+TRUNC(J292*(1+R292),2)+TRUNC(K292*(1+R292),2)+TRUNC(L292*(1+R292),2)+TRUNC(M292*(1+R292),2)+TRUNC(N292*(1+R292),2)+TRUNC(O292*(1+R292),2)+TRUNC(P292*(1+R292),2))))&gt;=0),ABS((O292*(1+R292)-(TRUNC(O292*(1+R292),2)+(TRUNC(AK292,2)-(TRUNC(H292*(1+R292),2)+TRUNC(J292*(1+R292),2)+TRUNC(K292*(1+R292),2)+TRUNC(L292*(1+R292),2)+TRUNC(M292*(1+R292),2)+TRUNC(N292*(1+R292),2)+TRUNC(O292*(1+R292),2)+TRUNC(P292*(1+R292),2)))))/O292*(1+R292))&lt;=ABS((O292*(1+R292)-(TRUNC(O292*(1+R292),2)+(TRUNC(AK292,2)-(TRUNC(H292*(1+R292),2)+TRUNC(J292*(1+R292),2)+TRUNC(K292*(1+R292),2)+TRUNC(L292*(1+R292),2)+TRUNC(M292*(1+R292),2)+TRUNC(N292*(1+R292),2)+TRUNC(O292*(1+R292),2)+TRUNC(P292*(1+R292),2)))))/O292*(1+R292)),TRUE),IF(AND(P292*(1+R292)&lt;&gt;0,(TRUNC(P292*(1+R292),2)+(TRUNC(AK292,2)-(TRUNC(H292*(1+R292),2)+TRUNC(J292*(1+R292),2)+TRUNC(K292*(1+R292),2)+TRUNC(L292*(1+R292),2)+TRUNC(M292*(1+R292),2)+TRUNC(N292*(1+R292),2)+TRUNC(O292*(1+R292),2)+TRUNC(P292*(1+R292),2))))&gt;=0),ABS((O292*(1+R292)-(TRUNC(O292*(1+R292),2)+(TRUNC(AK292,2)-(TRUNC(H292*(1+R292),2)+TRUNC(J292*(1+R292),2)+TRUNC(K292*(1+R292),2)+TRUNC(L292*(1+R292),2)+TRUNC(M292*(1+R292),2)+TRUNC(N292*(1+R292),2)+TRUNC(O292*(1+R292),2)+TRUNC(P292*(1+R292),2)))))/O292*(1+R292))&lt;=ABS((P292*(1+R292)-(TRUNC(P292*(1+R292),2)+(TRUNC(AK292,2)-(TRUNC(H292*(1+R292),2)+TRUNC(J292*(1+R292),2)+TRUNC(K292*(1+R292),2)+TRUNC(L292*(1+R292),2)+TRUNC(M292*(1+R292),2)+TRUNC(N292*(1+R292),2)+TRUNC(O292*(1+R292),2)+TRUNC(P292*(1+R292),2)))))/P292*(1+R292)),TRUE)),TRUNC(O292*(1+R292),2)+(TRUNC(AK292,2)-(TRUNC(H292*(1+R292),2)+TRUNC(J292*(1+R292),2)+TRUNC(K292*(1+R292),2)+TRUNC(L292*(1+R292),2)+TRUNC(M292*(1+R292),2)+TRUNC(N292*(1+R292),2)+TRUNC(O292*(1+R292),2)+TRUNC(P292*(1+R292),2))),TRUNC(O292*(1+R292),2)))))</f>
        <v>0</v>
      </c>
      <c r="AH292" s="369">
        <f t="shared" ref="AH292:AH315" si="257">IF(AG292*G292=0,0,IF((TRUNC(AL292,2)-(TRUNC(S292*G292,2)+TRUNC(W292*G292,2)+TRUNC(Y292*G292,2)+TRUNC(AA292*G292,2)+TRUNC(AC292*G292,2)+TRUNC(AE292*G292,2)+TRUNC(AG292*G292,2)+TRUNC(AI292*G292,2)))=0,TRUNC(AG292*G292,2),IF((TRUNC(TRUNC(AG292*G292,2),2)+(TRUNC(AL292,2)-(TRUNC(S292*G292,2)+TRUNC(W292*G292,2)+TRUNC(Y292*G292,2)+TRUNC(AA292*G292,2)+TRUNC(AC292*G292,2)+TRUNC(AE292*G292,2)+TRUNC(AG292*G292,2)+TRUNC(AI292*G292,2))))&lt;=0,TRUNC(AG292*G292,2),IF(AND(IF(AND(S292*G292&lt;&gt;0,(TRUNC(S292*G292,2)+(TRUNC(AL292,2)-(TRUNC(S292*G292,2)+TRUNC(W292*G292,2)+TRUNC(Y292*G292,2)+TRUNC(AA292*G292,2)+TRUNC(AC292*G292,2)+TRUNC(AE292*G292,2)+TRUNC(AG292*G292,2)+TRUNC(AI292*G292,2))))&gt;=0),ABS((AG292*G292-(TRUNC(AG292*G292,2)+(TRUNC(AL292,2)-(TRUNC(S292*G292,2)+TRUNC(W292*G292,2)+TRUNC(Y292*G292,2)+TRUNC(AA292*G292,2)+TRUNC(AC292*G292,2)+TRUNC(AE292*G292,2)+TRUNC(AG292*G292,2)+TRUNC(AI292*G292,2)))))/AG292*G292)&lt;ABS((S292*G292-(TRUNC(S292*G292,2)+(TRUNC(AL292,2)-(TRUNC(S292*G292,2)+TRUNC(W292*G292,2)+TRUNC(Y292*G292,2)+TRUNC(AA292*G292,2)+TRUNC(AC292*G292,2)+TRUNC(AE292*G292,2)+TRUNC(AG292*G292,2)+TRUNC(AI292*G292,2)))))/S292*G292),TRUE),IF(AND(W292*G292&lt;&gt;0,(TRUNC(W292*G292,2)+(TRUNC(AL292,2)-(TRUNC(S292*G292,2)+TRUNC(W292*G292,2)+TRUNC(Y292*G292,2)+TRUNC(AA292*G292,2)+TRUNC(AC292*G292,2)+TRUNC(AE292*G292,2)+TRUNC(AG292*G292,2)+TRUNC(AI292*G292,2))))&gt;=0),ABS((AG292*G292-(TRUNC(AG292*G292,2)+(TRUNC(AL292,2)-(TRUNC(S292*G292,2)+TRUNC(W292*G292,2)+TRUNC(Y292*G292,2)+TRUNC(AA292*G292,2)+TRUNC(AC292*G292,2)+TRUNC(AE292*G292,2)+TRUNC(AG292*G292,2)+TRUNC(AI292*G292,2)))))/AG292*G292)&lt;ABS((W292*G292-(TRUNC(W292*G292,2)+(TRUNC(AL292,2)-(TRUNC(S292*G292,2)+TRUNC(W292*G292,2)+TRUNC(Y292*G292,2)+TRUNC(AA292*G292,2)+TRUNC(AC292*G292,2)+TRUNC(AE292*G292,2)+TRUNC(AG292*G292,2)+TRUNC(AI292*G292,2)))))/W292*G292),TRUE),IF(AND(Y292*G292&lt;&gt;0,(TRUNC(Y292*G292,2)+(TRUNC(AL292,2)-(TRUNC(S292*G292,2)+TRUNC(W292*G292,2)+TRUNC(Y292*G292,2)+TRUNC(AA292*G292,2)+TRUNC(AC292*G292,2)+TRUNC(AE292*G292,2)+TRUNC(AG292*G292,2)+TRUNC(AI292*G292,2))))&gt;=0),ABS((AG292*G292-(TRUNC(AG292*G292,2)+(TRUNC(AL292,2)-(TRUNC(S292*G292,2)+TRUNC(W292*G292,2)+TRUNC(Y292*G292,2)+TRUNC(AA292*G292,2)+TRUNC(AC292*G292,2)+TRUNC(AE292*G292,2)+TRUNC(AG292*G292,2)+TRUNC(AI292*G292,2)))))/AG292*G292)&lt;ABS((Y292*G292-(TRUNC(Y292*G292,2)+(TRUNC(AL292,2)-(TRUNC(S292*G292,2)+TRUNC(W292*G292,2)+TRUNC(Y292*G292,2)+TRUNC(AA292*G292,2)+TRUNC(AC292*G292,2)+TRUNC(AE292*G292,2)+TRUNC(AG292*G292,2)+TRUNC(AI292*G292,2)))))/Y292*G292),TRUE),IF(AND(AA292*G292&lt;&gt;0,(TRUNC(AA292*G292,2)+(TRUNC(AL292,2)-(TRUNC(S292*G292,2)+TRUNC(W292*G292,2)+TRUNC(Y292*G292,2)+TRUNC(AA292*G292,2)+TRUNC(AC292*G292,2)+TRUNC(AE292*G292,2)+TRUNC(AG292*G292,2)+TRUNC(AI292*G292,2))))&gt;=0),ABS((AG292*G292-(TRUNC(AG292*G292,2)+(TRUNC(AL292,2)-(TRUNC(S292*G292,2)+TRUNC(W292*G292,2)+TRUNC(Y292*G292,2)+TRUNC(AA292*G292,2)+TRUNC(AC292*G292,2)+TRUNC(AE292*G292,2)+TRUNC(AG292*G292,2)+TRUNC(AI292*G292,2)))))/AG292*G292)&lt;ABS((AA292*G292-(TRUNC(AA292*G292,2)+(TRUNC(AL292,2)-(TRUNC(S292*G292,2)+TRUNC(W292*G292,2)+TRUNC(Y292*G292,2)+TRUNC(AA292*G292,2)+TRUNC(AC292*G292,2)+TRUNC(AE292*G292,2)+TRUNC(AG292*G292,2)+TRUNC(AI292*G292,2)))))/AA292*G292),TRUE),IF(AND(AC292*G292&lt;&gt;0,(TRUNC(AC292*G292,2)+(TRUNC(AL292,2)-(TRUNC(S292*G292,2)+TRUNC(W292*G292,2)+TRUNC(Y292*G292,2)+TRUNC(AA292*G292,2)+TRUNC(AC292*G292,2)+TRUNC(AE292*G292,2)+TRUNC(AG292*G292,2)+TRUNC(AI292*G292,2))))&gt;=0),ABS((AG292*G292-(TRUNC(AG292*G292,2)+(TRUNC(AL292,2)-(TRUNC(S292*G292,2)+TRUNC(W292*G292,2)+TRUNC(Y292*G292,2)+TRUNC(AA292*G292,2)+TRUNC(AC292*G292,2)+TRUNC(AE292*G292,2)+TRUNC(AG292*G292,2)+TRUNC(AI292*G292,2)))))/AG292*G292)&lt;ABS((AC292*G292-(TRUNC(AC292*G292,2)+(TRUNC(AL292,2)-(TRUNC(S292*G292,2)+TRUNC(W292*G292,2)+TRUNC(Y292*G292,2)+TRUNC(AA292*G292,2)+TRUNC(AC292*G292,2)+TRUNC(AE292*G292,2)+TRUNC(AG292*G292,2)+TRUNC(AI292*G292,2)))))/AC292*G292),TRUE),IF(AND(AE292*G292&lt;&gt;0,(TRUNC(AE292*G292,2)+(TRUNC(AL292,2)-(TRUNC(S292*G292,2)+TRUNC(W292*G292,2)+TRUNC(Y292*G292,2)+TRUNC(AA292*G292,2)+TRUNC(AC292*G292,2)+TRUNC(AE292*G292,2)+TRUNC(AG292*G292,2)+TRUNC(AI292*G292,2))))&gt;=0),ABS((AG292*G292-(TRUNC(AG292*G292,2)+(TRUNC(AL292,2)-(TRUNC(S292*G292,2)+TRUNC(W292*G292,2)+TRUNC(Y292*G292,2)+TRUNC(AA292*G292,2)+TRUNC(AC292*G292,2)+TRUNC(AE292*G292,2)+TRUNC(AG292*G292,2)+TRUNC(AI292*G292,2)))))/AG292*G292)&lt;ABS((AE292*G292-(TRUNC(AE292*G292,2)+(TRUNC(AL292,2)-(TRUNC(S292*G292,2)+TRUNC(W292*G292,2)+TRUNC(Y292*G292,2)+TRUNC(AA292*G292,2)+TRUNC(AC292*G292,2)+TRUNC(AE292*G292,2)+TRUNC(AG292*G292,2)+TRUNC(AI292*G292,2)))))/AE292*G292),TRUE),IF(AND(AG292*G292&lt;&gt;0,(TRUNC(AG292*G292,2)+(TRUNC(AL292,2)-(TRUNC(S292*G292,2)+TRUNC(W292*G292,2)+TRUNC(Y292*G292,2)+TRUNC(AA292*G292,2)+TRUNC(AC292*G292,2)+TRUNC(AE292*G292,2)+TRUNC(AG292*G292,2)+TRUNC(AI292*G292,2))))&gt;=0),ABS((AG292*G292-(TRUNC(AG292*G292,2)+(TRUNC(AL292,2)-(TRUNC(S292*G292,2)+TRUNC(W292*G292,2)+TRUNC(Y292*G292,2)+TRUNC(AA292*G292,2)+TRUNC(AC292*G292,2)+TRUNC(AE292*G292,2)+TRUNC(AG292*G292,2)+TRUNC(AI292*G292,2)))))/AG292*G292)&lt;=ABS((AG292*G292-(TRUNC(AG292*G292,2)+(TRUNC(AL292,2)-(TRUNC(S292*G292,2)+TRUNC(W292*G292,2)+TRUNC(Y292*G292,2)+TRUNC(AA292*G292,2)+TRUNC(AC292*G292,2)+TRUNC(AE292*G292,2)+TRUNC(AG292*G292,2)+TRUNC(AI292*G292,2)))))/AG292*G292),TRUE),IF(AND(AI292*G292&lt;&gt;0,(TRUNC(AI292*G292,2)+(TRUNC(AL292,2)-(TRUNC(S292*G292,2)+TRUNC(W292*G292,2)+TRUNC(Y292*G292,2)+TRUNC(AA292*G292,2)+TRUNC(AC292*G292,2)+TRUNC(AE292*G292,2)+TRUNC(AG292*G292,2)+TRUNC(AI292*G292,2))))&gt;=0),ABS((AG292*G292-(TRUNC(AG292*G292,2)+(TRUNC(AL292,2)-(TRUNC(S292*G292,2)+TRUNC(W292*G292,2)+TRUNC(Y292*G292,2)+TRUNC(AA292*G292,2)+TRUNC(AC292*G292,2)+TRUNC(AE292*G292,2)+TRUNC(AG292*G292,2)+TRUNC(AI292*G292,2)))))/AG292*G292)&lt;=ABS((AI292*G292-(TRUNC(AI292*G292,2)+(TRUNC(AL292,2)-(TRUNC(S292*G292,2)+TRUNC(W292*G292,2)+TRUNC(Y292*G292,2)+TRUNC(AA292*G292,2)+TRUNC(AC292*G292,2)+TRUNC(AE292*G292,2)+TRUNC(AG292*G292,2)+TRUNC(AI292*G292,2)))))/AI292*G292),TRUE)),TRUNC(AG292*G292,2)+(TRUNC(AL292,2)-(TRUNC(S292*G292,2)+TRUNC(W292*G292,2)+TRUNC(Y292*G292,2)+TRUNC(AA292*G292,2)+TRUNC(AC292*G292,2)+TRUNC(AE292*G292,2)+TRUNC(AG292*G292,2)+TRUNC(AI292*G292,2))),TRUNC(AG292*G292,2)))))</f>
        <v>0</v>
      </c>
      <c r="AI292" s="369">
        <f t="shared" ref="AI292:AI315" si="258">IF(P292*(1+R292)=0,0,IF((TRUNC(AK292,2)-(TRUNC(H292*(1+R292),2)+TRUNC(J292*(1+R292),2)+TRUNC(K292*(1+R292),2)+TRUNC(L292*(1+R292),2)+TRUNC(M292*(1+R292),2)+TRUNC(N292*(1+R292),2)+TRUNC(O292*(1+R292),2)+TRUNC(P292*(1+R292),2)))=0,TRUNC(P292*(1+R292),2),IF((TRUNC(TRUNC(P292*(1+R292),2),2)+(TRUNC(AK292,2)-(TRUNC(H292*(1+R292),2)+TRUNC(J292*(1+R292),2)+TRUNC(K292*(1+R292),2)+TRUNC(L292*(1+R292),2)+TRUNC(M292*(1+R292),2)+TRUNC(N292*(1+R292),2)+TRUNC(O292*(1+R292),2)+TRUNC(P292*(1+R292),2))))&lt;=0,TRUNC(P292*(1+R292),2),IF(AND(IF(AND(H292*(1+R292)&lt;&gt;0,(TRUNC(H292*(1+R292),2)+(TRUNC(AK292,2)-(TRUNC(H292*(1+R292),2)+TRUNC(J292*(1+R292),2)+TRUNC(K292*(1+R292),2)+TRUNC(L292*(1+R292),2)+TRUNC(M292*(1+R292),2)+TRUNC(N292*(1+R292),2)+TRUNC(O292*(1+R292),2)+TRUNC(P292*(1+R292),2))))&gt;=0),ABS((P292*(1+R292)-(TRUNC(P292*(1+R292),2)+(TRUNC(AK292,2)-(TRUNC(H292*(1+R292),2)+TRUNC(J292*(1+R292),2)+TRUNC(K292*(1+R292),2)+TRUNC(L292*(1+R292),2)+TRUNC(M292*(1+R292),2)+TRUNC(N292*(1+R292),2)+TRUNC(O292*(1+R292),2)+TRUNC(P292*(1+R292),2)))))/P292*(1+R292))&lt;ABS((H292*(1+R292)-(TRUNC(H292*(1+R292),2)+(TRUNC(AK292,2)-(TRUNC(H292*(1+R292),2)+TRUNC(J292*(1+R292),2)+TRUNC(K292*(1+R292),2)+TRUNC(L292*(1+R292),2)+TRUNC(M292*(1+R292),2)+TRUNC(N292*(1+R292),2)+TRUNC(O292*(1+R292),2)+TRUNC(P292*(1+R292),2)))))/H292*(1+R292)),TRUE),IF(AND(J292*(1+R292)&lt;&gt;0,(TRUNC(J292*(1+R292),2)+(TRUNC(AK292,2)-(TRUNC(H292*(1+R292),2)+TRUNC(J292*(1+R292),2)+TRUNC(K292*(1+R292),2)+TRUNC(L292*(1+R292),2)+TRUNC(M292*(1+R292),2)+TRUNC(N292*(1+R292),2)+TRUNC(O292*(1+R292),2)+TRUNC(P292*(1+R292),2))))&gt;=0),ABS((P292*(1+R292)-(TRUNC(P292*(1+R292),2)+(TRUNC(AK292,2)-(TRUNC(H292*(1+R292),2)+TRUNC(J292*(1+R292),2)+TRUNC(K292*(1+R292),2)+TRUNC(L292*(1+R292),2)+TRUNC(M292*(1+R292),2)+TRUNC(N292*(1+R292),2)+TRUNC(O292*(1+R292),2)+TRUNC(P292*(1+R292),2)))))/P292*(1+R292))&lt;ABS((J292*(1+R292)-(TRUNC(J292*(1+R292),2)+(TRUNC(AK292,2)-(TRUNC(H292*(1+R292),2)+TRUNC(J292*(1+R292),2)+TRUNC(K292*(1+R292),2)+TRUNC(L292*(1+R292),2)+TRUNC(M292*(1+R292),2)+TRUNC(N292*(1+R292),2)+TRUNC(O292*(1+R292),2)+TRUNC(P292*(1+R292),2)))))/J292*(1+R292)),TRUE),IF(AND(K292*(1+R292)&lt;&gt;0,(TRUNC(K292*(1+R292),2)+(TRUNC(AK292,2)-(TRUNC(H292*(1+R292),2)+TRUNC(J292*(1+R292),2)+TRUNC(K292*(1+R292),2)+TRUNC(L292*(1+R292),2)+TRUNC(M292*(1+R292),2)+TRUNC(N292*(1+R292),2)+TRUNC(O292*(1+R292),2)+TRUNC(P292*(1+R292),2))))&gt;=0),ABS((P292*(1+R292)-(TRUNC(P292*(1+R292),2)+(TRUNC(AK292,2)-(TRUNC(H292*(1+R292),2)+TRUNC(J292*(1+R292),2)+TRUNC(K292*(1+R292),2)+TRUNC(L292*(1+R292),2)+TRUNC(M292*(1+R292),2)+TRUNC(N292*(1+R292),2)+TRUNC(O292*(1+R292),2)+TRUNC(P292*(1+R292),2)))))/P292*(1+R292))&lt;ABS((K292*(1+R292)-(TRUNC(K292*(1+R292),2)+(TRUNC(AK292,2)-(TRUNC(H292*(1+R292),2)+TRUNC(J292*(1+R292),2)+TRUNC(K292*(1+R292),2)+TRUNC(L292*(1+R292),2)+TRUNC(M292*(1+R292),2)+TRUNC(N292*(1+R292),2)+TRUNC(O292*(1+R292),2)+TRUNC(P292*(1+R292),2)))))/K292*(1+R292)),TRUE),IF(AND(L292*(1+R292)&lt;&gt;0,(TRUNC(L292*(1+R292),2)+(TRUNC(AK292,2)-(TRUNC(H292*(1+R292),2)+TRUNC(J292*(1+R292),2)+TRUNC(K292*(1+R292),2)+TRUNC(L292*(1+R292),2)+TRUNC(M292*(1+R292),2)+TRUNC(N292*(1+R292),2)+TRUNC(O292*(1+R292),2)+TRUNC(P292*(1+R292),2))))&gt;=0),ABS((P292*(1+R292)-(TRUNC(P292*(1+R292),2)+(TRUNC(AK292,2)-(TRUNC(H292*(1+R292),2)+TRUNC(J292*(1+R292),2)+TRUNC(K292*(1+R292),2)+TRUNC(L292*(1+R292),2)+TRUNC(M292*(1+R292),2)+TRUNC(N292*(1+R292),2)+TRUNC(O292*(1+R292),2)+TRUNC(P292*(1+R292),2)))))/P292*(1+R292))&lt;ABS((L292*(1+R292)-(TRUNC(L292*(1+R292),2)+(TRUNC(AK292,2)-(TRUNC(H292*(1+R292),2)+TRUNC(J292*(1+R292),2)+TRUNC(K292*(1+R292),2)+TRUNC(L292*(1+R292),2)+TRUNC(M292*(1+R292),2)+TRUNC(N292*(1+R292),2)+TRUNC(O292*(1+R292),2)+TRUNC(P292*(1+R292),2)))))/L292*(1+R292)),TRUE),IF(AND(M292*(1+R292)&lt;&gt;0,(TRUNC(M292*(1+R292),2)+(TRUNC(AK292,2)-(TRUNC(H292*(1+R292),2)+TRUNC(J292*(1+R292),2)+TRUNC(K292*(1+R292),2)+TRUNC(L292*(1+R292),2)+TRUNC(M292*(1+R292),2)+TRUNC(N292*(1+R292),2)+TRUNC(O292*(1+R292),2)+TRUNC(P292*(1+R292),2))))&gt;=0),ABS((P292*(1+R292)-(TRUNC(P292*(1+R292),2)+(TRUNC(AK292,2)-(TRUNC(H292*(1+R292),2)+TRUNC(J292*(1+R292),2)+TRUNC(K292*(1+R292),2)+TRUNC(L292*(1+R292),2)+TRUNC(M292*(1+R292),2)+TRUNC(N292*(1+R292),2)+TRUNC(O292*(1+R292),2)+TRUNC(P292*(1+R292),2)))))/P292*(1+R292))&lt;ABS((M292*(1+R292)-(TRUNC(M292*(1+R292),2)+(TRUNC(AK292,2)-(TRUNC(H292*(1+R292),2)+TRUNC(J292*(1+R292),2)+TRUNC(K292*(1+R292),2)+TRUNC(L292*(1+R292),2)+TRUNC(M292*(1+R292),2)+TRUNC(N292*(1+R292),2)+TRUNC(O292*(1+R292),2)+TRUNC(P292*(1+R292),2)))))/M292*(1+R292)),TRUE),IF(AND(N292*(1+R292)&lt;&gt;0,(TRUNC(N292*(1+R292),2)+(TRUNC(AK292,2)-(TRUNC(H292*(1+R292),2)+TRUNC(J292*(1+R292),2)+TRUNC(K292*(1+R292),2)+TRUNC(L292*(1+R292),2)+TRUNC(M292*(1+R292),2)+TRUNC(N292*(1+R292),2)+TRUNC(O292*(1+R292),2)+TRUNC(P292*(1+R292),2))))&gt;=0),ABS((P292*(1+R292)-(TRUNC(P292*(1+R292),2)+(TRUNC(AK292,2)-(TRUNC(H292*(1+R292),2)+TRUNC(J292*(1+R292),2)+TRUNC(K292*(1+R292),2)+TRUNC(L292*(1+R292),2)+TRUNC(M292*(1+R292),2)+TRUNC(N292*(1+R292),2)+TRUNC(O292*(1+R292),2)+TRUNC(P292*(1+R292),2)))))/P292*(1+R292))&lt;ABS((N292*(1+R292)-(TRUNC(N292*(1+R292),2)+(TRUNC(AK292,2)-(TRUNC(H292*(1+R292),2)+TRUNC(J292*(1+R292),2)+TRUNC(K292*(1+R292),2)+TRUNC(L292*(1+R292),2)+TRUNC(M292*(1+R292),2)+TRUNC(N292*(1+R292),2)+TRUNC(O292*(1+R292),2)+TRUNC(P292*(1+R292),2)))))/N292*(1+R292)),TRUE),IF(AND(O292*(1+R292)&lt;&gt;0,(TRUNC(O292*(1+R292),2)+(TRUNC(AK292,2)-(TRUNC(H292*(1+R292),2)+TRUNC(J292*(1+R292),2)+TRUNC(K292*(1+R292),2)+TRUNC(L292*(1+R292),2)+TRUNC(M292*(1+R292),2)+TRUNC(N292*(1+R292),2)+TRUNC(O292*(1+R292),2)+TRUNC(P292*(1+R292),2))))&gt;=0),ABS((P292*(1+R292)-(TRUNC(P292*(1+R292),2)+(TRUNC(AK292,2)-(TRUNC(H292*(1+R292),2)+TRUNC(J292*(1+R292),2)+TRUNC(K292*(1+R292),2)+TRUNC(L292*(1+R292),2)+TRUNC(M292*(1+R292),2)+TRUNC(N292*(1+R292),2)+TRUNC(O292*(1+R292),2)+TRUNC(P292*(1+R292),2)))))/P292*(1+R292))&lt;ABS((O292*(1+R292)-(TRUNC(O292*(1+R292),2)+(TRUNC(AK292,2)-(TRUNC(H292*(1+R292),2)+TRUNC(J292*(1+R292),2)+TRUNC(K292*(1+R292),2)+TRUNC(L292*(1+R292),2)+TRUNC(M292*(1+R292),2)+TRUNC(N292*(1+R292),2)+TRUNC(O292*(1+R292),2)+TRUNC(P292*(1+R292),2)))))/O292*(1+R292)),TRUE),IF(AND(P292*(1+R292)&lt;&gt;0,(TRUNC(P292*(1+R292),2)+(TRUNC(AK292,2)-(TRUNC(H292*(1+R292),2)+TRUNC(J292*(1+R292),2)+TRUNC(K292*(1+R292),2)+TRUNC(L292*(1+R292),2)+TRUNC(M292*(1+R292),2)+TRUNC(N292*(1+R292),2)+TRUNC(O292*(1+R292),2)+TRUNC(P292*(1+R292),2))))&gt;=0),ABS((P292*(1+R292)-(TRUNC(P292*(1+R292),2)+(TRUNC(AK292,2)-(TRUNC(H292*(1+R292),2)+TRUNC(J292*(1+R292),2)+TRUNC(K292*(1+R292),2)+TRUNC(L292*(1+R292),2)+TRUNC(M292*(1+R292),2)+TRUNC(N292*(1+R292),2)+TRUNC(O292*(1+R292),2)+TRUNC(P292*(1+R292),2)))))/P292*(1+R292))&lt;=ABS((P292*(1+R292)-(TRUNC(P292*(1+R292),2)+(TRUNC(AK292,2)-(TRUNC(H292*(1+R292),2)+TRUNC(J292*(1+R292),2)+TRUNC(K292*(1+R292),2)+TRUNC(L292*(1+R292),2)+TRUNC(M292*(1+R292),2)+TRUNC(N292*(1+R292),2)+TRUNC(O292*(1+R292),2)+TRUNC(P292*(1+R292),2)))))/P292*(1+R292)),TRUE)),TRUNC(P292*(1+R292),2)+(TRUNC(AK292,2)-(TRUNC(H292*(1+R292),2)+TRUNC(J292*(1+R292),2)+TRUNC(K292*(1+R292),2)+TRUNC(L292*(1+R292),2)+TRUNC(M292*(1+R292),2)+TRUNC(N292*(1+R292),2)+TRUNC(O292*(1+R292),2)+TRUNC(P292*(1+R292),2))),TRUNC(P292*(1+R292),2)))))</f>
        <v>0</v>
      </c>
      <c r="AJ292" s="369">
        <f t="shared" ref="AJ292:AJ315" si="259">IF(AI292*G292=0,0,IF((TRUNC(AL292,2)-(TRUNC(S292*G292,2)+TRUNC(W292*G292,2)+TRUNC(Y292*G292,2)+TRUNC(AA292*G292,2)+TRUNC(AC292*G292,2)+TRUNC(AE292*G292,2)+TRUNC(AG292*G292,2)+TRUNC(AI292*G292,2)))=0,TRUNC(AI292*G292,2),IF((TRUNC(TRUNC(AI292*G292,2),2)+(TRUNC(AL292,2)-(TRUNC(S292*G292,2)+TRUNC(W292*G292,2)+TRUNC(Y292*G292,2)+TRUNC(AA292*G292,2)+TRUNC(AC292*G292,2)+TRUNC(AE292*G292,2)+TRUNC(AG292*G292,2)+TRUNC(AI292*G292,2))))&lt;=0,TRUNC(AI292*G292,2),IF(AND(IF(AND(S292*G292&lt;&gt;0,(TRUNC(S292*G292,2)+(TRUNC(AL292,2)-(TRUNC(S292*G292,2)+TRUNC(W292*G292,2)+TRUNC(Y292*G292,2)+TRUNC(AA292*G292,2)+TRUNC(AC292*G292,2)+TRUNC(AE292*G292,2)+TRUNC(AG292*G292,2)+TRUNC(AI292*G292,2))))&gt;=0),ABS((AI292*G292-(TRUNC(AI292*G292,2)+(TRUNC(AL292,2)-(TRUNC(S292*G292,2)+TRUNC(W292*G292,2)+TRUNC(Y292*G292,2)+TRUNC(AA292*G292,2)+TRUNC(AC292*G292,2)+TRUNC(AE292*G292,2)+TRUNC(AG292*G292,2)+TRUNC(AI292*G292,2)))))/AI292*G292)&lt;ABS((S292*G292-(TRUNC(S292*G292,2)+(TRUNC(AL292,2)-(TRUNC(S292*G292,2)+TRUNC(W292*G292,2)+TRUNC(Y292*G292,2)+TRUNC(AA292*G292,2)+TRUNC(AC292*G292,2)+TRUNC(AE292*G292,2)+TRUNC(AG292*G292,2)+TRUNC(AI292*G292,2)))))/S292*G292),TRUE),IF(AND(W292*G292&lt;&gt;0,(TRUNC(W292*G292,2)+(TRUNC(AL292,2)-(TRUNC(S292*G292,2)+TRUNC(W292*G292,2)+TRUNC(Y292*G292,2)+TRUNC(AA292*G292,2)+TRUNC(AC292*G292,2)+TRUNC(AE292*G292,2)+TRUNC(AG292*G292,2)+TRUNC(AI292*G292,2))))&gt;=0),ABS((AI292*G292-(TRUNC(AI292*G292,2)+(TRUNC(AL292,2)-(TRUNC(S292*G292,2)+TRUNC(W292*G292,2)+TRUNC(Y292*G292,2)+TRUNC(AA292*G292,2)+TRUNC(AC292*G292,2)+TRUNC(AE292*G292,2)+TRUNC(AG292*G292,2)+TRUNC(AI292*G292,2)))))/AI292*G292)&lt;ABS((W292*G292-(TRUNC(W292*G292,2)+(TRUNC(AL292,2)-(TRUNC(S292*G292,2)+TRUNC(W292*G292,2)+TRUNC(Y292*G292,2)+TRUNC(AA292*G292,2)+TRUNC(AC292*G292,2)+TRUNC(AE292*G292,2)+TRUNC(AG292*G292,2)+TRUNC(AI292*G292,2)))))/W292*G292),TRUE),IF(AND(Y292*G292&lt;&gt;0,(TRUNC(Y292*G292,2)+(TRUNC(AL292,2)-(TRUNC(S292*G292,2)+TRUNC(W292*G292,2)+TRUNC(Y292*G292,2)+TRUNC(AA292*G292,2)+TRUNC(AC292*G292,2)+TRUNC(AE292*G292,2)+TRUNC(AG292*G292,2)+TRUNC(AI292*G292,2))))&gt;=0),ABS((AI292*G292-(TRUNC(AI292*G292,2)+(TRUNC(AL292,2)-(TRUNC(S292*G292,2)+TRUNC(W292*G292,2)+TRUNC(Y292*G292,2)+TRUNC(AA292*G292,2)+TRUNC(AC292*G292,2)+TRUNC(AE292*G292,2)+TRUNC(AG292*G292,2)+TRUNC(AI292*G292,2)))))/AI292*G292)&lt;ABS((Y292*G292-(TRUNC(Y292*G292,2)+(TRUNC(AL292,2)-(TRUNC(S292*G292,2)+TRUNC(W292*G292,2)+TRUNC(Y292*G292,2)+TRUNC(AA292*G292,2)+TRUNC(AC292*G292,2)+TRUNC(AE292*G292,2)+TRUNC(AG292*G292,2)+TRUNC(AI292*G292,2)))))/Y292*G292),TRUE),IF(AND(AA292*G292&lt;&gt;0,(TRUNC(AA292*G292,2)+(TRUNC(AL292,2)-(TRUNC(S292*G292,2)+TRUNC(W292*G292,2)+TRUNC(Y292*G292,2)+TRUNC(AA292*G292,2)+TRUNC(AC292*G292,2)+TRUNC(AE292*G292,2)+TRUNC(AG292*G292,2)+TRUNC(AI292*G292,2))))&gt;=0),ABS((AI292*G292-(TRUNC(AI292*G292,2)+(TRUNC(AL292,2)-(TRUNC(S292*G292,2)+TRUNC(W292*G292,2)+TRUNC(Y292*G292,2)+TRUNC(AA292*G292,2)+TRUNC(AC292*G292,2)+TRUNC(AE292*G292,2)+TRUNC(AG292*G292,2)+TRUNC(AI292*G292,2)))))/AI292*G292)&lt;ABS((AA292*G292-(TRUNC(AA292*G292,2)+(TRUNC(AL292,2)-(TRUNC(S292*G292,2)+TRUNC(W292*G292,2)+TRUNC(Y292*G292,2)+TRUNC(AA292*G292,2)+TRUNC(AC292*G292,2)+TRUNC(AE292*G292,2)+TRUNC(AG292*G292,2)+TRUNC(AI292*G292,2)))))/AA292*G292),TRUE),IF(AND(AC292*G292&lt;&gt;0,(TRUNC(AC292*G292,2)+(TRUNC(AL292,2)-(TRUNC(S292*G292,2)+TRUNC(W292*G292,2)+TRUNC(Y292*G292,2)+TRUNC(AA292*G292,2)+TRUNC(AC292*G292,2)+TRUNC(AE292*G292,2)+TRUNC(AG292*G292,2)+TRUNC(AI292*G292,2))))&gt;=0),ABS((AI292*G292-(TRUNC(AI292*G292,2)+(TRUNC(AL292,2)-(TRUNC(S292*G292,2)+TRUNC(W292*G292,2)+TRUNC(Y292*G292,2)+TRUNC(AA292*G292,2)+TRUNC(AC292*G292,2)+TRUNC(AE292*G292,2)+TRUNC(AG292*G292,2)+TRUNC(AI292*G292,2)))))/AI292*G292)&lt;ABS((AC292*G292-(TRUNC(AC292*G292,2)+(TRUNC(AL292,2)-(TRUNC(S292*G292,2)+TRUNC(W292*G292,2)+TRUNC(Y292*G292,2)+TRUNC(AA292*G292,2)+TRUNC(AC292*G292,2)+TRUNC(AE292*G292,2)+TRUNC(AG292*G292,2)+TRUNC(AI292*G292,2)))))/AC292*G292),TRUE),IF(AND(AE292*G292&lt;&gt;0,(TRUNC(AE292*G292,2)+(TRUNC(AL292,2)-(TRUNC(S292*G292,2)+TRUNC(W292*G292,2)+TRUNC(Y292*G292,2)+TRUNC(AA292*G292,2)+TRUNC(AC292*G292,2)+TRUNC(AE292*G292,2)+TRUNC(AG292*G292,2)+TRUNC(AI292*G292,2))))&gt;=0),ABS((AI292*G292-(TRUNC(AI292*G292,2)+(TRUNC(AL292,2)-(TRUNC(S292*G292,2)+TRUNC(W292*G292,2)+TRUNC(Y292*G292,2)+TRUNC(AA292*G292,2)+TRUNC(AC292*G292,2)+TRUNC(AE292*G292,2)+TRUNC(AG292*G292,2)+TRUNC(AI292*G292,2)))))/AI292*G292)&lt;ABS((AE292*G292-(TRUNC(AE292*G292,2)+(TRUNC(AL292,2)-(TRUNC(S292*G292,2)+TRUNC(W292*G292,2)+TRUNC(Y292*G292,2)+TRUNC(AA292*G292,2)+TRUNC(AC292*G292,2)+TRUNC(AE292*G292,2)+TRUNC(AG292*G292,2)+TRUNC(AI292*G292,2)))))/AE292*G292),TRUE),IF(AND(AG292*G292&lt;&gt;0,(TRUNC(AG292*G292,2)+(TRUNC(AL292,2)-(TRUNC(S292*G292,2)+TRUNC(W292*G292,2)+TRUNC(Y292*G292,2)+TRUNC(AA292*G292,2)+TRUNC(AC292*G292,2)+TRUNC(AE292*G292,2)+TRUNC(AG292*G292,2)+TRUNC(AI292*G292,2))))&gt;=0),ABS((AI292*G292-(TRUNC(AI292*G292,2)+(TRUNC(AL292,2)-(TRUNC(S292*G292,2)+TRUNC(W292*G292,2)+TRUNC(Y292*G292,2)+TRUNC(AA292*G292,2)+TRUNC(AC292*G292,2)+TRUNC(AE292*G292,2)+TRUNC(AG292*G292,2)+TRUNC(AI292*G292,2)))))/AI292*G292)&lt;ABS((AG292*G292-(TRUNC(AG292*G292,2)+(TRUNC(AL292,2)-(TRUNC(S292*G292,2)+TRUNC(W292*G292,2)+TRUNC(Y292*G292,2)+TRUNC(AA292*G292,2)+TRUNC(AC292*G292,2)+TRUNC(AE292*G292,2)+TRUNC(AG292*G292,2)+TRUNC(AI292*G292,2)))))/AG292*G292),TRUE),IF(AND(AI292*G292&lt;&gt;0,(TRUNC(AI292*G292,2)+(TRUNC(AL292,2)-(TRUNC(S292*G292,2)+TRUNC(W292*G292,2)+TRUNC(Y292*G292,2)+TRUNC(AA292*G292,2)+TRUNC(AC292*G292,2)+TRUNC(AE292*G292,2)+TRUNC(AG292*G292,2)+TRUNC(AI292*G292,2))))&gt;=0),ABS((AI292*G292-(TRUNC(AI292*G292,2)+(TRUNC(AL292,2)-(TRUNC(S292*G292,2)+TRUNC(W292*G292,2)+TRUNC(Y292*G292,2)+TRUNC(AA292*G292,2)+TRUNC(AC292*G292,2)+TRUNC(AE292*G292,2)+TRUNC(AG292*G292,2)+TRUNC(AI292*G292,2)))))/AI292*G292)&lt;=ABS((AI292*G292-(TRUNC(AI292*G292,2)+(TRUNC(AL292,2)-(TRUNC(S292*G292,2)+TRUNC(W292*G292,2)+TRUNC(Y292*G292,2)+TRUNC(AA292*G292,2)+TRUNC(AC292*G292,2)+TRUNC(AE292*G292,2)+TRUNC(AG292*G292,2)+TRUNC(AI292*G292,2)))))/AI292*G292),TRUE)),TRUNC(AI292*G292,2)+(TRUNC(AL292,2)-(TRUNC(S292*G292,2)+TRUNC(W292*G292,2)+TRUNC(Y292*G292,2)+TRUNC(AA292*G292,2)+TRUNC(AC292*G292,2)+TRUNC(AE292*G292,2)+TRUNC(AG292*G292,2)+TRUNC(AI292*G292,2))),TRUNC(AI292*G292,2)))))</f>
        <v>0</v>
      </c>
      <c r="AK292" s="369">
        <f t="shared" ref="AK292:AK315" si="260">TRUNC(Q292*(1+R292), 2)</f>
        <v>61.2</v>
      </c>
      <c r="AL292" s="369">
        <f t="shared" ref="AL292:AL315" si="261">TRUNC(G292*TRUNC(AK292, 2), 2)</f>
        <v>0</v>
      </c>
    </row>
    <row r="293" spans="1:38" ht="25.5" x14ac:dyDescent="0.2">
      <c r="A293" s="368" t="s">
        <v>640</v>
      </c>
      <c r="B293" s="367" t="s">
        <v>193</v>
      </c>
      <c r="C293" s="367" t="s">
        <v>393</v>
      </c>
      <c r="D293" s="367" t="s">
        <v>1389</v>
      </c>
      <c r="E293" s="366" t="s">
        <v>1633</v>
      </c>
      <c r="F293" s="365" t="s">
        <v>19</v>
      </c>
      <c r="G293" s="365">
        <v>1</v>
      </c>
      <c r="H293" s="363">
        <v>20.13</v>
      </c>
      <c r="I293" s="363">
        <v>4.9800000000000004</v>
      </c>
      <c r="J293" s="363">
        <v>4.9800000000000004</v>
      </c>
      <c r="K293" s="363">
        <v>0</v>
      </c>
      <c r="L293" s="363">
        <v>0</v>
      </c>
      <c r="M293" s="363">
        <v>0</v>
      </c>
      <c r="N293" s="363">
        <v>0</v>
      </c>
      <c r="O293" s="363">
        <v>0</v>
      </c>
      <c r="P293" s="363">
        <v>0</v>
      </c>
      <c r="Q293" s="363">
        <f t="shared" si="241"/>
        <v>25.11</v>
      </c>
      <c r="R293" s="364">
        <v>8.3526000000000003E-2</v>
      </c>
      <c r="S293" s="363">
        <f t="shared" si="242"/>
        <v>21.81</v>
      </c>
      <c r="T293" s="363">
        <f t="shared" si="243"/>
        <v>21.81</v>
      </c>
      <c r="U293" s="363">
        <f t="shared" si="244"/>
        <v>5.39</v>
      </c>
      <c r="V293" s="363">
        <f t="shared" si="245"/>
        <v>5.39</v>
      </c>
      <c r="W293" s="363">
        <f t="shared" si="246"/>
        <v>5.39</v>
      </c>
      <c r="X293" s="363">
        <f t="shared" si="247"/>
        <v>5.39</v>
      </c>
      <c r="Y293" s="363">
        <f t="shared" si="248"/>
        <v>0</v>
      </c>
      <c r="Z293" s="363">
        <f t="shared" si="249"/>
        <v>0</v>
      </c>
      <c r="AA293" s="363">
        <f t="shared" si="250"/>
        <v>0</v>
      </c>
      <c r="AB293" s="363">
        <f t="shared" si="251"/>
        <v>0</v>
      </c>
      <c r="AC293" s="363">
        <f t="shared" si="252"/>
        <v>0</v>
      </c>
      <c r="AD293" s="363">
        <f t="shared" si="253"/>
        <v>0</v>
      </c>
      <c r="AE293" s="363">
        <f t="shared" si="254"/>
        <v>0</v>
      </c>
      <c r="AF293" s="363">
        <f t="shared" si="255"/>
        <v>0</v>
      </c>
      <c r="AG293" s="363">
        <f t="shared" si="256"/>
        <v>0</v>
      </c>
      <c r="AH293" s="363">
        <f t="shared" si="257"/>
        <v>0</v>
      </c>
      <c r="AI293" s="363">
        <f t="shared" si="258"/>
        <v>0</v>
      </c>
      <c r="AJ293" s="363">
        <f t="shared" si="259"/>
        <v>0</v>
      </c>
      <c r="AK293" s="363">
        <f t="shared" si="260"/>
        <v>27.2</v>
      </c>
      <c r="AL293" s="363">
        <f t="shared" si="261"/>
        <v>27.2</v>
      </c>
    </row>
    <row r="294" spans="1:38" ht="25.5" x14ac:dyDescent="0.2">
      <c r="A294" s="374" t="s">
        <v>641</v>
      </c>
      <c r="B294" s="373" t="s">
        <v>287</v>
      </c>
      <c r="C294" s="373" t="s">
        <v>393</v>
      </c>
      <c r="D294" s="373" t="s">
        <v>1632</v>
      </c>
      <c r="E294" s="372" t="s">
        <v>620</v>
      </c>
      <c r="F294" s="371" t="s">
        <v>7</v>
      </c>
      <c r="G294" s="371">
        <v>1</v>
      </c>
      <c r="H294" s="369">
        <v>1.1499999999999999</v>
      </c>
      <c r="I294" s="369">
        <v>3.61</v>
      </c>
      <c r="J294" s="369">
        <v>3.61</v>
      </c>
      <c r="K294" s="369">
        <v>0</v>
      </c>
      <c r="L294" s="369">
        <v>0</v>
      </c>
      <c r="M294" s="369">
        <v>0</v>
      </c>
      <c r="N294" s="369">
        <v>0</v>
      </c>
      <c r="O294" s="369">
        <v>0</v>
      </c>
      <c r="P294" s="369">
        <v>0</v>
      </c>
      <c r="Q294" s="369">
        <f t="shared" si="241"/>
        <v>4.76</v>
      </c>
      <c r="R294" s="370">
        <v>8.3526000000000003E-2</v>
      </c>
      <c r="S294" s="369">
        <f t="shared" si="242"/>
        <v>1.24</v>
      </c>
      <c r="T294" s="369">
        <f t="shared" si="243"/>
        <v>1.24</v>
      </c>
      <c r="U294" s="369">
        <f t="shared" si="244"/>
        <v>3.91</v>
      </c>
      <c r="V294" s="369">
        <f t="shared" si="245"/>
        <v>3.91</v>
      </c>
      <c r="W294" s="369">
        <f t="shared" si="246"/>
        <v>3.91</v>
      </c>
      <c r="X294" s="369">
        <f t="shared" si="247"/>
        <v>3.91</v>
      </c>
      <c r="Y294" s="369">
        <f t="shared" si="248"/>
        <v>0</v>
      </c>
      <c r="Z294" s="369">
        <f t="shared" si="249"/>
        <v>0</v>
      </c>
      <c r="AA294" s="369">
        <f t="shared" si="250"/>
        <v>0</v>
      </c>
      <c r="AB294" s="369">
        <f t="shared" si="251"/>
        <v>0</v>
      </c>
      <c r="AC294" s="369">
        <f t="shared" si="252"/>
        <v>0</v>
      </c>
      <c r="AD294" s="369">
        <f t="shared" si="253"/>
        <v>0</v>
      </c>
      <c r="AE294" s="369">
        <f t="shared" si="254"/>
        <v>0</v>
      </c>
      <c r="AF294" s="369">
        <f t="shared" si="255"/>
        <v>0</v>
      </c>
      <c r="AG294" s="369">
        <f t="shared" si="256"/>
        <v>0</v>
      </c>
      <c r="AH294" s="369">
        <f t="shared" si="257"/>
        <v>0</v>
      </c>
      <c r="AI294" s="369">
        <f t="shared" si="258"/>
        <v>0</v>
      </c>
      <c r="AJ294" s="369">
        <f t="shared" si="259"/>
        <v>0</v>
      </c>
      <c r="AK294" s="369">
        <f t="shared" si="260"/>
        <v>5.15</v>
      </c>
      <c r="AL294" s="369">
        <f t="shared" si="261"/>
        <v>5.15</v>
      </c>
    </row>
    <row r="295" spans="1:38" ht="25.5" x14ac:dyDescent="0.2">
      <c r="A295" s="368" t="s">
        <v>642</v>
      </c>
      <c r="B295" s="367" t="s">
        <v>287</v>
      </c>
      <c r="C295" s="367" t="s">
        <v>393</v>
      </c>
      <c r="D295" s="367" t="s">
        <v>1631</v>
      </c>
      <c r="E295" s="366" t="s">
        <v>1384</v>
      </c>
      <c r="F295" s="365" t="s">
        <v>7</v>
      </c>
      <c r="G295" s="365">
        <v>1</v>
      </c>
      <c r="H295" s="363">
        <v>5.15</v>
      </c>
      <c r="I295" s="363">
        <v>5.61</v>
      </c>
      <c r="J295" s="363">
        <v>5.61</v>
      </c>
      <c r="K295" s="363">
        <v>0</v>
      </c>
      <c r="L295" s="363">
        <v>0</v>
      </c>
      <c r="M295" s="363">
        <v>0</v>
      </c>
      <c r="N295" s="363">
        <v>0</v>
      </c>
      <c r="O295" s="363">
        <v>0</v>
      </c>
      <c r="P295" s="363">
        <v>0</v>
      </c>
      <c r="Q295" s="363">
        <f t="shared" si="241"/>
        <v>10.76</v>
      </c>
      <c r="R295" s="364">
        <v>8.3526000000000003E-2</v>
      </c>
      <c r="S295" s="363">
        <f t="shared" si="242"/>
        <v>5.58</v>
      </c>
      <c r="T295" s="363">
        <f t="shared" si="243"/>
        <v>5.58</v>
      </c>
      <c r="U295" s="363">
        <f t="shared" si="244"/>
        <v>6.07</v>
      </c>
      <c r="V295" s="363">
        <f t="shared" si="245"/>
        <v>6.07</v>
      </c>
      <c r="W295" s="363">
        <f t="shared" si="246"/>
        <v>6.07</v>
      </c>
      <c r="X295" s="363">
        <f t="shared" si="247"/>
        <v>6.07</v>
      </c>
      <c r="Y295" s="363">
        <f t="shared" si="248"/>
        <v>0</v>
      </c>
      <c r="Z295" s="363">
        <f t="shared" si="249"/>
        <v>0</v>
      </c>
      <c r="AA295" s="363">
        <f t="shared" si="250"/>
        <v>0</v>
      </c>
      <c r="AB295" s="363">
        <f t="shared" si="251"/>
        <v>0</v>
      </c>
      <c r="AC295" s="363">
        <f t="shared" si="252"/>
        <v>0</v>
      </c>
      <c r="AD295" s="363">
        <f t="shared" si="253"/>
        <v>0</v>
      </c>
      <c r="AE295" s="363">
        <f t="shared" si="254"/>
        <v>0</v>
      </c>
      <c r="AF295" s="363">
        <f t="shared" si="255"/>
        <v>0</v>
      </c>
      <c r="AG295" s="363">
        <f t="shared" si="256"/>
        <v>0</v>
      </c>
      <c r="AH295" s="363">
        <f t="shared" si="257"/>
        <v>0</v>
      </c>
      <c r="AI295" s="363">
        <f t="shared" si="258"/>
        <v>0</v>
      </c>
      <c r="AJ295" s="363">
        <f t="shared" si="259"/>
        <v>0</v>
      </c>
      <c r="AK295" s="363">
        <f t="shared" si="260"/>
        <v>11.65</v>
      </c>
      <c r="AL295" s="363">
        <f t="shared" si="261"/>
        <v>11.65</v>
      </c>
    </row>
    <row r="296" spans="1:38" ht="25.5" x14ac:dyDescent="0.2">
      <c r="A296" s="374" t="s">
        <v>643</v>
      </c>
      <c r="B296" s="373" t="s">
        <v>287</v>
      </c>
      <c r="C296" s="373" t="s">
        <v>393</v>
      </c>
      <c r="D296" s="373" t="s">
        <v>1630</v>
      </c>
      <c r="E296" s="372" t="s">
        <v>1629</v>
      </c>
      <c r="F296" s="371" t="s">
        <v>7</v>
      </c>
      <c r="G296" s="371">
        <v>10</v>
      </c>
      <c r="H296" s="369">
        <v>3.81</v>
      </c>
      <c r="I296" s="369">
        <v>7.23</v>
      </c>
      <c r="J296" s="369">
        <v>7.23</v>
      </c>
      <c r="K296" s="369">
        <v>0</v>
      </c>
      <c r="L296" s="369">
        <v>0</v>
      </c>
      <c r="M296" s="369">
        <v>0</v>
      </c>
      <c r="N296" s="369">
        <v>0</v>
      </c>
      <c r="O296" s="369">
        <v>0</v>
      </c>
      <c r="P296" s="369">
        <v>0</v>
      </c>
      <c r="Q296" s="369">
        <f t="shared" si="241"/>
        <v>11.04</v>
      </c>
      <c r="R296" s="370">
        <v>8.3526000000000003E-2</v>
      </c>
      <c r="S296" s="369">
        <f t="shared" si="242"/>
        <v>4.1300000000000017</v>
      </c>
      <c r="T296" s="369">
        <f t="shared" si="243"/>
        <v>41.3</v>
      </c>
      <c r="U296" s="369">
        <f t="shared" si="244"/>
        <v>7.83</v>
      </c>
      <c r="V296" s="369">
        <f t="shared" si="245"/>
        <v>78.3</v>
      </c>
      <c r="W296" s="369">
        <f t="shared" si="246"/>
        <v>7.83</v>
      </c>
      <c r="X296" s="369">
        <f t="shared" si="247"/>
        <v>78.3</v>
      </c>
      <c r="Y296" s="369">
        <f t="shared" si="248"/>
        <v>0</v>
      </c>
      <c r="Z296" s="369">
        <f t="shared" si="249"/>
        <v>0</v>
      </c>
      <c r="AA296" s="369">
        <f t="shared" si="250"/>
        <v>0</v>
      </c>
      <c r="AB296" s="369">
        <f t="shared" si="251"/>
        <v>0</v>
      </c>
      <c r="AC296" s="369">
        <f t="shared" si="252"/>
        <v>0</v>
      </c>
      <c r="AD296" s="369">
        <f t="shared" si="253"/>
        <v>0</v>
      </c>
      <c r="AE296" s="369">
        <f t="shared" si="254"/>
        <v>0</v>
      </c>
      <c r="AF296" s="369">
        <f t="shared" si="255"/>
        <v>0</v>
      </c>
      <c r="AG296" s="369">
        <f t="shared" si="256"/>
        <v>0</v>
      </c>
      <c r="AH296" s="369">
        <f t="shared" si="257"/>
        <v>0</v>
      </c>
      <c r="AI296" s="369">
        <f t="shared" si="258"/>
        <v>0</v>
      </c>
      <c r="AJ296" s="369">
        <f t="shared" si="259"/>
        <v>0</v>
      </c>
      <c r="AK296" s="369">
        <f t="shared" si="260"/>
        <v>11.96</v>
      </c>
      <c r="AL296" s="369">
        <f t="shared" si="261"/>
        <v>119.6</v>
      </c>
    </row>
    <row r="297" spans="1:38" ht="25.5" x14ac:dyDescent="0.2">
      <c r="A297" s="368" t="s">
        <v>644</v>
      </c>
      <c r="B297" s="367" t="s">
        <v>287</v>
      </c>
      <c r="C297" s="367" t="s">
        <v>393</v>
      </c>
      <c r="D297" s="367" t="s">
        <v>1628</v>
      </c>
      <c r="E297" s="366" t="s">
        <v>1627</v>
      </c>
      <c r="F297" s="365" t="s">
        <v>7</v>
      </c>
      <c r="G297" s="365">
        <v>7</v>
      </c>
      <c r="H297" s="363">
        <v>7.79</v>
      </c>
      <c r="I297" s="363">
        <v>7.23</v>
      </c>
      <c r="J297" s="363">
        <v>7.23</v>
      </c>
      <c r="K297" s="363">
        <v>0</v>
      </c>
      <c r="L297" s="363">
        <v>0</v>
      </c>
      <c r="M297" s="363">
        <v>0</v>
      </c>
      <c r="N297" s="363">
        <v>0</v>
      </c>
      <c r="O297" s="363">
        <v>0</v>
      </c>
      <c r="P297" s="363">
        <v>0</v>
      </c>
      <c r="Q297" s="363">
        <f t="shared" si="241"/>
        <v>15.02</v>
      </c>
      <c r="R297" s="364">
        <v>8.3526000000000003E-2</v>
      </c>
      <c r="S297" s="363">
        <f t="shared" si="242"/>
        <v>8.44</v>
      </c>
      <c r="T297" s="363">
        <f t="shared" si="243"/>
        <v>59.08</v>
      </c>
      <c r="U297" s="363">
        <f t="shared" si="244"/>
        <v>7.83</v>
      </c>
      <c r="V297" s="363">
        <f t="shared" si="245"/>
        <v>54.81</v>
      </c>
      <c r="W297" s="363">
        <f t="shared" si="246"/>
        <v>7.83</v>
      </c>
      <c r="X297" s="363">
        <f t="shared" si="247"/>
        <v>54.81</v>
      </c>
      <c r="Y297" s="363">
        <f t="shared" si="248"/>
        <v>0</v>
      </c>
      <c r="Z297" s="363">
        <f t="shared" si="249"/>
        <v>0</v>
      </c>
      <c r="AA297" s="363">
        <f t="shared" si="250"/>
        <v>0</v>
      </c>
      <c r="AB297" s="363">
        <f t="shared" si="251"/>
        <v>0</v>
      </c>
      <c r="AC297" s="363">
        <f t="shared" si="252"/>
        <v>0</v>
      </c>
      <c r="AD297" s="363">
        <f t="shared" si="253"/>
        <v>0</v>
      </c>
      <c r="AE297" s="363">
        <f t="shared" si="254"/>
        <v>0</v>
      </c>
      <c r="AF297" s="363">
        <f t="shared" si="255"/>
        <v>0</v>
      </c>
      <c r="AG297" s="363">
        <f t="shared" si="256"/>
        <v>0</v>
      </c>
      <c r="AH297" s="363">
        <f t="shared" si="257"/>
        <v>0</v>
      </c>
      <c r="AI297" s="363">
        <f t="shared" si="258"/>
        <v>0</v>
      </c>
      <c r="AJ297" s="363">
        <f t="shared" si="259"/>
        <v>0</v>
      </c>
      <c r="AK297" s="363">
        <f t="shared" si="260"/>
        <v>16.27</v>
      </c>
      <c r="AL297" s="363">
        <f t="shared" si="261"/>
        <v>113.89</v>
      </c>
    </row>
    <row r="298" spans="1:38" ht="25.5" x14ac:dyDescent="0.2">
      <c r="A298" s="374" t="s">
        <v>645</v>
      </c>
      <c r="B298" s="373" t="s">
        <v>287</v>
      </c>
      <c r="C298" s="373" t="s">
        <v>393</v>
      </c>
      <c r="D298" s="373" t="s">
        <v>1626</v>
      </c>
      <c r="E298" s="372" t="s">
        <v>1625</v>
      </c>
      <c r="F298" s="371" t="s">
        <v>7</v>
      </c>
      <c r="G298" s="371">
        <v>3</v>
      </c>
      <c r="H298" s="369">
        <v>14.82</v>
      </c>
      <c r="I298" s="369">
        <v>11.24</v>
      </c>
      <c r="J298" s="369">
        <v>11.24</v>
      </c>
      <c r="K298" s="369">
        <v>0</v>
      </c>
      <c r="L298" s="369">
        <v>0</v>
      </c>
      <c r="M298" s="369">
        <v>0</v>
      </c>
      <c r="N298" s="369">
        <v>0</v>
      </c>
      <c r="O298" s="369">
        <v>0</v>
      </c>
      <c r="P298" s="369">
        <v>0</v>
      </c>
      <c r="Q298" s="369">
        <f t="shared" si="241"/>
        <v>26.06</v>
      </c>
      <c r="R298" s="370">
        <v>8.3526000000000003E-2</v>
      </c>
      <c r="S298" s="369">
        <f t="shared" si="242"/>
        <v>16.05</v>
      </c>
      <c r="T298" s="369">
        <f t="shared" si="243"/>
        <v>48.15</v>
      </c>
      <c r="U298" s="369">
        <f t="shared" si="244"/>
        <v>12.18</v>
      </c>
      <c r="V298" s="369">
        <f t="shared" si="245"/>
        <v>36.54</v>
      </c>
      <c r="W298" s="369">
        <f t="shared" si="246"/>
        <v>12.180000000000001</v>
      </c>
      <c r="X298" s="369">
        <f t="shared" si="247"/>
        <v>36.54</v>
      </c>
      <c r="Y298" s="369">
        <f t="shared" si="248"/>
        <v>0</v>
      </c>
      <c r="Z298" s="369">
        <f t="shared" si="249"/>
        <v>0</v>
      </c>
      <c r="AA298" s="369">
        <f t="shared" si="250"/>
        <v>0</v>
      </c>
      <c r="AB298" s="369">
        <f t="shared" si="251"/>
        <v>0</v>
      </c>
      <c r="AC298" s="369">
        <f t="shared" si="252"/>
        <v>0</v>
      </c>
      <c r="AD298" s="369">
        <f t="shared" si="253"/>
        <v>0</v>
      </c>
      <c r="AE298" s="369">
        <f t="shared" si="254"/>
        <v>0</v>
      </c>
      <c r="AF298" s="369">
        <f t="shared" si="255"/>
        <v>0</v>
      </c>
      <c r="AG298" s="369">
        <f t="shared" si="256"/>
        <v>0</v>
      </c>
      <c r="AH298" s="369">
        <f t="shared" si="257"/>
        <v>0</v>
      </c>
      <c r="AI298" s="369">
        <f t="shared" si="258"/>
        <v>0</v>
      </c>
      <c r="AJ298" s="369">
        <f t="shared" si="259"/>
        <v>0</v>
      </c>
      <c r="AK298" s="369">
        <f t="shared" si="260"/>
        <v>28.23</v>
      </c>
      <c r="AL298" s="369">
        <f t="shared" si="261"/>
        <v>84.69</v>
      </c>
    </row>
    <row r="299" spans="1:38" ht="25.5" x14ac:dyDescent="0.2">
      <c r="A299" s="368" t="s">
        <v>646</v>
      </c>
      <c r="B299" s="367" t="s">
        <v>287</v>
      </c>
      <c r="C299" s="367" t="s">
        <v>393</v>
      </c>
      <c r="D299" s="367" t="s">
        <v>1624</v>
      </c>
      <c r="E299" s="366" t="s">
        <v>1623</v>
      </c>
      <c r="F299" s="365" t="s">
        <v>7</v>
      </c>
      <c r="G299" s="365">
        <v>1</v>
      </c>
      <c r="H299" s="363">
        <v>1.95</v>
      </c>
      <c r="I299" s="363">
        <v>7.23</v>
      </c>
      <c r="J299" s="363">
        <v>7.23</v>
      </c>
      <c r="K299" s="363">
        <v>0</v>
      </c>
      <c r="L299" s="363">
        <v>0</v>
      </c>
      <c r="M299" s="363">
        <v>0</v>
      </c>
      <c r="N299" s="363">
        <v>0</v>
      </c>
      <c r="O299" s="363">
        <v>0</v>
      </c>
      <c r="P299" s="363">
        <v>0</v>
      </c>
      <c r="Q299" s="363">
        <f t="shared" si="241"/>
        <v>9.18</v>
      </c>
      <c r="R299" s="364">
        <v>8.3526000000000003E-2</v>
      </c>
      <c r="S299" s="363">
        <f t="shared" si="242"/>
        <v>2.11</v>
      </c>
      <c r="T299" s="363">
        <f t="shared" si="243"/>
        <v>2.11</v>
      </c>
      <c r="U299" s="363">
        <f t="shared" si="244"/>
        <v>7.83</v>
      </c>
      <c r="V299" s="363">
        <f t="shared" si="245"/>
        <v>7.83</v>
      </c>
      <c r="W299" s="363">
        <f t="shared" si="246"/>
        <v>7.83</v>
      </c>
      <c r="X299" s="363">
        <f t="shared" si="247"/>
        <v>7.83</v>
      </c>
      <c r="Y299" s="363">
        <f t="shared" si="248"/>
        <v>0</v>
      </c>
      <c r="Z299" s="363">
        <f t="shared" si="249"/>
        <v>0</v>
      </c>
      <c r="AA299" s="363">
        <f t="shared" si="250"/>
        <v>0</v>
      </c>
      <c r="AB299" s="363">
        <f t="shared" si="251"/>
        <v>0</v>
      </c>
      <c r="AC299" s="363">
        <f t="shared" si="252"/>
        <v>0</v>
      </c>
      <c r="AD299" s="363">
        <f t="shared" si="253"/>
        <v>0</v>
      </c>
      <c r="AE299" s="363">
        <f t="shared" si="254"/>
        <v>0</v>
      </c>
      <c r="AF299" s="363">
        <f t="shared" si="255"/>
        <v>0</v>
      </c>
      <c r="AG299" s="363">
        <f t="shared" si="256"/>
        <v>0</v>
      </c>
      <c r="AH299" s="363">
        <f t="shared" si="257"/>
        <v>0</v>
      </c>
      <c r="AI299" s="363">
        <f t="shared" si="258"/>
        <v>0</v>
      </c>
      <c r="AJ299" s="363">
        <f t="shared" si="259"/>
        <v>0</v>
      </c>
      <c r="AK299" s="363">
        <f t="shared" si="260"/>
        <v>9.94</v>
      </c>
      <c r="AL299" s="363">
        <f t="shared" si="261"/>
        <v>9.94</v>
      </c>
    </row>
    <row r="300" spans="1:38" ht="25.5" x14ac:dyDescent="0.2">
      <c r="A300" s="374" t="s">
        <v>647</v>
      </c>
      <c r="B300" s="373" t="s">
        <v>287</v>
      </c>
      <c r="C300" s="373" t="s">
        <v>393</v>
      </c>
      <c r="D300" s="373" t="s">
        <v>1545</v>
      </c>
      <c r="E300" s="372" t="s">
        <v>624</v>
      </c>
      <c r="F300" s="371" t="s">
        <v>7</v>
      </c>
      <c r="G300" s="371">
        <v>3</v>
      </c>
      <c r="H300" s="369">
        <v>1.6</v>
      </c>
      <c r="I300" s="369">
        <v>7.62</v>
      </c>
      <c r="J300" s="369">
        <v>7.62</v>
      </c>
      <c r="K300" s="369">
        <v>0</v>
      </c>
      <c r="L300" s="369">
        <v>0</v>
      </c>
      <c r="M300" s="369">
        <v>0</v>
      </c>
      <c r="N300" s="369">
        <v>0</v>
      </c>
      <c r="O300" s="369">
        <v>0</v>
      </c>
      <c r="P300" s="369">
        <v>0</v>
      </c>
      <c r="Q300" s="369">
        <f t="shared" si="241"/>
        <v>9.2200000000000006</v>
      </c>
      <c r="R300" s="370">
        <v>8.3526000000000003E-2</v>
      </c>
      <c r="S300" s="369">
        <f t="shared" si="242"/>
        <v>1.73</v>
      </c>
      <c r="T300" s="369">
        <f t="shared" si="243"/>
        <v>5.19</v>
      </c>
      <c r="U300" s="369">
        <f t="shared" si="244"/>
        <v>8.26</v>
      </c>
      <c r="V300" s="369">
        <f t="shared" si="245"/>
        <v>24.78</v>
      </c>
      <c r="W300" s="369">
        <f t="shared" si="246"/>
        <v>8.26</v>
      </c>
      <c r="X300" s="369">
        <f t="shared" si="247"/>
        <v>24.779999999999998</v>
      </c>
      <c r="Y300" s="369">
        <f t="shared" si="248"/>
        <v>0</v>
      </c>
      <c r="Z300" s="369">
        <f t="shared" si="249"/>
        <v>0</v>
      </c>
      <c r="AA300" s="369">
        <f t="shared" si="250"/>
        <v>0</v>
      </c>
      <c r="AB300" s="369">
        <f t="shared" si="251"/>
        <v>0</v>
      </c>
      <c r="AC300" s="369">
        <f t="shared" si="252"/>
        <v>0</v>
      </c>
      <c r="AD300" s="369">
        <f t="shared" si="253"/>
        <v>0</v>
      </c>
      <c r="AE300" s="369">
        <f t="shared" si="254"/>
        <v>0</v>
      </c>
      <c r="AF300" s="369">
        <f t="shared" si="255"/>
        <v>0</v>
      </c>
      <c r="AG300" s="369">
        <f t="shared" si="256"/>
        <v>0</v>
      </c>
      <c r="AH300" s="369">
        <f t="shared" si="257"/>
        <v>0</v>
      </c>
      <c r="AI300" s="369">
        <f t="shared" si="258"/>
        <v>0</v>
      </c>
      <c r="AJ300" s="369">
        <f t="shared" si="259"/>
        <v>0</v>
      </c>
      <c r="AK300" s="369">
        <f t="shared" si="260"/>
        <v>9.99</v>
      </c>
      <c r="AL300" s="369">
        <f t="shared" si="261"/>
        <v>29.97</v>
      </c>
    </row>
    <row r="301" spans="1:38" ht="25.5" x14ac:dyDescent="0.2">
      <c r="A301" s="368" t="s">
        <v>648</v>
      </c>
      <c r="B301" s="367" t="s">
        <v>287</v>
      </c>
      <c r="C301" s="367" t="s">
        <v>393</v>
      </c>
      <c r="D301" s="367" t="s">
        <v>1622</v>
      </c>
      <c r="E301" s="366" t="s">
        <v>626</v>
      </c>
      <c r="F301" s="365" t="s">
        <v>7</v>
      </c>
      <c r="G301" s="365">
        <v>2</v>
      </c>
      <c r="H301" s="363">
        <v>4.92</v>
      </c>
      <c r="I301" s="363">
        <v>7.62</v>
      </c>
      <c r="J301" s="363">
        <v>7.62</v>
      </c>
      <c r="K301" s="363">
        <v>0</v>
      </c>
      <c r="L301" s="363">
        <v>0</v>
      </c>
      <c r="M301" s="363">
        <v>0</v>
      </c>
      <c r="N301" s="363">
        <v>0</v>
      </c>
      <c r="O301" s="363">
        <v>0</v>
      </c>
      <c r="P301" s="363">
        <v>0</v>
      </c>
      <c r="Q301" s="363">
        <f t="shared" si="241"/>
        <v>12.54</v>
      </c>
      <c r="R301" s="364">
        <v>8.3526000000000003E-2</v>
      </c>
      <c r="S301" s="363">
        <f t="shared" si="242"/>
        <v>5.33</v>
      </c>
      <c r="T301" s="363">
        <f t="shared" si="243"/>
        <v>10.66</v>
      </c>
      <c r="U301" s="363">
        <f t="shared" si="244"/>
        <v>8.25</v>
      </c>
      <c r="V301" s="363">
        <f t="shared" si="245"/>
        <v>16.5</v>
      </c>
      <c r="W301" s="363">
        <f t="shared" si="246"/>
        <v>8.25</v>
      </c>
      <c r="X301" s="363">
        <f t="shared" si="247"/>
        <v>16.5</v>
      </c>
      <c r="Y301" s="363">
        <f t="shared" si="248"/>
        <v>0</v>
      </c>
      <c r="Z301" s="363">
        <f t="shared" si="249"/>
        <v>0</v>
      </c>
      <c r="AA301" s="363">
        <f t="shared" si="250"/>
        <v>0</v>
      </c>
      <c r="AB301" s="363">
        <f t="shared" si="251"/>
        <v>0</v>
      </c>
      <c r="AC301" s="363">
        <f t="shared" si="252"/>
        <v>0</v>
      </c>
      <c r="AD301" s="363">
        <f t="shared" si="253"/>
        <v>0</v>
      </c>
      <c r="AE301" s="363">
        <f t="shared" si="254"/>
        <v>0</v>
      </c>
      <c r="AF301" s="363">
        <f t="shared" si="255"/>
        <v>0</v>
      </c>
      <c r="AG301" s="363">
        <f t="shared" si="256"/>
        <v>0</v>
      </c>
      <c r="AH301" s="363">
        <f t="shared" si="257"/>
        <v>0</v>
      </c>
      <c r="AI301" s="363">
        <f t="shared" si="258"/>
        <v>0</v>
      </c>
      <c r="AJ301" s="363">
        <f t="shared" si="259"/>
        <v>0</v>
      </c>
      <c r="AK301" s="363">
        <f t="shared" si="260"/>
        <v>13.58</v>
      </c>
      <c r="AL301" s="363">
        <f t="shared" si="261"/>
        <v>27.16</v>
      </c>
    </row>
    <row r="302" spans="1:38" ht="25.5" x14ac:dyDescent="0.2">
      <c r="A302" s="374" t="s">
        <v>649</v>
      </c>
      <c r="B302" s="373" t="s">
        <v>287</v>
      </c>
      <c r="C302" s="373" t="s">
        <v>393</v>
      </c>
      <c r="D302" s="373" t="s">
        <v>1621</v>
      </c>
      <c r="E302" s="372" t="s">
        <v>1390</v>
      </c>
      <c r="F302" s="371" t="s">
        <v>7</v>
      </c>
      <c r="G302" s="371">
        <v>2</v>
      </c>
      <c r="H302" s="369">
        <v>7.21</v>
      </c>
      <c r="I302" s="369">
        <v>7.62</v>
      </c>
      <c r="J302" s="369">
        <v>7.62</v>
      </c>
      <c r="K302" s="369">
        <v>0</v>
      </c>
      <c r="L302" s="369">
        <v>0</v>
      </c>
      <c r="M302" s="369">
        <v>0</v>
      </c>
      <c r="N302" s="369">
        <v>0</v>
      </c>
      <c r="O302" s="369">
        <v>0</v>
      </c>
      <c r="P302" s="369">
        <v>0</v>
      </c>
      <c r="Q302" s="369">
        <f t="shared" si="241"/>
        <v>14.83</v>
      </c>
      <c r="R302" s="370">
        <v>8.3526000000000003E-2</v>
      </c>
      <c r="S302" s="369">
        <f t="shared" si="242"/>
        <v>7.81</v>
      </c>
      <c r="T302" s="369">
        <f t="shared" si="243"/>
        <v>15.62</v>
      </c>
      <c r="U302" s="369">
        <f t="shared" si="244"/>
        <v>8.25</v>
      </c>
      <c r="V302" s="369">
        <f t="shared" si="245"/>
        <v>16.5</v>
      </c>
      <c r="W302" s="369">
        <f t="shared" si="246"/>
        <v>8.25</v>
      </c>
      <c r="X302" s="369">
        <f t="shared" si="247"/>
        <v>16.5</v>
      </c>
      <c r="Y302" s="369">
        <f t="shared" si="248"/>
        <v>0</v>
      </c>
      <c r="Z302" s="369">
        <f t="shared" si="249"/>
        <v>0</v>
      </c>
      <c r="AA302" s="369">
        <f t="shared" si="250"/>
        <v>0</v>
      </c>
      <c r="AB302" s="369">
        <f t="shared" si="251"/>
        <v>0</v>
      </c>
      <c r="AC302" s="369">
        <f t="shared" si="252"/>
        <v>0</v>
      </c>
      <c r="AD302" s="369">
        <f t="shared" si="253"/>
        <v>0</v>
      </c>
      <c r="AE302" s="369">
        <f t="shared" si="254"/>
        <v>0</v>
      </c>
      <c r="AF302" s="369">
        <f t="shared" si="255"/>
        <v>0</v>
      </c>
      <c r="AG302" s="369">
        <f t="shared" si="256"/>
        <v>0</v>
      </c>
      <c r="AH302" s="369">
        <f t="shared" si="257"/>
        <v>0</v>
      </c>
      <c r="AI302" s="369">
        <f t="shared" si="258"/>
        <v>0</v>
      </c>
      <c r="AJ302" s="369">
        <f t="shared" si="259"/>
        <v>0</v>
      </c>
      <c r="AK302" s="369">
        <f t="shared" si="260"/>
        <v>16.059999999999999</v>
      </c>
      <c r="AL302" s="369">
        <f t="shared" si="261"/>
        <v>32.119999999999997</v>
      </c>
    </row>
    <row r="303" spans="1:38" ht="25.5" x14ac:dyDescent="0.2">
      <c r="A303" s="368" t="s">
        <v>650</v>
      </c>
      <c r="B303" s="367" t="s">
        <v>287</v>
      </c>
      <c r="C303" s="367" t="s">
        <v>393</v>
      </c>
      <c r="D303" s="367" t="s">
        <v>1620</v>
      </c>
      <c r="E303" s="366" t="s">
        <v>1391</v>
      </c>
      <c r="F303" s="365" t="s">
        <v>7</v>
      </c>
      <c r="G303" s="365">
        <v>1</v>
      </c>
      <c r="H303" s="363">
        <v>16.13</v>
      </c>
      <c r="I303" s="363">
        <v>12.05</v>
      </c>
      <c r="J303" s="363">
        <v>12.05</v>
      </c>
      <c r="K303" s="363">
        <v>0</v>
      </c>
      <c r="L303" s="363">
        <v>0</v>
      </c>
      <c r="M303" s="363">
        <v>0</v>
      </c>
      <c r="N303" s="363">
        <v>0</v>
      </c>
      <c r="O303" s="363">
        <v>0</v>
      </c>
      <c r="P303" s="363">
        <v>0</v>
      </c>
      <c r="Q303" s="363">
        <f t="shared" si="241"/>
        <v>28.18</v>
      </c>
      <c r="R303" s="364">
        <v>8.3526000000000003E-2</v>
      </c>
      <c r="S303" s="363">
        <f t="shared" si="242"/>
        <v>17.48</v>
      </c>
      <c r="T303" s="363">
        <f t="shared" si="243"/>
        <v>17.48</v>
      </c>
      <c r="U303" s="363">
        <f t="shared" si="244"/>
        <v>13.05</v>
      </c>
      <c r="V303" s="363">
        <f t="shared" si="245"/>
        <v>13.05</v>
      </c>
      <c r="W303" s="363">
        <f t="shared" si="246"/>
        <v>13.05</v>
      </c>
      <c r="X303" s="363">
        <f t="shared" si="247"/>
        <v>13.05</v>
      </c>
      <c r="Y303" s="363">
        <f t="shared" si="248"/>
        <v>0</v>
      </c>
      <c r="Z303" s="363">
        <f t="shared" si="249"/>
        <v>0</v>
      </c>
      <c r="AA303" s="363">
        <f t="shared" si="250"/>
        <v>0</v>
      </c>
      <c r="AB303" s="363">
        <f t="shared" si="251"/>
        <v>0</v>
      </c>
      <c r="AC303" s="363">
        <f t="shared" si="252"/>
        <v>0</v>
      </c>
      <c r="AD303" s="363">
        <f t="shared" si="253"/>
        <v>0</v>
      </c>
      <c r="AE303" s="363">
        <f t="shared" si="254"/>
        <v>0</v>
      </c>
      <c r="AF303" s="363">
        <f t="shared" si="255"/>
        <v>0</v>
      </c>
      <c r="AG303" s="363">
        <f t="shared" si="256"/>
        <v>0</v>
      </c>
      <c r="AH303" s="363">
        <f t="shared" si="257"/>
        <v>0</v>
      </c>
      <c r="AI303" s="363">
        <f t="shared" si="258"/>
        <v>0</v>
      </c>
      <c r="AJ303" s="363">
        <f t="shared" si="259"/>
        <v>0</v>
      </c>
      <c r="AK303" s="363">
        <f t="shared" si="260"/>
        <v>30.53</v>
      </c>
      <c r="AL303" s="363">
        <f t="shared" si="261"/>
        <v>30.53</v>
      </c>
    </row>
    <row r="304" spans="1:38" ht="25.5" x14ac:dyDescent="0.2">
      <c r="A304" s="374" t="s">
        <v>1414</v>
      </c>
      <c r="B304" s="373" t="s">
        <v>287</v>
      </c>
      <c r="C304" s="373" t="s">
        <v>393</v>
      </c>
      <c r="D304" s="373" t="s">
        <v>1617</v>
      </c>
      <c r="E304" s="372" t="s">
        <v>628</v>
      </c>
      <c r="F304" s="371" t="s">
        <v>7</v>
      </c>
      <c r="G304" s="371">
        <v>1</v>
      </c>
      <c r="H304" s="369">
        <v>7.11</v>
      </c>
      <c r="I304" s="369">
        <v>4.57</v>
      </c>
      <c r="J304" s="369">
        <v>4.57</v>
      </c>
      <c r="K304" s="369">
        <v>0</v>
      </c>
      <c r="L304" s="369">
        <v>0</v>
      </c>
      <c r="M304" s="369">
        <v>0</v>
      </c>
      <c r="N304" s="369">
        <v>0</v>
      </c>
      <c r="O304" s="369">
        <v>0</v>
      </c>
      <c r="P304" s="369">
        <v>0</v>
      </c>
      <c r="Q304" s="369">
        <f t="shared" si="241"/>
        <v>11.68</v>
      </c>
      <c r="R304" s="370">
        <v>8.3526000000000003E-2</v>
      </c>
      <c r="S304" s="369">
        <f t="shared" si="242"/>
        <v>7.7</v>
      </c>
      <c r="T304" s="369">
        <f t="shared" si="243"/>
        <v>7.7</v>
      </c>
      <c r="U304" s="369">
        <f t="shared" si="244"/>
        <v>4.95</v>
      </c>
      <c r="V304" s="369">
        <f t="shared" si="245"/>
        <v>4.95</v>
      </c>
      <c r="W304" s="369">
        <f t="shared" si="246"/>
        <v>4.95</v>
      </c>
      <c r="X304" s="369">
        <f t="shared" si="247"/>
        <v>4.95</v>
      </c>
      <c r="Y304" s="369">
        <f t="shared" si="248"/>
        <v>0</v>
      </c>
      <c r="Z304" s="369">
        <f t="shared" si="249"/>
        <v>0</v>
      </c>
      <c r="AA304" s="369">
        <f t="shared" si="250"/>
        <v>0</v>
      </c>
      <c r="AB304" s="369">
        <f t="shared" si="251"/>
        <v>0</v>
      </c>
      <c r="AC304" s="369">
        <f t="shared" si="252"/>
        <v>0</v>
      </c>
      <c r="AD304" s="369">
        <f t="shared" si="253"/>
        <v>0</v>
      </c>
      <c r="AE304" s="369">
        <f t="shared" si="254"/>
        <v>0</v>
      </c>
      <c r="AF304" s="369">
        <f t="shared" si="255"/>
        <v>0</v>
      </c>
      <c r="AG304" s="369">
        <f t="shared" si="256"/>
        <v>0</v>
      </c>
      <c r="AH304" s="369">
        <f t="shared" si="257"/>
        <v>0</v>
      </c>
      <c r="AI304" s="369">
        <f t="shared" si="258"/>
        <v>0</v>
      </c>
      <c r="AJ304" s="369">
        <f t="shared" si="259"/>
        <v>0</v>
      </c>
      <c r="AK304" s="369">
        <f t="shared" si="260"/>
        <v>12.65</v>
      </c>
      <c r="AL304" s="369">
        <f t="shared" si="261"/>
        <v>12.65</v>
      </c>
    </row>
    <row r="305" spans="1:38" ht="25.5" x14ac:dyDescent="0.2">
      <c r="A305" s="368" t="s">
        <v>1415</v>
      </c>
      <c r="B305" s="367" t="s">
        <v>287</v>
      </c>
      <c r="C305" s="367" t="s">
        <v>393</v>
      </c>
      <c r="D305" s="367" t="s">
        <v>1616</v>
      </c>
      <c r="E305" s="366" t="s">
        <v>630</v>
      </c>
      <c r="F305" s="365" t="s">
        <v>7</v>
      </c>
      <c r="G305" s="365">
        <v>6</v>
      </c>
      <c r="H305" s="363">
        <v>7.3</v>
      </c>
      <c r="I305" s="363">
        <v>4.57</v>
      </c>
      <c r="J305" s="363">
        <v>4.57</v>
      </c>
      <c r="K305" s="363">
        <v>0</v>
      </c>
      <c r="L305" s="363">
        <v>0</v>
      </c>
      <c r="M305" s="363">
        <v>0</v>
      </c>
      <c r="N305" s="363">
        <v>0</v>
      </c>
      <c r="O305" s="363">
        <v>0</v>
      </c>
      <c r="P305" s="363">
        <v>0</v>
      </c>
      <c r="Q305" s="363">
        <f t="shared" si="241"/>
        <v>11.87</v>
      </c>
      <c r="R305" s="364">
        <v>8.3526000000000003E-2</v>
      </c>
      <c r="S305" s="363">
        <f t="shared" si="242"/>
        <v>7.9099999999999984</v>
      </c>
      <c r="T305" s="363">
        <f t="shared" si="243"/>
        <v>47.46</v>
      </c>
      <c r="U305" s="363">
        <f t="shared" si="244"/>
        <v>4.95</v>
      </c>
      <c r="V305" s="363">
        <f t="shared" si="245"/>
        <v>29.7</v>
      </c>
      <c r="W305" s="363">
        <f t="shared" si="246"/>
        <v>4.95</v>
      </c>
      <c r="X305" s="363">
        <f t="shared" si="247"/>
        <v>29.7</v>
      </c>
      <c r="Y305" s="363">
        <f t="shared" si="248"/>
        <v>0</v>
      </c>
      <c r="Z305" s="363">
        <f t="shared" si="249"/>
        <v>0</v>
      </c>
      <c r="AA305" s="363">
        <f t="shared" si="250"/>
        <v>0</v>
      </c>
      <c r="AB305" s="363">
        <f t="shared" si="251"/>
        <v>0</v>
      </c>
      <c r="AC305" s="363">
        <f t="shared" si="252"/>
        <v>0</v>
      </c>
      <c r="AD305" s="363">
        <f t="shared" si="253"/>
        <v>0</v>
      </c>
      <c r="AE305" s="363">
        <f t="shared" si="254"/>
        <v>0</v>
      </c>
      <c r="AF305" s="363">
        <f t="shared" si="255"/>
        <v>0</v>
      </c>
      <c r="AG305" s="363">
        <f t="shared" si="256"/>
        <v>0</v>
      </c>
      <c r="AH305" s="363">
        <f t="shared" si="257"/>
        <v>0</v>
      </c>
      <c r="AI305" s="363">
        <f t="shared" si="258"/>
        <v>0</v>
      </c>
      <c r="AJ305" s="363">
        <f t="shared" si="259"/>
        <v>0</v>
      </c>
      <c r="AK305" s="363">
        <f t="shared" si="260"/>
        <v>12.86</v>
      </c>
      <c r="AL305" s="363">
        <f t="shared" si="261"/>
        <v>77.16</v>
      </c>
    </row>
    <row r="306" spans="1:38" ht="25.5" x14ac:dyDescent="0.2">
      <c r="A306" s="374" t="s">
        <v>1416</v>
      </c>
      <c r="B306" s="373" t="s">
        <v>193</v>
      </c>
      <c r="C306" s="373" t="s">
        <v>393</v>
      </c>
      <c r="D306" s="373" t="s">
        <v>1446</v>
      </c>
      <c r="E306" s="372" t="s">
        <v>1619</v>
      </c>
      <c r="F306" s="371" t="s">
        <v>19</v>
      </c>
      <c r="G306" s="371">
        <v>1</v>
      </c>
      <c r="H306" s="369">
        <v>18.97</v>
      </c>
      <c r="I306" s="369">
        <v>8.84</v>
      </c>
      <c r="J306" s="369">
        <v>8.84</v>
      </c>
      <c r="K306" s="369">
        <v>0</v>
      </c>
      <c r="L306" s="369">
        <v>0</v>
      </c>
      <c r="M306" s="369">
        <v>0</v>
      </c>
      <c r="N306" s="369">
        <v>0</v>
      </c>
      <c r="O306" s="369">
        <v>0</v>
      </c>
      <c r="P306" s="369">
        <v>0</v>
      </c>
      <c r="Q306" s="369">
        <f t="shared" si="241"/>
        <v>27.81</v>
      </c>
      <c r="R306" s="370">
        <v>8.3526000000000003E-2</v>
      </c>
      <c r="S306" s="369">
        <f t="shared" si="242"/>
        <v>20.55</v>
      </c>
      <c r="T306" s="369">
        <f t="shared" si="243"/>
        <v>20.549999999999997</v>
      </c>
      <c r="U306" s="369">
        <f t="shared" si="244"/>
        <v>9.58</v>
      </c>
      <c r="V306" s="369">
        <f t="shared" si="245"/>
        <v>9.58</v>
      </c>
      <c r="W306" s="369">
        <f t="shared" si="246"/>
        <v>9.5799999999999983</v>
      </c>
      <c r="X306" s="369">
        <f t="shared" si="247"/>
        <v>9.58</v>
      </c>
      <c r="Y306" s="369">
        <f t="shared" si="248"/>
        <v>0</v>
      </c>
      <c r="Z306" s="369">
        <f t="shared" si="249"/>
        <v>0</v>
      </c>
      <c r="AA306" s="369">
        <f t="shared" si="250"/>
        <v>0</v>
      </c>
      <c r="AB306" s="369">
        <f t="shared" si="251"/>
        <v>0</v>
      </c>
      <c r="AC306" s="369">
        <f t="shared" si="252"/>
        <v>0</v>
      </c>
      <c r="AD306" s="369">
        <f t="shared" si="253"/>
        <v>0</v>
      </c>
      <c r="AE306" s="369">
        <f t="shared" si="254"/>
        <v>0</v>
      </c>
      <c r="AF306" s="369">
        <f t="shared" si="255"/>
        <v>0</v>
      </c>
      <c r="AG306" s="369">
        <f t="shared" si="256"/>
        <v>0</v>
      </c>
      <c r="AH306" s="369">
        <f t="shared" si="257"/>
        <v>0</v>
      </c>
      <c r="AI306" s="369">
        <f t="shared" si="258"/>
        <v>0</v>
      </c>
      <c r="AJ306" s="369">
        <f t="shared" si="259"/>
        <v>0</v>
      </c>
      <c r="AK306" s="369">
        <f t="shared" si="260"/>
        <v>30.13</v>
      </c>
      <c r="AL306" s="369">
        <f t="shared" si="261"/>
        <v>30.13</v>
      </c>
    </row>
    <row r="307" spans="1:38" ht="25.5" x14ac:dyDescent="0.2">
      <c r="A307" s="368" t="s">
        <v>1417</v>
      </c>
      <c r="B307" s="367" t="s">
        <v>287</v>
      </c>
      <c r="C307" s="367" t="s">
        <v>393</v>
      </c>
      <c r="D307" s="367" t="s">
        <v>1615</v>
      </c>
      <c r="E307" s="366" t="s">
        <v>632</v>
      </c>
      <c r="F307" s="365" t="s">
        <v>7</v>
      </c>
      <c r="G307" s="365">
        <v>1</v>
      </c>
      <c r="H307" s="363">
        <v>8.2799999999999994</v>
      </c>
      <c r="I307" s="363">
        <v>7.62</v>
      </c>
      <c r="J307" s="363">
        <v>7.62</v>
      </c>
      <c r="K307" s="363">
        <v>0</v>
      </c>
      <c r="L307" s="363">
        <v>0</v>
      </c>
      <c r="M307" s="363">
        <v>0</v>
      </c>
      <c r="N307" s="363">
        <v>0</v>
      </c>
      <c r="O307" s="363">
        <v>0</v>
      </c>
      <c r="P307" s="363">
        <v>0</v>
      </c>
      <c r="Q307" s="363">
        <f t="shared" si="241"/>
        <v>15.9</v>
      </c>
      <c r="R307" s="364">
        <v>8.3526000000000003E-2</v>
      </c>
      <c r="S307" s="363">
        <f t="shared" si="242"/>
        <v>8.9700000000000006</v>
      </c>
      <c r="T307" s="363">
        <f t="shared" si="243"/>
        <v>8.9700000000000006</v>
      </c>
      <c r="U307" s="363">
        <f t="shared" si="244"/>
        <v>8.25</v>
      </c>
      <c r="V307" s="363">
        <f t="shared" si="245"/>
        <v>8.25</v>
      </c>
      <c r="W307" s="363">
        <f t="shared" si="246"/>
        <v>8.25</v>
      </c>
      <c r="X307" s="363">
        <f t="shared" si="247"/>
        <v>8.25</v>
      </c>
      <c r="Y307" s="363">
        <f t="shared" si="248"/>
        <v>0</v>
      </c>
      <c r="Z307" s="363">
        <f t="shared" si="249"/>
        <v>0</v>
      </c>
      <c r="AA307" s="363">
        <f t="shared" si="250"/>
        <v>0</v>
      </c>
      <c r="AB307" s="363">
        <f t="shared" si="251"/>
        <v>0</v>
      </c>
      <c r="AC307" s="363">
        <f t="shared" si="252"/>
        <v>0</v>
      </c>
      <c r="AD307" s="363">
        <f t="shared" si="253"/>
        <v>0</v>
      </c>
      <c r="AE307" s="363">
        <f t="shared" si="254"/>
        <v>0</v>
      </c>
      <c r="AF307" s="363">
        <f t="shared" si="255"/>
        <v>0</v>
      </c>
      <c r="AG307" s="363">
        <f t="shared" si="256"/>
        <v>0</v>
      </c>
      <c r="AH307" s="363">
        <f t="shared" si="257"/>
        <v>0</v>
      </c>
      <c r="AI307" s="363">
        <f t="shared" si="258"/>
        <v>0</v>
      </c>
      <c r="AJ307" s="363">
        <f t="shared" si="259"/>
        <v>0</v>
      </c>
      <c r="AK307" s="363">
        <f t="shared" si="260"/>
        <v>17.22</v>
      </c>
      <c r="AL307" s="363">
        <f t="shared" si="261"/>
        <v>17.22</v>
      </c>
    </row>
    <row r="308" spans="1:38" ht="25.5" x14ac:dyDescent="0.2">
      <c r="A308" s="374" t="s">
        <v>1418</v>
      </c>
      <c r="B308" s="373" t="s">
        <v>287</v>
      </c>
      <c r="C308" s="373" t="s">
        <v>393</v>
      </c>
      <c r="D308" s="373" t="s">
        <v>1546</v>
      </c>
      <c r="E308" s="372" t="s">
        <v>74</v>
      </c>
      <c r="F308" s="371" t="s">
        <v>7</v>
      </c>
      <c r="G308" s="371"/>
      <c r="H308" s="369">
        <v>0.99</v>
      </c>
      <c r="I308" s="369">
        <v>7.23</v>
      </c>
      <c r="J308" s="369">
        <v>7.23</v>
      </c>
      <c r="K308" s="369">
        <v>0</v>
      </c>
      <c r="L308" s="369">
        <v>0</v>
      </c>
      <c r="M308" s="369">
        <v>0</v>
      </c>
      <c r="N308" s="369">
        <v>0</v>
      </c>
      <c r="O308" s="369">
        <v>0</v>
      </c>
      <c r="P308" s="369">
        <v>0</v>
      </c>
      <c r="Q308" s="369">
        <f t="shared" si="241"/>
        <v>8.2200000000000006</v>
      </c>
      <c r="R308" s="370"/>
      <c r="S308" s="369">
        <f t="shared" si="242"/>
        <v>0.99</v>
      </c>
      <c r="T308" s="369">
        <f t="shared" si="243"/>
        <v>0</v>
      </c>
      <c r="U308" s="369">
        <f t="shared" si="244"/>
        <v>7.23</v>
      </c>
      <c r="V308" s="369">
        <f t="shared" si="245"/>
        <v>0</v>
      </c>
      <c r="W308" s="369">
        <f t="shared" si="246"/>
        <v>7.23</v>
      </c>
      <c r="X308" s="369">
        <f t="shared" si="247"/>
        <v>0</v>
      </c>
      <c r="Y308" s="369">
        <f t="shared" si="248"/>
        <v>0</v>
      </c>
      <c r="Z308" s="369">
        <f t="shared" si="249"/>
        <v>0</v>
      </c>
      <c r="AA308" s="369">
        <f t="shared" si="250"/>
        <v>0</v>
      </c>
      <c r="AB308" s="369">
        <f t="shared" si="251"/>
        <v>0</v>
      </c>
      <c r="AC308" s="369">
        <f t="shared" si="252"/>
        <v>0</v>
      </c>
      <c r="AD308" s="369">
        <f t="shared" si="253"/>
        <v>0</v>
      </c>
      <c r="AE308" s="369">
        <f t="shared" si="254"/>
        <v>0</v>
      </c>
      <c r="AF308" s="369">
        <f t="shared" si="255"/>
        <v>0</v>
      </c>
      <c r="AG308" s="369">
        <f t="shared" si="256"/>
        <v>0</v>
      </c>
      <c r="AH308" s="369">
        <f t="shared" si="257"/>
        <v>0</v>
      </c>
      <c r="AI308" s="369">
        <f t="shared" si="258"/>
        <v>0</v>
      </c>
      <c r="AJ308" s="369">
        <f t="shared" si="259"/>
        <v>0</v>
      </c>
      <c r="AK308" s="369">
        <f t="shared" si="260"/>
        <v>8.2200000000000006</v>
      </c>
      <c r="AL308" s="369">
        <f t="shared" si="261"/>
        <v>0</v>
      </c>
    </row>
    <row r="309" spans="1:38" ht="25.5" x14ac:dyDescent="0.2">
      <c r="A309" s="368" t="s">
        <v>1419</v>
      </c>
      <c r="B309" s="367" t="s">
        <v>287</v>
      </c>
      <c r="C309" s="367" t="s">
        <v>393</v>
      </c>
      <c r="D309" s="367" t="s">
        <v>1618</v>
      </c>
      <c r="E309" s="366" t="s">
        <v>75</v>
      </c>
      <c r="F309" s="365" t="s">
        <v>7</v>
      </c>
      <c r="G309" s="365"/>
      <c r="H309" s="363">
        <v>2.58</v>
      </c>
      <c r="I309" s="363">
        <v>7.23</v>
      </c>
      <c r="J309" s="363">
        <v>7.23</v>
      </c>
      <c r="K309" s="363">
        <v>0</v>
      </c>
      <c r="L309" s="363">
        <v>0</v>
      </c>
      <c r="M309" s="363">
        <v>0</v>
      </c>
      <c r="N309" s="363">
        <v>0</v>
      </c>
      <c r="O309" s="363">
        <v>0</v>
      </c>
      <c r="P309" s="363">
        <v>0</v>
      </c>
      <c r="Q309" s="363">
        <f t="shared" si="241"/>
        <v>9.81</v>
      </c>
      <c r="R309" s="364"/>
      <c r="S309" s="363">
        <f t="shared" si="242"/>
        <v>2.58</v>
      </c>
      <c r="T309" s="363">
        <f t="shared" si="243"/>
        <v>0</v>
      </c>
      <c r="U309" s="363">
        <f t="shared" si="244"/>
        <v>7.23</v>
      </c>
      <c r="V309" s="363">
        <f t="shared" si="245"/>
        <v>0</v>
      </c>
      <c r="W309" s="363">
        <f t="shared" si="246"/>
        <v>7.23</v>
      </c>
      <c r="X309" s="363">
        <f t="shared" si="247"/>
        <v>0</v>
      </c>
      <c r="Y309" s="363">
        <f t="shared" si="248"/>
        <v>0</v>
      </c>
      <c r="Z309" s="363">
        <f t="shared" si="249"/>
        <v>0</v>
      </c>
      <c r="AA309" s="363">
        <f t="shared" si="250"/>
        <v>0</v>
      </c>
      <c r="AB309" s="363">
        <f t="shared" si="251"/>
        <v>0</v>
      </c>
      <c r="AC309" s="363">
        <f t="shared" si="252"/>
        <v>0</v>
      </c>
      <c r="AD309" s="363">
        <f t="shared" si="253"/>
        <v>0</v>
      </c>
      <c r="AE309" s="363">
        <f t="shared" si="254"/>
        <v>0</v>
      </c>
      <c r="AF309" s="363">
        <f t="shared" si="255"/>
        <v>0</v>
      </c>
      <c r="AG309" s="363">
        <f t="shared" si="256"/>
        <v>0</v>
      </c>
      <c r="AH309" s="363">
        <f t="shared" si="257"/>
        <v>0</v>
      </c>
      <c r="AI309" s="363">
        <f t="shared" si="258"/>
        <v>0</v>
      </c>
      <c r="AJ309" s="363">
        <f t="shared" si="259"/>
        <v>0</v>
      </c>
      <c r="AK309" s="363">
        <f t="shared" si="260"/>
        <v>9.81</v>
      </c>
      <c r="AL309" s="363">
        <f t="shared" si="261"/>
        <v>0</v>
      </c>
    </row>
    <row r="310" spans="1:38" ht="25.5" x14ac:dyDescent="0.2">
      <c r="A310" s="374" t="s">
        <v>1420</v>
      </c>
      <c r="B310" s="373" t="s">
        <v>287</v>
      </c>
      <c r="C310" s="373" t="s">
        <v>393</v>
      </c>
      <c r="D310" s="373" t="s">
        <v>1617</v>
      </c>
      <c r="E310" s="372" t="s">
        <v>628</v>
      </c>
      <c r="F310" s="371" t="s">
        <v>7</v>
      </c>
      <c r="G310" s="371"/>
      <c r="H310" s="369">
        <v>7.11</v>
      </c>
      <c r="I310" s="369">
        <v>4.57</v>
      </c>
      <c r="J310" s="369">
        <v>4.57</v>
      </c>
      <c r="K310" s="369">
        <v>0</v>
      </c>
      <c r="L310" s="369">
        <v>0</v>
      </c>
      <c r="M310" s="369">
        <v>0</v>
      </c>
      <c r="N310" s="369">
        <v>0</v>
      </c>
      <c r="O310" s="369">
        <v>0</v>
      </c>
      <c r="P310" s="369">
        <v>0</v>
      </c>
      <c r="Q310" s="369">
        <f t="shared" si="241"/>
        <v>11.68</v>
      </c>
      <c r="R310" s="370"/>
      <c r="S310" s="369">
        <f t="shared" si="242"/>
        <v>7.11</v>
      </c>
      <c r="T310" s="369">
        <f t="shared" si="243"/>
        <v>0</v>
      </c>
      <c r="U310" s="369">
        <f t="shared" si="244"/>
        <v>4.57</v>
      </c>
      <c r="V310" s="369">
        <f t="shared" si="245"/>
        <v>0</v>
      </c>
      <c r="W310" s="369">
        <f t="shared" si="246"/>
        <v>4.57</v>
      </c>
      <c r="X310" s="369">
        <f t="shared" si="247"/>
        <v>0</v>
      </c>
      <c r="Y310" s="369">
        <f t="shared" si="248"/>
        <v>0</v>
      </c>
      <c r="Z310" s="369">
        <f t="shared" si="249"/>
        <v>0</v>
      </c>
      <c r="AA310" s="369">
        <f t="shared" si="250"/>
        <v>0</v>
      </c>
      <c r="AB310" s="369">
        <f t="shared" si="251"/>
        <v>0</v>
      </c>
      <c r="AC310" s="369">
        <f t="shared" si="252"/>
        <v>0</v>
      </c>
      <c r="AD310" s="369">
        <f t="shared" si="253"/>
        <v>0</v>
      </c>
      <c r="AE310" s="369">
        <f t="shared" si="254"/>
        <v>0</v>
      </c>
      <c r="AF310" s="369">
        <f t="shared" si="255"/>
        <v>0</v>
      </c>
      <c r="AG310" s="369">
        <f t="shared" si="256"/>
        <v>0</v>
      </c>
      <c r="AH310" s="369">
        <f t="shared" si="257"/>
        <v>0</v>
      </c>
      <c r="AI310" s="369">
        <f t="shared" si="258"/>
        <v>0</v>
      </c>
      <c r="AJ310" s="369">
        <f t="shared" si="259"/>
        <v>0</v>
      </c>
      <c r="AK310" s="369">
        <f t="shared" si="260"/>
        <v>11.68</v>
      </c>
      <c r="AL310" s="369">
        <f t="shared" si="261"/>
        <v>0</v>
      </c>
    </row>
    <row r="311" spans="1:38" ht="25.5" x14ac:dyDescent="0.2">
      <c r="A311" s="368" t="s">
        <v>1421</v>
      </c>
      <c r="B311" s="367" t="s">
        <v>287</v>
      </c>
      <c r="C311" s="367" t="s">
        <v>393</v>
      </c>
      <c r="D311" s="367" t="s">
        <v>1616</v>
      </c>
      <c r="E311" s="366" t="s">
        <v>630</v>
      </c>
      <c r="F311" s="365" t="s">
        <v>7</v>
      </c>
      <c r="G311" s="365"/>
      <c r="H311" s="363">
        <v>7.3</v>
      </c>
      <c r="I311" s="363">
        <v>4.57</v>
      </c>
      <c r="J311" s="363">
        <v>4.57</v>
      </c>
      <c r="K311" s="363">
        <v>0</v>
      </c>
      <c r="L311" s="363">
        <v>0</v>
      </c>
      <c r="M311" s="363">
        <v>0</v>
      </c>
      <c r="N311" s="363">
        <v>0</v>
      </c>
      <c r="O311" s="363">
        <v>0</v>
      </c>
      <c r="P311" s="363">
        <v>0</v>
      </c>
      <c r="Q311" s="363">
        <f t="shared" si="241"/>
        <v>11.87</v>
      </c>
      <c r="R311" s="364"/>
      <c r="S311" s="363">
        <f t="shared" si="242"/>
        <v>7.299999999999998</v>
      </c>
      <c r="T311" s="363">
        <f t="shared" si="243"/>
        <v>0</v>
      </c>
      <c r="U311" s="363">
        <f t="shared" si="244"/>
        <v>4.57</v>
      </c>
      <c r="V311" s="363">
        <f t="shared" si="245"/>
        <v>0</v>
      </c>
      <c r="W311" s="363">
        <f t="shared" si="246"/>
        <v>4.57</v>
      </c>
      <c r="X311" s="363">
        <f t="shared" si="247"/>
        <v>0</v>
      </c>
      <c r="Y311" s="363">
        <f t="shared" si="248"/>
        <v>0</v>
      </c>
      <c r="Z311" s="363">
        <f t="shared" si="249"/>
        <v>0</v>
      </c>
      <c r="AA311" s="363">
        <f t="shared" si="250"/>
        <v>0</v>
      </c>
      <c r="AB311" s="363">
        <f t="shared" si="251"/>
        <v>0</v>
      </c>
      <c r="AC311" s="363">
        <f t="shared" si="252"/>
        <v>0</v>
      </c>
      <c r="AD311" s="363">
        <f t="shared" si="253"/>
        <v>0</v>
      </c>
      <c r="AE311" s="363">
        <f t="shared" si="254"/>
        <v>0</v>
      </c>
      <c r="AF311" s="363">
        <f t="shared" si="255"/>
        <v>0</v>
      </c>
      <c r="AG311" s="363">
        <f t="shared" si="256"/>
        <v>0</v>
      </c>
      <c r="AH311" s="363">
        <f t="shared" si="257"/>
        <v>0</v>
      </c>
      <c r="AI311" s="363">
        <f t="shared" si="258"/>
        <v>0</v>
      </c>
      <c r="AJ311" s="363">
        <f t="shared" si="259"/>
        <v>0</v>
      </c>
      <c r="AK311" s="363">
        <f t="shared" si="260"/>
        <v>11.87</v>
      </c>
      <c r="AL311" s="363">
        <f t="shared" si="261"/>
        <v>0</v>
      </c>
    </row>
    <row r="312" spans="1:38" ht="25.5" x14ac:dyDescent="0.2">
      <c r="A312" s="374" t="s">
        <v>1422</v>
      </c>
      <c r="B312" s="373" t="s">
        <v>287</v>
      </c>
      <c r="C312" s="373" t="s">
        <v>393</v>
      </c>
      <c r="D312" s="373" t="s">
        <v>1615</v>
      </c>
      <c r="E312" s="372" t="s">
        <v>632</v>
      </c>
      <c r="F312" s="371" t="s">
        <v>7</v>
      </c>
      <c r="G312" s="371"/>
      <c r="H312" s="369">
        <v>8.2799999999999994</v>
      </c>
      <c r="I312" s="369">
        <v>7.62</v>
      </c>
      <c r="J312" s="369">
        <v>7.62</v>
      </c>
      <c r="K312" s="369">
        <v>0</v>
      </c>
      <c r="L312" s="369">
        <v>0</v>
      </c>
      <c r="M312" s="369">
        <v>0</v>
      </c>
      <c r="N312" s="369">
        <v>0</v>
      </c>
      <c r="O312" s="369">
        <v>0</v>
      </c>
      <c r="P312" s="369">
        <v>0</v>
      </c>
      <c r="Q312" s="369">
        <f t="shared" si="241"/>
        <v>15.9</v>
      </c>
      <c r="R312" s="370"/>
      <c r="S312" s="369">
        <f t="shared" si="242"/>
        <v>8.2800000000000011</v>
      </c>
      <c r="T312" s="369">
        <f t="shared" si="243"/>
        <v>0</v>
      </c>
      <c r="U312" s="369">
        <f t="shared" si="244"/>
        <v>7.62</v>
      </c>
      <c r="V312" s="369">
        <f t="shared" si="245"/>
        <v>0</v>
      </c>
      <c r="W312" s="369">
        <f t="shared" si="246"/>
        <v>7.62</v>
      </c>
      <c r="X312" s="369">
        <f t="shared" si="247"/>
        <v>0</v>
      </c>
      <c r="Y312" s="369">
        <f t="shared" si="248"/>
        <v>0</v>
      </c>
      <c r="Z312" s="369">
        <f t="shared" si="249"/>
        <v>0</v>
      </c>
      <c r="AA312" s="369">
        <f t="shared" si="250"/>
        <v>0</v>
      </c>
      <c r="AB312" s="369">
        <f t="shared" si="251"/>
        <v>0</v>
      </c>
      <c r="AC312" s="369">
        <f t="shared" si="252"/>
        <v>0</v>
      </c>
      <c r="AD312" s="369">
        <f t="shared" si="253"/>
        <v>0</v>
      </c>
      <c r="AE312" s="369">
        <f t="shared" si="254"/>
        <v>0</v>
      </c>
      <c r="AF312" s="369">
        <f t="shared" si="255"/>
        <v>0</v>
      </c>
      <c r="AG312" s="369">
        <f t="shared" si="256"/>
        <v>0</v>
      </c>
      <c r="AH312" s="369">
        <f t="shared" si="257"/>
        <v>0</v>
      </c>
      <c r="AI312" s="369">
        <f t="shared" si="258"/>
        <v>0</v>
      </c>
      <c r="AJ312" s="369">
        <f t="shared" si="259"/>
        <v>0</v>
      </c>
      <c r="AK312" s="369">
        <f t="shared" si="260"/>
        <v>15.9</v>
      </c>
      <c r="AL312" s="369">
        <f t="shared" si="261"/>
        <v>0</v>
      </c>
    </row>
    <row r="313" spans="1:38" ht="25.5" x14ac:dyDescent="0.2">
      <c r="A313" s="368" t="s">
        <v>1423</v>
      </c>
      <c r="B313" s="367" t="s">
        <v>193</v>
      </c>
      <c r="C313" s="367" t="s">
        <v>393</v>
      </c>
      <c r="D313" s="367" t="s">
        <v>199</v>
      </c>
      <c r="E313" s="366" t="s">
        <v>1614</v>
      </c>
      <c r="F313" s="365" t="s">
        <v>19</v>
      </c>
      <c r="G313" s="365"/>
      <c r="H313" s="363">
        <v>1.42</v>
      </c>
      <c r="I313" s="363">
        <v>3.61</v>
      </c>
      <c r="J313" s="363">
        <v>3.61</v>
      </c>
      <c r="K313" s="363">
        <v>0</v>
      </c>
      <c r="L313" s="363">
        <v>0</v>
      </c>
      <c r="M313" s="363">
        <v>0</v>
      </c>
      <c r="N313" s="363">
        <v>0</v>
      </c>
      <c r="O313" s="363">
        <v>0</v>
      </c>
      <c r="P313" s="363">
        <v>0</v>
      </c>
      <c r="Q313" s="363">
        <f t="shared" si="241"/>
        <v>5.03</v>
      </c>
      <c r="R313" s="364"/>
      <c r="S313" s="363">
        <f t="shared" si="242"/>
        <v>1.42</v>
      </c>
      <c r="T313" s="363">
        <f t="shared" si="243"/>
        <v>0</v>
      </c>
      <c r="U313" s="363">
        <f t="shared" si="244"/>
        <v>3.61</v>
      </c>
      <c r="V313" s="363">
        <f t="shared" si="245"/>
        <v>0</v>
      </c>
      <c r="W313" s="363">
        <f t="shared" si="246"/>
        <v>3.6100000000000008</v>
      </c>
      <c r="X313" s="363">
        <f t="shared" si="247"/>
        <v>0</v>
      </c>
      <c r="Y313" s="363">
        <f t="shared" si="248"/>
        <v>0</v>
      </c>
      <c r="Z313" s="363">
        <f t="shared" si="249"/>
        <v>0</v>
      </c>
      <c r="AA313" s="363">
        <f t="shared" si="250"/>
        <v>0</v>
      </c>
      <c r="AB313" s="363">
        <f t="shared" si="251"/>
        <v>0</v>
      </c>
      <c r="AC313" s="363">
        <f t="shared" si="252"/>
        <v>0</v>
      </c>
      <c r="AD313" s="363">
        <f t="shared" si="253"/>
        <v>0</v>
      </c>
      <c r="AE313" s="363">
        <f t="shared" si="254"/>
        <v>0</v>
      </c>
      <c r="AF313" s="363">
        <f t="shared" si="255"/>
        <v>0</v>
      </c>
      <c r="AG313" s="363">
        <f t="shared" si="256"/>
        <v>0</v>
      </c>
      <c r="AH313" s="363">
        <f t="shared" si="257"/>
        <v>0</v>
      </c>
      <c r="AI313" s="363">
        <f t="shared" si="258"/>
        <v>0</v>
      </c>
      <c r="AJ313" s="363">
        <f t="shared" si="259"/>
        <v>0</v>
      </c>
      <c r="AK313" s="363">
        <f t="shared" si="260"/>
        <v>5.03</v>
      </c>
      <c r="AL313" s="363">
        <f t="shared" si="261"/>
        <v>0</v>
      </c>
    </row>
    <row r="314" spans="1:38" ht="25.5" x14ac:dyDescent="0.2">
      <c r="A314" s="374" t="s">
        <v>1424</v>
      </c>
      <c r="B314" s="373" t="s">
        <v>287</v>
      </c>
      <c r="C314" s="373" t="s">
        <v>393</v>
      </c>
      <c r="D314" s="373" t="s">
        <v>1544</v>
      </c>
      <c r="E314" s="372" t="s">
        <v>635</v>
      </c>
      <c r="F314" s="371" t="s">
        <v>6</v>
      </c>
      <c r="G314" s="371"/>
      <c r="H314" s="369">
        <v>3.98</v>
      </c>
      <c r="I314" s="369">
        <v>4.8099999999999996</v>
      </c>
      <c r="J314" s="369">
        <v>4.8099999999999996</v>
      </c>
      <c r="K314" s="369">
        <v>0</v>
      </c>
      <c r="L314" s="369">
        <v>0</v>
      </c>
      <c r="M314" s="369">
        <v>0</v>
      </c>
      <c r="N314" s="369">
        <v>0</v>
      </c>
      <c r="O314" s="369">
        <v>0</v>
      </c>
      <c r="P314" s="369">
        <v>0</v>
      </c>
      <c r="Q314" s="369">
        <f t="shared" si="241"/>
        <v>8.7899999999999991</v>
      </c>
      <c r="R314" s="370"/>
      <c r="S314" s="369">
        <f t="shared" si="242"/>
        <v>3.98</v>
      </c>
      <c r="T314" s="369">
        <f t="shared" si="243"/>
        <v>0</v>
      </c>
      <c r="U314" s="369">
        <f t="shared" si="244"/>
        <v>4.8099999999999996</v>
      </c>
      <c r="V314" s="369">
        <f t="shared" si="245"/>
        <v>0</v>
      </c>
      <c r="W314" s="369">
        <f t="shared" si="246"/>
        <v>4.8099999999999996</v>
      </c>
      <c r="X314" s="369">
        <f t="shared" si="247"/>
        <v>0</v>
      </c>
      <c r="Y314" s="369">
        <f t="shared" si="248"/>
        <v>0</v>
      </c>
      <c r="Z314" s="369">
        <f t="shared" si="249"/>
        <v>0</v>
      </c>
      <c r="AA314" s="369">
        <f t="shared" si="250"/>
        <v>0</v>
      </c>
      <c r="AB314" s="369">
        <f t="shared" si="251"/>
        <v>0</v>
      </c>
      <c r="AC314" s="369">
        <f t="shared" si="252"/>
        <v>0</v>
      </c>
      <c r="AD314" s="369">
        <f t="shared" si="253"/>
        <v>0</v>
      </c>
      <c r="AE314" s="369">
        <f t="shared" si="254"/>
        <v>0</v>
      </c>
      <c r="AF314" s="369">
        <f t="shared" si="255"/>
        <v>0</v>
      </c>
      <c r="AG314" s="369">
        <f t="shared" si="256"/>
        <v>0</v>
      </c>
      <c r="AH314" s="369">
        <f t="shared" si="257"/>
        <v>0</v>
      </c>
      <c r="AI314" s="369">
        <f t="shared" si="258"/>
        <v>0</v>
      </c>
      <c r="AJ314" s="369">
        <f t="shared" si="259"/>
        <v>0</v>
      </c>
      <c r="AK314" s="369">
        <f t="shared" si="260"/>
        <v>8.7899999999999991</v>
      </c>
      <c r="AL314" s="369">
        <f t="shared" si="261"/>
        <v>0</v>
      </c>
    </row>
    <row r="315" spans="1:38" ht="25.5" x14ac:dyDescent="0.2">
      <c r="A315" s="368" t="s">
        <v>1425</v>
      </c>
      <c r="B315" s="367" t="s">
        <v>287</v>
      </c>
      <c r="C315" s="367" t="s">
        <v>393</v>
      </c>
      <c r="D315" s="367" t="s">
        <v>1613</v>
      </c>
      <c r="E315" s="366" t="s">
        <v>637</v>
      </c>
      <c r="F315" s="365" t="s">
        <v>6</v>
      </c>
      <c r="G315" s="365"/>
      <c r="H315" s="363">
        <v>8.3699999999999992</v>
      </c>
      <c r="I315" s="363">
        <v>5.17</v>
      </c>
      <c r="J315" s="363">
        <v>5.17</v>
      </c>
      <c r="K315" s="363">
        <v>0</v>
      </c>
      <c r="L315" s="363">
        <v>0</v>
      </c>
      <c r="M315" s="363">
        <v>0</v>
      </c>
      <c r="N315" s="363">
        <v>0</v>
      </c>
      <c r="O315" s="363">
        <v>0</v>
      </c>
      <c r="P315" s="363">
        <v>0</v>
      </c>
      <c r="Q315" s="363">
        <f t="shared" si="241"/>
        <v>13.54</v>
      </c>
      <c r="R315" s="364"/>
      <c r="S315" s="363">
        <f t="shared" si="242"/>
        <v>8.3699999999999992</v>
      </c>
      <c r="T315" s="363">
        <f t="shared" si="243"/>
        <v>0</v>
      </c>
      <c r="U315" s="363">
        <f t="shared" si="244"/>
        <v>5.17</v>
      </c>
      <c r="V315" s="363">
        <f t="shared" si="245"/>
        <v>0</v>
      </c>
      <c r="W315" s="363">
        <f t="shared" si="246"/>
        <v>5.17</v>
      </c>
      <c r="X315" s="363">
        <f t="shared" si="247"/>
        <v>0</v>
      </c>
      <c r="Y315" s="363">
        <f t="shared" si="248"/>
        <v>0</v>
      </c>
      <c r="Z315" s="363">
        <f t="shared" si="249"/>
        <v>0</v>
      </c>
      <c r="AA315" s="363">
        <f t="shared" si="250"/>
        <v>0</v>
      </c>
      <c r="AB315" s="363">
        <f t="shared" si="251"/>
        <v>0</v>
      </c>
      <c r="AC315" s="363">
        <f t="shared" si="252"/>
        <v>0</v>
      </c>
      <c r="AD315" s="363">
        <f t="shared" si="253"/>
        <v>0</v>
      </c>
      <c r="AE315" s="363">
        <f t="shared" si="254"/>
        <v>0</v>
      </c>
      <c r="AF315" s="363">
        <f t="shared" si="255"/>
        <v>0</v>
      </c>
      <c r="AG315" s="363">
        <f t="shared" si="256"/>
        <v>0</v>
      </c>
      <c r="AH315" s="363">
        <f t="shared" si="257"/>
        <v>0</v>
      </c>
      <c r="AI315" s="363">
        <f t="shared" si="258"/>
        <v>0</v>
      </c>
      <c r="AJ315" s="363">
        <f t="shared" si="259"/>
        <v>0</v>
      </c>
      <c r="AK315" s="363">
        <f t="shared" si="260"/>
        <v>13.54</v>
      </c>
      <c r="AL315" s="363">
        <f t="shared" si="261"/>
        <v>0</v>
      </c>
    </row>
    <row r="316" spans="1:38" ht="15" x14ac:dyDescent="0.2">
      <c r="A316" s="392" t="s">
        <v>651</v>
      </c>
      <c r="B316" s="391" t="s">
        <v>238</v>
      </c>
      <c r="C316" s="390" t="s">
        <v>238</v>
      </c>
      <c r="D316" s="390" t="s">
        <v>238</v>
      </c>
      <c r="E316" s="390" t="s">
        <v>652</v>
      </c>
      <c r="F316" s="389" t="s">
        <v>238</v>
      </c>
      <c r="G316" s="389"/>
      <c r="H316" s="387"/>
      <c r="I316" s="387"/>
      <c r="J316" s="387"/>
      <c r="K316" s="387"/>
      <c r="L316" s="387"/>
      <c r="M316" s="387"/>
      <c r="N316" s="387"/>
      <c r="O316" s="387"/>
      <c r="P316" s="387"/>
      <c r="Q316" s="387"/>
      <c r="R316" s="388" t="s">
        <v>4</v>
      </c>
      <c r="S316" s="387"/>
      <c r="T316" s="387">
        <f>SUBTOTAL(109,T317:T360)</f>
        <v>5084.66</v>
      </c>
      <c r="U316" s="387"/>
      <c r="V316" s="387">
        <f>SUBTOTAL(109,V317:V360)</f>
        <v>5895.27</v>
      </c>
      <c r="W316" s="387"/>
      <c r="X316" s="387">
        <f>SUBTOTAL(109,X317:X360)</f>
        <v>5895.27</v>
      </c>
      <c r="Y316" s="387"/>
      <c r="Z316" s="387">
        <f>SUBTOTAL(109,Z317:Z360)</f>
        <v>0</v>
      </c>
      <c r="AA316" s="387"/>
      <c r="AB316" s="387">
        <f>SUBTOTAL(109,AB317:AB360)</f>
        <v>0</v>
      </c>
      <c r="AC316" s="387"/>
      <c r="AD316" s="387">
        <f>SUBTOTAL(109,AD317:AD360)</f>
        <v>0</v>
      </c>
      <c r="AE316" s="387"/>
      <c r="AF316" s="387">
        <f>SUBTOTAL(109,AF317:AF360)</f>
        <v>0</v>
      </c>
      <c r="AG316" s="387"/>
      <c r="AH316" s="387">
        <f>SUBTOTAL(109,AH317:AH360)</f>
        <v>0</v>
      </c>
      <c r="AI316" s="387"/>
      <c r="AJ316" s="387">
        <f>SUBTOTAL(109,AJ317:AJ360)</f>
        <v>0</v>
      </c>
      <c r="AK316" s="387"/>
      <c r="AL316" s="387">
        <f>SUBTOTAL(109,AL317:AL360)</f>
        <v>10979.93</v>
      </c>
    </row>
    <row r="317" spans="1:38" ht="15" x14ac:dyDescent="0.2">
      <c r="A317" s="402" t="s">
        <v>653</v>
      </c>
      <c r="B317" s="401" t="s">
        <v>238</v>
      </c>
      <c r="C317" s="401" t="s">
        <v>238</v>
      </c>
      <c r="D317" s="401" t="s">
        <v>238</v>
      </c>
      <c r="E317" s="401" t="s">
        <v>509</v>
      </c>
      <c r="F317" s="400" t="s">
        <v>238</v>
      </c>
      <c r="G317" s="400"/>
      <c r="H317" s="398"/>
      <c r="I317" s="398"/>
      <c r="J317" s="398"/>
      <c r="K317" s="398"/>
      <c r="L317" s="398"/>
      <c r="M317" s="398"/>
      <c r="N317" s="398"/>
      <c r="O317" s="398"/>
      <c r="P317" s="398"/>
      <c r="Q317" s="398"/>
      <c r="R317" s="399" t="s">
        <v>4</v>
      </c>
      <c r="S317" s="398"/>
      <c r="T317" s="398">
        <f>SUBTOTAL(109,T318:T339)</f>
        <v>5018.84</v>
      </c>
      <c r="U317" s="398"/>
      <c r="V317" s="398">
        <f>SUBTOTAL(109,V318:V339)</f>
        <v>5852.75</v>
      </c>
      <c r="W317" s="398"/>
      <c r="X317" s="398">
        <f>SUBTOTAL(109,X318:X339)</f>
        <v>5852.75</v>
      </c>
      <c r="Y317" s="398"/>
      <c r="Z317" s="398">
        <f>SUBTOTAL(109,Z318:Z339)</f>
        <v>0</v>
      </c>
      <c r="AA317" s="398"/>
      <c r="AB317" s="398">
        <f>SUBTOTAL(109,AB318:AB339)</f>
        <v>0</v>
      </c>
      <c r="AC317" s="398"/>
      <c r="AD317" s="398">
        <f>SUBTOTAL(109,AD318:AD339)</f>
        <v>0</v>
      </c>
      <c r="AE317" s="398"/>
      <c r="AF317" s="398">
        <f>SUBTOTAL(109,AF318:AF339)</f>
        <v>0</v>
      </c>
      <c r="AG317" s="398"/>
      <c r="AH317" s="398">
        <f>SUBTOTAL(109,AH318:AH339)</f>
        <v>0</v>
      </c>
      <c r="AI317" s="398"/>
      <c r="AJ317" s="398">
        <f>SUBTOTAL(109,AJ318:AJ339)</f>
        <v>0</v>
      </c>
      <c r="AK317" s="398"/>
      <c r="AL317" s="398">
        <f>SUBTOTAL(109,AL318:AL339)</f>
        <v>10871.59</v>
      </c>
    </row>
    <row r="318" spans="1:38" ht="25.5" x14ac:dyDescent="0.2">
      <c r="A318" s="374" t="s">
        <v>654</v>
      </c>
      <c r="B318" s="373" t="s">
        <v>193</v>
      </c>
      <c r="C318" s="373" t="s">
        <v>393</v>
      </c>
      <c r="D318" s="373" t="s">
        <v>154</v>
      </c>
      <c r="E318" s="372" t="s">
        <v>1610</v>
      </c>
      <c r="F318" s="371" t="s">
        <v>19</v>
      </c>
      <c r="G318" s="371"/>
      <c r="H318" s="369">
        <v>17.07</v>
      </c>
      <c r="I318" s="369">
        <v>11.24</v>
      </c>
      <c r="J318" s="369">
        <v>11.24</v>
      </c>
      <c r="K318" s="369">
        <v>0</v>
      </c>
      <c r="L318" s="369">
        <v>0</v>
      </c>
      <c r="M318" s="369">
        <v>0</v>
      </c>
      <c r="N318" s="369">
        <v>0</v>
      </c>
      <c r="O318" s="369">
        <v>0</v>
      </c>
      <c r="P318" s="369">
        <v>0</v>
      </c>
      <c r="Q318" s="369">
        <f t="shared" ref="Q318:Q339" si="262">TRUNC(H318 + N318 + K318 + J318 + P318 + M318 + L318 + O318, 2)</f>
        <v>28.31</v>
      </c>
      <c r="R318" s="370"/>
      <c r="S318" s="369">
        <f t="shared" ref="S318:S339" si="263">IF(H318*(1+R318)=0,0,IF((TRUNC(AK318,2)-(TRUNC(H318*(1+R318),2)+TRUNC(J318*(1+R318),2)+TRUNC(K318*(1+R318),2)+TRUNC(L318*(1+R318),2)+TRUNC(M318*(1+R318),2)+TRUNC(N318*(1+R318),2)+TRUNC(O318*(1+R318),2)+TRUNC(P318*(1+R318),2)))=0,TRUNC(H318*(1+R318),2),IF((TRUNC(TRUNC(H318*(1+R318),2),2)+(TRUNC(AK318,2)-(TRUNC(H318*(1+R318),2)+TRUNC(J318*(1+R318),2)+TRUNC(K318*(1+R318),2)+TRUNC(L318*(1+R318),2)+TRUNC(M318*(1+R318),2)+TRUNC(N318*(1+R318),2)+TRUNC(O318*(1+R318),2)+TRUNC(P318*(1+R318),2))))&lt;=0,TRUNC(H318*(1+R318),2),IF(AND(IF(AND(H318*(1+R318)&lt;&gt;0,(TRUNC(H318*(1+R318),2)+(TRUNC(AK318,2)-(TRUNC(H318*(1+R318),2)+TRUNC(J318*(1+R318),2)+TRUNC(K318*(1+R318),2)+TRUNC(L318*(1+R318),2)+TRUNC(M318*(1+R318),2)+TRUNC(N318*(1+R318),2)+TRUNC(O318*(1+R318),2)+TRUNC(P318*(1+R318),2))))&gt;=0),ABS((H318*(1+R318)-(TRUNC(H318*(1+R318),2)+(TRUNC(AK318,2)-(TRUNC(H318*(1+R318),2)+TRUNC(J318*(1+R318),2)+TRUNC(K318*(1+R318),2)+TRUNC(L318*(1+R318),2)+TRUNC(M318*(1+R318),2)+TRUNC(N318*(1+R318),2)+TRUNC(O318*(1+R318),2)+TRUNC(P318*(1+R318),2)))))/H318*(1+R318))&lt;=ABS((H318*(1+R318)-(TRUNC(H318*(1+R318),2)+(TRUNC(AK318,2)-(TRUNC(H318*(1+R318),2)+TRUNC(J318*(1+R318),2)+TRUNC(K318*(1+R318),2)+TRUNC(L318*(1+R318),2)+TRUNC(M318*(1+R318),2)+TRUNC(N318*(1+R318),2)+TRUNC(O318*(1+R318),2)+TRUNC(P318*(1+R318),2)))))/H318*(1+R318)),TRUE),IF(AND(J318*(1+R318)&lt;&gt;0,(TRUNC(J318*(1+R318),2)+(TRUNC(AK318,2)-(TRUNC(H318*(1+R318),2)+TRUNC(J318*(1+R318),2)+TRUNC(K318*(1+R318),2)+TRUNC(L318*(1+R318),2)+TRUNC(M318*(1+R318),2)+TRUNC(N318*(1+R318),2)+TRUNC(O318*(1+R318),2)+TRUNC(P318*(1+R318),2))))&gt;=0),ABS((H318*(1+R318)-(TRUNC(H318*(1+R318),2)+(TRUNC(AK318,2)-(TRUNC(H318*(1+R318),2)+TRUNC(J318*(1+R318),2)+TRUNC(K318*(1+R318),2)+TRUNC(L318*(1+R318),2)+TRUNC(M318*(1+R318),2)+TRUNC(N318*(1+R318),2)+TRUNC(O318*(1+R318),2)+TRUNC(P318*(1+R318),2)))))/H318*(1+R318))&lt;=ABS((J318*(1+R318)-(TRUNC(J318*(1+R318),2)+(TRUNC(AK318,2)-(TRUNC(H318*(1+R318),2)+TRUNC(J318*(1+R318),2)+TRUNC(K318*(1+R318),2)+TRUNC(L318*(1+R318),2)+TRUNC(M318*(1+R318),2)+TRUNC(N318*(1+R318),2)+TRUNC(O318*(1+R318),2)+TRUNC(P318*(1+R318),2)))))/J318*(1+R318)),TRUE),IF(AND(K318*(1+R318)&lt;&gt;0,(TRUNC(K318*(1+R318),2)+(TRUNC(AK318,2)-(TRUNC(H318*(1+R318),2)+TRUNC(J318*(1+R318),2)+TRUNC(K318*(1+R318),2)+TRUNC(L318*(1+R318),2)+TRUNC(M318*(1+R318),2)+TRUNC(N318*(1+R318),2)+TRUNC(O318*(1+R318),2)+TRUNC(P318*(1+R318),2))))&gt;=0),ABS((H318*(1+R318)-(TRUNC(H318*(1+R318),2)+(TRUNC(AK318,2)-(TRUNC(H318*(1+R318),2)+TRUNC(J318*(1+R318),2)+TRUNC(K318*(1+R318),2)+TRUNC(L318*(1+R318),2)+TRUNC(M318*(1+R318),2)+TRUNC(N318*(1+R318),2)+TRUNC(O318*(1+R318),2)+TRUNC(P318*(1+R318),2)))))/H318*(1+R318))&lt;=ABS((K318*(1+R318)-(TRUNC(K318*(1+R318),2)+(TRUNC(AK318,2)-(TRUNC(H318*(1+R318),2)+TRUNC(J318*(1+R318),2)+TRUNC(K318*(1+R318),2)+TRUNC(L318*(1+R318),2)+TRUNC(M318*(1+R318),2)+TRUNC(N318*(1+R318),2)+TRUNC(O318*(1+R318),2)+TRUNC(P318*(1+R318),2)))))/K318*(1+R318)),TRUE),IF(AND(L318*(1+R318)&lt;&gt;0,(TRUNC(L318*(1+R318),2)+(TRUNC(AK318,2)-(TRUNC(H318*(1+R318),2)+TRUNC(J318*(1+R318),2)+TRUNC(K318*(1+R318),2)+TRUNC(L318*(1+R318),2)+TRUNC(M318*(1+R318),2)+TRUNC(N318*(1+R318),2)+TRUNC(O318*(1+R318),2)+TRUNC(P318*(1+R318),2))))&gt;=0),ABS((H318*(1+R318)-(TRUNC(H318*(1+R318),2)+(TRUNC(AK318,2)-(TRUNC(H318*(1+R318),2)+TRUNC(J318*(1+R318),2)+TRUNC(K318*(1+R318),2)+TRUNC(L318*(1+R318),2)+TRUNC(M318*(1+R318),2)+TRUNC(N318*(1+R318),2)+TRUNC(O318*(1+R318),2)+TRUNC(P318*(1+R318),2)))))/H318*(1+R318))&lt;=ABS((L318*(1+R318)-(TRUNC(L318*(1+R318),2)+(TRUNC(AK318,2)-(TRUNC(H318*(1+R318),2)+TRUNC(J318*(1+R318),2)+TRUNC(K318*(1+R318),2)+TRUNC(L318*(1+R318),2)+TRUNC(M318*(1+R318),2)+TRUNC(N318*(1+R318),2)+TRUNC(O318*(1+R318),2)+TRUNC(P318*(1+R318),2)))))/L318*(1+R318)),TRUE),IF(AND(M318*(1+R318)&lt;&gt;0,(TRUNC(M318*(1+R318),2)+(TRUNC(AK318,2)-(TRUNC(H318*(1+R318),2)+TRUNC(J318*(1+R318),2)+TRUNC(K318*(1+R318),2)+TRUNC(L318*(1+R318),2)+TRUNC(M318*(1+R318),2)+TRUNC(N318*(1+R318),2)+TRUNC(O318*(1+R318),2)+TRUNC(P318*(1+R318),2))))&gt;=0),ABS((H318*(1+R318)-(TRUNC(H318*(1+R318),2)+(TRUNC(AK318,2)-(TRUNC(H318*(1+R318),2)+TRUNC(J318*(1+R318),2)+TRUNC(K318*(1+R318),2)+TRUNC(L318*(1+R318),2)+TRUNC(M318*(1+R318),2)+TRUNC(N318*(1+R318),2)+TRUNC(O318*(1+R318),2)+TRUNC(P318*(1+R318),2)))))/H318*(1+R318))&lt;=ABS((M318*(1+R318)-(TRUNC(M318*(1+R318),2)+(TRUNC(AK318,2)-(TRUNC(H318*(1+R318),2)+TRUNC(J318*(1+R318),2)+TRUNC(K318*(1+R318),2)+TRUNC(L318*(1+R318),2)+TRUNC(M318*(1+R318),2)+TRUNC(N318*(1+R318),2)+TRUNC(O318*(1+R318),2)+TRUNC(P318*(1+R318),2)))))/M318*(1+R318)),TRUE),IF(AND(N318*(1+R318)&lt;&gt;0,(TRUNC(N318*(1+R318),2)+(TRUNC(AK318,2)-(TRUNC(H318*(1+R318),2)+TRUNC(J318*(1+R318),2)+TRUNC(K318*(1+R318),2)+TRUNC(L318*(1+R318),2)+TRUNC(M318*(1+R318),2)+TRUNC(N318*(1+R318),2)+TRUNC(O318*(1+R318),2)+TRUNC(P318*(1+R318),2))))&gt;=0),ABS((H318*(1+R318)-(TRUNC(H318*(1+R318),2)+(TRUNC(AK318,2)-(TRUNC(H318*(1+R318),2)+TRUNC(J318*(1+R318),2)+TRUNC(K318*(1+R318),2)+TRUNC(L318*(1+R318),2)+TRUNC(M318*(1+R318),2)+TRUNC(N318*(1+R318),2)+TRUNC(O318*(1+R318),2)+TRUNC(P318*(1+R318),2)))))/H318*(1+R318))&lt;=ABS((N318*(1+R318)-(TRUNC(N318*(1+R318),2)+(TRUNC(AK318,2)-(TRUNC(H318*(1+R318),2)+TRUNC(J318*(1+R318),2)+TRUNC(K318*(1+R318),2)+TRUNC(L318*(1+R318),2)+TRUNC(M318*(1+R318),2)+TRUNC(N318*(1+R318),2)+TRUNC(O318*(1+R318),2)+TRUNC(P318*(1+R318),2)))))/N318*(1+R318)),TRUE),IF(AND(O318*(1+R318)&lt;&gt;0,(TRUNC(O318*(1+R318),2)+(TRUNC(AK318,2)-(TRUNC(H318*(1+R318),2)+TRUNC(J318*(1+R318),2)+TRUNC(K318*(1+R318),2)+TRUNC(L318*(1+R318),2)+TRUNC(M318*(1+R318),2)+TRUNC(N318*(1+R318),2)+TRUNC(O318*(1+R318),2)+TRUNC(P318*(1+R318),2))))&gt;=0),ABS((H318*(1+R318)-(TRUNC(H318*(1+R318),2)+(TRUNC(AK318,2)-(TRUNC(H318*(1+R318),2)+TRUNC(J318*(1+R318),2)+TRUNC(K318*(1+R318),2)+TRUNC(L318*(1+R318),2)+TRUNC(M318*(1+R318),2)+TRUNC(N318*(1+R318),2)+TRUNC(O318*(1+R318),2)+TRUNC(P318*(1+R318),2)))))/H318*(1+R318))&lt;=ABS((O318*(1+R318)-(TRUNC(O318*(1+R318),2)+(TRUNC(AK318,2)-(TRUNC(H318*(1+R318),2)+TRUNC(J318*(1+R318),2)+TRUNC(K318*(1+R318),2)+TRUNC(L318*(1+R318),2)+TRUNC(M318*(1+R318),2)+TRUNC(N318*(1+R318),2)+TRUNC(O318*(1+R318),2)+TRUNC(P318*(1+R318),2)))))/O318*(1+R318)),TRUE),IF(AND(P318*(1+R318)&lt;&gt;0,(TRUNC(P318*(1+R318),2)+(TRUNC(AK318,2)-(TRUNC(H318*(1+R318),2)+TRUNC(J318*(1+R318),2)+TRUNC(K318*(1+R318),2)+TRUNC(L318*(1+R318),2)+TRUNC(M318*(1+R318),2)+TRUNC(N318*(1+R318),2)+TRUNC(O318*(1+R318),2)+TRUNC(P318*(1+R318),2))))&gt;=0),ABS((H318*(1+R318)-(TRUNC(H318*(1+R318),2)+(TRUNC(AK318,2)-(TRUNC(H318*(1+R318),2)+TRUNC(J318*(1+R318),2)+TRUNC(K318*(1+R318),2)+TRUNC(L318*(1+R318),2)+TRUNC(M318*(1+R318),2)+TRUNC(N318*(1+R318),2)+TRUNC(O318*(1+R318),2)+TRUNC(P318*(1+R318),2)))))/H318*(1+R318))&lt;=ABS((P318*(1+R318)-(TRUNC(P318*(1+R318),2)+(TRUNC(AK318,2)-(TRUNC(H318*(1+R318),2)+TRUNC(J318*(1+R318),2)+TRUNC(K318*(1+R318),2)+TRUNC(L318*(1+R318),2)+TRUNC(M318*(1+R318),2)+TRUNC(N318*(1+R318),2)+TRUNC(O318*(1+R318),2)+TRUNC(P318*(1+R318),2)))))/P318*(1+R318)),TRUE)),TRUNC(H318*(1+R318),2)+(TRUNC(AK318,2)-(TRUNC(H318*(1+R318),2)+TRUNC(J318*(1+R318),2)+TRUNC(K318*(1+R318),2)+TRUNC(L318*(1+R318),2)+TRUNC(M318*(1+R318),2)+TRUNC(N318*(1+R318),2)+TRUNC(O318*(1+R318),2)+TRUNC(P318*(1+R318),2))),TRUNC(H318*(1+R318),2)))))</f>
        <v>17.069999999999997</v>
      </c>
      <c r="T318" s="369">
        <f t="shared" ref="T318:T339" si="264">IF(S318*G318=0,0,IF((TRUNC(AL318,2)-(TRUNC(S318*G318,2)+TRUNC(W318*G318,2)+TRUNC(Y318*G318,2)+TRUNC(AA318*G318,2)+TRUNC(AC318*G318,2)+TRUNC(AE318*G318,2)+TRUNC(AG318*G318,2)+TRUNC(AI318*G318,2)))=0,TRUNC(S318*G318,2),IF((TRUNC(TRUNC(S318*G318,2),2)+(TRUNC(AL318,2)-(TRUNC(S318*G318,2)+TRUNC(W318*G318,2)+TRUNC(Y318*G318,2)+TRUNC(AA318*G318,2)+TRUNC(AC318*G318,2)+TRUNC(AE318*G318,2)+TRUNC(AG318*G318,2)+TRUNC(AI318*G318,2))))&lt;=0,TRUNC(S318*G318,2),IF(AND(IF(AND(S318*G318&lt;&gt;0,(TRUNC(S318*G318,2)+(TRUNC(AL318,2)-(TRUNC(S318*G318,2)+TRUNC(W318*G318,2)+TRUNC(Y318*G318,2)+TRUNC(AA318*G318,2)+TRUNC(AC318*G318,2)+TRUNC(AE318*G318,2)+TRUNC(AG318*G318,2)+TRUNC(AI318*G318,2))))&gt;=0),ABS((S318*G318-(TRUNC(S318*G318,2)+(TRUNC(AL318,2)-(TRUNC(S318*G318,2)+TRUNC(W318*G318,2)+TRUNC(Y318*G318,2)+TRUNC(AA318*G318,2)+TRUNC(AC318*G318,2)+TRUNC(AE318*G318,2)+TRUNC(AG318*G318,2)+TRUNC(AI318*G318,2)))))/S318*G318)&lt;=ABS((S318*G318-(TRUNC(S318*G318,2)+(TRUNC(AL318,2)-(TRUNC(S318*G318,2)+TRUNC(W318*G318,2)+TRUNC(Y318*G318,2)+TRUNC(AA318*G318,2)+TRUNC(AC318*G318,2)+TRUNC(AE318*G318,2)+TRUNC(AG318*G318,2)+TRUNC(AI318*G318,2)))))/S318*G318),TRUE),IF(AND(W318*G318&lt;&gt;0,(TRUNC(W318*G318,2)+(TRUNC(AL318,2)-(TRUNC(S318*G318,2)+TRUNC(W318*G318,2)+TRUNC(Y318*G318,2)+TRUNC(AA318*G318,2)+TRUNC(AC318*G318,2)+TRUNC(AE318*G318,2)+TRUNC(AG318*G318,2)+TRUNC(AI318*G318,2))))&gt;=0),ABS((S318*G318-(TRUNC(S318*G318,2)+(TRUNC(AL318,2)-(TRUNC(S318*G318,2)+TRUNC(W318*G318,2)+TRUNC(Y318*G318,2)+TRUNC(AA318*G318,2)+TRUNC(AC318*G318,2)+TRUNC(AE318*G318,2)+TRUNC(AG318*G318,2)+TRUNC(AI318*G318,2)))))/S318*G318)&lt;=ABS((W318*G318-(TRUNC(W318*G318,2)+(TRUNC(AL318,2)-(TRUNC(S318*G318,2)+TRUNC(W318*G318,2)+TRUNC(Y318*G318,2)+TRUNC(AA318*G318,2)+TRUNC(AC318*G318,2)+TRUNC(AE318*G318,2)+TRUNC(AG318*G318,2)+TRUNC(AI318*G318,2)))))/W318*G318),TRUE),IF(AND(Y318*G318&lt;&gt;0,(TRUNC(Y318*G318,2)+(TRUNC(AL318,2)-(TRUNC(S318*G318,2)+TRUNC(W318*G318,2)+TRUNC(Y318*G318,2)+TRUNC(AA318*G318,2)+TRUNC(AC318*G318,2)+TRUNC(AE318*G318,2)+TRUNC(AG318*G318,2)+TRUNC(AI318*G318,2))))&gt;=0),ABS((S318*G318-(TRUNC(S318*G318,2)+(TRUNC(AL318,2)-(TRUNC(S318*G318,2)+TRUNC(W318*G318,2)+TRUNC(Y318*G318,2)+TRUNC(AA318*G318,2)+TRUNC(AC318*G318,2)+TRUNC(AE318*G318,2)+TRUNC(AG318*G318,2)+TRUNC(AI318*G318,2)))))/S318*G318)&lt;=ABS((Y318*G318-(TRUNC(Y318*G318,2)+(TRUNC(AL318,2)-(TRUNC(S318*G318,2)+TRUNC(W318*G318,2)+TRUNC(Y318*G318,2)+TRUNC(AA318*G318,2)+TRUNC(AC318*G318,2)+TRUNC(AE318*G318,2)+TRUNC(AG318*G318,2)+TRUNC(AI318*G318,2)))))/Y318*G318),TRUE),IF(AND(AA318*G318&lt;&gt;0,(TRUNC(AA318*G318,2)+(TRUNC(AL318,2)-(TRUNC(S318*G318,2)+TRUNC(W318*G318,2)+TRUNC(Y318*G318,2)+TRUNC(AA318*G318,2)+TRUNC(AC318*G318,2)+TRUNC(AE318*G318,2)+TRUNC(AG318*G318,2)+TRUNC(AI318*G318,2))))&gt;=0),ABS((S318*G318-(TRUNC(S318*G318,2)+(TRUNC(AL318,2)-(TRUNC(S318*G318,2)+TRUNC(W318*G318,2)+TRUNC(Y318*G318,2)+TRUNC(AA318*G318,2)+TRUNC(AC318*G318,2)+TRUNC(AE318*G318,2)+TRUNC(AG318*G318,2)+TRUNC(AI318*G318,2)))))/S318*G318)&lt;=ABS((AA318*G318-(TRUNC(AA318*G318,2)+(TRUNC(AL318,2)-(TRUNC(S318*G318,2)+TRUNC(W318*G318,2)+TRUNC(Y318*G318,2)+TRUNC(AA318*G318,2)+TRUNC(AC318*G318,2)+TRUNC(AE318*G318,2)+TRUNC(AG318*G318,2)+TRUNC(AI318*G318,2)))))/AA318*G318),TRUE),IF(AND(AC318*G318&lt;&gt;0,(TRUNC(AC318*G318,2)+(TRUNC(AL318,2)-(TRUNC(S318*G318,2)+TRUNC(W318*G318,2)+TRUNC(Y318*G318,2)+TRUNC(AA318*G318,2)+TRUNC(AC318*G318,2)+TRUNC(AE318*G318,2)+TRUNC(AG318*G318,2)+TRUNC(AI318*G318,2))))&gt;=0),ABS((S318*G318-(TRUNC(S318*G318,2)+(TRUNC(AL318,2)-(TRUNC(S318*G318,2)+TRUNC(W318*G318,2)+TRUNC(Y318*G318,2)+TRUNC(AA318*G318,2)+TRUNC(AC318*G318,2)+TRUNC(AE318*G318,2)+TRUNC(AG318*G318,2)+TRUNC(AI318*G318,2)))))/S318*G318)&lt;=ABS((AC318*G318-(TRUNC(AC318*G318,2)+(TRUNC(AL318,2)-(TRUNC(S318*G318,2)+TRUNC(W318*G318,2)+TRUNC(Y318*G318,2)+TRUNC(AA318*G318,2)+TRUNC(AC318*G318,2)+TRUNC(AE318*G318,2)+TRUNC(AG318*G318,2)+TRUNC(AI318*G318,2)))))/AC318*G318),TRUE),IF(AND(AE318*G318&lt;&gt;0,(TRUNC(AE318*G318,2)+(TRUNC(AL318,2)-(TRUNC(S318*G318,2)+TRUNC(W318*G318,2)+TRUNC(Y318*G318,2)+TRUNC(AA318*G318,2)+TRUNC(AC318*G318,2)+TRUNC(AE318*G318,2)+TRUNC(AG318*G318,2)+TRUNC(AI318*G318,2))))&gt;=0),ABS((S318*G318-(TRUNC(S318*G318,2)+(TRUNC(AL318,2)-(TRUNC(S318*G318,2)+TRUNC(W318*G318,2)+TRUNC(Y318*G318,2)+TRUNC(AA318*G318,2)+TRUNC(AC318*G318,2)+TRUNC(AE318*G318,2)+TRUNC(AG318*G318,2)+TRUNC(AI318*G318,2)))))/S318*G318)&lt;=ABS((AE318*G318-(TRUNC(AE318*G318,2)+(TRUNC(AL318,2)-(TRUNC(S318*G318,2)+TRUNC(W318*G318,2)+TRUNC(Y318*G318,2)+TRUNC(AA318*G318,2)+TRUNC(AC318*G318,2)+TRUNC(AE318*G318,2)+TRUNC(AG318*G318,2)+TRUNC(AI318*G318,2)))))/AE318*G318),TRUE),IF(AND(AG318*G318&lt;&gt;0,(TRUNC(AG318*G318,2)+(TRUNC(AL318,2)-(TRUNC(S318*G318,2)+TRUNC(W318*G318,2)+TRUNC(Y318*G318,2)+TRUNC(AA318*G318,2)+TRUNC(AC318*G318,2)+TRUNC(AE318*G318,2)+TRUNC(AG318*G318,2)+TRUNC(AI318*G318,2))))&gt;=0),ABS((S318*G318-(TRUNC(S318*G318,2)+(TRUNC(AL318,2)-(TRUNC(S318*G318,2)+TRUNC(W318*G318,2)+TRUNC(Y318*G318,2)+TRUNC(AA318*G318,2)+TRUNC(AC318*G318,2)+TRUNC(AE318*G318,2)+TRUNC(AG318*G318,2)+TRUNC(AI318*G318,2)))))/S318*G318)&lt;=ABS((AG318*G318-(TRUNC(AG318*G318,2)+(TRUNC(AL318,2)-(TRUNC(S318*G318,2)+TRUNC(W318*G318,2)+TRUNC(Y318*G318,2)+TRUNC(AA318*G318,2)+TRUNC(AC318*G318,2)+TRUNC(AE318*G318,2)+TRUNC(AG318*G318,2)+TRUNC(AI318*G318,2)))))/AG318*G318),TRUE),IF(AND(AI318*G318&lt;&gt;0,(TRUNC(AI318*G318,2)+(TRUNC(AL318,2)-(TRUNC(S318*G318,2)+TRUNC(W318*G318,2)+TRUNC(Y318*G318,2)+TRUNC(AA318*G318,2)+TRUNC(AC318*G318,2)+TRUNC(AE318*G318,2)+TRUNC(AG318*G318,2)+TRUNC(AI318*G318,2))))&gt;=0),ABS((S318*G318-(TRUNC(S318*G318,2)+(TRUNC(AL318,2)-(TRUNC(S318*G318,2)+TRUNC(W318*G318,2)+TRUNC(Y318*G318,2)+TRUNC(AA318*G318,2)+TRUNC(AC318*G318,2)+TRUNC(AE318*G318,2)+TRUNC(AG318*G318,2)+TRUNC(AI318*G318,2)))))/S318*G318)&lt;=ABS((AI318*G318-(TRUNC(AI318*G318,2)+(TRUNC(AL318,2)-(TRUNC(S318*G318,2)+TRUNC(W318*G318,2)+TRUNC(Y318*G318,2)+TRUNC(AA318*G318,2)+TRUNC(AC318*G318,2)+TRUNC(AE318*G318,2)+TRUNC(AG318*G318,2)+TRUNC(AI318*G318,2)))))/AI318*G318),TRUE)),TRUNC(S318*G318,2)+(TRUNC(AL318,2)-(TRUNC(S318*G318,2)+TRUNC(W318*G318,2)+TRUNC(Y318*G318,2)+TRUNC(AA318*G318,2)+TRUNC(AC318*G318,2)+TRUNC(AE318*G318,2)+TRUNC(AG318*G318,2)+TRUNC(AI318*G318,2))),TRUNC(S318*G318,2)))))</f>
        <v>0</v>
      </c>
      <c r="U318" s="369">
        <f t="shared" ref="U318:U339" si="265">TRUNC(AE318 + Y318 + W318 + AI318 + AC318 + AA318 + AG318, 2)</f>
        <v>11.24</v>
      </c>
      <c r="V318" s="369">
        <f t="shared" ref="V318:V339" si="266">TRUNC(AF318 + Z318 + X318 + AJ318 + AD318 + AB318 + AH318, 2)</f>
        <v>0</v>
      </c>
      <c r="W318" s="369">
        <f t="shared" ref="W318:W339" si="267">IF(J318*(1+R318)=0,0,IF((TRUNC(AK318,2)-(TRUNC(H318*(1+R318),2)+TRUNC(J318*(1+R318),2)+TRUNC(K318*(1+R318),2)+TRUNC(L318*(1+R318),2)+TRUNC(M318*(1+R318),2)+TRUNC(N318*(1+R318),2)+TRUNC(O318*(1+R318),2)+TRUNC(P318*(1+R318),2)))=0,TRUNC(J318*(1+R318),2),IF((TRUNC(TRUNC(J318*(1+R318),2),2)+(TRUNC(AK318,2)-(TRUNC(H318*(1+R318),2)+TRUNC(J318*(1+R318),2)+TRUNC(K318*(1+R318),2)+TRUNC(L318*(1+R318),2)+TRUNC(M318*(1+R318),2)+TRUNC(N318*(1+R318),2)+TRUNC(O318*(1+R318),2)+TRUNC(P318*(1+R318),2))))&lt;=0,TRUNC(J318*(1+R318),2),IF(AND(IF(AND(H318*(1+R318)&lt;&gt;0,(TRUNC(H318*(1+R318),2)+(TRUNC(AK318,2)-(TRUNC(H318*(1+R318),2)+TRUNC(J318*(1+R318),2)+TRUNC(K318*(1+R318),2)+TRUNC(L318*(1+R318),2)+TRUNC(M318*(1+R318),2)+TRUNC(N318*(1+R318),2)+TRUNC(O318*(1+R318),2)+TRUNC(P318*(1+R318),2))))&gt;=0),ABS((J318*(1+R318)-(TRUNC(J318*(1+R318),2)+(TRUNC(AK318,2)-(TRUNC(H318*(1+R318),2)+TRUNC(J318*(1+R318),2)+TRUNC(K318*(1+R318),2)+TRUNC(L318*(1+R318),2)+TRUNC(M318*(1+R318),2)+TRUNC(N318*(1+R318),2)+TRUNC(O318*(1+R318),2)+TRUNC(P318*(1+R318),2)))))/J318*(1+R318))&lt;ABS((H318*(1+R318)-(TRUNC(H318*(1+R318),2)+(TRUNC(AK318,2)-(TRUNC(H318*(1+R318),2)+TRUNC(J318*(1+R318),2)+TRUNC(K318*(1+R318),2)+TRUNC(L318*(1+R318),2)+TRUNC(M318*(1+R318),2)+TRUNC(N318*(1+R318),2)+TRUNC(O318*(1+R318),2)+TRUNC(P318*(1+R318),2)))))/H318*(1+R318)),TRUE),IF(AND(J318*(1+R318)&lt;&gt;0,(TRUNC(J318*(1+R318),2)+(TRUNC(AK318,2)-(TRUNC(H318*(1+R318),2)+TRUNC(J318*(1+R318),2)+TRUNC(K318*(1+R318),2)+TRUNC(L318*(1+R318),2)+TRUNC(M318*(1+R318),2)+TRUNC(N318*(1+R318),2)+TRUNC(O318*(1+R318),2)+TRUNC(P318*(1+R318),2))))&gt;=0),ABS((J318*(1+R318)-(TRUNC(J318*(1+R318),2)+(TRUNC(AK318,2)-(TRUNC(H318*(1+R318),2)+TRUNC(J318*(1+R318),2)+TRUNC(K318*(1+R318),2)+TRUNC(L318*(1+R318),2)+TRUNC(M318*(1+R318),2)+TRUNC(N318*(1+R318),2)+TRUNC(O318*(1+R318),2)+TRUNC(P318*(1+R318),2)))))/J318*(1+R318))&lt;=ABS((J318*(1+R318)-(TRUNC(J318*(1+R318),2)+(TRUNC(AK318,2)-(TRUNC(H318*(1+R318),2)+TRUNC(J318*(1+R318),2)+TRUNC(K318*(1+R318),2)+TRUNC(L318*(1+R318),2)+TRUNC(M318*(1+R318),2)+TRUNC(N318*(1+R318),2)+TRUNC(O318*(1+R318),2)+TRUNC(P318*(1+R318),2)))))/J318*(1+R318)),TRUE),IF(AND(K318*(1+R318)&lt;&gt;0,(TRUNC(K318*(1+R318),2)+(TRUNC(AK318,2)-(TRUNC(H318*(1+R318),2)+TRUNC(J318*(1+R318),2)+TRUNC(K318*(1+R318),2)+TRUNC(L318*(1+R318),2)+TRUNC(M318*(1+R318),2)+TRUNC(N318*(1+R318),2)+TRUNC(O318*(1+R318),2)+TRUNC(P318*(1+R318),2))))&gt;=0),ABS((J318*(1+R318)-(TRUNC(J318*(1+R318),2)+(TRUNC(AK318,2)-(TRUNC(H318*(1+R318),2)+TRUNC(J318*(1+R318),2)+TRUNC(K318*(1+R318),2)+TRUNC(L318*(1+R318),2)+TRUNC(M318*(1+R318),2)+TRUNC(N318*(1+R318),2)+TRUNC(O318*(1+R318),2)+TRUNC(P318*(1+R318),2)))))/J318*(1+R318))&lt;=ABS((K318*(1+R318)-(TRUNC(K318*(1+R318),2)+(TRUNC(AK318,2)-(TRUNC(H318*(1+R318),2)+TRUNC(J318*(1+R318),2)+TRUNC(K318*(1+R318),2)+TRUNC(L318*(1+R318),2)+TRUNC(M318*(1+R318),2)+TRUNC(N318*(1+R318),2)+TRUNC(O318*(1+R318),2)+TRUNC(P318*(1+R318),2)))))/K318*(1+R318)),TRUE),IF(AND(L318*(1+R318)&lt;&gt;0,(TRUNC(L318*(1+R318),2)+(TRUNC(AK318,2)-(TRUNC(H318*(1+R318),2)+TRUNC(J318*(1+R318),2)+TRUNC(K318*(1+R318),2)+TRUNC(L318*(1+R318),2)+TRUNC(M318*(1+R318),2)+TRUNC(N318*(1+R318),2)+TRUNC(O318*(1+R318),2)+TRUNC(P318*(1+R318),2))))&gt;=0),ABS((J318*(1+R318)-(TRUNC(J318*(1+R318),2)+(TRUNC(AK318,2)-(TRUNC(H318*(1+R318),2)+TRUNC(J318*(1+R318),2)+TRUNC(K318*(1+R318),2)+TRUNC(L318*(1+R318),2)+TRUNC(M318*(1+R318),2)+TRUNC(N318*(1+R318),2)+TRUNC(O318*(1+R318),2)+TRUNC(P318*(1+R318),2)))))/J318*(1+R318))&lt;=ABS((L318*(1+R318)-(TRUNC(L318*(1+R318),2)+(TRUNC(AK318,2)-(TRUNC(H318*(1+R318),2)+TRUNC(J318*(1+R318),2)+TRUNC(K318*(1+R318),2)+TRUNC(L318*(1+R318),2)+TRUNC(M318*(1+R318),2)+TRUNC(N318*(1+R318),2)+TRUNC(O318*(1+R318),2)+TRUNC(P318*(1+R318),2)))))/L318*(1+R318)),TRUE),IF(AND(M318*(1+R318)&lt;&gt;0,(TRUNC(M318*(1+R318),2)+(TRUNC(AK318,2)-(TRUNC(H318*(1+R318),2)+TRUNC(J318*(1+R318),2)+TRUNC(K318*(1+R318),2)+TRUNC(L318*(1+R318),2)+TRUNC(M318*(1+R318),2)+TRUNC(N318*(1+R318),2)+TRUNC(O318*(1+R318),2)+TRUNC(P318*(1+R318),2))))&gt;=0),ABS((J318*(1+R318)-(TRUNC(J318*(1+R318),2)+(TRUNC(AK318,2)-(TRUNC(H318*(1+R318),2)+TRUNC(J318*(1+R318),2)+TRUNC(K318*(1+R318),2)+TRUNC(L318*(1+R318),2)+TRUNC(M318*(1+R318),2)+TRUNC(N318*(1+R318),2)+TRUNC(O318*(1+R318),2)+TRUNC(P318*(1+R318),2)))))/J318*(1+R318))&lt;=ABS((M318*(1+R318)-(TRUNC(M318*(1+R318),2)+(TRUNC(AK318,2)-(TRUNC(H318*(1+R318),2)+TRUNC(J318*(1+R318),2)+TRUNC(K318*(1+R318),2)+TRUNC(L318*(1+R318),2)+TRUNC(M318*(1+R318),2)+TRUNC(N318*(1+R318),2)+TRUNC(O318*(1+R318),2)+TRUNC(P318*(1+R318),2)))))/M318*(1+R318)),TRUE),IF(AND(N318*(1+R318)&lt;&gt;0,(TRUNC(N318*(1+R318),2)+(TRUNC(AK318,2)-(TRUNC(H318*(1+R318),2)+TRUNC(J318*(1+R318),2)+TRUNC(K318*(1+R318),2)+TRUNC(L318*(1+R318),2)+TRUNC(M318*(1+R318),2)+TRUNC(N318*(1+R318),2)+TRUNC(O318*(1+R318),2)+TRUNC(P318*(1+R318),2))))&gt;=0),ABS((J318*(1+R318)-(TRUNC(J318*(1+R318),2)+(TRUNC(AK318,2)-(TRUNC(H318*(1+R318),2)+TRUNC(J318*(1+R318),2)+TRUNC(K318*(1+R318),2)+TRUNC(L318*(1+R318),2)+TRUNC(M318*(1+R318),2)+TRUNC(N318*(1+R318),2)+TRUNC(O318*(1+R318),2)+TRUNC(P318*(1+R318),2)))))/J318*(1+R318))&lt;=ABS((N318*(1+R318)-(TRUNC(N318*(1+R318),2)+(TRUNC(AK318,2)-(TRUNC(H318*(1+R318),2)+TRUNC(J318*(1+R318),2)+TRUNC(K318*(1+R318),2)+TRUNC(L318*(1+R318),2)+TRUNC(M318*(1+R318),2)+TRUNC(N318*(1+R318),2)+TRUNC(O318*(1+R318),2)+TRUNC(P318*(1+R318),2)))))/N318*(1+R318)),TRUE),IF(AND(O318*(1+R318)&lt;&gt;0,(TRUNC(O318*(1+R318),2)+(TRUNC(AK318,2)-(TRUNC(H318*(1+R318),2)+TRUNC(J318*(1+R318),2)+TRUNC(K318*(1+R318),2)+TRUNC(L318*(1+R318),2)+TRUNC(M318*(1+R318),2)+TRUNC(N318*(1+R318),2)+TRUNC(O318*(1+R318),2)+TRUNC(P318*(1+R318),2))))&gt;=0),ABS((J318*(1+R318)-(TRUNC(J318*(1+R318),2)+(TRUNC(AK318,2)-(TRUNC(H318*(1+R318),2)+TRUNC(J318*(1+R318),2)+TRUNC(K318*(1+R318),2)+TRUNC(L318*(1+R318),2)+TRUNC(M318*(1+R318),2)+TRUNC(N318*(1+R318),2)+TRUNC(O318*(1+R318),2)+TRUNC(P318*(1+R318),2)))))/J318*(1+R318))&lt;=ABS((O318*(1+R318)-(TRUNC(O318*(1+R318),2)+(TRUNC(AK318,2)-(TRUNC(H318*(1+R318),2)+TRUNC(J318*(1+R318),2)+TRUNC(K318*(1+R318),2)+TRUNC(L318*(1+R318),2)+TRUNC(M318*(1+R318),2)+TRUNC(N318*(1+R318),2)+TRUNC(O318*(1+R318),2)+TRUNC(P318*(1+R318),2)))))/O318*(1+R318)),TRUE),IF(AND(P318*(1+R318)&lt;&gt;0,(TRUNC(P318*(1+R318),2)+(TRUNC(AK318,2)-(TRUNC(H318*(1+R318),2)+TRUNC(J318*(1+R318),2)+TRUNC(K318*(1+R318),2)+TRUNC(L318*(1+R318),2)+TRUNC(M318*(1+R318),2)+TRUNC(N318*(1+R318),2)+TRUNC(O318*(1+R318),2)+TRUNC(P318*(1+R318),2))))&gt;=0),ABS((J318*(1+R318)-(TRUNC(J318*(1+R318),2)+(TRUNC(AK318,2)-(TRUNC(H318*(1+R318),2)+TRUNC(J318*(1+R318),2)+TRUNC(K318*(1+R318),2)+TRUNC(L318*(1+R318),2)+TRUNC(M318*(1+R318),2)+TRUNC(N318*(1+R318),2)+TRUNC(O318*(1+R318),2)+TRUNC(P318*(1+R318),2)))))/J318*(1+R318))&lt;=ABS((P318*(1+R318)-(TRUNC(P318*(1+R318),2)+(TRUNC(AK318,2)-(TRUNC(H318*(1+R318),2)+TRUNC(J318*(1+R318),2)+TRUNC(K318*(1+R318),2)+TRUNC(L318*(1+R318),2)+TRUNC(M318*(1+R318),2)+TRUNC(N318*(1+R318),2)+TRUNC(O318*(1+R318),2)+TRUNC(P318*(1+R318),2)))))/P318*(1+R318)),TRUE)),TRUNC(J318*(1+R318),2)+(TRUNC(AK318,2)-(TRUNC(H318*(1+R318),2)+TRUNC(J318*(1+R318),2)+TRUNC(K318*(1+R318),2)+TRUNC(L318*(1+R318),2)+TRUNC(M318*(1+R318),2)+TRUNC(N318*(1+R318),2)+TRUNC(O318*(1+R318),2)+TRUNC(P318*(1+R318),2))),TRUNC(J318*(1+R318),2)))))</f>
        <v>11.24</v>
      </c>
      <c r="X318" s="369">
        <f t="shared" ref="X318:X339" si="268">IF(W318*G318=0,0,IF((TRUNC(AL318,2)-(TRUNC(S318*G318,2)+TRUNC(W318*G318,2)+TRUNC(Y318*G318,2)+TRUNC(AA318*G318,2)+TRUNC(AC318*G318,2)+TRUNC(AE318*G318,2)+TRUNC(AG318*G318,2)+TRUNC(AI318*G318,2)))=0,TRUNC(W318*G318,2),IF((TRUNC(TRUNC(W318*G318,2),2)+(TRUNC(AL318,2)-(TRUNC(S318*G318,2)+TRUNC(W318*G318,2)+TRUNC(Y318*G318,2)+TRUNC(AA318*G318,2)+TRUNC(AC318*G318,2)+TRUNC(AE318*G318,2)+TRUNC(AG318*G318,2)+TRUNC(AI318*G318,2))))&lt;=0,TRUNC(W318*G318,2),IF(AND(IF(AND(S318*G318&lt;&gt;0,(TRUNC(S318*G318,2)+(TRUNC(AL318,2)-(TRUNC(S318*G318,2)+TRUNC(W318*G318,2)+TRUNC(Y318*G318,2)+TRUNC(AA318*G318,2)+TRUNC(AC318*G318,2)+TRUNC(AE318*G318,2)+TRUNC(AG318*G318,2)+TRUNC(AI318*G318,2))))&gt;=0),ABS((W318*G318-(TRUNC(W318*G318,2)+(TRUNC(AL318,2)-(TRUNC(S318*G318,2)+TRUNC(W318*G318,2)+TRUNC(Y318*G318,2)+TRUNC(AA318*G318,2)+TRUNC(AC318*G318,2)+TRUNC(AE318*G318,2)+TRUNC(AG318*G318,2)+TRUNC(AI318*G318,2)))))/W318*G318)&lt;ABS((S318*G318-(TRUNC(S318*G318,2)+(TRUNC(AL318,2)-(TRUNC(S318*G318,2)+TRUNC(W318*G318,2)+TRUNC(Y318*G318,2)+TRUNC(AA318*G318,2)+TRUNC(AC318*G318,2)+TRUNC(AE318*G318,2)+TRUNC(AG318*G318,2)+TRUNC(AI318*G318,2)))))/S318*G318),TRUE),IF(AND(W318*G318&lt;&gt;0,(TRUNC(W318*G318,2)+(TRUNC(AL318,2)-(TRUNC(S318*G318,2)+TRUNC(W318*G318,2)+TRUNC(Y318*G318,2)+TRUNC(AA318*G318,2)+TRUNC(AC318*G318,2)+TRUNC(AE318*G318,2)+TRUNC(AG318*G318,2)+TRUNC(AI318*G318,2))))&gt;=0),ABS((W318*G318-(TRUNC(W318*G318,2)+(TRUNC(AL318,2)-(TRUNC(S318*G318,2)+TRUNC(W318*G318,2)+TRUNC(Y318*G318,2)+TRUNC(AA318*G318,2)+TRUNC(AC318*G318,2)+TRUNC(AE318*G318,2)+TRUNC(AG318*G318,2)+TRUNC(AI318*G318,2)))))/W318*G318)&lt;=ABS((W318*G318-(TRUNC(W318*G318,2)+(TRUNC(AL318,2)-(TRUNC(S318*G318,2)+TRUNC(W318*G318,2)+TRUNC(Y318*G318,2)+TRUNC(AA318*G318,2)+TRUNC(AC318*G318,2)+TRUNC(AE318*G318,2)+TRUNC(AG318*G318,2)+TRUNC(AI318*G318,2)))))/W318*G318),TRUE),IF(AND(Y318*G318&lt;&gt;0,(TRUNC(Y318*G318,2)+(TRUNC(AL318,2)-(TRUNC(S318*G318,2)+TRUNC(W318*G318,2)+TRUNC(Y318*G318,2)+TRUNC(AA318*G318,2)+TRUNC(AC318*G318,2)+TRUNC(AE318*G318,2)+TRUNC(AG318*G318,2)+TRUNC(AI318*G318,2))))&gt;=0),ABS((W318*G318-(TRUNC(W318*G318,2)+(TRUNC(AL318,2)-(TRUNC(S318*G318,2)+TRUNC(W318*G318,2)+TRUNC(Y318*G318,2)+TRUNC(AA318*G318,2)+TRUNC(AC318*G318,2)+TRUNC(AE318*G318,2)+TRUNC(AG318*G318,2)+TRUNC(AI318*G318,2)))))/W318*G318)&lt;=ABS((Y318*G318-(TRUNC(Y318*G318,2)+(TRUNC(AL318,2)-(TRUNC(S318*G318,2)+TRUNC(W318*G318,2)+TRUNC(Y318*G318,2)+TRUNC(AA318*G318,2)+TRUNC(AC318*G318,2)+TRUNC(AE318*G318,2)+TRUNC(AG318*G318,2)+TRUNC(AI318*G318,2)))))/Y318*G318),TRUE),IF(AND(AA318*G318&lt;&gt;0,(TRUNC(AA318*G318,2)+(TRUNC(AL318,2)-(TRUNC(S318*G318,2)+TRUNC(W318*G318,2)+TRUNC(Y318*G318,2)+TRUNC(AA318*G318,2)+TRUNC(AC318*G318,2)+TRUNC(AE318*G318,2)+TRUNC(AG318*G318,2)+TRUNC(AI318*G318,2))))&gt;=0),ABS((W318*G318-(TRUNC(W318*G318,2)+(TRUNC(AL318,2)-(TRUNC(S318*G318,2)+TRUNC(W318*G318,2)+TRUNC(Y318*G318,2)+TRUNC(AA318*G318,2)+TRUNC(AC318*G318,2)+TRUNC(AE318*G318,2)+TRUNC(AG318*G318,2)+TRUNC(AI318*G318,2)))))/W318*G318)&lt;=ABS((AA318*G318-(TRUNC(AA318*G318,2)+(TRUNC(AL318,2)-(TRUNC(S318*G318,2)+TRUNC(W318*G318,2)+TRUNC(Y318*G318,2)+TRUNC(AA318*G318,2)+TRUNC(AC318*G318,2)+TRUNC(AE318*G318,2)+TRUNC(AG318*G318,2)+TRUNC(AI318*G318,2)))))/AA318*G318),TRUE),IF(AND(AC318*G318&lt;&gt;0,(TRUNC(AC318*G318,2)+(TRUNC(AL318,2)-(TRUNC(S318*G318,2)+TRUNC(W318*G318,2)+TRUNC(Y318*G318,2)+TRUNC(AA318*G318,2)+TRUNC(AC318*G318,2)+TRUNC(AE318*G318,2)+TRUNC(AG318*G318,2)+TRUNC(AI318*G318,2))))&gt;=0),ABS((W318*G318-(TRUNC(W318*G318,2)+(TRUNC(AL318,2)-(TRUNC(S318*G318,2)+TRUNC(W318*G318,2)+TRUNC(Y318*G318,2)+TRUNC(AA318*G318,2)+TRUNC(AC318*G318,2)+TRUNC(AE318*G318,2)+TRUNC(AG318*G318,2)+TRUNC(AI318*G318,2)))))/W318*G318)&lt;=ABS((AC318*G318-(TRUNC(AC318*G318,2)+(TRUNC(AL318,2)-(TRUNC(S318*G318,2)+TRUNC(W318*G318,2)+TRUNC(Y318*G318,2)+TRUNC(AA318*G318,2)+TRUNC(AC318*G318,2)+TRUNC(AE318*G318,2)+TRUNC(AG318*G318,2)+TRUNC(AI318*G318,2)))))/AC318*G318),TRUE),IF(AND(AE318*G318&lt;&gt;0,(TRUNC(AE318*G318,2)+(TRUNC(AL318,2)-(TRUNC(S318*G318,2)+TRUNC(W318*G318,2)+TRUNC(Y318*G318,2)+TRUNC(AA318*G318,2)+TRUNC(AC318*G318,2)+TRUNC(AE318*G318,2)+TRUNC(AG318*G318,2)+TRUNC(AI318*G318,2))))&gt;=0),ABS((W318*G318-(TRUNC(W318*G318,2)+(TRUNC(AL318,2)-(TRUNC(S318*G318,2)+TRUNC(W318*G318,2)+TRUNC(Y318*G318,2)+TRUNC(AA318*G318,2)+TRUNC(AC318*G318,2)+TRUNC(AE318*G318,2)+TRUNC(AG318*G318,2)+TRUNC(AI318*G318,2)))))/W318*G318)&lt;=ABS((AE318*G318-(TRUNC(AE318*G318,2)+(TRUNC(AL318,2)-(TRUNC(S318*G318,2)+TRUNC(W318*G318,2)+TRUNC(Y318*G318,2)+TRUNC(AA318*G318,2)+TRUNC(AC318*G318,2)+TRUNC(AE318*G318,2)+TRUNC(AG318*G318,2)+TRUNC(AI318*G318,2)))))/AE318*G318),TRUE),IF(AND(AG318*G318&lt;&gt;0,(TRUNC(AG318*G318,2)+(TRUNC(AL318,2)-(TRUNC(S318*G318,2)+TRUNC(W318*G318,2)+TRUNC(Y318*G318,2)+TRUNC(AA318*G318,2)+TRUNC(AC318*G318,2)+TRUNC(AE318*G318,2)+TRUNC(AG318*G318,2)+TRUNC(AI318*G318,2))))&gt;=0),ABS((W318*G318-(TRUNC(W318*G318,2)+(TRUNC(AL318,2)-(TRUNC(S318*G318,2)+TRUNC(W318*G318,2)+TRUNC(Y318*G318,2)+TRUNC(AA318*G318,2)+TRUNC(AC318*G318,2)+TRUNC(AE318*G318,2)+TRUNC(AG318*G318,2)+TRUNC(AI318*G318,2)))))/W318*G318)&lt;=ABS((AG318*G318-(TRUNC(AG318*G318,2)+(TRUNC(AL318,2)-(TRUNC(S318*G318,2)+TRUNC(W318*G318,2)+TRUNC(Y318*G318,2)+TRUNC(AA318*G318,2)+TRUNC(AC318*G318,2)+TRUNC(AE318*G318,2)+TRUNC(AG318*G318,2)+TRUNC(AI318*G318,2)))))/AG318*G318),TRUE),IF(AND(AI318*G318&lt;&gt;0,(TRUNC(AI318*G318,2)+(TRUNC(AL318,2)-(TRUNC(S318*G318,2)+TRUNC(W318*G318,2)+TRUNC(Y318*G318,2)+TRUNC(AA318*G318,2)+TRUNC(AC318*G318,2)+TRUNC(AE318*G318,2)+TRUNC(AG318*G318,2)+TRUNC(AI318*G318,2))))&gt;=0),ABS((W318*G318-(TRUNC(W318*G318,2)+(TRUNC(AL318,2)-(TRUNC(S318*G318,2)+TRUNC(W318*G318,2)+TRUNC(Y318*G318,2)+TRUNC(AA318*G318,2)+TRUNC(AC318*G318,2)+TRUNC(AE318*G318,2)+TRUNC(AG318*G318,2)+TRUNC(AI318*G318,2)))))/W318*G318)&lt;=ABS((AI318*G318-(TRUNC(AI318*G318,2)+(TRUNC(AL318,2)-(TRUNC(S318*G318,2)+TRUNC(W318*G318,2)+TRUNC(Y318*G318,2)+TRUNC(AA318*G318,2)+TRUNC(AC318*G318,2)+TRUNC(AE318*G318,2)+TRUNC(AG318*G318,2)+TRUNC(AI318*G318,2)))))/AI318*G318),TRUE)),TRUNC(W318*G318,2)+(TRUNC(AL318,2)-(TRUNC(S318*G318,2)+TRUNC(W318*G318,2)+TRUNC(Y318*G318,2)+TRUNC(AA318*G318,2)+TRUNC(AC318*G318,2)+TRUNC(AE318*G318,2)+TRUNC(AG318*G318,2)+TRUNC(AI318*G318,2))),TRUNC(W318*G318,2)))))</f>
        <v>0</v>
      </c>
      <c r="Y318" s="369">
        <f t="shared" ref="Y318:Y339" si="269">IF(K318*(1+R318)=0,0,IF((TRUNC(AK318,2)-(TRUNC(H318*(1+R318),2)+TRUNC(J318*(1+R318),2)+TRUNC(K318*(1+R318),2)+TRUNC(L318*(1+R318),2)+TRUNC(M318*(1+R318),2)+TRUNC(N318*(1+R318),2)+TRUNC(O318*(1+R318),2)+TRUNC(P318*(1+R318),2)))=0,TRUNC(K318*(1+R318),2),IF((TRUNC(TRUNC(K318*(1+R318),2),2)+(TRUNC(AK318,2)-(TRUNC(H318*(1+R318),2)+TRUNC(J318*(1+R318),2)+TRUNC(K318*(1+R318),2)+TRUNC(L318*(1+R318),2)+TRUNC(M318*(1+R318),2)+TRUNC(N318*(1+R318),2)+TRUNC(O318*(1+R318),2)+TRUNC(P318*(1+R318),2))))&lt;=0,TRUNC(K318*(1+R318),2),IF(AND(IF(AND(H318*(1+R318)&lt;&gt;0,(TRUNC(H318*(1+R318),2)+(TRUNC(AK318,2)-(TRUNC(H318*(1+R318),2)+TRUNC(J318*(1+R318),2)+TRUNC(K318*(1+R318),2)+TRUNC(L318*(1+R318),2)+TRUNC(M318*(1+R318),2)+TRUNC(N318*(1+R318),2)+TRUNC(O318*(1+R318),2)+TRUNC(P318*(1+R318),2))))&gt;=0),ABS((K318*(1+R318)-(TRUNC(K318*(1+R318),2)+(TRUNC(AK318,2)-(TRUNC(H318*(1+R318),2)+TRUNC(J318*(1+R318),2)+TRUNC(K318*(1+R318),2)+TRUNC(L318*(1+R318),2)+TRUNC(M318*(1+R318),2)+TRUNC(N318*(1+R318),2)+TRUNC(O318*(1+R318),2)+TRUNC(P318*(1+R318),2)))))/K318*(1+R318))&lt;ABS((H318*(1+R318)-(TRUNC(H318*(1+R318),2)+(TRUNC(AK318,2)-(TRUNC(H318*(1+R318),2)+TRUNC(J318*(1+R318),2)+TRUNC(K318*(1+R318),2)+TRUNC(L318*(1+R318),2)+TRUNC(M318*(1+R318),2)+TRUNC(N318*(1+R318),2)+TRUNC(O318*(1+R318),2)+TRUNC(P318*(1+R318),2)))))/H318*(1+R318)),TRUE),IF(AND(J318*(1+R318)&lt;&gt;0,(TRUNC(J318*(1+R318),2)+(TRUNC(AK318,2)-(TRUNC(H318*(1+R318),2)+TRUNC(J318*(1+R318),2)+TRUNC(K318*(1+R318),2)+TRUNC(L318*(1+R318),2)+TRUNC(M318*(1+R318),2)+TRUNC(N318*(1+R318),2)+TRUNC(O318*(1+R318),2)+TRUNC(P318*(1+R318),2))))&gt;=0),ABS((K318*(1+R318)-(TRUNC(K318*(1+R318),2)+(TRUNC(AK318,2)-(TRUNC(H318*(1+R318),2)+TRUNC(J318*(1+R318),2)+TRUNC(K318*(1+R318),2)+TRUNC(L318*(1+R318),2)+TRUNC(M318*(1+R318),2)+TRUNC(N318*(1+R318),2)+TRUNC(O318*(1+R318),2)+TRUNC(P318*(1+R318),2)))))/K318*(1+R318))&lt;ABS((J318*(1+R318)-(TRUNC(J318*(1+R318),2)+(TRUNC(AK318,2)-(TRUNC(H318*(1+R318),2)+TRUNC(J318*(1+R318),2)+TRUNC(K318*(1+R318),2)+TRUNC(L318*(1+R318),2)+TRUNC(M318*(1+R318),2)+TRUNC(N318*(1+R318),2)+TRUNC(O318*(1+R318),2)+TRUNC(P318*(1+R318),2)))))/J318*(1+R318)),TRUE),IF(AND(K318*(1+R318)&lt;&gt;0,(TRUNC(K318*(1+R318),2)+(TRUNC(AK318,2)-(TRUNC(H318*(1+R318),2)+TRUNC(J318*(1+R318),2)+TRUNC(K318*(1+R318),2)+TRUNC(L318*(1+R318),2)+TRUNC(M318*(1+R318),2)+TRUNC(N318*(1+R318),2)+TRUNC(O318*(1+R318),2)+TRUNC(P318*(1+R318),2))))&gt;=0),ABS((K318*(1+R318)-(TRUNC(K318*(1+R318),2)+(TRUNC(AK318,2)-(TRUNC(H318*(1+R318),2)+TRUNC(J318*(1+R318),2)+TRUNC(K318*(1+R318),2)+TRUNC(L318*(1+R318),2)+TRUNC(M318*(1+R318),2)+TRUNC(N318*(1+R318),2)+TRUNC(O318*(1+R318),2)+TRUNC(P318*(1+R318),2)))))/K318*(1+R318))&lt;=ABS((K318*(1+R318)-(TRUNC(K318*(1+R318),2)+(TRUNC(AK318,2)-(TRUNC(H318*(1+R318),2)+TRUNC(J318*(1+R318),2)+TRUNC(K318*(1+R318),2)+TRUNC(L318*(1+R318),2)+TRUNC(M318*(1+R318),2)+TRUNC(N318*(1+R318),2)+TRUNC(O318*(1+R318),2)+TRUNC(P318*(1+R318),2)))))/K318*(1+R318)),TRUE),IF(AND(L318*(1+R318)&lt;&gt;0,(TRUNC(L318*(1+R318),2)+(TRUNC(AK318,2)-(TRUNC(H318*(1+R318),2)+TRUNC(J318*(1+R318),2)+TRUNC(K318*(1+R318),2)+TRUNC(L318*(1+R318),2)+TRUNC(M318*(1+R318),2)+TRUNC(N318*(1+R318),2)+TRUNC(O318*(1+R318),2)+TRUNC(P318*(1+R318),2))))&gt;=0),ABS((K318*(1+R318)-(TRUNC(K318*(1+R318),2)+(TRUNC(AK318,2)-(TRUNC(H318*(1+R318),2)+TRUNC(J318*(1+R318),2)+TRUNC(K318*(1+R318),2)+TRUNC(L318*(1+R318),2)+TRUNC(M318*(1+R318),2)+TRUNC(N318*(1+R318),2)+TRUNC(O318*(1+R318),2)+TRUNC(P318*(1+R318),2)))))/K318*(1+R318))&lt;=ABS((L318*(1+R318)-(TRUNC(L318*(1+R318),2)+(TRUNC(AK318,2)-(TRUNC(H318*(1+R318),2)+TRUNC(J318*(1+R318),2)+TRUNC(K318*(1+R318),2)+TRUNC(L318*(1+R318),2)+TRUNC(M318*(1+R318),2)+TRUNC(N318*(1+R318),2)+TRUNC(O318*(1+R318),2)+TRUNC(P318*(1+R318),2)))))/L318*(1+R318)),TRUE),IF(AND(M318*(1+R318)&lt;&gt;0,(TRUNC(M318*(1+R318),2)+(TRUNC(AK318,2)-(TRUNC(H318*(1+R318),2)+TRUNC(J318*(1+R318),2)+TRUNC(K318*(1+R318),2)+TRUNC(L318*(1+R318),2)+TRUNC(M318*(1+R318),2)+TRUNC(N318*(1+R318),2)+TRUNC(O318*(1+R318),2)+TRUNC(P318*(1+R318),2))))&gt;=0),ABS((K318*(1+R318)-(TRUNC(K318*(1+R318),2)+(TRUNC(AK318,2)-(TRUNC(H318*(1+R318),2)+TRUNC(J318*(1+R318),2)+TRUNC(K318*(1+R318),2)+TRUNC(L318*(1+R318),2)+TRUNC(M318*(1+R318),2)+TRUNC(N318*(1+R318),2)+TRUNC(O318*(1+R318),2)+TRUNC(P318*(1+R318),2)))))/K318*(1+R318))&lt;=ABS((M318*(1+R318)-(TRUNC(M318*(1+R318),2)+(TRUNC(AK318,2)-(TRUNC(H318*(1+R318),2)+TRUNC(J318*(1+R318),2)+TRUNC(K318*(1+R318),2)+TRUNC(L318*(1+R318),2)+TRUNC(M318*(1+R318),2)+TRUNC(N318*(1+R318),2)+TRUNC(O318*(1+R318),2)+TRUNC(P318*(1+R318),2)))))/M318*(1+R318)),TRUE),IF(AND(N318*(1+R318)&lt;&gt;0,(TRUNC(N318*(1+R318),2)+(TRUNC(AK318,2)-(TRUNC(H318*(1+R318),2)+TRUNC(J318*(1+R318),2)+TRUNC(K318*(1+R318),2)+TRUNC(L318*(1+R318),2)+TRUNC(M318*(1+R318),2)+TRUNC(N318*(1+R318),2)+TRUNC(O318*(1+R318),2)+TRUNC(P318*(1+R318),2))))&gt;=0),ABS((K318*(1+R318)-(TRUNC(K318*(1+R318),2)+(TRUNC(AK318,2)-(TRUNC(H318*(1+R318),2)+TRUNC(J318*(1+R318),2)+TRUNC(K318*(1+R318),2)+TRUNC(L318*(1+R318),2)+TRUNC(M318*(1+R318),2)+TRUNC(N318*(1+R318),2)+TRUNC(O318*(1+R318),2)+TRUNC(P318*(1+R318),2)))))/K318*(1+R318))&lt;=ABS((N318*(1+R318)-(TRUNC(N318*(1+R318),2)+(TRUNC(AK318,2)-(TRUNC(H318*(1+R318),2)+TRUNC(J318*(1+R318),2)+TRUNC(K318*(1+R318),2)+TRUNC(L318*(1+R318),2)+TRUNC(M318*(1+R318),2)+TRUNC(N318*(1+R318),2)+TRUNC(O318*(1+R318),2)+TRUNC(P318*(1+R318),2)))))/N318*(1+R318)),TRUE),IF(AND(O318*(1+R318)&lt;&gt;0,(TRUNC(O318*(1+R318),2)+(TRUNC(AK318,2)-(TRUNC(H318*(1+R318),2)+TRUNC(J318*(1+R318),2)+TRUNC(K318*(1+R318),2)+TRUNC(L318*(1+R318),2)+TRUNC(M318*(1+R318),2)+TRUNC(N318*(1+R318),2)+TRUNC(O318*(1+R318),2)+TRUNC(P318*(1+R318),2))))&gt;=0),ABS((K318*(1+R318)-(TRUNC(K318*(1+R318),2)+(TRUNC(AK318,2)-(TRUNC(H318*(1+R318),2)+TRUNC(J318*(1+R318),2)+TRUNC(K318*(1+R318),2)+TRUNC(L318*(1+R318),2)+TRUNC(M318*(1+R318),2)+TRUNC(N318*(1+R318),2)+TRUNC(O318*(1+R318),2)+TRUNC(P318*(1+R318),2)))))/K318*(1+R318))&lt;=ABS((O318*(1+R318)-(TRUNC(O318*(1+R318),2)+(TRUNC(AK318,2)-(TRUNC(H318*(1+R318),2)+TRUNC(J318*(1+R318),2)+TRUNC(K318*(1+R318),2)+TRUNC(L318*(1+R318),2)+TRUNC(M318*(1+R318),2)+TRUNC(N318*(1+R318),2)+TRUNC(O318*(1+R318),2)+TRUNC(P318*(1+R318),2)))))/O318*(1+R318)),TRUE),IF(AND(P318*(1+R318)&lt;&gt;0,(TRUNC(P318*(1+R318),2)+(TRUNC(AK318,2)-(TRUNC(H318*(1+R318),2)+TRUNC(J318*(1+R318),2)+TRUNC(K318*(1+R318),2)+TRUNC(L318*(1+R318),2)+TRUNC(M318*(1+R318),2)+TRUNC(N318*(1+R318),2)+TRUNC(O318*(1+R318),2)+TRUNC(P318*(1+R318),2))))&gt;=0),ABS((K318*(1+R318)-(TRUNC(K318*(1+R318),2)+(TRUNC(AK318,2)-(TRUNC(H318*(1+R318),2)+TRUNC(J318*(1+R318),2)+TRUNC(K318*(1+R318),2)+TRUNC(L318*(1+R318),2)+TRUNC(M318*(1+R318),2)+TRUNC(N318*(1+R318),2)+TRUNC(O318*(1+R318),2)+TRUNC(P318*(1+R318),2)))))/K318*(1+R318))&lt;=ABS((P318*(1+R318)-(TRUNC(P318*(1+R318),2)+(TRUNC(AK318,2)-(TRUNC(H318*(1+R318),2)+TRUNC(J318*(1+R318),2)+TRUNC(K318*(1+R318),2)+TRUNC(L318*(1+R318),2)+TRUNC(M318*(1+R318),2)+TRUNC(N318*(1+R318),2)+TRUNC(O318*(1+R318),2)+TRUNC(P318*(1+R318),2)))))/P318*(1+R318)),TRUE)),TRUNC(K318*(1+R318),2)+(TRUNC(AK318,2)-(TRUNC(H318*(1+R318),2)+TRUNC(J318*(1+R318),2)+TRUNC(K318*(1+R318),2)+TRUNC(L318*(1+R318),2)+TRUNC(M318*(1+R318),2)+TRUNC(N318*(1+R318),2)+TRUNC(O318*(1+R318),2)+TRUNC(P318*(1+R318),2))),TRUNC(K318*(1+R318),2)))))</f>
        <v>0</v>
      </c>
      <c r="Z318" s="369">
        <f t="shared" ref="Z318:Z339" si="270">IF(Y318*G318=0,0,IF((TRUNC(AL318,2)-(TRUNC(S318*G318,2)+TRUNC(W318*G318,2)+TRUNC(Y318*G318,2)+TRUNC(AA318*G318,2)+TRUNC(AC318*G318,2)+TRUNC(AE318*G318,2)+TRUNC(AG318*G318,2)+TRUNC(AI318*G318,2)))=0,TRUNC(Y318*G318,2),IF((TRUNC(TRUNC(Y318*G318,2),2)+(TRUNC(AL318,2)-(TRUNC(S318*G318,2)+TRUNC(W318*G318,2)+TRUNC(Y318*G318,2)+TRUNC(AA318*G318,2)+TRUNC(AC318*G318,2)+TRUNC(AE318*G318,2)+TRUNC(AG318*G318,2)+TRUNC(AI318*G318,2))))&lt;=0,TRUNC(Y318*G318,2),IF(AND(IF(AND(S318*G318&lt;&gt;0,(TRUNC(S318*G318,2)+(TRUNC(AL318,2)-(TRUNC(S318*G318,2)+TRUNC(W318*G318,2)+TRUNC(Y318*G318,2)+TRUNC(AA318*G318,2)+TRUNC(AC318*G318,2)+TRUNC(AE318*G318,2)+TRUNC(AG318*G318,2)+TRUNC(AI318*G318,2))))&gt;=0),ABS((Y318*G318-(TRUNC(Y318*G318,2)+(TRUNC(AL318,2)-(TRUNC(S318*G318,2)+TRUNC(W318*G318,2)+TRUNC(Y318*G318,2)+TRUNC(AA318*G318,2)+TRUNC(AC318*G318,2)+TRUNC(AE318*G318,2)+TRUNC(AG318*G318,2)+TRUNC(AI318*G318,2)))))/Y318*G318)&lt;ABS((S318*G318-(TRUNC(S318*G318,2)+(TRUNC(AL318,2)-(TRUNC(S318*G318,2)+TRUNC(W318*G318,2)+TRUNC(Y318*G318,2)+TRUNC(AA318*G318,2)+TRUNC(AC318*G318,2)+TRUNC(AE318*G318,2)+TRUNC(AG318*G318,2)+TRUNC(AI318*G318,2)))))/S318*G318),TRUE),IF(AND(W318*G318&lt;&gt;0,(TRUNC(W318*G318,2)+(TRUNC(AL318,2)-(TRUNC(S318*G318,2)+TRUNC(W318*G318,2)+TRUNC(Y318*G318,2)+TRUNC(AA318*G318,2)+TRUNC(AC318*G318,2)+TRUNC(AE318*G318,2)+TRUNC(AG318*G318,2)+TRUNC(AI318*G318,2))))&gt;=0),ABS((Y318*G318-(TRUNC(Y318*G318,2)+(TRUNC(AL318,2)-(TRUNC(S318*G318,2)+TRUNC(W318*G318,2)+TRUNC(Y318*G318,2)+TRUNC(AA318*G318,2)+TRUNC(AC318*G318,2)+TRUNC(AE318*G318,2)+TRUNC(AG318*G318,2)+TRUNC(AI318*G318,2)))))/Y318*G318)&lt;ABS((W318*G318-(TRUNC(W318*G318,2)+(TRUNC(AL318,2)-(TRUNC(S318*G318,2)+TRUNC(W318*G318,2)+TRUNC(Y318*G318,2)+TRUNC(AA318*G318,2)+TRUNC(AC318*G318,2)+TRUNC(AE318*G318,2)+TRUNC(AG318*G318,2)+TRUNC(AI318*G318,2)))))/W318*G318),TRUE),IF(AND(Y318*G318&lt;&gt;0,(TRUNC(Y318*G318,2)+(TRUNC(AL318,2)-(TRUNC(S318*G318,2)+TRUNC(W318*G318,2)+TRUNC(Y318*G318,2)+TRUNC(AA318*G318,2)+TRUNC(AC318*G318,2)+TRUNC(AE318*G318,2)+TRUNC(AG318*G318,2)+TRUNC(AI318*G318,2))))&gt;=0),ABS((Y318*G318-(TRUNC(Y318*G318,2)+(TRUNC(AL318,2)-(TRUNC(S318*G318,2)+TRUNC(W318*G318,2)+TRUNC(Y318*G318,2)+TRUNC(AA318*G318,2)+TRUNC(AC318*G318,2)+TRUNC(AE318*G318,2)+TRUNC(AG318*G318,2)+TRUNC(AI318*G318,2)))))/Y318*G318)&lt;=ABS((Y318*G318-(TRUNC(Y318*G318,2)+(TRUNC(AL318,2)-(TRUNC(S318*G318,2)+TRUNC(W318*G318,2)+TRUNC(Y318*G318,2)+TRUNC(AA318*G318,2)+TRUNC(AC318*G318,2)+TRUNC(AE318*G318,2)+TRUNC(AG318*G318,2)+TRUNC(AI318*G318,2)))))/Y318*G318),TRUE),IF(AND(AA318*G318&lt;&gt;0,(TRUNC(AA318*G318,2)+(TRUNC(AL318,2)-(TRUNC(S318*G318,2)+TRUNC(W318*G318,2)+TRUNC(Y318*G318,2)+TRUNC(AA318*G318,2)+TRUNC(AC318*G318,2)+TRUNC(AE318*G318,2)+TRUNC(AG318*G318,2)+TRUNC(AI318*G318,2))))&gt;=0),ABS((Y318*G318-(TRUNC(Y318*G318,2)+(TRUNC(AL318,2)-(TRUNC(S318*G318,2)+TRUNC(W318*G318,2)+TRUNC(Y318*G318,2)+TRUNC(AA318*G318,2)+TRUNC(AC318*G318,2)+TRUNC(AE318*G318,2)+TRUNC(AG318*G318,2)+TRUNC(AI318*G318,2)))))/Y318*G318)&lt;=ABS((AA318*G318-(TRUNC(AA318*G318,2)+(TRUNC(AL318,2)-(TRUNC(S318*G318,2)+TRUNC(W318*G318,2)+TRUNC(Y318*G318,2)+TRUNC(AA318*G318,2)+TRUNC(AC318*G318,2)+TRUNC(AE318*G318,2)+TRUNC(AG318*G318,2)+TRUNC(AI318*G318,2)))))/AA318*G318),TRUE),IF(AND(AC318*G318&lt;&gt;0,(TRUNC(AC318*G318,2)+(TRUNC(AL318,2)-(TRUNC(S318*G318,2)+TRUNC(W318*G318,2)+TRUNC(Y318*G318,2)+TRUNC(AA318*G318,2)+TRUNC(AC318*G318,2)+TRUNC(AE318*G318,2)+TRUNC(AG318*G318,2)+TRUNC(AI318*G318,2))))&gt;=0),ABS((Y318*G318-(TRUNC(Y318*G318,2)+(TRUNC(AL318,2)-(TRUNC(S318*G318,2)+TRUNC(W318*G318,2)+TRUNC(Y318*G318,2)+TRUNC(AA318*G318,2)+TRUNC(AC318*G318,2)+TRUNC(AE318*G318,2)+TRUNC(AG318*G318,2)+TRUNC(AI318*G318,2)))))/Y318*G318)&lt;=ABS((AC318*G318-(TRUNC(AC318*G318,2)+(TRUNC(AL318,2)-(TRUNC(S318*G318,2)+TRUNC(W318*G318,2)+TRUNC(Y318*G318,2)+TRUNC(AA318*G318,2)+TRUNC(AC318*G318,2)+TRUNC(AE318*G318,2)+TRUNC(AG318*G318,2)+TRUNC(AI318*G318,2)))))/AC318*G318),TRUE),IF(AND(AE318*G318&lt;&gt;0,(TRUNC(AE318*G318,2)+(TRUNC(AL318,2)-(TRUNC(S318*G318,2)+TRUNC(W318*G318,2)+TRUNC(Y318*G318,2)+TRUNC(AA318*G318,2)+TRUNC(AC318*G318,2)+TRUNC(AE318*G318,2)+TRUNC(AG318*G318,2)+TRUNC(AI318*G318,2))))&gt;=0),ABS((Y318*G318-(TRUNC(Y318*G318,2)+(TRUNC(AL318,2)-(TRUNC(S318*G318,2)+TRUNC(W318*G318,2)+TRUNC(Y318*G318,2)+TRUNC(AA318*G318,2)+TRUNC(AC318*G318,2)+TRUNC(AE318*G318,2)+TRUNC(AG318*G318,2)+TRUNC(AI318*G318,2)))))/Y318*G318)&lt;=ABS((AE318*G318-(TRUNC(AE318*G318,2)+(TRUNC(AL318,2)-(TRUNC(S318*G318,2)+TRUNC(W318*G318,2)+TRUNC(Y318*G318,2)+TRUNC(AA318*G318,2)+TRUNC(AC318*G318,2)+TRUNC(AE318*G318,2)+TRUNC(AG318*G318,2)+TRUNC(AI318*G318,2)))))/AE318*G318),TRUE),IF(AND(AG318*G318&lt;&gt;0,(TRUNC(AG318*G318,2)+(TRUNC(AL318,2)-(TRUNC(S318*G318,2)+TRUNC(W318*G318,2)+TRUNC(Y318*G318,2)+TRUNC(AA318*G318,2)+TRUNC(AC318*G318,2)+TRUNC(AE318*G318,2)+TRUNC(AG318*G318,2)+TRUNC(AI318*G318,2))))&gt;=0),ABS((Y318*G318-(TRUNC(Y318*G318,2)+(TRUNC(AL318,2)-(TRUNC(S318*G318,2)+TRUNC(W318*G318,2)+TRUNC(Y318*G318,2)+TRUNC(AA318*G318,2)+TRUNC(AC318*G318,2)+TRUNC(AE318*G318,2)+TRUNC(AG318*G318,2)+TRUNC(AI318*G318,2)))))/Y318*G318)&lt;=ABS((AG318*G318-(TRUNC(AG318*G318,2)+(TRUNC(AL318,2)-(TRUNC(S318*G318,2)+TRUNC(W318*G318,2)+TRUNC(Y318*G318,2)+TRUNC(AA318*G318,2)+TRUNC(AC318*G318,2)+TRUNC(AE318*G318,2)+TRUNC(AG318*G318,2)+TRUNC(AI318*G318,2)))))/AG318*G318),TRUE),IF(AND(AI318*G318&lt;&gt;0,(TRUNC(AI318*G318,2)+(TRUNC(AL318,2)-(TRUNC(S318*G318,2)+TRUNC(W318*G318,2)+TRUNC(Y318*G318,2)+TRUNC(AA318*G318,2)+TRUNC(AC318*G318,2)+TRUNC(AE318*G318,2)+TRUNC(AG318*G318,2)+TRUNC(AI318*G318,2))))&gt;=0),ABS((Y318*G318-(TRUNC(Y318*G318,2)+(TRUNC(AL318,2)-(TRUNC(S318*G318,2)+TRUNC(W318*G318,2)+TRUNC(Y318*G318,2)+TRUNC(AA318*G318,2)+TRUNC(AC318*G318,2)+TRUNC(AE318*G318,2)+TRUNC(AG318*G318,2)+TRUNC(AI318*G318,2)))))/Y318*G318)&lt;=ABS((AI318*G318-(TRUNC(AI318*G318,2)+(TRUNC(AL318,2)-(TRUNC(S318*G318,2)+TRUNC(W318*G318,2)+TRUNC(Y318*G318,2)+TRUNC(AA318*G318,2)+TRUNC(AC318*G318,2)+TRUNC(AE318*G318,2)+TRUNC(AG318*G318,2)+TRUNC(AI318*G318,2)))))/AI318*G318),TRUE)),TRUNC(Y318*G318,2)+(TRUNC(AL318,2)-(TRUNC(S318*G318,2)+TRUNC(W318*G318,2)+TRUNC(Y318*G318,2)+TRUNC(AA318*G318,2)+TRUNC(AC318*G318,2)+TRUNC(AE318*G318,2)+TRUNC(AG318*G318,2)+TRUNC(AI318*G318,2))),TRUNC(Y318*G318,2)))))</f>
        <v>0</v>
      </c>
      <c r="AA318" s="369">
        <f t="shared" ref="AA318:AA339" si="271">IF(L318*(1+R318)=0,0,IF((TRUNC(AK318,2)-(TRUNC(H318*(1+R318),2)+TRUNC(J318*(1+R318),2)+TRUNC(K318*(1+R318),2)+TRUNC(L318*(1+R318),2)+TRUNC(M318*(1+R318),2)+TRUNC(N318*(1+R318),2)+TRUNC(O318*(1+R318),2)+TRUNC(P318*(1+R318),2)))=0,TRUNC(L318*(1+R318),2),IF((TRUNC(TRUNC(L318*(1+R318),2),2)+(TRUNC(AK318,2)-(TRUNC(H318*(1+R318),2)+TRUNC(J318*(1+R318),2)+TRUNC(K318*(1+R318),2)+TRUNC(L318*(1+R318),2)+TRUNC(M318*(1+R318),2)+TRUNC(N318*(1+R318),2)+TRUNC(O318*(1+R318),2)+TRUNC(P318*(1+R318),2))))&lt;=0,TRUNC(L318*(1+R318),2),IF(AND(IF(AND(H318*(1+R318)&lt;&gt;0,(TRUNC(H318*(1+R318),2)+(TRUNC(AK318,2)-(TRUNC(H318*(1+R318),2)+TRUNC(J318*(1+R318),2)+TRUNC(K318*(1+R318),2)+TRUNC(L318*(1+R318),2)+TRUNC(M318*(1+R318),2)+TRUNC(N318*(1+R318),2)+TRUNC(O318*(1+R318),2)+TRUNC(P318*(1+R318),2))))&gt;=0),ABS((L318*(1+R318)-(TRUNC(L318*(1+R318),2)+(TRUNC(AK318,2)-(TRUNC(H318*(1+R318),2)+TRUNC(J318*(1+R318),2)+TRUNC(K318*(1+R318),2)+TRUNC(L318*(1+R318),2)+TRUNC(M318*(1+R318),2)+TRUNC(N318*(1+R318),2)+TRUNC(O318*(1+R318),2)+TRUNC(P318*(1+R318),2)))))/L318*(1+R318))&lt;ABS((H318*(1+R318)-(TRUNC(H318*(1+R318),2)+(TRUNC(AK318,2)-(TRUNC(H318*(1+R318),2)+TRUNC(J318*(1+R318),2)+TRUNC(K318*(1+R318),2)+TRUNC(L318*(1+R318),2)+TRUNC(M318*(1+R318),2)+TRUNC(N318*(1+R318),2)+TRUNC(O318*(1+R318),2)+TRUNC(P318*(1+R318),2)))))/H318*(1+R318)),TRUE),IF(AND(J318*(1+R318)&lt;&gt;0,(TRUNC(J318*(1+R318),2)+(TRUNC(AK318,2)-(TRUNC(H318*(1+R318),2)+TRUNC(J318*(1+R318),2)+TRUNC(K318*(1+R318),2)+TRUNC(L318*(1+R318),2)+TRUNC(M318*(1+R318),2)+TRUNC(N318*(1+R318),2)+TRUNC(O318*(1+R318),2)+TRUNC(P318*(1+R318),2))))&gt;=0),ABS((L318*(1+R318)-(TRUNC(L318*(1+R318),2)+(TRUNC(AK318,2)-(TRUNC(H318*(1+R318),2)+TRUNC(J318*(1+R318),2)+TRUNC(K318*(1+R318),2)+TRUNC(L318*(1+R318),2)+TRUNC(M318*(1+R318),2)+TRUNC(N318*(1+R318),2)+TRUNC(O318*(1+R318),2)+TRUNC(P318*(1+R318),2)))))/L318*(1+R318))&lt;ABS((J318*(1+R318)-(TRUNC(J318*(1+R318),2)+(TRUNC(AK318,2)-(TRUNC(H318*(1+R318),2)+TRUNC(J318*(1+R318),2)+TRUNC(K318*(1+R318),2)+TRUNC(L318*(1+R318),2)+TRUNC(M318*(1+R318),2)+TRUNC(N318*(1+R318),2)+TRUNC(O318*(1+R318),2)+TRUNC(P318*(1+R318),2)))))/J318*(1+R318)),TRUE),IF(AND(K318*(1+R318)&lt;&gt;0,(TRUNC(K318*(1+R318),2)+(TRUNC(AK318,2)-(TRUNC(H318*(1+R318),2)+TRUNC(J318*(1+R318),2)+TRUNC(K318*(1+R318),2)+TRUNC(L318*(1+R318),2)+TRUNC(M318*(1+R318),2)+TRUNC(N318*(1+R318),2)+TRUNC(O318*(1+R318),2)+TRUNC(P318*(1+R318),2))))&gt;=0),ABS((L318*(1+R318)-(TRUNC(L318*(1+R318),2)+(TRUNC(AK318,2)-(TRUNC(H318*(1+R318),2)+TRUNC(J318*(1+R318),2)+TRUNC(K318*(1+R318),2)+TRUNC(L318*(1+R318),2)+TRUNC(M318*(1+R318),2)+TRUNC(N318*(1+R318),2)+TRUNC(O318*(1+R318),2)+TRUNC(P318*(1+R318),2)))))/L318*(1+R318))&lt;ABS((K318*(1+R318)-(TRUNC(K318*(1+R318),2)+(TRUNC(AK318,2)-(TRUNC(H318*(1+R318),2)+TRUNC(J318*(1+R318),2)+TRUNC(K318*(1+R318),2)+TRUNC(L318*(1+R318),2)+TRUNC(M318*(1+R318),2)+TRUNC(N318*(1+R318),2)+TRUNC(O318*(1+R318),2)+TRUNC(P318*(1+R318),2)))))/K318*(1+R318)),TRUE),IF(AND(L318*(1+R318)&lt;&gt;0,(TRUNC(L318*(1+R318),2)+(TRUNC(AK318,2)-(TRUNC(H318*(1+R318),2)+TRUNC(J318*(1+R318),2)+TRUNC(K318*(1+R318),2)+TRUNC(L318*(1+R318),2)+TRUNC(M318*(1+R318),2)+TRUNC(N318*(1+R318),2)+TRUNC(O318*(1+R318),2)+TRUNC(P318*(1+R318),2))))&gt;=0),ABS((L318*(1+R318)-(TRUNC(L318*(1+R318),2)+(TRUNC(AK318,2)-(TRUNC(H318*(1+R318),2)+TRUNC(J318*(1+R318),2)+TRUNC(K318*(1+R318),2)+TRUNC(L318*(1+R318),2)+TRUNC(M318*(1+R318),2)+TRUNC(N318*(1+R318),2)+TRUNC(O318*(1+R318),2)+TRUNC(P318*(1+R318),2)))))/L318*(1+R318))&lt;=ABS((L318*(1+R318)-(TRUNC(L318*(1+R318),2)+(TRUNC(AK318,2)-(TRUNC(H318*(1+R318),2)+TRUNC(J318*(1+R318),2)+TRUNC(K318*(1+R318),2)+TRUNC(L318*(1+R318),2)+TRUNC(M318*(1+R318),2)+TRUNC(N318*(1+R318),2)+TRUNC(O318*(1+R318),2)+TRUNC(P318*(1+R318),2)))))/L318*(1+R318)),TRUE),IF(AND(M318*(1+R318)&lt;&gt;0,(TRUNC(M318*(1+R318),2)+(TRUNC(AK318,2)-(TRUNC(H318*(1+R318),2)+TRUNC(J318*(1+R318),2)+TRUNC(K318*(1+R318),2)+TRUNC(L318*(1+R318),2)+TRUNC(M318*(1+R318),2)+TRUNC(N318*(1+R318),2)+TRUNC(O318*(1+R318),2)+TRUNC(P318*(1+R318),2))))&gt;=0),ABS((L318*(1+R318)-(TRUNC(L318*(1+R318),2)+(TRUNC(AK318,2)-(TRUNC(H318*(1+R318),2)+TRUNC(J318*(1+R318),2)+TRUNC(K318*(1+R318),2)+TRUNC(L318*(1+R318),2)+TRUNC(M318*(1+R318),2)+TRUNC(N318*(1+R318),2)+TRUNC(O318*(1+R318),2)+TRUNC(P318*(1+R318),2)))))/L318*(1+R318))&lt;=ABS((M318*(1+R318)-(TRUNC(M318*(1+R318),2)+(TRUNC(AK318,2)-(TRUNC(H318*(1+R318),2)+TRUNC(J318*(1+R318),2)+TRUNC(K318*(1+R318),2)+TRUNC(L318*(1+R318),2)+TRUNC(M318*(1+R318),2)+TRUNC(N318*(1+R318),2)+TRUNC(O318*(1+R318),2)+TRUNC(P318*(1+R318),2)))))/M318*(1+R318)),TRUE),IF(AND(N318*(1+R318)&lt;&gt;0,(TRUNC(N318*(1+R318),2)+(TRUNC(AK318,2)-(TRUNC(H318*(1+R318),2)+TRUNC(J318*(1+R318),2)+TRUNC(K318*(1+R318),2)+TRUNC(L318*(1+R318),2)+TRUNC(M318*(1+R318),2)+TRUNC(N318*(1+R318),2)+TRUNC(O318*(1+R318),2)+TRUNC(P318*(1+R318),2))))&gt;=0),ABS((L318*(1+R318)-(TRUNC(L318*(1+R318),2)+(TRUNC(AK318,2)-(TRUNC(H318*(1+R318),2)+TRUNC(J318*(1+R318),2)+TRUNC(K318*(1+R318),2)+TRUNC(L318*(1+R318),2)+TRUNC(M318*(1+R318),2)+TRUNC(N318*(1+R318),2)+TRUNC(O318*(1+R318),2)+TRUNC(P318*(1+R318),2)))))/L318*(1+R318))&lt;=ABS((N318*(1+R318)-(TRUNC(N318*(1+R318),2)+(TRUNC(AK318,2)-(TRUNC(H318*(1+R318),2)+TRUNC(J318*(1+R318),2)+TRUNC(K318*(1+R318),2)+TRUNC(L318*(1+R318),2)+TRUNC(M318*(1+R318),2)+TRUNC(N318*(1+R318),2)+TRUNC(O318*(1+R318),2)+TRUNC(P318*(1+R318),2)))))/N318*(1+R318)),TRUE),IF(AND(O318*(1+R318)&lt;&gt;0,(TRUNC(O318*(1+R318),2)+(TRUNC(AK318,2)-(TRUNC(H318*(1+R318),2)+TRUNC(J318*(1+R318),2)+TRUNC(K318*(1+R318),2)+TRUNC(L318*(1+R318),2)+TRUNC(M318*(1+R318),2)+TRUNC(N318*(1+R318),2)+TRUNC(O318*(1+R318),2)+TRUNC(P318*(1+R318),2))))&gt;=0),ABS((L318*(1+R318)-(TRUNC(L318*(1+R318),2)+(TRUNC(AK318,2)-(TRUNC(H318*(1+R318),2)+TRUNC(J318*(1+R318),2)+TRUNC(K318*(1+R318),2)+TRUNC(L318*(1+R318),2)+TRUNC(M318*(1+R318),2)+TRUNC(N318*(1+R318),2)+TRUNC(O318*(1+R318),2)+TRUNC(P318*(1+R318),2)))))/L318*(1+R318))&lt;=ABS((O318*(1+R318)-(TRUNC(O318*(1+R318),2)+(TRUNC(AK318,2)-(TRUNC(H318*(1+R318),2)+TRUNC(J318*(1+R318),2)+TRUNC(K318*(1+R318),2)+TRUNC(L318*(1+R318),2)+TRUNC(M318*(1+R318),2)+TRUNC(N318*(1+R318),2)+TRUNC(O318*(1+R318),2)+TRUNC(P318*(1+R318),2)))))/O318*(1+R318)),TRUE),IF(AND(P318*(1+R318)&lt;&gt;0,(TRUNC(P318*(1+R318),2)+(TRUNC(AK318,2)-(TRUNC(H318*(1+R318),2)+TRUNC(J318*(1+R318),2)+TRUNC(K318*(1+R318),2)+TRUNC(L318*(1+R318),2)+TRUNC(M318*(1+R318),2)+TRUNC(N318*(1+R318),2)+TRUNC(O318*(1+R318),2)+TRUNC(P318*(1+R318),2))))&gt;=0),ABS((L318*(1+R318)-(TRUNC(L318*(1+R318),2)+(TRUNC(AK318,2)-(TRUNC(H318*(1+R318),2)+TRUNC(J318*(1+R318),2)+TRUNC(K318*(1+R318),2)+TRUNC(L318*(1+R318),2)+TRUNC(M318*(1+R318),2)+TRUNC(N318*(1+R318),2)+TRUNC(O318*(1+R318),2)+TRUNC(P318*(1+R318),2)))))/L318*(1+R318))&lt;=ABS((P318*(1+R318)-(TRUNC(P318*(1+R318),2)+(TRUNC(AK318,2)-(TRUNC(H318*(1+R318),2)+TRUNC(J318*(1+R318),2)+TRUNC(K318*(1+R318),2)+TRUNC(L318*(1+R318),2)+TRUNC(M318*(1+R318),2)+TRUNC(N318*(1+R318),2)+TRUNC(O318*(1+R318),2)+TRUNC(P318*(1+R318),2)))))/P318*(1+R318)),TRUE)),TRUNC(L318*(1+R318),2)+(TRUNC(AK318,2)-(TRUNC(H318*(1+R318),2)+TRUNC(J318*(1+R318),2)+TRUNC(K318*(1+R318),2)+TRUNC(L318*(1+R318),2)+TRUNC(M318*(1+R318),2)+TRUNC(N318*(1+R318),2)+TRUNC(O318*(1+R318),2)+TRUNC(P318*(1+R318),2))),TRUNC(L318*(1+R318),2)))))</f>
        <v>0</v>
      </c>
      <c r="AB318" s="369">
        <f t="shared" ref="AB318:AB339" si="272">IF(AA318*G318=0,0,IF((TRUNC(AL318,2)-(TRUNC(S318*G318,2)+TRUNC(W318*G318,2)+TRUNC(Y318*G318,2)+TRUNC(AA318*G318,2)+TRUNC(AC318*G318,2)+TRUNC(AE318*G318,2)+TRUNC(AG318*G318,2)+TRUNC(AI318*G318,2)))=0,TRUNC(AA318*G318,2),IF((TRUNC(TRUNC(AA318*G318,2),2)+(TRUNC(AL318,2)-(TRUNC(S318*G318,2)+TRUNC(W318*G318,2)+TRUNC(Y318*G318,2)+TRUNC(AA318*G318,2)+TRUNC(AC318*G318,2)+TRUNC(AE318*G318,2)+TRUNC(AG318*G318,2)+TRUNC(AI318*G318,2))))&lt;=0,TRUNC(AA318*G318,2),IF(AND(IF(AND(S318*G318&lt;&gt;0,(TRUNC(S318*G318,2)+(TRUNC(AL318,2)-(TRUNC(S318*G318,2)+TRUNC(W318*G318,2)+TRUNC(Y318*G318,2)+TRUNC(AA318*G318,2)+TRUNC(AC318*G318,2)+TRUNC(AE318*G318,2)+TRUNC(AG318*G318,2)+TRUNC(AI318*G318,2))))&gt;=0),ABS((AA318*G318-(TRUNC(AA318*G318,2)+(TRUNC(AL318,2)-(TRUNC(S318*G318,2)+TRUNC(W318*G318,2)+TRUNC(Y318*G318,2)+TRUNC(AA318*G318,2)+TRUNC(AC318*G318,2)+TRUNC(AE318*G318,2)+TRUNC(AG318*G318,2)+TRUNC(AI318*G318,2)))))/AA318*G318)&lt;ABS((S318*G318-(TRUNC(S318*G318,2)+(TRUNC(AL318,2)-(TRUNC(S318*G318,2)+TRUNC(W318*G318,2)+TRUNC(Y318*G318,2)+TRUNC(AA318*G318,2)+TRUNC(AC318*G318,2)+TRUNC(AE318*G318,2)+TRUNC(AG318*G318,2)+TRUNC(AI318*G318,2)))))/S318*G318),TRUE),IF(AND(W318*G318&lt;&gt;0,(TRUNC(W318*G318,2)+(TRUNC(AL318,2)-(TRUNC(S318*G318,2)+TRUNC(W318*G318,2)+TRUNC(Y318*G318,2)+TRUNC(AA318*G318,2)+TRUNC(AC318*G318,2)+TRUNC(AE318*G318,2)+TRUNC(AG318*G318,2)+TRUNC(AI318*G318,2))))&gt;=0),ABS((AA318*G318-(TRUNC(AA318*G318,2)+(TRUNC(AL318,2)-(TRUNC(S318*G318,2)+TRUNC(W318*G318,2)+TRUNC(Y318*G318,2)+TRUNC(AA318*G318,2)+TRUNC(AC318*G318,2)+TRUNC(AE318*G318,2)+TRUNC(AG318*G318,2)+TRUNC(AI318*G318,2)))))/AA318*G318)&lt;ABS((W318*G318-(TRUNC(W318*G318,2)+(TRUNC(AL318,2)-(TRUNC(S318*G318,2)+TRUNC(W318*G318,2)+TRUNC(Y318*G318,2)+TRUNC(AA318*G318,2)+TRUNC(AC318*G318,2)+TRUNC(AE318*G318,2)+TRUNC(AG318*G318,2)+TRUNC(AI318*G318,2)))))/W318*G318),TRUE),IF(AND(Y318*G318&lt;&gt;0,(TRUNC(Y318*G318,2)+(TRUNC(AL318,2)-(TRUNC(S318*G318,2)+TRUNC(W318*G318,2)+TRUNC(Y318*G318,2)+TRUNC(AA318*G318,2)+TRUNC(AC318*G318,2)+TRUNC(AE318*G318,2)+TRUNC(AG318*G318,2)+TRUNC(AI318*G318,2))))&gt;=0),ABS((AA318*G318-(TRUNC(AA318*G318,2)+(TRUNC(AL318,2)-(TRUNC(S318*G318,2)+TRUNC(W318*G318,2)+TRUNC(Y318*G318,2)+TRUNC(AA318*G318,2)+TRUNC(AC318*G318,2)+TRUNC(AE318*G318,2)+TRUNC(AG318*G318,2)+TRUNC(AI318*G318,2)))))/AA318*G318)&lt;ABS((Y318*G318-(TRUNC(Y318*G318,2)+(TRUNC(AL318,2)-(TRUNC(S318*G318,2)+TRUNC(W318*G318,2)+TRUNC(Y318*G318,2)+TRUNC(AA318*G318,2)+TRUNC(AC318*G318,2)+TRUNC(AE318*G318,2)+TRUNC(AG318*G318,2)+TRUNC(AI318*G318,2)))))/Y318*G318),TRUE),IF(AND(AA318*G318&lt;&gt;0,(TRUNC(AA318*G318,2)+(TRUNC(AL318,2)-(TRUNC(S318*G318,2)+TRUNC(W318*G318,2)+TRUNC(Y318*G318,2)+TRUNC(AA318*G318,2)+TRUNC(AC318*G318,2)+TRUNC(AE318*G318,2)+TRUNC(AG318*G318,2)+TRUNC(AI318*G318,2))))&gt;=0),ABS((AA318*G318-(TRUNC(AA318*G318,2)+(TRUNC(AL318,2)-(TRUNC(S318*G318,2)+TRUNC(W318*G318,2)+TRUNC(Y318*G318,2)+TRUNC(AA318*G318,2)+TRUNC(AC318*G318,2)+TRUNC(AE318*G318,2)+TRUNC(AG318*G318,2)+TRUNC(AI318*G318,2)))))/AA318*G318)&lt;=ABS((AA318*G318-(TRUNC(AA318*G318,2)+(TRUNC(AL318,2)-(TRUNC(S318*G318,2)+TRUNC(W318*G318,2)+TRUNC(Y318*G318,2)+TRUNC(AA318*G318,2)+TRUNC(AC318*G318,2)+TRUNC(AE318*G318,2)+TRUNC(AG318*G318,2)+TRUNC(AI318*G318,2)))))/AA318*G318),TRUE),IF(AND(AC318*G318&lt;&gt;0,(TRUNC(AC318*G318,2)+(TRUNC(AL318,2)-(TRUNC(S318*G318,2)+TRUNC(W318*G318,2)+TRUNC(Y318*G318,2)+TRUNC(AA318*G318,2)+TRUNC(AC318*G318,2)+TRUNC(AE318*G318,2)+TRUNC(AG318*G318,2)+TRUNC(AI318*G318,2))))&gt;=0),ABS((AA318*G318-(TRUNC(AA318*G318,2)+(TRUNC(AL318,2)-(TRUNC(S318*G318,2)+TRUNC(W318*G318,2)+TRUNC(Y318*G318,2)+TRUNC(AA318*G318,2)+TRUNC(AC318*G318,2)+TRUNC(AE318*G318,2)+TRUNC(AG318*G318,2)+TRUNC(AI318*G318,2)))))/AA318*G318)&lt;=ABS((AC318*G318-(TRUNC(AC318*G318,2)+(TRUNC(AL318,2)-(TRUNC(S318*G318,2)+TRUNC(W318*G318,2)+TRUNC(Y318*G318,2)+TRUNC(AA318*G318,2)+TRUNC(AC318*G318,2)+TRUNC(AE318*G318,2)+TRUNC(AG318*G318,2)+TRUNC(AI318*G318,2)))))/AC318*G318),TRUE),IF(AND(AE318*G318&lt;&gt;0,(TRUNC(AE318*G318,2)+(TRUNC(AL318,2)-(TRUNC(S318*G318,2)+TRUNC(W318*G318,2)+TRUNC(Y318*G318,2)+TRUNC(AA318*G318,2)+TRUNC(AC318*G318,2)+TRUNC(AE318*G318,2)+TRUNC(AG318*G318,2)+TRUNC(AI318*G318,2))))&gt;=0),ABS((AA318*G318-(TRUNC(AA318*G318,2)+(TRUNC(AL318,2)-(TRUNC(S318*G318,2)+TRUNC(W318*G318,2)+TRUNC(Y318*G318,2)+TRUNC(AA318*G318,2)+TRUNC(AC318*G318,2)+TRUNC(AE318*G318,2)+TRUNC(AG318*G318,2)+TRUNC(AI318*G318,2)))))/AA318*G318)&lt;=ABS((AE318*G318-(TRUNC(AE318*G318,2)+(TRUNC(AL318,2)-(TRUNC(S318*G318,2)+TRUNC(W318*G318,2)+TRUNC(Y318*G318,2)+TRUNC(AA318*G318,2)+TRUNC(AC318*G318,2)+TRUNC(AE318*G318,2)+TRUNC(AG318*G318,2)+TRUNC(AI318*G318,2)))))/AE318*G318),TRUE),IF(AND(AG318*G318&lt;&gt;0,(TRUNC(AG318*G318,2)+(TRUNC(AL318,2)-(TRUNC(S318*G318,2)+TRUNC(W318*G318,2)+TRUNC(Y318*G318,2)+TRUNC(AA318*G318,2)+TRUNC(AC318*G318,2)+TRUNC(AE318*G318,2)+TRUNC(AG318*G318,2)+TRUNC(AI318*G318,2))))&gt;=0),ABS((AA318*G318-(TRUNC(AA318*G318,2)+(TRUNC(AL318,2)-(TRUNC(S318*G318,2)+TRUNC(W318*G318,2)+TRUNC(Y318*G318,2)+TRUNC(AA318*G318,2)+TRUNC(AC318*G318,2)+TRUNC(AE318*G318,2)+TRUNC(AG318*G318,2)+TRUNC(AI318*G318,2)))))/AA318*G318)&lt;=ABS((AG318*G318-(TRUNC(AG318*G318,2)+(TRUNC(AL318,2)-(TRUNC(S318*G318,2)+TRUNC(W318*G318,2)+TRUNC(Y318*G318,2)+TRUNC(AA318*G318,2)+TRUNC(AC318*G318,2)+TRUNC(AE318*G318,2)+TRUNC(AG318*G318,2)+TRUNC(AI318*G318,2)))))/AG318*G318),TRUE),IF(AND(AI318*G318&lt;&gt;0,(TRUNC(AI318*G318,2)+(TRUNC(AL318,2)-(TRUNC(S318*G318,2)+TRUNC(W318*G318,2)+TRUNC(Y318*G318,2)+TRUNC(AA318*G318,2)+TRUNC(AC318*G318,2)+TRUNC(AE318*G318,2)+TRUNC(AG318*G318,2)+TRUNC(AI318*G318,2))))&gt;=0),ABS((AA318*G318-(TRUNC(AA318*G318,2)+(TRUNC(AL318,2)-(TRUNC(S318*G318,2)+TRUNC(W318*G318,2)+TRUNC(Y318*G318,2)+TRUNC(AA318*G318,2)+TRUNC(AC318*G318,2)+TRUNC(AE318*G318,2)+TRUNC(AG318*G318,2)+TRUNC(AI318*G318,2)))))/AA318*G318)&lt;=ABS((AI318*G318-(TRUNC(AI318*G318,2)+(TRUNC(AL318,2)-(TRUNC(S318*G318,2)+TRUNC(W318*G318,2)+TRUNC(Y318*G318,2)+TRUNC(AA318*G318,2)+TRUNC(AC318*G318,2)+TRUNC(AE318*G318,2)+TRUNC(AG318*G318,2)+TRUNC(AI318*G318,2)))))/AI318*G318),TRUE)),TRUNC(AA318*G318,2)+(TRUNC(AL318,2)-(TRUNC(S318*G318,2)+TRUNC(W318*G318,2)+TRUNC(Y318*G318,2)+TRUNC(AA318*G318,2)+TRUNC(AC318*G318,2)+TRUNC(AE318*G318,2)+TRUNC(AG318*G318,2)+TRUNC(AI318*G318,2))),TRUNC(AA318*G318,2)))))</f>
        <v>0</v>
      </c>
      <c r="AC318" s="369">
        <f t="shared" ref="AC318:AC339" si="273">IF(M318*(1+R318)=0,0,IF((TRUNC(AK318,2)-(TRUNC(H318*(1+R318),2)+TRUNC(J318*(1+R318),2)+TRUNC(K318*(1+R318),2)+TRUNC(L318*(1+R318),2)+TRUNC(M318*(1+R318),2)+TRUNC(N318*(1+R318),2)+TRUNC(O318*(1+R318),2)+TRUNC(P318*(1+R318),2)))=0,TRUNC(M318*(1+R318),2),IF((TRUNC(TRUNC(M318*(1+R318),2),2)+(TRUNC(AK318,2)-(TRUNC(H318*(1+R318),2)+TRUNC(J318*(1+R318),2)+TRUNC(K318*(1+R318),2)+TRUNC(L318*(1+R318),2)+TRUNC(M318*(1+R318),2)+TRUNC(N318*(1+R318),2)+TRUNC(O318*(1+R318),2)+TRUNC(P318*(1+R318),2))))&lt;=0,TRUNC(M318*(1+R318),2),IF(AND(IF(AND(H318*(1+R318)&lt;&gt;0,(TRUNC(H318*(1+R318),2)+(TRUNC(AK318,2)-(TRUNC(H318*(1+R318),2)+TRUNC(J318*(1+R318),2)+TRUNC(K318*(1+R318),2)+TRUNC(L318*(1+R318),2)+TRUNC(M318*(1+R318),2)+TRUNC(N318*(1+R318),2)+TRUNC(O318*(1+R318),2)+TRUNC(P318*(1+R318),2))))&gt;=0),ABS((M318*(1+R318)-(TRUNC(M318*(1+R318),2)+(TRUNC(AK318,2)-(TRUNC(H318*(1+R318),2)+TRUNC(J318*(1+R318),2)+TRUNC(K318*(1+R318),2)+TRUNC(L318*(1+R318),2)+TRUNC(M318*(1+R318),2)+TRUNC(N318*(1+R318),2)+TRUNC(O318*(1+R318),2)+TRUNC(P318*(1+R318),2)))))/M318*(1+R318))&lt;ABS((H318*(1+R318)-(TRUNC(H318*(1+R318),2)+(TRUNC(AK318,2)-(TRUNC(H318*(1+R318),2)+TRUNC(J318*(1+R318),2)+TRUNC(K318*(1+R318),2)+TRUNC(L318*(1+R318),2)+TRUNC(M318*(1+R318),2)+TRUNC(N318*(1+R318),2)+TRUNC(O318*(1+R318),2)+TRUNC(P318*(1+R318),2)))))/H318*(1+R318)),TRUE),IF(AND(J318*(1+R318)&lt;&gt;0,(TRUNC(J318*(1+R318),2)+(TRUNC(AK318,2)-(TRUNC(H318*(1+R318),2)+TRUNC(J318*(1+R318),2)+TRUNC(K318*(1+R318),2)+TRUNC(L318*(1+R318),2)+TRUNC(M318*(1+R318),2)+TRUNC(N318*(1+R318),2)+TRUNC(O318*(1+R318),2)+TRUNC(P318*(1+R318),2))))&gt;=0),ABS((M318*(1+R318)-(TRUNC(M318*(1+R318),2)+(TRUNC(AK318,2)-(TRUNC(H318*(1+R318),2)+TRUNC(J318*(1+R318),2)+TRUNC(K318*(1+R318),2)+TRUNC(L318*(1+R318),2)+TRUNC(M318*(1+R318),2)+TRUNC(N318*(1+R318),2)+TRUNC(O318*(1+R318),2)+TRUNC(P318*(1+R318),2)))))/M318*(1+R318))&lt;ABS((J318*(1+R318)-(TRUNC(J318*(1+R318),2)+(TRUNC(AK318,2)-(TRUNC(H318*(1+R318),2)+TRUNC(J318*(1+R318),2)+TRUNC(K318*(1+R318),2)+TRUNC(L318*(1+R318),2)+TRUNC(M318*(1+R318),2)+TRUNC(N318*(1+R318),2)+TRUNC(O318*(1+R318),2)+TRUNC(P318*(1+R318),2)))))/J318*(1+R318)),TRUE),IF(AND(K318*(1+R318)&lt;&gt;0,(TRUNC(K318*(1+R318),2)+(TRUNC(AK318,2)-(TRUNC(H318*(1+R318),2)+TRUNC(J318*(1+R318),2)+TRUNC(K318*(1+R318),2)+TRUNC(L318*(1+R318),2)+TRUNC(M318*(1+R318),2)+TRUNC(N318*(1+R318),2)+TRUNC(O318*(1+R318),2)+TRUNC(P318*(1+R318),2))))&gt;=0),ABS((M318*(1+R318)-(TRUNC(M318*(1+R318),2)+(TRUNC(AK318,2)-(TRUNC(H318*(1+R318),2)+TRUNC(J318*(1+R318),2)+TRUNC(K318*(1+R318),2)+TRUNC(L318*(1+R318),2)+TRUNC(M318*(1+R318),2)+TRUNC(N318*(1+R318),2)+TRUNC(O318*(1+R318),2)+TRUNC(P318*(1+R318),2)))))/M318*(1+R318))&lt;ABS((K318*(1+R318)-(TRUNC(K318*(1+R318),2)+(TRUNC(AK318,2)-(TRUNC(H318*(1+R318),2)+TRUNC(J318*(1+R318),2)+TRUNC(K318*(1+R318),2)+TRUNC(L318*(1+R318),2)+TRUNC(M318*(1+R318),2)+TRUNC(N318*(1+R318),2)+TRUNC(O318*(1+R318),2)+TRUNC(P318*(1+R318),2)))))/K318*(1+R318)),TRUE),IF(AND(L318*(1+R318)&lt;&gt;0,(TRUNC(L318*(1+R318),2)+(TRUNC(AK318,2)-(TRUNC(H318*(1+R318),2)+TRUNC(J318*(1+R318),2)+TRUNC(K318*(1+R318),2)+TRUNC(L318*(1+R318),2)+TRUNC(M318*(1+R318),2)+TRUNC(N318*(1+R318),2)+TRUNC(O318*(1+R318),2)+TRUNC(P318*(1+R318),2))))&gt;=0),ABS((M318*(1+R318)-(TRUNC(M318*(1+R318),2)+(TRUNC(AK318,2)-(TRUNC(H318*(1+R318),2)+TRUNC(J318*(1+R318),2)+TRUNC(K318*(1+R318),2)+TRUNC(L318*(1+R318),2)+TRUNC(M318*(1+R318),2)+TRUNC(N318*(1+R318),2)+TRUNC(O318*(1+R318),2)+TRUNC(P318*(1+R318),2)))))/M318*(1+R318))&lt;ABS((L318*(1+R318)-(TRUNC(L318*(1+R318),2)+(TRUNC(AK318,2)-(TRUNC(H318*(1+R318),2)+TRUNC(J318*(1+R318),2)+TRUNC(K318*(1+R318),2)+TRUNC(L318*(1+R318),2)+TRUNC(M318*(1+R318),2)+TRUNC(N318*(1+R318),2)+TRUNC(O318*(1+R318),2)+TRUNC(P318*(1+R318),2)))))/L318*(1+R318)),TRUE),IF(AND(M318*(1+R318)&lt;&gt;0,(TRUNC(M318*(1+R318),2)+(TRUNC(AK318,2)-(TRUNC(H318*(1+R318),2)+TRUNC(J318*(1+R318),2)+TRUNC(K318*(1+R318),2)+TRUNC(L318*(1+R318),2)+TRUNC(M318*(1+R318),2)+TRUNC(N318*(1+R318),2)+TRUNC(O318*(1+R318),2)+TRUNC(P318*(1+R318),2))))&gt;=0),ABS((M318*(1+R318)-(TRUNC(M318*(1+R318),2)+(TRUNC(AK318,2)-(TRUNC(H318*(1+R318),2)+TRUNC(J318*(1+R318),2)+TRUNC(K318*(1+R318),2)+TRUNC(L318*(1+R318),2)+TRUNC(M318*(1+R318),2)+TRUNC(N318*(1+R318),2)+TRUNC(O318*(1+R318),2)+TRUNC(P318*(1+R318),2)))))/M318*(1+R318))&lt;=ABS((M318*(1+R318)-(TRUNC(M318*(1+R318),2)+(TRUNC(AK318,2)-(TRUNC(H318*(1+R318),2)+TRUNC(J318*(1+R318),2)+TRUNC(K318*(1+R318),2)+TRUNC(L318*(1+R318),2)+TRUNC(M318*(1+R318),2)+TRUNC(N318*(1+R318),2)+TRUNC(O318*(1+R318),2)+TRUNC(P318*(1+R318),2)))))/M318*(1+R318)),TRUE),IF(AND(N318*(1+R318)&lt;&gt;0,(TRUNC(N318*(1+R318),2)+(TRUNC(AK318,2)-(TRUNC(H318*(1+R318),2)+TRUNC(J318*(1+R318),2)+TRUNC(K318*(1+R318),2)+TRUNC(L318*(1+R318),2)+TRUNC(M318*(1+R318),2)+TRUNC(N318*(1+R318),2)+TRUNC(O318*(1+R318),2)+TRUNC(P318*(1+R318),2))))&gt;=0),ABS((M318*(1+R318)-(TRUNC(M318*(1+R318),2)+(TRUNC(AK318,2)-(TRUNC(H318*(1+R318),2)+TRUNC(J318*(1+R318),2)+TRUNC(K318*(1+R318),2)+TRUNC(L318*(1+R318),2)+TRUNC(M318*(1+R318),2)+TRUNC(N318*(1+R318),2)+TRUNC(O318*(1+R318),2)+TRUNC(P318*(1+R318),2)))))/M318*(1+R318))&lt;=ABS((N318*(1+R318)-(TRUNC(N318*(1+R318),2)+(TRUNC(AK318,2)-(TRUNC(H318*(1+R318),2)+TRUNC(J318*(1+R318),2)+TRUNC(K318*(1+R318),2)+TRUNC(L318*(1+R318),2)+TRUNC(M318*(1+R318),2)+TRUNC(N318*(1+R318),2)+TRUNC(O318*(1+R318),2)+TRUNC(P318*(1+R318),2)))))/N318*(1+R318)),TRUE),IF(AND(O318*(1+R318)&lt;&gt;0,(TRUNC(O318*(1+R318),2)+(TRUNC(AK318,2)-(TRUNC(H318*(1+R318),2)+TRUNC(J318*(1+R318),2)+TRUNC(K318*(1+R318),2)+TRUNC(L318*(1+R318),2)+TRUNC(M318*(1+R318),2)+TRUNC(N318*(1+R318),2)+TRUNC(O318*(1+R318),2)+TRUNC(P318*(1+R318),2))))&gt;=0),ABS((M318*(1+R318)-(TRUNC(M318*(1+R318),2)+(TRUNC(AK318,2)-(TRUNC(H318*(1+R318),2)+TRUNC(J318*(1+R318),2)+TRUNC(K318*(1+R318),2)+TRUNC(L318*(1+R318),2)+TRUNC(M318*(1+R318),2)+TRUNC(N318*(1+R318),2)+TRUNC(O318*(1+R318),2)+TRUNC(P318*(1+R318),2)))))/M318*(1+R318))&lt;=ABS((O318*(1+R318)-(TRUNC(O318*(1+R318),2)+(TRUNC(AK318,2)-(TRUNC(H318*(1+R318),2)+TRUNC(J318*(1+R318),2)+TRUNC(K318*(1+R318),2)+TRUNC(L318*(1+R318),2)+TRUNC(M318*(1+R318),2)+TRUNC(N318*(1+R318),2)+TRUNC(O318*(1+R318),2)+TRUNC(P318*(1+R318),2)))))/O318*(1+R318)),TRUE),IF(AND(P318*(1+R318)&lt;&gt;0,(TRUNC(P318*(1+R318),2)+(TRUNC(AK318,2)-(TRUNC(H318*(1+R318),2)+TRUNC(J318*(1+R318),2)+TRUNC(K318*(1+R318),2)+TRUNC(L318*(1+R318),2)+TRUNC(M318*(1+R318),2)+TRUNC(N318*(1+R318),2)+TRUNC(O318*(1+R318),2)+TRUNC(P318*(1+R318),2))))&gt;=0),ABS((M318*(1+R318)-(TRUNC(M318*(1+R318),2)+(TRUNC(AK318,2)-(TRUNC(H318*(1+R318),2)+TRUNC(J318*(1+R318),2)+TRUNC(K318*(1+R318),2)+TRUNC(L318*(1+R318),2)+TRUNC(M318*(1+R318),2)+TRUNC(N318*(1+R318),2)+TRUNC(O318*(1+R318),2)+TRUNC(P318*(1+R318),2)))))/M318*(1+R318))&lt;=ABS((P318*(1+R318)-(TRUNC(P318*(1+R318),2)+(TRUNC(AK318,2)-(TRUNC(H318*(1+R318),2)+TRUNC(J318*(1+R318),2)+TRUNC(K318*(1+R318),2)+TRUNC(L318*(1+R318),2)+TRUNC(M318*(1+R318),2)+TRUNC(N318*(1+R318),2)+TRUNC(O318*(1+R318),2)+TRUNC(P318*(1+R318),2)))))/P318*(1+R318)),TRUE)),TRUNC(M318*(1+R318),2)+(TRUNC(AK318,2)-(TRUNC(H318*(1+R318),2)+TRUNC(J318*(1+R318),2)+TRUNC(K318*(1+R318),2)+TRUNC(L318*(1+R318),2)+TRUNC(M318*(1+R318),2)+TRUNC(N318*(1+R318),2)+TRUNC(O318*(1+R318),2)+TRUNC(P318*(1+R318),2))),TRUNC(M318*(1+R318),2)))))</f>
        <v>0</v>
      </c>
      <c r="AD318" s="369">
        <f t="shared" ref="AD318:AD339" si="274">IF(AC318*G318=0,0,IF((TRUNC(AL318,2)-(TRUNC(S318*G318,2)+TRUNC(W318*G318,2)+TRUNC(Y318*G318,2)+TRUNC(AA318*G318,2)+TRUNC(AC318*G318,2)+TRUNC(AE318*G318,2)+TRUNC(AG318*G318,2)+TRUNC(AI318*G318,2)))=0,TRUNC(AC318*G318,2),IF((TRUNC(TRUNC(AC318*G318,2),2)+(TRUNC(AL318,2)-(TRUNC(S318*G318,2)+TRUNC(W318*G318,2)+TRUNC(Y318*G318,2)+TRUNC(AA318*G318,2)+TRUNC(AC318*G318,2)+TRUNC(AE318*G318,2)+TRUNC(AG318*G318,2)+TRUNC(AI318*G318,2))))&lt;=0,TRUNC(AC318*G318,2),IF(AND(IF(AND(S318*G318&lt;&gt;0,(TRUNC(S318*G318,2)+(TRUNC(AL318,2)-(TRUNC(S318*G318,2)+TRUNC(W318*G318,2)+TRUNC(Y318*G318,2)+TRUNC(AA318*G318,2)+TRUNC(AC318*G318,2)+TRUNC(AE318*G318,2)+TRUNC(AG318*G318,2)+TRUNC(AI318*G318,2))))&gt;=0),ABS((AC318*G318-(TRUNC(AC318*G318,2)+(TRUNC(AL318,2)-(TRUNC(S318*G318,2)+TRUNC(W318*G318,2)+TRUNC(Y318*G318,2)+TRUNC(AA318*G318,2)+TRUNC(AC318*G318,2)+TRUNC(AE318*G318,2)+TRUNC(AG318*G318,2)+TRUNC(AI318*G318,2)))))/AC318*G318)&lt;ABS((S318*G318-(TRUNC(S318*G318,2)+(TRUNC(AL318,2)-(TRUNC(S318*G318,2)+TRUNC(W318*G318,2)+TRUNC(Y318*G318,2)+TRUNC(AA318*G318,2)+TRUNC(AC318*G318,2)+TRUNC(AE318*G318,2)+TRUNC(AG318*G318,2)+TRUNC(AI318*G318,2)))))/S318*G318),TRUE),IF(AND(W318*G318&lt;&gt;0,(TRUNC(W318*G318,2)+(TRUNC(AL318,2)-(TRUNC(S318*G318,2)+TRUNC(W318*G318,2)+TRUNC(Y318*G318,2)+TRUNC(AA318*G318,2)+TRUNC(AC318*G318,2)+TRUNC(AE318*G318,2)+TRUNC(AG318*G318,2)+TRUNC(AI318*G318,2))))&gt;=0),ABS((AC318*G318-(TRUNC(AC318*G318,2)+(TRUNC(AL318,2)-(TRUNC(S318*G318,2)+TRUNC(W318*G318,2)+TRUNC(Y318*G318,2)+TRUNC(AA318*G318,2)+TRUNC(AC318*G318,2)+TRUNC(AE318*G318,2)+TRUNC(AG318*G318,2)+TRUNC(AI318*G318,2)))))/AC318*G318)&lt;ABS((W318*G318-(TRUNC(W318*G318,2)+(TRUNC(AL318,2)-(TRUNC(S318*G318,2)+TRUNC(W318*G318,2)+TRUNC(Y318*G318,2)+TRUNC(AA318*G318,2)+TRUNC(AC318*G318,2)+TRUNC(AE318*G318,2)+TRUNC(AG318*G318,2)+TRUNC(AI318*G318,2)))))/W318*G318),TRUE),IF(AND(Y318*G318&lt;&gt;0,(TRUNC(Y318*G318,2)+(TRUNC(AL318,2)-(TRUNC(S318*G318,2)+TRUNC(W318*G318,2)+TRUNC(Y318*G318,2)+TRUNC(AA318*G318,2)+TRUNC(AC318*G318,2)+TRUNC(AE318*G318,2)+TRUNC(AG318*G318,2)+TRUNC(AI318*G318,2))))&gt;=0),ABS((AC318*G318-(TRUNC(AC318*G318,2)+(TRUNC(AL318,2)-(TRUNC(S318*G318,2)+TRUNC(W318*G318,2)+TRUNC(Y318*G318,2)+TRUNC(AA318*G318,2)+TRUNC(AC318*G318,2)+TRUNC(AE318*G318,2)+TRUNC(AG318*G318,2)+TRUNC(AI318*G318,2)))))/AC318*G318)&lt;ABS((Y318*G318-(TRUNC(Y318*G318,2)+(TRUNC(AL318,2)-(TRUNC(S318*G318,2)+TRUNC(W318*G318,2)+TRUNC(Y318*G318,2)+TRUNC(AA318*G318,2)+TRUNC(AC318*G318,2)+TRUNC(AE318*G318,2)+TRUNC(AG318*G318,2)+TRUNC(AI318*G318,2)))))/Y318*G318),TRUE),IF(AND(AA318*G318&lt;&gt;0,(TRUNC(AA318*G318,2)+(TRUNC(AL318,2)-(TRUNC(S318*G318,2)+TRUNC(W318*G318,2)+TRUNC(Y318*G318,2)+TRUNC(AA318*G318,2)+TRUNC(AC318*G318,2)+TRUNC(AE318*G318,2)+TRUNC(AG318*G318,2)+TRUNC(AI318*G318,2))))&gt;=0),ABS((AC318*G318-(TRUNC(AC318*G318,2)+(TRUNC(AL318,2)-(TRUNC(S318*G318,2)+TRUNC(W318*G318,2)+TRUNC(Y318*G318,2)+TRUNC(AA318*G318,2)+TRUNC(AC318*G318,2)+TRUNC(AE318*G318,2)+TRUNC(AG318*G318,2)+TRUNC(AI318*G318,2)))))/AC318*G318)&lt;ABS((AA318*G318-(TRUNC(AA318*G318,2)+(TRUNC(AL318,2)-(TRUNC(S318*G318,2)+TRUNC(W318*G318,2)+TRUNC(Y318*G318,2)+TRUNC(AA318*G318,2)+TRUNC(AC318*G318,2)+TRUNC(AE318*G318,2)+TRUNC(AG318*G318,2)+TRUNC(AI318*G318,2)))))/AA318*G318),TRUE),IF(AND(AC318*G318&lt;&gt;0,(TRUNC(AC318*G318,2)+(TRUNC(AL318,2)-(TRUNC(S318*G318,2)+TRUNC(W318*G318,2)+TRUNC(Y318*G318,2)+TRUNC(AA318*G318,2)+TRUNC(AC318*G318,2)+TRUNC(AE318*G318,2)+TRUNC(AG318*G318,2)+TRUNC(AI318*G318,2))))&gt;=0),ABS((AC318*G318-(TRUNC(AC318*G318,2)+(TRUNC(AL318,2)-(TRUNC(S318*G318,2)+TRUNC(W318*G318,2)+TRUNC(Y318*G318,2)+TRUNC(AA318*G318,2)+TRUNC(AC318*G318,2)+TRUNC(AE318*G318,2)+TRUNC(AG318*G318,2)+TRUNC(AI318*G318,2)))))/AC318*G318)&lt;=ABS((AC318*G318-(TRUNC(AC318*G318,2)+(TRUNC(AL318,2)-(TRUNC(S318*G318,2)+TRUNC(W318*G318,2)+TRUNC(Y318*G318,2)+TRUNC(AA318*G318,2)+TRUNC(AC318*G318,2)+TRUNC(AE318*G318,2)+TRUNC(AG318*G318,2)+TRUNC(AI318*G318,2)))))/AC318*G318),TRUE),IF(AND(AE318*G318&lt;&gt;0,(TRUNC(AE318*G318,2)+(TRUNC(AL318,2)-(TRUNC(S318*G318,2)+TRUNC(W318*G318,2)+TRUNC(Y318*G318,2)+TRUNC(AA318*G318,2)+TRUNC(AC318*G318,2)+TRUNC(AE318*G318,2)+TRUNC(AG318*G318,2)+TRUNC(AI318*G318,2))))&gt;=0),ABS((AC318*G318-(TRUNC(AC318*G318,2)+(TRUNC(AL318,2)-(TRUNC(S318*G318,2)+TRUNC(W318*G318,2)+TRUNC(Y318*G318,2)+TRUNC(AA318*G318,2)+TRUNC(AC318*G318,2)+TRUNC(AE318*G318,2)+TRUNC(AG318*G318,2)+TRUNC(AI318*G318,2)))))/AC318*G318)&lt;=ABS((AE318*G318-(TRUNC(AE318*G318,2)+(TRUNC(AL318,2)-(TRUNC(S318*G318,2)+TRUNC(W318*G318,2)+TRUNC(Y318*G318,2)+TRUNC(AA318*G318,2)+TRUNC(AC318*G318,2)+TRUNC(AE318*G318,2)+TRUNC(AG318*G318,2)+TRUNC(AI318*G318,2)))))/AE318*G318),TRUE),IF(AND(AG318*G318&lt;&gt;0,(TRUNC(AG318*G318,2)+(TRUNC(AL318,2)-(TRUNC(S318*G318,2)+TRUNC(W318*G318,2)+TRUNC(Y318*G318,2)+TRUNC(AA318*G318,2)+TRUNC(AC318*G318,2)+TRUNC(AE318*G318,2)+TRUNC(AG318*G318,2)+TRUNC(AI318*G318,2))))&gt;=0),ABS((AC318*G318-(TRUNC(AC318*G318,2)+(TRUNC(AL318,2)-(TRUNC(S318*G318,2)+TRUNC(W318*G318,2)+TRUNC(Y318*G318,2)+TRUNC(AA318*G318,2)+TRUNC(AC318*G318,2)+TRUNC(AE318*G318,2)+TRUNC(AG318*G318,2)+TRUNC(AI318*G318,2)))))/AC318*G318)&lt;=ABS((AG318*G318-(TRUNC(AG318*G318,2)+(TRUNC(AL318,2)-(TRUNC(S318*G318,2)+TRUNC(W318*G318,2)+TRUNC(Y318*G318,2)+TRUNC(AA318*G318,2)+TRUNC(AC318*G318,2)+TRUNC(AE318*G318,2)+TRUNC(AG318*G318,2)+TRUNC(AI318*G318,2)))))/AG318*G318),TRUE),IF(AND(AI318*G318&lt;&gt;0,(TRUNC(AI318*G318,2)+(TRUNC(AL318,2)-(TRUNC(S318*G318,2)+TRUNC(W318*G318,2)+TRUNC(Y318*G318,2)+TRUNC(AA318*G318,2)+TRUNC(AC318*G318,2)+TRUNC(AE318*G318,2)+TRUNC(AG318*G318,2)+TRUNC(AI318*G318,2))))&gt;=0),ABS((AC318*G318-(TRUNC(AC318*G318,2)+(TRUNC(AL318,2)-(TRUNC(S318*G318,2)+TRUNC(W318*G318,2)+TRUNC(Y318*G318,2)+TRUNC(AA318*G318,2)+TRUNC(AC318*G318,2)+TRUNC(AE318*G318,2)+TRUNC(AG318*G318,2)+TRUNC(AI318*G318,2)))))/AC318*G318)&lt;=ABS((AI318*G318-(TRUNC(AI318*G318,2)+(TRUNC(AL318,2)-(TRUNC(S318*G318,2)+TRUNC(W318*G318,2)+TRUNC(Y318*G318,2)+TRUNC(AA318*G318,2)+TRUNC(AC318*G318,2)+TRUNC(AE318*G318,2)+TRUNC(AG318*G318,2)+TRUNC(AI318*G318,2)))))/AI318*G318),TRUE)),TRUNC(AC318*G318,2)+(TRUNC(AL318,2)-(TRUNC(S318*G318,2)+TRUNC(W318*G318,2)+TRUNC(Y318*G318,2)+TRUNC(AA318*G318,2)+TRUNC(AC318*G318,2)+TRUNC(AE318*G318,2)+TRUNC(AG318*G318,2)+TRUNC(AI318*G318,2))),TRUNC(AC318*G318,2)))))</f>
        <v>0</v>
      </c>
      <c r="AE318" s="369">
        <f t="shared" ref="AE318:AE339" si="275">IF(N318*(1+R318)=0,0,IF((TRUNC(AK318,2)-(TRUNC(H318*(1+R318),2)+TRUNC(J318*(1+R318),2)+TRUNC(K318*(1+R318),2)+TRUNC(L318*(1+R318),2)+TRUNC(M318*(1+R318),2)+TRUNC(N318*(1+R318),2)+TRUNC(O318*(1+R318),2)+TRUNC(P318*(1+R318),2)))=0,TRUNC(N318*(1+R318),2),IF((TRUNC(TRUNC(N318*(1+R318),2),2)+(TRUNC(AK318,2)-(TRUNC(H318*(1+R318),2)+TRUNC(J318*(1+R318),2)+TRUNC(K318*(1+R318),2)+TRUNC(L318*(1+R318),2)+TRUNC(M318*(1+R318),2)+TRUNC(N318*(1+R318),2)+TRUNC(O318*(1+R318),2)+TRUNC(P318*(1+R318),2))))&lt;=0,TRUNC(N318*(1+R318),2),IF(AND(IF(AND(H318*(1+R318)&lt;&gt;0,(TRUNC(H318*(1+R318),2)+(TRUNC(AK318,2)-(TRUNC(H318*(1+R318),2)+TRUNC(J318*(1+R318),2)+TRUNC(K318*(1+R318),2)+TRUNC(L318*(1+R318),2)+TRUNC(M318*(1+R318),2)+TRUNC(N318*(1+R318),2)+TRUNC(O318*(1+R318),2)+TRUNC(P318*(1+R318),2))))&gt;=0),ABS((N318*(1+R318)-(TRUNC(N318*(1+R318),2)+(TRUNC(AK318,2)-(TRUNC(H318*(1+R318),2)+TRUNC(J318*(1+R318),2)+TRUNC(K318*(1+R318),2)+TRUNC(L318*(1+R318),2)+TRUNC(M318*(1+R318),2)+TRUNC(N318*(1+R318),2)+TRUNC(O318*(1+R318),2)+TRUNC(P318*(1+R318),2)))))/N318*(1+R318))&lt;ABS((H318*(1+R318)-(TRUNC(H318*(1+R318),2)+(TRUNC(AK318,2)-(TRUNC(H318*(1+R318),2)+TRUNC(J318*(1+R318),2)+TRUNC(K318*(1+R318),2)+TRUNC(L318*(1+R318),2)+TRUNC(M318*(1+R318),2)+TRUNC(N318*(1+R318),2)+TRUNC(O318*(1+R318),2)+TRUNC(P318*(1+R318),2)))))/H318*(1+R318)),TRUE),IF(AND(J318*(1+R318)&lt;&gt;0,(TRUNC(J318*(1+R318),2)+(TRUNC(AK318,2)-(TRUNC(H318*(1+R318),2)+TRUNC(J318*(1+R318),2)+TRUNC(K318*(1+R318),2)+TRUNC(L318*(1+R318),2)+TRUNC(M318*(1+R318),2)+TRUNC(N318*(1+R318),2)+TRUNC(O318*(1+R318),2)+TRUNC(P318*(1+R318),2))))&gt;=0),ABS((N318*(1+R318)-(TRUNC(N318*(1+R318),2)+(TRUNC(AK318,2)-(TRUNC(H318*(1+R318),2)+TRUNC(J318*(1+R318),2)+TRUNC(K318*(1+R318),2)+TRUNC(L318*(1+R318),2)+TRUNC(M318*(1+R318),2)+TRUNC(N318*(1+R318),2)+TRUNC(O318*(1+R318),2)+TRUNC(P318*(1+R318),2)))))/N318*(1+R318))&lt;ABS((J318*(1+R318)-(TRUNC(J318*(1+R318),2)+(TRUNC(AK318,2)-(TRUNC(H318*(1+R318),2)+TRUNC(J318*(1+R318),2)+TRUNC(K318*(1+R318),2)+TRUNC(L318*(1+R318),2)+TRUNC(M318*(1+R318),2)+TRUNC(N318*(1+R318),2)+TRUNC(O318*(1+R318),2)+TRUNC(P318*(1+R318),2)))))/J318*(1+R318)),TRUE),IF(AND(K318*(1+R318)&lt;&gt;0,(TRUNC(K318*(1+R318),2)+(TRUNC(AK318,2)-(TRUNC(H318*(1+R318),2)+TRUNC(J318*(1+R318),2)+TRUNC(K318*(1+R318),2)+TRUNC(L318*(1+R318),2)+TRUNC(M318*(1+R318),2)+TRUNC(N318*(1+R318),2)+TRUNC(O318*(1+R318),2)+TRUNC(P318*(1+R318),2))))&gt;=0),ABS((N318*(1+R318)-(TRUNC(N318*(1+R318),2)+(TRUNC(AK318,2)-(TRUNC(H318*(1+R318),2)+TRUNC(J318*(1+R318),2)+TRUNC(K318*(1+R318),2)+TRUNC(L318*(1+R318),2)+TRUNC(M318*(1+R318),2)+TRUNC(N318*(1+R318),2)+TRUNC(O318*(1+R318),2)+TRUNC(P318*(1+R318),2)))))/N318*(1+R318))&lt;ABS((K318*(1+R318)-(TRUNC(K318*(1+R318),2)+(TRUNC(AK318,2)-(TRUNC(H318*(1+R318),2)+TRUNC(J318*(1+R318),2)+TRUNC(K318*(1+R318),2)+TRUNC(L318*(1+R318),2)+TRUNC(M318*(1+R318),2)+TRUNC(N318*(1+R318),2)+TRUNC(O318*(1+R318),2)+TRUNC(P318*(1+R318),2)))))/K318*(1+R318)),TRUE),IF(AND(L318*(1+R318)&lt;&gt;0,(TRUNC(L318*(1+R318),2)+(TRUNC(AK318,2)-(TRUNC(H318*(1+R318),2)+TRUNC(J318*(1+R318),2)+TRUNC(K318*(1+R318),2)+TRUNC(L318*(1+R318),2)+TRUNC(M318*(1+R318),2)+TRUNC(N318*(1+R318),2)+TRUNC(O318*(1+R318),2)+TRUNC(P318*(1+R318),2))))&gt;=0),ABS((N318*(1+R318)-(TRUNC(N318*(1+R318),2)+(TRUNC(AK318,2)-(TRUNC(H318*(1+R318),2)+TRUNC(J318*(1+R318),2)+TRUNC(K318*(1+R318),2)+TRUNC(L318*(1+R318),2)+TRUNC(M318*(1+R318),2)+TRUNC(N318*(1+R318),2)+TRUNC(O318*(1+R318),2)+TRUNC(P318*(1+R318),2)))))/N318*(1+R318))&lt;ABS((L318*(1+R318)-(TRUNC(L318*(1+R318),2)+(TRUNC(AK318,2)-(TRUNC(H318*(1+R318),2)+TRUNC(J318*(1+R318),2)+TRUNC(K318*(1+R318),2)+TRUNC(L318*(1+R318),2)+TRUNC(M318*(1+R318),2)+TRUNC(N318*(1+R318),2)+TRUNC(O318*(1+R318),2)+TRUNC(P318*(1+R318),2)))))/L318*(1+R318)),TRUE),IF(AND(M318*(1+R318)&lt;&gt;0,(TRUNC(M318*(1+R318),2)+(TRUNC(AK318,2)-(TRUNC(H318*(1+R318),2)+TRUNC(J318*(1+R318),2)+TRUNC(K318*(1+R318),2)+TRUNC(L318*(1+R318),2)+TRUNC(M318*(1+R318),2)+TRUNC(N318*(1+R318),2)+TRUNC(O318*(1+R318),2)+TRUNC(P318*(1+R318),2))))&gt;=0),ABS((N318*(1+R318)-(TRUNC(N318*(1+R318),2)+(TRUNC(AK318,2)-(TRUNC(H318*(1+R318),2)+TRUNC(J318*(1+R318),2)+TRUNC(K318*(1+R318),2)+TRUNC(L318*(1+R318),2)+TRUNC(M318*(1+R318),2)+TRUNC(N318*(1+R318),2)+TRUNC(O318*(1+R318),2)+TRUNC(P318*(1+R318),2)))))/N318*(1+R318))&lt;ABS((M318*(1+R318)-(TRUNC(M318*(1+R318),2)+(TRUNC(AK318,2)-(TRUNC(H318*(1+R318),2)+TRUNC(J318*(1+R318),2)+TRUNC(K318*(1+R318),2)+TRUNC(L318*(1+R318),2)+TRUNC(M318*(1+R318),2)+TRUNC(N318*(1+R318),2)+TRUNC(O318*(1+R318),2)+TRUNC(P318*(1+R318),2)))))/M318*(1+R318)),TRUE),IF(AND(N318*(1+R318)&lt;&gt;0,(TRUNC(N318*(1+R318),2)+(TRUNC(AK318,2)-(TRUNC(H318*(1+R318),2)+TRUNC(J318*(1+R318),2)+TRUNC(K318*(1+R318),2)+TRUNC(L318*(1+R318),2)+TRUNC(M318*(1+R318),2)+TRUNC(N318*(1+R318),2)+TRUNC(O318*(1+R318),2)+TRUNC(P318*(1+R318),2))))&gt;=0),ABS((N318*(1+R318)-(TRUNC(N318*(1+R318),2)+(TRUNC(AK318,2)-(TRUNC(H318*(1+R318),2)+TRUNC(J318*(1+R318),2)+TRUNC(K318*(1+R318),2)+TRUNC(L318*(1+R318),2)+TRUNC(M318*(1+R318),2)+TRUNC(N318*(1+R318),2)+TRUNC(O318*(1+R318),2)+TRUNC(P318*(1+R318),2)))))/N318*(1+R318))&lt;=ABS((N318*(1+R318)-(TRUNC(N318*(1+R318),2)+(TRUNC(AK318,2)-(TRUNC(H318*(1+R318),2)+TRUNC(J318*(1+R318),2)+TRUNC(K318*(1+R318),2)+TRUNC(L318*(1+R318),2)+TRUNC(M318*(1+R318),2)+TRUNC(N318*(1+R318),2)+TRUNC(O318*(1+R318),2)+TRUNC(P318*(1+R318),2)))))/N318*(1+R318)),TRUE),IF(AND(O318*(1+R318)&lt;&gt;0,(TRUNC(O318*(1+R318),2)+(TRUNC(AK318,2)-(TRUNC(H318*(1+R318),2)+TRUNC(J318*(1+R318),2)+TRUNC(K318*(1+R318),2)+TRUNC(L318*(1+R318),2)+TRUNC(M318*(1+R318),2)+TRUNC(N318*(1+R318),2)+TRUNC(O318*(1+R318),2)+TRUNC(P318*(1+R318),2))))&gt;=0),ABS((N318*(1+R318)-(TRUNC(N318*(1+R318),2)+(TRUNC(AK318,2)-(TRUNC(H318*(1+R318),2)+TRUNC(J318*(1+R318),2)+TRUNC(K318*(1+R318),2)+TRUNC(L318*(1+R318),2)+TRUNC(M318*(1+R318),2)+TRUNC(N318*(1+R318),2)+TRUNC(O318*(1+R318),2)+TRUNC(P318*(1+R318),2)))))/N318*(1+R318))&lt;=ABS((O318*(1+R318)-(TRUNC(O318*(1+R318),2)+(TRUNC(AK318,2)-(TRUNC(H318*(1+R318),2)+TRUNC(J318*(1+R318),2)+TRUNC(K318*(1+R318),2)+TRUNC(L318*(1+R318),2)+TRUNC(M318*(1+R318),2)+TRUNC(N318*(1+R318),2)+TRUNC(O318*(1+R318),2)+TRUNC(P318*(1+R318),2)))))/O318*(1+R318)),TRUE),IF(AND(P318*(1+R318)&lt;&gt;0,(TRUNC(P318*(1+R318),2)+(TRUNC(AK318,2)-(TRUNC(H318*(1+R318),2)+TRUNC(J318*(1+R318),2)+TRUNC(K318*(1+R318),2)+TRUNC(L318*(1+R318),2)+TRUNC(M318*(1+R318),2)+TRUNC(N318*(1+R318),2)+TRUNC(O318*(1+R318),2)+TRUNC(P318*(1+R318),2))))&gt;=0),ABS((N318*(1+R318)-(TRUNC(N318*(1+R318),2)+(TRUNC(AK318,2)-(TRUNC(H318*(1+R318),2)+TRUNC(J318*(1+R318),2)+TRUNC(K318*(1+R318),2)+TRUNC(L318*(1+R318),2)+TRUNC(M318*(1+R318),2)+TRUNC(N318*(1+R318),2)+TRUNC(O318*(1+R318),2)+TRUNC(P318*(1+R318),2)))))/N318*(1+R318))&lt;=ABS((P318*(1+R318)-(TRUNC(P318*(1+R318),2)+(TRUNC(AK318,2)-(TRUNC(H318*(1+R318),2)+TRUNC(J318*(1+R318),2)+TRUNC(K318*(1+R318),2)+TRUNC(L318*(1+R318),2)+TRUNC(M318*(1+R318),2)+TRUNC(N318*(1+R318),2)+TRUNC(O318*(1+R318),2)+TRUNC(P318*(1+R318),2)))))/P318*(1+R318)),TRUE)),TRUNC(N318*(1+R318),2)+(TRUNC(AK318,2)-(TRUNC(H318*(1+R318),2)+TRUNC(J318*(1+R318),2)+TRUNC(K318*(1+R318),2)+TRUNC(L318*(1+R318),2)+TRUNC(M318*(1+R318),2)+TRUNC(N318*(1+R318),2)+TRUNC(O318*(1+R318),2)+TRUNC(P318*(1+R318),2))),TRUNC(N318*(1+R318),2)))))</f>
        <v>0</v>
      </c>
      <c r="AF318" s="369">
        <f t="shared" ref="AF318:AF339" si="276">IF(AE318*G318=0,0,IF((TRUNC(AL318,2)-(TRUNC(S318*G318,2)+TRUNC(W318*G318,2)+TRUNC(Y318*G318,2)+TRUNC(AA318*G318,2)+TRUNC(AC318*G318,2)+TRUNC(AE318*G318,2)+TRUNC(AG318*G318,2)+TRUNC(AI318*G318,2)))=0,TRUNC(AE318*G318,2),IF((TRUNC(TRUNC(AE318*G318,2),2)+(TRUNC(AL318,2)-(TRUNC(S318*G318,2)+TRUNC(W318*G318,2)+TRUNC(Y318*G318,2)+TRUNC(AA318*G318,2)+TRUNC(AC318*G318,2)+TRUNC(AE318*G318,2)+TRUNC(AG318*G318,2)+TRUNC(AI318*G318,2))))&lt;=0,TRUNC(AE318*G318,2),IF(AND(IF(AND(S318*G318&lt;&gt;0,(TRUNC(S318*G318,2)+(TRUNC(AL318,2)-(TRUNC(S318*G318,2)+TRUNC(W318*G318,2)+TRUNC(Y318*G318,2)+TRUNC(AA318*G318,2)+TRUNC(AC318*G318,2)+TRUNC(AE318*G318,2)+TRUNC(AG318*G318,2)+TRUNC(AI318*G318,2))))&gt;=0),ABS((AE318*G318-(TRUNC(AE318*G318,2)+(TRUNC(AL318,2)-(TRUNC(S318*G318,2)+TRUNC(W318*G318,2)+TRUNC(Y318*G318,2)+TRUNC(AA318*G318,2)+TRUNC(AC318*G318,2)+TRUNC(AE318*G318,2)+TRUNC(AG318*G318,2)+TRUNC(AI318*G318,2)))))/AE318*G318)&lt;ABS((S318*G318-(TRUNC(S318*G318,2)+(TRUNC(AL318,2)-(TRUNC(S318*G318,2)+TRUNC(W318*G318,2)+TRUNC(Y318*G318,2)+TRUNC(AA318*G318,2)+TRUNC(AC318*G318,2)+TRUNC(AE318*G318,2)+TRUNC(AG318*G318,2)+TRUNC(AI318*G318,2)))))/S318*G318),TRUE),IF(AND(W318*G318&lt;&gt;0,(TRUNC(W318*G318,2)+(TRUNC(AL318,2)-(TRUNC(S318*G318,2)+TRUNC(W318*G318,2)+TRUNC(Y318*G318,2)+TRUNC(AA318*G318,2)+TRUNC(AC318*G318,2)+TRUNC(AE318*G318,2)+TRUNC(AG318*G318,2)+TRUNC(AI318*G318,2))))&gt;=0),ABS((AE318*G318-(TRUNC(AE318*G318,2)+(TRUNC(AL318,2)-(TRUNC(S318*G318,2)+TRUNC(W318*G318,2)+TRUNC(Y318*G318,2)+TRUNC(AA318*G318,2)+TRUNC(AC318*G318,2)+TRUNC(AE318*G318,2)+TRUNC(AG318*G318,2)+TRUNC(AI318*G318,2)))))/AE318*G318)&lt;ABS((W318*G318-(TRUNC(W318*G318,2)+(TRUNC(AL318,2)-(TRUNC(S318*G318,2)+TRUNC(W318*G318,2)+TRUNC(Y318*G318,2)+TRUNC(AA318*G318,2)+TRUNC(AC318*G318,2)+TRUNC(AE318*G318,2)+TRUNC(AG318*G318,2)+TRUNC(AI318*G318,2)))))/W318*G318),TRUE),IF(AND(Y318*G318&lt;&gt;0,(TRUNC(Y318*G318,2)+(TRUNC(AL318,2)-(TRUNC(S318*G318,2)+TRUNC(W318*G318,2)+TRUNC(Y318*G318,2)+TRUNC(AA318*G318,2)+TRUNC(AC318*G318,2)+TRUNC(AE318*G318,2)+TRUNC(AG318*G318,2)+TRUNC(AI318*G318,2))))&gt;=0),ABS((AE318*G318-(TRUNC(AE318*G318,2)+(TRUNC(AL318,2)-(TRUNC(S318*G318,2)+TRUNC(W318*G318,2)+TRUNC(Y318*G318,2)+TRUNC(AA318*G318,2)+TRUNC(AC318*G318,2)+TRUNC(AE318*G318,2)+TRUNC(AG318*G318,2)+TRUNC(AI318*G318,2)))))/AE318*G318)&lt;ABS((Y318*G318-(TRUNC(Y318*G318,2)+(TRUNC(AL318,2)-(TRUNC(S318*G318,2)+TRUNC(W318*G318,2)+TRUNC(Y318*G318,2)+TRUNC(AA318*G318,2)+TRUNC(AC318*G318,2)+TRUNC(AE318*G318,2)+TRUNC(AG318*G318,2)+TRUNC(AI318*G318,2)))))/Y318*G318),TRUE),IF(AND(AA318*G318&lt;&gt;0,(TRUNC(AA318*G318,2)+(TRUNC(AL318,2)-(TRUNC(S318*G318,2)+TRUNC(W318*G318,2)+TRUNC(Y318*G318,2)+TRUNC(AA318*G318,2)+TRUNC(AC318*G318,2)+TRUNC(AE318*G318,2)+TRUNC(AG318*G318,2)+TRUNC(AI318*G318,2))))&gt;=0),ABS((AE318*G318-(TRUNC(AE318*G318,2)+(TRUNC(AL318,2)-(TRUNC(S318*G318,2)+TRUNC(W318*G318,2)+TRUNC(Y318*G318,2)+TRUNC(AA318*G318,2)+TRUNC(AC318*G318,2)+TRUNC(AE318*G318,2)+TRUNC(AG318*G318,2)+TRUNC(AI318*G318,2)))))/AE318*G318)&lt;ABS((AA318*G318-(TRUNC(AA318*G318,2)+(TRUNC(AL318,2)-(TRUNC(S318*G318,2)+TRUNC(W318*G318,2)+TRUNC(Y318*G318,2)+TRUNC(AA318*G318,2)+TRUNC(AC318*G318,2)+TRUNC(AE318*G318,2)+TRUNC(AG318*G318,2)+TRUNC(AI318*G318,2)))))/AA318*G318),TRUE),IF(AND(AC318*G318&lt;&gt;0,(TRUNC(AC318*G318,2)+(TRUNC(AL318,2)-(TRUNC(S318*G318,2)+TRUNC(W318*G318,2)+TRUNC(Y318*G318,2)+TRUNC(AA318*G318,2)+TRUNC(AC318*G318,2)+TRUNC(AE318*G318,2)+TRUNC(AG318*G318,2)+TRUNC(AI318*G318,2))))&gt;=0),ABS((AE318*G318-(TRUNC(AE318*G318,2)+(TRUNC(AL318,2)-(TRUNC(S318*G318,2)+TRUNC(W318*G318,2)+TRUNC(Y318*G318,2)+TRUNC(AA318*G318,2)+TRUNC(AC318*G318,2)+TRUNC(AE318*G318,2)+TRUNC(AG318*G318,2)+TRUNC(AI318*G318,2)))))/AE318*G318)&lt;ABS((AC318*G318-(TRUNC(AC318*G318,2)+(TRUNC(AL318,2)-(TRUNC(S318*G318,2)+TRUNC(W318*G318,2)+TRUNC(Y318*G318,2)+TRUNC(AA318*G318,2)+TRUNC(AC318*G318,2)+TRUNC(AE318*G318,2)+TRUNC(AG318*G318,2)+TRUNC(AI318*G318,2)))))/AC318*G318),TRUE),IF(AND(AE318*G318&lt;&gt;0,(TRUNC(AE318*G318,2)+(TRUNC(AL318,2)-(TRUNC(S318*G318,2)+TRUNC(W318*G318,2)+TRUNC(Y318*G318,2)+TRUNC(AA318*G318,2)+TRUNC(AC318*G318,2)+TRUNC(AE318*G318,2)+TRUNC(AG318*G318,2)+TRUNC(AI318*G318,2))))&gt;=0),ABS((AE318*G318-(TRUNC(AE318*G318,2)+(TRUNC(AL318,2)-(TRUNC(S318*G318,2)+TRUNC(W318*G318,2)+TRUNC(Y318*G318,2)+TRUNC(AA318*G318,2)+TRUNC(AC318*G318,2)+TRUNC(AE318*G318,2)+TRUNC(AG318*G318,2)+TRUNC(AI318*G318,2)))))/AE318*G318)&lt;=ABS((AE318*G318-(TRUNC(AE318*G318,2)+(TRUNC(AL318,2)-(TRUNC(S318*G318,2)+TRUNC(W318*G318,2)+TRUNC(Y318*G318,2)+TRUNC(AA318*G318,2)+TRUNC(AC318*G318,2)+TRUNC(AE318*G318,2)+TRUNC(AG318*G318,2)+TRUNC(AI318*G318,2)))))/AE318*G318),TRUE),IF(AND(AG318*G318&lt;&gt;0,(TRUNC(AG318*G318,2)+(TRUNC(AL318,2)-(TRUNC(S318*G318,2)+TRUNC(W318*G318,2)+TRUNC(Y318*G318,2)+TRUNC(AA318*G318,2)+TRUNC(AC318*G318,2)+TRUNC(AE318*G318,2)+TRUNC(AG318*G318,2)+TRUNC(AI318*G318,2))))&gt;=0),ABS((AE318*G318-(TRUNC(AE318*G318,2)+(TRUNC(AL318,2)-(TRUNC(S318*G318,2)+TRUNC(W318*G318,2)+TRUNC(Y318*G318,2)+TRUNC(AA318*G318,2)+TRUNC(AC318*G318,2)+TRUNC(AE318*G318,2)+TRUNC(AG318*G318,2)+TRUNC(AI318*G318,2)))))/AE318*G318)&lt;=ABS((AG318*G318-(TRUNC(AG318*G318,2)+(TRUNC(AL318,2)-(TRUNC(S318*G318,2)+TRUNC(W318*G318,2)+TRUNC(Y318*G318,2)+TRUNC(AA318*G318,2)+TRUNC(AC318*G318,2)+TRUNC(AE318*G318,2)+TRUNC(AG318*G318,2)+TRUNC(AI318*G318,2)))))/AG318*G318),TRUE),IF(AND(AI318*G318&lt;&gt;0,(TRUNC(AI318*G318,2)+(TRUNC(AL318,2)-(TRUNC(S318*G318,2)+TRUNC(W318*G318,2)+TRUNC(Y318*G318,2)+TRUNC(AA318*G318,2)+TRUNC(AC318*G318,2)+TRUNC(AE318*G318,2)+TRUNC(AG318*G318,2)+TRUNC(AI318*G318,2))))&gt;=0),ABS((AE318*G318-(TRUNC(AE318*G318,2)+(TRUNC(AL318,2)-(TRUNC(S318*G318,2)+TRUNC(W318*G318,2)+TRUNC(Y318*G318,2)+TRUNC(AA318*G318,2)+TRUNC(AC318*G318,2)+TRUNC(AE318*G318,2)+TRUNC(AG318*G318,2)+TRUNC(AI318*G318,2)))))/AE318*G318)&lt;=ABS((AI318*G318-(TRUNC(AI318*G318,2)+(TRUNC(AL318,2)-(TRUNC(S318*G318,2)+TRUNC(W318*G318,2)+TRUNC(Y318*G318,2)+TRUNC(AA318*G318,2)+TRUNC(AC318*G318,2)+TRUNC(AE318*G318,2)+TRUNC(AG318*G318,2)+TRUNC(AI318*G318,2)))))/AI318*G318),TRUE)),TRUNC(AE318*G318,2)+(TRUNC(AL318,2)-(TRUNC(S318*G318,2)+TRUNC(W318*G318,2)+TRUNC(Y318*G318,2)+TRUNC(AA318*G318,2)+TRUNC(AC318*G318,2)+TRUNC(AE318*G318,2)+TRUNC(AG318*G318,2)+TRUNC(AI318*G318,2))),TRUNC(AE318*G318,2)))))</f>
        <v>0</v>
      </c>
      <c r="AG318" s="369">
        <f t="shared" ref="AG318:AG339" si="277">IF(O318*(1+R318)=0,0,IF((TRUNC(AK318,2)-(TRUNC(H318*(1+R318),2)+TRUNC(J318*(1+R318),2)+TRUNC(K318*(1+R318),2)+TRUNC(L318*(1+R318),2)+TRUNC(M318*(1+R318),2)+TRUNC(N318*(1+R318),2)+TRUNC(O318*(1+R318),2)+TRUNC(P318*(1+R318),2)))=0,TRUNC(O318*(1+R318),2),IF((TRUNC(TRUNC(O318*(1+R318),2),2)+(TRUNC(AK318,2)-(TRUNC(H318*(1+R318),2)+TRUNC(J318*(1+R318),2)+TRUNC(K318*(1+R318),2)+TRUNC(L318*(1+R318),2)+TRUNC(M318*(1+R318),2)+TRUNC(N318*(1+R318),2)+TRUNC(O318*(1+R318),2)+TRUNC(P318*(1+R318),2))))&lt;=0,TRUNC(O318*(1+R318),2),IF(AND(IF(AND(H318*(1+R318)&lt;&gt;0,(TRUNC(H318*(1+R318),2)+(TRUNC(AK318,2)-(TRUNC(H318*(1+R318),2)+TRUNC(J318*(1+R318),2)+TRUNC(K318*(1+R318),2)+TRUNC(L318*(1+R318),2)+TRUNC(M318*(1+R318),2)+TRUNC(N318*(1+R318),2)+TRUNC(O318*(1+R318),2)+TRUNC(P318*(1+R318),2))))&gt;=0),ABS((O318*(1+R318)-(TRUNC(O318*(1+R318),2)+(TRUNC(AK318,2)-(TRUNC(H318*(1+R318),2)+TRUNC(J318*(1+R318),2)+TRUNC(K318*(1+R318),2)+TRUNC(L318*(1+R318),2)+TRUNC(M318*(1+R318),2)+TRUNC(N318*(1+R318),2)+TRUNC(O318*(1+R318),2)+TRUNC(P318*(1+R318),2)))))/O318*(1+R318))&lt;ABS((H318*(1+R318)-(TRUNC(H318*(1+R318),2)+(TRUNC(AK318,2)-(TRUNC(H318*(1+R318),2)+TRUNC(J318*(1+R318),2)+TRUNC(K318*(1+R318),2)+TRUNC(L318*(1+R318),2)+TRUNC(M318*(1+R318),2)+TRUNC(N318*(1+R318),2)+TRUNC(O318*(1+R318),2)+TRUNC(P318*(1+R318),2)))))/H318*(1+R318)),TRUE),IF(AND(J318*(1+R318)&lt;&gt;0,(TRUNC(J318*(1+R318),2)+(TRUNC(AK318,2)-(TRUNC(H318*(1+R318),2)+TRUNC(J318*(1+R318),2)+TRUNC(K318*(1+R318),2)+TRUNC(L318*(1+R318),2)+TRUNC(M318*(1+R318),2)+TRUNC(N318*(1+R318),2)+TRUNC(O318*(1+R318),2)+TRUNC(P318*(1+R318),2))))&gt;=0),ABS((O318*(1+R318)-(TRUNC(O318*(1+R318),2)+(TRUNC(AK318,2)-(TRUNC(H318*(1+R318),2)+TRUNC(J318*(1+R318),2)+TRUNC(K318*(1+R318),2)+TRUNC(L318*(1+R318),2)+TRUNC(M318*(1+R318),2)+TRUNC(N318*(1+R318),2)+TRUNC(O318*(1+R318),2)+TRUNC(P318*(1+R318),2)))))/O318*(1+R318))&lt;ABS((J318*(1+R318)-(TRUNC(J318*(1+R318),2)+(TRUNC(AK318,2)-(TRUNC(H318*(1+R318),2)+TRUNC(J318*(1+R318),2)+TRUNC(K318*(1+R318),2)+TRUNC(L318*(1+R318),2)+TRUNC(M318*(1+R318),2)+TRUNC(N318*(1+R318),2)+TRUNC(O318*(1+R318),2)+TRUNC(P318*(1+R318),2)))))/J318*(1+R318)),TRUE),IF(AND(K318*(1+R318)&lt;&gt;0,(TRUNC(K318*(1+R318),2)+(TRUNC(AK318,2)-(TRUNC(H318*(1+R318),2)+TRUNC(J318*(1+R318),2)+TRUNC(K318*(1+R318),2)+TRUNC(L318*(1+R318),2)+TRUNC(M318*(1+R318),2)+TRUNC(N318*(1+R318),2)+TRUNC(O318*(1+R318),2)+TRUNC(P318*(1+R318),2))))&gt;=0),ABS((O318*(1+R318)-(TRUNC(O318*(1+R318),2)+(TRUNC(AK318,2)-(TRUNC(H318*(1+R318),2)+TRUNC(J318*(1+R318),2)+TRUNC(K318*(1+R318),2)+TRUNC(L318*(1+R318),2)+TRUNC(M318*(1+R318),2)+TRUNC(N318*(1+R318),2)+TRUNC(O318*(1+R318),2)+TRUNC(P318*(1+R318),2)))))/O318*(1+R318))&lt;ABS((K318*(1+R318)-(TRUNC(K318*(1+R318),2)+(TRUNC(AK318,2)-(TRUNC(H318*(1+R318),2)+TRUNC(J318*(1+R318),2)+TRUNC(K318*(1+R318),2)+TRUNC(L318*(1+R318),2)+TRUNC(M318*(1+R318),2)+TRUNC(N318*(1+R318),2)+TRUNC(O318*(1+R318),2)+TRUNC(P318*(1+R318),2)))))/K318*(1+R318)),TRUE),IF(AND(L318*(1+R318)&lt;&gt;0,(TRUNC(L318*(1+R318),2)+(TRUNC(AK318,2)-(TRUNC(H318*(1+R318),2)+TRUNC(J318*(1+R318),2)+TRUNC(K318*(1+R318),2)+TRUNC(L318*(1+R318),2)+TRUNC(M318*(1+R318),2)+TRUNC(N318*(1+R318),2)+TRUNC(O318*(1+R318),2)+TRUNC(P318*(1+R318),2))))&gt;=0),ABS((O318*(1+R318)-(TRUNC(O318*(1+R318),2)+(TRUNC(AK318,2)-(TRUNC(H318*(1+R318),2)+TRUNC(J318*(1+R318),2)+TRUNC(K318*(1+R318),2)+TRUNC(L318*(1+R318),2)+TRUNC(M318*(1+R318),2)+TRUNC(N318*(1+R318),2)+TRUNC(O318*(1+R318),2)+TRUNC(P318*(1+R318),2)))))/O318*(1+R318))&lt;ABS((L318*(1+R318)-(TRUNC(L318*(1+R318),2)+(TRUNC(AK318,2)-(TRUNC(H318*(1+R318),2)+TRUNC(J318*(1+R318),2)+TRUNC(K318*(1+R318),2)+TRUNC(L318*(1+R318),2)+TRUNC(M318*(1+R318),2)+TRUNC(N318*(1+R318),2)+TRUNC(O318*(1+R318),2)+TRUNC(P318*(1+R318),2)))))/L318*(1+R318)),TRUE),IF(AND(M318*(1+R318)&lt;&gt;0,(TRUNC(M318*(1+R318),2)+(TRUNC(AK318,2)-(TRUNC(H318*(1+R318),2)+TRUNC(J318*(1+R318),2)+TRUNC(K318*(1+R318),2)+TRUNC(L318*(1+R318),2)+TRUNC(M318*(1+R318),2)+TRUNC(N318*(1+R318),2)+TRUNC(O318*(1+R318),2)+TRUNC(P318*(1+R318),2))))&gt;=0),ABS((O318*(1+R318)-(TRUNC(O318*(1+R318),2)+(TRUNC(AK318,2)-(TRUNC(H318*(1+R318),2)+TRUNC(J318*(1+R318),2)+TRUNC(K318*(1+R318),2)+TRUNC(L318*(1+R318),2)+TRUNC(M318*(1+R318),2)+TRUNC(N318*(1+R318),2)+TRUNC(O318*(1+R318),2)+TRUNC(P318*(1+R318),2)))))/O318*(1+R318))&lt;ABS((M318*(1+R318)-(TRUNC(M318*(1+R318),2)+(TRUNC(AK318,2)-(TRUNC(H318*(1+R318),2)+TRUNC(J318*(1+R318),2)+TRUNC(K318*(1+R318),2)+TRUNC(L318*(1+R318),2)+TRUNC(M318*(1+R318),2)+TRUNC(N318*(1+R318),2)+TRUNC(O318*(1+R318),2)+TRUNC(P318*(1+R318),2)))))/M318*(1+R318)),TRUE),IF(AND(N318*(1+R318)&lt;&gt;0,(TRUNC(N318*(1+R318),2)+(TRUNC(AK318,2)-(TRUNC(H318*(1+R318),2)+TRUNC(J318*(1+R318),2)+TRUNC(K318*(1+R318),2)+TRUNC(L318*(1+R318),2)+TRUNC(M318*(1+R318),2)+TRUNC(N318*(1+R318),2)+TRUNC(O318*(1+R318),2)+TRUNC(P318*(1+R318),2))))&gt;=0),ABS((O318*(1+R318)-(TRUNC(O318*(1+R318),2)+(TRUNC(AK318,2)-(TRUNC(H318*(1+R318),2)+TRUNC(J318*(1+R318),2)+TRUNC(K318*(1+R318),2)+TRUNC(L318*(1+R318),2)+TRUNC(M318*(1+R318),2)+TRUNC(N318*(1+R318),2)+TRUNC(O318*(1+R318),2)+TRUNC(P318*(1+R318),2)))))/O318*(1+R318))&lt;ABS((N318*(1+R318)-(TRUNC(N318*(1+R318),2)+(TRUNC(AK318,2)-(TRUNC(H318*(1+R318),2)+TRUNC(J318*(1+R318),2)+TRUNC(K318*(1+R318),2)+TRUNC(L318*(1+R318),2)+TRUNC(M318*(1+R318),2)+TRUNC(N318*(1+R318),2)+TRUNC(O318*(1+R318),2)+TRUNC(P318*(1+R318),2)))))/N318*(1+R318)),TRUE),IF(AND(O318*(1+R318)&lt;&gt;0,(TRUNC(O318*(1+R318),2)+(TRUNC(AK318,2)-(TRUNC(H318*(1+R318),2)+TRUNC(J318*(1+R318),2)+TRUNC(K318*(1+R318),2)+TRUNC(L318*(1+R318),2)+TRUNC(M318*(1+R318),2)+TRUNC(N318*(1+R318),2)+TRUNC(O318*(1+R318),2)+TRUNC(P318*(1+R318),2))))&gt;=0),ABS((O318*(1+R318)-(TRUNC(O318*(1+R318),2)+(TRUNC(AK318,2)-(TRUNC(H318*(1+R318),2)+TRUNC(J318*(1+R318),2)+TRUNC(K318*(1+R318),2)+TRUNC(L318*(1+R318),2)+TRUNC(M318*(1+R318),2)+TRUNC(N318*(1+R318),2)+TRUNC(O318*(1+R318),2)+TRUNC(P318*(1+R318),2)))))/O318*(1+R318))&lt;=ABS((O318*(1+R318)-(TRUNC(O318*(1+R318),2)+(TRUNC(AK318,2)-(TRUNC(H318*(1+R318),2)+TRUNC(J318*(1+R318),2)+TRUNC(K318*(1+R318),2)+TRUNC(L318*(1+R318),2)+TRUNC(M318*(1+R318),2)+TRUNC(N318*(1+R318),2)+TRUNC(O318*(1+R318),2)+TRUNC(P318*(1+R318),2)))))/O318*(1+R318)),TRUE),IF(AND(P318*(1+R318)&lt;&gt;0,(TRUNC(P318*(1+R318),2)+(TRUNC(AK318,2)-(TRUNC(H318*(1+R318),2)+TRUNC(J318*(1+R318),2)+TRUNC(K318*(1+R318),2)+TRUNC(L318*(1+R318),2)+TRUNC(M318*(1+R318),2)+TRUNC(N318*(1+R318),2)+TRUNC(O318*(1+R318),2)+TRUNC(P318*(1+R318),2))))&gt;=0),ABS((O318*(1+R318)-(TRUNC(O318*(1+R318),2)+(TRUNC(AK318,2)-(TRUNC(H318*(1+R318),2)+TRUNC(J318*(1+R318),2)+TRUNC(K318*(1+R318),2)+TRUNC(L318*(1+R318),2)+TRUNC(M318*(1+R318),2)+TRUNC(N318*(1+R318),2)+TRUNC(O318*(1+R318),2)+TRUNC(P318*(1+R318),2)))))/O318*(1+R318))&lt;=ABS((P318*(1+R318)-(TRUNC(P318*(1+R318),2)+(TRUNC(AK318,2)-(TRUNC(H318*(1+R318),2)+TRUNC(J318*(1+R318),2)+TRUNC(K318*(1+R318),2)+TRUNC(L318*(1+R318),2)+TRUNC(M318*(1+R318),2)+TRUNC(N318*(1+R318),2)+TRUNC(O318*(1+R318),2)+TRUNC(P318*(1+R318),2)))))/P318*(1+R318)),TRUE)),TRUNC(O318*(1+R318),2)+(TRUNC(AK318,2)-(TRUNC(H318*(1+R318),2)+TRUNC(J318*(1+R318),2)+TRUNC(K318*(1+R318),2)+TRUNC(L318*(1+R318),2)+TRUNC(M318*(1+R318),2)+TRUNC(N318*(1+R318),2)+TRUNC(O318*(1+R318),2)+TRUNC(P318*(1+R318),2))),TRUNC(O318*(1+R318),2)))))</f>
        <v>0</v>
      </c>
      <c r="AH318" s="369">
        <f t="shared" ref="AH318:AH339" si="278">IF(AG318*G318=0,0,IF((TRUNC(AL318,2)-(TRUNC(S318*G318,2)+TRUNC(W318*G318,2)+TRUNC(Y318*G318,2)+TRUNC(AA318*G318,2)+TRUNC(AC318*G318,2)+TRUNC(AE318*G318,2)+TRUNC(AG318*G318,2)+TRUNC(AI318*G318,2)))=0,TRUNC(AG318*G318,2),IF((TRUNC(TRUNC(AG318*G318,2),2)+(TRUNC(AL318,2)-(TRUNC(S318*G318,2)+TRUNC(W318*G318,2)+TRUNC(Y318*G318,2)+TRUNC(AA318*G318,2)+TRUNC(AC318*G318,2)+TRUNC(AE318*G318,2)+TRUNC(AG318*G318,2)+TRUNC(AI318*G318,2))))&lt;=0,TRUNC(AG318*G318,2),IF(AND(IF(AND(S318*G318&lt;&gt;0,(TRUNC(S318*G318,2)+(TRUNC(AL318,2)-(TRUNC(S318*G318,2)+TRUNC(W318*G318,2)+TRUNC(Y318*G318,2)+TRUNC(AA318*G318,2)+TRUNC(AC318*G318,2)+TRUNC(AE318*G318,2)+TRUNC(AG318*G318,2)+TRUNC(AI318*G318,2))))&gt;=0),ABS((AG318*G318-(TRUNC(AG318*G318,2)+(TRUNC(AL318,2)-(TRUNC(S318*G318,2)+TRUNC(W318*G318,2)+TRUNC(Y318*G318,2)+TRUNC(AA318*G318,2)+TRUNC(AC318*G318,2)+TRUNC(AE318*G318,2)+TRUNC(AG318*G318,2)+TRUNC(AI318*G318,2)))))/AG318*G318)&lt;ABS((S318*G318-(TRUNC(S318*G318,2)+(TRUNC(AL318,2)-(TRUNC(S318*G318,2)+TRUNC(W318*G318,2)+TRUNC(Y318*G318,2)+TRUNC(AA318*G318,2)+TRUNC(AC318*G318,2)+TRUNC(AE318*G318,2)+TRUNC(AG318*G318,2)+TRUNC(AI318*G318,2)))))/S318*G318),TRUE),IF(AND(W318*G318&lt;&gt;0,(TRUNC(W318*G318,2)+(TRUNC(AL318,2)-(TRUNC(S318*G318,2)+TRUNC(W318*G318,2)+TRUNC(Y318*G318,2)+TRUNC(AA318*G318,2)+TRUNC(AC318*G318,2)+TRUNC(AE318*G318,2)+TRUNC(AG318*G318,2)+TRUNC(AI318*G318,2))))&gt;=0),ABS((AG318*G318-(TRUNC(AG318*G318,2)+(TRUNC(AL318,2)-(TRUNC(S318*G318,2)+TRUNC(W318*G318,2)+TRUNC(Y318*G318,2)+TRUNC(AA318*G318,2)+TRUNC(AC318*G318,2)+TRUNC(AE318*G318,2)+TRUNC(AG318*G318,2)+TRUNC(AI318*G318,2)))))/AG318*G318)&lt;ABS((W318*G318-(TRUNC(W318*G318,2)+(TRUNC(AL318,2)-(TRUNC(S318*G318,2)+TRUNC(W318*G318,2)+TRUNC(Y318*G318,2)+TRUNC(AA318*G318,2)+TRUNC(AC318*G318,2)+TRUNC(AE318*G318,2)+TRUNC(AG318*G318,2)+TRUNC(AI318*G318,2)))))/W318*G318),TRUE),IF(AND(Y318*G318&lt;&gt;0,(TRUNC(Y318*G318,2)+(TRUNC(AL318,2)-(TRUNC(S318*G318,2)+TRUNC(W318*G318,2)+TRUNC(Y318*G318,2)+TRUNC(AA318*G318,2)+TRUNC(AC318*G318,2)+TRUNC(AE318*G318,2)+TRUNC(AG318*G318,2)+TRUNC(AI318*G318,2))))&gt;=0),ABS((AG318*G318-(TRUNC(AG318*G318,2)+(TRUNC(AL318,2)-(TRUNC(S318*G318,2)+TRUNC(W318*G318,2)+TRUNC(Y318*G318,2)+TRUNC(AA318*G318,2)+TRUNC(AC318*G318,2)+TRUNC(AE318*G318,2)+TRUNC(AG318*G318,2)+TRUNC(AI318*G318,2)))))/AG318*G318)&lt;ABS((Y318*G318-(TRUNC(Y318*G318,2)+(TRUNC(AL318,2)-(TRUNC(S318*G318,2)+TRUNC(W318*G318,2)+TRUNC(Y318*G318,2)+TRUNC(AA318*G318,2)+TRUNC(AC318*G318,2)+TRUNC(AE318*G318,2)+TRUNC(AG318*G318,2)+TRUNC(AI318*G318,2)))))/Y318*G318),TRUE),IF(AND(AA318*G318&lt;&gt;0,(TRUNC(AA318*G318,2)+(TRUNC(AL318,2)-(TRUNC(S318*G318,2)+TRUNC(W318*G318,2)+TRUNC(Y318*G318,2)+TRUNC(AA318*G318,2)+TRUNC(AC318*G318,2)+TRUNC(AE318*G318,2)+TRUNC(AG318*G318,2)+TRUNC(AI318*G318,2))))&gt;=0),ABS((AG318*G318-(TRUNC(AG318*G318,2)+(TRUNC(AL318,2)-(TRUNC(S318*G318,2)+TRUNC(W318*G318,2)+TRUNC(Y318*G318,2)+TRUNC(AA318*G318,2)+TRUNC(AC318*G318,2)+TRUNC(AE318*G318,2)+TRUNC(AG318*G318,2)+TRUNC(AI318*G318,2)))))/AG318*G318)&lt;ABS((AA318*G318-(TRUNC(AA318*G318,2)+(TRUNC(AL318,2)-(TRUNC(S318*G318,2)+TRUNC(W318*G318,2)+TRUNC(Y318*G318,2)+TRUNC(AA318*G318,2)+TRUNC(AC318*G318,2)+TRUNC(AE318*G318,2)+TRUNC(AG318*G318,2)+TRUNC(AI318*G318,2)))))/AA318*G318),TRUE),IF(AND(AC318*G318&lt;&gt;0,(TRUNC(AC318*G318,2)+(TRUNC(AL318,2)-(TRUNC(S318*G318,2)+TRUNC(W318*G318,2)+TRUNC(Y318*G318,2)+TRUNC(AA318*G318,2)+TRUNC(AC318*G318,2)+TRUNC(AE318*G318,2)+TRUNC(AG318*G318,2)+TRUNC(AI318*G318,2))))&gt;=0),ABS((AG318*G318-(TRUNC(AG318*G318,2)+(TRUNC(AL318,2)-(TRUNC(S318*G318,2)+TRUNC(W318*G318,2)+TRUNC(Y318*G318,2)+TRUNC(AA318*G318,2)+TRUNC(AC318*G318,2)+TRUNC(AE318*G318,2)+TRUNC(AG318*G318,2)+TRUNC(AI318*G318,2)))))/AG318*G318)&lt;ABS((AC318*G318-(TRUNC(AC318*G318,2)+(TRUNC(AL318,2)-(TRUNC(S318*G318,2)+TRUNC(W318*G318,2)+TRUNC(Y318*G318,2)+TRUNC(AA318*G318,2)+TRUNC(AC318*G318,2)+TRUNC(AE318*G318,2)+TRUNC(AG318*G318,2)+TRUNC(AI318*G318,2)))))/AC318*G318),TRUE),IF(AND(AE318*G318&lt;&gt;0,(TRUNC(AE318*G318,2)+(TRUNC(AL318,2)-(TRUNC(S318*G318,2)+TRUNC(W318*G318,2)+TRUNC(Y318*G318,2)+TRUNC(AA318*G318,2)+TRUNC(AC318*G318,2)+TRUNC(AE318*G318,2)+TRUNC(AG318*G318,2)+TRUNC(AI318*G318,2))))&gt;=0),ABS((AG318*G318-(TRUNC(AG318*G318,2)+(TRUNC(AL318,2)-(TRUNC(S318*G318,2)+TRUNC(W318*G318,2)+TRUNC(Y318*G318,2)+TRUNC(AA318*G318,2)+TRUNC(AC318*G318,2)+TRUNC(AE318*G318,2)+TRUNC(AG318*G318,2)+TRUNC(AI318*G318,2)))))/AG318*G318)&lt;ABS((AE318*G318-(TRUNC(AE318*G318,2)+(TRUNC(AL318,2)-(TRUNC(S318*G318,2)+TRUNC(W318*G318,2)+TRUNC(Y318*G318,2)+TRUNC(AA318*G318,2)+TRUNC(AC318*G318,2)+TRUNC(AE318*G318,2)+TRUNC(AG318*G318,2)+TRUNC(AI318*G318,2)))))/AE318*G318),TRUE),IF(AND(AG318*G318&lt;&gt;0,(TRUNC(AG318*G318,2)+(TRUNC(AL318,2)-(TRUNC(S318*G318,2)+TRUNC(W318*G318,2)+TRUNC(Y318*G318,2)+TRUNC(AA318*G318,2)+TRUNC(AC318*G318,2)+TRUNC(AE318*G318,2)+TRUNC(AG318*G318,2)+TRUNC(AI318*G318,2))))&gt;=0),ABS((AG318*G318-(TRUNC(AG318*G318,2)+(TRUNC(AL318,2)-(TRUNC(S318*G318,2)+TRUNC(W318*G318,2)+TRUNC(Y318*G318,2)+TRUNC(AA318*G318,2)+TRUNC(AC318*G318,2)+TRUNC(AE318*G318,2)+TRUNC(AG318*G318,2)+TRUNC(AI318*G318,2)))))/AG318*G318)&lt;=ABS((AG318*G318-(TRUNC(AG318*G318,2)+(TRUNC(AL318,2)-(TRUNC(S318*G318,2)+TRUNC(W318*G318,2)+TRUNC(Y318*G318,2)+TRUNC(AA318*G318,2)+TRUNC(AC318*G318,2)+TRUNC(AE318*G318,2)+TRUNC(AG318*G318,2)+TRUNC(AI318*G318,2)))))/AG318*G318),TRUE),IF(AND(AI318*G318&lt;&gt;0,(TRUNC(AI318*G318,2)+(TRUNC(AL318,2)-(TRUNC(S318*G318,2)+TRUNC(W318*G318,2)+TRUNC(Y318*G318,2)+TRUNC(AA318*G318,2)+TRUNC(AC318*G318,2)+TRUNC(AE318*G318,2)+TRUNC(AG318*G318,2)+TRUNC(AI318*G318,2))))&gt;=0),ABS((AG318*G318-(TRUNC(AG318*G318,2)+(TRUNC(AL318,2)-(TRUNC(S318*G318,2)+TRUNC(W318*G318,2)+TRUNC(Y318*G318,2)+TRUNC(AA318*G318,2)+TRUNC(AC318*G318,2)+TRUNC(AE318*G318,2)+TRUNC(AG318*G318,2)+TRUNC(AI318*G318,2)))))/AG318*G318)&lt;=ABS((AI318*G318-(TRUNC(AI318*G318,2)+(TRUNC(AL318,2)-(TRUNC(S318*G318,2)+TRUNC(W318*G318,2)+TRUNC(Y318*G318,2)+TRUNC(AA318*G318,2)+TRUNC(AC318*G318,2)+TRUNC(AE318*G318,2)+TRUNC(AG318*G318,2)+TRUNC(AI318*G318,2)))))/AI318*G318),TRUE)),TRUNC(AG318*G318,2)+(TRUNC(AL318,2)-(TRUNC(S318*G318,2)+TRUNC(W318*G318,2)+TRUNC(Y318*G318,2)+TRUNC(AA318*G318,2)+TRUNC(AC318*G318,2)+TRUNC(AE318*G318,2)+TRUNC(AG318*G318,2)+TRUNC(AI318*G318,2))),TRUNC(AG318*G318,2)))))</f>
        <v>0</v>
      </c>
      <c r="AI318" s="369">
        <f t="shared" ref="AI318:AI339" si="279">IF(P318*(1+R318)=0,0,IF((TRUNC(AK318,2)-(TRUNC(H318*(1+R318),2)+TRUNC(J318*(1+R318),2)+TRUNC(K318*(1+R318),2)+TRUNC(L318*(1+R318),2)+TRUNC(M318*(1+R318),2)+TRUNC(N318*(1+R318),2)+TRUNC(O318*(1+R318),2)+TRUNC(P318*(1+R318),2)))=0,TRUNC(P318*(1+R318),2),IF((TRUNC(TRUNC(P318*(1+R318),2),2)+(TRUNC(AK318,2)-(TRUNC(H318*(1+R318),2)+TRUNC(J318*(1+R318),2)+TRUNC(K318*(1+R318),2)+TRUNC(L318*(1+R318),2)+TRUNC(M318*(1+R318),2)+TRUNC(N318*(1+R318),2)+TRUNC(O318*(1+R318),2)+TRUNC(P318*(1+R318),2))))&lt;=0,TRUNC(P318*(1+R318),2),IF(AND(IF(AND(H318*(1+R318)&lt;&gt;0,(TRUNC(H318*(1+R318),2)+(TRUNC(AK318,2)-(TRUNC(H318*(1+R318),2)+TRUNC(J318*(1+R318),2)+TRUNC(K318*(1+R318),2)+TRUNC(L318*(1+R318),2)+TRUNC(M318*(1+R318),2)+TRUNC(N318*(1+R318),2)+TRUNC(O318*(1+R318),2)+TRUNC(P318*(1+R318),2))))&gt;=0),ABS((P318*(1+R318)-(TRUNC(P318*(1+R318),2)+(TRUNC(AK318,2)-(TRUNC(H318*(1+R318),2)+TRUNC(J318*(1+R318),2)+TRUNC(K318*(1+R318),2)+TRUNC(L318*(1+R318),2)+TRUNC(M318*(1+R318),2)+TRUNC(N318*(1+R318),2)+TRUNC(O318*(1+R318),2)+TRUNC(P318*(1+R318),2)))))/P318*(1+R318))&lt;ABS((H318*(1+R318)-(TRUNC(H318*(1+R318),2)+(TRUNC(AK318,2)-(TRUNC(H318*(1+R318),2)+TRUNC(J318*(1+R318),2)+TRUNC(K318*(1+R318),2)+TRUNC(L318*(1+R318),2)+TRUNC(M318*(1+R318),2)+TRUNC(N318*(1+R318),2)+TRUNC(O318*(1+R318),2)+TRUNC(P318*(1+R318),2)))))/H318*(1+R318)),TRUE),IF(AND(J318*(1+R318)&lt;&gt;0,(TRUNC(J318*(1+R318),2)+(TRUNC(AK318,2)-(TRUNC(H318*(1+R318),2)+TRUNC(J318*(1+R318),2)+TRUNC(K318*(1+R318),2)+TRUNC(L318*(1+R318),2)+TRUNC(M318*(1+R318),2)+TRUNC(N318*(1+R318),2)+TRUNC(O318*(1+R318),2)+TRUNC(P318*(1+R318),2))))&gt;=0),ABS((P318*(1+R318)-(TRUNC(P318*(1+R318),2)+(TRUNC(AK318,2)-(TRUNC(H318*(1+R318),2)+TRUNC(J318*(1+R318),2)+TRUNC(K318*(1+R318),2)+TRUNC(L318*(1+R318),2)+TRUNC(M318*(1+R318),2)+TRUNC(N318*(1+R318),2)+TRUNC(O318*(1+R318),2)+TRUNC(P318*(1+R318),2)))))/P318*(1+R318))&lt;ABS((J318*(1+R318)-(TRUNC(J318*(1+R318),2)+(TRUNC(AK318,2)-(TRUNC(H318*(1+R318),2)+TRUNC(J318*(1+R318),2)+TRUNC(K318*(1+R318),2)+TRUNC(L318*(1+R318),2)+TRUNC(M318*(1+R318),2)+TRUNC(N318*(1+R318),2)+TRUNC(O318*(1+R318),2)+TRUNC(P318*(1+R318),2)))))/J318*(1+R318)),TRUE),IF(AND(K318*(1+R318)&lt;&gt;0,(TRUNC(K318*(1+R318),2)+(TRUNC(AK318,2)-(TRUNC(H318*(1+R318),2)+TRUNC(J318*(1+R318),2)+TRUNC(K318*(1+R318),2)+TRUNC(L318*(1+R318),2)+TRUNC(M318*(1+R318),2)+TRUNC(N318*(1+R318),2)+TRUNC(O318*(1+R318),2)+TRUNC(P318*(1+R318),2))))&gt;=0),ABS((P318*(1+R318)-(TRUNC(P318*(1+R318),2)+(TRUNC(AK318,2)-(TRUNC(H318*(1+R318),2)+TRUNC(J318*(1+R318),2)+TRUNC(K318*(1+R318),2)+TRUNC(L318*(1+R318),2)+TRUNC(M318*(1+R318),2)+TRUNC(N318*(1+R318),2)+TRUNC(O318*(1+R318),2)+TRUNC(P318*(1+R318),2)))))/P318*(1+R318))&lt;ABS((K318*(1+R318)-(TRUNC(K318*(1+R318),2)+(TRUNC(AK318,2)-(TRUNC(H318*(1+R318),2)+TRUNC(J318*(1+R318),2)+TRUNC(K318*(1+R318),2)+TRUNC(L318*(1+R318),2)+TRUNC(M318*(1+R318),2)+TRUNC(N318*(1+R318),2)+TRUNC(O318*(1+R318),2)+TRUNC(P318*(1+R318),2)))))/K318*(1+R318)),TRUE),IF(AND(L318*(1+R318)&lt;&gt;0,(TRUNC(L318*(1+R318),2)+(TRUNC(AK318,2)-(TRUNC(H318*(1+R318),2)+TRUNC(J318*(1+R318),2)+TRUNC(K318*(1+R318),2)+TRUNC(L318*(1+R318),2)+TRUNC(M318*(1+R318),2)+TRUNC(N318*(1+R318),2)+TRUNC(O318*(1+R318),2)+TRUNC(P318*(1+R318),2))))&gt;=0),ABS((P318*(1+R318)-(TRUNC(P318*(1+R318),2)+(TRUNC(AK318,2)-(TRUNC(H318*(1+R318),2)+TRUNC(J318*(1+R318),2)+TRUNC(K318*(1+R318),2)+TRUNC(L318*(1+R318),2)+TRUNC(M318*(1+R318),2)+TRUNC(N318*(1+R318),2)+TRUNC(O318*(1+R318),2)+TRUNC(P318*(1+R318),2)))))/P318*(1+R318))&lt;ABS((L318*(1+R318)-(TRUNC(L318*(1+R318),2)+(TRUNC(AK318,2)-(TRUNC(H318*(1+R318),2)+TRUNC(J318*(1+R318),2)+TRUNC(K318*(1+R318),2)+TRUNC(L318*(1+R318),2)+TRUNC(M318*(1+R318),2)+TRUNC(N318*(1+R318),2)+TRUNC(O318*(1+R318),2)+TRUNC(P318*(1+R318),2)))))/L318*(1+R318)),TRUE),IF(AND(M318*(1+R318)&lt;&gt;0,(TRUNC(M318*(1+R318),2)+(TRUNC(AK318,2)-(TRUNC(H318*(1+R318),2)+TRUNC(J318*(1+R318),2)+TRUNC(K318*(1+R318),2)+TRUNC(L318*(1+R318),2)+TRUNC(M318*(1+R318),2)+TRUNC(N318*(1+R318),2)+TRUNC(O318*(1+R318),2)+TRUNC(P318*(1+R318),2))))&gt;=0),ABS((P318*(1+R318)-(TRUNC(P318*(1+R318),2)+(TRUNC(AK318,2)-(TRUNC(H318*(1+R318),2)+TRUNC(J318*(1+R318),2)+TRUNC(K318*(1+R318),2)+TRUNC(L318*(1+R318),2)+TRUNC(M318*(1+R318),2)+TRUNC(N318*(1+R318),2)+TRUNC(O318*(1+R318),2)+TRUNC(P318*(1+R318),2)))))/P318*(1+R318))&lt;ABS((M318*(1+R318)-(TRUNC(M318*(1+R318),2)+(TRUNC(AK318,2)-(TRUNC(H318*(1+R318),2)+TRUNC(J318*(1+R318),2)+TRUNC(K318*(1+R318),2)+TRUNC(L318*(1+R318),2)+TRUNC(M318*(1+R318),2)+TRUNC(N318*(1+R318),2)+TRUNC(O318*(1+R318),2)+TRUNC(P318*(1+R318),2)))))/M318*(1+R318)),TRUE),IF(AND(N318*(1+R318)&lt;&gt;0,(TRUNC(N318*(1+R318),2)+(TRUNC(AK318,2)-(TRUNC(H318*(1+R318),2)+TRUNC(J318*(1+R318),2)+TRUNC(K318*(1+R318),2)+TRUNC(L318*(1+R318),2)+TRUNC(M318*(1+R318),2)+TRUNC(N318*(1+R318),2)+TRUNC(O318*(1+R318),2)+TRUNC(P318*(1+R318),2))))&gt;=0),ABS((P318*(1+R318)-(TRUNC(P318*(1+R318),2)+(TRUNC(AK318,2)-(TRUNC(H318*(1+R318),2)+TRUNC(J318*(1+R318),2)+TRUNC(K318*(1+R318),2)+TRUNC(L318*(1+R318),2)+TRUNC(M318*(1+R318),2)+TRUNC(N318*(1+R318),2)+TRUNC(O318*(1+R318),2)+TRUNC(P318*(1+R318),2)))))/P318*(1+R318))&lt;ABS((N318*(1+R318)-(TRUNC(N318*(1+R318),2)+(TRUNC(AK318,2)-(TRUNC(H318*(1+R318),2)+TRUNC(J318*(1+R318),2)+TRUNC(K318*(1+R318),2)+TRUNC(L318*(1+R318),2)+TRUNC(M318*(1+R318),2)+TRUNC(N318*(1+R318),2)+TRUNC(O318*(1+R318),2)+TRUNC(P318*(1+R318),2)))))/N318*(1+R318)),TRUE),IF(AND(O318*(1+R318)&lt;&gt;0,(TRUNC(O318*(1+R318),2)+(TRUNC(AK318,2)-(TRUNC(H318*(1+R318),2)+TRUNC(J318*(1+R318),2)+TRUNC(K318*(1+R318),2)+TRUNC(L318*(1+R318),2)+TRUNC(M318*(1+R318),2)+TRUNC(N318*(1+R318),2)+TRUNC(O318*(1+R318),2)+TRUNC(P318*(1+R318),2))))&gt;=0),ABS((P318*(1+R318)-(TRUNC(P318*(1+R318),2)+(TRUNC(AK318,2)-(TRUNC(H318*(1+R318),2)+TRUNC(J318*(1+R318),2)+TRUNC(K318*(1+R318),2)+TRUNC(L318*(1+R318),2)+TRUNC(M318*(1+R318),2)+TRUNC(N318*(1+R318),2)+TRUNC(O318*(1+R318),2)+TRUNC(P318*(1+R318),2)))))/P318*(1+R318))&lt;ABS((O318*(1+R318)-(TRUNC(O318*(1+R318),2)+(TRUNC(AK318,2)-(TRUNC(H318*(1+R318),2)+TRUNC(J318*(1+R318),2)+TRUNC(K318*(1+R318),2)+TRUNC(L318*(1+R318),2)+TRUNC(M318*(1+R318),2)+TRUNC(N318*(1+R318),2)+TRUNC(O318*(1+R318),2)+TRUNC(P318*(1+R318),2)))))/O318*(1+R318)),TRUE),IF(AND(P318*(1+R318)&lt;&gt;0,(TRUNC(P318*(1+R318),2)+(TRUNC(AK318,2)-(TRUNC(H318*(1+R318),2)+TRUNC(J318*(1+R318),2)+TRUNC(K318*(1+R318),2)+TRUNC(L318*(1+R318),2)+TRUNC(M318*(1+R318),2)+TRUNC(N318*(1+R318),2)+TRUNC(O318*(1+R318),2)+TRUNC(P318*(1+R318),2))))&gt;=0),ABS((P318*(1+R318)-(TRUNC(P318*(1+R318),2)+(TRUNC(AK318,2)-(TRUNC(H318*(1+R318),2)+TRUNC(J318*(1+R318),2)+TRUNC(K318*(1+R318),2)+TRUNC(L318*(1+R318),2)+TRUNC(M318*(1+R318),2)+TRUNC(N318*(1+R318),2)+TRUNC(O318*(1+R318),2)+TRUNC(P318*(1+R318),2)))))/P318*(1+R318))&lt;=ABS((P318*(1+R318)-(TRUNC(P318*(1+R318),2)+(TRUNC(AK318,2)-(TRUNC(H318*(1+R318),2)+TRUNC(J318*(1+R318),2)+TRUNC(K318*(1+R318),2)+TRUNC(L318*(1+R318),2)+TRUNC(M318*(1+R318),2)+TRUNC(N318*(1+R318),2)+TRUNC(O318*(1+R318),2)+TRUNC(P318*(1+R318),2)))))/P318*(1+R318)),TRUE)),TRUNC(P318*(1+R318),2)+(TRUNC(AK318,2)-(TRUNC(H318*(1+R318),2)+TRUNC(J318*(1+R318),2)+TRUNC(K318*(1+R318),2)+TRUNC(L318*(1+R318),2)+TRUNC(M318*(1+R318),2)+TRUNC(N318*(1+R318),2)+TRUNC(O318*(1+R318),2)+TRUNC(P318*(1+R318),2))),TRUNC(P318*(1+R318),2)))))</f>
        <v>0</v>
      </c>
      <c r="AJ318" s="369">
        <f t="shared" ref="AJ318:AJ339" si="280">IF(AI318*G318=0,0,IF((TRUNC(AL318,2)-(TRUNC(S318*G318,2)+TRUNC(W318*G318,2)+TRUNC(Y318*G318,2)+TRUNC(AA318*G318,2)+TRUNC(AC318*G318,2)+TRUNC(AE318*G318,2)+TRUNC(AG318*G318,2)+TRUNC(AI318*G318,2)))=0,TRUNC(AI318*G318,2),IF((TRUNC(TRUNC(AI318*G318,2),2)+(TRUNC(AL318,2)-(TRUNC(S318*G318,2)+TRUNC(W318*G318,2)+TRUNC(Y318*G318,2)+TRUNC(AA318*G318,2)+TRUNC(AC318*G318,2)+TRUNC(AE318*G318,2)+TRUNC(AG318*G318,2)+TRUNC(AI318*G318,2))))&lt;=0,TRUNC(AI318*G318,2),IF(AND(IF(AND(S318*G318&lt;&gt;0,(TRUNC(S318*G318,2)+(TRUNC(AL318,2)-(TRUNC(S318*G318,2)+TRUNC(W318*G318,2)+TRUNC(Y318*G318,2)+TRUNC(AA318*G318,2)+TRUNC(AC318*G318,2)+TRUNC(AE318*G318,2)+TRUNC(AG318*G318,2)+TRUNC(AI318*G318,2))))&gt;=0),ABS((AI318*G318-(TRUNC(AI318*G318,2)+(TRUNC(AL318,2)-(TRUNC(S318*G318,2)+TRUNC(W318*G318,2)+TRUNC(Y318*G318,2)+TRUNC(AA318*G318,2)+TRUNC(AC318*G318,2)+TRUNC(AE318*G318,2)+TRUNC(AG318*G318,2)+TRUNC(AI318*G318,2)))))/AI318*G318)&lt;ABS((S318*G318-(TRUNC(S318*G318,2)+(TRUNC(AL318,2)-(TRUNC(S318*G318,2)+TRUNC(W318*G318,2)+TRUNC(Y318*G318,2)+TRUNC(AA318*G318,2)+TRUNC(AC318*G318,2)+TRUNC(AE318*G318,2)+TRUNC(AG318*G318,2)+TRUNC(AI318*G318,2)))))/S318*G318),TRUE),IF(AND(W318*G318&lt;&gt;0,(TRUNC(W318*G318,2)+(TRUNC(AL318,2)-(TRUNC(S318*G318,2)+TRUNC(W318*G318,2)+TRUNC(Y318*G318,2)+TRUNC(AA318*G318,2)+TRUNC(AC318*G318,2)+TRUNC(AE318*G318,2)+TRUNC(AG318*G318,2)+TRUNC(AI318*G318,2))))&gt;=0),ABS((AI318*G318-(TRUNC(AI318*G318,2)+(TRUNC(AL318,2)-(TRUNC(S318*G318,2)+TRUNC(W318*G318,2)+TRUNC(Y318*G318,2)+TRUNC(AA318*G318,2)+TRUNC(AC318*G318,2)+TRUNC(AE318*G318,2)+TRUNC(AG318*G318,2)+TRUNC(AI318*G318,2)))))/AI318*G318)&lt;ABS((W318*G318-(TRUNC(W318*G318,2)+(TRUNC(AL318,2)-(TRUNC(S318*G318,2)+TRUNC(W318*G318,2)+TRUNC(Y318*G318,2)+TRUNC(AA318*G318,2)+TRUNC(AC318*G318,2)+TRUNC(AE318*G318,2)+TRUNC(AG318*G318,2)+TRUNC(AI318*G318,2)))))/W318*G318),TRUE),IF(AND(Y318*G318&lt;&gt;0,(TRUNC(Y318*G318,2)+(TRUNC(AL318,2)-(TRUNC(S318*G318,2)+TRUNC(W318*G318,2)+TRUNC(Y318*G318,2)+TRUNC(AA318*G318,2)+TRUNC(AC318*G318,2)+TRUNC(AE318*G318,2)+TRUNC(AG318*G318,2)+TRUNC(AI318*G318,2))))&gt;=0),ABS((AI318*G318-(TRUNC(AI318*G318,2)+(TRUNC(AL318,2)-(TRUNC(S318*G318,2)+TRUNC(W318*G318,2)+TRUNC(Y318*G318,2)+TRUNC(AA318*G318,2)+TRUNC(AC318*G318,2)+TRUNC(AE318*G318,2)+TRUNC(AG318*G318,2)+TRUNC(AI318*G318,2)))))/AI318*G318)&lt;ABS((Y318*G318-(TRUNC(Y318*G318,2)+(TRUNC(AL318,2)-(TRUNC(S318*G318,2)+TRUNC(W318*G318,2)+TRUNC(Y318*G318,2)+TRUNC(AA318*G318,2)+TRUNC(AC318*G318,2)+TRUNC(AE318*G318,2)+TRUNC(AG318*G318,2)+TRUNC(AI318*G318,2)))))/Y318*G318),TRUE),IF(AND(AA318*G318&lt;&gt;0,(TRUNC(AA318*G318,2)+(TRUNC(AL318,2)-(TRUNC(S318*G318,2)+TRUNC(W318*G318,2)+TRUNC(Y318*G318,2)+TRUNC(AA318*G318,2)+TRUNC(AC318*G318,2)+TRUNC(AE318*G318,2)+TRUNC(AG318*G318,2)+TRUNC(AI318*G318,2))))&gt;=0),ABS((AI318*G318-(TRUNC(AI318*G318,2)+(TRUNC(AL318,2)-(TRUNC(S318*G318,2)+TRUNC(W318*G318,2)+TRUNC(Y318*G318,2)+TRUNC(AA318*G318,2)+TRUNC(AC318*G318,2)+TRUNC(AE318*G318,2)+TRUNC(AG318*G318,2)+TRUNC(AI318*G318,2)))))/AI318*G318)&lt;ABS((AA318*G318-(TRUNC(AA318*G318,2)+(TRUNC(AL318,2)-(TRUNC(S318*G318,2)+TRUNC(W318*G318,2)+TRUNC(Y318*G318,2)+TRUNC(AA318*G318,2)+TRUNC(AC318*G318,2)+TRUNC(AE318*G318,2)+TRUNC(AG318*G318,2)+TRUNC(AI318*G318,2)))))/AA318*G318),TRUE),IF(AND(AC318*G318&lt;&gt;0,(TRUNC(AC318*G318,2)+(TRUNC(AL318,2)-(TRUNC(S318*G318,2)+TRUNC(W318*G318,2)+TRUNC(Y318*G318,2)+TRUNC(AA318*G318,2)+TRUNC(AC318*G318,2)+TRUNC(AE318*G318,2)+TRUNC(AG318*G318,2)+TRUNC(AI318*G318,2))))&gt;=0),ABS((AI318*G318-(TRUNC(AI318*G318,2)+(TRUNC(AL318,2)-(TRUNC(S318*G318,2)+TRUNC(W318*G318,2)+TRUNC(Y318*G318,2)+TRUNC(AA318*G318,2)+TRUNC(AC318*G318,2)+TRUNC(AE318*G318,2)+TRUNC(AG318*G318,2)+TRUNC(AI318*G318,2)))))/AI318*G318)&lt;ABS((AC318*G318-(TRUNC(AC318*G318,2)+(TRUNC(AL318,2)-(TRUNC(S318*G318,2)+TRUNC(W318*G318,2)+TRUNC(Y318*G318,2)+TRUNC(AA318*G318,2)+TRUNC(AC318*G318,2)+TRUNC(AE318*G318,2)+TRUNC(AG318*G318,2)+TRUNC(AI318*G318,2)))))/AC318*G318),TRUE),IF(AND(AE318*G318&lt;&gt;0,(TRUNC(AE318*G318,2)+(TRUNC(AL318,2)-(TRUNC(S318*G318,2)+TRUNC(W318*G318,2)+TRUNC(Y318*G318,2)+TRUNC(AA318*G318,2)+TRUNC(AC318*G318,2)+TRUNC(AE318*G318,2)+TRUNC(AG318*G318,2)+TRUNC(AI318*G318,2))))&gt;=0),ABS((AI318*G318-(TRUNC(AI318*G318,2)+(TRUNC(AL318,2)-(TRUNC(S318*G318,2)+TRUNC(W318*G318,2)+TRUNC(Y318*G318,2)+TRUNC(AA318*G318,2)+TRUNC(AC318*G318,2)+TRUNC(AE318*G318,2)+TRUNC(AG318*G318,2)+TRUNC(AI318*G318,2)))))/AI318*G318)&lt;ABS((AE318*G318-(TRUNC(AE318*G318,2)+(TRUNC(AL318,2)-(TRUNC(S318*G318,2)+TRUNC(W318*G318,2)+TRUNC(Y318*G318,2)+TRUNC(AA318*G318,2)+TRUNC(AC318*G318,2)+TRUNC(AE318*G318,2)+TRUNC(AG318*G318,2)+TRUNC(AI318*G318,2)))))/AE318*G318),TRUE),IF(AND(AG318*G318&lt;&gt;0,(TRUNC(AG318*G318,2)+(TRUNC(AL318,2)-(TRUNC(S318*G318,2)+TRUNC(W318*G318,2)+TRUNC(Y318*G318,2)+TRUNC(AA318*G318,2)+TRUNC(AC318*G318,2)+TRUNC(AE318*G318,2)+TRUNC(AG318*G318,2)+TRUNC(AI318*G318,2))))&gt;=0),ABS((AI318*G318-(TRUNC(AI318*G318,2)+(TRUNC(AL318,2)-(TRUNC(S318*G318,2)+TRUNC(W318*G318,2)+TRUNC(Y318*G318,2)+TRUNC(AA318*G318,2)+TRUNC(AC318*G318,2)+TRUNC(AE318*G318,2)+TRUNC(AG318*G318,2)+TRUNC(AI318*G318,2)))))/AI318*G318)&lt;ABS((AG318*G318-(TRUNC(AG318*G318,2)+(TRUNC(AL318,2)-(TRUNC(S318*G318,2)+TRUNC(W318*G318,2)+TRUNC(Y318*G318,2)+TRUNC(AA318*G318,2)+TRUNC(AC318*G318,2)+TRUNC(AE318*G318,2)+TRUNC(AG318*G318,2)+TRUNC(AI318*G318,2)))))/AG318*G318),TRUE),IF(AND(AI318*G318&lt;&gt;0,(TRUNC(AI318*G318,2)+(TRUNC(AL318,2)-(TRUNC(S318*G318,2)+TRUNC(W318*G318,2)+TRUNC(Y318*G318,2)+TRUNC(AA318*G318,2)+TRUNC(AC318*G318,2)+TRUNC(AE318*G318,2)+TRUNC(AG318*G318,2)+TRUNC(AI318*G318,2))))&gt;=0),ABS((AI318*G318-(TRUNC(AI318*G318,2)+(TRUNC(AL318,2)-(TRUNC(S318*G318,2)+TRUNC(W318*G318,2)+TRUNC(Y318*G318,2)+TRUNC(AA318*G318,2)+TRUNC(AC318*G318,2)+TRUNC(AE318*G318,2)+TRUNC(AG318*G318,2)+TRUNC(AI318*G318,2)))))/AI318*G318)&lt;=ABS((AI318*G318-(TRUNC(AI318*G318,2)+(TRUNC(AL318,2)-(TRUNC(S318*G318,2)+TRUNC(W318*G318,2)+TRUNC(Y318*G318,2)+TRUNC(AA318*G318,2)+TRUNC(AC318*G318,2)+TRUNC(AE318*G318,2)+TRUNC(AG318*G318,2)+TRUNC(AI318*G318,2)))))/AI318*G318),TRUE)),TRUNC(AI318*G318,2)+(TRUNC(AL318,2)-(TRUNC(S318*G318,2)+TRUNC(W318*G318,2)+TRUNC(Y318*G318,2)+TRUNC(AA318*G318,2)+TRUNC(AC318*G318,2)+TRUNC(AE318*G318,2)+TRUNC(AG318*G318,2)+TRUNC(AI318*G318,2))),TRUNC(AI318*G318,2)))))</f>
        <v>0</v>
      </c>
      <c r="AK318" s="369">
        <f t="shared" ref="AK318:AK339" si="281">TRUNC(Q318*(1+R318), 2)</f>
        <v>28.31</v>
      </c>
      <c r="AL318" s="369">
        <f t="shared" ref="AL318:AL339" si="282">TRUNC(G318*TRUNC(AK318, 2), 2)</f>
        <v>0</v>
      </c>
    </row>
    <row r="319" spans="1:38" ht="25.5" x14ac:dyDescent="0.2">
      <c r="A319" s="368" t="s">
        <v>655</v>
      </c>
      <c r="B319" s="367" t="s">
        <v>287</v>
      </c>
      <c r="C319" s="367" t="s">
        <v>393</v>
      </c>
      <c r="D319" s="367" t="s">
        <v>1609</v>
      </c>
      <c r="E319" s="366" t="s">
        <v>656</v>
      </c>
      <c r="F319" s="365" t="s">
        <v>7</v>
      </c>
      <c r="G319" s="365"/>
      <c r="H319" s="363">
        <v>5.44</v>
      </c>
      <c r="I319" s="363">
        <v>11.24</v>
      </c>
      <c r="J319" s="363">
        <v>11.24</v>
      </c>
      <c r="K319" s="363">
        <v>0</v>
      </c>
      <c r="L319" s="363">
        <v>0</v>
      </c>
      <c r="M319" s="363">
        <v>0</v>
      </c>
      <c r="N319" s="363">
        <v>0</v>
      </c>
      <c r="O319" s="363">
        <v>0</v>
      </c>
      <c r="P319" s="363">
        <v>0</v>
      </c>
      <c r="Q319" s="363">
        <f t="shared" si="262"/>
        <v>16.68</v>
      </c>
      <c r="R319" s="364"/>
      <c r="S319" s="363">
        <f t="shared" si="263"/>
        <v>5.44</v>
      </c>
      <c r="T319" s="363">
        <f t="shared" si="264"/>
        <v>0</v>
      </c>
      <c r="U319" s="363">
        <f t="shared" si="265"/>
        <v>11.24</v>
      </c>
      <c r="V319" s="363">
        <f t="shared" si="266"/>
        <v>0</v>
      </c>
      <c r="W319" s="363">
        <f t="shared" si="267"/>
        <v>11.24</v>
      </c>
      <c r="X319" s="363">
        <f t="shared" si="268"/>
        <v>0</v>
      </c>
      <c r="Y319" s="363">
        <f t="shared" si="269"/>
        <v>0</v>
      </c>
      <c r="Z319" s="363">
        <f t="shared" si="270"/>
        <v>0</v>
      </c>
      <c r="AA319" s="363">
        <f t="shared" si="271"/>
        <v>0</v>
      </c>
      <c r="AB319" s="363">
        <f t="shared" si="272"/>
        <v>0</v>
      </c>
      <c r="AC319" s="363">
        <f t="shared" si="273"/>
        <v>0</v>
      </c>
      <c r="AD319" s="363">
        <f t="shared" si="274"/>
        <v>0</v>
      </c>
      <c r="AE319" s="363">
        <f t="shared" si="275"/>
        <v>0</v>
      </c>
      <c r="AF319" s="363">
        <f t="shared" si="276"/>
        <v>0</v>
      </c>
      <c r="AG319" s="363">
        <f t="shared" si="277"/>
        <v>0</v>
      </c>
      <c r="AH319" s="363">
        <f t="shared" si="278"/>
        <v>0</v>
      </c>
      <c r="AI319" s="363">
        <f t="shared" si="279"/>
        <v>0</v>
      </c>
      <c r="AJ319" s="363">
        <f t="shared" si="280"/>
        <v>0</v>
      </c>
      <c r="AK319" s="363">
        <f t="shared" si="281"/>
        <v>16.68</v>
      </c>
      <c r="AL319" s="363">
        <f t="shared" si="282"/>
        <v>0</v>
      </c>
    </row>
    <row r="320" spans="1:38" ht="25.5" x14ac:dyDescent="0.2">
      <c r="A320" s="374" t="s">
        <v>657</v>
      </c>
      <c r="B320" s="373" t="s">
        <v>287</v>
      </c>
      <c r="C320" s="373" t="s">
        <v>393</v>
      </c>
      <c r="D320" s="373" t="s">
        <v>1608</v>
      </c>
      <c r="E320" s="372" t="s">
        <v>658</v>
      </c>
      <c r="F320" s="371" t="s">
        <v>7</v>
      </c>
      <c r="G320" s="371"/>
      <c r="H320" s="369">
        <v>11.56</v>
      </c>
      <c r="I320" s="369">
        <v>11.24</v>
      </c>
      <c r="J320" s="369">
        <v>11.24</v>
      </c>
      <c r="K320" s="369">
        <v>0</v>
      </c>
      <c r="L320" s="369">
        <v>0</v>
      </c>
      <c r="M320" s="369">
        <v>0</v>
      </c>
      <c r="N320" s="369">
        <v>0</v>
      </c>
      <c r="O320" s="369">
        <v>0</v>
      </c>
      <c r="P320" s="369">
        <v>0</v>
      </c>
      <c r="Q320" s="369">
        <f t="shared" si="262"/>
        <v>22.8</v>
      </c>
      <c r="R320" s="370"/>
      <c r="S320" s="369">
        <f t="shared" si="263"/>
        <v>11.56</v>
      </c>
      <c r="T320" s="369">
        <f t="shared" si="264"/>
        <v>0</v>
      </c>
      <c r="U320" s="369">
        <f t="shared" si="265"/>
        <v>11.24</v>
      </c>
      <c r="V320" s="369">
        <f t="shared" si="266"/>
        <v>0</v>
      </c>
      <c r="W320" s="369">
        <f t="shared" si="267"/>
        <v>11.24</v>
      </c>
      <c r="X320" s="369">
        <f t="shared" si="268"/>
        <v>0</v>
      </c>
      <c r="Y320" s="369">
        <f t="shared" si="269"/>
        <v>0</v>
      </c>
      <c r="Z320" s="369">
        <f t="shared" si="270"/>
        <v>0</v>
      </c>
      <c r="AA320" s="369">
        <f t="shared" si="271"/>
        <v>0</v>
      </c>
      <c r="AB320" s="369">
        <f t="shared" si="272"/>
        <v>0</v>
      </c>
      <c r="AC320" s="369">
        <f t="shared" si="273"/>
        <v>0</v>
      </c>
      <c r="AD320" s="369">
        <f t="shared" si="274"/>
        <v>0</v>
      </c>
      <c r="AE320" s="369">
        <f t="shared" si="275"/>
        <v>0</v>
      </c>
      <c r="AF320" s="369">
        <f t="shared" si="276"/>
        <v>0</v>
      </c>
      <c r="AG320" s="369">
        <f t="shared" si="277"/>
        <v>0</v>
      </c>
      <c r="AH320" s="369">
        <f t="shared" si="278"/>
        <v>0</v>
      </c>
      <c r="AI320" s="369">
        <f t="shared" si="279"/>
        <v>0</v>
      </c>
      <c r="AJ320" s="369">
        <f t="shared" si="280"/>
        <v>0</v>
      </c>
      <c r="AK320" s="369">
        <f t="shared" si="281"/>
        <v>22.8</v>
      </c>
      <c r="AL320" s="369">
        <f t="shared" si="282"/>
        <v>0</v>
      </c>
    </row>
    <row r="321" spans="1:38" ht="25.5" x14ac:dyDescent="0.2">
      <c r="A321" s="368" t="s">
        <v>659</v>
      </c>
      <c r="B321" s="367" t="s">
        <v>287</v>
      </c>
      <c r="C321" s="367" t="s">
        <v>393</v>
      </c>
      <c r="D321" s="367" t="s">
        <v>1607</v>
      </c>
      <c r="E321" s="366" t="s">
        <v>660</v>
      </c>
      <c r="F321" s="365" t="s">
        <v>7</v>
      </c>
      <c r="G321" s="365"/>
      <c r="H321" s="363">
        <v>2.38</v>
      </c>
      <c r="I321" s="363">
        <v>11.24</v>
      </c>
      <c r="J321" s="363">
        <v>11.24</v>
      </c>
      <c r="K321" s="363">
        <v>0</v>
      </c>
      <c r="L321" s="363">
        <v>0</v>
      </c>
      <c r="M321" s="363">
        <v>0</v>
      </c>
      <c r="N321" s="363">
        <v>0</v>
      </c>
      <c r="O321" s="363">
        <v>0</v>
      </c>
      <c r="P321" s="363">
        <v>0</v>
      </c>
      <c r="Q321" s="363">
        <f t="shared" si="262"/>
        <v>13.62</v>
      </c>
      <c r="R321" s="364"/>
      <c r="S321" s="363">
        <f t="shared" si="263"/>
        <v>2.38</v>
      </c>
      <c r="T321" s="363">
        <f t="shared" si="264"/>
        <v>0</v>
      </c>
      <c r="U321" s="363">
        <f t="shared" si="265"/>
        <v>11.24</v>
      </c>
      <c r="V321" s="363">
        <f t="shared" si="266"/>
        <v>0</v>
      </c>
      <c r="W321" s="363">
        <f t="shared" si="267"/>
        <v>11.239999999999998</v>
      </c>
      <c r="X321" s="363">
        <f t="shared" si="268"/>
        <v>0</v>
      </c>
      <c r="Y321" s="363">
        <f t="shared" si="269"/>
        <v>0</v>
      </c>
      <c r="Z321" s="363">
        <f t="shared" si="270"/>
        <v>0</v>
      </c>
      <c r="AA321" s="363">
        <f t="shared" si="271"/>
        <v>0</v>
      </c>
      <c r="AB321" s="363">
        <f t="shared" si="272"/>
        <v>0</v>
      </c>
      <c r="AC321" s="363">
        <f t="shared" si="273"/>
        <v>0</v>
      </c>
      <c r="AD321" s="363">
        <f t="shared" si="274"/>
        <v>0</v>
      </c>
      <c r="AE321" s="363">
        <f t="shared" si="275"/>
        <v>0</v>
      </c>
      <c r="AF321" s="363">
        <f t="shared" si="276"/>
        <v>0</v>
      </c>
      <c r="AG321" s="363">
        <f t="shared" si="277"/>
        <v>0</v>
      </c>
      <c r="AH321" s="363">
        <f t="shared" si="278"/>
        <v>0</v>
      </c>
      <c r="AI321" s="363">
        <f t="shared" si="279"/>
        <v>0</v>
      </c>
      <c r="AJ321" s="363">
        <f t="shared" si="280"/>
        <v>0</v>
      </c>
      <c r="AK321" s="363">
        <f t="shared" si="281"/>
        <v>13.62</v>
      </c>
      <c r="AL321" s="363">
        <f t="shared" si="282"/>
        <v>0</v>
      </c>
    </row>
    <row r="322" spans="1:38" ht="25.5" x14ac:dyDescent="0.2">
      <c r="A322" s="374" t="s">
        <v>661</v>
      </c>
      <c r="B322" s="373" t="s">
        <v>287</v>
      </c>
      <c r="C322" s="373" t="s">
        <v>393</v>
      </c>
      <c r="D322" s="373" t="s">
        <v>1606</v>
      </c>
      <c r="E322" s="372" t="s">
        <v>662</v>
      </c>
      <c r="F322" s="371" t="s">
        <v>7</v>
      </c>
      <c r="G322" s="371"/>
      <c r="H322" s="369">
        <v>3.82</v>
      </c>
      <c r="I322" s="369">
        <v>11.24</v>
      </c>
      <c r="J322" s="369">
        <v>11.24</v>
      </c>
      <c r="K322" s="369">
        <v>0</v>
      </c>
      <c r="L322" s="369">
        <v>0</v>
      </c>
      <c r="M322" s="369">
        <v>0</v>
      </c>
      <c r="N322" s="369">
        <v>0</v>
      </c>
      <c r="O322" s="369">
        <v>0</v>
      </c>
      <c r="P322" s="369">
        <v>0</v>
      </c>
      <c r="Q322" s="369">
        <f t="shared" si="262"/>
        <v>15.06</v>
      </c>
      <c r="R322" s="370"/>
      <c r="S322" s="369">
        <f t="shared" si="263"/>
        <v>3.82</v>
      </c>
      <c r="T322" s="369">
        <f t="shared" si="264"/>
        <v>0</v>
      </c>
      <c r="U322" s="369">
        <f t="shared" si="265"/>
        <v>11.24</v>
      </c>
      <c r="V322" s="369">
        <f t="shared" si="266"/>
        <v>0</v>
      </c>
      <c r="W322" s="369">
        <f t="shared" si="267"/>
        <v>11.24</v>
      </c>
      <c r="X322" s="369">
        <f t="shared" si="268"/>
        <v>0</v>
      </c>
      <c r="Y322" s="369">
        <f t="shared" si="269"/>
        <v>0</v>
      </c>
      <c r="Z322" s="369">
        <f t="shared" si="270"/>
        <v>0</v>
      </c>
      <c r="AA322" s="369">
        <f t="shared" si="271"/>
        <v>0</v>
      </c>
      <c r="AB322" s="369">
        <f t="shared" si="272"/>
        <v>0</v>
      </c>
      <c r="AC322" s="369">
        <f t="shared" si="273"/>
        <v>0</v>
      </c>
      <c r="AD322" s="369">
        <f t="shared" si="274"/>
        <v>0</v>
      </c>
      <c r="AE322" s="369">
        <f t="shared" si="275"/>
        <v>0</v>
      </c>
      <c r="AF322" s="369">
        <f t="shared" si="276"/>
        <v>0</v>
      </c>
      <c r="AG322" s="369">
        <f t="shared" si="277"/>
        <v>0</v>
      </c>
      <c r="AH322" s="369">
        <f t="shared" si="278"/>
        <v>0</v>
      </c>
      <c r="AI322" s="369">
        <f t="shared" si="279"/>
        <v>0</v>
      </c>
      <c r="AJ322" s="369">
        <f t="shared" si="280"/>
        <v>0</v>
      </c>
      <c r="AK322" s="369">
        <f t="shared" si="281"/>
        <v>15.06</v>
      </c>
      <c r="AL322" s="369">
        <f t="shared" si="282"/>
        <v>0</v>
      </c>
    </row>
    <row r="323" spans="1:38" ht="25.5" x14ac:dyDescent="0.2">
      <c r="A323" s="368" t="s">
        <v>663</v>
      </c>
      <c r="B323" s="367" t="s">
        <v>287</v>
      </c>
      <c r="C323" s="367" t="s">
        <v>393</v>
      </c>
      <c r="D323" s="367" t="s">
        <v>1605</v>
      </c>
      <c r="E323" s="366" t="s">
        <v>664</v>
      </c>
      <c r="F323" s="365" t="s">
        <v>7</v>
      </c>
      <c r="G323" s="365"/>
      <c r="H323" s="363">
        <v>3.46</v>
      </c>
      <c r="I323" s="363">
        <v>11.24</v>
      </c>
      <c r="J323" s="363">
        <v>11.24</v>
      </c>
      <c r="K323" s="363">
        <v>0</v>
      </c>
      <c r="L323" s="363">
        <v>0</v>
      </c>
      <c r="M323" s="363">
        <v>0</v>
      </c>
      <c r="N323" s="363">
        <v>0</v>
      </c>
      <c r="O323" s="363">
        <v>0</v>
      </c>
      <c r="P323" s="363">
        <v>0</v>
      </c>
      <c r="Q323" s="363">
        <f t="shared" si="262"/>
        <v>14.7</v>
      </c>
      <c r="R323" s="364"/>
      <c r="S323" s="363">
        <f t="shared" si="263"/>
        <v>3.46</v>
      </c>
      <c r="T323" s="363">
        <f t="shared" si="264"/>
        <v>0</v>
      </c>
      <c r="U323" s="363">
        <f t="shared" si="265"/>
        <v>11.24</v>
      </c>
      <c r="V323" s="363">
        <f t="shared" si="266"/>
        <v>0</v>
      </c>
      <c r="W323" s="363">
        <f t="shared" si="267"/>
        <v>11.24</v>
      </c>
      <c r="X323" s="363">
        <f t="shared" si="268"/>
        <v>0</v>
      </c>
      <c r="Y323" s="363">
        <f t="shared" si="269"/>
        <v>0</v>
      </c>
      <c r="Z323" s="363">
        <f t="shared" si="270"/>
        <v>0</v>
      </c>
      <c r="AA323" s="363">
        <f t="shared" si="271"/>
        <v>0</v>
      </c>
      <c r="AB323" s="363">
        <f t="shared" si="272"/>
        <v>0</v>
      </c>
      <c r="AC323" s="363">
        <f t="shared" si="273"/>
        <v>0</v>
      </c>
      <c r="AD323" s="363">
        <f t="shared" si="274"/>
        <v>0</v>
      </c>
      <c r="AE323" s="363">
        <f t="shared" si="275"/>
        <v>0</v>
      </c>
      <c r="AF323" s="363">
        <f t="shared" si="276"/>
        <v>0</v>
      </c>
      <c r="AG323" s="363">
        <f t="shared" si="277"/>
        <v>0</v>
      </c>
      <c r="AH323" s="363">
        <f t="shared" si="278"/>
        <v>0</v>
      </c>
      <c r="AI323" s="363">
        <f t="shared" si="279"/>
        <v>0</v>
      </c>
      <c r="AJ323" s="363">
        <f t="shared" si="280"/>
        <v>0</v>
      </c>
      <c r="AK323" s="363">
        <f t="shared" si="281"/>
        <v>14.7</v>
      </c>
      <c r="AL323" s="363">
        <f t="shared" si="282"/>
        <v>0</v>
      </c>
    </row>
    <row r="324" spans="1:38" ht="25.5" x14ac:dyDescent="0.2">
      <c r="A324" s="374" t="s">
        <v>665</v>
      </c>
      <c r="B324" s="373" t="s">
        <v>287</v>
      </c>
      <c r="C324" s="373" t="s">
        <v>393</v>
      </c>
      <c r="D324" s="373" t="s">
        <v>1604</v>
      </c>
      <c r="E324" s="372" t="s">
        <v>666</v>
      </c>
      <c r="F324" s="371" t="s">
        <v>7</v>
      </c>
      <c r="G324" s="371"/>
      <c r="H324" s="369">
        <v>3.55</v>
      </c>
      <c r="I324" s="369">
        <v>11.24</v>
      </c>
      <c r="J324" s="369">
        <v>11.24</v>
      </c>
      <c r="K324" s="369">
        <v>0</v>
      </c>
      <c r="L324" s="369">
        <v>0</v>
      </c>
      <c r="M324" s="369">
        <v>0</v>
      </c>
      <c r="N324" s="369">
        <v>0</v>
      </c>
      <c r="O324" s="369">
        <v>0</v>
      </c>
      <c r="P324" s="369">
        <v>0</v>
      </c>
      <c r="Q324" s="369">
        <f t="shared" si="262"/>
        <v>14.79</v>
      </c>
      <c r="R324" s="370"/>
      <c r="S324" s="369">
        <f t="shared" si="263"/>
        <v>3.55</v>
      </c>
      <c r="T324" s="369">
        <f t="shared" si="264"/>
        <v>0</v>
      </c>
      <c r="U324" s="369">
        <f t="shared" si="265"/>
        <v>11.24</v>
      </c>
      <c r="V324" s="369">
        <f t="shared" si="266"/>
        <v>0</v>
      </c>
      <c r="W324" s="369">
        <f t="shared" si="267"/>
        <v>11.24</v>
      </c>
      <c r="X324" s="369">
        <f t="shared" si="268"/>
        <v>0</v>
      </c>
      <c r="Y324" s="369">
        <f t="shared" si="269"/>
        <v>0</v>
      </c>
      <c r="Z324" s="369">
        <f t="shared" si="270"/>
        <v>0</v>
      </c>
      <c r="AA324" s="369">
        <f t="shared" si="271"/>
        <v>0</v>
      </c>
      <c r="AB324" s="369">
        <f t="shared" si="272"/>
        <v>0</v>
      </c>
      <c r="AC324" s="369">
        <f t="shared" si="273"/>
        <v>0</v>
      </c>
      <c r="AD324" s="369">
        <f t="shared" si="274"/>
        <v>0</v>
      </c>
      <c r="AE324" s="369">
        <f t="shared" si="275"/>
        <v>0</v>
      </c>
      <c r="AF324" s="369">
        <f t="shared" si="276"/>
        <v>0</v>
      </c>
      <c r="AG324" s="369">
        <f t="shared" si="277"/>
        <v>0</v>
      </c>
      <c r="AH324" s="369">
        <f t="shared" si="278"/>
        <v>0</v>
      </c>
      <c r="AI324" s="369">
        <f t="shared" si="279"/>
        <v>0</v>
      </c>
      <c r="AJ324" s="369">
        <f t="shared" si="280"/>
        <v>0</v>
      </c>
      <c r="AK324" s="369">
        <f t="shared" si="281"/>
        <v>14.79</v>
      </c>
      <c r="AL324" s="369">
        <f t="shared" si="282"/>
        <v>0</v>
      </c>
    </row>
    <row r="325" spans="1:38" ht="25.5" x14ac:dyDescent="0.2">
      <c r="A325" s="368" t="s">
        <v>667</v>
      </c>
      <c r="B325" s="367" t="s">
        <v>287</v>
      </c>
      <c r="C325" s="367" t="s">
        <v>393</v>
      </c>
      <c r="D325" s="367" t="s">
        <v>1612</v>
      </c>
      <c r="E325" s="366" t="s">
        <v>556</v>
      </c>
      <c r="F325" s="365" t="s">
        <v>7</v>
      </c>
      <c r="G325" s="365"/>
      <c r="H325" s="363">
        <v>10.25</v>
      </c>
      <c r="I325" s="363">
        <v>18.079999999999998</v>
      </c>
      <c r="J325" s="363">
        <v>18.079999999999998</v>
      </c>
      <c r="K325" s="363">
        <v>0</v>
      </c>
      <c r="L325" s="363">
        <v>0</v>
      </c>
      <c r="M325" s="363">
        <v>0</v>
      </c>
      <c r="N325" s="363">
        <v>0</v>
      </c>
      <c r="O325" s="363">
        <v>0</v>
      </c>
      <c r="P325" s="363">
        <v>0</v>
      </c>
      <c r="Q325" s="363">
        <f t="shared" si="262"/>
        <v>28.33</v>
      </c>
      <c r="R325" s="364"/>
      <c r="S325" s="363">
        <f t="shared" si="263"/>
        <v>10.25</v>
      </c>
      <c r="T325" s="363">
        <f t="shared" si="264"/>
        <v>0</v>
      </c>
      <c r="U325" s="363">
        <f t="shared" si="265"/>
        <v>18.079999999999998</v>
      </c>
      <c r="V325" s="363">
        <f t="shared" si="266"/>
        <v>0</v>
      </c>
      <c r="W325" s="363">
        <f t="shared" si="267"/>
        <v>18.079999999999998</v>
      </c>
      <c r="X325" s="363">
        <f t="shared" si="268"/>
        <v>0</v>
      </c>
      <c r="Y325" s="363">
        <f t="shared" si="269"/>
        <v>0</v>
      </c>
      <c r="Z325" s="363">
        <f t="shared" si="270"/>
        <v>0</v>
      </c>
      <c r="AA325" s="363">
        <f t="shared" si="271"/>
        <v>0</v>
      </c>
      <c r="AB325" s="363">
        <f t="shared" si="272"/>
        <v>0</v>
      </c>
      <c r="AC325" s="363">
        <f t="shared" si="273"/>
        <v>0</v>
      </c>
      <c r="AD325" s="363">
        <f t="shared" si="274"/>
        <v>0</v>
      </c>
      <c r="AE325" s="363">
        <f t="shared" si="275"/>
        <v>0</v>
      </c>
      <c r="AF325" s="363">
        <f t="shared" si="276"/>
        <v>0</v>
      </c>
      <c r="AG325" s="363">
        <f t="shared" si="277"/>
        <v>0</v>
      </c>
      <c r="AH325" s="363">
        <f t="shared" si="278"/>
        <v>0</v>
      </c>
      <c r="AI325" s="363">
        <f t="shared" si="279"/>
        <v>0</v>
      </c>
      <c r="AJ325" s="363">
        <f t="shared" si="280"/>
        <v>0</v>
      </c>
      <c r="AK325" s="363">
        <f t="shared" si="281"/>
        <v>28.33</v>
      </c>
      <c r="AL325" s="363">
        <f t="shared" si="282"/>
        <v>0</v>
      </c>
    </row>
    <row r="326" spans="1:38" ht="25.5" x14ac:dyDescent="0.2">
      <c r="A326" s="374" t="s">
        <v>668</v>
      </c>
      <c r="B326" s="373" t="s">
        <v>287</v>
      </c>
      <c r="C326" s="373" t="s">
        <v>393</v>
      </c>
      <c r="D326" s="373" t="s">
        <v>1611</v>
      </c>
      <c r="E326" s="372" t="s">
        <v>669</v>
      </c>
      <c r="F326" s="371" t="s">
        <v>7</v>
      </c>
      <c r="G326" s="371"/>
      <c r="H326" s="369">
        <v>3.76</v>
      </c>
      <c r="I326" s="369">
        <v>11.64</v>
      </c>
      <c r="J326" s="369">
        <v>11.64</v>
      </c>
      <c r="K326" s="369">
        <v>0</v>
      </c>
      <c r="L326" s="369">
        <v>0</v>
      </c>
      <c r="M326" s="369">
        <v>0</v>
      </c>
      <c r="N326" s="369">
        <v>0</v>
      </c>
      <c r="O326" s="369">
        <v>0</v>
      </c>
      <c r="P326" s="369">
        <v>0</v>
      </c>
      <c r="Q326" s="369">
        <f t="shared" si="262"/>
        <v>15.4</v>
      </c>
      <c r="R326" s="370"/>
      <c r="S326" s="369">
        <f t="shared" si="263"/>
        <v>3.76</v>
      </c>
      <c r="T326" s="369">
        <f t="shared" si="264"/>
        <v>0</v>
      </c>
      <c r="U326" s="369">
        <f t="shared" si="265"/>
        <v>11.64</v>
      </c>
      <c r="V326" s="369">
        <f t="shared" si="266"/>
        <v>0</v>
      </c>
      <c r="W326" s="369">
        <f t="shared" si="267"/>
        <v>11.64</v>
      </c>
      <c r="X326" s="369">
        <f t="shared" si="268"/>
        <v>0</v>
      </c>
      <c r="Y326" s="369">
        <f t="shared" si="269"/>
        <v>0</v>
      </c>
      <c r="Z326" s="369">
        <f t="shared" si="270"/>
        <v>0</v>
      </c>
      <c r="AA326" s="369">
        <f t="shared" si="271"/>
        <v>0</v>
      </c>
      <c r="AB326" s="369">
        <f t="shared" si="272"/>
        <v>0</v>
      </c>
      <c r="AC326" s="369">
        <f t="shared" si="273"/>
        <v>0</v>
      </c>
      <c r="AD326" s="369">
        <f t="shared" si="274"/>
        <v>0</v>
      </c>
      <c r="AE326" s="369">
        <f t="shared" si="275"/>
        <v>0</v>
      </c>
      <c r="AF326" s="369">
        <f t="shared" si="276"/>
        <v>0</v>
      </c>
      <c r="AG326" s="369">
        <f t="shared" si="277"/>
        <v>0</v>
      </c>
      <c r="AH326" s="369">
        <f t="shared" si="278"/>
        <v>0</v>
      </c>
      <c r="AI326" s="369">
        <f t="shared" si="279"/>
        <v>0</v>
      </c>
      <c r="AJ326" s="369">
        <f t="shared" si="280"/>
        <v>0</v>
      </c>
      <c r="AK326" s="369">
        <f t="shared" si="281"/>
        <v>15.4</v>
      </c>
      <c r="AL326" s="369">
        <f t="shared" si="282"/>
        <v>0</v>
      </c>
    </row>
    <row r="327" spans="1:38" ht="25.5" x14ac:dyDescent="0.2">
      <c r="A327" s="368" t="s">
        <v>670</v>
      </c>
      <c r="B327" s="367" t="s">
        <v>287</v>
      </c>
      <c r="C327" s="367" t="s">
        <v>393</v>
      </c>
      <c r="D327" s="367" t="s">
        <v>1603</v>
      </c>
      <c r="E327" s="366" t="s">
        <v>671</v>
      </c>
      <c r="F327" s="365" t="s">
        <v>7</v>
      </c>
      <c r="G327" s="365"/>
      <c r="H327" s="363">
        <v>17.86</v>
      </c>
      <c r="I327" s="363">
        <v>18.47</v>
      </c>
      <c r="J327" s="363">
        <v>18.47</v>
      </c>
      <c r="K327" s="363">
        <v>0</v>
      </c>
      <c r="L327" s="363">
        <v>0</v>
      </c>
      <c r="M327" s="363">
        <v>0</v>
      </c>
      <c r="N327" s="363">
        <v>0</v>
      </c>
      <c r="O327" s="363">
        <v>0</v>
      </c>
      <c r="P327" s="363">
        <v>0</v>
      </c>
      <c r="Q327" s="363">
        <f t="shared" si="262"/>
        <v>36.33</v>
      </c>
      <c r="R327" s="364"/>
      <c r="S327" s="363">
        <f t="shared" si="263"/>
        <v>17.86</v>
      </c>
      <c r="T327" s="363">
        <f t="shared" si="264"/>
        <v>0</v>
      </c>
      <c r="U327" s="363">
        <f t="shared" si="265"/>
        <v>18.47</v>
      </c>
      <c r="V327" s="363">
        <f t="shared" si="266"/>
        <v>0</v>
      </c>
      <c r="W327" s="363">
        <f t="shared" si="267"/>
        <v>18.47</v>
      </c>
      <c r="X327" s="363">
        <f t="shared" si="268"/>
        <v>0</v>
      </c>
      <c r="Y327" s="363">
        <f t="shared" si="269"/>
        <v>0</v>
      </c>
      <c r="Z327" s="363">
        <f t="shared" si="270"/>
        <v>0</v>
      </c>
      <c r="AA327" s="363">
        <f t="shared" si="271"/>
        <v>0</v>
      </c>
      <c r="AB327" s="363">
        <f t="shared" si="272"/>
        <v>0</v>
      </c>
      <c r="AC327" s="363">
        <f t="shared" si="273"/>
        <v>0</v>
      </c>
      <c r="AD327" s="363">
        <f t="shared" si="274"/>
        <v>0</v>
      </c>
      <c r="AE327" s="363">
        <f t="shared" si="275"/>
        <v>0</v>
      </c>
      <c r="AF327" s="363">
        <f t="shared" si="276"/>
        <v>0</v>
      </c>
      <c r="AG327" s="363">
        <f t="shared" si="277"/>
        <v>0</v>
      </c>
      <c r="AH327" s="363">
        <f t="shared" si="278"/>
        <v>0</v>
      </c>
      <c r="AI327" s="363">
        <f t="shared" si="279"/>
        <v>0</v>
      </c>
      <c r="AJ327" s="363">
        <f t="shared" si="280"/>
        <v>0</v>
      </c>
      <c r="AK327" s="363">
        <f t="shared" si="281"/>
        <v>36.33</v>
      </c>
      <c r="AL327" s="363">
        <f t="shared" si="282"/>
        <v>0</v>
      </c>
    </row>
    <row r="328" spans="1:38" ht="25.5" x14ac:dyDescent="0.2">
      <c r="A328" s="374" t="s">
        <v>672</v>
      </c>
      <c r="B328" s="373" t="s">
        <v>287</v>
      </c>
      <c r="C328" s="373" t="s">
        <v>393</v>
      </c>
      <c r="D328" s="373" t="s">
        <v>1599</v>
      </c>
      <c r="E328" s="372" t="s">
        <v>673</v>
      </c>
      <c r="F328" s="371" t="s">
        <v>6</v>
      </c>
      <c r="G328" s="371"/>
      <c r="H328" s="369">
        <v>6.95</v>
      </c>
      <c r="I328" s="369">
        <v>9.6300000000000008</v>
      </c>
      <c r="J328" s="369">
        <v>9.6300000000000008</v>
      </c>
      <c r="K328" s="369">
        <v>0</v>
      </c>
      <c r="L328" s="369">
        <v>0</v>
      </c>
      <c r="M328" s="369">
        <v>0</v>
      </c>
      <c r="N328" s="369">
        <v>0</v>
      </c>
      <c r="O328" s="369">
        <v>0</v>
      </c>
      <c r="P328" s="369">
        <v>0</v>
      </c>
      <c r="Q328" s="369">
        <f t="shared" si="262"/>
        <v>16.579999999999998</v>
      </c>
      <c r="R328" s="370"/>
      <c r="S328" s="369">
        <f t="shared" si="263"/>
        <v>6.95</v>
      </c>
      <c r="T328" s="369">
        <f t="shared" si="264"/>
        <v>0</v>
      </c>
      <c r="U328" s="369">
        <f t="shared" si="265"/>
        <v>9.6300000000000008</v>
      </c>
      <c r="V328" s="369">
        <f t="shared" si="266"/>
        <v>0</v>
      </c>
      <c r="W328" s="369">
        <f t="shared" si="267"/>
        <v>9.6299999999999972</v>
      </c>
      <c r="X328" s="369">
        <f t="shared" si="268"/>
        <v>0</v>
      </c>
      <c r="Y328" s="369">
        <f t="shared" si="269"/>
        <v>0</v>
      </c>
      <c r="Z328" s="369">
        <f t="shared" si="270"/>
        <v>0</v>
      </c>
      <c r="AA328" s="369">
        <f t="shared" si="271"/>
        <v>0</v>
      </c>
      <c r="AB328" s="369">
        <f t="shared" si="272"/>
        <v>0</v>
      </c>
      <c r="AC328" s="369">
        <f t="shared" si="273"/>
        <v>0</v>
      </c>
      <c r="AD328" s="369">
        <f t="shared" si="274"/>
        <v>0</v>
      </c>
      <c r="AE328" s="369">
        <f t="shared" si="275"/>
        <v>0</v>
      </c>
      <c r="AF328" s="369">
        <f t="shared" si="276"/>
        <v>0</v>
      </c>
      <c r="AG328" s="369">
        <f t="shared" si="277"/>
        <v>0</v>
      </c>
      <c r="AH328" s="369">
        <f t="shared" si="278"/>
        <v>0</v>
      </c>
      <c r="AI328" s="369">
        <f t="shared" si="279"/>
        <v>0</v>
      </c>
      <c r="AJ328" s="369">
        <f t="shared" si="280"/>
        <v>0</v>
      </c>
      <c r="AK328" s="369">
        <f t="shared" si="281"/>
        <v>16.579999999999998</v>
      </c>
      <c r="AL328" s="369">
        <f t="shared" si="282"/>
        <v>0</v>
      </c>
    </row>
    <row r="329" spans="1:38" ht="25.5" x14ac:dyDescent="0.2">
      <c r="A329" s="368" t="s">
        <v>674</v>
      </c>
      <c r="B329" s="367" t="s">
        <v>287</v>
      </c>
      <c r="C329" s="367" t="s">
        <v>393</v>
      </c>
      <c r="D329" s="367" t="s">
        <v>1598</v>
      </c>
      <c r="E329" s="366" t="s">
        <v>675</v>
      </c>
      <c r="F329" s="365" t="s">
        <v>6</v>
      </c>
      <c r="G329" s="365"/>
      <c r="H329" s="363">
        <v>10.71</v>
      </c>
      <c r="I329" s="363">
        <v>12.05</v>
      </c>
      <c r="J329" s="363">
        <v>12.05</v>
      </c>
      <c r="K329" s="363">
        <v>0</v>
      </c>
      <c r="L329" s="363">
        <v>0</v>
      </c>
      <c r="M329" s="363">
        <v>0</v>
      </c>
      <c r="N329" s="363">
        <v>0</v>
      </c>
      <c r="O329" s="363">
        <v>0</v>
      </c>
      <c r="P329" s="363">
        <v>0</v>
      </c>
      <c r="Q329" s="363">
        <f t="shared" si="262"/>
        <v>22.76</v>
      </c>
      <c r="R329" s="364"/>
      <c r="S329" s="363">
        <f t="shared" si="263"/>
        <v>10.71</v>
      </c>
      <c r="T329" s="363">
        <f t="shared" si="264"/>
        <v>0</v>
      </c>
      <c r="U329" s="363">
        <f t="shared" si="265"/>
        <v>12.05</v>
      </c>
      <c r="V329" s="363">
        <f t="shared" si="266"/>
        <v>0</v>
      </c>
      <c r="W329" s="363">
        <f t="shared" si="267"/>
        <v>12.05</v>
      </c>
      <c r="X329" s="363">
        <f t="shared" si="268"/>
        <v>0</v>
      </c>
      <c r="Y329" s="363">
        <f t="shared" si="269"/>
        <v>0</v>
      </c>
      <c r="Z329" s="363">
        <f t="shared" si="270"/>
        <v>0</v>
      </c>
      <c r="AA329" s="363">
        <f t="shared" si="271"/>
        <v>0</v>
      </c>
      <c r="AB329" s="363">
        <f t="shared" si="272"/>
        <v>0</v>
      </c>
      <c r="AC329" s="363">
        <f t="shared" si="273"/>
        <v>0</v>
      </c>
      <c r="AD329" s="363">
        <f t="shared" si="274"/>
        <v>0</v>
      </c>
      <c r="AE329" s="363">
        <f t="shared" si="275"/>
        <v>0</v>
      </c>
      <c r="AF329" s="363">
        <f t="shared" si="276"/>
        <v>0</v>
      </c>
      <c r="AG329" s="363">
        <f t="shared" si="277"/>
        <v>0</v>
      </c>
      <c r="AH329" s="363">
        <f t="shared" si="278"/>
        <v>0</v>
      </c>
      <c r="AI329" s="363">
        <f t="shared" si="279"/>
        <v>0</v>
      </c>
      <c r="AJ329" s="363">
        <f t="shared" si="280"/>
        <v>0</v>
      </c>
      <c r="AK329" s="363">
        <f t="shared" si="281"/>
        <v>22.76</v>
      </c>
      <c r="AL329" s="363">
        <f t="shared" si="282"/>
        <v>0</v>
      </c>
    </row>
    <row r="330" spans="1:38" ht="25.5" x14ac:dyDescent="0.2">
      <c r="A330" s="374" t="s">
        <v>676</v>
      </c>
      <c r="B330" s="373" t="s">
        <v>287</v>
      </c>
      <c r="C330" s="373" t="s">
        <v>393</v>
      </c>
      <c r="D330" s="373" t="s">
        <v>1597</v>
      </c>
      <c r="E330" s="372" t="s">
        <v>677</v>
      </c>
      <c r="F330" s="371" t="s">
        <v>6</v>
      </c>
      <c r="G330" s="371">
        <v>56.55</v>
      </c>
      <c r="H330" s="369">
        <v>15.05</v>
      </c>
      <c r="I330" s="369">
        <v>19.28</v>
      </c>
      <c r="J330" s="369">
        <v>19.28</v>
      </c>
      <c r="K330" s="369">
        <v>0</v>
      </c>
      <c r="L330" s="369">
        <v>0</v>
      </c>
      <c r="M330" s="369">
        <v>0</v>
      </c>
      <c r="N330" s="369">
        <v>0</v>
      </c>
      <c r="O330" s="369">
        <v>0</v>
      </c>
      <c r="P330" s="369">
        <v>0</v>
      </c>
      <c r="Q330" s="369">
        <f t="shared" si="262"/>
        <v>34.33</v>
      </c>
      <c r="R330" s="370">
        <v>8.3526000000000003E-2</v>
      </c>
      <c r="S330" s="369">
        <f t="shared" si="263"/>
        <v>16.3</v>
      </c>
      <c r="T330" s="369">
        <f t="shared" si="264"/>
        <v>921.76</v>
      </c>
      <c r="U330" s="369">
        <f t="shared" si="265"/>
        <v>20.89</v>
      </c>
      <c r="V330" s="369">
        <f t="shared" si="266"/>
        <v>1181.33</v>
      </c>
      <c r="W330" s="369">
        <f t="shared" si="267"/>
        <v>20.89</v>
      </c>
      <c r="X330" s="369">
        <f t="shared" si="268"/>
        <v>1181.3300000000002</v>
      </c>
      <c r="Y330" s="369">
        <f t="shared" si="269"/>
        <v>0</v>
      </c>
      <c r="Z330" s="369">
        <f t="shared" si="270"/>
        <v>0</v>
      </c>
      <c r="AA330" s="369">
        <f t="shared" si="271"/>
        <v>0</v>
      </c>
      <c r="AB330" s="369">
        <f t="shared" si="272"/>
        <v>0</v>
      </c>
      <c r="AC330" s="369">
        <f t="shared" si="273"/>
        <v>0</v>
      </c>
      <c r="AD330" s="369">
        <f t="shared" si="274"/>
        <v>0</v>
      </c>
      <c r="AE330" s="369">
        <f t="shared" si="275"/>
        <v>0</v>
      </c>
      <c r="AF330" s="369">
        <f t="shared" si="276"/>
        <v>0</v>
      </c>
      <c r="AG330" s="369">
        <f t="shared" si="277"/>
        <v>0</v>
      </c>
      <c r="AH330" s="369">
        <f t="shared" si="278"/>
        <v>0</v>
      </c>
      <c r="AI330" s="369">
        <f t="shared" si="279"/>
        <v>0</v>
      </c>
      <c r="AJ330" s="369">
        <f t="shared" si="280"/>
        <v>0</v>
      </c>
      <c r="AK330" s="369">
        <f t="shared" si="281"/>
        <v>37.19</v>
      </c>
      <c r="AL330" s="369">
        <f t="shared" si="282"/>
        <v>2103.09</v>
      </c>
    </row>
    <row r="331" spans="1:38" ht="25.5" x14ac:dyDescent="0.2">
      <c r="A331" s="368" t="s">
        <v>678</v>
      </c>
      <c r="B331" s="367" t="s">
        <v>287</v>
      </c>
      <c r="C331" s="367" t="s">
        <v>393</v>
      </c>
      <c r="D331" s="367" t="s">
        <v>1601</v>
      </c>
      <c r="E331" s="366" t="s">
        <v>494</v>
      </c>
      <c r="F331" s="365" t="s">
        <v>6</v>
      </c>
      <c r="G331" s="365">
        <v>182</v>
      </c>
      <c r="H331" s="363">
        <v>16.440000000000001</v>
      </c>
      <c r="I331" s="363">
        <v>20.89</v>
      </c>
      <c r="J331" s="363">
        <v>20.89</v>
      </c>
      <c r="K331" s="363">
        <v>0</v>
      </c>
      <c r="L331" s="363">
        <v>0</v>
      </c>
      <c r="M331" s="363">
        <v>0</v>
      </c>
      <c r="N331" s="363">
        <v>0</v>
      </c>
      <c r="O331" s="363">
        <v>0</v>
      </c>
      <c r="P331" s="363">
        <v>0</v>
      </c>
      <c r="Q331" s="363">
        <f t="shared" si="262"/>
        <v>37.33</v>
      </c>
      <c r="R331" s="364">
        <v>8.3526000000000003E-2</v>
      </c>
      <c r="S331" s="363">
        <f t="shared" si="263"/>
        <v>17.809999999999999</v>
      </c>
      <c r="T331" s="363">
        <f t="shared" si="264"/>
        <v>3241.42</v>
      </c>
      <c r="U331" s="363">
        <f t="shared" si="265"/>
        <v>22.63</v>
      </c>
      <c r="V331" s="363">
        <f t="shared" si="266"/>
        <v>4118.66</v>
      </c>
      <c r="W331" s="363">
        <f t="shared" si="267"/>
        <v>22.63</v>
      </c>
      <c r="X331" s="363">
        <f t="shared" si="268"/>
        <v>4118.66</v>
      </c>
      <c r="Y331" s="363">
        <f t="shared" si="269"/>
        <v>0</v>
      </c>
      <c r="Z331" s="363">
        <f t="shared" si="270"/>
        <v>0</v>
      </c>
      <c r="AA331" s="363">
        <f t="shared" si="271"/>
        <v>0</v>
      </c>
      <c r="AB331" s="363">
        <f t="shared" si="272"/>
        <v>0</v>
      </c>
      <c r="AC331" s="363">
        <f t="shared" si="273"/>
        <v>0</v>
      </c>
      <c r="AD331" s="363">
        <f t="shared" si="274"/>
        <v>0</v>
      </c>
      <c r="AE331" s="363">
        <f t="shared" si="275"/>
        <v>0</v>
      </c>
      <c r="AF331" s="363">
        <f t="shared" si="276"/>
        <v>0</v>
      </c>
      <c r="AG331" s="363">
        <f t="shared" si="277"/>
        <v>0</v>
      </c>
      <c r="AH331" s="363">
        <f t="shared" si="278"/>
        <v>0</v>
      </c>
      <c r="AI331" s="363">
        <f t="shared" si="279"/>
        <v>0</v>
      </c>
      <c r="AJ331" s="363">
        <f t="shared" si="280"/>
        <v>0</v>
      </c>
      <c r="AK331" s="363">
        <f t="shared" si="281"/>
        <v>40.44</v>
      </c>
      <c r="AL331" s="363">
        <f t="shared" si="282"/>
        <v>7360.08</v>
      </c>
    </row>
    <row r="332" spans="1:38" ht="25.5" x14ac:dyDescent="0.2">
      <c r="A332" s="374" t="s">
        <v>679</v>
      </c>
      <c r="B332" s="373" t="s">
        <v>287</v>
      </c>
      <c r="C332" s="373" t="s">
        <v>393</v>
      </c>
      <c r="D332" s="373" t="s">
        <v>1596</v>
      </c>
      <c r="E332" s="372" t="s">
        <v>680</v>
      </c>
      <c r="F332" s="371" t="s">
        <v>7</v>
      </c>
      <c r="G332" s="371"/>
      <c r="H332" s="369">
        <v>1.88</v>
      </c>
      <c r="I332" s="369">
        <v>5.61</v>
      </c>
      <c r="J332" s="369">
        <v>5.61</v>
      </c>
      <c r="K332" s="369">
        <v>0</v>
      </c>
      <c r="L332" s="369">
        <v>0</v>
      </c>
      <c r="M332" s="369">
        <v>0</v>
      </c>
      <c r="N332" s="369">
        <v>0</v>
      </c>
      <c r="O332" s="369">
        <v>0</v>
      </c>
      <c r="P332" s="369">
        <v>0</v>
      </c>
      <c r="Q332" s="369">
        <f t="shared" si="262"/>
        <v>7.49</v>
      </c>
      <c r="R332" s="370"/>
      <c r="S332" s="369">
        <f t="shared" si="263"/>
        <v>1.88</v>
      </c>
      <c r="T332" s="369">
        <f t="shared" si="264"/>
        <v>0</v>
      </c>
      <c r="U332" s="369">
        <f t="shared" si="265"/>
        <v>5.61</v>
      </c>
      <c r="V332" s="369">
        <f t="shared" si="266"/>
        <v>0</v>
      </c>
      <c r="W332" s="369">
        <f t="shared" si="267"/>
        <v>5.61</v>
      </c>
      <c r="X332" s="369">
        <f t="shared" si="268"/>
        <v>0</v>
      </c>
      <c r="Y332" s="369">
        <f t="shared" si="269"/>
        <v>0</v>
      </c>
      <c r="Z332" s="369">
        <f t="shared" si="270"/>
        <v>0</v>
      </c>
      <c r="AA332" s="369">
        <f t="shared" si="271"/>
        <v>0</v>
      </c>
      <c r="AB332" s="369">
        <f t="shared" si="272"/>
        <v>0</v>
      </c>
      <c r="AC332" s="369">
        <f t="shared" si="273"/>
        <v>0</v>
      </c>
      <c r="AD332" s="369">
        <f t="shared" si="274"/>
        <v>0</v>
      </c>
      <c r="AE332" s="369">
        <f t="shared" si="275"/>
        <v>0</v>
      </c>
      <c r="AF332" s="369">
        <f t="shared" si="276"/>
        <v>0</v>
      </c>
      <c r="AG332" s="369">
        <f t="shared" si="277"/>
        <v>0</v>
      </c>
      <c r="AH332" s="369">
        <f t="shared" si="278"/>
        <v>0</v>
      </c>
      <c r="AI332" s="369">
        <f t="shared" si="279"/>
        <v>0</v>
      </c>
      <c r="AJ332" s="369">
        <f t="shared" si="280"/>
        <v>0</v>
      </c>
      <c r="AK332" s="369">
        <f t="shared" si="281"/>
        <v>7.49</v>
      </c>
      <c r="AL332" s="369">
        <f t="shared" si="282"/>
        <v>0</v>
      </c>
    </row>
    <row r="333" spans="1:38" ht="25.5" x14ac:dyDescent="0.2">
      <c r="A333" s="368" t="s">
        <v>681</v>
      </c>
      <c r="B333" s="367" t="s">
        <v>287</v>
      </c>
      <c r="C333" s="367" t="s">
        <v>393</v>
      </c>
      <c r="D333" s="367" t="s">
        <v>1595</v>
      </c>
      <c r="E333" s="366" t="s">
        <v>682</v>
      </c>
      <c r="F333" s="365" t="s">
        <v>7</v>
      </c>
      <c r="G333" s="365"/>
      <c r="H333" s="363">
        <v>2.87</v>
      </c>
      <c r="I333" s="363">
        <v>5.61</v>
      </c>
      <c r="J333" s="363">
        <v>5.61</v>
      </c>
      <c r="K333" s="363">
        <v>0</v>
      </c>
      <c r="L333" s="363">
        <v>0</v>
      </c>
      <c r="M333" s="363">
        <v>0</v>
      </c>
      <c r="N333" s="363">
        <v>0</v>
      </c>
      <c r="O333" s="363">
        <v>0</v>
      </c>
      <c r="P333" s="363">
        <v>0</v>
      </c>
      <c r="Q333" s="363">
        <f t="shared" si="262"/>
        <v>8.48</v>
      </c>
      <c r="R333" s="364"/>
      <c r="S333" s="363">
        <f t="shared" si="263"/>
        <v>2.87</v>
      </c>
      <c r="T333" s="363">
        <f t="shared" si="264"/>
        <v>0</v>
      </c>
      <c r="U333" s="363">
        <f t="shared" si="265"/>
        <v>5.61</v>
      </c>
      <c r="V333" s="363">
        <f t="shared" si="266"/>
        <v>0</v>
      </c>
      <c r="W333" s="363">
        <f t="shared" si="267"/>
        <v>5.61</v>
      </c>
      <c r="X333" s="363">
        <f t="shared" si="268"/>
        <v>0</v>
      </c>
      <c r="Y333" s="363">
        <f t="shared" si="269"/>
        <v>0</v>
      </c>
      <c r="Z333" s="363">
        <f t="shared" si="270"/>
        <v>0</v>
      </c>
      <c r="AA333" s="363">
        <f t="shared" si="271"/>
        <v>0</v>
      </c>
      <c r="AB333" s="363">
        <f t="shared" si="272"/>
        <v>0</v>
      </c>
      <c r="AC333" s="363">
        <f t="shared" si="273"/>
        <v>0</v>
      </c>
      <c r="AD333" s="363">
        <f t="shared" si="274"/>
        <v>0</v>
      </c>
      <c r="AE333" s="363">
        <f t="shared" si="275"/>
        <v>0</v>
      </c>
      <c r="AF333" s="363">
        <f t="shared" si="276"/>
        <v>0</v>
      </c>
      <c r="AG333" s="363">
        <f t="shared" si="277"/>
        <v>0</v>
      </c>
      <c r="AH333" s="363">
        <f t="shared" si="278"/>
        <v>0</v>
      </c>
      <c r="AI333" s="363">
        <f t="shared" si="279"/>
        <v>0</v>
      </c>
      <c r="AJ333" s="363">
        <f t="shared" si="280"/>
        <v>0</v>
      </c>
      <c r="AK333" s="363">
        <f t="shared" si="281"/>
        <v>8.48</v>
      </c>
      <c r="AL333" s="363">
        <f t="shared" si="282"/>
        <v>0</v>
      </c>
    </row>
    <row r="334" spans="1:38" ht="25.5" x14ac:dyDescent="0.2">
      <c r="A334" s="374" t="s">
        <v>683</v>
      </c>
      <c r="B334" s="373" t="s">
        <v>287</v>
      </c>
      <c r="C334" s="373" t="s">
        <v>393</v>
      </c>
      <c r="D334" s="373" t="s">
        <v>1594</v>
      </c>
      <c r="E334" s="372" t="s">
        <v>684</v>
      </c>
      <c r="F334" s="371" t="s">
        <v>7</v>
      </c>
      <c r="G334" s="371"/>
      <c r="H334" s="369">
        <v>5.77</v>
      </c>
      <c r="I334" s="369">
        <v>7.23</v>
      </c>
      <c r="J334" s="369">
        <v>7.23</v>
      </c>
      <c r="K334" s="369">
        <v>0</v>
      </c>
      <c r="L334" s="369">
        <v>0</v>
      </c>
      <c r="M334" s="369">
        <v>0</v>
      </c>
      <c r="N334" s="369">
        <v>0</v>
      </c>
      <c r="O334" s="369">
        <v>0</v>
      </c>
      <c r="P334" s="369">
        <v>0</v>
      </c>
      <c r="Q334" s="369">
        <f t="shared" si="262"/>
        <v>13</v>
      </c>
      <c r="R334" s="370"/>
      <c r="S334" s="369">
        <f t="shared" si="263"/>
        <v>5.77</v>
      </c>
      <c r="T334" s="369">
        <f t="shared" si="264"/>
        <v>0</v>
      </c>
      <c r="U334" s="369">
        <f t="shared" si="265"/>
        <v>7.23</v>
      </c>
      <c r="V334" s="369">
        <f t="shared" si="266"/>
        <v>0</v>
      </c>
      <c r="W334" s="369">
        <f t="shared" si="267"/>
        <v>7.23</v>
      </c>
      <c r="X334" s="369">
        <f t="shared" si="268"/>
        <v>0</v>
      </c>
      <c r="Y334" s="369">
        <f t="shared" si="269"/>
        <v>0</v>
      </c>
      <c r="Z334" s="369">
        <f t="shared" si="270"/>
        <v>0</v>
      </c>
      <c r="AA334" s="369">
        <f t="shared" si="271"/>
        <v>0</v>
      </c>
      <c r="AB334" s="369">
        <f t="shared" si="272"/>
        <v>0</v>
      </c>
      <c r="AC334" s="369">
        <f t="shared" si="273"/>
        <v>0</v>
      </c>
      <c r="AD334" s="369">
        <f t="shared" si="274"/>
        <v>0</v>
      </c>
      <c r="AE334" s="369">
        <f t="shared" si="275"/>
        <v>0</v>
      </c>
      <c r="AF334" s="369">
        <f t="shared" si="276"/>
        <v>0</v>
      </c>
      <c r="AG334" s="369">
        <f t="shared" si="277"/>
        <v>0</v>
      </c>
      <c r="AH334" s="369">
        <f t="shared" si="278"/>
        <v>0</v>
      </c>
      <c r="AI334" s="369">
        <f t="shared" si="279"/>
        <v>0</v>
      </c>
      <c r="AJ334" s="369">
        <f t="shared" si="280"/>
        <v>0</v>
      </c>
      <c r="AK334" s="369">
        <f t="shared" si="281"/>
        <v>13</v>
      </c>
      <c r="AL334" s="369">
        <f t="shared" si="282"/>
        <v>0</v>
      </c>
    </row>
    <row r="335" spans="1:38" ht="25.5" x14ac:dyDescent="0.2">
      <c r="A335" s="368" t="s">
        <v>685</v>
      </c>
      <c r="B335" s="367" t="s">
        <v>287</v>
      </c>
      <c r="C335" s="367" t="s">
        <v>393</v>
      </c>
      <c r="D335" s="367" t="s">
        <v>1593</v>
      </c>
      <c r="E335" s="366" t="s">
        <v>686</v>
      </c>
      <c r="F335" s="365" t="s">
        <v>7</v>
      </c>
      <c r="G335" s="365"/>
      <c r="H335" s="363">
        <v>5.84</v>
      </c>
      <c r="I335" s="363">
        <v>9.23</v>
      </c>
      <c r="J335" s="363">
        <v>9.23</v>
      </c>
      <c r="K335" s="363">
        <v>0</v>
      </c>
      <c r="L335" s="363">
        <v>0</v>
      </c>
      <c r="M335" s="363">
        <v>0</v>
      </c>
      <c r="N335" s="363">
        <v>0</v>
      </c>
      <c r="O335" s="363">
        <v>0</v>
      </c>
      <c r="P335" s="363">
        <v>0</v>
      </c>
      <c r="Q335" s="363">
        <f t="shared" si="262"/>
        <v>15.07</v>
      </c>
      <c r="R335" s="364"/>
      <c r="S335" s="363">
        <f t="shared" si="263"/>
        <v>5.84</v>
      </c>
      <c r="T335" s="363">
        <f t="shared" si="264"/>
        <v>0</v>
      </c>
      <c r="U335" s="363">
        <f t="shared" si="265"/>
        <v>9.23</v>
      </c>
      <c r="V335" s="363">
        <f t="shared" si="266"/>
        <v>0</v>
      </c>
      <c r="W335" s="363">
        <f t="shared" si="267"/>
        <v>9.23</v>
      </c>
      <c r="X335" s="363">
        <f t="shared" si="268"/>
        <v>0</v>
      </c>
      <c r="Y335" s="363">
        <f t="shared" si="269"/>
        <v>0</v>
      </c>
      <c r="Z335" s="363">
        <f t="shared" si="270"/>
        <v>0</v>
      </c>
      <c r="AA335" s="363">
        <f t="shared" si="271"/>
        <v>0</v>
      </c>
      <c r="AB335" s="363">
        <f t="shared" si="272"/>
        <v>0</v>
      </c>
      <c r="AC335" s="363">
        <f t="shared" si="273"/>
        <v>0</v>
      </c>
      <c r="AD335" s="363">
        <f t="shared" si="274"/>
        <v>0</v>
      </c>
      <c r="AE335" s="363">
        <f t="shared" si="275"/>
        <v>0</v>
      </c>
      <c r="AF335" s="363">
        <f t="shared" si="276"/>
        <v>0</v>
      </c>
      <c r="AG335" s="363">
        <f t="shared" si="277"/>
        <v>0</v>
      </c>
      <c r="AH335" s="363">
        <f t="shared" si="278"/>
        <v>0</v>
      </c>
      <c r="AI335" s="363">
        <f t="shared" si="279"/>
        <v>0</v>
      </c>
      <c r="AJ335" s="363">
        <f t="shared" si="280"/>
        <v>0</v>
      </c>
      <c r="AK335" s="363">
        <f t="shared" si="281"/>
        <v>15.07</v>
      </c>
      <c r="AL335" s="363">
        <f t="shared" si="282"/>
        <v>0</v>
      </c>
    </row>
    <row r="336" spans="1:38" ht="25.5" x14ac:dyDescent="0.2">
      <c r="A336" s="374" t="s">
        <v>687</v>
      </c>
      <c r="B336" s="373" t="s">
        <v>287</v>
      </c>
      <c r="C336" s="373" t="s">
        <v>393</v>
      </c>
      <c r="D336" s="373" t="s">
        <v>1592</v>
      </c>
      <c r="E336" s="372" t="s">
        <v>688</v>
      </c>
      <c r="F336" s="371" t="s">
        <v>7</v>
      </c>
      <c r="G336" s="371"/>
      <c r="H336" s="369">
        <v>5.05</v>
      </c>
      <c r="I336" s="369">
        <v>11.64</v>
      </c>
      <c r="J336" s="369">
        <v>11.64</v>
      </c>
      <c r="K336" s="369">
        <v>0</v>
      </c>
      <c r="L336" s="369">
        <v>0</v>
      </c>
      <c r="M336" s="369">
        <v>0</v>
      </c>
      <c r="N336" s="369">
        <v>0</v>
      </c>
      <c r="O336" s="369">
        <v>0</v>
      </c>
      <c r="P336" s="369">
        <v>0</v>
      </c>
      <c r="Q336" s="369">
        <f t="shared" si="262"/>
        <v>16.690000000000001</v>
      </c>
      <c r="R336" s="370"/>
      <c r="S336" s="369">
        <f t="shared" si="263"/>
        <v>5.05</v>
      </c>
      <c r="T336" s="369">
        <f t="shared" si="264"/>
        <v>0</v>
      </c>
      <c r="U336" s="369">
        <f t="shared" si="265"/>
        <v>11.64</v>
      </c>
      <c r="V336" s="369">
        <f t="shared" si="266"/>
        <v>0</v>
      </c>
      <c r="W336" s="369">
        <f t="shared" si="267"/>
        <v>11.64</v>
      </c>
      <c r="X336" s="369">
        <f t="shared" si="268"/>
        <v>0</v>
      </c>
      <c r="Y336" s="369">
        <f t="shared" si="269"/>
        <v>0</v>
      </c>
      <c r="Z336" s="369">
        <f t="shared" si="270"/>
        <v>0</v>
      </c>
      <c r="AA336" s="369">
        <f t="shared" si="271"/>
        <v>0</v>
      </c>
      <c r="AB336" s="369">
        <f t="shared" si="272"/>
        <v>0</v>
      </c>
      <c r="AC336" s="369">
        <f t="shared" si="273"/>
        <v>0</v>
      </c>
      <c r="AD336" s="369">
        <f t="shared" si="274"/>
        <v>0</v>
      </c>
      <c r="AE336" s="369">
        <f t="shared" si="275"/>
        <v>0</v>
      </c>
      <c r="AF336" s="369">
        <f t="shared" si="276"/>
        <v>0</v>
      </c>
      <c r="AG336" s="369">
        <f t="shared" si="277"/>
        <v>0</v>
      </c>
      <c r="AH336" s="369">
        <f t="shared" si="278"/>
        <v>0</v>
      </c>
      <c r="AI336" s="369">
        <f t="shared" si="279"/>
        <v>0</v>
      </c>
      <c r="AJ336" s="369">
        <f t="shared" si="280"/>
        <v>0</v>
      </c>
      <c r="AK336" s="369">
        <f t="shared" si="281"/>
        <v>16.690000000000001</v>
      </c>
      <c r="AL336" s="369">
        <f t="shared" si="282"/>
        <v>0</v>
      </c>
    </row>
    <row r="337" spans="1:38" ht="25.5" x14ac:dyDescent="0.2">
      <c r="A337" s="368" t="s">
        <v>689</v>
      </c>
      <c r="B337" s="367" t="s">
        <v>287</v>
      </c>
      <c r="C337" s="367" t="s">
        <v>393</v>
      </c>
      <c r="D337" s="367" t="s">
        <v>1591</v>
      </c>
      <c r="E337" s="366" t="s">
        <v>690</v>
      </c>
      <c r="F337" s="365" t="s">
        <v>7</v>
      </c>
      <c r="G337" s="365"/>
      <c r="H337" s="363">
        <v>10.8</v>
      </c>
      <c r="I337" s="363">
        <v>18.47</v>
      </c>
      <c r="J337" s="363">
        <v>18.47</v>
      </c>
      <c r="K337" s="363">
        <v>0</v>
      </c>
      <c r="L337" s="363">
        <v>0</v>
      </c>
      <c r="M337" s="363">
        <v>0</v>
      </c>
      <c r="N337" s="363">
        <v>0</v>
      </c>
      <c r="O337" s="363">
        <v>0</v>
      </c>
      <c r="P337" s="363">
        <v>0</v>
      </c>
      <c r="Q337" s="363">
        <f t="shared" si="262"/>
        <v>29.27</v>
      </c>
      <c r="R337" s="364"/>
      <c r="S337" s="363">
        <f t="shared" si="263"/>
        <v>10.8</v>
      </c>
      <c r="T337" s="363">
        <f t="shared" si="264"/>
        <v>0</v>
      </c>
      <c r="U337" s="363">
        <f t="shared" si="265"/>
        <v>18.47</v>
      </c>
      <c r="V337" s="363">
        <f t="shared" si="266"/>
        <v>0</v>
      </c>
      <c r="W337" s="363">
        <f t="shared" si="267"/>
        <v>18.47</v>
      </c>
      <c r="X337" s="363">
        <f t="shared" si="268"/>
        <v>0</v>
      </c>
      <c r="Y337" s="363">
        <f t="shared" si="269"/>
        <v>0</v>
      </c>
      <c r="Z337" s="363">
        <f t="shared" si="270"/>
        <v>0</v>
      </c>
      <c r="AA337" s="363">
        <f t="shared" si="271"/>
        <v>0</v>
      </c>
      <c r="AB337" s="363">
        <f t="shared" si="272"/>
        <v>0</v>
      </c>
      <c r="AC337" s="363">
        <f t="shared" si="273"/>
        <v>0</v>
      </c>
      <c r="AD337" s="363">
        <f t="shared" si="274"/>
        <v>0</v>
      </c>
      <c r="AE337" s="363">
        <f t="shared" si="275"/>
        <v>0</v>
      </c>
      <c r="AF337" s="363">
        <f t="shared" si="276"/>
        <v>0</v>
      </c>
      <c r="AG337" s="363">
        <f t="shared" si="277"/>
        <v>0</v>
      </c>
      <c r="AH337" s="363">
        <f t="shared" si="278"/>
        <v>0</v>
      </c>
      <c r="AI337" s="363">
        <f t="shared" si="279"/>
        <v>0</v>
      </c>
      <c r="AJ337" s="363">
        <f t="shared" si="280"/>
        <v>0</v>
      </c>
      <c r="AK337" s="363">
        <f t="shared" si="281"/>
        <v>29.27</v>
      </c>
      <c r="AL337" s="363">
        <f t="shared" si="282"/>
        <v>0</v>
      </c>
    </row>
    <row r="338" spans="1:38" ht="25.5" x14ac:dyDescent="0.2">
      <c r="A338" s="374" t="s">
        <v>691</v>
      </c>
      <c r="B338" s="373" t="s">
        <v>287</v>
      </c>
      <c r="C338" s="373" t="s">
        <v>393</v>
      </c>
      <c r="D338" s="373" t="s">
        <v>1590</v>
      </c>
      <c r="E338" s="372" t="s">
        <v>692</v>
      </c>
      <c r="F338" s="371" t="s">
        <v>7</v>
      </c>
      <c r="G338" s="371">
        <v>78</v>
      </c>
      <c r="H338" s="369">
        <v>9.1300000000000008</v>
      </c>
      <c r="I338" s="369">
        <v>2.8</v>
      </c>
      <c r="J338" s="369">
        <v>2.8</v>
      </c>
      <c r="K338" s="369">
        <v>0</v>
      </c>
      <c r="L338" s="369">
        <v>0</v>
      </c>
      <c r="M338" s="369">
        <v>0</v>
      </c>
      <c r="N338" s="369">
        <v>0</v>
      </c>
      <c r="O338" s="369">
        <v>0</v>
      </c>
      <c r="P338" s="369">
        <v>0</v>
      </c>
      <c r="Q338" s="369">
        <f t="shared" si="262"/>
        <v>11.93</v>
      </c>
      <c r="R338" s="370">
        <v>8.3526000000000003E-2</v>
      </c>
      <c r="S338" s="369">
        <f t="shared" si="263"/>
        <v>9.89</v>
      </c>
      <c r="T338" s="369">
        <f t="shared" si="264"/>
        <v>771.42</v>
      </c>
      <c r="U338" s="369">
        <f t="shared" si="265"/>
        <v>3.03</v>
      </c>
      <c r="V338" s="369">
        <f t="shared" si="266"/>
        <v>236.34</v>
      </c>
      <c r="W338" s="369">
        <f t="shared" si="267"/>
        <v>3.03</v>
      </c>
      <c r="X338" s="369">
        <f t="shared" si="268"/>
        <v>236.34</v>
      </c>
      <c r="Y338" s="369">
        <f t="shared" si="269"/>
        <v>0</v>
      </c>
      <c r="Z338" s="369">
        <f t="shared" si="270"/>
        <v>0</v>
      </c>
      <c r="AA338" s="369">
        <f t="shared" si="271"/>
        <v>0</v>
      </c>
      <c r="AB338" s="369">
        <f t="shared" si="272"/>
        <v>0</v>
      </c>
      <c r="AC338" s="369">
        <f t="shared" si="273"/>
        <v>0</v>
      </c>
      <c r="AD338" s="369">
        <f t="shared" si="274"/>
        <v>0</v>
      </c>
      <c r="AE338" s="369">
        <f t="shared" si="275"/>
        <v>0</v>
      </c>
      <c r="AF338" s="369">
        <f t="shared" si="276"/>
        <v>0</v>
      </c>
      <c r="AG338" s="369">
        <f t="shared" si="277"/>
        <v>0</v>
      </c>
      <c r="AH338" s="369">
        <f t="shared" si="278"/>
        <v>0</v>
      </c>
      <c r="AI338" s="369">
        <f t="shared" si="279"/>
        <v>0</v>
      </c>
      <c r="AJ338" s="369">
        <f t="shared" si="280"/>
        <v>0</v>
      </c>
      <c r="AK338" s="369">
        <f t="shared" si="281"/>
        <v>12.92</v>
      </c>
      <c r="AL338" s="369">
        <f t="shared" si="282"/>
        <v>1007.76</v>
      </c>
    </row>
    <row r="339" spans="1:38" ht="25.5" x14ac:dyDescent="0.2">
      <c r="A339" s="368" t="s">
        <v>1405</v>
      </c>
      <c r="B339" s="367" t="s">
        <v>287</v>
      </c>
      <c r="C339" s="367" t="s">
        <v>393</v>
      </c>
      <c r="D339" s="367" t="s">
        <v>1589</v>
      </c>
      <c r="E339" s="366" t="s">
        <v>1588</v>
      </c>
      <c r="F339" s="365" t="s">
        <v>7</v>
      </c>
      <c r="G339" s="365">
        <v>26</v>
      </c>
      <c r="H339" s="363">
        <v>2.99</v>
      </c>
      <c r="I339" s="363">
        <v>11.24</v>
      </c>
      <c r="J339" s="363">
        <v>11.24</v>
      </c>
      <c r="K339" s="363">
        <v>0</v>
      </c>
      <c r="L339" s="363">
        <v>0</v>
      </c>
      <c r="M339" s="363">
        <v>0</v>
      </c>
      <c r="N339" s="363">
        <v>0</v>
      </c>
      <c r="O339" s="363">
        <v>0</v>
      </c>
      <c r="P339" s="363">
        <v>0</v>
      </c>
      <c r="Q339" s="363">
        <f t="shared" si="262"/>
        <v>14.23</v>
      </c>
      <c r="R339" s="364">
        <v>8.3526000000000003E-2</v>
      </c>
      <c r="S339" s="363">
        <f t="shared" si="263"/>
        <v>3.2399999999999998</v>
      </c>
      <c r="T339" s="363">
        <f t="shared" si="264"/>
        <v>84.24</v>
      </c>
      <c r="U339" s="363">
        <f t="shared" si="265"/>
        <v>12.17</v>
      </c>
      <c r="V339" s="363">
        <f t="shared" si="266"/>
        <v>316.42</v>
      </c>
      <c r="W339" s="363">
        <f t="shared" si="267"/>
        <v>12.17</v>
      </c>
      <c r="X339" s="363">
        <f t="shared" si="268"/>
        <v>316.42</v>
      </c>
      <c r="Y339" s="363">
        <f t="shared" si="269"/>
        <v>0</v>
      </c>
      <c r="Z339" s="363">
        <f t="shared" si="270"/>
        <v>0</v>
      </c>
      <c r="AA339" s="363">
        <f t="shared" si="271"/>
        <v>0</v>
      </c>
      <c r="AB339" s="363">
        <f t="shared" si="272"/>
        <v>0</v>
      </c>
      <c r="AC339" s="363">
        <f t="shared" si="273"/>
        <v>0</v>
      </c>
      <c r="AD339" s="363">
        <f t="shared" si="274"/>
        <v>0</v>
      </c>
      <c r="AE339" s="363">
        <f t="shared" si="275"/>
        <v>0</v>
      </c>
      <c r="AF339" s="363">
        <f t="shared" si="276"/>
        <v>0</v>
      </c>
      <c r="AG339" s="363">
        <f t="shared" si="277"/>
        <v>0</v>
      </c>
      <c r="AH339" s="363">
        <f t="shared" si="278"/>
        <v>0</v>
      </c>
      <c r="AI339" s="363">
        <f t="shared" si="279"/>
        <v>0</v>
      </c>
      <c r="AJ339" s="363">
        <f t="shared" si="280"/>
        <v>0</v>
      </c>
      <c r="AK339" s="363">
        <f t="shared" si="281"/>
        <v>15.41</v>
      </c>
      <c r="AL339" s="363">
        <f t="shared" si="282"/>
        <v>400.66</v>
      </c>
    </row>
    <row r="340" spans="1:38" ht="15" x14ac:dyDescent="0.2">
      <c r="A340" s="402" t="s">
        <v>693</v>
      </c>
      <c r="B340" s="401" t="s">
        <v>238</v>
      </c>
      <c r="C340" s="401" t="s">
        <v>238</v>
      </c>
      <c r="D340" s="401" t="s">
        <v>238</v>
      </c>
      <c r="E340" s="401" t="s">
        <v>512</v>
      </c>
      <c r="F340" s="400" t="s">
        <v>238</v>
      </c>
      <c r="G340" s="400"/>
      <c r="H340" s="398"/>
      <c r="I340" s="398"/>
      <c r="J340" s="398"/>
      <c r="K340" s="398"/>
      <c r="L340" s="398"/>
      <c r="M340" s="398"/>
      <c r="N340" s="398"/>
      <c r="O340" s="398"/>
      <c r="P340" s="398"/>
      <c r="Q340" s="398"/>
      <c r="R340" s="399" t="s">
        <v>4</v>
      </c>
      <c r="S340" s="398"/>
      <c r="T340" s="398">
        <f>SUBTOTAL(109,T341:T360)</f>
        <v>65.819999999999993</v>
      </c>
      <c r="U340" s="398"/>
      <c r="V340" s="398">
        <f>SUBTOTAL(109,V341:V360)</f>
        <v>42.519999999999996</v>
      </c>
      <c r="W340" s="398"/>
      <c r="X340" s="398">
        <f>SUBTOTAL(109,X341:X360)</f>
        <v>42.519999999999996</v>
      </c>
      <c r="Y340" s="398"/>
      <c r="Z340" s="398">
        <f>SUBTOTAL(109,Z341:Z360)</f>
        <v>0</v>
      </c>
      <c r="AA340" s="398"/>
      <c r="AB340" s="398">
        <f>SUBTOTAL(109,AB341:AB360)</f>
        <v>0</v>
      </c>
      <c r="AC340" s="398"/>
      <c r="AD340" s="398">
        <f>SUBTOTAL(109,AD341:AD360)</f>
        <v>0</v>
      </c>
      <c r="AE340" s="398"/>
      <c r="AF340" s="398">
        <f>SUBTOTAL(109,AF341:AF360)</f>
        <v>0</v>
      </c>
      <c r="AG340" s="398"/>
      <c r="AH340" s="398">
        <f>SUBTOTAL(109,AH341:AH360)</f>
        <v>0</v>
      </c>
      <c r="AI340" s="398"/>
      <c r="AJ340" s="398">
        <f>SUBTOTAL(109,AJ341:AJ360)</f>
        <v>0</v>
      </c>
      <c r="AK340" s="398"/>
      <c r="AL340" s="398">
        <f>SUBTOTAL(109,AL341:AL360)</f>
        <v>108.34</v>
      </c>
    </row>
    <row r="341" spans="1:38" ht="25.5" x14ac:dyDescent="0.2">
      <c r="A341" s="368" t="s">
        <v>694</v>
      </c>
      <c r="B341" s="367" t="s">
        <v>193</v>
      </c>
      <c r="C341" s="367" t="s">
        <v>393</v>
      </c>
      <c r="D341" s="367" t="s">
        <v>154</v>
      </c>
      <c r="E341" s="366" t="s">
        <v>1610</v>
      </c>
      <c r="F341" s="365" t="s">
        <v>19</v>
      </c>
      <c r="G341" s="365"/>
      <c r="H341" s="363">
        <v>17.07</v>
      </c>
      <c r="I341" s="363">
        <v>11.24</v>
      </c>
      <c r="J341" s="363">
        <v>11.24</v>
      </c>
      <c r="K341" s="363">
        <v>0</v>
      </c>
      <c r="L341" s="363">
        <v>0</v>
      </c>
      <c r="M341" s="363">
        <v>0</v>
      </c>
      <c r="N341" s="363">
        <v>0</v>
      </c>
      <c r="O341" s="363">
        <v>0</v>
      </c>
      <c r="P341" s="363">
        <v>0</v>
      </c>
      <c r="Q341" s="363">
        <f t="shared" ref="Q341:Q360" si="283">TRUNC(H341 + N341 + K341 + J341 + P341 + M341 + L341 + O341, 2)</f>
        <v>28.31</v>
      </c>
      <c r="R341" s="364"/>
      <c r="S341" s="363">
        <f t="shared" ref="S341:S360" si="284">IF(H341*(1+R341)=0,0,IF((TRUNC(AK341,2)-(TRUNC(H341*(1+R341),2)+TRUNC(J341*(1+R341),2)+TRUNC(K341*(1+R341),2)+TRUNC(L341*(1+R341),2)+TRUNC(M341*(1+R341),2)+TRUNC(N341*(1+R341),2)+TRUNC(O341*(1+R341),2)+TRUNC(P341*(1+R341),2)))=0,TRUNC(H341*(1+R341),2),IF((TRUNC(TRUNC(H341*(1+R341),2),2)+(TRUNC(AK341,2)-(TRUNC(H341*(1+R341),2)+TRUNC(J341*(1+R341),2)+TRUNC(K341*(1+R341),2)+TRUNC(L341*(1+R341),2)+TRUNC(M341*(1+R341),2)+TRUNC(N341*(1+R341),2)+TRUNC(O341*(1+R341),2)+TRUNC(P341*(1+R341),2))))&lt;=0,TRUNC(H341*(1+R341),2),IF(AND(IF(AND(H341*(1+R341)&lt;&gt;0,(TRUNC(H341*(1+R341),2)+(TRUNC(AK341,2)-(TRUNC(H341*(1+R341),2)+TRUNC(J341*(1+R341),2)+TRUNC(K341*(1+R341),2)+TRUNC(L341*(1+R341),2)+TRUNC(M341*(1+R341),2)+TRUNC(N341*(1+R341),2)+TRUNC(O341*(1+R341),2)+TRUNC(P341*(1+R341),2))))&gt;=0),ABS((H341*(1+R341)-(TRUNC(H341*(1+R341),2)+(TRUNC(AK341,2)-(TRUNC(H341*(1+R341),2)+TRUNC(J341*(1+R341),2)+TRUNC(K341*(1+R341),2)+TRUNC(L341*(1+R341),2)+TRUNC(M341*(1+R341),2)+TRUNC(N341*(1+R341),2)+TRUNC(O341*(1+R341),2)+TRUNC(P341*(1+R341),2)))))/H341*(1+R341))&lt;=ABS((H341*(1+R341)-(TRUNC(H341*(1+R341),2)+(TRUNC(AK341,2)-(TRUNC(H341*(1+R341),2)+TRUNC(J341*(1+R341),2)+TRUNC(K341*(1+R341),2)+TRUNC(L341*(1+R341),2)+TRUNC(M341*(1+R341),2)+TRUNC(N341*(1+R341),2)+TRUNC(O341*(1+R341),2)+TRUNC(P341*(1+R341),2)))))/H341*(1+R341)),TRUE),IF(AND(J341*(1+R341)&lt;&gt;0,(TRUNC(J341*(1+R341),2)+(TRUNC(AK341,2)-(TRUNC(H341*(1+R341),2)+TRUNC(J341*(1+R341),2)+TRUNC(K341*(1+R341),2)+TRUNC(L341*(1+R341),2)+TRUNC(M341*(1+R341),2)+TRUNC(N341*(1+R341),2)+TRUNC(O341*(1+R341),2)+TRUNC(P341*(1+R341),2))))&gt;=0),ABS((H341*(1+R341)-(TRUNC(H341*(1+R341),2)+(TRUNC(AK341,2)-(TRUNC(H341*(1+R341),2)+TRUNC(J341*(1+R341),2)+TRUNC(K341*(1+R341),2)+TRUNC(L341*(1+R341),2)+TRUNC(M341*(1+R341),2)+TRUNC(N341*(1+R341),2)+TRUNC(O341*(1+R341),2)+TRUNC(P341*(1+R341),2)))))/H341*(1+R341))&lt;=ABS((J341*(1+R341)-(TRUNC(J341*(1+R341),2)+(TRUNC(AK341,2)-(TRUNC(H341*(1+R341),2)+TRUNC(J341*(1+R341),2)+TRUNC(K341*(1+R341),2)+TRUNC(L341*(1+R341),2)+TRUNC(M341*(1+R341),2)+TRUNC(N341*(1+R341),2)+TRUNC(O341*(1+R341),2)+TRUNC(P341*(1+R341),2)))))/J341*(1+R341)),TRUE),IF(AND(K341*(1+R341)&lt;&gt;0,(TRUNC(K341*(1+R341),2)+(TRUNC(AK341,2)-(TRUNC(H341*(1+R341),2)+TRUNC(J341*(1+R341),2)+TRUNC(K341*(1+R341),2)+TRUNC(L341*(1+R341),2)+TRUNC(M341*(1+R341),2)+TRUNC(N341*(1+R341),2)+TRUNC(O341*(1+R341),2)+TRUNC(P341*(1+R341),2))))&gt;=0),ABS((H341*(1+R341)-(TRUNC(H341*(1+R341),2)+(TRUNC(AK341,2)-(TRUNC(H341*(1+R341),2)+TRUNC(J341*(1+R341),2)+TRUNC(K341*(1+R341),2)+TRUNC(L341*(1+R341),2)+TRUNC(M341*(1+R341),2)+TRUNC(N341*(1+R341),2)+TRUNC(O341*(1+R341),2)+TRUNC(P341*(1+R341),2)))))/H341*(1+R341))&lt;=ABS((K341*(1+R341)-(TRUNC(K341*(1+R341),2)+(TRUNC(AK341,2)-(TRUNC(H341*(1+R341),2)+TRUNC(J341*(1+R341),2)+TRUNC(K341*(1+R341),2)+TRUNC(L341*(1+R341),2)+TRUNC(M341*(1+R341),2)+TRUNC(N341*(1+R341),2)+TRUNC(O341*(1+R341),2)+TRUNC(P341*(1+R341),2)))))/K341*(1+R341)),TRUE),IF(AND(L341*(1+R341)&lt;&gt;0,(TRUNC(L341*(1+R341),2)+(TRUNC(AK341,2)-(TRUNC(H341*(1+R341),2)+TRUNC(J341*(1+R341),2)+TRUNC(K341*(1+R341),2)+TRUNC(L341*(1+R341),2)+TRUNC(M341*(1+R341),2)+TRUNC(N341*(1+R341),2)+TRUNC(O341*(1+R341),2)+TRUNC(P341*(1+R341),2))))&gt;=0),ABS((H341*(1+R341)-(TRUNC(H341*(1+R341),2)+(TRUNC(AK341,2)-(TRUNC(H341*(1+R341),2)+TRUNC(J341*(1+R341),2)+TRUNC(K341*(1+R341),2)+TRUNC(L341*(1+R341),2)+TRUNC(M341*(1+R341),2)+TRUNC(N341*(1+R341),2)+TRUNC(O341*(1+R341),2)+TRUNC(P341*(1+R341),2)))))/H341*(1+R341))&lt;=ABS((L341*(1+R341)-(TRUNC(L341*(1+R341),2)+(TRUNC(AK341,2)-(TRUNC(H341*(1+R341),2)+TRUNC(J341*(1+R341),2)+TRUNC(K341*(1+R341),2)+TRUNC(L341*(1+R341),2)+TRUNC(M341*(1+R341),2)+TRUNC(N341*(1+R341),2)+TRUNC(O341*(1+R341),2)+TRUNC(P341*(1+R341),2)))))/L341*(1+R341)),TRUE),IF(AND(M341*(1+R341)&lt;&gt;0,(TRUNC(M341*(1+R341),2)+(TRUNC(AK341,2)-(TRUNC(H341*(1+R341),2)+TRUNC(J341*(1+R341),2)+TRUNC(K341*(1+R341),2)+TRUNC(L341*(1+R341),2)+TRUNC(M341*(1+R341),2)+TRUNC(N341*(1+R341),2)+TRUNC(O341*(1+R341),2)+TRUNC(P341*(1+R341),2))))&gt;=0),ABS((H341*(1+R341)-(TRUNC(H341*(1+R341),2)+(TRUNC(AK341,2)-(TRUNC(H341*(1+R341),2)+TRUNC(J341*(1+R341),2)+TRUNC(K341*(1+R341),2)+TRUNC(L341*(1+R341),2)+TRUNC(M341*(1+R341),2)+TRUNC(N341*(1+R341),2)+TRUNC(O341*(1+R341),2)+TRUNC(P341*(1+R341),2)))))/H341*(1+R341))&lt;=ABS((M341*(1+R341)-(TRUNC(M341*(1+R341),2)+(TRUNC(AK341,2)-(TRUNC(H341*(1+R341),2)+TRUNC(J341*(1+R341),2)+TRUNC(K341*(1+R341),2)+TRUNC(L341*(1+R341),2)+TRUNC(M341*(1+R341),2)+TRUNC(N341*(1+R341),2)+TRUNC(O341*(1+R341),2)+TRUNC(P341*(1+R341),2)))))/M341*(1+R341)),TRUE),IF(AND(N341*(1+R341)&lt;&gt;0,(TRUNC(N341*(1+R341),2)+(TRUNC(AK341,2)-(TRUNC(H341*(1+R341),2)+TRUNC(J341*(1+R341),2)+TRUNC(K341*(1+R341),2)+TRUNC(L341*(1+R341),2)+TRUNC(M341*(1+R341),2)+TRUNC(N341*(1+R341),2)+TRUNC(O341*(1+R341),2)+TRUNC(P341*(1+R341),2))))&gt;=0),ABS((H341*(1+R341)-(TRUNC(H341*(1+R341),2)+(TRUNC(AK341,2)-(TRUNC(H341*(1+R341),2)+TRUNC(J341*(1+R341),2)+TRUNC(K341*(1+R341),2)+TRUNC(L341*(1+R341),2)+TRUNC(M341*(1+R341),2)+TRUNC(N341*(1+R341),2)+TRUNC(O341*(1+R341),2)+TRUNC(P341*(1+R341),2)))))/H341*(1+R341))&lt;=ABS((N341*(1+R341)-(TRUNC(N341*(1+R341),2)+(TRUNC(AK341,2)-(TRUNC(H341*(1+R341),2)+TRUNC(J341*(1+R341),2)+TRUNC(K341*(1+R341),2)+TRUNC(L341*(1+R341),2)+TRUNC(M341*(1+R341),2)+TRUNC(N341*(1+R341),2)+TRUNC(O341*(1+R341),2)+TRUNC(P341*(1+R341),2)))))/N341*(1+R341)),TRUE),IF(AND(O341*(1+R341)&lt;&gt;0,(TRUNC(O341*(1+R341),2)+(TRUNC(AK341,2)-(TRUNC(H341*(1+R341),2)+TRUNC(J341*(1+R341),2)+TRUNC(K341*(1+R341),2)+TRUNC(L341*(1+R341),2)+TRUNC(M341*(1+R341),2)+TRUNC(N341*(1+R341),2)+TRUNC(O341*(1+R341),2)+TRUNC(P341*(1+R341),2))))&gt;=0),ABS((H341*(1+R341)-(TRUNC(H341*(1+R341),2)+(TRUNC(AK341,2)-(TRUNC(H341*(1+R341),2)+TRUNC(J341*(1+R341),2)+TRUNC(K341*(1+R341),2)+TRUNC(L341*(1+R341),2)+TRUNC(M341*(1+R341),2)+TRUNC(N341*(1+R341),2)+TRUNC(O341*(1+R341),2)+TRUNC(P341*(1+R341),2)))))/H341*(1+R341))&lt;=ABS((O341*(1+R341)-(TRUNC(O341*(1+R341),2)+(TRUNC(AK341,2)-(TRUNC(H341*(1+R341),2)+TRUNC(J341*(1+R341),2)+TRUNC(K341*(1+R341),2)+TRUNC(L341*(1+R341),2)+TRUNC(M341*(1+R341),2)+TRUNC(N341*(1+R341),2)+TRUNC(O341*(1+R341),2)+TRUNC(P341*(1+R341),2)))))/O341*(1+R341)),TRUE),IF(AND(P341*(1+R341)&lt;&gt;0,(TRUNC(P341*(1+R341),2)+(TRUNC(AK341,2)-(TRUNC(H341*(1+R341),2)+TRUNC(J341*(1+R341),2)+TRUNC(K341*(1+R341),2)+TRUNC(L341*(1+R341),2)+TRUNC(M341*(1+R341),2)+TRUNC(N341*(1+R341),2)+TRUNC(O341*(1+R341),2)+TRUNC(P341*(1+R341),2))))&gt;=0),ABS((H341*(1+R341)-(TRUNC(H341*(1+R341),2)+(TRUNC(AK341,2)-(TRUNC(H341*(1+R341),2)+TRUNC(J341*(1+R341),2)+TRUNC(K341*(1+R341),2)+TRUNC(L341*(1+R341),2)+TRUNC(M341*(1+R341),2)+TRUNC(N341*(1+R341),2)+TRUNC(O341*(1+R341),2)+TRUNC(P341*(1+R341),2)))))/H341*(1+R341))&lt;=ABS((P341*(1+R341)-(TRUNC(P341*(1+R341),2)+(TRUNC(AK341,2)-(TRUNC(H341*(1+R341),2)+TRUNC(J341*(1+R341),2)+TRUNC(K341*(1+R341),2)+TRUNC(L341*(1+R341),2)+TRUNC(M341*(1+R341),2)+TRUNC(N341*(1+R341),2)+TRUNC(O341*(1+R341),2)+TRUNC(P341*(1+R341),2)))))/P341*(1+R341)),TRUE)),TRUNC(H341*(1+R341),2)+(TRUNC(AK341,2)-(TRUNC(H341*(1+R341),2)+TRUNC(J341*(1+R341),2)+TRUNC(K341*(1+R341),2)+TRUNC(L341*(1+R341),2)+TRUNC(M341*(1+R341),2)+TRUNC(N341*(1+R341),2)+TRUNC(O341*(1+R341),2)+TRUNC(P341*(1+R341),2))),TRUNC(H341*(1+R341),2)))))</f>
        <v>17.069999999999997</v>
      </c>
      <c r="T341" s="363">
        <f t="shared" ref="T341:T360" si="285">IF(S341*G341=0,0,IF((TRUNC(AL341,2)-(TRUNC(S341*G341,2)+TRUNC(W341*G341,2)+TRUNC(Y341*G341,2)+TRUNC(AA341*G341,2)+TRUNC(AC341*G341,2)+TRUNC(AE341*G341,2)+TRUNC(AG341*G341,2)+TRUNC(AI341*G341,2)))=0,TRUNC(S341*G341,2),IF((TRUNC(TRUNC(S341*G341,2),2)+(TRUNC(AL341,2)-(TRUNC(S341*G341,2)+TRUNC(W341*G341,2)+TRUNC(Y341*G341,2)+TRUNC(AA341*G341,2)+TRUNC(AC341*G341,2)+TRUNC(AE341*G341,2)+TRUNC(AG341*G341,2)+TRUNC(AI341*G341,2))))&lt;=0,TRUNC(S341*G341,2),IF(AND(IF(AND(S341*G341&lt;&gt;0,(TRUNC(S341*G341,2)+(TRUNC(AL341,2)-(TRUNC(S341*G341,2)+TRUNC(W341*G341,2)+TRUNC(Y341*G341,2)+TRUNC(AA341*G341,2)+TRUNC(AC341*G341,2)+TRUNC(AE341*G341,2)+TRUNC(AG341*G341,2)+TRUNC(AI341*G341,2))))&gt;=0),ABS((S341*G341-(TRUNC(S341*G341,2)+(TRUNC(AL341,2)-(TRUNC(S341*G341,2)+TRUNC(W341*G341,2)+TRUNC(Y341*G341,2)+TRUNC(AA341*G341,2)+TRUNC(AC341*G341,2)+TRUNC(AE341*G341,2)+TRUNC(AG341*G341,2)+TRUNC(AI341*G341,2)))))/S341*G341)&lt;=ABS((S341*G341-(TRUNC(S341*G341,2)+(TRUNC(AL341,2)-(TRUNC(S341*G341,2)+TRUNC(W341*G341,2)+TRUNC(Y341*G341,2)+TRUNC(AA341*G341,2)+TRUNC(AC341*G341,2)+TRUNC(AE341*G341,2)+TRUNC(AG341*G341,2)+TRUNC(AI341*G341,2)))))/S341*G341),TRUE),IF(AND(W341*G341&lt;&gt;0,(TRUNC(W341*G341,2)+(TRUNC(AL341,2)-(TRUNC(S341*G341,2)+TRUNC(W341*G341,2)+TRUNC(Y341*G341,2)+TRUNC(AA341*G341,2)+TRUNC(AC341*G341,2)+TRUNC(AE341*G341,2)+TRUNC(AG341*G341,2)+TRUNC(AI341*G341,2))))&gt;=0),ABS((S341*G341-(TRUNC(S341*G341,2)+(TRUNC(AL341,2)-(TRUNC(S341*G341,2)+TRUNC(W341*G341,2)+TRUNC(Y341*G341,2)+TRUNC(AA341*G341,2)+TRUNC(AC341*G341,2)+TRUNC(AE341*G341,2)+TRUNC(AG341*G341,2)+TRUNC(AI341*G341,2)))))/S341*G341)&lt;=ABS((W341*G341-(TRUNC(W341*G341,2)+(TRUNC(AL341,2)-(TRUNC(S341*G341,2)+TRUNC(W341*G341,2)+TRUNC(Y341*G341,2)+TRUNC(AA341*G341,2)+TRUNC(AC341*G341,2)+TRUNC(AE341*G341,2)+TRUNC(AG341*G341,2)+TRUNC(AI341*G341,2)))))/W341*G341),TRUE),IF(AND(Y341*G341&lt;&gt;0,(TRUNC(Y341*G341,2)+(TRUNC(AL341,2)-(TRUNC(S341*G341,2)+TRUNC(W341*G341,2)+TRUNC(Y341*G341,2)+TRUNC(AA341*G341,2)+TRUNC(AC341*G341,2)+TRUNC(AE341*G341,2)+TRUNC(AG341*G341,2)+TRUNC(AI341*G341,2))))&gt;=0),ABS((S341*G341-(TRUNC(S341*G341,2)+(TRUNC(AL341,2)-(TRUNC(S341*G341,2)+TRUNC(W341*G341,2)+TRUNC(Y341*G341,2)+TRUNC(AA341*G341,2)+TRUNC(AC341*G341,2)+TRUNC(AE341*G341,2)+TRUNC(AG341*G341,2)+TRUNC(AI341*G341,2)))))/S341*G341)&lt;=ABS((Y341*G341-(TRUNC(Y341*G341,2)+(TRUNC(AL341,2)-(TRUNC(S341*G341,2)+TRUNC(W341*G341,2)+TRUNC(Y341*G341,2)+TRUNC(AA341*G341,2)+TRUNC(AC341*G341,2)+TRUNC(AE341*G341,2)+TRUNC(AG341*G341,2)+TRUNC(AI341*G341,2)))))/Y341*G341),TRUE),IF(AND(AA341*G341&lt;&gt;0,(TRUNC(AA341*G341,2)+(TRUNC(AL341,2)-(TRUNC(S341*G341,2)+TRUNC(W341*G341,2)+TRUNC(Y341*G341,2)+TRUNC(AA341*G341,2)+TRUNC(AC341*G341,2)+TRUNC(AE341*G341,2)+TRUNC(AG341*G341,2)+TRUNC(AI341*G341,2))))&gt;=0),ABS((S341*G341-(TRUNC(S341*G341,2)+(TRUNC(AL341,2)-(TRUNC(S341*G341,2)+TRUNC(W341*G341,2)+TRUNC(Y341*G341,2)+TRUNC(AA341*G341,2)+TRUNC(AC341*G341,2)+TRUNC(AE341*G341,2)+TRUNC(AG341*G341,2)+TRUNC(AI341*G341,2)))))/S341*G341)&lt;=ABS((AA341*G341-(TRUNC(AA341*G341,2)+(TRUNC(AL341,2)-(TRUNC(S341*G341,2)+TRUNC(W341*G341,2)+TRUNC(Y341*G341,2)+TRUNC(AA341*G341,2)+TRUNC(AC341*G341,2)+TRUNC(AE341*G341,2)+TRUNC(AG341*G341,2)+TRUNC(AI341*G341,2)))))/AA341*G341),TRUE),IF(AND(AC341*G341&lt;&gt;0,(TRUNC(AC341*G341,2)+(TRUNC(AL341,2)-(TRUNC(S341*G341,2)+TRUNC(W341*G341,2)+TRUNC(Y341*G341,2)+TRUNC(AA341*G341,2)+TRUNC(AC341*G341,2)+TRUNC(AE341*G341,2)+TRUNC(AG341*G341,2)+TRUNC(AI341*G341,2))))&gt;=0),ABS((S341*G341-(TRUNC(S341*G341,2)+(TRUNC(AL341,2)-(TRUNC(S341*G341,2)+TRUNC(W341*G341,2)+TRUNC(Y341*G341,2)+TRUNC(AA341*G341,2)+TRUNC(AC341*G341,2)+TRUNC(AE341*G341,2)+TRUNC(AG341*G341,2)+TRUNC(AI341*G341,2)))))/S341*G341)&lt;=ABS((AC341*G341-(TRUNC(AC341*G341,2)+(TRUNC(AL341,2)-(TRUNC(S341*G341,2)+TRUNC(W341*G341,2)+TRUNC(Y341*G341,2)+TRUNC(AA341*G341,2)+TRUNC(AC341*G341,2)+TRUNC(AE341*G341,2)+TRUNC(AG341*G341,2)+TRUNC(AI341*G341,2)))))/AC341*G341),TRUE),IF(AND(AE341*G341&lt;&gt;0,(TRUNC(AE341*G341,2)+(TRUNC(AL341,2)-(TRUNC(S341*G341,2)+TRUNC(W341*G341,2)+TRUNC(Y341*G341,2)+TRUNC(AA341*G341,2)+TRUNC(AC341*G341,2)+TRUNC(AE341*G341,2)+TRUNC(AG341*G341,2)+TRUNC(AI341*G341,2))))&gt;=0),ABS((S341*G341-(TRUNC(S341*G341,2)+(TRUNC(AL341,2)-(TRUNC(S341*G341,2)+TRUNC(W341*G341,2)+TRUNC(Y341*G341,2)+TRUNC(AA341*G341,2)+TRUNC(AC341*G341,2)+TRUNC(AE341*G341,2)+TRUNC(AG341*G341,2)+TRUNC(AI341*G341,2)))))/S341*G341)&lt;=ABS((AE341*G341-(TRUNC(AE341*G341,2)+(TRUNC(AL341,2)-(TRUNC(S341*G341,2)+TRUNC(W341*G341,2)+TRUNC(Y341*G341,2)+TRUNC(AA341*G341,2)+TRUNC(AC341*G341,2)+TRUNC(AE341*G341,2)+TRUNC(AG341*G341,2)+TRUNC(AI341*G341,2)))))/AE341*G341),TRUE),IF(AND(AG341*G341&lt;&gt;0,(TRUNC(AG341*G341,2)+(TRUNC(AL341,2)-(TRUNC(S341*G341,2)+TRUNC(W341*G341,2)+TRUNC(Y341*G341,2)+TRUNC(AA341*G341,2)+TRUNC(AC341*G341,2)+TRUNC(AE341*G341,2)+TRUNC(AG341*G341,2)+TRUNC(AI341*G341,2))))&gt;=0),ABS((S341*G341-(TRUNC(S341*G341,2)+(TRUNC(AL341,2)-(TRUNC(S341*G341,2)+TRUNC(W341*G341,2)+TRUNC(Y341*G341,2)+TRUNC(AA341*G341,2)+TRUNC(AC341*G341,2)+TRUNC(AE341*G341,2)+TRUNC(AG341*G341,2)+TRUNC(AI341*G341,2)))))/S341*G341)&lt;=ABS((AG341*G341-(TRUNC(AG341*G341,2)+(TRUNC(AL341,2)-(TRUNC(S341*G341,2)+TRUNC(W341*G341,2)+TRUNC(Y341*G341,2)+TRUNC(AA341*G341,2)+TRUNC(AC341*G341,2)+TRUNC(AE341*G341,2)+TRUNC(AG341*G341,2)+TRUNC(AI341*G341,2)))))/AG341*G341),TRUE),IF(AND(AI341*G341&lt;&gt;0,(TRUNC(AI341*G341,2)+(TRUNC(AL341,2)-(TRUNC(S341*G341,2)+TRUNC(W341*G341,2)+TRUNC(Y341*G341,2)+TRUNC(AA341*G341,2)+TRUNC(AC341*G341,2)+TRUNC(AE341*G341,2)+TRUNC(AG341*G341,2)+TRUNC(AI341*G341,2))))&gt;=0),ABS((S341*G341-(TRUNC(S341*G341,2)+(TRUNC(AL341,2)-(TRUNC(S341*G341,2)+TRUNC(W341*G341,2)+TRUNC(Y341*G341,2)+TRUNC(AA341*G341,2)+TRUNC(AC341*G341,2)+TRUNC(AE341*G341,2)+TRUNC(AG341*G341,2)+TRUNC(AI341*G341,2)))))/S341*G341)&lt;=ABS((AI341*G341-(TRUNC(AI341*G341,2)+(TRUNC(AL341,2)-(TRUNC(S341*G341,2)+TRUNC(W341*G341,2)+TRUNC(Y341*G341,2)+TRUNC(AA341*G341,2)+TRUNC(AC341*G341,2)+TRUNC(AE341*G341,2)+TRUNC(AG341*G341,2)+TRUNC(AI341*G341,2)))))/AI341*G341),TRUE)),TRUNC(S341*G341,2)+(TRUNC(AL341,2)-(TRUNC(S341*G341,2)+TRUNC(W341*G341,2)+TRUNC(Y341*G341,2)+TRUNC(AA341*G341,2)+TRUNC(AC341*G341,2)+TRUNC(AE341*G341,2)+TRUNC(AG341*G341,2)+TRUNC(AI341*G341,2))),TRUNC(S341*G341,2)))))</f>
        <v>0</v>
      </c>
      <c r="U341" s="363">
        <f t="shared" ref="U341:U360" si="286">TRUNC(AE341 + Y341 + W341 + AI341 + AC341 + AA341 + AG341, 2)</f>
        <v>11.24</v>
      </c>
      <c r="V341" s="363">
        <f t="shared" ref="V341:V360" si="287">TRUNC(AF341 + Z341 + X341 + AJ341 + AD341 + AB341 + AH341, 2)</f>
        <v>0</v>
      </c>
      <c r="W341" s="363">
        <f t="shared" ref="W341:W360" si="288">IF(J341*(1+R341)=0,0,IF((TRUNC(AK341,2)-(TRUNC(H341*(1+R341),2)+TRUNC(J341*(1+R341),2)+TRUNC(K341*(1+R341),2)+TRUNC(L341*(1+R341),2)+TRUNC(M341*(1+R341),2)+TRUNC(N341*(1+R341),2)+TRUNC(O341*(1+R341),2)+TRUNC(P341*(1+R341),2)))=0,TRUNC(J341*(1+R341),2),IF((TRUNC(TRUNC(J341*(1+R341),2),2)+(TRUNC(AK341,2)-(TRUNC(H341*(1+R341),2)+TRUNC(J341*(1+R341),2)+TRUNC(K341*(1+R341),2)+TRUNC(L341*(1+R341),2)+TRUNC(M341*(1+R341),2)+TRUNC(N341*(1+R341),2)+TRUNC(O341*(1+R341),2)+TRUNC(P341*(1+R341),2))))&lt;=0,TRUNC(J341*(1+R341),2),IF(AND(IF(AND(H341*(1+R341)&lt;&gt;0,(TRUNC(H341*(1+R341),2)+(TRUNC(AK341,2)-(TRUNC(H341*(1+R341),2)+TRUNC(J341*(1+R341),2)+TRUNC(K341*(1+R341),2)+TRUNC(L341*(1+R341),2)+TRUNC(M341*(1+R341),2)+TRUNC(N341*(1+R341),2)+TRUNC(O341*(1+R341),2)+TRUNC(P341*(1+R341),2))))&gt;=0),ABS((J341*(1+R341)-(TRUNC(J341*(1+R341),2)+(TRUNC(AK341,2)-(TRUNC(H341*(1+R341),2)+TRUNC(J341*(1+R341),2)+TRUNC(K341*(1+R341),2)+TRUNC(L341*(1+R341),2)+TRUNC(M341*(1+R341),2)+TRUNC(N341*(1+R341),2)+TRUNC(O341*(1+R341),2)+TRUNC(P341*(1+R341),2)))))/J341*(1+R341))&lt;ABS((H341*(1+R341)-(TRUNC(H341*(1+R341),2)+(TRUNC(AK341,2)-(TRUNC(H341*(1+R341),2)+TRUNC(J341*(1+R341),2)+TRUNC(K341*(1+R341),2)+TRUNC(L341*(1+R341),2)+TRUNC(M341*(1+R341),2)+TRUNC(N341*(1+R341),2)+TRUNC(O341*(1+R341),2)+TRUNC(P341*(1+R341),2)))))/H341*(1+R341)),TRUE),IF(AND(J341*(1+R341)&lt;&gt;0,(TRUNC(J341*(1+R341),2)+(TRUNC(AK341,2)-(TRUNC(H341*(1+R341),2)+TRUNC(J341*(1+R341),2)+TRUNC(K341*(1+R341),2)+TRUNC(L341*(1+R341),2)+TRUNC(M341*(1+R341),2)+TRUNC(N341*(1+R341),2)+TRUNC(O341*(1+R341),2)+TRUNC(P341*(1+R341),2))))&gt;=0),ABS((J341*(1+R341)-(TRUNC(J341*(1+R341),2)+(TRUNC(AK341,2)-(TRUNC(H341*(1+R341),2)+TRUNC(J341*(1+R341),2)+TRUNC(K341*(1+R341),2)+TRUNC(L341*(1+R341),2)+TRUNC(M341*(1+R341),2)+TRUNC(N341*(1+R341),2)+TRUNC(O341*(1+R341),2)+TRUNC(P341*(1+R341),2)))))/J341*(1+R341))&lt;=ABS((J341*(1+R341)-(TRUNC(J341*(1+R341),2)+(TRUNC(AK341,2)-(TRUNC(H341*(1+R341),2)+TRUNC(J341*(1+R341),2)+TRUNC(K341*(1+R341),2)+TRUNC(L341*(1+R341),2)+TRUNC(M341*(1+R341),2)+TRUNC(N341*(1+R341),2)+TRUNC(O341*(1+R341),2)+TRUNC(P341*(1+R341),2)))))/J341*(1+R341)),TRUE),IF(AND(K341*(1+R341)&lt;&gt;0,(TRUNC(K341*(1+R341),2)+(TRUNC(AK341,2)-(TRUNC(H341*(1+R341),2)+TRUNC(J341*(1+R341),2)+TRUNC(K341*(1+R341),2)+TRUNC(L341*(1+R341),2)+TRUNC(M341*(1+R341),2)+TRUNC(N341*(1+R341),2)+TRUNC(O341*(1+R341),2)+TRUNC(P341*(1+R341),2))))&gt;=0),ABS((J341*(1+R341)-(TRUNC(J341*(1+R341),2)+(TRUNC(AK341,2)-(TRUNC(H341*(1+R341),2)+TRUNC(J341*(1+R341),2)+TRUNC(K341*(1+R341),2)+TRUNC(L341*(1+R341),2)+TRUNC(M341*(1+R341),2)+TRUNC(N341*(1+R341),2)+TRUNC(O341*(1+R341),2)+TRUNC(P341*(1+R341),2)))))/J341*(1+R341))&lt;=ABS((K341*(1+R341)-(TRUNC(K341*(1+R341),2)+(TRUNC(AK341,2)-(TRUNC(H341*(1+R341),2)+TRUNC(J341*(1+R341),2)+TRUNC(K341*(1+R341),2)+TRUNC(L341*(1+R341),2)+TRUNC(M341*(1+R341),2)+TRUNC(N341*(1+R341),2)+TRUNC(O341*(1+R341),2)+TRUNC(P341*(1+R341),2)))))/K341*(1+R341)),TRUE),IF(AND(L341*(1+R341)&lt;&gt;0,(TRUNC(L341*(1+R341),2)+(TRUNC(AK341,2)-(TRUNC(H341*(1+R341),2)+TRUNC(J341*(1+R341),2)+TRUNC(K341*(1+R341),2)+TRUNC(L341*(1+R341),2)+TRUNC(M341*(1+R341),2)+TRUNC(N341*(1+R341),2)+TRUNC(O341*(1+R341),2)+TRUNC(P341*(1+R341),2))))&gt;=0),ABS((J341*(1+R341)-(TRUNC(J341*(1+R341),2)+(TRUNC(AK341,2)-(TRUNC(H341*(1+R341),2)+TRUNC(J341*(1+R341),2)+TRUNC(K341*(1+R341),2)+TRUNC(L341*(1+R341),2)+TRUNC(M341*(1+R341),2)+TRUNC(N341*(1+R341),2)+TRUNC(O341*(1+R341),2)+TRUNC(P341*(1+R341),2)))))/J341*(1+R341))&lt;=ABS((L341*(1+R341)-(TRUNC(L341*(1+R341),2)+(TRUNC(AK341,2)-(TRUNC(H341*(1+R341),2)+TRUNC(J341*(1+R341),2)+TRUNC(K341*(1+R341),2)+TRUNC(L341*(1+R341),2)+TRUNC(M341*(1+R341),2)+TRUNC(N341*(1+R341),2)+TRUNC(O341*(1+R341),2)+TRUNC(P341*(1+R341),2)))))/L341*(1+R341)),TRUE),IF(AND(M341*(1+R341)&lt;&gt;0,(TRUNC(M341*(1+R341),2)+(TRUNC(AK341,2)-(TRUNC(H341*(1+R341),2)+TRUNC(J341*(1+R341),2)+TRUNC(K341*(1+R341),2)+TRUNC(L341*(1+R341),2)+TRUNC(M341*(1+R341),2)+TRUNC(N341*(1+R341),2)+TRUNC(O341*(1+R341),2)+TRUNC(P341*(1+R341),2))))&gt;=0),ABS((J341*(1+R341)-(TRUNC(J341*(1+R341),2)+(TRUNC(AK341,2)-(TRUNC(H341*(1+R341),2)+TRUNC(J341*(1+R341),2)+TRUNC(K341*(1+R341),2)+TRUNC(L341*(1+R341),2)+TRUNC(M341*(1+R341),2)+TRUNC(N341*(1+R341),2)+TRUNC(O341*(1+R341),2)+TRUNC(P341*(1+R341),2)))))/J341*(1+R341))&lt;=ABS((M341*(1+R341)-(TRUNC(M341*(1+R341),2)+(TRUNC(AK341,2)-(TRUNC(H341*(1+R341),2)+TRUNC(J341*(1+R341),2)+TRUNC(K341*(1+R341),2)+TRUNC(L341*(1+R341),2)+TRUNC(M341*(1+R341),2)+TRUNC(N341*(1+R341),2)+TRUNC(O341*(1+R341),2)+TRUNC(P341*(1+R341),2)))))/M341*(1+R341)),TRUE),IF(AND(N341*(1+R341)&lt;&gt;0,(TRUNC(N341*(1+R341),2)+(TRUNC(AK341,2)-(TRUNC(H341*(1+R341),2)+TRUNC(J341*(1+R341),2)+TRUNC(K341*(1+R341),2)+TRUNC(L341*(1+R341),2)+TRUNC(M341*(1+R341),2)+TRUNC(N341*(1+R341),2)+TRUNC(O341*(1+R341),2)+TRUNC(P341*(1+R341),2))))&gt;=0),ABS((J341*(1+R341)-(TRUNC(J341*(1+R341),2)+(TRUNC(AK341,2)-(TRUNC(H341*(1+R341),2)+TRUNC(J341*(1+R341),2)+TRUNC(K341*(1+R341),2)+TRUNC(L341*(1+R341),2)+TRUNC(M341*(1+R341),2)+TRUNC(N341*(1+R341),2)+TRUNC(O341*(1+R341),2)+TRUNC(P341*(1+R341),2)))))/J341*(1+R341))&lt;=ABS((N341*(1+R341)-(TRUNC(N341*(1+R341),2)+(TRUNC(AK341,2)-(TRUNC(H341*(1+R341),2)+TRUNC(J341*(1+R341),2)+TRUNC(K341*(1+R341),2)+TRUNC(L341*(1+R341),2)+TRUNC(M341*(1+R341),2)+TRUNC(N341*(1+R341),2)+TRUNC(O341*(1+R341),2)+TRUNC(P341*(1+R341),2)))))/N341*(1+R341)),TRUE),IF(AND(O341*(1+R341)&lt;&gt;0,(TRUNC(O341*(1+R341),2)+(TRUNC(AK341,2)-(TRUNC(H341*(1+R341),2)+TRUNC(J341*(1+R341),2)+TRUNC(K341*(1+R341),2)+TRUNC(L341*(1+R341),2)+TRUNC(M341*(1+R341),2)+TRUNC(N341*(1+R341),2)+TRUNC(O341*(1+R341),2)+TRUNC(P341*(1+R341),2))))&gt;=0),ABS((J341*(1+R341)-(TRUNC(J341*(1+R341),2)+(TRUNC(AK341,2)-(TRUNC(H341*(1+R341),2)+TRUNC(J341*(1+R341),2)+TRUNC(K341*(1+R341),2)+TRUNC(L341*(1+R341),2)+TRUNC(M341*(1+R341),2)+TRUNC(N341*(1+R341),2)+TRUNC(O341*(1+R341),2)+TRUNC(P341*(1+R341),2)))))/J341*(1+R341))&lt;=ABS((O341*(1+R341)-(TRUNC(O341*(1+R341),2)+(TRUNC(AK341,2)-(TRUNC(H341*(1+R341),2)+TRUNC(J341*(1+R341),2)+TRUNC(K341*(1+R341),2)+TRUNC(L341*(1+R341),2)+TRUNC(M341*(1+R341),2)+TRUNC(N341*(1+R341),2)+TRUNC(O341*(1+R341),2)+TRUNC(P341*(1+R341),2)))))/O341*(1+R341)),TRUE),IF(AND(P341*(1+R341)&lt;&gt;0,(TRUNC(P341*(1+R341),2)+(TRUNC(AK341,2)-(TRUNC(H341*(1+R341),2)+TRUNC(J341*(1+R341),2)+TRUNC(K341*(1+R341),2)+TRUNC(L341*(1+R341),2)+TRUNC(M341*(1+R341),2)+TRUNC(N341*(1+R341),2)+TRUNC(O341*(1+R341),2)+TRUNC(P341*(1+R341),2))))&gt;=0),ABS((J341*(1+R341)-(TRUNC(J341*(1+R341),2)+(TRUNC(AK341,2)-(TRUNC(H341*(1+R341),2)+TRUNC(J341*(1+R341),2)+TRUNC(K341*(1+R341),2)+TRUNC(L341*(1+R341),2)+TRUNC(M341*(1+R341),2)+TRUNC(N341*(1+R341),2)+TRUNC(O341*(1+R341),2)+TRUNC(P341*(1+R341),2)))))/J341*(1+R341))&lt;=ABS((P341*(1+R341)-(TRUNC(P341*(1+R341),2)+(TRUNC(AK341,2)-(TRUNC(H341*(1+R341),2)+TRUNC(J341*(1+R341),2)+TRUNC(K341*(1+R341),2)+TRUNC(L341*(1+R341),2)+TRUNC(M341*(1+R341),2)+TRUNC(N341*(1+R341),2)+TRUNC(O341*(1+R341),2)+TRUNC(P341*(1+R341),2)))))/P341*(1+R341)),TRUE)),TRUNC(J341*(1+R341),2)+(TRUNC(AK341,2)-(TRUNC(H341*(1+R341),2)+TRUNC(J341*(1+R341),2)+TRUNC(K341*(1+R341),2)+TRUNC(L341*(1+R341),2)+TRUNC(M341*(1+R341),2)+TRUNC(N341*(1+R341),2)+TRUNC(O341*(1+R341),2)+TRUNC(P341*(1+R341),2))),TRUNC(J341*(1+R341),2)))))</f>
        <v>11.24</v>
      </c>
      <c r="X341" s="363">
        <f t="shared" ref="X341:X360" si="289">IF(W341*G341=0,0,IF((TRUNC(AL341,2)-(TRUNC(S341*G341,2)+TRUNC(W341*G341,2)+TRUNC(Y341*G341,2)+TRUNC(AA341*G341,2)+TRUNC(AC341*G341,2)+TRUNC(AE341*G341,2)+TRUNC(AG341*G341,2)+TRUNC(AI341*G341,2)))=0,TRUNC(W341*G341,2),IF((TRUNC(TRUNC(W341*G341,2),2)+(TRUNC(AL341,2)-(TRUNC(S341*G341,2)+TRUNC(W341*G341,2)+TRUNC(Y341*G341,2)+TRUNC(AA341*G341,2)+TRUNC(AC341*G341,2)+TRUNC(AE341*G341,2)+TRUNC(AG341*G341,2)+TRUNC(AI341*G341,2))))&lt;=0,TRUNC(W341*G341,2),IF(AND(IF(AND(S341*G341&lt;&gt;0,(TRUNC(S341*G341,2)+(TRUNC(AL341,2)-(TRUNC(S341*G341,2)+TRUNC(W341*G341,2)+TRUNC(Y341*G341,2)+TRUNC(AA341*G341,2)+TRUNC(AC341*G341,2)+TRUNC(AE341*G341,2)+TRUNC(AG341*G341,2)+TRUNC(AI341*G341,2))))&gt;=0),ABS((W341*G341-(TRUNC(W341*G341,2)+(TRUNC(AL341,2)-(TRUNC(S341*G341,2)+TRUNC(W341*G341,2)+TRUNC(Y341*G341,2)+TRUNC(AA341*G341,2)+TRUNC(AC341*G341,2)+TRUNC(AE341*G341,2)+TRUNC(AG341*G341,2)+TRUNC(AI341*G341,2)))))/W341*G341)&lt;ABS((S341*G341-(TRUNC(S341*G341,2)+(TRUNC(AL341,2)-(TRUNC(S341*G341,2)+TRUNC(W341*G341,2)+TRUNC(Y341*G341,2)+TRUNC(AA341*G341,2)+TRUNC(AC341*G341,2)+TRUNC(AE341*G341,2)+TRUNC(AG341*G341,2)+TRUNC(AI341*G341,2)))))/S341*G341),TRUE),IF(AND(W341*G341&lt;&gt;0,(TRUNC(W341*G341,2)+(TRUNC(AL341,2)-(TRUNC(S341*G341,2)+TRUNC(W341*G341,2)+TRUNC(Y341*G341,2)+TRUNC(AA341*G341,2)+TRUNC(AC341*G341,2)+TRUNC(AE341*G341,2)+TRUNC(AG341*G341,2)+TRUNC(AI341*G341,2))))&gt;=0),ABS((W341*G341-(TRUNC(W341*G341,2)+(TRUNC(AL341,2)-(TRUNC(S341*G341,2)+TRUNC(W341*G341,2)+TRUNC(Y341*G341,2)+TRUNC(AA341*G341,2)+TRUNC(AC341*G341,2)+TRUNC(AE341*G341,2)+TRUNC(AG341*G341,2)+TRUNC(AI341*G341,2)))))/W341*G341)&lt;=ABS((W341*G341-(TRUNC(W341*G341,2)+(TRUNC(AL341,2)-(TRUNC(S341*G341,2)+TRUNC(W341*G341,2)+TRUNC(Y341*G341,2)+TRUNC(AA341*G341,2)+TRUNC(AC341*G341,2)+TRUNC(AE341*G341,2)+TRUNC(AG341*G341,2)+TRUNC(AI341*G341,2)))))/W341*G341),TRUE),IF(AND(Y341*G341&lt;&gt;0,(TRUNC(Y341*G341,2)+(TRUNC(AL341,2)-(TRUNC(S341*G341,2)+TRUNC(W341*G341,2)+TRUNC(Y341*G341,2)+TRUNC(AA341*G341,2)+TRUNC(AC341*G341,2)+TRUNC(AE341*G341,2)+TRUNC(AG341*G341,2)+TRUNC(AI341*G341,2))))&gt;=0),ABS((W341*G341-(TRUNC(W341*G341,2)+(TRUNC(AL341,2)-(TRUNC(S341*G341,2)+TRUNC(W341*G341,2)+TRUNC(Y341*G341,2)+TRUNC(AA341*G341,2)+TRUNC(AC341*G341,2)+TRUNC(AE341*G341,2)+TRUNC(AG341*G341,2)+TRUNC(AI341*G341,2)))))/W341*G341)&lt;=ABS((Y341*G341-(TRUNC(Y341*G341,2)+(TRUNC(AL341,2)-(TRUNC(S341*G341,2)+TRUNC(W341*G341,2)+TRUNC(Y341*G341,2)+TRUNC(AA341*G341,2)+TRUNC(AC341*G341,2)+TRUNC(AE341*G341,2)+TRUNC(AG341*G341,2)+TRUNC(AI341*G341,2)))))/Y341*G341),TRUE),IF(AND(AA341*G341&lt;&gt;0,(TRUNC(AA341*G341,2)+(TRUNC(AL341,2)-(TRUNC(S341*G341,2)+TRUNC(W341*G341,2)+TRUNC(Y341*G341,2)+TRUNC(AA341*G341,2)+TRUNC(AC341*G341,2)+TRUNC(AE341*G341,2)+TRUNC(AG341*G341,2)+TRUNC(AI341*G341,2))))&gt;=0),ABS((W341*G341-(TRUNC(W341*G341,2)+(TRUNC(AL341,2)-(TRUNC(S341*G341,2)+TRUNC(W341*G341,2)+TRUNC(Y341*G341,2)+TRUNC(AA341*G341,2)+TRUNC(AC341*G341,2)+TRUNC(AE341*G341,2)+TRUNC(AG341*G341,2)+TRUNC(AI341*G341,2)))))/W341*G341)&lt;=ABS((AA341*G341-(TRUNC(AA341*G341,2)+(TRUNC(AL341,2)-(TRUNC(S341*G341,2)+TRUNC(W341*G341,2)+TRUNC(Y341*G341,2)+TRUNC(AA341*G341,2)+TRUNC(AC341*G341,2)+TRUNC(AE341*G341,2)+TRUNC(AG341*G341,2)+TRUNC(AI341*G341,2)))))/AA341*G341),TRUE),IF(AND(AC341*G341&lt;&gt;0,(TRUNC(AC341*G341,2)+(TRUNC(AL341,2)-(TRUNC(S341*G341,2)+TRUNC(W341*G341,2)+TRUNC(Y341*G341,2)+TRUNC(AA341*G341,2)+TRUNC(AC341*G341,2)+TRUNC(AE341*G341,2)+TRUNC(AG341*G341,2)+TRUNC(AI341*G341,2))))&gt;=0),ABS((W341*G341-(TRUNC(W341*G341,2)+(TRUNC(AL341,2)-(TRUNC(S341*G341,2)+TRUNC(W341*G341,2)+TRUNC(Y341*G341,2)+TRUNC(AA341*G341,2)+TRUNC(AC341*G341,2)+TRUNC(AE341*G341,2)+TRUNC(AG341*G341,2)+TRUNC(AI341*G341,2)))))/W341*G341)&lt;=ABS((AC341*G341-(TRUNC(AC341*G341,2)+(TRUNC(AL341,2)-(TRUNC(S341*G341,2)+TRUNC(W341*G341,2)+TRUNC(Y341*G341,2)+TRUNC(AA341*G341,2)+TRUNC(AC341*G341,2)+TRUNC(AE341*G341,2)+TRUNC(AG341*G341,2)+TRUNC(AI341*G341,2)))))/AC341*G341),TRUE),IF(AND(AE341*G341&lt;&gt;0,(TRUNC(AE341*G341,2)+(TRUNC(AL341,2)-(TRUNC(S341*G341,2)+TRUNC(W341*G341,2)+TRUNC(Y341*G341,2)+TRUNC(AA341*G341,2)+TRUNC(AC341*G341,2)+TRUNC(AE341*G341,2)+TRUNC(AG341*G341,2)+TRUNC(AI341*G341,2))))&gt;=0),ABS((W341*G341-(TRUNC(W341*G341,2)+(TRUNC(AL341,2)-(TRUNC(S341*G341,2)+TRUNC(W341*G341,2)+TRUNC(Y341*G341,2)+TRUNC(AA341*G341,2)+TRUNC(AC341*G341,2)+TRUNC(AE341*G341,2)+TRUNC(AG341*G341,2)+TRUNC(AI341*G341,2)))))/W341*G341)&lt;=ABS((AE341*G341-(TRUNC(AE341*G341,2)+(TRUNC(AL341,2)-(TRUNC(S341*G341,2)+TRUNC(W341*G341,2)+TRUNC(Y341*G341,2)+TRUNC(AA341*G341,2)+TRUNC(AC341*G341,2)+TRUNC(AE341*G341,2)+TRUNC(AG341*G341,2)+TRUNC(AI341*G341,2)))))/AE341*G341),TRUE),IF(AND(AG341*G341&lt;&gt;0,(TRUNC(AG341*G341,2)+(TRUNC(AL341,2)-(TRUNC(S341*G341,2)+TRUNC(W341*G341,2)+TRUNC(Y341*G341,2)+TRUNC(AA341*G341,2)+TRUNC(AC341*G341,2)+TRUNC(AE341*G341,2)+TRUNC(AG341*G341,2)+TRUNC(AI341*G341,2))))&gt;=0),ABS((W341*G341-(TRUNC(W341*G341,2)+(TRUNC(AL341,2)-(TRUNC(S341*G341,2)+TRUNC(W341*G341,2)+TRUNC(Y341*G341,2)+TRUNC(AA341*G341,2)+TRUNC(AC341*G341,2)+TRUNC(AE341*G341,2)+TRUNC(AG341*G341,2)+TRUNC(AI341*G341,2)))))/W341*G341)&lt;=ABS((AG341*G341-(TRUNC(AG341*G341,2)+(TRUNC(AL341,2)-(TRUNC(S341*G341,2)+TRUNC(W341*G341,2)+TRUNC(Y341*G341,2)+TRUNC(AA341*G341,2)+TRUNC(AC341*G341,2)+TRUNC(AE341*G341,2)+TRUNC(AG341*G341,2)+TRUNC(AI341*G341,2)))))/AG341*G341),TRUE),IF(AND(AI341*G341&lt;&gt;0,(TRUNC(AI341*G341,2)+(TRUNC(AL341,2)-(TRUNC(S341*G341,2)+TRUNC(W341*G341,2)+TRUNC(Y341*G341,2)+TRUNC(AA341*G341,2)+TRUNC(AC341*G341,2)+TRUNC(AE341*G341,2)+TRUNC(AG341*G341,2)+TRUNC(AI341*G341,2))))&gt;=0),ABS((W341*G341-(TRUNC(W341*G341,2)+(TRUNC(AL341,2)-(TRUNC(S341*G341,2)+TRUNC(W341*G341,2)+TRUNC(Y341*G341,2)+TRUNC(AA341*G341,2)+TRUNC(AC341*G341,2)+TRUNC(AE341*G341,2)+TRUNC(AG341*G341,2)+TRUNC(AI341*G341,2)))))/W341*G341)&lt;=ABS((AI341*G341-(TRUNC(AI341*G341,2)+(TRUNC(AL341,2)-(TRUNC(S341*G341,2)+TRUNC(W341*G341,2)+TRUNC(Y341*G341,2)+TRUNC(AA341*G341,2)+TRUNC(AC341*G341,2)+TRUNC(AE341*G341,2)+TRUNC(AG341*G341,2)+TRUNC(AI341*G341,2)))))/AI341*G341),TRUE)),TRUNC(W341*G341,2)+(TRUNC(AL341,2)-(TRUNC(S341*G341,2)+TRUNC(W341*G341,2)+TRUNC(Y341*G341,2)+TRUNC(AA341*G341,2)+TRUNC(AC341*G341,2)+TRUNC(AE341*G341,2)+TRUNC(AG341*G341,2)+TRUNC(AI341*G341,2))),TRUNC(W341*G341,2)))))</f>
        <v>0</v>
      </c>
      <c r="Y341" s="363">
        <f t="shared" ref="Y341:Y360" si="290">IF(K341*(1+R341)=0,0,IF((TRUNC(AK341,2)-(TRUNC(H341*(1+R341),2)+TRUNC(J341*(1+R341),2)+TRUNC(K341*(1+R341),2)+TRUNC(L341*(1+R341),2)+TRUNC(M341*(1+R341),2)+TRUNC(N341*(1+R341),2)+TRUNC(O341*(1+R341),2)+TRUNC(P341*(1+R341),2)))=0,TRUNC(K341*(1+R341),2),IF((TRUNC(TRUNC(K341*(1+R341),2),2)+(TRUNC(AK341,2)-(TRUNC(H341*(1+R341),2)+TRUNC(J341*(1+R341),2)+TRUNC(K341*(1+R341),2)+TRUNC(L341*(1+R341),2)+TRUNC(M341*(1+R341),2)+TRUNC(N341*(1+R341),2)+TRUNC(O341*(1+R341),2)+TRUNC(P341*(1+R341),2))))&lt;=0,TRUNC(K341*(1+R341),2),IF(AND(IF(AND(H341*(1+R341)&lt;&gt;0,(TRUNC(H341*(1+R341),2)+(TRUNC(AK341,2)-(TRUNC(H341*(1+R341),2)+TRUNC(J341*(1+R341),2)+TRUNC(K341*(1+R341),2)+TRUNC(L341*(1+R341),2)+TRUNC(M341*(1+R341),2)+TRUNC(N341*(1+R341),2)+TRUNC(O341*(1+R341),2)+TRUNC(P341*(1+R341),2))))&gt;=0),ABS((K341*(1+R341)-(TRUNC(K341*(1+R341),2)+(TRUNC(AK341,2)-(TRUNC(H341*(1+R341),2)+TRUNC(J341*(1+R341),2)+TRUNC(K341*(1+R341),2)+TRUNC(L341*(1+R341),2)+TRUNC(M341*(1+R341),2)+TRUNC(N341*(1+R341),2)+TRUNC(O341*(1+R341),2)+TRUNC(P341*(1+R341),2)))))/K341*(1+R341))&lt;ABS((H341*(1+R341)-(TRUNC(H341*(1+R341),2)+(TRUNC(AK341,2)-(TRUNC(H341*(1+R341),2)+TRUNC(J341*(1+R341),2)+TRUNC(K341*(1+R341),2)+TRUNC(L341*(1+R341),2)+TRUNC(M341*(1+R341),2)+TRUNC(N341*(1+R341),2)+TRUNC(O341*(1+R341),2)+TRUNC(P341*(1+R341),2)))))/H341*(1+R341)),TRUE),IF(AND(J341*(1+R341)&lt;&gt;0,(TRUNC(J341*(1+R341),2)+(TRUNC(AK341,2)-(TRUNC(H341*(1+R341),2)+TRUNC(J341*(1+R341),2)+TRUNC(K341*(1+R341),2)+TRUNC(L341*(1+R341),2)+TRUNC(M341*(1+R341),2)+TRUNC(N341*(1+R341),2)+TRUNC(O341*(1+R341),2)+TRUNC(P341*(1+R341),2))))&gt;=0),ABS((K341*(1+R341)-(TRUNC(K341*(1+R341),2)+(TRUNC(AK341,2)-(TRUNC(H341*(1+R341),2)+TRUNC(J341*(1+R341),2)+TRUNC(K341*(1+R341),2)+TRUNC(L341*(1+R341),2)+TRUNC(M341*(1+R341),2)+TRUNC(N341*(1+R341),2)+TRUNC(O341*(1+R341),2)+TRUNC(P341*(1+R341),2)))))/K341*(1+R341))&lt;ABS((J341*(1+R341)-(TRUNC(J341*(1+R341),2)+(TRUNC(AK341,2)-(TRUNC(H341*(1+R341),2)+TRUNC(J341*(1+R341),2)+TRUNC(K341*(1+R341),2)+TRUNC(L341*(1+R341),2)+TRUNC(M341*(1+R341),2)+TRUNC(N341*(1+R341),2)+TRUNC(O341*(1+R341),2)+TRUNC(P341*(1+R341),2)))))/J341*(1+R341)),TRUE),IF(AND(K341*(1+R341)&lt;&gt;0,(TRUNC(K341*(1+R341),2)+(TRUNC(AK341,2)-(TRUNC(H341*(1+R341),2)+TRUNC(J341*(1+R341),2)+TRUNC(K341*(1+R341),2)+TRUNC(L341*(1+R341),2)+TRUNC(M341*(1+R341),2)+TRUNC(N341*(1+R341),2)+TRUNC(O341*(1+R341),2)+TRUNC(P341*(1+R341),2))))&gt;=0),ABS((K341*(1+R341)-(TRUNC(K341*(1+R341),2)+(TRUNC(AK341,2)-(TRUNC(H341*(1+R341),2)+TRUNC(J341*(1+R341),2)+TRUNC(K341*(1+R341),2)+TRUNC(L341*(1+R341),2)+TRUNC(M341*(1+R341),2)+TRUNC(N341*(1+R341),2)+TRUNC(O341*(1+R341),2)+TRUNC(P341*(1+R341),2)))))/K341*(1+R341))&lt;=ABS((K341*(1+R341)-(TRUNC(K341*(1+R341),2)+(TRUNC(AK341,2)-(TRUNC(H341*(1+R341),2)+TRUNC(J341*(1+R341),2)+TRUNC(K341*(1+R341),2)+TRUNC(L341*(1+R341),2)+TRUNC(M341*(1+R341),2)+TRUNC(N341*(1+R341),2)+TRUNC(O341*(1+R341),2)+TRUNC(P341*(1+R341),2)))))/K341*(1+R341)),TRUE),IF(AND(L341*(1+R341)&lt;&gt;0,(TRUNC(L341*(1+R341),2)+(TRUNC(AK341,2)-(TRUNC(H341*(1+R341),2)+TRUNC(J341*(1+R341),2)+TRUNC(K341*(1+R341),2)+TRUNC(L341*(1+R341),2)+TRUNC(M341*(1+R341),2)+TRUNC(N341*(1+R341),2)+TRUNC(O341*(1+R341),2)+TRUNC(P341*(1+R341),2))))&gt;=0),ABS((K341*(1+R341)-(TRUNC(K341*(1+R341),2)+(TRUNC(AK341,2)-(TRUNC(H341*(1+R341),2)+TRUNC(J341*(1+R341),2)+TRUNC(K341*(1+R341),2)+TRUNC(L341*(1+R341),2)+TRUNC(M341*(1+R341),2)+TRUNC(N341*(1+R341),2)+TRUNC(O341*(1+R341),2)+TRUNC(P341*(1+R341),2)))))/K341*(1+R341))&lt;=ABS((L341*(1+R341)-(TRUNC(L341*(1+R341),2)+(TRUNC(AK341,2)-(TRUNC(H341*(1+R341),2)+TRUNC(J341*(1+R341),2)+TRUNC(K341*(1+R341),2)+TRUNC(L341*(1+R341),2)+TRUNC(M341*(1+R341),2)+TRUNC(N341*(1+R341),2)+TRUNC(O341*(1+R341),2)+TRUNC(P341*(1+R341),2)))))/L341*(1+R341)),TRUE),IF(AND(M341*(1+R341)&lt;&gt;0,(TRUNC(M341*(1+R341),2)+(TRUNC(AK341,2)-(TRUNC(H341*(1+R341),2)+TRUNC(J341*(1+R341),2)+TRUNC(K341*(1+R341),2)+TRUNC(L341*(1+R341),2)+TRUNC(M341*(1+R341),2)+TRUNC(N341*(1+R341),2)+TRUNC(O341*(1+R341),2)+TRUNC(P341*(1+R341),2))))&gt;=0),ABS((K341*(1+R341)-(TRUNC(K341*(1+R341),2)+(TRUNC(AK341,2)-(TRUNC(H341*(1+R341),2)+TRUNC(J341*(1+R341),2)+TRUNC(K341*(1+R341),2)+TRUNC(L341*(1+R341),2)+TRUNC(M341*(1+R341),2)+TRUNC(N341*(1+R341),2)+TRUNC(O341*(1+R341),2)+TRUNC(P341*(1+R341),2)))))/K341*(1+R341))&lt;=ABS((M341*(1+R341)-(TRUNC(M341*(1+R341),2)+(TRUNC(AK341,2)-(TRUNC(H341*(1+R341),2)+TRUNC(J341*(1+R341),2)+TRUNC(K341*(1+R341),2)+TRUNC(L341*(1+R341),2)+TRUNC(M341*(1+R341),2)+TRUNC(N341*(1+R341),2)+TRUNC(O341*(1+R341),2)+TRUNC(P341*(1+R341),2)))))/M341*(1+R341)),TRUE),IF(AND(N341*(1+R341)&lt;&gt;0,(TRUNC(N341*(1+R341),2)+(TRUNC(AK341,2)-(TRUNC(H341*(1+R341),2)+TRUNC(J341*(1+R341),2)+TRUNC(K341*(1+R341),2)+TRUNC(L341*(1+R341),2)+TRUNC(M341*(1+R341),2)+TRUNC(N341*(1+R341),2)+TRUNC(O341*(1+R341),2)+TRUNC(P341*(1+R341),2))))&gt;=0),ABS((K341*(1+R341)-(TRUNC(K341*(1+R341),2)+(TRUNC(AK341,2)-(TRUNC(H341*(1+R341),2)+TRUNC(J341*(1+R341),2)+TRUNC(K341*(1+R341),2)+TRUNC(L341*(1+R341),2)+TRUNC(M341*(1+R341),2)+TRUNC(N341*(1+R341),2)+TRUNC(O341*(1+R341),2)+TRUNC(P341*(1+R341),2)))))/K341*(1+R341))&lt;=ABS((N341*(1+R341)-(TRUNC(N341*(1+R341),2)+(TRUNC(AK341,2)-(TRUNC(H341*(1+R341),2)+TRUNC(J341*(1+R341),2)+TRUNC(K341*(1+R341),2)+TRUNC(L341*(1+R341),2)+TRUNC(M341*(1+R341),2)+TRUNC(N341*(1+R341),2)+TRUNC(O341*(1+R341),2)+TRUNC(P341*(1+R341),2)))))/N341*(1+R341)),TRUE),IF(AND(O341*(1+R341)&lt;&gt;0,(TRUNC(O341*(1+R341),2)+(TRUNC(AK341,2)-(TRUNC(H341*(1+R341),2)+TRUNC(J341*(1+R341),2)+TRUNC(K341*(1+R341),2)+TRUNC(L341*(1+R341),2)+TRUNC(M341*(1+R341),2)+TRUNC(N341*(1+R341),2)+TRUNC(O341*(1+R341),2)+TRUNC(P341*(1+R341),2))))&gt;=0),ABS((K341*(1+R341)-(TRUNC(K341*(1+R341),2)+(TRUNC(AK341,2)-(TRUNC(H341*(1+R341),2)+TRUNC(J341*(1+R341),2)+TRUNC(K341*(1+R341),2)+TRUNC(L341*(1+R341),2)+TRUNC(M341*(1+R341),2)+TRUNC(N341*(1+R341),2)+TRUNC(O341*(1+R341),2)+TRUNC(P341*(1+R341),2)))))/K341*(1+R341))&lt;=ABS((O341*(1+R341)-(TRUNC(O341*(1+R341),2)+(TRUNC(AK341,2)-(TRUNC(H341*(1+R341),2)+TRUNC(J341*(1+R341),2)+TRUNC(K341*(1+R341),2)+TRUNC(L341*(1+R341),2)+TRUNC(M341*(1+R341),2)+TRUNC(N341*(1+R341),2)+TRUNC(O341*(1+R341),2)+TRUNC(P341*(1+R341),2)))))/O341*(1+R341)),TRUE),IF(AND(P341*(1+R341)&lt;&gt;0,(TRUNC(P341*(1+R341),2)+(TRUNC(AK341,2)-(TRUNC(H341*(1+R341),2)+TRUNC(J341*(1+R341),2)+TRUNC(K341*(1+R341),2)+TRUNC(L341*(1+R341),2)+TRUNC(M341*(1+R341),2)+TRUNC(N341*(1+R341),2)+TRUNC(O341*(1+R341),2)+TRUNC(P341*(1+R341),2))))&gt;=0),ABS((K341*(1+R341)-(TRUNC(K341*(1+R341),2)+(TRUNC(AK341,2)-(TRUNC(H341*(1+R341),2)+TRUNC(J341*(1+R341),2)+TRUNC(K341*(1+R341),2)+TRUNC(L341*(1+R341),2)+TRUNC(M341*(1+R341),2)+TRUNC(N341*(1+R341),2)+TRUNC(O341*(1+R341),2)+TRUNC(P341*(1+R341),2)))))/K341*(1+R341))&lt;=ABS((P341*(1+R341)-(TRUNC(P341*(1+R341),2)+(TRUNC(AK341,2)-(TRUNC(H341*(1+R341),2)+TRUNC(J341*(1+R341),2)+TRUNC(K341*(1+R341),2)+TRUNC(L341*(1+R341),2)+TRUNC(M341*(1+R341),2)+TRUNC(N341*(1+R341),2)+TRUNC(O341*(1+R341),2)+TRUNC(P341*(1+R341),2)))))/P341*(1+R341)),TRUE)),TRUNC(K341*(1+R341),2)+(TRUNC(AK341,2)-(TRUNC(H341*(1+R341),2)+TRUNC(J341*(1+R341),2)+TRUNC(K341*(1+R341),2)+TRUNC(L341*(1+R341),2)+TRUNC(M341*(1+R341),2)+TRUNC(N341*(1+R341),2)+TRUNC(O341*(1+R341),2)+TRUNC(P341*(1+R341),2))),TRUNC(K341*(1+R341),2)))))</f>
        <v>0</v>
      </c>
      <c r="Z341" s="363">
        <f t="shared" ref="Z341:Z360" si="291">IF(Y341*G341=0,0,IF((TRUNC(AL341,2)-(TRUNC(S341*G341,2)+TRUNC(W341*G341,2)+TRUNC(Y341*G341,2)+TRUNC(AA341*G341,2)+TRUNC(AC341*G341,2)+TRUNC(AE341*G341,2)+TRUNC(AG341*G341,2)+TRUNC(AI341*G341,2)))=0,TRUNC(Y341*G341,2),IF((TRUNC(TRUNC(Y341*G341,2),2)+(TRUNC(AL341,2)-(TRUNC(S341*G341,2)+TRUNC(W341*G341,2)+TRUNC(Y341*G341,2)+TRUNC(AA341*G341,2)+TRUNC(AC341*G341,2)+TRUNC(AE341*G341,2)+TRUNC(AG341*G341,2)+TRUNC(AI341*G341,2))))&lt;=0,TRUNC(Y341*G341,2),IF(AND(IF(AND(S341*G341&lt;&gt;0,(TRUNC(S341*G341,2)+(TRUNC(AL341,2)-(TRUNC(S341*G341,2)+TRUNC(W341*G341,2)+TRUNC(Y341*G341,2)+TRUNC(AA341*G341,2)+TRUNC(AC341*G341,2)+TRUNC(AE341*G341,2)+TRUNC(AG341*G341,2)+TRUNC(AI341*G341,2))))&gt;=0),ABS((Y341*G341-(TRUNC(Y341*G341,2)+(TRUNC(AL341,2)-(TRUNC(S341*G341,2)+TRUNC(W341*G341,2)+TRUNC(Y341*G341,2)+TRUNC(AA341*G341,2)+TRUNC(AC341*G341,2)+TRUNC(AE341*G341,2)+TRUNC(AG341*G341,2)+TRUNC(AI341*G341,2)))))/Y341*G341)&lt;ABS((S341*G341-(TRUNC(S341*G341,2)+(TRUNC(AL341,2)-(TRUNC(S341*G341,2)+TRUNC(W341*G341,2)+TRUNC(Y341*G341,2)+TRUNC(AA341*G341,2)+TRUNC(AC341*G341,2)+TRUNC(AE341*G341,2)+TRUNC(AG341*G341,2)+TRUNC(AI341*G341,2)))))/S341*G341),TRUE),IF(AND(W341*G341&lt;&gt;0,(TRUNC(W341*G341,2)+(TRUNC(AL341,2)-(TRUNC(S341*G341,2)+TRUNC(W341*G341,2)+TRUNC(Y341*G341,2)+TRUNC(AA341*G341,2)+TRUNC(AC341*G341,2)+TRUNC(AE341*G341,2)+TRUNC(AG341*G341,2)+TRUNC(AI341*G341,2))))&gt;=0),ABS((Y341*G341-(TRUNC(Y341*G341,2)+(TRUNC(AL341,2)-(TRUNC(S341*G341,2)+TRUNC(W341*G341,2)+TRUNC(Y341*G341,2)+TRUNC(AA341*G341,2)+TRUNC(AC341*G341,2)+TRUNC(AE341*G341,2)+TRUNC(AG341*G341,2)+TRUNC(AI341*G341,2)))))/Y341*G341)&lt;ABS((W341*G341-(TRUNC(W341*G341,2)+(TRUNC(AL341,2)-(TRUNC(S341*G341,2)+TRUNC(W341*G341,2)+TRUNC(Y341*G341,2)+TRUNC(AA341*G341,2)+TRUNC(AC341*G341,2)+TRUNC(AE341*G341,2)+TRUNC(AG341*G341,2)+TRUNC(AI341*G341,2)))))/W341*G341),TRUE),IF(AND(Y341*G341&lt;&gt;0,(TRUNC(Y341*G341,2)+(TRUNC(AL341,2)-(TRUNC(S341*G341,2)+TRUNC(W341*G341,2)+TRUNC(Y341*G341,2)+TRUNC(AA341*G341,2)+TRUNC(AC341*G341,2)+TRUNC(AE341*G341,2)+TRUNC(AG341*G341,2)+TRUNC(AI341*G341,2))))&gt;=0),ABS((Y341*G341-(TRUNC(Y341*G341,2)+(TRUNC(AL341,2)-(TRUNC(S341*G341,2)+TRUNC(W341*G341,2)+TRUNC(Y341*G341,2)+TRUNC(AA341*G341,2)+TRUNC(AC341*G341,2)+TRUNC(AE341*G341,2)+TRUNC(AG341*G341,2)+TRUNC(AI341*G341,2)))))/Y341*G341)&lt;=ABS((Y341*G341-(TRUNC(Y341*G341,2)+(TRUNC(AL341,2)-(TRUNC(S341*G341,2)+TRUNC(W341*G341,2)+TRUNC(Y341*G341,2)+TRUNC(AA341*G341,2)+TRUNC(AC341*G341,2)+TRUNC(AE341*G341,2)+TRUNC(AG341*G341,2)+TRUNC(AI341*G341,2)))))/Y341*G341),TRUE),IF(AND(AA341*G341&lt;&gt;0,(TRUNC(AA341*G341,2)+(TRUNC(AL341,2)-(TRUNC(S341*G341,2)+TRUNC(W341*G341,2)+TRUNC(Y341*G341,2)+TRUNC(AA341*G341,2)+TRUNC(AC341*G341,2)+TRUNC(AE341*G341,2)+TRUNC(AG341*G341,2)+TRUNC(AI341*G341,2))))&gt;=0),ABS((Y341*G341-(TRUNC(Y341*G341,2)+(TRUNC(AL341,2)-(TRUNC(S341*G341,2)+TRUNC(W341*G341,2)+TRUNC(Y341*G341,2)+TRUNC(AA341*G341,2)+TRUNC(AC341*G341,2)+TRUNC(AE341*G341,2)+TRUNC(AG341*G341,2)+TRUNC(AI341*G341,2)))))/Y341*G341)&lt;=ABS((AA341*G341-(TRUNC(AA341*G341,2)+(TRUNC(AL341,2)-(TRUNC(S341*G341,2)+TRUNC(W341*G341,2)+TRUNC(Y341*G341,2)+TRUNC(AA341*G341,2)+TRUNC(AC341*G341,2)+TRUNC(AE341*G341,2)+TRUNC(AG341*G341,2)+TRUNC(AI341*G341,2)))))/AA341*G341),TRUE),IF(AND(AC341*G341&lt;&gt;0,(TRUNC(AC341*G341,2)+(TRUNC(AL341,2)-(TRUNC(S341*G341,2)+TRUNC(W341*G341,2)+TRUNC(Y341*G341,2)+TRUNC(AA341*G341,2)+TRUNC(AC341*G341,2)+TRUNC(AE341*G341,2)+TRUNC(AG341*G341,2)+TRUNC(AI341*G341,2))))&gt;=0),ABS((Y341*G341-(TRUNC(Y341*G341,2)+(TRUNC(AL341,2)-(TRUNC(S341*G341,2)+TRUNC(W341*G341,2)+TRUNC(Y341*G341,2)+TRUNC(AA341*G341,2)+TRUNC(AC341*G341,2)+TRUNC(AE341*G341,2)+TRUNC(AG341*G341,2)+TRUNC(AI341*G341,2)))))/Y341*G341)&lt;=ABS((AC341*G341-(TRUNC(AC341*G341,2)+(TRUNC(AL341,2)-(TRUNC(S341*G341,2)+TRUNC(W341*G341,2)+TRUNC(Y341*G341,2)+TRUNC(AA341*G341,2)+TRUNC(AC341*G341,2)+TRUNC(AE341*G341,2)+TRUNC(AG341*G341,2)+TRUNC(AI341*G341,2)))))/AC341*G341),TRUE),IF(AND(AE341*G341&lt;&gt;0,(TRUNC(AE341*G341,2)+(TRUNC(AL341,2)-(TRUNC(S341*G341,2)+TRUNC(W341*G341,2)+TRUNC(Y341*G341,2)+TRUNC(AA341*G341,2)+TRUNC(AC341*G341,2)+TRUNC(AE341*G341,2)+TRUNC(AG341*G341,2)+TRUNC(AI341*G341,2))))&gt;=0),ABS((Y341*G341-(TRUNC(Y341*G341,2)+(TRUNC(AL341,2)-(TRUNC(S341*G341,2)+TRUNC(W341*G341,2)+TRUNC(Y341*G341,2)+TRUNC(AA341*G341,2)+TRUNC(AC341*G341,2)+TRUNC(AE341*G341,2)+TRUNC(AG341*G341,2)+TRUNC(AI341*G341,2)))))/Y341*G341)&lt;=ABS((AE341*G341-(TRUNC(AE341*G341,2)+(TRUNC(AL341,2)-(TRUNC(S341*G341,2)+TRUNC(W341*G341,2)+TRUNC(Y341*G341,2)+TRUNC(AA341*G341,2)+TRUNC(AC341*G341,2)+TRUNC(AE341*G341,2)+TRUNC(AG341*G341,2)+TRUNC(AI341*G341,2)))))/AE341*G341),TRUE),IF(AND(AG341*G341&lt;&gt;0,(TRUNC(AG341*G341,2)+(TRUNC(AL341,2)-(TRUNC(S341*G341,2)+TRUNC(W341*G341,2)+TRUNC(Y341*G341,2)+TRUNC(AA341*G341,2)+TRUNC(AC341*G341,2)+TRUNC(AE341*G341,2)+TRUNC(AG341*G341,2)+TRUNC(AI341*G341,2))))&gt;=0),ABS((Y341*G341-(TRUNC(Y341*G341,2)+(TRUNC(AL341,2)-(TRUNC(S341*G341,2)+TRUNC(W341*G341,2)+TRUNC(Y341*G341,2)+TRUNC(AA341*G341,2)+TRUNC(AC341*G341,2)+TRUNC(AE341*G341,2)+TRUNC(AG341*G341,2)+TRUNC(AI341*G341,2)))))/Y341*G341)&lt;=ABS((AG341*G341-(TRUNC(AG341*G341,2)+(TRUNC(AL341,2)-(TRUNC(S341*G341,2)+TRUNC(W341*G341,2)+TRUNC(Y341*G341,2)+TRUNC(AA341*G341,2)+TRUNC(AC341*G341,2)+TRUNC(AE341*G341,2)+TRUNC(AG341*G341,2)+TRUNC(AI341*G341,2)))))/AG341*G341),TRUE),IF(AND(AI341*G341&lt;&gt;0,(TRUNC(AI341*G341,2)+(TRUNC(AL341,2)-(TRUNC(S341*G341,2)+TRUNC(W341*G341,2)+TRUNC(Y341*G341,2)+TRUNC(AA341*G341,2)+TRUNC(AC341*G341,2)+TRUNC(AE341*G341,2)+TRUNC(AG341*G341,2)+TRUNC(AI341*G341,2))))&gt;=0),ABS((Y341*G341-(TRUNC(Y341*G341,2)+(TRUNC(AL341,2)-(TRUNC(S341*G341,2)+TRUNC(W341*G341,2)+TRUNC(Y341*G341,2)+TRUNC(AA341*G341,2)+TRUNC(AC341*G341,2)+TRUNC(AE341*G341,2)+TRUNC(AG341*G341,2)+TRUNC(AI341*G341,2)))))/Y341*G341)&lt;=ABS((AI341*G341-(TRUNC(AI341*G341,2)+(TRUNC(AL341,2)-(TRUNC(S341*G341,2)+TRUNC(W341*G341,2)+TRUNC(Y341*G341,2)+TRUNC(AA341*G341,2)+TRUNC(AC341*G341,2)+TRUNC(AE341*G341,2)+TRUNC(AG341*G341,2)+TRUNC(AI341*G341,2)))))/AI341*G341),TRUE)),TRUNC(Y341*G341,2)+(TRUNC(AL341,2)-(TRUNC(S341*G341,2)+TRUNC(W341*G341,2)+TRUNC(Y341*G341,2)+TRUNC(AA341*G341,2)+TRUNC(AC341*G341,2)+TRUNC(AE341*G341,2)+TRUNC(AG341*G341,2)+TRUNC(AI341*G341,2))),TRUNC(Y341*G341,2)))))</f>
        <v>0</v>
      </c>
      <c r="AA341" s="363">
        <f t="shared" ref="AA341:AA360" si="292">IF(L341*(1+R341)=0,0,IF((TRUNC(AK341,2)-(TRUNC(H341*(1+R341),2)+TRUNC(J341*(1+R341),2)+TRUNC(K341*(1+R341),2)+TRUNC(L341*(1+R341),2)+TRUNC(M341*(1+R341),2)+TRUNC(N341*(1+R341),2)+TRUNC(O341*(1+R341),2)+TRUNC(P341*(1+R341),2)))=0,TRUNC(L341*(1+R341),2),IF((TRUNC(TRUNC(L341*(1+R341),2),2)+(TRUNC(AK341,2)-(TRUNC(H341*(1+R341),2)+TRUNC(J341*(1+R341),2)+TRUNC(K341*(1+R341),2)+TRUNC(L341*(1+R341),2)+TRUNC(M341*(1+R341),2)+TRUNC(N341*(1+R341),2)+TRUNC(O341*(1+R341),2)+TRUNC(P341*(1+R341),2))))&lt;=0,TRUNC(L341*(1+R341),2),IF(AND(IF(AND(H341*(1+R341)&lt;&gt;0,(TRUNC(H341*(1+R341),2)+(TRUNC(AK341,2)-(TRUNC(H341*(1+R341),2)+TRUNC(J341*(1+R341),2)+TRUNC(K341*(1+R341),2)+TRUNC(L341*(1+R341),2)+TRUNC(M341*(1+R341),2)+TRUNC(N341*(1+R341),2)+TRUNC(O341*(1+R341),2)+TRUNC(P341*(1+R341),2))))&gt;=0),ABS((L341*(1+R341)-(TRUNC(L341*(1+R341),2)+(TRUNC(AK341,2)-(TRUNC(H341*(1+R341),2)+TRUNC(J341*(1+R341),2)+TRUNC(K341*(1+R341),2)+TRUNC(L341*(1+R341),2)+TRUNC(M341*(1+R341),2)+TRUNC(N341*(1+R341),2)+TRUNC(O341*(1+R341),2)+TRUNC(P341*(1+R341),2)))))/L341*(1+R341))&lt;ABS((H341*(1+R341)-(TRUNC(H341*(1+R341),2)+(TRUNC(AK341,2)-(TRUNC(H341*(1+R341),2)+TRUNC(J341*(1+R341),2)+TRUNC(K341*(1+R341),2)+TRUNC(L341*(1+R341),2)+TRUNC(M341*(1+R341),2)+TRUNC(N341*(1+R341),2)+TRUNC(O341*(1+R341),2)+TRUNC(P341*(1+R341),2)))))/H341*(1+R341)),TRUE),IF(AND(J341*(1+R341)&lt;&gt;0,(TRUNC(J341*(1+R341),2)+(TRUNC(AK341,2)-(TRUNC(H341*(1+R341),2)+TRUNC(J341*(1+R341),2)+TRUNC(K341*(1+R341),2)+TRUNC(L341*(1+R341),2)+TRUNC(M341*(1+R341),2)+TRUNC(N341*(1+R341),2)+TRUNC(O341*(1+R341),2)+TRUNC(P341*(1+R341),2))))&gt;=0),ABS((L341*(1+R341)-(TRUNC(L341*(1+R341),2)+(TRUNC(AK341,2)-(TRUNC(H341*(1+R341),2)+TRUNC(J341*(1+R341),2)+TRUNC(K341*(1+R341),2)+TRUNC(L341*(1+R341),2)+TRUNC(M341*(1+R341),2)+TRUNC(N341*(1+R341),2)+TRUNC(O341*(1+R341),2)+TRUNC(P341*(1+R341),2)))))/L341*(1+R341))&lt;ABS((J341*(1+R341)-(TRUNC(J341*(1+R341),2)+(TRUNC(AK341,2)-(TRUNC(H341*(1+R341),2)+TRUNC(J341*(1+R341),2)+TRUNC(K341*(1+R341),2)+TRUNC(L341*(1+R341),2)+TRUNC(M341*(1+R341),2)+TRUNC(N341*(1+R341),2)+TRUNC(O341*(1+R341),2)+TRUNC(P341*(1+R341),2)))))/J341*(1+R341)),TRUE),IF(AND(K341*(1+R341)&lt;&gt;0,(TRUNC(K341*(1+R341),2)+(TRUNC(AK341,2)-(TRUNC(H341*(1+R341),2)+TRUNC(J341*(1+R341),2)+TRUNC(K341*(1+R341),2)+TRUNC(L341*(1+R341),2)+TRUNC(M341*(1+R341),2)+TRUNC(N341*(1+R341),2)+TRUNC(O341*(1+R341),2)+TRUNC(P341*(1+R341),2))))&gt;=0),ABS((L341*(1+R341)-(TRUNC(L341*(1+R341),2)+(TRUNC(AK341,2)-(TRUNC(H341*(1+R341),2)+TRUNC(J341*(1+R341),2)+TRUNC(K341*(1+R341),2)+TRUNC(L341*(1+R341),2)+TRUNC(M341*(1+R341),2)+TRUNC(N341*(1+R341),2)+TRUNC(O341*(1+R341),2)+TRUNC(P341*(1+R341),2)))))/L341*(1+R341))&lt;ABS((K341*(1+R341)-(TRUNC(K341*(1+R341),2)+(TRUNC(AK341,2)-(TRUNC(H341*(1+R341),2)+TRUNC(J341*(1+R341),2)+TRUNC(K341*(1+R341),2)+TRUNC(L341*(1+R341),2)+TRUNC(M341*(1+R341),2)+TRUNC(N341*(1+R341),2)+TRUNC(O341*(1+R341),2)+TRUNC(P341*(1+R341),2)))))/K341*(1+R341)),TRUE),IF(AND(L341*(1+R341)&lt;&gt;0,(TRUNC(L341*(1+R341),2)+(TRUNC(AK341,2)-(TRUNC(H341*(1+R341),2)+TRUNC(J341*(1+R341),2)+TRUNC(K341*(1+R341),2)+TRUNC(L341*(1+R341),2)+TRUNC(M341*(1+R341),2)+TRUNC(N341*(1+R341),2)+TRUNC(O341*(1+R341),2)+TRUNC(P341*(1+R341),2))))&gt;=0),ABS((L341*(1+R341)-(TRUNC(L341*(1+R341),2)+(TRUNC(AK341,2)-(TRUNC(H341*(1+R341),2)+TRUNC(J341*(1+R341),2)+TRUNC(K341*(1+R341),2)+TRUNC(L341*(1+R341),2)+TRUNC(M341*(1+R341),2)+TRUNC(N341*(1+R341),2)+TRUNC(O341*(1+R341),2)+TRUNC(P341*(1+R341),2)))))/L341*(1+R341))&lt;=ABS((L341*(1+R341)-(TRUNC(L341*(1+R341),2)+(TRUNC(AK341,2)-(TRUNC(H341*(1+R341),2)+TRUNC(J341*(1+R341),2)+TRUNC(K341*(1+R341),2)+TRUNC(L341*(1+R341),2)+TRUNC(M341*(1+R341),2)+TRUNC(N341*(1+R341),2)+TRUNC(O341*(1+R341),2)+TRUNC(P341*(1+R341),2)))))/L341*(1+R341)),TRUE),IF(AND(M341*(1+R341)&lt;&gt;0,(TRUNC(M341*(1+R341),2)+(TRUNC(AK341,2)-(TRUNC(H341*(1+R341),2)+TRUNC(J341*(1+R341),2)+TRUNC(K341*(1+R341),2)+TRUNC(L341*(1+R341),2)+TRUNC(M341*(1+R341),2)+TRUNC(N341*(1+R341),2)+TRUNC(O341*(1+R341),2)+TRUNC(P341*(1+R341),2))))&gt;=0),ABS((L341*(1+R341)-(TRUNC(L341*(1+R341),2)+(TRUNC(AK341,2)-(TRUNC(H341*(1+R341),2)+TRUNC(J341*(1+R341),2)+TRUNC(K341*(1+R341),2)+TRUNC(L341*(1+R341),2)+TRUNC(M341*(1+R341),2)+TRUNC(N341*(1+R341),2)+TRUNC(O341*(1+R341),2)+TRUNC(P341*(1+R341),2)))))/L341*(1+R341))&lt;=ABS((M341*(1+R341)-(TRUNC(M341*(1+R341),2)+(TRUNC(AK341,2)-(TRUNC(H341*(1+R341),2)+TRUNC(J341*(1+R341),2)+TRUNC(K341*(1+R341),2)+TRUNC(L341*(1+R341),2)+TRUNC(M341*(1+R341),2)+TRUNC(N341*(1+R341),2)+TRUNC(O341*(1+R341),2)+TRUNC(P341*(1+R341),2)))))/M341*(1+R341)),TRUE),IF(AND(N341*(1+R341)&lt;&gt;0,(TRUNC(N341*(1+R341),2)+(TRUNC(AK341,2)-(TRUNC(H341*(1+R341),2)+TRUNC(J341*(1+R341),2)+TRUNC(K341*(1+R341),2)+TRUNC(L341*(1+R341),2)+TRUNC(M341*(1+R341),2)+TRUNC(N341*(1+R341),2)+TRUNC(O341*(1+R341),2)+TRUNC(P341*(1+R341),2))))&gt;=0),ABS((L341*(1+R341)-(TRUNC(L341*(1+R341),2)+(TRUNC(AK341,2)-(TRUNC(H341*(1+R341),2)+TRUNC(J341*(1+R341),2)+TRUNC(K341*(1+R341),2)+TRUNC(L341*(1+R341),2)+TRUNC(M341*(1+R341),2)+TRUNC(N341*(1+R341),2)+TRUNC(O341*(1+R341),2)+TRUNC(P341*(1+R341),2)))))/L341*(1+R341))&lt;=ABS((N341*(1+R341)-(TRUNC(N341*(1+R341),2)+(TRUNC(AK341,2)-(TRUNC(H341*(1+R341),2)+TRUNC(J341*(1+R341),2)+TRUNC(K341*(1+R341),2)+TRUNC(L341*(1+R341),2)+TRUNC(M341*(1+R341),2)+TRUNC(N341*(1+R341),2)+TRUNC(O341*(1+R341),2)+TRUNC(P341*(1+R341),2)))))/N341*(1+R341)),TRUE),IF(AND(O341*(1+R341)&lt;&gt;0,(TRUNC(O341*(1+R341),2)+(TRUNC(AK341,2)-(TRUNC(H341*(1+R341),2)+TRUNC(J341*(1+R341),2)+TRUNC(K341*(1+R341),2)+TRUNC(L341*(1+R341),2)+TRUNC(M341*(1+R341),2)+TRUNC(N341*(1+R341),2)+TRUNC(O341*(1+R341),2)+TRUNC(P341*(1+R341),2))))&gt;=0),ABS((L341*(1+R341)-(TRUNC(L341*(1+R341),2)+(TRUNC(AK341,2)-(TRUNC(H341*(1+R341),2)+TRUNC(J341*(1+R341),2)+TRUNC(K341*(1+R341),2)+TRUNC(L341*(1+R341),2)+TRUNC(M341*(1+R341),2)+TRUNC(N341*(1+R341),2)+TRUNC(O341*(1+R341),2)+TRUNC(P341*(1+R341),2)))))/L341*(1+R341))&lt;=ABS((O341*(1+R341)-(TRUNC(O341*(1+R341),2)+(TRUNC(AK341,2)-(TRUNC(H341*(1+R341),2)+TRUNC(J341*(1+R341),2)+TRUNC(K341*(1+R341),2)+TRUNC(L341*(1+R341),2)+TRUNC(M341*(1+R341),2)+TRUNC(N341*(1+R341),2)+TRUNC(O341*(1+R341),2)+TRUNC(P341*(1+R341),2)))))/O341*(1+R341)),TRUE),IF(AND(P341*(1+R341)&lt;&gt;0,(TRUNC(P341*(1+R341),2)+(TRUNC(AK341,2)-(TRUNC(H341*(1+R341),2)+TRUNC(J341*(1+R341),2)+TRUNC(K341*(1+R341),2)+TRUNC(L341*(1+R341),2)+TRUNC(M341*(1+R341),2)+TRUNC(N341*(1+R341),2)+TRUNC(O341*(1+R341),2)+TRUNC(P341*(1+R341),2))))&gt;=0),ABS((L341*(1+R341)-(TRUNC(L341*(1+R341),2)+(TRUNC(AK341,2)-(TRUNC(H341*(1+R341),2)+TRUNC(J341*(1+R341),2)+TRUNC(K341*(1+R341),2)+TRUNC(L341*(1+R341),2)+TRUNC(M341*(1+R341),2)+TRUNC(N341*(1+R341),2)+TRUNC(O341*(1+R341),2)+TRUNC(P341*(1+R341),2)))))/L341*(1+R341))&lt;=ABS((P341*(1+R341)-(TRUNC(P341*(1+R341),2)+(TRUNC(AK341,2)-(TRUNC(H341*(1+R341),2)+TRUNC(J341*(1+R341),2)+TRUNC(K341*(1+R341),2)+TRUNC(L341*(1+R341),2)+TRUNC(M341*(1+R341),2)+TRUNC(N341*(1+R341),2)+TRUNC(O341*(1+R341),2)+TRUNC(P341*(1+R341),2)))))/P341*(1+R341)),TRUE)),TRUNC(L341*(1+R341),2)+(TRUNC(AK341,2)-(TRUNC(H341*(1+R341),2)+TRUNC(J341*(1+R341),2)+TRUNC(K341*(1+R341),2)+TRUNC(L341*(1+R341),2)+TRUNC(M341*(1+R341),2)+TRUNC(N341*(1+R341),2)+TRUNC(O341*(1+R341),2)+TRUNC(P341*(1+R341),2))),TRUNC(L341*(1+R341),2)))))</f>
        <v>0</v>
      </c>
      <c r="AB341" s="363">
        <f t="shared" ref="AB341:AB360" si="293">IF(AA341*G341=0,0,IF((TRUNC(AL341,2)-(TRUNC(S341*G341,2)+TRUNC(W341*G341,2)+TRUNC(Y341*G341,2)+TRUNC(AA341*G341,2)+TRUNC(AC341*G341,2)+TRUNC(AE341*G341,2)+TRUNC(AG341*G341,2)+TRUNC(AI341*G341,2)))=0,TRUNC(AA341*G341,2),IF((TRUNC(TRUNC(AA341*G341,2),2)+(TRUNC(AL341,2)-(TRUNC(S341*G341,2)+TRUNC(W341*G341,2)+TRUNC(Y341*G341,2)+TRUNC(AA341*G341,2)+TRUNC(AC341*G341,2)+TRUNC(AE341*G341,2)+TRUNC(AG341*G341,2)+TRUNC(AI341*G341,2))))&lt;=0,TRUNC(AA341*G341,2),IF(AND(IF(AND(S341*G341&lt;&gt;0,(TRUNC(S341*G341,2)+(TRUNC(AL341,2)-(TRUNC(S341*G341,2)+TRUNC(W341*G341,2)+TRUNC(Y341*G341,2)+TRUNC(AA341*G341,2)+TRUNC(AC341*G341,2)+TRUNC(AE341*G341,2)+TRUNC(AG341*G341,2)+TRUNC(AI341*G341,2))))&gt;=0),ABS((AA341*G341-(TRUNC(AA341*G341,2)+(TRUNC(AL341,2)-(TRUNC(S341*G341,2)+TRUNC(W341*G341,2)+TRUNC(Y341*G341,2)+TRUNC(AA341*G341,2)+TRUNC(AC341*G341,2)+TRUNC(AE341*G341,2)+TRUNC(AG341*G341,2)+TRUNC(AI341*G341,2)))))/AA341*G341)&lt;ABS((S341*G341-(TRUNC(S341*G341,2)+(TRUNC(AL341,2)-(TRUNC(S341*G341,2)+TRUNC(W341*G341,2)+TRUNC(Y341*G341,2)+TRUNC(AA341*G341,2)+TRUNC(AC341*G341,2)+TRUNC(AE341*G341,2)+TRUNC(AG341*G341,2)+TRUNC(AI341*G341,2)))))/S341*G341),TRUE),IF(AND(W341*G341&lt;&gt;0,(TRUNC(W341*G341,2)+(TRUNC(AL341,2)-(TRUNC(S341*G341,2)+TRUNC(W341*G341,2)+TRUNC(Y341*G341,2)+TRUNC(AA341*G341,2)+TRUNC(AC341*G341,2)+TRUNC(AE341*G341,2)+TRUNC(AG341*G341,2)+TRUNC(AI341*G341,2))))&gt;=0),ABS((AA341*G341-(TRUNC(AA341*G341,2)+(TRUNC(AL341,2)-(TRUNC(S341*G341,2)+TRUNC(W341*G341,2)+TRUNC(Y341*G341,2)+TRUNC(AA341*G341,2)+TRUNC(AC341*G341,2)+TRUNC(AE341*G341,2)+TRUNC(AG341*G341,2)+TRUNC(AI341*G341,2)))))/AA341*G341)&lt;ABS((W341*G341-(TRUNC(W341*G341,2)+(TRUNC(AL341,2)-(TRUNC(S341*G341,2)+TRUNC(W341*G341,2)+TRUNC(Y341*G341,2)+TRUNC(AA341*G341,2)+TRUNC(AC341*G341,2)+TRUNC(AE341*G341,2)+TRUNC(AG341*G341,2)+TRUNC(AI341*G341,2)))))/W341*G341),TRUE),IF(AND(Y341*G341&lt;&gt;0,(TRUNC(Y341*G341,2)+(TRUNC(AL341,2)-(TRUNC(S341*G341,2)+TRUNC(W341*G341,2)+TRUNC(Y341*G341,2)+TRUNC(AA341*G341,2)+TRUNC(AC341*G341,2)+TRUNC(AE341*G341,2)+TRUNC(AG341*G341,2)+TRUNC(AI341*G341,2))))&gt;=0),ABS((AA341*G341-(TRUNC(AA341*G341,2)+(TRUNC(AL341,2)-(TRUNC(S341*G341,2)+TRUNC(W341*G341,2)+TRUNC(Y341*G341,2)+TRUNC(AA341*G341,2)+TRUNC(AC341*G341,2)+TRUNC(AE341*G341,2)+TRUNC(AG341*G341,2)+TRUNC(AI341*G341,2)))))/AA341*G341)&lt;ABS((Y341*G341-(TRUNC(Y341*G341,2)+(TRUNC(AL341,2)-(TRUNC(S341*G341,2)+TRUNC(W341*G341,2)+TRUNC(Y341*G341,2)+TRUNC(AA341*G341,2)+TRUNC(AC341*G341,2)+TRUNC(AE341*G341,2)+TRUNC(AG341*G341,2)+TRUNC(AI341*G341,2)))))/Y341*G341),TRUE),IF(AND(AA341*G341&lt;&gt;0,(TRUNC(AA341*G341,2)+(TRUNC(AL341,2)-(TRUNC(S341*G341,2)+TRUNC(W341*G341,2)+TRUNC(Y341*G341,2)+TRUNC(AA341*G341,2)+TRUNC(AC341*G341,2)+TRUNC(AE341*G341,2)+TRUNC(AG341*G341,2)+TRUNC(AI341*G341,2))))&gt;=0),ABS((AA341*G341-(TRUNC(AA341*G341,2)+(TRUNC(AL341,2)-(TRUNC(S341*G341,2)+TRUNC(W341*G341,2)+TRUNC(Y341*G341,2)+TRUNC(AA341*G341,2)+TRUNC(AC341*G341,2)+TRUNC(AE341*G341,2)+TRUNC(AG341*G341,2)+TRUNC(AI341*G341,2)))))/AA341*G341)&lt;=ABS((AA341*G341-(TRUNC(AA341*G341,2)+(TRUNC(AL341,2)-(TRUNC(S341*G341,2)+TRUNC(W341*G341,2)+TRUNC(Y341*G341,2)+TRUNC(AA341*G341,2)+TRUNC(AC341*G341,2)+TRUNC(AE341*G341,2)+TRUNC(AG341*G341,2)+TRUNC(AI341*G341,2)))))/AA341*G341),TRUE),IF(AND(AC341*G341&lt;&gt;0,(TRUNC(AC341*G341,2)+(TRUNC(AL341,2)-(TRUNC(S341*G341,2)+TRUNC(W341*G341,2)+TRUNC(Y341*G341,2)+TRUNC(AA341*G341,2)+TRUNC(AC341*G341,2)+TRUNC(AE341*G341,2)+TRUNC(AG341*G341,2)+TRUNC(AI341*G341,2))))&gt;=0),ABS((AA341*G341-(TRUNC(AA341*G341,2)+(TRUNC(AL341,2)-(TRUNC(S341*G341,2)+TRUNC(W341*G341,2)+TRUNC(Y341*G341,2)+TRUNC(AA341*G341,2)+TRUNC(AC341*G341,2)+TRUNC(AE341*G341,2)+TRUNC(AG341*G341,2)+TRUNC(AI341*G341,2)))))/AA341*G341)&lt;=ABS((AC341*G341-(TRUNC(AC341*G341,2)+(TRUNC(AL341,2)-(TRUNC(S341*G341,2)+TRUNC(W341*G341,2)+TRUNC(Y341*G341,2)+TRUNC(AA341*G341,2)+TRUNC(AC341*G341,2)+TRUNC(AE341*G341,2)+TRUNC(AG341*G341,2)+TRUNC(AI341*G341,2)))))/AC341*G341),TRUE),IF(AND(AE341*G341&lt;&gt;0,(TRUNC(AE341*G341,2)+(TRUNC(AL341,2)-(TRUNC(S341*G341,2)+TRUNC(W341*G341,2)+TRUNC(Y341*G341,2)+TRUNC(AA341*G341,2)+TRUNC(AC341*G341,2)+TRUNC(AE341*G341,2)+TRUNC(AG341*G341,2)+TRUNC(AI341*G341,2))))&gt;=0),ABS((AA341*G341-(TRUNC(AA341*G341,2)+(TRUNC(AL341,2)-(TRUNC(S341*G341,2)+TRUNC(W341*G341,2)+TRUNC(Y341*G341,2)+TRUNC(AA341*G341,2)+TRUNC(AC341*G341,2)+TRUNC(AE341*G341,2)+TRUNC(AG341*G341,2)+TRUNC(AI341*G341,2)))))/AA341*G341)&lt;=ABS((AE341*G341-(TRUNC(AE341*G341,2)+(TRUNC(AL341,2)-(TRUNC(S341*G341,2)+TRUNC(W341*G341,2)+TRUNC(Y341*G341,2)+TRUNC(AA341*G341,2)+TRUNC(AC341*G341,2)+TRUNC(AE341*G341,2)+TRUNC(AG341*G341,2)+TRUNC(AI341*G341,2)))))/AE341*G341),TRUE),IF(AND(AG341*G341&lt;&gt;0,(TRUNC(AG341*G341,2)+(TRUNC(AL341,2)-(TRUNC(S341*G341,2)+TRUNC(W341*G341,2)+TRUNC(Y341*G341,2)+TRUNC(AA341*G341,2)+TRUNC(AC341*G341,2)+TRUNC(AE341*G341,2)+TRUNC(AG341*G341,2)+TRUNC(AI341*G341,2))))&gt;=0),ABS((AA341*G341-(TRUNC(AA341*G341,2)+(TRUNC(AL341,2)-(TRUNC(S341*G341,2)+TRUNC(W341*G341,2)+TRUNC(Y341*G341,2)+TRUNC(AA341*G341,2)+TRUNC(AC341*G341,2)+TRUNC(AE341*G341,2)+TRUNC(AG341*G341,2)+TRUNC(AI341*G341,2)))))/AA341*G341)&lt;=ABS((AG341*G341-(TRUNC(AG341*G341,2)+(TRUNC(AL341,2)-(TRUNC(S341*G341,2)+TRUNC(W341*G341,2)+TRUNC(Y341*G341,2)+TRUNC(AA341*G341,2)+TRUNC(AC341*G341,2)+TRUNC(AE341*G341,2)+TRUNC(AG341*G341,2)+TRUNC(AI341*G341,2)))))/AG341*G341),TRUE),IF(AND(AI341*G341&lt;&gt;0,(TRUNC(AI341*G341,2)+(TRUNC(AL341,2)-(TRUNC(S341*G341,2)+TRUNC(W341*G341,2)+TRUNC(Y341*G341,2)+TRUNC(AA341*G341,2)+TRUNC(AC341*G341,2)+TRUNC(AE341*G341,2)+TRUNC(AG341*G341,2)+TRUNC(AI341*G341,2))))&gt;=0),ABS((AA341*G341-(TRUNC(AA341*G341,2)+(TRUNC(AL341,2)-(TRUNC(S341*G341,2)+TRUNC(W341*G341,2)+TRUNC(Y341*G341,2)+TRUNC(AA341*G341,2)+TRUNC(AC341*G341,2)+TRUNC(AE341*G341,2)+TRUNC(AG341*G341,2)+TRUNC(AI341*G341,2)))))/AA341*G341)&lt;=ABS((AI341*G341-(TRUNC(AI341*G341,2)+(TRUNC(AL341,2)-(TRUNC(S341*G341,2)+TRUNC(W341*G341,2)+TRUNC(Y341*G341,2)+TRUNC(AA341*G341,2)+TRUNC(AC341*G341,2)+TRUNC(AE341*G341,2)+TRUNC(AG341*G341,2)+TRUNC(AI341*G341,2)))))/AI341*G341),TRUE)),TRUNC(AA341*G341,2)+(TRUNC(AL341,2)-(TRUNC(S341*G341,2)+TRUNC(W341*G341,2)+TRUNC(Y341*G341,2)+TRUNC(AA341*G341,2)+TRUNC(AC341*G341,2)+TRUNC(AE341*G341,2)+TRUNC(AG341*G341,2)+TRUNC(AI341*G341,2))),TRUNC(AA341*G341,2)))))</f>
        <v>0</v>
      </c>
      <c r="AC341" s="363">
        <f t="shared" ref="AC341:AC360" si="294">IF(M341*(1+R341)=0,0,IF((TRUNC(AK341,2)-(TRUNC(H341*(1+R341),2)+TRUNC(J341*(1+R341),2)+TRUNC(K341*(1+R341),2)+TRUNC(L341*(1+R341),2)+TRUNC(M341*(1+R341),2)+TRUNC(N341*(1+R341),2)+TRUNC(O341*(1+R341),2)+TRUNC(P341*(1+R341),2)))=0,TRUNC(M341*(1+R341),2),IF((TRUNC(TRUNC(M341*(1+R341),2),2)+(TRUNC(AK341,2)-(TRUNC(H341*(1+R341),2)+TRUNC(J341*(1+R341),2)+TRUNC(K341*(1+R341),2)+TRUNC(L341*(1+R341),2)+TRUNC(M341*(1+R341),2)+TRUNC(N341*(1+R341),2)+TRUNC(O341*(1+R341),2)+TRUNC(P341*(1+R341),2))))&lt;=0,TRUNC(M341*(1+R341),2),IF(AND(IF(AND(H341*(1+R341)&lt;&gt;0,(TRUNC(H341*(1+R341),2)+(TRUNC(AK341,2)-(TRUNC(H341*(1+R341),2)+TRUNC(J341*(1+R341),2)+TRUNC(K341*(1+R341),2)+TRUNC(L341*(1+R341),2)+TRUNC(M341*(1+R341),2)+TRUNC(N341*(1+R341),2)+TRUNC(O341*(1+R341),2)+TRUNC(P341*(1+R341),2))))&gt;=0),ABS((M341*(1+R341)-(TRUNC(M341*(1+R341),2)+(TRUNC(AK341,2)-(TRUNC(H341*(1+R341),2)+TRUNC(J341*(1+R341),2)+TRUNC(K341*(1+R341),2)+TRUNC(L341*(1+R341),2)+TRUNC(M341*(1+R341),2)+TRUNC(N341*(1+R341),2)+TRUNC(O341*(1+R341),2)+TRUNC(P341*(1+R341),2)))))/M341*(1+R341))&lt;ABS((H341*(1+R341)-(TRUNC(H341*(1+R341),2)+(TRUNC(AK341,2)-(TRUNC(H341*(1+R341),2)+TRUNC(J341*(1+R341),2)+TRUNC(K341*(1+R341),2)+TRUNC(L341*(1+R341),2)+TRUNC(M341*(1+R341),2)+TRUNC(N341*(1+R341),2)+TRUNC(O341*(1+R341),2)+TRUNC(P341*(1+R341),2)))))/H341*(1+R341)),TRUE),IF(AND(J341*(1+R341)&lt;&gt;0,(TRUNC(J341*(1+R341),2)+(TRUNC(AK341,2)-(TRUNC(H341*(1+R341),2)+TRUNC(J341*(1+R341),2)+TRUNC(K341*(1+R341),2)+TRUNC(L341*(1+R341),2)+TRUNC(M341*(1+R341),2)+TRUNC(N341*(1+R341),2)+TRUNC(O341*(1+R341),2)+TRUNC(P341*(1+R341),2))))&gt;=0),ABS((M341*(1+R341)-(TRUNC(M341*(1+R341),2)+(TRUNC(AK341,2)-(TRUNC(H341*(1+R341),2)+TRUNC(J341*(1+R341),2)+TRUNC(K341*(1+R341),2)+TRUNC(L341*(1+R341),2)+TRUNC(M341*(1+R341),2)+TRUNC(N341*(1+R341),2)+TRUNC(O341*(1+R341),2)+TRUNC(P341*(1+R341),2)))))/M341*(1+R341))&lt;ABS((J341*(1+R341)-(TRUNC(J341*(1+R341),2)+(TRUNC(AK341,2)-(TRUNC(H341*(1+R341),2)+TRUNC(J341*(1+R341),2)+TRUNC(K341*(1+R341),2)+TRUNC(L341*(1+R341),2)+TRUNC(M341*(1+R341),2)+TRUNC(N341*(1+R341),2)+TRUNC(O341*(1+R341),2)+TRUNC(P341*(1+R341),2)))))/J341*(1+R341)),TRUE),IF(AND(K341*(1+R341)&lt;&gt;0,(TRUNC(K341*(1+R341),2)+(TRUNC(AK341,2)-(TRUNC(H341*(1+R341),2)+TRUNC(J341*(1+R341),2)+TRUNC(K341*(1+R341),2)+TRUNC(L341*(1+R341),2)+TRUNC(M341*(1+R341),2)+TRUNC(N341*(1+R341),2)+TRUNC(O341*(1+R341),2)+TRUNC(P341*(1+R341),2))))&gt;=0),ABS((M341*(1+R341)-(TRUNC(M341*(1+R341),2)+(TRUNC(AK341,2)-(TRUNC(H341*(1+R341),2)+TRUNC(J341*(1+R341),2)+TRUNC(K341*(1+R341),2)+TRUNC(L341*(1+R341),2)+TRUNC(M341*(1+R341),2)+TRUNC(N341*(1+R341),2)+TRUNC(O341*(1+R341),2)+TRUNC(P341*(1+R341),2)))))/M341*(1+R341))&lt;ABS((K341*(1+R341)-(TRUNC(K341*(1+R341),2)+(TRUNC(AK341,2)-(TRUNC(H341*(1+R341),2)+TRUNC(J341*(1+R341),2)+TRUNC(K341*(1+R341),2)+TRUNC(L341*(1+R341),2)+TRUNC(M341*(1+R341),2)+TRUNC(N341*(1+R341),2)+TRUNC(O341*(1+R341),2)+TRUNC(P341*(1+R341),2)))))/K341*(1+R341)),TRUE),IF(AND(L341*(1+R341)&lt;&gt;0,(TRUNC(L341*(1+R341),2)+(TRUNC(AK341,2)-(TRUNC(H341*(1+R341),2)+TRUNC(J341*(1+R341),2)+TRUNC(K341*(1+R341),2)+TRUNC(L341*(1+R341),2)+TRUNC(M341*(1+R341),2)+TRUNC(N341*(1+R341),2)+TRUNC(O341*(1+R341),2)+TRUNC(P341*(1+R341),2))))&gt;=0),ABS((M341*(1+R341)-(TRUNC(M341*(1+R341),2)+(TRUNC(AK341,2)-(TRUNC(H341*(1+R341),2)+TRUNC(J341*(1+R341),2)+TRUNC(K341*(1+R341),2)+TRUNC(L341*(1+R341),2)+TRUNC(M341*(1+R341),2)+TRUNC(N341*(1+R341),2)+TRUNC(O341*(1+R341),2)+TRUNC(P341*(1+R341),2)))))/M341*(1+R341))&lt;ABS((L341*(1+R341)-(TRUNC(L341*(1+R341),2)+(TRUNC(AK341,2)-(TRUNC(H341*(1+R341),2)+TRUNC(J341*(1+R341),2)+TRUNC(K341*(1+R341),2)+TRUNC(L341*(1+R341),2)+TRUNC(M341*(1+R341),2)+TRUNC(N341*(1+R341),2)+TRUNC(O341*(1+R341),2)+TRUNC(P341*(1+R341),2)))))/L341*(1+R341)),TRUE),IF(AND(M341*(1+R341)&lt;&gt;0,(TRUNC(M341*(1+R341),2)+(TRUNC(AK341,2)-(TRUNC(H341*(1+R341),2)+TRUNC(J341*(1+R341),2)+TRUNC(K341*(1+R341),2)+TRUNC(L341*(1+R341),2)+TRUNC(M341*(1+R341),2)+TRUNC(N341*(1+R341),2)+TRUNC(O341*(1+R341),2)+TRUNC(P341*(1+R341),2))))&gt;=0),ABS((M341*(1+R341)-(TRUNC(M341*(1+R341),2)+(TRUNC(AK341,2)-(TRUNC(H341*(1+R341),2)+TRUNC(J341*(1+R341),2)+TRUNC(K341*(1+R341),2)+TRUNC(L341*(1+R341),2)+TRUNC(M341*(1+R341),2)+TRUNC(N341*(1+R341),2)+TRUNC(O341*(1+R341),2)+TRUNC(P341*(1+R341),2)))))/M341*(1+R341))&lt;=ABS((M341*(1+R341)-(TRUNC(M341*(1+R341),2)+(TRUNC(AK341,2)-(TRUNC(H341*(1+R341),2)+TRUNC(J341*(1+R341),2)+TRUNC(K341*(1+R341),2)+TRUNC(L341*(1+R341),2)+TRUNC(M341*(1+R341),2)+TRUNC(N341*(1+R341),2)+TRUNC(O341*(1+R341),2)+TRUNC(P341*(1+R341),2)))))/M341*(1+R341)),TRUE),IF(AND(N341*(1+R341)&lt;&gt;0,(TRUNC(N341*(1+R341),2)+(TRUNC(AK341,2)-(TRUNC(H341*(1+R341),2)+TRUNC(J341*(1+R341),2)+TRUNC(K341*(1+R341),2)+TRUNC(L341*(1+R341),2)+TRUNC(M341*(1+R341),2)+TRUNC(N341*(1+R341),2)+TRUNC(O341*(1+R341),2)+TRUNC(P341*(1+R341),2))))&gt;=0),ABS((M341*(1+R341)-(TRUNC(M341*(1+R341),2)+(TRUNC(AK341,2)-(TRUNC(H341*(1+R341),2)+TRUNC(J341*(1+R341),2)+TRUNC(K341*(1+R341),2)+TRUNC(L341*(1+R341),2)+TRUNC(M341*(1+R341),2)+TRUNC(N341*(1+R341),2)+TRUNC(O341*(1+R341),2)+TRUNC(P341*(1+R341),2)))))/M341*(1+R341))&lt;=ABS((N341*(1+R341)-(TRUNC(N341*(1+R341),2)+(TRUNC(AK341,2)-(TRUNC(H341*(1+R341),2)+TRUNC(J341*(1+R341),2)+TRUNC(K341*(1+R341),2)+TRUNC(L341*(1+R341),2)+TRUNC(M341*(1+R341),2)+TRUNC(N341*(1+R341),2)+TRUNC(O341*(1+R341),2)+TRUNC(P341*(1+R341),2)))))/N341*(1+R341)),TRUE),IF(AND(O341*(1+R341)&lt;&gt;0,(TRUNC(O341*(1+R341),2)+(TRUNC(AK341,2)-(TRUNC(H341*(1+R341),2)+TRUNC(J341*(1+R341),2)+TRUNC(K341*(1+R341),2)+TRUNC(L341*(1+R341),2)+TRUNC(M341*(1+R341),2)+TRUNC(N341*(1+R341),2)+TRUNC(O341*(1+R341),2)+TRUNC(P341*(1+R341),2))))&gt;=0),ABS((M341*(1+R341)-(TRUNC(M341*(1+R341),2)+(TRUNC(AK341,2)-(TRUNC(H341*(1+R341),2)+TRUNC(J341*(1+R341),2)+TRUNC(K341*(1+R341),2)+TRUNC(L341*(1+R341),2)+TRUNC(M341*(1+R341),2)+TRUNC(N341*(1+R341),2)+TRUNC(O341*(1+R341),2)+TRUNC(P341*(1+R341),2)))))/M341*(1+R341))&lt;=ABS((O341*(1+R341)-(TRUNC(O341*(1+R341),2)+(TRUNC(AK341,2)-(TRUNC(H341*(1+R341),2)+TRUNC(J341*(1+R341),2)+TRUNC(K341*(1+R341),2)+TRUNC(L341*(1+R341),2)+TRUNC(M341*(1+R341),2)+TRUNC(N341*(1+R341),2)+TRUNC(O341*(1+R341),2)+TRUNC(P341*(1+R341),2)))))/O341*(1+R341)),TRUE),IF(AND(P341*(1+R341)&lt;&gt;0,(TRUNC(P341*(1+R341),2)+(TRUNC(AK341,2)-(TRUNC(H341*(1+R341),2)+TRUNC(J341*(1+R341),2)+TRUNC(K341*(1+R341),2)+TRUNC(L341*(1+R341),2)+TRUNC(M341*(1+R341),2)+TRUNC(N341*(1+R341),2)+TRUNC(O341*(1+R341),2)+TRUNC(P341*(1+R341),2))))&gt;=0),ABS((M341*(1+R341)-(TRUNC(M341*(1+R341),2)+(TRUNC(AK341,2)-(TRUNC(H341*(1+R341),2)+TRUNC(J341*(1+R341),2)+TRUNC(K341*(1+R341),2)+TRUNC(L341*(1+R341),2)+TRUNC(M341*(1+R341),2)+TRUNC(N341*(1+R341),2)+TRUNC(O341*(1+R341),2)+TRUNC(P341*(1+R341),2)))))/M341*(1+R341))&lt;=ABS((P341*(1+R341)-(TRUNC(P341*(1+R341),2)+(TRUNC(AK341,2)-(TRUNC(H341*(1+R341),2)+TRUNC(J341*(1+R341),2)+TRUNC(K341*(1+R341),2)+TRUNC(L341*(1+R341),2)+TRUNC(M341*(1+R341),2)+TRUNC(N341*(1+R341),2)+TRUNC(O341*(1+R341),2)+TRUNC(P341*(1+R341),2)))))/P341*(1+R341)),TRUE)),TRUNC(M341*(1+R341),2)+(TRUNC(AK341,2)-(TRUNC(H341*(1+R341),2)+TRUNC(J341*(1+R341),2)+TRUNC(K341*(1+R341),2)+TRUNC(L341*(1+R341),2)+TRUNC(M341*(1+R341),2)+TRUNC(N341*(1+R341),2)+TRUNC(O341*(1+R341),2)+TRUNC(P341*(1+R341),2))),TRUNC(M341*(1+R341),2)))))</f>
        <v>0</v>
      </c>
      <c r="AD341" s="363">
        <f t="shared" ref="AD341:AD360" si="295">IF(AC341*G341=0,0,IF((TRUNC(AL341,2)-(TRUNC(S341*G341,2)+TRUNC(W341*G341,2)+TRUNC(Y341*G341,2)+TRUNC(AA341*G341,2)+TRUNC(AC341*G341,2)+TRUNC(AE341*G341,2)+TRUNC(AG341*G341,2)+TRUNC(AI341*G341,2)))=0,TRUNC(AC341*G341,2),IF((TRUNC(TRUNC(AC341*G341,2),2)+(TRUNC(AL341,2)-(TRUNC(S341*G341,2)+TRUNC(W341*G341,2)+TRUNC(Y341*G341,2)+TRUNC(AA341*G341,2)+TRUNC(AC341*G341,2)+TRUNC(AE341*G341,2)+TRUNC(AG341*G341,2)+TRUNC(AI341*G341,2))))&lt;=0,TRUNC(AC341*G341,2),IF(AND(IF(AND(S341*G341&lt;&gt;0,(TRUNC(S341*G341,2)+(TRUNC(AL341,2)-(TRUNC(S341*G341,2)+TRUNC(W341*G341,2)+TRUNC(Y341*G341,2)+TRUNC(AA341*G341,2)+TRUNC(AC341*G341,2)+TRUNC(AE341*G341,2)+TRUNC(AG341*G341,2)+TRUNC(AI341*G341,2))))&gt;=0),ABS((AC341*G341-(TRUNC(AC341*G341,2)+(TRUNC(AL341,2)-(TRUNC(S341*G341,2)+TRUNC(W341*G341,2)+TRUNC(Y341*G341,2)+TRUNC(AA341*G341,2)+TRUNC(AC341*G341,2)+TRUNC(AE341*G341,2)+TRUNC(AG341*G341,2)+TRUNC(AI341*G341,2)))))/AC341*G341)&lt;ABS((S341*G341-(TRUNC(S341*G341,2)+(TRUNC(AL341,2)-(TRUNC(S341*G341,2)+TRUNC(W341*G341,2)+TRUNC(Y341*G341,2)+TRUNC(AA341*G341,2)+TRUNC(AC341*G341,2)+TRUNC(AE341*G341,2)+TRUNC(AG341*G341,2)+TRUNC(AI341*G341,2)))))/S341*G341),TRUE),IF(AND(W341*G341&lt;&gt;0,(TRUNC(W341*G341,2)+(TRUNC(AL341,2)-(TRUNC(S341*G341,2)+TRUNC(W341*G341,2)+TRUNC(Y341*G341,2)+TRUNC(AA341*G341,2)+TRUNC(AC341*G341,2)+TRUNC(AE341*G341,2)+TRUNC(AG341*G341,2)+TRUNC(AI341*G341,2))))&gt;=0),ABS((AC341*G341-(TRUNC(AC341*G341,2)+(TRUNC(AL341,2)-(TRUNC(S341*G341,2)+TRUNC(W341*G341,2)+TRUNC(Y341*G341,2)+TRUNC(AA341*G341,2)+TRUNC(AC341*G341,2)+TRUNC(AE341*G341,2)+TRUNC(AG341*G341,2)+TRUNC(AI341*G341,2)))))/AC341*G341)&lt;ABS((W341*G341-(TRUNC(W341*G341,2)+(TRUNC(AL341,2)-(TRUNC(S341*G341,2)+TRUNC(W341*G341,2)+TRUNC(Y341*G341,2)+TRUNC(AA341*G341,2)+TRUNC(AC341*G341,2)+TRUNC(AE341*G341,2)+TRUNC(AG341*G341,2)+TRUNC(AI341*G341,2)))))/W341*G341),TRUE),IF(AND(Y341*G341&lt;&gt;0,(TRUNC(Y341*G341,2)+(TRUNC(AL341,2)-(TRUNC(S341*G341,2)+TRUNC(W341*G341,2)+TRUNC(Y341*G341,2)+TRUNC(AA341*G341,2)+TRUNC(AC341*G341,2)+TRUNC(AE341*G341,2)+TRUNC(AG341*G341,2)+TRUNC(AI341*G341,2))))&gt;=0),ABS((AC341*G341-(TRUNC(AC341*G341,2)+(TRUNC(AL341,2)-(TRUNC(S341*G341,2)+TRUNC(W341*G341,2)+TRUNC(Y341*G341,2)+TRUNC(AA341*G341,2)+TRUNC(AC341*G341,2)+TRUNC(AE341*G341,2)+TRUNC(AG341*G341,2)+TRUNC(AI341*G341,2)))))/AC341*G341)&lt;ABS((Y341*G341-(TRUNC(Y341*G341,2)+(TRUNC(AL341,2)-(TRUNC(S341*G341,2)+TRUNC(W341*G341,2)+TRUNC(Y341*G341,2)+TRUNC(AA341*G341,2)+TRUNC(AC341*G341,2)+TRUNC(AE341*G341,2)+TRUNC(AG341*G341,2)+TRUNC(AI341*G341,2)))))/Y341*G341),TRUE),IF(AND(AA341*G341&lt;&gt;0,(TRUNC(AA341*G341,2)+(TRUNC(AL341,2)-(TRUNC(S341*G341,2)+TRUNC(W341*G341,2)+TRUNC(Y341*G341,2)+TRUNC(AA341*G341,2)+TRUNC(AC341*G341,2)+TRUNC(AE341*G341,2)+TRUNC(AG341*G341,2)+TRUNC(AI341*G341,2))))&gt;=0),ABS((AC341*G341-(TRUNC(AC341*G341,2)+(TRUNC(AL341,2)-(TRUNC(S341*G341,2)+TRUNC(W341*G341,2)+TRUNC(Y341*G341,2)+TRUNC(AA341*G341,2)+TRUNC(AC341*G341,2)+TRUNC(AE341*G341,2)+TRUNC(AG341*G341,2)+TRUNC(AI341*G341,2)))))/AC341*G341)&lt;ABS((AA341*G341-(TRUNC(AA341*G341,2)+(TRUNC(AL341,2)-(TRUNC(S341*G341,2)+TRUNC(W341*G341,2)+TRUNC(Y341*G341,2)+TRUNC(AA341*G341,2)+TRUNC(AC341*G341,2)+TRUNC(AE341*G341,2)+TRUNC(AG341*G341,2)+TRUNC(AI341*G341,2)))))/AA341*G341),TRUE),IF(AND(AC341*G341&lt;&gt;0,(TRUNC(AC341*G341,2)+(TRUNC(AL341,2)-(TRUNC(S341*G341,2)+TRUNC(W341*G341,2)+TRUNC(Y341*G341,2)+TRUNC(AA341*G341,2)+TRUNC(AC341*G341,2)+TRUNC(AE341*G341,2)+TRUNC(AG341*G341,2)+TRUNC(AI341*G341,2))))&gt;=0),ABS((AC341*G341-(TRUNC(AC341*G341,2)+(TRUNC(AL341,2)-(TRUNC(S341*G341,2)+TRUNC(W341*G341,2)+TRUNC(Y341*G341,2)+TRUNC(AA341*G341,2)+TRUNC(AC341*G341,2)+TRUNC(AE341*G341,2)+TRUNC(AG341*G341,2)+TRUNC(AI341*G341,2)))))/AC341*G341)&lt;=ABS((AC341*G341-(TRUNC(AC341*G341,2)+(TRUNC(AL341,2)-(TRUNC(S341*G341,2)+TRUNC(W341*G341,2)+TRUNC(Y341*G341,2)+TRUNC(AA341*G341,2)+TRUNC(AC341*G341,2)+TRUNC(AE341*G341,2)+TRUNC(AG341*G341,2)+TRUNC(AI341*G341,2)))))/AC341*G341),TRUE),IF(AND(AE341*G341&lt;&gt;0,(TRUNC(AE341*G341,2)+(TRUNC(AL341,2)-(TRUNC(S341*G341,2)+TRUNC(W341*G341,2)+TRUNC(Y341*G341,2)+TRUNC(AA341*G341,2)+TRUNC(AC341*G341,2)+TRUNC(AE341*G341,2)+TRUNC(AG341*G341,2)+TRUNC(AI341*G341,2))))&gt;=0),ABS((AC341*G341-(TRUNC(AC341*G341,2)+(TRUNC(AL341,2)-(TRUNC(S341*G341,2)+TRUNC(W341*G341,2)+TRUNC(Y341*G341,2)+TRUNC(AA341*G341,2)+TRUNC(AC341*G341,2)+TRUNC(AE341*G341,2)+TRUNC(AG341*G341,2)+TRUNC(AI341*G341,2)))))/AC341*G341)&lt;=ABS((AE341*G341-(TRUNC(AE341*G341,2)+(TRUNC(AL341,2)-(TRUNC(S341*G341,2)+TRUNC(W341*G341,2)+TRUNC(Y341*G341,2)+TRUNC(AA341*G341,2)+TRUNC(AC341*G341,2)+TRUNC(AE341*G341,2)+TRUNC(AG341*G341,2)+TRUNC(AI341*G341,2)))))/AE341*G341),TRUE),IF(AND(AG341*G341&lt;&gt;0,(TRUNC(AG341*G341,2)+(TRUNC(AL341,2)-(TRUNC(S341*G341,2)+TRUNC(W341*G341,2)+TRUNC(Y341*G341,2)+TRUNC(AA341*G341,2)+TRUNC(AC341*G341,2)+TRUNC(AE341*G341,2)+TRUNC(AG341*G341,2)+TRUNC(AI341*G341,2))))&gt;=0),ABS((AC341*G341-(TRUNC(AC341*G341,2)+(TRUNC(AL341,2)-(TRUNC(S341*G341,2)+TRUNC(W341*G341,2)+TRUNC(Y341*G341,2)+TRUNC(AA341*G341,2)+TRUNC(AC341*G341,2)+TRUNC(AE341*G341,2)+TRUNC(AG341*G341,2)+TRUNC(AI341*G341,2)))))/AC341*G341)&lt;=ABS((AG341*G341-(TRUNC(AG341*G341,2)+(TRUNC(AL341,2)-(TRUNC(S341*G341,2)+TRUNC(W341*G341,2)+TRUNC(Y341*G341,2)+TRUNC(AA341*G341,2)+TRUNC(AC341*G341,2)+TRUNC(AE341*G341,2)+TRUNC(AG341*G341,2)+TRUNC(AI341*G341,2)))))/AG341*G341),TRUE),IF(AND(AI341*G341&lt;&gt;0,(TRUNC(AI341*G341,2)+(TRUNC(AL341,2)-(TRUNC(S341*G341,2)+TRUNC(W341*G341,2)+TRUNC(Y341*G341,2)+TRUNC(AA341*G341,2)+TRUNC(AC341*G341,2)+TRUNC(AE341*G341,2)+TRUNC(AG341*G341,2)+TRUNC(AI341*G341,2))))&gt;=0),ABS((AC341*G341-(TRUNC(AC341*G341,2)+(TRUNC(AL341,2)-(TRUNC(S341*G341,2)+TRUNC(W341*G341,2)+TRUNC(Y341*G341,2)+TRUNC(AA341*G341,2)+TRUNC(AC341*G341,2)+TRUNC(AE341*G341,2)+TRUNC(AG341*G341,2)+TRUNC(AI341*G341,2)))))/AC341*G341)&lt;=ABS((AI341*G341-(TRUNC(AI341*G341,2)+(TRUNC(AL341,2)-(TRUNC(S341*G341,2)+TRUNC(W341*G341,2)+TRUNC(Y341*G341,2)+TRUNC(AA341*G341,2)+TRUNC(AC341*G341,2)+TRUNC(AE341*G341,2)+TRUNC(AG341*G341,2)+TRUNC(AI341*G341,2)))))/AI341*G341),TRUE)),TRUNC(AC341*G341,2)+(TRUNC(AL341,2)-(TRUNC(S341*G341,2)+TRUNC(W341*G341,2)+TRUNC(Y341*G341,2)+TRUNC(AA341*G341,2)+TRUNC(AC341*G341,2)+TRUNC(AE341*G341,2)+TRUNC(AG341*G341,2)+TRUNC(AI341*G341,2))),TRUNC(AC341*G341,2)))))</f>
        <v>0</v>
      </c>
      <c r="AE341" s="363">
        <f t="shared" ref="AE341:AE360" si="296">IF(N341*(1+R341)=0,0,IF((TRUNC(AK341,2)-(TRUNC(H341*(1+R341),2)+TRUNC(J341*(1+R341),2)+TRUNC(K341*(1+R341),2)+TRUNC(L341*(1+R341),2)+TRUNC(M341*(1+R341),2)+TRUNC(N341*(1+R341),2)+TRUNC(O341*(1+R341),2)+TRUNC(P341*(1+R341),2)))=0,TRUNC(N341*(1+R341),2),IF((TRUNC(TRUNC(N341*(1+R341),2),2)+(TRUNC(AK341,2)-(TRUNC(H341*(1+R341),2)+TRUNC(J341*(1+R341),2)+TRUNC(K341*(1+R341),2)+TRUNC(L341*(1+R341),2)+TRUNC(M341*(1+R341),2)+TRUNC(N341*(1+R341),2)+TRUNC(O341*(1+R341),2)+TRUNC(P341*(1+R341),2))))&lt;=0,TRUNC(N341*(1+R341),2),IF(AND(IF(AND(H341*(1+R341)&lt;&gt;0,(TRUNC(H341*(1+R341),2)+(TRUNC(AK341,2)-(TRUNC(H341*(1+R341),2)+TRUNC(J341*(1+R341),2)+TRUNC(K341*(1+R341),2)+TRUNC(L341*(1+R341),2)+TRUNC(M341*(1+R341),2)+TRUNC(N341*(1+R341),2)+TRUNC(O341*(1+R341),2)+TRUNC(P341*(1+R341),2))))&gt;=0),ABS((N341*(1+R341)-(TRUNC(N341*(1+R341),2)+(TRUNC(AK341,2)-(TRUNC(H341*(1+R341),2)+TRUNC(J341*(1+R341),2)+TRUNC(K341*(1+R341),2)+TRUNC(L341*(1+R341),2)+TRUNC(M341*(1+R341),2)+TRUNC(N341*(1+R341),2)+TRUNC(O341*(1+R341),2)+TRUNC(P341*(1+R341),2)))))/N341*(1+R341))&lt;ABS((H341*(1+R341)-(TRUNC(H341*(1+R341),2)+(TRUNC(AK341,2)-(TRUNC(H341*(1+R341),2)+TRUNC(J341*(1+R341),2)+TRUNC(K341*(1+R341),2)+TRUNC(L341*(1+R341),2)+TRUNC(M341*(1+R341),2)+TRUNC(N341*(1+R341),2)+TRUNC(O341*(1+R341),2)+TRUNC(P341*(1+R341),2)))))/H341*(1+R341)),TRUE),IF(AND(J341*(1+R341)&lt;&gt;0,(TRUNC(J341*(1+R341),2)+(TRUNC(AK341,2)-(TRUNC(H341*(1+R341),2)+TRUNC(J341*(1+R341),2)+TRUNC(K341*(1+R341),2)+TRUNC(L341*(1+R341),2)+TRUNC(M341*(1+R341),2)+TRUNC(N341*(1+R341),2)+TRUNC(O341*(1+R341),2)+TRUNC(P341*(1+R341),2))))&gt;=0),ABS((N341*(1+R341)-(TRUNC(N341*(1+R341),2)+(TRUNC(AK341,2)-(TRUNC(H341*(1+R341),2)+TRUNC(J341*(1+R341),2)+TRUNC(K341*(1+R341),2)+TRUNC(L341*(1+R341),2)+TRUNC(M341*(1+R341),2)+TRUNC(N341*(1+R341),2)+TRUNC(O341*(1+R341),2)+TRUNC(P341*(1+R341),2)))))/N341*(1+R341))&lt;ABS((J341*(1+R341)-(TRUNC(J341*(1+R341),2)+(TRUNC(AK341,2)-(TRUNC(H341*(1+R341),2)+TRUNC(J341*(1+R341),2)+TRUNC(K341*(1+R341),2)+TRUNC(L341*(1+R341),2)+TRUNC(M341*(1+R341),2)+TRUNC(N341*(1+R341),2)+TRUNC(O341*(1+R341),2)+TRUNC(P341*(1+R341),2)))))/J341*(1+R341)),TRUE),IF(AND(K341*(1+R341)&lt;&gt;0,(TRUNC(K341*(1+R341),2)+(TRUNC(AK341,2)-(TRUNC(H341*(1+R341),2)+TRUNC(J341*(1+R341),2)+TRUNC(K341*(1+R341),2)+TRUNC(L341*(1+R341),2)+TRUNC(M341*(1+R341),2)+TRUNC(N341*(1+R341),2)+TRUNC(O341*(1+R341),2)+TRUNC(P341*(1+R341),2))))&gt;=0),ABS((N341*(1+R341)-(TRUNC(N341*(1+R341),2)+(TRUNC(AK341,2)-(TRUNC(H341*(1+R341),2)+TRUNC(J341*(1+R341),2)+TRUNC(K341*(1+R341),2)+TRUNC(L341*(1+R341),2)+TRUNC(M341*(1+R341),2)+TRUNC(N341*(1+R341),2)+TRUNC(O341*(1+R341),2)+TRUNC(P341*(1+R341),2)))))/N341*(1+R341))&lt;ABS((K341*(1+R341)-(TRUNC(K341*(1+R341),2)+(TRUNC(AK341,2)-(TRUNC(H341*(1+R341),2)+TRUNC(J341*(1+R341),2)+TRUNC(K341*(1+R341),2)+TRUNC(L341*(1+R341),2)+TRUNC(M341*(1+R341),2)+TRUNC(N341*(1+R341),2)+TRUNC(O341*(1+R341),2)+TRUNC(P341*(1+R341),2)))))/K341*(1+R341)),TRUE),IF(AND(L341*(1+R341)&lt;&gt;0,(TRUNC(L341*(1+R341),2)+(TRUNC(AK341,2)-(TRUNC(H341*(1+R341),2)+TRUNC(J341*(1+R341),2)+TRUNC(K341*(1+R341),2)+TRUNC(L341*(1+R341),2)+TRUNC(M341*(1+R341),2)+TRUNC(N341*(1+R341),2)+TRUNC(O341*(1+R341),2)+TRUNC(P341*(1+R341),2))))&gt;=0),ABS((N341*(1+R341)-(TRUNC(N341*(1+R341),2)+(TRUNC(AK341,2)-(TRUNC(H341*(1+R341),2)+TRUNC(J341*(1+R341),2)+TRUNC(K341*(1+R341),2)+TRUNC(L341*(1+R341),2)+TRUNC(M341*(1+R341),2)+TRUNC(N341*(1+R341),2)+TRUNC(O341*(1+R341),2)+TRUNC(P341*(1+R341),2)))))/N341*(1+R341))&lt;ABS((L341*(1+R341)-(TRUNC(L341*(1+R341),2)+(TRUNC(AK341,2)-(TRUNC(H341*(1+R341),2)+TRUNC(J341*(1+R341),2)+TRUNC(K341*(1+R341),2)+TRUNC(L341*(1+R341),2)+TRUNC(M341*(1+R341),2)+TRUNC(N341*(1+R341),2)+TRUNC(O341*(1+R341),2)+TRUNC(P341*(1+R341),2)))))/L341*(1+R341)),TRUE),IF(AND(M341*(1+R341)&lt;&gt;0,(TRUNC(M341*(1+R341),2)+(TRUNC(AK341,2)-(TRUNC(H341*(1+R341),2)+TRUNC(J341*(1+R341),2)+TRUNC(K341*(1+R341),2)+TRUNC(L341*(1+R341),2)+TRUNC(M341*(1+R341),2)+TRUNC(N341*(1+R341),2)+TRUNC(O341*(1+R341),2)+TRUNC(P341*(1+R341),2))))&gt;=0),ABS((N341*(1+R341)-(TRUNC(N341*(1+R341),2)+(TRUNC(AK341,2)-(TRUNC(H341*(1+R341),2)+TRUNC(J341*(1+R341),2)+TRUNC(K341*(1+R341),2)+TRUNC(L341*(1+R341),2)+TRUNC(M341*(1+R341),2)+TRUNC(N341*(1+R341),2)+TRUNC(O341*(1+R341),2)+TRUNC(P341*(1+R341),2)))))/N341*(1+R341))&lt;ABS((M341*(1+R341)-(TRUNC(M341*(1+R341),2)+(TRUNC(AK341,2)-(TRUNC(H341*(1+R341),2)+TRUNC(J341*(1+R341),2)+TRUNC(K341*(1+R341),2)+TRUNC(L341*(1+R341),2)+TRUNC(M341*(1+R341),2)+TRUNC(N341*(1+R341),2)+TRUNC(O341*(1+R341),2)+TRUNC(P341*(1+R341),2)))))/M341*(1+R341)),TRUE),IF(AND(N341*(1+R341)&lt;&gt;0,(TRUNC(N341*(1+R341),2)+(TRUNC(AK341,2)-(TRUNC(H341*(1+R341),2)+TRUNC(J341*(1+R341),2)+TRUNC(K341*(1+R341),2)+TRUNC(L341*(1+R341),2)+TRUNC(M341*(1+R341),2)+TRUNC(N341*(1+R341),2)+TRUNC(O341*(1+R341),2)+TRUNC(P341*(1+R341),2))))&gt;=0),ABS((N341*(1+R341)-(TRUNC(N341*(1+R341),2)+(TRUNC(AK341,2)-(TRUNC(H341*(1+R341),2)+TRUNC(J341*(1+R341),2)+TRUNC(K341*(1+R341),2)+TRUNC(L341*(1+R341),2)+TRUNC(M341*(1+R341),2)+TRUNC(N341*(1+R341),2)+TRUNC(O341*(1+R341),2)+TRUNC(P341*(1+R341),2)))))/N341*(1+R341))&lt;=ABS((N341*(1+R341)-(TRUNC(N341*(1+R341),2)+(TRUNC(AK341,2)-(TRUNC(H341*(1+R341),2)+TRUNC(J341*(1+R341),2)+TRUNC(K341*(1+R341),2)+TRUNC(L341*(1+R341),2)+TRUNC(M341*(1+R341),2)+TRUNC(N341*(1+R341),2)+TRUNC(O341*(1+R341),2)+TRUNC(P341*(1+R341),2)))))/N341*(1+R341)),TRUE),IF(AND(O341*(1+R341)&lt;&gt;0,(TRUNC(O341*(1+R341),2)+(TRUNC(AK341,2)-(TRUNC(H341*(1+R341),2)+TRUNC(J341*(1+R341),2)+TRUNC(K341*(1+R341),2)+TRUNC(L341*(1+R341),2)+TRUNC(M341*(1+R341),2)+TRUNC(N341*(1+R341),2)+TRUNC(O341*(1+R341),2)+TRUNC(P341*(1+R341),2))))&gt;=0),ABS((N341*(1+R341)-(TRUNC(N341*(1+R341),2)+(TRUNC(AK341,2)-(TRUNC(H341*(1+R341),2)+TRUNC(J341*(1+R341),2)+TRUNC(K341*(1+R341),2)+TRUNC(L341*(1+R341),2)+TRUNC(M341*(1+R341),2)+TRUNC(N341*(1+R341),2)+TRUNC(O341*(1+R341),2)+TRUNC(P341*(1+R341),2)))))/N341*(1+R341))&lt;=ABS((O341*(1+R341)-(TRUNC(O341*(1+R341),2)+(TRUNC(AK341,2)-(TRUNC(H341*(1+R341),2)+TRUNC(J341*(1+R341),2)+TRUNC(K341*(1+R341),2)+TRUNC(L341*(1+R341),2)+TRUNC(M341*(1+R341),2)+TRUNC(N341*(1+R341),2)+TRUNC(O341*(1+R341),2)+TRUNC(P341*(1+R341),2)))))/O341*(1+R341)),TRUE),IF(AND(P341*(1+R341)&lt;&gt;0,(TRUNC(P341*(1+R341),2)+(TRUNC(AK341,2)-(TRUNC(H341*(1+R341),2)+TRUNC(J341*(1+R341),2)+TRUNC(K341*(1+R341),2)+TRUNC(L341*(1+R341),2)+TRUNC(M341*(1+R341),2)+TRUNC(N341*(1+R341),2)+TRUNC(O341*(1+R341),2)+TRUNC(P341*(1+R341),2))))&gt;=0),ABS((N341*(1+R341)-(TRUNC(N341*(1+R341),2)+(TRUNC(AK341,2)-(TRUNC(H341*(1+R341),2)+TRUNC(J341*(1+R341),2)+TRUNC(K341*(1+R341),2)+TRUNC(L341*(1+R341),2)+TRUNC(M341*(1+R341),2)+TRUNC(N341*(1+R341),2)+TRUNC(O341*(1+R341),2)+TRUNC(P341*(1+R341),2)))))/N341*(1+R341))&lt;=ABS((P341*(1+R341)-(TRUNC(P341*(1+R341),2)+(TRUNC(AK341,2)-(TRUNC(H341*(1+R341),2)+TRUNC(J341*(1+R341),2)+TRUNC(K341*(1+R341),2)+TRUNC(L341*(1+R341),2)+TRUNC(M341*(1+R341),2)+TRUNC(N341*(1+R341),2)+TRUNC(O341*(1+R341),2)+TRUNC(P341*(1+R341),2)))))/P341*(1+R341)),TRUE)),TRUNC(N341*(1+R341),2)+(TRUNC(AK341,2)-(TRUNC(H341*(1+R341),2)+TRUNC(J341*(1+R341),2)+TRUNC(K341*(1+R341),2)+TRUNC(L341*(1+R341),2)+TRUNC(M341*(1+R341),2)+TRUNC(N341*(1+R341),2)+TRUNC(O341*(1+R341),2)+TRUNC(P341*(1+R341),2))),TRUNC(N341*(1+R341),2)))))</f>
        <v>0</v>
      </c>
      <c r="AF341" s="363">
        <f t="shared" ref="AF341:AF360" si="297">IF(AE341*G341=0,0,IF((TRUNC(AL341,2)-(TRUNC(S341*G341,2)+TRUNC(W341*G341,2)+TRUNC(Y341*G341,2)+TRUNC(AA341*G341,2)+TRUNC(AC341*G341,2)+TRUNC(AE341*G341,2)+TRUNC(AG341*G341,2)+TRUNC(AI341*G341,2)))=0,TRUNC(AE341*G341,2),IF((TRUNC(TRUNC(AE341*G341,2),2)+(TRUNC(AL341,2)-(TRUNC(S341*G341,2)+TRUNC(W341*G341,2)+TRUNC(Y341*G341,2)+TRUNC(AA341*G341,2)+TRUNC(AC341*G341,2)+TRUNC(AE341*G341,2)+TRUNC(AG341*G341,2)+TRUNC(AI341*G341,2))))&lt;=0,TRUNC(AE341*G341,2),IF(AND(IF(AND(S341*G341&lt;&gt;0,(TRUNC(S341*G341,2)+(TRUNC(AL341,2)-(TRUNC(S341*G341,2)+TRUNC(W341*G341,2)+TRUNC(Y341*G341,2)+TRUNC(AA341*G341,2)+TRUNC(AC341*G341,2)+TRUNC(AE341*G341,2)+TRUNC(AG341*G341,2)+TRUNC(AI341*G341,2))))&gt;=0),ABS((AE341*G341-(TRUNC(AE341*G341,2)+(TRUNC(AL341,2)-(TRUNC(S341*G341,2)+TRUNC(W341*G341,2)+TRUNC(Y341*G341,2)+TRUNC(AA341*G341,2)+TRUNC(AC341*G341,2)+TRUNC(AE341*G341,2)+TRUNC(AG341*G341,2)+TRUNC(AI341*G341,2)))))/AE341*G341)&lt;ABS((S341*G341-(TRUNC(S341*G341,2)+(TRUNC(AL341,2)-(TRUNC(S341*G341,2)+TRUNC(W341*G341,2)+TRUNC(Y341*G341,2)+TRUNC(AA341*G341,2)+TRUNC(AC341*G341,2)+TRUNC(AE341*G341,2)+TRUNC(AG341*G341,2)+TRUNC(AI341*G341,2)))))/S341*G341),TRUE),IF(AND(W341*G341&lt;&gt;0,(TRUNC(W341*G341,2)+(TRUNC(AL341,2)-(TRUNC(S341*G341,2)+TRUNC(W341*G341,2)+TRUNC(Y341*G341,2)+TRUNC(AA341*G341,2)+TRUNC(AC341*G341,2)+TRUNC(AE341*G341,2)+TRUNC(AG341*G341,2)+TRUNC(AI341*G341,2))))&gt;=0),ABS((AE341*G341-(TRUNC(AE341*G341,2)+(TRUNC(AL341,2)-(TRUNC(S341*G341,2)+TRUNC(W341*G341,2)+TRUNC(Y341*G341,2)+TRUNC(AA341*G341,2)+TRUNC(AC341*G341,2)+TRUNC(AE341*G341,2)+TRUNC(AG341*G341,2)+TRUNC(AI341*G341,2)))))/AE341*G341)&lt;ABS((W341*G341-(TRUNC(W341*G341,2)+(TRUNC(AL341,2)-(TRUNC(S341*G341,2)+TRUNC(W341*G341,2)+TRUNC(Y341*G341,2)+TRUNC(AA341*G341,2)+TRUNC(AC341*G341,2)+TRUNC(AE341*G341,2)+TRUNC(AG341*G341,2)+TRUNC(AI341*G341,2)))))/W341*G341),TRUE),IF(AND(Y341*G341&lt;&gt;0,(TRUNC(Y341*G341,2)+(TRUNC(AL341,2)-(TRUNC(S341*G341,2)+TRUNC(W341*G341,2)+TRUNC(Y341*G341,2)+TRUNC(AA341*G341,2)+TRUNC(AC341*G341,2)+TRUNC(AE341*G341,2)+TRUNC(AG341*G341,2)+TRUNC(AI341*G341,2))))&gt;=0),ABS((AE341*G341-(TRUNC(AE341*G341,2)+(TRUNC(AL341,2)-(TRUNC(S341*G341,2)+TRUNC(W341*G341,2)+TRUNC(Y341*G341,2)+TRUNC(AA341*G341,2)+TRUNC(AC341*G341,2)+TRUNC(AE341*G341,2)+TRUNC(AG341*G341,2)+TRUNC(AI341*G341,2)))))/AE341*G341)&lt;ABS((Y341*G341-(TRUNC(Y341*G341,2)+(TRUNC(AL341,2)-(TRUNC(S341*G341,2)+TRUNC(W341*G341,2)+TRUNC(Y341*G341,2)+TRUNC(AA341*G341,2)+TRUNC(AC341*G341,2)+TRUNC(AE341*G341,2)+TRUNC(AG341*G341,2)+TRUNC(AI341*G341,2)))))/Y341*G341),TRUE),IF(AND(AA341*G341&lt;&gt;0,(TRUNC(AA341*G341,2)+(TRUNC(AL341,2)-(TRUNC(S341*G341,2)+TRUNC(W341*G341,2)+TRUNC(Y341*G341,2)+TRUNC(AA341*G341,2)+TRUNC(AC341*G341,2)+TRUNC(AE341*G341,2)+TRUNC(AG341*G341,2)+TRUNC(AI341*G341,2))))&gt;=0),ABS((AE341*G341-(TRUNC(AE341*G341,2)+(TRUNC(AL341,2)-(TRUNC(S341*G341,2)+TRUNC(W341*G341,2)+TRUNC(Y341*G341,2)+TRUNC(AA341*G341,2)+TRUNC(AC341*G341,2)+TRUNC(AE341*G341,2)+TRUNC(AG341*G341,2)+TRUNC(AI341*G341,2)))))/AE341*G341)&lt;ABS((AA341*G341-(TRUNC(AA341*G341,2)+(TRUNC(AL341,2)-(TRUNC(S341*G341,2)+TRUNC(W341*G341,2)+TRUNC(Y341*G341,2)+TRUNC(AA341*G341,2)+TRUNC(AC341*G341,2)+TRUNC(AE341*G341,2)+TRUNC(AG341*G341,2)+TRUNC(AI341*G341,2)))))/AA341*G341),TRUE),IF(AND(AC341*G341&lt;&gt;0,(TRUNC(AC341*G341,2)+(TRUNC(AL341,2)-(TRUNC(S341*G341,2)+TRUNC(W341*G341,2)+TRUNC(Y341*G341,2)+TRUNC(AA341*G341,2)+TRUNC(AC341*G341,2)+TRUNC(AE341*G341,2)+TRUNC(AG341*G341,2)+TRUNC(AI341*G341,2))))&gt;=0),ABS((AE341*G341-(TRUNC(AE341*G341,2)+(TRUNC(AL341,2)-(TRUNC(S341*G341,2)+TRUNC(W341*G341,2)+TRUNC(Y341*G341,2)+TRUNC(AA341*G341,2)+TRUNC(AC341*G341,2)+TRUNC(AE341*G341,2)+TRUNC(AG341*G341,2)+TRUNC(AI341*G341,2)))))/AE341*G341)&lt;ABS((AC341*G341-(TRUNC(AC341*G341,2)+(TRUNC(AL341,2)-(TRUNC(S341*G341,2)+TRUNC(W341*G341,2)+TRUNC(Y341*G341,2)+TRUNC(AA341*G341,2)+TRUNC(AC341*G341,2)+TRUNC(AE341*G341,2)+TRUNC(AG341*G341,2)+TRUNC(AI341*G341,2)))))/AC341*G341),TRUE),IF(AND(AE341*G341&lt;&gt;0,(TRUNC(AE341*G341,2)+(TRUNC(AL341,2)-(TRUNC(S341*G341,2)+TRUNC(W341*G341,2)+TRUNC(Y341*G341,2)+TRUNC(AA341*G341,2)+TRUNC(AC341*G341,2)+TRUNC(AE341*G341,2)+TRUNC(AG341*G341,2)+TRUNC(AI341*G341,2))))&gt;=0),ABS((AE341*G341-(TRUNC(AE341*G341,2)+(TRUNC(AL341,2)-(TRUNC(S341*G341,2)+TRUNC(W341*G341,2)+TRUNC(Y341*G341,2)+TRUNC(AA341*G341,2)+TRUNC(AC341*G341,2)+TRUNC(AE341*G341,2)+TRUNC(AG341*G341,2)+TRUNC(AI341*G341,2)))))/AE341*G341)&lt;=ABS((AE341*G341-(TRUNC(AE341*G341,2)+(TRUNC(AL341,2)-(TRUNC(S341*G341,2)+TRUNC(W341*G341,2)+TRUNC(Y341*G341,2)+TRUNC(AA341*G341,2)+TRUNC(AC341*G341,2)+TRUNC(AE341*G341,2)+TRUNC(AG341*G341,2)+TRUNC(AI341*G341,2)))))/AE341*G341),TRUE),IF(AND(AG341*G341&lt;&gt;0,(TRUNC(AG341*G341,2)+(TRUNC(AL341,2)-(TRUNC(S341*G341,2)+TRUNC(W341*G341,2)+TRUNC(Y341*G341,2)+TRUNC(AA341*G341,2)+TRUNC(AC341*G341,2)+TRUNC(AE341*G341,2)+TRUNC(AG341*G341,2)+TRUNC(AI341*G341,2))))&gt;=0),ABS((AE341*G341-(TRUNC(AE341*G341,2)+(TRUNC(AL341,2)-(TRUNC(S341*G341,2)+TRUNC(W341*G341,2)+TRUNC(Y341*G341,2)+TRUNC(AA341*G341,2)+TRUNC(AC341*G341,2)+TRUNC(AE341*G341,2)+TRUNC(AG341*G341,2)+TRUNC(AI341*G341,2)))))/AE341*G341)&lt;=ABS((AG341*G341-(TRUNC(AG341*G341,2)+(TRUNC(AL341,2)-(TRUNC(S341*G341,2)+TRUNC(W341*G341,2)+TRUNC(Y341*G341,2)+TRUNC(AA341*G341,2)+TRUNC(AC341*G341,2)+TRUNC(AE341*G341,2)+TRUNC(AG341*G341,2)+TRUNC(AI341*G341,2)))))/AG341*G341),TRUE),IF(AND(AI341*G341&lt;&gt;0,(TRUNC(AI341*G341,2)+(TRUNC(AL341,2)-(TRUNC(S341*G341,2)+TRUNC(W341*G341,2)+TRUNC(Y341*G341,2)+TRUNC(AA341*G341,2)+TRUNC(AC341*G341,2)+TRUNC(AE341*G341,2)+TRUNC(AG341*G341,2)+TRUNC(AI341*G341,2))))&gt;=0),ABS((AE341*G341-(TRUNC(AE341*G341,2)+(TRUNC(AL341,2)-(TRUNC(S341*G341,2)+TRUNC(W341*G341,2)+TRUNC(Y341*G341,2)+TRUNC(AA341*G341,2)+TRUNC(AC341*G341,2)+TRUNC(AE341*G341,2)+TRUNC(AG341*G341,2)+TRUNC(AI341*G341,2)))))/AE341*G341)&lt;=ABS((AI341*G341-(TRUNC(AI341*G341,2)+(TRUNC(AL341,2)-(TRUNC(S341*G341,2)+TRUNC(W341*G341,2)+TRUNC(Y341*G341,2)+TRUNC(AA341*G341,2)+TRUNC(AC341*G341,2)+TRUNC(AE341*G341,2)+TRUNC(AG341*G341,2)+TRUNC(AI341*G341,2)))))/AI341*G341),TRUE)),TRUNC(AE341*G341,2)+(TRUNC(AL341,2)-(TRUNC(S341*G341,2)+TRUNC(W341*G341,2)+TRUNC(Y341*G341,2)+TRUNC(AA341*G341,2)+TRUNC(AC341*G341,2)+TRUNC(AE341*G341,2)+TRUNC(AG341*G341,2)+TRUNC(AI341*G341,2))),TRUNC(AE341*G341,2)))))</f>
        <v>0</v>
      </c>
      <c r="AG341" s="363">
        <f t="shared" ref="AG341:AG360" si="298">IF(O341*(1+R341)=0,0,IF((TRUNC(AK341,2)-(TRUNC(H341*(1+R341),2)+TRUNC(J341*(1+R341),2)+TRUNC(K341*(1+R341),2)+TRUNC(L341*(1+R341),2)+TRUNC(M341*(1+R341),2)+TRUNC(N341*(1+R341),2)+TRUNC(O341*(1+R341),2)+TRUNC(P341*(1+R341),2)))=0,TRUNC(O341*(1+R341),2),IF((TRUNC(TRUNC(O341*(1+R341),2),2)+(TRUNC(AK341,2)-(TRUNC(H341*(1+R341),2)+TRUNC(J341*(1+R341),2)+TRUNC(K341*(1+R341),2)+TRUNC(L341*(1+R341),2)+TRUNC(M341*(1+R341),2)+TRUNC(N341*(1+R341),2)+TRUNC(O341*(1+R341),2)+TRUNC(P341*(1+R341),2))))&lt;=0,TRUNC(O341*(1+R341),2),IF(AND(IF(AND(H341*(1+R341)&lt;&gt;0,(TRUNC(H341*(1+R341),2)+(TRUNC(AK341,2)-(TRUNC(H341*(1+R341),2)+TRUNC(J341*(1+R341),2)+TRUNC(K341*(1+R341),2)+TRUNC(L341*(1+R341),2)+TRUNC(M341*(1+R341),2)+TRUNC(N341*(1+R341),2)+TRUNC(O341*(1+R341),2)+TRUNC(P341*(1+R341),2))))&gt;=0),ABS((O341*(1+R341)-(TRUNC(O341*(1+R341),2)+(TRUNC(AK341,2)-(TRUNC(H341*(1+R341),2)+TRUNC(J341*(1+R341),2)+TRUNC(K341*(1+R341),2)+TRUNC(L341*(1+R341),2)+TRUNC(M341*(1+R341),2)+TRUNC(N341*(1+R341),2)+TRUNC(O341*(1+R341),2)+TRUNC(P341*(1+R341),2)))))/O341*(1+R341))&lt;ABS((H341*(1+R341)-(TRUNC(H341*(1+R341),2)+(TRUNC(AK341,2)-(TRUNC(H341*(1+R341),2)+TRUNC(J341*(1+R341),2)+TRUNC(K341*(1+R341),2)+TRUNC(L341*(1+R341),2)+TRUNC(M341*(1+R341),2)+TRUNC(N341*(1+R341),2)+TRUNC(O341*(1+R341),2)+TRUNC(P341*(1+R341),2)))))/H341*(1+R341)),TRUE),IF(AND(J341*(1+R341)&lt;&gt;0,(TRUNC(J341*(1+R341),2)+(TRUNC(AK341,2)-(TRUNC(H341*(1+R341),2)+TRUNC(J341*(1+R341),2)+TRUNC(K341*(1+R341),2)+TRUNC(L341*(1+R341),2)+TRUNC(M341*(1+R341),2)+TRUNC(N341*(1+R341),2)+TRUNC(O341*(1+R341),2)+TRUNC(P341*(1+R341),2))))&gt;=0),ABS((O341*(1+R341)-(TRUNC(O341*(1+R341),2)+(TRUNC(AK341,2)-(TRUNC(H341*(1+R341),2)+TRUNC(J341*(1+R341),2)+TRUNC(K341*(1+R341),2)+TRUNC(L341*(1+R341),2)+TRUNC(M341*(1+R341),2)+TRUNC(N341*(1+R341),2)+TRUNC(O341*(1+R341),2)+TRUNC(P341*(1+R341),2)))))/O341*(1+R341))&lt;ABS((J341*(1+R341)-(TRUNC(J341*(1+R341),2)+(TRUNC(AK341,2)-(TRUNC(H341*(1+R341),2)+TRUNC(J341*(1+R341),2)+TRUNC(K341*(1+R341),2)+TRUNC(L341*(1+R341),2)+TRUNC(M341*(1+R341),2)+TRUNC(N341*(1+R341),2)+TRUNC(O341*(1+R341),2)+TRUNC(P341*(1+R341),2)))))/J341*(1+R341)),TRUE),IF(AND(K341*(1+R341)&lt;&gt;0,(TRUNC(K341*(1+R341),2)+(TRUNC(AK341,2)-(TRUNC(H341*(1+R341),2)+TRUNC(J341*(1+R341),2)+TRUNC(K341*(1+R341),2)+TRUNC(L341*(1+R341),2)+TRUNC(M341*(1+R341),2)+TRUNC(N341*(1+R341),2)+TRUNC(O341*(1+R341),2)+TRUNC(P341*(1+R341),2))))&gt;=0),ABS((O341*(1+R341)-(TRUNC(O341*(1+R341),2)+(TRUNC(AK341,2)-(TRUNC(H341*(1+R341),2)+TRUNC(J341*(1+R341),2)+TRUNC(K341*(1+R341),2)+TRUNC(L341*(1+R341),2)+TRUNC(M341*(1+R341),2)+TRUNC(N341*(1+R341),2)+TRUNC(O341*(1+R341),2)+TRUNC(P341*(1+R341),2)))))/O341*(1+R341))&lt;ABS((K341*(1+R341)-(TRUNC(K341*(1+R341),2)+(TRUNC(AK341,2)-(TRUNC(H341*(1+R341),2)+TRUNC(J341*(1+R341),2)+TRUNC(K341*(1+R341),2)+TRUNC(L341*(1+R341),2)+TRUNC(M341*(1+R341),2)+TRUNC(N341*(1+R341),2)+TRUNC(O341*(1+R341),2)+TRUNC(P341*(1+R341),2)))))/K341*(1+R341)),TRUE),IF(AND(L341*(1+R341)&lt;&gt;0,(TRUNC(L341*(1+R341),2)+(TRUNC(AK341,2)-(TRUNC(H341*(1+R341),2)+TRUNC(J341*(1+R341),2)+TRUNC(K341*(1+R341),2)+TRUNC(L341*(1+R341),2)+TRUNC(M341*(1+R341),2)+TRUNC(N341*(1+R341),2)+TRUNC(O341*(1+R341),2)+TRUNC(P341*(1+R341),2))))&gt;=0),ABS((O341*(1+R341)-(TRUNC(O341*(1+R341),2)+(TRUNC(AK341,2)-(TRUNC(H341*(1+R341),2)+TRUNC(J341*(1+R341),2)+TRUNC(K341*(1+R341),2)+TRUNC(L341*(1+R341),2)+TRUNC(M341*(1+R341),2)+TRUNC(N341*(1+R341),2)+TRUNC(O341*(1+R341),2)+TRUNC(P341*(1+R341),2)))))/O341*(1+R341))&lt;ABS((L341*(1+R341)-(TRUNC(L341*(1+R341),2)+(TRUNC(AK341,2)-(TRUNC(H341*(1+R341),2)+TRUNC(J341*(1+R341),2)+TRUNC(K341*(1+R341),2)+TRUNC(L341*(1+R341),2)+TRUNC(M341*(1+R341),2)+TRUNC(N341*(1+R341),2)+TRUNC(O341*(1+R341),2)+TRUNC(P341*(1+R341),2)))))/L341*(1+R341)),TRUE),IF(AND(M341*(1+R341)&lt;&gt;0,(TRUNC(M341*(1+R341),2)+(TRUNC(AK341,2)-(TRUNC(H341*(1+R341),2)+TRUNC(J341*(1+R341),2)+TRUNC(K341*(1+R341),2)+TRUNC(L341*(1+R341),2)+TRUNC(M341*(1+R341),2)+TRUNC(N341*(1+R341),2)+TRUNC(O341*(1+R341),2)+TRUNC(P341*(1+R341),2))))&gt;=0),ABS((O341*(1+R341)-(TRUNC(O341*(1+R341),2)+(TRUNC(AK341,2)-(TRUNC(H341*(1+R341),2)+TRUNC(J341*(1+R341),2)+TRUNC(K341*(1+R341),2)+TRUNC(L341*(1+R341),2)+TRUNC(M341*(1+R341),2)+TRUNC(N341*(1+R341),2)+TRUNC(O341*(1+R341),2)+TRUNC(P341*(1+R341),2)))))/O341*(1+R341))&lt;ABS((M341*(1+R341)-(TRUNC(M341*(1+R341),2)+(TRUNC(AK341,2)-(TRUNC(H341*(1+R341),2)+TRUNC(J341*(1+R341),2)+TRUNC(K341*(1+R341),2)+TRUNC(L341*(1+R341),2)+TRUNC(M341*(1+R341),2)+TRUNC(N341*(1+R341),2)+TRUNC(O341*(1+R341),2)+TRUNC(P341*(1+R341),2)))))/M341*(1+R341)),TRUE),IF(AND(N341*(1+R341)&lt;&gt;0,(TRUNC(N341*(1+R341),2)+(TRUNC(AK341,2)-(TRUNC(H341*(1+R341),2)+TRUNC(J341*(1+R341),2)+TRUNC(K341*(1+R341),2)+TRUNC(L341*(1+R341),2)+TRUNC(M341*(1+R341),2)+TRUNC(N341*(1+R341),2)+TRUNC(O341*(1+R341),2)+TRUNC(P341*(1+R341),2))))&gt;=0),ABS((O341*(1+R341)-(TRUNC(O341*(1+R341),2)+(TRUNC(AK341,2)-(TRUNC(H341*(1+R341),2)+TRUNC(J341*(1+R341),2)+TRUNC(K341*(1+R341),2)+TRUNC(L341*(1+R341),2)+TRUNC(M341*(1+R341),2)+TRUNC(N341*(1+R341),2)+TRUNC(O341*(1+R341),2)+TRUNC(P341*(1+R341),2)))))/O341*(1+R341))&lt;ABS((N341*(1+R341)-(TRUNC(N341*(1+R341),2)+(TRUNC(AK341,2)-(TRUNC(H341*(1+R341),2)+TRUNC(J341*(1+R341),2)+TRUNC(K341*(1+R341),2)+TRUNC(L341*(1+R341),2)+TRUNC(M341*(1+R341),2)+TRUNC(N341*(1+R341),2)+TRUNC(O341*(1+R341),2)+TRUNC(P341*(1+R341),2)))))/N341*(1+R341)),TRUE),IF(AND(O341*(1+R341)&lt;&gt;0,(TRUNC(O341*(1+R341),2)+(TRUNC(AK341,2)-(TRUNC(H341*(1+R341),2)+TRUNC(J341*(1+R341),2)+TRUNC(K341*(1+R341),2)+TRUNC(L341*(1+R341),2)+TRUNC(M341*(1+R341),2)+TRUNC(N341*(1+R341),2)+TRUNC(O341*(1+R341),2)+TRUNC(P341*(1+R341),2))))&gt;=0),ABS((O341*(1+R341)-(TRUNC(O341*(1+R341),2)+(TRUNC(AK341,2)-(TRUNC(H341*(1+R341),2)+TRUNC(J341*(1+R341),2)+TRUNC(K341*(1+R341),2)+TRUNC(L341*(1+R341),2)+TRUNC(M341*(1+R341),2)+TRUNC(N341*(1+R341),2)+TRUNC(O341*(1+R341),2)+TRUNC(P341*(1+R341),2)))))/O341*(1+R341))&lt;=ABS((O341*(1+R341)-(TRUNC(O341*(1+R341),2)+(TRUNC(AK341,2)-(TRUNC(H341*(1+R341),2)+TRUNC(J341*(1+R341),2)+TRUNC(K341*(1+R341),2)+TRUNC(L341*(1+R341),2)+TRUNC(M341*(1+R341),2)+TRUNC(N341*(1+R341),2)+TRUNC(O341*(1+R341),2)+TRUNC(P341*(1+R341),2)))))/O341*(1+R341)),TRUE),IF(AND(P341*(1+R341)&lt;&gt;0,(TRUNC(P341*(1+R341),2)+(TRUNC(AK341,2)-(TRUNC(H341*(1+R341),2)+TRUNC(J341*(1+R341),2)+TRUNC(K341*(1+R341),2)+TRUNC(L341*(1+R341),2)+TRUNC(M341*(1+R341),2)+TRUNC(N341*(1+R341),2)+TRUNC(O341*(1+R341),2)+TRUNC(P341*(1+R341),2))))&gt;=0),ABS((O341*(1+R341)-(TRUNC(O341*(1+R341),2)+(TRUNC(AK341,2)-(TRUNC(H341*(1+R341),2)+TRUNC(J341*(1+R341),2)+TRUNC(K341*(1+R341),2)+TRUNC(L341*(1+R341),2)+TRUNC(M341*(1+R341),2)+TRUNC(N341*(1+R341),2)+TRUNC(O341*(1+R341),2)+TRUNC(P341*(1+R341),2)))))/O341*(1+R341))&lt;=ABS((P341*(1+R341)-(TRUNC(P341*(1+R341),2)+(TRUNC(AK341,2)-(TRUNC(H341*(1+R341),2)+TRUNC(J341*(1+R341),2)+TRUNC(K341*(1+R341),2)+TRUNC(L341*(1+R341),2)+TRUNC(M341*(1+R341),2)+TRUNC(N341*(1+R341),2)+TRUNC(O341*(1+R341),2)+TRUNC(P341*(1+R341),2)))))/P341*(1+R341)),TRUE)),TRUNC(O341*(1+R341),2)+(TRUNC(AK341,2)-(TRUNC(H341*(1+R341),2)+TRUNC(J341*(1+R341),2)+TRUNC(K341*(1+R341),2)+TRUNC(L341*(1+R341),2)+TRUNC(M341*(1+R341),2)+TRUNC(N341*(1+R341),2)+TRUNC(O341*(1+R341),2)+TRUNC(P341*(1+R341),2))),TRUNC(O341*(1+R341),2)))))</f>
        <v>0</v>
      </c>
      <c r="AH341" s="363">
        <f t="shared" ref="AH341:AH360" si="299">IF(AG341*G341=0,0,IF((TRUNC(AL341,2)-(TRUNC(S341*G341,2)+TRUNC(W341*G341,2)+TRUNC(Y341*G341,2)+TRUNC(AA341*G341,2)+TRUNC(AC341*G341,2)+TRUNC(AE341*G341,2)+TRUNC(AG341*G341,2)+TRUNC(AI341*G341,2)))=0,TRUNC(AG341*G341,2),IF((TRUNC(TRUNC(AG341*G341,2),2)+(TRUNC(AL341,2)-(TRUNC(S341*G341,2)+TRUNC(W341*G341,2)+TRUNC(Y341*G341,2)+TRUNC(AA341*G341,2)+TRUNC(AC341*G341,2)+TRUNC(AE341*G341,2)+TRUNC(AG341*G341,2)+TRUNC(AI341*G341,2))))&lt;=0,TRUNC(AG341*G341,2),IF(AND(IF(AND(S341*G341&lt;&gt;0,(TRUNC(S341*G341,2)+(TRUNC(AL341,2)-(TRUNC(S341*G341,2)+TRUNC(W341*G341,2)+TRUNC(Y341*G341,2)+TRUNC(AA341*G341,2)+TRUNC(AC341*G341,2)+TRUNC(AE341*G341,2)+TRUNC(AG341*G341,2)+TRUNC(AI341*G341,2))))&gt;=0),ABS((AG341*G341-(TRUNC(AG341*G341,2)+(TRUNC(AL341,2)-(TRUNC(S341*G341,2)+TRUNC(W341*G341,2)+TRUNC(Y341*G341,2)+TRUNC(AA341*G341,2)+TRUNC(AC341*G341,2)+TRUNC(AE341*G341,2)+TRUNC(AG341*G341,2)+TRUNC(AI341*G341,2)))))/AG341*G341)&lt;ABS((S341*G341-(TRUNC(S341*G341,2)+(TRUNC(AL341,2)-(TRUNC(S341*G341,2)+TRUNC(W341*G341,2)+TRUNC(Y341*G341,2)+TRUNC(AA341*G341,2)+TRUNC(AC341*G341,2)+TRUNC(AE341*G341,2)+TRUNC(AG341*G341,2)+TRUNC(AI341*G341,2)))))/S341*G341),TRUE),IF(AND(W341*G341&lt;&gt;0,(TRUNC(W341*G341,2)+(TRUNC(AL341,2)-(TRUNC(S341*G341,2)+TRUNC(W341*G341,2)+TRUNC(Y341*G341,2)+TRUNC(AA341*G341,2)+TRUNC(AC341*G341,2)+TRUNC(AE341*G341,2)+TRUNC(AG341*G341,2)+TRUNC(AI341*G341,2))))&gt;=0),ABS((AG341*G341-(TRUNC(AG341*G341,2)+(TRUNC(AL341,2)-(TRUNC(S341*G341,2)+TRUNC(W341*G341,2)+TRUNC(Y341*G341,2)+TRUNC(AA341*G341,2)+TRUNC(AC341*G341,2)+TRUNC(AE341*G341,2)+TRUNC(AG341*G341,2)+TRUNC(AI341*G341,2)))))/AG341*G341)&lt;ABS((W341*G341-(TRUNC(W341*G341,2)+(TRUNC(AL341,2)-(TRUNC(S341*G341,2)+TRUNC(W341*G341,2)+TRUNC(Y341*G341,2)+TRUNC(AA341*G341,2)+TRUNC(AC341*G341,2)+TRUNC(AE341*G341,2)+TRUNC(AG341*G341,2)+TRUNC(AI341*G341,2)))))/W341*G341),TRUE),IF(AND(Y341*G341&lt;&gt;0,(TRUNC(Y341*G341,2)+(TRUNC(AL341,2)-(TRUNC(S341*G341,2)+TRUNC(W341*G341,2)+TRUNC(Y341*G341,2)+TRUNC(AA341*G341,2)+TRUNC(AC341*G341,2)+TRUNC(AE341*G341,2)+TRUNC(AG341*G341,2)+TRUNC(AI341*G341,2))))&gt;=0),ABS((AG341*G341-(TRUNC(AG341*G341,2)+(TRUNC(AL341,2)-(TRUNC(S341*G341,2)+TRUNC(W341*G341,2)+TRUNC(Y341*G341,2)+TRUNC(AA341*G341,2)+TRUNC(AC341*G341,2)+TRUNC(AE341*G341,2)+TRUNC(AG341*G341,2)+TRUNC(AI341*G341,2)))))/AG341*G341)&lt;ABS((Y341*G341-(TRUNC(Y341*G341,2)+(TRUNC(AL341,2)-(TRUNC(S341*G341,2)+TRUNC(W341*G341,2)+TRUNC(Y341*G341,2)+TRUNC(AA341*G341,2)+TRUNC(AC341*G341,2)+TRUNC(AE341*G341,2)+TRUNC(AG341*G341,2)+TRUNC(AI341*G341,2)))))/Y341*G341),TRUE),IF(AND(AA341*G341&lt;&gt;0,(TRUNC(AA341*G341,2)+(TRUNC(AL341,2)-(TRUNC(S341*G341,2)+TRUNC(W341*G341,2)+TRUNC(Y341*G341,2)+TRUNC(AA341*G341,2)+TRUNC(AC341*G341,2)+TRUNC(AE341*G341,2)+TRUNC(AG341*G341,2)+TRUNC(AI341*G341,2))))&gt;=0),ABS((AG341*G341-(TRUNC(AG341*G341,2)+(TRUNC(AL341,2)-(TRUNC(S341*G341,2)+TRUNC(W341*G341,2)+TRUNC(Y341*G341,2)+TRUNC(AA341*G341,2)+TRUNC(AC341*G341,2)+TRUNC(AE341*G341,2)+TRUNC(AG341*G341,2)+TRUNC(AI341*G341,2)))))/AG341*G341)&lt;ABS((AA341*G341-(TRUNC(AA341*G341,2)+(TRUNC(AL341,2)-(TRUNC(S341*G341,2)+TRUNC(W341*G341,2)+TRUNC(Y341*G341,2)+TRUNC(AA341*G341,2)+TRUNC(AC341*G341,2)+TRUNC(AE341*G341,2)+TRUNC(AG341*G341,2)+TRUNC(AI341*G341,2)))))/AA341*G341),TRUE),IF(AND(AC341*G341&lt;&gt;0,(TRUNC(AC341*G341,2)+(TRUNC(AL341,2)-(TRUNC(S341*G341,2)+TRUNC(W341*G341,2)+TRUNC(Y341*G341,2)+TRUNC(AA341*G341,2)+TRUNC(AC341*G341,2)+TRUNC(AE341*G341,2)+TRUNC(AG341*G341,2)+TRUNC(AI341*G341,2))))&gt;=0),ABS((AG341*G341-(TRUNC(AG341*G341,2)+(TRUNC(AL341,2)-(TRUNC(S341*G341,2)+TRUNC(W341*G341,2)+TRUNC(Y341*G341,2)+TRUNC(AA341*G341,2)+TRUNC(AC341*G341,2)+TRUNC(AE341*G341,2)+TRUNC(AG341*G341,2)+TRUNC(AI341*G341,2)))))/AG341*G341)&lt;ABS((AC341*G341-(TRUNC(AC341*G341,2)+(TRUNC(AL341,2)-(TRUNC(S341*G341,2)+TRUNC(W341*G341,2)+TRUNC(Y341*G341,2)+TRUNC(AA341*G341,2)+TRUNC(AC341*G341,2)+TRUNC(AE341*G341,2)+TRUNC(AG341*G341,2)+TRUNC(AI341*G341,2)))))/AC341*G341),TRUE),IF(AND(AE341*G341&lt;&gt;0,(TRUNC(AE341*G341,2)+(TRUNC(AL341,2)-(TRUNC(S341*G341,2)+TRUNC(W341*G341,2)+TRUNC(Y341*G341,2)+TRUNC(AA341*G341,2)+TRUNC(AC341*G341,2)+TRUNC(AE341*G341,2)+TRUNC(AG341*G341,2)+TRUNC(AI341*G341,2))))&gt;=0),ABS((AG341*G341-(TRUNC(AG341*G341,2)+(TRUNC(AL341,2)-(TRUNC(S341*G341,2)+TRUNC(W341*G341,2)+TRUNC(Y341*G341,2)+TRUNC(AA341*G341,2)+TRUNC(AC341*G341,2)+TRUNC(AE341*G341,2)+TRUNC(AG341*G341,2)+TRUNC(AI341*G341,2)))))/AG341*G341)&lt;ABS((AE341*G341-(TRUNC(AE341*G341,2)+(TRUNC(AL341,2)-(TRUNC(S341*G341,2)+TRUNC(W341*G341,2)+TRUNC(Y341*G341,2)+TRUNC(AA341*G341,2)+TRUNC(AC341*G341,2)+TRUNC(AE341*G341,2)+TRUNC(AG341*G341,2)+TRUNC(AI341*G341,2)))))/AE341*G341),TRUE),IF(AND(AG341*G341&lt;&gt;0,(TRUNC(AG341*G341,2)+(TRUNC(AL341,2)-(TRUNC(S341*G341,2)+TRUNC(W341*G341,2)+TRUNC(Y341*G341,2)+TRUNC(AA341*G341,2)+TRUNC(AC341*G341,2)+TRUNC(AE341*G341,2)+TRUNC(AG341*G341,2)+TRUNC(AI341*G341,2))))&gt;=0),ABS((AG341*G341-(TRUNC(AG341*G341,2)+(TRUNC(AL341,2)-(TRUNC(S341*G341,2)+TRUNC(W341*G341,2)+TRUNC(Y341*G341,2)+TRUNC(AA341*G341,2)+TRUNC(AC341*G341,2)+TRUNC(AE341*G341,2)+TRUNC(AG341*G341,2)+TRUNC(AI341*G341,2)))))/AG341*G341)&lt;=ABS((AG341*G341-(TRUNC(AG341*G341,2)+(TRUNC(AL341,2)-(TRUNC(S341*G341,2)+TRUNC(W341*G341,2)+TRUNC(Y341*G341,2)+TRUNC(AA341*G341,2)+TRUNC(AC341*G341,2)+TRUNC(AE341*G341,2)+TRUNC(AG341*G341,2)+TRUNC(AI341*G341,2)))))/AG341*G341),TRUE),IF(AND(AI341*G341&lt;&gt;0,(TRUNC(AI341*G341,2)+(TRUNC(AL341,2)-(TRUNC(S341*G341,2)+TRUNC(W341*G341,2)+TRUNC(Y341*G341,2)+TRUNC(AA341*G341,2)+TRUNC(AC341*G341,2)+TRUNC(AE341*G341,2)+TRUNC(AG341*G341,2)+TRUNC(AI341*G341,2))))&gt;=0),ABS((AG341*G341-(TRUNC(AG341*G341,2)+(TRUNC(AL341,2)-(TRUNC(S341*G341,2)+TRUNC(W341*G341,2)+TRUNC(Y341*G341,2)+TRUNC(AA341*G341,2)+TRUNC(AC341*G341,2)+TRUNC(AE341*G341,2)+TRUNC(AG341*G341,2)+TRUNC(AI341*G341,2)))))/AG341*G341)&lt;=ABS((AI341*G341-(TRUNC(AI341*G341,2)+(TRUNC(AL341,2)-(TRUNC(S341*G341,2)+TRUNC(W341*G341,2)+TRUNC(Y341*G341,2)+TRUNC(AA341*G341,2)+TRUNC(AC341*G341,2)+TRUNC(AE341*G341,2)+TRUNC(AG341*G341,2)+TRUNC(AI341*G341,2)))))/AI341*G341),TRUE)),TRUNC(AG341*G341,2)+(TRUNC(AL341,2)-(TRUNC(S341*G341,2)+TRUNC(W341*G341,2)+TRUNC(Y341*G341,2)+TRUNC(AA341*G341,2)+TRUNC(AC341*G341,2)+TRUNC(AE341*G341,2)+TRUNC(AG341*G341,2)+TRUNC(AI341*G341,2))),TRUNC(AG341*G341,2)))))</f>
        <v>0</v>
      </c>
      <c r="AI341" s="363">
        <f t="shared" ref="AI341:AI360" si="300">IF(P341*(1+R341)=0,0,IF((TRUNC(AK341,2)-(TRUNC(H341*(1+R341),2)+TRUNC(J341*(1+R341),2)+TRUNC(K341*(1+R341),2)+TRUNC(L341*(1+R341),2)+TRUNC(M341*(1+R341),2)+TRUNC(N341*(1+R341),2)+TRUNC(O341*(1+R341),2)+TRUNC(P341*(1+R341),2)))=0,TRUNC(P341*(1+R341),2),IF((TRUNC(TRUNC(P341*(1+R341),2),2)+(TRUNC(AK341,2)-(TRUNC(H341*(1+R341),2)+TRUNC(J341*(1+R341),2)+TRUNC(K341*(1+R341),2)+TRUNC(L341*(1+R341),2)+TRUNC(M341*(1+R341),2)+TRUNC(N341*(1+R341),2)+TRUNC(O341*(1+R341),2)+TRUNC(P341*(1+R341),2))))&lt;=0,TRUNC(P341*(1+R341),2),IF(AND(IF(AND(H341*(1+R341)&lt;&gt;0,(TRUNC(H341*(1+R341),2)+(TRUNC(AK341,2)-(TRUNC(H341*(1+R341),2)+TRUNC(J341*(1+R341),2)+TRUNC(K341*(1+R341),2)+TRUNC(L341*(1+R341),2)+TRUNC(M341*(1+R341),2)+TRUNC(N341*(1+R341),2)+TRUNC(O341*(1+R341),2)+TRUNC(P341*(1+R341),2))))&gt;=0),ABS((P341*(1+R341)-(TRUNC(P341*(1+R341),2)+(TRUNC(AK341,2)-(TRUNC(H341*(1+R341),2)+TRUNC(J341*(1+R341),2)+TRUNC(K341*(1+R341),2)+TRUNC(L341*(1+R341),2)+TRUNC(M341*(1+R341),2)+TRUNC(N341*(1+R341),2)+TRUNC(O341*(1+R341),2)+TRUNC(P341*(1+R341),2)))))/P341*(1+R341))&lt;ABS((H341*(1+R341)-(TRUNC(H341*(1+R341),2)+(TRUNC(AK341,2)-(TRUNC(H341*(1+R341),2)+TRUNC(J341*(1+R341),2)+TRUNC(K341*(1+R341),2)+TRUNC(L341*(1+R341),2)+TRUNC(M341*(1+R341),2)+TRUNC(N341*(1+R341),2)+TRUNC(O341*(1+R341),2)+TRUNC(P341*(1+R341),2)))))/H341*(1+R341)),TRUE),IF(AND(J341*(1+R341)&lt;&gt;0,(TRUNC(J341*(1+R341),2)+(TRUNC(AK341,2)-(TRUNC(H341*(1+R341),2)+TRUNC(J341*(1+R341),2)+TRUNC(K341*(1+R341),2)+TRUNC(L341*(1+R341),2)+TRUNC(M341*(1+R341),2)+TRUNC(N341*(1+R341),2)+TRUNC(O341*(1+R341),2)+TRUNC(P341*(1+R341),2))))&gt;=0),ABS((P341*(1+R341)-(TRUNC(P341*(1+R341),2)+(TRUNC(AK341,2)-(TRUNC(H341*(1+R341),2)+TRUNC(J341*(1+R341),2)+TRUNC(K341*(1+R341),2)+TRUNC(L341*(1+R341),2)+TRUNC(M341*(1+R341),2)+TRUNC(N341*(1+R341),2)+TRUNC(O341*(1+R341),2)+TRUNC(P341*(1+R341),2)))))/P341*(1+R341))&lt;ABS((J341*(1+R341)-(TRUNC(J341*(1+R341),2)+(TRUNC(AK341,2)-(TRUNC(H341*(1+R341),2)+TRUNC(J341*(1+R341),2)+TRUNC(K341*(1+R341),2)+TRUNC(L341*(1+R341),2)+TRUNC(M341*(1+R341),2)+TRUNC(N341*(1+R341),2)+TRUNC(O341*(1+R341),2)+TRUNC(P341*(1+R341),2)))))/J341*(1+R341)),TRUE),IF(AND(K341*(1+R341)&lt;&gt;0,(TRUNC(K341*(1+R341),2)+(TRUNC(AK341,2)-(TRUNC(H341*(1+R341),2)+TRUNC(J341*(1+R341),2)+TRUNC(K341*(1+R341),2)+TRUNC(L341*(1+R341),2)+TRUNC(M341*(1+R341),2)+TRUNC(N341*(1+R341),2)+TRUNC(O341*(1+R341),2)+TRUNC(P341*(1+R341),2))))&gt;=0),ABS((P341*(1+R341)-(TRUNC(P341*(1+R341),2)+(TRUNC(AK341,2)-(TRUNC(H341*(1+R341),2)+TRUNC(J341*(1+R341),2)+TRUNC(K341*(1+R341),2)+TRUNC(L341*(1+R341),2)+TRUNC(M341*(1+R341),2)+TRUNC(N341*(1+R341),2)+TRUNC(O341*(1+R341),2)+TRUNC(P341*(1+R341),2)))))/P341*(1+R341))&lt;ABS((K341*(1+R341)-(TRUNC(K341*(1+R341),2)+(TRUNC(AK341,2)-(TRUNC(H341*(1+R341),2)+TRUNC(J341*(1+R341),2)+TRUNC(K341*(1+R341),2)+TRUNC(L341*(1+R341),2)+TRUNC(M341*(1+R341),2)+TRUNC(N341*(1+R341),2)+TRUNC(O341*(1+R341),2)+TRUNC(P341*(1+R341),2)))))/K341*(1+R341)),TRUE),IF(AND(L341*(1+R341)&lt;&gt;0,(TRUNC(L341*(1+R341),2)+(TRUNC(AK341,2)-(TRUNC(H341*(1+R341),2)+TRUNC(J341*(1+R341),2)+TRUNC(K341*(1+R341),2)+TRUNC(L341*(1+R341),2)+TRUNC(M341*(1+R341),2)+TRUNC(N341*(1+R341),2)+TRUNC(O341*(1+R341),2)+TRUNC(P341*(1+R341),2))))&gt;=0),ABS((P341*(1+R341)-(TRUNC(P341*(1+R341),2)+(TRUNC(AK341,2)-(TRUNC(H341*(1+R341),2)+TRUNC(J341*(1+R341),2)+TRUNC(K341*(1+R341),2)+TRUNC(L341*(1+R341),2)+TRUNC(M341*(1+R341),2)+TRUNC(N341*(1+R341),2)+TRUNC(O341*(1+R341),2)+TRUNC(P341*(1+R341),2)))))/P341*(1+R341))&lt;ABS((L341*(1+R341)-(TRUNC(L341*(1+R341),2)+(TRUNC(AK341,2)-(TRUNC(H341*(1+R341),2)+TRUNC(J341*(1+R341),2)+TRUNC(K341*(1+R341),2)+TRUNC(L341*(1+R341),2)+TRUNC(M341*(1+R341),2)+TRUNC(N341*(1+R341),2)+TRUNC(O341*(1+R341),2)+TRUNC(P341*(1+R341),2)))))/L341*(1+R341)),TRUE),IF(AND(M341*(1+R341)&lt;&gt;0,(TRUNC(M341*(1+R341),2)+(TRUNC(AK341,2)-(TRUNC(H341*(1+R341),2)+TRUNC(J341*(1+R341),2)+TRUNC(K341*(1+R341),2)+TRUNC(L341*(1+R341),2)+TRUNC(M341*(1+R341),2)+TRUNC(N341*(1+R341),2)+TRUNC(O341*(1+R341),2)+TRUNC(P341*(1+R341),2))))&gt;=0),ABS((P341*(1+R341)-(TRUNC(P341*(1+R341),2)+(TRUNC(AK341,2)-(TRUNC(H341*(1+R341),2)+TRUNC(J341*(1+R341),2)+TRUNC(K341*(1+R341),2)+TRUNC(L341*(1+R341),2)+TRUNC(M341*(1+R341),2)+TRUNC(N341*(1+R341),2)+TRUNC(O341*(1+R341),2)+TRUNC(P341*(1+R341),2)))))/P341*(1+R341))&lt;ABS((M341*(1+R341)-(TRUNC(M341*(1+R341),2)+(TRUNC(AK341,2)-(TRUNC(H341*(1+R341),2)+TRUNC(J341*(1+R341),2)+TRUNC(K341*(1+R341),2)+TRUNC(L341*(1+R341),2)+TRUNC(M341*(1+R341),2)+TRUNC(N341*(1+R341),2)+TRUNC(O341*(1+R341),2)+TRUNC(P341*(1+R341),2)))))/M341*(1+R341)),TRUE),IF(AND(N341*(1+R341)&lt;&gt;0,(TRUNC(N341*(1+R341),2)+(TRUNC(AK341,2)-(TRUNC(H341*(1+R341),2)+TRUNC(J341*(1+R341),2)+TRUNC(K341*(1+R341),2)+TRUNC(L341*(1+R341),2)+TRUNC(M341*(1+R341),2)+TRUNC(N341*(1+R341),2)+TRUNC(O341*(1+R341),2)+TRUNC(P341*(1+R341),2))))&gt;=0),ABS((P341*(1+R341)-(TRUNC(P341*(1+R341),2)+(TRUNC(AK341,2)-(TRUNC(H341*(1+R341),2)+TRUNC(J341*(1+R341),2)+TRUNC(K341*(1+R341),2)+TRUNC(L341*(1+R341),2)+TRUNC(M341*(1+R341),2)+TRUNC(N341*(1+R341),2)+TRUNC(O341*(1+R341),2)+TRUNC(P341*(1+R341),2)))))/P341*(1+R341))&lt;ABS((N341*(1+R341)-(TRUNC(N341*(1+R341),2)+(TRUNC(AK341,2)-(TRUNC(H341*(1+R341),2)+TRUNC(J341*(1+R341),2)+TRUNC(K341*(1+R341),2)+TRUNC(L341*(1+R341),2)+TRUNC(M341*(1+R341),2)+TRUNC(N341*(1+R341),2)+TRUNC(O341*(1+R341),2)+TRUNC(P341*(1+R341),2)))))/N341*(1+R341)),TRUE),IF(AND(O341*(1+R341)&lt;&gt;0,(TRUNC(O341*(1+R341),2)+(TRUNC(AK341,2)-(TRUNC(H341*(1+R341),2)+TRUNC(J341*(1+R341),2)+TRUNC(K341*(1+R341),2)+TRUNC(L341*(1+R341),2)+TRUNC(M341*(1+R341),2)+TRUNC(N341*(1+R341),2)+TRUNC(O341*(1+R341),2)+TRUNC(P341*(1+R341),2))))&gt;=0),ABS((P341*(1+R341)-(TRUNC(P341*(1+R341),2)+(TRUNC(AK341,2)-(TRUNC(H341*(1+R341),2)+TRUNC(J341*(1+R341),2)+TRUNC(K341*(1+R341),2)+TRUNC(L341*(1+R341),2)+TRUNC(M341*(1+R341),2)+TRUNC(N341*(1+R341),2)+TRUNC(O341*(1+R341),2)+TRUNC(P341*(1+R341),2)))))/P341*(1+R341))&lt;ABS((O341*(1+R341)-(TRUNC(O341*(1+R341),2)+(TRUNC(AK341,2)-(TRUNC(H341*(1+R341),2)+TRUNC(J341*(1+R341),2)+TRUNC(K341*(1+R341),2)+TRUNC(L341*(1+R341),2)+TRUNC(M341*(1+R341),2)+TRUNC(N341*(1+R341),2)+TRUNC(O341*(1+R341),2)+TRUNC(P341*(1+R341),2)))))/O341*(1+R341)),TRUE),IF(AND(P341*(1+R341)&lt;&gt;0,(TRUNC(P341*(1+R341),2)+(TRUNC(AK341,2)-(TRUNC(H341*(1+R341),2)+TRUNC(J341*(1+R341),2)+TRUNC(K341*(1+R341),2)+TRUNC(L341*(1+R341),2)+TRUNC(M341*(1+R341),2)+TRUNC(N341*(1+R341),2)+TRUNC(O341*(1+R341),2)+TRUNC(P341*(1+R341),2))))&gt;=0),ABS((P341*(1+R341)-(TRUNC(P341*(1+R341),2)+(TRUNC(AK341,2)-(TRUNC(H341*(1+R341),2)+TRUNC(J341*(1+R341),2)+TRUNC(K341*(1+R341),2)+TRUNC(L341*(1+R341),2)+TRUNC(M341*(1+R341),2)+TRUNC(N341*(1+R341),2)+TRUNC(O341*(1+R341),2)+TRUNC(P341*(1+R341),2)))))/P341*(1+R341))&lt;=ABS((P341*(1+R341)-(TRUNC(P341*(1+R341),2)+(TRUNC(AK341,2)-(TRUNC(H341*(1+R341),2)+TRUNC(J341*(1+R341),2)+TRUNC(K341*(1+R341),2)+TRUNC(L341*(1+R341),2)+TRUNC(M341*(1+R341),2)+TRUNC(N341*(1+R341),2)+TRUNC(O341*(1+R341),2)+TRUNC(P341*(1+R341),2)))))/P341*(1+R341)),TRUE)),TRUNC(P341*(1+R341),2)+(TRUNC(AK341,2)-(TRUNC(H341*(1+R341),2)+TRUNC(J341*(1+R341),2)+TRUNC(K341*(1+R341),2)+TRUNC(L341*(1+R341),2)+TRUNC(M341*(1+R341),2)+TRUNC(N341*(1+R341),2)+TRUNC(O341*(1+R341),2)+TRUNC(P341*(1+R341),2))),TRUNC(P341*(1+R341),2)))))</f>
        <v>0</v>
      </c>
      <c r="AJ341" s="363">
        <f t="shared" ref="AJ341:AJ360" si="301">IF(AI341*G341=0,0,IF((TRUNC(AL341,2)-(TRUNC(S341*G341,2)+TRUNC(W341*G341,2)+TRUNC(Y341*G341,2)+TRUNC(AA341*G341,2)+TRUNC(AC341*G341,2)+TRUNC(AE341*G341,2)+TRUNC(AG341*G341,2)+TRUNC(AI341*G341,2)))=0,TRUNC(AI341*G341,2),IF((TRUNC(TRUNC(AI341*G341,2),2)+(TRUNC(AL341,2)-(TRUNC(S341*G341,2)+TRUNC(W341*G341,2)+TRUNC(Y341*G341,2)+TRUNC(AA341*G341,2)+TRUNC(AC341*G341,2)+TRUNC(AE341*G341,2)+TRUNC(AG341*G341,2)+TRUNC(AI341*G341,2))))&lt;=0,TRUNC(AI341*G341,2),IF(AND(IF(AND(S341*G341&lt;&gt;0,(TRUNC(S341*G341,2)+(TRUNC(AL341,2)-(TRUNC(S341*G341,2)+TRUNC(W341*G341,2)+TRUNC(Y341*G341,2)+TRUNC(AA341*G341,2)+TRUNC(AC341*G341,2)+TRUNC(AE341*G341,2)+TRUNC(AG341*G341,2)+TRUNC(AI341*G341,2))))&gt;=0),ABS((AI341*G341-(TRUNC(AI341*G341,2)+(TRUNC(AL341,2)-(TRUNC(S341*G341,2)+TRUNC(W341*G341,2)+TRUNC(Y341*G341,2)+TRUNC(AA341*G341,2)+TRUNC(AC341*G341,2)+TRUNC(AE341*G341,2)+TRUNC(AG341*G341,2)+TRUNC(AI341*G341,2)))))/AI341*G341)&lt;ABS((S341*G341-(TRUNC(S341*G341,2)+(TRUNC(AL341,2)-(TRUNC(S341*G341,2)+TRUNC(W341*G341,2)+TRUNC(Y341*G341,2)+TRUNC(AA341*G341,2)+TRUNC(AC341*G341,2)+TRUNC(AE341*G341,2)+TRUNC(AG341*G341,2)+TRUNC(AI341*G341,2)))))/S341*G341),TRUE),IF(AND(W341*G341&lt;&gt;0,(TRUNC(W341*G341,2)+(TRUNC(AL341,2)-(TRUNC(S341*G341,2)+TRUNC(W341*G341,2)+TRUNC(Y341*G341,2)+TRUNC(AA341*G341,2)+TRUNC(AC341*G341,2)+TRUNC(AE341*G341,2)+TRUNC(AG341*G341,2)+TRUNC(AI341*G341,2))))&gt;=0),ABS((AI341*G341-(TRUNC(AI341*G341,2)+(TRUNC(AL341,2)-(TRUNC(S341*G341,2)+TRUNC(W341*G341,2)+TRUNC(Y341*G341,2)+TRUNC(AA341*G341,2)+TRUNC(AC341*G341,2)+TRUNC(AE341*G341,2)+TRUNC(AG341*G341,2)+TRUNC(AI341*G341,2)))))/AI341*G341)&lt;ABS((W341*G341-(TRUNC(W341*G341,2)+(TRUNC(AL341,2)-(TRUNC(S341*G341,2)+TRUNC(W341*G341,2)+TRUNC(Y341*G341,2)+TRUNC(AA341*G341,2)+TRUNC(AC341*G341,2)+TRUNC(AE341*G341,2)+TRUNC(AG341*G341,2)+TRUNC(AI341*G341,2)))))/W341*G341),TRUE),IF(AND(Y341*G341&lt;&gt;0,(TRUNC(Y341*G341,2)+(TRUNC(AL341,2)-(TRUNC(S341*G341,2)+TRUNC(W341*G341,2)+TRUNC(Y341*G341,2)+TRUNC(AA341*G341,2)+TRUNC(AC341*G341,2)+TRUNC(AE341*G341,2)+TRUNC(AG341*G341,2)+TRUNC(AI341*G341,2))))&gt;=0),ABS((AI341*G341-(TRUNC(AI341*G341,2)+(TRUNC(AL341,2)-(TRUNC(S341*G341,2)+TRUNC(W341*G341,2)+TRUNC(Y341*G341,2)+TRUNC(AA341*G341,2)+TRUNC(AC341*G341,2)+TRUNC(AE341*G341,2)+TRUNC(AG341*G341,2)+TRUNC(AI341*G341,2)))))/AI341*G341)&lt;ABS((Y341*G341-(TRUNC(Y341*G341,2)+(TRUNC(AL341,2)-(TRUNC(S341*G341,2)+TRUNC(W341*G341,2)+TRUNC(Y341*G341,2)+TRUNC(AA341*G341,2)+TRUNC(AC341*G341,2)+TRUNC(AE341*G341,2)+TRUNC(AG341*G341,2)+TRUNC(AI341*G341,2)))))/Y341*G341),TRUE),IF(AND(AA341*G341&lt;&gt;0,(TRUNC(AA341*G341,2)+(TRUNC(AL341,2)-(TRUNC(S341*G341,2)+TRUNC(W341*G341,2)+TRUNC(Y341*G341,2)+TRUNC(AA341*G341,2)+TRUNC(AC341*G341,2)+TRUNC(AE341*G341,2)+TRUNC(AG341*G341,2)+TRUNC(AI341*G341,2))))&gt;=0),ABS((AI341*G341-(TRUNC(AI341*G341,2)+(TRUNC(AL341,2)-(TRUNC(S341*G341,2)+TRUNC(W341*G341,2)+TRUNC(Y341*G341,2)+TRUNC(AA341*G341,2)+TRUNC(AC341*G341,2)+TRUNC(AE341*G341,2)+TRUNC(AG341*G341,2)+TRUNC(AI341*G341,2)))))/AI341*G341)&lt;ABS((AA341*G341-(TRUNC(AA341*G341,2)+(TRUNC(AL341,2)-(TRUNC(S341*G341,2)+TRUNC(W341*G341,2)+TRUNC(Y341*G341,2)+TRUNC(AA341*G341,2)+TRUNC(AC341*G341,2)+TRUNC(AE341*G341,2)+TRUNC(AG341*G341,2)+TRUNC(AI341*G341,2)))))/AA341*G341),TRUE),IF(AND(AC341*G341&lt;&gt;0,(TRUNC(AC341*G341,2)+(TRUNC(AL341,2)-(TRUNC(S341*G341,2)+TRUNC(W341*G341,2)+TRUNC(Y341*G341,2)+TRUNC(AA341*G341,2)+TRUNC(AC341*G341,2)+TRUNC(AE341*G341,2)+TRUNC(AG341*G341,2)+TRUNC(AI341*G341,2))))&gt;=0),ABS((AI341*G341-(TRUNC(AI341*G341,2)+(TRUNC(AL341,2)-(TRUNC(S341*G341,2)+TRUNC(W341*G341,2)+TRUNC(Y341*G341,2)+TRUNC(AA341*G341,2)+TRUNC(AC341*G341,2)+TRUNC(AE341*G341,2)+TRUNC(AG341*G341,2)+TRUNC(AI341*G341,2)))))/AI341*G341)&lt;ABS((AC341*G341-(TRUNC(AC341*G341,2)+(TRUNC(AL341,2)-(TRUNC(S341*G341,2)+TRUNC(W341*G341,2)+TRUNC(Y341*G341,2)+TRUNC(AA341*G341,2)+TRUNC(AC341*G341,2)+TRUNC(AE341*G341,2)+TRUNC(AG341*G341,2)+TRUNC(AI341*G341,2)))))/AC341*G341),TRUE),IF(AND(AE341*G341&lt;&gt;0,(TRUNC(AE341*G341,2)+(TRUNC(AL341,2)-(TRUNC(S341*G341,2)+TRUNC(W341*G341,2)+TRUNC(Y341*G341,2)+TRUNC(AA341*G341,2)+TRUNC(AC341*G341,2)+TRUNC(AE341*G341,2)+TRUNC(AG341*G341,2)+TRUNC(AI341*G341,2))))&gt;=0),ABS((AI341*G341-(TRUNC(AI341*G341,2)+(TRUNC(AL341,2)-(TRUNC(S341*G341,2)+TRUNC(W341*G341,2)+TRUNC(Y341*G341,2)+TRUNC(AA341*G341,2)+TRUNC(AC341*G341,2)+TRUNC(AE341*G341,2)+TRUNC(AG341*G341,2)+TRUNC(AI341*G341,2)))))/AI341*G341)&lt;ABS((AE341*G341-(TRUNC(AE341*G341,2)+(TRUNC(AL341,2)-(TRUNC(S341*G341,2)+TRUNC(W341*G341,2)+TRUNC(Y341*G341,2)+TRUNC(AA341*G341,2)+TRUNC(AC341*G341,2)+TRUNC(AE341*G341,2)+TRUNC(AG341*G341,2)+TRUNC(AI341*G341,2)))))/AE341*G341),TRUE),IF(AND(AG341*G341&lt;&gt;0,(TRUNC(AG341*G341,2)+(TRUNC(AL341,2)-(TRUNC(S341*G341,2)+TRUNC(W341*G341,2)+TRUNC(Y341*G341,2)+TRUNC(AA341*G341,2)+TRUNC(AC341*G341,2)+TRUNC(AE341*G341,2)+TRUNC(AG341*G341,2)+TRUNC(AI341*G341,2))))&gt;=0),ABS((AI341*G341-(TRUNC(AI341*G341,2)+(TRUNC(AL341,2)-(TRUNC(S341*G341,2)+TRUNC(W341*G341,2)+TRUNC(Y341*G341,2)+TRUNC(AA341*G341,2)+TRUNC(AC341*G341,2)+TRUNC(AE341*G341,2)+TRUNC(AG341*G341,2)+TRUNC(AI341*G341,2)))))/AI341*G341)&lt;ABS((AG341*G341-(TRUNC(AG341*G341,2)+(TRUNC(AL341,2)-(TRUNC(S341*G341,2)+TRUNC(W341*G341,2)+TRUNC(Y341*G341,2)+TRUNC(AA341*G341,2)+TRUNC(AC341*G341,2)+TRUNC(AE341*G341,2)+TRUNC(AG341*G341,2)+TRUNC(AI341*G341,2)))))/AG341*G341),TRUE),IF(AND(AI341*G341&lt;&gt;0,(TRUNC(AI341*G341,2)+(TRUNC(AL341,2)-(TRUNC(S341*G341,2)+TRUNC(W341*G341,2)+TRUNC(Y341*G341,2)+TRUNC(AA341*G341,2)+TRUNC(AC341*G341,2)+TRUNC(AE341*G341,2)+TRUNC(AG341*G341,2)+TRUNC(AI341*G341,2))))&gt;=0),ABS((AI341*G341-(TRUNC(AI341*G341,2)+(TRUNC(AL341,2)-(TRUNC(S341*G341,2)+TRUNC(W341*G341,2)+TRUNC(Y341*G341,2)+TRUNC(AA341*G341,2)+TRUNC(AC341*G341,2)+TRUNC(AE341*G341,2)+TRUNC(AG341*G341,2)+TRUNC(AI341*G341,2)))))/AI341*G341)&lt;=ABS((AI341*G341-(TRUNC(AI341*G341,2)+(TRUNC(AL341,2)-(TRUNC(S341*G341,2)+TRUNC(W341*G341,2)+TRUNC(Y341*G341,2)+TRUNC(AA341*G341,2)+TRUNC(AC341*G341,2)+TRUNC(AE341*G341,2)+TRUNC(AG341*G341,2)+TRUNC(AI341*G341,2)))))/AI341*G341),TRUE)),TRUNC(AI341*G341,2)+(TRUNC(AL341,2)-(TRUNC(S341*G341,2)+TRUNC(W341*G341,2)+TRUNC(Y341*G341,2)+TRUNC(AA341*G341,2)+TRUNC(AC341*G341,2)+TRUNC(AE341*G341,2)+TRUNC(AG341*G341,2)+TRUNC(AI341*G341,2))),TRUNC(AI341*G341,2)))))</f>
        <v>0</v>
      </c>
      <c r="AK341" s="363">
        <f t="shared" ref="AK341:AK360" si="302">TRUNC(Q341*(1+R341), 2)</f>
        <v>28.31</v>
      </c>
      <c r="AL341" s="363">
        <f t="shared" ref="AL341:AL360" si="303">TRUNC(G341*TRUNC(AK341, 2), 2)</f>
        <v>0</v>
      </c>
    </row>
    <row r="342" spans="1:38" ht="25.5" x14ac:dyDescent="0.2">
      <c r="A342" s="374" t="s">
        <v>695</v>
      </c>
      <c r="B342" s="373" t="s">
        <v>287</v>
      </c>
      <c r="C342" s="373" t="s">
        <v>393</v>
      </c>
      <c r="D342" s="373" t="s">
        <v>1609</v>
      </c>
      <c r="E342" s="372" t="s">
        <v>656</v>
      </c>
      <c r="F342" s="371" t="s">
        <v>7</v>
      </c>
      <c r="G342" s="371"/>
      <c r="H342" s="369">
        <v>5.44</v>
      </c>
      <c r="I342" s="369">
        <v>11.24</v>
      </c>
      <c r="J342" s="369">
        <v>11.24</v>
      </c>
      <c r="K342" s="369">
        <v>0</v>
      </c>
      <c r="L342" s="369">
        <v>0</v>
      </c>
      <c r="M342" s="369">
        <v>0</v>
      </c>
      <c r="N342" s="369">
        <v>0</v>
      </c>
      <c r="O342" s="369">
        <v>0</v>
      </c>
      <c r="P342" s="369">
        <v>0</v>
      </c>
      <c r="Q342" s="369">
        <f t="shared" si="283"/>
        <v>16.68</v>
      </c>
      <c r="R342" s="370"/>
      <c r="S342" s="369">
        <f t="shared" si="284"/>
        <v>5.44</v>
      </c>
      <c r="T342" s="369">
        <f t="shared" si="285"/>
        <v>0</v>
      </c>
      <c r="U342" s="369">
        <f t="shared" si="286"/>
        <v>11.24</v>
      </c>
      <c r="V342" s="369">
        <f t="shared" si="287"/>
        <v>0</v>
      </c>
      <c r="W342" s="369">
        <f t="shared" si="288"/>
        <v>11.24</v>
      </c>
      <c r="X342" s="369">
        <f t="shared" si="289"/>
        <v>0</v>
      </c>
      <c r="Y342" s="369">
        <f t="shared" si="290"/>
        <v>0</v>
      </c>
      <c r="Z342" s="369">
        <f t="shared" si="291"/>
        <v>0</v>
      </c>
      <c r="AA342" s="369">
        <f t="shared" si="292"/>
        <v>0</v>
      </c>
      <c r="AB342" s="369">
        <f t="shared" si="293"/>
        <v>0</v>
      </c>
      <c r="AC342" s="369">
        <f t="shared" si="294"/>
        <v>0</v>
      </c>
      <c r="AD342" s="369">
        <f t="shared" si="295"/>
        <v>0</v>
      </c>
      <c r="AE342" s="369">
        <f t="shared" si="296"/>
        <v>0</v>
      </c>
      <c r="AF342" s="369">
        <f t="shared" si="297"/>
        <v>0</v>
      </c>
      <c r="AG342" s="369">
        <f t="shared" si="298"/>
        <v>0</v>
      </c>
      <c r="AH342" s="369">
        <f t="shared" si="299"/>
        <v>0</v>
      </c>
      <c r="AI342" s="369">
        <f t="shared" si="300"/>
        <v>0</v>
      </c>
      <c r="AJ342" s="369">
        <f t="shared" si="301"/>
        <v>0</v>
      </c>
      <c r="AK342" s="369">
        <f t="shared" si="302"/>
        <v>16.68</v>
      </c>
      <c r="AL342" s="369">
        <f t="shared" si="303"/>
        <v>0</v>
      </c>
    </row>
    <row r="343" spans="1:38" ht="25.5" x14ac:dyDescent="0.2">
      <c r="A343" s="368" t="s">
        <v>696</v>
      </c>
      <c r="B343" s="367" t="s">
        <v>287</v>
      </c>
      <c r="C343" s="367" t="s">
        <v>393</v>
      </c>
      <c r="D343" s="367" t="s">
        <v>1608</v>
      </c>
      <c r="E343" s="366" t="s">
        <v>658</v>
      </c>
      <c r="F343" s="365" t="s">
        <v>7</v>
      </c>
      <c r="G343" s="365"/>
      <c r="H343" s="363">
        <v>11.56</v>
      </c>
      <c r="I343" s="363">
        <v>11.24</v>
      </c>
      <c r="J343" s="363">
        <v>11.24</v>
      </c>
      <c r="K343" s="363">
        <v>0</v>
      </c>
      <c r="L343" s="363">
        <v>0</v>
      </c>
      <c r="M343" s="363">
        <v>0</v>
      </c>
      <c r="N343" s="363">
        <v>0</v>
      </c>
      <c r="O343" s="363">
        <v>0</v>
      </c>
      <c r="P343" s="363">
        <v>0</v>
      </c>
      <c r="Q343" s="363">
        <f t="shared" si="283"/>
        <v>22.8</v>
      </c>
      <c r="R343" s="364"/>
      <c r="S343" s="363">
        <f t="shared" si="284"/>
        <v>11.56</v>
      </c>
      <c r="T343" s="363">
        <f t="shared" si="285"/>
        <v>0</v>
      </c>
      <c r="U343" s="363">
        <f t="shared" si="286"/>
        <v>11.24</v>
      </c>
      <c r="V343" s="363">
        <f t="shared" si="287"/>
        <v>0</v>
      </c>
      <c r="W343" s="363">
        <f t="shared" si="288"/>
        <v>11.24</v>
      </c>
      <c r="X343" s="363">
        <f t="shared" si="289"/>
        <v>0</v>
      </c>
      <c r="Y343" s="363">
        <f t="shared" si="290"/>
        <v>0</v>
      </c>
      <c r="Z343" s="363">
        <f t="shared" si="291"/>
        <v>0</v>
      </c>
      <c r="AA343" s="363">
        <f t="shared" si="292"/>
        <v>0</v>
      </c>
      <c r="AB343" s="363">
        <f t="shared" si="293"/>
        <v>0</v>
      </c>
      <c r="AC343" s="363">
        <f t="shared" si="294"/>
        <v>0</v>
      </c>
      <c r="AD343" s="363">
        <f t="shared" si="295"/>
        <v>0</v>
      </c>
      <c r="AE343" s="363">
        <f t="shared" si="296"/>
        <v>0</v>
      </c>
      <c r="AF343" s="363">
        <f t="shared" si="297"/>
        <v>0</v>
      </c>
      <c r="AG343" s="363">
        <f t="shared" si="298"/>
        <v>0</v>
      </c>
      <c r="AH343" s="363">
        <f t="shared" si="299"/>
        <v>0</v>
      </c>
      <c r="AI343" s="363">
        <f t="shared" si="300"/>
        <v>0</v>
      </c>
      <c r="AJ343" s="363">
        <f t="shared" si="301"/>
        <v>0</v>
      </c>
      <c r="AK343" s="363">
        <f t="shared" si="302"/>
        <v>22.8</v>
      </c>
      <c r="AL343" s="363">
        <f t="shared" si="303"/>
        <v>0</v>
      </c>
    </row>
    <row r="344" spans="1:38" ht="25.5" x14ac:dyDescent="0.2">
      <c r="A344" s="374" t="s">
        <v>697</v>
      </c>
      <c r="B344" s="373" t="s">
        <v>287</v>
      </c>
      <c r="C344" s="373" t="s">
        <v>393</v>
      </c>
      <c r="D344" s="373" t="s">
        <v>1607</v>
      </c>
      <c r="E344" s="372" t="s">
        <v>660</v>
      </c>
      <c r="F344" s="371" t="s">
        <v>7</v>
      </c>
      <c r="G344" s="371"/>
      <c r="H344" s="369">
        <v>2.38</v>
      </c>
      <c r="I344" s="369">
        <v>11.24</v>
      </c>
      <c r="J344" s="369">
        <v>11.24</v>
      </c>
      <c r="K344" s="369">
        <v>0</v>
      </c>
      <c r="L344" s="369">
        <v>0</v>
      </c>
      <c r="M344" s="369">
        <v>0</v>
      </c>
      <c r="N344" s="369">
        <v>0</v>
      </c>
      <c r="O344" s="369">
        <v>0</v>
      </c>
      <c r="P344" s="369">
        <v>0</v>
      </c>
      <c r="Q344" s="369">
        <f t="shared" si="283"/>
        <v>13.62</v>
      </c>
      <c r="R344" s="370"/>
      <c r="S344" s="369">
        <f t="shared" si="284"/>
        <v>2.38</v>
      </c>
      <c r="T344" s="369">
        <f t="shared" si="285"/>
        <v>0</v>
      </c>
      <c r="U344" s="369">
        <f t="shared" si="286"/>
        <v>11.24</v>
      </c>
      <c r="V344" s="369">
        <f t="shared" si="287"/>
        <v>0</v>
      </c>
      <c r="W344" s="369">
        <f t="shared" si="288"/>
        <v>11.239999999999998</v>
      </c>
      <c r="X344" s="369">
        <f t="shared" si="289"/>
        <v>0</v>
      </c>
      <c r="Y344" s="369">
        <f t="shared" si="290"/>
        <v>0</v>
      </c>
      <c r="Z344" s="369">
        <f t="shared" si="291"/>
        <v>0</v>
      </c>
      <c r="AA344" s="369">
        <f t="shared" si="292"/>
        <v>0</v>
      </c>
      <c r="AB344" s="369">
        <f t="shared" si="293"/>
        <v>0</v>
      </c>
      <c r="AC344" s="369">
        <f t="shared" si="294"/>
        <v>0</v>
      </c>
      <c r="AD344" s="369">
        <f t="shared" si="295"/>
        <v>0</v>
      </c>
      <c r="AE344" s="369">
        <f t="shared" si="296"/>
        <v>0</v>
      </c>
      <c r="AF344" s="369">
        <f t="shared" si="297"/>
        <v>0</v>
      </c>
      <c r="AG344" s="369">
        <f t="shared" si="298"/>
        <v>0</v>
      </c>
      <c r="AH344" s="369">
        <f t="shared" si="299"/>
        <v>0</v>
      </c>
      <c r="AI344" s="369">
        <f t="shared" si="300"/>
        <v>0</v>
      </c>
      <c r="AJ344" s="369">
        <f t="shared" si="301"/>
        <v>0</v>
      </c>
      <c r="AK344" s="369">
        <f t="shared" si="302"/>
        <v>13.62</v>
      </c>
      <c r="AL344" s="369">
        <f t="shared" si="303"/>
        <v>0</v>
      </c>
    </row>
    <row r="345" spans="1:38" ht="25.5" x14ac:dyDescent="0.2">
      <c r="A345" s="368" t="s">
        <v>698</v>
      </c>
      <c r="B345" s="367" t="s">
        <v>287</v>
      </c>
      <c r="C345" s="367" t="s">
        <v>393</v>
      </c>
      <c r="D345" s="367" t="s">
        <v>1606</v>
      </c>
      <c r="E345" s="366" t="s">
        <v>662</v>
      </c>
      <c r="F345" s="365" t="s">
        <v>7</v>
      </c>
      <c r="G345" s="365"/>
      <c r="H345" s="363">
        <v>3.82</v>
      </c>
      <c r="I345" s="363">
        <v>11.24</v>
      </c>
      <c r="J345" s="363">
        <v>11.24</v>
      </c>
      <c r="K345" s="363">
        <v>0</v>
      </c>
      <c r="L345" s="363">
        <v>0</v>
      </c>
      <c r="M345" s="363">
        <v>0</v>
      </c>
      <c r="N345" s="363">
        <v>0</v>
      </c>
      <c r="O345" s="363">
        <v>0</v>
      </c>
      <c r="P345" s="363">
        <v>0</v>
      </c>
      <c r="Q345" s="363">
        <f t="shared" si="283"/>
        <v>15.06</v>
      </c>
      <c r="R345" s="364"/>
      <c r="S345" s="363">
        <f t="shared" si="284"/>
        <v>3.82</v>
      </c>
      <c r="T345" s="363">
        <f t="shared" si="285"/>
        <v>0</v>
      </c>
      <c r="U345" s="363">
        <f t="shared" si="286"/>
        <v>11.24</v>
      </c>
      <c r="V345" s="363">
        <f t="shared" si="287"/>
        <v>0</v>
      </c>
      <c r="W345" s="363">
        <f t="shared" si="288"/>
        <v>11.24</v>
      </c>
      <c r="X345" s="363">
        <f t="shared" si="289"/>
        <v>0</v>
      </c>
      <c r="Y345" s="363">
        <f t="shared" si="290"/>
        <v>0</v>
      </c>
      <c r="Z345" s="363">
        <f t="shared" si="291"/>
        <v>0</v>
      </c>
      <c r="AA345" s="363">
        <f t="shared" si="292"/>
        <v>0</v>
      </c>
      <c r="AB345" s="363">
        <f t="shared" si="293"/>
        <v>0</v>
      </c>
      <c r="AC345" s="363">
        <f t="shared" si="294"/>
        <v>0</v>
      </c>
      <c r="AD345" s="363">
        <f t="shared" si="295"/>
        <v>0</v>
      </c>
      <c r="AE345" s="363">
        <f t="shared" si="296"/>
        <v>0</v>
      </c>
      <c r="AF345" s="363">
        <f t="shared" si="297"/>
        <v>0</v>
      </c>
      <c r="AG345" s="363">
        <f t="shared" si="298"/>
        <v>0</v>
      </c>
      <c r="AH345" s="363">
        <f t="shared" si="299"/>
        <v>0</v>
      </c>
      <c r="AI345" s="363">
        <f t="shared" si="300"/>
        <v>0</v>
      </c>
      <c r="AJ345" s="363">
        <f t="shared" si="301"/>
        <v>0</v>
      </c>
      <c r="AK345" s="363">
        <f t="shared" si="302"/>
        <v>15.06</v>
      </c>
      <c r="AL345" s="363">
        <f t="shared" si="303"/>
        <v>0</v>
      </c>
    </row>
    <row r="346" spans="1:38" ht="25.5" x14ac:dyDescent="0.2">
      <c r="A346" s="374" t="s">
        <v>699</v>
      </c>
      <c r="B346" s="373" t="s">
        <v>287</v>
      </c>
      <c r="C346" s="373" t="s">
        <v>393</v>
      </c>
      <c r="D346" s="373" t="s">
        <v>1605</v>
      </c>
      <c r="E346" s="372" t="s">
        <v>664</v>
      </c>
      <c r="F346" s="371" t="s">
        <v>7</v>
      </c>
      <c r="G346" s="371"/>
      <c r="H346" s="369">
        <v>3.46</v>
      </c>
      <c r="I346" s="369">
        <v>11.24</v>
      </c>
      <c r="J346" s="369">
        <v>11.24</v>
      </c>
      <c r="K346" s="369">
        <v>0</v>
      </c>
      <c r="L346" s="369">
        <v>0</v>
      </c>
      <c r="M346" s="369">
        <v>0</v>
      </c>
      <c r="N346" s="369">
        <v>0</v>
      </c>
      <c r="O346" s="369">
        <v>0</v>
      </c>
      <c r="P346" s="369">
        <v>0</v>
      </c>
      <c r="Q346" s="369">
        <f t="shared" si="283"/>
        <v>14.7</v>
      </c>
      <c r="R346" s="370"/>
      <c r="S346" s="369">
        <f t="shared" si="284"/>
        <v>3.46</v>
      </c>
      <c r="T346" s="369">
        <f t="shared" si="285"/>
        <v>0</v>
      </c>
      <c r="U346" s="369">
        <f t="shared" si="286"/>
        <v>11.24</v>
      </c>
      <c r="V346" s="369">
        <f t="shared" si="287"/>
        <v>0</v>
      </c>
      <c r="W346" s="369">
        <f t="shared" si="288"/>
        <v>11.24</v>
      </c>
      <c r="X346" s="369">
        <f t="shared" si="289"/>
        <v>0</v>
      </c>
      <c r="Y346" s="369">
        <f t="shared" si="290"/>
        <v>0</v>
      </c>
      <c r="Z346" s="369">
        <f t="shared" si="291"/>
        <v>0</v>
      </c>
      <c r="AA346" s="369">
        <f t="shared" si="292"/>
        <v>0</v>
      </c>
      <c r="AB346" s="369">
        <f t="shared" si="293"/>
        <v>0</v>
      </c>
      <c r="AC346" s="369">
        <f t="shared" si="294"/>
        <v>0</v>
      </c>
      <c r="AD346" s="369">
        <f t="shared" si="295"/>
        <v>0</v>
      </c>
      <c r="AE346" s="369">
        <f t="shared" si="296"/>
        <v>0</v>
      </c>
      <c r="AF346" s="369">
        <f t="shared" si="297"/>
        <v>0</v>
      </c>
      <c r="AG346" s="369">
        <f t="shared" si="298"/>
        <v>0</v>
      </c>
      <c r="AH346" s="369">
        <f t="shared" si="299"/>
        <v>0</v>
      </c>
      <c r="AI346" s="369">
        <f t="shared" si="300"/>
        <v>0</v>
      </c>
      <c r="AJ346" s="369">
        <f t="shared" si="301"/>
        <v>0</v>
      </c>
      <c r="AK346" s="369">
        <f t="shared" si="302"/>
        <v>14.7</v>
      </c>
      <c r="AL346" s="369">
        <f t="shared" si="303"/>
        <v>0</v>
      </c>
    </row>
    <row r="347" spans="1:38" ht="25.5" x14ac:dyDescent="0.2">
      <c r="A347" s="368" t="s">
        <v>700</v>
      </c>
      <c r="B347" s="367" t="s">
        <v>287</v>
      </c>
      <c r="C347" s="367" t="s">
        <v>393</v>
      </c>
      <c r="D347" s="367" t="s">
        <v>1604</v>
      </c>
      <c r="E347" s="366" t="s">
        <v>666</v>
      </c>
      <c r="F347" s="365" t="s">
        <v>7</v>
      </c>
      <c r="G347" s="365"/>
      <c r="H347" s="363">
        <v>3.55</v>
      </c>
      <c r="I347" s="363">
        <v>11.24</v>
      </c>
      <c r="J347" s="363">
        <v>11.24</v>
      </c>
      <c r="K347" s="363">
        <v>0</v>
      </c>
      <c r="L347" s="363">
        <v>0</v>
      </c>
      <c r="M347" s="363">
        <v>0</v>
      </c>
      <c r="N347" s="363">
        <v>0</v>
      </c>
      <c r="O347" s="363">
        <v>0</v>
      </c>
      <c r="P347" s="363">
        <v>0</v>
      </c>
      <c r="Q347" s="363">
        <f t="shared" si="283"/>
        <v>14.79</v>
      </c>
      <c r="R347" s="364"/>
      <c r="S347" s="363">
        <f t="shared" si="284"/>
        <v>3.55</v>
      </c>
      <c r="T347" s="363">
        <f t="shared" si="285"/>
        <v>0</v>
      </c>
      <c r="U347" s="363">
        <f t="shared" si="286"/>
        <v>11.24</v>
      </c>
      <c r="V347" s="363">
        <f t="shared" si="287"/>
        <v>0</v>
      </c>
      <c r="W347" s="363">
        <f t="shared" si="288"/>
        <v>11.24</v>
      </c>
      <c r="X347" s="363">
        <f t="shared" si="289"/>
        <v>0</v>
      </c>
      <c r="Y347" s="363">
        <f t="shared" si="290"/>
        <v>0</v>
      </c>
      <c r="Z347" s="363">
        <f t="shared" si="291"/>
        <v>0</v>
      </c>
      <c r="AA347" s="363">
        <f t="shared" si="292"/>
        <v>0</v>
      </c>
      <c r="AB347" s="363">
        <f t="shared" si="293"/>
        <v>0</v>
      </c>
      <c r="AC347" s="363">
        <f t="shared" si="294"/>
        <v>0</v>
      </c>
      <c r="AD347" s="363">
        <f t="shared" si="295"/>
        <v>0</v>
      </c>
      <c r="AE347" s="363">
        <f t="shared" si="296"/>
        <v>0</v>
      </c>
      <c r="AF347" s="363">
        <f t="shared" si="297"/>
        <v>0</v>
      </c>
      <c r="AG347" s="363">
        <f t="shared" si="298"/>
        <v>0</v>
      </c>
      <c r="AH347" s="363">
        <f t="shared" si="299"/>
        <v>0</v>
      </c>
      <c r="AI347" s="363">
        <f t="shared" si="300"/>
        <v>0</v>
      </c>
      <c r="AJ347" s="363">
        <f t="shared" si="301"/>
        <v>0</v>
      </c>
      <c r="AK347" s="363">
        <f t="shared" si="302"/>
        <v>14.79</v>
      </c>
      <c r="AL347" s="363">
        <f t="shared" si="303"/>
        <v>0</v>
      </c>
    </row>
    <row r="348" spans="1:38" ht="25.5" x14ac:dyDescent="0.2">
      <c r="A348" s="374" t="s">
        <v>701</v>
      </c>
      <c r="B348" s="373" t="s">
        <v>287</v>
      </c>
      <c r="C348" s="373" t="s">
        <v>393</v>
      </c>
      <c r="D348" s="373" t="s">
        <v>1603</v>
      </c>
      <c r="E348" s="372" t="s">
        <v>671</v>
      </c>
      <c r="F348" s="371" t="s">
        <v>7</v>
      </c>
      <c r="G348" s="371"/>
      <c r="H348" s="369">
        <v>17.86</v>
      </c>
      <c r="I348" s="369">
        <v>18.47</v>
      </c>
      <c r="J348" s="369">
        <v>18.47</v>
      </c>
      <c r="K348" s="369">
        <v>0</v>
      </c>
      <c r="L348" s="369">
        <v>0</v>
      </c>
      <c r="M348" s="369">
        <v>0</v>
      </c>
      <c r="N348" s="369">
        <v>0</v>
      </c>
      <c r="O348" s="369">
        <v>0</v>
      </c>
      <c r="P348" s="369">
        <v>0</v>
      </c>
      <c r="Q348" s="369">
        <f t="shared" si="283"/>
        <v>36.33</v>
      </c>
      <c r="R348" s="370"/>
      <c r="S348" s="369">
        <f t="shared" si="284"/>
        <v>17.86</v>
      </c>
      <c r="T348" s="369">
        <f t="shared" si="285"/>
        <v>0</v>
      </c>
      <c r="U348" s="369">
        <f t="shared" si="286"/>
        <v>18.47</v>
      </c>
      <c r="V348" s="369">
        <f t="shared" si="287"/>
        <v>0</v>
      </c>
      <c r="W348" s="369">
        <f t="shared" si="288"/>
        <v>18.47</v>
      </c>
      <c r="X348" s="369">
        <f t="shared" si="289"/>
        <v>0</v>
      </c>
      <c r="Y348" s="369">
        <f t="shared" si="290"/>
        <v>0</v>
      </c>
      <c r="Z348" s="369">
        <f t="shared" si="291"/>
        <v>0</v>
      </c>
      <c r="AA348" s="369">
        <f t="shared" si="292"/>
        <v>0</v>
      </c>
      <c r="AB348" s="369">
        <f t="shared" si="293"/>
        <v>0</v>
      </c>
      <c r="AC348" s="369">
        <f t="shared" si="294"/>
        <v>0</v>
      </c>
      <c r="AD348" s="369">
        <f t="shared" si="295"/>
        <v>0</v>
      </c>
      <c r="AE348" s="369">
        <f t="shared" si="296"/>
        <v>0</v>
      </c>
      <c r="AF348" s="369">
        <f t="shared" si="297"/>
        <v>0</v>
      </c>
      <c r="AG348" s="369">
        <f t="shared" si="298"/>
        <v>0</v>
      </c>
      <c r="AH348" s="369">
        <f t="shared" si="299"/>
        <v>0</v>
      </c>
      <c r="AI348" s="369">
        <f t="shared" si="300"/>
        <v>0</v>
      </c>
      <c r="AJ348" s="369">
        <f t="shared" si="301"/>
        <v>0</v>
      </c>
      <c r="AK348" s="369">
        <f t="shared" si="302"/>
        <v>36.33</v>
      </c>
      <c r="AL348" s="369">
        <f t="shared" si="303"/>
        <v>0</v>
      </c>
    </row>
    <row r="349" spans="1:38" ht="25.5" x14ac:dyDescent="0.2">
      <c r="A349" s="368" t="s">
        <v>1602</v>
      </c>
      <c r="B349" s="367" t="s">
        <v>287</v>
      </c>
      <c r="C349" s="367" t="s">
        <v>393</v>
      </c>
      <c r="D349" s="367" t="s">
        <v>1601</v>
      </c>
      <c r="E349" s="366" t="s">
        <v>494</v>
      </c>
      <c r="F349" s="365" t="s">
        <v>6</v>
      </c>
      <c r="G349" s="365"/>
      <c r="H349" s="363">
        <v>16.440000000000001</v>
      </c>
      <c r="I349" s="363">
        <v>20.89</v>
      </c>
      <c r="J349" s="363">
        <v>20.89</v>
      </c>
      <c r="K349" s="363">
        <v>0</v>
      </c>
      <c r="L349" s="363">
        <v>0</v>
      </c>
      <c r="M349" s="363">
        <v>0</v>
      </c>
      <c r="N349" s="363">
        <v>0</v>
      </c>
      <c r="O349" s="363">
        <v>0</v>
      </c>
      <c r="P349" s="363">
        <v>0</v>
      </c>
      <c r="Q349" s="363">
        <f t="shared" si="283"/>
        <v>37.33</v>
      </c>
      <c r="R349" s="364"/>
      <c r="S349" s="363">
        <f t="shared" si="284"/>
        <v>16.440000000000001</v>
      </c>
      <c r="T349" s="363">
        <f t="shared" si="285"/>
        <v>0</v>
      </c>
      <c r="U349" s="363">
        <f t="shared" si="286"/>
        <v>20.89</v>
      </c>
      <c r="V349" s="363">
        <f t="shared" si="287"/>
        <v>0</v>
      </c>
      <c r="W349" s="363">
        <f t="shared" si="288"/>
        <v>20.89</v>
      </c>
      <c r="X349" s="363">
        <f t="shared" si="289"/>
        <v>0</v>
      </c>
      <c r="Y349" s="363">
        <f t="shared" si="290"/>
        <v>0</v>
      </c>
      <c r="Z349" s="363">
        <f t="shared" si="291"/>
        <v>0</v>
      </c>
      <c r="AA349" s="363">
        <f t="shared" si="292"/>
        <v>0</v>
      </c>
      <c r="AB349" s="363">
        <f t="shared" si="293"/>
        <v>0</v>
      </c>
      <c r="AC349" s="363">
        <f t="shared" si="294"/>
        <v>0</v>
      </c>
      <c r="AD349" s="363">
        <f t="shared" si="295"/>
        <v>0</v>
      </c>
      <c r="AE349" s="363">
        <f t="shared" si="296"/>
        <v>0</v>
      </c>
      <c r="AF349" s="363">
        <f t="shared" si="297"/>
        <v>0</v>
      </c>
      <c r="AG349" s="363">
        <f t="shared" si="298"/>
        <v>0</v>
      </c>
      <c r="AH349" s="363">
        <f t="shared" si="299"/>
        <v>0</v>
      </c>
      <c r="AI349" s="363">
        <f t="shared" si="300"/>
        <v>0</v>
      </c>
      <c r="AJ349" s="363">
        <f t="shared" si="301"/>
        <v>0</v>
      </c>
      <c r="AK349" s="363">
        <f t="shared" si="302"/>
        <v>37.33</v>
      </c>
      <c r="AL349" s="363">
        <f t="shared" si="303"/>
        <v>0</v>
      </c>
    </row>
    <row r="350" spans="1:38" ht="25.5" x14ac:dyDescent="0.2">
      <c r="A350" s="374" t="s">
        <v>1600</v>
      </c>
      <c r="B350" s="373" t="s">
        <v>287</v>
      </c>
      <c r="C350" s="373" t="s">
        <v>393</v>
      </c>
      <c r="D350" s="373" t="s">
        <v>1599</v>
      </c>
      <c r="E350" s="372" t="s">
        <v>673</v>
      </c>
      <c r="F350" s="371" t="s">
        <v>6</v>
      </c>
      <c r="G350" s="371"/>
      <c r="H350" s="369">
        <v>6.95</v>
      </c>
      <c r="I350" s="369">
        <v>9.6300000000000008</v>
      </c>
      <c r="J350" s="369">
        <v>9.6300000000000008</v>
      </c>
      <c r="K350" s="369">
        <v>0</v>
      </c>
      <c r="L350" s="369">
        <v>0</v>
      </c>
      <c r="M350" s="369">
        <v>0</v>
      </c>
      <c r="N350" s="369">
        <v>0</v>
      </c>
      <c r="O350" s="369">
        <v>0</v>
      </c>
      <c r="P350" s="369">
        <v>0</v>
      </c>
      <c r="Q350" s="369">
        <f t="shared" si="283"/>
        <v>16.579999999999998</v>
      </c>
      <c r="R350" s="370"/>
      <c r="S350" s="369">
        <f t="shared" si="284"/>
        <v>6.95</v>
      </c>
      <c r="T350" s="369">
        <f t="shared" si="285"/>
        <v>0</v>
      </c>
      <c r="U350" s="369">
        <f t="shared" si="286"/>
        <v>9.6300000000000008</v>
      </c>
      <c r="V350" s="369">
        <f t="shared" si="287"/>
        <v>0</v>
      </c>
      <c r="W350" s="369">
        <f t="shared" si="288"/>
        <v>9.6299999999999972</v>
      </c>
      <c r="X350" s="369">
        <f t="shared" si="289"/>
        <v>0</v>
      </c>
      <c r="Y350" s="369">
        <f t="shared" si="290"/>
        <v>0</v>
      </c>
      <c r="Z350" s="369">
        <f t="shared" si="291"/>
        <v>0</v>
      </c>
      <c r="AA350" s="369">
        <f t="shared" si="292"/>
        <v>0</v>
      </c>
      <c r="AB350" s="369">
        <f t="shared" si="293"/>
        <v>0</v>
      </c>
      <c r="AC350" s="369">
        <f t="shared" si="294"/>
        <v>0</v>
      </c>
      <c r="AD350" s="369">
        <f t="shared" si="295"/>
        <v>0</v>
      </c>
      <c r="AE350" s="369">
        <f t="shared" si="296"/>
        <v>0</v>
      </c>
      <c r="AF350" s="369">
        <f t="shared" si="297"/>
        <v>0</v>
      </c>
      <c r="AG350" s="369">
        <f t="shared" si="298"/>
        <v>0</v>
      </c>
      <c r="AH350" s="369">
        <f t="shared" si="299"/>
        <v>0</v>
      </c>
      <c r="AI350" s="369">
        <f t="shared" si="300"/>
        <v>0</v>
      </c>
      <c r="AJ350" s="369">
        <f t="shared" si="301"/>
        <v>0</v>
      </c>
      <c r="AK350" s="369">
        <f t="shared" si="302"/>
        <v>16.579999999999998</v>
      </c>
      <c r="AL350" s="369">
        <f t="shared" si="303"/>
        <v>0</v>
      </c>
    </row>
    <row r="351" spans="1:38" ht="25.5" x14ac:dyDescent="0.2">
      <c r="A351" s="368" t="s">
        <v>702</v>
      </c>
      <c r="B351" s="367" t="s">
        <v>287</v>
      </c>
      <c r="C351" s="367" t="s">
        <v>393</v>
      </c>
      <c r="D351" s="367" t="s">
        <v>1598</v>
      </c>
      <c r="E351" s="366" t="s">
        <v>675</v>
      </c>
      <c r="F351" s="365" t="s">
        <v>6</v>
      </c>
      <c r="G351" s="365"/>
      <c r="H351" s="363">
        <v>10.71</v>
      </c>
      <c r="I351" s="363">
        <v>12.05</v>
      </c>
      <c r="J351" s="363">
        <v>12.05</v>
      </c>
      <c r="K351" s="363">
        <v>0</v>
      </c>
      <c r="L351" s="363">
        <v>0</v>
      </c>
      <c r="M351" s="363">
        <v>0</v>
      </c>
      <c r="N351" s="363">
        <v>0</v>
      </c>
      <c r="O351" s="363">
        <v>0</v>
      </c>
      <c r="P351" s="363">
        <v>0</v>
      </c>
      <c r="Q351" s="363">
        <f t="shared" si="283"/>
        <v>22.76</v>
      </c>
      <c r="R351" s="364"/>
      <c r="S351" s="363">
        <f t="shared" si="284"/>
        <v>10.71</v>
      </c>
      <c r="T351" s="363">
        <f t="shared" si="285"/>
        <v>0</v>
      </c>
      <c r="U351" s="363">
        <f t="shared" si="286"/>
        <v>12.05</v>
      </c>
      <c r="V351" s="363">
        <f t="shared" si="287"/>
        <v>0</v>
      </c>
      <c r="W351" s="363">
        <f t="shared" si="288"/>
        <v>12.05</v>
      </c>
      <c r="X351" s="363">
        <f t="shared" si="289"/>
        <v>0</v>
      </c>
      <c r="Y351" s="363">
        <f t="shared" si="290"/>
        <v>0</v>
      </c>
      <c r="Z351" s="363">
        <f t="shared" si="291"/>
        <v>0</v>
      </c>
      <c r="AA351" s="363">
        <f t="shared" si="292"/>
        <v>0</v>
      </c>
      <c r="AB351" s="363">
        <f t="shared" si="293"/>
        <v>0</v>
      </c>
      <c r="AC351" s="363">
        <f t="shared" si="294"/>
        <v>0</v>
      </c>
      <c r="AD351" s="363">
        <f t="shared" si="295"/>
        <v>0</v>
      </c>
      <c r="AE351" s="363">
        <f t="shared" si="296"/>
        <v>0</v>
      </c>
      <c r="AF351" s="363">
        <f t="shared" si="297"/>
        <v>0</v>
      </c>
      <c r="AG351" s="363">
        <f t="shared" si="298"/>
        <v>0</v>
      </c>
      <c r="AH351" s="363">
        <f t="shared" si="299"/>
        <v>0</v>
      </c>
      <c r="AI351" s="363">
        <f t="shared" si="300"/>
        <v>0</v>
      </c>
      <c r="AJ351" s="363">
        <f t="shared" si="301"/>
        <v>0</v>
      </c>
      <c r="AK351" s="363">
        <f t="shared" si="302"/>
        <v>22.76</v>
      </c>
      <c r="AL351" s="363">
        <f t="shared" si="303"/>
        <v>0</v>
      </c>
    </row>
    <row r="352" spans="1:38" ht="25.5" x14ac:dyDescent="0.2">
      <c r="A352" s="374" t="s">
        <v>703</v>
      </c>
      <c r="B352" s="373" t="s">
        <v>287</v>
      </c>
      <c r="C352" s="373" t="s">
        <v>393</v>
      </c>
      <c r="D352" s="373" t="s">
        <v>1597</v>
      </c>
      <c r="E352" s="372" t="s">
        <v>677</v>
      </c>
      <c r="F352" s="371" t="s">
        <v>6</v>
      </c>
      <c r="G352" s="371"/>
      <c r="H352" s="369">
        <v>15.05</v>
      </c>
      <c r="I352" s="369">
        <v>19.28</v>
      </c>
      <c r="J352" s="369">
        <v>19.28</v>
      </c>
      <c r="K352" s="369">
        <v>0</v>
      </c>
      <c r="L352" s="369">
        <v>0</v>
      </c>
      <c r="M352" s="369">
        <v>0</v>
      </c>
      <c r="N352" s="369">
        <v>0</v>
      </c>
      <c r="O352" s="369">
        <v>0</v>
      </c>
      <c r="P352" s="369">
        <v>0</v>
      </c>
      <c r="Q352" s="369">
        <f t="shared" si="283"/>
        <v>34.33</v>
      </c>
      <c r="R352" s="370"/>
      <c r="S352" s="369">
        <f t="shared" si="284"/>
        <v>15.05</v>
      </c>
      <c r="T352" s="369">
        <f t="shared" si="285"/>
        <v>0</v>
      </c>
      <c r="U352" s="369">
        <f t="shared" si="286"/>
        <v>19.28</v>
      </c>
      <c r="V352" s="369">
        <f t="shared" si="287"/>
        <v>0</v>
      </c>
      <c r="W352" s="369">
        <f t="shared" si="288"/>
        <v>19.28</v>
      </c>
      <c r="X352" s="369">
        <f t="shared" si="289"/>
        <v>0</v>
      </c>
      <c r="Y352" s="369">
        <f t="shared" si="290"/>
        <v>0</v>
      </c>
      <c r="Z352" s="369">
        <f t="shared" si="291"/>
        <v>0</v>
      </c>
      <c r="AA352" s="369">
        <f t="shared" si="292"/>
        <v>0</v>
      </c>
      <c r="AB352" s="369">
        <f t="shared" si="293"/>
        <v>0</v>
      </c>
      <c r="AC352" s="369">
        <f t="shared" si="294"/>
        <v>0</v>
      </c>
      <c r="AD352" s="369">
        <f t="shared" si="295"/>
        <v>0</v>
      </c>
      <c r="AE352" s="369">
        <f t="shared" si="296"/>
        <v>0</v>
      </c>
      <c r="AF352" s="369">
        <f t="shared" si="297"/>
        <v>0</v>
      </c>
      <c r="AG352" s="369">
        <f t="shared" si="298"/>
        <v>0</v>
      </c>
      <c r="AH352" s="369">
        <f t="shared" si="299"/>
        <v>0</v>
      </c>
      <c r="AI352" s="369">
        <f t="shared" si="300"/>
        <v>0</v>
      </c>
      <c r="AJ352" s="369">
        <f t="shared" si="301"/>
        <v>0</v>
      </c>
      <c r="AK352" s="369">
        <f t="shared" si="302"/>
        <v>34.33</v>
      </c>
      <c r="AL352" s="369">
        <f t="shared" si="303"/>
        <v>0</v>
      </c>
    </row>
    <row r="353" spans="1:38" ht="25.5" x14ac:dyDescent="0.2">
      <c r="A353" s="368" t="s">
        <v>704</v>
      </c>
      <c r="B353" s="367" t="s">
        <v>287</v>
      </c>
      <c r="C353" s="367" t="s">
        <v>393</v>
      </c>
      <c r="D353" s="367" t="s">
        <v>1596</v>
      </c>
      <c r="E353" s="366" t="s">
        <v>680</v>
      </c>
      <c r="F353" s="365" t="s">
        <v>7</v>
      </c>
      <c r="G353" s="365"/>
      <c r="H353" s="363">
        <v>1.88</v>
      </c>
      <c r="I353" s="363">
        <v>5.61</v>
      </c>
      <c r="J353" s="363">
        <v>5.61</v>
      </c>
      <c r="K353" s="363">
        <v>0</v>
      </c>
      <c r="L353" s="363">
        <v>0</v>
      </c>
      <c r="M353" s="363">
        <v>0</v>
      </c>
      <c r="N353" s="363">
        <v>0</v>
      </c>
      <c r="O353" s="363">
        <v>0</v>
      </c>
      <c r="P353" s="363">
        <v>0</v>
      </c>
      <c r="Q353" s="363">
        <f t="shared" si="283"/>
        <v>7.49</v>
      </c>
      <c r="R353" s="364"/>
      <c r="S353" s="363">
        <f t="shared" si="284"/>
        <v>1.88</v>
      </c>
      <c r="T353" s="363">
        <f t="shared" si="285"/>
        <v>0</v>
      </c>
      <c r="U353" s="363">
        <f t="shared" si="286"/>
        <v>5.61</v>
      </c>
      <c r="V353" s="363">
        <f t="shared" si="287"/>
        <v>0</v>
      </c>
      <c r="W353" s="363">
        <f t="shared" si="288"/>
        <v>5.61</v>
      </c>
      <c r="X353" s="363">
        <f t="shared" si="289"/>
        <v>0</v>
      </c>
      <c r="Y353" s="363">
        <f t="shared" si="290"/>
        <v>0</v>
      </c>
      <c r="Z353" s="363">
        <f t="shared" si="291"/>
        <v>0</v>
      </c>
      <c r="AA353" s="363">
        <f t="shared" si="292"/>
        <v>0</v>
      </c>
      <c r="AB353" s="363">
        <f t="shared" si="293"/>
        <v>0</v>
      </c>
      <c r="AC353" s="363">
        <f t="shared" si="294"/>
        <v>0</v>
      </c>
      <c r="AD353" s="363">
        <f t="shared" si="295"/>
        <v>0</v>
      </c>
      <c r="AE353" s="363">
        <f t="shared" si="296"/>
        <v>0</v>
      </c>
      <c r="AF353" s="363">
        <f t="shared" si="297"/>
        <v>0</v>
      </c>
      <c r="AG353" s="363">
        <f t="shared" si="298"/>
        <v>0</v>
      </c>
      <c r="AH353" s="363">
        <f t="shared" si="299"/>
        <v>0</v>
      </c>
      <c r="AI353" s="363">
        <f t="shared" si="300"/>
        <v>0</v>
      </c>
      <c r="AJ353" s="363">
        <f t="shared" si="301"/>
        <v>0</v>
      </c>
      <c r="AK353" s="363">
        <f t="shared" si="302"/>
        <v>7.49</v>
      </c>
      <c r="AL353" s="363">
        <f t="shared" si="303"/>
        <v>0</v>
      </c>
    </row>
    <row r="354" spans="1:38" ht="25.5" x14ac:dyDescent="0.2">
      <c r="A354" s="374" t="s">
        <v>705</v>
      </c>
      <c r="B354" s="373" t="s">
        <v>287</v>
      </c>
      <c r="C354" s="373" t="s">
        <v>393</v>
      </c>
      <c r="D354" s="373" t="s">
        <v>1595</v>
      </c>
      <c r="E354" s="372" t="s">
        <v>682</v>
      </c>
      <c r="F354" s="371" t="s">
        <v>7</v>
      </c>
      <c r="G354" s="371"/>
      <c r="H354" s="369">
        <v>2.87</v>
      </c>
      <c r="I354" s="369">
        <v>5.61</v>
      </c>
      <c r="J354" s="369">
        <v>5.61</v>
      </c>
      <c r="K354" s="369">
        <v>0</v>
      </c>
      <c r="L354" s="369">
        <v>0</v>
      </c>
      <c r="M354" s="369">
        <v>0</v>
      </c>
      <c r="N354" s="369">
        <v>0</v>
      </c>
      <c r="O354" s="369">
        <v>0</v>
      </c>
      <c r="P354" s="369">
        <v>0</v>
      </c>
      <c r="Q354" s="369">
        <f t="shared" si="283"/>
        <v>8.48</v>
      </c>
      <c r="R354" s="370"/>
      <c r="S354" s="369">
        <f t="shared" si="284"/>
        <v>2.87</v>
      </c>
      <c r="T354" s="369">
        <f t="shared" si="285"/>
        <v>0</v>
      </c>
      <c r="U354" s="369">
        <f t="shared" si="286"/>
        <v>5.61</v>
      </c>
      <c r="V354" s="369">
        <f t="shared" si="287"/>
        <v>0</v>
      </c>
      <c r="W354" s="369">
        <f t="shared" si="288"/>
        <v>5.61</v>
      </c>
      <c r="X354" s="369">
        <f t="shared" si="289"/>
        <v>0</v>
      </c>
      <c r="Y354" s="369">
        <f t="shared" si="290"/>
        <v>0</v>
      </c>
      <c r="Z354" s="369">
        <f t="shared" si="291"/>
        <v>0</v>
      </c>
      <c r="AA354" s="369">
        <f t="shared" si="292"/>
        <v>0</v>
      </c>
      <c r="AB354" s="369">
        <f t="shared" si="293"/>
        <v>0</v>
      </c>
      <c r="AC354" s="369">
        <f t="shared" si="294"/>
        <v>0</v>
      </c>
      <c r="AD354" s="369">
        <f t="shared" si="295"/>
        <v>0</v>
      </c>
      <c r="AE354" s="369">
        <f t="shared" si="296"/>
        <v>0</v>
      </c>
      <c r="AF354" s="369">
        <f t="shared" si="297"/>
        <v>0</v>
      </c>
      <c r="AG354" s="369">
        <f t="shared" si="298"/>
        <v>0</v>
      </c>
      <c r="AH354" s="369">
        <f t="shared" si="299"/>
        <v>0</v>
      </c>
      <c r="AI354" s="369">
        <f t="shared" si="300"/>
        <v>0</v>
      </c>
      <c r="AJ354" s="369">
        <f t="shared" si="301"/>
        <v>0</v>
      </c>
      <c r="AK354" s="369">
        <f t="shared" si="302"/>
        <v>8.48</v>
      </c>
      <c r="AL354" s="369">
        <f t="shared" si="303"/>
        <v>0</v>
      </c>
    </row>
    <row r="355" spans="1:38" ht="25.5" x14ac:dyDescent="0.2">
      <c r="A355" s="368" t="s">
        <v>706</v>
      </c>
      <c r="B355" s="367" t="s">
        <v>287</v>
      </c>
      <c r="C355" s="367" t="s">
        <v>393</v>
      </c>
      <c r="D355" s="367" t="s">
        <v>1594</v>
      </c>
      <c r="E355" s="366" t="s">
        <v>684</v>
      </c>
      <c r="F355" s="365" t="s">
        <v>7</v>
      </c>
      <c r="G355" s="365"/>
      <c r="H355" s="363">
        <v>5.77</v>
      </c>
      <c r="I355" s="363">
        <v>7.23</v>
      </c>
      <c r="J355" s="363">
        <v>7.23</v>
      </c>
      <c r="K355" s="363">
        <v>0</v>
      </c>
      <c r="L355" s="363">
        <v>0</v>
      </c>
      <c r="M355" s="363">
        <v>0</v>
      </c>
      <c r="N355" s="363">
        <v>0</v>
      </c>
      <c r="O355" s="363">
        <v>0</v>
      </c>
      <c r="P355" s="363">
        <v>0</v>
      </c>
      <c r="Q355" s="363">
        <f t="shared" si="283"/>
        <v>13</v>
      </c>
      <c r="R355" s="364"/>
      <c r="S355" s="363">
        <f t="shared" si="284"/>
        <v>5.77</v>
      </c>
      <c r="T355" s="363">
        <f t="shared" si="285"/>
        <v>0</v>
      </c>
      <c r="U355" s="363">
        <f t="shared" si="286"/>
        <v>7.23</v>
      </c>
      <c r="V355" s="363">
        <f t="shared" si="287"/>
        <v>0</v>
      </c>
      <c r="W355" s="363">
        <f t="shared" si="288"/>
        <v>7.23</v>
      </c>
      <c r="X355" s="363">
        <f t="shared" si="289"/>
        <v>0</v>
      </c>
      <c r="Y355" s="363">
        <f t="shared" si="290"/>
        <v>0</v>
      </c>
      <c r="Z355" s="363">
        <f t="shared" si="291"/>
        <v>0</v>
      </c>
      <c r="AA355" s="363">
        <f t="shared" si="292"/>
        <v>0</v>
      </c>
      <c r="AB355" s="363">
        <f t="shared" si="293"/>
        <v>0</v>
      </c>
      <c r="AC355" s="363">
        <f t="shared" si="294"/>
        <v>0</v>
      </c>
      <c r="AD355" s="363">
        <f t="shared" si="295"/>
        <v>0</v>
      </c>
      <c r="AE355" s="363">
        <f t="shared" si="296"/>
        <v>0</v>
      </c>
      <c r="AF355" s="363">
        <f t="shared" si="297"/>
        <v>0</v>
      </c>
      <c r="AG355" s="363">
        <f t="shared" si="298"/>
        <v>0</v>
      </c>
      <c r="AH355" s="363">
        <f t="shared" si="299"/>
        <v>0</v>
      </c>
      <c r="AI355" s="363">
        <f t="shared" si="300"/>
        <v>0</v>
      </c>
      <c r="AJ355" s="363">
        <f t="shared" si="301"/>
        <v>0</v>
      </c>
      <c r="AK355" s="363">
        <f t="shared" si="302"/>
        <v>13</v>
      </c>
      <c r="AL355" s="363">
        <f t="shared" si="303"/>
        <v>0</v>
      </c>
    </row>
    <row r="356" spans="1:38" ht="25.5" x14ac:dyDescent="0.2">
      <c r="A356" s="374" t="s">
        <v>707</v>
      </c>
      <c r="B356" s="373" t="s">
        <v>287</v>
      </c>
      <c r="C356" s="373" t="s">
        <v>393</v>
      </c>
      <c r="D356" s="373" t="s">
        <v>1593</v>
      </c>
      <c r="E356" s="372" t="s">
        <v>686</v>
      </c>
      <c r="F356" s="371" t="s">
        <v>7</v>
      </c>
      <c r="G356" s="371"/>
      <c r="H356" s="369">
        <v>5.84</v>
      </c>
      <c r="I356" s="369">
        <v>9.23</v>
      </c>
      <c r="J356" s="369">
        <v>9.23</v>
      </c>
      <c r="K356" s="369">
        <v>0</v>
      </c>
      <c r="L356" s="369">
        <v>0</v>
      </c>
      <c r="M356" s="369">
        <v>0</v>
      </c>
      <c r="N356" s="369">
        <v>0</v>
      </c>
      <c r="O356" s="369">
        <v>0</v>
      </c>
      <c r="P356" s="369">
        <v>0</v>
      </c>
      <c r="Q356" s="369">
        <f t="shared" si="283"/>
        <v>15.07</v>
      </c>
      <c r="R356" s="370"/>
      <c r="S356" s="369">
        <f t="shared" si="284"/>
        <v>5.84</v>
      </c>
      <c r="T356" s="369">
        <f t="shared" si="285"/>
        <v>0</v>
      </c>
      <c r="U356" s="369">
        <f t="shared" si="286"/>
        <v>9.23</v>
      </c>
      <c r="V356" s="369">
        <f t="shared" si="287"/>
        <v>0</v>
      </c>
      <c r="W356" s="369">
        <f t="shared" si="288"/>
        <v>9.23</v>
      </c>
      <c r="X356" s="369">
        <f t="shared" si="289"/>
        <v>0</v>
      </c>
      <c r="Y356" s="369">
        <f t="shared" si="290"/>
        <v>0</v>
      </c>
      <c r="Z356" s="369">
        <f t="shared" si="291"/>
        <v>0</v>
      </c>
      <c r="AA356" s="369">
        <f t="shared" si="292"/>
        <v>0</v>
      </c>
      <c r="AB356" s="369">
        <f t="shared" si="293"/>
        <v>0</v>
      </c>
      <c r="AC356" s="369">
        <f t="shared" si="294"/>
        <v>0</v>
      </c>
      <c r="AD356" s="369">
        <f t="shared" si="295"/>
        <v>0</v>
      </c>
      <c r="AE356" s="369">
        <f t="shared" si="296"/>
        <v>0</v>
      </c>
      <c r="AF356" s="369">
        <f t="shared" si="297"/>
        <v>0</v>
      </c>
      <c r="AG356" s="369">
        <f t="shared" si="298"/>
        <v>0</v>
      </c>
      <c r="AH356" s="369">
        <f t="shared" si="299"/>
        <v>0</v>
      </c>
      <c r="AI356" s="369">
        <f t="shared" si="300"/>
        <v>0</v>
      </c>
      <c r="AJ356" s="369">
        <f t="shared" si="301"/>
        <v>0</v>
      </c>
      <c r="AK356" s="369">
        <f t="shared" si="302"/>
        <v>15.07</v>
      </c>
      <c r="AL356" s="369">
        <f t="shared" si="303"/>
        <v>0</v>
      </c>
    </row>
    <row r="357" spans="1:38" ht="25.5" x14ac:dyDescent="0.2">
      <c r="A357" s="368" t="s">
        <v>708</v>
      </c>
      <c r="B357" s="367" t="s">
        <v>287</v>
      </c>
      <c r="C357" s="367" t="s">
        <v>393</v>
      </c>
      <c r="D357" s="367" t="s">
        <v>1592</v>
      </c>
      <c r="E357" s="366" t="s">
        <v>688</v>
      </c>
      <c r="F357" s="365" t="s">
        <v>7</v>
      </c>
      <c r="G357" s="365"/>
      <c r="H357" s="363">
        <v>5.05</v>
      </c>
      <c r="I357" s="363">
        <v>11.64</v>
      </c>
      <c r="J357" s="363">
        <v>11.64</v>
      </c>
      <c r="K357" s="363">
        <v>0</v>
      </c>
      <c r="L357" s="363">
        <v>0</v>
      </c>
      <c r="M357" s="363">
        <v>0</v>
      </c>
      <c r="N357" s="363">
        <v>0</v>
      </c>
      <c r="O357" s="363">
        <v>0</v>
      </c>
      <c r="P357" s="363">
        <v>0</v>
      </c>
      <c r="Q357" s="363">
        <f t="shared" si="283"/>
        <v>16.690000000000001</v>
      </c>
      <c r="R357" s="364"/>
      <c r="S357" s="363">
        <f t="shared" si="284"/>
        <v>5.05</v>
      </c>
      <c r="T357" s="363">
        <f t="shared" si="285"/>
        <v>0</v>
      </c>
      <c r="U357" s="363">
        <f t="shared" si="286"/>
        <v>11.64</v>
      </c>
      <c r="V357" s="363">
        <f t="shared" si="287"/>
        <v>0</v>
      </c>
      <c r="W357" s="363">
        <f t="shared" si="288"/>
        <v>11.64</v>
      </c>
      <c r="X357" s="363">
        <f t="shared" si="289"/>
        <v>0</v>
      </c>
      <c r="Y357" s="363">
        <f t="shared" si="290"/>
        <v>0</v>
      </c>
      <c r="Z357" s="363">
        <f t="shared" si="291"/>
        <v>0</v>
      </c>
      <c r="AA357" s="363">
        <f t="shared" si="292"/>
        <v>0</v>
      </c>
      <c r="AB357" s="363">
        <f t="shared" si="293"/>
        <v>0</v>
      </c>
      <c r="AC357" s="363">
        <f t="shared" si="294"/>
        <v>0</v>
      </c>
      <c r="AD357" s="363">
        <f t="shared" si="295"/>
        <v>0</v>
      </c>
      <c r="AE357" s="363">
        <f t="shared" si="296"/>
        <v>0</v>
      </c>
      <c r="AF357" s="363">
        <f t="shared" si="297"/>
        <v>0</v>
      </c>
      <c r="AG357" s="363">
        <f t="shared" si="298"/>
        <v>0</v>
      </c>
      <c r="AH357" s="363">
        <f t="shared" si="299"/>
        <v>0</v>
      </c>
      <c r="AI357" s="363">
        <f t="shared" si="300"/>
        <v>0</v>
      </c>
      <c r="AJ357" s="363">
        <f t="shared" si="301"/>
        <v>0</v>
      </c>
      <c r="AK357" s="363">
        <f t="shared" si="302"/>
        <v>16.690000000000001</v>
      </c>
      <c r="AL357" s="363">
        <f t="shared" si="303"/>
        <v>0</v>
      </c>
    </row>
    <row r="358" spans="1:38" ht="25.5" x14ac:dyDescent="0.2">
      <c r="A358" s="374" t="s">
        <v>709</v>
      </c>
      <c r="B358" s="373" t="s">
        <v>287</v>
      </c>
      <c r="C358" s="373" t="s">
        <v>393</v>
      </c>
      <c r="D358" s="373" t="s">
        <v>1591</v>
      </c>
      <c r="E358" s="372" t="s">
        <v>690</v>
      </c>
      <c r="F358" s="371" t="s">
        <v>7</v>
      </c>
      <c r="G358" s="371"/>
      <c r="H358" s="369">
        <v>10.8</v>
      </c>
      <c r="I358" s="369">
        <v>18.47</v>
      </c>
      <c r="J358" s="369">
        <v>18.47</v>
      </c>
      <c r="K358" s="369">
        <v>0</v>
      </c>
      <c r="L358" s="369">
        <v>0</v>
      </c>
      <c r="M358" s="369">
        <v>0</v>
      </c>
      <c r="N358" s="369">
        <v>0</v>
      </c>
      <c r="O358" s="369">
        <v>0</v>
      </c>
      <c r="P358" s="369">
        <v>0</v>
      </c>
      <c r="Q358" s="369">
        <f t="shared" si="283"/>
        <v>29.27</v>
      </c>
      <c r="R358" s="370"/>
      <c r="S358" s="369">
        <f t="shared" si="284"/>
        <v>10.8</v>
      </c>
      <c r="T358" s="369">
        <f t="shared" si="285"/>
        <v>0</v>
      </c>
      <c r="U358" s="369">
        <f t="shared" si="286"/>
        <v>18.47</v>
      </c>
      <c r="V358" s="369">
        <f t="shared" si="287"/>
        <v>0</v>
      </c>
      <c r="W358" s="369">
        <f t="shared" si="288"/>
        <v>18.47</v>
      </c>
      <c r="X358" s="369">
        <f t="shared" si="289"/>
        <v>0</v>
      </c>
      <c r="Y358" s="369">
        <f t="shared" si="290"/>
        <v>0</v>
      </c>
      <c r="Z358" s="369">
        <f t="shared" si="291"/>
        <v>0</v>
      </c>
      <c r="AA358" s="369">
        <f t="shared" si="292"/>
        <v>0</v>
      </c>
      <c r="AB358" s="369">
        <f t="shared" si="293"/>
        <v>0</v>
      </c>
      <c r="AC358" s="369">
        <f t="shared" si="294"/>
        <v>0</v>
      </c>
      <c r="AD358" s="369">
        <f t="shared" si="295"/>
        <v>0</v>
      </c>
      <c r="AE358" s="369">
        <f t="shared" si="296"/>
        <v>0</v>
      </c>
      <c r="AF358" s="369">
        <f t="shared" si="297"/>
        <v>0</v>
      </c>
      <c r="AG358" s="369">
        <f t="shared" si="298"/>
        <v>0</v>
      </c>
      <c r="AH358" s="369">
        <f t="shared" si="299"/>
        <v>0</v>
      </c>
      <c r="AI358" s="369">
        <f t="shared" si="300"/>
        <v>0</v>
      </c>
      <c r="AJ358" s="369">
        <f t="shared" si="301"/>
        <v>0</v>
      </c>
      <c r="AK358" s="369">
        <f t="shared" si="302"/>
        <v>29.27</v>
      </c>
      <c r="AL358" s="369">
        <f t="shared" si="303"/>
        <v>0</v>
      </c>
    </row>
    <row r="359" spans="1:38" ht="25.5" x14ac:dyDescent="0.2">
      <c r="A359" s="368" t="s">
        <v>710</v>
      </c>
      <c r="B359" s="367" t="s">
        <v>287</v>
      </c>
      <c r="C359" s="367" t="s">
        <v>393</v>
      </c>
      <c r="D359" s="367" t="s">
        <v>1590</v>
      </c>
      <c r="E359" s="366" t="s">
        <v>692</v>
      </c>
      <c r="F359" s="365" t="s">
        <v>7</v>
      </c>
      <c r="G359" s="365">
        <v>6</v>
      </c>
      <c r="H359" s="363">
        <v>9.1300000000000008</v>
      </c>
      <c r="I359" s="363">
        <v>2.8</v>
      </c>
      <c r="J359" s="363">
        <v>2.8</v>
      </c>
      <c r="K359" s="363">
        <v>0</v>
      </c>
      <c r="L359" s="363">
        <v>0</v>
      </c>
      <c r="M359" s="363">
        <v>0</v>
      </c>
      <c r="N359" s="363">
        <v>0</v>
      </c>
      <c r="O359" s="363">
        <v>0</v>
      </c>
      <c r="P359" s="363">
        <v>0</v>
      </c>
      <c r="Q359" s="363">
        <f t="shared" si="283"/>
        <v>11.93</v>
      </c>
      <c r="R359" s="364">
        <v>8.3526000000000003E-2</v>
      </c>
      <c r="S359" s="363">
        <f t="shared" si="284"/>
        <v>9.89</v>
      </c>
      <c r="T359" s="363">
        <f t="shared" si="285"/>
        <v>59.339999999999989</v>
      </c>
      <c r="U359" s="363">
        <f t="shared" si="286"/>
        <v>3.03</v>
      </c>
      <c r="V359" s="363">
        <f t="shared" si="287"/>
        <v>18.18</v>
      </c>
      <c r="W359" s="363">
        <f t="shared" si="288"/>
        <v>3.03</v>
      </c>
      <c r="X359" s="363">
        <f t="shared" si="289"/>
        <v>18.18</v>
      </c>
      <c r="Y359" s="363">
        <f t="shared" si="290"/>
        <v>0</v>
      </c>
      <c r="Z359" s="363">
        <f t="shared" si="291"/>
        <v>0</v>
      </c>
      <c r="AA359" s="363">
        <f t="shared" si="292"/>
        <v>0</v>
      </c>
      <c r="AB359" s="363">
        <f t="shared" si="293"/>
        <v>0</v>
      </c>
      <c r="AC359" s="363">
        <f t="shared" si="294"/>
        <v>0</v>
      </c>
      <c r="AD359" s="363">
        <f t="shared" si="295"/>
        <v>0</v>
      </c>
      <c r="AE359" s="363">
        <f t="shared" si="296"/>
        <v>0</v>
      </c>
      <c r="AF359" s="363">
        <f t="shared" si="297"/>
        <v>0</v>
      </c>
      <c r="AG359" s="363">
        <f t="shared" si="298"/>
        <v>0</v>
      </c>
      <c r="AH359" s="363">
        <f t="shared" si="299"/>
        <v>0</v>
      </c>
      <c r="AI359" s="363">
        <f t="shared" si="300"/>
        <v>0</v>
      </c>
      <c r="AJ359" s="363">
        <f t="shared" si="301"/>
        <v>0</v>
      </c>
      <c r="AK359" s="363">
        <f t="shared" si="302"/>
        <v>12.92</v>
      </c>
      <c r="AL359" s="363">
        <f t="shared" si="303"/>
        <v>77.52</v>
      </c>
    </row>
    <row r="360" spans="1:38" ht="25.5" x14ac:dyDescent="0.2">
      <c r="A360" s="374" t="s">
        <v>711</v>
      </c>
      <c r="B360" s="373" t="s">
        <v>287</v>
      </c>
      <c r="C360" s="373" t="s">
        <v>393</v>
      </c>
      <c r="D360" s="373" t="s">
        <v>1589</v>
      </c>
      <c r="E360" s="372" t="s">
        <v>1588</v>
      </c>
      <c r="F360" s="371" t="s">
        <v>7</v>
      </c>
      <c r="G360" s="371">
        <v>2</v>
      </c>
      <c r="H360" s="369">
        <v>2.99</v>
      </c>
      <c r="I360" s="369">
        <v>11.24</v>
      </c>
      <c r="J360" s="369">
        <v>11.24</v>
      </c>
      <c r="K360" s="369">
        <v>0</v>
      </c>
      <c r="L360" s="369">
        <v>0</v>
      </c>
      <c r="M360" s="369">
        <v>0</v>
      </c>
      <c r="N360" s="369">
        <v>0</v>
      </c>
      <c r="O360" s="369">
        <v>0</v>
      </c>
      <c r="P360" s="369">
        <v>0</v>
      </c>
      <c r="Q360" s="369">
        <f t="shared" si="283"/>
        <v>14.23</v>
      </c>
      <c r="R360" s="370">
        <v>8.3526000000000003E-2</v>
      </c>
      <c r="S360" s="369">
        <f t="shared" si="284"/>
        <v>3.2399999999999998</v>
      </c>
      <c r="T360" s="369">
        <f t="shared" si="285"/>
        <v>6.48</v>
      </c>
      <c r="U360" s="369">
        <f t="shared" si="286"/>
        <v>12.17</v>
      </c>
      <c r="V360" s="369">
        <f t="shared" si="287"/>
        <v>24.34</v>
      </c>
      <c r="W360" s="369">
        <f t="shared" si="288"/>
        <v>12.17</v>
      </c>
      <c r="X360" s="369">
        <f t="shared" si="289"/>
        <v>24.34</v>
      </c>
      <c r="Y360" s="369">
        <f t="shared" si="290"/>
        <v>0</v>
      </c>
      <c r="Z360" s="369">
        <f t="shared" si="291"/>
        <v>0</v>
      </c>
      <c r="AA360" s="369">
        <f t="shared" si="292"/>
        <v>0</v>
      </c>
      <c r="AB360" s="369">
        <f t="shared" si="293"/>
        <v>0</v>
      </c>
      <c r="AC360" s="369">
        <f t="shared" si="294"/>
        <v>0</v>
      </c>
      <c r="AD360" s="369">
        <f t="shared" si="295"/>
        <v>0</v>
      </c>
      <c r="AE360" s="369">
        <f t="shared" si="296"/>
        <v>0</v>
      </c>
      <c r="AF360" s="369">
        <f t="shared" si="297"/>
        <v>0</v>
      </c>
      <c r="AG360" s="369">
        <f t="shared" si="298"/>
        <v>0</v>
      </c>
      <c r="AH360" s="369">
        <f t="shared" si="299"/>
        <v>0</v>
      </c>
      <c r="AI360" s="369">
        <f t="shared" si="300"/>
        <v>0</v>
      </c>
      <c r="AJ360" s="369">
        <f t="shared" si="301"/>
        <v>0</v>
      </c>
      <c r="AK360" s="369">
        <f t="shared" si="302"/>
        <v>15.41</v>
      </c>
      <c r="AL360" s="369">
        <f t="shared" si="303"/>
        <v>30.82</v>
      </c>
    </row>
    <row r="361" spans="1:38" ht="15" x14ac:dyDescent="0.2">
      <c r="A361" s="380" t="s">
        <v>742</v>
      </c>
      <c r="B361" s="379" t="s">
        <v>238</v>
      </c>
      <c r="C361" s="378" t="s">
        <v>238</v>
      </c>
      <c r="D361" s="378" t="s">
        <v>238</v>
      </c>
      <c r="E361" s="378" t="s">
        <v>231</v>
      </c>
      <c r="F361" s="377" t="s">
        <v>238</v>
      </c>
      <c r="G361" s="377"/>
      <c r="H361" s="375"/>
      <c r="I361" s="375"/>
      <c r="J361" s="375"/>
      <c r="K361" s="375"/>
      <c r="L361" s="375"/>
      <c r="M361" s="375"/>
      <c r="N361" s="375"/>
      <c r="O361" s="375"/>
      <c r="P361" s="375"/>
      <c r="Q361" s="375"/>
      <c r="R361" s="376" t="s">
        <v>4</v>
      </c>
      <c r="S361" s="375"/>
      <c r="T361" s="375">
        <f>SUBTOTAL(109,T362:T627)</f>
        <v>823137.0899999995</v>
      </c>
      <c r="U361" s="375"/>
      <c r="V361" s="375">
        <f>SUBTOTAL(109,V362:V627)</f>
        <v>339757.06000000023</v>
      </c>
      <c r="W361" s="375"/>
      <c r="X361" s="375">
        <f>SUBTOTAL(109,X362:X627)</f>
        <v>339757.06000000023</v>
      </c>
      <c r="Y361" s="375"/>
      <c r="Z361" s="375">
        <f>SUBTOTAL(109,Z362:Z627)</f>
        <v>0</v>
      </c>
      <c r="AA361" s="375"/>
      <c r="AB361" s="375">
        <f>SUBTOTAL(109,AB362:AB627)</f>
        <v>0</v>
      </c>
      <c r="AC361" s="375"/>
      <c r="AD361" s="375">
        <f>SUBTOTAL(109,AD362:AD627)</f>
        <v>0</v>
      </c>
      <c r="AE361" s="375"/>
      <c r="AF361" s="375">
        <f>SUBTOTAL(109,AF362:AF627)</f>
        <v>0</v>
      </c>
      <c r="AG361" s="375"/>
      <c r="AH361" s="375">
        <f>SUBTOTAL(109,AH362:AH627)</f>
        <v>0</v>
      </c>
      <c r="AI361" s="375"/>
      <c r="AJ361" s="375">
        <f>SUBTOTAL(109,AJ362:AJ627)</f>
        <v>0</v>
      </c>
      <c r="AK361" s="375"/>
      <c r="AL361" s="375">
        <f>SUBTOTAL(109,AL362:AL627)</f>
        <v>1162894.1500000004</v>
      </c>
    </row>
    <row r="362" spans="1:38" ht="15" x14ac:dyDescent="0.2">
      <c r="A362" s="397" t="s">
        <v>743</v>
      </c>
      <c r="B362" s="396" t="s">
        <v>238</v>
      </c>
      <c r="C362" s="396" t="s">
        <v>238</v>
      </c>
      <c r="D362" s="396" t="s">
        <v>238</v>
      </c>
      <c r="E362" s="396" t="s">
        <v>744</v>
      </c>
      <c r="F362" s="395" t="s">
        <v>238</v>
      </c>
      <c r="G362" s="395"/>
      <c r="H362" s="393"/>
      <c r="I362" s="393"/>
      <c r="J362" s="393"/>
      <c r="K362" s="393"/>
      <c r="L362" s="393"/>
      <c r="M362" s="393"/>
      <c r="N362" s="393"/>
      <c r="O362" s="393"/>
      <c r="P362" s="393"/>
      <c r="Q362" s="393"/>
      <c r="R362" s="394" t="s">
        <v>4</v>
      </c>
      <c r="S362" s="393"/>
      <c r="T362" s="393">
        <f>SUBTOTAL(109,T363:T376)</f>
        <v>244279.84</v>
      </c>
      <c r="U362" s="393"/>
      <c r="V362" s="393">
        <f>SUBTOTAL(109,V363:V376)</f>
        <v>9431.2400000000034</v>
      </c>
      <c r="W362" s="393"/>
      <c r="X362" s="393">
        <f>SUBTOTAL(109,X363:X376)</f>
        <v>9431.2400000000034</v>
      </c>
      <c r="Y362" s="393"/>
      <c r="Z362" s="393">
        <f>SUBTOTAL(109,Z363:Z376)</f>
        <v>0</v>
      </c>
      <c r="AA362" s="393"/>
      <c r="AB362" s="393">
        <f>SUBTOTAL(109,AB363:AB376)</f>
        <v>0</v>
      </c>
      <c r="AC362" s="393"/>
      <c r="AD362" s="393">
        <f>SUBTOTAL(109,AD363:AD376)</f>
        <v>0</v>
      </c>
      <c r="AE362" s="393"/>
      <c r="AF362" s="393">
        <f>SUBTOTAL(109,AF363:AF376)</f>
        <v>0</v>
      </c>
      <c r="AG362" s="393"/>
      <c r="AH362" s="393">
        <f>SUBTOTAL(109,AH363:AH376)</f>
        <v>0</v>
      </c>
      <c r="AI362" s="393"/>
      <c r="AJ362" s="393">
        <f>SUBTOTAL(109,AJ363:AJ376)</f>
        <v>0</v>
      </c>
      <c r="AK362" s="393"/>
      <c r="AL362" s="393">
        <f>SUBTOTAL(109,AL363:AL376)</f>
        <v>253711.07999999996</v>
      </c>
    </row>
    <row r="363" spans="1:38" ht="15" x14ac:dyDescent="0.2">
      <c r="A363" s="392" t="s">
        <v>745</v>
      </c>
      <c r="B363" s="391" t="s">
        <v>238</v>
      </c>
      <c r="C363" s="390" t="s">
        <v>238</v>
      </c>
      <c r="D363" s="390" t="s">
        <v>238</v>
      </c>
      <c r="E363" s="390" t="s">
        <v>746</v>
      </c>
      <c r="F363" s="389" t="s">
        <v>238</v>
      </c>
      <c r="G363" s="389"/>
      <c r="H363" s="387"/>
      <c r="I363" s="387"/>
      <c r="J363" s="387"/>
      <c r="K363" s="387"/>
      <c r="L363" s="387"/>
      <c r="M363" s="387"/>
      <c r="N363" s="387"/>
      <c r="O363" s="387"/>
      <c r="P363" s="387"/>
      <c r="Q363" s="387"/>
      <c r="R363" s="388" t="s">
        <v>4</v>
      </c>
      <c r="S363" s="387"/>
      <c r="T363" s="387">
        <f>SUBTOTAL(109,T364:T369)</f>
        <v>226831.28</v>
      </c>
      <c r="U363" s="387"/>
      <c r="V363" s="387">
        <f>SUBTOTAL(109,V364:V369)</f>
        <v>8757.58</v>
      </c>
      <c r="W363" s="387"/>
      <c r="X363" s="387">
        <f>SUBTOTAL(109,X364:X369)</f>
        <v>8757.58</v>
      </c>
      <c r="Y363" s="387"/>
      <c r="Z363" s="387">
        <f>SUBTOTAL(109,Z364:Z369)</f>
        <v>0</v>
      </c>
      <c r="AA363" s="387"/>
      <c r="AB363" s="387">
        <f>SUBTOTAL(109,AB364:AB369)</f>
        <v>0</v>
      </c>
      <c r="AC363" s="387"/>
      <c r="AD363" s="387">
        <f>SUBTOTAL(109,AD364:AD369)</f>
        <v>0</v>
      </c>
      <c r="AE363" s="387"/>
      <c r="AF363" s="387">
        <f>SUBTOTAL(109,AF364:AF369)</f>
        <v>0</v>
      </c>
      <c r="AG363" s="387"/>
      <c r="AH363" s="387">
        <f>SUBTOTAL(109,AH364:AH369)</f>
        <v>0</v>
      </c>
      <c r="AI363" s="387"/>
      <c r="AJ363" s="387">
        <f>SUBTOTAL(109,AJ364:AJ369)</f>
        <v>0</v>
      </c>
      <c r="AK363" s="387"/>
      <c r="AL363" s="387">
        <f>SUBTOTAL(109,AL364:AL369)</f>
        <v>235588.86</v>
      </c>
    </row>
    <row r="364" spans="1:38" ht="89.25" x14ac:dyDescent="0.2">
      <c r="A364" s="374" t="s">
        <v>747</v>
      </c>
      <c r="B364" s="373" t="s">
        <v>193</v>
      </c>
      <c r="C364" s="373" t="s">
        <v>393</v>
      </c>
      <c r="D364" s="373" t="s">
        <v>185</v>
      </c>
      <c r="E364" s="372" t="s">
        <v>1587</v>
      </c>
      <c r="F364" s="371" t="s">
        <v>19</v>
      </c>
      <c r="G364" s="371">
        <v>130</v>
      </c>
      <c r="H364" s="369">
        <v>795.65000000000009</v>
      </c>
      <c r="I364" s="369">
        <v>30.059999999999899</v>
      </c>
      <c r="J364" s="369">
        <v>30.06</v>
      </c>
      <c r="K364" s="369">
        <v>0</v>
      </c>
      <c r="L364" s="369">
        <v>0</v>
      </c>
      <c r="M364" s="369">
        <v>0</v>
      </c>
      <c r="N364" s="369">
        <v>0</v>
      </c>
      <c r="O364" s="369">
        <v>0</v>
      </c>
      <c r="P364" s="369">
        <v>0</v>
      </c>
      <c r="Q364" s="369">
        <f t="shared" ref="Q364:Q369" si="304">TRUNC(H364 + N364 + K364 + J364 + P364 + M364 + L364 + O364, 2)</f>
        <v>825.71</v>
      </c>
      <c r="R364" s="370">
        <v>8.3526000000000003E-2</v>
      </c>
      <c r="S364" s="369">
        <f t="shared" ref="S364:S369" si="305">IF(H364*(1+R364)=0,0,IF((TRUNC(AK364,2)-(TRUNC(H364*(1+R364),2)+TRUNC(J364*(1+R364),2)+TRUNC(K364*(1+R364),2)+TRUNC(L364*(1+R364),2)+TRUNC(M364*(1+R364),2)+TRUNC(N364*(1+R364),2)+TRUNC(O364*(1+R364),2)+TRUNC(P364*(1+R364),2)))=0,TRUNC(H364*(1+R364),2),IF((TRUNC(TRUNC(H364*(1+R364),2),2)+(TRUNC(AK364,2)-(TRUNC(H364*(1+R364),2)+TRUNC(J364*(1+R364),2)+TRUNC(K364*(1+R364),2)+TRUNC(L364*(1+R364),2)+TRUNC(M364*(1+R364),2)+TRUNC(N364*(1+R364),2)+TRUNC(O364*(1+R364),2)+TRUNC(P364*(1+R364),2))))&lt;=0,TRUNC(H364*(1+R364),2),IF(AND(IF(AND(H364*(1+R364)&lt;&gt;0,(TRUNC(H364*(1+R364),2)+(TRUNC(AK364,2)-(TRUNC(H364*(1+R364),2)+TRUNC(J364*(1+R364),2)+TRUNC(K364*(1+R364),2)+TRUNC(L364*(1+R364),2)+TRUNC(M364*(1+R364),2)+TRUNC(N364*(1+R364),2)+TRUNC(O364*(1+R364),2)+TRUNC(P364*(1+R364),2))))&gt;=0),ABS((H364*(1+R364)-(TRUNC(H364*(1+R364),2)+(TRUNC(AK364,2)-(TRUNC(H364*(1+R364),2)+TRUNC(J364*(1+R364),2)+TRUNC(K364*(1+R364),2)+TRUNC(L364*(1+R364),2)+TRUNC(M364*(1+R364),2)+TRUNC(N364*(1+R364),2)+TRUNC(O364*(1+R364),2)+TRUNC(P364*(1+R364),2)))))/H364*(1+R364))&lt;=ABS((H364*(1+R364)-(TRUNC(H364*(1+R364),2)+(TRUNC(AK364,2)-(TRUNC(H364*(1+R364),2)+TRUNC(J364*(1+R364),2)+TRUNC(K364*(1+R364),2)+TRUNC(L364*(1+R364),2)+TRUNC(M364*(1+R364),2)+TRUNC(N364*(1+R364),2)+TRUNC(O364*(1+R364),2)+TRUNC(P364*(1+R364),2)))))/H364*(1+R364)),TRUE),IF(AND(J364*(1+R364)&lt;&gt;0,(TRUNC(J364*(1+R364),2)+(TRUNC(AK364,2)-(TRUNC(H364*(1+R364),2)+TRUNC(J364*(1+R364),2)+TRUNC(K364*(1+R364),2)+TRUNC(L364*(1+R364),2)+TRUNC(M364*(1+R364),2)+TRUNC(N364*(1+R364),2)+TRUNC(O364*(1+R364),2)+TRUNC(P364*(1+R364),2))))&gt;=0),ABS((H364*(1+R364)-(TRUNC(H364*(1+R364),2)+(TRUNC(AK364,2)-(TRUNC(H364*(1+R364),2)+TRUNC(J364*(1+R364),2)+TRUNC(K364*(1+R364),2)+TRUNC(L364*(1+R364),2)+TRUNC(M364*(1+R364),2)+TRUNC(N364*(1+R364),2)+TRUNC(O364*(1+R364),2)+TRUNC(P364*(1+R364),2)))))/H364*(1+R364))&lt;=ABS((J364*(1+R364)-(TRUNC(J364*(1+R364),2)+(TRUNC(AK364,2)-(TRUNC(H364*(1+R364),2)+TRUNC(J364*(1+R364),2)+TRUNC(K364*(1+R364),2)+TRUNC(L364*(1+R364),2)+TRUNC(M364*(1+R364),2)+TRUNC(N364*(1+R364),2)+TRUNC(O364*(1+R364),2)+TRUNC(P364*(1+R364),2)))))/J364*(1+R364)),TRUE),IF(AND(K364*(1+R364)&lt;&gt;0,(TRUNC(K364*(1+R364),2)+(TRUNC(AK364,2)-(TRUNC(H364*(1+R364),2)+TRUNC(J364*(1+R364),2)+TRUNC(K364*(1+R364),2)+TRUNC(L364*(1+R364),2)+TRUNC(M364*(1+R364),2)+TRUNC(N364*(1+R364),2)+TRUNC(O364*(1+R364),2)+TRUNC(P364*(1+R364),2))))&gt;=0),ABS((H364*(1+R364)-(TRUNC(H364*(1+R364),2)+(TRUNC(AK364,2)-(TRUNC(H364*(1+R364),2)+TRUNC(J364*(1+R364),2)+TRUNC(K364*(1+R364),2)+TRUNC(L364*(1+R364),2)+TRUNC(M364*(1+R364),2)+TRUNC(N364*(1+R364),2)+TRUNC(O364*(1+R364),2)+TRUNC(P364*(1+R364),2)))))/H364*(1+R364))&lt;=ABS((K364*(1+R364)-(TRUNC(K364*(1+R364),2)+(TRUNC(AK364,2)-(TRUNC(H364*(1+R364),2)+TRUNC(J364*(1+R364),2)+TRUNC(K364*(1+R364),2)+TRUNC(L364*(1+R364),2)+TRUNC(M364*(1+R364),2)+TRUNC(N364*(1+R364),2)+TRUNC(O364*(1+R364),2)+TRUNC(P364*(1+R364),2)))))/K364*(1+R364)),TRUE),IF(AND(L364*(1+R364)&lt;&gt;0,(TRUNC(L364*(1+R364),2)+(TRUNC(AK364,2)-(TRUNC(H364*(1+R364),2)+TRUNC(J364*(1+R364),2)+TRUNC(K364*(1+R364),2)+TRUNC(L364*(1+R364),2)+TRUNC(M364*(1+R364),2)+TRUNC(N364*(1+R364),2)+TRUNC(O364*(1+R364),2)+TRUNC(P364*(1+R364),2))))&gt;=0),ABS((H364*(1+R364)-(TRUNC(H364*(1+R364),2)+(TRUNC(AK364,2)-(TRUNC(H364*(1+R364),2)+TRUNC(J364*(1+R364),2)+TRUNC(K364*(1+R364),2)+TRUNC(L364*(1+R364),2)+TRUNC(M364*(1+R364),2)+TRUNC(N364*(1+R364),2)+TRUNC(O364*(1+R364),2)+TRUNC(P364*(1+R364),2)))))/H364*(1+R364))&lt;=ABS((L364*(1+R364)-(TRUNC(L364*(1+R364),2)+(TRUNC(AK364,2)-(TRUNC(H364*(1+R364),2)+TRUNC(J364*(1+R364),2)+TRUNC(K364*(1+R364),2)+TRUNC(L364*(1+R364),2)+TRUNC(M364*(1+R364),2)+TRUNC(N364*(1+R364),2)+TRUNC(O364*(1+R364),2)+TRUNC(P364*(1+R364),2)))))/L364*(1+R364)),TRUE),IF(AND(M364*(1+R364)&lt;&gt;0,(TRUNC(M364*(1+R364),2)+(TRUNC(AK364,2)-(TRUNC(H364*(1+R364),2)+TRUNC(J364*(1+R364),2)+TRUNC(K364*(1+R364),2)+TRUNC(L364*(1+R364),2)+TRUNC(M364*(1+R364),2)+TRUNC(N364*(1+R364),2)+TRUNC(O364*(1+R364),2)+TRUNC(P364*(1+R364),2))))&gt;=0),ABS((H364*(1+R364)-(TRUNC(H364*(1+R364),2)+(TRUNC(AK364,2)-(TRUNC(H364*(1+R364),2)+TRUNC(J364*(1+R364),2)+TRUNC(K364*(1+R364),2)+TRUNC(L364*(1+R364),2)+TRUNC(M364*(1+R364),2)+TRUNC(N364*(1+R364),2)+TRUNC(O364*(1+R364),2)+TRUNC(P364*(1+R364),2)))))/H364*(1+R364))&lt;=ABS((M364*(1+R364)-(TRUNC(M364*(1+R364),2)+(TRUNC(AK364,2)-(TRUNC(H364*(1+R364),2)+TRUNC(J364*(1+R364),2)+TRUNC(K364*(1+R364),2)+TRUNC(L364*(1+R364),2)+TRUNC(M364*(1+R364),2)+TRUNC(N364*(1+R364),2)+TRUNC(O364*(1+R364),2)+TRUNC(P364*(1+R364),2)))))/M364*(1+R364)),TRUE),IF(AND(N364*(1+R364)&lt;&gt;0,(TRUNC(N364*(1+R364),2)+(TRUNC(AK364,2)-(TRUNC(H364*(1+R364),2)+TRUNC(J364*(1+R364),2)+TRUNC(K364*(1+R364),2)+TRUNC(L364*(1+R364),2)+TRUNC(M364*(1+R364),2)+TRUNC(N364*(1+R364),2)+TRUNC(O364*(1+R364),2)+TRUNC(P364*(1+R364),2))))&gt;=0),ABS((H364*(1+R364)-(TRUNC(H364*(1+R364),2)+(TRUNC(AK364,2)-(TRUNC(H364*(1+R364),2)+TRUNC(J364*(1+R364),2)+TRUNC(K364*(1+R364),2)+TRUNC(L364*(1+R364),2)+TRUNC(M364*(1+R364),2)+TRUNC(N364*(1+R364),2)+TRUNC(O364*(1+R364),2)+TRUNC(P364*(1+R364),2)))))/H364*(1+R364))&lt;=ABS((N364*(1+R364)-(TRUNC(N364*(1+R364),2)+(TRUNC(AK364,2)-(TRUNC(H364*(1+R364),2)+TRUNC(J364*(1+R364),2)+TRUNC(K364*(1+R364),2)+TRUNC(L364*(1+R364),2)+TRUNC(M364*(1+R364),2)+TRUNC(N364*(1+R364),2)+TRUNC(O364*(1+R364),2)+TRUNC(P364*(1+R364),2)))))/N364*(1+R364)),TRUE),IF(AND(O364*(1+R364)&lt;&gt;0,(TRUNC(O364*(1+R364),2)+(TRUNC(AK364,2)-(TRUNC(H364*(1+R364),2)+TRUNC(J364*(1+R364),2)+TRUNC(K364*(1+R364),2)+TRUNC(L364*(1+R364),2)+TRUNC(M364*(1+R364),2)+TRUNC(N364*(1+R364),2)+TRUNC(O364*(1+R364),2)+TRUNC(P364*(1+R364),2))))&gt;=0),ABS((H364*(1+R364)-(TRUNC(H364*(1+R364),2)+(TRUNC(AK364,2)-(TRUNC(H364*(1+R364),2)+TRUNC(J364*(1+R364),2)+TRUNC(K364*(1+R364),2)+TRUNC(L364*(1+R364),2)+TRUNC(M364*(1+R364),2)+TRUNC(N364*(1+R364),2)+TRUNC(O364*(1+R364),2)+TRUNC(P364*(1+R364),2)))))/H364*(1+R364))&lt;=ABS((O364*(1+R364)-(TRUNC(O364*(1+R364),2)+(TRUNC(AK364,2)-(TRUNC(H364*(1+R364),2)+TRUNC(J364*(1+R364),2)+TRUNC(K364*(1+R364),2)+TRUNC(L364*(1+R364),2)+TRUNC(M364*(1+R364),2)+TRUNC(N364*(1+R364),2)+TRUNC(O364*(1+R364),2)+TRUNC(P364*(1+R364),2)))))/O364*(1+R364)),TRUE),IF(AND(P364*(1+R364)&lt;&gt;0,(TRUNC(P364*(1+R364),2)+(TRUNC(AK364,2)-(TRUNC(H364*(1+R364),2)+TRUNC(J364*(1+R364),2)+TRUNC(K364*(1+R364),2)+TRUNC(L364*(1+R364),2)+TRUNC(M364*(1+R364),2)+TRUNC(N364*(1+R364),2)+TRUNC(O364*(1+R364),2)+TRUNC(P364*(1+R364),2))))&gt;=0),ABS((H364*(1+R364)-(TRUNC(H364*(1+R364),2)+(TRUNC(AK364,2)-(TRUNC(H364*(1+R364),2)+TRUNC(J364*(1+R364),2)+TRUNC(K364*(1+R364),2)+TRUNC(L364*(1+R364),2)+TRUNC(M364*(1+R364),2)+TRUNC(N364*(1+R364),2)+TRUNC(O364*(1+R364),2)+TRUNC(P364*(1+R364),2)))))/H364*(1+R364))&lt;=ABS((P364*(1+R364)-(TRUNC(P364*(1+R364),2)+(TRUNC(AK364,2)-(TRUNC(H364*(1+R364),2)+TRUNC(J364*(1+R364),2)+TRUNC(K364*(1+R364),2)+TRUNC(L364*(1+R364),2)+TRUNC(M364*(1+R364),2)+TRUNC(N364*(1+R364),2)+TRUNC(O364*(1+R364),2)+TRUNC(P364*(1+R364),2)))))/P364*(1+R364)),TRUE)),TRUNC(H364*(1+R364),2)+(TRUNC(AK364,2)-(TRUNC(H364*(1+R364),2)+TRUNC(J364*(1+R364),2)+TRUNC(K364*(1+R364),2)+TRUNC(L364*(1+R364),2)+TRUNC(M364*(1+R364),2)+TRUNC(N364*(1+R364),2)+TRUNC(O364*(1+R364),2)+TRUNC(P364*(1+R364),2))),TRUNC(H364*(1+R364),2)))))</f>
        <v>862.09999999999991</v>
      </c>
      <c r="T364" s="369">
        <f t="shared" ref="T364:T369" si="306">IF(S364*G364=0,0,IF((TRUNC(AL364,2)-(TRUNC(S364*G364,2)+TRUNC(W364*G364,2)+TRUNC(Y364*G364,2)+TRUNC(AA364*G364,2)+TRUNC(AC364*G364,2)+TRUNC(AE364*G364,2)+TRUNC(AG364*G364,2)+TRUNC(AI364*G364,2)))=0,TRUNC(S364*G364,2),IF((TRUNC(TRUNC(S364*G364,2),2)+(TRUNC(AL364,2)-(TRUNC(S364*G364,2)+TRUNC(W364*G364,2)+TRUNC(Y364*G364,2)+TRUNC(AA364*G364,2)+TRUNC(AC364*G364,2)+TRUNC(AE364*G364,2)+TRUNC(AG364*G364,2)+TRUNC(AI364*G364,2))))&lt;=0,TRUNC(S364*G364,2),IF(AND(IF(AND(S364*G364&lt;&gt;0,(TRUNC(S364*G364,2)+(TRUNC(AL364,2)-(TRUNC(S364*G364,2)+TRUNC(W364*G364,2)+TRUNC(Y364*G364,2)+TRUNC(AA364*G364,2)+TRUNC(AC364*G364,2)+TRUNC(AE364*G364,2)+TRUNC(AG364*G364,2)+TRUNC(AI364*G364,2))))&gt;=0),ABS((S364*G364-(TRUNC(S364*G364,2)+(TRUNC(AL364,2)-(TRUNC(S364*G364,2)+TRUNC(W364*G364,2)+TRUNC(Y364*G364,2)+TRUNC(AA364*G364,2)+TRUNC(AC364*G364,2)+TRUNC(AE364*G364,2)+TRUNC(AG364*G364,2)+TRUNC(AI364*G364,2)))))/S364*G364)&lt;=ABS((S364*G364-(TRUNC(S364*G364,2)+(TRUNC(AL364,2)-(TRUNC(S364*G364,2)+TRUNC(W364*G364,2)+TRUNC(Y364*G364,2)+TRUNC(AA364*G364,2)+TRUNC(AC364*G364,2)+TRUNC(AE364*G364,2)+TRUNC(AG364*G364,2)+TRUNC(AI364*G364,2)))))/S364*G364),TRUE),IF(AND(W364*G364&lt;&gt;0,(TRUNC(W364*G364,2)+(TRUNC(AL364,2)-(TRUNC(S364*G364,2)+TRUNC(W364*G364,2)+TRUNC(Y364*G364,2)+TRUNC(AA364*G364,2)+TRUNC(AC364*G364,2)+TRUNC(AE364*G364,2)+TRUNC(AG364*G364,2)+TRUNC(AI364*G364,2))))&gt;=0),ABS((S364*G364-(TRUNC(S364*G364,2)+(TRUNC(AL364,2)-(TRUNC(S364*G364,2)+TRUNC(W364*G364,2)+TRUNC(Y364*G364,2)+TRUNC(AA364*G364,2)+TRUNC(AC364*G364,2)+TRUNC(AE364*G364,2)+TRUNC(AG364*G364,2)+TRUNC(AI364*G364,2)))))/S364*G364)&lt;=ABS((W364*G364-(TRUNC(W364*G364,2)+(TRUNC(AL364,2)-(TRUNC(S364*G364,2)+TRUNC(W364*G364,2)+TRUNC(Y364*G364,2)+TRUNC(AA364*G364,2)+TRUNC(AC364*G364,2)+TRUNC(AE364*G364,2)+TRUNC(AG364*G364,2)+TRUNC(AI364*G364,2)))))/W364*G364),TRUE),IF(AND(Y364*G364&lt;&gt;0,(TRUNC(Y364*G364,2)+(TRUNC(AL364,2)-(TRUNC(S364*G364,2)+TRUNC(W364*G364,2)+TRUNC(Y364*G364,2)+TRUNC(AA364*G364,2)+TRUNC(AC364*G364,2)+TRUNC(AE364*G364,2)+TRUNC(AG364*G364,2)+TRUNC(AI364*G364,2))))&gt;=0),ABS((S364*G364-(TRUNC(S364*G364,2)+(TRUNC(AL364,2)-(TRUNC(S364*G364,2)+TRUNC(W364*G364,2)+TRUNC(Y364*G364,2)+TRUNC(AA364*G364,2)+TRUNC(AC364*G364,2)+TRUNC(AE364*G364,2)+TRUNC(AG364*G364,2)+TRUNC(AI364*G364,2)))))/S364*G364)&lt;=ABS((Y364*G364-(TRUNC(Y364*G364,2)+(TRUNC(AL364,2)-(TRUNC(S364*G364,2)+TRUNC(W364*G364,2)+TRUNC(Y364*G364,2)+TRUNC(AA364*G364,2)+TRUNC(AC364*G364,2)+TRUNC(AE364*G364,2)+TRUNC(AG364*G364,2)+TRUNC(AI364*G364,2)))))/Y364*G364),TRUE),IF(AND(AA364*G364&lt;&gt;0,(TRUNC(AA364*G364,2)+(TRUNC(AL364,2)-(TRUNC(S364*G364,2)+TRUNC(W364*G364,2)+TRUNC(Y364*G364,2)+TRUNC(AA364*G364,2)+TRUNC(AC364*G364,2)+TRUNC(AE364*G364,2)+TRUNC(AG364*G364,2)+TRUNC(AI364*G364,2))))&gt;=0),ABS((S364*G364-(TRUNC(S364*G364,2)+(TRUNC(AL364,2)-(TRUNC(S364*G364,2)+TRUNC(W364*G364,2)+TRUNC(Y364*G364,2)+TRUNC(AA364*G364,2)+TRUNC(AC364*G364,2)+TRUNC(AE364*G364,2)+TRUNC(AG364*G364,2)+TRUNC(AI364*G364,2)))))/S364*G364)&lt;=ABS((AA364*G364-(TRUNC(AA364*G364,2)+(TRUNC(AL364,2)-(TRUNC(S364*G364,2)+TRUNC(W364*G364,2)+TRUNC(Y364*G364,2)+TRUNC(AA364*G364,2)+TRUNC(AC364*G364,2)+TRUNC(AE364*G364,2)+TRUNC(AG364*G364,2)+TRUNC(AI364*G364,2)))))/AA364*G364),TRUE),IF(AND(AC364*G364&lt;&gt;0,(TRUNC(AC364*G364,2)+(TRUNC(AL364,2)-(TRUNC(S364*G364,2)+TRUNC(W364*G364,2)+TRUNC(Y364*G364,2)+TRUNC(AA364*G364,2)+TRUNC(AC364*G364,2)+TRUNC(AE364*G364,2)+TRUNC(AG364*G364,2)+TRUNC(AI364*G364,2))))&gt;=0),ABS((S364*G364-(TRUNC(S364*G364,2)+(TRUNC(AL364,2)-(TRUNC(S364*G364,2)+TRUNC(W364*G364,2)+TRUNC(Y364*G364,2)+TRUNC(AA364*G364,2)+TRUNC(AC364*G364,2)+TRUNC(AE364*G364,2)+TRUNC(AG364*G364,2)+TRUNC(AI364*G364,2)))))/S364*G364)&lt;=ABS((AC364*G364-(TRUNC(AC364*G364,2)+(TRUNC(AL364,2)-(TRUNC(S364*G364,2)+TRUNC(W364*G364,2)+TRUNC(Y364*G364,2)+TRUNC(AA364*G364,2)+TRUNC(AC364*G364,2)+TRUNC(AE364*G364,2)+TRUNC(AG364*G364,2)+TRUNC(AI364*G364,2)))))/AC364*G364),TRUE),IF(AND(AE364*G364&lt;&gt;0,(TRUNC(AE364*G364,2)+(TRUNC(AL364,2)-(TRUNC(S364*G364,2)+TRUNC(W364*G364,2)+TRUNC(Y364*G364,2)+TRUNC(AA364*G364,2)+TRUNC(AC364*G364,2)+TRUNC(AE364*G364,2)+TRUNC(AG364*G364,2)+TRUNC(AI364*G364,2))))&gt;=0),ABS((S364*G364-(TRUNC(S364*G364,2)+(TRUNC(AL364,2)-(TRUNC(S364*G364,2)+TRUNC(W364*G364,2)+TRUNC(Y364*G364,2)+TRUNC(AA364*G364,2)+TRUNC(AC364*G364,2)+TRUNC(AE364*G364,2)+TRUNC(AG364*G364,2)+TRUNC(AI364*G364,2)))))/S364*G364)&lt;=ABS((AE364*G364-(TRUNC(AE364*G364,2)+(TRUNC(AL364,2)-(TRUNC(S364*G364,2)+TRUNC(W364*G364,2)+TRUNC(Y364*G364,2)+TRUNC(AA364*G364,2)+TRUNC(AC364*G364,2)+TRUNC(AE364*G364,2)+TRUNC(AG364*G364,2)+TRUNC(AI364*G364,2)))))/AE364*G364),TRUE),IF(AND(AG364*G364&lt;&gt;0,(TRUNC(AG364*G364,2)+(TRUNC(AL364,2)-(TRUNC(S364*G364,2)+TRUNC(W364*G364,2)+TRUNC(Y364*G364,2)+TRUNC(AA364*G364,2)+TRUNC(AC364*G364,2)+TRUNC(AE364*G364,2)+TRUNC(AG364*G364,2)+TRUNC(AI364*G364,2))))&gt;=0),ABS((S364*G364-(TRUNC(S364*G364,2)+(TRUNC(AL364,2)-(TRUNC(S364*G364,2)+TRUNC(W364*G364,2)+TRUNC(Y364*G364,2)+TRUNC(AA364*G364,2)+TRUNC(AC364*G364,2)+TRUNC(AE364*G364,2)+TRUNC(AG364*G364,2)+TRUNC(AI364*G364,2)))))/S364*G364)&lt;=ABS((AG364*G364-(TRUNC(AG364*G364,2)+(TRUNC(AL364,2)-(TRUNC(S364*G364,2)+TRUNC(W364*G364,2)+TRUNC(Y364*G364,2)+TRUNC(AA364*G364,2)+TRUNC(AC364*G364,2)+TRUNC(AE364*G364,2)+TRUNC(AG364*G364,2)+TRUNC(AI364*G364,2)))))/AG364*G364),TRUE),IF(AND(AI364*G364&lt;&gt;0,(TRUNC(AI364*G364,2)+(TRUNC(AL364,2)-(TRUNC(S364*G364,2)+TRUNC(W364*G364,2)+TRUNC(Y364*G364,2)+TRUNC(AA364*G364,2)+TRUNC(AC364*G364,2)+TRUNC(AE364*G364,2)+TRUNC(AG364*G364,2)+TRUNC(AI364*G364,2))))&gt;=0),ABS((S364*G364-(TRUNC(S364*G364,2)+(TRUNC(AL364,2)-(TRUNC(S364*G364,2)+TRUNC(W364*G364,2)+TRUNC(Y364*G364,2)+TRUNC(AA364*G364,2)+TRUNC(AC364*G364,2)+TRUNC(AE364*G364,2)+TRUNC(AG364*G364,2)+TRUNC(AI364*G364,2)))))/S364*G364)&lt;=ABS((AI364*G364-(TRUNC(AI364*G364,2)+(TRUNC(AL364,2)-(TRUNC(S364*G364,2)+TRUNC(W364*G364,2)+TRUNC(Y364*G364,2)+TRUNC(AA364*G364,2)+TRUNC(AC364*G364,2)+TRUNC(AE364*G364,2)+TRUNC(AG364*G364,2)+TRUNC(AI364*G364,2)))))/AI364*G364),TRUE)),TRUNC(S364*G364,2)+(TRUNC(AL364,2)-(TRUNC(S364*G364,2)+TRUNC(W364*G364,2)+TRUNC(Y364*G364,2)+TRUNC(AA364*G364,2)+TRUNC(AC364*G364,2)+TRUNC(AE364*G364,2)+TRUNC(AG364*G364,2)+TRUNC(AI364*G364,2))),TRUNC(S364*G364,2)))))</f>
        <v>112073</v>
      </c>
      <c r="U364" s="369">
        <f t="shared" ref="U364:V369" si="307">TRUNC(AE364 + Y364 + W364 + AI364 + AC364 + AA364 + AG364, 2)</f>
        <v>32.57</v>
      </c>
      <c r="V364" s="369">
        <f t="shared" si="307"/>
        <v>4234.1000000000004</v>
      </c>
      <c r="W364" s="369">
        <f t="shared" ref="W364:W369" si="308">IF(J364*(1+R364)=0,0,IF((TRUNC(AK364,2)-(TRUNC(H364*(1+R364),2)+TRUNC(J364*(1+R364),2)+TRUNC(K364*(1+R364),2)+TRUNC(L364*(1+R364),2)+TRUNC(M364*(1+R364),2)+TRUNC(N364*(1+R364),2)+TRUNC(O364*(1+R364),2)+TRUNC(P364*(1+R364),2)))=0,TRUNC(J364*(1+R364),2),IF((TRUNC(TRUNC(J364*(1+R364),2),2)+(TRUNC(AK364,2)-(TRUNC(H364*(1+R364),2)+TRUNC(J364*(1+R364),2)+TRUNC(K364*(1+R364),2)+TRUNC(L364*(1+R364),2)+TRUNC(M364*(1+R364),2)+TRUNC(N364*(1+R364),2)+TRUNC(O364*(1+R364),2)+TRUNC(P364*(1+R364),2))))&lt;=0,TRUNC(J364*(1+R364),2),IF(AND(IF(AND(H364*(1+R364)&lt;&gt;0,(TRUNC(H364*(1+R364),2)+(TRUNC(AK364,2)-(TRUNC(H364*(1+R364),2)+TRUNC(J364*(1+R364),2)+TRUNC(K364*(1+R364),2)+TRUNC(L364*(1+R364),2)+TRUNC(M364*(1+R364),2)+TRUNC(N364*(1+R364),2)+TRUNC(O364*(1+R364),2)+TRUNC(P364*(1+R364),2))))&gt;=0),ABS((J364*(1+R364)-(TRUNC(J364*(1+R364),2)+(TRUNC(AK364,2)-(TRUNC(H364*(1+R364),2)+TRUNC(J364*(1+R364),2)+TRUNC(K364*(1+R364),2)+TRUNC(L364*(1+R364),2)+TRUNC(M364*(1+R364),2)+TRUNC(N364*(1+R364),2)+TRUNC(O364*(1+R364),2)+TRUNC(P364*(1+R364),2)))))/J364*(1+R364))&lt;ABS((H364*(1+R364)-(TRUNC(H364*(1+R364),2)+(TRUNC(AK364,2)-(TRUNC(H364*(1+R364),2)+TRUNC(J364*(1+R364),2)+TRUNC(K364*(1+R364),2)+TRUNC(L364*(1+R364),2)+TRUNC(M364*(1+R364),2)+TRUNC(N364*(1+R364),2)+TRUNC(O364*(1+R364),2)+TRUNC(P364*(1+R364),2)))))/H364*(1+R364)),TRUE),IF(AND(J364*(1+R364)&lt;&gt;0,(TRUNC(J364*(1+R364),2)+(TRUNC(AK364,2)-(TRUNC(H364*(1+R364),2)+TRUNC(J364*(1+R364),2)+TRUNC(K364*(1+R364),2)+TRUNC(L364*(1+R364),2)+TRUNC(M364*(1+R364),2)+TRUNC(N364*(1+R364),2)+TRUNC(O364*(1+R364),2)+TRUNC(P364*(1+R364),2))))&gt;=0),ABS((J364*(1+R364)-(TRUNC(J364*(1+R364),2)+(TRUNC(AK364,2)-(TRUNC(H364*(1+R364),2)+TRUNC(J364*(1+R364),2)+TRUNC(K364*(1+R364),2)+TRUNC(L364*(1+R364),2)+TRUNC(M364*(1+R364),2)+TRUNC(N364*(1+R364),2)+TRUNC(O364*(1+R364),2)+TRUNC(P364*(1+R364),2)))))/J364*(1+R364))&lt;=ABS((J364*(1+R364)-(TRUNC(J364*(1+R364),2)+(TRUNC(AK364,2)-(TRUNC(H364*(1+R364),2)+TRUNC(J364*(1+R364),2)+TRUNC(K364*(1+R364),2)+TRUNC(L364*(1+R364),2)+TRUNC(M364*(1+R364),2)+TRUNC(N364*(1+R364),2)+TRUNC(O364*(1+R364),2)+TRUNC(P364*(1+R364),2)))))/J364*(1+R364)),TRUE),IF(AND(K364*(1+R364)&lt;&gt;0,(TRUNC(K364*(1+R364),2)+(TRUNC(AK364,2)-(TRUNC(H364*(1+R364),2)+TRUNC(J364*(1+R364),2)+TRUNC(K364*(1+R364),2)+TRUNC(L364*(1+R364),2)+TRUNC(M364*(1+R364),2)+TRUNC(N364*(1+R364),2)+TRUNC(O364*(1+R364),2)+TRUNC(P364*(1+R364),2))))&gt;=0),ABS((J364*(1+R364)-(TRUNC(J364*(1+R364),2)+(TRUNC(AK364,2)-(TRUNC(H364*(1+R364),2)+TRUNC(J364*(1+R364),2)+TRUNC(K364*(1+R364),2)+TRUNC(L364*(1+R364),2)+TRUNC(M364*(1+R364),2)+TRUNC(N364*(1+R364),2)+TRUNC(O364*(1+R364),2)+TRUNC(P364*(1+R364),2)))))/J364*(1+R364))&lt;=ABS((K364*(1+R364)-(TRUNC(K364*(1+R364),2)+(TRUNC(AK364,2)-(TRUNC(H364*(1+R364),2)+TRUNC(J364*(1+R364),2)+TRUNC(K364*(1+R364),2)+TRUNC(L364*(1+R364),2)+TRUNC(M364*(1+R364),2)+TRUNC(N364*(1+R364),2)+TRUNC(O364*(1+R364),2)+TRUNC(P364*(1+R364),2)))))/K364*(1+R364)),TRUE),IF(AND(L364*(1+R364)&lt;&gt;0,(TRUNC(L364*(1+R364),2)+(TRUNC(AK364,2)-(TRUNC(H364*(1+R364),2)+TRUNC(J364*(1+R364),2)+TRUNC(K364*(1+R364),2)+TRUNC(L364*(1+R364),2)+TRUNC(M364*(1+R364),2)+TRUNC(N364*(1+R364),2)+TRUNC(O364*(1+R364),2)+TRUNC(P364*(1+R364),2))))&gt;=0),ABS((J364*(1+R364)-(TRUNC(J364*(1+R364),2)+(TRUNC(AK364,2)-(TRUNC(H364*(1+R364),2)+TRUNC(J364*(1+R364),2)+TRUNC(K364*(1+R364),2)+TRUNC(L364*(1+R364),2)+TRUNC(M364*(1+R364),2)+TRUNC(N364*(1+R364),2)+TRUNC(O364*(1+R364),2)+TRUNC(P364*(1+R364),2)))))/J364*(1+R364))&lt;=ABS((L364*(1+R364)-(TRUNC(L364*(1+R364),2)+(TRUNC(AK364,2)-(TRUNC(H364*(1+R364),2)+TRUNC(J364*(1+R364),2)+TRUNC(K364*(1+R364),2)+TRUNC(L364*(1+R364),2)+TRUNC(M364*(1+R364),2)+TRUNC(N364*(1+R364),2)+TRUNC(O364*(1+R364),2)+TRUNC(P364*(1+R364),2)))))/L364*(1+R364)),TRUE),IF(AND(M364*(1+R364)&lt;&gt;0,(TRUNC(M364*(1+R364),2)+(TRUNC(AK364,2)-(TRUNC(H364*(1+R364),2)+TRUNC(J364*(1+R364),2)+TRUNC(K364*(1+R364),2)+TRUNC(L364*(1+R364),2)+TRUNC(M364*(1+R364),2)+TRUNC(N364*(1+R364),2)+TRUNC(O364*(1+R364),2)+TRUNC(P364*(1+R364),2))))&gt;=0),ABS((J364*(1+R364)-(TRUNC(J364*(1+R364),2)+(TRUNC(AK364,2)-(TRUNC(H364*(1+R364),2)+TRUNC(J364*(1+R364),2)+TRUNC(K364*(1+R364),2)+TRUNC(L364*(1+R364),2)+TRUNC(M364*(1+R364),2)+TRUNC(N364*(1+R364),2)+TRUNC(O364*(1+R364),2)+TRUNC(P364*(1+R364),2)))))/J364*(1+R364))&lt;=ABS((M364*(1+R364)-(TRUNC(M364*(1+R364),2)+(TRUNC(AK364,2)-(TRUNC(H364*(1+R364),2)+TRUNC(J364*(1+R364),2)+TRUNC(K364*(1+R364),2)+TRUNC(L364*(1+R364),2)+TRUNC(M364*(1+R364),2)+TRUNC(N364*(1+R364),2)+TRUNC(O364*(1+R364),2)+TRUNC(P364*(1+R364),2)))))/M364*(1+R364)),TRUE),IF(AND(N364*(1+R364)&lt;&gt;0,(TRUNC(N364*(1+R364),2)+(TRUNC(AK364,2)-(TRUNC(H364*(1+R364),2)+TRUNC(J364*(1+R364),2)+TRUNC(K364*(1+R364),2)+TRUNC(L364*(1+R364),2)+TRUNC(M364*(1+R364),2)+TRUNC(N364*(1+R364),2)+TRUNC(O364*(1+R364),2)+TRUNC(P364*(1+R364),2))))&gt;=0),ABS((J364*(1+R364)-(TRUNC(J364*(1+R364),2)+(TRUNC(AK364,2)-(TRUNC(H364*(1+R364),2)+TRUNC(J364*(1+R364),2)+TRUNC(K364*(1+R364),2)+TRUNC(L364*(1+R364),2)+TRUNC(M364*(1+R364),2)+TRUNC(N364*(1+R364),2)+TRUNC(O364*(1+R364),2)+TRUNC(P364*(1+R364),2)))))/J364*(1+R364))&lt;=ABS((N364*(1+R364)-(TRUNC(N364*(1+R364),2)+(TRUNC(AK364,2)-(TRUNC(H364*(1+R364),2)+TRUNC(J364*(1+R364),2)+TRUNC(K364*(1+R364),2)+TRUNC(L364*(1+R364),2)+TRUNC(M364*(1+R364),2)+TRUNC(N364*(1+R364),2)+TRUNC(O364*(1+R364),2)+TRUNC(P364*(1+R364),2)))))/N364*(1+R364)),TRUE),IF(AND(O364*(1+R364)&lt;&gt;0,(TRUNC(O364*(1+R364),2)+(TRUNC(AK364,2)-(TRUNC(H364*(1+R364),2)+TRUNC(J364*(1+R364),2)+TRUNC(K364*(1+R364),2)+TRUNC(L364*(1+R364),2)+TRUNC(M364*(1+R364),2)+TRUNC(N364*(1+R364),2)+TRUNC(O364*(1+R364),2)+TRUNC(P364*(1+R364),2))))&gt;=0),ABS((J364*(1+R364)-(TRUNC(J364*(1+R364),2)+(TRUNC(AK364,2)-(TRUNC(H364*(1+R364),2)+TRUNC(J364*(1+R364),2)+TRUNC(K364*(1+R364),2)+TRUNC(L364*(1+R364),2)+TRUNC(M364*(1+R364),2)+TRUNC(N364*(1+R364),2)+TRUNC(O364*(1+R364),2)+TRUNC(P364*(1+R364),2)))))/J364*(1+R364))&lt;=ABS((O364*(1+R364)-(TRUNC(O364*(1+R364),2)+(TRUNC(AK364,2)-(TRUNC(H364*(1+R364),2)+TRUNC(J364*(1+R364),2)+TRUNC(K364*(1+R364),2)+TRUNC(L364*(1+R364),2)+TRUNC(M364*(1+R364),2)+TRUNC(N364*(1+R364),2)+TRUNC(O364*(1+R364),2)+TRUNC(P364*(1+R364),2)))))/O364*(1+R364)),TRUE),IF(AND(P364*(1+R364)&lt;&gt;0,(TRUNC(P364*(1+R364),2)+(TRUNC(AK364,2)-(TRUNC(H364*(1+R364),2)+TRUNC(J364*(1+R364),2)+TRUNC(K364*(1+R364),2)+TRUNC(L364*(1+R364),2)+TRUNC(M364*(1+R364),2)+TRUNC(N364*(1+R364),2)+TRUNC(O364*(1+R364),2)+TRUNC(P364*(1+R364),2))))&gt;=0),ABS((J364*(1+R364)-(TRUNC(J364*(1+R364),2)+(TRUNC(AK364,2)-(TRUNC(H364*(1+R364),2)+TRUNC(J364*(1+R364),2)+TRUNC(K364*(1+R364),2)+TRUNC(L364*(1+R364),2)+TRUNC(M364*(1+R364),2)+TRUNC(N364*(1+R364),2)+TRUNC(O364*(1+R364),2)+TRUNC(P364*(1+R364),2)))))/J364*(1+R364))&lt;=ABS((P364*(1+R364)-(TRUNC(P364*(1+R364),2)+(TRUNC(AK364,2)-(TRUNC(H364*(1+R364),2)+TRUNC(J364*(1+R364),2)+TRUNC(K364*(1+R364),2)+TRUNC(L364*(1+R364),2)+TRUNC(M364*(1+R364),2)+TRUNC(N364*(1+R364),2)+TRUNC(O364*(1+R364),2)+TRUNC(P364*(1+R364),2)))))/P364*(1+R364)),TRUE)),TRUNC(J364*(1+R364),2)+(TRUNC(AK364,2)-(TRUNC(H364*(1+R364),2)+TRUNC(J364*(1+R364),2)+TRUNC(K364*(1+R364),2)+TRUNC(L364*(1+R364),2)+TRUNC(M364*(1+R364),2)+TRUNC(N364*(1+R364),2)+TRUNC(O364*(1+R364),2)+TRUNC(P364*(1+R364),2))),TRUNC(J364*(1+R364),2)))))</f>
        <v>32.57</v>
      </c>
      <c r="X364" s="369">
        <f t="shared" ref="X364:X369" si="309">IF(W364*G364=0,0,IF((TRUNC(AL364,2)-(TRUNC(S364*G364,2)+TRUNC(W364*G364,2)+TRUNC(Y364*G364,2)+TRUNC(AA364*G364,2)+TRUNC(AC364*G364,2)+TRUNC(AE364*G364,2)+TRUNC(AG364*G364,2)+TRUNC(AI364*G364,2)))=0,TRUNC(W364*G364,2),IF((TRUNC(TRUNC(W364*G364,2),2)+(TRUNC(AL364,2)-(TRUNC(S364*G364,2)+TRUNC(W364*G364,2)+TRUNC(Y364*G364,2)+TRUNC(AA364*G364,2)+TRUNC(AC364*G364,2)+TRUNC(AE364*G364,2)+TRUNC(AG364*G364,2)+TRUNC(AI364*G364,2))))&lt;=0,TRUNC(W364*G364,2),IF(AND(IF(AND(S364*G364&lt;&gt;0,(TRUNC(S364*G364,2)+(TRUNC(AL364,2)-(TRUNC(S364*G364,2)+TRUNC(W364*G364,2)+TRUNC(Y364*G364,2)+TRUNC(AA364*G364,2)+TRUNC(AC364*G364,2)+TRUNC(AE364*G364,2)+TRUNC(AG364*G364,2)+TRUNC(AI364*G364,2))))&gt;=0),ABS((W364*G364-(TRUNC(W364*G364,2)+(TRUNC(AL364,2)-(TRUNC(S364*G364,2)+TRUNC(W364*G364,2)+TRUNC(Y364*G364,2)+TRUNC(AA364*G364,2)+TRUNC(AC364*G364,2)+TRUNC(AE364*G364,2)+TRUNC(AG364*G364,2)+TRUNC(AI364*G364,2)))))/W364*G364)&lt;ABS((S364*G364-(TRUNC(S364*G364,2)+(TRUNC(AL364,2)-(TRUNC(S364*G364,2)+TRUNC(W364*G364,2)+TRUNC(Y364*G364,2)+TRUNC(AA364*G364,2)+TRUNC(AC364*G364,2)+TRUNC(AE364*G364,2)+TRUNC(AG364*G364,2)+TRUNC(AI364*G364,2)))))/S364*G364),TRUE),IF(AND(W364*G364&lt;&gt;0,(TRUNC(W364*G364,2)+(TRUNC(AL364,2)-(TRUNC(S364*G364,2)+TRUNC(W364*G364,2)+TRUNC(Y364*G364,2)+TRUNC(AA364*G364,2)+TRUNC(AC364*G364,2)+TRUNC(AE364*G364,2)+TRUNC(AG364*G364,2)+TRUNC(AI364*G364,2))))&gt;=0),ABS((W364*G364-(TRUNC(W364*G364,2)+(TRUNC(AL364,2)-(TRUNC(S364*G364,2)+TRUNC(W364*G364,2)+TRUNC(Y364*G364,2)+TRUNC(AA364*G364,2)+TRUNC(AC364*G364,2)+TRUNC(AE364*G364,2)+TRUNC(AG364*G364,2)+TRUNC(AI364*G364,2)))))/W364*G364)&lt;=ABS((W364*G364-(TRUNC(W364*G364,2)+(TRUNC(AL364,2)-(TRUNC(S364*G364,2)+TRUNC(W364*G364,2)+TRUNC(Y364*G364,2)+TRUNC(AA364*G364,2)+TRUNC(AC364*G364,2)+TRUNC(AE364*G364,2)+TRUNC(AG364*G364,2)+TRUNC(AI364*G364,2)))))/W364*G364),TRUE),IF(AND(Y364*G364&lt;&gt;0,(TRUNC(Y364*G364,2)+(TRUNC(AL364,2)-(TRUNC(S364*G364,2)+TRUNC(W364*G364,2)+TRUNC(Y364*G364,2)+TRUNC(AA364*G364,2)+TRUNC(AC364*G364,2)+TRUNC(AE364*G364,2)+TRUNC(AG364*G364,2)+TRUNC(AI364*G364,2))))&gt;=0),ABS((W364*G364-(TRUNC(W364*G364,2)+(TRUNC(AL364,2)-(TRUNC(S364*G364,2)+TRUNC(W364*G364,2)+TRUNC(Y364*G364,2)+TRUNC(AA364*G364,2)+TRUNC(AC364*G364,2)+TRUNC(AE364*G364,2)+TRUNC(AG364*G364,2)+TRUNC(AI364*G364,2)))))/W364*G364)&lt;=ABS((Y364*G364-(TRUNC(Y364*G364,2)+(TRUNC(AL364,2)-(TRUNC(S364*G364,2)+TRUNC(W364*G364,2)+TRUNC(Y364*G364,2)+TRUNC(AA364*G364,2)+TRUNC(AC364*G364,2)+TRUNC(AE364*G364,2)+TRUNC(AG364*G364,2)+TRUNC(AI364*G364,2)))))/Y364*G364),TRUE),IF(AND(AA364*G364&lt;&gt;0,(TRUNC(AA364*G364,2)+(TRUNC(AL364,2)-(TRUNC(S364*G364,2)+TRUNC(W364*G364,2)+TRUNC(Y364*G364,2)+TRUNC(AA364*G364,2)+TRUNC(AC364*G364,2)+TRUNC(AE364*G364,2)+TRUNC(AG364*G364,2)+TRUNC(AI364*G364,2))))&gt;=0),ABS((W364*G364-(TRUNC(W364*G364,2)+(TRUNC(AL364,2)-(TRUNC(S364*G364,2)+TRUNC(W364*G364,2)+TRUNC(Y364*G364,2)+TRUNC(AA364*G364,2)+TRUNC(AC364*G364,2)+TRUNC(AE364*G364,2)+TRUNC(AG364*G364,2)+TRUNC(AI364*G364,2)))))/W364*G364)&lt;=ABS((AA364*G364-(TRUNC(AA364*G364,2)+(TRUNC(AL364,2)-(TRUNC(S364*G364,2)+TRUNC(W364*G364,2)+TRUNC(Y364*G364,2)+TRUNC(AA364*G364,2)+TRUNC(AC364*G364,2)+TRUNC(AE364*G364,2)+TRUNC(AG364*G364,2)+TRUNC(AI364*G364,2)))))/AA364*G364),TRUE),IF(AND(AC364*G364&lt;&gt;0,(TRUNC(AC364*G364,2)+(TRUNC(AL364,2)-(TRUNC(S364*G364,2)+TRUNC(W364*G364,2)+TRUNC(Y364*G364,2)+TRUNC(AA364*G364,2)+TRUNC(AC364*G364,2)+TRUNC(AE364*G364,2)+TRUNC(AG364*G364,2)+TRUNC(AI364*G364,2))))&gt;=0),ABS((W364*G364-(TRUNC(W364*G364,2)+(TRUNC(AL364,2)-(TRUNC(S364*G364,2)+TRUNC(W364*G364,2)+TRUNC(Y364*G364,2)+TRUNC(AA364*G364,2)+TRUNC(AC364*G364,2)+TRUNC(AE364*G364,2)+TRUNC(AG364*G364,2)+TRUNC(AI364*G364,2)))))/W364*G364)&lt;=ABS((AC364*G364-(TRUNC(AC364*G364,2)+(TRUNC(AL364,2)-(TRUNC(S364*G364,2)+TRUNC(W364*G364,2)+TRUNC(Y364*G364,2)+TRUNC(AA364*G364,2)+TRUNC(AC364*G364,2)+TRUNC(AE364*G364,2)+TRUNC(AG364*G364,2)+TRUNC(AI364*G364,2)))))/AC364*G364),TRUE),IF(AND(AE364*G364&lt;&gt;0,(TRUNC(AE364*G364,2)+(TRUNC(AL364,2)-(TRUNC(S364*G364,2)+TRUNC(W364*G364,2)+TRUNC(Y364*G364,2)+TRUNC(AA364*G364,2)+TRUNC(AC364*G364,2)+TRUNC(AE364*G364,2)+TRUNC(AG364*G364,2)+TRUNC(AI364*G364,2))))&gt;=0),ABS((W364*G364-(TRUNC(W364*G364,2)+(TRUNC(AL364,2)-(TRUNC(S364*G364,2)+TRUNC(W364*G364,2)+TRUNC(Y364*G364,2)+TRUNC(AA364*G364,2)+TRUNC(AC364*G364,2)+TRUNC(AE364*G364,2)+TRUNC(AG364*G364,2)+TRUNC(AI364*G364,2)))))/W364*G364)&lt;=ABS((AE364*G364-(TRUNC(AE364*G364,2)+(TRUNC(AL364,2)-(TRUNC(S364*G364,2)+TRUNC(W364*G364,2)+TRUNC(Y364*G364,2)+TRUNC(AA364*G364,2)+TRUNC(AC364*G364,2)+TRUNC(AE364*G364,2)+TRUNC(AG364*G364,2)+TRUNC(AI364*G364,2)))))/AE364*G364),TRUE),IF(AND(AG364*G364&lt;&gt;0,(TRUNC(AG364*G364,2)+(TRUNC(AL364,2)-(TRUNC(S364*G364,2)+TRUNC(W364*G364,2)+TRUNC(Y364*G364,2)+TRUNC(AA364*G364,2)+TRUNC(AC364*G364,2)+TRUNC(AE364*G364,2)+TRUNC(AG364*G364,2)+TRUNC(AI364*G364,2))))&gt;=0),ABS((W364*G364-(TRUNC(W364*G364,2)+(TRUNC(AL364,2)-(TRUNC(S364*G364,2)+TRUNC(W364*G364,2)+TRUNC(Y364*G364,2)+TRUNC(AA364*G364,2)+TRUNC(AC364*G364,2)+TRUNC(AE364*G364,2)+TRUNC(AG364*G364,2)+TRUNC(AI364*G364,2)))))/W364*G364)&lt;=ABS((AG364*G364-(TRUNC(AG364*G364,2)+(TRUNC(AL364,2)-(TRUNC(S364*G364,2)+TRUNC(W364*G364,2)+TRUNC(Y364*G364,2)+TRUNC(AA364*G364,2)+TRUNC(AC364*G364,2)+TRUNC(AE364*G364,2)+TRUNC(AG364*G364,2)+TRUNC(AI364*G364,2)))))/AG364*G364),TRUE),IF(AND(AI364*G364&lt;&gt;0,(TRUNC(AI364*G364,2)+(TRUNC(AL364,2)-(TRUNC(S364*G364,2)+TRUNC(W364*G364,2)+TRUNC(Y364*G364,2)+TRUNC(AA364*G364,2)+TRUNC(AC364*G364,2)+TRUNC(AE364*G364,2)+TRUNC(AG364*G364,2)+TRUNC(AI364*G364,2))))&gt;=0),ABS((W364*G364-(TRUNC(W364*G364,2)+(TRUNC(AL364,2)-(TRUNC(S364*G364,2)+TRUNC(W364*G364,2)+TRUNC(Y364*G364,2)+TRUNC(AA364*G364,2)+TRUNC(AC364*G364,2)+TRUNC(AE364*G364,2)+TRUNC(AG364*G364,2)+TRUNC(AI364*G364,2)))))/W364*G364)&lt;=ABS((AI364*G364-(TRUNC(AI364*G364,2)+(TRUNC(AL364,2)-(TRUNC(S364*G364,2)+TRUNC(W364*G364,2)+TRUNC(Y364*G364,2)+TRUNC(AA364*G364,2)+TRUNC(AC364*G364,2)+TRUNC(AE364*G364,2)+TRUNC(AG364*G364,2)+TRUNC(AI364*G364,2)))))/AI364*G364),TRUE)),TRUNC(W364*G364,2)+(TRUNC(AL364,2)-(TRUNC(S364*G364,2)+TRUNC(W364*G364,2)+TRUNC(Y364*G364,2)+TRUNC(AA364*G364,2)+TRUNC(AC364*G364,2)+TRUNC(AE364*G364,2)+TRUNC(AG364*G364,2)+TRUNC(AI364*G364,2))),TRUNC(W364*G364,2)))))</f>
        <v>4234.1000000000004</v>
      </c>
      <c r="Y364" s="369">
        <f t="shared" ref="Y364:Y369" si="310">IF(K364*(1+R364)=0,0,IF((TRUNC(AK364,2)-(TRUNC(H364*(1+R364),2)+TRUNC(J364*(1+R364),2)+TRUNC(K364*(1+R364),2)+TRUNC(L364*(1+R364),2)+TRUNC(M364*(1+R364),2)+TRUNC(N364*(1+R364),2)+TRUNC(O364*(1+R364),2)+TRUNC(P364*(1+R364),2)))=0,TRUNC(K364*(1+R364),2),IF((TRUNC(TRUNC(K364*(1+R364),2),2)+(TRUNC(AK364,2)-(TRUNC(H364*(1+R364),2)+TRUNC(J364*(1+R364),2)+TRUNC(K364*(1+R364),2)+TRUNC(L364*(1+R364),2)+TRUNC(M364*(1+R364),2)+TRUNC(N364*(1+R364),2)+TRUNC(O364*(1+R364),2)+TRUNC(P364*(1+R364),2))))&lt;=0,TRUNC(K364*(1+R364),2),IF(AND(IF(AND(H364*(1+R364)&lt;&gt;0,(TRUNC(H364*(1+R364),2)+(TRUNC(AK364,2)-(TRUNC(H364*(1+R364),2)+TRUNC(J364*(1+R364),2)+TRUNC(K364*(1+R364),2)+TRUNC(L364*(1+R364),2)+TRUNC(M364*(1+R364),2)+TRUNC(N364*(1+R364),2)+TRUNC(O364*(1+R364),2)+TRUNC(P364*(1+R364),2))))&gt;=0),ABS((K364*(1+R364)-(TRUNC(K364*(1+R364),2)+(TRUNC(AK364,2)-(TRUNC(H364*(1+R364),2)+TRUNC(J364*(1+R364),2)+TRUNC(K364*(1+R364),2)+TRUNC(L364*(1+R364),2)+TRUNC(M364*(1+R364),2)+TRUNC(N364*(1+R364),2)+TRUNC(O364*(1+R364),2)+TRUNC(P364*(1+R364),2)))))/K364*(1+R364))&lt;ABS((H364*(1+R364)-(TRUNC(H364*(1+R364),2)+(TRUNC(AK364,2)-(TRUNC(H364*(1+R364),2)+TRUNC(J364*(1+R364),2)+TRUNC(K364*(1+R364),2)+TRUNC(L364*(1+R364),2)+TRUNC(M364*(1+R364),2)+TRUNC(N364*(1+R364),2)+TRUNC(O364*(1+R364),2)+TRUNC(P364*(1+R364),2)))))/H364*(1+R364)),TRUE),IF(AND(J364*(1+R364)&lt;&gt;0,(TRUNC(J364*(1+R364),2)+(TRUNC(AK364,2)-(TRUNC(H364*(1+R364),2)+TRUNC(J364*(1+R364),2)+TRUNC(K364*(1+R364),2)+TRUNC(L364*(1+R364),2)+TRUNC(M364*(1+R364),2)+TRUNC(N364*(1+R364),2)+TRUNC(O364*(1+R364),2)+TRUNC(P364*(1+R364),2))))&gt;=0),ABS((K364*(1+R364)-(TRUNC(K364*(1+R364),2)+(TRUNC(AK364,2)-(TRUNC(H364*(1+R364),2)+TRUNC(J364*(1+R364),2)+TRUNC(K364*(1+R364),2)+TRUNC(L364*(1+R364),2)+TRUNC(M364*(1+R364),2)+TRUNC(N364*(1+R364),2)+TRUNC(O364*(1+R364),2)+TRUNC(P364*(1+R364),2)))))/K364*(1+R364))&lt;ABS((J364*(1+R364)-(TRUNC(J364*(1+R364),2)+(TRUNC(AK364,2)-(TRUNC(H364*(1+R364),2)+TRUNC(J364*(1+R364),2)+TRUNC(K364*(1+R364),2)+TRUNC(L364*(1+R364),2)+TRUNC(M364*(1+R364),2)+TRUNC(N364*(1+R364),2)+TRUNC(O364*(1+R364),2)+TRUNC(P364*(1+R364),2)))))/J364*(1+R364)),TRUE),IF(AND(K364*(1+R364)&lt;&gt;0,(TRUNC(K364*(1+R364),2)+(TRUNC(AK364,2)-(TRUNC(H364*(1+R364),2)+TRUNC(J364*(1+R364),2)+TRUNC(K364*(1+R364),2)+TRUNC(L364*(1+R364),2)+TRUNC(M364*(1+R364),2)+TRUNC(N364*(1+R364),2)+TRUNC(O364*(1+R364),2)+TRUNC(P364*(1+R364),2))))&gt;=0),ABS((K364*(1+R364)-(TRUNC(K364*(1+R364),2)+(TRUNC(AK364,2)-(TRUNC(H364*(1+R364),2)+TRUNC(J364*(1+R364),2)+TRUNC(K364*(1+R364),2)+TRUNC(L364*(1+R364),2)+TRUNC(M364*(1+R364),2)+TRUNC(N364*(1+R364),2)+TRUNC(O364*(1+R364),2)+TRUNC(P364*(1+R364),2)))))/K364*(1+R364))&lt;=ABS((K364*(1+R364)-(TRUNC(K364*(1+R364),2)+(TRUNC(AK364,2)-(TRUNC(H364*(1+R364),2)+TRUNC(J364*(1+R364),2)+TRUNC(K364*(1+R364),2)+TRUNC(L364*(1+R364),2)+TRUNC(M364*(1+R364),2)+TRUNC(N364*(1+R364),2)+TRUNC(O364*(1+R364),2)+TRUNC(P364*(1+R364),2)))))/K364*(1+R364)),TRUE),IF(AND(L364*(1+R364)&lt;&gt;0,(TRUNC(L364*(1+R364),2)+(TRUNC(AK364,2)-(TRUNC(H364*(1+R364),2)+TRUNC(J364*(1+R364),2)+TRUNC(K364*(1+R364),2)+TRUNC(L364*(1+R364),2)+TRUNC(M364*(1+R364),2)+TRUNC(N364*(1+R364),2)+TRUNC(O364*(1+R364),2)+TRUNC(P364*(1+R364),2))))&gt;=0),ABS((K364*(1+R364)-(TRUNC(K364*(1+R364),2)+(TRUNC(AK364,2)-(TRUNC(H364*(1+R364),2)+TRUNC(J364*(1+R364),2)+TRUNC(K364*(1+R364),2)+TRUNC(L364*(1+R364),2)+TRUNC(M364*(1+R364),2)+TRUNC(N364*(1+R364),2)+TRUNC(O364*(1+R364),2)+TRUNC(P364*(1+R364),2)))))/K364*(1+R364))&lt;=ABS((L364*(1+R364)-(TRUNC(L364*(1+R364),2)+(TRUNC(AK364,2)-(TRUNC(H364*(1+R364),2)+TRUNC(J364*(1+R364),2)+TRUNC(K364*(1+R364),2)+TRUNC(L364*(1+R364),2)+TRUNC(M364*(1+R364),2)+TRUNC(N364*(1+R364),2)+TRUNC(O364*(1+R364),2)+TRUNC(P364*(1+R364),2)))))/L364*(1+R364)),TRUE),IF(AND(M364*(1+R364)&lt;&gt;0,(TRUNC(M364*(1+R364),2)+(TRUNC(AK364,2)-(TRUNC(H364*(1+R364),2)+TRUNC(J364*(1+R364),2)+TRUNC(K364*(1+R364),2)+TRUNC(L364*(1+R364),2)+TRUNC(M364*(1+R364),2)+TRUNC(N364*(1+R364),2)+TRUNC(O364*(1+R364),2)+TRUNC(P364*(1+R364),2))))&gt;=0),ABS((K364*(1+R364)-(TRUNC(K364*(1+R364),2)+(TRUNC(AK364,2)-(TRUNC(H364*(1+R364),2)+TRUNC(J364*(1+R364),2)+TRUNC(K364*(1+R364),2)+TRUNC(L364*(1+R364),2)+TRUNC(M364*(1+R364),2)+TRUNC(N364*(1+R364),2)+TRUNC(O364*(1+R364),2)+TRUNC(P364*(1+R364),2)))))/K364*(1+R364))&lt;=ABS((M364*(1+R364)-(TRUNC(M364*(1+R364),2)+(TRUNC(AK364,2)-(TRUNC(H364*(1+R364),2)+TRUNC(J364*(1+R364),2)+TRUNC(K364*(1+R364),2)+TRUNC(L364*(1+R364),2)+TRUNC(M364*(1+R364),2)+TRUNC(N364*(1+R364),2)+TRUNC(O364*(1+R364),2)+TRUNC(P364*(1+R364),2)))))/M364*(1+R364)),TRUE),IF(AND(N364*(1+R364)&lt;&gt;0,(TRUNC(N364*(1+R364),2)+(TRUNC(AK364,2)-(TRUNC(H364*(1+R364),2)+TRUNC(J364*(1+R364),2)+TRUNC(K364*(1+R364),2)+TRUNC(L364*(1+R364),2)+TRUNC(M364*(1+R364),2)+TRUNC(N364*(1+R364),2)+TRUNC(O364*(1+R364),2)+TRUNC(P364*(1+R364),2))))&gt;=0),ABS((K364*(1+R364)-(TRUNC(K364*(1+R364),2)+(TRUNC(AK364,2)-(TRUNC(H364*(1+R364),2)+TRUNC(J364*(1+R364),2)+TRUNC(K364*(1+R364),2)+TRUNC(L364*(1+R364),2)+TRUNC(M364*(1+R364),2)+TRUNC(N364*(1+R364),2)+TRUNC(O364*(1+R364),2)+TRUNC(P364*(1+R364),2)))))/K364*(1+R364))&lt;=ABS((N364*(1+R364)-(TRUNC(N364*(1+R364),2)+(TRUNC(AK364,2)-(TRUNC(H364*(1+R364),2)+TRUNC(J364*(1+R364),2)+TRUNC(K364*(1+R364),2)+TRUNC(L364*(1+R364),2)+TRUNC(M364*(1+R364),2)+TRUNC(N364*(1+R364),2)+TRUNC(O364*(1+R364),2)+TRUNC(P364*(1+R364),2)))))/N364*(1+R364)),TRUE),IF(AND(O364*(1+R364)&lt;&gt;0,(TRUNC(O364*(1+R364),2)+(TRUNC(AK364,2)-(TRUNC(H364*(1+R364),2)+TRUNC(J364*(1+R364),2)+TRUNC(K364*(1+R364),2)+TRUNC(L364*(1+R364),2)+TRUNC(M364*(1+R364),2)+TRUNC(N364*(1+R364),2)+TRUNC(O364*(1+R364),2)+TRUNC(P364*(1+R364),2))))&gt;=0),ABS((K364*(1+R364)-(TRUNC(K364*(1+R364),2)+(TRUNC(AK364,2)-(TRUNC(H364*(1+R364),2)+TRUNC(J364*(1+R364),2)+TRUNC(K364*(1+R364),2)+TRUNC(L364*(1+R364),2)+TRUNC(M364*(1+R364),2)+TRUNC(N364*(1+R364),2)+TRUNC(O364*(1+R364),2)+TRUNC(P364*(1+R364),2)))))/K364*(1+R364))&lt;=ABS((O364*(1+R364)-(TRUNC(O364*(1+R364),2)+(TRUNC(AK364,2)-(TRUNC(H364*(1+R364),2)+TRUNC(J364*(1+R364),2)+TRUNC(K364*(1+R364),2)+TRUNC(L364*(1+R364),2)+TRUNC(M364*(1+R364),2)+TRUNC(N364*(1+R364),2)+TRUNC(O364*(1+R364),2)+TRUNC(P364*(1+R364),2)))))/O364*(1+R364)),TRUE),IF(AND(P364*(1+R364)&lt;&gt;0,(TRUNC(P364*(1+R364),2)+(TRUNC(AK364,2)-(TRUNC(H364*(1+R364),2)+TRUNC(J364*(1+R364),2)+TRUNC(K364*(1+R364),2)+TRUNC(L364*(1+R364),2)+TRUNC(M364*(1+R364),2)+TRUNC(N364*(1+R364),2)+TRUNC(O364*(1+R364),2)+TRUNC(P364*(1+R364),2))))&gt;=0),ABS((K364*(1+R364)-(TRUNC(K364*(1+R364),2)+(TRUNC(AK364,2)-(TRUNC(H364*(1+R364),2)+TRUNC(J364*(1+R364),2)+TRUNC(K364*(1+R364),2)+TRUNC(L364*(1+R364),2)+TRUNC(M364*(1+R364),2)+TRUNC(N364*(1+R364),2)+TRUNC(O364*(1+R364),2)+TRUNC(P364*(1+R364),2)))))/K364*(1+R364))&lt;=ABS((P364*(1+R364)-(TRUNC(P364*(1+R364),2)+(TRUNC(AK364,2)-(TRUNC(H364*(1+R364),2)+TRUNC(J364*(1+R364),2)+TRUNC(K364*(1+R364),2)+TRUNC(L364*(1+R364),2)+TRUNC(M364*(1+R364),2)+TRUNC(N364*(1+R364),2)+TRUNC(O364*(1+R364),2)+TRUNC(P364*(1+R364),2)))))/P364*(1+R364)),TRUE)),TRUNC(K364*(1+R364),2)+(TRUNC(AK364,2)-(TRUNC(H364*(1+R364),2)+TRUNC(J364*(1+R364),2)+TRUNC(K364*(1+R364),2)+TRUNC(L364*(1+R364),2)+TRUNC(M364*(1+R364),2)+TRUNC(N364*(1+R364),2)+TRUNC(O364*(1+R364),2)+TRUNC(P364*(1+R364),2))),TRUNC(K364*(1+R364),2)))))</f>
        <v>0</v>
      </c>
      <c r="Z364" s="369">
        <f t="shared" ref="Z364:Z369" si="311">IF(Y364*G364=0,0,IF((TRUNC(AL364,2)-(TRUNC(S364*G364,2)+TRUNC(W364*G364,2)+TRUNC(Y364*G364,2)+TRUNC(AA364*G364,2)+TRUNC(AC364*G364,2)+TRUNC(AE364*G364,2)+TRUNC(AG364*G364,2)+TRUNC(AI364*G364,2)))=0,TRUNC(Y364*G364,2),IF((TRUNC(TRUNC(Y364*G364,2),2)+(TRUNC(AL364,2)-(TRUNC(S364*G364,2)+TRUNC(W364*G364,2)+TRUNC(Y364*G364,2)+TRUNC(AA364*G364,2)+TRUNC(AC364*G364,2)+TRUNC(AE364*G364,2)+TRUNC(AG364*G364,2)+TRUNC(AI364*G364,2))))&lt;=0,TRUNC(Y364*G364,2),IF(AND(IF(AND(S364*G364&lt;&gt;0,(TRUNC(S364*G364,2)+(TRUNC(AL364,2)-(TRUNC(S364*G364,2)+TRUNC(W364*G364,2)+TRUNC(Y364*G364,2)+TRUNC(AA364*G364,2)+TRUNC(AC364*G364,2)+TRUNC(AE364*G364,2)+TRUNC(AG364*G364,2)+TRUNC(AI364*G364,2))))&gt;=0),ABS((Y364*G364-(TRUNC(Y364*G364,2)+(TRUNC(AL364,2)-(TRUNC(S364*G364,2)+TRUNC(W364*G364,2)+TRUNC(Y364*G364,2)+TRUNC(AA364*G364,2)+TRUNC(AC364*G364,2)+TRUNC(AE364*G364,2)+TRUNC(AG364*G364,2)+TRUNC(AI364*G364,2)))))/Y364*G364)&lt;ABS((S364*G364-(TRUNC(S364*G364,2)+(TRUNC(AL364,2)-(TRUNC(S364*G364,2)+TRUNC(W364*G364,2)+TRUNC(Y364*G364,2)+TRUNC(AA364*G364,2)+TRUNC(AC364*G364,2)+TRUNC(AE364*G364,2)+TRUNC(AG364*G364,2)+TRUNC(AI364*G364,2)))))/S364*G364),TRUE),IF(AND(W364*G364&lt;&gt;0,(TRUNC(W364*G364,2)+(TRUNC(AL364,2)-(TRUNC(S364*G364,2)+TRUNC(W364*G364,2)+TRUNC(Y364*G364,2)+TRUNC(AA364*G364,2)+TRUNC(AC364*G364,2)+TRUNC(AE364*G364,2)+TRUNC(AG364*G364,2)+TRUNC(AI364*G364,2))))&gt;=0),ABS((Y364*G364-(TRUNC(Y364*G364,2)+(TRUNC(AL364,2)-(TRUNC(S364*G364,2)+TRUNC(W364*G364,2)+TRUNC(Y364*G364,2)+TRUNC(AA364*G364,2)+TRUNC(AC364*G364,2)+TRUNC(AE364*G364,2)+TRUNC(AG364*G364,2)+TRUNC(AI364*G364,2)))))/Y364*G364)&lt;ABS((W364*G364-(TRUNC(W364*G364,2)+(TRUNC(AL364,2)-(TRUNC(S364*G364,2)+TRUNC(W364*G364,2)+TRUNC(Y364*G364,2)+TRUNC(AA364*G364,2)+TRUNC(AC364*G364,2)+TRUNC(AE364*G364,2)+TRUNC(AG364*G364,2)+TRUNC(AI364*G364,2)))))/W364*G364),TRUE),IF(AND(Y364*G364&lt;&gt;0,(TRUNC(Y364*G364,2)+(TRUNC(AL364,2)-(TRUNC(S364*G364,2)+TRUNC(W364*G364,2)+TRUNC(Y364*G364,2)+TRUNC(AA364*G364,2)+TRUNC(AC364*G364,2)+TRUNC(AE364*G364,2)+TRUNC(AG364*G364,2)+TRUNC(AI364*G364,2))))&gt;=0),ABS((Y364*G364-(TRUNC(Y364*G364,2)+(TRUNC(AL364,2)-(TRUNC(S364*G364,2)+TRUNC(W364*G364,2)+TRUNC(Y364*G364,2)+TRUNC(AA364*G364,2)+TRUNC(AC364*G364,2)+TRUNC(AE364*G364,2)+TRUNC(AG364*G364,2)+TRUNC(AI364*G364,2)))))/Y364*G364)&lt;=ABS((Y364*G364-(TRUNC(Y364*G364,2)+(TRUNC(AL364,2)-(TRUNC(S364*G364,2)+TRUNC(W364*G364,2)+TRUNC(Y364*G364,2)+TRUNC(AA364*G364,2)+TRUNC(AC364*G364,2)+TRUNC(AE364*G364,2)+TRUNC(AG364*G364,2)+TRUNC(AI364*G364,2)))))/Y364*G364),TRUE),IF(AND(AA364*G364&lt;&gt;0,(TRUNC(AA364*G364,2)+(TRUNC(AL364,2)-(TRUNC(S364*G364,2)+TRUNC(W364*G364,2)+TRUNC(Y364*G364,2)+TRUNC(AA364*G364,2)+TRUNC(AC364*G364,2)+TRUNC(AE364*G364,2)+TRUNC(AG364*G364,2)+TRUNC(AI364*G364,2))))&gt;=0),ABS((Y364*G364-(TRUNC(Y364*G364,2)+(TRUNC(AL364,2)-(TRUNC(S364*G364,2)+TRUNC(W364*G364,2)+TRUNC(Y364*G364,2)+TRUNC(AA364*G364,2)+TRUNC(AC364*G364,2)+TRUNC(AE364*G364,2)+TRUNC(AG364*G364,2)+TRUNC(AI364*G364,2)))))/Y364*G364)&lt;=ABS((AA364*G364-(TRUNC(AA364*G364,2)+(TRUNC(AL364,2)-(TRUNC(S364*G364,2)+TRUNC(W364*G364,2)+TRUNC(Y364*G364,2)+TRUNC(AA364*G364,2)+TRUNC(AC364*G364,2)+TRUNC(AE364*G364,2)+TRUNC(AG364*G364,2)+TRUNC(AI364*G364,2)))))/AA364*G364),TRUE),IF(AND(AC364*G364&lt;&gt;0,(TRUNC(AC364*G364,2)+(TRUNC(AL364,2)-(TRUNC(S364*G364,2)+TRUNC(W364*G364,2)+TRUNC(Y364*G364,2)+TRUNC(AA364*G364,2)+TRUNC(AC364*G364,2)+TRUNC(AE364*G364,2)+TRUNC(AG364*G364,2)+TRUNC(AI364*G364,2))))&gt;=0),ABS((Y364*G364-(TRUNC(Y364*G364,2)+(TRUNC(AL364,2)-(TRUNC(S364*G364,2)+TRUNC(W364*G364,2)+TRUNC(Y364*G364,2)+TRUNC(AA364*G364,2)+TRUNC(AC364*G364,2)+TRUNC(AE364*G364,2)+TRUNC(AG364*G364,2)+TRUNC(AI364*G364,2)))))/Y364*G364)&lt;=ABS((AC364*G364-(TRUNC(AC364*G364,2)+(TRUNC(AL364,2)-(TRUNC(S364*G364,2)+TRUNC(W364*G364,2)+TRUNC(Y364*G364,2)+TRUNC(AA364*G364,2)+TRUNC(AC364*G364,2)+TRUNC(AE364*G364,2)+TRUNC(AG364*G364,2)+TRUNC(AI364*G364,2)))))/AC364*G364),TRUE),IF(AND(AE364*G364&lt;&gt;0,(TRUNC(AE364*G364,2)+(TRUNC(AL364,2)-(TRUNC(S364*G364,2)+TRUNC(W364*G364,2)+TRUNC(Y364*G364,2)+TRUNC(AA364*G364,2)+TRUNC(AC364*G364,2)+TRUNC(AE364*G364,2)+TRUNC(AG364*G364,2)+TRUNC(AI364*G364,2))))&gt;=0),ABS((Y364*G364-(TRUNC(Y364*G364,2)+(TRUNC(AL364,2)-(TRUNC(S364*G364,2)+TRUNC(W364*G364,2)+TRUNC(Y364*G364,2)+TRUNC(AA364*G364,2)+TRUNC(AC364*G364,2)+TRUNC(AE364*G364,2)+TRUNC(AG364*G364,2)+TRUNC(AI364*G364,2)))))/Y364*G364)&lt;=ABS((AE364*G364-(TRUNC(AE364*G364,2)+(TRUNC(AL364,2)-(TRUNC(S364*G364,2)+TRUNC(W364*G364,2)+TRUNC(Y364*G364,2)+TRUNC(AA364*G364,2)+TRUNC(AC364*G364,2)+TRUNC(AE364*G364,2)+TRUNC(AG364*G364,2)+TRUNC(AI364*G364,2)))))/AE364*G364),TRUE),IF(AND(AG364*G364&lt;&gt;0,(TRUNC(AG364*G364,2)+(TRUNC(AL364,2)-(TRUNC(S364*G364,2)+TRUNC(W364*G364,2)+TRUNC(Y364*G364,2)+TRUNC(AA364*G364,2)+TRUNC(AC364*G364,2)+TRUNC(AE364*G364,2)+TRUNC(AG364*G364,2)+TRUNC(AI364*G364,2))))&gt;=0),ABS((Y364*G364-(TRUNC(Y364*G364,2)+(TRUNC(AL364,2)-(TRUNC(S364*G364,2)+TRUNC(W364*G364,2)+TRUNC(Y364*G364,2)+TRUNC(AA364*G364,2)+TRUNC(AC364*G364,2)+TRUNC(AE364*G364,2)+TRUNC(AG364*G364,2)+TRUNC(AI364*G364,2)))))/Y364*G364)&lt;=ABS((AG364*G364-(TRUNC(AG364*G364,2)+(TRUNC(AL364,2)-(TRUNC(S364*G364,2)+TRUNC(W364*G364,2)+TRUNC(Y364*G364,2)+TRUNC(AA364*G364,2)+TRUNC(AC364*G364,2)+TRUNC(AE364*G364,2)+TRUNC(AG364*G364,2)+TRUNC(AI364*G364,2)))))/AG364*G364),TRUE),IF(AND(AI364*G364&lt;&gt;0,(TRUNC(AI364*G364,2)+(TRUNC(AL364,2)-(TRUNC(S364*G364,2)+TRUNC(W364*G364,2)+TRUNC(Y364*G364,2)+TRUNC(AA364*G364,2)+TRUNC(AC364*G364,2)+TRUNC(AE364*G364,2)+TRUNC(AG364*G364,2)+TRUNC(AI364*G364,2))))&gt;=0),ABS((Y364*G364-(TRUNC(Y364*G364,2)+(TRUNC(AL364,2)-(TRUNC(S364*G364,2)+TRUNC(W364*G364,2)+TRUNC(Y364*G364,2)+TRUNC(AA364*G364,2)+TRUNC(AC364*G364,2)+TRUNC(AE364*G364,2)+TRUNC(AG364*G364,2)+TRUNC(AI364*G364,2)))))/Y364*G364)&lt;=ABS((AI364*G364-(TRUNC(AI364*G364,2)+(TRUNC(AL364,2)-(TRUNC(S364*G364,2)+TRUNC(W364*G364,2)+TRUNC(Y364*G364,2)+TRUNC(AA364*G364,2)+TRUNC(AC364*G364,2)+TRUNC(AE364*G364,2)+TRUNC(AG364*G364,2)+TRUNC(AI364*G364,2)))))/AI364*G364),TRUE)),TRUNC(Y364*G364,2)+(TRUNC(AL364,2)-(TRUNC(S364*G364,2)+TRUNC(W364*G364,2)+TRUNC(Y364*G364,2)+TRUNC(AA364*G364,2)+TRUNC(AC364*G364,2)+TRUNC(AE364*G364,2)+TRUNC(AG364*G364,2)+TRUNC(AI364*G364,2))),TRUNC(Y364*G364,2)))))</f>
        <v>0</v>
      </c>
      <c r="AA364" s="369">
        <f t="shared" ref="AA364:AA369" si="312">IF(L364*(1+R364)=0,0,IF((TRUNC(AK364,2)-(TRUNC(H364*(1+R364),2)+TRUNC(J364*(1+R364),2)+TRUNC(K364*(1+R364),2)+TRUNC(L364*(1+R364),2)+TRUNC(M364*(1+R364),2)+TRUNC(N364*(1+R364),2)+TRUNC(O364*(1+R364),2)+TRUNC(P364*(1+R364),2)))=0,TRUNC(L364*(1+R364),2),IF((TRUNC(TRUNC(L364*(1+R364),2),2)+(TRUNC(AK364,2)-(TRUNC(H364*(1+R364),2)+TRUNC(J364*(1+R364),2)+TRUNC(K364*(1+R364),2)+TRUNC(L364*(1+R364),2)+TRUNC(M364*(1+R364),2)+TRUNC(N364*(1+R364),2)+TRUNC(O364*(1+R364),2)+TRUNC(P364*(1+R364),2))))&lt;=0,TRUNC(L364*(1+R364),2),IF(AND(IF(AND(H364*(1+R364)&lt;&gt;0,(TRUNC(H364*(1+R364),2)+(TRUNC(AK364,2)-(TRUNC(H364*(1+R364),2)+TRUNC(J364*(1+R364),2)+TRUNC(K364*(1+R364),2)+TRUNC(L364*(1+R364),2)+TRUNC(M364*(1+R364),2)+TRUNC(N364*(1+R364),2)+TRUNC(O364*(1+R364),2)+TRUNC(P364*(1+R364),2))))&gt;=0),ABS((L364*(1+R364)-(TRUNC(L364*(1+R364),2)+(TRUNC(AK364,2)-(TRUNC(H364*(1+R364),2)+TRUNC(J364*(1+R364),2)+TRUNC(K364*(1+R364),2)+TRUNC(L364*(1+R364),2)+TRUNC(M364*(1+R364),2)+TRUNC(N364*(1+R364),2)+TRUNC(O364*(1+R364),2)+TRUNC(P364*(1+R364),2)))))/L364*(1+R364))&lt;ABS((H364*(1+R364)-(TRUNC(H364*(1+R364),2)+(TRUNC(AK364,2)-(TRUNC(H364*(1+R364),2)+TRUNC(J364*(1+R364),2)+TRUNC(K364*(1+R364),2)+TRUNC(L364*(1+R364),2)+TRUNC(M364*(1+R364),2)+TRUNC(N364*(1+R364),2)+TRUNC(O364*(1+R364),2)+TRUNC(P364*(1+R364),2)))))/H364*(1+R364)),TRUE),IF(AND(J364*(1+R364)&lt;&gt;0,(TRUNC(J364*(1+R364),2)+(TRUNC(AK364,2)-(TRUNC(H364*(1+R364),2)+TRUNC(J364*(1+R364),2)+TRUNC(K364*(1+R364),2)+TRUNC(L364*(1+R364),2)+TRUNC(M364*(1+R364),2)+TRUNC(N364*(1+R364),2)+TRUNC(O364*(1+R364),2)+TRUNC(P364*(1+R364),2))))&gt;=0),ABS((L364*(1+R364)-(TRUNC(L364*(1+R364),2)+(TRUNC(AK364,2)-(TRUNC(H364*(1+R364),2)+TRUNC(J364*(1+R364),2)+TRUNC(K364*(1+R364),2)+TRUNC(L364*(1+R364),2)+TRUNC(M364*(1+R364),2)+TRUNC(N364*(1+R364),2)+TRUNC(O364*(1+R364),2)+TRUNC(P364*(1+R364),2)))))/L364*(1+R364))&lt;ABS((J364*(1+R364)-(TRUNC(J364*(1+R364),2)+(TRUNC(AK364,2)-(TRUNC(H364*(1+R364),2)+TRUNC(J364*(1+R364),2)+TRUNC(K364*(1+R364),2)+TRUNC(L364*(1+R364),2)+TRUNC(M364*(1+R364),2)+TRUNC(N364*(1+R364),2)+TRUNC(O364*(1+R364),2)+TRUNC(P364*(1+R364),2)))))/J364*(1+R364)),TRUE),IF(AND(K364*(1+R364)&lt;&gt;0,(TRUNC(K364*(1+R364),2)+(TRUNC(AK364,2)-(TRUNC(H364*(1+R364),2)+TRUNC(J364*(1+R364),2)+TRUNC(K364*(1+R364),2)+TRUNC(L364*(1+R364),2)+TRUNC(M364*(1+R364),2)+TRUNC(N364*(1+R364),2)+TRUNC(O364*(1+R364),2)+TRUNC(P364*(1+R364),2))))&gt;=0),ABS((L364*(1+R364)-(TRUNC(L364*(1+R364),2)+(TRUNC(AK364,2)-(TRUNC(H364*(1+R364),2)+TRUNC(J364*(1+R364),2)+TRUNC(K364*(1+R364),2)+TRUNC(L364*(1+R364),2)+TRUNC(M364*(1+R364),2)+TRUNC(N364*(1+R364),2)+TRUNC(O364*(1+R364),2)+TRUNC(P364*(1+R364),2)))))/L364*(1+R364))&lt;ABS((K364*(1+R364)-(TRUNC(K364*(1+R364),2)+(TRUNC(AK364,2)-(TRUNC(H364*(1+R364),2)+TRUNC(J364*(1+R364),2)+TRUNC(K364*(1+R364),2)+TRUNC(L364*(1+R364),2)+TRUNC(M364*(1+R364),2)+TRUNC(N364*(1+R364),2)+TRUNC(O364*(1+R364),2)+TRUNC(P364*(1+R364),2)))))/K364*(1+R364)),TRUE),IF(AND(L364*(1+R364)&lt;&gt;0,(TRUNC(L364*(1+R364),2)+(TRUNC(AK364,2)-(TRUNC(H364*(1+R364),2)+TRUNC(J364*(1+R364),2)+TRUNC(K364*(1+R364),2)+TRUNC(L364*(1+R364),2)+TRUNC(M364*(1+R364),2)+TRUNC(N364*(1+R364),2)+TRUNC(O364*(1+R364),2)+TRUNC(P364*(1+R364),2))))&gt;=0),ABS((L364*(1+R364)-(TRUNC(L364*(1+R364),2)+(TRUNC(AK364,2)-(TRUNC(H364*(1+R364),2)+TRUNC(J364*(1+R364),2)+TRUNC(K364*(1+R364),2)+TRUNC(L364*(1+R364),2)+TRUNC(M364*(1+R364),2)+TRUNC(N364*(1+R364),2)+TRUNC(O364*(1+R364),2)+TRUNC(P364*(1+R364),2)))))/L364*(1+R364))&lt;=ABS((L364*(1+R364)-(TRUNC(L364*(1+R364),2)+(TRUNC(AK364,2)-(TRUNC(H364*(1+R364),2)+TRUNC(J364*(1+R364),2)+TRUNC(K364*(1+R364),2)+TRUNC(L364*(1+R364),2)+TRUNC(M364*(1+R364),2)+TRUNC(N364*(1+R364),2)+TRUNC(O364*(1+R364),2)+TRUNC(P364*(1+R364),2)))))/L364*(1+R364)),TRUE),IF(AND(M364*(1+R364)&lt;&gt;0,(TRUNC(M364*(1+R364),2)+(TRUNC(AK364,2)-(TRUNC(H364*(1+R364),2)+TRUNC(J364*(1+R364),2)+TRUNC(K364*(1+R364),2)+TRUNC(L364*(1+R364),2)+TRUNC(M364*(1+R364),2)+TRUNC(N364*(1+R364),2)+TRUNC(O364*(1+R364),2)+TRUNC(P364*(1+R364),2))))&gt;=0),ABS((L364*(1+R364)-(TRUNC(L364*(1+R364),2)+(TRUNC(AK364,2)-(TRUNC(H364*(1+R364),2)+TRUNC(J364*(1+R364),2)+TRUNC(K364*(1+R364),2)+TRUNC(L364*(1+R364),2)+TRUNC(M364*(1+R364),2)+TRUNC(N364*(1+R364),2)+TRUNC(O364*(1+R364),2)+TRUNC(P364*(1+R364),2)))))/L364*(1+R364))&lt;=ABS((M364*(1+R364)-(TRUNC(M364*(1+R364),2)+(TRUNC(AK364,2)-(TRUNC(H364*(1+R364),2)+TRUNC(J364*(1+R364),2)+TRUNC(K364*(1+R364),2)+TRUNC(L364*(1+R364),2)+TRUNC(M364*(1+R364),2)+TRUNC(N364*(1+R364),2)+TRUNC(O364*(1+R364),2)+TRUNC(P364*(1+R364),2)))))/M364*(1+R364)),TRUE),IF(AND(N364*(1+R364)&lt;&gt;0,(TRUNC(N364*(1+R364),2)+(TRUNC(AK364,2)-(TRUNC(H364*(1+R364),2)+TRUNC(J364*(1+R364),2)+TRUNC(K364*(1+R364),2)+TRUNC(L364*(1+R364),2)+TRUNC(M364*(1+R364),2)+TRUNC(N364*(1+R364),2)+TRUNC(O364*(1+R364),2)+TRUNC(P364*(1+R364),2))))&gt;=0),ABS((L364*(1+R364)-(TRUNC(L364*(1+R364),2)+(TRUNC(AK364,2)-(TRUNC(H364*(1+R364),2)+TRUNC(J364*(1+R364),2)+TRUNC(K364*(1+R364),2)+TRUNC(L364*(1+R364),2)+TRUNC(M364*(1+R364),2)+TRUNC(N364*(1+R364),2)+TRUNC(O364*(1+R364),2)+TRUNC(P364*(1+R364),2)))))/L364*(1+R364))&lt;=ABS((N364*(1+R364)-(TRUNC(N364*(1+R364),2)+(TRUNC(AK364,2)-(TRUNC(H364*(1+R364),2)+TRUNC(J364*(1+R364),2)+TRUNC(K364*(1+R364),2)+TRUNC(L364*(1+R364),2)+TRUNC(M364*(1+R364),2)+TRUNC(N364*(1+R364),2)+TRUNC(O364*(1+R364),2)+TRUNC(P364*(1+R364),2)))))/N364*(1+R364)),TRUE),IF(AND(O364*(1+R364)&lt;&gt;0,(TRUNC(O364*(1+R364),2)+(TRUNC(AK364,2)-(TRUNC(H364*(1+R364),2)+TRUNC(J364*(1+R364),2)+TRUNC(K364*(1+R364),2)+TRUNC(L364*(1+R364),2)+TRUNC(M364*(1+R364),2)+TRUNC(N364*(1+R364),2)+TRUNC(O364*(1+R364),2)+TRUNC(P364*(1+R364),2))))&gt;=0),ABS((L364*(1+R364)-(TRUNC(L364*(1+R364),2)+(TRUNC(AK364,2)-(TRUNC(H364*(1+R364),2)+TRUNC(J364*(1+R364),2)+TRUNC(K364*(1+R364),2)+TRUNC(L364*(1+R364),2)+TRUNC(M364*(1+R364),2)+TRUNC(N364*(1+R364),2)+TRUNC(O364*(1+R364),2)+TRUNC(P364*(1+R364),2)))))/L364*(1+R364))&lt;=ABS((O364*(1+R364)-(TRUNC(O364*(1+R364),2)+(TRUNC(AK364,2)-(TRUNC(H364*(1+R364),2)+TRUNC(J364*(1+R364),2)+TRUNC(K364*(1+R364),2)+TRUNC(L364*(1+R364),2)+TRUNC(M364*(1+R364),2)+TRUNC(N364*(1+R364),2)+TRUNC(O364*(1+R364),2)+TRUNC(P364*(1+R364),2)))))/O364*(1+R364)),TRUE),IF(AND(P364*(1+R364)&lt;&gt;0,(TRUNC(P364*(1+R364),2)+(TRUNC(AK364,2)-(TRUNC(H364*(1+R364),2)+TRUNC(J364*(1+R364),2)+TRUNC(K364*(1+R364),2)+TRUNC(L364*(1+R364),2)+TRUNC(M364*(1+R364),2)+TRUNC(N364*(1+R364),2)+TRUNC(O364*(1+R364),2)+TRUNC(P364*(1+R364),2))))&gt;=0),ABS((L364*(1+R364)-(TRUNC(L364*(1+R364),2)+(TRUNC(AK364,2)-(TRUNC(H364*(1+R364),2)+TRUNC(J364*(1+R364),2)+TRUNC(K364*(1+R364),2)+TRUNC(L364*(1+R364),2)+TRUNC(M364*(1+R364),2)+TRUNC(N364*(1+R364),2)+TRUNC(O364*(1+R364),2)+TRUNC(P364*(1+R364),2)))))/L364*(1+R364))&lt;=ABS((P364*(1+R364)-(TRUNC(P364*(1+R364),2)+(TRUNC(AK364,2)-(TRUNC(H364*(1+R364),2)+TRUNC(J364*(1+R364),2)+TRUNC(K364*(1+R364),2)+TRUNC(L364*(1+R364),2)+TRUNC(M364*(1+R364),2)+TRUNC(N364*(1+R364),2)+TRUNC(O364*(1+R364),2)+TRUNC(P364*(1+R364),2)))))/P364*(1+R364)),TRUE)),TRUNC(L364*(1+R364),2)+(TRUNC(AK364,2)-(TRUNC(H364*(1+R364),2)+TRUNC(J364*(1+R364),2)+TRUNC(K364*(1+R364),2)+TRUNC(L364*(1+R364),2)+TRUNC(M364*(1+R364),2)+TRUNC(N364*(1+R364),2)+TRUNC(O364*(1+R364),2)+TRUNC(P364*(1+R364),2))),TRUNC(L364*(1+R364),2)))))</f>
        <v>0</v>
      </c>
      <c r="AB364" s="369">
        <f t="shared" ref="AB364:AB369" si="313">IF(AA364*G364=0,0,IF((TRUNC(AL364,2)-(TRUNC(S364*G364,2)+TRUNC(W364*G364,2)+TRUNC(Y364*G364,2)+TRUNC(AA364*G364,2)+TRUNC(AC364*G364,2)+TRUNC(AE364*G364,2)+TRUNC(AG364*G364,2)+TRUNC(AI364*G364,2)))=0,TRUNC(AA364*G364,2),IF((TRUNC(TRUNC(AA364*G364,2),2)+(TRUNC(AL364,2)-(TRUNC(S364*G364,2)+TRUNC(W364*G364,2)+TRUNC(Y364*G364,2)+TRUNC(AA364*G364,2)+TRUNC(AC364*G364,2)+TRUNC(AE364*G364,2)+TRUNC(AG364*G364,2)+TRUNC(AI364*G364,2))))&lt;=0,TRUNC(AA364*G364,2),IF(AND(IF(AND(S364*G364&lt;&gt;0,(TRUNC(S364*G364,2)+(TRUNC(AL364,2)-(TRUNC(S364*G364,2)+TRUNC(W364*G364,2)+TRUNC(Y364*G364,2)+TRUNC(AA364*G364,2)+TRUNC(AC364*G364,2)+TRUNC(AE364*G364,2)+TRUNC(AG364*G364,2)+TRUNC(AI364*G364,2))))&gt;=0),ABS((AA364*G364-(TRUNC(AA364*G364,2)+(TRUNC(AL364,2)-(TRUNC(S364*G364,2)+TRUNC(W364*G364,2)+TRUNC(Y364*G364,2)+TRUNC(AA364*G364,2)+TRUNC(AC364*G364,2)+TRUNC(AE364*G364,2)+TRUNC(AG364*G364,2)+TRUNC(AI364*G364,2)))))/AA364*G364)&lt;ABS((S364*G364-(TRUNC(S364*G364,2)+(TRUNC(AL364,2)-(TRUNC(S364*G364,2)+TRUNC(W364*G364,2)+TRUNC(Y364*G364,2)+TRUNC(AA364*G364,2)+TRUNC(AC364*G364,2)+TRUNC(AE364*G364,2)+TRUNC(AG364*G364,2)+TRUNC(AI364*G364,2)))))/S364*G364),TRUE),IF(AND(W364*G364&lt;&gt;0,(TRUNC(W364*G364,2)+(TRUNC(AL364,2)-(TRUNC(S364*G364,2)+TRUNC(W364*G364,2)+TRUNC(Y364*G364,2)+TRUNC(AA364*G364,2)+TRUNC(AC364*G364,2)+TRUNC(AE364*G364,2)+TRUNC(AG364*G364,2)+TRUNC(AI364*G364,2))))&gt;=0),ABS((AA364*G364-(TRUNC(AA364*G364,2)+(TRUNC(AL364,2)-(TRUNC(S364*G364,2)+TRUNC(W364*G364,2)+TRUNC(Y364*G364,2)+TRUNC(AA364*G364,2)+TRUNC(AC364*G364,2)+TRUNC(AE364*G364,2)+TRUNC(AG364*G364,2)+TRUNC(AI364*G364,2)))))/AA364*G364)&lt;ABS((W364*G364-(TRUNC(W364*G364,2)+(TRUNC(AL364,2)-(TRUNC(S364*G364,2)+TRUNC(W364*G364,2)+TRUNC(Y364*G364,2)+TRUNC(AA364*G364,2)+TRUNC(AC364*G364,2)+TRUNC(AE364*G364,2)+TRUNC(AG364*G364,2)+TRUNC(AI364*G364,2)))))/W364*G364),TRUE),IF(AND(Y364*G364&lt;&gt;0,(TRUNC(Y364*G364,2)+(TRUNC(AL364,2)-(TRUNC(S364*G364,2)+TRUNC(W364*G364,2)+TRUNC(Y364*G364,2)+TRUNC(AA364*G364,2)+TRUNC(AC364*G364,2)+TRUNC(AE364*G364,2)+TRUNC(AG364*G364,2)+TRUNC(AI364*G364,2))))&gt;=0),ABS((AA364*G364-(TRUNC(AA364*G364,2)+(TRUNC(AL364,2)-(TRUNC(S364*G364,2)+TRUNC(W364*G364,2)+TRUNC(Y364*G364,2)+TRUNC(AA364*G364,2)+TRUNC(AC364*G364,2)+TRUNC(AE364*G364,2)+TRUNC(AG364*G364,2)+TRUNC(AI364*G364,2)))))/AA364*G364)&lt;ABS((Y364*G364-(TRUNC(Y364*G364,2)+(TRUNC(AL364,2)-(TRUNC(S364*G364,2)+TRUNC(W364*G364,2)+TRUNC(Y364*G364,2)+TRUNC(AA364*G364,2)+TRUNC(AC364*G364,2)+TRUNC(AE364*G364,2)+TRUNC(AG364*G364,2)+TRUNC(AI364*G364,2)))))/Y364*G364),TRUE),IF(AND(AA364*G364&lt;&gt;0,(TRUNC(AA364*G364,2)+(TRUNC(AL364,2)-(TRUNC(S364*G364,2)+TRUNC(W364*G364,2)+TRUNC(Y364*G364,2)+TRUNC(AA364*G364,2)+TRUNC(AC364*G364,2)+TRUNC(AE364*G364,2)+TRUNC(AG364*G364,2)+TRUNC(AI364*G364,2))))&gt;=0),ABS((AA364*G364-(TRUNC(AA364*G364,2)+(TRUNC(AL364,2)-(TRUNC(S364*G364,2)+TRUNC(W364*G364,2)+TRUNC(Y364*G364,2)+TRUNC(AA364*G364,2)+TRUNC(AC364*G364,2)+TRUNC(AE364*G364,2)+TRUNC(AG364*G364,2)+TRUNC(AI364*G364,2)))))/AA364*G364)&lt;=ABS((AA364*G364-(TRUNC(AA364*G364,2)+(TRUNC(AL364,2)-(TRUNC(S364*G364,2)+TRUNC(W364*G364,2)+TRUNC(Y364*G364,2)+TRUNC(AA364*G364,2)+TRUNC(AC364*G364,2)+TRUNC(AE364*G364,2)+TRUNC(AG364*G364,2)+TRUNC(AI364*G364,2)))))/AA364*G364),TRUE),IF(AND(AC364*G364&lt;&gt;0,(TRUNC(AC364*G364,2)+(TRUNC(AL364,2)-(TRUNC(S364*G364,2)+TRUNC(W364*G364,2)+TRUNC(Y364*G364,2)+TRUNC(AA364*G364,2)+TRUNC(AC364*G364,2)+TRUNC(AE364*G364,2)+TRUNC(AG364*G364,2)+TRUNC(AI364*G364,2))))&gt;=0),ABS((AA364*G364-(TRUNC(AA364*G364,2)+(TRUNC(AL364,2)-(TRUNC(S364*G364,2)+TRUNC(W364*G364,2)+TRUNC(Y364*G364,2)+TRUNC(AA364*G364,2)+TRUNC(AC364*G364,2)+TRUNC(AE364*G364,2)+TRUNC(AG364*G364,2)+TRUNC(AI364*G364,2)))))/AA364*G364)&lt;=ABS((AC364*G364-(TRUNC(AC364*G364,2)+(TRUNC(AL364,2)-(TRUNC(S364*G364,2)+TRUNC(W364*G364,2)+TRUNC(Y364*G364,2)+TRUNC(AA364*G364,2)+TRUNC(AC364*G364,2)+TRUNC(AE364*G364,2)+TRUNC(AG364*G364,2)+TRUNC(AI364*G364,2)))))/AC364*G364),TRUE),IF(AND(AE364*G364&lt;&gt;0,(TRUNC(AE364*G364,2)+(TRUNC(AL364,2)-(TRUNC(S364*G364,2)+TRUNC(W364*G364,2)+TRUNC(Y364*G364,2)+TRUNC(AA364*G364,2)+TRUNC(AC364*G364,2)+TRUNC(AE364*G364,2)+TRUNC(AG364*G364,2)+TRUNC(AI364*G364,2))))&gt;=0),ABS((AA364*G364-(TRUNC(AA364*G364,2)+(TRUNC(AL364,2)-(TRUNC(S364*G364,2)+TRUNC(W364*G364,2)+TRUNC(Y364*G364,2)+TRUNC(AA364*G364,2)+TRUNC(AC364*G364,2)+TRUNC(AE364*G364,2)+TRUNC(AG364*G364,2)+TRUNC(AI364*G364,2)))))/AA364*G364)&lt;=ABS((AE364*G364-(TRUNC(AE364*G364,2)+(TRUNC(AL364,2)-(TRUNC(S364*G364,2)+TRUNC(W364*G364,2)+TRUNC(Y364*G364,2)+TRUNC(AA364*G364,2)+TRUNC(AC364*G364,2)+TRUNC(AE364*G364,2)+TRUNC(AG364*G364,2)+TRUNC(AI364*G364,2)))))/AE364*G364),TRUE),IF(AND(AG364*G364&lt;&gt;0,(TRUNC(AG364*G364,2)+(TRUNC(AL364,2)-(TRUNC(S364*G364,2)+TRUNC(W364*G364,2)+TRUNC(Y364*G364,2)+TRUNC(AA364*G364,2)+TRUNC(AC364*G364,2)+TRUNC(AE364*G364,2)+TRUNC(AG364*G364,2)+TRUNC(AI364*G364,2))))&gt;=0),ABS((AA364*G364-(TRUNC(AA364*G364,2)+(TRUNC(AL364,2)-(TRUNC(S364*G364,2)+TRUNC(W364*G364,2)+TRUNC(Y364*G364,2)+TRUNC(AA364*G364,2)+TRUNC(AC364*G364,2)+TRUNC(AE364*G364,2)+TRUNC(AG364*G364,2)+TRUNC(AI364*G364,2)))))/AA364*G364)&lt;=ABS((AG364*G364-(TRUNC(AG364*G364,2)+(TRUNC(AL364,2)-(TRUNC(S364*G364,2)+TRUNC(W364*G364,2)+TRUNC(Y364*G364,2)+TRUNC(AA364*G364,2)+TRUNC(AC364*G364,2)+TRUNC(AE364*G364,2)+TRUNC(AG364*G364,2)+TRUNC(AI364*G364,2)))))/AG364*G364),TRUE),IF(AND(AI364*G364&lt;&gt;0,(TRUNC(AI364*G364,2)+(TRUNC(AL364,2)-(TRUNC(S364*G364,2)+TRUNC(W364*G364,2)+TRUNC(Y364*G364,2)+TRUNC(AA364*G364,2)+TRUNC(AC364*G364,2)+TRUNC(AE364*G364,2)+TRUNC(AG364*G364,2)+TRUNC(AI364*G364,2))))&gt;=0),ABS((AA364*G364-(TRUNC(AA364*G364,2)+(TRUNC(AL364,2)-(TRUNC(S364*G364,2)+TRUNC(W364*G364,2)+TRUNC(Y364*G364,2)+TRUNC(AA364*G364,2)+TRUNC(AC364*G364,2)+TRUNC(AE364*G364,2)+TRUNC(AG364*G364,2)+TRUNC(AI364*G364,2)))))/AA364*G364)&lt;=ABS((AI364*G364-(TRUNC(AI364*G364,2)+(TRUNC(AL364,2)-(TRUNC(S364*G364,2)+TRUNC(W364*G364,2)+TRUNC(Y364*G364,2)+TRUNC(AA364*G364,2)+TRUNC(AC364*G364,2)+TRUNC(AE364*G364,2)+TRUNC(AG364*G364,2)+TRUNC(AI364*G364,2)))))/AI364*G364),TRUE)),TRUNC(AA364*G364,2)+(TRUNC(AL364,2)-(TRUNC(S364*G364,2)+TRUNC(W364*G364,2)+TRUNC(Y364*G364,2)+TRUNC(AA364*G364,2)+TRUNC(AC364*G364,2)+TRUNC(AE364*G364,2)+TRUNC(AG364*G364,2)+TRUNC(AI364*G364,2))),TRUNC(AA364*G364,2)))))</f>
        <v>0</v>
      </c>
      <c r="AC364" s="369">
        <f t="shared" ref="AC364:AC369" si="314">IF(M364*(1+R364)=0,0,IF((TRUNC(AK364,2)-(TRUNC(H364*(1+R364),2)+TRUNC(J364*(1+R364),2)+TRUNC(K364*(1+R364),2)+TRUNC(L364*(1+R364),2)+TRUNC(M364*(1+R364),2)+TRUNC(N364*(1+R364),2)+TRUNC(O364*(1+R364),2)+TRUNC(P364*(1+R364),2)))=0,TRUNC(M364*(1+R364),2),IF((TRUNC(TRUNC(M364*(1+R364),2),2)+(TRUNC(AK364,2)-(TRUNC(H364*(1+R364),2)+TRUNC(J364*(1+R364),2)+TRUNC(K364*(1+R364),2)+TRUNC(L364*(1+R364),2)+TRUNC(M364*(1+R364),2)+TRUNC(N364*(1+R364),2)+TRUNC(O364*(1+R364),2)+TRUNC(P364*(1+R364),2))))&lt;=0,TRUNC(M364*(1+R364),2),IF(AND(IF(AND(H364*(1+R364)&lt;&gt;0,(TRUNC(H364*(1+R364),2)+(TRUNC(AK364,2)-(TRUNC(H364*(1+R364),2)+TRUNC(J364*(1+R364),2)+TRUNC(K364*(1+R364),2)+TRUNC(L364*(1+R364),2)+TRUNC(M364*(1+R364),2)+TRUNC(N364*(1+R364),2)+TRUNC(O364*(1+R364),2)+TRUNC(P364*(1+R364),2))))&gt;=0),ABS((M364*(1+R364)-(TRUNC(M364*(1+R364),2)+(TRUNC(AK364,2)-(TRUNC(H364*(1+R364),2)+TRUNC(J364*(1+R364),2)+TRUNC(K364*(1+R364),2)+TRUNC(L364*(1+R364),2)+TRUNC(M364*(1+R364),2)+TRUNC(N364*(1+R364),2)+TRUNC(O364*(1+R364),2)+TRUNC(P364*(1+R364),2)))))/M364*(1+R364))&lt;ABS((H364*(1+R364)-(TRUNC(H364*(1+R364),2)+(TRUNC(AK364,2)-(TRUNC(H364*(1+R364),2)+TRUNC(J364*(1+R364),2)+TRUNC(K364*(1+R364),2)+TRUNC(L364*(1+R364),2)+TRUNC(M364*(1+R364),2)+TRUNC(N364*(1+R364),2)+TRUNC(O364*(1+R364),2)+TRUNC(P364*(1+R364),2)))))/H364*(1+R364)),TRUE),IF(AND(J364*(1+R364)&lt;&gt;0,(TRUNC(J364*(1+R364),2)+(TRUNC(AK364,2)-(TRUNC(H364*(1+R364),2)+TRUNC(J364*(1+R364),2)+TRUNC(K364*(1+R364),2)+TRUNC(L364*(1+R364),2)+TRUNC(M364*(1+R364),2)+TRUNC(N364*(1+R364),2)+TRUNC(O364*(1+R364),2)+TRUNC(P364*(1+R364),2))))&gt;=0),ABS((M364*(1+R364)-(TRUNC(M364*(1+R364),2)+(TRUNC(AK364,2)-(TRUNC(H364*(1+R364),2)+TRUNC(J364*(1+R364),2)+TRUNC(K364*(1+R364),2)+TRUNC(L364*(1+R364),2)+TRUNC(M364*(1+R364),2)+TRUNC(N364*(1+R364),2)+TRUNC(O364*(1+R364),2)+TRUNC(P364*(1+R364),2)))))/M364*(1+R364))&lt;ABS((J364*(1+R364)-(TRUNC(J364*(1+R364),2)+(TRUNC(AK364,2)-(TRUNC(H364*(1+R364),2)+TRUNC(J364*(1+R364),2)+TRUNC(K364*(1+R364),2)+TRUNC(L364*(1+R364),2)+TRUNC(M364*(1+R364),2)+TRUNC(N364*(1+R364),2)+TRUNC(O364*(1+R364),2)+TRUNC(P364*(1+R364),2)))))/J364*(1+R364)),TRUE),IF(AND(K364*(1+R364)&lt;&gt;0,(TRUNC(K364*(1+R364),2)+(TRUNC(AK364,2)-(TRUNC(H364*(1+R364),2)+TRUNC(J364*(1+R364),2)+TRUNC(K364*(1+R364),2)+TRUNC(L364*(1+R364),2)+TRUNC(M364*(1+R364),2)+TRUNC(N364*(1+R364),2)+TRUNC(O364*(1+R364),2)+TRUNC(P364*(1+R364),2))))&gt;=0),ABS((M364*(1+R364)-(TRUNC(M364*(1+R364),2)+(TRUNC(AK364,2)-(TRUNC(H364*(1+R364),2)+TRUNC(J364*(1+R364),2)+TRUNC(K364*(1+R364),2)+TRUNC(L364*(1+R364),2)+TRUNC(M364*(1+R364),2)+TRUNC(N364*(1+R364),2)+TRUNC(O364*(1+R364),2)+TRUNC(P364*(1+R364),2)))))/M364*(1+R364))&lt;ABS((K364*(1+R364)-(TRUNC(K364*(1+R364),2)+(TRUNC(AK364,2)-(TRUNC(H364*(1+R364),2)+TRUNC(J364*(1+R364),2)+TRUNC(K364*(1+R364),2)+TRUNC(L364*(1+R364),2)+TRUNC(M364*(1+R364),2)+TRUNC(N364*(1+R364),2)+TRUNC(O364*(1+R364),2)+TRUNC(P364*(1+R364),2)))))/K364*(1+R364)),TRUE),IF(AND(L364*(1+R364)&lt;&gt;0,(TRUNC(L364*(1+R364),2)+(TRUNC(AK364,2)-(TRUNC(H364*(1+R364),2)+TRUNC(J364*(1+R364),2)+TRUNC(K364*(1+R364),2)+TRUNC(L364*(1+R364),2)+TRUNC(M364*(1+R364),2)+TRUNC(N364*(1+R364),2)+TRUNC(O364*(1+R364),2)+TRUNC(P364*(1+R364),2))))&gt;=0),ABS((M364*(1+R364)-(TRUNC(M364*(1+R364),2)+(TRUNC(AK364,2)-(TRUNC(H364*(1+R364),2)+TRUNC(J364*(1+R364),2)+TRUNC(K364*(1+R364),2)+TRUNC(L364*(1+R364),2)+TRUNC(M364*(1+R364),2)+TRUNC(N364*(1+R364),2)+TRUNC(O364*(1+R364),2)+TRUNC(P364*(1+R364),2)))))/M364*(1+R364))&lt;ABS((L364*(1+R364)-(TRUNC(L364*(1+R364),2)+(TRUNC(AK364,2)-(TRUNC(H364*(1+R364),2)+TRUNC(J364*(1+R364),2)+TRUNC(K364*(1+R364),2)+TRUNC(L364*(1+R364),2)+TRUNC(M364*(1+R364),2)+TRUNC(N364*(1+R364),2)+TRUNC(O364*(1+R364),2)+TRUNC(P364*(1+R364),2)))))/L364*(1+R364)),TRUE),IF(AND(M364*(1+R364)&lt;&gt;0,(TRUNC(M364*(1+R364),2)+(TRUNC(AK364,2)-(TRUNC(H364*(1+R364),2)+TRUNC(J364*(1+R364),2)+TRUNC(K364*(1+R364),2)+TRUNC(L364*(1+R364),2)+TRUNC(M364*(1+R364),2)+TRUNC(N364*(1+R364),2)+TRUNC(O364*(1+R364),2)+TRUNC(P364*(1+R364),2))))&gt;=0),ABS((M364*(1+R364)-(TRUNC(M364*(1+R364),2)+(TRUNC(AK364,2)-(TRUNC(H364*(1+R364),2)+TRUNC(J364*(1+R364),2)+TRUNC(K364*(1+R364),2)+TRUNC(L364*(1+R364),2)+TRUNC(M364*(1+R364),2)+TRUNC(N364*(1+R364),2)+TRUNC(O364*(1+R364),2)+TRUNC(P364*(1+R364),2)))))/M364*(1+R364))&lt;=ABS((M364*(1+R364)-(TRUNC(M364*(1+R364),2)+(TRUNC(AK364,2)-(TRUNC(H364*(1+R364),2)+TRUNC(J364*(1+R364),2)+TRUNC(K364*(1+R364),2)+TRUNC(L364*(1+R364),2)+TRUNC(M364*(1+R364),2)+TRUNC(N364*(1+R364),2)+TRUNC(O364*(1+R364),2)+TRUNC(P364*(1+R364),2)))))/M364*(1+R364)),TRUE),IF(AND(N364*(1+R364)&lt;&gt;0,(TRUNC(N364*(1+R364),2)+(TRUNC(AK364,2)-(TRUNC(H364*(1+R364),2)+TRUNC(J364*(1+R364),2)+TRUNC(K364*(1+R364),2)+TRUNC(L364*(1+R364),2)+TRUNC(M364*(1+R364),2)+TRUNC(N364*(1+R364),2)+TRUNC(O364*(1+R364),2)+TRUNC(P364*(1+R364),2))))&gt;=0),ABS((M364*(1+R364)-(TRUNC(M364*(1+R364),2)+(TRUNC(AK364,2)-(TRUNC(H364*(1+R364),2)+TRUNC(J364*(1+R364),2)+TRUNC(K364*(1+R364),2)+TRUNC(L364*(1+R364),2)+TRUNC(M364*(1+R364),2)+TRUNC(N364*(1+R364),2)+TRUNC(O364*(1+R364),2)+TRUNC(P364*(1+R364),2)))))/M364*(1+R364))&lt;=ABS((N364*(1+R364)-(TRUNC(N364*(1+R364),2)+(TRUNC(AK364,2)-(TRUNC(H364*(1+R364),2)+TRUNC(J364*(1+R364),2)+TRUNC(K364*(1+R364),2)+TRUNC(L364*(1+R364),2)+TRUNC(M364*(1+R364),2)+TRUNC(N364*(1+R364),2)+TRUNC(O364*(1+R364),2)+TRUNC(P364*(1+R364),2)))))/N364*(1+R364)),TRUE),IF(AND(O364*(1+R364)&lt;&gt;0,(TRUNC(O364*(1+R364),2)+(TRUNC(AK364,2)-(TRUNC(H364*(1+R364),2)+TRUNC(J364*(1+R364),2)+TRUNC(K364*(1+R364),2)+TRUNC(L364*(1+R364),2)+TRUNC(M364*(1+R364),2)+TRUNC(N364*(1+R364),2)+TRUNC(O364*(1+R364),2)+TRUNC(P364*(1+R364),2))))&gt;=0),ABS((M364*(1+R364)-(TRUNC(M364*(1+R364),2)+(TRUNC(AK364,2)-(TRUNC(H364*(1+R364),2)+TRUNC(J364*(1+R364),2)+TRUNC(K364*(1+R364),2)+TRUNC(L364*(1+R364),2)+TRUNC(M364*(1+R364),2)+TRUNC(N364*(1+R364),2)+TRUNC(O364*(1+R364),2)+TRUNC(P364*(1+R364),2)))))/M364*(1+R364))&lt;=ABS((O364*(1+R364)-(TRUNC(O364*(1+R364),2)+(TRUNC(AK364,2)-(TRUNC(H364*(1+R364),2)+TRUNC(J364*(1+R364),2)+TRUNC(K364*(1+R364),2)+TRUNC(L364*(1+R364),2)+TRUNC(M364*(1+R364),2)+TRUNC(N364*(1+R364),2)+TRUNC(O364*(1+R364),2)+TRUNC(P364*(1+R364),2)))))/O364*(1+R364)),TRUE),IF(AND(P364*(1+R364)&lt;&gt;0,(TRUNC(P364*(1+R364),2)+(TRUNC(AK364,2)-(TRUNC(H364*(1+R364),2)+TRUNC(J364*(1+R364),2)+TRUNC(K364*(1+R364),2)+TRUNC(L364*(1+R364),2)+TRUNC(M364*(1+R364),2)+TRUNC(N364*(1+R364),2)+TRUNC(O364*(1+R364),2)+TRUNC(P364*(1+R364),2))))&gt;=0),ABS((M364*(1+R364)-(TRUNC(M364*(1+R364),2)+(TRUNC(AK364,2)-(TRUNC(H364*(1+R364),2)+TRUNC(J364*(1+R364),2)+TRUNC(K364*(1+R364),2)+TRUNC(L364*(1+R364),2)+TRUNC(M364*(1+R364),2)+TRUNC(N364*(1+R364),2)+TRUNC(O364*(1+R364),2)+TRUNC(P364*(1+R364),2)))))/M364*(1+R364))&lt;=ABS((P364*(1+R364)-(TRUNC(P364*(1+R364),2)+(TRUNC(AK364,2)-(TRUNC(H364*(1+R364),2)+TRUNC(J364*(1+R364),2)+TRUNC(K364*(1+R364),2)+TRUNC(L364*(1+R364),2)+TRUNC(M364*(1+R364),2)+TRUNC(N364*(1+R364),2)+TRUNC(O364*(1+R364),2)+TRUNC(P364*(1+R364),2)))))/P364*(1+R364)),TRUE)),TRUNC(M364*(1+R364),2)+(TRUNC(AK364,2)-(TRUNC(H364*(1+R364),2)+TRUNC(J364*(1+R364),2)+TRUNC(K364*(1+R364),2)+TRUNC(L364*(1+R364),2)+TRUNC(M364*(1+R364),2)+TRUNC(N364*(1+R364),2)+TRUNC(O364*(1+R364),2)+TRUNC(P364*(1+R364),2))),TRUNC(M364*(1+R364),2)))))</f>
        <v>0</v>
      </c>
      <c r="AD364" s="369">
        <f t="shared" ref="AD364:AD369" si="315">IF(AC364*G364=0,0,IF((TRUNC(AL364,2)-(TRUNC(S364*G364,2)+TRUNC(W364*G364,2)+TRUNC(Y364*G364,2)+TRUNC(AA364*G364,2)+TRUNC(AC364*G364,2)+TRUNC(AE364*G364,2)+TRUNC(AG364*G364,2)+TRUNC(AI364*G364,2)))=0,TRUNC(AC364*G364,2),IF((TRUNC(TRUNC(AC364*G364,2),2)+(TRUNC(AL364,2)-(TRUNC(S364*G364,2)+TRUNC(W364*G364,2)+TRUNC(Y364*G364,2)+TRUNC(AA364*G364,2)+TRUNC(AC364*G364,2)+TRUNC(AE364*G364,2)+TRUNC(AG364*G364,2)+TRUNC(AI364*G364,2))))&lt;=0,TRUNC(AC364*G364,2),IF(AND(IF(AND(S364*G364&lt;&gt;0,(TRUNC(S364*G364,2)+(TRUNC(AL364,2)-(TRUNC(S364*G364,2)+TRUNC(W364*G364,2)+TRUNC(Y364*G364,2)+TRUNC(AA364*G364,2)+TRUNC(AC364*G364,2)+TRUNC(AE364*G364,2)+TRUNC(AG364*G364,2)+TRUNC(AI364*G364,2))))&gt;=0),ABS((AC364*G364-(TRUNC(AC364*G364,2)+(TRUNC(AL364,2)-(TRUNC(S364*G364,2)+TRUNC(W364*G364,2)+TRUNC(Y364*G364,2)+TRUNC(AA364*G364,2)+TRUNC(AC364*G364,2)+TRUNC(AE364*G364,2)+TRUNC(AG364*G364,2)+TRUNC(AI364*G364,2)))))/AC364*G364)&lt;ABS((S364*G364-(TRUNC(S364*G364,2)+(TRUNC(AL364,2)-(TRUNC(S364*G364,2)+TRUNC(W364*G364,2)+TRUNC(Y364*G364,2)+TRUNC(AA364*G364,2)+TRUNC(AC364*G364,2)+TRUNC(AE364*G364,2)+TRUNC(AG364*G364,2)+TRUNC(AI364*G364,2)))))/S364*G364),TRUE),IF(AND(W364*G364&lt;&gt;0,(TRUNC(W364*G364,2)+(TRUNC(AL364,2)-(TRUNC(S364*G364,2)+TRUNC(W364*G364,2)+TRUNC(Y364*G364,2)+TRUNC(AA364*G364,2)+TRUNC(AC364*G364,2)+TRUNC(AE364*G364,2)+TRUNC(AG364*G364,2)+TRUNC(AI364*G364,2))))&gt;=0),ABS((AC364*G364-(TRUNC(AC364*G364,2)+(TRUNC(AL364,2)-(TRUNC(S364*G364,2)+TRUNC(W364*G364,2)+TRUNC(Y364*G364,2)+TRUNC(AA364*G364,2)+TRUNC(AC364*G364,2)+TRUNC(AE364*G364,2)+TRUNC(AG364*G364,2)+TRUNC(AI364*G364,2)))))/AC364*G364)&lt;ABS((W364*G364-(TRUNC(W364*G364,2)+(TRUNC(AL364,2)-(TRUNC(S364*G364,2)+TRUNC(W364*G364,2)+TRUNC(Y364*G364,2)+TRUNC(AA364*G364,2)+TRUNC(AC364*G364,2)+TRUNC(AE364*G364,2)+TRUNC(AG364*G364,2)+TRUNC(AI364*G364,2)))))/W364*G364),TRUE),IF(AND(Y364*G364&lt;&gt;0,(TRUNC(Y364*G364,2)+(TRUNC(AL364,2)-(TRUNC(S364*G364,2)+TRUNC(W364*G364,2)+TRUNC(Y364*G364,2)+TRUNC(AA364*G364,2)+TRUNC(AC364*G364,2)+TRUNC(AE364*G364,2)+TRUNC(AG364*G364,2)+TRUNC(AI364*G364,2))))&gt;=0),ABS((AC364*G364-(TRUNC(AC364*G364,2)+(TRUNC(AL364,2)-(TRUNC(S364*G364,2)+TRUNC(W364*G364,2)+TRUNC(Y364*G364,2)+TRUNC(AA364*G364,2)+TRUNC(AC364*G364,2)+TRUNC(AE364*G364,2)+TRUNC(AG364*G364,2)+TRUNC(AI364*G364,2)))))/AC364*G364)&lt;ABS((Y364*G364-(TRUNC(Y364*G364,2)+(TRUNC(AL364,2)-(TRUNC(S364*G364,2)+TRUNC(W364*G364,2)+TRUNC(Y364*G364,2)+TRUNC(AA364*G364,2)+TRUNC(AC364*G364,2)+TRUNC(AE364*G364,2)+TRUNC(AG364*G364,2)+TRUNC(AI364*G364,2)))))/Y364*G364),TRUE),IF(AND(AA364*G364&lt;&gt;0,(TRUNC(AA364*G364,2)+(TRUNC(AL364,2)-(TRUNC(S364*G364,2)+TRUNC(W364*G364,2)+TRUNC(Y364*G364,2)+TRUNC(AA364*G364,2)+TRUNC(AC364*G364,2)+TRUNC(AE364*G364,2)+TRUNC(AG364*G364,2)+TRUNC(AI364*G364,2))))&gt;=0),ABS((AC364*G364-(TRUNC(AC364*G364,2)+(TRUNC(AL364,2)-(TRUNC(S364*G364,2)+TRUNC(W364*G364,2)+TRUNC(Y364*G364,2)+TRUNC(AA364*G364,2)+TRUNC(AC364*G364,2)+TRUNC(AE364*G364,2)+TRUNC(AG364*G364,2)+TRUNC(AI364*G364,2)))))/AC364*G364)&lt;ABS((AA364*G364-(TRUNC(AA364*G364,2)+(TRUNC(AL364,2)-(TRUNC(S364*G364,2)+TRUNC(W364*G364,2)+TRUNC(Y364*G364,2)+TRUNC(AA364*G364,2)+TRUNC(AC364*G364,2)+TRUNC(AE364*G364,2)+TRUNC(AG364*G364,2)+TRUNC(AI364*G364,2)))))/AA364*G364),TRUE),IF(AND(AC364*G364&lt;&gt;0,(TRUNC(AC364*G364,2)+(TRUNC(AL364,2)-(TRUNC(S364*G364,2)+TRUNC(W364*G364,2)+TRUNC(Y364*G364,2)+TRUNC(AA364*G364,2)+TRUNC(AC364*G364,2)+TRUNC(AE364*G364,2)+TRUNC(AG364*G364,2)+TRUNC(AI364*G364,2))))&gt;=0),ABS((AC364*G364-(TRUNC(AC364*G364,2)+(TRUNC(AL364,2)-(TRUNC(S364*G364,2)+TRUNC(W364*G364,2)+TRUNC(Y364*G364,2)+TRUNC(AA364*G364,2)+TRUNC(AC364*G364,2)+TRUNC(AE364*G364,2)+TRUNC(AG364*G364,2)+TRUNC(AI364*G364,2)))))/AC364*G364)&lt;=ABS((AC364*G364-(TRUNC(AC364*G364,2)+(TRUNC(AL364,2)-(TRUNC(S364*G364,2)+TRUNC(W364*G364,2)+TRUNC(Y364*G364,2)+TRUNC(AA364*G364,2)+TRUNC(AC364*G364,2)+TRUNC(AE364*G364,2)+TRUNC(AG364*G364,2)+TRUNC(AI364*G364,2)))))/AC364*G364),TRUE),IF(AND(AE364*G364&lt;&gt;0,(TRUNC(AE364*G364,2)+(TRUNC(AL364,2)-(TRUNC(S364*G364,2)+TRUNC(W364*G364,2)+TRUNC(Y364*G364,2)+TRUNC(AA364*G364,2)+TRUNC(AC364*G364,2)+TRUNC(AE364*G364,2)+TRUNC(AG364*G364,2)+TRUNC(AI364*G364,2))))&gt;=0),ABS((AC364*G364-(TRUNC(AC364*G364,2)+(TRUNC(AL364,2)-(TRUNC(S364*G364,2)+TRUNC(W364*G364,2)+TRUNC(Y364*G364,2)+TRUNC(AA364*G364,2)+TRUNC(AC364*G364,2)+TRUNC(AE364*G364,2)+TRUNC(AG364*G364,2)+TRUNC(AI364*G364,2)))))/AC364*G364)&lt;=ABS((AE364*G364-(TRUNC(AE364*G364,2)+(TRUNC(AL364,2)-(TRUNC(S364*G364,2)+TRUNC(W364*G364,2)+TRUNC(Y364*G364,2)+TRUNC(AA364*G364,2)+TRUNC(AC364*G364,2)+TRUNC(AE364*G364,2)+TRUNC(AG364*G364,2)+TRUNC(AI364*G364,2)))))/AE364*G364),TRUE),IF(AND(AG364*G364&lt;&gt;0,(TRUNC(AG364*G364,2)+(TRUNC(AL364,2)-(TRUNC(S364*G364,2)+TRUNC(W364*G364,2)+TRUNC(Y364*G364,2)+TRUNC(AA364*G364,2)+TRUNC(AC364*G364,2)+TRUNC(AE364*G364,2)+TRUNC(AG364*G364,2)+TRUNC(AI364*G364,2))))&gt;=0),ABS((AC364*G364-(TRUNC(AC364*G364,2)+(TRUNC(AL364,2)-(TRUNC(S364*G364,2)+TRUNC(W364*G364,2)+TRUNC(Y364*G364,2)+TRUNC(AA364*G364,2)+TRUNC(AC364*G364,2)+TRUNC(AE364*G364,2)+TRUNC(AG364*G364,2)+TRUNC(AI364*G364,2)))))/AC364*G364)&lt;=ABS((AG364*G364-(TRUNC(AG364*G364,2)+(TRUNC(AL364,2)-(TRUNC(S364*G364,2)+TRUNC(W364*G364,2)+TRUNC(Y364*G364,2)+TRUNC(AA364*G364,2)+TRUNC(AC364*G364,2)+TRUNC(AE364*G364,2)+TRUNC(AG364*G364,2)+TRUNC(AI364*G364,2)))))/AG364*G364),TRUE),IF(AND(AI364*G364&lt;&gt;0,(TRUNC(AI364*G364,2)+(TRUNC(AL364,2)-(TRUNC(S364*G364,2)+TRUNC(W364*G364,2)+TRUNC(Y364*G364,2)+TRUNC(AA364*G364,2)+TRUNC(AC364*G364,2)+TRUNC(AE364*G364,2)+TRUNC(AG364*G364,2)+TRUNC(AI364*G364,2))))&gt;=0),ABS((AC364*G364-(TRUNC(AC364*G364,2)+(TRUNC(AL364,2)-(TRUNC(S364*G364,2)+TRUNC(W364*G364,2)+TRUNC(Y364*G364,2)+TRUNC(AA364*G364,2)+TRUNC(AC364*G364,2)+TRUNC(AE364*G364,2)+TRUNC(AG364*G364,2)+TRUNC(AI364*G364,2)))))/AC364*G364)&lt;=ABS((AI364*G364-(TRUNC(AI364*G364,2)+(TRUNC(AL364,2)-(TRUNC(S364*G364,2)+TRUNC(W364*G364,2)+TRUNC(Y364*G364,2)+TRUNC(AA364*G364,2)+TRUNC(AC364*G364,2)+TRUNC(AE364*G364,2)+TRUNC(AG364*G364,2)+TRUNC(AI364*G364,2)))))/AI364*G364),TRUE)),TRUNC(AC364*G364,2)+(TRUNC(AL364,2)-(TRUNC(S364*G364,2)+TRUNC(W364*G364,2)+TRUNC(Y364*G364,2)+TRUNC(AA364*G364,2)+TRUNC(AC364*G364,2)+TRUNC(AE364*G364,2)+TRUNC(AG364*G364,2)+TRUNC(AI364*G364,2))),TRUNC(AC364*G364,2)))))</f>
        <v>0</v>
      </c>
      <c r="AE364" s="369">
        <f t="shared" ref="AE364:AE369" si="316">IF(N364*(1+R364)=0,0,IF((TRUNC(AK364,2)-(TRUNC(H364*(1+R364),2)+TRUNC(J364*(1+R364),2)+TRUNC(K364*(1+R364),2)+TRUNC(L364*(1+R364),2)+TRUNC(M364*(1+R364),2)+TRUNC(N364*(1+R364),2)+TRUNC(O364*(1+R364),2)+TRUNC(P364*(1+R364),2)))=0,TRUNC(N364*(1+R364),2),IF((TRUNC(TRUNC(N364*(1+R364),2),2)+(TRUNC(AK364,2)-(TRUNC(H364*(1+R364),2)+TRUNC(J364*(1+R364),2)+TRUNC(K364*(1+R364),2)+TRUNC(L364*(1+R364),2)+TRUNC(M364*(1+R364),2)+TRUNC(N364*(1+R364),2)+TRUNC(O364*(1+R364),2)+TRUNC(P364*(1+R364),2))))&lt;=0,TRUNC(N364*(1+R364),2),IF(AND(IF(AND(H364*(1+R364)&lt;&gt;0,(TRUNC(H364*(1+R364),2)+(TRUNC(AK364,2)-(TRUNC(H364*(1+R364),2)+TRUNC(J364*(1+R364),2)+TRUNC(K364*(1+R364),2)+TRUNC(L364*(1+R364),2)+TRUNC(M364*(1+R364),2)+TRUNC(N364*(1+R364),2)+TRUNC(O364*(1+R364),2)+TRUNC(P364*(1+R364),2))))&gt;=0),ABS((N364*(1+R364)-(TRUNC(N364*(1+R364),2)+(TRUNC(AK364,2)-(TRUNC(H364*(1+R364),2)+TRUNC(J364*(1+R364),2)+TRUNC(K364*(1+R364),2)+TRUNC(L364*(1+R364),2)+TRUNC(M364*(1+R364),2)+TRUNC(N364*(1+R364),2)+TRUNC(O364*(1+R364),2)+TRUNC(P364*(1+R364),2)))))/N364*(1+R364))&lt;ABS((H364*(1+R364)-(TRUNC(H364*(1+R364),2)+(TRUNC(AK364,2)-(TRUNC(H364*(1+R364),2)+TRUNC(J364*(1+R364),2)+TRUNC(K364*(1+R364),2)+TRUNC(L364*(1+R364),2)+TRUNC(M364*(1+R364),2)+TRUNC(N364*(1+R364),2)+TRUNC(O364*(1+R364),2)+TRUNC(P364*(1+R364),2)))))/H364*(1+R364)),TRUE),IF(AND(J364*(1+R364)&lt;&gt;0,(TRUNC(J364*(1+R364),2)+(TRUNC(AK364,2)-(TRUNC(H364*(1+R364),2)+TRUNC(J364*(1+R364),2)+TRUNC(K364*(1+R364),2)+TRUNC(L364*(1+R364),2)+TRUNC(M364*(1+R364),2)+TRUNC(N364*(1+R364),2)+TRUNC(O364*(1+R364),2)+TRUNC(P364*(1+R364),2))))&gt;=0),ABS((N364*(1+R364)-(TRUNC(N364*(1+R364),2)+(TRUNC(AK364,2)-(TRUNC(H364*(1+R364),2)+TRUNC(J364*(1+R364),2)+TRUNC(K364*(1+R364),2)+TRUNC(L364*(1+R364),2)+TRUNC(M364*(1+R364),2)+TRUNC(N364*(1+R364),2)+TRUNC(O364*(1+R364),2)+TRUNC(P364*(1+R364),2)))))/N364*(1+R364))&lt;ABS((J364*(1+R364)-(TRUNC(J364*(1+R364),2)+(TRUNC(AK364,2)-(TRUNC(H364*(1+R364),2)+TRUNC(J364*(1+R364),2)+TRUNC(K364*(1+R364),2)+TRUNC(L364*(1+R364),2)+TRUNC(M364*(1+R364),2)+TRUNC(N364*(1+R364),2)+TRUNC(O364*(1+R364),2)+TRUNC(P364*(1+R364),2)))))/J364*(1+R364)),TRUE),IF(AND(K364*(1+R364)&lt;&gt;0,(TRUNC(K364*(1+R364),2)+(TRUNC(AK364,2)-(TRUNC(H364*(1+R364),2)+TRUNC(J364*(1+R364),2)+TRUNC(K364*(1+R364),2)+TRUNC(L364*(1+R364),2)+TRUNC(M364*(1+R364),2)+TRUNC(N364*(1+R364),2)+TRUNC(O364*(1+R364),2)+TRUNC(P364*(1+R364),2))))&gt;=0),ABS((N364*(1+R364)-(TRUNC(N364*(1+R364),2)+(TRUNC(AK364,2)-(TRUNC(H364*(1+R364),2)+TRUNC(J364*(1+R364),2)+TRUNC(K364*(1+R364),2)+TRUNC(L364*(1+R364),2)+TRUNC(M364*(1+R364),2)+TRUNC(N364*(1+R364),2)+TRUNC(O364*(1+R364),2)+TRUNC(P364*(1+R364),2)))))/N364*(1+R364))&lt;ABS((K364*(1+R364)-(TRUNC(K364*(1+R364),2)+(TRUNC(AK364,2)-(TRUNC(H364*(1+R364),2)+TRUNC(J364*(1+R364),2)+TRUNC(K364*(1+R364),2)+TRUNC(L364*(1+R364),2)+TRUNC(M364*(1+R364),2)+TRUNC(N364*(1+R364),2)+TRUNC(O364*(1+R364),2)+TRUNC(P364*(1+R364),2)))))/K364*(1+R364)),TRUE),IF(AND(L364*(1+R364)&lt;&gt;0,(TRUNC(L364*(1+R364),2)+(TRUNC(AK364,2)-(TRUNC(H364*(1+R364),2)+TRUNC(J364*(1+R364),2)+TRUNC(K364*(1+R364),2)+TRUNC(L364*(1+R364),2)+TRUNC(M364*(1+R364),2)+TRUNC(N364*(1+R364),2)+TRUNC(O364*(1+R364),2)+TRUNC(P364*(1+R364),2))))&gt;=0),ABS((N364*(1+R364)-(TRUNC(N364*(1+R364),2)+(TRUNC(AK364,2)-(TRUNC(H364*(1+R364),2)+TRUNC(J364*(1+R364),2)+TRUNC(K364*(1+R364),2)+TRUNC(L364*(1+R364),2)+TRUNC(M364*(1+R364),2)+TRUNC(N364*(1+R364),2)+TRUNC(O364*(1+R364),2)+TRUNC(P364*(1+R364),2)))))/N364*(1+R364))&lt;ABS((L364*(1+R364)-(TRUNC(L364*(1+R364),2)+(TRUNC(AK364,2)-(TRUNC(H364*(1+R364),2)+TRUNC(J364*(1+R364),2)+TRUNC(K364*(1+R364),2)+TRUNC(L364*(1+R364),2)+TRUNC(M364*(1+R364),2)+TRUNC(N364*(1+R364),2)+TRUNC(O364*(1+R364),2)+TRUNC(P364*(1+R364),2)))))/L364*(1+R364)),TRUE),IF(AND(M364*(1+R364)&lt;&gt;0,(TRUNC(M364*(1+R364),2)+(TRUNC(AK364,2)-(TRUNC(H364*(1+R364),2)+TRUNC(J364*(1+R364),2)+TRUNC(K364*(1+R364),2)+TRUNC(L364*(1+R364),2)+TRUNC(M364*(1+R364),2)+TRUNC(N364*(1+R364),2)+TRUNC(O364*(1+R364),2)+TRUNC(P364*(1+R364),2))))&gt;=0),ABS((N364*(1+R364)-(TRUNC(N364*(1+R364),2)+(TRUNC(AK364,2)-(TRUNC(H364*(1+R364),2)+TRUNC(J364*(1+R364),2)+TRUNC(K364*(1+R364),2)+TRUNC(L364*(1+R364),2)+TRUNC(M364*(1+R364),2)+TRUNC(N364*(1+R364),2)+TRUNC(O364*(1+R364),2)+TRUNC(P364*(1+R364),2)))))/N364*(1+R364))&lt;ABS((M364*(1+R364)-(TRUNC(M364*(1+R364),2)+(TRUNC(AK364,2)-(TRUNC(H364*(1+R364),2)+TRUNC(J364*(1+R364),2)+TRUNC(K364*(1+R364),2)+TRUNC(L364*(1+R364),2)+TRUNC(M364*(1+R364),2)+TRUNC(N364*(1+R364),2)+TRUNC(O364*(1+R364),2)+TRUNC(P364*(1+R364),2)))))/M364*(1+R364)),TRUE),IF(AND(N364*(1+R364)&lt;&gt;0,(TRUNC(N364*(1+R364),2)+(TRUNC(AK364,2)-(TRUNC(H364*(1+R364),2)+TRUNC(J364*(1+R364),2)+TRUNC(K364*(1+R364),2)+TRUNC(L364*(1+R364),2)+TRUNC(M364*(1+R364),2)+TRUNC(N364*(1+R364),2)+TRUNC(O364*(1+R364),2)+TRUNC(P364*(1+R364),2))))&gt;=0),ABS((N364*(1+R364)-(TRUNC(N364*(1+R364),2)+(TRUNC(AK364,2)-(TRUNC(H364*(1+R364),2)+TRUNC(J364*(1+R364),2)+TRUNC(K364*(1+R364),2)+TRUNC(L364*(1+R364),2)+TRUNC(M364*(1+R364),2)+TRUNC(N364*(1+R364),2)+TRUNC(O364*(1+R364),2)+TRUNC(P364*(1+R364),2)))))/N364*(1+R364))&lt;=ABS((N364*(1+R364)-(TRUNC(N364*(1+R364),2)+(TRUNC(AK364,2)-(TRUNC(H364*(1+R364),2)+TRUNC(J364*(1+R364),2)+TRUNC(K364*(1+R364),2)+TRUNC(L364*(1+R364),2)+TRUNC(M364*(1+R364),2)+TRUNC(N364*(1+R364),2)+TRUNC(O364*(1+R364),2)+TRUNC(P364*(1+R364),2)))))/N364*(1+R364)),TRUE),IF(AND(O364*(1+R364)&lt;&gt;0,(TRUNC(O364*(1+R364),2)+(TRUNC(AK364,2)-(TRUNC(H364*(1+R364),2)+TRUNC(J364*(1+R364),2)+TRUNC(K364*(1+R364),2)+TRUNC(L364*(1+R364),2)+TRUNC(M364*(1+R364),2)+TRUNC(N364*(1+R364),2)+TRUNC(O364*(1+R364),2)+TRUNC(P364*(1+R364),2))))&gt;=0),ABS((N364*(1+R364)-(TRUNC(N364*(1+R364),2)+(TRUNC(AK364,2)-(TRUNC(H364*(1+R364),2)+TRUNC(J364*(1+R364),2)+TRUNC(K364*(1+R364),2)+TRUNC(L364*(1+R364),2)+TRUNC(M364*(1+R364),2)+TRUNC(N364*(1+R364),2)+TRUNC(O364*(1+R364),2)+TRUNC(P364*(1+R364),2)))))/N364*(1+R364))&lt;=ABS((O364*(1+R364)-(TRUNC(O364*(1+R364),2)+(TRUNC(AK364,2)-(TRUNC(H364*(1+R364),2)+TRUNC(J364*(1+R364),2)+TRUNC(K364*(1+R364),2)+TRUNC(L364*(1+R364),2)+TRUNC(M364*(1+R364),2)+TRUNC(N364*(1+R364),2)+TRUNC(O364*(1+R364),2)+TRUNC(P364*(1+R364),2)))))/O364*(1+R364)),TRUE),IF(AND(P364*(1+R364)&lt;&gt;0,(TRUNC(P364*(1+R364),2)+(TRUNC(AK364,2)-(TRUNC(H364*(1+R364),2)+TRUNC(J364*(1+R364),2)+TRUNC(K364*(1+R364),2)+TRUNC(L364*(1+R364),2)+TRUNC(M364*(1+R364),2)+TRUNC(N364*(1+R364),2)+TRUNC(O364*(1+R364),2)+TRUNC(P364*(1+R364),2))))&gt;=0),ABS((N364*(1+R364)-(TRUNC(N364*(1+R364),2)+(TRUNC(AK364,2)-(TRUNC(H364*(1+R364),2)+TRUNC(J364*(1+R364),2)+TRUNC(K364*(1+R364),2)+TRUNC(L364*(1+R364),2)+TRUNC(M364*(1+R364),2)+TRUNC(N364*(1+R364),2)+TRUNC(O364*(1+R364),2)+TRUNC(P364*(1+R364),2)))))/N364*(1+R364))&lt;=ABS((P364*(1+R364)-(TRUNC(P364*(1+R364),2)+(TRUNC(AK364,2)-(TRUNC(H364*(1+R364),2)+TRUNC(J364*(1+R364),2)+TRUNC(K364*(1+R364),2)+TRUNC(L364*(1+R364),2)+TRUNC(M364*(1+R364),2)+TRUNC(N364*(1+R364),2)+TRUNC(O364*(1+R364),2)+TRUNC(P364*(1+R364),2)))))/P364*(1+R364)),TRUE)),TRUNC(N364*(1+R364),2)+(TRUNC(AK364,2)-(TRUNC(H364*(1+R364),2)+TRUNC(J364*(1+R364),2)+TRUNC(K364*(1+R364),2)+TRUNC(L364*(1+R364),2)+TRUNC(M364*(1+R364),2)+TRUNC(N364*(1+R364),2)+TRUNC(O364*(1+R364),2)+TRUNC(P364*(1+R364),2))),TRUNC(N364*(1+R364),2)))))</f>
        <v>0</v>
      </c>
      <c r="AF364" s="369">
        <f t="shared" ref="AF364:AF369" si="317">IF(AE364*G364=0,0,IF((TRUNC(AL364,2)-(TRUNC(S364*G364,2)+TRUNC(W364*G364,2)+TRUNC(Y364*G364,2)+TRUNC(AA364*G364,2)+TRUNC(AC364*G364,2)+TRUNC(AE364*G364,2)+TRUNC(AG364*G364,2)+TRUNC(AI364*G364,2)))=0,TRUNC(AE364*G364,2),IF((TRUNC(TRUNC(AE364*G364,2),2)+(TRUNC(AL364,2)-(TRUNC(S364*G364,2)+TRUNC(W364*G364,2)+TRUNC(Y364*G364,2)+TRUNC(AA364*G364,2)+TRUNC(AC364*G364,2)+TRUNC(AE364*G364,2)+TRUNC(AG364*G364,2)+TRUNC(AI364*G364,2))))&lt;=0,TRUNC(AE364*G364,2),IF(AND(IF(AND(S364*G364&lt;&gt;0,(TRUNC(S364*G364,2)+(TRUNC(AL364,2)-(TRUNC(S364*G364,2)+TRUNC(W364*G364,2)+TRUNC(Y364*G364,2)+TRUNC(AA364*G364,2)+TRUNC(AC364*G364,2)+TRUNC(AE364*G364,2)+TRUNC(AG364*G364,2)+TRUNC(AI364*G364,2))))&gt;=0),ABS((AE364*G364-(TRUNC(AE364*G364,2)+(TRUNC(AL364,2)-(TRUNC(S364*G364,2)+TRUNC(W364*G364,2)+TRUNC(Y364*G364,2)+TRUNC(AA364*G364,2)+TRUNC(AC364*G364,2)+TRUNC(AE364*G364,2)+TRUNC(AG364*G364,2)+TRUNC(AI364*G364,2)))))/AE364*G364)&lt;ABS((S364*G364-(TRUNC(S364*G364,2)+(TRUNC(AL364,2)-(TRUNC(S364*G364,2)+TRUNC(W364*G364,2)+TRUNC(Y364*G364,2)+TRUNC(AA364*G364,2)+TRUNC(AC364*G364,2)+TRUNC(AE364*G364,2)+TRUNC(AG364*G364,2)+TRUNC(AI364*G364,2)))))/S364*G364),TRUE),IF(AND(W364*G364&lt;&gt;0,(TRUNC(W364*G364,2)+(TRUNC(AL364,2)-(TRUNC(S364*G364,2)+TRUNC(W364*G364,2)+TRUNC(Y364*G364,2)+TRUNC(AA364*G364,2)+TRUNC(AC364*G364,2)+TRUNC(AE364*G364,2)+TRUNC(AG364*G364,2)+TRUNC(AI364*G364,2))))&gt;=0),ABS((AE364*G364-(TRUNC(AE364*G364,2)+(TRUNC(AL364,2)-(TRUNC(S364*G364,2)+TRUNC(W364*G364,2)+TRUNC(Y364*G364,2)+TRUNC(AA364*G364,2)+TRUNC(AC364*G364,2)+TRUNC(AE364*G364,2)+TRUNC(AG364*G364,2)+TRUNC(AI364*G364,2)))))/AE364*G364)&lt;ABS((W364*G364-(TRUNC(W364*G364,2)+(TRUNC(AL364,2)-(TRUNC(S364*G364,2)+TRUNC(W364*G364,2)+TRUNC(Y364*G364,2)+TRUNC(AA364*G364,2)+TRUNC(AC364*G364,2)+TRUNC(AE364*G364,2)+TRUNC(AG364*G364,2)+TRUNC(AI364*G364,2)))))/W364*G364),TRUE),IF(AND(Y364*G364&lt;&gt;0,(TRUNC(Y364*G364,2)+(TRUNC(AL364,2)-(TRUNC(S364*G364,2)+TRUNC(W364*G364,2)+TRUNC(Y364*G364,2)+TRUNC(AA364*G364,2)+TRUNC(AC364*G364,2)+TRUNC(AE364*G364,2)+TRUNC(AG364*G364,2)+TRUNC(AI364*G364,2))))&gt;=0),ABS((AE364*G364-(TRUNC(AE364*G364,2)+(TRUNC(AL364,2)-(TRUNC(S364*G364,2)+TRUNC(W364*G364,2)+TRUNC(Y364*G364,2)+TRUNC(AA364*G364,2)+TRUNC(AC364*G364,2)+TRUNC(AE364*G364,2)+TRUNC(AG364*G364,2)+TRUNC(AI364*G364,2)))))/AE364*G364)&lt;ABS((Y364*G364-(TRUNC(Y364*G364,2)+(TRUNC(AL364,2)-(TRUNC(S364*G364,2)+TRUNC(W364*G364,2)+TRUNC(Y364*G364,2)+TRUNC(AA364*G364,2)+TRUNC(AC364*G364,2)+TRUNC(AE364*G364,2)+TRUNC(AG364*G364,2)+TRUNC(AI364*G364,2)))))/Y364*G364),TRUE),IF(AND(AA364*G364&lt;&gt;0,(TRUNC(AA364*G364,2)+(TRUNC(AL364,2)-(TRUNC(S364*G364,2)+TRUNC(W364*G364,2)+TRUNC(Y364*G364,2)+TRUNC(AA364*G364,2)+TRUNC(AC364*G364,2)+TRUNC(AE364*G364,2)+TRUNC(AG364*G364,2)+TRUNC(AI364*G364,2))))&gt;=0),ABS((AE364*G364-(TRUNC(AE364*G364,2)+(TRUNC(AL364,2)-(TRUNC(S364*G364,2)+TRUNC(W364*G364,2)+TRUNC(Y364*G364,2)+TRUNC(AA364*G364,2)+TRUNC(AC364*G364,2)+TRUNC(AE364*G364,2)+TRUNC(AG364*G364,2)+TRUNC(AI364*G364,2)))))/AE364*G364)&lt;ABS((AA364*G364-(TRUNC(AA364*G364,2)+(TRUNC(AL364,2)-(TRUNC(S364*G364,2)+TRUNC(W364*G364,2)+TRUNC(Y364*G364,2)+TRUNC(AA364*G364,2)+TRUNC(AC364*G364,2)+TRUNC(AE364*G364,2)+TRUNC(AG364*G364,2)+TRUNC(AI364*G364,2)))))/AA364*G364),TRUE),IF(AND(AC364*G364&lt;&gt;0,(TRUNC(AC364*G364,2)+(TRUNC(AL364,2)-(TRUNC(S364*G364,2)+TRUNC(W364*G364,2)+TRUNC(Y364*G364,2)+TRUNC(AA364*G364,2)+TRUNC(AC364*G364,2)+TRUNC(AE364*G364,2)+TRUNC(AG364*G364,2)+TRUNC(AI364*G364,2))))&gt;=0),ABS((AE364*G364-(TRUNC(AE364*G364,2)+(TRUNC(AL364,2)-(TRUNC(S364*G364,2)+TRUNC(W364*G364,2)+TRUNC(Y364*G364,2)+TRUNC(AA364*G364,2)+TRUNC(AC364*G364,2)+TRUNC(AE364*G364,2)+TRUNC(AG364*G364,2)+TRUNC(AI364*G364,2)))))/AE364*G364)&lt;ABS((AC364*G364-(TRUNC(AC364*G364,2)+(TRUNC(AL364,2)-(TRUNC(S364*G364,2)+TRUNC(W364*G364,2)+TRUNC(Y364*G364,2)+TRUNC(AA364*G364,2)+TRUNC(AC364*G364,2)+TRUNC(AE364*G364,2)+TRUNC(AG364*G364,2)+TRUNC(AI364*G364,2)))))/AC364*G364),TRUE),IF(AND(AE364*G364&lt;&gt;0,(TRUNC(AE364*G364,2)+(TRUNC(AL364,2)-(TRUNC(S364*G364,2)+TRUNC(W364*G364,2)+TRUNC(Y364*G364,2)+TRUNC(AA364*G364,2)+TRUNC(AC364*G364,2)+TRUNC(AE364*G364,2)+TRUNC(AG364*G364,2)+TRUNC(AI364*G364,2))))&gt;=0),ABS((AE364*G364-(TRUNC(AE364*G364,2)+(TRUNC(AL364,2)-(TRUNC(S364*G364,2)+TRUNC(W364*G364,2)+TRUNC(Y364*G364,2)+TRUNC(AA364*G364,2)+TRUNC(AC364*G364,2)+TRUNC(AE364*G364,2)+TRUNC(AG364*G364,2)+TRUNC(AI364*G364,2)))))/AE364*G364)&lt;=ABS((AE364*G364-(TRUNC(AE364*G364,2)+(TRUNC(AL364,2)-(TRUNC(S364*G364,2)+TRUNC(W364*G364,2)+TRUNC(Y364*G364,2)+TRUNC(AA364*G364,2)+TRUNC(AC364*G364,2)+TRUNC(AE364*G364,2)+TRUNC(AG364*G364,2)+TRUNC(AI364*G364,2)))))/AE364*G364),TRUE),IF(AND(AG364*G364&lt;&gt;0,(TRUNC(AG364*G364,2)+(TRUNC(AL364,2)-(TRUNC(S364*G364,2)+TRUNC(W364*G364,2)+TRUNC(Y364*G364,2)+TRUNC(AA364*G364,2)+TRUNC(AC364*G364,2)+TRUNC(AE364*G364,2)+TRUNC(AG364*G364,2)+TRUNC(AI364*G364,2))))&gt;=0),ABS((AE364*G364-(TRUNC(AE364*G364,2)+(TRUNC(AL364,2)-(TRUNC(S364*G364,2)+TRUNC(W364*G364,2)+TRUNC(Y364*G364,2)+TRUNC(AA364*G364,2)+TRUNC(AC364*G364,2)+TRUNC(AE364*G364,2)+TRUNC(AG364*G364,2)+TRUNC(AI364*G364,2)))))/AE364*G364)&lt;=ABS((AG364*G364-(TRUNC(AG364*G364,2)+(TRUNC(AL364,2)-(TRUNC(S364*G364,2)+TRUNC(W364*G364,2)+TRUNC(Y364*G364,2)+TRUNC(AA364*G364,2)+TRUNC(AC364*G364,2)+TRUNC(AE364*G364,2)+TRUNC(AG364*G364,2)+TRUNC(AI364*G364,2)))))/AG364*G364),TRUE),IF(AND(AI364*G364&lt;&gt;0,(TRUNC(AI364*G364,2)+(TRUNC(AL364,2)-(TRUNC(S364*G364,2)+TRUNC(W364*G364,2)+TRUNC(Y364*G364,2)+TRUNC(AA364*G364,2)+TRUNC(AC364*G364,2)+TRUNC(AE364*G364,2)+TRUNC(AG364*G364,2)+TRUNC(AI364*G364,2))))&gt;=0),ABS((AE364*G364-(TRUNC(AE364*G364,2)+(TRUNC(AL364,2)-(TRUNC(S364*G364,2)+TRUNC(W364*G364,2)+TRUNC(Y364*G364,2)+TRUNC(AA364*G364,2)+TRUNC(AC364*G364,2)+TRUNC(AE364*G364,2)+TRUNC(AG364*G364,2)+TRUNC(AI364*G364,2)))))/AE364*G364)&lt;=ABS((AI364*G364-(TRUNC(AI364*G364,2)+(TRUNC(AL364,2)-(TRUNC(S364*G364,2)+TRUNC(W364*G364,2)+TRUNC(Y364*G364,2)+TRUNC(AA364*G364,2)+TRUNC(AC364*G364,2)+TRUNC(AE364*G364,2)+TRUNC(AG364*G364,2)+TRUNC(AI364*G364,2)))))/AI364*G364),TRUE)),TRUNC(AE364*G364,2)+(TRUNC(AL364,2)-(TRUNC(S364*G364,2)+TRUNC(W364*G364,2)+TRUNC(Y364*G364,2)+TRUNC(AA364*G364,2)+TRUNC(AC364*G364,2)+TRUNC(AE364*G364,2)+TRUNC(AG364*G364,2)+TRUNC(AI364*G364,2))),TRUNC(AE364*G364,2)))))</f>
        <v>0</v>
      </c>
      <c r="AG364" s="369">
        <f t="shared" ref="AG364:AG369" si="318">IF(O364*(1+R364)=0,0,IF((TRUNC(AK364,2)-(TRUNC(H364*(1+R364),2)+TRUNC(J364*(1+R364),2)+TRUNC(K364*(1+R364),2)+TRUNC(L364*(1+R364),2)+TRUNC(M364*(1+R364),2)+TRUNC(N364*(1+R364),2)+TRUNC(O364*(1+R364),2)+TRUNC(P364*(1+R364),2)))=0,TRUNC(O364*(1+R364),2),IF((TRUNC(TRUNC(O364*(1+R364),2),2)+(TRUNC(AK364,2)-(TRUNC(H364*(1+R364),2)+TRUNC(J364*(1+R364),2)+TRUNC(K364*(1+R364),2)+TRUNC(L364*(1+R364),2)+TRUNC(M364*(1+R364),2)+TRUNC(N364*(1+R364),2)+TRUNC(O364*(1+R364),2)+TRUNC(P364*(1+R364),2))))&lt;=0,TRUNC(O364*(1+R364),2),IF(AND(IF(AND(H364*(1+R364)&lt;&gt;0,(TRUNC(H364*(1+R364),2)+(TRUNC(AK364,2)-(TRUNC(H364*(1+R364),2)+TRUNC(J364*(1+R364),2)+TRUNC(K364*(1+R364),2)+TRUNC(L364*(1+R364),2)+TRUNC(M364*(1+R364),2)+TRUNC(N364*(1+R364),2)+TRUNC(O364*(1+R364),2)+TRUNC(P364*(1+R364),2))))&gt;=0),ABS((O364*(1+R364)-(TRUNC(O364*(1+R364),2)+(TRUNC(AK364,2)-(TRUNC(H364*(1+R364),2)+TRUNC(J364*(1+R364),2)+TRUNC(K364*(1+R364),2)+TRUNC(L364*(1+R364),2)+TRUNC(M364*(1+R364),2)+TRUNC(N364*(1+R364),2)+TRUNC(O364*(1+R364),2)+TRUNC(P364*(1+R364),2)))))/O364*(1+R364))&lt;ABS((H364*(1+R364)-(TRUNC(H364*(1+R364),2)+(TRUNC(AK364,2)-(TRUNC(H364*(1+R364),2)+TRUNC(J364*(1+R364),2)+TRUNC(K364*(1+R364),2)+TRUNC(L364*(1+R364),2)+TRUNC(M364*(1+R364),2)+TRUNC(N364*(1+R364),2)+TRUNC(O364*(1+R364),2)+TRUNC(P364*(1+R364),2)))))/H364*(1+R364)),TRUE),IF(AND(J364*(1+R364)&lt;&gt;0,(TRUNC(J364*(1+R364),2)+(TRUNC(AK364,2)-(TRUNC(H364*(1+R364),2)+TRUNC(J364*(1+R364),2)+TRUNC(K364*(1+R364),2)+TRUNC(L364*(1+R364),2)+TRUNC(M364*(1+R364),2)+TRUNC(N364*(1+R364),2)+TRUNC(O364*(1+R364),2)+TRUNC(P364*(1+R364),2))))&gt;=0),ABS((O364*(1+R364)-(TRUNC(O364*(1+R364),2)+(TRUNC(AK364,2)-(TRUNC(H364*(1+R364),2)+TRUNC(J364*(1+R364),2)+TRUNC(K364*(1+R364),2)+TRUNC(L364*(1+R364),2)+TRUNC(M364*(1+R364),2)+TRUNC(N364*(1+R364),2)+TRUNC(O364*(1+R364),2)+TRUNC(P364*(1+R364),2)))))/O364*(1+R364))&lt;ABS((J364*(1+R364)-(TRUNC(J364*(1+R364),2)+(TRUNC(AK364,2)-(TRUNC(H364*(1+R364),2)+TRUNC(J364*(1+R364),2)+TRUNC(K364*(1+R364),2)+TRUNC(L364*(1+R364),2)+TRUNC(M364*(1+R364),2)+TRUNC(N364*(1+R364),2)+TRUNC(O364*(1+R364),2)+TRUNC(P364*(1+R364),2)))))/J364*(1+R364)),TRUE),IF(AND(K364*(1+R364)&lt;&gt;0,(TRUNC(K364*(1+R364),2)+(TRUNC(AK364,2)-(TRUNC(H364*(1+R364),2)+TRUNC(J364*(1+R364),2)+TRUNC(K364*(1+R364),2)+TRUNC(L364*(1+R364),2)+TRUNC(M364*(1+R364),2)+TRUNC(N364*(1+R364),2)+TRUNC(O364*(1+R364),2)+TRUNC(P364*(1+R364),2))))&gt;=0),ABS((O364*(1+R364)-(TRUNC(O364*(1+R364),2)+(TRUNC(AK364,2)-(TRUNC(H364*(1+R364),2)+TRUNC(J364*(1+R364),2)+TRUNC(K364*(1+R364),2)+TRUNC(L364*(1+R364),2)+TRUNC(M364*(1+R364),2)+TRUNC(N364*(1+R364),2)+TRUNC(O364*(1+R364),2)+TRUNC(P364*(1+R364),2)))))/O364*(1+R364))&lt;ABS((K364*(1+R364)-(TRUNC(K364*(1+R364),2)+(TRUNC(AK364,2)-(TRUNC(H364*(1+R364),2)+TRUNC(J364*(1+R364),2)+TRUNC(K364*(1+R364),2)+TRUNC(L364*(1+R364),2)+TRUNC(M364*(1+R364),2)+TRUNC(N364*(1+R364),2)+TRUNC(O364*(1+R364),2)+TRUNC(P364*(1+R364),2)))))/K364*(1+R364)),TRUE),IF(AND(L364*(1+R364)&lt;&gt;0,(TRUNC(L364*(1+R364),2)+(TRUNC(AK364,2)-(TRUNC(H364*(1+R364),2)+TRUNC(J364*(1+R364),2)+TRUNC(K364*(1+R364),2)+TRUNC(L364*(1+R364),2)+TRUNC(M364*(1+R364),2)+TRUNC(N364*(1+R364),2)+TRUNC(O364*(1+R364),2)+TRUNC(P364*(1+R364),2))))&gt;=0),ABS((O364*(1+R364)-(TRUNC(O364*(1+R364),2)+(TRUNC(AK364,2)-(TRUNC(H364*(1+R364),2)+TRUNC(J364*(1+R364),2)+TRUNC(K364*(1+R364),2)+TRUNC(L364*(1+R364),2)+TRUNC(M364*(1+R364),2)+TRUNC(N364*(1+R364),2)+TRUNC(O364*(1+R364),2)+TRUNC(P364*(1+R364),2)))))/O364*(1+R364))&lt;ABS((L364*(1+R364)-(TRUNC(L364*(1+R364),2)+(TRUNC(AK364,2)-(TRUNC(H364*(1+R364),2)+TRUNC(J364*(1+R364),2)+TRUNC(K364*(1+R364),2)+TRUNC(L364*(1+R364),2)+TRUNC(M364*(1+R364),2)+TRUNC(N364*(1+R364),2)+TRUNC(O364*(1+R364),2)+TRUNC(P364*(1+R364),2)))))/L364*(1+R364)),TRUE),IF(AND(M364*(1+R364)&lt;&gt;0,(TRUNC(M364*(1+R364),2)+(TRUNC(AK364,2)-(TRUNC(H364*(1+R364),2)+TRUNC(J364*(1+R364),2)+TRUNC(K364*(1+R364),2)+TRUNC(L364*(1+R364),2)+TRUNC(M364*(1+R364),2)+TRUNC(N364*(1+R364),2)+TRUNC(O364*(1+R364),2)+TRUNC(P364*(1+R364),2))))&gt;=0),ABS((O364*(1+R364)-(TRUNC(O364*(1+R364),2)+(TRUNC(AK364,2)-(TRUNC(H364*(1+R364),2)+TRUNC(J364*(1+R364),2)+TRUNC(K364*(1+R364),2)+TRUNC(L364*(1+R364),2)+TRUNC(M364*(1+R364),2)+TRUNC(N364*(1+R364),2)+TRUNC(O364*(1+R364),2)+TRUNC(P364*(1+R364),2)))))/O364*(1+R364))&lt;ABS((M364*(1+R364)-(TRUNC(M364*(1+R364),2)+(TRUNC(AK364,2)-(TRUNC(H364*(1+R364),2)+TRUNC(J364*(1+R364),2)+TRUNC(K364*(1+R364),2)+TRUNC(L364*(1+R364),2)+TRUNC(M364*(1+R364),2)+TRUNC(N364*(1+R364),2)+TRUNC(O364*(1+R364),2)+TRUNC(P364*(1+R364),2)))))/M364*(1+R364)),TRUE),IF(AND(N364*(1+R364)&lt;&gt;0,(TRUNC(N364*(1+R364),2)+(TRUNC(AK364,2)-(TRUNC(H364*(1+R364),2)+TRUNC(J364*(1+R364),2)+TRUNC(K364*(1+R364),2)+TRUNC(L364*(1+R364),2)+TRUNC(M364*(1+R364),2)+TRUNC(N364*(1+R364),2)+TRUNC(O364*(1+R364),2)+TRUNC(P364*(1+R364),2))))&gt;=0),ABS((O364*(1+R364)-(TRUNC(O364*(1+R364),2)+(TRUNC(AK364,2)-(TRUNC(H364*(1+R364),2)+TRUNC(J364*(1+R364),2)+TRUNC(K364*(1+R364),2)+TRUNC(L364*(1+R364),2)+TRUNC(M364*(1+R364),2)+TRUNC(N364*(1+R364),2)+TRUNC(O364*(1+R364),2)+TRUNC(P364*(1+R364),2)))))/O364*(1+R364))&lt;ABS((N364*(1+R364)-(TRUNC(N364*(1+R364),2)+(TRUNC(AK364,2)-(TRUNC(H364*(1+R364),2)+TRUNC(J364*(1+R364),2)+TRUNC(K364*(1+R364),2)+TRUNC(L364*(1+R364),2)+TRUNC(M364*(1+R364),2)+TRUNC(N364*(1+R364),2)+TRUNC(O364*(1+R364),2)+TRUNC(P364*(1+R364),2)))))/N364*(1+R364)),TRUE),IF(AND(O364*(1+R364)&lt;&gt;0,(TRUNC(O364*(1+R364),2)+(TRUNC(AK364,2)-(TRUNC(H364*(1+R364),2)+TRUNC(J364*(1+R364),2)+TRUNC(K364*(1+R364),2)+TRUNC(L364*(1+R364),2)+TRUNC(M364*(1+R364),2)+TRUNC(N364*(1+R364),2)+TRUNC(O364*(1+R364),2)+TRUNC(P364*(1+R364),2))))&gt;=0),ABS((O364*(1+R364)-(TRUNC(O364*(1+R364),2)+(TRUNC(AK364,2)-(TRUNC(H364*(1+R364),2)+TRUNC(J364*(1+R364),2)+TRUNC(K364*(1+R364),2)+TRUNC(L364*(1+R364),2)+TRUNC(M364*(1+R364),2)+TRUNC(N364*(1+R364),2)+TRUNC(O364*(1+R364),2)+TRUNC(P364*(1+R364),2)))))/O364*(1+R364))&lt;=ABS((O364*(1+R364)-(TRUNC(O364*(1+R364),2)+(TRUNC(AK364,2)-(TRUNC(H364*(1+R364),2)+TRUNC(J364*(1+R364),2)+TRUNC(K364*(1+R364),2)+TRUNC(L364*(1+R364),2)+TRUNC(M364*(1+R364),2)+TRUNC(N364*(1+R364),2)+TRUNC(O364*(1+R364),2)+TRUNC(P364*(1+R364),2)))))/O364*(1+R364)),TRUE),IF(AND(P364*(1+R364)&lt;&gt;0,(TRUNC(P364*(1+R364),2)+(TRUNC(AK364,2)-(TRUNC(H364*(1+R364),2)+TRUNC(J364*(1+R364),2)+TRUNC(K364*(1+R364),2)+TRUNC(L364*(1+R364),2)+TRUNC(M364*(1+R364),2)+TRUNC(N364*(1+R364),2)+TRUNC(O364*(1+R364),2)+TRUNC(P364*(1+R364),2))))&gt;=0),ABS((O364*(1+R364)-(TRUNC(O364*(1+R364),2)+(TRUNC(AK364,2)-(TRUNC(H364*(1+R364),2)+TRUNC(J364*(1+R364),2)+TRUNC(K364*(1+R364),2)+TRUNC(L364*(1+R364),2)+TRUNC(M364*(1+R364),2)+TRUNC(N364*(1+R364),2)+TRUNC(O364*(1+R364),2)+TRUNC(P364*(1+R364),2)))))/O364*(1+R364))&lt;=ABS((P364*(1+R364)-(TRUNC(P364*(1+R364),2)+(TRUNC(AK364,2)-(TRUNC(H364*(1+R364),2)+TRUNC(J364*(1+R364),2)+TRUNC(K364*(1+R364),2)+TRUNC(L364*(1+R364),2)+TRUNC(M364*(1+R364),2)+TRUNC(N364*(1+R364),2)+TRUNC(O364*(1+R364),2)+TRUNC(P364*(1+R364),2)))))/P364*(1+R364)),TRUE)),TRUNC(O364*(1+R364),2)+(TRUNC(AK364,2)-(TRUNC(H364*(1+R364),2)+TRUNC(J364*(1+R364),2)+TRUNC(K364*(1+R364),2)+TRUNC(L364*(1+R364),2)+TRUNC(M364*(1+R364),2)+TRUNC(N364*(1+R364),2)+TRUNC(O364*(1+R364),2)+TRUNC(P364*(1+R364),2))),TRUNC(O364*(1+R364),2)))))</f>
        <v>0</v>
      </c>
      <c r="AH364" s="369">
        <f t="shared" ref="AH364:AH369" si="319">IF(AG364*G364=0,0,IF((TRUNC(AL364,2)-(TRUNC(S364*G364,2)+TRUNC(W364*G364,2)+TRUNC(Y364*G364,2)+TRUNC(AA364*G364,2)+TRUNC(AC364*G364,2)+TRUNC(AE364*G364,2)+TRUNC(AG364*G364,2)+TRUNC(AI364*G364,2)))=0,TRUNC(AG364*G364,2),IF((TRUNC(TRUNC(AG364*G364,2),2)+(TRUNC(AL364,2)-(TRUNC(S364*G364,2)+TRUNC(W364*G364,2)+TRUNC(Y364*G364,2)+TRUNC(AA364*G364,2)+TRUNC(AC364*G364,2)+TRUNC(AE364*G364,2)+TRUNC(AG364*G364,2)+TRUNC(AI364*G364,2))))&lt;=0,TRUNC(AG364*G364,2),IF(AND(IF(AND(S364*G364&lt;&gt;0,(TRUNC(S364*G364,2)+(TRUNC(AL364,2)-(TRUNC(S364*G364,2)+TRUNC(W364*G364,2)+TRUNC(Y364*G364,2)+TRUNC(AA364*G364,2)+TRUNC(AC364*G364,2)+TRUNC(AE364*G364,2)+TRUNC(AG364*G364,2)+TRUNC(AI364*G364,2))))&gt;=0),ABS((AG364*G364-(TRUNC(AG364*G364,2)+(TRUNC(AL364,2)-(TRUNC(S364*G364,2)+TRUNC(W364*G364,2)+TRUNC(Y364*G364,2)+TRUNC(AA364*G364,2)+TRUNC(AC364*G364,2)+TRUNC(AE364*G364,2)+TRUNC(AG364*G364,2)+TRUNC(AI364*G364,2)))))/AG364*G364)&lt;ABS((S364*G364-(TRUNC(S364*G364,2)+(TRUNC(AL364,2)-(TRUNC(S364*G364,2)+TRUNC(W364*G364,2)+TRUNC(Y364*G364,2)+TRUNC(AA364*G364,2)+TRUNC(AC364*G364,2)+TRUNC(AE364*G364,2)+TRUNC(AG364*G364,2)+TRUNC(AI364*G364,2)))))/S364*G364),TRUE),IF(AND(W364*G364&lt;&gt;0,(TRUNC(W364*G364,2)+(TRUNC(AL364,2)-(TRUNC(S364*G364,2)+TRUNC(W364*G364,2)+TRUNC(Y364*G364,2)+TRUNC(AA364*G364,2)+TRUNC(AC364*G364,2)+TRUNC(AE364*G364,2)+TRUNC(AG364*G364,2)+TRUNC(AI364*G364,2))))&gt;=0),ABS((AG364*G364-(TRUNC(AG364*G364,2)+(TRUNC(AL364,2)-(TRUNC(S364*G364,2)+TRUNC(W364*G364,2)+TRUNC(Y364*G364,2)+TRUNC(AA364*G364,2)+TRUNC(AC364*G364,2)+TRUNC(AE364*G364,2)+TRUNC(AG364*G364,2)+TRUNC(AI364*G364,2)))))/AG364*G364)&lt;ABS((W364*G364-(TRUNC(W364*G364,2)+(TRUNC(AL364,2)-(TRUNC(S364*G364,2)+TRUNC(W364*G364,2)+TRUNC(Y364*G364,2)+TRUNC(AA364*G364,2)+TRUNC(AC364*G364,2)+TRUNC(AE364*G364,2)+TRUNC(AG364*G364,2)+TRUNC(AI364*G364,2)))))/W364*G364),TRUE),IF(AND(Y364*G364&lt;&gt;0,(TRUNC(Y364*G364,2)+(TRUNC(AL364,2)-(TRUNC(S364*G364,2)+TRUNC(W364*G364,2)+TRUNC(Y364*G364,2)+TRUNC(AA364*G364,2)+TRUNC(AC364*G364,2)+TRUNC(AE364*G364,2)+TRUNC(AG364*G364,2)+TRUNC(AI364*G364,2))))&gt;=0),ABS((AG364*G364-(TRUNC(AG364*G364,2)+(TRUNC(AL364,2)-(TRUNC(S364*G364,2)+TRUNC(W364*G364,2)+TRUNC(Y364*G364,2)+TRUNC(AA364*G364,2)+TRUNC(AC364*G364,2)+TRUNC(AE364*G364,2)+TRUNC(AG364*G364,2)+TRUNC(AI364*G364,2)))))/AG364*G364)&lt;ABS((Y364*G364-(TRUNC(Y364*G364,2)+(TRUNC(AL364,2)-(TRUNC(S364*G364,2)+TRUNC(W364*G364,2)+TRUNC(Y364*G364,2)+TRUNC(AA364*G364,2)+TRUNC(AC364*G364,2)+TRUNC(AE364*G364,2)+TRUNC(AG364*G364,2)+TRUNC(AI364*G364,2)))))/Y364*G364),TRUE),IF(AND(AA364*G364&lt;&gt;0,(TRUNC(AA364*G364,2)+(TRUNC(AL364,2)-(TRUNC(S364*G364,2)+TRUNC(W364*G364,2)+TRUNC(Y364*G364,2)+TRUNC(AA364*G364,2)+TRUNC(AC364*G364,2)+TRUNC(AE364*G364,2)+TRUNC(AG364*G364,2)+TRUNC(AI364*G364,2))))&gt;=0),ABS((AG364*G364-(TRUNC(AG364*G364,2)+(TRUNC(AL364,2)-(TRUNC(S364*G364,2)+TRUNC(W364*G364,2)+TRUNC(Y364*G364,2)+TRUNC(AA364*G364,2)+TRUNC(AC364*G364,2)+TRUNC(AE364*G364,2)+TRUNC(AG364*G364,2)+TRUNC(AI364*G364,2)))))/AG364*G364)&lt;ABS((AA364*G364-(TRUNC(AA364*G364,2)+(TRUNC(AL364,2)-(TRUNC(S364*G364,2)+TRUNC(W364*G364,2)+TRUNC(Y364*G364,2)+TRUNC(AA364*G364,2)+TRUNC(AC364*G364,2)+TRUNC(AE364*G364,2)+TRUNC(AG364*G364,2)+TRUNC(AI364*G364,2)))))/AA364*G364),TRUE),IF(AND(AC364*G364&lt;&gt;0,(TRUNC(AC364*G364,2)+(TRUNC(AL364,2)-(TRUNC(S364*G364,2)+TRUNC(W364*G364,2)+TRUNC(Y364*G364,2)+TRUNC(AA364*G364,2)+TRUNC(AC364*G364,2)+TRUNC(AE364*G364,2)+TRUNC(AG364*G364,2)+TRUNC(AI364*G364,2))))&gt;=0),ABS((AG364*G364-(TRUNC(AG364*G364,2)+(TRUNC(AL364,2)-(TRUNC(S364*G364,2)+TRUNC(W364*G364,2)+TRUNC(Y364*G364,2)+TRUNC(AA364*G364,2)+TRUNC(AC364*G364,2)+TRUNC(AE364*G364,2)+TRUNC(AG364*G364,2)+TRUNC(AI364*G364,2)))))/AG364*G364)&lt;ABS((AC364*G364-(TRUNC(AC364*G364,2)+(TRUNC(AL364,2)-(TRUNC(S364*G364,2)+TRUNC(W364*G364,2)+TRUNC(Y364*G364,2)+TRUNC(AA364*G364,2)+TRUNC(AC364*G364,2)+TRUNC(AE364*G364,2)+TRUNC(AG364*G364,2)+TRUNC(AI364*G364,2)))))/AC364*G364),TRUE),IF(AND(AE364*G364&lt;&gt;0,(TRUNC(AE364*G364,2)+(TRUNC(AL364,2)-(TRUNC(S364*G364,2)+TRUNC(W364*G364,2)+TRUNC(Y364*G364,2)+TRUNC(AA364*G364,2)+TRUNC(AC364*G364,2)+TRUNC(AE364*G364,2)+TRUNC(AG364*G364,2)+TRUNC(AI364*G364,2))))&gt;=0),ABS((AG364*G364-(TRUNC(AG364*G364,2)+(TRUNC(AL364,2)-(TRUNC(S364*G364,2)+TRUNC(W364*G364,2)+TRUNC(Y364*G364,2)+TRUNC(AA364*G364,2)+TRUNC(AC364*G364,2)+TRUNC(AE364*G364,2)+TRUNC(AG364*G364,2)+TRUNC(AI364*G364,2)))))/AG364*G364)&lt;ABS((AE364*G364-(TRUNC(AE364*G364,2)+(TRUNC(AL364,2)-(TRUNC(S364*G364,2)+TRUNC(W364*G364,2)+TRUNC(Y364*G364,2)+TRUNC(AA364*G364,2)+TRUNC(AC364*G364,2)+TRUNC(AE364*G364,2)+TRUNC(AG364*G364,2)+TRUNC(AI364*G364,2)))))/AE364*G364),TRUE),IF(AND(AG364*G364&lt;&gt;0,(TRUNC(AG364*G364,2)+(TRUNC(AL364,2)-(TRUNC(S364*G364,2)+TRUNC(W364*G364,2)+TRUNC(Y364*G364,2)+TRUNC(AA364*G364,2)+TRUNC(AC364*G364,2)+TRUNC(AE364*G364,2)+TRUNC(AG364*G364,2)+TRUNC(AI364*G364,2))))&gt;=0),ABS((AG364*G364-(TRUNC(AG364*G364,2)+(TRUNC(AL364,2)-(TRUNC(S364*G364,2)+TRUNC(W364*G364,2)+TRUNC(Y364*G364,2)+TRUNC(AA364*G364,2)+TRUNC(AC364*G364,2)+TRUNC(AE364*G364,2)+TRUNC(AG364*G364,2)+TRUNC(AI364*G364,2)))))/AG364*G364)&lt;=ABS((AG364*G364-(TRUNC(AG364*G364,2)+(TRUNC(AL364,2)-(TRUNC(S364*G364,2)+TRUNC(W364*G364,2)+TRUNC(Y364*G364,2)+TRUNC(AA364*G364,2)+TRUNC(AC364*G364,2)+TRUNC(AE364*G364,2)+TRUNC(AG364*G364,2)+TRUNC(AI364*G364,2)))))/AG364*G364),TRUE),IF(AND(AI364*G364&lt;&gt;0,(TRUNC(AI364*G364,2)+(TRUNC(AL364,2)-(TRUNC(S364*G364,2)+TRUNC(W364*G364,2)+TRUNC(Y364*G364,2)+TRUNC(AA364*G364,2)+TRUNC(AC364*G364,2)+TRUNC(AE364*G364,2)+TRUNC(AG364*G364,2)+TRUNC(AI364*G364,2))))&gt;=0),ABS((AG364*G364-(TRUNC(AG364*G364,2)+(TRUNC(AL364,2)-(TRUNC(S364*G364,2)+TRUNC(W364*G364,2)+TRUNC(Y364*G364,2)+TRUNC(AA364*G364,2)+TRUNC(AC364*G364,2)+TRUNC(AE364*G364,2)+TRUNC(AG364*G364,2)+TRUNC(AI364*G364,2)))))/AG364*G364)&lt;=ABS((AI364*G364-(TRUNC(AI364*G364,2)+(TRUNC(AL364,2)-(TRUNC(S364*G364,2)+TRUNC(W364*G364,2)+TRUNC(Y364*G364,2)+TRUNC(AA364*G364,2)+TRUNC(AC364*G364,2)+TRUNC(AE364*G364,2)+TRUNC(AG364*G364,2)+TRUNC(AI364*G364,2)))))/AI364*G364),TRUE)),TRUNC(AG364*G364,2)+(TRUNC(AL364,2)-(TRUNC(S364*G364,2)+TRUNC(W364*G364,2)+TRUNC(Y364*G364,2)+TRUNC(AA364*G364,2)+TRUNC(AC364*G364,2)+TRUNC(AE364*G364,2)+TRUNC(AG364*G364,2)+TRUNC(AI364*G364,2))),TRUNC(AG364*G364,2)))))</f>
        <v>0</v>
      </c>
      <c r="AI364" s="369">
        <f t="shared" ref="AI364:AI369" si="320">IF(P364*(1+R364)=0,0,IF((TRUNC(AK364,2)-(TRUNC(H364*(1+R364),2)+TRUNC(J364*(1+R364),2)+TRUNC(K364*(1+R364),2)+TRUNC(L364*(1+R364),2)+TRUNC(M364*(1+R364),2)+TRUNC(N364*(1+R364),2)+TRUNC(O364*(1+R364),2)+TRUNC(P364*(1+R364),2)))=0,TRUNC(P364*(1+R364),2),IF((TRUNC(TRUNC(P364*(1+R364),2),2)+(TRUNC(AK364,2)-(TRUNC(H364*(1+R364),2)+TRUNC(J364*(1+R364),2)+TRUNC(K364*(1+R364),2)+TRUNC(L364*(1+R364),2)+TRUNC(M364*(1+R364),2)+TRUNC(N364*(1+R364),2)+TRUNC(O364*(1+R364),2)+TRUNC(P364*(1+R364),2))))&lt;=0,TRUNC(P364*(1+R364),2),IF(AND(IF(AND(H364*(1+R364)&lt;&gt;0,(TRUNC(H364*(1+R364),2)+(TRUNC(AK364,2)-(TRUNC(H364*(1+R364),2)+TRUNC(J364*(1+R364),2)+TRUNC(K364*(1+R364),2)+TRUNC(L364*(1+R364),2)+TRUNC(M364*(1+R364),2)+TRUNC(N364*(1+R364),2)+TRUNC(O364*(1+R364),2)+TRUNC(P364*(1+R364),2))))&gt;=0),ABS((P364*(1+R364)-(TRUNC(P364*(1+R364),2)+(TRUNC(AK364,2)-(TRUNC(H364*(1+R364),2)+TRUNC(J364*(1+R364),2)+TRUNC(K364*(1+R364),2)+TRUNC(L364*(1+R364),2)+TRUNC(M364*(1+R364),2)+TRUNC(N364*(1+R364),2)+TRUNC(O364*(1+R364),2)+TRUNC(P364*(1+R364),2)))))/P364*(1+R364))&lt;ABS((H364*(1+R364)-(TRUNC(H364*(1+R364),2)+(TRUNC(AK364,2)-(TRUNC(H364*(1+R364),2)+TRUNC(J364*(1+R364),2)+TRUNC(K364*(1+R364),2)+TRUNC(L364*(1+R364),2)+TRUNC(M364*(1+R364),2)+TRUNC(N364*(1+R364),2)+TRUNC(O364*(1+R364),2)+TRUNC(P364*(1+R364),2)))))/H364*(1+R364)),TRUE),IF(AND(J364*(1+R364)&lt;&gt;0,(TRUNC(J364*(1+R364),2)+(TRUNC(AK364,2)-(TRUNC(H364*(1+R364),2)+TRUNC(J364*(1+R364),2)+TRUNC(K364*(1+R364),2)+TRUNC(L364*(1+R364),2)+TRUNC(M364*(1+R364),2)+TRUNC(N364*(1+R364),2)+TRUNC(O364*(1+R364),2)+TRUNC(P364*(1+R364),2))))&gt;=0),ABS((P364*(1+R364)-(TRUNC(P364*(1+R364),2)+(TRUNC(AK364,2)-(TRUNC(H364*(1+R364),2)+TRUNC(J364*(1+R364),2)+TRUNC(K364*(1+R364),2)+TRUNC(L364*(1+R364),2)+TRUNC(M364*(1+R364),2)+TRUNC(N364*(1+R364),2)+TRUNC(O364*(1+R364),2)+TRUNC(P364*(1+R364),2)))))/P364*(1+R364))&lt;ABS((J364*(1+R364)-(TRUNC(J364*(1+R364),2)+(TRUNC(AK364,2)-(TRUNC(H364*(1+R364),2)+TRUNC(J364*(1+R364),2)+TRUNC(K364*(1+R364),2)+TRUNC(L364*(1+R364),2)+TRUNC(M364*(1+R364),2)+TRUNC(N364*(1+R364),2)+TRUNC(O364*(1+R364),2)+TRUNC(P364*(1+R364),2)))))/J364*(1+R364)),TRUE),IF(AND(K364*(1+R364)&lt;&gt;0,(TRUNC(K364*(1+R364),2)+(TRUNC(AK364,2)-(TRUNC(H364*(1+R364),2)+TRUNC(J364*(1+R364),2)+TRUNC(K364*(1+R364),2)+TRUNC(L364*(1+R364),2)+TRUNC(M364*(1+R364),2)+TRUNC(N364*(1+R364),2)+TRUNC(O364*(1+R364),2)+TRUNC(P364*(1+R364),2))))&gt;=0),ABS((P364*(1+R364)-(TRUNC(P364*(1+R364),2)+(TRUNC(AK364,2)-(TRUNC(H364*(1+R364),2)+TRUNC(J364*(1+R364),2)+TRUNC(K364*(1+R364),2)+TRUNC(L364*(1+R364),2)+TRUNC(M364*(1+R364),2)+TRUNC(N364*(1+R364),2)+TRUNC(O364*(1+R364),2)+TRUNC(P364*(1+R364),2)))))/P364*(1+R364))&lt;ABS((K364*(1+R364)-(TRUNC(K364*(1+R364),2)+(TRUNC(AK364,2)-(TRUNC(H364*(1+R364),2)+TRUNC(J364*(1+R364),2)+TRUNC(K364*(1+R364),2)+TRUNC(L364*(1+R364),2)+TRUNC(M364*(1+R364),2)+TRUNC(N364*(1+R364),2)+TRUNC(O364*(1+R364),2)+TRUNC(P364*(1+R364),2)))))/K364*(1+R364)),TRUE),IF(AND(L364*(1+R364)&lt;&gt;0,(TRUNC(L364*(1+R364),2)+(TRUNC(AK364,2)-(TRUNC(H364*(1+R364),2)+TRUNC(J364*(1+R364),2)+TRUNC(K364*(1+R364),2)+TRUNC(L364*(1+R364),2)+TRUNC(M364*(1+R364),2)+TRUNC(N364*(1+R364),2)+TRUNC(O364*(1+R364),2)+TRUNC(P364*(1+R364),2))))&gt;=0),ABS((P364*(1+R364)-(TRUNC(P364*(1+R364),2)+(TRUNC(AK364,2)-(TRUNC(H364*(1+R364),2)+TRUNC(J364*(1+R364),2)+TRUNC(K364*(1+R364),2)+TRUNC(L364*(1+R364),2)+TRUNC(M364*(1+R364),2)+TRUNC(N364*(1+R364),2)+TRUNC(O364*(1+R364),2)+TRUNC(P364*(1+R364),2)))))/P364*(1+R364))&lt;ABS((L364*(1+R364)-(TRUNC(L364*(1+R364),2)+(TRUNC(AK364,2)-(TRUNC(H364*(1+R364),2)+TRUNC(J364*(1+R364),2)+TRUNC(K364*(1+R364),2)+TRUNC(L364*(1+R364),2)+TRUNC(M364*(1+R364),2)+TRUNC(N364*(1+R364),2)+TRUNC(O364*(1+R364),2)+TRUNC(P364*(1+R364),2)))))/L364*(1+R364)),TRUE),IF(AND(M364*(1+R364)&lt;&gt;0,(TRUNC(M364*(1+R364),2)+(TRUNC(AK364,2)-(TRUNC(H364*(1+R364),2)+TRUNC(J364*(1+R364),2)+TRUNC(K364*(1+R364),2)+TRUNC(L364*(1+R364),2)+TRUNC(M364*(1+R364),2)+TRUNC(N364*(1+R364),2)+TRUNC(O364*(1+R364),2)+TRUNC(P364*(1+R364),2))))&gt;=0),ABS((P364*(1+R364)-(TRUNC(P364*(1+R364),2)+(TRUNC(AK364,2)-(TRUNC(H364*(1+R364),2)+TRUNC(J364*(1+R364),2)+TRUNC(K364*(1+R364),2)+TRUNC(L364*(1+R364),2)+TRUNC(M364*(1+R364),2)+TRUNC(N364*(1+R364),2)+TRUNC(O364*(1+R364),2)+TRUNC(P364*(1+R364),2)))))/P364*(1+R364))&lt;ABS((M364*(1+R364)-(TRUNC(M364*(1+R364),2)+(TRUNC(AK364,2)-(TRUNC(H364*(1+R364),2)+TRUNC(J364*(1+R364),2)+TRUNC(K364*(1+R364),2)+TRUNC(L364*(1+R364),2)+TRUNC(M364*(1+R364),2)+TRUNC(N364*(1+R364),2)+TRUNC(O364*(1+R364),2)+TRUNC(P364*(1+R364),2)))))/M364*(1+R364)),TRUE),IF(AND(N364*(1+R364)&lt;&gt;0,(TRUNC(N364*(1+R364),2)+(TRUNC(AK364,2)-(TRUNC(H364*(1+R364),2)+TRUNC(J364*(1+R364),2)+TRUNC(K364*(1+R364),2)+TRUNC(L364*(1+R364),2)+TRUNC(M364*(1+R364),2)+TRUNC(N364*(1+R364),2)+TRUNC(O364*(1+R364),2)+TRUNC(P364*(1+R364),2))))&gt;=0),ABS((P364*(1+R364)-(TRUNC(P364*(1+R364),2)+(TRUNC(AK364,2)-(TRUNC(H364*(1+R364),2)+TRUNC(J364*(1+R364),2)+TRUNC(K364*(1+R364),2)+TRUNC(L364*(1+R364),2)+TRUNC(M364*(1+R364),2)+TRUNC(N364*(1+R364),2)+TRUNC(O364*(1+R364),2)+TRUNC(P364*(1+R364),2)))))/P364*(1+R364))&lt;ABS((N364*(1+R364)-(TRUNC(N364*(1+R364),2)+(TRUNC(AK364,2)-(TRUNC(H364*(1+R364),2)+TRUNC(J364*(1+R364),2)+TRUNC(K364*(1+R364),2)+TRUNC(L364*(1+R364),2)+TRUNC(M364*(1+R364),2)+TRUNC(N364*(1+R364),2)+TRUNC(O364*(1+R364),2)+TRUNC(P364*(1+R364),2)))))/N364*(1+R364)),TRUE),IF(AND(O364*(1+R364)&lt;&gt;0,(TRUNC(O364*(1+R364),2)+(TRUNC(AK364,2)-(TRUNC(H364*(1+R364),2)+TRUNC(J364*(1+R364),2)+TRUNC(K364*(1+R364),2)+TRUNC(L364*(1+R364),2)+TRUNC(M364*(1+R364),2)+TRUNC(N364*(1+R364),2)+TRUNC(O364*(1+R364),2)+TRUNC(P364*(1+R364),2))))&gt;=0),ABS((P364*(1+R364)-(TRUNC(P364*(1+R364),2)+(TRUNC(AK364,2)-(TRUNC(H364*(1+R364),2)+TRUNC(J364*(1+R364),2)+TRUNC(K364*(1+R364),2)+TRUNC(L364*(1+R364),2)+TRUNC(M364*(1+R364),2)+TRUNC(N364*(1+R364),2)+TRUNC(O364*(1+R364),2)+TRUNC(P364*(1+R364),2)))))/P364*(1+R364))&lt;ABS((O364*(1+R364)-(TRUNC(O364*(1+R364),2)+(TRUNC(AK364,2)-(TRUNC(H364*(1+R364),2)+TRUNC(J364*(1+R364),2)+TRUNC(K364*(1+R364),2)+TRUNC(L364*(1+R364),2)+TRUNC(M364*(1+R364),2)+TRUNC(N364*(1+R364),2)+TRUNC(O364*(1+R364),2)+TRUNC(P364*(1+R364),2)))))/O364*(1+R364)),TRUE),IF(AND(P364*(1+R364)&lt;&gt;0,(TRUNC(P364*(1+R364),2)+(TRUNC(AK364,2)-(TRUNC(H364*(1+R364),2)+TRUNC(J364*(1+R364),2)+TRUNC(K364*(1+R364),2)+TRUNC(L364*(1+R364),2)+TRUNC(M364*(1+R364),2)+TRUNC(N364*(1+R364),2)+TRUNC(O364*(1+R364),2)+TRUNC(P364*(1+R364),2))))&gt;=0),ABS((P364*(1+R364)-(TRUNC(P364*(1+R364),2)+(TRUNC(AK364,2)-(TRUNC(H364*(1+R364),2)+TRUNC(J364*(1+R364),2)+TRUNC(K364*(1+R364),2)+TRUNC(L364*(1+R364),2)+TRUNC(M364*(1+R364),2)+TRUNC(N364*(1+R364),2)+TRUNC(O364*(1+R364),2)+TRUNC(P364*(1+R364),2)))))/P364*(1+R364))&lt;=ABS((P364*(1+R364)-(TRUNC(P364*(1+R364),2)+(TRUNC(AK364,2)-(TRUNC(H364*(1+R364),2)+TRUNC(J364*(1+R364),2)+TRUNC(K364*(1+R364),2)+TRUNC(L364*(1+R364),2)+TRUNC(M364*(1+R364),2)+TRUNC(N364*(1+R364),2)+TRUNC(O364*(1+R364),2)+TRUNC(P364*(1+R364),2)))))/P364*(1+R364)),TRUE)),TRUNC(P364*(1+R364),2)+(TRUNC(AK364,2)-(TRUNC(H364*(1+R364),2)+TRUNC(J364*(1+R364),2)+TRUNC(K364*(1+R364),2)+TRUNC(L364*(1+R364),2)+TRUNC(M364*(1+R364),2)+TRUNC(N364*(1+R364),2)+TRUNC(O364*(1+R364),2)+TRUNC(P364*(1+R364),2))),TRUNC(P364*(1+R364),2)))))</f>
        <v>0</v>
      </c>
      <c r="AJ364" s="369">
        <f t="shared" ref="AJ364:AJ369" si="321">IF(AI364*G364=0,0,IF((TRUNC(AL364,2)-(TRUNC(S364*G364,2)+TRUNC(W364*G364,2)+TRUNC(Y364*G364,2)+TRUNC(AA364*G364,2)+TRUNC(AC364*G364,2)+TRUNC(AE364*G364,2)+TRUNC(AG364*G364,2)+TRUNC(AI364*G364,2)))=0,TRUNC(AI364*G364,2),IF((TRUNC(TRUNC(AI364*G364,2),2)+(TRUNC(AL364,2)-(TRUNC(S364*G364,2)+TRUNC(W364*G364,2)+TRUNC(Y364*G364,2)+TRUNC(AA364*G364,2)+TRUNC(AC364*G364,2)+TRUNC(AE364*G364,2)+TRUNC(AG364*G364,2)+TRUNC(AI364*G364,2))))&lt;=0,TRUNC(AI364*G364,2),IF(AND(IF(AND(S364*G364&lt;&gt;0,(TRUNC(S364*G364,2)+(TRUNC(AL364,2)-(TRUNC(S364*G364,2)+TRUNC(W364*G364,2)+TRUNC(Y364*G364,2)+TRUNC(AA364*G364,2)+TRUNC(AC364*G364,2)+TRUNC(AE364*G364,2)+TRUNC(AG364*G364,2)+TRUNC(AI364*G364,2))))&gt;=0),ABS((AI364*G364-(TRUNC(AI364*G364,2)+(TRUNC(AL364,2)-(TRUNC(S364*G364,2)+TRUNC(W364*G364,2)+TRUNC(Y364*G364,2)+TRUNC(AA364*G364,2)+TRUNC(AC364*G364,2)+TRUNC(AE364*G364,2)+TRUNC(AG364*G364,2)+TRUNC(AI364*G364,2)))))/AI364*G364)&lt;ABS((S364*G364-(TRUNC(S364*G364,2)+(TRUNC(AL364,2)-(TRUNC(S364*G364,2)+TRUNC(W364*G364,2)+TRUNC(Y364*G364,2)+TRUNC(AA364*G364,2)+TRUNC(AC364*G364,2)+TRUNC(AE364*G364,2)+TRUNC(AG364*G364,2)+TRUNC(AI364*G364,2)))))/S364*G364),TRUE),IF(AND(W364*G364&lt;&gt;0,(TRUNC(W364*G364,2)+(TRUNC(AL364,2)-(TRUNC(S364*G364,2)+TRUNC(W364*G364,2)+TRUNC(Y364*G364,2)+TRUNC(AA364*G364,2)+TRUNC(AC364*G364,2)+TRUNC(AE364*G364,2)+TRUNC(AG364*G364,2)+TRUNC(AI364*G364,2))))&gt;=0),ABS((AI364*G364-(TRUNC(AI364*G364,2)+(TRUNC(AL364,2)-(TRUNC(S364*G364,2)+TRUNC(W364*G364,2)+TRUNC(Y364*G364,2)+TRUNC(AA364*G364,2)+TRUNC(AC364*G364,2)+TRUNC(AE364*G364,2)+TRUNC(AG364*G364,2)+TRUNC(AI364*G364,2)))))/AI364*G364)&lt;ABS((W364*G364-(TRUNC(W364*G364,2)+(TRUNC(AL364,2)-(TRUNC(S364*G364,2)+TRUNC(W364*G364,2)+TRUNC(Y364*G364,2)+TRUNC(AA364*G364,2)+TRUNC(AC364*G364,2)+TRUNC(AE364*G364,2)+TRUNC(AG364*G364,2)+TRUNC(AI364*G364,2)))))/W364*G364),TRUE),IF(AND(Y364*G364&lt;&gt;0,(TRUNC(Y364*G364,2)+(TRUNC(AL364,2)-(TRUNC(S364*G364,2)+TRUNC(W364*G364,2)+TRUNC(Y364*G364,2)+TRUNC(AA364*G364,2)+TRUNC(AC364*G364,2)+TRUNC(AE364*G364,2)+TRUNC(AG364*G364,2)+TRUNC(AI364*G364,2))))&gt;=0),ABS((AI364*G364-(TRUNC(AI364*G364,2)+(TRUNC(AL364,2)-(TRUNC(S364*G364,2)+TRUNC(W364*G364,2)+TRUNC(Y364*G364,2)+TRUNC(AA364*G364,2)+TRUNC(AC364*G364,2)+TRUNC(AE364*G364,2)+TRUNC(AG364*G364,2)+TRUNC(AI364*G364,2)))))/AI364*G364)&lt;ABS((Y364*G364-(TRUNC(Y364*G364,2)+(TRUNC(AL364,2)-(TRUNC(S364*G364,2)+TRUNC(W364*G364,2)+TRUNC(Y364*G364,2)+TRUNC(AA364*G364,2)+TRUNC(AC364*G364,2)+TRUNC(AE364*G364,2)+TRUNC(AG364*G364,2)+TRUNC(AI364*G364,2)))))/Y364*G364),TRUE),IF(AND(AA364*G364&lt;&gt;0,(TRUNC(AA364*G364,2)+(TRUNC(AL364,2)-(TRUNC(S364*G364,2)+TRUNC(W364*G364,2)+TRUNC(Y364*G364,2)+TRUNC(AA364*G364,2)+TRUNC(AC364*G364,2)+TRUNC(AE364*G364,2)+TRUNC(AG364*G364,2)+TRUNC(AI364*G364,2))))&gt;=0),ABS((AI364*G364-(TRUNC(AI364*G364,2)+(TRUNC(AL364,2)-(TRUNC(S364*G364,2)+TRUNC(W364*G364,2)+TRUNC(Y364*G364,2)+TRUNC(AA364*G364,2)+TRUNC(AC364*G364,2)+TRUNC(AE364*G364,2)+TRUNC(AG364*G364,2)+TRUNC(AI364*G364,2)))))/AI364*G364)&lt;ABS((AA364*G364-(TRUNC(AA364*G364,2)+(TRUNC(AL364,2)-(TRUNC(S364*G364,2)+TRUNC(W364*G364,2)+TRUNC(Y364*G364,2)+TRUNC(AA364*G364,2)+TRUNC(AC364*G364,2)+TRUNC(AE364*G364,2)+TRUNC(AG364*G364,2)+TRUNC(AI364*G364,2)))))/AA364*G364),TRUE),IF(AND(AC364*G364&lt;&gt;0,(TRUNC(AC364*G364,2)+(TRUNC(AL364,2)-(TRUNC(S364*G364,2)+TRUNC(W364*G364,2)+TRUNC(Y364*G364,2)+TRUNC(AA364*G364,2)+TRUNC(AC364*G364,2)+TRUNC(AE364*G364,2)+TRUNC(AG364*G364,2)+TRUNC(AI364*G364,2))))&gt;=0),ABS((AI364*G364-(TRUNC(AI364*G364,2)+(TRUNC(AL364,2)-(TRUNC(S364*G364,2)+TRUNC(W364*G364,2)+TRUNC(Y364*G364,2)+TRUNC(AA364*G364,2)+TRUNC(AC364*G364,2)+TRUNC(AE364*G364,2)+TRUNC(AG364*G364,2)+TRUNC(AI364*G364,2)))))/AI364*G364)&lt;ABS((AC364*G364-(TRUNC(AC364*G364,2)+(TRUNC(AL364,2)-(TRUNC(S364*G364,2)+TRUNC(W364*G364,2)+TRUNC(Y364*G364,2)+TRUNC(AA364*G364,2)+TRUNC(AC364*G364,2)+TRUNC(AE364*G364,2)+TRUNC(AG364*G364,2)+TRUNC(AI364*G364,2)))))/AC364*G364),TRUE),IF(AND(AE364*G364&lt;&gt;0,(TRUNC(AE364*G364,2)+(TRUNC(AL364,2)-(TRUNC(S364*G364,2)+TRUNC(W364*G364,2)+TRUNC(Y364*G364,2)+TRUNC(AA364*G364,2)+TRUNC(AC364*G364,2)+TRUNC(AE364*G364,2)+TRUNC(AG364*G364,2)+TRUNC(AI364*G364,2))))&gt;=0),ABS((AI364*G364-(TRUNC(AI364*G364,2)+(TRUNC(AL364,2)-(TRUNC(S364*G364,2)+TRUNC(W364*G364,2)+TRUNC(Y364*G364,2)+TRUNC(AA364*G364,2)+TRUNC(AC364*G364,2)+TRUNC(AE364*G364,2)+TRUNC(AG364*G364,2)+TRUNC(AI364*G364,2)))))/AI364*G364)&lt;ABS((AE364*G364-(TRUNC(AE364*G364,2)+(TRUNC(AL364,2)-(TRUNC(S364*G364,2)+TRUNC(W364*G364,2)+TRUNC(Y364*G364,2)+TRUNC(AA364*G364,2)+TRUNC(AC364*G364,2)+TRUNC(AE364*G364,2)+TRUNC(AG364*G364,2)+TRUNC(AI364*G364,2)))))/AE364*G364),TRUE),IF(AND(AG364*G364&lt;&gt;0,(TRUNC(AG364*G364,2)+(TRUNC(AL364,2)-(TRUNC(S364*G364,2)+TRUNC(W364*G364,2)+TRUNC(Y364*G364,2)+TRUNC(AA364*G364,2)+TRUNC(AC364*G364,2)+TRUNC(AE364*G364,2)+TRUNC(AG364*G364,2)+TRUNC(AI364*G364,2))))&gt;=0),ABS((AI364*G364-(TRUNC(AI364*G364,2)+(TRUNC(AL364,2)-(TRUNC(S364*G364,2)+TRUNC(W364*G364,2)+TRUNC(Y364*G364,2)+TRUNC(AA364*G364,2)+TRUNC(AC364*G364,2)+TRUNC(AE364*G364,2)+TRUNC(AG364*G364,2)+TRUNC(AI364*G364,2)))))/AI364*G364)&lt;ABS((AG364*G364-(TRUNC(AG364*G364,2)+(TRUNC(AL364,2)-(TRUNC(S364*G364,2)+TRUNC(W364*G364,2)+TRUNC(Y364*G364,2)+TRUNC(AA364*G364,2)+TRUNC(AC364*G364,2)+TRUNC(AE364*G364,2)+TRUNC(AG364*G364,2)+TRUNC(AI364*G364,2)))))/AG364*G364),TRUE),IF(AND(AI364*G364&lt;&gt;0,(TRUNC(AI364*G364,2)+(TRUNC(AL364,2)-(TRUNC(S364*G364,2)+TRUNC(W364*G364,2)+TRUNC(Y364*G364,2)+TRUNC(AA364*G364,2)+TRUNC(AC364*G364,2)+TRUNC(AE364*G364,2)+TRUNC(AG364*G364,2)+TRUNC(AI364*G364,2))))&gt;=0),ABS((AI364*G364-(TRUNC(AI364*G364,2)+(TRUNC(AL364,2)-(TRUNC(S364*G364,2)+TRUNC(W364*G364,2)+TRUNC(Y364*G364,2)+TRUNC(AA364*G364,2)+TRUNC(AC364*G364,2)+TRUNC(AE364*G364,2)+TRUNC(AG364*G364,2)+TRUNC(AI364*G364,2)))))/AI364*G364)&lt;=ABS((AI364*G364-(TRUNC(AI364*G364,2)+(TRUNC(AL364,2)-(TRUNC(S364*G364,2)+TRUNC(W364*G364,2)+TRUNC(Y364*G364,2)+TRUNC(AA364*G364,2)+TRUNC(AC364*G364,2)+TRUNC(AE364*G364,2)+TRUNC(AG364*G364,2)+TRUNC(AI364*G364,2)))))/AI364*G364),TRUE)),TRUNC(AI364*G364,2)+(TRUNC(AL364,2)-(TRUNC(S364*G364,2)+TRUNC(W364*G364,2)+TRUNC(Y364*G364,2)+TRUNC(AA364*G364,2)+TRUNC(AC364*G364,2)+TRUNC(AE364*G364,2)+TRUNC(AG364*G364,2)+TRUNC(AI364*G364,2))),TRUNC(AI364*G364,2)))))</f>
        <v>0</v>
      </c>
      <c r="AK364" s="369">
        <f t="shared" ref="AK364:AK369" si="322">TRUNC(Q364*(1+R364), 2)</f>
        <v>894.67</v>
      </c>
      <c r="AL364" s="369">
        <f t="shared" ref="AL364:AL369" si="323">TRUNC(G364*TRUNC(AK364, 2), 2)</f>
        <v>116307.1</v>
      </c>
    </row>
    <row r="365" spans="1:38" ht="102" x14ac:dyDescent="0.2">
      <c r="A365" s="368" t="s">
        <v>749</v>
      </c>
      <c r="B365" s="367" t="s">
        <v>193</v>
      </c>
      <c r="C365" s="367" t="s">
        <v>393</v>
      </c>
      <c r="D365" s="367" t="s">
        <v>186</v>
      </c>
      <c r="E365" s="366" t="s">
        <v>1586</v>
      </c>
      <c r="F365" s="365" t="s">
        <v>19</v>
      </c>
      <c r="G365" s="365">
        <v>26</v>
      </c>
      <c r="H365" s="363">
        <v>285.29000000000002</v>
      </c>
      <c r="I365" s="363">
        <v>7.44</v>
      </c>
      <c r="J365" s="363">
        <v>7.44</v>
      </c>
      <c r="K365" s="363">
        <v>0</v>
      </c>
      <c r="L365" s="363">
        <v>0</v>
      </c>
      <c r="M365" s="363">
        <v>0</v>
      </c>
      <c r="N365" s="363">
        <v>0</v>
      </c>
      <c r="O365" s="363">
        <v>0</v>
      </c>
      <c r="P365" s="363">
        <v>0</v>
      </c>
      <c r="Q365" s="363">
        <f t="shared" si="304"/>
        <v>292.73</v>
      </c>
      <c r="R365" s="364">
        <v>8.3526000000000003E-2</v>
      </c>
      <c r="S365" s="363">
        <f t="shared" si="305"/>
        <v>309.12</v>
      </c>
      <c r="T365" s="363">
        <f t="shared" si="306"/>
        <v>8037.12</v>
      </c>
      <c r="U365" s="363">
        <f t="shared" si="307"/>
        <v>8.06</v>
      </c>
      <c r="V365" s="363">
        <f t="shared" si="307"/>
        <v>209.56</v>
      </c>
      <c r="W365" s="363">
        <f t="shared" si="308"/>
        <v>8.06</v>
      </c>
      <c r="X365" s="363">
        <f t="shared" si="309"/>
        <v>209.56</v>
      </c>
      <c r="Y365" s="363">
        <f t="shared" si="310"/>
        <v>0</v>
      </c>
      <c r="Z365" s="363">
        <f t="shared" si="311"/>
        <v>0</v>
      </c>
      <c r="AA365" s="363">
        <f t="shared" si="312"/>
        <v>0</v>
      </c>
      <c r="AB365" s="363">
        <f t="shared" si="313"/>
        <v>0</v>
      </c>
      <c r="AC365" s="363">
        <f t="shared" si="314"/>
        <v>0</v>
      </c>
      <c r="AD365" s="363">
        <f t="shared" si="315"/>
        <v>0</v>
      </c>
      <c r="AE365" s="363">
        <f t="shared" si="316"/>
        <v>0</v>
      </c>
      <c r="AF365" s="363">
        <f t="shared" si="317"/>
        <v>0</v>
      </c>
      <c r="AG365" s="363">
        <f t="shared" si="318"/>
        <v>0</v>
      </c>
      <c r="AH365" s="363">
        <f t="shared" si="319"/>
        <v>0</v>
      </c>
      <c r="AI365" s="363">
        <f t="shared" si="320"/>
        <v>0</v>
      </c>
      <c r="AJ365" s="363">
        <f t="shared" si="321"/>
        <v>0</v>
      </c>
      <c r="AK365" s="363">
        <f t="shared" si="322"/>
        <v>317.18</v>
      </c>
      <c r="AL365" s="363">
        <f t="shared" si="323"/>
        <v>8246.68</v>
      </c>
    </row>
    <row r="366" spans="1:38" ht="25.5" x14ac:dyDescent="0.2">
      <c r="A366" s="374" t="s">
        <v>750</v>
      </c>
      <c r="B366" s="373" t="s">
        <v>193</v>
      </c>
      <c r="C366" s="373" t="s">
        <v>393</v>
      </c>
      <c r="D366" s="373" t="s">
        <v>163</v>
      </c>
      <c r="E366" s="372" t="s">
        <v>751</v>
      </c>
      <c r="F366" s="371" t="s">
        <v>19</v>
      </c>
      <c r="G366" s="371">
        <v>26</v>
      </c>
      <c r="H366" s="369">
        <v>127.49</v>
      </c>
      <c r="I366" s="369">
        <v>60.77</v>
      </c>
      <c r="J366" s="369">
        <v>60.77</v>
      </c>
      <c r="K366" s="369">
        <v>0</v>
      </c>
      <c r="L366" s="369">
        <v>0</v>
      </c>
      <c r="M366" s="369">
        <v>0</v>
      </c>
      <c r="N366" s="369">
        <v>0</v>
      </c>
      <c r="O366" s="369">
        <v>0</v>
      </c>
      <c r="P366" s="369">
        <v>0</v>
      </c>
      <c r="Q366" s="369">
        <f t="shared" si="304"/>
        <v>188.26</v>
      </c>
      <c r="R366" s="370">
        <v>8.3526000000000003E-2</v>
      </c>
      <c r="S366" s="369">
        <f t="shared" si="305"/>
        <v>138.13999999999999</v>
      </c>
      <c r="T366" s="369">
        <f t="shared" si="306"/>
        <v>3591.64</v>
      </c>
      <c r="U366" s="369">
        <f t="shared" si="307"/>
        <v>65.84</v>
      </c>
      <c r="V366" s="369">
        <f t="shared" si="307"/>
        <v>1711.84</v>
      </c>
      <c r="W366" s="369">
        <f t="shared" si="308"/>
        <v>65.84</v>
      </c>
      <c r="X366" s="369">
        <f t="shared" si="309"/>
        <v>1711.84</v>
      </c>
      <c r="Y366" s="369">
        <f t="shared" si="310"/>
        <v>0</v>
      </c>
      <c r="Z366" s="369">
        <f t="shared" si="311"/>
        <v>0</v>
      </c>
      <c r="AA366" s="369">
        <f t="shared" si="312"/>
        <v>0</v>
      </c>
      <c r="AB366" s="369">
        <f t="shared" si="313"/>
        <v>0</v>
      </c>
      <c r="AC366" s="369">
        <f t="shared" si="314"/>
        <v>0</v>
      </c>
      <c r="AD366" s="369">
        <f t="shared" si="315"/>
        <v>0</v>
      </c>
      <c r="AE366" s="369">
        <f t="shared" si="316"/>
        <v>0</v>
      </c>
      <c r="AF366" s="369">
        <f t="shared" si="317"/>
        <v>0</v>
      </c>
      <c r="AG366" s="369">
        <f t="shared" si="318"/>
        <v>0</v>
      </c>
      <c r="AH366" s="369">
        <f t="shared" si="319"/>
        <v>0</v>
      </c>
      <c r="AI366" s="369">
        <f t="shared" si="320"/>
        <v>0</v>
      </c>
      <c r="AJ366" s="369">
        <f t="shared" si="321"/>
        <v>0</v>
      </c>
      <c r="AK366" s="369">
        <f t="shared" si="322"/>
        <v>203.98</v>
      </c>
      <c r="AL366" s="369">
        <f t="shared" si="323"/>
        <v>5303.48</v>
      </c>
    </row>
    <row r="367" spans="1:38" ht="114.75" x14ac:dyDescent="0.2">
      <c r="A367" s="368" t="s">
        <v>752</v>
      </c>
      <c r="B367" s="367" t="s">
        <v>193</v>
      </c>
      <c r="C367" s="367" t="s">
        <v>393</v>
      </c>
      <c r="D367" s="367" t="s">
        <v>188</v>
      </c>
      <c r="E367" s="366" t="s">
        <v>753</v>
      </c>
      <c r="F367" s="365" t="s">
        <v>19</v>
      </c>
      <c r="G367" s="365">
        <v>52</v>
      </c>
      <c r="H367" s="363">
        <v>896.38</v>
      </c>
      <c r="I367" s="363">
        <v>23.6</v>
      </c>
      <c r="J367" s="363">
        <v>23.6</v>
      </c>
      <c r="K367" s="363">
        <v>0</v>
      </c>
      <c r="L367" s="363">
        <v>0</v>
      </c>
      <c r="M367" s="363">
        <v>0</v>
      </c>
      <c r="N367" s="363">
        <v>0</v>
      </c>
      <c r="O367" s="363">
        <v>0</v>
      </c>
      <c r="P367" s="363">
        <v>0</v>
      </c>
      <c r="Q367" s="363">
        <f t="shared" si="304"/>
        <v>919.98</v>
      </c>
      <c r="R367" s="364">
        <v>8.3526000000000003E-2</v>
      </c>
      <c r="S367" s="363">
        <f t="shared" si="305"/>
        <v>971.25</v>
      </c>
      <c r="T367" s="363">
        <f t="shared" si="306"/>
        <v>50505</v>
      </c>
      <c r="U367" s="363">
        <f t="shared" si="307"/>
        <v>25.57</v>
      </c>
      <c r="V367" s="363">
        <f t="shared" si="307"/>
        <v>1329.64</v>
      </c>
      <c r="W367" s="363">
        <f t="shared" si="308"/>
        <v>25.57</v>
      </c>
      <c r="X367" s="363">
        <f t="shared" si="309"/>
        <v>1329.64</v>
      </c>
      <c r="Y367" s="363">
        <f t="shared" si="310"/>
        <v>0</v>
      </c>
      <c r="Z367" s="363">
        <f t="shared" si="311"/>
        <v>0</v>
      </c>
      <c r="AA367" s="363">
        <f t="shared" si="312"/>
        <v>0</v>
      </c>
      <c r="AB367" s="363">
        <f t="shared" si="313"/>
        <v>0</v>
      </c>
      <c r="AC367" s="363">
        <f t="shared" si="314"/>
        <v>0</v>
      </c>
      <c r="AD367" s="363">
        <f t="shared" si="315"/>
        <v>0</v>
      </c>
      <c r="AE367" s="363">
        <f t="shared" si="316"/>
        <v>0</v>
      </c>
      <c r="AF367" s="363">
        <f t="shared" si="317"/>
        <v>0</v>
      </c>
      <c r="AG367" s="363">
        <f t="shared" si="318"/>
        <v>0</v>
      </c>
      <c r="AH367" s="363">
        <f t="shared" si="319"/>
        <v>0</v>
      </c>
      <c r="AI367" s="363">
        <f t="shared" si="320"/>
        <v>0</v>
      </c>
      <c r="AJ367" s="363">
        <f t="shared" si="321"/>
        <v>0</v>
      </c>
      <c r="AK367" s="363">
        <f t="shared" si="322"/>
        <v>996.82</v>
      </c>
      <c r="AL367" s="363">
        <f t="shared" si="323"/>
        <v>51834.64</v>
      </c>
    </row>
    <row r="368" spans="1:38" ht="102" x14ac:dyDescent="0.2">
      <c r="A368" s="374" t="s">
        <v>754</v>
      </c>
      <c r="B368" s="373" t="s">
        <v>193</v>
      </c>
      <c r="C368" s="373" t="s">
        <v>393</v>
      </c>
      <c r="D368" s="373" t="s">
        <v>189</v>
      </c>
      <c r="E368" s="372" t="s">
        <v>1585</v>
      </c>
      <c r="F368" s="371" t="s">
        <v>19</v>
      </c>
      <c r="G368" s="371">
        <v>52</v>
      </c>
      <c r="H368" s="369">
        <v>725.55</v>
      </c>
      <c r="I368" s="369">
        <v>18.87</v>
      </c>
      <c r="J368" s="369">
        <v>18.87</v>
      </c>
      <c r="K368" s="369">
        <v>0</v>
      </c>
      <c r="L368" s="369">
        <v>0</v>
      </c>
      <c r="M368" s="369">
        <v>0</v>
      </c>
      <c r="N368" s="369">
        <v>0</v>
      </c>
      <c r="O368" s="369">
        <v>0</v>
      </c>
      <c r="P368" s="369">
        <v>0</v>
      </c>
      <c r="Q368" s="369">
        <f t="shared" si="304"/>
        <v>744.42</v>
      </c>
      <c r="R368" s="370">
        <v>8.3526000000000003E-2</v>
      </c>
      <c r="S368" s="369">
        <f t="shared" si="305"/>
        <v>786.15</v>
      </c>
      <c r="T368" s="369">
        <f t="shared" si="306"/>
        <v>40879.800000000003</v>
      </c>
      <c r="U368" s="369">
        <f t="shared" si="307"/>
        <v>20.440000000000001</v>
      </c>
      <c r="V368" s="369">
        <f t="shared" si="307"/>
        <v>1062.8800000000001</v>
      </c>
      <c r="W368" s="369">
        <f t="shared" si="308"/>
        <v>20.440000000000001</v>
      </c>
      <c r="X368" s="369">
        <f t="shared" si="309"/>
        <v>1062.8800000000001</v>
      </c>
      <c r="Y368" s="369">
        <f t="shared" si="310"/>
        <v>0</v>
      </c>
      <c r="Z368" s="369">
        <f t="shared" si="311"/>
        <v>0</v>
      </c>
      <c r="AA368" s="369">
        <f t="shared" si="312"/>
        <v>0</v>
      </c>
      <c r="AB368" s="369">
        <f t="shared" si="313"/>
        <v>0</v>
      </c>
      <c r="AC368" s="369">
        <f t="shared" si="314"/>
        <v>0</v>
      </c>
      <c r="AD368" s="369">
        <f t="shared" si="315"/>
        <v>0</v>
      </c>
      <c r="AE368" s="369">
        <f t="shared" si="316"/>
        <v>0</v>
      </c>
      <c r="AF368" s="369">
        <f t="shared" si="317"/>
        <v>0</v>
      </c>
      <c r="AG368" s="369">
        <f t="shared" si="318"/>
        <v>0</v>
      </c>
      <c r="AH368" s="369">
        <f t="shared" si="319"/>
        <v>0</v>
      </c>
      <c r="AI368" s="369">
        <f t="shared" si="320"/>
        <v>0</v>
      </c>
      <c r="AJ368" s="369">
        <f t="shared" si="321"/>
        <v>0</v>
      </c>
      <c r="AK368" s="369">
        <f t="shared" si="322"/>
        <v>806.59</v>
      </c>
      <c r="AL368" s="369">
        <f t="shared" si="323"/>
        <v>41942.68</v>
      </c>
    </row>
    <row r="369" spans="1:38" ht="89.25" x14ac:dyDescent="0.2">
      <c r="A369" s="368" t="s">
        <v>756</v>
      </c>
      <c r="B369" s="367" t="s">
        <v>193</v>
      </c>
      <c r="C369" s="367" t="s">
        <v>393</v>
      </c>
      <c r="D369" s="367" t="s">
        <v>190</v>
      </c>
      <c r="E369" s="366" t="s">
        <v>1584</v>
      </c>
      <c r="F369" s="365" t="s">
        <v>19</v>
      </c>
      <c r="G369" s="365">
        <v>26</v>
      </c>
      <c r="H369" s="363">
        <v>416.9</v>
      </c>
      <c r="I369" s="363">
        <v>7.44</v>
      </c>
      <c r="J369" s="363">
        <v>7.44</v>
      </c>
      <c r="K369" s="363">
        <v>0</v>
      </c>
      <c r="L369" s="363">
        <v>0</v>
      </c>
      <c r="M369" s="363">
        <v>0</v>
      </c>
      <c r="N369" s="363">
        <v>0</v>
      </c>
      <c r="O369" s="363">
        <v>0</v>
      </c>
      <c r="P369" s="363">
        <v>0</v>
      </c>
      <c r="Q369" s="363">
        <f t="shared" si="304"/>
        <v>424.34</v>
      </c>
      <c r="R369" s="364">
        <v>8.3526000000000003E-2</v>
      </c>
      <c r="S369" s="363">
        <f t="shared" si="305"/>
        <v>451.71999999999997</v>
      </c>
      <c r="T369" s="363">
        <f t="shared" si="306"/>
        <v>11744.720000000001</v>
      </c>
      <c r="U369" s="363">
        <f t="shared" si="307"/>
        <v>8.06</v>
      </c>
      <c r="V369" s="363">
        <f t="shared" si="307"/>
        <v>209.56</v>
      </c>
      <c r="W369" s="363">
        <f t="shared" si="308"/>
        <v>8.06</v>
      </c>
      <c r="X369" s="363">
        <f t="shared" si="309"/>
        <v>209.56</v>
      </c>
      <c r="Y369" s="363">
        <f t="shared" si="310"/>
        <v>0</v>
      </c>
      <c r="Z369" s="363">
        <f t="shared" si="311"/>
        <v>0</v>
      </c>
      <c r="AA369" s="363">
        <f t="shared" si="312"/>
        <v>0</v>
      </c>
      <c r="AB369" s="363">
        <f t="shared" si="313"/>
        <v>0</v>
      </c>
      <c r="AC369" s="363">
        <f t="shared" si="314"/>
        <v>0</v>
      </c>
      <c r="AD369" s="363">
        <f t="shared" si="315"/>
        <v>0</v>
      </c>
      <c r="AE369" s="363">
        <f t="shared" si="316"/>
        <v>0</v>
      </c>
      <c r="AF369" s="363">
        <f t="shared" si="317"/>
        <v>0</v>
      </c>
      <c r="AG369" s="363">
        <f t="shared" si="318"/>
        <v>0</v>
      </c>
      <c r="AH369" s="363">
        <f t="shared" si="319"/>
        <v>0</v>
      </c>
      <c r="AI369" s="363">
        <f t="shared" si="320"/>
        <v>0</v>
      </c>
      <c r="AJ369" s="363">
        <f t="shared" si="321"/>
        <v>0</v>
      </c>
      <c r="AK369" s="363">
        <f t="shared" si="322"/>
        <v>459.78</v>
      </c>
      <c r="AL369" s="363">
        <f t="shared" si="323"/>
        <v>11954.28</v>
      </c>
    </row>
    <row r="370" spans="1:38" ht="15" x14ac:dyDescent="0.2">
      <c r="A370" s="392" t="s">
        <v>758</v>
      </c>
      <c r="B370" s="391" t="s">
        <v>238</v>
      </c>
      <c r="C370" s="390" t="s">
        <v>238</v>
      </c>
      <c r="D370" s="390" t="s">
        <v>238</v>
      </c>
      <c r="E370" s="390" t="s">
        <v>759</v>
      </c>
      <c r="F370" s="389" t="s">
        <v>238</v>
      </c>
      <c r="G370" s="389"/>
      <c r="H370" s="387"/>
      <c r="I370" s="387"/>
      <c r="J370" s="387"/>
      <c r="K370" s="387"/>
      <c r="L370" s="387"/>
      <c r="M370" s="387"/>
      <c r="N370" s="387"/>
      <c r="O370" s="387"/>
      <c r="P370" s="387"/>
      <c r="Q370" s="387"/>
      <c r="R370" s="388" t="s">
        <v>4</v>
      </c>
      <c r="S370" s="387"/>
      <c r="T370" s="387">
        <f>SUBTOTAL(109,T371:T376)</f>
        <v>17448.559999999998</v>
      </c>
      <c r="U370" s="387"/>
      <c r="V370" s="387">
        <f>SUBTOTAL(109,V371:V376)</f>
        <v>673.66</v>
      </c>
      <c r="W370" s="387"/>
      <c r="X370" s="387">
        <f>SUBTOTAL(109,X371:X376)</f>
        <v>673.66</v>
      </c>
      <c r="Y370" s="387"/>
      <c r="Z370" s="387">
        <f>SUBTOTAL(109,Z371:Z376)</f>
        <v>0</v>
      </c>
      <c r="AA370" s="387"/>
      <c r="AB370" s="387">
        <f>SUBTOTAL(109,AB371:AB376)</f>
        <v>0</v>
      </c>
      <c r="AC370" s="387"/>
      <c r="AD370" s="387">
        <f>SUBTOTAL(109,AD371:AD376)</f>
        <v>0</v>
      </c>
      <c r="AE370" s="387"/>
      <c r="AF370" s="387">
        <f>SUBTOTAL(109,AF371:AF376)</f>
        <v>0</v>
      </c>
      <c r="AG370" s="387"/>
      <c r="AH370" s="387">
        <f>SUBTOTAL(109,AH371:AH376)</f>
        <v>0</v>
      </c>
      <c r="AI370" s="387"/>
      <c r="AJ370" s="387">
        <f>SUBTOTAL(109,AJ371:AJ376)</f>
        <v>0</v>
      </c>
      <c r="AK370" s="387"/>
      <c r="AL370" s="387">
        <f>SUBTOTAL(109,AL371:AL376)</f>
        <v>18122.22</v>
      </c>
    </row>
    <row r="371" spans="1:38" ht="89.25" x14ac:dyDescent="0.2">
      <c r="A371" s="368" t="s">
        <v>760</v>
      </c>
      <c r="B371" s="367" t="s">
        <v>193</v>
      </c>
      <c r="C371" s="367" t="s">
        <v>393</v>
      </c>
      <c r="D371" s="367" t="s">
        <v>185</v>
      </c>
      <c r="E371" s="366" t="s">
        <v>1587</v>
      </c>
      <c r="F371" s="365" t="s">
        <v>19</v>
      </c>
      <c r="G371" s="365">
        <v>10</v>
      </c>
      <c r="H371" s="363">
        <v>795.65000000000009</v>
      </c>
      <c r="I371" s="363">
        <v>30.059999999999899</v>
      </c>
      <c r="J371" s="363">
        <v>30.06</v>
      </c>
      <c r="K371" s="363">
        <v>0</v>
      </c>
      <c r="L371" s="363">
        <v>0</v>
      </c>
      <c r="M371" s="363">
        <v>0</v>
      </c>
      <c r="N371" s="363">
        <v>0</v>
      </c>
      <c r="O371" s="363">
        <v>0</v>
      </c>
      <c r="P371" s="363">
        <v>0</v>
      </c>
      <c r="Q371" s="363">
        <f t="shared" ref="Q371:Q376" si="324">TRUNC(H371 + N371 + K371 + J371 + P371 + M371 + L371 + O371, 2)</f>
        <v>825.71</v>
      </c>
      <c r="R371" s="364">
        <v>8.3526000000000003E-2</v>
      </c>
      <c r="S371" s="363">
        <f t="shared" ref="S371:S376" si="325">IF(H371*(1+R371)=0,0,IF((TRUNC(AK371,2)-(TRUNC(H371*(1+R371),2)+TRUNC(J371*(1+R371),2)+TRUNC(K371*(1+R371),2)+TRUNC(L371*(1+R371),2)+TRUNC(M371*(1+R371),2)+TRUNC(N371*(1+R371),2)+TRUNC(O371*(1+R371),2)+TRUNC(P371*(1+R371),2)))=0,TRUNC(H371*(1+R371),2),IF((TRUNC(TRUNC(H371*(1+R371),2),2)+(TRUNC(AK371,2)-(TRUNC(H371*(1+R371),2)+TRUNC(J371*(1+R371),2)+TRUNC(K371*(1+R371),2)+TRUNC(L371*(1+R371),2)+TRUNC(M371*(1+R371),2)+TRUNC(N371*(1+R371),2)+TRUNC(O371*(1+R371),2)+TRUNC(P371*(1+R371),2))))&lt;=0,TRUNC(H371*(1+R371),2),IF(AND(IF(AND(H371*(1+R371)&lt;&gt;0,(TRUNC(H371*(1+R371),2)+(TRUNC(AK371,2)-(TRUNC(H371*(1+R371),2)+TRUNC(J371*(1+R371),2)+TRUNC(K371*(1+R371),2)+TRUNC(L371*(1+R371),2)+TRUNC(M371*(1+R371),2)+TRUNC(N371*(1+R371),2)+TRUNC(O371*(1+R371),2)+TRUNC(P371*(1+R371),2))))&gt;=0),ABS((H371*(1+R371)-(TRUNC(H371*(1+R371),2)+(TRUNC(AK371,2)-(TRUNC(H371*(1+R371),2)+TRUNC(J371*(1+R371),2)+TRUNC(K371*(1+R371),2)+TRUNC(L371*(1+R371),2)+TRUNC(M371*(1+R371),2)+TRUNC(N371*(1+R371),2)+TRUNC(O371*(1+R371),2)+TRUNC(P371*(1+R371),2)))))/H371*(1+R371))&lt;=ABS((H371*(1+R371)-(TRUNC(H371*(1+R371),2)+(TRUNC(AK371,2)-(TRUNC(H371*(1+R371),2)+TRUNC(J371*(1+R371),2)+TRUNC(K371*(1+R371),2)+TRUNC(L371*(1+R371),2)+TRUNC(M371*(1+R371),2)+TRUNC(N371*(1+R371),2)+TRUNC(O371*(1+R371),2)+TRUNC(P371*(1+R371),2)))))/H371*(1+R371)),TRUE),IF(AND(J371*(1+R371)&lt;&gt;0,(TRUNC(J371*(1+R371),2)+(TRUNC(AK371,2)-(TRUNC(H371*(1+R371),2)+TRUNC(J371*(1+R371),2)+TRUNC(K371*(1+R371),2)+TRUNC(L371*(1+R371),2)+TRUNC(M371*(1+R371),2)+TRUNC(N371*(1+R371),2)+TRUNC(O371*(1+R371),2)+TRUNC(P371*(1+R371),2))))&gt;=0),ABS((H371*(1+R371)-(TRUNC(H371*(1+R371),2)+(TRUNC(AK371,2)-(TRUNC(H371*(1+R371),2)+TRUNC(J371*(1+R371),2)+TRUNC(K371*(1+R371),2)+TRUNC(L371*(1+R371),2)+TRUNC(M371*(1+R371),2)+TRUNC(N371*(1+R371),2)+TRUNC(O371*(1+R371),2)+TRUNC(P371*(1+R371),2)))))/H371*(1+R371))&lt;=ABS((J371*(1+R371)-(TRUNC(J371*(1+R371),2)+(TRUNC(AK371,2)-(TRUNC(H371*(1+R371),2)+TRUNC(J371*(1+R371),2)+TRUNC(K371*(1+R371),2)+TRUNC(L371*(1+R371),2)+TRUNC(M371*(1+R371),2)+TRUNC(N371*(1+R371),2)+TRUNC(O371*(1+R371),2)+TRUNC(P371*(1+R371),2)))))/J371*(1+R371)),TRUE),IF(AND(K371*(1+R371)&lt;&gt;0,(TRUNC(K371*(1+R371),2)+(TRUNC(AK371,2)-(TRUNC(H371*(1+R371),2)+TRUNC(J371*(1+R371),2)+TRUNC(K371*(1+R371),2)+TRUNC(L371*(1+R371),2)+TRUNC(M371*(1+R371),2)+TRUNC(N371*(1+R371),2)+TRUNC(O371*(1+R371),2)+TRUNC(P371*(1+R371),2))))&gt;=0),ABS((H371*(1+R371)-(TRUNC(H371*(1+R371),2)+(TRUNC(AK371,2)-(TRUNC(H371*(1+R371),2)+TRUNC(J371*(1+R371),2)+TRUNC(K371*(1+R371),2)+TRUNC(L371*(1+R371),2)+TRUNC(M371*(1+R371),2)+TRUNC(N371*(1+R371),2)+TRUNC(O371*(1+R371),2)+TRUNC(P371*(1+R371),2)))))/H371*(1+R371))&lt;=ABS((K371*(1+R371)-(TRUNC(K371*(1+R371),2)+(TRUNC(AK371,2)-(TRUNC(H371*(1+R371),2)+TRUNC(J371*(1+R371),2)+TRUNC(K371*(1+R371),2)+TRUNC(L371*(1+R371),2)+TRUNC(M371*(1+R371),2)+TRUNC(N371*(1+R371),2)+TRUNC(O371*(1+R371),2)+TRUNC(P371*(1+R371),2)))))/K371*(1+R371)),TRUE),IF(AND(L371*(1+R371)&lt;&gt;0,(TRUNC(L371*(1+R371),2)+(TRUNC(AK371,2)-(TRUNC(H371*(1+R371),2)+TRUNC(J371*(1+R371),2)+TRUNC(K371*(1+R371),2)+TRUNC(L371*(1+R371),2)+TRUNC(M371*(1+R371),2)+TRUNC(N371*(1+R371),2)+TRUNC(O371*(1+R371),2)+TRUNC(P371*(1+R371),2))))&gt;=0),ABS((H371*(1+R371)-(TRUNC(H371*(1+R371),2)+(TRUNC(AK371,2)-(TRUNC(H371*(1+R371),2)+TRUNC(J371*(1+R371),2)+TRUNC(K371*(1+R371),2)+TRUNC(L371*(1+R371),2)+TRUNC(M371*(1+R371),2)+TRUNC(N371*(1+R371),2)+TRUNC(O371*(1+R371),2)+TRUNC(P371*(1+R371),2)))))/H371*(1+R371))&lt;=ABS((L371*(1+R371)-(TRUNC(L371*(1+R371),2)+(TRUNC(AK371,2)-(TRUNC(H371*(1+R371),2)+TRUNC(J371*(1+R371),2)+TRUNC(K371*(1+R371),2)+TRUNC(L371*(1+R371),2)+TRUNC(M371*(1+R371),2)+TRUNC(N371*(1+R371),2)+TRUNC(O371*(1+R371),2)+TRUNC(P371*(1+R371),2)))))/L371*(1+R371)),TRUE),IF(AND(M371*(1+R371)&lt;&gt;0,(TRUNC(M371*(1+R371),2)+(TRUNC(AK371,2)-(TRUNC(H371*(1+R371),2)+TRUNC(J371*(1+R371),2)+TRUNC(K371*(1+R371),2)+TRUNC(L371*(1+R371),2)+TRUNC(M371*(1+R371),2)+TRUNC(N371*(1+R371),2)+TRUNC(O371*(1+R371),2)+TRUNC(P371*(1+R371),2))))&gt;=0),ABS((H371*(1+R371)-(TRUNC(H371*(1+R371),2)+(TRUNC(AK371,2)-(TRUNC(H371*(1+R371),2)+TRUNC(J371*(1+R371),2)+TRUNC(K371*(1+R371),2)+TRUNC(L371*(1+R371),2)+TRUNC(M371*(1+R371),2)+TRUNC(N371*(1+R371),2)+TRUNC(O371*(1+R371),2)+TRUNC(P371*(1+R371),2)))))/H371*(1+R371))&lt;=ABS((M371*(1+R371)-(TRUNC(M371*(1+R371),2)+(TRUNC(AK371,2)-(TRUNC(H371*(1+R371),2)+TRUNC(J371*(1+R371),2)+TRUNC(K371*(1+R371),2)+TRUNC(L371*(1+R371),2)+TRUNC(M371*(1+R371),2)+TRUNC(N371*(1+R371),2)+TRUNC(O371*(1+R371),2)+TRUNC(P371*(1+R371),2)))))/M371*(1+R371)),TRUE),IF(AND(N371*(1+R371)&lt;&gt;0,(TRUNC(N371*(1+R371),2)+(TRUNC(AK371,2)-(TRUNC(H371*(1+R371),2)+TRUNC(J371*(1+R371),2)+TRUNC(K371*(1+R371),2)+TRUNC(L371*(1+R371),2)+TRUNC(M371*(1+R371),2)+TRUNC(N371*(1+R371),2)+TRUNC(O371*(1+R371),2)+TRUNC(P371*(1+R371),2))))&gt;=0),ABS((H371*(1+R371)-(TRUNC(H371*(1+R371),2)+(TRUNC(AK371,2)-(TRUNC(H371*(1+R371),2)+TRUNC(J371*(1+R371),2)+TRUNC(K371*(1+R371),2)+TRUNC(L371*(1+R371),2)+TRUNC(M371*(1+R371),2)+TRUNC(N371*(1+R371),2)+TRUNC(O371*(1+R371),2)+TRUNC(P371*(1+R371),2)))))/H371*(1+R371))&lt;=ABS((N371*(1+R371)-(TRUNC(N371*(1+R371),2)+(TRUNC(AK371,2)-(TRUNC(H371*(1+R371),2)+TRUNC(J371*(1+R371),2)+TRUNC(K371*(1+R371),2)+TRUNC(L371*(1+R371),2)+TRUNC(M371*(1+R371),2)+TRUNC(N371*(1+R371),2)+TRUNC(O371*(1+R371),2)+TRUNC(P371*(1+R371),2)))))/N371*(1+R371)),TRUE),IF(AND(O371*(1+R371)&lt;&gt;0,(TRUNC(O371*(1+R371),2)+(TRUNC(AK371,2)-(TRUNC(H371*(1+R371),2)+TRUNC(J371*(1+R371),2)+TRUNC(K371*(1+R371),2)+TRUNC(L371*(1+R371),2)+TRUNC(M371*(1+R371),2)+TRUNC(N371*(1+R371),2)+TRUNC(O371*(1+R371),2)+TRUNC(P371*(1+R371),2))))&gt;=0),ABS((H371*(1+R371)-(TRUNC(H371*(1+R371),2)+(TRUNC(AK371,2)-(TRUNC(H371*(1+R371),2)+TRUNC(J371*(1+R371),2)+TRUNC(K371*(1+R371),2)+TRUNC(L371*(1+R371),2)+TRUNC(M371*(1+R371),2)+TRUNC(N371*(1+R371),2)+TRUNC(O371*(1+R371),2)+TRUNC(P371*(1+R371),2)))))/H371*(1+R371))&lt;=ABS((O371*(1+R371)-(TRUNC(O371*(1+R371),2)+(TRUNC(AK371,2)-(TRUNC(H371*(1+R371),2)+TRUNC(J371*(1+R371),2)+TRUNC(K371*(1+R371),2)+TRUNC(L371*(1+R371),2)+TRUNC(M371*(1+R371),2)+TRUNC(N371*(1+R371),2)+TRUNC(O371*(1+R371),2)+TRUNC(P371*(1+R371),2)))))/O371*(1+R371)),TRUE),IF(AND(P371*(1+R371)&lt;&gt;0,(TRUNC(P371*(1+R371),2)+(TRUNC(AK371,2)-(TRUNC(H371*(1+R371),2)+TRUNC(J371*(1+R371),2)+TRUNC(K371*(1+R371),2)+TRUNC(L371*(1+R371),2)+TRUNC(M371*(1+R371),2)+TRUNC(N371*(1+R371),2)+TRUNC(O371*(1+R371),2)+TRUNC(P371*(1+R371),2))))&gt;=0),ABS((H371*(1+R371)-(TRUNC(H371*(1+R371),2)+(TRUNC(AK371,2)-(TRUNC(H371*(1+R371),2)+TRUNC(J371*(1+R371),2)+TRUNC(K371*(1+R371),2)+TRUNC(L371*(1+R371),2)+TRUNC(M371*(1+R371),2)+TRUNC(N371*(1+R371),2)+TRUNC(O371*(1+R371),2)+TRUNC(P371*(1+R371),2)))))/H371*(1+R371))&lt;=ABS((P371*(1+R371)-(TRUNC(P371*(1+R371),2)+(TRUNC(AK371,2)-(TRUNC(H371*(1+R371),2)+TRUNC(J371*(1+R371),2)+TRUNC(K371*(1+R371),2)+TRUNC(L371*(1+R371),2)+TRUNC(M371*(1+R371),2)+TRUNC(N371*(1+R371),2)+TRUNC(O371*(1+R371),2)+TRUNC(P371*(1+R371),2)))))/P371*(1+R371)),TRUE)),TRUNC(H371*(1+R371),2)+(TRUNC(AK371,2)-(TRUNC(H371*(1+R371),2)+TRUNC(J371*(1+R371),2)+TRUNC(K371*(1+R371),2)+TRUNC(L371*(1+R371),2)+TRUNC(M371*(1+R371),2)+TRUNC(N371*(1+R371),2)+TRUNC(O371*(1+R371),2)+TRUNC(P371*(1+R371),2))),TRUNC(H371*(1+R371),2)))))</f>
        <v>862.09999999999991</v>
      </c>
      <c r="T371" s="363">
        <f t="shared" ref="T371:T376" si="326">IF(S371*G371=0,0,IF((TRUNC(AL371,2)-(TRUNC(S371*G371,2)+TRUNC(W371*G371,2)+TRUNC(Y371*G371,2)+TRUNC(AA371*G371,2)+TRUNC(AC371*G371,2)+TRUNC(AE371*G371,2)+TRUNC(AG371*G371,2)+TRUNC(AI371*G371,2)))=0,TRUNC(S371*G371,2),IF((TRUNC(TRUNC(S371*G371,2),2)+(TRUNC(AL371,2)-(TRUNC(S371*G371,2)+TRUNC(W371*G371,2)+TRUNC(Y371*G371,2)+TRUNC(AA371*G371,2)+TRUNC(AC371*G371,2)+TRUNC(AE371*G371,2)+TRUNC(AG371*G371,2)+TRUNC(AI371*G371,2))))&lt;=0,TRUNC(S371*G371,2),IF(AND(IF(AND(S371*G371&lt;&gt;0,(TRUNC(S371*G371,2)+(TRUNC(AL371,2)-(TRUNC(S371*G371,2)+TRUNC(W371*G371,2)+TRUNC(Y371*G371,2)+TRUNC(AA371*G371,2)+TRUNC(AC371*G371,2)+TRUNC(AE371*G371,2)+TRUNC(AG371*G371,2)+TRUNC(AI371*G371,2))))&gt;=0),ABS((S371*G371-(TRUNC(S371*G371,2)+(TRUNC(AL371,2)-(TRUNC(S371*G371,2)+TRUNC(W371*G371,2)+TRUNC(Y371*G371,2)+TRUNC(AA371*G371,2)+TRUNC(AC371*G371,2)+TRUNC(AE371*G371,2)+TRUNC(AG371*G371,2)+TRUNC(AI371*G371,2)))))/S371*G371)&lt;=ABS((S371*G371-(TRUNC(S371*G371,2)+(TRUNC(AL371,2)-(TRUNC(S371*G371,2)+TRUNC(W371*G371,2)+TRUNC(Y371*G371,2)+TRUNC(AA371*G371,2)+TRUNC(AC371*G371,2)+TRUNC(AE371*G371,2)+TRUNC(AG371*G371,2)+TRUNC(AI371*G371,2)))))/S371*G371),TRUE),IF(AND(W371*G371&lt;&gt;0,(TRUNC(W371*G371,2)+(TRUNC(AL371,2)-(TRUNC(S371*G371,2)+TRUNC(W371*G371,2)+TRUNC(Y371*G371,2)+TRUNC(AA371*G371,2)+TRUNC(AC371*G371,2)+TRUNC(AE371*G371,2)+TRUNC(AG371*G371,2)+TRUNC(AI371*G371,2))))&gt;=0),ABS((S371*G371-(TRUNC(S371*G371,2)+(TRUNC(AL371,2)-(TRUNC(S371*G371,2)+TRUNC(W371*G371,2)+TRUNC(Y371*G371,2)+TRUNC(AA371*G371,2)+TRUNC(AC371*G371,2)+TRUNC(AE371*G371,2)+TRUNC(AG371*G371,2)+TRUNC(AI371*G371,2)))))/S371*G371)&lt;=ABS((W371*G371-(TRUNC(W371*G371,2)+(TRUNC(AL371,2)-(TRUNC(S371*G371,2)+TRUNC(W371*G371,2)+TRUNC(Y371*G371,2)+TRUNC(AA371*G371,2)+TRUNC(AC371*G371,2)+TRUNC(AE371*G371,2)+TRUNC(AG371*G371,2)+TRUNC(AI371*G371,2)))))/W371*G371),TRUE),IF(AND(Y371*G371&lt;&gt;0,(TRUNC(Y371*G371,2)+(TRUNC(AL371,2)-(TRUNC(S371*G371,2)+TRUNC(W371*G371,2)+TRUNC(Y371*G371,2)+TRUNC(AA371*G371,2)+TRUNC(AC371*G371,2)+TRUNC(AE371*G371,2)+TRUNC(AG371*G371,2)+TRUNC(AI371*G371,2))))&gt;=0),ABS((S371*G371-(TRUNC(S371*G371,2)+(TRUNC(AL371,2)-(TRUNC(S371*G371,2)+TRUNC(W371*G371,2)+TRUNC(Y371*G371,2)+TRUNC(AA371*G371,2)+TRUNC(AC371*G371,2)+TRUNC(AE371*G371,2)+TRUNC(AG371*G371,2)+TRUNC(AI371*G371,2)))))/S371*G371)&lt;=ABS((Y371*G371-(TRUNC(Y371*G371,2)+(TRUNC(AL371,2)-(TRUNC(S371*G371,2)+TRUNC(W371*G371,2)+TRUNC(Y371*G371,2)+TRUNC(AA371*G371,2)+TRUNC(AC371*G371,2)+TRUNC(AE371*G371,2)+TRUNC(AG371*G371,2)+TRUNC(AI371*G371,2)))))/Y371*G371),TRUE),IF(AND(AA371*G371&lt;&gt;0,(TRUNC(AA371*G371,2)+(TRUNC(AL371,2)-(TRUNC(S371*G371,2)+TRUNC(W371*G371,2)+TRUNC(Y371*G371,2)+TRUNC(AA371*G371,2)+TRUNC(AC371*G371,2)+TRUNC(AE371*G371,2)+TRUNC(AG371*G371,2)+TRUNC(AI371*G371,2))))&gt;=0),ABS((S371*G371-(TRUNC(S371*G371,2)+(TRUNC(AL371,2)-(TRUNC(S371*G371,2)+TRUNC(W371*G371,2)+TRUNC(Y371*G371,2)+TRUNC(AA371*G371,2)+TRUNC(AC371*G371,2)+TRUNC(AE371*G371,2)+TRUNC(AG371*G371,2)+TRUNC(AI371*G371,2)))))/S371*G371)&lt;=ABS((AA371*G371-(TRUNC(AA371*G371,2)+(TRUNC(AL371,2)-(TRUNC(S371*G371,2)+TRUNC(W371*G371,2)+TRUNC(Y371*G371,2)+TRUNC(AA371*G371,2)+TRUNC(AC371*G371,2)+TRUNC(AE371*G371,2)+TRUNC(AG371*G371,2)+TRUNC(AI371*G371,2)))))/AA371*G371),TRUE),IF(AND(AC371*G371&lt;&gt;0,(TRUNC(AC371*G371,2)+(TRUNC(AL371,2)-(TRUNC(S371*G371,2)+TRUNC(W371*G371,2)+TRUNC(Y371*G371,2)+TRUNC(AA371*G371,2)+TRUNC(AC371*G371,2)+TRUNC(AE371*G371,2)+TRUNC(AG371*G371,2)+TRUNC(AI371*G371,2))))&gt;=0),ABS((S371*G371-(TRUNC(S371*G371,2)+(TRUNC(AL371,2)-(TRUNC(S371*G371,2)+TRUNC(W371*G371,2)+TRUNC(Y371*G371,2)+TRUNC(AA371*G371,2)+TRUNC(AC371*G371,2)+TRUNC(AE371*G371,2)+TRUNC(AG371*G371,2)+TRUNC(AI371*G371,2)))))/S371*G371)&lt;=ABS((AC371*G371-(TRUNC(AC371*G371,2)+(TRUNC(AL371,2)-(TRUNC(S371*G371,2)+TRUNC(W371*G371,2)+TRUNC(Y371*G371,2)+TRUNC(AA371*G371,2)+TRUNC(AC371*G371,2)+TRUNC(AE371*G371,2)+TRUNC(AG371*G371,2)+TRUNC(AI371*G371,2)))))/AC371*G371),TRUE),IF(AND(AE371*G371&lt;&gt;0,(TRUNC(AE371*G371,2)+(TRUNC(AL371,2)-(TRUNC(S371*G371,2)+TRUNC(W371*G371,2)+TRUNC(Y371*G371,2)+TRUNC(AA371*G371,2)+TRUNC(AC371*G371,2)+TRUNC(AE371*G371,2)+TRUNC(AG371*G371,2)+TRUNC(AI371*G371,2))))&gt;=0),ABS((S371*G371-(TRUNC(S371*G371,2)+(TRUNC(AL371,2)-(TRUNC(S371*G371,2)+TRUNC(W371*G371,2)+TRUNC(Y371*G371,2)+TRUNC(AA371*G371,2)+TRUNC(AC371*G371,2)+TRUNC(AE371*G371,2)+TRUNC(AG371*G371,2)+TRUNC(AI371*G371,2)))))/S371*G371)&lt;=ABS((AE371*G371-(TRUNC(AE371*G371,2)+(TRUNC(AL371,2)-(TRUNC(S371*G371,2)+TRUNC(W371*G371,2)+TRUNC(Y371*G371,2)+TRUNC(AA371*G371,2)+TRUNC(AC371*G371,2)+TRUNC(AE371*G371,2)+TRUNC(AG371*G371,2)+TRUNC(AI371*G371,2)))))/AE371*G371),TRUE),IF(AND(AG371*G371&lt;&gt;0,(TRUNC(AG371*G371,2)+(TRUNC(AL371,2)-(TRUNC(S371*G371,2)+TRUNC(W371*G371,2)+TRUNC(Y371*G371,2)+TRUNC(AA371*G371,2)+TRUNC(AC371*G371,2)+TRUNC(AE371*G371,2)+TRUNC(AG371*G371,2)+TRUNC(AI371*G371,2))))&gt;=0),ABS((S371*G371-(TRUNC(S371*G371,2)+(TRUNC(AL371,2)-(TRUNC(S371*G371,2)+TRUNC(W371*G371,2)+TRUNC(Y371*G371,2)+TRUNC(AA371*G371,2)+TRUNC(AC371*G371,2)+TRUNC(AE371*G371,2)+TRUNC(AG371*G371,2)+TRUNC(AI371*G371,2)))))/S371*G371)&lt;=ABS((AG371*G371-(TRUNC(AG371*G371,2)+(TRUNC(AL371,2)-(TRUNC(S371*G371,2)+TRUNC(W371*G371,2)+TRUNC(Y371*G371,2)+TRUNC(AA371*G371,2)+TRUNC(AC371*G371,2)+TRUNC(AE371*G371,2)+TRUNC(AG371*G371,2)+TRUNC(AI371*G371,2)))))/AG371*G371),TRUE),IF(AND(AI371*G371&lt;&gt;0,(TRUNC(AI371*G371,2)+(TRUNC(AL371,2)-(TRUNC(S371*G371,2)+TRUNC(W371*G371,2)+TRUNC(Y371*G371,2)+TRUNC(AA371*G371,2)+TRUNC(AC371*G371,2)+TRUNC(AE371*G371,2)+TRUNC(AG371*G371,2)+TRUNC(AI371*G371,2))))&gt;=0),ABS((S371*G371-(TRUNC(S371*G371,2)+(TRUNC(AL371,2)-(TRUNC(S371*G371,2)+TRUNC(W371*G371,2)+TRUNC(Y371*G371,2)+TRUNC(AA371*G371,2)+TRUNC(AC371*G371,2)+TRUNC(AE371*G371,2)+TRUNC(AG371*G371,2)+TRUNC(AI371*G371,2)))))/S371*G371)&lt;=ABS((AI371*G371-(TRUNC(AI371*G371,2)+(TRUNC(AL371,2)-(TRUNC(S371*G371,2)+TRUNC(W371*G371,2)+TRUNC(Y371*G371,2)+TRUNC(AA371*G371,2)+TRUNC(AC371*G371,2)+TRUNC(AE371*G371,2)+TRUNC(AG371*G371,2)+TRUNC(AI371*G371,2)))))/AI371*G371),TRUE)),TRUNC(S371*G371,2)+(TRUNC(AL371,2)-(TRUNC(S371*G371,2)+TRUNC(W371*G371,2)+TRUNC(Y371*G371,2)+TRUNC(AA371*G371,2)+TRUNC(AC371*G371,2)+TRUNC(AE371*G371,2)+TRUNC(AG371*G371,2)+TRUNC(AI371*G371,2))),TRUNC(S371*G371,2)))))</f>
        <v>8621</v>
      </c>
      <c r="U371" s="363">
        <f t="shared" ref="U371:V376" si="327">TRUNC(AE371 + Y371 + W371 + AI371 + AC371 + AA371 + AG371, 2)</f>
        <v>32.57</v>
      </c>
      <c r="V371" s="363">
        <f t="shared" si="327"/>
        <v>325.7</v>
      </c>
      <c r="W371" s="363">
        <f t="shared" ref="W371:W376" si="328">IF(J371*(1+R371)=0,0,IF((TRUNC(AK371,2)-(TRUNC(H371*(1+R371),2)+TRUNC(J371*(1+R371),2)+TRUNC(K371*(1+R371),2)+TRUNC(L371*(1+R371),2)+TRUNC(M371*(1+R371),2)+TRUNC(N371*(1+R371),2)+TRUNC(O371*(1+R371),2)+TRUNC(P371*(1+R371),2)))=0,TRUNC(J371*(1+R371),2),IF((TRUNC(TRUNC(J371*(1+R371),2),2)+(TRUNC(AK371,2)-(TRUNC(H371*(1+R371),2)+TRUNC(J371*(1+R371),2)+TRUNC(K371*(1+R371),2)+TRUNC(L371*(1+R371),2)+TRUNC(M371*(1+R371),2)+TRUNC(N371*(1+R371),2)+TRUNC(O371*(1+R371),2)+TRUNC(P371*(1+R371),2))))&lt;=0,TRUNC(J371*(1+R371),2),IF(AND(IF(AND(H371*(1+R371)&lt;&gt;0,(TRUNC(H371*(1+R371),2)+(TRUNC(AK371,2)-(TRUNC(H371*(1+R371),2)+TRUNC(J371*(1+R371),2)+TRUNC(K371*(1+R371),2)+TRUNC(L371*(1+R371),2)+TRUNC(M371*(1+R371),2)+TRUNC(N371*(1+R371),2)+TRUNC(O371*(1+R371),2)+TRUNC(P371*(1+R371),2))))&gt;=0),ABS((J371*(1+R371)-(TRUNC(J371*(1+R371),2)+(TRUNC(AK371,2)-(TRUNC(H371*(1+R371),2)+TRUNC(J371*(1+R371),2)+TRUNC(K371*(1+R371),2)+TRUNC(L371*(1+R371),2)+TRUNC(M371*(1+R371),2)+TRUNC(N371*(1+R371),2)+TRUNC(O371*(1+R371),2)+TRUNC(P371*(1+R371),2)))))/J371*(1+R371))&lt;ABS((H371*(1+R371)-(TRUNC(H371*(1+R371),2)+(TRUNC(AK371,2)-(TRUNC(H371*(1+R371),2)+TRUNC(J371*(1+R371),2)+TRUNC(K371*(1+R371),2)+TRUNC(L371*(1+R371),2)+TRUNC(M371*(1+R371),2)+TRUNC(N371*(1+R371),2)+TRUNC(O371*(1+R371),2)+TRUNC(P371*(1+R371),2)))))/H371*(1+R371)),TRUE),IF(AND(J371*(1+R371)&lt;&gt;0,(TRUNC(J371*(1+R371),2)+(TRUNC(AK371,2)-(TRUNC(H371*(1+R371),2)+TRUNC(J371*(1+R371),2)+TRUNC(K371*(1+R371),2)+TRUNC(L371*(1+R371),2)+TRUNC(M371*(1+R371),2)+TRUNC(N371*(1+R371),2)+TRUNC(O371*(1+R371),2)+TRUNC(P371*(1+R371),2))))&gt;=0),ABS((J371*(1+R371)-(TRUNC(J371*(1+R371),2)+(TRUNC(AK371,2)-(TRUNC(H371*(1+R371),2)+TRUNC(J371*(1+R371),2)+TRUNC(K371*(1+R371),2)+TRUNC(L371*(1+R371),2)+TRUNC(M371*(1+R371),2)+TRUNC(N371*(1+R371),2)+TRUNC(O371*(1+R371),2)+TRUNC(P371*(1+R371),2)))))/J371*(1+R371))&lt;=ABS((J371*(1+R371)-(TRUNC(J371*(1+R371),2)+(TRUNC(AK371,2)-(TRUNC(H371*(1+R371),2)+TRUNC(J371*(1+R371),2)+TRUNC(K371*(1+R371),2)+TRUNC(L371*(1+R371),2)+TRUNC(M371*(1+R371),2)+TRUNC(N371*(1+R371),2)+TRUNC(O371*(1+R371),2)+TRUNC(P371*(1+R371),2)))))/J371*(1+R371)),TRUE),IF(AND(K371*(1+R371)&lt;&gt;0,(TRUNC(K371*(1+R371),2)+(TRUNC(AK371,2)-(TRUNC(H371*(1+R371),2)+TRUNC(J371*(1+R371),2)+TRUNC(K371*(1+R371),2)+TRUNC(L371*(1+R371),2)+TRUNC(M371*(1+R371),2)+TRUNC(N371*(1+R371),2)+TRUNC(O371*(1+R371),2)+TRUNC(P371*(1+R371),2))))&gt;=0),ABS((J371*(1+R371)-(TRUNC(J371*(1+R371),2)+(TRUNC(AK371,2)-(TRUNC(H371*(1+R371),2)+TRUNC(J371*(1+R371),2)+TRUNC(K371*(1+R371),2)+TRUNC(L371*(1+R371),2)+TRUNC(M371*(1+R371),2)+TRUNC(N371*(1+R371),2)+TRUNC(O371*(1+R371),2)+TRUNC(P371*(1+R371),2)))))/J371*(1+R371))&lt;=ABS((K371*(1+R371)-(TRUNC(K371*(1+R371),2)+(TRUNC(AK371,2)-(TRUNC(H371*(1+R371),2)+TRUNC(J371*(1+R371),2)+TRUNC(K371*(1+R371),2)+TRUNC(L371*(1+R371),2)+TRUNC(M371*(1+R371),2)+TRUNC(N371*(1+R371),2)+TRUNC(O371*(1+R371),2)+TRUNC(P371*(1+R371),2)))))/K371*(1+R371)),TRUE),IF(AND(L371*(1+R371)&lt;&gt;0,(TRUNC(L371*(1+R371),2)+(TRUNC(AK371,2)-(TRUNC(H371*(1+R371),2)+TRUNC(J371*(1+R371),2)+TRUNC(K371*(1+R371),2)+TRUNC(L371*(1+R371),2)+TRUNC(M371*(1+R371),2)+TRUNC(N371*(1+R371),2)+TRUNC(O371*(1+R371),2)+TRUNC(P371*(1+R371),2))))&gt;=0),ABS((J371*(1+R371)-(TRUNC(J371*(1+R371),2)+(TRUNC(AK371,2)-(TRUNC(H371*(1+R371),2)+TRUNC(J371*(1+R371),2)+TRUNC(K371*(1+R371),2)+TRUNC(L371*(1+R371),2)+TRUNC(M371*(1+R371),2)+TRUNC(N371*(1+R371),2)+TRUNC(O371*(1+R371),2)+TRUNC(P371*(1+R371),2)))))/J371*(1+R371))&lt;=ABS((L371*(1+R371)-(TRUNC(L371*(1+R371),2)+(TRUNC(AK371,2)-(TRUNC(H371*(1+R371),2)+TRUNC(J371*(1+R371),2)+TRUNC(K371*(1+R371),2)+TRUNC(L371*(1+R371),2)+TRUNC(M371*(1+R371),2)+TRUNC(N371*(1+R371),2)+TRUNC(O371*(1+R371),2)+TRUNC(P371*(1+R371),2)))))/L371*(1+R371)),TRUE),IF(AND(M371*(1+R371)&lt;&gt;0,(TRUNC(M371*(1+R371),2)+(TRUNC(AK371,2)-(TRUNC(H371*(1+R371),2)+TRUNC(J371*(1+R371),2)+TRUNC(K371*(1+R371),2)+TRUNC(L371*(1+R371),2)+TRUNC(M371*(1+R371),2)+TRUNC(N371*(1+R371),2)+TRUNC(O371*(1+R371),2)+TRUNC(P371*(1+R371),2))))&gt;=0),ABS((J371*(1+R371)-(TRUNC(J371*(1+R371),2)+(TRUNC(AK371,2)-(TRUNC(H371*(1+R371),2)+TRUNC(J371*(1+R371),2)+TRUNC(K371*(1+R371),2)+TRUNC(L371*(1+R371),2)+TRUNC(M371*(1+R371),2)+TRUNC(N371*(1+R371),2)+TRUNC(O371*(1+R371),2)+TRUNC(P371*(1+R371),2)))))/J371*(1+R371))&lt;=ABS((M371*(1+R371)-(TRUNC(M371*(1+R371),2)+(TRUNC(AK371,2)-(TRUNC(H371*(1+R371),2)+TRUNC(J371*(1+R371),2)+TRUNC(K371*(1+R371),2)+TRUNC(L371*(1+R371),2)+TRUNC(M371*(1+R371),2)+TRUNC(N371*(1+R371),2)+TRUNC(O371*(1+R371),2)+TRUNC(P371*(1+R371),2)))))/M371*(1+R371)),TRUE),IF(AND(N371*(1+R371)&lt;&gt;0,(TRUNC(N371*(1+R371),2)+(TRUNC(AK371,2)-(TRUNC(H371*(1+R371),2)+TRUNC(J371*(1+R371),2)+TRUNC(K371*(1+R371),2)+TRUNC(L371*(1+R371),2)+TRUNC(M371*(1+R371),2)+TRUNC(N371*(1+R371),2)+TRUNC(O371*(1+R371),2)+TRUNC(P371*(1+R371),2))))&gt;=0),ABS((J371*(1+R371)-(TRUNC(J371*(1+R371),2)+(TRUNC(AK371,2)-(TRUNC(H371*(1+R371),2)+TRUNC(J371*(1+R371),2)+TRUNC(K371*(1+R371),2)+TRUNC(L371*(1+R371),2)+TRUNC(M371*(1+R371),2)+TRUNC(N371*(1+R371),2)+TRUNC(O371*(1+R371),2)+TRUNC(P371*(1+R371),2)))))/J371*(1+R371))&lt;=ABS((N371*(1+R371)-(TRUNC(N371*(1+R371),2)+(TRUNC(AK371,2)-(TRUNC(H371*(1+R371),2)+TRUNC(J371*(1+R371),2)+TRUNC(K371*(1+R371),2)+TRUNC(L371*(1+R371),2)+TRUNC(M371*(1+R371),2)+TRUNC(N371*(1+R371),2)+TRUNC(O371*(1+R371),2)+TRUNC(P371*(1+R371),2)))))/N371*(1+R371)),TRUE),IF(AND(O371*(1+R371)&lt;&gt;0,(TRUNC(O371*(1+R371),2)+(TRUNC(AK371,2)-(TRUNC(H371*(1+R371),2)+TRUNC(J371*(1+R371),2)+TRUNC(K371*(1+R371),2)+TRUNC(L371*(1+R371),2)+TRUNC(M371*(1+R371),2)+TRUNC(N371*(1+R371),2)+TRUNC(O371*(1+R371),2)+TRUNC(P371*(1+R371),2))))&gt;=0),ABS((J371*(1+R371)-(TRUNC(J371*(1+R371),2)+(TRUNC(AK371,2)-(TRUNC(H371*(1+R371),2)+TRUNC(J371*(1+R371),2)+TRUNC(K371*(1+R371),2)+TRUNC(L371*(1+R371),2)+TRUNC(M371*(1+R371),2)+TRUNC(N371*(1+R371),2)+TRUNC(O371*(1+R371),2)+TRUNC(P371*(1+R371),2)))))/J371*(1+R371))&lt;=ABS((O371*(1+R371)-(TRUNC(O371*(1+R371),2)+(TRUNC(AK371,2)-(TRUNC(H371*(1+R371),2)+TRUNC(J371*(1+R371),2)+TRUNC(K371*(1+R371),2)+TRUNC(L371*(1+R371),2)+TRUNC(M371*(1+R371),2)+TRUNC(N371*(1+R371),2)+TRUNC(O371*(1+R371),2)+TRUNC(P371*(1+R371),2)))))/O371*(1+R371)),TRUE),IF(AND(P371*(1+R371)&lt;&gt;0,(TRUNC(P371*(1+R371),2)+(TRUNC(AK371,2)-(TRUNC(H371*(1+R371),2)+TRUNC(J371*(1+R371),2)+TRUNC(K371*(1+R371),2)+TRUNC(L371*(1+R371),2)+TRUNC(M371*(1+R371),2)+TRUNC(N371*(1+R371),2)+TRUNC(O371*(1+R371),2)+TRUNC(P371*(1+R371),2))))&gt;=0),ABS((J371*(1+R371)-(TRUNC(J371*(1+R371),2)+(TRUNC(AK371,2)-(TRUNC(H371*(1+R371),2)+TRUNC(J371*(1+R371),2)+TRUNC(K371*(1+R371),2)+TRUNC(L371*(1+R371),2)+TRUNC(M371*(1+R371),2)+TRUNC(N371*(1+R371),2)+TRUNC(O371*(1+R371),2)+TRUNC(P371*(1+R371),2)))))/J371*(1+R371))&lt;=ABS((P371*(1+R371)-(TRUNC(P371*(1+R371),2)+(TRUNC(AK371,2)-(TRUNC(H371*(1+R371),2)+TRUNC(J371*(1+R371),2)+TRUNC(K371*(1+R371),2)+TRUNC(L371*(1+R371),2)+TRUNC(M371*(1+R371),2)+TRUNC(N371*(1+R371),2)+TRUNC(O371*(1+R371),2)+TRUNC(P371*(1+R371),2)))))/P371*(1+R371)),TRUE)),TRUNC(J371*(1+R371),2)+(TRUNC(AK371,2)-(TRUNC(H371*(1+R371),2)+TRUNC(J371*(1+R371),2)+TRUNC(K371*(1+R371),2)+TRUNC(L371*(1+R371),2)+TRUNC(M371*(1+R371),2)+TRUNC(N371*(1+R371),2)+TRUNC(O371*(1+R371),2)+TRUNC(P371*(1+R371),2))),TRUNC(J371*(1+R371),2)))))</f>
        <v>32.57</v>
      </c>
      <c r="X371" s="363">
        <f t="shared" ref="X371:X376" si="329">IF(W371*G371=0,0,IF((TRUNC(AL371,2)-(TRUNC(S371*G371,2)+TRUNC(W371*G371,2)+TRUNC(Y371*G371,2)+TRUNC(AA371*G371,2)+TRUNC(AC371*G371,2)+TRUNC(AE371*G371,2)+TRUNC(AG371*G371,2)+TRUNC(AI371*G371,2)))=0,TRUNC(W371*G371,2),IF((TRUNC(TRUNC(W371*G371,2),2)+(TRUNC(AL371,2)-(TRUNC(S371*G371,2)+TRUNC(W371*G371,2)+TRUNC(Y371*G371,2)+TRUNC(AA371*G371,2)+TRUNC(AC371*G371,2)+TRUNC(AE371*G371,2)+TRUNC(AG371*G371,2)+TRUNC(AI371*G371,2))))&lt;=0,TRUNC(W371*G371,2),IF(AND(IF(AND(S371*G371&lt;&gt;0,(TRUNC(S371*G371,2)+(TRUNC(AL371,2)-(TRUNC(S371*G371,2)+TRUNC(W371*G371,2)+TRUNC(Y371*G371,2)+TRUNC(AA371*G371,2)+TRUNC(AC371*G371,2)+TRUNC(AE371*G371,2)+TRUNC(AG371*G371,2)+TRUNC(AI371*G371,2))))&gt;=0),ABS((W371*G371-(TRUNC(W371*G371,2)+(TRUNC(AL371,2)-(TRUNC(S371*G371,2)+TRUNC(W371*G371,2)+TRUNC(Y371*G371,2)+TRUNC(AA371*G371,2)+TRUNC(AC371*G371,2)+TRUNC(AE371*G371,2)+TRUNC(AG371*G371,2)+TRUNC(AI371*G371,2)))))/W371*G371)&lt;ABS((S371*G371-(TRUNC(S371*G371,2)+(TRUNC(AL371,2)-(TRUNC(S371*G371,2)+TRUNC(W371*G371,2)+TRUNC(Y371*G371,2)+TRUNC(AA371*G371,2)+TRUNC(AC371*G371,2)+TRUNC(AE371*G371,2)+TRUNC(AG371*G371,2)+TRUNC(AI371*G371,2)))))/S371*G371),TRUE),IF(AND(W371*G371&lt;&gt;0,(TRUNC(W371*G371,2)+(TRUNC(AL371,2)-(TRUNC(S371*G371,2)+TRUNC(W371*G371,2)+TRUNC(Y371*G371,2)+TRUNC(AA371*G371,2)+TRUNC(AC371*G371,2)+TRUNC(AE371*G371,2)+TRUNC(AG371*G371,2)+TRUNC(AI371*G371,2))))&gt;=0),ABS((W371*G371-(TRUNC(W371*G371,2)+(TRUNC(AL371,2)-(TRUNC(S371*G371,2)+TRUNC(W371*G371,2)+TRUNC(Y371*G371,2)+TRUNC(AA371*G371,2)+TRUNC(AC371*G371,2)+TRUNC(AE371*G371,2)+TRUNC(AG371*G371,2)+TRUNC(AI371*G371,2)))))/W371*G371)&lt;=ABS((W371*G371-(TRUNC(W371*G371,2)+(TRUNC(AL371,2)-(TRUNC(S371*G371,2)+TRUNC(W371*G371,2)+TRUNC(Y371*G371,2)+TRUNC(AA371*G371,2)+TRUNC(AC371*G371,2)+TRUNC(AE371*G371,2)+TRUNC(AG371*G371,2)+TRUNC(AI371*G371,2)))))/W371*G371),TRUE),IF(AND(Y371*G371&lt;&gt;0,(TRUNC(Y371*G371,2)+(TRUNC(AL371,2)-(TRUNC(S371*G371,2)+TRUNC(W371*G371,2)+TRUNC(Y371*G371,2)+TRUNC(AA371*G371,2)+TRUNC(AC371*G371,2)+TRUNC(AE371*G371,2)+TRUNC(AG371*G371,2)+TRUNC(AI371*G371,2))))&gt;=0),ABS((W371*G371-(TRUNC(W371*G371,2)+(TRUNC(AL371,2)-(TRUNC(S371*G371,2)+TRUNC(W371*G371,2)+TRUNC(Y371*G371,2)+TRUNC(AA371*G371,2)+TRUNC(AC371*G371,2)+TRUNC(AE371*G371,2)+TRUNC(AG371*G371,2)+TRUNC(AI371*G371,2)))))/W371*G371)&lt;=ABS((Y371*G371-(TRUNC(Y371*G371,2)+(TRUNC(AL371,2)-(TRUNC(S371*G371,2)+TRUNC(W371*G371,2)+TRUNC(Y371*G371,2)+TRUNC(AA371*G371,2)+TRUNC(AC371*G371,2)+TRUNC(AE371*G371,2)+TRUNC(AG371*G371,2)+TRUNC(AI371*G371,2)))))/Y371*G371),TRUE),IF(AND(AA371*G371&lt;&gt;0,(TRUNC(AA371*G371,2)+(TRUNC(AL371,2)-(TRUNC(S371*G371,2)+TRUNC(W371*G371,2)+TRUNC(Y371*G371,2)+TRUNC(AA371*G371,2)+TRUNC(AC371*G371,2)+TRUNC(AE371*G371,2)+TRUNC(AG371*G371,2)+TRUNC(AI371*G371,2))))&gt;=0),ABS((W371*G371-(TRUNC(W371*G371,2)+(TRUNC(AL371,2)-(TRUNC(S371*G371,2)+TRUNC(W371*G371,2)+TRUNC(Y371*G371,2)+TRUNC(AA371*G371,2)+TRUNC(AC371*G371,2)+TRUNC(AE371*G371,2)+TRUNC(AG371*G371,2)+TRUNC(AI371*G371,2)))))/W371*G371)&lt;=ABS((AA371*G371-(TRUNC(AA371*G371,2)+(TRUNC(AL371,2)-(TRUNC(S371*G371,2)+TRUNC(W371*G371,2)+TRUNC(Y371*G371,2)+TRUNC(AA371*G371,2)+TRUNC(AC371*G371,2)+TRUNC(AE371*G371,2)+TRUNC(AG371*G371,2)+TRUNC(AI371*G371,2)))))/AA371*G371),TRUE),IF(AND(AC371*G371&lt;&gt;0,(TRUNC(AC371*G371,2)+(TRUNC(AL371,2)-(TRUNC(S371*G371,2)+TRUNC(W371*G371,2)+TRUNC(Y371*G371,2)+TRUNC(AA371*G371,2)+TRUNC(AC371*G371,2)+TRUNC(AE371*G371,2)+TRUNC(AG371*G371,2)+TRUNC(AI371*G371,2))))&gt;=0),ABS((W371*G371-(TRUNC(W371*G371,2)+(TRUNC(AL371,2)-(TRUNC(S371*G371,2)+TRUNC(W371*G371,2)+TRUNC(Y371*G371,2)+TRUNC(AA371*G371,2)+TRUNC(AC371*G371,2)+TRUNC(AE371*G371,2)+TRUNC(AG371*G371,2)+TRUNC(AI371*G371,2)))))/W371*G371)&lt;=ABS((AC371*G371-(TRUNC(AC371*G371,2)+(TRUNC(AL371,2)-(TRUNC(S371*G371,2)+TRUNC(W371*G371,2)+TRUNC(Y371*G371,2)+TRUNC(AA371*G371,2)+TRUNC(AC371*G371,2)+TRUNC(AE371*G371,2)+TRUNC(AG371*G371,2)+TRUNC(AI371*G371,2)))))/AC371*G371),TRUE),IF(AND(AE371*G371&lt;&gt;0,(TRUNC(AE371*G371,2)+(TRUNC(AL371,2)-(TRUNC(S371*G371,2)+TRUNC(W371*G371,2)+TRUNC(Y371*G371,2)+TRUNC(AA371*G371,2)+TRUNC(AC371*G371,2)+TRUNC(AE371*G371,2)+TRUNC(AG371*G371,2)+TRUNC(AI371*G371,2))))&gt;=0),ABS((W371*G371-(TRUNC(W371*G371,2)+(TRUNC(AL371,2)-(TRUNC(S371*G371,2)+TRUNC(W371*G371,2)+TRUNC(Y371*G371,2)+TRUNC(AA371*G371,2)+TRUNC(AC371*G371,2)+TRUNC(AE371*G371,2)+TRUNC(AG371*G371,2)+TRUNC(AI371*G371,2)))))/W371*G371)&lt;=ABS((AE371*G371-(TRUNC(AE371*G371,2)+(TRUNC(AL371,2)-(TRUNC(S371*G371,2)+TRUNC(W371*G371,2)+TRUNC(Y371*G371,2)+TRUNC(AA371*G371,2)+TRUNC(AC371*G371,2)+TRUNC(AE371*G371,2)+TRUNC(AG371*G371,2)+TRUNC(AI371*G371,2)))))/AE371*G371),TRUE),IF(AND(AG371*G371&lt;&gt;0,(TRUNC(AG371*G371,2)+(TRUNC(AL371,2)-(TRUNC(S371*G371,2)+TRUNC(W371*G371,2)+TRUNC(Y371*G371,2)+TRUNC(AA371*G371,2)+TRUNC(AC371*G371,2)+TRUNC(AE371*G371,2)+TRUNC(AG371*G371,2)+TRUNC(AI371*G371,2))))&gt;=0),ABS((W371*G371-(TRUNC(W371*G371,2)+(TRUNC(AL371,2)-(TRUNC(S371*G371,2)+TRUNC(W371*G371,2)+TRUNC(Y371*G371,2)+TRUNC(AA371*G371,2)+TRUNC(AC371*G371,2)+TRUNC(AE371*G371,2)+TRUNC(AG371*G371,2)+TRUNC(AI371*G371,2)))))/W371*G371)&lt;=ABS((AG371*G371-(TRUNC(AG371*G371,2)+(TRUNC(AL371,2)-(TRUNC(S371*G371,2)+TRUNC(W371*G371,2)+TRUNC(Y371*G371,2)+TRUNC(AA371*G371,2)+TRUNC(AC371*G371,2)+TRUNC(AE371*G371,2)+TRUNC(AG371*G371,2)+TRUNC(AI371*G371,2)))))/AG371*G371),TRUE),IF(AND(AI371*G371&lt;&gt;0,(TRUNC(AI371*G371,2)+(TRUNC(AL371,2)-(TRUNC(S371*G371,2)+TRUNC(W371*G371,2)+TRUNC(Y371*G371,2)+TRUNC(AA371*G371,2)+TRUNC(AC371*G371,2)+TRUNC(AE371*G371,2)+TRUNC(AG371*G371,2)+TRUNC(AI371*G371,2))))&gt;=0),ABS((W371*G371-(TRUNC(W371*G371,2)+(TRUNC(AL371,2)-(TRUNC(S371*G371,2)+TRUNC(W371*G371,2)+TRUNC(Y371*G371,2)+TRUNC(AA371*G371,2)+TRUNC(AC371*G371,2)+TRUNC(AE371*G371,2)+TRUNC(AG371*G371,2)+TRUNC(AI371*G371,2)))))/W371*G371)&lt;=ABS((AI371*G371-(TRUNC(AI371*G371,2)+(TRUNC(AL371,2)-(TRUNC(S371*G371,2)+TRUNC(W371*G371,2)+TRUNC(Y371*G371,2)+TRUNC(AA371*G371,2)+TRUNC(AC371*G371,2)+TRUNC(AE371*G371,2)+TRUNC(AG371*G371,2)+TRUNC(AI371*G371,2)))))/AI371*G371),TRUE)),TRUNC(W371*G371,2)+(TRUNC(AL371,2)-(TRUNC(S371*G371,2)+TRUNC(W371*G371,2)+TRUNC(Y371*G371,2)+TRUNC(AA371*G371,2)+TRUNC(AC371*G371,2)+TRUNC(AE371*G371,2)+TRUNC(AG371*G371,2)+TRUNC(AI371*G371,2))),TRUNC(W371*G371,2)))))</f>
        <v>325.7</v>
      </c>
      <c r="Y371" s="363">
        <f t="shared" ref="Y371:Y376" si="330">IF(K371*(1+R371)=0,0,IF((TRUNC(AK371,2)-(TRUNC(H371*(1+R371),2)+TRUNC(J371*(1+R371),2)+TRUNC(K371*(1+R371),2)+TRUNC(L371*(1+R371),2)+TRUNC(M371*(1+R371),2)+TRUNC(N371*(1+R371),2)+TRUNC(O371*(1+R371),2)+TRUNC(P371*(1+R371),2)))=0,TRUNC(K371*(1+R371),2),IF((TRUNC(TRUNC(K371*(1+R371),2),2)+(TRUNC(AK371,2)-(TRUNC(H371*(1+R371),2)+TRUNC(J371*(1+R371),2)+TRUNC(K371*(1+R371),2)+TRUNC(L371*(1+R371),2)+TRUNC(M371*(1+R371),2)+TRUNC(N371*(1+R371),2)+TRUNC(O371*(1+R371),2)+TRUNC(P371*(1+R371),2))))&lt;=0,TRUNC(K371*(1+R371),2),IF(AND(IF(AND(H371*(1+R371)&lt;&gt;0,(TRUNC(H371*(1+R371),2)+(TRUNC(AK371,2)-(TRUNC(H371*(1+R371),2)+TRUNC(J371*(1+R371),2)+TRUNC(K371*(1+R371),2)+TRUNC(L371*(1+R371),2)+TRUNC(M371*(1+R371),2)+TRUNC(N371*(1+R371),2)+TRUNC(O371*(1+R371),2)+TRUNC(P371*(1+R371),2))))&gt;=0),ABS((K371*(1+R371)-(TRUNC(K371*(1+R371),2)+(TRUNC(AK371,2)-(TRUNC(H371*(1+R371),2)+TRUNC(J371*(1+R371),2)+TRUNC(K371*(1+R371),2)+TRUNC(L371*(1+R371),2)+TRUNC(M371*(1+R371),2)+TRUNC(N371*(1+R371),2)+TRUNC(O371*(1+R371),2)+TRUNC(P371*(1+R371),2)))))/K371*(1+R371))&lt;ABS((H371*(1+R371)-(TRUNC(H371*(1+R371),2)+(TRUNC(AK371,2)-(TRUNC(H371*(1+R371),2)+TRUNC(J371*(1+R371),2)+TRUNC(K371*(1+R371),2)+TRUNC(L371*(1+R371),2)+TRUNC(M371*(1+R371),2)+TRUNC(N371*(1+R371),2)+TRUNC(O371*(1+R371),2)+TRUNC(P371*(1+R371),2)))))/H371*(1+R371)),TRUE),IF(AND(J371*(1+R371)&lt;&gt;0,(TRUNC(J371*(1+R371),2)+(TRUNC(AK371,2)-(TRUNC(H371*(1+R371),2)+TRUNC(J371*(1+R371),2)+TRUNC(K371*(1+R371),2)+TRUNC(L371*(1+R371),2)+TRUNC(M371*(1+R371),2)+TRUNC(N371*(1+R371),2)+TRUNC(O371*(1+R371),2)+TRUNC(P371*(1+R371),2))))&gt;=0),ABS((K371*(1+R371)-(TRUNC(K371*(1+R371),2)+(TRUNC(AK371,2)-(TRUNC(H371*(1+R371),2)+TRUNC(J371*(1+R371),2)+TRUNC(K371*(1+R371),2)+TRUNC(L371*(1+R371),2)+TRUNC(M371*(1+R371),2)+TRUNC(N371*(1+R371),2)+TRUNC(O371*(1+R371),2)+TRUNC(P371*(1+R371),2)))))/K371*(1+R371))&lt;ABS((J371*(1+R371)-(TRUNC(J371*(1+R371),2)+(TRUNC(AK371,2)-(TRUNC(H371*(1+R371),2)+TRUNC(J371*(1+R371),2)+TRUNC(K371*(1+R371),2)+TRUNC(L371*(1+R371),2)+TRUNC(M371*(1+R371),2)+TRUNC(N371*(1+R371),2)+TRUNC(O371*(1+R371),2)+TRUNC(P371*(1+R371),2)))))/J371*(1+R371)),TRUE),IF(AND(K371*(1+R371)&lt;&gt;0,(TRUNC(K371*(1+R371),2)+(TRUNC(AK371,2)-(TRUNC(H371*(1+R371),2)+TRUNC(J371*(1+R371),2)+TRUNC(K371*(1+R371),2)+TRUNC(L371*(1+R371),2)+TRUNC(M371*(1+R371),2)+TRUNC(N371*(1+R371),2)+TRUNC(O371*(1+R371),2)+TRUNC(P371*(1+R371),2))))&gt;=0),ABS((K371*(1+R371)-(TRUNC(K371*(1+R371),2)+(TRUNC(AK371,2)-(TRUNC(H371*(1+R371),2)+TRUNC(J371*(1+R371),2)+TRUNC(K371*(1+R371),2)+TRUNC(L371*(1+R371),2)+TRUNC(M371*(1+R371),2)+TRUNC(N371*(1+R371),2)+TRUNC(O371*(1+R371),2)+TRUNC(P371*(1+R371),2)))))/K371*(1+R371))&lt;=ABS((K371*(1+R371)-(TRUNC(K371*(1+R371),2)+(TRUNC(AK371,2)-(TRUNC(H371*(1+R371),2)+TRUNC(J371*(1+R371),2)+TRUNC(K371*(1+R371),2)+TRUNC(L371*(1+R371),2)+TRUNC(M371*(1+R371),2)+TRUNC(N371*(1+R371),2)+TRUNC(O371*(1+R371),2)+TRUNC(P371*(1+R371),2)))))/K371*(1+R371)),TRUE),IF(AND(L371*(1+R371)&lt;&gt;0,(TRUNC(L371*(1+R371),2)+(TRUNC(AK371,2)-(TRUNC(H371*(1+R371),2)+TRUNC(J371*(1+R371),2)+TRUNC(K371*(1+R371),2)+TRUNC(L371*(1+R371),2)+TRUNC(M371*(1+R371),2)+TRUNC(N371*(1+R371),2)+TRUNC(O371*(1+R371),2)+TRUNC(P371*(1+R371),2))))&gt;=0),ABS((K371*(1+R371)-(TRUNC(K371*(1+R371),2)+(TRUNC(AK371,2)-(TRUNC(H371*(1+R371),2)+TRUNC(J371*(1+R371),2)+TRUNC(K371*(1+R371),2)+TRUNC(L371*(1+R371),2)+TRUNC(M371*(1+R371),2)+TRUNC(N371*(1+R371),2)+TRUNC(O371*(1+R371),2)+TRUNC(P371*(1+R371),2)))))/K371*(1+R371))&lt;=ABS((L371*(1+R371)-(TRUNC(L371*(1+R371),2)+(TRUNC(AK371,2)-(TRUNC(H371*(1+R371),2)+TRUNC(J371*(1+R371),2)+TRUNC(K371*(1+R371),2)+TRUNC(L371*(1+R371),2)+TRUNC(M371*(1+R371),2)+TRUNC(N371*(1+R371),2)+TRUNC(O371*(1+R371),2)+TRUNC(P371*(1+R371),2)))))/L371*(1+R371)),TRUE),IF(AND(M371*(1+R371)&lt;&gt;0,(TRUNC(M371*(1+R371),2)+(TRUNC(AK371,2)-(TRUNC(H371*(1+R371),2)+TRUNC(J371*(1+R371),2)+TRUNC(K371*(1+R371),2)+TRUNC(L371*(1+R371),2)+TRUNC(M371*(1+R371),2)+TRUNC(N371*(1+R371),2)+TRUNC(O371*(1+R371),2)+TRUNC(P371*(1+R371),2))))&gt;=0),ABS((K371*(1+R371)-(TRUNC(K371*(1+R371),2)+(TRUNC(AK371,2)-(TRUNC(H371*(1+R371),2)+TRUNC(J371*(1+R371),2)+TRUNC(K371*(1+R371),2)+TRUNC(L371*(1+R371),2)+TRUNC(M371*(1+R371),2)+TRUNC(N371*(1+R371),2)+TRUNC(O371*(1+R371),2)+TRUNC(P371*(1+R371),2)))))/K371*(1+R371))&lt;=ABS((M371*(1+R371)-(TRUNC(M371*(1+R371),2)+(TRUNC(AK371,2)-(TRUNC(H371*(1+R371),2)+TRUNC(J371*(1+R371),2)+TRUNC(K371*(1+R371),2)+TRUNC(L371*(1+R371),2)+TRUNC(M371*(1+R371),2)+TRUNC(N371*(1+R371),2)+TRUNC(O371*(1+R371),2)+TRUNC(P371*(1+R371),2)))))/M371*(1+R371)),TRUE),IF(AND(N371*(1+R371)&lt;&gt;0,(TRUNC(N371*(1+R371),2)+(TRUNC(AK371,2)-(TRUNC(H371*(1+R371),2)+TRUNC(J371*(1+R371),2)+TRUNC(K371*(1+R371),2)+TRUNC(L371*(1+R371),2)+TRUNC(M371*(1+R371),2)+TRUNC(N371*(1+R371),2)+TRUNC(O371*(1+R371),2)+TRUNC(P371*(1+R371),2))))&gt;=0),ABS((K371*(1+R371)-(TRUNC(K371*(1+R371),2)+(TRUNC(AK371,2)-(TRUNC(H371*(1+R371),2)+TRUNC(J371*(1+R371),2)+TRUNC(K371*(1+R371),2)+TRUNC(L371*(1+R371),2)+TRUNC(M371*(1+R371),2)+TRUNC(N371*(1+R371),2)+TRUNC(O371*(1+R371),2)+TRUNC(P371*(1+R371),2)))))/K371*(1+R371))&lt;=ABS((N371*(1+R371)-(TRUNC(N371*(1+R371),2)+(TRUNC(AK371,2)-(TRUNC(H371*(1+R371),2)+TRUNC(J371*(1+R371),2)+TRUNC(K371*(1+R371),2)+TRUNC(L371*(1+R371),2)+TRUNC(M371*(1+R371),2)+TRUNC(N371*(1+R371),2)+TRUNC(O371*(1+R371),2)+TRUNC(P371*(1+R371),2)))))/N371*(1+R371)),TRUE),IF(AND(O371*(1+R371)&lt;&gt;0,(TRUNC(O371*(1+R371),2)+(TRUNC(AK371,2)-(TRUNC(H371*(1+R371),2)+TRUNC(J371*(1+R371),2)+TRUNC(K371*(1+R371),2)+TRUNC(L371*(1+R371),2)+TRUNC(M371*(1+R371),2)+TRUNC(N371*(1+R371),2)+TRUNC(O371*(1+R371),2)+TRUNC(P371*(1+R371),2))))&gt;=0),ABS((K371*(1+R371)-(TRUNC(K371*(1+R371),2)+(TRUNC(AK371,2)-(TRUNC(H371*(1+R371),2)+TRUNC(J371*(1+R371),2)+TRUNC(K371*(1+R371),2)+TRUNC(L371*(1+R371),2)+TRUNC(M371*(1+R371),2)+TRUNC(N371*(1+R371),2)+TRUNC(O371*(1+R371),2)+TRUNC(P371*(1+R371),2)))))/K371*(1+R371))&lt;=ABS((O371*(1+R371)-(TRUNC(O371*(1+R371),2)+(TRUNC(AK371,2)-(TRUNC(H371*(1+R371),2)+TRUNC(J371*(1+R371),2)+TRUNC(K371*(1+R371),2)+TRUNC(L371*(1+R371),2)+TRUNC(M371*(1+R371),2)+TRUNC(N371*(1+R371),2)+TRUNC(O371*(1+R371),2)+TRUNC(P371*(1+R371),2)))))/O371*(1+R371)),TRUE),IF(AND(P371*(1+R371)&lt;&gt;0,(TRUNC(P371*(1+R371),2)+(TRUNC(AK371,2)-(TRUNC(H371*(1+R371),2)+TRUNC(J371*(1+R371),2)+TRUNC(K371*(1+R371),2)+TRUNC(L371*(1+R371),2)+TRUNC(M371*(1+R371),2)+TRUNC(N371*(1+R371),2)+TRUNC(O371*(1+R371),2)+TRUNC(P371*(1+R371),2))))&gt;=0),ABS((K371*(1+R371)-(TRUNC(K371*(1+R371),2)+(TRUNC(AK371,2)-(TRUNC(H371*(1+R371),2)+TRUNC(J371*(1+R371),2)+TRUNC(K371*(1+R371),2)+TRUNC(L371*(1+R371),2)+TRUNC(M371*(1+R371),2)+TRUNC(N371*(1+R371),2)+TRUNC(O371*(1+R371),2)+TRUNC(P371*(1+R371),2)))))/K371*(1+R371))&lt;=ABS((P371*(1+R371)-(TRUNC(P371*(1+R371),2)+(TRUNC(AK371,2)-(TRUNC(H371*(1+R371),2)+TRUNC(J371*(1+R371),2)+TRUNC(K371*(1+R371),2)+TRUNC(L371*(1+R371),2)+TRUNC(M371*(1+R371),2)+TRUNC(N371*(1+R371),2)+TRUNC(O371*(1+R371),2)+TRUNC(P371*(1+R371),2)))))/P371*(1+R371)),TRUE)),TRUNC(K371*(1+R371),2)+(TRUNC(AK371,2)-(TRUNC(H371*(1+R371),2)+TRUNC(J371*(1+R371),2)+TRUNC(K371*(1+R371),2)+TRUNC(L371*(1+R371),2)+TRUNC(M371*(1+R371),2)+TRUNC(N371*(1+R371),2)+TRUNC(O371*(1+R371),2)+TRUNC(P371*(1+R371),2))),TRUNC(K371*(1+R371),2)))))</f>
        <v>0</v>
      </c>
      <c r="Z371" s="363">
        <f t="shared" ref="Z371:Z376" si="331">IF(Y371*G371=0,0,IF((TRUNC(AL371,2)-(TRUNC(S371*G371,2)+TRUNC(W371*G371,2)+TRUNC(Y371*G371,2)+TRUNC(AA371*G371,2)+TRUNC(AC371*G371,2)+TRUNC(AE371*G371,2)+TRUNC(AG371*G371,2)+TRUNC(AI371*G371,2)))=0,TRUNC(Y371*G371,2),IF((TRUNC(TRUNC(Y371*G371,2),2)+(TRUNC(AL371,2)-(TRUNC(S371*G371,2)+TRUNC(W371*G371,2)+TRUNC(Y371*G371,2)+TRUNC(AA371*G371,2)+TRUNC(AC371*G371,2)+TRUNC(AE371*G371,2)+TRUNC(AG371*G371,2)+TRUNC(AI371*G371,2))))&lt;=0,TRUNC(Y371*G371,2),IF(AND(IF(AND(S371*G371&lt;&gt;0,(TRUNC(S371*G371,2)+(TRUNC(AL371,2)-(TRUNC(S371*G371,2)+TRUNC(W371*G371,2)+TRUNC(Y371*G371,2)+TRUNC(AA371*G371,2)+TRUNC(AC371*G371,2)+TRUNC(AE371*G371,2)+TRUNC(AG371*G371,2)+TRUNC(AI371*G371,2))))&gt;=0),ABS((Y371*G371-(TRUNC(Y371*G371,2)+(TRUNC(AL371,2)-(TRUNC(S371*G371,2)+TRUNC(W371*G371,2)+TRUNC(Y371*G371,2)+TRUNC(AA371*G371,2)+TRUNC(AC371*G371,2)+TRUNC(AE371*G371,2)+TRUNC(AG371*G371,2)+TRUNC(AI371*G371,2)))))/Y371*G371)&lt;ABS((S371*G371-(TRUNC(S371*G371,2)+(TRUNC(AL371,2)-(TRUNC(S371*G371,2)+TRUNC(W371*G371,2)+TRUNC(Y371*G371,2)+TRUNC(AA371*G371,2)+TRUNC(AC371*G371,2)+TRUNC(AE371*G371,2)+TRUNC(AG371*G371,2)+TRUNC(AI371*G371,2)))))/S371*G371),TRUE),IF(AND(W371*G371&lt;&gt;0,(TRUNC(W371*G371,2)+(TRUNC(AL371,2)-(TRUNC(S371*G371,2)+TRUNC(W371*G371,2)+TRUNC(Y371*G371,2)+TRUNC(AA371*G371,2)+TRUNC(AC371*G371,2)+TRUNC(AE371*G371,2)+TRUNC(AG371*G371,2)+TRUNC(AI371*G371,2))))&gt;=0),ABS((Y371*G371-(TRUNC(Y371*G371,2)+(TRUNC(AL371,2)-(TRUNC(S371*G371,2)+TRUNC(W371*G371,2)+TRUNC(Y371*G371,2)+TRUNC(AA371*G371,2)+TRUNC(AC371*G371,2)+TRUNC(AE371*G371,2)+TRUNC(AG371*G371,2)+TRUNC(AI371*G371,2)))))/Y371*G371)&lt;ABS((W371*G371-(TRUNC(W371*G371,2)+(TRUNC(AL371,2)-(TRUNC(S371*G371,2)+TRUNC(W371*G371,2)+TRUNC(Y371*G371,2)+TRUNC(AA371*G371,2)+TRUNC(AC371*G371,2)+TRUNC(AE371*G371,2)+TRUNC(AG371*G371,2)+TRUNC(AI371*G371,2)))))/W371*G371),TRUE),IF(AND(Y371*G371&lt;&gt;0,(TRUNC(Y371*G371,2)+(TRUNC(AL371,2)-(TRUNC(S371*G371,2)+TRUNC(W371*G371,2)+TRUNC(Y371*G371,2)+TRUNC(AA371*G371,2)+TRUNC(AC371*G371,2)+TRUNC(AE371*G371,2)+TRUNC(AG371*G371,2)+TRUNC(AI371*G371,2))))&gt;=0),ABS((Y371*G371-(TRUNC(Y371*G371,2)+(TRUNC(AL371,2)-(TRUNC(S371*G371,2)+TRUNC(W371*G371,2)+TRUNC(Y371*G371,2)+TRUNC(AA371*G371,2)+TRUNC(AC371*G371,2)+TRUNC(AE371*G371,2)+TRUNC(AG371*G371,2)+TRUNC(AI371*G371,2)))))/Y371*G371)&lt;=ABS((Y371*G371-(TRUNC(Y371*G371,2)+(TRUNC(AL371,2)-(TRUNC(S371*G371,2)+TRUNC(W371*G371,2)+TRUNC(Y371*G371,2)+TRUNC(AA371*G371,2)+TRUNC(AC371*G371,2)+TRUNC(AE371*G371,2)+TRUNC(AG371*G371,2)+TRUNC(AI371*G371,2)))))/Y371*G371),TRUE),IF(AND(AA371*G371&lt;&gt;0,(TRUNC(AA371*G371,2)+(TRUNC(AL371,2)-(TRUNC(S371*G371,2)+TRUNC(W371*G371,2)+TRUNC(Y371*G371,2)+TRUNC(AA371*G371,2)+TRUNC(AC371*G371,2)+TRUNC(AE371*G371,2)+TRUNC(AG371*G371,2)+TRUNC(AI371*G371,2))))&gt;=0),ABS((Y371*G371-(TRUNC(Y371*G371,2)+(TRUNC(AL371,2)-(TRUNC(S371*G371,2)+TRUNC(W371*G371,2)+TRUNC(Y371*G371,2)+TRUNC(AA371*G371,2)+TRUNC(AC371*G371,2)+TRUNC(AE371*G371,2)+TRUNC(AG371*G371,2)+TRUNC(AI371*G371,2)))))/Y371*G371)&lt;=ABS((AA371*G371-(TRUNC(AA371*G371,2)+(TRUNC(AL371,2)-(TRUNC(S371*G371,2)+TRUNC(W371*G371,2)+TRUNC(Y371*G371,2)+TRUNC(AA371*G371,2)+TRUNC(AC371*G371,2)+TRUNC(AE371*G371,2)+TRUNC(AG371*G371,2)+TRUNC(AI371*G371,2)))))/AA371*G371),TRUE),IF(AND(AC371*G371&lt;&gt;0,(TRUNC(AC371*G371,2)+(TRUNC(AL371,2)-(TRUNC(S371*G371,2)+TRUNC(W371*G371,2)+TRUNC(Y371*G371,2)+TRUNC(AA371*G371,2)+TRUNC(AC371*G371,2)+TRUNC(AE371*G371,2)+TRUNC(AG371*G371,2)+TRUNC(AI371*G371,2))))&gt;=0),ABS((Y371*G371-(TRUNC(Y371*G371,2)+(TRUNC(AL371,2)-(TRUNC(S371*G371,2)+TRUNC(W371*G371,2)+TRUNC(Y371*G371,2)+TRUNC(AA371*G371,2)+TRUNC(AC371*G371,2)+TRUNC(AE371*G371,2)+TRUNC(AG371*G371,2)+TRUNC(AI371*G371,2)))))/Y371*G371)&lt;=ABS((AC371*G371-(TRUNC(AC371*G371,2)+(TRUNC(AL371,2)-(TRUNC(S371*G371,2)+TRUNC(W371*G371,2)+TRUNC(Y371*G371,2)+TRUNC(AA371*G371,2)+TRUNC(AC371*G371,2)+TRUNC(AE371*G371,2)+TRUNC(AG371*G371,2)+TRUNC(AI371*G371,2)))))/AC371*G371),TRUE),IF(AND(AE371*G371&lt;&gt;0,(TRUNC(AE371*G371,2)+(TRUNC(AL371,2)-(TRUNC(S371*G371,2)+TRUNC(W371*G371,2)+TRUNC(Y371*G371,2)+TRUNC(AA371*G371,2)+TRUNC(AC371*G371,2)+TRUNC(AE371*G371,2)+TRUNC(AG371*G371,2)+TRUNC(AI371*G371,2))))&gt;=0),ABS((Y371*G371-(TRUNC(Y371*G371,2)+(TRUNC(AL371,2)-(TRUNC(S371*G371,2)+TRUNC(W371*G371,2)+TRUNC(Y371*G371,2)+TRUNC(AA371*G371,2)+TRUNC(AC371*G371,2)+TRUNC(AE371*G371,2)+TRUNC(AG371*G371,2)+TRUNC(AI371*G371,2)))))/Y371*G371)&lt;=ABS((AE371*G371-(TRUNC(AE371*G371,2)+(TRUNC(AL371,2)-(TRUNC(S371*G371,2)+TRUNC(W371*G371,2)+TRUNC(Y371*G371,2)+TRUNC(AA371*G371,2)+TRUNC(AC371*G371,2)+TRUNC(AE371*G371,2)+TRUNC(AG371*G371,2)+TRUNC(AI371*G371,2)))))/AE371*G371),TRUE),IF(AND(AG371*G371&lt;&gt;0,(TRUNC(AG371*G371,2)+(TRUNC(AL371,2)-(TRUNC(S371*G371,2)+TRUNC(W371*G371,2)+TRUNC(Y371*G371,2)+TRUNC(AA371*G371,2)+TRUNC(AC371*G371,2)+TRUNC(AE371*G371,2)+TRUNC(AG371*G371,2)+TRUNC(AI371*G371,2))))&gt;=0),ABS((Y371*G371-(TRUNC(Y371*G371,2)+(TRUNC(AL371,2)-(TRUNC(S371*G371,2)+TRUNC(W371*G371,2)+TRUNC(Y371*G371,2)+TRUNC(AA371*G371,2)+TRUNC(AC371*G371,2)+TRUNC(AE371*G371,2)+TRUNC(AG371*G371,2)+TRUNC(AI371*G371,2)))))/Y371*G371)&lt;=ABS((AG371*G371-(TRUNC(AG371*G371,2)+(TRUNC(AL371,2)-(TRUNC(S371*G371,2)+TRUNC(W371*G371,2)+TRUNC(Y371*G371,2)+TRUNC(AA371*G371,2)+TRUNC(AC371*G371,2)+TRUNC(AE371*G371,2)+TRUNC(AG371*G371,2)+TRUNC(AI371*G371,2)))))/AG371*G371),TRUE),IF(AND(AI371*G371&lt;&gt;0,(TRUNC(AI371*G371,2)+(TRUNC(AL371,2)-(TRUNC(S371*G371,2)+TRUNC(W371*G371,2)+TRUNC(Y371*G371,2)+TRUNC(AA371*G371,2)+TRUNC(AC371*G371,2)+TRUNC(AE371*G371,2)+TRUNC(AG371*G371,2)+TRUNC(AI371*G371,2))))&gt;=0),ABS((Y371*G371-(TRUNC(Y371*G371,2)+(TRUNC(AL371,2)-(TRUNC(S371*G371,2)+TRUNC(W371*G371,2)+TRUNC(Y371*G371,2)+TRUNC(AA371*G371,2)+TRUNC(AC371*G371,2)+TRUNC(AE371*G371,2)+TRUNC(AG371*G371,2)+TRUNC(AI371*G371,2)))))/Y371*G371)&lt;=ABS((AI371*G371-(TRUNC(AI371*G371,2)+(TRUNC(AL371,2)-(TRUNC(S371*G371,2)+TRUNC(W371*G371,2)+TRUNC(Y371*G371,2)+TRUNC(AA371*G371,2)+TRUNC(AC371*G371,2)+TRUNC(AE371*G371,2)+TRUNC(AG371*G371,2)+TRUNC(AI371*G371,2)))))/AI371*G371),TRUE)),TRUNC(Y371*G371,2)+(TRUNC(AL371,2)-(TRUNC(S371*G371,2)+TRUNC(W371*G371,2)+TRUNC(Y371*G371,2)+TRUNC(AA371*G371,2)+TRUNC(AC371*G371,2)+TRUNC(AE371*G371,2)+TRUNC(AG371*G371,2)+TRUNC(AI371*G371,2))),TRUNC(Y371*G371,2)))))</f>
        <v>0</v>
      </c>
      <c r="AA371" s="363">
        <f t="shared" ref="AA371:AA376" si="332">IF(L371*(1+R371)=0,0,IF((TRUNC(AK371,2)-(TRUNC(H371*(1+R371),2)+TRUNC(J371*(1+R371),2)+TRUNC(K371*(1+R371),2)+TRUNC(L371*(1+R371),2)+TRUNC(M371*(1+R371),2)+TRUNC(N371*(1+R371),2)+TRUNC(O371*(1+R371),2)+TRUNC(P371*(1+R371),2)))=0,TRUNC(L371*(1+R371),2),IF((TRUNC(TRUNC(L371*(1+R371),2),2)+(TRUNC(AK371,2)-(TRUNC(H371*(1+R371),2)+TRUNC(J371*(1+R371),2)+TRUNC(K371*(1+R371),2)+TRUNC(L371*(1+R371),2)+TRUNC(M371*(1+R371),2)+TRUNC(N371*(1+R371),2)+TRUNC(O371*(1+R371),2)+TRUNC(P371*(1+R371),2))))&lt;=0,TRUNC(L371*(1+R371),2),IF(AND(IF(AND(H371*(1+R371)&lt;&gt;0,(TRUNC(H371*(1+R371),2)+(TRUNC(AK371,2)-(TRUNC(H371*(1+R371),2)+TRUNC(J371*(1+R371),2)+TRUNC(K371*(1+R371),2)+TRUNC(L371*(1+R371),2)+TRUNC(M371*(1+R371),2)+TRUNC(N371*(1+R371),2)+TRUNC(O371*(1+R371),2)+TRUNC(P371*(1+R371),2))))&gt;=0),ABS((L371*(1+R371)-(TRUNC(L371*(1+R371),2)+(TRUNC(AK371,2)-(TRUNC(H371*(1+R371),2)+TRUNC(J371*(1+R371),2)+TRUNC(K371*(1+R371),2)+TRUNC(L371*(1+R371),2)+TRUNC(M371*(1+R371),2)+TRUNC(N371*(1+R371),2)+TRUNC(O371*(1+R371),2)+TRUNC(P371*(1+R371),2)))))/L371*(1+R371))&lt;ABS((H371*(1+R371)-(TRUNC(H371*(1+R371),2)+(TRUNC(AK371,2)-(TRUNC(H371*(1+R371),2)+TRUNC(J371*(1+R371),2)+TRUNC(K371*(1+R371),2)+TRUNC(L371*(1+R371),2)+TRUNC(M371*(1+R371),2)+TRUNC(N371*(1+R371),2)+TRUNC(O371*(1+R371),2)+TRUNC(P371*(1+R371),2)))))/H371*(1+R371)),TRUE),IF(AND(J371*(1+R371)&lt;&gt;0,(TRUNC(J371*(1+R371),2)+(TRUNC(AK371,2)-(TRUNC(H371*(1+R371),2)+TRUNC(J371*(1+R371),2)+TRUNC(K371*(1+R371),2)+TRUNC(L371*(1+R371),2)+TRUNC(M371*(1+R371),2)+TRUNC(N371*(1+R371),2)+TRUNC(O371*(1+R371),2)+TRUNC(P371*(1+R371),2))))&gt;=0),ABS((L371*(1+R371)-(TRUNC(L371*(1+R371),2)+(TRUNC(AK371,2)-(TRUNC(H371*(1+R371),2)+TRUNC(J371*(1+R371),2)+TRUNC(K371*(1+R371),2)+TRUNC(L371*(1+R371),2)+TRUNC(M371*(1+R371),2)+TRUNC(N371*(1+R371),2)+TRUNC(O371*(1+R371),2)+TRUNC(P371*(1+R371),2)))))/L371*(1+R371))&lt;ABS((J371*(1+R371)-(TRUNC(J371*(1+R371),2)+(TRUNC(AK371,2)-(TRUNC(H371*(1+R371),2)+TRUNC(J371*(1+R371),2)+TRUNC(K371*(1+R371),2)+TRUNC(L371*(1+R371),2)+TRUNC(M371*(1+R371),2)+TRUNC(N371*(1+R371),2)+TRUNC(O371*(1+R371),2)+TRUNC(P371*(1+R371),2)))))/J371*(1+R371)),TRUE),IF(AND(K371*(1+R371)&lt;&gt;0,(TRUNC(K371*(1+R371),2)+(TRUNC(AK371,2)-(TRUNC(H371*(1+R371),2)+TRUNC(J371*(1+R371),2)+TRUNC(K371*(1+R371),2)+TRUNC(L371*(1+R371),2)+TRUNC(M371*(1+R371),2)+TRUNC(N371*(1+R371),2)+TRUNC(O371*(1+R371),2)+TRUNC(P371*(1+R371),2))))&gt;=0),ABS((L371*(1+R371)-(TRUNC(L371*(1+R371),2)+(TRUNC(AK371,2)-(TRUNC(H371*(1+R371),2)+TRUNC(J371*(1+R371),2)+TRUNC(K371*(1+R371),2)+TRUNC(L371*(1+R371),2)+TRUNC(M371*(1+R371),2)+TRUNC(N371*(1+R371),2)+TRUNC(O371*(1+R371),2)+TRUNC(P371*(1+R371),2)))))/L371*(1+R371))&lt;ABS((K371*(1+R371)-(TRUNC(K371*(1+R371),2)+(TRUNC(AK371,2)-(TRUNC(H371*(1+R371),2)+TRUNC(J371*(1+R371),2)+TRUNC(K371*(1+R371),2)+TRUNC(L371*(1+R371),2)+TRUNC(M371*(1+R371),2)+TRUNC(N371*(1+R371),2)+TRUNC(O371*(1+R371),2)+TRUNC(P371*(1+R371),2)))))/K371*(1+R371)),TRUE),IF(AND(L371*(1+R371)&lt;&gt;0,(TRUNC(L371*(1+R371),2)+(TRUNC(AK371,2)-(TRUNC(H371*(1+R371),2)+TRUNC(J371*(1+R371),2)+TRUNC(K371*(1+R371),2)+TRUNC(L371*(1+R371),2)+TRUNC(M371*(1+R371),2)+TRUNC(N371*(1+R371),2)+TRUNC(O371*(1+R371),2)+TRUNC(P371*(1+R371),2))))&gt;=0),ABS((L371*(1+R371)-(TRUNC(L371*(1+R371),2)+(TRUNC(AK371,2)-(TRUNC(H371*(1+R371),2)+TRUNC(J371*(1+R371),2)+TRUNC(K371*(1+R371),2)+TRUNC(L371*(1+R371),2)+TRUNC(M371*(1+R371),2)+TRUNC(N371*(1+R371),2)+TRUNC(O371*(1+R371),2)+TRUNC(P371*(1+R371),2)))))/L371*(1+R371))&lt;=ABS((L371*(1+R371)-(TRUNC(L371*(1+R371),2)+(TRUNC(AK371,2)-(TRUNC(H371*(1+R371),2)+TRUNC(J371*(1+R371),2)+TRUNC(K371*(1+R371),2)+TRUNC(L371*(1+R371),2)+TRUNC(M371*(1+R371),2)+TRUNC(N371*(1+R371),2)+TRUNC(O371*(1+R371),2)+TRUNC(P371*(1+R371),2)))))/L371*(1+R371)),TRUE),IF(AND(M371*(1+R371)&lt;&gt;0,(TRUNC(M371*(1+R371),2)+(TRUNC(AK371,2)-(TRUNC(H371*(1+R371),2)+TRUNC(J371*(1+R371),2)+TRUNC(K371*(1+R371),2)+TRUNC(L371*(1+R371),2)+TRUNC(M371*(1+R371),2)+TRUNC(N371*(1+R371),2)+TRUNC(O371*(1+R371),2)+TRUNC(P371*(1+R371),2))))&gt;=0),ABS((L371*(1+R371)-(TRUNC(L371*(1+R371),2)+(TRUNC(AK371,2)-(TRUNC(H371*(1+R371),2)+TRUNC(J371*(1+R371),2)+TRUNC(K371*(1+R371),2)+TRUNC(L371*(1+R371),2)+TRUNC(M371*(1+R371),2)+TRUNC(N371*(1+R371),2)+TRUNC(O371*(1+R371),2)+TRUNC(P371*(1+R371),2)))))/L371*(1+R371))&lt;=ABS((M371*(1+R371)-(TRUNC(M371*(1+R371),2)+(TRUNC(AK371,2)-(TRUNC(H371*(1+R371),2)+TRUNC(J371*(1+R371),2)+TRUNC(K371*(1+R371),2)+TRUNC(L371*(1+R371),2)+TRUNC(M371*(1+R371),2)+TRUNC(N371*(1+R371),2)+TRUNC(O371*(1+R371),2)+TRUNC(P371*(1+R371),2)))))/M371*(1+R371)),TRUE),IF(AND(N371*(1+R371)&lt;&gt;0,(TRUNC(N371*(1+R371),2)+(TRUNC(AK371,2)-(TRUNC(H371*(1+R371),2)+TRUNC(J371*(1+R371),2)+TRUNC(K371*(1+R371),2)+TRUNC(L371*(1+R371),2)+TRUNC(M371*(1+R371),2)+TRUNC(N371*(1+R371),2)+TRUNC(O371*(1+R371),2)+TRUNC(P371*(1+R371),2))))&gt;=0),ABS((L371*(1+R371)-(TRUNC(L371*(1+R371),2)+(TRUNC(AK371,2)-(TRUNC(H371*(1+R371),2)+TRUNC(J371*(1+R371),2)+TRUNC(K371*(1+R371),2)+TRUNC(L371*(1+R371),2)+TRUNC(M371*(1+R371),2)+TRUNC(N371*(1+R371),2)+TRUNC(O371*(1+R371),2)+TRUNC(P371*(1+R371),2)))))/L371*(1+R371))&lt;=ABS((N371*(1+R371)-(TRUNC(N371*(1+R371),2)+(TRUNC(AK371,2)-(TRUNC(H371*(1+R371),2)+TRUNC(J371*(1+R371),2)+TRUNC(K371*(1+R371),2)+TRUNC(L371*(1+R371),2)+TRUNC(M371*(1+R371),2)+TRUNC(N371*(1+R371),2)+TRUNC(O371*(1+R371),2)+TRUNC(P371*(1+R371),2)))))/N371*(1+R371)),TRUE),IF(AND(O371*(1+R371)&lt;&gt;0,(TRUNC(O371*(1+R371),2)+(TRUNC(AK371,2)-(TRUNC(H371*(1+R371),2)+TRUNC(J371*(1+R371),2)+TRUNC(K371*(1+R371),2)+TRUNC(L371*(1+R371),2)+TRUNC(M371*(1+R371),2)+TRUNC(N371*(1+R371),2)+TRUNC(O371*(1+R371),2)+TRUNC(P371*(1+R371),2))))&gt;=0),ABS((L371*(1+R371)-(TRUNC(L371*(1+R371),2)+(TRUNC(AK371,2)-(TRUNC(H371*(1+R371),2)+TRUNC(J371*(1+R371),2)+TRUNC(K371*(1+R371),2)+TRUNC(L371*(1+R371),2)+TRUNC(M371*(1+R371),2)+TRUNC(N371*(1+R371),2)+TRUNC(O371*(1+R371),2)+TRUNC(P371*(1+R371),2)))))/L371*(1+R371))&lt;=ABS((O371*(1+R371)-(TRUNC(O371*(1+R371),2)+(TRUNC(AK371,2)-(TRUNC(H371*(1+R371),2)+TRUNC(J371*(1+R371),2)+TRUNC(K371*(1+R371),2)+TRUNC(L371*(1+R371),2)+TRUNC(M371*(1+R371),2)+TRUNC(N371*(1+R371),2)+TRUNC(O371*(1+R371),2)+TRUNC(P371*(1+R371),2)))))/O371*(1+R371)),TRUE),IF(AND(P371*(1+R371)&lt;&gt;0,(TRUNC(P371*(1+R371),2)+(TRUNC(AK371,2)-(TRUNC(H371*(1+R371),2)+TRUNC(J371*(1+R371),2)+TRUNC(K371*(1+R371),2)+TRUNC(L371*(1+R371),2)+TRUNC(M371*(1+R371),2)+TRUNC(N371*(1+R371),2)+TRUNC(O371*(1+R371),2)+TRUNC(P371*(1+R371),2))))&gt;=0),ABS((L371*(1+R371)-(TRUNC(L371*(1+R371),2)+(TRUNC(AK371,2)-(TRUNC(H371*(1+R371),2)+TRUNC(J371*(1+R371),2)+TRUNC(K371*(1+R371),2)+TRUNC(L371*(1+R371),2)+TRUNC(M371*(1+R371),2)+TRUNC(N371*(1+R371),2)+TRUNC(O371*(1+R371),2)+TRUNC(P371*(1+R371),2)))))/L371*(1+R371))&lt;=ABS((P371*(1+R371)-(TRUNC(P371*(1+R371),2)+(TRUNC(AK371,2)-(TRUNC(H371*(1+R371),2)+TRUNC(J371*(1+R371),2)+TRUNC(K371*(1+R371),2)+TRUNC(L371*(1+R371),2)+TRUNC(M371*(1+R371),2)+TRUNC(N371*(1+R371),2)+TRUNC(O371*(1+R371),2)+TRUNC(P371*(1+R371),2)))))/P371*(1+R371)),TRUE)),TRUNC(L371*(1+R371),2)+(TRUNC(AK371,2)-(TRUNC(H371*(1+R371),2)+TRUNC(J371*(1+R371),2)+TRUNC(K371*(1+R371),2)+TRUNC(L371*(1+R371),2)+TRUNC(M371*(1+R371),2)+TRUNC(N371*(1+R371),2)+TRUNC(O371*(1+R371),2)+TRUNC(P371*(1+R371),2))),TRUNC(L371*(1+R371),2)))))</f>
        <v>0</v>
      </c>
      <c r="AB371" s="363">
        <f t="shared" ref="AB371:AB376" si="333">IF(AA371*G371=0,0,IF((TRUNC(AL371,2)-(TRUNC(S371*G371,2)+TRUNC(W371*G371,2)+TRUNC(Y371*G371,2)+TRUNC(AA371*G371,2)+TRUNC(AC371*G371,2)+TRUNC(AE371*G371,2)+TRUNC(AG371*G371,2)+TRUNC(AI371*G371,2)))=0,TRUNC(AA371*G371,2),IF((TRUNC(TRUNC(AA371*G371,2),2)+(TRUNC(AL371,2)-(TRUNC(S371*G371,2)+TRUNC(W371*G371,2)+TRUNC(Y371*G371,2)+TRUNC(AA371*G371,2)+TRUNC(AC371*G371,2)+TRUNC(AE371*G371,2)+TRUNC(AG371*G371,2)+TRUNC(AI371*G371,2))))&lt;=0,TRUNC(AA371*G371,2),IF(AND(IF(AND(S371*G371&lt;&gt;0,(TRUNC(S371*G371,2)+(TRUNC(AL371,2)-(TRUNC(S371*G371,2)+TRUNC(W371*G371,2)+TRUNC(Y371*G371,2)+TRUNC(AA371*G371,2)+TRUNC(AC371*G371,2)+TRUNC(AE371*G371,2)+TRUNC(AG371*G371,2)+TRUNC(AI371*G371,2))))&gt;=0),ABS((AA371*G371-(TRUNC(AA371*G371,2)+(TRUNC(AL371,2)-(TRUNC(S371*G371,2)+TRUNC(W371*G371,2)+TRUNC(Y371*G371,2)+TRUNC(AA371*G371,2)+TRUNC(AC371*G371,2)+TRUNC(AE371*G371,2)+TRUNC(AG371*G371,2)+TRUNC(AI371*G371,2)))))/AA371*G371)&lt;ABS((S371*G371-(TRUNC(S371*G371,2)+(TRUNC(AL371,2)-(TRUNC(S371*G371,2)+TRUNC(W371*G371,2)+TRUNC(Y371*G371,2)+TRUNC(AA371*G371,2)+TRUNC(AC371*G371,2)+TRUNC(AE371*G371,2)+TRUNC(AG371*G371,2)+TRUNC(AI371*G371,2)))))/S371*G371),TRUE),IF(AND(W371*G371&lt;&gt;0,(TRUNC(W371*G371,2)+(TRUNC(AL371,2)-(TRUNC(S371*G371,2)+TRUNC(W371*G371,2)+TRUNC(Y371*G371,2)+TRUNC(AA371*G371,2)+TRUNC(AC371*G371,2)+TRUNC(AE371*G371,2)+TRUNC(AG371*G371,2)+TRUNC(AI371*G371,2))))&gt;=0),ABS((AA371*G371-(TRUNC(AA371*G371,2)+(TRUNC(AL371,2)-(TRUNC(S371*G371,2)+TRUNC(W371*G371,2)+TRUNC(Y371*G371,2)+TRUNC(AA371*G371,2)+TRUNC(AC371*G371,2)+TRUNC(AE371*G371,2)+TRUNC(AG371*G371,2)+TRUNC(AI371*G371,2)))))/AA371*G371)&lt;ABS((W371*G371-(TRUNC(W371*G371,2)+(TRUNC(AL371,2)-(TRUNC(S371*G371,2)+TRUNC(W371*G371,2)+TRUNC(Y371*G371,2)+TRUNC(AA371*G371,2)+TRUNC(AC371*G371,2)+TRUNC(AE371*G371,2)+TRUNC(AG371*G371,2)+TRUNC(AI371*G371,2)))))/W371*G371),TRUE),IF(AND(Y371*G371&lt;&gt;0,(TRUNC(Y371*G371,2)+(TRUNC(AL371,2)-(TRUNC(S371*G371,2)+TRUNC(W371*G371,2)+TRUNC(Y371*G371,2)+TRUNC(AA371*G371,2)+TRUNC(AC371*G371,2)+TRUNC(AE371*G371,2)+TRUNC(AG371*G371,2)+TRUNC(AI371*G371,2))))&gt;=0),ABS((AA371*G371-(TRUNC(AA371*G371,2)+(TRUNC(AL371,2)-(TRUNC(S371*G371,2)+TRUNC(W371*G371,2)+TRUNC(Y371*G371,2)+TRUNC(AA371*G371,2)+TRUNC(AC371*G371,2)+TRUNC(AE371*G371,2)+TRUNC(AG371*G371,2)+TRUNC(AI371*G371,2)))))/AA371*G371)&lt;ABS((Y371*G371-(TRUNC(Y371*G371,2)+(TRUNC(AL371,2)-(TRUNC(S371*G371,2)+TRUNC(W371*G371,2)+TRUNC(Y371*G371,2)+TRUNC(AA371*G371,2)+TRUNC(AC371*G371,2)+TRUNC(AE371*G371,2)+TRUNC(AG371*G371,2)+TRUNC(AI371*G371,2)))))/Y371*G371),TRUE),IF(AND(AA371*G371&lt;&gt;0,(TRUNC(AA371*G371,2)+(TRUNC(AL371,2)-(TRUNC(S371*G371,2)+TRUNC(W371*G371,2)+TRUNC(Y371*G371,2)+TRUNC(AA371*G371,2)+TRUNC(AC371*G371,2)+TRUNC(AE371*G371,2)+TRUNC(AG371*G371,2)+TRUNC(AI371*G371,2))))&gt;=0),ABS((AA371*G371-(TRUNC(AA371*G371,2)+(TRUNC(AL371,2)-(TRUNC(S371*G371,2)+TRUNC(W371*G371,2)+TRUNC(Y371*G371,2)+TRUNC(AA371*G371,2)+TRUNC(AC371*G371,2)+TRUNC(AE371*G371,2)+TRUNC(AG371*G371,2)+TRUNC(AI371*G371,2)))))/AA371*G371)&lt;=ABS((AA371*G371-(TRUNC(AA371*G371,2)+(TRUNC(AL371,2)-(TRUNC(S371*G371,2)+TRUNC(W371*G371,2)+TRUNC(Y371*G371,2)+TRUNC(AA371*G371,2)+TRUNC(AC371*G371,2)+TRUNC(AE371*G371,2)+TRUNC(AG371*G371,2)+TRUNC(AI371*G371,2)))))/AA371*G371),TRUE),IF(AND(AC371*G371&lt;&gt;0,(TRUNC(AC371*G371,2)+(TRUNC(AL371,2)-(TRUNC(S371*G371,2)+TRUNC(W371*G371,2)+TRUNC(Y371*G371,2)+TRUNC(AA371*G371,2)+TRUNC(AC371*G371,2)+TRUNC(AE371*G371,2)+TRUNC(AG371*G371,2)+TRUNC(AI371*G371,2))))&gt;=0),ABS((AA371*G371-(TRUNC(AA371*G371,2)+(TRUNC(AL371,2)-(TRUNC(S371*G371,2)+TRUNC(W371*G371,2)+TRUNC(Y371*G371,2)+TRUNC(AA371*G371,2)+TRUNC(AC371*G371,2)+TRUNC(AE371*G371,2)+TRUNC(AG371*G371,2)+TRUNC(AI371*G371,2)))))/AA371*G371)&lt;=ABS((AC371*G371-(TRUNC(AC371*G371,2)+(TRUNC(AL371,2)-(TRUNC(S371*G371,2)+TRUNC(W371*G371,2)+TRUNC(Y371*G371,2)+TRUNC(AA371*G371,2)+TRUNC(AC371*G371,2)+TRUNC(AE371*G371,2)+TRUNC(AG371*G371,2)+TRUNC(AI371*G371,2)))))/AC371*G371),TRUE),IF(AND(AE371*G371&lt;&gt;0,(TRUNC(AE371*G371,2)+(TRUNC(AL371,2)-(TRUNC(S371*G371,2)+TRUNC(W371*G371,2)+TRUNC(Y371*G371,2)+TRUNC(AA371*G371,2)+TRUNC(AC371*G371,2)+TRUNC(AE371*G371,2)+TRUNC(AG371*G371,2)+TRUNC(AI371*G371,2))))&gt;=0),ABS((AA371*G371-(TRUNC(AA371*G371,2)+(TRUNC(AL371,2)-(TRUNC(S371*G371,2)+TRUNC(W371*G371,2)+TRUNC(Y371*G371,2)+TRUNC(AA371*G371,2)+TRUNC(AC371*G371,2)+TRUNC(AE371*G371,2)+TRUNC(AG371*G371,2)+TRUNC(AI371*G371,2)))))/AA371*G371)&lt;=ABS((AE371*G371-(TRUNC(AE371*G371,2)+(TRUNC(AL371,2)-(TRUNC(S371*G371,2)+TRUNC(W371*G371,2)+TRUNC(Y371*G371,2)+TRUNC(AA371*G371,2)+TRUNC(AC371*G371,2)+TRUNC(AE371*G371,2)+TRUNC(AG371*G371,2)+TRUNC(AI371*G371,2)))))/AE371*G371),TRUE),IF(AND(AG371*G371&lt;&gt;0,(TRUNC(AG371*G371,2)+(TRUNC(AL371,2)-(TRUNC(S371*G371,2)+TRUNC(W371*G371,2)+TRUNC(Y371*G371,2)+TRUNC(AA371*G371,2)+TRUNC(AC371*G371,2)+TRUNC(AE371*G371,2)+TRUNC(AG371*G371,2)+TRUNC(AI371*G371,2))))&gt;=0),ABS((AA371*G371-(TRUNC(AA371*G371,2)+(TRUNC(AL371,2)-(TRUNC(S371*G371,2)+TRUNC(W371*G371,2)+TRUNC(Y371*G371,2)+TRUNC(AA371*G371,2)+TRUNC(AC371*G371,2)+TRUNC(AE371*G371,2)+TRUNC(AG371*G371,2)+TRUNC(AI371*G371,2)))))/AA371*G371)&lt;=ABS((AG371*G371-(TRUNC(AG371*G371,2)+(TRUNC(AL371,2)-(TRUNC(S371*G371,2)+TRUNC(W371*G371,2)+TRUNC(Y371*G371,2)+TRUNC(AA371*G371,2)+TRUNC(AC371*G371,2)+TRUNC(AE371*G371,2)+TRUNC(AG371*G371,2)+TRUNC(AI371*G371,2)))))/AG371*G371),TRUE),IF(AND(AI371*G371&lt;&gt;0,(TRUNC(AI371*G371,2)+(TRUNC(AL371,2)-(TRUNC(S371*G371,2)+TRUNC(W371*G371,2)+TRUNC(Y371*G371,2)+TRUNC(AA371*G371,2)+TRUNC(AC371*G371,2)+TRUNC(AE371*G371,2)+TRUNC(AG371*G371,2)+TRUNC(AI371*G371,2))))&gt;=0),ABS((AA371*G371-(TRUNC(AA371*G371,2)+(TRUNC(AL371,2)-(TRUNC(S371*G371,2)+TRUNC(W371*G371,2)+TRUNC(Y371*G371,2)+TRUNC(AA371*G371,2)+TRUNC(AC371*G371,2)+TRUNC(AE371*G371,2)+TRUNC(AG371*G371,2)+TRUNC(AI371*G371,2)))))/AA371*G371)&lt;=ABS((AI371*G371-(TRUNC(AI371*G371,2)+(TRUNC(AL371,2)-(TRUNC(S371*G371,2)+TRUNC(W371*G371,2)+TRUNC(Y371*G371,2)+TRUNC(AA371*G371,2)+TRUNC(AC371*G371,2)+TRUNC(AE371*G371,2)+TRUNC(AG371*G371,2)+TRUNC(AI371*G371,2)))))/AI371*G371),TRUE)),TRUNC(AA371*G371,2)+(TRUNC(AL371,2)-(TRUNC(S371*G371,2)+TRUNC(W371*G371,2)+TRUNC(Y371*G371,2)+TRUNC(AA371*G371,2)+TRUNC(AC371*G371,2)+TRUNC(AE371*G371,2)+TRUNC(AG371*G371,2)+TRUNC(AI371*G371,2))),TRUNC(AA371*G371,2)))))</f>
        <v>0</v>
      </c>
      <c r="AC371" s="363">
        <f t="shared" ref="AC371:AC376" si="334">IF(M371*(1+R371)=0,0,IF((TRUNC(AK371,2)-(TRUNC(H371*(1+R371),2)+TRUNC(J371*(1+R371),2)+TRUNC(K371*(1+R371),2)+TRUNC(L371*(1+R371),2)+TRUNC(M371*(1+R371),2)+TRUNC(N371*(1+R371),2)+TRUNC(O371*(1+R371),2)+TRUNC(P371*(1+R371),2)))=0,TRUNC(M371*(1+R371),2),IF((TRUNC(TRUNC(M371*(1+R371),2),2)+(TRUNC(AK371,2)-(TRUNC(H371*(1+R371),2)+TRUNC(J371*(1+R371),2)+TRUNC(K371*(1+R371),2)+TRUNC(L371*(1+R371),2)+TRUNC(M371*(1+R371),2)+TRUNC(N371*(1+R371),2)+TRUNC(O371*(1+R371),2)+TRUNC(P371*(1+R371),2))))&lt;=0,TRUNC(M371*(1+R371),2),IF(AND(IF(AND(H371*(1+R371)&lt;&gt;0,(TRUNC(H371*(1+R371),2)+(TRUNC(AK371,2)-(TRUNC(H371*(1+R371),2)+TRUNC(J371*(1+R371),2)+TRUNC(K371*(1+R371),2)+TRUNC(L371*(1+R371),2)+TRUNC(M371*(1+R371),2)+TRUNC(N371*(1+R371),2)+TRUNC(O371*(1+R371),2)+TRUNC(P371*(1+R371),2))))&gt;=0),ABS((M371*(1+R371)-(TRUNC(M371*(1+R371),2)+(TRUNC(AK371,2)-(TRUNC(H371*(1+R371),2)+TRUNC(J371*(1+R371),2)+TRUNC(K371*(1+R371),2)+TRUNC(L371*(1+R371),2)+TRUNC(M371*(1+R371),2)+TRUNC(N371*(1+R371),2)+TRUNC(O371*(1+R371),2)+TRUNC(P371*(1+R371),2)))))/M371*(1+R371))&lt;ABS((H371*(1+R371)-(TRUNC(H371*(1+R371),2)+(TRUNC(AK371,2)-(TRUNC(H371*(1+R371),2)+TRUNC(J371*(1+R371),2)+TRUNC(K371*(1+R371),2)+TRUNC(L371*(1+R371),2)+TRUNC(M371*(1+R371),2)+TRUNC(N371*(1+R371),2)+TRUNC(O371*(1+R371),2)+TRUNC(P371*(1+R371),2)))))/H371*(1+R371)),TRUE),IF(AND(J371*(1+R371)&lt;&gt;0,(TRUNC(J371*(1+R371),2)+(TRUNC(AK371,2)-(TRUNC(H371*(1+R371),2)+TRUNC(J371*(1+R371),2)+TRUNC(K371*(1+R371),2)+TRUNC(L371*(1+R371),2)+TRUNC(M371*(1+R371),2)+TRUNC(N371*(1+R371),2)+TRUNC(O371*(1+R371),2)+TRUNC(P371*(1+R371),2))))&gt;=0),ABS((M371*(1+R371)-(TRUNC(M371*(1+R371),2)+(TRUNC(AK371,2)-(TRUNC(H371*(1+R371),2)+TRUNC(J371*(1+R371),2)+TRUNC(K371*(1+R371),2)+TRUNC(L371*(1+R371),2)+TRUNC(M371*(1+R371),2)+TRUNC(N371*(1+R371),2)+TRUNC(O371*(1+R371),2)+TRUNC(P371*(1+R371),2)))))/M371*(1+R371))&lt;ABS((J371*(1+R371)-(TRUNC(J371*(1+R371),2)+(TRUNC(AK371,2)-(TRUNC(H371*(1+R371),2)+TRUNC(J371*(1+R371),2)+TRUNC(K371*(1+R371),2)+TRUNC(L371*(1+R371),2)+TRUNC(M371*(1+R371),2)+TRUNC(N371*(1+R371),2)+TRUNC(O371*(1+R371),2)+TRUNC(P371*(1+R371),2)))))/J371*(1+R371)),TRUE),IF(AND(K371*(1+R371)&lt;&gt;0,(TRUNC(K371*(1+R371),2)+(TRUNC(AK371,2)-(TRUNC(H371*(1+R371),2)+TRUNC(J371*(1+R371),2)+TRUNC(K371*(1+R371),2)+TRUNC(L371*(1+R371),2)+TRUNC(M371*(1+R371),2)+TRUNC(N371*(1+R371),2)+TRUNC(O371*(1+R371),2)+TRUNC(P371*(1+R371),2))))&gt;=0),ABS((M371*(1+R371)-(TRUNC(M371*(1+R371),2)+(TRUNC(AK371,2)-(TRUNC(H371*(1+R371),2)+TRUNC(J371*(1+R371),2)+TRUNC(K371*(1+R371),2)+TRUNC(L371*(1+R371),2)+TRUNC(M371*(1+R371),2)+TRUNC(N371*(1+R371),2)+TRUNC(O371*(1+R371),2)+TRUNC(P371*(1+R371),2)))))/M371*(1+R371))&lt;ABS((K371*(1+R371)-(TRUNC(K371*(1+R371),2)+(TRUNC(AK371,2)-(TRUNC(H371*(1+R371),2)+TRUNC(J371*(1+R371),2)+TRUNC(K371*(1+R371),2)+TRUNC(L371*(1+R371),2)+TRUNC(M371*(1+R371),2)+TRUNC(N371*(1+R371),2)+TRUNC(O371*(1+R371),2)+TRUNC(P371*(1+R371),2)))))/K371*(1+R371)),TRUE),IF(AND(L371*(1+R371)&lt;&gt;0,(TRUNC(L371*(1+R371),2)+(TRUNC(AK371,2)-(TRUNC(H371*(1+R371),2)+TRUNC(J371*(1+R371),2)+TRUNC(K371*(1+R371),2)+TRUNC(L371*(1+R371),2)+TRUNC(M371*(1+R371),2)+TRUNC(N371*(1+R371),2)+TRUNC(O371*(1+R371),2)+TRUNC(P371*(1+R371),2))))&gt;=0),ABS((M371*(1+R371)-(TRUNC(M371*(1+R371),2)+(TRUNC(AK371,2)-(TRUNC(H371*(1+R371),2)+TRUNC(J371*(1+R371),2)+TRUNC(K371*(1+R371),2)+TRUNC(L371*(1+R371),2)+TRUNC(M371*(1+R371),2)+TRUNC(N371*(1+R371),2)+TRUNC(O371*(1+R371),2)+TRUNC(P371*(1+R371),2)))))/M371*(1+R371))&lt;ABS((L371*(1+R371)-(TRUNC(L371*(1+R371),2)+(TRUNC(AK371,2)-(TRUNC(H371*(1+R371),2)+TRUNC(J371*(1+R371),2)+TRUNC(K371*(1+R371),2)+TRUNC(L371*(1+R371),2)+TRUNC(M371*(1+R371),2)+TRUNC(N371*(1+R371),2)+TRUNC(O371*(1+R371),2)+TRUNC(P371*(1+R371),2)))))/L371*(1+R371)),TRUE),IF(AND(M371*(1+R371)&lt;&gt;0,(TRUNC(M371*(1+R371),2)+(TRUNC(AK371,2)-(TRUNC(H371*(1+R371),2)+TRUNC(J371*(1+R371),2)+TRUNC(K371*(1+R371),2)+TRUNC(L371*(1+R371),2)+TRUNC(M371*(1+R371),2)+TRUNC(N371*(1+R371),2)+TRUNC(O371*(1+R371),2)+TRUNC(P371*(1+R371),2))))&gt;=0),ABS((M371*(1+R371)-(TRUNC(M371*(1+R371),2)+(TRUNC(AK371,2)-(TRUNC(H371*(1+R371),2)+TRUNC(J371*(1+R371),2)+TRUNC(K371*(1+R371),2)+TRUNC(L371*(1+R371),2)+TRUNC(M371*(1+R371),2)+TRUNC(N371*(1+R371),2)+TRUNC(O371*(1+R371),2)+TRUNC(P371*(1+R371),2)))))/M371*(1+R371))&lt;=ABS((M371*(1+R371)-(TRUNC(M371*(1+R371),2)+(TRUNC(AK371,2)-(TRUNC(H371*(1+R371),2)+TRUNC(J371*(1+R371),2)+TRUNC(K371*(1+R371),2)+TRUNC(L371*(1+R371),2)+TRUNC(M371*(1+R371),2)+TRUNC(N371*(1+R371),2)+TRUNC(O371*(1+R371),2)+TRUNC(P371*(1+R371),2)))))/M371*(1+R371)),TRUE),IF(AND(N371*(1+R371)&lt;&gt;0,(TRUNC(N371*(1+R371),2)+(TRUNC(AK371,2)-(TRUNC(H371*(1+R371),2)+TRUNC(J371*(1+R371),2)+TRUNC(K371*(1+R371),2)+TRUNC(L371*(1+R371),2)+TRUNC(M371*(1+R371),2)+TRUNC(N371*(1+R371),2)+TRUNC(O371*(1+R371),2)+TRUNC(P371*(1+R371),2))))&gt;=0),ABS((M371*(1+R371)-(TRUNC(M371*(1+R371),2)+(TRUNC(AK371,2)-(TRUNC(H371*(1+R371),2)+TRUNC(J371*(1+R371),2)+TRUNC(K371*(1+R371),2)+TRUNC(L371*(1+R371),2)+TRUNC(M371*(1+R371),2)+TRUNC(N371*(1+R371),2)+TRUNC(O371*(1+R371),2)+TRUNC(P371*(1+R371),2)))))/M371*(1+R371))&lt;=ABS((N371*(1+R371)-(TRUNC(N371*(1+R371),2)+(TRUNC(AK371,2)-(TRUNC(H371*(1+R371),2)+TRUNC(J371*(1+R371),2)+TRUNC(K371*(1+R371),2)+TRUNC(L371*(1+R371),2)+TRUNC(M371*(1+R371),2)+TRUNC(N371*(1+R371),2)+TRUNC(O371*(1+R371),2)+TRUNC(P371*(1+R371),2)))))/N371*(1+R371)),TRUE),IF(AND(O371*(1+R371)&lt;&gt;0,(TRUNC(O371*(1+R371),2)+(TRUNC(AK371,2)-(TRUNC(H371*(1+R371),2)+TRUNC(J371*(1+R371),2)+TRUNC(K371*(1+R371),2)+TRUNC(L371*(1+R371),2)+TRUNC(M371*(1+R371),2)+TRUNC(N371*(1+R371),2)+TRUNC(O371*(1+R371),2)+TRUNC(P371*(1+R371),2))))&gt;=0),ABS((M371*(1+R371)-(TRUNC(M371*(1+R371),2)+(TRUNC(AK371,2)-(TRUNC(H371*(1+R371),2)+TRUNC(J371*(1+R371),2)+TRUNC(K371*(1+R371),2)+TRUNC(L371*(1+R371),2)+TRUNC(M371*(1+R371),2)+TRUNC(N371*(1+R371),2)+TRUNC(O371*(1+R371),2)+TRUNC(P371*(1+R371),2)))))/M371*(1+R371))&lt;=ABS((O371*(1+R371)-(TRUNC(O371*(1+R371),2)+(TRUNC(AK371,2)-(TRUNC(H371*(1+R371),2)+TRUNC(J371*(1+R371),2)+TRUNC(K371*(1+R371),2)+TRUNC(L371*(1+R371),2)+TRUNC(M371*(1+R371),2)+TRUNC(N371*(1+R371),2)+TRUNC(O371*(1+R371),2)+TRUNC(P371*(1+R371),2)))))/O371*(1+R371)),TRUE),IF(AND(P371*(1+R371)&lt;&gt;0,(TRUNC(P371*(1+R371),2)+(TRUNC(AK371,2)-(TRUNC(H371*(1+R371),2)+TRUNC(J371*(1+R371),2)+TRUNC(K371*(1+R371),2)+TRUNC(L371*(1+R371),2)+TRUNC(M371*(1+R371),2)+TRUNC(N371*(1+R371),2)+TRUNC(O371*(1+R371),2)+TRUNC(P371*(1+R371),2))))&gt;=0),ABS((M371*(1+R371)-(TRUNC(M371*(1+R371),2)+(TRUNC(AK371,2)-(TRUNC(H371*(1+R371),2)+TRUNC(J371*(1+R371),2)+TRUNC(K371*(1+R371),2)+TRUNC(L371*(1+R371),2)+TRUNC(M371*(1+R371),2)+TRUNC(N371*(1+R371),2)+TRUNC(O371*(1+R371),2)+TRUNC(P371*(1+R371),2)))))/M371*(1+R371))&lt;=ABS((P371*(1+R371)-(TRUNC(P371*(1+R371),2)+(TRUNC(AK371,2)-(TRUNC(H371*(1+R371),2)+TRUNC(J371*(1+R371),2)+TRUNC(K371*(1+R371),2)+TRUNC(L371*(1+R371),2)+TRUNC(M371*(1+R371),2)+TRUNC(N371*(1+R371),2)+TRUNC(O371*(1+R371),2)+TRUNC(P371*(1+R371),2)))))/P371*(1+R371)),TRUE)),TRUNC(M371*(1+R371),2)+(TRUNC(AK371,2)-(TRUNC(H371*(1+R371),2)+TRUNC(J371*(1+R371),2)+TRUNC(K371*(1+R371),2)+TRUNC(L371*(1+R371),2)+TRUNC(M371*(1+R371),2)+TRUNC(N371*(1+R371),2)+TRUNC(O371*(1+R371),2)+TRUNC(P371*(1+R371),2))),TRUNC(M371*(1+R371),2)))))</f>
        <v>0</v>
      </c>
      <c r="AD371" s="363">
        <f t="shared" ref="AD371:AD376" si="335">IF(AC371*G371=0,0,IF((TRUNC(AL371,2)-(TRUNC(S371*G371,2)+TRUNC(W371*G371,2)+TRUNC(Y371*G371,2)+TRUNC(AA371*G371,2)+TRUNC(AC371*G371,2)+TRUNC(AE371*G371,2)+TRUNC(AG371*G371,2)+TRUNC(AI371*G371,2)))=0,TRUNC(AC371*G371,2),IF((TRUNC(TRUNC(AC371*G371,2),2)+(TRUNC(AL371,2)-(TRUNC(S371*G371,2)+TRUNC(W371*G371,2)+TRUNC(Y371*G371,2)+TRUNC(AA371*G371,2)+TRUNC(AC371*G371,2)+TRUNC(AE371*G371,2)+TRUNC(AG371*G371,2)+TRUNC(AI371*G371,2))))&lt;=0,TRUNC(AC371*G371,2),IF(AND(IF(AND(S371*G371&lt;&gt;0,(TRUNC(S371*G371,2)+(TRUNC(AL371,2)-(TRUNC(S371*G371,2)+TRUNC(W371*G371,2)+TRUNC(Y371*G371,2)+TRUNC(AA371*G371,2)+TRUNC(AC371*G371,2)+TRUNC(AE371*G371,2)+TRUNC(AG371*G371,2)+TRUNC(AI371*G371,2))))&gt;=0),ABS((AC371*G371-(TRUNC(AC371*G371,2)+(TRUNC(AL371,2)-(TRUNC(S371*G371,2)+TRUNC(W371*G371,2)+TRUNC(Y371*G371,2)+TRUNC(AA371*G371,2)+TRUNC(AC371*G371,2)+TRUNC(AE371*G371,2)+TRUNC(AG371*G371,2)+TRUNC(AI371*G371,2)))))/AC371*G371)&lt;ABS((S371*G371-(TRUNC(S371*G371,2)+(TRUNC(AL371,2)-(TRUNC(S371*G371,2)+TRUNC(W371*G371,2)+TRUNC(Y371*G371,2)+TRUNC(AA371*G371,2)+TRUNC(AC371*G371,2)+TRUNC(AE371*G371,2)+TRUNC(AG371*G371,2)+TRUNC(AI371*G371,2)))))/S371*G371),TRUE),IF(AND(W371*G371&lt;&gt;0,(TRUNC(W371*G371,2)+(TRUNC(AL371,2)-(TRUNC(S371*G371,2)+TRUNC(W371*G371,2)+TRUNC(Y371*G371,2)+TRUNC(AA371*G371,2)+TRUNC(AC371*G371,2)+TRUNC(AE371*G371,2)+TRUNC(AG371*G371,2)+TRUNC(AI371*G371,2))))&gt;=0),ABS((AC371*G371-(TRUNC(AC371*G371,2)+(TRUNC(AL371,2)-(TRUNC(S371*G371,2)+TRUNC(W371*G371,2)+TRUNC(Y371*G371,2)+TRUNC(AA371*G371,2)+TRUNC(AC371*G371,2)+TRUNC(AE371*G371,2)+TRUNC(AG371*G371,2)+TRUNC(AI371*G371,2)))))/AC371*G371)&lt;ABS((W371*G371-(TRUNC(W371*G371,2)+(TRUNC(AL371,2)-(TRUNC(S371*G371,2)+TRUNC(W371*G371,2)+TRUNC(Y371*G371,2)+TRUNC(AA371*G371,2)+TRUNC(AC371*G371,2)+TRUNC(AE371*G371,2)+TRUNC(AG371*G371,2)+TRUNC(AI371*G371,2)))))/W371*G371),TRUE),IF(AND(Y371*G371&lt;&gt;0,(TRUNC(Y371*G371,2)+(TRUNC(AL371,2)-(TRUNC(S371*G371,2)+TRUNC(W371*G371,2)+TRUNC(Y371*G371,2)+TRUNC(AA371*G371,2)+TRUNC(AC371*G371,2)+TRUNC(AE371*G371,2)+TRUNC(AG371*G371,2)+TRUNC(AI371*G371,2))))&gt;=0),ABS((AC371*G371-(TRUNC(AC371*G371,2)+(TRUNC(AL371,2)-(TRUNC(S371*G371,2)+TRUNC(W371*G371,2)+TRUNC(Y371*G371,2)+TRUNC(AA371*G371,2)+TRUNC(AC371*G371,2)+TRUNC(AE371*G371,2)+TRUNC(AG371*G371,2)+TRUNC(AI371*G371,2)))))/AC371*G371)&lt;ABS((Y371*G371-(TRUNC(Y371*G371,2)+(TRUNC(AL371,2)-(TRUNC(S371*G371,2)+TRUNC(W371*G371,2)+TRUNC(Y371*G371,2)+TRUNC(AA371*G371,2)+TRUNC(AC371*G371,2)+TRUNC(AE371*G371,2)+TRUNC(AG371*G371,2)+TRUNC(AI371*G371,2)))))/Y371*G371),TRUE),IF(AND(AA371*G371&lt;&gt;0,(TRUNC(AA371*G371,2)+(TRUNC(AL371,2)-(TRUNC(S371*G371,2)+TRUNC(W371*G371,2)+TRUNC(Y371*G371,2)+TRUNC(AA371*G371,2)+TRUNC(AC371*G371,2)+TRUNC(AE371*G371,2)+TRUNC(AG371*G371,2)+TRUNC(AI371*G371,2))))&gt;=0),ABS((AC371*G371-(TRUNC(AC371*G371,2)+(TRUNC(AL371,2)-(TRUNC(S371*G371,2)+TRUNC(W371*G371,2)+TRUNC(Y371*G371,2)+TRUNC(AA371*G371,2)+TRUNC(AC371*G371,2)+TRUNC(AE371*G371,2)+TRUNC(AG371*G371,2)+TRUNC(AI371*G371,2)))))/AC371*G371)&lt;ABS((AA371*G371-(TRUNC(AA371*G371,2)+(TRUNC(AL371,2)-(TRUNC(S371*G371,2)+TRUNC(W371*G371,2)+TRUNC(Y371*G371,2)+TRUNC(AA371*G371,2)+TRUNC(AC371*G371,2)+TRUNC(AE371*G371,2)+TRUNC(AG371*G371,2)+TRUNC(AI371*G371,2)))))/AA371*G371),TRUE),IF(AND(AC371*G371&lt;&gt;0,(TRUNC(AC371*G371,2)+(TRUNC(AL371,2)-(TRUNC(S371*G371,2)+TRUNC(W371*G371,2)+TRUNC(Y371*G371,2)+TRUNC(AA371*G371,2)+TRUNC(AC371*G371,2)+TRUNC(AE371*G371,2)+TRUNC(AG371*G371,2)+TRUNC(AI371*G371,2))))&gt;=0),ABS((AC371*G371-(TRUNC(AC371*G371,2)+(TRUNC(AL371,2)-(TRUNC(S371*G371,2)+TRUNC(W371*G371,2)+TRUNC(Y371*G371,2)+TRUNC(AA371*G371,2)+TRUNC(AC371*G371,2)+TRUNC(AE371*G371,2)+TRUNC(AG371*G371,2)+TRUNC(AI371*G371,2)))))/AC371*G371)&lt;=ABS((AC371*G371-(TRUNC(AC371*G371,2)+(TRUNC(AL371,2)-(TRUNC(S371*G371,2)+TRUNC(W371*G371,2)+TRUNC(Y371*G371,2)+TRUNC(AA371*G371,2)+TRUNC(AC371*G371,2)+TRUNC(AE371*G371,2)+TRUNC(AG371*G371,2)+TRUNC(AI371*G371,2)))))/AC371*G371),TRUE),IF(AND(AE371*G371&lt;&gt;0,(TRUNC(AE371*G371,2)+(TRUNC(AL371,2)-(TRUNC(S371*G371,2)+TRUNC(W371*G371,2)+TRUNC(Y371*G371,2)+TRUNC(AA371*G371,2)+TRUNC(AC371*G371,2)+TRUNC(AE371*G371,2)+TRUNC(AG371*G371,2)+TRUNC(AI371*G371,2))))&gt;=0),ABS((AC371*G371-(TRUNC(AC371*G371,2)+(TRUNC(AL371,2)-(TRUNC(S371*G371,2)+TRUNC(W371*G371,2)+TRUNC(Y371*G371,2)+TRUNC(AA371*G371,2)+TRUNC(AC371*G371,2)+TRUNC(AE371*G371,2)+TRUNC(AG371*G371,2)+TRUNC(AI371*G371,2)))))/AC371*G371)&lt;=ABS((AE371*G371-(TRUNC(AE371*G371,2)+(TRUNC(AL371,2)-(TRUNC(S371*G371,2)+TRUNC(W371*G371,2)+TRUNC(Y371*G371,2)+TRUNC(AA371*G371,2)+TRUNC(AC371*G371,2)+TRUNC(AE371*G371,2)+TRUNC(AG371*G371,2)+TRUNC(AI371*G371,2)))))/AE371*G371),TRUE),IF(AND(AG371*G371&lt;&gt;0,(TRUNC(AG371*G371,2)+(TRUNC(AL371,2)-(TRUNC(S371*G371,2)+TRUNC(W371*G371,2)+TRUNC(Y371*G371,2)+TRUNC(AA371*G371,2)+TRUNC(AC371*G371,2)+TRUNC(AE371*G371,2)+TRUNC(AG371*G371,2)+TRUNC(AI371*G371,2))))&gt;=0),ABS((AC371*G371-(TRUNC(AC371*G371,2)+(TRUNC(AL371,2)-(TRUNC(S371*G371,2)+TRUNC(W371*G371,2)+TRUNC(Y371*G371,2)+TRUNC(AA371*G371,2)+TRUNC(AC371*G371,2)+TRUNC(AE371*G371,2)+TRUNC(AG371*G371,2)+TRUNC(AI371*G371,2)))))/AC371*G371)&lt;=ABS((AG371*G371-(TRUNC(AG371*G371,2)+(TRUNC(AL371,2)-(TRUNC(S371*G371,2)+TRUNC(W371*G371,2)+TRUNC(Y371*G371,2)+TRUNC(AA371*G371,2)+TRUNC(AC371*G371,2)+TRUNC(AE371*G371,2)+TRUNC(AG371*G371,2)+TRUNC(AI371*G371,2)))))/AG371*G371),TRUE),IF(AND(AI371*G371&lt;&gt;0,(TRUNC(AI371*G371,2)+(TRUNC(AL371,2)-(TRUNC(S371*G371,2)+TRUNC(W371*G371,2)+TRUNC(Y371*G371,2)+TRUNC(AA371*G371,2)+TRUNC(AC371*G371,2)+TRUNC(AE371*G371,2)+TRUNC(AG371*G371,2)+TRUNC(AI371*G371,2))))&gt;=0),ABS((AC371*G371-(TRUNC(AC371*G371,2)+(TRUNC(AL371,2)-(TRUNC(S371*G371,2)+TRUNC(W371*G371,2)+TRUNC(Y371*G371,2)+TRUNC(AA371*G371,2)+TRUNC(AC371*G371,2)+TRUNC(AE371*G371,2)+TRUNC(AG371*G371,2)+TRUNC(AI371*G371,2)))))/AC371*G371)&lt;=ABS((AI371*G371-(TRUNC(AI371*G371,2)+(TRUNC(AL371,2)-(TRUNC(S371*G371,2)+TRUNC(W371*G371,2)+TRUNC(Y371*G371,2)+TRUNC(AA371*G371,2)+TRUNC(AC371*G371,2)+TRUNC(AE371*G371,2)+TRUNC(AG371*G371,2)+TRUNC(AI371*G371,2)))))/AI371*G371),TRUE)),TRUNC(AC371*G371,2)+(TRUNC(AL371,2)-(TRUNC(S371*G371,2)+TRUNC(W371*G371,2)+TRUNC(Y371*G371,2)+TRUNC(AA371*G371,2)+TRUNC(AC371*G371,2)+TRUNC(AE371*G371,2)+TRUNC(AG371*G371,2)+TRUNC(AI371*G371,2))),TRUNC(AC371*G371,2)))))</f>
        <v>0</v>
      </c>
      <c r="AE371" s="363">
        <f t="shared" ref="AE371:AE376" si="336">IF(N371*(1+R371)=0,0,IF((TRUNC(AK371,2)-(TRUNC(H371*(1+R371),2)+TRUNC(J371*(1+R371),2)+TRUNC(K371*(1+R371),2)+TRUNC(L371*(1+R371),2)+TRUNC(M371*(1+R371),2)+TRUNC(N371*(1+R371),2)+TRUNC(O371*(1+R371),2)+TRUNC(P371*(1+R371),2)))=0,TRUNC(N371*(1+R371),2),IF((TRUNC(TRUNC(N371*(1+R371),2),2)+(TRUNC(AK371,2)-(TRUNC(H371*(1+R371),2)+TRUNC(J371*(1+R371),2)+TRUNC(K371*(1+R371),2)+TRUNC(L371*(1+R371),2)+TRUNC(M371*(1+R371),2)+TRUNC(N371*(1+R371),2)+TRUNC(O371*(1+R371),2)+TRUNC(P371*(1+R371),2))))&lt;=0,TRUNC(N371*(1+R371),2),IF(AND(IF(AND(H371*(1+R371)&lt;&gt;0,(TRUNC(H371*(1+R371),2)+(TRUNC(AK371,2)-(TRUNC(H371*(1+R371),2)+TRUNC(J371*(1+R371),2)+TRUNC(K371*(1+R371),2)+TRUNC(L371*(1+R371),2)+TRUNC(M371*(1+R371),2)+TRUNC(N371*(1+R371),2)+TRUNC(O371*(1+R371),2)+TRUNC(P371*(1+R371),2))))&gt;=0),ABS((N371*(1+R371)-(TRUNC(N371*(1+R371),2)+(TRUNC(AK371,2)-(TRUNC(H371*(1+R371),2)+TRUNC(J371*(1+R371),2)+TRUNC(K371*(1+R371),2)+TRUNC(L371*(1+R371),2)+TRUNC(M371*(1+R371),2)+TRUNC(N371*(1+R371),2)+TRUNC(O371*(1+R371),2)+TRUNC(P371*(1+R371),2)))))/N371*(1+R371))&lt;ABS((H371*(1+R371)-(TRUNC(H371*(1+R371),2)+(TRUNC(AK371,2)-(TRUNC(H371*(1+R371),2)+TRUNC(J371*(1+R371),2)+TRUNC(K371*(1+R371),2)+TRUNC(L371*(1+R371),2)+TRUNC(M371*(1+R371),2)+TRUNC(N371*(1+R371),2)+TRUNC(O371*(1+R371),2)+TRUNC(P371*(1+R371),2)))))/H371*(1+R371)),TRUE),IF(AND(J371*(1+R371)&lt;&gt;0,(TRUNC(J371*(1+R371),2)+(TRUNC(AK371,2)-(TRUNC(H371*(1+R371),2)+TRUNC(J371*(1+R371),2)+TRUNC(K371*(1+R371),2)+TRUNC(L371*(1+R371),2)+TRUNC(M371*(1+R371),2)+TRUNC(N371*(1+R371),2)+TRUNC(O371*(1+R371),2)+TRUNC(P371*(1+R371),2))))&gt;=0),ABS((N371*(1+R371)-(TRUNC(N371*(1+R371),2)+(TRUNC(AK371,2)-(TRUNC(H371*(1+R371),2)+TRUNC(J371*(1+R371),2)+TRUNC(K371*(1+R371),2)+TRUNC(L371*(1+R371),2)+TRUNC(M371*(1+R371),2)+TRUNC(N371*(1+R371),2)+TRUNC(O371*(1+R371),2)+TRUNC(P371*(1+R371),2)))))/N371*(1+R371))&lt;ABS((J371*(1+R371)-(TRUNC(J371*(1+R371),2)+(TRUNC(AK371,2)-(TRUNC(H371*(1+R371),2)+TRUNC(J371*(1+R371),2)+TRUNC(K371*(1+R371),2)+TRUNC(L371*(1+R371),2)+TRUNC(M371*(1+R371),2)+TRUNC(N371*(1+R371),2)+TRUNC(O371*(1+R371),2)+TRUNC(P371*(1+R371),2)))))/J371*(1+R371)),TRUE),IF(AND(K371*(1+R371)&lt;&gt;0,(TRUNC(K371*(1+R371),2)+(TRUNC(AK371,2)-(TRUNC(H371*(1+R371),2)+TRUNC(J371*(1+R371),2)+TRUNC(K371*(1+R371),2)+TRUNC(L371*(1+R371),2)+TRUNC(M371*(1+R371),2)+TRUNC(N371*(1+R371),2)+TRUNC(O371*(1+R371),2)+TRUNC(P371*(1+R371),2))))&gt;=0),ABS((N371*(1+R371)-(TRUNC(N371*(1+R371),2)+(TRUNC(AK371,2)-(TRUNC(H371*(1+R371),2)+TRUNC(J371*(1+R371),2)+TRUNC(K371*(1+R371),2)+TRUNC(L371*(1+R371),2)+TRUNC(M371*(1+R371),2)+TRUNC(N371*(1+R371),2)+TRUNC(O371*(1+R371),2)+TRUNC(P371*(1+R371),2)))))/N371*(1+R371))&lt;ABS((K371*(1+R371)-(TRUNC(K371*(1+R371),2)+(TRUNC(AK371,2)-(TRUNC(H371*(1+R371),2)+TRUNC(J371*(1+R371),2)+TRUNC(K371*(1+R371),2)+TRUNC(L371*(1+R371),2)+TRUNC(M371*(1+R371),2)+TRUNC(N371*(1+R371),2)+TRUNC(O371*(1+R371),2)+TRUNC(P371*(1+R371),2)))))/K371*(1+R371)),TRUE),IF(AND(L371*(1+R371)&lt;&gt;0,(TRUNC(L371*(1+R371),2)+(TRUNC(AK371,2)-(TRUNC(H371*(1+R371),2)+TRUNC(J371*(1+R371),2)+TRUNC(K371*(1+R371),2)+TRUNC(L371*(1+R371),2)+TRUNC(M371*(1+R371),2)+TRUNC(N371*(1+R371),2)+TRUNC(O371*(1+R371),2)+TRUNC(P371*(1+R371),2))))&gt;=0),ABS((N371*(1+R371)-(TRUNC(N371*(1+R371),2)+(TRUNC(AK371,2)-(TRUNC(H371*(1+R371),2)+TRUNC(J371*(1+R371),2)+TRUNC(K371*(1+R371),2)+TRUNC(L371*(1+R371),2)+TRUNC(M371*(1+R371),2)+TRUNC(N371*(1+R371),2)+TRUNC(O371*(1+R371),2)+TRUNC(P371*(1+R371),2)))))/N371*(1+R371))&lt;ABS((L371*(1+R371)-(TRUNC(L371*(1+R371),2)+(TRUNC(AK371,2)-(TRUNC(H371*(1+R371),2)+TRUNC(J371*(1+R371),2)+TRUNC(K371*(1+R371),2)+TRUNC(L371*(1+R371),2)+TRUNC(M371*(1+R371),2)+TRUNC(N371*(1+R371),2)+TRUNC(O371*(1+R371),2)+TRUNC(P371*(1+R371),2)))))/L371*(1+R371)),TRUE),IF(AND(M371*(1+R371)&lt;&gt;0,(TRUNC(M371*(1+R371),2)+(TRUNC(AK371,2)-(TRUNC(H371*(1+R371),2)+TRUNC(J371*(1+R371),2)+TRUNC(K371*(1+R371),2)+TRUNC(L371*(1+R371),2)+TRUNC(M371*(1+R371),2)+TRUNC(N371*(1+R371),2)+TRUNC(O371*(1+R371),2)+TRUNC(P371*(1+R371),2))))&gt;=0),ABS((N371*(1+R371)-(TRUNC(N371*(1+R371),2)+(TRUNC(AK371,2)-(TRUNC(H371*(1+R371),2)+TRUNC(J371*(1+R371),2)+TRUNC(K371*(1+R371),2)+TRUNC(L371*(1+R371),2)+TRUNC(M371*(1+R371),2)+TRUNC(N371*(1+R371),2)+TRUNC(O371*(1+R371),2)+TRUNC(P371*(1+R371),2)))))/N371*(1+R371))&lt;ABS((M371*(1+R371)-(TRUNC(M371*(1+R371),2)+(TRUNC(AK371,2)-(TRUNC(H371*(1+R371),2)+TRUNC(J371*(1+R371),2)+TRUNC(K371*(1+R371),2)+TRUNC(L371*(1+R371),2)+TRUNC(M371*(1+R371),2)+TRUNC(N371*(1+R371),2)+TRUNC(O371*(1+R371),2)+TRUNC(P371*(1+R371),2)))))/M371*(1+R371)),TRUE),IF(AND(N371*(1+R371)&lt;&gt;0,(TRUNC(N371*(1+R371),2)+(TRUNC(AK371,2)-(TRUNC(H371*(1+R371),2)+TRUNC(J371*(1+R371),2)+TRUNC(K371*(1+R371),2)+TRUNC(L371*(1+R371),2)+TRUNC(M371*(1+R371),2)+TRUNC(N371*(1+R371),2)+TRUNC(O371*(1+R371),2)+TRUNC(P371*(1+R371),2))))&gt;=0),ABS((N371*(1+R371)-(TRUNC(N371*(1+R371),2)+(TRUNC(AK371,2)-(TRUNC(H371*(1+R371),2)+TRUNC(J371*(1+R371),2)+TRUNC(K371*(1+R371),2)+TRUNC(L371*(1+R371),2)+TRUNC(M371*(1+R371),2)+TRUNC(N371*(1+R371),2)+TRUNC(O371*(1+R371),2)+TRUNC(P371*(1+R371),2)))))/N371*(1+R371))&lt;=ABS((N371*(1+R371)-(TRUNC(N371*(1+R371),2)+(TRUNC(AK371,2)-(TRUNC(H371*(1+R371),2)+TRUNC(J371*(1+R371),2)+TRUNC(K371*(1+R371),2)+TRUNC(L371*(1+R371),2)+TRUNC(M371*(1+R371),2)+TRUNC(N371*(1+R371),2)+TRUNC(O371*(1+R371),2)+TRUNC(P371*(1+R371),2)))))/N371*(1+R371)),TRUE),IF(AND(O371*(1+R371)&lt;&gt;0,(TRUNC(O371*(1+R371),2)+(TRUNC(AK371,2)-(TRUNC(H371*(1+R371),2)+TRUNC(J371*(1+R371),2)+TRUNC(K371*(1+R371),2)+TRUNC(L371*(1+R371),2)+TRUNC(M371*(1+R371),2)+TRUNC(N371*(1+R371),2)+TRUNC(O371*(1+R371),2)+TRUNC(P371*(1+R371),2))))&gt;=0),ABS((N371*(1+R371)-(TRUNC(N371*(1+R371),2)+(TRUNC(AK371,2)-(TRUNC(H371*(1+R371),2)+TRUNC(J371*(1+R371),2)+TRUNC(K371*(1+R371),2)+TRUNC(L371*(1+R371),2)+TRUNC(M371*(1+R371),2)+TRUNC(N371*(1+R371),2)+TRUNC(O371*(1+R371),2)+TRUNC(P371*(1+R371),2)))))/N371*(1+R371))&lt;=ABS((O371*(1+R371)-(TRUNC(O371*(1+R371),2)+(TRUNC(AK371,2)-(TRUNC(H371*(1+R371),2)+TRUNC(J371*(1+R371),2)+TRUNC(K371*(1+R371),2)+TRUNC(L371*(1+R371),2)+TRUNC(M371*(1+R371),2)+TRUNC(N371*(1+R371),2)+TRUNC(O371*(1+R371),2)+TRUNC(P371*(1+R371),2)))))/O371*(1+R371)),TRUE),IF(AND(P371*(1+R371)&lt;&gt;0,(TRUNC(P371*(1+R371),2)+(TRUNC(AK371,2)-(TRUNC(H371*(1+R371),2)+TRUNC(J371*(1+R371),2)+TRUNC(K371*(1+R371),2)+TRUNC(L371*(1+R371),2)+TRUNC(M371*(1+R371),2)+TRUNC(N371*(1+R371),2)+TRUNC(O371*(1+R371),2)+TRUNC(P371*(1+R371),2))))&gt;=0),ABS((N371*(1+R371)-(TRUNC(N371*(1+R371),2)+(TRUNC(AK371,2)-(TRUNC(H371*(1+R371),2)+TRUNC(J371*(1+R371),2)+TRUNC(K371*(1+R371),2)+TRUNC(L371*(1+R371),2)+TRUNC(M371*(1+R371),2)+TRUNC(N371*(1+R371),2)+TRUNC(O371*(1+R371),2)+TRUNC(P371*(1+R371),2)))))/N371*(1+R371))&lt;=ABS((P371*(1+R371)-(TRUNC(P371*(1+R371),2)+(TRUNC(AK371,2)-(TRUNC(H371*(1+R371),2)+TRUNC(J371*(1+R371),2)+TRUNC(K371*(1+R371),2)+TRUNC(L371*(1+R371),2)+TRUNC(M371*(1+R371),2)+TRUNC(N371*(1+R371),2)+TRUNC(O371*(1+R371),2)+TRUNC(P371*(1+R371),2)))))/P371*(1+R371)),TRUE)),TRUNC(N371*(1+R371),2)+(TRUNC(AK371,2)-(TRUNC(H371*(1+R371),2)+TRUNC(J371*(1+R371),2)+TRUNC(K371*(1+R371),2)+TRUNC(L371*(1+R371),2)+TRUNC(M371*(1+R371),2)+TRUNC(N371*(1+R371),2)+TRUNC(O371*(1+R371),2)+TRUNC(P371*(1+R371),2))),TRUNC(N371*(1+R371),2)))))</f>
        <v>0</v>
      </c>
      <c r="AF371" s="363">
        <f t="shared" ref="AF371:AF376" si="337">IF(AE371*G371=0,0,IF((TRUNC(AL371,2)-(TRUNC(S371*G371,2)+TRUNC(W371*G371,2)+TRUNC(Y371*G371,2)+TRUNC(AA371*G371,2)+TRUNC(AC371*G371,2)+TRUNC(AE371*G371,2)+TRUNC(AG371*G371,2)+TRUNC(AI371*G371,2)))=0,TRUNC(AE371*G371,2),IF((TRUNC(TRUNC(AE371*G371,2),2)+(TRUNC(AL371,2)-(TRUNC(S371*G371,2)+TRUNC(W371*G371,2)+TRUNC(Y371*G371,2)+TRUNC(AA371*G371,2)+TRUNC(AC371*G371,2)+TRUNC(AE371*G371,2)+TRUNC(AG371*G371,2)+TRUNC(AI371*G371,2))))&lt;=0,TRUNC(AE371*G371,2),IF(AND(IF(AND(S371*G371&lt;&gt;0,(TRUNC(S371*G371,2)+(TRUNC(AL371,2)-(TRUNC(S371*G371,2)+TRUNC(W371*G371,2)+TRUNC(Y371*G371,2)+TRUNC(AA371*G371,2)+TRUNC(AC371*G371,2)+TRUNC(AE371*G371,2)+TRUNC(AG371*G371,2)+TRUNC(AI371*G371,2))))&gt;=0),ABS((AE371*G371-(TRUNC(AE371*G371,2)+(TRUNC(AL371,2)-(TRUNC(S371*G371,2)+TRUNC(W371*G371,2)+TRUNC(Y371*G371,2)+TRUNC(AA371*G371,2)+TRUNC(AC371*G371,2)+TRUNC(AE371*G371,2)+TRUNC(AG371*G371,2)+TRUNC(AI371*G371,2)))))/AE371*G371)&lt;ABS((S371*G371-(TRUNC(S371*G371,2)+(TRUNC(AL371,2)-(TRUNC(S371*G371,2)+TRUNC(W371*G371,2)+TRUNC(Y371*G371,2)+TRUNC(AA371*G371,2)+TRUNC(AC371*G371,2)+TRUNC(AE371*G371,2)+TRUNC(AG371*G371,2)+TRUNC(AI371*G371,2)))))/S371*G371),TRUE),IF(AND(W371*G371&lt;&gt;0,(TRUNC(W371*G371,2)+(TRUNC(AL371,2)-(TRUNC(S371*G371,2)+TRUNC(W371*G371,2)+TRUNC(Y371*G371,2)+TRUNC(AA371*G371,2)+TRUNC(AC371*G371,2)+TRUNC(AE371*G371,2)+TRUNC(AG371*G371,2)+TRUNC(AI371*G371,2))))&gt;=0),ABS((AE371*G371-(TRUNC(AE371*G371,2)+(TRUNC(AL371,2)-(TRUNC(S371*G371,2)+TRUNC(W371*G371,2)+TRUNC(Y371*G371,2)+TRUNC(AA371*G371,2)+TRUNC(AC371*G371,2)+TRUNC(AE371*G371,2)+TRUNC(AG371*G371,2)+TRUNC(AI371*G371,2)))))/AE371*G371)&lt;ABS((W371*G371-(TRUNC(W371*G371,2)+(TRUNC(AL371,2)-(TRUNC(S371*G371,2)+TRUNC(W371*G371,2)+TRUNC(Y371*G371,2)+TRUNC(AA371*G371,2)+TRUNC(AC371*G371,2)+TRUNC(AE371*G371,2)+TRUNC(AG371*G371,2)+TRUNC(AI371*G371,2)))))/W371*G371),TRUE),IF(AND(Y371*G371&lt;&gt;0,(TRUNC(Y371*G371,2)+(TRUNC(AL371,2)-(TRUNC(S371*G371,2)+TRUNC(W371*G371,2)+TRUNC(Y371*G371,2)+TRUNC(AA371*G371,2)+TRUNC(AC371*G371,2)+TRUNC(AE371*G371,2)+TRUNC(AG371*G371,2)+TRUNC(AI371*G371,2))))&gt;=0),ABS((AE371*G371-(TRUNC(AE371*G371,2)+(TRUNC(AL371,2)-(TRUNC(S371*G371,2)+TRUNC(W371*G371,2)+TRUNC(Y371*G371,2)+TRUNC(AA371*G371,2)+TRUNC(AC371*G371,2)+TRUNC(AE371*G371,2)+TRUNC(AG371*G371,2)+TRUNC(AI371*G371,2)))))/AE371*G371)&lt;ABS((Y371*G371-(TRUNC(Y371*G371,2)+(TRUNC(AL371,2)-(TRUNC(S371*G371,2)+TRUNC(W371*G371,2)+TRUNC(Y371*G371,2)+TRUNC(AA371*G371,2)+TRUNC(AC371*G371,2)+TRUNC(AE371*G371,2)+TRUNC(AG371*G371,2)+TRUNC(AI371*G371,2)))))/Y371*G371),TRUE),IF(AND(AA371*G371&lt;&gt;0,(TRUNC(AA371*G371,2)+(TRUNC(AL371,2)-(TRUNC(S371*G371,2)+TRUNC(W371*G371,2)+TRUNC(Y371*G371,2)+TRUNC(AA371*G371,2)+TRUNC(AC371*G371,2)+TRUNC(AE371*G371,2)+TRUNC(AG371*G371,2)+TRUNC(AI371*G371,2))))&gt;=0),ABS((AE371*G371-(TRUNC(AE371*G371,2)+(TRUNC(AL371,2)-(TRUNC(S371*G371,2)+TRUNC(W371*G371,2)+TRUNC(Y371*G371,2)+TRUNC(AA371*G371,2)+TRUNC(AC371*G371,2)+TRUNC(AE371*G371,2)+TRUNC(AG371*G371,2)+TRUNC(AI371*G371,2)))))/AE371*G371)&lt;ABS((AA371*G371-(TRUNC(AA371*G371,2)+(TRUNC(AL371,2)-(TRUNC(S371*G371,2)+TRUNC(W371*G371,2)+TRUNC(Y371*G371,2)+TRUNC(AA371*G371,2)+TRUNC(AC371*G371,2)+TRUNC(AE371*G371,2)+TRUNC(AG371*G371,2)+TRUNC(AI371*G371,2)))))/AA371*G371),TRUE),IF(AND(AC371*G371&lt;&gt;0,(TRUNC(AC371*G371,2)+(TRUNC(AL371,2)-(TRUNC(S371*G371,2)+TRUNC(W371*G371,2)+TRUNC(Y371*G371,2)+TRUNC(AA371*G371,2)+TRUNC(AC371*G371,2)+TRUNC(AE371*G371,2)+TRUNC(AG371*G371,2)+TRUNC(AI371*G371,2))))&gt;=0),ABS((AE371*G371-(TRUNC(AE371*G371,2)+(TRUNC(AL371,2)-(TRUNC(S371*G371,2)+TRUNC(W371*G371,2)+TRUNC(Y371*G371,2)+TRUNC(AA371*G371,2)+TRUNC(AC371*G371,2)+TRUNC(AE371*G371,2)+TRUNC(AG371*G371,2)+TRUNC(AI371*G371,2)))))/AE371*G371)&lt;ABS((AC371*G371-(TRUNC(AC371*G371,2)+(TRUNC(AL371,2)-(TRUNC(S371*G371,2)+TRUNC(W371*G371,2)+TRUNC(Y371*G371,2)+TRUNC(AA371*G371,2)+TRUNC(AC371*G371,2)+TRUNC(AE371*G371,2)+TRUNC(AG371*G371,2)+TRUNC(AI371*G371,2)))))/AC371*G371),TRUE),IF(AND(AE371*G371&lt;&gt;0,(TRUNC(AE371*G371,2)+(TRUNC(AL371,2)-(TRUNC(S371*G371,2)+TRUNC(W371*G371,2)+TRUNC(Y371*G371,2)+TRUNC(AA371*G371,2)+TRUNC(AC371*G371,2)+TRUNC(AE371*G371,2)+TRUNC(AG371*G371,2)+TRUNC(AI371*G371,2))))&gt;=0),ABS((AE371*G371-(TRUNC(AE371*G371,2)+(TRUNC(AL371,2)-(TRUNC(S371*G371,2)+TRUNC(W371*G371,2)+TRUNC(Y371*G371,2)+TRUNC(AA371*G371,2)+TRUNC(AC371*G371,2)+TRUNC(AE371*G371,2)+TRUNC(AG371*G371,2)+TRUNC(AI371*G371,2)))))/AE371*G371)&lt;=ABS((AE371*G371-(TRUNC(AE371*G371,2)+(TRUNC(AL371,2)-(TRUNC(S371*G371,2)+TRUNC(W371*G371,2)+TRUNC(Y371*G371,2)+TRUNC(AA371*G371,2)+TRUNC(AC371*G371,2)+TRUNC(AE371*G371,2)+TRUNC(AG371*G371,2)+TRUNC(AI371*G371,2)))))/AE371*G371),TRUE),IF(AND(AG371*G371&lt;&gt;0,(TRUNC(AG371*G371,2)+(TRUNC(AL371,2)-(TRUNC(S371*G371,2)+TRUNC(W371*G371,2)+TRUNC(Y371*G371,2)+TRUNC(AA371*G371,2)+TRUNC(AC371*G371,2)+TRUNC(AE371*G371,2)+TRUNC(AG371*G371,2)+TRUNC(AI371*G371,2))))&gt;=0),ABS((AE371*G371-(TRUNC(AE371*G371,2)+(TRUNC(AL371,2)-(TRUNC(S371*G371,2)+TRUNC(W371*G371,2)+TRUNC(Y371*G371,2)+TRUNC(AA371*G371,2)+TRUNC(AC371*G371,2)+TRUNC(AE371*G371,2)+TRUNC(AG371*G371,2)+TRUNC(AI371*G371,2)))))/AE371*G371)&lt;=ABS((AG371*G371-(TRUNC(AG371*G371,2)+(TRUNC(AL371,2)-(TRUNC(S371*G371,2)+TRUNC(W371*G371,2)+TRUNC(Y371*G371,2)+TRUNC(AA371*G371,2)+TRUNC(AC371*G371,2)+TRUNC(AE371*G371,2)+TRUNC(AG371*G371,2)+TRUNC(AI371*G371,2)))))/AG371*G371),TRUE),IF(AND(AI371*G371&lt;&gt;0,(TRUNC(AI371*G371,2)+(TRUNC(AL371,2)-(TRUNC(S371*G371,2)+TRUNC(W371*G371,2)+TRUNC(Y371*G371,2)+TRUNC(AA371*G371,2)+TRUNC(AC371*G371,2)+TRUNC(AE371*G371,2)+TRUNC(AG371*G371,2)+TRUNC(AI371*G371,2))))&gt;=0),ABS((AE371*G371-(TRUNC(AE371*G371,2)+(TRUNC(AL371,2)-(TRUNC(S371*G371,2)+TRUNC(W371*G371,2)+TRUNC(Y371*G371,2)+TRUNC(AA371*G371,2)+TRUNC(AC371*G371,2)+TRUNC(AE371*G371,2)+TRUNC(AG371*G371,2)+TRUNC(AI371*G371,2)))))/AE371*G371)&lt;=ABS((AI371*G371-(TRUNC(AI371*G371,2)+(TRUNC(AL371,2)-(TRUNC(S371*G371,2)+TRUNC(W371*G371,2)+TRUNC(Y371*G371,2)+TRUNC(AA371*G371,2)+TRUNC(AC371*G371,2)+TRUNC(AE371*G371,2)+TRUNC(AG371*G371,2)+TRUNC(AI371*G371,2)))))/AI371*G371),TRUE)),TRUNC(AE371*G371,2)+(TRUNC(AL371,2)-(TRUNC(S371*G371,2)+TRUNC(W371*G371,2)+TRUNC(Y371*G371,2)+TRUNC(AA371*G371,2)+TRUNC(AC371*G371,2)+TRUNC(AE371*G371,2)+TRUNC(AG371*G371,2)+TRUNC(AI371*G371,2))),TRUNC(AE371*G371,2)))))</f>
        <v>0</v>
      </c>
      <c r="AG371" s="363">
        <f t="shared" ref="AG371:AG376" si="338">IF(O371*(1+R371)=0,0,IF((TRUNC(AK371,2)-(TRUNC(H371*(1+R371),2)+TRUNC(J371*(1+R371),2)+TRUNC(K371*(1+R371),2)+TRUNC(L371*(1+R371),2)+TRUNC(M371*(1+R371),2)+TRUNC(N371*(1+R371),2)+TRUNC(O371*(1+R371),2)+TRUNC(P371*(1+R371),2)))=0,TRUNC(O371*(1+R371),2),IF((TRUNC(TRUNC(O371*(1+R371),2),2)+(TRUNC(AK371,2)-(TRUNC(H371*(1+R371),2)+TRUNC(J371*(1+R371),2)+TRUNC(K371*(1+R371),2)+TRUNC(L371*(1+R371),2)+TRUNC(M371*(1+R371),2)+TRUNC(N371*(1+R371),2)+TRUNC(O371*(1+R371),2)+TRUNC(P371*(1+R371),2))))&lt;=0,TRUNC(O371*(1+R371),2),IF(AND(IF(AND(H371*(1+R371)&lt;&gt;0,(TRUNC(H371*(1+R371),2)+(TRUNC(AK371,2)-(TRUNC(H371*(1+R371),2)+TRUNC(J371*(1+R371),2)+TRUNC(K371*(1+R371),2)+TRUNC(L371*(1+R371),2)+TRUNC(M371*(1+R371),2)+TRUNC(N371*(1+R371),2)+TRUNC(O371*(1+R371),2)+TRUNC(P371*(1+R371),2))))&gt;=0),ABS((O371*(1+R371)-(TRUNC(O371*(1+R371),2)+(TRUNC(AK371,2)-(TRUNC(H371*(1+R371),2)+TRUNC(J371*(1+R371),2)+TRUNC(K371*(1+R371),2)+TRUNC(L371*(1+R371),2)+TRUNC(M371*(1+R371),2)+TRUNC(N371*(1+R371),2)+TRUNC(O371*(1+R371),2)+TRUNC(P371*(1+R371),2)))))/O371*(1+R371))&lt;ABS((H371*(1+R371)-(TRUNC(H371*(1+R371),2)+(TRUNC(AK371,2)-(TRUNC(H371*(1+R371),2)+TRUNC(J371*(1+R371),2)+TRUNC(K371*(1+R371),2)+TRUNC(L371*(1+R371),2)+TRUNC(M371*(1+R371),2)+TRUNC(N371*(1+R371),2)+TRUNC(O371*(1+R371),2)+TRUNC(P371*(1+R371),2)))))/H371*(1+R371)),TRUE),IF(AND(J371*(1+R371)&lt;&gt;0,(TRUNC(J371*(1+R371),2)+(TRUNC(AK371,2)-(TRUNC(H371*(1+R371),2)+TRUNC(J371*(1+R371),2)+TRUNC(K371*(1+R371),2)+TRUNC(L371*(1+R371),2)+TRUNC(M371*(1+R371),2)+TRUNC(N371*(1+R371),2)+TRUNC(O371*(1+R371),2)+TRUNC(P371*(1+R371),2))))&gt;=0),ABS((O371*(1+R371)-(TRUNC(O371*(1+R371),2)+(TRUNC(AK371,2)-(TRUNC(H371*(1+R371),2)+TRUNC(J371*(1+R371),2)+TRUNC(K371*(1+R371),2)+TRUNC(L371*(1+R371),2)+TRUNC(M371*(1+R371),2)+TRUNC(N371*(1+R371),2)+TRUNC(O371*(1+R371),2)+TRUNC(P371*(1+R371),2)))))/O371*(1+R371))&lt;ABS((J371*(1+R371)-(TRUNC(J371*(1+R371),2)+(TRUNC(AK371,2)-(TRUNC(H371*(1+R371),2)+TRUNC(J371*(1+R371),2)+TRUNC(K371*(1+R371),2)+TRUNC(L371*(1+R371),2)+TRUNC(M371*(1+R371),2)+TRUNC(N371*(1+R371),2)+TRUNC(O371*(1+R371),2)+TRUNC(P371*(1+R371),2)))))/J371*(1+R371)),TRUE),IF(AND(K371*(1+R371)&lt;&gt;0,(TRUNC(K371*(1+R371),2)+(TRUNC(AK371,2)-(TRUNC(H371*(1+R371),2)+TRUNC(J371*(1+R371),2)+TRUNC(K371*(1+R371),2)+TRUNC(L371*(1+R371),2)+TRUNC(M371*(1+R371),2)+TRUNC(N371*(1+R371),2)+TRUNC(O371*(1+R371),2)+TRUNC(P371*(1+R371),2))))&gt;=0),ABS((O371*(1+R371)-(TRUNC(O371*(1+R371),2)+(TRUNC(AK371,2)-(TRUNC(H371*(1+R371),2)+TRUNC(J371*(1+R371),2)+TRUNC(K371*(1+R371),2)+TRUNC(L371*(1+R371),2)+TRUNC(M371*(1+R371),2)+TRUNC(N371*(1+R371),2)+TRUNC(O371*(1+R371),2)+TRUNC(P371*(1+R371),2)))))/O371*(1+R371))&lt;ABS((K371*(1+R371)-(TRUNC(K371*(1+R371),2)+(TRUNC(AK371,2)-(TRUNC(H371*(1+R371),2)+TRUNC(J371*(1+R371),2)+TRUNC(K371*(1+R371),2)+TRUNC(L371*(1+R371),2)+TRUNC(M371*(1+R371),2)+TRUNC(N371*(1+R371),2)+TRUNC(O371*(1+R371),2)+TRUNC(P371*(1+R371),2)))))/K371*(1+R371)),TRUE),IF(AND(L371*(1+R371)&lt;&gt;0,(TRUNC(L371*(1+R371),2)+(TRUNC(AK371,2)-(TRUNC(H371*(1+R371),2)+TRUNC(J371*(1+R371),2)+TRUNC(K371*(1+R371),2)+TRUNC(L371*(1+R371),2)+TRUNC(M371*(1+R371),2)+TRUNC(N371*(1+R371),2)+TRUNC(O371*(1+R371),2)+TRUNC(P371*(1+R371),2))))&gt;=0),ABS((O371*(1+R371)-(TRUNC(O371*(1+R371),2)+(TRUNC(AK371,2)-(TRUNC(H371*(1+R371),2)+TRUNC(J371*(1+R371),2)+TRUNC(K371*(1+R371),2)+TRUNC(L371*(1+R371),2)+TRUNC(M371*(1+R371),2)+TRUNC(N371*(1+R371),2)+TRUNC(O371*(1+R371),2)+TRUNC(P371*(1+R371),2)))))/O371*(1+R371))&lt;ABS((L371*(1+R371)-(TRUNC(L371*(1+R371),2)+(TRUNC(AK371,2)-(TRUNC(H371*(1+R371),2)+TRUNC(J371*(1+R371),2)+TRUNC(K371*(1+R371),2)+TRUNC(L371*(1+R371),2)+TRUNC(M371*(1+R371),2)+TRUNC(N371*(1+R371),2)+TRUNC(O371*(1+R371),2)+TRUNC(P371*(1+R371),2)))))/L371*(1+R371)),TRUE),IF(AND(M371*(1+R371)&lt;&gt;0,(TRUNC(M371*(1+R371),2)+(TRUNC(AK371,2)-(TRUNC(H371*(1+R371),2)+TRUNC(J371*(1+R371),2)+TRUNC(K371*(1+R371),2)+TRUNC(L371*(1+R371),2)+TRUNC(M371*(1+R371),2)+TRUNC(N371*(1+R371),2)+TRUNC(O371*(1+R371),2)+TRUNC(P371*(1+R371),2))))&gt;=0),ABS((O371*(1+R371)-(TRUNC(O371*(1+R371),2)+(TRUNC(AK371,2)-(TRUNC(H371*(1+R371),2)+TRUNC(J371*(1+R371),2)+TRUNC(K371*(1+R371),2)+TRUNC(L371*(1+R371),2)+TRUNC(M371*(1+R371),2)+TRUNC(N371*(1+R371),2)+TRUNC(O371*(1+R371),2)+TRUNC(P371*(1+R371),2)))))/O371*(1+R371))&lt;ABS((M371*(1+R371)-(TRUNC(M371*(1+R371),2)+(TRUNC(AK371,2)-(TRUNC(H371*(1+R371),2)+TRUNC(J371*(1+R371),2)+TRUNC(K371*(1+R371),2)+TRUNC(L371*(1+R371),2)+TRUNC(M371*(1+R371),2)+TRUNC(N371*(1+R371),2)+TRUNC(O371*(1+R371),2)+TRUNC(P371*(1+R371),2)))))/M371*(1+R371)),TRUE),IF(AND(N371*(1+R371)&lt;&gt;0,(TRUNC(N371*(1+R371),2)+(TRUNC(AK371,2)-(TRUNC(H371*(1+R371),2)+TRUNC(J371*(1+R371),2)+TRUNC(K371*(1+R371),2)+TRUNC(L371*(1+R371),2)+TRUNC(M371*(1+R371),2)+TRUNC(N371*(1+R371),2)+TRUNC(O371*(1+R371),2)+TRUNC(P371*(1+R371),2))))&gt;=0),ABS((O371*(1+R371)-(TRUNC(O371*(1+R371),2)+(TRUNC(AK371,2)-(TRUNC(H371*(1+R371),2)+TRUNC(J371*(1+R371),2)+TRUNC(K371*(1+R371),2)+TRUNC(L371*(1+R371),2)+TRUNC(M371*(1+R371),2)+TRUNC(N371*(1+R371),2)+TRUNC(O371*(1+R371),2)+TRUNC(P371*(1+R371),2)))))/O371*(1+R371))&lt;ABS((N371*(1+R371)-(TRUNC(N371*(1+R371),2)+(TRUNC(AK371,2)-(TRUNC(H371*(1+R371),2)+TRUNC(J371*(1+R371),2)+TRUNC(K371*(1+R371),2)+TRUNC(L371*(1+R371),2)+TRUNC(M371*(1+R371),2)+TRUNC(N371*(1+R371),2)+TRUNC(O371*(1+R371),2)+TRUNC(P371*(1+R371),2)))))/N371*(1+R371)),TRUE),IF(AND(O371*(1+R371)&lt;&gt;0,(TRUNC(O371*(1+R371),2)+(TRUNC(AK371,2)-(TRUNC(H371*(1+R371),2)+TRUNC(J371*(1+R371),2)+TRUNC(K371*(1+R371),2)+TRUNC(L371*(1+R371),2)+TRUNC(M371*(1+R371),2)+TRUNC(N371*(1+R371),2)+TRUNC(O371*(1+R371),2)+TRUNC(P371*(1+R371),2))))&gt;=0),ABS((O371*(1+R371)-(TRUNC(O371*(1+R371),2)+(TRUNC(AK371,2)-(TRUNC(H371*(1+R371),2)+TRUNC(J371*(1+R371),2)+TRUNC(K371*(1+R371),2)+TRUNC(L371*(1+R371),2)+TRUNC(M371*(1+R371),2)+TRUNC(N371*(1+R371),2)+TRUNC(O371*(1+R371),2)+TRUNC(P371*(1+R371),2)))))/O371*(1+R371))&lt;=ABS((O371*(1+R371)-(TRUNC(O371*(1+R371),2)+(TRUNC(AK371,2)-(TRUNC(H371*(1+R371),2)+TRUNC(J371*(1+R371),2)+TRUNC(K371*(1+R371),2)+TRUNC(L371*(1+R371),2)+TRUNC(M371*(1+R371),2)+TRUNC(N371*(1+R371),2)+TRUNC(O371*(1+R371),2)+TRUNC(P371*(1+R371),2)))))/O371*(1+R371)),TRUE),IF(AND(P371*(1+R371)&lt;&gt;0,(TRUNC(P371*(1+R371),2)+(TRUNC(AK371,2)-(TRUNC(H371*(1+R371),2)+TRUNC(J371*(1+R371),2)+TRUNC(K371*(1+R371),2)+TRUNC(L371*(1+R371),2)+TRUNC(M371*(1+R371),2)+TRUNC(N371*(1+R371),2)+TRUNC(O371*(1+R371),2)+TRUNC(P371*(1+R371),2))))&gt;=0),ABS((O371*(1+R371)-(TRUNC(O371*(1+R371),2)+(TRUNC(AK371,2)-(TRUNC(H371*(1+R371),2)+TRUNC(J371*(1+R371),2)+TRUNC(K371*(1+R371),2)+TRUNC(L371*(1+R371),2)+TRUNC(M371*(1+R371),2)+TRUNC(N371*(1+R371),2)+TRUNC(O371*(1+R371),2)+TRUNC(P371*(1+R371),2)))))/O371*(1+R371))&lt;=ABS((P371*(1+R371)-(TRUNC(P371*(1+R371),2)+(TRUNC(AK371,2)-(TRUNC(H371*(1+R371),2)+TRUNC(J371*(1+R371),2)+TRUNC(K371*(1+R371),2)+TRUNC(L371*(1+R371),2)+TRUNC(M371*(1+R371),2)+TRUNC(N371*(1+R371),2)+TRUNC(O371*(1+R371),2)+TRUNC(P371*(1+R371),2)))))/P371*(1+R371)),TRUE)),TRUNC(O371*(1+R371),2)+(TRUNC(AK371,2)-(TRUNC(H371*(1+R371),2)+TRUNC(J371*(1+R371),2)+TRUNC(K371*(1+R371),2)+TRUNC(L371*(1+R371),2)+TRUNC(M371*(1+R371),2)+TRUNC(N371*(1+R371),2)+TRUNC(O371*(1+R371),2)+TRUNC(P371*(1+R371),2))),TRUNC(O371*(1+R371),2)))))</f>
        <v>0</v>
      </c>
      <c r="AH371" s="363">
        <f t="shared" ref="AH371:AH376" si="339">IF(AG371*G371=0,0,IF((TRUNC(AL371,2)-(TRUNC(S371*G371,2)+TRUNC(W371*G371,2)+TRUNC(Y371*G371,2)+TRUNC(AA371*G371,2)+TRUNC(AC371*G371,2)+TRUNC(AE371*G371,2)+TRUNC(AG371*G371,2)+TRUNC(AI371*G371,2)))=0,TRUNC(AG371*G371,2),IF((TRUNC(TRUNC(AG371*G371,2),2)+(TRUNC(AL371,2)-(TRUNC(S371*G371,2)+TRUNC(W371*G371,2)+TRUNC(Y371*G371,2)+TRUNC(AA371*G371,2)+TRUNC(AC371*G371,2)+TRUNC(AE371*G371,2)+TRUNC(AG371*G371,2)+TRUNC(AI371*G371,2))))&lt;=0,TRUNC(AG371*G371,2),IF(AND(IF(AND(S371*G371&lt;&gt;0,(TRUNC(S371*G371,2)+(TRUNC(AL371,2)-(TRUNC(S371*G371,2)+TRUNC(W371*G371,2)+TRUNC(Y371*G371,2)+TRUNC(AA371*G371,2)+TRUNC(AC371*G371,2)+TRUNC(AE371*G371,2)+TRUNC(AG371*G371,2)+TRUNC(AI371*G371,2))))&gt;=0),ABS((AG371*G371-(TRUNC(AG371*G371,2)+(TRUNC(AL371,2)-(TRUNC(S371*G371,2)+TRUNC(W371*G371,2)+TRUNC(Y371*G371,2)+TRUNC(AA371*G371,2)+TRUNC(AC371*G371,2)+TRUNC(AE371*G371,2)+TRUNC(AG371*G371,2)+TRUNC(AI371*G371,2)))))/AG371*G371)&lt;ABS((S371*G371-(TRUNC(S371*G371,2)+(TRUNC(AL371,2)-(TRUNC(S371*G371,2)+TRUNC(W371*G371,2)+TRUNC(Y371*G371,2)+TRUNC(AA371*G371,2)+TRUNC(AC371*G371,2)+TRUNC(AE371*G371,2)+TRUNC(AG371*G371,2)+TRUNC(AI371*G371,2)))))/S371*G371),TRUE),IF(AND(W371*G371&lt;&gt;0,(TRUNC(W371*G371,2)+(TRUNC(AL371,2)-(TRUNC(S371*G371,2)+TRUNC(W371*G371,2)+TRUNC(Y371*G371,2)+TRUNC(AA371*G371,2)+TRUNC(AC371*G371,2)+TRUNC(AE371*G371,2)+TRUNC(AG371*G371,2)+TRUNC(AI371*G371,2))))&gt;=0),ABS((AG371*G371-(TRUNC(AG371*G371,2)+(TRUNC(AL371,2)-(TRUNC(S371*G371,2)+TRUNC(W371*G371,2)+TRUNC(Y371*G371,2)+TRUNC(AA371*G371,2)+TRUNC(AC371*G371,2)+TRUNC(AE371*G371,2)+TRUNC(AG371*G371,2)+TRUNC(AI371*G371,2)))))/AG371*G371)&lt;ABS((W371*G371-(TRUNC(W371*G371,2)+(TRUNC(AL371,2)-(TRUNC(S371*G371,2)+TRUNC(W371*G371,2)+TRUNC(Y371*G371,2)+TRUNC(AA371*G371,2)+TRUNC(AC371*G371,2)+TRUNC(AE371*G371,2)+TRUNC(AG371*G371,2)+TRUNC(AI371*G371,2)))))/W371*G371),TRUE),IF(AND(Y371*G371&lt;&gt;0,(TRUNC(Y371*G371,2)+(TRUNC(AL371,2)-(TRUNC(S371*G371,2)+TRUNC(W371*G371,2)+TRUNC(Y371*G371,2)+TRUNC(AA371*G371,2)+TRUNC(AC371*G371,2)+TRUNC(AE371*G371,2)+TRUNC(AG371*G371,2)+TRUNC(AI371*G371,2))))&gt;=0),ABS((AG371*G371-(TRUNC(AG371*G371,2)+(TRUNC(AL371,2)-(TRUNC(S371*G371,2)+TRUNC(W371*G371,2)+TRUNC(Y371*G371,2)+TRUNC(AA371*G371,2)+TRUNC(AC371*G371,2)+TRUNC(AE371*G371,2)+TRUNC(AG371*G371,2)+TRUNC(AI371*G371,2)))))/AG371*G371)&lt;ABS((Y371*G371-(TRUNC(Y371*G371,2)+(TRUNC(AL371,2)-(TRUNC(S371*G371,2)+TRUNC(W371*G371,2)+TRUNC(Y371*G371,2)+TRUNC(AA371*G371,2)+TRUNC(AC371*G371,2)+TRUNC(AE371*G371,2)+TRUNC(AG371*G371,2)+TRUNC(AI371*G371,2)))))/Y371*G371),TRUE),IF(AND(AA371*G371&lt;&gt;0,(TRUNC(AA371*G371,2)+(TRUNC(AL371,2)-(TRUNC(S371*G371,2)+TRUNC(W371*G371,2)+TRUNC(Y371*G371,2)+TRUNC(AA371*G371,2)+TRUNC(AC371*G371,2)+TRUNC(AE371*G371,2)+TRUNC(AG371*G371,2)+TRUNC(AI371*G371,2))))&gt;=0),ABS((AG371*G371-(TRUNC(AG371*G371,2)+(TRUNC(AL371,2)-(TRUNC(S371*G371,2)+TRUNC(W371*G371,2)+TRUNC(Y371*G371,2)+TRUNC(AA371*G371,2)+TRUNC(AC371*G371,2)+TRUNC(AE371*G371,2)+TRUNC(AG371*G371,2)+TRUNC(AI371*G371,2)))))/AG371*G371)&lt;ABS((AA371*G371-(TRUNC(AA371*G371,2)+(TRUNC(AL371,2)-(TRUNC(S371*G371,2)+TRUNC(W371*G371,2)+TRUNC(Y371*G371,2)+TRUNC(AA371*G371,2)+TRUNC(AC371*G371,2)+TRUNC(AE371*G371,2)+TRUNC(AG371*G371,2)+TRUNC(AI371*G371,2)))))/AA371*G371),TRUE),IF(AND(AC371*G371&lt;&gt;0,(TRUNC(AC371*G371,2)+(TRUNC(AL371,2)-(TRUNC(S371*G371,2)+TRUNC(W371*G371,2)+TRUNC(Y371*G371,2)+TRUNC(AA371*G371,2)+TRUNC(AC371*G371,2)+TRUNC(AE371*G371,2)+TRUNC(AG371*G371,2)+TRUNC(AI371*G371,2))))&gt;=0),ABS((AG371*G371-(TRUNC(AG371*G371,2)+(TRUNC(AL371,2)-(TRUNC(S371*G371,2)+TRUNC(W371*G371,2)+TRUNC(Y371*G371,2)+TRUNC(AA371*G371,2)+TRUNC(AC371*G371,2)+TRUNC(AE371*G371,2)+TRUNC(AG371*G371,2)+TRUNC(AI371*G371,2)))))/AG371*G371)&lt;ABS((AC371*G371-(TRUNC(AC371*G371,2)+(TRUNC(AL371,2)-(TRUNC(S371*G371,2)+TRUNC(W371*G371,2)+TRUNC(Y371*G371,2)+TRUNC(AA371*G371,2)+TRUNC(AC371*G371,2)+TRUNC(AE371*G371,2)+TRUNC(AG371*G371,2)+TRUNC(AI371*G371,2)))))/AC371*G371),TRUE),IF(AND(AE371*G371&lt;&gt;0,(TRUNC(AE371*G371,2)+(TRUNC(AL371,2)-(TRUNC(S371*G371,2)+TRUNC(W371*G371,2)+TRUNC(Y371*G371,2)+TRUNC(AA371*G371,2)+TRUNC(AC371*G371,2)+TRUNC(AE371*G371,2)+TRUNC(AG371*G371,2)+TRUNC(AI371*G371,2))))&gt;=0),ABS((AG371*G371-(TRUNC(AG371*G371,2)+(TRUNC(AL371,2)-(TRUNC(S371*G371,2)+TRUNC(W371*G371,2)+TRUNC(Y371*G371,2)+TRUNC(AA371*G371,2)+TRUNC(AC371*G371,2)+TRUNC(AE371*G371,2)+TRUNC(AG371*G371,2)+TRUNC(AI371*G371,2)))))/AG371*G371)&lt;ABS((AE371*G371-(TRUNC(AE371*G371,2)+(TRUNC(AL371,2)-(TRUNC(S371*G371,2)+TRUNC(W371*G371,2)+TRUNC(Y371*G371,2)+TRUNC(AA371*G371,2)+TRUNC(AC371*G371,2)+TRUNC(AE371*G371,2)+TRUNC(AG371*G371,2)+TRUNC(AI371*G371,2)))))/AE371*G371),TRUE),IF(AND(AG371*G371&lt;&gt;0,(TRUNC(AG371*G371,2)+(TRUNC(AL371,2)-(TRUNC(S371*G371,2)+TRUNC(W371*G371,2)+TRUNC(Y371*G371,2)+TRUNC(AA371*G371,2)+TRUNC(AC371*G371,2)+TRUNC(AE371*G371,2)+TRUNC(AG371*G371,2)+TRUNC(AI371*G371,2))))&gt;=0),ABS((AG371*G371-(TRUNC(AG371*G371,2)+(TRUNC(AL371,2)-(TRUNC(S371*G371,2)+TRUNC(W371*G371,2)+TRUNC(Y371*G371,2)+TRUNC(AA371*G371,2)+TRUNC(AC371*G371,2)+TRUNC(AE371*G371,2)+TRUNC(AG371*G371,2)+TRUNC(AI371*G371,2)))))/AG371*G371)&lt;=ABS((AG371*G371-(TRUNC(AG371*G371,2)+(TRUNC(AL371,2)-(TRUNC(S371*G371,2)+TRUNC(W371*G371,2)+TRUNC(Y371*G371,2)+TRUNC(AA371*G371,2)+TRUNC(AC371*G371,2)+TRUNC(AE371*G371,2)+TRUNC(AG371*G371,2)+TRUNC(AI371*G371,2)))))/AG371*G371),TRUE),IF(AND(AI371*G371&lt;&gt;0,(TRUNC(AI371*G371,2)+(TRUNC(AL371,2)-(TRUNC(S371*G371,2)+TRUNC(W371*G371,2)+TRUNC(Y371*G371,2)+TRUNC(AA371*G371,2)+TRUNC(AC371*G371,2)+TRUNC(AE371*G371,2)+TRUNC(AG371*G371,2)+TRUNC(AI371*G371,2))))&gt;=0),ABS((AG371*G371-(TRUNC(AG371*G371,2)+(TRUNC(AL371,2)-(TRUNC(S371*G371,2)+TRUNC(W371*G371,2)+TRUNC(Y371*G371,2)+TRUNC(AA371*G371,2)+TRUNC(AC371*G371,2)+TRUNC(AE371*G371,2)+TRUNC(AG371*G371,2)+TRUNC(AI371*G371,2)))))/AG371*G371)&lt;=ABS((AI371*G371-(TRUNC(AI371*G371,2)+(TRUNC(AL371,2)-(TRUNC(S371*G371,2)+TRUNC(W371*G371,2)+TRUNC(Y371*G371,2)+TRUNC(AA371*G371,2)+TRUNC(AC371*G371,2)+TRUNC(AE371*G371,2)+TRUNC(AG371*G371,2)+TRUNC(AI371*G371,2)))))/AI371*G371),TRUE)),TRUNC(AG371*G371,2)+(TRUNC(AL371,2)-(TRUNC(S371*G371,2)+TRUNC(W371*G371,2)+TRUNC(Y371*G371,2)+TRUNC(AA371*G371,2)+TRUNC(AC371*G371,2)+TRUNC(AE371*G371,2)+TRUNC(AG371*G371,2)+TRUNC(AI371*G371,2))),TRUNC(AG371*G371,2)))))</f>
        <v>0</v>
      </c>
      <c r="AI371" s="363">
        <f t="shared" ref="AI371:AI376" si="340">IF(P371*(1+R371)=0,0,IF((TRUNC(AK371,2)-(TRUNC(H371*(1+R371),2)+TRUNC(J371*(1+R371),2)+TRUNC(K371*(1+R371),2)+TRUNC(L371*(1+R371),2)+TRUNC(M371*(1+R371),2)+TRUNC(N371*(1+R371),2)+TRUNC(O371*(1+R371),2)+TRUNC(P371*(1+R371),2)))=0,TRUNC(P371*(1+R371),2),IF((TRUNC(TRUNC(P371*(1+R371),2),2)+(TRUNC(AK371,2)-(TRUNC(H371*(1+R371),2)+TRUNC(J371*(1+R371),2)+TRUNC(K371*(1+R371),2)+TRUNC(L371*(1+R371),2)+TRUNC(M371*(1+R371),2)+TRUNC(N371*(1+R371),2)+TRUNC(O371*(1+R371),2)+TRUNC(P371*(1+R371),2))))&lt;=0,TRUNC(P371*(1+R371),2),IF(AND(IF(AND(H371*(1+R371)&lt;&gt;0,(TRUNC(H371*(1+R371),2)+(TRUNC(AK371,2)-(TRUNC(H371*(1+R371),2)+TRUNC(J371*(1+R371),2)+TRUNC(K371*(1+R371),2)+TRUNC(L371*(1+R371),2)+TRUNC(M371*(1+R371),2)+TRUNC(N371*(1+R371),2)+TRUNC(O371*(1+R371),2)+TRUNC(P371*(1+R371),2))))&gt;=0),ABS((P371*(1+R371)-(TRUNC(P371*(1+R371),2)+(TRUNC(AK371,2)-(TRUNC(H371*(1+R371),2)+TRUNC(J371*(1+R371),2)+TRUNC(K371*(1+R371),2)+TRUNC(L371*(1+R371),2)+TRUNC(M371*(1+R371),2)+TRUNC(N371*(1+R371),2)+TRUNC(O371*(1+R371),2)+TRUNC(P371*(1+R371),2)))))/P371*(1+R371))&lt;ABS((H371*(1+R371)-(TRUNC(H371*(1+R371),2)+(TRUNC(AK371,2)-(TRUNC(H371*(1+R371),2)+TRUNC(J371*(1+R371),2)+TRUNC(K371*(1+R371),2)+TRUNC(L371*(1+R371),2)+TRUNC(M371*(1+R371),2)+TRUNC(N371*(1+R371),2)+TRUNC(O371*(1+R371),2)+TRUNC(P371*(1+R371),2)))))/H371*(1+R371)),TRUE),IF(AND(J371*(1+R371)&lt;&gt;0,(TRUNC(J371*(1+R371),2)+(TRUNC(AK371,2)-(TRUNC(H371*(1+R371),2)+TRUNC(J371*(1+R371),2)+TRUNC(K371*(1+R371),2)+TRUNC(L371*(1+R371),2)+TRUNC(M371*(1+R371),2)+TRUNC(N371*(1+R371),2)+TRUNC(O371*(1+R371),2)+TRUNC(P371*(1+R371),2))))&gt;=0),ABS((P371*(1+R371)-(TRUNC(P371*(1+R371),2)+(TRUNC(AK371,2)-(TRUNC(H371*(1+R371),2)+TRUNC(J371*(1+R371),2)+TRUNC(K371*(1+R371),2)+TRUNC(L371*(1+R371),2)+TRUNC(M371*(1+R371),2)+TRUNC(N371*(1+R371),2)+TRUNC(O371*(1+R371),2)+TRUNC(P371*(1+R371),2)))))/P371*(1+R371))&lt;ABS((J371*(1+R371)-(TRUNC(J371*(1+R371),2)+(TRUNC(AK371,2)-(TRUNC(H371*(1+R371),2)+TRUNC(J371*(1+R371),2)+TRUNC(K371*(1+R371),2)+TRUNC(L371*(1+R371),2)+TRUNC(M371*(1+R371),2)+TRUNC(N371*(1+R371),2)+TRUNC(O371*(1+R371),2)+TRUNC(P371*(1+R371),2)))))/J371*(1+R371)),TRUE),IF(AND(K371*(1+R371)&lt;&gt;0,(TRUNC(K371*(1+R371),2)+(TRUNC(AK371,2)-(TRUNC(H371*(1+R371),2)+TRUNC(J371*(1+R371),2)+TRUNC(K371*(1+R371),2)+TRUNC(L371*(1+R371),2)+TRUNC(M371*(1+R371),2)+TRUNC(N371*(1+R371),2)+TRUNC(O371*(1+R371),2)+TRUNC(P371*(1+R371),2))))&gt;=0),ABS((P371*(1+R371)-(TRUNC(P371*(1+R371),2)+(TRUNC(AK371,2)-(TRUNC(H371*(1+R371),2)+TRUNC(J371*(1+R371),2)+TRUNC(K371*(1+R371),2)+TRUNC(L371*(1+R371),2)+TRUNC(M371*(1+R371),2)+TRUNC(N371*(1+R371),2)+TRUNC(O371*(1+R371),2)+TRUNC(P371*(1+R371),2)))))/P371*(1+R371))&lt;ABS((K371*(1+R371)-(TRUNC(K371*(1+R371),2)+(TRUNC(AK371,2)-(TRUNC(H371*(1+R371),2)+TRUNC(J371*(1+R371),2)+TRUNC(K371*(1+R371),2)+TRUNC(L371*(1+R371),2)+TRUNC(M371*(1+R371),2)+TRUNC(N371*(1+R371),2)+TRUNC(O371*(1+R371),2)+TRUNC(P371*(1+R371),2)))))/K371*(1+R371)),TRUE),IF(AND(L371*(1+R371)&lt;&gt;0,(TRUNC(L371*(1+R371),2)+(TRUNC(AK371,2)-(TRUNC(H371*(1+R371),2)+TRUNC(J371*(1+R371),2)+TRUNC(K371*(1+R371),2)+TRUNC(L371*(1+R371),2)+TRUNC(M371*(1+R371),2)+TRUNC(N371*(1+R371),2)+TRUNC(O371*(1+R371),2)+TRUNC(P371*(1+R371),2))))&gt;=0),ABS((P371*(1+R371)-(TRUNC(P371*(1+R371),2)+(TRUNC(AK371,2)-(TRUNC(H371*(1+R371),2)+TRUNC(J371*(1+R371),2)+TRUNC(K371*(1+R371),2)+TRUNC(L371*(1+R371),2)+TRUNC(M371*(1+R371),2)+TRUNC(N371*(1+R371),2)+TRUNC(O371*(1+R371),2)+TRUNC(P371*(1+R371),2)))))/P371*(1+R371))&lt;ABS((L371*(1+R371)-(TRUNC(L371*(1+R371),2)+(TRUNC(AK371,2)-(TRUNC(H371*(1+R371),2)+TRUNC(J371*(1+R371),2)+TRUNC(K371*(1+R371),2)+TRUNC(L371*(1+R371),2)+TRUNC(M371*(1+R371),2)+TRUNC(N371*(1+R371),2)+TRUNC(O371*(1+R371),2)+TRUNC(P371*(1+R371),2)))))/L371*(1+R371)),TRUE),IF(AND(M371*(1+R371)&lt;&gt;0,(TRUNC(M371*(1+R371),2)+(TRUNC(AK371,2)-(TRUNC(H371*(1+R371),2)+TRUNC(J371*(1+R371),2)+TRUNC(K371*(1+R371),2)+TRUNC(L371*(1+R371),2)+TRUNC(M371*(1+R371),2)+TRUNC(N371*(1+R371),2)+TRUNC(O371*(1+R371),2)+TRUNC(P371*(1+R371),2))))&gt;=0),ABS((P371*(1+R371)-(TRUNC(P371*(1+R371),2)+(TRUNC(AK371,2)-(TRUNC(H371*(1+R371),2)+TRUNC(J371*(1+R371),2)+TRUNC(K371*(1+R371),2)+TRUNC(L371*(1+R371),2)+TRUNC(M371*(1+R371),2)+TRUNC(N371*(1+R371),2)+TRUNC(O371*(1+R371),2)+TRUNC(P371*(1+R371),2)))))/P371*(1+R371))&lt;ABS((M371*(1+R371)-(TRUNC(M371*(1+R371),2)+(TRUNC(AK371,2)-(TRUNC(H371*(1+R371),2)+TRUNC(J371*(1+R371),2)+TRUNC(K371*(1+R371),2)+TRUNC(L371*(1+R371),2)+TRUNC(M371*(1+R371),2)+TRUNC(N371*(1+R371),2)+TRUNC(O371*(1+R371),2)+TRUNC(P371*(1+R371),2)))))/M371*(1+R371)),TRUE),IF(AND(N371*(1+R371)&lt;&gt;0,(TRUNC(N371*(1+R371),2)+(TRUNC(AK371,2)-(TRUNC(H371*(1+R371),2)+TRUNC(J371*(1+R371),2)+TRUNC(K371*(1+R371),2)+TRUNC(L371*(1+R371),2)+TRUNC(M371*(1+R371),2)+TRUNC(N371*(1+R371),2)+TRUNC(O371*(1+R371),2)+TRUNC(P371*(1+R371),2))))&gt;=0),ABS((P371*(1+R371)-(TRUNC(P371*(1+R371),2)+(TRUNC(AK371,2)-(TRUNC(H371*(1+R371),2)+TRUNC(J371*(1+R371),2)+TRUNC(K371*(1+R371),2)+TRUNC(L371*(1+R371),2)+TRUNC(M371*(1+R371),2)+TRUNC(N371*(1+R371),2)+TRUNC(O371*(1+R371),2)+TRUNC(P371*(1+R371),2)))))/P371*(1+R371))&lt;ABS((N371*(1+R371)-(TRUNC(N371*(1+R371),2)+(TRUNC(AK371,2)-(TRUNC(H371*(1+R371),2)+TRUNC(J371*(1+R371),2)+TRUNC(K371*(1+R371),2)+TRUNC(L371*(1+R371),2)+TRUNC(M371*(1+R371),2)+TRUNC(N371*(1+R371),2)+TRUNC(O371*(1+R371),2)+TRUNC(P371*(1+R371),2)))))/N371*(1+R371)),TRUE),IF(AND(O371*(1+R371)&lt;&gt;0,(TRUNC(O371*(1+R371),2)+(TRUNC(AK371,2)-(TRUNC(H371*(1+R371),2)+TRUNC(J371*(1+R371),2)+TRUNC(K371*(1+R371),2)+TRUNC(L371*(1+R371),2)+TRUNC(M371*(1+R371),2)+TRUNC(N371*(1+R371),2)+TRUNC(O371*(1+R371),2)+TRUNC(P371*(1+R371),2))))&gt;=0),ABS((P371*(1+R371)-(TRUNC(P371*(1+R371),2)+(TRUNC(AK371,2)-(TRUNC(H371*(1+R371),2)+TRUNC(J371*(1+R371),2)+TRUNC(K371*(1+R371),2)+TRUNC(L371*(1+R371),2)+TRUNC(M371*(1+R371),2)+TRUNC(N371*(1+R371),2)+TRUNC(O371*(1+R371),2)+TRUNC(P371*(1+R371),2)))))/P371*(1+R371))&lt;ABS((O371*(1+R371)-(TRUNC(O371*(1+R371),2)+(TRUNC(AK371,2)-(TRUNC(H371*(1+R371),2)+TRUNC(J371*(1+R371),2)+TRUNC(K371*(1+R371),2)+TRUNC(L371*(1+R371),2)+TRUNC(M371*(1+R371),2)+TRUNC(N371*(1+R371),2)+TRUNC(O371*(1+R371),2)+TRUNC(P371*(1+R371),2)))))/O371*(1+R371)),TRUE),IF(AND(P371*(1+R371)&lt;&gt;0,(TRUNC(P371*(1+R371),2)+(TRUNC(AK371,2)-(TRUNC(H371*(1+R371),2)+TRUNC(J371*(1+R371),2)+TRUNC(K371*(1+R371),2)+TRUNC(L371*(1+R371),2)+TRUNC(M371*(1+R371),2)+TRUNC(N371*(1+R371),2)+TRUNC(O371*(1+R371),2)+TRUNC(P371*(1+R371),2))))&gt;=0),ABS((P371*(1+R371)-(TRUNC(P371*(1+R371),2)+(TRUNC(AK371,2)-(TRUNC(H371*(1+R371),2)+TRUNC(J371*(1+R371),2)+TRUNC(K371*(1+R371),2)+TRUNC(L371*(1+R371),2)+TRUNC(M371*(1+R371),2)+TRUNC(N371*(1+R371),2)+TRUNC(O371*(1+R371),2)+TRUNC(P371*(1+R371),2)))))/P371*(1+R371))&lt;=ABS((P371*(1+R371)-(TRUNC(P371*(1+R371),2)+(TRUNC(AK371,2)-(TRUNC(H371*(1+R371),2)+TRUNC(J371*(1+R371),2)+TRUNC(K371*(1+R371),2)+TRUNC(L371*(1+R371),2)+TRUNC(M371*(1+R371),2)+TRUNC(N371*(1+R371),2)+TRUNC(O371*(1+R371),2)+TRUNC(P371*(1+R371),2)))))/P371*(1+R371)),TRUE)),TRUNC(P371*(1+R371),2)+(TRUNC(AK371,2)-(TRUNC(H371*(1+R371),2)+TRUNC(J371*(1+R371),2)+TRUNC(K371*(1+R371),2)+TRUNC(L371*(1+R371),2)+TRUNC(M371*(1+R371),2)+TRUNC(N371*(1+R371),2)+TRUNC(O371*(1+R371),2)+TRUNC(P371*(1+R371),2))),TRUNC(P371*(1+R371),2)))))</f>
        <v>0</v>
      </c>
      <c r="AJ371" s="363">
        <f t="shared" ref="AJ371:AJ376" si="341">IF(AI371*G371=0,0,IF((TRUNC(AL371,2)-(TRUNC(S371*G371,2)+TRUNC(W371*G371,2)+TRUNC(Y371*G371,2)+TRUNC(AA371*G371,2)+TRUNC(AC371*G371,2)+TRUNC(AE371*G371,2)+TRUNC(AG371*G371,2)+TRUNC(AI371*G371,2)))=0,TRUNC(AI371*G371,2),IF((TRUNC(TRUNC(AI371*G371,2),2)+(TRUNC(AL371,2)-(TRUNC(S371*G371,2)+TRUNC(W371*G371,2)+TRUNC(Y371*G371,2)+TRUNC(AA371*G371,2)+TRUNC(AC371*G371,2)+TRUNC(AE371*G371,2)+TRUNC(AG371*G371,2)+TRUNC(AI371*G371,2))))&lt;=0,TRUNC(AI371*G371,2),IF(AND(IF(AND(S371*G371&lt;&gt;0,(TRUNC(S371*G371,2)+(TRUNC(AL371,2)-(TRUNC(S371*G371,2)+TRUNC(W371*G371,2)+TRUNC(Y371*G371,2)+TRUNC(AA371*G371,2)+TRUNC(AC371*G371,2)+TRUNC(AE371*G371,2)+TRUNC(AG371*G371,2)+TRUNC(AI371*G371,2))))&gt;=0),ABS((AI371*G371-(TRUNC(AI371*G371,2)+(TRUNC(AL371,2)-(TRUNC(S371*G371,2)+TRUNC(W371*G371,2)+TRUNC(Y371*G371,2)+TRUNC(AA371*G371,2)+TRUNC(AC371*G371,2)+TRUNC(AE371*G371,2)+TRUNC(AG371*G371,2)+TRUNC(AI371*G371,2)))))/AI371*G371)&lt;ABS((S371*G371-(TRUNC(S371*G371,2)+(TRUNC(AL371,2)-(TRUNC(S371*G371,2)+TRUNC(W371*G371,2)+TRUNC(Y371*G371,2)+TRUNC(AA371*G371,2)+TRUNC(AC371*G371,2)+TRUNC(AE371*G371,2)+TRUNC(AG371*G371,2)+TRUNC(AI371*G371,2)))))/S371*G371),TRUE),IF(AND(W371*G371&lt;&gt;0,(TRUNC(W371*G371,2)+(TRUNC(AL371,2)-(TRUNC(S371*G371,2)+TRUNC(W371*G371,2)+TRUNC(Y371*G371,2)+TRUNC(AA371*G371,2)+TRUNC(AC371*G371,2)+TRUNC(AE371*G371,2)+TRUNC(AG371*G371,2)+TRUNC(AI371*G371,2))))&gt;=0),ABS((AI371*G371-(TRUNC(AI371*G371,2)+(TRUNC(AL371,2)-(TRUNC(S371*G371,2)+TRUNC(W371*G371,2)+TRUNC(Y371*G371,2)+TRUNC(AA371*G371,2)+TRUNC(AC371*G371,2)+TRUNC(AE371*G371,2)+TRUNC(AG371*G371,2)+TRUNC(AI371*G371,2)))))/AI371*G371)&lt;ABS((W371*G371-(TRUNC(W371*G371,2)+(TRUNC(AL371,2)-(TRUNC(S371*G371,2)+TRUNC(W371*G371,2)+TRUNC(Y371*G371,2)+TRUNC(AA371*G371,2)+TRUNC(AC371*G371,2)+TRUNC(AE371*G371,2)+TRUNC(AG371*G371,2)+TRUNC(AI371*G371,2)))))/W371*G371),TRUE),IF(AND(Y371*G371&lt;&gt;0,(TRUNC(Y371*G371,2)+(TRUNC(AL371,2)-(TRUNC(S371*G371,2)+TRUNC(W371*G371,2)+TRUNC(Y371*G371,2)+TRUNC(AA371*G371,2)+TRUNC(AC371*G371,2)+TRUNC(AE371*G371,2)+TRUNC(AG371*G371,2)+TRUNC(AI371*G371,2))))&gt;=0),ABS((AI371*G371-(TRUNC(AI371*G371,2)+(TRUNC(AL371,2)-(TRUNC(S371*G371,2)+TRUNC(W371*G371,2)+TRUNC(Y371*G371,2)+TRUNC(AA371*G371,2)+TRUNC(AC371*G371,2)+TRUNC(AE371*G371,2)+TRUNC(AG371*G371,2)+TRUNC(AI371*G371,2)))))/AI371*G371)&lt;ABS((Y371*G371-(TRUNC(Y371*G371,2)+(TRUNC(AL371,2)-(TRUNC(S371*G371,2)+TRUNC(W371*G371,2)+TRUNC(Y371*G371,2)+TRUNC(AA371*G371,2)+TRUNC(AC371*G371,2)+TRUNC(AE371*G371,2)+TRUNC(AG371*G371,2)+TRUNC(AI371*G371,2)))))/Y371*G371),TRUE),IF(AND(AA371*G371&lt;&gt;0,(TRUNC(AA371*G371,2)+(TRUNC(AL371,2)-(TRUNC(S371*G371,2)+TRUNC(W371*G371,2)+TRUNC(Y371*G371,2)+TRUNC(AA371*G371,2)+TRUNC(AC371*G371,2)+TRUNC(AE371*G371,2)+TRUNC(AG371*G371,2)+TRUNC(AI371*G371,2))))&gt;=0),ABS((AI371*G371-(TRUNC(AI371*G371,2)+(TRUNC(AL371,2)-(TRUNC(S371*G371,2)+TRUNC(W371*G371,2)+TRUNC(Y371*G371,2)+TRUNC(AA371*G371,2)+TRUNC(AC371*G371,2)+TRUNC(AE371*G371,2)+TRUNC(AG371*G371,2)+TRUNC(AI371*G371,2)))))/AI371*G371)&lt;ABS((AA371*G371-(TRUNC(AA371*G371,2)+(TRUNC(AL371,2)-(TRUNC(S371*G371,2)+TRUNC(W371*G371,2)+TRUNC(Y371*G371,2)+TRUNC(AA371*G371,2)+TRUNC(AC371*G371,2)+TRUNC(AE371*G371,2)+TRUNC(AG371*G371,2)+TRUNC(AI371*G371,2)))))/AA371*G371),TRUE),IF(AND(AC371*G371&lt;&gt;0,(TRUNC(AC371*G371,2)+(TRUNC(AL371,2)-(TRUNC(S371*G371,2)+TRUNC(W371*G371,2)+TRUNC(Y371*G371,2)+TRUNC(AA371*G371,2)+TRUNC(AC371*G371,2)+TRUNC(AE371*G371,2)+TRUNC(AG371*G371,2)+TRUNC(AI371*G371,2))))&gt;=0),ABS((AI371*G371-(TRUNC(AI371*G371,2)+(TRUNC(AL371,2)-(TRUNC(S371*G371,2)+TRUNC(W371*G371,2)+TRUNC(Y371*G371,2)+TRUNC(AA371*G371,2)+TRUNC(AC371*G371,2)+TRUNC(AE371*G371,2)+TRUNC(AG371*G371,2)+TRUNC(AI371*G371,2)))))/AI371*G371)&lt;ABS((AC371*G371-(TRUNC(AC371*G371,2)+(TRUNC(AL371,2)-(TRUNC(S371*G371,2)+TRUNC(W371*G371,2)+TRUNC(Y371*G371,2)+TRUNC(AA371*G371,2)+TRUNC(AC371*G371,2)+TRUNC(AE371*G371,2)+TRUNC(AG371*G371,2)+TRUNC(AI371*G371,2)))))/AC371*G371),TRUE),IF(AND(AE371*G371&lt;&gt;0,(TRUNC(AE371*G371,2)+(TRUNC(AL371,2)-(TRUNC(S371*G371,2)+TRUNC(W371*G371,2)+TRUNC(Y371*G371,2)+TRUNC(AA371*G371,2)+TRUNC(AC371*G371,2)+TRUNC(AE371*G371,2)+TRUNC(AG371*G371,2)+TRUNC(AI371*G371,2))))&gt;=0),ABS((AI371*G371-(TRUNC(AI371*G371,2)+(TRUNC(AL371,2)-(TRUNC(S371*G371,2)+TRUNC(W371*G371,2)+TRUNC(Y371*G371,2)+TRUNC(AA371*G371,2)+TRUNC(AC371*G371,2)+TRUNC(AE371*G371,2)+TRUNC(AG371*G371,2)+TRUNC(AI371*G371,2)))))/AI371*G371)&lt;ABS((AE371*G371-(TRUNC(AE371*G371,2)+(TRUNC(AL371,2)-(TRUNC(S371*G371,2)+TRUNC(W371*G371,2)+TRUNC(Y371*G371,2)+TRUNC(AA371*G371,2)+TRUNC(AC371*G371,2)+TRUNC(AE371*G371,2)+TRUNC(AG371*G371,2)+TRUNC(AI371*G371,2)))))/AE371*G371),TRUE),IF(AND(AG371*G371&lt;&gt;0,(TRUNC(AG371*G371,2)+(TRUNC(AL371,2)-(TRUNC(S371*G371,2)+TRUNC(W371*G371,2)+TRUNC(Y371*G371,2)+TRUNC(AA371*G371,2)+TRUNC(AC371*G371,2)+TRUNC(AE371*G371,2)+TRUNC(AG371*G371,2)+TRUNC(AI371*G371,2))))&gt;=0),ABS((AI371*G371-(TRUNC(AI371*G371,2)+(TRUNC(AL371,2)-(TRUNC(S371*G371,2)+TRUNC(W371*G371,2)+TRUNC(Y371*G371,2)+TRUNC(AA371*G371,2)+TRUNC(AC371*G371,2)+TRUNC(AE371*G371,2)+TRUNC(AG371*G371,2)+TRUNC(AI371*G371,2)))))/AI371*G371)&lt;ABS((AG371*G371-(TRUNC(AG371*G371,2)+(TRUNC(AL371,2)-(TRUNC(S371*G371,2)+TRUNC(W371*G371,2)+TRUNC(Y371*G371,2)+TRUNC(AA371*G371,2)+TRUNC(AC371*G371,2)+TRUNC(AE371*G371,2)+TRUNC(AG371*G371,2)+TRUNC(AI371*G371,2)))))/AG371*G371),TRUE),IF(AND(AI371*G371&lt;&gt;0,(TRUNC(AI371*G371,2)+(TRUNC(AL371,2)-(TRUNC(S371*G371,2)+TRUNC(W371*G371,2)+TRUNC(Y371*G371,2)+TRUNC(AA371*G371,2)+TRUNC(AC371*G371,2)+TRUNC(AE371*G371,2)+TRUNC(AG371*G371,2)+TRUNC(AI371*G371,2))))&gt;=0),ABS((AI371*G371-(TRUNC(AI371*G371,2)+(TRUNC(AL371,2)-(TRUNC(S371*G371,2)+TRUNC(W371*G371,2)+TRUNC(Y371*G371,2)+TRUNC(AA371*G371,2)+TRUNC(AC371*G371,2)+TRUNC(AE371*G371,2)+TRUNC(AG371*G371,2)+TRUNC(AI371*G371,2)))))/AI371*G371)&lt;=ABS((AI371*G371-(TRUNC(AI371*G371,2)+(TRUNC(AL371,2)-(TRUNC(S371*G371,2)+TRUNC(W371*G371,2)+TRUNC(Y371*G371,2)+TRUNC(AA371*G371,2)+TRUNC(AC371*G371,2)+TRUNC(AE371*G371,2)+TRUNC(AG371*G371,2)+TRUNC(AI371*G371,2)))))/AI371*G371),TRUE)),TRUNC(AI371*G371,2)+(TRUNC(AL371,2)-(TRUNC(S371*G371,2)+TRUNC(W371*G371,2)+TRUNC(Y371*G371,2)+TRUNC(AA371*G371,2)+TRUNC(AC371*G371,2)+TRUNC(AE371*G371,2)+TRUNC(AG371*G371,2)+TRUNC(AI371*G371,2))),TRUNC(AI371*G371,2)))))</f>
        <v>0</v>
      </c>
      <c r="AK371" s="363">
        <f t="shared" ref="AK371:AK376" si="342">TRUNC(Q371*(1+R371), 2)</f>
        <v>894.67</v>
      </c>
      <c r="AL371" s="363">
        <f t="shared" ref="AL371:AL376" si="343">TRUNC(G371*TRUNC(AK371, 2), 2)</f>
        <v>8946.7000000000007</v>
      </c>
    </row>
    <row r="372" spans="1:38" ht="102" x14ac:dyDescent="0.2">
      <c r="A372" s="374" t="s">
        <v>761</v>
      </c>
      <c r="B372" s="373" t="s">
        <v>193</v>
      </c>
      <c r="C372" s="373" t="s">
        <v>393</v>
      </c>
      <c r="D372" s="373" t="s">
        <v>186</v>
      </c>
      <c r="E372" s="372" t="s">
        <v>1586</v>
      </c>
      <c r="F372" s="371" t="s">
        <v>19</v>
      </c>
      <c r="G372" s="371">
        <v>2</v>
      </c>
      <c r="H372" s="369">
        <v>285.29000000000002</v>
      </c>
      <c r="I372" s="369">
        <v>7.44</v>
      </c>
      <c r="J372" s="369">
        <v>7.44</v>
      </c>
      <c r="K372" s="369">
        <v>0</v>
      </c>
      <c r="L372" s="369">
        <v>0</v>
      </c>
      <c r="M372" s="369">
        <v>0</v>
      </c>
      <c r="N372" s="369">
        <v>0</v>
      </c>
      <c r="O372" s="369">
        <v>0</v>
      </c>
      <c r="P372" s="369">
        <v>0</v>
      </c>
      <c r="Q372" s="369">
        <f t="shared" si="324"/>
        <v>292.73</v>
      </c>
      <c r="R372" s="370">
        <v>8.3526000000000003E-2</v>
      </c>
      <c r="S372" s="369">
        <f t="shared" si="325"/>
        <v>309.12</v>
      </c>
      <c r="T372" s="369">
        <f t="shared" si="326"/>
        <v>618.24</v>
      </c>
      <c r="U372" s="369">
        <f t="shared" si="327"/>
        <v>8.06</v>
      </c>
      <c r="V372" s="369">
        <f t="shared" si="327"/>
        <v>16.12</v>
      </c>
      <c r="W372" s="369">
        <f t="shared" si="328"/>
        <v>8.06</v>
      </c>
      <c r="X372" s="369">
        <f t="shared" si="329"/>
        <v>16.12</v>
      </c>
      <c r="Y372" s="369">
        <f t="shared" si="330"/>
        <v>0</v>
      </c>
      <c r="Z372" s="369">
        <f t="shared" si="331"/>
        <v>0</v>
      </c>
      <c r="AA372" s="369">
        <f t="shared" si="332"/>
        <v>0</v>
      </c>
      <c r="AB372" s="369">
        <f t="shared" si="333"/>
        <v>0</v>
      </c>
      <c r="AC372" s="369">
        <f t="shared" si="334"/>
        <v>0</v>
      </c>
      <c r="AD372" s="369">
        <f t="shared" si="335"/>
        <v>0</v>
      </c>
      <c r="AE372" s="369">
        <f t="shared" si="336"/>
        <v>0</v>
      </c>
      <c r="AF372" s="369">
        <f t="shared" si="337"/>
        <v>0</v>
      </c>
      <c r="AG372" s="369">
        <f t="shared" si="338"/>
        <v>0</v>
      </c>
      <c r="AH372" s="369">
        <f t="shared" si="339"/>
        <v>0</v>
      </c>
      <c r="AI372" s="369">
        <f t="shared" si="340"/>
        <v>0</v>
      </c>
      <c r="AJ372" s="369">
        <f t="shared" si="341"/>
        <v>0</v>
      </c>
      <c r="AK372" s="369">
        <f t="shared" si="342"/>
        <v>317.18</v>
      </c>
      <c r="AL372" s="369">
        <f t="shared" si="343"/>
        <v>634.36</v>
      </c>
    </row>
    <row r="373" spans="1:38" ht="25.5" x14ac:dyDescent="0.2">
      <c r="A373" s="368" t="s">
        <v>762</v>
      </c>
      <c r="B373" s="367" t="s">
        <v>193</v>
      </c>
      <c r="C373" s="367" t="s">
        <v>393</v>
      </c>
      <c r="D373" s="367" t="s">
        <v>163</v>
      </c>
      <c r="E373" s="366" t="s">
        <v>751</v>
      </c>
      <c r="F373" s="365" t="s">
        <v>19</v>
      </c>
      <c r="G373" s="365">
        <v>2</v>
      </c>
      <c r="H373" s="363">
        <v>127.49</v>
      </c>
      <c r="I373" s="363">
        <v>60.77</v>
      </c>
      <c r="J373" s="363">
        <v>60.77</v>
      </c>
      <c r="K373" s="363">
        <v>0</v>
      </c>
      <c r="L373" s="363">
        <v>0</v>
      </c>
      <c r="M373" s="363">
        <v>0</v>
      </c>
      <c r="N373" s="363">
        <v>0</v>
      </c>
      <c r="O373" s="363">
        <v>0</v>
      </c>
      <c r="P373" s="363">
        <v>0</v>
      </c>
      <c r="Q373" s="363">
        <f t="shared" si="324"/>
        <v>188.26</v>
      </c>
      <c r="R373" s="364">
        <v>8.3526000000000003E-2</v>
      </c>
      <c r="S373" s="363">
        <f t="shared" si="325"/>
        <v>138.13999999999999</v>
      </c>
      <c r="T373" s="363">
        <f t="shared" si="326"/>
        <v>276.27999999999997</v>
      </c>
      <c r="U373" s="363">
        <f t="shared" si="327"/>
        <v>65.84</v>
      </c>
      <c r="V373" s="363">
        <f t="shared" si="327"/>
        <v>131.68</v>
      </c>
      <c r="W373" s="363">
        <f t="shared" si="328"/>
        <v>65.84</v>
      </c>
      <c r="X373" s="363">
        <f t="shared" si="329"/>
        <v>131.68</v>
      </c>
      <c r="Y373" s="363">
        <f t="shared" si="330"/>
        <v>0</v>
      </c>
      <c r="Z373" s="363">
        <f t="shared" si="331"/>
        <v>0</v>
      </c>
      <c r="AA373" s="363">
        <f t="shared" si="332"/>
        <v>0</v>
      </c>
      <c r="AB373" s="363">
        <f t="shared" si="333"/>
        <v>0</v>
      </c>
      <c r="AC373" s="363">
        <f t="shared" si="334"/>
        <v>0</v>
      </c>
      <c r="AD373" s="363">
        <f t="shared" si="335"/>
        <v>0</v>
      </c>
      <c r="AE373" s="363">
        <f t="shared" si="336"/>
        <v>0</v>
      </c>
      <c r="AF373" s="363">
        <f t="shared" si="337"/>
        <v>0</v>
      </c>
      <c r="AG373" s="363">
        <f t="shared" si="338"/>
        <v>0</v>
      </c>
      <c r="AH373" s="363">
        <f t="shared" si="339"/>
        <v>0</v>
      </c>
      <c r="AI373" s="363">
        <f t="shared" si="340"/>
        <v>0</v>
      </c>
      <c r="AJ373" s="363">
        <f t="shared" si="341"/>
        <v>0</v>
      </c>
      <c r="AK373" s="363">
        <f t="shared" si="342"/>
        <v>203.98</v>
      </c>
      <c r="AL373" s="363">
        <f t="shared" si="343"/>
        <v>407.96</v>
      </c>
    </row>
    <row r="374" spans="1:38" ht="114.75" x14ac:dyDescent="0.2">
      <c r="A374" s="374" t="s">
        <v>763</v>
      </c>
      <c r="B374" s="373" t="s">
        <v>193</v>
      </c>
      <c r="C374" s="373" t="s">
        <v>393</v>
      </c>
      <c r="D374" s="373" t="s">
        <v>188</v>
      </c>
      <c r="E374" s="372" t="s">
        <v>753</v>
      </c>
      <c r="F374" s="371" t="s">
        <v>19</v>
      </c>
      <c r="G374" s="371">
        <v>4</v>
      </c>
      <c r="H374" s="369">
        <v>896.38</v>
      </c>
      <c r="I374" s="369">
        <v>23.6</v>
      </c>
      <c r="J374" s="369">
        <v>23.6</v>
      </c>
      <c r="K374" s="369">
        <v>0</v>
      </c>
      <c r="L374" s="369">
        <v>0</v>
      </c>
      <c r="M374" s="369">
        <v>0</v>
      </c>
      <c r="N374" s="369">
        <v>0</v>
      </c>
      <c r="O374" s="369">
        <v>0</v>
      </c>
      <c r="P374" s="369">
        <v>0</v>
      </c>
      <c r="Q374" s="369">
        <f t="shared" si="324"/>
        <v>919.98</v>
      </c>
      <c r="R374" s="370">
        <v>8.3526000000000003E-2</v>
      </c>
      <c r="S374" s="369">
        <f t="shared" si="325"/>
        <v>971.25</v>
      </c>
      <c r="T374" s="369">
        <f t="shared" si="326"/>
        <v>3885</v>
      </c>
      <c r="U374" s="369">
        <f t="shared" si="327"/>
        <v>25.57</v>
      </c>
      <c r="V374" s="369">
        <f t="shared" si="327"/>
        <v>102.28</v>
      </c>
      <c r="W374" s="369">
        <f t="shared" si="328"/>
        <v>25.57</v>
      </c>
      <c r="X374" s="369">
        <f t="shared" si="329"/>
        <v>102.28</v>
      </c>
      <c r="Y374" s="369">
        <f t="shared" si="330"/>
        <v>0</v>
      </c>
      <c r="Z374" s="369">
        <f t="shared" si="331"/>
        <v>0</v>
      </c>
      <c r="AA374" s="369">
        <f t="shared" si="332"/>
        <v>0</v>
      </c>
      <c r="AB374" s="369">
        <f t="shared" si="333"/>
        <v>0</v>
      </c>
      <c r="AC374" s="369">
        <f t="shared" si="334"/>
        <v>0</v>
      </c>
      <c r="AD374" s="369">
        <f t="shared" si="335"/>
        <v>0</v>
      </c>
      <c r="AE374" s="369">
        <f t="shared" si="336"/>
        <v>0</v>
      </c>
      <c r="AF374" s="369">
        <f t="shared" si="337"/>
        <v>0</v>
      </c>
      <c r="AG374" s="369">
        <f t="shared" si="338"/>
        <v>0</v>
      </c>
      <c r="AH374" s="369">
        <f t="shared" si="339"/>
        <v>0</v>
      </c>
      <c r="AI374" s="369">
        <f t="shared" si="340"/>
        <v>0</v>
      </c>
      <c r="AJ374" s="369">
        <f t="shared" si="341"/>
        <v>0</v>
      </c>
      <c r="AK374" s="369">
        <f t="shared" si="342"/>
        <v>996.82</v>
      </c>
      <c r="AL374" s="369">
        <f t="shared" si="343"/>
        <v>3987.28</v>
      </c>
    </row>
    <row r="375" spans="1:38" ht="102" x14ac:dyDescent="0.2">
      <c r="A375" s="368" t="s">
        <v>764</v>
      </c>
      <c r="B375" s="367" t="s">
        <v>193</v>
      </c>
      <c r="C375" s="367" t="s">
        <v>393</v>
      </c>
      <c r="D375" s="367" t="s">
        <v>189</v>
      </c>
      <c r="E375" s="366" t="s">
        <v>1585</v>
      </c>
      <c r="F375" s="365" t="s">
        <v>19</v>
      </c>
      <c r="G375" s="365">
        <v>4</v>
      </c>
      <c r="H375" s="363">
        <v>725.55</v>
      </c>
      <c r="I375" s="363">
        <v>18.87</v>
      </c>
      <c r="J375" s="363">
        <v>18.87</v>
      </c>
      <c r="K375" s="363">
        <v>0</v>
      </c>
      <c r="L375" s="363">
        <v>0</v>
      </c>
      <c r="M375" s="363">
        <v>0</v>
      </c>
      <c r="N375" s="363">
        <v>0</v>
      </c>
      <c r="O375" s="363">
        <v>0</v>
      </c>
      <c r="P375" s="363">
        <v>0</v>
      </c>
      <c r="Q375" s="363">
        <f t="shared" si="324"/>
        <v>744.42</v>
      </c>
      <c r="R375" s="364">
        <v>8.3526000000000003E-2</v>
      </c>
      <c r="S375" s="363">
        <f t="shared" si="325"/>
        <v>786.15</v>
      </c>
      <c r="T375" s="363">
        <f t="shared" si="326"/>
        <v>3144.6</v>
      </c>
      <c r="U375" s="363">
        <f t="shared" si="327"/>
        <v>20.440000000000001</v>
      </c>
      <c r="V375" s="363">
        <f t="shared" si="327"/>
        <v>81.760000000000005</v>
      </c>
      <c r="W375" s="363">
        <f t="shared" si="328"/>
        <v>20.440000000000001</v>
      </c>
      <c r="X375" s="363">
        <f t="shared" si="329"/>
        <v>81.760000000000005</v>
      </c>
      <c r="Y375" s="363">
        <f t="shared" si="330"/>
        <v>0</v>
      </c>
      <c r="Z375" s="363">
        <f t="shared" si="331"/>
        <v>0</v>
      </c>
      <c r="AA375" s="363">
        <f t="shared" si="332"/>
        <v>0</v>
      </c>
      <c r="AB375" s="363">
        <f t="shared" si="333"/>
        <v>0</v>
      </c>
      <c r="AC375" s="363">
        <f t="shared" si="334"/>
        <v>0</v>
      </c>
      <c r="AD375" s="363">
        <f t="shared" si="335"/>
        <v>0</v>
      </c>
      <c r="AE375" s="363">
        <f t="shared" si="336"/>
        <v>0</v>
      </c>
      <c r="AF375" s="363">
        <f t="shared" si="337"/>
        <v>0</v>
      </c>
      <c r="AG375" s="363">
        <f t="shared" si="338"/>
        <v>0</v>
      </c>
      <c r="AH375" s="363">
        <f t="shared" si="339"/>
        <v>0</v>
      </c>
      <c r="AI375" s="363">
        <f t="shared" si="340"/>
        <v>0</v>
      </c>
      <c r="AJ375" s="363">
        <f t="shared" si="341"/>
        <v>0</v>
      </c>
      <c r="AK375" s="363">
        <f t="shared" si="342"/>
        <v>806.59</v>
      </c>
      <c r="AL375" s="363">
        <f t="shared" si="343"/>
        <v>3226.36</v>
      </c>
    </row>
    <row r="376" spans="1:38" ht="89.25" x14ac:dyDescent="0.2">
      <c r="A376" s="374" t="s">
        <v>765</v>
      </c>
      <c r="B376" s="373" t="s">
        <v>193</v>
      </c>
      <c r="C376" s="373" t="s">
        <v>393</v>
      </c>
      <c r="D376" s="373" t="s">
        <v>190</v>
      </c>
      <c r="E376" s="372" t="s">
        <v>1584</v>
      </c>
      <c r="F376" s="371" t="s">
        <v>19</v>
      </c>
      <c r="G376" s="371">
        <v>2</v>
      </c>
      <c r="H376" s="369">
        <v>416.9</v>
      </c>
      <c r="I376" s="369">
        <v>7.44</v>
      </c>
      <c r="J376" s="369">
        <v>7.44</v>
      </c>
      <c r="K376" s="369">
        <v>0</v>
      </c>
      <c r="L376" s="369">
        <v>0</v>
      </c>
      <c r="M376" s="369">
        <v>0</v>
      </c>
      <c r="N376" s="369">
        <v>0</v>
      </c>
      <c r="O376" s="369">
        <v>0</v>
      </c>
      <c r="P376" s="369">
        <v>0</v>
      </c>
      <c r="Q376" s="369">
        <f t="shared" si="324"/>
        <v>424.34</v>
      </c>
      <c r="R376" s="370">
        <v>8.3526000000000003E-2</v>
      </c>
      <c r="S376" s="369">
        <f t="shared" si="325"/>
        <v>451.71999999999997</v>
      </c>
      <c r="T376" s="369">
        <f t="shared" si="326"/>
        <v>903.43999999999994</v>
      </c>
      <c r="U376" s="369">
        <f t="shared" si="327"/>
        <v>8.06</v>
      </c>
      <c r="V376" s="369">
        <f t="shared" si="327"/>
        <v>16.12</v>
      </c>
      <c r="W376" s="369">
        <f t="shared" si="328"/>
        <v>8.06</v>
      </c>
      <c r="X376" s="369">
        <f t="shared" si="329"/>
        <v>16.12</v>
      </c>
      <c r="Y376" s="369">
        <f t="shared" si="330"/>
        <v>0</v>
      </c>
      <c r="Z376" s="369">
        <f t="shared" si="331"/>
        <v>0</v>
      </c>
      <c r="AA376" s="369">
        <f t="shared" si="332"/>
        <v>0</v>
      </c>
      <c r="AB376" s="369">
        <f t="shared" si="333"/>
        <v>0</v>
      </c>
      <c r="AC376" s="369">
        <f t="shared" si="334"/>
        <v>0</v>
      </c>
      <c r="AD376" s="369">
        <f t="shared" si="335"/>
        <v>0</v>
      </c>
      <c r="AE376" s="369">
        <f t="shared" si="336"/>
        <v>0</v>
      </c>
      <c r="AF376" s="369">
        <f t="shared" si="337"/>
        <v>0</v>
      </c>
      <c r="AG376" s="369">
        <f t="shared" si="338"/>
        <v>0</v>
      </c>
      <c r="AH376" s="369">
        <f t="shared" si="339"/>
        <v>0</v>
      </c>
      <c r="AI376" s="369">
        <f t="shared" si="340"/>
        <v>0</v>
      </c>
      <c r="AJ376" s="369">
        <f t="shared" si="341"/>
        <v>0</v>
      </c>
      <c r="AK376" s="369">
        <f t="shared" si="342"/>
        <v>459.78</v>
      </c>
      <c r="AL376" s="369">
        <f t="shared" si="343"/>
        <v>919.56</v>
      </c>
    </row>
    <row r="377" spans="1:38" ht="15" x14ac:dyDescent="0.2">
      <c r="A377" s="397" t="s">
        <v>766</v>
      </c>
      <c r="B377" s="396"/>
      <c r="C377" s="396"/>
      <c r="D377" s="396"/>
      <c r="E377" s="396" t="s">
        <v>767</v>
      </c>
      <c r="F377" s="395"/>
      <c r="G377" s="395"/>
      <c r="H377" s="393"/>
      <c r="I377" s="393"/>
      <c r="J377" s="393"/>
      <c r="K377" s="393"/>
      <c r="L377" s="393"/>
      <c r="M377" s="393"/>
      <c r="N377" s="393"/>
      <c r="O377" s="393"/>
      <c r="P377" s="393"/>
      <c r="Q377" s="393"/>
      <c r="R377" s="394" t="s">
        <v>4</v>
      </c>
      <c r="S377" s="393"/>
      <c r="T377" s="393">
        <f>SUBTOTAL(109,T378:T395)</f>
        <v>160135.24</v>
      </c>
      <c r="U377" s="393"/>
      <c r="V377" s="393">
        <f>SUBTOTAL(109,V378:V395)</f>
        <v>93686.9</v>
      </c>
      <c r="W377" s="393"/>
      <c r="X377" s="393">
        <f>SUBTOTAL(109,X378:X395)</f>
        <v>93686.9</v>
      </c>
      <c r="Y377" s="393"/>
      <c r="Z377" s="393">
        <f>SUBTOTAL(109,Z378:Z395)</f>
        <v>0</v>
      </c>
      <c r="AA377" s="393"/>
      <c r="AB377" s="393">
        <f>SUBTOTAL(109,AB378:AB395)</f>
        <v>0</v>
      </c>
      <c r="AC377" s="393"/>
      <c r="AD377" s="393">
        <f>SUBTOTAL(109,AD378:AD395)</f>
        <v>0</v>
      </c>
      <c r="AE377" s="393"/>
      <c r="AF377" s="393">
        <f>SUBTOTAL(109,AF378:AF395)</f>
        <v>0</v>
      </c>
      <c r="AG377" s="393"/>
      <c r="AH377" s="393">
        <f>SUBTOTAL(109,AH378:AH395)</f>
        <v>0</v>
      </c>
      <c r="AI377" s="393"/>
      <c r="AJ377" s="393">
        <f>SUBTOTAL(109,AJ378:AJ395)</f>
        <v>0</v>
      </c>
      <c r="AK377" s="393"/>
      <c r="AL377" s="393">
        <f>SUBTOTAL(109,AL378:AL395)</f>
        <v>253822.13999999996</v>
      </c>
    </row>
    <row r="378" spans="1:38" ht="15" x14ac:dyDescent="0.2">
      <c r="A378" s="392" t="s">
        <v>768</v>
      </c>
      <c r="B378" s="391" t="s">
        <v>238</v>
      </c>
      <c r="C378" s="390" t="s">
        <v>238</v>
      </c>
      <c r="D378" s="390" t="s">
        <v>238</v>
      </c>
      <c r="E378" s="390" t="s">
        <v>509</v>
      </c>
      <c r="F378" s="389" t="s">
        <v>238</v>
      </c>
      <c r="G378" s="389"/>
      <c r="H378" s="387"/>
      <c r="I378" s="387"/>
      <c r="J378" s="387"/>
      <c r="K378" s="387"/>
      <c r="L378" s="387"/>
      <c r="M378" s="387"/>
      <c r="N378" s="387"/>
      <c r="O378" s="387"/>
      <c r="P378" s="387"/>
      <c r="Q378" s="387"/>
      <c r="R378" s="388" t="s">
        <v>4</v>
      </c>
      <c r="S378" s="387"/>
      <c r="T378" s="387">
        <f>SUBTOTAL(109,T379:T386)</f>
        <v>148697.01</v>
      </c>
      <c r="U378" s="387"/>
      <c r="V378" s="387">
        <f>SUBTOTAL(109,V379:V386)</f>
        <v>86995</v>
      </c>
      <c r="W378" s="387"/>
      <c r="X378" s="387">
        <f>SUBTOTAL(109,X379:X386)</f>
        <v>86995</v>
      </c>
      <c r="Y378" s="387"/>
      <c r="Z378" s="387">
        <f>SUBTOTAL(109,Z379:Z386)</f>
        <v>0</v>
      </c>
      <c r="AA378" s="387"/>
      <c r="AB378" s="387">
        <f>SUBTOTAL(109,AB379:AB386)</f>
        <v>0</v>
      </c>
      <c r="AC378" s="387"/>
      <c r="AD378" s="387">
        <f>SUBTOTAL(109,AD379:AD386)</f>
        <v>0</v>
      </c>
      <c r="AE378" s="387"/>
      <c r="AF378" s="387">
        <f>SUBTOTAL(109,AF379:AF386)</f>
        <v>0</v>
      </c>
      <c r="AG378" s="387"/>
      <c r="AH378" s="387">
        <f>SUBTOTAL(109,AH379:AH386)</f>
        <v>0</v>
      </c>
      <c r="AI378" s="387"/>
      <c r="AJ378" s="387">
        <f>SUBTOTAL(109,AJ379:AJ386)</f>
        <v>0</v>
      </c>
      <c r="AK378" s="387"/>
      <c r="AL378" s="387">
        <f>SUBTOTAL(109,AL379:AL386)</f>
        <v>235692.00999999998</v>
      </c>
    </row>
    <row r="379" spans="1:38" ht="15" x14ac:dyDescent="0.2">
      <c r="A379" s="402" t="s">
        <v>769</v>
      </c>
      <c r="B379" s="401" t="s">
        <v>238</v>
      </c>
      <c r="C379" s="401" t="s">
        <v>238</v>
      </c>
      <c r="D379" s="401" t="s">
        <v>238</v>
      </c>
      <c r="E379" s="401" t="s">
        <v>770</v>
      </c>
      <c r="F379" s="400" t="s">
        <v>238</v>
      </c>
      <c r="G379" s="400"/>
      <c r="H379" s="398"/>
      <c r="I379" s="398"/>
      <c r="J379" s="398"/>
      <c r="K379" s="398"/>
      <c r="L379" s="398"/>
      <c r="M379" s="398"/>
      <c r="N379" s="398"/>
      <c r="O379" s="398"/>
      <c r="P379" s="398"/>
      <c r="Q379" s="398"/>
      <c r="R379" s="399" t="s">
        <v>4</v>
      </c>
      <c r="S379" s="398"/>
      <c r="T379" s="398">
        <f>SUBTOTAL(109,T380:T380)</f>
        <v>36583.42</v>
      </c>
      <c r="U379" s="398"/>
      <c r="V379" s="398">
        <f>SUBTOTAL(109,V380:V380)</f>
        <v>17629.02</v>
      </c>
      <c r="W379" s="398"/>
      <c r="X379" s="398">
        <f>SUBTOTAL(109,X380:X380)</f>
        <v>17629.02</v>
      </c>
      <c r="Y379" s="398"/>
      <c r="Z379" s="398">
        <f>SUBTOTAL(109,Z380:Z380)</f>
        <v>0</v>
      </c>
      <c r="AA379" s="398"/>
      <c r="AB379" s="398">
        <f>SUBTOTAL(109,AB380:AB380)</f>
        <v>0</v>
      </c>
      <c r="AC379" s="398"/>
      <c r="AD379" s="398">
        <f>SUBTOTAL(109,AD380:AD380)</f>
        <v>0</v>
      </c>
      <c r="AE379" s="398"/>
      <c r="AF379" s="398">
        <f>SUBTOTAL(109,AF380:AF380)</f>
        <v>0</v>
      </c>
      <c r="AG379" s="398"/>
      <c r="AH379" s="398">
        <f>SUBTOTAL(109,AH380:AH380)</f>
        <v>0</v>
      </c>
      <c r="AI379" s="398"/>
      <c r="AJ379" s="398">
        <f>SUBTOTAL(109,AJ380:AJ380)</f>
        <v>0</v>
      </c>
      <c r="AK379" s="398"/>
      <c r="AL379" s="398">
        <f>SUBTOTAL(109,AL380:AL380)</f>
        <v>54212.44</v>
      </c>
    </row>
    <row r="380" spans="1:38" ht="25.5" x14ac:dyDescent="0.2">
      <c r="A380" s="368" t="s">
        <v>771</v>
      </c>
      <c r="B380" s="367" t="s">
        <v>287</v>
      </c>
      <c r="C380" s="367" t="s">
        <v>393</v>
      </c>
      <c r="D380" s="367" t="s">
        <v>1583</v>
      </c>
      <c r="E380" s="366" t="s">
        <v>96</v>
      </c>
      <c r="F380" s="365" t="s">
        <v>5</v>
      </c>
      <c r="G380" s="365">
        <v>578.76</v>
      </c>
      <c r="H380" s="363">
        <v>58.34</v>
      </c>
      <c r="I380" s="363">
        <v>28.11</v>
      </c>
      <c r="J380" s="363">
        <v>28.11</v>
      </c>
      <c r="K380" s="363">
        <v>0</v>
      </c>
      <c r="L380" s="363">
        <v>0</v>
      </c>
      <c r="M380" s="363">
        <v>0</v>
      </c>
      <c r="N380" s="363">
        <v>0</v>
      </c>
      <c r="O380" s="363">
        <v>0</v>
      </c>
      <c r="P380" s="363">
        <v>0</v>
      </c>
      <c r="Q380" s="363">
        <f>TRUNC(H380 + N380 + K380 + J380 + P380 + M380 + L380 + O380, 2)</f>
        <v>86.45</v>
      </c>
      <c r="R380" s="364">
        <v>8.3526000000000003E-2</v>
      </c>
      <c r="S380" s="363">
        <f>IF(H380*(1+R380)=0,0,IF((TRUNC(AK380,2)-(TRUNC(H380*(1+R380),2)+TRUNC(J380*(1+R380),2)+TRUNC(K380*(1+R380),2)+TRUNC(L380*(1+R380),2)+TRUNC(M380*(1+R380),2)+TRUNC(N380*(1+R380),2)+TRUNC(O380*(1+R380),2)+TRUNC(P380*(1+R380),2)))=0,TRUNC(H380*(1+R380),2),IF((TRUNC(TRUNC(H380*(1+R380),2),2)+(TRUNC(AK380,2)-(TRUNC(H380*(1+R380),2)+TRUNC(J380*(1+R380),2)+TRUNC(K380*(1+R380),2)+TRUNC(L380*(1+R380),2)+TRUNC(M380*(1+R380),2)+TRUNC(N380*(1+R380),2)+TRUNC(O380*(1+R380),2)+TRUNC(P380*(1+R380),2))))&lt;=0,TRUNC(H380*(1+R380),2),IF(AND(IF(AND(H380*(1+R380)&lt;&gt;0,(TRUNC(H380*(1+R380),2)+(TRUNC(AK380,2)-(TRUNC(H380*(1+R380),2)+TRUNC(J380*(1+R380),2)+TRUNC(K380*(1+R380),2)+TRUNC(L380*(1+R380),2)+TRUNC(M380*(1+R380),2)+TRUNC(N380*(1+R380),2)+TRUNC(O380*(1+R380),2)+TRUNC(P380*(1+R380),2))))&gt;=0),ABS((H380*(1+R380)-(TRUNC(H380*(1+R380),2)+(TRUNC(AK380,2)-(TRUNC(H380*(1+R380),2)+TRUNC(J380*(1+R380),2)+TRUNC(K380*(1+R380),2)+TRUNC(L380*(1+R380),2)+TRUNC(M380*(1+R380),2)+TRUNC(N380*(1+R380),2)+TRUNC(O380*(1+R380),2)+TRUNC(P380*(1+R380),2)))))/H380*(1+R380))&lt;=ABS((H380*(1+R380)-(TRUNC(H380*(1+R380),2)+(TRUNC(AK380,2)-(TRUNC(H380*(1+R380),2)+TRUNC(J380*(1+R380),2)+TRUNC(K380*(1+R380),2)+TRUNC(L380*(1+R380),2)+TRUNC(M380*(1+R380),2)+TRUNC(N380*(1+R380),2)+TRUNC(O380*(1+R380),2)+TRUNC(P380*(1+R380),2)))))/H380*(1+R380)),TRUE),IF(AND(J380*(1+R380)&lt;&gt;0,(TRUNC(J380*(1+R380),2)+(TRUNC(AK380,2)-(TRUNC(H380*(1+R380),2)+TRUNC(J380*(1+R380),2)+TRUNC(K380*(1+R380),2)+TRUNC(L380*(1+R380),2)+TRUNC(M380*(1+R380),2)+TRUNC(N380*(1+R380),2)+TRUNC(O380*(1+R380),2)+TRUNC(P380*(1+R380),2))))&gt;=0),ABS((H380*(1+R380)-(TRUNC(H380*(1+R380),2)+(TRUNC(AK380,2)-(TRUNC(H380*(1+R380),2)+TRUNC(J380*(1+R380),2)+TRUNC(K380*(1+R380),2)+TRUNC(L380*(1+R380),2)+TRUNC(M380*(1+R380),2)+TRUNC(N380*(1+R380),2)+TRUNC(O380*(1+R380),2)+TRUNC(P380*(1+R380),2)))))/H380*(1+R380))&lt;=ABS((J380*(1+R380)-(TRUNC(J380*(1+R380),2)+(TRUNC(AK380,2)-(TRUNC(H380*(1+R380),2)+TRUNC(J380*(1+R380),2)+TRUNC(K380*(1+R380),2)+TRUNC(L380*(1+R380),2)+TRUNC(M380*(1+R380),2)+TRUNC(N380*(1+R380),2)+TRUNC(O380*(1+R380),2)+TRUNC(P380*(1+R380),2)))))/J380*(1+R380)),TRUE),IF(AND(K380*(1+R380)&lt;&gt;0,(TRUNC(K380*(1+R380),2)+(TRUNC(AK380,2)-(TRUNC(H380*(1+R380),2)+TRUNC(J380*(1+R380),2)+TRUNC(K380*(1+R380),2)+TRUNC(L380*(1+R380),2)+TRUNC(M380*(1+R380),2)+TRUNC(N380*(1+R380),2)+TRUNC(O380*(1+R380),2)+TRUNC(P380*(1+R380),2))))&gt;=0),ABS((H380*(1+R380)-(TRUNC(H380*(1+R380),2)+(TRUNC(AK380,2)-(TRUNC(H380*(1+R380),2)+TRUNC(J380*(1+R380),2)+TRUNC(K380*(1+R380),2)+TRUNC(L380*(1+R380),2)+TRUNC(M380*(1+R380),2)+TRUNC(N380*(1+R380),2)+TRUNC(O380*(1+R380),2)+TRUNC(P380*(1+R380),2)))))/H380*(1+R380))&lt;=ABS((K380*(1+R380)-(TRUNC(K380*(1+R380),2)+(TRUNC(AK380,2)-(TRUNC(H380*(1+R380),2)+TRUNC(J380*(1+R380),2)+TRUNC(K380*(1+R380),2)+TRUNC(L380*(1+R380),2)+TRUNC(M380*(1+R380),2)+TRUNC(N380*(1+R380),2)+TRUNC(O380*(1+R380),2)+TRUNC(P380*(1+R380),2)))))/K380*(1+R380)),TRUE),IF(AND(L380*(1+R380)&lt;&gt;0,(TRUNC(L380*(1+R380),2)+(TRUNC(AK380,2)-(TRUNC(H380*(1+R380),2)+TRUNC(J380*(1+R380),2)+TRUNC(K380*(1+R380),2)+TRUNC(L380*(1+R380),2)+TRUNC(M380*(1+R380),2)+TRUNC(N380*(1+R380),2)+TRUNC(O380*(1+R380),2)+TRUNC(P380*(1+R380),2))))&gt;=0),ABS((H380*(1+R380)-(TRUNC(H380*(1+R380),2)+(TRUNC(AK380,2)-(TRUNC(H380*(1+R380),2)+TRUNC(J380*(1+R380),2)+TRUNC(K380*(1+R380),2)+TRUNC(L380*(1+R380),2)+TRUNC(M380*(1+R380),2)+TRUNC(N380*(1+R380),2)+TRUNC(O380*(1+R380),2)+TRUNC(P380*(1+R380),2)))))/H380*(1+R380))&lt;=ABS((L380*(1+R380)-(TRUNC(L380*(1+R380),2)+(TRUNC(AK380,2)-(TRUNC(H380*(1+R380),2)+TRUNC(J380*(1+R380),2)+TRUNC(K380*(1+R380),2)+TRUNC(L380*(1+R380),2)+TRUNC(M380*(1+R380),2)+TRUNC(N380*(1+R380),2)+TRUNC(O380*(1+R380),2)+TRUNC(P380*(1+R380),2)))))/L380*(1+R380)),TRUE),IF(AND(M380*(1+R380)&lt;&gt;0,(TRUNC(M380*(1+R380),2)+(TRUNC(AK380,2)-(TRUNC(H380*(1+R380),2)+TRUNC(J380*(1+R380),2)+TRUNC(K380*(1+R380),2)+TRUNC(L380*(1+R380),2)+TRUNC(M380*(1+R380),2)+TRUNC(N380*(1+R380),2)+TRUNC(O380*(1+R380),2)+TRUNC(P380*(1+R380),2))))&gt;=0),ABS((H380*(1+R380)-(TRUNC(H380*(1+R380),2)+(TRUNC(AK380,2)-(TRUNC(H380*(1+R380),2)+TRUNC(J380*(1+R380),2)+TRUNC(K380*(1+R380),2)+TRUNC(L380*(1+R380),2)+TRUNC(M380*(1+R380),2)+TRUNC(N380*(1+R380),2)+TRUNC(O380*(1+R380),2)+TRUNC(P380*(1+R380),2)))))/H380*(1+R380))&lt;=ABS((M380*(1+R380)-(TRUNC(M380*(1+R380),2)+(TRUNC(AK380,2)-(TRUNC(H380*(1+R380),2)+TRUNC(J380*(1+R380),2)+TRUNC(K380*(1+R380),2)+TRUNC(L380*(1+R380),2)+TRUNC(M380*(1+R380),2)+TRUNC(N380*(1+R380),2)+TRUNC(O380*(1+R380),2)+TRUNC(P380*(1+R380),2)))))/M380*(1+R380)),TRUE),IF(AND(N380*(1+R380)&lt;&gt;0,(TRUNC(N380*(1+R380),2)+(TRUNC(AK380,2)-(TRUNC(H380*(1+R380),2)+TRUNC(J380*(1+R380),2)+TRUNC(K380*(1+R380),2)+TRUNC(L380*(1+R380),2)+TRUNC(M380*(1+R380),2)+TRUNC(N380*(1+R380),2)+TRUNC(O380*(1+R380),2)+TRUNC(P380*(1+R380),2))))&gt;=0),ABS((H380*(1+R380)-(TRUNC(H380*(1+R380),2)+(TRUNC(AK380,2)-(TRUNC(H380*(1+R380),2)+TRUNC(J380*(1+R380),2)+TRUNC(K380*(1+R380),2)+TRUNC(L380*(1+R380),2)+TRUNC(M380*(1+R380),2)+TRUNC(N380*(1+R380),2)+TRUNC(O380*(1+R380),2)+TRUNC(P380*(1+R380),2)))))/H380*(1+R380))&lt;=ABS((N380*(1+R380)-(TRUNC(N380*(1+R380),2)+(TRUNC(AK380,2)-(TRUNC(H380*(1+R380),2)+TRUNC(J380*(1+R380),2)+TRUNC(K380*(1+R380),2)+TRUNC(L380*(1+R380),2)+TRUNC(M380*(1+R380),2)+TRUNC(N380*(1+R380),2)+TRUNC(O380*(1+R380),2)+TRUNC(P380*(1+R380),2)))))/N380*(1+R380)),TRUE),IF(AND(O380*(1+R380)&lt;&gt;0,(TRUNC(O380*(1+R380),2)+(TRUNC(AK380,2)-(TRUNC(H380*(1+R380),2)+TRUNC(J380*(1+R380),2)+TRUNC(K380*(1+R380),2)+TRUNC(L380*(1+R380),2)+TRUNC(M380*(1+R380),2)+TRUNC(N380*(1+R380),2)+TRUNC(O380*(1+R380),2)+TRUNC(P380*(1+R380),2))))&gt;=0),ABS((H380*(1+R380)-(TRUNC(H380*(1+R380),2)+(TRUNC(AK380,2)-(TRUNC(H380*(1+R380),2)+TRUNC(J380*(1+R380),2)+TRUNC(K380*(1+R380),2)+TRUNC(L380*(1+R380),2)+TRUNC(M380*(1+R380),2)+TRUNC(N380*(1+R380),2)+TRUNC(O380*(1+R380),2)+TRUNC(P380*(1+R380),2)))))/H380*(1+R380))&lt;=ABS((O380*(1+R380)-(TRUNC(O380*(1+R380),2)+(TRUNC(AK380,2)-(TRUNC(H380*(1+R380),2)+TRUNC(J380*(1+R380),2)+TRUNC(K380*(1+R380),2)+TRUNC(L380*(1+R380),2)+TRUNC(M380*(1+R380),2)+TRUNC(N380*(1+R380),2)+TRUNC(O380*(1+R380),2)+TRUNC(P380*(1+R380),2)))))/O380*(1+R380)),TRUE),IF(AND(P380*(1+R380)&lt;&gt;0,(TRUNC(P380*(1+R380),2)+(TRUNC(AK380,2)-(TRUNC(H380*(1+R380),2)+TRUNC(J380*(1+R380),2)+TRUNC(K380*(1+R380),2)+TRUNC(L380*(1+R380),2)+TRUNC(M380*(1+R380),2)+TRUNC(N380*(1+R380),2)+TRUNC(O380*(1+R380),2)+TRUNC(P380*(1+R380),2))))&gt;=0),ABS((H380*(1+R380)-(TRUNC(H380*(1+R380),2)+(TRUNC(AK380,2)-(TRUNC(H380*(1+R380),2)+TRUNC(J380*(1+R380),2)+TRUNC(K380*(1+R380),2)+TRUNC(L380*(1+R380),2)+TRUNC(M380*(1+R380),2)+TRUNC(N380*(1+R380),2)+TRUNC(O380*(1+R380),2)+TRUNC(P380*(1+R380),2)))))/H380*(1+R380))&lt;=ABS((P380*(1+R380)-(TRUNC(P380*(1+R380),2)+(TRUNC(AK380,2)-(TRUNC(H380*(1+R380),2)+TRUNC(J380*(1+R380),2)+TRUNC(K380*(1+R380),2)+TRUNC(L380*(1+R380),2)+TRUNC(M380*(1+R380),2)+TRUNC(N380*(1+R380),2)+TRUNC(O380*(1+R380),2)+TRUNC(P380*(1+R380),2)))))/P380*(1+R380)),TRUE)),TRUNC(H380*(1+R380),2)+(TRUNC(AK380,2)-(TRUNC(H380*(1+R380),2)+TRUNC(J380*(1+R380),2)+TRUNC(K380*(1+R380),2)+TRUNC(L380*(1+R380),2)+TRUNC(M380*(1+R380),2)+TRUNC(N380*(1+R380),2)+TRUNC(O380*(1+R380),2)+TRUNC(P380*(1+R380),2))),TRUNC(H380*(1+R380),2)))))</f>
        <v>63.21</v>
      </c>
      <c r="T380" s="363">
        <f>IF(S380*G380=0,0,IF((TRUNC(AL380,2)-(TRUNC(S380*G380,2)+TRUNC(W380*G380,2)+TRUNC(Y380*G380,2)+TRUNC(AA380*G380,2)+TRUNC(AC380*G380,2)+TRUNC(AE380*G380,2)+TRUNC(AG380*G380,2)+TRUNC(AI380*G380,2)))=0,TRUNC(S380*G380,2),IF((TRUNC(TRUNC(S380*G380,2),2)+(TRUNC(AL380,2)-(TRUNC(S380*G380,2)+TRUNC(W380*G380,2)+TRUNC(Y380*G380,2)+TRUNC(AA380*G380,2)+TRUNC(AC380*G380,2)+TRUNC(AE380*G380,2)+TRUNC(AG380*G380,2)+TRUNC(AI380*G380,2))))&lt;=0,TRUNC(S380*G380,2),IF(AND(IF(AND(S380*G380&lt;&gt;0,(TRUNC(S380*G380,2)+(TRUNC(AL380,2)-(TRUNC(S380*G380,2)+TRUNC(W380*G380,2)+TRUNC(Y380*G380,2)+TRUNC(AA380*G380,2)+TRUNC(AC380*G380,2)+TRUNC(AE380*G380,2)+TRUNC(AG380*G380,2)+TRUNC(AI380*G380,2))))&gt;=0),ABS((S380*G380-(TRUNC(S380*G380,2)+(TRUNC(AL380,2)-(TRUNC(S380*G380,2)+TRUNC(W380*G380,2)+TRUNC(Y380*G380,2)+TRUNC(AA380*G380,2)+TRUNC(AC380*G380,2)+TRUNC(AE380*G380,2)+TRUNC(AG380*G380,2)+TRUNC(AI380*G380,2)))))/S380*G380)&lt;=ABS((S380*G380-(TRUNC(S380*G380,2)+(TRUNC(AL380,2)-(TRUNC(S380*G380,2)+TRUNC(W380*G380,2)+TRUNC(Y380*G380,2)+TRUNC(AA380*G380,2)+TRUNC(AC380*G380,2)+TRUNC(AE380*G380,2)+TRUNC(AG380*G380,2)+TRUNC(AI380*G380,2)))))/S380*G380),TRUE),IF(AND(W380*G380&lt;&gt;0,(TRUNC(W380*G380,2)+(TRUNC(AL380,2)-(TRUNC(S380*G380,2)+TRUNC(W380*G380,2)+TRUNC(Y380*G380,2)+TRUNC(AA380*G380,2)+TRUNC(AC380*G380,2)+TRUNC(AE380*G380,2)+TRUNC(AG380*G380,2)+TRUNC(AI380*G380,2))))&gt;=0),ABS((S380*G380-(TRUNC(S380*G380,2)+(TRUNC(AL380,2)-(TRUNC(S380*G380,2)+TRUNC(W380*G380,2)+TRUNC(Y380*G380,2)+TRUNC(AA380*G380,2)+TRUNC(AC380*G380,2)+TRUNC(AE380*G380,2)+TRUNC(AG380*G380,2)+TRUNC(AI380*G380,2)))))/S380*G380)&lt;=ABS((W380*G380-(TRUNC(W380*G380,2)+(TRUNC(AL380,2)-(TRUNC(S380*G380,2)+TRUNC(W380*G380,2)+TRUNC(Y380*G380,2)+TRUNC(AA380*G380,2)+TRUNC(AC380*G380,2)+TRUNC(AE380*G380,2)+TRUNC(AG380*G380,2)+TRUNC(AI380*G380,2)))))/W380*G380),TRUE),IF(AND(Y380*G380&lt;&gt;0,(TRUNC(Y380*G380,2)+(TRUNC(AL380,2)-(TRUNC(S380*G380,2)+TRUNC(W380*G380,2)+TRUNC(Y380*G380,2)+TRUNC(AA380*G380,2)+TRUNC(AC380*G380,2)+TRUNC(AE380*G380,2)+TRUNC(AG380*G380,2)+TRUNC(AI380*G380,2))))&gt;=0),ABS((S380*G380-(TRUNC(S380*G380,2)+(TRUNC(AL380,2)-(TRUNC(S380*G380,2)+TRUNC(W380*G380,2)+TRUNC(Y380*G380,2)+TRUNC(AA380*G380,2)+TRUNC(AC380*G380,2)+TRUNC(AE380*G380,2)+TRUNC(AG380*G380,2)+TRUNC(AI380*G380,2)))))/S380*G380)&lt;=ABS((Y380*G380-(TRUNC(Y380*G380,2)+(TRUNC(AL380,2)-(TRUNC(S380*G380,2)+TRUNC(W380*G380,2)+TRUNC(Y380*G380,2)+TRUNC(AA380*G380,2)+TRUNC(AC380*G380,2)+TRUNC(AE380*G380,2)+TRUNC(AG380*G380,2)+TRUNC(AI380*G380,2)))))/Y380*G380),TRUE),IF(AND(AA380*G380&lt;&gt;0,(TRUNC(AA380*G380,2)+(TRUNC(AL380,2)-(TRUNC(S380*G380,2)+TRUNC(W380*G380,2)+TRUNC(Y380*G380,2)+TRUNC(AA380*G380,2)+TRUNC(AC380*G380,2)+TRUNC(AE380*G380,2)+TRUNC(AG380*G380,2)+TRUNC(AI380*G380,2))))&gt;=0),ABS((S380*G380-(TRUNC(S380*G380,2)+(TRUNC(AL380,2)-(TRUNC(S380*G380,2)+TRUNC(W380*G380,2)+TRUNC(Y380*G380,2)+TRUNC(AA380*G380,2)+TRUNC(AC380*G380,2)+TRUNC(AE380*G380,2)+TRUNC(AG380*G380,2)+TRUNC(AI380*G380,2)))))/S380*G380)&lt;=ABS((AA380*G380-(TRUNC(AA380*G380,2)+(TRUNC(AL380,2)-(TRUNC(S380*G380,2)+TRUNC(W380*G380,2)+TRUNC(Y380*G380,2)+TRUNC(AA380*G380,2)+TRUNC(AC380*G380,2)+TRUNC(AE380*G380,2)+TRUNC(AG380*G380,2)+TRUNC(AI380*G380,2)))))/AA380*G380),TRUE),IF(AND(AC380*G380&lt;&gt;0,(TRUNC(AC380*G380,2)+(TRUNC(AL380,2)-(TRUNC(S380*G380,2)+TRUNC(W380*G380,2)+TRUNC(Y380*G380,2)+TRUNC(AA380*G380,2)+TRUNC(AC380*G380,2)+TRUNC(AE380*G380,2)+TRUNC(AG380*G380,2)+TRUNC(AI380*G380,2))))&gt;=0),ABS((S380*G380-(TRUNC(S380*G380,2)+(TRUNC(AL380,2)-(TRUNC(S380*G380,2)+TRUNC(W380*G380,2)+TRUNC(Y380*G380,2)+TRUNC(AA380*G380,2)+TRUNC(AC380*G380,2)+TRUNC(AE380*G380,2)+TRUNC(AG380*G380,2)+TRUNC(AI380*G380,2)))))/S380*G380)&lt;=ABS((AC380*G380-(TRUNC(AC380*G380,2)+(TRUNC(AL380,2)-(TRUNC(S380*G380,2)+TRUNC(W380*G380,2)+TRUNC(Y380*G380,2)+TRUNC(AA380*G380,2)+TRUNC(AC380*G380,2)+TRUNC(AE380*G380,2)+TRUNC(AG380*G380,2)+TRUNC(AI380*G380,2)))))/AC380*G380),TRUE),IF(AND(AE380*G380&lt;&gt;0,(TRUNC(AE380*G380,2)+(TRUNC(AL380,2)-(TRUNC(S380*G380,2)+TRUNC(W380*G380,2)+TRUNC(Y380*G380,2)+TRUNC(AA380*G380,2)+TRUNC(AC380*G380,2)+TRUNC(AE380*G380,2)+TRUNC(AG380*G380,2)+TRUNC(AI380*G380,2))))&gt;=0),ABS((S380*G380-(TRUNC(S380*G380,2)+(TRUNC(AL380,2)-(TRUNC(S380*G380,2)+TRUNC(W380*G380,2)+TRUNC(Y380*G380,2)+TRUNC(AA380*G380,2)+TRUNC(AC380*G380,2)+TRUNC(AE380*G380,2)+TRUNC(AG380*G380,2)+TRUNC(AI380*G380,2)))))/S380*G380)&lt;=ABS((AE380*G380-(TRUNC(AE380*G380,2)+(TRUNC(AL380,2)-(TRUNC(S380*G380,2)+TRUNC(W380*G380,2)+TRUNC(Y380*G380,2)+TRUNC(AA380*G380,2)+TRUNC(AC380*G380,2)+TRUNC(AE380*G380,2)+TRUNC(AG380*G380,2)+TRUNC(AI380*G380,2)))))/AE380*G380),TRUE),IF(AND(AG380*G380&lt;&gt;0,(TRUNC(AG380*G380,2)+(TRUNC(AL380,2)-(TRUNC(S380*G380,2)+TRUNC(W380*G380,2)+TRUNC(Y380*G380,2)+TRUNC(AA380*G380,2)+TRUNC(AC380*G380,2)+TRUNC(AE380*G380,2)+TRUNC(AG380*G380,2)+TRUNC(AI380*G380,2))))&gt;=0),ABS((S380*G380-(TRUNC(S380*G380,2)+(TRUNC(AL380,2)-(TRUNC(S380*G380,2)+TRUNC(W380*G380,2)+TRUNC(Y380*G380,2)+TRUNC(AA380*G380,2)+TRUNC(AC380*G380,2)+TRUNC(AE380*G380,2)+TRUNC(AG380*G380,2)+TRUNC(AI380*G380,2)))))/S380*G380)&lt;=ABS((AG380*G380-(TRUNC(AG380*G380,2)+(TRUNC(AL380,2)-(TRUNC(S380*G380,2)+TRUNC(W380*G380,2)+TRUNC(Y380*G380,2)+TRUNC(AA380*G380,2)+TRUNC(AC380*G380,2)+TRUNC(AE380*G380,2)+TRUNC(AG380*G380,2)+TRUNC(AI380*G380,2)))))/AG380*G380),TRUE),IF(AND(AI380*G380&lt;&gt;0,(TRUNC(AI380*G380,2)+(TRUNC(AL380,2)-(TRUNC(S380*G380,2)+TRUNC(W380*G380,2)+TRUNC(Y380*G380,2)+TRUNC(AA380*G380,2)+TRUNC(AC380*G380,2)+TRUNC(AE380*G380,2)+TRUNC(AG380*G380,2)+TRUNC(AI380*G380,2))))&gt;=0),ABS((S380*G380-(TRUNC(S380*G380,2)+(TRUNC(AL380,2)-(TRUNC(S380*G380,2)+TRUNC(W380*G380,2)+TRUNC(Y380*G380,2)+TRUNC(AA380*G380,2)+TRUNC(AC380*G380,2)+TRUNC(AE380*G380,2)+TRUNC(AG380*G380,2)+TRUNC(AI380*G380,2)))))/S380*G380)&lt;=ABS((AI380*G380-(TRUNC(AI380*G380,2)+(TRUNC(AL380,2)-(TRUNC(S380*G380,2)+TRUNC(W380*G380,2)+TRUNC(Y380*G380,2)+TRUNC(AA380*G380,2)+TRUNC(AC380*G380,2)+TRUNC(AE380*G380,2)+TRUNC(AG380*G380,2)+TRUNC(AI380*G380,2)))))/AI380*G380),TRUE)),TRUNC(S380*G380,2)+(TRUNC(AL380,2)-(TRUNC(S380*G380,2)+TRUNC(W380*G380,2)+TRUNC(Y380*G380,2)+TRUNC(AA380*G380,2)+TRUNC(AC380*G380,2)+TRUNC(AE380*G380,2)+TRUNC(AG380*G380,2)+TRUNC(AI380*G380,2))),TRUNC(S380*G380,2)))))</f>
        <v>36583.42</v>
      </c>
      <c r="U380" s="363">
        <f>TRUNC(AE380 + Y380 + W380 + AI380 + AC380 + AA380 + AG380, 2)</f>
        <v>30.46</v>
      </c>
      <c r="V380" s="363">
        <f>TRUNC(AF380 + Z380 + X380 + AJ380 + AD380 + AB380 + AH380, 2)</f>
        <v>17629.02</v>
      </c>
      <c r="W380" s="363">
        <f>IF(J380*(1+R380)=0,0,IF((TRUNC(AK380,2)-(TRUNC(H380*(1+R380),2)+TRUNC(J380*(1+R380),2)+TRUNC(K380*(1+R380),2)+TRUNC(L380*(1+R380),2)+TRUNC(M380*(1+R380),2)+TRUNC(N380*(1+R380),2)+TRUNC(O380*(1+R380),2)+TRUNC(P380*(1+R380),2)))=0,TRUNC(J380*(1+R380),2),IF((TRUNC(TRUNC(J380*(1+R380),2),2)+(TRUNC(AK380,2)-(TRUNC(H380*(1+R380),2)+TRUNC(J380*(1+R380),2)+TRUNC(K380*(1+R380),2)+TRUNC(L380*(1+R380),2)+TRUNC(M380*(1+R380),2)+TRUNC(N380*(1+R380),2)+TRUNC(O380*(1+R380),2)+TRUNC(P380*(1+R380),2))))&lt;=0,TRUNC(J380*(1+R380),2),IF(AND(IF(AND(H380*(1+R380)&lt;&gt;0,(TRUNC(H380*(1+R380),2)+(TRUNC(AK380,2)-(TRUNC(H380*(1+R380),2)+TRUNC(J380*(1+R380),2)+TRUNC(K380*(1+R380),2)+TRUNC(L380*(1+R380),2)+TRUNC(M380*(1+R380),2)+TRUNC(N380*(1+R380),2)+TRUNC(O380*(1+R380),2)+TRUNC(P380*(1+R380),2))))&gt;=0),ABS((J380*(1+R380)-(TRUNC(J380*(1+R380),2)+(TRUNC(AK380,2)-(TRUNC(H380*(1+R380),2)+TRUNC(J380*(1+R380),2)+TRUNC(K380*(1+R380),2)+TRUNC(L380*(1+R380),2)+TRUNC(M380*(1+R380),2)+TRUNC(N380*(1+R380),2)+TRUNC(O380*(1+R380),2)+TRUNC(P380*(1+R380),2)))))/J380*(1+R380))&lt;ABS((H380*(1+R380)-(TRUNC(H380*(1+R380),2)+(TRUNC(AK380,2)-(TRUNC(H380*(1+R380),2)+TRUNC(J380*(1+R380),2)+TRUNC(K380*(1+R380),2)+TRUNC(L380*(1+R380),2)+TRUNC(M380*(1+R380),2)+TRUNC(N380*(1+R380),2)+TRUNC(O380*(1+R380),2)+TRUNC(P380*(1+R380),2)))))/H380*(1+R380)),TRUE),IF(AND(J380*(1+R380)&lt;&gt;0,(TRUNC(J380*(1+R380),2)+(TRUNC(AK380,2)-(TRUNC(H380*(1+R380),2)+TRUNC(J380*(1+R380),2)+TRUNC(K380*(1+R380),2)+TRUNC(L380*(1+R380),2)+TRUNC(M380*(1+R380),2)+TRUNC(N380*(1+R380),2)+TRUNC(O380*(1+R380),2)+TRUNC(P380*(1+R380),2))))&gt;=0),ABS((J380*(1+R380)-(TRUNC(J380*(1+R380),2)+(TRUNC(AK380,2)-(TRUNC(H380*(1+R380),2)+TRUNC(J380*(1+R380),2)+TRUNC(K380*(1+R380),2)+TRUNC(L380*(1+R380),2)+TRUNC(M380*(1+R380),2)+TRUNC(N380*(1+R380),2)+TRUNC(O380*(1+R380),2)+TRUNC(P380*(1+R380),2)))))/J380*(1+R380))&lt;=ABS((J380*(1+R380)-(TRUNC(J380*(1+R380),2)+(TRUNC(AK380,2)-(TRUNC(H380*(1+R380),2)+TRUNC(J380*(1+R380),2)+TRUNC(K380*(1+R380),2)+TRUNC(L380*(1+R380),2)+TRUNC(M380*(1+R380),2)+TRUNC(N380*(1+R380),2)+TRUNC(O380*(1+R380),2)+TRUNC(P380*(1+R380),2)))))/J380*(1+R380)),TRUE),IF(AND(K380*(1+R380)&lt;&gt;0,(TRUNC(K380*(1+R380),2)+(TRUNC(AK380,2)-(TRUNC(H380*(1+R380),2)+TRUNC(J380*(1+R380),2)+TRUNC(K380*(1+R380),2)+TRUNC(L380*(1+R380),2)+TRUNC(M380*(1+R380),2)+TRUNC(N380*(1+R380),2)+TRUNC(O380*(1+R380),2)+TRUNC(P380*(1+R380),2))))&gt;=0),ABS((J380*(1+R380)-(TRUNC(J380*(1+R380),2)+(TRUNC(AK380,2)-(TRUNC(H380*(1+R380),2)+TRUNC(J380*(1+R380),2)+TRUNC(K380*(1+R380),2)+TRUNC(L380*(1+R380),2)+TRUNC(M380*(1+R380),2)+TRUNC(N380*(1+R380),2)+TRUNC(O380*(1+R380),2)+TRUNC(P380*(1+R380),2)))))/J380*(1+R380))&lt;=ABS((K380*(1+R380)-(TRUNC(K380*(1+R380),2)+(TRUNC(AK380,2)-(TRUNC(H380*(1+R380),2)+TRUNC(J380*(1+R380),2)+TRUNC(K380*(1+R380),2)+TRUNC(L380*(1+R380),2)+TRUNC(M380*(1+R380),2)+TRUNC(N380*(1+R380),2)+TRUNC(O380*(1+R380),2)+TRUNC(P380*(1+R380),2)))))/K380*(1+R380)),TRUE),IF(AND(L380*(1+R380)&lt;&gt;0,(TRUNC(L380*(1+R380),2)+(TRUNC(AK380,2)-(TRUNC(H380*(1+R380),2)+TRUNC(J380*(1+R380),2)+TRUNC(K380*(1+R380),2)+TRUNC(L380*(1+R380),2)+TRUNC(M380*(1+R380),2)+TRUNC(N380*(1+R380),2)+TRUNC(O380*(1+R380),2)+TRUNC(P380*(1+R380),2))))&gt;=0),ABS((J380*(1+R380)-(TRUNC(J380*(1+R380),2)+(TRUNC(AK380,2)-(TRUNC(H380*(1+R380),2)+TRUNC(J380*(1+R380),2)+TRUNC(K380*(1+R380),2)+TRUNC(L380*(1+R380),2)+TRUNC(M380*(1+R380),2)+TRUNC(N380*(1+R380),2)+TRUNC(O380*(1+R380),2)+TRUNC(P380*(1+R380),2)))))/J380*(1+R380))&lt;=ABS((L380*(1+R380)-(TRUNC(L380*(1+R380),2)+(TRUNC(AK380,2)-(TRUNC(H380*(1+R380),2)+TRUNC(J380*(1+R380),2)+TRUNC(K380*(1+R380),2)+TRUNC(L380*(1+R380),2)+TRUNC(M380*(1+R380),2)+TRUNC(N380*(1+R380),2)+TRUNC(O380*(1+R380),2)+TRUNC(P380*(1+R380),2)))))/L380*(1+R380)),TRUE),IF(AND(M380*(1+R380)&lt;&gt;0,(TRUNC(M380*(1+R380),2)+(TRUNC(AK380,2)-(TRUNC(H380*(1+R380),2)+TRUNC(J380*(1+R380),2)+TRUNC(K380*(1+R380),2)+TRUNC(L380*(1+R380),2)+TRUNC(M380*(1+R380),2)+TRUNC(N380*(1+R380),2)+TRUNC(O380*(1+R380),2)+TRUNC(P380*(1+R380),2))))&gt;=0),ABS((J380*(1+R380)-(TRUNC(J380*(1+R380),2)+(TRUNC(AK380,2)-(TRUNC(H380*(1+R380),2)+TRUNC(J380*(1+R380),2)+TRUNC(K380*(1+R380),2)+TRUNC(L380*(1+R380),2)+TRUNC(M380*(1+R380),2)+TRUNC(N380*(1+R380),2)+TRUNC(O380*(1+R380),2)+TRUNC(P380*(1+R380),2)))))/J380*(1+R380))&lt;=ABS((M380*(1+R380)-(TRUNC(M380*(1+R380),2)+(TRUNC(AK380,2)-(TRUNC(H380*(1+R380),2)+TRUNC(J380*(1+R380),2)+TRUNC(K380*(1+R380),2)+TRUNC(L380*(1+R380),2)+TRUNC(M380*(1+R380),2)+TRUNC(N380*(1+R380),2)+TRUNC(O380*(1+R380),2)+TRUNC(P380*(1+R380),2)))))/M380*(1+R380)),TRUE),IF(AND(N380*(1+R380)&lt;&gt;0,(TRUNC(N380*(1+R380),2)+(TRUNC(AK380,2)-(TRUNC(H380*(1+R380),2)+TRUNC(J380*(1+R380),2)+TRUNC(K380*(1+R380),2)+TRUNC(L380*(1+R380),2)+TRUNC(M380*(1+R380),2)+TRUNC(N380*(1+R380),2)+TRUNC(O380*(1+R380),2)+TRUNC(P380*(1+R380),2))))&gt;=0),ABS((J380*(1+R380)-(TRUNC(J380*(1+R380),2)+(TRUNC(AK380,2)-(TRUNC(H380*(1+R380),2)+TRUNC(J380*(1+R380),2)+TRUNC(K380*(1+R380),2)+TRUNC(L380*(1+R380),2)+TRUNC(M380*(1+R380),2)+TRUNC(N380*(1+R380),2)+TRUNC(O380*(1+R380),2)+TRUNC(P380*(1+R380),2)))))/J380*(1+R380))&lt;=ABS((N380*(1+R380)-(TRUNC(N380*(1+R380),2)+(TRUNC(AK380,2)-(TRUNC(H380*(1+R380),2)+TRUNC(J380*(1+R380),2)+TRUNC(K380*(1+R380),2)+TRUNC(L380*(1+R380),2)+TRUNC(M380*(1+R380),2)+TRUNC(N380*(1+R380),2)+TRUNC(O380*(1+R380),2)+TRUNC(P380*(1+R380),2)))))/N380*(1+R380)),TRUE),IF(AND(O380*(1+R380)&lt;&gt;0,(TRUNC(O380*(1+R380),2)+(TRUNC(AK380,2)-(TRUNC(H380*(1+R380),2)+TRUNC(J380*(1+R380),2)+TRUNC(K380*(1+R380),2)+TRUNC(L380*(1+R380),2)+TRUNC(M380*(1+R380),2)+TRUNC(N380*(1+R380),2)+TRUNC(O380*(1+R380),2)+TRUNC(P380*(1+R380),2))))&gt;=0),ABS((J380*(1+R380)-(TRUNC(J380*(1+R380),2)+(TRUNC(AK380,2)-(TRUNC(H380*(1+R380),2)+TRUNC(J380*(1+R380),2)+TRUNC(K380*(1+R380),2)+TRUNC(L380*(1+R380),2)+TRUNC(M380*(1+R380),2)+TRUNC(N380*(1+R380),2)+TRUNC(O380*(1+R380),2)+TRUNC(P380*(1+R380),2)))))/J380*(1+R380))&lt;=ABS((O380*(1+R380)-(TRUNC(O380*(1+R380),2)+(TRUNC(AK380,2)-(TRUNC(H380*(1+R380),2)+TRUNC(J380*(1+R380),2)+TRUNC(K380*(1+R380),2)+TRUNC(L380*(1+R380),2)+TRUNC(M380*(1+R380),2)+TRUNC(N380*(1+R380),2)+TRUNC(O380*(1+R380),2)+TRUNC(P380*(1+R380),2)))))/O380*(1+R380)),TRUE),IF(AND(P380*(1+R380)&lt;&gt;0,(TRUNC(P380*(1+R380),2)+(TRUNC(AK380,2)-(TRUNC(H380*(1+R380),2)+TRUNC(J380*(1+R380),2)+TRUNC(K380*(1+R380),2)+TRUNC(L380*(1+R380),2)+TRUNC(M380*(1+R380),2)+TRUNC(N380*(1+R380),2)+TRUNC(O380*(1+R380),2)+TRUNC(P380*(1+R380),2))))&gt;=0),ABS((J380*(1+R380)-(TRUNC(J380*(1+R380),2)+(TRUNC(AK380,2)-(TRUNC(H380*(1+R380),2)+TRUNC(J380*(1+R380),2)+TRUNC(K380*(1+R380),2)+TRUNC(L380*(1+R380),2)+TRUNC(M380*(1+R380),2)+TRUNC(N380*(1+R380),2)+TRUNC(O380*(1+R380),2)+TRUNC(P380*(1+R380),2)))))/J380*(1+R380))&lt;=ABS((P380*(1+R380)-(TRUNC(P380*(1+R380),2)+(TRUNC(AK380,2)-(TRUNC(H380*(1+R380),2)+TRUNC(J380*(1+R380),2)+TRUNC(K380*(1+R380),2)+TRUNC(L380*(1+R380),2)+TRUNC(M380*(1+R380),2)+TRUNC(N380*(1+R380),2)+TRUNC(O380*(1+R380),2)+TRUNC(P380*(1+R380),2)))))/P380*(1+R380)),TRUE)),TRUNC(J380*(1+R380),2)+(TRUNC(AK380,2)-(TRUNC(H380*(1+R380),2)+TRUNC(J380*(1+R380),2)+TRUNC(K380*(1+R380),2)+TRUNC(L380*(1+R380),2)+TRUNC(M380*(1+R380),2)+TRUNC(N380*(1+R380),2)+TRUNC(O380*(1+R380),2)+TRUNC(P380*(1+R380),2))),TRUNC(J380*(1+R380),2)))))</f>
        <v>30.460000000000004</v>
      </c>
      <c r="X380" s="363">
        <f>IF(W380*G380=0,0,IF((TRUNC(AL380,2)-(TRUNC(S380*G380,2)+TRUNC(W380*G380,2)+TRUNC(Y380*G380,2)+TRUNC(AA380*G380,2)+TRUNC(AC380*G380,2)+TRUNC(AE380*G380,2)+TRUNC(AG380*G380,2)+TRUNC(AI380*G380,2)))=0,TRUNC(W380*G380,2),IF((TRUNC(TRUNC(W380*G380,2),2)+(TRUNC(AL380,2)-(TRUNC(S380*G380,2)+TRUNC(W380*G380,2)+TRUNC(Y380*G380,2)+TRUNC(AA380*G380,2)+TRUNC(AC380*G380,2)+TRUNC(AE380*G380,2)+TRUNC(AG380*G380,2)+TRUNC(AI380*G380,2))))&lt;=0,TRUNC(W380*G380,2),IF(AND(IF(AND(S380*G380&lt;&gt;0,(TRUNC(S380*G380,2)+(TRUNC(AL380,2)-(TRUNC(S380*G380,2)+TRUNC(W380*G380,2)+TRUNC(Y380*G380,2)+TRUNC(AA380*G380,2)+TRUNC(AC380*G380,2)+TRUNC(AE380*G380,2)+TRUNC(AG380*G380,2)+TRUNC(AI380*G380,2))))&gt;=0),ABS((W380*G380-(TRUNC(W380*G380,2)+(TRUNC(AL380,2)-(TRUNC(S380*G380,2)+TRUNC(W380*G380,2)+TRUNC(Y380*G380,2)+TRUNC(AA380*G380,2)+TRUNC(AC380*G380,2)+TRUNC(AE380*G380,2)+TRUNC(AG380*G380,2)+TRUNC(AI380*G380,2)))))/W380*G380)&lt;ABS((S380*G380-(TRUNC(S380*G380,2)+(TRUNC(AL380,2)-(TRUNC(S380*G380,2)+TRUNC(W380*G380,2)+TRUNC(Y380*G380,2)+TRUNC(AA380*G380,2)+TRUNC(AC380*G380,2)+TRUNC(AE380*G380,2)+TRUNC(AG380*G380,2)+TRUNC(AI380*G380,2)))))/S380*G380),TRUE),IF(AND(W380*G380&lt;&gt;0,(TRUNC(W380*G380,2)+(TRUNC(AL380,2)-(TRUNC(S380*G380,2)+TRUNC(W380*G380,2)+TRUNC(Y380*G380,2)+TRUNC(AA380*G380,2)+TRUNC(AC380*G380,2)+TRUNC(AE380*G380,2)+TRUNC(AG380*G380,2)+TRUNC(AI380*G380,2))))&gt;=0),ABS((W380*G380-(TRUNC(W380*G380,2)+(TRUNC(AL380,2)-(TRUNC(S380*G380,2)+TRUNC(W380*G380,2)+TRUNC(Y380*G380,2)+TRUNC(AA380*G380,2)+TRUNC(AC380*G380,2)+TRUNC(AE380*G380,2)+TRUNC(AG380*G380,2)+TRUNC(AI380*G380,2)))))/W380*G380)&lt;=ABS((W380*G380-(TRUNC(W380*G380,2)+(TRUNC(AL380,2)-(TRUNC(S380*G380,2)+TRUNC(W380*G380,2)+TRUNC(Y380*G380,2)+TRUNC(AA380*G380,2)+TRUNC(AC380*G380,2)+TRUNC(AE380*G380,2)+TRUNC(AG380*G380,2)+TRUNC(AI380*G380,2)))))/W380*G380),TRUE),IF(AND(Y380*G380&lt;&gt;0,(TRUNC(Y380*G380,2)+(TRUNC(AL380,2)-(TRUNC(S380*G380,2)+TRUNC(W380*G380,2)+TRUNC(Y380*G380,2)+TRUNC(AA380*G380,2)+TRUNC(AC380*G380,2)+TRUNC(AE380*G380,2)+TRUNC(AG380*G380,2)+TRUNC(AI380*G380,2))))&gt;=0),ABS((W380*G380-(TRUNC(W380*G380,2)+(TRUNC(AL380,2)-(TRUNC(S380*G380,2)+TRUNC(W380*G380,2)+TRUNC(Y380*G380,2)+TRUNC(AA380*G380,2)+TRUNC(AC380*G380,2)+TRUNC(AE380*G380,2)+TRUNC(AG380*G380,2)+TRUNC(AI380*G380,2)))))/W380*G380)&lt;=ABS((Y380*G380-(TRUNC(Y380*G380,2)+(TRUNC(AL380,2)-(TRUNC(S380*G380,2)+TRUNC(W380*G380,2)+TRUNC(Y380*G380,2)+TRUNC(AA380*G380,2)+TRUNC(AC380*G380,2)+TRUNC(AE380*G380,2)+TRUNC(AG380*G380,2)+TRUNC(AI380*G380,2)))))/Y380*G380),TRUE),IF(AND(AA380*G380&lt;&gt;0,(TRUNC(AA380*G380,2)+(TRUNC(AL380,2)-(TRUNC(S380*G380,2)+TRUNC(W380*G380,2)+TRUNC(Y380*G380,2)+TRUNC(AA380*G380,2)+TRUNC(AC380*G380,2)+TRUNC(AE380*G380,2)+TRUNC(AG380*G380,2)+TRUNC(AI380*G380,2))))&gt;=0),ABS((W380*G380-(TRUNC(W380*G380,2)+(TRUNC(AL380,2)-(TRUNC(S380*G380,2)+TRUNC(W380*G380,2)+TRUNC(Y380*G380,2)+TRUNC(AA380*G380,2)+TRUNC(AC380*G380,2)+TRUNC(AE380*G380,2)+TRUNC(AG380*G380,2)+TRUNC(AI380*G380,2)))))/W380*G380)&lt;=ABS((AA380*G380-(TRUNC(AA380*G380,2)+(TRUNC(AL380,2)-(TRUNC(S380*G380,2)+TRUNC(W380*G380,2)+TRUNC(Y380*G380,2)+TRUNC(AA380*G380,2)+TRUNC(AC380*G380,2)+TRUNC(AE380*G380,2)+TRUNC(AG380*G380,2)+TRUNC(AI380*G380,2)))))/AA380*G380),TRUE),IF(AND(AC380*G380&lt;&gt;0,(TRUNC(AC380*G380,2)+(TRUNC(AL380,2)-(TRUNC(S380*G380,2)+TRUNC(W380*G380,2)+TRUNC(Y380*G380,2)+TRUNC(AA380*G380,2)+TRUNC(AC380*G380,2)+TRUNC(AE380*G380,2)+TRUNC(AG380*G380,2)+TRUNC(AI380*G380,2))))&gt;=0),ABS((W380*G380-(TRUNC(W380*G380,2)+(TRUNC(AL380,2)-(TRUNC(S380*G380,2)+TRUNC(W380*G380,2)+TRUNC(Y380*G380,2)+TRUNC(AA380*G380,2)+TRUNC(AC380*G380,2)+TRUNC(AE380*G380,2)+TRUNC(AG380*G380,2)+TRUNC(AI380*G380,2)))))/W380*G380)&lt;=ABS((AC380*G380-(TRUNC(AC380*G380,2)+(TRUNC(AL380,2)-(TRUNC(S380*G380,2)+TRUNC(W380*G380,2)+TRUNC(Y380*G380,2)+TRUNC(AA380*G380,2)+TRUNC(AC380*G380,2)+TRUNC(AE380*G380,2)+TRUNC(AG380*G380,2)+TRUNC(AI380*G380,2)))))/AC380*G380),TRUE),IF(AND(AE380*G380&lt;&gt;0,(TRUNC(AE380*G380,2)+(TRUNC(AL380,2)-(TRUNC(S380*G380,2)+TRUNC(W380*G380,2)+TRUNC(Y380*G380,2)+TRUNC(AA380*G380,2)+TRUNC(AC380*G380,2)+TRUNC(AE380*G380,2)+TRUNC(AG380*G380,2)+TRUNC(AI380*G380,2))))&gt;=0),ABS((W380*G380-(TRUNC(W380*G380,2)+(TRUNC(AL380,2)-(TRUNC(S380*G380,2)+TRUNC(W380*G380,2)+TRUNC(Y380*G380,2)+TRUNC(AA380*G380,2)+TRUNC(AC380*G380,2)+TRUNC(AE380*G380,2)+TRUNC(AG380*G380,2)+TRUNC(AI380*G380,2)))))/W380*G380)&lt;=ABS((AE380*G380-(TRUNC(AE380*G380,2)+(TRUNC(AL380,2)-(TRUNC(S380*G380,2)+TRUNC(W380*G380,2)+TRUNC(Y380*G380,2)+TRUNC(AA380*G380,2)+TRUNC(AC380*G380,2)+TRUNC(AE380*G380,2)+TRUNC(AG380*G380,2)+TRUNC(AI380*G380,2)))))/AE380*G380),TRUE),IF(AND(AG380*G380&lt;&gt;0,(TRUNC(AG380*G380,2)+(TRUNC(AL380,2)-(TRUNC(S380*G380,2)+TRUNC(W380*G380,2)+TRUNC(Y380*G380,2)+TRUNC(AA380*G380,2)+TRUNC(AC380*G380,2)+TRUNC(AE380*G380,2)+TRUNC(AG380*G380,2)+TRUNC(AI380*G380,2))))&gt;=0),ABS((W380*G380-(TRUNC(W380*G380,2)+(TRUNC(AL380,2)-(TRUNC(S380*G380,2)+TRUNC(W380*G380,2)+TRUNC(Y380*G380,2)+TRUNC(AA380*G380,2)+TRUNC(AC380*G380,2)+TRUNC(AE380*G380,2)+TRUNC(AG380*G380,2)+TRUNC(AI380*G380,2)))))/W380*G380)&lt;=ABS((AG380*G380-(TRUNC(AG380*G380,2)+(TRUNC(AL380,2)-(TRUNC(S380*G380,2)+TRUNC(W380*G380,2)+TRUNC(Y380*G380,2)+TRUNC(AA380*G380,2)+TRUNC(AC380*G380,2)+TRUNC(AE380*G380,2)+TRUNC(AG380*G380,2)+TRUNC(AI380*G380,2)))))/AG380*G380),TRUE),IF(AND(AI380*G380&lt;&gt;0,(TRUNC(AI380*G380,2)+(TRUNC(AL380,2)-(TRUNC(S380*G380,2)+TRUNC(W380*G380,2)+TRUNC(Y380*G380,2)+TRUNC(AA380*G380,2)+TRUNC(AC380*G380,2)+TRUNC(AE380*G380,2)+TRUNC(AG380*G380,2)+TRUNC(AI380*G380,2))))&gt;=0),ABS((W380*G380-(TRUNC(W380*G380,2)+(TRUNC(AL380,2)-(TRUNC(S380*G380,2)+TRUNC(W380*G380,2)+TRUNC(Y380*G380,2)+TRUNC(AA380*G380,2)+TRUNC(AC380*G380,2)+TRUNC(AE380*G380,2)+TRUNC(AG380*G380,2)+TRUNC(AI380*G380,2)))))/W380*G380)&lt;=ABS((AI380*G380-(TRUNC(AI380*G380,2)+(TRUNC(AL380,2)-(TRUNC(S380*G380,2)+TRUNC(W380*G380,2)+TRUNC(Y380*G380,2)+TRUNC(AA380*G380,2)+TRUNC(AC380*G380,2)+TRUNC(AE380*G380,2)+TRUNC(AG380*G380,2)+TRUNC(AI380*G380,2)))))/AI380*G380),TRUE)),TRUNC(W380*G380,2)+(TRUNC(AL380,2)-(TRUNC(S380*G380,2)+TRUNC(W380*G380,2)+TRUNC(Y380*G380,2)+TRUNC(AA380*G380,2)+TRUNC(AC380*G380,2)+TRUNC(AE380*G380,2)+TRUNC(AG380*G380,2)+TRUNC(AI380*G380,2))),TRUNC(W380*G380,2)))))</f>
        <v>17629.02</v>
      </c>
      <c r="Y380" s="363">
        <f>IF(K380*(1+R380)=0,0,IF((TRUNC(AK380,2)-(TRUNC(H380*(1+R380),2)+TRUNC(J380*(1+R380),2)+TRUNC(K380*(1+R380),2)+TRUNC(L380*(1+R380),2)+TRUNC(M380*(1+R380),2)+TRUNC(N380*(1+R380),2)+TRUNC(O380*(1+R380),2)+TRUNC(P380*(1+R380),2)))=0,TRUNC(K380*(1+R380),2),IF((TRUNC(TRUNC(K380*(1+R380),2),2)+(TRUNC(AK380,2)-(TRUNC(H380*(1+R380),2)+TRUNC(J380*(1+R380),2)+TRUNC(K380*(1+R380),2)+TRUNC(L380*(1+R380),2)+TRUNC(M380*(1+R380),2)+TRUNC(N380*(1+R380),2)+TRUNC(O380*(1+R380),2)+TRUNC(P380*(1+R380),2))))&lt;=0,TRUNC(K380*(1+R380),2),IF(AND(IF(AND(H380*(1+R380)&lt;&gt;0,(TRUNC(H380*(1+R380),2)+(TRUNC(AK380,2)-(TRUNC(H380*(1+R380),2)+TRUNC(J380*(1+R380),2)+TRUNC(K380*(1+R380),2)+TRUNC(L380*(1+R380),2)+TRUNC(M380*(1+R380),2)+TRUNC(N380*(1+R380),2)+TRUNC(O380*(1+R380),2)+TRUNC(P380*(1+R380),2))))&gt;=0),ABS((K380*(1+R380)-(TRUNC(K380*(1+R380),2)+(TRUNC(AK380,2)-(TRUNC(H380*(1+R380),2)+TRUNC(J380*(1+R380),2)+TRUNC(K380*(1+R380),2)+TRUNC(L380*(1+R380),2)+TRUNC(M380*(1+R380),2)+TRUNC(N380*(1+R380),2)+TRUNC(O380*(1+R380),2)+TRUNC(P380*(1+R380),2)))))/K380*(1+R380))&lt;ABS((H380*(1+R380)-(TRUNC(H380*(1+R380),2)+(TRUNC(AK380,2)-(TRUNC(H380*(1+R380),2)+TRUNC(J380*(1+R380),2)+TRUNC(K380*(1+R380),2)+TRUNC(L380*(1+R380),2)+TRUNC(M380*(1+R380),2)+TRUNC(N380*(1+R380),2)+TRUNC(O380*(1+R380),2)+TRUNC(P380*(1+R380),2)))))/H380*(1+R380)),TRUE),IF(AND(J380*(1+R380)&lt;&gt;0,(TRUNC(J380*(1+R380),2)+(TRUNC(AK380,2)-(TRUNC(H380*(1+R380),2)+TRUNC(J380*(1+R380),2)+TRUNC(K380*(1+R380),2)+TRUNC(L380*(1+R380),2)+TRUNC(M380*(1+R380),2)+TRUNC(N380*(1+R380),2)+TRUNC(O380*(1+R380),2)+TRUNC(P380*(1+R380),2))))&gt;=0),ABS((K380*(1+R380)-(TRUNC(K380*(1+R380),2)+(TRUNC(AK380,2)-(TRUNC(H380*(1+R380),2)+TRUNC(J380*(1+R380),2)+TRUNC(K380*(1+R380),2)+TRUNC(L380*(1+R380),2)+TRUNC(M380*(1+R380),2)+TRUNC(N380*(1+R380),2)+TRUNC(O380*(1+R380),2)+TRUNC(P380*(1+R380),2)))))/K380*(1+R380))&lt;ABS((J380*(1+R380)-(TRUNC(J380*(1+R380),2)+(TRUNC(AK380,2)-(TRUNC(H380*(1+R380),2)+TRUNC(J380*(1+R380),2)+TRUNC(K380*(1+R380),2)+TRUNC(L380*(1+R380),2)+TRUNC(M380*(1+R380),2)+TRUNC(N380*(1+R380),2)+TRUNC(O380*(1+R380),2)+TRUNC(P380*(1+R380),2)))))/J380*(1+R380)),TRUE),IF(AND(K380*(1+R380)&lt;&gt;0,(TRUNC(K380*(1+R380),2)+(TRUNC(AK380,2)-(TRUNC(H380*(1+R380),2)+TRUNC(J380*(1+R380),2)+TRUNC(K380*(1+R380),2)+TRUNC(L380*(1+R380),2)+TRUNC(M380*(1+R380),2)+TRUNC(N380*(1+R380),2)+TRUNC(O380*(1+R380),2)+TRUNC(P380*(1+R380),2))))&gt;=0),ABS((K380*(1+R380)-(TRUNC(K380*(1+R380),2)+(TRUNC(AK380,2)-(TRUNC(H380*(1+R380),2)+TRUNC(J380*(1+R380),2)+TRUNC(K380*(1+R380),2)+TRUNC(L380*(1+R380),2)+TRUNC(M380*(1+R380),2)+TRUNC(N380*(1+R380),2)+TRUNC(O380*(1+R380),2)+TRUNC(P380*(1+R380),2)))))/K380*(1+R380))&lt;=ABS((K380*(1+R380)-(TRUNC(K380*(1+R380),2)+(TRUNC(AK380,2)-(TRUNC(H380*(1+R380),2)+TRUNC(J380*(1+R380),2)+TRUNC(K380*(1+R380),2)+TRUNC(L380*(1+R380),2)+TRUNC(M380*(1+R380),2)+TRUNC(N380*(1+R380),2)+TRUNC(O380*(1+R380),2)+TRUNC(P380*(1+R380),2)))))/K380*(1+R380)),TRUE),IF(AND(L380*(1+R380)&lt;&gt;0,(TRUNC(L380*(1+R380),2)+(TRUNC(AK380,2)-(TRUNC(H380*(1+R380),2)+TRUNC(J380*(1+R380),2)+TRUNC(K380*(1+R380),2)+TRUNC(L380*(1+R380),2)+TRUNC(M380*(1+R380),2)+TRUNC(N380*(1+R380),2)+TRUNC(O380*(1+R380),2)+TRUNC(P380*(1+R380),2))))&gt;=0),ABS((K380*(1+R380)-(TRUNC(K380*(1+R380),2)+(TRUNC(AK380,2)-(TRUNC(H380*(1+R380),2)+TRUNC(J380*(1+R380),2)+TRUNC(K380*(1+R380),2)+TRUNC(L380*(1+R380),2)+TRUNC(M380*(1+R380),2)+TRUNC(N380*(1+R380),2)+TRUNC(O380*(1+R380),2)+TRUNC(P380*(1+R380),2)))))/K380*(1+R380))&lt;=ABS((L380*(1+R380)-(TRUNC(L380*(1+R380),2)+(TRUNC(AK380,2)-(TRUNC(H380*(1+R380),2)+TRUNC(J380*(1+R380),2)+TRUNC(K380*(1+R380),2)+TRUNC(L380*(1+R380),2)+TRUNC(M380*(1+R380),2)+TRUNC(N380*(1+R380),2)+TRUNC(O380*(1+R380),2)+TRUNC(P380*(1+R380),2)))))/L380*(1+R380)),TRUE),IF(AND(M380*(1+R380)&lt;&gt;0,(TRUNC(M380*(1+R380),2)+(TRUNC(AK380,2)-(TRUNC(H380*(1+R380),2)+TRUNC(J380*(1+R380),2)+TRUNC(K380*(1+R380),2)+TRUNC(L380*(1+R380),2)+TRUNC(M380*(1+R380),2)+TRUNC(N380*(1+R380),2)+TRUNC(O380*(1+R380),2)+TRUNC(P380*(1+R380),2))))&gt;=0),ABS((K380*(1+R380)-(TRUNC(K380*(1+R380),2)+(TRUNC(AK380,2)-(TRUNC(H380*(1+R380),2)+TRUNC(J380*(1+R380),2)+TRUNC(K380*(1+R380),2)+TRUNC(L380*(1+R380),2)+TRUNC(M380*(1+R380),2)+TRUNC(N380*(1+R380),2)+TRUNC(O380*(1+R380),2)+TRUNC(P380*(1+R380),2)))))/K380*(1+R380))&lt;=ABS((M380*(1+R380)-(TRUNC(M380*(1+R380),2)+(TRUNC(AK380,2)-(TRUNC(H380*(1+R380),2)+TRUNC(J380*(1+R380),2)+TRUNC(K380*(1+R380),2)+TRUNC(L380*(1+R380),2)+TRUNC(M380*(1+R380),2)+TRUNC(N380*(1+R380),2)+TRUNC(O380*(1+R380),2)+TRUNC(P380*(1+R380),2)))))/M380*(1+R380)),TRUE),IF(AND(N380*(1+R380)&lt;&gt;0,(TRUNC(N380*(1+R380),2)+(TRUNC(AK380,2)-(TRUNC(H380*(1+R380),2)+TRUNC(J380*(1+R380),2)+TRUNC(K380*(1+R380),2)+TRUNC(L380*(1+R380),2)+TRUNC(M380*(1+R380),2)+TRUNC(N380*(1+R380),2)+TRUNC(O380*(1+R380),2)+TRUNC(P380*(1+R380),2))))&gt;=0),ABS((K380*(1+R380)-(TRUNC(K380*(1+R380),2)+(TRUNC(AK380,2)-(TRUNC(H380*(1+R380),2)+TRUNC(J380*(1+R380),2)+TRUNC(K380*(1+R380),2)+TRUNC(L380*(1+R380),2)+TRUNC(M380*(1+R380),2)+TRUNC(N380*(1+R380),2)+TRUNC(O380*(1+R380),2)+TRUNC(P380*(1+R380),2)))))/K380*(1+R380))&lt;=ABS((N380*(1+R380)-(TRUNC(N380*(1+R380),2)+(TRUNC(AK380,2)-(TRUNC(H380*(1+R380),2)+TRUNC(J380*(1+R380),2)+TRUNC(K380*(1+R380),2)+TRUNC(L380*(1+R380),2)+TRUNC(M380*(1+R380),2)+TRUNC(N380*(1+R380),2)+TRUNC(O380*(1+R380),2)+TRUNC(P380*(1+R380),2)))))/N380*(1+R380)),TRUE),IF(AND(O380*(1+R380)&lt;&gt;0,(TRUNC(O380*(1+R380),2)+(TRUNC(AK380,2)-(TRUNC(H380*(1+R380),2)+TRUNC(J380*(1+R380),2)+TRUNC(K380*(1+R380),2)+TRUNC(L380*(1+R380),2)+TRUNC(M380*(1+R380),2)+TRUNC(N380*(1+R380),2)+TRUNC(O380*(1+R380),2)+TRUNC(P380*(1+R380),2))))&gt;=0),ABS((K380*(1+R380)-(TRUNC(K380*(1+R380),2)+(TRUNC(AK380,2)-(TRUNC(H380*(1+R380),2)+TRUNC(J380*(1+R380),2)+TRUNC(K380*(1+R380),2)+TRUNC(L380*(1+R380),2)+TRUNC(M380*(1+R380),2)+TRUNC(N380*(1+R380),2)+TRUNC(O380*(1+R380),2)+TRUNC(P380*(1+R380),2)))))/K380*(1+R380))&lt;=ABS((O380*(1+R380)-(TRUNC(O380*(1+R380),2)+(TRUNC(AK380,2)-(TRUNC(H380*(1+R380),2)+TRUNC(J380*(1+R380),2)+TRUNC(K380*(1+R380),2)+TRUNC(L380*(1+R380),2)+TRUNC(M380*(1+R380),2)+TRUNC(N380*(1+R380),2)+TRUNC(O380*(1+R380),2)+TRUNC(P380*(1+R380),2)))))/O380*(1+R380)),TRUE),IF(AND(P380*(1+R380)&lt;&gt;0,(TRUNC(P380*(1+R380),2)+(TRUNC(AK380,2)-(TRUNC(H380*(1+R380),2)+TRUNC(J380*(1+R380),2)+TRUNC(K380*(1+R380),2)+TRUNC(L380*(1+R380),2)+TRUNC(M380*(1+R380),2)+TRUNC(N380*(1+R380),2)+TRUNC(O380*(1+R380),2)+TRUNC(P380*(1+R380),2))))&gt;=0),ABS((K380*(1+R380)-(TRUNC(K380*(1+R380),2)+(TRUNC(AK380,2)-(TRUNC(H380*(1+R380),2)+TRUNC(J380*(1+R380),2)+TRUNC(K380*(1+R380),2)+TRUNC(L380*(1+R380),2)+TRUNC(M380*(1+R380),2)+TRUNC(N380*(1+R380),2)+TRUNC(O380*(1+R380),2)+TRUNC(P380*(1+R380),2)))))/K380*(1+R380))&lt;=ABS((P380*(1+R380)-(TRUNC(P380*(1+R380),2)+(TRUNC(AK380,2)-(TRUNC(H380*(1+R380),2)+TRUNC(J380*(1+R380),2)+TRUNC(K380*(1+R380),2)+TRUNC(L380*(1+R380),2)+TRUNC(M380*(1+R380),2)+TRUNC(N380*(1+R380),2)+TRUNC(O380*(1+R380),2)+TRUNC(P380*(1+R380),2)))))/P380*(1+R380)),TRUE)),TRUNC(K380*(1+R380),2)+(TRUNC(AK380,2)-(TRUNC(H380*(1+R380),2)+TRUNC(J380*(1+R380),2)+TRUNC(K380*(1+R380),2)+TRUNC(L380*(1+R380),2)+TRUNC(M380*(1+R380),2)+TRUNC(N380*(1+R380),2)+TRUNC(O380*(1+R380),2)+TRUNC(P380*(1+R380),2))),TRUNC(K380*(1+R380),2)))))</f>
        <v>0</v>
      </c>
      <c r="Z380" s="363">
        <f>IF(Y380*G380=0,0,IF((TRUNC(AL380,2)-(TRUNC(S380*G380,2)+TRUNC(W380*G380,2)+TRUNC(Y380*G380,2)+TRUNC(AA380*G380,2)+TRUNC(AC380*G380,2)+TRUNC(AE380*G380,2)+TRUNC(AG380*G380,2)+TRUNC(AI380*G380,2)))=0,TRUNC(Y380*G380,2),IF((TRUNC(TRUNC(Y380*G380,2),2)+(TRUNC(AL380,2)-(TRUNC(S380*G380,2)+TRUNC(W380*G380,2)+TRUNC(Y380*G380,2)+TRUNC(AA380*G380,2)+TRUNC(AC380*G380,2)+TRUNC(AE380*G380,2)+TRUNC(AG380*G380,2)+TRUNC(AI380*G380,2))))&lt;=0,TRUNC(Y380*G380,2),IF(AND(IF(AND(S380*G380&lt;&gt;0,(TRUNC(S380*G380,2)+(TRUNC(AL380,2)-(TRUNC(S380*G380,2)+TRUNC(W380*G380,2)+TRUNC(Y380*G380,2)+TRUNC(AA380*G380,2)+TRUNC(AC380*G380,2)+TRUNC(AE380*G380,2)+TRUNC(AG380*G380,2)+TRUNC(AI380*G380,2))))&gt;=0),ABS((Y380*G380-(TRUNC(Y380*G380,2)+(TRUNC(AL380,2)-(TRUNC(S380*G380,2)+TRUNC(W380*G380,2)+TRUNC(Y380*G380,2)+TRUNC(AA380*G380,2)+TRUNC(AC380*G380,2)+TRUNC(AE380*G380,2)+TRUNC(AG380*G380,2)+TRUNC(AI380*G380,2)))))/Y380*G380)&lt;ABS((S380*G380-(TRUNC(S380*G380,2)+(TRUNC(AL380,2)-(TRUNC(S380*G380,2)+TRUNC(W380*G380,2)+TRUNC(Y380*G380,2)+TRUNC(AA380*G380,2)+TRUNC(AC380*G380,2)+TRUNC(AE380*G380,2)+TRUNC(AG380*G380,2)+TRUNC(AI380*G380,2)))))/S380*G380),TRUE),IF(AND(W380*G380&lt;&gt;0,(TRUNC(W380*G380,2)+(TRUNC(AL380,2)-(TRUNC(S380*G380,2)+TRUNC(W380*G380,2)+TRUNC(Y380*G380,2)+TRUNC(AA380*G380,2)+TRUNC(AC380*G380,2)+TRUNC(AE380*G380,2)+TRUNC(AG380*G380,2)+TRUNC(AI380*G380,2))))&gt;=0),ABS((Y380*G380-(TRUNC(Y380*G380,2)+(TRUNC(AL380,2)-(TRUNC(S380*G380,2)+TRUNC(W380*G380,2)+TRUNC(Y380*G380,2)+TRUNC(AA380*G380,2)+TRUNC(AC380*G380,2)+TRUNC(AE380*G380,2)+TRUNC(AG380*G380,2)+TRUNC(AI380*G380,2)))))/Y380*G380)&lt;ABS((W380*G380-(TRUNC(W380*G380,2)+(TRUNC(AL380,2)-(TRUNC(S380*G380,2)+TRUNC(W380*G380,2)+TRUNC(Y380*G380,2)+TRUNC(AA380*G380,2)+TRUNC(AC380*G380,2)+TRUNC(AE380*G380,2)+TRUNC(AG380*G380,2)+TRUNC(AI380*G380,2)))))/W380*G380),TRUE),IF(AND(Y380*G380&lt;&gt;0,(TRUNC(Y380*G380,2)+(TRUNC(AL380,2)-(TRUNC(S380*G380,2)+TRUNC(W380*G380,2)+TRUNC(Y380*G380,2)+TRUNC(AA380*G380,2)+TRUNC(AC380*G380,2)+TRUNC(AE380*G380,2)+TRUNC(AG380*G380,2)+TRUNC(AI380*G380,2))))&gt;=0),ABS((Y380*G380-(TRUNC(Y380*G380,2)+(TRUNC(AL380,2)-(TRUNC(S380*G380,2)+TRUNC(W380*G380,2)+TRUNC(Y380*G380,2)+TRUNC(AA380*G380,2)+TRUNC(AC380*G380,2)+TRUNC(AE380*G380,2)+TRUNC(AG380*G380,2)+TRUNC(AI380*G380,2)))))/Y380*G380)&lt;=ABS((Y380*G380-(TRUNC(Y380*G380,2)+(TRUNC(AL380,2)-(TRUNC(S380*G380,2)+TRUNC(W380*G380,2)+TRUNC(Y380*G380,2)+TRUNC(AA380*G380,2)+TRUNC(AC380*G380,2)+TRUNC(AE380*G380,2)+TRUNC(AG380*G380,2)+TRUNC(AI380*G380,2)))))/Y380*G380),TRUE),IF(AND(AA380*G380&lt;&gt;0,(TRUNC(AA380*G380,2)+(TRUNC(AL380,2)-(TRUNC(S380*G380,2)+TRUNC(W380*G380,2)+TRUNC(Y380*G380,2)+TRUNC(AA380*G380,2)+TRUNC(AC380*G380,2)+TRUNC(AE380*G380,2)+TRUNC(AG380*G380,2)+TRUNC(AI380*G380,2))))&gt;=0),ABS((Y380*G380-(TRUNC(Y380*G380,2)+(TRUNC(AL380,2)-(TRUNC(S380*G380,2)+TRUNC(W380*G380,2)+TRUNC(Y380*G380,2)+TRUNC(AA380*G380,2)+TRUNC(AC380*G380,2)+TRUNC(AE380*G380,2)+TRUNC(AG380*G380,2)+TRUNC(AI380*G380,2)))))/Y380*G380)&lt;=ABS((AA380*G380-(TRUNC(AA380*G380,2)+(TRUNC(AL380,2)-(TRUNC(S380*G380,2)+TRUNC(W380*G380,2)+TRUNC(Y380*G380,2)+TRUNC(AA380*G380,2)+TRUNC(AC380*G380,2)+TRUNC(AE380*G380,2)+TRUNC(AG380*G380,2)+TRUNC(AI380*G380,2)))))/AA380*G380),TRUE),IF(AND(AC380*G380&lt;&gt;0,(TRUNC(AC380*G380,2)+(TRUNC(AL380,2)-(TRUNC(S380*G380,2)+TRUNC(W380*G380,2)+TRUNC(Y380*G380,2)+TRUNC(AA380*G380,2)+TRUNC(AC380*G380,2)+TRUNC(AE380*G380,2)+TRUNC(AG380*G380,2)+TRUNC(AI380*G380,2))))&gt;=0),ABS((Y380*G380-(TRUNC(Y380*G380,2)+(TRUNC(AL380,2)-(TRUNC(S380*G380,2)+TRUNC(W380*G380,2)+TRUNC(Y380*G380,2)+TRUNC(AA380*G380,2)+TRUNC(AC380*G380,2)+TRUNC(AE380*G380,2)+TRUNC(AG380*G380,2)+TRUNC(AI380*G380,2)))))/Y380*G380)&lt;=ABS((AC380*G380-(TRUNC(AC380*G380,2)+(TRUNC(AL380,2)-(TRUNC(S380*G380,2)+TRUNC(W380*G380,2)+TRUNC(Y380*G380,2)+TRUNC(AA380*G380,2)+TRUNC(AC380*G380,2)+TRUNC(AE380*G380,2)+TRUNC(AG380*G380,2)+TRUNC(AI380*G380,2)))))/AC380*G380),TRUE),IF(AND(AE380*G380&lt;&gt;0,(TRUNC(AE380*G380,2)+(TRUNC(AL380,2)-(TRUNC(S380*G380,2)+TRUNC(W380*G380,2)+TRUNC(Y380*G380,2)+TRUNC(AA380*G380,2)+TRUNC(AC380*G380,2)+TRUNC(AE380*G380,2)+TRUNC(AG380*G380,2)+TRUNC(AI380*G380,2))))&gt;=0),ABS((Y380*G380-(TRUNC(Y380*G380,2)+(TRUNC(AL380,2)-(TRUNC(S380*G380,2)+TRUNC(W380*G380,2)+TRUNC(Y380*G380,2)+TRUNC(AA380*G380,2)+TRUNC(AC380*G380,2)+TRUNC(AE380*G380,2)+TRUNC(AG380*G380,2)+TRUNC(AI380*G380,2)))))/Y380*G380)&lt;=ABS((AE380*G380-(TRUNC(AE380*G380,2)+(TRUNC(AL380,2)-(TRUNC(S380*G380,2)+TRUNC(W380*G380,2)+TRUNC(Y380*G380,2)+TRUNC(AA380*G380,2)+TRUNC(AC380*G380,2)+TRUNC(AE380*G380,2)+TRUNC(AG380*G380,2)+TRUNC(AI380*G380,2)))))/AE380*G380),TRUE),IF(AND(AG380*G380&lt;&gt;0,(TRUNC(AG380*G380,2)+(TRUNC(AL380,2)-(TRUNC(S380*G380,2)+TRUNC(W380*G380,2)+TRUNC(Y380*G380,2)+TRUNC(AA380*G380,2)+TRUNC(AC380*G380,2)+TRUNC(AE380*G380,2)+TRUNC(AG380*G380,2)+TRUNC(AI380*G380,2))))&gt;=0),ABS((Y380*G380-(TRUNC(Y380*G380,2)+(TRUNC(AL380,2)-(TRUNC(S380*G380,2)+TRUNC(W380*G380,2)+TRUNC(Y380*G380,2)+TRUNC(AA380*G380,2)+TRUNC(AC380*G380,2)+TRUNC(AE380*G380,2)+TRUNC(AG380*G380,2)+TRUNC(AI380*G380,2)))))/Y380*G380)&lt;=ABS((AG380*G380-(TRUNC(AG380*G380,2)+(TRUNC(AL380,2)-(TRUNC(S380*G380,2)+TRUNC(W380*G380,2)+TRUNC(Y380*G380,2)+TRUNC(AA380*G380,2)+TRUNC(AC380*G380,2)+TRUNC(AE380*G380,2)+TRUNC(AG380*G380,2)+TRUNC(AI380*G380,2)))))/AG380*G380),TRUE),IF(AND(AI380*G380&lt;&gt;0,(TRUNC(AI380*G380,2)+(TRUNC(AL380,2)-(TRUNC(S380*G380,2)+TRUNC(W380*G380,2)+TRUNC(Y380*G380,2)+TRUNC(AA380*G380,2)+TRUNC(AC380*G380,2)+TRUNC(AE380*G380,2)+TRUNC(AG380*G380,2)+TRUNC(AI380*G380,2))))&gt;=0),ABS((Y380*G380-(TRUNC(Y380*G380,2)+(TRUNC(AL380,2)-(TRUNC(S380*G380,2)+TRUNC(W380*G380,2)+TRUNC(Y380*G380,2)+TRUNC(AA380*G380,2)+TRUNC(AC380*G380,2)+TRUNC(AE380*G380,2)+TRUNC(AG380*G380,2)+TRUNC(AI380*G380,2)))))/Y380*G380)&lt;=ABS((AI380*G380-(TRUNC(AI380*G380,2)+(TRUNC(AL380,2)-(TRUNC(S380*G380,2)+TRUNC(W380*G380,2)+TRUNC(Y380*G380,2)+TRUNC(AA380*G380,2)+TRUNC(AC380*G380,2)+TRUNC(AE380*G380,2)+TRUNC(AG380*G380,2)+TRUNC(AI380*G380,2)))))/AI380*G380),TRUE)),TRUNC(Y380*G380,2)+(TRUNC(AL380,2)-(TRUNC(S380*G380,2)+TRUNC(W380*G380,2)+TRUNC(Y380*G380,2)+TRUNC(AA380*G380,2)+TRUNC(AC380*G380,2)+TRUNC(AE380*G380,2)+TRUNC(AG380*G380,2)+TRUNC(AI380*G380,2))),TRUNC(Y380*G380,2)))))</f>
        <v>0</v>
      </c>
      <c r="AA380" s="363">
        <f>IF(L380*(1+R380)=0,0,IF((TRUNC(AK380,2)-(TRUNC(H380*(1+R380),2)+TRUNC(J380*(1+R380),2)+TRUNC(K380*(1+R380),2)+TRUNC(L380*(1+R380),2)+TRUNC(M380*(1+R380),2)+TRUNC(N380*(1+R380),2)+TRUNC(O380*(1+R380),2)+TRUNC(P380*(1+R380),2)))=0,TRUNC(L380*(1+R380),2),IF((TRUNC(TRUNC(L380*(1+R380),2),2)+(TRUNC(AK380,2)-(TRUNC(H380*(1+R380),2)+TRUNC(J380*(1+R380),2)+TRUNC(K380*(1+R380),2)+TRUNC(L380*(1+R380),2)+TRUNC(M380*(1+R380),2)+TRUNC(N380*(1+R380),2)+TRUNC(O380*(1+R380),2)+TRUNC(P380*(1+R380),2))))&lt;=0,TRUNC(L380*(1+R380),2),IF(AND(IF(AND(H380*(1+R380)&lt;&gt;0,(TRUNC(H380*(1+R380),2)+(TRUNC(AK380,2)-(TRUNC(H380*(1+R380),2)+TRUNC(J380*(1+R380),2)+TRUNC(K380*(1+R380),2)+TRUNC(L380*(1+R380),2)+TRUNC(M380*(1+R380),2)+TRUNC(N380*(1+R380),2)+TRUNC(O380*(1+R380),2)+TRUNC(P380*(1+R380),2))))&gt;=0),ABS((L380*(1+R380)-(TRUNC(L380*(1+R380),2)+(TRUNC(AK380,2)-(TRUNC(H380*(1+R380),2)+TRUNC(J380*(1+R380),2)+TRUNC(K380*(1+R380),2)+TRUNC(L380*(1+R380),2)+TRUNC(M380*(1+R380),2)+TRUNC(N380*(1+R380),2)+TRUNC(O380*(1+R380),2)+TRUNC(P380*(1+R380),2)))))/L380*(1+R380))&lt;ABS((H380*(1+R380)-(TRUNC(H380*(1+R380),2)+(TRUNC(AK380,2)-(TRUNC(H380*(1+R380),2)+TRUNC(J380*(1+R380),2)+TRUNC(K380*(1+R380),2)+TRUNC(L380*(1+R380),2)+TRUNC(M380*(1+R380),2)+TRUNC(N380*(1+R380),2)+TRUNC(O380*(1+R380),2)+TRUNC(P380*(1+R380),2)))))/H380*(1+R380)),TRUE),IF(AND(J380*(1+R380)&lt;&gt;0,(TRUNC(J380*(1+R380),2)+(TRUNC(AK380,2)-(TRUNC(H380*(1+R380),2)+TRUNC(J380*(1+R380),2)+TRUNC(K380*(1+R380),2)+TRUNC(L380*(1+R380),2)+TRUNC(M380*(1+R380),2)+TRUNC(N380*(1+R380),2)+TRUNC(O380*(1+R380),2)+TRUNC(P380*(1+R380),2))))&gt;=0),ABS((L380*(1+R380)-(TRUNC(L380*(1+R380),2)+(TRUNC(AK380,2)-(TRUNC(H380*(1+R380),2)+TRUNC(J380*(1+R380),2)+TRUNC(K380*(1+R380),2)+TRUNC(L380*(1+R380),2)+TRUNC(M380*(1+R380),2)+TRUNC(N380*(1+R380),2)+TRUNC(O380*(1+R380),2)+TRUNC(P380*(1+R380),2)))))/L380*(1+R380))&lt;ABS((J380*(1+R380)-(TRUNC(J380*(1+R380),2)+(TRUNC(AK380,2)-(TRUNC(H380*(1+R380),2)+TRUNC(J380*(1+R380),2)+TRUNC(K380*(1+R380),2)+TRUNC(L380*(1+R380),2)+TRUNC(M380*(1+R380),2)+TRUNC(N380*(1+R380),2)+TRUNC(O380*(1+R380),2)+TRUNC(P380*(1+R380),2)))))/J380*(1+R380)),TRUE),IF(AND(K380*(1+R380)&lt;&gt;0,(TRUNC(K380*(1+R380),2)+(TRUNC(AK380,2)-(TRUNC(H380*(1+R380),2)+TRUNC(J380*(1+R380),2)+TRUNC(K380*(1+R380),2)+TRUNC(L380*(1+R380),2)+TRUNC(M380*(1+R380),2)+TRUNC(N380*(1+R380),2)+TRUNC(O380*(1+R380),2)+TRUNC(P380*(1+R380),2))))&gt;=0),ABS((L380*(1+R380)-(TRUNC(L380*(1+R380),2)+(TRUNC(AK380,2)-(TRUNC(H380*(1+R380),2)+TRUNC(J380*(1+R380),2)+TRUNC(K380*(1+R380),2)+TRUNC(L380*(1+R380),2)+TRUNC(M380*(1+R380),2)+TRUNC(N380*(1+R380),2)+TRUNC(O380*(1+R380),2)+TRUNC(P380*(1+R380),2)))))/L380*(1+R380))&lt;ABS((K380*(1+R380)-(TRUNC(K380*(1+R380),2)+(TRUNC(AK380,2)-(TRUNC(H380*(1+R380),2)+TRUNC(J380*(1+R380),2)+TRUNC(K380*(1+R380),2)+TRUNC(L380*(1+R380),2)+TRUNC(M380*(1+R380),2)+TRUNC(N380*(1+R380),2)+TRUNC(O380*(1+R380),2)+TRUNC(P380*(1+R380),2)))))/K380*(1+R380)),TRUE),IF(AND(L380*(1+R380)&lt;&gt;0,(TRUNC(L380*(1+R380),2)+(TRUNC(AK380,2)-(TRUNC(H380*(1+R380),2)+TRUNC(J380*(1+R380),2)+TRUNC(K380*(1+R380),2)+TRUNC(L380*(1+R380),2)+TRUNC(M380*(1+R380),2)+TRUNC(N380*(1+R380),2)+TRUNC(O380*(1+R380),2)+TRUNC(P380*(1+R380),2))))&gt;=0),ABS((L380*(1+R380)-(TRUNC(L380*(1+R380),2)+(TRUNC(AK380,2)-(TRUNC(H380*(1+R380),2)+TRUNC(J380*(1+R380),2)+TRUNC(K380*(1+R380),2)+TRUNC(L380*(1+R380),2)+TRUNC(M380*(1+R380),2)+TRUNC(N380*(1+R380),2)+TRUNC(O380*(1+R380),2)+TRUNC(P380*(1+R380),2)))))/L380*(1+R380))&lt;=ABS((L380*(1+R380)-(TRUNC(L380*(1+R380),2)+(TRUNC(AK380,2)-(TRUNC(H380*(1+R380),2)+TRUNC(J380*(1+R380),2)+TRUNC(K380*(1+R380),2)+TRUNC(L380*(1+R380),2)+TRUNC(M380*(1+R380),2)+TRUNC(N380*(1+R380),2)+TRUNC(O380*(1+R380),2)+TRUNC(P380*(1+R380),2)))))/L380*(1+R380)),TRUE),IF(AND(M380*(1+R380)&lt;&gt;0,(TRUNC(M380*(1+R380),2)+(TRUNC(AK380,2)-(TRUNC(H380*(1+R380),2)+TRUNC(J380*(1+R380),2)+TRUNC(K380*(1+R380),2)+TRUNC(L380*(1+R380),2)+TRUNC(M380*(1+R380),2)+TRUNC(N380*(1+R380),2)+TRUNC(O380*(1+R380),2)+TRUNC(P380*(1+R380),2))))&gt;=0),ABS((L380*(1+R380)-(TRUNC(L380*(1+R380),2)+(TRUNC(AK380,2)-(TRUNC(H380*(1+R380),2)+TRUNC(J380*(1+R380),2)+TRUNC(K380*(1+R380),2)+TRUNC(L380*(1+R380),2)+TRUNC(M380*(1+R380),2)+TRUNC(N380*(1+R380),2)+TRUNC(O380*(1+R380),2)+TRUNC(P380*(1+R380),2)))))/L380*(1+R380))&lt;=ABS((M380*(1+R380)-(TRUNC(M380*(1+R380),2)+(TRUNC(AK380,2)-(TRUNC(H380*(1+R380),2)+TRUNC(J380*(1+R380),2)+TRUNC(K380*(1+R380),2)+TRUNC(L380*(1+R380),2)+TRUNC(M380*(1+R380),2)+TRUNC(N380*(1+R380),2)+TRUNC(O380*(1+R380),2)+TRUNC(P380*(1+R380),2)))))/M380*(1+R380)),TRUE),IF(AND(N380*(1+R380)&lt;&gt;0,(TRUNC(N380*(1+R380),2)+(TRUNC(AK380,2)-(TRUNC(H380*(1+R380),2)+TRUNC(J380*(1+R380),2)+TRUNC(K380*(1+R380),2)+TRUNC(L380*(1+R380),2)+TRUNC(M380*(1+R380),2)+TRUNC(N380*(1+R380),2)+TRUNC(O380*(1+R380),2)+TRUNC(P380*(1+R380),2))))&gt;=0),ABS((L380*(1+R380)-(TRUNC(L380*(1+R380),2)+(TRUNC(AK380,2)-(TRUNC(H380*(1+R380),2)+TRUNC(J380*(1+R380),2)+TRUNC(K380*(1+R380),2)+TRUNC(L380*(1+R380),2)+TRUNC(M380*(1+R380),2)+TRUNC(N380*(1+R380),2)+TRUNC(O380*(1+R380),2)+TRUNC(P380*(1+R380),2)))))/L380*(1+R380))&lt;=ABS((N380*(1+R380)-(TRUNC(N380*(1+R380),2)+(TRUNC(AK380,2)-(TRUNC(H380*(1+R380),2)+TRUNC(J380*(1+R380),2)+TRUNC(K380*(1+R380),2)+TRUNC(L380*(1+R380),2)+TRUNC(M380*(1+R380),2)+TRUNC(N380*(1+R380),2)+TRUNC(O380*(1+R380),2)+TRUNC(P380*(1+R380),2)))))/N380*(1+R380)),TRUE),IF(AND(O380*(1+R380)&lt;&gt;0,(TRUNC(O380*(1+R380),2)+(TRUNC(AK380,2)-(TRUNC(H380*(1+R380),2)+TRUNC(J380*(1+R380),2)+TRUNC(K380*(1+R380),2)+TRUNC(L380*(1+R380),2)+TRUNC(M380*(1+R380),2)+TRUNC(N380*(1+R380),2)+TRUNC(O380*(1+R380),2)+TRUNC(P380*(1+R380),2))))&gt;=0),ABS((L380*(1+R380)-(TRUNC(L380*(1+R380),2)+(TRUNC(AK380,2)-(TRUNC(H380*(1+R380),2)+TRUNC(J380*(1+R380),2)+TRUNC(K380*(1+R380),2)+TRUNC(L380*(1+R380),2)+TRUNC(M380*(1+R380),2)+TRUNC(N380*(1+R380),2)+TRUNC(O380*(1+R380),2)+TRUNC(P380*(1+R380),2)))))/L380*(1+R380))&lt;=ABS((O380*(1+R380)-(TRUNC(O380*(1+R380),2)+(TRUNC(AK380,2)-(TRUNC(H380*(1+R380),2)+TRUNC(J380*(1+R380),2)+TRUNC(K380*(1+R380),2)+TRUNC(L380*(1+R380),2)+TRUNC(M380*(1+R380),2)+TRUNC(N380*(1+R380),2)+TRUNC(O380*(1+R380),2)+TRUNC(P380*(1+R380),2)))))/O380*(1+R380)),TRUE),IF(AND(P380*(1+R380)&lt;&gt;0,(TRUNC(P380*(1+R380),2)+(TRUNC(AK380,2)-(TRUNC(H380*(1+R380),2)+TRUNC(J380*(1+R380),2)+TRUNC(K380*(1+R380),2)+TRUNC(L380*(1+R380),2)+TRUNC(M380*(1+R380),2)+TRUNC(N380*(1+R380),2)+TRUNC(O380*(1+R380),2)+TRUNC(P380*(1+R380),2))))&gt;=0),ABS((L380*(1+R380)-(TRUNC(L380*(1+R380),2)+(TRUNC(AK380,2)-(TRUNC(H380*(1+R380),2)+TRUNC(J380*(1+R380),2)+TRUNC(K380*(1+R380),2)+TRUNC(L380*(1+R380),2)+TRUNC(M380*(1+R380),2)+TRUNC(N380*(1+R380),2)+TRUNC(O380*(1+R380),2)+TRUNC(P380*(1+R380),2)))))/L380*(1+R380))&lt;=ABS((P380*(1+R380)-(TRUNC(P380*(1+R380),2)+(TRUNC(AK380,2)-(TRUNC(H380*(1+R380),2)+TRUNC(J380*(1+R380),2)+TRUNC(K380*(1+R380),2)+TRUNC(L380*(1+R380),2)+TRUNC(M380*(1+R380),2)+TRUNC(N380*(1+R380),2)+TRUNC(O380*(1+R380),2)+TRUNC(P380*(1+R380),2)))))/P380*(1+R380)),TRUE)),TRUNC(L380*(1+R380),2)+(TRUNC(AK380,2)-(TRUNC(H380*(1+R380),2)+TRUNC(J380*(1+R380),2)+TRUNC(K380*(1+R380),2)+TRUNC(L380*(1+R380),2)+TRUNC(M380*(1+R380),2)+TRUNC(N380*(1+R380),2)+TRUNC(O380*(1+R380),2)+TRUNC(P380*(1+R380),2))),TRUNC(L380*(1+R380),2)))))</f>
        <v>0</v>
      </c>
      <c r="AB380" s="363">
        <f>IF(AA380*G380=0,0,IF((TRUNC(AL380,2)-(TRUNC(S380*G380,2)+TRUNC(W380*G380,2)+TRUNC(Y380*G380,2)+TRUNC(AA380*G380,2)+TRUNC(AC380*G380,2)+TRUNC(AE380*G380,2)+TRUNC(AG380*G380,2)+TRUNC(AI380*G380,2)))=0,TRUNC(AA380*G380,2),IF((TRUNC(TRUNC(AA380*G380,2),2)+(TRUNC(AL380,2)-(TRUNC(S380*G380,2)+TRUNC(W380*G380,2)+TRUNC(Y380*G380,2)+TRUNC(AA380*G380,2)+TRUNC(AC380*G380,2)+TRUNC(AE380*G380,2)+TRUNC(AG380*G380,2)+TRUNC(AI380*G380,2))))&lt;=0,TRUNC(AA380*G380,2),IF(AND(IF(AND(S380*G380&lt;&gt;0,(TRUNC(S380*G380,2)+(TRUNC(AL380,2)-(TRUNC(S380*G380,2)+TRUNC(W380*G380,2)+TRUNC(Y380*G380,2)+TRUNC(AA380*G380,2)+TRUNC(AC380*G380,2)+TRUNC(AE380*G380,2)+TRUNC(AG380*G380,2)+TRUNC(AI380*G380,2))))&gt;=0),ABS((AA380*G380-(TRUNC(AA380*G380,2)+(TRUNC(AL380,2)-(TRUNC(S380*G380,2)+TRUNC(W380*G380,2)+TRUNC(Y380*G380,2)+TRUNC(AA380*G380,2)+TRUNC(AC380*G380,2)+TRUNC(AE380*G380,2)+TRUNC(AG380*G380,2)+TRUNC(AI380*G380,2)))))/AA380*G380)&lt;ABS((S380*G380-(TRUNC(S380*G380,2)+(TRUNC(AL380,2)-(TRUNC(S380*G380,2)+TRUNC(W380*G380,2)+TRUNC(Y380*G380,2)+TRUNC(AA380*G380,2)+TRUNC(AC380*G380,2)+TRUNC(AE380*G380,2)+TRUNC(AG380*G380,2)+TRUNC(AI380*G380,2)))))/S380*G380),TRUE),IF(AND(W380*G380&lt;&gt;0,(TRUNC(W380*G380,2)+(TRUNC(AL380,2)-(TRUNC(S380*G380,2)+TRUNC(W380*G380,2)+TRUNC(Y380*G380,2)+TRUNC(AA380*G380,2)+TRUNC(AC380*G380,2)+TRUNC(AE380*G380,2)+TRUNC(AG380*G380,2)+TRUNC(AI380*G380,2))))&gt;=0),ABS((AA380*G380-(TRUNC(AA380*G380,2)+(TRUNC(AL380,2)-(TRUNC(S380*G380,2)+TRUNC(W380*G380,2)+TRUNC(Y380*G380,2)+TRUNC(AA380*G380,2)+TRUNC(AC380*G380,2)+TRUNC(AE380*G380,2)+TRUNC(AG380*G380,2)+TRUNC(AI380*G380,2)))))/AA380*G380)&lt;ABS((W380*G380-(TRUNC(W380*G380,2)+(TRUNC(AL380,2)-(TRUNC(S380*G380,2)+TRUNC(W380*G380,2)+TRUNC(Y380*G380,2)+TRUNC(AA380*G380,2)+TRUNC(AC380*G380,2)+TRUNC(AE380*G380,2)+TRUNC(AG380*G380,2)+TRUNC(AI380*G380,2)))))/W380*G380),TRUE),IF(AND(Y380*G380&lt;&gt;0,(TRUNC(Y380*G380,2)+(TRUNC(AL380,2)-(TRUNC(S380*G380,2)+TRUNC(W380*G380,2)+TRUNC(Y380*G380,2)+TRUNC(AA380*G380,2)+TRUNC(AC380*G380,2)+TRUNC(AE380*G380,2)+TRUNC(AG380*G380,2)+TRUNC(AI380*G380,2))))&gt;=0),ABS((AA380*G380-(TRUNC(AA380*G380,2)+(TRUNC(AL380,2)-(TRUNC(S380*G380,2)+TRUNC(W380*G380,2)+TRUNC(Y380*G380,2)+TRUNC(AA380*G380,2)+TRUNC(AC380*G380,2)+TRUNC(AE380*G380,2)+TRUNC(AG380*G380,2)+TRUNC(AI380*G380,2)))))/AA380*G380)&lt;ABS((Y380*G380-(TRUNC(Y380*G380,2)+(TRUNC(AL380,2)-(TRUNC(S380*G380,2)+TRUNC(W380*G380,2)+TRUNC(Y380*G380,2)+TRUNC(AA380*G380,2)+TRUNC(AC380*G380,2)+TRUNC(AE380*G380,2)+TRUNC(AG380*G380,2)+TRUNC(AI380*G380,2)))))/Y380*G380),TRUE),IF(AND(AA380*G380&lt;&gt;0,(TRUNC(AA380*G380,2)+(TRUNC(AL380,2)-(TRUNC(S380*G380,2)+TRUNC(W380*G380,2)+TRUNC(Y380*G380,2)+TRUNC(AA380*G380,2)+TRUNC(AC380*G380,2)+TRUNC(AE380*G380,2)+TRUNC(AG380*G380,2)+TRUNC(AI380*G380,2))))&gt;=0),ABS((AA380*G380-(TRUNC(AA380*G380,2)+(TRUNC(AL380,2)-(TRUNC(S380*G380,2)+TRUNC(W380*G380,2)+TRUNC(Y380*G380,2)+TRUNC(AA380*G380,2)+TRUNC(AC380*G380,2)+TRUNC(AE380*G380,2)+TRUNC(AG380*G380,2)+TRUNC(AI380*G380,2)))))/AA380*G380)&lt;=ABS((AA380*G380-(TRUNC(AA380*G380,2)+(TRUNC(AL380,2)-(TRUNC(S380*G380,2)+TRUNC(W380*G380,2)+TRUNC(Y380*G380,2)+TRUNC(AA380*G380,2)+TRUNC(AC380*G380,2)+TRUNC(AE380*G380,2)+TRUNC(AG380*G380,2)+TRUNC(AI380*G380,2)))))/AA380*G380),TRUE),IF(AND(AC380*G380&lt;&gt;0,(TRUNC(AC380*G380,2)+(TRUNC(AL380,2)-(TRUNC(S380*G380,2)+TRUNC(W380*G380,2)+TRUNC(Y380*G380,2)+TRUNC(AA380*G380,2)+TRUNC(AC380*G380,2)+TRUNC(AE380*G380,2)+TRUNC(AG380*G380,2)+TRUNC(AI380*G380,2))))&gt;=0),ABS((AA380*G380-(TRUNC(AA380*G380,2)+(TRUNC(AL380,2)-(TRUNC(S380*G380,2)+TRUNC(W380*G380,2)+TRUNC(Y380*G380,2)+TRUNC(AA380*G380,2)+TRUNC(AC380*G380,2)+TRUNC(AE380*G380,2)+TRUNC(AG380*G380,2)+TRUNC(AI380*G380,2)))))/AA380*G380)&lt;=ABS((AC380*G380-(TRUNC(AC380*G380,2)+(TRUNC(AL380,2)-(TRUNC(S380*G380,2)+TRUNC(W380*G380,2)+TRUNC(Y380*G380,2)+TRUNC(AA380*G380,2)+TRUNC(AC380*G380,2)+TRUNC(AE380*G380,2)+TRUNC(AG380*G380,2)+TRUNC(AI380*G380,2)))))/AC380*G380),TRUE),IF(AND(AE380*G380&lt;&gt;0,(TRUNC(AE380*G380,2)+(TRUNC(AL380,2)-(TRUNC(S380*G380,2)+TRUNC(W380*G380,2)+TRUNC(Y380*G380,2)+TRUNC(AA380*G380,2)+TRUNC(AC380*G380,2)+TRUNC(AE380*G380,2)+TRUNC(AG380*G380,2)+TRUNC(AI380*G380,2))))&gt;=0),ABS((AA380*G380-(TRUNC(AA380*G380,2)+(TRUNC(AL380,2)-(TRUNC(S380*G380,2)+TRUNC(W380*G380,2)+TRUNC(Y380*G380,2)+TRUNC(AA380*G380,2)+TRUNC(AC380*G380,2)+TRUNC(AE380*G380,2)+TRUNC(AG380*G380,2)+TRUNC(AI380*G380,2)))))/AA380*G380)&lt;=ABS((AE380*G380-(TRUNC(AE380*G380,2)+(TRUNC(AL380,2)-(TRUNC(S380*G380,2)+TRUNC(W380*G380,2)+TRUNC(Y380*G380,2)+TRUNC(AA380*G380,2)+TRUNC(AC380*G380,2)+TRUNC(AE380*G380,2)+TRUNC(AG380*G380,2)+TRUNC(AI380*G380,2)))))/AE380*G380),TRUE),IF(AND(AG380*G380&lt;&gt;0,(TRUNC(AG380*G380,2)+(TRUNC(AL380,2)-(TRUNC(S380*G380,2)+TRUNC(W380*G380,2)+TRUNC(Y380*G380,2)+TRUNC(AA380*G380,2)+TRUNC(AC380*G380,2)+TRUNC(AE380*G380,2)+TRUNC(AG380*G380,2)+TRUNC(AI380*G380,2))))&gt;=0),ABS((AA380*G380-(TRUNC(AA380*G380,2)+(TRUNC(AL380,2)-(TRUNC(S380*G380,2)+TRUNC(W380*G380,2)+TRUNC(Y380*G380,2)+TRUNC(AA380*G380,2)+TRUNC(AC380*G380,2)+TRUNC(AE380*G380,2)+TRUNC(AG380*G380,2)+TRUNC(AI380*G380,2)))))/AA380*G380)&lt;=ABS((AG380*G380-(TRUNC(AG380*G380,2)+(TRUNC(AL380,2)-(TRUNC(S380*G380,2)+TRUNC(W380*G380,2)+TRUNC(Y380*G380,2)+TRUNC(AA380*G380,2)+TRUNC(AC380*G380,2)+TRUNC(AE380*G380,2)+TRUNC(AG380*G380,2)+TRUNC(AI380*G380,2)))))/AG380*G380),TRUE),IF(AND(AI380*G380&lt;&gt;0,(TRUNC(AI380*G380,2)+(TRUNC(AL380,2)-(TRUNC(S380*G380,2)+TRUNC(W380*G380,2)+TRUNC(Y380*G380,2)+TRUNC(AA380*G380,2)+TRUNC(AC380*G380,2)+TRUNC(AE380*G380,2)+TRUNC(AG380*G380,2)+TRUNC(AI380*G380,2))))&gt;=0),ABS((AA380*G380-(TRUNC(AA380*G380,2)+(TRUNC(AL380,2)-(TRUNC(S380*G380,2)+TRUNC(W380*G380,2)+TRUNC(Y380*G380,2)+TRUNC(AA380*G380,2)+TRUNC(AC380*G380,2)+TRUNC(AE380*G380,2)+TRUNC(AG380*G380,2)+TRUNC(AI380*G380,2)))))/AA380*G380)&lt;=ABS((AI380*G380-(TRUNC(AI380*G380,2)+(TRUNC(AL380,2)-(TRUNC(S380*G380,2)+TRUNC(W380*G380,2)+TRUNC(Y380*G380,2)+TRUNC(AA380*G380,2)+TRUNC(AC380*G380,2)+TRUNC(AE380*G380,2)+TRUNC(AG380*G380,2)+TRUNC(AI380*G380,2)))))/AI380*G380),TRUE)),TRUNC(AA380*G380,2)+(TRUNC(AL380,2)-(TRUNC(S380*G380,2)+TRUNC(W380*G380,2)+TRUNC(Y380*G380,2)+TRUNC(AA380*G380,2)+TRUNC(AC380*G380,2)+TRUNC(AE380*G380,2)+TRUNC(AG380*G380,2)+TRUNC(AI380*G380,2))),TRUNC(AA380*G380,2)))))</f>
        <v>0</v>
      </c>
      <c r="AC380" s="363">
        <f>IF(M380*(1+R380)=0,0,IF((TRUNC(AK380,2)-(TRUNC(H380*(1+R380),2)+TRUNC(J380*(1+R380),2)+TRUNC(K380*(1+R380),2)+TRUNC(L380*(1+R380),2)+TRUNC(M380*(1+R380),2)+TRUNC(N380*(1+R380),2)+TRUNC(O380*(1+R380),2)+TRUNC(P380*(1+R380),2)))=0,TRUNC(M380*(1+R380),2),IF((TRUNC(TRUNC(M380*(1+R380),2),2)+(TRUNC(AK380,2)-(TRUNC(H380*(1+R380),2)+TRUNC(J380*(1+R380),2)+TRUNC(K380*(1+R380),2)+TRUNC(L380*(1+R380),2)+TRUNC(M380*(1+R380),2)+TRUNC(N380*(1+R380),2)+TRUNC(O380*(1+R380),2)+TRUNC(P380*(1+R380),2))))&lt;=0,TRUNC(M380*(1+R380),2),IF(AND(IF(AND(H380*(1+R380)&lt;&gt;0,(TRUNC(H380*(1+R380),2)+(TRUNC(AK380,2)-(TRUNC(H380*(1+R380),2)+TRUNC(J380*(1+R380),2)+TRUNC(K380*(1+R380),2)+TRUNC(L380*(1+R380),2)+TRUNC(M380*(1+R380),2)+TRUNC(N380*(1+R380),2)+TRUNC(O380*(1+R380),2)+TRUNC(P380*(1+R380),2))))&gt;=0),ABS((M380*(1+R380)-(TRUNC(M380*(1+R380),2)+(TRUNC(AK380,2)-(TRUNC(H380*(1+R380),2)+TRUNC(J380*(1+R380),2)+TRUNC(K380*(1+R380),2)+TRUNC(L380*(1+R380),2)+TRUNC(M380*(1+R380),2)+TRUNC(N380*(1+R380),2)+TRUNC(O380*(1+R380),2)+TRUNC(P380*(1+R380),2)))))/M380*(1+R380))&lt;ABS((H380*(1+R380)-(TRUNC(H380*(1+R380),2)+(TRUNC(AK380,2)-(TRUNC(H380*(1+R380),2)+TRUNC(J380*(1+R380),2)+TRUNC(K380*(1+R380),2)+TRUNC(L380*(1+R380),2)+TRUNC(M380*(1+R380),2)+TRUNC(N380*(1+R380),2)+TRUNC(O380*(1+R380),2)+TRUNC(P380*(1+R380),2)))))/H380*(1+R380)),TRUE),IF(AND(J380*(1+R380)&lt;&gt;0,(TRUNC(J380*(1+R380),2)+(TRUNC(AK380,2)-(TRUNC(H380*(1+R380),2)+TRUNC(J380*(1+R380),2)+TRUNC(K380*(1+R380),2)+TRUNC(L380*(1+R380),2)+TRUNC(M380*(1+R380),2)+TRUNC(N380*(1+R380),2)+TRUNC(O380*(1+R380),2)+TRUNC(P380*(1+R380),2))))&gt;=0),ABS((M380*(1+R380)-(TRUNC(M380*(1+R380),2)+(TRUNC(AK380,2)-(TRUNC(H380*(1+R380),2)+TRUNC(J380*(1+R380),2)+TRUNC(K380*(1+R380),2)+TRUNC(L380*(1+R380),2)+TRUNC(M380*(1+R380),2)+TRUNC(N380*(1+R380),2)+TRUNC(O380*(1+R380),2)+TRUNC(P380*(1+R380),2)))))/M380*(1+R380))&lt;ABS((J380*(1+R380)-(TRUNC(J380*(1+R380),2)+(TRUNC(AK380,2)-(TRUNC(H380*(1+R380),2)+TRUNC(J380*(1+R380),2)+TRUNC(K380*(1+R380),2)+TRUNC(L380*(1+R380),2)+TRUNC(M380*(1+R380),2)+TRUNC(N380*(1+R380),2)+TRUNC(O380*(1+R380),2)+TRUNC(P380*(1+R380),2)))))/J380*(1+R380)),TRUE),IF(AND(K380*(1+R380)&lt;&gt;0,(TRUNC(K380*(1+R380),2)+(TRUNC(AK380,2)-(TRUNC(H380*(1+R380),2)+TRUNC(J380*(1+R380),2)+TRUNC(K380*(1+R380),2)+TRUNC(L380*(1+R380),2)+TRUNC(M380*(1+R380),2)+TRUNC(N380*(1+R380),2)+TRUNC(O380*(1+R380),2)+TRUNC(P380*(1+R380),2))))&gt;=0),ABS((M380*(1+R380)-(TRUNC(M380*(1+R380),2)+(TRUNC(AK380,2)-(TRUNC(H380*(1+R380),2)+TRUNC(J380*(1+R380),2)+TRUNC(K380*(1+R380),2)+TRUNC(L380*(1+R380),2)+TRUNC(M380*(1+R380),2)+TRUNC(N380*(1+R380),2)+TRUNC(O380*(1+R380),2)+TRUNC(P380*(1+R380),2)))))/M380*(1+R380))&lt;ABS((K380*(1+R380)-(TRUNC(K380*(1+R380),2)+(TRUNC(AK380,2)-(TRUNC(H380*(1+R380),2)+TRUNC(J380*(1+R380),2)+TRUNC(K380*(1+R380),2)+TRUNC(L380*(1+R380),2)+TRUNC(M380*(1+R380),2)+TRUNC(N380*(1+R380),2)+TRUNC(O380*(1+R380),2)+TRUNC(P380*(1+R380),2)))))/K380*(1+R380)),TRUE),IF(AND(L380*(1+R380)&lt;&gt;0,(TRUNC(L380*(1+R380),2)+(TRUNC(AK380,2)-(TRUNC(H380*(1+R380),2)+TRUNC(J380*(1+R380),2)+TRUNC(K380*(1+R380),2)+TRUNC(L380*(1+R380),2)+TRUNC(M380*(1+R380),2)+TRUNC(N380*(1+R380),2)+TRUNC(O380*(1+R380),2)+TRUNC(P380*(1+R380),2))))&gt;=0),ABS((M380*(1+R380)-(TRUNC(M380*(1+R380),2)+(TRUNC(AK380,2)-(TRUNC(H380*(1+R380),2)+TRUNC(J380*(1+R380),2)+TRUNC(K380*(1+R380),2)+TRUNC(L380*(1+R380),2)+TRUNC(M380*(1+R380),2)+TRUNC(N380*(1+R380),2)+TRUNC(O380*(1+R380),2)+TRUNC(P380*(1+R380),2)))))/M380*(1+R380))&lt;ABS((L380*(1+R380)-(TRUNC(L380*(1+R380),2)+(TRUNC(AK380,2)-(TRUNC(H380*(1+R380),2)+TRUNC(J380*(1+R380),2)+TRUNC(K380*(1+R380),2)+TRUNC(L380*(1+R380),2)+TRUNC(M380*(1+R380),2)+TRUNC(N380*(1+R380),2)+TRUNC(O380*(1+R380),2)+TRUNC(P380*(1+R380),2)))))/L380*(1+R380)),TRUE),IF(AND(M380*(1+R380)&lt;&gt;0,(TRUNC(M380*(1+R380),2)+(TRUNC(AK380,2)-(TRUNC(H380*(1+R380),2)+TRUNC(J380*(1+R380),2)+TRUNC(K380*(1+R380),2)+TRUNC(L380*(1+R380),2)+TRUNC(M380*(1+R380),2)+TRUNC(N380*(1+R380),2)+TRUNC(O380*(1+R380),2)+TRUNC(P380*(1+R380),2))))&gt;=0),ABS((M380*(1+R380)-(TRUNC(M380*(1+R380),2)+(TRUNC(AK380,2)-(TRUNC(H380*(1+R380),2)+TRUNC(J380*(1+R380),2)+TRUNC(K380*(1+R380),2)+TRUNC(L380*(1+R380),2)+TRUNC(M380*(1+R380),2)+TRUNC(N380*(1+R380),2)+TRUNC(O380*(1+R380),2)+TRUNC(P380*(1+R380),2)))))/M380*(1+R380))&lt;=ABS((M380*(1+R380)-(TRUNC(M380*(1+R380),2)+(TRUNC(AK380,2)-(TRUNC(H380*(1+R380),2)+TRUNC(J380*(1+R380),2)+TRUNC(K380*(1+R380),2)+TRUNC(L380*(1+R380),2)+TRUNC(M380*(1+R380),2)+TRUNC(N380*(1+R380),2)+TRUNC(O380*(1+R380),2)+TRUNC(P380*(1+R380),2)))))/M380*(1+R380)),TRUE),IF(AND(N380*(1+R380)&lt;&gt;0,(TRUNC(N380*(1+R380),2)+(TRUNC(AK380,2)-(TRUNC(H380*(1+R380),2)+TRUNC(J380*(1+R380),2)+TRUNC(K380*(1+R380),2)+TRUNC(L380*(1+R380),2)+TRUNC(M380*(1+R380),2)+TRUNC(N380*(1+R380),2)+TRUNC(O380*(1+R380),2)+TRUNC(P380*(1+R380),2))))&gt;=0),ABS((M380*(1+R380)-(TRUNC(M380*(1+R380),2)+(TRUNC(AK380,2)-(TRUNC(H380*(1+R380),2)+TRUNC(J380*(1+R380),2)+TRUNC(K380*(1+R380),2)+TRUNC(L380*(1+R380),2)+TRUNC(M380*(1+R380),2)+TRUNC(N380*(1+R380),2)+TRUNC(O380*(1+R380),2)+TRUNC(P380*(1+R380),2)))))/M380*(1+R380))&lt;=ABS((N380*(1+R380)-(TRUNC(N380*(1+R380),2)+(TRUNC(AK380,2)-(TRUNC(H380*(1+R380),2)+TRUNC(J380*(1+R380),2)+TRUNC(K380*(1+R380),2)+TRUNC(L380*(1+R380),2)+TRUNC(M380*(1+R380),2)+TRUNC(N380*(1+R380),2)+TRUNC(O380*(1+R380),2)+TRUNC(P380*(1+R380),2)))))/N380*(1+R380)),TRUE),IF(AND(O380*(1+R380)&lt;&gt;0,(TRUNC(O380*(1+R380),2)+(TRUNC(AK380,2)-(TRUNC(H380*(1+R380),2)+TRUNC(J380*(1+R380),2)+TRUNC(K380*(1+R380),2)+TRUNC(L380*(1+R380),2)+TRUNC(M380*(1+R380),2)+TRUNC(N380*(1+R380),2)+TRUNC(O380*(1+R380),2)+TRUNC(P380*(1+R380),2))))&gt;=0),ABS((M380*(1+R380)-(TRUNC(M380*(1+R380),2)+(TRUNC(AK380,2)-(TRUNC(H380*(1+R380),2)+TRUNC(J380*(1+R380),2)+TRUNC(K380*(1+R380),2)+TRUNC(L380*(1+R380),2)+TRUNC(M380*(1+R380),2)+TRUNC(N380*(1+R380),2)+TRUNC(O380*(1+R380),2)+TRUNC(P380*(1+R380),2)))))/M380*(1+R380))&lt;=ABS((O380*(1+R380)-(TRUNC(O380*(1+R380),2)+(TRUNC(AK380,2)-(TRUNC(H380*(1+R380),2)+TRUNC(J380*(1+R380),2)+TRUNC(K380*(1+R380),2)+TRUNC(L380*(1+R380),2)+TRUNC(M380*(1+R380),2)+TRUNC(N380*(1+R380),2)+TRUNC(O380*(1+R380),2)+TRUNC(P380*(1+R380),2)))))/O380*(1+R380)),TRUE),IF(AND(P380*(1+R380)&lt;&gt;0,(TRUNC(P380*(1+R380),2)+(TRUNC(AK380,2)-(TRUNC(H380*(1+R380),2)+TRUNC(J380*(1+R380),2)+TRUNC(K380*(1+R380),2)+TRUNC(L380*(1+R380),2)+TRUNC(M380*(1+R380),2)+TRUNC(N380*(1+R380),2)+TRUNC(O380*(1+R380),2)+TRUNC(P380*(1+R380),2))))&gt;=0),ABS((M380*(1+R380)-(TRUNC(M380*(1+R380),2)+(TRUNC(AK380,2)-(TRUNC(H380*(1+R380),2)+TRUNC(J380*(1+R380),2)+TRUNC(K380*(1+R380),2)+TRUNC(L380*(1+R380),2)+TRUNC(M380*(1+R380),2)+TRUNC(N380*(1+R380),2)+TRUNC(O380*(1+R380),2)+TRUNC(P380*(1+R380),2)))))/M380*(1+R380))&lt;=ABS((P380*(1+R380)-(TRUNC(P380*(1+R380),2)+(TRUNC(AK380,2)-(TRUNC(H380*(1+R380),2)+TRUNC(J380*(1+R380),2)+TRUNC(K380*(1+R380),2)+TRUNC(L380*(1+R380),2)+TRUNC(M380*(1+R380),2)+TRUNC(N380*(1+R380),2)+TRUNC(O380*(1+R380),2)+TRUNC(P380*(1+R380),2)))))/P380*(1+R380)),TRUE)),TRUNC(M380*(1+R380),2)+(TRUNC(AK380,2)-(TRUNC(H380*(1+R380),2)+TRUNC(J380*(1+R380),2)+TRUNC(K380*(1+R380),2)+TRUNC(L380*(1+R380),2)+TRUNC(M380*(1+R380),2)+TRUNC(N380*(1+R380),2)+TRUNC(O380*(1+R380),2)+TRUNC(P380*(1+R380),2))),TRUNC(M380*(1+R380),2)))))</f>
        <v>0</v>
      </c>
      <c r="AD380" s="363">
        <f>IF(AC380*G380=0,0,IF((TRUNC(AL380,2)-(TRUNC(S380*G380,2)+TRUNC(W380*G380,2)+TRUNC(Y380*G380,2)+TRUNC(AA380*G380,2)+TRUNC(AC380*G380,2)+TRUNC(AE380*G380,2)+TRUNC(AG380*G380,2)+TRUNC(AI380*G380,2)))=0,TRUNC(AC380*G380,2),IF((TRUNC(TRUNC(AC380*G380,2),2)+(TRUNC(AL380,2)-(TRUNC(S380*G380,2)+TRUNC(W380*G380,2)+TRUNC(Y380*G380,2)+TRUNC(AA380*G380,2)+TRUNC(AC380*G380,2)+TRUNC(AE380*G380,2)+TRUNC(AG380*G380,2)+TRUNC(AI380*G380,2))))&lt;=0,TRUNC(AC380*G380,2),IF(AND(IF(AND(S380*G380&lt;&gt;0,(TRUNC(S380*G380,2)+(TRUNC(AL380,2)-(TRUNC(S380*G380,2)+TRUNC(W380*G380,2)+TRUNC(Y380*G380,2)+TRUNC(AA380*G380,2)+TRUNC(AC380*G380,2)+TRUNC(AE380*G380,2)+TRUNC(AG380*G380,2)+TRUNC(AI380*G380,2))))&gt;=0),ABS((AC380*G380-(TRUNC(AC380*G380,2)+(TRUNC(AL380,2)-(TRUNC(S380*G380,2)+TRUNC(W380*G380,2)+TRUNC(Y380*G380,2)+TRUNC(AA380*G380,2)+TRUNC(AC380*G380,2)+TRUNC(AE380*G380,2)+TRUNC(AG380*G380,2)+TRUNC(AI380*G380,2)))))/AC380*G380)&lt;ABS((S380*G380-(TRUNC(S380*G380,2)+(TRUNC(AL380,2)-(TRUNC(S380*G380,2)+TRUNC(W380*G380,2)+TRUNC(Y380*G380,2)+TRUNC(AA380*G380,2)+TRUNC(AC380*G380,2)+TRUNC(AE380*G380,2)+TRUNC(AG380*G380,2)+TRUNC(AI380*G380,2)))))/S380*G380),TRUE),IF(AND(W380*G380&lt;&gt;0,(TRUNC(W380*G380,2)+(TRUNC(AL380,2)-(TRUNC(S380*G380,2)+TRUNC(W380*G380,2)+TRUNC(Y380*G380,2)+TRUNC(AA380*G380,2)+TRUNC(AC380*G380,2)+TRUNC(AE380*G380,2)+TRUNC(AG380*G380,2)+TRUNC(AI380*G380,2))))&gt;=0),ABS((AC380*G380-(TRUNC(AC380*G380,2)+(TRUNC(AL380,2)-(TRUNC(S380*G380,2)+TRUNC(W380*G380,2)+TRUNC(Y380*G380,2)+TRUNC(AA380*G380,2)+TRUNC(AC380*G380,2)+TRUNC(AE380*G380,2)+TRUNC(AG380*G380,2)+TRUNC(AI380*G380,2)))))/AC380*G380)&lt;ABS((W380*G380-(TRUNC(W380*G380,2)+(TRUNC(AL380,2)-(TRUNC(S380*G380,2)+TRUNC(W380*G380,2)+TRUNC(Y380*G380,2)+TRUNC(AA380*G380,2)+TRUNC(AC380*G380,2)+TRUNC(AE380*G380,2)+TRUNC(AG380*G380,2)+TRUNC(AI380*G380,2)))))/W380*G380),TRUE),IF(AND(Y380*G380&lt;&gt;0,(TRUNC(Y380*G380,2)+(TRUNC(AL380,2)-(TRUNC(S380*G380,2)+TRUNC(W380*G380,2)+TRUNC(Y380*G380,2)+TRUNC(AA380*G380,2)+TRUNC(AC380*G380,2)+TRUNC(AE380*G380,2)+TRUNC(AG380*G380,2)+TRUNC(AI380*G380,2))))&gt;=0),ABS((AC380*G380-(TRUNC(AC380*G380,2)+(TRUNC(AL380,2)-(TRUNC(S380*G380,2)+TRUNC(W380*G380,2)+TRUNC(Y380*G380,2)+TRUNC(AA380*G380,2)+TRUNC(AC380*G380,2)+TRUNC(AE380*G380,2)+TRUNC(AG380*G380,2)+TRUNC(AI380*G380,2)))))/AC380*G380)&lt;ABS((Y380*G380-(TRUNC(Y380*G380,2)+(TRUNC(AL380,2)-(TRUNC(S380*G380,2)+TRUNC(W380*G380,2)+TRUNC(Y380*G380,2)+TRUNC(AA380*G380,2)+TRUNC(AC380*G380,2)+TRUNC(AE380*G380,2)+TRUNC(AG380*G380,2)+TRUNC(AI380*G380,2)))))/Y380*G380),TRUE),IF(AND(AA380*G380&lt;&gt;0,(TRUNC(AA380*G380,2)+(TRUNC(AL380,2)-(TRUNC(S380*G380,2)+TRUNC(W380*G380,2)+TRUNC(Y380*G380,2)+TRUNC(AA380*G380,2)+TRUNC(AC380*G380,2)+TRUNC(AE380*G380,2)+TRUNC(AG380*G380,2)+TRUNC(AI380*G380,2))))&gt;=0),ABS((AC380*G380-(TRUNC(AC380*G380,2)+(TRUNC(AL380,2)-(TRUNC(S380*G380,2)+TRUNC(W380*G380,2)+TRUNC(Y380*G380,2)+TRUNC(AA380*G380,2)+TRUNC(AC380*G380,2)+TRUNC(AE380*G380,2)+TRUNC(AG380*G380,2)+TRUNC(AI380*G380,2)))))/AC380*G380)&lt;ABS((AA380*G380-(TRUNC(AA380*G380,2)+(TRUNC(AL380,2)-(TRUNC(S380*G380,2)+TRUNC(W380*G380,2)+TRUNC(Y380*G380,2)+TRUNC(AA380*G380,2)+TRUNC(AC380*G380,2)+TRUNC(AE380*G380,2)+TRUNC(AG380*G380,2)+TRUNC(AI380*G380,2)))))/AA380*G380),TRUE),IF(AND(AC380*G380&lt;&gt;0,(TRUNC(AC380*G380,2)+(TRUNC(AL380,2)-(TRUNC(S380*G380,2)+TRUNC(W380*G380,2)+TRUNC(Y380*G380,2)+TRUNC(AA380*G380,2)+TRUNC(AC380*G380,2)+TRUNC(AE380*G380,2)+TRUNC(AG380*G380,2)+TRUNC(AI380*G380,2))))&gt;=0),ABS((AC380*G380-(TRUNC(AC380*G380,2)+(TRUNC(AL380,2)-(TRUNC(S380*G380,2)+TRUNC(W380*G380,2)+TRUNC(Y380*G380,2)+TRUNC(AA380*G380,2)+TRUNC(AC380*G380,2)+TRUNC(AE380*G380,2)+TRUNC(AG380*G380,2)+TRUNC(AI380*G380,2)))))/AC380*G380)&lt;=ABS((AC380*G380-(TRUNC(AC380*G380,2)+(TRUNC(AL380,2)-(TRUNC(S380*G380,2)+TRUNC(W380*G380,2)+TRUNC(Y380*G380,2)+TRUNC(AA380*G380,2)+TRUNC(AC380*G380,2)+TRUNC(AE380*G380,2)+TRUNC(AG380*G380,2)+TRUNC(AI380*G380,2)))))/AC380*G380),TRUE),IF(AND(AE380*G380&lt;&gt;0,(TRUNC(AE380*G380,2)+(TRUNC(AL380,2)-(TRUNC(S380*G380,2)+TRUNC(W380*G380,2)+TRUNC(Y380*G380,2)+TRUNC(AA380*G380,2)+TRUNC(AC380*G380,2)+TRUNC(AE380*G380,2)+TRUNC(AG380*G380,2)+TRUNC(AI380*G380,2))))&gt;=0),ABS((AC380*G380-(TRUNC(AC380*G380,2)+(TRUNC(AL380,2)-(TRUNC(S380*G380,2)+TRUNC(W380*G380,2)+TRUNC(Y380*G380,2)+TRUNC(AA380*G380,2)+TRUNC(AC380*G380,2)+TRUNC(AE380*G380,2)+TRUNC(AG380*G380,2)+TRUNC(AI380*G380,2)))))/AC380*G380)&lt;=ABS((AE380*G380-(TRUNC(AE380*G380,2)+(TRUNC(AL380,2)-(TRUNC(S380*G380,2)+TRUNC(W380*G380,2)+TRUNC(Y380*G380,2)+TRUNC(AA380*G380,2)+TRUNC(AC380*G380,2)+TRUNC(AE380*G380,2)+TRUNC(AG380*G380,2)+TRUNC(AI380*G380,2)))))/AE380*G380),TRUE),IF(AND(AG380*G380&lt;&gt;0,(TRUNC(AG380*G380,2)+(TRUNC(AL380,2)-(TRUNC(S380*G380,2)+TRUNC(W380*G380,2)+TRUNC(Y380*G380,2)+TRUNC(AA380*G380,2)+TRUNC(AC380*G380,2)+TRUNC(AE380*G380,2)+TRUNC(AG380*G380,2)+TRUNC(AI380*G380,2))))&gt;=0),ABS((AC380*G380-(TRUNC(AC380*G380,2)+(TRUNC(AL380,2)-(TRUNC(S380*G380,2)+TRUNC(W380*G380,2)+TRUNC(Y380*G380,2)+TRUNC(AA380*G380,2)+TRUNC(AC380*G380,2)+TRUNC(AE380*G380,2)+TRUNC(AG380*G380,2)+TRUNC(AI380*G380,2)))))/AC380*G380)&lt;=ABS((AG380*G380-(TRUNC(AG380*G380,2)+(TRUNC(AL380,2)-(TRUNC(S380*G380,2)+TRUNC(W380*G380,2)+TRUNC(Y380*G380,2)+TRUNC(AA380*G380,2)+TRUNC(AC380*G380,2)+TRUNC(AE380*G380,2)+TRUNC(AG380*G380,2)+TRUNC(AI380*G380,2)))))/AG380*G380),TRUE),IF(AND(AI380*G380&lt;&gt;0,(TRUNC(AI380*G380,2)+(TRUNC(AL380,2)-(TRUNC(S380*G380,2)+TRUNC(W380*G380,2)+TRUNC(Y380*G380,2)+TRUNC(AA380*G380,2)+TRUNC(AC380*G380,2)+TRUNC(AE380*G380,2)+TRUNC(AG380*G380,2)+TRUNC(AI380*G380,2))))&gt;=0),ABS((AC380*G380-(TRUNC(AC380*G380,2)+(TRUNC(AL380,2)-(TRUNC(S380*G380,2)+TRUNC(W380*G380,2)+TRUNC(Y380*G380,2)+TRUNC(AA380*G380,2)+TRUNC(AC380*G380,2)+TRUNC(AE380*G380,2)+TRUNC(AG380*G380,2)+TRUNC(AI380*G380,2)))))/AC380*G380)&lt;=ABS((AI380*G380-(TRUNC(AI380*G380,2)+(TRUNC(AL380,2)-(TRUNC(S380*G380,2)+TRUNC(W380*G380,2)+TRUNC(Y380*G380,2)+TRUNC(AA380*G380,2)+TRUNC(AC380*G380,2)+TRUNC(AE380*G380,2)+TRUNC(AG380*G380,2)+TRUNC(AI380*G380,2)))))/AI380*G380),TRUE)),TRUNC(AC380*G380,2)+(TRUNC(AL380,2)-(TRUNC(S380*G380,2)+TRUNC(W380*G380,2)+TRUNC(Y380*G380,2)+TRUNC(AA380*G380,2)+TRUNC(AC380*G380,2)+TRUNC(AE380*G380,2)+TRUNC(AG380*G380,2)+TRUNC(AI380*G380,2))),TRUNC(AC380*G380,2)))))</f>
        <v>0</v>
      </c>
      <c r="AE380" s="363">
        <f>IF(N380*(1+R380)=0,0,IF((TRUNC(AK380,2)-(TRUNC(H380*(1+R380),2)+TRUNC(J380*(1+R380),2)+TRUNC(K380*(1+R380),2)+TRUNC(L380*(1+R380),2)+TRUNC(M380*(1+R380),2)+TRUNC(N380*(1+R380),2)+TRUNC(O380*(1+R380),2)+TRUNC(P380*(1+R380),2)))=0,TRUNC(N380*(1+R380),2),IF((TRUNC(TRUNC(N380*(1+R380),2),2)+(TRUNC(AK380,2)-(TRUNC(H380*(1+R380),2)+TRUNC(J380*(1+R380),2)+TRUNC(K380*(1+R380),2)+TRUNC(L380*(1+R380),2)+TRUNC(M380*(1+R380),2)+TRUNC(N380*(1+R380),2)+TRUNC(O380*(1+R380),2)+TRUNC(P380*(1+R380),2))))&lt;=0,TRUNC(N380*(1+R380),2),IF(AND(IF(AND(H380*(1+R380)&lt;&gt;0,(TRUNC(H380*(1+R380),2)+(TRUNC(AK380,2)-(TRUNC(H380*(1+R380),2)+TRUNC(J380*(1+R380),2)+TRUNC(K380*(1+R380),2)+TRUNC(L380*(1+R380),2)+TRUNC(M380*(1+R380),2)+TRUNC(N380*(1+R380),2)+TRUNC(O380*(1+R380),2)+TRUNC(P380*(1+R380),2))))&gt;=0),ABS((N380*(1+R380)-(TRUNC(N380*(1+R380),2)+(TRUNC(AK380,2)-(TRUNC(H380*(1+R380),2)+TRUNC(J380*(1+R380),2)+TRUNC(K380*(1+R380),2)+TRUNC(L380*(1+R380),2)+TRUNC(M380*(1+R380),2)+TRUNC(N380*(1+R380),2)+TRUNC(O380*(1+R380),2)+TRUNC(P380*(1+R380),2)))))/N380*(1+R380))&lt;ABS((H380*(1+R380)-(TRUNC(H380*(1+R380),2)+(TRUNC(AK380,2)-(TRUNC(H380*(1+R380),2)+TRUNC(J380*(1+R380),2)+TRUNC(K380*(1+R380),2)+TRUNC(L380*(1+R380),2)+TRUNC(M380*(1+R380),2)+TRUNC(N380*(1+R380),2)+TRUNC(O380*(1+R380),2)+TRUNC(P380*(1+R380),2)))))/H380*(1+R380)),TRUE),IF(AND(J380*(1+R380)&lt;&gt;0,(TRUNC(J380*(1+R380),2)+(TRUNC(AK380,2)-(TRUNC(H380*(1+R380),2)+TRUNC(J380*(1+R380),2)+TRUNC(K380*(1+R380),2)+TRUNC(L380*(1+R380),2)+TRUNC(M380*(1+R380),2)+TRUNC(N380*(1+R380),2)+TRUNC(O380*(1+R380),2)+TRUNC(P380*(1+R380),2))))&gt;=0),ABS((N380*(1+R380)-(TRUNC(N380*(1+R380),2)+(TRUNC(AK380,2)-(TRUNC(H380*(1+R380),2)+TRUNC(J380*(1+R380),2)+TRUNC(K380*(1+R380),2)+TRUNC(L380*(1+R380),2)+TRUNC(M380*(1+R380),2)+TRUNC(N380*(1+R380),2)+TRUNC(O380*(1+R380),2)+TRUNC(P380*(1+R380),2)))))/N380*(1+R380))&lt;ABS((J380*(1+R380)-(TRUNC(J380*(1+R380),2)+(TRUNC(AK380,2)-(TRUNC(H380*(1+R380),2)+TRUNC(J380*(1+R380),2)+TRUNC(K380*(1+R380),2)+TRUNC(L380*(1+R380),2)+TRUNC(M380*(1+R380),2)+TRUNC(N380*(1+R380),2)+TRUNC(O380*(1+R380),2)+TRUNC(P380*(1+R380),2)))))/J380*(1+R380)),TRUE),IF(AND(K380*(1+R380)&lt;&gt;0,(TRUNC(K380*(1+R380),2)+(TRUNC(AK380,2)-(TRUNC(H380*(1+R380),2)+TRUNC(J380*(1+R380),2)+TRUNC(K380*(1+R380),2)+TRUNC(L380*(1+R380),2)+TRUNC(M380*(1+R380),2)+TRUNC(N380*(1+R380),2)+TRUNC(O380*(1+R380),2)+TRUNC(P380*(1+R380),2))))&gt;=0),ABS((N380*(1+R380)-(TRUNC(N380*(1+R380),2)+(TRUNC(AK380,2)-(TRUNC(H380*(1+R380),2)+TRUNC(J380*(1+R380),2)+TRUNC(K380*(1+R380),2)+TRUNC(L380*(1+R380),2)+TRUNC(M380*(1+R380),2)+TRUNC(N380*(1+R380),2)+TRUNC(O380*(1+R380),2)+TRUNC(P380*(1+R380),2)))))/N380*(1+R380))&lt;ABS((K380*(1+R380)-(TRUNC(K380*(1+R380),2)+(TRUNC(AK380,2)-(TRUNC(H380*(1+R380),2)+TRUNC(J380*(1+R380),2)+TRUNC(K380*(1+R380),2)+TRUNC(L380*(1+R380),2)+TRUNC(M380*(1+R380),2)+TRUNC(N380*(1+R380),2)+TRUNC(O380*(1+R380),2)+TRUNC(P380*(1+R380),2)))))/K380*(1+R380)),TRUE),IF(AND(L380*(1+R380)&lt;&gt;0,(TRUNC(L380*(1+R380),2)+(TRUNC(AK380,2)-(TRUNC(H380*(1+R380),2)+TRUNC(J380*(1+R380),2)+TRUNC(K380*(1+R380),2)+TRUNC(L380*(1+R380),2)+TRUNC(M380*(1+R380),2)+TRUNC(N380*(1+R380),2)+TRUNC(O380*(1+R380),2)+TRUNC(P380*(1+R380),2))))&gt;=0),ABS((N380*(1+R380)-(TRUNC(N380*(1+R380),2)+(TRUNC(AK380,2)-(TRUNC(H380*(1+R380),2)+TRUNC(J380*(1+R380),2)+TRUNC(K380*(1+R380),2)+TRUNC(L380*(1+R380),2)+TRUNC(M380*(1+R380),2)+TRUNC(N380*(1+R380),2)+TRUNC(O380*(1+R380),2)+TRUNC(P380*(1+R380),2)))))/N380*(1+R380))&lt;ABS((L380*(1+R380)-(TRUNC(L380*(1+R380),2)+(TRUNC(AK380,2)-(TRUNC(H380*(1+R380),2)+TRUNC(J380*(1+R380),2)+TRUNC(K380*(1+R380),2)+TRUNC(L380*(1+R380),2)+TRUNC(M380*(1+R380),2)+TRUNC(N380*(1+R380),2)+TRUNC(O380*(1+R380),2)+TRUNC(P380*(1+R380),2)))))/L380*(1+R380)),TRUE),IF(AND(M380*(1+R380)&lt;&gt;0,(TRUNC(M380*(1+R380),2)+(TRUNC(AK380,2)-(TRUNC(H380*(1+R380),2)+TRUNC(J380*(1+R380),2)+TRUNC(K380*(1+R380),2)+TRUNC(L380*(1+R380),2)+TRUNC(M380*(1+R380),2)+TRUNC(N380*(1+R380),2)+TRUNC(O380*(1+R380),2)+TRUNC(P380*(1+R380),2))))&gt;=0),ABS((N380*(1+R380)-(TRUNC(N380*(1+R380),2)+(TRUNC(AK380,2)-(TRUNC(H380*(1+R380),2)+TRUNC(J380*(1+R380),2)+TRUNC(K380*(1+R380),2)+TRUNC(L380*(1+R380),2)+TRUNC(M380*(1+R380),2)+TRUNC(N380*(1+R380),2)+TRUNC(O380*(1+R380),2)+TRUNC(P380*(1+R380),2)))))/N380*(1+R380))&lt;ABS((M380*(1+R380)-(TRUNC(M380*(1+R380),2)+(TRUNC(AK380,2)-(TRUNC(H380*(1+R380),2)+TRUNC(J380*(1+R380),2)+TRUNC(K380*(1+R380),2)+TRUNC(L380*(1+R380),2)+TRUNC(M380*(1+R380),2)+TRUNC(N380*(1+R380),2)+TRUNC(O380*(1+R380),2)+TRUNC(P380*(1+R380),2)))))/M380*(1+R380)),TRUE),IF(AND(N380*(1+R380)&lt;&gt;0,(TRUNC(N380*(1+R380),2)+(TRUNC(AK380,2)-(TRUNC(H380*(1+R380),2)+TRUNC(J380*(1+R380),2)+TRUNC(K380*(1+R380),2)+TRUNC(L380*(1+R380),2)+TRUNC(M380*(1+R380),2)+TRUNC(N380*(1+R380),2)+TRUNC(O380*(1+R380),2)+TRUNC(P380*(1+R380),2))))&gt;=0),ABS((N380*(1+R380)-(TRUNC(N380*(1+R380),2)+(TRUNC(AK380,2)-(TRUNC(H380*(1+R380),2)+TRUNC(J380*(1+R380),2)+TRUNC(K380*(1+R380),2)+TRUNC(L380*(1+R380),2)+TRUNC(M380*(1+R380),2)+TRUNC(N380*(1+R380),2)+TRUNC(O380*(1+R380),2)+TRUNC(P380*(1+R380),2)))))/N380*(1+R380))&lt;=ABS((N380*(1+R380)-(TRUNC(N380*(1+R380),2)+(TRUNC(AK380,2)-(TRUNC(H380*(1+R380),2)+TRUNC(J380*(1+R380),2)+TRUNC(K380*(1+R380),2)+TRUNC(L380*(1+R380),2)+TRUNC(M380*(1+R380),2)+TRUNC(N380*(1+R380),2)+TRUNC(O380*(1+R380),2)+TRUNC(P380*(1+R380),2)))))/N380*(1+R380)),TRUE),IF(AND(O380*(1+R380)&lt;&gt;0,(TRUNC(O380*(1+R380),2)+(TRUNC(AK380,2)-(TRUNC(H380*(1+R380),2)+TRUNC(J380*(1+R380),2)+TRUNC(K380*(1+R380),2)+TRUNC(L380*(1+R380),2)+TRUNC(M380*(1+R380),2)+TRUNC(N380*(1+R380),2)+TRUNC(O380*(1+R380),2)+TRUNC(P380*(1+R380),2))))&gt;=0),ABS((N380*(1+R380)-(TRUNC(N380*(1+R380),2)+(TRUNC(AK380,2)-(TRUNC(H380*(1+R380),2)+TRUNC(J380*(1+R380),2)+TRUNC(K380*(1+R380),2)+TRUNC(L380*(1+R380),2)+TRUNC(M380*(1+R380),2)+TRUNC(N380*(1+R380),2)+TRUNC(O380*(1+R380),2)+TRUNC(P380*(1+R380),2)))))/N380*(1+R380))&lt;=ABS((O380*(1+R380)-(TRUNC(O380*(1+R380),2)+(TRUNC(AK380,2)-(TRUNC(H380*(1+R380),2)+TRUNC(J380*(1+R380),2)+TRUNC(K380*(1+R380),2)+TRUNC(L380*(1+R380),2)+TRUNC(M380*(1+R380),2)+TRUNC(N380*(1+R380),2)+TRUNC(O380*(1+R380),2)+TRUNC(P380*(1+R380),2)))))/O380*(1+R380)),TRUE),IF(AND(P380*(1+R380)&lt;&gt;0,(TRUNC(P380*(1+R380),2)+(TRUNC(AK380,2)-(TRUNC(H380*(1+R380),2)+TRUNC(J380*(1+R380),2)+TRUNC(K380*(1+R380),2)+TRUNC(L380*(1+R380),2)+TRUNC(M380*(1+R380),2)+TRUNC(N380*(1+R380),2)+TRUNC(O380*(1+R380),2)+TRUNC(P380*(1+R380),2))))&gt;=0),ABS((N380*(1+R380)-(TRUNC(N380*(1+R380),2)+(TRUNC(AK380,2)-(TRUNC(H380*(1+R380),2)+TRUNC(J380*(1+R380),2)+TRUNC(K380*(1+R380),2)+TRUNC(L380*(1+R380),2)+TRUNC(M380*(1+R380),2)+TRUNC(N380*(1+R380),2)+TRUNC(O380*(1+R380),2)+TRUNC(P380*(1+R380),2)))))/N380*(1+R380))&lt;=ABS((P380*(1+R380)-(TRUNC(P380*(1+R380),2)+(TRUNC(AK380,2)-(TRUNC(H380*(1+R380),2)+TRUNC(J380*(1+R380),2)+TRUNC(K380*(1+R380),2)+TRUNC(L380*(1+R380),2)+TRUNC(M380*(1+R380),2)+TRUNC(N380*(1+R380),2)+TRUNC(O380*(1+R380),2)+TRUNC(P380*(1+R380),2)))))/P380*(1+R380)),TRUE)),TRUNC(N380*(1+R380),2)+(TRUNC(AK380,2)-(TRUNC(H380*(1+R380),2)+TRUNC(J380*(1+R380),2)+TRUNC(K380*(1+R380),2)+TRUNC(L380*(1+R380),2)+TRUNC(M380*(1+R380),2)+TRUNC(N380*(1+R380),2)+TRUNC(O380*(1+R380),2)+TRUNC(P380*(1+R380),2))),TRUNC(N380*(1+R380),2)))))</f>
        <v>0</v>
      </c>
      <c r="AF380" s="363">
        <f>IF(AE380*G380=0,0,IF((TRUNC(AL380,2)-(TRUNC(S380*G380,2)+TRUNC(W380*G380,2)+TRUNC(Y380*G380,2)+TRUNC(AA380*G380,2)+TRUNC(AC380*G380,2)+TRUNC(AE380*G380,2)+TRUNC(AG380*G380,2)+TRUNC(AI380*G380,2)))=0,TRUNC(AE380*G380,2),IF((TRUNC(TRUNC(AE380*G380,2),2)+(TRUNC(AL380,2)-(TRUNC(S380*G380,2)+TRUNC(W380*G380,2)+TRUNC(Y380*G380,2)+TRUNC(AA380*G380,2)+TRUNC(AC380*G380,2)+TRUNC(AE380*G380,2)+TRUNC(AG380*G380,2)+TRUNC(AI380*G380,2))))&lt;=0,TRUNC(AE380*G380,2),IF(AND(IF(AND(S380*G380&lt;&gt;0,(TRUNC(S380*G380,2)+(TRUNC(AL380,2)-(TRUNC(S380*G380,2)+TRUNC(W380*G380,2)+TRUNC(Y380*G380,2)+TRUNC(AA380*G380,2)+TRUNC(AC380*G380,2)+TRUNC(AE380*G380,2)+TRUNC(AG380*G380,2)+TRUNC(AI380*G380,2))))&gt;=0),ABS((AE380*G380-(TRUNC(AE380*G380,2)+(TRUNC(AL380,2)-(TRUNC(S380*G380,2)+TRUNC(W380*G380,2)+TRUNC(Y380*G380,2)+TRUNC(AA380*G380,2)+TRUNC(AC380*G380,2)+TRUNC(AE380*G380,2)+TRUNC(AG380*G380,2)+TRUNC(AI380*G380,2)))))/AE380*G380)&lt;ABS((S380*G380-(TRUNC(S380*G380,2)+(TRUNC(AL380,2)-(TRUNC(S380*G380,2)+TRUNC(W380*G380,2)+TRUNC(Y380*G380,2)+TRUNC(AA380*G380,2)+TRUNC(AC380*G380,2)+TRUNC(AE380*G380,2)+TRUNC(AG380*G380,2)+TRUNC(AI380*G380,2)))))/S380*G380),TRUE),IF(AND(W380*G380&lt;&gt;0,(TRUNC(W380*G380,2)+(TRUNC(AL380,2)-(TRUNC(S380*G380,2)+TRUNC(W380*G380,2)+TRUNC(Y380*G380,2)+TRUNC(AA380*G380,2)+TRUNC(AC380*G380,2)+TRUNC(AE380*G380,2)+TRUNC(AG380*G380,2)+TRUNC(AI380*G380,2))))&gt;=0),ABS((AE380*G380-(TRUNC(AE380*G380,2)+(TRUNC(AL380,2)-(TRUNC(S380*G380,2)+TRUNC(W380*G380,2)+TRUNC(Y380*G380,2)+TRUNC(AA380*G380,2)+TRUNC(AC380*G380,2)+TRUNC(AE380*G380,2)+TRUNC(AG380*G380,2)+TRUNC(AI380*G380,2)))))/AE380*G380)&lt;ABS((W380*G380-(TRUNC(W380*G380,2)+(TRUNC(AL380,2)-(TRUNC(S380*G380,2)+TRUNC(W380*G380,2)+TRUNC(Y380*G380,2)+TRUNC(AA380*G380,2)+TRUNC(AC380*G380,2)+TRUNC(AE380*G380,2)+TRUNC(AG380*G380,2)+TRUNC(AI380*G380,2)))))/W380*G380),TRUE),IF(AND(Y380*G380&lt;&gt;0,(TRUNC(Y380*G380,2)+(TRUNC(AL380,2)-(TRUNC(S380*G380,2)+TRUNC(W380*G380,2)+TRUNC(Y380*G380,2)+TRUNC(AA380*G380,2)+TRUNC(AC380*G380,2)+TRUNC(AE380*G380,2)+TRUNC(AG380*G380,2)+TRUNC(AI380*G380,2))))&gt;=0),ABS((AE380*G380-(TRUNC(AE380*G380,2)+(TRUNC(AL380,2)-(TRUNC(S380*G380,2)+TRUNC(W380*G380,2)+TRUNC(Y380*G380,2)+TRUNC(AA380*G380,2)+TRUNC(AC380*G380,2)+TRUNC(AE380*G380,2)+TRUNC(AG380*G380,2)+TRUNC(AI380*G380,2)))))/AE380*G380)&lt;ABS((Y380*G380-(TRUNC(Y380*G380,2)+(TRUNC(AL380,2)-(TRUNC(S380*G380,2)+TRUNC(W380*G380,2)+TRUNC(Y380*G380,2)+TRUNC(AA380*G380,2)+TRUNC(AC380*G380,2)+TRUNC(AE380*G380,2)+TRUNC(AG380*G380,2)+TRUNC(AI380*G380,2)))))/Y380*G380),TRUE),IF(AND(AA380*G380&lt;&gt;0,(TRUNC(AA380*G380,2)+(TRUNC(AL380,2)-(TRUNC(S380*G380,2)+TRUNC(W380*G380,2)+TRUNC(Y380*G380,2)+TRUNC(AA380*G380,2)+TRUNC(AC380*G380,2)+TRUNC(AE380*G380,2)+TRUNC(AG380*G380,2)+TRUNC(AI380*G380,2))))&gt;=0),ABS((AE380*G380-(TRUNC(AE380*G380,2)+(TRUNC(AL380,2)-(TRUNC(S380*G380,2)+TRUNC(W380*G380,2)+TRUNC(Y380*G380,2)+TRUNC(AA380*G380,2)+TRUNC(AC380*G380,2)+TRUNC(AE380*G380,2)+TRUNC(AG380*G380,2)+TRUNC(AI380*G380,2)))))/AE380*G380)&lt;ABS((AA380*G380-(TRUNC(AA380*G380,2)+(TRUNC(AL380,2)-(TRUNC(S380*G380,2)+TRUNC(W380*G380,2)+TRUNC(Y380*G380,2)+TRUNC(AA380*G380,2)+TRUNC(AC380*G380,2)+TRUNC(AE380*G380,2)+TRUNC(AG380*G380,2)+TRUNC(AI380*G380,2)))))/AA380*G380),TRUE),IF(AND(AC380*G380&lt;&gt;0,(TRUNC(AC380*G380,2)+(TRUNC(AL380,2)-(TRUNC(S380*G380,2)+TRUNC(W380*G380,2)+TRUNC(Y380*G380,2)+TRUNC(AA380*G380,2)+TRUNC(AC380*G380,2)+TRUNC(AE380*G380,2)+TRUNC(AG380*G380,2)+TRUNC(AI380*G380,2))))&gt;=0),ABS((AE380*G380-(TRUNC(AE380*G380,2)+(TRUNC(AL380,2)-(TRUNC(S380*G380,2)+TRUNC(W380*G380,2)+TRUNC(Y380*G380,2)+TRUNC(AA380*G380,2)+TRUNC(AC380*G380,2)+TRUNC(AE380*G380,2)+TRUNC(AG380*G380,2)+TRUNC(AI380*G380,2)))))/AE380*G380)&lt;ABS((AC380*G380-(TRUNC(AC380*G380,2)+(TRUNC(AL380,2)-(TRUNC(S380*G380,2)+TRUNC(W380*G380,2)+TRUNC(Y380*G380,2)+TRUNC(AA380*G380,2)+TRUNC(AC380*G380,2)+TRUNC(AE380*G380,2)+TRUNC(AG380*G380,2)+TRUNC(AI380*G380,2)))))/AC380*G380),TRUE),IF(AND(AE380*G380&lt;&gt;0,(TRUNC(AE380*G380,2)+(TRUNC(AL380,2)-(TRUNC(S380*G380,2)+TRUNC(W380*G380,2)+TRUNC(Y380*G380,2)+TRUNC(AA380*G380,2)+TRUNC(AC380*G380,2)+TRUNC(AE380*G380,2)+TRUNC(AG380*G380,2)+TRUNC(AI380*G380,2))))&gt;=0),ABS((AE380*G380-(TRUNC(AE380*G380,2)+(TRUNC(AL380,2)-(TRUNC(S380*G380,2)+TRUNC(W380*G380,2)+TRUNC(Y380*G380,2)+TRUNC(AA380*G380,2)+TRUNC(AC380*G380,2)+TRUNC(AE380*G380,2)+TRUNC(AG380*G380,2)+TRUNC(AI380*G380,2)))))/AE380*G380)&lt;=ABS((AE380*G380-(TRUNC(AE380*G380,2)+(TRUNC(AL380,2)-(TRUNC(S380*G380,2)+TRUNC(W380*G380,2)+TRUNC(Y380*G380,2)+TRUNC(AA380*G380,2)+TRUNC(AC380*G380,2)+TRUNC(AE380*G380,2)+TRUNC(AG380*G380,2)+TRUNC(AI380*G380,2)))))/AE380*G380),TRUE),IF(AND(AG380*G380&lt;&gt;0,(TRUNC(AG380*G380,2)+(TRUNC(AL380,2)-(TRUNC(S380*G380,2)+TRUNC(W380*G380,2)+TRUNC(Y380*G380,2)+TRUNC(AA380*G380,2)+TRUNC(AC380*G380,2)+TRUNC(AE380*G380,2)+TRUNC(AG380*G380,2)+TRUNC(AI380*G380,2))))&gt;=0),ABS((AE380*G380-(TRUNC(AE380*G380,2)+(TRUNC(AL380,2)-(TRUNC(S380*G380,2)+TRUNC(W380*G380,2)+TRUNC(Y380*G380,2)+TRUNC(AA380*G380,2)+TRUNC(AC380*G380,2)+TRUNC(AE380*G380,2)+TRUNC(AG380*G380,2)+TRUNC(AI380*G380,2)))))/AE380*G380)&lt;=ABS((AG380*G380-(TRUNC(AG380*G380,2)+(TRUNC(AL380,2)-(TRUNC(S380*G380,2)+TRUNC(W380*G380,2)+TRUNC(Y380*G380,2)+TRUNC(AA380*G380,2)+TRUNC(AC380*G380,2)+TRUNC(AE380*G380,2)+TRUNC(AG380*G380,2)+TRUNC(AI380*G380,2)))))/AG380*G380),TRUE),IF(AND(AI380*G380&lt;&gt;0,(TRUNC(AI380*G380,2)+(TRUNC(AL380,2)-(TRUNC(S380*G380,2)+TRUNC(W380*G380,2)+TRUNC(Y380*G380,2)+TRUNC(AA380*G380,2)+TRUNC(AC380*G380,2)+TRUNC(AE380*G380,2)+TRUNC(AG380*G380,2)+TRUNC(AI380*G380,2))))&gt;=0),ABS((AE380*G380-(TRUNC(AE380*G380,2)+(TRUNC(AL380,2)-(TRUNC(S380*G380,2)+TRUNC(W380*G380,2)+TRUNC(Y380*G380,2)+TRUNC(AA380*G380,2)+TRUNC(AC380*G380,2)+TRUNC(AE380*G380,2)+TRUNC(AG380*G380,2)+TRUNC(AI380*G380,2)))))/AE380*G380)&lt;=ABS((AI380*G380-(TRUNC(AI380*G380,2)+(TRUNC(AL380,2)-(TRUNC(S380*G380,2)+TRUNC(W380*G380,2)+TRUNC(Y380*G380,2)+TRUNC(AA380*G380,2)+TRUNC(AC380*G380,2)+TRUNC(AE380*G380,2)+TRUNC(AG380*G380,2)+TRUNC(AI380*G380,2)))))/AI380*G380),TRUE)),TRUNC(AE380*G380,2)+(TRUNC(AL380,2)-(TRUNC(S380*G380,2)+TRUNC(W380*G380,2)+TRUNC(Y380*G380,2)+TRUNC(AA380*G380,2)+TRUNC(AC380*G380,2)+TRUNC(AE380*G380,2)+TRUNC(AG380*G380,2)+TRUNC(AI380*G380,2))),TRUNC(AE380*G380,2)))))</f>
        <v>0</v>
      </c>
      <c r="AG380" s="363">
        <f>IF(O380*(1+R380)=0,0,IF((TRUNC(AK380,2)-(TRUNC(H380*(1+R380),2)+TRUNC(J380*(1+R380),2)+TRUNC(K380*(1+R380),2)+TRUNC(L380*(1+R380),2)+TRUNC(M380*(1+R380),2)+TRUNC(N380*(1+R380),2)+TRUNC(O380*(1+R380),2)+TRUNC(P380*(1+R380),2)))=0,TRUNC(O380*(1+R380),2),IF((TRUNC(TRUNC(O380*(1+R380),2),2)+(TRUNC(AK380,2)-(TRUNC(H380*(1+R380),2)+TRUNC(J380*(1+R380),2)+TRUNC(K380*(1+R380),2)+TRUNC(L380*(1+R380),2)+TRUNC(M380*(1+R380),2)+TRUNC(N380*(1+R380),2)+TRUNC(O380*(1+R380),2)+TRUNC(P380*(1+R380),2))))&lt;=0,TRUNC(O380*(1+R380),2),IF(AND(IF(AND(H380*(1+R380)&lt;&gt;0,(TRUNC(H380*(1+R380),2)+(TRUNC(AK380,2)-(TRUNC(H380*(1+R380),2)+TRUNC(J380*(1+R380),2)+TRUNC(K380*(1+R380),2)+TRUNC(L380*(1+R380),2)+TRUNC(M380*(1+R380),2)+TRUNC(N380*(1+R380),2)+TRUNC(O380*(1+R380),2)+TRUNC(P380*(1+R380),2))))&gt;=0),ABS((O380*(1+R380)-(TRUNC(O380*(1+R380),2)+(TRUNC(AK380,2)-(TRUNC(H380*(1+R380),2)+TRUNC(J380*(1+R380),2)+TRUNC(K380*(1+R380),2)+TRUNC(L380*(1+R380),2)+TRUNC(M380*(1+R380),2)+TRUNC(N380*(1+R380),2)+TRUNC(O380*(1+R380),2)+TRUNC(P380*(1+R380),2)))))/O380*(1+R380))&lt;ABS((H380*(1+R380)-(TRUNC(H380*(1+R380),2)+(TRUNC(AK380,2)-(TRUNC(H380*(1+R380),2)+TRUNC(J380*(1+R380),2)+TRUNC(K380*(1+R380),2)+TRUNC(L380*(1+R380),2)+TRUNC(M380*(1+R380),2)+TRUNC(N380*(1+R380),2)+TRUNC(O380*(1+R380),2)+TRUNC(P380*(1+R380),2)))))/H380*(1+R380)),TRUE),IF(AND(J380*(1+R380)&lt;&gt;0,(TRUNC(J380*(1+R380),2)+(TRUNC(AK380,2)-(TRUNC(H380*(1+R380),2)+TRUNC(J380*(1+R380),2)+TRUNC(K380*(1+R380),2)+TRUNC(L380*(1+R380),2)+TRUNC(M380*(1+R380),2)+TRUNC(N380*(1+R380),2)+TRUNC(O380*(1+R380),2)+TRUNC(P380*(1+R380),2))))&gt;=0),ABS((O380*(1+R380)-(TRUNC(O380*(1+R380),2)+(TRUNC(AK380,2)-(TRUNC(H380*(1+R380),2)+TRUNC(J380*(1+R380),2)+TRUNC(K380*(1+R380),2)+TRUNC(L380*(1+R380),2)+TRUNC(M380*(1+R380),2)+TRUNC(N380*(1+R380),2)+TRUNC(O380*(1+R380),2)+TRUNC(P380*(1+R380),2)))))/O380*(1+R380))&lt;ABS((J380*(1+R380)-(TRUNC(J380*(1+R380),2)+(TRUNC(AK380,2)-(TRUNC(H380*(1+R380),2)+TRUNC(J380*(1+R380),2)+TRUNC(K380*(1+R380),2)+TRUNC(L380*(1+R380),2)+TRUNC(M380*(1+R380),2)+TRUNC(N380*(1+R380),2)+TRUNC(O380*(1+R380),2)+TRUNC(P380*(1+R380),2)))))/J380*(1+R380)),TRUE),IF(AND(K380*(1+R380)&lt;&gt;0,(TRUNC(K380*(1+R380),2)+(TRUNC(AK380,2)-(TRUNC(H380*(1+R380),2)+TRUNC(J380*(1+R380),2)+TRUNC(K380*(1+R380),2)+TRUNC(L380*(1+R380),2)+TRUNC(M380*(1+R380),2)+TRUNC(N380*(1+R380),2)+TRUNC(O380*(1+R380),2)+TRUNC(P380*(1+R380),2))))&gt;=0),ABS((O380*(1+R380)-(TRUNC(O380*(1+R380),2)+(TRUNC(AK380,2)-(TRUNC(H380*(1+R380),2)+TRUNC(J380*(1+R380),2)+TRUNC(K380*(1+R380),2)+TRUNC(L380*(1+R380),2)+TRUNC(M380*(1+R380),2)+TRUNC(N380*(1+R380),2)+TRUNC(O380*(1+R380),2)+TRUNC(P380*(1+R380),2)))))/O380*(1+R380))&lt;ABS((K380*(1+R380)-(TRUNC(K380*(1+R380),2)+(TRUNC(AK380,2)-(TRUNC(H380*(1+R380),2)+TRUNC(J380*(1+R380),2)+TRUNC(K380*(1+R380),2)+TRUNC(L380*(1+R380),2)+TRUNC(M380*(1+R380),2)+TRUNC(N380*(1+R380),2)+TRUNC(O380*(1+R380),2)+TRUNC(P380*(1+R380),2)))))/K380*(1+R380)),TRUE),IF(AND(L380*(1+R380)&lt;&gt;0,(TRUNC(L380*(1+R380),2)+(TRUNC(AK380,2)-(TRUNC(H380*(1+R380),2)+TRUNC(J380*(1+R380),2)+TRUNC(K380*(1+R380),2)+TRUNC(L380*(1+R380),2)+TRUNC(M380*(1+R380),2)+TRUNC(N380*(1+R380),2)+TRUNC(O380*(1+R380),2)+TRUNC(P380*(1+R380),2))))&gt;=0),ABS((O380*(1+R380)-(TRUNC(O380*(1+R380),2)+(TRUNC(AK380,2)-(TRUNC(H380*(1+R380),2)+TRUNC(J380*(1+R380),2)+TRUNC(K380*(1+R380),2)+TRUNC(L380*(1+R380),2)+TRUNC(M380*(1+R380),2)+TRUNC(N380*(1+R380),2)+TRUNC(O380*(1+R380),2)+TRUNC(P380*(1+R380),2)))))/O380*(1+R380))&lt;ABS((L380*(1+R380)-(TRUNC(L380*(1+R380),2)+(TRUNC(AK380,2)-(TRUNC(H380*(1+R380),2)+TRUNC(J380*(1+R380),2)+TRUNC(K380*(1+R380),2)+TRUNC(L380*(1+R380),2)+TRUNC(M380*(1+R380),2)+TRUNC(N380*(1+R380),2)+TRUNC(O380*(1+R380),2)+TRUNC(P380*(1+R380),2)))))/L380*(1+R380)),TRUE),IF(AND(M380*(1+R380)&lt;&gt;0,(TRUNC(M380*(1+R380),2)+(TRUNC(AK380,2)-(TRUNC(H380*(1+R380),2)+TRUNC(J380*(1+R380),2)+TRUNC(K380*(1+R380),2)+TRUNC(L380*(1+R380),2)+TRUNC(M380*(1+R380),2)+TRUNC(N380*(1+R380),2)+TRUNC(O380*(1+R380),2)+TRUNC(P380*(1+R380),2))))&gt;=0),ABS((O380*(1+R380)-(TRUNC(O380*(1+R380),2)+(TRUNC(AK380,2)-(TRUNC(H380*(1+R380),2)+TRUNC(J380*(1+R380),2)+TRUNC(K380*(1+R380),2)+TRUNC(L380*(1+R380),2)+TRUNC(M380*(1+R380),2)+TRUNC(N380*(1+R380),2)+TRUNC(O380*(1+R380),2)+TRUNC(P380*(1+R380),2)))))/O380*(1+R380))&lt;ABS((M380*(1+R380)-(TRUNC(M380*(1+R380),2)+(TRUNC(AK380,2)-(TRUNC(H380*(1+R380),2)+TRUNC(J380*(1+R380),2)+TRUNC(K380*(1+R380),2)+TRUNC(L380*(1+R380),2)+TRUNC(M380*(1+R380),2)+TRUNC(N380*(1+R380),2)+TRUNC(O380*(1+R380),2)+TRUNC(P380*(1+R380),2)))))/M380*(1+R380)),TRUE),IF(AND(N380*(1+R380)&lt;&gt;0,(TRUNC(N380*(1+R380),2)+(TRUNC(AK380,2)-(TRUNC(H380*(1+R380),2)+TRUNC(J380*(1+R380),2)+TRUNC(K380*(1+R380),2)+TRUNC(L380*(1+R380),2)+TRUNC(M380*(1+R380),2)+TRUNC(N380*(1+R380),2)+TRUNC(O380*(1+R380),2)+TRUNC(P380*(1+R380),2))))&gt;=0),ABS((O380*(1+R380)-(TRUNC(O380*(1+R380),2)+(TRUNC(AK380,2)-(TRUNC(H380*(1+R380),2)+TRUNC(J380*(1+R380),2)+TRUNC(K380*(1+R380),2)+TRUNC(L380*(1+R380),2)+TRUNC(M380*(1+R380),2)+TRUNC(N380*(1+R380),2)+TRUNC(O380*(1+R380),2)+TRUNC(P380*(1+R380),2)))))/O380*(1+R380))&lt;ABS((N380*(1+R380)-(TRUNC(N380*(1+R380),2)+(TRUNC(AK380,2)-(TRUNC(H380*(1+R380),2)+TRUNC(J380*(1+R380),2)+TRUNC(K380*(1+R380),2)+TRUNC(L380*(1+R380),2)+TRUNC(M380*(1+R380),2)+TRUNC(N380*(1+R380),2)+TRUNC(O380*(1+R380),2)+TRUNC(P380*(1+R380),2)))))/N380*(1+R380)),TRUE),IF(AND(O380*(1+R380)&lt;&gt;0,(TRUNC(O380*(1+R380),2)+(TRUNC(AK380,2)-(TRUNC(H380*(1+R380),2)+TRUNC(J380*(1+R380),2)+TRUNC(K380*(1+R380),2)+TRUNC(L380*(1+R380),2)+TRUNC(M380*(1+R380),2)+TRUNC(N380*(1+R380),2)+TRUNC(O380*(1+R380),2)+TRUNC(P380*(1+R380),2))))&gt;=0),ABS((O380*(1+R380)-(TRUNC(O380*(1+R380),2)+(TRUNC(AK380,2)-(TRUNC(H380*(1+R380),2)+TRUNC(J380*(1+R380),2)+TRUNC(K380*(1+R380),2)+TRUNC(L380*(1+R380),2)+TRUNC(M380*(1+R380),2)+TRUNC(N380*(1+R380),2)+TRUNC(O380*(1+R380),2)+TRUNC(P380*(1+R380),2)))))/O380*(1+R380))&lt;=ABS((O380*(1+R380)-(TRUNC(O380*(1+R380),2)+(TRUNC(AK380,2)-(TRUNC(H380*(1+R380),2)+TRUNC(J380*(1+R380),2)+TRUNC(K380*(1+R380),2)+TRUNC(L380*(1+R380),2)+TRUNC(M380*(1+R380),2)+TRUNC(N380*(1+R380),2)+TRUNC(O380*(1+R380),2)+TRUNC(P380*(1+R380),2)))))/O380*(1+R380)),TRUE),IF(AND(P380*(1+R380)&lt;&gt;0,(TRUNC(P380*(1+R380),2)+(TRUNC(AK380,2)-(TRUNC(H380*(1+R380),2)+TRUNC(J380*(1+R380),2)+TRUNC(K380*(1+R380),2)+TRUNC(L380*(1+R380),2)+TRUNC(M380*(1+R380),2)+TRUNC(N380*(1+R380),2)+TRUNC(O380*(1+R380),2)+TRUNC(P380*(1+R380),2))))&gt;=0),ABS((O380*(1+R380)-(TRUNC(O380*(1+R380),2)+(TRUNC(AK380,2)-(TRUNC(H380*(1+R380),2)+TRUNC(J380*(1+R380),2)+TRUNC(K380*(1+R380),2)+TRUNC(L380*(1+R380),2)+TRUNC(M380*(1+R380),2)+TRUNC(N380*(1+R380),2)+TRUNC(O380*(1+R380),2)+TRUNC(P380*(1+R380),2)))))/O380*(1+R380))&lt;=ABS((P380*(1+R380)-(TRUNC(P380*(1+R380),2)+(TRUNC(AK380,2)-(TRUNC(H380*(1+R380),2)+TRUNC(J380*(1+R380),2)+TRUNC(K380*(1+R380),2)+TRUNC(L380*(1+R380),2)+TRUNC(M380*(1+R380),2)+TRUNC(N380*(1+R380),2)+TRUNC(O380*(1+R380),2)+TRUNC(P380*(1+R380),2)))))/P380*(1+R380)),TRUE)),TRUNC(O380*(1+R380),2)+(TRUNC(AK380,2)-(TRUNC(H380*(1+R380),2)+TRUNC(J380*(1+R380),2)+TRUNC(K380*(1+R380),2)+TRUNC(L380*(1+R380),2)+TRUNC(M380*(1+R380),2)+TRUNC(N380*(1+R380),2)+TRUNC(O380*(1+R380),2)+TRUNC(P380*(1+R380),2))),TRUNC(O380*(1+R380),2)))))</f>
        <v>0</v>
      </c>
      <c r="AH380" s="363">
        <f>IF(AG380*G380=0,0,IF((TRUNC(AL380,2)-(TRUNC(S380*G380,2)+TRUNC(W380*G380,2)+TRUNC(Y380*G380,2)+TRUNC(AA380*G380,2)+TRUNC(AC380*G380,2)+TRUNC(AE380*G380,2)+TRUNC(AG380*G380,2)+TRUNC(AI380*G380,2)))=0,TRUNC(AG380*G380,2),IF((TRUNC(TRUNC(AG380*G380,2),2)+(TRUNC(AL380,2)-(TRUNC(S380*G380,2)+TRUNC(W380*G380,2)+TRUNC(Y380*G380,2)+TRUNC(AA380*G380,2)+TRUNC(AC380*G380,2)+TRUNC(AE380*G380,2)+TRUNC(AG380*G380,2)+TRUNC(AI380*G380,2))))&lt;=0,TRUNC(AG380*G380,2),IF(AND(IF(AND(S380*G380&lt;&gt;0,(TRUNC(S380*G380,2)+(TRUNC(AL380,2)-(TRUNC(S380*G380,2)+TRUNC(W380*G380,2)+TRUNC(Y380*G380,2)+TRUNC(AA380*G380,2)+TRUNC(AC380*G380,2)+TRUNC(AE380*G380,2)+TRUNC(AG380*G380,2)+TRUNC(AI380*G380,2))))&gt;=0),ABS((AG380*G380-(TRUNC(AG380*G380,2)+(TRUNC(AL380,2)-(TRUNC(S380*G380,2)+TRUNC(W380*G380,2)+TRUNC(Y380*G380,2)+TRUNC(AA380*G380,2)+TRUNC(AC380*G380,2)+TRUNC(AE380*G380,2)+TRUNC(AG380*G380,2)+TRUNC(AI380*G380,2)))))/AG380*G380)&lt;ABS((S380*G380-(TRUNC(S380*G380,2)+(TRUNC(AL380,2)-(TRUNC(S380*G380,2)+TRUNC(W380*G380,2)+TRUNC(Y380*G380,2)+TRUNC(AA380*G380,2)+TRUNC(AC380*G380,2)+TRUNC(AE380*G380,2)+TRUNC(AG380*G380,2)+TRUNC(AI380*G380,2)))))/S380*G380),TRUE),IF(AND(W380*G380&lt;&gt;0,(TRUNC(W380*G380,2)+(TRUNC(AL380,2)-(TRUNC(S380*G380,2)+TRUNC(W380*G380,2)+TRUNC(Y380*G380,2)+TRUNC(AA380*G380,2)+TRUNC(AC380*G380,2)+TRUNC(AE380*G380,2)+TRUNC(AG380*G380,2)+TRUNC(AI380*G380,2))))&gt;=0),ABS((AG380*G380-(TRUNC(AG380*G380,2)+(TRUNC(AL380,2)-(TRUNC(S380*G380,2)+TRUNC(W380*G380,2)+TRUNC(Y380*G380,2)+TRUNC(AA380*G380,2)+TRUNC(AC380*G380,2)+TRUNC(AE380*G380,2)+TRUNC(AG380*G380,2)+TRUNC(AI380*G380,2)))))/AG380*G380)&lt;ABS((W380*G380-(TRUNC(W380*G380,2)+(TRUNC(AL380,2)-(TRUNC(S380*G380,2)+TRUNC(W380*G380,2)+TRUNC(Y380*G380,2)+TRUNC(AA380*G380,2)+TRUNC(AC380*G380,2)+TRUNC(AE380*G380,2)+TRUNC(AG380*G380,2)+TRUNC(AI380*G380,2)))))/W380*G380),TRUE),IF(AND(Y380*G380&lt;&gt;0,(TRUNC(Y380*G380,2)+(TRUNC(AL380,2)-(TRUNC(S380*G380,2)+TRUNC(W380*G380,2)+TRUNC(Y380*G380,2)+TRUNC(AA380*G380,2)+TRUNC(AC380*G380,2)+TRUNC(AE380*G380,2)+TRUNC(AG380*G380,2)+TRUNC(AI380*G380,2))))&gt;=0),ABS((AG380*G380-(TRUNC(AG380*G380,2)+(TRUNC(AL380,2)-(TRUNC(S380*G380,2)+TRUNC(W380*G380,2)+TRUNC(Y380*G380,2)+TRUNC(AA380*G380,2)+TRUNC(AC380*G380,2)+TRUNC(AE380*G380,2)+TRUNC(AG380*G380,2)+TRUNC(AI380*G380,2)))))/AG380*G380)&lt;ABS((Y380*G380-(TRUNC(Y380*G380,2)+(TRUNC(AL380,2)-(TRUNC(S380*G380,2)+TRUNC(W380*G380,2)+TRUNC(Y380*G380,2)+TRUNC(AA380*G380,2)+TRUNC(AC380*G380,2)+TRUNC(AE380*G380,2)+TRUNC(AG380*G380,2)+TRUNC(AI380*G380,2)))))/Y380*G380),TRUE),IF(AND(AA380*G380&lt;&gt;0,(TRUNC(AA380*G380,2)+(TRUNC(AL380,2)-(TRUNC(S380*G380,2)+TRUNC(W380*G380,2)+TRUNC(Y380*G380,2)+TRUNC(AA380*G380,2)+TRUNC(AC380*G380,2)+TRUNC(AE380*G380,2)+TRUNC(AG380*G380,2)+TRUNC(AI380*G380,2))))&gt;=0),ABS((AG380*G380-(TRUNC(AG380*G380,2)+(TRUNC(AL380,2)-(TRUNC(S380*G380,2)+TRUNC(W380*G380,2)+TRUNC(Y380*G380,2)+TRUNC(AA380*G380,2)+TRUNC(AC380*G380,2)+TRUNC(AE380*G380,2)+TRUNC(AG380*G380,2)+TRUNC(AI380*G380,2)))))/AG380*G380)&lt;ABS((AA380*G380-(TRUNC(AA380*G380,2)+(TRUNC(AL380,2)-(TRUNC(S380*G380,2)+TRUNC(W380*G380,2)+TRUNC(Y380*G380,2)+TRUNC(AA380*G380,2)+TRUNC(AC380*G380,2)+TRUNC(AE380*G380,2)+TRUNC(AG380*G380,2)+TRUNC(AI380*G380,2)))))/AA380*G380),TRUE),IF(AND(AC380*G380&lt;&gt;0,(TRUNC(AC380*G380,2)+(TRUNC(AL380,2)-(TRUNC(S380*G380,2)+TRUNC(W380*G380,2)+TRUNC(Y380*G380,2)+TRUNC(AA380*G380,2)+TRUNC(AC380*G380,2)+TRUNC(AE380*G380,2)+TRUNC(AG380*G380,2)+TRUNC(AI380*G380,2))))&gt;=0),ABS((AG380*G380-(TRUNC(AG380*G380,2)+(TRUNC(AL380,2)-(TRUNC(S380*G380,2)+TRUNC(W380*G380,2)+TRUNC(Y380*G380,2)+TRUNC(AA380*G380,2)+TRUNC(AC380*G380,2)+TRUNC(AE380*G380,2)+TRUNC(AG380*G380,2)+TRUNC(AI380*G380,2)))))/AG380*G380)&lt;ABS((AC380*G380-(TRUNC(AC380*G380,2)+(TRUNC(AL380,2)-(TRUNC(S380*G380,2)+TRUNC(W380*G380,2)+TRUNC(Y380*G380,2)+TRUNC(AA380*G380,2)+TRUNC(AC380*G380,2)+TRUNC(AE380*G380,2)+TRUNC(AG380*G380,2)+TRUNC(AI380*G380,2)))))/AC380*G380),TRUE),IF(AND(AE380*G380&lt;&gt;0,(TRUNC(AE380*G380,2)+(TRUNC(AL380,2)-(TRUNC(S380*G380,2)+TRUNC(W380*G380,2)+TRUNC(Y380*G380,2)+TRUNC(AA380*G380,2)+TRUNC(AC380*G380,2)+TRUNC(AE380*G380,2)+TRUNC(AG380*G380,2)+TRUNC(AI380*G380,2))))&gt;=0),ABS((AG380*G380-(TRUNC(AG380*G380,2)+(TRUNC(AL380,2)-(TRUNC(S380*G380,2)+TRUNC(W380*G380,2)+TRUNC(Y380*G380,2)+TRUNC(AA380*G380,2)+TRUNC(AC380*G380,2)+TRUNC(AE380*G380,2)+TRUNC(AG380*G380,2)+TRUNC(AI380*G380,2)))))/AG380*G380)&lt;ABS((AE380*G380-(TRUNC(AE380*G380,2)+(TRUNC(AL380,2)-(TRUNC(S380*G380,2)+TRUNC(W380*G380,2)+TRUNC(Y380*G380,2)+TRUNC(AA380*G380,2)+TRUNC(AC380*G380,2)+TRUNC(AE380*G380,2)+TRUNC(AG380*G380,2)+TRUNC(AI380*G380,2)))))/AE380*G380),TRUE),IF(AND(AG380*G380&lt;&gt;0,(TRUNC(AG380*G380,2)+(TRUNC(AL380,2)-(TRUNC(S380*G380,2)+TRUNC(W380*G380,2)+TRUNC(Y380*G380,2)+TRUNC(AA380*G380,2)+TRUNC(AC380*G380,2)+TRUNC(AE380*G380,2)+TRUNC(AG380*G380,2)+TRUNC(AI380*G380,2))))&gt;=0),ABS((AG380*G380-(TRUNC(AG380*G380,2)+(TRUNC(AL380,2)-(TRUNC(S380*G380,2)+TRUNC(W380*G380,2)+TRUNC(Y380*G380,2)+TRUNC(AA380*G380,2)+TRUNC(AC380*G380,2)+TRUNC(AE380*G380,2)+TRUNC(AG380*G380,2)+TRUNC(AI380*G380,2)))))/AG380*G380)&lt;=ABS((AG380*G380-(TRUNC(AG380*G380,2)+(TRUNC(AL380,2)-(TRUNC(S380*G380,2)+TRUNC(W380*G380,2)+TRUNC(Y380*G380,2)+TRUNC(AA380*G380,2)+TRUNC(AC380*G380,2)+TRUNC(AE380*G380,2)+TRUNC(AG380*G380,2)+TRUNC(AI380*G380,2)))))/AG380*G380),TRUE),IF(AND(AI380*G380&lt;&gt;0,(TRUNC(AI380*G380,2)+(TRUNC(AL380,2)-(TRUNC(S380*G380,2)+TRUNC(W380*G380,2)+TRUNC(Y380*G380,2)+TRUNC(AA380*G380,2)+TRUNC(AC380*G380,2)+TRUNC(AE380*G380,2)+TRUNC(AG380*G380,2)+TRUNC(AI380*G380,2))))&gt;=0),ABS((AG380*G380-(TRUNC(AG380*G380,2)+(TRUNC(AL380,2)-(TRUNC(S380*G380,2)+TRUNC(W380*G380,2)+TRUNC(Y380*G380,2)+TRUNC(AA380*G380,2)+TRUNC(AC380*G380,2)+TRUNC(AE380*G380,2)+TRUNC(AG380*G380,2)+TRUNC(AI380*G380,2)))))/AG380*G380)&lt;=ABS((AI380*G380-(TRUNC(AI380*G380,2)+(TRUNC(AL380,2)-(TRUNC(S380*G380,2)+TRUNC(W380*G380,2)+TRUNC(Y380*G380,2)+TRUNC(AA380*G380,2)+TRUNC(AC380*G380,2)+TRUNC(AE380*G380,2)+TRUNC(AG380*G380,2)+TRUNC(AI380*G380,2)))))/AI380*G380),TRUE)),TRUNC(AG380*G380,2)+(TRUNC(AL380,2)-(TRUNC(S380*G380,2)+TRUNC(W380*G380,2)+TRUNC(Y380*G380,2)+TRUNC(AA380*G380,2)+TRUNC(AC380*G380,2)+TRUNC(AE380*G380,2)+TRUNC(AG380*G380,2)+TRUNC(AI380*G380,2))),TRUNC(AG380*G380,2)))))</f>
        <v>0</v>
      </c>
      <c r="AI380" s="363">
        <f>IF(P380*(1+R380)=0,0,IF((TRUNC(AK380,2)-(TRUNC(H380*(1+R380),2)+TRUNC(J380*(1+R380),2)+TRUNC(K380*(1+R380),2)+TRUNC(L380*(1+R380),2)+TRUNC(M380*(1+R380),2)+TRUNC(N380*(1+R380),2)+TRUNC(O380*(1+R380),2)+TRUNC(P380*(1+R380),2)))=0,TRUNC(P380*(1+R380),2),IF((TRUNC(TRUNC(P380*(1+R380),2),2)+(TRUNC(AK380,2)-(TRUNC(H380*(1+R380),2)+TRUNC(J380*(1+R380),2)+TRUNC(K380*(1+R380),2)+TRUNC(L380*(1+R380),2)+TRUNC(M380*(1+R380),2)+TRUNC(N380*(1+R380),2)+TRUNC(O380*(1+R380),2)+TRUNC(P380*(1+R380),2))))&lt;=0,TRUNC(P380*(1+R380),2),IF(AND(IF(AND(H380*(1+R380)&lt;&gt;0,(TRUNC(H380*(1+R380),2)+(TRUNC(AK380,2)-(TRUNC(H380*(1+R380),2)+TRUNC(J380*(1+R380),2)+TRUNC(K380*(1+R380),2)+TRUNC(L380*(1+R380),2)+TRUNC(M380*(1+R380),2)+TRUNC(N380*(1+R380),2)+TRUNC(O380*(1+R380),2)+TRUNC(P380*(1+R380),2))))&gt;=0),ABS((P380*(1+R380)-(TRUNC(P380*(1+R380),2)+(TRUNC(AK380,2)-(TRUNC(H380*(1+R380),2)+TRUNC(J380*(1+R380),2)+TRUNC(K380*(1+R380),2)+TRUNC(L380*(1+R380),2)+TRUNC(M380*(1+R380),2)+TRUNC(N380*(1+R380),2)+TRUNC(O380*(1+R380),2)+TRUNC(P380*(1+R380),2)))))/P380*(1+R380))&lt;ABS((H380*(1+R380)-(TRUNC(H380*(1+R380),2)+(TRUNC(AK380,2)-(TRUNC(H380*(1+R380),2)+TRUNC(J380*(1+R380),2)+TRUNC(K380*(1+R380),2)+TRUNC(L380*(1+R380),2)+TRUNC(M380*(1+R380),2)+TRUNC(N380*(1+R380),2)+TRUNC(O380*(1+R380),2)+TRUNC(P380*(1+R380),2)))))/H380*(1+R380)),TRUE),IF(AND(J380*(1+R380)&lt;&gt;0,(TRUNC(J380*(1+R380),2)+(TRUNC(AK380,2)-(TRUNC(H380*(1+R380),2)+TRUNC(J380*(1+R380),2)+TRUNC(K380*(1+R380),2)+TRUNC(L380*(1+R380),2)+TRUNC(M380*(1+R380),2)+TRUNC(N380*(1+R380),2)+TRUNC(O380*(1+R380),2)+TRUNC(P380*(1+R380),2))))&gt;=0),ABS((P380*(1+R380)-(TRUNC(P380*(1+R380),2)+(TRUNC(AK380,2)-(TRUNC(H380*(1+R380),2)+TRUNC(J380*(1+R380),2)+TRUNC(K380*(1+R380),2)+TRUNC(L380*(1+R380),2)+TRUNC(M380*(1+R380),2)+TRUNC(N380*(1+R380),2)+TRUNC(O380*(1+R380),2)+TRUNC(P380*(1+R380),2)))))/P380*(1+R380))&lt;ABS((J380*(1+R380)-(TRUNC(J380*(1+R380),2)+(TRUNC(AK380,2)-(TRUNC(H380*(1+R380),2)+TRUNC(J380*(1+R380),2)+TRUNC(K380*(1+R380),2)+TRUNC(L380*(1+R380),2)+TRUNC(M380*(1+R380),2)+TRUNC(N380*(1+R380),2)+TRUNC(O380*(1+R380),2)+TRUNC(P380*(1+R380),2)))))/J380*(1+R380)),TRUE),IF(AND(K380*(1+R380)&lt;&gt;0,(TRUNC(K380*(1+R380),2)+(TRUNC(AK380,2)-(TRUNC(H380*(1+R380),2)+TRUNC(J380*(1+R380),2)+TRUNC(K380*(1+R380),2)+TRUNC(L380*(1+R380),2)+TRUNC(M380*(1+R380),2)+TRUNC(N380*(1+R380),2)+TRUNC(O380*(1+R380),2)+TRUNC(P380*(1+R380),2))))&gt;=0),ABS((P380*(1+R380)-(TRUNC(P380*(1+R380),2)+(TRUNC(AK380,2)-(TRUNC(H380*(1+R380),2)+TRUNC(J380*(1+R380),2)+TRUNC(K380*(1+R380),2)+TRUNC(L380*(1+R380),2)+TRUNC(M380*(1+R380),2)+TRUNC(N380*(1+R380),2)+TRUNC(O380*(1+R380),2)+TRUNC(P380*(1+R380),2)))))/P380*(1+R380))&lt;ABS((K380*(1+R380)-(TRUNC(K380*(1+R380),2)+(TRUNC(AK380,2)-(TRUNC(H380*(1+R380),2)+TRUNC(J380*(1+R380),2)+TRUNC(K380*(1+R380),2)+TRUNC(L380*(1+R380),2)+TRUNC(M380*(1+R380),2)+TRUNC(N380*(1+R380),2)+TRUNC(O380*(1+R380),2)+TRUNC(P380*(1+R380),2)))))/K380*(1+R380)),TRUE),IF(AND(L380*(1+R380)&lt;&gt;0,(TRUNC(L380*(1+R380),2)+(TRUNC(AK380,2)-(TRUNC(H380*(1+R380),2)+TRUNC(J380*(1+R380),2)+TRUNC(K380*(1+R380),2)+TRUNC(L380*(1+R380),2)+TRUNC(M380*(1+R380),2)+TRUNC(N380*(1+R380),2)+TRUNC(O380*(1+R380),2)+TRUNC(P380*(1+R380),2))))&gt;=0),ABS((P380*(1+R380)-(TRUNC(P380*(1+R380),2)+(TRUNC(AK380,2)-(TRUNC(H380*(1+R380),2)+TRUNC(J380*(1+R380),2)+TRUNC(K380*(1+R380),2)+TRUNC(L380*(1+R380),2)+TRUNC(M380*(1+R380),2)+TRUNC(N380*(1+R380),2)+TRUNC(O380*(1+R380),2)+TRUNC(P380*(1+R380),2)))))/P380*(1+R380))&lt;ABS((L380*(1+R380)-(TRUNC(L380*(1+R380),2)+(TRUNC(AK380,2)-(TRUNC(H380*(1+R380),2)+TRUNC(J380*(1+R380),2)+TRUNC(K380*(1+R380),2)+TRUNC(L380*(1+R380),2)+TRUNC(M380*(1+R380),2)+TRUNC(N380*(1+R380),2)+TRUNC(O380*(1+R380),2)+TRUNC(P380*(1+R380),2)))))/L380*(1+R380)),TRUE),IF(AND(M380*(1+R380)&lt;&gt;0,(TRUNC(M380*(1+R380),2)+(TRUNC(AK380,2)-(TRUNC(H380*(1+R380),2)+TRUNC(J380*(1+R380),2)+TRUNC(K380*(1+R380),2)+TRUNC(L380*(1+R380),2)+TRUNC(M380*(1+R380),2)+TRUNC(N380*(1+R380),2)+TRUNC(O380*(1+R380),2)+TRUNC(P380*(1+R380),2))))&gt;=0),ABS((P380*(1+R380)-(TRUNC(P380*(1+R380),2)+(TRUNC(AK380,2)-(TRUNC(H380*(1+R380),2)+TRUNC(J380*(1+R380),2)+TRUNC(K380*(1+R380),2)+TRUNC(L380*(1+R380),2)+TRUNC(M380*(1+R380),2)+TRUNC(N380*(1+R380),2)+TRUNC(O380*(1+R380),2)+TRUNC(P380*(1+R380),2)))))/P380*(1+R380))&lt;ABS((M380*(1+R380)-(TRUNC(M380*(1+R380),2)+(TRUNC(AK380,2)-(TRUNC(H380*(1+R380),2)+TRUNC(J380*(1+R380),2)+TRUNC(K380*(1+R380),2)+TRUNC(L380*(1+R380),2)+TRUNC(M380*(1+R380),2)+TRUNC(N380*(1+R380),2)+TRUNC(O380*(1+R380),2)+TRUNC(P380*(1+R380),2)))))/M380*(1+R380)),TRUE),IF(AND(N380*(1+R380)&lt;&gt;0,(TRUNC(N380*(1+R380),2)+(TRUNC(AK380,2)-(TRUNC(H380*(1+R380),2)+TRUNC(J380*(1+R380),2)+TRUNC(K380*(1+R380),2)+TRUNC(L380*(1+R380),2)+TRUNC(M380*(1+R380),2)+TRUNC(N380*(1+R380),2)+TRUNC(O380*(1+R380),2)+TRUNC(P380*(1+R380),2))))&gt;=0),ABS((P380*(1+R380)-(TRUNC(P380*(1+R380),2)+(TRUNC(AK380,2)-(TRUNC(H380*(1+R380),2)+TRUNC(J380*(1+R380),2)+TRUNC(K380*(1+R380),2)+TRUNC(L380*(1+R380),2)+TRUNC(M380*(1+R380),2)+TRUNC(N380*(1+R380),2)+TRUNC(O380*(1+R380),2)+TRUNC(P380*(1+R380),2)))))/P380*(1+R380))&lt;ABS((N380*(1+R380)-(TRUNC(N380*(1+R380),2)+(TRUNC(AK380,2)-(TRUNC(H380*(1+R380),2)+TRUNC(J380*(1+R380),2)+TRUNC(K380*(1+R380),2)+TRUNC(L380*(1+R380),2)+TRUNC(M380*(1+R380),2)+TRUNC(N380*(1+R380),2)+TRUNC(O380*(1+R380),2)+TRUNC(P380*(1+R380),2)))))/N380*(1+R380)),TRUE),IF(AND(O380*(1+R380)&lt;&gt;0,(TRUNC(O380*(1+R380),2)+(TRUNC(AK380,2)-(TRUNC(H380*(1+R380),2)+TRUNC(J380*(1+R380),2)+TRUNC(K380*(1+R380),2)+TRUNC(L380*(1+R380),2)+TRUNC(M380*(1+R380),2)+TRUNC(N380*(1+R380),2)+TRUNC(O380*(1+R380),2)+TRUNC(P380*(1+R380),2))))&gt;=0),ABS((P380*(1+R380)-(TRUNC(P380*(1+R380),2)+(TRUNC(AK380,2)-(TRUNC(H380*(1+R380),2)+TRUNC(J380*(1+R380),2)+TRUNC(K380*(1+R380),2)+TRUNC(L380*(1+R380),2)+TRUNC(M380*(1+R380),2)+TRUNC(N380*(1+R380),2)+TRUNC(O380*(1+R380),2)+TRUNC(P380*(1+R380),2)))))/P380*(1+R380))&lt;ABS((O380*(1+R380)-(TRUNC(O380*(1+R380),2)+(TRUNC(AK380,2)-(TRUNC(H380*(1+R380),2)+TRUNC(J380*(1+R380),2)+TRUNC(K380*(1+R380),2)+TRUNC(L380*(1+R380),2)+TRUNC(M380*(1+R380),2)+TRUNC(N380*(1+R380),2)+TRUNC(O380*(1+R380),2)+TRUNC(P380*(1+R380),2)))))/O380*(1+R380)),TRUE),IF(AND(P380*(1+R380)&lt;&gt;0,(TRUNC(P380*(1+R380),2)+(TRUNC(AK380,2)-(TRUNC(H380*(1+R380),2)+TRUNC(J380*(1+R380),2)+TRUNC(K380*(1+R380),2)+TRUNC(L380*(1+R380),2)+TRUNC(M380*(1+R380),2)+TRUNC(N380*(1+R380),2)+TRUNC(O380*(1+R380),2)+TRUNC(P380*(1+R380),2))))&gt;=0),ABS((P380*(1+R380)-(TRUNC(P380*(1+R380),2)+(TRUNC(AK380,2)-(TRUNC(H380*(1+R380),2)+TRUNC(J380*(1+R380),2)+TRUNC(K380*(1+R380),2)+TRUNC(L380*(1+R380),2)+TRUNC(M380*(1+R380),2)+TRUNC(N380*(1+R380),2)+TRUNC(O380*(1+R380),2)+TRUNC(P380*(1+R380),2)))))/P380*(1+R380))&lt;=ABS((P380*(1+R380)-(TRUNC(P380*(1+R380),2)+(TRUNC(AK380,2)-(TRUNC(H380*(1+R380),2)+TRUNC(J380*(1+R380),2)+TRUNC(K380*(1+R380),2)+TRUNC(L380*(1+R380),2)+TRUNC(M380*(1+R380),2)+TRUNC(N380*(1+R380),2)+TRUNC(O380*(1+R380),2)+TRUNC(P380*(1+R380),2)))))/P380*(1+R380)),TRUE)),TRUNC(P380*(1+R380),2)+(TRUNC(AK380,2)-(TRUNC(H380*(1+R380),2)+TRUNC(J380*(1+R380),2)+TRUNC(K380*(1+R380),2)+TRUNC(L380*(1+R380),2)+TRUNC(M380*(1+R380),2)+TRUNC(N380*(1+R380),2)+TRUNC(O380*(1+R380),2)+TRUNC(P380*(1+R380),2))),TRUNC(P380*(1+R380),2)))))</f>
        <v>0</v>
      </c>
      <c r="AJ380" s="363">
        <f>IF(AI380*G380=0,0,IF((TRUNC(AL380,2)-(TRUNC(S380*G380,2)+TRUNC(W380*G380,2)+TRUNC(Y380*G380,2)+TRUNC(AA380*G380,2)+TRUNC(AC380*G380,2)+TRUNC(AE380*G380,2)+TRUNC(AG380*G380,2)+TRUNC(AI380*G380,2)))=0,TRUNC(AI380*G380,2),IF((TRUNC(TRUNC(AI380*G380,2),2)+(TRUNC(AL380,2)-(TRUNC(S380*G380,2)+TRUNC(W380*G380,2)+TRUNC(Y380*G380,2)+TRUNC(AA380*G380,2)+TRUNC(AC380*G380,2)+TRUNC(AE380*G380,2)+TRUNC(AG380*G380,2)+TRUNC(AI380*G380,2))))&lt;=0,TRUNC(AI380*G380,2),IF(AND(IF(AND(S380*G380&lt;&gt;0,(TRUNC(S380*G380,2)+(TRUNC(AL380,2)-(TRUNC(S380*G380,2)+TRUNC(W380*G380,2)+TRUNC(Y380*G380,2)+TRUNC(AA380*G380,2)+TRUNC(AC380*G380,2)+TRUNC(AE380*G380,2)+TRUNC(AG380*G380,2)+TRUNC(AI380*G380,2))))&gt;=0),ABS((AI380*G380-(TRUNC(AI380*G380,2)+(TRUNC(AL380,2)-(TRUNC(S380*G380,2)+TRUNC(W380*G380,2)+TRUNC(Y380*G380,2)+TRUNC(AA380*G380,2)+TRUNC(AC380*G380,2)+TRUNC(AE380*G380,2)+TRUNC(AG380*G380,2)+TRUNC(AI380*G380,2)))))/AI380*G380)&lt;ABS((S380*G380-(TRUNC(S380*G380,2)+(TRUNC(AL380,2)-(TRUNC(S380*G380,2)+TRUNC(W380*G380,2)+TRUNC(Y380*G380,2)+TRUNC(AA380*G380,2)+TRUNC(AC380*G380,2)+TRUNC(AE380*G380,2)+TRUNC(AG380*G380,2)+TRUNC(AI380*G380,2)))))/S380*G380),TRUE),IF(AND(W380*G380&lt;&gt;0,(TRUNC(W380*G380,2)+(TRUNC(AL380,2)-(TRUNC(S380*G380,2)+TRUNC(W380*G380,2)+TRUNC(Y380*G380,2)+TRUNC(AA380*G380,2)+TRUNC(AC380*G380,2)+TRUNC(AE380*G380,2)+TRUNC(AG380*G380,2)+TRUNC(AI380*G380,2))))&gt;=0),ABS((AI380*G380-(TRUNC(AI380*G380,2)+(TRUNC(AL380,2)-(TRUNC(S380*G380,2)+TRUNC(W380*G380,2)+TRUNC(Y380*G380,2)+TRUNC(AA380*G380,2)+TRUNC(AC380*G380,2)+TRUNC(AE380*G380,2)+TRUNC(AG380*G380,2)+TRUNC(AI380*G380,2)))))/AI380*G380)&lt;ABS((W380*G380-(TRUNC(W380*G380,2)+(TRUNC(AL380,2)-(TRUNC(S380*G380,2)+TRUNC(W380*G380,2)+TRUNC(Y380*G380,2)+TRUNC(AA380*G380,2)+TRUNC(AC380*G380,2)+TRUNC(AE380*G380,2)+TRUNC(AG380*G380,2)+TRUNC(AI380*G380,2)))))/W380*G380),TRUE),IF(AND(Y380*G380&lt;&gt;0,(TRUNC(Y380*G380,2)+(TRUNC(AL380,2)-(TRUNC(S380*G380,2)+TRUNC(W380*G380,2)+TRUNC(Y380*G380,2)+TRUNC(AA380*G380,2)+TRUNC(AC380*G380,2)+TRUNC(AE380*G380,2)+TRUNC(AG380*G380,2)+TRUNC(AI380*G380,2))))&gt;=0),ABS((AI380*G380-(TRUNC(AI380*G380,2)+(TRUNC(AL380,2)-(TRUNC(S380*G380,2)+TRUNC(W380*G380,2)+TRUNC(Y380*G380,2)+TRUNC(AA380*G380,2)+TRUNC(AC380*G380,2)+TRUNC(AE380*G380,2)+TRUNC(AG380*G380,2)+TRUNC(AI380*G380,2)))))/AI380*G380)&lt;ABS((Y380*G380-(TRUNC(Y380*G380,2)+(TRUNC(AL380,2)-(TRUNC(S380*G380,2)+TRUNC(W380*G380,2)+TRUNC(Y380*G380,2)+TRUNC(AA380*G380,2)+TRUNC(AC380*G380,2)+TRUNC(AE380*G380,2)+TRUNC(AG380*G380,2)+TRUNC(AI380*G380,2)))))/Y380*G380),TRUE),IF(AND(AA380*G380&lt;&gt;0,(TRUNC(AA380*G380,2)+(TRUNC(AL380,2)-(TRUNC(S380*G380,2)+TRUNC(W380*G380,2)+TRUNC(Y380*G380,2)+TRUNC(AA380*G380,2)+TRUNC(AC380*G380,2)+TRUNC(AE380*G380,2)+TRUNC(AG380*G380,2)+TRUNC(AI380*G380,2))))&gt;=0),ABS((AI380*G380-(TRUNC(AI380*G380,2)+(TRUNC(AL380,2)-(TRUNC(S380*G380,2)+TRUNC(W380*G380,2)+TRUNC(Y380*G380,2)+TRUNC(AA380*G380,2)+TRUNC(AC380*G380,2)+TRUNC(AE380*G380,2)+TRUNC(AG380*G380,2)+TRUNC(AI380*G380,2)))))/AI380*G380)&lt;ABS((AA380*G380-(TRUNC(AA380*G380,2)+(TRUNC(AL380,2)-(TRUNC(S380*G380,2)+TRUNC(W380*G380,2)+TRUNC(Y380*G380,2)+TRUNC(AA380*G380,2)+TRUNC(AC380*G380,2)+TRUNC(AE380*G380,2)+TRUNC(AG380*G380,2)+TRUNC(AI380*G380,2)))))/AA380*G380),TRUE),IF(AND(AC380*G380&lt;&gt;0,(TRUNC(AC380*G380,2)+(TRUNC(AL380,2)-(TRUNC(S380*G380,2)+TRUNC(W380*G380,2)+TRUNC(Y380*G380,2)+TRUNC(AA380*G380,2)+TRUNC(AC380*G380,2)+TRUNC(AE380*G380,2)+TRUNC(AG380*G380,2)+TRUNC(AI380*G380,2))))&gt;=0),ABS((AI380*G380-(TRUNC(AI380*G380,2)+(TRUNC(AL380,2)-(TRUNC(S380*G380,2)+TRUNC(W380*G380,2)+TRUNC(Y380*G380,2)+TRUNC(AA380*G380,2)+TRUNC(AC380*G380,2)+TRUNC(AE380*G380,2)+TRUNC(AG380*G380,2)+TRUNC(AI380*G380,2)))))/AI380*G380)&lt;ABS((AC380*G380-(TRUNC(AC380*G380,2)+(TRUNC(AL380,2)-(TRUNC(S380*G380,2)+TRUNC(W380*G380,2)+TRUNC(Y380*G380,2)+TRUNC(AA380*G380,2)+TRUNC(AC380*G380,2)+TRUNC(AE380*G380,2)+TRUNC(AG380*G380,2)+TRUNC(AI380*G380,2)))))/AC380*G380),TRUE),IF(AND(AE380*G380&lt;&gt;0,(TRUNC(AE380*G380,2)+(TRUNC(AL380,2)-(TRUNC(S380*G380,2)+TRUNC(W380*G380,2)+TRUNC(Y380*G380,2)+TRUNC(AA380*G380,2)+TRUNC(AC380*G380,2)+TRUNC(AE380*G380,2)+TRUNC(AG380*G380,2)+TRUNC(AI380*G380,2))))&gt;=0),ABS((AI380*G380-(TRUNC(AI380*G380,2)+(TRUNC(AL380,2)-(TRUNC(S380*G380,2)+TRUNC(W380*G380,2)+TRUNC(Y380*G380,2)+TRUNC(AA380*G380,2)+TRUNC(AC380*G380,2)+TRUNC(AE380*G380,2)+TRUNC(AG380*G380,2)+TRUNC(AI380*G380,2)))))/AI380*G380)&lt;ABS((AE380*G380-(TRUNC(AE380*G380,2)+(TRUNC(AL380,2)-(TRUNC(S380*G380,2)+TRUNC(W380*G380,2)+TRUNC(Y380*G380,2)+TRUNC(AA380*G380,2)+TRUNC(AC380*G380,2)+TRUNC(AE380*G380,2)+TRUNC(AG380*G380,2)+TRUNC(AI380*G380,2)))))/AE380*G380),TRUE),IF(AND(AG380*G380&lt;&gt;0,(TRUNC(AG380*G380,2)+(TRUNC(AL380,2)-(TRUNC(S380*G380,2)+TRUNC(W380*G380,2)+TRUNC(Y380*G380,2)+TRUNC(AA380*G380,2)+TRUNC(AC380*G380,2)+TRUNC(AE380*G380,2)+TRUNC(AG380*G380,2)+TRUNC(AI380*G380,2))))&gt;=0),ABS((AI380*G380-(TRUNC(AI380*G380,2)+(TRUNC(AL380,2)-(TRUNC(S380*G380,2)+TRUNC(W380*G380,2)+TRUNC(Y380*G380,2)+TRUNC(AA380*G380,2)+TRUNC(AC380*G380,2)+TRUNC(AE380*G380,2)+TRUNC(AG380*G380,2)+TRUNC(AI380*G380,2)))))/AI380*G380)&lt;ABS((AG380*G380-(TRUNC(AG380*G380,2)+(TRUNC(AL380,2)-(TRUNC(S380*G380,2)+TRUNC(W380*G380,2)+TRUNC(Y380*G380,2)+TRUNC(AA380*G380,2)+TRUNC(AC380*G380,2)+TRUNC(AE380*G380,2)+TRUNC(AG380*G380,2)+TRUNC(AI380*G380,2)))))/AG380*G380),TRUE),IF(AND(AI380*G380&lt;&gt;0,(TRUNC(AI380*G380,2)+(TRUNC(AL380,2)-(TRUNC(S380*G380,2)+TRUNC(W380*G380,2)+TRUNC(Y380*G380,2)+TRUNC(AA380*G380,2)+TRUNC(AC380*G380,2)+TRUNC(AE380*G380,2)+TRUNC(AG380*G380,2)+TRUNC(AI380*G380,2))))&gt;=0),ABS((AI380*G380-(TRUNC(AI380*G380,2)+(TRUNC(AL380,2)-(TRUNC(S380*G380,2)+TRUNC(W380*G380,2)+TRUNC(Y380*G380,2)+TRUNC(AA380*G380,2)+TRUNC(AC380*G380,2)+TRUNC(AE380*G380,2)+TRUNC(AG380*G380,2)+TRUNC(AI380*G380,2)))))/AI380*G380)&lt;=ABS((AI380*G380-(TRUNC(AI380*G380,2)+(TRUNC(AL380,2)-(TRUNC(S380*G380,2)+TRUNC(W380*G380,2)+TRUNC(Y380*G380,2)+TRUNC(AA380*G380,2)+TRUNC(AC380*G380,2)+TRUNC(AE380*G380,2)+TRUNC(AG380*G380,2)+TRUNC(AI380*G380,2)))))/AI380*G380),TRUE)),TRUNC(AI380*G380,2)+(TRUNC(AL380,2)-(TRUNC(S380*G380,2)+TRUNC(W380*G380,2)+TRUNC(Y380*G380,2)+TRUNC(AA380*G380,2)+TRUNC(AC380*G380,2)+TRUNC(AE380*G380,2)+TRUNC(AG380*G380,2)+TRUNC(AI380*G380,2))),TRUNC(AI380*G380,2)))))</f>
        <v>0</v>
      </c>
      <c r="AK380" s="363">
        <f>TRUNC(Q380*(1+R380), 2)</f>
        <v>93.67</v>
      </c>
      <c r="AL380" s="363">
        <f>TRUNC(G380*TRUNC(AK380, 2), 2)</f>
        <v>54212.44</v>
      </c>
    </row>
    <row r="381" spans="1:38" ht="15" x14ac:dyDescent="0.2">
      <c r="A381" s="402" t="s">
        <v>772</v>
      </c>
      <c r="B381" s="401" t="s">
        <v>238</v>
      </c>
      <c r="C381" s="401" t="s">
        <v>238</v>
      </c>
      <c r="D381" s="401" t="s">
        <v>238</v>
      </c>
      <c r="E381" s="401" t="s">
        <v>13</v>
      </c>
      <c r="F381" s="400" t="s">
        <v>238</v>
      </c>
      <c r="G381" s="400"/>
      <c r="H381" s="398"/>
      <c r="I381" s="398"/>
      <c r="J381" s="398"/>
      <c r="K381" s="398"/>
      <c r="L381" s="398"/>
      <c r="M381" s="398"/>
      <c r="N381" s="398"/>
      <c r="O381" s="398"/>
      <c r="P381" s="398"/>
      <c r="Q381" s="398"/>
      <c r="R381" s="399" t="s">
        <v>4</v>
      </c>
      <c r="S381" s="398"/>
      <c r="T381" s="398">
        <f>SUBTOTAL(109,T382:T382)</f>
        <v>8436.8799999999992</v>
      </c>
      <c r="U381" s="398"/>
      <c r="V381" s="398">
        <f>SUBTOTAL(109,V382:V382)</f>
        <v>19904.62</v>
      </c>
      <c r="W381" s="398"/>
      <c r="X381" s="398">
        <f>SUBTOTAL(109,X382:X382)</f>
        <v>19904.620000000003</v>
      </c>
      <c r="Y381" s="398"/>
      <c r="Z381" s="398">
        <f>SUBTOTAL(109,Z382:Z382)</f>
        <v>0</v>
      </c>
      <c r="AA381" s="398"/>
      <c r="AB381" s="398">
        <f>SUBTOTAL(109,AB382:AB382)</f>
        <v>0</v>
      </c>
      <c r="AC381" s="398"/>
      <c r="AD381" s="398">
        <f>SUBTOTAL(109,AD382:AD382)</f>
        <v>0</v>
      </c>
      <c r="AE381" s="398"/>
      <c r="AF381" s="398">
        <f>SUBTOTAL(109,AF382:AF382)</f>
        <v>0</v>
      </c>
      <c r="AG381" s="398"/>
      <c r="AH381" s="398">
        <f>SUBTOTAL(109,AH382:AH382)</f>
        <v>0</v>
      </c>
      <c r="AI381" s="398"/>
      <c r="AJ381" s="398">
        <f>SUBTOTAL(109,AJ382:AJ382)</f>
        <v>0</v>
      </c>
      <c r="AK381" s="398"/>
      <c r="AL381" s="398">
        <f>SUBTOTAL(109,AL382:AL382)</f>
        <v>28341.5</v>
      </c>
    </row>
    <row r="382" spans="1:38" ht="25.5" x14ac:dyDescent="0.2">
      <c r="A382" s="368" t="s">
        <v>773</v>
      </c>
      <c r="B382" s="367" t="s">
        <v>287</v>
      </c>
      <c r="C382" s="367" t="s">
        <v>393</v>
      </c>
      <c r="D382" s="367" t="s">
        <v>1582</v>
      </c>
      <c r="E382" s="366" t="s">
        <v>98</v>
      </c>
      <c r="F382" s="365" t="s">
        <v>5</v>
      </c>
      <c r="G382" s="365">
        <v>1237.08</v>
      </c>
      <c r="H382" s="363">
        <v>6.3</v>
      </c>
      <c r="I382" s="363">
        <v>14.85</v>
      </c>
      <c r="J382" s="363">
        <v>14.85</v>
      </c>
      <c r="K382" s="363">
        <v>0</v>
      </c>
      <c r="L382" s="363">
        <v>0</v>
      </c>
      <c r="M382" s="363">
        <v>0</v>
      </c>
      <c r="N382" s="363">
        <v>0</v>
      </c>
      <c r="O382" s="363">
        <v>0</v>
      </c>
      <c r="P382" s="363">
        <v>0</v>
      </c>
      <c r="Q382" s="363">
        <f>TRUNC(H382 + N382 + K382 + J382 + P382 + M382 + L382 + O382, 2)</f>
        <v>21.15</v>
      </c>
      <c r="R382" s="364">
        <v>8.3526000000000003E-2</v>
      </c>
      <c r="S382" s="363">
        <f>IF(H382*(1+R382)=0,0,IF((TRUNC(AK382,2)-(TRUNC(H382*(1+R382),2)+TRUNC(J382*(1+R382),2)+TRUNC(K382*(1+R382),2)+TRUNC(L382*(1+R382),2)+TRUNC(M382*(1+R382),2)+TRUNC(N382*(1+R382),2)+TRUNC(O382*(1+R382),2)+TRUNC(P382*(1+R382),2)))=0,TRUNC(H382*(1+R382),2),IF((TRUNC(TRUNC(H382*(1+R382),2),2)+(TRUNC(AK382,2)-(TRUNC(H382*(1+R382),2)+TRUNC(J382*(1+R382),2)+TRUNC(K382*(1+R382),2)+TRUNC(L382*(1+R382),2)+TRUNC(M382*(1+R382),2)+TRUNC(N382*(1+R382),2)+TRUNC(O382*(1+R382),2)+TRUNC(P382*(1+R382),2))))&lt;=0,TRUNC(H382*(1+R382),2),IF(AND(IF(AND(H382*(1+R382)&lt;&gt;0,(TRUNC(H382*(1+R382),2)+(TRUNC(AK382,2)-(TRUNC(H382*(1+R382),2)+TRUNC(J382*(1+R382),2)+TRUNC(K382*(1+R382),2)+TRUNC(L382*(1+R382),2)+TRUNC(M382*(1+R382),2)+TRUNC(N382*(1+R382),2)+TRUNC(O382*(1+R382),2)+TRUNC(P382*(1+R382),2))))&gt;=0),ABS((H382*(1+R382)-(TRUNC(H382*(1+R382),2)+(TRUNC(AK382,2)-(TRUNC(H382*(1+R382),2)+TRUNC(J382*(1+R382),2)+TRUNC(K382*(1+R382),2)+TRUNC(L382*(1+R382),2)+TRUNC(M382*(1+R382),2)+TRUNC(N382*(1+R382),2)+TRUNC(O382*(1+R382),2)+TRUNC(P382*(1+R382),2)))))/H382*(1+R382))&lt;=ABS((H382*(1+R382)-(TRUNC(H382*(1+R382),2)+(TRUNC(AK382,2)-(TRUNC(H382*(1+R382),2)+TRUNC(J382*(1+R382),2)+TRUNC(K382*(1+R382),2)+TRUNC(L382*(1+R382),2)+TRUNC(M382*(1+R382),2)+TRUNC(N382*(1+R382),2)+TRUNC(O382*(1+R382),2)+TRUNC(P382*(1+R382),2)))))/H382*(1+R382)),TRUE),IF(AND(J382*(1+R382)&lt;&gt;0,(TRUNC(J382*(1+R382),2)+(TRUNC(AK382,2)-(TRUNC(H382*(1+R382),2)+TRUNC(J382*(1+R382),2)+TRUNC(K382*(1+R382),2)+TRUNC(L382*(1+R382),2)+TRUNC(M382*(1+R382),2)+TRUNC(N382*(1+R382),2)+TRUNC(O382*(1+R382),2)+TRUNC(P382*(1+R382),2))))&gt;=0),ABS((H382*(1+R382)-(TRUNC(H382*(1+R382),2)+(TRUNC(AK382,2)-(TRUNC(H382*(1+R382),2)+TRUNC(J382*(1+R382),2)+TRUNC(K382*(1+R382),2)+TRUNC(L382*(1+R382),2)+TRUNC(M382*(1+R382),2)+TRUNC(N382*(1+R382),2)+TRUNC(O382*(1+R382),2)+TRUNC(P382*(1+R382),2)))))/H382*(1+R382))&lt;=ABS((J382*(1+R382)-(TRUNC(J382*(1+R382),2)+(TRUNC(AK382,2)-(TRUNC(H382*(1+R382),2)+TRUNC(J382*(1+R382),2)+TRUNC(K382*(1+R382),2)+TRUNC(L382*(1+R382),2)+TRUNC(M382*(1+R382),2)+TRUNC(N382*(1+R382),2)+TRUNC(O382*(1+R382),2)+TRUNC(P382*(1+R382),2)))))/J382*(1+R382)),TRUE),IF(AND(K382*(1+R382)&lt;&gt;0,(TRUNC(K382*(1+R382),2)+(TRUNC(AK382,2)-(TRUNC(H382*(1+R382),2)+TRUNC(J382*(1+R382),2)+TRUNC(K382*(1+R382),2)+TRUNC(L382*(1+R382),2)+TRUNC(M382*(1+R382),2)+TRUNC(N382*(1+R382),2)+TRUNC(O382*(1+R382),2)+TRUNC(P382*(1+R382),2))))&gt;=0),ABS((H382*(1+R382)-(TRUNC(H382*(1+R382),2)+(TRUNC(AK382,2)-(TRUNC(H382*(1+R382),2)+TRUNC(J382*(1+R382),2)+TRUNC(K382*(1+R382),2)+TRUNC(L382*(1+R382),2)+TRUNC(M382*(1+R382),2)+TRUNC(N382*(1+R382),2)+TRUNC(O382*(1+R382),2)+TRUNC(P382*(1+R382),2)))))/H382*(1+R382))&lt;=ABS((K382*(1+R382)-(TRUNC(K382*(1+R382),2)+(TRUNC(AK382,2)-(TRUNC(H382*(1+R382),2)+TRUNC(J382*(1+R382),2)+TRUNC(K382*(1+R382),2)+TRUNC(L382*(1+R382),2)+TRUNC(M382*(1+R382),2)+TRUNC(N382*(1+R382),2)+TRUNC(O382*(1+R382),2)+TRUNC(P382*(1+R382),2)))))/K382*(1+R382)),TRUE),IF(AND(L382*(1+R382)&lt;&gt;0,(TRUNC(L382*(1+R382),2)+(TRUNC(AK382,2)-(TRUNC(H382*(1+R382),2)+TRUNC(J382*(1+R382),2)+TRUNC(K382*(1+R382),2)+TRUNC(L382*(1+R382),2)+TRUNC(M382*(1+R382),2)+TRUNC(N382*(1+R382),2)+TRUNC(O382*(1+R382),2)+TRUNC(P382*(1+R382),2))))&gt;=0),ABS((H382*(1+R382)-(TRUNC(H382*(1+R382),2)+(TRUNC(AK382,2)-(TRUNC(H382*(1+R382),2)+TRUNC(J382*(1+R382),2)+TRUNC(K382*(1+R382),2)+TRUNC(L382*(1+R382),2)+TRUNC(M382*(1+R382),2)+TRUNC(N382*(1+R382),2)+TRUNC(O382*(1+R382),2)+TRUNC(P382*(1+R382),2)))))/H382*(1+R382))&lt;=ABS((L382*(1+R382)-(TRUNC(L382*(1+R382),2)+(TRUNC(AK382,2)-(TRUNC(H382*(1+R382),2)+TRUNC(J382*(1+R382),2)+TRUNC(K382*(1+R382),2)+TRUNC(L382*(1+R382),2)+TRUNC(M382*(1+R382),2)+TRUNC(N382*(1+R382),2)+TRUNC(O382*(1+R382),2)+TRUNC(P382*(1+R382),2)))))/L382*(1+R382)),TRUE),IF(AND(M382*(1+R382)&lt;&gt;0,(TRUNC(M382*(1+R382),2)+(TRUNC(AK382,2)-(TRUNC(H382*(1+R382),2)+TRUNC(J382*(1+R382),2)+TRUNC(K382*(1+R382),2)+TRUNC(L382*(1+R382),2)+TRUNC(M382*(1+R382),2)+TRUNC(N382*(1+R382),2)+TRUNC(O382*(1+R382),2)+TRUNC(P382*(1+R382),2))))&gt;=0),ABS((H382*(1+R382)-(TRUNC(H382*(1+R382),2)+(TRUNC(AK382,2)-(TRUNC(H382*(1+R382),2)+TRUNC(J382*(1+R382),2)+TRUNC(K382*(1+R382),2)+TRUNC(L382*(1+R382),2)+TRUNC(M382*(1+R382),2)+TRUNC(N382*(1+R382),2)+TRUNC(O382*(1+R382),2)+TRUNC(P382*(1+R382),2)))))/H382*(1+R382))&lt;=ABS((M382*(1+R382)-(TRUNC(M382*(1+R382),2)+(TRUNC(AK382,2)-(TRUNC(H382*(1+R382),2)+TRUNC(J382*(1+R382),2)+TRUNC(K382*(1+R382),2)+TRUNC(L382*(1+R382),2)+TRUNC(M382*(1+R382),2)+TRUNC(N382*(1+R382),2)+TRUNC(O382*(1+R382),2)+TRUNC(P382*(1+R382),2)))))/M382*(1+R382)),TRUE),IF(AND(N382*(1+R382)&lt;&gt;0,(TRUNC(N382*(1+R382),2)+(TRUNC(AK382,2)-(TRUNC(H382*(1+R382),2)+TRUNC(J382*(1+R382),2)+TRUNC(K382*(1+R382),2)+TRUNC(L382*(1+R382),2)+TRUNC(M382*(1+R382),2)+TRUNC(N382*(1+R382),2)+TRUNC(O382*(1+R382),2)+TRUNC(P382*(1+R382),2))))&gt;=0),ABS((H382*(1+R382)-(TRUNC(H382*(1+R382),2)+(TRUNC(AK382,2)-(TRUNC(H382*(1+R382),2)+TRUNC(J382*(1+R382),2)+TRUNC(K382*(1+R382),2)+TRUNC(L382*(1+R382),2)+TRUNC(M382*(1+R382),2)+TRUNC(N382*(1+R382),2)+TRUNC(O382*(1+R382),2)+TRUNC(P382*(1+R382),2)))))/H382*(1+R382))&lt;=ABS((N382*(1+R382)-(TRUNC(N382*(1+R382),2)+(TRUNC(AK382,2)-(TRUNC(H382*(1+R382),2)+TRUNC(J382*(1+R382),2)+TRUNC(K382*(1+R382),2)+TRUNC(L382*(1+R382),2)+TRUNC(M382*(1+R382),2)+TRUNC(N382*(1+R382),2)+TRUNC(O382*(1+R382),2)+TRUNC(P382*(1+R382),2)))))/N382*(1+R382)),TRUE),IF(AND(O382*(1+R382)&lt;&gt;0,(TRUNC(O382*(1+R382),2)+(TRUNC(AK382,2)-(TRUNC(H382*(1+R382),2)+TRUNC(J382*(1+R382),2)+TRUNC(K382*(1+R382),2)+TRUNC(L382*(1+R382),2)+TRUNC(M382*(1+R382),2)+TRUNC(N382*(1+R382),2)+TRUNC(O382*(1+R382),2)+TRUNC(P382*(1+R382),2))))&gt;=0),ABS((H382*(1+R382)-(TRUNC(H382*(1+R382),2)+(TRUNC(AK382,2)-(TRUNC(H382*(1+R382),2)+TRUNC(J382*(1+R382),2)+TRUNC(K382*(1+R382),2)+TRUNC(L382*(1+R382),2)+TRUNC(M382*(1+R382),2)+TRUNC(N382*(1+R382),2)+TRUNC(O382*(1+R382),2)+TRUNC(P382*(1+R382),2)))))/H382*(1+R382))&lt;=ABS((O382*(1+R382)-(TRUNC(O382*(1+R382),2)+(TRUNC(AK382,2)-(TRUNC(H382*(1+R382),2)+TRUNC(J382*(1+R382),2)+TRUNC(K382*(1+R382),2)+TRUNC(L382*(1+R382),2)+TRUNC(M382*(1+R382),2)+TRUNC(N382*(1+R382),2)+TRUNC(O382*(1+R382),2)+TRUNC(P382*(1+R382),2)))))/O382*(1+R382)),TRUE),IF(AND(P382*(1+R382)&lt;&gt;0,(TRUNC(P382*(1+R382),2)+(TRUNC(AK382,2)-(TRUNC(H382*(1+R382),2)+TRUNC(J382*(1+R382),2)+TRUNC(K382*(1+R382),2)+TRUNC(L382*(1+R382),2)+TRUNC(M382*(1+R382),2)+TRUNC(N382*(1+R382),2)+TRUNC(O382*(1+R382),2)+TRUNC(P382*(1+R382),2))))&gt;=0),ABS((H382*(1+R382)-(TRUNC(H382*(1+R382),2)+(TRUNC(AK382,2)-(TRUNC(H382*(1+R382),2)+TRUNC(J382*(1+R382),2)+TRUNC(K382*(1+R382),2)+TRUNC(L382*(1+R382),2)+TRUNC(M382*(1+R382),2)+TRUNC(N382*(1+R382),2)+TRUNC(O382*(1+R382),2)+TRUNC(P382*(1+R382),2)))))/H382*(1+R382))&lt;=ABS((P382*(1+R382)-(TRUNC(P382*(1+R382),2)+(TRUNC(AK382,2)-(TRUNC(H382*(1+R382),2)+TRUNC(J382*(1+R382),2)+TRUNC(K382*(1+R382),2)+TRUNC(L382*(1+R382),2)+TRUNC(M382*(1+R382),2)+TRUNC(N382*(1+R382),2)+TRUNC(O382*(1+R382),2)+TRUNC(P382*(1+R382),2)))))/P382*(1+R382)),TRUE)),TRUNC(H382*(1+R382),2)+(TRUNC(AK382,2)-(TRUNC(H382*(1+R382),2)+TRUNC(J382*(1+R382),2)+TRUNC(K382*(1+R382),2)+TRUNC(L382*(1+R382),2)+TRUNC(M382*(1+R382),2)+TRUNC(N382*(1+R382),2)+TRUNC(O382*(1+R382),2)+TRUNC(P382*(1+R382),2))),TRUNC(H382*(1+R382),2)))))</f>
        <v>6.82</v>
      </c>
      <c r="T382" s="363">
        <f>IF(S382*G382=0,0,IF((TRUNC(AL382,2)-(TRUNC(S382*G382,2)+TRUNC(W382*G382,2)+TRUNC(Y382*G382,2)+TRUNC(AA382*G382,2)+TRUNC(AC382*G382,2)+TRUNC(AE382*G382,2)+TRUNC(AG382*G382,2)+TRUNC(AI382*G382,2)))=0,TRUNC(S382*G382,2),IF((TRUNC(TRUNC(S382*G382,2),2)+(TRUNC(AL382,2)-(TRUNC(S382*G382,2)+TRUNC(W382*G382,2)+TRUNC(Y382*G382,2)+TRUNC(AA382*G382,2)+TRUNC(AC382*G382,2)+TRUNC(AE382*G382,2)+TRUNC(AG382*G382,2)+TRUNC(AI382*G382,2))))&lt;=0,TRUNC(S382*G382,2),IF(AND(IF(AND(S382*G382&lt;&gt;0,(TRUNC(S382*G382,2)+(TRUNC(AL382,2)-(TRUNC(S382*G382,2)+TRUNC(W382*G382,2)+TRUNC(Y382*G382,2)+TRUNC(AA382*G382,2)+TRUNC(AC382*G382,2)+TRUNC(AE382*G382,2)+TRUNC(AG382*G382,2)+TRUNC(AI382*G382,2))))&gt;=0),ABS((S382*G382-(TRUNC(S382*G382,2)+(TRUNC(AL382,2)-(TRUNC(S382*G382,2)+TRUNC(W382*G382,2)+TRUNC(Y382*G382,2)+TRUNC(AA382*G382,2)+TRUNC(AC382*G382,2)+TRUNC(AE382*G382,2)+TRUNC(AG382*G382,2)+TRUNC(AI382*G382,2)))))/S382*G382)&lt;=ABS((S382*G382-(TRUNC(S382*G382,2)+(TRUNC(AL382,2)-(TRUNC(S382*G382,2)+TRUNC(W382*G382,2)+TRUNC(Y382*G382,2)+TRUNC(AA382*G382,2)+TRUNC(AC382*G382,2)+TRUNC(AE382*G382,2)+TRUNC(AG382*G382,2)+TRUNC(AI382*G382,2)))))/S382*G382),TRUE),IF(AND(W382*G382&lt;&gt;0,(TRUNC(W382*G382,2)+(TRUNC(AL382,2)-(TRUNC(S382*G382,2)+TRUNC(W382*G382,2)+TRUNC(Y382*G382,2)+TRUNC(AA382*G382,2)+TRUNC(AC382*G382,2)+TRUNC(AE382*G382,2)+TRUNC(AG382*G382,2)+TRUNC(AI382*G382,2))))&gt;=0),ABS((S382*G382-(TRUNC(S382*G382,2)+(TRUNC(AL382,2)-(TRUNC(S382*G382,2)+TRUNC(W382*G382,2)+TRUNC(Y382*G382,2)+TRUNC(AA382*G382,2)+TRUNC(AC382*G382,2)+TRUNC(AE382*G382,2)+TRUNC(AG382*G382,2)+TRUNC(AI382*G382,2)))))/S382*G382)&lt;=ABS((W382*G382-(TRUNC(W382*G382,2)+(TRUNC(AL382,2)-(TRUNC(S382*G382,2)+TRUNC(W382*G382,2)+TRUNC(Y382*G382,2)+TRUNC(AA382*G382,2)+TRUNC(AC382*G382,2)+TRUNC(AE382*G382,2)+TRUNC(AG382*G382,2)+TRUNC(AI382*G382,2)))))/W382*G382),TRUE),IF(AND(Y382*G382&lt;&gt;0,(TRUNC(Y382*G382,2)+(TRUNC(AL382,2)-(TRUNC(S382*G382,2)+TRUNC(W382*G382,2)+TRUNC(Y382*G382,2)+TRUNC(AA382*G382,2)+TRUNC(AC382*G382,2)+TRUNC(AE382*G382,2)+TRUNC(AG382*G382,2)+TRUNC(AI382*G382,2))))&gt;=0),ABS((S382*G382-(TRUNC(S382*G382,2)+(TRUNC(AL382,2)-(TRUNC(S382*G382,2)+TRUNC(W382*G382,2)+TRUNC(Y382*G382,2)+TRUNC(AA382*G382,2)+TRUNC(AC382*G382,2)+TRUNC(AE382*G382,2)+TRUNC(AG382*G382,2)+TRUNC(AI382*G382,2)))))/S382*G382)&lt;=ABS((Y382*G382-(TRUNC(Y382*G382,2)+(TRUNC(AL382,2)-(TRUNC(S382*G382,2)+TRUNC(W382*G382,2)+TRUNC(Y382*G382,2)+TRUNC(AA382*G382,2)+TRUNC(AC382*G382,2)+TRUNC(AE382*G382,2)+TRUNC(AG382*G382,2)+TRUNC(AI382*G382,2)))))/Y382*G382),TRUE),IF(AND(AA382*G382&lt;&gt;0,(TRUNC(AA382*G382,2)+(TRUNC(AL382,2)-(TRUNC(S382*G382,2)+TRUNC(W382*G382,2)+TRUNC(Y382*G382,2)+TRUNC(AA382*G382,2)+TRUNC(AC382*G382,2)+TRUNC(AE382*G382,2)+TRUNC(AG382*G382,2)+TRUNC(AI382*G382,2))))&gt;=0),ABS((S382*G382-(TRUNC(S382*G382,2)+(TRUNC(AL382,2)-(TRUNC(S382*G382,2)+TRUNC(W382*G382,2)+TRUNC(Y382*G382,2)+TRUNC(AA382*G382,2)+TRUNC(AC382*G382,2)+TRUNC(AE382*G382,2)+TRUNC(AG382*G382,2)+TRUNC(AI382*G382,2)))))/S382*G382)&lt;=ABS((AA382*G382-(TRUNC(AA382*G382,2)+(TRUNC(AL382,2)-(TRUNC(S382*G382,2)+TRUNC(W382*G382,2)+TRUNC(Y382*G382,2)+TRUNC(AA382*G382,2)+TRUNC(AC382*G382,2)+TRUNC(AE382*G382,2)+TRUNC(AG382*G382,2)+TRUNC(AI382*G382,2)))))/AA382*G382),TRUE),IF(AND(AC382*G382&lt;&gt;0,(TRUNC(AC382*G382,2)+(TRUNC(AL382,2)-(TRUNC(S382*G382,2)+TRUNC(W382*G382,2)+TRUNC(Y382*G382,2)+TRUNC(AA382*G382,2)+TRUNC(AC382*G382,2)+TRUNC(AE382*G382,2)+TRUNC(AG382*G382,2)+TRUNC(AI382*G382,2))))&gt;=0),ABS((S382*G382-(TRUNC(S382*G382,2)+(TRUNC(AL382,2)-(TRUNC(S382*G382,2)+TRUNC(W382*G382,2)+TRUNC(Y382*G382,2)+TRUNC(AA382*G382,2)+TRUNC(AC382*G382,2)+TRUNC(AE382*G382,2)+TRUNC(AG382*G382,2)+TRUNC(AI382*G382,2)))))/S382*G382)&lt;=ABS((AC382*G382-(TRUNC(AC382*G382,2)+(TRUNC(AL382,2)-(TRUNC(S382*G382,2)+TRUNC(W382*G382,2)+TRUNC(Y382*G382,2)+TRUNC(AA382*G382,2)+TRUNC(AC382*G382,2)+TRUNC(AE382*G382,2)+TRUNC(AG382*G382,2)+TRUNC(AI382*G382,2)))))/AC382*G382),TRUE),IF(AND(AE382*G382&lt;&gt;0,(TRUNC(AE382*G382,2)+(TRUNC(AL382,2)-(TRUNC(S382*G382,2)+TRUNC(W382*G382,2)+TRUNC(Y382*G382,2)+TRUNC(AA382*G382,2)+TRUNC(AC382*G382,2)+TRUNC(AE382*G382,2)+TRUNC(AG382*G382,2)+TRUNC(AI382*G382,2))))&gt;=0),ABS((S382*G382-(TRUNC(S382*G382,2)+(TRUNC(AL382,2)-(TRUNC(S382*G382,2)+TRUNC(W382*G382,2)+TRUNC(Y382*G382,2)+TRUNC(AA382*G382,2)+TRUNC(AC382*G382,2)+TRUNC(AE382*G382,2)+TRUNC(AG382*G382,2)+TRUNC(AI382*G382,2)))))/S382*G382)&lt;=ABS((AE382*G382-(TRUNC(AE382*G382,2)+(TRUNC(AL382,2)-(TRUNC(S382*G382,2)+TRUNC(W382*G382,2)+TRUNC(Y382*G382,2)+TRUNC(AA382*G382,2)+TRUNC(AC382*G382,2)+TRUNC(AE382*G382,2)+TRUNC(AG382*G382,2)+TRUNC(AI382*G382,2)))))/AE382*G382),TRUE),IF(AND(AG382*G382&lt;&gt;0,(TRUNC(AG382*G382,2)+(TRUNC(AL382,2)-(TRUNC(S382*G382,2)+TRUNC(W382*G382,2)+TRUNC(Y382*G382,2)+TRUNC(AA382*G382,2)+TRUNC(AC382*G382,2)+TRUNC(AE382*G382,2)+TRUNC(AG382*G382,2)+TRUNC(AI382*G382,2))))&gt;=0),ABS((S382*G382-(TRUNC(S382*G382,2)+(TRUNC(AL382,2)-(TRUNC(S382*G382,2)+TRUNC(W382*G382,2)+TRUNC(Y382*G382,2)+TRUNC(AA382*G382,2)+TRUNC(AC382*G382,2)+TRUNC(AE382*G382,2)+TRUNC(AG382*G382,2)+TRUNC(AI382*G382,2)))))/S382*G382)&lt;=ABS((AG382*G382-(TRUNC(AG382*G382,2)+(TRUNC(AL382,2)-(TRUNC(S382*G382,2)+TRUNC(W382*G382,2)+TRUNC(Y382*G382,2)+TRUNC(AA382*G382,2)+TRUNC(AC382*G382,2)+TRUNC(AE382*G382,2)+TRUNC(AG382*G382,2)+TRUNC(AI382*G382,2)))))/AG382*G382),TRUE),IF(AND(AI382*G382&lt;&gt;0,(TRUNC(AI382*G382,2)+(TRUNC(AL382,2)-(TRUNC(S382*G382,2)+TRUNC(W382*G382,2)+TRUNC(Y382*G382,2)+TRUNC(AA382*G382,2)+TRUNC(AC382*G382,2)+TRUNC(AE382*G382,2)+TRUNC(AG382*G382,2)+TRUNC(AI382*G382,2))))&gt;=0),ABS((S382*G382-(TRUNC(S382*G382,2)+(TRUNC(AL382,2)-(TRUNC(S382*G382,2)+TRUNC(W382*G382,2)+TRUNC(Y382*G382,2)+TRUNC(AA382*G382,2)+TRUNC(AC382*G382,2)+TRUNC(AE382*G382,2)+TRUNC(AG382*G382,2)+TRUNC(AI382*G382,2)))))/S382*G382)&lt;=ABS((AI382*G382-(TRUNC(AI382*G382,2)+(TRUNC(AL382,2)-(TRUNC(S382*G382,2)+TRUNC(W382*G382,2)+TRUNC(Y382*G382,2)+TRUNC(AA382*G382,2)+TRUNC(AC382*G382,2)+TRUNC(AE382*G382,2)+TRUNC(AG382*G382,2)+TRUNC(AI382*G382,2)))))/AI382*G382),TRUE)),TRUNC(S382*G382,2)+(TRUNC(AL382,2)-(TRUNC(S382*G382,2)+TRUNC(W382*G382,2)+TRUNC(Y382*G382,2)+TRUNC(AA382*G382,2)+TRUNC(AC382*G382,2)+TRUNC(AE382*G382,2)+TRUNC(AG382*G382,2)+TRUNC(AI382*G382,2))),TRUNC(S382*G382,2)))))</f>
        <v>8436.8799999999992</v>
      </c>
      <c r="U382" s="363">
        <f>TRUNC(AE382 + Y382 + W382 + AI382 + AC382 + AA382 + AG382, 2)</f>
        <v>16.09</v>
      </c>
      <c r="V382" s="363">
        <f>TRUNC(AF382 + Z382 + X382 + AJ382 + AD382 + AB382 + AH382, 2)</f>
        <v>19904.62</v>
      </c>
      <c r="W382" s="363">
        <f>IF(J382*(1+R382)=0,0,IF((TRUNC(AK382,2)-(TRUNC(H382*(1+R382),2)+TRUNC(J382*(1+R382),2)+TRUNC(K382*(1+R382),2)+TRUNC(L382*(1+R382),2)+TRUNC(M382*(1+R382),2)+TRUNC(N382*(1+R382),2)+TRUNC(O382*(1+R382),2)+TRUNC(P382*(1+R382),2)))=0,TRUNC(J382*(1+R382),2),IF((TRUNC(TRUNC(J382*(1+R382),2),2)+(TRUNC(AK382,2)-(TRUNC(H382*(1+R382),2)+TRUNC(J382*(1+R382),2)+TRUNC(K382*(1+R382),2)+TRUNC(L382*(1+R382),2)+TRUNC(M382*(1+R382),2)+TRUNC(N382*(1+R382),2)+TRUNC(O382*(1+R382),2)+TRUNC(P382*(1+R382),2))))&lt;=0,TRUNC(J382*(1+R382),2),IF(AND(IF(AND(H382*(1+R382)&lt;&gt;0,(TRUNC(H382*(1+R382),2)+(TRUNC(AK382,2)-(TRUNC(H382*(1+R382),2)+TRUNC(J382*(1+R382),2)+TRUNC(K382*(1+R382),2)+TRUNC(L382*(1+R382),2)+TRUNC(M382*(1+R382),2)+TRUNC(N382*(1+R382),2)+TRUNC(O382*(1+R382),2)+TRUNC(P382*(1+R382),2))))&gt;=0),ABS((J382*(1+R382)-(TRUNC(J382*(1+R382),2)+(TRUNC(AK382,2)-(TRUNC(H382*(1+R382),2)+TRUNC(J382*(1+R382),2)+TRUNC(K382*(1+R382),2)+TRUNC(L382*(1+R382),2)+TRUNC(M382*(1+R382),2)+TRUNC(N382*(1+R382),2)+TRUNC(O382*(1+R382),2)+TRUNC(P382*(1+R382),2)))))/J382*(1+R382))&lt;ABS((H382*(1+R382)-(TRUNC(H382*(1+R382),2)+(TRUNC(AK382,2)-(TRUNC(H382*(1+R382),2)+TRUNC(J382*(1+R382),2)+TRUNC(K382*(1+R382),2)+TRUNC(L382*(1+R382),2)+TRUNC(M382*(1+R382),2)+TRUNC(N382*(1+R382),2)+TRUNC(O382*(1+R382),2)+TRUNC(P382*(1+R382),2)))))/H382*(1+R382)),TRUE),IF(AND(J382*(1+R382)&lt;&gt;0,(TRUNC(J382*(1+R382),2)+(TRUNC(AK382,2)-(TRUNC(H382*(1+R382),2)+TRUNC(J382*(1+R382),2)+TRUNC(K382*(1+R382),2)+TRUNC(L382*(1+R382),2)+TRUNC(M382*(1+R382),2)+TRUNC(N382*(1+R382),2)+TRUNC(O382*(1+R382),2)+TRUNC(P382*(1+R382),2))))&gt;=0),ABS((J382*(1+R382)-(TRUNC(J382*(1+R382),2)+(TRUNC(AK382,2)-(TRUNC(H382*(1+R382),2)+TRUNC(J382*(1+R382),2)+TRUNC(K382*(1+R382),2)+TRUNC(L382*(1+R382),2)+TRUNC(M382*(1+R382),2)+TRUNC(N382*(1+R382),2)+TRUNC(O382*(1+R382),2)+TRUNC(P382*(1+R382),2)))))/J382*(1+R382))&lt;=ABS((J382*(1+R382)-(TRUNC(J382*(1+R382),2)+(TRUNC(AK382,2)-(TRUNC(H382*(1+R382),2)+TRUNC(J382*(1+R382),2)+TRUNC(K382*(1+R382),2)+TRUNC(L382*(1+R382),2)+TRUNC(M382*(1+R382),2)+TRUNC(N382*(1+R382),2)+TRUNC(O382*(1+R382),2)+TRUNC(P382*(1+R382),2)))))/J382*(1+R382)),TRUE),IF(AND(K382*(1+R382)&lt;&gt;0,(TRUNC(K382*(1+R382),2)+(TRUNC(AK382,2)-(TRUNC(H382*(1+R382),2)+TRUNC(J382*(1+R382),2)+TRUNC(K382*(1+R382),2)+TRUNC(L382*(1+R382),2)+TRUNC(M382*(1+R382),2)+TRUNC(N382*(1+R382),2)+TRUNC(O382*(1+R382),2)+TRUNC(P382*(1+R382),2))))&gt;=0),ABS((J382*(1+R382)-(TRUNC(J382*(1+R382),2)+(TRUNC(AK382,2)-(TRUNC(H382*(1+R382),2)+TRUNC(J382*(1+R382),2)+TRUNC(K382*(1+R382),2)+TRUNC(L382*(1+R382),2)+TRUNC(M382*(1+R382),2)+TRUNC(N382*(1+R382),2)+TRUNC(O382*(1+R382),2)+TRUNC(P382*(1+R382),2)))))/J382*(1+R382))&lt;=ABS((K382*(1+R382)-(TRUNC(K382*(1+R382),2)+(TRUNC(AK382,2)-(TRUNC(H382*(1+R382),2)+TRUNC(J382*(1+R382),2)+TRUNC(K382*(1+R382),2)+TRUNC(L382*(1+R382),2)+TRUNC(M382*(1+R382),2)+TRUNC(N382*(1+R382),2)+TRUNC(O382*(1+R382),2)+TRUNC(P382*(1+R382),2)))))/K382*(1+R382)),TRUE),IF(AND(L382*(1+R382)&lt;&gt;0,(TRUNC(L382*(1+R382),2)+(TRUNC(AK382,2)-(TRUNC(H382*(1+R382),2)+TRUNC(J382*(1+R382),2)+TRUNC(K382*(1+R382),2)+TRUNC(L382*(1+R382),2)+TRUNC(M382*(1+R382),2)+TRUNC(N382*(1+R382),2)+TRUNC(O382*(1+R382),2)+TRUNC(P382*(1+R382),2))))&gt;=0),ABS((J382*(1+R382)-(TRUNC(J382*(1+R382),2)+(TRUNC(AK382,2)-(TRUNC(H382*(1+R382),2)+TRUNC(J382*(1+R382),2)+TRUNC(K382*(1+R382),2)+TRUNC(L382*(1+R382),2)+TRUNC(M382*(1+R382),2)+TRUNC(N382*(1+R382),2)+TRUNC(O382*(1+R382),2)+TRUNC(P382*(1+R382),2)))))/J382*(1+R382))&lt;=ABS((L382*(1+R382)-(TRUNC(L382*(1+R382),2)+(TRUNC(AK382,2)-(TRUNC(H382*(1+R382),2)+TRUNC(J382*(1+R382),2)+TRUNC(K382*(1+R382),2)+TRUNC(L382*(1+R382),2)+TRUNC(M382*(1+R382),2)+TRUNC(N382*(1+R382),2)+TRUNC(O382*(1+R382),2)+TRUNC(P382*(1+R382),2)))))/L382*(1+R382)),TRUE),IF(AND(M382*(1+R382)&lt;&gt;0,(TRUNC(M382*(1+R382),2)+(TRUNC(AK382,2)-(TRUNC(H382*(1+R382),2)+TRUNC(J382*(1+R382),2)+TRUNC(K382*(1+R382),2)+TRUNC(L382*(1+R382),2)+TRUNC(M382*(1+R382),2)+TRUNC(N382*(1+R382),2)+TRUNC(O382*(1+R382),2)+TRUNC(P382*(1+R382),2))))&gt;=0),ABS((J382*(1+R382)-(TRUNC(J382*(1+R382),2)+(TRUNC(AK382,2)-(TRUNC(H382*(1+R382),2)+TRUNC(J382*(1+R382),2)+TRUNC(K382*(1+R382),2)+TRUNC(L382*(1+R382),2)+TRUNC(M382*(1+R382),2)+TRUNC(N382*(1+R382),2)+TRUNC(O382*(1+R382),2)+TRUNC(P382*(1+R382),2)))))/J382*(1+R382))&lt;=ABS((M382*(1+R382)-(TRUNC(M382*(1+R382),2)+(TRUNC(AK382,2)-(TRUNC(H382*(1+R382),2)+TRUNC(J382*(1+R382),2)+TRUNC(K382*(1+R382),2)+TRUNC(L382*(1+R382),2)+TRUNC(M382*(1+R382),2)+TRUNC(N382*(1+R382),2)+TRUNC(O382*(1+R382),2)+TRUNC(P382*(1+R382),2)))))/M382*(1+R382)),TRUE),IF(AND(N382*(1+R382)&lt;&gt;0,(TRUNC(N382*(1+R382),2)+(TRUNC(AK382,2)-(TRUNC(H382*(1+R382),2)+TRUNC(J382*(1+R382),2)+TRUNC(K382*(1+R382),2)+TRUNC(L382*(1+R382),2)+TRUNC(M382*(1+R382),2)+TRUNC(N382*(1+R382),2)+TRUNC(O382*(1+R382),2)+TRUNC(P382*(1+R382),2))))&gt;=0),ABS((J382*(1+R382)-(TRUNC(J382*(1+R382),2)+(TRUNC(AK382,2)-(TRUNC(H382*(1+R382),2)+TRUNC(J382*(1+R382),2)+TRUNC(K382*(1+R382),2)+TRUNC(L382*(1+R382),2)+TRUNC(M382*(1+R382),2)+TRUNC(N382*(1+R382),2)+TRUNC(O382*(1+R382),2)+TRUNC(P382*(1+R382),2)))))/J382*(1+R382))&lt;=ABS((N382*(1+R382)-(TRUNC(N382*(1+R382),2)+(TRUNC(AK382,2)-(TRUNC(H382*(1+R382),2)+TRUNC(J382*(1+R382),2)+TRUNC(K382*(1+R382),2)+TRUNC(L382*(1+R382),2)+TRUNC(M382*(1+R382),2)+TRUNC(N382*(1+R382),2)+TRUNC(O382*(1+R382),2)+TRUNC(P382*(1+R382),2)))))/N382*(1+R382)),TRUE),IF(AND(O382*(1+R382)&lt;&gt;0,(TRUNC(O382*(1+R382),2)+(TRUNC(AK382,2)-(TRUNC(H382*(1+R382),2)+TRUNC(J382*(1+R382),2)+TRUNC(K382*(1+R382),2)+TRUNC(L382*(1+R382),2)+TRUNC(M382*(1+R382),2)+TRUNC(N382*(1+R382),2)+TRUNC(O382*(1+R382),2)+TRUNC(P382*(1+R382),2))))&gt;=0),ABS((J382*(1+R382)-(TRUNC(J382*(1+R382),2)+(TRUNC(AK382,2)-(TRUNC(H382*(1+R382),2)+TRUNC(J382*(1+R382),2)+TRUNC(K382*(1+R382),2)+TRUNC(L382*(1+R382),2)+TRUNC(M382*(1+R382),2)+TRUNC(N382*(1+R382),2)+TRUNC(O382*(1+R382),2)+TRUNC(P382*(1+R382),2)))))/J382*(1+R382))&lt;=ABS((O382*(1+R382)-(TRUNC(O382*(1+R382),2)+(TRUNC(AK382,2)-(TRUNC(H382*(1+R382),2)+TRUNC(J382*(1+R382),2)+TRUNC(K382*(1+R382),2)+TRUNC(L382*(1+R382),2)+TRUNC(M382*(1+R382),2)+TRUNC(N382*(1+R382),2)+TRUNC(O382*(1+R382),2)+TRUNC(P382*(1+R382),2)))))/O382*(1+R382)),TRUE),IF(AND(P382*(1+R382)&lt;&gt;0,(TRUNC(P382*(1+R382),2)+(TRUNC(AK382,2)-(TRUNC(H382*(1+R382),2)+TRUNC(J382*(1+R382),2)+TRUNC(K382*(1+R382),2)+TRUNC(L382*(1+R382),2)+TRUNC(M382*(1+R382),2)+TRUNC(N382*(1+R382),2)+TRUNC(O382*(1+R382),2)+TRUNC(P382*(1+R382),2))))&gt;=0),ABS((J382*(1+R382)-(TRUNC(J382*(1+R382),2)+(TRUNC(AK382,2)-(TRUNC(H382*(1+R382),2)+TRUNC(J382*(1+R382),2)+TRUNC(K382*(1+R382),2)+TRUNC(L382*(1+R382),2)+TRUNC(M382*(1+R382),2)+TRUNC(N382*(1+R382),2)+TRUNC(O382*(1+R382),2)+TRUNC(P382*(1+R382),2)))))/J382*(1+R382))&lt;=ABS((P382*(1+R382)-(TRUNC(P382*(1+R382),2)+(TRUNC(AK382,2)-(TRUNC(H382*(1+R382),2)+TRUNC(J382*(1+R382),2)+TRUNC(K382*(1+R382),2)+TRUNC(L382*(1+R382),2)+TRUNC(M382*(1+R382),2)+TRUNC(N382*(1+R382),2)+TRUNC(O382*(1+R382),2)+TRUNC(P382*(1+R382),2)))))/P382*(1+R382)),TRUE)),TRUNC(J382*(1+R382),2)+(TRUNC(AK382,2)-(TRUNC(H382*(1+R382),2)+TRUNC(J382*(1+R382),2)+TRUNC(K382*(1+R382),2)+TRUNC(L382*(1+R382),2)+TRUNC(M382*(1+R382),2)+TRUNC(N382*(1+R382),2)+TRUNC(O382*(1+R382),2)+TRUNC(P382*(1+R382),2))),TRUNC(J382*(1+R382),2)))))</f>
        <v>16.09</v>
      </c>
      <c r="X382" s="363">
        <f>IF(W382*G382=0,0,IF((TRUNC(AL382,2)-(TRUNC(S382*G382,2)+TRUNC(W382*G382,2)+TRUNC(Y382*G382,2)+TRUNC(AA382*G382,2)+TRUNC(AC382*G382,2)+TRUNC(AE382*G382,2)+TRUNC(AG382*G382,2)+TRUNC(AI382*G382,2)))=0,TRUNC(W382*G382,2),IF((TRUNC(TRUNC(W382*G382,2),2)+(TRUNC(AL382,2)-(TRUNC(S382*G382,2)+TRUNC(W382*G382,2)+TRUNC(Y382*G382,2)+TRUNC(AA382*G382,2)+TRUNC(AC382*G382,2)+TRUNC(AE382*G382,2)+TRUNC(AG382*G382,2)+TRUNC(AI382*G382,2))))&lt;=0,TRUNC(W382*G382,2),IF(AND(IF(AND(S382*G382&lt;&gt;0,(TRUNC(S382*G382,2)+(TRUNC(AL382,2)-(TRUNC(S382*G382,2)+TRUNC(W382*G382,2)+TRUNC(Y382*G382,2)+TRUNC(AA382*G382,2)+TRUNC(AC382*G382,2)+TRUNC(AE382*G382,2)+TRUNC(AG382*G382,2)+TRUNC(AI382*G382,2))))&gt;=0),ABS((W382*G382-(TRUNC(W382*G382,2)+(TRUNC(AL382,2)-(TRUNC(S382*G382,2)+TRUNC(W382*G382,2)+TRUNC(Y382*G382,2)+TRUNC(AA382*G382,2)+TRUNC(AC382*G382,2)+TRUNC(AE382*G382,2)+TRUNC(AG382*G382,2)+TRUNC(AI382*G382,2)))))/W382*G382)&lt;ABS((S382*G382-(TRUNC(S382*G382,2)+(TRUNC(AL382,2)-(TRUNC(S382*G382,2)+TRUNC(W382*G382,2)+TRUNC(Y382*G382,2)+TRUNC(AA382*G382,2)+TRUNC(AC382*G382,2)+TRUNC(AE382*G382,2)+TRUNC(AG382*G382,2)+TRUNC(AI382*G382,2)))))/S382*G382),TRUE),IF(AND(W382*G382&lt;&gt;0,(TRUNC(W382*G382,2)+(TRUNC(AL382,2)-(TRUNC(S382*G382,2)+TRUNC(W382*G382,2)+TRUNC(Y382*G382,2)+TRUNC(AA382*G382,2)+TRUNC(AC382*G382,2)+TRUNC(AE382*G382,2)+TRUNC(AG382*G382,2)+TRUNC(AI382*G382,2))))&gt;=0),ABS((W382*G382-(TRUNC(W382*G382,2)+(TRUNC(AL382,2)-(TRUNC(S382*G382,2)+TRUNC(W382*G382,2)+TRUNC(Y382*G382,2)+TRUNC(AA382*G382,2)+TRUNC(AC382*G382,2)+TRUNC(AE382*G382,2)+TRUNC(AG382*G382,2)+TRUNC(AI382*G382,2)))))/W382*G382)&lt;=ABS((W382*G382-(TRUNC(W382*G382,2)+(TRUNC(AL382,2)-(TRUNC(S382*G382,2)+TRUNC(W382*G382,2)+TRUNC(Y382*G382,2)+TRUNC(AA382*G382,2)+TRUNC(AC382*G382,2)+TRUNC(AE382*G382,2)+TRUNC(AG382*G382,2)+TRUNC(AI382*G382,2)))))/W382*G382),TRUE),IF(AND(Y382*G382&lt;&gt;0,(TRUNC(Y382*G382,2)+(TRUNC(AL382,2)-(TRUNC(S382*G382,2)+TRUNC(W382*G382,2)+TRUNC(Y382*G382,2)+TRUNC(AA382*G382,2)+TRUNC(AC382*G382,2)+TRUNC(AE382*G382,2)+TRUNC(AG382*G382,2)+TRUNC(AI382*G382,2))))&gt;=0),ABS((W382*G382-(TRUNC(W382*G382,2)+(TRUNC(AL382,2)-(TRUNC(S382*G382,2)+TRUNC(W382*G382,2)+TRUNC(Y382*G382,2)+TRUNC(AA382*G382,2)+TRUNC(AC382*G382,2)+TRUNC(AE382*G382,2)+TRUNC(AG382*G382,2)+TRUNC(AI382*G382,2)))))/W382*G382)&lt;=ABS((Y382*G382-(TRUNC(Y382*G382,2)+(TRUNC(AL382,2)-(TRUNC(S382*G382,2)+TRUNC(W382*G382,2)+TRUNC(Y382*G382,2)+TRUNC(AA382*G382,2)+TRUNC(AC382*G382,2)+TRUNC(AE382*G382,2)+TRUNC(AG382*G382,2)+TRUNC(AI382*G382,2)))))/Y382*G382),TRUE),IF(AND(AA382*G382&lt;&gt;0,(TRUNC(AA382*G382,2)+(TRUNC(AL382,2)-(TRUNC(S382*G382,2)+TRUNC(W382*G382,2)+TRUNC(Y382*G382,2)+TRUNC(AA382*G382,2)+TRUNC(AC382*G382,2)+TRUNC(AE382*G382,2)+TRUNC(AG382*G382,2)+TRUNC(AI382*G382,2))))&gt;=0),ABS((W382*G382-(TRUNC(W382*G382,2)+(TRUNC(AL382,2)-(TRUNC(S382*G382,2)+TRUNC(W382*G382,2)+TRUNC(Y382*G382,2)+TRUNC(AA382*G382,2)+TRUNC(AC382*G382,2)+TRUNC(AE382*G382,2)+TRUNC(AG382*G382,2)+TRUNC(AI382*G382,2)))))/W382*G382)&lt;=ABS((AA382*G382-(TRUNC(AA382*G382,2)+(TRUNC(AL382,2)-(TRUNC(S382*G382,2)+TRUNC(W382*G382,2)+TRUNC(Y382*G382,2)+TRUNC(AA382*G382,2)+TRUNC(AC382*G382,2)+TRUNC(AE382*G382,2)+TRUNC(AG382*G382,2)+TRUNC(AI382*G382,2)))))/AA382*G382),TRUE),IF(AND(AC382*G382&lt;&gt;0,(TRUNC(AC382*G382,2)+(TRUNC(AL382,2)-(TRUNC(S382*G382,2)+TRUNC(W382*G382,2)+TRUNC(Y382*G382,2)+TRUNC(AA382*G382,2)+TRUNC(AC382*G382,2)+TRUNC(AE382*G382,2)+TRUNC(AG382*G382,2)+TRUNC(AI382*G382,2))))&gt;=0),ABS((W382*G382-(TRUNC(W382*G382,2)+(TRUNC(AL382,2)-(TRUNC(S382*G382,2)+TRUNC(W382*G382,2)+TRUNC(Y382*G382,2)+TRUNC(AA382*G382,2)+TRUNC(AC382*G382,2)+TRUNC(AE382*G382,2)+TRUNC(AG382*G382,2)+TRUNC(AI382*G382,2)))))/W382*G382)&lt;=ABS((AC382*G382-(TRUNC(AC382*G382,2)+(TRUNC(AL382,2)-(TRUNC(S382*G382,2)+TRUNC(W382*G382,2)+TRUNC(Y382*G382,2)+TRUNC(AA382*G382,2)+TRUNC(AC382*G382,2)+TRUNC(AE382*G382,2)+TRUNC(AG382*G382,2)+TRUNC(AI382*G382,2)))))/AC382*G382),TRUE),IF(AND(AE382*G382&lt;&gt;0,(TRUNC(AE382*G382,2)+(TRUNC(AL382,2)-(TRUNC(S382*G382,2)+TRUNC(W382*G382,2)+TRUNC(Y382*G382,2)+TRUNC(AA382*G382,2)+TRUNC(AC382*G382,2)+TRUNC(AE382*G382,2)+TRUNC(AG382*G382,2)+TRUNC(AI382*G382,2))))&gt;=0),ABS((W382*G382-(TRUNC(W382*G382,2)+(TRUNC(AL382,2)-(TRUNC(S382*G382,2)+TRUNC(W382*G382,2)+TRUNC(Y382*G382,2)+TRUNC(AA382*G382,2)+TRUNC(AC382*G382,2)+TRUNC(AE382*G382,2)+TRUNC(AG382*G382,2)+TRUNC(AI382*G382,2)))))/W382*G382)&lt;=ABS((AE382*G382-(TRUNC(AE382*G382,2)+(TRUNC(AL382,2)-(TRUNC(S382*G382,2)+TRUNC(W382*G382,2)+TRUNC(Y382*G382,2)+TRUNC(AA382*G382,2)+TRUNC(AC382*G382,2)+TRUNC(AE382*G382,2)+TRUNC(AG382*G382,2)+TRUNC(AI382*G382,2)))))/AE382*G382),TRUE),IF(AND(AG382*G382&lt;&gt;0,(TRUNC(AG382*G382,2)+(TRUNC(AL382,2)-(TRUNC(S382*G382,2)+TRUNC(W382*G382,2)+TRUNC(Y382*G382,2)+TRUNC(AA382*G382,2)+TRUNC(AC382*G382,2)+TRUNC(AE382*G382,2)+TRUNC(AG382*G382,2)+TRUNC(AI382*G382,2))))&gt;=0),ABS((W382*G382-(TRUNC(W382*G382,2)+(TRUNC(AL382,2)-(TRUNC(S382*G382,2)+TRUNC(W382*G382,2)+TRUNC(Y382*G382,2)+TRUNC(AA382*G382,2)+TRUNC(AC382*G382,2)+TRUNC(AE382*G382,2)+TRUNC(AG382*G382,2)+TRUNC(AI382*G382,2)))))/W382*G382)&lt;=ABS((AG382*G382-(TRUNC(AG382*G382,2)+(TRUNC(AL382,2)-(TRUNC(S382*G382,2)+TRUNC(W382*G382,2)+TRUNC(Y382*G382,2)+TRUNC(AA382*G382,2)+TRUNC(AC382*G382,2)+TRUNC(AE382*G382,2)+TRUNC(AG382*G382,2)+TRUNC(AI382*G382,2)))))/AG382*G382),TRUE),IF(AND(AI382*G382&lt;&gt;0,(TRUNC(AI382*G382,2)+(TRUNC(AL382,2)-(TRUNC(S382*G382,2)+TRUNC(W382*G382,2)+TRUNC(Y382*G382,2)+TRUNC(AA382*G382,2)+TRUNC(AC382*G382,2)+TRUNC(AE382*G382,2)+TRUNC(AG382*G382,2)+TRUNC(AI382*G382,2))))&gt;=0),ABS((W382*G382-(TRUNC(W382*G382,2)+(TRUNC(AL382,2)-(TRUNC(S382*G382,2)+TRUNC(W382*G382,2)+TRUNC(Y382*G382,2)+TRUNC(AA382*G382,2)+TRUNC(AC382*G382,2)+TRUNC(AE382*G382,2)+TRUNC(AG382*G382,2)+TRUNC(AI382*G382,2)))))/W382*G382)&lt;=ABS((AI382*G382-(TRUNC(AI382*G382,2)+(TRUNC(AL382,2)-(TRUNC(S382*G382,2)+TRUNC(W382*G382,2)+TRUNC(Y382*G382,2)+TRUNC(AA382*G382,2)+TRUNC(AC382*G382,2)+TRUNC(AE382*G382,2)+TRUNC(AG382*G382,2)+TRUNC(AI382*G382,2)))))/AI382*G382),TRUE)),TRUNC(W382*G382,2)+(TRUNC(AL382,2)-(TRUNC(S382*G382,2)+TRUNC(W382*G382,2)+TRUNC(Y382*G382,2)+TRUNC(AA382*G382,2)+TRUNC(AC382*G382,2)+TRUNC(AE382*G382,2)+TRUNC(AG382*G382,2)+TRUNC(AI382*G382,2))),TRUNC(W382*G382,2)))))</f>
        <v>19904.620000000003</v>
      </c>
      <c r="Y382" s="363">
        <f>IF(K382*(1+R382)=0,0,IF((TRUNC(AK382,2)-(TRUNC(H382*(1+R382),2)+TRUNC(J382*(1+R382),2)+TRUNC(K382*(1+R382),2)+TRUNC(L382*(1+R382),2)+TRUNC(M382*(1+R382),2)+TRUNC(N382*(1+R382),2)+TRUNC(O382*(1+R382),2)+TRUNC(P382*(1+R382),2)))=0,TRUNC(K382*(1+R382),2),IF((TRUNC(TRUNC(K382*(1+R382),2),2)+(TRUNC(AK382,2)-(TRUNC(H382*(1+R382),2)+TRUNC(J382*(1+R382),2)+TRUNC(K382*(1+R382),2)+TRUNC(L382*(1+R382),2)+TRUNC(M382*(1+R382),2)+TRUNC(N382*(1+R382),2)+TRUNC(O382*(1+R382),2)+TRUNC(P382*(1+R382),2))))&lt;=0,TRUNC(K382*(1+R382),2),IF(AND(IF(AND(H382*(1+R382)&lt;&gt;0,(TRUNC(H382*(1+R382),2)+(TRUNC(AK382,2)-(TRUNC(H382*(1+R382),2)+TRUNC(J382*(1+R382),2)+TRUNC(K382*(1+R382),2)+TRUNC(L382*(1+R382),2)+TRUNC(M382*(1+R382),2)+TRUNC(N382*(1+R382),2)+TRUNC(O382*(1+R382),2)+TRUNC(P382*(1+R382),2))))&gt;=0),ABS((K382*(1+R382)-(TRUNC(K382*(1+R382),2)+(TRUNC(AK382,2)-(TRUNC(H382*(1+R382),2)+TRUNC(J382*(1+R382),2)+TRUNC(K382*(1+R382),2)+TRUNC(L382*(1+R382),2)+TRUNC(M382*(1+R382),2)+TRUNC(N382*(1+R382),2)+TRUNC(O382*(1+R382),2)+TRUNC(P382*(1+R382),2)))))/K382*(1+R382))&lt;ABS((H382*(1+R382)-(TRUNC(H382*(1+R382),2)+(TRUNC(AK382,2)-(TRUNC(H382*(1+R382),2)+TRUNC(J382*(1+R382),2)+TRUNC(K382*(1+R382),2)+TRUNC(L382*(1+R382),2)+TRUNC(M382*(1+R382),2)+TRUNC(N382*(1+R382),2)+TRUNC(O382*(1+R382),2)+TRUNC(P382*(1+R382),2)))))/H382*(1+R382)),TRUE),IF(AND(J382*(1+R382)&lt;&gt;0,(TRUNC(J382*(1+R382),2)+(TRUNC(AK382,2)-(TRUNC(H382*(1+R382),2)+TRUNC(J382*(1+R382),2)+TRUNC(K382*(1+R382),2)+TRUNC(L382*(1+R382),2)+TRUNC(M382*(1+R382),2)+TRUNC(N382*(1+R382),2)+TRUNC(O382*(1+R382),2)+TRUNC(P382*(1+R382),2))))&gt;=0),ABS((K382*(1+R382)-(TRUNC(K382*(1+R382),2)+(TRUNC(AK382,2)-(TRUNC(H382*(1+R382),2)+TRUNC(J382*(1+R382),2)+TRUNC(K382*(1+R382),2)+TRUNC(L382*(1+R382),2)+TRUNC(M382*(1+R382),2)+TRUNC(N382*(1+R382),2)+TRUNC(O382*(1+R382),2)+TRUNC(P382*(1+R382),2)))))/K382*(1+R382))&lt;ABS((J382*(1+R382)-(TRUNC(J382*(1+R382),2)+(TRUNC(AK382,2)-(TRUNC(H382*(1+R382),2)+TRUNC(J382*(1+R382),2)+TRUNC(K382*(1+R382),2)+TRUNC(L382*(1+R382),2)+TRUNC(M382*(1+R382),2)+TRUNC(N382*(1+R382),2)+TRUNC(O382*(1+R382),2)+TRUNC(P382*(1+R382),2)))))/J382*(1+R382)),TRUE),IF(AND(K382*(1+R382)&lt;&gt;0,(TRUNC(K382*(1+R382),2)+(TRUNC(AK382,2)-(TRUNC(H382*(1+R382),2)+TRUNC(J382*(1+R382),2)+TRUNC(K382*(1+R382),2)+TRUNC(L382*(1+R382),2)+TRUNC(M382*(1+R382),2)+TRUNC(N382*(1+R382),2)+TRUNC(O382*(1+R382),2)+TRUNC(P382*(1+R382),2))))&gt;=0),ABS((K382*(1+R382)-(TRUNC(K382*(1+R382),2)+(TRUNC(AK382,2)-(TRUNC(H382*(1+R382),2)+TRUNC(J382*(1+R382),2)+TRUNC(K382*(1+R382),2)+TRUNC(L382*(1+R382),2)+TRUNC(M382*(1+R382),2)+TRUNC(N382*(1+R382),2)+TRUNC(O382*(1+R382),2)+TRUNC(P382*(1+R382),2)))))/K382*(1+R382))&lt;=ABS((K382*(1+R382)-(TRUNC(K382*(1+R382),2)+(TRUNC(AK382,2)-(TRUNC(H382*(1+R382),2)+TRUNC(J382*(1+R382),2)+TRUNC(K382*(1+R382),2)+TRUNC(L382*(1+R382),2)+TRUNC(M382*(1+R382),2)+TRUNC(N382*(1+R382),2)+TRUNC(O382*(1+R382),2)+TRUNC(P382*(1+R382),2)))))/K382*(1+R382)),TRUE),IF(AND(L382*(1+R382)&lt;&gt;0,(TRUNC(L382*(1+R382),2)+(TRUNC(AK382,2)-(TRUNC(H382*(1+R382),2)+TRUNC(J382*(1+R382),2)+TRUNC(K382*(1+R382),2)+TRUNC(L382*(1+R382),2)+TRUNC(M382*(1+R382),2)+TRUNC(N382*(1+R382),2)+TRUNC(O382*(1+R382),2)+TRUNC(P382*(1+R382),2))))&gt;=0),ABS((K382*(1+R382)-(TRUNC(K382*(1+R382),2)+(TRUNC(AK382,2)-(TRUNC(H382*(1+R382),2)+TRUNC(J382*(1+R382),2)+TRUNC(K382*(1+R382),2)+TRUNC(L382*(1+R382),2)+TRUNC(M382*(1+R382),2)+TRUNC(N382*(1+R382),2)+TRUNC(O382*(1+R382),2)+TRUNC(P382*(1+R382),2)))))/K382*(1+R382))&lt;=ABS((L382*(1+R382)-(TRUNC(L382*(1+R382),2)+(TRUNC(AK382,2)-(TRUNC(H382*(1+R382),2)+TRUNC(J382*(1+R382),2)+TRUNC(K382*(1+R382),2)+TRUNC(L382*(1+R382),2)+TRUNC(M382*(1+R382),2)+TRUNC(N382*(1+R382),2)+TRUNC(O382*(1+R382),2)+TRUNC(P382*(1+R382),2)))))/L382*(1+R382)),TRUE),IF(AND(M382*(1+R382)&lt;&gt;0,(TRUNC(M382*(1+R382),2)+(TRUNC(AK382,2)-(TRUNC(H382*(1+R382),2)+TRUNC(J382*(1+R382),2)+TRUNC(K382*(1+R382),2)+TRUNC(L382*(1+R382),2)+TRUNC(M382*(1+R382),2)+TRUNC(N382*(1+R382),2)+TRUNC(O382*(1+R382),2)+TRUNC(P382*(1+R382),2))))&gt;=0),ABS((K382*(1+R382)-(TRUNC(K382*(1+R382),2)+(TRUNC(AK382,2)-(TRUNC(H382*(1+R382),2)+TRUNC(J382*(1+R382),2)+TRUNC(K382*(1+R382),2)+TRUNC(L382*(1+R382),2)+TRUNC(M382*(1+R382),2)+TRUNC(N382*(1+R382),2)+TRUNC(O382*(1+R382),2)+TRUNC(P382*(1+R382),2)))))/K382*(1+R382))&lt;=ABS((M382*(1+R382)-(TRUNC(M382*(1+R382),2)+(TRUNC(AK382,2)-(TRUNC(H382*(1+R382),2)+TRUNC(J382*(1+R382),2)+TRUNC(K382*(1+R382),2)+TRUNC(L382*(1+R382),2)+TRUNC(M382*(1+R382),2)+TRUNC(N382*(1+R382),2)+TRUNC(O382*(1+R382),2)+TRUNC(P382*(1+R382),2)))))/M382*(1+R382)),TRUE),IF(AND(N382*(1+R382)&lt;&gt;0,(TRUNC(N382*(1+R382),2)+(TRUNC(AK382,2)-(TRUNC(H382*(1+R382),2)+TRUNC(J382*(1+R382),2)+TRUNC(K382*(1+R382),2)+TRUNC(L382*(1+R382),2)+TRUNC(M382*(1+R382),2)+TRUNC(N382*(1+R382),2)+TRUNC(O382*(1+R382),2)+TRUNC(P382*(1+R382),2))))&gt;=0),ABS((K382*(1+R382)-(TRUNC(K382*(1+R382),2)+(TRUNC(AK382,2)-(TRUNC(H382*(1+R382),2)+TRUNC(J382*(1+R382),2)+TRUNC(K382*(1+R382),2)+TRUNC(L382*(1+R382),2)+TRUNC(M382*(1+R382),2)+TRUNC(N382*(1+R382),2)+TRUNC(O382*(1+R382),2)+TRUNC(P382*(1+R382),2)))))/K382*(1+R382))&lt;=ABS((N382*(1+R382)-(TRUNC(N382*(1+R382),2)+(TRUNC(AK382,2)-(TRUNC(H382*(1+R382),2)+TRUNC(J382*(1+R382),2)+TRUNC(K382*(1+R382),2)+TRUNC(L382*(1+R382),2)+TRUNC(M382*(1+R382),2)+TRUNC(N382*(1+R382),2)+TRUNC(O382*(1+R382),2)+TRUNC(P382*(1+R382),2)))))/N382*(1+R382)),TRUE),IF(AND(O382*(1+R382)&lt;&gt;0,(TRUNC(O382*(1+R382),2)+(TRUNC(AK382,2)-(TRUNC(H382*(1+R382),2)+TRUNC(J382*(1+R382),2)+TRUNC(K382*(1+R382),2)+TRUNC(L382*(1+R382),2)+TRUNC(M382*(1+R382),2)+TRUNC(N382*(1+R382),2)+TRUNC(O382*(1+R382),2)+TRUNC(P382*(1+R382),2))))&gt;=0),ABS((K382*(1+R382)-(TRUNC(K382*(1+R382),2)+(TRUNC(AK382,2)-(TRUNC(H382*(1+R382),2)+TRUNC(J382*(1+R382),2)+TRUNC(K382*(1+R382),2)+TRUNC(L382*(1+R382),2)+TRUNC(M382*(1+R382),2)+TRUNC(N382*(1+R382),2)+TRUNC(O382*(1+R382),2)+TRUNC(P382*(1+R382),2)))))/K382*(1+R382))&lt;=ABS((O382*(1+R382)-(TRUNC(O382*(1+R382),2)+(TRUNC(AK382,2)-(TRUNC(H382*(1+R382),2)+TRUNC(J382*(1+R382),2)+TRUNC(K382*(1+R382),2)+TRUNC(L382*(1+R382),2)+TRUNC(M382*(1+R382),2)+TRUNC(N382*(1+R382),2)+TRUNC(O382*(1+R382),2)+TRUNC(P382*(1+R382),2)))))/O382*(1+R382)),TRUE),IF(AND(P382*(1+R382)&lt;&gt;0,(TRUNC(P382*(1+R382),2)+(TRUNC(AK382,2)-(TRUNC(H382*(1+R382),2)+TRUNC(J382*(1+R382),2)+TRUNC(K382*(1+R382),2)+TRUNC(L382*(1+R382),2)+TRUNC(M382*(1+R382),2)+TRUNC(N382*(1+R382),2)+TRUNC(O382*(1+R382),2)+TRUNC(P382*(1+R382),2))))&gt;=0),ABS((K382*(1+R382)-(TRUNC(K382*(1+R382),2)+(TRUNC(AK382,2)-(TRUNC(H382*(1+R382),2)+TRUNC(J382*(1+R382),2)+TRUNC(K382*(1+R382),2)+TRUNC(L382*(1+R382),2)+TRUNC(M382*(1+R382),2)+TRUNC(N382*(1+R382),2)+TRUNC(O382*(1+R382),2)+TRUNC(P382*(1+R382),2)))))/K382*(1+R382))&lt;=ABS((P382*(1+R382)-(TRUNC(P382*(1+R382),2)+(TRUNC(AK382,2)-(TRUNC(H382*(1+R382),2)+TRUNC(J382*(1+R382),2)+TRUNC(K382*(1+R382),2)+TRUNC(L382*(1+R382),2)+TRUNC(M382*(1+R382),2)+TRUNC(N382*(1+R382),2)+TRUNC(O382*(1+R382),2)+TRUNC(P382*(1+R382),2)))))/P382*(1+R382)),TRUE)),TRUNC(K382*(1+R382),2)+(TRUNC(AK382,2)-(TRUNC(H382*(1+R382),2)+TRUNC(J382*(1+R382),2)+TRUNC(K382*(1+R382),2)+TRUNC(L382*(1+R382),2)+TRUNC(M382*(1+R382),2)+TRUNC(N382*(1+R382),2)+TRUNC(O382*(1+R382),2)+TRUNC(P382*(1+R382),2))),TRUNC(K382*(1+R382),2)))))</f>
        <v>0</v>
      </c>
      <c r="Z382" s="363">
        <f>IF(Y382*G382=0,0,IF((TRUNC(AL382,2)-(TRUNC(S382*G382,2)+TRUNC(W382*G382,2)+TRUNC(Y382*G382,2)+TRUNC(AA382*G382,2)+TRUNC(AC382*G382,2)+TRUNC(AE382*G382,2)+TRUNC(AG382*G382,2)+TRUNC(AI382*G382,2)))=0,TRUNC(Y382*G382,2),IF((TRUNC(TRUNC(Y382*G382,2),2)+(TRUNC(AL382,2)-(TRUNC(S382*G382,2)+TRUNC(W382*G382,2)+TRUNC(Y382*G382,2)+TRUNC(AA382*G382,2)+TRUNC(AC382*G382,2)+TRUNC(AE382*G382,2)+TRUNC(AG382*G382,2)+TRUNC(AI382*G382,2))))&lt;=0,TRUNC(Y382*G382,2),IF(AND(IF(AND(S382*G382&lt;&gt;0,(TRUNC(S382*G382,2)+(TRUNC(AL382,2)-(TRUNC(S382*G382,2)+TRUNC(W382*G382,2)+TRUNC(Y382*G382,2)+TRUNC(AA382*G382,2)+TRUNC(AC382*G382,2)+TRUNC(AE382*G382,2)+TRUNC(AG382*G382,2)+TRUNC(AI382*G382,2))))&gt;=0),ABS((Y382*G382-(TRUNC(Y382*G382,2)+(TRUNC(AL382,2)-(TRUNC(S382*G382,2)+TRUNC(W382*G382,2)+TRUNC(Y382*G382,2)+TRUNC(AA382*G382,2)+TRUNC(AC382*G382,2)+TRUNC(AE382*G382,2)+TRUNC(AG382*G382,2)+TRUNC(AI382*G382,2)))))/Y382*G382)&lt;ABS((S382*G382-(TRUNC(S382*G382,2)+(TRUNC(AL382,2)-(TRUNC(S382*G382,2)+TRUNC(W382*G382,2)+TRUNC(Y382*G382,2)+TRUNC(AA382*G382,2)+TRUNC(AC382*G382,2)+TRUNC(AE382*G382,2)+TRUNC(AG382*G382,2)+TRUNC(AI382*G382,2)))))/S382*G382),TRUE),IF(AND(W382*G382&lt;&gt;0,(TRUNC(W382*G382,2)+(TRUNC(AL382,2)-(TRUNC(S382*G382,2)+TRUNC(W382*G382,2)+TRUNC(Y382*G382,2)+TRUNC(AA382*G382,2)+TRUNC(AC382*G382,2)+TRUNC(AE382*G382,2)+TRUNC(AG382*G382,2)+TRUNC(AI382*G382,2))))&gt;=0),ABS((Y382*G382-(TRUNC(Y382*G382,2)+(TRUNC(AL382,2)-(TRUNC(S382*G382,2)+TRUNC(W382*G382,2)+TRUNC(Y382*G382,2)+TRUNC(AA382*G382,2)+TRUNC(AC382*G382,2)+TRUNC(AE382*G382,2)+TRUNC(AG382*G382,2)+TRUNC(AI382*G382,2)))))/Y382*G382)&lt;ABS((W382*G382-(TRUNC(W382*G382,2)+(TRUNC(AL382,2)-(TRUNC(S382*G382,2)+TRUNC(W382*G382,2)+TRUNC(Y382*G382,2)+TRUNC(AA382*G382,2)+TRUNC(AC382*G382,2)+TRUNC(AE382*G382,2)+TRUNC(AG382*G382,2)+TRUNC(AI382*G382,2)))))/W382*G382),TRUE),IF(AND(Y382*G382&lt;&gt;0,(TRUNC(Y382*G382,2)+(TRUNC(AL382,2)-(TRUNC(S382*G382,2)+TRUNC(W382*G382,2)+TRUNC(Y382*G382,2)+TRUNC(AA382*G382,2)+TRUNC(AC382*G382,2)+TRUNC(AE382*G382,2)+TRUNC(AG382*G382,2)+TRUNC(AI382*G382,2))))&gt;=0),ABS((Y382*G382-(TRUNC(Y382*G382,2)+(TRUNC(AL382,2)-(TRUNC(S382*G382,2)+TRUNC(W382*G382,2)+TRUNC(Y382*G382,2)+TRUNC(AA382*G382,2)+TRUNC(AC382*G382,2)+TRUNC(AE382*G382,2)+TRUNC(AG382*G382,2)+TRUNC(AI382*G382,2)))))/Y382*G382)&lt;=ABS((Y382*G382-(TRUNC(Y382*G382,2)+(TRUNC(AL382,2)-(TRUNC(S382*G382,2)+TRUNC(W382*G382,2)+TRUNC(Y382*G382,2)+TRUNC(AA382*G382,2)+TRUNC(AC382*G382,2)+TRUNC(AE382*G382,2)+TRUNC(AG382*G382,2)+TRUNC(AI382*G382,2)))))/Y382*G382),TRUE),IF(AND(AA382*G382&lt;&gt;0,(TRUNC(AA382*G382,2)+(TRUNC(AL382,2)-(TRUNC(S382*G382,2)+TRUNC(W382*G382,2)+TRUNC(Y382*G382,2)+TRUNC(AA382*G382,2)+TRUNC(AC382*G382,2)+TRUNC(AE382*G382,2)+TRUNC(AG382*G382,2)+TRUNC(AI382*G382,2))))&gt;=0),ABS((Y382*G382-(TRUNC(Y382*G382,2)+(TRUNC(AL382,2)-(TRUNC(S382*G382,2)+TRUNC(W382*G382,2)+TRUNC(Y382*G382,2)+TRUNC(AA382*G382,2)+TRUNC(AC382*G382,2)+TRUNC(AE382*G382,2)+TRUNC(AG382*G382,2)+TRUNC(AI382*G382,2)))))/Y382*G382)&lt;=ABS((AA382*G382-(TRUNC(AA382*G382,2)+(TRUNC(AL382,2)-(TRUNC(S382*G382,2)+TRUNC(W382*G382,2)+TRUNC(Y382*G382,2)+TRUNC(AA382*G382,2)+TRUNC(AC382*G382,2)+TRUNC(AE382*G382,2)+TRUNC(AG382*G382,2)+TRUNC(AI382*G382,2)))))/AA382*G382),TRUE),IF(AND(AC382*G382&lt;&gt;0,(TRUNC(AC382*G382,2)+(TRUNC(AL382,2)-(TRUNC(S382*G382,2)+TRUNC(W382*G382,2)+TRUNC(Y382*G382,2)+TRUNC(AA382*G382,2)+TRUNC(AC382*G382,2)+TRUNC(AE382*G382,2)+TRUNC(AG382*G382,2)+TRUNC(AI382*G382,2))))&gt;=0),ABS((Y382*G382-(TRUNC(Y382*G382,2)+(TRUNC(AL382,2)-(TRUNC(S382*G382,2)+TRUNC(W382*G382,2)+TRUNC(Y382*G382,2)+TRUNC(AA382*G382,2)+TRUNC(AC382*G382,2)+TRUNC(AE382*G382,2)+TRUNC(AG382*G382,2)+TRUNC(AI382*G382,2)))))/Y382*G382)&lt;=ABS((AC382*G382-(TRUNC(AC382*G382,2)+(TRUNC(AL382,2)-(TRUNC(S382*G382,2)+TRUNC(W382*G382,2)+TRUNC(Y382*G382,2)+TRUNC(AA382*G382,2)+TRUNC(AC382*G382,2)+TRUNC(AE382*G382,2)+TRUNC(AG382*G382,2)+TRUNC(AI382*G382,2)))))/AC382*G382),TRUE),IF(AND(AE382*G382&lt;&gt;0,(TRUNC(AE382*G382,2)+(TRUNC(AL382,2)-(TRUNC(S382*G382,2)+TRUNC(W382*G382,2)+TRUNC(Y382*G382,2)+TRUNC(AA382*G382,2)+TRUNC(AC382*G382,2)+TRUNC(AE382*G382,2)+TRUNC(AG382*G382,2)+TRUNC(AI382*G382,2))))&gt;=0),ABS((Y382*G382-(TRUNC(Y382*G382,2)+(TRUNC(AL382,2)-(TRUNC(S382*G382,2)+TRUNC(W382*G382,2)+TRUNC(Y382*G382,2)+TRUNC(AA382*G382,2)+TRUNC(AC382*G382,2)+TRUNC(AE382*G382,2)+TRUNC(AG382*G382,2)+TRUNC(AI382*G382,2)))))/Y382*G382)&lt;=ABS((AE382*G382-(TRUNC(AE382*G382,2)+(TRUNC(AL382,2)-(TRUNC(S382*G382,2)+TRUNC(W382*G382,2)+TRUNC(Y382*G382,2)+TRUNC(AA382*G382,2)+TRUNC(AC382*G382,2)+TRUNC(AE382*G382,2)+TRUNC(AG382*G382,2)+TRUNC(AI382*G382,2)))))/AE382*G382),TRUE),IF(AND(AG382*G382&lt;&gt;0,(TRUNC(AG382*G382,2)+(TRUNC(AL382,2)-(TRUNC(S382*G382,2)+TRUNC(W382*G382,2)+TRUNC(Y382*G382,2)+TRUNC(AA382*G382,2)+TRUNC(AC382*G382,2)+TRUNC(AE382*G382,2)+TRUNC(AG382*G382,2)+TRUNC(AI382*G382,2))))&gt;=0),ABS((Y382*G382-(TRUNC(Y382*G382,2)+(TRUNC(AL382,2)-(TRUNC(S382*G382,2)+TRUNC(W382*G382,2)+TRUNC(Y382*G382,2)+TRUNC(AA382*G382,2)+TRUNC(AC382*G382,2)+TRUNC(AE382*G382,2)+TRUNC(AG382*G382,2)+TRUNC(AI382*G382,2)))))/Y382*G382)&lt;=ABS((AG382*G382-(TRUNC(AG382*G382,2)+(TRUNC(AL382,2)-(TRUNC(S382*G382,2)+TRUNC(W382*G382,2)+TRUNC(Y382*G382,2)+TRUNC(AA382*G382,2)+TRUNC(AC382*G382,2)+TRUNC(AE382*G382,2)+TRUNC(AG382*G382,2)+TRUNC(AI382*G382,2)))))/AG382*G382),TRUE),IF(AND(AI382*G382&lt;&gt;0,(TRUNC(AI382*G382,2)+(TRUNC(AL382,2)-(TRUNC(S382*G382,2)+TRUNC(W382*G382,2)+TRUNC(Y382*G382,2)+TRUNC(AA382*G382,2)+TRUNC(AC382*G382,2)+TRUNC(AE382*G382,2)+TRUNC(AG382*G382,2)+TRUNC(AI382*G382,2))))&gt;=0),ABS((Y382*G382-(TRUNC(Y382*G382,2)+(TRUNC(AL382,2)-(TRUNC(S382*G382,2)+TRUNC(W382*G382,2)+TRUNC(Y382*G382,2)+TRUNC(AA382*G382,2)+TRUNC(AC382*G382,2)+TRUNC(AE382*G382,2)+TRUNC(AG382*G382,2)+TRUNC(AI382*G382,2)))))/Y382*G382)&lt;=ABS((AI382*G382-(TRUNC(AI382*G382,2)+(TRUNC(AL382,2)-(TRUNC(S382*G382,2)+TRUNC(W382*G382,2)+TRUNC(Y382*G382,2)+TRUNC(AA382*G382,2)+TRUNC(AC382*G382,2)+TRUNC(AE382*G382,2)+TRUNC(AG382*G382,2)+TRUNC(AI382*G382,2)))))/AI382*G382),TRUE)),TRUNC(Y382*G382,2)+(TRUNC(AL382,2)-(TRUNC(S382*G382,2)+TRUNC(W382*G382,2)+TRUNC(Y382*G382,2)+TRUNC(AA382*G382,2)+TRUNC(AC382*G382,2)+TRUNC(AE382*G382,2)+TRUNC(AG382*G382,2)+TRUNC(AI382*G382,2))),TRUNC(Y382*G382,2)))))</f>
        <v>0</v>
      </c>
      <c r="AA382" s="363">
        <f>IF(L382*(1+R382)=0,0,IF((TRUNC(AK382,2)-(TRUNC(H382*(1+R382),2)+TRUNC(J382*(1+R382),2)+TRUNC(K382*(1+R382),2)+TRUNC(L382*(1+R382),2)+TRUNC(M382*(1+R382),2)+TRUNC(N382*(1+R382),2)+TRUNC(O382*(1+R382),2)+TRUNC(P382*(1+R382),2)))=0,TRUNC(L382*(1+R382),2),IF((TRUNC(TRUNC(L382*(1+R382),2),2)+(TRUNC(AK382,2)-(TRUNC(H382*(1+R382),2)+TRUNC(J382*(1+R382),2)+TRUNC(K382*(1+R382),2)+TRUNC(L382*(1+R382),2)+TRUNC(M382*(1+R382),2)+TRUNC(N382*(1+R382),2)+TRUNC(O382*(1+R382),2)+TRUNC(P382*(1+R382),2))))&lt;=0,TRUNC(L382*(1+R382),2),IF(AND(IF(AND(H382*(1+R382)&lt;&gt;0,(TRUNC(H382*(1+R382),2)+(TRUNC(AK382,2)-(TRUNC(H382*(1+R382),2)+TRUNC(J382*(1+R382),2)+TRUNC(K382*(1+R382),2)+TRUNC(L382*(1+R382),2)+TRUNC(M382*(1+R382),2)+TRUNC(N382*(1+R382),2)+TRUNC(O382*(1+R382),2)+TRUNC(P382*(1+R382),2))))&gt;=0),ABS((L382*(1+R382)-(TRUNC(L382*(1+R382),2)+(TRUNC(AK382,2)-(TRUNC(H382*(1+R382),2)+TRUNC(J382*(1+R382),2)+TRUNC(K382*(1+R382),2)+TRUNC(L382*(1+R382),2)+TRUNC(M382*(1+R382),2)+TRUNC(N382*(1+R382),2)+TRUNC(O382*(1+R382),2)+TRUNC(P382*(1+R382),2)))))/L382*(1+R382))&lt;ABS((H382*(1+R382)-(TRUNC(H382*(1+R382),2)+(TRUNC(AK382,2)-(TRUNC(H382*(1+R382),2)+TRUNC(J382*(1+R382),2)+TRUNC(K382*(1+R382),2)+TRUNC(L382*(1+R382),2)+TRUNC(M382*(1+R382),2)+TRUNC(N382*(1+R382),2)+TRUNC(O382*(1+R382),2)+TRUNC(P382*(1+R382),2)))))/H382*(1+R382)),TRUE),IF(AND(J382*(1+R382)&lt;&gt;0,(TRUNC(J382*(1+R382),2)+(TRUNC(AK382,2)-(TRUNC(H382*(1+R382),2)+TRUNC(J382*(1+R382),2)+TRUNC(K382*(1+R382),2)+TRUNC(L382*(1+R382),2)+TRUNC(M382*(1+R382),2)+TRUNC(N382*(1+R382),2)+TRUNC(O382*(1+R382),2)+TRUNC(P382*(1+R382),2))))&gt;=0),ABS((L382*(1+R382)-(TRUNC(L382*(1+R382),2)+(TRUNC(AK382,2)-(TRUNC(H382*(1+R382),2)+TRUNC(J382*(1+R382),2)+TRUNC(K382*(1+R382),2)+TRUNC(L382*(1+R382),2)+TRUNC(M382*(1+R382),2)+TRUNC(N382*(1+R382),2)+TRUNC(O382*(1+R382),2)+TRUNC(P382*(1+R382),2)))))/L382*(1+R382))&lt;ABS((J382*(1+R382)-(TRUNC(J382*(1+R382),2)+(TRUNC(AK382,2)-(TRUNC(H382*(1+R382),2)+TRUNC(J382*(1+R382),2)+TRUNC(K382*(1+R382),2)+TRUNC(L382*(1+R382),2)+TRUNC(M382*(1+R382),2)+TRUNC(N382*(1+R382),2)+TRUNC(O382*(1+R382),2)+TRUNC(P382*(1+R382),2)))))/J382*(1+R382)),TRUE),IF(AND(K382*(1+R382)&lt;&gt;0,(TRUNC(K382*(1+R382),2)+(TRUNC(AK382,2)-(TRUNC(H382*(1+R382),2)+TRUNC(J382*(1+R382),2)+TRUNC(K382*(1+R382),2)+TRUNC(L382*(1+R382),2)+TRUNC(M382*(1+R382),2)+TRUNC(N382*(1+R382),2)+TRUNC(O382*(1+R382),2)+TRUNC(P382*(1+R382),2))))&gt;=0),ABS((L382*(1+R382)-(TRUNC(L382*(1+R382),2)+(TRUNC(AK382,2)-(TRUNC(H382*(1+R382),2)+TRUNC(J382*(1+R382),2)+TRUNC(K382*(1+R382),2)+TRUNC(L382*(1+R382),2)+TRUNC(M382*(1+R382),2)+TRUNC(N382*(1+R382),2)+TRUNC(O382*(1+R382),2)+TRUNC(P382*(1+R382),2)))))/L382*(1+R382))&lt;ABS((K382*(1+R382)-(TRUNC(K382*(1+R382),2)+(TRUNC(AK382,2)-(TRUNC(H382*(1+R382),2)+TRUNC(J382*(1+R382),2)+TRUNC(K382*(1+R382),2)+TRUNC(L382*(1+R382),2)+TRUNC(M382*(1+R382),2)+TRUNC(N382*(1+R382),2)+TRUNC(O382*(1+R382),2)+TRUNC(P382*(1+R382),2)))))/K382*(1+R382)),TRUE),IF(AND(L382*(1+R382)&lt;&gt;0,(TRUNC(L382*(1+R382),2)+(TRUNC(AK382,2)-(TRUNC(H382*(1+R382),2)+TRUNC(J382*(1+R382),2)+TRUNC(K382*(1+R382),2)+TRUNC(L382*(1+R382),2)+TRUNC(M382*(1+R382),2)+TRUNC(N382*(1+R382),2)+TRUNC(O382*(1+R382),2)+TRUNC(P382*(1+R382),2))))&gt;=0),ABS((L382*(1+R382)-(TRUNC(L382*(1+R382),2)+(TRUNC(AK382,2)-(TRUNC(H382*(1+R382),2)+TRUNC(J382*(1+R382),2)+TRUNC(K382*(1+R382),2)+TRUNC(L382*(1+R382),2)+TRUNC(M382*(1+R382),2)+TRUNC(N382*(1+R382),2)+TRUNC(O382*(1+R382),2)+TRUNC(P382*(1+R382),2)))))/L382*(1+R382))&lt;=ABS((L382*(1+R382)-(TRUNC(L382*(1+R382),2)+(TRUNC(AK382,2)-(TRUNC(H382*(1+R382),2)+TRUNC(J382*(1+R382),2)+TRUNC(K382*(1+R382),2)+TRUNC(L382*(1+R382),2)+TRUNC(M382*(1+R382),2)+TRUNC(N382*(1+R382),2)+TRUNC(O382*(1+R382),2)+TRUNC(P382*(1+R382),2)))))/L382*(1+R382)),TRUE),IF(AND(M382*(1+R382)&lt;&gt;0,(TRUNC(M382*(1+R382),2)+(TRUNC(AK382,2)-(TRUNC(H382*(1+R382),2)+TRUNC(J382*(1+R382),2)+TRUNC(K382*(1+R382),2)+TRUNC(L382*(1+R382),2)+TRUNC(M382*(1+R382),2)+TRUNC(N382*(1+R382),2)+TRUNC(O382*(1+R382),2)+TRUNC(P382*(1+R382),2))))&gt;=0),ABS((L382*(1+R382)-(TRUNC(L382*(1+R382),2)+(TRUNC(AK382,2)-(TRUNC(H382*(1+R382),2)+TRUNC(J382*(1+R382),2)+TRUNC(K382*(1+R382),2)+TRUNC(L382*(1+R382),2)+TRUNC(M382*(1+R382),2)+TRUNC(N382*(1+R382),2)+TRUNC(O382*(1+R382),2)+TRUNC(P382*(1+R382),2)))))/L382*(1+R382))&lt;=ABS((M382*(1+R382)-(TRUNC(M382*(1+R382),2)+(TRUNC(AK382,2)-(TRUNC(H382*(1+R382),2)+TRUNC(J382*(1+R382),2)+TRUNC(K382*(1+R382),2)+TRUNC(L382*(1+R382),2)+TRUNC(M382*(1+R382),2)+TRUNC(N382*(1+R382),2)+TRUNC(O382*(1+R382),2)+TRUNC(P382*(1+R382),2)))))/M382*(1+R382)),TRUE),IF(AND(N382*(1+R382)&lt;&gt;0,(TRUNC(N382*(1+R382),2)+(TRUNC(AK382,2)-(TRUNC(H382*(1+R382),2)+TRUNC(J382*(1+R382),2)+TRUNC(K382*(1+R382),2)+TRUNC(L382*(1+R382),2)+TRUNC(M382*(1+R382),2)+TRUNC(N382*(1+R382),2)+TRUNC(O382*(1+R382),2)+TRUNC(P382*(1+R382),2))))&gt;=0),ABS((L382*(1+R382)-(TRUNC(L382*(1+R382),2)+(TRUNC(AK382,2)-(TRUNC(H382*(1+R382),2)+TRUNC(J382*(1+R382),2)+TRUNC(K382*(1+R382),2)+TRUNC(L382*(1+R382),2)+TRUNC(M382*(1+R382),2)+TRUNC(N382*(1+R382),2)+TRUNC(O382*(1+R382),2)+TRUNC(P382*(1+R382),2)))))/L382*(1+R382))&lt;=ABS((N382*(1+R382)-(TRUNC(N382*(1+R382),2)+(TRUNC(AK382,2)-(TRUNC(H382*(1+R382),2)+TRUNC(J382*(1+R382),2)+TRUNC(K382*(1+R382),2)+TRUNC(L382*(1+R382),2)+TRUNC(M382*(1+R382),2)+TRUNC(N382*(1+R382),2)+TRUNC(O382*(1+R382),2)+TRUNC(P382*(1+R382),2)))))/N382*(1+R382)),TRUE),IF(AND(O382*(1+R382)&lt;&gt;0,(TRUNC(O382*(1+R382),2)+(TRUNC(AK382,2)-(TRUNC(H382*(1+R382),2)+TRUNC(J382*(1+R382),2)+TRUNC(K382*(1+R382),2)+TRUNC(L382*(1+R382),2)+TRUNC(M382*(1+R382),2)+TRUNC(N382*(1+R382),2)+TRUNC(O382*(1+R382),2)+TRUNC(P382*(1+R382),2))))&gt;=0),ABS((L382*(1+R382)-(TRUNC(L382*(1+R382),2)+(TRUNC(AK382,2)-(TRUNC(H382*(1+R382),2)+TRUNC(J382*(1+R382),2)+TRUNC(K382*(1+R382),2)+TRUNC(L382*(1+R382),2)+TRUNC(M382*(1+R382),2)+TRUNC(N382*(1+R382),2)+TRUNC(O382*(1+R382),2)+TRUNC(P382*(1+R382),2)))))/L382*(1+R382))&lt;=ABS((O382*(1+R382)-(TRUNC(O382*(1+R382),2)+(TRUNC(AK382,2)-(TRUNC(H382*(1+R382),2)+TRUNC(J382*(1+R382),2)+TRUNC(K382*(1+R382),2)+TRUNC(L382*(1+R382),2)+TRUNC(M382*(1+R382),2)+TRUNC(N382*(1+R382),2)+TRUNC(O382*(1+R382),2)+TRUNC(P382*(1+R382),2)))))/O382*(1+R382)),TRUE),IF(AND(P382*(1+R382)&lt;&gt;0,(TRUNC(P382*(1+R382),2)+(TRUNC(AK382,2)-(TRUNC(H382*(1+R382),2)+TRUNC(J382*(1+R382),2)+TRUNC(K382*(1+R382),2)+TRUNC(L382*(1+R382),2)+TRUNC(M382*(1+R382),2)+TRUNC(N382*(1+R382),2)+TRUNC(O382*(1+R382),2)+TRUNC(P382*(1+R382),2))))&gt;=0),ABS((L382*(1+R382)-(TRUNC(L382*(1+R382),2)+(TRUNC(AK382,2)-(TRUNC(H382*(1+R382),2)+TRUNC(J382*(1+R382),2)+TRUNC(K382*(1+R382),2)+TRUNC(L382*(1+R382),2)+TRUNC(M382*(1+R382),2)+TRUNC(N382*(1+R382),2)+TRUNC(O382*(1+R382),2)+TRUNC(P382*(1+R382),2)))))/L382*(1+R382))&lt;=ABS((P382*(1+R382)-(TRUNC(P382*(1+R382),2)+(TRUNC(AK382,2)-(TRUNC(H382*(1+R382),2)+TRUNC(J382*(1+R382),2)+TRUNC(K382*(1+R382),2)+TRUNC(L382*(1+R382),2)+TRUNC(M382*(1+R382),2)+TRUNC(N382*(1+R382),2)+TRUNC(O382*(1+R382),2)+TRUNC(P382*(1+R382),2)))))/P382*(1+R382)),TRUE)),TRUNC(L382*(1+R382),2)+(TRUNC(AK382,2)-(TRUNC(H382*(1+R382),2)+TRUNC(J382*(1+R382),2)+TRUNC(K382*(1+R382),2)+TRUNC(L382*(1+R382),2)+TRUNC(M382*(1+R382),2)+TRUNC(N382*(1+R382),2)+TRUNC(O382*(1+R382),2)+TRUNC(P382*(1+R382),2))),TRUNC(L382*(1+R382),2)))))</f>
        <v>0</v>
      </c>
      <c r="AB382" s="363">
        <f>IF(AA382*G382=0,0,IF((TRUNC(AL382,2)-(TRUNC(S382*G382,2)+TRUNC(W382*G382,2)+TRUNC(Y382*G382,2)+TRUNC(AA382*G382,2)+TRUNC(AC382*G382,2)+TRUNC(AE382*G382,2)+TRUNC(AG382*G382,2)+TRUNC(AI382*G382,2)))=0,TRUNC(AA382*G382,2),IF((TRUNC(TRUNC(AA382*G382,2),2)+(TRUNC(AL382,2)-(TRUNC(S382*G382,2)+TRUNC(W382*G382,2)+TRUNC(Y382*G382,2)+TRUNC(AA382*G382,2)+TRUNC(AC382*G382,2)+TRUNC(AE382*G382,2)+TRUNC(AG382*G382,2)+TRUNC(AI382*G382,2))))&lt;=0,TRUNC(AA382*G382,2),IF(AND(IF(AND(S382*G382&lt;&gt;0,(TRUNC(S382*G382,2)+(TRUNC(AL382,2)-(TRUNC(S382*G382,2)+TRUNC(W382*G382,2)+TRUNC(Y382*G382,2)+TRUNC(AA382*G382,2)+TRUNC(AC382*G382,2)+TRUNC(AE382*G382,2)+TRUNC(AG382*G382,2)+TRUNC(AI382*G382,2))))&gt;=0),ABS((AA382*G382-(TRUNC(AA382*G382,2)+(TRUNC(AL382,2)-(TRUNC(S382*G382,2)+TRUNC(W382*G382,2)+TRUNC(Y382*G382,2)+TRUNC(AA382*G382,2)+TRUNC(AC382*G382,2)+TRUNC(AE382*G382,2)+TRUNC(AG382*G382,2)+TRUNC(AI382*G382,2)))))/AA382*G382)&lt;ABS((S382*G382-(TRUNC(S382*G382,2)+(TRUNC(AL382,2)-(TRUNC(S382*G382,2)+TRUNC(W382*G382,2)+TRUNC(Y382*G382,2)+TRUNC(AA382*G382,2)+TRUNC(AC382*G382,2)+TRUNC(AE382*G382,2)+TRUNC(AG382*G382,2)+TRUNC(AI382*G382,2)))))/S382*G382),TRUE),IF(AND(W382*G382&lt;&gt;0,(TRUNC(W382*G382,2)+(TRUNC(AL382,2)-(TRUNC(S382*G382,2)+TRUNC(W382*G382,2)+TRUNC(Y382*G382,2)+TRUNC(AA382*G382,2)+TRUNC(AC382*G382,2)+TRUNC(AE382*G382,2)+TRUNC(AG382*G382,2)+TRUNC(AI382*G382,2))))&gt;=0),ABS((AA382*G382-(TRUNC(AA382*G382,2)+(TRUNC(AL382,2)-(TRUNC(S382*G382,2)+TRUNC(W382*G382,2)+TRUNC(Y382*G382,2)+TRUNC(AA382*G382,2)+TRUNC(AC382*G382,2)+TRUNC(AE382*G382,2)+TRUNC(AG382*G382,2)+TRUNC(AI382*G382,2)))))/AA382*G382)&lt;ABS((W382*G382-(TRUNC(W382*G382,2)+(TRUNC(AL382,2)-(TRUNC(S382*G382,2)+TRUNC(W382*G382,2)+TRUNC(Y382*G382,2)+TRUNC(AA382*G382,2)+TRUNC(AC382*G382,2)+TRUNC(AE382*G382,2)+TRUNC(AG382*G382,2)+TRUNC(AI382*G382,2)))))/W382*G382),TRUE),IF(AND(Y382*G382&lt;&gt;0,(TRUNC(Y382*G382,2)+(TRUNC(AL382,2)-(TRUNC(S382*G382,2)+TRUNC(W382*G382,2)+TRUNC(Y382*G382,2)+TRUNC(AA382*G382,2)+TRUNC(AC382*G382,2)+TRUNC(AE382*G382,2)+TRUNC(AG382*G382,2)+TRUNC(AI382*G382,2))))&gt;=0),ABS((AA382*G382-(TRUNC(AA382*G382,2)+(TRUNC(AL382,2)-(TRUNC(S382*G382,2)+TRUNC(W382*G382,2)+TRUNC(Y382*G382,2)+TRUNC(AA382*G382,2)+TRUNC(AC382*G382,2)+TRUNC(AE382*G382,2)+TRUNC(AG382*G382,2)+TRUNC(AI382*G382,2)))))/AA382*G382)&lt;ABS((Y382*G382-(TRUNC(Y382*G382,2)+(TRUNC(AL382,2)-(TRUNC(S382*G382,2)+TRUNC(W382*G382,2)+TRUNC(Y382*G382,2)+TRUNC(AA382*G382,2)+TRUNC(AC382*G382,2)+TRUNC(AE382*G382,2)+TRUNC(AG382*G382,2)+TRUNC(AI382*G382,2)))))/Y382*G382),TRUE),IF(AND(AA382*G382&lt;&gt;0,(TRUNC(AA382*G382,2)+(TRUNC(AL382,2)-(TRUNC(S382*G382,2)+TRUNC(W382*G382,2)+TRUNC(Y382*G382,2)+TRUNC(AA382*G382,2)+TRUNC(AC382*G382,2)+TRUNC(AE382*G382,2)+TRUNC(AG382*G382,2)+TRUNC(AI382*G382,2))))&gt;=0),ABS((AA382*G382-(TRUNC(AA382*G382,2)+(TRUNC(AL382,2)-(TRUNC(S382*G382,2)+TRUNC(W382*G382,2)+TRUNC(Y382*G382,2)+TRUNC(AA382*G382,2)+TRUNC(AC382*G382,2)+TRUNC(AE382*G382,2)+TRUNC(AG382*G382,2)+TRUNC(AI382*G382,2)))))/AA382*G382)&lt;=ABS((AA382*G382-(TRUNC(AA382*G382,2)+(TRUNC(AL382,2)-(TRUNC(S382*G382,2)+TRUNC(W382*G382,2)+TRUNC(Y382*G382,2)+TRUNC(AA382*G382,2)+TRUNC(AC382*G382,2)+TRUNC(AE382*G382,2)+TRUNC(AG382*G382,2)+TRUNC(AI382*G382,2)))))/AA382*G382),TRUE),IF(AND(AC382*G382&lt;&gt;0,(TRUNC(AC382*G382,2)+(TRUNC(AL382,2)-(TRUNC(S382*G382,2)+TRUNC(W382*G382,2)+TRUNC(Y382*G382,2)+TRUNC(AA382*G382,2)+TRUNC(AC382*G382,2)+TRUNC(AE382*G382,2)+TRUNC(AG382*G382,2)+TRUNC(AI382*G382,2))))&gt;=0),ABS((AA382*G382-(TRUNC(AA382*G382,2)+(TRUNC(AL382,2)-(TRUNC(S382*G382,2)+TRUNC(W382*G382,2)+TRUNC(Y382*G382,2)+TRUNC(AA382*G382,2)+TRUNC(AC382*G382,2)+TRUNC(AE382*G382,2)+TRUNC(AG382*G382,2)+TRUNC(AI382*G382,2)))))/AA382*G382)&lt;=ABS((AC382*G382-(TRUNC(AC382*G382,2)+(TRUNC(AL382,2)-(TRUNC(S382*G382,2)+TRUNC(W382*G382,2)+TRUNC(Y382*G382,2)+TRUNC(AA382*G382,2)+TRUNC(AC382*G382,2)+TRUNC(AE382*G382,2)+TRUNC(AG382*G382,2)+TRUNC(AI382*G382,2)))))/AC382*G382),TRUE),IF(AND(AE382*G382&lt;&gt;0,(TRUNC(AE382*G382,2)+(TRUNC(AL382,2)-(TRUNC(S382*G382,2)+TRUNC(W382*G382,2)+TRUNC(Y382*G382,2)+TRUNC(AA382*G382,2)+TRUNC(AC382*G382,2)+TRUNC(AE382*G382,2)+TRUNC(AG382*G382,2)+TRUNC(AI382*G382,2))))&gt;=0),ABS((AA382*G382-(TRUNC(AA382*G382,2)+(TRUNC(AL382,2)-(TRUNC(S382*G382,2)+TRUNC(W382*G382,2)+TRUNC(Y382*G382,2)+TRUNC(AA382*G382,2)+TRUNC(AC382*G382,2)+TRUNC(AE382*G382,2)+TRUNC(AG382*G382,2)+TRUNC(AI382*G382,2)))))/AA382*G382)&lt;=ABS((AE382*G382-(TRUNC(AE382*G382,2)+(TRUNC(AL382,2)-(TRUNC(S382*G382,2)+TRUNC(W382*G382,2)+TRUNC(Y382*G382,2)+TRUNC(AA382*G382,2)+TRUNC(AC382*G382,2)+TRUNC(AE382*G382,2)+TRUNC(AG382*G382,2)+TRUNC(AI382*G382,2)))))/AE382*G382),TRUE),IF(AND(AG382*G382&lt;&gt;0,(TRUNC(AG382*G382,2)+(TRUNC(AL382,2)-(TRUNC(S382*G382,2)+TRUNC(W382*G382,2)+TRUNC(Y382*G382,2)+TRUNC(AA382*G382,2)+TRUNC(AC382*G382,2)+TRUNC(AE382*G382,2)+TRUNC(AG382*G382,2)+TRUNC(AI382*G382,2))))&gt;=0),ABS((AA382*G382-(TRUNC(AA382*G382,2)+(TRUNC(AL382,2)-(TRUNC(S382*G382,2)+TRUNC(W382*G382,2)+TRUNC(Y382*G382,2)+TRUNC(AA382*G382,2)+TRUNC(AC382*G382,2)+TRUNC(AE382*G382,2)+TRUNC(AG382*G382,2)+TRUNC(AI382*G382,2)))))/AA382*G382)&lt;=ABS((AG382*G382-(TRUNC(AG382*G382,2)+(TRUNC(AL382,2)-(TRUNC(S382*G382,2)+TRUNC(W382*G382,2)+TRUNC(Y382*G382,2)+TRUNC(AA382*G382,2)+TRUNC(AC382*G382,2)+TRUNC(AE382*G382,2)+TRUNC(AG382*G382,2)+TRUNC(AI382*G382,2)))))/AG382*G382),TRUE),IF(AND(AI382*G382&lt;&gt;0,(TRUNC(AI382*G382,2)+(TRUNC(AL382,2)-(TRUNC(S382*G382,2)+TRUNC(W382*G382,2)+TRUNC(Y382*G382,2)+TRUNC(AA382*G382,2)+TRUNC(AC382*G382,2)+TRUNC(AE382*G382,2)+TRUNC(AG382*G382,2)+TRUNC(AI382*G382,2))))&gt;=0),ABS((AA382*G382-(TRUNC(AA382*G382,2)+(TRUNC(AL382,2)-(TRUNC(S382*G382,2)+TRUNC(W382*G382,2)+TRUNC(Y382*G382,2)+TRUNC(AA382*G382,2)+TRUNC(AC382*G382,2)+TRUNC(AE382*G382,2)+TRUNC(AG382*G382,2)+TRUNC(AI382*G382,2)))))/AA382*G382)&lt;=ABS((AI382*G382-(TRUNC(AI382*G382,2)+(TRUNC(AL382,2)-(TRUNC(S382*G382,2)+TRUNC(W382*G382,2)+TRUNC(Y382*G382,2)+TRUNC(AA382*G382,2)+TRUNC(AC382*G382,2)+TRUNC(AE382*G382,2)+TRUNC(AG382*G382,2)+TRUNC(AI382*G382,2)))))/AI382*G382),TRUE)),TRUNC(AA382*G382,2)+(TRUNC(AL382,2)-(TRUNC(S382*G382,2)+TRUNC(W382*G382,2)+TRUNC(Y382*G382,2)+TRUNC(AA382*G382,2)+TRUNC(AC382*G382,2)+TRUNC(AE382*G382,2)+TRUNC(AG382*G382,2)+TRUNC(AI382*G382,2))),TRUNC(AA382*G382,2)))))</f>
        <v>0</v>
      </c>
      <c r="AC382" s="363">
        <f>IF(M382*(1+R382)=0,0,IF((TRUNC(AK382,2)-(TRUNC(H382*(1+R382),2)+TRUNC(J382*(1+R382),2)+TRUNC(K382*(1+R382),2)+TRUNC(L382*(1+R382),2)+TRUNC(M382*(1+R382),2)+TRUNC(N382*(1+R382),2)+TRUNC(O382*(1+R382),2)+TRUNC(P382*(1+R382),2)))=0,TRUNC(M382*(1+R382),2),IF((TRUNC(TRUNC(M382*(1+R382),2),2)+(TRUNC(AK382,2)-(TRUNC(H382*(1+R382),2)+TRUNC(J382*(1+R382),2)+TRUNC(K382*(1+R382),2)+TRUNC(L382*(1+R382),2)+TRUNC(M382*(1+R382),2)+TRUNC(N382*(1+R382),2)+TRUNC(O382*(1+R382),2)+TRUNC(P382*(1+R382),2))))&lt;=0,TRUNC(M382*(1+R382),2),IF(AND(IF(AND(H382*(1+R382)&lt;&gt;0,(TRUNC(H382*(1+R382),2)+(TRUNC(AK382,2)-(TRUNC(H382*(1+R382),2)+TRUNC(J382*(1+R382),2)+TRUNC(K382*(1+R382),2)+TRUNC(L382*(1+R382),2)+TRUNC(M382*(1+R382),2)+TRUNC(N382*(1+R382),2)+TRUNC(O382*(1+R382),2)+TRUNC(P382*(1+R382),2))))&gt;=0),ABS((M382*(1+R382)-(TRUNC(M382*(1+R382),2)+(TRUNC(AK382,2)-(TRUNC(H382*(1+R382),2)+TRUNC(J382*(1+R382),2)+TRUNC(K382*(1+R382),2)+TRUNC(L382*(1+R382),2)+TRUNC(M382*(1+R382),2)+TRUNC(N382*(1+R382),2)+TRUNC(O382*(1+R382),2)+TRUNC(P382*(1+R382),2)))))/M382*(1+R382))&lt;ABS((H382*(1+R382)-(TRUNC(H382*(1+R382),2)+(TRUNC(AK382,2)-(TRUNC(H382*(1+R382),2)+TRUNC(J382*(1+R382),2)+TRUNC(K382*(1+R382),2)+TRUNC(L382*(1+R382),2)+TRUNC(M382*(1+R382),2)+TRUNC(N382*(1+R382),2)+TRUNC(O382*(1+R382),2)+TRUNC(P382*(1+R382),2)))))/H382*(1+R382)),TRUE),IF(AND(J382*(1+R382)&lt;&gt;0,(TRUNC(J382*(1+R382),2)+(TRUNC(AK382,2)-(TRUNC(H382*(1+R382),2)+TRUNC(J382*(1+R382),2)+TRUNC(K382*(1+R382),2)+TRUNC(L382*(1+R382),2)+TRUNC(M382*(1+R382),2)+TRUNC(N382*(1+R382),2)+TRUNC(O382*(1+R382),2)+TRUNC(P382*(1+R382),2))))&gt;=0),ABS((M382*(1+R382)-(TRUNC(M382*(1+R382),2)+(TRUNC(AK382,2)-(TRUNC(H382*(1+R382),2)+TRUNC(J382*(1+R382),2)+TRUNC(K382*(1+R382),2)+TRUNC(L382*(1+R382),2)+TRUNC(M382*(1+R382),2)+TRUNC(N382*(1+R382),2)+TRUNC(O382*(1+R382),2)+TRUNC(P382*(1+R382),2)))))/M382*(1+R382))&lt;ABS((J382*(1+R382)-(TRUNC(J382*(1+R382),2)+(TRUNC(AK382,2)-(TRUNC(H382*(1+R382),2)+TRUNC(J382*(1+R382),2)+TRUNC(K382*(1+R382),2)+TRUNC(L382*(1+R382),2)+TRUNC(M382*(1+R382),2)+TRUNC(N382*(1+R382),2)+TRUNC(O382*(1+R382),2)+TRUNC(P382*(1+R382),2)))))/J382*(1+R382)),TRUE),IF(AND(K382*(1+R382)&lt;&gt;0,(TRUNC(K382*(1+R382),2)+(TRUNC(AK382,2)-(TRUNC(H382*(1+R382),2)+TRUNC(J382*(1+R382),2)+TRUNC(K382*(1+R382),2)+TRUNC(L382*(1+R382),2)+TRUNC(M382*(1+R382),2)+TRUNC(N382*(1+R382),2)+TRUNC(O382*(1+R382),2)+TRUNC(P382*(1+R382),2))))&gt;=0),ABS((M382*(1+R382)-(TRUNC(M382*(1+R382),2)+(TRUNC(AK382,2)-(TRUNC(H382*(1+R382),2)+TRUNC(J382*(1+R382),2)+TRUNC(K382*(1+R382),2)+TRUNC(L382*(1+R382),2)+TRUNC(M382*(1+R382),2)+TRUNC(N382*(1+R382),2)+TRUNC(O382*(1+R382),2)+TRUNC(P382*(1+R382),2)))))/M382*(1+R382))&lt;ABS((K382*(1+R382)-(TRUNC(K382*(1+R382),2)+(TRUNC(AK382,2)-(TRUNC(H382*(1+R382),2)+TRUNC(J382*(1+R382),2)+TRUNC(K382*(1+R382),2)+TRUNC(L382*(1+R382),2)+TRUNC(M382*(1+R382),2)+TRUNC(N382*(1+R382),2)+TRUNC(O382*(1+R382),2)+TRUNC(P382*(1+R382),2)))))/K382*(1+R382)),TRUE),IF(AND(L382*(1+R382)&lt;&gt;0,(TRUNC(L382*(1+R382),2)+(TRUNC(AK382,2)-(TRUNC(H382*(1+R382),2)+TRUNC(J382*(1+R382),2)+TRUNC(K382*(1+R382),2)+TRUNC(L382*(1+R382),2)+TRUNC(M382*(1+R382),2)+TRUNC(N382*(1+R382),2)+TRUNC(O382*(1+R382),2)+TRUNC(P382*(1+R382),2))))&gt;=0),ABS((M382*(1+R382)-(TRUNC(M382*(1+R382),2)+(TRUNC(AK382,2)-(TRUNC(H382*(1+R382),2)+TRUNC(J382*(1+R382),2)+TRUNC(K382*(1+R382),2)+TRUNC(L382*(1+R382),2)+TRUNC(M382*(1+R382),2)+TRUNC(N382*(1+R382),2)+TRUNC(O382*(1+R382),2)+TRUNC(P382*(1+R382),2)))))/M382*(1+R382))&lt;ABS((L382*(1+R382)-(TRUNC(L382*(1+R382),2)+(TRUNC(AK382,2)-(TRUNC(H382*(1+R382),2)+TRUNC(J382*(1+R382),2)+TRUNC(K382*(1+R382),2)+TRUNC(L382*(1+R382),2)+TRUNC(M382*(1+R382),2)+TRUNC(N382*(1+R382),2)+TRUNC(O382*(1+R382),2)+TRUNC(P382*(1+R382),2)))))/L382*(1+R382)),TRUE),IF(AND(M382*(1+R382)&lt;&gt;0,(TRUNC(M382*(1+R382),2)+(TRUNC(AK382,2)-(TRUNC(H382*(1+R382),2)+TRUNC(J382*(1+R382),2)+TRUNC(K382*(1+R382),2)+TRUNC(L382*(1+R382),2)+TRUNC(M382*(1+R382),2)+TRUNC(N382*(1+R382),2)+TRUNC(O382*(1+R382),2)+TRUNC(P382*(1+R382),2))))&gt;=0),ABS((M382*(1+R382)-(TRUNC(M382*(1+R382),2)+(TRUNC(AK382,2)-(TRUNC(H382*(1+R382),2)+TRUNC(J382*(1+R382),2)+TRUNC(K382*(1+R382),2)+TRUNC(L382*(1+R382),2)+TRUNC(M382*(1+R382),2)+TRUNC(N382*(1+R382),2)+TRUNC(O382*(1+R382),2)+TRUNC(P382*(1+R382),2)))))/M382*(1+R382))&lt;=ABS((M382*(1+R382)-(TRUNC(M382*(1+R382),2)+(TRUNC(AK382,2)-(TRUNC(H382*(1+R382),2)+TRUNC(J382*(1+R382),2)+TRUNC(K382*(1+R382),2)+TRUNC(L382*(1+R382),2)+TRUNC(M382*(1+R382),2)+TRUNC(N382*(1+R382),2)+TRUNC(O382*(1+R382),2)+TRUNC(P382*(1+R382),2)))))/M382*(1+R382)),TRUE),IF(AND(N382*(1+R382)&lt;&gt;0,(TRUNC(N382*(1+R382),2)+(TRUNC(AK382,2)-(TRUNC(H382*(1+R382),2)+TRUNC(J382*(1+R382),2)+TRUNC(K382*(1+R382),2)+TRUNC(L382*(1+R382),2)+TRUNC(M382*(1+R382),2)+TRUNC(N382*(1+R382),2)+TRUNC(O382*(1+R382),2)+TRUNC(P382*(1+R382),2))))&gt;=0),ABS((M382*(1+R382)-(TRUNC(M382*(1+R382),2)+(TRUNC(AK382,2)-(TRUNC(H382*(1+R382),2)+TRUNC(J382*(1+R382),2)+TRUNC(K382*(1+R382),2)+TRUNC(L382*(1+R382),2)+TRUNC(M382*(1+R382),2)+TRUNC(N382*(1+R382),2)+TRUNC(O382*(1+R382),2)+TRUNC(P382*(1+R382),2)))))/M382*(1+R382))&lt;=ABS((N382*(1+R382)-(TRUNC(N382*(1+R382),2)+(TRUNC(AK382,2)-(TRUNC(H382*(1+R382),2)+TRUNC(J382*(1+R382),2)+TRUNC(K382*(1+R382),2)+TRUNC(L382*(1+R382),2)+TRUNC(M382*(1+R382),2)+TRUNC(N382*(1+R382),2)+TRUNC(O382*(1+R382),2)+TRUNC(P382*(1+R382),2)))))/N382*(1+R382)),TRUE),IF(AND(O382*(1+R382)&lt;&gt;0,(TRUNC(O382*(1+R382),2)+(TRUNC(AK382,2)-(TRUNC(H382*(1+R382),2)+TRUNC(J382*(1+R382),2)+TRUNC(K382*(1+R382),2)+TRUNC(L382*(1+R382),2)+TRUNC(M382*(1+R382),2)+TRUNC(N382*(1+R382),2)+TRUNC(O382*(1+R382),2)+TRUNC(P382*(1+R382),2))))&gt;=0),ABS((M382*(1+R382)-(TRUNC(M382*(1+R382),2)+(TRUNC(AK382,2)-(TRUNC(H382*(1+R382),2)+TRUNC(J382*(1+R382),2)+TRUNC(K382*(1+R382),2)+TRUNC(L382*(1+R382),2)+TRUNC(M382*(1+R382),2)+TRUNC(N382*(1+R382),2)+TRUNC(O382*(1+R382),2)+TRUNC(P382*(1+R382),2)))))/M382*(1+R382))&lt;=ABS((O382*(1+R382)-(TRUNC(O382*(1+R382),2)+(TRUNC(AK382,2)-(TRUNC(H382*(1+R382),2)+TRUNC(J382*(1+R382),2)+TRUNC(K382*(1+R382),2)+TRUNC(L382*(1+R382),2)+TRUNC(M382*(1+R382),2)+TRUNC(N382*(1+R382),2)+TRUNC(O382*(1+R382),2)+TRUNC(P382*(1+R382),2)))))/O382*(1+R382)),TRUE),IF(AND(P382*(1+R382)&lt;&gt;0,(TRUNC(P382*(1+R382),2)+(TRUNC(AK382,2)-(TRUNC(H382*(1+R382),2)+TRUNC(J382*(1+R382),2)+TRUNC(K382*(1+R382),2)+TRUNC(L382*(1+R382),2)+TRUNC(M382*(1+R382),2)+TRUNC(N382*(1+R382),2)+TRUNC(O382*(1+R382),2)+TRUNC(P382*(1+R382),2))))&gt;=0),ABS((M382*(1+R382)-(TRUNC(M382*(1+R382),2)+(TRUNC(AK382,2)-(TRUNC(H382*(1+R382),2)+TRUNC(J382*(1+R382),2)+TRUNC(K382*(1+R382),2)+TRUNC(L382*(1+R382),2)+TRUNC(M382*(1+R382),2)+TRUNC(N382*(1+R382),2)+TRUNC(O382*(1+R382),2)+TRUNC(P382*(1+R382),2)))))/M382*(1+R382))&lt;=ABS((P382*(1+R382)-(TRUNC(P382*(1+R382),2)+(TRUNC(AK382,2)-(TRUNC(H382*(1+R382),2)+TRUNC(J382*(1+R382),2)+TRUNC(K382*(1+R382),2)+TRUNC(L382*(1+R382),2)+TRUNC(M382*(1+R382),2)+TRUNC(N382*(1+R382),2)+TRUNC(O382*(1+R382),2)+TRUNC(P382*(1+R382),2)))))/P382*(1+R382)),TRUE)),TRUNC(M382*(1+R382),2)+(TRUNC(AK382,2)-(TRUNC(H382*(1+R382),2)+TRUNC(J382*(1+R382),2)+TRUNC(K382*(1+R382),2)+TRUNC(L382*(1+R382),2)+TRUNC(M382*(1+R382),2)+TRUNC(N382*(1+R382),2)+TRUNC(O382*(1+R382),2)+TRUNC(P382*(1+R382),2))),TRUNC(M382*(1+R382),2)))))</f>
        <v>0</v>
      </c>
      <c r="AD382" s="363">
        <f>IF(AC382*G382=0,0,IF((TRUNC(AL382,2)-(TRUNC(S382*G382,2)+TRUNC(W382*G382,2)+TRUNC(Y382*G382,2)+TRUNC(AA382*G382,2)+TRUNC(AC382*G382,2)+TRUNC(AE382*G382,2)+TRUNC(AG382*G382,2)+TRUNC(AI382*G382,2)))=0,TRUNC(AC382*G382,2),IF((TRUNC(TRUNC(AC382*G382,2),2)+(TRUNC(AL382,2)-(TRUNC(S382*G382,2)+TRUNC(W382*G382,2)+TRUNC(Y382*G382,2)+TRUNC(AA382*G382,2)+TRUNC(AC382*G382,2)+TRUNC(AE382*G382,2)+TRUNC(AG382*G382,2)+TRUNC(AI382*G382,2))))&lt;=0,TRUNC(AC382*G382,2),IF(AND(IF(AND(S382*G382&lt;&gt;0,(TRUNC(S382*G382,2)+(TRUNC(AL382,2)-(TRUNC(S382*G382,2)+TRUNC(W382*G382,2)+TRUNC(Y382*G382,2)+TRUNC(AA382*G382,2)+TRUNC(AC382*G382,2)+TRUNC(AE382*G382,2)+TRUNC(AG382*G382,2)+TRUNC(AI382*G382,2))))&gt;=0),ABS((AC382*G382-(TRUNC(AC382*G382,2)+(TRUNC(AL382,2)-(TRUNC(S382*G382,2)+TRUNC(W382*G382,2)+TRUNC(Y382*G382,2)+TRUNC(AA382*G382,2)+TRUNC(AC382*G382,2)+TRUNC(AE382*G382,2)+TRUNC(AG382*G382,2)+TRUNC(AI382*G382,2)))))/AC382*G382)&lt;ABS((S382*G382-(TRUNC(S382*G382,2)+(TRUNC(AL382,2)-(TRUNC(S382*G382,2)+TRUNC(W382*G382,2)+TRUNC(Y382*G382,2)+TRUNC(AA382*G382,2)+TRUNC(AC382*G382,2)+TRUNC(AE382*G382,2)+TRUNC(AG382*G382,2)+TRUNC(AI382*G382,2)))))/S382*G382),TRUE),IF(AND(W382*G382&lt;&gt;0,(TRUNC(W382*G382,2)+(TRUNC(AL382,2)-(TRUNC(S382*G382,2)+TRUNC(W382*G382,2)+TRUNC(Y382*G382,2)+TRUNC(AA382*G382,2)+TRUNC(AC382*G382,2)+TRUNC(AE382*G382,2)+TRUNC(AG382*G382,2)+TRUNC(AI382*G382,2))))&gt;=0),ABS((AC382*G382-(TRUNC(AC382*G382,2)+(TRUNC(AL382,2)-(TRUNC(S382*G382,2)+TRUNC(W382*G382,2)+TRUNC(Y382*G382,2)+TRUNC(AA382*G382,2)+TRUNC(AC382*G382,2)+TRUNC(AE382*G382,2)+TRUNC(AG382*G382,2)+TRUNC(AI382*G382,2)))))/AC382*G382)&lt;ABS((W382*G382-(TRUNC(W382*G382,2)+(TRUNC(AL382,2)-(TRUNC(S382*G382,2)+TRUNC(W382*G382,2)+TRUNC(Y382*G382,2)+TRUNC(AA382*G382,2)+TRUNC(AC382*G382,2)+TRUNC(AE382*G382,2)+TRUNC(AG382*G382,2)+TRUNC(AI382*G382,2)))))/W382*G382),TRUE),IF(AND(Y382*G382&lt;&gt;0,(TRUNC(Y382*G382,2)+(TRUNC(AL382,2)-(TRUNC(S382*G382,2)+TRUNC(W382*G382,2)+TRUNC(Y382*G382,2)+TRUNC(AA382*G382,2)+TRUNC(AC382*G382,2)+TRUNC(AE382*G382,2)+TRUNC(AG382*G382,2)+TRUNC(AI382*G382,2))))&gt;=0),ABS((AC382*G382-(TRUNC(AC382*G382,2)+(TRUNC(AL382,2)-(TRUNC(S382*G382,2)+TRUNC(W382*G382,2)+TRUNC(Y382*G382,2)+TRUNC(AA382*G382,2)+TRUNC(AC382*G382,2)+TRUNC(AE382*G382,2)+TRUNC(AG382*G382,2)+TRUNC(AI382*G382,2)))))/AC382*G382)&lt;ABS((Y382*G382-(TRUNC(Y382*G382,2)+(TRUNC(AL382,2)-(TRUNC(S382*G382,2)+TRUNC(W382*G382,2)+TRUNC(Y382*G382,2)+TRUNC(AA382*G382,2)+TRUNC(AC382*G382,2)+TRUNC(AE382*G382,2)+TRUNC(AG382*G382,2)+TRUNC(AI382*G382,2)))))/Y382*G382),TRUE),IF(AND(AA382*G382&lt;&gt;0,(TRUNC(AA382*G382,2)+(TRUNC(AL382,2)-(TRUNC(S382*G382,2)+TRUNC(W382*G382,2)+TRUNC(Y382*G382,2)+TRUNC(AA382*G382,2)+TRUNC(AC382*G382,2)+TRUNC(AE382*G382,2)+TRUNC(AG382*G382,2)+TRUNC(AI382*G382,2))))&gt;=0),ABS((AC382*G382-(TRUNC(AC382*G382,2)+(TRUNC(AL382,2)-(TRUNC(S382*G382,2)+TRUNC(W382*G382,2)+TRUNC(Y382*G382,2)+TRUNC(AA382*G382,2)+TRUNC(AC382*G382,2)+TRUNC(AE382*G382,2)+TRUNC(AG382*G382,2)+TRUNC(AI382*G382,2)))))/AC382*G382)&lt;ABS((AA382*G382-(TRUNC(AA382*G382,2)+(TRUNC(AL382,2)-(TRUNC(S382*G382,2)+TRUNC(W382*G382,2)+TRUNC(Y382*G382,2)+TRUNC(AA382*G382,2)+TRUNC(AC382*G382,2)+TRUNC(AE382*G382,2)+TRUNC(AG382*G382,2)+TRUNC(AI382*G382,2)))))/AA382*G382),TRUE),IF(AND(AC382*G382&lt;&gt;0,(TRUNC(AC382*G382,2)+(TRUNC(AL382,2)-(TRUNC(S382*G382,2)+TRUNC(W382*G382,2)+TRUNC(Y382*G382,2)+TRUNC(AA382*G382,2)+TRUNC(AC382*G382,2)+TRUNC(AE382*G382,2)+TRUNC(AG382*G382,2)+TRUNC(AI382*G382,2))))&gt;=0),ABS((AC382*G382-(TRUNC(AC382*G382,2)+(TRUNC(AL382,2)-(TRUNC(S382*G382,2)+TRUNC(W382*G382,2)+TRUNC(Y382*G382,2)+TRUNC(AA382*G382,2)+TRUNC(AC382*G382,2)+TRUNC(AE382*G382,2)+TRUNC(AG382*G382,2)+TRUNC(AI382*G382,2)))))/AC382*G382)&lt;=ABS((AC382*G382-(TRUNC(AC382*G382,2)+(TRUNC(AL382,2)-(TRUNC(S382*G382,2)+TRUNC(W382*G382,2)+TRUNC(Y382*G382,2)+TRUNC(AA382*G382,2)+TRUNC(AC382*G382,2)+TRUNC(AE382*G382,2)+TRUNC(AG382*G382,2)+TRUNC(AI382*G382,2)))))/AC382*G382),TRUE),IF(AND(AE382*G382&lt;&gt;0,(TRUNC(AE382*G382,2)+(TRUNC(AL382,2)-(TRUNC(S382*G382,2)+TRUNC(W382*G382,2)+TRUNC(Y382*G382,2)+TRUNC(AA382*G382,2)+TRUNC(AC382*G382,2)+TRUNC(AE382*G382,2)+TRUNC(AG382*G382,2)+TRUNC(AI382*G382,2))))&gt;=0),ABS((AC382*G382-(TRUNC(AC382*G382,2)+(TRUNC(AL382,2)-(TRUNC(S382*G382,2)+TRUNC(W382*G382,2)+TRUNC(Y382*G382,2)+TRUNC(AA382*G382,2)+TRUNC(AC382*G382,2)+TRUNC(AE382*G382,2)+TRUNC(AG382*G382,2)+TRUNC(AI382*G382,2)))))/AC382*G382)&lt;=ABS((AE382*G382-(TRUNC(AE382*G382,2)+(TRUNC(AL382,2)-(TRUNC(S382*G382,2)+TRUNC(W382*G382,2)+TRUNC(Y382*G382,2)+TRUNC(AA382*G382,2)+TRUNC(AC382*G382,2)+TRUNC(AE382*G382,2)+TRUNC(AG382*G382,2)+TRUNC(AI382*G382,2)))))/AE382*G382),TRUE),IF(AND(AG382*G382&lt;&gt;0,(TRUNC(AG382*G382,2)+(TRUNC(AL382,2)-(TRUNC(S382*G382,2)+TRUNC(W382*G382,2)+TRUNC(Y382*G382,2)+TRUNC(AA382*G382,2)+TRUNC(AC382*G382,2)+TRUNC(AE382*G382,2)+TRUNC(AG382*G382,2)+TRUNC(AI382*G382,2))))&gt;=0),ABS((AC382*G382-(TRUNC(AC382*G382,2)+(TRUNC(AL382,2)-(TRUNC(S382*G382,2)+TRUNC(W382*G382,2)+TRUNC(Y382*G382,2)+TRUNC(AA382*G382,2)+TRUNC(AC382*G382,2)+TRUNC(AE382*G382,2)+TRUNC(AG382*G382,2)+TRUNC(AI382*G382,2)))))/AC382*G382)&lt;=ABS((AG382*G382-(TRUNC(AG382*G382,2)+(TRUNC(AL382,2)-(TRUNC(S382*G382,2)+TRUNC(W382*G382,2)+TRUNC(Y382*G382,2)+TRUNC(AA382*G382,2)+TRUNC(AC382*G382,2)+TRUNC(AE382*G382,2)+TRUNC(AG382*G382,2)+TRUNC(AI382*G382,2)))))/AG382*G382),TRUE),IF(AND(AI382*G382&lt;&gt;0,(TRUNC(AI382*G382,2)+(TRUNC(AL382,2)-(TRUNC(S382*G382,2)+TRUNC(W382*G382,2)+TRUNC(Y382*G382,2)+TRUNC(AA382*G382,2)+TRUNC(AC382*G382,2)+TRUNC(AE382*G382,2)+TRUNC(AG382*G382,2)+TRUNC(AI382*G382,2))))&gt;=0),ABS((AC382*G382-(TRUNC(AC382*G382,2)+(TRUNC(AL382,2)-(TRUNC(S382*G382,2)+TRUNC(W382*G382,2)+TRUNC(Y382*G382,2)+TRUNC(AA382*G382,2)+TRUNC(AC382*G382,2)+TRUNC(AE382*G382,2)+TRUNC(AG382*G382,2)+TRUNC(AI382*G382,2)))))/AC382*G382)&lt;=ABS((AI382*G382-(TRUNC(AI382*G382,2)+(TRUNC(AL382,2)-(TRUNC(S382*G382,2)+TRUNC(W382*G382,2)+TRUNC(Y382*G382,2)+TRUNC(AA382*G382,2)+TRUNC(AC382*G382,2)+TRUNC(AE382*G382,2)+TRUNC(AG382*G382,2)+TRUNC(AI382*G382,2)))))/AI382*G382),TRUE)),TRUNC(AC382*G382,2)+(TRUNC(AL382,2)-(TRUNC(S382*G382,2)+TRUNC(W382*G382,2)+TRUNC(Y382*G382,2)+TRUNC(AA382*G382,2)+TRUNC(AC382*G382,2)+TRUNC(AE382*G382,2)+TRUNC(AG382*G382,2)+TRUNC(AI382*G382,2))),TRUNC(AC382*G382,2)))))</f>
        <v>0</v>
      </c>
      <c r="AE382" s="363">
        <f>IF(N382*(1+R382)=0,0,IF((TRUNC(AK382,2)-(TRUNC(H382*(1+R382),2)+TRUNC(J382*(1+R382),2)+TRUNC(K382*(1+R382),2)+TRUNC(L382*(1+R382),2)+TRUNC(M382*(1+R382),2)+TRUNC(N382*(1+R382),2)+TRUNC(O382*(1+R382),2)+TRUNC(P382*(1+R382),2)))=0,TRUNC(N382*(1+R382),2),IF((TRUNC(TRUNC(N382*(1+R382),2),2)+(TRUNC(AK382,2)-(TRUNC(H382*(1+R382),2)+TRUNC(J382*(1+R382),2)+TRUNC(K382*(1+R382),2)+TRUNC(L382*(1+R382),2)+TRUNC(M382*(1+R382),2)+TRUNC(N382*(1+R382),2)+TRUNC(O382*(1+R382),2)+TRUNC(P382*(1+R382),2))))&lt;=0,TRUNC(N382*(1+R382),2),IF(AND(IF(AND(H382*(1+R382)&lt;&gt;0,(TRUNC(H382*(1+R382),2)+(TRUNC(AK382,2)-(TRUNC(H382*(1+R382),2)+TRUNC(J382*(1+R382),2)+TRUNC(K382*(1+R382),2)+TRUNC(L382*(1+R382),2)+TRUNC(M382*(1+R382),2)+TRUNC(N382*(1+R382),2)+TRUNC(O382*(1+R382),2)+TRUNC(P382*(1+R382),2))))&gt;=0),ABS((N382*(1+R382)-(TRUNC(N382*(1+R382),2)+(TRUNC(AK382,2)-(TRUNC(H382*(1+R382),2)+TRUNC(J382*(1+R382),2)+TRUNC(K382*(1+R382),2)+TRUNC(L382*(1+R382),2)+TRUNC(M382*(1+R382),2)+TRUNC(N382*(1+R382),2)+TRUNC(O382*(1+R382),2)+TRUNC(P382*(1+R382),2)))))/N382*(1+R382))&lt;ABS((H382*(1+R382)-(TRUNC(H382*(1+R382),2)+(TRUNC(AK382,2)-(TRUNC(H382*(1+R382),2)+TRUNC(J382*(1+R382),2)+TRUNC(K382*(1+R382),2)+TRUNC(L382*(1+R382),2)+TRUNC(M382*(1+R382),2)+TRUNC(N382*(1+R382),2)+TRUNC(O382*(1+R382),2)+TRUNC(P382*(1+R382),2)))))/H382*(1+R382)),TRUE),IF(AND(J382*(1+R382)&lt;&gt;0,(TRUNC(J382*(1+R382),2)+(TRUNC(AK382,2)-(TRUNC(H382*(1+R382),2)+TRUNC(J382*(1+R382),2)+TRUNC(K382*(1+R382),2)+TRUNC(L382*(1+R382),2)+TRUNC(M382*(1+R382),2)+TRUNC(N382*(1+R382),2)+TRUNC(O382*(1+R382),2)+TRUNC(P382*(1+R382),2))))&gt;=0),ABS((N382*(1+R382)-(TRUNC(N382*(1+R382),2)+(TRUNC(AK382,2)-(TRUNC(H382*(1+R382),2)+TRUNC(J382*(1+R382),2)+TRUNC(K382*(1+R382),2)+TRUNC(L382*(1+R382),2)+TRUNC(M382*(1+R382),2)+TRUNC(N382*(1+R382),2)+TRUNC(O382*(1+R382),2)+TRUNC(P382*(1+R382),2)))))/N382*(1+R382))&lt;ABS((J382*(1+R382)-(TRUNC(J382*(1+R382),2)+(TRUNC(AK382,2)-(TRUNC(H382*(1+R382),2)+TRUNC(J382*(1+R382),2)+TRUNC(K382*(1+R382),2)+TRUNC(L382*(1+R382),2)+TRUNC(M382*(1+R382),2)+TRUNC(N382*(1+R382),2)+TRUNC(O382*(1+R382),2)+TRUNC(P382*(1+R382),2)))))/J382*(1+R382)),TRUE),IF(AND(K382*(1+R382)&lt;&gt;0,(TRUNC(K382*(1+R382),2)+(TRUNC(AK382,2)-(TRUNC(H382*(1+R382),2)+TRUNC(J382*(1+R382),2)+TRUNC(K382*(1+R382),2)+TRUNC(L382*(1+R382),2)+TRUNC(M382*(1+R382),2)+TRUNC(N382*(1+R382),2)+TRUNC(O382*(1+R382),2)+TRUNC(P382*(1+R382),2))))&gt;=0),ABS((N382*(1+R382)-(TRUNC(N382*(1+R382),2)+(TRUNC(AK382,2)-(TRUNC(H382*(1+R382),2)+TRUNC(J382*(1+R382),2)+TRUNC(K382*(1+R382),2)+TRUNC(L382*(1+R382),2)+TRUNC(M382*(1+R382),2)+TRUNC(N382*(1+R382),2)+TRUNC(O382*(1+R382),2)+TRUNC(P382*(1+R382),2)))))/N382*(1+R382))&lt;ABS((K382*(1+R382)-(TRUNC(K382*(1+R382),2)+(TRUNC(AK382,2)-(TRUNC(H382*(1+R382),2)+TRUNC(J382*(1+R382),2)+TRUNC(K382*(1+R382),2)+TRUNC(L382*(1+R382),2)+TRUNC(M382*(1+R382),2)+TRUNC(N382*(1+R382),2)+TRUNC(O382*(1+R382),2)+TRUNC(P382*(1+R382),2)))))/K382*(1+R382)),TRUE),IF(AND(L382*(1+R382)&lt;&gt;0,(TRUNC(L382*(1+R382),2)+(TRUNC(AK382,2)-(TRUNC(H382*(1+R382),2)+TRUNC(J382*(1+R382),2)+TRUNC(K382*(1+R382),2)+TRUNC(L382*(1+R382),2)+TRUNC(M382*(1+R382),2)+TRUNC(N382*(1+R382),2)+TRUNC(O382*(1+R382),2)+TRUNC(P382*(1+R382),2))))&gt;=0),ABS((N382*(1+R382)-(TRUNC(N382*(1+R382),2)+(TRUNC(AK382,2)-(TRUNC(H382*(1+R382),2)+TRUNC(J382*(1+R382),2)+TRUNC(K382*(1+R382),2)+TRUNC(L382*(1+R382),2)+TRUNC(M382*(1+R382),2)+TRUNC(N382*(1+R382),2)+TRUNC(O382*(1+R382),2)+TRUNC(P382*(1+R382),2)))))/N382*(1+R382))&lt;ABS((L382*(1+R382)-(TRUNC(L382*(1+R382),2)+(TRUNC(AK382,2)-(TRUNC(H382*(1+R382),2)+TRUNC(J382*(1+R382),2)+TRUNC(K382*(1+R382),2)+TRUNC(L382*(1+R382),2)+TRUNC(M382*(1+R382),2)+TRUNC(N382*(1+R382),2)+TRUNC(O382*(1+R382),2)+TRUNC(P382*(1+R382),2)))))/L382*(1+R382)),TRUE),IF(AND(M382*(1+R382)&lt;&gt;0,(TRUNC(M382*(1+R382),2)+(TRUNC(AK382,2)-(TRUNC(H382*(1+R382),2)+TRUNC(J382*(1+R382),2)+TRUNC(K382*(1+R382),2)+TRUNC(L382*(1+R382),2)+TRUNC(M382*(1+R382),2)+TRUNC(N382*(1+R382),2)+TRUNC(O382*(1+R382),2)+TRUNC(P382*(1+R382),2))))&gt;=0),ABS((N382*(1+R382)-(TRUNC(N382*(1+R382),2)+(TRUNC(AK382,2)-(TRUNC(H382*(1+R382),2)+TRUNC(J382*(1+R382),2)+TRUNC(K382*(1+R382),2)+TRUNC(L382*(1+R382),2)+TRUNC(M382*(1+R382),2)+TRUNC(N382*(1+R382),2)+TRUNC(O382*(1+R382),2)+TRUNC(P382*(1+R382),2)))))/N382*(1+R382))&lt;ABS((M382*(1+R382)-(TRUNC(M382*(1+R382),2)+(TRUNC(AK382,2)-(TRUNC(H382*(1+R382),2)+TRUNC(J382*(1+R382),2)+TRUNC(K382*(1+R382),2)+TRUNC(L382*(1+R382),2)+TRUNC(M382*(1+R382),2)+TRUNC(N382*(1+R382),2)+TRUNC(O382*(1+R382),2)+TRUNC(P382*(1+R382),2)))))/M382*(1+R382)),TRUE),IF(AND(N382*(1+R382)&lt;&gt;0,(TRUNC(N382*(1+R382),2)+(TRUNC(AK382,2)-(TRUNC(H382*(1+R382),2)+TRUNC(J382*(1+R382),2)+TRUNC(K382*(1+R382),2)+TRUNC(L382*(1+R382),2)+TRUNC(M382*(1+R382),2)+TRUNC(N382*(1+R382),2)+TRUNC(O382*(1+R382),2)+TRUNC(P382*(1+R382),2))))&gt;=0),ABS((N382*(1+R382)-(TRUNC(N382*(1+R382),2)+(TRUNC(AK382,2)-(TRUNC(H382*(1+R382),2)+TRUNC(J382*(1+R382),2)+TRUNC(K382*(1+R382),2)+TRUNC(L382*(1+R382),2)+TRUNC(M382*(1+R382),2)+TRUNC(N382*(1+R382),2)+TRUNC(O382*(1+R382),2)+TRUNC(P382*(1+R382),2)))))/N382*(1+R382))&lt;=ABS((N382*(1+R382)-(TRUNC(N382*(1+R382),2)+(TRUNC(AK382,2)-(TRUNC(H382*(1+R382),2)+TRUNC(J382*(1+R382),2)+TRUNC(K382*(1+R382),2)+TRUNC(L382*(1+R382),2)+TRUNC(M382*(1+R382),2)+TRUNC(N382*(1+R382),2)+TRUNC(O382*(1+R382),2)+TRUNC(P382*(1+R382),2)))))/N382*(1+R382)),TRUE),IF(AND(O382*(1+R382)&lt;&gt;0,(TRUNC(O382*(1+R382),2)+(TRUNC(AK382,2)-(TRUNC(H382*(1+R382),2)+TRUNC(J382*(1+R382),2)+TRUNC(K382*(1+R382),2)+TRUNC(L382*(1+R382),2)+TRUNC(M382*(1+R382),2)+TRUNC(N382*(1+R382),2)+TRUNC(O382*(1+R382),2)+TRUNC(P382*(1+R382),2))))&gt;=0),ABS((N382*(1+R382)-(TRUNC(N382*(1+R382),2)+(TRUNC(AK382,2)-(TRUNC(H382*(1+R382),2)+TRUNC(J382*(1+R382),2)+TRUNC(K382*(1+R382),2)+TRUNC(L382*(1+R382),2)+TRUNC(M382*(1+R382),2)+TRUNC(N382*(1+R382),2)+TRUNC(O382*(1+R382),2)+TRUNC(P382*(1+R382),2)))))/N382*(1+R382))&lt;=ABS((O382*(1+R382)-(TRUNC(O382*(1+R382),2)+(TRUNC(AK382,2)-(TRUNC(H382*(1+R382),2)+TRUNC(J382*(1+R382),2)+TRUNC(K382*(1+R382),2)+TRUNC(L382*(1+R382),2)+TRUNC(M382*(1+R382),2)+TRUNC(N382*(1+R382),2)+TRUNC(O382*(1+R382),2)+TRUNC(P382*(1+R382),2)))))/O382*(1+R382)),TRUE),IF(AND(P382*(1+R382)&lt;&gt;0,(TRUNC(P382*(1+R382),2)+(TRUNC(AK382,2)-(TRUNC(H382*(1+R382),2)+TRUNC(J382*(1+R382),2)+TRUNC(K382*(1+R382),2)+TRUNC(L382*(1+R382),2)+TRUNC(M382*(1+R382),2)+TRUNC(N382*(1+R382),2)+TRUNC(O382*(1+R382),2)+TRUNC(P382*(1+R382),2))))&gt;=0),ABS((N382*(1+R382)-(TRUNC(N382*(1+R382),2)+(TRUNC(AK382,2)-(TRUNC(H382*(1+R382),2)+TRUNC(J382*(1+R382),2)+TRUNC(K382*(1+R382),2)+TRUNC(L382*(1+R382),2)+TRUNC(M382*(1+R382),2)+TRUNC(N382*(1+R382),2)+TRUNC(O382*(1+R382),2)+TRUNC(P382*(1+R382),2)))))/N382*(1+R382))&lt;=ABS((P382*(1+R382)-(TRUNC(P382*(1+R382),2)+(TRUNC(AK382,2)-(TRUNC(H382*(1+R382),2)+TRUNC(J382*(1+R382),2)+TRUNC(K382*(1+R382),2)+TRUNC(L382*(1+R382),2)+TRUNC(M382*(1+R382),2)+TRUNC(N382*(1+R382),2)+TRUNC(O382*(1+R382),2)+TRUNC(P382*(1+R382),2)))))/P382*(1+R382)),TRUE)),TRUNC(N382*(1+R382),2)+(TRUNC(AK382,2)-(TRUNC(H382*(1+R382),2)+TRUNC(J382*(1+R382),2)+TRUNC(K382*(1+R382),2)+TRUNC(L382*(1+R382),2)+TRUNC(M382*(1+R382),2)+TRUNC(N382*(1+R382),2)+TRUNC(O382*(1+R382),2)+TRUNC(P382*(1+R382),2))),TRUNC(N382*(1+R382),2)))))</f>
        <v>0</v>
      </c>
      <c r="AF382" s="363">
        <f>IF(AE382*G382=0,0,IF((TRUNC(AL382,2)-(TRUNC(S382*G382,2)+TRUNC(W382*G382,2)+TRUNC(Y382*G382,2)+TRUNC(AA382*G382,2)+TRUNC(AC382*G382,2)+TRUNC(AE382*G382,2)+TRUNC(AG382*G382,2)+TRUNC(AI382*G382,2)))=0,TRUNC(AE382*G382,2),IF((TRUNC(TRUNC(AE382*G382,2),2)+(TRUNC(AL382,2)-(TRUNC(S382*G382,2)+TRUNC(W382*G382,2)+TRUNC(Y382*G382,2)+TRUNC(AA382*G382,2)+TRUNC(AC382*G382,2)+TRUNC(AE382*G382,2)+TRUNC(AG382*G382,2)+TRUNC(AI382*G382,2))))&lt;=0,TRUNC(AE382*G382,2),IF(AND(IF(AND(S382*G382&lt;&gt;0,(TRUNC(S382*G382,2)+(TRUNC(AL382,2)-(TRUNC(S382*G382,2)+TRUNC(W382*G382,2)+TRUNC(Y382*G382,2)+TRUNC(AA382*G382,2)+TRUNC(AC382*G382,2)+TRUNC(AE382*G382,2)+TRUNC(AG382*G382,2)+TRUNC(AI382*G382,2))))&gt;=0),ABS((AE382*G382-(TRUNC(AE382*G382,2)+(TRUNC(AL382,2)-(TRUNC(S382*G382,2)+TRUNC(W382*G382,2)+TRUNC(Y382*G382,2)+TRUNC(AA382*G382,2)+TRUNC(AC382*G382,2)+TRUNC(AE382*G382,2)+TRUNC(AG382*G382,2)+TRUNC(AI382*G382,2)))))/AE382*G382)&lt;ABS((S382*G382-(TRUNC(S382*G382,2)+(TRUNC(AL382,2)-(TRUNC(S382*G382,2)+TRUNC(W382*G382,2)+TRUNC(Y382*G382,2)+TRUNC(AA382*G382,2)+TRUNC(AC382*G382,2)+TRUNC(AE382*G382,2)+TRUNC(AG382*G382,2)+TRUNC(AI382*G382,2)))))/S382*G382),TRUE),IF(AND(W382*G382&lt;&gt;0,(TRUNC(W382*G382,2)+(TRUNC(AL382,2)-(TRUNC(S382*G382,2)+TRUNC(W382*G382,2)+TRUNC(Y382*G382,2)+TRUNC(AA382*G382,2)+TRUNC(AC382*G382,2)+TRUNC(AE382*G382,2)+TRUNC(AG382*G382,2)+TRUNC(AI382*G382,2))))&gt;=0),ABS((AE382*G382-(TRUNC(AE382*G382,2)+(TRUNC(AL382,2)-(TRUNC(S382*G382,2)+TRUNC(W382*G382,2)+TRUNC(Y382*G382,2)+TRUNC(AA382*G382,2)+TRUNC(AC382*G382,2)+TRUNC(AE382*G382,2)+TRUNC(AG382*G382,2)+TRUNC(AI382*G382,2)))))/AE382*G382)&lt;ABS((W382*G382-(TRUNC(W382*G382,2)+(TRUNC(AL382,2)-(TRUNC(S382*G382,2)+TRUNC(W382*G382,2)+TRUNC(Y382*G382,2)+TRUNC(AA382*G382,2)+TRUNC(AC382*G382,2)+TRUNC(AE382*G382,2)+TRUNC(AG382*G382,2)+TRUNC(AI382*G382,2)))))/W382*G382),TRUE),IF(AND(Y382*G382&lt;&gt;0,(TRUNC(Y382*G382,2)+(TRUNC(AL382,2)-(TRUNC(S382*G382,2)+TRUNC(W382*G382,2)+TRUNC(Y382*G382,2)+TRUNC(AA382*G382,2)+TRUNC(AC382*G382,2)+TRUNC(AE382*G382,2)+TRUNC(AG382*G382,2)+TRUNC(AI382*G382,2))))&gt;=0),ABS((AE382*G382-(TRUNC(AE382*G382,2)+(TRUNC(AL382,2)-(TRUNC(S382*G382,2)+TRUNC(W382*G382,2)+TRUNC(Y382*G382,2)+TRUNC(AA382*G382,2)+TRUNC(AC382*G382,2)+TRUNC(AE382*G382,2)+TRUNC(AG382*G382,2)+TRUNC(AI382*G382,2)))))/AE382*G382)&lt;ABS((Y382*G382-(TRUNC(Y382*G382,2)+(TRUNC(AL382,2)-(TRUNC(S382*G382,2)+TRUNC(W382*G382,2)+TRUNC(Y382*G382,2)+TRUNC(AA382*G382,2)+TRUNC(AC382*G382,2)+TRUNC(AE382*G382,2)+TRUNC(AG382*G382,2)+TRUNC(AI382*G382,2)))))/Y382*G382),TRUE),IF(AND(AA382*G382&lt;&gt;0,(TRUNC(AA382*G382,2)+(TRUNC(AL382,2)-(TRUNC(S382*G382,2)+TRUNC(W382*G382,2)+TRUNC(Y382*G382,2)+TRUNC(AA382*G382,2)+TRUNC(AC382*G382,2)+TRUNC(AE382*G382,2)+TRUNC(AG382*G382,2)+TRUNC(AI382*G382,2))))&gt;=0),ABS((AE382*G382-(TRUNC(AE382*G382,2)+(TRUNC(AL382,2)-(TRUNC(S382*G382,2)+TRUNC(W382*G382,2)+TRUNC(Y382*G382,2)+TRUNC(AA382*G382,2)+TRUNC(AC382*G382,2)+TRUNC(AE382*G382,2)+TRUNC(AG382*G382,2)+TRUNC(AI382*G382,2)))))/AE382*G382)&lt;ABS((AA382*G382-(TRUNC(AA382*G382,2)+(TRUNC(AL382,2)-(TRUNC(S382*G382,2)+TRUNC(W382*G382,2)+TRUNC(Y382*G382,2)+TRUNC(AA382*G382,2)+TRUNC(AC382*G382,2)+TRUNC(AE382*G382,2)+TRUNC(AG382*G382,2)+TRUNC(AI382*G382,2)))))/AA382*G382),TRUE),IF(AND(AC382*G382&lt;&gt;0,(TRUNC(AC382*G382,2)+(TRUNC(AL382,2)-(TRUNC(S382*G382,2)+TRUNC(W382*G382,2)+TRUNC(Y382*G382,2)+TRUNC(AA382*G382,2)+TRUNC(AC382*G382,2)+TRUNC(AE382*G382,2)+TRUNC(AG382*G382,2)+TRUNC(AI382*G382,2))))&gt;=0),ABS((AE382*G382-(TRUNC(AE382*G382,2)+(TRUNC(AL382,2)-(TRUNC(S382*G382,2)+TRUNC(W382*G382,2)+TRUNC(Y382*G382,2)+TRUNC(AA382*G382,2)+TRUNC(AC382*G382,2)+TRUNC(AE382*G382,2)+TRUNC(AG382*G382,2)+TRUNC(AI382*G382,2)))))/AE382*G382)&lt;ABS((AC382*G382-(TRUNC(AC382*G382,2)+(TRUNC(AL382,2)-(TRUNC(S382*G382,2)+TRUNC(W382*G382,2)+TRUNC(Y382*G382,2)+TRUNC(AA382*G382,2)+TRUNC(AC382*G382,2)+TRUNC(AE382*G382,2)+TRUNC(AG382*G382,2)+TRUNC(AI382*G382,2)))))/AC382*G382),TRUE),IF(AND(AE382*G382&lt;&gt;0,(TRUNC(AE382*G382,2)+(TRUNC(AL382,2)-(TRUNC(S382*G382,2)+TRUNC(W382*G382,2)+TRUNC(Y382*G382,2)+TRUNC(AA382*G382,2)+TRUNC(AC382*G382,2)+TRUNC(AE382*G382,2)+TRUNC(AG382*G382,2)+TRUNC(AI382*G382,2))))&gt;=0),ABS((AE382*G382-(TRUNC(AE382*G382,2)+(TRUNC(AL382,2)-(TRUNC(S382*G382,2)+TRUNC(W382*G382,2)+TRUNC(Y382*G382,2)+TRUNC(AA382*G382,2)+TRUNC(AC382*G382,2)+TRUNC(AE382*G382,2)+TRUNC(AG382*G382,2)+TRUNC(AI382*G382,2)))))/AE382*G382)&lt;=ABS((AE382*G382-(TRUNC(AE382*G382,2)+(TRUNC(AL382,2)-(TRUNC(S382*G382,2)+TRUNC(W382*G382,2)+TRUNC(Y382*G382,2)+TRUNC(AA382*G382,2)+TRUNC(AC382*G382,2)+TRUNC(AE382*G382,2)+TRUNC(AG382*G382,2)+TRUNC(AI382*G382,2)))))/AE382*G382),TRUE),IF(AND(AG382*G382&lt;&gt;0,(TRUNC(AG382*G382,2)+(TRUNC(AL382,2)-(TRUNC(S382*G382,2)+TRUNC(W382*G382,2)+TRUNC(Y382*G382,2)+TRUNC(AA382*G382,2)+TRUNC(AC382*G382,2)+TRUNC(AE382*G382,2)+TRUNC(AG382*G382,2)+TRUNC(AI382*G382,2))))&gt;=0),ABS((AE382*G382-(TRUNC(AE382*G382,2)+(TRUNC(AL382,2)-(TRUNC(S382*G382,2)+TRUNC(W382*G382,2)+TRUNC(Y382*G382,2)+TRUNC(AA382*G382,2)+TRUNC(AC382*G382,2)+TRUNC(AE382*G382,2)+TRUNC(AG382*G382,2)+TRUNC(AI382*G382,2)))))/AE382*G382)&lt;=ABS((AG382*G382-(TRUNC(AG382*G382,2)+(TRUNC(AL382,2)-(TRUNC(S382*G382,2)+TRUNC(W382*G382,2)+TRUNC(Y382*G382,2)+TRUNC(AA382*G382,2)+TRUNC(AC382*G382,2)+TRUNC(AE382*G382,2)+TRUNC(AG382*G382,2)+TRUNC(AI382*G382,2)))))/AG382*G382),TRUE),IF(AND(AI382*G382&lt;&gt;0,(TRUNC(AI382*G382,2)+(TRUNC(AL382,2)-(TRUNC(S382*G382,2)+TRUNC(W382*G382,2)+TRUNC(Y382*G382,2)+TRUNC(AA382*G382,2)+TRUNC(AC382*G382,2)+TRUNC(AE382*G382,2)+TRUNC(AG382*G382,2)+TRUNC(AI382*G382,2))))&gt;=0),ABS((AE382*G382-(TRUNC(AE382*G382,2)+(TRUNC(AL382,2)-(TRUNC(S382*G382,2)+TRUNC(W382*G382,2)+TRUNC(Y382*G382,2)+TRUNC(AA382*G382,2)+TRUNC(AC382*G382,2)+TRUNC(AE382*G382,2)+TRUNC(AG382*G382,2)+TRUNC(AI382*G382,2)))))/AE382*G382)&lt;=ABS((AI382*G382-(TRUNC(AI382*G382,2)+(TRUNC(AL382,2)-(TRUNC(S382*G382,2)+TRUNC(W382*G382,2)+TRUNC(Y382*G382,2)+TRUNC(AA382*G382,2)+TRUNC(AC382*G382,2)+TRUNC(AE382*G382,2)+TRUNC(AG382*G382,2)+TRUNC(AI382*G382,2)))))/AI382*G382),TRUE)),TRUNC(AE382*G382,2)+(TRUNC(AL382,2)-(TRUNC(S382*G382,2)+TRUNC(W382*G382,2)+TRUNC(Y382*G382,2)+TRUNC(AA382*G382,2)+TRUNC(AC382*G382,2)+TRUNC(AE382*G382,2)+TRUNC(AG382*G382,2)+TRUNC(AI382*G382,2))),TRUNC(AE382*G382,2)))))</f>
        <v>0</v>
      </c>
      <c r="AG382" s="363">
        <f>IF(O382*(1+R382)=0,0,IF((TRUNC(AK382,2)-(TRUNC(H382*(1+R382),2)+TRUNC(J382*(1+R382),2)+TRUNC(K382*(1+R382),2)+TRUNC(L382*(1+R382),2)+TRUNC(M382*(1+R382),2)+TRUNC(N382*(1+R382),2)+TRUNC(O382*(1+R382),2)+TRUNC(P382*(1+R382),2)))=0,TRUNC(O382*(1+R382),2),IF((TRUNC(TRUNC(O382*(1+R382),2),2)+(TRUNC(AK382,2)-(TRUNC(H382*(1+R382),2)+TRUNC(J382*(1+R382),2)+TRUNC(K382*(1+R382),2)+TRUNC(L382*(1+R382),2)+TRUNC(M382*(1+R382),2)+TRUNC(N382*(1+R382),2)+TRUNC(O382*(1+R382),2)+TRUNC(P382*(1+R382),2))))&lt;=0,TRUNC(O382*(1+R382),2),IF(AND(IF(AND(H382*(1+R382)&lt;&gt;0,(TRUNC(H382*(1+R382),2)+(TRUNC(AK382,2)-(TRUNC(H382*(1+R382),2)+TRUNC(J382*(1+R382),2)+TRUNC(K382*(1+R382),2)+TRUNC(L382*(1+R382),2)+TRUNC(M382*(1+R382),2)+TRUNC(N382*(1+R382),2)+TRUNC(O382*(1+R382),2)+TRUNC(P382*(1+R382),2))))&gt;=0),ABS((O382*(1+R382)-(TRUNC(O382*(1+R382),2)+(TRUNC(AK382,2)-(TRUNC(H382*(1+R382),2)+TRUNC(J382*(1+R382),2)+TRUNC(K382*(1+R382),2)+TRUNC(L382*(1+R382),2)+TRUNC(M382*(1+R382),2)+TRUNC(N382*(1+R382),2)+TRUNC(O382*(1+R382),2)+TRUNC(P382*(1+R382),2)))))/O382*(1+R382))&lt;ABS((H382*(1+R382)-(TRUNC(H382*(1+R382),2)+(TRUNC(AK382,2)-(TRUNC(H382*(1+R382),2)+TRUNC(J382*(1+R382),2)+TRUNC(K382*(1+R382),2)+TRUNC(L382*(1+R382),2)+TRUNC(M382*(1+R382),2)+TRUNC(N382*(1+R382),2)+TRUNC(O382*(1+R382),2)+TRUNC(P382*(1+R382),2)))))/H382*(1+R382)),TRUE),IF(AND(J382*(1+R382)&lt;&gt;0,(TRUNC(J382*(1+R382),2)+(TRUNC(AK382,2)-(TRUNC(H382*(1+R382),2)+TRUNC(J382*(1+R382),2)+TRUNC(K382*(1+R382),2)+TRUNC(L382*(1+R382),2)+TRUNC(M382*(1+R382),2)+TRUNC(N382*(1+R382),2)+TRUNC(O382*(1+R382),2)+TRUNC(P382*(1+R382),2))))&gt;=0),ABS((O382*(1+R382)-(TRUNC(O382*(1+R382),2)+(TRUNC(AK382,2)-(TRUNC(H382*(1+R382),2)+TRUNC(J382*(1+R382),2)+TRUNC(K382*(1+R382),2)+TRUNC(L382*(1+R382),2)+TRUNC(M382*(1+R382),2)+TRUNC(N382*(1+R382),2)+TRUNC(O382*(1+R382),2)+TRUNC(P382*(1+R382),2)))))/O382*(1+R382))&lt;ABS((J382*(1+R382)-(TRUNC(J382*(1+R382),2)+(TRUNC(AK382,2)-(TRUNC(H382*(1+R382),2)+TRUNC(J382*(1+R382),2)+TRUNC(K382*(1+R382),2)+TRUNC(L382*(1+R382),2)+TRUNC(M382*(1+R382),2)+TRUNC(N382*(1+R382),2)+TRUNC(O382*(1+R382),2)+TRUNC(P382*(1+R382),2)))))/J382*(1+R382)),TRUE),IF(AND(K382*(1+R382)&lt;&gt;0,(TRUNC(K382*(1+R382),2)+(TRUNC(AK382,2)-(TRUNC(H382*(1+R382),2)+TRUNC(J382*(1+R382),2)+TRUNC(K382*(1+R382),2)+TRUNC(L382*(1+R382),2)+TRUNC(M382*(1+R382),2)+TRUNC(N382*(1+R382),2)+TRUNC(O382*(1+R382),2)+TRUNC(P382*(1+R382),2))))&gt;=0),ABS((O382*(1+R382)-(TRUNC(O382*(1+R382),2)+(TRUNC(AK382,2)-(TRUNC(H382*(1+R382),2)+TRUNC(J382*(1+R382),2)+TRUNC(K382*(1+R382),2)+TRUNC(L382*(1+R382),2)+TRUNC(M382*(1+R382),2)+TRUNC(N382*(1+R382),2)+TRUNC(O382*(1+R382),2)+TRUNC(P382*(1+R382),2)))))/O382*(1+R382))&lt;ABS((K382*(1+R382)-(TRUNC(K382*(1+R382),2)+(TRUNC(AK382,2)-(TRUNC(H382*(1+R382),2)+TRUNC(J382*(1+R382),2)+TRUNC(K382*(1+R382),2)+TRUNC(L382*(1+R382),2)+TRUNC(M382*(1+R382),2)+TRUNC(N382*(1+R382),2)+TRUNC(O382*(1+R382),2)+TRUNC(P382*(1+R382),2)))))/K382*(1+R382)),TRUE),IF(AND(L382*(1+R382)&lt;&gt;0,(TRUNC(L382*(1+R382),2)+(TRUNC(AK382,2)-(TRUNC(H382*(1+R382),2)+TRUNC(J382*(1+R382),2)+TRUNC(K382*(1+R382),2)+TRUNC(L382*(1+R382),2)+TRUNC(M382*(1+R382),2)+TRUNC(N382*(1+R382),2)+TRUNC(O382*(1+R382),2)+TRUNC(P382*(1+R382),2))))&gt;=0),ABS((O382*(1+R382)-(TRUNC(O382*(1+R382),2)+(TRUNC(AK382,2)-(TRUNC(H382*(1+R382),2)+TRUNC(J382*(1+R382),2)+TRUNC(K382*(1+R382),2)+TRUNC(L382*(1+R382),2)+TRUNC(M382*(1+R382),2)+TRUNC(N382*(1+R382),2)+TRUNC(O382*(1+R382),2)+TRUNC(P382*(1+R382),2)))))/O382*(1+R382))&lt;ABS((L382*(1+R382)-(TRUNC(L382*(1+R382),2)+(TRUNC(AK382,2)-(TRUNC(H382*(1+R382),2)+TRUNC(J382*(1+R382),2)+TRUNC(K382*(1+R382),2)+TRUNC(L382*(1+R382),2)+TRUNC(M382*(1+R382),2)+TRUNC(N382*(1+R382),2)+TRUNC(O382*(1+R382),2)+TRUNC(P382*(1+R382),2)))))/L382*(1+R382)),TRUE),IF(AND(M382*(1+R382)&lt;&gt;0,(TRUNC(M382*(1+R382),2)+(TRUNC(AK382,2)-(TRUNC(H382*(1+R382),2)+TRUNC(J382*(1+R382),2)+TRUNC(K382*(1+R382),2)+TRUNC(L382*(1+R382),2)+TRUNC(M382*(1+R382),2)+TRUNC(N382*(1+R382),2)+TRUNC(O382*(1+R382),2)+TRUNC(P382*(1+R382),2))))&gt;=0),ABS((O382*(1+R382)-(TRUNC(O382*(1+R382),2)+(TRUNC(AK382,2)-(TRUNC(H382*(1+R382),2)+TRUNC(J382*(1+R382),2)+TRUNC(K382*(1+R382),2)+TRUNC(L382*(1+R382),2)+TRUNC(M382*(1+R382),2)+TRUNC(N382*(1+R382),2)+TRUNC(O382*(1+R382),2)+TRUNC(P382*(1+R382),2)))))/O382*(1+R382))&lt;ABS((M382*(1+R382)-(TRUNC(M382*(1+R382),2)+(TRUNC(AK382,2)-(TRUNC(H382*(1+R382),2)+TRUNC(J382*(1+R382),2)+TRUNC(K382*(1+R382),2)+TRUNC(L382*(1+R382),2)+TRUNC(M382*(1+R382),2)+TRUNC(N382*(1+R382),2)+TRUNC(O382*(1+R382),2)+TRUNC(P382*(1+R382),2)))))/M382*(1+R382)),TRUE),IF(AND(N382*(1+R382)&lt;&gt;0,(TRUNC(N382*(1+R382),2)+(TRUNC(AK382,2)-(TRUNC(H382*(1+R382),2)+TRUNC(J382*(1+R382),2)+TRUNC(K382*(1+R382),2)+TRUNC(L382*(1+R382),2)+TRUNC(M382*(1+R382),2)+TRUNC(N382*(1+R382),2)+TRUNC(O382*(1+R382),2)+TRUNC(P382*(1+R382),2))))&gt;=0),ABS((O382*(1+R382)-(TRUNC(O382*(1+R382),2)+(TRUNC(AK382,2)-(TRUNC(H382*(1+R382),2)+TRUNC(J382*(1+R382),2)+TRUNC(K382*(1+R382),2)+TRUNC(L382*(1+R382),2)+TRUNC(M382*(1+R382),2)+TRUNC(N382*(1+R382),2)+TRUNC(O382*(1+R382),2)+TRUNC(P382*(1+R382),2)))))/O382*(1+R382))&lt;ABS((N382*(1+R382)-(TRUNC(N382*(1+R382),2)+(TRUNC(AK382,2)-(TRUNC(H382*(1+R382),2)+TRUNC(J382*(1+R382),2)+TRUNC(K382*(1+R382),2)+TRUNC(L382*(1+R382),2)+TRUNC(M382*(1+R382),2)+TRUNC(N382*(1+R382),2)+TRUNC(O382*(1+R382),2)+TRUNC(P382*(1+R382),2)))))/N382*(1+R382)),TRUE),IF(AND(O382*(1+R382)&lt;&gt;0,(TRUNC(O382*(1+R382),2)+(TRUNC(AK382,2)-(TRUNC(H382*(1+R382),2)+TRUNC(J382*(1+R382),2)+TRUNC(K382*(1+R382),2)+TRUNC(L382*(1+R382),2)+TRUNC(M382*(1+R382),2)+TRUNC(N382*(1+R382),2)+TRUNC(O382*(1+R382),2)+TRUNC(P382*(1+R382),2))))&gt;=0),ABS((O382*(1+R382)-(TRUNC(O382*(1+R382),2)+(TRUNC(AK382,2)-(TRUNC(H382*(1+R382),2)+TRUNC(J382*(1+R382),2)+TRUNC(K382*(1+R382),2)+TRUNC(L382*(1+R382),2)+TRUNC(M382*(1+R382),2)+TRUNC(N382*(1+R382),2)+TRUNC(O382*(1+R382),2)+TRUNC(P382*(1+R382),2)))))/O382*(1+R382))&lt;=ABS((O382*(1+R382)-(TRUNC(O382*(1+R382),2)+(TRUNC(AK382,2)-(TRUNC(H382*(1+R382),2)+TRUNC(J382*(1+R382),2)+TRUNC(K382*(1+R382),2)+TRUNC(L382*(1+R382),2)+TRUNC(M382*(1+R382),2)+TRUNC(N382*(1+R382),2)+TRUNC(O382*(1+R382),2)+TRUNC(P382*(1+R382),2)))))/O382*(1+R382)),TRUE),IF(AND(P382*(1+R382)&lt;&gt;0,(TRUNC(P382*(1+R382),2)+(TRUNC(AK382,2)-(TRUNC(H382*(1+R382),2)+TRUNC(J382*(1+R382),2)+TRUNC(K382*(1+R382),2)+TRUNC(L382*(1+R382),2)+TRUNC(M382*(1+R382),2)+TRUNC(N382*(1+R382),2)+TRUNC(O382*(1+R382),2)+TRUNC(P382*(1+R382),2))))&gt;=0),ABS((O382*(1+R382)-(TRUNC(O382*(1+R382),2)+(TRUNC(AK382,2)-(TRUNC(H382*(1+R382),2)+TRUNC(J382*(1+R382),2)+TRUNC(K382*(1+R382),2)+TRUNC(L382*(1+R382),2)+TRUNC(M382*(1+R382),2)+TRUNC(N382*(1+R382),2)+TRUNC(O382*(1+R382),2)+TRUNC(P382*(1+R382),2)))))/O382*(1+R382))&lt;=ABS((P382*(1+R382)-(TRUNC(P382*(1+R382),2)+(TRUNC(AK382,2)-(TRUNC(H382*(1+R382),2)+TRUNC(J382*(1+R382),2)+TRUNC(K382*(1+R382),2)+TRUNC(L382*(1+R382),2)+TRUNC(M382*(1+R382),2)+TRUNC(N382*(1+R382),2)+TRUNC(O382*(1+R382),2)+TRUNC(P382*(1+R382),2)))))/P382*(1+R382)),TRUE)),TRUNC(O382*(1+R382),2)+(TRUNC(AK382,2)-(TRUNC(H382*(1+R382),2)+TRUNC(J382*(1+R382),2)+TRUNC(K382*(1+R382),2)+TRUNC(L382*(1+R382),2)+TRUNC(M382*(1+R382),2)+TRUNC(N382*(1+R382),2)+TRUNC(O382*(1+R382),2)+TRUNC(P382*(1+R382),2))),TRUNC(O382*(1+R382),2)))))</f>
        <v>0</v>
      </c>
      <c r="AH382" s="363">
        <f>IF(AG382*G382=0,0,IF((TRUNC(AL382,2)-(TRUNC(S382*G382,2)+TRUNC(W382*G382,2)+TRUNC(Y382*G382,2)+TRUNC(AA382*G382,2)+TRUNC(AC382*G382,2)+TRUNC(AE382*G382,2)+TRUNC(AG382*G382,2)+TRUNC(AI382*G382,2)))=0,TRUNC(AG382*G382,2),IF((TRUNC(TRUNC(AG382*G382,2),2)+(TRUNC(AL382,2)-(TRUNC(S382*G382,2)+TRUNC(W382*G382,2)+TRUNC(Y382*G382,2)+TRUNC(AA382*G382,2)+TRUNC(AC382*G382,2)+TRUNC(AE382*G382,2)+TRUNC(AG382*G382,2)+TRUNC(AI382*G382,2))))&lt;=0,TRUNC(AG382*G382,2),IF(AND(IF(AND(S382*G382&lt;&gt;0,(TRUNC(S382*G382,2)+(TRUNC(AL382,2)-(TRUNC(S382*G382,2)+TRUNC(W382*G382,2)+TRUNC(Y382*G382,2)+TRUNC(AA382*G382,2)+TRUNC(AC382*G382,2)+TRUNC(AE382*G382,2)+TRUNC(AG382*G382,2)+TRUNC(AI382*G382,2))))&gt;=0),ABS((AG382*G382-(TRUNC(AG382*G382,2)+(TRUNC(AL382,2)-(TRUNC(S382*G382,2)+TRUNC(W382*G382,2)+TRUNC(Y382*G382,2)+TRUNC(AA382*G382,2)+TRUNC(AC382*G382,2)+TRUNC(AE382*G382,2)+TRUNC(AG382*G382,2)+TRUNC(AI382*G382,2)))))/AG382*G382)&lt;ABS((S382*G382-(TRUNC(S382*G382,2)+(TRUNC(AL382,2)-(TRUNC(S382*G382,2)+TRUNC(W382*G382,2)+TRUNC(Y382*G382,2)+TRUNC(AA382*G382,2)+TRUNC(AC382*G382,2)+TRUNC(AE382*G382,2)+TRUNC(AG382*G382,2)+TRUNC(AI382*G382,2)))))/S382*G382),TRUE),IF(AND(W382*G382&lt;&gt;0,(TRUNC(W382*G382,2)+(TRUNC(AL382,2)-(TRUNC(S382*G382,2)+TRUNC(W382*G382,2)+TRUNC(Y382*G382,2)+TRUNC(AA382*G382,2)+TRUNC(AC382*G382,2)+TRUNC(AE382*G382,2)+TRUNC(AG382*G382,2)+TRUNC(AI382*G382,2))))&gt;=0),ABS((AG382*G382-(TRUNC(AG382*G382,2)+(TRUNC(AL382,2)-(TRUNC(S382*G382,2)+TRUNC(W382*G382,2)+TRUNC(Y382*G382,2)+TRUNC(AA382*G382,2)+TRUNC(AC382*G382,2)+TRUNC(AE382*G382,2)+TRUNC(AG382*G382,2)+TRUNC(AI382*G382,2)))))/AG382*G382)&lt;ABS((W382*G382-(TRUNC(W382*G382,2)+(TRUNC(AL382,2)-(TRUNC(S382*G382,2)+TRUNC(W382*G382,2)+TRUNC(Y382*G382,2)+TRUNC(AA382*G382,2)+TRUNC(AC382*G382,2)+TRUNC(AE382*G382,2)+TRUNC(AG382*G382,2)+TRUNC(AI382*G382,2)))))/W382*G382),TRUE),IF(AND(Y382*G382&lt;&gt;0,(TRUNC(Y382*G382,2)+(TRUNC(AL382,2)-(TRUNC(S382*G382,2)+TRUNC(W382*G382,2)+TRUNC(Y382*G382,2)+TRUNC(AA382*G382,2)+TRUNC(AC382*G382,2)+TRUNC(AE382*G382,2)+TRUNC(AG382*G382,2)+TRUNC(AI382*G382,2))))&gt;=0),ABS((AG382*G382-(TRUNC(AG382*G382,2)+(TRUNC(AL382,2)-(TRUNC(S382*G382,2)+TRUNC(W382*G382,2)+TRUNC(Y382*G382,2)+TRUNC(AA382*G382,2)+TRUNC(AC382*G382,2)+TRUNC(AE382*G382,2)+TRUNC(AG382*G382,2)+TRUNC(AI382*G382,2)))))/AG382*G382)&lt;ABS((Y382*G382-(TRUNC(Y382*G382,2)+(TRUNC(AL382,2)-(TRUNC(S382*G382,2)+TRUNC(W382*G382,2)+TRUNC(Y382*G382,2)+TRUNC(AA382*G382,2)+TRUNC(AC382*G382,2)+TRUNC(AE382*G382,2)+TRUNC(AG382*G382,2)+TRUNC(AI382*G382,2)))))/Y382*G382),TRUE),IF(AND(AA382*G382&lt;&gt;0,(TRUNC(AA382*G382,2)+(TRUNC(AL382,2)-(TRUNC(S382*G382,2)+TRUNC(W382*G382,2)+TRUNC(Y382*G382,2)+TRUNC(AA382*G382,2)+TRUNC(AC382*G382,2)+TRUNC(AE382*G382,2)+TRUNC(AG382*G382,2)+TRUNC(AI382*G382,2))))&gt;=0),ABS((AG382*G382-(TRUNC(AG382*G382,2)+(TRUNC(AL382,2)-(TRUNC(S382*G382,2)+TRUNC(W382*G382,2)+TRUNC(Y382*G382,2)+TRUNC(AA382*G382,2)+TRUNC(AC382*G382,2)+TRUNC(AE382*G382,2)+TRUNC(AG382*G382,2)+TRUNC(AI382*G382,2)))))/AG382*G382)&lt;ABS((AA382*G382-(TRUNC(AA382*G382,2)+(TRUNC(AL382,2)-(TRUNC(S382*G382,2)+TRUNC(W382*G382,2)+TRUNC(Y382*G382,2)+TRUNC(AA382*G382,2)+TRUNC(AC382*G382,2)+TRUNC(AE382*G382,2)+TRUNC(AG382*G382,2)+TRUNC(AI382*G382,2)))))/AA382*G382),TRUE),IF(AND(AC382*G382&lt;&gt;0,(TRUNC(AC382*G382,2)+(TRUNC(AL382,2)-(TRUNC(S382*G382,2)+TRUNC(W382*G382,2)+TRUNC(Y382*G382,2)+TRUNC(AA382*G382,2)+TRUNC(AC382*G382,2)+TRUNC(AE382*G382,2)+TRUNC(AG382*G382,2)+TRUNC(AI382*G382,2))))&gt;=0),ABS((AG382*G382-(TRUNC(AG382*G382,2)+(TRUNC(AL382,2)-(TRUNC(S382*G382,2)+TRUNC(W382*G382,2)+TRUNC(Y382*G382,2)+TRUNC(AA382*G382,2)+TRUNC(AC382*G382,2)+TRUNC(AE382*G382,2)+TRUNC(AG382*G382,2)+TRUNC(AI382*G382,2)))))/AG382*G382)&lt;ABS((AC382*G382-(TRUNC(AC382*G382,2)+(TRUNC(AL382,2)-(TRUNC(S382*G382,2)+TRUNC(W382*G382,2)+TRUNC(Y382*G382,2)+TRUNC(AA382*G382,2)+TRUNC(AC382*G382,2)+TRUNC(AE382*G382,2)+TRUNC(AG382*G382,2)+TRUNC(AI382*G382,2)))))/AC382*G382),TRUE),IF(AND(AE382*G382&lt;&gt;0,(TRUNC(AE382*G382,2)+(TRUNC(AL382,2)-(TRUNC(S382*G382,2)+TRUNC(W382*G382,2)+TRUNC(Y382*G382,2)+TRUNC(AA382*G382,2)+TRUNC(AC382*G382,2)+TRUNC(AE382*G382,2)+TRUNC(AG382*G382,2)+TRUNC(AI382*G382,2))))&gt;=0),ABS((AG382*G382-(TRUNC(AG382*G382,2)+(TRUNC(AL382,2)-(TRUNC(S382*G382,2)+TRUNC(W382*G382,2)+TRUNC(Y382*G382,2)+TRUNC(AA382*G382,2)+TRUNC(AC382*G382,2)+TRUNC(AE382*G382,2)+TRUNC(AG382*G382,2)+TRUNC(AI382*G382,2)))))/AG382*G382)&lt;ABS((AE382*G382-(TRUNC(AE382*G382,2)+(TRUNC(AL382,2)-(TRUNC(S382*G382,2)+TRUNC(W382*G382,2)+TRUNC(Y382*G382,2)+TRUNC(AA382*G382,2)+TRUNC(AC382*G382,2)+TRUNC(AE382*G382,2)+TRUNC(AG382*G382,2)+TRUNC(AI382*G382,2)))))/AE382*G382),TRUE),IF(AND(AG382*G382&lt;&gt;0,(TRUNC(AG382*G382,2)+(TRUNC(AL382,2)-(TRUNC(S382*G382,2)+TRUNC(W382*G382,2)+TRUNC(Y382*G382,2)+TRUNC(AA382*G382,2)+TRUNC(AC382*G382,2)+TRUNC(AE382*G382,2)+TRUNC(AG382*G382,2)+TRUNC(AI382*G382,2))))&gt;=0),ABS((AG382*G382-(TRUNC(AG382*G382,2)+(TRUNC(AL382,2)-(TRUNC(S382*G382,2)+TRUNC(W382*G382,2)+TRUNC(Y382*G382,2)+TRUNC(AA382*G382,2)+TRUNC(AC382*G382,2)+TRUNC(AE382*G382,2)+TRUNC(AG382*G382,2)+TRUNC(AI382*G382,2)))))/AG382*G382)&lt;=ABS((AG382*G382-(TRUNC(AG382*G382,2)+(TRUNC(AL382,2)-(TRUNC(S382*G382,2)+TRUNC(W382*G382,2)+TRUNC(Y382*G382,2)+TRUNC(AA382*G382,2)+TRUNC(AC382*G382,2)+TRUNC(AE382*G382,2)+TRUNC(AG382*G382,2)+TRUNC(AI382*G382,2)))))/AG382*G382),TRUE),IF(AND(AI382*G382&lt;&gt;0,(TRUNC(AI382*G382,2)+(TRUNC(AL382,2)-(TRUNC(S382*G382,2)+TRUNC(W382*G382,2)+TRUNC(Y382*G382,2)+TRUNC(AA382*G382,2)+TRUNC(AC382*G382,2)+TRUNC(AE382*G382,2)+TRUNC(AG382*G382,2)+TRUNC(AI382*G382,2))))&gt;=0),ABS((AG382*G382-(TRUNC(AG382*G382,2)+(TRUNC(AL382,2)-(TRUNC(S382*G382,2)+TRUNC(W382*G382,2)+TRUNC(Y382*G382,2)+TRUNC(AA382*G382,2)+TRUNC(AC382*G382,2)+TRUNC(AE382*G382,2)+TRUNC(AG382*G382,2)+TRUNC(AI382*G382,2)))))/AG382*G382)&lt;=ABS((AI382*G382-(TRUNC(AI382*G382,2)+(TRUNC(AL382,2)-(TRUNC(S382*G382,2)+TRUNC(W382*G382,2)+TRUNC(Y382*G382,2)+TRUNC(AA382*G382,2)+TRUNC(AC382*G382,2)+TRUNC(AE382*G382,2)+TRUNC(AG382*G382,2)+TRUNC(AI382*G382,2)))))/AI382*G382),TRUE)),TRUNC(AG382*G382,2)+(TRUNC(AL382,2)-(TRUNC(S382*G382,2)+TRUNC(W382*G382,2)+TRUNC(Y382*G382,2)+TRUNC(AA382*G382,2)+TRUNC(AC382*G382,2)+TRUNC(AE382*G382,2)+TRUNC(AG382*G382,2)+TRUNC(AI382*G382,2))),TRUNC(AG382*G382,2)))))</f>
        <v>0</v>
      </c>
      <c r="AI382" s="363">
        <f>IF(P382*(1+R382)=0,0,IF((TRUNC(AK382,2)-(TRUNC(H382*(1+R382),2)+TRUNC(J382*(1+R382),2)+TRUNC(K382*(1+R382),2)+TRUNC(L382*(1+R382),2)+TRUNC(M382*(1+R382),2)+TRUNC(N382*(1+R382),2)+TRUNC(O382*(1+R382),2)+TRUNC(P382*(1+R382),2)))=0,TRUNC(P382*(1+R382),2),IF((TRUNC(TRUNC(P382*(1+R382),2),2)+(TRUNC(AK382,2)-(TRUNC(H382*(1+R382),2)+TRUNC(J382*(1+R382),2)+TRUNC(K382*(1+R382),2)+TRUNC(L382*(1+R382),2)+TRUNC(M382*(1+R382),2)+TRUNC(N382*(1+R382),2)+TRUNC(O382*(1+R382),2)+TRUNC(P382*(1+R382),2))))&lt;=0,TRUNC(P382*(1+R382),2),IF(AND(IF(AND(H382*(1+R382)&lt;&gt;0,(TRUNC(H382*(1+R382),2)+(TRUNC(AK382,2)-(TRUNC(H382*(1+R382),2)+TRUNC(J382*(1+R382),2)+TRUNC(K382*(1+R382),2)+TRUNC(L382*(1+R382),2)+TRUNC(M382*(1+R382),2)+TRUNC(N382*(1+R382),2)+TRUNC(O382*(1+R382),2)+TRUNC(P382*(1+R382),2))))&gt;=0),ABS((P382*(1+R382)-(TRUNC(P382*(1+R382),2)+(TRUNC(AK382,2)-(TRUNC(H382*(1+R382),2)+TRUNC(J382*(1+R382),2)+TRUNC(K382*(1+R382),2)+TRUNC(L382*(1+R382),2)+TRUNC(M382*(1+R382),2)+TRUNC(N382*(1+R382),2)+TRUNC(O382*(1+R382),2)+TRUNC(P382*(1+R382),2)))))/P382*(1+R382))&lt;ABS((H382*(1+R382)-(TRUNC(H382*(1+R382),2)+(TRUNC(AK382,2)-(TRUNC(H382*(1+R382),2)+TRUNC(J382*(1+R382),2)+TRUNC(K382*(1+R382),2)+TRUNC(L382*(1+R382),2)+TRUNC(M382*(1+R382),2)+TRUNC(N382*(1+R382),2)+TRUNC(O382*(1+R382),2)+TRUNC(P382*(1+R382),2)))))/H382*(1+R382)),TRUE),IF(AND(J382*(1+R382)&lt;&gt;0,(TRUNC(J382*(1+R382),2)+(TRUNC(AK382,2)-(TRUNC(H382*(1+R382),2)+TRUNC(J382*(1+R382),2)+TRUNC(K382*(1+R382),2)+TRUNC(L382*(1+R382),2)+TRUNC(M382*(1+R382),2)+TRUNC(N382*(1+R382),2)+TRUNC(O382*(1+R382),2)+TRUNC(P382*(1+R382),2))))&gt;=0),ABS((P382*(1+R382)-(TRUNC(P382*(1+R382),2)+(TRUNC(AK382,2)-(TRUNC(H382*(1+R382),2)+TRUNC(J382*(1+R382),2)+TRUNC(K382*(1+R382),2)+TRUNC(L382*(1+R382),2)+TRUNC(M382*(1+R382),2)+TRUNC(N382*(1+R382),2)+TRUNC(O382*(1+R382),2)+TRUNC(P382*(1+R382),2)))))/P382*(1+R382))&lt;ABS((J382*(1+R382)-(TRUNC(J382*(1+R382),2)+(TRUNC(AK382,2)-(TRUNC(H382*(1+R382),2)+TRUNC(J382*(1+R382),2)+TRUNC(K382*(1+R382),2)+TRUNC(L382*(1+R382),2)+TRUNC(M382*(1+R382),2)+TRUNC(N382*(1+R382),2)+TRUNC(O382*(1+R382),2)+TRUNC(P382*(1+R382),2)))))/J382*(1+R382)),TRUE),IF(AND(K382*(1+R382)&lt;&gt;0,(TRUNC(K382*(1+R382),2)+(TRUNC(AK382,2)-(TRUNC(H382*(1+R382),2)+TRUNC(J382*(1+R382),2)+TRUNC(K382*(1+R382),2)+TRUNC(L382*(1+R382),2)+TRUNC(M382*(1+R382),2)+TRUNC(N382*(1+R382),2)+TRUNC(O382*(1+R382),2)+TRUNC(P382*(1+R382),2))))&gt;=0),ABS((P382*(1+R382)-(TRUNC(P382*(1+R382),2)+(TRUNC(AK382,2)-(TRUNC(H382*(1+R382),2)+TRUNC(J382*(1+R382),2)+TRUNC(K382*(1+R382),2)+TRUNC(L382*(1+R382),2)+TRUNC(M382*(1+R382),2)+TRUNC(N382*(1+R382),2)+TRUNC(O382*(1+R382),2)+TRUNC(P382*(1+R382),2)))))/P382*(1+R382))&lt;ABS((K382*(1+R382)-(TRUNC(K382*(1+R382),2)+(TRUNC(AK382,2)-(TRUNC(H382*(1+R382),2)+TRUNC(J382*(1+R382),2)+TRUNC(K382*(1+R382),2)+TRUNC(L382*(1+R382),2)+TRUNC(M382*(1+R382),2)+TRUNC(N382*(1+R382),2)+TRUNC(O382*(1+R382),2)+TRUNC(P382*(1+R382),2)))))/K382*(1+R382)),TRUE),IF(AND(L382*(1+R382)&lt;&gt;0,(TRUNC(L382*(1+R382),2)+(TRUNC(AK382,2)-(TRUNC(H382*(1+R382),2)+TRUNC(J382*(1+R382),2)+TRUNC(K382*(1+R382),2)+TRUNC(L382*(1+R382),2)+TRUNC(M382*(1+R382),2)+TRUNC(N382*(1+R382),2)+TRUNC(O382*(1+R382),2)+TRUNC(P382*(1+R382),2))))&gt;=0),ABS((P382*(1+R382)-(TRUNC(P382*(1+R382),2)+(TRUNC(AK382,2)-(TRUNC(H382*(1+R382),2)+TRUNC(J382*(1+R382),2)+TRUNC(K382*(1+R382),2)+TRUNC(L382*(1+R382),2)+TRUNC(M382*(1+R382),2)+TRUNC(N382*(1+R382),2)+TRUNC(O382*(1+R382),2)+TRUNC(P382*(1+R382),2)))))/P382*(1+R382))&lt;ABS((L382*(1+R382)-(TRUNC(L382*(1+R382),2)+(TRUNC(AK382,2)-(TRUNC(H382*(1+R382),2)+TRUNC(J382*(1+R382),2)+TRUNC(K382*(1+R382),2)+TRUNC(L382*(1+R382),2)+TRUNC(M382*(1+R382),2)+TRUNC(N382*(1+R382),2)+TRUNC(O382*(1+R382),2)+TRUNC(P382*(1+R382),2)))))/L382*(1+R382)),TRUE),IF(AND(M382*(1+R382)&lt;&gt;0,(TRUNC(M382*(1+R382),2)+(TRUNC(AK382,2)-(TRUNC(H382*(1+R382),2)+TRUNC(J382*(1+R382),2)+TRUNC(K382*(1+R382),2)+TRUNC(L382*(1+R382),2)+TRUNC(M382*(1+R382),2)+TRUNC(N382*(1+R382),2)+TRUNC(O382*(1+R382),2)+TRUNC(P382*(1+R382),2))))&gt;=0),ABS((P382*(1+R382)-(TRUNC(P382*(1+R382),2)+(TRUNC(AK382,2)-(TRUNC(H382*(1+R382),2)+TRUNC(J382*(1+R382),2)+TRUNC(K382*(1+R382),2)+TRUNC(L382*(1+R382),2)+TRUNC(M382*(1+R382),2)+TRUNC(N382*(1+R382),2)+TRUNC(O382*(1+R382),2)+TRUNC(P382*(1+R382),2)))))/P382*(1+R382))&lt;ABS((M382*(1+R382)-(TRUNC(M382*(1+R382),2)+(TRUNC(AK382,2)-(TRUNC(H382*(1+R382),2)+TRUNC(J382*(1+R382),2)+TRUNC(K382*(1+R382),2)+TRUNC(L382*(1+R382),2)+TRUNC(M382*(1+R382),2)+TRUNC(N382*(1+R382),2)+TRUNC(O382*(1+R382),2)+TRUNC(P382*(1+R382),2)))))/M382*(1+R382)),TRUE),IF(AND(N382*(1+R382)&lt;&gt;0,(TRUNC(N382*(1+R382),2)+(TRUNC(AK382,2)-(TRUNC(H382*(1+R382),2)+TRUNC(J382*(1+R382),2)+TRUNC(K382*(1+R382),2)+TRUNC(L382*(1+R382),2)+TRUNC(M382*(1+R382),2)+TRUNC(N382*(1+R382),2)+TRUNC(O382*(1+R382),2)+TRUNC(P382*(1+R382),2))))&gt;=0),ABS((P382*(1+R382)-(TRUNC(P382*(1+R382),2)+(TRUNC(AK382,2)-(TRUNC(H382*(1+R382),2)+TRUNC(J382*(1+R382),2)+TRUNC(K382*(1+R382),2)+TRUNC(L382*(1+R382),2)+TRUNC(M382*(1+R382),2)+TRUNC(N382*(1+R382),2)+TRUNC(O382*(1+R382),2)+TRUNC(P382*(1+R382),2)))))/P382*(1+R382))&lt;ABS((N382*(1+R382)-(TRUNC(N382*(1+R382),2)+(TRUNC(AK382,2)-(TRUNC(H382*(1+R382),2)+TRUNC(J382*(1+R382),2)+TRUNC(K382*(1+R382),2)+TRUNC(L382*(1+R382),2)+TRUNC(M382*(1+R382),2)+TRUNC(N382*(1+R382),2)+TRUNC(O382*(1+R382),2)+TRUNC(P382*(1+R382),2)))))/N382*(1+R382)),TRUE),IF(AND(O382*(1+R382)&lt;&gt;0,(TRUNC(O382*(1+R382),2)+(TRUNC(AK382,2)-(TRUNC(H382*(1+R382),2)+TRUNC(J382*(1+R382),2)+TRUNC(K382*(1+R382),2)+TRUNC(L382*(1+R382),2)+TRUNC(M382*(1+R382),2)+TRUNC(N382*(1+R382),2)+TRUNC(O382*(1+R382),2)+TRUNC(P382*(1+R382),2))))&gt;=0),ABS((P382*(1+R382)-(TRUNC(P382*(1+R382),2)+(TRUNC(AK382,2)-(TRUNC(H382*(1+R382),2)+TRUNC(J382*(1+R382),2)+TRUNC(K382*(1+R382),2)+TRUNC(L382*(1+R382),2)+TRUNC(M382*(1+R382),2)+TRUNC(N382*(1+R382),2)+TRUNC(O382*(1+R382),2)+TRUNC(P382*(1+R382),2)))))/P382*(1+R382))&lt;ABS((O382*(1+R382)-(TRUNC(O382*(1+R382),2)+(TRUNC(AK382,2)-(TRUNC(H382*(1+R382),2)+TRUNC(J382*(1+R382),2)+TRUNC(K382*(1+R382),2)+TRUNC(L382*(1+R382),2)+TRUNC(M382*(1+R382),2)+TRUNC(N382*(1+R382),2)+TRUNC(O382*(1+R382),2)+TRUNC(P382*(1+R382),2)))))/O382*(1+R382)),TRUE),IF(AND(P382*(1+R382)&lt;&gt;0,(TRUNC(P382*(1+R382),2)+(TRUNC(AK382,2)-(TRUNC(H382*(1+R382),2)+TRUNC(J382*(1+R382),2)+TRUNC(K382*(1+R382),2)+TRUNC(L382*(1+R382),2)+TRUNC(M382*(1+R382),2)+TRUNC(N382*(1+R382),2)+TRUNC(O382*(1+R382),2)+TRUNC(P382*(1+R382),2))))&gt;=0),ABS((P382*(1+R382)-(TRUNC(P382*(1+R382),2)+(TRUNC(AK382,2)-(TRUNC(H382*(1+R382),2)+TRUNC(J382*(1+R382),2)+TRUNC(K382*(1+R382),2)+TRUNC(L382*(1+R382),2)+TRUNC(M382*(1+R382),2)+TRUNC(N382*(1+R382),2)+TRUNC(O382*(1+R382),2)+TRUNC(P382*(1+R382),2)))))/P382*(1+R382))&lt;=ABS((P382*(1+R382)-(TRUNC(P382*(1+R382),2)+(TRUNC(AK382,2)-(TRUNC(H382*(1+R382),2)+TRUNC(J382*(1+R382),2)+TRUNC(K382*(1+R382),2)+TRUNC(L382*(1+R382),2)+TRUNC(M382*(1+R382),2)+TRUNC(N382*(1+R382),2)+TRUNC(O382*(1+R382),2)+TRUNC(P382*(1+R382),2)))))/P382*(1+R382)),TRUE)),TRUNC(P382*(1+R382),2)+(TRUNC(AK382,2)-(TRUNC(H382*(1+R382),2)+TRUNC(J382*(1+R382),2)+TRUNC(K382*(1+R382),2)+TRUNC(L382*(1+R382),2)+TRUNC(M382*(1+R382),2)+TRUNC(N382*(1+R382),2)+TRUNC(O382*(1+R382),2)+TRUNC(P382*(1+R382),2))),TRUNC(P382*(1+R382),2)))))</f>
        <v>0</v>
      </c>
      <c r="AJ382" s="363">
        <f>IF(AI382*G382=0,0,IF((TRUNC(AL382,2)-(TRUNC(S382*G382,2)+TRUNC(W382*G382,2)+TRUNC(Y382*G382,2)+TRUNC(AA382*G382,2)+TRUNC(AC382*G382,2)+TRUNC(AE382*G382,2)+TRUNC(AG382*G382,2)+TRUNC(AI382*G382,2)))=0,TRUNC(AI382*G382,2),IF((TRUNC(TRUNC(AI382*G382,2),2)+(TRUNC(AL382,2)-(TRUNC(S382*G382,2)+TRUNC(W382*G382,2)+TRUNC(Y382*G382,2)+TRUNC(AA382*G382,2)+TRUNC(AC382*G382,2)+TRUNC(AE382*G382,2)+TRUNC(AG382*G382,2)+TRUNC(AI382*G382,2))))&lt;=0,TRUNC(AI382*G382,2),IF(AND(IF(AND(S382*G382&lt;&gt;0,(TRUNC(S382*G382,2)+(TRUNC(AL382,2)-(TRUNC(S382*G382,2)+TRUNC(W382*G382,2)+TRUNC(Y382*G382,2)+TRUNC(AA382*G382,2)+TRUNC(AC382*G382,2)+TRUNC(AE382*G382,2)+TRUNC(AG382*G382,2)+TRUNC(AI382*G382,2))))&gt;=0),ABS((AI382*G382-(TRUNC(AI382*G382,2)+(TRUNC(AL382,2)-(TRUNC(S382*G382,2)+TRUNC(W382*G382,2)+TRUNC(Y382*G382,2)+TRUNC(AA382*G382,2)+TRUNC(AC382*G382,2)+TRUNC(AE382*G382,2)+TRUNC(AG382*G382,2)+TRUNC(AI382*G382,2)))))/AI382*G382)&lt;ABS((S382*G382-(TRUNC(S382*G382,2)+(TRUNC(AL382,2)-(TRUNC(S382*G382,2)+TRUNC(W382*G382,2)+TRUNC(Y382*G382,2)+TRUNC(AA382*G382,2)+TRUNC(AC382*G382,2)+TRUNC(AE382*G382,2)+TRUNC(AG382*G382,2)+TRUNC(AI382*G382,2)))))/S382*G382),TRUE),IF(AND(W382*G382&lt;&gt;0,(TRUNC(W382*G382,2)+(TRUNC(AL382,2)-(TRUNC(S382*G382,2)+TRUNC(W382*G382,2)+TRUNC(Y382*G382,2)+TRUNC(AA382*G382,2)+TRUNC(AC382*G382,2)+TRUNC(AE382*G382,2)+TRUNC(AG382*G382,2)+TRUNC(AI382*G382,2))))&gt;=0),ABS((AI382*G382-(TRUNC(AI382*G382,2)+(TRUNC(AL382,2)-(TRUNC(S382*G382,2)+TRUNC(W382*G382,2)+TRUNC(Y382*G382,2)+TRUNC(AA382*G382,2)+TRUNC(AC382*G382,2)+TRUNC(AE382*G382,2)+TRUNC(AG382*G382,2)+TRUNC(AI382*G382,2)))))/AI382*G382)&lt;ABS((W382*G382-(TRUNC(W382*G382,2)+(TRUNC(AL382,2)-(TRUNC(S382*G382,2)+TRUNC(W382*G382,2)+TRUNC(Y382*G382,2)+TRUNC(AA382*G382,2)+TRUNC(AC382*G382,2)+TRUNC(AE382*G382,2)+TRUNC(AG382*G382,2)+TRUNC(AI382*G382,2)))))/W382*G382),TRUE),IF(AND(Y382*G382&lt;&gt;0,(TRUNC(Y382*G382,2)+(TRUNC(AL382,2)-(TRUNC(S382*G382,2)+TRUNC(W382*G382,2)+TRUNC(Y382*G382,2)+TRUNC(AA382*G382,2)+TRUNC(AC382*G382,2)+TRUNC(AE382*G382,2)+TRUNC(AG382*G382,2)+TRUNC(AI382*G382,2))))&gt;=0),ABS((AI382*G382-(TRUNC(AI382*G382,2)+(TRUNC(AL382,2)-(TRUNC(S382*G382,2)+TRUNC(W382*G382,2)+TRUNC(Y382*G382,2)+TRUNC(AA382*G382,2)+TRUNC(AC382*G382,2)+TRUNC(AE382*G382,2)+TRUNC(AG382*G382,2)+TRUNC(AI382*G382,2)))))/AI382*G382)&lt;ABS((Y382*G382-(TRUNC(Y382*G382,2)+(TRUNC(AL382,2)-(TRUNC(S382*G382,2)+TRUNC(W382*G382,2)+TRUNC(Y382*G382,2)+TRUNC(AA382*G382,2)+TRUNC(AC382*G382,2)+TRUNC(AE382*G382,2)+TRUNC(AG382*G382,2)+TRUNC(AI382*G382,2)))))/Y382*G382),TRUE),IF(AND(AA382*G382&lt;&gt;0,(TRUNC(AA382*G382,2)+(TRUNC(AL382,2)-(TRUNC(S382*G382,2)+TRUNC(W382*G382,2)+TRUNC(Y382*G382,2)+TRUNC(AA382*G382,2)+TRUNC(AC382*G382,2)+TRUNC(AE382*G382,2)+TRUNC(AG382*G382,2)+TRUNC(AI382*G382,2))))&gt;=0),ABS((AI382*G382-(TRUNC(AI382*G382,2)+(TRUNC(AL382,2)-(TRUNC(S382*G382,2)+TRUNC(W382*G382,2)+TRUNC(Y382*G382,2)+TRUNC(AA382*G382,2)+TRUNC(AC382*G382,2)+TRUNC(AE382*G382,2)+TRUNC(AG382*G382,2)+TRUNC(AI382*G382,2)))))/AI382*G382)&lt;ABS((AA382*G382-(TRUNC(AA382*G382,2)+(TRUNC(AL382,2)-(TRUNC(S382*G382,2)+TRUNC(W382*G382,2)+TRUNC(Y382*G382,2)+TRUNC(AA382*G382,2)+TRUNC(AC382*G382,2)+TRUNC(AE382*G382,2)+TRUNC(AG382*G382,2)+TRUNC(AI382*G382,2)))))/AA382*G382),TRUE),IF(AND(AC382*G382&lt;&gt;0,(TRUNC(AC382*G382,2)+(TRUNC(AL382,2)-(TRUNC(S382*G382,2)+TRUNC(W382*G382,2)+TRUNC(Y382*G382,2)+TRUNC(AA382*G382,2)+TRUNC(AC382*G382,2)+TRUNC(AE382*G382,2)+TRUNC(AG382*G382,2)+TRUNC(AI382*G382,2))))&gt;=0),ABS((AI382*G382-(TRUNC(AI382*G382,2)+(TRUNC(AL382,2)-(TRUNC(S382*G382,2)+TRUNC(W382*G382,2)+TRUNC(Y382*G382,2)+TRUNC(AA382*G382,2)+TRUNC(AC382*G382,2)+TRUNC(AE382*G382,2)+TRUNC(AG382*G382,2)+TRUNC(AI382*G382,2)))))/AI382*G382)&lt;ABS((AC382*G382-(TRUNC(AC382*G382,2)+(TRUNC(AL382,2)-(TRUNC(S382*G382,2)+TRUNC(W382*G382,2)+TRUNC(Y382*G382,2)+TRUNC(AA382*G382,2)+TRUNC(AC382*G382,2)+TRUNC(AE382*G382,2)+TRUNC(AG382*G382,2)+TRUNC(AI382*G382,2)))))/AC382*G382),TRUE),IF(AND(AE382*G382&lt;&gt;0,(TRUNC(AE382*G382,2)+(TRUNC(AL382,2)-(TRUNC(S382*G382,2)+TRUNC(W382*G382,2)+TRUNC(Y382*G382,2)+TRUNC(AA382*G382,2)+TRUNC(AC382*G382,2)+TRUNC(AE382*G382,2)+TRUNC(AG382*G382,2)+TRUNC(AI382*G382,2))))&gt;=0),ABS((AI382*G382-(TRUNC(AI382*G382,2)+(TRUNC(AL382,2)-(TRUNC(S382*G382,2)+TRUNC(W382*G382,2)+TRUNC(Y382*G382,2)+TRUNC(AA382*G382,2)+TRUNC(AC382*G382,2)+TRUNC(AE382*G382,2)+TRUNC(AG382*G382,2)+TRUNC(AI382*G382,2)))))/AI382*G382)&lt;ABS((AE382*G382-(TRUNC(AE382*G382,2)+(TRUNC(AL382,2)-(TRUNC(S382*G382,2)+TRUNC(W382*G382,2)+TRUNC(Y382*G382,2)+TRUNC(AA382*G382,2)+TRUNC(AC382*G382,2)+TRUNC(AE382*G382,2)+TRUNC(AG382*G382,2)+TRUNC(AI382*G382,2)))))/AE382*G382),TRUE),IF(AND(AG382*G382&lt;&gt;0,(TRUNC(AG382*G382,2)+(TRUNC(AL382,2)-(TRUNC(S382*G382,2)+TRUNC(W382*G382,2)+TRUNC(Y382*G382,2)+TRUNC(AA382*G382,2)+TRUNC(AC382*G382,2)+TRUNC(AE382*G382,2)+TRUNC(AG382*G382,2)+TRUNC(AI382*G382,2))))&gt;=0),ABS((AI382*G382-(TRUNC(AI382*G382,2)+(TRUNC(AL382,2)-(TRUNC(S382*G382,2)+TRUNC(W382*G382,2)+TRUNC(Y382*G382,2)+TRUNC(AA382*G382,2)+TRUNC(AC382*G382,2)+TRUNC(AE382*G382,2)+TRUNC(AG382*G382,2)+TRUNC(AI382*G382,2)))))/AI382*G382)&lt;ABS((AG382*G382-(TRUNC(AG382*G382,2)+(TRUNC(AL382,2)-(TRUNC(S382*G382,2)+TRUNC(W382*G382,2)+TRUNC(Y382*G382,2)+TRUNC(AA382*G382,2)+TRUNC(AC382*G382,2)+TRUNC(AE382*G382,2)+TRUNC(AG382*G382,2)+TRUNC(AI382*G382,2)))))/AG382*G382),TRUE),IF(AND(AI382*G382&lt;&gt;0,(TRUNC(AI382*G382,2)+(TRUNC(AL382,2)-(TRUNC(S382*G382,2)+TRUNC(W382*G382,2)+TRUNC(Y382*G382,2)+TRUNC(AA382*G382,2)+TRUNC(AC382*G382,2)+TRUNC(AE382*G382,2)+TRUNC(AG382*G382,2)+TRUNC(AI382*G382,2))))&gt;=0),ABS((AI382*G382-(TRUNC(AI382*G382,2)+(TRUNC(AL382,2)-(TRUNC(S382*G382,2)+TRUNC(W382*G382,2)+TRUNC(Y382*G382,2)+TRUNC(AA382*G382,2)+TRUNC(AC382*G382,2)+TRUNC(AE382*G382,2)+TRUNC(AG382*G382,2)+TRUNC(AI382*G382,2)))))/AI382*G382)&lt;=ABS((AI382*G382-(TRUNC(AI382*G382,2)+(TRUNC(AL382,2)-(TRUNC(S382*G382,2)+TRUNC(W382*G382,2)+TRUNC(Y382*G382,2)+TRUNC(AA382*G382,2)+TRUNC(AC382*G382,2)+TRUNC(AE382*G382,2)+TRUNC(AG382*G382,2)+TRUNC(AI382*G382,2)))))/AI382*G382),TRUE)),TRUNC(AI382*G382,2)+(TRUNC(AL382,2)-(TRUNC(S382*G382,2)+TRUNC(W382*G382,2)+TRUNC(Y382*G382,2)+TRUNC(AA382*G382,2)+TRUNC(AC382*G382,2)+TRUNC(AE382*G382,2)+TRUNC(AG382*G382,2)+TRUNC(AI382*G382,2))),TRUNC(AI382*G382,2)))))</f>
        <v>0</v>
      </c>
      <c r="AK382" s="363">
        <f>TRUNC(Q382*(1+R382), 2)</f>
        <v>22.91</v>
      </c>
      <c r="AL382" s="363">
        <f>TRUNC(G382*TRUNC(AK382, 2), 2)</f>
        <v>28341.5</v>
      </c>
    </row>
    <row r="383" spans="1:38" ht="15" x14ac:dyDescent="0.2">
      <c r="A383" s="402" t="s">
        <v>774</v>
      </c>
      <c r="B383" s="401" t="s">
        <v>238</v>
      </c>
      <c r="C383" s="401" t="s">
        <v>238</v>
      </c>
      <c r="D383" s="401" t="s">
        <v>238</v>
      </c>
      <c r="E383" s="401" t="s">
        <v>775</v>
      </c>
      <c r="F383" s="400" t="s">
        <v>238</v>
      </c>
      <c r="G383" s="400"/>
      <c r="H383" s="398"/>
      <c r="I383" s="398"/>
      <c r="J383" s="398"/>
      <c r="K383" s="398"/>
      <c r="L383" s="398"/>
      <c r="M383" s="398"/>
      <c r="N383" s="398"/>
      <c r="O383" s="398"/>
      <c r="P383" s="398"/>
      <c r="Q383" s="398"/>
      <c r="R383" s="399" t="s">
        <v>4</v>
      </c>
      <c r="S383" s="398"/>
      <c r="T383" s="398">
        <f>SUBTOTAL(109,T384:T386)</f>
        <v>103676.70999999999</v>
      </c>
      <c r="U383" s="398"/>
      <c r="V383" s="398">
        <f>SUBTOTAL(109,V384:V386)</f>
        <v>49461.36</v>
      </c>
      <c r="W383" s="398"/>
      <c r="X383" s="398">
        <f>SUBTOTAL(109,X384:X386)</f>
        <v>49461.36</v>
      </c>
      <c r="Y383" s="398"/>
      <c r="Z383" s="398">
        <f>SUBTOTAL(109,Z384:Z386)</f>
        <v>0</v>
      </c>
      <c r="AA383" s="398"/>
      <c r="AB383" s="398">
        <f>SUBTOTAL(109,AB384:AB386)</f>
        <v>0</v>
      </c>
      <c r="AC383" s="398"/>
      <c r="AD383" s="398">
        <f>SUBTOTAL(109,AD384:AD386)</f>
        <v>0</v>
      </c>
      <c r="AE383" s="398"/>
      <c r="AF383" s="398">
        <f>SUBTOTAL(109,AF384:AF386)</f>
        <v>0</v>
      </c>
      <c r="AG383" s="398"/>
      <c r="AH383" s="398">
        <f>SUBTOTAL(109,AH384:AH386)</f>
        <v>0</v>
      </c>
      <c r="AI383" s="398"/>
      <c r="AJ383" s="398">
        <f>SUBTOTAL(109,AJ384:AJ386)</f>
        <v>0</v>
      </c>
      <c r="AK383" s="398"/>
      <c r="AL383" s="398">
        <f>SUBTOTAL(109,AL384:AL386)</f>
        <v>153138.06999999998</v>
      </c>
    </row>
    <row r="384" spans="1:38" ht="38.25" x14ac:dyDescent="0.2">
      <c r="A384" s="368" t="s">
        <v>776</v>
      </c>
      <c r="B384" s="367" t="s">
        <v>193</v>
      </c>
      <c r="C384" s="367" t="s">
        <v>393</v>
      </c>
      <c r="D384" s="367" t="s">
        <v>165</v>
      </c>
      <c r="E384" s="366" t="s">
        <v>1581</v>
      </c>
      <c r="F384" s="365" t="s">
        <v>237</v>
      </c>
      <c r="G384" s="365">
        <v>1210.82</v>
      </c>
      <c r="H384" s="363">
        <v>70.61</v>
      </c>
      <c r="I384" s="363">
        <v>30.77</v>
      </c>
      <c r="J384" s="363">
        <v>30.77</v>
      </c>
      <c r="K384" s="363">
        <v>0</v>
      </c>
      <c r="L384" s="363">
        <v>0</v>
      </c>
      <c r="M384" s="363">
        <v>0</v>
      </c>
      <c r="N384" s="363">
        <v>0</v>
      </c>
      <c r="O384" s="363">
        <v>0</v>
      </c>
      <c r="P384" s="363">
        <v>0</v>
      </c>
      <c r="Q384" s="363">
        <f>TRUNC(H384 + N384 + K384 + J384 + P384 + M384 + L384 + O384, 2)</f>
        <v>101.38</v>
      </c>
      <c r="R384" s="364">
        <v>8.3526000000000003E-2</v>
      </c>
      <c r="S384" s="363">
        <f>IF(H384*(1+R384)=0,0,IF((TRUNC(AK384,2)-(TRUNC(H384*(1+R384),2)+TRUNC(J384*(1+R384),2)+TRUNC(K384*(1+R384),2)+TRUNC(L384*(1+R384),2)+TRUNC(M384*(1+R384),2)+TRUNC(N384*(1+R384),2)+TRUNC(O384*(1+R384),2)+TRUNC(P384*(1+R384),2)))=0,TRUNC(H384*(1+R384),2),IF((TRUNC(TRUNC(H384*(1+R384),2),2)+(TRUNC(AK384,2)-(TRUNC(H384*(1+R384),2)+TRUNC(J384*(1+R384),2)+TRUNC(K384*(1+R384),2)+TRUNC(L384*(1+R384),2)+TRUNC(M384*(1+R384),2)+TRUNC(N384*(1+R384),2)+TRUNC(O384*(1+R384),2)+TRUNC(P384*(1+R384),2))))&lt;=0,TRUNC(H384*(1+R384),2),IF(AND(IF(AND(H384*(1+R384)&lt;&gt;0,(TRUNC(H384*(1+R384),2)+(TRUNC(AK384,2)-(TRUNC(H384*(1+R384),2)+TRUNC(J384*(1+R384),2)+TRUNC(K384*(1+R384),2)+TRUNC(L384*(1+R384),2)+TRUNC(M384*(1+R384),2)+TRUNC(N384*(1+R384),2)+TRUNC(O384*(1+R384),2)+TRUNC(P384*(1+R384),2))))&gt;=0),ABS((H384*(1+R384)-(TRUNC(H384*(1+R384),2)+(TRUNC(AK384,2)-(TRUNC(H384*(1+R384),2)+TRUNC(J384*(1+R384),2)+TRUNC(K384*(1+R384),2)+TRUNC(L384*(1+R384),2)+TRUNC(M384*(1+R384),2)+TRUNC(N384*(1+R384),2)+TRUNC(O384*(1+R384),2)+TRUNC(P384*(1+R384),2)))))/H384*(1+R384))&lt;=ABS((H384*(1+R384)-(TRUNC(H384*(1+R384),2)+(TRUNC(AK384,2)-(TRUNC(H384*(1+R384),2)+TRUNC(J384*(1+R384),2)+TRUNC(K384*(1+R384),2)+TRUNC(L384*(1+R384),2)+TRUNC(M384*(1+R384),2)+TRUNC(N384*(1+R384),2)+TRUNC(O384*(1+R384),2)+TRUNC(P384*(1+R384),2)))))/H384*(1+R384)),TRUE),IF(AND(J384*(1+R384)&lt;&gt;0,(TRUNC(J384*(1+R384),2)+(TRUNC(AK384,2)-(TRUNC(H384*(1+R384),2)+TRUNC(J384*(1+R384),2)+TRUNC(K384*(1+R384),2)+TRUNC(L384*(1+R384),2)+TRUNC(M384*(1+R384),2)+TRUNC(N384*(1+R384),2)+TRUNC(O384*(1+R384),2)+TRUNC(P384*(1+R384),2))))&gt;=0),ABS((H384*(1+R384)-(TRUNC(H384*(1+R384),2)+(TRUNC(AK384,2)-(TRUNC(H384*(1+R384),2)+TRUNC(J384*(1+R384),2)+TRUNC(K384*(1+R384),2)+TRUNC(L384*(1+R384),2)+TRUNC(M384*(1+R384),2)+TRUNC(N384*(1+R384),2)+TRUNC(O384*(1+R384),2)+TRUNC(P384*(1+R384),2)))))/H384*(1+R384))&lt;=ABS((J384*(1+R384)-(TRUNC(J384*(1+R384),2)+(TRUNC(AK384,2)-(TRUNC(H384*(1+R384),2)+TRUNC(J384*(1+R384),2)+TRUNC(K384*(1+R384),2)+TRUNC(L384*(1+R384),2)+TRUNC(M384*(1+R384),2)+TRUNC(N384*(1+R384),2)+TRUNC(O384*(1+R384),2)+TRUNC(P384*(1+R384),2)))))/J384*(1+R384)),TRUE),IF(AND(K384*(1+R384)&lt;&gt;0,(TRUNC(K384*(1+R384),2)+(TRUNC(AK384,2)-(TRUNC(H384*(1+R384),2)+TRUNC(J384*(1+R384),2)+TRUNC(K384*(1+R384),2)+TRUNC(L384*(1+R384),2)+TRUNC(M384*(1+R384),2)+TRUNC(N384*(1+R384),2)+TRUNC(O384*(1+R384),2)+TRUNC(P384*(1+R384),2))))&gt;=0),ABS((H384*(1+R384)-(TRUNC(H384*(1+R384),2)+(TRUNC(AK384,2)-(TRUNC(H384*(1+R384),2)+TRUNC(J384*(1+R384),2)+TRUNC(K384*(1+R384),2)+TRUNC(L384*(1+R384),2)+TRUNC(M384*(1+R384),2)+TRUNC(N384*(1+R384),2)+TRUNC(O384*(1+R384),2)+TRUNC(P384*(1+R384),2)))))/H384*(1+R384))&lt;=ABS((K384*(1+R384)-(TRUNC(K384*(1+R384),2)+(TRUNC(AK384,2)-(TRUNC(H384*(1+R384),2)+TRUNC(J384*(1+R384),2)+TRUNC(K384*(1+R384),2)+TRUNC(L384*(1+R384),2)+TRUNC(M384*(1+R384),2)+TRUNC(N384*(1+R384),2)+TRUNC(O384*(1+R384),2)+TRUNC(P384*(1+R384),2)))))/K384*(1+R384)),TRUE),IF(AND(L384*(1+R384)&lt;&gt;0,(TRUNC(L384*(1+R384),2)+(TRUNC(AK384,2)-(TRUNC(H384*(1+R384),2)+TRUNC(J384*(1+R384),2)+TRUNC(K384*(1+R384),2)+TRUNC(L384*(1+R384),2)+TRUNC(M384*(1+R384),2)+TRUNC(N384*(1+R384),2)+TRUNC(O384*(1+R384),2)+TRUNC(P384*(1+R384),2))))&gt;=0),ABS((H384*(1+R384)-(TRUNC(H384*(1+R384),2)+(TRUNC(AK384,2)-(TRUNC(H384*(1+R384),2)+TRUNC(J384*(1+R384),2)+TRUNC(K384*(1+R384),2)+TRUNC(L384*(1+R384),2)+TRUNC(M384*(1+R384),2)+TRUNC(N384*(1+R384),2)+TRUNC(O384*(1+R384),2)+TRUNC(P384*(1+R384),2)))))/H384*(1+R384))&lt;=ABS((L384*(1+R384)-(TRUNC(L384*(1+R384),2)+(TRUNC(AK384,2)-(TRUNC(H384*(1+R384),2)+TRUNC(J384*(1+R384),2)+TRUNC(K384*(1+R384),2)+TRUNC(L384*(1+R384),2)+TRUNC(M384*(1+R384),2)+TRUNC(N384*(1+R384),2)+TRUNC(O384*(1+R384),2)+TRUNC(P384*(1+R384),2)))))/L384*(1+R384)),TRUE),IF(AND(M384*(1+R384)&lt;&gt;0,(TRUNC(M384*(1+R384),2)+(TRUNC(AK384,2)-(TRUNC(H384*(1+R384),2)+TRUNC(J384*(1+R384),2)+TRUNC(K384*(1+R384),2)+TRUNC(L384*(1+R384),2)+TRUNC(M384*(1+R384),2)+TRUNC(N384*(1+R384),2)+TRUNC(O384*(1+R384),2)+TRUNC(P384*(1+R384),2))))&gt;=0),ABS((H384*(1+R384)-(TRUNC(H384*(1+R384),2)+(TRUNC(AK384,2)-(TRUNC(H384*(1+R384),2)+TRUNC(J384*(1+R384),2)+TRUNC(K384*(1+R384),2)+TRUNC(L384*(1+R384),2)+TRUNC(M384*(1+R384),2)+TRUNC(N384*(1+R384),2)+TRUNC(O384*(1+R384),2)+TRUNC(P384*(1+R384),2)))))/H384*(1+R384))&lt;=ABS((M384*(1+R384)-(TRUNC(M384*(1+R384),2)+(TRUNC(AK384,2)-(TRUNC(H384*(1+R384),2)+TRUNC(J384*(1+R384),2)+TRUNC(K384*(1+R384),2)+TRUNC(L384*(1+R384),2)+TRUNC(M384*(1+R384),2)+TRUNC(N384*(1+R384),2)+TRUNC(O384*(1+R384),2)+TRUNC(P384*(1+R384),2)))))/M384*(1+R384)),TRUE),IF(AND(N384*(1+R384)&lt;&gt;0,(TRUNC(N384*(1+R384),2)+(TRUNC(AK384,2)-(TRUNC(H384*(1+R384),2)+TRUNC(J384*(1+R384),2)+TRUNC(K384*(1+R384),2)+TRUNC(L384*(1+R384),2)+TRUNC(M384*(1+R384),2)+TRUNC(N384*(1+R384),2)+TRUNC(O384*(1+R384),2)+TRUNC(P384*(1+R384),2))))&gt;=0),ABS((H384*(1+R384)-(TRUNC(H384*(1+R384),2)+(TRUNC(AK384,2)-(TRUNC(H384*(1+R384),2)+TRUNC(J384*(1+R384),2)+TRUNC(K384*(1+R384),2)+TRUNC(L384*(1+R384),2)+TRUNC(M384*(1+R384),2)+TRUNC(N384*(1+R384),2)+TRUNC(O384*(1+R384),2)+TRUNC(P384*(1+R384),2)))))/H384*(1+R384))&lt;=ABS((N384*(1+R384)-(TRUNC(N384*(1+R384),2)+(TRUNC(AK384,2)-(TRUNC(H384*(1+R384),2)+TRUNC(J384*(1+R384),2)+TRUNC(K384*(1+R384),2)+TRUNC(L384*(1+R384),2)+TRUNC(M384*(1+R384),2)+TRUNC(N384*(1+R384),2)+TRUNC(O384*(1+R384),2)+TRUNC(P384*(1+R384),2)))))/N384*(1+R384)),TRUE),IF(AND(O384*(1+R384)&lt;&gt;0,(TRUNC(O384*(1+R384),2)+(TRUNC(AK384,2)-(TRUNC(H384*(1+R384),2)+TRUNC(J384*(1+R384),2)+TRUNC(K384*(1+R384),2)+TRUNC(L384*(1+R384),2)+TRUNC(M384*(1+R384),2)+TRUNC(N384*(1+R384),2)+TRUNC(O384*(1+R384),2)+TRUNC(P384*(1+R384),2))))&gt;=0),ABS((H384*(1+R384)-(TRUNC(H384*(1+R384),2)+(TRUNC(AK384,2)-(TRUNC(H384*(1+R384),2)+TRUNC(J384*(1+R384),2)+TRUNC(K384*(1+R384),2)+TRUNC(L384*(1+R384),2)+TRUNC(M384*(1+R384),2)+TRUNC(N384*(1+R384),2)+TRUNC(O384*(1+R384),2)+TRUNC(P384*(1+R384),2)))))/H384*(1+R384))&lt;=ABS((O384*(1+R384)-(TRUNC(O384*(1+R384),2)+(TRUNC(AK384,2)-(TRUNC(H384*(1+R384),2)+TRUNC(J384*(1+R384),2)+TRUNC(K384*(1+R384),2)+TRUNC(L384*(1+R384),2)+TRUNC(M384*(1+R384),2)+TRUNC(N384*(1+R384),2)+TRUNC(O384*(1+R384),2)+TRUNC(P384*(1+R384),2)))))/O384*(1+R384)),TRUE),IF(AND(P384*(1+R384)&lt;&gt;0,(TRUNC(P384*(1+R384),2)+(TRUNC(AK384,2)-(TRUNC(H384*(1+R384),2)+TRUNC(J384*(1+R384),2)+TRUNC(K384*(1+R384),2)+TRUNC(L384*(1+R384),2)+TRUNC(M384*(1+R384),2)+TRUNC(N384*(1+R384),2)+TRUNC(O384*(1+R384),2)+TRUNC(P384*(1+R384),2))))&gt;=0),ABS((H384*(1+R384)-(TRUNC(H384*(1+R384),2)+(TRUNC(AK384,2)-(TRUNC(H384*(1+R384),2)+TRUNC(J384*(1+R384),2)+TRUNC(K384*(1+R384),2)+TRUNC(L384*(1+R384),2)+TRUNC(M384*(1+R384),2)+TRUNC(N384*(1+R384),2)+TRUNC(O384*(1+R384),2)+TRUNC(P384*(1+R384),2)))))/H384*(1+R384))&lt;=ABS((P384*(1+R384)-(TRUNC(P384*(1+R384),2)+(TRUNC(AK384,2)-(TRUNC(H384*(1+R384),2)+TRUNC(J384*(1+R384),2)+TRUNC(K384*(1+R384),2)+TRUNC(L384*(1+R384),2)+TRUNC(M384*(1+R384),2)+TRUNC(N384*(1+R384),2)+TRUNC(O384*(1+R384),2)+TRUNC(P384*(1+R384),2)))))/P384*(1+R384)),TRUE)),TRUNC(H384*(1+R384),2)+(TRUNC(AK384,2)-(TRUNC(H384*(1+R384),2)+TRUNC(J384*(1+R384),2)+TRUNC(K384*(1+R384),2)+TRUNC(L384*(1+R384),2)+TRUNC(M384*(1+R384),2)+TRUNC(N384*(1+R384),2)+TRUNC(O384*(1+R384),2)+TRUNC(P384*(1+R384),2))),TRUNC(H384*(1+R384),2)))))</f>
        <v>76.5</v>
      </c>
      <c r="T384" s="363">
        <f>IF(S384*G384=0,0,IF((TRUNC(AL384,2)-(TRUNC(S384*G384,2)+TRUNC(W384*G384,2)+TRUNC(Y384*G384,2)+TRUNC(AA384*G384,2)+TRUNC(AC384*G384,2)+TRUNC(AE384*G384,2)+TRUNC(AG384*G384,2)+TRUNC(AI384*G384,2)))=0,TRUNC(S384*G384,2),IF((TRUNC(TRUNC(S384*G384,2),2)+(TRUNC(AL384,2)-(TRUNC(S384*G384,2)+TRUNC(W384*G384,2)+TRUNC(Y384*G384,2)+TRUNC(AA384*G384,2)+TRUNC(AC384*G384,2)+TRUNC(AE384*G384,2)+TRUNC(AG384*G384,2)+TRUNC(AI384*G384,2))))&lt;=0,TRUNC(S384*G384,2),IF(AND(IF(AND(S384*G384&lt;&gt;0,(TRUNC(S384*G384,2)+(TRUNC(AL384,2)-(TRUNC(S384*G384,2)+TRUNC(W384*G384,2)+TRUNC(Y384*G384,2)+TRUNC(AA384*G384,2)+TRUNC(AC384*G384,2)+TRUNC(AE384*G384,2)+TRUNC(AG384*G384,2)+TRUNC(AI384*G384,2))))&gt;=0),ABS((S384*G384-(TRUNC(S384*G384,2)+(TRUNC(AL384,2)-(TRUNC(S384*G384,2)+TRUNC(W384*G384,2)+TRUNC(Y384*G384,2)+TRUNC(AA384*G384,2)+TRUNC(AC384*G384,2)+TRUNC(AE384*G384,2)+TRUNC(AG384*G384,2)+TRUNC(AI384*G384,2)))))/S384*G384)&lt;=ABS((S384*G384-(TRUNC(S384*G384,2)+(TRUNC(AL384,2)-(TRUNC(S384*G384,2)+TRUNC(W384*G384,2)+TRUNC(Y384*G384,2)+TRUNC(AA384*G384,2)+TRUNC(AC384*G384,2)+TRUNC(AE384*G384,2)+TRUNC(AG384*G384,2)+TRUNC(AI384*G384,2)))))/S384*G384),TRUE),IF(AND(W384*G384&lt;&gt;0,(TRUNC(W384*G384,2)+(TRUNC(AL384,2)-(TRUNC(S384*G384,2)+TRUNC(W384*G384,2)+TRUNC(Y384*G384,2)+TRUNC(AA384*G384,2)+TRUNC(AC384*G384,2)+TRUNC(AE384*G384,2)+TRUNC(AG384*G384,2)+TRUNC(AI384*G384,2))))&gt;=0),ABS((S384*G384-(TRUNC(S384*G384,2)+(TRUNC(AL384,2)-(TRUNC(S384*G384,2)+TRUNC(W384*G384,2)+TRUNC(Y384*G384,2)+TRUNC(AA384*G384,2)+TRUNC(AC384*G384,2)+TRUNC(AE384*G384,2)+TRUNC(AG384*G384,2)+TRUNC(AI384*G384,2)))))/S384*G384)&lt;=ABS((W384*G384-(TRUNC(W384*G384,2)+(TRUNC(AL384,2)-(TRUNC(S384*G384,2)+TRUNC(W384*G384,2)+TRUNC(Y384*G384,2)+TRUNC(AA384*G384,2)+TRUNC(AC384*G384,2)+TRUNC(AE384*G384,2)+TRUNC(AG384*G384,2)+TRUNC(AI384*G384,2)))))/W384*G384),TRUE),IF(AND(Y384*G384&lt;&gt;0,(TRUNC(Y384*G384,2)+(TRUNC(AL384,2)-(TRUNC(S384*G384,2)+TRUNC(W384*G384,2)+TRUNC(Y384*G384,2)+TRUNC(AA384*G384,2)+TRUNC(AC384*G384,2)+TRUNC(AE384*G384,2)+TRUNC(AG384*G384,2)+TRUNC(AI384*G384,2))))&gt;=0),ABS((S384*G384-(TRUNC(S384*G384,2)+(TRUNC(AL384,2)-(TRUNC(S384*G384,2)+TRUNC(W384*G384,2)+TRUNC(Y384*G384,2)+TRUNC(AA384*G384,2)+TRUNC(AC384*G384,2)+TRUNC(AE384*G384,2)+TRUNC(AG384*G384,2)+TRUNC(AI384*G384,2)))))/S384*G384)&lt;=ABS((Y384*G384-(TRUNC(Y384*G384,2)+(TRUNC(AL384,2)-(TRUNC(S384*G384,2)+TRUNC(W384*G384,2)+TRUNC(Y384*G384,2)+TRUNC(AA384*G384,2)+TRUNC(AC384*G384,2)+TRUNC(AE384*G384,2)+TRUNC(AG384*G384,2)+TRUNC(AI384*G384,2)))))/Y384*G384),TRUE),IF(AND(AA384*G384&lt;&gt;0,(TRUNC(AA384*G384,2)+(TRUNC(AL384,2)-(TRUNC(S384*G384,2)+TRUNC(W384*G384,2)+TRUNC(Y384*G384,2)+TRUNC(AA384*G384,2)+TRUNC(AC384*G384,2)+TRUNC(AE384*G384,2)+TRUNC(AG384*G384,2)+TRUNC(AI384*G384,2))))&gt;=0),ABS((S384*G384-(TRUNC(S384*G384,2)+(TRUNC(AL384,2)-(TRUNC(S384*G384,2)+TRUNC(W384*G384,2)+TRUNC(Y384*G384,2)+TRUNC(AA384*G384,2)+TRUNC(AC384*G384,2)+TRUNC(AE384*G384,2)+TRUNC(AG384*G384,2)+TRUNC(AI384*G384,2)))))/S384*G384)&lt;=ABS((AA384*G384-(TRUNC(AA384*G384,2)+(TRUNC(AL384,2)-(TRUNC(S384*G384,2)+TRUNC(W384*G384,2)+TRUNC(Y384*G384,2)+TRUNC(AA384*G384,2)+TRUNC(AC384*G384,2)+TRUNC(AE384*G384,2)+TRUNC(AG384*G384,2)+TRUNC(AI384*G384,2)))))/AA384*G384),TRUE),IF(AND(AC384*G384&lt;&gt;0,(TRUNC(AC384*G384,2)+(TRUNC(AL384,2)-(TRUNC(S384*G384,2)+TRUNC(W384*G384,2)+TRUNC(Y384*G384,2)+TRUNC(AA384*G384,2)+TRUNC(AC384*G384,2)+TRUNC(AE384*G384,2)+TRUNC(AG384*G384,2)+TRUNC(AI384*G384,2))))&gt;=0),ABS((S384*G384-(TRUNC(S384*G384,2)+(TRUNC(AL384,2)-(TRUNC(S384*G384,2)+TRUNC(W384*G384,2)+TRUNC(Y384*G384,2)+TRUNC(AA384*G384,2)+TRUNC(AC384*G384,2)+TRUNC(AE384*G384,2)+TRUNC(AG384*G384,2)+TRUNC(AI384*G384,2)))))/S384*G384)&lt;=ABS((AC384*G384-(TRUNC(AC384*G384,2)+(TRUNC(AL384,2)-(TRUNC(S384*G384,2)+TRUNC(W384*G384,2)+TRUNC(Y384*G384,2)+TRUNC(AA384*G384,2)+TRUNC(AC384*G384,2)+TRUNC(AE384*G384,2)+TRUNC(AG384*G384,2)+TRUNC(AI384*G384,2)))))/AC384*G384),TRUE),IF(AND(AE384*G384&lt;&gt;0,(TRUNC(AE384*G384,2)+(TRUNC(AL384,2)-(TRUNC(S384*G384,2)+TRUNC(W384*G384,2)+TRUNC(Y384*G384,2)+TRUNC(AA384*G384,2)+TRUNC(AC384*G384,2)+TRUNC(AE384*G384,2)+TRUNC(AG384*G384,2)+TRUNC(AI384*G384,2))))&gt;=0),ABS((S384*G384-(TRUNC(S384*G384,2)+(TRUNC(AL384,2)-(TRUNC(S384*G384,2)+TRUNC(W384*G384,2)+TRUNC(Y384*G384,2)+TRUNC(AA384*G384,2)+TRUNC(AC384*G384,2)+TRUNC(AE384*G384,2)+TRUNC(AG384*G384,2)+TRUNC(AI384*G384,2)))))/S384*G384)&lt;=ABS((AE384*G384-(TRUNC(AE384*G384,2)+(TRUNC(AL384,2)-(TRUNC(S384*G384,2)+TRUNC(W384*G384,2)+TRUNC(Y384*G384,2)+TRUNC(AA384*G384,2)+TRUNC(AC384*G384,2)+TRUNC(AE384*G384,2)+TRUNC(AG384*G384,2)+TRUNC(AI384*G384,2)))))/AE384*G384),TRUE),IF(AND(AG384*G384&lt;&gt;0,(TRUNC(AG384*G384,2)+(TRUNC(AL384,2)-(TRUNC(S384*G384,2)+TRUNC(W384*G384,2)+TRUNC(Y384*G384,2)+TRUNC(AA384*G384,2)+TRUNC(AC384*G384,2)+TRUNC(AE384*G384,2)+TRUNC(AG384*G384,2)+TRUNC(AI384*G384,2))))&gt;=0),ABS((S384*G384-(TRUNC(S384*G384,2)+(TRUNC(AL384,2)-(TRUNC(S384*G384,2)+TRUNC(W384*G384,2)+TRUNC(Y384*G384,2)+TRUNC(AA384*G384,2)+TRUNC(AC384*G384,2)+TRUNC(AE384*G384,2)+TRUNC(AG384*G384,2)+TRUNC(AI384*G384,2)))))/S384*G384)&lt;=ABS((AG384*G384-(TRUNC(AG384*G384,2)+(TRUNC(AL384,2)-(TRUNC(S384*G384,2)+TRUNC(W384*G384,2)+TRUNC(Y384*G384,2)+TRUNC(AA384*G384,2)+TRUNC(AC384*G384,2)+TRUNC(AE384*G384,2)+TRUNC(AG384*G384,2)+TRUNC(AI384*G384,2)))))/AG384*G384),TRUE),IF(AND(AI384*G384&lt;&gt;0,(TRUNC(AI384*G384,2)+(TRUNC(AL384,2)-(TRUNC(S384*G384,2)+TRUNC(W384*G384,2)+TRUNC(Y384*G384,2)+TRUNC(AA384*G384,2)+TRUNC(AC384*G384,2)+TRUNC(AE384*G384,2)+TRUNC(AG384*G384,2)+TRUNC(AI384*G384,2))))&gt;=0),ABS((S384*G384-(TRUNC(S384*G384,2)+(TRUNC(AL384,2)-(TRUNC(S384*G384,2)+TRUNC(W384*G384,2)+TRUNC(Y384*G384,2)+TRUNC(AA384*G384,2)+TRUNC(AC384*G384,2)+TRUNC(AE384*G384,2)+TRUNC(AG384*G384,2)+TRUNC(AI384*G384,2)))))/S384*G384)&lt;=ABS((AI384*G384-(TRUNC(AI384*G384,2)+(TRUNC(AL384,2)-(TRUNC(S384*G384,2)+TRUNC(W384*G384,2)+TRUNC(Y384*G384,2)+TRUNC(AA384*G384,2)+TRUNC(AC384*G384,2)+TRUNC(AE384*G384,2)+TRUNC(AG384*G384,2)+TRUNC(AI384*G384,2)))))/AI384*G384),TRUE)),TRUNC(S384*G384,2)+(TRUNC(AL384,2)-(TRUNC(S384*G384,2)+TRUNC(W384*G384,2)+TRUNC(Y384*G384,2)+TRUNC(AA384*G384,2)+TRUNC(AC384*G384,2)+TRUNC(AE384*G384,2)+TRUNC(AG384*G384,2)+TRUNC(AI384*G384,2))),TRUNC(S384*G384,2)))))</f>
        <v>92627.73</v>
      </c>
      <c r="U384" s="363">
        <f t="shared" ref="U384:V386" si="344">TRUNC(AE384 + Y384 + W384 + AI384 + AC384 + AA384 + AG384, 2)</f>
        <v>33.340000000000003</v>
      </c>
      <c r="V384" s="363">
        <f t="shared" si="344"/>
        <v>40368.730000000003</v>
      </c>
      <c r="W384" s="363">
        <f>IF(J384*(1+R384)=0,0,IF((TRUNC(AK384,2)-(TRUNC(H384*(1+R384),2)+TRUNC(J384*(1+R384),2)+TRUNC(K384*(1+R384),2)+TRUNC(L384*(1+R384),2)+TRUNC(M384*(1+R384),2)+TRUNC(N384*(1+R384),2)+TRUNC(O384*(1+R384),2)+TRUNC(P384*(1+R384),2)))=0,TRUNC(J384*(1+R384),2),IF((TRUNC(TRUNC(J384*(1+R384),2),2)+(TRUNC(AK384,2)-(TRUNC(H384*(1+R384),2)+TRUNC(J384*(1+R384),2)+TRUNC(K384*(1+R384),2)+TRUNC(L384*(1+R384),2)+TRUNC(M384*(1+R384),2)+TRUNC(N384*(1+R384),2)+TRUNC(O384*(1+R384),2)+TRUNC(P384*(1+R384),2))))&lt;=0,TRUNC(J384*(1+R384),2),IF(AND(IF(AND(H384*(1+R384)&lt;&gt;0,(TRUNC(H384*(1+R384),2)+(TRUNC(AK384,2)-(TRUNC(H384*(1+R384),2)+TRUNC(J384*(1+R384),2)+TRUNC(K384*(1+R384),2)+TRUNC(L384*(1+R384),2)+TRUNC(M384*(1+R384),2)+TRUNC(N384*(1+R384),2)+TRUNC(O384*(1+R384),2)+TRUNC(P384*(1+R384),2))))&gt;=0),ABS((J384*(1+R384)-(TRUNC(J384*(1+R384),2)+(TRUNC(AK384,2)-(TRUNC(H384*(1+R384),2)+TRUNC(J384*(1+R384),2)+TRUNC(K384*(1+R384),2)+TRUNC(L384*(1+R384),2)+TRUNC(M384*(1+R384),2)+TRUNC(N384*(1+R384),2)+TRUNC(O384*(1+R384),2)+TRUNC(P384*(1+R384),2)))))/J384*(1+R384))&lt;ABS((H384*(1+R384)-(TRUNC(H384*(1+R384),2)+(TRUNC(AK384,2)-(TRUNC(H384*(1+R384),2)+TRUNC(J384*(1+R384),2)+TRUNC(K384*(1+R384),2)+TRUNC(L384*(1+R384),2)+TRUNC(M384*(1+R384),2)+TRUNC(N384*(1+R384),2)+TRUNC(O384*(1+R384),2)+TRUNC(P384*(1+R384),2)))))/H384*(1+R384)),TRUE),IF(AND(J384*(1+R384)&lt;&gt;0,(TRUNC(J384*(1+R384),2)+(TRUNC(AK384,2)-(TRUNC(H384*(1+R384),2)+TRUNC(J384*(1+R384),2)+TRUNC(K384*(1+R384),2)+TRUNC(L384*(1+R384),2)+TRUNC(M384*(1+R384),2)+TRUNC(N384*(1+R384),2)+TRUNC(O384*(1+R384),2)+TRUNC(P384*(1+R384),2))))&gt;=0),ABS((J384*(1+R384)-(TRUNC(J384*(1+R384),2)+(TRUNC(AK384,2)-(TRUNC(H384*(1+R384),2)+TRUNC(J384*(1+R384),2)+TRUNC(K384*(1+R384),2)+TRUNC(L384*(1+R384),2)+TRUNC(M384*(1+R384),2)+TRUNC(N384*(1+R384),2)+TRUNC(O384*(1+R384),2)+TRUNC(P384*(1+R384),2)))))/J384*(1+R384))&lt;=ABS((J384*(1+R384)-(TRUNC(J384*(1+R384),2)+(TRUNC(AK384,2)-(TRUNC(H384*(1+R384),2)+TRUNC(J384*(1+R384),2)+TRUNC(K384*(1+R384),2)+TRUNC(L384*(1+R384),2)+TRUNC(M384*(1+R384),2)+TRUNC(N384*(1+R384),2)+TRUNC(O384*(1+R384),2)+TRUNC(P384*(1+R384),2)))))/J384*(1+R384)),TRUE),IF(AND(K384*(1+R384)&lt;&gt;0,(TRUNC(K384*(1+R384),2)+(TRUNC(AK384,2)-(TRUNC(H384*(1+R384),2)+TRUNC(J384*(1+R384),2)+TRUNC(K384*(1+R384),2)+TRUNC(L384*(1+R384),2)+TRUNC(M384*(1+R384),2)+TRUNC(N384*(1+R384),2)+TRUNC(O384*(1+R384),2)+TRUNC(P384*(1+R384),2))))&gt;=0),ABS((J384*(1+R384)-(TRUNC(J384*(1+R384),2)+(TRUNC(AK384,2)-(TRUNC(H384*(1+R384),2)+TRUNC(J384*(1+R384),2)+TRUNC(K384*(1+R384),2)+TRUNC(L384*(1+R384),2)+TRUNC(M384*(1+R384),2)+TRUNC(N384*(1+R384),2)+TRUNC(O384*(1+R384),2)+TRUNC(P384*(1+R384),2)))))/J384*(1+R384))&lt;=ABS((K384*(1+R384)-(TRUNC(K384*(1+R384),2)+(TRUNC(AK384,2)-(TRUNC(H384*(1+R384),2)+TRUNC(J384*(1+R384),2)+TRUNC(K384*(1+R384),2)+TRUNC(L384*(1+R384),2)+TRUNC(M384*(1+R384),2)+TRUNC(N384*(1+R384),2)+TRUNC(O384*(1+R384),2)+TRUNC(P384*(1+R384),2)))))/K384*(1+R384)),TRUE),IF(AND(L384*(1+R384)&lt;&gt;0,(TRUNC(L384*(1+R384),2)+(TRUNC(AK384,2)-(TRUNC(H384*(1+R384),2)+TRUNC(J384*(1+R384),2)+TRUNC(K384*(1+R384),2)+TRUNC(L384*(1+R384),2)+TRUNC(M384*(1+R384),2)+TRUNC(N384*(1+R384),2)+TRUNC(O384*(1+R384),2)+TRUNC(P384*(1+R384),2))))&gt;=0),ABS((J384*(1+R384)-(TRUNC(J384*(1+R384),2)+(TRUNC(AK384,2)-(TRUNC(H384*(1+R384),2)+TRUNC(J384*(1+R384),2)+TRUNC(K384*(1+R384),2)+TRUNC(L384*(1+R384),2)+TRUNC(M384*(1+R384),2)+TRUNC(N384*(1+R384),2)+TRUNC(O384*(1+R384),2)+TRUNC(P384*(1+R384),2)))))/J384*(1+R384))&lt;=ABS((L384*(1+R384)-(TRUNC(L384*(1+R384),2)+(TRUNC(AK384,2)-(TRUNC(H384*(1+R384),2)+TRUNC(J384*(1+R384),2)+TRUNC(K384*(1+R384),2)+TRUNC(L384*(1+R384),2)+TRUNC(M384*(1+R384),2)+TRUNC(N384*(1+R384),2)+TRUNC(O384*(1+R384),2)+TRUNC(P384*(1+R384),2)))))/L384*(1+R384)),TRUE),IF(AND(M384*(1+R384)&lt;&gt;0,(TRUNC(M384*(1+R384),2)+(TRUNC(AK384,2)-(TRUNC(H384*(1+R384),2)+TRUNC(J384*(1+R384),2)+TRUNC(K384*(1+R384),2)+TRUNC(L384*(1+R384),2)+TRUNC(M384*(1+R384),2)+TRUNC(N384*(1+R384),2)+TRUNC(O384*(1+R384),2)+TRUNC(P384*(1+R384),2))))&gt;=0),ABS((J384*(1+R384)-(TRUNC(J384*(1+R384),2)+(TRUNC(AK384,2)-(TRUNC(H384*(1+R384),2)+TRUNC(J384*(1+R384),2)+TRUNC(K384*(1+R384),2)+TRUNC(L384*(1+R384),2)+TRUNC(M384*(1+R384),2)+TRUNC(N384*(1+R384),2)+TRUNC(O384*(1+R384),2)+TRUNC(P384*(1+R384),2)))))/J384*(1+R384))&lt;=ABS((M384*(1+R384)-(TRUNC(M384*(1+R384),2)+(TRUNC(AK384,2)-(TRUNC(H384*(1+R384),2)+TRUNC(J384*(1+R384),2)+TRUNC(K384*(1+R384),2)+TRUNC(L384*(1+R384),2)+TRUNC(M384*(1+R384),2)+TRUNC(N384*(1+R384),2)+TRUNC(O384*(1+R384),2)+TRUNC(P384*(1+R384),2)))))/M384*(1+R384)),TRUE),IF(AND(N384*(1+R384)&lt;&gt;0,(TRUNC(N384*(1+R384),2)+(TRUNC(AK384,2)-(TRUNC(H384*(1+R384),2)+TRUNC(J384*(1+R384),2)+TRUNC(K384*(1+R384),2)+TRUNC(L384*(1+R384),2)+TRUNC(M384*(1+R384),2)+TRUNC(N384*(1+R384),2)+TRUNC(O384*(1+R384),2)+TRUNC(P384*(1+R384),2))))&gt;=0),ABS((J384*(1+R384)-(TRUNC(J384*(1+R384),2)+(TRUNC(AK384,2)-(TRUNC(H384*(1+R384),2)+TRUNC(J384*(1+R384),2)+TRUNC(K384*(1+R384),2)+TRUNC(L384*(1+R384),2)+TRUNC(M384*(1+R384),2)+TRUNC(N384*(1+R384),2)+TRUNC(O384*(1+R384),2)+TRUNC(P384*(1+R384),2)))))/J384*(1+R384))&lt;=ABS((N384*(1+R384)-(TRUNC(N384*(1+R384),2)+(TRUNC(AK384,2)-(TRUNC(H384*(1+R384),2)+TRUNC(J384*(1+R384),2)+TRUNC(K384*(1+R384),2)+TRUNC(L384*(1+R384),2)+TRUNC(M384*(1+R384),2)+TRUNC(N384*(1+R384),2)+TRUNC(O384*(1+R384),2)+TRUNC(P384*(1+R384),2)))))/N384*(1+R384)),TRUE),IF(AND(O384*(1+R384)&lt;&gt;0,(TRUNC(O384*(1+R384),2)+(TRUNC(AK384,2)-(TRUNC(H384*(1+R384),2)+TRUNC(J384*(1+R384),2)+TRUNC(K384*(1+R384),2)+TRUNC(L384*(1+R384),2)+TRUNC(M384*(1+R384),2)+TRUNC(N384*(1+R384),2)+TRUNC(O384*(1+R384),2)+TRUNC(P384*(1+R384),2))))&gt;=0),ABS((J384*(1+R384)-(TRUNC(J384*(1+R384),2)+(TRUNC(AK384,2)-(TRUNC(H384*(1+R384),2)+TRUNC(J384*(1+R384),2)+TRUNC(K384*(1+R384),2)+TRUNC(L384*(1+R384),2)+TRUNC(M384*(1+R384),2)+TRUNC(N384*(1+R384),2)+TRUNC(O384*(1+R384),2)+TRUNC(P384*(1+R384),2)))))/J384*(1+R384))&lt;=ABS((O384*(1+R384)-(TRUNC(O384*(1+R384),2)+(TRUNC(AK384,2)-(TRUNC(H384*(1+R384),2)+TRUNC(J384*(1+R384),2)+TRUNC(K384*(1+R384),2)+TRUNC(L384*(1+R384),2)+TRUNC(M384*(1+R384),2)+TRUNC(N384*(1+R384),2)+TRUNC(O384*(1+R384),2)+TRUNC(P384*(1+R384),2)))))/O384*(1+R384)),TRUE),IF(AND(P384*(1+R384)&lt;&gt;0,(TRUNC(P384*(1+R384),2)+(TRUNC(AK384,2)-(TRUNC(H384*(1+R384),2)+TRUNC(J384*(1+R384),2)+TRUNC(K384*(1+R384),2)+TRUNC(L384*(1+R384),2)+TRUNC(M384*(1+R384),2)+TRUNC(N384*(1+R384),2)+TRUNC(O384*(1+R384),2)+TRUNC(P384*(1+R384),2))))&gt;=0),ABS((J384*(1+R384)-(TRUNC(J384*(1+R384),2)+(TRUNC(AK384,2)-(TRUNC(H384*(1+R384),2)+TRUNC(J384*(1+R384),2)+TRUNC(K384*(1+R384),2)+TRUNC(L384*(1+R384),2)+TRUNC(M384*(1+R384),2)+TRUNC(N384*(1+R384),2)+TRUNC(O384*(1+R384),2)+TRUNC(P384*(1+R384),2)))))/J384*(1+R384))&lt;=ABS((P384*(1+R384)-(TRUNC(P384*(1+R384),2)+(TRUNC(AK384,2)-(TRUNC(H384*(1+R384),2)+TRUNC(J384*(1+R384),2)+TRUNC(K384*(1+R384),2)+TRUNC(L384*(1+R384),2)+TRUNC(M384*(1+R384),2)+TRUNC(N384*(1+R384),2)+TRUNC(O384*(1+R384),2)+TRUNC(P384*(1+R384),2)))))/P384*(1+R384)),TRUE)),TRUNC(J384*(1+R384),2)+(TRUNC(AK384,2)-(TRUNC(H384*(1+R384),2)+TRUNC(J384*(1+R384),2)+TRUNC(K384*(1+R384),2)+TRUNC(L384*(1+R384),2)+TRUNC(M384*(1+R384),2)+TRUNC(N384*(1+R384),2)+TRUNC(O384*(1+R384),2)+TRUNC(P384*(1+R384),2))),TRUNC(J384*(1+R384),2)))))</f>
        <v>33.340000000000003</v>
      </c>
      <c r="X384" s="363">
        <f>IF(W384*G384=0,0,IF((TRUNC(AL384,2)-(TRUNC(S384*G384,2)+TRUNC(W384*G384,2)+TRUNC(Y384*G384,2)+TRUNC(AA384*G384,2)+TRUNC(AC384*G384,2)+TRUNC(AE384*G384,2)+TRUNC(AG384*G384,2)+TRUNC(AI384*G384,2)))=0,TRUNC(W384*G384,2),IF((TRUNC(TRUNC(W384*G384,2),2)+(TRUNC(AL384,2)-(TRUNC(S384*G384,2)+TRUNC(W384*G384,2)+TRUNC(Y384*G384,2)+TRUNC(AA384*G384,2)+TRUNC(AC384*G384,2)+TRUNC(AE384*G384,2)+TRUNC(AG384*G384,2)+TRUNC(AI384*G384,2))))&lt;=0,TRUNC(W384*G384,2),IF(AND(IF(AND(S384*G384&lt;&gt;0,(TRUNC(S384*G384,2)+(TRUNC(AL384,2)-(TRUNC(S384*G384,2)+TRUNC(W384*G384,2)+TRUNC(Y384*G384,2)+TRUNC(AA384*G384,2)+TRUNC(AC384*G384,2)+TRUNC(AE384*G384,2)+TRUNC(AG384*G384,2)+TRUNC(AI384*G384,2))))&gt;=0),ABS((W384*G384-(TRUNC(W384*G384,2)+(TRUNC(AL384,2)-(TRUNC(S384*G384,2)+TRUNC(W384*G384,2)+TRUNC(Y384*G384,2)+TRUNC(AA384*G384,2)+TRUNC(AC384*G384,2)+TRUNC(AE384*G384,2)+TRUNC(AG384*G384,2)+TRUNC(AI384*G384,2)))))/W384*G384)&lt;ABS((S384*G384-(TRUNC(S384*G384,2)+(TRUNC(AL384,2)-(TRUNC(S384*G384,2)+TRUNC(W384*G384,2)+TRUNC(Y384*G384,2)+TRUNC(AA384*G384,2)+TRUNC(AC384*G384,2)+TRUNC(AE384*G384,2)+TRUNC(AG384*G384,2)+TRUNC(AI384*G384,2)))))/S384*G384),TRUE),IF(AND(W384*G384&lt;&gt;0,(TRUNC(W384*G384,2)+(TRUNC(AL384,2)-(TRUNC(S384*G384,2)+TRUNC(W384*G384,2)+TRUNC(Y384*G384,2)+TRUNC(AA384*G384,2)+TRUNC(AC384*G384,2)+TRUNC(AE384*G384,2)+TRUNC(AG384*G384,2)+TRUNC(AI384*G384,2))))&gt;=0),ABS((W384*G384-(TRUNC(W384*G384,2)+(TRUNC(AL384,2)-(TRUNC(S384*G384,2)+TRUNC(W384*G384,2)+TRUNC(Y384*G384,2)+TRUNC(AA384*G384,2)+TRUNC(AC384*G384,2)+TRUNC(AE384*G384,2)+TRUNC(AG384*G384,2)+TRUNC(AI384*G384,2)))))/W384*G384)&lt;=ABS((W384*G384-(TRUNC(W384*G384,2)+(TRUNC(AL384,2)-(TRUNC(S384*G384,2)+TRUNC(W384*G384,2)+TRUNC(Y384*G384,2)+TRUNC(AA384*G384,2)+TRUNC(AC384*G384,2)+TRUNC(AE384*G384,2)+TRUNC(AG384*G384,2)+TRUNC(AI384*G384,2)))))/W384*G384),TRUE),IF(AND(Y384*G384&lt;&gt;0,(TRUNC(Y384*G384,2)+(TRUNC(AL384,2)-(TRUNC(S384*G384,2)+TRUNC(W384*G384,2)+TRUNC(Y384*G384,2)+TRUNC(AA384*G384,2)+TRUNC(AC384*G384,2)+TRUNC(AE384*G384,2)+TRUNC(AG384*G384,2)+TRUNC(AI384*G384,2))))&gt;=0),ABS((W384*G384-(TRUNC(W384*G384,2)+(TRUNC(AL384,2)-(TRUNC(S384*G384,2)+TRUNC(W384*G384,2)+TRUNC(Y384*G384,2)+TRUNC(AA384*G384,2)+TRUNC(AC384*G384,2)+TRUNC(AE384*G384,2)+TRUNC(AG384*G384,2)+TRUNC(AI384*G384,2)))))/W384*G384)&lt;=ABS((Y384*G384-(TRUNC(Y384*G384,2)+(TRUNC(AL384,2)-(TRUNC(S384*G384,2)+TRUNC(W384*G384,2)+TRUNC(Y384*G384,2)+TRUNC(AA384*G384,2)+TRUNC(AC384*G384,2)+TRUNC(AE384*G384,2)+TRUNC(AG384*G384,2)+TRUNC(AI384*G384,2)))))/Y384*G384),TRUE),IF(AND(AA384*G384&lt;&gt;0,(TRUNC(AA384*G384,2)+(TRUNC(AL384,2)-(TRUNC(S384*G384,2)+TRUNC(W384*G384,2)+TRUNC(Y384*G384,2)+TRUNC(AA384*G384,2)+TRUNC(AC384*G384,2)+TRUNC(AE384*G384,2)+TRUNC(AG384*G384,2)+TRUNC(AI384*G384,2))))&gt;=0),ABS((W384*G384-(TRUNC(W384*G384,2)+(TRUNC(AL384,2)-(TRUNC(S384*G384,2)+TRUNC(W384*G384,2)+TRUNC(Y384*G384,2)+TRUNC(AA384*G384,2)+TRUNC(AC384*G384,2)+TRUNC(AE384*G384,2)+TRUNC(AG384*G384,2)+TRUNC(AI384*G384,2)))))/W384*G384)&lt;=ABS((AA384*G384-(TRUNC(AA384*G384,2)+(TRUNC(AL384,2)-(TRUNC(S384*G384,2)+TRUNC(W384*G384,2)+TRUNC(Y384*G384,2)+TRUNC(AA384*G384,2)+TRUNC(AC384*G384,2)+TRUNC(AE384*G384,2)+TRUNC(AG384*G384,2)+TRUNC(AI384*G384,2)))))/AA384*G384),TRUE),IF(AND(AC384*G384&lt;&gt;0,(TRUNC(AC384*G384,2)+(TRUNC(AL384,2)-(TRUNC(S384*G384,2)+TRUNC(W384*G384,2)+TRUNC(Y384*G384,2)+TRUNC(AA384*G384,2)+TRUNC(AC384*G384,2)+TRUNC(AE384*G384,2)+TRUNC(AG384*G384,2)+TRUNC(AI384*G384,2))))&gt;=0),ABS((W384*G384-(TRUNC(W384*G384,2)+(TRUNC(AL384,2)-(TRUNC(S384*G384,2)+TRUNC(W384*G384,2)+TRUNC(Y384*G384,2)+TRUNC(AA384*G384,2)+TRUNC(AC384*G384,2)+TRUNC(AE384*G384,2)+TRUNC(AG384*G384,2)+TRUNC(AI384*G384,2)))))/W384*G384)&lt;=ABS((AC384*G384-(TRUNC(AC384*G384,2)+(TRUNC(AL384,2)-(TRUNC(S384*G384,2)+TRUNC(W384*G384,2)+TRUNC(Y384*G384,2)+TRUNC(AA384*G384,2)+TRUNC(AC384*G384,2)+TRUNC(AE384*G384,2)+TRUNC(AG384*G384,2)+TRUNC(AI384*G384,2)))))/AC384*G384),TRUE),IF(AND(AE384*G384&lt;&gt;0,(TRUNC(AE384*G384,2)+(TRUNC(AL384,2)-(TRUNC(S384*G384,2)+TRUNC(W384*G384,2)+TRUNC(Y384*G384,2)+TRUNC(AA384*G384,2)+TRUNC(AC384*G384,2)+TRUNC(AE384*G384,2)+TRUNC(AG384*G384,2)+TRUNC(AI384*G384,2))))&gt;=0),ABS((W384*G384-(TRUNC(W384*G384,2)+(TRUNC(AL384,2)-(TRUNC(S384*G384,2)+TRUNC(W384*G384,2)+TRUNC(Y384*G384,2)+TRUNC(AA384*G384,2)+TRUNC(AC384*G384,2)+TRUNC(AE384*G384,2)+TRUNC(AG384*G384,2)+TRUNC(AI384*G384,2)))))/W384*G384)&lt;=ABS((AE384*G384-(TRUNC(AE384*G384,2)+(TRUNC(AL384,2)-(TRUNC(S384*G384,2)+TRUNC(W384*G384,2)+TRUNC(Y384*G384,2)+TRUNC(AA384*G384,2)+TRUNC(AC384*G384,2)+TRUNC(AE384*G384,2)+TRUNC(AG384*G384,2)+TRUNC(AI384*G384,2)))))/AE384*G384),TRUE),IF(AND(AG384*G384&lt;&gt;0,(TRUNC(AG384*G384,2)+(TRUNC(AL384,2)-(TRUNC(S384*G384,2)+TRUNC(W384*G384,2)+TRUNC(Y384*G384,2)+TRUNC(AA384*G384,2)+TRUNC(AC384*G384,2)+TRUNC(AE384*G384,2)+TRUNC(AG384*G384,2)+TRUNC(AI384*G384,2))))&gt;=0),ABS((W384*G384-(TRUNC(W384*G384,2)+(TRUNC(AL384,2)-(TRUNC(S384*G384,2)+TRUNC(W384*G384,2)+TRUNC(Y384*G384,2)+TRUNC(AA384*G384,2)+TRUNC(AC384*G384,2)+TRUNC(AE384*G384,2)+TRUNC(AG384*G384,2)+TRUNC(AI384*G384,2)))))/W384*G384)&lt;=ABS((AG384*G384-(TRUNC(AG384*G384,2)+(TRUNC(AL384,2)-(TRUNC(S384*G384,2)+TRUNC(W384*G384,2)+TRUNC(Y384*G384,2)+TRUNC(AA384*G384,2)+TRUNC(AC384*G384,2)+TRUNC(AE384*G384,2)+TRUNC(AG384*G384,2)+TRUNC(AI384*G384,2)))))/AG384*G384),TRUE),IF(AND(AI384*G384&lt;&gt;0,(TRUNC(AI384*G384,2)+(TRUNC(AL384,2)-(TRUNC(S384*G384,2)+TRUNC(W384*G384,2)+TRUNC(Y384*G384,2)+TRUNC(AA384*G384,2)+TRUNC(AC384*G384,2)+TRUNC(AE384*G384,2)+TRUNC(AG384*G384,2)+TRUNC(AI384*G384,2))))&gt;=0),ABS((W384*G384-(TRUNC(W384*G384,2)+(TRUNC(AL384,2)-(TRUNC(S384*G384,2)+TRUNC(W384*G384,2)+TRUNC(Y384*G384,2)+TRUNC(AA384*G384,2)+TRUNC(AC384*G384,2)+TRUNC(AE384*G384,2)+TRUNC(AG384*G384,2)+TRUNC(AI384*G384,2)))))/W384*G384)&lt;=ABS((AI384*G384-(TRUNC(AI384*G384,2)+(TRUNC(AL384,2)-(TRUNC(S384*G384,2)+TRUNC(W384*G384,2)+TRUNC(Y384*G384,2)+TRUNC(AA384*G384,2)+TRUNC(AC384*G384,2)+TRUNC(AE384*G384,2)+TRUNC(AG384*G384,2)+TRUNC(AI384*G384,2)))))/AI384*G384),TRUE)),TRUNC(W384*G384,2)+(TRUNC(AL384,2)-(TRUNC(S384*G384,2)+TRUNC(W384*G384,2)+TRUNC(Y384*G384,2)+TRUNC(AA384*G384,2)+TRUNC(AC384*G384,2)+TRUNC(AE384*G384,2)+TRUNC(AG384*G384,2)+TRUNC(AI384*G384,2))),TRUNC(W384*G384,2)))))</f>
        <v>40368.730000000003</v>
      </c>
      <c r="Y384" s="363">
        <f>IF(K384*(1+R384)=0,0,IF((TRUNC(AK384,2)-(TRUNC(H384*(1+R384),2)+TRUNC(J384*(1+R384),2)+TRUNC(K384*(1+R384),2)+TRUNC(L384*(1+R384),2)+TRUNC(M384*(1+R384),2)+TRUNC(N384*(1+R384),2)+TRUNC(O384*(1+R384),2)+TRUNC(P384*(1+R384),2)))=0,TRUNC(K384*(1+R384),2),IF((TRUNC(TRUNC(K384*(1+R384),2),2)+(TRUNC(AK384,2)-(TRUNC(H384*(1+R384),2)+TRUNC(J384*(1+R384),2)+TRUNC(K384*(1+R384),2)+TRUNC(L384*(1+R384),2)+TRUNC(M384*(1+R384),2)+TRUNC(N384*(1+R384),2)+TRUNC(O384*(1+R384),2)+TRUNC(P384*(1+R384),2))))&lt;=0,TRUNC(K384*(1+R384),2),IF(AND(IF(AND(H384*(1+R384)&lt;&gt;0,(TRUNC(H384*(1+R384),2)+(TRUNC(AK384,2)-(TRUNC(H384*(1+R384),2)+TRUNC(J384*(1+R384),2)+TRUNC(K384*(1+R384),2)+TRUNC(L384*(1+R384),2)+TRUNC(M384*(1+R384),2)+TRUNC(N384*(1+R384),2)+TRUNC(O384*(1+R384),2)+TRUNC(P384*(1+R384),2))))&gt;=0),ABS((K384*(1+R384)-(TRUNC(K384*(1+R384),2)+(TRUNC(AK384,2)-(TRUNC(H384*(1+R384),2)+TRUNC(J384*(1+R384),2)+TRUNC(K384*(1+R384),2)+TRUNC(L384*(1+R384),2)+TRUNC(M384*(1+R384),2)+TRUNC(N384*(1+R384),2)+TRUNC(O384*(1+R384),2)+TRUNC(P384*(1+R384),2)))))/K384*(1+R384))&lt;ABS((H384*(1+R384)-(TRUNC(H384*(1+R384),2)+(TRUNC(AK384,2)-(TRUNC(H384*(1+R384),2)+TRUNC(J384*(1+R384),2)+TRUNC(K384*(1+R384),2)+TRUNC(L384*(1+R384),2)+TRUNC(M384*(1+R384),2)+TRUNC(N384*(1+R384),2)+TRUNC(O384*(1+R384),2)+TRUNC(P384*(1+R384),2)))))/H384*(1+R384)),TRUE),IF(AND(J384*(1+R384)&lt;&gt;0,(TRUNC(J384*(1+R384),2)+(TRUNC(AK384,2)-(TRUNC(H384*(1+R384),2)+TRUNC(J384*(1+R384),2)+TRUNC(K384*(1+R384),2)+TRUNC(L384*(1+R384),2)+TRUNC(M384*(1+R384),2)+TRUNC(N384*(1+R384),2)+TRUNC(O384*(1+R384),2)+TRUNC(P384*(1+R384),2))))&gt;=0),ABS((K384*(1+R384)-(TRUNC(K384*(1+R384),2)+(TRUNC(AK384,2)-(TRUNC(H384*(1+R384),2)+TRUNC(J384*(1+R384),2)+TRUNC(K384*(1+R384),2)+TRUNC(L384*(1+R384),2)+TRUNC(M384*(1+R384),2)+TRUNC(N384*(1+R384),2)+TRUNC(O384*(1+R384),2)+TRUNC(P384*(1+R384),2)))))/K384*(1+R384))&lt;ABS((J384*(1+R384)-(TRUNC(J384*(1+R384),2)+(TRUNC(AK384,2)-(TRUNC(H384*(1+R384),2)+TRUNC(J384*(1+R384),2)+TRUNC(K384*(1+R384),2)+TRUNC(L384*(1+R384),2)+TRUNC(M384*(1+R384),2)+TRUNC(N384*(1+R384),2)+TRUNC(O384*(1+R384),2)+TRUNC(P384*(1+R384),2)))))/J384*(1+R384)),TRUE),IF(AND(K384*(1+R384)&lt;&gt;0,(TRUNC(K384*(1+R384),2)+(TRUNC(AK384,2)-(TRUNC(H384*(1+R384),2)+TRUNC(J384*(1+R384),2)+TRUNC(K384*(1+R384),2)+TRUNC(L384*(1+R384),2)+TRUNC(M384*(1+R384),2)+TRUNC(N384*(1+R384),2)+TRUNC(O384*(1+R384),2)+TRUNC(P384*(1+R384),2))))&gt;=0),ABS((K384*(1+R384)-(TRUNC(K384*(1+R384),2)+(TRUNC(AK384,2)-(TRUNC(H384*(1+R384),2)+TRUNC(J384*(1+R384),2)+TRUNC(K384*(1+R384),2)+TRUNC(L384*(1+R384),2)+TRUNC(M384*(1+R384),2)+TRUNC(N384*(1+R384),2)+TRUNC(O384*(1+R384),2)+TRUNC(P384*(1+R384),2)))))/K384*(1+R384))&lt;=ABS((K384*(1+R384)-(TRUNC(K384*(1+R384),2)+(TRUNC(AK384,2)-(TRUNC(H384*(1+R384),2)+TRUNC(J384*(1+R384),2)+TRUNC(K384*(1+R384),2)+TRUNC(L384*(1+R384),2)+TRUNC(M384*(1+R384),2)+TRUNC(N384*(1+R384),2)+TRUNC(O384*(1+R384),2)+TRUNC(P384*(1+R384),2)))))/K384*(1+R384)),TRUE),IF(AND(L384*(1+R384)&lt;&gt;0,(TRUNC(L384*(1+R384),2)+(TRUNC(AK384,2)-(TRUNC(H384*(1+R384),2)+TRUNC(J384*(1+R384),2)+TRUNC(K384*(1+R384),2)+TRUNC(L384*(1+R384),2)+TRUNC(M384*(1+R384),2)+TRUNC(N384*(1+R384),2)+TRUNC(O384*(1+R384),2)+TRUNC(P384*(1+R384),2))))&gt;=0),ABS((K384*(1+R384)-(TRUNC(K384*(1+R384),2)+(TRUNC(AK384,2)-(TRUNC(H384*(1+R384),2)+TRUNC(J384*(1+R384),2)+TRUNC(K384*(1+R384),2)+TRUNC(L384*(1+R384),2)+TRUNC(M384*(1+R384),2)+TRUNC(N384*(1+R384),2)+TRUNC(O384*(1+R384),2)+TRUNC(P384*(1+R384),2)))))/K384*(1+R384))&lt;=ABS((L384*(1+R384)-(TRUNC(L384*(1+R384),2)+(TRUNC(AK384,2)-(TRUNC(H384*(1+R384),2)+TRUNC(J384*(1+R384),2)+TRUNC(K384*(1+R384),2)+TRUNC(L384*(1+R384),2)+TRUNC(M384*(1+R384),2)+TRUNC(N384*(1+R384),2)+TRUNC(O384*(1+R384),2)+TRUNC(P384*(1+R384),2)))))/L384*(1+R384)),TRUE),IF(AND(M384*(1+R384)&lt;&gt;0,(TRUNC(M384*(1+R384),2)+(TRUNC(AK384,2)-(TRUNC(H384*(1+R384),2)+TRUNC(J384*(1+R384),2)+TRUNC(K384*(1+R384),2)+TRUNC(L384*(1+R384),2)+TRUNC(M384*(1+R384),2)+TRUNC(N384*(1+R384),2)+TRUNC(O384*(1+R384),2)+TRUNC(P384*(1+R384),2))))&gt;=0),ABS((K384*(1+R384)-(TRUNC(K384*(1+R384),2)+(TRUNC(AK384,2)-(TRUNC(H384*(1+R384),2)+TRUNC(J384*(1+R384),2)+TRUNC(K384*(1+R384),2)+TRUNC(L384*(1+R384),2)+TRUNC(M384*(1+R384),2)+TRUNC(N384*(1+R384),2)+TRUNC(O384*(1+R384),2)+TRUNC(P384*(1+R384),2)))))/K384*(1+R384))&lt;=ABS((M384*(1+R384)-(TRUNC(M384*(1+R384),2)+(TRUNC(AK384,2)-(TRUNC(H384*(1+R384),2)+TRUNC(J384*(1+R384),2)+TRUNC(K384*(1+R384),2)+TRUNC(L384*(1+R384),2)+TRUNC(M384*(1+R384),2)+TRUNC(N384*(1+R384),2)+TRUNC(O384*(1+R384),2)+TRUNC(P384*(1+R384),2)))))/M384*(1+R384)),TRUE),IF(AND(N384*(1+R384)&lt;&gt;0,(TRUNC(N384*(1+R384),2)+(TRUNC(AK384,2)-(TRUNC(H384*(1+R384),2)+TRUNC(J384*(1+R384),2)+TRUNC(K384*(1+R384),2)+TRUNC(L384*(1+R384),2)+TRUNC(M384*(1+R384),2)+TRUNC(N384*(1+R384),2)+TRUNC(O384*(1+R384),2)+TRUNC(P384*(1+R384),2))))&gt;=0),ABS((K384*(1+R384)-(TRUNC(K384*(1+R384),2)+(TRUNC(AK384,2)-(TRUNC(H384*(1+R384),2)+TRUNC(J384*(1+R384),2)+TRUNC(K384*(1+R384),2)+TRUNC(L384*(1+R384),2)+TRUNC(M384*(1+R384),2)+TRUNC(N384*(1+R384),2)+TRUNC(O384*(1+R384),2)+TRUNC(P384*(1+R384),2)))))/K384*(1+R384))&lt;=ABS((N384*(1+R384)-(TRUNC(N384*(1+R384),2)+(TRUNC(AK384,2)-(TRUNC(H384*(1+R384),2)+TRUNC(J384*(1+R384),2)+TRUNC(K384*(1+R384),2)+TRUNC(L384*(1+R384),2)+TRUNC(M384*(1+R384),2)+TRUNC(N384*(1+R384),2)+TRUNC(O384*(1+R384),2)+TRUNC(P384*(1+R384),2)))))/N384*(1+R384)),TRUE),IF(AND(O384*(1+R384)&lt;&gt;0,(TRUNC(O384*(1+R384),2)+(TRUNC(AK384,2)-(TRUNC(H384*(1+R384),2)+TRUNC(J384*(1+R384),2)+TRUNC(K384*(1+R384),2)+TRUNC(L384*(1+R384),2)+TRUNC(M384*(1+R384),2)+TRUNC(N384*(1+R384),2)+TRUNC(O384*(1+R384),2)+TRUNC(P384*(1+R384),2))))&gt;=0),ABS((K384*(1+R384)-(TRUNC(K384*(1+R384),2)+(TRUNC(AK384,2)-(TRUNC(H384*(1+R384),2)+TRUNC(J384*(1+R384),2)+TRUNC(K384*(1+R384),2)+TRUNC(L384*(1+R384),2)+TRUNC(M384*(1+R384),2)+TRUNC(N384*(1+R384),2)+TRUNC(O384*(1+R384),2)+TRUNC(P384*(1+R384),2)))))/K384*(1+R384))&lt;=ABS((O384*(1+R384)-(TRUNC(O384*(1+R384),2)+(TRUNC(AK384,2)-(TRUNC(H384*(1+R384),2)+TRUNC(J384*(1+R384),2)+TRUNC(K384*(1+R384),2)+TRUNC(L384*(1+R384),2)+TRUNC(M384*(1+R384),2)+TRUNC(N384*(1+R384),2)+TRUNC(O384*(1+R384),2)+TRUNC(P384*(1+R384),2)))))/O384*(1+R384)),TRUE),IF(AND(P384*(1+R384)&lt;&gt;0,(TRUNC(P384*(1+R384),2)+(TRUNC(AK384,2)-(TRUNC(H384*(1+R384),2)+TRUNC(J384*(1+R384),2)+TRUNC(K384*(1+R384),2)+TRUNC(L384*(1+R384),2)+TRUNC(M384*(1+R384),2)+TRUNC(N384*(1+R384),2)+TRUNC(O384*(1+R384),2)+TRUNC(P384*(1+R384),2))))&gt;=0),ABS((K384*(1+R384)-(TRUNC(K384*(1+R384),2)+(TRUNC(AK384,2)-(TRUNC(H384*(1+R384),2)+TRUNC(J384*(1+R384),2)+TRUNC(K384*(1+R384),2)+TRUNC(L384*(1+R384),2)+TRUNC(M384*(1+R384),2)+TRUNC(N384*(1+R384),2)+TRUNC(O384*(1+R384),2)+TRUNC(P384*(1+R384),2)))))/K384*(1+R384))&lt;=ABS((P384*(1+R384)-(TRUNC(P384*(1+R384),2)+(TRUNC(AK384,2)-(TRUNC(H384*(1+R384),2)+TRUNC(J384*(1+R384),2)+TRUNC(K384*(1+R384),2)+TRUNC(L384*(1+R384),2)+TRUNC(M384*(1+R384),2)+TRUNC(N384*(1+R384),2)+TRUNC(O384*(1+R384),2)+TRUNC(P384*(1+R384),2)))))/P384*(1+R384)),TRUE)),TRUNC(K384*(1+R384),2)+(TRUNC(AK384,2)-(TRUNC(H384*(1+R384),2)+TRUNC(J384*(1+R384),2)+TRUNC(K384*(1+R384),2)+TRUNC(L384*(1+R384),2)+TRUNC(M384*(1+R384),2)+TRUNC(N384*(1+R384),2)+TRUNC(O384*(1+R384),2)+TRUNC(P384*(1+R384),2))),TRUNC(K384*(1+R384),2)))))</f>
        <v>0</v>
      </c>
      <c r="Z384" s="363">
        <f>IF(Y384*G384=0,0,IF((TRUNC(AL384,2)-(TRUNC(S384*G384,2)+TRUNC(W384*G384,2)+TRUNC(Y384*G384,2)+TRUNC(AA384*G384,2)+TRUNC(AC384*G384,2)+TRUNC(AE384*G384,2)+TRUNC(AG384*G384,2)+TRUNC(AI384*G384,2)))=0,TRUNC(Y384*G384,2),IF((TRUNC(TRUNC(Y384*G384,2),2)+(TRUNC(AL384,2)-(TRUNC(S384*G384,2)+TRUNC(W384*G384,2)+TRUNC(Y384*G384,2)+TRUNC(AA384*G384,2)+TRUNC(AC384*G384,2)+TRUNC(AE384*G384,2)+TRUNC(AG384*G384,2)+TRUNC(AI384*G384,2))))&lt;=0,TRUNC(Y384*G384,2),IF(AND(IF(AND(S384*G384&lt;&gt;0,(TRUNC(S384*G384,2)+(TRUNC(AL384,2)-(TRUNC(S384*G384,2)+TRUNC(W384*G384,2)+TRUNC(Y384*G384,2)+TRUNC(AA384*G384,2)+TRUNC(AC384*G384,2)+TRUNC(AE384*G384,2)+TRUNC(AG384*G384,2)+TRUNC(AI384*G384,2))))&gt;=0),ABS((Y384*G384-(TRUNC(Y384*G384,2)+(TRUNC(AL384,2)-(TRUNC(S384*G384,2)+TRUNC(W384*G384,2)+TRUNC(Y384*G384,2)+TRUNC(AA384*G384,2)+TRUNC(AC384*G384,2)+TRUNC(AE384*G384,2)+TRUNC(AG384*G384,2)+TRUNC(AI384*G384,2)))))/Y384*G384)&lt;ABS((S384*G384-(TRUNC(S384*G384,2)+(TRUNC(AL384,2)-(TRUNC(S384*G384,2)+TRUNC(W384*G384,2)+TRUNC(Y384*G384,2)+TRUNC(AA384*G384,2)+TRUNC(AC384*G384,2)+TRUNC(AE384*G384,2)+TRUNC(AG384*G384,2)+TRUNC(AI384*G384,2)))))/S384*G384),TRUE),IF(AND(W384*G384&lt;&gt;0,(TRUNC(W384*G384,2)+(TRUNC(AL384,2)-(TRUNC(S384*G384,2)+TRUNC(W384*G384,2)+TRUNC(Y384*G384,2)+TRUNC(AA384*G384,2)+TRUNC(AC384*G384,2)+TRUNC(AE384*G384,2)+TRUNC(AG384*G384,2)+TRUNC(AI384*G384,2))))&gt;=0),ABS((Y384*G384-(TRUNC(Y384*G384,2)+(TRUNC(AL384,2)-(TRUNC(S384*G384,2)+TRUNC(W384*G384,2)+TRUNC(Y384*G384,2)+TRUNC(AA384*G384,2)+TRUNC(AC384*G384,2)+TRUNC(AE384*G384,2)+TRUNC(AG384*G384,2)+TRUNC(AI384*G384,2)))))/Y384*G384)&lt;ABS((W384*G384-(TRUNC(W384*G384,2)+(TRUNC(AL384,2)-(TRUNC(S384*G384,2)+TRUNC(W384*G384,2)+TRUNC(Y384*G384,2)+TRUNC(AA384*G384,2)+TRUNC(AC384*G384,2)+TRUNC(AE384*G384,2)+TRUNC(AG384*G384,2)+TRUNC(AI384*G384,2)))))/W384*G384),TRUE),IF(AND(Y384*G384&lt;&gt;0,(TRUNC(Y384*G384,2)+(TRUNC(AL384,2)-(TRUNC(S384*G384,2)+TRUNC(W384*G384,2)+TRUNC(Y384*G384,2)+TRUNC(AA384*G384,2)+TRUNC(AC384*G384,2)+TRUNC(AE384*G384,2)+TRUNC(AG384*G384,2)+TRUNC(AI384*G384,2))))&gt;=0),ABS((Y384*G384-(TRUNC(Y384*G384,2)+(TRUNC(AL384,2)-(TRUNC(S384*G384,2)+TRUNC(W384*G384,2)+TRUNC(Y384*G384,2)+TRUNC(AA384*G384,2)+TRUNC(AC384*G384,2)+TRUNC(AE384*G384,2)+TRUNC(AG384*G384,2)+TRUNC(AI384*G384,2)))))/Y384*G384)&lt;=ABS((Y384*G384-(TRUNC(Y384*G384,2)+(TRUNC(AL384,2)-(TRUNC(S384*G384,2)+TRUNC(W384*G384,2)+TRUNC(Y384*G384,2)+TRUNC(AA384*G384,2)+TRUNC(AC384*G384,2)+TRUNC(AE384*G384,2)+TRUNC(AG384*G384,2)+TRUNC(AI384*G384,2)))))/Y384*G384),TRUE),IF(AND(AA384*G384&lt;&gt;0,(TRUNC(AA384*G384,2)+(TRUNC(AL384,2)-(TRUNC(S384*G384,2)+TRUNC(W384*G384,2)+TRUNC(Y384*G384,2)+TRUNC(AA384*G384,2)+TRUNC(AC384*G384,2)+TRUNC(AE384*G384,2)+TRUNC(AG384*G384,2)+TRUNC(AI384*G384,2))))&gt;=0),ABS((Y384*G384-(TRUNC(Y384*G384,2)+(TRUNC(AL384,2)-(TRUNC(S384*G384,2)+TRUNC(W384*G384,2)+TRUNC(Y384*G384,2)+TRUNC(AA384*G384,2)+TRUNC(AC384*G384,2)+TRUNC(AE384*G384,2)+TRUNC(AG384*G384,2)+TRUNC(AI384*G384,2)))))/Y384*G384)&lt;=ABS((AA384*G384-(TRUNC(AA384*G384,2)+(TRUNC(AL384,2)-(TRUNC(S384*G384,2)+TRUNC(W384*G384,2)+TRUNC(Y384*G384,2)+TRUNC(AA384*G384,2)+TRUNC(AC384*G384,2)+TRUNC(AE384*G384,2)+TRUNC(AG384*G384,2)+TRUNC(AI384*G384,2)))))/AA384*G384),TRUE),IF(AND(AC384*G384&lt;&gt;0,(TRUNC(AC384*G384,2)+(TRUNC(AL384,2)-(TRUNC(S384*G384,2)+TRUNC(W384*G384,2)+TRUNC(Y384*G384,2)+TRUNC(AA384*G384,2)+TRUNC(AC384*G384,2)+TRUNC(AE384*G384,2)+TRUNC(AG384*G384,2)+TRUNC(AI384*G384,2))))&gt;=0),ABS((Y384*G384-(TRUNC(Y384*G384,2)+(TRUNC(AL384,2)-(TRUNC(S384*G384,2)+TRUNC(W384*G384,2)+TRUNC(Y384*G384,2)+TRUNC(AA384*G384,2)+TRUNC(AC384*G384,2)+TRUNC(AE384*G384,2)+TRUNC(AG384*G384,2)+TRUNC(AI384*G384,2)))))/Y384*G384)&lt;=ABS((AC384*G384-(TRUNC(AC384*G384,2)+(TRUNC(AL384,2)-(TRUNC(S384*G384,2)+TRUNC(W384*G384,2)+TRUNC(Y384*G384,2)+TRUNC(AA384*G384,2)+TRUNC(AC384*G384,2)+TRUNC(AE384*G384,2)+TRUNC(AG384*G384,2)+TRUNC(AI384*G384,2)))))/AC384*G384),TRUE),IF(AND(AE384*G384&lt;&gt;0,(TRUNC(AE384*G384,2)+(TRUNC(AL384,2)-(TRUNC(S384*G384,2)+TRUNC(W384*G384,2)+TRUNC(Y384*G384,2)+TRUNC(AA384*G384,2)+TRUNC(AC384*G384,2)+TRUNC(AE384*G384,2)+TRUNC(AG384*G384,2)+TRUNC(AI384*G384,2))))&gt;=0),ABS((Y384*G384-(TRUNC(Y384*G384,2)+(TRUNC(AL384,2)-(TRUNC(S384*G384,2)+TRUNC(W384*G384,2)+TRUNC(Y384*G384,2)+TRUNC(AA384*G384,2)+TRUNC(AC384*G384,2)+TRUNC(AE384*G384,2)+TRUNC(AG384*G384,2)+TRUNC(AI384*G384,2)))))/Y384*G384)&lt;=ABS((AE384*G384-(TRUNC(AE384*G384,2)+(TRUNC(AL384,2)-(TRUNC(S384*G384,2)+TRUNC(W384*G384,2)+TRUNC(Y384*G384,2)+TRUNC(AA384*G384,2)+TRUNC(AC384*G384,2)+TRUNC(AE384*G384,2)+TRUNC(AG384*G384,2)+TRUNC(AI384*G384,2)))))/AE384*G384),TRUE),IF(AND(AG384*G384&lt;&gt;0,(TRUNC(AG384*G384,2)+(TRUNC(AL384,2)-(TRUNC(S384*G384,2)+TRUNC(W384*G384,2)+TRUNC(Y384*G384,2)+TRUNC(AA384*G384,2)+TRUNC(AC384*G384,2)+TRUNC(AE384*G384,2)+TRUNC(AG384*G384,2)+TRUNC(AI384*G384,2))))&gt;=0),ABS((Y384*G384-(TRUNC(Y384*G384,2)+(TRUNC(AL384,2)-(TRUNC(S384*G384,2)+TRUNC(W384*G384,2)+TRUNC(Y384*G384,2)+TRUNC(AA384*G384,2)+TRUNC(AC384*G384,2)+TRUNC(AE384*G384,2)+TRUNC(AG384*G384,2)+TRUNC(AI384*G384,2)))))/Y384*G384)&lt;=ABS((AG384*G384-(TRUNC(AG384*G384,2)+(TRUNC(AL384,2)-(TRUNC(S384*G384,2)+TRUNC(W384*G384,2)+TRUNC(Y384*G384,2)+TRUNC(AA384*G384,2)+TRUNC(AC384*G384,2)+TRUNC(AE384*G384,2)+TRUNC(AG384*G384,2)+TRUNC(AI384*G384,2)))))/AG384*G384),TRUE),IF(AND(AI384*G384&lt;&gt;0,(TRUNC(AI384*G384,2)+(TRUNC(AL384,2)-(TRUNC(S384*G384,2)+TRUNC(W384*G384,2)+TRUNC(Y384*G384,2)+TRUNC(AA384*G384,2)+TRUNC(AC384*G384,2)+TRUNC(AE384*G384,2)+TRUNC(AG384*G384,2)+TRUNC(AI384*G384,2))))&gt;=0),ABS((Y384*G384-(TRUNC(Y384*G384,2)+(TRUNC(AL384,2)-(TRUNC(S384*G384,2)+TRUNC(W384*G384,2)+TRUNC(Y384*G384,2)+TRUNC(AA384*G384,2)+TRUNC(AC384*G384,2)+TRUNC(AE384*G384,2)+TRUNC(AG384*G384,2)+TRUNC(AI384*G384,2)))))/Y384*G384)&lt;=ABS((AI384*G384-(TRUNC(AI384*G384,2)+(TRUNC(AL384,2)-(TRUNC(S384*G384,2)+TRUNC(W384*G384,2)+TRUNC(Y384*G384,2)+TRUNC(AA384*G384,2)+TRUNC(AC384*G384,2)+TRUNC(AE384*G384,2)+TRUNC(AG384*G384,2)+TRUNC(AI384*G384,2)))))/AI384*G384),TRUE)),TRUNC(Y384*G384,2)+(TRUNC(AL384,2)-(TRUNC(S384*G384,2)+TRUNC(W384*G384,2)+TRUNC(Y384*G384,2)+TRUNC(AA384*G384,2)+TRUNC(AC384*G384,2)+TRUNC(AE384*G384,2)+TRUNC(AG384*G384,2)+TRUNC(AI384*G384,2))),TRUNC(Y384*G384,2)))))</f>
        <v>0</v>
      </c>
      <c r="AA384" s="363">
        <f>IF(L384*(1+R384)=0,0,IF((TRUNC(AK384,2)-(TRUNC(H384*(1+R384),2)+TRUNC(J384*(1+R384),2)+TRUNC(K384*(1+R384),2)+TRUNC(L384*(1+R384),2)+TRUNC(M384*(1+R384),2)+TRUNC(N384*(1+R384),2)+TRUNC(O384*(1+R384),2)+TRUNC(P384*(1+R384),2)))=0,TRUNC(L384*(1+R384),2),IF((TRUNC(TRUNC(L384*(1+R384),2),2)+(TRUNC(AK384,2)-(TRUNC(H384*(1+R384),2)+TRUNC(J384*(1+R384),2)+TRUNC(K384*(1+R384),2)+TRUNC(L384*(1+R384),2)+TRUNC(M384*(1+R384),2)+TRUNC(N384*(1+R384),2)+TRUNC(O384*(1+R384),2)+TRUNC(P384*(1+R384),2))))&lt;=0,TRUNC(L384*(1+R384),2),IF(AND(IF(AND(H384*(1+R384)&lt;&gt;0,(TRUNC(H384*(1+R384),2)+(TRUNC(AK384,2)-(TRUNC(H384*(1+R384),2)+TRUNC(J384*(1+R384),2)+TRUNC(K384*(1+R384),2)+TRUNC(L384*(1+R384),2)+TRUNC(M384*(1+R384),2)+TRUNC(N384*(1+R384),2)+TRUNC(O384*(1+R384),2)+TRUNC(P384*(1+R384),2))))&gt;=0),ABS((L384*(1+R384)-(TRUNC(L384*(1+R384),2)+(TRUNC(AK384,2)-(TRUNC(H384*(1+R384),2)+TRUNC(J384*(1+R384),2)+TRUNC(K384*(1+R384),2)+TRUNC(L384*(1+R384),2)+TRUNC(M384*(1+R384),2)+TRUNC(N384*(1+R384),2)+TRUNC(O384*(1+R384),2)+TRUNC(P384*(1+R384),2)))))/L384*(1+R384))&lt;ABS((H384*(1+R384)-(TRUNC(H384*(1+R384),2)+(TRUNC(AK384,2)-(TRUNC(H384*(1+R384),2)+TRUNC(J384*(1+R384),2)+TRUNC(K384*(1+R384),2)+TRUNC(L384*(1+R384),2)+TRUNC(M384*(1+R384),2)+TRUNC(N384*(1+R384),2)+TRUNC(O384*(1+R384),2)+TRUNC(P384*(1+R384),2)))))/H384*(1+R384)),TRUE),IF(AND(J384*(1+R384)&lt;&gt;0,(TRUNC(J384*(1+R384),2)+(TRUNC(AK384,2)-(TRUNC(H384*(1+R384),2)+TRUNC(J384*(1+R384),2)+TRUNC(K384*(1+R384),2)+TRUNC(L384*(1+R384),2)+TRUNC(M384*(1+R384),2)+TRUNC(N384*(1+R384),2)+TRUNC(O384*(1+R384),2)+TRUNC(P384*(1+R384),2))))&gt;=0),ABS((L384*(1+R384)-(TRUNC(L384*(1+R384),2)+(TRUNC(AK384,2)-(TRUNC(H384*(1+R384),2)+TRUNC(J384*(1+R384),2)+TRUNC(K384*(1+R384),2)+TRUNC(L384*(1+R384),2)+TRUNC(M384*(1+R384),2)+TRUNC(N384*(1+R384),2)+TRUNC(O384*(1+R384),2)+TRUNC(P384*(1+R384),2)))))/L384*(1+R384))&lt;ABS((J384*(1+R384)-(TRUNC(J384*(1+R384),2)+(TRUNC(AK384,2)-(TRUNC(H384*(1+R384),2)+TRUNC(J384*(1+R384),2)+TRUNC(K384*(1+R384),2)+TRUNC(L384*(1+R384),2)+TRUNC(M384*(1+R384),2)+TRUNC(N384*(1+R384),2)+TRUNC(O384*(1+R384),2)+TRUNC(P384*(1+R384),2)))))/J384*(1+R384)),TRUE),IF(AND(K384*(1+R384)&lt;&gt;0,(TRUNC(K384*(1+R384),2)+(TRUNC(AK384,2)-(TRUNC(H384*(1+R384),2)+TRUNC(J384*(1+R384),2)+TRUNC(K384*(1+R384),2)+TRUNC(L384*(1+R384),2)+TRUNC(M384*(1+R384),2)+TRUNC(N384*(1+R384),2)+TRUNC(O384*(1+R384),2)+TRUNC(P384*(1+R384),2))))&gt;=0),ABS((L384*(1+R384)-(TRUNC(L384*(1+R384),2)+(TRUNC(AK384,2)-(TRUNC(H384*(1+R384),2)+TRUNC(J384*(1+R384),2)+TRUNC(K384*(1+R384),2)+TRUNC(L384*(1+R384),2)+TRUNC(M384*(1+R384),2)+TRUNC(N384*(1+R384),2)+TRUNC(O384*(1+R384),2)+TRUNC(P384*(1+R384),2)))))/L384*(1+R384))&lt;ABS((K384*(1+R384)-(TRUNC(K384*(1+R384),2)+(TRUNC(AK384,2)-(TRUNC(H384*(1+R384),2)+TRUNC(J384*(1+R384),2)+TRUNC(K384*(1+R384),2)+TRUNC(L384*(1+R384),2)+TRUNC(M384*(1+R384),2)+TRUNC(N384*(1+R384),2)+TRUNC(O384*(1+R384),2)+TRUNC(P384*(1+R384),2)))))/K384*(1+R384)),TRUE),IF(AND(L384*(1+R384)&lt;&gt;0,(TRUNC(L384*(1+R384),2)+(TRUNC(AK384,2)-(TRUNC(H384*(1+R384),2)+TRUNC(J384*(1+R384),2)+TRUNC(K384*(1+R384),2)+TRUNC(L384*(1+R384),2)+TRUNC(M384*(1+R384),2)+TRUNC(N384*(1+R384),2)+TRUNC(O384*(1+R384),2)+TRUNC(P384*(1+R384),2))))&gt;=0),ABS((L384*(1+R384)-(TRUNC(L384*(1+R384),2)+(TRUNC(AK384,2)-(TRUNC(H384*(1+R384),2)+TRUNC(J384*(1+R384),2)+TRUNC(K384*(1+R384),2)+TRUNC(L384*(1+R384),2)+TRUNC(M384*(1+R384),2)+TRUNC(N384*(1+R384),2)+TRUNC(O384*(1+R384),2)+TRUNC(P384*(1+R384),2)))))/L384*(1+R384))&lt;=ABS((L384*(1+R384)-(TRUNC(L384*(1+R384),2)+(TRUNC(AK384,2)-(TRUNC(H384*(1+R384),2)+TRUNC(J384*(1+R384),2)+TRUNC(K384*(1+R384),2)+TRUNC(L384*(1+R384),2)+TRUNC(M384*(1+R384),2)+TRUNC(N384*(1+R384),2)+TRUNC(O384*(1+R384),2)+TRUNC(P384*(1+R384),2)))))/L384*(1+R384)),TRUE),IF(AND(M384*(1+R384)&lt;&gt;0,(TRUNC(M384*(1+R384),2)+(TRUNC(AK384,2)-(TRUNC(H384*(1+R384),2)+TRUNC(J384*(1+R384),2)+TRUNC(K384*(1+R384),2)+TRUNC(L384*(1+R384),2)+TRUNC(M384*(1+R384),2)+TRUNC(N384*(1+R384),2)+TRUNC(O384*(1+R384),2)+TRUNC(P384*(1+R384),2))))&gt;=0),ABS((L384*(1+R384)-(TRUNC(L384*(1+R384),2)+(TRUNC(AK384,2)-(TRUNC(H384*(1+R384),2)+TRUNC(J384*(1+R384),2)+TRUNC(K384*(1+R384),2)+TRUNC(L384*(1+R384),2)+TRUNC(M384*(1+R384),2)+TRUNC(N384*(1+R384),2)+TRUNC(O384*(1+R384),2)+TRUNC(P384*(1+R384),2)))))/L384*(1+R384))&lt;=ABS((M384*(1+R384)-(TRUNC(M384*(1+R384),2)+(TRUNC(AK384,2)-(TRUNC(H384*(1+R384),2)+TRUNC(J384*(1+R384),2)+TRUNC(K384*(1+R384),2)+TRUNC(L384*(1+R384),2)+TRUNC(M384*(1+R384),2)+TRUNC(N384*(1+R384),2)+TRUNC(O384*(1+R384),2)+TRUNC(P384*(1+R384),2)))))/M384*(1+R384)),TRUE),IF(AND(N384*(1+R384)&lt;&gt;0,(TRUNC(N384*(1+R384),2)+(TRUNC(AK384,2)-(TRUNC(H384*(1+R384),2)+TRUNC(J384*(1+R384),2)+TRUNC(K384*(1+R384),2)+TRUNC(L384*(1+R384),2)+TRUNC(M384*(1+R384),2)+TRUNC(N384*(1+R384),2)+TRUNC(O384*(1+R384),2)+TRUNC(P384*(1+R384),2))))&gt;=0),ABS((L384*(1+R384)-(TRUNC(L384*(1+R384),2)+(TRUNC(AK384,2)-(TRUNC(H384*(1+R384),2)+TRUNC(J384*(1+R384),2)+TRUNC(K384*(1+R384),2)+TRUNC(L384*(1+R384),2)+TRUNC(M384*(1+R384),2)+TRUNC(N384*(1+R384),2)+TRUNC(O384*(1+R384),2)+TRUNC(P384*(1+R384),2)))))/L384*(1+R384))&lt;=ABS((N384*(1+R384)-(TRUNC(N384*(1+R384),2)+(TRUNC(AK384,2)-(TRUNC(H384*(1+R384),2)+TRUNC(J384*(1+R384),2)+TRUNC(K384*(1+R384),2)+TRUNC(L384*(1+R384),2)+TRUNC(M384*(1+R384),2)+TRUNC(N384*(1+R384),2)+TRUNC(O384*(1+R384),2)+TRUNC(P384*(1+R384),2)))))/N384*(1+R384)),TRUE),IF(AND(O384*(1+R384)&lt;&gt;0,(TRUNC(O384*(1+R384),2)+(TRUNC(AK384,2)-(TRUNC(H384*(1+R384),2)+TRUNC(J384*(1+R384),2)+TRUNC(K384*(1+R384),2)+TRUNC(L384*(1+R384),2)+TRUNC(M384*(1+R384),2)+TRUNC(N384*(1+R384),2)+TRUNC(O384*(1+R384),2)+TRUNC(P384*(1+R384),2))))&gt;=0),ABS((L384*(1+R384)-(TRUNC(L384*(1+R384),2)+(TRUNC(AK384,2)-(TRUNC(H384*(1+R384),2)+TRUNC(J384*(1+R384),2)+TRUNC(K384*(1+R384),2)+TRUNC(L384*(1+R384),2)+TRUNC(M384*(1+R384),2)+TRUNC(N384*(1+R384),2)+TRUNC(O384*(1+R384),2)+TRUNC(P384*(1+R384),2)))))/L384*(1+R384))&lt;=ABS((O384*(1+R384)-(TRUNC(O384*(1+R384),2)+(TRUNC(AK384,2)-(TRUNC(H384*(1+R384),2)+TRUNC(J384*(1+R384),2)+TRUNC(K384*(1+R384),2)+TRUNC(L384*(1+R384),2)+TRUNC(M384*(1+R384),2)+TRUNC(N384*(1+R384),2)+TRUNC(O384*(1+R384),2)+TRUNC(P384*(1+R384),2)))))/O384*(1+R384)),TRUE),IF(AND(P384*(1+R384)&lt;&gt;0,(TRUNC(P384*(1+R384),2)+(TRUNC(AK384,2)-(TRUNC(H384*(1+R384),2)+TRUNC(J384*(1+R384),2)+TRUNC(K384*(1+R384),2)+TRUNC(L384*(1+R384),2)+TRUNC(M384*(1+R384),2)+TRUNC(N384*(1+R384),2)+TRUNC(O384*(1+R384),2)+TRUNC(P384*(1+R384),2))))&gt;=0),ABS((L384*(1+R384)-(TRUNC(L384*(1+R384),2)+(TRUNC(AK384,2)-(TRUNC(H384*(1+R384),2)+TRUNC(J384*(1+R384),2)+TRUNC(K384*(1+R384),2)+TRUNC(L384*(1+R384),2)+TRUNC(M384*(1+R384),2)+TRUNC(N384*(1+R384),2)+TRUNC(O384*(1+R384),2)+TRUNC(P384*(1+R384),2)))))/L384*(1+R384))&lt;=ABS((P384*(1+R384)-(TRUNC(P384*(1+R384),2)+(TRUNC(AK384,2)-(TRUNC(H384*(1+R384),2)+TRUNC(J384*(1+R384),2)+TRUNC(K384*(1+R384),2)+TRUNC(L384*(1+R384),2)+TRUNC(M384*(1+R384),2)+TRUNC(N384*(1+R384),2)+TRUNC(O384*(1+R384),2)+TRUNC(P384*(1+R384),2)))))/P384*(1+R384)),TRUE)),TRUNC(L384*(1+R384),2)+(TRUNC(AK384,2)-(TRUNC(H384*(1+R384),2)+TRUNC(J384*(1+R384),2)+TRUNC(K384*(1+R384),2)+TRUNC(L384*(1+R384),2)+TRUNC(M384*(1+R384),2)+TRUNC(N384*(1+R384),2)+TRUNC(O384*(1+R384),2)+TRUNC(P384*(1+R384),2))),TRUNC(L384*(1+R384),2)))))</f>
        <v>0</v>
      </c>
      <c r="AB384" s="363">
        <f>IF(AA384*G384=0,0,IF((TRUNC(AL384,2)-(TRUNC(S384*G384,2)+TRUNC(W384*G384,2)+TRUNC(Y384*G384,2)+TRUNC(AA384*G384,2)+TRUNC(AC384*G384,2)+TRUNC(AE384*G384,2)+TRUNC(AG384*G384,2)+TRUNC(AI384*G384,2)))=0,TRUNC(AA384*G384,2),IF((TRUNC(TRUNC(AA384*G384,2),2)+(TRUNC(AL384,2)-(TRUNC(S384*G384,2)+TRUNC(W384*G384,2)+TRUNC(Y384*G384,2)+TRUNC(AA384*G384,2)+TRUNC(AC384*G384,2)+TRUNC(AE384*G384,2)+TRUNC(AG384*G384,2)+TRUNC(AI384*G384,2))))&lt;=0,TRUNC(AA384*G384,2),IF(AND(IF(AND(S384*G384&lt;&gt;0,(TRUNC(S384*G384,2)+(TRUNC(AL384,2)-(TRUNC(S384*G384,2)+TRUNC(W384*G384,2)+TRUNC(Y384*G384,2)+TRUNC(AA384*G384,2)+TRUNC(AC384*G384,2)+TRUNC(AE384*G384,2)+TRUNC(AG384*G384,2)+TRUNC(AI384*G384,2))))&gt;=0),ABS((AA384*G384-(TRUNC(AA384*G384,2)+(TRUNC(AL384,2)-(TRUNC(S384*G384,2)+TRUNC(W384*G384,2)+TRUNC(Y384*G384,2)+TRUNC(AA384*G384,2)+TRUNC(AC384*G384,2)+TRUNC(AE384*G384,2)+TRUNC(AG384*G384,2)+TRUNC(AI384*G384,2)))))/AA384*G384)&lt;ABS((S384*G384-(TRUNC(S384*G384,2)+(TRUNC(AL384,2)-(TRUNC(S384*G384,2)+TRUNC(W384*G384,2)+TRUNC(Y384*G384,2)+TRUNC(AA384*G384,2)+TRUNC(AC384*G384,2)+TRUNC(AE384*G384,2)+TRUNC(AG384*G384,2)+TRUNC(AI384*G384,2)))))/S384*G384),TRUE),IF(AND(W384*G384&lt;&gt;0,(TRUNC(W384*G384,2)+(TRUNC(AL384,2)-(TRUNC(S384*G384,2)+TRUNC(W384*G384,2)+TRUNC(Y384*G384,2)+TRUNC(AA384*G384,2)+TRUNC(AC384*G384,2)+TRUNC(AE384*G384,2)+TRUNC(AG384*G384,2)+TRUNC(AI384*G384,2))))&gt;=0),ABS((AA384*G384-(TRUNC(AA384*G384,2)+(TRUNC(AL384,2)-(TRUNC(S384*G384,2)+TRUNC(W384*G384,2)+TRUNC(Y384*G384,2)+TRUNC(AA384*G384,2)+TRUNC(AC384*G384,2)+TRUNC(AE384*G384,2)+TRUNC(AG384*G384,2)+TRUNC(AI384*G384,2)))))/AA384*G384)&lt;ABS((W384*G384-(TRUNC(W384*G384,2)+(TRUNC(AL384,2)-(TRUNC(S384*G384,2)+TRUNC(W384*G384,2)+TRUNC(Y384*G384,2)+TRUNC(AA384*G384,2)+TRUNC(AC384*G384,2)+TRUNC(AE384*G384,2)+TRUNC(AG384*G384,2)+TRUNC(AI384*G384,2)))))/W384*G384),TRUE),IF(AND(Y384*G384&lt;&gt;0,(TRUNC(Y384*G384,2)+(TRUNC(AL384,2)-(TRUNC(S384*G384,2)+TRUNC(W384*G384,2)+TRUNC(Y384*G384,2)+TRUNC(AA384*G384,2)+TRUNC(AC384*G384,2)+TRUNC(AE384*G384,2)+TRUNC(AG384*G384,2)+TRUNC(AI384*G384,2))))&gt;=0),ABS((AA384*G384-(TRUNC(AA384*G384,2)+(TRUNC(AL384,2)-(TRUNC(S384*G384,2)+TRUNC(W384*G384,2)+TRUNC(Y384*G384,2)+TRUNC(AA384*G384,2)+TRUNC(AC384*G384,2)+TRUNC(AE384*G384,2)+TRUNC(AG384*G384,2)+TRUNC(AI384*G384,2)))))/AA384*G384)&lt;ABS((Y384*G384-(TRUNC(Y384*G384,2)+(TRUNC(AL384,2)-(TRUNC(S384*G384,2)+TRUNC(W384*G384,2)+TRUNC(Y384*G384,2)+TRUNC(AA384*G384,2)+TRUNC(AC384*G384,2)+TRUNC(AE384*G384,2)+TRUNC(AG384*G384,2)+TRUNC(AI384*G384,2)))))/Y384*G384),TRUE),IF(AND(AA384*G384&lt;&gt;0,(TRUNC(AA384*G384,2)+(TRUNC(AL384,2)-(TRUNC(S384*G384,2)+TRUNC(W384*G384,2)+TRUNC(Y384*G384,2)+TRUNC(AA384*G384,2)+TRUNC(AC384*G384,2)+TRUNC(AE384*G384,2)+TRUNC(AG384*G384,2)+TRUNC(AI384*G384,2))))&gt;=0),ABS((AA384*G384-(TRUNC(AA384*G384,2)+(TRUNC(AL384,2)-(TRUNC(S384*G384,2)+TRUNC(W384*G384,2)+TRUNC(Y384*G384,2)+TRUNC(AA384*G384,2)+TRUNC(AC384*G384,2)+TRUNC(AE384*G384,2)+TRUNC(AG384*G384,2)+TRUNC(AI384*G384,2)))))/AA384*G384)&lt;=ABS((AA384*G384-(TRUNC(AA384*G384,2)+(TRUNC(AL384,2)-(TRUNC(S384*G384,2)+TRUNC(W384*G384,2)+TRUNC(Y384*G384,2)+TRUNC(AA384*G384,2)+TRUNC(AC384*G384,2)+TRUNC(AE384*G384,2)+TRUNC(AG384*G384,2)+TRUNC(AI384*G384,2)))))/AA384*G384),TRUE),IF(AND(AC384*G384&lt;&gt;0,(TRUNC(AC384*G384,2)+(TRUNC(AL384,2)-(TRUNC(S384*G384,2)+TRUNC(W384*G384,2)+TRUNC(Y384*G384,2)+TRUNC(AA384*G384,2)+TRUNC(AC384*G384,2)+TRUNC(AE384*G384,2)+TRUNC(AG384*G384,2)+TRUNC(AI384*G384,2))))&gt;=0),ABS((AA384*G384-(TRUNC(AA384*G384,2)+(TRUNC(AL384,2)-(TRUNC(S384*G384,2)+TRUNC(W384*G384,2)+TRUNC(Y384*G384,2)+TRUNC(AA384*G384,2)+TRUNC(AC384*G384,2)+TRUNC(AE384*G384,2)+TRUNC(AG384*G384,2)+TRUNC(AI384*G384,2)))))/AA384*G384)&lt;=ABS((AC384*G384-(TRUNC(AC384*G384,2)+(TRUNC(AL384,2)-(TRUNC(S384*G384,2)+TRUNC(W384*G384,2)+TRUNC(Y384*G384,2)+TRUNC(AA384*G384,2)+TRUNC(AC384*G384,2)+TRUNC(AE384*G384,2)+TRUNC(AG384*G384,2)+TRUNC(AI384*G384,2)))))/AC384*G384),TRUE),IF(AND(AE384*G384&lt;&gt;0,(TRUNC(AE384*G384,2)+(TRUNC(AL384,2)-(TRUNC(S384*G384,2)+TRUNC(W384*G384,2)+TRUNC(Y384*G384,2)+TRUNC(AA384*G384,2)+TRUNC(AC384*G384,2)+TRUNC(AE384*G384,2)+TRUNC(AG384*G384,2)+TRUNC(AI384*G384,2))))&gt;=0),ABS((AA384*G384-(TRUNC(AA384*G384,2)+(TRUNC(AL384,2)-(TRUNC(S384*G384,2)+TRUNC(W384*G384,2)+TRUNC(Y384*G384,2)+TRUNC(AA384*G384,2)+TRUNC(AC384*G384,2)+TRUNC(AE384*G384,2)+TRUNC(AG384*G384,2)+TRUNC(AI384*G384,2)))))/AA384*G384)&lt;=ABS((AE384*G384-(TRUNC(AE384*G384,2)+(TRUNC(AL384,2)-(TRUNC(S384*G384,2)+TRUNC(W384*G384,2)+TRUNC(Y384*G384,2)+TRUNC(AA384*G384,2)+TRUNC(AC384*G384,2)+TRUNC(AE384*G384,2)+TRUNC(AG384*G384,2)+TRUNC(AI384*G384,2)))))/AE384*G384),TRUE),IF(AND(AG384*G384&lt;&gt;0,(TRUNC(AG384*G384,2)+(TRUNC(AL384,2)-(TRUNC(S384*G384,2)+TRUNC(W384*G384,2)+TRUNC(Y384*G384,2)+TRUNC(AA384*G384,2)+TRUNC(AC384*G384,2)+TRUNC(AE384*G384,2)+TRUNC(AG384*G384,2)+TRUNC(AI384*G384,2))))&gt;=0),ABS((AA384*G384-(TRUNC(AA384*G384,2)+(TRUNC(AL384,2)-(TRUNC(S384*G384,2)+TRUNC(W384*G384,2)+TRUNC(Y384*G384,2)+TRUNC(AA384*G384,2)+TRUNC(AC384*G384,2)+TRUNC(AE384*G384,2)+TRUNC(AG384*G384,2)+TRUNC(AI384*G384,2)))))/AA384*G384)&lt;=ABS((AG384*G384-(TRUNC(AG384*G384,2)+(TRUNC(AL384,2)-(TRUNC(S384*G384,2)+TRUNC(W384*G384,2)+TRUNC(Y384*G384,2)+TRUNC(AA384*G384,2)+TRUNC(AC384*G384,2)+TRUNC(AE384*G384,2)+TRUNC(AG384*G384,2)+TRUNC(AI384*G384,2)))))/AG384*G384),TRUE),IF(AND(AI384*G384&lt;&gt;0,(TRUNC(AI384*G384,2)+(TRUNC(AL384,2)-(TRUNC(S384*G384,2)+TRUNC(W384*G384,2)+TRUNC(Y384*G384,2)+TRUNC(AA384*G384,2)+TRUNC(AC384*G384,2)+TRUNC(AE384*G384,2)+TRUNC(AG384*G384,2)+TRUNC(AI384*G384,2))))&gt;=0),ABS((AA384*G384-(TRUNC(AA384*G384,2)+(TRUNC(AL384,2)-(TRUNC(S384*G384,2)+TRUNC(W384*G384,2)+TRUNC(Y384*G384,2)+TRUNC(AA384*G384,2)+TRUNC(AC384*G384,2)+TRUNC(AE384*G384,2)+TRUNC(AG384*G384,2)+TRUNC(AI384*G384,2)))))/AA384*G384)&lt;=ABS((AI384*G384-(TRUNC(AI384*G384,2)+(TRUNC(AL384,2)-(TRUNC(S384*G384,2)+TRUNC(W384*G384,2)+TRUNC(Y384*G384,2)+TRUNC(AA384*G384,2)+TRUNC(AC384*G384,2)+TRUNC(AE384*G384,2)+TRUNC(AG384*G384,2)+TRUNC(AI384*G384,2)))))/AI384*G384),TRUE)),TRUNC(AA384*G384,2)+(TRUNC(AL384,2)-(TRUNC(S384*G384,2)+TRUNC(W384*G384,2)+TRUNC(Y384*G384,2)+TRUNC(AA384*G384,2)+TRUNC(AC384*G384,2)+TRUNC(AE384*G384,2)+TRUNC(AG384*G384,2)+TRUNC(AI384*G384,2))),TRUNC(AA384*G384,2)))))</f>
        <v>0</v>
      </c>
      <c r="AC384" s="363">
        <f>IF(M384*(1+R384)=0,0,IF((TRUNC(AK384,2)-(TRUNC(H384*(1+R384),2)+TRUNC(J384*(1+R384),2)+TRUNC(K384*(1+R384),2)+TRUNC(L384*(1+R384),2)+TRUNC(M384*(1+R384),2)+TRUNC(N384*(1+R384),2)+TRUNC(O384*(1+R384),2)+TRUNC(P384*(1+R384),2)))=0,TRUNC(M384*(1+R384),2),IF((TRUNC(TRUNC(M384*(1+R384),2),2)+(TRUNC(AK384,2)-(TRUNC(H384*(1+R384),2)+TRUNC(J384*(1+R384),2)+TRUNC(K384*(1+R384),2)+TRUNC(L384*(1+R384),2)+TRUNC(M384*(1+R384),2)+TRUNC(N384*(1+R384),2)+TRUNC(O384*(1+R384),2)+TRUNC(P384*(1+R384),2))))&lt;=0,TRUNC(M384*(1+R384),2),IF(AND(IF(AND(H384*(1+R384)&lt;&gt;0,(TRUNC(H384*(1+R384),2)+(TRUNC(AK384,2)-(TRUNC(H384*(1+R384),2)+TRUNC(J384*(1+R384),2)+TRUNC(K384*(1+R384),2)+TRUNC(L384*(1+R384),2)+TRUNC(M384*(1+R384),2)+TRUNC(N384*(1+R384),2)+TRUNC(O384*(1+R384),2)+TRUNC(P384*(1+R384),2))))&gt;=0),ABS((M384*(1+R384)-(TRUNC(M384*(1+R384),2)+(TRUNC(AK384,2)-(TRUNC(H384*(1+R384),2)+TRUNC(J384*(1+R384),2)+TRUNC(K384*(1+R384),2)+TRUNC(L384*(1+R384),2)+TRUNC(M384*(1+R384),2)+TRUNC(N384*(1+R384),2)+TRUNC(O384*(1+R384),2)+TRUNC(P384*(1+R384),2)))))/M384*(1+R384))&lt;ABS((H384*(1+R384)-(TRUNC(H384*(1+R384),2)+(TRUNC(AK384,2)-(TRUNC(H384*(1+R384),2)+TRUNC(J384*(1+R384),2)+TRUNC(K384*(1+R384),2)+TRUNC(L384*(1+R384),2)+TRUNC(M384*(1+R384),2)+TRUNC(N384*(1+R384),2)+TRUNC(O384*(1+R384),2)+TRUNC(P384*(1+R384),2)))))/H384*(1+R384)),TRUE),IF(AND(J384*(1+R384)&lt;&gt;0,(TRUNC(J384*(1+R384),2)+(TRUNC(AK384,2)-(TRUNC(H384*(1+R384),2)+TRUNC(J384*(1+R384),2)+TRUNC(K384*(1+R384),2)+TRUNC(L384*(1+R384),2)+TRUNC(M384*(1+R384),2)+TRUNC(N384*(1+R384),2)+TRUNC(O384*(1+R384),2)+TRUNC(P384*(1+R384),2))))&gt;=0),ABS((M384*(1+R384)-(TRUNC(M384*(1+R384),2)+(TRUNC(AK384,2)-(TRUNC(H384*(1+R384),2)+TRUNC(J384*(1+R384),2)+TRUNC(K384*(1+R384),2)+TRUNC(L384*(1+R384),2)+TRUNC(M384*(1+R384),2)+TRUNC(N384*(1+R384),2)+TRUNC(O384*(1+R384),2)+TRUNC(P384*(1+R384),2)))))/M384*(1+R384))&lt;ABS((J384*(1+R384)-(TRUNC(J384*(1+R384),2)+(TRUNC(AK384,2)-(TRUNC(H384*(1+R384),2)+TRUNC(J384*(1+R384),2)+TRUNC(K384*(1+R384),2)+TRUNC(L384*(1+R384),2)+TRUNC(M384*(1+R384),2)+TRUNC(N384*(1+R384),2)+TRUNC(O384*(1+R384),2)+TRUNC(P384*(1+R384),2)))))/J384*(1+R384)),TRUE),IF(AND(K384*(1+R384)&lt;&gt;0,(TRUNC(K384*(1+R384),2)+(TRUNC(AK384,2)-(TRUNC(H384*(1+R384),2)+TRUNC(J384*(1+R384),2)+TRUNC(K384*(1+R384),2)+TRUNC(L384*(1+R384),2)+TRUNC(M384*(1+R384),2)+TRUNC(N384*(1+R384),2)+TRUNC(O384*(1+R384),2)+TRUNC(P384*(1+R384),2))))&gt;=0),ABS((M384*(1+R384)-(TRUNC(M384*(1+R384),2)+(TRUNC(AK384,2)-(TRUNC(H384*(1+R384),2)+TRUNC(J384*(1+R384),2)+TRUNC(K384*(1+R384),2)+TRUNC(L384*(1+R384),2)+TRUNC(M384*(1+R384),2)+TRUNC(N384*(1+R384),2)+TRUNC(O384*(1+R384),2)+TRUNC(P384*(1+R384),2)))))/M384*(1+R384))&lt;ABS((K384*(1+R384)-(TRUNC(K384*(1+R384),2)+(TRUNC(AK384,2)-(TRUNC(H384*(1+R384),2)+TRUNC(J384*(1+R384),2)+TRUNC(K384*(1+R384),2)+TRUNC(L384*(1+R384),2)+TRUNC(M384*(1+R384),2)+TRUNC(N384*(1+R384),2)+TRUNC(O384*(1+R384),2)+TRUNC(P384*(1+R384),2)))))/K384*(1+R384)),TRUE),IF(AND(L384*(1+R384)&lt;&gt;0,(TRUNC(L384*(1+R384),2)+(TRUNC(AK384,2)-(TRUNC(H384*(1+R384),2)+TRUNC(J384*(1+R384),2)+TRUNC(K384*(1+R384),2)+TRUNC(L384*(1+R384),2)+TRUNC(M384*(1+R384),2)+TRUNC(N384*(1+R384),2)+TRUNC(O384*(1+R384),2)+TRUNC(P384*(1+R384),2))))&gt;=0),ABS((M384*(1+R384)-(TRUNC(M384*(1+R384),2)+(TRUNC(AK384,2)-(TRUNC(H384*(1+R384),2)+TRUNC(J384*(1+R384),2)+TRUNC(K384*(1+R384),2)+TRUNC(L384*(1+R384),2)+TRUNC(M384*(1+R384),2)+TRUNC(N384*(1+R384),2)+TRUNC(O384*(1+R384),2)+TRUNC(P384*(1+R384),2)))))/M384*(1+R384))&lt;ABS((L384*(1+R384)-(TRUNC(L384*(1+R384),2)+(TRUNC(AK384,2)-(TRUNC(H384*(1+R384),2)+TRUNC(J384*(1+R384),2)+TRUNC(K384*(1+R384),2)+TRUNC(L384*(1+R384),2)+TRUNC(M384*(1+R384),2)+TRUNC(N384*(1+R384),2)+TRUNC(O384*(1+R384),2)+TRUNC(P384*(1+R384),2)))))/L384*(1+R384)),TRUE),IF(AND(M384*(1+R384)&lt;&gt;0,(TRUNC(M384*(1+R384),2)+(TRUNC(AK384,2)-(TRUNC(H384*(1+R384),2)+TRUNC(J384*(1+R384),2)+TRUNC(K384*(1+R384),2)+TRUNC(L384*(1+R384),2)+TRUNC(M384*(1+R384),2)+TRUNC(N384*(1+R384),2)+TRUNC(O384*(1+R384),2)+TRUNC(P384*(1+R384),2))))&gt;=0),ABS((M384*(1+R384)-(TRUNC(M384*(1+R384),2)+(TRUNC(AK384,2)-(TRUNC(H384*(1+R384),2)+TRUNC(J384*(1+R384),2)+TRUNC(K384*(1+R384),2)+TRUNC(L384*(1+R384),2)+TRUNC(M384*(1+R384),2)+TRUNC(N384*(1+R384),2)+TRUNC(O384*(1+R384),2)+TRUNC(P384*(1+R384),2)))))/M384*(1+R384))&lt;=ABS((M384*(1+R384)-(TRUNC(M384*(1+R384),2)+(TRUNC(AK384,2)-(TRUNC(H384*(1+R384),2)+TRUNC(J384*(1+R384),2)+TRUNC(K384*(1+R384),2)+TRUNC(L384*(1+R384),2)+TRUNC(M384*(1+R384),2)+TRUNC(N384*(1+R384),2)+TRUNC(O384*(1+R384),2)+TRUNC(P384*(1+R384),2)))))/M384*(1+R384)),TRUE),IF(AND(N384*(1+R384)&lt;&gt;0,(TRUNC(N384*(1+R384),2)+(TRUNC(AK384,2)-(TRUNC(H384*(1+R384),2)+TRUNC(J384*(1+R384),2)+TRUNC(K384*(1+R384),2)+TRUNC(L384*(1+R384),2)+TRUNC(M384*(1+R384),2)+TRUNC(N384*(1+R384),2)+TRUNC(O384*(1+R384),2)+TRUNC(P384*(1+R384),2))))&gt;=0),ABS((M384*(1+R384)-(TRUNC(M384*(1+R384),2)+(TRUNC(AK384,2)-(TRUNC(H384*(1+R384),2)+TRUNC(J384*(1+R384),2)+TRUNC(K384*(1+R384),2)+TRUNC(L384*(1+R384),2)+TRUNC(M384*(1+R384),2)+TRUNC(N384*(1+R384),2)+TRUNC(O384*(1+R384),2)+TRUNC(P384*(1+R384),2)))))/M384*(1+R384))&lt;=ABS((N384*(1+R384)-(TRUNC(N384*(1+R384),2)+(TRUNC(AK384,2)-(TRUNC(H384*(1+R384),2)+TRUNC(J384*(1+R384),2)+TRUNC(K384*(1+R384),2)+TRUNC(L384*(1+R384),2)+TRUNC(M384*(1+R384),2)+TRUNC(N384*(1+R384),2)+TRUNC(O384*(1+R384),2)+TRUNC(P384*(1+R384),2)))))/N384*(1+R384)),TRUE),IF(AND(O384*(1+R384)&lt;&gt;0,(TRUNC(O384*(1+R384),2)+(TRUNC(AK384,2)-(TRUNC(H384*(1+R384),2)+TRUNC(J384*(1+R384),2)+TRUNC(K384*(1+R384),2)+TRUNC(L384*(1+R384),2)+TRUNC(M384*(1+R384),2)+TRUNC(N384*(1+R384),2)+TRUNC(O384*(1+R384),2)+TRUNC(P384*(1+R384),2))))&gt;=0),ABS((M384*(1+R384)-(TRUNC(M384*(1+R384),2)+(TRUNC(AK384,2)-(TRUNC(H384*(1+R384),2)+TRUNC(J384*(1+R384),2)+TRUNC(K384*(1+R384),2)+TRUNC(L384*(1+R384),2)+TRUNC(M384*(1+R384),2)+TRUNC(N384*(1+R384),2)+TRUNC(O384*(1+R384),2)+TRUNC(P384*(1+R384),2)))))/M384*(1+R384))&lt;=ABS((O384*(1+R384)-(TRUNC(O384*(1+R384),2)+(TRUNC(AK384,2)-(TRUNC(H384*(1+R384),2)+TRUNC(J384*(1+R384),2)+TRUNC(K384*(1+R384),2)+TRUNC(L384*(1+R384),2)+TRUNC(M384*(1+R384),2)+TRUNC(N384*(1+R384),2)+TRUNC(O384*(1+R384),2)+TRUNC(P384*(1+R384),2)))))/O384*(1+R384)),TRUE),IF(AND(P384*(1+R384)&lt;&gt;0,(TRUNC(P384*(1+R384),2)+(TRUNC(AK384,2)-(TRUNC(H384*(1+R384),2)+TRUNC(J384*(1+R384),2)+TRUNC(K384*(1+R384),2)+TRUNC(L384*(1+R384),2)+TRUNC(M384*(1+R384),2)+TRUNC(N384*(1+R384),2)+TRUNC(O384*(1+R384),2)+TRUNC(P384*(1+R384),2))))&gt;=0),ABS((M384*(1+R384)-(TRUNC(M384*(1+R384),2)+(TRUNC(AK384,2)-(TRUNC(H384*(1+R384),2)+TRUNC(J384*(1+R384),2)+TRUNC(K384*(1+R384),2)+TRUNC(L384*(1+R384),2)+TRUNC(M384*(1+R384),2)+TRUNC(N384*(1+R384),2)+TRUNC(O384*(1+R384),2)+TRUNC(P384*(1+R384),2)))))/M384*(1+R384))&lt;=ABS((P384*(1+R384)-(TRUNC(P384*(1+R384),2)+(TRUNC(AK384,2)-(TRUNC(H384*(1+R384),2)+TRUNC(J384*(1+R384),2)+TRUNC(K384*(1+R384),2)+TRUNC(L384*(1+R384),2)+TRUNC(M384*(1+R384),2)+TRUNC(N384*(1+R384),2)+TRUNC(O384*(1+R384),2)+TRUNC(P384*(1+R384),2)))))/P384*(1+R384)),TRUE)),TRUNC(M384*(1+R384),2)+(TRUNC(AK384,2)-(TRUNC(H384*(1+R384),2)+TRUNC(J384*(1+R384),2)+TRUNC(K384*(1+R384),2)+TRUNC(L384*(1+R384),2)+TRUNC(M384*(1+R384),2)+TRUNC(N384*(1+R384),2)+TRUNC(O384*(1+R384),2)+TRUNC(P384*(1+R384),2))),TRUNC(M384*(1+R384),2)))))</f>
        <v>0</v>
      </c>
      <c r="AD384" s="363">
        <f>IF(AC384*G384=0,0,IF((TRUNC(AL384,2)-(TRUNC(S384*G384,2)+TRUNC(W384*G384,2)+TRUNC(Y384*G384,2)+TRUNC(AA384*G384,2)+TRUNC(AC384*G384,2)+TRUNC(AE384*G384,2)+TRUNC(AG384*G384,2)+TRUNC(AI384*G384,2)))=0,TRUNC(AC384*G384,2),IF((TRUNC(TRUNC(AC384*G384,2),2)+(TRUNC(AL384,2)-(TRUNC(S384*G384,2)+TRUNC(W384*G384,2)+TRUNC(Y384*G384,2)+TRUNC(AA384*G384,2)+TRUNC(AC384*G384,2)+TRUNC(AE384*G384,2)+TRUNC(AG384*G384,2)+TRUNC(AI384*G384,2))))&lt;=0,TRUNC(AC384*G384,2),IF(AND(IF(AND(S384*G384&lt;&gt;0,(TRUNC(S384*G384,2)+(TRUNC(AL384,2)-(TRUNC(S384*G384,2)+TRUNC(W384*G384,2)+TRUNC(Y384*G384,2)+TRUNC(AA384*G384,2)+TRUNC(AC384*G384,2)+TRUNC(AE384*G384,2)+TRUNC(AG384*G384,2)+TRUNC(AI384*G384,2))))&gt;=0),ABS((AC384*G384-(TRUNC(AC384*G384,2)+(TRUNC(AL384,2)-(TRUNC(S384*G384,2)+TRUNC(W384*G384,2)+TRUNC(Y384*G384,2)+TRUNC(AA384*G384,2)+TRUNC(AC384*G384,2)+TRUNC(AE384*G384,2)+TRUNC(AG384*G384,2)+TRUNC(AI384*G384,2)))))/AC384*G384)&lt;ABS((S384*G384-(TRUNC(S384*G384,2)+(TRUNC(AL384,2)-(TRUNC(S384*G384,2)+TRUNC(W384*G384,2)+TRUNC(Y384*G384,2)+TRUNC(AA384*G384,2)+TRUNC(AC384*G384,2)+TRUNC(AE384*G384,2)+TRUNC(AG384*G384,2)+TRUNC(AI384*G384,2)))))/S384*G384),TRUE),IF(AND(W384*G384&lt;&gt;0,(TRUNC(W384*G384,2)+(TRUNC(AL384,2)-(TRUNC(S384*G384,2)+TRUNC(W384*G384,2)+TRUNC(Y384*G384,2)+TRUNC(AA384*G384,2)+TRUNC(AC384*G384,2)+TRUNC(AE384*G384,2)+TRUNC(AG384*G384,2)+TRUNC(AI384*G384,2))))&gt;=0),ABS((AC384*G384-(TRUNC(AC384*G384,2)+(TRUNC(AL384,2)-(TRUNC(S384*G384,2)+TRUNC(W384*G384,2)+TRUNC(Y384*G384,2)+TRUNC(AA384*G384,2)+TRUNC(AC384*G384,2)+TRUNC(AE384*G384,2)+TRUNC(AG384*G384,2)+TRUNC(AI384*G384,2)))))/AC384*G384)&lt;ABS((W384*G384-(TRUNC(W384*G384,2)+(TRUNC(AL384,2)-(TRUNC(S384*G384,2)+TRUNC(W384*G384,2)+TRUNC(Y384*G384,2)+TRUNC(AA384*G384,2)+TRUNC(AC384*G384,2)+TRUNC(AE384*G384,2)+TRUNC(AG384*G384,2)+TRUNC(AI384*G384,2)))))/W384*G384),TRUE),IF(AND(Y384*G384&lt;&gt;0,(TRUNC(Y384*G384,2)+(TRUNC(AL384,2)-(TRUNC(S384*G384,2)+TRUNC(W384*G384,2)+TRUNC(Y384*G384,2)+TRUNC(AA384*G384,2)+TRUNC(AC384*G384,2)+TRUNC(AE384*G384,2)+TRUNC(AG384*G384,2)+TRUNC(AI384*G384,2))))&gt;=0),ABS((AC384*G384-(TRUNC(AC384*G384,2)+(TRUNC(AL384,2)-(TRUNC(S384*G384,2)+TRUNC(W384*G384,2)+TRUNC(Y384*G384,2)+TRUNC(AA384*G384,2)+TRUNC(AC384*G384,2)+TRUNC(AE384*G384,2)+TRUNC(AG384*G384,2)+TRUNC(AI384*G384,2)))))/AC384*G384)&lt;ABS((Y384*G384-(TRUNC(Y384*G384,2)+(TRUNC(AL384,2)-(TRUNC(S384*G384,2)+TRUNC(W384*G384,2)+TRUNC(Y384*G384,2)+TRUNC(AA384*G384,2)+TRUNC(AC384*G384,2)+TRUNC(AE384*G384,2)+TRUNC(AG384*G384,2)+TRUNC(AI384*G384,2)))))/Y384*G384),TRUE),IF(AND(AA384*G384&lt;&gt;0,(TRUNC(AA384*G384,2)+(TRUNC(AL384,2)-(TRUNC(S384*G384,2)+TRUNC(W384*G384,2)+TRUNC(Y384*G384,2)+TRUNC(AA384*G384,2)+TRUNC(AC384*G384,2)+TRUNC(AE384*G384,2)+TRUNC(AG384*G384,2)+TRUNC(AI384*G384,2))))&gt;=0),ABS((AC384*G384-(TRUNC(AC384*G384,2)+(TRUNC(AL384,2)-(TRUNC(S384*G384,2)+TRUNC(W384*G384,2)+TRUNC(Y384*G384,2)+TRUNC(AA384*G384,2)+TRUNC(AC384*G384,2)+TRUNC(AE384*G384,2)+TRUNC(AG384*G384,2)+TRUNC(AI384*G384,2)))))/AC384*G384)&lt;ABS((AA384*G384-(TRUNC(AA384*G384,2)+(TRUNC(AL384,2)-(TRUNC(S384*G384,2)+TRUNC(W384*G384,2)+TRUNC(Y384*G384,2)+TRUNC(AA384*G384,2)+TRUNC(AC384*G384,2)+TRUNC(AE384*G384,2)+TRUNC(AG384*G384,2)+TRUNC(AI384*G384,2)))))/AA384*G384),TRUE),IF(AND(AC384*G384&lt;&gt;0,(TRUNC(AC384*G384,2)+(TRUNC(AL384,2)-(TRUNC(S384*G384,2)+TRUNC(W384*G384,2)+TRUNC(Y384*G384,2)+TRUNC(AA384*G384,2)+TRUNC(AC384*G384,2)+TRUNC(AE384*G384,2)+TRUNC(AG384*G384,2)+TRUNC(AI384*G384,2))))&gt;=0),ABS((AC384*G384-(TRUNC(AC384*G384,2)+(TRUNC(AL384,2)-(TRUNC(S384*G384,2)+TRUNC(W384*G384,2)+TRUNC(Y384*G384,2)+TRUNC(AA384*G384,2)+TRUNC(AC384*G384,2)+TRUNC(AE384*G384,2)+TRUNC(AG384*G384,2)+TRUNC(AI384*G384,2)))))/AC384*G384)&lt;=ABS((AC384*G384-(TRUNC(AC384*G384,2)+(TRUNC(AL384,2)-(TRUNC(S384*G384,2)+TRUNC(W384*G384,2)+TRUNC(Y384*G384,2)+TRUNC(AA384*G384,2)+TRUNC(AC384*G384,2)+TRUNC(AE384*G384,2)+TRUNC(AG384*G384,2)+TRUNC(AI384*G384,2)))))/AC384*G384),TRUE),IF(AND(AE384*G384&lt;&gt;0,(TRUNC(AE384*G384,2)+(TRUNC(AL384,2)-(TRUNC(S384*G384,2)+TRUNC(W384*G384,2)+TRUNC(Y384*G384,2)+TRUNC(AA384*G384,2)+TRUNC(AC384*G384,2)+TRUNC(AE384*G384,2)+TRUNC(AG384*G384,2)+TRUNC(AI384*G384,2))))&gt;=0),ABS((AC384*G384-(TRUNC(AC384*G384,2)+(TRUNC(AL384,2)-(TRUNC(S384*G384,2)+TRUNC(W384*G384,2)+TRUNC(Y384*G384,2)+TRUNC(AA384*G384,2)+TRUNC(AC384*G384,2)+TRUNC(AE384*G384,2)+TRUNC(AG384*G384,2)+TRUNC(AI384*G384,2)))))/AC384*G384)&lt;=ABS((AE384*G384-(TRUNC(AE384*G384,2)+(TRUNC(AL384,2)-(TRUNC(S384*G384,2)+TRUNC(W384*G384,2)+TRUNC(Y384*G384,2)+TRUNC(AA384*G384,2)+TRUNC(AC384*G384,2)+TRUNC(AE384*G384,2)+TRUNC(AG384*G384,2)+TRUNC(AI384*G384,2)))))/AE384*G384),TRUE),IF(AND(AG384*G384&lt;&gt;0,(TRUNC(AG384*G384,2)+(TRUNC(AL384,2)-(TRUNC(S384*G384,2)+TRUNC(W384*G384,2)+TRUNC(Y384*G384,2)+TRUNC(AA384*G384,2)+TRUNC(AC384*G384,2)+TRUNC(AE384*G384,2)+TRUNC(AG384*G384,2)+TRUNC(AI384*G384,2))))&gt;=0),ABS((AC384*G384-(TRUNC(AC384*G384,2)+(TRUNC(AL384,2)-(TRUNC(S384*G384,2)+TRUNC(W384*G384,2)+TRUNC(Y384*G384,2)+TRUNC(AA384*G384,2)+TRUNC(AC384*G384,2)+TRUNC(AE384*G384,2)+TRUNC(AG384*G384,2)+TRUNC(AI384*G384,2)))))/AC384*G384)&lt;=ABS((AG384*G384-(TRUNC(AG384*G384,2)+(TRUNC(AL384,2)-(TRUNC(S384*G384,2)+TRUNC(W384*G384,2)+TRUNC(Y384*G384,2)+TRUNC(AA384*G384,2)+TRUNC(AC384*G384,2)+TRUNC(AE384*G384,2)+TRUNC(AG384*G384,2)+TRUNC(AI384*G384,2)))))/AG384*G384),TRUE),IF(AND(AI384*G384&lt;&gt;0,(TRUNC(AI384*G384,2)+(TRUNC(AL384,2)-(TRUNC(S384*G384,2)+TRUNC(W384*G384,2)+TRUNC(Y384*G384,2)+TRUNC(AA384*G384,2)+TRUNC(AC384*G384,2)+TRUNC(AE384*G384,2)+TRUNC(AG384*G384,2)+TRUNC(AI384*G384,2))))&gt;=0),ABS((AC384*G384-(TRUNC(AC384*G384,2)+(TRUNC(AL384,2)-(TRUNC(S384*G384,2)+TRUNC(W384*G384,2)+TRUNC(Y384*G384,2)+TRUNC(AA384*G384,2)+TRUNC(AC384*G384,2)+TRUNC(AE384*G384,2)+TRUNC(AG384*G384,2)+TRUNC(AI384*G384,2)))))/AC384*G384)&lt;=ABS((AI384*G384-(TRUNC(AI384*G384,2)+(TRUNC(AL384,2)-(TRUNC(S384*G384,2)+TRUNC(W384*G384,2)+TRUNC(Y384*G384,2)+TRUNC(AA384*G384,2)+TRUNC(AC384*G384,2)+TRUNC(AE384*G384,2)+TRUNC(AG384*G384,2)+TRUNC(AI384*G384,2)))))/AI384*G384),TRUE)),TRUNC(AC384*G384,2)+(TRUNC(AL384,2)-(TRUNC(S384*G384,2)+TRUNC(W384*G384,2)+TRUNC(Y384*G384,2)+TRUNC(AA384*G384,2)+TRUNC(AC384*G384,2)+TRUNC(AE384*G384,2)+TRUNC(AG384*G384,2)+TRUNC(AI384*G384,2))),TRUNC(AC384*G384,2)))))</f>
        <v>0</v>
      </c>
      <c r="AE384" s="363">
        <f>IF(N384*(1+R384)=0,0,IF((TRUNC(AK384,2)-(TRUNC(H384*(1+R384),2)+TRUNC(J384*(1+R384),2)+TRUNC(K384*(1+R384),2)+TRUNC(L384*(1+R384),2)+TRUNC(M384*(1+R384),2)+TRUNC(N384*(1+R384),2)+TRUNC(O384*(1+R384),2)+TRUNC(P384*(1+R384),2)))=0,TRUNC(N384*(1+R384),2),IF((TRUNC(TRUNC(N384*(1+R384),2),2)+(TRUNC(AK384,2)-(TRUNC(H384*(1+R384),2)+TRUNC(J384*(1+R384),2)+TRUNC(K384*(1+R384),2)+TRUNC(L384*(1+R384),2)+TRUNC(M384*(1+R384),2)+TRUNC(N384*(1+R384),2)+TRUNC(O384*(1+R384),2)+TRUNC(P384*(1+R384),2))))&lt;=0,TRUNC(N384*(1+R384),2),IF(AND(IF(AND(H384*(1+R384)&lt;&gt;0,(TRUNC(H384*(1+R384),2)+(TRUNC(AK384,2)-(TRUNC(H384*(1+R384),2)+TRUNC(J384*(1+R384),2)+TRUNC(K384*(1+R384),2)+TRUNC(L384*(1+R384),2)+TRUNC(M384*(1+R384),2)+TRUNC(N384*(1+R384),2)+TRUNC(O384*(1+R384),2)+TRUNC(P384*(1+R384),2))))&gt;=0),ABS((N384*(1+R384)-(TRUNC(N384*(1+R384),2)+(TRUNC(AK384,2)-(TRUNC(H384*(1+R384),2)+TRUNC(J384*(1+R384),2)+TRUNC(K384*(1+R384),2)+TRUNC(L384*(1+R384),2)+TRUNC(M384*(1+R384),2)+TRUNC(N384*(1+R384),2)+TRUNC(O384*(1+R384),2)+TRUNC(P384*(1+R384),2)))))/N384*(1+R384))&lt;ABS((H384*(1+R384)-(TRUNC(H384*(1+R384),2)+(TRUNC(AK384,2)-(TRUNC(H384*(1+R384),2)+TRUNC(J384*(1+R384),2)+TRUNC(K384*(1+R384),2)+TRUNC(L384*(1+R384),2)+TRUNC(M384*(1+R384),2)+TRUNC(N384*(1+R384),2)+TRUNC(O384*(1+R384),2)+TRUNC(P384*(1+R384),2)))))/H384*(1+R384)),TRUE),IF(AND(J384*(1+R384)&lt;&gt;0,(TRUNC(J384*(1+R384),2)+(TRUNC(AK384,2)-(TRUNC(H384*(1+R384),2)+TRUNC(J384*(1+R384),2)+TRUNC(K384*(1+R384),2)+TRUNC(L384*(1+R384),2)+TRUNC(M384*(1+R384),2)+TRUNC(N384*(1+R384),2)+TRUNC(O384*(1+R384),2)+TRUNC(P384*(1+R384),2))))&gt;=0),ABS((N384*(1+R384)-(TRUNC(N384*(1+R384),2)+(TRUNC(AK384,2)-(TRUNC(H384*(1+R384),2)+TRUNC(J384*(1+R384),2)+TRUNC(K384*(1+R384),2)+TRUNC(L384*(1+R384),2)+TRUNC(M384*(1+R384),2)+TRUNC(N384*(1+R384),2)+TRUNC(O384*(1+R384),2)+TRUNC(P384*(1+R384),2)))))/N384*(1+R384))&lt;ABS((J384*(1+R384)-(TRUNC(J384*(1+R384),2)+(TRUNC(AK384,2)-(TRUNC(H384*(1+R384),2)+TRUNC(J384*(1+R384),2)+TRUNC(K384*(1+R384),2)+TRUNC(L384*(1+R384),2)+TRUNC(M384*(1+R384),2)+TRUNC(N384*(1+R384),2)+TRUNC(O384*(1+R384),2)+TRUNC(P384*(1+R384),2)))))/J384*(1+R384)),TRUE),IF(AND(K384*(1+R384)&lt;&gt;0,(TRUNC(K384*(1+R384),2)+(TRUNC(AK384,2)-(TRUNC(H384*(1+R384),2)+TRUNC(J384*(1+R384),2)+TRUNC(K384*(1+R384),2)+TRUNC(L384*(1+R384),2)+TRUNC(M384*(1+R384),2)+TRUNC(N384*(1+R384),2)+TRUNC(O384*(1+R384),2)+TRUNC(P384*(1+R384),2))))&gt;=0),ABS((N384*(1+R384)-(TRUNC(N384*(1+R384),2)+(TRUNC(AK384,2)-(TRUNC(H384*(1+R384),2)+TRUNC(J384*(1+R384),2)+TRUNC(K384*(1+R384),2)+TRUNC(L384*(1+R384),2)+TRUNC(M384*(1+R384),2)+TRUNC(N384*(1+R384),2)+TRUNC(O384*(1+R384),2)+TRUNC(P384*(1+R384),2)))))/N384*(1+R384))&lt;ABS((K384*(1+R384)-(TRUNC(K384*(1+R384),2)+(TRUNC(AK384,2)-(TRUNC(H384*(1+R384),2)+TRUNC(J384*(1+R384),2)+TRUNC(K384*(1+R384),2)+TRUNC(L384*(1+R384),2)+TRUNC(M384*(1+R384),2)+TRUNC(N384*(1+R384),2)+TRUNC(O384*(1+R384),2)+TRUNC(P384*(1+R384),2)))))/K384*(1+R384)),TRUE),IF(AND(L384*(1+R384)&lt;&gt;0,(TRUNC(L384*(1+R384),2)+(TRUNC(AK384,2)-(TRUNC(H384*(1+R384),2)+TRUNC(J384*(1+R384),2)+TRUNC(K384*(1+R384),2)+TRUNC(L384*(1+R384),2)+TRUNC(M384*(1+R384),2)+TRUNC(N384*(1+R384),2)+TRUNC(O384*(1+R384),2)+TRUNC(P384*(1+R384),2))))&gt;=0),ABS((N384*(1+R384)-(TRUNC(N384*(1+R384),2)+(TRUNC(AK384,2)-(TRUNC(H384*(1+R384),2)+TRUNC(J384*(1+R384),2)+TRUNC(K384*(1+R384),2)+TRUNC(L384*(1+R384),2)+TRUNC(M384*(1+R384),2)+TRUNC(N384*(1+R384),2)+TRUNC(O384*(1+R384),2)+TRUNC(P384*(1+R384),2)))))/N384*(1+R384))&lt;ABS((L384*(1+R384)-(TRUNC(L384*(1+R384),2)+(TRUNC(AK384,2)-(TRUNC(H384*(1+R384),2)+TRUNC(J384*(1+R384),2)+TRUNC(K384*(1+R384),2)+TRUNC(L384*(1+R384),2)+TRUNC(M384*(1+R384),2)+TRUNC(N384*(1+R384),2)+TRUNC(O384*(1+R384),2)+TRUNC(P384*(1+R384),2)))))/L384*(1+R384)),TRUE),IF(AND(M384*(1+R384)&lt;&gt;0,(TRUNC(M384*(1+R384),2)+(TRUNC(AK384,2)-(TRUNC(H384*(1+R384),2)+TRUNC(J384*(1+R384),2)+TRUNC(K384*(1+R384),2)+TRUNC(L384*(1+R384),2)+TRUNC(M384*(1+R384),2)+TRUNC(N384*(1+R384),2)+TRUNC(O384*(1+R384),2)+TRUNC(P384*(1+R384),2))))&gt;=0),ABS((N384*(1+R384)-(TRUNC(N384*(1+R384),2)+(TRUNC(AK384,2)-(TRUNC(H384*(1+R384),2)+TRUNC(J384*(1+R384),2)+TRUNC(K384*(1+R384),2)+TRUNC(L384*(1+R384),2)+TRUNC(M384*(1+R384),2)+TRUNC(N384*(1+R384),2)+TRUNC(O384*(1+R384),2)+TRUNC(P384*(1+R384),2)))))/N384*(1+R384))&lt;ABS((M384*(1+R384)-(TRUNC(M384*(1+R384),2)+(TRUNC(AK384,2)-(TRUNC(H384*(1+R384),2)+TRUNC(J384*(1+R384),2)+TRUNC(K384*(1+R384),2)+TRUNC(L384*(1+R384),2)+TRUNC(M384*(1+R384),2)+TRUNC(N384*(1+R384),2)+TRUNC(O384*(1+R384),2)+TRUNC(P384*(1+R384),2)))))/M384*(1+R384)),TRUE),IF(AND(N384*(1+R384)&lt;&gt;0,(TRUNC(N384*(1+R384),2)+(TRUNC(AK384,2)-(TRUNC(H384*(1+R384),2)+TRUNC(J384*(1+R384),2)+TRUNC(K384*(1+R384),2)+TRUNC(L384*(1+R384),2)+TRUNC(M384*(1+R384),2)+TRUNC(N384*(1+R384),2)+TRUNC(O384*(1+R384),2)+TRUNC(P384*(1+R384),2))))&gt;=0),ABS((N384*(1+R384)-(TRUNC(N384*(1+R384),2)+(TRUNC(AK384,2)-(TRUNC(H384*(1+R384),2)+TRUNC(J384*(1+R384),2)+TRUNC(K384*(1+R384),2)+TRUNC(L384*(1+R384),2)+TRUNC(M384*(1+R384),2)+TRUNC(N384*(1+R384),2)+TRUNC(O384*(1+R384),2)+TRUNC(P384*(1+R384),2)))))/N384*(1+R384))&lt;=ABS((N384*(1+R384)-(TRUNC(N384*(1+R384),2)+(TRUNC(AK384,2)-(TRUNC(H384*(1+R384),2)+TRUNC(J384*(1+R384),2)+TRUNC(K384*(1+R384),2)+TRUNC(L384*(1+R384),2)+TRUNC(M384*(1+R384),2)+TRUNC(N384*(1+R384),2)+TRUNC(O384*(1+R384),2)+TRUNC(P384*(1+R384),2)))))/N384*(1+R384)),TRUE),IF(AND(O384*(1+R384)&lt;&gt;0,(TRUNC(O384*(1+R384),2)+(TRUNC(AK384,2)-(TRUNC(H384*(1+R384),2)+TRUNC(J384*(1+R384),2)+TRUNC(K384*(1+R384),2)+TRUNC(L384*(1+R384),2)+TRUNC(M384*(1+R384),2)+TRUNC(N384*(1+R384),2)+TRUNC(O384*(1+R384),2)+TRUNC(P384*(1+R384),2))))&gt;=0),ABS((N384*(1+R384)-(TRUNC(N384*(1+R384),2)+(TRUNC(AK384,2)-(TRUNC(H384*(1+R384),2)+TRUNC(J384*(1+R384),2)+TRUNC(K384*(1+R384),2)+TRUNC(L384*(1+R384),2)+TRUNC(M384*(1+R384),2)+TRUNC(N384*(1+R384),2)+TRUNC(O384*(1+R384),2)+TRUNC(P384*(1+R384),2)))))/N384*(1+R384))&lt;=ABS((O384*(1+R384)-(TRUNC(O384*(1+R384),2)+(TRUNC(AK384,2)-(TRUNC(H384*(1+R384),2)+TRUNC(J384*(1+R384),2)+TRUNC(K384*(1+R384),2)+TRUNC(L384*(1+R384),2)+TRUNC(M384*(1+R384),2)+TRUNC(N384*(1+R384),2)+TRUNC(O384*(1+R384),2)+TRUNC(P384*(1+R384),2)))))/O384*(1+R384)),TRUE),IF(AND(P384*(1+R384)&lt;&gt;0,(TRUNC(P384*(1+R384),2)+(TRUNC(AK384,2)-(TRUNC(H384*(1+R384),2)+TRUNC(J384*(1+R384),2)+TRUNC(K384*(1+R384),2)+TRUNC(L384*(1+R384),2)+TRUNC(M384*(1+R384),2)+TRUNC(N384*(1+R384),2)+TRUNC(O384*(1+R384),2)+TRUNC(P384*(1+R384),2))))&gt;=0),ABS((N384*(1+R384)-(TRUNC(N384*(1+R384),2)+(TRUNC(AK384,2)-(TRUNC(H384*(1+R384),2)+TRUNC(J384*(1+R384),2)+TRUNC(K384*(1+R384),2)+TRUNC(L384*(1+R384),2)+TRUNC(M384*(1+R384),2)+TRUNC(N384*(1+R384),2)+TRUNC(O384*(1+R384),2)+TRUNC(P384*(1+R384),2)))))/N384*(1+R384))&lt;=ABS((P384*(1+R384)-(TRUNC(P384*(1+R384),2)+(TRUNC(AK384,2)-(TRUNC(H384*(1+R384),2)+TRUNC(J384*(1+R384),2)+TRUNC(K384*(1+R384),2)+TRUNC(L384*(1+R384),2)+TRUNC(M384*(1+R384),2)+TRUNC(N384*(1+R384),2)+TRUNC(O384*(1+R384),2)+TRUNC(P384*(1+R384),2)))))/P384*(1+R384)),TRUE)),TRUNC(N384*(1+R384),2)+(TRUNC(AK384,2)-(TRUNC(H384*(1+R384),2)+TRUNC(J384*(1+R384),2)+TRUNC(K384*(1+R384),2)+TRUNC(L384*(1+R384),2)+TRUNC(M384*(1+R384),2)+TRUNC(N384*(1+R384),2)+TRUNC(O384*(1+R384),2)+TRUNC(P384*(1+R384),2))),TRUNC(N384*(1+R384),2)))))</f>
        <v>0</v>
      </c>
      <c r="AF384" s="363">
        <f>IF(AE384*G384=0,0,IF((TRUNC(AL384,2)-(TRUNC(S384*G384,2)+TRUNC(W384*G384,2)+TRUNC(Y384*G384,2)+TRUNC(AA384*G384,2)+TRUNC(AC384*G384,2)+TRUNC(AE384*G384,2)+TRUNC(AG384*G384,2)+TRUNC(AI384*G384,2)))=0,TRUNC(AE384*G384,2),IF((TRUNC(TRUNC(AE384*G384,2),2)+(TRUNC(AL384,2)-(TRUNC(S384*G384,2)+TRUNC(W384*G384,2)+TRUNC(Y384*G384,2)+TRUNC(AA384*G384,2)+TRUNC(AC384*G384,2)+TRUNC(AE384*G384,2)+TRUNC(AG384*G384,2)+TRUNC(AI384*G384,2))))&lt;=0,TRUNC(AE384*G384,2),IF(AND(IF(AND(S384*G384&lt;&gt;0,(TRUNC(S384*G384,2)+(TRUNC(AL384,2)-(TRUNC(S384*G384,2)+TRUNC(W384*G384,2)+TRUNC(Y384*G384,2)+TRUNC(AA384*G384,2)+TRUNC(AC384*G384,2)+TRUNC(AE384*G384,2)+TRUNC(AG384*G384,2)+TRUNC(AI384*G384,2))))&gt;=0),ABS((AE384*G384-(TRUNC(AE384*G384,2)+(TRUNC(AL384,2)-(TRUNC(S384*G384,2)+TRUNC(W384*G384,2)+TRUNC(Y384*G384,2)+TRUNC(AA384*G384,2)+TRUNC(AC384*G384,2)+TRUNC(AE384*G384,2)+TRUNC(AG384*G384,2)+TRUNC(AI384*G384,2)))))/AE384*G384)&lt;ABS((S384*G384-(TRUNC(S384*G384,2)+(TRUNC(AL384,2)-(TRUNC(S384*G384,2)+TRUNC(W384*G384,2)+TRUNC(Y384*G384,2)+TRUNC(AA384*G384,2)+TRUNC(AC384*G384,2)+TRUNC(AE384*G384,2)+TRUNC(AG384*G384,2)+TRUNC(AI384*G384,2)))))/S384*G384),TRUE),IF(AND(W384*G384&lt;&gt;0,(TRUNC(W384*G384,2)+(TRUNC(AL384,2)-(TRUNC(S384*G384,2)+TRUNC(W384*G384,2)+TRUNC(Y384*G384,2)+TRUNC(AA384*G384,2)+TRUNC(AC384*G384,2)+TRUNC(AE384*G384,2)+TRUNC(AG384*G384,2)+TRUNC(AI384*G384,2))))&gt;=0),ABS((AE384*G384-(TRUNC(AE384*G384,2)+(TRUNC(AL384,2)-(TRUNC(S384*G384,2)+TRUNC(W384*G384,2)+TRUNC(Y384*G384,2)+TRUNC(AA384*G384,2)+TRUNC(AC384*G384,2)+TRUNC(AE384*G384,2)+TRUNC(AG384*G384,2)+TRUNC(AI384*G384,2)))))/AE384*G384)&lt;ABS((W384*G384-(TRUNC(W384*G384,2)+(TRUNC(AL384,2)-(TRUNC(S384*G384,2)+TRUNC(W384*G384,2)+TRUNC(Y384*G384,2)+TRUNC(AA384*G384,2)+TRUNC(AC384*G384,2)+TRUNC(AE384*G384,2)+TRUNC(AG384*G384,2)+TRUNC(AI384*G384,2)))))/W384*G384),TRUE),IF(AND(Y384*G384&lt;&gt;0,(TRUNC(Y384*G384,2)+(TRUNC(AL384,2)-(TRUNC(S384*G384,2)+TRUNC(W384*G384,2)+TRUNC(Y384*G384,2)+TRUNC(AA384*G384,2)+TRUNC(AC384*G384,2)+TRUNC(AE384*G384,2)+TRUNC(AG384*G384,2)+TRUNC(AI384*G384,2))))&gt;=0),ABS((AE384*G384-(TRUNC(AE384*G384,2)+(TRUNC(AL384,2)-(TRUNC(S384*G384,2)+TRUNC(W384*G384,2)+TRUNC(Y384*G384,2)+TRUNC(AA384*G384,2)+TRUNC(AC384*G384,2)+TRUNC(AE384*G384,2)+TRUNC(AG384*G384,2)+TRUNC(AI384*G384,2)))))/AE384*G384)&lt;ABS((Y384*G384-(TRUNC(Y384*G384,2)+(TRUNC(AL384,2)-(TRUNC(S384*G384,2)+TRUNC(W384*G384,2)+TRUNC(Y384*G384,2)+TRUNC(AA384*G384,2)+TRUNC(AC384*G384,2)+TRUNC(AE384*G384,2)+TRUNC(AG384*G384,2)+TRUNC(AI384*G384,2)))))/Y384*G384),TRUE),IF(AND(AA384*G384&lt;&gt;0,(TRUNC(AA384*G384,2)+(TRUNC(AL384,2)-(TRUNC(S384*G384,2)+TRUNC(W384*G384,2)+TRUNC(Y384*G384,2)+TRUNC(AA384*G384,2)+TRUNC(AC384*G384,2)+TRUNC(AE384*G384,2)+TRUNC(AG384*G384,2)+TRUNC(AI384*G384,2))))&gt;=0),ABS((AE384*G384-(TRUNC(AE384*G384,2)+(TRUNC(AL384,2)-(TRUNC(S384*G384,2)+TRUNC(W384*G384,2)+TRUNC(Y384*G384,2)+TRUNC(AA384*G384,2)+TRUNC(AC384*G384,2)+TRUNC(AE384*G384,2)+TRUNC(AG384*G384,2)+TRUNC(AI384*G384,2)))))/AE384*G384)&lt;ABS((AA384*G384-(TRUNC(AA384*G384,2)+(TRUNC(AL384,2)-(TRUNC(S384*G384,2)+TRUNC(W384*G384,2)+TRUNC(Y384*G384,2)+TRUNC(AA384*G384,2)+TRUNC(AC384*G384,2)+TRUNC(AE384*G384,2)+TRUNC(AG384*G384,2)+TRUNC(AI384*G384,2)))))/AA384*G384),TRUE),IF(AND(AC384*G384&lt;&gt;0,(TRUNC(AC384*G384,2)+(TRUNC(AL384,2)-(TRUNC(S384*G384,2)+TRUNC(W384*G384,2)+TRUNC(Y384*G384,2)+TRUNC(AA384*G384,2)+TRUNC(AC384*G384,2)+TRUNC(AE384*G384,2)+TRUNC(AG384*G384,2)+TRUNC(AI384*G384,2))))&gt;=0),ABS((AE384*G384-(TRUNC(AE384*G384,2)+(TRUNC(AL384,2)-(TRUNC(S384*G384,2)+TRUNC(W384*G384,2)+TRUNC(Y384*G384,2)+TRUNC(AA384*G384,2)+TRUNC(AC384*G384,2)+TRUNC(AE384*G384,2)+TRUNC(AG384*G384,2)+TRUNC(AI384*G384,2)))))/AE384*G384)&lt;ABS((AC384*G384-(TRUNC(AC384*G384,2)+(TRUNC(AL384,2)-(TRUNC(S384*G384,2)+TRUNC(W384*G384,2)+TRUNC(Y384*G384,2)+TRUNC(AA384*G384,2)+TRUNC(AC384*G384,2)+TRUNC(AE384*G384,2)+TRUNC(AG384*G384,2)+TRUNC(AI384*G384,2)))))/AC384*G384),TRUE),IF(AND(AE384*G384&lt;&gt;0,(TRUNC(AE384*G384,2)+(TRUNC(AL384,2)-(TRUNC(S384*G384,2)+TRUNC(W384*G384,2)+TRUNC(Y384*G384,2)+TRUNC(AA384*G384,2)+TRUNC(AC384*G384,2)+TRUNC(AE384*G384,2)+TRUNC(AG384*G384,2)+TRUNC(AI384*G384,2))))&gt;=0),ABS((AE384*G384-(TRUNC(AE384*G384,2)+(TRUNC(AL384,2)-(TRUNC(S384*G384,2)+TRUNC(W384*G384,2)+TRUNC(Y384*G384,2)+TRUNC(AA384*G384,2)+TRUNC(AC384*G384,2)+TRUNC(AE384*G384,2)+TRUNC(AG384*G384,2)+TRUNC(AI384*G384,2)))))/AE384*G384)&lt;=ABS((AE384*G384-(TRUNC(AE384*G384,2)+(TRUNC(AL384,2)-(TRUNC(S384*G384,2)+TRUNC(W384*G384,2)+TRUNC(Y384*G384,2)+TRUNC(AA384*G384,2)+TRUNC(AC384*G384,2)+TRUNC(AE384*G384,2)+TRUNC(AG384*G384,2)+TRUNC(AI384*G384,2)))))/AE384*G384),TRUE),IF(AND(AG384*G384&lt;&gt;0,(TRUNC(AG384*G384,2)+(TRUNC(AL384,2)-(TRUNC(S384*G384,2)+TRUNC(W384*G384,2)+TRUNC(Y384*G384,2)+TRUNC(AA384*G384,2)+TRUNC(AC384*G384,2)+TRUNC(AE384*G384,2)+TRUNC(AG384*G384,2)+TRUNC(AI384*G384,2))))&gt;=0),ABS((AE384*G384-(TRUNC(AE384*G384,2)+(TRUNC(AL384,2)-(TRUNC(S384*G384,2)+TRUNC(W384*G384,2)+TRUNC(Y384*G384,2)+TRUNC(AA384*G384,2)+TRUNC(AC384*G384,2)+TRUNC(AE384*G384,2)+TRUNC(AG384*G384,2)+TRUNC(AI384*G384,2)))))/AE384*G384)&lt;=ABS((AG384*G384-(TRUNC(AG384*G384,2)+(TRUNC(AL384,2)-(TRUNC(S384*G384,2)+TRUNC(W384*G384,2)+TRUNC(Y384*G384,2)+TRUNC(AA384*G384,2)+TRUNC(AC384*G384,2)+TRUNC(AE384*G384,2)+TRUNC(AG384*G384,2)+TRUNC(AI384*G384,2)))))/AG384*G384),TRUE),IF(AND(AI384*G384&lt;&gt;0,(TRUNC(AI384*G384,2)+(TRUNC(AL384,2)-(TRUNC(S384*G384,2)+TRUNC(W384*G384,2)+TRUNC(Y384*G384,2)+TRUNC(AA384*G384,2)+TRUNC(AC384*G384,2)+TRUNC(AE384*G384,2)+TRUNC(AG384*G384,2)+TRUNC(AI384*G384,2))))&gt;=0),ABS((AE384*G384-(TRUNC(AE384*G384,2)+(TRUNC(AL384,2)-(TRUNC(S384*G384,2)+TRUNC(W384*G384,2)+TRUNC(Y384*G384,2)+TRUNC(AA384*G384,2)+TRUNC(AC384*G384,2)+TRUNC(AE384*G384,2)+TRUNC(AG384*G384,2)+TRUNC(AI384*G384,2)))))/AE384*G384)&lt;=ABS((AI384*G384-(TRUNC(AI384*G384,2)+(TRUNC(AL384,2)-(TRUNC(S384*G384,2)+TRUNC(W384*G384,2)+TRUNC(Y384*G384,2)+TRUNC(AA384*G384,2)+TRUNC(AC384*G384,2)+TRUNC(AE384*G384,2)+TRUNC(AG384*G384,2)+TRUNC(AI384*G384,2)))))/AI384*G384),TRUE)),TRUNC(AE384*G384,2)+(TRUNC(AL384,2)-(TRUNC(S384*G384,2)+TRUNC(W384*G384,2)+TRUNC(Y384*G384,2)+TRUNC(AA384*G384,2)+TRUNC(AC384*G384,2)+TRUNC(AE384*G384,2)+TRUNC(AG384*G384,2)+TRUNC(AI384*G384,2))),TRUNC(AE384*G384,2)))))</f>
        <v>0</v>
      </c>
      <c r="AG384" s="363">
        <f>IF(O384*(1+R384)=0,0,IF((TRUNC(AK384,2)-(TRUNC(H384*(1+R384),2)+TRUNC(J384*(1+R384),2)+TRUNC(K384*(1+R384),2)+TRUNC(L384*(1+R384),2)+TRUNC(M384*(1+R384),2)+TRUNC(N384*(1+R384),2)+TRUNC(O384*(1+R384),2)+TRUNC(P384*(1+R384),2)))=0,TRUNC(O384*(1+R384),2),IF((TRUNC(TRUNC(O384*(1+R384),2),2)+(TRUNC(AK384,2)-(TRUNC(H384*(1+R384),2)+TRUNC(J384*(1+R384),2)+TRUNC(K384*(1+R384),2)+TRUNC(L384*(1+R384),2)+TRUNC(M384*(1+R384),2)+TRUNC(N384*(1+R384),2)+TRUNC(O384*(1+R384),2)+TRUNC(P384*(1+R384),2))))&lt;=0,TRUNC(O384*(1+R384),2),IF(AND(IF(AND(H384*(1+R384)&lt;&gt;0,(TRUNC(H384*(1+R384),2)+(TRUNC(AK384,2)-(TRUNC(H384*(1+R384),2)+TRUNC(J384*(1+R384),2)+TRUNC(K384*(1+R384),2)+TRUNC(L384*(1+R384),2)+TRUNC(M384*(1+R384),2)+TRUNC(N384*(1+R384),2)+TRUNC(O384*(1+R384),2)+TRUNC(P384*(1+R384),2))))&gt;=0),ABS((O384*(1+R384)-(TRUNC(O384*(1+R384),2)+(TRUNC(AK384,2)-(TRUNC(H384*(1+R384),2)+TRUNC(J384*(1+R384),2)+TRUNC(K384*(1+R384),2)+TRUNC(L384*(1+R384),2)+TRUNC(M384*(1+R384),2)+TRUNC(N384*(1+R384),2)+TRUNC(O384*(1+R384),2)+TRUNC(P384*(1+R384),2)))))/O384*(1+R384))&lt;ABS((H384*(1+R384)-(TRUNC(H384*(1+R384),2)+(TRUNC(AK384,2)-(TRUNC(H384*(1+R384),2)+TRUNC(J384*(1+R384),2)+TRUNC(K384*(1+R384),2)+TRUNC(L384*(1+R384),2)+TRUNC(M384*(1+R384),2)+TRUNC(N384*(1+R384),2)+TRUNC(O384*(1+R384),2)+TRUNC(P384*(1+R384),2)))))/H384*(1+R384)),TRUE),IF(AND(J384*(1+R384)&lt;&gt;0,(TRUNC(J384*(1+R384),2)+(TRUNC(AK384,2)-(TRUNC(H384*(1+R384),2)+TRUNC(J384*(1+R384),2)+TRUNC(K384*(1+R384),2)+TRUNC(L384*(1+R384),2)+TRUNC(M384*(1+R384),2)+TRUNC(N384*(1+R384),2)+TRUNC(O384*(1+R384),2)+TRUNC(P384*(1+R384),2))))&gt;=0),ABS((O384*(1+R384)-(TRUNC(O384*(1+R384),2)+(TRUNC(AK384,2)-(TRUNC(H384*(1+R384),2)+TRUNC(J384*(1+R384),2)+TRUNC(K384*(1+R384),2)+TRUNC(L384*(1+R384),2)+TRUNC(M384*(1+R384),2)+TRUNC(N384*(1+R384),2)+TRUNC(O384*(1+R384),2)+TRUNC(P384*(1+R384),2)))))/O384*(1+R384))&lt;ABS((J384*(1+R384)-(TRUNC(J384*(1+R384),2)+(TRUNC(AK384,2)-(TRUNC(H384*(1+R384),2)+TRUNC(J384*(1+R384),2)+TRUNC(K384*(1+R384),2)+TRUNC(L384*(1+R384),2)+TRUNC(M384*(1+R384),2)+TRUNC(N384*(1+R384),2)+TRUNC(O384*(1+R384),2)+TRUNC(P384*(1+R384),2)))))/J384*(1+R384)),TRUE),IF(AND(K384*(1+R384)&lt;&gt;0,(TRUNC(K384*(1+R384),2)+(TRUNC(AK384,2)-(TRUNC(H384*(1+R384),2)+TRUNC(J384*(1+R384),2)+TRUNC(K384*(1+R384),2)+TRUNC(L384*(1+R384),2)+TRUNC(M384*(1+R384),2)+TRUNC(N384*(1+R384),2)+TRUNC(O384*(1+R384),2)+TRUNC(P384*(1+R384),2))))&gt;=0),ABS((O384*(1+R384)-(TRUNC(O384*(1+R384),2)+(TRUNC(AK384,2)-(TRUNC(H384*(1+R384),2)+TRUNC(J384*(1+R384),2)+TRUNC(K384*(1+R384),2)+TRUNC(L384*(1+R384),2)+TRUNC(M384*(1+R384),2)+TRUNC(N384*(1+R384),2)+TRUNC(O384*(1+R384),2)+TRUNC(P384*(1+R384),2)))))/O384*(1+R384))&lt;ABS((K384*(1+R384)-(TRUNC(K384*(1+R384),2)+(TRUNC(AK384,2)-(TRUNC(H384*(1+R384),2)+TRUNC(J384*(1+R384),2)+TRUNC(K384*(1+R384),2)+TRUNC(L384*(1+R384),2)+TRUNC(M384*(1+R384),2)+TRUNC(N384*(1+R384),2)+TRUNC(O384*(1+R384),2)+TRUNC(P384*(1+R384),2)))))/K384*(1+R384)),TRUE),IF(AND(L384*(1+R384)&lt;&gt;0,(TRUNC(L384*(1+R384),2)+(TRUNC(AK384,2)-(TRUNC(H384*(1+R384),2)+TRUNC(J384*(1+R384),2)+TRUNC(K384*(1+R384),2)+TRUNC(L384*(1+R384),2)+TRUNC(M384*(1+R384),2)+TRUNC(N384*(1+R384),2)+TRUNC(O384*(1+R384),2)+TRUNC(P384*(1+R384),2))))&gt;=0),ABS((O384*(1+R384)-(TRUNC(O384*(1+R384),2)+(TRUNC(AK384,2)-(TRUNC(H384*(1+R384),2)+TRUNC(J384*(1+R384),2)+TRUNC(K384*(1+R384),2)+TRUNC(L384*(1+R384),2)+TRUNC(M384*(1+R384),2)+TRUNC(N384*(1+R384),2)+TRUNC(O384*(1+R384),2)+TRUNC(P384*(1+R384),2)))))/O384*(1+R384))&lt;ABS((L384*(1+R384)-(TRUNC(L384*(1+R384),2)+(TRUNC(AK384,2)-(TRUNC(H384*(1+R384),2)+TRUNC(J384*(1+R384),2)+TRUNC(K384*(1+R384),2)+TRUNC(L384*(1+R384),2)+TRUNC(M384*(1+R384),2)+TRUNC(N384*(1+R384),2)+TRUNC(O384*(1+R384),2)+TRUNC(P384*(1+R384),2)))))/L384*(1+R384)),TRUE),IF(AND(M384*(1+R384)&lt;&gt;0,(TRUNC(M384*(1+R384),2)+(TRUNC(AK384,2)-(TRUNC(H384*(1+R384),2)+TRUNC(J384*(1+R384),2)+TRUNC(K384*(1+R384),2)+TRUNC(L384*(1+R384),2)+TRUNC(M384*(1+R384),2)+TRUNC(N384*(1+R384),2)+TRUNC(O384*(1+R384),2)+TRUNC(P384*(1+R384),2))))&gt;=0),ABS((O384*(1+R384)-(TRUNC(O384*(1+R384),2)+(TRUNC(AK384,2)-(TRUNC(H384*(1+R384),2)+TRUNC(J384*(1+R384),2)+TRUNC(K384*(1+R384),2)+TRUNC(L384*(1+R384),2)+TRUNC(M384*(1+R384),2)+TRUNC(N384*(1+R384),2)+TRUNC(O384*(1+R384),2)+TRUNC(P384*(1+R384),2)))))/O384*(1+R384))&lt;ABS((M384*(1+R384)-(TRUNC(M384*(1+R384),2)+(TRUNC(AK384,2)-(TRUNC(H384*(1+R384),2)+TRUNC(J384*(1+R384),2)+TRUNC(K384*(1+R384),2)+TRUNC(L384*(1+R384),2)+TRUNC(M384*(1+R384),2)+TRUNC(N384*(1+R384),2)+TRUNC(O384*(1+R384),2)+TRUNC(P384*(1+R384),2)))))/M384*(1+R384)),TRUE),IF(AND(N384*(1+R384)&lt;&gt;0,(TRUNC(N384*(1+R384),2)+(TRUNC(AK384,2)-(TRUNC(H384*(1+R384),2)+TRUNC(J384*(1+R384),2)+TRUNC(K384*(1+R384),2)+TRUNC(L384*(1+R384),2)+TRUNC(M384*(1+R384),2)+TRUNC(N384*(1+R384),2)+TRUNC(O384*(1+R384),2)+TRUNC(P384*(1+R384),2))))&gt;=0),ABS((O384*(1+R384)-(TRUNC(O384*(1+R384),2)+(TRUNC(AK384,2)-(TRUNC(H384*(1+R384),2)+TRUNC(J384*(1+R384),2)+TRUNC(K384*(1+R384),2)+TRUNC(L384*(1+R384),2)+TRUNC(M384*(1+R384),2)+TRUNC(N384*(1+R384),2)+TRUNC(O384*(1+R384),2)+TRUNC(P384*(1+R384),2)))))/O384*(1+R384))&lt;ABS((N384*(1+R384)-(TRUNC(N384*(1+R384),2)+(TRUNC(AK384,2)-(TRUNC(H384*(1+R384),2)+TRUNC(J384*(1+R384),2)+TRUNC(K384*(1+R384),2)+TRUNC(L384*(1+R384),2)+TRUNC(M384*(1+R384),2)+TRUNC(N384*(1+R384),2)+TRUNC(O384*(1+R384),2)+TRUNC(P384*(1+R384),2)))))/N384*(1+R384)),TRUE),IF(AND(O384*(1+R384)&lt;&gt;0,(TRUNC(O384*(1+R384),2)+(TRUNC(AK384,2)-(TRUNC(H384*(1+R384),2)+TRUNC(J384*(1+R384),2)+TRUNC(K384*(1+R384),2)+TRUNC(L384*(1+R384),2)+TRUNC(M384*(1+R384),2)+TRUNC(N384*(1+R384),2)+TRUNC(O384*(1+R384),2)+TRUNC(P384*(1+R384),2))))&gt;=0),ABS((O384*(1+R384)-(TRUNC(O384*(1+R384),2)+(TRUNC(AK384,2)-(TRUNC(H384*(1+R384),2)+TRUNC(J384*(1+R384),2)+TRUNC(K384*(1+R384),2)+TRUNC(L384*(1+R384),2)+TRUNC(M384*(1+R384),2)+TRUNC(N384*(1+R384),2)+TRUNC(O384*(1+R384),2)+TRUNC(P384*(1+R384),2)))))/O384*(1+R384))&lt;=ABS((O384*(1+R384)-(TRUNC(O384*(1+R384),2)+(TRUNC(AK384,2)-(TRUNC(H384*(1+R384),2)+TRUNC(J384*(1+R384),2)+TRUNC(K384*(1+R384),2)+TRUNC(L384*(1+R384),2)+TRUNC(M384*(1+R384),2)+TRUNC(N384*(1+R384),2)+TRUNC(O384*(1+R384),2)+TRUNC(P384*(1+R384),2)))))/O384*(1+R384)),TRUE),IF(AND(P384*(1+R384)&lt;&gt;0,(TRUNC(P384*(1+R384),2)+(TRUNC(AK384,2)-(TRUNC(H384*(1+R384),2)+TRUNC(J384*(1+R384),2)+TRUNC(K384*(1+R384),2)+TRUNC(L384*(1+R384),2)+TRUNC(M384*(1+R384),2)+TRUNC(N384*(1+R384),2)+TRUNC(O384*(1+R384),2)+TRUNC(P384*(1+R384),2))))&gt;=0),ABS((O384*(1+R384)-(TRUNC(O384*(1+R384),2)+(TRUNC(AK384,2)-(TRUNC(H384*(1+R384),2)+TRUNC(J384*(1+R384),2)+TRUNC(K384*(1+R384),2)+TRUNC(L384*(1+R384),2)+TRUNC(M384*(1+R384),2)+TRUNC(N384*(1+R384),2)+TRUNC(O384*(1+R384),2)+TRUNC(P384*(1+R384),2)))))/O384*(1+R384))&lt;=ABS((P384*(1+R384)-(TRUNC(P384*(1+R384),2)+(TRUNC(AK384,2)-(TRUNC(H384*(1+R384),2)+TRUNC(J384*(1+R384),2)+TRUNC(K384*(1+R384),2)+TRUNC(L384*(1+R384),2)+TRUNC(M384*(1+R384),2)+TRUNC(N384*(1+R384),2)+TRUNC(O384*(1+R384),2)+TRUNC(P384*(1+R384),2)))))/P384*(1+R384)),TRUE)),TRUNC(O384*(1+R384),2)+(TRUNC(AK384,2)-(TRUNC(H384*(1+R384),2)+TRUNC(J384*(1+R384),2)+TRUNC(K384*(1+R384),2)+TRUNC(L384*(1+R384),2)+TRUNC(M384*(1+R384),2)+TRUNC(N384*(1+R384),2)+TRUNC(O384*(1+R384),2)+TRUNC(P384*(1+R384),2))),TRUNC(O384*(1+R384),2)))))</f>
        <v>0</v>
      </c>
      <c r="AH384" s="363">
        <f>IF(AG384*G384=0,0,IF((TRUNC(AL384,2)-(TRUNC(S384*G384,2)+TRUNC(W384*G384,2)+TRUNC(Y384*G384,2)+TRUNC(AA384*G384,2)+TRUNC(AC384*G384,2)+TRUNC(AE384*G384,2)+TRUNC(AG384*G384,2)+TRUNC(AI384*G384,2)))=0,TRUNC(AG384*G384,2),IF((TRUNC(TRUNC(AG384*G384,2),2)+(TRUNC(AL384,2)-(TRUNC(S384*G384,2)+TRUNC(W384*G384,2)+TRUNC(Y384*G384,2)+TRUNC(AA384*G384,2)+TRUNC(AC384*G384,2)+TRUNC(AE384*G384,2)+TRUNC(AG384*G384,2)+TRUNC(AI384*G384,2))))&lt;=0,TRUNC(AG384*G384,2),IF(AND(IF(AND(S384*G384&lt;&gt;0,(TRUNC(S384*G384,2)+(TRUNC(AL384,2)-(TRUNC(S384*G384,2)+TRUNC(W384*G384,2)+TRUNC(Y384*G384,2)+TRUNC(AA384*G384,2)+TRUNC(AC384*G384,2)+TRUNC(AE384*G384,2)+TRUNC(AG384*G384,2)+TRUNC(AI384*G384,2))))&gt;=0),ABS((AG384*G384-(TRUNC(AG384*G384,2)+(TRUNC(AL384,2)-(TRUNC(S384*G384,2)+TRUNC(W384*G384,2)+TRUNC(Y384*G384,2)+TRUNC(AA384*G384,2)+TRUNC(AC384*G384,2)+TRUNC(AE384*G384,2)+TRUNC(AG384*G384,2)+TRUNC(AI384*G384,2)))))/AG384*G384)&lt;ABS((S384*G384-(TRUNC(S384*G384,2)+(TRUNC(AL384,2)-(TRUNC(S384*G384,2)+TRUNC(W384*G384,2)+TRUNC(Y384*G384,2)+TRUNC(AA384*G384,2)+TRUNC(AC384*G384,2)+TRUNC(AE384*G384,2)+TRUNC(AG384*G384,2)+TRUNC(AI384*G384,2)))))/S384*G384),TRUE),IF(AND(W384*G384&lt;&gt;0,(TRUNC(W384*G384,2)+(TRUNC(AL384,2)-(TRUNC(S384*G384,2)+TRUNC(W384*G384,2)+TRUNC(Y384*G384,2)+TRUNC(AA384*G384,2)+TRUNC(AC384*G384,2)+TRUNC(AE384*G384,2)+TRUNC(AG384*G384,2)+TRUNC(AI384*G384,2))))&gt;=0),ABS((AG384*G384-(TRUNC(AG384*G384,2)+(TRUNC(AL384,2)-(TRUNC(S384*G384,2)+TRUNC(W384*G384,2)+TRUNC(Y384*G384,2)+TRUNC(AA384*G384,2)+TRUNC(AC384*G384,2)+TRUNC(AE384*G384,2)+TRUNC(AG384*G384,2)+TRUNC(AI384*G384,2)))))/AG384*G384)&lt;ABS((W384*G384-(TRUNC(W384*G384,2)+(TRUNC(AL384,2)-(TRUNC(S384*G384,2)+TRUNC(W384*G384,2)+TRUNC(Y384*G384,2)+TRUNC(AA384*G384,2)+TRUNC(AC384*G384,2)+TRUNC(AE384*G384,2)+TRUNC(AG384*G384,2)+TRUNC(AI384*G384,2)))))/W384*G384),TRUE),IF(AND(Y384*G384&lt;&gt;0,(TRUNC(Y384*G384,2)+(TRUNC(AL384,2)-(TRUNC(S384*G384,2)+TRUNC(W384*G384,2)+TRUNC(Y384*G384,2)+TRUNC(AA384*G384,2)+TRUNC(AC384*G384,2)+TRUNC(AE384*G384,2)+TRUNC(AG384*G384,2)+TRUNC(AI384*G384,2))))&gt;=0),ABS((AG384*G384-(TRUNC(AG384*G384,2)+(TRUNC(AL384,2)-(TRUNC(S384*G384,2)+TRUNC(W384*G384,2)+TRUNC(Y384*G384,2)+TRUNC(AA384*G384,2)+TRUNC(AC384*G384,2)+TRUNC(AE384*G384,2)+TRUNC(AG384*G384,2)+TRUNC(AI384*G384,2)))))/AG384*G384)&lt;ABS((Y384*G384-(TRUNC(Y384*G384,2)+(TRUNC(AL384,2)-(TRUNC(S384*G384,2)+TRUNC(W384*G384,2)+TRUNC(Y384*G384,2)+TRUNC(AA384*G384,2)+TRUNC(AC384*G384,2)+TRUNC(AE384*G384,2)+TRUNC(AG384*G384,2)+TRUNC(AI384*G384,2)))))/Y384*G384),TRUE),IF(AND(AA384*G384&lt;&gt;0,(TRUNC(AA384*G384,2)+(TRUNC(AL384,2)-(TRUNC(S384*G384,2)+TRUNC(W384*G384,2)+TRUNC(Y384*G384,2)+TRUNC(AA384*G384,2)+TRUNC(AC384*G384,2)+TRUNC(AE384*G384,2)+TRUNC(AG384*G384,2)+TRUNC(AI384*G384,2))))&gt;=0),ABS((AG384*G384-(TRUNC(AG384*G384,2)+(TRUNC(AL384,2)-(TRUNC(S384*G384,2)+TRUNC(W384*G384,2)+TRUNC(Y384*G384,2)+TRUNC(AA384*G384,2)+TRUNC(AC384*G384,2)+TRUNC(AE384*G384,2)+TRUNC(AG384*G384,2)+TRUNC(AI384*G384,2)))))/AG384*G384)&lt;ABS((AA384*G384-(TRUNC(AA384*G384,2)+(TRUNC(AL384,2)-(TRUNC(S384*G384,2)+TRUNC(W384*G384,2)+TRUNC(Y384*G384,2)+TRUNC(AA384*G384,2)+TRUNC(AC384*G384,2)+TRUNC(AE384*G384,2)+TRUNC(AG384*G384,2)+TRUNC(AI384*G384,2)))))/AA384*G384),TRUE),IF(AND(AC384*G384&lt;&gt;0,(TRUNC(AC384*G384,2)+(TRUNC(AL384,2)-(TRUNC(S384*G384,2)+TRUNC(W384*G384,2)+TRUNC(Y384*G384,2)+TRUNC(AA384*G384,2)+TRUNC(AC384*G384,2)+TRUNC(AE384*G384,2)+TRUNC(AG384*G384,2)+TRUNC(AI384*G384,2))))&gt;=0),ABS((AG384*G384-(TRUNC(AG384*G384,2)+(TRUNC(AL384,2)-(TRUNC(S384*G384,2)+TRUNC(W384*G384,2)+TRUNC(Y384*G384,2)+TRUNC(AA384*G384,2)+TRUNC(AC384*G384,2)+TRUNC(AE384*G384,2)+TRUNC(AG384*G384,2)+TRUNC(AI384*G384,2)))))/AG384*G384)&lt;ABS((AC384*G384-(TRUNC(AC384*G384,2)+(TRUNC(AL384,2)-(TRUNC(S384*G384,2)+TRUNC(W384*G384,2)+TRUNC(Y384*G384,2)+TRUNC(AA384*G384,2)+TRUNC(AC384*G384,2)+TRUNC(AE384*G384,2)+TRUNC(AG384*G384,2)+TRUNC(AI384*G384,2)))))/AC384*G384),TRUE),IF(AND(AE384*G384&lt;&gt;0,(TRUNC(AE384*G384,2)+(TRUNC(AL384,2)-(TRUNC(S384*G384,2)+TRUNC(W384*G384,2)+TRUNC(Y384*G384,2)+TRUNC(AA384*G384,2)+TRUNC(AC384*G384,2)+TRUNC(AE384*G384,2)+TRUNC(AG384*G384,2)+TRUNC(AI384*G384,2))))&gt;=0),ABS((AG384*G384-(TRUNC(AG384*G384,2)+(TRUNC(AL384,2)-(TRUNC(S384*G384,2)+TRUNC(W384*G384,2)+TRUNC(Y384*G384,2)+TRUNC(AA384*G384,2)+TRUNC(AC384*G384,2)+TRUNC(AE384*G384,2)+TRUNC(AG384*G384,2)+TRUNC(AI384*G384,2)))))/AG384*G384)&lt;ABS((AE384*G384-(TRUNC(AE384*G384,2)+(TRUNC(AL384,2)-(TRUNC(S384*G384,2)+TRUNC(W384*G384,2)+TRUNC(Y384*G384,2)+TRUNC(AA384*G384,2)+TRUNC(AC384*G384,2)+TRUNC(AE384*G384,2)+TRUNC(AG384*G384,2)+TRUNC(AI384*G384,2)))))/AE384*G384),TRUE),IF(AND(AG384*G384&lt;&gt;0,(TRUNC(AG384*G384,2)+(TRUNC(AL384,2)-(TRUNC(S384*G384,2)+TRUNC(W384*G384,2)+TRUNC(Y384*G384,2)+TRUNC(AA384*G384,2)+TRUNC(AC384*G384,2)+TRUNC(AE384*G384,2)+TRUNC(AG384*G384,2)+TRUNC(AI384*G384,2))))&gt;=0),ABS((AG384*G384-(TRUNC(AG384*G384,2)+(TRUNC(AL384,2)-(TRUNC(S384*G384,2)+TRUNC(W384*G384,2)+TRUNC(Y384*G384,2)+TRUNC(AA384*G384,2)+TRUNC(AC384*G384,2)+TRUNC(AE384*G384,2)+TRUNC(AG384*G384,2)+TRUNC(AI384*G384,2)))))/AG384*G384)&lt;=ABS((AG384*G384-(TRUNC(AG384*G384,2)+(TRUNC(AL384,2)-(TRUNC(S384*G384,2)+TRUNC(W384*G384,2)+TRUNC(Y384*G384,2)+TRUNC(AA384*G384,2)+TRUNC(AC384*G384,2)+TRUNC(AE384*G384,2)+TRUNC(AG384*G384,2)+TRUNC(AI384*G384,2)))))/AG384*G384),TRUE),IF(AND(AI384*G384&lt;&gt;0,(TRUNC(AI384*G384,2)+(TRUNC(AL384,2)-(TRUNC(S384*G384,2)+TRUNC(W384*G384,2)+TRUNC(Y384*G384,2)+TRUNC(AA384*G384,2)+TRUNC(AC384*G384,2)+TRUNC(AE384*G384,2)+TRUNC(AG384*G384,2)+TRUNC(AI384*G384,2))))&gt;=0),ABS((AG384*G384-(TRUNC(AG384*G384,2)+(TRUNC(AL384,2)-(TRUNC(S384*G384,2)+TRUNC(W384*G384,2)+TRUNC(Y384*G384,2)+TRUNC(AA384*G384,2)+TRUNC(AC384*G384,2)+TRUNC(AE384*G384,2)+TRUNC(AG384*G384,2)+TRUNC(AI384*G384,2)))))/AG384*G384)&lt;=ABS((AI384*G384-(TRUNC(AI384*G384,2)+(TRUNC(AL384,2)-(TRUNC(S384*G384,2)+TRUNC(W384*G384,2)+TRUNC(Y384*G384,2)+TRUNC(AA384*G384,2)+TRUNC(AC384*G384,2)+TRUNC(AE384*G384,2)+TRUNC(AG384*G384,2)+TRUNC(AI384*G384,2)))))/AI384*G384),TRUE)),TRUNC(AG384*G384,2)+(TRUNC(AL384,2)-(TRUNC(S384*G384,2)+TRUNC(W384*G384,2)+TRUNC(Y384*G384,2)+TRUNC(AA384*G384,2)+TRUNC(AC384*G384,2)+TRUNC(AE384*G384,2)+TRUNC(AG384*G384,2)+TRUNC(AI384*G384,2))),TRUNC(AG384*G384,2)))))</f>
        <v>0</v>
      </c>
      <c r="AI384" s="363">
        <f>IF(P384*(1+R384)=0,0,IF((TRUNC(AK384,2)-(TRUNC(H384*(1+R384),2)+TRUNC(J384*(1+R384),2)+TRUNC(K384*(1+R384),2)+TRUNC(L384*(1+R384),2)+TRUNC(M384*(1+R384),2)+TRUNC(N384*(1+R384),2)+TRUNC(O384*(1+R384),2)+TRUNC(P384*(1+R384),2)))=0,TRUNC(P384*(1+R384),2),IF((TRUNC(TRUNC(P384*(1+R384),2),2)+(TRUNC(AK384,2)-(TRUNC(H384*(1+R384),2)+TRUNC(J384*(1+R384),2)+TRUNC(K384*(1+R384),2)+TRUNC(L384*(1+R384),2)+TRUNC(M384*(1+R384),2)+TRUNC(N384*(1+R384),2)+TRUNC(O384*(1+R384),2)+TRUNC(P384*(1+R384),2))))&lt;=0,TRUNC(P384*(1+R384),2),IF(AND(IF(AND(H384*(1+R384)&lt;&gt;0,(TRUNC(H384*(1+R384),2)+(TRUNC(AK384,2)-(TRUNC(H384*(1+R384),2)+TRUNC(J384*(1+R384),2)+TRUNC(K384*(1+R384),2)+TRUNC(L384*(1+R384),2)+TRUNC(M384*(1+R384),2)+TRUNC(N384*(1+R384),2)+TRUNC(O384*(1+R384),2)+TRUNC(P384*(1+R384),2))))&gt;=0),ABS((P384*(1+R384)-(TRUNC(P384*(1+R384),2)+(TRUNC(AK384,2)-(TRUNC(H384*(1+R384),2)+TRUNC(J384*(1+R384),2)+TRUNC(K384*(1+R384),2)+TRUNC(L384*(1+R384),2)+TRUNC(M384*(1+R384),2)+TRUNC(N384*(1+R384),2)+TRUNC(O384*(1+R384),2)+TRUNC(P384*(1+R384),2)))))/P384*(1+R384))&lt;ABS((H384*(1+R384)-(TRUNC(H384*(1+R384),2)+(TRUNC(AK384,2)-(TRUNC(H384*(1+R384),2)+TRUNC(J384*(1+R384),2)+TRUNC(K384*(1+R384),2)+TRUNC(L384*(1+R384),2)+TRUNC(M384*(1+R384),2)+TRUNC(N384*(1+R384),2)+TRUNC(O384*(1+R384),2)+TRUNC(P384*(1+R384),2)))))/H384*(1+R384)),TRUE),IF(AND(J384*(1+R384)&lt;&gt;0,(TRUNC(J384*(1+R384),2)+(TRUNC(AK384,2)-(TRUNC(H384*(1+R384),2)+TRUNC(J384*(1+R384),2)+TRUNC(K384*(1+R384),2)+TRUNC(L384*(1+R384),2)+TRUNC(M384*(1+R384),2)+TRUNC(N384*(1+R384),2)+TRUNC(O384*(1+R384),2)+TRUNC(P384*(1+R384),2))))&gt;=0),ABS((P384*(1+R384)-(TRUNC(P384*(1+R384),2)+(TRUNC(AK384,2)-(TRUNC(H384*(1+R384),2)+TRUNC(J384*(1+R384),2)+TRUNC(K384*(1+R384),2)+TRUNC(L384*(1+R384),2)+TRUNC(M384*(1+R384),2)+TRUNC(N384*(1+R384),2)+TRUNC(O384*(1+R384),2)+TRUNC(P384*(1+R384),2)))))/P384*(1+R384))&lt;ABS((J384*(1+R384)-(TRUNC(J384*(1+R384),2)+(TRUNC(AK384,2)-(TRUNC(H384*(1+R384),2)+TRUNC(J384*(1+R384),2)+TRUNC(K384*(1+R384),2)+TRUNC(L384*(1+R384),2)+TRUNC(M384*(1+R384),2)+TRUNC(N384*(1+R384),2)+TRUNC(O384*(1+R384),2)+TRUNC(P384*(1+R384),2)))))/J384*(1+R384)),TRUE),IF(AND(K384*(1+R384)&lt;&gt;0,(TRUNC(K384*(1+R384),2)+(TRUNC(AK384,2)-(TRUNC(H384*(1+R384),2)+TRUNC(J384*(1+R384),2)+TRUNC(K384*(1+R384),2)+TRUNC(L384*(1+R384),2)+TRUNC(M384*(1+R384),2)+TRUNC(N384*(1+R384),2)+TRUNC(O384*(1+R384),2)+TRUNC(P384*(1+R384),2))))&gt;=0),ABS((P384*(1+R384)-(TRUNC(P384*(1+R384),2)+(TRUNC(AK384,2)-(TRUNC(H384*(1+R384),2)+TRUNC(J384*(1+R384),2)+TRUNC(K384*(1+R384),2)+TRUNC(L384*(1+R384),2)+TRUNC(M384*(1+R384),2)+TRUNC(N384*(1+R384),2)+TRUNC(O384*(1+R384),2)+TRUNC(P384*(1+R384),2)))))/P384*(1+R384))&lt;ABS((K384*(1+R384)-(TRUNC(K384*(1+R384),2)+(TRUNC(AK384,2)-(TRUNC(H384*(1+R384),2)+TRUNC(J384*(1+R384),2)+TRUNC(K384*(1+R384),2)+TRUNC(L384*(1+R384),2)+TRUNC(M384*(1+R384),2)+TRUNC(N384*(1+R384),2)+TRUNC(O384*(1+R384),2)+TRUNC(P384*(1+R384),2)))))/K384*(1+R384)),TRUE),IF(AND(L384*(1+R384)&lt;&gt;0,(TRUNC(L384*(1+R384),2)+(TRUNC(AK384,2)-(TRUNC(H384*(1+R384),2)+TRUNC(J384*(1+R384),2)+TRUNC(K384*(1+R384),2)+TRUNC(L384*(1+R384),2)+TRUNC(M384*(1+R384),2)+TRUNC(N384*(1+R384),2)+TRUNC(O384*(1+R384),2)+TRUNC(P384*(1+R384),2))))&gt;=0),ABS((P384*(1+R384)-(TRUNC(P384*(1+R384),2)+(TRUNC(AK384,2)-(TRUNC(H384*(1+R384),2)+TRUNC(J384*(1+R384),2)+TRUNC(K384*(1+R384),2)+TRUNC(L384*(1+R384),2)+TRUNC(M384*(1+R384),2)+TRUNC(N384*(1+R384),2)+TRUNC(O384*(1+R384),2)+TRUNC(P384*(1+R384),2)))))/P384*(1+R384))&lt;ABS((L384*(1+R384)-(TRUNC(L384*(1+R384),2)+(TRUNC(AK384,2)-(TRUNC(H384*(1+R384),2)+TRUNC(J384*(1+R384),2)+TRUNC(K384*(1+R384),2)+TRUNC(L384*(1+R384),2)+TRUNC(M384*(1+R384),2)+TRUNC(N384*(1+R384),2)+TRUNC(O384*(1+R384),2)+TRUNC(P384*(1+R384),2)))))/L384*(1+R384)),TRUE),IF(AND(M384*(1+R384)&lt;&gt;0,(TRUNC(M384*(1+R384),2)+(TRUNC(AK384,2)-(TRUNC(H384*(1+R384),2)+TRUNC(J384*(1+R384),2)+TRUNC(K384*(1+R384),2)+TRUNC(L384*(1+R384),2)+TRUNC(M384*(1+R384),2)+TRUNC(N384*(1+R384),2)+TRUNC(O384*(1+R384),2)+TRUNC(P384*(1+R384),2))))&gt;=0),ABS((P384*(1+R384)-(TRUNC(P384*(1+R384),2)+(TRUNC(AK384,2)-(TRUNC(H384*(1+R384),2)+TRUNC(J384*(1+R384),2)+TRUNC(K384*(1+R384),2)+TRUNC(L384*(1+R384),2)+TRUNC(M384*(1+R384),2)+TRUNC(N384*(1+R384),2)+TRUNC(O384*(1+R384),2)+TRUNC(P384*(1+R384),2)))))/P384*(1+R384))&lt;ABS((M384*(1+R384)-(TRUNC(M384*(1+R384),2)+(TRUNC(AK384,2)-(TRUNC(H384*(1+R384),2)+TRUNC(J384*(1+R384),2)+TRUNC(K384*(1+R384),2)+TRUNC(L384*(1+R384),2)+TRUNC(M384*(1+R384),2)+TRUNC(N384*(1+R384),2)+TRUNC(O384*(1+R384),2)+TRUNC(P384*(1+R384),2)))))/M384*(1+R384)),TRUE),IF(AND(N384*(1+R384)&lt;&gt;0,(TRUNC(N384*(1+R384),2)+(TRUNC(AK384,2)-(TRUNC(H384*(1+R384),2)+TRUNC(J384*(1+R384),2)+TRUNC(K384*(1+R384),2)+TRUNC(L384*(1+R384),2)+TRUNC(M384*(1+R384),2)+TRUNC(N384*(1+R384),2)+TRUNC(O384*(1+R384),2)+TRUNC(P384*(1+R384),2))))&gt;=0),ABS((P384*(1+R384)-(TRUNC(P384*(1+R384),2)+(TRUNC(AK384,2)-(TRUNC(H384*(1+R384),2)+TRUNC(J384*(1+R384),2)+TRUNC(K384*(1+R384),2)+TRUNC(L384*(1+R384),2)+TRUNC(M384*(1+R384),2)+TRUNC(N384*(1+R384),2)+TRUNC(O384*(1+R384),2)+TRUNC(P384*(1+R384),2)))))/P384*(1+R384))&lt;ABS((N384*(1+R384)-(TRUNC(N384*(1+R384),2)+(TRUNC(AK384,2)-(TRUNC(H384*(1+R384),2)+TRUNC(J384*(1+R384),2)+TRUNC(K384*(1+R384),2)+TRUNC(L384*(1+R384),2)+TRUNC(M384*(1+R384),2)+TRUNC(N384*(1+R384),2)+TRUNC(O384*(1+R384),2)+TRUNC(P384*(1+R384),2)))))/N384*(1+R384)),TRUE),IF(AND(O384*(1+R384)&lt;&gt;0,(TRUNC(O384*(1+R384),2)+(TRUNC(AK384,2)-(TRUNC(H384*(1+R384),2)+TRUNC(J384*(1+R384),2)+TRUNC(K384*(1+R384),2)+TRUNC(L384*(1+R384),2)+TRUNC(M384*(1+R384),2)+TRUNC(N384*(1+R384),2)+TRUNC(O384*(1+R384),2)+TRUNC(P384*(1+R384),2))))&gt;=0),ABS((P384*(1+R384)-(TRUNC(P384*(1+R384),2)+(TRUNC(AK384,2)-(TRUNC(H384*(1+R384),2)+TRUNC(J384*(1+R384),2)+TRUNC(K384*(1+R384),2)+TRUNC(L384*(1+R384),2)+TRUNC(M384*(1+R384),2)+TRUNC(N384*(1+R384),2)+TRUNC(O384*(1+R384),2)+TRUNC(P384*(1+R384),2)))))/P384*(1+R384))&lt;ABS((O384*(1+R384)-(TRUNC(O384*(1+R384),2)+(TRUNC(AK384,2)-(TRUNC(H384*(1+R384),2)+TRUNC(J384*(1+R384),2)+TRUNC(K384*(1+R384),2)+TRUNC(L384*(1+R384),2)+TRUNC(M384*(1+R384),2)+TRUNC(N384*(1+R384),2)+TRUNC(O384*(1+R384),2)+TRUNC(P384*(1+R384),2)))))/O384*(1+R384)),TRUE),IF(AND(P384*(1+R384)&lt;&gt;0,(TRUNC(P384*(1+R384),2)+(TRUNC(AK384,2)-(TRUNC(H384*(1+R384),2)+TRUNC(J384*(1+R384),2)+TRUNC(K384*(1+R384),2)+TRUNC(L384*(1+R384),2)+TRUNC(M384*(1+R384),2)+TRUNC(N384*(1+R384),2)+TRUNC(O384*(1+R384),2)+TRUNC(P384*(1+R384),2))))&gt;=0),ABS((P384*(1+R384)-(TRUNC(P384*(1+R384),2)+(TRUNC(AK384,2)-(TRUNC(H384*(1+R384),2)+TRUNC(J384*(1+R384),2)+TRUNC(K384*(1+R384),2)+TRUNC(L384*(1+R384),2)+TRUNC(M384*(1+R384),2)+TRUNC(N384*(1+R384),2)+TRUNC(O384*(1+R384),2)+TRUNC(P384*(1+R384),2)))))/P384*(1+R384))&lt;=ABS((P384*(1+R384)-(TRUNC(P384*(1+R384),2)+(TRUNC(AK384,2)-(TRUNC(H384*(1+R384),2)+TRUNC(J384*(1+R384),2)+TRUNC(K384*(1+R384),2)+TRUNC(L384*(1+R384),2)+TRUNC(M384*(1+R384),2)+TRUNC(N384*(1+R384),2)+TRUNC(O384*(1+R384),2)+TRUNC(P384*(1+R384),2)))))/P384*(1+R384)),TRUE)),TRUNC(P384*(1+R384),2)+(TRUNC(AK384,2)-(TRUNC(H384*(1+R384),2)+TRUNC(J384*(1+R384),2)+TRUNC(K384*(1+R384),2)+TRUNC(L384*(1+R384),2)+TRUNC(M384*(1+R384),2)+TRUNC(N384*(1+R384),2)+TRUNC(O384*(1+R384),2)+TRUNC(P384*(1+R384),2))),TRUNC(P384*(1+R384),2)))))</f>
        <v>0</v>
      </c>
      <c r="AJ384" s="363">
        <f>IF(AI384*G384=0,0,IF((TRUNC(AL384,2)-(TRUNC(S384*G384,2)+TRUNC(W384*G384,2)+TRUNC(Y384*G384,2)+TRUNC(AA384*G384,2)+TRUNC(AC384*G384,2)+TRUNC(AE384*G384,2)+TRUNC(AG384*G384,2)+TRUNC(AI384*G384,2)))=0,TRUNC(AI384*G384,2),IF((TRUNC(TRUNC(AI384*G384,2),2)+(TRUNC(AL384,2)-(TRUNC(S384*G384,2)+TRUNC(W384*G384,2)+TRUNC(Y384*G384,2)+TRUNC(AA384*G384,2)+TRUNC(AC384*G384,2)+TRUNC(AE384*G384,2)+TRUNC(AG384*G384,2)+TRUNC(AI384*G384,2))))&lt;=0,TRUNC(AI384*G384,2),IF(AND(IF(AND(S384*G384&lt;&gt;0,(TRUNC(S384*G384,2)+(TRUNC(AL384,2)-(TRUNC(S384*G384,2)+TRUNC(W384*G384,2)+TRUNC(Y384*G384,2)+TRUNC(AA384*G384,2)+TRUNC(AC384*G384,2)+TRUNC(AE384*G384,2)+TRUNC(AG384*G384,2)+TRUNC(AI384*G384,2))))&gt;=0),ABS((AI384*G384-(TRUNC(AI384*G384,2)+(TRUNC(AL384,2)-(TRUNC(S384*G384,2)+TRUNC(W384*G384,2)+TRUNC(Y384*G384,2)+TRUNC(AA384*G384,2)+TRUNC(AC384*G384,2)+TRUNC(AE384*G384,2)+TRUNC(AG384*G384,2)+TRUNC(AI384*G384,2)))))/AI384*G384)&lt;ABS((S384*G384-(TRUNC(S384*G384,2)+(TRUNC(AL384,2)-(TRUNC(S384*G384,2)+TRUNC(W384*G384,2)+TRUNC(Y384*G384,2)+TRUNC(AA384*G384,2)+TRUNC(AC384*G384,2)+TRUNC(AE384*G384,2)+TRUNC(AG384*G384,2)+TRUNC(AI384*G384,2)))))/S384*G384),TRUE),IF(AND(W384*G384&lt;&gt;0,(TRUNC(W384*G384,2)+(TRUNC(AL384,2)-(TRUNC(S384*G384,2)+TRUNC(W384*G384,2)+TRUNC(Y384*G384,2)+TRUNC(AA384*G384,2)+TRUNC(AC384*G384,2)+TRUNC(AE384*G384,2)+TRUNC(AG384*G384,2)+TRUNC(AI384*G384,2))))&gt;=0),ABS((AI384*G384-(TRUNC(AI384*G384,2)+(TRUNC(AL384,2)-(TRUNC(S384*G384,2)+TRUNC(W384*G384,2)+TRUNC(Y384*G384,2)+TRUNC(AA384*G384,2)+TRUNC(AC384*G384,2)+TRUNC(AE384*G384,2)+TRUNC(AG384*G384,2)+TRUNC(AI384*G384,2)))))/AI384*G384)&lt;ABS((W384*G384-(TRUNC(W384*G384,2)+(TRUNC(AL384,2)-(TRUNC(S384*G384,2)+TRUNC(W384*G384,2)+TRUNC(Y384*G384,2)+TRUNC(AA384*G384,2)+TRUNC(AC384*G384,2)+TRUNC(AE384*G384,2)+TRUNC(AG384*G384,2)+TRUNC(AI384*G384,2)))))/W384*G384),TRUE),IF(AND(Y384*G384&lt;&gt;0,(TRUNC(Y384*G384,2)+(TRUNC(AL384,2)-(TRUNC(S384*G384,2)+TRUNC(W384*G384,2)+TRUNC(Y384*G384,2)+TRUNC(AA384*G384,2)+TRUNC(AC384*G384,2)+TRUNC(AE384*G384,2)+TRUNC(AG384*G384,2)+TRUNC(AI384*G384,2))))&gt;=0),ABS((AI384*G384-(TRUNC(AI384*G384,2)+(TRUNC(AL384,2)-(TRUNC(S384*G384,2)+TRUNC(W384*G384,2)+TRUNC(Y384*G384,2)+TRUNC(AA384*G384,2)+TRUNC(AC384*G384,2)+TRUNC(AE384*G384,2)+TRUNC(AG384*G384,2)+TRUNC(AI384*G384,2)))))/AI384*G384)&lt;ABS((Y384*G384-(TRUNC(Y384*G384,2)+(TRUNC(AL384,2)-(TRUNC(S384*G384,2)+TRUNC(W384*G384,2)+TRUNC(Y384*G384,2)+TRUNC(AA384*G384,2)+TRUNC(AC384*G384,2)+TRUNC(AE384*G384,2)+TRUNC(AG384*G384,2)+TRUNC(AI384*G384,2)))))/Y384*G384),TRUE),IF(AND(AA384*G384&lt;&gt;0,(TRUNC(AA384*G384,2)+(TRUNC(AL384,2)-(TRUNC(S384*G384,2)+TRUNC(W384*G384,2)+TRUNC(Y384*G384,2)+TRUNC(AA384*G384,2)+TRUNC(AC384*G384,2)+TRUNC(AE384*G384,2)+TRUNC(AG384*G384,2)+TRUNC(AI384*G384,2))))&gt;=0),ABS((AI384*G384-(TRUNC(AI384*G384,2)+(TRUNC(AL384,2)-(TRUNC(S384*G384,2)+TRUNC(W384*G384,2)+TRUNC(Y384*G384,2)+TRUNC(AA384*G384,2)+TRUNC(AC384*G384,2)+TRUNC(AE384*G384,2)+TRUNC(AG384*G384,2)+TRUNC(AI384*G384,2)))))/AI384*G384)&lt;ABS((AA384*G384-(TRUNC(AA384*G384,2)+(TRUNC(AL384,2)-(TRUNC(S384*G384,2)+TRUNC(W384*G384,2)+TRUNC(Y384*G384,2)+TRUNC(AA384*G384,2)+TRUNC(AC384*G384,2)+TRUNC(AE384*G384,2)+TRUNC(AG384*G384,2)+TRUNC(AI384*G384,2)))))/AA384*G384),TRUE),IF(AND(AC384*G384&lt;&gt;0,(TRUNC(AC384*G384,2)+(TRUNC(AL384,2)-(TRUNC(S384*G384,2)+TRUNC(W384*G384,2)+TRUNC(Y384*G384,2)+TRUNC(AA384*G384,2)+TRUNC(AC384*G384,2)+TRUNC(AE384*G384,2)+TRUNC(AG384*G384,2)+TRUNC(AI384*G384,2))))&gt;=0),ABS((AI384*G384-(TRUNC(AI384*G384,2)+(TRUNC(AL384,2)-(TRUNC(S384*G384,2)+TRUNC(W384*G384,2)+TRUNC(Y384*G384,2)+TRUNC(AA384*G384,2)+TRUNC(AC384*G384,2)+TRUNC(AE384*G384,2)+TRUNC(AG384*G384,2)+TRUNC(AI384*G384,2)))))/AI384*G384)&lt;ABS((AC384*G384-(TRUNC(AC384*G384,2)+(TRUNC(AL384,2)-(TRUNC(S384*G384,2)+TRUNC(W384*G384,2)+TRUNC(Y384*G384,2)+TRUNC(AA384*G384,2)+TRUNC(AC384*G384,2)+TRUNC(AE384*G384,2)+TRUNC(AG384*G384,2)+TRUNC(AI384*G384,2)))))/AC384*G384),TRUE),IF(AND(AE384*G384&lt;&gt;0,(TRUNC(AE384*G384,2)+(TRUNC(AL384,2)-(TRUNC(S384*G384,2)+TRUNC(W384*G384,2)+TRUNC(Y384*G384,2)+TRUNC(AA384*G384,2)+TRUNC(AC384*G384,2)+TRUNC(AE384*G384,2)+TRUNC(AG384*G384,2)+TRUNC(AI384*G384,2))))&gt;=0),ABS((AI384*G384-(TRUNC(AI384*G384,2)+(TRUNC(AL384,2)-(TRUNC(S384*G384,2)+TRUNC(W384*G384,2)+TRUNC(Y384*G384,2)+TRUNC(AA384*G384,2)+TRUNC(AC384*G384,2)+TRUNC(AE384*G384,2)+TRUNC(AG384*G384,2)+TRUNC(AI384*G384,2)))))/AI384*G384)&lt;ABS((AE384*G384-(TRUNC(AE384*G384,2)+(TRUNC(AL384,2)-(TRUNC(S384*G384,2)+TRUNC(W384*G384,2)+TRUNC(Y384*G384,2)+TRUNC(AA384*G384,2)+TRUNC(AC384*G384,2)+TRUNC(AE384*G384,2)+TRUNC(AG384*G384,2)+TRUNC(AI384*G384,2)))))/AE384*G384),TRUE),IF(AND(AG384*G384&lt;&gt;0,(TRUNC(AG384*G384,2)+(TRUNC(AL384,2)-(TRUNC(S384*G384,2)+TRUNC(W384*G384,2)+TRUNC(Y384*G384,2)+TRUNC(AA384*G384,2)+TRUNC(AC384*G384,2)+TRUNC(AE384*G384,2)+TRUNC(AG384*G384,2)+TRUNC(AI384*G384,2))))&gt;=0),ABS((AI384*G384-(TRUNC(AI384*G384,2)+(TRUNC(AL384,2)-(TRUNC(S384*G384,2)+TRUNC(W384*G384,2)+TRUNC(Y384*G384,2)+TRUNC(AA384*G384,2)+TRUNC(AC384*G384,2)+TRUNC(AE384*G384,2)+TRUNC(AG384*G384,2)+TRUNC(AI384*G384,2)))))/AI384*G384)&lt;ABS((AG384*G384-(TRUNC(AG384*G384,2)+(TRUNC(AL384,2)-(TRUNC(S384*G384,2)+TRUNC(W384*G384,2)+TRUNC(Y384*G384,2)+TRUNC(AA384*G384,2)+TRUNC(AC384*G384,2)+TRUNC(AE384*G384,2)+TRUNC(AG384*G384,2)+TRUNC(AI384*G384,2)))))/AG384*G384),TRUE),IF(AND(AI384*G384&lt;&gt;0,(TRUNC(AI384*G384,2)+(TRUNC(AL384,2)-(TRUNC(S384*G384,2)+TRUNC(W384*G384,2)+TRUNC(Y384*G384,2)+TRUNC(AA384*G384,2)+TRUNC(AC384*G384,2)+TRUNC(AE384*G384,2)+TRUNC(AG384*G384,2)+TRUNC(AI384*G384,2))))&gt;=0),ABS((AI384*G384-(TRUNC(AI384*G384,2)+(TRUNC(AL384,2)-(TRUNC(S384*G384,2)+TRUNC(W384*G384,2)+TRUNC(Y384*G384,2)+TRUNC(AA384*G384,2)+TRUNC(AC384*G384,2)+TRUNC(AE384*G384,2)+TRUNC(AG384*G384,2)+TRUNC(AI384*G384,2)))))/AI384*G384)&lt;=ABS((AI384*G384-(TRUNC(AI384*G384,2)+(TRUNC(AL384,2)-(TRUNC(S384*G384,2)+TRUNC(W384*G384,2)+TRUNC(Y384*G384,2)+TRUNC(AA384*G384,2)+TRUNC(AC384*G384,2)+TRUNC(AE384*G384,2)+TRUNC(AG384*G384,2)+TRUNC(AI384*G384,2)))))/AI384*G384),TRUE)),TRUNC(AI384*G384,2)+(TRUNC(AL384,2)-(TRUNC(S384*G384,2)+TRUNC(W384*G384,2)+TRUNC(Y384*G384,2)+TRUNC(AA384*G384,2)+TRUNC(AC384*G384,2)+TRUNC(AE384*G384,2)+TRUNC(AG384*G384,2)+TRUNC(AI384*G384,2))),TRUNC(AI384*G384,2)))))</f>
        <v>0</v>
      </c>
      <c r="AK384" s="363">
        <f>TRUNC(Q384*(1+R384), 2)</f>
        <v>109.84</v>
      </c>
      <c r="AL384" s="363">
        <f>TRUNC(G384*TRUNC(AK384, 2), 2)</f>
        <v>132996.46</v>
      </c>
    </row>
    <row r="385" spans="1:38" ht="38.25" x14ac:dyDescent="0.2">
      <c r="A385" s="374" t="s">
        <v>777</v>
      </c>
      <c r="B385" s="373" t="s">
        <v>193</v>
      </c>
      <c r="C385" s="373" t="s">
        <v>393</v>
      </c>
      <c r="D385" s="373" t="s">
        <v>166</v>
      </c>
      <c r="E385" s="372" t="s">
        <v>1580</v>
      </c>
      <c r="F385" s="371" t="s">
        <v>6</v>
      </c>
      <c r="G385" s="371">
        <v>1113.06</v>
      </c>
      <c r="H385" s="369">
        <v>5.41</v>
      </c>
      <c r="I385" s="369">
        <v>7.25</v>
      </c>
      <c r="J385" s="369">
        <v>7.25</v>
      </c>
      <c r="K385" s="369">
        <v>0</v>
      </c>
      <c r="L385" s="369">
        <v>0</v>
      </c>
      <c r="M385" s="369">
        <v>0</v>
      </c>
      <c r="N385" s="369">
        <v>0</v>
      </c>
      <c r="O385" s="369">
        <v>0</v>
      </c>
      <c r="P385" s="369">
        <v>0</v>
      </c>
      <c r="Q385" s="369">
        <f>TRUNC(H385 + N385 + K385 + J385 + P385 + M385 + L385 + O385, 2)</f>
        <v>12.66</v>
      </c>
      <c r="R385" s="370">
        <v>8.3526000000000003E-2</v>
      </c>
      <c r="S385" s="369">
        <f>IF(H385*(1+R385)=0,0,IF((TRUNC(AK385,2)-(TRUNC(H385*(1+R385),2)+TRUNC(J385*(1+R385),2)+TRUNC(K385*(1+R385),2)+TRUNC(L385*(1+R385),2)+TRUNC(M385*(1+R385),2)+TRUNC(N385*(1+R385),2)+TRUNC(O385*(1+R385),2)+TRUNC(P385*(1+R385),2)))=0,TRUNC(H385*(1+R385),2),IF((TRUNC(TRUNC(H385*(1+R385),2),2)+(TRUNC(AK385,2)-(TRUNC(H385*(1+R385),2)+TRUNC(J385*(1+R385),2)+TRUNC(K385*(1+R385),2)+TRUNC(L385*(1+R385),2)+TRUNC(M385*(1+R385),2)+TRUNC(N385*(1+R385),2)+TRUNC(O385*(1+R385),2)+TRUNC(P385*(1+R385),2))))&lt;=0,TRUNC(H385*(1+R385),2),IF(AND(IF(AND(H385*(1+R385)&lt;&gt;0,(TRUNC(H385*(1+R385),2)+(TRUNC(AK385,2)-(TRUNC(H385*(1+R385),2)+TRUNC(J385*(1+R385),2)+TRUNC(K385*(1+R385),2)+TRUNC(L385*(1+R385),2)+TRUNC(M385*(1+R385),2)+TRUNC(N385*(1+R385),2)+TRUNC(O385*(1+R385),2)+TRUNC(P385*(1+R385),2))))&gt;=0),ABS((H385*(1+R385)-(TRUNC(H385*(1+R385),2)+(TRUNC(AK385,2)-(TRUNC(H385*(1+R385),2)+TRUNC(J385*(1+R385),2)+TRUNC(K385*(1+R385),2)+TRUNC(L385*(1+R385),2)+TRUNC(M385*(1+R385),2)+TRUNC(N385*(1+R385),2)+TRUNC(O385*(1+R385),2)+TRUNC(P385*(1+R385),2)))))/H385*(1+R385))&lt;=ABS((H385*(1+R385)-(TRUNC(H385*(1+R385),2)+(TRUNC(AK385,2)-(TRUNC(H385*(1+R385),2)+TRUNC(J385*(1+R385),2)+TRUNC(K385*(1+R385),2)+TRUNC(L385*(1+R385),2)+TRUNC(M385*(1+R385),2)+TRUNC(N385*(1+R385),2)+TRUNC(O385*(1+R385),2)+TRUNC(P385*(1+R385),2)))))/H385*(1+R385)),TRUE),IF(AND(J385*(1+R385)&lt;&gt;0,(TRUNC(J385*(1+R385),2)+(TRUNC(AK385,2)-(TRUNC(H385*(1+R385),2)+TRUNC(J385*(1+R385),2)+TRUNC(K385*(1+R385),2)+TRUNC(L385*(1+R385),2)+TRUNC(M385*(1+R385),2)+TRUNC(N385*(1+R385),2)+TRUNC(O385*(1+R385),2)+TRUNC(P385*(1+R385),2))))&gt;=0),ABS((H385*(1+R385)-(TRUNC(H385*(1+R385),2)+(TRUNC(AK385,2)-(TRUNC(H385*(1+R385),2)+TRUNC(J385*(1+R385),2)+TRUNC(K385*(1+R385),2)+TRUNC(L385*(1+R385),2)+TRUNC(M385*(1+R385),2)+TRUNC(N385*(1+R385),2)+TRUNC(O385*(1+R385),2)+TRUNC(P385*(1+R385),2)))))/H385*(1+R385))&lt;=ABS((J385*(1+R385)-(TRUNC(J385*(1+R385),2)+(TRUNC(AK385,2)-(TRUNC(H385*(1+R385),2)+TRUNC(J385*(1+R385),2)+TRUNC(K385*(1+R385),2)+TRUNC(L385*(1+R385),2)+TRUNC(M385*(1+R385),2)+TRUNC(N385*(1+R385),2)+TRUNC(O385*(1+R385),2)+TRUNC(P385*(1+R385),2)))))/J385*(1+R385)),TRUE),IF(AND(K385*(1+R385)&lt;&gt;0,(TRUNC(K385*(1+R385),2)+(TRUNC(AK385,2)-(TRUNC(H385*(1+R385),2)+TRUNC(J385*(1+R385),2)+TRUNC(K385*(1+R385),2)+TRUNC(L385*(1+R385),2)+TRUNC(M385*(1+R385),2)+TRUNC(N385*(1+R385),2)+TRUNC(O385*(1+R385),2)+TRUNC(P385*(1+R385),2))))&gt;=0),ABS((H385*(1+R385)-(TRUNC(H385*(1+R385),2)+(TRUNC(AK385,2)-(TRUNC(H385*(1+R385),2)+TRUNC(J385*(1+R385),2)+TRUNC(K385*(1+R385),2)+TRUNC(L385*(1+R385),2)+TRUNC(M385*(1+R385),2)+TRUNC(N385*(1+R385),2)+TRUNC(O385*(1+R385),2)+TRUNC(P385*(1+R385),2)))))/H385*(1+R385))&lt;=ABS((K385*(1+R385)-(TRUNC(K385*(1+R385),2)+(TRUNC(AK385,2)-(TRUNC(H385*(1+R385),2)+TRUNC(J385*(1+R385),2)+TRUNC(K385*(1+R385),2)+TRUNC(L385*(1+R385),2)+TRUNC(M385*(1+R385),2)+TRUNC(N385*(1+R385),2)+TRUNC(O385*(1+R385),2)+TRUNC(P385*(1+R385),2)))))/K385*(1+R385)),TRUE),IF(AND(L385*(1+R385)&lt;&gt;0,(TRUNC(L385*(1+R385),2)+(TRUNC(AK385,2)-(TRUNC(H385*(1+R385),2)+TRUNC(J385*(1+R385),2)+TRUNC(K385*(1+R385),2)+TRUNC(L385*(1+R385),2)+TRUNC(M385*(1+R385),2)+TRUNC(N385*(1+R385),2)+TRUNC(O385*(1+R385),2)+TRUNC(P385*(1+R385),2))))&gt;=0),ABS((H385*(1+R385)-(TRUNC(H385*(1+R385),2)+(TRUNC(AK385,2)-(TRUNC(H385*(1+R385),2)+TRUNC(J385*(1+R385),2)+TRUNC(K385*(1+R385),2)+TRUNC(L385*(1+R385),2)+TRUNC(M385*(1+R385),2)+TRUNC(N385*(1+R385),2)+TRUNC(O385*(1+R385),2)+TRUNC(P385*(1+R385),2)))))/H385*(1+R385))&lt;=ABS((L385*(1+R385)-(TRUNC(L385*(1+R385),2)+(TRUNC(AK385,2)-(TRUNC(H385*(1+R385),2)+TRUNC(J385*(1+R385),2)+TRUNC(K385*(1+R385),2)+TRUNC(L385*(1+R385),2)+TRUNC(M385*(1+R385),2)+TRUNC(N385*(1+R385),2)+TRUNC(O385*(1+R385),2)+TRUNC(P385*(1+R385),2)))))/L385*(1+R385)),TRUE),IF(AND(M385*(1+R385)&lt;&gt;0,(TRUNC(M385*(1+R385),2)+(TRUNC(AK385,2)-(TRUNC(H385*(1+R385),2)+TRUNC(J385*(1+R385),2)+TRUNC(K385*(1+R385),2)+TRUNC(L385*(1+R385),2)+TRUNC(M385*(1+R385),2)+TRUNC(N385*(1+R385),2)+TRUNC(O385*(1+R385),2)+TRUNC(P385*(1+R385),2))))&gt;=0),ABS((H385*(1+R385)-(TRUNC(H385*(1+R385),2)+(TRUNC(AK385,2)-(TRUNC(H385*(1+R385),2)+TRUNC(J385*(1+R385),2)+TRUNC(K385*(1+R385),2)+TRUNC(L385*(1+R385),2)+TRUNC(M385*(1+R385),2)+TRUNC(N385*(1+R385),2)+TRUNC(O385*(1+R385),2)+TRUNC(P385*(1+R385),2)))))/H385*(1+R385))&lt;=ABS((M385*(1+R385)-(TRUNC(M385*(1+R385),2)+(TRUNC(AK385,2)-(TRUNC(H385*(1+R385),2)+TRUNC(J385*(1+R385),2)+TRUNC(K385*(1+R385),2)+TRUNC(L385*(1+R385),2)+TRUNC(M385*(1+R385),2)+TRUNC(N385*(1+R385),2)+TRUNC(O385*(1+R385),2)+TRUNC(P385*(1+R385),2)))))/M385*(1+R385)),TRUE),IF(AND(N385*(1+R385)&lt;&gt;0,(TRUNC(N385*(1+R385),2)+(TRUNC(AK385,2)-(TRUNC(H385*(1+R385),2)+TRUNC(J385*(1+R385),2)+TRUNC(K385*(1+R385),2)+TRUNC(L385*(1+R385),2)+TRUNC(M385*(1+R385),2)+TRUNC(N385*(1+R385),2)+TRUNC(O385*(1+R385),2)+TRUNC(P385*(1+R385),2))))&gt;=0),ABS((H385*(1+R385)-(TRUNC(H385*(1+R385),2)+(TRUNC(AK385,2)-(TRUNC(H385*(1+R385),2)+TRUNC(J385*(1+R385),2)+TRUNC(K385*(1+R385),2)+TRUNC(L385*(1+R385),2)+TRUNC(M385*(1+R385),2)+TRUNC(N385*(1+R385),2)+TRUNC(O385*(1+R385),2)+TRUNC(P385*(1+R385),2)))))/H385*(1+R385))&lt;=ABS((N385*(1+R385)-(TRUNC(N385*(1+R385),2)+(TRUNC(AK385,2)-(TRUNC(H385*(1+R385),2)+TRUNC(J385*(1+R385),2)+TRUNC(K385*(1+R385),2)+TRUNC(L385*(1+R385),2)+TRUNC(M385*(1+R385),2)+TRUNC(N385*(1+R385),2)+TRUNC(O385*(1+R385),2)+TRUNC(P385*(1+R385),2)))))/N385*(1+R385)),TRUE),IF(AND(O385*(1+R385)&lt;&gt;0,(TRUNC(O385*(1+R385),2)+(TRUNC(AK385,2)-(TRUNC(H385*(1+R385),2)+TRUNC(J385*(1+R385),2)+TRUNC(K385*(1+R385),2)+TRUNC(L385*(1+R385),2)+TRUNC(M385*(1+R385),2)+TRUNC(N385*(1+R385),2)+TRUNC(O385*(1+R385),2)+TRUNC(P385*(1+R385),2))))&gt;=0),ABS((H385*(1+R385)-(TRUNC(H385*(1+R385),2)+(TRUNC(AK385,2)-(TRUNC(H385*(1+R385),2)+TRUNC(J385*(1+R385),2)+TRUNC(K385*(1+R385),2)+TRUNC(L385*(1+R385),2)+TRUNC(M385*(1+R385),2)+TRUNC(N385*(1+R385),2)+TRUNC(O385*(1+R385),2)+TRUNC(P385*(1+R385),2)))))/H385*(1+R385))&lt;=ABS((O385*(1+R385)-(TRUNC(O385*(1+R385),2)+(TRUNC(AK385,2)-(TRUNC(H385*(1+R385),2)+TRUNC(J385*(1+R385),2)+TRUNC(K385*(1+R385),2)+TRUNC(L385*(1+R385),2)+TRUNC(M385*(1+R385),2)+TRUNC(N385*(1+R385),2)+TRUNC(O385*(1+R385),2)+TRUNC(P385*(1+R385),2)))))/O385*(1+R385)),TRUE),IF(AND(P385*(1+R385)&lt;&gt;0,(TRUNC(P385*(1+R385),2)+(TRUNC(AK385,2)-(TRUNC(H385*(1+R385),2)+TRUNC(J385*(1+R385),2)+TRUNC(K385*(1+R385),2)+TRUNC(L385*(1+R385),2)+TRUNC(M385*(1+R385),2)+TRUNC(N385*(1+R385),2)+TRUNC(O385*(1+R385),2)+TRUNC(P385*(1+R385),2))))&gt;=0),ABS((H385*(1+R385)-(TRUNC(H385*(1+R385),2)+(TRUNC(AK385,2)-(TRUNC(H385*(1+R385),2)+TRUNC(J385*(1+R385),2)+TRUNC(K385*(1+R385),2)+TRUNC(L385*(1+R385),2)+TRUNC(M385*(1+R385),2)+TRUNC(N385*(1+R385),2)+TRUNC(O385*(1+R385),2)+TRUNC(P385*(1+R385),2)))))/H385*(1+R385))&lt;=ABS((P385*(1+R385)-(TRUNC(P385*(1+R385),2)+(TRUNC(AK385,2)-(TRUNC(H385*(1+R385),2)+TRUNC(J385*(1+R385),2)+TRUNC(K385*(1+R385),2)+TRUNC(L385*(1+R385),2)+TRUNC(M385*(1+R385),2)+TRUNC(N385*(1+R385),2)+TRUNC(O385*(1+R385),2)+TRUNC(P385*(1+R385),2)))))/P385*(1+R385)),TRUE)),TRUNC(H385*(1+R385),2)+(TRUNC(AK385,2)-(TRUNC(H385*(1+R385),2)+TRUNC(J385*(1+R385),2)+TRUNC(K385*(1+R385),2)+TRUNC(L385*(1+R385),2)+TRUNC(M385*(1+R385),2)+TRUNC(N385*(1+R385),2)+TRUNC(O385*(1+R385),2)+TRUNC(P385*(1+R385),2))),TRUNC(H385*(1+R385),2)))))</f>
        <v>5.86</v>
      </c>
      <c r="T385" s="369">
        <f>IF(S385*G385=0,0,IF((TRUNC(AL385,2)-(TRUNC(S385*G385,2)+TRUNC(W385*G385,2)+TRUNC(Y385*G385,2)+TRUNC(AA385*G385,2)+TRUNC(AC385*G385,2)+TRUNC(AE385*G385,2)+TRUNC(AG385*G385,2)+TRUNC(AI385*G385,2)))=0,TRUNC(S385*G385,2),IF((TRUNC(TRUNC(S385*G385,2),2)+(TRUNC(AL385,2)-(TRUNC(S385*G385,2)+TRUNC(W385*G385,2)+TRUNC(Y385*G385,2)+TRUNC(AA385*G385,2)+TRUNC(AC385*G385,2)+TRUNC(AE385*G385,2)+TRUNC(AG385*G385,2)+TRUNC(AI385*G385,2))))&lt;=0,TRUNC(S385*G385,2),IF(AND(IF(AND(S385*G385&lt;&gt;0,(TRUNC(S385*G385,2)+(TRUNC(AL385,2)-(TRUNC(S385*G385,2)+TRUNC(W385*G385,2)+TRUNC(Y385*G385,2)+TRUNC(AA385*G385,2)+TRUNC(AC385*G385,2)+TRUNC(AE385*G385,2)+TRUNC(AG385*G385,2)+TRUNC(AI385*G385,2))))&gt;=0),ABS((S385*G385-(TRUNC(S385*G385,2)+(TRUNC(AL385,2)-(TRUNC(S385*G385,2)+TRUNC(W385*G385,2)+TRUNC(Y385*G385,2)+TRUNC(AA385*G385,2)+TRUNC(AC385*G385,2)+TRUNC(AE385*G385,2)+TRUNC(AG385*G385,2)+TRUNC(AI385*G385,2)))))/S385*G385)&lt;=ABS((S385*G385-(TRUNC(S385*G385,2)+(TRUNC(AL385,2)-(TRUNC(S385*G385,2)+TRUNC(W385*G385,2)+TRUNC(Y385*G385,2)+TRUNC(AA385*G385,2)+TRUNC(AC385*G385,2)+TRUNC(AE385*G385,2)+TRUNC(AG385*G385,2)+TRUNC(AI385*G385,2)))))/S385*G385),TRUE),IF(AND(W385*G385&lt;&gt;0,(TRUNC(W385*G385,2)+(TRUNC(AL385,2)-(TRUNC(S385*G385,2)+TRUNC(W385*G385,2)+TRUNC(Y385*G385,2)+TRUNC(AA385*G385,2)+TRUNC(AC385*G385,2)+TRUNC(AE385*G385,2)+TRUNC(AG385*G385,2)+TRUNC(AI385*G385,2))))&gt;=0),ABS((S385*G385-(TRUNC(S385*G385,2)+(TRUNC(AL385,2)-(TRUNC(S385*G385,2)+TRUNC(W385*G385,2)+TRUNC(Y385*G385,2)+TRUNC(AA385*G385,2)+TRUNC(AC385*G385,2)+TRUNC(AE385*G385,2)+TRUNC(AG385*G385,2)+TRUNC(AI385*G385,2)))))/S385*G385)&lt;=ABS((W385*G385-(TRUNC(W385*G385,2)+(TRUNC(AL385,2)-(TRUNC(S385*G385,2)+TRUNC(W385*G385,2)+TRUNC(Y385*G385,2)+TRUNC(AA385*G385,2)+TRUNC(AC385*G385,2)+TRUNC(AE385*G385,2)+TRUNC(AG385*G385,2)+TRUNC(AI385*G385,2)))))/W385*G385),TRUE),IF(AND(Y385*G385&lt;&gt;0,(TRUNC(Y385*G385,2)+(TRUNC(AL385,2)-(TRUNC(S385*G385,2)+TRUNC(W385*G385,2)+TRUNC(Y385*G385,2)+TRUNC(AA385*G385,2)+TRUNC(AC385*G385,2)+TRUNC(AE385*G385,2)+TRUNC(AG385*G385,2)+TRUNC(AI385*G385,2))))&gt;=0),ABS((S385*G385-(TRUNC(S385*G385,2)+(TRUNC(AL385,2)-(TRUNC(S385*G385,2)+TRUNC(W385*G385,2)+TRUNC(Y385*G385,2)+TRUNC(AA385*G385,2)+TRUNC(AC385*G385,2)+TRUNC(AE385*G385,2)+TRUNC(AG385*G385,2)+TRUNC(AI385*G385,2)))))/S385*G385)&lt;=ABS((Y385*G385-(TRUNC(Y385*G385,2)+(TRUNC(AL385,2)-(TRUNC(S385*G385,2)+TRUNC(W385*G385,2)+TRUNC(Y385*G385,2)+TRUNC(AA385*G385,2)+TRUNC(AC385*G385,2)+TRUNC(AE385*G385,2)+TRUNC(AG385*G385,2)+TRUNC(AI385*G385,2)))))/Y385*G385),TRUE),IF(AND(AA385*G385&lt;&gt;0,(TRUNC(AA385*G385,2)+(TRUNC(AL385,2)-(TRUNC(S385*G385,2)+TRUNC(W385*G385,2)+TRUNC(Y385*G385,2)+TRUNC(AA385*G385,2)+TRUNC(AC385*G385,2)+TRUNC(AE385*G385,2)+TRUNC(AG385*G385,2)+TRUNC(AI385*G385,2))))&gt;=0),ABS((S385*G385-(TRUNC(S385*G385,2)+(TRUNC(AL385,2)-(TRUNC(S385*G385,2)+TRUNC(W385*G385,2)+TRUNC(Y385*G385,2)+TRUNC(AA385*G385,2)+TRUNC(AC385*G385,2)+TRUNC(AE385*G385,2)+TRUNC(AG385*G385,2)+TRUNC(AI385*G385,2)))))/S385*G385)&lt;=ABS((AA385*G385-(TRUNC(AA385*G385,2)+(TRUNC(AL385,2)-(TRUNC(S385*G385,2)+TRUNC(W385*G385,2)+TRUNC(Y385*G385,2)+TRUNC(AA385*G385,2)+TRUNC(AC385*G385,2)+TRUNC(AE385*G385,2)+TRUNC(AG385*G385,2)+TRUNC(AI385*G385,2)))))/AA385*G385),TRUE),IF(AND(AC385*G385&lt;&gt;0,(TRUNC(AC385*G385,2)+(TRUNC(AL385,2)-(TRUNC(S385*G385,2)+TRUNC(W385*G385,2)+TRUNC(Y385*G385,2)+TRUNC(AA385*G385,2)+TRUNC(AC385*G385,2)+TRUNC(AE385*G385,2)+TRUNC(AG385*G385,2)+TRUNC(AI385*G385,2))))&gt;=0),ABS((S385*G385-(TRUNC(S385*G385,2)+(TRUNC(AL385,2)-(TRUNC(S385*G385,2)+TRUNC(W385*G385,2)+TRUNC(Y385*G385,2)+TRUNC(AA385*G385,2)+TRUNC(AC385*G385,2)+TRUNC(AE385*G385,2)+TRUNC(AG385*G385,2)+TRUNC(AI385*G385,2)))))/S385*G385)&lt;=ABS((AC385*G385-(TRUNC(AC385*G385,2)+(TRUNC(AL385,2)-(TRUNC(S385*G385,2)+TRUNC(W385*G385,2)+TRUNC(Y385*G385,2)+TRUNC(AA385*G385,2)+TRUNC(AC385*G385,2)+TRUNC(AE385*G385,2)+TRUNC(AG385*G385,2)+TRUNC(AI385*G385,2)))))/AC385*G385),TRUE),IF(AND(AE385*G385&lt;&gt;0,(TRUNC(AE385*G385,2)+(TRUNC(AL385,2)-(TRUNC(S385*G385,2)+TRUNC(W385*G385,2)+TRUNC(Y385*G385,2)+TRUNC(AA385*G385,2)+TRUNC(AC385*G385,2)+TRUNC(AE385*G385,2)+TRUNC(AG385*G385,2)+TRUNC(AI385*G385,2))))&gt;=0),ABS((S385*G385-(TRUNC(S385*G385,2)+(TRUNC(AL385,2)-(TRUNC(S385*G385,2)+TRUNC(W385*G385,2)+TRUNC(Y385*G385,2)+TRUNC(AA385*G385,2)+TRUNC(AC385*G385,2)+TRUNC(AE385*G385,2)+TRUNC(AG385*G385,2)+TRUNC(AI385*G385,2)))))/S385*G385)&lt;=ABS((AE385*G385-(TRUNC(AE385*G385,2)+(TRUNC(AL385,2)-(TRUNC(S385*G385,2)+TRUNC(W385*G385,2)+TRUNC(Y385*G385,2)+TRUNC(AA385*G385,2)+TRUNC(AC385*G385,2)+TRUNC(AE385*G385,2)+TRUNC(AG385*G385,2)+TRUNC(AI385*G385,2)))))/AE385*G385),TRUE),IF(AND(AG385*G385&lt;&gt;0,(TRUNC(AG385*G385,2)+(TRUNC(AL385,2)-(TRUNC(S385*G385,2)+TRUNC(W385*G385,2)+TRUNC(Y385*G385,2)+TRUNC(AA385*G385,2)+TRUNC(AC385*G385,2)+TRUNC(AE385*G385,2)+TRUNC(AG385*G385,2)+TRUNC(AI385*G385,2))))&gt;=0),ABS((S385*G385-(TRUNC(S385*G385,2)+(TRUNC(AL385,2)-(TRUNC(S385*G385,2)+TRUNC(W385*G385,2)+TRUNC(Y385*G385,2)+TRUNC(AA385*G385,2)+TRUNC(AC385*G385,2)+TRUNC(AE385*G385,2)+TRUNC(AG385*G385,2)+TRUNC(AI385*G385,2)))))/S385*G385)&lt;=ABS((AG385*G385-(TRUNC(AG385*G385,2)+(TRUNC(AL385,2)-(TRUNC(S385*G385,2)+TRUNC(W385*G385,2)+TRUNC(Y385*G385,2)+TRUNC(AA385*G385,2)+TRUNC(AC385*G385,2)+TRUNC(AE385*G385,2)+TRUNC(AG385*G385,2)+TRUNC(AI385*G385,2)))))/AG385*G385),TRUE),IF(AND(AI385*G385&lt;&gt;0,(TRUNC(AI385*G385,2)+(TRUNC(AL385,2)-(TRUNC(S385*G385,2)+TRUNC(W385*G385,2)+TRUNC(Y385*G385,2)+TRUNC(AA385*G385,2)+TRUNC(AC385*G385,2)+TRUNC(AE385*G385,2)+TRUNC(AG385*G385,2)+TRUNC(AI385*G385,2))))&gt;=0),ABS((S385*G385-(TRUNC(S385*G385,2)+(TRUNC(AL385,2)-(TRUNC(S385*G385,2)+TRUNC(W385*G385,2)+TRUNC(Y385*G385,2)+TRUNC(AA385*G385,2)+TRUNC(AC385*G385,2)+TRUNC(AE385*G385,2)+TRUNC(AG385*G385,2)+TRUNC(AI385*G385,2)))))/S385*G385)&lt;=ABS((AI385*G385-(TRUNC(AI385*G385,2)+(TRUNC(AL385,2)-(TRUNC(S385*G385,2)+TRUNC(W385*G385,2)+TRUNC(Y385*G385,2)+TRUNC(AA385*G385,2)+TRUNC(AC385*G385,2)+TRUNC(AE385*G385,2)+TRUNC(AG385*G385,2)+TRUNC(AI385*G385,2)))))/AI385*G385),TRUE)),TRUNC(S385*G385,2)+(TRUNC(AL385,2)-(TRUNC(S385*G385,2)+TRUNC(W385*G385,2)+TRUNC(Y385*G385,2)+TRUNC(AA385*G385,2)+TRUNC(AC385*G385,2)+TRUNC(AE385*G385,2)+TRUNC(AG385*G385,2)+TRUNC(AI385*G385,2))),TRUNC(S385*G385,2)))))</f>
        <v>6522.53</v>
      </c>
      <c r="U385" s="369">
        <f t="shared" si="344"/>
        <v>7.85</v>
      </c>
      <c r="V385" s="369">
        <f t="shared" si="344"/>
        <v>8737.52</v>
      </c>
      <c r="W385" s="369">
        <f>IF(J385*(1+R385)=0,0,IF((TRUNC(AK385,2)-(TRUNC(H385*(1+R385),2)+TRUNC(J385*(1+R385),2)+TRUNC(K385*(1+R385),2)+TRUNC(L385*(1+R385),2)+TRUNC(M385*(1+R385),2)+TRUNC(N385*(1+R385),2)+TRUNC(O385*(1+R385),2)+TRUNC(P385*(1+R385),2)))=0,TRUNC(J385*(1+R385),2),IF((TRUNC(TRUNC(J385*(1+R385),2),2)+(TRUNC(AK385,2)-(TRUNC(H385*(1+R385),2)+TRUNC(J385*(1+R385),2)+TRUNC(K385*(1+R385),2)+TRUNC(L385*(1+R385),2)+TRUNC(M385*(1+R385),2)+TRUNC(N385*(1+R385),2)+TRUNC(O385*(1+R385),2)+TRUNC(P385*(1+R385),2))))&lt;=0,TRUNC(J385*(1+R385),2),IF(AND(IF(AND(H385*(1+R385)&lt;&gt;0,(TRUNC(H385*(1+R385),2)+(TRUNC(AK385,2)-(TRUNC(H385*(1+R385),2)+TRUNC(J385*(1+R385),2)+TRUNC(K385*(1+R385),2)+TRUNC(L385*(1+R385),2)+TRUNC(M385*(1+R385),2)+TRUNC(N385*(1+R385),2)+TRUNC(O385*(1+R385),2)+TRUNC(P385*(1+R385),2))))&gt;=0),ABS((J385*(1+R385)-(TRUNC(J385*(1+R385),2)+(TRUNC(AK385,2)-(TRUNC(H385*(1+R385),2)+TRUNC(J385*(1+R385),2)+TRUNC(K385*(1+R385),2)+TRUNC(L385*(1+R385),2)+TRUNC(M385*(1+R385),2)+TRUNC(N385*(1+R385),2)+TRUNC(O385*(1+R385),2)+TRUNC(P385*(1+R385),2)))))/J385*(1+R385))&lt;ABS((H385*(1+R385)-(TRUNC(H385*(1+R385),2)+(TRUNC(AK385,2)-(TRUNC(H385*(1+R385),2)+TRUNC(J385*(1+R385),2)+TRUNC(K385*(1+R385),2)+TRUNC(L385*(1+R385),2)+TRUNC(M385*(1+R385),2)+TRUNC(N385*(1+R385),2)+TRUNC(O385*(1+R385),2)+TRUNC(P385*(1+R385),2)))))/H385*(1+R385)),TRUE),IF(AND(J385*(1+R385)&lt;&gt;0,(TRUNC(J385*(1+R385),2)+(TRUNC(AK385,2)-(TRUNC(H385*(1+R385),2)+TRUNC(J385*(1+R385),2)+TRUNC(K385*(1+R385),2)+TRUNC(L385*(1+R385),2)+TRUNC(M385*(1+R385),2)+TRUNC(N385*(1+R385),2)+TRUNC(O385*(1+R385),2)+TRUNC(P385*(1+R385),2))))&gt;=0),ABS((J385*(1+R385)-(TRUNC(J385*(1+R385),2)+(TRUNC(AK385,2)-(TRUNC(H385*(1+R385),2)+TRUNC(J385*(1+R385),2)+TRUNC(K385*(1+R385),2)+TRUNC(L385*(1+R385),2)+TRUNC(M385*(1+R385),2)+TRUNC(N385*(1+R385),2)+TRUNC(O385*(1+R385),2)+TRUNC(P385*(1+R385),2)))))/J385*(1+R385))&lt;=ABS((J385*(1+R385)-(TRUNC(J385*(1+R385),2)+(TRUNC(AK385,2)-(TRUNC(H385*(1+R385),2)+TRUNC(J385*(1+R385),2)+TRUNC(K385*(1+R385),2)+TRUNC(L385*(1+R385),2)+TRUNC(M385*(1+R385),2)+TRUNC(N385*(1+R385),2)+TRUNC(O385*(1+R385),2)+TRUNC(P385*(1+R385),2)))))/J385*(1+R385)),TRUE),IF(AND(K385*(1+R385)&lt;&gt;0,(TRUNC(K385*(1+R385),2)+(TRUNC(AK385,2)-(TRUNC(H385*(1+R385),2)+TRUNC(J385*(1+R385),2)+TRUNC(K385*(1+R385),2)+TRUNC(L385*(1+R385),2)+TRUNC(M385*(1+R385),2)+TRUNC(N385*(1+R385),2)+TRUNC(O385*(1+R385),2)+TRUNC(P385*(1+R385),2))))&gt;=0),ABS((J385*(1+R385)-(TRUNC(J385*(1+R385),2)+(TRUNC(AK385,2)-(TRUNC(H385*(1+R385),2)+TRUNC(J385*(1+R385),2)+TRUNC(K385*(1+R385),2)+TRUNC(L385*(1+R385),2)+TRUNC(M385*(1+R385),2)+TRUNC(N385*(1+R385),2)+TRUNC(O385*(1+R385),2)+TRUNC(P385*(1+R385),2)))))/J385*(1+R385))&lt;=ABS((K385*(1+R385)-(TRUNC(K385*(1+R385),2)+(TRUNC(AK385,2)-(TRUNC(H385*(1+R385),2)+TRUNC(J385*(1+R385),2)+TRUNC(K385*(1+R385),2)+TRUNC(L385*(1+R385),2)+TRUNC(M385*(1+R385),2)+TRUNC(N385*(1+R385),2)+TRUNC(O385*(1+R385),2)+TRUNC(P385*(1+R385),2)))))/K385*(1+R385)),TRUE),IF(AND(L385*(1+R385)&lt;&gt;0,(TRUNC(L385*(1+R385),2)+(TRUNC(AK385,2)-(TRUNC(H385*(1+R385),2)+TRUNC(J385*(1+R385),2)+TRUNC(K385*(1+R385),2)+TRUNC(L385*(1+R385),2)+TRUNC(M385*(1+R385),2)+TRUNC(N385*(1+R385),2)+TRUNC(O385*(1+R385),2)+TRUNC(P385*(1+R385),2))))&gt;=0),ABS((J385*(1+R385)-(TRUNC(J385*(1+R385),2)+(TRUNC(AK385,2)-(TRUNC(H385*(1+R385),2)+TRUNC(J385*(1+R385),2)+TRUNC(K385*(1+R385),2)+TRUNC(L385*(1+R385),2)+TRUNC(M385*(1+R385),2)+TRUNC(N385*(1+R385),2)+TRUNC(O385*(1+R385),2)+TRUNC(P385*(1+R385),2)))))/J385*(1+R385))&lt;=ABS((L385*(1+R385)-(TRUNC(L385*(1+R385),2)+(TRUNC(AK385,2)-(TRUNC(H385*(1+R385),2)+TRUNC(J385*(1+R385),2)+TRUNC(K385*(1+R385),2)+TRUNC(L385*(1+R385),2)+TRUNC(M385*(1+R385),2)+TRUNC(N385*(1+R385),2)+TRUNC(O385*(1+R385),2)+TRUNC(P385*(1+R385),2)))))/L385*(1+R385)),TRUE),IF(AND(M385*(1+R385)&lt;&gt;0,(TRUNC(M385*(1+R385),2)+(TRUNC(AK385,2)-(TRUNC(H385*(1+R385),2)+TRUNC(J385*(1+R385),2)+TRUNC(K385*(1+R385),2)+TRUNC(L385*(1+R385),2)+TRUNC(M385*(1+R385),2)+TRUNC(N385*(1+R385),2)+TRUNC(O385*(1+R385),2)+TRUNC(P385*(1+R385),2))))&gt;=0),ABS((J385*(1+R385)-(TRUNC(J385*(1+R385),2)+(TRUNC(AK385,2)-(TRUNC(H385*(1+R385),2)+TRUNC(J385*(1+R385),2)+TRUNC(K385*(1+R385),2)+TRUNC(L385*(1+R385),2)+TRUNC(M385*(1+R385),2)+TRUNC(N385*(1+R385),2)+TRUNC(O385*(1+R385),2)+TRUNC(P385*(1+R385),2)))))/J385*(1+R385))&lt;=ABS((M385*(1+R385)-(TRUNC(M385*(1+R385),2)+(TRUNC(AK385,2)-(TRUNC(H385*(1+R385),2)+TRUNC(J385*(1+R385),2)+TRUNC(K385*(1+R385),2)+TRUNC(L385*(1+R385),2)+TRUNC(M385*(1+R385),2)+TRUNC(N385*(1+R385),2)+TRUNC(O385*(1+R385),2)+TRUNC(P385*(1+R385),2)))))/M385*(1+R385)),TRUE),IF(AND(N385*(1+R385)&lt;&gt;0,(TRUNC(N385*(1+R385),2)+(TRUNC(AK385,2)-(TRUNC(H385*(1+R385),2)+TRUNC(J385*(1+R385),2)+TRUNC(K385*(1+R385),2)+TRUNC(L385*(1+R385),2)+TRUNC(M385*(1+R385),2)+TRUNC(N385*(1+R385),2)+TRUNC(O385*(1+R385),2)+TRUNC(P385*(1+R385),2))))&gt;=0),ABS((J385*(1+R385)-(TRUNC(J385*(1+R385),2)+(TRUNC(AK385,2)-(TRUNC(H385*(1+R385),2)+TRUNC(J385*(1+R385),2)+TRUNC(K385*(1+R385),2)+TRUNC(L385*(1+R385),2)+TRUNC(M385*(1+R385),2)+TRUNC(N385*(1+R385),2)+TRUNC(O385*(1+R385),2)+TRUNC(P385*(1+R385),2)))))/J385*(1+R385))&lt;=ABS((N385*(1+R385)-(TRUNC(N385*(1+R385),2)+(TRUNC(AK385,2)-(TRUNC(H385*(1+R385),2)+TRUNC(J385*(1+R385),2)+TRUNC(K385*(1+R385),2)+TRUNC(L385*(1+R385),2)+TRUNC(M385*(1+R385),2)+TRUNC(N385*(1+R385),2)+TRUNC(O385*(1+R385),2)+TRUNC(P385*(1+R385),2)))))/N385*(1+R385)),TRUE),IF(AND(O385*(1+R385)&lt;&gt;0,(TRUNC(O385*(1+R385),2)+(TRUNC(AK385,2)-(TRUNC(H385*(1+R385),2)+TRUNC(J385*(1+R385),2)+TRUNC(K385*(1+R385),2)+TRUNC(L385*(1+R385),2)+TRUNC(M385*(1+R385),2)+TRUNC(N385*(1+R385),2)+TRUNC(O385*(1+R385),2)+TRUNC(P385*(1+R385),2))))&gt;=0),ABS((J385*(1+R385)-(TRUNC(J385*(1+R385),2)+(TRUNC(AK385,2)-(TRUNC(H385*(1+R385),2)+TRUNC(J385*(1+R385),2)+TRUNC(K385*(1+R385),2)+TRUNC(L385*(1+R385),2)+TRUNC(M385*(1+R385),2)+TRUNC(N385*(1+R385),2)+TRUNC(O385*(1+R385),2)+TRUNC(P385*(1+R385),2)))))/J385*(1+R385))&lt;=ABS((O385*(1+R385)-(TRUNC(O385*(1+R385),2)+(TRUNC(AK385,2)-(TRUNC(H385*(1+R385),2)+TRUNC(J385*(1+R385),2)+TRUNC(K385*(1+R385),2)+TRUNC(L385*(1+R385),2)+TRUNC(M385*(1+R385),2)+TRUNC(N385*(1+R385),2)+TRUNC(O385*(1+R385),2)+TRUNC(P385*(1+R385),2)))))/O385*(1+R385)),TRUE),IF(AND(P385*(1+R385)&lt;&gt;0,(TRUNC(P385*(1+R385),2)+(TRUNC(AK385,2)-(TRUNC(H385*(1+R385),2)+TRUNC(J385*(1+R385),2)+TRUNC(K385*(1+R385),2)+TRUNC(L385*(1+R385),2)+TRUNC(M385*(1+R385),2)+TRUNC(N385*(1+R385),2)+TRUNC(O385*(1+R385),2)+TRUNC(P385*(1+R385),2))))&gt;=0),ABS((J385*(1+R385)-(TRUNC(J385*(1+R385),2)+(TRUNC(AK385,2)-(TRUNC(H385*(1+R385),2)+TRUNC(J385*(1+R385),2)+TRUNC(K385*(1+R385),2)+TRUNC(L385*(1+R385),2)+TRUNC(M385*(1+R385),2)+TRUNC(N385*(1+R385),2)+TRUNC(O385*(1+R385),2)+TRUNC(P385*(1+R385),2)))))/J385*(1+R385))&lt;=ABS((P385*(1+R385)-(TRUNC(P385*(1+R385),2)+(TRUNC(AK385,2)-(TRUNC(H385*(1+R385),2)+TRUNC(J385*(1+R385),2)+TRUNC(K385*(1+R385),2)+TRUNC(L385*(1+R385),2)+TRUNC(M385*(1+R385),2)+TRUNC(N385*(1+R385),2)+TRUNC(O385*(1+R385),2)+TRUNC(P385*(1+R385),2)))))/P385*(1+R385)),TRUE)),TRUNC(J385*(1+R385),2)+(TRUNC(AK385,2)-(TRUNC(H385*(1+R385),2)+TRUNC(J385*(1+R385),2)+TRUNC(K385*(1+R385),2)+TRUNC(L385*(1+R385),2)+TRUNC(M385*(1+R385),2)+TRUNC(N385*(1+R385),2)+TRUNC(O385*(1+R385),2)+TRUNC(P385*(1+R385),2))),TRUNC(J385*(1+R385),2)))))</f>
        <v>7.85</v>
      </c>
      <c r="X385" s="369">
        <f>IF(W385*G385=0,0,IF((TRUNC(AL385,2)-(TRUNC(S385*G385,2)+TRUNC(W385*G385,2)+TRUNC(Y385*G385,2)+TRUNC(AA385*G385,2)+TRUNC(AC385*G385,2)+TRUNC(AE385*G385,2)+TRUNC(AG385*G385,2)+TRUNC(AI385*G385,2)))=0,TRUNC(W385*G385,2),IF((TRUNC(TRUNC(W385*G385,2),2)+(TRUNC(AL385,2)-(TRUNC(S385*G385,2)+TRUNC(W385*G385,2)+TRUNC(Y385*G385,2)+TRUNC(AA385*G385,2)+TRUNC(AC385*G385,2)+TRUNC(AE385*G385,2)+TRUNC(AG385*G385,2)+TRUNC(AI385*G385,2))))&lt;=0,TRUNC(W385*G385,2),IF(AND(IF(AND(S385*G385&lt;&gt;0,(TRUNC(S385*G385,2)+(TRUNC(AL385,2)-(TRUNC(S385*G385,2)+TRUNC(W385*G385,2)+TRUNC(Y385*G385,2)+TRUNC(AA385*G385,2)+TRUNC(AC385*G385,2)+TRUNC(AE385*G385,2)+TRUNC(AG385*G385,2)+TRUNC(AI385*G385,2))))&gt;=0),ABS((W385*G385-(TRUNC(W385*G385,2)+(TRUNC(AL385,2)-(TRUNC(S385*G385,2)+TRUNC(W385*G385,2)+TRUNC(Y385*G385,2)+TRUNC(AA385*G385,2)+TRUNC(AC385*G385,2)+TRUNC(AE385*G385,2)+TRUNC(AG385*G385,2)+TRUNC(AI385*G385,2)))))/W385*G385)&lt;ABS((S385*G385-(TRUNC(S385*G385,2)+(TRUNC(AL385,2)-(TRUNC(S385*G385,2)+TRUNC(W385*G385,2)+TRUNC(Y385*G385,2)+TRUNC(AA385*G385,2)+TRUNC(AC385*G385,2)+TRUNC(AE385*G385,2)+TRUNC(AG385*G385,2)+TRUNC(AI385*G385,2)))))/S385*G385),TRUE),IF(AND(W385*G385&lt;&gt;0,(TRUNC(W385*G385,2)+(TRUNC(AL385,2)-(TRUNC(S385*G385,2)+TRUNC(W385*G385,2)+TRUNC(Y385*G385,2)+TRUNC(AA385*G385,2)+TRUNC(AC385*G385,2)+TRUNC(AE385*G385,2)+TRUNC(AG385*G385,2)+TRUNC(AI385*G385,2))))&gt;=0),ABS((W385*G385-(TRUNC(W385*G385,2)+(TRUNC(AL385,2)-(TRUNC(S385*G385,2)+TRUNC(W385*G385,2)+TRUNC(Y385*G385,2)+TRUNC(AA385*G385,2)+TRUNC(AC385*G385,2)+TRUNC(AE385*G385,2)+TRUNC(AG385*G385,2)+TRUNC(AI385*G385,2)))))/W385*G385)&lt;=ABS((W385*G385-(TRUNC(W385*G385,2)+(TRUNC(AL385,2)-(TRUNC(S385*G385,2)+TRUNC(W385*G385,2)+TRUNC(Y385*G385,2)+TRUNC(AA385*G385,2)+TRUNC(AC385*G385,2)+TRUNC(AE385*G385,2)+TRUNC(AG385*G385,2)+TRUNC(AI385*G385,2)))))/W385*G385),TRUE),IF(AND(Y385*G385&lt;&gt;0,(TRUNC(Y385*G385,2)+(TRUNC(AL385,2)-(TRUNC(S385*G385,2)+TRUNC(W385*G385,2)+TRUNC(Y385*G385,2)+TRUNC(AA385*G385,2)+TRUNC(AC385*G385,2)+TRUNC(AE385*G385,2)+TRUNC(AG385*G385,2)+TRUNC(AI385*G385,2))))&gt;=0),ABS((W385*G385-(TRUNC(W385*G385,2)+(TRUNC(AL385,2)-(TRUNC(S385*G385,2)+TRUNC(W385*G385,2)+TRUNC(Y385*G385,2)+TRUNC(AA385*G385,2)+TRUNC(AC385*G385,2)+TRUNC(AE385*G385,2)+TRUNC(AG385*G385,2)+TRUNC(AI385*G385,2)))))/W385*G385)&lt;=ABS((Y385*G385-(TRUNC(Y385*G385,2)+(TRUNC(AL385,2)-(TRUNC(S385*G385,2)+TRUNC(W385*G385,2)+TRUNC(Y385*G385,2)+TRUNC(AA385*G385,2)+TRUNC(AC385*G385,2)+TRUNC(AE385*G385,2)+TRUNC(AG385*G385,2)+TRUNC(AI385*G385,2)))))/Y385*G385),TRUE),IF(AND(AA385*G385&lt;&gt;0,(TRUNC(AA385*G385,2)+(TRUNC(AL385,2)-(TRUNC(S385*G385,2)+TRUNC(W385*G385,2)+TRUNC(Y385*G385,2)+TRUNC(AA385*G385,2)+TRUNC(AC385*G385,2)+TRUNC(AE385*G385,2)+TRUNC(AG385*G385,2)+TRUNC(AI385*G385,2))))&gt;=0),ABS((W385*G385-(TRUNC(W385*G385,2)+(TRUNC(AL385,2)-(TRUNC(S385*G385,2)+TRUNC(W385*G385,2)+TRUNC(Y385*G385,2)+TRUNC(AA385*G385,2)+TRUNC(AC385*G385,2)+TRUNC(AE385*G385,2)+TRUNC(AG385*G385,2)+TRUNC(AI385*G385,2)))))/W385*G385)&lt;=ABS((AA385*G385-(TRUNC(AA385*G385,2)+(TRUNC(AL385,2)-(TRUNC(S385*G385,2)+TRUNC(W385*G385,2)+TRUNC(Y385*G385,2)+TRUNC(AA385*G385,2)+TRUNC(AC385*G385,2)+TRUNC(AE385*G385,2)+TRUNC(AG385*G385,2)+TRUNC(AI385*G385,2)))))/AA385*G385),TRUE),IF(AND(AC385*G385&lt;&gt;0,(TRUNC(AC385*G385,2)+(TRUNC(AL385,2)-(TRUNC(S385*G385,2)+TRUNC(W385*G385,2)+TRUNC(Y385*G385,2)+TRUNC(AA385*G385,2)+TRUNC(AC385*G385,2)+TRUNC(AE385*G385,2)+TRUNC(AG385*G385,2)+TRUNC(AI385*G385,2))))&gt;=0),ABS((W385*G385-(TRUNC(W385*G385,2)+(TRUNC(AL385,2)-(TRUNC(S385*G385,2)+TRUNC(W385*G385,2)+TRUNC(Y385*G385,2)+TRUNC(AA385*G385,2)+TRUNC(AC385*G385,2)+TRUNC(AE385*G385,2)+TRUNC(AG385*G385,2)+TRUNC(AI385*G385,2)))))/W385*G385)&lt;=ABS((AC385*G385-(TRUNC(AC385*G385,2)+(TRUNC(AL385,2)-(TRUNC(S385*G385,2)+TRUNC(W385*G385,2)+TRUNC(Y385*G385,2)+TRUNC(AA385*G385,2)+TRUNC(AC385*G385,2)+TRUNC(AE385*G385,2)+TRUNC(AG385*G385,2)+TRUNC(AI385*G385,2)))))/AC385*G385),TRUE),IF(AND(AE385*G385&lt;&gt;0,(TRUNC(AE385*G385,2)+(TRUNC(AL385,2)-(TRUNC(S385*G385,2)+TRUNC(W385*G385,2)+TRUNC(Y385*G385,2)+TRUNC(AA385*G385,2)+TRUNC(AC385*G385,2)+TRUNC(AE385*G385,2)+TRUNC(AG385*G385,2)+TRUNC(AI385*G385,2))))&gt;=0),ABS((W385*G385-(TRUNC(W385*G385,2)+(TRUNC(AL385,2)-(TRUNC(S385*G385,2)+TRUNC(W385*G385,2)+TRUNC(Y385*G385,2)+TRUNC(AA385*G385,2)+TRUNC(AC385*G385,2)+TRUNC(AE385*G385,2)+TRUNC(AG385*G385,2)+TRUNC(AI385*G385,2)))))/W385*G385)&lt;=ABS((AE385*G385-(TRUNC(AE385*G385,2)+(TRUNC(AL385,2)-(TRUNC(S385*G385,2)+TRUNC(W385*G385,2)+TRUNC(Y385*G385,2)+TRUNC(AA385*G385,2)+TRUNC(AC385*G385,2)+TRUNC(AE385*G385,2)+TRUNC(AG385*G385,2)+TRUNC(AI385*G385,2)))))/AE385*G385),TRUE),IF(AND(AG385*G385&lt;&gt;0,(TRUNC(AG385*G385,2)+(TRUNC(AL385,2)-(TRUNC(S385*G385,2)+TRUNC(W385*G385,2)+TRUNC(Y385*G385,2)+TRUNC(AA385*G385,2)+TRUNC(AC385*G385,2)+TRUNC(AE385*G385,2)+TRUNC(AG385*G385,2)+TRUNC(AI385*G385,2))))&gt;=0),ABS((W385*G385-(TRUNC(W385*G385,2)+(TRUNC(AL385,2)-(TRUNC(S385*G385,2)+TRUNC(W385*G385,2)+TRUNC(Y385*G385,2)+TRUNC(AA385*G385,2)+TRUNC(AC385*G385,2)+TRUNC(AE385*G385,2)+TRUNC(AG385*G385,2)+TRUNC(AI385*G385,2)))))/W385*G385)&lt;=ABS((AG385*G385-(TRUNC(AG385*G385,2)+(TRUNC(AL385,2)-(TRUNC(S385*G385,2)+TRUNC(W385*G385,2)+TRUNC(Y385*G385,2)+TRUNC(AA385*G385,2)+TRUNC(AC385*G385,2)+TRUNC(AE385*G385,2)+TRUNC(AG385*G385,2)+TRUNC(AI385*G385,2)))))/AG385*G385),TRUE),IF(AND(AI385*G385&lt;&gt;0,(TRUNC(AI385*G385,2)+(TRUNC(AL385,2)-(TRUNC(S385*G385,2)+TRUNC(W385*G385,2)+TRUNC(Y385*G385,2)+TRUNC(AA385*G385,2)+TRUNC(AC385*G385,2)+TRUNC(AE385*G385,2)+TRUNC(AG385*G385,2)+TRUNC(AI385*G385,2))))&gt;=0),ABS((W385*G385-(TRUNC(W385*G385,2)+(TRUNC(AL385,2)-(TRUNC(S385*G385,2)+TRUNC(W385*G385,2)+TRUNC(Y385*G385,2)+TRUNC(AA385*G385,2)+TRUNC(AC385*G385,2)+TRUNC(AE385*G385,2)+TRUNC(AG385*G385,2)+TRUNC(AI385*G385,2)))))/W385*G385)&lt;=ABS((AI385*G385-(TRUNC(AI385*G385,2)+(TRUNC(AL385,2)-(TRUNC(S385*G385,2)+TRUNC(W385*G385,2)+TRUNC(Y385*G385,2)+TRUNC(AA385*G385,2)+TRUNC(AC385*G385,2)+TRUNC(AE385*G385,2)+TRUNC(AG385*G385,2)+TRUNC(AI385*G385,2)))))/AI385*G385),TRUE)),TRUNC(W385*G385,2)+(TRUNC(AL385,2)-(TRUNC(S385*G385,2)+TRUNC(W385*G385,2)+TRUNC(Y385*G385,2)+TRUNC(AA385*G385,2)+TRUNC(AC385*G385,2)+TRUNC(AE385*G385,2)+TRUNC(AG385*G385,2)+TRUNC(AI385*G385,2))),TRUNC(W385*G385,2)))))</f>
        <v>8737.52</v>
      </c>
      <c r="Y385" s="369">
        <f>IF(K385*(1+R385)=0,0,IF((TRUNC(AK385,2)-(TRUNC(H385*(1+R385),2)+TRUNC(J385*(1+R385),2)+TRUNC(K385*(1+R385),2)+TRUNC(L385*(1+R385),2)+TRUNC(M385*(1+R385),2)+TRUNC(N385*(1+R385),2)+TRUNC(O385*(1+R385),2)+TRUNC(P385*(1+R385),2)))=0,TRUNC(K385*(1+R385),2),IF((TRUNC(TRUNC(K385*(1+R385),2),2)+(TRUNC(AK385,2)-(TRUNC(H385*(1+R385),2)+TRUNC(J385*(1+R385),2)+TRUNC(K385*(1+R385),2)+TRUNC(L385*(1+R385),2)+TRUNC(M385*(1+R385),2)+TRUNC(N385*(1+R385),2)+TRUNC(O385*(1+R385),2)+TRUNC(P385*(1+R385),2))))&lt;=0,TRUNC(K385*(1+R385),2),IF(AND(IF(AND(H385*(1+R385)&lt;&gt;0,(TRUNC(H385*(1+R385),2)+(TRUNC(AK385,2)-(TRUNC(H385*(1+R385),2)+TRUNC(J385*(1+R385),2)+TRUNC(K385*(1+R385),2)+TRUNC(L385*(1+R385),2)+TRUNC(M385*(1+R385),2)+TRUNC(N385*(1+R385),2)+TRUNC(O385*(1+R385),2)+TRUNC(P385*(1+R385),2))))&gt;=0),ABS((K385*(1+R385)-(TRUNC(K385*(1+R385),2)+(TRUNC(AK385,2)-(TRUNC(H385*(1+R385),2)+TRUNC(J385*(1+R385),2)+TRUNC(K385*(1+R385),2)+TRUNC(L385*(1+R385),2)+TRUNC(M385*(1+R385),2)+TRUNC(N385*(1+R385),2)+TRUNC(O385*(1+R385),2)+TRUNC(P385*(1+R385),2)))))/K385*(1+R385))&lt;ABS((H385*(1+R385)-(TRUNC(H385*(1+R385),2)+(TRUNC(AK385,2)-(TRUNC(H385*(1+R385),2)+TRUNC(J385*(1+R385),2)+TRUNC(K385*(1+R385),2)+TRUNC(L385*(1+R385),2)+TRUNC(M385*(1+R385),2)+TRUNC(N385*(1+R385),2)+TRUNC(O385*(1+R385),2)+TRUNC(P385*(1+R385),2)))))/H385*(1+R385)),TRUE),IF(AND(J385*(1+R385)&lt;&gt;0,(TRUNC(J385*(1+R385),2)+(TRUNC(AK385,2)-(TRUNC(H385*(1+R385),2)+TRUNC(J385*(1+R385),2)+TRUNC(K385*(1+R385),2)+TRUNC(L385*(1+R385),2)+TRUNC(M385*(1+R385),2)+TRUNC(N385*(1+R385),2)+TRUNC(O385*(1+R385),2)+TRUNC(P385*(1+R385),2))))&gt;=0),ABS((K385*(1+R385)-(TRUNC(K385*(1+R385),2)+(TRUNC(AK385,2)-(TRUNC(H385*(1+R385),2)+TRUNC(J385*(1+R385),2)+TRUNC(K385*(1+R385),2)+TRUNC(L385*(1+R385),2)+TRUNC(M385*(1+R385),2)+TRUNC(N385*(1+R385),2)+TRUNC(O385*(1+R385),2)+TRUNC(P385*(1+R385),2)))))/K385*(1+R385))&lt;ABS((J385*(1+R385)-(TRUNC(J385*(1+R385),2)+(TRUNC(AK385,2)-(TRUNC(H385*(1+R385),2)+TRUNC(J385*(1+R385),2)+TRUNC(K385*(1+R385),2)+TRUNC(L385*(1+R385),2)+TRUNC(M385*(1+R385),2)+TRUNC(N385*(1+R385),2)+TRUNC(O385*(1+R385),2)+TRUNC(P385*(1+R385),2)))))/J385*(1+R385)),TRUE),IF(AND(K385*(1+R385)&lt;&gt;0,(TRUNC(K385*(1+R385),2)+(TRUNC(AK385,2)-(TRUNC(H385*(1+R385),2)+TRUNC(J385*(1+R385),2)+TRUNC(K385*(1+R385),2)+TRUNC(L385*(1+R385),2)+TRUNC(M385*(1+R385),2)+TRUNC(N385*(1+R385),2)+TRUNC(O385*(1+R385),2)+TRUNC(P385*(1+R385),2))))&gt;=0),ABS((K385*(1+R385)-(TRUNC(K385*(1+R385),2)+(TRUNC(AK385,2)-(TRUNC(H385*(1+R385),2)+TRUNC(J385*(1+R385),2)+TRUNC(K385*(1+R385),2)+TRUNC(L385*(1+R385),2)+TRUNC(M385*(1+R385),2)+TRUNC(N385*(1+R385),2)+TRUNC(O385*(1+R385),2)+TRUNC(P385*(1+R385),2)))))/K385*(1+R385))&lt;=ABS((K385*(1+R385)-(TRUNC(K385*(1+R385),2)+(TRUNC(AK385,2)-(TRUNC(H385*(1+R385),2)+TRUNC(J385*(1+R385),2)+TRUNC(K385*(1+R385),2)+TRUNC(L385*(1+R385),2)+TRUNC(M385*(1+R385),2)+TRUNC(N385*(1+R385),2)+TRUNC(O385*(1+R385),2)+TRUNC(P385*(1+R385),2)))))/K385*(1+R385)),TRUE),IF(AND(L385*(1+R385)&lt;&gt;0,(TRUNC(L385*(1+R385),2)+(TRUNC(AK385,2)-(TRUNC(H385*(1+R385),2)+TRUNC(J385*(1+R385),2)+TRUNC(K385*(1+R385),2)+TRUNC(L385*(1+R385),2)+TRUNC(M385*(1+R385),2)+TRUNC(N385*(1+R385),2)+TRUNC(O385*(1+R385),2)+TRUNC(P385*(1+R385),2))))&gt;=0),ABS((K385*(1+R385)-(TRUNC(K385*(1+R385),2)+(TRUNC(AK385,2)-(TRUNC(H385*(1+R385),2)+TRUNC(J385*(1+R385),2)+TRUNC(K385*(1+R385),2)+TRUNC(L385*(1+R385),2)+TRUNC(M385*(1+R385),2)+TRUNC(N385*(1+R385),2)+TRUNC(O385*(1+R385),2)+TRUNC(P385*(1+R385),2)))))/K385*(1+R385))&lt;=ABS((L385*(1+R385)-(TRUNC(L385*(1+R385),2)+(TRUNC(AK385,2)-(TRUNC(H385*(1+R385),2)+TRUNC(J385*(1+R385),2)+TRUNC(K385*(1+R385),2)+TRUNC(L385*(1+R385),2)+TRUNC(M385*(1+R385),2)+TRUNC(N385*(1+R385),2)+TRUNC(O385*(1+R385),2)+TRUNC(P385*(1+R385),2)))))/L385*(1+R385)),TRUE),IF(AND(M385*(1+R385)&lt;&gt;0,(TRUNC(M385*(1+R385),2)+(TRUNC(AK385,2)-(TRUNC(H385*(1+R385),2)+TRUNC(J385*(1+R385),2)+TRUNC(K385*(1+R385),2)+TRUNC(L385*(1+R385),2)+TRUNC(M385*(1+R385),2)+TRUNC(N385*(1+R385),2)+TRUNC(O385*(1+R385),2)+TRUNC(P385*(1+R385),2))))&gt;=0),ABS((K385*(1+R385)-(TRUNC(K385*(1+R385),2)+(TRUNC(AK385,2)-(TRUNC(H385*(1+R385),2)+TRUNC(J385*(1+R385),2)+TRUNC(K385*(1+R385),2)+TRUNC(L385*(1+R385),2)+TRUNC(M385*(1+R385),2)+TRUNC(N385*(1+R385),2)+TRUNC(O385*(1+R385),2)+TRUNC(P385*(1+R385),2)))))/K385*(1+R385))&lt;=ABS((M385*(1+R385)-(TRUNC(M385*(1+R385),2)+(TRUNC(AK385,2)-(TRUNC(H385*(1+R385),2)+TRUNC(J385*(1+R385),2)+TRUNC(K385*(1+R385),2)+TRUNC(L385*(1+R385),2)+TRUNC(M385*(1+R385),2)+TRUNC(N385*(1+R385),2)+TRUNC(O385*(1+R385),2)+TRUNC(P385*(1+R385),2)))))/M385*(1+R385)),TRUE),IF(AND(N385*(1+R385)&lt;&gt;0,(TRUNC(N385*(1+R385),2)+(TRUNC(AK385,2)-(TRUNC(H385*(1+R385),2)+TRUNC(J385*(1+R385),2)+TRUNC(K385*(1+R385),2)+TRUNC(L385*(1+R385),2)+TRUNC(M385*(1+R385),2)+TRUNC(N385*(1+R385),2)+TRUNC(O385*(1+R385),2)+TRUNC(P385*(1+R385),2))))&gt;=0),ABS((K385*(1+R385)-(TRUNC(K385*(1+R385),2)+(TRUNC(AK385,2)-(TRUNC(H385*(1+R385),2)+TRUNC(J385*(1+R385),2)+TRUNC(K385*(1+R385),2)+TRUNC(L385*(1+R385),2)+TRUNC(M385*(1+R385),2)+TRUNC(N385*(1+R385),2)+TRUNC(O385*(1+R385),2)+TRUNC(P385*(1+R385),2)))))/K385*(1+R385))&lt;=ABS((N385*(1+R385)-(TRUNC(N385*(1+R385),2)+(TRUNC(AK385,2)-(TRUNC(H385*(1+R385),2)+TRUNC(J385*(1+R385),2)+TRUNC(K385*(1+R385),2)+TRUNC(L385*(1+R385),2)+TRUNC(M385*(1+R385),2)+TRUNC(N385*(1+R385),2)+TRUNC(O385*(1+R385),2)+TRUNC(P385*(1+R385),2)))))/N385*(1+R385)),TRUE),IF(AND(O385*(1+R385)&lt;&gt;0,(TRUNC(O385*(1+R385),2)+(TRUNC(AK385,2)-(TRUNC(H385*(1+R385),2)+TRUNC(J385*(1+R385),2)+TRUNC(K385*(1+R385),2)+TRUNC(L385*(1+R385),2)+TRUNC(M385*(1+R385),2)+TRUNC(N385*(1+R385),2)+TRUNC(O385*(1+R385),2)+TRUNC(P385*(1+R385),2))))&gt;=0),ABS((K385*(1+R385)-(TRUNC(K385*(1+R385),2)+(TRUNC(AK385,2)-(TRUNC(H385*(1+R385),2)+TRUNC(J385*(1+R385),2)+TRUNC(K385*(1+R385),2)+TRUNC(L385*(1+R385),2)+TRUNC(M385*(1+R385),2)+TRUNC(N385*(1+R385),2)+TRUNC(O385*(1+R385),2)+TRUNC(P385*(1+R385),2)))))/K385*(1+R385))&lt;=ABS((O385*(1+R385)-(TRUNC(O385*(1+R385),2)+(TRUNC(AK385,2)-(TRUNC(H385*(1+R385),2)+TRUNC(J385*(1+R385),2)+TRUNC(K385*(1+R385),2)+TRUNC(L385*(1+R385),2)+TRUNC(M385*(1+R385),2)+TRUNC(N385*(1+R385),2)+TRUNC(O385*(1+R385),2)+TRUNC(P385*(1+R385),2)))))/O385*(1+R385)),TRUE),IF(AND(P385*(1+R385)&lt;&gt;0,(TRUNC(P385*(1+R385),2)+(TRUNC(AK385,2)-(TRUNC(H385*(1+R385),2)+TRUNC(J385*(1+R385),2)+TRUNC(K385*(1+R385),2)+TRUNC(L385*(1+R385),2)+TRUNC(M385*(1+R385),2)+TRUNC(N385*(1+R385),2)+TRUNC(O385*(1+R385),2)+TRUNC(P385*(1+R385),2))))&gt;=0),ABS((K385*(1+R385)-(TRUNC(K385*(1+R385),2)+(TRUNC(AK385,2)-(TRUNC(H385*(1+R385),2)+TRUNC(J385*(1+R385),2)+TRUNC(K385*(1+R385),2)+TRUNC(L385*(1+R385),2)+TRUNC(M385*(1+R385),2)+TRUNC(N385*(1+R385),2)+TRUNC(O385*(1+R385),2)+TRUNC(P385*(1+R385),2)))))/K385*(1+R385))&lt;=ABS((P385*(1+R385)-(TRUNC(P385*(1+R385),2)+(TRUNC(AK385,2)-(TRUNC(H385*(1+R385),2)+TRUNC(J385*(1+R385),2)+TRUNC(K385*(1+R385),2)+TRUNC(L385*(1+R385),2)+TRUNC(M385*(1+R385),2)+TRUNC(N385*(1+R385),2)+TRUNC(O385*(1+R385),2)+TRUNC(P385*(1+R385),2)))))/P385*(1+R385)),TRUE)),TRUNC(K385*(1+R385),2)+(TRUNC(AK385,2)-(TRUNC(H385*(1+R385),2)+TRUNC(J385*(1+R385),2)+TRUNC(K385*(1+R385),2)+TRUNC(L385*(1+R385),2)+TRUNC(M385*(1+R385),2)+TRUNC(N385*(1+R385),2)+TRUNC(O385*(1+R385),2)+TRUNC(P385*(1+R385),2))),TRUNC(K385*(1+R385),2)))))</f>
        <v>0</v>
      </c>
      <c r="Z385" s="369">
        <f>IF(Y385*G385=0,0,IF((TRUNC(AL385,2)-(TRUNC(S385*G385,2)+TRUNC(W385*G385,2)+TRUNC(Y385*G385,2)+TRUNC(AA385*G385,2)+TRUNC(AC385*G385,2)+TRUNC(AE385*G385,2)+TRUNC(AG385*G385,2)+TRUNC(AI385*G385,2)))=0,TRUNC(Y385*G385,2),IF((TRUNC(TRUNC(Y385*G385,2),2)+(TRUNC(AL385,2)-(TRUNC(S385*G385,2)+TRUNC(W385*G385,2)+TRUNC(Y385*G385,2)+TRUNC(AA385*G385,2)+TRUNC(AC385*G385,2)+TRUNC(AE385*G385,2)+TRUNC(AG385*G385,2)+TRUNC(AI385*G385,2))))&lt;=0,TRUNC(Y385*G385,2),IF(AND(IF(AND(S385*G385&lt;&gt;0,(TRUNC(S385*G385,2)+(TRUNC(AL385,2)-(TRUNC(S385*G385,2)+TRUNC(W385*G385,2)+TRUNC(Y385*G385,2)+TRUNC(AA385*G385,2)+TRUNC(AC385*G385,2)+TRUNC(AE385*G385,2)+TRUNC(AG385*G385,2)+TRUNC(AI385*G385,2))))&gt;=0),ABS((Y385*G385-(TRUNC(Y385*G385,2)+(TRUNC(AL385,2)-(TRUNC(S385*G385,2)+TRUNC(W385*G385,2)+TRUNC(Y385*G385,2)+TRUNC(AA385*G385,2)+TRUNC(AC385*G385,2)+TRUNC(AE385*G385,2)+TRUNC(AG385*G385,2)+TRUNC(AI385*G385,2)))))/Y385*G385)&lt;ABS((S385*G385-(TRUNC(S385*G385,2)+(TRUNC(AL385,2)-(TRUNC(S385*G385,2)+TRUNC(W385*G385,2)+TRUNC(Y385*G385,2)+TRUNC(AA385*G385,2)+TRUNC(AC385*G385,2)+TRUNC(AE385*G385,2)+TRUNC(AG385*G385,2)+TRUNC(AI385*G385,2)))))/S385*G385),TRUE),IF(AND(W385*G385&lt;&gt;0,(TRUNC(W385*G385,2)+(TRUNC(AL385,2)-(TRUNC(S385*G385,2)+TRUNC(W385*G385,2)+TRUNC(Y385*G385,2)+TRUNC(AA385*G385,2)+TRUNC(AC385*G385,2)+TRUNC(AE385*G385,2)+TRUNC(AG385*G385,2)+TRUNC(AI385*G385,2))))&gt;=0),ABS((Y385*G385-(TRUNC(Y385*G385,2)+(TRUNC(AL385,2)-(TRUNC(S385*G385,2)+TRUNC(W385*G385,2)+TRUNC(Y385*G385,2)+TRUNC(AA385*G385,2)+TRUNC(AC385*G385,2)+TRUNC(AE385*G385,2)+TRUNC(AG385*G385,2)+TRUNC(AI385*G385,2)))))/Y385*G385)&lt;ABS((W385*G385-(TRUNC(W385*G385,2)+(TRUNC(AL385,2)-(TRUNC(S385*G385,2)+TRUNC(W385*G385,2)+TRUNC(Y385*G385,2)+TRUNC(AA385*G385,2)+TRUNC(AC385*G385,2)+TRUNC(AE385*G385,2)+TRUNC(AG385*G385,2)+TRUNC(AI385*G385,2)))))/W385*G385),TRUE),IF(AND(Y385*G385&lt;&gt;0,(TRUNC(Y385*G385,2)+(TRUNC(AL385,2)-(TRUNC(S385*G385,2)+TRUNC(W385*G385,2)+TRUNC(Y385*G385,2)+TRUNC(AA385*G385,2)+TRUNC(AC385*G385,2)+TRUNC(AE385*G385,2)+TRUNC(AG385*G385,2)+TRUNC(AI385*G385,2))))&gt;=0),ABS((Y385*G385-(TRUNC(Y385*G385,2)+(TRUNC(AL385,2)-(TRUNC(S385*G385,2)+TRUNC(W385*G385,2)+TRUNC(Y385*G385,2)+TRUNC(AA385*G385,2)+TRUNC(AC385*G385,2)+TRUNC(AE385*G385,2)+TRUNC(AG385*G385,2)+TRUNC(AI385*G385,2)))))/Y385*G385)&lt;=ABS((Y385*G385-(TRUNC(Y385*G385,2)+(TRUNC(AL385,2)-(TRUNC(S385*G385,2)+TRUNC(W385*G385,2)+TRUNC(Y385*G385,2)+TRUNC(AA385*G385,2)+TRUNC(AC385*G385,2)+TRUNC(AE385*G385,2)+TRUNC(AG385*G385,2)+TRUNC(AI385*G385,2)))))/Y385*G385),TRUE),IF(AND(AA385*G385&lt;&gt;0,(TRUNC(AA385*G385,2)+(TRUNC(AL385,2)-(TRUNC(S385*G385,2)+TRUNC(W385*G385,2)+TRUNC(Y385*G385,2)+TRUNC(AA385*G385,2)+TRUNC(AC385*G385,2)+TRUNC(AE385*G385,2)+TRUNC(AG385*G385,2)+TRUNC(AI385*G385,2))))&gt;=0),ABS((Y385*G385-(TRUNC(Y385*G385,2)+(TRUNC(AL385,2)-(TRUNC(S385*G385,2)+TRUNC(W385*G385,2)+TRUNC(Y385*G385,2)+TRUNC(AA385*G385,2)+TRUNC(AC385*G385,2)+TRUNC(AE385*G385,2)+TRUNC(AG385*G385,2)+TRUNC(AI385*G385,2)))))/Y385*G385)&lt;=ABS((AA385*G385-(TRUNC(AA385*G385,2)+(TRUNC(AL385,2)-(TRUNC(S385*G385,2)+TRUNC(W385*G385,2)+TRUNC(Y385*G385,2)+TRUNC(AA385*G385,2)+TRUNC(AC385*G385,2)+TRUNC(AE385*G385,2)+TRUNC(AG385*G385,2)+TRUNC(AI385*G385,2)))))/AA385*G385),TRUE),IF(AND(AC385*G385&lt;&gt;0,(TRUNC(AC385*G385,2)+(TRUNC(AL385,2)-(TRUNC(S385*G385,2)+TRUNC(W385*G385,2)+TRUNC(Y385*G385,2)+TRUNC(AA385*G385,2)+TRUNC(AC385*G385,2)+TRUNC(AE385*G385,2)+TRUNC(AG385*G385,2)+TRUNC(AI385*G385,2))))&gt;=0),ABS((Y385*G385-(TRUNC(Y385*G385,2)+(TRUNC(AL385,2)-(TRUNC(S385*G385,2)+TRUNC(W385*G385,2)+TRUNC(Y385*G385,2)+TRUNC(AA385*G385,2)+TRUNC(AC385*G385,2)+TRUNC(AE385*G385,2)+TRUNC(AG385*G385,2)+TRUNC(AI385*G385,2)))))/Y385*G385)&lt;=ABS((AC385*G385-(TRUNC(AC385*G385,2)+(TRUNC(AL385,2)-(TRUNC(S385*G385,2)+TRUNC(W385*G385,2)+TRUNC(Y385*G385,2)+TRUNC(AA385*G385,2)+TRUNC(AC385*G385,2)+TRUNC(AE385*G385,2)+TRUNC(AG385*G385,2)+TRUNC(AI385*G385,2)))))/AC385*G385),TRUE),IF(AND(AE385*G385&lt;&gt;0,(TRUNC(AE385*G385,2)+(TRUNC(AL385,2)-(TRUNC(S385*G385,2)+TRUNC(W385*G385,2)+TRUNC(Y385*G385,2)+TRUNC(AA385*G385,2)+TRUNC(AC385*G385,2)+TRUNC(AE385*G385,2)+TRUNC(AG385*G385,2)+TRUNC(AI385*G385,2))))&gt;=0),ABS((Y385*G385-(TRUNC(Y385*G385,2)+(TRUNC(AL385,2)-(TRUNC(S385*G385,2)+TRUNC(W385*G385,2)+TRUNC(Y385*G385,2)+TRUNC(AA385*G385,2)+TRUNC(AC385*G385,2)+TRUNC(AE385*G385,2)+TRUNC(AG385*G385,2)+TRUNC(AI385*G385,2)))))/Y385*G385)&lt;=ABS((AE385*G385-(TRUNC(AE385*G385,2)+(TRUNC(AL385,2)-(TRUNC(S385*G385,2)+TRUNC(W385*G385,2)+TRUNC(Y385*G385,2)+TRUNC(AA385*G385,2)+TRUNC(AC385*G385,2)+TRUNC(AE385*G385,2)+TRUNC(AG385*G385,2)+TRUNC(AI385*G385,2)))))/AE385*G385),TRUE),IF(AND(AG385*G385&lt;&gt;0,(TRUNC(AG385*G385,2)+(TRUNC(AL385,2)-(TRUNC(S385*G385,2)+TRUNC(W385*G385,2)+TRUNC(Y385*G385,2)+TRUNC(AA385*G385,2)+TRUNC(AC385*G385,2)+TRUNC(AE385*G385,2)+TRUNC(AG385*G385,2)+TRUNC(AI385*G385,2))))&gt;=0),ABS((Y385*G385-(TRUNC(Y385*G385,2)+(TRUNC(AL385,2)-(TRUNC(S385*G385,2)+TRUNC(W385*G385,2)+TRUNC(Y385*G385,2)+TRUNC(AA385*G385,2)+TRUNC(AC385*G385,2)+TRUNC(AE385*G385,2)+TRUNC(AG385*G385,2)+TRUNC(AI385*G385,2)))))/Y385*G385)&lt;=ABS((AG385*G385-(TRUNC(AG385*G385,2)+(TRUNC(AL385,2)-(TRUNC(S385*G385,2)+TRUNC(W385*G385,2)+TRUNC(Y385*G385,2)+TRUNC(AA385*G385,2)+TRUNC(AC385*G385,2)+TRUNC(AE385*G385,2)+TRUNC(AG385*G385,2)+TRUNC(AI385*G385,2)))))/AG385*G385),TRUE),IF(AND(AI385*G385&lt;&gt;0,(TRUNC(AI385*G385,2)+(TRUNC(AL385,2)-(TRUNC(S385*G385,2)+TRUNC(W385*G385,2)+TRUNC(Y385*G385,2)+TRUNC(AA385*G385,2)+TRUNC(AC385*G385,2)+TRUNC(AE385*G385,2)+TRUNC(AG385*G385,2)+TRUNC(AI385*G385,2))))&gt;=0),ABS((Y385*G385-(TRUNC(Y385*G385,2)+(TRUNC(AL385,2)-(TRUNC(S385*G385,2)+TRUNC(W385*G385,2)+TRUNC(Y385*G385,2)+TRUNC(AA385*G385,2)+TRUNC(AC385*G385,2)+TRUNC(AE385*G385,2)+TRUNC(AG385*G385,2)+TRUNC(AI385*G385,2)))))/Y385*G385)&lt;=ABS((AI385*G385-(TRUNC(AI385*G385,2)+(TRUNC(AL385,2)-(TRUNC(S385*G385,2)+TRUNC(W385*G385,2)+TRUNC(Y385*G385,2)+TRUNC(AA385*G385,2)+TRUNC(AC385*G385,2)+TRUNC(AE385*G385,2)+TRUNC(AG385*G385,2)+TRUNC(AI385*G385,2)))))/AI385*G385),TRUE)),TRUNC(Y385*G385,2)+(TRUNC(AL385,2)-(TRUNC(S385*G385,2)+TRUNC(W385*G385,2)+TRUNC(Y385*G385,2)+TRUNC(AA385*G385,2)+TRUNC(AC385*G385,2)+TRUNC(AE385*G385,2)+TRUNC(AG385*G385,2)+TRUNC(AI385*G385,2))),TRUNC(Y385*G385,2)))))</f>
        <v>0</v>
      </c>
      <c r="AA385" s="369">
        <f>IF(L385*(1+R385)=0,0,IF((TRUNC(AK385,2)-(TRUNC(H385*(1+R385),2)+TRUNC(J385*(1+R385),2)+TRUNC(K385*(1+R385),2)+TRUNC(L385*(1+R385),2)+TRUNC(M385*(1+R385),2)+TRUNC(N385*(1+R385),2)+TRUNC(O385*(1+R385),2)+TRUNC(P385*(1+R385),2)))=0,TRUNC(L385*(1+R385),2),IF((TRUNC(TRUNC(L385*(1+R385),2),2)+(TRUNC(AK385,2)-(TRUNC(H385*(1+R385),2)+TRUNC(J385*(1+R385),2)+TRUNC(K385*(1+R385),2)+TRUNC(L385*(1+R385),2)+TRUNC(M385*(1+R385),2)+TRUNC(N385*(1+R385),2)+TRUNC(O385*(1+R385),2)+TRUNC(P385*(1+R385),2))))&lt;=0,TRUNC(L385*(1+R385),2),IF(AND(IF(AND(H385*(1+R385)&lt;&gt;0,(TRUNC(H385*(1+R385),2)+(TRUNC(AK385,2)-(TRUNC(H385*(1+R385),2)+TRUNC(J385*(1+R385),2)+TRUNC(K385*(1+R385),2)+TRUNC(L385*(1+R385),2)+TRUNC(M385*(1+R385),2)+TRUNC(N385*(1+R385),2)+TRUNC(O385*(1+R385),2)+TRUNC(P385*(1+R385),2))))&gt;=0),ABS((L385*(1+R385)-(TRUNC(L385*(1+R385),2)+(TRUNC(AK385,2)-(TRUNC(H385*(1+R385),2)+TRUNC(J385*(1+R385),2)+TRUNC(K385*(1+R385),2)+TRUNC(L385*(1+R385),2)+TRUNC(M385*(1+R385),2)+TRUNC(N385*(1+R385),2)+TRUNC(O385*(1+R385),2)+TRUNC(P385*(1+R385),2)))))/L385*(1+R385))&lt;ABS((H385*(1+R385)-(TRUNC(H385*(1+R385),2)+(TRUNC(AK385,2)-(TRUNC(H385*(1+R385),2)+TRUNC(J385*(1+R385),2)+TRUNC(K385*(1+R385),2)+TRUNC(L385*(1+R385),2)+TRUNC(M385*(1+R385),2)+TRUNC(N385*(1+R385),2)+TRUNC(O385*(1+R385),2)+TRUNC(P385*(1+R385),2)))))/H385*(1+R385)),TRUE),IF(AND(J385*(1+R385)&lt;&gt;0,(TRUNC(J385*(1+R385),2)+(TRUNC(AK385,2)-(TRUNC(H385*(1+R385),2)+TRUNC(J385*(1+R385),2)+TRUNC(K385*(1+R385),2)+TRUNC(L385*(1+R385),2)+TRUNC(M385*(1+R385),2)+TRUNC(N385*(1+R385),2)+TRUNC(O385*(1+R385),2)+TRUNC(P385*(1+R385),2))))&gt;=0),ABS((L385*(1+R385)-(TRUNC(L385*(1+R385),2)+(TRUNC(AK385,2)-(TRUNC(H385*(1+R385),2)+TRUNC(J385*(1+R385),2)+TRUNC(K385*(1+R385),2)+TRUNC(L385*(1+R385),2)+TRUNC(M385*(1+R385),2)+TRUNC(N385*(1+R385),2)+TRUNC(O385*(1+R385),2)+TRUNC(P385*(1+R385),2)))))/L385*(1+R385))&lt;ABS((J385*(1+R385)-(TRUNC(J385*(1+R385),2)+(TRUNC(AK385,2)-(TRUNC(H385*(1+R385),2)+TRUNC(J385*(1+R385),2)+TRUNC(K385*(1+R385),2)+TRUNC(L385*(1+R385),2)+TRUNC(M385*(1+R385),2)+TRUNC(N385*(1+R385),2)+TRUNC(O385*(1+R385),2)+TRUNC(P385*(1+R385),2)))))/J385*(1+R385)),TRUE),IF(AND(K385*(1+R385)&lt;&gt;0,(TRUNC(K385*(1+R385),2)+(TRUNC(AK385,2)-(TRUNC(H385*(1+R385),2)+TRUNC(J385*(1+R385),2)+TRUNC(K385*(1+R385),2)+TRUNC(L385*(1+R385),2)+TRUNC(M385*(1+R385),2)+TRUNC(N385*(1+R385),2)+TRUNC(O385*(1+R385),2)+TRUNC(P385*(1+R385),2))))&gt;=0),ABS((L385*(1+R385)-(TRUNC(L385*(1+R385),2)+(TRUNC(AK385,2)-(TRUNC(H385*(1+R385),2)+TRUNC(J385*(1+R385),2)+TRUNC(K385*(1+R385),2)+TRUNC(L385*(1+R385),2)+TRUNC(M385*(1+R385),2)+TRUNC(N385*(1+R385),2)+TRUNC(O385*(1+R385),2)+TRUNC(P385*(1+R385),2)))))/L385*(1+R385))&lt;ABS((K385*(1+R385)-(TRUNC(K385*(1+R385),2)+(TRUNC(AK385,2)-(TRUNC(H385*(1+R385),2)+TRUNC(J385*(1+R385),2)+TRUNC(K385*(1+R385),2)+TRUNC(L385*(1+R385),2)+TRUNC(M385*(1+R385),2)+TRUNC(N385*(1+R385),2)+TRUNC(O385*(1+R385),2)+TRUNC(P385*(1+R385),2)))))/K385*(1+R385)),TRUE),IF(AND(L385*(1+R385)&lt;&gt;0,(TRUNC(L385*(1+R385),2)+(TRUNC(AK385,2)-(TRUNC(H385*(1+R385),2)+TRUNC(J385*(1+R385),2)+TRUNC(K385*(1+R385),2)+TRUNC(L385*(1+R385),2)+TRUNC(M385*(1+R385),2)+TRUNC(N385*(1+R385),2)+TRUNC(O385*(1+R385),2)+TRUNC(P385*(1+R385),2))))&gt;=0),ABS((L385*(1+R385)-(TRUNC(L385*(1+R385),2)+(TRUNC(AK385,2)-(TRUNC(H385*(1+R385),2)+TRUNC(J385*(1+R385),2)+TRUNC(K385*(1+R385),2)+TRUNC(L385*(1+R385),2)+TRUNC(M385*(1+R385),2)+TRUNC(N385*(1+R385),2)+TRUNC(O385*(1+R385),2)+TRUNC(P385*(1+R385),2)))))/L385*(1+R385))&lt;=ABS((L385*(1+R385)-(TRUNC(L385*(1+R385),2)+(TRUNC(AK385,2)-(TRUNC(H385*(1+R385),2)+TRUNC(J385*(1+R385),2)+TRUNC(K385*(1+R385),2)+TRUNC(L385*(1+R385),2)+TRUNC(M385*(1+R385),2)+TRUNC(N385*(1+R385),2)+TRUNC(O385*(1+R385),2)+TRUNC(P385*(1+R385),2)))))/L385*(1+R385)),TRUE),IF(AND(M385*(1+R385)&lt;&gt;0,(TRUNC(M385*(1+R385),2)+(TRUNC(AK385,2)-(TRUNC(H385*(1+R385),2)+TRUNC(J385*(1+R385),2)+TRUNC(K385*(1+R385),2)+TRUNC(L385*(1+R385),2)+TRUNC(M385*(1+R385),2)+TRUNC(N385*(1+R385),2)+TRUNC(O385*(1+R385),2)+TRUNC(P385*(1+R385),2))))&gt;=0),ABS((L385*(1+R385)-(TRUNC(L385*(1+R385),2)+(TRUNC(AK385,2)-(TRUNC(H385*(1+R385),2)+TRUNC(J385*(1+R385),2)+TRUNC(K385*(1+R385),2)+TRUNC(L385*(1+R385),2)+TRUNC(M385*(1+R385),2)+TRUNC(N385*(1+R385),2)+TRUNC(O385*(1+R385),2)+TRUNC(P385*(1+R385),2)))))/L385*(1+R385))&lt;=ABS((M385*(1+R385)-(TRUNC(M385*(1+R385),2)+(TRUNC(AK385,2)-(TRUNC(H385*(1+R385),2)+TRUNC(J385*(1+R385),2)+TRUNC(K385*(1+R385),2)+TRUNC(L385*(1+R385),2)+TRUNC(M385*(1+R385),2)+TRUNC(N385*(1+R385),2)+TRUNC(O385*(1+R385),2)+TRUNC(P385*(1+R385),2)))))/M385*(1+R385)),TRUE),IF(AND(N385*(1+R385)&lt;&gt;0,(TRUNC(N385*(1+R385),2)+(TRUNC(AK385,2)-(TRUNC(H385*(1+R385),2)+TRUNC(J385*(1+R385),2)+TRUNC(K385*(1+R385),2)+TRUNC(L385*(1+R385),2)+TRUNC(M385*(1+R385),2)+TRUNC(N385*(1+R385),2)+TRUNC(O385*(1+R385),2)+TRUNC(P385*(1+R385),2))))&gt;=0),ABS((L385*(1+R385)-(TRUNC(L385*(1+R385),2)+(TRUNC(AK385,2)-(TRUNC(H385*(1+R385),2)+TRUNC(J385*(1+R385),2)+TRUNC(K385*(1+R385),2)+TRUNC(L385*(1+R385),2)+TRUNC(M385*(1+R385),2)+TRUNC(N385*(1+R385),2)+TRUNC(O385*(1+R385),2)+TRUNC(P385*(1+R385),2)))))/L385*(1+R385))&lt;=ABS((N385*(1+R385)-(TRUNC(N385*(1+R385),2)+(TRUNC(AK385,2)-(TRUNC(H385*(1+R385),2)+TRUNC(J385*(1+R385),2)+TRUNC(K385*(1+R385),2)+TRUNC(L385*(1+R385),2)+TRUNC(M385*(1+R385),2)+TRUNC(N385*(1+R385),2)+TRUNC(O385*(1+R385),2)+TRUNC(P385*(1+R385),2)))))/N385*(1+R385)),TRUE),IF(AND(O385*(1+R385)&lt;&gt;0,(TRUNC(O385*(1+R385),2)+(TRUNC(AK385,2)-(TRUNC(H385*(1+R385),2)+TRUNC(J385*(1+R385),2)+TRUNC(K385*(1+R385),2)+TRUNC(L385*(1+R385),2)+TRUNC(M385*(1+R385),2)+TRUNC(N385*(1+R385),2)+TRUNC(O385*(1+R385),2)+TRUNC(P385*(1+R385),2))))&gt;=0),ABS((L385*(1+R385)-(TRUNC(L385*(1+R385),2)+(TRUNC(AK385,2)-(TRUNC(H385*(1+R385),2)+TRUNC(J385*(1+R385),2)+TRUNC(K385*(1+R385),2)+TRUNC(L385*(1+R385),2)+TRUNC(M385*(1+R385),2)+TRUNC(N385*(1+R385),2)+TRUNC(O385*(1+R385),2)+TRUNC(P385*(1+R385),2)))))/L385*(1+R385))&lt;=ABS((O385*(1+R385)-(TRUNC(O385*(1+R385),2)+(TRUNC(AK385,2)-(TRUNC(H385*(1+R385),2)+TRUNC(J385*(1+R385),2)+TRUNC(K385*(1+R385),2)+TRUNC(L385*(1+R385),2)+TRUNC(M385*(1+R385),2)+TRUNC(N385*(1+R385),2)+TRUNC(O385*(1+R385),2)+TRUNC(P385*(1+R385),2)))))/O385*(1+R385)),TRUE),IF(AND(P385*(1+R385)&lt;&gt;0,(TRUNC(P385*(1+R385),2)+(TRUNC(AK385,2)-(TRUNC(H385*(1+R385),2)+TRUNC(J385*(1+R385),2)+TRUNC(K385*(1+R385),2)+TRUNC(L385*(1+R385),2)+TRUNC(M385*(1+R385),2)+TRUNC(N385*(1+R385),2)+TRUNC(O385*(1+R385),2)+TRUNC(P385*(1+R385),2))))&gt;=0),ABS((L385*(1+R385)-(TRUNC(L385*(1+R385),2)+(TRUNC(AK385,2)-(TRUNC(H385*(1+R385),2)+TRUNC(J385*(1+R385),2)+TRUNC(K385*(1+R385),2)+TRUNC(L385*(1+R385),2)+TRUNC(M385*(1+R385),2)+TRUNC(N385*(1+R385),2)+TRUNC(O385*(1+R385),2)+TRUNC(P385*(1+R385),2)))))/L385*(1+R385))&lt;=ABS((P385*(1+R385)-(TRUNC(P385*(1+R385),2)+(TRUNC(AK385,2)-(TRUNC(H385*(1+R385),2)+TRUNC(J385*(1+R385),2)+TRUNC(K385*(1+R385),2)+TRUNC(L385*(1+R385),2)+TRUNC(M385*(1+R385),2)+TRUNC(N385*(1+R385),2)+TRUNC(O385*(1+R385),2)+TRUNC(P385*(1+R385),2)))))/P385*(1+R385)),TRUE)),TRUNC(L385*(1+R385),2)+(TRUNC(AK385,2)-(TRUNC(H385*(1+R385),2)+TRUNC(J385*(1+R385),2)+TRUNC(K385*(1+R385),2)+TRUNC(L385*(1+R385),2)+TRUNC(M385*(1+R385),2)+TRUNC(N385*(1+R385),2)+TRUNC(O385*(1+R385),2)+TRUNC(P385*(1+R385),2))),TRUNC(L385*(1+R385),2)))))</f>
        <v>0</v>
      </c>
      <c r="AB385" s="369">
        <f>IF(AA385*G385=0,0,IF((TRUNC(AL385,2)-(TRUNC(S385*G385,2)+TRUNC(W385*G385,2)+TRUNC(Y385*G385,2)+TRUNC(AA385*G385,2)+TRUNC(AC385*G385,2)+TRUNC(AE385*G385,2)+TRUNC(AG385*G385,2)+TRUNC(AI385*G385,2)))=0,TRUNC(AA385*G385,2),IF((TRUNC(TRUNC(AA385*G385,2),2)+(TRUNC(AL385,2)-(TRUNC(S385*G385,2)+TRUNC(W385*G385,2)+TRUNC(Y385*G385,2)+TRUNC(AA385*G385,2)+TRUNC(AC385*G385,2)+TRUNC(AE385*G385,2)+TRUNC(AG385*G385,2)+TRUNC(AI385*G385,2))))&lt;=0,TRUNC(AA385*G385,2),IF(AND(IF(AND(S385*G385&lt;&gt;0,(TRUNC(S385*G385,2)+(TRUNC(AL385,2)-(TRUNC(S385*G385,2)+TRUNC(W385*G385,2)+TRUNC(Y385*G385,2)+TRUNC(AA385*G385,2)+TRUNC(AC385*G385,2)+TRUNC(AE385*G385,2)+TRUNC(AG385*G385,2)+TRUNC(AI385*G385,2))))&gt;=0),ABS((AA385*G385-(TRUNC(AA385*G385,2)+(TRUNC(AL385,2)-(TRUNC(S385*G385,2)+TRUNC(W385*G385,2)+TRUNC(Y385*G385,2)+TRUNC(AA385*G385,2)+TRUNC(AC385*G385,2)+TRUNC(AE385*G385,2)+TRUNC(AG385*G385,2)+TRUNC(AI385*G385,2)))))/AA385*G385)&lt;ABS((S385*G385-(TRUNC(S385*G385,2)+(TRUNC(AL385,2)-(TRUNC(S385*G385,2)+TRUNC(W385*G385,2)+TRUNC(Y385*G385,2)+TRUNC(AA385*G385,2)+TRUNC(AC385*G385,2)+TRUNC(AE385*G385,2)+TRUNC(AG385*G385,2)+TRUNC(AI385*G385,2)))))/S385*G385),TRUE),IF(AND(W385*G385&lt;&gt;0,(TRUNC(W385*G385,2)+(TRUNC(AL385,2)-(TRUNC(S385*G385,2)+TRUNC(W385*G385,2)+TRUNC(Y385*G385,2)+TRUNC(AA385*G385,2)+TRUNC(AC385*G385,2)+TRUNC(AE385*G385,2)+TRUNC(AG385*G385,2)+TRUNC(AI385*G385,2))))&gt;=0),ABS((AA385*G385-(TRUNC(AA385*G385,2)+(TRUNC(AL385,2)-(TRUNC(S385*G385,2)+TRUNC(W385*G385,2)+TRUNC(Y385*G385,2)+TRUNC(AA385*G385,2)+TRUNC(AC385*G385,2)+TRUNC(AE385*G385,2)+TRUNC(AG385*G385,2)+TRUNC(AI385*G385,2)))))/AA385*G385)&lt;ABS((W385*G385-(TRUNC(W385*G385,2)+(TRUNC(AL385,2)-(TRUNC(S385*G385,2)+TRUNC(W385*G385,2)+TRUNC(Y385*G385,2)+TRUNC(AA385*G385,2)+TRUNC(AC385*G385,2)+TRUNC(AE385*G385,2)+TRUNC(AG385*G385,2)+TRUNC(AI385*G385,2)))))/W385*G385),TRUE),IF(AND(Y385*G385&lt;&gt;0,(TRUNC(Y385*G385,2)+(TRUNC(AL385,2)-(TRUNC(S385*G385,2)+TRUNC(W385*G385,2)+TRUNC(Y385*G385,2)+TRUNC(AA385*G385,2)+TRUNC(AC385*G385,2)+TRUNC(AE385*G385,2)+TRUNC(AG385*G385,2)+TRUNC(AI385*G385,2))))&gt;=0),ABS((AA385*G385-(TRUNC(AA385*G385,2)+(TRUNC(AL385,2)-(TRUNC(S385*G385,2)+TRUNC(W385*G385,2)+TRUNC(Y385*G385,2)+TRUNC(AA385*G385,2)+TRUNC(AC385*G385,2)+TRUNC(AE385*G385,2)+TRUNC(AG385*G385,2)+TRUNC(AI385*G385,2)))))/AA385*G385)&lt;ABS((Y385*G385-(TRUNC(Y385*G385,2)+(TRUNC(AL385,2)-(TRUNC(S385*G385,2)+TRUNC(W385*G385,2)+TRUNC(Y385*G385,2)+TRUNC(AA385*G385,2)+TRUNC(AC385*G385,2)+TRUNC(AE385*G385,2)+TRUNC(AG385*G385,2)+TRUNC(AI385*G385,2)))))/Y385*G385),TRUE),IF(AND(AA385*G385&lt;&gt;0,(TRUNC(AA385*G385,2)+(TRUNC(AL385,2)-(TRUNC(S385*G385,2)+TRUNC(W385*G385,2)+TRUNC(Y385*G385,2)+TRUNC(AA385*G385,2)+TRUNC(AC385*G385,2)+TRUNC(AE385*G385,2)+TRUNC(AG385*G385,2)+TRUNC(AI385*G385,2))))&gt;=0),ABS((AA385*G385-(TRUNC(AA385*G385,2)+(TRUNC(AL385,2)-(TRUNC(S385*G385,2)+TRUNC(W385*G385,2)+TRUNC(Y385*G385,2)+TRUNC(AA385*G385,2)+TRUNC(AC385*G385,2)+TRUNC(AE385*G385,2)+TRUNC(AG385*G385,2)+TRUNC(AI385*G385,2)))))/AA385*G385)&lt;=ABS((AA385*G385-(TRUNC(AA385*G385,2)+(TRUNC(AL385,2)-(TRUNC(S385*G385,2)+TRUNC(W385*G385,2)+TRUNC(Y385*G385,2)+TRUNC(AA385*G385,2)+TRUNC(AC385*G385,2)+TRUNC(AE385*G385,2)+TRUNC(AG385*G385,2)+TRUNC(AI385*G385,2)))))/AA385*G385),TRUE),IF(AND(AC385*G385&lt;&gt;0,(TRUNC(AC385*G385,2)+(TRUNC(AL385,2)-(TRUNC(S385*G385,2)+TRUNC(W385*G385,2)+TRUNC(Y385*G385,2)+TRUNC(AA385*G385,2)+TRUNC(AC385*G385,2)+TRUNC(AE385*G385,2)+TRUNC(AG385*G385,2)+TRUNC(AI385*G385,2))))&gt;=0),ABS((AA385*G385-(TRUNC(AA385*G385,2)+(TRUNC(AL385,2)-(TRUNC(S385*G385,2)+TRUNC(W385*G385,2)+TRUNC(Y385*G385,2)+TRUNC(AA385*G385,2)+TRUNC(AC385*G385,2)+TRUNC(AE385*G385,2)+TRUNC(AG385*G385,2)+TRUNC(AI385*G385,2)))))/AA385*G385)&lt;=ABS((AC385*G385-(TRUNC(AC385*G385,2)+(TRUNC(AL385,2)-(TRUNC(S385*G385,2)+TRUNC(W385*G385,2)+TRUNC(Y385*G385,2)+TRUNC(AA385*G385,2)+TRUNC(AC385*G385,2)+TRUNC(AE385*G385,2)+TRUNC(AG385*G385,2)+TRUNC(AI385*G385,2)))))/AC385*G385),TRUE),IF(AND(AE385*G385&lt;&gt;0,(TRUNC(AE385*G385,2)+(TRUNC(AL385,2)-(TRUNC(S385*G385,2)+TRUNC(W385*G385,2)+TRUNC(Y385*G385,2)+TRUNC(AA385*G385,2)+TRUNC(AC385*G385,2)+TRUNC(AE385*G385,2)+TRUNC(AG385*G385,2)+TRUNC(AI385*G385,2))))&gt;=0),ABS((AA385*G385-(TRUNC(AA385*G385,2)+(TRUNC(AL385,2)-(TRUNC(S385*G385,2)+TRUNC(W385*G385,2)+TRUNC(Y385*G385,2)+TRUNC(AA385*G385,2)+TRUNC(AC385*G385,2)+TRUNC(AE385*G385,2)+TRUNC(AG385*G385,2)+TRUNC(AI385*G385,2)))))/AA385*G385)&lt;=ABS((AE385*G385-(TRUNC(AE385*G385,2)+(TRUNC(AL385,2)-(TRUNC(S385*G385,2)+TRUNC(W385*G385,2)+TRUNC(Y385*G385,2)+TRUNC(AA385*G385,2)+TRUNC(AC385*G385,2)+TRUNC(AE385*G385,2)+TRUNC(AG385*G385,2)+TRUNC(AI385*G385,2)))))/AE385*G385),TRUE),IF(AND(AG385*G385&lt;&gt;0,(TRUNC(AG385*G385,2)+(TRUNC(AL385,2)-(TRUNC(S385*G385,2)+TRUNC(W385*G385,2)+TRUNC(Y385*G385,2)+TRUNC(AA385*G385,2)+TRUNC(AC385*G385,2)+TRUNC(AE385*G385,2)+TRUNC(AG385*G385,2)+TRUNC(AI385*G385,2))))&gt;=0),ABS((AA385*G385-(TRUNC(AA385*G385,2)+(TRUNC(AL385,2)-(TRUNC(S385*G385,2)+TRUNC(W385*G385,2)+TRUNC(Y385*G385,2)+TRUNC(AA385*G385,2)+TRUNC(AC385*G385,2)+TRUNC(AE385*G385,2)+TRUNC(AG385*G385,2)+TRUNC(AI385*G385,2)))))/AA385*G385)&lt;=ABS((AG385*G385-(TRUNC(AG385*G385,2)+(TRUNC(AL385,2)-(TRUNC(S385*G385,2)+TRUNC(W385*G385,2)+TRUNC(Y385*G385,2)+TRUNC(AA385*G385,2)+TRUNC(AC385*G385,2)+TRUNC(AE385*G385,2)+TRUNC(AG385*G385,2)+TRUNC(AI385*G385,2)))))/AG385*G385),TRUE),IF(AND(AI385*G385&lt;&gt;0,(TRUNC(AI385*G385,2)+(TRUNC(AL385,2)-(TRUNC(S385*G385,2)+TRUNC(W385*G385,2)+TRUNC(Y385*G385,2)+TRUNC(AA385*G385,2)+TRUNC(AC385*G385,2)+TRUNC(AE385*G385,2)+TRUNC(AG385*G385,2)+TRUNC(AI385*G385,2))))&gt;=0),ABS((AA385*G385-(TRUNC(AA385*G385,2)+(TRUNC(AL385,2)-(TRUNC(S385*G385,2)+TRUNC(W385*G385,2)+TRUNC(Y385*G385,2)+TRUNC(AA385*G385,2)+TRUNC(AC385*G385,2)+TRUNC(AE385*G385,2)+TRUNC(AG385*G385,2)+TRUNC(AI385*G385,2)))))/AA385*G385)&lt;=ABS((AI385*G385-(TRUNC(AI385*G385,2)+(TRUNC(AL385,2)-(TRUNC(S385*G385,2)+TRUNC(W385*G385,2)+TRUNC(Y385*G385,2)+TRUNC(AA385*G385,2)+TRUNC(AC385*G385,2)+TRUNC(AE385*G385,2)+TRUNC(AG385*G385,2)+TRUNC(AI385*G385,2)))))/AI385*G385),TRUE)),TRUNC(AA385*G385,2)+(TRUNC(AL385,2)-(TRUNC(S385*G385,2)+TRUNC(W385*G385,2)+TRUNC(Y385*G385,2)+TRUNC(AA385*G385,2)+TRUNC(AC385*G385,2)+TRUNC(AE385*G385,2)+TRUNC(AG385*G385,2)+TRUNC(AI385*G385,2))),TRUNC(AA385*G385,2)))))</f>
        <v>0</v>
      </c>
      <c r="AC385" s="369">
        <f>IF(M385*(1+R385)=0,0,IF((TRUNC(AK385,2)-(TRUNC(H385*(1+R385),2)+TRUNC(J385*(1+R385),2)+TRUNC(K385*(1+R385),2)+TRUNC(L385*(1+R385),2)+TRUNC(M385*(1+R385),2)+TRUNC(N385*(1+R385),2)+TRUNC(O385*(1+R385),2)+TRUNC(P385*(1+R385),2)))=0,TRUNC(M385*(1+R385),2),IF((TRUNC(TRUNC(M385*(1+R385),2),2)+(TRUNC(AK385,2)-(TRUNC(H385*(1+R385),2)+TRUNC(J385*(1+R385),2)+TRUNC(K385*(1+R385),2)+TRUNC(L385*(1+R385),2)+TRUNC(M385*(1+R385),2)+TRUNC(N385*(1+R385),2)+TRUNC(O385*(1+R385),2)+TRUNC(P385*(1+R385),2))))&lt;=0,TRUNC(M385*(1+R385),2),IF(AND(IF(AND(H385*(1+R385)&lt;&gt;0,(TRUNC(H385*(1+R385),2)+(TRUNC(AK385,2)-(TRUNC(H385*(1+R385),2)+TRUNC(J385*(1+R385),2)+TRUNC(K385*(1+R385),2)+TRUNC(L385*(1+R385),2)+TRUNC(M385*(1+R385),2)+TRUNC(N385*(1+R385),2)+TRUNC(O385*(1+R385),2)+TRUNC(P385*(1+R385),2))))&gt;=0),ABS((M385*(1+R385)-(TRUNC(M385*(1+R385),2)+(TRUNC(AK385,2)-(TRUNC(H385*(1+R385),2)+TRUNC(J385*(1+R385),2)+TRUNC(K385*(1+R385),2)+TRUNC(L385*(1+R385),2)+TRUNC(M385*(1+R385),2)+TRUNC(N385*(1+R385),2)+TRUNC(O385*(1+R385),2)+TRUNC(P385*(1+R385),2)))))/M385*(1+R385))&lt;ABS((H385*(1+R385)-(TRUNC(H385*(1+R385),2)+(TRUNC(AK385,2)-(TRUNC(H385*(1+R385),2)+TRUNC(J385*(1+R385),2)+TRUNC(K385*(1+R385),2)+TRUNC(L385*(1+R385),2)+TRUNC(M385*(1+R385),2)+TRUNC(N385*(1+R385),2)+TRUNC(O385*(1+R385),2)+TRUNC(P385*(1+R385),2)))))/H385*(1+R385)),TRUE),IF(AND(J385*(1+R385)&lt;&gt;0,(TRUNC(J385*(1+R385),2)+(TRUNC(AK385,2)-(TRUNC(H385*(1+R385),2)+TRUNC(J385*(1+R385),2)+TRUNC(K385*(1+R385),2)+TRUNC(L385*(1+R385),2)+TRUNC(M385*(1+R385),2)+TRUNC(N385*(1+R385),2)+TRUNC(O385*(1+R385),2)+TRUNC(P385*(1+R385),2))))&gt;=0),ABS((M385*(1+R385)-(TRUNC(M385*(1+R385),2)+(TRUNC(AK385,2)-(TRUNC(H385*(1+R385),2)+TRUNC(J385*(1+R385),2)+TRUNC(K385*(1+R385),2)+TRUNC(L385*(1+R385),2)+TRUNC(M385*(1+R385),2)+TRUNC(N385*(1+R385),2)+TRUNC(O385*(1+R385),2)+TRUNC(P385*(1+R385),2)))))/M385*(1+R385))&lt;ABS((J385*(1+R385)-(TRUNC(J385*(1+R385),2)+(TRUNC(AK385,2)-(TRUNC(H385*(1+R385),2)+TRUNC(J385*(1+R385),2)+TRUNC(K385*(1+R385),2)+TRUNC(L385*(1+R385),2)+TRUNC(M385*(1+R385),2)+TRUNC(N385*(1+R385),2)+TRUNC(O385*(1+R385),2)+TRUNC(P385*(1+R385),2)))))/J385*(1+R385)),TRUE),IF(AND(K385*(1+R385)&lt;&gt;0,(TRUNC(K385*(1+R385),2)+(TRUNC(AK385,2)-(TRUNC(H385*(1+R385),2)+TRUNC(J385*(1+R385),2)+TRUNC(K385*(1+R385),2)+TRUNC(L385*(1+R385),2)+TRUNC(M385*(1+R385),2)+TRUNC(N385*(1+R385),2)+TRUNC(O385*(1+R385),2)+TRUNC(P385*(1+R385),2))))&gt;=0),ABS((M385*(1+R385)-(TRUNC(M385*(1+R385),2)+(TRUNC(AK385,2)-(TRUNC(H385*(1+R385),2)+TRUNC(J385*(1+R385),2)+TRUNC(K385*(1+R385),2)+TRUNC(L385*(1+R385),2)+TRUNC(M385*(1+R385),2)+TRUNC(N385*(1+R385),2)+TRUNC(O385*(1+R385),2)+TRUNC(P385*(1+R385),2)))))/M385*(1+R385))&lt;ABS((K385*(1+R385)-(TRUNC(K385*(1+R385),2)+(TRUNC(AK385,2)-(TRUNC(H385*(1+R385),2)+TRUNC(J385*(1+R385),2)+TRUNC(K385*(1+R385),2)+TRUNC(L385*(1+R385),2)+TRUNC(M385*(1+R385),2)+TRUNC(N385*(1+R385),2)+TRUNC(O385*(1+R385),2)+TRUNC(P385*(1+R385),2)))))/K385*(1+R385)),TRUE),IF(AND(L385*(1+R385)&lt;&gt;0,(TRUNC(L385*(1+R385),2)+(TRUNC(AK385,2)-(TRUNC(H385*(1+R385),2)+TRUNC(J385*(1+R385),2)+TRUNC(K385*(1+R385),2)+TRUNC(L385*(1+R385),2)+TRUNC(M385*(1+R385),2)+TRUNC(N385*(1+R385),2)+TRUNC(O385*(1+R385),2)+TRUNC(P385*(1+R385),2))))&gt;=0),ABS((M385*(1+R385)-(TRUNC(M385*(1+R385),2)+(TRUNC(AK385,2)-(TRUNC(H385*(1+R385),2)+TRUNC(J385*(1+R385),2)+TRUNC(K385*(1+R385),2)+TRUNC(L385*(1+R385),2)+TRUNC(M385*(1+R385),2)+TRUNC(N385*(1+R385),2)+TRUNC(O385*(1+R385),2)+TRUNC(P385*(1+R385),2)))))/M385*(1+R385))&lt;ABS((L385*(1+R385)-(TRUNC(L385*(1+R385),2)+(TRUNC(AK385,2)-(TRUNC(H385*(1+R385),2)+TRUNC(J385*(1+R385),2)+TRUNC(K385*(1+R385),2)+TRUNC(L385*(1+R385),2)+TRUNC(M385*(1+R385),2)+TRUNC(N385*(1+R385),2)+TRUNC(O385*(1+R385),2)+TRUNC(P385*(1+R385),2)))))/L385*(1+R385)),TRUE),IF(AND(M385*(1+R385)&lt;&gt;0,(TRUNC(M385*(1+R385),2)+(TRUNC(AK385,2)-(TRUNC(H385*(1+R385),2)+TRUNC(J385*(1+R385),2)+TRUNC(K385*(1+R385),2)+TRUNC(L385*(1+R385),2)+TRUNC(M385*(1+R385),2)+TRUNC(N385*(1+R385),2)+TRUNC(O385*(1+R385),2)+TRUNC(P385*(1+R385),2))))&gt;=0),ABS((M385*(1+R385)-(TRUNC(M385*(1+R385),2)+(TRUNC(AK385,2)-(TRUNC(H385*(1+R385),2)+TRUNC(J385*(1+R385),2)+TRUNC(K385*(1+R385),2)+TRUNC(L385*(1+R385),2)+TRUNC(M385*(1+R385),2)+TRUNC(N385*(1+R385),2)+TRUNC(O385*(1+R385),2)+TRUNC(P385*(1+R385),2)))))/M385*(1+R385))&lt;=ABS((M385*(1+R385)-(TRUNC(M385*(1+R385),2)+(TRUNC(AK385,2)-(TRUNC(H385*(1+R385),2)+TRUNC(J385*(1+R385),2)+TRUNC(K385*(1+R385),2)+TRUNC(L385*(1+R385),2)+TRUNC(M385*(1+R385),2)+TRUNC(N385*(1+R385),2)+TRUNC(O385*(1+R385),2)+TRUNC(P385*(1+R385),2)))))/M385*(1+R385)),TRUE),IF(AND(N385*(1+R385)&lt;&gt;0,(TRUNC(N385*(1+R385),2)+(TRUNC(AK385,2)-(TRUNC(H385*(1+R385),2)+TRUNC(J385*(1+R385),2)+TRUNC(K385*(1+R385),2)+TRUNC(L385*(1+R385),2)+TRUNC(M385*(1+R385),2)+TRUNC(N385*(1+R385),2)+TRUNC(O385*(1+R385),2)+TRUNC(P385*(1+R385),2))))&gt;=0),ABS((M385*(1+R385)-(TRUNC(M385*(1+R385),2)+(TRUNC(AK385,2)-(TRUNC(H385*(1+R385),2)+TRUNC(J385*(1+R385),2)+TRUNC(K385*(1+R385),2)+TRUNC(L385*(1+R385),2)+TRUNC(M385*(1+R385),2)+TRUNC(N385*(1+R385),2)+TRUNC(O385*(1+R385),2)+TRUNC(P385*(1+R385),2)))))/M385*(1+R385))&lt;=ABS((N385*(1+R385)-(TRUNC(N385*(1+R385),2)+(TRUNC(AK385,2)-(TRUNC(H385*(1+R385),2)+TRUNC(J385*(1+R385),2)+TRUNC(K385*(1+R385),2)+TRUNC(L385*(1+R385),2)+TRUNC(M385*(1+R385),2)+TRUNC(N385*(1+R385),2)+TRUNC(O385*(1+R385),2)+TRUNC(P385*(1+R385),2)))))/N385*(1+R385)),TRUE),IF(AND(O385*(1+R385)&lt;&gt;0,(TRUNC(O385*(1+R385),2)+(TRUNC(AK385,2)-(TRUNC(H385*(1+R385),2)+TRUNC(J385*(1+R385),2)+TRUNC(K385*(1+R385),2)+TRUNC(L385*(1+R385),2)+TRUNC(M385*(1+R385),2)+TRUNC(N385*(1+R385),2)+TRUNC(O385*(1+R385),2)+TRUNC(P385*(1+R385),2))))&gt;=0),ABS((M385*(1+R385)-(TRUNC(M385*(1+R385),2)+(TRUNC(AK385,2)-(TRUNC(H385*(1+R385),2)+TRUNC(J385*(1+R385),2)+TRUNC(K385*(1+R385),2)+TRUNC(L385*(1+R385),2)+TRUNC(M385*(1+R385),2)+TRUNC(N385*(1+R385),2)+TRUNC(O385*(1+R385),2)+TRUNC(P385*(1+R385),2)))))/M385*(1+R385))&lt;=ABS((O385*(1+R385)-(TRUNC(O385*(1+R385),2)+(TRUNC(AK385,2)-(TRUNC(H385*(1+R385),2)+TRUNC(J385*(1+R385),2)+TRUNC(K385*(1+R385),2)+TRUNC(L385*(1+R385),2)+TRUNC(M385*(1+R385),2)+TRUNC(N385*(1+R385),2)+TRUNC(O385*(1+R385),2)+TRUNC(P385*(1+R385),2)))))/O385*(1+R385)),TRUE),IF(AND(P385*(1+R385)&lt;&gt;0,(TRUNC(P385*(1+R385),2)+(TRUNC(AK385,2)-(TRUNC(H385*(1+R385),2)+TRUNC(J385*(1+R385),2)+TRUNC(K385*(1+R385),2)+TRUNC(L385*(1+R385),2)+TRUNC(M385*(1+R385),2)+TRUNC(N385*(1+R385),2)+TRUNC(O385*(1+R385),2)+TRUNC(P385*(1+R385),2))))&gt;=0),ABS((M385*(1+R385)-(TRUNC(M385*(1+R385),2)+(TRUNC(AK385,2)-(TRUNC(H385*(1+R385),2)+TRUNC(J385*(1+R385),2)+TRUNC(K385*(1+R385),2)+TRUNC(L385*(1+R385),2)+TRUNC(M385*(1+R385),2)+TRUNC(N385*(1+R385),2)+TRUNC(O385*(1+R385),2)+TRUNC(P385*(1+R385),2)))))/M385*(1+R385))&lt;=ABS((P385*(1+R385)-(TRUNC(P385*(1+R385),2)+(TRUNC(AK385,2)-(TRUNC(H385*(1+R385),2)+TRUNC(J385*(1+R385),2)+TRUNC(K385*(1+R385),2)+TRUNC(L385*(1+R385),2)+TRUNC(M385*(1+R385),2)+TRUNC(N385*(1+R385),2)+TRUNC(O385*(1+R385),2)+TRUNC(P385*(1+R385),2)))))/P385*(1+R385)),TRUE)),TRUNC(M385*(1+R385),2)+(TRUNC(AK385,2)-(TRUNC(H385*(1+R385),2)+TRUNC(J385*(1+R385),2)+TRUNC(K385*(1+R385),2)+TRUNC(L385*(1+R385),2)+TRUNC(M385*(1+R385),2)+TRUNC(N385*(1+R385),2)+TRUNC(O385*(1+R385),2)+TRUNC(P385*(1+R385),2))),TRUNC(M385*(1+R385),2)))))</f>
        <v>0</v>
      </c>
      <c r="AD385" s="369">
        <f>IF(AC385*G385=0,0,IF((TRUNC(AL385,2)-(TRUNC(S385*G385,2)+TRUNC(W385*G385,2)+TRUNC(Y385*G385,2)+TRUNC(AA385*G385,2)+TRUNC(AC385*G385,2)+TRUNC(AE385*G385,2)+TRUNC(AG385*G385,2)+TRUNC(AI385*G385,2)))=0,TRUNC(AC385*G385,2),IF((TRUNC(TRUNC(AC385*G385,2),2)+(TRUNC(AL385,2)-(TRUNC(S385*G385,2)+TRUNC(W385*G385,2)+TRUNC(Y385*G385,2)+TRUNC(AA385*G385,2)+TRUNC(AC385*G385,2)+TRUNC(AE385*G385,2)+TRUNC(AG385*G385,2)+TRUNC(AI385*G385,2))))&lt;=0,TRUNC(AC385*G385,2),IF(AND(IF(AND(S385*G385&lt;&gt;0,(TRUNC(S385*G385,2)+(TRUNC(AL385,2)-(TRUNC(S385*G385,2)+TRUNC(W385*G385,2)+TRUNC(Y385*G385,2)+TRUNC(AA385*G385,2)+TRUNC(AC385*G385,2)+TRUNC(AE385*G385,2)+TRUNC(AG385*G385,2)+TRUNC(AI385*G385,2))))&gt;=0),ABS((AC385*G385-(TRUNC(AC385*G385,2)+(TRUNC(AL385,2)-(TRUNC(S385*G385,2)+TRUNC(W385*G385,2)+TRUNC(Y385*G385,2)+TRUNC(AA385*G385,2)+TRUNC(AC385*G385,2)+TRUNC(AE385*G385,2)+TRUNC(AG385*G385,2)+TRUNC(AI385*G385,2)))))/AC385*G385)&lt;ABS((S385*G385-(TRUNC(S385*G385,2)+(TRUNC(AL385,2)-(TRUNC(S385*G385,2)+TRUNC(W385*G385,2)+TRUNC(Y385*G385,2)+TRUNC(AA385*G385,2)+TRUNC(AC385*G385,2)+TRUNC(AE385*G385,2)+TRUNC(AG385*G385,2)+TRUNC(AI385*G385,2)))))/S385*G385),TRUE),IF(AND(W385*G385&lt;&gt;0,(TRUNC(W385*G385,2)+(TRUNC(AL385,2)-(TRUNC(S385*G385,2)+TRUNC(W385*G385,2)+TRUNC(Y385*G385,2)+TRUNC(AA385*G385,2)+TRUNC(AC385*G385,2)+TRUNC(AE385*G385,2)+TRUNC(AG385*G385,2)+TRUNC(AI385*G385,2))))&gt;=0),ABS((AC385*G385-(TRUNC(AC385*G385,2)+(TRUNC(AL385,2)-(TRUNC(S385*G385,2)+TRUNC(W385*G385,2)+TRUNC(Y385*G385,2)+TRUNC(AA385*G385,2)+TRUNC(AC385*G385,2)+TRUNC(AE385*G385,2)+TRUNC(AG385*G385,2)+TRUNC(AI385*G385,2)))))/AC385*G385)&lt;ABS((W385*G385-(TRUNC(W385*G385,2)+(TRUNC(AL385,2)-(TRUNC(S385*G385,2)+TRUNC(W385*G385,2)+TRUNC(Y385*G385,2)+TRUNC(AA385*G385,2)+TRUNC(AC385*G385,2)+TRUNC(AE385*G385,2)+TRUNC(AG385*G385,2)+TRUNC(AI385*G385,2)))))/W385*G385),TRUE),IF(AND(Y385*G385&lt;&gt;0,(TRUNC(Y385*G385,2)+(TRUNC(AL385,2)-(TRUNC(S385*G385,2)+TRUNC(W385*G385,2)+TRUNC(Y385*G385,2)+TRUNC(AA385*G385,2)+TRUNC(AC385*G385,2)+TRUNC(AE385*G385,2)+TRUNC(AG385*G385,2)+TRUNC(AI385*G385,2))))&gt;=0),ABS((AC385*G385-(TRUNC(AC385*G385,2)+(TRUNC(AL385,2)-(TRUNC(S385*G385,2)+TRUNC(W385*G385,2)+TRUNC(Y385*G385,2)+TRUNC(AA385*G385,2)+TRUNC(AC385*G385,2)+TRUNC(AE385*G385,2)+TRUNC(AG385*G385,2)+TRUNC(AI385*G385,2)))))/AC385*G385)&lt;ABS((Y385*G385-(TRUNC(Y385*G385,2)+(TRUNC(AL385,2)-(TRUNC(S385*G385,2)+TRUNC(W385*G385,2)+TRUNC(Y385*G385,2)+TRUNC(AA385*G385,2)+TRUNC(AC385*G385,2)+TRUNC(AE385*G385,2)+TRUNC(AG385*G385,2)+TRUNC(AI385*G385,2)))))/Y385*G385),TRUE),IF(AND(AA385*G385&lt;&gt;0,(TRUNC(AA385*G385,2)+(TRUNC(AL385,2)-(TRUNC(S385*G385,2)+TRUNC(W385*G385,2)+TRUNC(Y385*G385,2)+TRUNC(AA385*G385,2)+TRUNC(AC385*G385,2)+TRUNC(AE385*G385,2)+TRUNC(AG385*G385,2)+TRUNC(AI385*G385,2))))&gt;=0),ABS((AC385*G385-(TRUNC(AC385*G385,2)+(TRUNC(AL385,2)-(TRUNC(S385*G385,2)+TRUNC(W385*G385,2)+TRUNC(Y385*G385,2)+TRUNC(AA385*G385,2)+TRUNC(AC385*G385,2)+TRUNC(AE385*G385,2)+TRUNC(AG385*G385,2)+TRUNC(AI385*G385,2)))))/AC385*G385)&lt;ABS((AA385*G385-(TRUNC(AA385*G385,2)+(TRUNC(AL385,2)-(TRUNC(S385*G385,2)+TRUNC(W385*G385,2)+TRUNC(Y385*G385,2)+TRUNC(AA385*G385,2)+TRUNC(AC385*G385,2)+TRUNC(AE385*G385,2)+TRUNC(AG385*G385,2)+TRUNC(AI385*G385,2)))))/AA385*G385),TRUE),IF(AND(AC385*G385&lt;&gt;0,(TRUNC(AC385*G385,2)+(TRUNC(AL385,2)-(TRUNC(S385*G385,2)+TRUNC(W385*G385,2)+TRUNC(Y385*G385,2)+TRUNC(AA385*G385,2)+TRUNC(AC385*G385,2)+TRUNC(AE385*G385,2)+TRUNC(AG385*G385,2)+TRUNC(AI385*G385,2))))&gt;=0),ABS((AC385*G385-(TRUNC(AC385*G385,2)+(TRUNC(AL385,2)-(TRUNC(S385*G385,2)+TRUNC(W385*G385,2)+TRUNC(Y385*G385,2)+TRUNC(AA385*G385,2)+TRUNC(AC385*G385,2)+TRUNC(AE385*G385,2)+TRUNC(AG385*G385,2)+TRUNC(AI385*G385,2)))))/AC385*G385)&lt;=ABS((AC385*G385-(TRUNC(AC385*G385,2)+(TRUNC(AL385,2)-(TRUNC(S385*G385,2)+TRUNC(W385*G385,2)+TRUNC(Y385*G385,2)+TRUNC(AA385*G385,2)+TRUNC(AC385*G385,2)+TRUNC(AE385*G385,2)+TRUNC(AG385*G385,2)+TRUNC(AI385*G385,2)))))/AC385*G385),TRUE),IF(AND(AE385*G385&lt;&gt;0,(TRUNC(AE385*G385,2)+(TRUNC(AL385,2)-(TRUNC(S385*G385,2)+TRUNC(W385*G385,2)+TRUNC(Y385*G385,2)+TRUNC(AA385*G385,2)+TRUNC(AC385*G385,2)+TRUNC(AE385*G385,2)+TRUNC(AG385*G385,2)+TRUNC(AI385*G385,2))))&gt;=0),ABS((AC385*G385-(TRUNC(AC385*G385,2)+(TRUNC(AL385,2)-(TRUNC(S385*G385,2)+TRUNC(W385*G385,2)+TRUNC(Y385*G385,2)+TRUNC(AA385*G385,2)+TRUNC(AC385*G385,2)+TRUNC(AE385*G385,2)+TRUNC(AG385*G385,2)+TRUNC(AI385*G385,2)))))/AC385*G385)&lt;=ABS((AE385*G385-(TRUNC(AE385*G385,2)+(TRUNC(AL385,2)-(TRUNC(S385*G385,2)+TRUNC(W385*G385,2)+TRUNC(Y385*G385,2)+TRUNC(AA385*G385,2)+TRUNC(AC385*G385,2)+TRUNC(AE385*G385,2)+TRUNC(AG385*G385,2)+TRUNC(AI385*G385,2)))))/AE385*G385),TRUE),IF(AND(AG385*G385&lt;&gt;0,(TRUNC(AG385*G385,2)+(TRUNC(AL385,2)-(TRUNC(S385*G385,2)+TRUNC(W385*G385,2)+TRUNC(Y385*G385,2)+TRUNC(AA385*G385,2)+TRUNC(AC385*G385,2)+TRUNC(AE385*G385,2)+TRUNC(AG385*G385,2)+TRUNC(AI385*G385,2))))&gt;=0),ABS((AC385*G385-(TRUNC(AC385*G385,2)+(TRUNC(AL385,2)-(TRUNC(S385*G385,2)+TRUNC(W385*G385,2)+TRUNC(Y385*G385,2)+TRUNC(AA385*G385,2)+TRUNC(AC385*G385,2)+TRUNC(AE385*G385,2)+TRUNC(AG385*G385,2)+TRUNC(AI385*G385,2)))))/AC385*G385)&lt;=ABS((AG385*G385-(TRUNC(AG385*G385,2)+(TRUNC(AL385,2)-(TRUNC(S385*G385,2)+TRUNC(W385*G385,2)+TRUNC(Y385*G385,2)+TRUNC(AA385*G385,2)+TRUNC(AC385*G385,2)+TRUNC(AE385*G385,2)+TRUNC(AG385*G385,2)+TRUNC(AI385*G385,2)))))/AG385*G385),TRUE),IF(AND(AI385*G385&lt;&gt;0,(TRUNC(AI385*G385,2)+(TRUNC(AL385,2)-(TRUNC(S385*G385,2)+TRUNC(W385*G385,2)+TRUNC(Y385*G385,2)+TRUNC(AA385*G385,2)+TRUNC(AC385*G385,2)+TRUNC(AE385*G385,2)+TRUNC(AG385*G385,2)+TRUNC(AI385*G385,2))))&gt;=0),ABS((AC385*G385-(TRUNC(AC385*G385,2)+(TRUNC(AL385,2)-(TRUNC(S385*G385,2)+TRUNC(W385*G385,2)+TRUNC(Y385*G385,2)+TRUNC(AA385*G385,2)+TRUNC(AC385*G385,2)+TRUNC(AE385*G385,2)+TRUNC(AG385*G385,2)+TRUNC(AI385*G385,2)))))/AC385*G385)&lt;=ABS((AI385*G385-(TRUNC(AI385*G385,2)+(TRUNC(AL385,2)-(TRUNC(S385*G385,2)+TRUNC(W385*G385,2)+TRUNC(Y385*G385,2)+TRUNC(AA385*G385,2)+TRUNC(AC385*G385,2)+TRUNC(AE385*G385,2)+TRUNC(AG385*G385,2)+TRUNC(AI385*G385,2)))))/AI385*G385),TRUE)),TRUNC(AC385*G385,2)+(TRUNC(AL385,2)-(TRUNC(S385*G385,2)+TRUNC(W385*G385,2)+TRUNC(Y385*G385,2)+TRUNC(AA385*G385,2)+TRUNC(AC385*G385,2)+TRUNC(AE385*G385,2)+TRUNC(AG385*G385,2)+TRUNC(AI385*G385,2))),TRUNC(AC385*G385,2)))))</f>
        <v>0</v>
      </c>
      <c r="AE385" s="369">
        <f>IF(N385*(1+R385)=0,0,IF((TRUNC(AK385,2)-(TRUNC(H385*(1+R385),2)+TRUNC(J385*(1+R385),2)+TRUNC(K385*(1+R385),2)+TRUNC(L385*(1+R385),2)+TRUNC(M385*(1+R385),2)+TRUNC(N385*(1+R385),2)+TRUNC(O385*(1+R385),2)+TRUNC(P385*(1+R385),2)))=0,TRUNC(N385*(1+R385),2),IF((TRUNC(TRUNC(N385*(1+R385),2),2)+(TRUNC(AK385,2)-(TRUNC(H385*(1+R385),2)+TRUNC(J385*(1+R385),2)+TRUNC(K385*(1+R385),2)+TRUNC(L385*(1+R385),2)+TRUNC(M385*(1+R385),2)+TRUNC(N385*(1+R385),2)+TRUNC(O385*(1+R385),2)+TRUNC(P385*(1+R385),2))))&lt;=0,TRUNC(N385*(1+R385),2),IF(AND(IF(AND(H385*(1+R385)&lt;&gt;0,(TRUNC(H385*(1+R385),2)+(TRUNC(AK385,2)-(TRUNC(H385*(1+R385),2)+TRUNC(J385*(1+R385),2)+TRUNC(K385*(1+R385),2)+TRUNC(L385*(1+R385),2)+TRUNC(M385*(1+R385),2)+TRUNC(N385*(1+R385),2)+TRUNC(O385*(1+R385),2)+TRUNC(P385*(1+R385),2))))&gt;=0),ABS((N385*(1+R385)-(TRUNC(N385*(1+R385),2)+(TRUNC(AK385,2)-(TRUNC(H385*(1+R385),2)+TRUNC(J385*(1+R385),2)+TRUNC(K385*(1+R385),2)+TRUNC(L385*(1+R385),2)+TRUNC(M385*(1+R385),2)+TRUNC(N385*(1+R385),2)+TRUNC(O385*(1+R385),2)+TRUNC(P385*(1+R385),2)))))/N385*(1+R385))&lt;ABS((H385*(1+R385)-(TRUNC(H385*(1+R385),2)+(TRUNC(AK385,2)-(TRUNC(H385*(1+R385),2)+TRUNC(J385*(1+R385),2)+TRUNC(K385*(1+R385),2)+TRUNC(L385*(1+R385),2)+TRUNC(M385*(1+R385),2)+TRUNC(N385*(1+R385),2)+TRUNC(O385*(1+R385),2)+TRUNC(P385*(1+R385),2)))))/H385*(1+R385)),TRUE),IF(AND(J385*(1+R385)&lt;&gt;0,(TRUNC(J385*(1+R385),2)+(TRUNC(AK385,2)-(TRUNC(H385*(1+R385),2)+TRUNC(J385*(1+R385),2)+TRUNC(K385*(1+R385),2)+TRUNC(L385*(1+R385),2)+TRUNC(M385*(1+R385),2)+TRUNC(N385*(1+R385),2)+TRUNC(O385*(1+R385),2)+TRUNC(P385*(1+R385),2))))&gt;=0),ABS((N385*(1+R385)-(TRUNC(N385*(1+R385),2)+(TRUNC(AK385,2)-(TRUNC(H385*(1+R385),2)+TRUNC(J385*(1+R385),2)+TRUNC(K385*(1+R385),2)+TRUNC(L385*(1+R385),2)+TRUNC(M385*(1+R385),2)+TRUNC(N385*(1+R385),2)+TRUNC(O385*(1+R385),2)+TRUNC(P385*(1+R385),2)))))/N385*(1+R385))&lt;ABS((J385*(1+R385)-(TRUNC(J385*(1+R385),2)+(TRUNC(AK385,2)-(TRUNC(H385*(1+R385),2)+TRUNC(J385*(1+R385),2)+TRUNC(K385*(1+R385),2)+TRUNC(L385*(1+R385),2)+TRUNC(M385*(1+R385),2)+TRUNC(N385*(1+R385),2)+TRUNC(O385*(1+R385),2)+TRUNC(P385*(1+R385),2)))))/J385*(1+R385)),TRUE),IF(AND(K385*(1+R385)&lt;&gt;0,(TRUNC(K385*(1+R385),2)+(TRUNC(AK385,2)-(TRUNC(H385*(1+R385),2)+TRUNC(J385*(1+R385),2)+TRUNC(K385*(1+R385),2)+TRUNC(L385*(1+R385),2)+TRUNC(M385*(1+R385),2)+TRUNC(N385*(1+R385),2)+TRUNC(O385*(1+R385),2)+TRUNC(P385*(1+R385),2))))&gt;=0),ABS((N385*(1+R385)-(TRUNC(N385*(1+R385),2)+(TRUNC(AK385,2)-(TRUNC(H385*(1+R385),2)+TRUNC(J385*(1+R385),2)+TRUNC(K385*(1+R385),2)+TRUNC(L385*(1+R385),2)+TRUNC(M385*(1+R385),2)+TRUNC(N385*(1+R385),2)+TRUNC(O385*(1+R385),2)+TRUNC(P385*(1+R385),2)))))/N385*(1+R385))&lt;ABS((K385*(1+R385)-(TRUNC(K385*(1+R385),2)+(TRUNC(AK385,2)-(TRUNC(H385*(1+R385),2)+TRUNC(J385*(1+R385),2)+TRUNC(K385*(1+R385),2)+TRUNC(L385*(1+R385),2)+TRUNC(M385*(1+R385),2)+TRUNC(N385*(1+R385),2)+TRUNC(O385*(1+R385),2)+TRUNC(P385*(1+R385),2)))))/K385*(1+R385)),TRUE),IF(AND(L385*(1+R385)&lt;&gt;0,(TRUNC(L385*(1+R385),2)+(TRUNC(AK385,2)-(TRUNC(H385*(1+R385),2)+TRUNC(J385*(1+R385),2)+TRUNC(K385*(1+R385),2)+TRUNC(L385*(1+R385),2)+TRUNC(M385*(1+R385),2)+TRUNC(N385*(1+R385),2)+TRUNC(O385*(1+R385),2)+TRUNC(P385*(1+R385),2))))&gt;=0),ABS((N385*(1+R385)-(TRUNC(N385*(1+R385),2)+(TRUNC(AK385,2)-(TRUNC(H385*(1+R385),2)+TRUNC(J385*(1+R385),2)+TRUNC(K385*(1+R385),2)+TRUNC(L385*(1+R385),2)+TRUNC(M385*(1+R385),2)+TRUNC(N385*(1+R385),2)+TRUNC(O385*(1+R385),2)+TRUNC(P385*(1+R385),2)))))/N385*(1+R385))&lt;ABS((L385*(1+R385)-(TRUNC(L385*(1+R385),2)+(TRUNC(AK385,2)-(TRUNC(H385*(1+R385),2)+TRUNC(J385*(1+R385),2)+TRUNC(K385*(1+R385),2)+TRUNC(L385*(1+R385),2)+TRUNC(M385*(1+R385),2)+TRUNC(N385*(1+R385),2)+TRUNC(O385*(1+R385),2)+TRUNC(P385*(1+R385),2)))))/L385*(1+R385)),TRUE),IF(AND(M385*(1+R385)&lt;&gt;0,(TRUNC(M385*(1+R385),2)+(TRUNC(AK385,2)-(TRUNC(H385*(1+R385),2)+TRUNC(J385*(1+R385),2)+TRUNC(K385*(1+R385),2)+TRUNC(L385*(1+R385),2)+TRUNC(M385*(1+R385),2)+TRUNC(N385*(1+R385),2)+TRUNC(O385*(1+R385),2)+TRUNC(P385*(1+R385),2))))&gt;=0),ABS((N385*(1+R385)-(TRUNC(N385*(1+R385),2)+(TRUNC(AK385,2)-(TRUNC(H385*(1+R385),2)+TRUNC(J385*(1+R385),2)+TRUNC(K385*(1+R385),2)+TRUNC(L385*(1+R385),2)+TRUNC(M385*(1+R385),2)+TRUNC(N385*(1+R385),2)+TRUNC(O385*(1+R385),2)+TRUNC(P385*(1+R385),2)))))/N385*(1+R385))&lt;ABS((M385*(1+R385)-(TRUNC(M385*(1+R385),2)+(TRUNC(AK385,2)-(TRUNC(H385*(1+R385),2)+TRUNC(J385*(1+R385),2)+TRUNC(K385*(1+R385),2)+TRUNC(L385*(1+R385),2)+TRUNC(M385*(1+R385),2)+TRUNC(N385*(1+R385),2)+TRUNC(O385*(1+R385),2)+TRUNC(P385*(1+R385),2)))))/M385*(1+R385)),TRUE),IF(AND(N385*(1+R385)&lt;&gt;0,(TRUNC(N385*(1+R385),2)+(TRUNC(AK385,2)-(TRUNC(H385*(1+R385),2)+TRUNC(J385*(1+R385),2)+TRUNC(K385*(1+R385),2)+TRUNC(L385*(1+R385),2)+TRUNC(M385*(1+R385),2)+TRUNC(N385*(1+R385),2)+TRUNC(O385*(1+R385),2)+TRUNC(P385*(1+R385),2))))&gt;=0),ABS((N385*(1+R385)-(TRUNC(N385*(1+R385),2)+(TRUNC(AK385,2)-(TRUNC(H385*(1+R385),2)+TRUNC(J385*(1+R385),2)+TRUNC(K385*(1+R385),2)+TRUNC(L385*(1+R385),2)+TRUNC(M385*(1+R385),2)+TRUNC(N385*(1+R385),2)+TRUNC(O385*(1+R385),2)+TRUNC(P385*(1+R385),2)))))/N385*(1+R385))&lt;=ABS((N385*(1+R385)-(TRUNC(N385*(1+R385),2)+(TRUNC(AK385,2)-(TRUNC(H385*(1+R385),2)+TRUNC(J385*(1+R385),2)+TRUNC(K385*(1+R385),2)+TRUNC(L385*(1+R385),2)+TRUNC(M385*(1+R385),2)+TRUNC(N385*(1+R385),2)+TRUNC(O385*(1+R385),2)+TRUNC(P385*(1+R385),2)))))/N385*(1+R385)),TRUE),IF(AND(O385*(1+R385)&lt;&gt;0,(TRUNC(O385*(1+R385),2)+(TRUNC(AK385,2)-(TRUNC(H385*(1+R385),2)+TRUNC(J385*(1+R385),2)+TRUNC(K385*(1+R385),2)+TRUNC(L385*(1+R385),2)+TRUNC(M385*(1+R385),2)+TRUNC(N385*(1+R385),2)+TRUNC(O385*(1+R385),2)+TRUNC(P385*(1+R385),2))))&gt;=0),ABS((N385*(1+R385)-(TRUNC(N385*(1+R385),2)+(TRUNC(AK385,2)-(TRUNC(H385*(1+R385),2)+TRUNC(J385*(1+R385),2)+TRUNC(K385*(1+R385),2)+TRUNC(L385*(1+R385),2)+TRUNC(M385*(1+R385),2)+TRUNC(N385*(1+R385),2)+TRUNC(O385*(1+R385),2)+TRUNC(P385*(1+R385),2)))))/N385*(1+R385))&lt;=ABS((O385*(1+R385)-(TRUNC(O385*(1+R385),2)+(TRUNC(AK385,2)-(TRUNC(H385*(1+R385),2)+TRUNC(J385*(1+R385),2)+TRUNC(K385*(1+R385),2)+TRUNC(L385*(1+R385),2)+TRUNC(M385*(1+R385),2)+TRUNC(N385*(1+R385),2)+TRUNC(O385*(1+R385),2)+TRUNC(P385*(1+R385),2)))))/O385*(1+R385)),TRUE),IF(AND(P385*(1+R385)&lt;&gt;0,(TRUNC(P385*(1+R385),2)+(TRUNC(AK385,2)-(TRUNC(H385*(1+R385),2)+TRUNC(J385*(1+R385),2)+TRUNC(K385*(1+R385),2)+TRUNC(L385*(1+R385),2)+TRUNC(M385*(1+R385),2)+TRUNC(N385*(1+R385),2)+TRUNC(O385*(1+R385),2)+TRUNC(P385*(1+R385),2))))&gt;=0),ABS((N385*(1+R385)-(TRUNC(N385*(1+R385),2)+(TRUNC(AK385,2)-(TRUNC(H385*(1+R385),2)+TRUNC(J385*(1+R385),2)+TRUNC(K385*(1+R385),2)+TRUNC(L385*(1+R385),2)+TRUNC(M385*(1+R385),2)+TRUNC(N385*(1+R385),2)+TRUNC(O385*(1+R385),2)+TRUNC(P385*(1+R385),2)))))/N385*(1+R385))&lt;=ABS((P385*(1+R385)-(TRUNC(P385*(1+R385),2)+(TRUNC(AK385,2)-(TRUNC(H385*(1+R385),2)+TRUNC(J385*(1+R385),2)+TRUNC(K385*(1+R385),2)+TRUNC(L385*(1+R385),2)+TRUNC(M385*(1+R385),2)+TRUNC(N385*(1+R385),2)+TRUNC(O385*(1+R385),2)+TRUNC(P385*(1+R385),2)))))/P385*(1+R385)),TRUE)),TRUNC(N385*(1+R385),2)+(TRUNC(AK385,2)-(TRUNC(H385*(1+R385),2)+TRUNC(J385*(1+R385),2)+TRUNC(K385*(1+R385),2)+TRUNC(L385*(1+R385),2)+TRUNC(M385*(1+R385),2)+TRUNC(N385*(1+R385),2)+TRUNC(O385*(1+R385),2)+TRUNC(P385*(1+R385),2))),TRUNC(N385*(1+R385),2)))))</f>
        <v>0</v>
      </c>
      <c r="AF385" s="369">
        <f>IF(AE385*G385=0,0,IF((TRUNC(AL385,2)-(TRUNC(S385*G385,2)+TRUNC(W385*G385,2)+TRUNC(Y385*G385,2)+TRUNC(AA385*G385,2)+TRUNC(AC385*G385,2)+TRUNC(AE385*G385,2)+TRUNC(AG385*G385,2)+TRUNC(AI385*G385,2)))=0,TRUNC(AE385*G385,2),IF((TRUNC(TRUNC(AE385*G385,2),2)+(TRUNC(AL385,2)-(TRUNC(S385*G385,2)+TRUNC(W385*G385,2)+TRUNC(Y385*G385,2)+TRUNC(AA385*G385,2)+TRUNC(AC385*G385,2)+TRUNC(AE385*G385,2)+TRUNC(AG385*G385,2)+TRUNC(AI385*G385,2))))&lt;=0,TRUNC(AE385*G385,2),IF(AND(IF(AND(S385*G385&lt;&gt;0,(TRUNC(S385*G385,2)+(TRUNC(AL385,2)-(TRUNC(S385*G385,2)+TRUNC(W385*G385,2)+TRUNC(Y385*G385,2)+TRUNC(AA385*G385,2)+TRUNC(AC385*G385,2)+TRUNC(AE385*G385,2)+TRUNC(AG385*G385,2)+TRUNC(AI385*G385,2))))&gt;=0),ABS((AE385*G385-(TRUNC(AE385*G385,2)+(TRUNC(AL385,2)-(TRUNC(S385*G385,2)+TRUNC(W385*G385,2)+TRUNC(Y385*G385,2)+TRUNC(AA385*G385,2)+TRUNC(AC385*G385,2)+TRUNC(AE385*G385,2)+TRUNC(AG385*G385,2)+TRUNC(AI385*G385,2)))))/AE385*G385)&lt;ABS((S385*G385-(TRUNC(S385*G385,2)+(TRUNC(AL385,2)-(TRUNC(S385*G385,2)+TRUNC(W385*G385,2)+TRUNC(Y385*G385,2)+TRUNC(AA385*G385,2)+TRUNC(AC385*G385,2)+TRUNC(AE385*G385,2)+TRUNC(AG385*G385,2)+TRUNC(AI385*G385,2)))))/S385*G385),TRUE),IF(AND(W385*G385&lt;&gt;0,(TRUNC(W385*G385,2)+(TRUNC(AL385,2)-(TRUNC(S385*G385,2)+TRUNC(W385*G385,2)+TRUNC(Y385*G385,2)+TRUNC(AA385*G385,2)+TRUNC(AC385*G385,2)+TRUNC(AE385*G385,2)+TRUNC(AG385*G385,2)+TRUNC(AI385*G385,2))))&gt;=0),ABS((AE385*G385-(TRUNC(AE385*G385,2)+(TRUNC(AL385,2)-(TRUNC(S385*G385,2)+TRUNC(W385*G385,2)+TRUNC(Y385*G385,2)+TRUNC(AA385*G385,2)+TRUNC(AC385*G385,2)+TRUNC(AE385*G385,2)+TRUNC(AG385*G385,2)+TRUNC(AI385*G385,2)))))/AE385*G385)&lt;ABS((W385*G385-(TRUNC(W385*G385,2)+(TRUNC(AL385,2)-(TRUNC(S385*G385,2)+TRUNC(W385*G385,2)+TRUNC(Y385*G385,2)+TRUNC(AA385*G385,2)+TRUNC(AC385*G385,2)+TRUNC(AE385*G385,2)+TRUNC(AG385*G385,2)+TRUNC(AI385*G385,2)))))/W385*G385),TRUE),IF(AND(Y385*G385&lt;&gt;0,(TRUNC(Y385*G385,2)+(TRUNC(AL385,2)-(TRUNC(S385*G385,2)+TRUNC(W385*G385,2)+TRUNC(Y385*G385,2)+TRUNC(AA385*G385,2)+TRUNC(AC385*G385,2)+TRUNC(AE385*G385,2)+TRUNC(AG385*G385,2)+TRUNC(AI385*G385,2))))&gt;=0),ABS((AE385*G385-(TRUNC(AE385*G385,2)+(TRUNC(AL385,2)-(TRUNC(S385*G385,2)+TRUNC(W385*G385,2)+TRUNC(Y385*G385,2)+TRUNC(AA385*G385,2)+TRUNC(AC385*G385,2)+TRUNC(AE385*G385,2)+TRUNC(AG385*G385,2)+TRUNC(AI385*G385,2)))))/AE385*G385)&lt;ABS((Y385*G385-(TRUNC(Y385*G385,2)+(TRUNC(AL385,2)-(TRUNC(S385*G385,2)+TRUNC(W385*G385,2)+TRUNC(Y385*G385,2)+TRUNC(AA385*G385,2)+TRUNC(AC385*G385,2)+TRUNC(AE385*G385,2)+TRUNC(AG385*G385,2)+TRUNC(AI385*G385,2)))))/Y385*G385),TRUE),IF(AND(AA385*G385&lt;&gt;0,(TRUNC(AA385*G385,2)+(TRUNC(AL385,2)-(TRUNC(S385*G385,2)+TRUNC(W385*G385,2)+TRUNC(Y385*G385,2)+TRUNC(AA385*G385,2)+TRUNC(AC385*G385,2)+TRUNC(AE385*G385,2)+TRUNC(AG385*G385,2)+TRUNC(AI385*G385,2))))&gt;=0),ABS((AE385*G385-(TRUNC(AE385*G385,2)+(TRUNC(AL385,2)-(TRUNC(S385*G385,2)+TRUNC(W385*G385,2)+TRUNC(Y385*G385,2)+TRUNC(AA385*G385,2)+TRUNC(AC385*G385,2)+TRUNC(AE385*G385,2)+TRUNC(AG385*G385,2)+TRUNC(AI385*G385,2)))))/AE385*G385)&lt;ABS((AA385*G385-(TRUNC(AA385*G385,2)+(TRUNC(AL385,2)-(TRUNC(S385*G385,2)+TRUNC(W385*G385,2)+TRUNC(Y385*G385,2)+TRUNC(AA385*G385,2)+TRUNC(AC385*G385,2)+TRUNC(AE385*G385,2)+TRUNC(AG385*G385,2)+TRUNC(AI385*G385,2)))))/AA385*G385),TRUE),IF(AND(AC385*G385&lt;&gt;0,(TRUNC(AC385*G385,2)+(TRUNC(AL385,2)-(TRUNC(S385*G385,2)+TRUNC(W385*G385,2)+TRUNC(Y385*G385,2)+TRUNC(AA385*G385,2)+TRUNC(AC385*G385,2)+TRUNC(AE385*G385,2)+TRUNC(AG385*G385,2)+TRUNC(AI385*G385,2))))&gt;=0),ABS((AE385*G385-(TRUNC(AE385*G385,2)+(TRUNC(AL385,2)-(TRUNC(S385*G385,2)+TRUNC(W385*G385,2)+TRUNC(Y385*G385,2)+TRUNC(AA385*G385,2)+TRUNC(AC385*G385,2)+TRUNC(AE385*G385,2)+TRUNC(AG385*G385,2)+TRUNC(AI385*G385,2)))))/AE385*G385)&lt;ABS((AC385*G385-(TRUNC(AC385*G385,2)+(TRUNC(AL385,2)-(TRUNC(S385*G385,2)+TRUNC(W385*G385,2)+TRUNC(Y385*G385,2)+TRUNC(AA385*G385,2)+TRUNC(AC385*G385,2)+TRUNC(AE385*G385,2)+TRUNC(AG385*G385,2)+TRUNC(AI385*G385,2)))))/AC385*G385),TRUE),IF(AND(AE385*G385&lt;&gt;0,(TRUNC(AE385*G385,2)+(TRUNC(AL385,2)-(TRUNC(S385*G385,2)+TRUNC(W385*G385,2)+TRUNC(Y385*G385,2)+TRUNC(AA385*G385,2)+TRUNC(AC385*G385,2)+TRUNC(AE385*G385,2)+TRUNC(AG385*G385,2)+TRUNC(AI385*G385,2))))&gt;=0),ABS((AE385*G385-(TRUNC(AE385*G385,2)+(TRUNC(AL385,2)-(TRUNC(S385*G385,2)+TRUNC(W385*G385,2)+TRUNC(Y385*G385,2)+TRUNC(AA385*G385,2)+TRUNC(AC385*G385,2)+TRUNC(AE385*G385,2)+TRUNC(AG385*G385,2)+TRUNC(AI385*G385,2)))))/AE385*G385)&lt;=ABS((AE385*G385-(TRUNC(AE385*G385,2)+(TRUNC(AL385,2)-(TRUNC(S385*G385,2)+TRUNC(W385*G385,2)+TRUNC(Y385*G385,2)+TRUNC(AA385*G385,2)+TRUNC(AC385*G385,2)+TRUNC(AE385*G385,2)+TRUNC(AG385*G385,2)+TRUNC(AI385*G385,2)))))/AE385*G385),TRUE),IF(AND(AG385*G385&lt;&gt;0,(TRUNC(AG385*G385,2)+(TRUNC(AL385,2)-(TRUNC(S385*G385,2)+TRUNC(W385*G385,2)+TRUNC(Y385*G385,2)+TRUNC(AA385*G385,2)+TRUNC(AC385*G385,2)+TRUNC(AE385*G385,2)+TRUNC(AG385*G385,2)+TRUNC(AI385*G385,2))))&gt;=0),ABS((AE385*G385-(TRUNC(AE385*G385,2)+(TRUNC(AL385,2)-(TRUNC(S385*G385,2)+TRUNC(W385*G385,2)+TRUNC(Y385*G385,2)+TRUNC(AA385*G385,2)+TRUNC(AC385*G385,2)+TRUNC(AE385*G385,2)+TRUNC(AG385*G385,2)+TRUNC(AI385*G385,2)))))/AE385*G385)&lt;=ABS((AG385*G385-(TRUNC(AG385*G385,2)+(TRUNC(AL385,2)-(TRUNC(S385*G385,2)+TRUNC(W385*G385,2)+TRUNC(Y385*G385,2)+TRUNC(AA385*G385,2)+TRUNC(AC385*G385,2)+TRUNC(AE385*G385,2)+TRUNC(AG385*G385,2)+TRUNC(AI385*G385,2)))))/AG385*G385),TRUE),IF(AND(AI385*G385&lt;&gt;0,(TRUNC(AI385*G385,2)+(TRUNC(AL385,2)-(TRUNC(S385*G385,2)+TRUNC(W385*G385,2)+TRUNC(Y385*G385,2)+TRUNC(AA385*G385,2)+TRUNC(AC385*G385,2)+TRUNC(AE385*G385,2)+TRUNC(AG385*G385,2)+TRUNC(AI385*G385,2))))&gt;=0),ABS((AE385*G385-(TRUNC(AE385*G385,2)+(TRUNC(AL385,2)-(TRUNC(S385*G385,2)+TRUNC(W385*G385,2)+TRUNC(Y385*G385,2)+TRUNC(AA385*G385,2)+TRUNC(AC385*G385,2)+TRUNC(AE385*G385,2)+TRUNC(AG385*G385,2)+TRUNC(AI385*G385,2)))))/AE385*G385)&lt;=ABS((AI385*G385-(TRUNC(AI385*G385,2)+(TRUNC(AL385,2)-(TRUNC(S385*G385,2)+TRUNC(W385*G385,2)+TRUNC(Y385*G385,2)+TRUNC(AA385*G385,2)+TRUNC(AC385*G385,2)+TRUNC(AE385*G385,2)+TRUNC(AG385*G385,2)+TRUNC(AI385*G385,2)))))/AI385*G385),TRUE)),TRUNC(AE385*G385,2)+(TRUNC(AL385,2)-(TRUNC(S385*G385,2)+TRUNC(W385*G385,2)+TRUNC(Y385*G385,2)+TRUNC(AA385*G385,2)+TRUNC(AC385*G385,2)+TRUNC(AE385*G385,2)+TRUNC(AG385*G385,2)+TRUNC(AI385*G385,2))),TRUNC(AE385*G385,2)))))</f>
        <v>0</v>
      </c>
      <c r="AG385" s="369">
        <f>IF(O385*(1+R385)=0,0,IF((TRUNC(AK385,2)-(TRUNC(H385*(1+R385),2)+TRUNC(J385*(1+R385),2)+TRUNC(K385*(1+R385),2)+TRUNC(L385*(1+R385),2)+TRUNC(M385*(1+R385),2)+TRUNC(N385*(1+R385),2)+TRUNC(O385*(1+R385),2)+TRUNC(P385*(1+R385),2)))=0,TRUNC(O385*(1+R385),2),IF((TRUNC(TRUNC(O385*(1+R385),2),2)+(TRUNC(AK385,2)-(TRUNC(H385*(1+R385),2)+TRUNC(J385*(1+R385),2)+TRUNC(K385*(1+R385),2)+TRUNC(L385*(1+R385),2)+TRUNC(M385*(1+R385),2)+TRUNC(N385*(1+R385),2)+TRUNC(O385*(1+R385),2)+TRUNC(P385*(1+R385),2))))&lt;=0,TRUNC(O385*(1+R385),2),IF(AND(IF(AND(H385*(1+R385)&lt;&gt;0,(TRUNC(H385*(1+R385),2)+(TRUNC(AK385,2)-(TRUNC(H385*(1+R385),2)+TRUNC(J385*(1+R385),2)+TRUNC(K385*(1+R385),2)+TRUNC(L385*(1+R385),2)+TRUNC(M385*(1+R385),2)+TRUNC(N385*(1+R385),2)+TRUNC(O385*(1+R385),2)+TRUNC(P385*(1+R385),2))))&gt;=0),ABS((O385*(1+R385)-(TRUNC(O385*(1+R385),2)+(TRUNC(AK385,2)-(TRUNC(H385*(1+R385),2)+TRUNC(J385*(1+R385),2)+TRUNC(K385*(1+R385),2)+TRUNC(L385*(1+R385),2)+TRUNC(M385*(1+R385),2)+TRUNC(N385*(1+R385),2)+TRUNC(O385*(1+R385),2)+TRUNC(P385*(1+R385),2)))))/O385*(1+R385))&lt;ABS((H385*(1+R385)-(TRUNC(H385*(1+R385),2)+(TRUNC(AK385,2)-(TRUNC(H385*(1+R385),2)+TRUNC(J385*(1+R385),2)+TRUNC(K385*(1+R385),2)+TRUNC(L385*(1+R385),2)+TRUNC(M385*(1+R385),2)+TRUNC(N385*(1+R385),2)+TRUNC(O385*(1+R385),2)+TRUNC(P385*(1+R385),2)))))/H385*(1+R385)),TRUE),IF(AND(J385*(1+R385)&lt;&gt;0,(TRUNC(J385*(1+R385),2)+(TRUNC(AK385,2)-(TRUNC(H385*(1+R385),2)+TRUNC(J385*(1+R385),2)+TRUNC(K385*(1+R385),2)+TRUNC(L385*(1+R385),2)+TRUNC(M385*(1+R385),2)+TRUNC(N385*(1+R385),2)+TRUNC(O385*(1+R385),2)+TRUNC(P385*(1+R385),2))))&gt;=0),ABS((O385*(1+R385)-(TRUNC(O385*(1+R385),2)+(TRUNC(AK385,2)-(TRUNC(H385*(1+R385),2)+TRUNC(J385*(1+R385),2)+TRUNC(K385*(1+R385),2)+TRUNC(L385*(1+R385),2)+TRUNC(M385*(1+R385),2)+TRUNC(N385*(1+R385),2)+TRUNC(O385*(1+R385),2)+TRUNC(P385*(1+R385),2)))))/O385*(1+R385))&lt;ABS((J385*(1+R385)-(TRUNC(J385*(1+R385),2)+(TRUNC(AK385,2)-(TRUNC(H385*(1+R385),2)+TRUNC(J385*(1+R385),2)+TRUNC(K385*(1+R385),2)+TRUNC(L385*(1+R385),2)+TRUNC(M385*(1+R385),2)+TRUNC(N385*(1+R385),2)+TRUNC(O385*(1+R385),2)+TRUNC(P385*(1+R385),2)))))/J385*(1+R385)),TRUE),IF(AND(K385*(1+R385)&lt;&gt;0,(TRUNC(K385*(1+R385),2)+(TRUNC(AK385,2)-(TRUNC(H385*(1+R385),2)+TRUNC(J385*(1+R385),2)+TRUNC(K385*(1+R385),2)+TRUNC(L385*(1+R385),2)+TRUNC(M385*(1+R385),2)+TRUNC(N385*(1+R385),2)+TRUNC(O385*(1+R385),2)+TRUNC(P385*(1+R385),2))))&gt;=0),ABS((O385*(1+R385)-(TRUNC(O385*(1+R385),2)+(TRUNC(AK385,2)-(TRUNC(H385*(1+R385),2)+TRUNC(J385*(1+R385),2)+TRUNC(K385*(1+R385),2)+TRUNC(L385*(1+R385),2)+TRUNC(M385*(1+R385),2)+TRUNC(N385*(1+R385),2)+TRUNC(O385*(1+R385),2)+TRUNC(P385*(1+R385),2)))))/O385*(1+R385))&lt;ABS((K385*(1+R385)-(TRUNC(K385*(1+R385),2)+(TRUNC(AK385,2)-(TRUNC(H385*(1+R385),2)+TRUNC(J385*(1+R385),2)+TRUNC(K385*(1+R385),2)+TRUNC(L385*(1+R385),2)+TRUNC(M385*(1+R385),2)+TRUNC(N385*(1+R385),2)+TRUNC(O385*(1+R385),2)+TRUNC(P385*(1+R385),2)))))/K385*(1+R385)),TRUE),IF(AND(L385*(1+R385)&lt;&gt;0,(TRUNC(L385*(1+R385),2)+(TRUNC(AK385,2)-(TRUNC(H385*(1+R385),2)+TRUNC(J385*(1+R385),2)+TRUNC(K385*(1+R385),2)+TRUNC(L385*(1+R385),2)+TRUNC(M385*(1+R385),2)+TRUNC(N385*(1+R385),2)+TRUNC(O385*(1+R385),2)+TRUNC(P385*(1+R385),2))))&gt;=0),ABS((O385*(1+R385)-(TRUNC(O385*(1+R385),2)+(TRUNC(AK385,2)-(TRUNC(H385*(1+R385),2)+TRUNC(J385*(1+R385),2)+TRUNC(K385*(1+R385),2)+TRUNC(L385*(1+R385),2)+TRUNC(M385*(1+R385),2)+TRUNC(N385*(1+R385),2)+TRUNC(O385*(1+R385),2)+TRUNC(P385*(1+R385),2)))))/O385*(1+R385))&lt;ABS((L385*(1+R385)-(TRUNC(L385*(1+R385),2)+(TRUNC(AK385,2)-(TRUNC(H385*(1+R385),2)+TRUNC(J385*(1+R385),2)+TRUNC(K385*(1+R385),2)+TRUNC(L385*(1+R385),2)+TRUNC(M385*(1+R385),2)+TRUNC(N385*(1+R385),2)+TRUNC(O385*(1+R385),2)+TRUNC(P385*(1+R385),2)))))/L385*(1+R385)),TRUE),IF(AND(M385*(1+R385)&lt;&gt;0,(TRUNC(M385*(1+R385),2)+(TRUNC(AK385,2)-(TRUNC(H385*(1+R385),2)+TRUNC(J385*(1+R385),2)+TRUNC(K385*(1+R385),2)+TRUNC(L385*(1+R385),2)+TRUNC(M385*(1+R385),2)+TRUNC(N385*(1+R385),2)+TRUNC(O385*(1+R385),2)+TRUNC(P385*(1+R385),2))))&gt;=0),ABS((O385*(1+R385)-(TRUNC(O385*(1+R385),2)+(TRUNC(AK385,2)-(TRUNC(H385*(1+R385),2)+TRUNC(J385*(1+R385),2)+TRUNC(K385*(1+R385),2)+TRUNC(L385*(1+R385),2)+TRUNC(M385*(1+R385),2)+TRUNC(N385*(1+R385),2)+TRUNC(O385*(1+R385),2)+TRUNC(P385*(1+R385),2)))))/O385*(1+R385))&lt;ABS((M385*(1+R385)-(TRUNC(M385*(1+R385),2)+(TRUNC(AK385,2)-(TRUNC(H385*(1+R385),2)+TRUNC(J385*(1+R385),2)+TRUNC(K385*(1+R385),2)+TRUNC(L385*(1+R385),2)+TRUNC(M385*(1+R385),2)+TRUNC(N385*(1+R385),2)+TRUNC(O385*(1+R385),2)+TRUNC(P385*(1+R385),2)))))/M385*(1+R385)),TRUE),IF(AND(N385*(1+R385)&lt;&gt;0,(TRUNC(N385*(1+R385),2)+(TRUNC(AK385,2)-(TRUNC(H385*(1+R385),2)+TRUNC(J385*(1+R385),2)+TRUNC(K385*(1+R385),2)+TRUNC(L385*(1+R385),2)+TRUNC(M385*(1+R385),2)+TRUNC(N385*(1+R385),2)+TRUNC(O385*(1+R385),2)+TRUNC(P385*(1+R385),2))))&gt;=0),ABS((O385*(1+R385)-(TRUNC(O385*(1+R385),2)+(TRUNC(AK385,2)-(TRUNC(H385*(1+R385),2)+TRUNC(J385*(1+R385),2)+TRUNC(K385*(1+R385),2)+TRUNC(L385*(1+R385),2)+TRUNC(M385*(1+R385),2)+TRUNC(N385*(1+R385),2)+TRUNC(O385*(1+R385),2)+TRUNC(P385*(1+R385),2)))))/O385*(1+R385))&lt;ABS((N385*(1+R385)-(TRUNC(N385*(1+R385),2)+(TRUNC(AK385,2)-(TRUNC(H385*(1+R385),2)+TRUNC(J385*(1+R385),2)+TRUNC(K385*(1+R385),2)+TRUNC(L385*(1+R385),2)+TRUNC(M385*(1+R385),2)+TRUNC(N385*(1+R385),2)+TRUNC(O385*(1+R385),2)+TRUNC(P385*(1+R385),2)))))/N385*(1+R385)),TRUE),IF(AND(O385*(1+R385)&lt;&gt;0,(TRUNC(O385*(1+R385),2)+(TRUNC(AK385,2)-(TRUNC(H385*(1+R385),2)+TRUNC(J385*(1+R385),2)+TRUNC(K385*(1+R385),2)+TRUNC(L385*(1+R385),2)+TRUNC(M385*(1+R385),2)+TRUNC(N385*(1+R385),2)+TRUNC(O385*(1+R385),2)+TRUNC(P385*(1+R385),2))))&gt;=0),ABS((O385*(1+R385)-(TRUNC(O385*(1+R385),2)+(TRUNC(AK385,2)-(TRUNC(H385*(1+R385),2)+TRUNC(J385*(1+R385),2)+TRUNC(K385*(1+R385),2)+TRUNC(L385*(1+R385),2)+TRUNC(M385*(1+R385),2)+TRUNC(N385*(1+R385),2)+TRUNC(O385*(1+R385),2)+TRUNC(P385*(1+R385),2)))))/O385*(1+R385))&lt;=ABS((O385*(1+R385)-(TRUNC(O385*(1+R385),2)+(TRUNC(AK385,2)-(TRUNC(H385*(1+R385),2)+TRUNC(J385*(1+R385),2)+TRUNC(K385*(1+R385),2)+TRUNC(L385*(1+R385),2)+TRUNC(M385*(1+R385),2)+TRUNC(N385*(1+R385),2)+TRUNC(O385*(1+R385),2)+TRUNC(P385*(1+R385),2)))))/O385*(1+R385)),TRUE),IF(AND(P385*(1+R385)&lt;&gt;0,(TRUNC(P385*(1+R385),2)+(TRUNC(AK385,2)-(TRUNC(H385*(1+R385),2)+TRUNC(J385*(1+R385),2)+TRUNC(K385*(1+R385),2)+TRUNC(L385*(1+R385),2)+TRUNC(M385*(1+R385),2)+TRUNC(N385*(1+R385),2)+TRUNC(O385*(1+R385),2)+TRUNC(P385*(1+R385),2))))&gt;=0),ABS((O385*(1+R385)-(TRUNC(O385*(1+R385),2)+(TRUNC(AK385,2)-(TRUNC(H385*(1+R385),2)+TRUNC(J385*(1+R385),2)+TRUNC(K385*(1+R385),2)+TRUNC(L385*(1+R385),2)+TRUNC(M385*(1+R385),2)+TRUNC(N385*(1+R385),2)+TRUNC(O385*(1+R385),2)+TRUNC(P385*(1+R385),2)))))/O385*(1+R385))&lt;=ABS((P385*(1+R385)-(TRUNC(P385*(1+R385),2)+(TRUNC(AK385,2)-(TRUNC(H385*(1+R385),2)+TRUNC(J385*(1+R385),2)+TRUNC(K385*(1+R385),2)+TRUNC(L385*(1+R385),2)+TRUNC(M385*(1+R385),2)+TRUNC(N385*(1+R385),2)+TRUNC(O385*(1+R385),2)+TRUNC(P385*(1+R385),2)))))/P385*(1+R385)),TRUE)),TRUNC(O385*(1+R385),2)+(TRUNC(AK385,2)-(TRUNC(H385*(1+R385),2)+TRUNC(J385*(1+R385),2)+TRUNC(K385*(1+R385),2)+TRUNC(L385*(1+R385),2)+TRUNC(M385*(1+R385),2)+TRUNC(N385*(1+R385),2)+TRUNC(O385*(1+R385),2)+TRUNC(P385*(1+R385),2))),TRUNC(O385*(1+R385),2)))))</f>
        <v>0</v>
      </c>
      <c r="AH385" s="369">
        <f>IF(AG385*G385=0,0,IF((TRUNC(AL385,2)-(TRUNC(S385*G385,2)+TRUNC(W385*G385,2)+TRUNC(Y385*G385,2)+TRUNC(AA385*G385,2)+TRUNC(AC385*G385,2)+TRUNC(AE385*G385,2)+TRUNC(AG385*G385,2)+TRUNC(AI385*G385,2)))=0,TRUNC(AG385*G385,2),IF((TRUNC(TRUNC(AG385*G385,2),2)+(TRUNC(AL385,2)-(TRUNC(S385*G385,2)+TRUNC(W385*G385,2)+TRUNC(Y385*G385,2)+TRUNC(AA385*G385,2)+TRUNC(AC385*G385,2)+TRUNC(AE385*G385,2)+TRUNC(AG385*G385,2)+TRUNC(AI385*G385,2))))&lt;=0,TRUNC(AG385*G385,2),IF(AND(IF(AND(S385*G385&lt;&gt;0,(TRUNC(S385*G385,2)+(TRUNC(AL385,2)-(TRUNC(S385*G385,2)+TRUNC(W385*G385,2)+TRUNC(Y385*G385,2)+TRUNC(AA385*G385,2)+TRUNC(AC385*G385,2)+TRUNC(AE385*G385,2)+TRUNC(AG385*G385,2)+TRUNC(AI385*G385,2))))&gt;=0),ABS((AG385*G385-(TRUNC(AG385*G385,2)+(TRUNC(AL385,2)-(TRUNC(S385*G385,2)+TRUNC(W385*G385,2)+TRUNC(Y385*G385,2)+TRUNC(AA385*G385,2)+TRUNC(AC385*G385,2)+TRUNC(AE385*G385,2)+TRUNC(AG385*G385,2)+TRUNC(AI385*G385,2)))))/AG385*G385)&lt;ABS((S385*G385-(TRUNC(S385*G385,2)+(TRUNC(AL385,2)-(TRUNC(S385*G385,2)+TRUNC(W385*G385,2)+TRUNC(Y385*G385,2)+TRUNC(AA385*G385,2)+TRUNC(AC385*G385,2)+TRUNC(AE385*G385,2)+TRUNC(AG385*G385,2)+TRUNC(AI385*G385,2)))))/S385*G385),TRUE),IF(AND(W385*G385&lt;&gt;0,(TRUNC(W385*G385,2)+(TRUNC(AL385,2)-(TRUNC(S385*G385,2)+TRUNC(W385*G385,2)+TRUNC(Y385*G385,2)+TRUNC(AA385*G385,2)+TRUNC(AC385*G385,2)+TRUNC(AE385*G385,2)+TRUNC(AG385*G385,2)+TRUNC(AI385*G385,2))))&gt;=0),ABS((AG385*G385-(TRUNC(AG385*G385,2)+(TRUNC(AL385,2)-(TRUNC(S385*G385,2)+TRUNC(W385*G385,2)+TRUNC(Y385*G385,2)+TRUNC(AA385*G385,2)+TRUNC(AC385*G385,2)+TRUNC(AE385*G385,2)+TRUNC(AG385*G385,2)+TRUNC(AI385*G385,2)))))/AG385*G385)&lt;ABS((W385*G385-(TRUNC(W385*G385,2)+(TRUNC(AL385,2)-(TRUNC(S385*G385,2)+TRUNC(W385*G385,2)+TRUNC(Y385*G385,2)+TRUNC(AA385*G385,2)+TRUNC(AC385*G385,2)+TRUNC(AE385*G385,2)+TRUNC(AG385*G385,2)+TRUNC(AI385*G385,2)))))/W385*G385),TRUE),IF(AND(Y385*G385&lt;&gt;0,(TRUNC(Y385*G385,2)+(TRUNC(AL385,2)-(TRUNC(S385*G385,2)+TRUNC(W385*G385,2)+TRUNC(Y385*G385,2)+TRUNC(AA385*G385,2)+TRUNC(AC385*G385,2)+TRUNC(AE385*G385,2)+TRUNC(AG385*G385,2)+TRUNC(AI385*G385,2))))&gt;=0),ABS((AG385*G385-(TRUNC(AG385*G385,2)+(TRUNC(AL385,2)-(TRUNC(S385*G385,2)+TRUNC(W385*G385,2)+TRUNC(Y385*G385,2)+TRUNC(AA385*G385,2)+TRUNC(AC385*G385,2)+TRUNC(AE385*G385,2)+TRUNC(AG385*G385,2)+TRUNC(AI385*G385,2)))))/AG385*G385)&lt;ABS((Y385*G385-(TRUNC(Y385*G385,2)+(TRUNC(AL385,2)-(TRUNC(S385*G385,2)+TRUNC(W385*G385,2)+TRUNC(Y385*G385,2)+TRUNC(AA385*G385,2)+TRUNC(AC385*G385,2)+TRUNC(AE385*G385,2)+TRUNC(AG385*G385,2)+TRUNC(AI385*G385,2)))))/Y385*G385),TRUE),IF(AND(AA385*G385&lt;&gt;0,(TRUNC(AA385*G385,2)+(TRUNC(AL385,2)-(TRUNC(S385*G385,2)+TRUNC(W385*G385,2)+TRUNC(Y385*G385,2)+TRUNC(AA385*G385,2)+TRUNC(AC385*G385,2)+TRUNC(AE385*G385,2)+TRUNC(AG385*G385,2)+TRUNC(AI385*G385,2))))&gt;=0),ABS((AG385*G385-(TRUNC(AG385*G385,2)+(TRUNC(AL385,2)-(TRUNC(S385*G385,2)+TRUNC(W385*G385,2)+TRUNC(Y385*G385,2)+TRUNC(AA385*G385,2)+TRUNC(AC385*G385,2)+TRUNC(AE385*G385,2)+TRUNC(AG385*G385,2)+TRUNC(AI385*G385,2)))))/AG385*G385)&lt;ABS((AA385*G385-(TRUNC(AA385*G385,2)+(TRUNC(AL385,2)-(TRUNC(S385*G385,2)+TRUNC(W385*G385,2)+TRUNC(Y385*G385,2)+TRUNC(AA385*G385,2)+TRUNC(AC385*G385,2)+TRUNC(AE385*G385,2)+TRUNC(AG385*G385,2)+TRUNC(AI385*G385,2)))))/AA385*G385),TRUE),IF(AND(AC385*G385&lt;&gt;0,(TRUNC(AC385*G385,2)+(TRUNC(AL385,2)-(TRUNC(S385*G385,2)+TRUNC(W385*G385,2)+TRUNC(Y385*G385,2)+TRUNC(AA385*G385,2)+TRUNC(AC385*G385,2)+TRUNC(AE385*G385,2)+TRUNC(AG385*G385,2)+TRUNC(AI385*G385,2))))&gt;=0),ABS((AG385*G385-(TRUNC(AG385*G385,2)+(TRUNC(AL385,2)-(TRUNC(S385*G385,2)+TRUNC(W385*G385,2)+TRUNC(Y385*G385,2)+TRUNC(AA385*G385,2)+TRUNC(AC385*G385,2)+TRUNC(AE385*G385,2)+TRUNC(AG385*G385,2)+TRUNC(AI385*G385,2)))))/AG385*G385)&lt;ABS((AC385*G385-(TRUNC(AC385*G385,2)+(TRUNC(AL385,2)-(TRUNC(S385*G385,2)+TRUNC(W385*G385,2)+TRUNC(Y385*G385,2)+TRUNC(AA385*G385,2)+TRUNC(AC385*G385,2)+TRUNC(AE385*G385,2)+TRUNC(AG385*G385,2)+TRUNC(AI385*G385,2)))))/AC385*G385),TRUE),IF(AND(AE385*G385&lt;&gt;0,(TRUNC(AE385*G385,2)+(TRUNC(AL385,2)-(TRUNC(S385*G385,2)+TRUNC(W385*G385,2)+TRUNC(Y385*G385,2)+TRUNC(AA385*G385,2)+TRUNC(AC385*G385,2)+TRUNC(AE385*G385,2)+TRUNC(AG385*G385,2)+TRUNC(AI385*G385,2))))&gt;=0),ABS((AG385*G385-(TRUNC(AG385*G385,2)+(TRUNC(AL385,2)-(TRUNC(S385*G385,2)+TRUNC(W385*G385,2)+TRUNC(Y385*G385,2)+TRUNC(AA385*G385,2)+TRUNC(AC385*G385,2)+TRUNC(AE385*G385,2)+TRUNC(AG385*G385,2)+TRUNC(AI385*G385,2)))))/AG385*G385)&lt;ABS((AE385*G385-(TRUNC(AE385*G385,2)+(TRUNC(AL385,2)-(TRUNC(S385*G385,2)+TRUNC(W385*G385,2)+TRUNC(Y385*G385,2)+TRUNC(AA385*G385,2)+TRUNC(AC385*G385,2)+TRUNC(AE385*G385,2)+TRUNC(AG385*G385,2)+TRUNC(AI385*G385,2)))))/AE385*G385),TRUE),IF(AND(AG385*G385&lt;&gt;0,(TRUNC(AG385*G385,2)+(TRUNC(AL385,2)-(TRUNC(S385*G385,2)+TRUNC(W385*G385,2)+TRUNC(Y385*G385,2)+TRUNC(AA385*G385,2)+TRUNC(AC385*G385,2)+TRUNC(AE385*G385,2)+TRUNC(AG385*G385,2)+TRUNC(AI385*G385,2))))&gt;=0),ABS((AG385*G385-(TRUNC(AG385*G385,2)+(TRUNC(AL385,2)-(TRUNC(S385*G385,2)+TRUNC(W385*G385,2)+TRUNC(Y385*G385,2)+TRUNC(AA385*G385,2)+TRUNC(AC385*G385,2)+TRUNC(AE385*G385,2)+TRUNC(AG385*G385,2)+TRUNC(AI385*G385,2)))))/AG385*G385)&lt;=ABS((AG385*G385-(TRUNC(AG385*G385,2)+(TRUNC(AL385,2)-(TRUNC(S385*G385,2)+TRUNC(W385*G385,2)+TRUNC(Y385*G385,2)+TRUNC(AA385*G385,2)+TRUNC(AC385*G385,2)+TRUNC(AE385*G385,2)+TRUNC(AG385*G385,2)+TRUNC(AI385*G385,2)))))/AG385*G385),TRUE),IF(AND(AI385*G385&lt;&gt;0,(TRUNC(AI385*G385,2)+(TRUNC(AL385,2)-(TRUNC(S385*G385,2)+TRUNC(W385*G385,2)+TRUNC(Y385*G385,2)+TRUNC(AA385*G385,2)+TRUNC(AC385*G385,2)+TRUNC(AE385*G385,2)+TRUNC(AG385*G385,2)+TRUNC(AI385*G385,2))))&gt;=0),ABS((AG385*G385-(TRUNC(AG385*G385,2)+(TRUNC(AL385,2)-(TRUNC(S385*G385,2)+TRUNC(W385*G385,2)+TRUNC(Y385*G385,2)+TRUNC(AA385*G385,2)+TRUNC(AC385*G385,2)+TRUNC(AE385*G385,2)+TRUNC(AG385*G385,2)+TRUNC(AI385*G385,2)))))/AG385*G385)&lt;=ABS((AI385*G385-(TRUNC(AI385*G385,2)+(TRUNC(AL385,2)-(TRUNC(S385*G385,2)+TRUNC(W385*G385,2)+TRUNC(Y385*G385,2)+TRUNC(AA385*G385,2)+TRUNC(AC385*G385,2)+TRUNC(AE385*G385,2)+TRUNC(AG385*G385,2)+TRUNC(AI385*G385,2)))))/AI385*G385),TRUE)),TRUNC(AG385*G385,2)+(TRUNC(AL385,2)-(TRUNC(S385*G385,2)+TRUNC(W385*G385,2)+TRUNC(Y385*G385,2)+TRUNC(AA385*G385,2)+TRUNC(AC385*G385,2)+TRUNC(AE385*G385,2)+TRUNC(AG385*G385,2)+TRUNC(AI385*G385,2))),TRUNC(AG385*G385,2)))))</f>
        <v>0</v>
      </c>
      <c r="AI385" s="369">
        <f>IF(P385*(1+R385)=0,0,IF((TRUNC(AK385,2)-(TRUNC(H385*(1+R385),2)+TRUNC(J385*(1+R385),2)+TRUNC(K385*(1+R385),2)+TRUNC(L385*(1+R385),2)+TRUNC(M385*(1+R385),2)+TRUNC(N385*(1+R385),2)+TRUNC(O385*(1+R385),2)+TRUNC(P385*(1+R385),2)))=0,TRUNC(P385*(1+R385),2),IF((TRUNC(TRUNC(P385*(1+R385),2),2)+(TRUNC(AK385,2)-(TRUNC(H385*(1+R385),2)+TRUNC(J385*(1+R385),2)+TRUNC(K385*(1+R385),2)+TRUNC(L385*(1+R385),2)+TRUNC(M385*(1+R385),2)+TRUNC(N385*(1+R385),2)+TRUNC(O385*(1+R385),2)+TRUNC(P385*(1+R385),2))))&lt;=0,TRUNC(P385*(1+R385),2),IF(AND(IF(AND(H385*(1+R385)&lt;&gt;0,(TRUNC(H385*(1+R385),2)+(TRUNC(AK385,2)-(TRUNC(H385*(1+R385),2)+TRUNC(J385*(1+R385),2)+TRUNC(K385*(1+R385),2)+TRUNC(L385*(1+R385),2)+TRUNC(M385*(1+R385),2)+TRUNC(N385*(1+R385),2)+TRUNC(O385*(1+R385),2)+TRUNC(P385*(1+R385),2))))&gt;=0),ABS((P385*(1+R385)-(TRUNC(P385*(1+R385),2)+(TRUNC(AK385,2)-(TRUNC(H385*(1+R385),2)+TRUNC(J385*(1+R385),2)+TRUNC(K385*(1+R385),2)+TRUNC(L385*(1+R385),2)+TRUNC(M385*(1+R385),2)+TRUNC(N385*(1+R385),2)+TRUNC(O385*(1+R385),2)+TRUNC(P385*(1+R385),2)))))/P385*(1+R385))&lt;ABS((H385*(1+R385)-(TRUNC(H385*(1+R385),2)+(TRUNC(AK385,2)-(TRUNC(H385*(1+R385),2)+TRUNC(J385*(1+R385),2)+TRUNC(K385*(1+R385),2)+TRUNC(L385*(1+R385),2)+TRUNC(M385*(1+R385),2)+TRUNC(N385*(1+R385),2)+TRUNC(O385*(1+R385),2)+TRUNC(P385*(1+R385),2)))))/H385*(1+R385)),TRUE),IF(AND(J385*(1+R385)&lt;&gt;0,(TRUNC(J385*(1+R385),2)+(TRUNC(AK385,2)-(TRUNC(H385*(1+R385),2)+TRUNC(J385*(1+R385),2)+TRUNC(K385*(1+R385),2)+TRUNC(L385*(1+R385),2)+TRUNC(M385*(1+R385),2)+TRUNC(N385*(1+R385),2)+TRUNC(O385*(1+R385),2)+TRUNC(P385*(1+R385),2))))&gt;=0),ABS((P385*(1+R385)-(TRUNC(P385*(1+R385),2)+(TRUNC(AK385,2)-(TRUNC(H385*(1+R385),2)+TRUNC(J385*(1+R385),2)+TRUNC(K385*(1+R385),2)+TRUNC(L385*(1+R385),2)+TRUNC(M385*(1+R385),2)+TRUNC(N385*(1+R385),2)+TRUNC(O385*(1+R385),2)+TRUNC(P385*(1+R385),2)))))/P385*(1+R385))&lt;ABS((J385*(1+R385)-(TRUNC(J385*(1+R385),2)+(TRUNC(AK385,2)-(TRUNC(H385*(1+R385),2)+TRUNC(J385*(1+R385),2)+TRUNC(K385*(1+R385),2)+TRUNC(L385*(1+R385),2)+TRUNC(M385*(1+R385),2)+TRUNC(N385*(1+R385),2)+TRUNC(O385*(1+R385),2)+TRUNC(P385*(1+R385),2)))))/J385*(1+R385)),TRUE),IF(AND(K385*(1+R385)&lt;&gt;0,(TRUNC(K385*(1+R385),2)+(TRUNC(AK385,2)-(TRUNC(H385*(1+R385),2)+TRUNC(J385*(1+R385),2)+TRUNC(K385*(1+R385),2)+TRUNC(L385*(1+R385),2)+TRUNC(M385*(1+R385),2)+TRUNC(N385*(1+R385),2)+TRUNC(O385*(1+R385),2)+TRUNC(P385*(1+R385),2))))&gt;=0),ABS((P385*(1+R385)-(TRUNC(P385*(1+R385),2)+(TRUNC(AK385,2)-(TRUNC(H385*(1+R385),2)+TRUNC(J385*(1+R385),2)+TRUNC(K385*(1+R385),2)+TRUNC(L385*(1+R385),2)+TRUNC(M385*(1+R385),2)+TRUNC(N385*(1+R385),2)+TRUNC(O385*(1+R385),2)+TRUNC(P385*(1+R385),2)))))/P385*(1+R385))&lt;ABS((K385*(1+R385)-(TRUNC(K385*(1+R385),2)+(TRUNC(AK385,2)-(TRUNC(H385*(1+R385),2)+TRUNC(J385*(1+R385),2)+TRUNC(K385*(1+R385),2)+TRUNC(L385*(1+R385),2)+TRUNC(M385*(1+R385),2)+TRUNC(N385*(1+R385),2)+TRUNC(O385*(1+R385),2)+TRUNC(P385*(1+R385),2)))))/K385*(1+R385)),TRUE),IF(AND(L385*(1+R385)&lt;&gt;0,(TRUNC(L385*(1+R385),2)+(TRUNC(AK385,2)-(TRUNC(H385*(1+R385),2)+TRUNC(J385*(1+R385),2)+TRUNC(K385*(1+R385),2)+TRUNC(L385*(1+R385),2)+TRUNC(M385*(1+R385),2)+TRUNC(N385*(1+R385),2)+TRUNC(O385*(1+R385),2)+TRUNC(P385*(1+R385),2))))&gt;=0),ABS((P385*(1+R385)-(TRUNC(P385*(1+R385),2)+(TRUNC(AK385,2)-(TRUNC(H385*(1+R385),2)+TRUNC(J385*(1+R385),2)+TRUNC(K385*(1+R385),2)+TRUNC(L385*(1+R385),2)+TRUNC(M385*(1+R385),2)+TRUNC(N385*(1+R385),2)+TRUNC(O385*(1+R385),2)+TRUNC(P385*(1+R385),2)))))/P385*(1+R385))&lt;ABS((L385*(1+R385)-(TRUNC(L385*(1+R385),2)+(TRUNC(AK385,2)-(TRUNC(H385*(1+R385),2)+TRUNC(J385*(1+R385),2)+TRUNC(K385*(1+R385),2)+TRUNC(L385*(1+R385),2)+TRUNC(M385*(1+R385),2)+TRUNC(N385*(1+R385),2)+TRUNC(O385*(1+R385),2)+TRUNC(P385*(1+R385),2)))))/L385*(1+R385)),TRUE),IF(AND(M385*(1+R385)&lt;&gt;0,(TRUNC(M385*(1+R385),2)+(TRUNC(AK385,2)-(TRUNC(H385*(1+R385),2)+TRUNC(J385*(1+R385),2)+TRUNC(K385*(1+R385),2)+TRUNC(L385*(1+R385),2)+TRUNC(M385*(1+R385),2)+TRUNC(N385*(1+R385),2)+TRUNC(O385*(1+R385),2)+TRUNC(P385*(1+R385),2))))&gt;=0),ABS((P385*(1+R385)-(TRUNC(P385*(1+R385),2)+(TRUNC(AK385,2)-(TRUNC(H385*(1+R385),2)+TRUNC(J385*(1+R385),2)+TRUNC(K385*(1+R385),2)+TRUNC(L385*(1+R385),2)+TRUNC(M385*(1+R385),2)+TRUNC(N385*(1+R385),2)+TRUNC(O385*(1+R385),2)+TRUNC(P385*(1+R385),2)))))/P385*(1+R385))&lt;ABS((M385*(1+R385)-(TRUNC(M385*(1+R385),2)+(TRUNC(AK385,2)-(TRUNC(H385*(1+R385),2)+TRUNC(J385*(1+R385),2)+TRUNC(K385*(1+R385),2)+TRUNC(L385*(1+R385),2)+TRUNC(M385*(1+R385),2)+TRUNC(N385*(1+R385),2)+TRUNC(O385*(1+R385),2)+TRUNC(P385*(1+R385),2)))))/M385*(1+R385)),TRUE),IF(AND(N385*(1+R385)&lt;&gt;0,(TRUNC(N385*(1+R385),2)+(TRUNC(AK385,2)-(TRUNC(H385*(1+R385),2)+TRUNC(J385*(1+R385),2)+TRUNC(K385*(1+R385),2)+TRUNC(L385*(1+R385),2)+TRUNC(M385*(1+R385),2)+TRUNC(N385*(1+R385),2)+TRUNC(O385*(1+R385),2)+TRUNC(P385*(1+R385),2))))&gt;=0),ABS((P385*(1+R385)-(TRUNC(P385*(1+R385),2)+(TRUNC(AK385,2)-(TRUNC(H385*(1+R385),2)+TRUNC(J385*(1+R385),2)+TRUNC(K385*(1+R385),2)+TRUNC(L385*(1+R385),2)+TRUNC(M385*(1+R385),2)+TRUNC(N385*(1+R385),2)+TRUNC(O385*(1+R385),2)+TRUNC(P385*(1+R385),2)))))/P385*(1+R385))&lt;ABS((N385*(1+R385)-(TRUNC(N385*(1+R385),2)+(TRUNC(AK385,2)-(TRUNC(H385*(1+R385),2)+TRUNC(J385*(1+R385),2)+TRUNC(K385*(1+R385),2)+TRUNC(L385*(1+R385),2)+TRUNC(M385*(1+R385),2)+TRUNC(N385*(1+R385),2)+TRUNC(O385*(1+R385),2)+TRUNC(P385*(1+R385),2)))))/N385*(1+R385)),TRUE),IF(AND(O385*(1+R385)&lt;&gt;0,(TRUNC(O385*(1+R385),2)+(TRUNC(AK385,2)-(TRUNC(H385*(1+R385),2)+TRUNC(J385*(1+R385),2)+TRUNC(K385*(1+R385),2)+TRUNC(L385*(1+R385),2)+TRUNC(M385*(1+R385),2)+TRUNC(N385*(1+R385),2)+TRUNC(O385*(1+R385),2)+TRUNC(P385*(1+R385),2))))&gt;=0),ABS((P385*(1+R385)-(TRUNC(P385*(1+R385),2)+(TRUNC(AK385,2)-(TRUNC(H385*(1+R385),2)+TRUNC(J385*(1+R385),2)+TRUNC(K385*(1+R385),2)+TRUNC(L385*(1+R385),2)+TRUNC(M385*(1+R385),2)+TRUNC(N385*(1+R385),2)+TRUNC(O385*(1+R385),2)+TRUNC(P385*(1+R385),2)))))/P385*(1+R385))&lt;ABS((O385*(1+R385)-(TRUNC(O385*(1+R385),2)+(TRUNC(AK385,2)-(TRUNC(H385*(1+R385),2)+TRUNC(J385*(1+R385),2)+TRUNC(K385*(1+R385),2)+TRUNC(L385*(1+R385),2)+TRUNC(M385*(1+R385),2)+TRUNC(N385*(1+R385),2)+TRUNC(O385*(1+R385),2)+TRUNC(P385*(1+R385),2)))))/O385*(1+R385)),TRUE),IF(AND(P385*(1+R385)&lt;&gt;0,(TRUNC(P385*(1+R385),2)+(TRUNC(AK385,2)-(TRUNC(H385*(1+R385),2)+TRUNC(J385*(1+R385),2)+TRUNC(K385*(1+R385),2)+TRUNC(L385*(1+R385),2)+TRUNC(M385*(1+R385),2)+TRUNC(N385*(1+R385),2)+TRUNC(O385*(1+R385),2)+TRUNC(P385*(1+R385),2))))&gt;=0),ABS((P385*(1+R385)-(TRUNC(P385*(1+R385),2)+(TRUNC(AK385,2)-(TRUNC(H385*(1+R385),2)+TRUNC(J385*(1+R385),2)+TRUNC(K385*(1+R385),2)+TRUNC(L385*(1+R385),2)+TRUNC(M385*(1+R385),2)+TRUNC(N385*(1+R385),2)+TRUNC(O385*(1+R385),2)+TRUNC(P385*(1+R385),2)))))/P385*(1+R385))&lt;=ABS((P385*(1+R385)-(TRUNC(P385*(1+R385),2)+(TRUNC(AK385,2)-(TRUNC(H385*(1+R385),2)+TRUNC(J385*(1+R385),2)+TRUNC(K385*(1+R385),2)+TRUNC(L385*(1+R385),2)+TRUNC(M385*(1+R385),2)+TRUNC(N385*(1+R385),2)+TRUNC(O385*(1+R385),2)+TRUNC(P385*(1+R385),2)))))/P385*(1+R385)),TRUE)),TRUNC(P385*(1+R385),2)+(TRUNC(AK385,2)-(TRUNC(H385*(1+R385),2)+TRUNC(J385*(1+R385),2)+TRUNC(K385*(1+R385),2)+TRUNC(L385*(1+R385),2)+TRUNC(M385*(1+R385),2)+TRUNC(N385*(1+R385),2)+TRUNC(O385*(1+R385),2)+TRUNC(P385*(1+R385),2))),TRUNC(P385*(1+R385),2)))))</f>
        <v>0</v>
      </c>
      <c r="AJ385" s="369">
        <f>IF(AI385*G385=0,0,IF((TRUNC(AL385,2)-(TRUNC(S385*G385,2)+TRUNC(W385*G385,2)+TRUNC(Y385*G385,2)+TRUNC(AA385*G385,2)+TRUNC(AC385*G385,2)+TRUNC(AE385*G385,2)+TRUNC(AG385*G385,2)+TRUNC(AI385*G385,2)))=0,TRUNC(AI385*G385,2),IF((TRUNC(TRUNC(AI385*G385,2),2)+(TRUNC(AL385,2)-(TRUNC(S385*G385,2)+TRUNC(W385*G385,2)+TRUNC(Y385*G385,2)+TRUNC(AA385*G385,2)+TRUNC(AC385*G385,2)+TRUNC(AE385*G385,2)+TRUNC(AG385*G385,2)+TRUNC(AI385*G385,2))))&lt;=0,TRUNC(AI385*G385,2),IF(AND(IF(AND(S385*G385&lt;&gt;0,(TRUNC(S385*G385,2)+(TRUNC(AL385,2)-(TRUNC(S385*G385,2)+TRUNC(W385*G385,2)+TRUNC(Y385*G385,2)+TRUNC(AA385*G385,2)+TRUNC(AC385*G385,2)+TRUNC(AE385*G385,2)+TRUNC(AG385*G385,2)+TRUNC(AI385*G385,2))))&gt;=0),ABS((AI385*G385-(TRUNC(AI385*G385,2)+(TRUNC(AL385,2)-(TRUNC(S385*G385,2)+TRUNC(W385*G385,2)+TRUNC(Y385*G385,2)+TRUNC(AA385*G385,2)+TRUNC(AC385*G385,2)+TRUNC(AE385*G385,2)+TRUNC(AG385*G385,2)+TRUNC(AI385*G385,2)))))/AI385*G385)&lt;ABS((S385*G385-(TRUNC(S385*G385,2)+(TRUNC(AL385,2)-(TRUNC(S385*G385,2)+TRUNC(W385*G385,2)+TRUNC(Y385*G385,2)+TRUNC(AA385*G385,2)+TRUNC(AC385*G385,2)+TRUNC(AE385*G385,2)+TRUNC(AG385*G385,2)+TRUNC(AI385*G385,2)))))/S385*G385),TRUE),IF(AND(W385*G385&lt;&gt;0,(TRUNC(W385*G385,2)+(TRUNC(AL385,2)-(TRUNC(S385*G385,2)+TRUNC(W385*G385,2)+TRUNC(Y385*G385,2)+TRUNC(AA385*G385,2)+TRUNC(AC385*G385,2)+TRUNC(AE385*G385,2)+TRUNC(AG385*G385,2)+TRUNC(AI385*G385,2))))&gt;=0),ABS((AI385*G385-(TRUNC(AI385*G385,2)+(TRUNC(AL385,2)-(TRUNC(S385*G385,2)+TRUNC(W385*G385,2)+TRUNC(Y385*G385,2)+TRUNC(AA385*G385,2)+TRUNC(AC385*G385,2)+TRUNC(AE385*G385,2)+TRUNC(AG385*G385,2)+TRUNC(AI385*G385,2)))))/AI385*G385)&lt;ABS((W385*G385-(TRUNC(W385*G385,2)+(TRUNC(AL385,2)-(TRUNC(S385*G385,2)+TRUNC(W385*G385,2)+TRUNC(Y385*G385,2)+TRUNC(AA385*G385,2)+TRUNC(AC385*G385,2)+TRUNC(AE385*G385,2)+TRUNC(AG385*G385,2)+TRUNC(AI385*G385,2)))))/W385*G385),TRUE),IF(AND(Y385*G385&lt;&gt;0,(TRUNC(Y385*G385,2)+(TRUNC(AL385,2)-(TRUNC(S385*G385,2)+TRUNC(W385*G385,2)+TRUNC(Y385*G385,2)+TRUNC(AA385*G385,2)+TRUNC(AC385*G385,2)+TRUNC(AE385*G385,2)+TRUNC(AG385*G385,2)+TRUNC(AI385*G385,2))))&gt;=0),ABS((AI385*G385-(TRUNC(AI385*G385,2)+(TRUNC(AL385,2)-(TRUNC(S385*G385,2)+TRUNC(W385*G385,2)+TRUNC(Y385*G385,2)+TRUNC(AA385*G385,2)+TRUNC(AC385*G385,2)+TRUNC(AE385*G385,2)+TRUNC(AG385*G385,2)+TRUNC(AI385*G385,2)))))/AI385*G385)&lt;ABS((Y385*G385-(TRUNC(Y385*G385,2)+(TRUNC(AL385,2)-(TRUNC(S385*G385,2)+TRUNC(W385*G385,2)+TRUNC(Y385*G385,2)+TRUNC(AA385*G385,2)+TRUNC(AC385*G385,2)+TRUNC(AE385*G385,2)+TRUNC(AG385*G385,2)+TRUNC(AI385*G385,2)))))/Y385*G385),TRUE),IF(AND(AA385*G385&lt;&gt;0,(TRUNC(AA385*G385,2)+(TRUNC(AL385,2)-(TRUNC(S385*G385,2)+TRUNC(W385*G385,2)+TRUNC(Y385*G385,2)+TRUNC(AA385*G385,2)+TRUNC(AC385*G385,2)+TRUNC(AE385*G385,2)+TRUNC(AG385*G385,2)+TRUNC(AI385*G385,2))))&gt;=0),ABS((AI385*G385-(TRUNC(AI385*G385,2)+(TRUNC(AL385,2)-(TRUNC(S385*G385,2)+TRUNC(W385*G385,2)+TRUNC(Y385*G385,2)+TRUNC(AA385*G385,2)+TRUNC(AC385*G385,2)+TRUNC(AE385*G385,2)+TRUNC(AG385*G385,2)+TRUNC(AI385*G385,2)))))/AI385*G385)&lt;ABS((AA385*G385-(TRUNC(AA385*G385,2)+(TRUNC(AL385,2)-(TRUNC(S385*G385,2)+TRUNC(W385*G385,2)+TRUNC(Y385*G385,2)+TRUNC(AA385*G385,2)+TRUNC(AC385*G385,2)+TRUNC(AE385*G385,2)+TRUNC(AG385*G385,2)+TRUNC(AI385*G385,2)))))/AA385*G385),TRUE),IF(AND(AC385*G385&lt;&gt;0,(TRUNC(AC385*G385,2)+(TRUNC(AL385,2)-(TRUNC(S385*G385,2)+TRUNC(W385*G385,2)+TRUNC(Y385*G385,2)+TRUNC(AA385*G385,2)+TRUNC(AC385*G385,2)+TRUNC(AE385*G385,2)+TRUNC(AG385*G385,2)+TRUNC(AI385*G385,2))))&gt;=0),ABS((AI385*G385-(TRUNC(AI385*G385,2)+(TRUNC(AL385,2)-(TRUNC(S385*G385,2)+TRUNC(W385*G385,2)+TRUNC(Y385*G385,2)+TRUNC(AA385*G385,2)+TRUNC(AC385*G385,2)+TRUNC(AE385*G385,2)+TRUNC(AG385*G385,2)+TRUNC(AI385*G385,2)))))/AI385*G385)&lt;ABS((AC385*G385-(TRUNC(AC385*G385,2)+(TRUNC(AL385,2)-(TRUNC(S385*G385,2)+TRUNC(W385*G385,2)+TRUNC(Y385*G385,2)+TRUNC(AA385*G385,2)+TRUNC(AC385*G385,2)+TRUNC(AE385*G385,2)+TRUNC(AG385*G385,2)+TRUNC(AI385*G385,2)))))/AC385*G385),TRUE),IF(AND(AE385*G385&lt;&gt;0,(TRUNC(AE385*G385,2)+(TRUNC(AL385,2)-(TRUNC(S385*G385,2)+TRUNC(W385*G385,2)+TRUNC(Y385*G385,2)+TRUNC(AA385*G385,2)+TRUNC(AC385*G385,2)+TRUNC(AE385*G385,2)+TRUNC(AG385*G385,2)+TRUNC(AI385*G385,2))))&gt;=0),ABS((AI385*G385-(TRUNC(AI385*G385,2)+(TRUNC(AL385,2)-(TRUNC(S385*G385,2)+TRUNC(W385*G385,2)+TRUNC(Y385*G385,2)+TRUNC(AA385*G385,2)+TRUNC(AC385*G385,2)+TRUNC(AE385*G385,2)+TRUNC(AG385*G385,2)+TRUNC(AI385*G385,2)))))/AI385*G385)&lt;ABS((AE385*G385-(TRUNC(AE385*G385,2)+(TRUNC(AL385,2)-(TRUNC(S385*G385,2)+TRUNC(W385*G385,2)+TRUNC(Y385*G385,2)+TRUNC(AA385*G385,2)+TRUNC(AC385*G385,2)+TRUNC(AE385*G385,2)+TRUNC(AG385*G385,2)+TRUNC(AI385*G385,2)))))/AE385*G385),TRUE),IF(AND(AG385*G385&lt;&gt;0,(TRUNC(AG385*G385,2)+(TRUNC(AL385,2)-(TRUNC(S385*G385,2)+TRUNC(W385*G385,2)+TRUNC(Y385*G385,2)+TRUNC(AA385*G385,2)+TRUNC(AC385*G385,2)+TRUNC(AE385*G385,2)+TRUNC(AG385*G385,2)+TRUNC(AI385*G385,2))))&gt;=0),ABS((AI385*G385-(TRUNC(AI385*G385,2)+(TRUNC(AL385,2)-(TRUNC(S385*G385,2)+TRUNC(W385*G385,2)+TRUNC(Y385*G385,2)+TRUNC(AA385*G385,2)+TRUNC(AC385*G385,2)+TRUNC(AE385*G385,2)+TRUNC(AG385*G385,2)+TRUNC(AI385*G385,2)))))/AI385*G385)&lt;ABS((AG385*G385-(TRUNC(AG385*G385,2)+(TRUNC(AL385,2)-(TRUNC(S385*G385,2)+TRUNC(W385*G385,2)+TRUNC(Y385*G385,2)+TRUNC(AA385*G385,2)+TRUNC(AC385*G385,2)+TRUNC(AE385*G385,2)+TRUNC(AG385*G385,2)+TRUNC(AI385*G385,2)))))/AG385*G385),TRUE),IF(AND(AI385*G385&lt;&gt;0,(TRUNC(AI385*G385,2)+(TRUNC(AL385,2)-(TRUNC(S385*G385,2)+TRUNC(W385*G385,2)+TRUNC(Y385*G385,2)+TRUNC(AA385*G385,2)+TRUNC(AC385*G385,2)+TRUNC(AE385*G385,2)+TRUNC(AG385*G385,2)+TRUNC(AI385*G385,2))))&gt;=0),ABS((AI385*G385-(TRUNC(AI385*G385,2)+(TRUNC(AL385,2)-(TRUNC(S385*G385,2)+TRUNC(W385*G385,2)+TRUNC(Y385*G385,2)+TRUNC(AA385*G385,2)+TRUNC(AC385*G385,2)+TRUNC(AE385*G385,2)+TRUNC(AG385*G385,2)+TRUNC(AI385*G385,2)))))/AI385*G385)&lt;=ABS((AI385*G385-(TRUNC(AI385*G385,2)+(TRUNC(AL385,2)-(TRUNC(S385*G385,2)+TRUNC(W385*G385,2)+TRUNC(Y385*G385,2)+TRUNC(AA385*G385,2)+TRUNC(AC385*G385,2)+TRUNC(AE385*G385,2)+TRUNC(AG385*G385,2)+TRUNC(AI385*G385,2)))))/AI385*G385),TRUE)),TRUNC(AI385*G385,2)+(TRUNC(AL385,2)-(TRUNC(S385*G385,2)+TRUNC(W385*G385,2)+TRUNC(Y385*G385,2)+TRUNC(AA385*G385,2)+TRUNC(AC385*G385,2)+TRUNC(AE385*G385,2)+TRUNC(AG385*G385,2)+TRUNC(AI385*G385,2))),TRUNC(AI385*G385,2)))))</f>
        <v>0</v>
      </c>
      <c r="AK385" s="369">
        <f>TRUNC(Q385*(1+R385), 2)</f>
        <v>13.71</v>
      </c>
      <c r="AL385" s="369">
        <f>TRUNC(G385*TRUNC(AK385, 2), 2)</f>
        <v>15260.05</v>
      </c>
    </row>
    <row r="386" spans="1:38" ht="25.5" x14ac:dyDescent="0.2">
      <c r="A386" s="368" t="s">
        <v>779</v>
      </c>
      <c r="B386" s="367" t="s">
        <v>287</v>
      </c>
      <c r="C386" s="367" t="s">
        <v>393</v>
      </c>
      <c r="D386" s="367" t="s">
        <v>1579</v>
      </c>
      <c r="E386" s="366" t="s">
        <v>102</v>
      </c>
      <c r="F386" s="365" t="s">
        <v>5</v>
      </c>
      <c r="G386" s="365">
        <v>10.92</v>
      </c>
      <c r="H386" s="363">
        <v>382.55</v>
      </c>
      <c r="I386" s="363">
        <v>30.02</v>
      </c>
      <c r="J386" s="363">
        <v>30.02</v>
      </c>
      <c r="K386" s="363">
        <v>0</v>
      </c>
      <c r="L386" s="363">
        <v>0</v>
      </c>
      <c r="M386" s="363">
        <v>0</v>
      </c>
      <c r="N386" s="363">
        <v>0</v>
      </c>
      <c r="O386" s="363">
        <v>0</v>
      </c>
      <c r="P386" s="363">
        <v>0</v>
      </c>
      <c r="Q386" s="363">
        <f>TRUNC(H386 + N386 + K386 + J386 + P386 + M386 + L386 + O386, 2)</f>
        <v>412.57</v>
      </c>
      <c r="R386" s="364">
        <v>8.3526000000000003E-2</v>
      </c>
      <c r="S386" s="363">
        <f>IF(H386*(1+R386)=0,0,IF((TRUNC(AK386,2)-(TRUNC(H386*(1+R386),2)+TRUNC(J386*(1+R386),2)+TRUNC(K386*(1+R386),2)+TRUNC(L386*(1+R386),2)+TRUNC(M386*(1+R386),2)+TRUNC(N386*(1+R386),2)+TRUNC(O386*(1+R386),2)+TRUNC(P386*(1+R386),2)))=0,TRUNC(H386*(1+R386),2),IF((TRUNC(TRUNC(H386*(1+R386),2),2)+(TRUNC(AK386,2)-(TRUNC(H386*(1+R386),2)+TRUNC(J386*(1+R386),2)+TRUNC(K386*(1+R386),2)+TRUNC(L386*(1+R386),2)+TRUNC(M386*(1+R386),2)+TRUNC(N386*(1+R386),2)+TRUNC(O386*(1+R386),2)+TRUNC(P386*(1+R386),2))))&lt;=0,TRUNC(H386*(1+R386),2),IF(AND(IF(AND(H386*(1+R386)&lt;&gt;0,(TRUNC(H386*(1+R386),2)+(TRUNC(AK386,2)-(TRUNC(H386*(1+R386),2)+TRUNC(J386*(1+R386),2)+TRUNC(K386*(1+R386),2)+TRUNC(L386*(1+R386),2)+TRUNC(M386*(1+R386),2)+TRUNC(N386*(1+R386),2)+TRUNC(O386*(1+R386),2)+TRUNC(P386*(1+R386),2))))&gt;=0),ABS((H386*(1+R386)-(TRUNC(H386*(1+R386),2)+(TRUNC(AK386,2)-(TRUNC(H386*(1+R386),2)+TRUNC(J386*(1+R386),2)+TRUNC(K386*(1+R386),2)+TRUNC(L386*(1+R386),2)+TRUNC(M386*(1+R386),2)+TRUNC(N386*(1+R386),2)+TRUNC(O386*(1+R386),2)+TRUNC(P386*(1+R386),2)))))/H386*(1+R386))&lt;=ABS((H386*(1+R386)-(TRUNC(H386*(1+R386),2)+(TRUNC(AK386,2)-(TRUNC(H386*(1+R386),2)+TRUNC(J386*(1+R386),2)+TRUNC(K386*(1+R386),2)+TRUNC(L386*(1+R386),2)+TRUNC(M386*(1+R386),2)+TRUNC(N386*(1+R386),2)+TRUNC(O386*(1+R386),2)+TRUNC(P386*(1+R386),2)))))/H386*(1+R386)),TRUE),IF(AND(J386*(1+R386)&lt;&gt;0,(TRUNC(J386*(1+R386),2)+(TRUNC(AK386,2)-(TRUNC(H386*(1+R386),2)+TRUNC(J386*(1+R386),2)+TRUNC(K386*(1+R386),2)+TRUNC(L386*(1+R386),2)+TRUNC(M386*(1+R386),2)+TRUNC(N386*(1+R386),2)+TRUNC(O386*(1+R386),2)+TRUNC(P386*(1+R386),2))))&gt;=0),ABS((H386*(1+R386)-(TRUNC(H386*(1+R386),2)+(TRUNC(AK386,2)-(TRUNC(H386*(1+R386),2)+TRUNC(J386*(1+R386),2)+TRUNC(K386*(1+R386),2)+TRUNC(L386*(1+R386),2)+TRUNC(M386*(1+R386),2)+TRUNC(N386*(1+R386),2)+TRUNC(O386*(1+R386),2)+TRUNC(P386*(1+R386),2)))))/H386*(1+R386))&lt;=ABS((J386*(1+R386)-(TRUNC(J386*(1+R386),2)+(TRUNC(AK386,2)-(TRUNC(H386*(1+R386),2)+TRUNC(J386*(1+R386),2)+TRUNC(K386*(1+R386),2)+TRUNC(L386*(1+R386),2)+TRUNC(M386*(1+R386),2)+TRUNC(N386*(1+R386),2)+TRUNC(O386*(1+R386),2)+TRUNC(P386*(1+R386),2)))))/J386*(1+R386)),TRUE),IF(AND(K386*(1+R386)&lt;&gt;0,(TRUNC(K386*(1+R386),2)+(TRUNC(AK386,2)-(TRUNC(H386*(1+R386),2)+TRUNC(J386*(1+R386),2)+TRUNC(K386*(1+R386),2)+TRUNC(L386*(1+R386),2)+TRUNC(M386*(1+R386),2)+TRUNC(N386*(1+R386),2)+TRUNC(O386*(1+R386),2)+TRUNC(P386*(1+R386),2))))&gt;=0),ABS((H386*(1+R386)-(TRUNC(H386*(1+R386),2)+(TRUNC(AK386,2)-(TRUNC(H386*(1+R386),2)+TRUNC(J386*(1+R386),2)+TRUNC(K386*(1+R386),2)+TRUNC(L386*(1+R386),2)+TRUNC(M386*(1+R386),2)+TRUNC(N386*(1+R386),2)+TRUNC(O386*(1+R386),2)+TRUNC(P386*(1+R386),2)))))/H386*(1+R386))&lt;=ABS((K386*(1+R386)-(TRUNC(K386*(1+R386),2)+(TRUNC(AK386,2)-(TRUNC(H386*(1+R386),2)+TRUNC(J386*(1+R386),2)+TRUNC(K386*(1+R386),2)+TRUNC(L386*(1+R386),2)+TRUNC(M386*(1+R386),2)+TRUNC(N386*(1+R386),2)+TRUNC(O386*(1+R386),2)+TRUNC(P386*(1+R386),2)))))/K386*(1+R386)),TRUE),IF(AND(L386*(1+R386)&lt;&gt;0,(TRUNC(L386*(1+R386),2)+(TRUNC(AK386,2)-(TRUNC(H386*(1+R386),2)+TRUNC(J386*(1+R386),2)+TRUNC(K386*(1+R386),2)+TRUNC(L386*(1+R386),2)+TRUNC(M386*(1+R386),2)+TRUNC(N386*(1+R386),2)+TRUNC(O386*(1+R386),2)+TRUNC(P386*(1+R386),2))))&gt;=0),ABS((H386*(1+R386)-(TRUNC(H386*(1+R386),2)+(TRUNC(AK386,2)-(TRUNC(H386*(1+R386),2)+TRUNC(J386*(1+R386),2)+TRUNC(K386*(1+R386),2)+TRUNC(L386*(1+R386),2)+TRUNC(M386*(1+R386),2)+TRUNC(N386*(1+R386),2)+TRUNC(O386*(1+R386),2)+TRUNC(P386*(1+R386),2)))))/H386*(1+R386))&lt;=ABS((L386*(1+R386)-(TRUNC(L386*(1+R386),2)+(TRUNC(AK386,2)-(TRUNC(H386*(1+R386),2)+TRUNC(J386*(1+R386),2)+TRUNC(K386*(1+R386),2)+TRUNC(L386*(1+R386),2)+TRUNC(M386*(1+R386),2)+TRUNC(N386*(1+R386),2)+TRUNC(O386*(1+R386),2)+TRUNC(P386*(1+R386),2)))))/L386*(1+R386)),TRUE),IF(AND(M386*(1+R386)&lt;&gt;0,(TRUNC(M386*(1+R386),2)+(TRUNC(AK386,2)-(TRUNC(H386*(1+R386),2)+TRUNC(J386*(1+R386),2)+TRUNC(K386*(1+R386),2)+TRUNC(L386*(1+R386),2)+TRUNC(M386*(1+R386),2)+TRUNC(N386*(1+R386),2)+TRUNC(O386*(1+R386),2)+TRUNC(P386*(1+R386),2))))&gt;=0),ABS((H386*(1+R386)-(TRUNC(H386*(1+R386),2)+(TRUNC(AK386,2)-(TRUNC(H386*(1+R386),2)+TRUNC(J386*(1+R386),2)+TRUNC(K386*(1+R386),2)+TRUNC(L386*(1+R386),2)+TRUNC(M386*(1+R386),2)+TRUNC(N386*(1+R386),2)+TRUNC(O386*(1+R386),2)+TRUNC(P386*(1+R386),2)))))/H386*(1+R386))&lt;=ABS((M386*(1+R386)-(TRUNC(M386*(1+R386),2)+(TRUNC(AK386,2)-(TRUNC(H386*(1+R386),2)+TRUNC(J386*(1+R386),2)+TRUNC(K386*(1+R386),2)+TRUNC(L386*(1+R386),2)+TRUNC(M386*(1+R386),2)+TRUNC(N386*(1+R386),2)+TRUNC(O386*(1+R386),2)+TRUNC(P386*(1+R386),2)))))/M386*(1+R386)),TRUE),IF(AND(N386*(1+R386)&lt;&gt;0,(TRUNC(N386*(1+R386),2)+(TRUNC(AK386,2)-(TRUNC(H386*(1+R386),2)+TRUNC(J386*(1+R386),2)+TRUNC(K386*(1+R386),2)+TRUNC(L386*(1+R386),2)+TRUNC(M386*(1+R386),2)+TRUNC(N386*(1+R386),2)+TRUNC(O386*(1+R386),2)+TRUNC(P386*(1+R386),2))))&gt;=0),ABS((H386*(1+R386)-(TRUNC(H386*(1+R386),2)+(TRUNC(AK386,2)-(TRUNC(H386*(1+R386),2)+TRUNC(J386*(1+R386),2)+TRUNC(K386*(1+R386),2)+TRUNC(L386*(1+R386),2)+TRUNC(M386*(1+R386),2)+TRUNC(N386*(1+R386),2)+TRUNC(O386*(1+R386),2)+TRUNC(P386*(1+R386),2)))))/H386*(1+R386))&lt;=ABS((N386*(1+R386)-(TRUNC(N386*(1+R386),2)+(TRUNC(AK386,2)-(TRUNC(H386*(1+R386),2)+TRUNC(J386*(1+R386),2)+TRUNC(K386*(1+R386),2)+TRUNC(L386*(1+R386),2)+TRUNC(M386*(1+R386),2)+TRUNC(N386*(1+R386),2)+TRUNC(O386*(1+R386),2)+TRUNC(P386*(1+R386),2)))))/N386*(1+R386)),TRUE),IF(AND(O386*(1+R386)&lt;&gt;0,(TRUNC(O386*(1+R386),2)+(TRUNC(AK386,2)-(TRUNC(H386*(1+R386),2)+TRUNC(J386*(1+R386),2)+TRUNC(K386*(1+R386),2)+TRUNC(L386*(1+R386),2)+TRUNC(M386*(1+R386),2)+TRUNC(N386*(1+R386),2)+TRUNC(O386*(1+R386),2)+TRUNC(P386*(1+R386),2))))&gt;=0),ABS((H386*(1+R386)-(TRUNC(H386*(1+R386),2)+(TRUNC(AK386,2)-(TRUNC(H386*(1+R386),2)+TRUNC(J386*(1+R386),2)+TRUNC(K386*(1+R386),2)+TRUNC(L386*(1+R386),2)+TRUNC(M386*(1+R386),2)+TRUNC(N386*(1+R386),2)+TRUNC(O386*(1+R386),2)+TRUNC(P386*(1+R386),2)))))/H386*(1+R386))&lt;=ABS((O386*(1+R386)-(TRUNC(O386*(1+R386),2)+(TRUNC(AK386,2)-(TRUNC(H386*(1+R386),2)+TRUNC(J386*(1+R386),2)+TRUNC(K386*(1+R386),2)+TRUNC(L386*(1+R386),2)+TRUNC(M386*(1+R386),2)+TRUNC(N386*(1+R386),2)+TRUNC(O386*(1+R386),2)+TRUNC(P386*(1+R386),2)))))/O386*(1+R386)),TRUE),IF(AND(P386*(1+R386)&lt;&gt;0,(TRUNC(P386*(1+R386),2)+(TRUNC(AK386,2)-(TRUNC(H386*(1+R386),2)+TRUNC(J386*(1+R386),2)+TRUNC(K386*(1+R386),2)+TRUNC(L386*(1+R386),2)+TRUNC(M386*(1+R386),2)+TRUNC(N386*(1+R386),2)+TRUNC(O386*(1+R386),2)+TRUNC(P386*(1+R386),2))))&gt;=0),ABS((H386*(1+R386)-(TRUNC(H386*(1+R386),2)+(TRUNC(AK386,2)-(TRUNC(H386*(1+R386),2)+TRUNC(J386*(1+R386),2)+TRUNC(K386*(1+R386),2)+TRUNC(L386*(1+R386),2)+TRUNC(M386*(1+R386),2)+TRUNC(N386*(1+R386),2)+TRUNC(O386*(1+R386),2)+TRUNC(P386*(1+R386),2)))))/H386*(1+R386))&lt;=ABS((P386*(1+R386)-(TRUNC(P386*(1+R386),2)+(TRUNC(AK386,2)-(TRUNC(H386*(1+R386),2)+TRUNC(J386*(1+R386),2)+TRUNC(K386*(1+R386),2)+TRUNC(L386*(1+R386),2)+TRUNC(M386*(1+R386),2)+TRUNC(N386*(1+R386),2)+TRUNC(O386*(1+R386),2)+TRUNC(P386*(1+R386),2)))))/P386*(1+R386)),TRUE)),TRUNC(H386*(1+R386),2)+(TRUNC(AK386,2)-(TRUNC(H386*(1+R386),2)+TRUNC(J386*(1+R386),2)+TRUNC(K386*(1+R386),2)+TRUNC(L386*(1+R386),2)+TRUNC(M386*(1+R386),2)+TRUNC(N386*(1+R386),2)+TRUNC(O386*(1+R386),2)+TRUNC(P386*(1+R386),2))),TRUNC(H386*(1+R386),2)))))</f>
        <v>414.51</v>
      </c>
      <c r="T386" s="363">
        <f>IF(S386*G386=0,0,IF((TRUNC(AL386,2)-(TRUNC(S386*G386,2)+TRUNC(W386*G386,2)+TRUNC(Y386*G386,2)+TRUNC(AA386*G386,2)+TRUNC(AC386*G386,2)+TRUNC(AE386*G386,2)+TRUNC(AG386*G386,2)+TRUNC(AI386*G386,2)))=0,TRUNC(S386*G386,2),IF((TRUNC(TRUNC(S386*G386,2),2)+(TRUNC(AL386,2)-(TRUNC(S386*G386,2)+TRUNC(W386*G386,2)+TRUNC(Y386*G386,2)+TRUNC(AA386*G386,2)+TRUNC(AC386*G386,2)+TRUNC(AE386*G386,2)+TRUNC(AG386*G386,2)+TRUNC(AI386*G386,2))))&lt;=0,TRUNC(S386*G386,2),IF(AND(IF(AND(S386*G386&lt;&gt;0,(TRUNC(S386*G386,2)+(TRUNC(AL386,2)-(TRUNC(S386*G386,2)+TRUNC(W386*G386,2)+TRUNC(Y386*G386,2)+TRUNC(AA386*G386,2)+TRUNC(AC386*G386,2)+TRUNC(AE386*G386,2)+TRUNC(AG386*G386,2)+TRUNC(AI386*G386,2))))&gt;=0),ABS((S386*G386-(TRUNC(S386*G386,2)+(TRUNC(AL386,2)-(TRUNC(S386*G386,2)+TRUNC(W386*G386,2)+TRUNC(Y386*G386,2)+TRUNC(AA386*G386,2)+TRUNC(AC386*G386,2)+TRUNC(AE386*G386,2)+TRUNC(AG386*G386,2)+TRUNC(AI386*G386,2)))))/S386*G386)&lt;=ABS((S386*G386-(TRUNC(S386*G386,2)+(TRUNC(AL386,2)-(TRUNC(S386*G386,2)+TRUNC(W386*G386,2)+TRUNC(Y386*G386,2)+TRUNC(AA386*G386,2)+TRUNC(AC386*G386,2)+TRUNC(AE386*G386,2)+TRUNC(AG386*G386,2)+TRUNC(AI386*G386,2)))))/S386*G386),TRUE),IF(AND(W386*G386&lt;&gt;0,(TRUNC(W386*G386,2)+(TRUNC(AL386,2)-(TRUNC(S386*G386,2)+TRUNC(W386*G386,2)+TRUNC(Y386*G386,2)+TRUNC(AA386*G386,2)+TRUNC(AC386*G386,2)+TRUNC(AE386*G386,2)+TRUNC(AG386*G386,2)+TRUNC(AI386*G386,2))))&gt;=0),ABS((S386*G386-(TRUNC(S386*G386,2)+(TRUNC(AL386,2)-(TRUNC(S386*G386,2)+TRUNC(W386*G386,2)+TRUNC(Y386*G386,2)+TRUNC(AA386*G386,2)+TRUNC(AC386*G386,2)+TRUNC(AE386*G386,2)+TRUNC(AG386*G386,2)+TRUNC(AI386*G386,2)))))/S386*G386)&lt;=ABS((W386*G386-(TRUNC(W386*G386,2)+(TRUNC(AL386,2)-(TRUNC(S386*G386,2)+TRUNC(W386*G386,2)+TRUNC(Y386*G386,2)+TRUNC(AA386*G386,2)+TRUNC(AC386*G386,2)+TRUNC(AE386*G386,2)+TRUNC(AG386*G386,2)+TRUNC(AI386*G386,2)))))/W386*G386),TRUE),IF(AND(Y386*G386&lt;&gt;0,(TRUNC(Y386*G386,2)+(TRUNC(AL386,2)-(TRUNC(S386*G386,2)+TRUNC(W386*G386,2)+TRUNC(Y386*G386,2)+TRUNC(AA386*G386,2)+TRUNC(AC386*G386,2)+TRUNC(AE386*G386,2)+TRUNC(AG386*G386,2)+TRUNC(AI386*G386,2))))&gt;=0),ABS((S386*G386-(TRUNC(S386*G386,2)+(TRUNC(AL386,2)-(TRUNC(S386*G386,2)+TRUNC(W386*G386,2)+TRUNC(Y386*G386,2)+TRUNC(AA386*G386,2)+TRUNC(AC386*G386,2)+TRUNC(AE386*G386,2)+TRUNC(AG386*G386,2)+TRUNC(AI386*G386,2)))))/S386*G386)&lt;=ABS((Y386*G386-(TRUNC(Y386*G386,2)+(TRUNC(AL386,2)-(TRUNC(S386*G386,2)+TRUNC(W386*G386,2)+TRUNC(Y386*G386,2)+TRUNC(AA386*G386,2)+TRUNC(AC386*G386,2)+TRUNC(AE386*G386,2)+TRUNC(AG386*G386,2)+TRUNC(AI386*G386,2)))))/Y386*G386),TRUE),IF(AND(AA386*G386&lt;&gt;0,(TRUNC(AA386*G386,2)+(TRUNC(AL386,2)-(TRUNC(S386*G386,2)+TRUNC(W386*G386,2)+TRUNC(Y386*G386,2)+TRUNC(AA386*G386,2)+TRUNC(AC386*G386,2)+TRUNC(AE386*G386,2)+TRUNC(AG386*G386,2)+TRUNC(AI386*G386,2))))&gt;=0),ABS((S386*G386-(TRUNC(S386*G386,2)+(TRUNC(AL386,2)-(TRUNC(S386*G386,2)+TRUNC(W386*G386,2)+TRUNC(Y386*G386,2)+TRUNC(AA386*G386,2)+TRUNC(AC386*G386,2)+TRUNC(AE386*G386,2)+TRUNC(AG386*G386,2)+TRUNC(AI386*G386,2)))))/S386*G386)&lt;=ABS((AA386*G386-(TRUNC(AA386*G386,2)+(TRUNC(AL386,2)-(TRUNC(S386*G386,2)+TRUNC(W386*G386,2)+TRUNC(Y386*G386,2)+TRUNC(AA386*G386,2)+TRUNC(AC386*G386,2)+TRUNC(AE386*G386,2)+TRUNC(AG386*G386,2)+TRUNC(AI386*G386,2)))))/AA386*G386),TRUE),IF(AND(AC386*G386&lt;&gt;0,(TRUNC(AC386*G386,2)+(TRUNC(AL386,2)-(TRUNC(S386*G386,2)+TRUNC(W386*G386,2)+TRUNC(Y386*G386,2)+TRUNC(AA386*G386,2)+TRUNC(AC386*G386,2)+TRUNC(AE386*G386,2)+TRUNC(AG386*G386,2)+TRUNC(AI386*G386,2))))&gt;=0),ABS((S386*G386-(TRUNC(S386*G386,2)+(TRUNC(AL386,2)-(TRUNC(S386*G386,2)+TRUNC(W386*G386,2)+TRUNC(Y386*G386,2)+TRUNC(AA386*G386,2)+TRUNC(AC386*G386,2)+TRUNC(AE386*G386,2)+TRUNC(AG386*G386,2)+TRUNC(AI386*G386,2)))))/S386*G386)&lt;=ABS((AC386*G386-(TRUNC(AC386*G386,2)+(TRUNC(AL386,2)-(TRUNC(S386*G386,2)+TRUNC(W386*G386,2)+TRUNC(Y386*G386,2)+TRUNC(AA386*G386,2)+TRUNC(AC386*G386,2)+TRUNC(AE386*G386,2)+TRUNC(AG386*G386,2)+TRUNC(AI386*G386,2)))))/AC386*G386),TRUE),IF(AND(AE386*G386&lt;&gt;0,(TRUNC(AE386*G386,2)+(TRUNC(AL386,2)-(TRUNC(S386*G386,2)+TRUNC(W386*G386,2)+TRUNC(Y386*G386,2)+TRUNC(AA386*G386,2)+TRUNC(AC386*G386,2)+TRUNC(AE386*G386,2)+TRUNC(AG386*G386,2)+TRUNC(AI386*G386,2))))&gt;=0),ABS((S386*G386-(TRUNC(S386*G386,2)+(TRUNC(AL386,2)-(TRUNC(S386*G386,2)+TRUNC(W386*G386,2)+TRUNC(Y386*G386,2)+TRUNC(AA386*G386,2)+TRUNC(AC386*G386,2)+TRUNC(AE386*G386,2)+TRUNC(AG386*G386,2)+TRUNC(AI386*G386,2)))))/S386*G386)&lt;=ABS((AE386*G386-(TRUNC(AE386*G386,2)+(TRUNC(AL386,2)-(TRUNC(S386*G386,2)+TRUNC(W386*G386,2)+TRUNC(Y386*G386,2)+TRUNC(AA386*G386,2)+TRUNC(AC386*G386,2)+TRUNC(AE386*G386,2)+TRUNC(AG386*G386,2)+TRUNC(AI386*G386,2)))))/AE386*G386),TRUE),IF(AND(AG386*G386&lt;&gt;0,(TRUNC(AG386*G386,2)+(TRUNC(AL386,2)-(TRUNC(S386*G386,2)+TRUNC(W386*G386,2)+TRUNC(Y386*G386,2)+TRUNC(AA386*G386,2)+TRUNC(AC386*G386,2)+TRUNC(AE386*G386,2)+TRUNC(AG386*G386,2)+TRUNC(AI386*G386,2))))&gt;=0),ABS((S386*G386-(TRUNC(S386*G386,2)+(TRUNC(AL386,2)-(TRUNC(S386*G386,2)+TRUNC(W386*G386,2)+TRUNC(Y386*G386,2)+TRUNC(AA386*G386,2)+TRUNC(AC386*G386,2)+TRUNC(AE386*G386,2)+TRUNC(AG386*G386,2)+TRUNC(AI386*G386,2)))))/S386*G386)&lt;=ABS((AG386*G386-(TRUNC(AG386*G386,2)+(TRUNC(AL386,2)-(TRUNC(S386*G386,2)+TRUNC(W386*G386,2)+TRUNC(Y386*G386,2)+TRUNC(AA386*G386,2)+TRUNC(AC386*G386,2)+TRUNC(AE386*G386,2)+TRUNC(AG386*G386,2)+TRUNC(AI386*G386,2)))))/AG386*G386),TRUE),IF(AND(AI386*G386&lt;&gt;0,(TRUNC(AI386*G386,2)+(TRUNC(AL386,2)-(TRUNC(S386*G386,2)+TRUNC(W386*G386,2)+TRUNC(Y386*G386,2)+TRUNC(AA386*G386,2)+TRUNC(AC386*G386,2)+TRUNC(AE386*G386,2)+TRUNC(AG386*G386,2)+TRUNC(AI386*G386,2))))&gt;=0),ABS((S386*G386-(TRUNC(S386*G386,2)+(TRUNC(AL386,2)-(TRUNC(S386*G386,2)+TRUNC(W386*G386,2)+TRUNC(Y386*G386,2)+TRUNC(AA386*G386,2)+TRUNC(AC386*G386,2)+TRUNC(AE386*G386,2)+TRUNC(AG386*G386,2)+TRUNC(AI386*G386,2)))))/S386*G386)&lt;=ABS((AI386*G386-(TRUNC(AI386*G386,2)+(TRUNC(AL386,2)-(TRUNC(S386*G386,2)+TRUNC(W386*G386,2)+TRUNC(Y386*G386,2)+TRUNC(AA386*G386,2)+TRUNC(AC386*G386,2)+TRUNC(AE386*G386,2)+TRUNC(AG386*G386,2)+TRUNC(AI386*G386,2)))))/AI386*G386),TRUE)),TRUNC(S386*G386,2)+(TRUNC(AL386,2)-(TRUNC(S386*G386,2)+TRUNC(W386*G386,2)+TRUNC(Y386*G386,2)+TRUNC(AA386*G386,2)+TRUNC(AC386*G386,2)+TRUNC(AE386*G386,2)+TRUNC(AG386*G386,2)+TRUNC(AI386*G386,2))),TRUNC(S386*G386,2)))))</f>
        <v>4526.4500000000007</v>
      </c>
      <c r="U386" s="363">
        <f t="shared" si="344"/>
        <v>32.520000000000003</v>
      </c>
      <c r="V386" s="363">
        <f t="shared" si="344"/>
        <v>355.11</v>
      </c>
      <c r="W386" s="363">
        <f>IF(J386*(1+R386)=0,0,IF((TRUNC(AK386,2)-(TRUNC(H386*(1+R386),2)+TRUNC(J386*(1+R386),2)+TRUNC(K386*(1+R386),2)+TRUNC(L386*(1+R386),2)+TRUNC(M386*(1+R386),2)+TRUNC(N386*(1+R386),2)+TRUNC(O386*(1+R386),2)+TRUNC(P386*(1+R386),2)))=0,TRUNC(J386*(1+R386),2),IF((TRUNC(TRUNC(J386*(1+R386),2),2)+(TRUNC(AK386,2)-(TRUNC(H386*(1+R386),2)+TRUNC(J386*(1+R386),2)+TRUNC(K386*(1+R386),2)+TRUNC(L386*(1+R386),2)+TRUNC(M386*(1+R386),2)+TRUNC(N386*(1+R386),2)+TRUNC(O386*(1+R386),2)+TRUNC(P386*(1+R386),2))))&lt;=0,TRUNC(J386*(1+R386),2),IF(AND(IF(AND(H386*(1+R386)&lt;&gt;0,(TRUNC(H386*(1+R386),2)+(TRUNC(AK386,2)-(TRUNC(H386*(1+R386),2)+TRUNC(J386*(1+R386),2)+TRUNC(K386*(1+R386),2)+TRUNC(L386*(1+R386),2)+TRUNC(M386*(1+R386),2)+TRUNC(N386*(1+R386),2)+TRUNC(O386*(1+R386),2)+TRUNC(P386*(1+R386),2))))&gt;=0),ABS((J386*(1+R386)-(TRUNC(J386*(1+R386),2)+(TRUNC(AK386,2)-(TRUNC(H386*(1+R386),2)+TRUNC(J386*(1+R386),2)+TRUNC(K386*(1+R386),2)+TRUNC(L386*(1+R386),2)+TRUNC(M386*(1+R386),2)+TRUNC(N386*(1+R386),2)+TRUNC(O386*(1+R386),2)+TRUNC(P386*(1+R386),2)))))/J386*(1+R386))&lt;ABS((H386*(1+R386)-(TRUNC(H386*(1+R386),2)+(TRUNC(AK386,2)-(TRUNC(H386*(1+R386),2)+TRUNC(J386*(1+R386),2)+TRUNC(K386*(1+R386),2)+TRUNC(L386*(1+R386),2)+TRUNC(M386*(1+R386),2)+TRUNC(N386*(1+R386),2)+TRUNC(O386*(1+R386),2)+TRUNC(P386*(1+R386),2)))))/H386*(1+R386)),TRUE),IF(AND(J386*(1+R386)&lt;&gt;0,(TRUNC(J386*(1+R386),2)+(TRUNC(AK386,2)-(TRUNC(H386*(1+R386),2)+TRUNC(J386*(1+R386),2)+TRUNC(K386*(1+R386),2)+TRUNC(L386*(1+R386),2)+TRUNC(M386*(1+R386),2)+TRUNC(N386*(1+R386),2)+TRUNC(O386*(1+R386),2)+TRUNC(P386*(1+R386),2))))&gt;=0),ABS((J386*(1+R386)-(TRUNC(J386*(1+R386),2)+(TRUNC(AK386,2)-(TRUNC(H386*(1+R386),2)+TRUNC(J386*(1+R386),2)+TRUNC(K386*(1+R386),2)+TRUNC(L386*(1+R386),2)+TRUNC(M386*(1+R386),2)+TRUNC(N386*(1+R386),2)+TRUNC(O386*(1+R386),2)+TRUNC(P386*(1+R386),2)))))/J386*(1+R386))&lt;=ABS((J386*(1+R386)-(TRUNC(J386*(1+R386),2)+(TRUNC(AK386,2)-(TRUNC(H386*(1+R386),2)+TRUNC(J386*(1+R386),2)+TRUNC(K386*(1+R386),2)+TRUNC(L386*(1+R386),2)+TRUNC(M386*(1+R386),2)+TRUNC(N386*(1+R386),2)+TRUNC(O386*(1+R386),2)+TRUNC(P386*(1+R386),2)))))/J386*(1+R386)),TRUE),IF(AND(K386*(1+R386)&lt;&gt;0,(TRUNC(K386*(1+R386),2)+(TRUNC(AK386,2)-(TRUNC(H386*(1+R386),2)+TRUNC(J386*(1+R386),2)+TRUNC(K386*(1+R386),2)+TRUNC(L386*(1+R386),2)+TRUNC(M386*(1+R386),2)+TRUNC(N386*(1+R386),2)+TRUNC(O386*(1+R386),2)+TRUNC(P386*(1+R386),2))))&gt;=0),ABS((J386*(1+R386)-(TRUNC(J386*(1+R386),2)+(TRUNC(AK386,2)-(TRUNC(H386*(1+R386),2)+TRUNC(J386*(1+R386),2)+TRUNC(K386*(1+R386),2)+TRUNC(L386*(1+R386),2)+TRUNC(M386*(1+R386),2)+TRUNC(N386*(1+R386),2)+TRUNC(O386*(1+R386),2)+TRUNC(P386*(1+R386),2)))))/J386*(1+R386))&lt;=ABS((K386*(1+R386)-(TRUNC(K386*(1+R386),2)+(TRUNC(AK386,2)-(TRUNC(H386*(1+R386),2)+TRUNC(J386*(1+R386),2)+TRUNC(K386*(1+R386),2)+TRUNC(L386*(1+R386),2)+TRUNC(M386*(1+R386),2)+TRUNC(N386*(1+R386),2)+TRUNC(O386*(1+R386),2)+TRUNC(P386*(1+R386),2)))))/K386*(1+R386)),TRUE),IF(AND(L386*(1+R386)&lt;&gt;0,(TRUNC(L386*(1+R386),2)+(TRUNC(AK386,2)-(TRUNC(H386*(1+R386),2)+TRUNC(J386*(1+R386),2)+TRUNC(K386*(1+R386),2)+TRUNC(L386*(1+R386),2)+TRUNC(M386*(1+R386),2)+TRUNC(N386*(1+R386),2)+TRUNC(O386*(1+R386),2)+TRUNC(P386*(1+R386),2))))&gt;=0),ABS((J386*(1+R386)-(TRUNC(J386*(1+R386),2)+(TRUNC(AK386,2)-(TRUNC(H386*(1+R386),2)+TRUNC(J386*(1+R386),2)+TRUNC(K386*(1+R386),2)+TRUNC(L386*(1+R386),2)+TRUNC(M386*(1+R386),2)+TRUNC(N386*(1+R386),2)+TRUNC(O386*(1+R386),2)+TRUNC(P386*(1+R386),2)))))/J386*(1+R386))&lt;=ABS((L386*(1+R386)-(TRUNC(L386*(1+R386),2)+(TRUNC(AK386,2)-(TRUNC(H386*(1+R386),2)+TRUNC(J386*(1+R386),2)+TRUNC(K386*(1+R386),2)+TRUNC(L386*(1+R386),2)+TRUNC(M386*(1+R386),2)+TRUNC(N386*(1+R386),2)+TRUNC(O386*(1+R386),2)+TRUNC(P386*(1+R386),2)))))/L386*(1+R386)),TRUE),IF(AND(M386*(1+R386)&lt;&gt;0,(TRUNC(M386*(1+R386),2)+(TRUNC(AK386,2)-(TRUNC(H386*(1+R386),2)+TRUNC(J386*(1+R386),2)+TRUNC(K386*(1+R386),2)+TRUNC(L386*(1+R386),2)+TRUNC(M386*(1+R386),2)+TRUNC(N386*(1+R386),2)+TRUNC(O386*(1+R386),2)+TRUNC(P386*(1+R386),2))))&gt;=0),ABS((J386*(1+R386)-(TRUNC(J386*(1+R386),2)+(TRUNC(AK386,2)-(TRUNC(H386*(1+R386),2)+TRUNC(J386*(1+R386),2)+TRUNC(K386*(1+R386),2)+TRUNC(L386*(1+R386),2)+TRUNC(M386*(1+R386),2)+TRUNC(N386*(1+R386),2)+TRUNC(O386*(1+R386),2)+TRUNC(P386*(1+R386),2)))))/J386*(1+R386))&lt;=ABS((M386*(1+R386)-(TRUNC(M386*(1+R386),2)+(TRUNC(AK386,2)-(TRUNC(H386*(1+R386),2)+TRUNC(J386*(1+R386),2)+TRUNC(K386*(1+R386),2)+TRUNC(L386*(1+R386),2)+TRUNC(M386*(1+R386),2)+TRUNC(N386*(1+R386),2)+TRUNC(O386*(1+R386),2)+TRUNC(P386*(1+R386),2)))))/M386*(1+R386)),TRUE),IF(AND(N386*(1+R386)&lt;&gt;0,(TRUNC(N386*(1+R386),2)+(TRUNC(AK386,2)-(TRUNC(H386*(1+R386),2)+TRUNC(J386*(1+R386),2)+TRUNC(K386*(1+R386),2)+TRUNC(L386*(1+R386),2)+TRUNC(M386*(1+R386),2)+TRUNC(N386*(1+R386),2)+TRUNC(O386*(1+R386),2)+TRUNC(P386*(1+R386),2))))&gt;=0),ABS((J386*(1+R386)-(TRUNC(J386*(1+R386),2)+(TRUNC(AK386,2)-(TRUNC(H386*(1+R386),2)+TRUNC(J386*(1+R386),2)+TRUNC(K386*(1+R386),2)+TRUNC(L386*(1+R386),2)+TRUNC(M386*(1+R386),2)+TRUNC(N386*(1+R386),2)+TRUNC(O386*(1+R386),2)+TRUNC(P386*(1+R386),2)))))/J386*(1+R386))&lt;=ABS((N386*(1+R386)-(TRUNC(N386*(1+R386),2)+(TRUNC(AK386,2)-(TRUNC(H386*(1+R386),2)+TRUNC(J386*(1+R386),2)+TRUNC(K386*(1+R386),2)+TRUNC(L386*(1+R386),2)+TRUNC(M386*(1+R386),2)+TRUNC(N386*(1+R386),2)+TRUNC(O386*(1+R386),2)+TRUNC(P386*(1+R386),2)))))/N386*(1+R386)),TRUE),IF(AND(O386*(1+R386)&lt;&gt;0,(TRUNC(O386*(1+R386),2)+(TRUNC(AK386,2)-(TRUNC(H386*(1+R386),2)+TRUNC(J386*(1+R386),2)+TRUNC(K386*(1+R386),2)+TRUNC(L386*(1+R386),2)+TRUNC(M386*(1+R386),2)+TRUNC(N386*(1+R386),2)+TRUNC(O386*(1+R386),2)+TRUNC(P386*(1+R386),2))))&gt;=0),ABS((J386*(1+R386)-(TRUNC(J386*(1+R386),2)+(TRUNC(AK386,2)-(TRUNC(H386*(1+R386),2)+TRUNC(J386*(1+R386),2)+TRUNC(K386*(1+R386),2)+TRUNC(L386*(1+R386),2)+TRUNC(M386*(1+R386),2)+TRUNC(N386*(1+R386),2)+TRUNC(O386*(1+R386),2)+TRUNC(P386*(1+R386),2)))))/J386*(1+R386))&lt;=ABS((O386*(1+R386)-(TRUNC(O386*(1+R386),2)+(TRUNC(AK386,2)-(TRUNC(H386*(1+R386),2)+TRUNC(J386*(1+R386),2)+TRUNC(K386*(1+R386),2)+TRUNC(L386*(1+R386),2)+TRUNC(M386*(1+R386),2)+TRUNC(N386*(1+R386),2)+TRUNC(O386*(1+R386),2)+TRUNC(P386*(1+R386),2)))))/O386*(1+R386)),TRUE),IF(AND(P386*(1+R386)&lt;&gt;0,(TRUNC(P386*(1+R386),2)+(TRUNC(AK386,2)-(TRUNC(H386*(1+R386),2)+TRUNC(J386*(1+R386),2)+TRUNC(K386*(1+R386),2)+TRUNC(L386*(1+R386),2)+TRUNC(M386*(1+R386),2)+TRUNC(N386*(1+R386),2)+TRUNC(O386*(1+R386),2)+TRUNC(P386*(1+R386),2))))&gt;=0),ABS((J386*(1+R386)-(TRUNC(J386*(1+R386),2)+(TRUNC(AK386,2)-(TRUNC(H386*(1+R386),2)+TRUNC(J386*(1+R386),2)+TRUNC(K386*(1+R386),2)+TRUNC(L386*(1+R386),2)+TRUNC(M386*(1+R386),2)+TRUNC(N386*(1+R386),2)+TRUNC(O386*(1+R386),2)+TRUNC(P386*(1+R386),2)))))/J386*(1+R386))&lt;=ABS((P386*(1+R386)-(TRUNC(P386*(1+R386),2)+(TRUNC(AK386,2)-(TRUNC(H386*(1+R386),2)+TRUNC(J386*(1+R386),2)+TRUNC(K386*(1+R386),2)+TRUNC(L386*(1+R386),2)+TRUNC(M386*(1+R386),2)+TRUNC(N386*(1+R386),2)+TRUNC(O386*(1+R386),2)+TRUNC(P386*(1+R386),2)))))/P386*(1+R386)),TRUE)),TRUNC(J386*(1+R386),2)+(TRUNC(AK386,2)-(TRUNC(H386*(1+R386),2)+TRUNC(J386*(1+R386),2)+TRUNC(K386*(1+R386),2)+TRUNC(L386*(1+R386),2)+TRUNC(M386*(1+R386),2)+TRUNC(N386*(1+R386),2)+TRUNC(O386*(1+R386),2)+TRUNC(P386*(1+R386),2))),TRUNC(J386*(1+R386),2)))))</f>
        <v>32.520000000000003</v>
      </c>
      <c r="X386" s="363">
        <f>IF(W386*G386=0,0,IF((TRUNC(AL386,2)-(TRUNC(S386*G386,2)+TRUNC(W386*G386,2)+TRUNC(Y386*G386,2)+TRUNC(AA386*G386,2)+TRUNC(AC386*G386,2)+TRUNC(AE386*G386,2)+TRUNC(AG386*G386,2)+TRUNC(AI386*G386,2)))=0,TRUNC(W386*G386,2),IF((TRUNC(TRUNC(W386*G386,2),2)+(TRUNC(AL386,2)-(TRUNC(S386*G386,2)+TRUNC(W386*G386,2)+TRUNC(Y386*G386,2)+TRUNC(AA386*G386,2)+TRUNC(AC386*G386,2)+TRUNC(AE386*G386,2)+TRUNC(AG386*G386,2)+TRUNC(AI386*G386,2))))&lt;=0,TRUNC(W386*G386,2),IF(AND(IF(AND(S386*G386&lt;&gt;0,(TRUNC(S386*G386,2)+(TRUNC(AL386,2)-(TRUNC(S386*G386,2)+TRUNC(W386*G386,2)+TRUNC(Y386*G386,2)+TRUNC(AA386*G386,2)+TRUNC(AC386*G386,2)+TRUNC(AE386*G386,2)+TRUNC(AG386*G386,2)+TRUNC(AI386*G386,2))))&gt;=0),ABS((W386*G386-(TRUNC(W386*G386,2)+(TRUNC(AL386,2)-(TRUNC(S386*G386,2)+TRUNC(W386*G386,2)+TRUNC(Y386*G386,2)+TRUNC(AA386*G386,2)+TRUNC(AC386*G386,2)+TRUNC(AE386*G386,2)+TRUNC(AG386*G386,2)+TRUNC(AI386*G386,2)))))/W386*G386)&lt;ABS((S386*G386-(TRUNC(S386*G386,2)+(TRUNC(AL386,2)-(TRUNC(S386*G386,2)+TRUNC(W386*G386,2)+TRUNC(Y386*G386,2)+TRUNC(AA386*G386,2)+TRUNC(AC386*G386,2)+TRUNC(AE386*G386,2)+TRUNC(AG386*G386,2)+TRUNC(AI386*G386,2)))))/S386*G386),TRUE),IF(AND(W386*G386&lt;&gt;0,(TRUNC(W386*G386,2)+(TRUNC(AL386,2)-(TRUNC(S386*G386,2)+TRUNC(W386*G386,2)+TRUNC(Y386*G386,2)+TRUNC(AA386*G386,2)+TRUNC(AC386*G386,2)+TRUNC(AE386*G386,2)+TRUNC(AG386*G386,2)+TRUNC(AI386*G386,2))))&gt;=0),ABS((W386*G386-(TRUNC(W386*G386,2)+(TRUNC(AL386,2)-(TRUNC(S386*G386,2)+TRUNC(W386*G386,2)+TRUNC(Y386*G386,2)+TRUNC(AA386*G386,2)+TRUNC(AC386*G386,2)+TRUNC(AE386*G386,2)+TRUNC(AG386*G386,2)+TRUNC(AI386*G386,2)))))/W386*G386)&lt;=ABS((W386*G386-(TRUNC(W386*G386,2)+(TRUNC(AL386,2)-(TRUNC(S386*G386,2)+TRUNC(W386*G386,2)+TRUNC(Y386*G386,2)+TRUNC(AA386*G386,2)+TRUNC(AC386*G386,2)+TRUNC(AE386*G386,2)+TRUNC(AG386*G386,2)+TRUNC(AI386*G386,2)))))/W386*G386),TRUE),IF(AND(Y386*G386&lt;&gt;0,(TRUNC(Y386*G386,2)+(TRUNC(AL386,2)-(TRUNC(S386*G386,2)+TRUNC(W386*G386,2)+TRUNC(Y386*G386,2)+TRUNC(AA386*G386,2)+TRUNC(AC386*G386,2)+TRUNC(AE386*G386,2)+TRUNC(AG386*G386,2)+TRUNC(AI386*G386,2))))&gt;=0),ABS((W386*G386-(TRUNC(W386*G386,2)+(TRUNC(AL386,2)-(TRUNC(S386*G386,2)+TRUNC(W386*G386,2)+TRUNC(Y386*G386,2)+TRUNC(AA386*G386,2)+TRUNC(AC386*G386,2)+TRUNC(AE386*G386,2)+TRUNC(AG386*G386,2)+TRUNC(AI386*G386,2)))))/W386*G386)&lt;=ABS((Y386*G386-(TRUNC(Y386*G386,2)+(TRUNC(AL386,2)-(TRUNC(S386*G386,2)+TRUNC(W386*G386,2)+TRUNC(Y386*G386,2)+TRUNC(AA386*G386,2)+TRUNC(AC386*G386,2)+TRUNC(AE386*G386,2)+TRUNC(AG386*G386,2)+TRUNC(AI386*G386,2)))))/Y386*G386),TRUE),IF(AND(AA386*G386&lt;&gt;0,(TRUNC(AA386*G386,2)+(TRUNC(AL386,2)-(TRUNC(S386*G386,2)+TRUNC(W386*G386,2)+TRUNC(Y386*G386,2)+TRUNC(AA386*G386,2)+TRUNC(AC386*G386,2)+TRUNC(AE386*G386,2)+TRUNC(AG386*G386,2)+TRUNC(AI386*G386,2))))&gt;=0),ABS((W386*G386-(TRUNC(W386*G386,2)+(TRUNC(AL386,2)-(TRUNC(S386*G386,2)+TRUNC(W386*G386,2)+TRUNC(Y386*G386,2)+TRUNC(AA386*G386,2)+TRUNC(AC386*G386,2)+TRUNC(AE386*G386,2)+TRUNC(AG386*G386,2)+TRUNC(AI386*G386,2)))))/W386*G386)&lt;=ABS((AA386*G386-(TRUNC(AA386*G386,2)+(TRUNC(AL386,2)-(TRUNC(S386*G386,2)+TRUNC(W386*G386,2)+TRUNC(Y386*G386,2)+TRUNC(AA386*G386,2)+TRUNC(AC386*G386,2)+TRUNC(AE386*G386,2)+TRUNC(AG386*G386,2)+TRUNC(AI386*G386,2)))))/AA386*G386),TRUE),IF(AND(AC386*G386&lt;&gt;0,(TRUNC(AC386*G386,2)+(TRUNC(AL386,2)-(TRUNC(S386*G386,2)+TRUNC(W386*G386,2)+TRUNC(Y386*G386,2)+TRUNC(AA386*G386,2)+TRUNC(AC386*G386,2)+TRUNC(AE386*G386,2)+TRUNC(AG386*G386,2)+TRUNC(AI386*G386,2))))&gt;=0),ABS((W386*G386-(TRUNC(W386*G386,2)+(TRUNC(AL386,2)-(TRUNC(S386*G386,2)+TRUNC(W386*G386,2)+TRUNC(Y386*G386,2)+TRUNC(AA386*G386,2)+TRUNC(AC386*G386,2)+TRUNC(AE386*G386,2)+TRUNC(AG386*G386,2)+TRUNC(AI386*G386,2)))))/W386*G386)&lt;=ABS((AC386*G386-(TRUNC(AC386*G386,2)+(TRUNC(AL386,2)-(TRUNC(S386*G386,2)+TRUNC(W386*G386,2)+TRUNC(Y386*G386,2)+TRUNC(AA386*G386,2)+TRUNC(AC386*G386,2)+TRUNC(AE386*G386,2)+TRUNC(AG386*G386,2)+TRUNC(AI386*G386,2)))))/AC386*G386),TRUE),IF(AND(AE386*G386&lt;&gt;0,(TRUNC(AE386*G386,2)+(TRUNC(AL386,2)-(TRUNC(S386*G386,2)+TRUNC(W386*G386,2)+TRUNC(Y386*G386,2)+TRUNC(AA386*G386,2)+TRUNC(AC386*G386,2)+TRUNC(AE386*G386,2)+TRUNC(AG386*G386,2)+TRUNC(AI386*G386,2))))&gt;=0),ABS((W386*G386-(TRUNC(W386*G386,2)+(TRUNC(AL386,2)-(TRUNC(S386*G386,2)+TRUNC(W386*G386,2)+TRUNC(Y386*G386,2)+TRUNC(AA386*G386,2)+TRUNC(AC386*G386,2)+TRUNC(AE386*G386,2)+TRUNC(AG386*G386,2)+TRUNC(AI386*G386,2)))))/W386*G386)&lt;=ABS((AE386*G386-(TRUNC(AE386*G386,2)+(TRUNC(AL386,2)-(TRUNC(S386*G386,2)+TRUNC(W386*G386,2)+TRUNC(Y386*G386,2)+TRUNC(AA386*G386,2)+TRUNC(AC386*G386,2)+TRUNC(AE386*G386,2)+TRUNC(AG386*G386,2)+TRUNC(AI386*G386,2)))))/AE386*G386),TRUE),IF(AND(AG386*G386&lt;&gt;0,(TRUNC(AG386*G386,2)+(TRUNC(AL386,2)-(TRUNC(S386*G386,2)+TRUNC(W386*G386,2)+TRUNC(Y386*G386,2)+TRUNC(AA386*G386,2)+TRUNC(AC386*G386,2)+TRUNC(AE386*G386,2)+TRUNC(AG386*G386,2)+TRUNC(AI386*G386,2))))&gt;=0),ABS((W386*G386-(TRUNC(W386*G386,2)+(TRUNC(AL386,2)-(TRUNC(S386*G386,2)+TRUNC(W386*G386,2)+TRUNC(Y386*G386,2)+TRUNC(AA386*G386,2)+TRUNC(AC386*G386,2)+TRUNC(AE386*G386,2)+TRUNC(AG386*G386,2)+TRUNC(AI386*G386,2)))))/W386*G386)&lt;=ABS((AG386*G386-(TRUNC(AG386*G386,2)+(TRUNC(AL386,2)-(TRUNC(S386*G386,2)+TRUNC(W386*G386,2)+TRUNC(Y386*G386,2)+TRUNC(AA386*G386,2)+TRUNC(AC386*G386,2)+TRUNC(AE386*G386,2)+TRUNC(AG386*G386,2)+TRUNC(AI386*G386,2)))))/AG386*G386),TRUE),IF(AND(AI386*G386&lt;&gt;0,(TRUNC(AI386*G386,2)+(TRUNC(AL386,2)-(TRUNC(S386*G386,2)+TRUNC(W386*G386,2)+TRUNC(Y386*G386,2)+TRUNC(AA386*G386,2)+TRUNC(AC386*G386,2)+TRUNC(AE386*G386,2)+TRUNC(AG386*G386,2)+TRUNC(AI386*G386,2))))&gt;=0),ABS((W386*G386-(TRUNC(W386*G386,2)+(TRUNC(AL386,2)-(TRUNC(S386*G386,2)+TRUNC(W386*G386,2)+TRUNC(Y386*G386,2)+TRUNC(AA386*G386,2)+TRUNC(AC386*G386,2)+TRUNC(AE386*G386,2)+TRUNC(AG386*G386,2)+TRUNC(AI386*G386,2)))))/W386*G386)&lt;=ABS((AI386*G386-(TRUNC(AI386*G386,2)+(TRUNC(AL386,2)-(TRUNC(S386*G386,2)+TRUNC(W386*G386,2)+TRUNC(Y386*G386,2)+TRUNC(AA386*G386,2)+TRUNC(AC386*G386,2)+TRUNC(AE386*G386,2)+TRUNC(AG386*G386,2)+TRUNC(AI386*G386,2)))))/AI386*G386),TRUE)),TRUNC(W386*G386,2)+(TRUNC(AL386,2)-(TRUNC(S386*G386,2)+TRUNC(W386*G386,2)+TRUNC(Y386*G386,2)+TRUNC(AA386*G386,2)+TRUNC(AC386*G386,2)+TRUNC(AE386*G386,2)+TRUNC(AG386*G386,2)+TRUNC(AI386*G386,2))),TRUNC(W386*G386,2)))))</f>
        <v>355.11</v>
      </c>
      <c r="Y386" s="363">
        <f>IF(K386*(1+R386)=0,0,IF((TRUNC(AK386,2)-(TRUNC(H386*(1+R386),2)+TRUNC(J386*(1+R386),2)+TRUNC(K386*(1+R386),2)+TRUNC(L386*(1+R386),2)+TRUNC(M386*(1+R386),2)+TRUNC(N386*(1+R386),2)+TRUNC(O386*(1+R386),2)+TRUNC(P386*(1+R386),2)))=0,TRUNC(K386*(1+R386),2),IF((TRUNC(TRUNC(K386*(1+R386),2),2)+(TRUNC(AK386,2)-(TRUNC(H386*(1+R386),2)+TRUNC(J386*(1+R386),2)+TRUNC(K386*(1+R386),2)+TRUNC(L386*(1+R386),2)+TRUNC(M386*(1+R386),2)+TRUNC(N386*(1+R386),2)+TRUNC(O386*(1+R386),2)+TRUNC(P386*(1+R386),2))))&lt;=0,TRUNC(K386*(1+R386),2),IF(AND(IF(AND(H386*(1+R386)&lt;&gt;0,(TRUNC(H386*(1+R386),2)+(TRUNC(AK386,2)-(TRUNC(H386*(1+R386),2)+TRUNC(J386*(1+R386),2)+TRUNC(K386*(1+R386),2)+TRUNC(L386*(1+R386),2)+TRUNC(M386*(1+R386),2)+TRUNC(N386*(1+R386),2)+TRUNC(O386*(1+R386),2)+TRUNC(P386*(1+R386),2))))&gt;=0),ABS((K386*(1+R386)-(TRUNC(K386*(1+R386),2)+(TRUNC(AK386,2)-(TRUNC(H386*(1+R386),2)+TRUNC(J386*(1+R386),2)+TRUNC(K386*(1+R386),2)+TRUNC(L386*(1+R386),2)+TRUNC(M386*(1+R386),2)+TRUNC(N386*(1+R386),2)+TRUNC(O386*(1+R386),2)+TRUNC(P386*(1+R386),2)))))/K386*(1+R386))&lt;ABS((H386*(1+R386)-(TRUNC(H386*(1+R386),2)+(TRUNC(AK386,2)-(TRUNC(H386*(1+R386),2)+TRUNC(J386*(1+R386),2)+TRUNC(K386*(1+R386),2)+TRUNC(L386*(1+R386),2)+TRUNC(M386*(1+R386),2)+TRUNC(N386*(1+R386),2)+TRUNC(O386*(1+R386),2)+TRUNC(P386*(1+R386),2)))))/H386*(1+R386)),TRUE),IF(AND(J386*(1+R386)&lt;&gt;0,(TRUNC(J386*(1+R386),2)+(TRUNC(AK386,2)-(TRUNC(H386*(1+R386),2)+TRUNC(J386*(1+R386),2)+TRUNC(K386*(1+R386),2)+TRUNC(L386*(1+R386),2)+TRUNC(M386*(1+R386),2)+TRUNC(N386*(1+R386),2)+TRUNC(O386*(1+R386),2)+TRUNC(P386*(1+R386),2))))&gt;=0),ABS((K386*(1+R386)-(TRUNC(K386*(1+R386),2)+(TRUNC(AK386,2)-(TRUNC(H386*(1+R386),2)+TRUNC(J386*(1+R386),2)+TRUNC(K386*(1+R386),2)+TRUNC(L386*(1+R386),2)+TRUNC(M386*(1+R386),2)+TRUNC(N386*(1+R386),2)+TRUNC(O386*(1+R386),2)+TRUNC(P386*(1+R386),2)))))/K386*(1+R386))&lt;ABS((J386*(1+R386)-(TRUNC(J386*(1+R386),2)+(TRUNC(AK386,2)-(TRUNC(H386*(1+R386),2)+TRUNC(J386*(1+R386),2)+TRUNC(K386*(1+R386),2)+TRUNC(L386*(1+R386),2)+TRUNC(M386*(1+R386),2)+TRUNC(N386*(1+R386),2)+TRUNC(O386*(1+R386),2)+TRUNC(P386*(1+R386),2)))))/J386*(1+R386)),TRUE),IF(AND(K386*(1+R386)&lt;&gt;0,(TRUNC(K386*(1+R386),2)+(TRUNC(AK386,2)-(TRUNC(H386*(1+R386),2)+TRUNC(J386*(1+R386),2)+TRUNC(K386*(1+R386),2)+TRUNC(L386*(1+R386),2)+TRUNC(M386*(1+R386),2)+TRUNC(N386*(1+R386),2)+TRUNC(O386*(1+R386),2)+TRUNC(P386*(1+R386),2))))&gt;=0),ABS((K386*(1+R386)-(TRUNC(K386*(1+R386),2)+(TRUNC(AK386,2)-(TRUNC(H386*(1+R386),2)+TRUNC(J386*(1+R386),2)+TRUNC(K386*(1+R386),2)+TRUNC(L386*(1+R386),2)+TRUNC(M386*(1+R386),2)+TRUNC(N386*(1+R386),2)+TRUNC(O386*(1+R386),2)+TRUNC(P386*(1+R386),2)))))/K386*(1+R386))&lt;=ABS((K386*(1+R386)-(TRUNC(K386*(1+R386),2)+(TRUNC(AK386,2)-(TRUNC(H386*(1+R386),2)+TRUNC(J386*(1+R386),2)+TRUNC(K386*(1+R386),2)+TRUNC(L386*(1+R386),2)+TRUNC(M386*(1+R386),2)+TRUNC(N386*(1+R386),2)+TRUNC(O386*(1+R386),2)+TRUNC(P386*(1+R386),2)))))/K386*(1+R386)),TRUE),IF(AND(L386*(1+R386)&lt;&gt;0,(TRUNC(L386*(1+R386),2)+(TRUNC(AK386,2)-(TRUNC(H386*(1+R386),2)+TRUNC(J386*(1+R386),2)+TRUNC(K386*(1+R386),2)+TRUNC(L386*(1+R386),2)+TRUNC(M386*(1+R386),2)+TRUNC(N386*(1+R386),2)+TRUNC(O386*(1+R386),2)+TRUNC(P386*(1+R386),2))))&gt;=0),ABS((K386*(1+R386)-(TRUNC(K386*(1+R386),2)+(TRUNC(AK386,2)-(TRUNC(H386*(1+R386),2)+TRUNC(J386*(1+R386),2)+TRUNC(K386*(1+R386),2)+TRUNC(L386*(1+R386),2)+TRUNC(M386*(1+R386),2)+TRUNC(N386*(1+R386),2)+TRUNC(O386*(1+R386),2)+TRUNC(P386*(1+R386),2)))))/K386*(1+R386))&lt;=ABS((L386*(1+R386)-(TRUNC(L386*(1+R386),2)+(TRUNC(AK386,2)-(TRUNC(H386*(1+R386),2)+TRUNC(J386*(1+R386),2)+TRUNC(K386*(1+R386),2)+TRUNC(L386*(1+R386),2)+TRUNC(M386*(1+R386),2)+TRUNC(N386*(1+R386),2)+TRUNC(O386*(1+R386),2)+TRUNC(P386*(1+R386),2)))))/L386*(1+R386)),TRUE),IF(AND(M386*(1+R386)&lt;&gt;0,(TRUNC(M386*(1+R386),2)+(TRUNC(AK386,2)-(TRUNC(H386*(1+R386),2)+TRUNC(J386*(1+R386),2)+TRUNC(K386*(1+R386),2)+TRUNC(L386*(1+R386),2)+TRUNC(M386*(1+R386),2)+TRUNC(N386*(1+R386),2)+TRUNC(O386*(1+R386),2)+TRUNC(P386*(1+R386),2))))&gt;=0),ABS((K386*(1+R386)-(TRUNC(K386*(1+R386),2)+(TRUNC(AK386,2)-(TRUNC(H386*(1+R386),2)+TRUNC(J386*(1+R386),2)+TRUNC(K386*(1+R386),2)+TRUNC(L386*(1+R386),2)+TRUNC(M386*(1+R386),2)+TRUNC(N386*(1+R386),2)+TRUNC(O386*(1+R386),2)+TRUNC(P386*(1+R386),2)))))/K386*(1+R386))&lt;=ABS((M386*(1+R386)-(TRUNC(M386*(1+R386),2)+(TRUNC(AK386,2)-(TRUNC(H386*(1+R386),2)+TRUNC(J386*(1+R386),2)+TRUNC(K386*(1+R386),2)+TRUNC(L386*(1+R386),2)+TRUNC(M386*(1+R386),2)+TRUNC(N386*(1+R386),2)+TRUNC(O386*(1+R386),2)+TRUNC(P386*(1+R386),2)))))/M386*(1+R386)),TRUE),IF(AND(N386*(1+R386)&lt;&gt;0,(TRUNC(N386*(1+R386),2)+(TRUNC(AK386,2)-(TRUNC(H386*(1+R386),2)+TRUNC(J386*(1+R386),2)+TRUNC(K386*(1+R386),2)+TRUNC(L386*(1+R386),2)+TRUNC(M386*(1+R386),2)+TRUNC(N386*(1+R386),2)+TRUNC(O386*(1+R386),2)+TRUNC(P386*(1+R386),2))))&gt;=0),ABS((K386*(1+R386)-(TRUNC(K386*(1+R386),2)+(TRUNC(AK386,2)-(TRUNC(H386*(1+R386),2)+TRUNC(J386*(1+R386),2)+TRUNC(K386*(1+R386),2)+TRUNC(L386*(1+R386),2)+TRUNC(M386*(1+R386),2)+TRUNC(N386*(1+R386),2)+TRUNC(O386*(1+R386),2)+TRUNC(P386*(1+R386),2)))))/K386*(1+R386))&lt;=ABS((N386*(1+R386)-(TRUNC(N386*(1+R386),2)+(TRUNC(AK386,2)-(TRUNC(H386*(1+R386),2)+TRUNC(J386*(1+R386),2)+TRUNC(K386*(1+R386),2)+TRUNC(L386*(1+R386),2)+TRUNC(M386*(1+R386),2)+TRUNC(N386*(1+R386),2)+TRUNC(O386*(1+R386),2)+TRUNC(P386*(1+R386),2)))))/N386*(1+R386)),TRUE),IF(AND(O386*(1+R386)&lt;&gt;0,(TRUNC(O386*(1+R386),2)+(TRUNC(AK386,2)-(TRUNC(H386*(1+R386),2)+TRUNC(J386*(1+R386),2)+TRUNC(K386*(1+R386),2)+TRUNC(L386*(1+R386),2)+TRUNC(M386*(1+R386),2)+TRUNC(N386*(1+R386),2)+TRUNC(O386*(1+R386),2)+TRUNC(P386*(1+R386),2))))&gt;=0),ABS((K386*(1+R386)-(TRUNC(K386*(1+R386),2)+(TRUNC(AK386,2)-(TRUNC(H386*(1+R386),2)+TRUNC(J386*(1+R386),2)+TRUNC(K386*(1+R386),2)+TRUNC(L386*(1+R386),2)+TRUNC(M386*(1+R386),2)+TRUNC(N386*(1+R386),2)+TRUNC(O386*(1+R386),2)+TRUNC(P386*(1+R386),2)))))/K386*(1+R386))&lt;=ABS((O386*(1+R386)-(TRUNC(O386*(1+R386),2)+(TRUNC(AK386,2)-(TRUNC(H386*(1+R386),2)+TRUNC(J386*(1+R386),2)+TRUNC(K386*(1+R386),2)+TRUNC(L386*(1+R386),2)+TRUNC(M386*(1+R386),2)+TRUNC(N386*(1+R386),2)+TRUNC(O386*(1+R386),2)+TRUNC(P386*(1+R386),2)))))/O386*(1+R386)),TRUE),IF(AND(P386*(1+R386)&lt;&gt;0,(TRUNC(P386*(1+R386),2)+(TRUNC(AK386,2)-(TRUNC(H386*(1+R386),2)+TRUNC(J386*(1+R386),2)+TRUNC(K386*(1+R386),2)+TRUNC(L386*(1+R386),2)+TRUNC(M386*(1+R386),2)+TRUNC(N386*(1+R386),2)+TRUNC(O386*(1+R386),2)+TRUNC(P386*(1+R386),2))))&gt;=0),ABS((K386*(1+R386)-(TRUNC(K386*(1+R386),2)+(TRUNC(AK386,2)-(TRUNC(H386*(1+R386),2)+TRUNC(J386*(1+R386),2)+TRUNC(K386*(1+R386),2)+TRUNC(L386*(1+R386),2)+TRUNC(M386*(1+R386),2)+TRUNC(N386*(1+R386),2)+TRUNC(O386*(1+R386),2)+TRUNC(P386*(1+R386),2)))))/K386*(1+R386))&lt;=ABS((P386*(1+R386)-(TRUNC(P386*(1+R386),2)+(TRUNC(AK386,2)-(TRUNC(H386*(1+R386),2)+TRUNC(J386*(1+R386),2)+TRUNC(K386*(1+R386),2)+TRUNC(L386*(1+R386),2)+TRUNC(M386*(1+R386),2)+TRUNC(N386*(1+R386),2)+TRUNC(O386*(1+R386),2)+TRUNC(P386*(1+R386),2)))))/P386*(1+R386)),TRUE)),TRUNC(K386*(1+R386),2)+(TRUNC(AK386,2)-(TRUNC(H386*(1+R386),2)+TRUNC(J386*(1+R386),2)+TRUNC(K386*(1+R386),2)+TRUNC(L386*(1+R386),2)+TRUNC(M386*(1+R386),2)+TRUNC(N386*(1+R386),2)+TRUNC(O386*(1+R386),2)+TRUNC(P386*(1+R386),2))),TRUNC(K386*(1+R386),2)))))</f>
        <v>0</v>
      </c>
      <c r="Z386" s="363">
        <f>IF(Y386*G386=0,0,IF((TRUNC(AL386,2)-(TRUNC(S386*G386,2)+TRUNC(W386*G386,2)+TRUNC(Y386*G386,2)+TRUNC(AA386*G386,2)+TRUNC(AC386*G386,2)+TRUNC(AE386*G386,2)+TRUNC(AG386*G386,2)+TRUNC(AI386*G386,2)))=0,TRUNC(Y386*G386,2),IF((TRUNC(TRUNC(Y386*G386,2),2)+(TRUNC(AL386,2)-(TRUNC(S386*G386,2)+TRUNC(W386*G386,2)+TRUNC(Y386*G386,2)+TRUNC(AA386*G386,2)+TRUNC(AC386*G386,2)+TRUNC(AE386*G386,2)+TRUNC(AG386*G386,2)+TRUNC(AI386*G386,2))))&lt;=0,TRUNC(Y386*G386,2),IF(AND(IF(AND(S386*G386&lt;&gt;0,(TRUNC(S386*G386,2)+(TRUNC(AL386,2)-(TRUNC(S386*G386,2)+TRUNC(W386*G386,2)+TRUNC(Y386*G386,2)+TRUNC(AA386*G386,2)+TRUNC(AC386*G386,2)+TRUNC(AE386*G386,2)+TRUNC(AG386*G386,2)+TRUNC(AI386*G386,2))))&gt;=0),ABS((Y386*G386-(TRUNC(Y386*G386,2)+(TRUNC(AL386,2)-(TRUNC(S386*G386,2)+TRUNC(W386*G386,2)+TRUNC(Y386*G386,2)+TRUNC(AA386*G386,2)+TRUNC(AC386*G386,2)+TRUNC(AE386*G386,2)+TRUNC(AG386*G386,2)+TRUNC(AI386*G386,2)))))/Y386*G386)&lt;ABS((S386*G386-(TRUNC(S386*G386,2)+(TRUNC(AL386,2)-(TRUNC(S386*G386,2)+TRUNC(W386*G386,2)+TRUNC(Y386*G386,2)+TRUNC(AA386*G386,2)+TRUNC(AC386*G386,2)+TRUNC(AE386*G386,2)+TRUNC(AG386*G386,2)+TRUNC(AI386*G386,2)))))/S386*G386),TRUE),IF(AND(W386*G386&lt;&gt;0,(TRUNC(W386*G386,2)+(TRUNC(AL386,2)-(TRUNC(S386*G386,2)+TRUNC(W386*G386,2)+TRUNC(Y386*G386,2)+TRUNC(AA386*G386,2)+TRUNC(AC386*G386,2)+TRUNC(AE386*G386,2)+TRUNC(AG386*G386,2)+TRUNC(AI386*G386,2))))&gt;=0),ABS((Y386*G386-(TRUNC(Y386*G386,2)+(TRUNC(AL386,2)-(TRUNC(S386*G386,2)+TRUNC(W386*G386,2)+TRUNC(Y386*G386,2)+TRUNC(AA386*G386,2)+TRUNC(AC386*G386,2)+TRUNC(AE386*G386,2)+TRUNC(AG386*G386,2)+TRUNC(AI386*G386,2)))))/Y386*G386)&lt;ABS((W386*G386-(TRUNC(W386*G386,2)+(TRUNC(AL386,2)-(TRUNC(S386*G386,2)+TRUNC(W386*G386,2)+TRUNC(Y386*G386,2)+TRUNC(AA386*G386,2)+TRUNC(AC386*G386,2)+TRUNC(AE386*G386,2)+TRUNC(AG386*G386,2)+TRUNC(AI386*G386,2)))))/W386*G386),TRUE),IF(AND(Y386*G386&lt;&gt;0,(TRUNC(Y386*G386,2)+(TRUNC(AL386,2)-(TRUNC(S386*G386,2)+TRUNC(W386*G386,2)+TRUNC(Y386*G386,2)+TRUNC(AA386*G386,2)+TRUNC(AC386*G386,2)+TRUNC(AE386*G386,2)+TRUNC(AG386*G386,2)+TRUNC(AI386*G386,2))))&gt;=0),ABS((Y386*G386-(TRUNC(Y386*G386,2)+(TRUNC(AL386,2)-(TRUNC(S386*G386,2)+TRUNC(W386*G386,2)+TRUNC(Y386*G386,2)+TRUNC(AA386*G386,2)+TRUNC(AC386*G386,2)+TRUNC(AE386*G386,2)+TRUNC(AG386*G386,2)+TRUNC(AI386*G386,2)))))/Y386*G386)&lt;=ABS((Y386*G386-(TRUNC(Y386*G386,2)+(TRUNC(AL386,2)-(TRUNC(S386*G386,2)+TRUNC(W386*G386,2)+TRUNC(Y386*G386,2)+TRUNC(AA386*G386,2)+TRUNC(AC386*G386,2)+TRUNC(AE386*G386,2)+TRUNC(AG386*G386,2)+TRUNC(AI386*G386,2)))))/Y386*G386),TRUE),IF(AND(AA386*G386&lt;&gt;0,(TRUNC(AA386*G386,2)+(TRUNC(AL386,2)-(TRUNC(S386*G386,2)+TRUNC(W386*G386,2)+TRUNC(Y386*G386,2)+TRUNC(AA386*G386,2)+TRUNC(AC386*G386,2)+TRUNC(AE386*G386,2)+TRUNC(AG386*G386,2)+TRUNC(AI386*G386,2))))&gt;=0),ABS((Y386*G386-(TRUNC(Y386*G386,2)+(TRUNC(AL386,2)-(TRUNC(S386*G386,2)+TRUNC(W386*G386,2)+TRUNC(Y386*G386,2)+TRUNC(AA386*G386,2)+TRUNC(AC386*G386,2)+TRUNC(AE386*G386,2)+TRUNC(AG386*G386,2)+TRUNC(AI386*G386,2)))))/Y386*G386)&lt;=ABS((AA386*G386-(TRUNC(AA386*G386,2)+(TRUNC(AL386,2)-(TRUNC(S386*G386,2)+TRUNC(W386*G386,2)+TRUNC(Y386*G386,2)+TRUNC(AA386*G386,2)+TRUNC(AC386*G386,2)+TRUNC(AE386*G386,2)+TRUNC(AG386*G386,2)+TRUNC(AI386*G386,2)))))/AA386*G386),TRUE),IF(AND(AC386*G386&lt;&gt;0,(TRUNC(AC386*G386,2)+(TRUNC(AL386,2)-(TRUNC(S386*G386,2)+TRUNC(W386*G386,2)+TRUNC(Y386*G386,2)+TRUNC(AA386*G386,2)+TRUNC(AC386*G386,2)+TRUNC(AE386*G386,2)+TRUNC(AG386*G386,2)+TRUNC(AI386*G386,2))))&gt;=0),ABS((Y386*G386-(TRUNC(Y386*G386,2)+(TRUNC(AL386,2)-(TRUNC(S386*G386,2)+TRUNC(W386*G386,2)+TRUNC(Y386*G386,2)+TRUNC(AA386*G386,2)+TRUNC(AC386*G386,2)+TRUNC(AE386*G386,2)+TRUNC(AG386*G386,2)+TRUNC(AI386*G386,2)))))/Y386*G386)&lt;=ABS((AC386*G386-(TRUNC(AC386*G386,2)+(TRUNC(AL386,2)-(TRUNC(S386*G386,2)+TRUNC(W386*G386,2)+TRUNC(Y386*G386,2)+TRUNC(AA386*G386,2)+TRUNC(AC386*G386,2)+TRUNC(AE386*G386,2)+TRUNC(AG386*G386,2)+TRUNC(AI386*G386,2)))))/AC386*G386),TRUE),IF(AND(AE386*G386&lt;&gt;0,(TRUNC(AE386*G386,2)+(TRUNC(AL386,2)-(TRUNC(S386*G386,2)+TRUNC(W386*G386,2)+TRUNC(Y386*G386,2)+TRUNC(AA386*G386,2)+TRUNC(AC386*G386,2)+TRUNC(AE386*G386,2)+TRUNC(AG386*G386,2)+TRUNC(AI386*G386,2))))&gt;=0),ABS((Y386*G386-(TRUNC(Y386*G386,2)+(TRUNC(AL386,2)-(TRUNC(S386*G386,2)+TRUNC(W386*G386,2)+TRUNC(Y386*G386,2)+TRUNC(AA386*G386,2)+TRUNC(AC386*G386,2)+TRUNC(AE386*G386,2)+TRUNC(AG386*G386,2)+TRUNC(AI386*G386,2)))))/Y386*G386)&lt;=ABS((AE386*G386-(TRUNC(AE386*G386,2)+(TRUNC(AL386,2)-(TRUNC(S386*G386,2)+TRUNC(W386*G386,2)+TRUNC(Y386*G386,2)+TRUNC(AA386*G386,2)+TRUNC(AC386*G386,2)+TRUNC(AE386*G386,2)+TRUNC(AG386*G386,2)+TRUNC(AI386*G386,2)))))/AE386*G386),TRUE),IF(AND(AG386*G386&lt;&gt;0,(TRUNC(AG386*G386,2)+(TRUNC(AL386,2)-(TRUNC(S386*G386,2)+TRUNC(W386*G386,2)+TRUNC(Y386*G386,2)+TRUNC(AA386*G386,2)+TRUNC(AC386*G386,2)+TRUNC(AE386*G386,2)+TRUNC(AG386*G386,2)+TRUNC(AI386*G386,2))))&gt;=0),ABS((Y386*G386-(TRUNC(Y386*G386,2)+(TRUNC(AL386,2)-(TRUNC(S386*G386,2)+TRUNC(W386*G386,2)+TRUNC(Y386*G386,2)+TRUNC(AA386*G386,2)+TRUNC(AC386*G386,2)+TRUNC(AE386*G386,2)+TRUNC(AG386*G386,2)+TRUNC(AI386*G386,2)))))/Y386*G386)&lt;=ABS((AG386*G386-(TRUNC(AG386*G386,2)+(TRUNC(AL386,2)-(TRUNC(S386*G386,2)+TRUNC(W386*G386,2)+TRUNC(Y386*G386,2)+TRUNC(AA386*G386,2)+TRUNC(AC386*G386,2)+TRUNC(AE386*G386,2)+TRUNC(AG386*G386,2)+TRUNC(AI386*G386,2)))))/AG386*G386),TRUE),IF(AND(AI386*G386&lt;&gt;0,(TRUNC(AI386*G386,2)+(TRUNC(AL386,2)-(TRUNC(S386*G386,2)+TRUNC(W386*G386,2)+TRUNC(Y386*G386,2)+TRUNC(AA386*G386,2)+TRUNC(AC386*G386,2)+TRUNC(AE386*G386,2)+TRUNC(AG386*G386,2)+TRUNC(AI386*G386,2))))&gt;=0),ABS((Y386*G386-(TRUNC(Y386*G386,2)+(TRUNC(AL386,2)-(TRUNC(S386*G386,2)+TRUNC(W386*G386,2)+TRUNC(Y386*G386,2)+TRUNC(AA386*G386,2)+TRUNC(AC386*G386,2)+TRUNC(AE386*G386,2)+TRUNC(AG386*G386,2)+TRUNC(AI386*G386,2)))))/Y386*G386)&lt;=ABS((AI386*G386-(TRUNC(AI386*G386,2)+(TRUNC(AL386,2)-(TRUNC(S386*G386,2)+TRUNC(W386*G386,2)+TRUNC(Y386*G386,2)+TRUNC(AA386*G386,2)+TRUNC(AC386*G386,2)+TRUNC(AE386*G386,2)+TRUNC(AG386*G386,2)+TRUNC(AI386*G386,2)))))/AI386*G386),TRUE)),TRUNC(Y386*G386,2)+(TRUNC(AL386,2)-(TRUNC(S386*G386,2)+TRUNC(W386*G386,2)+TRUNC(Y386*G386,2)+TRUNC(AA386*G386,2)+TRUNC(AC386*G386,2)+TRUNC(AE386*G386,2)+TRUNC(AG386*G386,2)+TRUNC(AI386*G386,2))),TRUNC(Y386*G386,2)))))</f>
        <v>0</v>
      </c>
      <c r="AA386" s="363">
        <f>IF(L386*(1+R386)=0,0,IF((TRUNC(AK386,2)-(TRUNC(H386*(1+R386),2)+TRUNC(J386*(1+R386),2)+TRUNC(K386*(1+R386),2)+TRUNC(L386*(1+R386),2)+TRUNC(M386*(1+R386),2)+TRUNC(N386*(1+R386),2)+TRUNC(O386*(1+R386),2)+TRUNC(P386*(1+R386),2)))=0,TRUNC(L386*(1+R386),2),IF((TRUNC(TRUNC(L386*(1+R386),2),2)+(TRUNC(AK386,2)-(TRUNC(H386*(1+R386),2)+TRUNC(J386*(1+R386),2)+TRUNC(K386*(1+R386),2)+TRUNC(L386*(1+R386),2)+TRUNC(M386*(1+R386),2)+TRUNC(N386*(1+R386),2)+TRUNC(O386*(1+R386),2)+TRUNC(P386*(1+R386),2))))&lt;=0,TRUNC(L386*(1+R386),2),IF(AND(IF(AND(H386*(1+R386)&lt;&gt;0,(TRUNC(H386*(1+R386),2)+(TRUNC(AK386,2)-(TRUNC(H386*(1+R386),2)+TRUNC(J386*(1+R386),2)+TRUNC(K386*(1+R386),2)+TRUNC(L386*(1+R386),2)+TRUNC(M386*(1+R386),2)+TRUNC(N386*(1+R386),2)+TRUNC(O386*(1+R386),2)+TRUNC(P386*(1+R386),2))))&gt;=0),ABS((L386*(1+R386)-(TRUNC(L386*(1+R386),2)+(TRUNC(AK386,2)-(TRUNC(H386*(1+R386),2)+TRUNC(J386*(1+R386),2)+TRUNC(K386*(1+R386),2)+TRUNC(L386*(1+R386),2)+TRUNC(M386*(1+R386),2)+TRUNC(N386*(1+R386),2)+TRUNC(O386*(1+R386),2)+TRUNC(P386*(1+R386),2)))))/L386*(1+R386))&lt;ABS((H386*(1+R386)-(TRUNC(H386*(1+R386),2)+(TRUNC(AK386,2)-(TRUNC(H386*(1+R386),2)+TRUNC(J386*(1+R386),2)+TRUNC(K386*(1+R386),2)+TRUNC(L386*(1+R386),2)+TRUNC(M386*(1+R386),2)+TRUNC(N386*(1+R386),2)+TRUNC(O386*(1+R386),2)+TRUNC(P386*(1+R386),2)))))/H386*(1+R386)),TRUE),IF(AND(J386*(1+R386)&lt;&gt;0,(TRUNC(J386*(1+R386),2)+(TRUNC(AK386,2)-(TRUNC(H386*(1+R386),2)+TRUNC(J386*(1+R386),2)+TRUNC(K386*(1+R386),2)+TRUNC(L386*(1+R386),2)+TRUNC(M386*(1+R386),2)+TRUNC(N386*(1+R386),2)+TRUNC(O386*(1+R386),2)+TRUNC(P386*(1+R386),2))))&gt;=0),ABS((L386*(1+R386)-(TRUNC(L386*(1+R386),2)+(TRUNC(AK386,2)-(TRUNC(H386*(1+R386),2)+TRUNC(J386*(1+R386),2)+TRUNC(K386*(1+R386),2)+TRUNC(L386*(1+R386),2)+TRUNC(M386*(1+R386),2)+TRUNC(N386*(1+R386),2)+TRUNC(O386*(1+R386),2)+TRUNC(P386*(1+R386),2)))))/L386*(1+R386))&lt;ABS((J386*(1+R386)-(TRUNC(J386*(1+R386),2)+(TRUNC(AK386,2)-(TRUNC(H386*(1+R386),2)+TRUNC(J386*(1+R386),2)+TRUNC(K386*(1+R386),2)+TRUNC(L386*(1+R386),2)+TRUNC(M386*(1+R386),2)+TRUNC(N386*(1+R386),2)+TRUNC(O386*(1+R386),2)+TRUNC(P386*(1+R386),2)))))/J386*(1+R386)),TRUE),IF(AND(K386*(1+R386)&lt;&gt;0,(TRUNC(K386*(1+R386),2)+(TRUNC(AK386,2)-(TRUNC(H386*(1+R386),2)+TRUNC(J386*(1+R386),2)+TRUNC(K386*(1+R386),2)+TRUNC(L386*(1+R386),2)+TRUNC(M386*(1+R386),2)+TRUNC(N386*(1+R386),2)+TRUNC(O386*(1+R386),2)+TRUNC(P386*(1+R386),2))))&gt;=0),ABS((L386*(1+R386)-(TRUNC(L386*(1+R386),2)+(TRUNC(AK386,2)-(TRUNC(H386*(1+R386),2)+TRUNC(J386*(1+R386),2)+TRUNC(K386*(1+R386),2)+TRUNC(L386*(1+R386),2)+TRUNC(M386*(1+R386),2)+TRUNC(N386*(1+R386),2)+TRUNC(O386*(1+R386),2)+TRUNC(P386*(1+R386),2)))))/L386*(1+R386))&lt;ABS((K386*(1+R386)-(TRUNC(K386*(1+R386),2)+(TRUNC(AK386,2)-(TRUNC(H386*(1+R386),2)+TRUNC(J386*(1+R386),2)+TRUNC(K386*(1+R386),2)+TRUNC(L386*(1+R386),2)+TRUNC(M386*(1+R386),2)+TRUNC(N386*(1+R386),2)+TRUNC(O386*(1+R386),2)+TRUNC(P386*(1+R386),2)))))/K386*(1+R386)),TRUE),IF(AND(L386*(1+R386)&lt;&gt;0,(TRUNC(L386*(1+R386),2)+(TRUNC(AK386,2)-(TRUNC(H386*(1+R386),2)+TRUNC(J386*(1+R386),2)+TRUNC(K386*(1+R386),2)+TRUNC(L386*(1+R386),2)+TRUNC(M386*(1+R386),2)+TRUNC(N386*(1+R386),2)+TRUNC(O386*(1+R386),2)+TRUNC(P386*(1+R386),2))))&gt;=0),ABS((L386*(1+R386)-(TRUNC(L386*(1+R386),2)+(TRUNC(AK386,2)-(TRUNC(H386*(1+R386),2)+TRUNC(J386*(1+R386),2)+TRUNC(K386*(1+R386),2)+TRUNC(L386*(1+R386),2)+TRUNC(M386*(1+R386),2)+TRUNC(N386*(1+R386),2)+TRUNC(O386*(1+R386),2)+TRUNC(P386*(1+R386),2)))))/L386*(1+R386))&lt;=ABS((L386*(1+R386)-(TRUNC(L386*(1+R386),2)+(TRUNC(AK386,2)-(TRUNC(H386*(1+R386),2)+TRUNC(J386*(1+R386),2)+TRUNC(K386*(1+R386),2)+TRUNC(L386*(1+R386),2)+TRUNC(M386*(1+R386),2)+TRUNC(N386*(1+R386),2)+TRUNC(O386*(1+R386),2)+TRUNC(P386*(1+R386),2)))))/L386*(1+R386)),TRUE),IF(AND(M386*(1+R386)&lt;&gt;0,(TRUNC(M386*(1+R386),2)+(TRUNC(AK386,2)-(TRUNC(H386*(1+R386),2)+TRUNC(J386*(1+R386),2)+TRUNC(K386*(1+R386),2)+TRUNC(L386*(1+R386),2)+TRUNC(M386*(1+R386),2)+TRUNC(N386*(1+R386),2)+TRUNC(O386*(1+R386),2)+TRUNC(P386*(1+R386),2))))&gt;=0),ABS((L386*(1+R386)-(TRUNC(L386*(1+R386),2)+(TRUNC(AK386,2)-(TRUNC(H386*(1+R386),2)+TRUNC(J386*(1+R386),2)+TRUNC(K386*(1+R386),2)+TRUNC(L386*(1+R386),2)+TRUNC(M386*(1+R386),2)+TRUNC(N386*(1+R386),2)+TRUNC(O386*(1+R386),2)+TRUNC(P386*(1+R386),2)))))/L386*(1+R386))&lt;=ABS((M386*(1+R386)-(TRUNC(M386*(1+R386),2)+(TRUNC(AK386,2)-(TRUNC(H386*(1+R386),2)+TRUNC(J386*(1+R386),2)+TRUNC(K386*(1+R386),2)+TRUNC(L386*(1+R386),2)+TRUNC(M386*(1+R386),2)+TRUNC(N386*(1+R386),2)+TRUNC(O386*(1+R386),2)+TRUNC(P386*(1+R386),2)))))/M386*(1+R386)),TRUE),IF(AND(N386*(1+R386)&lt;&gt;0,(TRUNC(N386*(1+R386),2)+(TRUNC(AK386,2)-(TRUNC(H386*(1+R386),2)+TRUNC(J386*(1+R386),2)+TRUNC(K386*(1+R386),2)+TRUNC(L386*(1+R386),2)+TRUNC(M386*(1+R386),2)+TRUNC(N386*(1+R386),2)+TRUNC(O386*(1+R386),2)+TRUNC(P386*(1+R386),2))))&gt;=0),ABS((L386*(1+R386)-(TRUNC(L386*(1+R386),2)+(TRUNC(AK386,2)-(TRUNC(H386*(1+R386),2)+TRUNC(J386*(1+R386),2)+TRUNC(K386*(1+R386),2)+TRUNC(L386*(1+R386),2)+TRUNC(M386*(1+R386),2)+TRUNC(N386*(1+R386),2)+TRUNC(O386*(1+R386),2)+TRUNC(P386*(1+R386),2)))))/L386*(1+R386))&lt;=ABS((N386*(1+R386)-(TRUNC(N386*(1+R386),2)+(TRUNC(AK386,2)-(TRUNC(H386*(1+R386),2)+TRUNC(J386*(1+R386),2)+TRUNC(K386*(1+R386),2)+TRUNC(L386*(1+R386),2)+TRUNC(M386*(1+R386),2)+TRUNC(N386*(1+R386),2)+TRUNC(O386*(1+R386),2)+TRUNC(P386*(1+R386),2)))))/N386*(1+R386)),TRUE),IF(AND(O386*(1+R386)&lt;&gt;0,(TRUNC(O386*(1+R386),2)+(TRUNC(AK386,2)-(TRUNC(H386*(1+R386),2)+TRUNC(J386*(1+R386),2)+TRUNC(K386*(1+R386),2)+TRUNC(L386*(1+R386),2)+TRUNC(M386*(1+R386),2)+TRUNC(N386*(1+R386),2)+TRUNC(O386*(1+R386),2)+TRUNC(P386*(1+R386),2))))&gt;=0),ABS((L386*(1+R386)-(TRUNC(L386*(1+R386),2)+(TRUNC(AK386,2)-(TRUNC(H386*(1+R386),2)+TRUNC(J386*(1+R386),2)+TRUNC(K386*(1+R386),2)+TRUNC(L386*(1+R386),2)+TRUNC(M386*(1+R386),2)+TRUNC(N386*(1+R386),2)+TRUNC(O386*(1+R386),2)+TRUNC(P386*(1+R386),2)))))/L386*(1+R386))&lt;=ABS((O386*(1+R386)-(TRUNC(O386*(1+R386),2)+(TRUNC(AK386,2)-(TRUNC(H386*(1+R386),2)+TRUNC(J386*(1+R386),2)+TRUNC(K386*(1+R386),2)+TRUNC(L386*(1+R386),2)+TRUNC(M386*(1+R386),2)+TRUNC(N386*(1+R386),2)+TRUNC(O386*(1+R386),2)+TRUNC(P386*(1+R386),2)))))/O386*(1+R386)),TRUE),IF(AND(P386*(1+R386)&lt;&gt;0,(TRUNC(P386*(1+R386),2)+(TRUNC(AK386,2)-(TRUNC(H386*(1+R386),2)+TRUNC(J386*(1+R386),2)+TRUNC(K386*(1+R386),2)+TRUNC(L386*(1+R386),2)+TRUNC(M386*(1+R386),2)+TRUNC(N386*(1+R386),2)+TRUNC(O386*(1+R386),2)+TRUNC(P386*(1+R386),2))))&gt;=0),ABS((L386*(1+R386)-(TRUNC(L386*(1+R386),2)+(TRUNC(AK386,2)-(TRUNC(H386*(1+R386),2)+TRUNC(J386*(1+R386),2)+TRUNC(K386*(1+R386),2)+TRUNC(L386*(1+R386),2)+TRUNC(M386*(1+R386),2)+TRUNC(N386*(1+R386),2)+TRUNC(O386*(1+R386),2)+TRUNC(P386*(1+R386),2)))))/L386*(1+R386))&lt;=ABS((P386*(1+R386)-(TRUNC(P386*(1+R386),2)+(TRUNC(AK386,2)-(TRUNC(H386*(1+R386),2)+TRUNC(J386*(1+R386),2)+TRUNC(K386*(1+R386),2)+TRUNC(L386*(1+R386),2)+TRUNC(M386*(1+R386),2)+TRUNC(N386*(1+R386),2)+TRUNC(O386*(1+R386),2)+TRUNC(P386*(1+R386),2)))))/P386*(1+R386)),TRUE)),TRUNC(L386*(1+R386),2)+(TRUNC(AK386,2)-(TRUNC(H386*(1+R386),2)+TRUNC(J386*(1+R386),2)+TRUNC(K386*(1+R386),2)+TRUNC(L386*(1+R386),2)+TRUNC(M386*(1+R386),2)+TRUNC(N386*(1+R386),2)+TRUNC(O386*(1+R386),2)+TRUNC(P386*(1+R386),2))),TRUNC(L386*(1+R386),2)))))</f>
        <v>0</v>
      </c>
      <c r="AB386" s="363">
        <f>IF(AA386*G386=0,0,IF((TRUNC(AL386,2)-(TRUNC(S386*G386,2)+TRUNC(W386*G386,2)+TRUNC(Y386*G386,2)+TRUNC(AA386*G386,2)+TRUNC(AC386*G386,2)+TRUNC(AE386*G386,2)+TRUNC(AG386*G386,2)+TRUNC(AI386*G386,2)))=0,TRUNC(AA386*G386,2),IF((TRUNC(TRUNC(AA386*G386,2),2)+(TRUNC(AL386,2)-(TRUNC(S386*G386,2)+TRUNC(W386*G386,2)+TRUNC(Y386*G386,2)+TRUNC(AA386*G386,2)+TRUNC(AC386*G386,2)+TRUNC(AE386*G386,2)+TRUNC(AG386*G386,2)+TRUNC(AI386*G386,2))))&lt;=0,TRUNC(AA386*G386,2),IF(AND(IF(AND(S386*G386&lt;&gt;0,(TRUNC(S386*G386,2)+(TRUNC(AL386,2)-(TRUNC(S386*G386,2)+TRUNC(W386*G386,2)+TRUNC(Y386*G386,2)+TRUNC(AA386*G386,2)+TRUNC(AC386*G386,2)+TRUNC(AE386*G386,2)+TRUNC(AG386*G386,2)+TRUNC(AI386*G386,2))))&gt;=0),ABS((AA386*G386-(TRUNC(AA386*G386,2)+(TRUNC(AL386,2)-(TRUNC(S386*G386,2)+TRUNC(W386*G386,2)+TRUNC(Y386*G386,2)+TRUNC(AA386*G386,2)+TRUNC(AC386*G386,2)+TRUNC(AE386*G386,2)+TRUNC(AG386*G386,2)+TRUNC(AI386*G386,2)))))/AA386*G386)&lt;ABS((S386*G386-(TRUNC(S386*G386,2)+(TRUNC(AL386,2)-(TRUNC(S386*G386,2)+TRUNC(W386*G386,2)+TRUNC(Y386*G386,2)+TRUNC(AA386*G386,2)+TRUNC(AC386*G386,2)+TRUNC(AE386*G386,2)+TRUNC(AG386*G386,2)+TRUNC(AI386*G386,2)))))/S386*G386),TRUE),IF(AND(W386*G386&lt;&gt;0,(TRUNC(W386*G386,2)+(TRUNC(AL386,2)-(TRUNC(S386*G386,2)+TRUNC(W386*G386,2)+TRUNC(Y386*G386,2)+TRUNC(AA386*G386,2)+TRUNC(AC386*G386,2)+TRUNC(AE386*G386,2)+TRUNC(AG386*G386,2)+TRUNC(AI386*G386,2))))&gt;=0),ABS((AA386*G386-(TRUNC(AA386*G386,2)+(TRUNC(AL386,2)-(TRUNC(S386*G386,2)+TRUNC(W386*G386,2)+TRUNC(Y386*G386,2)+TRUNC(AA386*G386,2)+TRUNC(AC386*G386,2)+TRUNC(AE386*G386,2)+TRUNC(AG386*G386,2)+TRUNC(AI386*G386,2)))))/AA386*G386)&lt;ABS((W386*G386-(TRUNC(W386*G386,2)+(TRUNC(AL386,2)-(TRUNC(S386*G386,2)+TRUNC(W386*G386,2)+TRUNC(Y386*G386,2)+TRUNC(AA386*G386,2)+TRUNC(AC386*G386,2)+TRUNC(AE386*G386,2)+TRUNC(AG386*G386,2)+TRUNC(AI386*G386,2)))))/W386*G386),TRUE),IF(AND(Y386*G386&lt;&gt;0,(TRUNC(Y386*G386,2)+(TRUNC(AL386,2)-(TRUNC(S386*G386,2)+TRUNC(W386*G386,2)+TRUNC(Y386*G386,2)+TRUNC(AA386*G386,2)+TRUNC(AC386*G386,2)+TRUNC(AE386*G386,2)+TRUNC(AG386*G386,2)+TRUNC(AI386*G386,2))))&gt;=0),ABS((AA386*G386-(TRUNC(AA386*G386,2)+(TRUNC(AL386,2)-(TRUNC(S386*G386,2)+TRUNC(W386*G386,2)+TRUNC(Y386*G386,2)+TRUNC(AA386*G386,2)+TRUNC(AC386*G386,2)+TRUNC(AE386*G386,2)+TRUNC(AG386*G386,2)+TRUNC(AI386*G386,2)))))/AA386*G386)&lt;ABS((Y386*G386-(TRUNC(Y386*G386,2)+(TRUNC(AL386,2)-(TRUNC(S386*G386,2)+TRUNC(W386*G386,2)+TRUNC(Y386*G386,2)+TRUNC(AA386*G386,2)+TRUNC(AC386*G386,2)+TRUNC(AE386*G386,2)+TRUNC(AG386*G386,2)+TRUNC(AI386*G386,2)))))/Y386*G386),TRUE),IF(AND(AA386*G386&lt;&gt;0,(TRUNC(AA386*G386,2)+(TRUNC(AL386,2)-(TRUNC(S386*G386,2)+TRUNC(W386*G386,2)+TRUNC(Y386*G386,2)+TRUNC(AA386*G386,2)+TRUNC(AC386*G386,2)+TRUNC(AE386*G386,2)+TRUNC(AG386*G386,2)+TRUNC(AI386*G386,2))))&gt;=0),ABS((AA386*G386-(TRUNC(AA386*G386,2)+(TRUNC(AL386,2)-(TRUNC(S386*G386,2)+TRUNC(W386*G386,2)+TRUNC(Y386*G386,2)+TRUNC(AA386*G386,2)+TRUNC(AC386*G386,2)+TRUNC(AE386*G386,2)+TRUNC(AG386*G386,2)+TRUNC(AI386*G386,2)))))/AA386*G386)&lt;=ABS((AA386*G386-(TRUNC(AA386*G386,2)+(TRUNC(AL386,2)-(TRUNC(S386*G386,2)+TRUNC(W386*G386,2)+TRUNC(Y386*G386,2)+TRUNC(AA386*G386,2)+TRUNC(AC386*G386,2)+TRUNC(AE386*G386,2)+TRUNC(AG386*G386,2)+TRUNC(AI386*G386,2)))))/AA386*G386),TRUE),IF(AND(AC386*G386&lt;&gt;0,(TRUNC(AC386*G386,2)+(TRUNC(AL386,2)-(TRUNC(S386*G386,2)+TRUNC(W386*G386,2)+TRUNC(Y386*G386,2)+TRUNC(AA386*G386,2)+TRUNC(AC386*G386,2)+TRUNC(AE386*G386,2)+TRUNC(AG386*G386,2)+TRUNC(AI386*G386,2))))&gt;=0),ABS((AA386*G386-(TRUNC(AA386*G386,2)+(TRUNC(AL386,2)-(TRUNC(S386*G386,2)+TRUNC(W386*G386,2)+TRUNC(Y386*G386,2)+TRUNC(AA386*G386,2)+TRUNC(AC386*G386,2)+TRUNC(AE386*G386,2)+TRUNC(AG386*G386,2)+TRUNC(AI386*G386,2)))))/AA386*G386)&lt;=ABS((AC386*G386-(TRUNC(AC386*G386,2)+(TRUNC(AL386,2)-(TRUNC(S386*G386,2)+TRUNC(W386*G386,2)+TRUNC(Y386*G386,2)+TRUNC(AA386*G386,2)+TRUNC(AC386*G386,2)+TRUNC(AE386*G386,2)+TRUNC(AG386*G386,2)+TRUNC(AI386*G386,2)))))/AC386*G386),TRUE),IF(AND(AE386*G386&lt;&gt;0,(TRUNC(AE386*G386,2)+(TRUNC(AL386,2)-(TRUNC(S386*G386,2)+TRUNC(W386*G386,2)+TRUNC(Y386*G386,2)+TRUNC(AA386*G386,2)+TRUNC(AC386*G386,2)+TRUNC(AE386*G386,2)+TRUNC(AG386*G386,2)+TRUNC(AI386*G386,2))))&gt;=0),ABS((AA386*G386-(TRUNC(AA386*G386,2)+(TRUNC(AL386,2)-(TRUNC(S386*G386,2)+TRUNC(W386*G386,2)+TRUNC(Y386*G386,2)+TRUNC(AA386*G386,2)+TRUNC(AC386*G386,2)+TRUNC(AE386*G386,2)+TRUNC(AG386*G386,2)+TRUNC(AI386*G386,2)))))/AA386*G386)&lt;=ABS((AE386*G386-(TRUNC(AE386*G386,2)+(TRUNC(AL386,2)-(TRUNC(S386*G386,2)+TRUNC(W386*G386,2)+TRUNC(Y386*G386,2)+TRUNC(AA386*G386,2)+TRUNC(AC386*G386,2)+TRUNC(AE386*G386,2)+TRUNC(AG386*G386,2)+TRUNC(AI386*G386,2)))))/AE386*G386),TRUE),IF(AND(AG386*G386&lt;&gt;0,(TRUNC(AG386*G386,2)+(TRUNC(AL386,2)-(TRUNC(S386*G386,2)+TRUNC(W386*G386,2)+TRUNC(Y386*G386,2)+TRUNC(AA386*G386,2)+TRUNC(AC386*G386,2)+TRUNC(AE386*G386,2)+TRUNC(AG386*G386,2)+TRUNC(AI386*G386,2))))&gt;=0),ABS((AA386*G386-(TRUNC(AA386*G386,2)+(TRUNC(AL386,2)-(TRUNC(S386*G386,2)+TRUNC(W386*G386,2)+TRUNC(Y386*G386,2)+TRUNC(AA386*G386,2)+TRUNC(AC386*G386,2)+TRUNC(AE386*G386,2)+TRUNC(AG386*G386,2)+TRUNC(AI386*G386,2)))))/AA386*G386)&lt;=ABS((AG386*G386-(TRUNC(AG386*G386,2)+(TRUNC(AL386,2)-(TRUNC(S386*G386,2)+TRUNC(W386*G386,2)+TRUNC(Y386*G386,2)+TRUNC(AA386*G386,2)+TRUNC(AC386*G386,2)+TRUNC(AE386*G386,2)+TRUNC(AG386*G386,2)+TRUNC(AI386*G386,2)))))/AG386*G386),TRUE),IF(AND(AI386*G386&lt;&gt;0,(TRUNC(AI386*G386,2)+(TRUNC(AL386,2)-(TRUNC(S386*G386,2)+TRUNC(W386*G386,2)+TRUNC(Y386*G386,2)+TRUNC(AA386*G386,2)+TRUNC(AC386*G386,2)+TRUNC(AE386*G386,2)+TRUNC(AG386*G386,2)+TRUNC(AI386*G386,2))))&gt;=0),ABS((AA386*G386-(TRUNC(AA386*G386,2)+(TRUNC(AL386,2)-(TRUNC(S386*G386,2)+TRUNC(W386*G386,2)+TRUNC(Y386*G386,2)+TRUNC(AA386*G386,2)+TRUNC(AC386*G386,2)+TRUNC(AE386*G386,2)+TRUNC(AG386*G386,2)+TRUNC(AI386*G386,2)))))/AA386*G386)&lt;=ABS((AI386*G386-(TRUNC(AI386*G386,2)+(TRUNC(AL386,2)-(TRUNC(S386*G386,2)+TRUNC(W386*G386,2)+TRUNC(Y386*G386,2)+TRUNC(AA386*G386,2)+TRUNC(AC386*G386,2)+TRUNC(AE386*G386,2)+TRUNC(AG386*G386,2)+TRUNC(AI386*G386,2)))))/AI386*G386),TRUE)),TRUNC(AA386*G386,2)+(TRUNC(AL386,2)-(TRUNC(S386*G386,2)+TRUNC(W386*G386,2)+TRUNC(Y386*G386,2)+TRUNC(AA386*G386,2)+TRUNC(AC386*G386,2)+TRUNC(AE386*G386,2)+TRUNC(AG386*G386,2)+TRUNC(AI386*G386,2))),TRUNC(AA386*G386,2)))))</f>
        <v>0</v>
      </c>
      <c r="AC386" s="363">
        <f>IF(M386*(1+R386)=0,0,IF((TRUNC(AK386,2)-(TRUNC(H386*(1+R386),2)+TRUNC(J386*(1+R386),2)+TRUNC(K386*(1+R386),2)+TRUNC(L386*(1+R386),2)+TRUNC(M386*(1+R386),2)+TRUNC(N386*(1+R386),2)+TRUNC(O386*(1+R386),2)+TRUNC(P386*(1+R386),2)))=0,TRUNC(M386*(1+R386),2),IF((TRUNC(TRUNC(M386*(1+R386),2),2)+(TRUNC(AK386,2)-(TRUNC(H386*(1+R386),2)+TRUNC(J386*(1+R386),2)+TRUNC(K386*(1+R386),2)+TRUNC(L386*(1+R386),2)+TRUNC(M386*(1+R386),2)+TRUNC(N386*(1+R386),2)+TRUNC(O386*(1+R386),2)+TRUNC(P386*(1+R386),2))))&lt;=0,TRUNC(M386*(1+R386),2),IF(AND(IF(AND(H386*(1+R386)&lt;&gt;0,(TRUNC(H386*(1+R386),2)+(TRUNC(AK386,2)-(TRUNC(H386*(1+R386),2)+TRUNC(J386*(1+R386),2)+TRUNC(K386*(1+R386),2)+TRUNC(L386*(1+R386),2)+TRUNC(M386*(1+R386),2)+TRUNC(N386*(1+R386),2)+TRUNC(O386*(1+R386),2)+TRUNC(P386*(1+R386),2))))&gt;=0),ABS((M386*(1+R386)-(TRUNC(M386*(1+R386),2)+(TRUNC(AK386,2)-(TRUNC(H386*(1+R386),2)+TRUNC(J386*(1+R386),2)+TRUNC(K386*(1+R386),2)+TRUNC(L386*(1+R386),2)+TRUNC(M386*(1+R386),2)+TRUNC(N386*(1+R386),2)+TRUNC(O386*(1+R386),2)+TRUNC(P386*(1+R386),2)))))/M386*(1+R386))&lt;ABS((H386*(1+R386)-(TRUNC(H386*(1+R386),2)+(TRUNC(AK386,2)-(TRUNC(H386*(1+R386),2)+TRUNC(J386*(1+R386),2)+TRUNC(K386*(1+R386),2)+TRUNC(L386*(1+R386),2)+TRUNC(M386*(1+R386),2)+TRUNC(N386*(1+R386),2)+TRUNC(O386*(1+R386),2)+TRUNC(P386*(1+R386),2)))))/H386*(1+R386)),TRUE),IF(AND(J386*(1+R386)&lt;&gt;0,(TRUNC(J386*(1+R386),2)+(TRUNC(AK386,2)-(TRUNC(H386*(1+R386),2)+TRUNC(J386*(1+R386),2)+TRUNC(K386*(1+R386),2)+TRUNC(L386*(1+R386),2)+TRUNC(M386*(1+R386),2)+TRUNC(N386*(1+R386),2)+TRUNC(O386*(1+R386),2)+TRUNC(P386*(1+R386),2))))&gt;=0),ABS((M386*(1+R386)-(TRUNC(M386*(1+R386),2)+(TRUNC(AK386,2)-(TRUNC(H386*(1+R386),2)+TRUNC(J386*(1+R386),2)+TRUNC(K386*(1+R386),2)+TRUNC(L386*(1+R386),2)+TRUNC(M386*(1+R386),2)+TRUNC(N386*(1+R386),2)+TRUNC(O386*(1+R386),2)+TRUNC(P386*(1+R386),2)))))/M386*(1+R386))&lt;ABS((J386*(1+R386)-(TRUNC(J386*(1+R386),2)+(TRUNC(AK386,2)-(TRUNC(H386*(1+R386),2)+TRUNC(J386*(1+R386),2)+TRUNC(K386*(1+R386),2)+TRUNC(L386*(1+R386),2)+TRUNC(M386*(1+R386),2)+TRUNC(N386*(1+R386),2)+TRUNC(O386*(1+R386),2)+TRUNC(P386*(1+R386),2)))))/J386*(1+R386)),TRUE),IF(AND(K386*(1+R386)&lt;&gt;0,(TRUNC(K386*(1+R386),2)+(TRUNC(AK386,2)-(TRUNC(H386*(1+R386),2)+TRUNC(J386*(1+R386),2)+TRUNC(K386*(1+R386),2)+TRUNC(L386*(1+R386),2)+TRUNC(M386*(1+R386),2)+TRUNC(N386*(1+R386),2)+TRUNC(O386*(1+R386),2)+TRUNC(P386*(1+R386),2))))&gt;=0),ABS((M386*(1+R386)-(TRUNC(M386*(1+R386),2)+(TRUNC(AK386,2)-(TRUNC(H386*(1+R386),2)+TRUNC(J386*(1+R386),2)+TRUNC(K386*(1+R386),2)+TRUNC(L386*(1+R386),2)+TRUNC(M386*(1+R386),2)+TRUNC(N386*(1+R386),2)+TRUNC(O386*(1+R386),2)+TRUNC(P386*(1+R386),2)))))/M386*(1+R386))&lt;ABS((K386*(1+R386)-(TRUNC(K386*(1+R386),2)+(TRUNC(AK386,2)-(TRUNC(H386*(1+R386),2)+TRUNC(J386*(1+R386),2)+TRUNC(K386*(1+R386),2)+TRUNC(L386*(1+R386),2)+TRUNC(M386*(1+R386),2)+TRUNC(N386*(1+R386),2)+TRUNC(O386*(1+R386),2)+TRUNC(P386*(1+R386),2)))))/K386*(1+R386)),TRUE),IF(AND(L386*(1+R386)&lt;&gt;0,(TRUNC(L386*(1+R386),2)+(TRUNC(AK386,2)-(TRUNC(H386*(1+R386),2)+TRUNC(J386*(1+R386),2)+TRUNC(K386*(1+R386),2)+TRUNC(L386*(1+R386),2)+TRUNC(M386*(1+R386),2)+TRUNC(N386*(1+R386),2)+TRUNC(O386*(1+R386),2)+TRUNC(P386*(1+R386),2))))&gt;=0),ABS((M386*(1+R386)-(TRUNC(M386*(1+R386),2)+(TRUNC(AK386,2)-(TRUNC(H386*(1+R386),2)+TRUNC(J386*(1+R386),2)+TRUNC(K386*(1+R386),2)+TRUNC(L386*(1+R386),2)+TRUNC(M386*(1+R386),2)+TRUNC(N386*(1+R386),2)+TRUNC(O386*(1+R386),2)+TRUNC(P386*(1+R386),2)))))/M386*(1+R386))&lt;ABS((L386*(1+R386)-(TRUNC(L386*(1+R386),2)+(TRUNC(AK386,2)-(TRUNC(H386*(1+R386),2)+TRUNC(J386*(1+R386),2)+TRUNC(K386*(1+R386),2)+TRUNC(L386*(1+R386),2)+TRUNC(M386*(1+R386),2)+TRUNC(N386*(1+R386),2)+TRUNC(O386*(1+R386),2)+TRUNC(P386*(1+R386),2)))))/L386*(1+R386)),TRUE),IF(AND(M386*(1+R386)&lt;&gt;0,(TRUNC(M386*(1+R386),2)+(TRUNC(AK386,2)-(TRUNC(H386*(1+R386),2)+TRUNC(J386*(1+R386),2)+TRUNC(K386*(1+R386),2)+TRUNC(L386*(1+R386),2)+TRUNC(M386*(1+R386),2)+TRUNC(N386*(1+R386),2)+TRUNC(O386*(1+R386),2)+TRUNC(P386*(1+R386),2))))&gt;=0),ABS((M386*(1+R386)-(TRUNC(M386*(1+R386),2)+(TRUNC(AK386,2)-(TRUNC(H386*(1+R386),2)+TRUNC(J386*(1+R386),2)+TRUNC(K386*(1+R386),2)+TRUNC(L386*(1+R386),2)+TRUNC(M386*(1+R386),2)+TRUNC(N386*(1+R386),2)+TRUNC(O386*(1+R386),2)+TRUNC(P386*(1+R386),2)))))/M386*(1+R386))&lt;=ABS((M386*(1+R386)-(TRUNC(M386*(1+R386),2)+(TRUNC(AK386,2)-(TRUNC(H386*(1+R386),2)+TRUNC(J386*(1+R386),2)+TRUNC(K386*(1+R386),2)+TRUNC(L386*(1+R386),2)+TRUNC(M386*(1+R386),2)+TRUNC(N386*(1+R386),2)+TRUNC(O386*(1+R386),2)+TRUNC(P386*(1+R386),2)))))/M386*(1+R386)),TRUE),IF(AND(N386*(1+R386)&lt;&gt;0,(TRUNC(N386*(1+R386),2)+(TRUNC(AK386,2)-(TRUNC(H386*(1+R386),2)+TRUNC(J386*(1+R386),2)+TRUNC(K386*(1+R386),2)+TRUNC(L386*(1+R386),2)+TRUNC(M386*(1+R386),2)+TRUNC(N386*(1+R386),2)+TRUNC(O386*(1+R386),2)+TRUNC(P386*(1+R386),2))))&gt;=0),ABS((M386*(1+R386)-(TRUNC(M386*(1+R386),2)+(TRUNC(AK386,2)-(TRUNC(H386*(1+R386),2)+TRUNC(J386*(1+R386),2)+TRUNC(K386*(1+R386),2)+TRUNC(L386*(1+R386),2)+TRUNC(M386*(1+R386),2)+TRUNC(N386*(1+R386),2)+TRUNC(O386*(1+R386),2)+TRUNC(P386*(1+R386),2)))))/M386*(1+R386))&lt;=ABS((N386*(1+R386)-(TRUNC(N386*(1+R386),2)+(TRUNC(AK386,2)-(TRUNC(H386*(1+R386),2)+TRUNC(J386*(1+R386),2)+TRUNC(K386*(1+R386),2)+TRUNC(L386*(1+R386),2)+TRUNC(M386*(1+R386),2)+TRUNC(N386*(1+R386),2)+TRUNC(O386*(1+R386),2)+TRUNC(P386*(1+R386),2)))))/N386*(1+R386)),TRUE),IF(AND(O386*(1+R386)&lt;&gt;0,(TRUNC(O386*(1+R386),2)+(TRUNC(AK386,2)-(TRUNC(H386*(1+R386),2)+TRUNC(J386*(1+R386),2)+TRUNC(K386*(1+R386),2)+TRUNC(L386*(1+R386),2)+TRUNC(M386*(1+R386),2)+TRUNC(N386*(1+R386),2)+TRUNC(O386*(1+R386),2)+TRUNC(P386*(1+R386),2))))&gt;=0),ABS((M386*(1+R386)-(TRUNC(M386*(1+R386),2)+(TRUNC(AK386,2)-(TRUNC(H386*(1+R386),2)+TRUNC(J386*(1+R386),2)+TRUNC(K386*(1+R386),2)+TRUNC(L386*(1+R386),2)+TRUNC(M386*(1+R386),2)+TRUNC(N386*(1+R386),2)+TRUNC(O386*(1+R386),2)+TRUNC(P386*(1+R386),2)))))/M386*(1+R386))&lt;=ABS((O386*(1+R386)-(TRUNC(O386*(1+R386),2)+(TRUNC(AK386,2)-(TRUNC(H386*(1+R386),2)+TRUNC(J386*(1+R386),2)+TRUNC(K386*(1+R386),2)+TRUNC(L386*(1+R386),2)+TRUNC(M386*(1+R386),2)+TRUNC(N386*(1+R386),2)+TRUNC(O386*(1+R386),2)+TRUNC(P386*(1+R386),2)))))/O386*(1+R386)),TRUE),IF(AND(P386*(1+R386)&lt;&gt;0,(TRUNC(P386*(1+R386),2)+(TRUNC(AK386,2)-(TRUNC(H386*(1+R386),2)+TRUNC(J386*(1+R386),2)+TRUNC(K386*(1+R386),2)+TRUNC(L386*(1+R386),2)+TRUNC(M386*(1+R386),2)+TRUNC(N386*(1+R386),2)+TRUNC(O386*(1+R386),2)+TRUNC(P386*(1+R386),2))))&gt;=0),ABS((M386*(1+R386)-(TRUNC(M386*(1+R386),2)+(TRUNC(AK386,2)-(TRUNC(H386*(1+R386),2)+TRUNC(J386*(1+R386),2)+TRUNC(K386*(1+R386),2)+TRUNC(L386*(1+R386),2)+TRUNC(M386*(1+R386),2)+TRUNC(N386*(1+R386),2)+TRUNC(O386*(1+R386),2)+TRUNC(P386*(1+R386),2)))))/M386*(1+R386))&lt;=ABS((P386*(1+R386)-(TRUNC(P386*(1+R386),2)+(TRUNC(AK386,2)-(TRUNC(H386*(1+R386),2)+TRUNC(J386*(1+R386),2)+TRUNC(K386*(1+R386),2)+TRUNC(L386*(1+R386),2)+TRUNC(M386*(1+R386),2)+TRUNC(N386*(1+R386),2)+TRUNC(O386*(1+R386),2)+TRUNC(P386*(1+R386),2)))))/P386*(1+R386)),TRUE)),TRUNC(M386*(1+R386),2)+(TRUNC(AK386,2)-(TRUNC(H386*(1+R386),2)+TRUNC(J386*(1+R386),2)+TRUNC(K386*(1+R386),2)+TRUNC(L386*(1+R386),2)+TRUNC(M386*(1+R386),2)+TRUNC(N386*(1+R386),2)+TRUNC(O386*(1+R386),2)+TRUNC(P386*(1+R386),2))),TRUNC(M386*(1+R386),2)))))</f>
        <v>0</v>
      </c>
      <c r="AD386" s="363">
        <f>IF(AC386*G386=0,0,IF((TRUNC(AL386,2)-(TRUNC(S386*G386,2)+TRUNC(W386*G386,2)+TRUNC(Y386*G386,2)+TRUNC(AA386*G386,2)+TRUNC(AC386*G386,2)+TRUNC(AE386*G386,2)+TRUNC(AG386*G386,2)+TRUNC(AI386*G386,2)))=0,TRUNC(AC386*G386,2),IF((TRUNC(TRUNC(AC386*G386,2),2)+(TRUNC(AL386,2)-(TRUNC(S386*G386,2)+TRUNC(W386*G386,2)+TRUNC(Y386*G386,2)+TRUNC(AA386*G386,2)+TRUNC(AC386*G386,2)+TRUNC(AE386*G386,2)+TRUNC(AG386*G386,2)+TRUNC(AI386*G386,2))))&lt;=0,TRUNC(AC386*G386,2),IF(AND(IF(AND(S386*G386&lt;&gt;0,(TRUNC(S386*G386,2)+(TRUNC(AL386,2)-(TRUNC(S386*G386,2)+TRUNC(W386*G386,2)+TRUNC(Y386*G386,2)+TRUNC(AA386*G386,2)+TRUNC(AC386*G386,2)+TRUNC(AE386*G386,2)+TRUNC(AG386*G386,2)+TRUNC(AI386*G386,2))))&gt;=0),ABS((AC386*G386-(TRUNC(AC386*G386,2)+(TRUNC(AL386,2)-(TRUNC(S386*G386,2)+TRUNC(W386*G386,2)+TRUNC(Y386*G386,2)+TRUNC(AA386*G386,2)+TRUNC(AC386*G386,2)+TRUNC(AE386*G386,2)+TRUNC(AG386*G386,2)+TRUNC(AI386*G386,2)))))/AC386*G386)&lt;ABS((S386*G386-(TRUNC(S386*G386,2)+(TRUNC(AL386,2)-(TRUNC(S386*G386,2)+TRUNC(W386*G386,2)+TRUNC(Y386*G386,2)+TRUNC(AA386*G386,2)+TRUNC(AC386*G386,2)+TRUNC(AE386*G386,2)+TRUNC(AG386*G386,2)+TRUNC(AI386*G386,2)))))/S386*G386),TRUE),IF(AND(W386*G386&lt;&gt;0,(TRUNC(W386*G386,2)+(TRUNC(AL386,2)-(TRUNC(S386*G386,2)+TRUNC(W386*G386,2)+TRUNC(Y386*G386,2)+TRUNC(AA386*G386,2)+TRUNC(AC386*G386,2)+TRUNC(AE386*G386,2)+TRUNC(AG386*G386,2)+TRUNC(AI386*G386,2))))&gt;=0),ABS((AC386*G386-(TRUNC(AC386*G386,2)+(TRUNC(AL386,2)-(TRUNC(S386*G386,2)+TRUNC(W386*G386,2)+TRUNC(Y386*G386,2)+TRUNC(AA386*G386,2)+TRUNC(AC386*G386,2)+TRUNC(AE386*G386,2)+TRUNC(AG386*G386,2)+TRUNC(AI386*G386,2)))))/AC386*G386)&lt;ABS((W386*G386-(TRUNC(W386*G386,2)+(TRUNC(AL386,2)-(TRUNC(S386*G386,2)+TRUNC(W386*G386,2)+TRUNC(Y386*G386,2)+TRUNC(AA386*G386,2)+TRUNC(AC386*G386,2)+TRUNC(AE386*G386,2)+TRUNC(AG386*G386,2)+TRUNC(AI386*G386,2)))))/W386*G386),TRUE),IF(AND(Y386*G386&lt;&gt;0,(TRUNC(Y386*G386,2)+(TRUNC(AL386,2)-(TRUNC(S386*G386,2)+TRUNC(W386*G386,2)+TRUNC(Y386*G386,2)+TRUNC(AA386*G386,2)+TRUNC(AC386*G386,2)+TRUNC(AE386*G386,2)+TRUNC(AG386*G386,2)+TRUNC(AI386*G386,2))))&gt;=0),ABS((AC386*G386-(TRUNC(AC386*G386,2)+(TRUNC(AL386,2)-(TRUNC(S386*G386,2)+TRUNC(W386*G386,2)+TRUNC(Y386*G386,2)+TRUNC(AA386*G386,2)+TRUNC(AC386*G386,2)+TRUNC(AE386*G386,2)+TRUNC(AG386*G386,2)+TRUNC(AI386*G386,2)))))/AC386*G386)&lt;ABS((Y386*G386-(TRUNC(Y386*G386,2)+(TRUNC(AL386,2)-(TRUNC(S386*G386,2)+TRUNC(W386*G386,2)+TRUNC(Y386*G386,2)+TRUNC(AA386*G386,2)+TRUNC(AC386*G386,2)+TRUNC(AE386*G386,2)+TRUNC(AG386*G386,2)+TRUNC(AI386*G386,2)))))/Y386*G386),TRUE),IF(AND(AA386*G386&lt;&gt;0,(TRUNC(AA386*G386,2)+(TRUNC(AL386,2)-(TRUNC(S386*G386,2)+TRUNC(W386*G386,2)+TRUNC(Y386*G386,2)+TRUNC(AA386*G386,2)+TRUNC(AC386*G386,2)+TRUNC(AE386*G386,2)+TRUNC(AG386*G386,2)+TRUNC(AI386*G386,2))))&gt;=0),ABS((AC386*G386-(TRUNC(AC386*G386,2)+(TRUNC(AL386,2)-(TRUNC(S386*G386,2)+TRUNC(W386*G386,2)+TRUNC(Y386*G386,2)+TRUNC(AA386*G386,2)+TRUNC(AC386*G386,2)+TRUNC(AE386*G386,2)+TRUNC(AG386*G386,2)+TRUNC(AI386*G386,2)))))/AC386*G386)&lt;ABS((AA386*G386-(TRUNC(AA386*G386,2)+(TRUNC(AL386,2)-(TRUNC(S386*G386,2)+TRUNC(W386*G386,2)+TRUNC(Y386*G386,2)+TRUNC(AA386*G386,2)+TRUNC(AC386*G386,2)+TRUNC(AE386*G386,2)+TRUNC(AG386*G386,2)+TRUNC(AI386*G386,2)))))/AA386*G386),TRUE),IF(AND(AC386*G386&lt;&gt;0,(TRUNC(AC386*G386,2)+(TRUNC(AL386,2)-(TRUNC(S386*G386,2)+TRUNC(W386*G386,2)+TRUNC(Y386*G386,2)+TRUNC(AA386*G386,2)+TRUNC(AC386*G386,2)+TRUNC(AE386*G386,2)+TRUNC(AG386*G386,2)+TRUNC(AI386*G386,2))))&gt;=0),ABS((AC386*G386-(TRUNC(AC386*G386,2)+(TRUNC(AL386,2)-(TRUNC(S386*G386,2)+TRUNC(W386*G386,2)+TRUNC(Y386*G386,2)+TRUNC(AA386*G386,2)+TRUNC(AC386*G386,2)+TRUNC(AE386*G386,2)+TRUNC(AG386*G386,2)+TRUNC(AI386*G386,2)))))/AC386*G386)&lt;=ABS((AC386*G386-(TRUNC(AC386*G386,2)+(TRUNC(AL386,2)-(TRUNC(S386*G386,2)+TRUNC(W386*G386,2)+TRUNC(Y386*G386,2)+TRUNC(AA386*G386,2)+TRUNC(AC386*G386,2)+TRUNC(AE386*G386,2)+TRUNC(AG386*G386,2)+TRUNC(AI386*G386,2)))))/AC386*G386),TRUE),IF(AND(AE386*G386&lt;&gt;0,(TRUNC(AE386*G386,2)+(TRUNC(AL386,2)-(TRUNC(S386*G386,2)+TRUNC(W386*G386,2)+TRUNC(Y386*G386,2)+TRUNC(AA386*G386,2)+TRUNC(AC386*G386,2)+TRUNC(AE386*G386,2)+TRUNC(AG386*G386,2)+TRUNC(AI386*G386,2))))&gt;=0),ABS((AC386*G386-(TRUNC(AC386*G386,2)+(TRUNC(AL386,2)-(TRUNC(S386*G386,2)+TRUNC(W386*G386,2)+TRUNC(Y386*G386,2)+TRUNC(AA386*G386,2)+TRUNC(AC386*G386,2)+TRUNC(AE386*G386,2)+TRUNC(AG386*G386,2)+TRUNC(AI386*G386,2)))))/AC386*G386)&lt;=ABS((AE386*G386-(TRUNC(AE386*G386,2)+(TRUNC(AL386,2)-(TRUNC(S386*G386,2)+TRUNC(W386*G386,2)+TRUNC(Y386*G386,2)+TRUNC(AA386*G386,2)+TRUNC(AC386*G386,2)+TRUNC(AE386*G386,2)+TRUNC(AG386*G386,2)+TRUNC(AI386*G386,2)))))/AE386*G386),TRUE),IF(AND(AG386*G386&lt;&gt;0,(TRUNC(AG386*G386,2)+(TRUNC(AL386,2)-(TRUNC(S386*G386,2)+TRUNC(W386*G386,2)+TRUNC(Y386*G386,2)+TRUNC(AA386*G386,2)+TRUNC(AC386*G386,2)+TRUNC(AE386*G386,2)+TRUNC(AG386*G386,2)+TRUNC(AI386*G386,2))))&gt;=0),ABS((AC386*G386-(TRUNC(AC386*G386,2)+(TRUNC(AL386,2)-(TRUNC(S386*G386,2)+TRUNC(W386*G386,2)+TRUNC(Y386*G386,2)+TRUNC(AA386*G386,2)+TRUNC(AC386*G386,2)+TRUNC(AE386*G386,2)+TRUNC(AG386*G386,2)+TRUNC(AI386*G386,2)))))/AC386*G386)&lt;=ABS((AG386*G386-(TRUNC(AG386*G386,2)+(TRUNC(AL386,2)-(TRUNC(S386*G386,2)+TRUNC(W386*G386,2)+TRUNC(Y386*G386,2)+TRUNC(AA386*G386,2)+TRUNC(AC386*G386,2)+TRUNC(AE386*G386,2)+TRUNC(AG386*G386,2)+TRUNC(AI386*G386,2)))))/AG386*G386),TRUE),IF(AND(AI386*G386&lt;&gt;0,(TRUNC(AI386*G386,2)+(TRUNC(AL386,2)-(TRUNC(S386*G386,2)+TRUNC(W386*G386,2)+TRUNC(Y386*G386,2)+TRUNC(AA386*G386,2)+TRUNC(AC386*G386,2)+TRUNC(AE386*G386,2)+TRUNC(AG386*G386,2)+TRUNC(AI386*G386,2))))&gt;=0),ABS((AC386*G386-(TRUNC(AC386*G386,2)+(TRUNC(AL386,2)-(TRUNC(S386*G386,2)+TRUNC(W386*G386,2)+TRUNC(Y386*G386,2)+TRUNC(AA386*G386,2)+TRUNC(AC386*G386,2)+TRUNC(AE386*G386,2)+TRUNC(AG386*G386,2)+TRUNC(AI386*G386,2)))))/AC386*G386)&lt;=ABS((AI386*G386-(TRUNC(AI386*G386,2)+(TRUNC(AL386,2)-(TRUNC(S386*G386,2)+TRUNC(W386*G386,2)+TRUNC(Y386*G386,2)+TRUNC(AA386*G386,2)+TRUNC(AC386*G386,2)+TRUNC(AE386*G386,2)+TRUNC(AG386*G386,2)+TRUNC(AI386*G386,2)))))/AI386*G386),TRUE)),TRUNC(AC386*G386,2)+(TRUNC(AL386,2)-(TRUNC(S386*G386,2)+TRUNC(W386*G386,2)+TRUNC(Y386*G386,2)+TRUNC(AA386*G386,2)+TRUNC(AC386*G386,2)+TRUNC(AE386*G386,2)+TRUNC(AG386*G386,2)+TRUNC(AI386*G386,2))),TRUNC(AC386*G386,2)))))</f>
        <v>0</v>
      </c>
      <c r="AE386" s="363">
        <f>IF(N386*(1+R386)=0,0,IF((TRUNC(AK386,2)-(TRUNC(H386*(1+R386),2)+TRUNC(J386*(1+R386),2)+TRUNC(K386*(1+R386),2)+TRUNC(L386*(1+R386),2)+TRUNC(M386*(1+R386),2)+TRUNC(N386*(1+R386),2)+TRUNC(O386*(1+R386),2)+TRUNC(P386*(1+R386),2)))=0,TRUNC(N386*(1+R386),2),IF((TRUNC(TRUNC(N386*(1+R386),2),2)+(TRUNC(AK386,2)-(TRUNC(H386*(1+R386),2)+TRUNC(J386*(1+R386),2)+TRUNC(K386*(1+R386),2)+TRUNC(L386*(1+R386),2)+TRUNC(M386*(1+R386),2)+TRUNC(N386*(1+R386),2)+TRUNC(O386*(1+R386),2)+TRUNC(P386*(1+R386),2))))&lt;=0,TRUNC(N386*(1+R386),2),IF(AND(IF(AND(H386*(1+R386)&lt;&gt;0,(TRUNC(H386*(1+R386),2)+(TRUNC(AK386,2)-(TRUNC(H386*(1+R386),2)+TRUNC(J386*(1+R386),2)+TRUNC(K386*(1+R386),2)+TRUNC(L386*(1+R386),2)+TRUNC(M386*(1+R386),2)+TRUNC(N386*(1+R386),2)+TRUNC(O386*(1+R386),2)+TRUNC(P386*(1+R386),2))))&gt;=0),ABS((N386*(1+R386)-(TRUNC(N386*(1+R386),2)+(TRUNC(AK386,2)-(TRUNC(H386*(1+R386),2)+TRUNC(J386*(1+R386),2)+TRUNC(K386*(1+R386),2)+TRUNC(L386*(1+R386),2)+TRUNC(M386*(1+R386),2)+TRUNC(N386*(1+R386),2)+TRUNC(O386*(1+R386),2)+TRUNC(P386*(1+R386),2)))))/N386*(1+R386))&lt;ABS((H386*(1+R386)-(TRUNC(H386*(1+R386),2)+(TRUNC(AK386,2)-(TRUNC(H386*(1+R386),2)+TRUNC(J386*(1+R386),2)+TRUNC(K386*(1+R386),2)+TRUNC(L386*(1+R386),2)+TRUNC(M386*(1+R386),2)+TRUNC(N386*(1+R386),2)+TRUNC(O386*(1+R386),2)+TRUNC(P386*(1+R386),2)))))/H386*(1+R386)),TRUE),IF(AND(J386*(1+R386)&lt;&gt;0,(TRUNC(J386*(1+R386),2)+(TRUNC(AK386,2)-(TRUNC(H386*(1+R386),2)+TRUNC(J386*(1+R386),2)+TRUNC(K386*(1+R386),2)+TRUNC(L386*(1+R386),2)+TRUNC(M386*(1+R386),2)+TRUNC(N386*(1+R386),2)+TRUNC(O386*(1+R386),2)+TRUNC(P386*(1+R386),2))))&gt;=0),ABS((N386*(1+R386)-(TRUNC(N386*(1+R386),2)+(TRUNC(AK386,2)-(TRUNC(H386*(1+R386),2)+TRUNC(J386*(1+R386),2)+TRUNC(K386*(1+R386),2)+TRUNC(L386*(1+R386),2)+TRUNC(M386*(1+R386),2)+TRUNC(N386*(1+R386),2)+TRUNC(O386*(1+R386),2)+TRUNC(P386*(1+R386),2)))))/N386*(1+R386))&lt;ABS((J386*(1+R386)-(TRUNC(J386*(1+R386),2)+(TRUNC(AK386,2)-(TRUNC(H386*(1+R386),2)+TRUNC(J386*(1+R386),2)+TRUNC(K386*(1+R386),2)+TRUNC(L386*(1+R386),2)+TRUNC(M386*(1+R386),2)+TRUNC(N386*(1+R386),2)+TRUNC(O386*(1+R386),2)+TRUNC(P386*(1+R386),2)))))/J386*(1+R386)),TRUE),IF(AND(K386*(1+R386)&lt;&gt;0,(TRUNC(K386*(1+R386),2)+(TRUNC(AK386,2)-(TRUNC(H386*(1+R386),2)+TRUNC(J386*(1+R386),2)+TRUNC(K386*(1+R386),2)+TRUNC(L386*(1+R386),2)+TRUNC(M386*(1+R386),2)+TRUNC(N386*(1+R386),2)+TRUNC(O386*(1+R386),2)+TRUNC(P386*(1+R386),2))))&gt;=0),ABS((N386*(1+R386)-(TRUNC(N386*(1+R386),2)+(TRUNC(AK386,2)-(TRUNC(H386*(1+R386),2)+TRUNC(J386*(1+R386),2)+TRUNC(K386*(1+R386),2)+TRUNC(L386*(1+R386),2)+TRUNC(M386*(1+R386),2)+TRUNC(N386*(1+R386),2)+TRUNC(O386*(1+R386),2)+TRUNC(P386*(1+R386),2)))))/N386*(1+R386))&lt;ABS((K386*(1+R386)-(TRUNC(K386*(1+R386),2)+(TRUNC(AK386,2)-(TRUNC(H386*(1+R386),2)+TRUNC(J386*(1+R386),2)+TRUNC(K386*(1+R386),2)+TRUNC(L386*(1+R386),2)+TRUNC(M386*(1+R386),2)+TRUNC(N386*(1+R386),2)+TRUNC(O386*(1+R386),2)+TRUNC(P386*(1+R386),2)))))/K386*(1+R386)),TRUE),IF(AND(L386*(1+R386)&lt;&gt;0,(TRUNC(L386*(1+R386),2)+(TRUNC(AK386,2)-(TRUNC(H386*(1+R386),2)+TRUNC(J386*(1+R386),2)+TRUNC(K386*(1+R386),2)+TRUNC(L386*(1+R386),2)+TRUNC(M386*(1+R386),2)+TRUNC(N386*(1+R386),2)+TRUNC(O386*(1+R386),2)+TRUNC(P386*(1+R386),2))))&gt;=0),ABS((N386*(1+R386)-(TRUNC(N386*(1+R386),2)+(TRUNC(AK386,2)-(TRUNC(H386*(1+R386),2)+TRUNC(J386*(1+R386),2)+TRUNC(K386*(1+R386),2)+TRUNC(L386*(1+R386),2)+TRUNC(M386*(1+R386),2)+TRUNC(N386*(1+R386),2)+TRUNC(O386*(1+R386),2)+TRUNC(P386*(1+R386),2)))))/N386*(1+R386))&lt;ABS((L386*(1+R386)-(TRUNC(L386*(1+R386),2)+(TRUNC(AK386,2)-(TRUNC(H386*(1+R386),2)+TRUNC(J386*(1+R386),2)+TRUNC(K386*(1+R386),2)+TRUNC(L386*(1+R386),2)+TRUNC(M386*(1+R386),2)+TRUNC(N386*(1+R386),2)+TRUNC(O386*(1+R386),2)+TRUNC(P386*(1+R386),2)))))/L386*(1+R386)),TRUE),IF(AND(M386*(1+R386)&lt;&gt;0,(TRUNC(M386*(1+R386),2)+(TRUNC(AK386,2)-(TRUNC(H386*(1+R386),2)+TRUNC(J386*(1+R386),2)+TRUNC(K386*(1+R386),2)+TRUNC(L386*(1+R386),2)+TRUNC(M386*(1+R386),2)+TRUNC(N386*(1+R386),2)+TRUNC(O386*(1+R386),2)+TRUNC(P386*(1+R386),2))))&gt;=0),ABS((N386*(1+R386)-(TRUNC(N386*(1+R386),2)+(TRUNC(AK386,2)-(TRUNC(H386*(1+R386),2)+TRUNC(J386*(1+R386),2)+TRUNC(K386*(1+R386),2)+TRUNC(L386*(1+R386),2)+TRUNC(M386*(1+R386),2)+TRUNC(N386*(1+R386),2)+TRUNC(O386*(1+R386),2)+TRUNC(P386*(1+R386),2)))))/N386*(1+R386))&lt;ABS((M386*(1+R386)-(TRUNC(M386*(1+R386),2)+(TRUNC(AK386,2)-(TRUNC(H386*(1+R386),2)+TRUNC(J386*(1+R386),2)+TRUNC(K386*(1+R386),2)+TRUNC(L386*(1+R386),2)+TRUNC(M386*(1+R386),2)+TRUNC(N386*(1+R386),2)+TRUNC(O386*(1+R386),2)+TRUNC(P386*(1+R386),2)))))/M386*(1+R386)),TRUE),IF(AND(N386*(1+R386)&lt;&gt;0,(TRUNC(N386*(1+R386),2)+(TRUNC(AK386,2)-(TRUNC(H386*(1+R386),2)+TRUNC(J386*(1+R386),2)+TRUNC(K386*(1+R386),2)+TRUNC(L386*(1+R386),2)+TRUNC(M386*(1+R386),2)+TRUNC(N386*(1+R386),2)+TRUNC(O386*(1+R386),2)+TRUNC(P386*(1+R386),2))))&gt;=0),ABS((N386*(1+R386)-(TRUNC(N386*(1+R386),2)+(TRUNC(AK386,2)-(TRUNC(H386*(1+R386),2)+TRUNC(J386*(1+R386),2)+TRUNC(K386*(1+R386),2)+TRUNC(L386*(1+R386),2)+TRUNC(M386*(1+R386),2)+TRUNC(N386*(1+R386),2)+TRUNC(O386*(1+R386),2)+TRUNC(P386*(1+R386),2)))))/N386*(1+R386))&lt;=ABS((N386*(1+R386)-(TRUNC(N386*(1+R386),2)+(TRUNC(AK386,2)-(TRUNC(H386*(1+R386),2)+TRUNC(J386*(1+R386),2)+TRUNC(K386*(1+R386),2)+TRUNC(L386*(1+R386),2)+TRUNC(M386*(1+R386),2)+TRUNC(N386*(1+R386),2)+TRUNC(O386*(1+R386),2)+TRUNC(P386*(1+R386),2)))))/N386*(1+R386)),TRUE),IF(AND(O386*(1+R386)&lt;&gt;0,(TRUNC(O386*(1+R386),2)+(TRUNC(AK386,2)-(TRUNC(H386*(1+R386),2)+TRUNC(J386*(1+R386),2)+TRUNC(K386*(1+R386),2)+TRUNC(L386*(1+R386),2)+TRUNC(M386*(1+R386),2)+TRUNC(N386*(1+R386),2)+TRUNC(O386*(1+R386),2)+TRUNC(P386*(1+R386),2))))&gt;=0),ABS((N386*(1+R386)-(TRUNC(N386*(1+R386),2)+(TRUNC(AK386,2)-(TRUNC(H386*(1+R386),2)+TRUNC(J386*(1+R386),2)+TRUNC(K386*(1+R386),2)+TRUNC(L386*(1+R386),2)+TRUNC(M386*(1+R386),2)+TRUNC(N386*(1+R386),2)+TRUNC(O386*(1+R386),2)+TRUNC(P386*(1+R386),2)))))/N386*(1+R386))&lt;=ABS((O386*(1+R386)-(TRUNC(O386*(1+R386),2)+(TRUNC(AK386,2)-(TRUNC(H386*(1+R386),2)+TRUNC(J386*(1+R386),2)+TRUNC(K386*(1+R386),2)+TRUNC(L386*(1+R386),2)+TRUNC(M386*(1+R386),2)+TRUNC(N386*(1+R386),2)+TRUNC(O386*(1+R386),2)+TRUNC(P386*(1+R386),2)))))/O386*(1+R386)),TRUE),IF(AND(P386*(1+R386)&lt;&gt;0,(TRUNC(P386*(1+R386),2)+(TRUNC(AK386,2)-(TRUNC(H386*(1+R386),2)+TRUNC(J386*(1+R386),2)+TRUNC(K386*(1+R386),2)+TRUNC(L386*(1+R386),2)+TRUNC(M386*(1+R386),2)+TRUNC(N386*(1+R386),2)+TRUNC(O386*(1+R386),2)+TRUNC(P386*(1+R386),2))))&gt;=0),ABS((N386*(1+R386)-(TRUNC(N386*(1+R386),2)+(TRUNC(AK386,2)-(TRUNC(H386*(1+R386),2)+TRUNC(J386*(1+R386),2)+TRUNC(K386*(1+R386),2)+TRUNC(L386*(1+R386),2)+TRUNC(M386*(1+R386),2)+TRUNC(N386*(1+R386),2)+TRUNC(O386*(1+R386),2)+TRUNC(P386*(1+R386),2)))))/N386*(1+R386))&lt;=ABS((P386*(1+R386)-(TRUNC(P386*(1+R386),2)+(TRUNC(AK386,2)-(TRUNC(H386*(1+R386),2)+TRUNC(J386*(1+R386),2)+TRUNC(K386*(1+R386),2)+TRUNC(L386*(1+R386),2)+TRUNC(M386*(1+R386),2)+TRUNC(N386*(1+R386),2)+TRUNC(O386*(1+R386),2)+TRUNC(P386*(1+R386),2)))))/P386*(1+R386)),TRUE)),TRUNC(N386*(1+R386),2)+(TRUNC(AK386,2)-(TRUNC(H386*(1+R386),2)+TRUNC(J386*(1+R386),2)+TRUNC(K386*(1+R386),2)+TRUNC(L386*(1+R386),2)+TRUNC(M386*(1+R386),2)+TRUNC(N386*(1+R386),2)+TRUNC(O386*(1+R386),2)+TRUNC(P386*(1+R386),2))),TRUNC(N386*(1+R386),2)))))</f>
        <v>0</v>
      </c>
      <c r="AF386" s="363">
        <f>IF(AE386*G386=0,0,IF((TRUNC(AL386,2)-(TRUNC(S386*G386,2)+TRUNC(W386*G386,2)+TRUNC(Y386*G386,2)+TRUNC(AA386*G386,2)+TRUNC(AC386*G386,2)+TRUNC(AE386*G386,2)+TRUNC(AG386*G386,2)+TRUNC(AI386*G386,2)))=0,TRUNC(AE386*G386,2),IF((TRUNC(TRUNC(AE386*G386,2),2)+(TRUNC(AL386,2)-(TRUNC(S386*G386,2)+TRUNC(W386*G386,2)+TRUNC(Y386*G386,2)+TRUNC(AA386*G386,2)+TRUNC(AC386*G386,2)+TRUNC(AE386*G386,2)+TRUNC(AG386*G386,2)+TRUNC(AI386*G386,2))))&lt;=0,TRUNC(AE386*G386,2),IF(AND(IF(AND(S386*G386&lt;&gt;0,(TRUNC(S386*G386,2)+(TRUNC(AL386,2)-(TRUNC(S386*G386,2)+TRUNC(W386*G386,2)+TRUNC(Y386*G386,2)+TRUNC(AA386*G386,2)+TRUNC(AC386*G386,2)+TRUNC(AE386*G386,2)+TRUNC(AG386*G386,2)+TRUNC(AI386*G386,2))))&gt;=0),ABS((AE386*G386-(TRUNC(AE386*G386,2)+(TRUNC(AL386,2)-(TRUNC(S386*G386,2)+TRUNC(W386*G386,2)+TRUNC(Y386*G386,2)+TRUNC(AA386*G386,2)+TRUNC(AC386*G386,2)+TRUNC(AE386*G386,2)+TRUNC(AG386*G386,2)+TRUNC(AI386*G386,2)))))/AE386*G386)&lt;ABS((S386*G386-(TRUNC(S386*G386,2)+(TRUNC(AL386,2)-(TRUNC(S386*G386,2)+TRUNC(W386*G386,2)+TRUNC(Y386*G386,2)+TRUNC(AA386*G386,2)+TRUNC(AC386*G386,2)+TRUNC(AE386*G386,2)+TRUNC(AG386*G386,2)+TRUNC(AI386*G386,2)))))/S386*G386),TRUE),IF(AND(W386*G386&lt;&gt;0,(TRUNC(W386*G386,2)+(TRUNC(AL386,2)-(TRUNC(S386*G386,2)+TRUNC(W386*G386,2)+TRUNC(Y386*G386,2)+TRUNC(AA386*G386,2)+TRUNC(AC386*G386,2)+TRUNC(AE386*G386,2)+TRUNC(AG386*G386,2)+TRUNC(AI386*G386,2))))&gt;=0),ABS((AE386*G386-(TRUNC(AE386*G386,2)+(TRUNC(AL386,2)-(TRUNC(S386*G386,2)+TRUNC(W386*G386,2)+TRUNC(Y386*G386,2)+TRUNC(AA386*G386,2)+TRUNC(AC386*G386,2)+TRUNC(AE386*G386,2)+TRUNC(AG386*G386,2)+TRUNC(AI386*G386,2)))))/AE386*G386)&lt;ABS((W386*G386-(TRUNC(W386*G386,2)+(TRUNC(AL386,2)-(TRUNC(S386*G386,2)+TRUNC(W386*G386,2)+TRUNC(Y386*G386,2)+TRUNC(AA386*G386,2)+TRUNC(AC386*G386,2)+TRUNC(AE386*G386,2)+TRUNC(AG386*G386,2)+TRUNC(AI386*G386,2)))))/W386*G386),TRUE),IF(AND(Y386*G386&lt;&gt;0,(TRUNC(Y386*G386,2)+(TRUNC(AL386,2)-(TRUNC(S386*G386,2)+TRUNC(W386*G386,2)+TRUNC(Y386*G386,2)+TRUNC(AA386*G386,2)+TRUNC(AC386*G386,2)+TRUNC(AE386*G386,2)+TRUNC(AG386*G386,2)+TRUNC(AI386*G386,2))))&gt;=0),ABS((AE386*G386-(TRUNC(AE386*G386,2)+(TRUNC(AL386,2)-(TRUNC(S386*G386,2)+TRUNC(W386*G386,2)+TRUNC(Y386*G386,2)+TRUNC(AA386*G386,2)+TRUNC(AC386*G386,2)+TRUNC(AE386*G386,2)+TRUNC(AG386*G386,2)+TRUNC(AI386*G386,2)))))/AE386*G386)&lt;ABS((Y386*G386-(TRUNC(Y386*G386,2)+(TRUNC(AL386,2)-(TRUNC(S386*G386,2)+TRUNC(W386*G386,2)+TRUNC(Y386*G386,2)+TRUNC(AA386*G386,2)+TRUNC(AC386*G386,2)+TRUNC(AE386*G386,2)+TRUNC(AG386*G386,2)+TRUNC(AI386*G386,2)))))/Y386*G386),TRUE),IF(AND(AA386*G386&lt;&gt;0,(TRUNC(AA386*G386,2)+(TRUNC(AL386,2)-(TRUNC(S386*G386,2)+TRUNC(W386*G386,2)+TRUNC(Y386*G386,2)+TRUNC(AA386*G386,2)+TRUNC(AC386*G386,2)+TRUNC(AE386*G386,2)+TRUNC(AG386*G386,2)+TRUNC(AI386*G386,2))))&gt;=0),ABS((AE386*G386-(TRUNC(AE386*G386,2)+(TRUNC(AL386,2)-(TRUNC(S386*G386,2)+TRUNC(W386*G386,2)+TRUNC(Y386*G386,2)+TRUNC(AA386*G386,2)+TRUNC(AC386*G386,2)+TRUNC(AE386*G386,2)+TRUNC(AG386*G386,2)+TRUNC(AI386*G386,2)))))/AE386*G386)&lt;ABS((AA386*G386-(TRUNC(AA386*G386,2)+(TRUNC(AL386,2)-(TRUNC(S386*G386,2)+TRUNC(W386*G386,2)+TRUNC(Y386*G386,2)+TRUNC(AA386*G386,2)+TRUNC(AC386*G386,2)+TRUNC(AE386*G386,2)+TRUNC(AG386*G386,2)+TRUNC(AI386*G386,2)))))/AA386*G386),TRUE),IF(AND(AC386*G386&lt;&gt;0,(TRUNC(AC386*G386,2)+(TRUNC(AL386,2)-(TRUNC(S386*G386,2)+TRUNC(W386*G386,2)+TRUNC(Y386*G386,2)+TRUNC(AA386*G386,2)+TRUNC(AC386*G386,2)+TRUNC(AE386*G386,2)+TRUNC(AG386*G386,2)+TRUNC(AI386*G386,2))))&gt;=0),ABS((AE386*G386-(TRUNC(AE386*G386,2)+(TRUNC(AL386,2)-(TRUNC(S386*G386,2)+TRUNC(W386*G386,2)+TRUNC(Y386*G386,2)+TRUNC(AA386*G386,2)+TRUNC(AC386*G386,2)+TRUNC(AE386*G386,2)+TRUNC(AG386*G386,2)+TRUNC(AI386*G386,2)))))/AE386*G386)&lt;ABS((AC386*G386-(TRUNC(AC386*G386,2)+(TRUNC(AL386,2)-(TRUNC(S386*G386,2)+TRUNC(W386*G386,2)+TRUNC(Y386*G386,2)+TRUNC(AA386*G386,2)+TRUNC(AC386*G386,2)+TRUNC(AE386*G386,2)+TRUNC(AG386*G386,2)+TRUNC(AI386*G386,2)))))/AC386*G386),TRUE),IF(AND(AE386*G386&lt;&gt;0,(TRUNC(AE386*G386,2)+(TRUNC(AL386,2)-(TRUNC(S386*G386,2)+TRUNC(W386*G386,2)+TRUNC(Y386*G386,2)+TRUNC(AA386*G386,2)+TRUNC(AC386*G386,2)+TRUNC(AE386*G386,2)+TRUNC(AG386*G386,2)+TRUNC(AI386*G386,2))))&gt;=0),ABS((AE386*G386-(TRUNC(AE386*G386,2)+(TRUNC(AL386,2)-(TRUNC(S386*G386,2)+TRUNC(W386*G386,2)+TRUNC(Y386*G386,2)+TRUNC(AA386*G386,2)+TRUNC(AC386*G386,2)+TRUNC(AE386*G386,2)+TRUNC(AG386*G386,2)+TRUNC(AI386*G386,2)))))/AE386*G386)&lt;=ABS((AE386*G386-(TRUNC(AE386*G386,2)+(TRUNC(AL386,2)-(TRUNC(S386*G386,2)+TRUNC(W386*G386,2)+TRUNC(Y386*G386,2)+TRUNC(AA386*G386,2)+TRUNC(AC386*G386,2)+TRUNC(AE386*G386,2)+TRUNC(AG386*G386,2)+TRUNC(AI386*G386,2)))))/AE386*G386),TRUE),IF(AND(AG386*G386&lt;&gt;0,(TRUNC(AG386*G386,2)+(TRUNC(AL386,2)-(TRUNC(S386*G386,2)+TRUNC(W386*G386,2)+TRUNC(Y386*G386,2)+TRUNC(AA386*G386,2)+TRUNC(AC386*G386,2)+TRUNC(AE386*G386,2)+TRUNC(AG386*G386,2)+TRUNC(AI386*G386,2))))&gt;=0),ABS((AE386*G386-(TRUNC(AE386*G386,2)+(TRUNC(AL386,2)-(TRUNC(S386*G386,2)+TRUNC(W386*G386,2)+TRUNC(Y386*G386,2)+TRUNC(AA386*G386,2)+TRUNC(AC386*G386,2)+TRUNC(AE386*G386,2)+TRUNC(AG386*G386,2)+TRUNC(AI386*G386,2)))))/AE386*G386)&lt;=ABS((AG386*G386-(TRUNC(AG386*G386,2)+(TRUNC(AL386,2)-(TRUNC(S386*G386,2)+TRUNC(W386*G386,2)+TRUNC(Y386*G386,2)+TRUNC(AA386*G386,2)+TRUNC(AC386*G386,2)+TRUNC(AE386*G386,2)+TRUNC(AG386*G386,2)+TRUNC(AI386*G386,2)))))/AG386*G386),TRUE),IF(AND(AI386*G386&lt;&gt;0,(TRUNC(AI386*G386,2)+(TRUNC(AL386,2)-(TRUNC(S386*G386,2)+TRUNC(W386*G386,2)+TRUNC(Y386*G386,2)+TRUNC(AA386*G386,2)+TRUNC(AC386*G386,2)+TRUNC(AE386*G386,2)+TRUNC(AG386*G386,2)+TRUNC(AI386*G386,2))))&gt;=0),ABS((AE386*G386-(TRUNC(AE386*G386,2)+(TRUNC(AL386,2)-(TRUNC(S386*G386,2)+TRUNC(W386*G386,2)+TRUNC(Y386*G386,2)+TRUNC(AA386*G386,2)+TRUNC(AC386*G386,2)+TRUNC(AE386*G386,2)+TRUNC(AG386*G386,2)+TRUNC(AI386*G386,2)))))/AE386*G386)&lt;=ABS((AI386*G386-(TRUNC(AI386*G386,2)+(TRUNC(AL386,2)-(TRUNC(S386*G386,2)+TRUNC(W386*G386,2)+TRUNC(Y386*G386,2)+TRUNC(AA386*G386,2)+TRUNC(AC386*G386,2)+TRUNC(AE386*G386,2)+TRUNC(AG386*G386,2)+TRUNC(AI386*G386,2)))))/AI386*G386),TRUE)),TRUNC(AE386*G386,2)+(TRUNC(AL386,2)-(TRUNC(S386*G386,2)+TRUNC(W386*G386,2)+TRUNC(Y386*G386,2)+TRUNC(AA386*G386,2)+TRUNC(AC386*G386,2)+TRUNC(AE386*G386,2)+TRUNC(AG386*G386,2)+TRUNC(AI386*G386,2))),TRUNC(AE386*G386,2)))))</f>
        <v>0</v>
      </c>
      <c r="AG386" s="363">
        <f>IF(O386*(1+R386)=0,0,IF((TRUNC(AK386,2)-(TRUNC(H386*(1+R386),2)+TRUNC(J386*(1+R386),2)+TRUNC(K386*(1+R386),2)+TRUNC(L386*(1+R386),2)+TRUNC(M386*(1+R386),2)+TRUNC(N386*(1+R386),2)+TRUNC(O386*(1+R386),2)+TRUNC(P386*(1+R386),2)))=0,TRUNC(O386*(1+R386),2),IF((TRUNC(TRUNC(O386*(1+R386),2),2)+(TRUNC(AK386,2)-(TRUNC(H386*(1+R386),2)+TRUNC(J386*(1+R386),2)+TRUNC(K386*(1+R386),2)+TRUNC(L386*(1+R386),2)+TRUNC(M386*(1+R386),2)+TRUNC(N386*(1+R386),2)+TRUNC(O386*(1+R386),2)+TRUNC(P386*(1+R386),2))))&lt;=0,TRUNC(O386*(1+R386),2),IF(AND(IF(AND(H386*(1+R386)&lt;&gt;0,(TRUNC(H386*(1+R386),2)+(TRUNC(AK386,2)-(TRUNC(H386*(1+R386),2)+TRUNC(J386*(1+R386),2)+TRUNC(K386*(1+R386),2)+TRUNC(L386*(1+R386),2)+TRUNC(M386*(1+R386),2)+TRUNC(N386*(1+R386),2)+TRUNC(O386*(1+R386),2)+TRUNC(P386*(1+R386),2))))&gt;=0),ABS((O386*(1+R386)-(TRUNC(O386*(1+R386),2)+(TRUNC(AK386,2)-(TRUNC(H386*(1+R386),2)+TRUNC(J386*(1+R386),2)+TRUNC(K386*(1+R386),2)+TRUNC(L386*(1+R386),2)+TRUNC(M386*(1+R386),2)+TRUNC(N386*(1+R386),2)+TRUNC(O386*(1+R386),2)+TRUNC(P386*(1+R386),2)))))/O386*(1+R386))&lt;ABS((H386*(1+R386)-(TRUNC(H386*(1+R386),2)+(TRUNC(AK386,2)-(TRUNC(H386*(1+R386),2)+TRUNC(J386*(1+R386),2)+TRUNC(K386*(1+R386),2)+TRUNC(L386*(1+R386),2)+TRUNC(M386*(1+R386),2)+TRUNC(N386*(1+R386),2)+TRUNC(O386*(1+R386),2)+TRUNC(P386*(1+R386),2)))))/H386*(1+R386)),TRUE),IF(AND(J386*(1+R386)&lt;&gt;0,(TRUNC(J386*(1+R386),2)+(TRUNC(AK386,2)-(TRUNC(H386*(1+R386),2)+TRUNC(J386*(1+R386),2)+TRUNC(K386*(1+R386),2)+TRUNC(L386*(1+R386),2)+TRUNC(M386*(1+R386),2)+TRUNC(N386*(1+R386),2)+TRUNC(O386*(1+R386),2)+TRUNC(P386*(1+R386),2))))&gt;=0),ABS((O386*(1+R386)-(TRUNC(O386*(1+R386),2)+(TRUNC(AK386,2)-(TRUNC(H386*(1+R386),2)+TRUNC(J386*(1+R386),2)+TRUNC(K386*(1+R386),2)+TRUNC(L386*(1+R386),2)+TRUNC(M386*(1+R386),2)+TRUNC(N386*(1+R386),2)+TRUNC(O386*(1+R386),2)+TRUNC(P386*(1+R386),2)))))/O386*(1+R386))&lt;ABS((J386*(1+R386)-(TRUNC(J386*(1+R386),2)+(TRUNC(AK386,2)-(TRUNC(H386*(1+R386),2)+TRUNC(J386*(1+R386),2)+TRUNC(K386*(1+R386),2)+TRUNC(L386*(1+R386),2)+TRUNC(M386*(1+R386),2)+TRUNC(N386*(1+R386),2)+TRUNC(O386*(1+R386),2)+TRUNC(P386*(1+R386),2)))))/J386*(1+R386)),TRUE),IF(AND(K386*(1+R386)&lt;&gt;0,(TRUNC(K386*(1+R386),2)+(TRUNC(AK386,2)-(TRUNC(H386*(1+R386),2)+TRUNC(J386*(1+R386),2)+TRUNC(K386*(1+R386),2)+TRUNC(L386*(1+R386),2)+TRUNC(M386*(1+R386),2)+TRUNC(N386*(1+R386),2)+TRUNC(O386*(1+R386),2)+TRUNC(P386*(1+R386),2))))&gt;=0),ABS((O386*(1+R386)-(TRUNC(O386*(1+R386),2)+(TRUNC(AK386,2)-(TRUNC(H386*(1+R386),2)+TRUNC(J386*(1+R386),2)+TRUNC(K386*(1+R386),2)+TRUNC(L386*(1+R386),2)+TRUNC(M386*(1+R386),2)+TRUNC(N386*(1+R386),2)+TRUNC(O386*(1+R386),2)+TRUNC(P386*(1+R386),2)))))/O386*(1+R386))&lt;ABS((K386*(1+R386)-(TRUNC(K386*(1+R386),2)+(TRUNC(AK386,2)-(TRUNC(H386*(1+R386),2)+TRUNC(J386*(1+R386),2)+TRUNC(K386*(1+R386),2)+TRUNC(L386*(1+R386),2)+TRUNC(M386*(1+R386),2)+TRUNC(N386*(1+R386),2)+TRUNC(O386*(1+R386),2)+TRUNC(P386*(1+R386),2)))))/K386*(1+R386)),TRUE),IF(AND(L386*(1+R386)&lt;&gt;0,(TRUNC(L386*(1+R386),2)+(TRUNC(AK386,2)-(TRUNC(H386*(1+R386),2)+TRUNC(J386*(1+R386),2)+TRUNC(K386*(1+R386),2)+TRUNC(L386*(1+R386),2)+TRUNC(M386*(1+R386),2)+TRUNC(N386*(1+R386),2)+TRUNC(O386*(1+R386),2)+TRUNC(P386*(1+R386),2))))&gt;=0),ABS((O386*(1+R386)-(TRUNC(O386*(1+R386),2)+(TRUNC(AK386,2)-(TRUNC(H386*(1+R386),2)+TRUNC(J386*(1+R386),2)+TRUNC(K386*(1+R386),2)+TRUNC(L386*(1+R386),2)+TRUNC(M386*(1+R386),2)+TRUNC(N386*(1+R386),2)+TRUNC(O386*(1+R386),2)+TRUNC(P386*(1+R386),2)))))/O386*(1+R386))&lt;ABS((L386*(1+R386)-(TRUNC(L386*(1+R386),2)+(TRUNC(AK386,2)-(TRUNC(H386*(1+R386),2)+TRUNC(J386*(1+R386),2)+TRUNC(K386*(1+R386),2)+TRUNC(L386*(1+R386),2)+TRUNC(M386*(1+R386),2)+TRUNC(N386*(1+R386),2)+TRUNC(O386*(1+R386),2)+TRUNC(P386*(1+R386),2)))))/L386*(1+R386)),TRUE),IF(AND(M386*(1+R386)&lt;&gt;0,(TRUNC(M386*(1+R386),2)+(TRUNC(AK386,2)-(TRUNC(H386*(1+R386),2)+TRUNC(J386*(1+R386),2)+TRUNC(K386*(1+R386),2)+TRUNC(L386*(1+R386),2)+TRUNC(M386*(1+R386),2)+TRUNC(N386*(1+R386),2)+TRUNC(O386*(1+R386),2)+TRUNC(P386*(1+R386),2))))&gt;=0),ABS((O386*(1+R386)-(TRUNC(O386*(1+R386),2)+(TRUNC(AK386,2)-(TRUNC(H386*(1+R386),2)+TRUNC(J386*(1+R386),2)+TRUNC(K386*(1+R386),2)+TRUNC(L386*(1+R386),2)+TRUNC(M386*(1+R386),2)+TRUNC(N386*(1+R386),2)+TRUNC(O386*(1+R386),2)+TRUNC(P386*(1+R386),2)))))/O386*(1+R386))&lt;ABS((M386*(1+R386)-(TRUNC(M386*(1+R386),2)+(TRUNC(AK386,2)-(TRUNC(H386*(1+R386),2)+TRUNC(J386*(1+R386),2)+TRUNC(K386*(1+R386),2)+TRUNC(L386*(1+R386),2)+TRUNC(M386*(1+R386),2)+TRUNC(N386*(1+R386),2)+TRUNC(O386*(1+R386),2)+TRUNC(P386*(1+R386),2)))))/M386*(1+R386)),TRUE),IF(AND(N386*(1+R386)&lt;&gt;0,(TRUNC(N386*(1+R386),2)+(TRUNC(AK386,2)-(TRUNC(H386*(1+R386),2)+TRUNC(J386*(1+R386),2)+TRUNC(K386*(1+R386),2)+TRUNC(L386*(1+R386),2)+TRUNC(M386*(1+R386),2)+TRUNC(N386*(1+R386),2)+TRUNC(O386*(1+R386),2)+TRUNC(P386*(1+R386),2))))&gt;=0),ABS((O386*(1+R386)-(TRUNC(O386*(1+R386),2)+(TRUNC(AK386,2)-(TRUNC(H386*(1+R386),2)+TRUNC(J386*(1+R386),2)+TRUNC(K386*(1+R386),2)+TRUNC(L386*(1+R386),2)+TRUNC(M386*(1+R386),2)+TRUNC(N386*(1+R386),2)+TRUNC(O386*(1+R386),2)+TRUNC(P386*(1+R386),2)))))/O386*(1+R386))&lt;ABS((N386*(1+R386)-(TRUNC(N386*(1+R386),2)+(TRUNC(AK386,2)-(TRUNC(H386*(1+R386),2)+TRUNC(J386*(1+R386),2)+TRUNC(K386*(1+R386),2)+TRUNC(L386*(1+R386),2)+TRUNC(M386*(1+R386),2)+TRUNC(N386*(1+R386),2)+TRUNC(O386*(1+R386),2)+TRUNC(P386*(1+R386),2)))))/N386*(1+R386)),TRUE),IF(AND(O386*(1+R386)&lt;&gt;0,(TRUNC(O386*(1+R386),2)+(TRUNC(AK386,2)-(TRUNC(H386*(1+R386),2)+TRUNC(J386*(1+R386),2)+TRUNC(K386*(1+R386),2)+TRUNC(L386*(1+R386),2)+TRUNC(M386*(1+R386),2)+TRUNC(N386*(1+R386),2)+TRUNC(O386*(1+R386),2)+TRUNC(P386*(1+R386),2))))&gt;=0),ABS((O386*(1+R386)-(TRUNC(O386*(1+R386),2)+(TRUNC(AK386,2)-(TRUNC(H386*(1+R386),2)+TRUNC(J386*(1+R386),2)+TRUNC(K386*(1+R386),2)+TRUNC(L386*(1+R386),2)+TRUNC(M386*(1+R386),2)+TRUNC(N386*(1+R386),2)+TRUNC(O386*(1+R386),2)+TRUNC(P386*(1+R386),2)))))/O386*(1+R386))&lt;=ABS((O386*(1+R386)-(TRUNC(O386*(1+R386),2)+(TRUNC(AK386,2)-(TRUNC(H386*(1+R386),2)+TRUNC(J386*(1+R386),2)+TRUNC(K386*(1+R386),2)+TRUNC(L386*(1+R386),2)+TRUNC(M386*(1+R386),2)+TRUNC(N386*(1+R386),2)+TRUNC(O386*(1+R386),2)+TRUNC(P386*(1+R386),2)))))/O386*(1+R386)),TRUE),IF(AND(P386*(1+R386)&lt;&gt;0,(TRUNC(P386*(1+R386),2)+(TRUNC(AK386,2)-(TRUNC(H386*(1+R386),2)+TRUNC(J386*(1+R386),2)+TRUNC(K386*(1+R386),2)+TRUNC(L386*(1+R386),2)+TRUNC(M386*(1+R386),2)+TRUNC(N386*(1+R386),2)+TRUNC(O386*(1+R386),2)+TRUNC(P386*(1+R386),2))))&gt;=0),ABS((O386*(1+R386)-(TRUNC(O386*(1+R386),2)+(TRUNC(AK386,2)-(TRUNC(H386*(1+R386),2)+TRUNC(J386*(1+R386),2)+TRUNC(K386*(1+R386),2)+TRUNC(L386*(1+R386),2)+TRUNC(M386*(1+R386),2)+TRUNC(N386*(1+R386),2)+TRUNC(O386*(1+R386),2)+TRUNC(P386*(1+R386),2)))))/O386*(1+R386))&lt;=ABS((P386*(1+R386)-(TRUNC(P386*(1+R386),2)+(TRUNC(AK386,2)-(TRUNC(H386*(1+R386),2)+TRUNC(J386*(1+R386),2)+TRUNC(K386*(1+R386),2)+TRUNC(L386*(1+R386),2)+TRUNC(M386*(1+R386),2)+TRUNC(N386*(1+R386),2)+TRUNC(O386*(1+R386),2)+TRUNC(P386*(1+R386),2)))))/P386*(1+R386)),TRUE)),TRUNC(O386*(1+R386),2)+(TRUNC(AK386,2)-(TRUNC(H386*(1+R386),2)+TRUNC(J386*(1+R386),2)+TRUNC(K386*(1+R386),2)+TRUNC(L386*(1+R386),2)+TRUNC(M386*(1+R386),2)+TRUNC(N386*(1+R386),2)+TRUNC(O386*(1+R386),2)+TRUNC(P386*(1+R386),2))),TRUNC(O386*(1+R386),2)))))</f>
        <v>0</v>
      </c>
      <c r="AH386" s="363">
        <f>IF(AG386*G386=0,0,IF((TRUNC(AL386,2)-(TRUNC(S386*G386,2)+TRUNC(W386*G386,2)+TRUNC(Y386*G386,2)+TRUNC(AA386*G386,2)+TRUNC(AC386*G386,2)+TRUNC(AE386*G386,2)+TRUNC(AG386*G386,2)+TRUNC(AI386*G386,2)))=0,TRUNC(AG386*G386,2),IF((TRUNC(TRUNC(AG386*G386,2),2)+(TRUNC(AL386,2)-(TRUNC(S386*G386,2)+TRUNC(W386*G386,2)+TRUNC(Y386*G386,2)+TRUNC(AA386*G386,2)+TRUNC(AC386*G386,2)+TRUNC(AE386*G386,2)+TRUNC(AG386*G386,2)+TRUNC(AI386*G386,2))))&lt;=0,TRUNC(AG386*G386,2),IF(AND(IF(AND(S386*G386&lt;&gt;0,(TRUNC(S386*G386,2)+(TRUNC(AL386,2)-(TRUNC(S386*G386,2)+TRUNC(W386*G386,2)+TRUNC(Y386*G386,2)+TRUNC(AA386*G386,2)+TRUNC(AC386*G386,2)+TRUNC(AE386*G386,2)+TRUNC(AG386*G386,2)+TRUNC(AI386*G386,2))))&gt;=0),ABS((AG386*G386-(TRUNC(AG386*G386,2)+(TRUNC(AL386,2)-(TRUNC(S386*G386,2)+TRUNC(W386*G386,2)+TRUNC(Y386*G386,2)+TRUNC(AA386*G386,2)+TRUNC(AC386*G386,2)+TRUNC(AE386*G386,2)+TRUNC(AG386*G386,2)+TRUNC(AI386*G386,2)))))/AG386*G386)&lt;ABS((S386*G386-(TRUNC(S386*G386,2)+(TRUNC(AL386,2)-(TRUNC(S386*G386,2)+TRUNC(W386*G386,2)+TRUNC(Y386*G386,2)+TRUNC(AA386*G386,2)+TRUNC(AC386*G386,2)+TRUNC(AE386*G386,2)+TRUNC(AG386*G386,2)+TRUNC(AI386*G386,2)))))/S386*G386),TRUE),IF(AND(W386*G386&lt;&gt;0,(TRUNC(W386*G386,2)+(TRUNC(AL386,2)-(TRUNC(S386*G386,2)+TRUNC(W386*G386,2)+TRUNC(Y386*G386,2)+TRUNC(AA386*G386,2)+TRUNC(AC386*G386,2)+TRUNC(AE386*G386,2)+TRUNC(AG386*G386,2)+TRUNC(AI386*G386,2))))&gt;=0),ABS((AG386*G386-(TRUNC(AG386*G386,2)+(TRUNC(AL386,2)-(TRUNC(S386*G386,2)+TRUNC(W386*G386,2)+TRUNC(Y386*G386,2)+TRUNC(AA386*G386,2)+TRUNC(AC386*G386,2)+TRUNC(AE386*G386,2)+TRUNC(AG386*G386,2)+TRUNC(AI386*G386,2)))))/AG386*G386)&lt;ABS((W386*G386-(TRUNC(W386*G386,2)+(TRUNC(AL386,2)-(TRUNC(S386*G386,2)+TRUNC(W386*G386,2)+TRUNC(Y386*G386,2)+TRUNC(AA386*G386,2)+TRUNC(AC386*G386,2)+TRUNC(AE386*G386,2)+TRUNC(AG386*G386,2)+TRUNC(AI386*G386,2)))))/W386*G386),TRUE),IF(AND(Y386*G386&lt;&gt;0,(TRUNC(Y386*G386,2)+(TRUNC(AL386,2)-(TRUNC(S386*G386,2)+TRUNC(W386*G386,2)+TRUNC(Y386*G386,2)+TRUNC(AA386*G386,2)+TRUNC(AC386*G386,2)+TRUNC(AE386*G386,2)+TRUNC(AG386*G386,2)+TRUNC(AI386*G386,2))))&gt;=0),ABS((AG386*G386-(TRUNC(AG386*G386,2)+(TRUNC(AL386,2)-(TRUNC(S386*G386,2)+TRUNC(W386*G386,2)+TRUNC(Y386*G386,2)+TRUNC(AA386*G386,2)+TRUNC(AC386*G386,2)+TRUNC(AE386*G386,2)+TRUNC(AG386*G386,2)+TRUNC(AI386*G386,2)))))/AG386*G386)&lt;ABS((Y386*G386-(TRUNC(Y386*G386,2)+(TRUNC(AL386,2)-(TRUNC(S386*G386,2)+TRUNC(W386*G386,2)+TRUNC(Y386*G386,2)+TRUNC(AA386*G386,2)+TRUNC(AC386*G386,2)+TRUNC(AE386*G386,2)+TRUNC(AG386*G386,2)+TRUNC(AI386*G386,2)))))/Y386*G386),TRUE),IF(AND(AA386*G386&lt;&gt;0,(TRUNC(AA386*G386,2)+(TRUNC(AL386,2)-(TRUNC(S386*G386,2)+TRUNC(W386*G386,2)+TRUNC(Y386*G386,2)+TRUNC(AA386*G386,2)+TRUNC(AC386*G386,2)+TRUNC(AE386*G386,2)+TRUNC(AG386*G386,2)+TRUNC(AI386*G386,2))))&gt;=0),ABS((AG386*G386-(TRUNC(AG386*G386,2)+(TRUNC(AL386,2)-(TRUNC(S386*G386,2)+TRUNC(W386*G386,2)+TRUNC(Y386*G386,2)+TRUNC(AA386*G386,2)+TRUNC(AC386*G386,2)+TRUNC(AE386*G386,2)+TRUNC(AG386*G386,2)+TRUNC(AI386*G386,2)))))/AG386*G386)&lt;ABS((AA386*G386-(TRUNC(AA386*G386,2)+(TRUNC(AL386,2)-(TRUNC(S386*G386,2)+TRUNC(W386*G386,2)+TRUNC(Y386*G386,2)+TRUNC(AA386*G386,2)+TRUNC(AC386*G386,2)+TRUNC(AE386*G386,2)+TRUNC(AG386*G386,2)+TRUNC(AI386*G386,2)))))/AA386*G386),TRUE),IF(AND(AC386*G386&lt;&gt;0,(TRUNC(AC386*G386,2)+(TRUNC(AL386,2)-(TRUNC(S386*G386,2)+TRUNC(W386*G386,2)+TRUNC(Y386*G386,2)+TRUNC(AA386*G386,2)+TRUNC(AC386*G386,2)+TRUNC(AE386*G386,2)+TRUNC(AG386*G386,2)+TRUNC(AI386*G386,2))))&gt;=0),ABS((AG386*G386-(TRUNC(AG386*G386,2)+(TRUNC(AL386,2)-(TRUNC(S386*G386,2)+TRUNC(W386*G386,2)+TRUNC(Y386*G386,2)+TRUNC(AA386*G386,2)+TRUNC(AC386*G386,2)+TRUNC(AE386*G386,2)+TRUNC(AG386*G386,2)+TRUNC(AI386*G386,2)))))/AG386*G386)&lt;ABS((AC386*G386-(TRUNC(AC386*G386,2)+(TRUNC(AL386,2)-(TRUNC(S386*G386,2)+TRUNC(W386*G386,2)+TRUNC(Y386*G386,2)+TRUNC(AA386*G386,2)+TRUNC(AC386*G386,2)+TRUNC(AE386*G386,2)+TRUNC(AG386*G386,2)+TRUNC(AI386*G386,2)))))/AC386*G386),TRUE),IF(AND(AE386*G386&lt;&gt;0,(TRUNC(AE386*G386,2)+(TRUNC(AL386,2)-(TRUNC(S386*G386,2)+TRUNC(W386*G386,2)+TRUNC(Y386*G386,2)+TRUNC(AA386*G386,2)+TRUNC(AC386*G386,2)+TRUNC(AE386*G386,2)+TRUNC(AG386*G386,2)+TRUNC(AI386*G386,2))))&gt;=0),ABS((AG386*G386-(TRUNC(AG386*G386,2)+(TRUNC(AL386,2)-(TRUNC(S386*G386,2)+TRUNC(W386*G386,2)+TRUNC(Y386*G386,2)+TRUNC(AA386*G386,2)+TRUNC(AC386*G386,2)+TRUNC(AE386*G386,2)+TRUNC(AG386*G386,2)+TRUNC(AI386*G386,2)))))/AG386*G386)&lt;ABS((AE386*G386-(TRUNC(AE386*G386,2)+(TRUNC(AL386,2)-(TRUNC(S386*G386,2)+TRUNC(W386*G386,2)+TRUNC(Y386*G386,2)+TRUNC(AA386*G386,2)+TRUNC(AC386*G386,2)+TRUNC(AE386*G386,2)+TRUNC(AG386*G386,2)+TRUNC(AI386*G386,2)))))/AE386*G386),TRUE),IF(AND(AG386*G386&lt;&gt;0,(TRUNC(AG386*G386,2)+(TRUNC(AL386,2)-(TRUNC(S386*G386,2)+TRUNC(W386*G386,2)+TRUNC(Y386*G386,2)+TRUNC(AA386*G386,2)+TRUNC(AC386*G386,2)+TRUNC(AE386*G386,2)+TRUNC(AG386*G386,2)+TRUNC(AI386*G386,2))))&gt;=0),ABS((AG386*G386-(TRUNC(AG386*G386,2)+(TRUNC(AL386,2)-(TRUNC(S386*G386,2)+TRUNC(W386*G386,2)+TRUNC(Y386*G386,2)+TRUNC(AA386*G386,2)+TRUNC(AC386*G386,2)+TRUNC(AE386*G386,2)+TRUNC(AG386*G386,2)+TRUNC(AI386*G386,2)))))/AG386*G386)&lt;=ABS((AG386*G386-(TRUNC(AG386*G386,2)+(TRUNC(AL386,2)-(TRUNC(S386*G386,2)+TRUNC(W386*G386,2)+TRUNC(Y386*G386,2)+TRUNC(AA386*G386,2)+TRUNC(AC386*G386,2)+TRUNC(AE386*G386,2)+TRUNC(AG386*G386,2)+TRUNC(AI386*G386,2)))))/AG386*G386),TRUE),IF(AND(AI386*G386&lt;&gt;0,(TRUNC(AI386*G386,2)+(TRUNC(AL386,2)-(TRUNC(S386*G386,2)+TRUNC(W386*G386,2)+TRUNC(Y386*G386,2)+TRUNC(AA386*G386,2)+TRUNC(AC386*G386,2)+TRUNC(AE386*G386,2)+TRUNC(AG386*G386,2)+TRUNC(AI386*G386,2))))&gt;=0),ABS((AG386*G386-(TRUNC(AG386*G386,2)+(TRUNC(AL386,2)-(TRUNC(S386*G386,2)+TRUNC(W386*G386,2)+TRUNC(Y386*G386,2)+TRUNC(AA386*G386,2)+TRUNC(AC386*G386,2)+TRUNC(AE386*G386,2)+TRUNC(AG386*G386,2)+TRUNC(AI386*G386,2)))))/AG386*G386)&lt;=ABS((AI386*G386-(TRUNC(AI386*G386,2)+(TRUNC(AL386,2)-(TRUNC(S386*G386,2)+TRUNC(W386*G386,2)+TRUNC(Y386*G386,2)+TRUNC(AA386*G386,2)+TRUNC(AC386*G386,2)+TRUNC(AE386*G386,2)+TRUNC(AG386*G386,2)+TRUNC(AI386*G386,2)))))/AI386*G386),TRUE)),TRUNC(AG386*G386,2)+(TRUNC(AL386,2)-(TRUNC(S386*G386,2)+TRUNC(W386*G386,2)+TRUNC(Y386*G386,2)+TRUNC(AA386*G386,2)+TRUNC(AC386*G386,2)+TRUNC(AE386*G386,2)+TRUNC(AG386*G386,2)+TRUNC(AI386*G386,2))),TRUNC(AG386*G386,2)))))</f>
        <v>0</v>
      </c>
      <c r="AI386" s="363">
        <f>IF(P386*(1+R386)=0,0,IF((TRUNC(AK386,2)-(TRUNC(H386*(1+R386),2)+TRUNC(J386*(1+R386),2)+TRUNC(K386*(1+R386),2)+TRUNC(L386*(1+R386),2)+TRUNC(M386*(1+R386),2)+TRUNC(N386*(1+R386),2)+TRUNC(O386*(1+R386),2)+TRUNC(P386*(1+R386),2)))=0,TRUNC(P386*(1+R386),2),IF((TRUNC(TRUNC(P386*(1+R386),2),2)+(TRUNC(AK386,2)-(TRUNC(H386*(1+R386),2)+TRUNC(J386*(1+R386),2)+TRUNC(K386*(1+R386),2)+TRUNC(L386*(1+R386),2)+TRUNC(M386*(1+R386),2)+TRUNC(N386*(1+R386),2)+TRUNC(O386*(1+R386),2)+TRUNC(P386*(1+R386),2))))&lt;=0,TRUNC(P386*(1+R386),2),IF(AND(IF(AND(H386*(1+R386)&lt;&gt;0,(TRUNC(H386*(1+R386),2)+(TRUNC(AK386,2)-(TRUNC(H386*(1+R386),2)+TRUNC(J386*(1+R386),2)+TRUNC(K386*(1+R386),2)+TRUNC(L386*(1+R386),2)+TRUNC(M386*(1+R386),2)+TRUNC(N386*(1+R386),2)+TRUNC(O386*(1+R386),2)+TRUNC(P386*(1+R386),2))))&gt;=0),ABS((P386*(1+R386)-(TRUNC(P386*(1+R386),2)+(TRUNC(AK386,2)-(TRUNC(H386*(1+R386),2)+TRUNC(J386*(1+R386),2)+TRUNC(K386*(1+R386),2)+TRUNC(L386*(1+R386),2)+TRUNC(M386*(1+R386),2)+TRUNC(N386*(1+R386),2)+TRUNC(O386*(1+R386),2)+TRUNC(P386*(1+R386),2)))))/P386*(1+R386))&lt;ABS((H386*(1+R386)-(TRUNC(H386*(1+R386),2)+(TRUNC(AK386,2)-(TRUNC(H386*(1+R386),2)+TRUNC(J386*(1+R386),2)+TRUNC(K386*(1+R386),2)+TRUNC(L386*(1+R386),2)+TRUNC(M386*(1+R386),2)+TRUNC(N386*(1+R386),2)+TRUNC(O386*(1+R386),2)+TRUNC(P386*(1+R386),2)))))/H386*(1+R386)),TRUE),IF(AND(J386*(1+R386)&lt;&gt;0,(TRUNC(J386*(1+R386),2)+(TRUNC(AK386,2)-(TRUNC(H386*(1+R386),2)+TRUNC(J386*(1+R386),2)+TRUNC(K386*(1+R386),2)+TRUNC(L386*(1+R386),2)+TRUNC(M386*(1+R386),2)+TRUNC(N386*(1+R386),2)+TRUNC(O386*(1+R386),2)+TRUNC(P386*(1+R386),2))))&gt;=0),ABS((P386*(1+R386)-(TRUNC(P386*(1+R386),2)+(TRUNC(AK386,2)-(TRUNC(H386*(1+R386),2)+TRUNC(J386*(1+R386),2)+TRUNC(K386*(1+R386),2)+TRUNC(L386*(1+R386),2)+TRUNC(M386*(1+R386),2)+TRUNC(N386*(1+R386),2)+TRUNC(O386*(1+R386),2)+TRUNC(P386*(1+R386),2)))))/P386*(1+R386))&lt;ABS((J386*(1+R386)-(TRUNC(J386*(1+R386),2)+(TRUNC(AK386,2)-(TRUNC(H386*(1+R386),2)+TRUNC(J386*(1+R386),2)+TRUNC(K386*(1+R386),2)+TRUNC(L386*(1+R386),2)+TRUNC(M386*(1+R386),2)+TRUNC(N386*(1+R386),2)+TRUNC(O386*(1+R386),2)+TRUNC(P386*(1+R386),2)))))/J386*(1+R386)),TRUE),IF(AND(K386*(1+R386)&lt;&gt;0,(TRUNC(K386*(1+R386),2)+(TRUNC(AK386,2)-(TRUNC(H386*(1+R386),2)+TRUNC(J386*(1+R386),2)+TRUNC(K386*(1+R386),2)+TRUNC(L386*(1+R386),2)+TRUNC(M386*(1+R386),2)+TRUNC(N386*(1+R386),2)+TRUNC(O386*(1+R386),2)+TRUNC(P386*(1+R386),2))))&gt;=0),ABS((P386*(1+R386)-(TRUNC(P386*(1+R386),2)+(TRUNC(AK386,2)-(TRUNC(H386*(1+R386),2)+TRUNC(J386*(1+R386),2)+TRUNC(K386*(1+R386),2)+TRUNC(L386*(1+R386),2)+TRUNC(M386*(1+R386),2)+TRUNC(N386*(1+R386),2)+TRUNC(O386*(1+R386),2)+TRUNC(P386*(1+R386),2)))))/P386*(1+R386))&lt;ABS((K386*(1+R386)-(TRUNC(K386*(1+R386),2)+(TRUNC(AK386,2)-(TRUNC(H386*(1+R386),2)+TRUNC(J386*(1+R386),2)+TRUNC(K386*(1+R386),2)+TRUNC(L386*(1+R386),2)+TRUNC(M386*(1+R386),2)+TRUNC(N386*(1+R386),2)+TRUNC(O386*(1+R386),2)+TRUNC(P386*(1+R386),2)))))/K386*(1+R386)),TRUE),IF(AND(L386*(1+R386)&lt;&gt;0,(TRUNC(L386*(1+R386),2)+(TRUNC(AK386,2)-(TRUNC(H386*(1+R386),2)+TRUNC(J386*(1+R386),2)+TRUNC(K386*(1+R386),2)+TRUNC(L386*(1+R386),2)+TRUNC(M386*(1+R386),2)+TRUNC(N386*(1+R386),2)+TRUNC(O386*(1+R386),2)+TRUNC(P386*(1+R386),2))))&gt;=0),ABS((P386*(1+R386)-(TRUNC(P386*(1+R386),2)+(TRUNC(AK386,2)-(TRUNC(H386*(1+R386),2)+TRUNC(J386*(1+R386),2)+TRUNC(K386*(1+R386),2)+TRUNC(L386*(1+R386),2)+TRUNC(M386*(1+R386),2)+TRUNC(N386*(1+R386),2)+TRUNC(O386*(1+R386),2)+TRUNC(P386*(1+R386),2)))))/P386*(1+R386))&lt;ABS((L386*(1+R386)-(TRUNC(L386*(1+R386),2)+(TRUNC(AK386,2)-(TRUNC(H386*(1+R386),2)+TRUNC(J386*(1+R386),2)+TRUNC(K386*(1+R386),2)+TRUNC(L386*(1+R386),2)+TRUNC(M386*(1+R386),2)+TRUNC(N386*(1+R386),2)+TRUNC(O386*(1+R386),2)+TRUNC(P386*(1+R386),2)))))/L386*(1+R386)),TRUE),IF(AND(M386*(1+R386)&lt;&gt;0,(TRUNC(M386*(1+R386),2)+(TRUNC(AK386,2)-(TRUNC(H386*(1+R386),2)+TRUNC(J386*(1+R386),2)+TRUNC(K386*(1+R386),2)+TRUNC(L386*(1+R386),2)+TRUNC(M386*(1+R386),2)+TRUNC(N386*(1+R386),2)+TRUNC(O386*(1+R386),2)+TRUNC(P386*(1+R386),2))))&gt;=0),ABS((P386*(1+R386)-(TRUNC(P386*(1+R386),2)+(TRUNC(AK386,2)-(TRUNC(H386*(1+R386),2)+TRUNC(J386*(1+R386),2)+TRUNC(K386*(1+R386),2)+TRUNC(L386*(1+R386),2)+TRUNC(M386*(1+R386),2)+TRUNC(N386*(1+R386),2)+TRUNC(O386*(1+R386),2)+TRUNC(P386*(1+R386),2)))))/P386*(1+R386))&lt;ABS((M386*(1+R386)-(TRUNC(M386*(1+R386),2)+(TRUNC(AK386,2)-(TRUNC(H386*(1+R386),2)+TRUNC(J386*(1+R386),2)+TRUNC(K386*(1+R386),2)+TRUNC(L386*(1+R386),2)+TRUNC(M386*(1+R386),2)+TRUNC(N386*(1+R386),2)+TRUNC(O386*(1+R386),2)+TRUNC(P386*(1+R386),2)))))/M386*(1+R386)),TRUE),IF(AND(N386*(1+R386)&lt;&gt;0,(TRUNC(N386*(1+R386),2)+(TRUNC(AK386,2)-(TRUNC(H386*(1+R386),2)+TRUNC(J386*(1+R386),2)+TRUNC(K386*(1+R386),2)+TRUNC(L386*(1+R386),2)+TRUNC(M386*(1+R386),2)+TRUNC(N386*(1+R386),2)+TRUNC(O386*(1+R386),2)+TRUNC(P386*(1+R386),2))))&gt;=0),ABS((P386*(1+R386)-(TRUNC(P386*(1+R386),2)+(TRUNC(AK386,2)-(TRUNC(H386*(1+R386),2)+TRUNC(J386*(1+R386),2)+TRUNC(K386*(1+R386),2)+TRUNC(L386*(1+R386),2)+TRUNC(M386*(1+R386),2)+TRUNC(N386*(1+R386),2)+TRUNC(O386*(1+R386),2)+TRUNC(P386*(1+R386),2)))))/P386*(1+R386))&lt;ABS((N386*(1+R386)-(TRUNC(N386*(1+R386),2)+(TRUNC(AK386,2)-(TRUNC(H386*(1+R386),2)+TRUNC(J386*(1+R386),2)+TRUNC(K386*(1+R386),2)+TRUNC(L386*(1+R386),2)+TRUNC(M386*(1+R386),2)+TRUNC(N386*(1+R386),2)+TRUNC(O386*(1+R386),2)+TRUNC(P386*(1+R386),2)))))/N386*(1+R386)),TRUE),IF(AND(O386*(1+R386)&lt;&gt;0,(TRUNC(O386*(1+R386),2)+(TRUNC(AK386,2)-(TRUNC(H386*(1+R386),2)+TRUNC(J386*(1+R386),2)+TRUNC(K386*(1+R386),2)+TRUNC(L386*(1+R386),2)+TRUNC(M386*(1+R386),2)+TRUNC(N386*(1+R386),2)+TRUNC(O386*(1+R386),2)+TRUNC(P386*(1+R386),2))))&gt;=0),ABS((P386*(1+R386)-(TRUNC(P386*(1+R386),2)+(TRUNC(AK386,2)-(TRUNC(H386*(1+R386),2)+TRUNC(J386*(1+R386),2)+TRUNC(K386*(1+R386),2)+TRUNC(L386*(1+R386),2)+TRUNC(M386*(1+R386),2)+TRUNC(N386*(1+R386),2)+TRUNC(O386*(1+R386),2)+TRUNC(P386*(1+R386),2)))))/P386*(1+R386))&lt;ABS((O386*(1+R386)-(TRUNC(O386*(1+R386),2)+(TRUNC(AK386,2)-(TRUNC(H386*(1+R386),2)+TRUNC(J386*(1+R386),2)+TRUNC(K386*(1+R386),2)+TRUNC(L386*(1+R386),2)+TRUNC(M386*(1+R386),2)+TRUNC(N386*(1+R386),2)+TRUNC(O386*(1+R386),2)+TRUNC(P386*(1+R386),2)))))/O386*(1+R386)),TRUE),IF(AND(P386*(1+R386)&lt;&gt;0,(TRUNC(P386*(1+R386),2)+(TRUNC(AK386,2)-(TRUNC(H386*(1+R386),2)+TRUNC(J386*(1+R386),2)+TRUNC(K386*(1+R386),2)+TRUNC(L386*(1+R386),2)+TRUNC(M386*(1+R386),2)+TRUNC(N386*(1+R386),2)+TRUNC(O386*(1+R386),2)+TRUNC(P386*(1+R386),2))))&gt;=0),ABS((P386*(1+R386)-(TRUNC(P386*(1+R386),2)+(TRUNC(AK386,2)-(TRUNC(H386*(1+R386),2)+TRUNC(J386*(1+R386),2)+TRUNC(K386*(1+R386),2)+TRUNC(L386*(1+R386),2)+TRUNC(M386*(1+R386),2)+TRUNC(N386*(1+R386),2)+TRUNC(O386*(1+R386),2)+TRUNC(P386*(1+R386),2)))))/P386*(1+R386))&lt;=ABS((P386*(1+R386)-(TRUNC(P386*(1+R386),2)+(TRUNC(AK386,2)-(TRUNC(H386*(1+R386),2)+TRUNC(J386*(1+R386),2)+TRUNC(K386*(1+R386),2)+TRUNC(L386*(1+R386),2)+TRUNC(M386*(1+R386),2)+TRUNC(N386*(1+R386),2)+TRUNC(O386*(1+R386),2)+TRUNC(P386*(1+R386),2)))))/P386*(1+R386)),TRUE)),TRUNC(P386*(1+R386),2)+(TRUNC(AK386,2)-(TRUNC(H386*(1+R386),2)+TRUNC(J386*(1+R386),2)+TRUNC(K386*(1+R386),2)+TRUNC(L386*(1+R386),2)+TRUNC(M386*(1+R386),2)+TRUNC(N386*(1+R386),2)+TRUNC(O386*(1+R386),2)+TRUNC(P386*(1+R386),2))),TRUNC(P386*(1+R386),2)))))</f>
        <v>0</v>
      </c>
      <c r="AJ386" s="363">
        <f>IF(AI386*G386=0,0,IF((TRUNC(AL386,2)-(TRUNC(S386*G386,2)+TRUNC(W386*G386,2)+TRUNC(Y386*G386,2)+TRUNC(AA386*G386,2)+TRUNC(AC386*G386,2)+TRUNC(AE386*G386,2)+TRUNC(AG386*G386,2)+TRUNC(AI386*G386,2)))=0,TRUNC(AI386*G386,2),IF((TRUNC(TRUNC(AI386*G386,2),2)+(TRUNC(AL386,2)-(TRUNC(S386*G386,2)+TRUNC(W386*G386,2)+TRUNC(Y386*G386,2)+TRUNC(AA386*G386,2)+TRUNC(AC386*G386,2)+TRUNC(AE386*G386,2)+TRUNC(AG386*G386,2)+TRUNC(AI386*G386,2))))&lt;=0,TRUNC(AI386*G386,2),IF(AND(IF(AND(S386*G386&lt;&gt;0,(TRUNC(S386*G386,2)+(TRUNC(AL386,2)-(TRUNC(S386*G386,2)+TRUNC(W386*G386,2)+TRUNC(Y386*G386,2)+TRUNC(AA386*G386,2)+TRUNC(AC386*G386,2)+TRUNC(AE386*G386,2)+TRUNC(AG386*G386,2)+TRUNC(AI386*G386,2))))&gt;=0),ABS((AI386*G386-(TRUNC(AI386*G386,2)+(TRUNC(AL386,2)-(TRUNC(S386*G386,2)+TRUNC(W386*G386,2)+TRUNC(Y386*G386,2)+TRUNC(AA386*G386,2)+TRUNC(AC386*G386,2)+TRUNC(AE386*G386,2)+TRUNC(AG386*G386,2)+TRUNC(AI386*G386,2)))))/AI386*G386)&lt;ABS((S386*G386-(TRUNC(S386*G386,2)+(TRUNC(AL386,2)-(TRUNC(S386*G386,2)+TRUNC(W386*G386,2)+TRUNC(Y386*G386,2)+TRUNC(AA386*G386,2)+TRUNC(AC386*G386,2)+TRUNC(AE386*G386,2)+TRUNC(AG386*G386,2)+TRUNC(AI386*G386,2)))))/S386*G386),TRUE),IF(AND(W386*G386&lt;&gt;0,(TRUNC(W386*G386,2)+(TRUNC(AL386,2)-(TRUNC(S386*G386,2)+TRUNC(W386*G386,2)+TRUNC(Y386*G386,2)+TRUNC(AA386*G386,2)+TRUNC(AC386*G386,2)+TRUNC(AE386*G386,2)+TRUNC(AG386*G386,2)+TRUNC(AI386*G386,2))))&gt;=0),ABS((AI386*G386-(TRUNC(AI386*G386,2)+(TRUNC(AL386,2)-(TRUNC(S386*G386,2)+TRUNC(W386*G386,2)+TRUNC(Y386*G386,2)+TRUNC(AA386*G386,2)+TRUNC(AC386*G386,2)+TRUNC(AE386*G386,2)+TRUNC(AG386*G386,2)+TRUNC(AI386*G386,2)))))/AI386*G386)&lt;ABS((W386*G386-(TRUNC(W386*G386,2)+(TRUNC(AL386,2)-(TRUNC(S386*G386,2)+TRUNC(W386*G386,2)+TRUNC(Y386*G386,2)+TRUNC(AA386*G386,2)+TRUNC(AC386*G386,2)+TRUNC(AE386*G386,2)+TRUNC(AG386*G386,2)+TRUNC(AI386*G386,2)))))/W386*G386),TRUE),IF(AND(Y386*G386&lt;&gt;0,(TRUNC(Y386*G386,2)+(TRUNC(AL386,2)-(TRUNC(S386*G386,2)+TRUNC(W386*G386,2)+TRUNC(Y386*G386,2)+TRUNC(AA386*G386,2)+TRUNC(AC386*G386,2)+TRUNC(AE386*G386,2)+TRUNC(AG386*G386,2)+TRUNC(AI386*G386,2))))&gt;=0),ABS((AI386*G386-(TRUNC(AI386*G386,2)+(TRUNC(AL386,2)-(TRUNC(S386*G386,2)+TRUNC(W386*G386,2)+TRUNC(Y386*G386,2)+TRUNC(AA386*G386,2)+TRUNC(AC386*G386,2)+TRUNC(AE386*G386,2)+TRUNC(AG386*G386,2)+TRUNC(AI386*G386,2)))))/AI386*G386)&lt;ABS((Y386*G386-(TRUNC(Y386*G386,2)+(TRUNC(AL386,2)-(TRUNC(S386*G386,2)+TRUNC(W386*G386,2)+TRUNC(Y386*G386,2)+TRUNC(AA386*G386,2)+TRUNC(AC386*G386,2)+TRUNC(AE386*G386,2)+TRUNC(AG386*G386,2)+TRUNC(AI386*G386,2)))))/Y386*G386),TRUE),IF(AND(AA386*G386&lt;&gt;0,(TRUNC(AA386*G386,2)+(TRUNC(AL386,2)-(TRUNC(S386*G386,2)+TRUNC(W386*G386,2)+TRUNC(Y386*G386,2)+TRUNC(AA386*G386,2)+TRUNC(AC386*G386,2)+TRUNC(AE386*G386,2)+TRUNC(AG386*G386,2)+TRUNC(AI386*G386,2))))&gt;=0),ABS((AI386*G386-(TRUNC(AI386*G386,2)+(TRUNC(AL386,2)-(TRUNC(S386*G386,2)+TRUNC(W386*G386,2)+TRUNC(Y386*G386,2)+TRUNC(AA386*G386,2)+TRUNC(AC386*G386,2)+TRUNC(AE386*G386,2)+TRUNC(AG386*G386,2)+TRUNC(AI386*G386,2)))))/AI386*G386)&lt;ABS((AA386*G386-(TRUNC(AA386*G386,2)+(TRUNC(AL386,2)-(TRUNC(S386*G386,2)+TRUNC(W386*G386,2)+TRUNC(Y386*G386,2)+TRUNC(AA386*G386,2)+TRUNC(AC386*G386,2)+TRUNC(AE386*G386,2)+TRUNC(AG386*G386,2)+TRUNC(AI386*G386,2)))))/AA386*G386),TRUE),IF(AND(AC386*G386&lt;&gt;0,(TRUNC(AC386*G386,2)+(TRUNC(AL386,2)-(TRUNC(S386*G386,2)+TRUNC(W386*G386,2)+TRUNC(Y386*G386,2)+TRUNC(AA386*G386,2)+TRUNC(AC386*G386,2)+TRUNC(AE386*G386,2)+TRUNC(AG386*G386,2)+TRUNC(AI386*G386,2))))&gt;=0),ABS((AI386*G386-(TRUNC(AI386*G386,2)+(TRUNC(AL386,2)-(TRUNC(S386*G386,2)+TRUNC(W386*G386,2)+TRUNC(Y386*G386,2)+TRUNC(AA386*G386,2)+TRUNC(AC386*G386,2)+TRUNC(AE386*G386,2)+TRUNC(AG386*G386,2)+TRUNC(AI386*G386,2)))))/AI386*G386)&lt;ABS((AC386*G386-(TRUNC(AC386*G386,2)+(TRUNC(AL386,2)-(TRUNC(S386*G386,2)+TRUNC(W386*G386,2)+TRUNC(Y386*G386,2)+TRUNC(AA386*G386,2)+TRUNC(AC386*G386,2)+TRUNC(AE386*G386,2)+TRUNC(AG386*G386,2)+TRUNC(AI386*G386,2)))))/AC386*G386),TRUE),IF(AND(AE386*G386&lt;&gt;0,(TRUNC(AE386*G386,2)+(TRUNC(AL386,2)-(TRUNC(S386*G386,2)+TRUNC(W386*G386,2)+TRUNC(Y386*G386,2)+TRUNC(AA386*G386,2)+TRUNC(AC386*G386,2)+TRUNC(AE386*G386,2)+TRUNC(AG386*G386,2)+TRUNC(AI386*G386,2))))&gt;=0),ABS((AI386*G386-(TRUNC(AI386*G386,2)+(TRUNC(AL386,2)-(TRUNC(S386*G386,2)+TRUNC(W386*G386,2)+TRUNC(Y386*G386,2)+TRUNC(AA386*G386,2)+TRUNC(AC386*G386,2)+TRUNC(AE386*G386,2)+TRUNC(AG386*G386,2)+TRUNC(AI386*G386,2)))))/AI386*G386)&lt;ABS((AE386*G386-(TRUNC(AE386*G386,2)+(TRUNC(AL386,2)-(TRUNC(S386*G386,2)+TRUNC(W386*G386,2)+TRUNC(Y386*G386,2)+TRUNC(AA386*G386,2)+TRUNC(AC386*G386,2)+TRUNC(AE386*G386,2)+TRUNC(AG386*G386,2)+TRUNC(AI386*G386,2)))))/AE386*G386),TRUE),IF(AND(AG386*G386&lt;&gt;0,(TRUNC(AG386*G386,2)+(TRUNC(AL386,2)-(TRUNC(S386*G386,2)+TRUNC(W386*G386,2)+TRUNC(Y386*G386,2)+TRUNC(AA386*G386,2)+TRUNC(AC386*G386,2)+TRUNC(AE386*G386,2)+TRUNC(AG386*G386,2)+TRUNC(AI386*G386,2))))&gt;=0),ABS((AI386*G386-(TRUNC(AI386*G386,2)+(TRUNC(AL386,2)-(TRUNC(S386*G386,2)+TRUNC(W386*G386,2)+TRUNC(Y386*G386,2)+TRUNC(AA386*G386,2)+TRUNC(AC386*G386,2)+TRUNC(AE386*G386,2)+TRUNC(AG386*G386,2)+TRUNC(AI386*G386,2)))))/AI386*G386)&lt;ABS((AG386*G386-(TRUNC(AG386*G386,2)+(TRUNC(AL386,2)-(TRUNC(S386*G386,2)+TRUNC(W386*G386,2)+TRUNC(Y386*G386,2)+TRUNC(AA386*G386,2)+TRUNC(AC386*G386,2)+TRUNC(AE386*G386,2)+TRUNC(AG386*G386,2)+TRUNC(AI386*G386,2)))))/AG386*G386),TRUE),IF(AND(AI386*G386&lt;&gt;0,(TRUNC(AI386*G386,2)+(TRUNC(AL386,2)-(TRUNC(S386*G386,2)+TRUNC(W386*G386,2)+TRUNC(Y386*G386,2)+TRUNC(AA386*G386,2)+TRUNC(AC386*G386,2)+TRUNC(AE386*G386,2)+TRUNC(AG386*G386,2)+TRUNC(AI386*G386,2))))&gt;=0),ABS((AI386*G386-(TRUNC(AI386*G386,2)+(TRUNC(AL386,2)-(TRUNC(S386*G386,2)+TRUNC(W386*G386,2)+TRUNC(Y386*G386,2)+TRUNC(AA386*G386,2)+TRUNC(AC386*G386,2)+TRUNC(AE386*G386,2)+TRUNC(AG386*G386,2)+TRUNC(AI386*G386,2)))))/AI386*G386)&lt;=ABS((AI386*G386-(TRUNC(AI386*G386,2)+(TRUNC(AL386,2)-(TRUNC(S386*G386,2)+TRUNC(W386*G386,2)+TRUNC(Y386*G386,2)+TRUNC(AA386*G386,2)+TRUNC(AC386*G386,2)+TRUNC(AE386*G386,2)+TRUNC(AG386*G386,2)+TRUNC(AI386*G386,2)))))/AI386*G386),TRUE)),TRUNC(AI386*G386,2)+(TRUNC(AL386,2)-(TRUNC(S386*G386,2)+TRUNC(W386*G386,2)+TRUNC(Y386*G386,2)+TRUNC(AA386*G386,2)+TRUNC(AC386*G386,2)+TRUNC(AE386*G386,2)+TRUNC(AG386*G386,2)+TRUNC(AI386*G386,2))),TRUNC(AI386*G386,2)))))</f>
        <v>0</v>
      </c>
      <c r="AK386" s="363">
        <f>TRUNC(Q386*(1+R386), 2)</f>
        <v>447.03</v>
      </c>
      <c r="AL386" s="363">
        <f>TRUNC(G386*TRUNC(AK386, 2), 2)</f>
        <v>4881.5600000000004</v>
      </c>
    </row>
    <row r="387" spans="1:38" ht="15" x14ac:dyDescent="0.2">
      <c r="A387" s="392" t="s">
        <v>780</v>
      </c>
      <c r="B387" s="391" t="s">
        <v>238</v>
      </c>
      <c r="C387" s="390" t="s">
        <v>238</v>
      </c>
      <c r="D387" s="390" t="s">
        <v>238</v>
      </c>
      <c r="E387" s="390" t="s">
        <v>512</v>
      </c>
      <c r="F387" s="389" t="s">
        <v>238</v>
      </c>
      <c r="G387" s="389"/>
      <c r="H387" s="387"/>
      <c r="I387" s="387"/>
      <c r="J387" s="387"/>
      <c r="K387" s="387"/>
      <c r="L387" s="387"/>
      <c r="M387" s="387"/>
      <c r="N387" s="387"/>
      <c r="O387" s="387"/>
      <c r="P387" s="387"/>
      <c r="Q387" s="387"/>
      <c r="R387" s="388" t="s">
        <v>4</v>
      </c>
      <c r="S387" s="387"/>
      <c r="T387" s="387">
        <f>SUBTOTAL(109,T388:T395)</f>
        <v>11438.230000000001</v>
      </c>
      <c r="U387" s="387"/>
      <c r="V387" s="387">
        <f>SUBTOTAL(109,V388:V395)</f>
        <v>6691.9</v>
      </c>
      <c r="W387" s="387"/>
      <c r="X387" s="387">
        <f>SUBTOTAL(109,X388:X395)</f>
        <v>6691.9</v>
      </c>
      <c r="Y387" s="387"/>
      <c r="Z387" s="387">
        <f>SUBTOTAL(109,Z388:Z395)</f>
        <v>0</v>
      </c>
      <c r="AA387" s="387"/>
      <c r="AB387" s="387">
        <f>SUBTOTAL(109,AB388:AB395)</f>
        <v>0</v>
      </c>
      <c r="AC387" s="387"/>
      <c r="AD387" s="387">
        <f>SUBTOTAL(109,AD388:AD395)</f>
        <v>0</v>
      </c>
      <c r="AE387" s="387"/>
      <c r="AF387" s="387">
        <f>SUBTOTAL(109,AF388:AF395)</f>
        <v>0</v>
      </c>
      <c r="AG387" s="387"/>
      <c r="AH387" s="387">
        <f>SUBTOTAL(109,AH388:AH395)</f>
        <v>0</v>
      </c>
      <c r="AI387" s="387"/>
      <c r="AJ387" s="387">
        <f>SUBTOTAL(109,AJ388:AJ395)</f>
        <v>0</v>
      </c>
      <c r="AK387" s="387"/>
      <c r="AL387" s="387">
        <f>SUBTOTAL(109,AL388:AL395)</f>
        <v>18130.129999999997</v>
      </c>
    </row>
    <row r="388" spans="1:38" ht="15" x14ac:dyDescent="0.2">
      <c r="A388" s="402" t="s">
        <v>781</v>
      </c>
      <c r="B388" s="401"/>
      <c r="C388" s="401"/>
      <c r="D388" s="401"/>
      <c r="E388" s="401" t="s">
        <v>770</v>
      </c>
      <c r="F388" s="400"/>
      <c r="G388" s="400"/>
      <c r="H388" s="398"/>
      <c r="I388" s="398"/>
      <c r="J388" s="398"/>
      <c r="K388" s="398"/>
      <c r="L388" s="398"/>
      <c r="M388" s="398"/>
      <c r="N388" s="398"/>
      <c r="O388" s="398"/>
      <c r="P388" s="398"/>
      <c r="Q388" s="398"/>
      <c r="R388" s="399" t="s">
        <v>4</v>
      </c>
      <c r="S388" s="398"/>
      <c r="T388" s="398">
        <f>SUBTOTAL(109,T389:T389)</f>
        <v>2814.11</v>
      </c>
      <c r="U388" s="398"/>
      <c r="V388" s="398">
        <f>SUBTOTAL(109,V389:V389)</f>
        <v>1356.07</v>
      </c>
      <c r="W388" s="398"/>
      <c r="X388" s="398">
        <f>SUBTOTAL(109,X389:X389)</f>
        <v>1356.07</v>
      </c>
      <c r="Y388" s="398"/>
      <c r="Z388" s="398">
        <f>SUBTOTAL(109,Z389:Z389)</f>
        <v>0</v>
      </c>
      <c r="AA388" s="398"/>
      <c r="AB388" s="398">
        <f>SUBTOTAL(109,AB389:AB389)</f>
        <v>0</v>
      </c>
      <c r="AC388" s="398"/>
      <c r="AD388" s="398">
        <f>SUBTOTAL(109,AD389:AD389)</f>
        <v>0</v>
      </c>
      <c r="AE388" s="398"/>
      <c r="AF388" s="398">
        <f>SUBTOTAL(109,AF389:AF389)</f>
        <v>0</v>
      </c>
      <c r="AG388" s="398"/>
      <c r="AH388" s="398">
        <f>SUBTOTAL(109,AH389:AH389)</f>
        <v>0</v>
      </c>
      <c r="AI388" s="398"/>
      <c r="AJ388" s="398">
        <f>SUBTOTAL(109,AJ389:AJ389)</f>
        <v>0</v>
      </c>
      <c r="AK388" s="398"/>
      <c r="AL388" s="398">
        <f>SUBTOTAL(109,AL389:AL389)</f>
        <v>4170.18</v>
      </c>
    </row>
    <row r="389" spans="1:38" ht="25.5" x14ac:dyDescent="0.2">
      <c r="A389" s="368" t="s">
        <v>782</v>
      </c>
      <c r="B389" s="367" t="s">
        <v>287</v>
      </c>
      <c r="C389" s="367" t="s">
        <v>393</v>
      </c>
      <c r="D389" s="367" t="s">
        <v>1583</v>
      </c>
      <c r="E389" s="366" t="s">
        <v>96</v>
      </c>
      <c r="F389" s="365" t="s">
        <v>5</v>
      </c>
      <c r="G389" s="365">
        <v>44.52</v>
      </c>
      <c r="H389" s="363">
        <v>58.34</v>
      </c>
      <c r="I389" s="363">
        <v>28.11</v>
      </c>
      <c r="J389" s="363">
        <v>28.11</v>
      </c>
      <c r="K389" s="363">
        <v>0</v>
      </c>
      <c r="L389" s="363">
        <v>0</v>
      </c>
      <c r="M389" s="363">
        <v>0</v>
      </c>
      <c r="N389" s="363">
        <v>0</v>
      </c>
      <c r="O389" s="363">
        <v>0</v>
      </c>
      <c r="P389" s="363">
        <v>0</v>
      </c>
      <c r="Q389" s="363">
        <f>TRUNC(H389 + N389 + K389 + J389 + P389 + M389 + L389 + O389, 2)</f>
        <v>86.45</v>
      </c>
      <c r="R389" s="364">
        <v>8.3526000000000003E-2</v>
      </c>
      <c r="S389" s="363">
        <f>IF(H389*(1+R389)=0,0,IF((TRUNC(AK389,2)-(TRUNC(H389*(1+R389),2)+TRUNC(J389*(1+R389),2)+TRUNC(K389*(1+R389),2)+TRUNC(L389*(1+R389),2)+TRUNC(M389*(1+R389),2)+TRUNC(N389*(1+R389),2)+TRUNC(O389*(1+R389),2)+TRUNC(P389*(1+R389),2)))=0,TRUNC(H389*(1+R389),2),IF((TRUNC(TRUNC(H389*(1+R389),2),2)+(TRUNC(AK389,2)-(TRUNC(H389*(1+R389),2)+TRUNC(J389*(1+R389),2)+TRUNC(K389*(1+R389),2)+TRUNC(L389*(1+R389),2)+TRUNC(M389*(1+R389),2)+TRUNC(N389*(1+R389),2)+TRUNC(O389*(1+R389),2)+TRUNC(P389*(1+R389),2))))&lt;=0,TRUNC(H389*(1+R389),2),IF(AND(IF(AND(H389*(1+R389)&lt;&gt;0,(TRUNC(H389*(1+R389),2)+(TRUNC(AK389,2)-(TRUNC(H389*(1+R389),2)+TRUNC(J389*(1+R389),2)+TRUNC(K389*(1+R389),2)+TRUNC(L389*(1+R389),2)+TRUNC(M389*(1+R389),2)+TRUNC(N389*(1+R389),2)+TRUNC(O389*(1+R389),2)+TRUNC(P389*(1+R389),2))))&gt;=0),ABS((H389*(1+R389)-(TRUNC(H389*(1+R389),2)+(TRUNC(AK389,2)-(TRUNC(H389*(1+R389),2)+TRUNC(J389*(1+R389),2)+TRUNC(K389*(1+R389),2)+TRUNC(L389*(1+R389),2)+TRUNC(M389*(1+R389),2)+TRUNC(N389*(1+R389),2)+TRUNC(O389*(1+R389),2)+TRUNC(P389*(1+R389),2)))))/H389*(1+R389))&lt;=ABS((H389*(1+R389)-(TRUNC(H389*(1+R389),2)+(TRUNC(AK389,2)-(TRUNC(H389*(1+R389),2)+TRUNC(J389*(1+R389),2)+TRUNC(K389*(1+R389),2)+TRUNC(L389*(1+R389),2)+TRUNC(M389*(1+R389),2)+TRUNC(N389*(1+R389),2)+TRUNC(O389*(1+R389),2)+TRUNC(P389*(1+R389),2)))))/H389*(1+R389)),TRUE),IF(AND(J389*(1+R389)&lt;&gt;0,(TRUNC(J389*(1+R389),2)+(TRUNC(AK389,2)-(TRUNC(H389*(1+R389),2)+TRUNC(J389*(1+R389),2)+TRUNC(K389*(1+R389),2)+TRUNC(L389*(1+R389),2)+TRUNC(M389*(1+R389),2)+TRUNC(N389*(1+R389),2)+TRUNC(O389*(1+R389),2)+TRUNC(P389*(1+R389),2))))&gt;=0),ABS((H389*(1+R389)-(TRUNC(H389*(1+R389),2)+(TRUNC(AK389,2)-(TRUNC(H389*(1+R389),2)+TRUNC(J389*(1+R389),2)+TRUNC(K389*(1+R389),2)+TRUNC(L389*(1+R389),2)+TRUNC(M389*(1+R389),2)+TRUNC(N389*(1+R389),2)+TRUNC(O389*(1+R389),2)+TRUNC(P389*(1+R389),2)))))/H389*(1+R389))&lt;=ABS((J389*(1+R389)-(TRUNC(J389*(1+R389),2)+(TRUNC(AK389,2)-(TRUNC(H389*(1+R389),2)+TRUNC(J389*(1+R389),2)+TRUNC(K389*(1+R389),2)+TRUNC(L389*(1+R389),2)+TRUNC(M389*(1+R389),2)+TRUNC(N389*(1+R389),2)+TRUNC(O389*(1+R389),2)+TRUNC(P389*(1+R389),2)))))/J389*(1+R389)),TRUE),IF(AND(K389*(1+R389)&lt;&gt;0,(TRUNC(K389*(1+R389),2)+(TRUNC(AK389,2)-(TRUNC(H389*(1+R389),2)+TRUNC(J389*(1+R389),2)+TRUNC(K389*(1+R389),2)+TRUNC(L389*(1+R389),2)+TRUNC(M389*(1+R389),2)+TRUNC(N389*(1+R389),2)+TRUNC(O389*(1+R389),2)+TRUNC(P389*(1+R389),2))))&gt;=0),ABS((H389*(1+R389)-(TRUNC(H389*(1+R389),2)+(TRUNC(AK389,2)-(TRUNC(H389*(1+R389),2)+TRUNC(J389*(1+R389),2)+TRUNC(K389*(1+R389),2)+TRUNC(L389*(1+R389),2)+TRUNC(M389*(1+R389),2)+TRUNC(N389*(1+R389),2)+TRUNC(O389*(1+R389),2)+TRUNC(P389*(1+R389),2)))))/H389*(1+R389))&lt;=ABS((K389*(1+R389)-(TRUNC(K389*(1+R389),2)+(TRUNC(AK389,2)-(TRUNC(H389*(1+R389),2)+TRUNC(J389*(1+R389),2)+TRUNC(K389*(1+R389),2)+TRUNC(L389*(1+R389),2)+TRUNC(M389*(1+R389),2)+TRUNC(N389*(1+R389),2)+TRUNC(O389*(1+R389),2)+TRUNC(P389*(1+R389),2)))))/K389*(1+R389)),TRUE),IF(AND(L389*(1+R389)&lt;&gt;0,(TRUNC(L389*(1+R389),2)+(TRUNC(AK389,2)-(TRUNC(H389*(1+R389),2)+TRUNC(J389*(1+R389),2)+TRUNC(K389*(1+R389),2)+TRUNC(L389*(1+R389),2)+TRUNC(M389*(1+R389),2)+TRUNC(N389*(1+R389),2)+TRUNC(O389*(1+R389),2)+TRUNC(P389*(1+R389),2))))&gt;=0),ABS((H389*(1+R389)-(TRUNC(H389*(1+R389),2)+(TRUNC(AK389,2)-(TRUNC(H389*(1+R389),2)+TRUNC(J389*(1+R389),2)+TRUNC(K389*(1+R389),2)+TRUNC(L389*(1+R389),2)+TRUNC(M389*(1+R389),2)+TRUNC(N389*(1+R389),2)+TRUNC(O389*(1+R389),2)+TRUNC(P389*(1+R389),2)))))/H389*(1+R389))&lt;=ABS((L389*(1+R389)-(TRUNC(L389*(1+R389),2)+(TRUNC(AK389,2)-(TRUNC(H389*(1+R389),2)+TRUNC(J389*(1+R389),2)+TRUNC(K389*(1+R389),2)+TRUNC(L389*(1+R389),2)+TRUNC(M389*(1+R389),2)+TRUNC(N389*(1+R389),2)+TRUNC(O389*(1+R389),2)+TRUNC(P389*(1+R389),2)))))/L389*(1+R389)),TRUE),IF(AND(M389*(1+R389)&lt;&gt;0,(TRUNC(M389*(1+R389),2)+(TRUNC(AK389,2)-(TRUNC(H389*(1+R389),2)+TRUNC(J389*(1+R389),2)+TRUNC(K389*(1+R389),2)+TRUNC(L389*(1+R389),2)+TRUNC(M389*(1+R389),2)+TRUNC(N389*(1+R389),2)+TRUNC(O389*(1+R389),2)+TRUNC(P389*(1+R389),2))))&gt;=0),ABS((H389*(1+R389)-(TRUNC(H389*(1+R389),2)+(TRUNC(AK389,2)-(TRUNC(H389*(1+R389),2)+TRUNC(J389*(1+R389),2)+TRUNC(K389*(1+R389),2)+TRUNC(L389*(1+R389),2)+TRUNC(M389*(1+R389),2)+TRUNC(N389*(1+R389),2)+TRUNC(O389*(1+R389),2)+TRUNC(P389*(1+R389),2)))))/H389*(1+R389))&lt;=ABS((M389*(1+R389)-(TRUNC(M389*(1+R389),2)+(TRUNC(AK389,2)-(TRUNC(H389*(1+R389),2)+TRUNC(J389*(1+R389),2)+TRUNC(K389*(1+R389),2)+TRUNC(L389*(1+R389),2)+TRUNC(M389*(1+R389),2)+TRUNC(N389*(1+R389),2)+TRUNC(O389*(1+R389),2)+TRUNC(P389*(1+R389),2)))))/M389*(1+R389)),TRUE),IF(AND(N389*(1+R389)&lt;&gt;0,(TRUNC(N389*(1+R389),2)+(TRUNC(AK389,2)-(TRUNC(H389*(1+R389),2)+TRUNC(J389*(1+R389),2)+TRUNC(K389*(1+R389),2)+TRUNC(L389*(1+R389),2)+TRUNC(M389*(1+R389),2)+TRUNC(N389*(1+R389),2)+TRUNC(O389*(1+R389),2)+TRUNC(P389*(1+R389),2))))&gt;=0),ABS((H389*(1+R389)-(TRUNC(H389*(1+R389),2)+(TRUNC(AK389,2)-(TRUNC(H389*(1+R389),2)+TRUNC(J389*(1+R389),2)+TRUNC(K389*(1+R389),2)+TRUNC(L389*(1+R389),2)+TRUNC(M389*(1+R389),2)+TRUNC(N389*(1+R389),2)+TRUNC(O389*(1+R389),2)+TRUNC(P389*(1+R389),2)))))/H389*(1+R389))&lt;=ABS((N389*(1+R389)-(TRUNC(N389*(1+R389),2)+(TRUNC(AK389,2)-(TRUNC(H389*(1+R389),2)+TRUNC(J389*(1+R389),2)+TRUNC(K389*(1+R389),2)+TRUNC(L389*(1+R389),2)+TRUNC(M389*(1+R389),2)+TRUNC(N389*(1+R389),2)+TRUNC(O389*(1+R389),2)+TRUNC(P389*(1+R389),2)))))/N389*(1+R389)),TRUE),IF(AND(O389*(1+R389)&lt;&gt;0,(TRUNC(O389*(1+R389),2)+(TRUNC(AK389,2)-(TRUNC(H389*(1+R389),2)+TRUNC(J389*(1+R389),2)+TRUNC(K389*(1+R389),2)+TRUNC(L389*(1+R389),2)+TRUNC(M389*(1+R389),2)+TRUNC(N389*(1+R389),2)+TRUNC(O389*(1+R389),2)+TRUNC(P389*(1+R389),2))))&gt;=0),ABS((H389*(1+R389)-(TRUNC(H389*(1+R389),2)+(TRUNC(AK389,2)-(TRUNC(H389*(1+R389),2)+TRUNC(J389*(1+R389),2)+TRUNC(K389*(1+R389),2)+TRUNC(L389*(1+R389),2)+TRUNC(M389*(1+R389),2)+TRUNC(N389*(1+R389),2)+TRUNC(O389*(1+R389),2)+TRUNC(P389*(1+R389),2)))))/H389*(1+R389))&lt;=ABS((O389*(1+R389)-(TRUNC(O389*(1+R389),2)+(TRUNC(AK389,2)-(TRUNC(H389*(1+R389),2)+TRUNC(J389*(1+R389),2)+TRUNC(K389*(1+R389),2)+TRUNC(L389*(1+R389),2)+TRUNC(M389*(1+R389),2)+TRUNC(N389*(1+R389),2)+TRUNC(O389*(1+R389),2)+TRUNC(P389*(1+R389),2)))))/O389*(1+R389)),TRUE),IF(AND(P389*(1+R389)&lt;&gt;0,(TRUNC(P389*(1+R389),2)+(TRUNC(AK389,2)-(TRUNC(H389*(1+R389),2)+TRUNC(J389*(1+R389),2)+TRUNC(K389*(1+R389),2)+TRUNC(L389*(1+R389),2)+TRUNC(M389*(1+R389),2)+TRUNC(N389*(1+R389),2)+TRUNC(O389*(1+R389),2)+TRUNC(P389*(1+R389),2))))&gt;=0),ABS((H389*(1+R389)-(TRUNC(H389*(1+R389),2)+(TRUNC(AK389,2)-(TRUNC(H389*(1+R389),2)+TRUNC(J389*(1+R389),2)+TRUNC(K389*(1+R389),2)+TRUNC(L389*(1+R389),2)+TRUNC(M389*(1+R389),2)+TRUNC(N389*(1+R389),2)+TRUNC(O389*(1+R389),2)+TRUNC(P389*(1+R389),2)))))/H389*(1+R389))&lt;=ABS((P389*(1+R389)-(TRUNC(P389*(1+R389),2)+(TRUNC(AK389,2)-(TRUNC(H389*(1+R389),2)+TRUNC(J389*(1+R389),2)+TRUNC(K389*(1+R389),2)+TRUNC(L389*(1+R389),2)+TRUNC(M389*(1+R389),2)+TRUNC(N389*(1+R389),2)+TRUNC(O389*(1+R389),2)+TRUNC(P389*(1+R389),2)))))/P389*(1+R389)),TRUE)),TRUNC(H389*(1+R389),2)+(TRUNC(AK389,2)-(TRUNC(H389*(1+R389),2)+TRUNC(J389*(1+R389),2)+TRUNC(K389*(1+R389),2)+TRUNC(L389*(1+R389),2)+TRUNC(M389*(1+R389),2)+TRUNC(N389*(1+R389),2)+TRUNC(O389*(1+R389),2)+TRUNC(P389*(1+R389),2))),TRUNC(H389*(1+R389),2)))))</f>
        <v>63.21</v>
      </c>
      <c r="T389" s="363">
        <f>IF(S389*G389=0,0,IF((TRUNC(AL389,2)-(TRUNC(S389*G389,2)+TRUNC(W389*G389,2)+TRUNC(Y389*G389,2)+TRUNC(AA389*G389,2)+TRUNC(AC389*G389,2)+TRUNC(AE389*G389,2)+TRUNC(AG389*G389,2)+TRUNC(AI389*G389,2)))=0,TRUNC(S389*G389,2),IF((TRUNC(TRUNC(S389*G389,2),2)+(TRUNC(AL389,2)-(TRUNC(S389*G389,2)+TRUNC(W389*G389,2)+TRUNC(Y389*G389,2)+TRUNC(AA389*G389,2)+TRUNC(AC389*G389,2)+TRUNC(AE389*G389,2)+TRUNC(AG389*G389,2)+TRUNC(AI389*G389,2))))&lt;=0,TRUNC(S389*G389,2),IF(AND(IF(AND(S389*G389&lt;&gt;0,(TRUNC(S389*G389,2)+(TRUNC(AL389,2)-(TRUNC(S389*G389,2)+TRUNC(W389*G389,2)+TRUNC(Y389*G389,2)+TRUNC(AA389*G389,2)+TRUNC(AC389*G389,2)+TRUNC(AE389*G389,2)+TRUNC(AG389*G389,2)+TRUNC(AI389*G389,2))))&gt;=0),ABS((S389*G389-(TRUNC(S389*G389,2)+(TRUNC(AL389,2)-(TRUNC(S389*G389,2)+TRUNC(W389*G389,2)+TRUNC(Y389*G389,2)+TRUNC(AA389*G389,2)+TRUNC(AC389*G389,2)+TRUNC(AE389*G389,2)+TRUNC(AG389*G389,2)+TRUNC(AI389*G389,2)))))/S389*G389)&lt;=ABS((S389*G389-(TRUNC(S389*G389,2)+(TRUNC(AL389,2)-(TRUNC(S389*G389,2)+TRUNC(W389*G389,2)+TRUNC(Y389*G389,2)+TRUNC(AA389*G389,2)+TRUNC(AC389*G389,2)+TRUNC(AE389*G389,2)+TRUNC(AG389*G389,2)+TRUNC(AI389*G389,2)))))/S389*G389),TRUE),IF(AND(W389*G389&lt;&gt;0,(TRUNC(W389*G389,2)+(TRUNC(AL389,2)-(TRUNC(S389*G389,2)+TRUNC(W389*G389,2)+TRUNC(Y389*G389,2)+TRUNC(AA389*G389,2)+TRUNC(AC389*G389,2)+TRUNC(AE389*G389,2)+TRUNC(AG389*G389,2)+TRUNC(AI389*G389,2))))&gt;=0),ABS((S389*G389-(TRUNC(S389*G389,2)+(TRUNC(AL389,2)-(TRUNC(S389*G389,2)+TRUNC(W389*G389,2)+TRUNC(Y389*G389,2)+TRUNC(AA389*G389,2)+TRUNC(AC389*G389,2)+TRUNC(AE389*G389,2)+TRUNC(AG389*G389,2)+TRUNC(AI389*G389,2)))))/S389*G389)&lt;=ABS((W389*G389-(TRUNC(W389*G389,2)+(TRUNC(AL389,2)-(TRUNC(S389*G389,2)+TRUNC(W389*G389,2)+TRUNC(Y389*G389,2)+TRUNC(AA389*G389,2)+TRUNC(AC389*G389,2)+TRUNC(AE389*G389,2)+TRUNC(AG389*G389,2)+TRUNC(AI389*G389,2)))))/W389*G389),TRUE),IF(AND(Y389*G389&lt;&gt;0,(TRUNC(Y389*G389,2)+(TRUNC(AL389,2)-(TRUNC(S389*G389,2)+TRUNC(W389*G389,2)+TRUNC(Y389*G389,2)+TRUNC(AA389*G389,2)+TRUNC(AC389*G389,2)+TRUNC(AE389*G389,2)+TRUNC(AG389*G389,2)+TRUNC(AI389*G389,2))))&gt;=0),ABS((S389*G389-(TRUNC(S389*G389,2)+(TRUNC(AL389,2)-(TRUNC(S389*G389,2)+TRUNC(W389*G389,2)+TRUNC(Y389*G389,2)+TRUNC(AA389*G389,2)+TRUNC(AC389*G389,2)+TRUNC(AE389*G389,2)+TRUNC(AG389*G389,2)+TRUNC(AI389*G389,2)))))/S389*G389)&lt;=ABS((Y389*G389-(TRUNC(Y389*G389,2)+(TRUNC(AL389,2)-(TRUNC(S389*G389,2)+TRUNC(W389*G389,2)+TRUNC(Y389*G389,2)+TRUNC(AA389*G389,2)+TRUNC(AC389*G389,2)+TRUNC(AE389*G389,2)+TRUNC(AG389*G389,2)+TRUNC(AI389*G389,2)))))/Y389*G389),TRUE),IF(AND(AA389*G389&lt;&gt;0,(TRUNC(AA389*G389,2)+(TRUNC(AL389,2)-(TRUNC(S389*G389,2)+TRUNC(W389*G389,2)+TRUNC(Y389*G389,2)+TRUNC(AA389*G389,2)+TRUNC(AC389*G389,2)+TRUNC(AE389*G389,2)+TRUNC(AG389*G389,2)+TRUNC(AI389*G389,2))))&gt;=0),ABS((S389*G389-(TRUNC(S389*G389,2)+(TRUNC(AL389,2)-(TRUNC(S389*G389,2)+TRUNC(W389*G389,2)+TRUNC(Y389*G389,2)+TRUNC(AA389*G389,2)+TRUNC(AC389*G389,2)+TRUNC(AE389*G389,2)+TRUNC(AG389*G389,2)+TRUNC(AI389*G389,2)))))/S389*G389)&lt;=ABS((AA389*G389-(TRUNC(AA389*G389,2)+(TRUNC(AL389,2)-(TRUNC(S389*G389,2)+TRUNC(W389*G389,2)+TRUNC(Y389*G389,2)+TRUNC(AA389*G389,2)+TRUNC(AC389*G389,2)+TRUNC(AE389*G389,2)+TRUNC(AG389*G389,2)+TRUNC(AI389*G389,2)))))/AA389*G389),TRUE),IF(AND(AC389*G389&lt;&gt;0,(TRUNC(AC389*G389,2)+(TRUNC(AL389,2)-(TRUNC(S389*G389,2)+TRUNC(W389*G389,2)+TRUNC(Y389*G389,2)+TRUNC(AA389*G389,2)+TRUNC(AC389*G389,2)+TRUNC(AE389*G389,2)+TRUNC(AG389*G389,2)+TRUNC(AI389*G389,2))))&gt;=0),ABS((S389*G389-(TRUNC(S389*G389,2)+(TRUNC(AL389,2)-(TRUNC(S389*G389,2)+TRUNC(W389*G389,2)+TRUNC(Y389*G389,2)+TRUNC(AA389*G389,2)+TRUNC(AC389*G389,2)+TRUNC(AE389*G389,2)+TRUNC(AG389*G389,2)+TRUNC(AI389*G389,2)))))/S389*G389)&lt;=ABS((AC389*G389-(TRUNC(AC389*G389,2)+(TRUNC(AL389,2)-(TRUNC(S389*G389,2)+TRUNC(W389*G389,2)+TRUNC(Y389*G389,2)+TRUNC(AA389*G389,2)+TRUNC(AC389*G389,2)+TRUNC(AE389*G389,2)+TRUNC(AG389*G389,2)+TRUNC(AI389*G389,2)))))/AC389*G389),TRUE),IF(AND(AE389*G389&lt;&gt;0,(TRUNC(AE389*G389,2)+(TRUNC(AL389,2)-(TRUNC(S389*G389,2)+TRUNC(W389*G389,2)+TRUNC(Y389*G389,2)+TRUNC(AA389*G389,2)+TRUNC(AC389*G389,2)+TRUNC(AE389*G389,2)+TRUNC(AG389*G389,2)+TRUNC(AI389*G389,2))))&gt;=0),ABS((S389*G389-(TRUNC(S389*G389,2)+(TRUNC(AL389,2)-(TRUNC(S389*G389,2)+TRUNC(W389*G389,2)+TRUNC(Y389*G389,2)+TRUNC(AA389*G389,2)+TRUNC(AC389*G389,2)+TRUNC(AE389*G389,2)+TRUNC(AG389*G389,2)+TRUNC(AI389*G389,2)))))/S389*G389)&lt;=ABS((AE389*G389-(TRUNC(AE389*G389,2)+(TRUNC(AL389,2)-(TRUNC(S389*G389,2)+TRUNC(W389*G389,2)+TRUNC(Y389*G389,2)+TRUNC(AA389*G389,2)+TRUNC(AC389*G389,2)+TRUNC(AE389*G389,2)+TRUNC(AG389*G389,2)+TRUNC(AI389*G389,2)))))/AE389*G389),TRUE),IF(AND(AG389*G389&lt;&gt;0,(TRUNC(AG389*G389,2)+(TRUNC(AL389,2)-(TRUNC(S389*G389,2)+TRUNC(W389*G389,2)+TRUNC(Y389*G389,2)+TRUNC(AA389*G389,2)+TRUNC(AC389*G389,2)+TRUNC(AE389*G389,2)+TRUNC(AG389*G389,2)+TRUNC(AI389*G389,2))))&gt;=0),ABS((S389*G389-(TRUNC(S389*G389,2)+(TRUNC(AL389,2)-(TRUNC(S389*G389,2)+TRUNC(W389*G389,2)+TRUNC(Y389*G389,2)+TRUNC(AA389*G389,2)+TRUNC(AC389*G389,2)+TRUNC(AE389*G389,2)+TRUNC(AG389*G389,2)+TRUNC(AI389*G389,2)))))/S389*G389)&lt;=ABS((AG389*G389-(TRUNC(AG389*G389,2)+(TRUNC(AL389,2)-(TRUNC(S389*G389,2)+TRUNC(W389*G389,2)+TRUNC(Y389*G389,2)+TRUNC(AA389*G389,2)+TRUNC(AC389*G389,2)+TRUNC(AE389*G389,2)+TRUNC(AG389*G389,2)+TRUNC(AI389*G389,2)))))/AG389*G389),TRUE),IF(AND(AI389*G389&lt;&gt;0,(TRUNC(AI389*G389,2)+(TRUNC(AL389,2)-(TRUNC(S389*G389,2)+TRUNC(W389*G389,2)+TRUNC(Y389*G389,2)+TRUNC(AA389*G389,2)+TRUNC(AC389*G389,2)+TRUNC(AE389*G389,2)+TRUNC(AG389*G389,2)+TRUNC(AI389*G389,2))))&gt;=0),ABS((S389*G389-(TRUNC(S389*G389,2)+(TRUNC(AL389,2)-(TRUNC(S389*G389,2)+TRUNC(W389*G389,2)+TRUNC(Y389*G389,2)+TRUNC(AA389*G389,2)+TRUNC(AC389*G389,2)+TRUNC(AE389*G389,2)+TRUNC(AG389*G389,2)+TRUNC(AI389*G389,2)))))/S389*G389)&lt;=ABS((AI389*G389-(TRUNC(AI389*G389,2)+(TRUNC(AL389,2)-(TRUNC(S389*G389,2)+TRUNC(W389*G389,2)+TRUNC(Y389*G389,2)+TRUNC(AA389*G389,2)+TRUNC(AC389*G389,2)+TRUNC(AE389*G389,2)+TRUNC(AG389*G389,2)+TRUNC(AI389*G389,2)))))/AI389*G389),TRUE)),TRUNC(S389*G389,2)+(TRUNC(AL389,2)-(TRUNC(S389*G389,2)+TRUNC(W389*G389,2)+TRUNC(Y389*G389,2)+TRUNC(AA389*G389,2)+TRUNC(AC389*G389,2)+TRUNC(AE389*G389,2)+TRUNC(AG389*G389,2)+TRUNC(AI389*G389,2))),TRUNC(S389*G389,2)))))</f>
        <v>2814.11</v>
      </c>
      <c r="U389" s="363">
        <f>TRUNC(AE389 + Y389 + W389 + AI389 + AC389 + AA389 + AG389, 2)</f>
        <v>30.46</v>
      </c>
      <c r="V389" s="363">
        <f>TRUNC(AF389 + Z389 + X389 + AJ389 + AD389 + AB389 + AH389, 2)</f>
        <v>1356.07</v>
      </c>
      <c r="W389" s="363">
        <f>IF(J389*(1+R389)=0,0,IF((TRUNC(AK389,2)-(TRUNC(H389*(1+R389),2)+TRUNC(J389*(1+R389),2)+TRUNC(K389*(1+R389),2)+TRUNC(L389*(1+R389),2)+TRUNC(M389*(1+R389),2)+TRUNC(N389*(1+R389),2)+TRUNC(O389*(1+R389),2)+TRUNC(P389*(1+R389),2)))=0,TRUNC(J389*(1+R389),2),IF((TRUNC(TRUNC(J389*(1+R389),2),2)+(TRUNC(AK389,2)-(TRUNC(H389*(1+R389),2)+TRUNC(J389*(1+R389),2)+TRUNC(K389*(1+R389),2)+TRUNC(L389*(1+R389),2)+TRUNC(M389*(1+R389),2)+TRUNC(N389*(1+R389),2)+TRUNC(O389*(1+R389),2)+TRUNC(P389*(1+R389),2))))&lt;=0,TRUNC(J389*(1+R389),2),IF(AND(IF(AND(H389*(1+R389)&lt;&gt;0,(TRUNC(H389*(1+R389),2)+(TRUNC(AK389,2)-(TRUNC(H389*(1+R389),2)+TRUNC(J389*(1+R389),2)+TRUNC(K389*(1+R389),2)+TRUNC(L389*(1+R389),2)+TRUNC(M389*(1+R389),2)+TRUNC(N389*(1+R389),2)+TRUNC(O389*(1+R389),2)+TRUNC(P389*(1+R389),2))))&gt;=0),ABS((J389*(1+R389)-(TRUNC(J389*(1+R389),2)+(TRUNC(AK389,2)-(TRUNC(H389*(1+R389),2)+TRUNC(J389*(1+R389),2)+TRUNC(K389*(1+R389),2)+TRUNC(L389*(1+R389),2)+TRUNC(M389*(1+R389),2)+TRUNC(N389*(1+R389),2)+TRUNC(O389*(1+R389),2)+TRUNC(P389*(1+R389),2)))))/J389*(1+R389))&lt;ABS((H389*(1+R389)-(TRUNC(H389*(1+R389),2)+(TRUNC(AK389,2)-(TRUNC(H389*(1+R389),2)+TRUNC(J389*(1+R389),2)+TRUNC(K389*(1+R389),2)+TRUNC(L389*(1+R389),2)+TRUNC(M389*(1+R389),2)+TRUNC(N389*(1+R389),2)+TRUNC(O389*(1+R389),2)+TRUNC(P389*(1+R389),2)))))/H389*(1+R389)),TRUE),IF(AND(J389*(1+R389)&lt;&gt;0,(TRUNC(J389*(1+R389),2)+(TRUNC(AK389,2)-(TRUNC(H389*(1+R389),2)+TRUNC(J389*(1+R389),2)+TRUNC(K389*(1+R389),2)+TRUNC(L389*(1+R389),2)+TRUNC(M389*(1+R389),2)+TRUNC(N389*(1+R389),2)+TRUNC(O389*(1+R389),2)+TRUNC(P389*(1+R389),2))))&gt;=0),ABS((J389*(1+R389)-(TRUNC(J389*(1+R389),2)+(TRUNC(AK389,2)-(TRUNC(H389*(1+R389),2)+TRUNC(J389*(1+R389),2)+TRUNC(K389*(1+R389),2)+TRUNC(L389*(1+R389),2)+TRUNC(M389*(1+R389),2)+TRUNC(N389*(1+R389),2)+TRUNC(O389*(1+R389),2)+TRUNC(P389*(1+R389),2)))))/J389*(1+R389))&lt;=ABS((J389*(1+R389)-(TRUNC(J389*(1+R389),2)+(TRUNC(AK389,2)-(TRUNC(H389*(1+R389),2)+TRUNC(J389*(1+R389),2)+TRUNC(K389*(1+R389),2)+TRUNC(L389*(1+R389),2)+TRUNC(M389*(1+R389),2)+TRUNC(N389*(1+R389),2)+TRUNC(O389*(1+R389),2)+TRUNC(P389*(1+R389),2)))))/J389*(1+R389)),TRUE),IF(AND(K389*(1+R389)&lt;&gt;0,(TRUNC(K389*(1+R389),2)+(TRUNC(AK389,2)-(TRUNC(H389*(1+R389),2)+TRUNC(J389*(1+R389),2)+TRUNC(K389*(1+R389),2)+TRUNC(L389*(1+R389),2)+TRUNC(M389*(1+R389),2)+TRUNC(N389*(1+R389),2)+TRUNC(O389*(1+R389),2)+TRUNC(P389*(1+R389),2))))&gt;=0),ABS((J389*(1+R389)-(TRUNC(J389*(1+R389),2)+(TRUNC(AK389,2)-(TRUNC(H389*(1+R389),2)+TRUNC(J389*(1+R389),2)+TRUNC(K389*(1+R389),2)+TRUNC(L389*(1+R389),2)+TRUNC(M389*(1+R389),2)+TRUNC(N389*(1+R389),2)+TRUNC(O389*(1+R389),2)+TRUNC(P389*(1+R389),2)))))/J389*(1+R389))&lt;=ABS((K389*(1+R389)-(TRUNC(K389*(1+R389),2)+(TRUNC(AK389,2)-(TRUNC(H389*(1+R389),2)+TRUNC(J389*(1+R389),2)+TRUNC(K389*(1+R389),2)+TRUNC(L389*(1+R389),2)+TRUNC(M389*(1+R389),2)+TRUNC(N389*(1+R389),2)+TRUNC(O389*(1+R389),2)+TRUNC(P389*(1+R389),2)))))/K389*(1+R389)),TRUE),IF(AND(L389*(1+R389)&lt;&gt;0,(TRUNC(L389*(1+R389),2)+(TRUNC(AK389,2)-(TRUNC(H389*(1+R389),2)+TRUNC(J389*(1+R389),2)+TRUNC(K389*(1+R389),2)+TRUNC(L389*(1+R389),2)+TRUNC(M389*(1+R389),2)+TRUNC(N389*(1+R389),2)+TRUNC(O389*(1+R389),2)+TRUNC(P389*(1+R389),2))))&gt;=0),ABS((J389*(1+R389)-(TRUNC(J389*(1+R389),2)+(TRUNC(AK389,2)-(TRUNC(H389*(1+R389),2)+TRUNC(J389*(1+R389),2)+TRUNC(K389*(1+R389),2)+TRUNC(L389*(1+R389),2)+TRUNC(M389*(1+R389),2)+TRUNC(N389*(1+R389),2)+TRUNC(O389*(1+R389),2)+TRUNC(P389*(1+R389),2)))))/J389*(1+R389))&lt;=ABS((L389*(1+R389)-(TRUNC(L389*(1+R389),2)+(TRUNC(AK389,2)-(TRUNC(H389*(1+R389),2)+TRUNC(J389*(1+R389),2)+TRUNC(K389*(1+R389),2)+TRUNC(L389*(1+R389),2)+TRUNC(M389*(1+R389),2)+TRUNC(N389*(1+R389),2)+TRUNC(O389*(1+R389),2)+TRUNC(P389*(1+R389),2)))))/L389*(1+R389)),TRUE),IF(AND(M389*(1+R389)&lt;&gt;0,(TRUNC(M389*(1+R389),2)+(TRUNC(AK389,2)-(TRUNC(H389*(1+R389),2)+TRUNC(J389*(1+R389),2)+TRUNC(K389*(1+R389),2)+TRUNC(L389*(1+R389),2)+TRUNC(M389*(1+R389),2)+TRUNC(N389*(1+R389),2)+TRUNC(O389*(1+R389),2)+TRUNC(P389*(1+R389),2))))&gt;=0),ABS((J389*(1+R389)-(TRUNC(J389*(1+R389),2)+(TRUNC(AK389,2)-(TRUNC(H389*(1+R389),2)+TRUNC(J389*(1+R389),2)+TRUNC(K389*(1+R389),2)+TRUNC(L389*(1+R389),2)+TRUNC(M389*(1+R389),2)+TRUNC(N389*(1+R389),2)+TRUNC(O389*(1+R389),2)+TRUNC(P389*(1+R389),2)))))/J389*(1+R389))&lt;=ABS((M389*(1+R389)-(TRUNC(M389*(1+R389),2)+(TRUNC(AK389,2)-(TRUNC(H389*(1+R389),2)+TRUNC(J389*(1+R389),2)+TRUNC(K389*(1+R389),2)+TRUNC(L389*(1+R389),2)+TRUNC(M389*(1+R389),2)+TRUNC(N389*(1+R389),2)+TRUNC(O389*(1+R389),2)+TRUNC(P389*(1+R389),2)))))/M389*(1+R389)),TRUE),IF(AND(N389*(1+R389)&lt;&gt;0,(TRUNC(N389*(1+R389),2)+(TRUNC(AK389,2)-(TRUNC(H389*(1+R389),2)+TRUNC(J389*(1+R389),2)+TRUNC(K389*(1+R389),2)+TRUNC(L389*(1+R389),2)+TRUNC(M389*(1+R389),2)+TRUNC(N389*(1+R389),2)+TRUNC(O389*(1+R389),2)+TRUNC(P389*(1+R389),2))))&gt;=0),ABS((J389*(1+R389)-(TRUNC(J389*(1+R389),2)+(TRUNC(AK389,2)-(TRUNC(H389*(1+R389),2)+TRUNC(J389*(1+R389),2)+TRUNC(K389*(1+R389),2)+TRUNC(L389*(1+R389),2)+TRUNC(M389*(1+R389),2)+TRUNC(N389*(1+R389),2)+TRUNC(O389*(1+R389),2)+TRUNC(P389*(1+R389),2)))))/J389*(1+R389))&lt;=ABS((N389*(1+R389)-(TRUNC(N389*(1+R389),2)+(TRUNC(AK389,2)-(TRUNC(H389*(1+R389),2)+TRUNC(J389*(1+R389),2)+TRUNC(K389*(1+R389),2)+TRUNC(L389*(1+R389),2)+TRUNC(M389*(1+R389),2)+TRUNC(N389*(1+R389),2)+TRUNC(O389*(1+R389),2)+TRUNC(P389*(1+R389),2)))))/N389*(1+R389)),TRUE),IF(AND(O389*(1+R389)&lt;&gt;0,(TRUNC(O389*(1+R389),2)+(TRUNC(AK389,2)-(TRUNC(H389*(1+R389),2)+TRUNC(J389*(1+R389),2)+TRUNC(K389*(1+R389),2)+TRUNC(L389*(1+R389),2)+TRUNC(M389*(1+R389),2)+TRUNC(N389*(1+R389),2)+TRUNC(O389*(1+R389),2)+TRUNC(P389*(1+R389),2))))&gt;=0),ABS((J389*(1+R389)-(TRUNC(J389*(1+R389),2)+(TRUNC(AK389,2)-(TRUNC(H389*(1+R389),2)+TRUNC(J389*(1+R389),2)+TRUNC(K389*(1+R389),2)+TRUNC(L389*(1+R389),2)+TRUNC(M389*(1+R389),2)+TRUNC(N389*(1+R389),2)+TRUNC(O389*(1+R389),2)+TRUNC(P389*(1+R389),2)))))/J389*(1+R389))&lt;=ABS((O389*(1+R389)-(TRUNC(O389*(1+R389),2)+(TRUNC(AK389,2)-(TRUNC(H389*(1+R389),2)+TRUNC(J389*(1+R389),2)+TRUNC(K389*(1+R389),2)+TRUNC(L389*(1+R389),2)+TRUNC(M389*(1+R389),2)+TRUNC(N389*(1+R389),2)+TRUNC(O389*(1+R389),2)+TRUNC(P389*(1+R389),2)))))/O389*(1+R389)),TRUE),IF(AND(P389*(1+R389)&lt;&gt;0,(TRUNC(P389*(1+R389),2)+(TRUNC(AK389,2)-(TRUNC(H389*(1+R389),2)+TRUNC(J389*(1+R389),2)+TRUNC(K389*(1+R389),2)+TRUNC(L389*(1+R389),2)+TRUNC(M389*(1+R389),2)+TRUNC(N389*(1+R389),2)+TRUNC(O389*(1+R389),2)+TRUNC(P389*(1+R389),2))))&gt;=0),ABS((J389*(1+R389)-(TRUNC(J389*(1+R389),2)+(TRUNC(AK389,2)-(TRUNC(H389*(1+R389),2)+TRUNC(J389*(1+R389),2)+TRUNC(K389*(1+R389),2)+TRUNC(L389*(1+R389),2)+TRUNC(M389*(1+R389),2)+TRUNC(N389*(1+R389),2)+TRUNC(O389*(1+R389),2)+TRUNC(P389*(1+R389),2)))))/J389*(1+R389))&lt;=ABS((P389*(1+R389)-(TRUNC(P389*(1+R389),2)+(TRUNC(AK389,2)-(TRUNC(H389*(1+R389),2)+TRUNC(J389*(1+R389),2)+TRUNC(K389*(1+R389),2)+TRUNC(L389*(1+R389),2)+TRUNC(M389*(1+R389),2)+TRUNC(N389*(1+R389),2)+TRUNC(O389*(1+R389),2)+TRUNC(P389*(1+R389),2)))))/P389*(1+R389)),TRUE)),TRUNC(J389*(1+R389),2)+(TRUNC(AK389,2)-(TRUNC(H389*(1+R389),2)+TRUNC(J389*(1+R389),2)+TRUNC(K389*(1+R389),2)+TRUNC(L389*(1+R389),2)+TRUNC(M389*(1+R389),2)+TRUNC(N389*(1+R389),2)+TRUNC(O389*(1+R389),2)+TRUNC(P389*(1+R389),2))),TRUNC(J389*(1+R389),2)))))</f>
        <v>30.460000000000004</v>
      </c>
      <c r="X389" s="363">
        <f>IF(W389*G389=0,0,IF((TRUNC(AL389,2)-(TRUNC(S389*G389,2)+TRUNC(W389*G389,2)+TRUNC(Y389*G389,2)+TRUNC(AA389*G389,2)+TRUNC(AC389*G389,2)+TRUNC(AE389*G389,2)+TRUNC(AG389*G389,2)+TRUNC(AI389*G389,2)))=0,TRUNC(W389*G389,2),IF((TRUNC(TRUNC(W389*G389,2),2)+(TRUNC(AL389,2)-(TRUNC(S389*G389,2)+TRUNC(W389*G389,2)+TRUNC(Y389*G389,2)+TRUNC(AA389*G389,2)+TRUNC(AC389*G389,2)+TRUNC(AE389*G389,2)+TRUNC(AG389*G389,2)+TRUNC(AI389*G389,2))))&lt;=0,TRUNC(W389*G389,2),IF(AND(IF(AND(S389*G389&lt;&gt;0,(TRUNC(S389*G389,2)+(TRUNC(AL389,2)-(TRUNC(S389*G389,2)+TRUNC(W389*G389,2)+TRUNC(Y389*G389,2)+TRUNC(AA389*G389,2)+TRUNC(AC389*G389,2)+TRUNC(AE389*G389,2)+TRUNC(AG389*G389,2)+TRUNC(AI389*G389,2))))&gt;=0),ABS((W389*G389-(TRUNC(W389*G389,2)+(TRUNC(AL389,2)-(TRUNC(S389*G389,2)+TRUNC(W389*G389,2)+TRUNC(Y389*G389,2)+TRUNC(AA389*G389,2)+TRUNC(AC389*G389,2)+TRUNC(AE389*G389,2)+TRUNC(AG389*G389,2)+TRUNC(AI389*G389,2)))))/W389*G389)&lt;ABS((S389*G389-(TRUNC(S389*G389,2)+(TRUNC(AL389,2)-(TRUNC(S389*G389,2)+TRUNC(W389*G389,2)+TRUNC(Y389*G389,2)+TRUNC(AA389*G389,2)+TRUNC(AC389*G389,2)+TRUNC(AE389*G389,2)+TRUNC(AG389*G389,2)+TRUNC(AI389*G389,2)))))/S389*G389),TRUE),IF(AND(W389*G389&lt;&gt;0,(TRUNC(W389*G389,2)+(TRUNC(AL389,2)-(TRUNC(S389*G389,2)+TRUNC(W389*G389,2)+TRUNC(Y389*G389,2)+TRUNC(AA389*G389,2)+TRUNC(AC389*G389,2)+TRUNC(AE389*G389,2)+TRUNC(AG389*G389,2)+TRUNC(AI389*G389,2))))&gt;=0),ABS((W389*G389-(TRUNC(W389*G389,2)+(TRUNC(AL389,2)-(TRUNC(S389*G389,2)+TRUNC(W389*G389,2)+TRUNC(Y389*G389,2)+TRUNC(AA389*G389,2)+TRUNC(AC389*G389,2)+TRUNC(AE389*G389,2)+TRUNC(AG389*G389,2)+TRUNC(AI389*G389,2)))))/W389*G389)&lt;=ABS((W389*G389-(TRUNC(W389*G389,2)+(TRUNC(AL389,2)-(TRUNC(S389*G389,2)+TRUNC(W389*G389,2)+TRUNC(Y389*G389,2)+TRUNC(AA389*G389,2)+TRUNC(AC389*G389,2)+TRUNC(AE389*G389,2)+TRUNC(AG389*G389,2)+TRUNC(AI389*G389,2)))))/W389*G389),TRUE),IF(AND(Y389*G389&lt;&gt;0,(TRUNC(Y389*G389,2)+(TRUNC(AL389,2)-(TRUNC(S389*G389,2)+TRUNC(W389*G389,2)+TRUNC(Y389*G389,2)+TRUNC(AA389*G389,2)+TRUNC(AC389*G389,2)+TRUNC(AE389*G389,2)+TRUNC(AG389*G389,2)+TRUNC(AI389*G389,2))))&gt;=0),ABS((W389*G389-(TRUNC(W389*G389,2)+(TRUNC(AL389,2)-(TRUNC(S389*G389,2)+TRUNC(W389*G389,2)+TRUNC(Y389*G389,2)+TRUNC(AA389*G389,2)+TRUNC(AC389*G389,2)+TRUNC(AE389*G389,2)+TRUNC(AG389*G389,2)+TRUNC(AI389*G389,2)))))/W389*G389)&lt;=ABS((Y389*G389-(TRUNC(Y389*G389,2)+(TRUNC(AL389,2)-(TRUNC(S389*G389,2)+TRUNC(W389*G389,2)+TRUNC(Y389*G389,2)+TRUNC(AA389*G389,2)+TRUNC(AC389*G389,2)+TRUNC(AE389*G389,2)+TRUNC(AG389*G389,2)+TRUNC(AI389*G389,2)))))/Y389*G389),TRUE),IF(AND(AA389*G389&lt;&gt;0,(TRUNC(AA389*G389,2)+(TRUNC(AL389,2)-(TRUNC(S389*G389,2)+TRUNC(W389*G389,2)+TRUNC(Y389*G389,2)+TRUNC(AA389*G389,2)+TRUNC(AC389*G389,2)+TRUNC(AE389*G389,2)+TRUNC(AG389*G389,2)+TRUNC(AI389*G389,2))))&gt;=0),ABS((W389*G389-(TRUNC(W389*G389,2)+(TRUNC(AL389,2)-(TRUNC(S389*G389,2)+TRUNC(W389*G389,2)+TRUNC(Y389*G389,2)+TRUNC(AA389*G389,2)+TRUNC(AC389*G389,2)+TRUNC(AE389*G389,2)+TRUNC(AG389*G389,2)+TRUNC(AI389*G389,2)))))/W389*G389)&lt;=ABS((AA389*G389-(TRUNC(AA389*G389,2)+(TRUNC(AL389,2)-(TRUNC(S389*G389,2)+TRUNC(W389*G389,2)+TRUNC(Y389*G389,2)+TRUNC(AA389*G389,2)+TRUNC(AC389*G389,2)+TRUNC(AE389*G389,2)+TRUNC(AG389*G389,2)+TRUNC(AI389*G389,2)))))/AA389*G389),TRUE),IF(AND(AC389*G389&lt;&gt;0,(TRUNC(AC389*G389,2)+(TRUNC(AL389,2)-(TRUNC(S389*G389,2)+TRUNC(W389*G389,2)+TRUNC(Y389*G389,2)+TRUNC(AA389*G389,2)+TRUNC(AC389*G389,2)+TRUNC(AE389*G389,2)+TRUNC(AG389*G389,2)+TRUNC(AI389*G389,2))))&gt;=0),ABS((W389*G389-(TRUNC(W389*G389,2)+(TRUNC(AL389,2)-(TRUNC(S389*G389,2)+TRUNC(W389*G389,2)+TRUNC(Y389*G389,2)+TRUNC(AA389*G389,2)+TRUNC(AC389*G389,2)+TRUNC(AE389*G389,2)+TRUNC(AG389*G389,2)+TRUNC(AI389*G389,2)))))/W389*G389)&lt;=ABS((AC389*G389-(TRUNC(AC389*G389,2)+(TRUNC(AL389,2)-(TRUNC(S389*G389,2)+TRUNC(W389*G389,2)+TRUNC(Y389*G389,2)+TRUNC(AA389*G389,2)+TRUNC(AC389*G389,2)+TRUNC(AE389*G389,2)+TRUNC(AG389*G389,2)+TRUNC(AI389*G389,2)))))/AC389*G389),TRUE),IF(AND(AE389*G389&lt;&gt;0,(TRUNC(AE389*G389,2)+(TRUNC(AL389,2)-(TRUNC(S389*G389,2)+TRUNC(W389*G389,2)+TRUNC(Y389*G389,2)+TRUNC(AA389*G389,2)+TRUNC(AC389*G389,2)+TRUNC(AE389*G389,2)+TRUNC(AG389*G389,2)+TRUNC(AI389*G389,2))))&gt;=0),ABS((W389*G389-(TRUNC(W389*G389,2)+(TRUNC(AL389,2)-(TRUNC(S389*G389,2)+TRUNC(W389*G389,2)+TRUNC(Y389*G389,2)+TRUNC(AA389*G389,2)+TRUNC(AC389*G389,2)+TRUNC(AE389*G389,2)+TRUNC(AG389*G389,2)+TRUNC(AI389*G389,2)))))/W389*G389)&lt;=ABS((AE389*G389-(TRUNC(AE389*G389,2)+(TRUNC(AL389,2)-(TRUNC(S389*G389,2)+TRUNC(W389*G389,2)+TRUNC(Y389*G389,2)+TRUNC(AA389*G389,2)+TRUNC(AC389*G389,2)+TRUNC(AE389*G389,2)+TRUNC(AG389*G389,2)+TRUNC(AI389*G389,2)))))/AE389*G389),TRUE),IF(AND(AG389*G389&lt;&gt;0,(TRUNC(AG389*G389,2)+(TRUNC(AL389,2)-(TRUNC(S389*G389,2)+TRUNC(W389*G389,2)+TRUNC(Y389*G389,2)+TRUNC(AA389*G389,2)+TRUNC(AC389*G389,2)+TRUNC(AE389*G389,2)+TRUNC(AG389*G389,2)+TRUNC(AI389*G389,2))))&gt;=0),ABS((W389*G389-(TRUNC(W389*G389,2)+(TRUNC(AL389,2)-(TRUNC(S389*G389,2)+TRUNC(W389*G389,2)+TRUNC(Y389*G389,2)+TRUNC(AA389*G389,2)+TRUNC(AC389*G389,2)+TRUNC(AE389*G389,2)+TRUNC(AG389*G389,2)+TRUNC(AI389*G389,2)))))/W389*G389)&lt;=ABS((AG389*G389-(TRUNC(AG389*G389,2)+(TRUNC(AL389,2)-(TRUNC(S389*G389,2)+TRUNC(W389*G389,2)+TRUNC(Y389*G389,2)+TRUNC(AA389*G389,2)+TRUNC(AC389*G389,2)+TRUNC(AE389*G389,2)+TRUNC(AG389*G389,2)+TRUNC(AI389*G389,2)))))/AG389*G389),TRUE),IF(AND(AI389*G389&lt;&gt;0,(TRUNC(AI389*G389,2)+(TRUNC(AL389,2)-(TRUNC(S389*G389,2)+TRUNC(W389*G389,2)+TRUNC(Y389*G389,2)+TRUNC(AA389*G389,2)+TRUNC(AC389*G389,2)+TRUNC(AE389*G389,2)+TRUNC(AG389*G389,2)+TRUNC(AI389*G389,2))))&gt;=0),ABS((W389*G389-(TRUNC(W389*G389,2)+(TRUNC(AL389,2)-(TRUNC(S389*G389,2)+TRUNC(W389*G389,2)+TRUNC(Y389*G389,2)+TRUNC(AA389*G389,2)+TRUNC(AC389*G389,2)+TRUNC(AE389*G389,2)+TRUNC(AG389*G389,2)+TRUNC(AI389*G389,2)))))/W389*G389)&lt;=ABS((AI389*G389-(TRUNC(AI389*G389,2)+(TRUNC(AL389,2)-(TRUNC(S389*G389,2)+TRUNC(W389*G389,2)+TRUNC(Y389*G389,2)+TRUNC(AA389*G389,2)+TRUNC(AC389*G389,2)+TRUNC(AE389*G389,2)+TRUNC(AG389*G389,2)+TRUNC(AI389*G389,2)))))/AI389*G389),TRUE)),TRUNC(W389*G389,2)+(TRUNC(AL389,2)-(TRUNC(S389*G389,2)+TRUNC(W389*G389,2)+TRUNC(Y389*G389,2)+TRUNC(AA389*G389,2)+TRUNC(AC389*G389,2)+TRUNC(AE389*G389,2)+TRUNC(AG389*G389,2)+TRUNC(AI389*G389,2))),TRUNC(W389*G389,2)))))</f>
        <v>1356.07</v>
      </c>
      <c r="Y389" s="363">
        <f>IF(K389*(1+R389)=0,0,IF((TRUNC(AK389,2)-(TRUNC(H389*(1+R389),2)+TRUNC(J389*(1+R389),2)+TRUNC(K389*(1+R389),2)+TRUNC(L389*(1+R389),2)+TRUNC(M389*(1+R389),2)+TRUNC(N389*(1+R389),2)+TRUNC(O389*(1+R389),2)+TRUNC(P389*(1+R389),2)))=0,TRUNC(K389*(1+R389),2),IF((TRUNC(TRUNC(K389*(1+R389),2),2)+(TRUNC(AK389,2)-(TRUNC(H389*(1+R389),2)+TRUNC(J389*(1+R389),2)+TRUNC(K389*(1+R389),2)+TRUNC(L389*(1+R389),2)+TRUNC(M389*(1+R389),2)+TRUNC(N389*(1+R389),2)+TRUNC(O389*(1+R389),2)+TRUNC(P389*(1+R389),2))))&lt;=0,TRUNC(K389*(1+R389),2),IF(AND(IF(AND(H389*(1+R389)&lt;&gt;0,(TRUNC(H389*(1+R389),2)+(TRUNC(AK389,2)-(TRUNC(H389*(1+R389),2)+TRUNC(J389*(1+R389),2)+TRUNC(K389*(1+R389),2)+TRUNC(L389*(1+R389),2)+TRUNC(M389*(1+R389),2)+TRUNC(N389*(1+R389),2)+TRUNC(O389*(1+R389),2)+TRUNC(P389*(1+R389),2))))&gt;=0),ABS((K389*(1+R389)-(TRUNC(K389*(1+R389),2)+(TRUNC(AK389,2)-(TRUNC(H389*(1+R389),2)+TRUNC(J389*(1+R389),2)+TRUNC(K389*(1+R389),2)+TRUNC(L389*(1+R389),2)+TRUNC(M389*(1+R389),2)+TRUNC(N389*(1+R389),2)+TRUNC(O389*(1+R389),2)+TRUNC(P389*(1+R389),2)))))/K389*(1+R389))&lt;ABS((H389*(1+R389)-(TRUNC(H389*(1+R389),2)+(TRUNC(AK389,2)-(TRUNC(H389*(1+R389),2)+TRUNC(J389*(1+R389),2)+TRUNC(K389*(1+R389),2)+TRUNC(L389*(1+R389),2)+TRUNC(M389*(1+R389),2)+TRUNC(N389*(1+R389),2)+TRUNC(O389*(1+R389),2)+TRUNC(P389*(1+R389),2)))))/H389*(1+R389)),TRUE),IF(AND(J389*(1+R389)&lt;&gt;0,(TRUNC(J389*(1+R389),2)+(TRUNC(AK389,2)-(TRUNC(H389*(1+R389),2)+TRUNC(J389*(1+R389),2)+TRUNC(K389*(1+R389),2)+TRUNC(L389*(1+R389),2)+TRUNC(M389*(1+R389),2)+TRUNC(N389*(1+R389),2)+TRUNC(O389*(1+R389),2)+TRUNC(P389*(1+R389),2))))&gt;=0),ABS((K389*(1+R389)-(TRUNC(K389*(1+R389),2)+(TRUNC(AK389,2)-(TRUNC(H389*(1+R389),2)+TRUNC(J389*(1+R389),2)+TRUNC(K389*(1+R389),2)+TRUNC(L389*(1+R389),2)+TRUNC(M389*(1+R389),2)+TRUNC(N389*(1+R389),2)+TRUNC(O389*(1+R389),2)+TRUNC(P389*(1+R389),2)))))/K389*(1+R389))&lt;ABS((J389*(1+R389)-(TRUNC(J389*(1+R389),2)+(TRUNC(AK389,2)-(TRUNC(H389*(1+R389),2)+TRUNC(J389*(1+R389),2)+TRUNC(K389*(1+R389),2)+TRUNC(L389*(1+R389),2)+TRUNC(M389*(1+R389),2)+TRUNC(N389*(1+R389),2)+TRUNC(O389*(1+R389),2)+TRUNC(P389*(1+R389),2)))))/J389*(1+R389)),TRUE),IF(AND(K389*(1+R389)&lt;&gt;0,(TRUNC(K389*(1+R389),2)+(TRUNC(AK389,2)-(TRUNC(H389*(1+R389),2)+TRUNC(J389*(1+R389),2)+TRUNC(K389*(1+R389),2)+TRUNC(L389*(1+R389),2)+TRUNC(M389*(1+R389),2)+TRUNC(N389*(1+R389),2)+TRUNC(O389*(1+R389),2)+TRUNC(P389*(1+R389),2))))&gt;=0),ABS((K389*(1+R389)-(TRUNC(K389*(1+R389),2)+(TRUNC(AK389,2)-(TRUNC(H389*(1+R389),2)+TRUNC(J389*(1+R389),2)+TRUNC(K389*(1+R389),2)+TRUNC(L389*(1+R389),2)+TRUNC(M389*(1+R389),2)+TRUNC(N389*(1+R389),2)+TRUNC(O389*(1+R389),2)+TRUNC(P389*(1+R389),2)))))/K389*(1+R389))&lt;=ABS((K389*(1+R389)-(TRUNC(K389*(1+R389),2)+(TRUNC(AK389,2)-(TRUNC(H389*(1+R389),2)+TRUNC(J389*(1+R389),2)+TRUNC(K389*(1+R389),2)+TRUNC(L389*(1+R389),2)+TRUNC(M389*(1+R389),2)+TRUNC(N389*(1+R389),2)+TRUNC(O389*(1+R389),2)+TRUNC(P389*(1+R389),2)))))/K389*(1+R389)),TRUE),IF(AND(L389*(1+R389)&lt;&gt;0,(TRUNC(L389*(1+R389),2)+(TRUNC(AK389,2)-(TRUNC(H389*(1+R389),2)+TRUNC(J389*(1+R389),2)+TRUNC(K389*(1+R389),2)+TRUNC(L389*(1+R389),2)+TRUNC(M389*(1+R389),2)+TRUNC(N389*(1+R389),2)+TRUNC(O389*(1+R389),2)+TRUNC(P389*(1+R389),2))))&gt;=0),ABS((K389*(1+R389)-(TRUNC(K389*(1+R389),2)+(TRUNC(AK389,2)-(TRUNC(H389*(1+R389),2)+TRUNC(J389*(1+R389),2)+TRUNC(K389*(1+R389),2)+TRUNC(L389*(1+R389),2)+TRUNC(M389*(1+R389),2)+TRUNC(N389*(1+R389),2)+TRUNC(O389*(1+R389),2)+TRUNC(P389*(1+R389),2)))))/K389*(1+R389))&lt;=ABS((L389*(1+R389)-(TRUNC(L389*(1+R389),2)+(TRUNC(AK389,2)-(TRUNC(H389*(1+R389),2)+TRUNC(J389*(1+R389),2)+TRUNC(K389*(1+R389),2)+TRUNC(L389*(1+R389),2)+TRUNC(M389*(1+R389),2)+TRUNC(N389*(1+R389),2)+TRUNC(O389*(1+R389),2)+TRUNC(P389*(1+R389),2)))))/L389*(1+R389)),TRUE),IF(AND(M389*(1+R389)&lt;&gt;0,(TRUNC(M389*(1+R389),2)+(TRUNC(AK389,2)-(TRUNC(H389*(1+R389),2)+TRUNC(J389*(1+R389),2)+TRUNC(K389*(1+R389),2)+TRUNC(L389*(1+R389),2)+TRUNC(M389*(1+R389),2)+TRUNC(N389*(1+R389),2)+TRUNC(O389*(1+R389),2)+TRUNC(P389*(1+R389),2))))&gt;=0),ABS((K389*(1+R389)-(TRUNC(K389*(1+R389),2)+(TRUNC(AK389,2)-(TRUNC(H389*(1+R389),2)+TRUNC(J389*(1+R389),2)+TRUNC(K389*(1+R389),2)+TRUNC(L389*(1+R389),2)+TRUNC(M389*(1+R389),2)+TRUNC(N389*(1+R389),2)+TRUNC(O389*(1+R389),2)+TRUNC(P389*(1+R389),2)))))/K389*(1+R389))&lt;=ABS((M389*(1+R389)-(TRUNC(M389*(1+R389),2)+(TRUNC(AK389,2)-(TRUNC(H389*(1+R389),2)+TRUNC(J389*(1+R389),2)+TRUNC(K389*(1+R389),2)+TRUNC(L389*(1+R389),2)+TRUNC(M389*(1+R389),2)+TRUNC(N389*(1+R389),2)+TRUNC(O389*(1+R389),2)+TRUNC(P389*(1+R389),2)))))/M389*(1+R389)),TRUE),IF(AND(N389*(1+R389)&lt;&gt;0,(TRUNC(N389*(1+R389),2)+(TRUNC(AK389,2)-(TRUNC(H389*(1+R389),2)+TRUNC(J389*(1+R389),2)+TRUNC(K389*(1+R389),2)+TRUNC(L389*(1+R389),2)+TRUNC(M389*(1+R389),2)+TRUNC(N389*(1+R389),2)+TRUNC(O389*(1+R389),2)+TRUNC(P389*(1+R389),2))))&gt;=0),ABS((K389*(1+R389)-(TRUNC(K389*(1+R389),2)+(TRUNC(AK389,2)-(TRUNC(H389*(1+R389),2)+TRUNC(J389*(1+R389),2)+TRUNC(K389*(1+R389),2)+TRUNC(L389*(1+R389),2)+TRUNC(M389*(1+R389),2)+TRUNC(N389*(1+R389),2)+TRUNC(O389*(1+R389),2)+TRUNC(P389*(1+R389),2)))))/K389*(1+R389))&lt;=ABS((N389*(1+R389)-(TRUNC(N389*(1+R389),2)+(TRUNC(AK389,2)-(TRUNC(H389*(1+R389),2)+TRUNC(J389*(1+R389),2)+TRUNC(K389*(1+R389),2)+TRUNC(L389*(1+R389),2)+TRUNC(M389*(1+R389),2)+TRUNC(N389*(1+R389),2)+TRUNC(O389*(1+R389),2)+TRUNC(P389*(1+R389),2)))))/N389*(1+R389)),TRUE),IF(AND(O389*(1+R389)&lt;&gt;0,(TRUNC(O389*(1+R389),2)+(TRUNC(AK389,2)-(TRUNC(H389*(1+R389),2)+TRUNC(J389*(1+R389),2)+TRUNC(K389*(1+R389),2)+TRUNC(L389*(1+R389),2)+TRUNC(M389*(1+R389),2)+TRUNC(N389*(1+R389),2)+TRUNC(O389*(1+R389),2)+TRUNC(P389*(1+R389),2))))&gt;=0),ABS((K389*(1+R389)-(TRUNC(K389*(1+R389),2)+(TRUNC(AK389,2)-(TRUNC(H389*(1+R389),2)+TRUNC(J389*(1+R389),2)+TRUNC(K389*(1+R389),2)+TRUNC(L389*(1+R389),2)+TRUNC(M389*(1+R389),2)+TRUNC(N389*(1+R389),2)+TRUNC(O389*(1+R389),2)+TRUNC(P389*(1+R389),2)))))/K389*(1+R389))&lt;=ABS((O389*(1+R389)-(TRUNC(O389*(1+R389),2)+(TRUNC(AK389,2)-(TRUNC(H389*(1+R389),2)+TRUNC(J389*(1+R389),2)+TRUNC(K389*(1+R389),2)+TRUNC(L389*(1+R389),2)+TRUNC(M389*(1+R389),2)+TRUNC(N389*(1+R389),2)+TRUNC(O389*(1+R389),2)+TRUNC(P389*(1+R389),2)))))/O389*(1+R389)),TRUE),IF(AND(P389*(1+R389)&lt;&gt;0,(TRUNC(P389*(1+R389),2)+(TRUNC(AK389,2)-(TRUNC(H389*(1+R389),2)+TRUNC(J389*(1+R389),2)+TRUNC(K389*(1+R389),2)+TRUNC(L389*(1+R389),2)+TRUNC(M389*(1+R389),2)+TRUNC(N389*(1+R389),2)+TRUNC(O389*(1+R389),2)+TRUNC(P389*(1+R389),2))))&gt;=0),ABS((K389*(1+R389)-(TRUNC(K389*(1+R389),2)+(TRUNC(AK389,2)-(TRUNC(H389*(1+R389),2)+TRUNC(J389*(1+R389),2)+TRUNC(K389*(1+R389),2)+TRUNC(L389*(1+R389),2)+TRUNC(M389*(1+R389),2)+TRUNC(N389*(1+R389),2)+TRUNC(O389*(1+R389),2)+TRUNC(P389*(1+R389),2)))))/K389*(1+R389))&lt;=ABS((P389*(1+R389)-(TRUNC(P389*(1+R389),2)+(TRUNC(AK389,2)-(TRUNC(H389*(1+R389),2)+TRUNC(J389*(1+R389),2)+TRUNC(K389*(1+R389),2)+TRUNC(L389*(1+R389),2)+TRUNC(M389*(1+R389),2)+TRUNC(N389*(1+R389),2)+TRUNC(O389*(1+R389),2)+TRUNC(P389*(1+R389),2)))))/P389*(1+R389)),TRUE)),TRUNC(K389*(1+R389),2)+(TRUNC(AK389,2)-(TRUNC(H389*(1+R389),2)+TRUNC(J389*(1+R389),2)+TRUNC(K389*(1+R389),2)+TRUNC(L389*(1+R389),2)+TRUNC(M389*(1+R389),2)+TRUNC(N389*(1+R389),2)+TRUNC(O389*(1+R389),2)+TRUNC(P389*(1+R389),2))),TRUNC(K389*(1+R389),2)))))</f>
        <v>0</v>
      </c>
      <c r="Z389" s="363">
        <f>IF(Y389*G389=0,0,IF((TRUNC(AL389,2)-(TRUNC(S389*G389,2)+TRUNC(W389*G389,2)+TRUNC(Y389*G389,2)+TRUNC(AA389*G389,2)+TRUNC(AC389*G389,2)+TRUNC(AE389*G389,2)+TRUNC(AG389*G389,2)+TRUNC(AI389*G389,2)))=0,TRUNC(Y389*G389,2),IF((TRUNC(TRUNC(Y389*G389,2),2)+(TRUNC(AL389,2)-(TRUNC(S389*G389,2)+TRUNC(W389*G389,2)+TRUNC(Y389*G389,2)+TRUNC(AA389*G389,2)+TRUNC(AC389*G389,2)+TRUNC(AE389*G389,2)+TRUNC(AG389*G389,2)+TRUNC(AI389*G389,2))))&lt;=0,TRUNC(Y389*G389,2),IF(AND(IF(AND(S389*G389&lt;&gt;0,(TRUNC(S389*G389,2)+(TRUNC(AL389,2)-(TRUNC(S389*G389,2)+TRUNC(W389*G389,2)+TRUNC(Y389*G389,2)+TRUNC(AA389*G389,2)+TRUNC(AC389*G389,2)+TRUNC(AE389*G389,2)+TRUNC(AG389*G389,2)+TRUNC(AI389*G389,2))))&gt;=0),ABS((Y389*G389-(TRUNC(Y389*G389,2)+(TRUNC(AL389,2)-(TRUNC(S389*G389,2)+TRUNC(W389*G389,2)+TRUNC(Y389*G389,2)+TRUNC(AA389*G389,2)+TRUNC(AC389*G389,2)+TRUNC(AE389*G389,2)+TRUNC(AG389*G389,2)+TRUNC(AI389*G389,2)))))/Y389*G389)&lt;ABS((S389*G389-(TRUNC(S389*G389,2)+(TRUNC(AL389,2)-(TRUNC(S389*G389,2)+TRUNC(W389*G389,2)+TRUNC(Y389*G389,2)+TRUNC(AA389*G389,2)+TRUNC(AC389*G389,2)+TRUNC(AE389*G389,2)+TRUNC(AG389*G389,2)+TRUNC(AI389*G389,2)))))/S389*G389),TRUE),IF(AND(W389*G389&lt;&gt;0,(TRUNC(W389*G389,2)+(TRUNC(AL389,2)-(TRUNC(S389*G389,2)+TRUNC(W389*G389,2)+TRUNC(Y389*G389,2)+TRUNC(AA389*G389,2)+TRUNC(AC389*G389,2)+TRUNC(AE389*G389,2)+TRUNC(AG389*G389,2)+TRUNC(AI389*G389,2))))&gt;=0),ABS((Y389*G389-(TRUNC(Y389*G389,2)+(TRUNC(AL389,2)-(TRUNC(S389*G389,2)+TRUNC(W389*G389,2)+TRUNC(Y389*G389,2)+TRUNC(AA389*G389,2)+TRUNC(AC389*G389,2)+TRUNC(AE389*G389,2)+TRUNC(AG389*G389,2)+TRUNC(AI389*G389,2)))))/Y389*G389)&lt;ABS((W389*G389-(TRUNC(W389*G389,2)+(TRUNC(AL389,2)-(TRUNC(S389*G389,2)+TRUNC(W389*G389,2)+TRUNC(Y389*G389,2)+TRUNC(AA389*G389,2)+TRUNC(AC389*G389,2)+TRUNC(AE389*G389,2)+TRUNC(AG389*G389,2)+TRUNC(AI389*G389,2)))))/W389*G389),TRUE),IF(AND(Y389*G389&lt;&gt;0,(TRUNC(Y389*G389,2)+(TRUNC(AL389,2)-(TRUNC(S389*G389,2)+TRUNC(W389*G389,2)+TRUNC(Y389*G389,2)+TRUNC(AA389*G389,2)+TRUNC(AC389*G389,2)+TRUNC(AE389*G389,2)+TRUNC(AG389*G389,2)+TRUNC(AI389*G389,2))))&gt;=0),ABS((Y389*G389-(TRUNC(Y389*G389,2)+(TRUNC(AL389,2)-(TRUNC(S389*G389,2)+TRUNC(W389*G389,2)+TRUNC(Y389*G389,2)+TRUNC(AA389*G389,2)+TRUNC(AC389*G389,2)+TRUNC(AE389*G389,2)+TRUNC(AG389*G389,2)+TRUNC(AI389*G389,2)))))/Y389*G389)&lt;=ABS((Y389*G389-(TRUNC(Y389*G389,2)+(TRUNC(AL389,2)-(TRUNC(S389*G389,2)+TRUNC(W389*G389,2)+TRUNC(Y389*G389,2)+TRUNC(AA389*G389,2)+TRUNC(AC389*G389,2)+TRUNC(AE389*G389,2)+TRUNC(AG389*G389,2)+TRUNC(AI389*G389,2)))))/Y389*G389),TRUE),IF(AND(AA389*G389&lt;&gt;0,(TRUNC(AA389*G389,2)+(TRUNC(AL389,2)-(TRUNC(S389*G389,2)+TRUNC(W389*G389,2)+TRUNC(Y389*G389,2)+TRUNC(AA389*G389,2)+TRUNC(AC389*G389,2)+TRUNC(AE389*G389,2)+TRUNC(AG389*G389,2)+TRUNC(AI389*G389,2))))&gt;=0),ABS((Y389*G389-(TRUNC(Y389*G389,2)+(TRUNC(AL389,2)-(TRUNC(S389*G389,2)+TRUNC(W389*G389,2)+TRUNC(Y389*G389,2)+TRUNC(AA389*G389,2)+TRUNC(AC389*G389,2)+TRUNC(AE389*G389,2)+TRUNC(AG389*G389,2)+TRUNC(AI389*G389,2)))))/Y389*G389)&lt;=ABS((AA389*G389-(TRUNC(AA389*G389,2)+(TRUNC(AL389,2)-(TRUNC(S389*G389,2)+TRUNC(W389*G389,2)+TRUNC(Y389*G389,2)+TRUNC(AA389*G389,2)+TRUNC(AC389*G389,2)+TRUNC(AE389*G389,2)+TRUNC(AG389*G389,2)+TRUNC(AI389*G389,2)))))/AA389*G389),TRUE),IF(AND(AC389*G389&lt;&gt;0,(TRUNC(AC389*G389,2)+(TRUNC(AL389,2)-(TRUNC(S389*G389,2)+TRUNC(W389*G389,2)+TRUNC(Y389*G389,2)+TRUNC(AA389*G389,2)+TRUNC(AC389*G389,2)+TRUNC(AE389*G389,2)+TRUNC(AG389*G389,2)+TRUNC(AI389*G389,2))))&gt;=0),ABS((Y389*G389-(TRUNC(Y389*G389,2)+(TRUNC(AL389,2)-(TRUNC(S389*G389,2)+TRUNC(W389*G389,2)+TRUNC(Y389*G389,2)+TRUNC(AA389*G389,2)+TRUNC(AC389*G389,2)+TRUNC(AE389*G389,2)+TRUNC(AG389*G389,2)+TRUNC(AI389*G389,2)))))/Y389*G389)&lt;=ABS((AC389*G389-(TRUNC(AC389*G389,2)+(TRUNC(AL389,2)-(TRUNC(S389*G389,2)+TRUNC(W389*G389,2)+TRUNC(Y389*G389,2)+TRUNC(AA389*G389,2)+TRUNC(AC389*G389,2)+TRUNC(AE389*G389,2)+TRUNC(AG389*G389,2)+TRUNC(AI389*G389,2)))))/AC389*G389),TRUE),IF(AND(AE389*G389&lt;&gt;0,(TRUNC(AE389*G389,2)+(TRUNC(AL389,2)-(TRUNC(S389*G389,2)+TRUNC(W389*G389,2)+TRUNC(Y389*G389,2)+TRUNC(AA389*G389,2)+TRUNC(AC389*G389,2)+TRUNC(AE389*G389,2)+TRUNC(AG389*G389,2)+TRUNC(AI389*G389,2))))&gt;=0),ABS((Y389*G389-(TRUNC(Y389*G389,2)+(TRUNC(AL389,2)-(TRUNC(S389*G389,2)+TRUNC(W389*G389,2)+TRUNC(Y389*G389,2)+TRUNC(AA389*G389,2)+TRUNC(AC389*G389,2)+TRUNC(AE389*G389,2)+TRUNC(AG389*G389,2)+TRUNC(AI389*G389,2)))))/Y389*G389)&lt;=ABS((AE389*G389-(TRUNC(AE389*G389,2)+(TRUNC(AL389,2)-(TRUNC(S389*G389,2)+TRUNC(W389*G389,2)+TRUNC(Y389*G389,2)+TRUNC(AA389*G389,2)+TRUNC(AC389*G389,2)+TRUNC(AE389*G389,2)+TRUNC(AG389*G389,2)+TRUNC(AI389*G389,2)))))/AE389*G389),TRUE),IF(AND(AG389*G389&lt;&gt;0,(TRUNC(AG389*G389,2)+(TRUNC(AL389,2)-(TRUNC(S389*G389,2)+TRUNC(W389*G389,2)+TRUNC(Y389*G389,2)+TRUNC(AA389*G389,2)+TRUNC(AC389*G389,2)+TRUNC(AE389*G389,2)+TRUNC(AG389*G389,2)+TRUNC(AI389*G389,2))))&gt;=0),ABS((Y389*G389-(TRUNC(Y389*G389,2)+(TRUNC(AL389,2)-(TRUNC(S389*G389,2)+TRUNC(W389*G389,2)+TRUNC(Y389*G389,2)+TRUNC(AA389*G389,2)+TRUNC(AC389*G389,2)+TRUNC(AE389*G389,2)+TRUNC(AG389*G389,2)+TRUNC(AI389*G389,2)))))/Y389*G389)&lt;=ABS((AG389*G389-(TRUNC(AG389*G389,2)+(TRUNC(AL389,2)-(TRUNC(S389*G389,2)+TRUNC(W389*G389,2)+TRUNC(Y389*G389,2)+TRUNC(AA389*G389,2)+TRUNC(AC389*G389,2)+TRUNC(AE389*G389,2)+TRUNC(AG389*G389,2)+TRUNC(AI389*G389,2)))))/AG389*G389),TRUE),IF(AND(AI389*G389&lt;&gt;0,(TRUNC(AI389*G389,2)+(TRUNC(AL389,2)-(TRUNC(S389*G389,2)+TRUNC(W389*G389,2)+TRUNC(Y389*G389,2)+TRUNC(AA389*G389,2)+TRUNC(AC389*G389,2)+TRUNC(AE389*G389,2)+TRUNC(AG389*G389,2)+TRUNC(AI389*G389,2))))&gt;=0),ABS((Y389*G389-(TRUNC(Y389*G389,2)+(TRUNC(AL389,2)-(TRUNC(S389*G389,2)+TRUNC(W389*G389,2)+TRUNC(Y389*G389,2)+TRUNC(AA389*G389,2)+TRUNC(AC389*G389,2)+TRUNC(AE389*G389,2)+TRUNC(AG389*G389,2)+TRUNC(AI389*G389,2)))))/Y389*G389)&lt;=ABS((AI389*G389-(TRUNC(AI389*G389,2)+(TRUNC(AL389,2)-(TRUNC(S389*G389,2)+TRUNC(W389*G389,2)+TRUNC(Y389*G389,2)+TRUNC(AA389*G389,2)+TRUNC(AC389*G389,2)+TRUNC(AE389*G389,2)+TRUNC(AG389*G389,2)+TRUNC(AI389*G389,2)))))/AI389*G389),TRUE)),TRUNC(Y389*G389,2)+(TRUNC(AL389,2)-(TRUNC(S389*G389,2)+TRUNC(W389*G389,2)+TRUNC(Y389*G389,2)+TRUNC(AA389*G389,2)+TRUNC(AC389*G389,2)+TRUNC(AE389*G389,2)+TRUNC(AG389*G389,2)+TRUNC(AI389*G389,2))),TRUNC(Y389*G389,2)))))</f>
        <v>0</v>
      </c>
      <c r="AA389" s="363">
        <f>IF(L389*(1+R389)=0,0,IF((TRUNC(AK389,2)-(TRUNC(H389*(1+R389),2)+TRUNC(J389*(1+R389),2)+TRUNC(K389*(1+R389),2)+TRUNC(L389*(1+R389),2)+TRUNC(M389*(1+R389),2)+TRUNC(N389*(1+R389),2)+TRUNC(O389*(1+R389),2)+TRUNC(P389*(1+R389),2)))=0,TRUNC(L389*(1+R389),2),IF((TRUNC(TRUNC(L389*(1+R389),2),2)+(TRUNC(AK389,2)-(TRUNC(H389*(1+R389),2)+TRUNC(J389*(1+R389),2)+TRUNC(K389*(1+R389),2)+TRUNC(L389*(1+R389),2)+TRUNC(M389*(1+R389),2)+TRUNC(N389*(1+R389),2)+TRUNC(O389*(1+R389),2)+TRUNC(P389*(1+R389),2))))&lt;=0,TRUNC(L389*(1+R389),2),IF(AND(IF(AND(H389*(1+R389)&lt;&gt;0,(TRUNC(H389*(1+R389),2)+(TRUNC(AK389,2)-(TRUNC(H389*(1+R389),2)+TRUNC(J389*(1+R389),2)+TRUNC(K389*(1+R389),2)+TRUNC(L389*(1+R389),2)+TRUNC(M389*(1+R389),2)+TRUNC(N389*(1+R389),2)+TRUNC(O389*(1+R389),2)+TRUNC(P389*(1+R389),2))))&gt;=0),ABS((L389*(1+R389)-(TRUNC(L389*(1+R389),2)+(TRUNC(AK389,2)-(TRUNC(H389*(1+R389),2)+TRUNC(J389*(1+R389),2)+TRUNC(K389*(1+R389),2)+TRUNC(L389*(1+R389),2)+TRUNC(M389*(1+R389),2)+TRUNC(N389*(1+R389),2)+TRUNC(O389*(1+R389),2)+TRUNC(P389*(1+R389),2)))))/L389*(1+R389))&lt;ABS((H389*(1+R389)-(TRUNC(H389*(1+R389),2)+(TRUNC(AK389,2)-(TRUNC(H389*(1+R389),2)+TRUNC(J389*(1+R389),2)+TRUNC(K389*(1+R389),2)+TRUNC(L389*(1+R389),2)+TRUNC(M389*(1+R389),2)+TRUNC(N389*(1+R389),2)+TRUNC(O389*(1+R389),2)+TRUNC(P389*(1+R389),2)))))/H389*(1+R389)),TRUE),IF(AND(J389*(1+R389)&lt;&gt;0,(TRUNC(J389*(1+R389),2)+(TRUNC(AK389,2)-(TRUNC(H389*(1+R389),2)+TRUNC(J389*(1+R389),2)+TRUNC(K389*(1+R389),2)+TRUNC(L389*(1+R389),2)+TRUNC(M389*(1+R389),2)+TRUNC(N389*(1+R389),2)+TRUNC(O389*(1+R389),2)+TRUNC(P389*(1+R389),2))))&gt;=0),ABS((L389*(1+R389)-(TRUNC(L389*(1+R389),2)+(TRUNC(AK389,2)-(TRUNC(H389*(1+R389),2)+TRUNC(J389*(1+R389),2)+TRUNC(K389*(1+R389),2)+TRUNC(L389*(1+R389),2)+TRUNC(M389*(1+R389),2)+TRUNC(N389*(1+R389),2)+TRUNC(O389*(1+R389),2)+TRUNC(P389*(1+R389),2)))))/L389*(1+R389))&lt;ABS((J389*(1+R389)-(TRUNC(J389*(1+R389),2)+(TRUNC(AK389,2)-(TRUNC(H389*(1+R389),2)+TRUNC(J389*(1+R389),2)+TRUNC(K389*(1+R389),2)+TRUNC(L389*(1+R389),2)+TRUNC(M389*(1+R389),2)+TRUNC(N389*(1+R389),2)+TRUNC(O389*(1+R389),2)+TRUNC(P389*(1+R389),2)))))/J389*(1+R389)),TRUE),IF(AND(K389*(1+R389)&lt;&gt;0,(TRUNC(K389*(1+R389),2)+(TRUNC(AK389,2)-(TRUNC(H389*(1+R389),2)+TRUNC(J389*(1+R389),2)+TRUNC(K389*(1+R389),2)+TRUNC(L389*(1+R389),2)+TRUNC(M389*(1+R389),2)+TRUNC(N389*(1+R389),2)+TRUNC(O389*(1+R389),2)+TRUNC(P389*(1+R389),2))))&gt;=0),ABS((L389*(1+R389)-(TRUNC(L389*(1+R389),2)+(TRUNC(AK389,2)-(TRUNC(H389*(1+R389),2)+TRUNC(J389*(1+R389),2)+TRUNC(K389*(1+R389),2)+TRUNC(L389*(1+R389),2)+TRUNC(M389*(1+R389),2)+TRUNC(N389*(1+R389),2)+TRUNC(O389*(1+R389),2)+TRUNC(P389*(1+R389),2)))))/L389*(1+R389))&lt;ABS((K389*(1+R389)-(TRUNC(K389*(1+R389),2)+(TRUNC(AK389,2)-(TRUNC(H389*(1+R389),2)+TRUNC(J389*(1+R389),2)+TRUNC(K389*(1+R389),2)+TRUNC(L389*(1+R389),2)+TRUNC(M389*(1+R389),2)+TRUNC(N389*(1+R389),2)+TRUNC(O389*(1+R389),2)+TRUNC(P389*(1+R389),2)))))/K389*(1+R389)),TRUE),IF(AND(L389*(1+R389)&lt;&gt;0,(TRUNC(L389*(1+R389),2)+(TRUNC(AK389,2)-(TRUNC(H389*(1+R389),2)+TRUNC(J389*(1+R389),2)+TRUNC(K389*(1+R389),2)+TRUNC(L389*(1+R389),2)+TRUNC(M389*(1+R389),2)+TRUNC(N389*(1+R389),2)+TRUNC(O389*(1+R389),2)+TRUNC(P389*(1+R389),2))))&gt;=0),ABS((L389*(1+R389)-(TRUNC(L389*(1+R389),2)+(TRUNC(AK389,2)-(TRUNC(H389*(1+R389),2)+TRUNC(J389*(1+R389),2)+TRUNC(K389*(1+R389),2)+TRUNC(L389*(1+R389),2)+TRUNC(M389*(1+R389),2)+TRUNC(N389*(1+R389),2)+TRUNC(O389*(1+R389),2)+TRUNC(P389*(1+R389),2)))))/L389*(1+R389))&lt;=ABS((L389*(1+R389)-(TRUNC(L389*(1+R389),2)+(TRUNC(AK389,2)-(TRUNC(H389*(1+R389),2)+TRUNC(J389*(1+R389),2)+TRUNC(K389*(1+R389),2)+TRUNC(L389*(1+R389),2)+TRUNC(M389*(1+R389),2)+TRUNC(N389*(1+R389),2)+TRUNC(O389*(1+R389),2)+TRUNC(P389*(1+R389),2)))))/L389*(1+R389)),TRUE),IF(AND(M389*(1+R389)&lt;&gt;0,(TRUNC(M389*(1+R389),2)+(TRUNC(AK389,2)-(TRUNC(H389*(1+R389),2)+TRUNC(J389*(1+R389),2)+TRUNC(K389*(1+R389),2)+TRUNC(L389*(1+R389),2)+TRUNC(M389*(1+R389),2)+TRUNC(N389*(1+R389),2)+TRUNC(O389*(1+R389),2)+TRUNC(P389*(1+R389),2))))&gt;=0),ABS((L389*(1+R389)-(TRUNC(L389*(1+R389),2)+(TRUNC(AK389,2)-(TRUNC(H389*(1+R389),2)+TRUNC(J389*(1+R389),2)+TRUNC(K389*(1+R389),2)+TRUNC(L389*(1+R389),2)+TRUNC(M389*(1+R389),2)+TRUNC(N389*(1+R389),2)+TRUNC(O389*(1+R389),2)+TRUNC(P389*(1+R389),2)))))/L389*(1+R389))&lt;=ABS((M389*(1+R389)-(TRUNC(M389*(1+R389),2)+(TRUNC(AK389,2)-(TRUNC(H389*(1+R389),2)+TRUNC(J389*(1+R389),2)+TRUNC(K389*(1+R389),2)+TRUNC(L389*(1+R389),2)+TRUNC(M389*(1+R389),2)+TRUNC(N389*(1+R389),2)+TRUNC(O389*(1+R389),2)+TRUNC(P389*(1+R389),2)))))/M389*(1+R389)),TRUE),IF(AND(N389*(1+R389)&lt;&gt;0,(TRUNC(N389*(1+R389),2)+(TRUNC(AK389,2)-(TRUNC(H389*(1+R389),2)+TRUNC(J389*(1+R389),2)+TRUNC(K389*(1+R389),2)+TRUNC(L389*(1+R389),2)+TRUNC(M389*(1+R389),2)+TRUNC(N389*(1+R389),2)+TRUNC(O389*(1+R389),2)+TRUNC(P389*(1+R389),2))))&gt;=0),ABS((L389*(1+R389)-(TRUNC(L389*(1+R389),2)+(TRUNC(AK389,2)-(TRUNC(H389*(1+R389),2)+TRUNC(J389*(1+R389),2)+TRUNC(K389*(1+R389),2)+TRUNC(L389*(1+R389),2)+TRUNC(M389*(1+R389),2)+TRUNC(N389*(1+R389),2)+TRUNC(O389*(1+R389),2)+TRUNC(P389*(1+R389),2)))))/L389*(1+R389))&lt;=ABS((N389*(1+R389)-(TRUNC(N389*(1+R389),2)+(TRUNC(AK389,2)-(TRUNC(H389*(1+R389),2)+TRUNC(J389*(1+R389),2)+TRUNC(K389*(1+R389),2)+TRUNC(L389*(1+R389),2)+TRUNC(M389*(1+R389),2)+TRUNC(N389*(1+R389),2)+TRUNC(O389*(1+R389),2)+TRUNC(P389*(1+R389),2)))))/N389*(1+R389)),TRUE),IF(AND(O389*(1+R389)&lt;&gt;0,(TRUNC(O389*(1+R389),2)+(TRUNC(AK389,2)-(TRUNC(H389*(1+R389),2)+TRUNC(J389*(1+R389),2)+TRUNC(K389*(1+R389),2)+TRUNC(L389*(1+R389),2)+TRUNC(M389*(1+R389),2)+TRUNC(N389*(1+R389),2)+TRUNC(O389*(1+R389),2)+TRUNC(P389*(1+R389),2))))&gt;=0),ABS((L389*(1+R389)-(TRUNC(L389*(1+R389),2)+(TRUNC(AK389,2)-(TRUNC(H389*(1+R389),2)+TRUNC(J389*(1+R389),2)+TRUNC(K389*(1+R389),2)+TRUNC(L389*(1+R389),2)+TRUNC(M389*(1+R389),2)+TRUNC(N389*(1+R389),2)+TRUNC(O389*(1+R389),2)+TRUNC(P389*(1+R389),2)))))/L389*(1+R389))&lt;=ABS((O389*(1+R389)-(TRUNC(O389*(1+R389),2)+(TRUNC(AK389,2)-(TRUNC(H389*(1+R389),2)+TRUNC(J389*(1+R389),2)+TRUNC(K389*(1+R389),2)+TRUNC(L389*(1+R389),2)+TRUNC(M389*(1+R389),2)+TRUNC(N389*(1+R389),2)+TRUNC(O389*(1+R389),2)+TRUNC(P389*(1+R389),2)))))/O389*(1+R389)),TRUE),IF(AND(P389*(1+R389)&lt;&gt;0,(TRUNC(P389*(1+R389),2)+(TRUNC(AK389,2)-(TRUNC(H389*(1+R389),2)+TRUNC(J389*(1+R389),2)+TRUNC(K389*(1+R389),2)+TRUNC(L389*(1+R389),2)+TRUNC(M389*(1+R389),2)+TRUNC(N389*(1+R389),2)+TRUNC(O389*(1+R389),2)+TRUNC(P389*(1+R389),2))))&gt;=0),ABS((L389*(1+R389)-(TRUNC(L389*(1+R389),2)+(TRUNC(AK389,2)-(TRUNC(H389*(1+R389),2)+TRUNC(J389*(1+R389),2)+TRUNC(K389*(1+R389),2)+TRUNC(L389*(1+R389),2)+TRUNC(M389*(1+R389),2)+TRUNC(N389*(1+R389),2)+TRUNC(O389*(1+R389),2)+TRUNC(P389*(1+R389),2)))))/L389*(1+R389))&lt;=ABS((P389*(1+R389)-(TRUNC(P389*(1+R389),2)+(TRUNC(AK389,2)-(TRUNC(H389*(1+R389),2)+TRUNC(J389*(1+R389),2)+TRUNC(K389*(1+R389),2)+TRUNC(L389*(1+R389),2)+TRUNC(M389*(1+R389),2)+TRUNC(N389*(1+R389),2)+TRUNC(O389*(1+R389),2)+TRUNC(P389*(1+R389),2)))))/P389*(1+R389)),TRUE)),TRUNC(L389*(1+R389),2)+(TRUNC(AK389,2)-(TRUNC(H389*(1+R389),2)+TRUNC(J389*(1+R389),2)+TRUNC(K389*(1+R389),2)+TRUNC(L389*(1+R389),2)+TRUNC(M389*(1+R389),2)+TRUNC(N389*(1+R389),2)+TRUNC(O389*(1+R389),2)+TRUNC(P389*(1+R389),2))),TRUNC(L389*(1+R389),2)))))</f>
        <v>0</v>
      </c>
      <c r="AB389" s="363">
        <f>IF(AA389*G389=0,0,IF((TRUNC(AL389,2)-(TRUNC(S389*G389,2)+TRUNC(W389*G389,2)+TRUNC(Y389*G389,2)+TRUNC(AA389*G389,2)+TRUNC(AC389*G389,2)+TRUNC(AE389*G389,2)+TRUNC(AG389*G389,2)+TRUNC(AI389*G389,2)))=0,TRUNC(AA389*G389,2),IF((TRUNC(TRUNC(AA389*G389,2),2)+(TRUNC(AL389,2)-(TRUNC(S389*G389,2)+TRUNC(W389*G389,2)+TRUNC(Y389*G389,2)+TRUNC(AA389*G389,2)+TRUNC(AC389*G389,2)+TRUNC(AE389*G389,2)+TRUNC(AG389*G389,2)+TRUNC(AI389*G389,2))))&lt;=0,TRUNC(AA389*G389,2),IF(AND(IF(AND(S389*G389&lt;&gt;0,(TRUNC(S389*G389,2)+(TRUNC(AL389,2)-(TRUNC(S389*G389,2)+TRUNC(W389*G389,2)+TRUNC(Y389*G389,2)+TRUNC(AA389*G389,2)+TRUNC(AC389*G389,2)+TRUNC(AE389*G389,2)+TRUNC(AG389*G389,2)+TRUNC(AI389*G389,2))))&gt;=0),ABS((AA389*G389-(TRUNC(AA389*G389,2)+(TRUNC(AL389,2)-(TRUNC(S389*G389,2)+TRUNC(W389*G389,2)+TRUNC(Y389*G389,2)+TRUNC(AA389*G389,2)+TRUNC(AC389*G389,2)+TRUNC(AE389*G389,2)+TRUNC(AG389*G389,2)+TRUNC(AI389*G389,2)))))/AA389*G389)&lt;ABS((S389*G389-(TRUNC(S389*G389,2)+(TRUNC(AL389,2)-(TRUNC(S389*G389,2)+TRUNC(W389*G389,2)+TRUNC(Y389*G389,2)+TRUNC(AA389*G389,2)+TRUNC(AC389*G389,2)+TRUNC(AE389*G389,2)+TRUNC(AG389*G389,2)+TRUNC(AI389*G389,2)))))/S389*G389),TRUE),IF(AND(W389*G389&lt;&gt;0,(TRUNC(W389*G389,2)+(TRUNC(AL389,2)-(TRUNC(S389*G389,2)+TRUNC(W389*G389,2)+TRUNC(Y389*G389,2)+TRUNC(AA389*G389,2)+TRUNC(AC389*G389,2)+TRUNC(AE389*G389,2)+TRUNC(AG389*G389,2)+TRUNC(AI389*G389,2))))&gt;=0),ABS((AA389*G389-(TRUNC(AA389*G389,2)+(TRUNC(AL389,2)-(TRUNC(S389*G389,2)+TRUNC(W389*G389,2)+TRUNC(Y389*G389,2)+TRUNC(AA389*G389,2)+TRUNC(AC389*G389,2)+TRUNC(AE389*G389,2)+TRUNC(AG389*G389,2)+TRUNC(AI389*G389,2)))))/AA389*G389)&lt;ABS((W389*G389-(TRUNC(W389*G389,2)+(TRUNC(AL389,2)-(TRUNC(S389*G389,2)+TRUNC(W389*G389,2)+TRUNC(Y389*G389,2)+TRUNC(AA389*G389,2)+TRUNC(AC389*G389,2)+TRUNC(AE389*G389,2)+TRUNC(AG389*G389,2)+TRUNC(AI389*G389,2)))))/W389*G389),TRUE),IF(AND(Y389*G389&lt;&gt;0,(TRUNC(Y389*G389,2)+(TRUNC(AL389,2)-(TRUNC(S389*G389,2)+TRUNC(W389*G389,2)+TRUNC(Y389*G389,2)+TRUNC(AA389*G389,2)+TRUNC(AC389*G389,2)+TRUNC(AE389*G389,2)+TRUNC(AG389*G389,2)+TRUNC(AI389*G389,2))))&gt;=0),ABS((AA389*G389-(TRUNC(AA389*G389,2)+(TRUNC(AL389,2)-(TRUNC(S389*G389,2)+TRUNC(W389*G389,2)+TRUNC(Y389*G389,2)+TRUNC(AA389*G389,2)+TRUNC(AC389*G389,2)+TRUNC(AE389*G389,2)+TRUNC(AG389*G389,2)+TRUNC(AI389*G389,2)))))/AA389*G389)&lt;ABS((Y389*G389-(TRUNC(Y389*G389,2)+(TRUNC(AL389,2)-(TRUNC(S389*G389,2)+TRUNC(W389*G389,2)+TRUNC(Y389*G389,2)+TRUNC(AA389*G389,2)+TRUNC(AC389*G389,2)+TRUNC(AE389*G389,2)+TRUNC(AG389*G389,2)+TRUNC(AI389*G389,2)))))/Y389*G389),TRUE),IF(AND(AA389*G389&lt;&gt;0,(TRUNC(AA389*G389,2)+(TRUNC(AL389,2)-(TRUNC(S389*G389,2)+TRUNC(W389*G389,2)+TRUNC(Y389*G389,2)+TRUNC(AA389*G389,2)+TRUNC(AC389*G389,2)+TRUNC(AE389*G389,2)+TRUNC(AG389*G389,2)+TRUNC(AI389*G389,2))))&gt;=0),ABS((AA389*G389-(TRUNC(AA389*G389,2)+(TRUNC(AL389,2)-(TRUNC(S389*G389,2)+TRUNC(W389*G389,2)+TRUNC(Y389*G389,2)+TRUNC(AA389*G389,2)+TRUNC(AC389*G389,2)+TRUNC(AE389*G389,2)+TRUNC(AG389*G389,2)+TRUNC(AI389*G389,2)))))/AA389*G389)&lt;=ABS((AA389*G389-(TRUNC(AA389*G389,2)+(TRUNC(AL389,2)-(TRUNC(S389*G389,2)+TRUNC(W389*G389,2)+TRUNC(Y389*G389,2)+TRUNC(AA389*G389,2)+TRUNC(AC389*G389,2)+TRUNC(AE389*G389,2)+TRUNC(AG389*G389,2)+TRUNC(AI389*G389,2)))))/AA389*G389),TRUE),IF(AND(AC389*G389&lt;&gt;0,(TRUNC(AC389*G389,2)+(TRUNC(AL389,2)-(TRUNC(S389*G389,2)+TRUNC(W389*G389,2)+TRUNC(Y389*G389,2)+TRUNC(AA389*G389,2)+TRUNC(AC389*G389,2)+TRUNC(AE389*G389,2)+TRUNC(AG389*G389,2)+TRUNC(AI389*G389,2))))&gt;=0),ABS((AA389*G389-(TRUNC(AA389*G389,2)+(TRUNC(AL389,2)-(TRUNC(S389*G389,2)+TRUNC(W389*G389,2)+TRUNC(Y389*G389,2)+TRUNC(AA389*G389,2)+TRUNC(AC389*G389,2)+TRUNC(AE389*G389,2)+TRUNC(AG389*G389,2)+TRUNC(AI389*G389,2)))))/AA389*G389)&lt;=ABS((AC389*G389-(TRUNC(AC389*G389,2)+(TRUNC(AL389,2)-(TRUNC(S389*G389,2)+TRUNC(W389*G389,2)+TRUNC(Y389*G389,2)+TRUNC(AA389*G389,2)+TRUNC(AC389*G389,2)+TRUNC(AE389*G389,2)+TRUNC(AG389*G389,2)+TRUNC(AI389*G389,2)))))/AC389*G389),TRUE),IF(AND(AE389*G389&lt;&gt;0,(TRUNC(AE389*G389,2)+(TRUNC(AL389,2)-(TRUNC(S389*G389,2)+TRUNC(W389*G389,2)+TRUNC(Y389*G389,2)+TRUNC(AA389*G389,2)+TRUNC(AC389*G389,2)+TRUNC(AE389*G389,2)+TRUNC(AG389*G389,2)+TRUNC(AI389*G389,2))))&gt;=0),ABS((AA389*G389-(TRUNC(AA389*G389,2)+(TRUNC(AL389,2)-(TRUNC(S389*G389,2)+TRUNC(W389*G389,2)+TRUNC(Y389*G389,2)+TRUNC(AA389*G389,2)+TRUNC(AC389*G389,2)+TRUNC(AE389*G389,2)+TRUNC(AG389*G389,2)+TRUNC(AI389*G389,2)))))/AA389*G389)&lt;=ABS((AE389*G389-(TRUNC(AE389*G389,2)+(TRUNC(AL389,2)-(TRUNC(S389*G389,2)+TRUNC(W389*G389,2)+TRUNC(Y389*G389,2)+TRUNC(AA389*G389,2)+TRUNC(AC389*G389,2)+TRUNC(AE389*G389,2)+TRUNC(AG389*G389,2)+TRUNC(AI389*G389,2)))))/AE389*G389),TRUE),IF(AND(AG389*G389&lt;&gt;0,(TRUNC(AG389*G389,2)+(TRUNC(AL389,2)-(TRUNC(S389*G389,2)+TRUNC(W389*G389,2)+TRUNC(Y389*G389,2)+TRUNC(AA389*G389,2)+TRUNC(AC389*G389,2)+TRUNC(AE389*G389,2)+TRUNC(AG389*G389,2)+TRUNC(AI389*G389,2))))&gt;=0),ABS((AA389*G389-(TRUNC(AA389*G389,2)+(TRUNC(AL389,2)-(TRUNC(S389*G389,2)+TRUNC(W389*G389,2)+TRUNC(Y389*G389,2)+TRUNC(AA389*G389,2)+TRUNC(AC389*G389,2)+TRUNC(AE389*G389,2)+TRUNC(AG389*G389,2)+TRUNC(AI389*G389,2)))))/AA389*G389)&lt;=ABS((AG389*G389-(TRUNC(AG389*G389,2)+(TRUNC(AL389,2)-(TRUNC(S389*G389,2)+TRUNC(W389*G389,2)+TRUNC(Y389*G389,2)+TRUNC(AA389*G389,2)+TRUNC(AC389*G389,2)+TRUNC(AE389*G389,2)+TRUNC(AG389*G389,2)+TRUNC(AI389*G389,2)))))/AG389*G389),TRUE),IF(AND(AI389*G389&lt;&gt;0,(TRUNC(AI389*G389,2)+(TRUNC(AL389,2)-(TRUNC(S389*G389,2)+TRUNC(W389*G389,2)+TRUNC(Y389*G389,2)+TRUNC(AA389*G389,2)+TRUNC(AC389*G389,2)+TRUNC(AE389*G389,2)+TRUNC(AG389*G389,2)+TRUNC(AI389*G389,2))))&gt;=0),ABS((AA389*G389-(TRUNC(AA389*G389,2)+(TRUNC(AL389,2)-(TRUNC(S389*G389,2)+TRUNC(W389*G389,2)+TRUNC(Y389*G389,2)+TRUNC(AA389*G389,2)+TRUNC(AC389*G389,2)+TRUNC(AE389*G389,2)+TRUNC(AG389*G389,2)+TRUNC(AI389*G389,2)))))/AA389*G389)&lt;=ABS((AI389*G389-(TRUNC(AI389*G389,2)+(TRUNC(AL389,2)-(TRUNC(S389*G389,2)+TRUNC(W389*G389,2)+TRUNC(Y389*G389,2)+TRUNC(AA389*G389,2)+TRUNC(AC389*G389,2)+TRUNC(AE389*G389,2)+TRUNC(AG389*G389,2)+TRUNC(AI389*G389,2)))))/AI389*G389),TRUE)),TRUNC(AA389*G389,2)+(TRUNC(AL389,2)-(TRUNC(S389*G389,2)+TRUNC(W389*G389,2)+TRUNC(Y389*G389,2)+TRUNC(AA389*G389,2)+TRUNC(AC389*G389,2)+TRUNC(AE389*G389,2)+TRUNC(AG389*G389,2)+TRUNC(AI389*G389,2))),TRUNC(AA389*G389,2)))))</f>
        <v>0</v>
      </c>
      <c r="AC389" s="363">
        <f>IF(M389*(1+R389)=0,0,IF((TRUNC(AK389,2)-(TRUNC(H389*(1+R389),2)+TRUNC(J389*(1+R389),2)+TRUNC(K389*(1+R389),2)+TRUNC(L389*(1+R389),2)+TRUNC(M389*(1+R389),2)+TRUNC(N389*(1+R389),2)+TRUNC(O389*(1+R389),2)+TRUNC(P389*(1+R389),2)))=0,TRUNC(M389*(1+R389),2),IF((TRUNC(TRUNC(M389*(1+R389),2),2)+(TRUNC(AK389,2)-(TRUNC(H389*(1+R389),2)+TRUNC(J389*(1+R389),2)+TRUNC(K389*(1+R389),2)+TRUNC(L389*(1+R389),2)+TRUNC(M389*(1+R389),2)+TRUNC(N389*(1+R389),2)+TRUNC(O389*(1+R389),2)+TRUNC(P389*(1+R389),2))))&lt;=0,TRUNC(M389*(1+R389),2),IF(AND(IF(AND(H389*(1+R389)&lt;&gt;0,(TRUNC(H389*(1+R389),2)+(TRUNC(AK389,2)-(TRUNC(H389*(1+R389),2)+TRUNC(J389*(1+R389),2)+TRUNC(K389*(1+R389),2)+TRUNC(L389*(1+R389),2)+TRUNC(M389*(1+R389),2)+TRUNC(N389*(1+R389),2)+TRUNC(O389*(1+R389),2)+TRUNC(P389*(1+R389),2))))&gt;=0),ABS((M389*(1+R389)-(TRUNC(M389*(1+R389),2)+(TRUNC(AK389,2)-(TRUNC(H389*(1+R389),2)+TRUNC(J389*(1+R389),2)+TRUNC(K389*(1+R389),2)+TRUNC(L389*(1+R389),2)+TRUNC(M389*(1+R389),2)+TRUNC(N389*(1+R389),2)+TRUNC(O389*(1+R389),2)+TRUNC(P389*(1+R389),2)))))/M389*(1+R389))&lt;ABS((H389*(1+R389)-(TRUNC(H389*(1+R389),2)+(TRUNC(AK389,2)-(TRUNC(H389*(1+R389),2)+TRUNC(J389*(1+R389),2)+TRUNC(K389*(1+R389),2)+TRUNC(L389*(1+R389),2)+TRUNC(M389*(1+R389),2)+TRUNC(N389*(1+R389),2)+TRUNC(O389*(1+R389),2)+TRUNC(P389*(1+R389),2)))))/H389*(1+R389)),TRUE),IF(AND(J389*(1+R389)&lt;&gt;0,(TRUNC(J389*(1+R389),2)+(TRUNC(AK389,2)-(TRUNC(H389*(1+R389),2)+TRUNC(J389*(1+R389),2)+TRUNC(K389*(1+R389),2)+TRUNC(L389*(1+R389),2)+TRUNC(M389*(1+R389),2)+TRUNC(N389*(1+R389),2)+TRUNC(O389*(1+R389),2)+TRUNC(P389*(1+R389),2))))&gt;=0),ABS((M389*(1+R389)-(TRUNC(M389*(1+R389),2)+(TRUNC(AK389,2)-(TRUNC(H389*(1+R389),2)+TRUNC(J389*(1+R389),2)+TRUNC(K389*(1+R389),2)+TRUNC(L389*(1+R389),2)+TRUNC(M389*(1+R389),2)+TRUNC(N389*(1+R389),2)+TRUNC(O389*(1+R389),2)+TRUNC(P389*(1+R389),2)))))/M389*(1+R389))&lt;ABS((J389*(1+R389)-(TRUNC(J389*(1+R389),2)+(TRUNC(AK389,2)-(TRUNC(H389*(1+R389),2)+TRUNC(J389*(1+R389),2)+TRUNC(K389*(1+R389),2)+TRUNC(L389*(1+R389),2)+TRUNC(M389*(1+R389),2)+TRUNC(N389*(1+R389),2)+TRUNC(O389*(1+R389),2)+TRUNC(P389*(1+R389),2)))))/J389*(1+R389)),TRUE),IF(AND(K389*(1+R389)&lt;&gt;0,(TRUNC(K389*(1+R389),2)+(TRUNC(AK389,2)-(TRUNC(H389*(1+R389),2)+TRUNC(J389*(1+R389),2)+TRUNC(K389*(1+R389),2)+TRUNC(L389*(1+R389),2)+TRUNC(M389*(1+R389),2)+TRUNC(N389*(1+R389),2)+TRUNC(O389*(1+R389),2)+TRUNC(P389*(1+R389),2))))&gt;=0),ABS((M389*(1+R389)-(TRUNC(M389*(1+R389),2)+(TRUNC(AK389,2)-(TRUNC(H389*(1+R389),2)+TRUNC(J389*(1+R389),2)+TRUNC(K389*(1+R389),2)+TRUNC(L389*(1+R389),2)+TRUNC(M389*(1+R389),2)+TRUNC(N389*(1+R389),2)+TRUNC(O389*(1+R389),2)+TRUNC(P389*(1+R389),2)))))/M389*(1+R389))&lt;ABS((K389*(1+R389)-(TRUNC(K389*(1+R389),2)+(TRUNC(AK389,2)-(TRUNC(H389*(1+R389),2)+TRUNC(J389*(1+R389),2)+TRUNC(K389*(1+R389),2)+TRUNC(L389*(1+R389),2)+TRUNC(M389*(1+R389),2)+TRUNC(N389*(1+R389),2)+TRUNC(O389*(1+R389),2)+TRUNC(P389*(1+R389),2)))))/K389*(1+R389)),TRUE),IF(AND(L389*(1+R389)&lt;&gt;0,(TRUNC(L389*(1+R389),2)+(TRUNC(AK389,2)-(TRUNC(H389*(1+R389),2)+TRUNC(J389*(1+R389),2)+TRUNC(K389*(1+R389),2)+TRUNC(L389*(1+R389),2)+TRUNC(M389*(1+R389),2)+TRUNC(N389*(1+R389),2)+TRUNC(O389*(1+R389),2)+TRUNC(P389*(1+R389),2))))&gt;=0),ABS((M389*(1+R389)-(TRUNC(M389*(1+R389),2)+(TRUNC(AK389,2)-(TRUNC(H389*(1+R389),2)+TRUNC(J389*(1+R389),2)+TRUNC(K389*(1+R389),2)+TRUNC(L389*(1+R389),2)+TRUNC(M389*(1+R389),2)+TRUNC(N389*(1+R389),2)+TRUNC(O389*(1+R389),2)+TRUNC(P389*(1+R389),2)))))/M389*(1+R389))&lt;ABS((L389*(1+R389)-(TRUNC(L389*(1+R389),2)+(TRUNC(AK389,2)-(TRUNC(H389*(1+R389),2)+TRUNC(J389*(1+R389),2)+TRUNC(K389*(1+R389),2)+TRUNC(L389*(1+R389),2)+TRUNC(M389*(1+R389),2)+TRUNC(N389*(1+R389),2)+TRUNC(O389*(1+R389),2)+TRUNC(P389*(1+R389),2)))))/L389*(1+R389)),TRUE),IF(AND(M389*(1+R389)&lt;&gt;0,(TRUNC(M389*(1+R389),2)+(TRUNC(AK389,2)-(TRUNC(H389*(1+R389),2)+TRUNC(J389*(1+R389),2)+TRUNC(K389*(1+R389),2)+TRUNC(L389*(1+R389),2)+TRUNC(M389*(1+R389),2)+TRUNC(N389*(1+R389),2)+TRUNC(O389*(1+R389),2)+TRUNC(P389*(1+R389),2))))&gt;=0),ABS((M389*(1+R389)-(TRUNC(M389*(1+R389),2)+(TRUNC(AK389,2)-(TRUNC(H389*(1+R389),2)+TRUNC(J389*(1+R389),2)+TRUNC(K389*(1+R389),2)+TRUNC(L389*(1+R389),2)+TRUNC(M389*(1+R389),2)+TRUNC(N389*(1+R389),2)+TRUNC(O389*(1+R389),2)+TRUNC(P389*(1+R389),2)))))/M389*(1+R389))&lt;=ABS((M389*(1+R389)-(TRUNC(M389*(1+R389),2)+(TRUNC(AK389,2)-(TRUNC(H389*(1+R389),2)+TRUNC(J389*(1+R389),2)+TRUNC(K389*(1+R389),2)+TRUNC(L389*(1+R389),2)+TRUNC(M389*(1+R389),2)+TRUNC(N389*(1+R389),2)+TRUNC(O389*(1+R389),2)+TRUNC(P389*(1+R389),2)))))/M389*(1+R389)),TRUE),IF(AND(N389*(1+R389)&lt;&gt;0,(TRUNC(N389*(1+R389),2)+(TRUNC(AK389,2)-(TRUNC(H389*(1+R389),2)+TRUNC(J389*(1+R389),2)+TRUNC(K389*(1+R389),2)+TRUNC(L389*(1+R389),2)+TRUNC(M389*(1+R389),2)+TRUNC(N389*(1+R389),2)+TRUNC(O389*(1+R389),2)+TRUNC(P389*(1+R389),2))))&gt;=0),ABS((M389*(1+R389)-(TRUNC(M389*(1+R389),2)+(TRUNC(AK389,2)-(TRUNC(H389*(1+R389),2)+TRUNC(J389*(1+R389),2)+TRUNC(K389*(1+R389),2)+TRUNC(L389*(1+R389),2)+TRUNC(M389*(1+R389),2)+TRUNC(N389*(1+R389),2)+TRUNC(O389*(1+R389),2)+TRUNC(P389*(1+R389),2)))))/M389*(1+R389))&lt;=ABS((N389*(1+R389)-(TRUNC(N389*(1+R389),2)+(TRUNC(AK389,2)-(TRUNC(H389*(1+R389),2)+TRUNC(J389*(1+R389),2)+TRUNC(K389*(1+R389),2)+TRUNC(L389*(1+R389),2)+TRUNC(M389*(1+R389),2)+TRUNC(N389*(1+R389),2)+TRUNC(O389*(1+R389),2)+TRUNC(P389*(1+R389),2)))))/N389*(1+R389)),TRUE),IF(AND(O389*(1+R389)&lt;&gt;0,(TRUNC(O389*(1+R389),2)+(TRUNC(AK389,2)-(TRUNC(H389*(1+R389),2)+TRUNC(J389*(1+R389),2)+TRUNC(K389*(1+R389),2)+TRUNC(L389*(1+R389),2)+TRUNC(M389*(1+R389),2)+TRUNC(N389*(1+R389),2)+TRUNC(O389*(1+R389),2)+TRUNC(P389*(1+R389),2))))&gt;=0),ABS((M389*(1+R389)-(TRUNC(M389*(1+R389),2)+(TRUNC(AK389,2)-(TRUNC(H389*(1+R389),2)+TRUNC(J389*(1+R389),2)+TRUNC(K389*(1+R389),2)+TRUNC(L389*(1+R389),2)+TRUNC(M389*(1+R389),2)+TRUNC(N389*(1+R389),2)+TRUNC(O389*(1+R389),2)+TRUNC(P389*(1+R389),2)))))/M389*(1+R389))&lt;=ABS((O389*(1+R389)-(TRUNC(O389*(1+R389),2)+(TRUNC(AK389,2)-(TRUNC(H389*(1+R389),2)+TRUNC(J389*(1+R389),2)+TRUNC(K389*(1+R389),2)+TRUNC(L389*(1+R389),2)+TRUNC(M389*(1+R389),2)+TRUNC(N389*(1+R389),2)+TRUNC(O389*(1+R389),2)+TRUNC(P389*(1+R389),2)))))/O389*(1+R389)),TRUE),IF(AND(P389*(1+R389)&lt;&gt;0,(TRUNC(P389*(1+R389),2)+(TRUNC(AK389,2)-(TRUNC(H389*(1+R389),2)+TRUNC(J389*(1+R389),2)+TRUNC(K389*(1+R389),2)+TRUNC(L389*(1+R389),2)+TRUNC(M389*(1+R389),2)+TRUNC(N389*(1+R389),2)+TRUNC(O389*(1+R389),2)+TRUNC(P389*(1+R389),2))))&gt;=0),ABS((M389*(1+R389)-(TRUNC(M389*(1+R389),2)+(TRUNC(AK389,2)-(TRUNC(H389*(1+R389),2)+TRUNC(J389*(1+R389),2)+TRUNC(K389*(1+R389),2)+TRUNC(L389*(1+R389),2)+TRUNC(M389*(1+R389),2)+TRUNC(N389*(1+R389),2)+TRUNC(O389*(1+R389),2)+TRUNC(P389*(1+R389),2)))))/M389*(1+R389))&lt;=ABS((P389*(1+R389)-(TRUNC(P389*(1+R389),2)+(TRUNC(AK389,2)-(TRUNC(H389*(1+R389),2)+TRUNC(J389*(1+R389),2)+TRUNC(K389*(1+R389),2)+TRUNC(L389*(1+R389),2)+TRUNC(M389*(1+R389),2)+TRUNC(N389*(1+R389),2)+TRUNC(O389*(1+R389),2)+TRUNC(P389*(1+R389),2)))))/P389*(1+R389)),TRUE)),TRUNC(M389*(1+R389),2)+(TRUNC(AK389,2)-(TRUNC(H389*(1+R389),2)+TRUNC(J389*(1+R389),2)+TRUNC(K389*(1+R389),2)+TRUNC(L389*(1+R389),2)+TRUNC(M389*(1+R389),2)+TRUNC(N389*(1+R389),2)+TRUNC(O389*(1+R389),2)+TRUNC(P389*(1+R389),2))),TRUNC(M389*(1+R389),2)))))</f>
        <v>0</v>
      </c>
      <c r="AD389" s="363">
        <f>IF(AC389*G389=0,0,IF((TRUNC(AL389,2)-(TRUNC(S389*G389,2)+TRUNC(W389*G389,2)+TRUNC(Y389*G389,2)+TRUNC(AA389*G389,2)+TRUNC(AC389*G389,2)+TRUNC(AE389*G389,2)+TRUNC(AG389*G389,2)+TRUNC(AI389*G389,2)))=0,TRUNC(AC389*G389,2),IF((TRUNC(TRUNC(AC389*G389,2),2)+(TRUNC(AL389,2)-(TRUNC(S389*G389,2)+TRUNC(W389*G389,2)+TRUNC(Y389*G389,2)+TRUNC(AA389*G389,2)+TRUNC(AC389*G389,2)+TRUNC(AE389*G389,2)+TRUNC(AG389*G389,2)+TRUNC(AI389*G389,2))))&lt;=0,TRUNC(AC389*G389,2),IF(AND(IF(AND(S389*G389&lt;&gt;0,(TRUNC(S389*G389,2)+(TRUNC(AL389,2)-(TRUNC(S389*G389,2)+TRUNC(W389*G389,2)+TRUNC(Y389*G389,2)+TRUNC(AA389*G389,2)+TRUNC(AC389*G389,2)+TRUNC(AE389*G389,2)+TRUNC(AG389*G389,2)+TRUNC(AI389*G389,2))))&gt;=0),ABS((AC389*G389-(TRUNC(AC389*G389,2)+(TRUNC(AL389,2)-(TRUNC(S389*G389,2)+TRUNC(W389*G389,2)+TRUNC(Y389*G389,2)+TRUNC(AA389*G389,2)+TRUNC(AC389*G389,2)+TRUNC(AE389*G389,2)+TRUNC(AG389*G389,2)+TRUNC(AI389*G389,2)))))/AC389*G389)&lt;ABS((S389*G389-(TRUNC(S389*G389,2)+(TRUNC(AL389,2)-(TRUNC(S389*G389,2)+TRUNC(W389*G389,2)+TRUNC(Y389*G389,2)+TRUNC(AA389*G389,2)+TRUNC(AC389*G389,2)+TRUNC(AE389*G389,2)+TRUNC(AG389*G389,2)+TRUNC(AI389*G389,2)))))/S389*G389),TRUE),IF(AND(W389*G389&lt;&gt;0,(TRUNC(W389*G389,2)+(TRUNC(AL389,2)-(TRUNC(S389*G389,2)+TRUNC(W389*G389,2)+TRUNC(Y389*G389,2)+TRUNC(AA389*G389,2)+TRUNC(AC389*G389,2)+TRUNC(AE389*G389,2)+TRUNC(AG389*G389,2)+TRUNC(AI389*G389,2))))&gt;=0),ABS((AC389*G389-(TRUNC(AC389*G389,2)+(TRUNC(AL389,2)-(TRUNC(S389*G389,2)+TRUNC(W389*G389,2)+TRUNC(Y389*G389,2)+TRUNC(AA389*G389,2)+TRUNC(AC389*G389,2)+TRUNC(AE389*G389,2)+TRUNC(AG389*G389,2)+TRUNC(AI389*G389,2)))))/AC389*G389)&lt;ABS((W389*G389-(TRUNC(W389*G389,2)+(TRUNC(AL389,2)-(TRUNC(S389*G389,2)+TRUNC(W389*G389,2)+TRUNC(Y389*G389,2)+TRUNC(AA389*G389,2)+TRUNC(AC389*G389,2)+TRUNC(AE389*G389,2)+TRUNC(AG389*G389,2)+TRUNC(AI389*G389,2)))))/W389*G389),TRUE),IF(AND(Y389*G389&lt;&gt;0,(TRUNC(Y389*G389,2)+(TRUNC(AL389,2)-(TRUNC(S389*G389,2)+TRUNC(W389*G389,2)+TRUNC(Y389*G389,2)+TRUNC(AA389*G389,2)+TRUNC(AC389*G389,2)+TRUNC(AE389*G389,2)+TRUNC(AG389*G389,2)+TRUNC(AI389*G389,2))))&gt;=0),ABS((AC389*G389-(TRUNC(AC389*G389,2)+(TRUNC(AL389,2)-(TRUNC(S389*G389,2)+TRUNC(W389*G389,2)+TRUNC(Y389*G389,2)+TRUNC(AA389*G389,2)+TRUNC(AC389*G389,2)+TRUNC(AE389*G389,2)+TRUNC(AG389*G389,2)+TRUNC(AI389*G389,2)))))/AC389*G389)&lt;ABS((Y389*G389-(TRUNC(Y389*G389,2)+(TRUNC(AL389,2)-(TRUNC(S389*G389,2)+TRUNC(W389*G389,2)+TRUNC(Y389*G389,2)+TRUNC(AA389*G389,2)+TRUNC(AC389*G389,2)+TRUNC(AE389*G389,2)+TRUNC(AG389*G389,2)+TRUNC(AI389*G389,2)))))/Y389*G389),TRUE),IF(AND(AA389*G389&lt;&gt;0,(TRUNC(AA389*G389,2)+(TRUNC(AL389,2)-(TRUNC(S389*G389,2)+TRUNC(W389*G389,2)+TRUNC(Y389*G389,2)+TRUNC(AA389*G389,2)+TRUNC(AC389*G389,2)+TRUNC(AE389*G389,2)+TRUNC(AG389*G389,2)+TRUNC(AI389*G389,2))))&gt;=0),ABS((AC389*G389-(TRUNC(AC389*G389,2)+(TRUNC(AL389,2)-(TRUNC(S389*G389,2)+TRUNC(W389*G389,2)+TRUNC(Y389*G389,2)+TRUNC(AA389*G389,2)+TRUNC(AC389*G389,2)+TRUNC(AE389*G389,2)+TRUNC(AG389*G389,2)+TRUNC(AI389*G389,2)))))/AC389*G389)&lt;ABS((AA389*G389-(TRUNC(AA389*G389,2)+(TRUNC(AL389,2)-(TRUNC(S389*G389,2)+TRUNC(W389*G389,2)+TRUNC(Y389*G389,2)+TRUNC(AA389*G389,2)+TRUNC(AC389*G389,2)+TRUNC(AE389*G389,2)+TRUNC(AG389*G389,2)+TRUNC(AI389*G389,2)))))/AA389*G389),TRUE),IF(AND(AC389*G389&lt;&gt;0,(TRUNC(AC389*G389,2)+(TRUNC(AL389,2)-(TRUNC(S389*G389,2)+TRUNC(W389*G389,2)+TRUNC(Y389*G389,2)+TRUNC(AA389*G389,2)+TRUNC(AC389*G389,2)+TRUNC(AE389*G389,2)+TRUNC(AG389*G389,2)+TRUNC(AI389*G389,2))))&gt;=0),ABS((AC389*G389-(TRUNC(AC389*G389,2)+(TRUNC(AL389,2)-(TRUNC(S389*G389,2)+TRUNC(W389*G389,2)+TRUNC(Y389*G389,2)+TRUNC(AA389*G389,2)+TRUNC(AC389*G389,2)+TRUNC(AE389*G389,2)+TRUNC(AG389*G389,2)+TRUNC(AI389*G389,2)))))/AC389*G389)&lt;=ABS((AC389*G389-(TRUNC(AC389*G389,2)+(TRUNC(AL389,2)-(TRUNC(S389*G389,2)+TRUNC(W389*G389,2)+TRUNC(Y389*G389,2)+TRUNC(AA389*G389,2)+TRUNC(AC389*G389,2)+TRUNC(AE389*G389,2)+TRUNC(AG389*G389,2)+TRUNC(AI389*G389,2)))))/AC389*G389),TRUE),IF(AND(AE389*G389&lt;&gt;0,(TRUNC(AE389*G389,2)+(TRUNC(AL389,2)-(TRUNC(S389*G389,2)+TRUNC(W389*G389,2)+TRUNC(Y389*G389,2)+TRUNC(AA389*G389,2)+TRUNC(AC389*G389,2)+TRUNC(AE389*G389,2)+TRUNC(AG389*G389,2)+TRUNC(AI389*G389,2))))&gt;=0),ABS((AC389*G389-(TRUNC(AC389*G389,2)+(TRUNC(AL389,2)-(TRUNC(S389*G389,2)+TRUNC(W389*G389,2)+TRUNC(Y389*G389,2)+TRUNC(AA389*G389,2)+TRUNC(AC389*G389,2)+TRUNC(AE389*G389,2)+TRUNC(AG389*G389,2)+TRUNC(AI389*G389,2)))))/AC389*G389)&lt;=ABS((AE389*G389-(TRUNC(AE389*G389,2)+(TRUNC(AL389,2)-(TRUNC(S389*G389,2)+TRUNC(W389*G389,2)+TRUNC(Y389*G389,2)+TRUNC(AA389*G389,2)+TRUNC(AC389*G389,2)+TRUNC(AE389*G389,2)+TRUNC(AG389*G389,2)+TRUNC(AI389*G389,2)))))/AE389*G389),TRUE),IF(AND(AG389*G389&lt;&gt;0,(TRUNC(AG389*G389,2)+(TRUNC(AL389,2)-(TRUNC(S389*G389,2)+TRUNC(W389*G389,2)+TRUNC(Y389*G389,2)+TRUNC(AA389*G389,2)+TRUNC(AC389*G389,2)+TRUNC(AE389*G389,2)+TRUNC(AG389*G389,2)+TRUNC(AI389*G389,2))))&gt;=0),ABS((AC389*G389-(TRUNC(AC389*G389,2)+(TRUNC(AL389,2)-(TRUNC(S389*G389,2)+TRUNC(W389*G389,2)+TRUNC(Y389*G389,2)+TRUNC(AA389*G389,2)+TRUNC(AC389*G389,2)+TRUNC(AE389*G389,2)+TRUNC(AG389*G389,2)+TRUNC(AI389*G389,2)))))/AC389*G389)&lt;=ABS((AG389*G389-(TRUNC(AG389*G389,2)+(TRUNC(AL389,2)-(TRUNC(S389*G389,2)+TRUNC(W389*G389,2)+TRUNC(Y389*G389,2)+TRUNC(AA389*G389,2)+TRUNC(AC389*G389,2)+TRUNC(AE389*G389,2)+TRUNC(AG389*G389,2)+TRUNC(AI389*G389,2)))))/AG389*G389),TRUE),IF(AND(AI389*G389&lt;&gt;0,(TRUNC(AI389*G389,2)+(TRUNC(AL389,2)-(TRUNC(S389*G389,2)+TRUNC(W389*G389,2)+TRUNC(Y389*G389,2)+TRUNC(AA389*G389,2)+TRUNC(AC389*G389,2)+TRUNC(AE389*G389,2)+TRUNC(AG389*G389,2)+TRUNC(AI389*G389,2))))&gt;=0),ABS((AC389*G389-(TRUNC(AC389*G389,2)+(TRUNC(AL389,2)-(TRUNC(S389*G389,2)+TRUNC(W389*G389,2)+TRUNC(Y389*G389,2)+TRUNC(AA389*G389,2)+TRUNC(AC389*G389,2)+TRUNC(AE389*G389,2)+TRUNC(AG389*G389,2)+TRUNC(AI389*G389,2)))))/AC389*G389)&lt;=ABS((AI389*G389-(TRUNC(AI389*G389,2)+(TRUNC(AL389,2)-(TRUNC(S389*G389,2)+TRUNC(W389*G389,2)+TRUNC(Y389*G389,2)+TRUNC(AA389*G389,2)+TRUNC(AC389*G389,2)+TRUNC(AE389*G389,2)+TRUNC(AG389*G389,2)+TRUNC(AI389*G389,2)))))/AI389*G389),TRUE)),TRUNC(AC389*G389,2)+(TRUNC(AL389,2)-(TRUNC(S389*G389,2)+TRUNC(W389*G389,2)+TRUNC(Y389*G389,2)+TRUNC(AA389*G389,2)+TRUNC(AC389*G389,2)+TRUNC(AE389*G389,2)+TRUNC(AG389*G389,2)+TRUNC(AI389*G389,2))),TRUNC(AC389*G389,2)))))</f>
        <v>0</v>
      </c>
      <c r="AE389" s="363">
        <f>IF(N389*(1+R389)=0,0,IF((TRUNC(AK389,2)-(TRUNC(H389*(1+R389),2)+TRUNC(J389*(1+R389),2)+TRUNC(K389*(1+R389),2)+TRUNC(L389*(1+R389),2)+TRUNC(M389*(1+R389),2)+TRUNC(N389*(1+R389),2)+TRUNC(O389*(1+R389),2)+TRUNC(P389*(1+R389),2)))=0,TRUNC(N389*(1+R389),2),IF((TRUNC(TRUNC(N389*(1+R389),2),2)+(TRUNC(AK389,2)-(TRUNC(H389*(1+R389),2)+TRUNC(J389*(1+R389),2)+TRUNC(K389*(1+R389),2)+TRUNC(L389*(1+R389),2)+TRUNC(M389*(1+R389),2)+TRUNC(N389*(1+R389),2)+TRUNC(O389*(1+R389),2)+TRUNC(P389*(1+R389),2))))&lt;=0,TRUNC(N389*(1+R389),2),IF(AND(IF(AND(H389*(1+R389)&lt;&gt;0,(TRUNC(H389*(1+R389),2)+(TRUNC(AK389,2)-(TRUNC(H389*(1+R389),2)+TRUNC(J389*(1+R389),2)+TRUNC(K389*(1+R389),2)+TRUNC(L389*(1+R389),2)+TRUNC(M389*(1+R389),2)+TRUNC(N389*(1+R389),2)+TRUNC(O389*(1+R389),2)+TRUNC(P389*(1+R389),2))))&gt;=0),ABS((N389*(1+R389)-(TRUNC(N389*(1+R389),2)+(TRUNC(AK389,2)-(TRUNC(H389*(1+R389),2)+TRUNC(J389*(1+R389),2)+TRUNC(K389*(1+R389),2)+TRUNC(L389*(1+R389),2)+TRUNC(M389*(1+R389),2)+TRUNC(N389*(1+R389),2)+TRUNC(O389*(1+R389),2)+TRUNC(P389*(1+R389),2)))))/N389*(1+R389))&lt;ABS((H389*(1+R389)-(TRUNC(H389*(1+R389),2)+(TRUNC(AK389,2)-(TRUNC(H389*(1+R389),2)+TRUNC(J389*(1+R389),2)+TRUNC(K389*(1+R389),2)+TRUNC(L389*(1+R389),2)+TRUNC(M389*(1+R389),2)+TRUNC(N389*(1+R389),2)+TRUNC(O389*(1+R389),2)+TRUNC(P389*(1+R389),2)))))/H389*(1+R389)),TRUE),IF(AND(J389*(1+R389)&lt;&gt;0,(TRUNC(J389*(1+R389),2)+(TRUNC(AK389,2)-(TRUNC(H389*(1+R389),2)+TRUNC(J389*(1+R389),2)+TRUNC(K389*(1+R389),2)+TRUNC(L389*(1+R389),2)+TRUNC(M389*(1+R389),2)+TRUNC(N389*(1+R389),2)+TRUNC(O389*(1+R389),2)+TRUNC(P389*(1+R389),2))))&gt;=0),ABS((N389*(1+R389)-(TRUNC(N389*(1+R389),2)+(TRUNC(AK389,2)-(TRUNC(H389*(1+R389),2)+TRUNC(J389*(1+R389),2)+TRUNC(K389*(1+R389),2)+TRUNC(L389*(1+R389),2)+TRUNC(M389*(1+R389),2)+TRUNC(N389*(1+R389),2)+TRUNC(O389*(1+R389),2)+TRUNC(P389*(1+R389),2)))))/N389*(1+R389))&lt;ABS((J389*(1+R389)-(TRUNC(J389*(1+R389),2)+(TRUNC(AK389,2)-(TRUNC(H389*(1+R389),2)+TRUNC(J389*(1+R389),2)+TRUNC(K389*(1+R389),2)+TRUNC(L389*(1+R389),2)+TRUNC(M389*(1+R389),2)+TRUNC(N389*(1+R389),2)+TRUNC(O389*(1+R389),2)+TRUNC(P389*(1+R389),2)))))/J389*(1+R389)),TRUE),IF(AND(K389*(1+R389)&lt;&gt;0,(TRUNC(K389*(1+R389),2)+(TRUNC(AK389,2)-(TRUNC(H389*(1+R389),2)+TRUNC(J389*(1+R389),2)+TRUNC(K389*(1+R389),2)+TRUNC(L389*(1+R389),2)+TRUNC(M389*(1+R389),2)+TRUNC(N389*(1+R389),2)+TRUNC(O389*(1+R389),2)+TRUNC(P389*(1+R389),2))))&gt;=0),ABS((N389*(1+R389)-(TRUNC(N389*(1+R389),2)+(TRUNC(AK389,2)-(TRUNC(H389*(1+R389),2)+TRUNC(J389*(1+R389),2)+TRUNC(K389*(1+R389),2)+TRUNC(L389*(1+R389),2)+TRUNC(M389*(1+R389),2)+TRUNC(N389*(1+R389),2)+TRUNC(O389*(1+R389),2)+TRUNC(P389*(1+R389),2)))))/N389*(1+R389))&lt;ABS((K389*(1+R389)-(TRUNC(K389*(1+R389),2)+(TRUNC(AK389,2)-(TRUNC(H389*(1+R389),2)+TRUNC(J389*(1+R389),2)+TRUNC(K389*(1+R389),2)+TRUNC(L389*(1+R389),2)+TRUNC(M389*(1+R389),2)+TRUNC(N389*(1+R389),2)+TRUNC(O389*(1+R389),2)+TRUNC(P389*(1+R389),2)))))/K389*(1+R389)),TRUE),IF(AND(L389*(1+R389)&lt;&gt;0,(TRUNC(L389*(1+R389),2)+(TRUNC(AK389,2)-(TRUNC(H389*(1+R389),2)+TRUNC(J389*(1+R389),2)+TRUNC(K389*(1+R389),2)+TRUNC(L389*(1+R389),2)+TRUNC(M389*(1+R389),2)+TRUNC(N389*(1+R389),2)+TRUNC(O389*(1+R389),2)+TRUNC(P389*(1+R389),2))))&gt;=0),ABS((N389*(1+R389)-(TRUNC(N389*(1+R389),2)+(TRUNC(AK389,2)-(TRUNC(H389*(1+R389),2)+TRUNC(J389*(1+R389),2)+TRUNC(K389*(1+R389),2)+TRUNC(L389*(1+R389),2)+TRUNC(M389*(1+R389),2)+TRUNC(N389*(1+R389),2)+TRUNC(O389*(1+R389),2)+TRUNC(P389*(1+R389),2)))))/N389*(1+R389))&lt;ABS((L389*(1+R389)-(TRUNC(L389*(1+R389),2)+(TRUNC(AK389,2)-(TRUNC(H389*(1+R389),2)+TRUNC(J389*(1+R389),2)+TRUNC(K389*(1+R389),2)+TRUNC(L389*(1+R389),2)+TRUNC(M389*(1+R389),2)+TRUNC(N389*(1+R389),2)+TRUNC(O389*(1+R389),2)+TRUNC(P389*(1+R389),2)))))/L389*(1+R389)),TRUE),IF(AND(M389*(1+R389)&lt;&gt;0,(TRUNC(M389*(1+R389),2)+(TRUNC(AK389,2)-(TRUNC(H389*(1+R389),2)+TRUNC(J389*(1+R389),2)+TRUNC(K389*(1+R389),2)+TRUNC(L389*(1+R389),2)+TRUNC(M389*(1+R389),2)+TRUNC(N389*(1+R389),2)+TRUNC(O389*(1+R389),2)+TRUNC(P389*(1+R389),2))))&gt;=0),ABS((N389*(1+R389)-(TRUNC(N389*(1+R389),2)+(TRUNC(AK389,2)-(TRUNC(H389*(1+R389),2)+TRUNC(J389*(1+R389),2)+TRUNC(K389*(1+R389),2)+TRUNC(L389*(1+R389),2)+TRUNC(M389*(1+R389),2)+TRUNC(N389*(1+R389),2)+TRUNC(O389*(1+R389),2)+TRUNC(P389*(1+R389),2)))))/N389*(1+R389))&lt;ABS((M389*(1+R389)-(TRUNC(M389*(1+R389),2)+(TRUNC(AK389,2)-(TRUNC(H389*(1+R389),2)+TRUNC(J389*(1+R389),2)+TRUNC(K389*(1+R389),2)+TRUNC(L389*(1+R389),2)+TRUNC(M389*(1+R389),2)+TRUNC(N389*(1+R389),2)+TRUNC(O389*(1+R389),2)+TRUNC(P389*(1+R389),2)))))/M389*(1+R389)),TRUE),IF(AND(N389*(1+R389)&lt;&gt;0,(TRUNC(N389*(1+R389),2)+(TRUNC(AK389,2)-(TRUNC(H389*(1+R389),2)+TRUNC(J389*(1+R389),2)+TRUNC(K389*(1+R389),2)+TRUNC(L389*(1+R389),2)+TRUNC(M389*(1+R389),2)+TRUNC(N389*(1+R389),2)+TRUNC(O389*(1+R389),2)+TRUNC(P389*(1+R389),2))))&gt;=0),ABS((N389*(1+R389)-(TRUNC(N389*(1+R389),2)+(TRUNC(AK389,2)-(TRUNC(H389*(1+R389),2)+TRUNC(J389*(1+R389),2)+TRUNC(K389*(1+R389),2)+TRUNC(L389*(1+R389),2)+TRUNC(M389*(1+R389),2)+TRUNC(N389*(1+R389),2)+TRUNC(O389*(1+R389),2)+TRUNC(P389*(1+R389),2)))))/N389*(1+R389))&lt;=ABS((N389*(1+R389)-(TRUNC(N389*(1+R389),2)+(TRUNC(AK389,2)-(TRUNC(H389*(1+R389),2)+TRUNC(J389*(1+R389),2)+TRUNC(K389*(1+R389),2)+TRUNC(L389*(1+R389),2)+TRUNC(M389*(1+R389),2)+TRUNC(N389*(1+R389),2)+TRUNC(O389*(1+R389),2)+TRUNC(P389*(1+R389),2)))))/N389*(1+R389)),TRUE),IF(AND(O389*(1+R389)&lt;&gt;0,(TRUNC(O389*(1+R389),2)+(TRUNC(AK389,2)-(TRUNC(H389*(1+R389),2)+TRUNC(J389*(1+R389),2)+TRUNC(K389*(1+R389),2)+TRUNC(L389*(1+R389),2)+TRUNC(M389*(1+R389),2)+TRUNC(N389*(1+R389),2)+TRUNC(O389*(1+R389),2)+TRUNC(P389*(1+R389),2))))&gt;=0),ABS((N389*(1+R389)-(TRUNC(N389*(1+R389),2)+(TRUNC(AK389,2)-(TRUNC(H389*(1+R389),2)+TRUNC(J389*(1+R389),2)+TRUNC(K389*(1+R389),2)+TRUNC(L389*(1+R389),2)+TRUNC(M389*(1+R389),2)+TRUNC(N389*(1+R389),2)+TRUNC(O389*(1+R389),2)+TRUNC(P389*(1+R389),2)))))/N389*(1+R389))&lt;=ABS((O389*(1+R389)-(TRUNC(O389*(1+R389),2)+(TRUNC(AK389,2)-(TRUNC(H389*(1+R389),2)+TRUNC(J389*(1+R389),2)+TRUNC(K389*(1+R389),2)+TRUNC(L389*(1+R389),2)+TRUNC(M389*(1+R389),2)+TRUNC(N389*(1+R389),2)+TRUNC(O389*(1+R389),2)+TRUNC(P389*(1+R389),2)))))/O389*(1+R389)),TRUE),IF(AND(P389*(1+R389)&lt;&gt;0,(TRUNC(P389*(1+R389),2)+(TRUNC(AK389,2)-(TRUNC(H389*(1+R389),2)+TRUNC(J389*(1+R389),2)+TRUNC(K389*(1+R389),2)+TRUNC(L389*(1+R389),2)+TRUNC(M389*(1+R389),2)+TRUNC(N389*(1+R389),2)+TRUNC(O389*(1+R389),2)+TRUNC(P389*(1+R389),2))))&gt;=0),ABS((N389*(1+R389)-(TRUNC(N389*(1+R389),2)+(TRUNC(AK389,2)-(TRUNC(H389*(1+R389),2)+TRUNC(J389*(1+R389),2)+TRUNC(K389*(1+R389),2)+TRUNC(L389*(1+R389),2)+TRUNC(M389*(1+R389),2)+TRUNC(N389*(1+R389),2)+TRUNC(O389*(1+R389),2)+TRUNC(P389*(1+R389),2)))))/N389*(1+R389))&lt;=ABS((P389*(1+R389)-(TRUNC(P389*(1+R389),2)+(TRUNC(AK389,2)-(TRUNC(H389*(1+R389),2)+TRUNC(J389*(1+R389),2)+TRUNC(K389*(1+R389),2)+TRUNC(L389*(1+R389),2)+TRUNC(M389*(1+R389),2)+TRUNC(N389*(1+R389),2)+TRUNC(O389*(1+R389),2)+TRUNC(P389*(1+R389),2)))))/P389*(1+R389)),TRUE)),TRUNC(N389*(1+R389),2)+(TRUNC(AK389,2)-(TRUNC(H389*(1+R389),2)+TRUNC(J389*(1+R389),2)+TRUNC(K389*(1+R389),2)+TRUNC(L389*(1+R389),2)+TRUNC(M389*(1+R389),2)+TRUNC(N389*(1+R389),2)+TRUNC(O389*(1+R389),2)+TRUNC(P389*(1+R389),2))),TRUNC(N389*(1+R389),2)))))</f>
        <v>0</v>
      </c>
      <c r="AF389" s="363">
        <f>IF(AE389*G389=0,0,IF((TRUNC(AL389,2)-(TRUNC(S389*G389,2)+TRUNC(W389*G389,2)+TRUNC(Y389*G389,2)+TRUNC(AA389*G389,2)+TRUNC(AC389*G389,2)+TRUNC(AE389*G389,2)+TRUNC(AG389*G389,2)+TRUNC(AI389*G389,2)))=0,TRUNC(AE389*G389,2),IF((TRUNC(TRUNC(AE389*G389,2),2)+(TRUNC(AL389,2)-(TRUNC(S389*G389,2)+TRUNC(W389*G389,2)+TRUNC(Y389*G389,2)+TRUNC(AA389*G389,2)+TRUNC(AC389*G389,2)+TRUNC(AE389*G389,2)+TRUNC(AG389*G389,2)+TRUNC(AI389*G389,2))))&lt;=0,TRUNC(AE389*G389,2),IF(AND(IF(AND(S389*G389&lt;&gt;0,(TRUNC(S389*G389,2)+(TRUNC(AL389,2)-(TRUNC(S389*G389,2)+TRUNC(W389*G389,2)+TRUNC(Y389*G389,2)+TRUNC(AA389*G389,2)+TRUNC(AC389*G389,2)+TRUNC(AE389*G389,2)+TRUNC(AG389*G389,2)+TRUNC(AI389*G389,2))))&gt;=0),ABS((AE389*G389-(TRUNC(AE389*G389,2)+(TRUNC(AL389,2)-(TRUNC(S389*G389,2)+TRUNC(W389*G389,2)+TRUNC(Y389*G389,2)+TRUNC(AA389*G389,2)+TRUNC(AC389*G389,2)+TRUNC(AE389*G389,2)+TRUNC(AG389*G389,2)+TRUNC(AI389*G389,2)))))/AE389*G389)&lt;ABS((S389*G389-(TRUNC(S389*G389,2)+(TRUNC(AL389,2)-(TRUNC(S389*G389,2)+TRUNC(W389*G389,2)+TRUNC(Y389*G389,2)+TRUNC(AA389*G389,2)+TRUNC(AC389*G389,2)+TRUNC(AE389*G389,2)+TRUNC(AG389*G389,2)+TRUNC(AI389*G389,2)))))/S389*G389),TRUE),IF(AND(W389*G389&lt;&gt;0,(TRUNC(W389*G389,2)+(TRUNC(AL389,2)-(TRUNC(S389*G389,2)+TRUNC(W389*G389,2)+TRUNC(Y389*G389,2)+TRUNC(AA389*G389,2)+TRUNC(AC389*G389,2)+TRUNC(AE389*G389,2)+TRUNC(AG389*G389,2)+TRUNC(AI389*G389,2))))&gt;=0),ABS((AE389*G389-(TRUNC(AE389*G389,2)+(TRUNC(AL389,2)-(TRUNC(S389*G389,2)+TRUNC(W389*G389,2)+TRUNC(Y389*G389,2)+TRUNC(AA389*G389,2)+TRUNC(AC389*G389,2)+TRUNC(AE389*G389,2)+TRUNC(AG389*G389,2)+TRUNC(AI389*G389,2)))))/AE389*G389)&lt;ABS((W389*G389-(TRUNC(W389*G389,2)+(TRUNC(AL389,2)-(TRUNC(S389*G389,2)+TRUNC(W389*G389,2)+TRUNC(Y389*G389,2)+TRUNC(AA389*G389,2)+TRUNC(AC389*G389,2)+TRUNC(AE389*G389,2)+TRUNC(AG389*G389,2)+TRUNC(AI389*G389,2)))))/W389*G389),TRUE),IF(AND(Y389*G389&lt;&gt;0,(TRUNC(Y389*G389,2)+(TRUNC(AL389,2)-(TRUNC(S389*G389,2)+TRUNC(W389*G389,2)+TRUNC(Y389*G389,2)+TRUNC(AA389*G389,2)+TRUNC(AC389*G389,2)+TRUNC(AE389*G389,2)+TRUNC(AG389*G389,2)+TRUNC(AI389*G389,2))))&gt;=0),ABS((AE389*G389-(TRUNC(AE389*G389,2)+(TRUNC(AL389,2)-(TRUNC(S389*G389,2)+TRUNC(W389*G389,2)+TRUNC(Y389*G389,2)+TRUNC(AA389*G389,2)+TRUNC(AC389*G389,2)+TRUNC(AE389*G389,2)+TRUNC(AG389*G389,2)+TRUNC(AI389*G389,2)))))/AE389*G389)&lt;ABS((Y389*G389-(TRUNC(Y389*G389,2)+(TRUNC(AL389,2)-(TRUNC(S389*G389,2)+TRUNC(W389*G389,2)+TRUNC(Y389*G389,2)+TRUNC(AA389*G389,2)+TRUNC(AC389*G389,2)+TRUNC(AE389*G389,2)+TRUNC(AG389*G389,2)+TRUNC(AI389*G389,2)))))/Y389*G389),TRUE),IF(AND(AA389*G389&lt;&gt;0,(TRUNC(AA389*G389,2)+(TRUNC(AL389,2)-(TRUNC(S389*G389,2)+TRUNC(W389*G389,2)+TRUNC(Y389*G389,2)+TRUNC(AA389*G389,2)+TRUNC(AC389*G389,2)+TRUNC(AE389*G389,2)+TRUNC(AG389*G389,2)+TRUNC(AI389*G389,2))))&gt;=0),ABS((AE389*G389-(TRUNC(AE389*G389,2)+(TRUNC(AL389,2)-(TRUNC(S389*G389,2)+TRUNC(W389*G389,2)+TRUNC(Y389*G389,2)+TRUNC(AA389*G389,2)+TRUNC(AC389*G389,2)+TRUNC(AE389*G389,2)+TRUNC(AG389*G389,2)+TRUNC(AI389*G389,2)))))/AE389*G389)&lt;ABS((AA389*G389-(TRUNC(AA389*G389,2)+(TRUNC(AL389,2)-(TRUNC(S389*G389,2)+TRUNC(W389*G389,2)+TRUNC(Y389*G389,2)+TRUNC(AA389*G389,2)+TRUNC(AC389*G389,2)+TRUNC(AE389*G389,2)+TRUNC(AG389*G389,2)+TRUNC(AI389*G389,2)))))/AA389*G389),TRUE),IF(AND(AC389*G389&lt;&gt;0,(TRUNC(AC389*G389,2)+(TRUNC(AL389,2)-(TRUNC(S389*G389,2)+TRUNC(W389*G389,2)+TRUNC(Y389*G389,2)+TRUNC(AA389*G389,2)+TRUNC(AC389*G389,2)+TRUNC(AE389*G389,2)+TRUNC(AG389*G389,2)+TRUNC(AI389*G389,2))))&gt;=0),ABS((AE389*G389-(TRUNC(AE389*G389,2)+(TRUNC(AL389,2)-(TRUNC(S389*G389,2)+TRUNC(W389*G389,2)+TRUNC(Y389*G389,2)+TRUNC(AA389*G389,2)+TRUNC(AC389*G389,2)+TRUNC(AE389*G389,2)+TRUNC(AG389*G389,2)+TRUNC(AI389*G389,2)))))/AE389*G389)&lt;ABS((AC389*G389-(TRUNC(AC389*G389,2)+(TRUNC(AL389,2)-(TRUNC(S389*G389,2)+TRUNC(W389*G389,2)+TRUNC(Y389*G389,2)+TRUNC(AA389*G389,2)+TRUNC(AC389*G389,2)+TRUNC(AE389*G389,2)+TRUNC(AG389*G389,2)+TRUNC(AI389*G389,2)))))/AC389*G389),TRUE),IF(AND(AE389*G389&lt;&gt;0,(TRUNC(AE389*G389,2)+(TRUNC(AL389,2)-(TRUNC(S389*G389,2)+TRUNC(W389*G389,2)+TRUNC(Y389*G389,2)+TRUNC(AA389*G389,2)+TRUNC(AC389*G389,2)+TRUNC(AE389*G389,2)+TRUNC(AG389*G389,2)+TRUNC(AI389*G389,2))))&gt;=0),ABS((AE389*G389-(TRUNC(AE389*G389,2)+(TRUNC(AL389,2)-(TRUNC(S389*G389,2)+TRUNC(W389*G389,2)+TRUNC(Y389*G389,2)+TRUNC(AA389*G389,2)+TRUNC(AC389*G389,2)+TRUNC(AE389*G389,2)+TRUNC(AG389*G389,2)+TRUNC(AI389*G389,2)))))/AE389*G389)&lt;=ABS((AE389*G389-(TRUNC(AE389*G389,2)+(TRUNC(AL389,2)-(TRUNC(S389*G389,2)+TRUNC(W389*G389,2)+TRUNC(Y389*G389,2)+TRUNC(AA389*G389,2)+TRUNC(AC389*G389,2)+TRUNC(AE389*G389,2)+TRUNC(AG389*G389,2)+TRUNC(AI389*G389,2)))))/AE389*G389),TRUE),IF(AND(AG389*G389&lt;&gt;0,(TRUNC(AG389*G389,2)+(TRUNC(AL389,2)-(TRUNC(S389*G389,2)+TRUNC(W389*G389,2)+TRUNC(Y389*G389,2)+TRUNC(AA389*G389,2)+TRUNC(AC389*G389,2)+TRUNC(AE389*G389,2)+TRUNC(AG389*G389,2)+TRUNC(AI389*G389,2))))&gt;=0),ABS((AE389*G389-(TRUNC(AE389*G389,2)+(TRUNC(AL389,2)-(TRUNC(S389*G389,2)+TRUNC(W389*G389,2)+TRUNC(Y389*G389,2)+TRUNC(AA389*G389,2)+TRUNC(AC389*G389,2)+TRUNC(AE389*G389,2)+TRUNC(AG389*G389,2)+TRUNC(AI389*G389,2)))))/AE389*G389)&lt;=ABS((AG389*G389-(TRUNC(AG389*G389,2)+(TRUNC(AL389,2)-(TRUNC(S389*G389,2)+TRUNC(W389*G389,2)+TRUNC(Y389*G389,2)+TRUNC(AA389*G389,2)+TRUNC(AC389*G389,2)+TRUNC(AE389*G389,2)+TRUNC(AG389*G389,2)+TRUNC(AI389*G389,2)))))/AG389*G389),TRUE),IF(AND(AI389*G389&lt;&gt;0,(TRUNC(AI389*G389,2)+(TRUNC(AL389,2)-(TRUNC(S389*G389,2)+TRUNC(W389*G389,2)+TRUNC(Y389*G389,2)+TRUNC(AA389*G389,2)+TRUNC(AC389*G389,2)+TRUNC(AE389*G389,2)+TRUNC(AG389*G389,2)+TRUNC(AI389*G389,2))))&gt;=0),ABS((AE389*G389-(TRUNC(AE389*G389,2)+(TRUNC(AL389,2)-(TRUNC(S389*G389,2)+TRUNC(W389*G389,2)+TRUNC(Y389*G389,2)+TRUNC(AA389*G389,2)+TRUNC(AC389*G389,2)+TRUNC(AE389*G389,2)+TRUNC(AG389*G389,2)+TRUNC(AI389*G389,2)))))/AE389*G389)&lt;=ABS((AI389*G389-(TRUNC(AI389*G389,2)+(TRUNC(AL389,2)-(TRUNC(S389*G389,2)+TRUNC(W389*G389,2)+TRUNC(Y389*G389,2)+TRUNC(AA389*G389,2)+TRUNC(AC389*G389,2)+TRUNC(AE389*G389,2)+TRUNC(AG389*G389,2)+TRUNC(AI389*G389,2)))))/AI389*G389),TRUE)),TRUNC(AE389*G389,2)+(TRUNC(AL389,2)-(TRUNC(S389*G389,2)+TRUNC(W389*G389,2)+TRUNC(Y389*G389,2)+TRUNC(AA389*G389,2)+TRUNC(AC389*G389,2)+TRUNC(AE389*G389,2)+TRUNC(AG389*G389,2)+TRUNC(AI389*G389,2))),TRUNC(AE389*G389,2)))))</f>
        <v>0</v>
      </c>
      <c r="AG389" s="363">
        <f>IF(O389*(1+R389)=0,0,IF((TRUNC(AK389,2)-(TRUNC(H389*(1+R389),2)+TRUNC(J389*(1+R389),2)+TRUNC(K389*(1+R389),2)+TRUNC(L389*(1+R389),2)+TRUNC(M389*(1+R389),2)+TRUNC(N389*(1+R389),2)+TRUNC(O389*(1+R389),2)+TRUNC(P389*(1+R389),2)))=0,TRUNC(O389*(1+R389),2),IF((TRUNC(TRUNC(O389*(1+R389),2),2)+(TRUNC(AK389,2)-(TRUNC(H389*(1+R389),2)+TRUNC(J389*(1+R389),2)+TRUNC(K389*(1+R389),2)+TRUNC(L389*(1+R389),2)+TRUNC(M389*(1+R389),2)+TRUNC(N389*(1+R389),2)+TRUNC(O389*(1+R389),2)+TRUNC(P389*(1+R389),2))))&lt;=0,TRUNC(O389*(1+R389),2),IF(AND(IF(AND(H389*(1+R389)&lt;&gt;0,(TRUNC(H389*(1+R389),2)+(TRUNC(AK389,2)-(TRUNC(H389*(1+R389),2)+TRUNC(J389*(1+R389),2)+TRUNC(K389*(1+R389),2)+TRUNC(L389*(1+R389),2)+TRUNC(M389*(1+R389),2)+TRUNC(N389*(1+R389),2)+TRUNC(O389*(1+R389),2)+TRUNC(P389*(1+R389),2))))&gt;=0),ABS((O389*(1+R389)-(TRUNC(O389*(1+R389),2)+(TRUNC(AK389,2)-(TRUNC(H389*(1+R389),2)+TRUNC(J389*(1+R389),2)+TRUNC(K389*(1+R389),2)+TRUNC(L389*(1+R389),2)+TRUNC(M389*(1+R389),2)+TRUNC(N389*(1+R389),2)+TRUNC(O389*(1+R389),2)+TRUNC(P389*(1+R389),2)))))/O389*(1+R389))&lt;ABS((H389*(1+R389)-(TRUNC(H389*(1+R389),2)+(TRUNC(AK389,2)-(TRUNC(H389*(1+R389),2)+TRUNC(J389*(1+R389),2)+TRUNC(K389*(1+R389),2)+TRUNC(L389*(1+R389),2)+TRUNC(M389*(1+R389),2)+TRUNC(N389*(1+R389),2)+TRUNC(O389*(1+R389),2)+TRUNC(P389*(1+R389),2)))))/H389*(1+R389)),TRUE),IF(AND(J389*(1+R389)&lt;&gt;0,(TRUNC(J389*(1+R389),2)+(TRUNC(AK389,2)-(TRUNC(H389*(1+R389),2)+TRUNC(J389*(1+R389),2)+TRUNC(K389*(1+R389),2)+TRUNC(L389*(1+R389),2)+TRUNC(M389*(1+R389),2)+TRUNC(N389*(1+R389),2)+TRUNC(O389*(1+R389),2)+TRUNC(P389*(1+R389),2))))&gt;=0),ABS((O389*(1+R389)-(TRUNC(O389*(1+R389),2)+(TRUNC(AK389,2)-(TRUNC(H389*(1+R389),2)+TRUNC(J389*(1+R389),2)+TRUNC(K389*(1+R389),2)+TRUNC(L389*(1+R389),2)+TRUNC(M389*(1+R389),2)+TRUNC(N389*(1+R389),2)+TRUNC(O389*(1+R389),2)+TRUNC(P389*(1+R389),2)))))/O389*(1+R389))&lt;ABS((J389*(1+R389)-(TRUNC(J389*(1+R389),2)+(TRUNC(AK389,2)-(TRUNC(H389*(1+R389),2)+TRUNC(J389*(1+R389),2)+TRUNC(K389*(1+R389),2)+TRUNC(L389*(1+R389),2)+TRUNC(M389*(1+R389),2)+TRUNC(N389*(1+R389),2)+TRUNC(O389*(1+R389),2)+TRUNC(P389*(1+R389),2)))))/J389*(1+R389)),TRUE),IF(AND(K389*(1+R389)&lt;&gt;0,(TRUNC(K389*(1+R389),2)+(TRUNC(AK389,2)-(TRUNC(H389*(1+R389),2)+TRUNC(J389*(1+R389),2)+TRUNC(K389*(1+R389),2)+TRUNC(L389*(1+R389),2)+TRUNC(M389*(1+R389),2)+TRUNC(N389*(1+R389),2)+TRUNC(O389*(1+R389),2)+TRUNC(P389*(1+R389),2))))&gt;=0),ABS((O389*(1+R389)-(TRUNC(O389*(1+R389),2)+(TRUNC(AK389,2)-(TRUNC(H389*(1+R389),2)+TRUNC(J389*(1+R389),2)+TRUNC(K389*(1+R389),2)+TRUNC(L389*(1+R389),2)+TRUNC(M389*(1+R389),2)+TRUNC(N389*(1+R389),2)+TRUNC(O389*(1+R389),2)+TRUNC(P389*(1+R389),2)))))/O389*(1+R389))&lt;ABS((K389*(1+R389)-(TRUNC(K389*(1+R389),2)+(TRUNC(AK389,2)-(TRUNC(H389*(1+R389),2)+TRUNC(J389*(1+R389),2)+TRUNC(K389*(1+R389),2)+TRUNC(L389*(1+R389),2)+TRUNC(M389*(1+R389),2)+TRUNC(N389*(1+R389),2)+TRUNC(O389*(1+R389),2)+TRUNC(P389*(1+R389),2)))))/K389*(1+R389)),TRUE),IF(AND(L389*(1+R389)&lt;&gt;0,(TRUNC(L389*(1+R389),2)+(TRUNC(AK389,2)-(TRUNC(H389*(1+R389),2)+TRUNC(J389*(1+R389),2)+TRUNC(K389*(1+R389),2)+TRUNC(L389*(1+R389),2)+TRUNC(M389*(1+R389),2)+TRUNC(N389*(1+R389),2)+TRUNC(O389*(1+R389),2)+TRUNC(P389*(1+R389),2))))&gt;=0),ABS((O389*(1+R389)-(TRUNC(O389*(1+R389),2)+(TRUNC(AK389,2)-(TRUNC(H389*(1+R389),2)+TRUNC(J389*(1+R389),2)+TRUNC(K389*(1+R389),2)+TRUNC(L389*(1+R389),2)+TRUNC(M389*(1+R389),2)+TRUNC(N389*(1+R389),2)+TRUNC(O389*(1+R389),2)+TRUNC(P389*(1+R389),2)))))/O389*(1+R389))&lt;ABS((L389*(1+R389)-(TRUNC(L389*(1+R389),2)+(TRUNC(AK389,2)-(TRUNC(H389*(1+R389),2)+TRUNC(J389*(1+R389),2)+TRUNC(K389*(1+R389),2)+TRUNC(L389*(1+R389),2)+TRUNC(M389*(1+R389),2)+TRUNC(N389*(1+R389),2)+TRUNC(O389*(1+R389),2)+TRUNC(P389*(1+R389),2)))))/L389*(1+R389)),TRUE),IF(AND(M389*(1+R389)&lt;&gt;0,(TRUNC(M389*(1+R389),2)+(TRUNC(AK389,2)-(TRUNC(H389*(1+R389),2)+TRUNC(J389*(1+R389),2)+TRUNC(K389*(1+R389),2)+TRUNC(L389*(1+R389),2)+TRUNC(M389*(1+R389),2)+TRUNC(N389*(1+R389),2)+TRUNC(O389*(1+R389),2)+TRUNC(P389*(1+R389),2))))&gt;=0),ABS((O389*(1+R389)-(TRUNC(O389*(1+R389),2)+(TRUNC(AK389,2)-(TRUNC(H389*(1+R389),2)+TRUNC(J389*(1+R389),2)+TRUNC(K389*(1+R389),2)+TRUNC(L389*(1+R389),2)+TRUNC(M389*(1+R389),2)+TRUNC(N389*(1+R389),2)+TRUNC(O389*(1+R389),2)+TRUNC(P389*(1+R389),2)))))/O389*(1+R389))&lt;ABS((M389*(1+R389)-(TRUNC(M389*(1+R389),2)+(TRUNC(AK389,2)-(TRUNC(H389*(1+R389),2)+TRUNC(J389*(1+R389),2)+TRUNC(K389*(1+R389),2)+TRUNC(L389*(1+R389),2)+TRUNC(M389*(1+R389),2)+TRUNC(N389*(1+R389),2)+TRUNC(O389*(1+R389),2)+TRUNC(P389*(1+R389),2)))))/M389*(1+R389)),TRUE),IF(AND(N389*(1+R389)&lt;&gt;0,(TRUNC(N389*(1+R389),2)+(TRUNC(AK389,2)-(TRUNC(H389*(1+R389),2)+TRUNC(J389*(1+R389),2)+TRUNC(K389*(1+R389),2)+TRUNC(L389*(1+R389),2)+TRUNC(M389*(1+R389),2)+TRUNC(N389*(1+R389),2)+TRUNC(O389*(1+R389),2)+TRUNC(P389*(1+R389),2))))&gt;=0),ABS((O389*(1+R389)-(TRUNC(O389*(1+R389),2)+(TRUNC(AK389,2)-(TRUNC(H389*(1+R389),2)+TRUNC(J389*(1+R389),2)+TRUNC(K389*(1+R389),2)+TRUNC(L389*(1+R389),2)+TRUNC(M389*(1+R389),2)+TRUNC(N389*(1+R389),2)+TRUNC(O389*(1+R389),2)+TRUNC(P389*(1+R389),2)))))/O389*(1+R389))&lt;ABS((N389*(1+R389)-(TRUNC(N389*(1+R389),2)+(TRUNC(AK389,2)-(TRUNC(H389*(1+R389),2)+TRUNC(J389*(1+R389),2)+TRUNC(K389*(1+R389),2)+TRUNC(L389*(1+R389),2)+TRUNC(M389*(1+R389),2)+TRUNC(N389*(1+R389),2)+TRUNC(O389*(1+R389),2)+TRUNC(P389*(1+R389),2)))))/N389*(1+R389)),TRUE),IF(AND(O389*(1+R389)&lt;&gt;0,(TRUNC(O389*(1+R389),2)+(TRUNC(AK389,2)-(TRUNC(H389*(1+R389),2)+TRUNC(J389*(1+R389),2)+TRUNC(K389*(1+R389),2)+TRUNC(L389*(1+R389),2)+TRUNC(M389*(1+R389),2)+TRUNC(N389*(1+R389),2)+TRUNC(O389*(1+R389),2)+TRUNC(P389*(1+R389),2))))&gt;=0),ABS((O389*(1+R389)-(TRUNC(O389*(1+R389),2)+(TRUNC(AK389,2)-(TRUNC(H389*(1+R389),2)+TRUNC(J389*(1+R389),2)+TRUNC(K389*(1+R389),2)+TRUNC(L389*(1+R389),2)+TRUNC(M389*(1+R389),2)+TRUNC(N389*(1+R389),2)+TRUNC(O389*(1+R389),2)+TRUNC(P389*(1+R389),2)))))/O389*(1+R389))&lt;=ABS((O389*(1+R389)-(TRUNC(O389*(1+R389),2)+(TRUNC(AK389,2)-(TRUNC(H389*(1+R389),2)+TRUNC(J389*(1+R389),2)+TRUNC(K389*(1+R389),2)+TRUNC(L389*(1+R389),2)+TRUNC(M389*(1+R389),2)+TRUNC(N389*(1+R389),2)+TRUNC(O389*(1+R389),2)+TRUNC(P389*(1+R389),2)))))/O389*(1+R389)),TRUE),IF(AND(P389*(1+R389)&lt;&gt;0,(TRUNC(P389*(1+R389),2)+(TRUNC(AK389,2)-(TRUNC(H389*(1+R389),2)+TRUNC(J389*(1+R389),2)+TRUNC(K389*(1+R389),2)+TRUNC(L389*(1+R389),2)+TRUNC(M389*(1+R389),2)+TRUNC(N389*(1+R389),2)+TRUNC(O389*(1+R389),2)+TRUNC(P389*(1+R389),2))))&gt;=0),ABS((O389*(1+R389)-(TRUNC(O389*(1+R389),2)+(TRUNC(AK389,2)-(TRUNC(H389*(1+R389),2)+TRUNC(J389*(1+R389),2)+TRUNC(K389*(1+R389),2)+TRUNC(L389*(1+R389),2)+TRUNC(M389*(1+R389),2)+TRUNC(N389*(1+R389),2)+TRUNC(O389*(1+R389),2)+TRUNC(P389*(1+R389),2)))))/O389*(1+R389))&lt;=ABS((P389*(1+R389)-(TRUNC(P389*(1+R389),2)+(TRUNC(AK389,2)-(TRUNC(H389*(1+R389),2)+TRUNC(J389*(1+R389),2)+TRUNC(K389*(1+R389),2)+TRUNC(L389*(1+R389),2)+TRUNC(M389*(1+R389),2)+TRUNC(N389*(1+R389),2)+TRUNC(O389*(1+R389),2)+TRUNC(P389*(1+R389),2)))))/P389*(1+R389)),TRUE)),TRUNC(O389*(1+R389),2)+(TRUNC(AK389,2)-(TRUNC(H389*(1+R389),2)+TRUNC(J389*(1+R389),2)+TRUNC(K389*(1+R389),2)+TRUNC(L389*(1+R389),2)+TRUNC(M389*(1+R389),2)+TRUNC(N389*(1+R389),2)+TRUNC(O389*(1+R389),2)+TRUNC(P389*(1+R389),2))),TRUNC(O389*(1+R389),2)))))</f>
        <v>0</v>
      </c>
      <c r="AH389" s="363">
        <f>IF(AG389*G389=0,0,IF((TRUNC(AL389,2)-(TRUNC(S389*G389,2)+TRUNC(W389*G389,2)+TRUNC(Y389*G389,2)+TRUNC(AA389*G389,2)+TRUNC(AC389*G389,2)+TRUNC(AE389*G389,2)+TRUNC(AG389*G389,2)+TRUNC(AI389*G389,2)))=0,TRUNC(AG389*G389,2),IF((TRUNC(TRUNC(AG389*G389,2),2)+(TRUNC(AL389,2)-(TRUNC(S389*G389,2)+TRUNC(W389*G389,2)+TRUNC(Y389*G389,2)+TRUNC(AA389*G389,2)+TRUNC(AC389*G389,2)+TRUNC(AE389*G389,2)+TRUNC(AG389*G389,2)+TRUNC(AI389*G389,2))))&lt;=0,TRUNC(AG389*G389,2),IF(AND(IF(AND(S389*G389&lt;&gt;0,(TRUNC(S389*G389,2)+(TRUNC(AL389,2)-(TRUNC(S389*G389,2)+TRUNC(W389*G389,2)+TRUNC(Y389*G389,2)+TRUNC(AA389*G389,2)+TRUNC(AC389*G389,2)+TRUNC(AE389*G389,2)+TRUNC(AG389*G389,2)+TRUNC(AI389*G389,2))))&gt;=0),ABS((AG389*G389-(TRUNC(AG389*G389,2)+(TRUNC(AL389,2)-(TRUNC(S389*G389,2)+TRUNC(W389*G389,2)+TRUNC(Y389*G389,2)+TRUNC(AA389*G389,2)+TRUNC(AC389*G389,2)+TRUNC(AE389*G389,2)+TRUNC(AG389*G389,2)+TRUNC(AI389*G389,2)))))/AG389*G389)&lt;ABS((S389*G389-(TRUNC(S389*G389,2)+(TRUNC(AL389,2)-(TRUNC(S389*G389,2)+TRUNC(W389*G389,2)+TRUNC(Y389*G389,2)+TRUNC(AA389*G389,2)+TRUNC(AC389*G389,2)+TRUNC(AE389*G389,2)+TRUNC(AG389*G389,2)+TRUNC(AI389*G389,2)))))/S389*G389),TRUE),IF(AND(W389*G389&lt;&gt;0,(TRUNC(W389*G389,2)+(TRUNC(AL389,2)-(TRUNC(S389*G389,2)+TRUNC(W389*G389,2)+TRUNC(Y389*G389,2)+TRUNC(AA389*G389,2)+TRUNC(AC389*G389,2)+TRUNC(AE389*G389,2)+TRUNC(AG389*G389,2)+TRUNC(AI389*G389,2))))&gt;=0),ABS((AG389*G389-(TRUNC(AG389*G389,2)+(TRUNC(AL389,2)-(TRUNC(S389*G389,2)+TRUNC(W389*G389,2)+TRUNC(Y389*G389,2)+TRUNC(AA389*G389,2)+TRUNC(AC389*G389,2)+TRUNC(AE389*G389,2)+TRUNC(AG389*G389,2)+TRUNC(AI389*G389,2)))))/AG389*G389)&lt;ABS((W389*G389-(TRUNC(W389*G389,2)+(TRUNC(AL389,2)-(TRUNC(S389*G389,2)+TRUNC(W389*G389,2)+TRUNC(Y389*G389,2)+TRUNC(AA389*G389,2)+TRUNC(AC389*G389,2)+TRUNC(AE389*G389,2)+TRUNC(AG389*G389,2)+TRUNC(AI389*G389,2)))))/W389*G389),TRUE),IF(AND(Y389*G389&lt;&gt;0,(TRUNC(Y389*G389,2)+(TRUNC(AL389,2)-(TRUNC(S389*G389,2)+TRUNC(W389*G389,2)+TRUNC(Y389*G389,2)+TRUNC(AA389*G389,2)+TRUNC(AC389*G389,2)+TRUNC(AE389*G389,2)+TRUNC(AG389*G389,2)+TRUNC(AI389*G389,2))))&gt;=0),ABS((AG389*G389-(TRUNC(AG389*G389,2)+(TRUNC(AL389,2)-(TRUNC(S389*G389,2)+TRUNC(W389*G389,2)+TRUNC(Y389*G389,2)+TRUNC(AA389*G389,2)+TRUNC(AC389*G389,2)+TRUNC(AE389*G389,2)+TRUNC(AG389*G389,2)+TRUNC(AI389*G389,2)))))/AG389*G389)&lt;ABS((Y389*G389-(TRUNC(Y389*G389,2)+(TRUNC(AL389,2)-(TRUNC(S389*G389,2)+TRUNC(W389*G389,2)+TRUNC(Y389*G389,2)+TRUNC(AA389*G389,2)+TRUNC(AC389*G389,2)+TRUNC(AE389*G389,2)+TRUNC(AG389*G389,2)+TRUNC(AI389*G389,2)))))/Y389*G389),TRUE),IF(AND(AA389*G389&lt;&gt;0,(TRUNC(AA389*G389,2)+(TRUNC(AL389,2)-(TRUNC(S389*G389,2)+TRUNC(W389*G389,2)+TRUNC(Y389*G389,2)+TRUNC(AA389*G389,2)+TRUNC(AC389*G389,2)+TRUNC(AE389*G389,2)+TRUNC(AG389*G389,2)+TRUNC(AI389*G389,2))))&gt;=0),ABS((AG389*G389-(TRUNC(AG389*G389,2)+(TRUNC(AL389,2)-(TRUNC(S389*G389,2)+TRUNC(W389*G389,2)+TRUNC(Y389*G389,2)+TRUNC(AA389*G389,2)+TRUNC(AC389*G389,2)+TRUNC(AE389*G389,2)+TRUNC(AG389*G389,2)+TRUNC(AI389*G389,2)))))/AG389*G389)&lt;ABS((AA389*G389-(TRUNC(AA389*G389,2)+(TRUNC(AL389,2)-(TRUNC(S389*G389,2)+TRUNC(W389*G389,2)+TRUNC(Y389*G389,2)+TRUNC(AA389*G389,2)+TRUNC(AC389*G389,2)+TRUNC(AE389*G389,2)+TRUNC(AG389*G389,2)+TRUNC(AI389*G389,2)))))/AA389*G389),TRUE),IF(AND(AC389*G389&lt;&gt;0,(TRUNC(AC389*G389,2)+(TRUNC(AL389,2)-(TRUNC(S389*G389,2)+TRUNC(W389*G389,2)+TRUNC(Y389*G389,2)+TRUNC(AA389*G389,2)+TRUNC(AC389*G389,2)+TRUNC(AE389*G389,2)+TRUNC(AG389*G389,2)+TRUNC(AI389*G389,2))))&gt;=0),ABS((AG389*G389-(TRUNC(AG389*G389,2)+(TRUNC(AL389,2)-(TRUNC(S389*G389,2)+TRUNC(W389*G389,2)+TRUNC(Y389*G389,2)+TRUNC(AA389*G389,2)+TRUNC(AC389*G389,2)+TRUNC(AE389*G389,2)+TRUNC(AG389*G389,2)+TRUNC(AI389*G389,2)))))/AG389*G389)&lt;ABS((AC389*G389-(TRUNC(AC389*G389,2)+(TRUNC(AL389,2)-(TRUNC(S389*G389,2)+TRUNC(W389*G389,2)+TRUNC(Y389*G389,2)+TRUNC(AA389*G389,2)+TRUNC(AC389*G389,2)+TRUNC(AE389*G389,2)+TRUNC(AG389*G389,2)+TRUNC(AI389*G389,2)))))/AC389*G389),TRUE),IF(AND(AE389*G389&lt;&gt;0,(TRUNC(AE389*G389,2)+(TRUNC(AL389,2)-(TRUNC(S389*G389,2)+TRUNC(W389*G389,2)+TRUNC(Y389*G389,2)+TRUNC(AA389*G389,2)+TRUNC(AC389*G389,2)+TRUNC(AE389*G389,2)+TRUNC(AG389*G389,2)+TRUNC(AI389*G389,2))))&gt;=0),ABS((AG389*G389-(TRUNC(AG389*G389,2)+(TRUNC(AL389,2)-(TRUNC(S389*G389,2)+TRUNC(W389*G389,2)+TRUNC(Y389*G389,2)+TRUNC(AA389*G389,2)+TRUNC(AC389*G389,2)+TRUNC(AE389*G389,2)+TRUNC(AG389*G389,2)+TRUNC(AI389*G389,2)))))/AG389*G389)&lt;ABS((AE389*G389-(TRUNC(AE389*G389,2)+(TRUNC(AL389,2)-(TRUNC(S389*G389,2)+TRUNC(W389*G389,2)+TRUNC(Y389*G389,2)+TRUNC(AA389*G389,2)+TRUNC(AC389*G389,2)+TRUNC(AE389*G389,2)+TRUNC(AG389*G389,2)+TRUNC(AI389*G389,2)))))/AE389*G389),TRUE),IF(AND(AG389*G389&lt;&gt;0,(TRUNC(AG389*G389,2)+(TRUNC(AL389,2)-(TRUNC(S389*G389,2)+TRUNC(W389*G389,2)+TRUNC(Y389*G389,2)+TRUNC(AA389*G389,2)+TRUNC(AC389*G389,2)+TRUNC(AE389*G389,2)+TRUNC(AG389*G389,2)+TRUNC(AI389*G389,2))))&gt;=0),ABS((AG389*G389-(TRUNC(AG389*G389,2)+(TRUNC(AL389,2)-(TRUNC(S389*G389,2)+TRUNC(W389*G389,2)+TRUNC(Y389*G389,2)+TRUNC(AA389*G389,2)+TRUNC(AC389*G389,2)+TRUNC(AE389*G389,2)+TRUNC(AG389*G389,2)+TRUNC(AI389*G389,2)))))/AG389*G389)&lt;=ABS((AG389*G389-(TRUNC(AG389*G389,2)+(TRUNC(AL389,2)-(TRUNC(S389*G389,2)+TRUNC(W389*G389,2)+TRUNC(Y389*G389,2)+TRUNC(AA389*G389,2)+TRUNC(AC389*G389,2)+TRUNC(AE389*G389,2)+TRUNC(AG389*G389,2)+TRUNC(AI389*G389,2)))))/AG389*G389),TRUE),IF(AND(AI389*G389&lt;&gt;0,(TRUNC(AI389*G389,2)+(TRUNC(AL389,2)-(TRUNC(S389*G389,2)+TRUNC(W389*G389,2)+TRUNC(Y389*G389,2)+TRUNC(AA389*G389,2)+TRUNC(AC389*G389,2)+TRUNC(AE389*G389,2)+TRUNC(AG389*G389,2)+TRUNC(AI389*G389,2))))&gt;=0),ABS((AG389*G389-(TRUNC(AG389*G389,2)+(TRUNC(AL389,2)-(TRUNC(S389*G389,2)+TRUNC(W389*G389,2)+TRUNC(Y389*G389,2)+TRUNC(AA389*G389,2)+TRUNC(AC389*G389,2)+TRUNC(AE389*G389,2)+TRUNC(AG389*G389,2)+TRUNC(AI389*G389,2)))))/AG389*G389)&lt;=ABS((AI389*G389-(TRUNC(AI389*G389,2)+(TRUNC(AL389,2)-(TRUNC(S389*G389,2)+TRUNC(W389*G389,2)+TRUNC(Y389*G389,2)+TRUNC(AA389*G389,2)+TRUNC(AC389*G389,2)+TRUNC(AE389*G389,2)+TRUNC(AG389*G389,2)+TRUNC(AI389*G389,2)))))/AI389*G389),TRUE)),TRUNC(AG389*G389,2)+(TRUNC(AL389,2)-(TRUNC(S389*G389,2)+TRUNC(W389*G389,2)+TRUNC(Y389*G389,2)+TRUNC(AA389*G389,2)+TRUNC(AC389*G389,2)+TRUNC(AE389*G389,2)+TRUNC(AG389*G389,2)+TRUNC(AI389*G389,2))),TRUNC(AG389*G389,2)))))</f>
        <v>0</v>
      </c>
      <c r="AI389" s="363">
        <f>IF(P389*(1+R389)=0,0,IF((TRUNC(AK389,2)-(TRUNC(H389*(1+R389),2)+TRUNC(J389*(1+R389),2)+TRUNC(K389*(1+R389),2)+TRUNC(L389*(1+R389),2)+TRUNC(M389*(1+R389),2)+TRUNC(N389*(1+R389),2)+TRUNC(O389*(1+R389),2)+TRUNC(P389*(1+R389),2)))=0,TRUNC(P389*(1+R389),2),IF((TRUNC(TRUNC(P389*(1+R389),2),2)+(TRUNC(AK389,2)-(TRUNC(H389*(1+R389),2)+TRUNC(J389*(1+R389),2)+TRUNC(K389*(1+R389),2)+TRUNC(L389*(1+R389),2)+TRUNC(M389*(1+R389),2)+TRUNC(N389*(1+R389),2)+TRUNC(O389*(1+R389),2)+TRUNC(P389*(1+R389),2))))&lt;=0,TRUNC(P389*(1+R389),2),IF(AND(IF(AND(H389*(1+R389)&lt;&gt;0,(TRUNC(H389*(1+R389),2)+(TRUNC(AK389,2)-(TRUNC(H389*(1+R389),2)+TRUNC(J389*(1+R389),2)+TRUNC(K389*(1+R389),2)+TRUNC(L389*(1+R389),2)+TRUNC(M389*(1+R389),2)+TRUNC(N389*(1+R389),2)+TRUNC(O389*(1+R389),2)+TRUNC(P389*(1+R389),2))))&gt;=0),ABS((P389*(1+R389)-(TRUNC(P389*(1+R389),2)+(TRUNC(AK389,2)-(TRUNC(H389*(1+R389),2)+TRUNC(J389*(1+R389),2)+TRUNC(K389*(1+R389),2)+TRUNC(L389*(1+R389),2)+TRUNC(M389*(1+R389),2)+TRUNC(N389*(1+R389),2)+TRUNC(O389*(1+R389),2)+TRUNC(P389*(1+R389),2)))))/P389*(1+R389))&lt;ABS((H389*(1+R389)-(TRUNC(H389*(1+R389),2)+(TRUNC(AK389,2)-(TRUNC(H389*(1+R389),2)+TRUNC(J389*(1+R389),2)+TRUNC(K389*(1+R389),2)+TRUNC(L389*(1+R389),2)+TRUNC(M389*(1+R389),2)+TRUNC(N389*(1+R389),2)+TRUNC(O389*(1+R389),2)+TRUNC(P389*(1+R389),2)))))/H389*(1+R389)),TRUE),IF(AND(J389*(1+R389)&lt;&gt;0,(TRUNC(J389*(1+R389),2)+(TRUNC(AK389,2)-(TRUNC(H389*(1+R389),2)+TRUNC(J389*(1+R389),2)+TRUNC(K389*(1+R389),2)+TRUNC(L389*(1+R389),2)+TRUNC(M389*(1+R389),2)+TRUNC(N389*(1+R389),2)+TRUNC(O389*(1+R389),2)+TRUNC(P389*(1+R389),2))))&gt;=0),ABS((P389*(1+R389)-(TRUNC(P389*(1+R389),2)+(TRUNC(AK389,2)-(TRUNC(H389*(1+R389),2)+TRUNC(J389*(1+R389),2)+TRUNC(K389*(1+R389),2)+TRUNC(L389*(1+R389),2)+TRUNC(M389*(1+R389),2)+TRUNC(N389*(1+R389),2)+TRUNC(O389*(1+R389),2)+TRUNC(P389*(1+R389),2)))))/P389*(1+R389))&lt;ABS((J389*(1+R389)-(TRUNC(J389*(1+R389),2)+(TRUNC(AK389,2)-(TRUNC(H389*(1+R389),2)+TRUNC(J389*(1+R389),2)+TRUNC(K389*(1+R389),2)+TRUNC(L389*(1+R389),2)+TRUNC(M389*(1+R389),2)+TRUNC(N389*(1+R389),2)+TRUNC(O389*(1+R389),2)+TRUNC(P389*(1+R389),2)))))/J389*(1+R389)),TRUE),IF(AND(K389*(1+R389)&lt;&gt;0,(TRUNC(K389*(1+R389),2)+(TRUNC(AK389,2)-(TRUNC(H389*(1+R389),2)+TRUNC(J389*(1+R389),2)+TRUNC(K389*(1+R389),2)+TRUNC(L389*(1+R389),2)+TRUNC(M389*(1+R389),2)+TRUNC(N389*(1+R389),2)+TRUNC(O389*(1+R389),2)+TRUNC(P389*(1+R389),2))))&gt;=0),ABS((P389*(1+R389)-(TRUNC(P389*(1+R389),2)+(TRUNC(AK389,2)-(TRUNC(H389*(1+R389),2)+TRUNC(J389*(1+R389),2)+TRUNC(K389*(1+R389),2)+TRUNC(L389*(1+R389),2)+TRUNC(M389*(1+R389),2)+TRUNC(N389*(1+R389),2)+TRUNC(O389*(1+R389),2)+TRUNC(P389*(1+R389),2)))))/P389*(1+R389))&lt;ABS((K389*(1+R389)-(TRUNC(K389*(1+R389),2)+(TRUNC(AK389,2)-(TRUNC(H389*(1+R389),2)+TRUNC(J389*(1+R389),2)+TRUNC(K389*(1+R389),2)+TRUNC(L389*(1+R389),2)+TRUNC(M389*(1+R389),2)+TRUNC(N389*(1+R389),2)+TRUNC(O389*(1+R389),2)+TRUNC(P389*(1+R389),2)))))/K389*(1+R389)),TRUE),IF(AND(L389*(1+R389)&lt;&gt;0,(TRUNC(L389*(1+R389),2)+(TRUNC(AK389,2)-(TRUNC(H389*(1+R389),2)+TRUNC(J389*(1+R389),2)+TRUNC(K389*(1+R389),2)+TRUNC(L389*(1+R389),2)+TRUNC(M389*(1+R389),2)+TRUNC(N389*(1+R389),2)+TRUNC(O389*(1+R389),2)+TRUNC(P389*(1+R389),2))))&gt;=0),ABS((P389*(1+R389)-(TRUNC(P389*(1+R389),2)+(TRUNC(AK389,2)-(TRUNC(H389*(1+R389),2)+TRUNC(J389*(1+R389),2)+TRUNC(K389*(1+R389),2)+TRUNC(L389*(1+R389),2)+TRUNC(M389*(1+R389),2)+TRUNC(N389*(1+R389),2)+TRUNC(O389*(1+R389),2)+TRUNC(P389*(1+R389),2)))))/P389*(1+R389))&lt;ABS((L389*(1+R389)-(TRUNC(L389*(1+R389),2)+(TRUNC(AK389,2)-(TRUNC(H389*(1+R389),2)+TRUNC(J389*(1+R389),2)+TRUNC(K389*(1+R389),2)+TRUNC(L389*(1+R389),2)+TRUNC(M389*(1+R389),2)+TRUNC(N389*(1+R389),2)+TRUNC(O389*(1+R389),2)+TRUNC(P389*(1+R389),2)))))/L389*(1+R389)),TRUE),IF(AND(M389*(1+R389)&lt;&gt;0,(TRUNC(M389*(1+R389),2)+(TRUNC(AK389,2)-(TRUNC(H389*(1+R389),2)+TRUNC(J389*(1+R389),2)+TRUNC(K389*(1+R389),2)+TRUNC(L389*(1+R389),2)+TRUNC(M389*(1+R389),2)+TRUNC(N389*(1+R389),2)+TRUNC(O389*(1+R389),2)+TRUNC(P389*(1+R389),2))))&gt;=0),ABS((P389*(1+R389)-(TRUNC(P389*(1+R389),2)+(TRUNC(AK389,2)-(TRUNC(H389*(1+R389),2)+TRUNC(J389*(1+R389),2)+TRUNC(K389*(1+R389),2)+TRUNC(L389*(1+R389),2)+TRUNC(M389*(1+R389),2)+TRUNC(N389*(1+R389),2)+TRUNC(O389*(1+R389),2)+TRUNC(P389*(1+R389),2)))))/P389*(1+R389))&lt;ABS((M389*(1+R389)-(TRUNC(M389*(1+R389),2)+(TRUNC(AK389,2)-(TRUNC(H389*(1+R389),2)+TRUNC(J389*(1+R389),2)+TRUNC(K389*(1+R389),2)+TRUNC(L389*(1+R389),2)+TRUNC(M389*(1+R389),2)+TRUNC(N389*(1+R389),2)+TRUNC(O389*(1+R389),2)+TRUNC(P389*(1+R389),2)))))/M389*(1+R389)),TRUE),IF(AND(N389*(1+R389)&lt;&gt;0,(TRUNC(N389*(1+R389),2)+(TRUNC(AK389,2)-(TRUNC(H389*(1+R389),2)+TRUNC(J389*(1+R389),2)+TRUNC(K389*(1+R389),2)+TRUNC(L389*(1+R389),2)+TRUNC(M389*(1+R389),2)+TRUNC(N389*(1+R389),2)+TRUNC(O389*(1+R389),2)+TRUNC(P389*(1+R389),2))))&gt;=0),ABS((P389*(1+R389)-(TRUNC(P389*(1+R389),2)+(TRUNC(AK389,2)-(TRUNC(H389*(1+R389),2)+TRUNC(J389*(1+R389),2)+TRUNC(K389*(1+R389),2)+TRUNC(L389*(1+R389),2)+TRUNC(M389*(1+R389),2)+TRUNC(N389*(1+R389),2)+TRUNC(O389*(1+R389),2)+TRUNC(P389*(1+R389),2)))))/P389*(1+R389))&lt;ABS((N389*(1+R389)-(TRUNC(N389*(1+R389),2)+(TRUNC(AK389,2)-(TRUNC(H389*(1+R389),2)+TRUNC(J389*(1+R389),2)+TRUNC(K389*(1+R389),2)+TRUNC(L389*(1+R389),2)+TRUNC(M389*(1+R389),2)+TRUNC(N389*(1+R389),2)+TRUNC(O389*(1+R389),2)+TRUNC(P389*(1+R389),2)))))/N389*(1+R389)),TRUE),IF(AND(O389*(1+R389)&lt;&gt;0,(TRUNC(O389*(1+R389),2)+(TRUNC(AK389,2)-(TRUNC(H389*(1+R389),2)+TRUNC(J389*(1+R389),2)+TRUNC(K389*(1+R389),2)+TRUNC(L389*(1+R389),2)+TRUNC(M389*(1+R389),2)+TRUNC(N389*(1+R389),2)+TRUNC(O389*(1+R389),2)+TRUNC(P389*(1+R389),2))))&gt;=0),ABS((P389*(1+R389)-(TRUNC(P389*(1+R389),2)+(TRUNC(AK389,2)-(TRUNC(H389*(1+R389),2)+TRUNC(J389*(1+R389),2)+TRUNC(K389*(1+R389),2)+TRUNC(L389*(1+R389),2)+TRUNC(M389*(1+R389),2)+TRUNC(N389*(1+R389),2)+TRUNC(O389*(1+R389),2)+TRUNC(P389*(1+R389),2)))))/P389*(1+R389))&lt;ABS((O389*(1+R389)-(TRUNC(O389*(1+R389),2)+(TRUNC(AK389,2)-(TRUNC(H389*(1+R389),2)+TRUNC(J389*(1+R389),2)+TRUNC(K389*(1+R389),2)+TRUNC(L389*(1+R389),2)+TRUNC(M389*(1+R389),2)+TRUNC(N389*(1+R389),2)+TRUNC(O389*(1+R389),2)+TRUNC(P389*(1+R389),2)))))/O389*(1+R389)),TRUE),IF(AND(P389*(1+R389)&lt;&gt;0,(TRUNC(P389*(1+R389),2)+(TRUNC(AK389,2)-(TRUNC(H389*(1+R389),2)+TRUNC(J389*(1+R389),2)+TRUNC(K389*(1+R389),2)+TRUNC(L389*(1+R389),2)+TRUNC(M389*(1+R389),2)+TRUNC(N389*(1+R389),2)+TRUNC(O389*(1+R389),2)+TRUNC(P389*(1+R389),2))))&gt;=0),ABS((P389*(1+R389)-(TRUNC(P389*(1+R389),2)+(TRUNC(AK389,2)-(TRUNC(H389*(1+R389),2)+TRUNC(J389*(1+R389),2)+TRUNC(K389*(1+R389),2)+TRUNC(L389*(1+R389),2)+TRUNC(M389*(1+R389),2)+TRUNC(N389*(1+R389),2)+TRUNC(O389*(1+R389),2)+TRUNC(P389*(1+R389),2)))))/P389*(1+R389))&lt;=ABS((P389*(1+R389)-(TRUNC(P389*(1+R389),2)+(TRUNC(AK389,2)-(TRUNC(H389*(1+R389),2)+TRUNC(J389*(1+R389),2)+TRUNC(K389*(1+R389),2)+TRUNC(L389*(1+R389),2)+TRUNC(M389*(1+R389),2)+TRUNC(N389*(1+R389),2)+TRUNC(O389*(1+R389),2)+TRUNC(P389*(1+R389),2)))))/P389*(1+R389)),TRUE)),TRUNC(P389*(1+R389),2)+(TRUNC(AK389,2)-(TRUNC(H389*(1+R389),2)+TRUNC(J389*(1+R389),2)+TRUNC(K389*(1+R389),2)+TRUNC(L389*(1+R389),2)+TRUNC(M389*(1+R389),2)+TRUNC(N389*(1+R389),2)+TRUNC(O389*(1+R389),2)+TRUNC(P389*(1+R389),2))),TRUNC(P389*(1+R389),2)))))</f>
        <v>0</v>
      </c>
      <c r="AJ389" s="363">
        <f>IF(AI389*G389=0,0,IF((TRUNC(AL389,2)-(TRUNC(S389*G389,2)+TRUNC(W389*G389,2)+TRUNC(Y389*G389,2)+TRUNC(AA389*G389,2)+TRUNC(AC389*G389,2)+TRUNC(AE389*G389,2)+TRUNC(AG389*G389,2)+TRUNC(AI389*G389,2)))=0,TRUNC(AI389*G389,2),IF((TRUNC(TRUNC(AI389*G389,2),2)+(TRUNC(AL389,2)-(TRUNC(S389*G389,2)+TRUNC(W389*G389,2)+TRUNC(Y389*G389,2)+TRUNC(AA389*G389,2)+TRUNC(AC389*G389,2)+TRUNC(AE389*G389,2)+TRUNC(AG389*G389,2)+TRUNC(AI389*G389,2))))&lt;=0,TRUNC(AI389*G389,2),IF(AND(IF(AND(S389*G389&lt;&gt;0,(TRUNC(S389*G389,2)+(TRUNC(AL389,2)-(TRUNC(S389*G389,2)+TRUNC(W389*G389,2)+TRUNC(Y389*G389,2)+TRUNC(AA389*G389,2)+TRUNC(AC389*G389,2)+TRUNC(AE389*G389,2)+TRUNC(AG389*G389,2)+TRUNC(AI389*G389,2))))&gt;=0),ABS((AI389*G389-(TRUNC(AI389*G389,2)+(TRUNC(AL389,2)-(TRUNC(S389*G389,2)+TRUNC(W389*G389,2)+TRUNC(Y389*G389,2)+TRUNC(AA389*G389,2)+TRUNC(AC389*G389,2)+TRUNC(AE389*G389,2)+TRUNC(AG389*G389,2)+TRUNC(AI389*G389,2)))))/AI389*G389)&lt;ABS((S389*G389-(TRUNC(S389*G389,2)+(TRUNC(AL389,2)-(TRUNC(S389*G389,2)+TRUNC(W389*G389,2)+TRUNC(Y389*G389,2)+TRUNC(AA389*G389,2)+TRUNC(AC389*G389,2)+TRUNC(AE389*G389,2)+TRUNC(AG389*G389,2)+TRUNC(AI389*G389,2)))))/S389*G389),TRUE),IF(AND(W389*G389&lt;&gt;0,(TRUNC(W389*G389,2)+(TRUNC(AL389,2)-(TRUNC(S389*G389,2)+TRUNC(W389*G389,2)+TRUNC(Y389*G389,2)+TRUNC(AA389*G389,2)+TRUNC(AC389*G389,2)+TRUNC(AE389*G389,2)+TRUNC(AG389*G389,2)+TRUNC(AI389*G389,2))))&gt;=0),ABS((AI389*G389-(TRUNC(AI389*G389,2)+(TRUNC(AL389,2)-(TRUNC(S389*G389,2)+TRUNC(W389*G389,2)+TRUNC(Y389*G389,2)+TRUNC(AA389*G389,2)+TRUNC(AC389*G389,2)+TRUNC(AE389*G389,2)+TRUNC(AG389*G389,2)+TRUNC(AI389*G389,2)))))/AI389*G389)&lt;ABS((W389*G389-(TRUNC(W389*G389,2)+(TRUNC(AL389,2)-(TRUNC(S389*G389,2)+TRUNC(W389*G389,2)+TRUNC(Y389*G389,2)+TRUNC(AA389*G389,2)+TRUNC(AC389*G389,2)+TRUNC(AE389*G389,2)+TRUNC(AG389*G389,2)+TRUNC(AI389*G389,2)))))/W389*G389),TRUE),IF(AND(Y389*G389&lt;&gt;0,(TRUNC(Y389*G389,2)+(TRUNC(AL389,2)-(TRUNC(S389*G389,2)+TRUNC(W389*G389,2)+TRUNC(Y389*G389,2)+TRUNC(AA389*G389,2)+TRUNC(AC389*G389,2)+TRUNC(AE389*G389,2)+TRUNC(AG389*G389,2)+TRUNC(AI389*G389,2))))&gt;=0),ABS((AI389*G389-(TRUNC(AI389*G389,2)+(TRUNC(AL389,2)-(TRUNC(S389*G389,2)+TRUNC(W389*G389,2)+TRUNC(Y389*G389,2)+TRUNC(AA389*G389,2)+TRUNC(AC389*G389,2)+TRUNC(AE389*G389,2)+TRUNC(AG389*G389,2)+TRUNC(AI389*G389,2)))))/AI389*G389)&lt;ABS((Y389*G389-(TRUNC(Y389*G389,2)+(TRUNC(AL389,2)-(TRUNC(S389*G389,2)+TRUNC(W389*G389,2)+TRUNC(Y389*G389,2)+TRUNC(AA389*G389,2)+TRUNC(AC389*G389,2)+TRUNC(AE389*G389,2)+TRUNC(AG389*G389,2)+TRUNC(AI389*G389,2)))))/Y389*G389),TRUE),IF(AND(AA389*G389&lt;&gt;0,(TRUNC(AA389*G389,2)+(TRUNC(AL389,2)-(TRUNC(S389*G389,2)+TRUNC(W389*G389,2)+TRUNC(Y389*G389,2)+TRUNC(AA389*G389,2)+TRUNC(AC389*G389,2)+TRUNC(AE389*G389,2)+TRUNC(AG389*G389,2)+TRUNC(AI389*G389,2))))&gt;=0),ABS((AI389*G389-(TRUNC(AI389*G389,2)+(TRUNC(AL389,2)-(TRUNC(S389*G389,2)+TRUNC(W389*G389,2)+TRUNC(Y389*G389,2)+TRUNC(AA389*G389,2)+TRUNC(AC389*G389,2)+TRUNC(AE389*G389,2)+TRUNC(AG389*G389,2)+TRUNC(AI389*G389,2)))))/AI389*G389)&lt;ABS((AA389*G389-(TRUNC(AA389*G389,2)+(TRUNC(AL389,2)-(TRUNC(S389*G389,2)+TRUNC(W389*G389,2)+TRUNC(Y389*G389,2)+TRUNC(AA389*G389,2)+TRUNC(AC389*G389,2)+TRUNC(AE389*G389,2)+TRUNC(AG389*G389,2)+TRUNC(AI389*G389,2)))))/AA389*G389),TRUE),IF(AND(AC389*G389&lt;&gt;0,(TRUNC(AC389*G389,2)+(TRUNC(AL389,2)-(TRUNC(S389*G389,2)+TRUNC(W389*G389,2)+TRUNC(Y389*G389,2)+TRUNC(AA389*G389,2)+TRUNC(AC389*G389,2)+TRUNC(AE389*G389,2)+TRUNC(AG389*G389,2)+TRUNC(AI389*G389,2))))&gt;=0),ABS((AI389*G389-(TRUNC(AI389*G389,2)+(TRUNC(AL389,2)-(TRUNC(S389*G389,2)+TRUNC(W389*G389,2)+TRUNC(Y389*G389,2)+TRUNC(AA389*G389,2)+TRUNC(AC389*G389,2)+TRUNC(AE389*G389,2)+TRUNC(AG389*G389,2)+TRUNC(AI389*G389,2)))))/AI389*G389)&lt;ABS((AC389*G389-(TRUNC(AC389*G389,2)+(TRUNC(AL389,2)-(TRUNC(S389*G389,2)+TRUNC(W389*G389,2)+TRUNC(Y389*G389,2)+TRUNC(AA389*G389,2)+TRUNC(AC389*G389,2)+TRUNC(AE389*G389,2)+TRUNC(AG389*G389,2)+TRUNC(AI389*G389,2)))))/AC389*G389),TRUE),IF(AND(AE389*G389&lt;&gt;0,(TRUNC(AE389*G389,2)+(TRUNC(AL389,2)-(TRUNC(S389*G389,2)+TRUNC(W389*G389,2)+TRUNC(Y389*G389,2)+TRUNC(AA389*G389,2)+TRUNC(AC389*G389,2)+TRUNC(AE389*G389,2)+TRUNC(AG389*G389,2)+TRUNC(AI389*G389,2))))&gt;=0),ABS((AI389*G389-(TRUNC(AI389*G389,2)+(TRUNC(AL389,2)-(TRUNC(S389*G389,2)+TRUNC(W389*G389,2)+TRUNC(Y389*G389,2)+TRUNC(AA389*G389,2)+TRUNC(AC389*G389,2)+TRUNC(AE389*G389,2)+TRUNC(AG389*G389,2)+TRUNC(AI389*G389,2)))))/AI389*G389)&lt;ABS((AE389*G389-(TRUNC(AE389*G389,2)+(TRUNC(AL389,2)-(TRUNC(S389*G389,2)+TRUNC(W389*G389,2)+TRUNC(Y389*G389,2)+TRUNC(AA389*G389,2)+TRUNC(AC389*G389,2)+TRUNC(AE389*G389,2)+TRUNC(AG389*G389,2)+TRUNC(AI389*G389,2)))))/AE389*G389),TRUE),IF(AND(AG389*G389&lt;&gt;0,(TRUNC(AG389*G389,2)+(TRUNC(AL389,2)-(TRUNC(S389*G389,2)+TRUNC(W389*G389,2)+TRUNC(Y389*G389,2)+TRUNC(AA389*G389,2)+TRUNC(AC389*G389,2)+TRUNC(AE389*G389,2)+TRUNC(AG389*G389,2)+TRUNC(AI389*G389,2))))&gt;=0),ABS((AI389*G389-(TRUNC(AI389*G389,2)+(TRUNC(AL389,2)-(TRUNC(S389*G389,2)+TRUNC(W389*G389,2)+TRUNC(Y389*G389,2)+TRUNC(AA389*G389,2)+TRUNC(AC389*G389,2)+TRUNC(AE389*G389,2)+TRUNC(AG389*G389,2)+TRUNC(AI389*G389,2)))))/AI389*G389)&lt;ABS((AG389*G389-(TRUNC(AG389*G389,2)+(TRUNC(AL389,2)-(TRUNC(S389*G389,2)+TRUNC(W389*G389,2)+TRUNC(Y389*G389,2)+TRUNC(AA389*G389,2)+TRUNC(AC389*G389,2)+TRUNC(AE389*G389,2)+TRUNC(AG389*G389,2)+TRUNC(AI389*G389,2)))))/AG389*G389),TRUE),IF(AND(AI389*G389&lt;&gt;0,(TRUNC(AI389*G389,2)+(TRUNC(AL389,2)-(TRUNC(S389*G389,2)+TRUNC(W389*G389,2)+TRUNC(Y389*G389,2)+TRUNC(AA389*G389,2)+TRUNC(AC389*G389,2)+TRUNC(AE389*G389,2)+TRUNC(AG389*G389,2)+TRUNC(AI389*G389,2))))&gt;=0),ABS((AI389*G389-(TRUNC(AI389*G389,2)+(TRUNC(AL389,2)-(TRUNC(S389*G389,2)+TRUNC(W389*G389,2)+TRUNC(Y389*G389,2)+TRUNC(AA389*G389,2)+TRUNC(AC389*G389,2)+TRUNC(AE389*G389,2)+TRUNC(AG389*G389,2)+TRUNC(AI389*G389,2)))))/AI389*G389)&lt;=ABS((AI389*G389-(TRUNC(AI389*G389,2)+(TRUNC(AL389,2)-(TRUNC(S389*G389,2)+TRUNC(W389*G389,2)+TRUNC(Y389*G389,2)+TRUNC(AA389*G389,2)+TRUNC(AC389*G389,2)+TRUNC(AE389*G389,2)+TRUNC(AG389*G389,2)+TRUNC(AI389*G389,2)))))/AI389*G389),TRUE)),TRUNC(AI389*G389,2)+(TRUNC(AL389,2)-(TRUNC(S389*G389,2)+TRUNC(W389*G389,2)+TRUNC(Y389*G389,2)+TRUNC(AA389*G389,2)+TRUNC(AC389*G389,2)+TRUNC(AE389*G389,2)+TRUNC(AG389*G389,2)+TRUNC(AI389*G389,2))),TRUNC(AI389*G389,2)))))</f>
        <v>0</v>
      </c>
      <c r="AK389" s="363">
        <f>TRUNC(Q389*(1+R389), 2)</f>
        <v>93.67</v>
      </c>
      <c r="AL389" s="363">
        <f>TRUNC(G389*TRUNC(AK389, 2), 2)</f>
        <v>4170.18</v>
      </c>
    </row>
    <row r="390" spans="1:38" ht="15" x14ac:dyDescent="0.2">
      <c r="A390" s="402" t="s">
        <v>783</v>
      </c>
      <c r="B390" s="401" t="s">
        <v>238</v>
      </c>
      <c r="C390" s="401" t="s">
        <v>238</v>
      </c>
      <c r="D390" s="401" t="s">
        <v>238</v>
      </c>
      <c r="E390" s="401" t="s">
        <v>13</v>
      </c>
      <c r="F390" s="400" t="s">
        <v>238</v>
      </c>
      <c r="G390" s="400"/>
      <c r="H390" s="398"/>
      <c r="I390" s="398"/>
      <c r="J390" s="398"/>
      <c r="K390" s="398"/>
      <c r="L390" s="398"/>
      <c r="M390" s="398"/>
      <c r="N390" s="398"/>
      <c r="O390" s="398"/>
      <c r="P390" s="398"/>
      <c r="Q390" s="398"/>
      <c r="R390" s="399" t="s">
        <v>4</v>
      </c>
      <c r="S390" s="398"/>
      <c r="T390" s="398">
        <f>SUBTOTAL(109,T391:T391)</f>
        <v>648.99000000000046</v>
      </c>
      <c r="U390" s="398"/>
      <c r="V390" s="398">
        <f>SUBTOTAL(109,V391:V391)</f>
        <v>1531.12</v>
      </c>
      <c r="W390" s="398"/>
      <c r="X390" s="398">
        <f>SUBTOTAL(109,X391:X391)</f>
        <v>1531.12</v>
      </c>
      <c r="Y390" s="398"/>
      <c r="Z390" s="398">
        <f>SUBTOTAL(109,Z391:Z391)</f>
        <v>0</v>
      </c>
      <c r="AA390" s="398"/>
      <c r="AB390" s="398">
        <f>SUBTOTAL(109,AB391:AB391)</f>
        <v>0</v>
      </c>
      <c r="AC390" s="398"/>
      <c r="AD390" s="398">
        <f>SUBTOTAL(109,AD391:AD391)</f>
        <v>0</v>
      </c>
      <c r="AE390" s="398"/>
      <c r="AF390" s="398">
        <f>SUBTOTAL(109,AF391:AF391)</f>
        <v>0</v>
      </c>
      <c r="AG390" s="398"/>
      <c r="AH390" s="398">
        <f>SUBTOTAL(109,AH391:AH391)</f>
        <v>0</v>
      </c>
      <c r="AI390" s="398"/>
      <c r="AJ390" s="398">
        <f>SUBTOTAL(109,AJ391:AJ391)</f>
        <v>0</v>
      </c>
      <c r="AK390" s="398"/>
      <c r="AL390" s="398">
        <f>SUBTOTAL(109,AL391:AL391)</f>
        <v>2180.11</v>
      </c>
    </row>
    <row r="391" spans="1:38" ht="25.5" x14ac:dyDescent="0.2">
      <c r="A391" s="368" t="s">
        <v>784</v>
      </c>
      <c r="B391" s="367" t="s">
        <v>287</v>
      </c>
      <c r="C391" s="367" t="s">
        <v>393</v>
      </c>
      <c r="D391" s="367" t="s">
        <v>1582</v>
      </c>
      <c r="E391" s="366" t="s">
        <v>98</v>
      </c>
      <c r="F391" s="365" t="s">
        <v>5</v>
      </c>
      <c r="G391" s="365">
        <v>95.16</v>
      </c>
      <c r="H391" s="363">
        <v>6.3</v>
      </c>
      <c r="I391" s="363">
        <v>14.85</v>
      </c>
      <c r="J391" s="363">
        <v>14.85</v>
      </c>
      <c r="K391" s="363">
        <v>0</v>
      </c>
      <c r="L391" s="363">
        <v>0</v>
      </c>
      <c r="M391" s="363">
        <v>0</v>
      </c>
      <c r="N391" s="363">
        <v>0</v>
      </c>
      <c r="O391" s="363">
        <v>0</v>
      </c>
      <c r="P391" s="363">
        <v>0</v>
      </c>
      <c r="Q391" s="363">
        <f>TRUNC(H391 + N391 + K391 + J391 + P391 + M391 + L391 + O391, 2)</f>
        <v>21.15</v>
      </c>
      <c r="R391" s="364">
        <v>8.3526000000000003E-2</v>
      </c>
      <c r="S391" s="363">
        <f>IF(H391*(1+R391)=0,0,IF((TRUNC(AK391,2)-(TRUNC(H391*(1+R391),2)+TRUNC(J391*(1+R391),2)+TRUNC(K391*(1+R391),2)+TRUNC(L391*(1+R391),2)+TRUNC(M391*(1+R391),2)+TRUNC(N391*(1+R391),2)+TRUNC(O391*(1+R391),2)+TRUNC(P391*(1+R391),2)))=0,TRUNC(H391*(1+R391),2),IF((TRUNC(TRUNC(H391*(1+R391),2),2)+(TRUNC(AK391,2)-(TRUNC(H391*(1+R391),2)+TRUNC(J391*(1+R391),2)+TRUNC(K391*(1+R391),2)+TRUNC(L391*(1+R391),2)+TRUNC(M391*(1+R391),2)+TRUNC(N391*(1+R391),2)+TRUNC(O391*(1+R391),2)+TRUNC(P391*(1+R391),2))))&lt;=0,TRUNC(H391*(1+R391),2),IF(AND(IF(AND(H391*(1+R391)&lt;&gt;0,(TRUNC(H391*(1+R391),2)+(TRUNC(AK391,2)-(TRUNC(H391*(1+R391),2)+TRUNC(J391*(1+R391),2)+TRUNC(K391*(1+R391),2)+TRUNC(L391*(1+R391),2)+TRUNC(M391*(1+R391),2)+TRUNC(N391*(1+R391),2)+TRUNC(O391*(1+R391),2)+TRUNC(P391*(1+R391),2))))&gt;=0),ABS((H391*(1+R391)-(TRUNC(H391*(1+R391),2)+(TRUNC(AK391,2)-(TRUNC(H391*(1+R391),2)+TRUNC(J391*(1+R391),2)+TRUNC(K391*(1+R391),2)+TRUNC(L391*(1+R391),2)+TRUNC(M391*(1+R391),2)+TRUNC(N391*(1+R391),2)+TRUNC(O391*(1+R391),2)+TRUNC(P391*(1+R391),2)))))/H391*(1+R391))&lt;=ABS((H391*(1+R391)-(TRUNC(H391*(1+R391),2)+(TRUNC(AK391,2)-(TRUNC(H391*(1+R391),2)+TRUNC(J391*(1+R391),2)+TRUNC(K391*(1+R391),2)+TRUNC(L391*(1+R391),2)+TRUNC(M391*(1+R391),2)+TRUNC(N391*(1+R391),2)+TRUNC(O391*(1+R391),2)+TRUNC(P391*(1+R391),2)))))/H391*(1+R391)),TRUE),IF(AND(J391*(1+R391)&lt;&gt;0,(TRUNC(J391*(1+R391),2)+(TRUNC(AK391,2)-(TRUNC(H391*(1+R391),2)+TRUNC(J391*(1+R391),2)+TRUNC(K391*(1+R391),2)+TRUNC(L391*(1+R391),2)+TRUNC(M391*(1+R391),2)+TRUNC(N391*(1+R391),2)+TRUNC(O391*(1+R391),2)+TRUNC(P391*(1+R391),2))))&gt;=0),ABS((H391*(1+R391)-(TRUNC(H391*(1+R391),2)+(TRUNC(AK391,2)-(TRUNC(H391*(1+R391),2)+TRUNC(J391*(1+R391),2)+TRUNC(K391*(1+R391),2)+TRUNC(L391*(1+R391),2)+TRUNC(M391*(1+R391),2)+TRUNC(N391*(1+R391),2)+TRUNC(O391*(1+R391),2)+TRUNC(P391*(1+R391),2)))))/H391*(1+R391))&lt;=ABS((J391*(1+R391)-(TRUNC(J391*(1+R391),2)+(TRUNC(AK391,2)-(TRUNC(H391*(1+R391),2)+TRUNC(J391*(1+R391),2)+TRUNC(K391*(1+R391),2)+TRUNC(L391*(1+R391),2)+TRUNC(M391*(1+R391),2)+TRUNC(N391*(1+R391),2)+TRUNC(O391*(1+R391),2)+TRUNC(P391*(1+R391),2)))))/J391*(1+R391)),TRUE),IF(AND(K391*(1+R391)&lt;&gt;0,(TRUNC(K391*(1+R391),2)+(TRUNC(AK391,2)-(TRUNC(H391*(1+R391),2)+TRUNC(J391*(1+R391),2)+TRUNC(K391*(1+R391),2)+TRUNC(L391*(1+R391),2)+TRUNC(M391*(1+R391),2)+TRUNC(N391*(1+R391),2)+TRUNC(O391*(1+R391),2)+TRUNC(P391*(1+R391),2))))&gt;=0),ABS((H391*(1+R391)-(TRUNC(H391*(1+R391),2)+(TRUNC(AK391,2)-(TRUNC(H391*(1+R391),2)+TRUNC(J391*(1+R391),2)+TRUNC(K391*(1+R391),2)+TRUNC(L391*(1+R391),2)+TRUNC(M391*(1+R391),2)+TRUNC(N391*(1+R391),2)+TRUNC(O391*(1+R391),2)+TRUNC(P391*(1+R391),2)))))/H391*(1+R391))&lt;=ABS((K391*(1+R391)-(TRUNC(K391*(1+R391),2)+(TRUNC(AK391,2)-(TRUNC(H391*(1+R391),2)+TRUNC(J391*(1+R391),2)+TRUNC(K391*(1+R391),2)+TRUNC(L391*(1+R391),2)+TRUNC(M391*(1+R391),2)+TRUNC(N391*(1+R391),2)+TRUNC(O391*(1+R391),2)+TRUNC(P391*(1+R391),2)))))/K391*(1+R391)),TRUE),IF(AND(L391*(1+R391)&lt;&gt;0,(TRUNC(L391*(1+R391),2)+(TRUNC(AK391,2)-(TRUNC(H391*(1+R391),2)+TRUNC(J391*(1+R391),2)+TRUNC(K391*(1+R391),2)+TRUNC(L391*(1+R391),2)+TRUNC(M391*(1+R391),2)+TRUNC(N391*(1+R391),2)+TRUNC(O391*(1+R391),2)+TRUNC(P391*(1+R391),2))))&gt;=0),ABS((H391*(1+R391)-(TRUNC(H391*(1+R391),2)+(TRUNC(AK391,2)-(TRUNC(H391*(1+R391),2)+TRUNC(J391*(1+R391),2)+TRUNC(K391*(1+R391),2)+TRUNC(L391*(1+R391),2)+TRUNC(M391*(1+R391),2)+TRUNC(N391*(1+R391),2)+TRUNC(O391*(1+R391),2)+TRUNC(P391*(1+R391),2)))))/H391*(1+R391))&lt;=ABS((L391*(1+R391)-(TRUNC(L391*(1+R391),2)+(TRUNC(AK391,2)-(TRUNC(H391*(1+R391),2)+TRUNC(J391*(1+R391),2)+TRUNC(K391*(1+R391),2)+TRUNC(L391*(1+R391),2)+TRUNC(M391*(1+R391),2)+TRUNC(N391*(1+R391),2)+TRUNC(O391*(1+R391),2)+TRUNC(P391*(1+R391),2)))))/L391*(1+R391)),TRUE),IF(AND(M391*(1+R391)&lt;&gt;0,(TRUNC(M391*(1+R391),2)+(TRUNC(AK391,2)-(TRUNC(H391*(1+R391),2)+TRUNC(J391*(1+R391),2)+TRUNC(K391*(1+R391),2)+TRUNC(L391*(1+R391),2)+TRUNC(M391*(1+R391),2)+TRUNC(N391*(1+R391),2)+TRUNC(O391*(1+R391),2)+TRUNC(P391*(1+R391),2))))&gt;=0),ABS((H391*(1+R391)-(TRUNC(H391*(1+R391),2)+(TRUNC(AK391,2)-(TRUNC(H391*(1+R391),2)+TRUNC(J391*(1+R391),2)+TRUNC(K391*(1+R391),2)+TRUNC(L391*(1+R391),2)+TRUNC(M391*(1+R391),2)+TRUNC(N391*(1+R391),2)+TRUNC(O391*(1+R391),2)+TRUNC(P391*(1+R391),2)))))/H391*(1+R391))&lt;=ABS((M391*(1+R391)-(TRUNC(M391*(1+R391),2)+(TRUNC(AK391,2)-(TRUNC(H391*(1+R391),2)+TRUNC(J391*(1+R391),2)+TRUNC(K391*(1+R391),2)+TRUNC(L391*(1+R391),2)+TRUNC(M391*(1+R391),2)+TRUNC(N391*(1+R391),2)+TRUNC(O391*(1+R391),2)+TRUNC(P391*(1+R391),2)))))/M391*(1+R391)),TRUE),IF(AND(N391*(1+R391)&lt;&gt;0,(TRUNC(N391*(1+R391),2)+(TRUNC(AK391,2)-(TRUNC(H391*(1+R391),2)+TRUNC(J391*(1+R391),2)+TRUNC(K391*(1+R391),2)+TRUNC(L391*(1+R391),2)+TRUNC(M391*(1+R391),2)+TRUNC(N391*(1+R391),2)+TRUNC(O391*(1+R391),2)+TRUNC(P391*(1+R391),2))))&gt;=0),ABS((H391*(1+R391)-(TRUNC(H391*(1+R391),2)+(TRUNC(AK391,2)-(TRUNC(H391*(1+R391),2)+TRUNC(J391*(1+R391),2)+TRUNC(K391*(1+R391),2)+TRUNC(L391*(1+R391),2)+TRUNC(M391*(1+R391),2)+TRUNC(N391*(1+R391),2)+TRUNC(O391*(1+R391),2)+TRUNC(P391*(1+R391),2)))))/H391*(1+R391))&lt;=ABS((N391*(1+R391)-(TRUNC(N391*(1+R391),2)+(TRUNC(AK391,2)-(TRUNC(H391*(1+R391),2)+TRUNC(J391*(1+R391),2)+TRUNC(K391*(1+R391),2)+TRUNC(L391*(1+R391),2)+TRUNC(M391*(1+R391),2)+TRUNC(N391*(1+R391),2)+TRUNC(O391*(1+R391),2)+TRUNC(P391*(1+R391),2)))))/N391*(1+R391)),TRUE),IF(AND(O391*(1+R391)&lt;&gt;0,(TRUNC(O391*(1+R391),2)+(TRUNC(AK391,2)-(TRUNC(H391*(1+R391),2)+TRUNC(J391*(1+R391),2)+TRUNC(K391*(1+R391),2)+TRUNC(L391*(1+R391),2)+TRUNC(M391*(1+R391),2)+TRUNC(N391*(1+R391),2)+TRUNC(O391*(1+R391),2)+TRUNC(P391*(1+R391),2))))&gt;=0),ABS((H391*(1+R391)-(TRUNC(H391*(1+R391),2)+(TRUNC(AK391,2)-(TRUNC(H391*(1+R391),2)+TRUNC(J391*(1+R391),2)+TRUNC(K391*(1+R391),2)+TRUNC(L391*(1+R391),2)+TRUNC(M391*(1+R391),2)+TRUNC(N391*(1+R391),2)+TRUNC(O391*(1+R391),2)+TRUNC(P391*(1+R391),2)))))/H391*(1+R391))&lt;=ABS((O391*(1+R391)-(TRUNC(O391*(1+R391),2)+(TRUNC(AK391,2)-(TRUNC(H391*(1+R391),2)+TRUNC(J391*(1+R391),2)+TRUNC(K391*(1+R391),2)+TRUNC(L391*(1+R391),2)+TRUNC(M391*(1+R391),2)+TRUNC(N391*(1+R391),2)+TRUNC(O391*(1+R391),2)+TRUNC(P391*(1+R391),2)))))/O391*(1+R391)),TRUE),IF(AND(P391*(1+R391)&lt;&gt;0,(TRUNC(P391*(1+R391),2)+(TRUNC(AK391,2)-(TRUNC(H391*(1+R391),2)+TRUNC(J391*(1+R391),2)+TRUNC(K391*(1+R391),2)+TRUNC(L391*(1+R391),2)+TRUNC(M391*(1+R391),2)+TRUNC(N391*(1+R391),2)+TRUNC(O391*(1+R391),2)+TRUNC(P391*(1+R391),2))))&gt;=0),ABS((H391*(1+R391)-(TRUNC(H391*(1+R391),2)+(TRUNC(AK391,2)-(TRUNC(H391*(1+R391),2)+TRUNC(J391*(1+R391),2)+TRUNC(K391*(1+R391),2)+TRUNC(L391*(1+R391),2)+TRUNC(M391*(1+R391),2)+TRUNC(N391*(1+R391),2)+TRUNC(O391*(1+R391),2)+TRUNC(P391*(1+R391),2)))))/H391*(1+R391))&lt;=ABS((P391*(1+R391)-(TRUNC(P391*(1+R391),2)+(TRUNC(AK391,2)-(TRUNC(H391*(1+R391),2)+TRUNC(J391*(1+R391),2)+TRUNC(K391*(1+R391),2)+TRUNC(L391*(1+R391),2)+TRUNC(M391*(1+R391),2)+TRUNC(N391*(1+R391),2)+TRUNC(O391*(1+R391),2)+TRUNC(P391*(1+R391),2)))))/P391*(1+R391)),TRUE)),TRUNC(H391*(1+R391),2)+(TRUNC(AK391,2)-(TRUNC(H391*(1+R391),2)+TRUNC(J391*(1+R391),2)+TRUNC(K391*(1+R391),2)+TRUNC(L391*(1+R391),2)+TRUNC(M391*(1+R391),2)+TRUNC(N391*(1+R391),2)+TRUNC(O391*(1+R391),2)+TRUNC(P391*(1+R391),2))),TRUNC(H391*(1+R391),2)))))</f>
        <v>6.82</v>
      </c>
      <c r="T391" s="363">
        <f>IF(S391*G391=0,0,IF((TRUNC(AL391,2)-(TRUNC(S391*G391,2)+TRUNC(W391*G391,2)+TRUNC(Y391*G391,2)+TRUNC(AA391*G391,2)+TRUNC(AC391*G391,2)+TRUNC(AE391*G391,2)+TRUNC(AG391*G391,2)+TRUNC(AI391*G391,2)))=0,TRUNC(S391*G391,2),IF((TRUNC(TRUNC(S391*G391,2),2)+(TRUNC(AL391,2)-(TRUNC(S391*G391,2)+TRUNC(W391*G391,2)+TRUNC(Y391*G391,2)+TRUNC(AA391*G391,2)+TRUNC(AC391*G391,2)+TRUNC(AE391*G391,2)+TRUNC(AG391*G391,2)+TRUNC(AI391*G391,2))))&lt;=0,TRUNC(S391*G391,2),IF(AND(IF(AND(S391*G391&lt;&gt;0,(TRUNC(S391*G391,2)+(TRUNC(AL391,2)-(TRUNC(S391*G391,2)+TRUNC(W391*G391,2)+TRUNC(Y391*G391,2)+TRUNC(AA391*G391,2)+TRUNC(AC391*G391,2)+TRUNC(AE391*G391,2)+TRUNC(AG391*G391,2)+TRUNC(AI391*G391,2))))&gt;=0),ABS((S391*G391-(TRUNC(S391*G391,2)+(TRUNC(AL391,2)-(TRUNC(S391*G391,2)+TRUNC(W391*G391,2)+TRUNC(Y391*G391,2)+TRUNC(AA391*G391,2)+TRUNC(AC391*G391,2)+TRUNC(AE391*G391,2)+TRUNC(AG391*G391,2)+TRUNC(AI391*G391,2)))))/S391*G391)&lt;=ABS((S391*G391-(TRUNC(S391*G391,2)+(TRUNC(AL391,2)-(TRUNC(S391*G391,2)+TRUNC(W391*G391,2)+TRUNC(Y391*G391,2)+TRUNC(AA391*G391,2)+TRUNC(AC391*G391,2)+TRUNC(AE391*G391,2)+TRUNC(AG391*G391,2)+TRUNC(AI391*G391,2)))))/S391*G391),TRUE),IF(AND(W391*G391&lt;&gt;0,(TRUNC(W391*G391,2)+(TRUNC(AL391,2)-(TRUNC(S391*G391,2)+TRUNC(W391*G391,2)+TRUNC(Y391*G391,2)+TRUNC(AA391*G391,2)+TRUNC(AC391*G391,2)+TRUNC(AE391*G391,2)+TRUNC(AG391*G391,2)+TRUNC(AI391*G391,2))))&gt;=0),ABS((S391*G391-(TRUNC(S391*G391,2)+(TRUNC(AL391,2)-(TRUNC(S391*G391,2)+TRUNC(W391*G391,2)+TRUNC(Y391*G391,2)+TRUNC(AA391*G391,2)+TRUNC(AC391*G391,2)+TRUNC(AE391*G391,2)+TRUNC(AG391*G391,2)+TRUNC(AI391*G391,2)))))/S391*G391)&lt;=ABS((W391*G391-(TRUNC(W391*G391,2)+(TRUNC(AL391,2)-(TRUNC(S391*G391,2)+TRUNC(W391*G391,2)+TRUNC(Y391*G391,2)+TRUNC(AA391*G391,2)+TRUNC(AC391*G391,2)+TRUNC(AE391*G391,2)+TRUNC(AG391*G391,2)+TRUNC(AI391*G391,2)))))/W391*G391),TRUE),IF(AND(Y391*G391&lt;&gt;0,(TRUNC(Y391*G391,2)+(TRUNC(AL391,2)-(TRUNC(S391*G391,2)+TRUNC(W391*G391,2)+TRUNC(Y391*G391,2)+TRUNC(AA391*G391,2)+TRUNC(AC391*G391,2)+TRUNC(AE391*G391,2)+TRUNC(AG391*G391,2)+TRUNC(AI391*G391,2))))&gt;=0),ABS((S391*G391-(TRUNC(S391*G391,2)+(TRUNC(AL391,2)-(TRUNC(S391*G391,2)+TRUNC(W391*G391,2)+TRUNC(Y391*G391,2)+TRUNC(AA391*G391,2)+TRUNC(AC391*G391,2)+TRUNC(AE391*G391,2)+TRUNC(AG391*G391,2)+TRUNC(AI391*G391,2)))))/S391*G391)&lt;=ABS((Y391*G391-(TRUNC(Y391*G391,2)+(TRUNC(AL391,2)-(TRUNC(S391*G391,2)+TRUNC(W391*G391,2)+TRUNC(Y391*G391,2)+TRUNC(AA391*G391,2)+TRUNC(AC391*G391,2)+TRUNC(AE391*G391,2)+TRUNC(AG391*G391,2)+TRUNC(AI391*G391,2)))))/Y391*G391),TRUE),IF(AND(AA391*G391&lt;&gt;0,(TRUNC(AA391*G391,2)+(TRUNC(AL391,2)-(TRUNC(S391*G391,2)+TRUNC(W391*G391,2)+TRUNC(Y391*G391,2)+TRUNC(AA391*G391,2)+TRUNC(AC391*G391,2)+TRUNC(AE391*G391,2)+TRUNC(AG391*G391,2)+TRUNC(AI391*G391,2))))&gt;=0),ABS((S391*G391-(TRUNC(S391*G391,2)+(TRUNC(AL391,2)-(TRUNC(S391*G391,2)+TRUNC(W391*G391,2)+TRUNC(Y391*G391,2)+TRUNC(AA391*G391,2)+TRUNC(AC391*G391,2)+TRUNC(AE391*G391,2)+TRUNC(AG391*G391,2)+TRUNC(AI391*G391,2)))))/S391*G391)&lt;=ABS((AA391*G391-(TRUNC(AA391*G391,2)+(TRUNC(AL391,2)-(TRUNC(S391*G391,2)+TRUNC(W391*G391,2)+TRUNC(Y391*G391,2)+TRUNC(AA391*G391,2)+TRUNC(AC391*G391,2)+TRUNC(AE391*G391,2)+TRUNC(AG391*G391,2)+TRUNC(AI391*G391,2)))))/AA391*G391),TRUE),IF(AND(AC391*G391&lt;&gt;0,(TRUNC(AC391*G391,2)+(TRUNC(AL391,2)-(TRUNC(S391*G391,2)+TRUNC(W391*G391,2)+TRUNC(Y391*G391,2)+TRUNC(AA391*G391,2)+TRUNC(AC391*G391,2)+TRUNC(AE391*G391,2)+TRUNC(AG391*G391,2)+TRUNC(AI391*G391,2))))&gt;=0),ABS((S391*G391-(TRUNC(S391*G391,2)+(TRUNC(AL391,2)-(TRUNC(S391*G391,2)+TRUNC(W391*G391,2)+TRUNC(Y391*G391,2)+TRUNC(AA391*G391,2)+TRUNC(AC391*G391,2)+TRUNC(AE391*G391,2)+TRUNC(AG391*G391,2)+TRUNC(AI391*G391,2)))))/S391*G391)&lt;=ABS((AC391*G391-(TRUNC(AC391*G391,2)+(TRUNC(AL391,2)-(TRUNC(S391*G391,2)+TRUNC(W391*G391,2)+TRUNC(Y391*G391,2)+TRUNC(AA391*G391,2)+TRUNC(AC391*G391,2)+TRUNC(AE391*G391,2)+TRUNC(AG391*G391,2)+TRUNC(AI391*G391,2)))))/AC391*G391),TRUE),IF(AND(AE391*G391&lt;&gt;0,(TRUNC(AE391*G391,2)+(TRUNC(AL391,2)-(TRUNC(S391*G391,2)+TRUNC(W391*G391,2)+TRUNC(Y391*G391,2)+TRUNC(AA391*G391,2)+TRUNC(AC391*G391,2)+TRUNC(AE391*G391,2)+TRUNC(AG391*G391,2)+TRUNC(AI391*G391,2))))&gt;=0),ABS((S391*G391-(TRUNC(S391*G391,2)+(TRUNC(AL391,2)-(TRUNC(S391*G391,2)+TRUNC(W391*G391,2)+TRUNC(Y391*G391,2)+TRUNC(AA391*G391,2)+TRUNC(AC391*G391,2)+TRUNC(AE391*G391,2)+TRUNC(AG391*G391,2)+TRUNC(AI391*G391,2)))))/S391*G391)&lt;=ABS((AE391*G391-(TRUNC(AE391*G391,2)+(TRUNC(AL391,2)-(TRUNC(S391*G391,2)+TRUNC(W391*G391,2)+TRUNC(Y391*G391,2)+TRUNC(AA391*G391,2)+TRUNC(AC391*G391,2)+TRUNC(AE391*G391,2)+TRUNC(AG391*G391,2)+TRUNC(AI391*G391,2)))))/AE391*G391),TRUE),IF(AND(AG391*G391&lt;&gt;0,(TRUNC(AG391*G391,2)+(TRUNC(AL391,2)-(TRUNC(S391*G391,2)+TRUNC(W391*G391,2)+TRUNC(Y391*G391,2)+TRUNC(AA391*G391,2)+TRUNC(AC391*G391,2)+TRUNC(AE391*G391,2)+TRUNC(AG391*G391,2)+TRUNC(AI391*G391,2))))&gt;=0),ABS((S391*G391-(TRUNC(S391*G391,2)+(TRUNC(AL391,2)-(TRUNC(S391*G391,2)+TRUNC(W391*G391,2)+TRUNC(Y391*G391,2)+TRUNC(AA391*G391,2)+TRUNC(AC391*G391,2)+TRUNC(AE391*G391,2)+TRUNC(AG391*G391,2)+TRUNC(AI391*G391,2)))))/S391*G391)&lt;=ABS((AG391*G391-(TRUNC(AG391*G391,2)+(TRUNC(AL391,2)-(TRUNC(S391*G391,2)+TRUNC(W391*G391,2)+TRUNC(Y391*G391,2)+TRUNC(AA391*G391,2)+TRUNC(AC391*G391,2)+TRUNC(AE391*G391,2)+TRUNC(AG391*G391,2)+TRUNC(AI391*G391,2)))))/AG391*G391),TRUE),IF(AND(AI391*G391&lt;&gt;0,(TRUNC(AI391*G391,2)+(TRUNC(AL391,2)-(TRUNC(S391*G391,2)+TRUNC(W391*G391,2)+TRUNC(Y391*G391,2)+TRUNC(AA391*G391,2)+TRUNC(AC391*G391,2)+TRUNC(AE391*G391,2)+TRUNC(AG391*G391,2)+TRUNC(AI391*G391,2))))&gt;=0),ABS((S391*G391-(TRUNC(S391*G391,2)+(TRUNC(AL391,2)-(TRUNC(S391*G391,2)+TRUNC(W391*G391,2)+TRUNC(Y391*G391,2)+TRUNC(AA391*G391,2)+TRUNC(AC391*G391,2)+TRUNC(AE391*G391,2)+TRUNC(AG391*G391,2)+TRUNC(AI391*G391,2)))))/S391*G391)&lt;=ABS((AI391*G391-(TRUNC(AI391*G391,2)+(TRUNC(AL391,2)-(TRUNC(S391*G391,2)+TRUNC(W391*G391,2)+TRUNC(Y391*G391,2)+TRUNC(AA391*G391,2)+TRUNC(AC391*G391,2)+TRUNC(AE391*G391,2)+TRUNC(AG391*G391,2)+TRUNC(AI391*G391,2)))))/AI391*G391),TRUE)),TRUNC(S391*G391,2)+(TRUNC(AL391,2)-(TRUNC(S391*G391,2)+TRUNC(W391*G391,2)+TRUNC(Y391*G391,2)+TRUNC(AA391*G391,2)+TRUNC(AC391*G391,2)+TRUNC(AE391*G391,2)+TRUNC(AG391*G391,2)+TRUNC(AI391*G391,2))),TRUNC(S391*G391,2)))))</f>
        <v>648.99000000000046</v>
      </c>
      <c r="U391" s="363">
        <f>TRUNC(AE391 + Y391 + W391 + AI391 + AC391 + AA391 + AG391, 2)</f>
        <v>16.09</v>
      </c>
      <c r="V391" s="363">
        <f>TRUNC(AF391 + Z391 + X391 + AJ391 + AD391 + AB391 + AH391, 2)</f>
        <v>1531.12</v>
      </c>
      <c r="W391" s="363">
        <f>IF(J391*(1+R391)=0,0,IF((TRUNC(AK391,2)-(TRUNC(H391*(1+R391),2)+TRUNC(J391*(1+R391),2)+TRUNC(K391*(1+R391),2)+TRUNC(L391*(1+R391),2)+TRUNC(M391*(1+R391),2)+TRUNC(N391*(1+R391),2)+TRUNC(O391*(1+R391),2)+TRUNC(P391*(1+R391),2)))=0,TRUNC(J391*(1+R391),2),IF((TRUNC(TRUNC(J391*(1+R391),2),2)+(TRUNC(AK391,2)-(TRUNC(H391*(1+R391),2)+TRUNC(J391*(1+R391),2)+TRUNC(K391*(1+R391),2)+TRUNC(L391*(1+R391),2)+TRUNC(M391*(1+R391),2)+TRUNC(N391*(1+R391),2)+TRUNC(O391*(1+R391),2)+TRUNC(P391*(1+R391),2))))&lt;=0,TRUNC(J391*(1+R391),2),IF(AND(IF(AND(H391*(1+R391)&lt;&gt;0,(TRUNC(H391*(1+R391),2)+(TRUNC(AK391,2)-(TRUNC(H391*(1+R391),2)+TRUNC(J391*(1+R391),2)+TRUNC(K391*(1+R391),2)+TRUNC(L391*(1+R391),2)+TRUNC(M391*(1+R391),2)+TRUNC(N391*(1+R391),2)+TRUNC(O391*(1+R391),2)+TRUNC(P391*(1+R391),2))))&gt;=0),ABS((J391*(1+R391)-(TRUNC(J391*(1+R391),2)+(TRUNC(AK391,2)-(TRUNC(H391*(1+R391),2)+TRUNC(J391*(1+R391),2)+TRUNC(K391*(1+R391),2)+TRUNC(L391*(1+R391),2)+TRUNC(M391*(1+R391),2)+TRUNC(N391*(1+R391),2)+TRUNC(O391*(1+R391),2)+TRUNC(P391*(1+R391),2)))))/J391*(1+R391))&lt;ABS((H391*(1+R391)-(TRUNC(H391*(1+R391),2)+(TRUNC(AK391,2)-(TRUNC(H391*(1+R391),2)+TRUNC(J391*(1+R391),2)+TRUNC(K391*(1+R391),2)+TRUNC(L391*(1+R391),2)+TRUNC(M391*(1+R391),2)+TRUNC(N391*(1+R391),2)+TRUNC(O391*(1+R391),2)+TRUNC(P391*(1+R391),2)))))/H391*(1+R391)),TRUE),IF(AND(J391*(1+R391)&lt;&gt;0,(TRUNC(J391*(1+R391),2)+(TRUNC(AK391,2)-(TRUNC(H391*(1+R391),2)+TRUNC(J391*(1+R391),2)+TRUNC(K391*(1+R391),2)+TRUNC(L391*(1+R391),2)+TRUNC(M391*(1+R391),2)+TRUNC(N391*(1+R391),2)+TRUNC(O391*(1+R391),2)+TRUNC(P391*(1+R391),2))))&gt;=0),ABS((J391*(1+R391)-(TRUNC(J391*(1+R391),2)+(TRUNC(AK391,2)-(TRUNC(H391*(1+R391),2)+TRUNC(J391*(1+R391),2)+TRUNC(K391*(1+R391),2)+TRUNC(L391*(1+R391),2)+TRUNC(M391*(1+R391),2)+TRUNC(N391*(1+R391),2)+TRUNC(O391*(1+R391),2)+TRUNC(P391*(1+R391),2)))))/J391*(1+R391))&lt;=ABS((J391*(1+R391)-(TRUNC(J391*(1+R391),2)+(TRUNC(AK391,2)-(TRUNC(H391*(1+R391),2)+TRUNC(J391*(1+R391),2)+TRUNC(K391*(1+R391),2)+TRUNC(L391*(1+R391),2)+TRUNC(M391*(1+R391),2)+TRUNC(N391*(1+R391),2)+TRUNC(O391*(1+R391),2)+TRUNC(P391*(1+R391),2)))))/J391*(1+R391)),TRUE),IF(AND(K391*(1+R391)&lt;&gt;0,(TRUNC(K391*(1+R391),2)+(TRUNC(AK391,2)-(TRUNC(H391*(1+R391),2)+TRUNC(J391*(1+R391),2)+TRUNC(K391*(1+R391),2)+TRUNC(L391*(1+R391),2)+TRUNC(M391*(1+R391),2)+TRUNC(N391*(1+R391),2)+TRUNC(O391*(1+R391),2)+TRUNC(P391*(1+R391),2))))&gt;=0),ABS((J391*(1+R391)-(TRUNC(J391*(1+R391),2)+(TRUNC(AK391,2)-(TRUNC(H391*(1+R391),2)+TRUNC(J391*(1+R391),2)+TRUNC(K391*(1+R391),2)+TRUNC(L391*(1+R391),2)+TRUNC(M391*(1+R391),2)+TRUNC(N391*(1+R391),2)+TRUNC(O391*(1+R391),2)+TRUNC(P391*(1+R391),2)))))/J391*(1+R391))&lt;=ABS((K391*(1+R391)-(TRUNC(K391*(1+R391),2)+(TRUNC(AK391,2)-(TRUNC(H391*(1+R391),2)+TRUNC(J391*(1+R391),2)+TRUNC(K391*(1+R391),2)+TRUNC(L391*(1+R391),2)+TRUNC(M391*(1+R391),2)+TRUNC(N391*(1+R391),2)+TRUNC(O391*(1+R391),2)+TRUNC(P391*(1+R391),2)))))/K391*(1+R391)),TRUE),IF(AND(L391*(1+R391)&lt;&gt;0,(TRUNC(L391*(1+R391),2)+(TRUNC(AK391,2)-(TRUNC(H391*(1+R391),2)+TRUNC(J391*(1+R391),2)+TRUNC(K391*(1+R391),2)+TRUNC(L391*(1+R391),2)+TRUNC(M391*(1+R391),2)+TRUNC(N391*(1+R391),2)+TRUNC(O391*(1+R391),2)+TRUNC(P391*(1+R391),2))))&gt;=0),ABS((J391*(1+R391)-(TRUNC(J391*(1+R391),2)+(TRUNC(AK391,2)-(TRUNC(H391*(1+R391),2)+TRUNC(J391*(1+R391),2)+TRUNC(K391*(1+R391),2)+TRUNC(L391*(1+R391),2)+TRUNC(M391*(1+R391),2)+TRUNC(N391*(1+R391),2)+TRUNC(O391*(1+R391),2)+TRUNC(P391*(1+R391),2)))))/J391*(1+R391))&lt;=ABS((L391*(1+R391)-(TRUNC(L391*(1+R391),2)+(TRUNC(AK391,2)-(TRUNC(H391*(1+R391),2)+TRUNC(J391*(1+R391),2)+TRUNC(K391*(1+R391),2)+TRUNC(L391*(1+R391),2)+TRUNC(M391*(1+R391),2)+TRUNC(N391*(1+R391),2)+TRUNC(O391*(1+R391),2)+TRUNC(P391*(1+R391),2)))))/L391*(1+R391)),TRUE),IF(AND(M391*(1+R391)&lt;&gt;0,(TRUNC(M391*(1+R391),2)+(TRUNC(AK391,2)-(TRUNC(H391*(1+R391),2)+TRUNC(J391*(1+R391),2)+TRUNC(K391*(1+R391),2)+TRUNC(L391*(1+R391),2)+TRUNC(M391*(1+R391),2)+TRUNC(N391*(1+R391),2)+TRUNC(O391*(1+R391),2)+TRUNC(P391*(1+R391),2))))&gt;=0),ABS((J391*(1+R391)-(TRUNC(J391*(1+R391),2)+(TRUNC(AK391,2)-(TRUNC(H391*(1+R391),2)+TRUNC(J391*(1+R391),2)+TRUNC(K391*(1+R391),2)+TRUNC(L391*(1+R391),2)+TRUNC(M391*(1+R391),2)+TRUNC(N391*(1+R391),2)+TRUNC(O391*(1+R391),2)+TRUNC(P391*(1+R391),2)))))/J391*(1+R391))&lt;=ABS((M391*(1+R391)-(TRUNC(M391*(1+R391),2)+(TRUNC(AK391,2)-(TRUNC(H391*(1+R391),2)+TRUNC(J391*(1+R391),2)+TRUNC(K391*(1+R391),2)+TRUNC(L391*(1+R391),2)+TRUNC(M391*(1+R391),2)+TRUNC(N391*(1+R391),2)+TRUNC(O391*(1+R391),2)+TRUNC(P391*(1+R391),2)))))/M391*(1+R391)),TRUE),IF(AND(N391*(1+R391)&lt;&gt;0,(TRUNC(N391*(1+R391),2)+(TRUNC(AK391,2)-(TRUNC(H391*(1+R391),2)+TRUNC(J391*(1+R391),2)+TRUNC(K391*(1+R391),2)+TRUNC(L391*(1+R391),2)+TRUNC(M391*(1+R391),2)+TRUNC(N391*(1+R391),2)+TRUNC(O391*(1+R391),2)+TRUNC(P391*(1+R391),2))))&gt;=0),ABS((J391*(1+R391)-(TRUNC(J391*(1+R391),2)+(TRUNC(AK391,2)-(TRUNC(H391*(1+R391),2)+TRUNC(J391*(1+R391),2)+TRUNC(K391*(1+R391),2)+TRUNC(L391*(1+R391),2)+TRUNC(M391*(1+R391),2)+TRUNC(N391*(1+R391),2)+TRUNC(O391*(1+R391),2)+TRUNC(P391*(1+R391),2)))))/J391*(1+R391))&lt;=ABS((N391*(1+R391)-(TRUNC(N391*(1+R391),2)+(TRUNC(AK391,2)-(TRUNC(H391*(1+R391),2)+TRUNC(J391*(1+R391),2)+TRUNC(K391*(1+R391),2)+TRUNC(L391*(1+R391),2)+TRUNC(M391*(1+R391),2)+TRUNC(N391*(1+R391),2)+TRUNC(O391*(1+R391),2)+TRUNC(P391*(1+R391),2)))))/N391*(1+R391)),TRUE),IF(AND(O391*(1+R391)&lt;&gt;0,(TRUNC(O391*(1+R391),2)+(TRUNC(AK391,2)-(TRUNC(H391*(1+R391),2)+TRUNC(J391*(1+R391),2)+TRUNC(K391*(1+R391),2)+TRUNC(L391*(1+R391),2)+TRUNC(M391*(1+R391),2)+TRUNC(N391*(1+R391),2)+TRUNC(O391*(1+R391),2)+TRUNC(P391*(1+R391),2))))&gt;=0),ABS((J391*(1+R391)-(TRUNC(J391*(1+R391),2)+(TRUNC(AK391,2)-(TRUNC(H391*(1+R391),2)+TRUNC(J391*(1+R391),2)+TRUNC(K391*(1+R391),2)+TRUNC(L391*(1+R391),2)+TRUNC(M391*(1+R391),2)+TRUNC(N391*(1+R391),2)+TRUNC(O391*(1+R391),2)+TRUNC(P391*(1+R391),2)))))/J391*(1+R391))&lt;=ABS((O391*(1+R391)-(TRUNC(O391*(1+R391),2)+(TRUNC(AK391,2)-(TRUNC(H391*(1+R391),2)+TRUNC(J391*(1+R391),2)+TRUNC(K391*(1+R391),2)+TRUNC(L391*(1+R391),2)+TRUNC(M391*(1+R391),2)+TRUNC(N391*(1+R391),2)+TRUNC(O391*(1+R391),2)+TRUNC(P391*(1+R391),2)))))/O391*(1+R391)),TRUE),IF(AND(P391*(1+R391)&lt;&gt;0,(TRUNC(P391*(1+R391),2)+(TRUNC(AK391,2)-(TRUNC(H391*(1+R391),2)+TRUNC(J391*(1+R391),2)+TRUNC(K391*(1+R391),2)+TRUNC(L391*(1+R391),2)+TRUNC(M391*(1+R391),2)+TRUNC(N391*(1+R391),2)+TRUNC(O391*(1+R391),2)+TRUNC(P391*(1+R391),2))))&gt;=0),ABS((J391*(1+R391)-(TRUNC(J391*(1+R391),2)+(TRUNC(AK391,2)-(TRUNC(H391*(1+R391),2)+TRUNC(J391*(1+R391),2)+TRUNC(K391*(1+R391),2)+TRUNC(L391*(1+R391),2)+TRUNC(M391*(1+R391),2)+TRUNC(N391*(1+R391),2)+TRUNC(O391*(1+R391),2)+TRUNC(P391*(1+R391),2)))))/J391*(1+R391))&lt;=ABS((P391*(1+R391)-(TRUNC(P391*(1+R391),2)+(TRUNC(AK391,2)-(TRUNC(H391*(1+R391),2)+TRUNC(J391*(1+R391),2)+TRUNC(K391*(1+R391),2)+TRUNC(L391*(1+R391),2)+TRUNC(M391*(1+R391),2)+TRUNC(N391*(1+R391),2)+TRUNC(O391*(1+R391),2)+TRUNC(P391*(1+R391),2)))))/P391*(1+R391)),TRUE)),TRUNC(J391*(1+R391),2)+(TRUNC(AK391,2)-(TRUNC(H391*(1+R391),2)+TRUNC(J391*(1+R391),2)+TRUNC(K391*(1+R391),2)+TRUNC(L391*(1+R391),2)+TRUNC(M391*(1+R391),2)+TRUNC(N391*(1+R391),2)+TRUNC(O391*(1+R391),2)+TRUNC(P391*(1+R391),2))),TRUNC(J391*(1+R391),2)))))</f>
        <v>16.09</v>
      </c>
      <c r="X391" s="363">
        <f>IF(W391*G391=0,0,IF((TRUNC(AL391,2)-(TRUNC(S391*G391,2)+TRUNC(W391*G391,2)+TRUNC(Y391*G391,2)+TRUNC(AA391*G391,2)+TRUNC(AC391*G391,2)+TRUNC(AE391*G391,2)+TRUNC(AG391*G391,2)+TRUNC(AI391*G391,2)))=0,TRUNC(W391*G391,2),IF((TRUNC(TRUNC(W391*G391,2),2)+(TRUNC(AL391,2)-(TRUNC(S391*G391,2)+TRUNC(W391*G391,2)+TRUNC(Y391*G391,2)+TRUNC(AA391*G391,2)+TRUNC(AC391*G391,2)+TRUNC(AE391*G391,2)+TRUNC(AG391*G391,2)+TRUNC(AI391*G391,2))))&lt;=0,TRUNC(W391*G391,2),IF(AND(IF(AND(S391*G391&lt;&gt;0,(TRUNC(S391*G391,2)+(TRUNC(AL391,2)-(TRUNC(S391*G391,2)+TRUNC(W391*G391,2)+TRUNC(Y391*G391,2)+TRUNC(AA391*G391,2)+TRUNC(AC391*G391,2)+TRUNC(AE391*G391,2)+TRUNC(AG391*G391,2)+TRUNC(AI391*G391,2))))&gt;=0),ABS((W391*G391-(TRUNC(W391*G391,2)+(TRUNC(AL391,2)-(TRUNC(S391*G391,2)+TRUNC(W391*G391,2)+TRUNC(Y391*G391,2)+TRUNC(AA391*G391,2)+TRUNC(AC391*G391,2)+TRUNC(AE391*G391,2)+TRUNC(AG391*G391,2)+TRUNC(AI391*G391,2)))))/W391*G391)&lt;ABS((S391*G391-(TRUNC(S391*G391,2)+(TRUNC(AL391,2)-(TRUNC(S391*G391,2)+TRUNC(W391*G391,2)+TRUNC(Y391*G391,2)+TRUNC(AA391*G391,2)+TRUNC(AC391*G391,2)+TRUNC(AE391*G391,2)+TRUNC(AG391*G391,2)+TRUNC(AI391*G391,2)))))/S391*G391),TRUE),IF(AND(W391*G391&lt;&gt;0,(TRUNC(W391*G391,2)+(TRUNC(AL391,2)-(TRUNC(S391*G391,2)+TRUNC(W391*G391,2)+TRUNC(Y391*G391,2)+TRUNC(AA391*G391,2)+TRUNC(AC391*G391,2)+TRUNC(AE391*G391,2)+TRUNC(AG391*G391,2)+TRUNC(AI391*G391,2))))&gt;=0),ABS((W391*G391-(TRUNC(W391*G391,2)+(TRUNC(AL391,2)-(TRUNC(S391*G391,2)+TRUNC(W391*G391,2)+TRUNC(Y391*G391,2)+TRUNC(AA391*G391,2)+TRUNC(AC391*G391,2)+TRUNC(AE391*G391,2)+TRUNC(AG391*G391,2)+TRUNC(AI391*G391,2)))))/W391*G391)&lt;=ABS((W391*G391-(TRUNC(W391*G391,2)+(TRUNC(AL391,2)-(TRUNC(S391*G391,2)+TRUNC(W391*G391,2)+TRUNC(Y391*G391,2)+TRUNC(AA391*G391,2)+TRUNC(AC391*G391,2)+TRUNC(AE391*G391,2)+TRUNC(AG391*G391,2)+TRUNC(AI391*G391,2)))))/W391*G391),TRUE),IF(AND(Y391*G391&lt;&gt;0,(TRUNC(Y391*G391,2)+(TRUNC(AL391,2)-(TRUNC(S391*G391,2)+TRUNC(W391*G391,2)+TRUNC(Y391*G391,2)+TRUNC(AA391*G391,2)+TRUNC(AC391*G391,2)+TRUNC(AE391*G391,2)+TRUNC(AG391*G391,2)+TRUNC(AI391*G391,2))))&gt;=0),ABS((W391*G391-(TRUNC(W391*G391,2)+(TRUNC(AL391,2)-(TRUNC(S391*G391,2)+TRUNC(W391*G391,2)+TRUNC(Y391*G391,2)+TRUNC(AA391*G391,2)+TRUNC(AC391*G391,2)+TRUNC(AE391*G391,2)+TRUNC(AG391*G391,2)+TRUNC(AI391*G391,2)))))/W391*G391)&lt;=ABS((Y391*G391-(TRUNC(Y391*G391,2)+(TRUNC(AL391,2)-(TRUNC(S391*G391,2)+TRUNC(W391*G391,2)+TRUNC(Y391*G391,2)+TRUNC(AA391*G391,2)+TRUNC(AC391*G391,2)+TRUNC(AE391*G391,2)+TRUNC(AG391*G391,2)+TRUNC(AI391*G391,2)))))/Y391*G391),TRUE),IF(AND(AA391*G391&lt;&gt;0,(TRUNC(AA391*G391,2)+(TRUNC(AL391,2)-(TRUNC(S391*G391,2)+TRUNC(W391*G391,2)+TRUNC(Y391*G391,2)+TRUNC(AA391*G391,2)+TRUNC(AC391*G391,2)+TRUNC(AE391*G391,2)+TRUNC(AG391*G391,2)+TRUNC(AI391*G391,2))))&gt;=0),ABS((W391*G391-(TRUNC(W391*G391,2)+(TRUNC(AL391,2)-(TRUNC(S391*G391,2)+TRUNC(W391*G391,2)+TRUNC(Y391*G391,2)+TRUNC(AA391*G391,2)+TRUNC(AC391*G391,2)+TRUNC(AE391*G391,2)+TRUNC(AG391*G391,2)+TRUNC(AI391*G391,2)))))/W391*G391)&lt;=ABS((AA391*G391-(TRUNC(AA391*G391,2)+(TRUNC(AL391,2)-(TRUNC(S391*G391,2)+TRUNC(W391*G391,2)+TRUNC(Y391*G391,2)+TRUNC(AA391*G391,2)+TRUNC(AC391*G391,2)+TRUNC(AE391*G391,2)+TRUNC(AG391*G391,2)+TRUNC(AI391*G391,2)))))/AA391*G391),TRUE),IF(AND(AC391*G391&lt;&gt;0,(TRUNC(AC391*G391,2)+(TRUNC(AL391,2)-(TRUNC(S391*G391,2)+TRUNC(W391*G391,2)+TRUNC(Y391*G391,2)+TRUNC(AA391*G391,2)+TRUNC(AC391*G391,2)+TRUNC(AE391*G391,2)+TRUNC(AG391*G391,2)+TRUNC(AI391*G391,2))))&gt;=0),ABS((W391*G391-(TRUNC(W391*G391,2)+(TRUNC(AL391,2)-(TRUNC(S391*G391,2)+TRUNC(W391*G391,2)+TRUNC(Y391*G391,2)+TRUNC(AA391*G391,2)+TRUNC(AC391*G391,2)+TRUNC(AE391*G391,2)+TRUNC(AG391*G391,2)+TRUNC(AI391*G391,2)))))/W391*G391)&lt;=ABS((AC391*G391-(TRUNC(AC391*G391,2)+(TRUNC(AL391,2)-(TRUNC(S391*G391,2)+TRUNC(W391*G391,2)+TRUNC(Y391*G391,2)+TRUNC(AA391*G391,2)+TRUNC(AC391*G391,2)+TRUNC(AE391*G391,2)+TRUNC(AG391*G391,2)+TRUNC(AI391*G391,2)))))/AC391*G391),TRUE),IF(AND(AE391*G391&lt;&gt;0,(TRUNC(AE391*G391,2)+(TRUNC(AL391,2)-(TRUNC(S391*G391,2)+TRUNC(W391*G391,2)+TRUNC(Y391*G391,2)+TRUNC(AA391*G391,2)+TRUNC(AC391*G391,2)+TRUNC(AE391*G391,2)+TRUNC(AG391*G391,2)+TRUNC(AI391*G391,2))))&gt;=0),ABS((W391*G391-(TRUNC(W391*G391,2)+(TRUNC(AL391,2)-(TRUNC(S391*G391,2)+TRUNC(W391*G391,2)+TRUNC(Y391*G391,2)+TRUNC(AA391*G391,2)+TRUNC(AC391*G391,2)+TRUNC(AE391*G391,2)+TRUNC(AG391*G391,2)+TRUNC(AI391*G391,2)))))/W391*G391)&lt;=ABS((AE391*G391-(TRUNC(AE391*G391,2)+(TRUNC(AL391,2)-(TRUNC(S391*G391,2)+TRUNC(W391*G391,2)+TRUNC(Y391*G391,2)+TRUNC(AA391*G391,2)+TRUNC(AC391*G391,2)+TRUNC(AE391*G391,2)+TRUNC(AG391*G391,2)+TRUNC(AI391*G391,2)))))/AE391*G391),TRUE),IF(AND(AG391*G391&lt;&gt;0,(TRUNC(AG391*G391,2)+(TRUNC(AL391,2)-(TRUNC(S391*G391,2)+TRUNC(W391*G391,2)+TRUNC(Y391*G391,2)+TRUNC(AA391*G391,2)+TRUNC(AC391*G391,2)+TRUNC(AE391*G391,2)+TRUNC(AG391*G391,2)+TRUNC(AI391*G391,2))))&gt;=0),ABS((W391*G391-(TRUNC(W391*G391,2)+(TRUNC(AL391,2)-(TRUNC(S391*G391,2)+TRUNC(W391*G391,2)+TRUNC(Y391*G391,2)+TRUNC(AA391*G391,2)+TRUNC(AC391*G391,2)+TRUNC(AE391*G391,2)+TRUNC(AG391*G391,2)+TRUNC(AI391*G391,2)))))/W391*G391)&lt;=ABS((AG391*G391-(TRUNC(AG391*G391,2)+(TRUNC(AL391,2)-(TRUNC(S391*G391,2)+TRUNC(W391*G391,2)+TRUNC(Y391*G391,2)+TRUNC(AA391*G391,2)+TRUNC(AC391*G391,2)+TRUNC(AE391*G391,2)+TRUNC(AG391*G391,2)+TRUNC(AI391*G391,2)))))/AG391*G391),TRUE),IF(AND(AI391*G391&lt;&gt;0,(TRUNC(AI391*G391,2)+(TRUNC(AL391,2)-(TRUNC(S391*G391,2)+TRUNC(W391*G391,2)+TRUNC(Y391*G391,2)+TRUNC(AA391*G391,2)+TRUNC(AC391*G391,2)+TRUNC(AE391*G391,2)+TRUNC(AG391*G391,2)+TRUNC(AI391*G391,2))))&gt;=0),ABS((W391*G391-(TRUNC(W391*G391,2)+(TRUNC(AL391,2)-(TRUNC(S391*G391,2)+TRUNC(W391*G391,2)+TRUNC(Y391*G391,2)+TRUNC(AA391*G391,2)+TRUNC(AC391*G391,2)+TRUNC(AE391*G391,2)+TRUNC(AG391*G391,2)+TRUNC(AI391*G391,2)))))/W391*G391)&lt;=ABS((AI391*G391-(TRUNC(AI391*G391,2)+(TRUNC(AL391,2)-(TRUNC(S391*G391,2)+TRUNC(W391*G391,2)+TRUNC(Y391*G391,2)+TRUNC(AA391*G391,2)+TRUNC(AC391*G391,2)+TRUNC(AE391*G391,2)+TRUNC(AG391*G391,2)+TRUNC(AI391*G391,2)))))/AI391*G391),TRUE)),TRUNC(W391*G391,2)+(TRUNC(AL391,2)-(TRUNC(S391*G391,2)+TRUNC(W391*G391,2)+TRUNC(Y391*G391,2)+TRUNC(AA391*G391,2)+TRUNC(AC391*G391,2)+TRUNC(AE391*G391,2)+TRUNC(AG391*G391,2)+TRUNC(AI391*G391,2))),TRUNC(W391*G391,2)))))</f>
        <v>1531.12</v>
      </c>
      <c r="Y391" s="363">
        <f>IF(K391*(1+R391)=0,0,IF((TRUNC(AK391,2)-(TRUNC(H391*(1+R391),2)+TRUNC(J391*(1+R391),2)+TRUNC(K391*(1+R391),2)+TRUNC(L391*(1+R391),2)+TRUNC(M391*(1+R391),2)+TRUNC(N391*(1+R391),2)+TRUNC(O391*(1+R391),2)+TRUNC(P391*(1+R391),2)))=0,TRUNC(K391*(1+R391),2),IF((TRUNC(TRUNC(K391*(1+R391),2),2)+(TRUNC(AK391,2)-(TRUNC(H391*(1+R391),2)+TRUNC(J391*(1+R391),2)+TRUNC(K391*(1+R391),2)+TRUNC(L391*(1+R391),2)+TRUNC(M391*(1+R391),2)+TRUNC(N391*(1+R391),2)+TRUNC(O391*(1+R391),2)+TRUNC(P391*(1+R391),2))))&lt;=0,TRUNC(K391*(1+R391),2),IF(AND(IF(AND(H391*(1+R391)&lt;&gt;0,(TRUNC(H391*(1+R391),2)+(TRUNC(AK391,2)-(TRUNC(H391*(1+R391),2)+TRUNC(J391*(1+R391),2)+TRUNC(K391*(1+R391),2)+TRUNC(L391*(1+R391),2)+TRUNC(M391*(1+R391),2)+TRUNC(N391*(1+R391),2)+TRUNC(O391*(1+R391),2)+TRUNC(P391*(1+R391),2))))&gt;=0),ABS((K391*(1+R391)-(TRUNC(K391*(1+R391),2)+(TRUNC(AK391,2)-(TRUNC(H391*(1+R391),2)+TRUNC(J391*(1+R391),2)+TRUNC(K391*(1+R391),2)+TRUNC(L391*(1+R391),2)+TRUNC(M391*(1+R391),2)+TRUNC(N391*(1+R391),2)+TRUNC(O391*(1+R391),2)+TRUNC(P391*(1+R391),2)))))/K391*(1+R391))&lt;ABS((H391*(1+R391)-(TRUNC(H391*(1+R391),2)+(TRUNC(AK391,2)-(TRUNC(H391*(1+R391),2)+TRUNC(J391*(1+R391),2)+TRUNC(K391*(1+R391),2)+TRUNC(L391*(1+R391),2)+TRUNC(M391*(1+R391),2)+TRUNC(N391*(1+R391),2)+TRUNC(O391*(1+R391),2)+TRUNC(P391*(1+R391),2)))))/H391*(1+R391)),TRUE),IF(AND(J391*(1+R391)&lt;&gt;0,(TRUNC(J391*(1+R391),2)+(TRUNC(AK391,2)-(TRUNC(H391*(1+R391),2)+TRUNC(J391*(1+R391),2)+TRUNC(K391*(1+R391),2)+TRUNC(L391*(1+R391),2)+TRUNC(M391*(1+R391),2)+TRUNC(N391*(1+R391),2)+TRUNC(O391*(1+R391),2)+TRUNC(P391*(1+R391),2))))&gt;=0),ABS((K391*(1+R391)-(TRUNC(K391*(1+R391),2)+(TRUNC(AK391,2)-(TRUNC(H391*(1+R391),2)+TRUNC(J391*(1+R391),2)+TRUNC(K391*(1+R391),2)+TRUNC(L391*(1+R391),2)+TRUNC(M391*(1+R391),2)+TRUNC(N391*(1+R391),2)+TRUNC(O391*(1+R391),2)+TRUNC(P391*(1+R391),2)))))/K391*(1+R391))&lt;ABS((J391*(1+R391)-(TRUNC(J391*(1+R391),2)+(TRUNC(AK391,2)-(TRUNC(H391*(1+R391),2)+TRUNC(J391*(1+R391),2)+TRUNC(K391*(1+R391),2)+TRUNC(L391*(1+R391),2)+TRUNC(M391*(1+R391),2)+TRUNC(N391*(1+R391),2)+TRUNC(O391*(1+R391),2)+TRUNC(P391*(1+R391),2)))))/J391*(1+R391)),TRUE),IF(AND(K391*(1+R391)&lt;&gt;0,(TRUNC(K391*(1+R391),2)+(TRUNC(AK391,2)-(TRUNC(H391*(1+R391),2)+TRUNC(J391*(1+R391),2)+TRUNC(K391*(1+R391),2)+TRUNC(L391*(1+R391),2)+TRUNC(M391*(1+R391),2)+TRUNC(N391*(1+R391),2)+TRUNC(O391*(1+R391),2)+TRUNC(P391*(1+R391),2))))&gt;=0),ABS((K391*(1+R391)-(TRUNC(K391*(1+R391),2)+(TRUNC(AK391,2)-(TRUNC(H391*(1+R391),2)+TRUNC(J391*(1+R391),2)+TRUNC(K391*(1+R391),2)+TRUNC(L391*(1+R391),2)+TRUNC(M391*(1+R391),2)+TRUNC(N391*(1+R391),2)+TRUNC(O391*(1+R391),2)+TRUNC(P391*(1+R391),2)))))/K391*(1+R391))&lt;=ABS((K391*(1+R391)-(TRUNC(K391*(1+R391),2)+(TRUNC(AK391,2)-(TRUNC(H391*(1+R391),2)+TRUNC(J391*(1+R391),2)+TRUNC(K391*(1+R391),2)+TRUNC(L391*(1+R391),2)+TRUNC(M391*(1+R391),2)+TRUNC(N391*(1+R391),2)+TRUNC(O391*(1+R391),2)+TRUNC(P391*(1+R391),2)))))/K391*(1+R391)),TRUE),IF(AND(L391*(1+R391)&lt;&gt;0,(TRUNC(L391*(1+R391),2)+(TRUNC(AK391,2)-(TRUNC(H391*(1+R391),2)+TRUNC(J391*(1+R391),2)+TRUNC(K391*(1+R391),2)+TRUNC(L391*(1+R391),2)+TRUNC(M391*(1+R391),2)+TRUNC(N391*(1+R391),2)+TRUNC(O391*(1+R391),2)+TRUNC(P391*(1+R391),2))))&gt;=0),ABS((K391*(1+R391)-(TRUNC(K391*(1+R391),2)+(TRUNC(AK391,2)-(TRUNC(H391*(1+R391),2)+TRUNC(J391*(1+R391),2)+TRUNC(K391*(1+R391),2)+TRUNC(L391*(1+R391),2)+TRUNC(M391*(1+R391),2)+TRUNC(N391*(1+R391),2)+TRUNC(O391*(1+R391),2)+TRUNC(P391*(1+R391),2)))))/K391*(1+R391))&lt;=ABS((L391*(1+R391)-(TRUNC(L391*(1+R391),2)+(TRUNC(AK391,2)-(TRUNC(H391*(1+R391),2)+TRUNC(J391*(1+R391),2)+TRUNC(K391*(1+R391),2)+TRUNC(L391*(1+R391),2)+TRUNC(M391*(1+R391),2)+TRUNC(N391*(1+R391),2)+TRUNC(O391*(1+R391),2)+TRUNC(P391*(1+R391),2)))))/L391*(1+R391)),TRUE),IF(AND(M391*(1+R391)&lt;&gt;0,(TRUNC(M391*(1+R391),2)+(TRUNC(AK391,2)-(TRUNC(H391*(1+R391),2)+TRUNC(J391*(1+R391),2)+TRUNC(K391*(1+R391),2)+TRUNC(L391*(1+R391),2)+TRUNC(M391*(1+R391),2)+TRUNC(N391*(1+R391),2)+TRUNC(O391*(1+R391),2)+TRUNC(P391*(1+R391),2))))&gt;=0),ABS((K391*(1+R391)-(TRUNC(K391*(1+R391),2)+(TRUNC(AK391,2)-(TRUNC(H391*(1+R391),2)+TRUNC(J391*(1+R391),2)+TRUNC(K391*(1+R391),2)+TRUNC(L391*(1+R391),2)+TRUNC(M391*(1+R391),2)+TRUNC(N391*(1+R391),2)+TRUNC(O391*(1+R391),2)+TRUNC(P391*(1+R391),2)))))/K391*(1+R391))&lt;=ABS((M391*(1+R391)-(TRUNC(M391*(1+R391),2)+(TRUNC(AK391,2)-(TRUNC(H391*(1+R391),2)+TRUNC(J391*(1+R391),2)+TRUNC(K391*(1+R391),2)+TRUNC(L391*(1+R391),2)+TRUNC(M391*(1+R391),2)+TRUNC(N391*(1+R391),2)+TRUNC(O391*(1+R391),2)+TRUNC(P391*(1+R391),2)))))/M391*(1+R391)),TRUE),IF(AND(N391*(1+R391)&lt;&gt;0,(TRUNC(N391*(1+R391),2)+(TRUNC(AK391,2)-(TRUNC(H391*(1+R391),2)+TRUNC(J391*(1+R391),2)+TRUNC(K391*(1+R391),2)+TRUNC(L391*(1+R391),2)+TRUNC(M391*(1+R391),2)+TRUNC(N391*(1+R391),2)+TRUNC(O391*(1+R391),2)+TRUNC(P391*(1+R391),2))))&gt;=0),ABS((K391*(1+R391)-(TRUNC(K391*(1+R391),2)+(TRUNC(AK391,2)-(TRUNC(H391*(1+R391),2)+TRUNC(J391*(1+R391),2)+TRUNC(K391*(1+R391),2)+TRUNC(L391*(1+R391),2)+TRUNC(M391*(1+R391),2)+TRUNC(N391*(1+R391),2)+TRUNC(O391*(1+R391),2)+TRUNC(P391*(1+R391),2)))))/K391*(1+R391))&lt;=ABS((N391*(1+R391)-(TRUNC(N391*(1+R391),2)+(TRUNC(AK391,2)-(TRUNC(H391*(1+R391),2)+TRUNC(J391*(1+R391),2)+TRUNC(K391*(1+R391),2)+TRUNC(L391*(1+R391),2)+TRUNC(M391*(1+R391),2)+TRUNC(N391*(1+R391),2)+TRUNC(O391*(1+R391),2)+TRUNC(P391*(1+R391),2)))))/N391*(1+R391)),TRUE),IF(AND(O391*(1+R391)&lt;&gt;0,(TRUNC(O391*(1+R391),2)+(TRUNC(AK391,2)-(TRUNC(H391*(1+R391),2)+TRUNC(J391*(1+R391),2)+TRUNC(K391*(1+R391),2)+TRUNC(L391*(1+R391),2)+TRUNC(M391*(1+R391),2)+TRUNC(N391*(1+R391),2)+TRUNC(O391*(1+R391),2)+TRUNC(P391*(1+R391),2))))&gt;=0),ABS((K391*(1+R391)-(TRUNC(K391*(1+R391),2)+(TRUNC(AK391,2)-(TRUNC(H391*(1+R391),2)+TRUNC(J391*(1+R391),2)+TRUNC(K391*(1+R391),2)+TRUNC(L391*(1+R391),2)+TRUNC(M391*(1+R391),2)+TRUNC(N391*(1+R391),2)+TRUNC(O391*(1+R391),2)+TRUNC(P391*(1+R391),2)))))/K391*(1+R391))&lt;=ABS((O391*(1+R391)-(TRUNC(O391*(1+R391),2)+(TRUNC(AK391,2)-(TRUNC(H391*(1+R391),2)+TRUNC(J391*(1+R391),2)+TRUNC(K391*(1+R391),2)+TRUNC(L391*(1+R391),2)+TRUNC(M391*(1+R391),2)+TRUNC(N391*(1+R391),2)+TRUNC(O391*(1+R391),2)+TRUNC(P391*(1+R391),2)))))/O391*(1+R391)),TRUE),IF(AND(P391*(1+R391)&lt;&gt;0,(TRUNC(P391*(1+R391),2)+(TRUNC(AK391,2)-(TRUNC(H391*(1+R391),2)+TRUNC(J391*(1+R391),2)+TRUNC(K391*(1+R391),2)+TRUNC(L391*(1+R391),2)+TRUNC(M391*(1+R391),2)+TRUNC(N391*(1+R391),2)+TRUNC(O391*(1+R391),2)+TRUNC(P391*(1+R391),2))))&gt;=0),ABS((K391*(1+R391)-(TRUNC(K391*(1+R391),2)+(TRUNC(AK391,2)-(TRUNC(H391*(1+R391),2)+TRUNC(J391*(1+R391),2)+TRUNC(K391*(1+R391),2)+TRUNC(L391*(1+R391),2)+TRUNC(M391*(1+R391),2)+TRUNC(N391*(1+R391),2)+TRUNC(O391*(1+R391),2)+TRUNC(P391*(1+R391),2)))))/K391*(1+R391))&lt;=ABS((P391*(1+R391)-(TRUNC(P391*(1+R391),2)+(TRUNC(AK391,2)-(TRUNC(H391*(1+R391),2)+TRUNC(J391*(1+R391),2)+TRUNC(K391*(1+R391),2)+TRUNC(L391*(1+R391),2)+TRUNC(M391*(1+R391),2)+TRUNC(N391*(1+R391),2)+TRUNC(O391*(1+R391),2)+TRUNC(P391*(1+R391),2)))))/P391*(1+R391)),TRUE)),TRUNC(K391*(1+R391),2)+(TRUNC(AK391,2)-(TRUNC(H391*(1+R391),2)+TRUNC(J391*(1+R391),2)+TRUNC(K391*(1+R391),2)+TRUNC(L391*(1+R391),2)+TRUNC(M391*(1+R391),2)+TRUNC(N391*(1+R391),2)+TRUNC(O391*(1+R391),2)+TRUNC(P391*(1+R391),2))),TRUNC(K391*(1+R391),2)))))</f>
        <v>0</v>
      </c>
      <c r="Z391" s="363">
        <f>IF(Y391*G391=0,0,IF((TRUNC(AL391,2)-(TRUNC(S391*G391,2)+TRUNC(W391*G391,2)+TRUNC(Y391*G391,2)+TRUNC(AA391*G391,2)+TRUNC(AC391*G391,2)+TRUNC(AE391*G391,2)+TRUNC(AG391*G391,2)+TRUNC(AI391*G391,2)))=0,TRUNC(Y391*G391,2),IF((TRUNC(TRUNC(Y391*G391,2),2)+(TRUNC(AL391,2)-(TRUNC(S391*G391,2)+TRUNC(W391*G391,2)+TRUNC(Y391*G391,2)+TRUNC(AA391*G391,2)+TRUNC(AC391*G391,2)+TRUNC(AE391*G391,2)+TRUNC(AG391*G391,2)+TRUNC(AI391*G391,2))))&lt;=0,TRUNC(Y391*G391,2),IF(AND(IF(AND(S391*G391&lt;&gt;0,(TRUNC(S391*G391,2)+(TRUNC(AL391,2)-(TRUNC(S391*G391,2)+TRUNC(W391*G391,2)+TRUNC(Y391*G391,2)+TRUNC(AA391*G391,2)+TRUNC(AC391*G391,2)+TRUNC(AE391*G391,2)+TRUNC(AG391*G391,2)+TRUNC(AI391*G391,2))))&gt;=0),ABS((Y391*G391-(TRUNC(Y391*G391,2)+(TRUNC(AL391,2)-(TRUNC(S391*G391,2)+TRUNC(W391*G391,2)+TRUNC(Y391*G391,2)+TRUNC(AA391*G391,2)+TRUNC(AC391*G391,2)+TRUNC(AE391*G391,2)+TRUNC(AG391*G391,2)+TRUNC(AI391*G391,2)))))/Y391*G391)&lt;ABS((S391*G391-(TRUNC(S391*G391,2)+(TRUNC(AL391,2)-(TRUNC(S391*G391,2)+TRUNC(W391*G391,2)+TRUNC(Y391*G391,2)+TRUNC(AA391*G391,2)+TRUNC(AC391*G391,2)+TRUNC(AE391*G391,2)+TRUNC(AG391*G391,2)+TRUNC(AI391*G391,2)))))/S391*G391),TRUE),IF(AND(W391*G391&lt;&gt;0,(TRUNC(W391*G391,2)+(TRUNC(AL391,2)-(TRUNC(S391*G391,2)+TRUNC(W391*G391,2)+TRUNC(Y391*G391,2)+TRUNC(AA391*G391,2)+TRUNC(AC391*G391,2)+TRUNC(AE391*G391,2)+TRUNC(AG391*G391,2)+TRUNC(AI391*G391,2))))&gt;=0),ABS((Y391*G391-(TRUNC(Y391*G391,2)+(TRUNC(AL391,2)-(TRUNC(S391*G391,2)+TRUNC(W391*G391,2)+TRUNC(Y391*G391,2)+TRUNC(AA391*G391,2)+TRUNC(AC391*G391,2)+TRUNC(AE391*G391,2)+TRUNC(AG391*G391,2)+TRUNC(AI391*G391,2)))))/Y391*G391)&lt;ABS((W391*G391-(TRUNC(W391*G391,2)+(TRUNC(AL391,2)-(TRUNC(S391*G391,2)+TRUNC(W391*G391,2)+TRUNC(Y391*G391,2)+TRUNC(AA391*G391,2)+TRUNC(AC391*G391,2)+TRUNC(AE391*G391,2)+TRUNC(AG391*G391,2)+TRUNC(AI391*G391,2)))))/W391*G391),TRUE),IF(AND(Y391*G391&lt;&gt;0,(TRUNC(Y391*G391,2)+(TRUNC(AL391,2)-(TRUNC(S391*G391,2)+TRUNC(W391*G391,2)+TRUNC(Y391*G391,2)+TRUNC(AA391*G391,2)+TRUNC(AC391*G391,2)+TRUNC(AE391*G391,2)+TRUNC(AG391*G391,2)+TRUNC(AI391*G391,2))))&gt;=0),ABS((Y391*G391-(TRUNC(Y391*G391,2)+(TRUNC(AL391,2)-(TRUNC(S391*G391,2)+TRUNC(W391*G391,2)+TRUNC(Y391*G391,2)+TRUNC(AA391*G391,2)+TRUNC(AC391*G391,2)+TRUNC(AE391*G391,2)+TRUNC(AG391*G391,2)+TRUNC(AI391*G391,2)))))/Y391*G391)&lt;=ABS((Y391*G391-(TRUNC(Y391*G391,2)+(TRUNC(AL391,2)-(TRUNC(S391*G391,2)+TRUNC(W391*G391,2)+TRUNC(Y391*G391,2)+TRUNC(AA391*G391,2)+TRUNC(AC391*G391,2)+TRUNC(AE391*G391,2)+TRUNC(AG391*G391,2)+TRUNC(AI391*G391,2)))))/Y391*G391),TRUE),IF(AND(AA391*G391&lt;&gt;0,(TRUNC(AA391*G391,2)+(TRUNC(AL391,2)-(TRUNC(S391*G391,2)+TRUNC(W391*G391,2)+TRUNC(Y391*G391,2)+TRUNC(AA391*G391,2)+TRUNC(AC391*G391,2)+TRUNC(AE391*G391,2)+TRUNC(AG391*G391,2)+TRUNC(AI391*G391,2))))&gt;=0),ABS((Y391*G391-(TRUNC(Y391*G391,2)+(TRUNC(AL391,2)-(TRUNC(S391*G391,2)+TRUNC(W391*G391,2)+TRUNC(Y391*G391,2)+TRUNC(AA391*G391,2)+TRUNC(AC391*G391,2)+TRUNC(AE391*G391,2)+TRUNC(AG391*G391,2)+TRUNC(AI391*G391,2)))))/Y391*G391)&lt;=ABS((AA391*G391-(TRUNC(AA391*G391,2)+(TRUNC(AL391,2)-(TRUNC(S391*G391,2)+TRUNC(W391*G391,2)+TRUNC(Y391*G391,2)+TRUNC(AA391*G391,2)+TRUNC(AC391*G391,2)+TRUNC(AE391*G391,2)+TRUNC(AG391*G391,2)+TRUNC(AI391*G391,2)))))/AA391*G391),TRUE),IF(AND(AC391*G391&lt;&gt;0,(TRUNC(AC391*G391,2)+(TRUNC(AL391,2)-(TRUNC(S391*G391,2)+TRUNC(W391*G391,2)+TRUNC(Y391*G391,2)+TRUNC(AA391*G391,2)+TRUNC(AC391*G391,2)+TRUNC(AE391*G391,2)+TRUNC(AG391*G391,2)+TRUNC(AI391*G391,2))))&gt;=0),ABS((Y391*G391-(TRUNC(Y391*G391,2)+(TRUNC(AL391,2)-(TRUNC(S391*G391,2)+TRUNC(W391*G391,2)+TRUNC(Y391*G391,2)+TRUNC(AA391*G391,2)+TRUNC(AC391*G391,2)+TRUNC(AE391*G391,2)+TRUNC(AG391*G391,2)+TRUNC(AI391*G391,2)))))/Y391*G391)&lt;=ABS((AC391*G391-(TRUNC(AC391*G391,2)+(TRUNC(AL391,2)-(TRUNC(S391*G391,2)+TRUNC(W391*G391,2)+TRUNC(Y391*G391,2)+TRUNC(AA391*G391,2)+TRUNC(AC391*G391,2)+TRUNC(AE391*G391,2)+TRUNC(AG391*G391,2)+TRUNC(AI391*G391,2)))))/AC391*G391),TRUE),IF(AND(AE391*G391&lt;&gt;0,(TRUNC(AE391*G391,2)+(TRUNC(AL391,2)-(TRUNC(S391*G391,2)+TRUNC(W391*G391,2)+TRUNC(Y391*G391,2)+TRUNC(AA391*G391,2)+TRUNC(AC391*G391,2)+TRUNC(AE391*G391,2)+TRUNC(AG391*G391,2)+TRUNC(AI391*G391,2))))&gt;=0),ABS((Y391*G391-(TRUNC(Y391*G391,2)+(TRUNC(AL391,2)-(TRUNC(S391*G391,2)+TRUNC(W391*G391,2)+TRUNC(Y391*G391,2)+TRUNC(AA391*G391,2)+TRUNC(AC391*G391,2)+TRUNC(AE391*G391,2)+TRUNC(AG391*G391,2)+TRUNC(AI391*G391,2)))))/Y391*G391)&lt;=ABS((AE391*G391-(TRUNC(AE391*G391,2)+(TRUNC(AL391,2)-(TRUNC(S391*G391,2)+TRUNC(W391*G391,2)+TRUNC(Y391*G391,2)+TRUNC(AA391*G391,2)+TRUNC(AC391*G391,2)+TRUNC(AE391*G391,2)+TRUNC(AG391*G391,2)+TRUNC(AI391*G391,2)))))/AE391*G391),TRUE),IF(AND(AG391*G391&lt;&gt;0,(TRUNC(AG391*G391,2)+(TRUNC(AL391,2)-(TRUNC(S391*G391,2)+TRUNC(W391*G391,2)+TRUNC(Y391*G391,2)+TRUNC(AA391*G391,2)+TRUNC(AC391*G391,2)+TRUNC(AE391*G391,2)+TRUNC(AG391*G391,2)+TRUNC(AI391*G391,2))))&gt;=0),ABS((Y391*G391-(TRUNC(Y391*G391,2)+(TRUNC(AL391,2)-(TRUNC(S391*G391,2)+TRUNC(W391*G391,2)+TRUNC(Y391*G391,2)+TRUNC(AA391*G391,2)+TRUNC(AC391*G391,2)+TRUNC(AE391*G391,2)+TRUNC(AG391*G391,2)+TRUNC(AI391*G391,2)))))/Y391*G391)&lt;=ABS((AG391*G391-(TRUNC(AG391*G391,2)+(TRUNC(AL391,2)-(TRUNC(S391*G391,2)+TRUNC(W391*G391,2)+TRUNC(Y391*G391,2)+TRUNC(AA391*G391,2)+TRUNC(AC391*G391,2)+TRUNC(AE391*G391,2)+TRUNC(AG391*G391,2)+TRUNC(AI391*G391,2)))))/AG391*G391),TRUE),IF(AND(AI391*G391&lt;&gt;0,(TRUNC(AI391*G391,2)+(TRUNC(AL391,2)-(TRUNC(S391*G391,2)+TRUNC(W391*G391,2)+TRUNC(Y391*G391,2)+TRUNC(AA391*G391,2)+TRUNC(AC391*G391,2)+TRUNC(AE391*G391,2)+TRUNC(AG391*G391,2)+TRUNC(AI391*G391,2))))&gt;=0),ABS((Y391*G391-(TRUNC(Y391*G391,2)+(TRUNC(AL391,2)-(TRUNC(S391*G391,2)+TRUNC(W391*G391,2)+TRUNC(Y391*G391,2)+TRUNC(AA391*G391,2)+TRUNC(AC391*G391,2)+TRUNC(AE391*G391,2)+TRUNC(AG391*G391,2)+TRUNC(AI391*G391,2)))))/Y391*G391)&lt;=ABS((AI391*G391-(TRUNC(AI391*G391,2)+(TRUNC(AL391,2)-(TRUNC(S391*G391,2)+TRUNC(W391*G391,2)+TRUNC(Y391*G391,2)+TRUNC(AA391*G391,2)+TRUNC(AC391*G391,2)+TRUNC(AE391*G391,2)+TRUNC(AG391*G391,2)+TRUNC(AI391*G391,2)))))/AI391*G391),TRUE)),TRUNC(Y391*G391,2)+(TRUNC(AL391,2)-(TRUNC(S391*G391,2)+TRUNC(W391*G391,2)+TRUNC(Y391*G391,2)+TRUNC(AA391*G391,2)+TRUNC(AC391*G391,2)+TRUNC(AE391*G391,2)+TRUNC(AG391*G391,2)+TRUNC(AI391*G391,2))),TRUNC(Y391*G391,2)))))</f>
        <v>0</v>
      </c>
      <c r="AA391" s="363">
        <f>IF(L391*(1+R391)=0,0,IF((TRUNC(AK391,2)-(TRUNC(H391*(1+R391),2)+TRUNC(J391*(1+R391),2)+TRUNC(K391*(1+R391),2)+TRUNC(L391*(1+R391),2)+TRUNC(M391*(1+R391),2)+TRUNC(N391*(1+R391),2)+TRUNC(O391*(1+R391),2)+TRUNC(P391*(1+R391),2)))=0,TRUNC(L391*(1+R391),2),IF((TRUNC(TRUNC(L391*(1+R391),2),2)+(TRUNC(AK391,2)-(TRUNC(H391*(1+R391),2)+TRUNC(J391*(1+R391),2)+TRUNC(K391*(1+R391),2)+TRUNC(L391*(1+R391),2)+TRUNC(M391*(1+R391),2)+TRUNC(N391*(1+R391),2)+TRUNC(O391*(1+R391),2)+TRUNC(P391*(1+R391),2))))&lt;=0,TRUNC(L391*(1+R391),2),IF(AND(IF(AND(H391*(1+R391)&lt;&gt;0,(TRUNC(H391*(1+R391),2)+(TRUNC(AK391,2)-(TRUNC(H391*(1+R391),2)+TRUNC(J391*(1+R391),2)+TRUNC(K391*(1+R391),2)+TRUNC(L391*(1+R391),2)+TRUNC(M391*(1+R391),2)+TRUNC(N391*(1+R391),2)+TRUNC(O391*(1+R391),2)+TRUNC(P391*(1+R391),2))))&gt;=0),ABS((L391*(1+R391)-(TRUNC(L391*(1+R391),2)+(TRUNC(AK391,2)-(TRUNC(H391*(1+R391),2)+TRUNC(J391*(1+R391),2)+TRUNC(K391*(1+R391),2)+TRUNC(L391*(1+R391),2)+TRUNC(M391*(1+R391),2)+TRUNC(N391*(1+R391),2)+TRUNC(O391*(1+R391),2)+TRUNC(P391*(1+R391),2)))))/L391*(1+R391))&lt;ABS((H391*(1+R391)-(TRUNC(H391*(1+R391),2)+(TRUNC(AK391,2)-(TRUNC(H391*(1+R391),2)+TRUNC(J391*(1+R391),2)+TRUNC(K391*(1+R391),2)+TRUNC(L391*(1+R391),2)+TRUNC(M391*(1+R391),2)+TRUNC(N391*(1+R391),2)+TRUNC(O391*(1+R391),2)+TRUNC(P391*(1+R391),2)))))/H391*(1+R391)),TRUE),IF(AND(J391*(1+R391)&lt;&gt;0,(TRUNC(J391*(1+R391),2)+(TRUNC(AK391,2)-(TRUNC(H391*(1+R391),2)+TRUNC(J391*(1+R391),2)+TRUNC(K391*(1+R391),2)+TRUNC(L391*(1+R391),2)+TRUNC(M391*(1+R391),2)+TRUNC(N391*(1+R391),2)+TRUNC(O391*(1+R391),2)+TRUNC(P391*(1+R391),2))))&gt;=0),ABS((L391*(1+R391)-(TRUNC(L391*(1+R391),2)+(TRUNC(AK391,2)-(TRUNC(H391*(1+R391),2)+TRUNC(J391*(1+R391),2)+TRUNC(K391*(1+R391),2)+TRUNC(L391*(1+R391),2)+TRUNC(M391*(1+R391),2)+TRUNC(N391*(1+R391),2)+TRUNC(O391*(1+R391),2)+TRUNC(P391*(1+R391),2)))))/L391*(1+R391))&lt;ABS((J391*(1+R391)-(TRUNC(J391*(1+R391),2)+(TRUNC(AK391,2)-(TRUNC(H391*(1+R391),2)+TRUNC(J391*(1+R391),2)+TRUNC(K391*(1+R391),2)+TRUNC(L391*(1+R391),2)+TRUNC(M391*(1+R391),2)+TRUNC(N391*(1+R391),2)+TRUNC(O391*(1+R391),2)+TRUNC(P391*(1+R391),2)))))/J391*(1+R391)),TRUE),IF(AND(K391*(1+R391)&lt;&gt;0,(TRUNC(K391*(1+R391),2)+(TRUNC(AK391,2)-(TRUNC(H391*(1+R391),2)+TRUNC(J391*(1+R391),2)+TRUNC(K391*(1+R391),2)+TRUNC(L391*(1+R391),2)+TRUNC(M391*(1+R391),2)+TRUNC(N391*(1+R391),2)+TRUNC(O391*(1+R391),2)+TRUNC(P391*(1+R391),2))))&gt;=0),ABS((L391*(1+R391)-(TRUNC(L391*(1+R391),2)+(TRUNC(AK391,2)-(TRUNC(H391*(1+R391),2)+TRUNC(J391*(1+R391),2)+TRUNC(K391*(1+R391),2)+TRUNC(L391*(1+R391),2)+TRUNC(M391*(1+R391),2)+TRUNC(N391*(1+R391),2)+TRUNC(O391*(1+R391),2)+TRUNC(P391*(1+R391),2)))))/L391*(1+R391))&lt;ABS((K391*(1+R391)-(TRUNC(K391*(1+R391),2)+(TRUNC(AK391,2)-(TRUNC(H391*(1+R391),2)+TRUNC(J391*(1+R391),2)+TRUNC(K391*(1+R391),2)+TRUNC(L391*(1+R391),2)+TRUNC(M391*(1+R391),2)+TRUNC(N391*(1+R391),2)+TRUNC(O391*(1+R391),2)+TRUNC(P391*(1+R391),2)))))/K391*(1+R391)),TRUE),IF(AND(L391*(1+R391)&lt;&gt;0,(TRUNC(L391*(1+R391),2)+(TRUNC(AK391,2)-(TRUNC(H391*(1+R391),2)+TRUNC(J391*(1+R391),2)+TRUNC(K391*(1+R391),2)+TRUNC(L391*(1+R391),2)+TRUNC(M391*(1+R391),2)+TRUNC(N391*(1+R391),2)+TRUNC(O391*(1+R391),2)+TRUNC(P391*(1+R391),2))))&gt;=0),ABS((L391*(1+R391)-(TRUNC(L391*(1+R391),2)+(TRUNC(AK391,2)-(TRUNC(H391*(1+R391),2)+TRUNC(J391*(1+R391),2)+TRUNC(K391*(1+R391),2)+TRUNC(L391*(1+R391),2)+TRUNC(M391*(1+R391),2)+TRUNC(N391*(1+R391),2)+TRUNC(O391*(1+R391),2)+TRUNC(P391*(1+R391),2)))))/L391*(1+R391))&lt;=ABS((L391*(1+R391)-(TRUNC(L391*(1+R391),2)+(TRUNC(AK391,2)-(TRUNC(H391*(1+R391),2)+TRUNC(J391*(1+R391),2)+TRUNC(K391*(1+R391),2)+TRUNC(L391*(1+R391),2)+TRUNC(M391*(1+R391),2)+TRUNC(N391*(1+R391),2)+TRUNC(O391*(1+R391),2)+TRUNC(P391*(1+R391),2)))))/L391*(1+R391)),TRUE),IF(AND(M391*(1+R391)&lt;&gt;0,(TRUNC(M391*(1+R391),2)+(TRUNC(AK391,2)-(TRUNC(H391*(1+R391),2)+TRUNC(J391*(1+R391),2)+TRUNC(K391*(1+R391),2)+TRUNC(L391*(1+R391),2)+TRUNC(M391*(1+R391),2)+TRUNC(N391*(1+R391),2)+TRUNC(O391*(1+R391),2)+TRUNC(P391*(1+R391),2))))&gt;=0),ABS((L391*(1+R391)-(TRUNC(L391*(1+R391),2)+(TRUNC(AK391,2)-(TRUNC(H391*(1+R391),2)+TRUNC(J391*(1+R391),2)+TRUNC(K391*(1+R391),2)+TRUNC(L391*(1+R391),2)+TRUNC(M391*(1+R391),2)+TRUNC(N391*(1+R391),2)+TRUNC(O391*(1+R391),2)+TRUNC(P391*(1+R391),2)))))/L391*(1+R391))&lt;=ABS((M391*(1+R391)-(TRUNC(M391*(1+R391),2)+(TRUNC(AK391,2)-(TRUNC(H391*(1+R391),2)+TRUNC(J391*(1+R391),2)+TRUNC(K391*(1+R391),2)+TRUNC(L391*(1+R391),2)+TRUNC(M391*(1+R391),2)+TRUNC(N391*(1+R391),2)+TRUNC(O391*(1+R391),2)+TRUNC(P391*(1+R391),2)))))/M391*(1+R391)),TRUE),IF(AND(N391*(1+R391)&lt;&gt;0,(TRUNC(N391*(1+R391),2)+(TRUNC(AK391,2)-(TRUNC(H391*(1+R391),2)+TRUNC(J391*(1+R391),2)+TRUNC(K391*(1+R391),2)+TRUNC(L391*(1+R391),2)+TRUNC(M391*(1+R391),2)+TRUNC(N391*(1+R391),2)+TRUNC(O391*(1+R391),2)+TRUNC(P391*(1+R391),2))))&gt;=0),ABS((L391*(1+R391)-(TRUNC(L391*(1+R391),2)+(TRUNC(AK391,2)-(TRUNC(H391*(1+R391),2)+TRUNC(J391*(1+R391),2)+TRUNC(K391*(1+R391),2)+TRUNC(L391*(1+R391),2)+TRUNC(M391*(1+R391),2)+TRUNC(N391*(1+R391),2)+TRUNC(O391*(1+R391),2)+TRUNC(P391*(1+R391),2)))))/L391*(1+R391))&lt;=ABS((N391*(1+R391)-(TRUNC(N391*(1+R391),2)+(TRUNC(AK391,2)-(TRUNC(H391*(1+R391),2)+TRUNC(J391*(1+R391),2)+TRUNC(K391*(1+R391),2)+TRUNC(L391*(1+R391),2)+TRUNC(M391*(1+R391),2)+TRUNC(N391*(1+R391),2)+TRUNC(O391*(1+R391),2)+TRUNC(P391*(1+R391),2)))))/N391*(1+R391)),TRUE),IF(AND(O391*(1+R391)&lt;&gt;0,(TRUNC(O391*(1+R391),2)+(TRUNC(AK391,2)-(TRUNC(H391*(1+R391),2)+TRUNC(J391*(1+R391),2)+TRUNC(K391*(1+R391),2)+TRUNC(L391*(1+R391),2)+TRUNC(M391*(1+R391),2)+TRUNC(N391*(1+R391),2)+TRUNC(O391*(1+R391),2)+TRUNC(P391*(1+R391),2))))&gt;=0),ABS((L391*(1+R391)-(TRUNC(L391*(1+R391),2)+(TRUNC(AK391,2)-(TRUNC(H391*(1+R391),2)+TRUNC(J391*(1+R391),2)+TRUNC(K391*(1+R391),2)+TRUNC(L391*(1+R391),2)+TRUNC(M391*(1+R391),2)+TRUNC(N391*(1+R391),2)+TRUNC(O391*(1+R391),2)+TRUNC(P391*(1+R391),2)))))/L391*(1+R391))&lt;=ABS((O391*(1+R391)-(TRUNC(O391*(1+R391),2)+(TRUNC(AK391,2)-(TRUNC(H391*(1+R391),2)+TRUNC(J391*(1+R391),2)+TRUNC(K391*(1+R391),2)+TRUNC(L391*(1+R391),2)+TRUNC(M391*(1+R391),2)+TRUNC(N391*(1+R391),2)+TRUNC(O391*(1+R391),2)+TRUNC(P391*(1+R391),2)))))/O391*(1+R391)),TRUE),IF(AND(P391*(1+R391)&lt;&gt;0,(TRUNC(P391*(1+R391),2)+(TRUNC(AK391,2)-(TRUNC(H391*(1+R391),2)+TRUNC(J391*(1+R391),2)+TRUNC(K391*(1+R391),2)+TRUNC(L391*(1+R391),2)+TRUNC(M391*(1+R391),2)+TRUNC(N391*(1+R391),2)+TRUNC(O391*(1+R391),2)+TRUNC(P391*(1+R391),2))))&gt;=0),ABS((L391*(1+R391)-(TRUNC(L391*(1+R391),2)+(TRUNC(AK391,2)-(TRUNC(H391*(1+R391),2)+TRUNC(J391*(1+R391),2)+TRUNC(K391*(1+R391),2)+TRUNC(L391*(1+R391),2)+TRUNC(M391*(1+R391),2)+TRUNC(N391*(1+R391),2)+TRUNC(O391*(1+R391),2)+TRUNC(P391*(1+R391),2)))))/L391*(1+R391))&lt;=ABS((P391*(1+R391)-(TRUNC(P391*(1+R391),2)+(TRUNC(AK391,2)-(TRUNC(H391*(1+R391),2)+TRUNC(J391*(1+R391),2)+TRUNC(K391*(1+R391),2)+TRUNC(L391*(1+R391),2)+TRUNC(M391*(1+R391),2)+TRUNC(N391*(1+R391),2)+TRUNC(O391*(1+R391),2)+TRUNC(P391*(1+R391),2)))))/P391*(1+R391)),TRUE)),TRUNC(L391*(1+R391),2)+(TRUNC(AK391,2)-(TRUNC(H391*(1+R391),2)+TRUNC(J391*(1+R391),2)+TRUNC(K391*(1+R391),2)+TRUNC(L391*(1+R391),2)+TRUNC(M391*(1+R391),2)+TRUNC(N391*(1+R391),2)+TRUNC(O391*(1+R391),2)+TRUNC(P391*(1+R391),2))),TRUNC(L391*(1+R391),2)))))</f>
        <v>0</v>
      </c>
      <c r="AB391" s="363">
        <f>IF(AA391*G391=0,0,IF((TRUNC(AL391,2)-(TRUNC(S391*G391,2)+TRUNC(W391*G391,2)+TRUNC(Y391*G391,2)+TRUNC(AA391*G391,2)+TRUNC(AC391*G391,2)+TRUNC(AE391*G391,2)+TRUNC(AG391*G391,2)+TRUNC(AI391*G391,2)))=0,TRUNC(AA391*G391,2),IF((TRUNC(TRUNC(AA391*G391,2),2)+(TRUNC(AL391,2)-(TRUNC(S391*G391,2)+TRUNC(W391*G391,2)+TRUNC(Y391*G391,2)+TRUNC(AA391*G391,2)+TRUNC(AC391*G391,2)+TRUNC(AE391*G391,2)+TRUNC(AG391*G391,2)+TRUNC(AI391*G391,2))))&lt;=0,TRUNC(AA391*G391,2),IF(AND(IF(AND(S391*G391&lt;&gt;0,(TRUNC(S391*G391,2)+(TRUNC(AL391,2)-(TRUNC(S391*G391,2)+TRUNC(W391*G391,2)+TRUNC(Y391*G391,2)+TRUNC(AA391*G391,2)+TRUNC(AC391*G391,2)+TRUNC(AE391*G391,2)+TRUNC(AG391*G391,2)+TRUNC(AI391*G391,2))))&gt;=0),ABS((AA391*G391-(TRUNC(AA391*G391,2)+(TRUNC(AL391,2)-(TRUNC(S391*G391,2)+TRUNC(W391*G391,2)+TRUNC(Y391*G391,2)+TRUNC(AA391*G391,2)+TRUNC(AC391*G391,2)+TRUNC(AE391*G391,2)+TRUNC(AG391*G391,2)+TRUNC(AI391*G391,2)))))/AA391*G391)&lt;ABS((S391*G391-(TRUNC(S391*G391,2)+(TRUNC(AL391,2)-(TRUNC(S391*G391,2)+TRUNC(W391*G391,2)+TRUNC(Y391*G391,2)+TRUNC(AA391*G391,2)+TRUNC(AC391*G391,2)+TRUNC(AE391*G391,2)+TRUNC(AG391*G391,2)+TRUNC(AI391*G391,2)))))/S391*G391),TRUE),IF(AND(W391*G391&lt;&gt;0,(TRUNC(W391*G391,2)+(TRUNC(AL391,2)-(TRUNC(S391*G391,2)+TRUNC(W391*G391,2)+TRUNC(Y391*G391,2)+TRUNC(AA391*G391,2)+TRUNC(AC391*G391,2)+TRUNC(AE391*G391,2)+TRUNC(AG391*G391,2)+TRUNC(AI391*G391,2))))&gt;=0),ABS((AA391*G391-(TRUNC(AA391*G391,2)+(TRUNC(AL391,2)-(TRUNC(S391*G391,2)+TRUNC(W391*G391,2)+TRUNC(Y391*G391,2)+TRUNC(AA391*G391,2)+TRUNC(AC391*G391,2)+TRUNC(AE391*G391,2)+TRUNC(AG391*G391,2)+TRUNC(AI391*G391,2)))))/AA391*G391)&lt;ABS((W391*G391-(TRUNC(W391*G391,2)+(TRUNC(AL391,2)-(TRUNC(S391*G391,2)+TRUNC(W391*G391,2)+TRUNC(Y391*G391,2)+TRUNC(AA391*G391,2)+TRUNC(AC391*G391,2)+TRUNC(AE391*G391,2)+TRUNC(AG391*G391,2)+TRUNC(AI391*G391,2)))))/W391*G391),TRUE),IF(AND(Y391*G391&lt;&gt;0,(TRUNC(Y391*G391,2)+(TRUNC(AL391,2)-(TRUNC(S391*G391,2)+TRUNC(W391*G391,2)+TRUNC(Y391*G391,2)+TRUNC(AA391*G391,2)+TRUNC(AC391*G391,2)+TRUNC(AE391*G391,2)+TRUNC(AG391*G391,2)+TRUNC(AI391*G391,2))))&gt;=0),ABS((AA391*G391-(TRUNC(AA391*G391,2)+(TRUNC(AL391,2)-(TRUNC(S391*G391,2)+TRUNC(W391*G391,2)+TRUNC(Y391*G391,2)+TRUNC(AA391*G391,2)+TRUNC(AC391*G391,2)+TRUNC(AE391*G391,2)+TRUNC(AG391*G391,2)+TRUNC(AI391*G391,2)))))/AA391*G391)&lt;ABS((Y391*G391-(TRUNC(Y391*G391,2)+(TRUNC(AL391,2)-(TRUNC(S391*G391,2)+TRUNC(W391*G391,2)+TRUNC(Y391*G391,2)+TRUNC(AA391*G391,2)+TRUNC(AC391*G391,2)+TRUNC(AE391*G391,2)+TRUNC(AG391*G391,2)+TRUNC(AI391*G391,2)))))/Y391*G391),TRUE),IF(AND(AA391*G391&lt;&gt;0,(TRUNC(AA391*G391,2)+(TRUNC(AL391,2)-(TRUNC(S391*G391,2)+TRUNC(W391*G391,2)+TRUNC(Y391*G391,2)+TRUNC(AA391*G391,2)+TRUNC(AC391*G391,2)+TRUNC(AE391*G391,2)+TRUNC(AG391*G391,2)+TRUNC(AI391*G391,2))))&gt;=0),ABS((AA391*G391-(TRUNC(AA391*G391,2)+(TRUNC(AL391,2)-(TRUNC(S391*G391,2)+TRUNC(W391*G391,2)+TRUNC(Y391*G391,2)+TRUNC(AA391*G391,2)+TRUNC(AC391*G391,2)+TRUNC(AE391*G391,2)+TRUNC(AG391*G391,2)+TRUNC(AI391*G391,2)))))/AA391*G391)&lt;=ABS((AA391*G391-(TRUNC(AA391*G391,2)+(TRUNC(AL391,2)-(TRUNC(S391*G391,2)+TRUNC(W391*G391,2)+TRUNC(Y391*G391,2)+TRUNC(AA391*G391,2)+TRUNC(AC391*G391,2)+TRUNC(AE391*G391,2)+TRUNC(AG391*G391,2)+TRUNC(AI391*G391,2)))))/AA391*G391),TRUE),IF(AND(AC391*G391&lt;&gt;0,(TRUNC(AC391*G391,2)+(TRUNC(AL391,2)-(TRUNC(S391*G391,2)+TRUNC(W391*G391,2)+TRUNC(Y391*G391,2)+TRUNC(AA391*G391,2)+TRUNC(AC391*G391,2)+TRUNC(AE391*G391,2)+TRUNC(AG391*G391,2)+TRUNC(AI391*G391,2))))&gt;=0),ABS((AA391*G391-(TRUNC(AA391*G391,2)+(TRUNC(AL391,2)-(TRUNC(S391*G391,2)+TRUNC(W391*G391,2)+TRUNC(Y391*G391,2)+TRUNC(AA391*G391,2)+TRUNC(AC391*G391,2)+TRUNC(AE391*G391,2)+TRUNC(AG391*G391,2)+TRUNC(AI391*G391,2)))))/AA391*G391)&lt;=ABS((AC391*G391-(TRUNC(AC391*G391,2)+(TRUNC(AL391,2)-(TRUNC(S391*G391,2)+TRUNC(W391*G391,2)+TRUNC(Y391*G391,2)+TRUNC(AA391*G391,2)+TRUNC(AC391*G391,2)+TRUNC(AE391*G391,2)+TRUNC(AG391*G391,2)+TRUNC(AI391*G391,2)))))/AC391*G391),TRUE),IF(AND(AE391*G391&lt;&gt;0,(TRUNC(AE391*G391,2)+(TRUNC(AL391,2)-(TRUNC(S391*G391,2)+TRUNC(W391*G391,2)+TRUNC(Y391*G391,2)+TRUNC(AA391*G391,2)+TRUNC(AC391*G391,2)+TRUNC(AE391*G391,2)+TRUNC(AG391*G391,2)+TRUNC(AI391*G391,2))))&gt;=0),ABS((AA391*G391-(TRUNC(AA391*G391,2)+(TRUNC(AL391,2)-(TRUNC(S391*G391,2)+TRUNC(W391*G391,2)+TRUNC(Y391*G391,2)+TRUNC(AA391*G391,2)+TRUNC(AC391*G391,2)+TRUNC(AE391*G391,2)+TRUNC(AG391*G391,2)+TRUNC(AI391*G391,2)))))/AA391*G391)&lt;=ABS((AE391*G391-(TRUNC(AE391*G391,2)+(TRUNC(AL391,2)-(TRUNC(S391*G391,2)+TRUNC(W391*G391,2)+TRUNC(Y391*G391,2)+TRUNC(AA391*G391,2)+TRUNC(AC391*G391,2)+TRUNC(AE391*G391,2)+TRUNC(AG391*G391,2)+TRUNC(AI391*G391,2)))))/AE391*G391),TRUE),IF(AND(AG391*G391&lt;&gt;0,(TRUNC(AG391*G391,2)+(TRUNC(AL391,2)-(TRUNC(S391*G391,2)+TRUNC(W391*G391,2)+TRUNC(Y391*G391,2)+TRUNC(AA391*G391,2)+TRUNC(AC391*G391,2)+TRUNC(AE391*G391,2)+TRUNC(AG391*G391,2)+TRUNC(AI391*G391,2))))&gt;=0),ABS((AA391*G391-(TRUNC(AA391*G391,2)+(TRUNC(AL391,2)-(TRUNC(S391*G391,2)+TRUNC(W391*G391,2)+TRUNC(Y391*G391,2)+TRUNC(AA391*G391,2)+TRUNC(AC391*G391,2)+TRUNC(AE391*G391,2)+TRUNC(AG391*G391,2)+TRUNC(AI391*G391,2)))))/AA391*G391)&lt;=ABS((AG391*G391-(TRUNC(AG391*G391,2)+(TRUNC(AL391,2)-(TRUNC(S391*G391,2)+TRUNC(W391*G391,2)+TRUNC(Y391*G391,2)+TRUNC(AA391*G391,2)+TRUNC(AC391*G391,2)+TRUNC(AE391*G391,2)+TRUNC(AG391*G391,2)+TRUNC(AI391*G391,2)))))/AG391*G391),TRUE),IF(AND(AI391*G391&lt;&gt;0,(TRUNC(AI391*G391,2)+(TRUNC(AL391,2)-(TRUNC(S391*G391,2)+TRUNC(W391*G391,2)+TRUNC(Y391*G391,2)+TRUNC(AA391*G391,2)+TRUNC(AC391*G391,2)+TRUNC(AE391*G391,2)+TRUNC(AG391*G391,2)+TRUNC(AI391*G391,2))))&gt;=0),ABS((AA391*G391-(TRUNC(AA391*G391,2)+(TRUNC(AL391,2)-(TRUNC(S391*G391,2)+TRUNC(W391*G391,2)+TRUNC(Y391*G391,2)+TRUNC(AA391*G391,2)+TRUNC(AC391*G391,2)+TRUNC(AE391*G391,2)+TRUNC(AG391*G391,2)+TRUNC(AI391*G391,2)))))/AA391*G391)&lt;=ABS((AI391*G391-(TRUNC(AI391*G391,2)+(TRUNC(AL391,2)-(TRUNC(S391*G391,2)+TRUNC(W391*G391,2)+TRUNC(Y391*G391,2)+TRUNC(AA391*G391,2)+TRUNC(AC391*G391,2)+TRUNC(AE391*G391,2)+TRUNC(AG391*G391,2)+TRUNC(AI391*G391,2)))))/AI391*G391),TRUE)),TRUNC(AA391*G391,2)+(TRUNC(AL391,2)-(TRUNC(S391*G391,2)+TRUNC(W391*G391,2)+TRUNC(Y391*G391,2)+TRUNC(AA391*G391,2)+TRUNC(AC391*G391,2)+TRUNC(AE391*G391,2)+TRUNC(AG391*G391,2)+TRUNC(AI391*G391,2))),TRUNC(AA391*G391,2)))))</f>
        <v>0</v>
      </c>
      <c r="AC391" s="363">
        <f>IF(M391*(1+R391)=0,0,IF((TRUNC(AK391,2)-(TRUNC(H391*(1+R391),2)+TRUNC(J391*(1+R391),2)+TRUNC(K391*(1+R391),2)+TRUNC(L391*(1+R391),2)+TRUNC(M391*(1+R391),2)+TRUNC(N391*(1+R391),2)+TRUNC(O391*(1+R391),2)+TRUNC(P391*(1+R391),2)))=0,TRUNC(M391*(1+R391),2),IF((TRUNC(TRUNC(M391*(1+R391),2),2)+(TRUNC(AK391,2)-(TRUNC(H391*(1+R391),2)+TRUNC(J391*(1+R391),2)+TRUNC(K391*(1+R391),2)+TRUNC(L391*(1+R391),2)+TRUNC(M391*(1+R391),2)+TRUNC(N391*(1+R391),2)+TRUNC(O391*(1+R391),2)+TRUNC(P391*(1+R391),2))))&lt;=0,TRUNC(M391*(1+R391),2),IF(AND(IF(AND(H391*(1+R391)&lt;&gt;0,(TRUNC(H391*(1+R391),2)+(TRUNC(AK391,2)-(TRUNC(H391*(1+R391),2)+TRUNC(J391*(1+R391),2)+TRUNC(K391*(1+R391),2)+TRUNC(L391*(1+R391),2)+TRUNC(M391*(1+R391),2)+TRUNC(N391*(1+R391),2)+TRUNC(O391*(1+R391),2)+TRUNC(P391*(1+R391),2))))&gt;=0),ABS((M391*(1+R391)-(TRUNC(M391*(1+R391),2)+(TRUNC(AK391,2)-(TRUNC(H391*(1+R391),2)+TRUNC(J391*(1+R391),2)+TRUNC(K391*(1+R391),2)+TRUNC(L391*(1+R391),2)+TRUNC(M391*(1+R391),2)+TRUNC(N391*(1+R391),2)+TRUNC(O391*(1+R391),2)+TRUNC(P391*(1+R391),2)))))/M391*(1+R391))&lt;ABS((H391*(1+R391)-(TRUNC(H391*(1+R391),2)+(TRUNC(AK391,2)-(TRUNC(H391*(1+R391),2)+TRUNC(J391*(1+R391),2)+TRUNC(K391*(1+R391),2)+TRUNC(L391*(1+R391),2)+TRUNC(M391*(1+R391),2)+TRUNC(N391*(1+R391),2)+TRUNC(O391*(1+R391),2)+TRUNC(P391*(1+R391),2)))))/H391*(1+R391)),TRUE),IF(AND(J391*(1+R391)&lt;&gt;0,(TRUNC(J391*(1+R391),2)+(TRUNC(AK391,2)-(TRUNC(H391*(1+R391),2)+TRUNC(J391*(1+R391),2)+TRUNC(K391*(1+R391),2)+TRUNC(L391*(1+R391),2)+TRUNC(M391*(1+R391),2)+TRUNC(N391*(1+R391),2)+TRUNC(O391*(1+R391),2)+TRUNC(P391*(1+R391),2))))&gt;=0),ABS((M391*(1+R391)-(TRUNC(M391*(1+R391),2)+(TRUNC(AK391,2)-(TRUNC(H391*(1+R391),2)+TRUNC(J391*(1+R391),2)+TRUNC(K391*(1+R391),2)+TRUNC(L391*(1+R391),2)+TRUNC(M391*(1+R391),2)+TRUNC(N391*(1+R391),2)+TRUNC(O391*(1+R391),2)+TRUNC(P391*(1+R391),2)))))/M391*(1+R391))&lt;ABS((J391*(1+R391)-(TRUNC(J391*(1+R391),2)+(TRUNC(AK391,2)-(TRUNC(H391*(1+R391),2)+TRUNC(J391*(1+R391),2)+TRUNC(K391*(1+R391),2)+TRUNC(L391*(1+R391),2)+TRUNC(M391*(1+R391),2)+TRUNC(N391*(1+R391),2)+TRUNC(O391*(1+R391),2)+TRUNC(P391*(1+R391),2)))))/J391*(1+R391)),TRUE),IF(AND(K391*(1+R391)&lt;&gt;0,(TRUNC(K391*(1+R391),2)+(TRUNC(AK391,2)-(TRUNC(H391*(1+R391),2)+TRUNC(J391*(1+R391),2)+TRUNC(K391*(1+R391),2)+TRUNC(L391*(1+R391),2)+TRUNC(M391*(1+R391),2)+TRUNC(N391*(1+R391),2)+TRUNC(O391*(1+R391),2)+TRUNC(P391*(1+R391),2))))&gt;=0),ABS((M391*(1+R391)-(TRUNC(M391*(1+R391),2)+(TRUNC(AK391,2)-(TRUNC(H391*(1+R391),2)+TRUNC(J391*(1+R391),2)+TRUNC(K391*(1+R391),2)+TRUNC(L391*(1+R391),2)+TRUNC(M391*(1+R391),2)+TRUNC(N391*(1+R391),2)+TRUNC(O391*(1+R391),2)+TRUNC(P391*(1+R391),2)))))/M391*(1+R391))&lt;ABS((K391*(1+R391)-(TRUNC(K391*(1+R391),2)+(TRUNC(AK391,2)-(TRUNC(H391*(1+R391),2)+TRUNC(J391*(1+R391),2)+TRUNC(K391*(1+R391),2)+TRUNC(L391*(1+R391),2)+TRUNC(M391*(1+R391),2)+TRUNC(N391*(1+R391),2)+TRUNC(O391*(1+R391),2)+TRUNC(P391*(1+R391),2)))))/K391*(1+R391)),TRUE),IF(AND(L391*(1+R391)&lt;&gt;0,(TRUNC(L391*(1+R391),2)+(TRUNC(AK391,2)-(TRUNC(H391*(1+R391),2)+TRUNC(J391*(1+R391),2)+TRUNC(K391*(1+R391),2)+TRUNC(L391*(1+R391),2)+TRUNC(M391*(1+R391),2)+TRUNC(N391*(1+R391),2)+TRUNC(O391*(1+R391),2)+TRUNC(P391*(1+R391),2))))&gt;=0),ABS((M391*(1+R391)-(TRUNC(M391*(1+R391),2)+(TRUNC(AK391,2)-(TRUNC(H391*(1+R391),2)+TRUNC(J391*(1+R391),2)+TRUNC(K391*(1+R391),2)+TRUNC(L391*(1+R391),2)+TRUNC(M391*(1+R391),2)+TRUNC(N391*(1+R391),2)+TRUNC(O391*(1+R391),2)+TRUNC(P391*(1+R391),2)))))/M391*(1+R391))&lt;ABS((L391*(1+R391)-(TRUNC(L391*(1+R391),2)+(TRUNC(AK391,2)-(TRUNC(H391*(1+R391),2)+TRUNC(J391*(1+R391),2)+TRUNC(K391*(1+R391),2)+TRUNC(L391*(1+R391),2)+TRUNC(M391*(1+R391),2)+TRUNC(N391*(1+R391),2)+TRUNC(O391*(1+R391),2)+TRUNC(P391*(1+R391),2)))))/L391*(1+R391)),TRUE),IF(AND(M391*(1+R391)&lt;&gt;0,(TRUNC(M391*(1+R391),2)+(TRUNC(AK391,2)-(TRUNC(H391*(1+R391),2)+TRUNC(J391*(1+R391),2)+TRUNC(K391*(1+R391),2)+TRUNC(L391*(1+R391),2)+TRUNC(M391*(1+R391),2)+TRUNC(N391*(1+R391),2)+TRUNC(O391*(1+R391),2)+TRUNC(P391*(1+R391),2))))&gt;=0),ABS((M391*(1+R391)-(TRUNC(M391*(1+R391),2)+(TRUNC(AK391,2)-(TRUNC(H391*(1+R391),2)+TRUNC(J391*(1+R391),2)+TRUNC(K391*(1+R391),2)+TRUNC(L391*(1+R391),2)+TRUNC(M391*(1+R391),2)+TRUNC(N391*(1+R391),2)+TRUNC(O391*(1+R391),2)+TRUNC(P391*(1+R391),2)))))/M391*(1+R391))&lt;=ABS((M391*(1+R391)-(TRUNC(M391*(1+R391),2)+(TRUNC(AK391,2)-(TRUNC(H391*(1+R391),2)+TRUNC(J391*(1+R391),2)+TRUNC(K391*(1+R391),2)+TRUNC(L391*(1+R391),2)+TRUNC(M391*(1+R391),2)+TRUNC(N391*(1+R391),2)+TRUNC(O391*(1+R391),2)+TRUNC(P391*(1+R391),2)))))/M391*(1+R391)),TRUE),IF(AND(N391*(1+R391)&lt;&gt;0,(TRUNC(N391*(1+R391),2)+(TRUNC(AK391,2)-(TRUNC(H391*(1+R391),2)+TRUNC(J391*(1+R391),2)+TRUNC(K391*(1+R391),2)+TRUNC(L391*(1+R391),2)+TRUNC(M391*(1+R391),2)+TRUNC(N391*(1+R391),2)+TRUNC(O391*(1+R391),2)+TRUNC(P391*(1+R391),2))))&gt;=0),ABS((M391*(1+R391)-(TRUNC(M391*(1+R391),2)+(TRUNC(AK391,2)-(TRUNC(H391*(1+R391),2)+TRUNC(J391*(1+R391),2)+TRUNC(K391*(1+R391),2)+TRUNC(L391*(1+R391),2)+TRUNC(M391*(1+R391),2)+TRUNC(N391*(1+R391),2)+TRUNC(O391*(1+R391),2)+TRUNC(P391*(1+R391),2)))))/M391*(1+R391))&lt;=ABS((N391*(1+R391)-(TRUNC(N391*(1+R391),2)+(TRUNC(AK391,2)-(TRUNC(H391*(1+R391),2)+TRUNC(J391*(1+R391),2)+TRUNC(K391*(1+R391),2)+TRUNC(L391*(1+R391),2)+TRUNC(M391*(1+R391),2)+TRUNC(N391*(1+R391),2)+TRUNC(O391*(1+R391),2)+TRUNC(P391*(1+R391),2)))))/N391*(1+R391)),TRUE),IF(AND(O391*(1+R391)&lt;&gt;0,(TRUNC(O391*(1+R391),2)+(TRUNC(AK391,2)-(TRUNC(H391*(1+R391),2)+TRUNC(J391*(1+R391),2)+TRUNC(K391*(1+R391),2)+TRUNC(L391*(1+R391),2)+TRUNC(M391*(1+R391),2)+TRUNC(N391*(1+R391),2)+TRUNC(O391*(1+R391),2)+TRUNC(P391*(1+R391),2))))&gt;=0),ABS((M391*(1+R391)-(TRUNC(M391*(1+R391),2)+(TRUNC(AK391,2)-(TRUNC(H391*(1+R391),2)+TRUNC(J391*(1+R391),2)+TRUNC(K391*(1+R391),2)+TRUNC(L391*(1+R391),2)+TRUNC(M391*(1+R391),2)+TRUNC(N391*(1+R391),2)+TRUNC(O391*(1+R391),2)+TRUNC(P391*(1+R391),2)))))/M391*(1+R391))&lt;=ABS((O391*(1+R391)-(TRUNC(O391*(1+R391),2)+(TRUNC(AK391,2)-(TRUNC(H391*(1+R391),2)+TRUNC(J391*(1+R391),2)+TRUNC(K391*(1+R391),2)+TRUNC(L391*(1+R391),2)+TRUNC(M391*(1+R391),2)+TRUNC(N391*(1+R391),2)+TRUNC(O391*(1+R391),2)+TRUNC(P391*(1+R391),2)))))/O391*(1+R391)),TRUE),IF(AND(P391*(1+R391)&lt;&gt;0,(TRUNC(P391*(1+R391),2)+(TRUNC(AK391,2)-(TRUNC(H391*(1+R391),2)+TRUNC(J391*(1+R391),2)+TRUNC(K391*(1+R391),2)+TRUNC(L391*(1+R391),2)+TRUNC(M391*(1+R391),2)+TRUNC(N391*(1+R391),2)+TRUNC(O391*(1+R391),2)+TRUNC(P391*(1+R391),2))))&gt;=0),ABS((M391*(1+R391)-(TRUNC(M391*(1+R391),2)+(TRUNC(AK391,2)-(TRUNC(H391*(1+R391),2)+TRUNC(J391*(1+R391),2)+TRUNC(K391*(1+R391),2)+TRUNC(L391*(1+R391),2)+TRUNC(M391*(1+R391),2)+TRUNC(N391*(1+R391),2)+TRUNC(O391*(1+R391),2)+TRUNC(P391*(1+R391),2)))))/M391*(1+R391))&lt;=ABS((P391*(1+R391)-(TRUNC(P391*(1+R391),2)+(TRUNC(AK391,2)-(TRUNC(H391*(1+R391),2)+TRUNC(J391*(1+R391),2)+TRUNC(K391*(1+R391),2)+TRUNC(L391*(1+R391),2)+TRUNC(M391*(1+R391),2)+TRUNC(N391*(1+R391),2)+TRUNC(O391*(1+R391),2)+TRUNC(P391*(1+R391),2)))))/P391*(1+R391)),TRUE)),TRUNC(M391*(1+R391),2)+(TRUNC(AK391,2)-(TRUNC(H391*(1+R391),2)+TRUNC(J391*(1+R391),2)+TRUNC(K391*(1+R391),2)+TRUNC(L391*(1+R391),2)+TRUNC(M391*(1+R391),2)+TRUNC(N391*(1+R391),2)+TRUNC(O391*(1+R391),2)+TRUNC(P391*(1+R391),2))),TRUNC(M391*(1+R391),2)))))</f>
        <v>0</v>
      </c>
      <c r="AD391" s="363">
        <f>IF(AC391*G391=0,0,IF((TRUNC(AL391,2)-(TRUNC(S391*G391,2)+TRUNC(W391*G391,2)+TRUNC(Y391*G391,2)+TRUNC(AA391*G391,2)+TRUNC(AC391*G391,2)+TRUNC(AE391*G391,2)+TRUNC(AG391*G391,2)+TRUNC(AI391*G391,2)))=0,TRUNC(AC391*G391,2),IF((TRUNC(TRUNC(AC391*G391,2),2)+(TRUNC(AL391,2)-(TRUNC(S391*G391,2)+TRUNC(W391*G391,2)+TRUNC(Y391*G391,2)+TRUNC(AA391*G391,2)+TRUNC(AC391*G391,2)+TRUNC(AE391*G391,2)+TRUNC(AG391*G391,2)+TRUNC(AI391*G391,2))))&lt;=0,TRUNC(AC391*G391,2),IF(AND(IF(AND(S391*G391&lt;&gt;0,(TRUNC(S391*G391,2)+(TRUNC(AL391,2)-(TRUNC(S391*G391,2)+TRUNC(W391*G391,2)+TRUNC(Y391*G391,2)+TRUNC(AA391*G391,2)+TRUNC(AC391*G391,2)+TRUNC(AE391*G391,2)+TRUNC(AG391*G391,2)+TRUNC(AI391*G391,2))))&gt;=0),ABS((AC391*G391-(TRUNC(AC391*G391,2)+(TRUNC(AL391,2)-(TRUNC(S391*G391,2)+TRUNC(W391*G391,2)+TRUNC(Y391*G391,2)+TRUNC(AA391*G391,2)+TRUNC(AC391*G391,2)+TRUNC(AE391*G391,2)+TRUNC(AG391*G391,2)+TRUNC(AI391*G391,2)))))/AC391*G391)&lt;ABS((S391*G391-(TRUNC(S391*G391,2)+(TRUNC(AL391,2)-(TRUNC(S391*G391,2)+TRUNC(W391*G391,2)+TRUNC(Y391*G391,2)+TRUNC(AA391*G391,2)+TRUNC(AC391*G391,2)+TRUNC(AE391*G391,2)+TRUNC(AG391*G391,2)+TRUNC(AI391*G391,2)))))/S391*G391),TRUE),IF(AND(W391*G391&lt;&gt;0,(TRUNC(W391*G391,2)+(TRUNC(AL391,2)-(TRUNC(S391*G391,2)+TRUNC(W391*G391,2)+TRUNC(Y391*G391,2)+TRUNC(AA391*G391,2)+TRUNC(AC391*G391,2)+TRUNC(AE391*G391,2)+TRUNC(AG391*G391,2)+TRUNC(AI391*G391,2))))&gt;=0),ABS((AC391*G391-(TRUNC(AC391*G391,2)+(TRUNC(AL391,2)-(TRUNC(S391*G391,2)+TRUNC(W391*G391,2)+TRUNC(Y391*G391,2)+TRUNC(AA391*G391,2)+TRUNC(AC391*G391,2)+TRUNC(AE391*G391,2)+TRUNC(AG391*G391,2)+TRUNC(AI391*G391,2)))))/AC391*G391)&lt;ABS((W391*G391-(TRUNC(W391*G391,2)+(TRUNC(AL391,2)-(TRUNC(S391*G391,2)+TRUNC(W391*G391,2)+TRUNC(Y391*G391,2)+TRUNC(AA391*G391,2)+TRUNC(AC391*G391,2)+TRUNC(AE391*G391,2)+TRUNC(AG391*G391,2)+TRUNC(AI391*G391,2)))))/W391*G391),TRUE),IF(AND(Y391*G391&lt;&gt;0,(TRUNC(Y391*G391,2)+(TRUNC(AL391,2)-(TRUNC(S391*G391,2)+TRUNC(W391*G391,2)+TRUNC(Y391*G391,2)+TRUNC(AA391*G391,2)+TRUNC(AC391*G391,2)+TRUNC(AE391*G391,2)+TRUNC(AG391*G391,2)+TRUNC(AI391*G391,2))))&gt;=0),ABS((AC391*G391-(TRUNC(AC391*G391,2)+(TRUNC(AL391,2)-(TRUNC(S391*G391,2)+TRUNC(W391*G391,2)+TRUNC(Y391*G391,2)+TRUNC(AA391*G391,2)+TRUNC(AC391*G391,2)+TRUNC(AE391*G391,2)+TRUNC(AG391*G391,2)+TRUNC(AI391*G391,2)))))/AC391*G391)&lt;ABS((Y391*G391-(TRUNC(Y391*G391,2)+(TRUNC(AL391,2)-(TRUNC(S391*G391,2)+TRUNC(W391*G391,2)+TRUNC(Y391*G391,2)+TRUNC(AA391*G391,2)+TRUNC(AC391*G391,2)+TRUNC(AE391*G391,2)+TRUNC(AG391*G391,2)+TRUNC(AI391*G391,2)))))/Y391*G391),TRUE),IF(AND(AA391*G391&lt;&gt;0,(TRUNC(AA391*G391,2)+(TRUNC(AL391,2)-(TRUNC(S391*G391,2)+TRUNC(W391*G391,2)+TRUNC(Y391*G391,2)+TRUNC(AA391*G391,2)+TRUNC(AC391*G391,2)+TRUNC(AE391*G391,2)+TRUNC(AG391*G391,2)+TRUNC(AI391*G391,2))))&gt;=0),ABS((AC391*G391-(TRUNC(AC391*G391,2)+(TRUNC(AL391,2)-(TRUNC(S391*G391,2)+TRUNC(W391*G391,2)+TRUNC(Y391*G391,2)+TRUNC(AA391*G391,2)+TRUNC(AC391*G391,2)+TRUNC(AE391*G391,2)+TRUNC(AG391*G391,2)+TRUNC(AI391*G391,2)))))/AC391*G391)&lt;ABS((AA391*G391-(TRUNC(AA391*G391,2)+(TRUNC(AL391,2)-(TRUNC(S391*G391,2)+TRUNC(W391*G391,2)+TRUNC(Y391*G391,2)+TRUNC(AA391*G391,2)+TRUNC(AC391*G391,2)+TRUNC(AE391*G391,2)+TRUNC(AG391*G391,2)+TRUNC(AI391*G391,2)))))/AA391*G391),TRUE),IF(AND(AC391*G391&lt;&gt;0,(TRUNC(AC391*G391,2)+(TRUNC(AL391,2)-(TRUNC(S391*G391,2)+TRUNC(W391*G391,2)+TRUNC(Y391*G391,2)+TRUNC(AA391*G391,2)+TRUNC(AC391*G391,2)+TRUNC(AE391*G391,2)+TRUNC(AG391*G391,2)+TRUNC(AI391*G391,2))))&gt;=0),ABS((AC391*G391-(TRUNC(AC391*G391,2)+(TRUNC(AL391,2)-(TRUNC(S391*G391,2)+TRUNC(W391*G391,2)+TRUNC(Y391*G391,2)+TRUNC(AA391*G391,2)+TRUNC(AC391*G391,2)+TRUNC(AE391*G391,2)+TRUNC(AG391*G391,2)+TRUNC(AI391*G391,2)))))/AC391*G391)&lt;=ABS((AC391*G391-(TRUNC(AC391*G391,2)+(TRUNC(AL391,2)-(TRUNC(S391*G391,2)+TRUNC(W391*G391,2)+TRUNC(Y391*G391,2)+TRUNC(AA391*G391,2)+TRUNC(AC391*G391,2)+TRUNC(AE391*G391,2)+TRUNC(AG391*G391,2)+TRUNC(AI391*G391,2)))))/AC391*G391),TRUE),IF(AND(AE391*G391&lt;&gt;0,(TRUNC(AE391*G391,2)+(TRUNC(AL391,2)-(TRUNC(S391*G391,2)+TRUNC(W391*G391,2)+TRUNC(Y391*G391,2)+TRUNC(AA391*G391,2)+TRUNC(AC391*G391,2)+TRUNC(AE391*G391,2)+TRUNC(AG391*G391,2)+TRUNC(AI391*G391,2))))&gt;=0),ABS((AC391*G391-(TRUNC(AC391*G391,2)+(TRUNC(AL391,2)-(TRUNC(S391*G391,2)+TRUNC(W391*G391,2)+TRUNC(Y391*G391,2)+TRUNC(AA391*G391,2)+TRUNC(AC391*G391,2)+TRUNC(AE391*G391,2)+TRUNC(AG391*G391,2)+TRUNC(AI391*G391,2)))))/AC391*G391)&lt;=ABS((AE391*G391-(TRUNC(AE391*G391,2)+(TRUNC(AL391,2)-(TRUNC(S391*G391,2)+TRUNC(W391*G391,2)+TRUNC(Y391*G391,2)+TRUNC(AA391*G391,2)+TRUNC(AC391*G391,2)+TRUNC(AE391*G391,2)+TRUNC(AG391*G391,2)+TRUNC(AI391*G391,2)))))/AE391*G391),TRUE),IF(AND(AG391*G391&lt;&gt;0,(TRUNC(AG391*G391,2)+(TRUNC(AL391,2)-(TRUNC(S391*G391,2)+TRUNC(W391*G391,2)+TRUNC(Y391*G391,2)+TRUNC(AA391*G391,2)+TRUNC(AC391*G391,2)+TRUNC(AE391*G391,2)+TRUNC(AG391*G391,2)+TRUNC(AI391*G391,2))))&gt;=0),ABS((AC391*G391-(TRUNC(AC391*G391,2)+(TRUNC(AL391,2)-(TRUNC(S391*G391,2)+TRUNC(W391*G391,2)+TRUNC(Y391*G391,2)+TRUNC(AA391*G391,2)+TRUNC(AC391*G391,2)+TRUNC(AE391*G391,2)+TRUNC(AG391*G391,2)+TRUNC(AI391*G391,2)))))/AC391*G391)&lt;=ABS((AG391*G391-(TRUNC(AG391*G391,2)+(TRUNC(AL391,2)-(TRUNC(S391*G391,2)+TRUNC(W391*G391,2)+TRUNC(Y391*G391,2)+TRUNC(AA391*G391,2)+TRUNC(AC391*G391,2)+TRUNC(AE391*G391,2)+TRUNC(AG391*G391,2)+TRUNC(AI391*G391,2)))))/AG391*G391),TRUE),IF(AND(AI391*G391&lt;&gt;0,(TRUNC(AI391*G391,2)+(TRUNC(AL391,2)-(TRUNC(S391*G391,2)+TRUNC(W391*G391,2)+TRUNC(Y391*G391,2)+TRUNC(AA391*G391,2)+TRUNC(AC391*G391,2)+TRUNC(AE391*G391,2)+TRUNC(AG391*G391,2)+TRUNC(AI391*G391,2))))&gt;=0),ABS((AC391*G391-(TRUNC(AC391*G391,2)+(TRUNC(AL391,2)-(TRUNC(S391*G391,2)+TRUNC(W391*G391,2)+TRUNC(Y391*G391,2)+TRUNC(AA391*G391,2)+TRUNC(AC391*G391,2)+TRUNC(AE391*G391,2)+TRUNC(AG391*G391,2)+TRUNC(AI391*G391,2)))))/AC391*G391)&lt;=ABS((AI391*G391-(TRUNC(AI391*G391,2)+(TRUNC(AL391,2)-(TRUNC(S391*G391,2)+TRUNC(W391*G391,2)+TRUNC(Y391*G391,2)+TRUNC(AA391*G391,2)+TRUNC(AC391*G391,2)+TRUNC(AE391*G391,2)+TRUNC(AG391*G391,2)+TRUNC(AI391*G391,2)))))/AI391*G391),TRUE)),TRUNC(AC391*G391,2)+(TRUNC(AL391,2)-(TRUNC(S391*G391,2)+TRUNC(W391*G391,2)+TRUNC(Y391*G391,2)+TRUNC(AA391*G391,2)+TRUNC(AC391*G391,2)+TRUNC(AE391*G391,2)+TRUNC(AG391*G391,2)+TRUNC(AI391*G391,2))),TRUNC(AC391*G391,2)))))</f>
        <v>0</v>
      </c>
      <c r="AE391" s="363">
        <f>IF(N391*(1+R391)=0,0,IF((TRUNC(AK391,2)-(TRUNC(H391*(1+R391),2)+TRUNC(J391*(1+R391),2)+TRUNC(K391*(1+R391),2)+TRUNC(L391*(1+R391),2)+TRUNC(M391*(1+R391),2)+TRUNC(N391*(1+R391),2)+TRUNC(O391*(1+R391),2)+TRUNC(P391*(1+R391),2)))=0,TRUNC(N391*(1+R391),2),IF((TRUNC(TRUNC(N391*(1+R391),2),2)+(TRUNC(AK391,2)-(TRUNC(H391*(1+R391),2)+TRUNC(J391*(1+R391),2)+TRUNC(K391*(1+R391),2)+TRUNC(L391*(1+R391),2)+TRUNC(M391*(1+R391),2)+TRUNC(N391*(1+R391),2)+TRUNC(O391*(1+R391),2)+TRUNC(P391*(1+R391),2))))&lt;=0,TRUNC(N391*(1+R391),2),IF(AND(IF(AND(H391*(1+R391)&lt;&gt;0,(TRUNC(H391*(1+R391),2)+(TRUNC(AK391,2)-(TRUNC(H391*(1+R391),2)+TRUNC(J391*(1+R391),2)+TRUNC(K391*(1+R391),2)+TRUNC(L391*(1+R391),2)+TRUNC(M391*(1+R391),2)+TRUNC(N391*(1+R391),2)+TRUNC(O391*(1+R391),2)+TRUNC(P391*(1+R391),2))))&gt;=0),ABS((N391*(1+R391)-(TRUNC(N391*(1+R391),2)+(TRUNC(AK391,2)-(TRUNC(H391*(1+R391),2)+TRUNC(J391*(1+R391),2)+TRUNC(K391*(1+R391),2)+TRUNC(L391*(1+R391),2)+TRUNC(M391*(1+R391),2)+TRUNC(N391*(1+R391),2)+TRUNC(O391*(1+R391),2)+TRUNC(P391*(1+R391),2)))))/N391*(1+R391))&lt;ABS((H391*(1+R391)-(TRUNC(H391*(1+R391),2)+(TRUNC(AK391,2)-(TRUNC(H391*(1+R391),2)+TRUNC(J391*(1+R391),2)+TRUNC(K391*(1+R391),2)+TRUNC(L391*(1+R391),2)+TRUNC(M391*(1+R391),2)+TRUNC(N391*(1+R391),2)+TRUNC(O391*(1+R391),2)+TRUNC(P391*(1+R391),2)))))/H391*(1+R391)),TRUE),IF(AND(J391*(1+R391)&lt;&gt;0,(TRUNC(J391*(1+R391),2)+(TRUNC(AK391,2)-(TRUNC(H391*(1+R391),2)+TRUNC(J391*(1+R391),2)+TRUNC(K391*(1+R391),2)+TRUNC(L391*(1+R391),2)+TRUNC(M391*(1+R391),2)+TRUNC(N391*(1+R391),2)+TRUNC(O391*(1+R391),2)+TRUNC(P391*(1+R391),2))))&gt;=0),ABS((N391*(1+R391)-(TRUNC(N391*(1+R391),2)+(TRUNC(AK391,2)-(TRUNC(H391*(1+R391),2)+TRUNC(J391*(1+R391),2)+TRUNC(K391*(1+R391),2)+TRUNC(L391*(1+R391),2)+TRUNC(M391*(1+R391),2)+TRUNC(N391*(1+R391),2)+TRUNC(O391*(1+R391),2)+TRUNC(P391*(1+R391),2)))))/N391*(1+R391))&lt;ABS((J391*(1+R391)-(TRUNC(J391*(1+R391),2)+(TRUNC(AK391,2)-(TRUNC(H391*(1+R391),2)+TRUNC(J391*(1+R391),2)+TRUNC(K391*(1+R391),2)+TRUNC(L391*(1+R391),2)+TRUNC(M391*(1+R391),2)+TRUNC(N391*(1+R391),2)+TRUNC(O391*(1+R391),2)+TRUNC(P391*(1+R391),2)))))/J391*(1+R391)),TRUE),IF(AND(K391*(1+R391)&lt;&gt;0,(TRUNC(K391*(1+R391),2)+(TRUNC(AK391,2)-(TRUNC(H391*(1+R391),2)+TRUNC(J391*(1+R391),2)+TRUNC(K391*(1+R391),2)+TRUNC(L391*(1+R391),2)+TRUNC(M391*(1+R391),2)+TRUNC(N391*(1+R391),2)+TRUNC(O391*(1+R391),2)+TRUNC(P391*(1+R391),2))))&gt;=0),ABS((N391*(1+R391)-(TRUNC(N391*(1+R391),2)+(TRUNC(AK391,2)-(TRUNC(H391*(1+R391),2)+TRUNC(J391*(1+R391),2)+TRUNC(K391*(1+R391),2)+TRUNC(L391*(1+R391),2)+TRUNC(M391*(1+R391),2)+TRUNC(N391*(1+R391),2)+TRUNC(O391*(1+R391),2)+TRUNC(P391*(1+R391),2)))))/N391*(1+R391))&lt;ABS((K391*(1+R391)-(TRUNC(K391*(1+R391),2)+(TRUNC(AK391,2)-(TRUNC(H391*(1+R391),2)+TRUNC(J391*(1+R391),2)+TRUNC(K391*(1+R391),2)+TRUNC(L391*(1+R391),2)+TRUNC(M391*(1+R391),2)+TRUNC(N391*(1+R391),2)+TRUNC(O391*(1+R391),2)+TRUNC(P391*(1+R391),2)))))/K391*(1+R391)),TRUE),IF(AND(L391*(1+R391)&lt;&gt;0,(TRUNC(L391*(1+R391),2)+(TRUNC(AK391,2)-(TRUNC(H391*(1+R391),2)+TRUNC(J391*(1+R391),2)+TRUNC(K391*(1+R391),2)+TRUNC(L391*(1+R391),2)+TRUNC(M391*(1+R391),2)+TRUNC(N391*(1+R391),2)+TRUNC(O391*(1+R391),2)+TRUNC(P391*(1+R391),2))))&gt;=0),ABS((N391*(1+R391)-(TRUNC(N391*(1+R391),2)+(TRUNC(AK391,2)-(TRUNC(H391*(1+R391),2)+TRUNC(J391*(1+R391),2)+TRUNC(K391*(1+R391),2)+TRUNC(L391*(1+R391),2)+TRUNC(M391*(1+R391),2)+TRUNC(N391*(1+R391),2)+TRUNC(O391*(1+R391),2)+TRUNC(P391*(1+R391),2)))))/N391*(1+R391))&lt;ABS((L391*(1+R391)-(TRUNC(L391*(1+R391),2)+(TRUNC(AK391,2)-(TRUNC(H391*(1+R391),2)+TRUNC(J391*(1+R391),2)+TRUNC(K391*(1+R391),2)+TRUNC(L391*(1+R391),2)+TRUNC(M391*(1+R391),2)+TRUNC(N391*(1+R391),2)+TRUNC(O391*(1+R391),2)+TRUNC(P391*(1+R391),2)))))/L391*(1+R391)),TRUE),IF(AND(M391*(1+R391)&lt;&gt;0,(TRUNC(M391*(1+R391),2)+(TRUNC(AK391,2)-(TRUNC(H391*(1+R391),2)+TRUNC(J391*(1+R391),2)+TRUNC(K391*(1+R391),2)+TRUNC(L391*(1+R391),2)+TRUNC(M391*(1+R391),2)+TRUNC(N391*(1+R391),2)+TRUNC(O391*(1+R391),2)+TRUNC(P391*(1+R391),2))))&gt;=0),ABS((N391*(1+R391)-(TRUNC(N391*(1+R391),2)+(TRUNC(AK391,2)-(TRUNC(H391*(1+R391),2)+TRUNC(J391*(1+R391),2)+TRUNC(K391*(1+R391),2)+TRUNC(L391*(1+R391),2)+TRUNC(M391*(1+R391),2)+TRUNC(N391*(1+R391),2)+TRUNC(O391*(1+R391),2)+TRUNC(P391*(1+R391),2)))))/N391*(1+R391))&lt;ABS((M391*(1+R391)-(TRUNC(M391*(1+R391),2)+(TRUNC(AK391,2)-(TRUNC(H391*(1+R391),2)+TRUNC(J391*(1+R391),2)+TRUNC(K391*(1+R391),2)+TRUNC(L391*(1+R391),2)+TRUNC(M391*(1+R391),2)+TRUNC(N391*(1+R391),2)+TRUNC(O391*(1+R391),2)+TRUNC(P391*(1+R391),2)))))/M391*(1+R391)),TRUE),IF(AND(N391*(1+R391)&lt;&gt;0,(TRUNC(N391*(1+R391),2)+(TRUNC(AK391,2)-(TRUNC(H391*(1+R391),2)+TRUNC(J391*(1+R391),2)+TRUNC(K391*(1+R391),2)+TRUNC(L391*(1+R391),2)+TRUNC(M391*(1+R391),2)+TRUNC(N391*(1+R391),2)+TRUNC(O391*(1+R391),2)+TRUNC(P391*(1+R391),2))))&gt;=0),ABS((N391*(1+R391)-(TRUNC(N391*(1+R391),2)+(TRUNC(AK391,2)-(TRUNC(H391*(1+R391),2)+TRUNC(J391*(1+R391),2)+TRUNC(K391*(1+R391),2)+TRUNC(L391*(1+R391),2)+TRUNC(M391*(1+R391),2)+TRUNC(N391*(1+R391),2)+TRUNC(O391*(1+R391),2)+TRUNC(P391*(1+R391),2)))))/N391*(1+R391))&lt;=ABS((N391*(1+R391)-(TRUNC(N391*(1+R391),2)+(TRUNC(AK391,2)-(TRUNC(H391*(1+R391),2)+TRUNC(J391*(1+R391),2)+TRUNC(K391*(1+R391),2)+TRUNC(L391*(1+R391),2)+TRUNC(M391*(1+R391),2)+TRUNC(N391*(1+R391),2)+TRUNC(O391*(1+R391),2)+TRUNC(P391*(1+R391),2)))))/N391*(1+R391)),TRUE),IF(AND(O391*(1+R391)&lt;&gt;0,(TRUNC(O391*(1+R391),2)+(TRUNC(AK391,2)-(TRUNC(H391*(1+R391),2)+TRUNC(J391*(1+R391),2)+TRUNC(K391*(1+R391),2)+TRUNC(L391*(1+R391),2)+TRUNC(M391*(1+R391),2)+TRUNC(N391*(1+R391),2)+TRUNC(O391*(1+R391),2)+TRUNC(P391*(1+R391),2))))&gt;=0),ABS((N391*(1+R391)-(TRUNC(N391*(1+R391),2)+(TRUNC(AK391,2)-(TRUNC(H391*(1+R391),2)+TRUNC(J391*(1+R391),2)+TRUNC(K391*(1+R391),2)+TRUNC(L391*(1+R391),2)+TRUNC(M391*(1+R391),2)+TRUNC(N391*(1+R391),2)+TRUNC(O391*(1+R391),2)+TRUNC(P391*(1+R391),2)))))/N391*(1+R391))&lt;=ABS((O391*(1+R391)-(TRUNC(O391*(1+R391),2)+(TRUNC(AK391,2)-(TRUNC(H391*(1+R391),2)+TRUNC(J391*(1+R391),2)+TRUNC(K391*(1+R391),2)+TRUNC(L391*(1+R391),2)+TRUNC(M391*(1+R391),2)+TRUNC(N391*(1+R391),2)+TRUNC(O391*(1+R391),2)+TRUNC(P391*(1+R391),2)))))/O391*(1+R391)),TRUE),IF(AND(P391*(1+R391)&lt;&gt;0,(TRUNC(P391*(1+R391),2)+(TRUNC(AK391,2)-(TRUNC(H391*(1+R391),2)+TRUNC(J391*(1+R391),2)+TRUNC(K391*(1+R391),2)+TRUNC(L391*(1+R391),2)+TRUNC(M391*(1+R391),2)+TRUNC(N391*(1+R391),2)+TRUNC(O391*(1+R391),2)+TRUNC(P391*(1+R391),2))))&gt;=0),ABS((N391*(1+R391)-(TRUNC(N391*(1+R391),2)+(TRUNC(AK391,2)-(TRUNC(H391*(1+R391),2)+TRUNC(J391*(1+R391),2)+TRUNC(K391*(1+R391),2)+TRUNC(L391*(1+R391),2)+TRUNC(M391*(1+R391),2)+TRUNC(N391*(1+R391),2)+TRUNC(O391*(1+R391),2)+TRUNC(P391*(1+R391),2)))))/N391*(1+R391))&lt;=ABS((P391*(1+R391)-(TRUNC(P391*(1+R391),2)+(TRUNC(AK391,2)-(TRUNC(H391*(1+R391),2)+TRUNC(J391*(1+R391),2)+TRUNC(K391*(1+R391),2)+TRUNC(L391*(1+R391),2)+TRUNC(M391*(1+R391),2)+TRUNC(N391*(1+R391),2)+TRUNC(O391*(1+R391),2)+TRUNC(P391*(1+R391),2)))))/P391*(1+R391)),TRUE)),TRUNC(N391*(1+R391),2)+(TRUNC(AK391,2)-(TRUNC(H391*(1+R391),2)+TRUNC(J391*(1+R391),2)+TRUNC(K391*(1+R391),2)+TRUNC(L391*(1+R391),2)+TRUNC(M391*(1+R391),2)+TRUNC(N391*(1+R391),2)+TRUNC(O391*(1+R391),2)+TRUNC(P391*(1+R391),2))),TRUNC(N391*(1+R391),2)))))</f>
        <v>0</v>
      </c>
      <c r="AF391" s="363">
        <f>IF(AE391*G391=0,0,IF((TRUNC(AL391,2)-(TRUNC(S391*G391,2)+TRUNC(W391*G391,2)+TRUNC(Y391*G391,2)+TRUNC(AA391*G391,2)+TRUNC(AC391*G391,2)+TRUNC(AE391*G391,2)+TRUNC(AG391*G391,2)+TRUNC(AI391*G391,2)))=0,TRUNC(AE391*G391,2),IF((TRUNC(TRUNC(AE391*G391,2),2)+(TRUNC(AL391,2)-(TRUNC(S391*G391,2)+TRUNC(W391*G391,2)+TRUNC(Y391*G391,2)+TRUNC(AA391*G391,2)+TRUNC(AC391*G391,2)+TRUNC(AE391*G391,2)+TRUNC(AG391*G391,2)+TRUNC(AI391*G391,2))))&lt;=0,TRUNC(AE391*G391,2),IF(AND(IF(AND(S391*G391&lt;&gt;0,(TRUNC(S391*G391,2)+(TRUNC(AL391,2)-(TRUNC(S391*G391,2)+TRUNC(W391*G391,2)+TRUNC(Y391*G391,2)+TRUNC(AA391*G391,2)+TRUNC(AC391*G391,2)+TRUNC(AE391*G391,2)+TRUNC(AG391*G391,2)+TRUNC(AI391*G391,2))))&gt;=0),ABS((AE391*G391-(TRUNC(AE391*G391,2)+(TRUNC(AL391,2)-(TRUNC(S391*G391,2)+TRUNC(W391*G391,2)+TRUNC(Y391*G391,2)+TRUNC(AA391*G391,2)+TRUNC(AC391*G391,2)+TRUNC(AE391*G391,2)+TRUNC(AG391*G391,2)+TRUNC(AI391*G391,2)))))/AE391*G391)&lt;ABS((S391*G391-(TRUNC(S391*G391,2)+(TRUNC(AL391,2)-(TRUNC(S391*G391,2)+TRUNC(W391*G391,2)+TRUNC(Y391*G391,2)+TRUNC(AA391*G391,2)+TRUNC(AC391*G391,2)+TRUNC(AE391*G391,2)+TRUNC(AG391*G391,2)+TRUNC(AI391*G391,2)))))/S391*G391),TRUE),IF(AND(W391*G391&lt;&gt;0,(TRUNC(W391*G391,2)+(TRUNC(AL391,2)-(TRUNC(S391*G391,2)+TRUNC(W391*G391,2)+TRUNC(Y391*G391,2)+TRUNC(AA391*G391,2)+TRUNC(AC391*G391,2)+TRUNC(AE391*G391,2)+TRUNC(AG391*G391,2)+TRUNC(AI391*G391,2))))&gt;=0),ABS((AE391*G391-(TRUNC(AE391*G391,2)+(TRUNC(AL391,2)-(TRUNC(S391*G391,2)+TRUNC(W391*G391,2)+TRUNC(Y391*G391,2)+TRUNC(AA391*G391,2)+TRUNC(AC391*G391,2)+TRUNC(AE391*G391,2)+TRUNC(AG391*G391,2)+TRUNC(AI391*G391,2)))))/AE391*G391)&lt;ABS((W391*G391-(TRUNC(W391*G391,2)+(TRUNC(AL391,2)-(TRUNC(S391*G391,2)+TRUNC(W391*G391,2)+TRUNC(Y391*G391,2)+TRUNC(AA391*G391,2)+TRUNC(AC391*G391,2)+TRUNC(AE391*G391,2)+TRUNC(AG391*G391,2)+TRUNC(AI391*G391,2)))))/W391*G391),TRUE),IF(AND(Y391*G391&lt;&gt;0,(TRUNC(Y391*G391,2)+(TRUNC(AL391,2)-(TRUNC(S391*G391,2)+TRUNC(W391*G391,2)+TRUNC(Y391*G391,2)+TRUNC(AA391*G391,2)+TRUNC(AC391*G391,2)+TRUNC(AE391*G391,2)+TRUNC(AG391*G391,2)+TRUNC(AI391*G391,2))))&gt;=0),ABS((AE391*G391-(TRUNC(AE391*G391,2)+(TRUNC(AL391,2)-(TRUNC(S391*G391,2)+TRUNC(W391*G391,2)+TRUNC(Y391*G391,2)+TRUNC(AA391*G391,2)+TRUNC(AC391*G391,2)+TRUNC(AE391*G391,2)+TRUNC(AG391*G391,2)+TRUNC(AI391*G391,2)))))/AE391*G391)&lt;ABS((Y391*G391-(TRUNC(Y391*G391,2)+(TRUNC(AL391,2)-(TRUNC(S391*G391,2)+TRUNC(W391*G391,2)+TRUNC(Y391*G391,2)+TRUNC(AA391*G391,2)+TRUNC(AC391*G391,2)+TRUNC(AE391*G391,2)+TRUNC(AG391*G391,2)+TRUNC(AI391*G391,2)))))/Y391*G391),TRUE),IF(AND(AA391*G391&lt;&gt;0,(TRUNC(AA391*G391,2)+(TRUNC(AL391,2)-(TRUNC(S391*G391,2)+TRUNC(W391*G391,2)+TRUNC(Y391*G391,2)+TRUNC(AA391*G391,2)+TRUNC(AC391*G391,2)+TRUNC(AE391*G391,2)+TRUNC(AG391*G391,2)+TRUNC(AI391*G391,2))))&gt;=0),ABS((AE391*G391-(TRUNC(AE391*G391,2)+(TRUNC(AL391,2)-(TRUNC(S391*G391,2)+TRUNC(W391*G391,2)+TRUNC(Y391*G391,2)+TRUNC(AA391*G391,2)+TRUNC(AC391*G391,2)+TRUNC(AE391*G391,2)+TRUNC(AG391*G391,2)+TRUNC(AI391*G391,2)))))/AE391*G391)&lt;ABS((AA391*G391-(TRUNC(AA391*G391,2)+(TRUNC(AL391,2)-(TRUNC(S391*G391,2)+TRUNC(W391*G391,2)+TRUNC(Y391*G391,2)+TRUNC(AA391*G391,2)+TRUNC(AC391*G391,2)+TRUNC(AE391*G391,2)+TRUNC(AG391*G391,2)+TRUNC(AI391*G391,2)))))/AA391*G391),TRUE),IF(AND(AC391*G391&lt;&gt;0,(TRUNC(AC391*G391,2)+(TRUNC(AL391,2)-(TRUNC(S391*G391,2)+TRUNC(W391*G391,2)+TRUNC(Y391*G391,2)+TRUNC(AA391*G391,2)+TRUNC(AC391*G391,2)+TRUNC(AE391*G391,2)+TRUNC(AG391*G391,2)+TRUNC(AI391*G391,2))))&gt;=0),ABS((AE391*G391-(TRUNC(AE391*G391,2)+(TRUNC(AL391,2)-(TRUNC(S391*G391,2)+TRUNC(W391*G391,2)+TRUNC(Y391*G391,2)+TRUNC(AA391*G391,2)+TRUNC(AC391*G391,2)+TRUNC(AE391*G391,2)+TRUNC(AG391*G391,2)+TRUNC(AI391*G391,2)))))/AE391*G391)&lt;ABS((AC391*G391-(TRUNC(AC391*G391,2)+(TRUNC(AL391,2)-(TRUNC(S391*G391,2)+TRUNC(W391*G391,2)+TRUNC(Y391*G391,2)+TRUNC(AA391*G391,2)+TRUNC(AC391*G391,2)+TRUNC(AE391*G391,2)+TRUNC(AG391*G391,2)+TRUNC(AI391*G391,2)))))/AC391*G391),TRUE),IF(AND(AE391*G391&lt;&gt;0,(TRUNC(AE391*G391,2)+(TRUNC(AL391,2)-(TRUNC(S391*G391,2)+TRUNC(W391*G391,2)+TRUNC(Y391*G391,2)+TRUNC(AA391*G391,2)+TRUNC(AC391*G391,2)+TRUNC(AE391*G391,2)+TRUNC(AG391*G391,2)+TRUNC(AI391*G391,2))))&gt;=0),ABS((AE391*G391-(TRUNC(AE391*G391,2)+(TRUNC(AL391,2)-(TRUNC(S391*G391,2)+TRUNC(W391*G391,2)+TRUNC(Y391*G391,2)+TRUNC(AA391*G391,2)+TRUNC(AC391*G391,2)+TRUNC(AE391*G391,2)+TRUNC(AG391*G391,2)+TRUNC(AI391*G391,2)))))/AE391*G391)&lt;=ABS((AE391*G391-(TRUNC(AE391*G391,2)+(TRUNC(AL391,2)-(TRUNC(S391*G391,2)+TRUNC(W391*G391,2)+TRUNC(Y391*G391,2)+TRUNC(AA391*G391,2)+TRUNC(AC391*G391,2)+TRUNC(AE391*G391,2)+TRUNC(AG391*G391,2)+TRUNC(AI391*G391,2)))))/AE391*G391),TRUE),IF(AND(AG391*G391&lt;&gt;0,(TRUNC(AG391*G391,2)+(TRUNC(AL391,2)-(TRUNC(S391*G391,2)+TRUNC(W391*G391,2)+TRUNC(Y391*G391,2)+TRUNC(AA391*G391,2)+TRUNC(AC391*G391,2)+TRUNC(AE391*G391,2)+TRUNC(AG391*G391,2)+TRUNC(AI391*G391,2))))&gt;=0),ABS((AE391*G391-(TRUNC(AE391*G391,2)+(TRUNC(AL391,2)-(TRUNC(S391*G391,2)+TRUNC(W391*G391,2)+TRUNC(Y391*G391,2)+TRUNC(AA391*G391,2)+TRUNC(AC391*G391,2)+TRUNC(AE391*G391,2)+TRUNC(AG391*G391,2)+TRUNC(AI391*G391,2)))))/AE391*G391)&lt;=ABS((AG391*G391-(TRUNC(AG391*G391,2)+(TRUNC(AL391,2)-(TRUNC(S391*G391,2)+TRUNC(W391*G391,2)+TRUNC(Y391*G391,2)+TRUNC(AA391*G391,2)+TRUNC(AC391*G391,2)+TRUNC(AE391*G391,2)+TRUNC(AG391*G391,2)+TRUNC(AI391*G391,2)))))/AG391*G391),TRUE),IF(AND(AI391*G391&lt;&gt;0,(TRUNC(AI391*G391,2)+(TRUNC(AL391,2)-(TRUNC(S391*G391,2)+TRUNC(W391*G391,2)+TRUNC(Y391*G391,2)+TRUNC(AA391*G391,2)+TRUNC(AC391*G391,2)+TRUNC(AE391*G391,2)+TRUNC(AG391*G391,2)+TRUNC(AI391*G391,2))))&gt;=0),ABS((AE391*G391-(TRUNC(AE391*G391,2)+(TRUNC(AL391,2)-(TRUNC(S391*G391,2)+TRUNC(W391*G391,2)+TRUNC(Y391*G391,2)+TRUNC(AA391*G391,2)+TRUNC(AC391*G391,2)+TRUNC(AE391*G391,2)+TRUNC(AG391*G391,2)+TRUNC(AI391*G391,2)))))/AE391*G391)&lt;=ABS((AI391*G391-(TRUNC(AI391*G391,2)+(TRUNC(AL391,2)-(TRUNC(S391*G391,2)+TRUNC(W391*G391,2)+TRUNC(Y391*G391,2)+TRUNC(AA391*G391,2)+TRUNC(AC391*G391,2)+TRUNC(AE391*G391,2)+TRUNC(AG391*G391,2)+TRUNC(AI391*G391,2)))))/AI391*G391),TRUE)),TRUNC(AE391*G391,2)+(TRUNC(AL391,2)-(TRUNC(S391*G391,2)+TRUNC(W391*G391,2)+TRUNC(Y391*G391,2)+TRUNC(AA391*G391,2)+TRUNC(AC391*G391,2)+TRUNC(AE391*G391,2)+TRUNC(AG391*G391,2)+TRUNC(AI391*G391,2))),TRUNC(AE391*G391,2)))))</f>
        <v>0</v>
      </c>
      <c r="AG391" s="363">
        <f>IF(O391*(1+R391)=0,0,IF((TRUNC(AK391,2)-(TRUNC(H391*(1+R391),2)+TRUNC(J391*(1+R391),2)+TRUNC(K391*(1+R391),2)+TRUNC(L391*(1+R391),2)+TRUNC(M391*(1+R391),2)+TRUNC(N391*(1+R391),2)+TRUNC(O391*(1+R391),2)+TRUNC(P391*(1+R391),2)))=0,TRUNC(O391*(1+R391),2),IF((TRUNC(TRUNC(O391*(1+R391),2),2)+(TRUNC(AK391,2)-(TRUNC(H391*(1+R391),2)+TRUNC(J391*(1+R391),2)+TRUNC(K391*(1+R391),2)+TRUNC(L391*(1+R391),2)+TRUNC(M391*(1+R391),2)+TRUNC(N391*(1+R391),2)+TRUNC(O391*(1+R391),2)+TRUNC(P391*(1+R391),2))))&lt;=0,TRUNC(O391*(1+R391),2),IF(AND(IF(AND(H391*(1+R391)&lt;&gt;0,(TRUNC(H391*(1+R391),2)+(TRUNC(AK391,2)-(TRUNC(H391*(1+R391),2)+TRUNC(J391*(1+R391),2)+TRUNC(K391*(1+R391),2)+TRUNC(L391*(1+R391),2)+TRUNC(M391*(1+R391),2)+TRUNC(N391*(1+R391),2)+TRUNC(O391*(1+R391),2)+TRUNC(P391*(1+R391),2))))&gt;=0),ABS((O391*(1+R391)-(TRUNC(O391*(1+R391),2)+(TRUNC(AK391,2)-(TRUNC(H391*(1+R391),2)+TRUNC(J391*(1+R391),2)+TRUNC(K391*(1+R391),2)+TRUNC(L391*(1+R391),2)+TRUNC(M391*(1+R391),2)+TRUNC(N391*(1+R391),2)+TRUNC(O391*(1+R391),2)+TRUNC(P391*(1+R391),2)))))/O391*(1+R391))&lt;ABS((H391*(1+R391)-(TRUNC(H391*(1+R391),2)+(TRUNC(AK391,2)-(TRUNC(H391*(1+R391),2)+TRUNC(J391*(1+R391),2)+TRUNC(K391*(1+R391),2)+TRUNC(L391*(1+R391),2)+TRUNC(M391*(1+R391),2)+TRUNC(N391*(1+R391),2)+TRUNC(O391*(1+R391),2)+TRUNC(P391*(1+R391),2)))))/H391*(1+R391)),TRUE),IF(AND(J391*(1+R391)&lt;&gt;0,(TRUNC(J391*(1+R391),2)+(TRUNC(AK391,2)-(TRUNC(H391*(1+R391),2)+TRUNC(J391*(1+R391),2)+TRUNC(K391*(1+R391),2)+TRUNC(L391*(1+R391),2)+TRUNC(M391*(1+R391),2)+TRUNC(N391*(1+R391),2)+TRUNC(O391*(1+R391),2)+TRUNC(P391*(1+R391),2))))&gt;=0),ABS((O391*(1+R391)-(TRUNC(O391*(1+R391),2)+(TRUNC(AK391,2)-(TRUNC(H391*(1+R391),2)+TRUNC(J391*(1+R391),2)+TRUNC(K391*(1+R391),2)+TRUNC(L391*(1+R391),2)+TRUNC(M391*(1+R391),2)+TRUNC(N391*(1+R391),2)+TRUNC(O391*(1+R391),2)+TRUNC(P391*(1+R391),2)))))/O391*(1+R391))&lt;ABS((J391*(1+R391)-(TRUNC(J391*(1+R391),2)+(TRUNC(AK391,2)-(TRUNC(H391*(1+R391),2)+TRUNC(J391*(1+R391),2)+TRUNC(K391*(1+R391),2)+TRUNC(L391*(1+R391),2)+TRUNC(M391*(1+R391),2)+TRUNC(N391*(1+R391),2)+TRUNC(O391*(1+R391),2)+TRUNC(P391*(1+R391),2)))))/J391*(1+R391)),TRUE),IF(AND(K391*(1+R391)&lt;&gt;0,(TRUNC(K391*(1+R391),2)+(TRUNC(AK391,2)-(TRUNC(H391*(1+R391),2)+TRUNC(J391*(1+R391),2)+TRUNC(K391*(1+R391),2)+TRUNC(L391*(1+R391),2)+TRUNC(M391*(1+R391),2)+TRUNC(N391*(1+R391),2)+TRUNC(O391*(1+R391),2)+TRUNC(P391*(1+R391),2))))&gt;=0),ABS((O391*(1+R391)-(TRUNC(O391*(1+R391),2)+(TRUNC(AK391,2)-(TRUNC(H391*(1+R391),2)+TRUNC(J391*(1+R391),2)+TRUNC(K391*(1+R391),2)+TRUNC(L391*(1+R391),2)+TRUNC(M391*(1+R391),2)+TRUNC(N391*(1+R391),2)+TRUNC(O391*(1+R391),2)+TRUNC(P391*(1+R391),2)))))/O391*(1+R391))&lt;ABS((K391*(1+R391)-(TRUNC(K391*(1+R391),2)+(TRUNC(AK391,2)-(TRUNC(H391*(1+R391),2)+TRUNC(J391*(1+R391),2)+TRUNC(K391*(1+R391),2)+TRUNC(L391*(1+R391),2)+TRUNC(M391*(1+R391),2)+TRUNC(N391*(1+R391),2)+TRUNC(O391*(1+R391),2)+TRUNC(P391*(1+R391),2)))))/K391*(1+R391)),TRUE),IF(AND(L391*(1+R391)&lt;&gt;0,(TRUNC(L391*(1+R391),2)+(TRUNC(AK391,2)-(TRUNC(H391*(1+R391),2)+TRUNC(J391*(1+R391),2)+TRUNC(K391*(1+R391),2)+TRUNC(L391*(1+R391),2)+TRUNC(M391*(1+R391),2)+TRUNC(N391*(1+R391),2)+TRUNC(O391*(1+R391),2)+TRUNC(P391*(1+R391),2))))&gt;=0),ABS((O391*(1+R391)-(TRUNC(O391*(1+R391),2)+(TRUNC(AK391,2)-(TRUNC(H391*(1+R391),2)+TRUNC(J391*(1+R391),2)+TRUNC(K391*(1+R391),2)+TRUNC(L391*(1+R391),2)+TRUNC(M391*(1+R391),2)+TRUNC(N391*(1+R391),2)+TRUNC(O391*(1+R391),2)+TRUNC(P391*(1+R391),2)))))/O391*(1+R391))&lt;ABS((L391*(1+R391)-(TRUNC(L391*(1+R391),2)+(TRUNC(AK391,2)-(TRUNC(H391*(1+R391),2)+TRUNC(J391*(1+R391),2)+TRUNC(K391*(1+R391),2)+TRUNC(L391*(1+R391),2)+TRUNC(M391*(1+R391),2)+TRUNC(N391*(1+R391),2)+TRUNC(O391*(1+R391),2)+TRUNC(P391*(1+R391),2)))))/L391*(1+R391)),TRUE),IF(AND(M391*(1+R391)&lt;&gt;0,(TRUNC(M391*(1+R391),2)+(TRUNC(AK391,2)-(TRUNC(H391*(1+R391),2)+TRUNC(J391*(1+R391),2)+TRUNC(K391*(1+R391),2)+TRUNC(L391*(1+R391),2)+TRUNC(M391*(1+R391),2)+TRUNC(N391*(1+R391),2)+TRUNC(O391*(1+R391),2)+TRUNC(P391*(1+R391),2))))&gt;=0),ABS((O391*(1+R391)-(TRUNC(O391*(1+R391),2)+(TRUNC(AK391,2)-(TRUNC(H391*(1+R391),2)+TRUNC(J391*(1+R391),2)+TRUNC(K391*(1+R391),2)+TRUNC(L391*(1+R391),2)+TRUNC(M391*(1+R391),2)+TRUNC(N391*(1+R391),2)+TRUNC(O391*(1+R391),2)+TRUNC(P391*(1+R391),2)))))/O391*(1+R391))&lt;ABS((M391*(1+R391)-(TRUNC(M391*(1+R391),2)+(TRUNC(AK391,2)-(TRUNC(H391*(1+R391),2)+TRUNC(J391*(1+R391),2)+TRUNC(K391*(1+R391),2)+TRUNC(L391*(1+R391),2)+TRUNC(M391*(1+R391),2)+TRUNC(N391*(1+R391),2)+TRUNC(O391*(1+R391),2)+TRUNC(P391*(1+R391),2)))))/M391*(1+R391)),TRUE),IF(AND(N391*(1+R391)&lt;&gt;0,(TRUNC(N391*(1+R391),2)+(TRUNC(AK391,2)-(TRUNC(H391*(1+R391),2)+TRUNC(J391*(1+R391),2)+TRUNC(K391*(1+R391),2)+TRUNC(L391*(1+R391),2)+TRUNC(M391*(1+R391),2)+TRUNC(N391*(1+R391),2)+TRUNC(O391*(1+R391),2)+TRUNC(P391*(1+R391),2))))&gt;=0),ABS((O391*(1+R391)-(TRUNC(O391*(1+R391),2)+(TRUNC(AK391,2)-(TRUNC(H391*(1+R391),2)+TRUNC(J391*(1+R391),2)+TRUNC(K391*(1+R391),2)+TRUNC(L391*(1+R391),2)+TRUNC(M391*(1+R391),2)+TRUNC(N391*(1+R391),2)+TRUNC(O391*(1+R391),2)+TRUNC(P391*(1+R391),2)))))/O391*(1+R391))&lt;ABS((N391*(1+R391)-(TRUNC(N391*(1+R391),2)+(TRUNC(AK391,2)-(TRUNC(H391*(1+R391),2)+TRUNC(J391*(1+R391),2)+TRUNC(K391*(1+R391),2)+TRUNC(L391*(1+R391),2)+TRUNC(M391*(1+R391),2)+TRUNC(N391*(1+R391),2)+TRUNC(O391*(1+R391),2)+TRUNC(P391*(1+R391),2)))))/N391*(1+R391)),TRUE),IF(AND(O391*(1+R391)&lt;&gt;0,(TRUNC(O391*(1+R391),2)+(TRUNC(AK391,2)-(TRUNC(H391*(1+R391),2)+TRUNC(J391*(1+R391),2)+TRUNC(K391*(1+R391),2)+TRUNC(L391*(1+R391),2)+TRUNC(M391*(1+R391),2)+TRUNC(N391*(1+R391),2)+TRUNC(O391*(1+R391),2)+TRUNC(P391*(1+R391),2))))&gt;=0),ABS((O391*(1+R391)-(TRUNC(O391*(1+R391),2)+(TRUNC(AK391,2)-(TRUNC(H391*(1+R391),2)+TRUNC(J391*(1+R391),2)+TRUNC(K391*(1+R391),2)+TRUNC(L391*(1+R391),2)+TRUNC(M391*(1+R391),2)+TRUNC(N391*(1+R391),2)+TRUNC(O391*(1+R391),2)+TRUNC(P391*(1+R391),2)))))/O391*(1+R391))&lt;=ABS((O391*(1+R391)-(TRUNC(O391*(1+R391),2)+(TRUNC(AK391,2)-(TRUNC(H391*(1+R391),2)+TRUNC(J391*(1+R391),2)+TRUNC(K391*(1+R391),2)+TRUNC(L391*(1+R391),2)+TRUNC(M391*(1+R391),2)+TRUNC(N391*(1+R391),2)+TRUNC(O391*(1+R391),2)+TRUNC(P391*(1+R391),2)))))/O391*(1+R391)),TRUE),IF(AND(P391*(1+R391)&lt;&gt;0,(TRUNC(P391*(1+R391),2)+(TRUNC(AK391,2)-(TRUNC(H391*(1+R391),2)+TRUNC(J391*(1+R391),2)+TRUNC(K391*(1+R391),2)+TRUNC(L391*(1+R391),2)+TRUNC(M391*(1+R391),2)+TRUNC(N391*(1+R391),2)+TRUNC(O391*(1+R391),2)+TRUNC(P391*(1+R391),2))))&gt;=0),ABS((O391*(1+R391)-(TRUNC(O391*(1+R391),2)+(TRUNC(AK391,2)-(TRUNC(H391*(1+R391),2)+TRUNC(J391*(1+R391),2)+TRUNC(K391*(1+R391),2)+TRUNC(L391*(1+R391),2)+TRUNC(M391*(1+R391),2)+TRUNC(N391*(1+R391),2)+TRUNC(O391*(1+R391),2)+TRUNC(P391*(1+R391),2)))))/O391*(1+R391))&lt;=ABS((P391*(1+R391)-(TRUNC(P391*(1+R391),2)+(TRUNC(AK391,2)-(TRUNC(H391*(1+R391),2)+TRUNC(J391*(1+R391),2)+TRUNC(K391*(1+R391),2)+TRUNC(L391*(1+R391),2)+TRUNC(M391*(1+R391),2)+TRUNC(N391*(1+R391),2)+TRUNC(O391*(1+R391),2)+TRUNC(P391*(1+R391),2)))))/P391*(1+R391)),TRUE)),TRUNC(O391*(1+R391),2)+(TRUNC(AK391,2)-(TRUNC(H391*(1+R391),2)+TRUNC(J391*(1+R391),2)+TRUNC(K391*(1+R391),2)+TRUNC(L391*(1+R391),2)+TRUNC(M391*(1+R391),2)+TRUNC(N391*(1+R391),2)+TRUNC(O391*(1+R391),2)+TRUNC(P391*(1+R391),2))),TRUNC(O391*(1+R391),2)))))</f>
        <v>0</v>
      </c>
      <c r="AH391" s="363">
        <f>IF(AG391*G391=0,0,IF((TRUNC(AL391,2)-(TRUNC(S391*G391,2)+TRUNC(W391*G391,2)+TRUNC(Y391*G391,2)+TRUNC(AA391*G391,2)+TRUNC(AC391*G391,2)+TRUNC(AE391*G391,2)+TRUNC(AG391*G391,2)+TRUNC(AI391*G391,2)))=0,TRUNC(AG391*G391,2),IF((TRUNC(TRUNC(AG391*G391,2),2)+(TRUNC(AL391,2)-(TRUNC(S391*G391,2)+TRUNC(W391*G391,2)+TRUNC(Y391*G391,2)+TRUNC(AA391*G391,2)+TRUNC(AC391*G391,2)+TRUNC(AE391*G391,2)+TRUNC(AG391*G391,2)+TRUNC(AI391*G391,2))))&lt;=0,TRUNC(AG391*G391,2),IF(AND(IF(AND(S391*G391&lt;&gt;0,(TRUNC(S391*G391,2)+(TRUNC(AL391,2)-(TRUNC(S391*G391,2)+TRUNC(W391*G391,2)+TRUNC(Y391*G391,2)+TRUNC(AA391*G391,2)+TRUNC(AC391*G391,2)+TRUNC(AE391*G391,2)+TRUNC(AG391*G391,2)+TRUNC(AI391*G391,2))))&gt;=0),ABS((AG391*G391-(TRUNC(AG391*G391,2)+(TRUNC(AL391,2)-(TRUNC(S391*G391,2)+TRUNC(W391*G391,2)+TRUNC(Y391*G391,2)+TRUNC(AA391*G391,2)+TRUNC(AC391*G391,2)+TRUNC(AE391*G391,2)+TRUNC(AG391*G391,2)+TRUNC(AI391*G391,2)))))/AG391*G391)&lt;ABS((S391*G391-(TRUNC(S391*G391,2)+(TRUNC(AL391,2)-(TRUNC(S391*G391,2)+TRUNC(W391*G391,2)+TRUNC(Y391*G391,2)+TRUNC(AA391*G391,2)+TRUNC(AC391*G391,2)+TRUNC(AE391*G391,2)+TRUNC(AG391*G391,2)+TRUNC(AI391*G391,2)))))/S391*G391),TRUE),IF(AND(W391*G391&lt;&gt;0,(TRUNC(W391*G391,2)+(TRUNC(AL391,2)-(TRUNC(S391*G391,2)+TRUNC(W391*G391,2)+TRUNC(Y391*G391,2)+TRUNC(AA391*G391,2)+TRUNC(AC391*G391,2)+TRUNC(AE391*G391,2)+TRUNC(AG391*G391,2)+TRUNC(AI391*G391,2))))&gt;=0),ABS((AG391*G391-(TRUNC(AG391*G391,2)+(TRUNC(AL391,2)-(TRUNC(S391*G391,2)+TRUNC(W391*G391,2)+TRUNC(Y391*G391,2)+TRUNC(AA391*G391,2)+TRUNC(AC391*G391,2)+TRUNC(AE391*G391,2)+TRUNC(AG391*G391,2)+TRUNC(AI391*G391,2)))))/AG391*G391)&lt;ABS((W391*G391-(TRUNC(W391*G391,2)+(TRUNC(AL391,2)-(TRUNC(S391*G391,2)+TRUNC(W391*G391,2)+TRUNC(Y391*G391,2)+TRUNC(AA391*G391,2)+TRUNC(AC391*G391,2)+TRUNC(AE391*G391,2)+TRUNC(AG391*G391,2)+TRUNC(AI391*G391,2)))))/W391*G391),TRUE),IF(AND(Y391*G391&lt;&gt;0,(TRUNC(Y391*G391,2)+(TRUNC(AL391,2)-(TRUNC(S391*G391,2)+TRUNC(W391*G391,2)+TRUNC(Y391*G391,2)+TRUNC(AA391*G391,2)+TRUNC(AC391*G391,2)+TRUNC(AE391*G391,2)+TRUNC(AG391*G391,2)+TRUNC(AI391*G391,2))))&gt;=0),ABS((AG391*G391-(TRUNC(AG391*G391,2)+(TRUNC(AL391,2)-(TRUNC(S391*G391,2)+TRUNC(W391*G391,2)+TRUNC(Y391*G391,2)+TRUNC(AA391*G391,2)+TRUNC(AC391*G391,2)+TRUNC(AE391*G391,2)+TRUNC(AG391*G391,2)+TRUNC(AI391*G391,2)))))/AG391*G391)&lt;ABS((Y391*G391-(TRUNC(Y391*G391,2)+(TRUNC(AL391,2)-(TRUNC(S391*G391,2)+TRUNC(W391*G391,2)+TRUNC(Y391*G391,2)+TRUNC(AA391*G391,2)+TRUNC(AC391*G391,2)+TRUNC(AE391*G391,2)+TRUNC(AG391*G391,2)+TRUNC(AI391*G391,2)))))/Y391*G391),TRUE),IF(AND(AA391*G391&lt;&gt;0,(TRUNC(AA391*G391,2)+(TRUNC(AL391,2)-(TRUNC(S391*G391,2)+TRUNC(W391*G391,2)+TRUNC(Y391*G391,2)+TRUNC(AA391*G391,2)+TRUNC(AC391*G391,2)+TRUNC(AE391*G391,2)+TRUNC(AG391*G391,2)+TRUNC(AI391*G391,2))))&gt;=0),ABS((AG391*G391-(TRUNC(AG391*G391,2)+(TRUNC(AL391,2)-(TRUNC(S391*G391,2)+TRUNC(W391*G391,2)+TRUNC(Y391*G391,2)+TRUNC(AA391*G391,2)+TRUNC(AC391*G391,2)+TRUNC(AE391*G391,2)+TRUNC(AG391*G391,2)+TRUNC(AI391*G391,2)))))/AG391*G391)&lt;ABS((AA391*G391-(TRUNC(AA391*G391,2)+(TRUNC(AL391,2)-(TRUNC(S391*G391,2)+TRUNC(W391*G391,2)+TRUNC(Y391*G391,2)+TRUNC(AA391*G391,2)+TRUNC(AC391*G391,2)+TRUNC(AE391*G391,2)+TRUNC(AG391*G391,2)+TRUNC(AI391*G391,2)))))/AA391*G391),TRUE),IF(AND(AC391*G391&lt;&gt;0,(TRUNC(AC391*G391,2)+(TRUNC(AL391,2)-(TRUNC(S391*G391,2)+TRUNC(W391*G391,2)+TRUNC(Y391*G391,2)+TRUNC(AA391*G391,2)+TRUNC(AC391*G391,2)+TRUNC(AE391*G391,2)+TRUNC(AG391*G391,2)+TRUNC(AI391*G391,2))))&gt;=0),ABS((AG391*G391-(TRUNC(AG391*G391,2)+(TRUNC(AL391,2)-(TRUNC(S391*G391,2)+TRUNC(W391*G391,2)+TRUNC(Y391*G391,2)+TRUNC(AA391*G391,2)+TRUNC(AC391*G391,2)+TRUNC(AE391*G391,2)+TRUNC(AG391*G391,2)+TRUNC(AI391*G391,2)))))/AG391*G391)&lt;ABS((AC391*G391-(TRUNC(AC391*G391,2)+(TRUNC(AL391,2)-(TRUNC(S391*G391,2)+TRUNC(W391*G391,2)+TRUNC(Y391*G391,2)+TRUNC(AA391*G391,2)+TRUNC(AC391*G391,2)+TRUNC(AE391*G391,2)+TRUNC(AG391*G391,2)+TRUNC(AI391*G391,2)))))/AC391*G391),TRUE),IF(AND(AE391*G391&lt;&gt;0,(TRUNC(AE391*G391,2)+(TRUNC(AL391,2)-(TRUNC(S391*G391,2)+TRUNC(W391*G391,2)+TRUNC(Y391*G391,2)+TRUNC(AA391*G391,2)+TRUNC(AC391*G391,2)+TRUNC(AE391*G391,2)+TRUNC(AG391*G391,2)+TRUNC(AI391*G391,2))))&gt;=0),ABS((AG391*G391-(TRUNC(AG391*G391,2)+(TRUNC(AL391,2)-(TRUNC(S391*G391,2)+TRUNC(W391*G391,2)+TRUNC(Y391*G391,2)+TRUNC(AA391*G391,2)+TRUNC(AC391*G391,2)+TRUNC(AE391*G391,2)+TRUNC(AG391*G391,2)+TRUNC(AI391*G391,2)))))/AG391*G391)&lt;ABS((AE391*G391-(TRUNC(AE391*G391,2)+(TRUNC(AL391,2)-(TRUNC(S391*G391,2)+TRUNC(W391*G391,2)+TRUNC(Y391*G391,2)+TRUNC(AA391*G391,2)+TRUNC(AC391*G391,2)+TRUNC(AE391*G391,2)+TRUNC(AG391*G391,2)+TRUNC(AI391*G391,2)))))/AE391*G391),TRUE),IF(AND(AG391*G391&lt;&gt;0,(TRUNC(AG391*G391,2)+(TRUNC(AL391,2)-(TRUNC(S391*G391,2)+TRUNC(W391*G391,2)+TRUNC(Y391*G391,2)+TRUNC(AA391*G391,2)+TRUNC(AC391*G391,2)+TRUNC(AE391*G391,2)+TRUNC(AG391*G391,2)+TRUNC(AI391*G391,2))))&gt;=0),ABS((AG391*G391-(TRUNC(AG391*G391,2)+(TRUNC(AL391,2)-(TRUNC(S391*G391,2)+TRUNC(W391*G391,2)+TRUNC(Y391*G391,2)+TRUNC(AA391*G391,2)+TRUNC(AC391*G391,2)+TRUNC(AE391*G391,2)+TRUNC(AG391*G391,2)+TRUNC(AI391*G391,2)))))/AG391*G391)&lt;=ABS((AG391*G391-(TRUNC(AG391*G391,2)+(TRUNC(AL391,2)-(TRUNC(S391*G391,2)+TRUNC(W391*G391,2)+TRUNC(Y391*G391,2)+TRUNC(AA391*G391,2)+TRUNC(AC391*G391,2)+TRUNC(AE391*G391,2)+TRUNC(AG391*G391,2)+TRUNC(AI391*G391,2)))))/AG391*G391),TRUE),IF(AND(AI391*G391&lt;&gt;0,(TRUNC(AI391*G391,2)+(TRUNC(AL391,2)-(TRUNC(S391*G391,2)+TRUNC(W391*G391,2)+TRUNC(Y391*G391,2)+TRUNC(AA391*G391,2)+TRUNC(AC391*G391,2)+TRUNC(AE391*G391,2)+TRUNC(AG391*G391,2)+TRUNC(AI391*G391,2))))&gt;=0),ABS((AG391*G391-(TRUNC(AG391*G391,2)+(TRUNC(AL391,2)-(TRUNC(S391*G391,2)+TRUNC(W391*G391,2)+TRUNC(Y391*G391,2)+TRUNC(AA391*G391,2)+TRUNC(AC391*G391,2)+TRUNC(AE391*G391,2)+TRUNC(AG391*G391,2)+TRUNC(AI391*G391,2)))))/AG391*G391)&lt;=ABS((AI391*G391-(TRUNC(AI391*G391,2)+(TRUNC(AL391,2)-(TRUNC(S391*G391,2)+TRUNC(W391*G391,2)+TRUNC(Y391*G391,2)+TRUNC(AA391*G391,2)+TRUNC(AC391*G391,2)+TRUNC(AE391*G391,2)+TRUNC(AG391*G391,2)+TRUNC(AI391*G391,2)))))/AI391*G391),TRUE)),TRUNC(AG391*G391,2)+(TRUNC(AL391,2)-(TRUNC(S391*G391,2)+TRUNC(W391*G391,2)+TRUNC(Y391*G391,2)+TRUNC(AA391*G391,2)+TRUNC(AC391*G391,2)+TRUNC(AE391*G391,2)+TRUNC(AG391*G391,2)+TRUNC(AI391*G391,2))),TRUNC(AG391*G391,2)))))</f>
        <v>0</v>
      </c>
      <c r="AI391" s="363">
        <f>IF(P391*(1+R391)=0,0,IF((TRUNC(AK391,2)-(TRUNC(H391*(1+R391),2)+TRUNC(J391*(1+R391),2)+TRUNC(K391*(1+R391),2)+TRUNC(L391*(1+R391),2)+TRUNC(M391*(1+R391),2)+TRUNC(N391*(1+R391),2)+TRUNC(O391*(1+R391),2)+TRUNC(P391*(1+R391),2)))=0,TRUNC(P391*(1+R391),2),IF((TRUNC(TRUNC(P391*(1+R391),2),2)+(TRUNC(AK391,2)-(TRUNC(H391*(1+R391),2)+TRUNC(J391*(1+R391),2)+TRUNC(K391*(1+R391),2)+TRUNC(L391*(1+R391),2)+TRUNC(M391*(1+R391),2)+TRUNC(N391*(1+R391),2)+TRUNC(O391*(1+R391),2)+TRUNC(P391*(1+R391),2))))&lt;=0,TRUNC(P391*(1+R391),2),IF(AND(IF(AND(H391*(1+R391)&lt;&gt;0,(TRUNC(H391*(1+R391),2)+(TRUNC(AK391,2)-(TRUNC(H391*(1+R391),2)+TRUNC(J391*(1+R391),2)+TRUNC(K391*(1+R391),2)+TRUNC(L391*(1+R391),2)+TRUNC(M391*(1+R391),2)+TRUNC(N391*(1+R391),2)+TRUNC(O391*(1+R391),2)+TRUNC(P391*(1+R391),2))))&gt;=0),ABS((P391*(1+R391)-(TRUNC(P391*(1+R391),2)+(TRUNC(AK391,2)-(TRUNC(H391*(1+R391),2)+TRUNC(J391*(1+R391),2)+TRUNC(K391*(1+R391),2)+TRUNC(L391*(1+R391),2)+TRUNC(M391*(1+R391),2)+TRUNC(N391*(1+R391),2)+TRUNC(O391*(1+R391),2)+TRUNC(P391*(1+R391),2)))))/P391*(1+R391))&lt;ABS((H391*(1+R391)-(TRUNC(H391*(1+R391),2)+(TRUNC(AK391,2)-(TRUNC(H391*(1+R391),2)+TRUNC(J391*(1+R391),2)+TRUNC(K391*(1+R391),2)+TRUNC(L391*(1+R391),2)+TRUNC(M391*(1+R391),2)+TRUNC(N391*(1+R391),2)+TRUNC(O391*(1+R391),2)+TRUNC(P391*(1+R391),2)))))/H391*(1+R391)),TRUE),IF(AND(J391*(1+R391)&lt;&gt;0,(TRUNC(J391*(1+R391),2)+(TRUNC(AK391,2)-(TRUNC(H391*(1+R391),2)+TRUNC(J391*(1+R391),2)+TRUNC(K391*(1+R391),2)+TRUNC(L391*(1+R391),2)+TRUNC(M391*(1+R391),2)+TRUNC(N391*(1+R391),2)+TRUNC(O391*(1+R391),2)+TRUNC(P391*(1+R391),2))))&gt;=0),ABS((P391*(1+R391)-(TRUNC(P391*(1+R391),2)+(TRUNC(AK391,2)-(TRUNC(H391*(1+R391),2)+TRUNC(J391*(1+R391),2)+TRUNC(K391*(1+R391),2)+TRUNC(L391*(1+R391),2)+TRUNC(M391*(1+R391),2)+TRUNC(N391*(1+R391),2)+TRUNC(O391*(1+R391),2)+TRUNC(P391*(1+R391),2)))))/P391*(1+R391))&lt;ABS((J391*(1+R391)-(TRUNC(J391*(1+R391),2)+(TRUNC(AK391,2)-(TRUNC(H391*(1+R391),2)+TRUNC(J391*(1+R391),2)+TRUNC(K391*(1+R391),2)+TRUNC(L391*(1+R391),2)+TRUNC(M391*(1+R391),2)+TRUNC(N391*(1+R391),2)+TRUNC(O391*(1+R391),2)+TRUNC(P391*(1+R391),2)))))/J391*(1+R391)),TRUE),IF(AND(K391*(1+R391)&lt;&gt;0,(TRUNC(K391*(1+R391),2)+(TRUNC(AK391,2)-(TRUNC(H391*(1+R391),2)+TRUNC(J391*(1+R391),2)+TRUNC(K391*(1+R391),2)+TRUNC(L391*(1+R391),2)+TRUNC(M391*(1+R391),2)+TRUNC(N391*(1+R391),2)+TRUNC(O391*(1+R391),2)+TRUNC(P391*(1+R391),2))))&gt;=0),ABS((P391*(1+R391)-(TRUNC(P391*(1+R391),2)+(TRUNC(AK391,2)-(TRUNC(H391*(1+R391),2)+TRUNC(J391*(1+R391),2)+TRUNC(K391*(1+R391),2)+TRUNC(L391*(1+R391),2)+TRUNC(M391*(1+R391),2)+TRUNC(N391*(1+R391),2)+TRUNC(O391*(1+R391),2)+TRUNC(P391*(1+R391),2)))))/P391*(1+R391))&lt;ABS((K391*(1+R391)-(TRUNC(K391*(1+R391),2)+(TRUNC(AK391,2)-(TRUNC(H391*(1+R391),2)+TRUNC(J391*(1+R391),2)+TRUNC(K391*(1+R391),2)+TRUNC(L391*(1+R391),2)+TRUNC(M391*(1+R391),2)+TRUNC(N391*(1+R391),2)+TRUNC(O391*(1+R391),2)+TRUNC(P391*(1+R391),2)))))/K391*(1+R391)),TRUE),IF(AND(L391*(1+R391)&lt;&gt;0,(TRUNC(L391*(1+R391),2)+(TRUNC(AK391,2)-(TRUNC(H391*(1+R391),2)+TRUNC(J391*(1+R391),2)+TRUNC(K391*(1+R391),2)+TRUNC(L391*(1+R391),2)+TRUNC(M391*(1+R391),2)+TRUNC(N391*(1+R391),2)+TRUNC(O391*(1+R391),2)+TRUNC(P391*(1+R391),2))))&gt;=0),ABS((P391*(1+R391)-(TRUNC(P391*(1+R391),2)+(TRUNC(AK391,2)-(TRUNC(H391*(1+R391),2)+TRUNC(J391*(1+R391),2)+TRUNC(K391*(1+R391),2)+TRUNC(L391*(1+R391),2)+TRUNC(M391*(1+R391),2)+TRUNC(N391*(1+R391),2)+TRUNC(O391*(1+R391),2)+TRUNC(P391*(1+R391),2)))))/P391*(1+R391))&lt;ABS((L391*(1+R391)-(TRUNC(L391*(1+R391),2)+(TRUNC(AK391,2)-(TRUNC(H391*(1+R391),2)+TRUNC(J391*(1+R391),2)+TRUNC(K391*(1+R391),2)+TRUNC(L391*(1+R391),2)+TRUNC(M391*(1+R391),2)+TRUNC(N391*(1+R391),2)+TRUNC(O391*(1+R391),2)+TRUNC(P391*(1+R391),2)))))/L391*(1+R391)),TRUE),IF(AND(M391*(1+R391)&lt;&gt;0,(TRUNC(M391*(1+R391),2)+(TRUNC(AK391,2)-(TRUNC(H391*(1+R391),2)+TRUNC(J391*(1+R391),2)+TRUNC(K391*(1+R391),2)+TRUNC(L391*(1+R391),2)+TRUNC(M391*(1+R391),2)+TRUNC(N391*(1+R391),2)+TRUNC(O391*(1+R391),2)+TRUNC(P391*(1+R391),2))))&gt;=0),ABS((P391*(1+R391)-(TRUNC(P391*(1+R391),2)+(TRUNC(AK391,2)-(TRUNC(H391*(1+R391),2)+TRUNC(J391*(1+R391),2)+TRUNC(K391*(1+R391),2)+TRUNC(L391*(1+R391),2)+TRUNC(M391*(1+R391),2)+TRUNC(N391*(1+R391),2)+TRUNC(O391*(1+R391),2)+TRUNC(P391*(1+R391),2)))))/P391*(1+R391))&lt;ABS((M391*(1+R391)-(TRUNC(M391*(1+R391),2)+(TRUNC(AK391,2)-(TRUNC(H391*(1+R391),2)+TRUNC(J391*(1+R391),2)+TRUNC(K391*(1+R391),2)+TRUNC(L391*(1+R391),2)+TRUNC(M391*(1+R391),2)+TRUNC(N391*(1+R391),2)+TRUNC(O391*(1+R391),2)+TRUNC(P391*(1+R391),2)))))/M391*(1+R391)),TRUE),IF(AND(N391*(1+R391)&lt;&gt;0,(TRUNC(N391*(1+R391),2)+(TRUNC(AK391,2)-(TRUNC(H391*(1+R391),2)+TRUNC(J391*(1+R391),2)+TRUNC(K391*(1+R391),2)+TRUNC(L391*(1+R391),2)+TRUNC(M391*(1+R391),2)+TRUNC(N391*(1+R391),2)+TRUNC(O391*(1+R391),2)+TRUNC(P391*(1+R391),2))))&gt;=0),ABS((P391*(1+R391)-(TRUNC(P391*(1+R391),2)+(TRUNC(AK391,2)-(TRUNC(H391*(1+R391),2)+TRUNC(J391*(1+R391),2)+TRUNC(K391*(1+R391),2)+TRUNC(L391*(1+R391),2)+TRUNC(M391*(1+R391),2)+TRUNC(N391*(1+R391),2)+TRUNC(O391*(1+R391),2)+TRUNC(P391*(1+R391),2)))))/P391*(1+R391))&lt;ABS((N391*(1+R391)-(TRUNC(N391*(1+R391),2)+(TRUNC(AK391,2)-(TRUNC(H391*(1+R391),2)+TRUNC(J391*(1+R391),2)+TRUNC(K391*(1+R391),2)+TRUNC(L391*(1+R391),2)+TRUNC(M391*(1+R391),2)+TRUNC(N391*(1+R391),2)+TRUNC(O391*(1+R391),2)+TRUNC(P391*(1+R391),2)))))/N391*(1+R391)),TRUE),IF(AND(O391*(1+R391)&lt;&gt;0,(TRUNC(O391*(1+R391),2)+(TRUNC(AK391,2)-(TRUNC(H391*(1+R391),2)+TRUNC(J391*(1+R391),2)+TRUNC(K391*(1+R391),2)+TRUNC(L391*(1+R391),2)+TRUNC(M391*(1+R391),2)+TRUNC(N391*(1+R391),2)+TRUNC(O391*(1+R391),2)+TRUNC(P391*(1+R391),2))))&gt;=0),ABS((P391*(1+R391)-(TRUNC(P391*(1+R391),2)+(TRUNC(AK391,2)-(TRUNC(H391*(1+R391),2)+TRUNC(J391*(1+R391),2)+TRUNC(K391*(1+R391),2)+TRUNC(L391*(1+R391),2)+TRUNC(M391*(1+R391),2)+TRUNC(N391*(1+R391),2)+TRUNC(O391*(1+R391),2)+TRUNC(P391*(1+R391),2)))))/P391*(1+R391))&lt;ABS((O391*(1+R391)-(TRUNC(O391*(1+R391),2)+(TRUNC(AK391,2)-(TRUNC(H391*(1+R391),2)+TRUNC(J391*(1+R391),2)+TRUNC(K391*(1+R391),2)+TRUNC(L391*(1+R391),2)+TRUNC(M391*(1+R391),2)+TRUNC(N391*(1+R391),2)+TRUNC(O391*(1+R391),2)+TRUNC(P391*(1+R391),2)))))/O391*(1+R391)),TRUE),IF(AND(P391*(1+R391)&lt;&gt;0,(TRUNC(P391*(1+R391),2)+(TRUNC(AK391,2)-(TRUNC(H391*(1+R391),2)+TRUNC(J391*(1+R391),2)+TRUNC(K391*(1+R391),2)+TRUNC(L391*(1+R391),2)+TRUNC(M391*(1+R391),2)+TRUNC(N391*(1+R391),2)+TRUNC(O391*(1+R391),2)+TRUNC(P391*(1+R391),2))))&gt;=0),ABS((P391*(1+R391)-(TRUNC(P391*(1+R391),2)+(TRUNC(AK391,2)-(TRUNC(H391*(1+R391),2)+TRUNC(J391*(1+R391),2)+TRUNC(K391*(1+R391),2)+TRUNC(L391*(1+R391),2)+TRUNC(M391*(1+R391),2)+TRUNC(N391*(1+R391),2)+TRUNC(O391*(1+R391),2)+TRUNC(P391*(1+R391),2)))))/P391*(1+R391))&lt;=ABS((P391*(1+R391)-(TRUNC(P391*(1+R391),2)+(TRUNC(AK391,2)-(TRUNC(H391*(1+R391),2)+TRUNC(J391*(1+R391),2)+TRUNC(K391*(1+R391),2)+TRUNC(L391*(1+R391),2)+TRUNC(M391*(1+R391),2)+TRUNC(N391*(1+R391),2)+TRUNC(O391*(1+R391),2)+TRUNC(P391*(1+R391),2)))))/P391*(1+R391)),TRUE)),TRUNC(P391*(1+R391),2)+(TRUNC(AK391,2)-(TRUNC(H391*(1+R391),2)+TRUNC(J391*(1+R391),2)+TRUNC(K391*(1+R391),2)+TRUNC(L391*(1+R391),2)+TRUNC(M391*(1+R391),2)+TRUNC(N391*(1+R391),2)+TRUNC(O391*(1+R391),2)+TRUNC(P391*(1+R391),2))),TRUNC(P391*(1+R391),2)))))</f>
        <v>0</v>
      </c>
      <c r="AJ391" s="363">
        <f>IF(AI391*G391=0,0,IF((TRUNC(AL391,2)-(TRUNC(S391*G391,2)+TRUNC(W391*G391,2)+TRUNC(Y391*G391,2)+TRUNC(AA391*G391,2)+TRUNC(AC391*G391,2)+TRUNC(AE391*G391,2)+TRUNC(AG391*G391,2)+TRUNC(AI391*G391,2)))=0,TRUNC(AI391*G391,2),IF((TRUNC(TRUNC(AI391*G391,2),2)+(TRUNC(AL391,2)-(TRUNC(S391*G391,2)+TRUNC(W391*G391,2)+TRUNC(Y391*G391,2)+TRUNC(AA391*G391,2)+TRUNC(AC391*G391,2)+TRUNC(AE391*G391,2)+TRUNC(AG391*G391,2)+TRUNC(AI391*G391,2))))&lt;=0,TRUNC(AI391*G391,2),IF(AND(IF(AND(S391*G391&lt;&gt;0,(TRUNC(S391*G391,2)+(TRUNC(AL391,2)-(TRUNC(S391*G391,2)+TRUNC(W391*G391,2)+TRUNC(Y391*G391,2)+TRUNC(AA391*G391,2)+TRUNC(AC391*G391,2)+TRUNC(AE391*G391,2)+TRUNC(AG391*G391,2)+TRUNC(AI391*G391,2))))&gt;=0),ABS((AI391*G391-(TRUNC(AI391*G391,2)+(TRUNC(AL391,2)-(TRUNC(S391*G391,2)+TRUNC(W391*G391,2)+TRUNC(Y391*G391,2)+TRUNC(AA391*G391,2)+TRUNC(AC391*G391,2)+TRUNC(AE391*G391,2)+TRUNC(AG391*G391,2)+TRUNC(AI391*G391,2)))))/AI391*G391)&lt;ABS((S391*G391-(TRUNC(S391*G391,2)+(TRUNC(AL391,2)-(TRUNC(S391*G391,2)+TRUNC(W391*G391,2)+TRUNC(Y391*G391,2)+TRUNC(AA391*G391,2)+TRUNC(AC391*G391,2)+TRUNC(AE391*G391,2)+TRUNC(AG391*G391,2)+TRUNC(AI391*G391,2)))))/S391*G391),TRUE),IF(AND(W391*G391&lt;&gt;0,(TRUNC(W391*G391,2)+(TRUNC(AL391,2)-(TRUNC(S391*G391,2)+TRUNC(W391*G391,2)+TRUNC(Y391*G391,2)+TRUNC(AA391*G391,2)+TRUNC(AC391*G391,2)+TRUNC(AE391*G391,2)+TRUNC(AG391*G391,2)+TRUNC(AI391*G391,2))))&gt;=0),ABS((AI391*G391-(TRUNC(AI391*G391,2)+(TRUNC(AL391,2)-(TRUNC(S391*G391,2)+TRUNC(W391*G391,2)+TRUNC(Y391*G391,2)+TRUNC(AA391*G391,2)+TRUNC(AC391*G391,2)+TRUNC(AE391*G391,2)+TRUNC(AG391*G391,2)+TRUNC(AI391*G391,2)))))/AI391*G391)&lt;ABS((W391*G391-(TRUNC(W391*G391,2)+(TRUNC(AL391,2)-(TRUNC(S391*G391,2)+TRUNC(W391*G391,2)+TRUNC(Y391*G391,2)+TRUNC(AA391*G391,2)+TRUNC(AC391*G391,2)+TRUNC(AE391*G391,2)+TRUNC(AG391*G391,2)+TRUNC(AI391*G391,2)))))/W391*G391),TRUE),IF(AND(Y391*G391&lt;&gt;0,(TRUNC(Y391*G391,2)+(TRUNC(AL391,2)-(TRUNC(S391*G391,2)+TRUNC(W391*G391,2)+TRUNC(Y391*G391,2)+TRUNC(AA391*G391,2)+TRUNC(AC391*G391,2)+TRUNC(AE391*G391,2)+TRUNC(AG391*G391,2)+TRUNC(AI391*G391,2))))&gt;=0),ABS((AI391*G391-(TRUNC(AI391*G391,2)+(TRUNC(AL391,2)-(TRUNC(S391*G391,2)+TRUNC(W391*G391,2)+TRUNC(Y391*G391,2)+TRUNC(AA391*G391,2)+TRUNC(AC391*G391,2)+TRUNC(AE391*G391,2)+TRUNC(AG391*G391,2)+TRUNC(AI391*G391,2)))))/AI391*G391)&lt;ABS((Y391*G391-(TRUNC(Y391*G391,2)+(TRUNC(AL391,2)-(TRUNC(S391*G391,2)+TRUNC(W391*G391,2)+TRUNC(Y391*G391,2)+TRUNC(AA391*G391,2)+TRUNC(AC391*G391,2)+TRUNC(AE391*G391,2)+TRUNC(AG391*G391,2)+TRUNC(AI391*G391,2)))))/Y391*G391),TRUE),IF(AND(AA391*G391&lt;&gt;0,(TRUNC(AA391*G391,2)+(TRUNC(AL391,2)-(TRUNC(S391*G391,2)+TRUNC(W391*G391,2)+TRUNC(Y391*G391,2)+TRUNC(AA391*G391,2)+TRUNC(AC391*G391,2)+TRUNC(AE391*G391,2)+TRUNC(AG391*G391,2)+TRUNC(AI391*G391,2))))&gt;=0),ABS((AI391*G391-(TRUNC(AI391*G391,2)+(TRUNC(AL391,2)-(TRUNC(S391*G391,2)+TRUNC(W391*G391,2)+TRUNC(Y391*G391,2)+TRUNC(AA391*G391,2)+TRUNC(AC391*G391,2)+TRUNC(AE391*G391,2)+TRUNC(AG391*G391,2)+TRUNC(AI391*G391,2)))))/AI391*G391)&lt;ABS((AA391*G391-(TRUNC(AA391*G391,2)+(TRUNC(AL391,2)-(TRUNC(S391*G391,2)+TRUNC(W391*G391,2)+TRUNC(Y391*G391,2)+TRUNC(AA391*G391,2)+TRUNC(AC391*G391,2)+TRUNC(AE391*G391,2)+TRUNC(AG391*G391,2)+TRUNC(AI391*G391,2)))))/AA391*G391),TRUE),IF(AND(AC391*G391&lt;&gt;0,(TRUNC(AC391*G391,2)+(TRUNC(AL391,2)-(TRUNC(S391*G391,2)+TRUNC(W391*G391,2)+TRUNC(Y391*G391,2)+TRUNC(AA391*G391,2)+TRUNC(AC391*G391,2)+TRUNC(AE391*G391,2)+TRUNC(AG391*G391,2)+TRUNC(AI391*G391,2))))&gt;=0),ABS((AI391*G391-(TRUNC(AI391*G391,2)+(TRUNC(AL391,2)-(TRUNC(S391*G391,2)+TRUNC(W391*G391,2)+TRUNC(Y391*G391,2)+TRUNC(AA391*G391,2)+TRUNC(AC391*G391,2)+TRUNC(AE391*G391,2)+TRUNC(AG391*G391,2)+TRUNC(AI391*G391,2)))))/AI391*G391)&lt;ABS((AC391*G391-(TRUNC(AC391*G391,2)+(TRUNC(AL391,2)-(TRUNC(S391*G391,2)+TRUNC(W391*G391,2)+TRUNC(Y391*G391,2)+TRUNC(AA391*G391,2)+TRUNC(AC391*G391,2)+TRUNC(AE391*G391,2)+TRUNC(AG391*G391,2)+TRUNC(AI391*G391,2)))))/AC391*G391),TRUE),IF(AND(AE391*G391&lt;&gt;0,(TRUNC(AE391*G391,2)+(TRUNC(AL391,2)-(TRUNC(S391*G391,2)+TRUNC(W391*G391,2)+TRUNC(Y391*G391,2)+TRUNC(AA391*G391,2)+TRUNC(AC391*G391,2)+TRUNC(AE391*G391,2)+TRUNC(AG391*G391,2)+TRUNC(AI391*G391,2))))&gt;=0),ABS((AI391*G391-(TRUNC(AI391*G391,2)+(TRUNC(AL391,2)-(TRUNC(S391*G391,2)+TRUNC(W391*G391,2)+TRUNC(Y391*G391,2)+TRUNC(AA391*G391,2)+TRUNC(AC391*G391,2)+TRUNC(AE391*G391,2)+TRUNC(AG391*G391,2)+TRUNC(AI391*G391,2)))))/AI391*G391)&lt;ABS((AE391*G391-(TRUNC(AE391*G391,2)+(TRUNC(AL391,2)-(TRUNC(S391*G391,2)+TRUNC(W391*G391,2)+TRUNC(Y391*G391,2)+TRUNC(AA391*G391,2)+TRUNC(AC391*G391,2)+TRUNC(AE391*G391,2)+TRUNC(AG391*G391,2)+TRUNC(AI391*G391,2)))))/AE391*G391),TRUE),IF(AND(AG391*G391&lt;&gt;0,(TRUNC(AG391*G391,2)+(TRUNC(AL391,2)-(TRUNC(S391*G391,2)+TRUNC(W391*G391,2)+TRUNC(Y391*G391,2)+TRUNC(AA391*G391,2)+TRUNC(AC391*G391,2)+TRUNC(AE391*G391,2)+TRUNC(AG391*G391,2)+TRUNC(AI391*G391,2))))&gt;=0),ABS((AI391*G391-(TRUNC(AI391*G391,2)+(TRUNC(AL391,2)-(TRUNC(S391*G391,2)+TRUNC(W391*G391,2)+TRUNC(Y391*G391,2)+TRUNC(AA391*G391,2)+TRUNC(AC391*G391,2)+TRUNC(AE391*G391,2)+TRUNC(AG391*G391,2)+TRUNC(AI391*G391,2)))))/AI391*G391)&lt;ABS((AG391*G391-(TRUNC(AG391*G391,2)+(TRUNC(AL391,2)-(TRUNC(S391*G391,2)+TRUNC(W391*G391,2)+TRUNC(Y391*G391,2)+TRUNC(AA391*G391,2)+TRUNC(AC391*G391,2)+TRUNC(AE391*G391,2)+TRUNC(AG391*G391,2)+TRUNC(AI391*G391,2)))))/AG391*G391),TRUE),IF(AND(AI391*G391&lt;&gt;0,(TRUNC(AI391*G391,2)+(TRUNC(AL391,2)-(TRUNC(S391*G391,2)+TRUNC(W391*G391,2)+TRUNC(Y391*G391,2)+TRUNC(AA391*G391,2)+TRUNC(AC391*G391,2)+TRUNC(AE391*G391,2)+TRUNC(AG391*G391,2)+TRUNC(AI391*G391,2))))&gt;=0),ABS((AI391*G391-(TRUNC(AI391*G391,2)+(TRUNC(AL391,2)-(TRUNC(S391*G391,2)+TRUNC(W391*G391,2)+TRUNC(Y391*G391,2)+TRUNC(AA391*G391,2)+TRUNC(AC391*G391,2)+TRUNC(AE391*G391,2)+TRUNC(AG391*G391,2)+TRUNC(AI391*G391,2)))))/AI391*G391)&lt;=ABS((AI391*G391-(TRUNC(AI391*G391,2)+(TRUNC(AL391,2)-(TRUNC(S391*G391,2)+TRUNC(W391*G391,2)+TRUNC(Y391*G391,2)+TRUNC(AA391*G391,2)+TRUNC(AC391*G391,2)+TRUNC(AE391*G391,2)+TRUNC(AG391*G391,2)+TRUNC(AI391*G391,2)))))/AI391*G391),TRUE)),TRUNC(AI391*G391,2)+(TRUNC(AL391,2)-(TRUNC(S391*G391,2)+TRUNC(W391*G391,2)+TRUNC(Y391*G391,2)+TRUNC(AA391*G391,2)+TRUNC(AC391*G391,2)+TRUNC(AE391*G391,2)+TRUNC(AG391*G391,2)+TRUNC(AI391*G391,2))),TRUNC(AI391*G391,2)))))</f>
        <v>0</v>
      </c>
      <c r="AK391" s="363">
        <f>TRUNC(Q391*(1+R391), 2)</f>
        <v>22.91</v>
      </c>
      <c r="AL391" s="363">
        <f>TRUNC(G391*TRUNC(AK391, 2), 2)</f>
        <v>2180.11</v>
      </c>
    </row>
    <row r="392" spans="1:38" ht="15" x14ac:dyDescent="0.2">
      <c r="A392" s="402" t="s">
        <v>785</v>
      </c>
      <c r="B392" s="401" t="s">
        <v>238</v>
      </c>
      <c r="C392" s="401" t="s">
        <v>238</v>
      </c>
      <c r="D392" s="401" t="s">
        <v>238</v>
      </c>
      <c r="E392" s="401" t="s">
        <v>775</v>
      </c>
      <c r="F392" s="400" t="s">
        <v>238</v>
      </c>
      <c r="G392" s="400"/>
      <c r="H392" s="398"/>
      <c r="I392" s="398"/>
      <c r="J392" s="398"/>
      <c r="K392" s="398"/>
      <c r="L392" s="398"/>
      <c r="M392" s="398"/>
      <c r="N392" s="398"/>
      <c r="O392" s="398"/>
      <c r="P392" s="398"/>
      <c r="Q392" s="398"/>
      <c r="R392" s="399" t="s">
        <v>4</v>
      </c>
      <c r="S392" s="398"/>
      <c r="T392" s="398">
        <f>SUBTOTAL(109,T393:T395)</f>
        <v>7975.13</v>
      </c>
      <c r="U392" s="398"/>
      <c r="V392" s="398">
        <f>SUBTOTAL(109,V393:V395)</f>
        <v>3804.71</v>
      </c>
      <c r="W392" s="398"/>
      <c r="X392" s="398">
        <f>SUBTOTAL(109,X393:X395)</f>
        <v>3804.71</v>
      </c>
      <c r="Y392" s="398"/>
      <c r="Z392" s="398">
        <f>SUBTOTAL(109,Z393:Z395)</f>
        <v>0</v>
      </c>
      <c r="AA392" s="398"/>
      <c r="AB392" s="398">
        <f>SUBTOTAL(109,AB393:AB395)</f>
        <v>0</v>
      </c>
      <c r="AC392" s="398"/>
      <c r="AD392" s="398">
        <f>SUBTOTAL(109,AD393:AD395)</f>
        <v>0</v>
      </c>
      <c r="AE392" s="398"/>
      <c r="AF392" s="398">
        <f>SUBTOTAL(109,AF393:AF395)</f>
        <v>0</v>
      </c>
      <c r="AG392" s="398"/>
      <c r="AH392" s="398">
        <f>SUBTOTAL(109,AH393:AH395)</f>
        <v>0</v>
      </c>
      <c r="AI392" s="398"/>
      <c r="AJ392" s="398">
        <f>SUBTOTAL(109,AJ393:AJ395)</f>
        <v>0</v>
      </c>
      <c r="AK392" s="398"/>
      <c r="AL392" s="398">
        <f>SUBTOTAL(109,AL393:AL395)</f>
        <v>11779.84</v>
      </c>
    </row>
    <row r="393" spans="1:38" ht="38.25" x14ac:dyDescent="0.2">
      <c r="A393" s="368" t="s">
        <v>786</v>
      </c>
      <c r="B393" s="367" t="s">
        <v>193</v>
      </c>
      <c r="C393" s="367" t="s">
        <v>393</v>
      </c>
      <c r="D393" s="367" t="s">
        <v>165</v>
      </c>
      <c r="E393" s="366" t="s">
        <v>1581</v>
      </c>
      <c r="F393" s="365" t="s">
        <v>237</v>
      </c>
      <c r="G393" s="365">
        <v>93.14</v>
      </c>
      <c r="H393" s="363">
        <v>70.61</v>
      </c>
      <c r="I393" s="363">
        <v>30.77</v>
      </c>
      <c r="J393" s="363">
        <v>30.77</v>
      </c>
      <c r="K393" s="363">
        <v>0</v>
      </c>
      <c r="L393" s="363">
        <v>0</v>
      </c>
      <c r="M393" s="363">
        <v>0</v>
      </c>
      <c r="N393" s="363">
        <v>0</v>
      </c>
      <c r="O393" s="363">
        <v>0</v>
      </c>
      <c r="P393" s="363">
        <v>0</v>
      </c>
      <c r="Q393" s="363">
        <f>TRUNC(H393 + N393 + K393 + J393 + P393 + M393 + L393 + O393, 2)</f>
        <v>101.38</v>
      </c>
      <c r="R393" s="364">
        <v>8.3526000000000003E-2</v>
      </c>
      <c r="S393" s="363">
        <f>IF(H393*(1+R393)=0,0,IF((TRUNC(AK393,2)-(TRUNC(H393*(1+R393),2)+TRUNC(J393*(1+R393),2)+TRUNC(K393*(1+R393),2)+TRUNC(L393*(1+R393),2)+TRUNC(M393*(1+R393),2)+TRUNC(N393*(1+R393),2)+TRUNC(O393*(1+R393),2)+TRUNC(P393*(1+R393),2)))=0,TRUNC(H393*(1+R393),2),IF((TRUNC(TRUNC(H393*(1+R393),2),2)+(TRUNC(AK393,2)-(TRUNC(H393*(1+R393),2)+TRUNC(J393*(1+R393),2)+TRUNC(K393*(1+R393),2)+TRUNC(L393*(1+R393),2)+TRUNC(M393*(1+R393),2)+TRUNC(N393*(1+R393),2)+TRUNC(O393*(1+R393),2)+TRUNC(P393*(1+R393),2))))&lt;=0,TRUNC(H393*(1+R393),2),IF(AND(IF(AND(H393*(1+R393)&lt;&gt;0,(TRUNC(H393*(1+R393),2)+(TRUNC(AK393,2)-(TRUNC(H393*(1+R393),2)+TRUNC(J393*(1+R393),2)+TRUNC(K393*(1+R393),2)+TRUNC(L393*(1+R393),2)+TRUNC(M393*(1+R393),2)+TRUNC(N393*(1+R393),2)+TRUNC(O393*(1+R393),2)+TRUNC(P393*(1+R393),2))))&gt;=0),ABS((H393*(1+R393)-(TRUNC(H393*(1+R393),2)+(TRUNC(AK393,2)-(TRUNC(H393*(1+R393),2)+TRUNC(J393*(1+R393),2)+TRUNC(K393*(1+R393),2)+TRUNC(L393*(1+R393),2)+TRUNC(M393*(1+R393),2)+TRUNC(N393*(1+R393),2)+TRUNC(O393*(1+R393),2)+TRUNC(P393*(1+R393),2)))))/H393*(1+R393))&lt;=ABS((H393*(1+R393)-(TRUNC(H393*(1+R393),2)+(TRUNC(AK393,2)-(TRUNC(H393*(1+R393),2)+TRUNC(J393*(1+R393),2)+TRUNC(K393*(1+R393),2)+TRUNC(L393*(1+R393),2)+TRUNC(M393*(1+R393),2)+TRUNC(N393*(1+R393),2)+TRUNC(O393*(1+R393),2)+TRUNC(P393*(1+R393),2)))))/H393*(1+R393)),TRUE),IF(AND(J393*(1+R393)&lt;&gt;0,(TRUNC(J393*(1+R393),2)+(TRUNC(AK393,2)-(TRUNC(H393*(1+R393),2)+TRUNC(J393*(1+R393),2)+TRUNC(K393*(1+R393),2)+TRUNC(L393*(1+R393),2)+TRUNC(M393*(1+R393),2)+TRUNC(N393*(1+R393),2)+TRUNC(O393*(1+R393),2)+TRUNC(P393*(1+R393),2))))&gt;=0),ABS((H393*(1+R393)-(TRUNC(H393*(1+R393),2)+(TRUNC(AK393,2)-(TRUNC(H393*(1+R393),2)+TRUNC(J393*(1+R393),2)+TRUNC(K393*(1+R393),2)+TRUNC(L393*(1+R393),2)+TRUNC(M393*(1+R393),2)+TRUNC(N393*(1+R393),2)+TRUNC(O393*(1+R393),2)+TRUNC(P393*(1+R393),2)))))/H393*(1+R393))&lt;=ABS((J393*(1+R393)-(TRUNC(J393*(1+R393),2)+(TRUNC(AK393,2)-(TRUNC(H393*(1+R393),2)+TRUNC(J393*(1+R393),2)+TRUNC(K393*(1+R393),2)+TRUNC(L393*(1+R393),2)+TRUNC(M393*(1+R393),2)+TRUNC(N393*(1+R393),2)+TRUNC(O393*(1+R393),2)+TRUNC(P393*(1+R393),2)))))/J393*(1+R393)),TRUE),IF(AND(K393*(1+R393)&lt;&gt;0,(TRUNC(K393*(1+R393),2)+(TRUNC(AK393,2)-(TRUNC(H393*(1+R393),2)+TRUNC(J393*(1+R393),2)+TRUNC(K393*(1+R393),2)+TRUNC(L393*(1+R393),2)+TRUNC(M393*(1+R393),2)+TRUNC(N393*(1+R393),2)+TRUNC(O393*(1+R393),2)+TRUNC(P393*(1+R393),2))))&gt;=0),ABS((H393*(1+R393)-(TRUNC(H393*(1+R393),2)+(TRUNC(AK393,2)-(TRUNC(H393*(1+R393),2)+TRUNC(J393*(1+R393),2)+TRUNC(K393*(1+R393),2)+TRUNC(L393*(1+R393),2)+TRUNC(M393*(1+R393),2)+TRUNC(N393*(1+R393),2)+TRUNC(O393*(1+R393),2)+TRUNC(P393*(1+R393),2)))))/H393*(1+R393))&lt;=ABS((K393*(1+R393)-(TRUNC(K393*(1+R393),2)+(TRUNC(AK393,2)-(TRUNC(H393*(1+R393),2)+TRUNC(J393*(1+R393),2)+TRUNC(K393*(1+R393),2)+TRUNC(L393*(1+R393),2)+TRUNC(M393*(1+R393),2)+TRUNC(N393*(1+R393),2)+TRUNC(O393*(1+R393),2)+TRUNC(P393*(1+R393),2)))))/K393*(1+R393)),TRUE),IF(AND(L393*(1+R393)&lt;&gt;0,(TRUNC(L393*(1+R393),2)+(TRUNC(AK393,2)-(TRUNC(H393*(1+R393),2)+TRUNC(J393*(1+R393),2)+TRUNC(K393*(1+R393),2)+TRUNC(L393*(1+R393),2)+TRUNC(M393*(1+R393),2)+TRUNC(N393*(1+R393),2)+TRUNC(O393*(1+R393),2)+TRUNC(P393*(1+R393),2))))&gt;=0),ABS((H393*(1+R393)-(TRUNC(H393*(1+R393),2)+(TRUNC(AK393,2)-(TRUNC(H393*(1+R393),2)+TRUNC(J393*(1+R393),2)+TRUNC(K393*(1+R393),2)+TRUNC(L393*(1+R393),2)+TRUNC(M393*(1+R393),2)+TRUNC(N393*(1+R393),2)+TRUNC(O393*(1+R393),2)+TRUNC(P393*(1+R393),2)))))/H393*(1+R393))&lt;=ABS((L393*(1+R393)-(TRUNC(L393*(1+R393),2)+(TRUNC(AK393,2)-(TRUNC(H393*(1+R393),2)+TRUNC(J393*(1+R393),2)+TRUNC(K393*(1+R393),2)+TRUNC(L393*(1+R393),2)+TRUNC(M393*(1+R393),2)+TRUNC(N393*(1+R393),2)+TRUNC(O393*(1+R393),2)+TRUNC(P393*(1+R393),2)))))/L393*(1+R393)),TRUE),IF(AND(M393*(1+R393)&lt;&gt;0,(TRUNC(M393*(1+R393),2)+(TRUNC(AK393,2)-(TRUNC(H393*(1+R393),2)+TRUNC(J393*(1+R393),2)+TRUNC(K393*(1+R393),2)+TRUNC(L393*(1+R393),2)+TRUNC(M393*(1+R393),2)+TRUNC(N393*(1+R393),2)+TRUNC(O393*(1+R393),2)+TRUNC(P393*(1+R393),2))))&gt;=0),ABS((H393*(1+R393)-(TRUNC(H393*(1+R393),2)+(TRUNC(AK393,2)-(TRUNC(H393*(1+R393),2)+TRUNC(J393*(1+R393),2)+TRUNC(K393*(1+R393),2)+TRUNC(L393*(1+R393),2)+TRUNC(M393*(1+R393),2)+TRUNC(N393*(1+R393),2)+TRUNC(O393*(1+R393),2)+TRUNC(P393*(1+R393),2)))))/H393*(1+R393))&lt;=ABS((M393*(1+R393)-(TRUNC(M393*(1+R393),2)+(TRUNC(AK393,2)-(TRUNC(H393*(1+R393),2)+TRUNC(J393*(1+R393),2)+TRUNC(K393*(1+R393),2)+TRUNC(L393*(1+R393),2)+TRUNC(M393*(1+R393),2)+TRUNC(N393*(1+R393),2)+TRUNC(O393*(1+R393),2)+TRUNC(P393*(1+R393),2)))))/M393*(1+R393)),TRUE),IF(AND(N393*(1+R393)&lt;&gt;0,(TRUNC(N393*(1+R393),2)+(TRUNC(AK393,2)-(TRUNC(H393*(1+R393),2)+TRUNC(J393*(1+R393),2)+TRUNC(K393*(1+R393),2)+TRUNC(L393*(1+R393),2)+TRUNC(M393*(1+R393),2)+TRUNC(N393*(1+R393),2)+TRUNC(O393*(1+R393),2)+TRUNC(P393*(1+R393),2))))&gt;=0),ABS((H393*(1+R393)-(TRUNC(H393*(1+R393),2)+(TRUNC(AK393,2)-(TRUNC(H393*(1+R393),2)+TRUNC(J393*(1+R393),2)+TRUNC(K393*(1+R393),2)+TRUNC(L393*(1+R393),2)+TRUNC(M393*(1+R393),2)+TRUNC(N393*(1+R393),2)+TRUNC(O393*(1+R393),2)+TRUNC(P393*(1+R393),2)))))/H393*(1+R393))&lt;=ABS((N393*(1+R393)-(TRUNC(N393*(1+R393),2)+(TRUNC(AK393,2)-(TRUNC(H393*(1+R393),2)+TRUNC(J393*(1+R393),2)+TRUNC(K393*(1+R393),2)+TRUNC(L393*(1+R393),2)+TRUNC(M393*(1+R393),2)+TRUNC(N393*(1+R393),2)+TRUNC(O393*(1+R393),2)+TRUNC(P393*(1+R393),2)))))/N393*(1+R393)),TRUE),IF(AND(O393*(1+R393)&lt;&gt;0,(TRUNC(O393*(1+R393),2)+(TRUNC(AK393,2)-(TRUNC(H393*(1+R393),2)+TRUNC(J393*(1+R393),2)+TRUNC(K393*(1+R393),2)+TRUNC(L393*(1+R393),2)+TRUNC(M393*(1+R393),2)+TRUNC(N393*(1+R393),2)+TRUNC(O393*(1+R393),2)+TRUNC(P393*(1+R393),2))))&gt;=0),ABS((H393*(1+R393)-(TRUNC(H393*(1+R393),2)+(TRUNC(AK393,2)-(TRUNC(H393*(1+R393),2)+TRUNC(J393*(1+R393),2)+TRUNC(K393*(1+R393),2)+TRUNC(L393*(1+R393),2)+TRUNC(M393*(1+R393),2)+TRUNC(N393*(1+R393),2)+TRUNC(O393*(1+R393),2)+TRUNC(P393*(1+R393),2)))))/H393*(1+R393))&lt;=ABS((O393*(1+R393)-(TRUNC(O393*(1+R393),2)+(TRUNC(AK393,2)-(TRUNC(H393*(1+R393),2)+TRUNC(J393*(1+R393),2)+TRUNC(K393*(1+R393),2)+TRUNC(L393*(1+R393),2)+TRUNC(M393*(1+R393),2)+TRUNC(N393*(1+R393),2)+TRUNC(O393*(1+R393),2)+TRUNC(P393*(1+R393),2)))))/O393*(1+R393)),TRUE),IF(AND(P393*(1+R393)&lt;&gt;0,(TRUNC(P393*(1+R393),2)+(TRUNC(AK393,2)-(TRUNC(H393*(1+R393),2)+TRUNC(J393*(1+R393),2)+TRUNC(K393*(1+R393),2)+TRUNC(L393*(1+R393),2)+TRUNC(M393*(1+R393),2)+TRUNC(N393*(1+R393),2)+TRUNC(O393*(1+R393),2)+TRUNC(P393*(1+R393),2))))&gt;=0),ABS((H393*(1+R393)-(TRUNC(H393*(1+R393),2)+(TRUNC(AK393,2)-(TRUNC(H393*(1+R393),2)+TRUNC(J393*(1+R393),2)+TRUNC(K393*(1+R393),2)+TRUNC(L393*(1+R393),2)+TRUNC(M393*(1+R393),2)+TRUNC(N393*(1+R393),2)+TRUNC(O393*(1+R393),2)+TRUNC(P393*(1+R393),2)))))/H393*(1+R393))&lt;=ABS((P393*(1+R393)-(TRUNC(P393*(1+R393),2)+(TRUNC(AK393,2)-(TRUNC(H393*(1+R393),2)+TRUNC(J393*(1+R393),2)+TRUNC(K393*(1+R393),2)+TRUNC(L393*(1+R393),2)+TRUNC(M393*(1+R393),2)+TRUNC(N393*(1+R393),2)+TRUNC(O393*(1+R393),2)+TRUNC(P393*(1+R393),2)))))/P393*(1+R393)),TRUE)),TRUNC(H393*(1+R393),2)+(TRUNC(AK393,2)-(TRUNC(H393*(1+R393),2)+TRUNC(J393*(1+R393),2)+TRUNC(K393*(1+R393),2)+TRUNC(L393*(1+R393),2)+TRUNC(M393*(1+R393),2)+TRUNC(N393*(1+R393),2)+TRUNC(O393*(1+R393),2)+TRUNC(P393*(1+R393),2))),TRUNC(H393*(1+R393),2)))))</f>
        <v>76.5</v>
      </c>
      <c r="T393" s="363">
        <f>IF(S393*G393=0,0,IF((TRUNC(AL393,2)-(TRUNC(S393*G393,2)+TRUNC(W393*G393,2)+TRUNC(Y393*G393,2)+TRUNC(AA393*G393,2)+TRUNC(AC393*G393,2)+TRUNC(AE393*G393,2)+TRUNC(AG393*G393,2)+TRUNC(AI393*G393,2)))=0,TRUNC(S393*G393,2),IF((TRUNC(TRUNC(S393*G393,2),2)+(TRUNC(AL393,2)-(TRUNC(S393*G393,2)+TRUNC(W393*G393,2)+TRUNC(Y393*G393,2)+TRUNC(AA393*G393,2)+TRUNC(AC393*G393,2)+TRUNC(AE393*G393,2)+TRUNC(AG393*G393,2)+TRUNC(AI393*G393,2))))&lt;=0,TRUNC(S393*G393,2),IF(AND(IF(AND(S393*G393&lt;&gt;0,(TRUNC(S393*G393,2)+(TRUNC(AL393,2)-(TRUNC(S393*G393,2)+TRUNC(W393*G393,2)+TRUNC(Y393*G393,2)+TRUNC(AA393*G393,2)+TRUNC(AC393*G393,2)+TRUNC(AE393*G393,2)+TRUNC(AG393*G393,2)+TRUNC(AI393*G393,2))))&gt;=0),ABS((S393*G393-(TRUNC(S393*G393,2)+(TRUNC(AL393,2)-(TRUNC(S393*G393,2)+TRUNC(W393*G393,2)+TRUNC(Y393*G393,2)+TRUNC(AA393*G393,2)+TRUNC(AC393*G393,2)+TRUNC(AE393*G393,2)+TRUNC(AG393*G393,2)+TRUNC(AI393*G393,2)))))/S393*G393)&lt;=ABS((S393*G393-(TRUNC(S393*G393,2)+(TRUNC(AL393,2)-(TRUNC(S393*G393,2)+TRUNC(W393*G393,2)+TRUNC(Y393*G393,2)+TRUNC(AA393*G393,2)+TRUNC(AC393*G393,2)+TRUNC(AE393*G393,2)+TRUNC(AG393*G393,2)+TRUNC(AI393*G393,2)))))/S393*G393),TRUE),IF(AND(W393*G393&lt;&gt;0,(TRUNC(W393*G393,2)+(TRUNC(AL393,2)-(TRUNC(S393*G393,2)+TRUNC(W393*G393,2)+TRUNC(Y393*G393,2)+TRUNC(AA393*G393,2)+TRUNC(AC393*G393,2)+TRUNC(AE393*G393,2)+TRUNC(AG393*G393,2)+TRUNC(AI393*G393,2))))&gt;=0),ABS((S393*G393-(TRUNC(S393*G393,2)+(TRUNC(AL393,2)-(TRUNC(S393*G393,2)+TRUNC(W393*G393,2)+TRUNC(Y393*G393,2)+TRUNC(AA393*G393,2)+TRUNC(AC393*G393,2)+TRUNC(AE393*G393,2)+TRUNC(AG393*G393,2)+TRUNC(AI393*G393,2)))))/S393*G393)&lt;=ABS((W393*G393-(TRUNC(W393*G393,2)+(TRUNC(AL393,2)-(TRUNC(S393*G393,2)+TRUNC(W393*G393,2)+TRUNC(Y393*G393,2)+TRUNC(AA393*G393,2)+TRUNC(AC393*G393,2)+TRUNC(AE393*G393,2)+TRUNC(AG393*G393,2)+TRUNC(AI393*G393,2)))))/W393*G393),TRUE),IF(AND(Y393*G393&lt;&gt;0,(TRUNC(Y393*G393,2)+(TRUNC(AL393,2)-(TRUNC(S393*G393,2)+TRUNC(W393*G393,2)+TRUNC(Y393*G393,2)+TRUNC(AA393*G393,2)+TRUNC(AC393*G393,2)+TRUNC(AE393*G393,2)+TRUNC(AG393*G393,2)+TRUNC(AI393*G393,2))))&gt;=0),ABS((S393*G393-(TRUNC(S393*G393,2)+(TRUNC(AL393,2)-(TRUNC(S393*G393,2)+TRUNC(W393*G393,2)+TRUNC(Y393*G393,2)+TRUNC(AA393*G393,2)+TRUNC(AC393*G393,2)+TRUNC(AE393*G393,2)+TRUNC(AG393*G393,2)+TRUNC(AI393*G393,2)))))/S393*G393)&lt;=ABS((Y393*G393-(TRUNC(Y393*G393,2)+(TRUNC(AL393,2)-(TRUNC(S393*G393,2)+TRUNC(W393*G393,2)+TRUNC(Y393*G393,2)+TRUNC(AA393*G393,2)+TRUNC(AC393*G393,2)+TRUNC(AE393*G393,2)+TRUNC(AG393*G393,2)+TRUNC(AI393*G393,2)))))/Y393*G393),TRUE),IF(AND(AA393*G393&lt;&gt;0,(TRUNC(AA393*G393,2)+(TRUNC(AL393,2)-(TRUNC(S393*G393,2)+TRUNC(W393*G393,2)+TRUNC(Y393*G393,2)+TRUNC(AA393*G393,2)+TRUNC(AC393*G393,2)+TRUNC(AE393*G393,2)+TRUNC(AG393*G393,2)+TRUNC(AI393*G393,2))))&gt;=0),ABS((S393*G393-(TRUNC(S393*G393,2)+(TRUNC(AL393,2)-(TRUNC(S393*G393,2)+TRUNC(W393*G393,2)+TRUNC(Y393*G393,2)+TRUNC(AA393*G393,2)+TRUNC(AC393*G393,2)+TRUNC(AE393*G393,2)+TRUNC(AG393*G393,2)+TRUNC(AI393*G393,2)))))/S393*G393)&lt;=ABS((AA393*G393-(TRUNC(AA393*G393,2)+(TRUNC(AL393,2)-(TRUNC(S393*G393,2)+TRUNC(W393*G393,2)+TRUNC(Y393*G393,2)+TRUNC(AA393*G393,2)+TRUNC(AC393*G393,2)+TRUNC(AE393*G393,2)+TRUNC(AG393*G393,2)+TRUNC(AI393*G393,2)))))/AA393*G393),TRUE),IF(AND(AC393*G393&lt;&gt;0,(TRUNC(AC393*G393,2)+(TRUNC(AL393,2)-(TRUNC(S393*G393,2)+TRUNC(W393*G393,2)+TRUNC(Y393*G393,2)+TRUNC(AA393*G393,2)+TRUNC(AC393*G393,2)+TRUNC(AE393*G393,2)+TRUNC(AG393*G393,2)+TRUNC(AI393*G393,2))))&gt;=0),ABS((S393*G393-(TRUNC(S393*G393,2)+(TRUNC(AL393,2)-(TRUNC(S393*G393,2)+TRUNC(W393*G393,2)+TRUNC(Y393*G393,2)+TRUNC(AA393*G393,2)+TRUNC(AC393*G393,2)+TRUNC(AE393*G393,2)+TRUNC(AG393*G393,2)+TRUNC(AI393*G393,2)))))/S393*G393)&lt;=ABS((AC393*G393-(TRUNC(AC393*G393,2)+(TRUNC(AL393,2)-(TRUNC(S393*G393,2)+TRUNC(W393*G393,2)+TRUNC(Y393*G393,2)+TRUNC(AA393*G393,2)+TRUNC(AC393*G393,2)+TRUNC(AE393*G393,2)+TRUNC(AG393*G393,2)+TRUNC(AI393*G393,2)))))/AC393*G393),TRUE),IF(AND(AE393*G393&lt;&gt;0,(TRUNC(AE393*G393,2)+(TRUNC(AL393,2)-(TRUNC(S393*G393,2)+TRUNC(W393*G393,2)+TRUNC(Y393*G393,2)+TRUNC(AA393*G393,2)+TRUNC(AC393*G393,2)+TRUNC(AE393*G393,2)+TRUNC(AG393*G393,2)+TRUNC(AI393*G393,2))))&gt;=0),ABS((S393*G393-(TRUNC(S393*G393,2)+(TRUNC(AL393,2)-(TRUNC(S393*G393,2)+TRUNC(W393*G393,2)+TRUNC(Y393*G393,2)+TRUNC(AA393*G393,2)+TRUNC(AC393*G393,2)+TRUNC(AE393*G393,2)+TRUNC(AG393*G393,2)+TRUNC(AI393*G393,2)))))/S393*G393)&lt;=ABS((AE393*G393-(TRUNC(AE393*G393,2)+(TRUNC(AL393,2)-(TRUNC(S393*G393,2)+TRUNC(W393*G393,2)+TRUNC(Y393*G393,2)+TRUNC(AA393*G393,2)+TRUNC(AC393*G393,2)+TRUNC(AE393*G393,2)+TRUNC(AG393*G393,2)+TRUNC(AI393*G393,2)))))/AE393*G393),TRUE),IF(AND(AG393*G393&lt;&gt;0,(TRUNC(AG393*G393,2)+(TRUNC(AL393,2)-(TRUNC(S393*G393,2)+TRUNC(W393*G393,2)+TRUNC(Y393*G393,2)+TRUNC(AA393*G393,2)+TRUNC(AC393*G393,2)+TRUNC(AE393*G393,2)+TRUNC(AG393*G393,2)+TRUNC(AI393*G393,2))))&gt;=0),ABS((S393*G393-(TRUNC(S393*G393,2)+(TRUNC(AL393,2)-(TRUNC(S393*G393,2)+TRUNC(W393*G393,2)+TRUNC(Y393*G393,2)+TRUNC(AA393*G393,2)+TRUNC(AC393*G393,2)+TRUNC(AE393*G393,2)+TRUNC(AG393*G393,2)+TRUNC(AI393*G393,2)))))/S393*G393)&lt;=ABS((AG393*G393-(TRUNC(AG393*G393,2)+(TRUNC(AL393,2)-(TRUNC(S393*G393,2)+TRUNC(W393*G393,2)+TRUNC(Y393*G393,2)+TRUNC(AA393*G393,2)+TRUNC(AC393*G393,2)+TRUNC(AE393*G393,2)+TRUNC(AG393*G393,2)+TRUNC(AI393*G393,2)))))/AG393*G393),TRUE),IF(AND(AI393*G393&lt;&gt;0,(TRUNC(AI393*G393,2)+(TRUNC(AL393,2)-(TRUNC(S393*G393,2)+TRUNC(W393*G393,2)+TRUNC(Y393*G393,2)+TRUNC(AA393*G393,2)+TRUNC(AC393*G393,2)+TRUNC(AE393*G393,2)+TRUNC(AG393*G393,2)+TRUNC(AI393*G393,2))))&gt;=0),ABS((S393*G393-(TRUNC(S393*G393,2)+(TRUNC(AL393,2)-(TRUNC(S393*G393,2)+TRUNC(W393*G393,2)+TRUNC(Y393*G393,2)+TRUNC(AA393*G393,2)+TRUNC(AC393*G393,2)+TRUNC(AE393*G393,2)+TRUNC(AG393*G393,2)+TRUNC(AI393*G393,2)))))/S393*G393)&lt;=ABS((AI393*G393-(TRUNC(AI393*G393,2)+(TRUNC(AL393,2)-(TRUNC(S393*G393,2)+TRUNC(W393*G393,2)+TRUNC(Y393*G393,2)+TRUNC(AA393*G393,2)+TRUNC(AC393*G393,2)+TRUNC(AE393*G393,2)+TRUNC(AG393*G393,2)+TRUNC(AI393*G393,2)))))/AI393*G393),TRUE)),TRUNC(S393*G393,2)+(TRUNC(AL393,2)-(TRUNC(S393*G393,2)+TRUNC(W393*G393,2)+TRUNC(Y393*G393,2)+TRUNC(AA393*G393,2)+TRUNC(AC393*G393,2)+TRUNC(AE393*G393,2)+TRUNC(AG393*G393,2)+TRUNC(AI393*G393,2))),TRUNC(S393*G393,2)))))</f>
        <v>7125.21</v>
      </c>
      <c r="U393" s="363">
        <f t="shared" ref="U393:V395" si="345">TRUNC(AE393 + Y393 + W393 + AI393 + AC393 + AA393 + AG393, 2)</f>
        <v>33.340000000000003</v>
      </c>
      <c r="V393" s="363">
        <f t="shared" si="345"/>
        <v>3105.28</v>
      </c>
      <c r="W393" s="363">
        <f>IF(J393*(1+R393)=0,0,IF((TRUNC(AK393,2)-(TRUNC(H393*(1+R393),2)+TRUNC(J393*(1+R393),2)+TRUNC(K393*(1+R393),2)+TRUNC(L393*(1+R393),2)+TRUNC(M393*(1+R393),2)+TRUNC(N393*(1+R393),2)+TRUNC(O393*(1+R393),2)+TRUNC(P393*(1+R393),2)))=0,TRUNC(J393*(1+R393),2),IF((TRUNC(TRUNC(J393*(1+R393),2),2)+(TRUNC(AK393,2)-(TRUNC(H393*(1+R393),2)+TRUNC(J393*(1+R393),2)+TRUNC(K393*(1+R393),2)+TRUNC(L393*(1+R393),2)+TRUNC(M393*(1+R393),2)+TRUNC(N393*(1+R393),2)+TRUNC(O393*(1+R393),2)+TRUNC(P393*(1+R393),2))))&lt;=0,TRUNC(J393*(1+R393),2),IF(AND(IF(AND(H393*(1+R393)&lt;&gt;0,(TRUNC(H393*(1+R393),2)+(TRUNC(AK393,2)-(TRUNC(H393*(1+R393),2)+TRUNC(J393*(1+R393),2)+TRUNC(K393*(1+R393),2)+TRUNC(L393*(1+R393),2)+TRUNC(M393*(1+R393),2)+TRUNC(N393*(1+R393),2)+TRUNC(O393*(1+R393),2)+TRUNC(P393*(1+R393),2))))&gt;=0),ABS((J393*(1+R393)-(TRUNC(J393*(1+R393),2)+(TRUNC(AK393,2)-(TRUNC(H393*(1+R393),2)+TRUNC(J393*(1+R393),2)+TRUNC(K393*(1+R393),2)+TRUNC(L393*(1+R393),2)+TRUNC(M393*(1+R393),2)+TRUNC(N393*(1+R393),2)+TRUNC(O393*(1+R393),2)+TRUNC(P393*(1+R393),2)))))/J393*(1+R393))&lt;ABS((H393*(1+R393)-(TRUNC(H393*(1+R393),2)+(TRUNC(AK393,2)-(TRUNC(H393*(1+R393),2)+TRUNC(J393*(1+R393),2)+TRUNC(K393*(1+R393),2)+TRUNC(L393*(1+R393),2)+TRUNC(M393*(1+R393),2)+TRUNC(N393*(1+R393),2)+TRUNC(O393*(1+R393),2)+TRUNC(P393*(1+R393),2)))))/H393*(1+R393)),TRUE),IF(AND(J393*(1+R393)&lt;&gt;0,(TRUNC(J393*(1+R393),2)+(TRUNC(AK393,2)-(TRUNC(H393*(1+R393),2)+TRUNC(J393*(1+R393),2)+TRUNC(K393*(1+R393),2)+TRUNC(L393*(1+R393),2)+TRUNC(M393*(1+R393),2)+TRUNC(N393*(1+R393),2)+TRUNC(O393*(1+R393),2)+TRUNC(P393*(1+R393),2))))&gt;=0),ABS((J393*(1+R393)-(TRUNC(J393*(1+R393),2)+(TRUNC(AK393,2)-(TRUNC(H393*(1+R393),2)+TRUNC(J393*(1+R393),2)+TRUNC(K393*(1+R393),2)+TRUNC(L393*(1+R393),2)+TRUNC(M393*(1+R393),2)+TRUNC(N393*(1+R393),2)+TRUNC(O393*(1+R393),2)+TRUNC(P393*(1+R393),2)))))/J393*(1+R393))&lt;=ABS((J393*(1+R393)-(TRUNC(J393*(1+R393),2)+(TRUNC(AK393,2)-(TRUNC(H393*(1+R393),2)+TRUNC(J393*(1+R393),2)+TRUNC(K393*(1+R393),2)+TRUNC(L393*(1+R393),2)+TRUNC(M393*(1+R393),2)+TRUNC(N393*(1+R393),2)+TRUNC(O393*(1+R393),2)+TRUNC(P393*(1+R393),2)))))/J393*(1+R393)),TRUE),IF(AND(K393*(1+R393)&lt;&gt;0,(TRUNC(K393*(1+R393),2)+(TRUNC(AK393,2)-(TRUNC(H393*(1+R393),2)+TRUNC(J393*(1+R393),2)+TRUNC(K393*(1+R393),2)+TRUNC(L393*(1+R393),2)+TRUNC(M393*(1+R393),2)+TRUNC(N393*(1+R393),2)+TRUNC(O393*(1+R393),2)+TRUNC(P393*(1+R393),2))))&gt;=0),ABS((J393*(1+R393)-(TRUNC(J393*(1+R393),2)+(TRUNC(AK393,2)-(TRUNC(H393*(1+R393),2)+TRUNC(J393*(1+R393),2)+TRUNC(K393*(1+R393),2)+TRUNC(L393*(1+R393),2)+TRUNC(M393*(1+R393),2)+TRUNC(N393*(1+R393),2)+TRUNC(O393*(1+R393),2)+TRUNC(P393*(1+R393),2)))))/J393*(1+R393))&lt;=ABS((K393*(1+R393)-(TRUNC(K393*(1+R393),2)+(TRUNC(AK393,2)-(TRUNC(H393*(1+R393),2)+TRUNC(J393*(1+R393),2)+TRUNC(K393*(1+R393),2)+TRUNC(L393*(1+R393),2)+TRUNC(M393*(1+R393),2)+TRUNC(N393*(1+R393),2)+TRUNC(O393*(1+R393),2)+TRUNC(P393*(1+R393),2)))))/K393*(1+R393)),TRUE),IF(AND(L393*(1+R393)&lt;&gt;0,(TRUNC(L393*(1+R393),2)+(TRUNC(AK393,2)-(TRUNC(H393*(1+R393),2)+TRUNC(J393*(1+R393),2)+TRUNC(K393*(1+R393),2)+TRUNC(L393*(1+R393),2)+TRUNC(M393*(1+R393),2)+TRUNC(N393*(1+R393),2)+TRUNC(O393*(1+R393),2)+TRUNC(P393*(1+R393),2))))&gt;=0),ABS((J393*(1+R393)-(TRUNC(J393*(1+R393),2)+(TRUNC(AK393,2)-(TRUNC(H393*(1+R393),2)+TRUNC(J393*(1+R393),2)+TRUNC(K393*(1+R393),2)+TRUNC(L393*(1+R393),2)+TRUNC(M393*(1+R393),2)+TRUNC(N393*(1+R393),2)+TRUNC(O393*(1+R393),2)+TRUNC(P393*(1+R393),2)))))/J393*(1+R393))&lt;=ABS((L393*(1+R393)-(TRUNC(L393*(1+R393),2)+(TRUNC(AK393,2)-(TRUNC(H393*(1+R393),2)+TRUNC(J393*(1+R393),2)+TRUNC(K393*(1+R393),2)+TRUNC(L393*(1+R393),2)+TRUNC(M393*(1+R393),2)+TRUNC(N393*(1+R393),2)+TRUNC(O393*(1+R393),2)+TRUNC(P393*(1+R393),2)))))/L393*(1+R393)),TRUE),IF(AND(M393*(1+R393)&lt;&gt;0,(TRUNC(M393*(1+R393),2)+(TRUNC(AK393,2)-(TRUNC(H393*(1+R393),2)+TRUNC(J393*(1+R393),2)+TRUNC(K393*(1+R393),2)+TRUNC(L393*(1+R393),2)+TRUNC(M393*(1+R393),2)+TRUNC(N393*(1+R393),2)+TRUNC(O393*(1+R393),2)+TRUNC(P393*(1+R393),2))))&gt;=0),ABS((J393*(1+R393)-(TRUNC(J393*(1+R393),2)+(TRUNC(AK393,2)-(TRUNC(H393*(1+R393),2)+TRUNC(J393*(1+R393),2)+TRUNC(K393*(1+R393),2)+TRUNC(L393*(1+R393),2)+TRUNC(M393*(1+R393),2)+TRUNC(N393*(1+R393),2)+TRUNC(O393*(1+R393),2)+TRUNC(P393*(1+R393),2)))))/J393*(1+R393))&lt;=ABS((M393*(1+R393)-(TRUNC(M393*(1+R393),2)+(TRUNC(AK393,2)-(TRUNC(H393*(1+R393),2)+TRUNC(J393*(1+R393),2)+TRUNC(K393*(1+R393),2)+TRUNC(L393*(1+R393),2)+TRUNC(M393*(1+R393),2)+TRUNC(N393*(1+R393),2)+TRUNC(O393*(1+R393),2)+TRUNC(P393*(1+R393),2)))))/M393*(1+R393)),TRUE),IF(AND(N393*(1+R393)&lt;&gt;0,(TRUNC(N393*(1+R393),2)+(TRUNC(AK393,2)-(TRUNC(H393*(1+R393),2)+TRUNC(J393*(1+R393),2)+TRUNC(K393*(1+R393),2)+TRUNC(L393*(1+R393),2)+TRUNC(M393*(1+R393),2)+TRUNC(N393*(1+R393),2)+TRUNC(O393*(1+R393),2)+TRUNC(P393*(1+R393),2))))&gt;=0),ABS((J393*(1+R393)-(TRUNC(J393*(1+R393),2)+(TRUNC(AK393,2)-(TRUNC(H393*(1+R393),2)+TRUNC(J393*(1+R393),2)+TRUNC(K393*(1+R393),2)+TRUNC(L393*(1+R393),2)+TRUNC(M393*(1+R393),2)+TRUNC(N393*(1+R393),2)+TRUNC(O393*(1+R393),2)+TRUNC(P393*(1+R393),2)))))/J393*(1+R393))&lt;=ABS((N393*(1+R393)-(TRUNC(N393*(1+R393),2)+(TRUNC(AK393,2)-(TRUNC(H393*(1+R393),2)+TRUNC(J393*(1+R393),2)+TRUNC(K393*(1+R393),2)+TRUNC(L393*(1+R393),2)+TRUNC(M393*(1+R393),2)+TRUNC(N393*(1+R393),2)+TRUNC(O393*(1+R393),2)+TRUNC(P393*(1+R393),2)))))/N393*(1+R393)),TRUE),IF(AND(O393*(1+R393)&lt;&gt;0,(TRUNC(O393*(1+R393),2)+(TRUNC(AK393,2)-(TRUNC(H393*(1+R393),2)+TRUNC(J393*(1+R393),2)+TRUNC(K393*(1+R393),2)+TRUNC(L393*(1+R393),2)+TRUNC(M393*(1+R393),2)+TRUNC(N393*(1+R393),2)+TRUNC(O393*(1+R393),2)+TRUNC(P393*(1+R393),2))))&gt;=0),ABS((J393*(1+R393)-(TRUNC(J393*(1+R393),2)+(TRUNC(AK393,2)-(TRUNC(H393*(1+R393),2)+TRUNC(J393*(1+R393),2)+TRUNC(K393*(1+R393),2)+TRUNC(L393*(1+R393),2)+TRUNC(M393*(1+R393),2)+TRUNC(N393*(1+R393),2)+TRUNC(O393*(1+R393),2)+TRUNC(P393*(1+R393),2)))))/J393*(1+R393))&lt;=ABS((O393*(1+R393)-(TRUNC(O393*(1+R393),2)+(TRUNC(AK393,2)-(TRUNC(H393*(1+R393),2)+TRUNC(J393*(1+R393),2)+TRUNC(K393*(1+R393),2)+TRUNC(L393*(1+R393),2)+TRUNC(M393*(1+R393),2)+TRUNC(N393*(1+R393),2)+TRUNC(O393*(1+R393),2)+TRUNC(P393*(1+R393),2)))))/O393*(1+R393)),TRUE),IF(AND(P393*(1+R393)&lt;&gt;0,(TRUNC(P393*(1+R393),2)+(TRUNC(AK393,2)-(TRUNC(H393*(1+R393),2)+TRUNC(J393*(1+R393),2)+TRUNC(K393*(1+R393),2)+TRUNC(L393*(1+R393),2)+TRUNC(M393*(1+R393),2)+TRUNC(N393*(1+R393),2)+TRUNC(O393*(1+R393),2)+TRUNC(P393*(1+R393),2))))&gt;=0),ABS((J393*(1+R393)-(TRUNC(J393*(1+R393),2)+(TRUNC(AK393,2)-(TRUNC(H393*(1+R393),2)+TRUNC(J393*(1+R393),2)+TRUNC(K393*(1+R393),2)+TRUNC(L393*(1+R393),2)+TRUNC(M393*(1+R393),2)+TRUNC(N393*(1+R393),2)+TRUNC(O393*(1+R393),2)+TRUNC(P393*(1+R393),2)))))/J393*(1+R393))&lt;=ABS((P393*(1+R393)-(TRUNC(P393*(1+R393),2)+(TRUNC(AK393,2)-(TRUNC(H393*(1+R393),2)+TRUNC(J393*(1+R393),2)+TRUNC(K393*(1+R393),2)+TRUNC(L393*(1+R393),2)+TRUNC(M393*(1+R393),2)+TRUNC(N393*(1+R393),2)+TRUNC(O393*(1+R393),2)+TRUNC(P393*(1+R393),2)))))/P393*(1+R393)),TRUE)),TRUNC(J393*(1+R393),2)+(TRUNC(AK393,2)-(TRUNC(H393*(1+R393),2)+TRUNC(J393*(1+R393),2)+TRUNC(K393*(1+R393),2)+TRUNC(L393*(1+R393),2)+TRUNC(M393*(1+R393),2)+TRUNC(N393*(1+R393),2)+TRUNC(O393*(1+R393),2)+TRUNC(P393*(1+R393),2))),TRUNC(J393*(1+R393),2)))))</f>
        <v>33.340000000000003</v>
      </c>
      <c r="X393" s="363">
        <f>IF(W393*G393=0,0,IF((TRUNC(AL393,2)-(TRUNC(S393*G393,2)+TRUNC(W393*G393,2)+TRUNC(Y393*G393,2)+TRUNC(AA393*G393,2)+TRUNC(AC393*G393,2)+TRUNC(AE393*G393,2)+TRUNC(AG393*G393,2)+TRUNC(AI393*G393,2)))=0,TRUNC(W393*G393,2),IF((TRUNC(TRUNC(W393*G393,2),2)+(TRUNC(AL393,2)-(TRUNC(S393*G393,2)+TRUNC(W393*G393,2)+TRUNC(Y393*G393,2)+TRUNC(AA393*G393,2)+TRUNC(AC393*G393,2)+TRUNC(AE393*G393,2)+TRUNC(AG393*G393,2)+TRUNC(AI393*G393,2))))&lt;=0,TRUNC(W393*G393,2),IF(AND(IF(AND(S393*G393&lt;&gt;0,(TRUNC(S393*G393,2)+(TRUNC(AL393,2)-(TRUNC(S393*G393,2)+TRUNC(W393*G393,2)+TRUNC(Y393*G393,2)+TRUNC(AA393*G393,2)+TRUNC(AC393*G393,2)+TRUNC(AE393*G393,2)+TRUNC(AG393*G393,2)+TRUNC(AI393*G393,2))))&gt;=0),ABS((W393*G393-(TRUNC(W393*G393,2)+(TRUNC(AL393,2)-(TRUNC(S393*G393,2)+TRUNC(W393*G393,2)+TRUNC(Y393*G393,2)+TRUNC(AA393*G393,2)+TRUNC(AC393*G393,2)+TRUNC(AE393*G393,2)+TRUNC(AG393*G393,2)+TRUNC(AI393*G393,2)))))/W393*G393)&lt;ABS((S393*G393-(TRUNC(S393*G393,2)+(TRUNC(AL393,2)-(TRUNC(S393*G393,2)+TRUNC(W393*G393,2)+TRUNC(Y393*G393,2)+TRUNC(AA393*G393,2)+TRUNC(AC393*G393,2)+TRUNC(AE393*G393,2)+TRUNC(AG393*G393,2)+TRUNC(AI393*G393,2)))))/S393*G393),TRUE),IF(AND(W393*G393&lt;&gt;0,(TRUNC(W393*G393,2)+(TRUNC(AL393,2)-(TRUNC(S393*G393,2)+TRUNC(W393*G393,2)+TRUNC(Y393*G393,2)+TRUNC(AA393*G393,2)+TRUNC(AC393*G393,2)+TRUNC(AE393*G393,2)+TRUNC(AG393*G393,2)+TRUNC(AI393*G393,2))))&gt;=0),ABS((W393*G393-(TRUNC(W393*G393,2)+(TRUNC(AL393,2)-(TRUNC(S393*G393,2)+TRUNC(W393*G393,2)+TRUNC(Y393*G393,2)+TRUNC(AA393*G393,2)+TRUNC(AC393*G393,2)+TRUNC(AE393*G393,2)+TRUNC(AG393*G393,2)+TRUNC(AI393*G393,2)))))/W393*G393)&lt;=ABS((W393*G393-(TRUNC(W393*G393,2)+(TRUNC(AL393,2)-(TRUNC(S393*G393,2)+TRUNC(W393*G393,2)+TRUNC(Y393*G393,2)+TRUNC(AA393*G393,2)+TRUNC(AC393*G393,2)+TRUNC(AE393*G393,2)+TRUNC(AG393*G393,2)+TRUNC(AI393*G393,2)))))/W393*G393),TRUE),IF(AND(Y393*G393&lt;&gt;0,(TRUNC(Y393*G393,2)+(TRUNC(AL393,2)-(TRUNC(S393*G393,2)+TRUNC(W393*G393,2)+TRUNC(Y393*G393,2)+TRUNC(AA393*G393,2)+TRUNC(AC393*G393,2)+TRUNC(AE393*G393,2)+TRUNC(AG393*G393,2)+TRUNC(AI393*G393,2))))&gt;=0),ABS((W393*G393-(TRUNC(W393*G393,2)+(TRUNC(AL393,2)-(TRUNC(S393*G393,2)+TRUNC(W393*G393,2)+TRUNC(Y393*G393,2)+TRUNC(AA393*G393,2)+TRUNC(AC393*G393,2)+TRUNC(AE393*G393,2)+TRUNC(AG393*G393,2)+TRUNC(AI393*G393,2)))))/W393*G393)&lt;=ABS((Y393*G393-(TRUNC(Y393*G393,2)+(TRUNC(AL393,2)-(TRUNC(S393*G393,2)+TRUNC(W393*G393,2)+TRUNC(Y393*G393,2)+TRUNC(AA393*G393,2)+TRUNC(AC393*G393,2)+TRUNC(AE393*G393,2)+TRUNC(AG393*G393,2)+TRUNC(AI393*G393,2)))))/Y393*G393),TRUE),IF(AND(AA393*G393&lt;&gt;0,(TRUNC(AA393*G393,2)+(TRUNC(AL393,2)-(TRUNC(S393*G393,2)+TRUNC(W393*G393,2)+TRUNC(Y393*G393,2)+TRUNC(AA393*G393,2)+TRUNC(AC393*G393,2)+TRUNC(AE393*G393,2)+TRUNC(AG393*G393,2)+TRUNC(AI393*G393,2))))&gt;=0),ABS((W393*G393-(TRUNC(W393*G393,2)+(TRUNC(AL393,2)-(TRUNC(S393*G393,2)+TRUNC(W393*G393,2)+TRUNC(Y393*G393,2)+TRUNC(AA393*G393,2)+TRUNC(AC393*G393,2)+TRUNC(AE393*G393,2)+TRUNC(AG393*G393,2)+TRUNC(AI393*G393,2)))))/W393*G393)&lt;=ABS((AA393*G393-(TRUNC(AA393*G393,2)+(TRUNC(AL393,2)-(TRUNC(S393*G393,2)+TRUNC(W393*G393,2)+TRUNC(Y393*G393,2)+TRUNC(AA393*G393,2)+TRUNC(AC393*G393,2)+TRUNC(AE393*G393,2)+TRUNC(AG393*G393,2)+TRUNC(AI393*G393,2)))))/AA393*G393),TRUE),IF(AND(AC393*G393&lt;&gt;0,(TRUNC(AC393*G393,2)+(TRUNC(AL393,2)-(TRUNC(S393*G393,2)+TRUNC(W393*G393,2)+TRUNC(Y393*G393,2)+TRUNC(AA393*G393,2)+TRUNC(AC393*G393,2)+TRUNC(AE393*G393,2)+TRUNC(AG393*G393,2)+TRUNC(AI393*G393,2))))&gt;=0),ABS((W393*G393-(TRUNC(W393*G393,2)+(TRUNC(AL393,2)-(TRUNC(S393*G393,2)+TRUNC(W393*G393,2)+TRUNC(Y393*G393,2)+TRUNC(AA393*G393,2)+TRUNC(AC393*G393,2)+TRUNC(AE393*G393,2)+TRUNC(AG393*G393,2)+TRUNC(AI393*G393,2)))))/W393*G393)&lt;=ABS((AC393*G393-(TRUNC(AC393*G393,2)+(TRUNC(AL393,2)-(TRUNC(S393*G393,2)+TRUNC(W393*G393,2)+TRUNC(Y393*G393,2)+TRUNC(AA393*G393,2)+TRUNC(AC393*G393,2)+TRUNC(AE393*G393,2)+TRUNC(AG393*G393,2)+TRUNC(AI393*G393,2)))))/AC393*G393),TRUE),IF(AND(AE393*G393&lt;&gt;0,(TRUNC(AE393*G393,2)+(TRUNC(AL393,2)-(TRUNC(S393*G393,2)+TRUNC(W393*G393,2)+TRUNC(Y393*G393,2)+TRUNC(AA393*G393,2)+TRUNC(AC393*G393,2)+TRUNC(AE393*G393,2)+TRUNC(AG393*G393,2)+TRUNC(AI393*G393,2))))&gt;=0),ABS((W393*G393-(TRUNC(W393*G393,2)+(TRUNC(AL393,2)-(TRUNC(S393*G393,2)+TRUNC(W393*G393,2)+TRUNC(Y393*G393,2)+TRUNC(AA393*G393,2)+TRUNC(AC393*G393,2)+TRUNC(AE393*G393,2)+TRUNC(AG393*G393,2)+TRUNC(AI393*G393,2)))))/W393*G393)&lt;=ABS((AE393*G393-(TRUNC(AE393*G393,2)+(TRUNC(AL393,2)-(TRUNC(S393*G393,2)+TRUNC(W393*G393,2)+TRUNC(Y393*G393,2)+TRUNC(AA393*G393,2)+TRUNC(AC393*G393,2)+TRUNC(AE393*G393,2)+TRUNC(AG393*G393,2)+TRUNC(AI393*G393,2)))))/AE393*G393),TRUE),IF(AND(AG393*G393&lt;&gt;0,(TRUNC(AG393*G393,2)+(TRUNC(AL393,2)-(TRUNC(S393*G393,2)+TRUNC(W393*G393,2)+TRUNC(Y393*G393,2)+TRUNC(AA393*G393,2)+TRUNC(AC393*G393,2)+TRUNC(AE393*G393,2)+TRUNC(AG393*G393,2)+TRUNC(AI393*G393,2))))&gt;=0),ABS((W393*G393-(TRUNC(W393*G393,2)+(TRUNC(AL393,2)-(TRUNC(S393*G393,2)+TRUNC(W393*G393,2)+TRUNC(Y393*G393,2)+TRUNC(AA393*G393,2)+TRUNC(AC393*G393,2)+TRUNC(AE393*G393,2)+TRUNC(AG393*G393,2)+TRUNC(AI393*G393,2)))))/W393*G393)&lt;=ABS((AG393*G393-(TRUNC(AG393*G393,2)+(TRUNC(AL393,2)-(TRUNC(S393*G393,2)+TRUNC(W393*G393,2)+TRUNC(Y393*G393,2)+TRUNC(AA393*G393,2)+TRUNC(AC393*G393,2)+TRUNC(AE393*G393,2)+TRUNC(AG393*G393,2)+TRUNC(AI393*G393,2)))))/AG393*G393),TRUE),IF(AND(AI393*G393&lt;&gt;0,(TRUNC(AI393*G393,2)+(TRUNC(AL393,2)-(TRUNC(S393*G393,2)+TRUNC(W393*G393,2)+TRUNC(Y393*G393,2)+TRUNC(AA393*G393,2)+TRUNC(AC393*G393,2)+TRUNC(AE393*G393,2)+TRUNC(AG393*G393,2)+TRUNC(AI393*G393,2))))&gt;=0),ABS((W393*G393-(TRUNC(W393*G393,2)+(TRUNC(AL393,2)-(TRUNC(S393*G393,2)+TRUNC(W393*G393,2)+TRUNC(Y393*G393,2)+TRUNC(AA393*G393,2)+TRUNC(AC393*G393,2)+TRUNC(AE393*G393,2)+TRUNC(AG393*G393,2)+TRUNC(AI393*G393,2)))))/W393*G393)&lt;=ABS((AI393*G393-(TRUNC(AI393*G393,2)+(TRUNC(AL393,2)-(TRUNC(S393*G393,2)+TRUNC(W393*G393,2)+TRUNC(Y393*G393,2)+TRUNC(AA393*G393,2)+TRUNC(AC393*G393,2)+TRUNC(AE393*G393,2)+TRUNC(AG393*G393,2)+TRUNC(AI393*G393,2)))))/AI393*G393),TRUE)),TRUNC(W393*G393,2)+(TRUNC(AL393,2)-(TRUNC(S393*G393,2)+TRUNC(W393*G393,2)+TRUNC(Y393*G393,2)+TRUNC(AA393*G393,2)+TRUNC(AC393*G393,2)+TRUNC(AE393*G393,2)+TRUNC(AG393*G393,2)+TRUNC(AI393*G393,2))),TRUNC(W393*G393,2)))))</f>
        <v>3105.28</v>
      </c>
      <c r="Y393" s="363">
        <f>IF(K393*(1+R393)=0,0,IF((TRUNC(AK393,2)-(TRUNC(H393*(1+R393),2)+TRUNC(J393*(1+R393),2)+TRUNC(K393*(1+R393),2)+TRUNC(L393*(1+R393),2)+TRUNC(M393*(1+R393),2)+TRUNC(N393*(1+R393),2)+TRUNC(O393*(1+R393),2)+TRUNC(P393*(1+R393),2)))=0,TRUNC(K393*(1+R393),2),IF((TRUNC(TRUNC(K393*(1+R393),2),2)+(TRUNC(AK393,2)-(TRUNC(H393*(1+R393),2)+TRUNC(J393*(1+R393),2)+TRUNC(K393*(1+R393),2)+TRUNC(L393*(1+R393),2)+TRUNC(M393*(1+R393),2)+TRUNC(N393*(1+R393),2)+TRUNC(O393*(1+R393),2)+TRUNC(P393*(1+R393),2))))&lt;=0,TRUNC(K393*(1+R393),2),IF(AND(IF(AND(H393*(1+R393)&lt;&gt;0,(TRUNC(H393*(1+R393),2)+(TRUNC(AK393,2)-(TRUNC(H393*(1+R393),2)+TRUNC(J393*(1+R393),2)+TRUNC(K393*(1+R393),2)+TRUNC(L393*(1+R393),2)+TRUNC(M393*(1+R393),2)+TRUNC(N393*(1+R393),2)+TRUNC(O393*(1+R393),2)+TRUNC(P393*(1+R393),2))))&gt;=0),ABS((K393*(1+R393)-(TRUNC(K393*(1+R393),2)+(TRUNC(AK393,2)-(TRUNC(H393*(1+R393),2)+TRUNC(J393*(1+R393),2)+TRUNC(K393*(1+R393),2)+TRUNC(L393*(1+R393),2)+TRUNC(M393*(1+R393),2)+TRUNC(N393*(1+R393),2)+TRUNC(O393*(1+R393),2)+TRUNC(P393*(1+R393),2)))))/K393*(1+R393))&lt;ABS((H393*(1+R393)-(TRUNC(H393*(1+R393),2)+(TRUNC(AK393,2)-(TRUNC(H393*(1+R393),2)+TRUNC(J393*(1+R393),2)+TRUNC(K393*(1+R393),2)+TRUNC(L393*(1+R393),2)+TRUNC(M393*(1+R393),2)+TRUNC(N393*(1+R393),2)+TRUNC(O393*(1+R393),2)+TRUNC(P393*(1+R393),2)))))/H393*(1+R393)),TRUE),IF(AND(J393*(1+R393)&lt;&gt;0,(TRUNC(J393*(1+R393),2)+(TRUNC(AK393,2)-(TRUNC(H393*(1+R393),2)+TRUNC(J393*(1+R393),2)+TRUNC(K393*(1+R393),2)+TRUNC(L393*(1+R393),2)+TRUNC(M393*(1+R393),2)+TRUNC(N393*(1+R393),2)+TRUNC(O393*(1+R393),2)+TRUNC(P393*(1+R393),2))))&gt;=0),ABS((K393*(1+R393)-(TRUNC(K393*(1+R393),2)+(TRUNC(AK393,2)-(TRUNC(H393*(1+R393),2)+TRUNC(J393*(1+R393),2)+TRUNC(K393*(1+R393),2)+TRUNC(L393*(1+R393),2)+TRUNC(M393*(1+R393),2)+TRUNC(N393*(1+R393),2)+TRUNC(O393*(1+R393),2)+TRUNC(P393*(1+R393),2)))))/K393*(1+R393))&lt;ABS((J393*(1+R393)-(TRUNC(J393*(1+R393),2)+(TRUNC(AK393,2)-(TRUNC(H393*(1+R393),2)+TRUNC(J393*(1+R393),2)+TRUNC(K393*(1+R393),2)+TRUNC(L393*(1+R393),2)+TRUNC(M393*(1+R393),2)+TRUNC(N393*(1+R393),2)+TRUNC(O393*(1+R393),2)+TRUNC(P393*(1+R393),2)))))/J393*(1+R393)),TRUE),IF(AND(K393*(1+R393)&lt;&gt;0,(TRUNC(K393*(1+R393),2)+(TRUNC(AK393,2)-(TRUNC(H393*(1+R393),2)+TRUNC(J393*(1+R393),2)+TRUNC(K393*(1+R393),2)+TRUNC(L393*(1+R393),2)+TRUNC(M393*(1+R393),2)+TRUNC(N393*(1+R393),2)+TRUNC(O393*(1+R393),2)+TRUNC(P393*(1+R393),2))))&gt;=0),ABS((K393*(1+R393)-(TRUNC(K393*(1+R393),2)+(TRUNC(AK393,2)-(TRUNC(H393*(1+R393),2)+TRUNC(J393*(1+R393),2)+TRUNC(K393*(1+R393),2)+TRUNC(L393*(1+R393),2)+TRUNC(M393*(1+R393),2)+TRUNC(N393*(1+R393),2)+TRUNC(O393*(1+R393),2)+TRUNC(P393*(1+R393),2)))))/K393*(1+R393))&lt;=ABS((K393*(1+R393)-(TRUNC(K393*(1+R393),2)+(TRUNC(AK393,2)-(TRUNC(H393*(1+R393),2)+TRUNC(J393*(1+R393),2)+TRUNC(K393*(1+R393),2)+TRUNC(L393*(1+R393),2)+TRUNC(M393*(1+R393),2)+TRUNC(N393*(1+R393),2)+TRUNC(O393*(1+R393),2)+TRUNC(P393*(1+R393),2)))))/K393*(1+R393)),TRUE),IF(AND(L393*(1+R393)&lt;&gt;0,(TRUNC(L393*(1+R393),2)+(TRUNC(AK393,2)-(TRUNC(H393*(1+R393),2)+TRUNC(J393*(1+R393),2)+TRUNC(K393*(1+R393),2)+TRUNC(L393*(1+R393),2)+TRUNC(M393*(1+R393),2)+TRUNC(N393*(1+R393),2)+TRUNC(O393*(1+R393),2)+TRUNC(P393*(1+R393),2))))&gt;=0),ABS((K393*(1+R393)-(TRUNC(K393*(1+R393),2)+(TRUNC(AK393,2)-(TRUNC(H393*(1+R393),2)+TRUNC(J393*(1+R393),2)+TRUNC(K393*(1+R393),2)+TRUNC(L393*(1+R393),2)+TRUNC(M393*(1+R393),2)+TRUNC(N393*(1+R393),2)+TRUNC(O393*(1+R393),2)+TRUNC(P393*(1+R393),2)))))/K393*(1+R393))&lt;=ABS((L393*(1+R393)-(TRUNC(L393*(1+R393),2)+(TRUNC(AK393,2)-(TRUNC(H393*(1+R393),2)+TRUNC(J393*(1+R393),2)+TRUNC(K393*(1+R393),2)+TRUNC(L393*(1+R393),2)+TRUNC(M393*(1+R393),2)+TRUNC(N393*(1+R393),2)+TRUNC(O393*(1+R393),2)+TRUNC(P393*(1+R393),2)))))/L393*(1+R393)),TRUE),IF(AND(M393*(1+R393)&lt;&gt;0,(TRUNC(M393*(1+R393),2)+(TRUNC(AK393,2)-(TRUNC(H393*(1+R393),2)+TRUNC(J393*(1+R393),2)+TRUNC(K393*(1+R393),2)+TRUNC(L393*(1+R393),2)+TRUNC(M393*(1+R393),2)+TRUNC(N393*(1+R393),2)+TRUNC(O393*(1+R393),2)+TRUNC(P393*(1+R393),2))))&gt;=0),ABS((K393*(1+R393)-(TRUNC(K393*(1+R393),2)+(TRUNC(AK393,2)-(TRUNC(H393*(1+R393),2)+TRUNC(J393*(1+R393),2)+TRUNC(K393*(1+R393),2)+TRUNC(L393*(1+R393),2)+TRUNC(M393*(1+R393),2)+TRUNC(N393*(1+R393),2)+TRUNC(O393*(1+R393),2)+TRUNC(P393*(1+R393),2)))))/K393*(1+R393))&lt;=ABS((M393*(1+R393)-(TRUNC(M393*(1+R393),2)+(TRUNC(AK393,2)-(TRUNC(H393*(1+R393),2)+TRUNC(J393*(1+R393),2)+TRUNC(K393*(1+R393),2)+TRUNC(L393*(1+R393),2)+TRUNC(M393*(1+R393),2)+TRUNC(N393*(1+R393),2)+TRUNC(O393*(1+R393),2)+TRUNC(P393*(1+R393),2)))))/M393*(1+R393)),TRUE),IF(AND(N393*(1+R393)&lt;&gt;0,(TRUNC(N393*(1+R393),2)+(TRUNC(AK393,2)-(TRUNC(H393*(1+R393),2)+TRUNC(J393*(1+R393),2)+TRUNC(K393*(1+R393),2)+TRUNC(L393*(1+R393),2)+TRUNC(M393*(1+R393),2)+TRUNC(N393*(1+R393),2)+TRUNC(O393*(1+R393),2)+TRUNC(P393*(1+R393),2))))&gt;=0),ABS((K393*(1+R393)-(TRUNC(K393*(1+R393),2)+(TRUNC(AK393,2)-(TRUNC(H393*(1+R393),2)+TRUNC(J393*(1+R393),2)+TRUNC(K393*(1+R393),2)+TRUNC(L393*(1+R393),2)+TRUNC(M393*(1+R393),2)+TRUNC(N393*(1+R393),2)+TRUNC(O393*(1+R393),2)+TRUNC(P393*(1+R393),2)))))/K393*(1+R393))&lt;=ABS((N393*(1+R393)-(TRUNC(N393*(1+R393),2)+(TRUNC(AK393,2)-(TRUNC(H393*(1+R393),2)+TRUNC(J393*(1+R393),2)+TRUNC(K393*(1+R393),2)+TRUNC(L393*(1+R393),2)+TRUNC(M393*(1+R393),2)+TRUNC(N393*(1+R393),2)+TRUNC(O393*(1+R393),2)+TRUNC(P393*(1+R393),2)))))/N393*(1+R393)),TRUE),IF(AND(O393*(1+R393)&lt;&gt;0,(TRUNC(O393*(1+R393),2)+(TRUNC(AK393,2)-(TRUNC(H393*(1+R393),2)+TRUNC(J393*(1+R393),2)+TRUNC(K393*(1+R393),2)+TRUNC(L393*(1+R393),2)+TRUNC(M393*(1+R393),2)+TRUNC(N393*(1+R393),2)+TRUNC(O393*(1+R393),2)+TRUNC(P393*(1+R393),2))))&gt;=0),ABS((K393*(1+R393)-(TRUNC(K393*(1+R393),2)+(TRUNC(AK393,2)-(TRUNC(H393*(1+R393),2)+TRUNC(J393*(1+R393),2)+TRUNC(K393*(1+R393),2)+TRUNC(L393*(1+R393),2)+TRUNC(M393*(1+R393),2)+TRUNC(N393*(1+R393),2)+TRUNC(O393*(1+R393),2)+TRUNC(P393*(1+R393),2)))))/K393*(1+R393))&lt;=ABS((O393*(1+R393)-(TRUNC(O393*(1+R393),2)+(TRUNC(AK393,2)-(TRUNC(H393*(1+R393),2)+TRUNC(J393*(1+R393),2)+TRUNC(K393*(1+R393),2)+TRUNC(L393*(1+R393),2)+TRUNC(M393*(1+R393),2)+TRUNC(N393*(1+R393),2)+TRUNC(O393*(1+R393),2)+TRUNC(P393*(1+R393),2)))))/O393*(1+R393)),TRUE),IF(AND(P393*(1+R393)&lt;&gt;0,(TRUNC(P393*(1+R393),2)+(TRUNC(AK393,2)-(TRUNC(H393*(1+R393),2)+TRUNC(J393*(1+R393),2)+TRUNC(K393*(1+R393),2)+TRUNC(L393*(1+R393),2)+TRUNC(M393*(1+R393),2)+TRUNC(N393*(1+R393),2)+TRUNC(O393*(1+R393),2)+TRUNC(P393*(1+R393),2))))&gt;=0),ABS((K393*(1+R393)-(TRUNC(K393*(1+R393),2)+(TRUNC(AK393,2)-(TRUNC(H393*(1+R393),2)+TRUNC(J393*(1+R393),2)+TRUNC(K393*(1+R393),2)+TRUNC(L393*(1+R393),2)+TRUNC(M393*(1+R393),2)+TRUNC(N393*(1+R393),2)+TRUNC(O393*(1+R393),2)+TRUNC(P393*(1+R393),2)))))/K393*(1+R393))&lt;=ABS((P393*(1+R393)-(TRUNC(P393*(1+R393),2)+(TRUNC(AK393,2)-(TRUNC(H393*(1+R393),2)+TRUNC(J393*(1+R393),2)+TRUNC(K393*(1+R393),2)+TRUNC(L393*(1+R393),2)+TRUNC(M393*(1+R393),2)+TRUNC(N393*(1+R393),2)+TRUNC(O393*(1+R393),2)+TRUNC(P393*(1+R393),2)))))/P393*(1+R393)),TRUE)),TRUNC(K393*(1+R393),2)+(TRUNC(AK393,2)-(TRUNC(H393*(1+R393),2)+TRUNC(J393*(1+R393),2)+TRUNC(K393*(1+R393),2)+TRUNC(L393*(1+R393),2)+TRUNC(M393*(1+R393),2)+TRUNC(N393*(1+R393),2)+TRUNC(O393*(1+R393),2)+TRUNC(P393*(1+R393),2))),TRUNC(K393*(1+R393),2)))))</f>
        <v>0</v>
      </c>
      <c r="Z393" s="363">
        <f>IF(Y393*G393=0,0,IF((TRUNC(AL393,2)-(TRUNC(S393*G393,2)+TRUNC(W393*G393,2)+TRUNC(Y393*G393,2)+TRUNC(AA393*G393,2)+TRUNC(AC393*G393,2)+TRUNC(AE393*G393,2)+TRUNC(AG393*G393,2)+TRUNC(AI393*G393,2)))=0,TRUNC(Y393*G393,2),IF((TRUNC(TRUNC(Y393*G393,2),2)+(TRUNC(AL393,2)-(TRUNC(S393*G393,2)+TRUNC(W393*G393,2)+TRUNC(Y393*G393,2)+TRUNC(AA393*G393,2)+TRUNC(AC393*G393,2)+TRUNC(AE393*G393,2)+TRUNC(AG393*G393,2)+TRUNC(AI393*G393,2))))&lt;=0,TRUNC(Y393*G393,2),IF(AND(IF(AND(S393*G393&lt;&gt;0,(TRUNC(S393*G393,2)+(TRUNC(AL393,2)-(TRUNC(S393*G393,2)+TRUNC(W393*G393,2)+TRUNC(Y393*G393,2)+TRUNC(AA393*G393,2)+TRUNC(AC393*G393,2)+TRUNC(AE393*G393,2)+TRUNC(AG393*G393,2)+TRUNC(AI393*G393,2))))&gt;=0),ABS((Y393*G393-(TRUNC(Y393*G393,2)+(TRUNC(AL393,2)-(TRUNC(S393*G393,2)+TRUNC(W393*G393,2)+TRUNC(Y393*G393,2)+TRUNC(AA393*G393,2)+TRUNC(AC393*G393,2)+TRUNC(AE393*G393,2)+TRUNC(AG393*G393,2)+TRUNC(AI393*G393,2)))))/Y393*G393)&lt;ABS((S393*G393-(TRUNC(S393*G393,2)+(TRUNC(AL393,2)-(TRUNC(S393*G393,2)+TRUNC(W393*G393,2)+TRUNC(Y393*G393,2)+TRUNC(AA393*G393,2)+TRUNC(AC393*G393,2)+TRUNC(AE393*G393,2)+TRUNC(AG393*G393,2)+TRUNC(AI393*G393,2)))))/S393*G393),TRUE),IF(AND(W393*G393&lt;&gt;0,(TRUNC(W393*G393,2)+(TRUNC(AL393,2)-(TRUNC(S393*G393,2)+TRUNC(W393*G393,2)+TRUNC(Y393*G393,2)+TRUNC(AA393*G393,2)+TRUNC(AC393*G393,2)+TRUNC(AE393*G393,2)+TRUNC(AG393*G393,2)+TRUNC(AI393*G393,2))))&gt;=0),ABS((Y393*G393-(TRUNC(Y393*G393,2)+(TRUNC(AL393,2)-(TRUNC(S393*G393,2)+TRUNC(W393*G393,2)+TRUNC(Y393*G393,2)+TRUNC(AA393*G393,2)+TRUNC(AC393*G393,2)+TRUNC(AE393*G393,2)+TRUNC(AG393*G393,2)+TRUNC(AI393*G393,2)))))/Y393*G393)&lt;ABS((W393*G393-(TRUNC(W393*G393,2)+(TRUNC(AL393,2)-(TRUNC(S393*G393,2)+TRUNC(W393*G393,2)+TRUNC(Y393*G393,2)+TRUNC(AA393*G393,2)+TRUNC(AC393*G393,2)+TRUNC(AE393*G393,2)+TRUNC(AG393*G393,2)+TRUNC(AI393*G393,2)))))/W393*G393),TRUE),IF(AND(Y393*G393&lt;&gt;0,(TRUNC(Y393*G393,2)+(TRUNC(AL393,2)-(TRUNC(S393*G393,2)+TRUNC(W393*G393,2)+TRUNC(Y393*G393,2)+TRUNC(AA393*G393,2)+TRUNC(AC393*G393,2)+TRUNC(AE393*G393,2)+TRUNC(AG393*G393,2)+TRUNC(AI393*G393,2))))&gt;=0),ABS((Y393*G393-(TRUNC(Y393*G393,2)+(TRUNC(AL393,2)-(TRUNC(S393*G393,2)+TRUNC(W393*G393,2)+TRUNC(Y393*G393,2)+TRUNC(AA393*G393,2)+TRUNC(AC393*G393,2)+TRUNC(AE393*G393,2)+TRUNC(AG393*G393,2)+TRUNC(AI393*G393,2)))))/Y393*G393)&lt;=ABS((Y393*G393-(TRUNC(Y393*G393,2)+(TRUNC(AL393,2)-(TRUNC(S393*G393,2)+TRUNC(W393*G393,2)+TRUNC(Y393*G393,2)+TRUNC(AA393*G393,2)+TRUNC(AC393*G393,2)+TRUNC(AE393*G393,2)+TRUNC(AG393*G393,2)+TRUNC(AI393*G393,2)))))/Y393*G393),TRUE),IF(AND(AA393*G393&lt;&gt;0,(TRUNC(AA393*G393,2)+(TRUNC(AL393,2)-(TRUNC(S393*G393,2)+TRUNC(W393*G393,2)+TRUNC(Y393*G393,2)+TRUNC(AA393*G393,2)+TRUNC(AC393*G393,2)+TRUNC(AE393*G393,2)+TRUNC(AG393*G393,2)+TRUNC(AI393*G393,2))))&gt;=0),ABS((Y393*G393-(TRUNC(Y393*G393,2)+(TRUNC(AL393,2)-(TRUNC(S393*G393,2)+TRUNC(W393*G393,2)+TRUNC(Y393*G393,2)+TRUNC(AA393*G393,2)+TRUNC(AC393*G393,2)+TRUNC(AE393*G393,2)+TRUNC(AG393*G393,2)+TRUNC(AI393*G393,2)))))/Y393*G393)&lt;=ABS((AA393*G393-(TRUNC(AA393*G393,2)+(TRUNC(AL393,2)-(TRUNC(S393*G393,2)+TRUNC(W393*G393,2)+TRUNC(Y393*G393,2)+TRUNC(AA393*G393,2)+TRUNC(AC393*G393,2)+TRUNC(AE393*G393,2)+TRUNC(AG393*G393,2)+TRUNC(AI393*G393,2)))))/AA393*G393),TRUE),IF(AND(AC393*G393&lt;&gt;0,(TRUNC(AC393*G393,2)+(TRUNC(AL393,2)-(TRUNC(S393*G393,2)+TRUNC(W393*G393,2)+TRUNC(Y393*G393,2)+TRUNC(AA393*G393,2)+TRUNC(AC393*G393,2)+TRUNC(AE393*G393,2)+TRUNC(AG393*G393,2)+TRUNC(AI393*G393,2))))&gt;=0),ABS((Y393*G393-(TRUNC(Y393*G393,2)+(TRUNC(AL393,2)-(TRUNC(S393*G393,2)+TRUNC(W393*G393,2)+TRUNC(Y393*G393,2)+TRUNC(AA393*G393,2)+TRUNC(AC393*G393,2)+TRUNC(AE393*G393,2)+TRUNC(AG393*G393,2)+TRUNC(AI393*G393,2)))))/Y393*G393)&lt;=ABS((AC393*G393-(TRUNC(AC393*G393,2)+(TRUNC(AL393,2)-(TRUNC(S393*G393,2)+TRUNC(W393*G393,2)+TRUNC(Y393*G393,2)+TRUNC(AA393*G393,2)+TRUNC(AC393*G393,2)+TRUNC(AE393*G393,2)+TRUNC(AG393*G393,2)+TRUNC(AI393*G393,2)))))/AC393*G393),TRUE),IF(AND(AE393*G393&lt;&gt;0,(TRUNC(AE393*G393,2)+(TRUNC(AL393,2)-(TRUNC(S393*G393,2)+TRUNC(W393*G393,2)+TRUNC(Y393*G393,2)+TRUNC(AA393*G393,2)+TRUNC(AC393*G393,2)+TRUNC(AE393*G393,2)+TRUNC(AG393*G393,2)+TRUNC(AI393*G393,2))))&gt;=0),ABS((Y393*G393-(TRUNC(Y393*G393,2)+(TRUNC(AL393,2)-(TRUNC(S393*G393,2)+TRUNC(W393*G393,2)+TRUNC(Y393*G393,2)+TRUNC(AA393*G393,2)+TRUNC(AC393*G393,2)+TRUNC(AE393*G393,2)+TRUNC(AG393*G393,2)+TRUNC(AI393*G393,2)))))/Y393*G393)&lt;=ABS((AE393*G393-(TRUNC(AE393*G393,2)+(TRUNC(AL393,2)-(TRUNC(S393*G393,2)+TRUNC(W393*G393,2)+TRUNC(Y393*G393,2)+TRUNC(AA393*G393,2)+TRUNC(AC393*G393,2)+TRUNC(AE393*G393,2)+TRUNC(AG393*G393,2)+TRUNC(AI393*G393,2)))))/AE393*G393),TRUE),IF(AND(AG393*G393&lt;&gt;0,(TRUNC(AG393*G393,2)+(TRUNC(AL393,2)-(TRUNC(S393*G393,2)+TRUNC(W393*G393,2)+TRUNC(Y393*G393,2)+TRUNC(AA393*G393,2)+TRUNC(AC393*G393,2)+TRUNC(AE393*G393,2)+TRUNC(AG393*G393,2)+TRUNC(AI393*G393,2))))&gt;=0),ABS((Y393*G393-(TRUNC(Y393*G393,2)+(TRUNC(AL393,2)-(TRUNC(S393*G393,2)+TRUNC(W393*G393,2)+TRUNC(Y393*G393,2)+TRUNC(AA393*G393,2)+TRUNC(AC393*G393,2)+TRUNC(AE393*G393,2)+TRUNC(AG393*G393,2)+TRUNC(AI393*G393,2)))))/Y393*G393)&lt;=ABS((AG393*G393-(TRUNC(AG393*G393,2)+(TRUNC(AL393,2)-(TRUNC(S393*G393,2)+TRUNC(W393*G393,2)+TRUNC(Y393*G393,2)+TRUNC(AA393*G393,2)+TRUNC(AC393*G393,2)+TRUNC(AE393*G393,2)+TRUNC(AG393*G393,2)+TRUNC(AI393*G393,2)))))/AG393*G393),TRUE),IF(AND(AI393*G393&lt;&gt;0,(TRUNC(AI393*G393,2)+(TRUNC(AL393,2)-(TRUNC(S393*G393,2)+TRUNC(W393*G393,2)+TRUNC(Y393*G393,2)+TRUNC(AA393*G393,2)+TRUNC(AC393*G393,2)+TRUNC(AE393*G393,2)+TRUNC(AG393*G393,2)+TRUNC(AI393*G393,2))))&gt;=0),ABS((Y393*G393-(TRUNC(Y393*G393,2)+(TRUNC(AL393,2)-(TRUNC(S393*G393,2)+TRUNC(W393*G393,2)+TRUNC(Y393*G393,2)+TRUNC(AA393*G393,2)+TRUNC(AC393*G393,2)+TRUNC(AE393*G393,2)+TRUNC(AG393*G393,2)+TRUNC(AI393*G393,2)))))/Y393*G393)&lt;=ABS((AI393*G393-(TRUNC(AI393*G393,2)+(TRUNC(AL393,2)-(TRUNC(S393*G393,2)+TRUNC(W393*G393,2)+TRUNC(Y393*G393,2)+TRUNC(AA393*G393,2)+TRUNC(AC393*G393,2)+TRUNC(AE393*G393,2)+TRUNC(AG393*G393,2)+TRUNC(AI393*G393,2)))))/AI393*G393),TRUE)),TRUNC(Y393*G393,2)+(TRUNC(AL393,2)-(TRUNC(S393*G393,2)+TRUNC(W393*G393,2)+TRUNC(Y393*G393,2)+TRUNC(AA393*G393,2)+TRUNC(AC393*G393,2)+TRUNC(AE393*G393,2)+TRUNC(AG393*G393,2)+TRUNC(AI393*G393,2))),TRUNC(Y393*G393,2)))))</f>
        <v>0</v>
      </c>
      <c r="AA393" s="363">
        <f>IF(L393*(1+R393)=0,0,IF((TRUNC(AK393,2)-(TRUNC(H393*(1+R393),2)+TRUNC(J393*(1+R393),2)+TRUNC(K393*(1+R393),2)+TRUNC(L393*(1+R393),2)+TRUNC(M393*(1+R393),2)+TRUNC(N393*(1+R393),2)+TRUNC(O393*(1+R393),2)+TRUNC(P393*(1+R393),2)))=0,TRUNC(L393*(1+R393),2),IF((TRUNC(TRUNC(L393*(1+R393),2),2)+(TRUNC(AK393,2)-(TRUNC(H393*(1+R393),2)+TRUNC(J393*(1+R393),2)+TRUNC(K393*(1+R393),2)+TRUNC(L393*(1+R393),2)+TRUNC(M393*(1+R393),2)+TRUNC(N393*(1+R393),2)+TRUNC(O393*(1+R393),2)+TRUNC(P393*(1+R393),2))))&lt;=0,TRUNC(L393*(1+R393),2),IF(AND(IF(AND(H393*(1+R393)&lt;&gt;0,(TRUNC(H393*(1+R393),2)+(TRUNC(AK393,2)-(TRUNC(H393*(1+R393),2)+TRUNC(J393*(1+R393),2)+TRUNC(K393*(1+R393),2)+TRUNC(L393*(1+R393),2)+TRUNC(M393*(1+R393),2)+TRUNC(N393*(1+R393),2)+TRUNC(O393*(1+R393),2)+TRUNC(P393*(1+R393),2))))&gt;=0),ABS((L393*(1+R393)-(TRUNC(L393*(1+R393),2)+(TRUNC(AK393,2)-(TRUNC(H393*(1+R393),2)+TRUNC(J393*(1+R393),2)+TRUNC(K393*(1+R393),2)+TRUNC(L393*(1+R393),2)+TRUNC(M393*(1+R393),2)+TRUNC(N393*(1+R393),2)+TRUNC(O393*(1+R393),2)+TRUNC(P393*(1+R393),2)))))/L393*(1+R393))&lt;ABS((H393*(1+R393)-(TRUNC(H393*(1+R393),2)+(TRUNC(AK393,2)-(TRUNC(H393*(1+R393),2)+TRUNC(J393*(1+R393),2)+TRUNC(K393*(1+R393),2)+TRUNC(L393*(1+R393),2)+TRUNC(M393*(1+R393),2)+TRUNC(N393*(1+R393),2)+TRUNC(O393*(1+R393),2)+TRUNC(P393*(1+R393),2)))))/H393*(1+R393)),TRUE),IF(AND(J393*(1+R393)&lt;&gt;0,(TRUNC(J393*(1+R393),2)+(TRUNC(AK393,2)-(TRUNC(H393*(1+R393),2)+TRUNC(J393*(1+R393),2)+TRUNC(K393*(1+R393),2)+TRUNC(L393*(1+R393),2)+TRUNC(M393*(1+R393),2)+TRUNC(N393*(1+R393),2)+TRUNC(O393*(1+R393),2)+TRUNC(P393*(1+R393),2))))&gt;=0),ABS((L393*(1+R393)-(TRUNC(L393*(1+R393),2)+(TRUNC(AK393,2)-(TRUNC(H393*(1+R393),2)+TRUNC(J393*(1+R393),2)+TRUNC(K393*(1+R393),2)+TRUNC(L393*(1+R393),2)+TRUNC(M393*(1+R393),2)+TRUNC(N393*(1+R393),2)+TRUNC(O393*(1+R393),2)+TRUNC(P393*(1+R393),2)))))/L393*(1+R393))&lt;ABS((J393*(1+R393)-(TRUNC(J393*(1+R393),2)+(TRUNC(AK393,2)-(TRUNC(H393*(1+R393),2)+TRUNC(J393*(1+R393),2)+TRUNC(K393*(1+R393),2)+TRUNC(L393*(1+R393),2)+TRUNC(M393*(1+R393),2)+TRUNC(N393*(1+R393),2)+TRUNC(O393*(1+R393),2)+TRUNC(P393*(1+R393),2)))))/J393*(1+R393)),TRUE),IF(AND(K393*(1+R393)&lt;&gt;0,(TRUNC(K393*(1+R393),2)+(TRUNC(AK393,2)-(TRUNC(H393*(1+R393),2)+TRUNC(J393*(1+R393),2)+TRUNC(K393*(1+R393),2)+TRUNC(L393*(1+R393),2)+TRUNC(M393*(1+R393),2)+TRUNC(N393*(1+R393),2)+TRUNC(O393*(1+R393),2)+TRUNC(P393*(1+R393),2))))&gt;=0),ABS((L393*(1+R393)-(TRUNC(L393*(1+R393),2)+(TRUNC(AK393,2)-(TRUNC(H393*(1+R393),2)+TRUNC(J393*(1+R393),2)+TRUNC(K393*(1+R393),2)+TRUNC(L393*(1+R393),2)+TRUNC(M393*(1+R393),2)+TRUNC(N393*(1+R393),2)+TRUNC(O393*(1+R393),2)+TRUNC(P393*(1+R393),2)))))/L393*(1+R393))&lt;ABS((K393*(1+R393)-(TRUNC(K393*(1+R393),2)+(TRUNC(AK393,2)-(TRUNC(H393*(1+R393),2)+TRUNC(J393*(1+R393),2)+TRUNC(K393*(1+R393),2)+TRUNC(L393*(1+R393),2)+TRUNC(M393*(1+R393),2)+TRUNC(N393*(1+R393),2)+TRUNC(O393*(1+R393),2)+TRUNC(P393*(1+R393),2)))))/K393*(1+R393)),TRUE),IF(AND(L393*(1+R393)&lt;&gt;0,(TRUNC(L393*(1+R393),2)+(TRUNC(AK393,2)-(TRUNC(H393*(1+R393),2)+TRUNC(J393*(1+R393),2)+TRUNC(K393*(1+R393),2)+TRUNC(L393*(1+R393),2)+TRUNC(M393*(1+R393),2)+TRUNC(N393*(1+R393),2)+TRUNC(O393*(1+R393),2)+TRUNC(P393*(1+R393),2))))&gt;=0),ABS((L393*(1+R393)-(TRUNC(L393*(1+R393),2)+(TRUNC(AK393,2)-(TRUNC(H393*(1+R393),2)+TRUNC(J393*(1+R393),2)+TRUNC(K393*(1+R393),2)+TRUNC(L393*(1+R393),2)+TRUNC(M393*(1+R393),2)+TRUNC(N393*(1+R393),2)+TRUNC(O393*(1+R393),2)+TRUNC(P393*(1+R393),2)))))/L393*(1+R393))&lt;=ABS((L393*(1+R393)-(TRUNC(L393*(1+R393),2)+(TRUNC(AK393,2)-(TRUNC(H393*(1+R393),2)+TRUNC(J393*(1+R393),2)+TRUNC(K393*(1+R393),2)+TRUNC(L393*(1+R393),2)+TRUNC(M393*(1+R393),2)+TRUNC(N393*(1+R393),2)+TRUNC(O393*(1+R393),2)+TRUNC(P393*(1+R393),2)))))/L393*(1+R393)),TRUE),IF(AND(M393*(1+R393)&lt;&gt;0,(TRUNC(M393*(1+R393),2)+(TRUNC(AK393,2)-(TRUNC(H393*(1+R393),2)+TRUNC(J393*(1+R393),2)+TRUNC(K393*(1+R393),2)+TRUNC(L393*(1+R393),2)+TRUNC(M393*(1+R393),2)+TRUNC(N393*(1+R393),2)+TRUNC(O393*(1+R393),2)+TRUNC(P393*(1+R393),2))))&gt;=0),ABS((L393*(1+R393)-(TRUNC(L393*(1+R393),2)+(TRUNC(AK393,2)-(TRUNC(H393*(1+R393),2)+TRUNC(J393*(1+R393),2)+TRUNC(K393*(1+R393),2)+TRUNC(L393*(1+R393),2)+TRUNC(M393*(1+R393),2)+TRUNC(N393*(1+R393),2)+TRUNC(O393*(1+R393),2)+TRUNC(P393*(1+R393),2)))))/L393*(1+R393))&lt;=ABS((M393*(1+R393)-(TRUNC(M393*(1+R393),2)+(TRUNC(AK393,2)-(TRUNC(H393*(1+R393),2)+TRUNC(J393*(1+R393),2)+TRUNC(K393*(1+R393),2)+TRUNC(L393*(1+R393),2)+TRUNC(M393*(1+R393),2)+TRUNC(N393*(1+R393),2)+TRUNC(O393*(1+R393),2)+TRUNC(P393*(1+R393),2)))))/M393*(1+R393)),TRUE),IF(AND(N393*(1+R393)&lt;&gt;0,(TRUNC(N393*(1+R393),2)+(TRUNC(AK393,2)-(TRUNC(H393*(1+R393),2)+TRUNC(J393*(1+R393),2)+TRUNC(K393*(1+R393),2)+TRUNC(L393*(1+R393),2)+TRUNC(M393*(1+R393),2)+TRUNC(N393*(1+R393),2)+TRUNC(O393*(1+R393),2)+TRUNC(P393*(1+R393),2))))&gt;=0),ABS((L393*(1+R393)-(TRUNC(L393*(1+R393),2)+(TRUNC(AK393,2)-(TRUNC(H393*(1+R393),2)+TRUNC(J393*(1+R393),2)+TRUNC(K393*(1+R393),2)+TRUNC(L393*(1+R393),2)+TRUNC(M393*(1+R393),2)+TRUNC(N393*(1+R393),2)+TRUNC(O393*(1+R393),2)+TRUNC(P393*(1+R393),2)))))/L393*(1+R393))&lt;=ABS((N393*(1+R393)-(TRUNC(N393*(1+R393),2)+(TRUNC(AK393,2)-(TRUNC(H393*(1+R393),2)+TRUNC(J393*(1+R393),2)+TRUNC(K393*(1+R393),2)+TRUNC(L393*(1+R393),2)+TRUNC(M393*(1+R393),2)+TRUNC(N393*(1+R393),2)+TRUNC(O393*(1+R393),2)+TRUNC(P393*(1+R393),2)))))/N393*(1+R393)),TRUE),IF(AND(O393*(1+R393)&lt;&gt;0,(TRUNC(O393*(1+R393),2)+(TRUNC(AK393,2)-(TRUNC(H393*(1+R393),2)+TRUNC(J393*(1+R393),2)+TRUNC(K393*(1+R393),2)+TRUNC(L393*(1+R393),2)+TRUNC(M393*(1+R393),2)+TRUNC(N393*(1+R393),2)+TRUNC(O393*(1+R393),2)+TRUNC(P393*(1+R393),2))))&gt;=0),ABS((L393*(1+R393)-(TRUNC(L393*(1+R393),2)+(TRUNC(AK393,2)-(TRUNC(H393*(1+R393),2)+TRUNC(J393*(1+R393),2)+TRUNC(K393*(1+R393),2)+TRUNC(L393*(1+R393),2)+TRUNC(M393*(1+R393),2)+TRUNC(N393*(1+R393),2)+TRUNC(O393*(1+R393),2)+TRUNC(P393*(1+R393),2)))))/L393*(1+R393))&lt;=ABS((O393*(1+R393)-(TRUNC(O393*(1+R393),2)+(TRUNC(AK393,2)-(TRUNC(H393*(1+R393),2)+TRUNC(J393*(1+R393),2)+TRUNC(K393*(1+R393),2)+TRUNC(L393*(1+R393),2)+TRUNC(M393*(1+R393),2)+TRUNC(N393*(1+R393),2)+TRUNC(O393*(1+R393),2)+TRUNC(P393*(1+R393),2)))))/O393*(1+R393)),TRUE),IF(AND(P393*(1+R393)&lt;&gt;0,(TRUNC(P393*(1+R393),2)+(TRUNC(AK393,2)-(TRUNC(H393*(1+R393),2)+TRUNC(J393*(1+R393),2)+TRUNC(K393*(1+R393),2)+TRUNC(L393*(1+R393),2)+TRUNC(M393*(1+R393),2)+TRUNC(N393*(1+R393),2)+TRUNC(O393*(1+R393),2)+TRUNC(P393*(1+R393),2))))&gt;=0),ABS((L393*(1+R393)-(TRUNC(L393*(1+R393),2)+(TRUNC(AK393,2)-(TRUNC(H393*(1+R393),2)+TRUNC(J393*(1+R393),2)+TRUNC(K393*(1+R393),2)+TRUNC(L393*(1+R393),2)+TRUNC(M393*(1+R393),2)+TRUNC(N393*(1+R393),2)+TRUNC(O393*(1+R393),2)+TRUNC(P393*(1+R393),2)))))/L393*(1+R393))&lt;=ABS((P393*(1+R393)-(TRUNC(P393*(1+R393),2)+(TRUNC(AK393,2)-(TRUNC(H393*(1+R393),2)+TRUNC(J393*(1+R393),2)+TRUNC(K393*(1+R393),2)+TRUNC(L393*(1+R393),2)+TRUNC(M393*(1+R393),2)+TRUNC(N393*(1+R393),2)+TRUNC(O393*(1+R393),2)+TRUNC(P393*(1+R393),2)))))/P393*(1+R393)),TRUE)),TRUNC(L393*(1+R393),2)+(TRUNC(AK393,2)-(TRUNC(H393*(1+R393),2)+TRUNC(J393*(1+R393),2)+TRUNC(K393*(1+R393),2)+TRUNC(L393*(1+R393),2)+TRUNC(M393*(1+R393),2)+TRUNC(N393*(1+R393),2)+TRUNC(O393*(1+R393),2)+TRUNC(P393*(1+R393),2))),TRUNC(L393*(1+R393),2)))))</f>
        <v>0</v>
      </c>
      <c r="AB393" s="363">
        <f>IF(AA393*G393=0,0,IF((TRUNC(AL393,2)-(TRUNC(S393*G393,2)+TRUNC(W393*G393,2)+TRUNC(Y393*G393,2)+TRUNC(AA393*G393,2)+TRUNC(AC393*G393,2)+TRUNC(AE393*G393,2)+TRUNC(AG393*G393,2)+TRUNC(AI393*G393,2)))=0,TRUNC(AA393*G393,2),IF((TRUNC(TRUNC(AA393*G393,2),2)+(TRUNC(AL393,2)-(TRUNC(S393*G393,2)+TRUNC(W393*G393,2)+TRUNC(Y393*G393,2)+TRUNC(AA393*G393,2)+TRUNC(AC393*G393,2)+TRUNC(AE393*G393,2)+TRUNC(AG393*G393,2)+TRUNC(AI393*G393,2))))&lt;=0,TRUNC(AA393*G393,2),IF(AND(IF(AND(S393*G393&lt;&gt;0,(TRUNC(S393*G393,2)+(TRUNC(AL393,2)-(TRUNC(S393*G393,2)+TRUNC(W393*G393,2)+TRUNC(Y393*G393,2)+TRUNC(AA393*G393,2)+TRUNC(AC393*G393,2)+TRUNC(AE393*G393,2)+TRUNC(AG393*G393,2)+TRUNC(AI393*G393,2))))&gt;=0),ABS((AA393*G393-(TRUNC(AA393*G393,2)+(TRUNC(AL393,2)-(TRUNC(S393*G393,2)+TRUNC(W393*G393,2)+TRUNC(Y393*G393,2)+TRUNC(AA393*G393,2)+TRUNC(AC393*G393,2)+TRUNC(AE393*G393,2)+TRUNC(AG393*G393,2)+TRUNC(AI393*G393,2)))))/AA393*G393)&lt;ABS((S393*G393-(TRUNC(S393*G393,2)+(TRUNC(AL393,2)-(TRUNC(S393*G393,2)+TRUNC(W393*G393,2)+TRUNC(Y393*G393,2)+TRUNC(AA393*G393,2)+TRUNC(AC393*G393,2)+TRUNC(AE393*G393,2)+TRUNC(AG393*G393,2)+TRUNC(AI393*G393,2)))))/S393*G393),TRUE),IF(AND(W393*G393&lt;&gt;0,(TRUNC(W393*G393,2)+(TRUNC(AL393,2)-(TRUNC(S393*G393,2)+TRUNC(W393*G393,2)+TRUNC(Y393*G393,2)+TRUNC(AA393*G393,2)+TRUNC(AC393*G393,2)+TRUNC(AE393*G393,2)+TRUNC(AG393*G393,2)+TRUNC(AI393*G393,2))))&gt;=0),ABS((AA393*G393-(TRUNC(AA393*G393,2)+(TRUNC(AL393,2)-(TRUNC(S393*G393,2)+TRUNC(W393*G393,2)+TRUNC(Y393*G393,2)+TRUNC(AA393*G393,2)+TRUNC(AC393*G393,2)+TRUNC(AE393*G393,2)+TRUNC(AG393*G393,2)+TRUNC(AI393*G393,2)))))/AA393*G393)&lt;ABS((W393*G393-(TRUNC(W393*G393,2)+(TRUNC(AL393,2)-(TRUNC(S393*G393,2)+TRUNC(W393*G393,2)+TRUNC(Y393*G393,2)+TRUNC(AA393*G393,2)+TRUNC(AC393*G393,2)+TRUNC(AE393*G393,2)+TRUNC(AG393*G393,2)+TRUNC(AI393*G393,2)))))/W393*G393),TRUE),IF(AND(Y393*G393&lt;&gt;0,(TRUNC(Y393*G393,2)+(TRUNC(AL393,2)-(TRUNC(S393*G393,2)+TRUNC(W393*G393,2)+TRUNC(Y393*G393,2)+TRUNC(AA393*G393,2)+TRUNC(AC393*G393,2)+TRUNC(AE393*G393,2)+TRUNC(AG393*G393,2)+TRUNC(AI393*G393,2))))&gt;=0),ABS((AA393*G393-(TRUNC(AA393*G393,2)+(TRUNC(AL393,2)-(TRUNC(S393*G393,2)+TRUNC(W393*G393,2)+TRUNC(Y393*G393,2)+TRUNC(AA393*G393,2)+TRUNC(AC393*G393,2)+TRUNC(AE393*G393,2)+TRUNC(AG393*G393,2)+TRUNC(AI393*G393,2)))))/AA393*G393)&lt;ABS((Y393*G393-(TRUNC(Y393*G393,2)+(TRUNC(AL393,2)-(TRUNC(S393*G393,2)+TRUNC(W393*G393,2)+TRUNC(Y393*G393,2)+TRUNC(AA393*G393,2)+TRUNC(AC393*G393,2)+TRUNC(AE393*G393,2)+TRUNC(AG393*G393,2)+TRUNC(AI393*G393,2)))))/Y393*G393),TRUE),IF(AND(AA393*G393&lt;&gt;0,(TRUNC(AA393*G393,2)+(TRUNC(AL393,2)-(TRUNC(S393*G393,2)+TRUNC(W393*G393,2)+TRUNC(Y393*G393,2)+TRUNC(AA393*G393,2)+TRUNC(AC393*G393,2)+TRUNC(AE393*G393,2)+TRUNC(AG393*G393,2)+TRUNC(AI393*G393,2))))&gt;=0),ABS((AA393*G393-(TRUNC(AA393*G393,2)+(TRUNC(AL393,2)-(TRUNC(S393*G393,2)+TRUNC(W393*G393,2)+TRUNC(Y393*G393,2)+TRUNC(AA393*G393,2)+TRUNC(AC393*G393,2)+TRUNC(AE393*G393,2)+TRUNC(AG393*G393,2)+TRUNC(AI393*G393,2)))))/AA393*G393)&lt;=ABS((AA393*G393-(TRUNC(AA393*G393,2)+(TRUNC(AL393,2)-(TRUNC(S393*G393,2)+TRUNC(W393*G393,2)+TRUNC(Y393*G393,2)+TRUNC(AA393*G393,2)+TRUNC(AC393*G393,2)+TRUNC(AE393*G393,2)+TRUNC(AG393*G393,2)+TRUNC(AI393*G393,2)))))/AA393*G393),TRUE),IF(AND(AC393*G393&lt;&gt;0,(TRUNC(AC393*G393,2)+(TRUNC(AL393,2)-(TRUNC(S393*G393,2)+TRUNC(W393*G393,2)+TRUNC(Y393*G393,2)+TRUNC(AA393*G393,2)+TRUNC(AC393*G393,2)+TRUNC(AE393*G393,2)+TRUNC(AG393*G393,2)+TRUNC(AI393*G393,2))))&gt;=0),ABS((AA393*G393-(TRUNC(AA393*G393,2)+(TRUNC(AL393,2)-(TRUNC(S393*G393,2)+TRUNC(W393*G393,2)+TRUNC(Y393*G393,2)+TRUNC(AA393*G393,2)+TRUNC(AC393*G393,2)+TRUNC(AE393*G393,2)+TRUNC(AG393*G393,2)+TRUNC(AI393*G393,2)))))/AA393*G393)&lt;=ABS((AC393*G393-(TRUNC(AC393*G393,2)+(TRUNC(AL393,2)-(TRUNC(S393*G393,2)+TRUNC(W393*G393,2)+TRUNC(Y393*G393,2)+TRUNC(AA393*G393,2)+TRUNC(AC393*G393,2)+TRUNC(AE393*G393,2)+TRUNC(AG393*G393,2)+TRUNC(AI393*G393,2)))))/AC393*G393),TRUE),IF(AND(AE393*G393&lt;&gt;0,(TRUNC(AE393*G393,2)+(TRUNC(AL393,2)-(TRUNC(S393*G393,2)+TRUNC(W393*G393,2)+TRUNC(Y393*G393,2)+TRUNC(AA393*G393,2)+TRUNC(AC393*G393,2)+TRUNC(AE393*G393,2)+TRUNC(AG393*G393,2)+TRUNC(AI393*G393,2))))&gt;=0),ABS((AA393*G393-(TRUNC(AA393*G393,2)+(TRUNC(AL393,2)-(TRUNC(S393*G393,2)+TRUNC(W393*G393,2)+TRUNC(Y393*G393,2)+TRUNC(AA393*G393,2)+TRUNC(AC393*G393,2)+TRUNC(AE393*G393,2)+TRUNC(AG393*G393,2)+TRUNC(AI393*G393,2)))))/AA393*G393)&lt;=ABS((AE393*G393-(TRUNC(AE393*G393,2)+(TRUNC(AL393,2)-(TRUNC(S393*G393,2)+TRUNC(W393*G393,2)+TRUNC(Y393*G393,2)+TRUNC(AA393*G393,2)+TRUNC(AC393*G393,2)+TRUNC(AE393*G393,2)+TRUNC(AG393*G393,2)+TRUNC(AI393*G393,2)))))/AE393*G393),TRUE),IF(AND(AG393*G393&lt;&gt;0,(TRUNC(AG393*G393,2)+(TRUNC(AL393,2)-(TRUNC(S393*G393,2)+TRUNC(W393*G393,2)+TRUNC(Y393*G393,2)+TRUNC(AA393*G393,2)+TRUNC(AC393*G393,2)+TRUNC(AE393*G393,2)+TRUNC(AG393*G393,2)+TRUNC(AI393*G393,2))))&gt;=0),ABS((AA393*G393-(TRUNC(AA393*G393,2)+(TRUNC(AL393,2)-(TRUNC(S393*G393,2)+TRUNC(W393*G393,2)+TRUNC(Y393*G393,2)+TRUNC(AA393*G393,2)+TRUNC(AC393*G393,2)+TRUNC(AE393*G393,2)+TRUNC(AG393*G393,2)+TRUNC(AI393*G393,2)))))/AA393*G393)&lt;=ABS((AG393*G393-(TRUNC(AG393*G393,2)+(TRUNC(AL393,2)-(TRUNC(S393*G393,2)+TRUNC(W393*G393,2)+TRUNC(Y393*G393,2)+TRUNC(AA393*G393,2)+TRUNC(AC393*G393,2)+TRUNC(AE393*G393,2)+TRUNC(AG393*G393,2)+TRUNC(AI393*G393,2)))))/AG393*G393),TRUE),IF(AND(AI393*G393&lt;&gt;0,(TRUNC(AI393*G393,2)+(TRUNC(AL393,2)-(TRUNC(S393*G393,2)+TRUNC(W393*G393,2)+TRUNC(Y393*G393,2)+TRUNC(AA393*G393,2)+TRUNC(AC393*G393,2)+TRUNC(AE393*G393,2)+TRUNC(AG393*G393,2)+TRUNC(AI393*G393,2))))&gt;=0),ABS((AA393*G393-(TRUNC(AA393*G393,2)+(TRUNC(AL393,2)-(TRUNC(S393*G393,2)+TRUNC(W393*G393,2)+TRUNC(Y393*G393,2)+TRUNC(AA393*G393,2)+TRUNC(AC393*G393,2)+TRUNC(AE393*G393,2)+TRUNC(AG393*G393,2)+TRUNC(AI393*G393,2)))))/AA393*G393)&lt;=ABS((AI393*G393-(TRUNC(AI393*G393,2)+(TRUNC(AL393,2)-(TRUNC(S393*G393,2)+TRUNC(W393*G393,2)+TRUNC(Y393*G393,2)+TRUNC(AA393*G393,2)+TRUNC(AC393*G393,2)+TRUNC(AE393*G393,2)+TRUNC(AG393*G393,2)+TRUNC(AI393*G393,2)))))/AI393*G393),TRUE)),TRUNC(AA393*G393,2)+(TRUNC(AL393,2)-(TRUNC(S393*G393,2)+TRUNC(W393*G393,2)+TRUNC(Y393*G393,2)+TRUNC(AA393*G393,2)+TRUNC(AC393*G393,2)+TRUNC(AE393*G393,2)+TRUNC(AG393*G393,2)+TRUNC(AI393*G393,2))),TRUNC(AA393*G393,2)))))</f>
        <v>0</v>
      </c>
      <c r="AC393" s="363">
        <f>IF(M393*(1+R393)=0,0,IF((TRUNC(AK393,2)-(TRUNC(H393*(1+R393),2)+TRUNC(J393*(1+R393),2)+TRUNC(K393*(1+R393),2)+TRUNC(L393*(1+R393),2)+TRUNC(M393*(1+R393),2)+TRUNC(N393*(1+R393),2)+TRUNC(O393*(1+R393),2)+TRUNC(P393*(1+R393),2)))=0,TRUNC(M393*(1+R393),2),IF((TRUNC(TRUNC(M393*(1+R393),2),2)+(TRUNC(AK393,2)-(TRUNC(H393*(1+R393),2)+TRUNC(J393*(1+R393),2)+TRUNC(K393*(1+R393),2)+TRUNC(L393*(1+R393),2)+TRUNC(M393*(1+R393),2)+TRUNC(N393*(1+R393),2)+TRUNC(O393*(1+R393),2)+TRUNC(P393*(1+R393),2))))&lt;=0,TRUNC(M393*(1+R393),2),IF(AND(IF(AND(H393*(1+R393)&lt;&gt;0,(TRUNC(H393*(1+R393),2)+(TRUNC(AK393,2)-(TRUNC(H393*(1+R393),2)+TRUNC(J393*(1+R393),2)+TRUNC(K393*(1+R393),2)+TRUNC(L393*(1+R393),2)+TRUNC(M393*(1+R393),2)+TRUNC(N393*(1+R393),2)+TRUNC(O393*(1+R393),2)+TRUNC(P393*(1+R393),2))))&gt;=0),ABS((M393*(1+R393)-(TRUNC(M393*(1+R393),2)+(TRUNC(AK393,2)-(TRUNC(H393*(1+R393),2)+TRUNC(J393*(1+R393),2)+TRUNC(K393*(1+R393),2)+TRUNC(L393*(1+R393),2)+TRUNC(M393*(1+R393),2)+TRUNC(N393*(1+R393),2)+TRUNC(O393*(1+R393),2)+TRUNC(P393*(1+R393),2)))))/M393*(1+R393))&lt;ABS((H393*(1+R393)-(TRUNC(H393*(1+R393),2)+(TRUNC(AK393,2)-(TRUNC(H393*(1+R393),2)+TRUNC(J393*(1+R393),2)+TRUNC(K393*(1+R393),2)+TRUNC(L393*(1+R393),2)+TRUNC(M393*(1+R393),2)+TRUNC(N393*(1+R393),2)+TRUNC(O393*(1+R393),2)+TRUNC(P393*(1+R393),2)))))/H393*(1+R393)),TRUE),IF(AND(J393*(1+R393)&lt;&gt;0,(TRUNC(J393*(1+R393),2)+(TRUNC(AK393,2)-(TRUNC(H393*(1+R393),2)+TRUNC(J393*(1+R393),2)+TRUNC(K393*(1+R393),2)+TRUNC(L393*(1+R393),2)+TRUNC(M393*(1+R393),2)+TRUNC(N393*(1+R393),2)+TRUNC(O393*(1+R393),2)+TRUNC(P393*(1+R393),2))))&gt;=0),ABS((M393*(1+R393)-(TRUNC(M393*(1+R393),2)+(TRUNC(AK393,2)-(TRUNC(H393*(1+R393),2)+TRUNC(J393*(1+R393),2)+TRUNC(K393*(1+R393),2)+TRUNC(L393*(1+R393),2)+TRUNC(M393*(1+R393),2)+TRUNC(N393*(1+R393),2)+TRUNC(O393*(1+R393),2)+TRUNC(P393*(1+R393),2)))))/M393*(1+R393))&lt;ABS((J393*(1+R393)-(TRUNC(J393*(1+R393),2)+(TRUNC(AK393,2)-(TRUNC(H393*(1+R393),2)+TRUNC(J393*(1+R393),2)+TRUNC(K393*(1+R393),2)+TRUNC(L393*(1+R393),2)+TRUNC(M393*(1+R393),2)+TRUNC(N393*(1+R393),2)+TRUNC(O393*(1+R393),2)+TRUNC(P393*(1+R393),2)))))/J393*(1+R393)),TRUE),IF(AND(K393*(1+R393)&lt;&gt;0,(TRUNC(K393*(1+R393),2)+(TRUNC(AK393,2)-(TRUNC(H393*(1+R393),2)+TRUNC(J393*(1+R393),2)+TRUNC(K393*(1+R393),2)+TRUNC(L393*(1+R393),2)+TRUNC(M393*(1+R393),2)+TRUNC(N393*(1+R393),2)+TRUNC(O393*(1+R393),2)+TRUNC(P393*(1+R393),2))))&gt;=0),ABS((M393*(1+R393)-(TRUNC(M393*(1+R393),2)+(TRUNC(AK393,2)-(TRUNC(H393*(1+R393),2)+TRUNC(J393*(1+R393),2)+TRUNC(K393*(1+R393),2)+TRUNC(L393*(1+R393),2)+TRUNC(M393*(1+R393),2)+TRUNC(N393*(1+R393),2)+TRUNC(O393*(1+R393),2)+TRUNC(P393*(1+R393),2)))))/M393*(1+R393))&lt;ABS((K393*(1+R393)-(TRUNC(K393*(1+R393),2)+(TRUNC(AK393,2)-(TRUNC(H393*(1+R393),2)+TRUNC(J393*(1+R393),2)+TRUNC(K393*(1+R393),2)+TRUNC(L393*(1+R393),2)+TRUNC(M393*(1+R393),2)+TRUNC(N393*(1+R393),2)+TRUNC(O393*(1+R393),2)+TRUNC(P393*(1+R393),2)))))/K393*(1+R393)),TRUE),IF(AND(L393*(1+R393)&lt;&gt;0,(TRUNC(L393*(1+R393),2)+(TRUNC(AK393,2)-(TRUNC(H393*(1+R393),2)+TRUNC(J393*(1+R393),2)+TRUNC(K393*(1+R393),2)+TRUNC(L393*(1+R393),2)+TRUNC(M393*(1+R393),2)+TRUNC(N393*(1+R393),2)+TRUNC(O393*(1+R393),2)+TRUNC(P393*(1+R393),2))))&gt;=0),ABS((M393*(1+R393)-(TRUNC(M393*(1+R393),2)+(TRUNC(AK393,2)-(TRUNC(H393*(1+R393),2)+TRUNC(J393*(1+R393),2)+TRUNC(K393*(1+R393),2)+TRUNC(L393*(1+R393),2)+TRUNC(M393*(1+R393),2)+TRUNC(N393*(1+R393),2)+TRUNC(O393*(1+R393),2)+TRUNC(P393*(1+R393),2)))))/M393*(1+R393))&lt;ABS((L393*(1+R393)-(TRUNC(L393*(1+R393),2)+(TRUNC(AK393,2)-(TRUNC(H393*(1+R393),2)+TRUNC(J393*(1+R393),2)+TRUNC(K393*(1+R393),2)+TRUNC(L393*(1+R393),2)+TRUNC(M393*(1+R393),2)+TRUNC(N393*(1+R393),2)+TRUNC(O393*(1+R393),2)+TRUNC(P393*(1+R393),2)))))/L393*(1+R393)),TRUE),IF(AND(M393*(1+R393)&lt;&gt;0,(TRUNC(M393*(1+R393),2)+(TRUNC(AK393,2)-(TRUNC(H393*(1+R393),2)+TRUNC(J393*(1+R393),2)+TRUNC(K393*(1+R393),2)+TRUNC(L393*(1+R393),2)+TRUNC(M393*(1+R393),2)+TRUNC(N393*(1+R393),2)+TRUNC(O393*(1+R393),2)+TRUNC(P393*(1+R393),2))))&gt;=0),ABS((M393*(1+R393)-(TRUNC(M393*(1+R393),2)+(TRUNC(AK393,2)-(TRUNC(H393*(1+R393),2)+TRUNC(J393*(1+R393),2)+TRUNC(K393*(1+R393),2)+TRUNC(L393*(1+R393),2)+TRUNC(M393*(1+R393),2)+TRUNC(N393*(1+R393),2)+TRUNC(O393*(1+R393),2)+TRUNC(P393*(1+R393),2)))))/M393*(1+R393))&lt;=ABS((M393*(1+R393)-(TRUNC(M393*(1+R393),2)+(TRUNC(AK393,2)-(TRUNC(H393*(1+R393),2)+TRUNC(J393*(1+R393),2)+TRUNC(K393*(1+R393),2)+TRUNC(L393*(1+R393),2)+TRUNC(M393*(1+R393),2)+TRUNC(N393*(1+R393),2)+TRUNC(O393*(1+R393),2)+TRUNC(P393*(1+R393),2)))))/M393*(1+R393)),TRUE),IF(AND(N393*(1+R393)&lt;&gt;0,(TRUNC(N393*(1+R393),2)+(TRUNC(AK393,2)-(TRUNC(H393*(1+R393),2)+TRUNC(J393*(1+R393),2)+TRUNC(K393*(1+R393),2)+TRUNC(L393*(1+R393),2)+TRUNC(M393*(1+R393),2)+TRUNC(N393*(1+R393),2)+TRUNC(O393*(1+R393),2)+TRUNC(P393*(1+R393),2))))&gt;=0),ABS((M393*(1+R393)-(TRUNC(M393*(1+R393),2)+(TRUNC(AK393,2)-(TRUNC(H393*(1+R393),2)+TRUNC(J393*(1+R393),2)+TRUNC(K393*(1+R393),2)+TRUNC(L393*(1+R393),2)+TRUNC(M393*(1+R393),2)+TRUNC(N393*(1+R393),2)+TRUNC(O393*(1+R393),2)+TRUNC(P393*(1+R393),2)))))/M393*(1+R393))&lt;=ABS((N393*(1+R393)-(TRUNC(N393*(1+R393),2)+(TRUNC(AK393,2)-(TRUNC(H393*(1+R393),2)+TRUNC(J393*(1+R393),2)+TRUNC(K393*(1+R393),2)+TRUNC(L393*(1+R393),2)+TRUNC(M393*(1+R393),2)+TRUNC(N393*(1+R393),2)+TRUNC(O393*(1+R393),2)+TRUNC(P393*(1+R393),2)))))/N393*(1+R393)),TRUE),IF(AND(O393*(1+R393)&lt;&gt;0,(TRUNC(O393*(1+R393),2)+(TRUNC(AK393,2)-(TRUNC(H393*(1+R393),2)+TRUNC(J393*(1+R393),2)+TRUNC(K393*(1+R393),2)+TRUNC(L393*(1+R393),2)+TRUNC(M393*(1+R393),2)+TRUNC(N393*(1+R393),2)+TRUNC(O393*(1+R393),2)+TRUNC(P393*(1+R393),2))))&gt;=0),ABS((M393*(1+R393)-(TRUNC(M393*(1+R393),2)+(TRUNC(AK393,2)-(TRUNC(H393*(1+R393),2)+TRUNC(J393*(1+R393),2)+TRUNC(K393*(1+R393),2)+TRUNC(L393*(1+R393),2)+TRUNC(M393*(1+R393),2)+TRUNC(N393*(1+R393),2)+TRUNC(O393*(1+R393),2)+TRUNC(P393*(1+R393),2)))))/M393*(1+R393))&lt;=ABS((O393*(1+R393)-(TRUNC(O393*(1+R393),2)+(TRUNC(AK393,2)-(TRUNC(H393*(1+R393),2)+TRUNC(J393*(1+R393),2)+TRUNC(K393*(1+R393),2)+TRUNC(L393*(1+R393),2)+TRUNC(M393*(1+R393),2)+TRUNC(N393*(1+R393),2)+TRUNC(O393*(1+R393),2)+TRUNC(P393*(1+R393),2)))))/O393*(1+R393)),TRUE),IF(AND(P393*(1+R393)&lt;&gt;0,(TRUNC(P393*(1+R393),2)+(TRUNC(AK393,2)-(TRUNC(H393*(1+R393),2)+TRUNC(J393*(1+R393),2)+TRUNC(K393*(1+R393),2)+TRUNC(L393*(1+R393),2)+TRUNC(M393*(1+R393),2)+TRUNC(N393*(1+R393),2)+TRUNC(O393*(1+R393),2)+TRUNC(P393*(1+R393),2))))&gt;=0),ABS((M393*(1+R393)-(TRUNC(M393*(1+R393),2)+(TRUNC(AK393,2)-(TRUNC(H393*(1+R393),2)+TRUNC(J393*(1+R393),2)+TRUNC(K393*(1+R393),2)+TRUNC(L393*(1+R393),2)+TRUNC(M393*(1+R393),2)+TRUNC(N393*(1+R393),2)+TRUNC(O393*(1+R393),2)+TRUNC(P393*(1+R393),2)))))/M393*(1+R393))&lt;=ABS((P393*(1+R393)-(TRUNC(P393*(1+R393),2)+(TRUNC(AK393,2)-(TRUNC(H393*(1+R393),2)+TRUNC(J393*(1+R393),2)+TRUNC(K393*(1+R393),2)+TRUNC(L393*(1+R393),2)+TRUNC(M393*(1+R393),2)+TRUNC(N393*(1+R393),2)+TRUNC(O393*(1+R393),2)+TRUNC(P393*(1+R393),2)))))/P393*(1+R393)),TRUE)),TRUNC(M393*(1+R393),2)+(TRUNC(AK393,2)-(TRUNC(H393*(1+R393),2)+TRUNC(J393*(1+R393),2)+TRUNC(K393*(1+R393),2)+TRUNC(L393*(1+R393),2)+TRUNC(M393*(1+R393),2)+TRUNC(N393*(1+R393),2)+TRUNC(O393*(1+R393),2)+TRUNC(P393*(1+R393),2))),TRUNC(M393*(1+R393),2)))))</f>
        <v>0</v>
      </c>
      <c r="AD393" s="363">
        <f>IF(AC393*G393=0,0,IF((TRUNC(AL393,2)-(TRUNC(S393*G393,2)+TRUNC(W393*G393,2)+TRUNC(Y393*G393,2)+TRUNC(AA393*G393,2)+TRUNC(AC393*G393,2)+TRUNC(AE393*G393,2)+TRUNC(AG393*G393,2)+TRUNC(AI393*G393,2)))=0,TRUNC(AC393*G393,2),IF((TRUNC(TRUNC(AC393*G393,2),2)+(TRUNC(AL393,2)-(TRUNC(S393*G393,2)+TRUNC(W393*G393,2)+TRUNC(Y393*G393,2)+TRUNC(AA393*G393,2)+TRUNC(AC393*G393,2)+TRUNC(AE393*G393,2)+TRUNC(AG393*G393,2)+TRUNC(AI393*G393,2))))&lt;=0,TRUNC(AC393*G393,2),IF(AND(IF(AND(S393*G393&lt;&gt;0,(TRUNC(S393*G393,2)+(TRUNC(AL393,2)-(TRUNC(S393*G393,2)+TRUNC(W393*G393,2)+TRUNC(Y393*G393,2)+TRUNC(AA393*G393,2)+TRUNC(AC393*G393,2)+TRUNC(AE393*G393,2)+TRUNC(AG393*G393,2)+TRUNC(AI393*G393,2))))&gt;=0),ABS((AC393*G393-(TRUNC(AC393*G393,2)+(TRUNC(AL393,2)-(TRUNC(S393*G393,2)+TRUNC(W393*G393,2)+TRUNC(Y393*G393,2)+TRUNC(AA393*G393,2)+TRUNC(AC393*G393,2)+TRUNC(AE393*G393,2)+TRUNC(AG393*G393,2)+TRUNC(AI393*G393,2)))))/AC393*G393)&lt;ABS((S393*G393-(TRUNC(S393*G393,2)+(TRUNC(AL393,2)-(TRUNC(S393*G393,2)+TRUNC(W393*G393,2)+TRUNC(Y393*G393,2)+TRUNC(AA393*G393,2)+TRUNC(AC393*G393,2)+TRUNC(AE393*G393,2)+TRUNC(AG393*G393,2)+TRUNC(AI393*G393,2)))))/S393*G393),TRUE),IF(AND(W393*G393&lt;&gt;0,(TRUNC(W393*G393,2)+(TRUNC(AL393,2)-(TRUNC(S393*G393,2)+TRUNC(W393*G393,2)+TRUNC(Y393*G393,2)+TRUNC(AA393*G393,2)+TRUNC(AC393*G393,2)+TRUNC(AE393*G393,2)+TRUNC(AG393*G393,2)+TRUNC(AI393*G393,2))))&gt;=0),ABS((AC393*G393-(TRUNC(AC393*G393,2)+(TRUNC(AL393,2)-(TRUNC(S393*G393,2)+TRUNC(W393*G393,2)+TRUNC(Y393*G393,2)+TRUNC(AA393*G393,2)+TRUNC(AC393*G393,2)+TRUNC(AE393*G393,2)+TRUNC(AG393*G393,2)+TRUNC(AI393*G393,2)))))/AC393*G393)&lt;ABS((W393*G393-(TRUNC(W393*G393,2)+(TRUNC(AL393,2)-(TRUNC(S393*G393,2)+TRUNC(W393*G393,2)+TRUNC(Y393*G393,2)+TRUNC(AA393*G393,2)+TRUNC(AC393*G393,2)+TRUNC(AE393*G393,2)+TRUNC(AG393*G393,2)+TRUNC(AI393*G393,2)))))/W393*G393),TRUE),IF(AND(Y393*G393&lt;&gt;0,(TRUNC(Y393*G393,2)+(TRUNC(AL393,2)-(TRUNC(S393*G393,2)+TRUNC(W393*G393,2)+TRUNC(Y393*G393,2)+TRUNC(AA393*G393,2)+TRUNC(AC393*G393,2)+TRUNC(AE393*G393,2)+TRUNC(AG393*G393,2)+TRUNC(AI393*G393,2))))&gt;=0),ABS((AC393*G393-(TRUNC(AC393*G393,2)+(TRUNC(AL393,2)-(TRUNC(S393*G393,2)+TRUNC(W393*G393,2)+TRUNC(Y393*G393,2)+TRUNC(AA393*G393,2)+TRUNC(AC393*G393,2)+TRUNC(AE393*G393,2)+TRUNC(AG393*G393,2)+TRUNC(AI393*G393,2)))))/AC393*G393)&lt;ABS((Y393*G393-(TRUNC(Y393*G393,2)+(TRUNC(AL393,2)-(TRUNC(S393*G393,2)+TRUNC(W393*G393,2)+TRUNC(Y393*G393,2)+TRUNC(AA393*G393,2)+TRUNC(AC393*G393,2)+TRUNC(AE393*G393,2)+TRUNC(AG393*G393,2)+TRUNC(AI393*G393,2)))))/Y393*G393),TRUE),IF(AND(AA393*G393&lt;&gt;0,(TRUNC(AA393*G393,2)+(TRUNC(AL393,2)-(TRUNC(S393*G393,2)+TRUNC(W393*G393,2)+TRUNC(Y393*G393,2)+TRUNC(AA393*G393,2)+TRUNC(AC393*G393,2)+TRUNC(AE393*G393,2)+TRUNC(AG393*G393,2)+TRUNC(AI393*G393,2))))&gt;=0),ABS((AC393*G393-(TRUNC(AC393*G393,2)+(TRUNC(AL393,2)-(TRUNC(S393*G393,2)+TRUNC(W393*G393,2)+TRUNC(Y393*G393,2)+TRUNC(AA393*G393,2)+TRUNC(AC393*G393,2)+TRUNC(AE393*G393,2)+TRUNC(AG393*G393,2)+TRUNC(AI393*G393,2)))))/AC393*G393)&lt;ABS((AA393*G393-(TRUNC(AA393*G393,2)+(TRUNC(AL393,2)-(TRUNC(S393*G393,2)+TRUNC(W393*G393,2)+TRUNC(Y393*G393,2)+TRUNC(AA393*G393,2)+TRUNC(AC393*G393,2)+TRUNC(AE393*G393,2)+TRUNC(AG393*G393,2)+TRUNC(AI393*G393,2)))))/AA393*G393),TRUE),IF(AND(AC393*G393&lt;&gt;0,(TRUNC(AC393*G393,2)+(TRUNC(AL393,2)-(TRUNC(S393*G393,2)+TRUNC(W393*G393,2)+TRUNC(Y393*G393,2)+TRUNC(AA393*G393,2)+TRUNC(AC393*G393,2)+TRUNC(AE393*G393,2)+TRUNC(AG393*G393,2)+TRUNC(AI393*G393,2))))&gt;=0),ABS((AC393*G393-(TRUNC(AC393*G393,2)+(TRUNC(AL393,2)-(TRUNC(S393*G393,2)+TRUNC(W393*G393,2)+TRUNC(Y393*G393,2)+TRUNC(AA393*G393,2)+TRUNC(AC393*G393,2)+TRUNC(AE393*G393,2)+TRUNC(AG393*G393,2)+TRUNC(AI393*G393,2)))))/AC393*G393)&lt;=ABS((AC393*G393-(TRUNC(AC393*G393,2)+(TRUNC(AL393,2)-(TRUNC(S393*G393,2)+TRUNC(W393*G393,2)+TRUNC(Y393*G393,2)+TRUNC(AA393*G393,2)+TRUNC(AC393*G393,2)+TRUNC(AE393*G393,2)+TRUNC(AG393*G393,2)+TRUNC(AI393*G393,2)))))/AC393*G393),TRUE),IF(AND(AE393*G393&lt;&gt;0,(TRUNC(AE393*G393,2)+(TRUNC(AL393,2)-(TRUNC(S393*G393,2)+TRUNC(W393*G393,2)+TRUNC(Y393*G393,2)+TRUNC(AA393*G393,2)+TRUNC(AC393*G393,2)+TRUNC(AE393*G393,2)+TRUNC(AG393*G393,2)+TRUNC(AI393*G393,2))))&gt;=0),ABS((AC393*G393-(TRUNC(AC393*G393,2)+(TRUNC(AL393,2)-(TRUNC(S393*G393,2)+TRUNC(W393*G393,2)+TRUNC(Y393*G393,2)+TRUNC(AA393*G393,2)+TRUNC(AC393*G393,2)+TRUNC(AE393*G393,2)+TRUNC(AG393*G393,2)+TRUNC(AI393*G393,2)))))/AC393*G393)&lt;=ABS((AE393*G393-(TRUNC(AE393*G393,2)+(TRUNC(AL393,2)-(TRUNC(S393*G393,2)+TRUNC(W393*G393,2)+TRUNC(Y393*G393,2)+TRUNC(AA393*G393,2)+TRUNC(AC393*G393,2)+TRUNC(AE393*G393,2)+TRUNC(AG393*G393,2)+TRUNC(AI393*G393,2)))))/AE393*G393),TRUE),IF(AND(AG393*G393&lt;&gt;0,(TRUNC(AG393*G393,2)+(TRUNC(AL393,2)-(TRUNC(S393*G393,2)+TRUNC(W393*G393,2)+TRUNC(Y393*G393,2)+TRUNC(AA393*G393,2)+TRUNC(AC393*G393,2)+TRUNC(AE393*G393,2)+TRUNC(AG393*G393,2)+TRUNC(AI393*G393,2))))&gt;=0),ABS((AC393*G393-(TRUNC(AC393*G393,2)+(TRUNC(AL393,2)-(TRUNC(S393*G393,2)+TRUNC(W393*G393,2)+TRUNC(Y393*G393,2)+TRUNC(AA393*G393,2)+TRUNC(AC393*G393,2)+TRUNC(AE393*G393,2)+TRUNC(AG393*G393,2)+TRUNC(AI393*G393,2)))))/AC393*G393)&lt;=ABS((AG393*G393-(TRUNC(AG393*G393,2)+(TRUNC(AL393,2)-(TRUNC(S393*G393,2)+TRUNC(W393*G393,2)+TRUNC(Y393*G393,2)+TRUNC(AA393*G393,2)+TRUNC(AC393*G393,2)+TRUNC(AE393*G393,2)+TRUNC(AG393*G393,2)+TRUNC(AI393*G393,2)))))/AG393*G393),TRUE),IF(AND(AI393*G393&lt;&gt;0,(TRUNC(AI393*G393,2)+(TRUNC(AL393,2)-(TRUNC(S393*G393,2)+TRUNC(W393*G393,2)+TRUNC(Y393*G393,2)+TRUNC(AA393*G393,2)+TRUNC(AC393*G393,2)+TRUNC(AE393*G393,2)+TRUNC(AG393*G393,2)+TRUNC(AI393*G393,2))))&gt;=0),ABS((AC393*G393-(TRUNC(AC393*G393,2)+(TRUNC(AL393,2)-(TRUNC(S393*G393,2)+TRUNC(W393*G393,2)+TRUNC(Y393*G393,2)+TRUNC(AA393*G393,2)+TRUNC(AC393*G393,2)+TRUNC(AE393*G393,2)+TRUNC(AG393*G393,2)+TRUNC(AI393*G393,2)))))/AC393*G393)&lt;=ABS((AI393*G393-(TRUNC(AI393*G393,2)+(TRUNC(AL393,2)-(TRUNC(S393*G393,2)+TRUNC(W393*G393,2)+TRUNC(Y393*G393,2)+TRUNC(AA393*G393,2)+TRUNC(AC393*G393,2)+TRUNC(AE393*G393,2)+TRUNC(AG393*G393,2)+TRUNC(AI393*G393,2)))))/AI393*G393),TRUE)),TRUNC(AC393*G393,2)+(TRUNC(AL393,2)-(TRUNC(S393*G393,2)+TRUNC(W393*G393,2)+TRUNC(Y393*G393,2)+TRUNC(AA393*G393,2)+TRUNC(AC393*G393,2)+TRUNC(AE393*G393,2)+TRUNC(AG393*G393,2)+TRUNC(AI393*G393,2))),TRUNC(AC393*G393,2)))))</f>
        <v>0</v>
      </c>
      <c r="AE393" s="363">
        <f>IF(N393*(1+R393)=0,0,IF((TRUNC(AK393,2)-(TRUNC(H393*(1+R393),2)+TRUNC(J393*(1+R393),2)+TRUNC(K393*(1+R393),2)+TRUNC(L393*(1+R393),2)+TRUNC(M393*(1+R393),2)+TRUNC(N393*(1+R393),2)+TRUNC(O393*(1+R393),2)+TRUNC(P393*(1+R393),2)))=0,TRUNC(N393*(1+R393),2),IF((TRUNC(TRUNC(N393*(1+R393),2),2)+(TRUNC(AK393,2)-(TRUNC(H393*(1+R393),2)+TRUNC(J393*(1+R393),2)+TRUNC(K393*(1+R393),2)+TRUNC(L393*(1+R393),2)+TRUNC(M393*(1+R393),2)+TRUNC(N393*(1+R393),2)+TRUNC(O393*(1+R393),2)+TRUNC(P393*(1+R393),2))))&lt;=0,TRUNC(N393*(1+R393),2),IF(AND(IF(AND(H393*(1+R393)&lt;&gt;0,(TRUNC(H393*(1+R393),2)+(TRUNC(AK393,2)-(TRUNC(H393*(1+R393),2)+TRUNC(J393*(1+R393),2)+TRUNC(K393*(1+R393),2)+TRUNC(L393*(1+R393),2)+TRUNC(M393*(1+R393),2)+TRUNC(N393*(1+R393),2)+TRUNC(O393*(1+R393),2)+TRUNC(P393*(1+R393),2))))&gt;=0),ABS((N393*(1+R393)-(TRUNC(N393*(1+R393),2)+(TRUNC(AK393,2)-(TRUNC(H393*(1+R393),2)+TRUNC(J393*(1+R393),2)+TRUNC(K393*(1+R393),2)+TRUNC(L393*(1+R393),2)+TRUNC(M393*(1+R393),2)+TRUNC(N393*(1+R393),2)+TRUNC(O393*(1+R393),2)+TRUNC(P393*(1+R393),2)))))/N393*(1+R393))&lt;ABS((H393*(1+R393)-(TRUNC(H393*(1+R393),2)+(TRUNC(AK393,2)-(TRUNC(H393*(1+R393),2)+TRUNC(J393*(1+R393),2)+TRUNC(K393*(1+R393),2)+TRUNC(L393*(1+R393),2)+TRUNC(M393*(1+R393),2)+TRUNC(N393*(1+R393),2)+TRUNC(O393*(1+R393),2)+TRUNC(P393*(1+R393),2)))))/H393*(1+R393)),TRUE),IF(AND(J393*(1+R393)&lt;&gt;0,(TRUNC(J393*(1+R393),2)+(TRUNC(AK393,2)-(TRUNC(H393*(1+R393),2)+TRUNC(J393*(1+R393),2)+TRUNC(K393*(1+R393),2)+TRUNC(L393*(1+R393),2)+TRUNC(M393*(1+R393),2)+TRUNC(N393*(1+R393),2)+TRUNC(O393*(1+R393),2)+TRUNC(P393*(1+R393),2))))&gt;=0),ABS((N393*(1+R393)-(TRUNC(N393*(1+R393),2)+(TRUNC(AK393,2)-(TRUNC(H393*(1+R393),2)+TRUNC(J393*(1+R393),2)+TRUNC(K393*(1+R393),2)+TRUNC(L393*(1+R393),2)+TRUNC(M393*(1+R393),2)+TRUNC(N393*(1+R393),2)+TRUNC(O393*(1+R393),2)+TRUNC(P393*(1+R393),2)))))/N393*(1+R393))&lt;ABS((J393*(1+R393)-(TRUNC(J393*(1+R393),2)+(TRUNC(AK393,2)-(TRUNC(H393*(1+R393),2)+TRUNC(J393*(1+R393),2)+TRUNC(K393*(1+R393),2)+TRUNC(L393*(1+R393),2)+TRUNC(M393*(1+R393),2)+TRUNC(N393*(1+R393),2)+TRUNC(O393*(1+R393),2)+TRUNC(P393*(1+R393),2)))))/J393*(1+R393)),TRUE),IF(AND(K393*(1+R393)&lt;&gt;0,(TRUNC(K393*(1+R393),2)+(TRUNC(AK393,2)-(TRUNC(H393*(1+R393),2)+TRUNC(J393*(1+R393),2)+TRUNC(K393*(1+R393),2)+TRUNC(L393*(1+R393),2)+TRUNC(M393*(1+R393),2)+TRUNC(N393*(1+R393),2)+TRUNC(O393*(1+R393),2)+TRUNC(P393*(1+R393),2))))&gt;=0),ABS((N393*(1+R393)-(TRUNC(N393*(1+R393),2)+(TRUNC(AK393,2)-(TRUNC(H393*(1+R393),2)+TRUNC(J393*(1+R393),2)+TRUNC(K393*(1+R393),2)+TRUNC(L393*(1+R393),2)+TRUNC(M393*(1+R393),2)+TRUNC(N393*(1+R393),2)+TRUNC(O393*(1+R393),2)+TRUNC(P393*(1+R393),2)))))/N393*(1+R393))&lt;ABS((K393*(1+R393)-(TRUNC(K393*(1+R393),2)+(TRUNC(AK393,2)-(TRUNC(H393*(1+R393),2)+TRUNC(J393*(1+R393),2)+TRUNC(K393*(1+R393),2)+TRUNC(L393*(1+R393),2)+TRUNC(M393*(1+R393),2)+TRUNC(N393*(1+R393),2)+TRUNC(O393*(1+R393),2)+TRUNC(P393*(1+R393),2)))))/K393*(1+R393)),TRUE),IF(AND(L393*(1+R393)&lt;&gt;0,(TRUNC(L393*(1+R393),2)+(TRUNC(AK393,2)-(TRUNC(H393*(1+R393),2)+TRUNC(J393*(1+R393),2)+TRUNC(K393*(1+R393),2)+TRUNC(L393*(1+R393),2)+TRUNC(M393*(1+R393),2)+TRUNC(N393*(1+R393),2)+TRUNC(O393*(1+R393),2)+TRUNC(P393*(1+R393),2))))&gt;=0),ABS((N393*(1+R393)-(TRUNC(N393*(1+R393),2)+(TRUNC(AK393,2)-(TRUNC(H393*(1+R393),2)+TRUNC(J393*(1+R393),2)+TRUNC(K393*(1+R393),2)+TRUNC(L393*(1+R393),2)+TRUNC(M393*(1+R393),2)+TRUNC(N393*(1+R393),2)+TRUNC(O393*(1+R393),2)+TRUNC(P393*(1+R393),2)))))/N393*(1+R393))&lt;ABS((L393*(1+R393)-(TRUNC(L393*(1+R393),2)+(TRUNC(AK393,2)-(TRUNC(H393*(1+R393),2)+TRUNC(J393*(1+R393),2)+TRUNC(K393*(1+R393),2)+TRUNC(L393*(1+R393),2)+TRUNC(M393*(1+R393),2)+TRUNC(N393*(1+R393),2)+TRUNC(O393*(1+R393),2)+TRUNC(P393*(1+R393),2)))))/L393*(1+R393)),TRUE),IF(AND(M393*(1+R393)&lt;&gt;0,(TRUNC(M393*(1+R393),2)+(TRUNC(AK393,2)-(TRUNC(H393*(1+R393),2)+TRUNC(J393*(1+R393),2)+TRUNC(K393*(1+R393),2)+TRUNC(L393*(1+R393),2)+TRUNC(M393*(1+R393),2)+TRUNC(N393*(1+R393),2)+TRUNC(O393*(1+R393),2)+TRUNC(P393*(1+R393),2))))&gt;=0),ABS((N393*(1+R393)-(TRUNC(N393*(1+R393),2)+(TRUNC(AK393,2)-(TRUNC(H393*(1+R393),2)+TRUNC(J393*(1+R393),2)+TRUNC(K393*(1+R393),2)+TRUNC(L393*(1+R393),2)+TRUNC(M393*(1+R393),2)+TRUNC(N393*(1+R393),2)+TRUNC(O393*(1+R393),2)+TRUNC(P393*(1+R393),2)))))/N393*(1+R393))&lt;ABS((M393*(1+R393)-(TRUNC(M393*(1+R393),2)+(TRUNC(AK393,2)-(TRUNC(H393*(1+R393),2)+TRUNC(J393*(1+R393),2)+TRUNC(K393*(1+R393),2)+TRUNC(L393*(1+R393),2)+TRUNC(M393*(1+R393),2)+TRUNC(N393*(1+R393),2)+TRUNC(O393*(1+R393),2)+TRUNC(P393*(1+R393),2)))))/M393*(1+R393)),TRUE),IF(AND(N393*(1+R393)&lt;&gt;0,(TRUNC(N393*(1+R393),2)+(TRUNC(AK393,2)-(TRUNC(H393*(1+R393),2)+TRUNC(J393*(1+R393),2)+TRUNC(K393*(1+R393),2)+TRUNC(L393*(1+R393),2)+TRUNC(M393*(1+R393),2)+TRUNC(N393*(1+R393),2)+TRUNC(O393*(1+R393),2)+TRUNC(P393*(1+R393),2))))&gt;=0),ABS((N393*(1+R393)-(TRUNC(N393*(1+R393),2)+(TRUNC(AK393,2)-(TRUNC(H393*(1+R393),2)+TRUNC(J393*(1+R393),2)+TRUNC(K393*(1+R393),2)+TRUNC(L393*(1+R393),2)+TRUNC(M393*(1+R393),2)+TRUNC(N393*(1+R393),2)+TRUNC(O393*(1+R393),2)+TRUNC(P393*(1+R393),2)))))/N393*(1+R393))&lt;=ABS((N393*(1+R393)-(TRUNC(N393*(1+R393),2)+(TRUNC(AK393,2)-(TRUNC(H393*(1+R393),2)+TRUNC(J393*(1+R393),2)+TRUNC(K393*(1+R393),2)+TRUNC(L393*(1+R393),2)+TRUNC(M393*(1+R393),2)+TRUNC(N393*(1+R393),2)+TRUNC(O393*(1+R393),2)+TRUNC(P393*(1+R393),2)))))/N393*(1+R393)),TRUE),IF(AND(O393*(1+R393)&lt;&gt;0,(TRUNC(O393*(1+R393),2)+(TRUNC(AK393,2)-(TRUNC(H393*(1+R393),2)+TRUNC(J393*(1+R393),2)+TRUNC(K393*(1+R393),2)+TRUNC(L393*(1+R393),2)+TRUNC(M393*(1+R393),2)+TRUNC(N393*(1+R393),2)+TRUNC(O393*(1+R393),2)+TRUNC(P393*(1+R393),2))))&gt;=0),ABS((N393*(1+R393)-(TRUNC(N393*(1+R393),2)+(TRUNC(AK393,2)-(TRUNC(H393*(1+R393),2)+TRUNC(J393*(1+R393),2)+TRUNC(K393*(1+R393),2)+TRUNC(L393*(1+R393),2)+TRUNC(M393*(1+R393),2)+TRUNC(N393*(1+R393),2)+TRUNC(O393*(1+R393),2)+TRUNC(P393*(1+R393),2)))))/N393*(1+R393))&lt;=ABS((O393*(1+R393)-(TRUNC(O393*(1+R393),2)+(TRUNC(AK393,2)-(TRUNC(H393*(1+R393),2)+TRUNC(J393*(1+R393),2)+TRUNC(K393*(1+R393),2)+TRUNC(L393*(1+R393),2)+TRUNC(M393*(1+R393),2)+TRUNC(N393*(1+R393),2)+TRUNC(O393*(1+R393),2)+TRUNC(P393*(1+R393),2)))))/O393*(1+R393)),TRUE),IF(AND(P393*(1+R393)&lt;&gt;0,(TRUNC(P393*(1+R393),2)+(TRUNC(AK393,2)-(TRUNC(H393*(1+R393),2)+TRUNC(J393*(1+R393),2)+TRUNC(K393*(1+R393),2)+TRUNC(L393*(1+R393),2)+TRUNC(M393*(1+R393),2)+TRUNC(N393*(1+R393),2)+TRUNC(O393*(1+R393),2)+TRUNC(P393*(1+R393),2))))&gt;=0),ABS((N393*(1+R393)-(TRUNC(N393*(1+R393),2)+(TRUNC(AK393,2)-(TRUNC(H393*(1+R393),2)+TRUNC(J393*(1+R393),2)+TRUNC(K393*(1+R393),2)+TRUNC(L393*(1+R393),2)+TRUNC(M393*(1+R393),2)+TRUNC(N393*(1+R393),2)+TRUNC(O393*(1+R393),2)+TRUNC(P393*(1+R393),2)))))/N393*(1+R393))&lt;=ABS((P393*(1+R393)-(TRUNC(P393*(1+R393),2)+(TRUNC(AK393,2)-(TRUNC(H393*(1+R393),2)+TRUNC(J393*(1+R393),2)+TRUNC(K393*(1+R393),2)+TRUNC(L393*(1+R393),2)+TRUNC(M393*(1+R393),2)+TRUNC(N393*(1+R393),2)+TRUNC(O393*(1+R393),2)+TRUNC(P393*(1+R393),2)))))/P393*(1+R393)),TRUE)),TRUNC(N393*(1+R393),2)+(TRUNC(AK393,2)-(TRUNC(H393*(1+R393),2)+TRUNC(J393*(1+R393),2)+TRUNC(K393*(1+R393),2)+TRUNC(L393*(1+R393),2)+TRUNC(M393*(1+R393),2)+TRUNC(N393*(1+R393),2)+TRUNC(O393*(1+R393),2)+TRUNC(P393*(1+R393),2))),TRUNC(N393*(1+R393),2)))))</f>
        <v>0</v>
      </c>
      <c r="AF393" s="363">
        <f>IF(AE393*G393=0,0,IF((TRUNC(AL393,2)-(TRUNC(S393*G393,2)+TRUNC(W393*G393,2)+TRUNC(Y393*G393,2)+TRUNC(AA393*G393,2)+TRUNC(AC393*G393,2)+TRUNC(AE393*G393,2)+TRUNC(AG393*G393,2)+TRUNC(AI393*G393,2)))=0,TRUNC(AE393*G393,2),IF((TRUNC(TRUNC(AE393*G393,2),2)+(TRUNC(AL393,2)-(TRUNC(S393*G393,2)+TRUNC(W393*G393,2)+TRUNC(Y393*G393,2)+TRUNC(AA393*G393,2)+TRUNC(AC393*G393,2)+TRUNC(AE393*G393,2)+TRUNC(AG393*G393,2)+TRUNC(AI393*G393,2))))&lt;=0,TRUNC(AE393*G393,2),IF(AND(IF(AND(S393*G393&lt;&gt;0,(TRUNC(S393*G393,2)+(TRUNC(AL393,2)-(TRUNC(S393*G393,2)+TRUNC(W393*G393,2)+TRUNC(Y393*G393,2)+TRUNC(AA393*G393,2)+TRUNC(AC393*G393,2)+TRUNC(AE393*G393,2)+TRUNC(AG393*G393,2)+TRUNC(AI393*G393,2))))&gt;=0),ABS((AE393*G393-(TRUNC(AE393*G393,2)+(TRUNC(AL393,2)-(TRUNC(S393*G393,2)+TRUNC(W393*G393,2)+TRUNC(Y393*G393,2)+TRUNC(AA393*G393,2)+TRUNC(AC393*G393,2)+TRUNC(AE393*G393,2)+TRUNC(AG393*G393,2)+TRUNC(AI393*G393,2)))))/AE393*G393)&lt;ABS((S393*G393-(TRUNC(S393*G393,2)+(TRUNC(AL393,2)-(TRUNC(S393*G393,2)+TRUNC(W393*G393,2)+TRUNC(Y393*G393,2)+TRUNC(AA393*G393,2)+TRUNC(AC393*G393,2)+TRUNC(AE393*G393,2)+TRUNC(AG393*G393,2)+TRUNC(AI393*G393,2)))))/S393*G393),TRUE),IF(AND(W393*G393&lt;&gt;0,(TRUNC(W393*G393,2)+(TRUNC(AL393,2)-(TRUNC(S393*G393,2)+TRUNC(W393*G393,2)+TRUNC(Y393*G393,2)+TRUNC(AA393*G393,2)+TRUNC(AC393*G393,2)+TRUNC(AE393*G393,2)+TRUNC(AG393*G393,2)+TRUNC(AI393*G393,2))))&gt;=0),ABS((AE393*G393-(TRUNC(AE393*G393,2)+(TRUNC(AL393,2)-(TRUNC(S393*G393,2)+TRUNC(W393*G393,2)+TRUNC(Y393*G393,2)+TRUNC(AA393*G393,2)+TRUNC(AC393*G393,2)+TRUNC(AE393*G393,2)+TRUNC(AG393*G393,2)+TRUNC(AI393*G393,2)))))/AE393*G393)&lt;ABS((W393*G393-(TRUNC(W393*G393,2)+(TRUNC(AL393,2)-(TRUNC(S393*G393,2)+TRUNC(W393*G393,2)+TRUNC(Y393*G393,2)+TRUNC(AA393*G393,2)+TRUNC(AC393*G393,2)+TRUNC(AE393*G393,2)+TRUNC(AG393*G393,2)+TRUNC(AI393*G393,2)))))/W393*G393),TRUE),IF(AND(Y393*G393&lt;&gt;0,(TRUNC(Y393*G393,2)+(TRUNC(AL393,2)-(TRUNC(S393*G393,2)+TRUNC(W393*G393,2)+TRUNC(Y393*G393,2)+TRUNC(AA393*G393,2)+TRUNC(AC393*G393,2)+TRUNC(AE393*G393,2)+TRUNC(AG393*G393,2)+TRUNC(AI393*G393,2))))&gt;=0),ABS((AE393*G393-(TRUNC(AE393*G393,2)+(TRUNC(AL393,2)-(TRUNC(S393*G393,2)+TRUNC(W393*G393,2)+TRUNC(Y393*G393,2)+TRUNC(AA393*G393,2)+TRUNC(AC393*G393,2)+TRUNC(AE393*G393,2)+TRUNC(AG393*G393,2)+TRUNC(AI393*G393,2)))))/AE393*G393)&lt;ABS((Y393*G393-(TRUNC(Y393*G393,2)+(TRUNC(AL393,2)-(TRUNC(S393*G393,2)+TRUNC(W393*G393,2)+TRUNC(Y393*G393,2)+TRUNC(AA393*G393,2)+TRUNC(AC393*G393,2)+TRUNC(AE393*G393,2)+TRUNC(AG393*G393,2)+TRUNC(AI393*G393,2)))))/Y393*G393),TRUE),IF(AND(AA393*G393&lt;&gt;0,(TRUNC(AA393*G393,2)+(TRUNC(AL393,2)-(TRUNC(S393*G393,2)+TRUNC(W393*G393,2)+TRUNC(Y393*G393,2)+TRUNC(AA393*G393,2)+TRUNC(AC393*G393,2)+TRUNC(AE393*G393,2)+TRUNC(AG393*G393,2)+TRUNC(AI393*G393,2))))&gt;=0),ABS((AE393*G393-(TRUNC(AE393*G393,2)+(TRUNC(AL393,2)-(TRUNC(S393*G393,2)+TRUNC(W393*G393,2)+TRUNC(Y393*G393,2)+TRUNC(AA393*G393,2)+TRUNC(AC393*G393,2)+TRUNC(AE393*G393,2)+TRUNC(AG393*G393,2)+TRUNC(AI393*G393,2)))))/AE393*G393)&lt;ABS((AA393*G393-(TRUNC(AA393*G393,2)+(TRUNC(AL393,2)-(TRUNC(S393*G393,2)+TRUNC(W393*G393,2)+TRUNC(Y393*G393,2)+TRUNC(AA393*G393,2)+TRUNC(AC393*G393,2)+TRUNC(AE393*G393,2)+TRUNC(AG393*G393,2)+TRUNC(AI393*G393,2)))))/AA393*G393),TRUE),IF(AND(AC393*G393&lt;&gt;0,(TRUNC(AC393*G393,2)+(TRUNC(AL393,2)-(TRUNC(S393*G393,2)+TRUNC(W393*G393,2)+TRUNC(Y393*G393,2)+TRUNC(AA393*G393,2)+TRUNC(AC393*G393,2)+TRUNC(AE393*G393,2)+TRUNC(AG393*G393,2)+TRUNC(AI393*G393,2))))&gt;=0),ABS((AE393*G393-(TRUNC(AE393*G393,2)+(TRUNC(AL393,2)-(TRUNC(S393*G393,2)+TRUNC(W393*G393,2)+TRUNC(Y393*G393,2)+TRUNC(AA393*G393,2)+TRUNC(AC393*G393,2)+TRUNC(AE393*G393,2)+TRUNC(AG393*G393,2)+TRUNC(AI393*G393,2)))))/AE393*G393)&lt;ABS((AC393*G393-(TRUNC(AC393*G393,2)+(TRUNC(AL393,2)-(TRUNC(S393*G393,2)+TRUNC(W393*G393,2)+TRUNC(Y393*G393,2)+TRUNC(AA393*G393,2)+TRUNC(AC393*G393,2)+TRUNC(AE393*G393,2)+TRUNC(AG393*G393,2)+TRUNC(AI393*G393,2)))))/AC393*G393),TRUE),IF(AND(AE393*G393&lt;&gt;0,(TRUNC(AE393*G393,2)+(TRUNC(AL393,2)-(TRUNC(S393*G393,2)+TRUNC(W393*G393,2)+TRUNC(Y393*G393,2)+TRUNC(AA393*G393,2)+TRUNC(AC393*G393,2)+TRUNC(AE393*G393,2)+TRUNC(AG393*G393,2)+TRUNC(AI393*G393,2))))&gt;=0),ABS((AE393*G393-(TRUNC(AE393*G393,2)+(TRUNC(AL393,2)-(TRUNC(S393*G393,2)+TRUNC(W393*G393,2)+TRUNC(Y393*G393,2)+TRUNC(AA393*G393,2)+TRUNC(AC393*G393,2)+TRUNC(AE393*G393,2)+TRUNC(AG393*G393,2)+TRUNC(AI393*G393,2)))))/AE393*G393)&lt;=ABS((AE393*G393-(TRUNC(AE393*G393,2)+(TRUNC(AL393,2)-(TRUNC(S393*G393,2)+TRUNC(W393*G393,2)+TRUNC(Y393*G393,2)+TRUNC(AA393*G393,2)+TRUNC(AC393*G393,2)+TRUNC(AE393*G393,2)+TRUNC(AG393*G393,2)+TRUNC(AI393*G393,2)))))/AE393*G393),TRUE),IF(AND(AG393*G393&lt;&gt;0,(TRUNC(AG393*G393,2)+(TRUNC(AL393,2)-(TRUNC(S393*G393,2)+TRUNC(W393*G393,2)+TRUNC(Y393*G393,2)+TRUNC(AA393*G393,2)+TRUNC(AC393*G393,2)+TRUNC(AE393*G393,2)+TRUNC(AG393*G393,2)+TRUNC(AI393*G393,2))))&gt;=0),ABS((AE393*G393-(TRUNC(AE393*G393,2)+(TRUNC(AL393,2)-(TRUNC(S393*G393,2)+TRUNC(W393*G393,2)+TRUNC(Y393*G393,2)+TRUNC(AA393*G393,2)+TRUNC(AC393*G393,2)+TRUNC(AE393*G393,2)+TRUNC(AG393*G393,2)+TRUNC(AI393*G393,2)))))/AE393*G393)&lt;=ABS((AG393*G393-(TRUNC(AG393*G393,2)+(TRUNC(AL393,2)-(TRUNC(S393*G393,2)+TRUNC(W393*G393,2)+TRUNC(Y393*G393,2)+TRUNC(AA393*G393,2)+TRUNC(AC393*G393,2)+TRUNC(AE393*G393,2)+TRUNC(AG393*G393,2)+TRUNC(AI393*G393,2)))))/AG393*G393),TRUE),IF(AND(AI393*G393&lt;&gt;0,(TRUNC(AI393*G393,2)+(TRUNC(AL393,2)-(TRUNC(S393*G393,2)+TRUNC(W393*G393,2)+TRUNC(Y393*G393,2)+TRUNC(AA393*G393,2)+TRUNC(AC393*G393,2)+TRUNC(AE393*G393,2)+TRUNC(AG393*G393,2)+TRUNC(AI393*G393,2))))&gt;=0),ABS((AE393*G393-(TRUNC(AE393*G393,2)+(TRUNC(AL393,2)-(TRUNC(S393*G393,2)+TRUNC(W393*G393,2)+TRUNC(Y393*G393,2)+TRUNC(AA393*G393,2)+TRUNC(AC393*G393,2)+TRUNC(AE393*G393,2)+TRUNC(AG393*G393,2)+TRUNC(AI393*G393,2)))))/AE393*G393)&lt;=ABS((AI393*G393-(TRUNC(AI393*G393,2)+(TRUNC(AL393,2)-(TRUNC(S393*G393,2)+TRUNC(W393*G393,2)+TRUNC(Y393*G393,2)+TRUNC(AA393*G393,2)+TRUNC(AC393*G393,2)+TRUNC(AE393*G393,2)+TRUNC(AG393*G393,2)+TRUNC(AI393*G393,2)))))/AI393*G393),TRUE)),TRUNC(AE393*G393,2)+(TRUNC(AL393,2)-(TRUNC(S393*G393,2)+TRUNC(W393*G393,2)+TRUNC(Y393*G393,2)+TRUNC(AA393*G393,2)+TRUNC(AC393*G393,2)+TRUNC(AE393*G393,2)+TRUNC(AG393*G393,2)+TRUNC(AI393*G393,2))),TRUNC(AE393*G393,2)))))</f>
        <v>0</v>
      </c>
      <c r="AG393" s="363">
        <f>IF(O393*(1+R393)=0,0,IF((TRUNC(AK393,2)-(TRUNC(H393*(1+R393),2)+TRUNC(J393*(1+R393),2)+TRUNC(K393*(1+R393),2)+TRUNC(L393*(1+R393),2)+TRUNC(M393*(1+R393),2)+TRUNC(N393*(1+R393),2)+TRUNC(O393*(1+R393),2)+TRUNC(P393*(1+R393),2)))=0,TRUNC(O393*(1+R393),2),IF((TRUNC(TRUNC(O393*(1+R393),2),2)+(TRUNC(AK393,2)-(TRUNC(H393*(1+R393),2)+TRUNC(J393*(1+R393),2)+TRUNC(K393*(1+R393),2)+TRUNC(L393*(1+R393),2)+TRUNC(M393*(1+R393),2)+TRUNC(N393*(1+R393),2)+TRUNC(O393*(1+R393),2)+TRUNC(P393*(1+R393),2))))&lt;=0,TRUNC(O393*(1+R393),2),IF(AND(IF(AND(H393*(1+R393)&lt;&gt;0,(TRUNC(H393*(1+R393),2)+(TRUNC(AK393,2)-(TRUNC(H393*(1+R393),2)+TRUNC(J393*(1+R393),2)+TRUNC(K393*(1+R393),2)+TRUNC(L393*(1+R393),2)+TRUNC(M393*(1+R393),2)+TRUNC(N393*(1+R393),2)+TRUNC(O393*(1+R393),2)+TRUNC(P393*(1+R393),2))))&gt;=0),ABS((O393*(1+R393)-(TRUNC(O393*(1+R393),2)+(TRUNC(AK393,2)-(TRUNC(H393*(1+R393),2)+TRUNC(J393*(1+R393),2)+TRUNC(K393*(1+R393),2)+TRUNC(L393*(1+R393),2)+TRUNC(M393*(1+R393),2)+TRUNC(N393*(1+R393),2)+TRUNC(O393*(1+R393),2)+TRUNC(P393*(1+R393),2)))))/O393*(1+R393))&lt;ABS((H393*(1+R393)-(TRUNC(H393*(1+R393),2)+(TRUNC(AK393,2)-(TRUNC(H393*(1+R393),2)+TRUNC(J393*(1+R393),2)+TRUNC(K393*(1+R393),2)+TRUNC(L393*(1+R393),2)+TRUNC(M393*(1+R393),2)+TRUNC(N393*(1+R393),2)+TRUNC(O393*(1+R393),2)+TRUNC(P393*(1+R393),2)))))/H393*(1+R393)),TRUE),IF(AND(J393*(1+R393)&lt;&gt;0,(TRUNC(J393*(1+R393),2)+(TRUNC(AK393,2)-(TRUNC(H393*(1+R393),2)+TRUNC(J393*(1+R393),2)+TRUNC(K393*(1+R393),2)+TRUNC(L393*(1+R393),2)+TRUNC(M393*(1+R393),2)+TRUNC(N393*(1+R393),2)+TRUNC(O393*(1+R393),2)+TRUNC(P393*(1+R393),2))))&gt;=0),ABS((O393*(1+R393)-(TRUNC(O393*(1+R393),2)+(TRUNC(AK393,2)-(TRUNC(H393*(1+R393),2)+TRUNC(J393*(1+R393),2)+TRUNC(K393*(1+R393),2)+TRUNC(L393*(1+R393),2)+TRUNC(M393*(1+R393),2)+TRUNC(N393*(1+R393),2)+TRUNC(O393*(1+R393),2)+TRUNC(P393*(1+R393),2)))))/O393*(1+R393))&lt;ABS((J393*(1+R393)-(TRUNC(J393*(1+R393),2)+(TRUNC(AK393,2)-(TRUNC(H393*(1+R393),2)+TRUNC(J393*(1+R393),2)+TRUNC(K393*(1+R393),2)+TRUNC(L393*(1+R393),2)+TRUNC(M393*(1+R393),2)+TRUNC(N393*(1+R393),2)+TRUNC(O393*(1+R393),2)+TRUNC(P393*(1+R393),2)))))/J393*(1+R393)),TRUE),IF(AND(K393*(1+R393)&lt;&gt;0,(TRUNC(K393*(1+R393),2)+(TRUNC(AK393,2)-(TRUNC(H393*(1+R393),2)+TRUNC(J393*(1+R393),2)+TRUNC(K393*(1+R393),2)+TRUNC(L393*(1+R393),2)+TRUNC(M393*(1+R393),2)+TRUNC(N393*(1+R393),2)+TRUNC(O393*(1+R393),2)+TRUNC(P393*(1+R393),2))))&gt;=0),ABS((O393*(1+R393)-(TRUNC(O393*(1+R393),2)+(TRUNC(AK393,2)-(TRUNC(H393*(1+R393),2)+TRUNC(J393*(1+R393),2)+TRUNC(K393*(1+R393),2)+TRUNC(L393*(1+R393),2)+TRUNC(M393*(1+R393),2)+TRUNC(N393*(1+R393),2)+TRUNC(O393*(1+R393),2)+TRUNC(P393*(1+R393),2)))))/O393*(1+R393))&lt;ABS((K393*(1+R393)-(TRUNC(K393*(1+R393),2)+(TRUNC(AK393,2)-(TRUNC(H393*(1+R393),2)+TRUNC(J393*(1+R393),2)+TRUNC(K393*(1+R393),2)+TRUNC(L393*(1+R393),2)+TRUNC(M393*(1+R393),2)+TRUNC(N393*(1+R393),2)+TRUNC(O393*(1+R393),2)+TRUNC(P393*(1+R393),2)))))/K393*(1+R393)),TRUE),IF(AND(L393*(1+R393)&lt;&gt;0,(TRUNC(L393*(1+R393),2)+(TRUNC(AK393,2)-(TRUNC(H393*(1+R393),2)+TRUNC(J393*(1+R393),2)+TRUNC(K393*(1+R393),2)+TRUNC(L393*(1+R393),2)+TRUNC(M393*(1+R393),2)+TRUNC(N393*(1+R393),2)+TRUNC(O393*(1+R393),2)+TRUNC(P393*(1+R393),2))))&gt;=0),ABS((O393*(1+R393)-(TRUNC(O393*(1+R393),2)+(TRUNC(AK393,2)-(TRUNC(H393*(1+R393),2)+TRUNC(J393*(1+R393),2)+TRUNC(K393*(1+R393),2)+TRUNC(L393*(1+R393),2)+TRUNC(M393*(1+R393),2)+TRUNC(N393*(1+R393),2)+TRUNC(O393*(1+R393),2)+TRUNC(P393*(1+R393),2)))))/O393*(1+R393))&lt;ABS((L393*(1+R393)-(TRUNC(L393*(1+R393),2)+(TRUNC(AK393,2)-(TRUNC(H393*(1+R393),2)+TRUNC(J393*(1+R393),2)+TRUNC(K393*(1+R393),2)+TRUNC(L393*(1+R393),2)+TRUNC(M393*(1+R393),2)+TRUNC(N393*(1+R393),2)+TRUNC(O393*(1+R393),2)+TRUNC(P393*(1+R393),2)))))/L393*(1+R393)),TRUE),IF(AND(M393*(1+R393)&lt;&gt;0,(TRUNC(M393*(1+R393),2)+(TRUNC(AK393,2)-(TRUNC(H393*(1+R393),2)+TRUNC(J393*(1+R393),2)+TRUNC(K393*(1+R393),2)+TRUNC(L393*(1+R393),2)+TRUNC(M393*(1+R393),2)+TRUNC(N393*(1+R393),2)+TRUNC(O393*(1+R393),2)+TRUNC(P393*(1+R393),2))))&gt;=0),ABS((O393*(1+R393)-(TRUNC(O393*(1+R393),2)+(TRUNC(AK393,2)-(TRUNC(H393*(1+R393),2)+TRUNC(J393*(1+R393),2)+TRUNC(K393*(1+R393),2)+TRUNC(L393*(1+R393),2)+TRUNC(M393*(1+R393),2)+TRUNC(N393*(1+R393),2)+TRUNC(O393*(1+R393),2)+TRUNC(P393*(1+R393),2)))))/O393*(1+R393))&lt;ABS((M393*(1+R393)-(TRUNC(M393*(1+R393),2)+(TRUNC(AK393,2)-(TRUNC(H393*(1+R393),2)+TRUNC(J393*(1+R393),2)+TRUNC(K393*(1+R393),2)+TRUNC(L393*(1+R393),2)+TRUNC(M393*(1+R393),2)+TRUNC(N393*(1+R393),2)+TRUNC(O393*(1+R393),2)+TRUNC(P393*(1+R393),2)))))/M393*(1+R393)),TRUE),IF(AND(N393*(1+R393)&lt;&gt;0,(TRUNC(N393*(1+R393),2)+(TRUNC(AK393,2)-(TRUNC(H393*(1+R393),2)+TRUNC(J393*(1+R393),2)+TRUNC(K393*(1+R393),2)+TRUNC(L393*(1+R393),2)+TRUNC(M393*(1+R393),2)+TRUNC(N393*(1+R393),2)+TRUNC(O393*(1+R393),2)+TRUNC(P393*(1+R393),2))))&gt;=0),ABS((O393*(1+R393)-(TRUNC(O393*(1+R393),2)+(TRUNC(AK393,2)-(TRUNC(H393*(1+R393),2)+TRUNC(J393*(1+R393),2)+TRUNC(K393*(1+R393),2)+TRUNC(L393*(1+R393),2)+TRUNC(M393*(1+R393),2)+TRUNC(N393*(1+R393),2)+TRUNC(O393*(1+R393),2)+TRUNC(P393*(1+R393),2)))))/O393*(1+R393))&lt;ABS((N393*(1+R393)-(TRUNC(N393*(1+R393),2)+(TRUNC(AK393,2)-(TRUNC(H393*(1+R393),2)+TRUNC(J393*(1+R393),2)+TRUNC(K393*(1+R393),2)+TRUNC(L393*(1+R393),2)+TRUNC(M393*(1+R393),2)+TRUNC(N393*(1+R393),2)+TRUNC(O393*(1+R393),2)+TRUNC(P393*(1+R393),2)))))/N393*(1+R393)),TRUE),IF(AND(O393*(1+R393)&lt;&gt;0,(TRUNC(O393*(1+R393),2)+(TRUNC(AK393,2)-(TRUNC(H393*(1+R393),2)+TRUNC(J393*(1+R393),2)+TRUNC(K393*(1+R393),2)+TRUNC(L393*(1+R393),2)+TRUNC(M393*(1+R393),2)+TRUNC(N393*(1+R393),2)+TRUNC(O393*(1+R393),2)+TRUNC(P393*(1+R393),2))))&gt;=0),ABS((O393*(1+R393)-(TRUNC(O393*(1+R393),2)+(TRUNC(AK393,2)-(TRUNC(H393*(1+R393),2)+TRUNC(J393*(1+R393),2)+TRUNC(K393*(1+R393),2)+TRUNC(L393*(1+R393),2)+TRUNC(M393*(1+R393),2)+TRUNC(N393*(1+R393),2)+TRUNC(O393*(1+R393),2)+TRUNC(P393*(1+R393),2)))))/O393*(1+R393))&lt;=ABS((O393*(1+R393)-(TRUNC(O393*(1+R393),2)+(TRUNC(AK393,2)-(TRUNC(H393*(1+R393),2)+TRUNC(J393*(1+R393),2)+TRUNC(K393*(1+R393),2)+TRUNC(L393*(1+R393),2)+TRUNC(M393*(1+R393),2)+TRUNC(N393*(1+R393),2)+TRUNC(O393*(1+R393),2)+TRUNC(P393*(1+R393),2)))))/O393*(1+R393)),TRUE),IF(AND(P393*(1+R393)&lt;&gt;0,(TRUNC(P393*(1+R393),2)+(TRUNC(AK393,2)-(TRUNC(H393*(1+R393),2)+TRUNC(J393*(1+R393),2)+TRUNC(K393*(1+R393),2)+TRUNC(L393*(1+R393),2)+TRUNC(M393*(1+R393),2)+TRUNC(N393*(1+R393),2)+TRUNC(O393*(1+R393),2)+TRUNC(P393*(1+R393),2))))&gt;=0),ABS((O393*(1+R393)-(TRUNC(O393*(1+R393),2)+(TRUNC(AK393,2)-(TRUNC(H393*(1+R393),2)+TRUNC(J393*(1+R393),2)+TRUNC(K393*(1+R393),2)+TRUNC(L393*(1+R393),2)+TRUNC(M393*(1+R393),2)+TRUNC(N393*(1+R393),2)+TRUNC(O393*(1+R393),2)+TRUNC(P393*(1+R393),2)))))/O393*(1+R393))&lt;=ABS((P393*(1+R393)-(TRUNC(P393*(1+R393),2)+(TRUNC(AK393,2)-(TRUNC(H393*(1+R393),2)+TRUNC(J393*(1+R393),2)+TRUNC(K393*(1+R393),2)+TRUNC(L393*(1+R393),2)+TRUNC(M393*(1+R393),2)+TRUNC(N393*(1+R393),2)+TRUNC(O393*(1+R393),2)+TRUNC(P393*(1+R393),2)))))/P393*(1+R393)),TRUE)),TRUNC(O393*(1+R393),2)+(TRUNC(AK393,2)-(TRUNC(H393*(1+R393),2)+TRUNC(J393*(1+R393),2)+TRUNC(K393*(1+R393),2)+TRUNC(L393*(1+R393),2)+TRUNC(M393*(1+R393),2)+TRUNC(N393*(1+R393),2)+TRUNC(O393*(1+R393),2)+TRUNC(P393*(1+R393),2))),TRUNC(O393*(1+R393),2)))))</f>
        <v>0</v>
      </c>
      <c r="AH393" s="363">
        <f>IF(AG393*G393=0,0,IF((TRUNC(AL393,2)-(TRUNC(S393*G393,2)+TRUNC(W393*G393,2)+TRUNC(Y393*G393,2)+TRUNC(AA393*G393,2)+TRUNC(AC393*G393,2)+TRUNC(AE393*G393,2)+TRUNC(AG393*G393,2)+TRUNC(AI393*G393,2)))=0,TRUNC(AG393*G393,2),IF((TRUNC(TRUNC(AG393*G393,2),2)+(TRUNC(AL393,2)-(TRUNC(S393*G393,2)+TRUNC(W393*G393,2)+TRUNC(Y393*G393,2)+TRUNC(AA393*G393,2)+TRUNC(AC393*G393,2)+TRUNC(AE393*G393,2)+TRUNC(AG393*G393,2)+TRUNC(AI393*G393,2))))&lt;=0,TRUNC(AG393*G393,2),IF(AND(IF(AND(S393*G393&lt;&gt;0,(TRUNC(S393*G393,2)+(TRUNC(AL393,2)-(TRUNC(S393*G393,2)+TRUNC(W393*G393,2)+TRUNC(Y393*G393,2)+TRUNC(AA393*G393,2)+TRUNC(AC393*G393,2)+TRUNC(AE393*G393,2)+TRUNC(AG393*G393,2)+TRUNC(AI393*G393,2))))&gt;=0),ABS((AG393*G393-(TRUNC(AG393*G393,2)+(TRUNC(AL393,2)-(TRUNC(S393*G393,2)+TRUNC(W393*G393,2)+TRUNC(Y393*G393,2)+TRUNC(AA393*G393,2)+TRUNC(AC393*G393,2)+TRUNC(AE393*G393,2)+TRUNC(AG393*G393,2)+TRUNC(AI393*G393,2)))))/AG393*G393)&lt;ABS((S393*G393-(TRUNC(S393*G393,2)+(TRUNC(AL393,2)-(TRUNC(S393*G393,2)+TRUNC(W393*G393,2)+TRUNC(Y393*G393,2)+TRUNC(AA393*G393,2)+TRUNC(AC393*G393,2)+TRUNC(AE393*G393,2)+TRUNC(AG393*G393,2)+TRUNC(AI393*G393,2)))))/S393*G393),TRUE),IF(AND(W393*G393&lt;&gt;0,(TRUNC(W393*G393,2)+(TRUNC(AL393,2)-(TRUNC(S393*G393,2)+TRUNC(W393*G393,2)+TRUNC(Y393*G393,2)+TRUNC(AA393*G393,2)+TRUNC(AC393*G393,2)+TRUNC(AE393*G393,2)+TRUNC(AG393*G393,2)+TRUNC(AI393*G393,2))))&gt;=0),ABS((AG393*G393-(TRUNC(AG393*G393,2)+(TRUNC(AL393,2)-(TRUNC(S393*G393,2)+TRUNC(W393*G393,2)+TRUNC(Y393*G393,2)+TRUNC(AA393*G393,2)+TRUNC(AC393*G393,2)+TRUNC(AE393*G393,2)+TRUNC(AG393*G393,2)+TRUNC(AI393*G393,2)))))/AG393*G393)&lt;ABS((W393*G393-(TRUNC(W393*G393,2)+(TRUNC(AL393,2)-(TRUNC(S393*G393,2)+TRUNC(W393*G393,2)+TRUNC(Y393*G393,2)+TRUNC(AA393*G393,2)+TRUNC(AC393*G393,2)+TRUNC(AE393*G393,2)+TRUNC(AG393*G393,2)+TRUNC(AI393*G393,2)))))/W393*G393),TRUE),IF(AND(Y393*G393&lt;&gt;0,(TRUNC(Y393*G393,2)+(TRUNC(AL393,2)-(TRUNC(S393*G393,2)+TRUNC(W393*G393,2)+TRUNC(Y393*G393,2)+TRUNC(AA393*G393,2)+TRUNC(AC393*G393,2)+TRUNC(AE393*G393,2)+TRUNC(AG393*G393,2)+TRUNC(AI393*G393,2))))&gt;=0),ABS((AG393*G393-(TRUNC(AG393*G393,2)+(TRUNC(AL393,2)-(TRUNC(S393*G393,2)+TRUNC(W393*G393,2)+TRUNC(Y393*G393,2)+TRUNC(AA393*G393,2)+TRUNC(AC393*G393,2)+TRUNC(AE393*G393,2)+TRUNC(AG393*G393,2)+TRUNC(AI393*G393,2)))))/AG393*G393)&lt;ABS((Y393*G393-(TRUNC(Y393*G393,2)+(TRUNC(AL393,2)-(TRUNC(S393*G393,2)+TRUNC(W393*G393,2)+TRUNC(Y393*G393,2)+TRUNC(AA393*G393,2)+TRUNC(AC393*G393,2)+TRUNC(AE393*G393,2)+TRUNC(AG393*G393,2)+TRUNC(AI393*G393,2)))))/Y393*G393),TRUE),IF(AND(AA393*G393&lt;&gt;0,(TRUNC(AA393*G393,2)+(TRUNC(AL393,2)-(TRUNC(S393*G393,2)+TRUNC(W393*G393,2)+TRUNC(Y393*G393,2)+TRUNC(AA393*G393,2)+TRUNC(AC393*G393,2)+TRUNC(AE393*G393,2)+TRUNC(AG393*G393,2)+TRUNC(AI393*G393,2))))&gt;=0),ABS((AG393*G393-(TRUNC(AG393*G393,2)+(TRUNC(AL393,2)-(TRUNC(S393*G393,2)+TRUNC(W393*G393,2)+TRUNC(Y393*G393,2)+TRUNC(AA393*G393,2)+TRUNC(AC393*G393,2)+TRUNC(AE393*G393,2)+TRUNC(AG393*G393,2)+TRUNC(AI393*G393,2)))))/AG393*G393)&lt;ABS((AA393*G393-(TRUNC(AA393*G393,2)+(TRUNC(AL393,2)-(TRUNC(S393*G393,2)+TRUNC(W393*G393,2)+TRUNC(Y393*G393,2)+TRUNC(AA393*G393,2)+TRUNC(AC393*G393,2)+TRUNC(AE393*G393,2)+TRUNC(AG393*G393,2)+TRUNC(AI393*G393,2)))))/AA393*G393),TRUE),IF(AND(AC393*G393&lt;&gt;0,(TRUNC(AC393*G393,2)+(TRUNC(AL393,2)-(TRUNC(S393*G393,2)+TRUNC(W393*G393,2)+TRUNC(Y393*G393,2)+TRUNC(AA393*G393,2)+TRUNC(AC393*G393,2)+TRUNC(AE393*G393,2)+TRUNC(AG393*G393,2)+TRUNC(AI393*G393,2))))&gt;=0),ABS((AG393*G393-(TRUNC(AG393*G393,2)+(TRUNC(AL393,2)-(TRUNC(S393*G393,2)+TRUNC(W393*G393,2)+TRUNC(Y393*G393,2)+TRUNC(AA393*G393,2)+TRUNC(AC393*G393,2)+TRUNC(AE393*G393,2)+TRUNC(AG393*G393,2)+TRUNC(AI393*G393,2)))))/AG393*G393)&lt;ABS((AC393*G393-(TRUNC(AC393*G393,2)+(TRUNC(AL393,2)-(TRUNC(S393*G393,2)+TRUNC(W393*G393,2)+TRUNC(Y393*G393,2)+TRUNC(AA393*G393,2)+TRUNC(AC393*G393,2)+TRUNC(AE393*G393,2)+TRUNC(AG393*G393,2)+TRUNC(AI393*G393,2)))))/AC393*G393),TRUE),IF(AND(AE393*G393&lt;&gt;0,(TRUNC(AE393*G393,2)+(TRUNC(AL393,2)-(TRUNC(S393*G393,2)+TRUNC(W393*G393,2)+TRUNC(Y393*G393,2)+TRUNC(AA393*G393,2)+TRUNC(AC393*G393,2)+TRUNC(AE393*G393,2)+TRUNC(AG393*G393,2)+TRUNC(AI393*G393,2))))&gt;=0),ABS((AG393*G393-(TRUNC(AG393*G393,2)+(TRUNC(AL393,2)-(TRUNC(S393*G393,2)+TRUNC(W393*G393,2)+TRUNC(Y393*G393,2)+TRUNC(AA393*G393,2)+TRUNC(AC393*G393,2)+TRUNC(AE393*G393,2)+TRUNC(AG393*G393,2)+TRUNC(AI393*G393,2)))))/AG393*G393)&lt;ABS((AE393*G393-(TRUNC(AE393*G393,2)+(TRUNC(AL393,2)-(TRUNC(S393*G393,2)+TRUNC(W393*G393,2)+TRUNC(Y393*G393,2)+TRUNC(AA393*G393,2)+TRUNC(AC393*G393,2)+TRUNC(AE393*G393,2)+TRUNC(AG393*G393,2)+TRUNC(AI393*G393,2)))))/AE393*G393),TRUE),IF(AND(AG393*G393&lt;&gt;0,(TRUNC(AG393*G393,2)+(TRUNC(AL393,2)-(TRUNC(S393*G393,2)+TRUNC(W393*G393,2)+TRUNC(Y393*G393,2)+TRUNC(AA393*G393,2)+TRUNC(AC393*G393,2)+TRUNC(AE393*G393,2)+TRUNC(AG393*G393,2)+TRUNC(AI393*G393,2))))&gt;=0),ABS((AG393*G393-(TRUNC(AG393*G393,2)+(TRUNC(AL393,2)-(TRUNC(S393*G393,2)+TRUNC(W393*G393,2)+TRUNC(Y393*G393,2)+TRUNC(AA393*G393,2)+TRUNC(AC393*G393,2)+TRUNC(AE393*G393,2)+TRUNC(AG393*G393,2)+TRUNC(AI393*G393,2)))))/AG393*G393)&lt;=ABS((AG393*G393-(TRUNC(AG393*G393,2)+(TRUNC(AL393,2)-(TRUNC(S393*G393,2)+TRUNC(W393*G393,2)+TRUNC(Y393*G393,2)+TRUNC(AA393*G393,2)+TRUNC(AC393*G393,2)+TRUNC(AE393*G393,2)+TRUNC(AG393*G393,2)+TRUNC(AI393*G393,2)))))/AG393*G393),TRUE),IF(AND(AI393*G393&lt;&gt;0,(TRUNC(AI393*G393,2)+(TRUNC(AL393,2)-(TRUNC(S393*G393,2)+TRUNC(W393*G393,2)+TRUNC(Y393*G393,2)+TRUNC(AA393*G393,2)+TRUNC(AC393*G393,2)+TRUNC(AE393*G393,2)+TRUNC(AG393*G393,2)+TRUNC(AI393*G393,2))))&gt;=0),ABS((AG393*G393-(TRUNC(AG393*G393,2)+(TRUNC(AL393,2)-(TRUNC(S393*G393,2)+TRUNC(W393*G393,2)+TRUNC(Y393*G393,2)+TRUNC(AA393*G393,2)+TRUNC(AC393*G393,2)+TRUNC(AE393*G393,2)+TRUNC(AG393*G393,2)+TRUNC(AI393*G393,2)))))/AG393*G393)&lt;=ABS((AI393*G393-(TRUNC(AI393*G393,2)+(TRUNC(AL393,2)-(TRUNC(S393*G393,2)+TRUNC(W393*G393,2)+TRUNC(Y393*G393,2)+TRUNC(AA393*G393,2)+TRUNC(AC393*G393,2)+TRUNC(AE393*G393,2)+TRUNC(AG393*G393,2)+TRUNC(AI393*G393,2)))))/AI393*G393),TRUE)),TRUNC(AG393*G393,2)+(TRUNC(AL393,2)-(TRUNC(S393*G393,2)+TRUNC(W393*G393,2)+TRUNC(Y393*G393,2)+TRUNC(AA393*G393,2)+TRUNC(AC393*G393,2)+TRUNC(AE393*G393,2)+TRUNC(AG393*G393,2)+TRUNC(AI393*G393,2))),TRUNC(AG393*G393,2)))))</f>
        <v>0</v>
      </c>
      <c r="AI393" s="363">
        <f>IF(P393*(1+R393)=0,0,IF((TRUNC(AK393,2)-(TRUNC(H393*(1+R393),2)+TRUNC(J393*(1+R393),2)+TRUNC(K393*(1+R393),2)+TRUNC(L393*(1+R393),2)+TRUNC(M393*(1+R393),2)+TRUNC(N393*(1+R393),2)+TRUNC(O393*(1+R393),2)+TRUNC(P393*(1+R393),2)))=0,TRUNC(P393*(1+R393),2),IF((TRUNC(TRUNC(P393*(1+R393),2),2)+(TRUNC(AK393,2)-(TRUNC(H393*(1+R393),2)+TRUNC(J393*(1+R393),2)+TRUNC(K393*(1+R393),2)+TRUNC(L393*(1+R393),2)+TRUNC(M393*(1+R393),2)+TRUNC(N393*(1+R393),2)+TRUNC(O393*(1+R393),2)+TRUNC(P393*(1+R393),2))))&lt;=0,TRUNC(P393*(1+R393),2),IF(AND(IF(AND(H393*(1+R393)&lt;&gt;0,(TRUNC(H393*(1+R393),2)+(TRUNC(AK393,2)-(TRUNC(H393*(1+R393),2)+TRUNC(J393*(1+R393),2)+TRUNC(K393*(1+R393),2)+TRUNC(L393*(1+R393),2)+TRUNC(M393*(1+R393),2)+TRUNC(N393*(1+R393),2)+TRUNC(O393*(1+R393),2)+TRUNC(P393*(1+R393),2))))&gt;=0),ABS((P393*(1+R393)-(TRUNC(P393*(1+R393),2)+(TRUNC(AK393,2)-(TRUNC(H393*(1+R393),2)+TRUNC(J393*(1+R393),2)+TRUNC(K393*(1+R393),2)+TRUNC(L393*(1+R393),2)+TRUNC(M393*(1+R393),2)+TRUNC(N393*(1+R393),2)+TRUNC(O393*(1+R393),2)+TRUNC(P393*(1+R393),2)))))/P393*(1+R393))&lt;ABS((H393*(1+R393)-(TRUNC(H393*(1+R393),2)+(TRUNC(AK393,2)-(TRUNC(H393*(1+R393),2)+TRUNC(J393*(1+R393),2)+TRUNC(K393*(1+R393),2)+TRUNC(L393*(1+R393),2)+TRUNC(M393*(1+R393),2)+TRUNC(N393*(1+R393),2)+TRUNC(O393*(1+R393),2)+TRUNC(P393*(1+R393),2)))))/H393*(1+R393)),TRUE),IF(AND(J393*(1+R393)&lt;&gt;0,(TRUNC(J393*(1+R393),2)+(TRUNC(AK393,2)-(TRUNC(H393*(1+R393),2)+TRUNC(J393*(1+R393),2)+TRUNC(K393*(1+R393),2)+TRUNC(L393*(1+R393),2)+TRUNC(M393*(1+R393),2)+TRUNC(N393*(1+R393),2)+TRUNC(O393*(1+R393),2)+TRUNC(P393*(1+R393),2))))&gt;=0),ABS((P393*(1+R393)-(TRUNC(P393*(1+R393),2)+(TRUNC(AK393,2)-(TRUNC(H393*(1+R393),2)+TRUNC(J393*(1+R393),2)+TRUNC(K393*(1+R393),2)+TRUNC(L393*(1+R393),2)+TRUNC(M393*(1+R393),2)+TRUNC(N393*(1+R393),2)+TRUNC(O393*(1+R393),2)+TRUNC(P393*(1+R393),2)))))/P393*(1+R393))&lt;ABS((J393*(1+R393)-(TRUNC(J393*(1+R393),2)+(TRUNC(AK393,2)-(TRUNC(H393*(1+R393),2)+TRUNC(J393*(1+R393),2)+TRUNC(K393*(1+R393),2)+TRUNC(L393*(1+R393),2)+TRUNC(M393*(1+R393),2)+TRUNC(N393*(1+R393),2)+TRUNC(O393*(1+R393),2)+TRUNC(P393*(1+R393),2)))))/J393*(1+R393)),TRUE),IF(AND(K393*(1+R393)&lt;&gt;0,(TRUNC(K393*(1+R393),2)+(TRUNC(AK393,2)-(TRUNC(H393*(1+R393),2)+TRUNC(J393*(1+R393),2)+TRUNC(K393*(1+R393),2)+TRUNC(L393*(1+R393),2)+TRUNC(M393*(1+R393),2)+TRUNC(N393*(1+R393),2)+TRUNC(O393*(1+R393),2)+TRUNC(P393*(1+R393),2))))&gt;=0),ABS((P393*(1+R393)-(TRUNC(P393*(1+R393),2)+(TRUNC(AK393,2)-(TRUNC(H393*(1+R393),2)+TRUNC(J393*(1+R393),2)+TRUNC(K393*(1+R393),2)+TRUNC(L393*(1+R393),2)+TRUNC(M393*(1+R393),2)+TRUNC(N393*(1+R393),2)+TRUNC(O393*(1+R393),2)+TRUNC(P393*(1+R393),2)))))/P393*(1+R393))&lt;ABS((K393*(1+R393)-(TRUNC(K393*(1+R393),2)+(TRUNC(AK393,2)-(TRUNC(H393*(1+R393),2)+TRUNC(J393*(1+R393),2)+TRUNC(K393*(1+R393),2)+TRUNC(L393*(1+R393),2)+TRUNC(M393*(1+R393),2)+TRUNC(N393*(1+R393),2)+TRUNC(O393*(1+R393),2)+TRUNC(P393*(1+R393),2)))))/K393*(1+R393)),TRUE),IF(AND(L393*(1+R393)&lt;&gt;0,(TRUNC(L393*(1+R393),2)+(TRUNC(AK393,2)-(TRUNC(H393*(1+R393),2)+TRUNC(J393*(1+R393),2)+TRUNC(K393*(1+R393),2)+TRUNC(L393*(1+R393),2)+TRUNC(M393*(1+R393),2)+TRUNC(N393*(1+R393),2)+TRUNC(O393*(1+R393),2)+TRUNC(P393*(1+R393),2))))&gt;=0),ABS((P393*(1+R393)-(TRUNC(P393*(1+R393),2)+(TRUNC(AK393,2)-(TRUNC(H393*(1+R393),2)+TRUNC(J393*(1+R393),2)+TRUNC(K393*(1+R393),2)+TRUNC(L393*(1+R393),2)+TRUNC(M393*(1+R393),2)+TRUNC(N393*(1+R393),2)+TRUNC(O393*(1+R393),2)+TRUNC(P393*(1+R393),2)))))/P393*(1+R393))&lt;ABS((L393*(1+R393)-(TRUNC(L393*(1+R393),2)+(TRUNC(AK393,2)-(TRUNC(H393*(1+R393),2)+TRUNC(J393*(1+R393),2)+TRUNC(K393*(1+R393),2)+TRUNC(L393*(1+R393),2)+TRUNC(M393*(1+R393),2)+TRUNC(N393*(1+R393),2)+TRUNC(O393*(1+R393),2)+TRUNC(P393*(1+R393),2)))))/L393*(1+R393)),TRUE),IF(AND(M393*(1+R393)&lt;&gt;0,(TRUNC(M393*(1+R393),2)+(TRUNC(AK393,2)-(TRUNC(H393*(1+R393),2)+TRUNC(J393*(1+R393),2)+TRUNC(K393*(1+R393),2)+TRUNC(L393*(1+R393),2)+TRUNC(M393*(1+R393),2)+TRUNC(N393*(1+R393),2)+TRUNC(O393*(1+R393),2)+TRUNC(P393*(1+R393),2))))&gt;=0),ABS((P393*(1+R393)-(TRUNC(P393*(1+R393),2)+(TRUNC(AK393,2)-(TRUNC(H393*(1+R393),2)+TRUNC(J393*(1+R393),2)+TRUNC(K393*(1+R393),2)+TRUNC(L393*(1+R393),2)+TRUNC(M393*(1+R393),2)+TRUNC(N393*(1+R393),2)+TRUNC(O393*(1+R393),2)+TRUNC(P393*(1+R393),2)))))/P393*(1+R393))&lt;ABS((M393*(1+R393)-(TRUNC(M393*(1+R393),2)+(TRUNC(AK393,2)-(TRUNC(H393*(1+R393),2)+TRUNC(J393*(1+R393),2)+TRUNC(K393*(1+R393),2)+TRUNC(L393*(1+R393),2)+TRUNC(M393*(1+R393),2)+TRUNC(N393*(1+R393),2)+TRUNC(O393*(1+R393),2)+TRUNC(P393*(1+R393),2)))))/M393*(1+R393)),TRUE),IF(AND(N393*(1+R393)&lt;&gt;0,(TRUNC(N393*(1+R393),2)+(TRUNC(AK393,2)-(TRUNC(H393*(1+R393),2)+TRUNC(J393*(1+R393),2)+TRUNC(K393*(1+R393),2)+TRUNC(L393*(1+R393),2)+TRUNC(M393*(1+R393),2)+TRUNC(N393*(1+R393),2)+TRUNC(O393*(1+R393),2)+TRUNC(P393*(1+R393),2))))&gt;=0),ABS((P393*(1+R393)-(TRUNC(P393*(1+R393),2)+(TRUNC(AK393,2)-(TRUNC(H393*(1+R393),2)+TRUNC(J393*(1+R393),2)+TRUNC(K393*(1+R393),2)+TRUNC(L393*(1+R393),2)+TRUNC(M393*(1+R393),2)+TRUNC(N393*(1+R393),2)+TRUNC(O393*(1+R393),2)+TRUNC(P393*(1+R393),2)))))/P393*(1+R393))&lt;ABS((N393*(1+R393)-(TRUNC(N393*(1+R393),2)+(TRUNC(AK393,2)-(TRUNC(H393*(1+R393),2)+TRUNC(J393*(1+R393),2)+TRUNC(K393*(1+R393),2)+TRUNC(L393*(1+R393),2)+TRUNC(M393*(1+R393),2)+TRUNC(N393*(1+R393),2)+TRUNC(O393*(1+R393),2)+TRUNC(P393*(1+R393),2)))))/N393*(1+R393)),TRUE),IF(AND(O393*(1+R393)&lt;&gt;0,(TRUNC(O393*(1+R393),2)+(TRUNC(AK393,2)-(TRUNC(H393*(1+R393),2)+TRUNC(J393*(1+R393),2)+TRUNC(K393*(1+R393),2)+TRUNC(L393*(1+R393),2)+TRUNC(M393*(1+R393),2)+TRUNC(N393*(1+R393),2)+TRUNC(O393*(1+R393),2)+TRUNC(P393*(1+R393),2))))&gt;=0),ABS((P393*(1+R393)-(TRUNC(P393*(1+R393),2)+(TRUNC(AK393,2)-(TRUNC(H393*(1+R393),2)+TRUNC(J393*(1+R393),2)+TRUNC(K393*(1+R393),2)+TRUNC(L393*(1+R393),2)+TRUNC(M393*(1+R393),2)+TRUNC(N393*(1+R393),2)+TRUNC(O393*(1+R393),2)+TRUNC(P393*(1+R393),2)))))/P393*(1+R393))&lt;ABS((O393*(1+R393)-(TRUNC(O393*(1+R393),2)+(TRUNC(AK393,2)-(TRUNC(H393*(1+R393),2)+TRUNC(J393*(1+R393),2)+TRUNC(K393*(1+R393),2)+TRUNC(L393*(1+R393),2)+TRUNC(M393*(1+R393),2)+TRUNC(N393*(1+R393),2)+TRUNC(O393*(1+R393),2)+TRUNC(P393*(1+R393),2)))))/O393*(1+R393)),TRUE),IF(AND(P393*(1+R393)&lt;&gt;0,(TRUNC(P393*(1+R393),2)+(TRUNC(AK393,2)-(TRUNC(H393*(1+R393),2)+TRUNC(J393*(1+R393),2)+TRUNC(K393*(1+R393),2)+TRUNC(L393*(1+R393),2)+TRUNC(M393*(1+R393),2)+TRUNC(N393*(1+R393),2)+TRUNC(O393*(1+R393),2)+TRUNC(P393*(1+R393),2))))&gt;=0),ABS((P393*(1+R393)-(TRUNC(P393*(1+R393),2)+(TRUNC(AK393,2)-(TRUNC(H393*(1+R393),2)+TRUNC(J393*(1+R393),2)+TRUNC(K393*(1+R393),2)+TRUNC(L393*(1+R393),2)+TRUNC(M393*(1+R393),2)+TRUNC(N393*(1+R393),2)+TRUNC(O393*(1+R393),2)+TRUNC(P393*(1+R393),2)))))/P393*(1+R393))&lt;=ABS((P393*(1+R393)-(TRUNC(P393*(1+R393),2)+(TRUNC(AK393,2)-(TRUNC(H393*(1+R393),2)+TRUNC(J393*(1+R393),2)+TRUNC(K393*(1+R393),2)+TRUNC(L393*(1+R393),2)+TRUNC(M393*(1+R393),2)+TRUNC(N393*(1+R393),2)+TRUNC(O393*(1+R393),2)+TRUNC(P393*(1+R393),2)))))/P393*(1+R393)),TRUE)),TRUNC(P393*(1+R393),2)+(TRUNC(AK393,2)-(TRUNC(H393*(1+R393),2)+TRUNC(J393*(1+R393),2)+TRUNC(K393*(1+R393),2)+TRUNC(L393*(1+R393),2)+TRUNC(M393*(1+R393),2)+TRUNC(N393*(1+R393),2)+TRUNC(O393*(1+R393),2)+TRUNC(P393*(1+R393),2))),TRUNC(P393*(1+R393),2)))))</f>
        <v>0</v>
      </c>
      <c r="AJ393" s="363">
        <f>IF(AI393*G393=0,0,IF((TRUNC(AL393,2)-(TRUNC(S393*G393,2)+TRUNC(W393*G393,2)+TRUNC(Y393*G393,2)+TRUNC(AA393*G393,2)+TRUNC(AC393*G393,2)+TRUNC(AE393*G393,2)+TRUNC(AG393*G393,2)+TRUNC(AI393*G393,2)))=0,TRUNC(AI393*G393,2),IF((TRUNC(TRUNC(AI393*G393,2),2)+(TRUNC(AL393,2)-(TRUNC(S393*G393,2)+TRUNC(W393*G393,2)+TRUNC(Y393*G393,2)+TRUNC(AA393*G393,2)+TRUNC(AC393*G393,2)+TRUNC(AE393*G393,2)+TRUNC(AG393*G393,2)+TRUNC(AI393*G393,2))))&lt;=0,TRUNC(AI393*G393,2),IF(AND(IF(AND(S393*G393&lt;&gt;0,(TRUNC(S393*G393,2)+(TRUNC(AL393,2)-(TRUNC(S393*G393,2)+TRUNC(W393*G393,2)+TRUNC(Y393*G393,2)+TRUNC(AA393*G393,2)+TRUNC(AC393*G393,2)+TRUNC(AE393*G393,2)+TRUNC(AG393*G393,2)+TRUNC(AI393*G393,2))))&gt;=0),ABS((AI393*G393-(TRUNC(AI393*G393,2)+(TRUNC(AL393,2)-(TRUNC(S393*G393,2)+TRUNC(W393*G393,2)+TRUNC(Y393*G393,2)+TRUNC(AA393*G393,2)+TRUNC(AC393*G393,2)+TRUNC(AE393*G393,2)+TRUNC(AG393*G393,2)+TRUNC(AI393*G393,2)))))/AI393*G393)&lt;ABS((S393*G393-(TRUNC(S393*G393,2)+(TRUNC(AL393,2)-(TRUNC(S393*G393,2)+TRUNC(W393*G393,2)+TRUNC(Y393*G393,2)+TRUNC(AA393*G393,2)+TRUNC(AC393*G393,2)+TRUNC(AE393*G393,2)+TRUNC(AG393*G393,2)+TRUNC(AI393*G393,2)))))/S393*G393),TRUE),IF(AND(W393*G393&lt;&gt;0,(TRUNC(W393*G393,2)+(TRUNC(AL393,2)-(TRUNC(S393*G393,2)+TRUNC(W393*G393,2)+TRUNC(Y393*G393,2)+TRUNC(AA393*G393,2)+TRUNC(AC393*G393,2)+TRUNC(AE393*G393,2)+TRUNC(AG393*G393,2)+TRUNC(AI393*G393,2))))&gt;=0),ABS((AI393*G393-(TRUNC(AI393*G393,2)+(TRUNC(AL393,2)-(TRUNC(S393*G393,2)+TRUNC(W393*G393,2)+TRUNC(Y393*G393,2)+TRUNC(AA393*G393,2)+TRUNC(AC393*G393,2)+TRUNC(AE393*G393,2)+TRUNC(AG393*G393,2)+TRUNC(AI393*G393,2)))))/AI393*G393)&lt;ABS((W393*G393-(TRUNC(W393*G393,2)+(TRUNC(AL393,2)-(TRUNC(S393*G393,2)+TRUNC(W393*G393,2)+TRUNC(Y393*G393,2)+TRUNC(AA393*G393,2)+TRUNC(AC393*G393,2)+TRUNC(AE393*G393,2)+TRUNC(AG393*G393,2)+TRUNC(AI393*G393,2)))))/W393*G393),TRUE),IF(AND(Y393*G393&lt;&gt;0,(TRUNC(Y393*G393,2)+(TRUNC(AL393,2)-(TRUNC(S393*G393,2)+TRUNC(W393*G393,2)+TRUNC(Y393*G393,2)+TRUNC(AA393*G393,2)+TRUNC(AC393*G393,2)+TRUNC(AE393*G393,2)+TRUNC(AG393*G393,2)+TRUNC(AI393*G393,2))))&gt;=0),ABS((AI393*G393-(TRUNC(AI393*G393,2)+(TRUNC(AL393,2)-(TRUNC(S393*G393,2)+TRUNC(W393*G393,2)+TRUNC(Y393*G393,2)+TRUNC(AA393*G393,2)+TRUNC(AC393*G393,2)+TRUNC(AE393*G393,2)+TRUNC(AG393*G393,2)+TRUNC(AI393*G393,2)))))/AI393*G393)&lt;ABS((Y393*G393-(TRUNC(Y393*G393,2)+(TRUNC(AL393,2)-(TRUNC(S393*G393,2)+TRUNC(W393*G393,2)+TRUNC(Y393*G393,2)+TRUNC(AA393*G393,2)+TRUNC(AC393*G393,2)+TRUNC(AE393*G393,2)+TRUNC(AG393*G393,2)+TRUNC(AI393*G393,2)))))/Y393*G393),TRUE),IF(AND(AA393*G393&lt;&gt;0,(TRUNC(AA393*G393,2)+(TRUNC(AL393,2)-(TRUNC(S393*G393,2)+TRUNC(W393*G393,2)+TRUNC(Y393*G393,2)+TRUNC(AA393*G393,2)+TRUNC(AC393*G393,2)+TRUNC(AE393*G393,2)+TRUNC(AG393*G393,2)+TRUNC(AI393*G393,2))))&gt;=0),ABS((AI393*G393-(TRUNC(AI393*G393,2)+(TRUNC(AL393,2)-(TRUNC(S393*G393,2)+TRUNC(W393*G393,2)+TRUNC(Y393*G393,2)+TRUNC(AA393*G393,2)+TRUNC(AC393*G393,2)+TRUNC(AE393*G393,2)+TRUNC(AG393*G393,2)+TRUNC(AI393*G393,2)))))/AI393*G393)&lt;ABS((AA393*G393-(TRUNC(AA393*G393,2)+(TRUNC(AL393,2)-(TRUNC(S393*G393,2)+TRUNC(W393*G393,2)+TRUNC(Y393*G393,2)+TRUNC(AA393*G393,2)+TRUNC(AC393*G393,2)+TRUNC(AE393*G393,2)+TRUNC(AG393*G393,2)+TRUNC(AI393*G393,2)))))/AA393*G393),TRUE),IF(AND(AC393*G393&lt;&gt;0,(TRUNC(AC393*G393,2)+(TRUNC(AL393,2)-(TRUNC(S393*G393,2)+TRUNC(W393*G393,2)+TRUNC(Y393*G393,2)+TRUNC(AA393*G393,2)+TRUNC(AC393*G393,2)+TRUNC(AE393*G393,2)+TRUNC(AG393*G393,2)+TRUNC(AI393*G393,2))))&gt;=0),ABS((AI393*G393-(TRUNC(AI393*G393,2)+(TRUNC(AL393,2)-(TRUNC(S393*G393,2)+TRUNC(W393*G393,2)+TRUNC(Y393*G393,2)+TRUNC(AA393*G393,2)+TRUNC(AC393*G393,2)+TRUNC(AE393*G393,2)+TRUNC(AG393*G393,2)+TRUNC(AI393*G393,2)))))/AI393*G393)&lt;ABS((AC393*G393-(TRUNC(AC393*G393,2)+(TRUNC(AL393,2)-(TRUNC(S393*G393,2)+TRUNC(W393*G393,2)+TRUNC(Y393*G393,2)+TRUNC(AA393*G393,2)+TRUNC(AC393*G393,2)+TRUNC(AE393*G393,2)+TRUNC(AG393*G393,2)+TRUNC(AI393*G393,2)))))/AC393*G393),TRUE),IF(AND(AE393*G393&lt;&gt;0,(TRUNC(AE393*G393,2)+(TRUNC(AL393,2)-(TRUNC(S393*G393,2)+TRUNC(W393*G393,2)+TRUNC(Y393*G393,2)+TRUNC(AA393*G393,2)+TRUNC(AC393*G393,2)+TRUNC(AE393*G393,2)+TRUNC(AG393*G393,2)+TRUNC(AI393*G393,2))))&gt;=0),ABS((AI393*G393-(TRUNC(AI393*G393,2)+(TRUNC(AL393,2)-(TRUNC(S393*G393,2)+TRUNC(W393*G393,2)+TRUNC(Y393*G393,2)+TRUNC(AA393*G393,2)+TRUNC(AC393*G393,2)+TRUNC(AE393*G393,2)+TRUNC(AG393*G393,2)+TRUNC(AI393*G393,2)))))/AI393*G393)&lt;ABS((AE393*G393-(TRUNC(AE393*G393,2)+(TRUNC(AL393,2)-(TRUNC(S393*G393,2)+TRUNC(W393*G393,2)+TRUNC(Y393*G393,2)+TRUNC(AA393*G393,2)+TRUNC(AC393*G393,2)+TRUNC(AE393*G393,2)+TRUNC(AG393*G393,2)+TRUNC(AI393*G393,2)))))/AE393*G393),TRUE),IF(AND(AG393*G393&lt;&gt;0,(TRUNC(AG393*G393,2)+(TRUNC(AL393,2)-(TRUNC(S393*G393,2)+TRUNC(W393*G393,2)+TRUNC(Y393*G393,2)+TRUNC(AA393*G393,2)+TRUNC(AC393*G393,2)+TRUNC(AE393*G393,2)+TRUNC(AG393*G393,2)+TRUNC(AI393*G393,2))))&gt;=0),ABS((AI393*G393-(TRUNC(AI393*G393,2)+(TRUNC(AL393,2)-(TRUNC(S393*G393,2)+TRUNC(W393*G393,2)+TRUNC(Y393*G393,2)+TRUNC(AA393*G393,2)+TRUNC(AC393*G393,2)+TRUNC(AE393*G393,2)+TRUNC(AG393*G393,2)+TRUNC(AI393*G393,2)))))/AI393*G393)&lt;ABS((AG393*G393-(TRUNC(AG393*G393,2)+(TRUNC(AL393,2)-(TRUNC(S393*G393,2)+TRUNC(W393*G393,2)+TRUNC(Y393*G393,2)+TRUNC(AA393*G393,2)+TRUNC(AC393*G393,2)+TRUNC(AE393*G393,2)+TRUNC(AG393*G393,2)+TRUNC(AI393*G393,2)))))/AG393*G393),TRUE),IF(AND(AI393*G393&lt;&gt;0,(TRUNC(AI393*G393,2)+(TRUNC(AL393,2)-(TRUNC(S393*G393,2)+TRUNC(W393*G393,2)+TRUNC(Y393*G393,2)+TRUNC(AA393*G393,2)+TRUNC(AC393*G393,2)+TRUNC(AE393*G393,2)+TRUNC(AG393*G393,2)+TRUNC(AI393*G393,2))))&gt;=0),ABS((AI393*G393-(TRUNC(AI393*G393,2)+(TRUNC(AL393,2)-(TRUNC(S393*G393,2)+TRUNC(W393*G393,2)+TRUNC(Y393*G393,2)+TRUNC(AA393*G393,2)+TRUNC(AC393*G393,2)+TRUNC(AE393*G393,2)+TRUNC(AG393*G393,2)+TRUNC(AI393*G393,2)))))/AI393*G393)&lt;=ABS((AI393*G393-(TRUNC(AI393*G393,2)+(TRUNC(AL393,2)-(TRUNC(S393*G393,2)+TRUNC(W393*G393,2)+TRUNC(Y393*G393,2)+TRUNC(AA393*G393,2)+TRUNC(AC393*G393,2)+TRUNC(AE393*G393,2)+TRUNC(AG393*G393,2)+TRUNC(AI393*G393,2)))))/AI393*G393),TRUE)),TRUNC(AI393*G393,2)+(TRUNC(AL393,2)-(TRUNC(S393*G393,2)+TRUNC(W393*G393,2)+TRUNC(Y393*G393,2)+TRUNC(AA393*G393,2)+TRUNC(AC393*G393,2)+TRUNC(AE393*G393,2)+TRUNC(AG393*G393,2)+TRUNC(AI393*G393,2))),TRUNC(AI393*G393,2)))))</f>
        <v>0</v>
      </c>
      <c r="AK393" s="363">
        <f>TRUNC(Q393*(1+R393), 2)</f>
        <v>109.84</v>
      </c>
      <c r="AL393" s="363">
        <f>TRUNC(G393*TRUNC(AK393, 2), 2)</f>
        <v>10230.49</v>
      </c>
    </row>
    <row r="394" spans="1:38" ht="38.25" x14ac:dyDescent="0.2">
      <c r="A394" s="374" t="s">
        <v>787</v>
      </c>
      <c r="B394" s="373" t="s">
        <v>193</v>
      </c>
      <c r="C394" s="373" t="s">
        <v>393</v>
      </c>
      <c r="D394" s="373" t="s">
        <v>166</v>
      </c>
      <c r="E394" s="372" t="s">
        <v>1580</v>
      </c>
      <c r="F394" s="371" t="s">
        <v>6</v>
      </c>
      <c r="G394" s="371">
        <v>85.62</v>
      </c>
      <c r="H394" s="369">
        <v>5.41</v>
      </c>
      <c r="I394" s="369">
        <v>7.25</v>
      </c>
      <c r="J394" s="369">
        <v>7.25</v>
      </c>
      <c r="K394" s="369">
        <v>0</v>
      </c>
      <c r="L394" s="369">
        <v>0</v>
      </c>
      <c r="M394" s="369">
        <v>0</v>
      </c>
      <c r="N394" s="369">
        <v>0</v>
      </c>
      <c r="O394" s="369">
        <v>0</v>
      </c>
      <c r="P394" s="369">
        <v>0</v>
      </c>
      <c r="Q394" s="369">
        <f>TRUNC(H394 + N394 + K394 + J394 + P394 + M394 + L394 + O394, 2)</f>
        <v>12.66</v>
      </c>
      <c r="R394" s="370">
        <v>8.3526000000000003E-2</v>
      </c>
      <c r="S394" s="369">
        <f>IF(H394*(1+R394)=0,0,IF((TRUNC(AK394,2)-(TRUNC(H394*(1+R394),2)+TRUNC(J394*(1+R394),2)+TRUNC(K394*(1+R394),2)+TRUNC(L394*(1+R394),2)+TRUNC(M394*(1+R394),2)+TRUNC(N394*(1+R394),2)+TRUNC(O394*(1+R394),2)+TRUNC(P394*(1+R394),2)))=0,TRUNC(H394*(1+R394),2),IF((TRUNC(TRUNC(H394*(1+R394),2),2)+(TRUNC(AK394,2)-(TRUNC(H394*(1+R394),2)+TRUNC(J394*(1+R394),2)+TRUNC(K394*(1+R394),2)+TRUNC(L394*(1+R394),2)+TRUNC(M394*(1+R394),2)+TRUNC(N394*(1+R394),2)+TRUNC(O394*(1+R394),2)+TRUNC(P394*(1+R394),2))))&lt;=0,TRUNC(H394*(1+R394),2),IF(AND(IF(AND(H394*(1+R394)&lt;&gt;0,(TRUNC(H394*(1+R394),2)+(TRUNC(AK394,2)-(TRUNC(H394*(1+R394),2)+TRUNC(J394*(1+R394),2)+TRUNC(K394*(1+R394),2)+TRUNC(L394*(1+R394),2)+TRUNC(M394*(1+R394),2)+TRUNC(N394*(1+R394),2)+TRUNC(O394*(1+R394),2)+TRUNC(P394*(1+R394),2))))&gt;=0),ABS((H394*(1+R394)-(TRUNC(H394*(1+R394),2)+(TRUNC(AK394,2)-(TRUNC(H394*(1+R394),2)+TRUNC(J394*(1+R394),2)+TRUNC(K394*(1+R394),2)+TRUNC(L394*(1+R394),2)+TRUNC(M394*(1+R394),2)+TRUNC(N394*(1+R394),2)+TRUNC(O394*(1+R394),2)+TRUNC(P394*(1+R394),2)))))/H394*(1+R394))&lt;=ABS((H394*(1+R394)-(TRUNC(H394*(1+R394),2)+(TRUNC(AK394,2)-(TRUNC(H394*(1+R394),2)+TRUNC(J394*(1+R394),2)+TRUNC(K394*(1+R394),2)+TRUNC(L394*(1+R394),2)+TRUNC(M394*(1+R394),2)+TRUNC(N394*(1+R394),2)+TRUNC(O394*(1+R394),2)+TRUNC(P394*(1+R394),2)))))/H394*(1+R394)),TRUE),IF(AND(J394*(1+R394)&lt;&gt;0,(TRUNC(J394*(1+R394),2)+(TRUNC(AK394,2)-(TRUNC(H394*(1+R394),2)+TRUNC(J394*(1+R394),2)+TRUNC(K394*(1+R394),2)+TRUNC(L394*(1+R394),2)+TRUNC(M394*(1+R394),2)+TRUNC(N394*(1+R394),2)+TRUNC(O394*(1+R394),2)+TRUNC(P394*(1+R394),2))))&gt;=0),ABS((H394*(1+R394)-(TRUNC(H394*(1+R394),2)+(TRUNC(AK394,2)-(TRUNC(H394*(1+R394),2)+TRUNC(J394*(1+R394),2)+TRUNC(K394*(1+R394),2)+TRUNC(L394*(1+R394),2)+TRUNC(M394*(1+R394),2)+TRUNC(N394*(1+R394),2)+TRUNC(O394*(1+R394),2)+TRUNC(P394*(1+R394),2)))))/H394*(1+R394))&lt;=ABS((J394*(1+R394)-(TRUNC(J394*(1+R394),2)+(TRUNC(AK394,2)-(TRUNC(H394*(1+R394),2)+TRUNC(J394*(1+R394),2)+TRUNC(K394*(1+R394),2)+TRUNC(L394*(1+R394),2)+TRUNC(M394*(1+R394),2)+TRUNC(N394*(1+R394),2)+TRUNC(O394*(1+R394),2)+TRUNC(P394*(1+R394),2)))))/J394*(1+R394)),TRUE),IF(AND(K394*(1+R394)&lt;&gt;0,(TRUNC(K394*(1+R394),2)+(TRUNC(AK394,2)-(TRUNC(H394*(1+R394),2)+TRUNC(J394*(1+R394),2)+TRUNC(K394*(1+R394),2)+TRUNC(L394*(1+R394),2)+TRUNC(M394*(1+R394),2)+TRUNC(N394*(1+R394),2)+TRUNC(O394*(1+R394),2)+TRUNC(P394*(1+R394),2))))&gt;=0),ABS((H394*(1+R394)-(TRUNC(H394*(1+R394),2)+(TRUNC(AK394,2)-(TRUNC(H394*(1+R394),2)+TRUNC(J394*(1+R394),2)+TRUNC(K394*(1+R394),2)+TRUNC(L394*(1+R394),2)+TRUNC(M394*(1+R394),2)+TRUNC(N394*(1+R394),2)+TRUNC(O394*(1+R394),2)+TRUNC(P394*(1+R394),2)))))/H394*(1+R394))&lt;=ABS((K394*(1+R394)-(TRUNC(K394*(1+R394),2)+(TRUNC(AK394,2)-(TRUNC(H394*(1+R394),2)+TRUNC(J394*(1+R394),2)+TRUNC(K394*(1+R394),2)+TRUNC(L394*(1+R394),2)+TRUNC(M394*(1+R394),2)+TRUNC(N394*(1+R394),2)+TRUNC(O394*(1+R394),2)+TRUNC(P394*(1+R394),2)))))/K394*(1+R394)),TRUE),IF(AND(L394*(1+R394)&lt;&gt;0,(TRUNC(L394*(1+R394),2)+(TRUNC(AK394,2)-(TRUNC(H394*(1+R394),2)+TRUNC(J394*(1+R394),2)+TRUNC(K394*(1+R394),2)+TRUNC(L394*(1+R394),2)+TRUNC(M394*(1+R394),2)+TRUNC(N394*(1+R394),2)+TRUNC(O394*(1+R394),2)+TRUNC(P394*(1+R394),2))))&gt;=0),ABS((H394*(1+R394)-(TRUNC(H394*(1+R394),2)+(TRUNC(AK394,2)-(TRUNC(H394*(1+R394),2)+TRUNC(J394*(1+R394),2)+TRUNC(K394*(1+R394),2)+TRUNC(L394*(1+R394),2)+TRUNC(M394*(1+R394),2)+TRUNC(N394*(1+R394),2)+TRUNC(O394*(1+R394),2)+TRUNC(P394*(1+R394),2)))))/H394*(1+R394))&lt;=ABS((L394*(1+R394)-(TRUNC(L394*(1+R394),2)+(TRUNC(AK394,2)-(TRUNC(H394*(1+R394),2)+TRUNC(J394*(1+R394),2)+TRUNC(K394*(1+R394),2)+TRUNC(L394*(1+R394),2)+TRUNC(M394*(1+R394),2)+TRUNC(N394*(1+R394),2)+TRUNC(O394*(1+R394),2)+TRUNC(P394*(1+R394),2)))))/L394*(1+R394)),TRUE),IF(AND(M394*(1+R394)&lt;&gt;0,(TRUNC(M394*(1+R394),2)+(TRUNC(AK394,2)-(TRUNC(H394*(1+R394),2)+TRUNC(J394*(1+R394),2)+TRUNC(K394*(1+R394),2)+TRUNC(L394*(1+R394),2)+TRUNC(M394*(1+R394),2)+TRUNC(N394*(1+R394),2)+TRUNC(O394*(1+R394),2)+TRUNC(P394*(1+R394),2))))&gt;=0),ABS((H394*(1+R394)-(TRUNC(H394*(1+R394),2)+(TRUNC(AK394,2)-(TRUNC(H394*(1+R394),2)+TRUNC(J394*(1+R394),2)+TRUNC(K394*(1+R394),2)+TRUNC(L394*(1+R394),2)+TRUNC(M394*(1+R394),2)+TRUNC(N394*(1+R394),2)+TRUNC(O394*(1+R394),2)+TRUNC(P394*(1+R394),2)))))/H394*(1+R394))&lt;=ABS((M394*(1+R394)-(TRUNC(M394*(1+R394),2)+(TRUNC(AK394,2)-(TRUNC(H394*(1+R394),2)+TRUNC(J394*(1+R394),2)+TRUNC(K394*(1+R394),2)+TRUNC(L394*(1+R394),2)+TRUNC(M394*(1+R394),2)+TRUNC(N394*(1+R394),2)+TRUNC(O394*(1+R394),2)+TRUNC(P394*(1+R394),2)))))/M394*(1+R394)),TRUE),IF(AND(N394*(1+R394)&lt;&gt;0,(TRUNC(N394*(1+R394),2)+(TRUNC(AK394,2)-(TRUNC(H394*(1+R394),2)+TRUNC(J394*(1+R394),2)+TRUNC(K394*(1+R394),2)+TRUNC(L394*(1+R394),2)+TRUNC(M394*(1+R394),2)+TRUNC(N394*(1+R394),2)+TRUNC(O394*(1+R394),2)+TRUNC(P394*(1+R394),2))))&gt;=0),ABS((H394*(1+R394)-(TRUNC(H394*(1+R394),2)+(TRUNC(AK394,2)-(TRUNC(H394*(1+R394),2)+TRUNC(J394*(1+R394),2)+TRUNC(K394*(1+R394),2)+TRUNC(L394*(1+R394),2)+TRUNC(M394*(1+R394),2)+TRUNC(N394*(1+R394),2)+TRUNC(O394*(1+R394),2)+TRUNC(P394*(1+R394),2)))))/H394*(1+R394))&lt;=ABS((N394*(1+R394)-(TRUNC(N394*(1+R394),2)+(TRUNC(AK394,2)-(TRUNC(H394*(1+R394),2)+TRUNC(J394*(1+R394),2)+TRUNC(K394*(1+R394),2)+TRUNC(L394*(1+R394),2)+TRUNC(M394*(1+R394),2)+TRUNC(N394*(1+R394),2)+TRUNC(O394*(1+R394),2)+TRUNC(P394*(1+R394),2)))))/N394*(1+R394)),TRUE),IF(AND(O394*(1+R394)&lt;&gt;0,(TRUNC(O394*(1+R394),2)+(TRUNC(AK394,2)-(TRUNC(H394*(1+R394),2)+TRUNC(J394*(1+R394),2)+TRUNC(K394*(1+R394),2)+TRUNC(L394*(1+R394),2)+TRUNC(M394*(1+R394),2)+TRUNC(N394*(1+R394),2)+TRUNC(O394*(1+R394),2)+TRUNC(P394*(1+R394),2))))&gt;=0),ABS((H394*(1+R394)-(TRUNC(H394*(1+R394),2)+(TRUNC(AK394,2)-(TRUNC(H394*(1+R394),2)+TRUNC(J394*(1+R394),2)+TRUNC(K394*(1+R394),2)+TRUNC(L394*(1+R394),2)+TRUNC(M394*(1+R394),2)+TRUNC(N394*(1+R394),2)+TRUNC(O394*(1+R394),2)+TRUNC(P394*(1+R394),2)))))/H394*(1+R394))&lt;=ABS((O394*(1+R394)-(TRUNC(O394*(1+R394),2)+(TRUNC(AK394,2)-(TRUNC(H394*(1+R394),2)+TRUNC(J394*(1+R394),2)+TRUNC(K394*(1+R394),2)+TRUNC(L394*(1+R394),2)+TRUNC(M394*(1+R394),2)+TRUNC(N394*(1+R394),2)+TRUNC(O394*(1+R394),2)+TRUNC(P394*(1+R394),2)))))/O394*(1+R394)),TRUE),IF(AND(P394*(1+R394)&lt;&gt;0,(TRUNC(P394*(1+R394),2)+(TRUNC(AK394,2)-(TRUNC(H394*(1+R394),2)+TRUNC(J394*(1+R394),2)+TRUNC(K394*(1+R394),2)+TRUNC(L394*(1+R394),2)+TRUNC(M394*(1+R394),2)+TRUNC(N394*(1+R394),2)+TRUNC(O394*(1+R394),2)+TRUNC(P394*(1+R394),2))))&gt;=0),ABS((H394*(1+R394)-(TRUNC(H394*(1+R394),2)+(TRUNC(AK394,2)-(TRUNC(H394*(1+R394),2)+TRUNC(J394*(1+R394),2)+TRUNC(K394*(1+R394),2)+TRUNC(L394*(1+R394),2)+TRUNC(M394*(1+R394),2)+TRUNC(N394*(1+R394),2)+TRUNC(O394*(1+R394),2)+TRUNC(P394*(1+R394),2)))))/H394*(1+R394))&lt;=ABS((P394*(1+R394)-(TRUNC(P394*(1+R394),2)+(TRUNC(AK394,2)-(TRUNC(H394*(1+R394),2)+TRUNC(J394*(1+R394),2)+TRUNC(K394*(1+R394),2)+TRUNC(L394*(1+R394),2)+TRUNC(M394*(1+R394),2)+TRUNC(N394*(1+R394),2)+TRUNC(O394*(1+R394),2)+TRUNC(P394*(1+R394),2)))))/P394*(1+R394)),TRUE)),TRUNC(H394*(1+R394),2)+(TRUNC(AK394,2)-(TRUNC(H394*(1+R394),2)+TRUNC(J394*(1+R394),2)+TRUNC(K394*(1+R394),2)+TRUNC(L394*(1+R394),2)+TRUNC(M394*(1+R394),2)+TRUNC(N394*(1+R394),2)+TRUNC(O394*(1+R394),2)+TRUNC(P394*(1+R394),2))),TRUNC(H394*(1+R394),2)))))</f>
        <v>5.86</v>
      </c>
      <c r="T394" s="369">
        <f>IF(S394*G394=0,0,IF((TRUNC(AL394,2)-(TRUNC(S394*G394,2)+TRUNC(W394*G394,2)+TRUNC(Y394*G394,2)+TRUNC(AA394*G394,2)+TRUNC(AC394*G394,2)+TRUNC(AE394*G394,2)+TRUNC(AG394*G394,2)+TRUNC(AI394*G394,2)))=0,TRUNC(S394*G394,2),IF((TRUNC(TRUNC(S394*G394,2),2)+(TRUNC(AL394,2)-(TRUNC(S394*G394,2)+TRUNC(W394*G394,2)+TRUNC(Y394*G394,2)+TRUNC(AA394*G394,2)+TRUNC(AC394*G394,2)+TRUNC(AE394*G394,2)+TRUNC(AG394*G394,2)+TRUNC(AI394*G394,2))))&lt;=0,TRUNC(S394*G394,2),IF(AND(IF(AND(S394*G394&lt;&gt;0,(TRUNC(S394*G394,2)+(TRUNC(AL394,2)-(TRUNC(S394*G394,2)+TRUNC(W394*G394,2)+TRUNC(Y394*G394,2)+TRUNC(AA394*G394,2)+TRUNC(AC394*G394,2)+TRUNC(AE394*G394,2)+TRUNC(AG394*G394,2)+TRUNC(AI394*G394,2))))&gt;=0),ABS((S394*G394-(TRUNC(S394*G394,2)+(TRUNC(AL394,2)-(TRUNC(S394*G394,2)+TRUNC(W394*G394,2)+TRUNC(Y394*G394,2)+TRUNC(AA394*G394,2)+TRUNC(AC394*G394,2)+TRUNC(AE394*G394,2)+TRUNC(AG394*G394,2)+TRUNC(AI394*G394,2)))))/S394*G394)&lt;=ABS((S394*G394-(TRUNC(S394*G394,2)+(TRUNC(AL394,2)-(TRUNC(S394*G394,2)+TRUNC(W394*G394,2)+TRUNC(Y394*G394,2)+TRUNC(AA394*G394,2)+TRUNC(AC394*G394,2)+TRUNC(AE394*G394,2)+TRUNC(AG394*G394,2)+TRUNC(AI394*G394,2)))))/S394*G394),TRUE),IF(AND(W394*G394&lt;&gt;0,(TRUNC(W394*G394,2)+(TRUNC(AL394,2)-(TRUNC(S394*G394,2)+TRUNC(W394*G394,2)+TRUNC(Y394*G394,2)+TRUNC(AA394*G394,2)+TRUNC(AC394*G394,2)+TRUNC(AE394*G394,2)+TRUNC(AG394*G394,2)+TRUNC(AI394*G394,2))))&gt;=0),ABS((S394*G394-(TRUNC(S394*G394,2)+(TRUNC(AL394,2)-(TRUNC(S394*G394,2)+TRUNC(W394*G394,2)+TRUNC(Y394*G394,2)+TRUNC(AA394*G394,2)+TRUNC(AC394*G394,2)+TRUNC(AE394*G394,2)+TRUNC(AG394*G394,2)+TRUNC(AI394*G394,2)))))/S394*G394)&lt;=ABS((W394*G394-(TRUNC(W394*G394,2)+(TRUNC(AL394,2)-(TRUNC(S394*G394,2)+TRUNC(W394*G394,2)+TRUNC(Y394*G394,2)+TRUNC(AA394*G394,2)+TRUNC(AC394*G394,2)+TRUNC(AE394*G394,2)+TRUNC(AG394*G394,2)+TRUNC(AI394*G394,2)))))/W394*G394),TRUE),IF(AND(Y394*G394&lt;&gt;0,(TRUNC(Y394*G394,2)+(TRUNC(AL394,2)-(TRUNC(S394*G394,2)+TRUNC(W394*G394,2)+TRUNC(Y394*G394,2)+TRUNC(AA394*G394,2)+TRUNC(AC394*G394,2)+TRUNC(AE394*G394,2)+TRUNC(AG394*G394,2)+TRUNC(AI394*G394,2))))&gt;=0),ABS((S394*G394-(TRUNC(S394*G394,2)+(TRUNC(AL394,2)-(TRUNC(S394*G394,2)+TRUNC(W394*G394,2)+TRUNC(Y394*G394,2)+TRUNC(AA394*G394,2)+TRUNC(AC394*G394,2)+TRUNC(AE394*G394,2)+TRUNC(AG394*G394,2)+TRUNC(AI394*G394,2)))))/S394*G394)&lt;=ABS((Y394*G394-(TRUNC(Y394*G394,2)+(TRUNC(AL394,2)-(TRUNC(S394*G394,2)+TRUNC(W394*G394,2)+TRUNC(Y394*G394,2)+TRUNC(AA394*G394,2)+TRUNC(AC394*G394,2)+TRUNC(AE394*G394,2)+TRUNC(AG394*G394,2)+TRUNC(AI394*G394,2)))))/Y394*G394),TRUE),IF(AND(AA394*G394&lt;&gt;0,(TRUNC(AA394*G394,2)+(TRUNC(AL394,2)-(TRUNC(S394*G394,2)+TRUNC(W394*G394,2)+TRUNC(Y394*G394,2)+TRUNC(AA394*G394,2)+TRUNC(AC394*G394,2)+TRUNC(AE394*G394,2)+TRUNC(AG394*G394,2)+TRUNC(AI394*G394,2))))&gt;=0),ABS((S394*G394-(TRUNC(S394*G394,2)+(TRUNC(AL394,2)-(TRUNC(S394*G394,2)+TRUNC(W394*G394,2)+TRUNC(Y394*G394,2)+TRUNC(AA394*G394,2)+TRUNC(AC394*G394,2)+TRUNC(AE394*G394,2)+TRUNC(AG394*G394,2)+TRUNC(AI394*G394,2)))))/S394*G394)&lt;=ABS((AA394*G394-(TRUNC(AA394*G394,2)+(TRUNC(AL394,2)-(TRUNC(S394*G394,2)+TRUNC(W394*G394,2)+TRUNC(Y394*G394,2)+TRUNC(AA394*G394,2)+TRUNC(AC394*G394,2)+TRUNC(AE394*G394,2)+TRUNC(AG394*G394,2)+TRUNC(AI394*G394,2)))))/AA394*G394),TRUE),IF(AND(AC394*G394&lt;&gt;0,(TRUNC(AC394*G394,2)+(TRUNC(AL394,2)-(TRUNC(S394*G394,2)+TRUNC(W394*G394,2)+TRUNC(Y394*G394,2)+TRUNC(AA394*G394,2)+TRUNC(AC394*G394,2)+TRUNC(AE394*G394,2)+TRUNC(AG394*G394,2)+TRUNC(AI394*G394,2))))&gt;=0),ABS((S394*G394-(TRUNC(S394*G394,2)+(TRUNC(AL394,2)-(TRUNC(S394*G394,2)+TRUNC(W394*G394,2)+TRUNC(Y394*G394,2)+TRUNC(AA394*G394,2)+TRUNC(AC394*G394,2)+TRUNC(AE394*G394,2)+TRUNC(AG394*G394,2)+TRUNC(AI394*G394,2)))))/S394*G394)&lt;=ABS((AC394*G394-(TRUNC(AC394*G394,2)+(TRUNC(AL394,2)-(TRUNC(S394*G394,2)+TRUNC(W394*G394,2)+TRUNC(Y394*G394,2)+TRUNC(AA394*G394,2)+TRUNC(AC394*G394,2)+TRUNC(AE394*G394,2)+TRUNC(AG394*G394,2)+TRUNC(AI394*G394,2)))))/AC394*G394),TRUE),IF(AND(AE394*G394&lt;&gt;0,(TRUNC(AE394*G394,2)+(TRUNC(AL394,2)-(TRUNC(S394*G394,2)+TRUNC(W394*G394,2)+TRUNC(Y394*G394,2)+TRUNC(AA394*G394,2)+TRUNC(AC394*G394,2)+TRUNC(AE394*G394,2)+TRUNC(AG394*G394,2)+TRUNC(AI394*G394,2))))&gt;=0),ABS((S394*G394-(TRUNC(S394*G394,2)+(TRUNC(AL394,2)-(TRUNC(S394*G394,2)+TRUNC(W394*G394,2)+TRUNC(Y394*G394,2)+TRUNC(AA394*G394,2)+TRUNC(AC394*G394,2)+TRUNC(AE394*G394,2)+TRUNC(AG394*G394,2)+TRUNC(AI394*G394,2)))))/S394*G394)&lt;=ABS((AE394*G394-(TRUNC(AE394*G394,2)+(TRUNC(AL394,2)-(TRUNC(S394*G394,2)+TRUNC(W394*G394,2)+TRUNC(Y394*G394,2)+TRUNC(AA394*G394,2)+TRUNC(AC394*G394,2)+TRUNC(AE394*G394,2)+TRUNC(AG394*G394,2)+TRUNC(AI394*G394,2)))))/AE394*G394),TRUE),IF(AND(AG394*G394&lt;&gt;0,(TRUNC(AG394*G394,2)+(TRUNC(AL394,2)-(TRUNC(S394*G394,2)+TRUNC(W394*G394,2)+TRUNC(Y394*G394,2)+TRUNC(AA394*G394,2)+TRUNC(AC394*G394,2)+TRUNC(AE394*G394,2)+TRUNC(AG394*G394,2)+TRUNC(AI394*G394,2))))&gt;=0),ABS((S394*G394-(TRUNC(S394*G394,2)+(TRUNC(AL394,2)-(TRUNC(S394*G394,2)+TRUNC(W394*G394,2)+TRUNC(Y394*G394,2)+TRUNC(AA394*G394,2)+TRUNC(AC394*G394,2)+TRUNC(AE394*G394,2)+TRUNC(AG394*G394,2)+TRUNC(AI394*G394,2)))))/S394*G394)&lt;=ABS((AG394*G394-(TRUNC(AG394*G394,2)+(TRUNC(AL394,2)-(TRUNC(S394*G394,2)+TRUNC(W394*G394,2)+TRUNC(Y394*G394,2)+TRUNC(AA394*G394,2)+TRUNC(AC394*G394,2)+TRUNC(AE394*G394,2)+TRUNC(AG394*G394,2)+TRUNC(AI394*G394,2)))))/AG394*G394),TRUE),IF(AND(AI394*G394&lt;&gt;0,(TRUNC(AI394*G394,2)+(TRUNC(AL394,2)-(TRUNC(S394*G394,2)+TRUNC(W394*G394,2)+TRUNC(Y394*G394,2)+TRUNC(AA394*G394,2)+TRUNC(AC394*G394,2)+TRUNC(AE394*G394,2)+TRUNC(AG394*G394,2)+TRUNC(AI394*G394,2))))&gt;=0),ABS((S394*G394-(TRUNC(S394*G394,2)+(TRUNC(AL394,2)-(TRUNC(S394*G394,2)+TRUNC(W394*G394,2)+TRUNC(Y394*G394,2)+TRUNC(AA394*G394,2)+TRUNC(AC394*G394,2)+TRUNC(AE394*G394,2)+TRUNC(AG394*G394,2)+TRUNC(AI394*G394,2)))))/S394*G394)&lt;=ABS((AI394*G394-(TRUNC(AI394*G394,2)+(TRUNC(AL394,2)-(TRUNC(S394*G394,2)+TRUNC(W394*G394,2)+TRUNC(Y394*G394,2)+TRUNC(AA394*G394,2)+TRUNC(AC394*G394,2)+TRUNC(AE394*G394,2)+TRUNC(AG394*G394,2)+TRUNC(AI394*G394,2)))))/AI394*G394),TRUE)),TRUNC(S394*G394,2)+(TRUNC(AL394,2)-(TRUNC(S394*G394,2)+TRUNC(W394*G394,2)+TRUNC(Y394*G394,2)+TRUNC(AA394*G394,2)+TRUNC(AC394*G394,2)+TRUNC(AE394*G394,2)+TRUNC(AG394*G394,2)+TRUNC(AI394*G394,2))),TRUNC(S394*G394,2)))))</f>
        <v>501.73</v>
      </c>
      <c r="U394" s="369">
        <f t="shared" si="345"/>
        <v>7.85</v>
      </c>
      <c r="V394" s="369">
        <f t="shared" si="345"/>
        <v>672.12</v>
      </c>
      <c r="W394" s="369">
        <f>IF(J394*(1+R394)=0,0,IF((TRUNC(AK394,2)-(TRUNC(H394*(1+R394),2)+TRUNC(J394*(1+R394),2)+TRUNC(K394*(1+R394),2)+TRUNC(L394*(1+R394),2)+TRUNC(M394*(1+R394),2)+TRUNC(N394*(1+R394),2)+TRUNC(O394*(1+R394),2)+TRUNC(P394*(1+R394),2)))=0,TRUNC(J394*(1+R394),2),IF((TRUNC(TRUNC(J394*(1+R394),2),2)+(TRUNC(AK394,2)-(TRUNC(H394*(1+R394),2)+TRUNC(J394*(1+R394),2)+TRUNC(K394*(1+R394),2)+TRUNC(L394*(1+R394),2)+TRUNC(M394*(1+R394),2)+TRUNC(N394*(1+R394),2)+TRUNC(O394*(1+R394),2)+TRUNC(P394*(1+R394),2))))&lt;=0,TRUNC(J394*(1+R394),2),IF(AND(IF(AND(H394*(1+R394)&lt;&gt;0,(TRUNC(H394*(1+R394),2)+(TRUNC(AK394,2)-(TRUNC(H394*(1+R394),2)+TRUNC(J394*(1+R394),2)+TRUNC(K394*(1+R394),2)+TRUNC(L394*(1+R394),2)+TRUNC(M394*(1+R394),2)+TRUNC(N394*(1+R394),2)+TRUNC(O394*(1+R394),2)+TRUNC(P394*(1+R394),2))))&gt;=0),ABS((J394*(1+R394)-(TRUNC(J394*(1+R394),2)+(TRUNC(AK394,2)-(TRUNC(H394*(1+R394),2)+TRUNC(J394*(1+R394),2)+TRUNC(K394*(1+R394),2)+TRUNC(L394*(1+R394),2)+TRUNC(M394*(1+R394),2)+TRUNC(N394*(1+R394),2)+TRUNC(O394*(1+R394),2)+TRUNC(P394*(1+R394),2)))))/J394*(1+R394))&lt;ABS((H394*(1+R394)-(TRUNC(H394*(1+R394),2)+(TRUNC(AK394,2)-(TRUNC(H394*(1+R394),2)+TRUNC(J394*(1+R394),2)+TRUNC(K394*(1+R394),2)+TRUNC(L394*(1+R394),2)+TRUNC(M394*(1+R394),2)+TRUNC(N394*(1+R394),2)+TRUNC(O394*(1+R394),2)+TRUNC(P394*(1+R394),2)))))/H394*(1+R394)),TRUE),IF(AND(J394*(1+R394)&lt;&gt;0,(TRUNC(J394*(1+R394),2)+(TRUNC(AK394,2)-(TRUNC(H394*(1+R394),2)+TRUNC(J394*(1+R394),2)+TRUNC(K394*(1+R394),2)+TRUNC(L394*(1+R394),2)+TRUNC(M394*(1+R394),2)+TRUNC(N394*(1+R394),2)+TRUNC(O394*(1+R394),2)+TRUNC(P394*(1+R394),2))))&gt;=0),ABS((J394*(1+R394)-(TRUNC(J394*(1+R394),2)+(TRUNC(AK394,2)-(TRUNC(H394*(1+R394),2)+TRUNC(J394*(1+R394),2)+TRUNC(K394*(1+R394),2)+TRUNC(L394*(1+R394),2)+TRUNC(M394*(1+R394),2)+TRUNC(N394*(1+R394),2)+TRUNC(O394*(1+R394),2)+TRUNC(P394*(1+R394),2)))))/J394*(1+R394))&lt;=ABS((J394*(1+R394)-(TRUNC(J394*(1+R394),2)+(TRUNC(AK394,2)-(TRUNC(H394*(1+R394),2)+TRUNC(J394*(1+R394),2)+TRUNC(K394*(1+R394),2)+TRUNC(L394*(1+R394),2)+TRUNC(M394*(1+R394),2)+TRUNC(N394*(1+R394),2)+TRUNC(O394*(1+R394),2)+TRUNC(P394*(1+R394),2)))))/J394*(1+R394)),TRUE),IF(AND(K394*(1+R394)&lt;&gt;0,(TRUNC(K394*(1+R394),2)+(TRUNC(AK394,2)-(TRUNC(H394*(1+R394),2)+TRUNC(J394*(1+R394),2)+TRUNC(K394*(1+R394),2)+TRUNC(L394*(1+R394),2)+TRUNC(M394*(1+R394),2)+TRUNC(N394*(1+R394),2)+TRUNC(O394*(1+R394),2)+TRUNC(P394*(1+R394),2))))&gt;=0),ABS((J394*(1+R394)-(TRUNC(J394*(1+R394),2)+(TRUNC(AK394,2)-(TRUNC(H394*(1+R394),2)+TRUNC(J394*(1+R394),2)+TRUNC(K394*(1+R394),2)+TRUNC(L394*(1+R394),2)+TRUNC(M394*(1+R394),2)+TRUNC(N394*(1+R394),2)+TRUNC(O394*(1+R394),2)+TRUNC(P394*(1+R394),2)))))/J394*(1+R394))&lt;=ABS((K394*(1+R394)-(TRUNC(K394*(1+R394),2)+(TRUNC(AK394,2)-(TRUNC(H394*(1+R394),2)+TRUNC(J394*(1+R394),2)+TRUNC(K394*(1+R394),2)+TRUNC(L394*(1+R394),2)+TRUNC(M394*(1+R394),2)+TRUNC(N394*(1+R394),2)+TRUNC(O394*(1+R394),2)+TRUNC(P394*(1+R394),2)))))/K394*(1+R394)),TRUE),IF(AND(L394*(1+R394)&lt;&gt;0,(TRUNC(L394*(1+R394),2)+(TRUNC(AK394,2)-(TRUNC(H394*(1+R394),2)+TRUNC(J394*(1+R394),2)+TRUNC(K394*(1+R394),2)+TRUNC(L394*(1+R394),2)+TRUNC(M394*(1+R394),2)+TRUNC(N394*(1+R394),2)+TRUNC(O394*(1+R394),2)+TRUNC(P394*(1+R394),2))))&gt;=0),ABS((J394*(1+R394)-(TRUNC(J394*(1+R394),2)+(TRUNC(AK394,2)-(TRUNC(H394*(1+R394),2)+TRUNC(J394*(1+R394),2)+TRUNC(K394*(1+R394),2)+TRUNC(L394*(1+R394),2)+TRUNC(M394*(1+R394),2)+TRUNC(N394*(1+R394),2)+TRUNC(O394*(1+R394),2)+TRUNC(P394*(1+R394),2)))))/J394*(1+R394))&lt;=ABS((L394*(1+R394)-(TRUNC(L394*(1+R394),2)+(TRUNC(AK394,2)-(TRUNC(H394*(1+R394),2)+TRUNC(J394*(1+R394),2)+TRUNC(K394*(1+R394),2)+TRUNC(L394*(1+R394),2)+TRUNC(M394*(1+R394),2)+TRUNC(N394*(1+R394),2)+TRUNC(O394*(1+R394),2)+TRUNC(P394*(1+R394),2)))))/L394*(1+R394)),TRUE),IF(AND(M394*(1+R394)&lt;&gt;0,(TRUNC(M394*(1+R394),2)+(TRUNC(AK394,2)-(TRUNC(H394*(1+R394),2)+TRUNC(J394*(1+R394),2)+TRUNC(K394*(1+R394),2)+TRUNC(L394*(1+R394),2)+TRUNC(M394*(1+R394),2)+TRUNC(N394*(1+R394),2)+TRUNC(O394*(1+R394),2)+TRUNC(P394*(1+R394),2))))&gt;=0),ABS((J394*(1+R394)-(TRUNC(J394*(1+R394),2)+(TRUNC(AK394,2)-(TRUNC(H394*(1+R394),2)+TRUNC(J394*(1+R394),2)+TRUNC(K394*(1+R394),2)+TRUNC(L394*(1+R394),2)+TRUNC(M394*(1+R394),2)+TRUNC(N394*(1+R394),2)+TRUNC(O394*(1+R394),2)+TRUNC(P394*(1+R394),2)))))/J394*(1+R394))&lt;=ABS((M394*(1+R394)-(TRUNC(M394*(1+R394),2)+(TRUNC(AK394,2)-(TRUNC(H394*(1+R394),2)+TRUNC(J394*(1+R394),2)+TRUNC(K394*(1+R394),2)+TRUNC(L394*(1+R394),2)+TRUNC(M394*(1+R394),2)+TRUNC(N394*(1+R394),2)+TRUNC(O394*(1+R394),2)+TRUNC(P394*(1+R394),2)))))/M394*(1+R394)),TRUE),IF(AND(N394*(1+R394)&lt;&gt;0,(TRUNC(N394*(1+R394),2)+(TRUNC(AK394,2)-(TRUNC(H394*(1+R394),2)+TRUNC(J394*(1+R394),2)+TRUNC(K394*(1+R394),2)+TRUNC(L394*(1+R394),2)+TRUNC(M394*(1+R394),2)+TRUNC(N394*(1+R394),2)+TRUNC(O394*(1+R394),2)+TRUNC(P394*(1+R394),2))))&gt;=0),ABS((J394*(1+R394)-(TRUNC(J394*(1+R394),2)+(TRUNC(AK394,2)-(TRUNC(H394*(1+R394),2)+TRUNC(J394*(1+R394),2)+TRUNC(K394*(1+R394),2)+TRUNC(L394*(1+R394),2)+TRUNC(M394*(1+R394),2)+TRUNC(N394*(1+R394),2)+TRUNC(O394*(1+R394),2)+TRUNC(P394*(1+R394),2)))))/J394*(1+R394))&lt;=ABS((N394*(1+R394)-(TRUNC(N394*(1+R394),2)+(TRUNC(AK394,2)-(TRUNC(H394*(1+R394),2)+TRUNC(J394*(1+R394),2)+TRUNC(K394*(1+R394),2)+TRUNC(L394*(1+R394),2)+TRUNC(M394*(1+R394),2)+TRUNC(N394*(1+R394),2)+TRUNC(O394*(1+R394),2)+TRUNC(P394*(1+R394),2)))))/N394*(1+R394)),TRUE),IF(AND(O394*(1+R394)&lt;&gt;0,(TRUNC(O394*(1+R394),2)+(TRUNC(AK394,2)-(TRUNC(H394*(1+R394),2)+TRUNC(J394*(1+R394),2)+TRUNC(K394*(1+R394),2)+TRUNC(L394*(1+R394),2)+TRUNC(M394*(1+R394),2)+TRUNC(N394*(1+R394),2)+TRUNC(O394*(1+R394),2)+TRUNC(P394*(1+R394),2))))&gt;=0),ABS((J394*(1+R394)-(TRUNC(J394*(1+R394),2)+(TRUNC(AK394,2)-(TRUNC(H394*(1+R394),2)+TRUNC(J394*(1+R394),2)+TRUNC(K394*(1+R394),2)+TRUNC(L394*(1+R394),2)+TRUNC(M394*(1+R394),2)+TRUNC(N394*(1+R394),2)+TRUNC(O394*(1+R394),2)+TRUNC(P394*(1+R394),2)))))/J394*(1+R394))&lt;=ABS((O394*(1+R394)-(TRUNC(O394*(1+R394),2)+(TRUNC(AK394,2)-(TRUNC(H394*(1+R394),2)+TRUNC(J394*(1+R394),2)+TRUNC(K394*(1+R394),2)+TRUNC(L394*(1+R394),2)+TRUNC(M394*(1+R394),2)+TRUNC(N394*(1+R394),2)+TRUNC(O394*(1+R394),2)+TRUNC(P394*(1+R394),2)))))/O394*(1+R394)),TRUE),IF(AND(P394*(1+R394)&lt;&gt;0,(TRUNC(P394*(1+R394),2)+(TRUNC(AK394,2)-(TRUNC(H394*(1+R394),2)+TRUNC(J394*(1+R394),2)+TRUNC(K394*(1+R394),2)+TRUNC(L394*(1+R394),2)+TRUNC(M394*(1+R394),2)+TRUNC(N394*(1+R394),2)+TRUNC(O394*(1+R394),2)+TRUNC(P394*(1+R394),2))))&gt;=0),ABS((J394*(1+R394)-(TRUNC(J394*(1+R394),2)+(TRUNC(AK394,2)-(TRUNC(H394*(1+R394),2)+TRUNC(J394*(1+R394),2)+TRUNC(K394*(1+R394),2)+TRUNC(L394*(1+R394),2)+TRUNC(M394*(1+R394),2)+TRUNC(N394*(1+R394),2)+TRUNC(O394*(1+R394),2)+TRUNC(P394*(1+R394),2)))))/J394*(1+R394))&lt;=ABS((P394*(1+R394)-(TRUNC(P394*(1+R394),2)+(TRUNC(AK394,2)-(TRUNC(H394*(1+R394),2)+TRUNC(J394*(1+R394),2)+TRUNC(K394*(1+R394),2)+TRUNC(L394*(1+R394),2)+TRUNC(M394*(1+R394),2)+TRUNC(N394*(1+R394),2)+TRUNC(O394*(1+R394),2)+TRUNC(P394*(1+R394),2)))))/P394*(1+R394)),TRUE)),TRUNC(J394*(1+R394),2)+(TRUNC(AK394,2)-(TRUNC(H394*(1+R394),2)+TRUNC(J394*(1+R394),2)+TRUNC(K394*(1+R394),2)+TRUNC(L394*(1+R394),2)+TRUNC(M394*(1+R394),2)+TRUNC(N394*(1+R394),2)+TRUNC(O394*(1+R394),2)+TRUNC(P394*(1+R394),2))),TRUNC(J394*(1+R394),2)))))</f>
        <v>7.85</v>
      </c>
      <c r="X394" s="369">
        <f>IF(W394*G394=0,0,IF((TRUNC(AL394,2)-(TRUNC(S394*G394,2)+TRUNC(W394*G394,2)+TRUNC(Y394*G394,2)+TRUNC(AA394*G394,2)+TRUNC(AC394*G394,2)+TRUNC(AE394*G394,2)+TRUNC(AG394*G394,2)+TRUNC(AI394*G394,2)))=0,TRUNC(W394*G394,2),IF((TRUNC(TRUNC(W394*G394,2),2)+(TRUNC(AL394,2)-(TRUNC(S394*G394,2)+TRUNC(W394*G394,2)+TRUNC(Y394*G394,2)+TRUNC(AA394*G394,2)+TRUNC(AC394*G394,2)+TRUNC(AE394*G394,2)+TRUNC(AG394*G394,2)+TRUNC(AI394*G394,2))))&lt;=0,TRUNC(W394*G394,2),IF(AND(IF(AND(S394*G394&lt;&gt;0,(TRUNC(S394*G394,2)+(TRUNC(AL394,2)-(TRUNC(S394*G394,2)+TRUNC(W394*G394,2)+TRUNC(Y394*G394,2)+TRUNC(AA394*G394,2)+TRUNC(AC394*G394,2)+TRUNC(AE394*G394,2)+TRUNC(AG394*G394,2)+TRUNC(AI394*G394,2))))&gt;=0),ABS((W394*G394-(TRUNC(W394*G394,2)+(TRUNC(AL394,2)-(TRUNC(S394*G394,2)+TRUNC(W394*G394,2)+TRUNC(Y394*G394,2)+TRUNC(AA394*G394,2)+TRUNC(AC394*G394,2)+TRUNC(AE394*G394,2)+TRUNC(AG394*G394,2)+TRUNC(AI394*G394,2)))))/W394*G394)&lt;ABS((S394*G394-(TRUNC(S394*G394,2)+(TRUNC(AL394,2)-(TRUNC(S394*G394,2)+TRUNC(W394*G394,2)+TRUNC(Y394*G394,2)+TRUNC(AA394*G394,2)+TRUNC(AC394*G394,2)+TRUNC(AE394*G394,2)+TRUNC(AG394*G394,2)+TRUNC(AI394*G394,2)))))/S394*G394),TRUE),IF(AND(W394*G394&lt;&gt;0,(TRUNC(W394*G394,2)+(TRUNC(AL394,2)-(TRUNC(S394*G394,2)+TRUNC(W394*G394,2)+TRUNC(Y394*G394,2)+TRUNC(AA394*G394,2)+TRUNC(AC394*G394,2)+TRUNC(AE394*G394,2)+TRUNC(AG394*G394,2)+TRUNC(AI394*G394,2))))&gt;=0),ABS((W394*G394-(TRUNC(W394*G394,2)+(TRUNC(AL394,2)-(TRUNC(S394*G394,2)+TRUNC(W394*G394,2)+TRUNC(Y394*G394,2)+TRUNC(AA394*G394,2)+TRUNC(AC394*G394,2)+TRUNC(AE394*G394,2)+TRUNC(AG394*G394,2)+TRUNC(AI394*G394,2)))))/W394*G394)&lt;=ABS((W394*G394-(TRUNC(W394*G394,2)+(TRUNC(AL394,2)-(TRUNC(S394*G394,2)+TRUNC(W394*G394,2)+TRUNC(Y394*G394,2)+TRUNC(AA394*G394,2)+TRUNC(AC394*G394,2)+TRUNC(AE394*G394,2)+TRUNC(AG394*G394,2)+TRUNC(AI394*G394,2)))))/W394*G394),TRUE),IF(AND(Y394*G394&lt;&gt;0,(TRUNC(Y394*G394,2)+(TRUNC(AL394,2)-(TRUNC(S394*G394,2)+TRUNC(W394*G394,2)+TRUNC(Y394*G394,2)+TRUNC(AA394*G394,2)+TRUNC(AC394*G394,2)+TRUNC(AE394*G394,2)+TRUNC(AG394*G394,2)+TRUNC(AI394*G394,2))))&gt;=0),ABS((W394*G394-(TRUNC(W394*G394,2)+(TRUNC(AL394,2)-(TRUNC(S394*G394,2)+TRUNC(W394*G394,2)+TRUNC(Y394*G394,2)+TRUNC(AA394*G394,2)+TRUNC(AC394*G394,2)+TRUNC(AE394*G394,2)+TRUNC(AG394*G394,2)+TRUNC(AI394*G394,2)))))/W394*G394)&lt;=ABS((Y394*G394-(TRUNC(Y394*G394,2)+(TRUNC(AL394,2)-(TRUNC(S394*G394,2)+TRUNC(W394*G394,2)+TRUNC(Y394*G394,2)+TRUNC(AA394*G394,2)+TRUNC(AC394*G394,2)+TRUNC(AE394*G394,2)+TRUNC(AG394*G394,2)+TRUNC(AI394*G394,2)))))/Y394*G394),TRUE),IF(AND(AA394*G394&lt;&gt;0,(TRUNC(AA394*G394,2)+(TRUNC(AL394,2)-(TRUNC(S394*G394,2)+TRUNC(W394*G394,2)+TRUNC(Y394*G394,2)+TRUNC(AA394*G394,2)+TRUNC(AC394*G394,2)+TRUNC(AE394*G394,2)+TRUNC(AG394*G394,2)+TRUNC(AI394*G394,2))))&gt;=0),ABS((W394*G394-(TRUNC(W394*G394,2)+(TRUNC(AL394,2)-(TRUNC(S394*G394,2)+TRUNC(W394*G394,2)+TRUNC(Y394*G394,2)+TRUNC(AA394*G394,2)+TRUNC(AC394*G394,2)+TRUNC(AE394*G394,2)+TRUNC(AG394*G394,2)+TRUNC(AI394*G394,2)))))/W394*G394)&lt;=ABS((AA394*G394-(TRUNC(AA394*G394,2)+(TRUNC(AL394,2)-(TRUNC(S394*G394,2)+TRUNC(W394*G394,2)+TRUNC(Y394*G394,2)+TRUNC(AA394*G394,2)+TRUNC(AC394*G394,2)+TRUNC(AE394*G394,2)+TRUNC(AG394*G394,2)+TRUNC(AI394*G394,2)))))/AA394*G394),TRUE),IF(AND(AC394*G394&lt;&gt;0,(TRUNC(AC394*G394,2)+(TRUNC(AL394,2)-(TRUNC(S394*G394,2)+TRUNC(W394*G394,2)+TRUNC(Y394*G394,2)+TRUNC(AA394*G394,2)+TRUNC(AC394*G394,2)+TRUNC(AE394*G394,2)+TRUNC(AG394*G394,2)+TRUNC(AI394*G394,2))))&gt;=0),ABS((W394*G394-(TRUNC(W394*G394,2)+(TRUNC(AL394,2)-(TRUNC(S394*G394,2)+TRUNC(W394*G394,2)+TRUNC(Y394*G394,2)+TRUNC(AA394*G394,2)+TRUNC(AC394*G394,2)+TRUNC(AE394*G394,2)+TRUNC(AG394*G394,2)+TRUNC(AI394*G394,2)))))/W394*G394)&lt;=ABS((AC394*G394-(TRUNC(AC394*G394,2)+(TRUNC(AL394,2)-(TRUNC(S394*G394,2)+TRUNC(W394*G394,2)+TRUNC(Y394*G394,2)+TRUNC(AA394*G394,2)+TRUNC(AC394*G394,2)+TRUNC(AE394*G394,2)+TRUNC(AG394*G394,2)+TRUNC(AI394*G394,2)))))/AC394*G394),TRUE),IF(AND(AE394*G394&lt;&gt;0,(TRUNC(AE394*G394,2)+(TRUNC(AL394,2)-(TRUNC(S394*G394,2)+TRUNC(W394*G394,2)+TRUNC(Y394*G394,2)+TRUNC(AA394*G394,2)+TRUNC(AC394*G394,2)+TRUNC(AE394*G394,2)+TRUNC(AG394*G394,2)+TRUNC(AI394*G394,2))))&gt;=0),ABS((W394*G394-(TRUNC(W394*G394,2)+(TRUNC(AL394,2)-(TRUNC(S394*G394,2)+TRUNC(W394*G394,2)+TRUNC(Y394*G394,2)+TRUNC(AA394*G394,2)+TRUNC(AC394*G394,2)+TRUNC(AE394*G394,2)+TRUNC(AG394*G394,2)+TRUNC(AI394*G394,2)))))/W394*G394)&lt;=ABS((AE394*G394-(TRUNC(AE394*G394,2)+(TRUNC(AL394,2)-(TRUNC(S394*G394,2)+TRUNC(W394*G394,2)+TRUNC(Y394*G394,2)+TRUNC(AA394*G394,2)+TRUNC(AC394*G394,2)+TRUNC(AE394*G394,2)+TRUNC(AG394*G394,2)+TRUNC(AI394*G394,2)))))/AE394*G394),TRUE),IF(AND(AG394*G394&lt;&gt;0,(TRUNC(AG394*G394,2)+(TRUNC(AL394,2)-(TRUNC(S394*G394,2)+TRUNC(W394*G394,2)+TRUNC(Y394*G394,2)+TRUNC(AA394*G394,2)+TRUNC(AC394*G394,2)+TRUNC(AE394*G394,2)+TRUNC(AG394*G394,2)+TRUNC(AI394*G394,2))))&gt;=0),ABS((W394*G394-(TRUNC(W394*G394,2)+(TRUNC(AL394,2)-(TRUNC(S394*G394,2)+TRUNC(W394*G394,2)+TRUNC(Y394*G394,2)+TRUNC(AA394*G394,2)+TRUNC(AC394*G394,2)+TRUNC(AE394*G394,2)+TRUNC(AG394*G394,2)+TRUNC(AI394*G394,2)))))/W394*G394)&lt;=ABS((AG394*G394-(TRUNC(AG394*G394,2)+(TRUNC(AL394,2)-(TRUNC(S394*G394,2)+TRUNC(W394*G394,2)+TRUNC(Y394*G394,2)+TRUNC(AA394*G394,2)+TRUNC(AC394*G394,2)+TRUNC(AE394*G394,2)+TRUNC(AG394*G394,2)+TRUNC(AI394*G394,2)))))/AG394*G394),TRUE),IF(AND(AI394*G394&lt;&gt;0,(TRUNC(AI394*G394,2)+(TRUNC(AL394,2)-(TRUNC(S394*G394,2)+TRUNC(W394*G394,2)+TRUNC(Y394*G394,2)+TRUNC(AA394*G394,2)+TRUNC(AC394*G394,2)+TRUNC(AE394*G394,2)+TRUNC(AG394*G394,2)+TRUNC(AI394*G394,2))))&gt;=0),ABS((W394*G394-(TRUNC(W394*G394,2)+(TRUNC(AL394,2)-(TRUNC(S394*G394,2)+TRUNC(W394*G394,2)+TRUNC(Y394*G394,2)+TRUNC(AA394*G394,2)+TRUNC(AC394*G394,2)+TRUNC(AE394*G394,2)+TRUNC(AG394*G394,2)+TRUNC(AI394*G394,2)))))/W394*G394)&lt;=ABS((AI394*G394-(TRUNC(AI394*G394,2)+(TRUNC(AL394,2)-(TRUNC(S394*G394,2)+TRUNC(W394*G394,2)+TRUNC(Y394*G394,2)+TRUNC(AA394*G394,2)+TRUNC(AC394*G394,2)+TRUNC(AE394*G394,2)+TRUNC(AG394*G394,2)+TRUNC(AI394*G394,2)))))/AI394*G394),TRUE)),TRUNC(W394*G394,2)+(TRUNC(AL394,2)-(TRUNC(S394*G394,2)+TRUNC(W394*G394,2)+TRUNC(Y394*G394,2)+TRUNC(AA394*G394,2)+TRUNC(AC394*G394,2)+TRUNC(AE394*G394,2)+TRUNC(AG394*G394,2)+TRUNC(AI394*G394,2))),TRUNC(W394*G394,2)))))</f>
        <v>672.11999999999978</v>
      </c>
      <c r="Y394" s="369">
        <f>IF(K394*(1+R394)=0,0,IF((TRUNC(AK394,2)-(TRUNC(H394*(1+R394),2)+TRUNC(J394*(1+R394),2)+TRUNC(K394*(1+R394),2)+TRUNC(L394*(1+R394),2)+TRUNC(M394*(1+R394),2)+TRUNC(N394*(1+R394),2)+TRUNC(O394*(1+R394),2)+TRUNC(P394*(1+R394),2)))=0,TRUNC(K394*(1+R394),2),IF((TRUNC(TRUNC(K394*(1+R394),2),2)+(TRUNC(AK394,2)-(TRUNC(H394*(1+R394),2)+TRUNC(J394*(1+R394),2)+TRUNC(K394*(1+R394),2)+TRUNC(L394*(1+R394),2)+TRUNC(M394*(1+R394),2)+TRUNC(N394*(1+R394),2)+TRUNC(O394*(1+R394),2)+TRUNC(P394*(1+R394),2))))&lt;=0,TRUNC(K394*(1+R394),2),IF(AND(IF(AND(H394*(1+R394)&lt;&gt;0,(TRUNC(H394*(1+R394),2)+(TRUNC(AK394,2)-(TRUNC(H394*(1+R394),2)+TRUNC(J394*(1+R394),2)+TRUNC(K394*(1+R394),2)+TRUNC(L394*(1+R394),2)+TRUNC(M394*(1+R394),2)+TRUNC(N394*(1+R394),2)+TRUNC(O394*(1+R394),2)+TRUNC(P394*(1+R394),2))))&gt;=0),ABS((K394*(1+R394)-(TRUNC(K394*(1+R394),2)+(TRUNC(AK394,2)-(TRUNC(H394*(1+R394),2)+TRUNC(J394*(1+R394),2)+TRUNC(K394*(1+R394),2)+TRUNC(L394*(1+R394),2)+TRUNC(M394*(1+R394),2)+TRUNC(N394*(1+R394),2)+TRUNC(O394*(1+R394),2)+TRUNC(P394*(1+R394),2)))))/K394*(1+R394))&lt;ABS((H394*(1+R394)-(TRUNC(H394*(1+R394),2)+(TRUNC(AK394,2)-(TRUNC(H394*(1+R394),2)+TRUNC(J394*(1+R394),2)+TRUNC(K394*(1+R394),2)+TRUNC(L394*(1+R394),2)+TRUNC(M394*(1+R394),2)+TRUNC(N394*(1+R394),2)+TRUNC(O394*(1+R394),2)+TRUNC(P394*(1+R394),2)))))/H394*(1+R394)),TRUE),IF(AND(J394*(1+R394)&lt;&gt;0,(TRUNC(J394*(1+R394),2)+(TRUNC(AK394,2)-(TRUNC(H394*(1+R394),2)+TRUNC(J394*(1+R394),2)+TRUNC(K394*(1+R394),2)+TRUNC(L394*(1+R394),2)+TRUNC(M394*(1+R394),2)+TRUNC(N394*(1+R394),2)+TRUNC(O394*(1+R394),2)+TRUNC(P394*(1+R394),2))))&gt;=0),ABS((K394*(1+R394)-(TRUNC(K394*(1+R394),2)+(TRUNC(AK394,2)-(TRUNC(H394*(1+R394),2)+TRUNC(J394*(1+R394),2)+TRUNC(K394*(1+R394),2)+TRUNC(L394*(1+R394),2)+TRUNC(M394*(1+R394),2)+TRUNC(N394*(1+R394),2)+TRUNC(O394*(1+R394),2)+TRUNC(P394*(1+R394),2)))))/K394*(1+R394))&lt;ABS((J394*(1+R394)-(TRUNC(J394*(1+R394),2)+(TRUNC(AK394,2)-(TRUNC(H394*(1+R394),2)+TRUNC(J394*(1+R394),2)+TRUNC(K394*(1+R394),2)+TRUNC(L394*(1+R394),2)+TRUNC(M394*(1+R394),2)+TRUNC(N394*(1+R394),2)+TRUNC(O394*(1+R394),2)+TRUNC(P394*(1+R394),2)))))/J394*(1+R394)),TRUE),IF(AND(K394*(1+R394)&lt;&gt;0,(TRUNC(K394*(1+R394),2)+(TRUNC(AK394,2)-(TRUNC(H394*(1+R394),2)+TRUNC(J394*(1+R394),2)+TRUNC(K394*(1+R394),2)+TRUNC(L394*(1+R394),2)+TRUNC(M394*(1+R394),2)+TRUNC(N394*(1+R394),2)+TRUNC(O394*(1+R394),2)+TRUNC(P394*(1+R394),2))))&gt;=0),ABS((K394*(1+R394)-(TRUNC(K394*(1+R394),2)+(TRUNC(AK394,2)-(TRUNC(H394*(1+R394),2)+TRUNC(J394*(1+R394),2)+TRUNC(K394*(1+R394),2)+TRUNC(L394*(1+R394),2)+TRUNC(M394*(1+R394),2)+TRUNC(N394*(1+R394),2)+TRUNC(O394*(1+R394),2)+TRUNC(P394*(1+R394),2)))))/K394*(1+R394))&lt;=ABS((K394*(1+R394)-(TRUNC(K394*(1+R394),2)+(TRUNC(AK394,2)-(TRUNC(H394*(1+R394),2)+TRUNC(J394*(1+R394),2)+TRUNC(K394*(1+R394),2)+TRUNC(L394*(1+R394),2)+TRUNC(M394*(1+R394),2)+TRUNC(N394*(1+R394),2)+TRUNC(O394*(1+R394),2)+TRUNC(P394*(1+R394),2)))))/K394*(1+R394)),TRUE),IF(AND(L394*(1+R394)&lt;&gt;0,(TRUNC(L394*(1+R394),2)+(TRUNC(AK394,2)-(TRUNC(H394*(1+R394),2)+TRUNC(J394*(1+R394),2)+TRUNC(K394*(1+R394),2)+TRUNC(L394*(1+R394),2)+TRUNC(M394*(1+R394),2)+TRUNC(N394*(1+R394),2)+TRUNC(O394*(1+R394),2)+TRUNC(P394*(1+R394),2))))&gt;=0),ABS((K394*(1+R394)-(TRUNC(K394*(1+R394),2)+(TRUNC(AK394,2)-(TRUNC(H394*(1+R394),2)+TRUNC(J394*(1+R394),2)+TRUNC(K394*(1+R394),2)+TRUNC(L394*(1+R394),2)+TRUNC(M394*(1+R394),2)+TRUNC(N394*(1+R394),2)+TRUNC(O394*(1+R394),2)+TRUNC(P394*(1+R394),2)))))/K394*(1+R394))&lt;=ABS((L394*(1+R394)-(TRUNC(L394*(1+R394),2)+(TRUNC(AK394,2)-(TRUNC(H394*(1+R394),2)+TRUNC(J394*(1+R394),2)+TRUNC(K394*(1+R394),2)+TRUNC(L394*(1+R394),2)+TRUNC(M394*(1+R394),2)+TRUNC(N394*(1+R394),2)+TRUNC(O394*(1+R394),2)+TRUNC(P394*(1+R394),2)))))/L394*(1+R394)),TRUE),IF(AND(M394*(1+R394)&lt;&gt;0,(TRUNC(M394*(1+R394),2)+(TRUNC(AK394,2)-(TRUNC(H394*(1+R394),2)+TRUNC(J394*(1+R394),2)+TRUNC(K394*(1+R394),2)+TRUNC(L394*(1+R394),2)+TRUNC(M394*(1+R394),2)+TRUNC(N394*(1+R394),2)+TRUNC(O394*(1+R394),2)+TRUNC(P394*(1+R394),2))))&gt;=0),ABS((K394*(1+R394)-(TRUNC(K394*(1+R394),2)+(TRUNC(AK394,2)-(TRUNC(H394*(1+R394),2)+TRUNC(J394*(1+R394),2)+TRUNC(K394*(1+R394),2)+TRUNC(L394*(1+R394),2)+TRUNC(M394*(1+R394),2)+TRUNC(N394*(1+R394),2)+TRUNC(O394*(1+R394),2)+TRUNC(P394*(1+R394),2)))))/K394*(1+R394))&lt;=ABS((M394*(1+R394)-(TRUNC(M394*(1+R394),2)+(TRUNC(AK394,2)-(TRUNC(H394*(1+R394),2)+TRUNC(J394*(1+R394),2)+TRUNC(K394*(1+R394),2)+TRUNC(L394*(1+R394),2)+TRUNC(M394*(1+R394),2)+TRUNC(N394*(1+R394),2)+TRUNC(O394*(1+R394),2)+TRUNC(P394*(1+R394),2)))))/M394*(1+R394)),TRUE),IF(AND(N394*(1+R394)&lt;&gt;0,(TRUNC(N394*(1+R394),2)+(TRUNC(AK394,2)-(TRUNC(H394*(1+R394),2)+TRUNC(J394*(1+R394),2)+TRUNC(K394*(1+R394),2)+TRUNC(L394*(1+R394),2)+TRUNC(M394*(1+R394),2)+TRUNC(N394*(1+R394),2)+TRUNC(O394*(1+R394),2)+TRUNC(P394*(1+R394),2))))&gt;=0),ABS((K394*(1+R394)-(TRUNC(K394*(1+R394),2)+(TRUNC(AK394,2)-(TRUNC(H394*(1+R394),2)+TRUNC(J394*(1+R394),2)+TRUNC(K394*(1+R394),2)+TRUNC(L394*(1+R394),2)+TRUNC(M394*(1+R394),2)+TRUNC(N394*(1+R394),2)+TRUNC(O394*(1+R394),2)+TRUNC(P394*(1+R394),2)))))/K394*(1+R394))&lt;=ABS((N394*(1+R394)-(TRUNC(N394*(1+R394),2)+(TRUNC(AK394,2)-(TRUNC(H394*(1+R394),2)+TRUNC(J394*(1+R394),2)+TRUNC(K394*(1+R394),2)+TRUNC(L394*(1+R394),2)+TRUNC(M394*(1+R394),2)+TRUNC(N394*(1+R394),2)+TRUNC(O394*(1+R394),2)+TRUNC(P394*(1+R394),2)))))/N394*(1+R394)),TRUE),IF(AND(O394*(1+R394)&lt;&gt;0,(TRUNC(O394*(1+R394),2)+(TRUNC(AK394,2)-(TRUNC(H394*(1+R394),2)+TRUNC(J394*(1+R394),2)+TRUNC(K394*(1+R394),2)+TRUNC(L394*(1+R394),2)+TRUNC(M394*(1+R394),2)+TRUNC(N394*(1+R394),2)+TRUNC(O394*(1+R394),2)+TRUNC(P394*(1+R394),2))))&gt;=0),ABS((K394*(1+R394)-(TRUNC(K394*(1+R394),2)+(TRUNC(AK394,2)-(TRUNC(H394*(1+R394),2)+TRUNC(J394*(1+R394),2)+TRUNC(K394*(1+R394),2)+TRUNC(L394*(1+R394),2)+TRUNC(M394*(1+R394),2)+TRUNC(N394*(1+R394),2)+TRUNC(O394*(1+R394),2)+TRUNC(P394*(1+R394),2)))))/K394*(1+R394))&lt;=ABS((O394*(1+R394)-(TRUNC(O394*(1+R394),2)+(TRUNC(AK394,2)-(TRUNC(H394*(1+R394),2)+TRUNC(J394*(1+R394),2)+TRUNC(K394*(1+R394),2)+TRUNC(L394*(1+R394),2)+TRUNC(M394*(1+R394),2)+TRUNC(N394*(1+R394),2)+TRUNC(O394*(1+R394),2)+TRUNC(P394*(1+R394),2)))))/O394*(1+R394)),TRUE),IF(AND(P394*(1+R394)&lt;&gt;0,(TRUNC(P394*(1+R394),2)+(TRUNC(AK394,2)-(TRUNC(H394*(1+R394),2)+TRUNC(J394*(1+R394),2)+TRUNC(K394*(1+R394),2)+TRUNC(L394*(1+R394),2)+TRUNC(M394*(1+R394),2)+TRUNC(N394*(1+R394),2)+TRUNC(O394*(1+R394),2)+TRUNC(P394*(1+R394),2))))&gt;=0),ABS((K394*(1+R394)-(TRUNC(K394*(1+R394),2)+(TRUNC(AK394,2)-(TRUNC(H394*(1+R394),2)+TRUNC(J394*(1+R394),2)+TRUNC(K394*(1+R394),2)+TRUNC(L394*(1+R394),2)+TRUNC(M394*(1+R394),2)+TRUNC(N394*(1+R394),2)+TRUNC(O394*(1+R394),2)+TRUNC(P394*(1+R394),2)))))/K394*(1+R394))&lt;=ABS((P394*(1+R394)-(TRUNC(P394*(1+R394),2)+(TRUNC(AK394,2)-(TRUNC(H394*(1+R394),2)+TRUNC(J394*(1+R394),2)+TRUNC(K394*(1+R394),2)+TRUNC(L394*(1+R394),2)+TRUNC(M394*(1+R394),2)+TRUNC(N394*(1+R394),2)+TRUNC(O394*(1+R394),2)+TRUNC(P394*(1+R394),2)))))/P394*(1+R394)),TRUE)),TRUNC(K394*(1+R394),2)+(TRUNC(AK394,2)-(TRUNC(H394*(1+R394),2)+TRUNC(J394*(1+R394),2)+TRUNC(K394*(1+R394),2)+TRUNC(L394*(1+R394),2)+TRUNC(M394*(1+R394),2)+TRUNC(N394*(1+R394),2)+TRUNC(O394*(1+R394),2)+TRUNC(P394*(1+R394),2))),TRUNC(K394*(1+R394),2)))))</f>
        <v>0</v>
      </c>
      <c r="Z394" s="369">
        <f>IF(Y394*G394=0,0,IF((TRUNC(AL394,2)-(TRUNC(S394*G394,2)+TRUNC(W394*G394,2)+TRUNC(Y394*G394,2)+TRUNC(AA394*G394,2)+TRUNC(AC394*G394,2)+TRUNC(AE394*G394,2)+TRUNC(AG394*G394,2)+TRUNC(AI394*G394,2)))=0,TRUNC(Y394*G394,2),IF((TRUNC(TRUNC(Y394*G394,2),2)+(TRUNC(AL394,2)-(TRUNC(S394*G394,2)+TRUNC(W394*G394,2)+TRUNC(Y394*G394,2)+TRUNC(AA394*G394,2)+TRUNC(AC394*G394,2)+TRUNC(AE394*G394,2)+TRUNC(AG394*G394,2)+TRUNC(AI394*G394,2))))&lt;=0,TRUNC(Y394*G394,2),IF(AND(IF(AND(S394*G394&lt;&gt;0,(TRUNC(S394*G394,2)+(TRUNC(AL394,2)-(TRUNC(S394*G394,2)+TRUNC(W394*G394,2)+TRUNC(Y394*G394,2)+TRUNC(AA394*G394,2)+TRUNC(AC394*G394,2)+TRUNC(AE394*G394,2)+TRUNC(AG394*G394,2)+TRUNC(AI394*G394,2))))&gt;=0),ABS((Y394*G394-(TRUNC(Y394*G394,2)+(TRUNC(AL394,2)-(TRUNC(S394*G394,2)+TRUNC(W394*G394,2)+TRUNC(Y394*G394,2)+TRUNC(AA394*G394,2)+TRUNC(AC394*G394,2)+TRUNC(AE394*G394,2)+TRUNC(AG394*G394,2)+TRUNC(AI394*G394,2)))))/Y394*G394)&lt;ABS((S394*G394-(TRUNC(S394*G394,2)+(TRUNC(AL394,2)-(TRUNC(S394*G394,2)+TRUNC(W394*G394,2)+TRUNC(Y394*G394,2)+TRUNC(AA394*G394,2)+TRUNC(AC394*G394,2)+TRUNC(AE394*G394,2)+TRUNC(AG394*G394,2)+TRUNC(AI394*G394,2)))))/S394*G394),TRUE),IF(AND(W394*G394&lt;&gt;0,(TRUNC(W394*G394,2)+(TRUNC(AL394,2)-(TRUNC(S394*G394,2)+TRUNC(W394*G394,2)+TRUNC(Y394*G394,2)+TRUNC(AA394*G394,2)+TRUNC(AC394*G394,2)+TRUNC(AE394*G394,2)+TRUNC(AG394*G394,2)+TRUNC(AI394*G394,2))))&gt;=0),ABS((Y394*G394-(TRUNC(Y394*G394,2)+(TRUNC(AL394,2)-(TRUNC(S394*G394,2)+TRUNC(W394*G394,2)+TRUNC(Y394*G394,2)+TRUNC(AA394*G394,2)+TRUNC(AC394*G394,2)+TRUNC(AE394*G394,2)+TRUNC(AG394*G394,2)+TRUNC(AI394*G394,2)))))/Y394*G394)&lt;ABS((W394*G394-(TRUNC(W394*G394,2)+(TRUNC(AL394,2)-(TRUNC(S394*G394,2)+TRUNC(W394*G394,2)+TRUNC(Y394*G394,2)+TRUNC(AA394*G394,2)+TRUNC(AC394*G394,2)+TRUNC(AE394*G394,2)+TRUNC(AG394*G394,2)+TRUNC(AI394*G394,2)))))/W394*G394),TRUE),IF(AND(Y394*G394&lt;&gt;0,(TRUNC(Y394*G394,2)+(TRUNC(AL394,2)-(TRUNC(S394*G394,2)+TRUNC(W394*G394,2)+TRUNC(Y394*G394,2)+TRUNC(AA394*G394,2)+TRUNC(AC394*G394,2)+TRUNC(AE394*G394,2)+TRUNC(AG394*G394,2)+TRUNC(AI394*G394,2))))&gt;=0),ABS((Y394*G394-(TRUNC(Y394*G394,2)+(TRUNC(AL394,2)-(TRUNC(S394*G394,2)+TRUNC(W394*G394,2)+TRUNC(Y394*G394,2)+TRUNC(AA394*G394,2)+TRUNC(AC394*G394,2)+TRUNC(AE394*G394,2)+TRUNC(AG394*G394,2)+TRUNC(AI394*G394,2)))))/Y394*G394)&lt;=ABS((Y394*G394-(TRUNC(Y394*G394,2)+(TRUNC(AL394,2)-(TRUNC(S394*G394,2)+TRUNC(W394*G394,2)+TRUNC(Y394*G394,2)+TRUNC(AA394*G394,2)+TRUNC(AC394*G394,2)+TRUNC(AE394*G394,2)+TRUNC(AG394*G394,2)+TRUNC(AI394*G394,2)))))/Y394*G394),TRUE),IF(AND(AA394*G394&lt;&gt;0,(TRUNC(AA394*G394,2)+(TRUNC(AL394,2)-(TRUNC(S394*G394,2)+TRUNC(W394*G394,2)+TRUNC(Y394*G394,2)+TRUNC(AA394*G394,2)+TRUNC(AC394*G394,2)+TRUNC(AE394*G394,2)+TRUNC(AG394*G394,2)+TRUNC(AI394*G394,2))))&gt;=0),ABS((Y394*G394-(TRUNC(Y394*G394,2)+(TRUNC(AL394,2)-(TRUNC(S394*G394,2)+TRUNC(W394*G394,2)+TRUNC(Y394*G394,2)+TRUNC(AA394*G394,2)+TRUNC(AC394*G394,2)+TRUNC(AE394*G394,2)+TRUNC(AG394*G394,2)+TRUNC(AI394*G394,2)))))/Y394*G394)&lt;=ABS((AA394*G394-(TRUNC(AA394*G394,2)+(TRUNC(AL394,2)-(TRUNC(S394*G394,2)+TRUNC(W394*G394,2)+TRUNC(Y394*G394,2)+TRUNC(AA394*G394,2)+TRUNC(AC394*G394,2)+TRUNC(AE394*G394,2)+TRUNC(AG394*G394,2)+TRUNC(AI394*G394,2)))))/AA394*G394),TRUE),IF(AND(AC394*G394&lt;&gt;0,(TRUNC(AC394*G394,2)+(TRUNC(AL394,2)-(TRUNC(S394*G394,2)+TRUNC(W394*G394,2)+TRUNC(Y394*G394,2)+TRUNC(AA394*G394,2)+TRUNC(AC394*G394,2)+TRUNC(AE394*G394,2)+TRUNC(AG394*G394,2)+TRUNC(AI394*G394,2))))&gt;=0),ABS((Y394*G394-(TRUNC(Y394*G394,2)+(TRUNC(AL394,2)-(TRUNC(S394*G394,2)+TRUNC(W394*G394,2)+TRUNC(Y394*G394,2)+TRUNC(AA394*G394,2)+TRUNC(AC394*G394,2)+TRUNC(AE394*G394,2)+TRUNC(AG394*G394,2)+TRUNC(AI394*G394,2)))))/Y394*G394)&lt;=ABS((AC394*G394-(TRUNC(AC394*G394,2)+(TRUNC(AL394,2)-(TRUNC(S394*G394,2)+TRUNC(W394*G394,2)+TRUNC(Y394*G394,2)+TRUNC(AA394*G394,2)+TRUNC(AC394*G394,2)+TRUNC(AE394*G394,2)+TRUNC(AG394*G394,2)+TRUNC(AI394*G394,2)))))/AC394*G394),TRUE),IF(AND(AE394*G394&lt;&gt;0,(TRUNC(AE394*G394,2)+(TRUNC(AL394,2)-(TRUNC(S394*G394,2)+TRUNC(W394*G394,2)+TRUNC(Y394*G394,2)+TRUNC(AA394*G394,2)+TRUNC(AC394*G394,2)+TRUNC(AE394*G394,2)+TRUNC(AG394*G394,2)+TRUNC(AI394*G394,2))))&gt;=0),ABS((Y394*G394-(TRUNC(Y394*G394,2)+(TRUNC(AL394,2)-(TRUNC(S394*G394,2)+TRUNC(W394*G394,2)+TRUNC(Y394*G394,2)+TRUNC(AA394*G394,2)+TRUNC(AC394*G394,2)+TRUNC(AE394*G394,2)+TRUNC(AG394*G394,2)+TRUNC(AI394*G394,2)))))/Y394*G394)&lt;=ABS((AE394*G394-(TRUNC(AE394*G394,2)+(TRUNC(AL394,2)-(TRUNC(S394*G394,2)+TRUNC(W394*G394,2)+TRUNC(Y394*G394,2)+TRUNC(AA394*G394,2)+TRUNC(AC394*G394,2)+TRUNC(AE394*G394,2)+TRUNC(AG394*G394,2)+TRUNC(AI394*G394,2)))))/AE394*G394),TRUE),IF(AND(AG394*G394&lt;&gt;0,(TRUNC(AG394*G394,2)+(TRUNC(AL394,2)-(TRUNC(S394*G394,2)+TRUNC(W394*G394,2)+TRUNC(Y394*G394,2)+TRUNC(AA394*G394,2)+TRUNC(AC394*G394,2)+TRUNC(AE394*G394,2)+TRUNC(AG394*G394,2)+TRUNC(AI394*G394,2))))&gt;=0),ABS((Y394*G394-(TRUNC(Y394*G394,2)+(TRUNC(AL394,2)-(TRUNC(S394*G394,2)+TRUNC(W394*G394,2)+TRUNC(Y394*G394,2)+TRUNC(AA394*G394,2)+TRUNC(AC394*G394,2)+TRUNC(AE394*G394,2)+TRUNC(AG394*G394,2)+TRUNC(AI394*G394,2)))))/Y394*G394)&lt;=ABS((AG394*G394-(TRUNC(AG394*G394,2)+(TRUNC(AL394,2)-(TRUNC(S394*G394,2)+TRUNC(W394*G394,2)+TRUNC(Y394*G394,2)+TRUNC(AA394*G394,2)+TRUNC(AC394*G394,2)+TRUNC(AE394*G394,2)+TRUNC(AG394*G394,2)+TRUNC(AI394*G394,2)))))/AG394*G394),TRUE),IF(AND(AI394*G394&lt;&gt;0,(TRUNC(AI394*G394,2)+(TRUNC(AL394,2)-(TRUNC(S394*G394,2)+TRUNC(W394*G394,2)+TRUNC(Y394*G394,2)+TRUNC(AA394*G394,2)+TRUNC(AC394*G394,2)+TRUNC(AE394*G394,2)+TRUNC(AG394*G394,2)+TRUNC(AI394*G394,2))))&gt;=0),ABS((Y394*G394-(TRUNC(Y394*G394,2)+(TRUNC(AL394,2)-(TRUNC(S394*G394,2)+TRUNC(W394*G394,2)+TRUNC(Y394*G394,2)+TRUNC(AA394*G394,2)+TRUNC(AC394*G394,2)+TRUNC(AE394*G394,2)+TRUNC(AG394*G394,2)+TRUNC(AI394*G394,2)))))/Y394*G394)&lt;=ABS((AI394*G394-(TRUNC(AI394*G394,2)+(TRUNC(AL394,2)-(TRUNC(S394*G394,2)+TRUNC(W394*G394,2)+TRUNC(Y394*G394,2)+TRUNC(AA394*G394,2)+TRUNC(AC394*G394,2)+TRUNC(AE394*G394,2)+TRUNC(AG394*G394,2)+TRUNC(AI394*G394,2)))))/AI394*G394),TRUE)),TRUNC(Y394*G394,2)+(TRUNC(AL394,2)-(TRUNC(S394*G394,2)+TRUNC(W394*G394,2)+TRUNC(Y394*G394,2)+TRUNC(AA394*G394,2)+TRUNC(AC394*G394,2)+TRUNC(AE394*G394,2)+TRUNC(AG394*G394,2)+TRUNC(AI394*G394,2))),TRUNC(Y394*G394,2)))))</f>
        <v>0</v>
      </c>
      <c r="AA394" s="369">
        <f>IF(L394*(1+R394)=0,0,IF((TRUNC(AK394,2)-(TRUNC(H394*(1+R394),2)+TRUNC(J394*(1+R394),2)+TRUNC(K394*(1+R394),2)+TRUNC(L394*(1+R394),2)+TRUNC(M394*(1+R394),2)+TRUNC(N394*(1+R394),2)+TRUNC(O394*(1+R394),2)+TRUNC(P394*(1+R394),2)))=0,TRUNC(L394*(1+R394),2),IF((TRUNC(TRUNC(L394*(1+R394),2),2)+(TRUNC(AK394,2)-(TRUNC(H394*(1+R394),2)+TRUNC(J394*(1+R394),2)+TRUNC(K394*(1+R394),2)+TRUNC(L394*(1+R394),2)+TRUNC(M394*(1+R394),2)+TRUNC(N394*(1+R394),2)+TRUNC(O394*(1+R394),2)+TRUNC(P394*(1+R394),2))))&lt;=0,TRUNC(L394*(1+R394),2),IF(AND(IF(AND(H394*(1+R394)&lt;&gt;0,(TRUNC(H394*(1+R394),2)+(TRUNC(AK394,2)-(TRUNC(H394*(1+R394),2)+TRUNC(J394*(1+R394),2)+TRUNC(K394*(1+R394),2)+TRUNC(L394*(1+R394),2)+TRUNC(M394*(1+R394),2)+TRUNC(N394*(1+R394),2)+TRUNC(O394*(1+R394),2)+TRUNC(P394*(1+R394),2))))&gt;=0),ABS((L394*(1+R394)-(TRUNC(L394*(1+R394),2)+(TRUNC(AK394,2)-(TRUNC(H394*(1+R394),2)+TRUNC(J394*(1+R394),2)+TRUNC(K394*(1+R394),2)+TRUNC(L394*(1+R394),2)+TRUNC(M394*(1+R394),2)+TRUNC(N394*(1+R394),2)+TRUNC(O394*(1+R394),2)+TRUNC(P394*(1+R394),2)))))/L394*(1+R394))&lt;ABS((H394*(1+R394)-(TRUNC(H394*(1+R394),2)+(TRUNC(AK394,2)-(TRUNC(H394*(1+R394),2)+TRUNC(J394*(1+R394),2)+TRUNC(K394*(1+R394),2)+TRUNC(L394*(1+R394),2)+TRUNC(M394*(1+R394),2)+TRUNC(N394*(1+R394),2)+TRUNC(O394*(1+R394),2)+TRUNC(P394*(1+R394),2)))))/H394*(1+R394)),TRUE),IF(AND(J394*(1+R394)&lt;&gt;0,(TRUNC(J394*(1+R394),2)+(TRUNC(AK394,2)-(TRUNC(H394*(1+R394),2)+TRUNC(J394*(1+R394),2)+TRUNC(K394*(1+R394),2)+TRUNC(L394*(1+R394),2)+TRUNC(M394*(1+R394),2)+TRUNC(N394*(1+R394),2)+TRUNC(O394*(1+R394),2)+TRUNC(P394*(1+R394),2))))&gt;=0),ABS((L394*(1+R394)-(TRUNC(L394*(1+R394),2)+(TRUNC(AK394,2)-(TRUNC(H394*(1+R394),2)+TRUNC(J394*(1+R394),2)+TRUNC(K394*(1+R394),2)+TRUNC(L394*(1+R394),2)+TRUNC(M394*(1+R394),2)+TRUNC(N394*(1+R394),2)+TRUNC(O394*(1+R394),2)+TRUNC(P394*(1+R394),2)))))/L394*(1+R394))&lt;ABS((J394*(1+R394)-(TRUNC(J394*(1+R394),2)+(TRUNC(AK394,2)-(TRUNC(H394*(1+R394),2)+TRUNC(J394*(1+R394),2)+TRUNC(K394*(1+R394),2)+TRUNC(L394*(1+R394),2)+TRUNC(M394*(1+R394),2)+TRUNC(N394*(1+R394),2)+TRUNC(O394*(1+R394),2)+TRUNC(P394*(1+R394),2)))))/J394*(1+R394)),TRUE),IF(AND(K394*(1+R394)&lt;&gt;0,(TRUNC(K394*(1+R394),2)+(TRUNC(AK394,2)-(TRUNC(H394*(1+R394),2)+TRUNC(J394*(1+R394),2)+TRUNC(K394*(1+R394),2)+TRUNC(L394*(1+R394),2)+TRUNC(M394*(1+R394),2)+TRUNC(N394*(1+R394),2)+TRUNC(O394*(1+R394),2)+TRUNC(P394*(1+R394),2))))&gt;=0),ABS((L394*(1+R394)-(TRUNC(L394*(1+R394),2)+(TRUNC(AK394,2)-(TRUNC(H394*(1+R394),2)+TRUNC(J394*(1+R394),2)+TRUNC(K394*(1+R394),2)+TRUNC(L394*(1+R394),2)+TRUNC(M394*(1+R394),2)+TRUNC(N394*(1+R394),2)+TRUNC(O394*(1+R394),2)+TRUNC(P394*(1+R394),2)))))/L394*(1+R394))&lt;ABS((K394*(1+R394)-(TRUNC(K394*(1+R394),2)+(TRUNC(AK394,2)-(TRUNC(H394*(1+R394),2)+TRUNC(J394*(1+R394),2)+TRUNC(K394*(1+R394),2)+TRUNC(L394*(1+R394),2)+TRUNC(M394*(1+R394),2)+TRUNC(N394*(1+R394),2)+TRUNC(O394*(1+R394),2)+TRUNC(P394*(1+R394),2)))))/K394*(1+R394)),TRUE),IF(AND(L394*(1+R394)&lt;&gt;0,(TRUNC(L394*(1+R394),2)+(TRUNC(AK394,2)-(TRUNC(H394*(1+R394),2)+TRUNC(J394*(1+R394),2)+TRUNC(K394*(1+R394),2)+TRUNC(L394*(1+R394),2)+TRUNC(M394*(1+R394),2)+TRUNC(N394*(1+R394),2)+TRUNC(O394*(1+R394),2)+TRUNC(P394*(1+R394),2))))&gt;=0),ABS((L394*(1+R394)-(TRUNC(L394*(1+R394),2)+(TRUNC(AK394,2)-(TRUNC(H394*(1+R394),2)+TRUNC(J394*(1+R394),2)+TRUNC(K394*(1+R394),2)+TRUNC(L394*(1+R394),2)+TRUNC(M394*(1+R394),2)+TRUNC(N394*(1+R394),2)+TRUNC(O394*(1+R394),2)+TRUNC(P394*(1+R394),2)))))/L394*(1+R394))&lt;=ABS((L394*(1+R394)-(TRUNC(L394*(1+R394),2)+(TRUNC(AK394,2)-(TRUNC(H394*(1+R394),2)+TRUNC(J394*(1+R394),2)+TRUNC(K394*(1+R394),2)+TRUNC(L394*(1+R394),2)+TRUNC(M394*(1+R394),2)+TRUNC(N394*(1+R394),2)+TRUNC(O394*(1+R394),2)+TRUNC(P394*(1+R394),2)))))/L394*(1+R394)),TRUE),IF(AND(M394*(1+R394)&lt;&gt;0,(TRUNC(M394*(1+R394),2)+(TRUNC(AK394,2)-(TRUNC(H394*(1+R394),2)+TRUNC(J394*(1+R394),2)+TRUNC(K394*(1+R394),2)+TRUNC(L394*(1+R394),2)+TRUNC(M394*(1+R394),2)+TRUNC(N394*(1+R394),2)+TRUNC(O394*(1+R394),2)+TRUNC(P394*(1+R394),2))))&gt;=0),ABS((L394*(1+R394)-(TRUNC(L394*(1+R394),2)+(TRUNC(AK394,2)-(TRUNC(H394*(1+R394),2)+TRUNC(J394*(1+R394),2)+TRUNC(K394*(1+R394),2)+TRUNC(L394*(1+R394),2)+TRUNC(M394*(1+R394),2)+TRUNC(N394*(1+R394),2)+TRUNC(O394*(1+R394),2)+TRUNC(P394*(1+R394),2)))))/L394*(1+R394))&lt;=ABS((M394*(1+R394)-(TRUNC(M394*(1+R394),2)+(TRUNC(AK394,2)-(TRUNC(H394*(1+R394),2)+TRUNC(J394*(1+R394),2)+TRUNC(K394*(1+R394),2)+TRUNC(L394*(1+R394),2)+TRUNC(M394*(1+R394),2)+TRUNC(N394*(1+R394),2)+TRUNC(O394*(1+R394),2)+TRUNC(P394*(1+R394),2)))))/M394*(1+R394)),TRUE),IF(AND(N394*(1+R394)&lt;&gt;0,(TRUNC(N394*(1+R394),2)+(TRUNC(AK394,2)-(TRUNC(H394*(1+R394),2)+TRUNC(J394*(1+R394),2)+TRUNC(K394*(1+R394),2)+TRUNC(L394*(1+R394),2)+TRUNC(M394*(1+R394),2)+TRUNC(N394*(1+R394),2)+TRUNC(O394*(1+R394),2)+TRUNC(P394*(1+R394),2))))&gt;=0),ABS((L394*(1+R394)-(TRUNC(L394*(1+R394),2)+(TRUNC(AK394,2)-(TRUNC(H394*(1+R394),2)+TRUNC(J394*(1+R394),2)+TRUNC(K394*(1+R394),2)+TRUNC(L394*(1+R394),2)+TRUNC(M394*(1+R394),2)+TRUNC(N394*(1+R394),2)+TRUNC(O394*(1+R394),2)+TRUNC(P394*(1+R394),2)))))/L394*(1+R394))&lt;=ABS((N394*(1+R394)-(TRUNC(N394*(1+R394),2)+(TRUNC(AK394,2)-(TRUNC(H394*(1+R394),2)+TRUNC(J394*(1+R394),2)+TRUNC(K394*(1+R394),2)+TRUNC(L394*(1+R394),2)+TRUNC(M394*(1+R394),2)+TRUNC(N394*(1+R394),2)+TRUNC(O394*(1+R394),2)+TRUNC(P394*(1+R394),2)))))/N394*(1+R394)),TRUE),IF(AND(O394*(1+R394)&lt;&gt;0,(TRUNC(O394*(1+R394),2)+(TRUNC(AK394,2)-(TRUNC(H394*(1+R394),2)+TRUNC(J394*(1+R394),2)+TRUNC(K394*(1+R394),2)+TRUNC(L394*(1+R394),2)+TRUNC(M394*(1+R394),2)+TRUNC(N394*(1+R394),2)+TRUNC(O394*(1+R394),2)+TRUNC(P394*(1+R394),2))))&gt;=0),ABS((L394*(1+R394)-(TRUNC(L394*(1+R394),2)+(TRUNC(AK394,2)-(TRUNC(H394*(1+R394),2)+TRUNC(J394*(1+R394),2)+TRUNC(K394*(1+R394),2)+TRUNC(L394*(1+R394),2)+TRUNC(M394*(1+R394),2)+TRUNC(N394*(1+R394),2)+TRUNC(O394*(1+R394),2)+TRUNC(P394*(1+R394),2)))))/L394*(1+R394))&lt;=ABS((O394*(1+R394)-(TRUNC(O394*(1+R394),2)+(TRUNC(AK394,2)-(TRUNC(H394*(1+R394),2)+TRUNC(J394*(1+R394),2)+TRUNC(K394*(1+R394),2)+TRUNC(L394*(1+R394),2)+TRUNC(M394*(1+R394),2)+TRUNC(N394*(1+R394),2)+TRUNC(O394*(1+R394),2)+TRUNC(P394*(1+R394),2)))))/O394*(1+R394)),TRUE),IF(AND(P394*(1+R394)&lt;&gt;0,(TRUNC(P394*(1+R394),2)+(TRUNC(AK394,2)-(TRUNC(H394*(1+R394),2)+TRUNC(J394*(1+R394),2)+TRUNC(K394*(1+R394),2)+TRUNC(L394*(1+R394),2)+TRUNC(M394*(1+R394),2)+TRUNC(N394*(1+R394),2)+TRUNC(O394*(1+R394),2)+TRUNC(P394*(1+R394),2))))&gt;=0),ABS((L394*(1+R394)-(TRUNC(L394*(1+R394),2)+(TRUNC(AK394,2)-(TRUNC(H394*(1+R394),2)+TRUNC(J394*(1+R394),2)+TRUNC(K394*(1+R394),2)+TRUNC(L394*(1+R394),2)+TRUNC(M394*(1+R394),2)+TRUNC(N394*(1+R394),2)+TRUNC(O394*(1+R394),2)+TRUNC(P394*(1+R394),2)))))/L394*(1+R394))&lt;=ABS((P394*(1+R394)-(TRUNC(P394*(1+R394),2)+(TRUNC(AK394,2)-(TRUNC(H394*(1+R394),2)+TRUNC(J394*(1+R394),2)+TRUNC(K394*(1+R394),2)+TRUNC(L394*(1+R394),2)+TRUNC(M394*(1+R394),2)+TRUNC(N394*(1+R394),2)+TRUNC(O394*(1+R394),2)+TRUNC(P394*(1+R394),2)))))/P394*(1+R394)),TRUE)),TRUNC(L394*(1+R394),2)+(TRUNC(AK394,2)-(TRUNC(H394*(1+R394),2)+TRUNC(J394*(1+R394),2)+TRUNC(K394*(1+R394),2)+TRUNC(L394*(1+R394),2)+TRUNC(M394*(1+R394),2)+TRUNC(N394*(1+R394),2)+TRUNC(O394*(1+R394),2)+TRUNC(P394*(1+R394),2))),TRUNC(L394*(1+R394),2)))))</f>
        <v>0</v>
      </c>
      <c r="AB394" s="369">
        <f>IF(AA394*G394=0,0,IF((TRUNC(AL394,2)-(TRUNC(S394*G394,2)+TRUNC(W394*G394,2)+TRUNC(Y394*G394,2)+TRUNC(AA394*G394,2)+TRUNC(AC394*G394,2)+TRUNC(AE394*G394,2)+TRUNC(AG394*G394,2)+TRUNC(AI394*G394,2)))=0,TRUNC(AA394*G394,2),IF((TRUNC(TRUNC(AA394*G394,2),2)+(TRUNC(AL394,2)-(TRUNC(S394*G394,2)+TRUNC(W394*G394,2)+TRUNC(Y394*G394,2)+TRUNC(AA394*G394,2)+TRUNC(AC394*G394,2)+TRUNC(AE394*G394,2)+TRUNC(AG394*G394,2)+TRUNC(AI394*G394,2))))&lt;=0,TRUNC(AA394*G394,2),IF(AND(IF(AND(S394*G394&lt;&gt;0,(TRUNC(S394*G394,2)+(TRUNC(AL394,2)-(TRUNC(S394*G394,2)+TRUNC(W394*G394,2)+TRUNC(Y394*G394,2)+TRUNC(AA394*G394,2)+TRUNC(AC394*G394,2)+TRUNC(AE394*G394,2)+TRUNC(AG394*G394,2)+TRUNC(AI394*G394,2))))&gt;=0),ABS((AA394*G394-(TRUNC(AA394*G394,2)+(TRUNC(AL394,2)-(TRUNC(S394*G394,2)+TRUNC(W394*G394,2)+TRUNC(Y394*G394,2)+TRUNC(AA394*G394,2)+TRUNC(AC394*G394,2)+TRUNC(AE394*G394,2)+TRUNC(AG394*G394,2)+TRUNC(AI394*G394,2)))))/AA394*G394)&lt;ABS((S394*G394-(TRUNC(S394*G394,2)+(TRUNC(AL394,2)-(TRUNC(S394*G394,2)+TRUNC(W394*G394,2)+TRUNC(Y394*G394,2)+TRUNC(AA394*G394,2)+TRUNC(AC394*G394,2)+TRUNC(AE394*G394,2)+TRUNC(AG394*G394,2)+TRUNC(AI394*G394,2)))))/S394*G394),TRUE),IF(AND(W394*G394&lt;&gt;0,(TRUNC(W394*G394,2)+(TRUNC(AL394,2)-(TRUNC(S394*G394,2)+TRUNC(W394*G394,2)+TRUNC(Y394*G394,2)+TRUNC(AA394*G394,2)+TRUNC(AC394*G394,2)+TRUNC(AE394*G394,2)+TRUNC(AG394*G394,2)+TRUNC(AI394*G394,2))))&gt;=0),ABS((AA394*G394-(TRUNC(AA394*G394,2)+(TRUNC(AL394,2)-(TRUNC(S394*G394,2)+TRUNC(W394*G394,2)+TRUNC(Y394*G394,2)+TRUNC(AA394*G394,2)+TRUNC(AC394*G394,2)+TRUNC(AE394*G394,2)+TRUNC(AG394*G394,2)+TRUNC(AI394*G394,2)))))/AA394*G394)&lt;ABS((W394*G394-(TRUNC(W394*G394,2)+(TRUNC(AL394,2)-(TRUNC(S394*G394,2)+TRUNC(W394*G394,2)+TRUNC(Y394*G394,2)+TRUNC(AA394*G394,2)+TRUNC(AC394*G394,2)+TRUNC(AE394*G394,2)+TRUNC(AG394*G394,2)+TRUNC(AI394*G394,2)))))/W394*G394),TRUE),IF(AND(Y394*G394&lt;&gt;0,(TRUNC(Y394*G394,2)+(TRUNC(AL394,2)-(TRUNC(S394*G394,2)+TRUNC(W394*G394,2)+TRUNC(Y394*G394,2)+TRUNC(AA394*G394,2)+TRUNC(AC394*G394,2)+TRUNC(AE394*G394,2)+TRUNC(AG394*G394,2)+TRUNC(AI394*G394,2))))&gt;=0),ABS((AA394*G394-(TRUNC(AA394*G394,2)+(TRUNC(AL394,2)-(TRUNC(S394*G394,2)+TRUNC(W394*G394,2)+TRUNC(Y394*G394,2)+TRUNC(AA394*G394,2)+TRUNC(AC394*G394,2)+TRUNC(AE394*G394,2)+TRUNC(AG394*G394,2)+TRUNC(AI394*G394,2)))))/AA394*G394)&lt;ABS((Y394*G394-(TRUNC(Y394*G394,2)+(TRUNC(AL394,2)-(TRUNC(S394*G394,2)+TRUNC(W394*G394,2)+TRUNC(Y394*G394,2)+TRUNC(AA394*G394,2)+TRUNC(AC394*G394,2)+TRUNC(AE394*G394,2)+TRUNC(AG394*G394,2)+TRUNC(AI394*G394,2)))))/Y394*G394),TRUE),IF(AND(AA394*G394&lt;&gt;0,(TRUNC(AA394*G394,2)+(TRUNC(AL394,2)-(TRUNC(S394*G394,2)+TRUNC(W394*G394,2)+TRUNC(Y394*G394,2)+TRUNC(AA394*G394,2)+TRUNC(AC394*G394,2)+TRUNC(AE394*G394,2)+TRUNC(AG394*G394,2)+TRUNC(AI394*G394,2))))&gt;=0),ABS((AA394*G394-(TRUNC(AA394*G394,2)+(TRUNC(AL394,2)-(TRUNC(S394*G394,2)+TRUNC(W394*G394,2)+TRUNC(Y394*G394,2)+TRUNC(AA394*G394,2)+TRUNC(AC394*G394,2)+TRUNC(AE394*G394,2)+TRUNC(AG394*G394,2)+TRUNC(AI394*G394,2)))))/AA394*G394)&lt;=ABS((AA394*G394-(TRUNC(AA394*G394,2)+(TRUNC(AL394,2)-(TRUNC(S394*G394,2)+TRUNC(W394*G394,2)+TRUNC(Y394*G394,2)+TRUNC(AA394*G394,2)+TRUNC(AC394*G394,2)+TRUNC(AE394*G394,2)+TRUNC(AG394*G394,2)+TRUNC(AI394*G394,2)))))/AA394*G394),TRUE),IF(AND(AC394*G394&lt;&gt;0,(TRUNC(AC394*G394,2)+(TRUNC(AL394,2)-(TRUNC(S394*G394,2)+TRUNC(W394*G394,2)+TRUNC(Y394*G394,2)+TRUNC(AA394*G394,2)+TRUNC(AC394*G394,2)+TRUNC(AE394*G394,2)+TRUNC(AG394*G394,2)+TRUNC(AI394*G394,2))))&gt;=0),ABS((AA394*G394-(TRUNC(AA394*G394,2)+(TRUNC(AL394,2)-(TRUNC(S394*G394,2)+TRUNC(W394*G394,2)+TRUNC(Y394*G394,2)+TRUNC(AA394*G394,2)+TRUNC(AC394*G394,2)+TRUNC(AE394*G394,2)+TRUNC(AG394*G394,2)+TRUNC(AI394*G394,2)))))/AA394*G394)&lt;=ABS((AC394*G394-(TRUNC(AC394*G394,2)+(TRUNC(AL394,2)-(TRUNC(S394*G394,2)+TRUNC(W394*G394,2)+TRUNC(Y394*G394,2)+TRUNC(AA394*G394,2)+TRUNC(AC394*G394,2)+TRUNC(AE394*G394,2)+TRUNC(AG394*G394,2)+TRUNC(AI394*G394,2)))))/AC394*G394),TRUE),IF(AND(AE394*G394&lt;&gt;0,(TRUNC(AE394*G394,2)+(TRUNC(AL394,2)-(TRUNC(S394*G394,2)+TRUNC(W394*G394,2)+TRUNC(Y394*G394,2)+TRUNC(AA394*G394,2)+TRUNC(AC394*G394,2)+TRUNC(AE394*G394,2)+TRUNC(AG394*G394,2)+TRUNC(AI394*G394,2))))&gt;=0),ABS((AA394*G394-(TRUNC(AA394*G394,2)+(TRUNC(AL394,2)-(TRUNC(S394*G394,2)+TRUNC(W394*G394,2)+TRUNC(Y394*G394,2)+TRUNC(AA394*G394,2)+TRUNC(AC394*G394,2)+TRUNC(AE394*G394,2)+TRUNC(AG394*G394,2)+TRUNC(AI394*G394,2)))))/AA394*G394)&lt;=ABS((AE394*G394-(TRUNC(AE394*G394,2)+(TRUNC(AL394,2)-(TRUNC(S394*G394,2)+TRUNC(W394*G394,2)+TRUNC(Y394*G394,2)+TRUNC(AA394*G394,2)+TRUNC(AC394*G394,2)+TRUNC(AE394*G394,2)+TRUNC(AG394*G394,2)+TRUNC(AI394*G394,2)))))/AE394*G394),TRUE),IF(AND(AG394*G394&lt;&gt;0,(TRUNC(AG394*G394,2)+(TRUNC(AL394,2)-(TRUNC(S394*G394,2)+TRUNC(W394*G394,2)+TRUNC(Y394*G394,2)+TRUNC(AA394*G394,2)+TRUNC(AC394*G394,2)+TRUNC(AE394*G394,2)+TRUNC(AG394*G394,2)+TRUNC(AI394*G394,2))))&gt;=0),ABS((AA394*G394-(TRUNC(AA394*G394,2)+(TRUNC(AL394,2)-(TRUNC(S394*G394,2)+TRUNC(W394*G394,2)+TRUNC(Y394*G394,2)+TRUNC(AA394*G394,2)+TRUNC(AC394*G394,2)+TRUNC(AE394*G394,2)+TRUNC(AG394*G394,2)+TRUNC(AI394*G394,2)))))/AA394*G394)&lt;=ABS((AG394*G394-(TRUNC(AG394*G394,2)+(TRUNC(AL394,2)-(TRUNC(S394*G394,2)+TRUNC(W394*G394,2)+TRUNC(Y394*G394,2)+TRUNC(AA394*G394,2)+TRUNC(AC394*G394,2)+TRUNC(AE394*G394,2)+TRUNC(AG394*G394,2)+TRUNC(AI394*G394,2)))))/AG394*G394),TRUE),IF(AND(AI394*G394&lt;&gt;0,(TRUNC(AI394*G394,2)+(TRUNC(AL394,2)-(TRUNC(S394*G394,2)+TRUNC(W394*G394,2)+TRUNC(Y394*G394,2)+TRUNC(AA394*G394,2)+TRUNC(AC394*G394,2)+TRUNC(AE394*G394,2)+TRUNC(AG394*G394,2)+TRUNC(AI394*G394,2))))&gt;=0),ABS((AA394*G394-(TRUNC(AA394*G394,2)+(TRUNC(AL394,2)-(TRUNC(S394*G394,2)+TRUNC(W394*G394,2)+TRUNC(Y394*G394,2)+TRUNC(AA394*G394,2)+TRUNC(AC394*G394,2)+TRUNC(AE394*G394,2)+TRUNC(AG394*G394,2)+TRUNC(AI394*G394,2)))))/AA394*G394)&lt;=ABS((AI394*G394-(TRUNC(AI394*G394,2)+(TRUNC(AL394,2)-(TRUNC(S394*G394,2)+TRUNC(W394*G394,2)+TRUNC(Y394*G394,2)+TRUNC(AA394*G394,2)+TRUNC(AC394*G394,2)+TRUNC(AE394*G394,2)+TRUNC(AG394*G394,2)+TRUNC(AI394*G394,2)))))/AI394*G394),TRUE)),TRUNC(AA394*G394,2)+(TRUNC(AL394,2)-(TRUNC(S394*G394,2)+TRUNC(W394*G394,2)+TRUNC(Y394*G394,2)+TRUNC(AA394*G394,2)+TRUNC(AC394*G394,2)+TRUNC(AE394*G394,2)+TRUNC(AG394*G394,2)+TRUNC(AI394*G394,2))),TRUNC(AA394*G394,2)))))</f>
        <v>0</v>
      </c>
      <c r="AC394" s="369">
        <f>IF(M394*(1+R394)=0,0,IF((TRUNC(AK394,2)-(TRUNC(H394*(1+R394),2)+TRUNC(J394*(1+R394),2)+TRUNC(K394*(1+R394),2)+TRUNC(L394*(1+R394),2)+TRUNC(M394*(1+R394),2)+TRUNC(N394*(1+R394),2)+TRUNC(O394*(1+R394),2)+TRUNC(P394*(1+R394),2)))=0,TRUNC(M394*(1+R394),2),IF((TRUNC(TRUNC(M394*(1+R394),2),2)+(TRUNC(AK394,2)-(TRUNC(H394*(1+R394),2)+TRUNC(J394*(1+R394),2)+TRUNC(K394*(1+R394),2)+TRUNC(L394*(1+R394),2)+TRUNC(M394*(1+R394),2)+TRUNC(N394*(1+R394),2)+TRUNC(O394*(1+R394),2)+TRUNC(P394*(1+R394),2))))&lt;=0,TRUNC(M394*(1+R394),2),IF(AND(IF(AND(H394*(1+R394)&lt;&gt;0,(TRUNC(H394*(1+R394),2)+(TRUNC(AK394,2)-(TRUNC(H394*(1+R394),2)+TRUNC(J394*(1+R394),2)+TRUNC(K394*(1+R394),2)+TRUNC(L394*(1+R394),2)+TRUNC(M394*(1+R394),2)+TRUNC(N394*(1+R394),2)+TRUNC(O394*(1+R394),2)+TRUNC(P394*(1+R394),2))))&gt;=0),ABS((M394*(1+R394)-(TRUNC(M394*(1+R394),2)+(TRUNC(AK394,2)-(TRUNC(H394*(1+R394),2)+TRUNC(J394*(1+R394),2)+TRUNC(K394*(1+R394),2)+TRUNC(L394*(1+R394),2)+TRUNC(M394*(1+R394),2)+TRUNC(N394*(1+R394),2)+TRUNC(O394*(1+R394),2)+TRUNC(P394*(1+R394),2)))))/M394*(1+R394))&lt;ABS((H394*(1+R394)-(TRUNC(H394*(1+R394),2)+(TRUNC(AK394,2)-(TRUNC(H394*(1+R394),2)+TRUNC(J394*(1+R394),2)+TRUNC(K394*(1+R394),2)+TRUNC(L394*(1+R394),2)+TRUNC(M394*(1+R394),2)+TRUNC(N394*(1+R394),2)+TRUNC(O394*(1+R394),2)+TRUNC(P394*(1+R394),2)))))/H394*(1+R394)),TRUE),IF(AND(J394*(1+R394)&lt;&gt;0,(TRUNC(J394*(1+R394),2)+(TRUNC(AK394,2)-(TRUNC(H394*(1+R394),2)+TRUNC(J394*(1+R394),2)+TRUNC(K394*(1+R394),2)+TRUNC(L394*(1+R394),2)+TRUNC(M394*(1+R394),2)+TRUNC(N394*(1+R394),2)+TRUNC(O394*(1+R394),2)+TRUNC(P394*(1+R394),2))))&gt;=0),ABS((M394*(1+R394)-(TRUNC(M394*(1+R394),2)+(TRUNC(AK394,2)-(TRUNC(H394*(1+R394),2)+TRUNC(J394*(1+R394),2)+TRUNC(K394*(1+R394),2)+TRUNC(L394*(1+R394),2)+TRUNC(M394*(1+R394),2)+TRUNC(N394*(1+R394),2)+TRUNC(O394*(1+R394),2)+TRUNC(P394*(1+R394),2)))))/M394*(1+R394))&lt;ABS((J394*(1+R394)-(TRUNC(J394*(1+R394),2)+(TRUNC(AK394,2)-(TRUNC(H394*(1+R394),2)+TRUNC(J394*(1+R394),2)+TRUNC(K394*(1+R394),2)+TRUNC(L394*(1+R394),2)+TRUNC(M394*(1+R394),2)+TRUNC(N394*(1+R394),2)+TRUNC(O394*(1+R394),2)+TRUNC(P394*(1+R394),2)))))/J394*(1+R394)),TRUE),IF(AND(K394*(1+R394)&lt;&gt;0,(TRUNC(K394*(1+R394),2)+(TRUNC(AK394,2)-(TRUNC(H394*(1+R394),2)+TRUNC(J394*(1+R394),2)+TRUNC(K394*(1+R394),2)+TRUNC(L394*(1+R394),2)+TRUNC(M394*(1+R394),2)+TRUNC(N394*(1+R394),2)+TRUNC(O394*(1+R394),2)+TRUNC(P394*(1+R394),2))))&gt;=0),ABS((M394*(1+R394)-(TRUNC(M394*(1+R394),2)+(TRUNC(AK394,2)-(TRUNC(H394*(1+R394),2)+TRUNC(J394*(1+R394),2)+TRUNC(K394*(1+R394),2)+TRUNC(L394*(1+R394),2)+TRUNC(M394*(1+R394),2)+TRUNC(N394*(1+R394),2)+TRUNC(O394*(1+R394),2)+TRUNC(P394*(1+R394),2)))))/M394*(1+R394))&lt;ABS((K394*(1+R394)-(TRUNC(K394*(1+R394),2)+(TRUNC(AK394,2)-(TRUNC(H394*(1+R394),2)+TRUNC(J394*(1+R394),2)+TRUNC(K394*(1+R394),2)+TRUNC(L394*(1+R394),2)+TRUNC(M394*(1+R394),2)+TRUNC(N394*(1+R394),2)+TRUNC(O394*(1+R394),2)+TRUNC(P394*(1+R394),2)))))/K394*(1+R394)),TRUE),IF(AND(L394*(1+R394)&lt;&gt;0,(TRUNC(L394*(1+R394),2)+(TRUNC(AK394,2)-(TRUNC(H394*(1+R394),2)+TRUNC(J394*(1+R394),2)+TRUNC(K394*(1+R394),2)+TRUNC(L394*(1+R394),2)+TRUNC(M394*(1+R394),2)+TRUNC(N394*(1+R394),2)+TRUNC(O394*(1+R394),2)+TRUNC(P394*(1+R394),2))))&gt;=0),ABS((M394*(1+R394)-(TRUNC(M394*(1+R394),2)+(TRUNC(AK394,2)-(TRUNC(H394*(1+R394),2)+TRUNC(J394*(1+R394),2)+TRUNC(K394*(1+R394),2)+TRUNC(L394*(1+R394),2)+TRUNC(M394*(1+R394),2)+TRUNC(N394*(1+R394),2)+TRUNC(O394*(1+R394),2)+TRUNC(P394*(1+R394),2)))))/M394*(1+R394))&lt;ABS((L394*(1+R394)-(TRUNC(L394*(1+R394),2)+(TRUNC(AK394,2)-(TRUNC(H394*(1+R394),2)+TRUNC(J394*(1+R394),2)+TRUNC(K394*(1+R394),2)+TRUNC(L394*(1+R394),2)+TRUNC(M394*(1+R394),2)+TRUNC(N394*(1+R394),2)+TRUNC(O394*(1+R394),2)+TRUNC(P394*(1+R394),2)))))/L394*(1+R394)),TRUE),IF(AND(M394*(1+R394)&lt;&gt;0,(TRUNC(M394*(1+R394),2)+(TRUNC(AK394,2)-(TRUNC(H394*(1+R394),2)+TRUNC(J394*(1+R394),2)+TRUNC(K394*(1+R394),2)+TRUNC(L394*(1+R394),2)+TRUNC(M394*(1+R394),2)+TRUNC(N394*(1+R394),2)+TRUNC(O394*(1+R394),2)+TRUNC(P394*(1+R394),2))))&gt;=0),ABS((M394*(1+R394)-(TRUNC(M394*(1+R394),2)+(TRUNC(AK394,2)-(TRUNC(H394*(1+R394),2)+TRUNC(J394*(1+R394),2)+TRUNC(K394*(1+R394),2)+TRUNC(L394*(1+R394),2)+TRUNC(M394*(1+R394),2)+TRUNC(N394*(1+R394),2)+TRUNC(O394*(1+R394),2)+TRUNC(P394*(1+R394),2)))))/M394*(1+R394))&lt;=ABS((M394*(1+R394)-(TRUNC(M394*(1+R394),2)+(TRUNC(AK394,2)-(TRUNC(H394*(1+R394),2)+TRUNC(J394*(1+R394),2)+TRUNC(K394*(1+R394),2)+TRUNC(L394*(1+R394),2)+TRUNC(M394*(1+R394),2)+TRUNC(N394*(1+R394),2)+TRUNC(O394*(1+R394),2)+TRUNC(P394*(1+R394),2)))))/M394*(1+R394)),TRUE),IF(AND(N394*(1+R394)&lt;&gt;0,(TRUNC(N394*(1+R394),2)+(TRUNC(AK394,2)-(TRUNC(H394*(1+R394),2)+TRUNC(J394*(1+R394),2)+TRUNC(K394*(1+R394),2)+TRUNC(L394*(1+R394),2)+TRUNC(M394*(1+R394),2)+TRUNC(N394*(1+R394),2)+TRUNC(O394*(1+R394),2)+TRUNC(P394*(1+R394),2))))&gt;=0),ABS((M394*(1+R394)-(TRUNC(M394*(1+R394),2)+(TRUNC(AK394,2)-(TRUNC(H394*(1+R394),2)+TRUNC(J394*(1+R394),2)+TRUNC(K394*(1+R394),2)+TRUNC(L394*(1+R394),2)+TRUNC(M394*(1+R394),2)+TRUNC(N394*(1+R394),2)+TRUNC(O394*(1+R394),2)+TRUNC(P394*(1+R394),2)))))/M394*(1+R394))&lt;=ABS((N394*(1+R394)-(TRUNC(N394*(1+R394),2)+(TRUNC(AK394,2)-(TRUNC(H394*(1+R394),2)+TRUNC(J394*(1+R394),2)+TRUNC(K394*(1+R394),2)+TRUNC(L394*(1+R394),2)+TRUNC(M394*(1+R394),2)+TRUNC(N394*(1+R394),2)+TRUNC(O394*(1+R394),2)+TRUNC(P394*(1+R394),2)))))/N394*(1+R394)),TRUE),IF(AND(O394*(1+R394)&lt;&gt;0,(TRUNC(O394*(1+R394),2)+(TRUNC(AK394,2)-(TRUNC(H394*(1+R394),2)+TRUNC(J394*(1+R394),2)+TRUNC(K394*(1+R394),2)+TRUNC(L394*(1+R394),2)+TRUNC(M394*(1+R394),2)+TRUNC(N394*(1+R394),2)+TRUNC(O394*(1+R394),2)+TRUNC(P394*(1+R394),2))))&gt;=0),ABS((M394*(1+R394)-(TRUNC(M394*(1+R394),2)+(TRUNC(AK394,2)-(TRUNC(H394*(1+R394),2)+TRUNC(J394*(1+R394),2)+TRUNC(K394*(1+R394),2)+TRUNC(L394*(1+R394),2)+TRUNC(M394*(1+R394),2)+TRUNC(N394*(1+R394),2)+TRUNC(O394*(1+R394),2)+TRUNC(P394*(1+R394),2)))))/M394*(1+R394))&lt;=ABS((O394*(1+R394)-(TRUNC(O394*(1+R394),2)+(TRUNC(AK394,2)-(TRUNC(H394*(1+R394),2)+TRUNC(J394*(1+R394),2)+TRUNC(K394*(1+R394),2)+TRUNC(L394*(1+R394),2)+TRUNC(M394*(1+R394),2)+TRUNC(N394*(1+R394),2)+TRUNC(O394*(1+R394),2)+TRUNC(P394*(1+R394),2)))))/O394*(1+R394)),TRUE),IF(AND(P394*(1+R394)&lt;&gt;0,(TRUNC(P394*(1+R394),2)+(TRUNC(AK394,2)-(TRUNC(H394*(1+R394),2)+TRUNC(J394*(1+R394),2)+TRUNC(K394*(1+R394),2)+TRUNC(L394*(1+R394),2)+TRUNC(M394*(1+R394),2)+TRUNC(N394*(1+R394),2)+TRUNC(O394*(1+R394),2)+TRUNC(P394*(1+R394),2))))&gt;=0),ABS((M394*(1+R394)-(TRUNC(M394*(1+R394),2)+(TRUNC(AK394,2)-(TRUNC(H394*(1+R394),2)+TRUNC(J394*(1+R394),2)+TRUNC(K394*(1+R394),2)+TRUNC(L394*(1+R394),2)+TRUNC(M394*(1+R394),2)+TRUNC(N394*(1+R394),2)+TRUNC(O394*(1+R394),2)+TRUNC(P394*(1+R394),2)))))/M394*(1+R394))&lt;=ABS((P394*(1+R394)-(TRUNC(P394*(1+R394),2)+(TRUNC(AK394,2)-(TRUNC(H394*(1+R394),2)+TRUNC(J394*(1+R394),2)+TRUNC(K394*(1+R394),2)+TRUNC(L394*(1+R394),2)+TRUNC(M394*(1+R394),2)+TRUNC(N394*(1+R394),2)+TRUNC(O394*(1+R394),2)+TRUNC(P394*(1+R394),2)))))/P394*(1+R394)),TRUE)),TRUNC(M394*(1+R394),2)+(TRUNC(AK394,2)-(TRUNC(H394*(1+R394),2)+TRUNC(J394*(1+R394),2)+TRUNC(K394*(1+R394),2)+TRUNC(L394*(1+R394),2)+TRUNC(M394*(1+R394),2)+TRUNC(N394*(1+R394),2)+TRUNC(O394*(1+R394),2)+TRUNC(P394*(1+R394),2))),TRUNC(M394*(1+R394),2)))))</f>
        <v>0</v>
      </c>
      <c r="AD394" s="369">
        <f>IF(AC394*G394=0,0,IF((TRUNC(AL394,2)-(TRUNC(S394*G394,2)+TRUNC(W394*G394,2)+TRUNC(Y394*G394,2)+TRUNC(AA394*G394,2)+TRUNC(AC394*G394,2)+TRUNC(AE394*G394,2)+TRUNC(AG394*G394,2)+TRUNC(AI394*G394,2)))=0,TRUNC(AC394*G394,2),IF((TRUNC(TRUNC(AC394*G394,2),2)+(TRUNC(AL394,2)-(TRUNC(S394*G394,2)+TRUNC(W394*G394,2)+TRUNC(Y394*G394,2)+TRUNC(AA394*G394,2)+TRUNC(AC394*G394,2)+TRUNC(AE394*G394,2)+TRUNC(AG394*G394,2)+TRUNC(AI394*G394,2))))&lt;=0,TRUNC(AC394*G394,2),IF(AND(IF(AND(S394*G394&lt;&gt;0,(TRUNC(S394*G394,2)+(TRUNC(AL394,2)-(TRUNC(S394*G394,2)+TRUNC(W394*G394,2)+TRUNC(Y394*G394,2)+TRUNC(AA394*G394,2)+TRUNC(AC394*G394,2)+TRUNC(AE394*G394,2)+TRUNC(AG394*G394,2)+TRUNC(AI394*G394,2))))&gt;=0),ABS((AC394*G394-(TRUNC(AC394*G394,2)+(TRUNC(AL394,2)-(TRUNC(S394*G394,2)+TRUNC(W394*G394,2)+TRUNC(Y394*G394,2)+TRUNC(AA394*G394,2)+TRUNC(AC394*G394,2)+TRUNC(AE394*G394,2)+TRUNC(AG394*G394,2)+TRUNC(AI394*G394,2)))))/AC394*G394)&lt;ABS((S394*G394-(TRUNC(S394*G394,2)+(TRUNC(AL394,2)-(TRUNC(S394*G394,2)+TRUNC(W394*G394,2)+TRUNC(Y394*G394,2)+TRUNC(AA394*G394,2)+TRUNC(AC394*G394,2)+TRUNC(AE394*G394,2)+TRUNC(AG394*G394,2)+TRUNC(AI394*G394,2)))))/S394*G394),TRUE),IF(AND(W394*G394&lt;&gt;0,(TRUNC(W394*G394,2)+(TRUNC(AL394,2)-(TRUNC(S394*G394,2)+TRUNC(W394*G394,2)+TRUNC(Y394*G394,2)+TRUNC(AA394*G394,2)+TRUNC(AC394*G394,2)+TRUNC(AE394*G394,2)+TRUNC(AG394*G394,2)+TRUNC(AI394*G394,2))))&gt;=0),ABS((AC394*G394-(TRUNC(AC394*G394,2)+(TRUNC(AL394,2)-(TRUNC(S394*G394,2)+TRUNC(W394*G394,2)+TRUNC(Y394*G394,2)+TRUNC(AA394*G394,2)+TRUNC(AC394*G394,2)+TRUNC(AE394*G394,2)+TRUNC(AG394*G394,2)+TRUNC(AI394*G394,2)))))/AC394*G394)&lt;ABS((W394*G394-(TRUNC(W394*G394,2)+(TRUNC(AL394,2)-(TRUNC(S394*G394,2)+TRUNC(W394*G394,2)+TRUNC(Y394*G394,2)+TRUNC(AA394*G394,2)+TRUNC(AC394*G394,2)+TRUNC(AE394*G394,2)+TRUNC(AG394*G394,2)+TRUNC(AI394*G394,2)))))/W394*G394),TRUE),IF(AND(Y394*G394&lt;&gt;0,(TRUNC(Y394*G394,2)+(TRUNC(AL394,2)-(TRUNC(S394*G394,2)+TRUNC(W394*G394,2)+TRUNC(Y394*G394,2)+TRUNC(AA394*G394,2)+TRUNC(AC394*G394,2)+TRUNC(AE394*G394,2)+TRUNC(AG394*G394,2)+TRUNC(AI394*G394,2))))&gt;=0),ABS((AC394*G394-(TRUNC(AC394*G394,2)+(TRUNC(AL394,2)-(TRUNC(S394*G394,2)+TRUNC(W394*G394,2)+TRUNC(Y394*G394,2)+TRUNC(AA394*G394,2)+TRUNC(AC394*G394,2)+TRUNC(AE394*G394,2)+TRUNC(AG394*G394,2)+TRUNC(AI394*G394,2)))))/AC394*G394)&lt;ABS((Y394*G394-(TRUNC(Y394*G394,2)+(TRUNC(AL394,2)-(TRUNC(S394*G394,2)+TRUNC(W394*G394,2)+TRUNC(Y394*G394,2)+TRUNC(AA394*G394,2)+TRUNC(AC394*G394,2)+TRUNC(AE394*G394,2)+TRUNC(AG394*G394,2)+TRUNC(AI394*G394,2)))))/Y394*G394),TRUE),IF(AND(AA394*G394&lt;&gt;0,(TRUNC(AA394*G394,2)+(TRUNC(AL394,2)-(TRUNC(S394*G394,2)+TRUNC(W394*G394,2)+TRUNC(Y394*G394,2)+TRUNC(AA394*G394,2)+TRUNC(AC394*G394,2)+TRUNC(AE394*G394,2)+TRUNC(AG394*G394,2)+TRUNC(AI394*G394,2))))&gt;=0),ABS((AC394*G394-(TRUNC(AC394*G394,2)+(TRUNC(AL394,2)-(TRUNC(S394*G394,2)+TRUNC(W394*G394,2)+TRUNC(Y394*G394,2)+TRUNC(AA394*G394,2)+TRUNC(AC394*G394,2)+TRUNC(AE394*G394,2)+TRUNC(AG394*G394,2)+TRUNC(AI394*G394,2)))))/AC394*G394)&lt;ABS((AA394*G394-(TRUNC(AA394*G394,2)+(TRUNC(AL394,2)-(TRUNC(S394*G394,2)+TRUNC(W394*G394,2)+TRUNC(Y394*G394,2)+TRUNC(AA394*G394,2)+TRUNC(AC394*G394,2)+TRUNC(AE394*G394,2)+TRUNC(AG394*G394,2)+TRUNC(AI394*G394,2)))))/AA394*G394),TRUE),IF(AND(AC394*G394&lt;&gt;0,(TRUNC(AC394*G394,2)+(TRUNC(AL394,2)-(TRUNC(S394*G394,2)+TRUNC(W394*G394,2)+TRUNC(Y394*G394,2)+TRUNC(AA394*G394,2)+TRUNC(AC394*G394,2)+TRUNC(AE394*G394,2)+TRUNC(AG394*G394,2)+TRUNC(AI394*G394,2))))&gt;=0),ABS((AC394*G394-(TRUNC(AC394*G394,2)+(TRUNC(AL394,2)-(TRUNC(S394*G394,2)+TRUNC(W394*G394,2)+TRUNC(Y394*G394,2)+TRUNC(AA394*G394,2)+TRUNC(AC394*G394,2)+TRUNC(AE394*G394,2)+TRUNC(AG394*G394,2)+TRUNC(AI394*G394,2)))))/AC394*G394)&lt;=ABS((AC394*G394-(TRUNC(AC394*G394,2)+(TRUNC(AL394,2)-(TRUNC(S394*G394,2)+TRUNC(W394*G394,2)+TRUNC(Y394*G394,2)+TRUNC(AA394*G394,2)+TRUNC(AC394*G394,2)+TRUNC(AE394*G394,2)+TRUNC(AG394*G394,2)+TRUNC(AI394*G394,2)))))/AC394*G394),TRUE),IF(AND(AE394*G394&lt;&gt;0,(TRUNC(AE394*G394,2)+(TRUNC(AL394,2)-(TRUNC(S394*G394,2)+TRUNC(W394*G394,2)+TRUNC(Y394*G394,2)+TRUNC(AA394*G394,2)+TRUNC(AC394*G394,2)+TRUNC(AE394*G394,2)+TRUNC(AG394*G394,2)+TRUNC(AI394*G394,2))))&gt;=0),ABS((AC394*G394-(TRUNC(AC394*G394,2)+(TRUNC(AL394,2)-(TRUNC(S394*G394,2)+TRUNC(W394*G394,2)+TRUNC(Y394*G394,2)+TRUNC(AA394*G394,2)+TRUNC(AC394*G394,2)+TRUNC(AE394*G394,2)+TRUNC(AG394*G394,2)+TRUNC(AI394*G394,2)))))/AC394*G394)&lt;=ABS((AE394*G394-(TRUNC(AE394*G394,2)+(TRUNC(AL394,2)-(TRUNC(S394*G394,2)+TRUNC(W394*G394,2)+TRUNC(Y394*G394,2)+TRUNC(AA394*G394,2)+TRUNC(AC394*G394,2)+TRUNC(AE394*G394,2)+TRUNC(AG394*G394,2)+TRUNC(AI394*G394,2)))))/AE394*G394),TRUE),IF(AND(AG394*G394&lt;&gt;0,(TRUNC(AG394*G394,2)+(TRUNC(AL394,2)-(TRUNC(S394*G394,2)+TRUNC(W394*G394,2)+TRUNC(Y394*G394,2)+TRUNC(AA394*G394,2)+TRUNC(AC394*G394,2)+TRUNC(AE394*G394,2)+TRUNC(AG394*G394,2)+TRUNC(AI394*G394,2))))&gt;=0),ABS((AC394*G394-(TRUNC(AC394*G394,2)+(TRUNC(AL394,2)-(TRUNC(S394*G394,2)+TRUNC(W394*G394,2)+TRUNC(Y394*G394,2)+TRUNC(AA394*G394,2)+TRUNC(AC394*G394,2)+TRUNC(AE394*G394,2)+TRUNC(AG394*G394,2)+TRUNC(AI394*G394,2)))))/AC394*G394)&lt;=ABS((AG394*G394-(TRUNC(AG394*G394,2)+(TRUNC(AL394,2)-(TRUNC(S394*G394,2)+TRUNC(W394*G394,2)+TRUNC(Y394*G394,2)+TRUNC(AA394*G394,2)+TRUNC(AC394*G394,2)+TRUNC(AE394*G394,2)+TRUNC(AG394*G394,2)+TRUNC(AI394*G394,2)))))/AG394*G394),TRUE),IF(AND(AI394*G394&lt;&gt;0,(TRUNC(AI394*G394,2)+(TRUNC(AL394,2)-(TRUNC(S394*G394,2)+TRUNC(W394*G394,2)+TRUNC(Y394*G394,2)+TRUNC(AA394*G394,2)+TRUNC(AC394*G394,2)+TRUNC(AE394*G394,2)+TRUNC(AG394*G394,2)+TRUNC(AI394*G394,2))))&gt;=0),ABS((AC394*G394-(TRUNC(AC394*G394,2)+(TRUNC(AL394,2)-(TRUNC(S394*G394,2)+TRUNC(W394*G394,2)+TRUNC(Y394*G394,2)+TRUNC(AA394*G394,2)+TRUNC(AC394*G394,2)+TRUNC(AE394*G394,2)+TRUNC(AG394*G394,2)+TRUNC(AI394*G394,2)))))/AC394*G394)&lt;=ABS((AI394*G394-(TRUNC(AI394*G394,2)+(TRUNC(AL394,2)-(TRUNC(S394*G394,2)+TRUNC(W394*G394,2)+TRUNC(Y394*G394,2)+TRUNC(AA394*G394,2)+TRUNC(AC394*G394,2)+TRUNC(AE394*G394,2)+TRUNC(AG394*G394,2)+TRUNC(AI394*G394,2)))))/AI394*G394),TRUE)),TRUNC(AC394*G394,2)+(TRUNC(AL394,2)-(TRUNC(S394*G394,2)+TRUNC(W394*G394,2)+TRUNC(Y394*G394,2)+TRUNC(AA394*G394,2)+TRUNC(AC394*G394,2)+TRUNC(AE394*G394,2)+TRUNC(AG394*G394,2)+TRUNC(AI394*G394,2))),TRUNC(AC394*G394,2)))))</f>
        <v>0</v>
      </c>
      <c r="AE394" s="369">
        <f>IF(N394*(1+R394)=0,0,IF((TRUNC(AK394,2)-(TRUNC(H394*(1+R394),2)+TRUNC(J394*(1+R394),2)+TRUNC(K394*(1+R394),2)+TRUNC(L394*(1+R394),2)+TRUNC(M394*(1+R394),2)+TRUNC(N394*(1+R394),2)+TRUNC(O394*(1+R394),2)+TRUNC(P394*(1+R394),2)))=0,TRUNC(N394*(1+R394),2),IF((TRUNC(TRUNC(N394*(1+R394),2),2)+(TRUNC(AK394,2)-(TRUNC(H394*(1+R394),2)+TRUNC(J394*(1+R394),2)+TRUNC(K394*(1+R394),2)+TRUNC(L394*(1+R394),2)+TRUNC(M394*(1+R394),2)+TRUNC(N394*(1+R394),2)+TRUNC(O394*(1+R394),2)+TRUNC(P394*(1+R394),2))))&lt;=0,TRUNC(N394*(1+R394),2),IF(AND(IF(AND(H394*(1+R394)&lt;&gt;0,(TRUNC(H394*(1+R394),2)+(TRUNC(AK394,2)-(TRUNC(H394*(1+R394),2)+TRUNC(J394*(1+R394),2)+TRUNC(K394*(1+R394),2)+TRUNC(L394*(1+R394),2)+TRUNC(M394*(1+R394),2)+TRUNC(N394*(1+R394),2)+TRUNC(O394*(1+R394),2)+TRUNC(P394*(1+R394),2))))&gt;=0),ABS((N394*(1+R394)-(TRUNC(N394*(1+R394),2)+(TRUNC(AK394,2)-(TRUNC(H394*(1+R394),2)+TRUNC(J394*(1+R394),2)+TRUNC(K394*(1+R394),2)+TRUNC(L394*(1+R394),2)+TRUNC(M394*(1+R394),2)+TRUNC(N394*(1+R394),2)+TRUNC(O394*(1+R394),2)+TRUNC(P394*(1+R394),2)))))/N394*(1+R394))&lt;ABS((H394*(1+R394)-(TRUNC(H394*(1+R394),2)+(TRUNC(AK394,2)-(TRUNC(H394*(1+R394),2)+TRUNC(J394*(1+R394),2)+TRUNC(K394*(1+R394),2)+TRUNC(L394*(1+R394),2)+TRUNC(M394*(1+R394),2)+TRUNC(N394*(1+R394),2)+TRUNC(O394*(1+R394),2)+TRUNC(P394*(1+R394),2)))))/H394*(1+R394)),TRUE),IF(AND(J394*(1+R394)&lt;&gt;0,(TRUNC(J394*(1+R394),2)+(TRUNC(AK394,2)-(TRUNC(H394*(1+R394),2)+TRUNC(J394*(1+R394),2)+TRUNC(K394*(1+R394),2)+TRUNC(L394*(1+R394),2)+TRUNC(M394*(1+R394),2)+TRUNC(N394*(1+R394),2)+TRUNC(O394*(1+R394),2)+TRUNC(P394*(1+R394),2))))&gt;=0),ABS((N394*(1+R394)-(TRUNC(N394*(1+R394),2)+(TRUNC(AK394,2)-(TRUNC(H394*(1+R394),2)+TRUNC(J394*(1+R394),2)+TRUNC(K394*(1+R394),2)+TRUNC(L394*(1+R394),2)+TRUNC(M394*(1+R394),2)+TRUNC(N394*(1+R394),2)+TRUNC(O394*(1+R394),2)+TRUNC(P394*(1+R394),2)))))/N394*(1+R394))&lt;ABS((J394*(1+R394)-(TRUNC(J394*(1+R394),2)+(TRUNC(AK394,2)-(TRUNC(H394*(1+R394),2)+TRUNC(J394*(1+R394),2)+TRUNC(K394*(1+R394),2)+TRUNC(L394*(1+R394),2)+TRUNC(M394*(1+R394),2)+TRUNC(N394*(1+R394),2)+TRUNC(O394*(1+R394),2)+TRUNC(P394*(1+R394),2)))))/J394*(1+R394)),TRUE),IF(AND(K394*(1+R394)&lt;&gt;0,(TRUNC(K394*(1+R394),2)+(TRUNC(AK394,2)-(TRUNC(H394*(1+R394),2)+TRUNC(J394*(1+R394),2)+TRUNC(K394*(1+R394),2)+TRUNC(L394*(1+R394),2)+TRUNC(M394*(1+R394),2)+TRUNC(N394*(1+R394),2)+TRUNC(O394*(1+R394),2)+TRUNC(P394*(1+R394),2))))&gt;=0),ABS((N394*(1+R394)-(TRUNC(N394*(1+R394),2)+(TRUNC(AK394,2)-(TRUNC(H394*(1+R394),2)+TRUNC(J394*(1+R394),2)+TRUNC(K394*(1+R394),2)+TRUNC(L394*(1+R394),2)+TRUNC(M394*(1+R394),2)+TRUNC(N394*(1+R394),2)+TRUNC(O394*(1+R394),2)+TRUNC(P394*(1+R394),2)))))/N394*(1+R394))&lt;ABS((K394*(1+R394)-(TRUNC(K394*(1+R394),2)+(TRUNC(AK394,2)-(TRUNC(H394*(1+R394),2)+TRUNC(J394*(1+R394),2)+TRUNC(K394*(1+R394),2)+TRUNC(L394*(1+R394),2)+TRUNC(M394*(1+R394),2)+TRUNC(N394*(1+R394),2)+TRUNC(O394*(1+R394),2)+TRUNC(P394*(1+R394),2)))))/K394*(1+R394)),TRUE),IF(AND(L394*(1+R394)&lt;&gt;0,(TRUNC(L394*(1+R394),2)+(TRUNC(AK394,2)-(TRUNC(H394*(1+R394),2)+TRUNC(J394*(1+R394),2)+TRUNC(K394*(1+R394),2)+TRUNC(L394*(1+R394),2)+TRUNC(M394*(1+R394),2)+TRUNC(N394*(1+R394),2)+TRUNC(O394*(1+R394),2)+TRUNC(P394*(1+R394),2))))&gt;=0),ABS((N394*(1+R394)-(TRUNC(N394*(1+R394),2)+(TRUNC(AK394,2)-(TRUNC(H394*(1+R394),2)+TRUNC(J394*(1+R394),2)+TRUNC(K394*(1+R394),2)+TRUNC(L394*(1+R394),2)+TRUNC(M394*(1+R394),2)+TRUNC(N394*(1+R394),2)+TRUNC(O394*(1+R394),2)+TRUNC(P394*(1+R394),2)))))/N394*(1+R394))&lt;ABS((L394*(1+R394)-(TRUNC(L394*(1+R394),2)+(TRUNC(AK394,2)-(TRUNC(H394*(1+R394),2)+TRUNC(J394*(1+R394),2)+TRUNC(K394*(1+R394),2)+TRUNC(L394*(1+R394),2)+TRUNC(M394*(1+R394),2)+TRUNC(N394*(1+R394),2)+TRUNC(O394*(1+R394),2)+TRUNC(P394*(1+R394),2)))))/L394*(1+R394)),TRUE),IF(AND(M394*(1+R394)&lt;&gt;0,(TRUNC(M394*(1+R394),2)+(TRUNC(AK394,2)-(TRUNC(H394*(1+R394),2)+TRUNC(J394*(1+R394),2)+TRUNC(K394*(1+R394),2)+TRUNC(L394*(1+R394),2)+TRUNC(M394*(1+R394),2)+TRUNC(N394*(1+R394),2)+TRUNC(O394*(1+R394),2)+TRUNC(P394*(1+R394),2))))&gt;=0),ABS((N394*(1+R394)-(TRUNC(N394*(1+R394),2)+(TRUNC(AK394,2)-(TRUNC(H394*(1+R394),2)+TRUNC(J394*(1+R394),2)+TRUNC(K394*(1+R394),2)+TRUNC(L394*(1+R394),2)+TRUNC(M394*(1+R394),2)+TRUNC(N394*(1+R394),2)+TRUNC(O394*(1+R394),2)+TRUNC(P394*(1+R394),2)))))/N394*(1+R394))&lt;ABS((M394*(1+R394)-(TRUNC(M394*(1+R394),2)+(TRUNC(AK394,2)-(TRUNC(H394*(1+R394),2)+TRUNC(J394*(1+R394),2)+TRUNC(K394*(1+R394),2)+TRUNC(L394*(1+R394),2)+TRUNC(M394*(1+R394),2)+TRUNC(N394*(1+R394),2)+TRUNC(O394*(1+R394),2)+TRUNC(P394*(1+R394),2)))))/M394*(1+R394)),TRUE),IF(AND(N394*(1+R394)&lt;&gt;0,(TRUNC(N394*(1+R394),2)+(TRUNC(AK394,2)-(TRUNC(H394*(1+R394),2)+TRUNC(J394*(1+R394),2)+TRUNC(K394*(1+R394),2)+TRUNC(L394*(1+R394),2)+TRUNC(M394*(1+R394),2)+TRUNC(N394*(1+R394),2)+TRUNC(O394*(1+R394),2)+TRUNC(P394*(1+R394),2))))&gt;=0),ABS((N394*(1+R394)-(TRUNC(N394*(1+R394),2)+(TRUNC(AK394,2)-(TRUNC(H394*(1+R394),2)+TRUNC(J394*(1+R394),2)+TRUNC(K394*(1+R394),2)+TRUNC(L394*(1+R394),2)+TRUNC(M394*(1+R394),2)+TRUNC(N394*(1+R394),2)+TRUNC(O394*(1+R394),2)+TRUNC(P394*(1+R394),2)))))/N394*(1+R394))&lt;=ABS((N394*(1+R394)-(TRUNC(N394*(1+R394),2)+(TRUNC(AK394,2)-(TRUNC(H394*(1+R394),2)+TRUNC(J394*(1+R394),2)+TRUNC(K394*(1+R394),2)+TRUNC(L394*(1+R394),2)+TRUNC(M394*(1+R394),2)+TRUNC(N394*(1+R394),2)+TRUNC(O394*(1+R394),2)+TRUNC(P394*(1+R394),2)))))/N394*(1+R394)),TRUE),IF(AND(O394*(1+R394)&lt;&gt;0,(TRUNC(O394*(1+R394),2)+(TRUNC(AK394,2)-(TRUNC(H394*(1+R394),2)+TRUNC(J394*(1+R394),2)+TRUNC(K394*(1+R394),2)+TRUNC(L394*(1+R394),2)+TRUNC(M394*(1+R394),2)+TRUNC(N394*(1+R394),2)+TRUNC(O394*(1+R394),2)+TRUNC(P394*(1+R394),2))))&gt;=0),ABS((N394*(1+R394)-(TRUNC(N394*(1+R394),2)+(TRUNC(AK394,2)-(TRUNC(H394*(1+R394),2)+TRUNC(J394*(1+R394),2)+TRUNC(K394*(1+R394),2)+TRUNC(L394*(1+R394),2)+TRUNC(M394*(1+R394),2)+TRUNC(N394*(1+R394),2)+TRUNC(O394*(1+R394),2)+TRUNC(P394*(1+R394),2)))))/N394*(1+R394))&lt;=ABS((O394*(1+R394)-(TRUNC(O394*(1+R394),2)+(TRUNC(AK394,2)-(TRUNC(H394*(1+R394),2)+TRUNC(J394*(1+R394),2)+TRUNC(K394*(1+R394),2)+TRUNC(L394*(1+R394),2)+TRUNC(M394*(1+R394),2)+TRUNC(N394*(1+R394),2)+TRUNC(O394*(1+R394),2)+TRUNC(P394*(1+R394),2)))))/O394*(1+R394)),TRUE),IF(AND(P394*(1+R394)&lt;&gt;0,(TRUNC(P394*(1+R394),2)+(TRUNC(AK394,2)-(TRUNC(H394*(1+R394),2)+TRUNC(J394*(1+R394),2)+TRUNC(K394*(1+R394),2)+TRUNC(L394*(1+R394),2)+TRUNC(M394*(1+R394),2)+TRUNC(N394*(1+R394),2)+TRUNC(O394*(1+R394),2)+TRUNC(P394*(1+R394),2))))&gt;=0),ABS((N394*(1+R394)-(TRUNC(N394*(1+R394),2)+(TRUNC(AK394,2)-(TRUNC(H394*(1+R394),2)+TRUNC(J394*(1+R394),2)+TRUNC(K394*(1+R394),2)+TRUNC(L394*(1+R394),2)+TRUNC(M394*(1+R394),2)+TRUNC(N394*(1+R394),2)+TRUNC(O394*(1+R394),2)+TRUNC(P394*(1+R394),2)))))/N394*(1+R394))&lt;=ABS((P394*(1+R394)-(TRUNC(P394*(1+R394),2)+(TRUNC(AK394,2)-(TRUNC(H394*(1+R394),2)+TRUNC(J394*(1+R394),2)+TRUNC(K394*(1+R394),2)+TRUNC(L394*(1+R394),2)+TRUNC(M394*(1+R394),2)+TRUNC(N394*(1+R394),2)+TRUNC(O394*(1+R394),2)+TRUNC(P394*(1+R394),2)))))/P394*(1+R394)),TRUE)),TRUNC(N394*(1+R394),2)+(TRUNC(AK394,2)-(TRUNC(H394*(1+R394),2)+TRUNC(J394*(1+R394),2)+TRUNC(K394*(1+R394),2)+TRUNC(L394*(1+R394),2)+TRUNC(M394*(1+R394),2)+TRUNC(N394*(1+R394),2)+TRUNC(O394*(1+R394),2)+TRUNC(P394*(1+R394),2))),TRUNC(N394*(1+R394),2)))))</f>
        <v>0</v>
      </c>
      <c r="AF394" s="369">
        <f>IF(AE394*G394=0,0,IF((TRUNC(AL394,2)-(TRUNC(S394*G394,2)+TRUNC(W394*G394,2)+TRUNC(Y394*G394,2)+TRUNC(AA394*G394,2)+TRUNC(AC394*G394,2)+TRUNC(AE394*G394,2)+TRUNC(AG394*G394,2)+TRUNC(AI394*G394,2)))=0,TRUNC(AE394*G394,2),IF((TRUNC(TRUNC(AE394*G394,2),2)+(TRUNC(AL394,2)-(TRUNC(S394*G394,2)+TRUNC(W394*G394,2)+TRUNC(Y394*G394,2)+TRUNC(AA394*G394,2)+TRUNC(AC394*G394,2)+TRUNC(AE394*G394,2)+TRUNC(AG394*G394,2)+TRUNC(AI394*G394,2))))&lt;=0,TRUNC(AE394*G394,2),IF(AND(IF(AND(S394*G394&lt;&gt;0,(TRUNC(S394*G394,2)+(TRUNC(AL394,2)-(TRUNC(S394*G394,2)+TRUNC(W394*G394,2)+TRUNC(Y394*G394,2)+TRUNC(AA394*G394,2)+TRUNC(AC394*G394,2)+TRUNC(AE394*G394,2)+TRUNC(AG394*G394,2)+TRUNC(AI394*G394,2))))&gt;=0),ABS((AE394*G394-(TRUNC(AE394*G394,2)+(TRUNC(AL394,2)-(TRUNC(S394*G394,2)+TRUNC(W394*G394,2)+TRUNC(Y394*G394,2)+TRUNC(AA394*G394,2)+TRUNC(AC394*G394,2)+TRUNC(AE394*G394,2)+TRUNC(AG394*G394,2)+TRUNC(AI394*G394,2)))))/AE394*G394)&lt;ABS((S394*G394-(TRUNC(S394*G394,2)+(TRUNC(AL394,2)-(TRUNC(S394*G394,2)+TRUNC(W394*G394,2)+TRUNC(Y394*G394,2)+TRUNC(AA394*G394,2)+TRUNC(AC394*G394,2)+TRUNC(AE394*G394,2)+TRUNC(AG394*G394,2)+TRUNC(AI394*G394,2)))))/S394*G394),TRUE),IF(AND(W394*G394&lt;&gt;0,(TRUNC(W394*G394,2)+(TRUNC(AL394,2)-(TRUNC(S394*G394,2)+TRUNC(W394*G394,2)+TRUNC(Y394*G394,2)+TRUNC(AA394*G394,2)+TRUNC(AC394*G394,2)+TRUNC(AE394*G394,2)+TRUNC(AG394*G394,2)+TRUNC(AI394*G394,2))))&gt;=0),ABS((AE394*G394-(TRUNC(AE394*G394,2)+(TRUNC(AL394,2)-(TRUNC(S394*G394,2)+TRUNC(W394*G394,2)+TRUNC(Y394*G394,2)+TRUNC(AA394*G394,2)+TRUNC(AC394*G394,2)+TRUNC(AE394*G394,2)+TRUNC(AG394*G394,2)+TRUNC(AI394*G394,2)))))/AE394*G394)&lt;ABS((W394*G394-(TRUNC(W394*G394,2)+(TRUNC(AL394,2)-(TRUNC(S394*G394,2)+TRUNC(W394*G394,2)+TRUNC(Y394*G394,2)+TRUNC(AA394*G394,2)+TRUNC(AC394*G394,2)+TRUNC(AE394*G394,2)+TRUNC(AG394*G394,2)+TRUNC(AI394*G394,2)))))/W394*G394),TRUE),IF(AND(Y394*G394&lt;&gt;0,(TRUNC(Y394*G394,2)+(TRUNC(AL394,2)-(TRUNC(S394*G394,2)+TRUNC(W394*G394,2)+TRUNC(Y394*G394,2)+TRUNC(AA394*G394,2)+TRUNC(AC394*G394,2)+TRUNC(AE394*G394,2)+TRUNC(AG394*G394,2)+TRUNC(AI394*G394,2))))&gt;=0),ABS((AE394*G394-(TRUNC(AE394*G394,2)+(TRUNC(AL394,2)-(TRUNC(S394*G394,2)+TRUNC(W394*G394,2)+TRUNC(Y394*G394,2)+TRUNC(AA394*G394,2)+TRUNC(AC394*G394,2)+TRUNC(AE394*G394,2)+TRUNC(AG394*G394,2)+TRUNC(AI394*G394,2)))))/AE394*G394)&lt;ABS((Y394*G394-(TRUNC(Y394*G394,2)+(TRUNC(AL394,2)-(TRUNC(S394*G394,2)+TRUNC(W394*G394,2)+TRUNC(Y394*G394,2)+TRUNC(AA394*G394,2)+TRUNC(AC394*G394,2)+TRUNC(AE394*G394,2)+TRUNC(AG394*G394,2)+TRUNC(AI394*G394,2)))))/Y394*G394),TRUE),IF(AND(AA394*G394&lt;&gt;0,(TRUNC(AA394*G394,2)+(TRUNC(AL394,2)-(TRUNC(S394*G394,2)+TRUNC(W394*G394,2)+TRUNC(Y394*G394,2)+TRUNC(AA394*G394,2)+TRUNC(AC394*G394,2)+TRUNC(AE394*G394,2)+TRUNC(AG394*G394,2)+TRUNC(AI394*G394,2))))&gt;=0),ABS((AE394*G394-(TRUNC(AE394*G394,2)+(TRUNC(AL394,2)-(TRUNC(S394*G394,2)+TRUNC(W394*G394,2)+TRUNC(Y394*G394,2)+TRUNC(AA394*G394,2)+TRUNC(AC394*G394,2)+TRUNC(AE394*G394,2)+TRUNC(AG394*G394,2)+TRUNC(AI394*G394,2)))))/AE394*G394)&lt;ABS((AA394*G394-(TRUNC(AA394*G394,2)+(TRUNC(AL394,2)-(TRUNC(S394*G394,2)+TRUNC(W394*G394,2)+TRUNC(Y394*G394,2)+TRUNC(AA394*G394,2)+TRUNC(AC394*G394,2)+TRUNC(AE394*G394,2)+TRUNC(AG394*G394,2)+TRUNC(AI394*G394,2)))))/AA394*G394),TRUE),IF(AND(AC394*G394&lt;&gt;0,(TRUNC(AC394*G394,2)+(TRUNC(AL394,2)-(TRUNC(S394*G394,2)+TRUNC(W394*G394,2)+TRUNC(Y394*G394,2)+TRUNC(AA394*G394,2)+TRUNC(AC394*G394,2)+TRUNC(AE394*G394,2)+TRUNC(AG394*G394,2)+TRUNC(AI394*G394,2))))&gt;=0),ABS((AE394*G394-(TRUNC(AE394*G394,2)+(TRUNC(AL394,2)-(TRUNC(S394*G394,2)+TRUNC(W394*G394,2)+TRUNC(Y394*G394,2)+TRUNC(AA394*G394,2)+TRUNC(AC394*G394,2)+TRUNC(AE394*G394,2)+TRUNC(AG394*G394,2)+TRUNC(AI394*G394,2)))))/AE394*G394)&lt;ABS((AC394*G394-(TRUNC(AC394*G394,2)+(TRUNC(AL394,2)-(TRUNC(S394*G394,2)+TRUNC(W394*G394,2)+TRUNC(Y394*G394,2)+TRUNC(AA394*G394,2)+TRUNC(AC394*G394,2)+TRUNC(AE394*G394,2)+TRUNC(AG394*G394,2)+TRUNC(AI394*G394,2)))))/AC394*G394),TRUE),IF(AND(AE394*G394&lt;&gt;0,(TRUNC(AE394*G394,2)+(TRUNC(AL394,2)-(TRUNC(S394*G394,2)+TRUNC(W394*G394,2)+TRUNC(Y394*G394,2)+TRUNC(AA394*G394,2)+TRUNC(AC394*G394,2)+TRUNC(AE394*G394,2)+TRUNC(AG394*G394,2)+TRUNC(AI394*G394,2))))&gt;=0),ABS((AE394*G394-(TRUNC(AE394*G394,2)+(TRUNC(AL394,2)-(TRUNC(S394*G394,2)+TRUNC(W394*G394,2)+TRUNC(Y394*G394,2)+TRUNC(AA394*G394,2)+TRUNC(AC394*G394,2)+TRUNC(AE394*G394,2)+TRUNC(AG394*G394,2)+TRUNC(AI394*G394,2)))))/AE394*G394)&lt;=ABS((AE394*G394-(TRUNC(AE394*G394,2)+(TRUNC(AL394,2)-(TRUNC(S394*G394,2)+TRUNC(W394*G394,2)+TRUNC(Y394*G394,2)+TRUNC(AA394*G394,2)+TRUNC(AC394*G394,2)+TRUNC(AE394*G394,2)+TRUNC(AG394*G394,2)+TRUNC(AI394*G394,2)))))/AE394*G394),TRUE),IF(AND(AG394*G394&lt;&gt;0,(TRUNC(AG394*G394,2)+(TRUNC(AL394,2)-(TRUNC(S394*G394,2)+TRUNC(W394*G394,2)+TRUNC(Y394*G394,2)+TRUNC(AA394*G394,2)+TRUNC(AC394*G394,2)+TRUNC(AE394*G394,2)+TRUNC(AG394*G394,2)+TRUNC(AI394*G394,2))))&gt;=0),ABS((AE394*G394-(TRUNC(AE394*G394,2)+(TRUNC(AL394,2)-(TRUNC(S394*G394,2)+TRUNC(W394*G394,2)+TRUNC(Y394*G394,2)+TRUNC(AA394*G394,2)+TRUNC(AC394*G394,2)+TRUNC(AE394*G394,2)+TRUNC(AG394*G394,2)+TRUNC(AI394*G394,2)))))/AE394*G394)&lt;=ABS((AG394*G394-(TRUNC(AG394*G394,2)+(TRUNC(AL394,2)-(TRUNC(S394*G394,2)+TRUNC(W394*G394,2)+TRUNC(Y394*G394,2)+TRUNC(AA394*G394,2)+TRUNC(AC394*G394,2)+TRUNC(AE394*G394,2)+TRUNC(AG394*G394,2)+TRUNC(AI394*G394,2)))))/AG394*G394),TRUE),IF(AND(AI394*G394&lt;&gt;0,(TRUNC(AI394*G394,2)+(TRUNC(AL394,2)-(TRUNC(S394*G394,2)+TRUNC(W394*G394,2)+TRUNC(Y394*G394,2)+TRUNC(AA394*G394,2)+TRUNC(AC394*G394,2)+TRUNC(AE394*G394,2)+TRUNC(AG394*G394,2)+TRUNC(AI394*G394,2))))&gt;=0),ABS((AE394*G394-(TRUNC(AE394*G394,2)+(TRUNC(AL394,2)-(TRUNC(S394*G394,2)+TRUNC(W394*G394,2)+TRUNC(Y394*G394,2)+TRUNC(AA394*G394,2)+TRUNC(AC394*G394,2)+TRUNC(AE394*G394,2)+TRUNC(AG394*G394,2)+TRUNC(AI394*G394,2)))))/AE394*G394)&lt;=ABS((AI394*G394-(TRUNC(AI394*G394,2)+(TRUNC(AL394,2)-(TRUNC(S394*G394,2)+TRUNC(W394*G394,2)+TRUNC(Y394*G394,2)+TRUNC(AA394*G394,2)+TRUNC(AC394*G394,2)+TRUNC(AE394*G394,2)+TRUNC(AG394*G394,2)+TRUNC(AI394*G394,2)))))/AI394*G394),TRUE)),TRUNC(AE394*G394,2)+(TRUNC(AL394,2)-(TRUNC(S394*G394,2)+TRUNC(W394*G394,2)+TRUNC(Y394*G394,2)+TRUNC(AA394*G394,2)+TRUNC(AC394*G394,2)+TRUNC(AE394*G394,2)+TRUNC(AG394*G394,2)+TRUNC(AI394*G394,2))),TRUNC(AE394*G394,2)))))</f>
        <v>0</v>
      </c>
      <c r="AG394" s="369">
        <f>IF(O394*(1+R394)=0,0,IF((TRUNC(AK394,2)-(TRUNC(H394*(1+R394),2)+TRUNC(J394*(1+R394),2)+TRUNC(K394*(1+R394),2)+TRUNC(L394*(1+R394),2)+TRUNC(M394*(1+R394),2)+TRUNC(N394*(1+R394),2)+TRUNC(O394*(1+R394),2)+TRUNC(P394*(1+R394),2)))=0,TRUNC(O394*(1+R394),2),IF((TRUNC(TRUNC(O394*(1+R394),2),2)+(TRUNC(AK394,2)-(TRUNC(H394*(1+R394),2)+TRUNC(J394*(1+R394),2)+TRUNC(K394*(1+R394),2)+TRUNC(L394*(1+R394),2)+TRUNC(M394*(1+R394),2)+TRUNC(N394*(1+R394),2)+TRUNC(O394*(1+R394),2)+TRUNC(P394*(1+R394),2))))&lt;=0,TRUNC(O394*(1+R394),2),IF(AND(IF(AND(H394*(1+R394)&lt;&gt;0,(TRUNC(H394*(1+R394),2)+(TRUNC(AK394,2)-(TRUNC(H394*(1+R394),2)+TRUNC(J394*(1+R394),2)+TRUNC(K394*(1+R394),2)+TRUNC(L394*(1+R394),2)+TRUNC(M394*(1+R394),2)+TRUNC(N394*(1+R394),2)+TRUNC(O394*(1+R394),2)+TRUNC(P394*(1+R394),2))))&gt;=0),ABS((O394*(1+R394)-(TRUNC(O394*(1+R394),2)+(TRUNC(AK394,2)-(TRUNC(H394*(1+R394),2)+TRUNC(J394*(1+R394),2)+TRUNC(K394*(1+R394),2)+TRUNC(L394*(1+R394),2)+TRUNC(M394*(1+R394),2)+TRUNC(N394*(1+R394),2)+TRUNC(O394*(1+R394),2)+TRUNC(P394*(1+R394),2)))))/O394*(1+R394))&lt;ABS((H394*(1+R394)-(TRUNC(H394*(1+R394),2)+(TRUNC(AK394,2)-(TRUNC(H394*(1+R394),2)+TRUNC(J394*(1+R394),2)+TRUNC(K394*(1+R394),2)+TRUNC(L394*(1+R394),2)+TRUNC(M394*(1+R394),2)+TRUNC(N394*(1+R394),2)+TRUNC(O394*(1+R394),2)+TRUNC(P394*(1+R394),2)))))/H394*(1+R394)),TRUE),IF(AND(J394*(1+R394)&lt;&gt;0,(TRUNC(J394*(1+R394),2)+(TRUNC(AK394,2)-(TRUNC(H394*(1+R394),2)+TRUNC(J394*(1+R394),2)+TRUNC(K394*(1+R394),2)+TRUNC(L394*(1+R394),2)+TRUNC(M394*(1+R394),2)+TRUNC(N394*(1+R394),2)+TRUNC(O394*(1+R394),2)+TRUNC(P394*(1+R394),2))))&gt;=0),ABS((O394*(1+R394)-(TRUNC(O394*(1+R394),2)+(TRUNC(AK394,2)-(TRUNC(H394*(1+R394),2)+TRUNC(J394*(1+R394),2)+TRUNC(K394*(1+R394),2)+TRUNC(L394*(1+R394),2)+TRUNC(M394*(1+R394),2)+TRUNC(N394*(1+R394),2)+TRUNC(O394*(1+R394),2)+TRUNC(P394*(1+R394),2)))))/O394*(1+R394))&lt;ABS((J394*(1+R394)-(TRUNC(J394*(1+R394),2)+(TRUNC(AK394,2)-(TRUNC(H394*(1+R394),2)+TRUNC(J394*(1+R394),2)+TRUNC(K394*(1+R394),2)+TRUNC(L394*(1+R394),2)+TRUNC(M394*(1+R394),2)+TRUNC(N394*(1+R394),2)+TRUNC(O394*(1+R394),2)+TRUNC(P394*(1+R394),2)))))/J394*(1+R394)),TRUE),IF(AND(K394*(1+R394)&lt;&gt;0,(TRUNC(K394*(1+R394),2)+(TRUNC(AK394,2)-(TRUNC(H394*(1+R394),2)+TRUNC(J394*(1+R394),2)+TRUNC(K394*(1+R394),2)+TRUNC(L394*(1+R394),2)+TRUNC(M394*(1+R394),2)+TRUNC(N394*(1+R394),2)+TRUNC(O394*(1+R394),2)+TRUNC(P394*(1+R394),2))))&gt;=0),ABS((O394*(1+R394)-(TRUNC(O394*(1+R394),2)+(TRUNC(AK394,2)-(TRUNC(H394*(1+R394),2)+TRUNC(J394*(1+R394),2)+TRUNC(K394*(1+R394),2)+TRUNC(L394*(1+R394),2)+TRUNC(M394*(1+R394),2)+TRUNC(N394*(1+R394),2)+TRUNC(O394*(1+R394),2)+TRUNC(P394*(1+R394),2)))))/O394*(1+R394))&lt;ABS((K394*(1+R394)-(TRUNC(K394*(1+R394),2)+(TRUNC(AK394,2)-(TRUNC(H394*(1+R394),2)+TRUNC(J394*(1+R394),2)+TRUNC(K394*(1+R394),2)+TRUNC(L394*(1+R394),2)+TRUNC(M394*(1+R394),2)+TRUNC(N394*(1+R394),2)+TRUNC(O394*(1+R394),2)+TRUNC(P394*(1+R394),2)))))/K394*(1+R394)),TRUE),IF(AND(L394*(1+R394)&lt;&gt;0,(TRUNC(L394*(1+R394),2)+(TRUNC(AK394,2)-(TRUNC(H394*(1+R394),2)+TRUNC(J394*(1+R394),2)+TRUNC(K394*(1+R394),2)+TRUNC(L394*(1+R394),2)+TRUNC(M394*(1+R394),2)+TRUNC(N394*(1+R394),2)+TRUNC(O394*(1+R394),2)+TRUNC(P394*(1+R394),2))))&gt;=0),ABS((O394*(1+R394)-(TRUNC(O394*(1+R394),2)+(TRUNC(AK394,2)-(TRUNC(H394*(1+R394),2)+TRUNC(J394*(1+R394),2)+TRUNC(K394*(1+R394),2)+TRUNC(L394*(1+R394),2)+TRUNC(M394*(1+R394),2)+TRUNC(N394*(1+R394),2)+TRUNC(O394*(1+R394),2)+TRUNC(P394*(1+R394),2)))))/O394*(1+R394))&lt;ABS((L394*(1+R394)-(TRUNC(L394*(1+R394),2)+(TRUNC(AK394,2)-(TRUNC(H394*(1+R394),2)+TRUNC(J394*(1+R394),2)+TRUNC(K394*(1+R394),2)+TRUNC(L394*(1+R394),2)+TRUNC(M394*(1+R394),2)+TRUNC(N394*(1+R394),2)+TRUNC(O394*(1+R394),2)+TRUNC(P394*(1+R394),2)))))/L394*(1+R394)),TRUE),IF(AND(M394*(1+R394)&lt;&gt;0,(TRUNC(M394*(1+R394),2)+(TRUNC(AK394,2)-(TRUNC(H394*(1+R394),2)+TRUNC(J394*(1+R394),2)+TRUNC(K394*(1+R394),2)+TRUNC(L394*(1+R394),2)+TRUNC(M394*(1+R394),2)+TRUNC(N394*(1+R394),2)+TRUNC(O394*(1+R394),2)+TRUNC(P394*(1+R394),2))))&gt;=0),ABS((O394*(1+R394)-(TRUNC(O394*(1+R394),2)+(TRUNC(AK394,2)-(TRUNC(H394*(1+R394),2)+TRUNC(J394*(1+R394),2)+TRUNC(K394*(1+R394),2)+TRUNC(L394*(1+R394),2)+TRUNC(M394*(1+R394),2)+TRUNC(N394*(1+R394),2)+TRUNC(O394*(1+R394),2)+TRUNC(P394*(1+R394),2)))))/O394*(1+R394))&lt;ABS((M394*(1+R394)-(TRUNC(M394*(1+R394),2)+(TRUNC(AK394,2)-(TRUNC(H394*(1+R394),2)+TRUNC(J394*(1+R394),2)+TRUNC(K394*(1+R394),2)+TRUNC(L394*(1+R394),2)+TRUNC(M394*(1+R394),2)+TRUNC(N394*(1+R394),2)+TRUNC(O394*(1+R394),2)+TRUNC(P394*(1+R394),2)))))/M394*(1+R394)),TRUE),IF(AND(N394*(1+R394)&lt;&gt;0,(TRUNC(N394*(1+R394),2)+(TRUNC(AK394,2)-(TRUNC(H394*(1+R394),2)+TRUNC(J394*(1+R394),2)+TRUNC(K394*(1+R394),2)+TRUNC(L394*(1+R394),2)+TRUNC(M394*(1+R394),2)+TRUNC(N394*(1+R394),2)+TRUNC(O394*(1+R394),2)+TRUNC(P394*(1+R394),2))))&gt;=0),ABS((O394*(1+R394)-(TRUNC(O394*(1+R394),2)+(TRUNC(AK394,2)-(TRUNC(H394*(1+R394),2)+TRUNC(J394*(1+R394),2)+TRUNC(K394*(1+R394),2)+TRUNC(L394*(1+R394),2)+TRUNC(M394*(1+R394),2)+TRUNC(N394*(1+R394),2)+TRUNC(O394*(1+R394),2)+TRUNC(P394*(1+R394),2)))))/O394*(1+R394))&lt;ABS((N394*(1+R394)-(TRUNC(N394*(1+R394),2)+(TRUNC(AK394,2)-(TRUNC(H394*(1+R394),2)+TRUNC(J394*(1+R394),2)+TRUNC(K394*(1+R394),2)+TRUNC(L394*(1+R394),2)+TRUNC(M394*(1+R394),2)+TRUNC(N394*(1+R394),2)+TRUNC(O394*(1+R394),2)+TRUNC(P394*(1+R394),2)))))/N394*(1+R394)),TRUE),IF(AND(O394*(1+R394)&lt;&gt;0,(TRUNC(O394*(1+R394),2)+(TRUNC(AK394,2)-(TRUNC(H394*(1+R394),2)+TRUNC(J394*(1+R394),2)+TRUNC(K394*(1+R394),2)+TRUNC(L394*(1+R394),2)+TRUNC(M394*(1+R394),2)+TRUNC(N394*(1+R394),2)+TRUNC(O394*(1+R394),2)+TRUNC(P394*(1+R394),2))))&gt;=0),ABS((O394*(1+R394)-(TRUNC(O394*(1+R394),2)+(TRUNC(AK394,2)-(TRUNC(H394*(1+R394),2)+TRUNC(J394*(1+R394),2)+TRUNC(K394*(1+R394),2)+TRUNC(L394*(1+R394),2)+TRUNC(M394*(1+R394),2)+TRUNC(N394*(1+R394),2)+TRUNC(O394*(1+R394),2)+TRUNC(P394*(1+R394),2)))))/O394*(1+R394))&lt;=ABS((O394*(1+R394)-(TRUNC(O394*(1+R394),2)+(TRUNC(AK394,2)-(TRUNC(H394*(1+R394),2)+TRUNC(J394*(1+R394),2)+TRUNC(K394*(1+R394),2)+TRUNC(L394*(1+R394),2)+TRUNC(M394*(1+R394),2)+TRUNC(N394*(1+R394),2)+TRUNC(O394*(1+R394),2)+TRUNC(P394*(1+R394),2)))))/O394*(1+R394)),TRUE),IF(AND(P394*(1+R394)&lt;&gt;0,(TRUNC(P394*(1+R394),2)+(TRUNC(AK394,2)-(TRUNC(H394*(1+R394),2)+TRUNC(J394*(1+R394),2)+TRUNC(K394*(1+R394),2)+TRUNC(L394*(1+R394),2)+TRUNC(M394*(1+R394),2)+TRUNC(N394*(1+R394),2)+TRUNC(O394*(1+R394),2)+TRUNC(P394*(1+R394),2))))&gt;=0),ABS((O394*(1+R394)-(TRUNC(O394*(1+R394),2)+(TRUNC(AK394,2)-(TRUNC(H394*(1+R394),2)+TRUNC(J394*(1+R394),2)+TRUNC(K394*(1+R394),2)+TRUNC(L394*(1+R394),2)+TRUNC(M394*(1+R394),2)+TRUNC(N394*(1+R394),2)+TRUNC(O394*(1+R394),2)+TRUNC(P394*(1+R394),2)))))/O394*(1+R394))&lt;=ABS((P394*(1+R394)-(TRUNC(P394*(1+R394),2)+(TRUNC(AK394,2)-(TRUNC(H394*(1+R394),2)+TRUNC(J394*(1+R394),2)+TRUNC(K394*(1+R394),2)+TRUNC(L394*(1+R394),2)+TRUNC(M394*(1+R394),2)+TRUNC(N394*(1+R394),2)+TRUNC(O394*(1+R394),2)+TRUNC(P394*(1+R394),2)))))/P394*(1+R394)),TRUE)),TRUNC(O394*(1+R394),2)+(TRUNC(AK394,2)-(TRUNC(H394*(1+R394),2)+TRUNC(J394*(1+R394),2)+TRUNC(K394*(1+R394),2)+TRUNC(L394*(1+R394),2)+TRUNC(M394*(1+R394),2)+TRUNC(N394*(1+R394),2)+TRUNC(O394*(1+R394),2)+TRUNC(P394*(1+R394),2))),TRUNC(O394*(1+R394),2)))))</f>
        <v>0</v>
      </c>
      <c r="AH394" s="369">
        <f>IF(AG394*G394=0,0,IF((TRUNC(AL394,2)-(TRUNC(S394*G394,2)+TRUNC(W394*G394,2)+TRUNC(Y394*G394,2)+TRUNC(AA394*G394,2)+TRUNC(AC394*G394,2)+TRUNC(AE394*G394,2)+TRUNC(AG394*G394,2)+TRUNC(AI394*G394,2)))=0,TRUNC(AG394*G394,2),IF((TRUNC(TRUNC(AG394*G394,2),2)+(TRUNC(AL394,2)-(TRUNC(S394*G394,2)+TRUNC(W394*G394,2)+TRUNC(Y394*G394,2)+TRUNC(AA394*G394,2)+TRUNC(AC394*G394,2)+TRUNC(AE394*G394,2)+TRUNC(AG394*G394,2)+TRUNC(AI394*G394,2))))&lt;=0,TRUNC(AG394*G394,2),IF(AND(IF(AND(S394*G394&lt;&gt;0,(TRUNC(S394*G394,2)+(TRUNC(AL394,2)-(TRUNC(S394*G394,2)+TRUNC(W394*G394,2)+TRUNC(Y394*G394,2)+TRUNC(AA394*G394,2)+TRUNC(AC394*G394,2)+TRUNC(AE394*G394,2)+TRUNC(AG394*G394,2)+TRUNC(AI394*G394,2))))&gt;=0),ABS((AG394*G394-(TRUNC(AG394*G394,2)+(TRUNC(AL394,2)-(TRUNC(S394*G394,2)+TRUNC(W394*G394,2)+TRUNC(Y394*G394,2)+TRUNC(AA394*G394,2)+TRUNC(AC394*G394,2)+TRUNC(AE394*G394,2)+TRUNC(AG394*G394,2)+TRUNC(AI394*G394,2)))))/AG394*G394)&lt;ABS((S394*G394-(TRUNC(S394*G394,2)+(TRUNC(AL394,2)-(TRUNC(S394*G394,2)+TRUNC(W394*G394,2)+TRUNC(Y394*G394,2)+TRUNC(AA394*G394,2)+TRUNC(AC394*G394,2)+TRUNC(AE394*G394,2)+TRUNC(AG394*G394,2)+TRUNC(AI394*G394,2)))))/S394*G394),TRUE),IF(AND(W394*G394&lt;&gt;0,(TRUNC(W394*G394,2)+(TRUNC(AL394,2)-(TRUNC(S394*G394,2)+TRUNC(W394*G394,2)+TRUNC(Y394*G394,2)+TRUNC(AA394*G394,2)+TRUNC(AC394*G394,2)+TRUNC(AE394*G394,2)+TRUNC(AG394*G394,2)+TRUNC(AI394*G394,2))))&gt;=0),ABS((AG394*G394-(TRUNC(AG394*G394,2)+(TRUNC(AL394,2)-(TRUNC(S394*G394,2)+TRUNC(W394*G394,2)+TRUNC(Y394*G394,2)+TRUNC(AA394*G394,2)+TRUNC(AC394*G394,2)+TRUNC(AE394*G394,2)+TRUNC(AG394*G394,2)+TRUNC(AI394*G394,2)))))/AG394*G394)&lt;ABS((W394*G394-(TRUNC(W394*G394,2)+(TRUNC(AL394,2)-(TRUNC(S394*G394,2)+TRUNC(W394*G394,2)+TRUNC(Y394*G394,2)+TRUNC(AA394*G394,2)+TRUNC(AC394*G394,2)+TRUNC(AE394*G394,2)+TRUNC(AG394*G394,2)+TRUNC(AI394*G394,2)))))/W394*G394),TRUE),IF(AND(Y394*G394&lt;&gt;0,(TRUNC(Y394*G394,2)+(TRUNC(AL394,2)-(TRUNC(S394*G394,2)+TRUNC(W394*G394,2)+TRUNC(Y394*G394,2)+TRUNC(AA394*G394,2)+TRUNC(AC394*G394,2)+TRUNC(AE394*G394,2)+TRUNC(AG394*G394,2)+TRUNC(AI394*G394,2))))&gt;=0),ABS((AG394*G394-(TRUNC(AG394*G394,2)+(TRUNC(AL394,2)-(TRUNC(S394*G394,2)+TRUNC(W394*G394,2)+TRUNC(Y394*G394,2)+TRUNC(AA394*G394,2)+TRUNC(AC394*G394,2)+TRUNC(AE394*G394,2)+TRUNC(AG394*G394,2)+TRUNC(AI394*G394,2)))))/AG394*G394)&lt;ABS((Y394*G394-(TRUNC(Y394*G394,2)+(TRUNC(AL394,2)-(TRUNC(S394*G394,2)+TRUNC(W394*G394,2)+TRUNC(Y394*G394,2)+TRUNC(AA394*G394,2)+TRUNC(AC394*G394,2)+TRUNC(AE394*G394,2)+TRUNC(AG394*G394,2)+TRUNC(AI394*G394,2)))))/Y394*G394),TRUE),IF(AND(AA394*G394&lt;&gt;0,(TRUNC(AA394*G394,2)+(TRUNC(AL394,2)-(TRUNC(S394*G394,2)+TRUNC(W394*G394,2)+TRUNC(Y394*G394,2)+TRUNC(AA394*G394,2)+TRUNC(AC394*G394,2)+TRUNC(AE394*G394,2)+TRUNC(AG394*G394,2)+TRUNC(AI394*G394,2))))&gt;=0),ABS((AG394*G394-(TRUNC(AG394*G394,2)+(TRUNC(AL394,2)-(TRUNC(S394*G394,2)+TRUNC(W394*G394,2)+TRUNC(Y394*G394,2)+TRUNC(AA394*G394,2)+TRUNC(AC394*G394,2)+TRUNC(AE394*G394,2)+TRUNC(AG394*G394,2)+TRUNC(AI394*G394,2)))))/AG394*G394)&lt;ABS((AA394*G394-(TRUNC(AA394*G394,2)+(TRUNC(AL394,2)-(TRUNC(S394*G394,2)+TRUNC(W394*G394,2)+TRUNC(Y394*G394,2)+TRUNC(AA394*G394,2)+TRUNC(AC394*G394,2)+TRUNC(AE394*G394,2)+TRUNC(AG394*G394,2)+TRUNC(AI394*G394,2)))))/AA394*G394),TRUE),IF(AND(AC394*G394&lt;&gt;0,(TRUNC(AC394*G394,2)+(TRUNC(AL394,2)-(TRUNC(S394*G394,2)+TRUNC(W394*G394,2)+TRUNC(Y394*G394,2)+TRUNC(AA394*G394,2)+TRUNC(AC394*G394,2)+TRUNC(AE394*G394,2)+TRUNC(AG394*G394,2)+TRUNC(AI394*G394,2))))&gt;=0),ABS((AG394*G394-(TRUNC(AG394*G394,2)+(TRUNC(AL394,2)-(TRUNC(S394*G394,2)+TRUNC(W394*G394,2)+TRUNC(Y394*G394,2)+TRUNC(AA394*G394,2)+TRUNC(AC394*G394,2)+TRUNC(AE394*G394,2)+TRUNC(AG394*G394,2)+TRUNC(AI394*G394,2)))))/AG394*G394)&lt;ABS((AC394*G394-(TRUNC(AC394*G394,2)+(TRUNC(AL394,2)-(TRUNC(S394*G394,2)+TRUNC(W394*G394,2)+TRUNC(Y394*G394,2)+TRUNC(AA394*G394,2)+TRUNC(AC394*G394,2)+TRUNC(AE394*G394,2)+TRUNC(AG394*G394,2)+TRUNC(AI394*G394,2)))))/AC394*G394),TRUE),IF(AND(AE394*G394&lt;&gt;0,(TRUNC(AE394*G394,2)+(TRUNC(AL394,2)-(TRUNC(S394*G394,2)+TRUNC(W394*G394,2)+TRUNC(Y394*G394,2)+TRUNC(AA394*G394,2)+TRUNC(AC394*G394,2)+TRUNC(AE394*G394,2)+TRUNC(AG394*G394,2)+TRUNC(AI394*G394,2))))&gt;=0),ABS((AG394*G394-(TRUNC(AG394*G394,2)+(TRUNC(AL394,2)-(TRUNC(S394*G394,2)+TRUNC(W394*G394,2)+TRUNC(Y394*G394,2)+TRUNC(AA394*G394,2)+TRUNC(AC394*G394,2)+TRUNC(AE394*G394,2)+TRUNC(AG394*G394,2)+TRUNC(AI394*G394,2)))))/AG394*G394)&lt;ABS((AE394*G394-(TRUNC(AE394*G394,2)+(TRUNC(AL394,2)-(TRUNC(S394*G394,2)+TRUNC(W394*G394,2)+TRUNC(Y394*G394,2)+TRUNC(AA394*G394,2)+TRUNC(AC394*G394,2)+TRUNC(AE394*G394,2)+TRUNC(AG394*G394,2)+TRUNC(AI394*G394,2)))))/AE394*G394),TRUE),IF(AND(AG394*G394&lt;&gt;0,(TRUNC(AG394*G394,2)+(TRUNC(AL394,2)-(TRUNC(S394*G394,2)+TRUNC(W394*G394,2)+TRUNC(Y394*G394,2)+TRUNC(AA394*G394,2)+TRUNC(AC394*G394,2)+TRUNC(AE394*G394,2)+TRUNC(AG394*G394,2)+TRUNC(AI394*G394,2))))&gt;=0),ABS((AG394*G394-(TRUNC(AG394*G394,2)+(TRUNC(AL394,2)-(TRUNC(S394*G394,2)+TRUNC(W394*G394,2)+TRUNC(Y394*G394,2)+TRUNC(AA394*G394,2)+TRUNC(AC394*G394,2)+TRUNC(AE394*G394,2)+TRUNC(AG394*G394,2)+TRUNC(AI394*G394,2)))))/AG394*G394)&lt;=ABS((AG394*G394-(TRUNC(AG394*G394,2)+(TRUNC(AL394,2)-(TRUNC(S394*G394,2)+TRUNC(W394*G394,2)+TRUNC(Y394*G394,2)+TRUNC(AA394*G394,2)+TRUNC(AC394*G394,2)+TRUNC(AE394*G394,2)+TRUNC(AG394*G394,2)+TRUNC(AI394*G394,2)))))/AG394*G394),TRUE),IF(AND(AI394*G394&lt;&gt;0,(TRUNC(AI394*G394,2)+(TRUNC(AL394,2)-(TRUNC(S394*G394,2)+TRUNC(W394*G394,2)+TRUNC(Y394*G394,2)+TRUNC(AA394*G394,2)+TRUNC(AC394*G394,2)+TRUNC(AE394*G394,2)+TRUNC(AG394*G394,2)+TRUNC(AI394*G394,2))))&gt;=0),ABS((AG394*G394-(TRUNC(AG394*G394,2)+(TRUNC(AL394,2)-(TRUNC(S394*G394,2)+TRUNC(W394*G394,2)+TRUNC(Y394*G394,2)+TRUNC(AA394*G394,2)+TRUNC(AC394*G394,2)+TRUNC(AE394*G394,2)+TRUNC(AG394*G394,2)+TRUNC(AI394*G394,2)))))/AG394*G394)&lt;=ABS((AI394*G394-(TRUNC(AI394*G394,2)+(TRUNC(AL394,2)-(TRUNC(S394*G394,2)+TRUNC(W394*G394,2)+TRUNC(Y394*G394,2)+TRUNC(AA394*G394,2)+TRUNC(AC394*G394,2)+TRUNC(AE394*G394,2)+TRUNC(AG394*G394,2)+TRUNC(AI394*G394,2)))))/AI394*G394),TRUE)),TRUNC(AG394*G394,2)+(TRUNC(AL394,2)-(TRUNC(S394*G394,2)+TRUNC(W394*G394,2)+TRUNC(Y394*G394,2)+TRUNC(AA394*G394,2)+TRUNC(AC394*G394,2)+TRUNC(AE394*G394,2)+TRUNC(AG394*G394,2)+TRUNC(AI394*G394,2))),TRUNC(AG394*G394,2)))))</f>
        <v>0</v>
      </c>
      <c r="AI394" s="369">
        <f>IF(P394*(1+R394)=0,0,IF((TRUNC(AK394,2)-(TRUNC(H394*(1+R394),2)+TRUNC(J394*(1+R394),2)+TRUNC(K394*(1+R394),2)+TRUNC(L394*(1+R394),2)+TRUNC(M394*(1+R394),2)+TRUNC(N394*(1+R394),2)+TRUNC(O394*(1+R394),2)+TRUNC(P394*(1+R394),2)))=0,TRUNC(P394*(1+R394),2),IF((TRUNC(TRUNC(P394*(1+R394),2),2)+(TRUNC(AK394,2)-(TRUNC(H394*(1+R394),2)+TRUNC(J394*(1+R394),2)+TRUNC(K394*(1+R394),2)+TRUNC(L394*(1+R394),2)+TRUNC(M394*(1+R394),2)+TRUNC(N394*(1+R394),2)+TRUNC(O394*(1+R394),2)+TRUNC(P394*(1+R394),2))))&lt;=0,TRUNC(P394*(1+R394),2),IF(AND(IF(AND(H394*(1+R394)&lt;&gt;0,(TRUNC(H394*(1+R394),2)+(TRUNC(AK394,2)-(TRUNC(H394*(1+R394),2)+TRUNC(J394*(1+R394),2)+TRUNC(K394*(1+R394),2)+TRUNC(L394*(1+R394),2)+TRUNC(M394*(1+R394),2)+TRUNC(N394*(1+R394),2)+TRUNC(O394*(1+R394),2)+TRUNC(P394*(1+R394),2))))&gt;=0),ABS((P394*(1+R394)-(TRUNC(P394*(1+R394),2)+(TRUNC(AK394,2)-(TRUNC(H394*(1+R394),2)+TRUNC(J394*(1+R394),2)+TRUNC(K394*(1+R394),2)+TRUNC(L394*(1+R394),2)+TRUNC(M394*(1+R394),2)+TRUNC(N394*(1+R394),2)+TRUNC(O394*(1+R394),2)+TRUNC(P394*(1+R394),2)))))/P394*(1+R394))&lt;ABS((H394*(1+R394)-(TRUNC(H394*(1+R394),2)+(TRUNC(AK394,2)-(TRUNC(H394*(1+R394),2)+TRUNC(J394*(1+R394),2)+TRUNC(K394*(1+R394),2)+TRUNC(L394*(1+R394),2)+TRUNC(M394*(1+R394),2)+TRUNC(N394*(1+R394),2)+TRUNC(O394*(1+R394),2)+TRUNC(P394*(1+R394),2)))))/H394*(1+R394)),TRUE),IF(AND(J394*(1+R394)&lt;&gt;0,(TRUNC(J394*(1+R394),2)+(TRUNC(AK394,2)-(TRUNC(H394*(1+R394),2)+TRUNC(J394*(1+R394),2)+TRUNC(K394*(1+R394),2)+TRUNC(L394*(1+R394),2)+TRUNC(M394*(1+R394),2)+TRUNC(N394*(1+R394),2)+TRUNC(O394*(1+R394),2)+TRUNC(P394*(1+R394),2))))&gt;=0),ABS((P394*(1+R394)-(TRUNC(P394*(1+R394),2)+(TRUNC(AK394,2)-(TRUNC(H394*(1+R394),2)+TRUNC(J394*(1+R394),2)+TRUNC(K394*(1+R394),2)+TRUNC(L394*(1+R394),2)+TRUNC(M394*(1+R394),2)+TRUNC(N394*(1+R394),2)+TRUNC(O394*(1+R394),2)+TRUNC(P394*(1+R394),2)))))/P394*(1+R394))&lt;ABS((J394*(1+R394)-(TRUNC(J394*(1+R394),2)+(TRUNC(AK394,2)-(TRUNC(H394*(1+R394),2)+TRUNC(J394*(1+R394),2)+TRUNC(K394*(1+R394),2)+TRUNC(L394*(1+R394),2)+TRUNC(M394*(1+R394),2)+TRUNC(N394*(1+R394),2)+TRUNC(O394*(1+R394),2)+TRUNC(P394*(1+R394),2)))))/J394*(1+R394)),TRUE),IF(AND(K394*(1+R394)&lt;&gt;0,(TRUNC(K394*(1+R394),2)+(TRUNC(AK394,2)-(TRUNC(H394*(1+R394),2)+TRUNC(J394*(1+R394),2)+TRUNC(K394*(1+R394),2)+TRUNC(L394*(1+R394),2)+TRUNC(M394*(1+R394),2)+TRUNC(N394*(1+R394),2)+TRUNC(O394*(1+R394),2)+TRUNC(P394*(1+R394),2))))&gt;=0),ABS((P394*(1+R394)-(TRUNC(P394*(1+R394),2)+(TRUNC(AK394,2)-(TRUNC(H394*(1+R394),2)+TRUNC(J394*(1+R394),2)+TRUNC(K394*(1+R394),2)+TRUNC(L394*(1+R394),2)+TRUNC(M394*(1+R394),2)+TRUNC(N394*(1+R394),2)+TRUNC(O394*(1+R394),2)+TRUNC(P394*(1+R394),2)))))/P394*(1+R394))&lt;ABS((K394*(1+R394)-(TRUNC(K394*(1+R394),2)+(TRUNC(AK394,2)-(TRUNC(H394*(1+R394),2)+TRUNC(J394*(1+R394),2)+TRUNC(K394*(1+R394),2)+TRUNC(L394*(1+R394),2)+TRUNC(M394*(1+R394),2)+TRUNC(N394*(1+R394),2)+TRUNC(O394*(1+R394),2)+TRUNC(P394*(1+R394),2)))))/K394*(1+R394)),TRUE),IF(AND(L394*(1+R394)&lt;&gt;0,(TRUNC(L394*(1+R394),2)+(TRUNC(AK394,2)-(TRUNC(H394*(1+R394),2)+TRUNC(J394*(1+R394),2)+TRUNC(K394*(1+R394),2)+TRUNC(L394*(1+R394),2)+TRUNC(M394*(1+R394),2)+TRUNC(N394*(1+R394),2)+TRUNC(O394*(1+R394),2)+TRUNC(P394*(1+R394),2))))&gt;=0),ABS((P394*(1+R394)-(TRUNC(P394*(1+R394),2)+(TRUNC(AK394,2)-(TRUNC(H394*(1+R394),2)+TRUNC(J394*(1+R394),2)+TRUNC(K394*(1+R394),2)+TRUNC(L394*(1+R394),2)+TRUNC(M394*(1+R394),2)+TRUNC(N394*(1+R394),2)+TRUNC(O394*(1+R394),2)+TRUNC(P394*(1+R394),2)))))/P394*(1+R394))&lt;ABS((L394*(1+R394)-(TRUNC(L394*(1+R394),2)+(TRUNC(AK394,2)-(TRUNC(H394*(1+R394),2)+TRUNC(J394*(1+R394),2)+TRUNC(K394*(1+R394),2)+TRUNC(L394*(1+R394),2)+TRUNC(M394*(1+R394),2)+TRUNC(N394*(1+R394),2)+TRUNC(O394*(1+R394),2)+TRUNC(P394*(1+R394),2)))))/L394*(1+R394)),TRUE),IF(AND(M394*(1+R394)&lt;&gt;0,(TRUNC(M394*(1+R394),2)+(TRUNC(AK394,2)-(TRUNC(H394*(1+R394),2)+TRUNC(J394*(1+R394),2)+TRUNC(K394*(1+R394),2)+TRUNC(L394*(1+R394),2)+TRUNC(M394*(1+R394),2)+TRUNC(N394*(1+R394),2)+TRUNC(O394*(1+R394),2)+TRUNC(P394*(1+R394),2))))&gt;=0),ABS((P394*(1+R394)-(TRUNC(P394*(1+R394),2)+(TRUNC(AK394,2)-(TRUNC(H394*(1+R394),2)+TRUNC(J394*(1+R394),2)+TRUNC(K394*(1+R394),2)+TRUNC(L394*(1+R394),2)+TRUNC(M394*(1+R394),2)+TRUNC(N394*(1+R394),2)+TRUNC(O394*(1+R394),2)+TRUNC(P394*(1+R394),2)))))/P394*(1+R394))&lt;ABS((M394*(1+R394)-(TRUNC(M394*(1+R394),2)+(TRUNC(AK394,2)-(TRUNC(H394*(1+R394),2)+TRUNC(J394*(1+R394),2)+TRUNC(K394*(1+R394),2)+TRUNC(L394*(1+R394),2)+TRUNC(M394*(1+R394),2)+TRUNC(N394*(1+R394),2)+TRUNC(O394*(1+R394),2)+TRUNC(P394*(1+R394),2)))))/M394*(1+R394)),TRUE),IF(AND(N394*(1+R394)&lt;&gt;0,(TRUNC(N394*(1+R394),2)+(TRUNC(AK394,2)-(TRUNC(H394*(1+R394),2)+TRUNC(J394*(1+R394),2)+TRUNC(K394*(1+R394),2)+TRUNC(L394*(1+R394),2)+TRUNC(M394*(1+R394),2)+TRUNC(N394*(1+R394),2)+TRUNC(O394*(1+R394),2)+TRUNC(P394*(1+R394),2))))&gt;=0),ABS((P394*(1+R394)-(TRUNC(P394*(1+R394),2)+(TRUNC(AK394,2)-(TRUNC(H394*(1+R394),2)+TRUNC(J394*(1+R394),2)+TRUNC(K394*(1+R394),2)+TRUNC(L394*(1+R394),2)+TRUNC(M394*(1+R394),2)+TRUNC(N394*(1+R394),2)+TRUNC(O394*(1+R394),2)+TRUNC(P394*(1+R394),2)))))/P394*(1+R394))&lt;ABS((N394*(1+R394)-(TRUNC(N394*(1+R394),2)+(TRUNC(AK394,2)-(TRUNC(H394*(1+R394),2)+TRUNC(J394*(1+R394),2)+TRUNC(K394*(1+R394),2)+TRUNC(L394*(1+R394),2)+TRUNC(M394*(1+R394),2)+TRUNC(N394*(1+R394),2)+TRUNC(O394*(1+R394),2)+TRUNC(P394*(1+R394),2)))))/N394*(1+R394)),TRUE),IF(AND(O394*(1+R394)&lt;&gt;0,(TRUNC(O394*(1+R394),2)+(TRUNC(AK394,2)-(TRUNC(H394*(1+R394),2)+TRUNC(J394*(1+R394),2)+TRUNC(K394*(1+R394),2)+TRUNC(L394*(1+R394),2)+TRUNC(M394*(1+R394),2)+TRUNC(N394*(1+R394),2)+TRUNC(O394*(1+R394),2)+TRUNC(P394*(1+R394),2))))&gt;=0),ABS((P394*(1+R394)-(TRUNC(P394*(1+R394),2)+(TRUNC(AK394,2)-(TRUNC(H394*(1+R394),2)+TRUNC(J394*(1+R394),2)+TRUNC(K394*(1+R394),2)+TRUNC(L394*(1+R394),2)+TRUNC(M394*(1+R394),2)+TRUNC(N394*(1+R394),2)+TRUNC(O394*(1+R394),2)+TRUNC(P394*(1+R394),2)))))/P394*(1+R394))&lt;ABS((O394*(1+R394)-(TRUNC(O394*(1+R394),2)+(TRUNC(AK394,2)-(TRUNC(H394*(1+R394),2)+TRUNC(J394*(1+R394),2)+TRUNC(K394*(1+R394),2)+TRUNC(L394*(1+R394),2)+TRUNC(M394*(1+R394),2)+TRUNC(N394*(1+R394),2)+TRUNC(O394*(1+R394),2)+TRUNC(P394*(1+R394),2)))))/O394*(1+R394)),TRUE),IF(AND(P394*(1+R394)&lt;&gt;0,(TRUNC(P394*(1+R394),2)+(TRUNC(AK394,2)-(TRUNC(H394*(1+R394),2)+TRUNC(J394*(1+R394),2)+TRUNC(K394*(1+R394),2)+TRUNC(L394*(1+R394),2)+TRUNC(M394*(1+R394),2)+TRUNC(N394*(1+R394),2)+TRUNC(O394*(1+R394),2)+TRUNC(P394*(1+R394),2))))&gt;=0),ABS((P394*(1+R394)-(TRUNC(P394*(1+R394),2)+(TRUNC(AK394,2)-(TRUNC(H394*(1+R394),2)+TRUNC(J394*(1+R394),2)+TRUNC(K394*(1+R394),2)+TRUNC(L394*(1+R394),2)+TRUNC(M394*(1+R394),2)+TRUNC(N394*(1+R394),2)+TRUNC(O394*(1+R394),2)+TRUNC(P394*(1+R394),2)))))/P394*(1+R394))&lt;=ABS((P394*(1+R394)-(TRUNC(P394*(1+R394),2)+(TRUNC(AK394,2)-(TRUNC(H394*(1+R394),2)+TRUNC(J394*(1+R394),2)+TRUNC(K394*(1+R394),2)+TRUNC(L394*(1+R394),2)+TRUNC(M394*(1+R394),2)+TRUNC(N394*(1+R394),2)+TRUNC(O394*(1+R394),2)+TRUNC(P394*(1+R394),2)))))/P394*(1+R394)),TRUE)),TRUNC(P394*(1+R394),2)+(TRUNC(AK394,2)-(TRUNC(H394*(1+R394),2)+TRUNC(J394*(1+R394),2)+TRUNC(K394*(1+R394),2)+TRUNC(L394*(1+R394),2)+TRUNC(M394*(1+R394),2)+TRUNC(N394*(1+R394),2)+TRUNC(O394*(1+R394),2)+TRUNC(P394*(1+R394),2))),TRUNC(P394*(1+R394),2)))))</f>
        <v>0</v>
      </c>
      <c r="AJ394" s="369">
        <f>IF(AI394*G394=0,0,IF((TRUNC(AL394,2)-(TRUNC(S394*G394,2)+TRUNC(W394*G394,2)+TRUNC(Y394*G394,2)+TRUNC(AA394*G394,2)+TRUNC(AC394*G394,2)+TRUNC(AE394*G394,2)+TRUNC(AG394*G394,2)+TRUNC(AI394*G394,2)))=0,TRUNC(AI394*G394,2),IF((TRUNC(TRUNC(AI394*G394,2),2)+(TRUNC(AL394,2)-(TRUNC(S394*G394,2)+TRUNC(W394*G394,2)+TRUNC(Y394*G394,2)+TRUNC(AA394*G394,2)+TRUNC(AC394*G394,2)+TRUNC(AE394*G394,2)+TRUNC(AG394*G394,2)+TRUNC(AI394*G394,2))))&lt;=0,TRUNC(AI394*G394,2),IF(AND(IF(AND(S394*G394&lt;&gt;0,(TRUNC(S394*G394,2)+(TRUNC(AL394,2)-(TRUNC(S394*G394,2)+TRUNC(W394*G394,2)+TRUNC(Y394*G394,2)+TRUNC(AA394*G394,2)+TRUNC(AC394*G394,2)+TRUNC(AE394*G394,2)+TRUNC(AG394*G394,2)+TRUNC(AI394*G394,2))))&gt;=0),ABS((AI394*G394-(TRUNC(AI394*G394,2)+(TRUNC(AL394,2)-(TRUNC(S394*G394,2)+TRUNC(W394*G394,2)+TRUNC(Y394*G394,2)+TRUNC(AA394*G394,2)+TRUNC(AC394*G394,2)+TRUNC(AE394*G394,2)+TRUNC(AG394*G394,2)+TRUNC(AI394*G394,2)))))/AI394*G394)&lt;ABS((S394*G394-(TRUNC(S394*G394,2)+(TRUNC(AL394,2)-(TRUNC(S394*G394,2)+TRUNC(W394*G394,2)+TRUNC(Y394*G394,2)+TRUNC(AA394*G394,2)+TRUNC(AC394*G394,2)+TRUNC(AE394*G394,2)+TRUNC(AG394*G394,2)+TRUNC(AI394*G394,2)))))/S394*G394),TRUE),IF(AND(W394*G394&lt;&gt;0,(TRUNC(W394*G394,2)+(TRUNC(AL394,2)-(TRUNC(S394*G394,2)+TRUNC(W394*G394,2)+TRUNC(Y394*G394,2)+TRUNC(AA394*G394,2)+TRUNC(AC394*G394,2)+TRUNC(AE394*G394,2)+TRUNC(AG394*G394,2)+TRUNC(AI394*G394,2))))&gt;=0),ABS((AI394*G394-(TRUNC(AI394*G394,2)+(TRUNC(AL394,2)-(TRUNC(S394*G394,2)+TRUNC(W394*G394,2)+TRUNC(Y394*G394,2)+TRUNC(AA394*G394,2)+TRUNC(AC394*G394,2)+TRUNC(AE394*G394,2)+TRUNC(AG394*G394,2)+TRUNC(AI394*G394,2)))))/AI394*G394)&lt;ABS((W394*G394-(TRUNC(W394*G394,2)+(TRUNC(AL394,2)-(TRUNC(S394*G394,2)+TRUNC(W394*G394,2)+TRUNC(Y394*G394,2)+TRUNC(AA394*G394,2)+TRUNC(AC394*G394,2)+TRUNC(AE394*G394,2)+TRUNC(AG394*G394,2)+TRUNC(AI394*G394,2)))))/W394*G394),TRUE),IF(AND(Y394*G394&lt;&gt;0,(TRUNC(Y394*G394,2)+(TRUNC(AL394,2)-(TRUNC(S394*G394,2)+TRUNC(W394*G394,2)+TRUNC(Y394*G394,2)+TRUNC(AA394*G394,2)+TRUNC(AC394*G394,2)+TRUNC(AE394*G394,2)+TRUNC(AG394*G394,2)+TRUNC(AI394*G394,2))))&gt;=0),ABS((AI394*G394-(TRUNC(AI394*G394,2)+(TRUNC(AL394,2)-(TRUNC(S394*G394,2)+TRUNC(W394*G394,2)+TRUNC(Y394*G394,2)+TRUNC(AA394*G394,2)+TRUNC(AC394*G394,2)+TRUNC(AE394*G394,2)+TRUNC(AG394*G394,2)+TRUNC(AI394*G394,2)))))/AI394*G394)&lt;ABS((Y394*G394-(TRUNC(Y394*G394,2)+(TRUNC(AL394,2)-(TRUNC(S394*G394,2)+TRUNC(W394*G394,2)+TRUNC(Y394*G394,2)+TRUNC(AA394*G394,2)+TRUNC(AC394*G394,2)+TRUNC(AE394*G394,2)+TRUNC(AG394*G394,2)+TRUNC(AI394*G394,2)))))/Y394*G394),TRUE),IF(AND(AA394*G394&lt;&gt;0,(TRUNC(AA394*G394,2)+(TRUNC(AL394,2)-(TRUNC(S394*G394,2)+TRUNC(W394*G394,2)+TRUNC(Y394*G394,2)+TRUNC(AA394*G394,2)+TRUNC(AC394*G394,2)+TRUNC(AE394*G394,2)+TRUNC(AG394*G394,2)+TRUNC(AI394*G394,2))))&gt;=0),ABS((AI394*G394-(TRUNC(AI394*G394,2)+(TRUNC(AL394,2)-(TRUNC(S394*G394,2)+TRUNC(W394*G394,2)+TRUNC(Y394*G394,2)+TRUNC(AA394*G394,2)+TRUNC(AC394*G394,2)+TRUNC(AE394*G394,2)+TRUNC(AG394*G394,2)+TRUNC(AI394*G394,2)))))/AI394*G394)&lt;ABS((AA394*G394-(TRUNC(AA394*G394,2)+(TRUNC(AL394,2)-(TRUNC(S394*G394,2)+TRUNC(W394*G394,2)+TRUNC(Y394*G394,2)+TRUNC(AA394*G394,2)+TRUNC(AC394*G394,2)+TRUNC(AE394*G394,2)+TRUNC(AG394*G394,2)+TRUNC(AI394*G394,2)))))/AA394*G394),TRUE),IF(AND(AC394*G394&lt;&gt;0,(TRUNC(AC394*G394,2)+(TRUNC(AL394,2)-(TRUNC(S394*G394,2)+TRUNC(W394*G394,2)+TRUNC(Y394*G394,2)+TRUNC(AA394*G394,2)+TRUNC(AC394*G394,2)+TRUNC(AE394*G394,2)+TRUNC(AG394*G394,2)+TRUNC(AI394*G394,2))))&gt;=0),ABS((AI394*G394-(TRUNC(AI394*G394,2)+(TRUNC(AL394,2)-(TRUNC(S394*G394,2)+TRUNC(W394*G394,2)+TRUNC(Y394*G394,2)+TRUNC(AA394*G394,2)+TRUNC(AC394*G394,2)+TRUNC(AE394*G394,2)+TRUNC(AG394*G394,2)+TRUNC(AI394*G394,2)))))/AI394*G394)&lt;ABS((AC394*G394-(TRUNC(AC394*G394,2)+(TRUNC(AL394,2)-(TRUNC(S394*G394,2)+TRUNC(W394*G394,2)+TRUNC(Y394*G394,2)+TRUNC(AA394*G394,2)+TRUNC(AC394*G394,2)+TRUNC(AE394*G394,2)+TRUNC(AG394*G394,2)+TRUNC(AI394*G394,2)))))/AC394*G394),TRUE),IF(AND(AE394*G394&lt;&gt;0,(TRUNC(AE394*G394,2)+(TRUNC(AL394,2)-(TRUNC(S394*G394,2)+TRUNC(W394*G394,2)+TRUNC(Y394*G394,2)+TRUNC(AA394*G394,2)+TRUNC(AC394*G394,2)+TRUNC(AE394*G394,2)+TRUNC(AG394*G394,2)+TRUNC(AI394*G394,2))))&gt;=0),ABS((AI394*G394-(TRUNC(AI394*G394,2)+(TRUNC(AL394,2)-(TRUNC(S394*G394,2)+TRUNC(W394*G394,2)+TRUNC(Y394*G394,2)+TRUNC(AA394*G394,2)+TRUNC(AC394*G394,2)+TRUNC(AE394*G394,2)+TRUNC(AG394*G394,2)+TRUNC(AI394*G394,2)))))/AI394*G394)&lt;ABS((AE394*G394-(TRUNC(AE394*G394,2)+(TRUNC(AL394,2)-(TRUNC(S394*G394,2)+TRUNC(W394*G394,2)+TRUNC(Y394*G394,2)+TRUNC(AA394*G394,2)+TRUNC(AC394*G394,2)+TRUNC(AE394*G394,2)+TRUNC(AG394*G394,2)+TRUNC(AI394*G394,2)))))/AE394*G394),TRUE),IF(AND(AG394*G394&lt;&gt;0,(TRUNC(AG394*G394,2)+(TRUNC(AL394,2)-(TRUNC(S394*G394,2)+TRUNC(W394*G394,2)+TRUNC(Y394*G394,2)+TRUNC(AA394*G394,2)+TRUNC(AC394*G394,2)+TRUNC(AE394*G394,2)+TRUNC(AG394*G394,2)+TRUNC(AI394*G394,2))))&gt;=0),ABS((AI394*G394-(TRUNC(AI394*G394,2)+(TRUNC(AL394,2)-(TRUNC(S394*G394,2)+TRUNC(W394*G394,2)+TRUNC(Y394*G394,2)+TRUNC(AA394*G394,2)+TRUNC(AC394*G394,2)+TRUNC(AE394*G394,2)+TRUNC(AG394*G394,2)+TRUNC(AI394*G394,2)))))/AI394*G394)&lt;ABS((AG394*G394-(TRUNC(AG394*G394,2)+(TRUNC(AL394,2)-(TRUNC(S394*G394,2)+TRUNC(W394*G394,2)+TRUNC(Y394*G394,2)+TRUNC(AA394*G394,2)+TRUNC(AC394*G394,2)+TRUNC(AE394*G394,2)+TRUNC(AG394*G394,2)+TRUNC(AI394*G394,2)))))/AG394*G394),TRUE),IF(AND(AI394*G394&lt;&gt;0,(TRUNC(AI394*G394,2)+(TRUNC(AL394,2)-(TRUNC(S394*G394,2)+TRUNC(W394*G394,2)+TRUNC(Y394*G394,2)+TRUNC(AA394*G394,2)+TRUNC(AC394*G394,2)+TRUNC(AE394*G394,2)+TRUNC(AG394*G394,2)+TRUNC(AI394*G394,2))))&gt;=0),ABS((AI394*G394-(TRUNC(AI394*G394,2)+(TRUNC(AL394,2)-(TRUNC(S394*G394,2)+TRUNC(W394*G394,2)+TRUNC(Y394*G394,2)+TRUNC(AA394*G394,2)+TRUNC(AC394*G394,2)+TRUNC(AE394*G394,2)+TRUNC(AG394*G394,2)+TRUNC(AI394*G394,2)))))/AI394*G394)&lt;=ABS((AI394*G394-(TRUNC(AI394*G394,2)+(TRUNC(AL394,2)-(TRUNC(S394*G394,2)+TRUNC(W394*G394,2)+TRUNC(Y394*G394,2)+TRUNC(AA394*G394,2)+TRUNC(AC394*G394,2)+TRUNC(AE394*G394,2)+TRUNC(AG394*G394,2)+TRUNC(AI394*G394,2)))))/AI394*G394),TRUE)),TRUNC(AI394*G394,2)+(TRUNC(AL394,2)-(TRUNC(S394*G394,2)+TRUNC(W394*G394,2)+TRUNC(Y394*G394,2)+TRUNC(AA394*G394,2)+TRUNC(AC394*G394,2)+TRUNC(AE394*G394,2)+TRUNC(AG394*G394,2)+TRUNC(AI394*G394,2))),TRUNC(AI394*G394,2)))))</f>
        <v>0</v>
      </c>
      <c r="AK394" s="369">
        <f>TRUNC(Q394*(1+R394), 2)</f>
        <v>13.71</v>
      </c>
      <c r="AL394" s="369">
        <f>TRUNC(G394*TRUNC(AK394, 2), 2)</f>
        <v>1173.8499999999999</v>
      </c>
    </row>
    <row r="395" spans="1:38" ht="25.5" x14ac:dyDescent="0.2">
      <c r="A395" s="368" t="s">
        <v>788</v>
      </c>
      <c r="B395" s="367" t="s">
        <v>287</v>
      </c>
      <c r="C395" s="367" t="s">
        <v>393</v>
      </c>
      <c r="D395" s="367" t="s">
        <v>1579</v>
      </c>
      <c r="E395" s="366" t="s">
        <v>102</v>
      </c>
      <c r="F395" s="365" t="s">
        <v>5</v>
      </c>
      <c r="G395" s="365">
        <v>0.84</v>
      </c>
      <c r="H395" s="363">
        <v>382.55</v>
      </c>
      <c r="I395" s="363">
        <v>30.02</v>
      </c>
      <c r="J395" s="363">
        <v>30.02</v>
      </c>
      <c r="K395" s="363">
        <v>0</v>
      </c>
      <c r="L395" s="363">
        <v>0</v>
      </c>
      <c r="M395" s="363">
        <v>0</v>
      </c>
      <c r="N395" s="363">
        <v>0</v>
      </c>
      <c r="O395" s="363">
        <v>0</v>
      </c>
      <c r="P395" s="363">
        <v>0</v>
      </c>
      <c r="Q395" s="363">
        <f>TRUNC(H395 + N395 + K395 + J395 + P395 + M395 + L395 + O395, 2)</f>
        <v>412.57</v>
      </c>
      <c r="R395" s="364">
        <v>8.3526000000000003E-2</v>
      </c>
      <c r="S395" s="363">
        <f>IF(H395*(1+R395)=0,0,IF((TRUNC(AK395,2)-(TRUNC(H395*(1+R395),2)+TRUNC(J395*(1+R395),2)+TRUNC(K395*(1+R395),2)+TRUNC(L395*(1+R395),2)+TRUNC(M395*(1+R395),2)+TRUNC(N395*(1+R395),2)+TRUNC(O395*(1+R395),2)+TRUNC(P395*(1+R395),2)))=0,TRUNC(H395*(1+R395),2),IF((TRUNC(TRUNC(H395*(1+R395),2),2)+(TRUNC(AK395,2)-(TRUNC(H395*(1+R395),2)+TRUNC(J395*(1+R395),2)+TRUNC(K395*(1+R395),2)+TRUNC(L395*(1+R395),2)+TRUNC(M395*(1+R395),2)+TRUNC(N395*(1+R395),2)+TRUNC(O395*(1+R395),2)+TRUNC(P395*(1+R395),2))))&lt;=0,TRUNC(H395*(1+R395),2),IF(AND(IF(AND(H395*(1+R395)&lt;&gt;0,(TRUNC(H395*(1+R395),2)+(TRUNC(AK395,2)-(TRUNC(H395*(1+R395),2)+TRUNC(J395*(1+R395),2)+TRUNC(K395*(1+R395),2)+TRUNC(L395*(1+R395),2)+TRUNC(M395*(1+R395),2)+TRUNC(N395*(1+R395),2)+TRUNC(O395*(1+R395),2)+TRUNC(P395*(1+R395),2))))&gt;=0),ABS((H395*(1+R395)-(TRUNC(H395*(1+R395),2)+(TRUNC(AK395,2)-(TRUNC(H395*(1+R395),2)+TRUNC(J395*(1+R395),2)+TRUNC(K395*(1+R395),2)+TRUNC(L395*(1+R395),2)+TRUNC(M395*(1+R395),2)+TRUNC(N395*(1+R395),2)+TRUNC(O395*(1+R395),2)+TRUNC(P395*(1+R395),2)))))/H395*(1+R395))&lt;=ABS((H395*(1+R395)-(TRUNC(H395*(1+R395),2)+(TRUNC(AK395,2)-(TRUNC(H395*(1+R395),2)+TRUNC(J395*(1+R395),2)+TRUNC(K395*(1+R395),2)+TRUNC(L395*(1+R395),2)+TRUNC(M395*(1+R395),2)+TRUNC(N395*(1+R395),2)+TRUNC(O395*(1+R395),2)+TRUNC(P395*(1+R395),2)))))/H395*(1+R395)),TRUE),IF(AND(J395*(1+R395)&lt;&gt;0,(TRUNC(J395*(1+R395),2)+(TRUNC(AK395,2)-(TRUNC(H395*(1+R395),2)+TRUNC(J395*(1+R395),2)+TRUNC(K395*(1+R395),2)+TRUNC(L395*(1+R395),2)+TRUNC(M395*(1+R395),2)+TRUNC(N395*(1+R395),2)+TRUNC(O395*(1+R395),2)+TRUNC(P395*(1+R395),2))))&gt;=0),ABS((H395*(1+R395)-(TRUNC(H395*(1+R395),2)+(TRUNC(AK395,2)-(TRUNC(H395*(1+R395),2)+TRUNC(J395*(1+R395),2)+TRUNC(K395*(1+R395),2)+TRUNC(L395*(1+R395),2)+TRUNC(M395*(1+R395),2)+TRUNC(N395*(1+R395),2)+TRUNC(O395*(1+R395),2)+TRUNC(P395*(1+R395),2)))))/H395*(1+R395))&lt;=ABS((J395*(1+R395)-(TRUNC(J395*(1+R395),2)+(TRUNC(AK395,2)-(TRUNC(H395*(1+R395),2)+TRUNC(J395*(1+R395),2)+TRUNC(K395*(1+R395),2)+TRUNC(L395*(1+R395),2)+TRUNC(M395*(1+R395),2)+TRUNC(N395*(1+R395),2)+TRUNC(O395*(1+R395),2)+TRUNC(P395*(1+R395),2)))))/J395*(1+R395)),TRUE),IF(AND(K395*(1+R395)&lt;&gt;0,(TRUNC(K395*(1+R395),2)+(TRUNC(AK395,2)-(TRUNC(H395*(1+R395),2)+TRUNC(J395*(1+R395),2)+TRUNC(K395*(1+R395),2)+TRUNC(L395*(1+R395),2)+TRUNC(M395*(1+R395),2)+TRUNC(N395*(1+R395),2)+TRUNC(O395*(1+R395),2)+TRUNC(P395*(1+R395),2))))&gt;=0),ABS((H395*(1+R395)-(TRUNC(H395*(1+R395),2)+(TRUNC(AK395,2)-(TRUNC(H395*(1+R395),2)+TRUNC(J395*(1+R395),2)+TRUNC(K395*(1+R395),2)+TRUNC(L395*(1+R395),2)+TRUNC(M395*(1+R395),2)+TRUNC(N395*(1+R395),2)+TRUNC(O395*(1+R395),2)+TRUNC(P395*(1+R395),2)))))/H395*(1+R395))&lt;=ABS((K395*(1+R395)-(TRUNC(K395*(1+R395),2)+(TRUNC(AK395,2)-(TRUNC(H395*(1+R395),2)+TRUNC(J395*(1+R395),2)+TRUNC(K395*(1+R395),2)+TRUNC(L395*(1+R395),2)+TRUNC(M395*(1+R395),2)+TRUNC(N395*(1+R395),2)+TRUNC(O395*(1+R395),2)+TRUNC(P395*(1+R395),2)))))/K395*(1+R395)),TRUE),IF(AND(L395*(1+R395)&lt;&gt;0,(TRUNC(L395*(1+R395),2)+(TRUNC(AK395,2)-(TRUNC(H395*(1+R395),2)+TRUNC(J395*(1+R395),2)+TRUNC(K395*(1+R395),2)+TRUNC(L395*(1+R395),2)+TRUNC(M395*(1+R395),2)+TRUNC(N395*(1+R395),2)+TRUNC(O395*(1+R395),2)+TRUNC(P395*(1+R395),2))))&gt;=0),ABS((H395*(1+R395)-(TRUNC(H395*(1+R395),2)+(TRUNC(AK395,2)-(TRUNC(H395*(1+R395),2)+TRUNC(J395*(1+R395),2)+TRUNC(K395*(1+R395),2)+TRUNC(L395*(1+R395),2)+TRUNC(M395*(1+R395),2)+TRUNC(N395*(1+R395),2)+TRUNC(O395*(1+R395),2)+TRUNC(P395*(1+R395),2)))))/H395*(1+R395))&lt;=ABS((L395*(1+R395)-(TRUNC(L395*(1+R395),2)+(TRUNC(AK395,2)-(TRUNC(H395*(1+R395),2)+TRUNC(J395*(1+R395),2)+TRUNC(K395*(1+R395),2)+TRUNC(L395*(1+R395),2)+TRUNC(M395*(1+R395),2)+TRUNC(N395*(1+R395),2)+TRUNC(O395*(1+R395),2)+TRUNC(P395*(1+R395),2)))))/L395*(1+R395)),TRUE),IF(AND(M395*(1+R395)&lt;&gt;0,(TRUNC(M395*(1+R395),2)+(TRUNC(AK395,2)-(TRUNC(H395*(1+R395),2)+TRUNC(J395*(1+R395),2)+TRUNC(K395*(1+R395),2)+TRUNC(L395*(1+R395),2)+TRUNC(M395*(1+R395),2)+TRUNC(N395*(1+R395),2)+TRUNC(O395*(1+R395),2)+TRUNC(P395*(1+R395),2))))&gt;=0),ABS((H395*(1+R395)-(TRUNC(H395*(1+R395),2)+(TRUNC(AK395,2)-(TRUNC(H395*(1+R395),2)+TRUNC(J395*(1+R395),2)+TRUNC(K395*(1+R395),2)+TRUNC(L395*(1+R395),2)+TRUNC(M395*(1+R395),2)+TRUNC(N395*(1+R395),2)+TRUNC(O395*(1+R395),2)+TRUNC(P395*(1+R395),2)))))/H395*(1+R395))&lt;=ABS((M395*(1+R395)-(TRUNC(M395*(1+R395),2)+(TRUNC(AK395,2)-(TRUNC(H395*(1+R395),2)+TRUNC(J395*(1+R395),2)+TRUNC(K395*(1+R395),2)+TRUNC(L395*(1+R395),2)+TRUNC(M395*(1+R395),2)+TRUNC(N395*(1+R395),2)+TRUNC(O395*(1+R395),2)+TRUNC(P395*(1+R395),2)))))/M395*(1+R395)),TRUE),IF(AND(N395*(1+R395)&lt;&gt;0,(TRUNC(N395*(1+R395),2)+(TRUNC(AK395,2)-(TRUNC(H395*(1+R395),2)+TRUNC(J395*(1+R395),2)+TRUNC(K395*(1+R395),2)+TRUNC(L395*(1+R395),2)+TRUNC(M395*(1+R395),2)+TRUNC(N395*(1+R395),2)+TRUNC(O395*(1+R395),2)+TRUNC(P395*(1+R395),2))))&gt;=0),ABS((H395*(1+R395)-(TRUNC(H395*(1+R395),2)+(TRUNC(AK395,2)-(TRUNC(H395*(1+R395),2)+TRUNC(J395*(1+R395),2)+TRUNC(K395*(1+R395),2)+TRUNC(L395*(1+R395),2)+TRUNC(M395*(1+R395),2)+TRUNC(N395*(1+R395),2)+TRUNC(O395*(1+R395),2)+TRUNC(P395*(1+R395),2)))))/H395*(1+R395))&lt;=ABS((N395*(1+R395)-(TRUNC(N395*(1+R395),2)+(TRUNC(AK395,2)-(TRUNC(H395*(1+R395),2)+TRUNC(J395*(1+R395),2)+TRUNC(K395*(1+R395),2)+TRUNC(L395*(1+R395),2)+TRUNC(M395*(1+R395),2)+TRUNC(N395*(1+R395),2)+TRUNC(O395*(1+R395),2)+TRUNC(P395*(1+R395),2)))))/N395*(1+R395)),TRUE),IF(AND(O395*(1+R395)&lt;&gt;0,(TRUNC(O395*(1+R395),2)+(TRUNC(AK395,2)-(TRUNC(H395*(1+R395),2)+TRUNC(J395*(1+R395),2)+TRUNC(K395*(1+R395),2)+TRUNC(L395*(1+R395),2)+TRUNC(M395*(1+R395),2)+TRUNC(N395*(1+R395),2)+TRUNC(O395*(1+R395),2)+TRUNC(P395*(1+R395),2))))&gt;=0),ABS((H395*(1+R395)-(TRUNC(H395*(1+R395),2)+(TRUNC(AK395,2)-(TRUNC(H395*(1+R395),2)+TRUNC(J395*(1+R395),2)+TRUNC(K395*(1+R395),2)+TRUNC(L395*(1+R395),2)+TRUNC(M395*(1+R395),2)+TRUNC(N395*(1+R395),2)+TRUNC(O395*(1+R395),2)+TRUNC(P395*(1+R395),2)))))/H395*(1+R395))&lt;=ABS((O395*(1+R395)-(TRUNC(O395*(1+R395),2)+(TRUNC(AK395,2)-(TRUNC(H395*(1+R395),2)+TRUNC(J395*(1+R395),2)+TRUNC(K395*(1+R395),2)+TRUNC(L395*(1+R395),2)+TRUNC(M395*(1+R395),2)+TRUNC(N395*(1+R395),2)+TRUNC(O395*(1+R395),2)+TRUNC(P395*(1+R395),2)))))/O395*(1+R395)),TRUE),IF(AND(P395*(1+R395)&lt;&gt;0,(TRUNC(P395*(1+R395),2)+(TRUNC(AK395,2)-(TRUNC(H395*(1+R395),2)+TRUNC(J395*(1+R395),2)+TRUNC(K395*(1+R395),2)+TRUNC(L395*(1+R395),2)+TRUNC(M395*(1+R395),2)+TRUNC(N395*(1+R395),2)+TRUNC(O395*(1+R395),2)+TRUNC(P395*(1+R395),2))))&gt;=0),ABS((H395*(1+R395)-(TRUNC(H395*(1+R395),2)+(TRUNC(AK395,2)-(TRUNC(H395*(1+R395),2)+TRUNC(J395*(1+R395),2)+TRUNC(K395*(1+R395),2)+TRUNC(L395*(1+R395),2)+TRUNC(M395*(1+R395),2)+TRUNC(N395*(1+R395),2)+TRUNC(O395*(1+R395),2)+TRUNC(P395*(1+R395),2)))))/H395*(1+R395))&lt;=ABS((P395*(1+R395)-(TRUNC(P395*(1+R395),2)+(TRUNC(AK395,2)-(TRUNC(H395*(1+R395),2)+TRUNC(J395*(1+R395),2)+TRUNC(K395*(1+R395),2)+TRUNC(L395*(1+R395),2)+TRUNC(M395*(1+R395),2)+TRUNC(N395*(1+R395),2)+TRUNC(O395*(1+R395),2)+TRUNC(P395*(1+R395),2)))))/P395*(1+R395)),TRUE)),TRUNC(H395*(1+R395),2)+(TRUNC(AK395,2)-(TRUNC(H395*(1+R395),2)+TRUNC(J395*(1+R395),2)+TRUNC(K395*(1+R395),2)+TRUNC(L395*(1+R395),2)+TRUNC(M395*(1+R395),2)+TRUNC(N395*(1+R395),2)+TRUNC(O395*(1+R395),2)+TRUNC(P395*(1+R395),2))),TRUNC(H395*(1+R395),2)))))</f>
        <v>414.51</v>
      </c>
      <c r="T395" s="363">
        <f>IF(S395*G395=0,0,IF((TRUNC(AL395,2)-(TRUNC(S395*G395,2)+TRUNC(W395*G395,2)+TRUNC(Y395*G395,2)+TRUNC(AA395*G395,2)+TRUNC(AC395*G395,2)+TRUNC(AE395*G395,2)+TRUNC(AG395*G395,2)+TRUNC(AI395*G395,2)))=0,TRUNC(S395*G395,2),IF((TRUNC(TRUNC(S395*G395,2),2)+(TRUNC(AL395,2)-(TRUNC(S395*G395,2)+TRUNC(W395*G395,2)+TRUNC(Y395*G395,2)+TRUNC(AA395*G395,2)+TRUNC(AC395*G395,2)+TRUNC(AE395*G395,2)+TRUNC(AG395*G395,2)+TRUNC(AI395*G395,2))))&lt;=0,TRUNC(S395*G395,2),IF(AND(IF(AND(S395*G395&lt;&gt;0,(TRUNC(S395*G395,2)+(TRUNC(AL395,2)-(TRUNC(S395*G395,2)+TRUNC(W395*G395,2)+TRUNC(Y395*G395,2)+TRUNC(AA395*G395,2)+TRUNC(AC395*G395,2)+TRUNC(AE395*G395,2)+TRUNC(AG395*G395,2)+TRUNC(AI395*G395,2))))&gt;=0),ABS((S395*G395-(TRUNC(S395*G395,2)+(TRUNC(AL395,2)-(TRUNC(S395*G395,2)+TRUNC(W395*G395,2)+TRUNC(Y395*G395,2)+TRUNC(AA395*G395,2)+TRUNC(AC395*G395,2)+TRUNC(AE395*G395,2)+TRUNC(AG395*G395,2)+TRUNC(AI395*G395,2)))))/S395*G395)&lt;=ABS((S395*G395-(TRUNC(S395*G395,2)+(TRUNC(AL395,2)-(TRUNC(S395*G395,2)+TRUNC(W395*G395,2)+TRUNC(Y395*G395,2)+TRUNC(AA395*G395,2)+TRUNC(AC395*G395,2)+TRUNC(AE395*G395,2)+TRUNC(AG395*G395,2)+TRUNC(AI395*G395,2)))))/S395*G395),TRUE),IF(AND(W395*G395&lt;&gt;0,(TRUNC(W395*G395,2)+(TRUNC(AL395,2)-(TRUNC(S395*G395,2)+TRUNC(W395*G395,2)+TRUNC(Y395*G395,2)+TRUNC(AA395*G395,2)+TRUNC(AC395*G395,2)+TRUNC(AE395*G395,2)+TRUNC(AG395*G395,2)+TRUNC(AI395*G395,2))))&gt;=0),ABS((S395*G395-(TRUNC(S395*G395,2)+(TRUNC(AL395,2)-(TRUNC(S395*G395,2)+TRUNC(W395*G395,2)+TRUNC(Y395*G395,2)+TRUNC(AA395*G395,2)+TRUNC(AC395*G395,2)+TRUNC(AE395*G395,2)+TRUNC(AG395*G395,2)+TRUNC(AI395*G395,2)))))/S395*G395)&lt;=ABS((W395*G395-(TRUNC(W395*G395,2)+(TRUNC(AL395,2)-(TRUNC(S395*G395,2)+TRUNC(W395*G395,2)+TRUNC(Y395*G395,2)+TRUNC(AA395*G395,2)+TRUNC(AC395*G395,2)+TRUNC(AE395*G395,2)+TRUNC(AG395*G395,2)+TRUNC(AI395*G395,2)))))/W395*G395),TRUE),IF(AND(Y395*G395&lt;&gt;0,(TRUNC(Y395*G395,2)+(TRUNC(AL395,2)-(TRUNC(S395*G395,2)+TRUNC(W395*G395,2)+TRUNC(Y395*G395,2)+TRUNC(AA395*G395,2)+TRUNC(AC395*G395,2)+TRUNC(AE395*G395,2)+TRUNC(AG395*G395,2)+TRUNC(AI395*G395,2))))&gt;=0),ABS((S395*G395-(TRUNC(S395*G395,2)+(TRUNC(AL395,2)-(TRUNC(S395*G395,2)+TRUNC(W395*G395,2)+TRUNC(Y395*G395,2)+TRUNC(AA395*G395,2)+TRUNC(AC395*G395,2)+TRUNC(AE395*G395,2)+TRUNC(AG395*G395,2)+TRUNC(AI395*G395,2)))))/S395*G395)&lt;=ABS((Y395*G395-(TRUNC(Y395*G395,2)+(TRUNC(AL395,2)-(TRUNC(S395*G395,2)+TRUNC(W395*G395,2)+TRUNC(Y395*G395,2)+TRUNC(AA395*G395,2)+TRUNC(AC395*G395,2)+TRUNC(AE395*G395,2)+TRUNC(AG395*G395,2)+TRUNC(AI395*G395,2)))))/Y395*G395),TRUE),IF(AND(AA395*G395&lt;&gt;0,(TRUNC(AA395*G395,2)+(TRUNC(AL395,2)-(TRUNC(S395*G395,2)+TRUNC(W395*G395,2)+TRUNC(Y395*G395,2)+TRUNC(AA395*G395,2)+TRUNC(AC395*G395,2)+TRUNC(AE395*G395,2)+TRUNC(AG395*G395,2)+TRUNC(AI395*G395,2))))&gt;=0),ABS((S395*G395-(TRUNC(S395*G395,2)+(TRUNC(AL395,2)-(TRUNC(S395*G395,2)+TRUNC(W395*G395,2)+TRUNC(Y395*G395,2)+TRUNC(AA395*G395,2)+TRUNC(AC395*G395,2)+TRUNC(AE395*G395,2)+TRUNC(AG395*G395,2)+TRUNC(AI395*G395,2)))))/S395*G395)&lt;=ABS((AA395*G395-(TRUNC(AA395*G395,2)+(TRUNC(AL395,2)-(TRUNC(S395*G395,2)+TRUNC(W395*G395,2)+TRUNC(Y395*G395,2)+TRUNC(AA395*G395,2)+TRUNC(AC395*G395,2)+TRUNC(AE395*G395,2)+TRUNC(AG395*G395,2)+TRUNC(AI395*G395,2)))))/AA395*G395),TRUE),IF(AND(AC395*G395&lt;&gt;0,(TRUNC(AC395*G395,2)+(TRUNC(AL395,2)-(TRUNC(S395*G395,2)+TRUNC(W395*G395,2)+TRUNC(Y395*G395,2)+TRUNC(AA395*G395,2)+TRUNC(AC395*G395,2)+TRUNC(AE395*G395,2)+TRUNC(AG395*G395,2)+TRUNC(AI395*G395,2))))&gt;=0),ABS((S395*G395-(TRUNC(S395*G395,2)+(TRUNC(AL395,2)-(TRUNC(S395*G395,2)+TRUNC(W395*G395,2)+TRUNC(Y395*G395,2)+TRUNC(AA395*G395,2)+TRUNC(AC395*G395,2)+TRUNC(AE395*G395,2)+TRUNC(AG395*G395,2)+TRUNC(AI395*G395,2)))))/S395*G395)&lt;=ABS((AC395*G395-(TRUNC(AC395*G395,2)+(TRUNC(AL395,2)-(TRUNC(S395*G395,2)+TRUNC(W395*G395,2)+TRUNC(Y395*G395,2)+TRUNC(AA395*G395,2)+TRUNC(AC395*G395,2)+TRUNC(AE395*G395,2)+TRUNC(AG395*G395,2)+TRUNC(AI395*G395,2)))))/AC395*G395),TRUE),IF(AND(AE395*G395&lt;&gt;0,(TRUNC(AE395*G395,2)+(TRUNC(AL395,2)-(TRUNC(S395*G395,2)+TRUNC(W395*G395,2)+TRUNC(Y395*G395,2)+TRUNC(AA395*G395,2)+TRUNC(AC395*G395,2)+TRUNC(AE395*G395,2)+TRUNC(AG395*G395,2)+TRUNC(AI395*G395,2))))&gt;=0),ABS((S395*G395-(TRUNC(S395*G395,2)+(TRUNC(AL395,2)-(TRUNC(S395*G395,2)+TRUNC(W395*G395,2)+TRUNC(Y395*G395,2)+TRUNC(AA395*G395,2)+TRUNC(AC395*G395,2)+TRUNC(AE395*G395,2)+TRUNC(AG395*G395,2)+TRUNC(AI395*G395,2)))))/S395*G395)&lt;=ABS((AE395*G395-(TRUNC(AE395*G395,2)+(TRUNC(AL395,2)-(TRUNC(S395*G395,2)+TRUNC(W395*G395,2)+TRUNC(Y395*G395,2)+TRUNC(AA395*G395,2)+TRUNC(AC395*G395,2)+TRUNC(AE395*G395,2)+TRUNC(AG395*G395,2)+TRUNC(AI395*G395,2)))))/AE395*G395),TRUE),IF(AND(AG395*G395&lt;&gt;0,(TRUNC(AG395*G395,2)+(TRUNC(AL395,2)-(TRUNC(S395*G395,2)+TRUNC(W395*G395,2)+TRUNC(Y395*G395,2)+TRUNC(AA395*G395,2)+TRUNC(AC395*G395,2)+TRUNC(AE395*G395,2)+TRUNC(AG395*G395,2)+TRUNC(AI395*G395,2))))&gt;=0),ABS((S395*G395-(TRUNC(S395*G395,2)+(TRUNC(AL395,2)-(TRUNC(S395*G395,2)+TRUNC(W395*G395,2)+TRUNC(Y395*G395,2)+TRUNC(AA395*G395,2)+TRUNC(AC395*G395,2)+TRUNC(AE395*G395,2)+TRUNC(AG395*G395,2)+TRUNC(AI395*G395,2)))))/S395*G395)&lt;=ABS((AG395*G395-(TRUNC(AG395*G395,2)+(TRUNC(AL395,2)-(TRUNC(S395*G395,2)+TRUNC(W395*G395,2)+TRUNC(Y395*G395,2)+TRUNC(AA395*G395,2)+TRUNC(AC395*G395,2)+TRUNC(AE395*G395,2)+TRUNC(AG395*G395,2)+TRUNC(AI395*G395,2)))))/AG395*G395),TRUE),IF(AND(AI395*G395&lt;&gt;0,(TRUNC(AI395*G395,2)+(TRUNC(AL395,2)-(TRUNC(S395*G395,2)+TRUNC(W395*G395,2)+TRUNC(Y395*G395,2)+TRUNC(AA395*G395,2)+TRUNC(AC395*G395,2)+TRUNC(AE395*G395,2)+TRUNC(AG395*G395,2)+TRUNC(AI395*G395,2))))&gt;=0),ABS((S395*G395-(TRUNC(S395*G395,2)+(TRUNC(AL395,2)-(TRUNC(S395*G395,2)+TRUNC(W395*G395,2)+TRUNC(Y395*G395,2)+TRUNC(AA395*G395,2)+TRUNC(AC395*G395,2)+TRUNC(AE395*G395,2)+TRUNC(AG395*G395,2)+TRUNC(AI395*G395,2)))))/S395*G395)&lt;=ABS((AI395*G395-(TRUNC(AI395*G395,2)+(TRUNC(AL395,2)-(TRUNC(S395*G395,2)+TRUNC(W395*G395,2)+TRUNC(Y395*G395,2)+TRUNC(AA395*G395,2)+TRUNC(AC395*G395,2)+TRUNC(AE395*G395,2)+TRUNC(AG395*G395,2)+TRUNC(AI395*G395,2)))))/AI395*G395),TRUE)),TRUNC(S395*G395,2)+(TRUNC(AL395,2)-(TRUNC(S395*G395,2)+TRUNC(W395*G395,2)+TRUNC(Y395*G395,2)+TRUNC(AA395*G395,2)+TRUNC(AC395*G395,2)+TRUNC(AE395*G395,2)+TRUNC(AG395*G395,2)+TRUNC(AI395*G395,2))),TRUNC(S395*G395,2)))))</f>
        <v>348.19</v>
      </c>
      <c r="U395" s="363">
        <f t="shared" si="345"/>
        <v>32.520000000000003</v>
      </c>
      <c r="V395" s="363">
        <f t="shared" si="345"/>
        <v>27.31</v>
      </c>
      <c r="W395" s="363">
        <f>IF(J395*(1+R395)=0,0,IF((TRUNC(AK395,2)-(TRUNC(H395*(1+R395),2)+TRUNC(J395*(1+R395),2)+TRUNC(K395*(1+R395),2)+TRUNC(L395*(1+R395),2)+TRUNC(M395*(1+R395),2)+TRUNC(N395*(1+R395),2)+TRUNC(O395*(1+R395),2)+TRUNC(P395*(1+R395),2)))=0,TRUNC(J395*(1+R395),2),IF((TRUNC(TRUNC(J395*(1+R395),2),2)+(TRUNC(AK395,2)-(TRUNC(H395*(1+R395),2)+TRUNC(J395*(1+R395),2)+TRUNC(K395*(1+R395),2)+TRUNC(L395*(1+R395),2)+TRUNC(M395*(1+R395),2)+TRUNC(N395*(1+R395),2)+TRUNC(O395*(1+R395),2)+TRUNC(P395*(1+R395),2))))&lt;=0,TRUNC(J395*(1+R395),2),IF(AND(IF(AND(H395*(1+R395)&lt;&gt;0,(TRUNC(H395*(1+R395),2)+(TRUNC(AK395,2)-(TRUNC(H395*(1+R395),2)+TRUNC(J395*(1+R395),2)+TRUNC(K395*(1+R395),2)+TRUNC(L395*(1+R395),2)+TRUNC(M395*(1+R395),2)+TRUNC(N395*(1+R395),2)+TRUNC(O395*(1+R395),2)+TRUNC(P395*(1+R395),2))))&gt;=0),ABS((J395*(1+R395)-(TRUNC(J395*(1+R395),2)+(TRUNC(AK395,2)-(TRUNC(H395*(1+R395),2)+TRUNC(J395*(1+R395),2)+TRUNC(K395*(1+R395),2)+TRUNC(L395*(1+R395),2)+TRUNC(M395*(1+R395),2)+TRUNC(N395*(1+R395),2)+TRUNC(O395*(1+R395),2)+TRUNC(P395*(1+R395),2)))))/J395*(1+R395))&lt;ABS((H395*(1+R395)-(TRUNC(H395*(1+R395),2)+(TRUNC(AK395,2)-(TRUNC(H395*(1+R395),2)+TRUNC(J395*(1+R395),2)+TRUNC(K395*(1+R395),2)+TRUNC(L395*(1+R395),2)+TRUNC(M395*(1+R395),2)+TRUNC(N395*(1+R395),2)+TRUNC(O395*(1+R395),2)+TRUNC(P395*(1+R395),2)))))/H395*(1+R395)),TRUE),IF(AND(J395*(1+R395)&lt;&gt;0,(TRUNC(J395*(1+R395),2)+(TRUNC(AK395,2)-(TRUNC(H395*(1+R395),2)+TRUNC(J395*(1+R395),2)+TRUNC(K395*(1+R395),2)+TRUNC(L395*(1+R395),2)+TRUNC(M395*(1+R395),2)+TRUNC(N395*(1+R395),2)+TRUNC(O395*(1+R395),2)+TRUNC(P395*(1+R395),2))))&gt;=0),ABS((J395*(1+R395)-(TRUNC(J395*(1+R395),2)+(TRUNC(AK395,2)-(TRUNC(H395*(1+R395),2)+TRUNC(J395*(1+R395),2)+TRUNC(K395*(1+R395),2)+TRUNC(L395*(1+R395),2)+TRUNC(M395*(1+R395),2)+TRUNC(N395*(1+R395),2)+TRUNC(O395*(1+R395),2)+TRUNC(P395*(1+R395),2)))))/J395*(1+R395))&lt;=ABS((J395*(1+R395)-(TRUNC(J395*(1+R395),2)+(TRUNC(AK395,2)-(TRUNC(H395*(1+R395),2)+TRUNC(J395*(1+R395),2)+TRUNC(K395*(1+R395),2)+TRUNC(L395*(1+R395),2)+TRUNC(M395*(1+R395),2)+TRUNC(N395*(1+R395),2)+TRUNC(O395*(1+R395),2)+TRUNC(P395*(1+R395),2)))))/J395*(1+R395)),TRUE),IF(AND(K395*(1+R395)&lt;&gt;0,(TRUNC(K395*(1+R395),2)+(TRUNC(AK395,2)-(TRUNC(H395*(1+R395),2)+TRUNC(J395*(1+R395),2)+TRUNC(K395*(1+R395),2)+TRUNC(L395*(1+R395),2)+TRUNC(M395*(1+R395),2)+TRUNC(N395*(1+R395),2)+TRUNC(O395*(1+R395),2)+TRUNC(P395*(1+R395),2))))&gt;=0),ABS((J395*(1+R395)-(TRUNC(J395*(1+R395),2)+(TRUNC(AK395,2)-(TRUNC(H395*(1+R395),2)+TRUNC(J395*(1+R395),2)+TRUNC(K395*(1+R395),2)+TRUNC(L395*(1+R395),2)+TRUNC(M395*(1+R395),2)+TRUNC(N395*(1+R395),2)+TRUNC(O395*(1+R395),2)+TRUNC(P395*(1+R395),2)))))/J395*(1+R395))&lt;=ABS((K395*(1+R395)-(TRUNC(K395*(1+R395),2)+(TRUNC(AK395,2)-(TRUNC(H395*(1+R395),2)+TRUNC(J395*(1+R395),2)+TRUNC(K395*(1+R395),2)+TRUNC(L395*(1+R395),2)+TRUNC(M395*(1+R395),2)+TRUNC(N395*(1+R395),2)+TRUNC(O395*(1+R395),2)+TRUNC(P395*(1+R395),2)))))/K395*(1+R395)),TRUE),IF(AND(L395*(1+R395)&lt;&gt;0,(TRUNC(L395*(1+R395),2)+(TRUNC(AK395,2)-(TRUNC(H395*(1+R395),2)+TRUNC(J395*(1+R395),2)+TRUNC(K395*(1+R395),2)+TRUNC(L395*(1+R395),2)+TRUNC(M395*(1+R395),2)+TRUNC(N395*(1+R395),2)+TRUNC(O395*(1+R395),2)+TRUNC(P395*(1+R395),2))))&gt;=0),ABS((J395*(1+R395)-(TRUNC(J395*(1+R395),2)+(TRUNC(AK395,2)-(TRUNC(H395*(1+R395),2)+TRUNC(J395*(1+R395),2)+TRUNC(K395*(1+R395),2)+TRUNC(L395*(1+R395),2)+TRUNC(M395*(1+R395),2)+TRUNC(N395*(1+R395),2)+TRUNC(O395*(1+R395),2)+TRUNC(P395*(1+R395),2)))))/J395*(1+R395))&lt;=ABS((L395*(1+R395)-(TRUNC(L395*(1+R395),2)+(TRUNC(AK395,2)-(TRUNC(H395*(1+R395),2)+TRUNC(J395*(1+R395),2)+TRUNC(K395*(1+R395),2)+TRUNC(L395*(1+R395),2)+TRUNC(M395*(1+R395),2)+TRUNC(N395*(1+R395),2)+TRUNC(O395*(1+R395),2)+TRUNC(P395*(1+R395),2)))))/L395*(1+R395)),TRUE),IF(AND(M395*(1+R395)&lt;&gt;0,(TRUNC(M395*(1+R395),2)+(TRUNC(AK395,2)-(TRUNC(H395*(1+R395),2)+TRUNC(J395*(1+R395),2)+TRUNC(K395*(1+R395),2)+TRUNC(L395*(1+R395),2)+TRUNC(M395*(1+R395),2)+TRUNC(N395*(1+R395),2)+TRUNC(O395*(1+R395),2)+TRUNC(P395*(1+R395),2))))&gt;=0),ABS((J395*(1+R395)-(TRUNC(J395*(1+R395),2)+(TRUNC(AK395,2)-(TRUNC(H395*(1+R395),2)+TRUNC(J395*(1+R395),2)+TRUNC(K395*(1+R395),2)+TRUNC(L395*(1+R395),2)+TRUNC(M395*(1+R395),2)+TRUNC(N395*(1+R395),2)+TRUNC(O395*(1+R395),2)+TRUNC(P395*(1+R395),2)))))/J395*(1+R395))&lt;=ABS((M395*(1+R395)-(TRUNC(M395*(1+R395),2)+(TRUNC(AK395,2)-(TRUNC(H395*(1+R395),2)+TRUNC(J395*(1+R395),2)+TRUNC(K395*(1+R395),2)+TRUNC(L395*(1+R395),2)+TRUNC(M395*(1+R395),2)+TRUNC(N395*(1+R395),2)+TRUNC(O395*(1+R395),2)+TRUNC(P395*(1+R395),2)))))/M395*(1+R395)),TRUE),IF(AND(N395*(1+R395)&lt;&gt;0,(TRUNC(N395*(1+R395),2)+(TRUNC(AK395,2)-(TRUNC(H395*(1+R395),2)+TRUNC(J395*(1+R395),2)+TRUNC(K395*(1+R395),2)+TRUNC(L395*(1+R395),2)+TRUNC(M395*(1+R395),2)+TRUNC(N395*(1+R395),2)+TRUNC(O395*(1+R395),2)+TRUNC(P395*(1+R395),2))))&gt;=0),ABS((J395*(1+R395)-(TRUNC(J395*(1+R395),2)+(TRUNC(AK395,2)-(TRUNC(H395*(1+R395),2)+TRUNC(J395*(1+R395),2)+TRUNC(K395*(1+R395),2)+TRUNC(L395*(1+R395),2)+TRUNC(M395*(1+R395),2)+TRUNC(N395*(1+R395),2)+TRUNC(O395*(1+R395),2)+TRUNC(P395*(1+R395),2)))))/J395*(1+R395))&lt;=ABS((N395*(1+R395)-(TRUNC(N395*(1+R395),2)+(TRUNC(AK395,2)-(TRUNC(H395*(1+R395),2)+TRUNC(J395*(1+R395),2)+TRUNC(K395*(1+R395),2)+TRUNC(L395*(1+R395),2)+TRUNC(M395*(1+R395),2)+TRUNC(N395*(1+R395),2)+TRUNC(O395*(1+R395),2)+TRUNC(P395*(1+R395),2)))))/N395*(1+R395)),TRUE),IF(AND(O395*(1+R395)&lt;&gt;0,(TRUNC(O395*(1+R395),2)+(TRUNC(AK395,2)-(TRUNC(H395*(1+R395),2)+TRUNC(J395*(1+R395),2)+TRUNC(K395*(1+R395),2)+TRUNC(L395*(1+R395),2)+TRUNC(M395*(1+R395),2)+TRUNC(N395*(1+R395),2)+TRUNC(O395*(1+R395),2)+TRUNC(P395*(1+R395),2))))&gt;=0),ABS((J395*(1+R395)-(TRUNC(J395*(1+R395),2)+(TRUNC(AK395,2)-(TRUNC(H395*(1+R395),2)+TRUNC(J395*(1+R395),2)+TRUNC(K395*(1+R395),2)+TRUNC(L395*(1+R395),2)+TRUNC(M395*(1+R395),2)+TRUNC(N395*(1+R395),2)+TRUNC(O395*(1+R395),2)+TRUNC(P395*(1+R395),2)))))/J395*(1+R395))&lt;=ABS((O395*(1+R395)-(TRUNC(O395*(1+R395),2)+(TRUNC(AK395,2)-(TRUNC(H395*(1+R395),2)+TRUNC(J395*(1+R395),2)+TRUNC(K395*(1+R395),2)+TRUNC(L395*(1+R395),2)+TRUNC(M395*(1+R395),2)+TRUNC(N395*(1+R395),2)+TRUNC(O395*(1+R395),2)+TRUNC(P395*(1+R395),2)))))/O395*(1+R395)),TRUE),IF(AND(P395*(1+R395)&lt;&gt;0,(TRUNC(P395*(1+R395),2)+(TRUNC(AK395,2)-(TRUNC(H395*(1+R395),2)+TRUNC(J395*(1+R395),2)+TRUNC(K395*(1+R395),2)+TRUNC(L395*(1+R395),2)+TRUNC(M395*(1+R395),2)+TRUNC(N395*(1+R395),2)+TRUNC(O395*(1+R395),2)+TRUNC(P395*(1+R395),2))))&gt;=0),ABS((J395*(1+R395)-(TRUNC(J395*(1+R395),2)+(TRUNC(AK395,2)-(TRUNC(H395*(1+R395),2)+TRUNC(J395*(1+R395),2)+TRUNC(K395*(1+R395),2)+TRUNC(L395*(1+R395),2)+TRUNC(M395*(1+R395),2)+TRUNC(N395*(1+R395),2)+TRUNC(O395*(1+R395),2)+TRUNC(P395*(1+R395),2)))))/J395*(1+R395))&lt;=ABS((P395*(1+R395)-(TRUNC(P395*(1+R395),2)+(TRUNC(AK395,2)-(TRUNC(H395*(1+R395),2)+TRUNC(J395*(1+R395),2)+TRUNC(K395*(1+R395),2)+TRUNC(L395*(1+R395),2)+TRUNC(M395*(1+R395),2)+TRUNC(N395*(1+R395),2)+TRUNC(O395*(1+R395),2)+TRUNC(P395*(1+R395),2)))))/P395*(1+R395)),TRUE)),TRUNC(J395*(1+R395),2)+(TRUNC(AK395,2)-(TRUNC(H395*(1+R395),2)+TRUNC(J395*(1+R395),2)+TRUNC(K395*(1+R395),2)+TRUNC(L395*(1+R395),2)+TRUNC(M395*(1+R395),2)+TRUNC(N395*(1+R395),2)+TRUNC(O395*(1+R395),2)+TRUNC(P395*(1+R395),2))),TRUNC(J395*(1+R395),2)))))</f>
        <v>32.520000000000003</v>
      </c>
      <c r="X395" s="363">
        <f>IF(W395*G395=0,0,IF((TRUNC(AL395,2)-(TRUNC(S395*G395,2)+TRUNC(W395*G395,2)+TRUNC(Y395*G395,2)+TRUNC(AA395*G395,2)+TRUNC(AC395*G395,2)+TRUNC(AE395*G395,2)+TRUNC(AG395*G395,2)+TRUNC(AI395*G395,2)))=0,TRUNC(W395*G395,2),IF((TRUNC(TRUNC(W395*G395,2),2)+(TRUNC(AL395,2)-(TRUNC(S395*G395,2)+TRUNC(W395*G395,2)+TRUNC(Y395*G395,2)+TRUNC(AA395*G395,2)+TRUNC(AC395*G395,2)+TRUNC(AE395*G395,2)+TRUNC(AG395*G395,2)+TRUNC(AI395*G395,2))))&lt;=0,TRUNC(W395*G395,2),IF(AND(IF(AND(S395*G395&lt;&gt;0,(TRUNC(S395*G395,2)+(TRUNC(AL395,2)-(TRUNC(S395*G395,2)+TRUNC(W395*G395,2)+TRUNC(Y395*G395,2)+TRUNC(AA395*G395,2)+TRUNC(AC395*G395,2)+TRUNC(AE395*G395,2)+TRUNC(AG395*G395,2)+TRUNC(AI395*G395,2))))&gt;=0),ABS((W395*G395-(TRUNC(W395*G395,2)+(TRUNC(AL395,2)-(TRUNC(S395*G395,2)+TRUNC(W395*G395,2)+TRUNC(Y395*G395,2)+TRUNC(AA395*G395,2)+TRUNC(AC395*G395,2)+TRUNC(AE395*G395,2)+TRUNC(AG395*G395,2)+TRUNC(AI395*G395,2)))))/W395*G395)&lt;ABS((S395*G395-(TRUNC(S395*G395,2)+(TRUNC(AL395,2)-(TRUNC(S395*G395,2)+TRUNC(W395*G395,2)+TRUNC(Y395*G395,2)+TRUNC(AA395*G395,2)+TRUNC(AC395*G395,2)+TRUNC(AE395*G395,2)+TRUNC(AG395*G395,2)+TRUNC(AI395*G395,2)))))/S395*G395),TRUE),IF(AND(W395*G395&lt;&gt;0,(TRUNC(W395*G395,2)+(TRUNC(AL395,2)-(TRUNC(S395*G395,2)+TRUNC(W395*G395,2)+TRUNC(Y395*G395,2)+TRUNC(AA395*G395,2)+TRUNC(AC395*G395,2)+TRUNC(AE395*G395,2)+TRUNC(AG395*G395,2)+TRUNC(AI395*G395,2))))&gt;=0),ABS((W395*G395-(TRUNC(W395*G395,2)+(TRUNC(AL395,2)-(TRUNC(S395*G395,2)+TRUNC(W395*G395,2)+TRUNC(Y395*G395,2)+TRUNC(AA395*G395,2)+TRUNC(AC395*G395,2)+TRUNC(AE395*G395,2)+TRUNC(AG395*G395,2)+TRUNC(AI395*G395,2)))))/W395*G395)&lt;=ABS((W395*G395-(TRUNC(W395*G395,2)+(TRUNC(AL395,2)-(TRUNC(S395*G395,2)+TRUNC(W395*G395,2)+TRUNC(Y395*G395,2)+TRUNC(AA395*G395,2)+TRUNC(AC395*G395,2)+TRUNC(AE395*G395,2)+TRUNC(AG395*G395,2)+TRUNC(AI395*G395,2)))))/W395*G395),TRUE),IF(AND(Y395*G395&lt;&gt;0,(TRUNC(Y395*G395,2)+(TRUNC(AL395,2)-(TRUNC(S395*G395,2)+TRUNC(W395*G395,2)+TRUNC(Y395*G395,2)+TRUNC(AA395*G395,2)+TRUNC(AC395*G395,2)+TRUNC(AE395*G395,2)+TRUNC(AG395*G395,2)+TRUNC(AI395*G395,2))))&gt;=0),ABS((W395*G395-(TRUNC(W395*G395,2)+(TRUNC(AL395,2)-(TRUNC(S395*G395,2)+TRUNC(W395*G395,2)+TRUNC(Y395*G395,2)+TRUNC(AA395*G395,2)+TRUNC(AC395*G395,2)+TRUNC(AE395*G395,2)+TRUNC(AG395*G395,2)+TRUNC(AI395*G395,2)))))/W395*G395)&lt;=ABS((Y395*G395-(TRUNC(Y395*G395,2)+(TRUNC(AL395,2)-(TRUNC(S395*G395,2)+TRUNC(W395*G395,2)+TRUNC(Y395*G395,2)+TRUNC(AA395*G395,2)+TRUNC(AC395*G395,2)+TRUNC(AE395*G395,2)+TRUNC(AG395*G395,2)+TRUNC(AI395*G395,2)))))/Y395*G395),TRUE),IF(AND(AA395*G395&lt;&gt;0,(TRUNC(AA395*G395,2)+(TRUNC(AL395,2)-(TRUNC(S395*G395,2)+TRUNC(W395*G395,2)+TRUNC(Y395*G395,2)+TRUNC(AA395*G395,2)+TRUNC(AC395*G395,2)+TRUNC(AE395*G395,2)+TRUNC(AG395*G395,2)+TRUNC(AI395*G395,2))))&gt;=0),ABS((W395*G395-(TRUNC(W395*G395,2)+(TRUNC(AL395,2)-(TRUNC(S395*G395,2)+TRUNC(W395*G395,2)+TRUNC(Y395*G395,2)+TRUNC(AA395*G395,2)+TRUNC(AC395*G395,2)+TRUNC(AE395*G395,2)+TRUNC(AG395*G395,2)+TRUNC(AI395*G395,2)))))/W395*G395)&lt;=ABS((AA395*G395-(TRUNC(AA395*G395,2)+(TRUNC(AL395,2)-(TRUNC(S395*G395,2)+TRUNC(W395*G395,2)+TRUNC(Y395*G395,2)+TRUNC(AA395*G395,2)+TRUNC(AC395*G395,2)+TRUNC(AE395*G395,2)+TRUNC(AG395*G395,2)+TRUNC(AI395*G395,2)))))/AA395*G395),TRUE),IF(AND(AC395*G395&lt;&gt;0,(TRUNC(AC395*G395,2)+(TRUNC(AL395,2)-(TRUNC(S395*G395,2)+TRUNC(W395*G395,2)+TRUNC(Y395*G395,2)+TRUNC(AA395*G395,2)+TRUNC(AC395*G395,2)+TRUNC(AE395*G395,2)+TRUNC(AG395*G395,2)+TRUNC(AI395*G395,2))))&gt;=0),ABS((W395*G395-(TRUNC(W395*G395,2)+(TRUNC(AL395,2)-(TRUNC(S395*G395,2)+TRUNC(W395*G395,2)+TRUNC(Y395*G395,2)+TRUNC(AA395*G395,2)+TRUNC(AC395*G395,2)+TRUNC(AE395*G395,2)+TRUNC(AG395*G395,2)+TRUNC(AI395*G395,2)))))/W395*G395)&lt;=ABS((AC395*G395-(TRUNC(AC395*G395,2)+(TRUNC(AL395,2)-(TRUNC(S395*G395,2)+TRUNC(W395*G395,2)+TRUNC(Y395*G395,2)+TRUNC(AA395*G395,2)+TRUNC(AC395*G395,2)+TRUNC(AE395*G395,2)+TRUNC(AG395*G395,2)+TRUNC(AI395*G395,2)))))/AC395*G395),TRUE),IF(AND(AE395*G395&lt;&gt;0,(TRUNC(AE395*G395,2)+(TRUNC(AL395,2)-(TRUNC(S395*G395,2)+TRUNC(W395*G395,2)+TRUNC(Y395*G395,2)+TRUNC(AA395*G395,2)+TRUNC(AC395*G395,2)+TRUNC(AE395*G395,2)+TRUNC(AG395*G395,2)+TRUNC(AI395*G395,2))))&gt;=0),ABS((W395*G395-(TRUNC(W395*G395,2)+(TRUNC(AL395,2)-(TRUNC(S395*G395,2)+TRUNC(W395*G395,2)+TRUNC(Y395*G395,2)+TRUNC(AA395*G395,2)+TRUNC(AC395*G395,2)+TRUNC(AE395*G395,2)+TRUNC(AG395*G395,2)+TRUNC(AI395*G395,2)))))/W395*G395)&lt;=ABS((AE395*G395-(TRUNC(AE395*G395,2)+(TRUNC(AL395,2)-(TRUNC(S395*G395,2)+TRUNC(W395*G395,2)+TRUNC(Y395*G395,2)+TRUNC(AA395*G395,2)+TRUNC(AC395*G395,2)+TRUNC(AE395*G395,2)+TRUNC(AG395*G395,2)+TRUNC(AI395*G395,2)))))/AE395*G395),TRUE),IF(AND(AG395*G395&lt;&gt;0,(TRUNC(AG395*G395,2)+(TRUNC(AL395,2)-(TRUNC(S395*G395,2)+TRUNC(W395*G395,2)+TRUNC(Y395*G395,2)+TRUNC(AA395*G395,2)+TRUNC(AC395*G395,2)+TRUNC(AE395*G395,2)+TRUNC(AG395*G395,2)+TRUNC(AI395*G395,2))))&gt;=0),ABS((W395*G395-(TRUNC(W395*G395,2)+(TRUNC(AL395,2)-(TRUNC(S395*G395,2)+TRUNC(W395*G395,2)+TRUNC(Y395*G395,2)+TRUNC(AA395*G395,2)+TRUNC(AC395*G395,2)+TRUNC(AE395*G395,2)+TRUNC(AG395*G395,2)+TRUNC(AI395*G395,2)))))/W395*G395)&lt;=ABS((AG395*G395-(TRUNC(AG395*G395,2)+(TRUNC(AL395,2)-(TRUNC(S395*G395,2)+TRUNC(W395*G395,2)+TRUNC(Y395*G395,2)+TRUNC(AA395*G395,2)+TRUNC(AC395*G395,2)+TRUNC(AE395*G395,2)+TRUNC(AG395*G395,2)+TRUNC(AI395*G395,2)))))/AG395*G395),TRUE),IF(AND(AI395*G395&lt;&gt;0,(TRUNC(AI395*G395,2)+(TRUNC(AL395,2)-(TRUNC(S395*G395,2)+TRUNC(W395*G395,2)+TRUNC(Y395*G395,2)+TRUNC(AA395*G395,2)+TRUNC(AC395*G395,2)+TRUNC(AE395*G395,2)+TRUNC(AG395*G395,2)+TRUNC(AI395*G395,2))))&gt;=0),ABS((W395*G395-(TRUNC(W395*G395,2)+(TRUNC(AL395,2)-(TRUNC(S395*G395,2)+TRUNC(W395*G395,2)+TRUNC(Y395*G395,2)+TRUNC(AA395*G395,2)+TRUNC(AC395*G395,2)+TRUNC(AE395*G395,2)+TRUNC(AG395*G395,2)+TRUNC(AI395*G395,2)))))/W395*G395)&lt;=ABS((AI395*G395-(TRUNC(AI395*G395,2)+(TRUNC(AL395,2)-(TRUNC(S395*G395,2)+TRUNC(W395*G395,2)+TRUNC(Y395*G395,2)+TRUNC(AA395*G395,2)+TRUNC(AC395*G395,2)+TRUNC(AE395*G395,2)+TRUNC(AG395*G395,2)+TRUNC(AI395*G395,2)))))/AI395*G395),TRUE)),TRUNC(W395*G395,2)+(TRUNC(AL395,2)-(TRUNC(S395*G395,2)+TRUNC(W395*G395,2)+TRUNC(Y395*G395,2)+TRUNC(AA395*G395,2)+TRUNC(AC395*G395,2)+TRUNC(AE395*G395,2)+TRUNC(AG395*G395,2)+TRUNC(AI395*G395,2))),TRUNC(W395*G395,2)))))</f>
        <v>27.31</v>
      </c>
      <c r="Y395" s="363">
        <f>IF(K395*(1+R395)=0,0,IF((TRUNC(AK395,2)-(TRUNC(H395*(1+R395),2)+TRUNC(J395*(1+R395),2)+TRUNC(K395*(1+R395),2)+TRUNC(L395*(1+R395),2)+TRUNC(M395*(1+R395),2)+TRUNC(N395*(1+R395),2)+TRUNC(O395*(1+R395),2)+TRUNC(P395*(1+R395),2)))=0,TRUNC(K395*(1+R395),2),IF((TRUNC(TRUNC(K395*(1+R395),2),2)+(TRUNC(AK395,2)-(TRUNC(H395*(1+R395),2)+TRUNC(J395*(1+R395),2)+TRUNC(K395*(1+R395),2)+TRUNC(L395*(1+R395),2)+TRUNC(M395*(1+R395),2)+TRUNC(N395*(1+R395),2)+TRUNC(O395*(1+R395),2)+TRUNC(P395*(1+R395),2))))&lt;=0,TRUNC(K395*(1+R395),2),IF(AND(IF(AND(H395*(1+R395)&lt;&gt;0,(TRUNC(H395*(1+R395),2)+(TRUNC(AK395,2)-(TRUNC(H395*(1+R395),2)+TRUNC(J395*(1+R395),2)+TRUNC(K395*(1+R395),2)+TRUNC(L395*(1+R395),2)+TRUNC(M395*(1+R395),2)+TRUNC(N395*(1+R395),2)+TRUNC(O395*(1+R395),2)+TRUNC(P395*(1+R395),2))))&gt;=0),ABS((K395*(1+R395)-(TRUNC(K395*(1+R395),2)+(TRUNC(AK395,2)-(TRUNC(H395*(1+R395),2)+TRUNC(J395*(1+R395),2)+TRUNC(K395*(1+R395),2)+TRUNC(L395*(1+R395),2)+TRUNC(M395*(1+R395),2)+TRUNC(N395*(1+R395),2)+TRUNC(O395*(1+R395),2)+TRUNC(P395*(1+R395),2)))))/K395*(1+R395))&lt;ABS((H395*(1+R395)-(TRUNC(H395*(1+R395),2)+(TRUNC(AK395,2)-(TRUNC(H395*(1+R395),2)+TRUNC(J395*(1+R395),2)+TRUNC(K395*(1+R395),2)+TRUNC(L395*(1+R395),2)+TRUNC(M395*(1+R395),2)+TRUNC(N395*(1+R395),2)+TRUNC(O395*(1+R395),2)+TRUNC(P395*(1+R395),2)))))/H395*(1+R395)),TRUE),IF(AND(J395*(1+R395)&lt;&gt;0,(TRUNC(J395*(1+R395),2)+(TRUNC(AK395,2)-(TRUNC(H395*(1+R395),2)+TRUNC(J395*(1+R395),2)+TRUNC(K395*(1+R395),2)+TRUNC(L395*(1+R395),2)+TRUNC(M395*(1+R395),2)+TRUNC(N395*(1+R395),2)+TRUNC(O395*(1+R395),2)+TRUNC(P395*(1+R395),2))))&gt;=0),ABS((K395*(1+R395)-(TRUNC(K395*(1+R395),2)+(TRUNC(AK395,2)-(TRUNC(H395*(1+R395),2)+TRUNC(J395*(1+R395),2)+TRUNC(K395*(1+R395),2)+TRUNC(L395*(1+R395),2)+TRUNC(M395*(1+R395),2)+TRUNC(N395*(1+R395),2)+TRUNC(O395*(1+R395),2)+TRUNC(P395*(1+R395),2)))))/K395*(1+R395))&lt;ABS((J395*(1+R395)-(TRUNC(J395*(1+R395),2)+(TRUNC(AK395,2)-(TRUNC(H395*(1+R395),2)+TRUNC(J395*(1+R395),2)+TRUNC(K395*(1+R395),2)+TRUNC(L395*(1+R395),2)+TRUNC(M395*(1+R395),2)+TRUNC(N395*(1+R395),2)+TRUNC(O395*(1+R395),2)+TRUNC(P395*(1+R395),2)))))/J395*(1+R395)),TRUE),IF(AND(K395*(1+R395)&lt;&gt;0,(TRUNC(K395*(1+R395),2)+(TRUNC(AK395,2)-(TRUNC(H395*(1+R395),2)+TRUNC(J395*(1+R395),2)+TRUNC(K395*(1+R395),2)+TRUNC(L395*(1+R395),2)+TRUNC(M395*(1+R395),2)+TRUNC(N395*(1+R395),2)+TRUNC(O395*(1+R395),2)+TRUNC(P395*(1+R395),2))))&gt;=0),ABS((K395*(1+R395)-(TRUNC(K395*(1+R395),2)+(TRUNC(AK395,2)-(TRUNC(H395*(1+R395),2)+TRUNC(J395*(1+R395),2)+TRUNC(K395*(1+R395),2)+TRUNC(L395*(1+R395),2)+TRUNC(M395*(1+R395),2)+TRUNC(N395*(1+R395),2)+TRUNC(O395*(1+R395),2)+TRUNC(P395*(1+R395),2)))))/K395*(1+R395))&lt;=ABS((K395*(1+R395)-(TRUNC(K395*(1+R395),2)+(TRUNC(AK395,2)-(TRUNC(H395*(1+R395),2)+TRUNC(J395*(1+R395),2)+TRUNC(K395*(1+R395),2)+TRUNC(L395*(1+R395),2)+TRUNC(M395*(1+R395),2)+TRUNC(N395*(1+R395),2)+TRUNC(O395*(1+R395),2)+TRUNC(P395*(1+R395),2)))))/K395*(1+R395)),TRUE),IF(AND(L395*(1+R395)&lt;&gt;0,(TRUNC(L395*(1+R395),2)+(TRUNC(AK395,2)-(TRUNC(H395*(1+R395),2)+TRUNC(J395*(1+R395),2)+TRUNC(K395*(1+R395),2)+TRUNC(L395*(1+R395),2)+TRUNC(M395*(1+R395),2)+TRUNC(N395*(1+R395),2)+TRUNC(O395*(1+R395),2)+TRUNC(P395*(1+R395),2))))&gt;=0),ABS((K395*(1+R395)-(TRUNC(K395*(1+R395),2)+(TRUNC(AK395,2)-(TRUNC(H395*(1+R395),2)+TRUNC(J395*(1+R395),2)+TRUNC(K395*(1+R395),2)+TRUNC(L395*(1+R395),2)+TRUNC(M395*(1+R395),2)+TRUNC(N395*(1+R395),2)+TRUNC(O395*(1+R395),2)+TRUNC(P395*(1+R395),2)))))/K395*(1+R395))&lt;=ABS((L395*(1+R395)-(TRUNC(L395*(1+R395),2)+(TRUNC(AK395,2)-(TRUNC(H395*(1+R395),2)+TRUNC(J395*(1+R395),2)+TRUNC(K395*(1+R395),2)+TRUNC(L395*(1+R395),2)+TRUNC(M395*(1+R395),2)+TRUNC(N395*(1+R395),2)+TRUNC(O395*(1+R395),2)+TRUNC(P395*(1+R395),2)))))/L395*(1+R395)),TRUE),IF(AND(M395*(1+R395)&lt;&gt;0,(TRUNC(M395*(1+R395),2)+(TRUNC(AK395,2)-(TRUNC(H395*(1+R395),2)+TRUNC(J395*(1+R395),2)+TRUNC(K395*(1+R395),2)+TRUNC(L395*(1+R395),2)+TRUNC(M395*(1+R395),2)+TRUNC(N395*(1+R395),2)+TRUNC(O395*(1+R395),2)+TRUNC(P395*(1+R395),2))))&gt;=0),ABS((K395*(1+R395)-(TRUNC(K395*(1+R395),2)+(TRUNC(AK395,2)-(TRUNC(H395*(1+R395),2)+TRUNC(J395*(1+R395),2)+TRUNC(K395*(1+R395),2)+TRUNC(L395*(1+R395),2)+TRUNC(M395*(1+R395),2)+TRUNC(N395*(1+R395),2)+TRUNC(O395*(1+R395),2)+TRUNC(P395*(1+R395),2)))))/K395*(1+R395))&lt;=ABS((M395*(1+R395)-(TRUNC(M395*(1+R395),2)+(TRUNC(AK395,2)-(TRUNC(H395*(1+R395),2)+TRUNC(J395*(1+R395),2)+TRUNC(K395*(1+R395),2)+TRUNC(L395*(1+R395),2)+TRUNC(M395*(1+R395),2)+TRUNC(N395*(1+R395),2)+TRUNC(O395*(1+R395),2)+TRUNC(P395*(1+R395),2)))))/M395*(1+R395)),TRUE),IF(AND(N395*(1+R395)&lt;&gt;0,(TRUNC(N395*(1+R395),2)+(TRUNC(AK395,2)-(TRUNC(H395*(1+R395),2)+TRUNC(J395*(1+R395),2)+TRUNC(K395*(1+R395),2)+TRUNC(L395*(1+R395),2)+TRUNC(M395*(1+R395),2)+TRUNC(N395*(1+R395),2)+TRUNC(O395*(1+R395),2)+TRUNC(P395*(1+R395),2))))&gt;=0),ABS((K395*(1+R395)-(TRUNC(K395*(1+R395),2)+(TRUNC(AK395,2)-(TRUNC(H395*(1+R395),2)+TRUNC(J395*(1+R395),2)+TRUNC(K395*(1+R395),2)+TRUNC(L395*(1+R395),2)+TRUNC(M395*(1+R395),2)+TRUNC(N395*(1+R395),2)+TRUNC(O395*(1+R395),2)+TRUNC(P395*(1+R395),2)))))/K395*(1+R395))&lt;=ABS((N395*(1+R395)-(TRUNC(N395*(1+R395),2)+(TRUNC(AK395,2)-(TRUNC(H395*(1+R395),2)+TRUNC(J395*(1+R395),2)+TRUNC(K395*(1+R395),2)+TRUNC(L395*(1+R395),2)+TRUNC(M395*(1+R395),2)+TRUNC(N395*(1+R395),2)+TRUNC(O395*(1+R395),2)+TRUNC(P395*(1+R395),2)))))/N395*(1+R395)),TRUE),IF(AND(O395*(1+R395)&lt;&gt;0,(TRUNC(O395*(1+R395),2)+(TRUNC(AK395,2)-(TRUNC(H395*(1+R395),2)+TRUNC(J395*(1+R395),2)+TRUNC(K395*(1+R395),2)+TRUNC(L395*(1+R395),2)+TRUNC(M395*(1+R395),2)+TRUNC(N395*(1+R395),2)+TRUNC(O395*(1+R395),2)+TRUNC(P395*(1+R395),2))))&gt;=0),ABS((K395*(1+R395)-(TRUNC(K395*(1+R395),2)+(TRUNC(AK395,2)-(TRUNC(H395*(1+R395),2)+TRUNC(J395*(1+R395),2)+TRUNC(K395*(1+R395),2)+TRUNC(L395*(1+R395),2)+TRUNC(M395*(1+R395),2)+TRUNC(N395*(1+R395),2)+TRUNC(O395*(1+R395),2)+TRUNC(P395*(1+R395),2)))))/K395*(1+R395))&lt;=ABS((O395*(1+R395)-(TRUNC(O395*(1+R395),2)+(TRUNC(AK395,2)-(TRUNC(H395*(1+R395),2)+TRUNC(J395*(1+R395),2)+TRUNC(K395*(1+R395),2)+TRUNC(L395*(1+R395),2)+TRUNC(M395*(1+R395),2)+TRUNC(N395*(1+R395),2)+TRUNC(O395*(1+R395),2)+TRUNC(P395*(1+R395),2)))))/O395*(1+R395)),TRUE),IF(AND(P395*(1+R395)&lt;&gt;0,(TRUNC(P395*(1+R395),2)+(TRUNC(AK395,2)-(TRUNC(H395*(1+R395),2)+TRUNC(J395*(1+R395),2)+TRUNC(K395*(1+R395),2)+TRUNC(L395*(1+R395),2)+TRUNC(M395*(1+R395),2)+TRUNC(N395*(1+R395),2)+TRUNC(O395*(1+R395),2)+TRUNC(P395*(1+R395),2))))&gt;=0),ABS((K395*(1+R395)-(TRUNC(K395*(1+R395),2)+(TRUNC(AK395,2)-(TRUNC(H395*(1+R395),2)+TRUNC(J395*(1+R395),2)+TRUNC(K395*(1+R395),2)+TRUNC(L395*(1+R395),2)+TRUNC(M395*(1+R395),2)+TRUNC(N395*(1+R395),2)+TRUNC(O395*(1+R395),2)+TRUNC(P395*(1+R395),2)))))/K395*(1+R395))&lt;=ABS((P395*(1+R395)-(TRUNC(P395*(1+R395),2)+(TRUNC(AK395,2)-(TRUNC(H395*(1+R395),2)+TRUNC(J395*(1+R395),2)+TRUNC(K395*(1+R395),2)+TRUNC(L395*(1+R395),2)+TRUNC(M395*(1+R395),2)+TRUNC(N395*(1+R395),2)+TRUNC(O395*(1+R395),2)+TRUNC(P395*(1+R395),2)))))/P395*(1+R395)),TRUE)),TRUNC(K395*(1+R395),2)+(TRUNC(AK395,2)-(TRUNC(H395*(1+R395),2)+TRUNC(J395*(1+R395),2)+TRUNC(K395*(1+R395),2)+TRUNC(L395*(1+R395),2)+TRUNC(M395*(1+R395),2)+TRUNC(N395*(1+R395),2)+TRUNC(O395*(1+R395),2)+TRUNC(P395*(1+R395),2))),TRUNC(K395*(1+R395),2)))))</f>
        <v>0</v>
      </c>
      <c r="Z395" s="363">
        <f>IF(Y395*G395=0,0,IF((TRUNC(AL395,2)-(TRUNC(S395*G395,2)+TRUNC(W395*G395,2)+TRUNC(Y395*G395,2)+TRUNC(AA395*G395,2)+TRUNC(AC395*G395,2)+TRUNC(AE395*G395,2)+TRUNC(AG395*G395,2)+TRUNC(AI395*G395,2)))=0,TRUNC(Y395*G395,2),IF((TRUNC(TRUNC(Y395*G395,2),2)+(TRUNC(AL395,2)-(TRUNC(S395*G395,2)+TRUNC(W395*G395,2)+TRUNC(Y395*G395,2)+TRUNC(AA395*G395,2)+TRUNC(AC395*G395,2)+TRUNC(AE395*G395,2)+TRUNC(AG395*G395,2)+TRUNC(AI395*G395,2))))&lt;=0,TRUNC(Y395*G395,2),IF(AND(IF(AND(S395*G395&lt;&gt;0,(TRUNC(S395*G395,2)+(TRUNC(AL395,2)-(TRUNC(S395*G395,2)+TRUNC(W395*G395,2)+TRUNC(Y395*G395,2)+TRUNC(AA395*G395,2)+TRUNC(AC395*G395,2)+TRUNC(AE395*G395,2)+TRUNC(AG395*G395,2)+TRUNC(AI395*G395,2))))&gt;=0),ABS((Y395*G395-(TRUNC(Y395*G395,2)+(TRUNC(AL395,2)-(TRUNC(S395*G395,2)+TRUNC(W395*G395,2)+TRUNC(Y395*G395,2)+TRUNC(AA395*G395,2)+TRUNC(AC395*G395,2)+TRUNC(AE395*G395,2)+TRUNC(AG395*G395,2)+TRUNC(AI395*G395,2)))))/Y395*G395)&lt;ABS((S395*G395-(TRUNC(S395*G395,2)+(TRUNC(AL395,2)-(TRUNC(S395*G395,2)+TRUNC(W395*G395,2)+TRUNC(Y395*G395,2)+TRUNC(AA395*G395,2)+TRUNC(AC395*G395,2)+TRUNC(AE395*G395,2)+TRUNC(AG395*G395,2)+TRUNC(AI395*G395,2)))))/S395*G395),TRUE),IF(AND(W395*G395&lt;&gt;0,(TRUNC(W395*G395,2)+(TRUNC(AL395,2)-(TRUNC(S395*G395,2)+TRUNC(W395*G395,2)+TRUNC(Y395*G395,2)+TRUNC(AA395*G395,2)+TRUNC(AC395*G395,2)+TRUNC(AE395*G395,2)+TRUNC(AG395*G395,2)+TRUNC(AI395*G395,2))))&gt;=0),ABS((Y395*G395-(TRUNC(Y395*G395,2)+(TRUNC(AL395,2)-(TRUNC(S395*G395,2)+TRUNC(W395*G395,2)+TRUNC(Y395*G395,2)+TRUNC(AA395*G395,2)+TRUNC(AC395*G395,2)+TRUNC(AE395*G395,2)+TRUNC(AG395*G395,2)+TRUNC(AI395*G395,2)))))/Y395*G395)&lt;ABS((W395*G395-(TRUNC(W395*G395,2)+(TRUNC(AL395,2)-(TRUNC(S395*G395,2)+TRUNC(W395*G395,2)+TRUNC(Y395*G395,2)+TRUNC(AA395*G395,2)+TRUNC(AC395*G395,2)+TRUNC(AE395*G395,2)+TRUNC(AG395*G395,2)+TRUNC(AI395*G395,2)))))/W395*G395),TRUE),IF(AND(Y395*G395&lt;&gt;0,(TRUNC(Y395*G395,2)+(TRUNC(AL395,2)-(TRUNC(S395*G395,2)+TRUNC(W395*G395,2)+TRUNC(Y395*G395,2)+TRUNC(AA395*G395,2)+TRUNC(AC395*G395,2)+TRUNC(AE395*G395,2)+TRUNC(AG395*G395,2)+TRUNC(AI395*G395,2))))&gt;=0),ABS((Y395*G395-(TRUNC(Y395*G395,2)+(TRUNC(AL395,2)-(TRUNC(S395*G395,2)+TRUNC(W395*G395,2)+TRUNC(Y395*G395,2)+TRUNC(AA395*G395,2)+TRUNC(AC395*G395,2)+TRUNC(AE395*G395,2)+TRUNC(AG395*G395,2)+TRUNC(AI395*G395,2)))))/Y395*G395)&lt;=ABS((Y395*G395-(TRUNC(Y395*G395,2)+(TRUNC(AL395,2)-(TRUNC(S395*G395,2)+TRUNC(W395*G395,2)+TRUNC(Y395*G395,2)+TRUNC(AA395*G395,2)+TRUNC(AC395*G395,2)+TRUNC(AE395*G395,2)+TRUNC(AG395*G395,2)+TRUNC(AI395*G395,2)))))/Y395*G395),TRUE),IF(AND(AA395*G395&lt;&gt;0,(TRUNC(AA395*G395,2)+(TRUNC(AL395,2)-(TRUNC(S395*G395,2)+TRUNC(W395*G395,2)+TRUNC(Y395*G395,2)+TRUNC(AA395*G395,2)+TRUNC(AC395*G395,2)+TRUNC(AE395*G395,2)+TRUNC(AG395*G395,2)+TRUNC(AI395*G395,2))))&gt;=0),ABS((Y395*G395-(TRUNC(Y395*G395,2)+(TRUNC(AL395,2)-(TRUNC(S395*G395,2)+TRUNC(W395*G395,2)+TRUNC(Y395*G395,2)+TRUNC(AA395*G395,2)+TRUNC(AC395*G395,2)+TRUNC(AE395*G395,2)+TRUNC(AG395*G395,2)+TRUNC(AI395*G395,2)))))/Y395*G395)&lt;=ABS((AA395*G395-(TRUNC(AA395*G395,2)+(TRUNC(AL395,2)-(TRUNC(S395*G395,2)+TRUNC(W395*G395,2)+TRUNC(Y395*G395,2)+TRUNC(AA395*G395,2)+TRUNC(AC395*G395,2)+TRUNC(AE395*G395,2)+TRUNC(AG395*G395,2)+TRUNC(AI395*G395,2)))))/AA395*G395),TRUE),IF(AND(AC395*G395&lt;&gt;0,(TRUNC(AC395*G395,2)+(TRUNC(AL395,2)-(TRUNC(S395*G395,2)+TRUNC(W395*G395,2)+TRUNC(Y395*G395,2)+TRUNC(AA395*G395,2)+TRUNC(AC395*G395,2)+TRUNC(AE395*G395,2)+TRUNC(AG395*G395,2)+TRUNC(AI395*G395,2))))&gt;=0),ABS((Y395*G395-(TRUNC(Y395*G395,2)+(TRUNC(AL395,2)-(TRUNC(S395*G395,2)+TRUNC(W395*G395,2)+TRUNC(Y395*G395,2)+TRUNC(AA395*G395,2)+TRUNC(AC395*G395,2)+TRUNC(AE395*G395,2)+TRUNC(AG395*G395,2)+TRUNC(AI395*G395,2)))))/Y395*G395)&lt;=ABS((AC395*G395-(TRUNC(AC395*G395,2)+(TRUNC(AL395,2)-(TRUNC(S395*G395,2)+TRUNC(W395*G395,2)+TRUNC(Y395*G395,2)+TRUNC(AA395*G395,2)+TRUNC(AC395*G395,2)+TRUNC(AE395*G395,2)+TRUNC(AG395*G395,2)+TRUNC(AI395*G395,2)))))/AC395*G395),TRUE),IF(AND(AE395*G395&lt;&gt;0,(TRUNC(AE395*G395,2)+(TRUNC(AL395,2)-(TRUNC(S395*G395,2)+TRUNC(W395*G395,2)+TRUNC(Y395*G395,2)+TRUNC(AA395*G395,2)+TRUNC(AC395*G395,2)+TRUNC(AE395*G395,2)+TRUNC(AG395*G395,2)+TRUNC(AI395*G395,2))))&gt;=0),ABS((Y395*G395-(TRUNC(Y395*G395,2)+(TRUNC(AL395,2)-(TRUNC(S395*G395,2)+TRUNC(W395*G395,2)+TRUNC(Y395*G395,2)+TRUNC(AA395*G395,2)+TRUNC(AC395*G395,2)+TRUNC(AE395*G395,2)+TRUNC(AG395*G395,2)+TRUNC(AI395*G395,2)))))/Y395*G395)&lt;=ABS((AE395*G395-(TRUNC(AE395*G395,2)+(TRUNC(AL395,2)-(TRUNC(S395*G395,2)+TRUNC(W395*G395,2)+TRUNC(Y395*G395,2)+TRUNC(AA395*G395,2)+TRUNC(AC395*G395,2)+TRUNC(AE395*G395,2)+TRUNC(AG395*G395,2)+TRUNC(AI395*G395,2)))))/AE395*G395),TRUE),IF(AND(AG395*G395&lt;&gt;0,(TRUNC(AG395*G395,2)+(TRUNC(AL395,2)-(TRUNC(S395*G395,2)+TRUNC(W395*G395,2)+TRUNC(Y395*G395,2)+TRUNC(AA395*G395,2)+TRUNC(AC395*G395,2)+TRUNC(AE395*G395,2)+TRUNC(AG395*G395,2)+TRUNC(AI395*G395,2))))&gt;=0),ABS((Y395*G395-(TRUNC(Y395*G395,2)+(TRUNC(AL395,2)-(TRUNC(S395*G395,2)+TRUNC(W395*G395,2)+TRUNC(Y395*G395,2)+TRUNC(AA395*G395,2)+TRUNC(AC395*G395,2)+TRUNC(AE395*G395,2)+TRUNC(AG395*G395,2)+TRUNC(AI395*G395,2)))))/Y395*G395)&lt;=ABS((AG395*G395-(TRUNC(AG395*G395,2)+(TRUNC(AL395,2)-(TRUNC(S395*G395,2)+TRUNC(W395*G395,2)+TRUNC(Y395*G395,2)+TRUNC(AA395*G395,2)+TRUNC(AC395*G395,2)+TRUNC(AE395*G395,2)+TRUNC(AG395*G395,2)+TRUNC(AI395*G395,2)))))/AG395*G395),TRUE),IF(AND(AI395*G395&lt;&gt;0,(TRUNC(AI395*G395,2)+(TRUNC(AL395,2)-(TRUNC(S395*G395,2)+TRUNC(W395*G395,2)+TRUNC(Y395*G395,2)+TRUNC(AA395*G395,2)+TRUNC(AC395*G395,2)+TRUNC(AE395*G395,2)+TRUNC(AG395*G395,2)+TRUNC(AI395*G395,2))))&gt;=0),ABS((Y395*G395-(TRUNC(Y395*G395,2)+(TRUNC(AL395,2)-(TRUNC(S395*G395,2)+TRUNC(W395*G395,2)+TRUNC(Y395*G395,2)+TRUNC(AA395*G395,2)+TRUNC(AC395*G395,2)+TRUNC(AE395*G395,2)+TRUNC(AG395*G395,2)+TRUNC(AI395*G395,2)))))/Y395*G395)&lt;=ABS((AI395*G395-(TRUNC(AI395*G395,2)+(TRUNC(AL395,2)-(TRUNC(S395*G395,2)+TRUNC(W395*G395,2)+TRUNC(Y395*G395,2)+TRUNC(AA395*G395,2)+TRUNC(AC395*G395,2)+TRUNC(AE395*G395,2)+TRUNC(AG395*G395,2)+TRUNC(AI395*G395,2)))))/AI395*G395),TRUE)),TRUNC(Y395*G395,2)+(TRUNC(AL395,2)-(TRUNC(S395*G395,2)+TRUNC(W395*G395,2)+TRUNC(Y395*G395,2)+TRUNC(AA395*G395,2)+TRUNC(AC395*G395,2)+TRUNC(AE395*G395,2)+TRUNC(AG395*G395,2)+TRUNC(AI395*G395,2))),TRUNC(Y395*G395,2)))))</f>
        <v>0</v>
      </c>
      <c r="AA395" s="363">
        <f>IF(L395*(1+R395)=0,0,IF((TRUNC(AK395,2)-(TRUNC(H395*(1+R395),2)+TRUNC(J395*(1+R395),2)+TRUNC(K395*(1+R395),2)+TRUNC(L395*(1+R395),2)+TRUNC(M395*(1+R395),2)+TRUNC(N395*(1+R395),2)+TRUNC(O395*(1+R395),2)+TRUNC(P395*(1+R395),2)))=0,TRUNC(L395*(1+R395),2),IF((TRUNC(TRUNC(L395*(1+R395),2),2)+(TRUNC(AK395,2)-(TRUNC(H395*(1+R395),2)+TRUNC(J395*(1+R395),2)+TRUNC(K395*(1+R395),2)+TRUNC(L395*(1+R395),2)+TRUNC(M395*(1+R395),2)+TRUNC(N395*(1+R395),2)+TRUNC(O395*(1+R395),2)+TRUNC(P395*(1+R395),2))))&lt;=0,TRUNC(L395*(1+R395),2),IF(AND(IF(AND(H395*(1+R395)&lt;&gt;0,(TRUNC(H395*(1+R395),2)+(TRUNC(AK395,2)-(TRUNC(H395*(1+R395),2)+TRUNC(J395*(1+R395),2)+TRUNC(K395*(1+R395),2)+TRUNC(L395*(1+R395),2)+TRUNC(M395*(1+R395),2)+TRUNC(N395*(1+R395),2)+TRUNC(O395*(1+R395),2)+TRUNC(P395*(1+R395),2))))&gt;=0),ABS((L395*(1+R395)-(TRUNC(L395*(1+R395),2)+(TRUNC(AK395,2)-(TRUNC(H395*(1+R395),2)+TRUNC(J395*(1+R395),2)+TRUNC(K395*(1+R395),2)+TRUNC(L395*(1+R395),2)+TRUNC(M395*(1+R395),2)+TRUNC(N395*(1+R395),2)+TRUNC(O395*(1+R395),2)+TRUNC(P395*(1+R395),2)))))/L395*(1+R395))&lt;ABS((H395*(1+R395)-(TRUNC(H395*(1+R395),2)+(TRUNC(AK395,2)-(TRUNC(H395*(1+R395),2)+TRUNC(J395*(1+R395),2)+TRUNC(K395*(1+R395),2)+TRUNC(L395*(1+R395),2)+TRUNC(M395*(1+R395),2)+TRUNC(N395*(1+R395),2)+TRUNC(O395*(1+R395),2)+TRUNC(P395*(1+R395),2)))))/H395*(1+R395)),TRUE),IF(AND(J395*(1+R395)&lt;&gt;0,(TRUNC(J395*(1+R395),2)+(TRUNC(AK395,2)-(TRUNC(H395*(1+R395),2)+TRUNC(J395*(1+R395),2)+TRUNC(K395*(1+R395),2)+TRUNC(L395*(1+R395),2)+TRUNC(M395*(1+R395),2)+TRUNC(N395*(1+R395),2)+TRUNC(O395*(1+R395),2)+TRUNC(P395*(1+R395),2))))&gt;=0),ABS((L395*(1+R395)-(TRUNC(L395*(1+R395),2)+(TRUNC(AK395,2)-(TRUNC(H395*(1+R395),2)+TRUNC(J395*(1+R395),2)+TRUNC(K395*(1+R395),2)+TRUNC(L395*(1+R395),2)+TRUNC(M395*(1+R395),2)+TRUNC(N395*(1+R395),2)+TRUNC(O395*(1+R395),2)+TRUNC(P395*(1+R395),2)))))/L395*(1+R395))&lt;ABS((J395*(1+R395)-(TRUNC(J395*(1+R395),2)+(TRUNC(AK395,2)-(TRUNC(H395*(1+R395),2)+TRUNC(J395*(1+R395),2)+TRUNC(K395*(1+R395),2)+TRUNC(L395*(1+R395),2)+TRUNC(M395*(1+R395),2)+TRUNC(N395*(1+R395),2)+TRUNC(O395*(1+R395),2)+TRUNC(P395*(1+R395),2)))))/J395*(1+R395)),TRUE),IF(AND(K395*(1+R395)&lt;&gt;0,(TRUNC(K395*(1+R395),2)+(TRUNC(AK395,2)-(TRUNC(H395*(1+R395),2)+TRUNC(J395*(1+R395),2)+TRUNC(K395*(1+R395),2)+TRUNC(L395*(1+R395),2)+TRUNC(M395*(1+R395),2)+TRUNC(N395*(1+R395),2)+TRUNC(O395*(1+R395),2)+TRUNC(P395*(1+R395),2))))&gt;=0),ABS((L395*(1+R395)-(TRUNC(L395*(1+R395),2)+(TRUNC(AK395,2)-(TRUNC(H395*(1+R395),2)+TRUNC(J395*(1+R395),2)+TRUNC(K395*(1+R395),2)+TRUNC(L395*(1+R395),2)+TRUNC(M395*(1+R395),2)+TRUNC(N395*(1+R395),2)+TRUNC(O395*(1+R395),2)+TRUNC(P395*(1+R395),2)))))/L395*(1+R395))&lt;ABS((K395*(1+R395)-(TRUNC(K395*(1+R395),2)+(TRUNC(AK395,2)-(TRUNC(H395*(1+R395),2)+TRUNC(J395*(1+R395),2)+TRUNC(K395*(1+R395),2)+TRUNC(L395*(1+R395),2)+TRUNC(M395*(1+R395),2)+TRUNC(N395*(1+R395),2)+TRUNC(O395*(1+R395),2)+TRUNC(P395*(1+R395),2)))))/K395*(1+R395)),TRUE),IF(AND(L395*(1+R395)&lt;&gt;0,(TRUNC(L395*(1+R395),2)+(TRUNC(AK395,2)-(TRUNC(H395*(1+R395),2)+TRUNC(J395*(1+R395),2)+TRUNC(K395*(1+R395),2)+TRUNC(L395*(1+R395),2)+TRUNC(M395*(1+R395),2)+TRUNC(N395*(1+R395),2)+TRUNC(O395*(1+R395),2)+TRUNC(P395*(1+R395),2))))&gt;=0),ABS((L395*(1+R395)-(TRUNC(L395*(1+R395),2)+(TRUNC(AK395,2)-(TRUNC(H395*(1+R395),2)+TRUNC(J395*(1+R395),2)+TRUNC(K395*(1+R395),2)+TRUNC(L395*(1+R395),2)+TRUNC(M395*(1+R395),2)+TRUNC(N395*(1+R395),2)+TRUNC(O395*(1+R395),2)+TRUNC(P395*(1+R395),2)))))/L395*(1+R395))&lt;=ABS((L395*(1+R395)-(TRUNC(L395*(1+R395),2)+(TRUNC(AK395,2)-(TRUNC(H395*(1+R395),2)+TRUNC(J395*(1+R395),2)+TRUNC(K395*(1+R395),2)+TRUNC(L395*(1+R395),2)+TRUNC(M395*(1+R395),2)+TRUNC(N395*(1+R395),2)+TRUNC(O395*(1+R395),2)+TRUNC(P395*(1+R395),2)))))/L395*(1+R395)),TRUE),IF(AND(M395*(1+R395)&lt;&gt;0,(TRUNC(M395*(1+R395),2)+(TRUNC(AK395,2)-(TRUNC(H395*(1+R395),2)+TRUNC(J395*(1+R395),2)+TRUNC(K395*(1+R395),2)+TRUNC(L395*(1+R395),2)+TRUNC(M395*(1+R395),2)+TRUNC(N395*(1+R395),2)+TRUNC(O395*(1+R395),2)+TRUNC(P395*(1+R395),2))))&gt;=0),ABS((L395*(1+R395)-(TRUNC(L395*(1+R395),2)+(TRUNC(AK395,2)-(TRUNC(H395*(1+R395),2)+TRUNC(J395*(1+R395),2)+TRUNC(K395*(1+R395),2)+TRUNC(L395*(1+R395),2)+TRUNC(M395*(1+R395),2)+TRUNC(N395*(1+R395),2)+TRUNC(O395*(1+R395),2)+TRUNC(P395*(1+R395),2)))))/L395*(1+R395))&lt;=ABS((M395*(1+R395)-(TRUNC(M395*(1+R395),2)+(TRUNC(AK395,2)-(TRUNC(H395*(1+R395),2)+TRUNC(J395*(1+R395),2)+TRUNC(K395*(1+R395),2)+TRUNC(L395*(1+R395),2)+TRUNC(M395*(1+R395),2)+TRUNC(N395*(1+R395),2)+TRUNC(O395*(1+R395),2)+TRUNC(P395*(1+R395),2)))))/M395*(1+R395)),TRUE),IF(AND(N395*(1+R395)&lt;&gt;0,(TRUNC(N395*(1+R395),2)+(TRUNC(AK395,2)-(TRUNC(H395*(1+R395),2)+TRUNC(J395*(1+R395),2)+TRUNC(K395*(1+R395),2)+TRUNC(L395*(1+R395),2)+TRUNC(M395*(1+R395),2)+TRUNC(N395*(1+R395),2)+TRUNC(O395*(1+R395),2)+TRUNC(P395*(1+R395),2))))&gt;=0),ABS((L395*(1+R395)-(TRUNC(L395*(1+R395),2)+(TRUNC(AK395,2)-(TRUNC(H395*(1+R395),2)+TRUNC(J395*(1+R395),2)+TRUNC(K395*(1+R395),2)+TRUNC(L395*(1+R395),2)+TRUNC(M395*(1+R395),2)+TRUNC(N395*(1+R395),2)+TRUNC(O395*(1+R395),2)+TRUNC(P395*(1+R395),2)))))/L395*(1+R395))&lt;=ABS((N395*(1+R395)-(TRUNC(N395*(1+R395),2)+(TRUNC(AK395,2)-(TRUNC(H395*(1+R395),2)+TRUNC(J395*(1+R395),2)+TRUNC(K395*(1+R395),2)+TRUNC(L395*(1+R395),2)+TRUNC(M395*(1+R395),2)+TRUNC(N395*(1+R395),2)+TRUNC(O395*(1+R395),2)+TRUNC(P395*(1+R395),2)))))/N395*(1+R395)),TRUE),IF(AND(O395*(1+R395)&lt;&gt;0,(TRUNC(O395*(1+R395),2)+(TRUNC(AK395,2)-(TRUNC(H395*(1+R395),2)+TRUNC(J395*(1+R395),2)+TRUNC(K395*(1+R395),2)+TRUNC(L395*(1+R395),2)+TRUNC(M395*(1+R395),2)+TRUNC(N395*(1+R395),2)+TRUNC(O395*(1+R395),2)+TRUNC(P395*(1+R395),2))))&gt;=0),ABS((L395*(1+R395)-(TRUNC(L395*(1+R395),2)+(TRUNC(AK395,2)-(TRUNC(H395*(1+R395),2)+TRUNC(J395*(1+R395),2)+TRUNC(K395*(1+R395),2)+TRUNC(L395*(1+R395),2)+TRUNC(M395*(1+R395),2)+TRUNC(N395*(1+R395),2)+TRUNC(O395*(1+R395),2)+TRUNC(P395*(1+R395),2)))))/L395*(1+R395))&lt;=ABS((O395*(1+R395)-(TRUNC(O395*(1+R395),2)+(TRUNC(AK395,2)-(TRUNC(H395*(1+R395),2)+TRUNC(J395*(1+R395),2)+TRUNC(K395*(1+R395),2)+TRUNC(L395*(1+R395),2)+TRUNC(M395*(1+R395),2)+TRUNC(N395*(1+R395),2)+TRUNC(O395*(1+R395),2)+TRUNC(P395*(1+R395),2)))))/O395*(1+R395)),TRUE),IF(AND(P395*(1+R395)&lt;&gt;0,(TRUNC(P395*(1+R395),2)+(TRUNC(AK395,2)-(TRUNC(H395*(1+R395),2)+TRUNC(J395*(1+R395),2)+TRUNC(K395*(1+R395),2)+TRUNC(L395*(1+R395),2)+TRUNC(M395*(1+R395),2)+TRUNC(N395*(1+R395),2)+TRUNC(O395*(1+R395),2)+TRUNC(P395*(1+R395),2))))&gt;=0),ABS((L395*(1+R395)-(TRUNC(L395*(1+R395),2)+(TRUNC(AK395,2)-(TRUNC(H395*(1+R395),2)+TRUNC(J395*(1+R395),2)+TRUNC(K395*(1+R395),2)+TRUNC(L395*(1+R395),2)+TRUNC(M395*(1+R395),2)+TRUNC(N395*(1+R395),2)+TRUNC(O395*(1+R395),2)+TRUNC(P395*(1+R395),2)))))/L395*(1+R395))&lt;=ABS((P395*(1+R395)-(TRUNC(P395*(1+R395),2)+(TRUNC(AK395,2)-(TRUNC(H395*(1+R395),2)+TRUNC(J395*(1+R395),2)+TRUNC(K395*(1+R395),2)+TRUNC(L395*(1+R395),2)+TRUNC(M395*(1+R395),2)+TRUNC(N395*(1+R395),2)+TRUNC(O395*(1+R395),2)+TRUNC(P395*(1+R395),2)))))/P395*(1+R395)),TRUE)),TRUNC(L395*(1+R395),2)+(TRUNC(AK395,2)-(TRUNC(H395*(1+R395),2)+TRUNC(J395*(1+R395),2)+TRUNC(K395*(1+R395),2)+TRUNC(L395*(1+R395),2)+TRUNC(M395*(1+R395),2)+TRUNC(N395*(1+R395),2)+TRUNC(O395*(1+R395),2)+TRUNC(P395*(1+R395),2))),TRUNC(L395*(1+R395),2)))))</f>
        <v>0</v>
      </c>
      <c r="AB395" s="363">
        <f>IF(AA395*G395=0,0,IF((TRUNC(AL395,2)-(TRUNC(S395*G395,2)+TRUNC(W395*G395,2)+TRUNC(Y395*G395,2)+TRUNC(AA395*G395,2)+TRUNC(AC395*G395,2)+TRUNC(AE395*G395,2)+TRUNC(AG395*G395,2)+TRUNC(AI395*G395,2)))=0,TRUNC(AA395*G395,2),IF((TRUNC(TRUNC(AA395*G395,2),2)+(TRUNC(AL395,2)-(TRUNC(S395*G395,2)+TRUNC(W395*G395,2)+TRUNC(Y395*G395,2)+TRUNC(AA395*G395,2)+TRUNC(AC395*G395,2)+TRUNC(AE395*G395,2)+TRUNC(AG395*G395,2)+TRUNC(AI395*G395,2))))&lt;=0,TRUNC(AA395*G395,2),IF(AND(IF(AND(S395*G395&lt;&gt;0,(TRUNC(S395*G395,2)+(TRUNC(AL395,2)-(TRUNC(S395*G395,2)+TRUNC(W395*G395,2)+TRUNC(Y395*G395,2)+TRUNC(AA395*G395,2)+TRUNC(AC395*G395,2)+TRUNC(AE395*G395,2)+TRUNC(AG395*G395,2)+TRUNC(AI395*G395,2))))&gt;=0),ABS((AA395*G395-(TRUNC(AA395*G395,2)+(TRUNC(AL395,2)-(TRUNC(S395*G395,2)+TRUNC(W395*G395,2)+TRUNC(Y395*G395,2)+TRUNC(AA395*G395,2)+TRUNC(AC395*G395,2)+TRUNC(AE395*G395,2)+TRUNC(AG395*G395,2)+TRUNC(AI395*G395,2)))))/AA395*G395)&lt;ABS((S395*G395-(TRUNC(S395*G395,2)+(TRUNC(AL395,2)-(TRUNC(S395*G395,2)+TRUNC(W395*G395,2)+TRUNC(Y395*G395,2)+TRUNC(AA395*G395,2)+TRUNC(AC395*G395,2)+TRUNC(AE395*G395,2)+TRUNC(AG395*G395,2)+TRUNC(AI395*G395,2)))))/S395*G395),TRUE),IF(AND(W395*G395&lt;&gt;0,(TRUNC(W395*G395,2)+(TRUNC(AL395,2)-(TRUNC(S395*G395,2)+TRUNC(W395*G395,2)+TRUNC(Y395*G395,2)+TRUNC(AA395*G395,2)+TRUNC(AC395*G395,2)+TRUNC(AE395*G395,2)+TRUNC(AG395*G395,2)+TRUNC(AI395*G395,2))))&gt;=0),ABS((AA395*G395-(TRUNC(AA395*G395,2)+(TRUNC(AL395,2)-(TRUNC(S395*G395,2)+TRUNC(W395*G395,2)+TRUNC(Y395*G395,2)+TRUNC(AA395*G395,2)+TRUNC(AC395*G395,2)+TRUNC(AE395*G395,2)+TRUNC(AG395*G395,2)+TRUNC(AI395*G395,2)))))/AA395*G395)&lt;ABS((W395*G395-(TRUNC(W395*G395,2)+(TRUNC(AL395,2)-(TRUNC(S395*G395,2)+TRUNC(W395*G395,2)+TRUNC(Y395*G395,2)+TRUNC(AA395*G395,2)+TRUNC(AC395*G395,2)+TRUNC(AE395*G395,2)+TRUNC(AG395*G395,2)+TRUNC(AI395*G395,2)))))/W395*G395),TRUE),IF(AND(Y395*G395&lt;&gt;0,(TRUNC(Y395*G395,2)+(TRUNC(AL395,2)-(TRUNC(S395*G395,2)+TRUNC(W395*G395,2)+TRUNC(Y395*G395,2)+TRUNC(AA395*G395,2)+TRUNC(AC395*G395,2)+TRUNC(AE395*G395,2)+TRUNC(AG395*G395,2)+TRUNC(AI395*G395,2))))&gt;=0),ABS((AA395*G395-(TRUNC(AA395*G395,2)+(TRUNC(AL395,2)-(TRUNC(S395*G395,2)+TRUNC(W395*G395,2)+TRUNC(Y395*G395,2)+TRUNC(AA395*G395,2)+TRUNC(AC395*G395,2)+TRUNC(AE395*G395,2)+TRUNC(AG395*G395,2)+TRUNC(AI395*G395,2)))))/AA395*G395)&lt;ABS((Y395*G395-(TRUNC(Y395*G395,2)+(TRUNC(AL395,2)-(TRUNC(S395*G395,2)+TRUNC(W395*G395,2)+TRUNC(Y395*G395,2)+TRUNC(AA395*G395,2)+TRUNC(AC395*G395,2)+TRUNC(AE395*G395,2)+TRUNC(AG395*G395,2)+TRUNC(AI395*G395,2)))))/Y395*G395),TRUE),IF(AND(AA395*G395&lt;&gt;0,(TRUNC(AA395*G395,2)+(TRUNC(AL395,2)-(TRUNC(S395*G395,2)+TRUNC(W395*G395,2)+TRUNC(Y395*G395,2)+TRUNC(AA395*G395,2)+TRUNC(AC395*G395,2)+TRUNC(AE395*G395,2)+TRUNC(AG395*G395,2)+TRUNC(AI395*G395,2))))&gt;=0),ABS((AA395*G395-(TRUNC(AA395*G395,2)+(TRUNC(AL395,2)-(TRUNC(S395*G395,2)+TRUNC(W395*G395,2)+TRUNC(Y395*G395,2)+TRUNC(AA395*G395,2)+TRUNC(AC395*G395,2)+TRUNC(AE395*G395,2)+TRUNC(AG395*G395,2)+TRUNC(AI395*G395,2)))))/AA395*G395)&lt;=ABS((AA395*G395-(TRUNC(AA395*G395,2)+(TRUNC(AL395,2)-(TRUNC(S395*G395,2)+TRUNC(W395*G395,2)+TRUNC(Y395*G395,2)+TRUNC(AA395*G395,2)+TRUNC(AC395*G395,2)+TRUNC(AE395*G395,2)+TRUNC(AG395*G395,2)+TRUNC(AI395*G395,2)))))/AA395*G395),TRUE),IF(AND(AC395*G395&lt;&gt;0,(TRUNC(AC395*G395,2)+(TRUNC(AL395,2)-(TRUNC(S395*G395,2)+TRUNC(W395*G395,2)+TRUNC(Y395*G395,2)+TRUNC(AA395*G395,2)+TRUNC(AC395*G395,2)+TRUNC(AE395*G395,2)+TRUNC(AG395*G395,2)+TRUNC(AI395*G395,2))))&gt;=0),ABS((AA395*G395-(TRUNC(AA395*G395,2)+(TRUNC(AL395,2)-(TRUNC(S395*G395,2)+TRUNC(W395*G395,2)+TRUNC(Y395*G395,2)+TRUNC(AA395*G395,2)+TRUNC(AC395*G395,2)+TRUNC(AE395*G395,2)+TRUNC(AG395*G395,2)+TRUNC(AI395*G395,2)))))/AA395*G395)&lt;=ABS((AC395*G395-(TRUNC(AC395*G395,2)+(TRUNC(AL395,2)-(TRUNC(S395*G395,2)+TRUNC(W395*G395,2)+TRUNC(Y395*G395,2)+TRUNC(AA395*G395,2)+TRUNC(AC395*G395,2)+TRUNC(AE395*G395,2)+TRUNC(AG395*G395,2)+TRUNC(AI395*G395,2)))))/AC395*G395),TRUE),IF(AND(AE395*G395&lt;&gt;0,(TRUNC(AE395*G395,2)+(TRUNC(AL395,2)-(TRUNC(S395*G395,2)+TRUNC(W395*G395,2)+TRUNC(Y395*G395,2)+TRUNC(AA395*G395,2)+TRUNC(AC395*G395,2)+TRUNC(AE395*G395,2)+TRUNC(AG395*G395,2)+TRUNC(AI395*G395,2))))&gt;=0),ABS((AA395*G395-(TRUNC(AA395*G395,2)+(TRUNC(AL395,2)-(TRUNC(S395*G395,2)+TRUNC(W395*G395,2)+TRUNC(Y395*G395,2)+TRUNC(AA395*G395,2)+TRUNC(AC395*G395,2)+TRUNC(AE395*G395,2)+TRUNC(AG395*G395,2)+TRUNC(AI395*G395,2)))))/AA395*G395)&lt;=ABS((AE395*G395-(TRUNC(AE395*G395,2)+(TRUNC(AL395,2)-(TRUNC(S395*G395,2)+TRUNC(W395*G395,2)+TRUNC(Y395*G395,2)+TRUNC(AA395*G395,2)+TRUNC(AC395*G395,2)+TRUNC(AE395*G395,2)+TRUNC(AG395*G395,2)+TRUNC(AI395*G395,2)))))/AE395*G395),TRUE),IF(AND(AG395*G395&lt;&gt;0,(TRUNC(AG395*G395,2)+(TRUNC(AL395,2)-(TRUNC(S395*G395,2)+TRUNC(W395*G395,2)+TRUNC(Y395*G395,2)+TRUNC(AA395*G395,2)+TRUNC(AC395*G395,2)+TRUNC(AE395*G395,2)+TRUNC(AG395*G395,2)+TRUNC(AI395*G395,2))))&gt;=0),ABS((AA395*G395-(TRUNC(AA395*G395,2)+(TRUNC(AL395,2)-(TRUNC(S395*G395,2)+TRUNC(W395*G395,2)+TRUNC(Y395*G395,2)+TRUNC(AA395*G395,2)+TRUNC(AC395*G395,2)+TRUNC(AE395*G395,2)+TRUNC(AG395*G395,2)+TRUNC(AI395*G395,2)))))/AA395*G395)&lt;=ABS((AG395*G395-(TRUNC(AG395*G395,2)+(TRUNC(AL395,2)-(TRUNC(S395*G395,2)+TRUNC(W395*G395,2)+TRUNC(Y395*G395,2)+TRUNC(AA395*G395,2)+TRUNC(AC395*G395,2)+TRUNC(AE395*G395,2)+TRUNC(AG395*G395,2)+TRUNC(AI395*G395,2)))))/AG395*G395),TRUE),IF(AND(AI395*G395&lt;&gt;0,(TRUNC(AI395*G395,2)+(TRUNC(AL395,2)-(TRUNC(S395*G395,2)+TRUNC(W395*G395,2)+TRUNC(Y395*G395,2)+TRUNC(AA395*G395,2)+TRUNC(AC395*G395,2)+TRUNC(AE395*G395,2)+TRUNC(AG395*G395,2)+TRUNC(AI395*G395,2))))&gt;=0),ABS((AA395*G395-(TRUNC(AA395*G395,2)+(TRUNC(AL395,2)-(TRUNC(S395*G395,2)+TRUNC(W395*G395,2)+TRUNC(Y395*G395,2)+TRUNC(AA395*G395,2)+TRUNC(AC395*G395,2)+TRUNC(AE395*G395,2)+TRUNC(AG395*G395,2)+TRUNC(AI395*G395,2)))))/AA395*G395)&lt;=ABS((AI395*G395-(TRUNC(AI395*G395,2)+(TRUNC(AL395,2)-(TRUNC(S395*G395,2)+TRUNC(W395*G395,2)+TRUNC(Y395*G395,2)+TRUNC(AA395*G395,2)+TRUNC(AC395*G395,2)+TRUNC(AE395*G395,2)+TRUNC(AG395*G395,2)+TRUNC(AI395*G395,2)))))/AI395*G395),TRUE)),TRUNC(AA395*G395,2)+(TRUNC(AL395,2)-(TRUNC(S395*G395,2)+TRUNC(W395*G395,2)+TRUNC(Y395*G395,2)+TRUNC(AA395*G395,2)+TRUNC(AC395*G395,2)+TRUNC(AE395*G395,2)+TRUNC(AG395*G395,2)+TRUNC(AI395*G395,2))),TRUNC(AA395*G395,2)))))</f>
        <v>0</v>
      </c>
      <c r="AC395" s="363">
        <f>IF(M395*(1+R395)=0,0,IF((TRUNC(AK395,2)-(TRUNC(H395*(1+R395),2)+TRUNC(J395*(1+R395),2)+TRUNC(K395*(1+R395),2)+TRUNC(L395*(1+R395),2)+TRUNC(M395*(1+R395),2)+TRUNC(N395*(1+R395),2)+TRUNC(O395*(1+R395),2)+TRUNC(P395*(1+R395),2)))=0,TRUNC(M395*(1+R395),2),IF((TRUNC(TRUNC(M395*(1+R395),2),2)+(TRUNC(AK395,2)-(TRUNC(H395*(1+R395),2)+TRUNC(J395*(1+R395),2)+TRUNC(K395*(1+R395),2)+TRUNC(L395*(1+R395),2)+TRUNC(M395*(1+R395),2)+TRUNC(N395*(1+R395),2)+TRUNC(O395*(1+R395),2)+TRUNC(P395*(1+R395),2))))&lt;=0,TRUNC(M395*(1+R395),2),IF(AND(IF(AND(H395*(1+R395)&lt;&gt;0,(TRUNC(H395*(1+R395),2)+(TRUNC(AK395,2)-(TRUNC(H395*(1+R395),2)+TRUNC(J395*(1+R395),2)+TRUNC(K395*(1+R395),2)+TRUNC(L395*(1+R395),2)+TRUNC(M395*(1+R395),2)+TRUNC(N395*(1+R395),2)+TRUNC(O395*(1+R395),2)+TRUNC(P395*(1+R395),2))))&gt;=0),ABS((M395*(1+R395)-(TRUNC(M395*(1+R395),2)+(TRUNC(AK395,2)-(TRUNC(H395*(1+R395),2)+TRUNC(J395*(1+R395),2)+TRUNC(K395*(1+R395),2)+TRUNC(L395*(1+R395),2)+TRUNC(M395*(1+R395),2)+TRUNC(N395*(1+R395),2)+TRUNC(O395*(1+R395),2)+TRUNC(P395*(1+R395),2)))))/M395*(1+R395))&lt;ABS((H395*(1+R395)-(TRUNC(H395*(1+R395),2)+(TRUNC(AK395,2)-(TRUNC(H395*(1+R395),2)+TRUNC(J395*(1+R395),2)+TRUNC(K395*(1+R395),2)+TRUNC(L395*(1+R395),2)+TRUNC(M395*(1+R395),2)+TRUNC(N395*(1+R395),2)+TRUNC(O395*(1+R395),2)+TRUNC(P395*(1+R395),2)))))/H395*(1+R395)),TRUE),IF(AND(J395*(1+R395)&lt;&gt;0,(TRUNC(J395*(1+R395),2)+(TRUNC(AK395,2)-(TRUNC(H395*(1+R395),2)+TRUNC(J395*(1+R395),2)+TRUNC(K395*(1+R395),2)+TRUNC(L395*(1+R395),2)+TRUNC(M395*(1+R395),2)+TRUNC(N395*(1+R395),2)+TRUNC(O395*(1+R395),2)+TRUNC(P395*(1+R395),2))))&gt;=0),ABS((M395*(1+R395)-(TRUNC(M395*(1+R395),2)+(TRUNC(AK395,2)-(TRUNC(H395*(1+R395),2)+TRUNC(J395*(1+R395),2)+TRUNC(K395*(1+R395),2)+TRUNC(L395*(1+R395),2)+TRUNC(M395*(1+R395),2)+TRUNC(N395*(1+R395),2)+TRUNC(O395*(1+R395),2)+TRUNC(P395*(1+R395),2)))))/M395*(1+R395))&lt;ABS((J395*(1+R395)-(TRUNC(J395*(1+R395),2)+(TRUNC(AK395,2)-(TRUNC(H395*(1+R395),2)+TRUNC(J395*(1+R395),2)+TRUNC(K395*(1+R395),2)+TRUNC(L395*(1+R395),2)+TRUNC(M395*(1+R395),2)+TRUNC(N395*(1+R395),2)+TRUNC(O395*(1+R395),2)+TRUNC(P395*(1+R395),2)))))/J395*(1+R395)),TRUE),IF(AND(K395*(1+R395)&lt;&gt;0,(TRUNC(K395*(1+R395),2)+(TRUNC(AK395,2)-(TRUNC(H395*(1+R395),2)+TRUNC(J395*(1+R395),2)+TRUNC(K395*(1+R395),2)+TRUNC(L395*(1+R395),2)+TRUNC(M395*(1+R395),2)+TRUNC(N395*(1+R395),2)+TRUNC(O395*(1+R395),2)+TRUNC(P395*(1+R395),2))))&gt;=0),ABS((M395*(1+R395)-(TRUNC(M395*(1+R395),2)+(TRUNC(AK395,2)-(TRUNC(H395*(1+R395),2)+TRUNC(J395*(1+R395),2)+TRUNC(K395*(1+R395),2)+TRUNC(L395*(1+R395),2)+TRUNC(M395*(1+R395),2)+TRUNC(N395*(1+R395),2)+TRUNC(O395*(1+R395),2)+TRUNC(P395*(1+R395),2)))))/M395*(1+R395))&lt;ABS((K395*(1+R395)-(TRUNC(K395*(1+R395),2)+(TRUNC(AK395,2)-(TRUNC(H395*(1+R395),2)+TRUNC(J395*(1+R395),2)+TRUNC(K395*(1+R395),2)+TRUNC(L395*(1+R395),2)+TRUNC(M395*(1+R395),2)+TRUNC(N395*(1+R395),2)+TRUNC(O395*(1+R395),2)+TRUNC(P395*(1+R395),2)))))/K395*(1+R395)),TRUE),IF(AND(L395*(1+R395)&lt;&gt;0,(TRUNC(L395*(1+R395),2)+(TRUNC(AK395,2)-(TRUNC(H395*(1+R395),2)+TRUNC(J395*(1+R395),2)+TRUNC(K395*(1+R395),2)+TRUNC(L395*(1+R395),2)+TRUNC(M395*(1+R395),2)+TRUNC(N395*(1+R395),2)+TRUNC(O395*(1+R395),2)+TRUNC(P395*(1+R395),2))))&gt;=0),ABS((M395*(1+R395)-(TRUNC(M395*(1+R395),2)+(TRUNC(AK395,2)-(TRUNC(H395*(1+R395),2)+TRUNC(J395*(1+R395),2)+TRUNC(K395*(1+R395),2)+TRUNC(L395*(1+R395),2)+TRUNC(M395*(1+R395),2)+TRUNC(N395*(1+R395),2)+TRUNC(O395*(1+R395),2)+TRUNC(P395*(1+R395),2)))))/M395*(1+R395))&lt;ABS((L395*(1+R395)-(TRUNC(L395*(1+R395),2)+(TRUNC(AK395,2)-(TRUNC(H395*(1+R395),2)+TRUNC(J395*(1+R395),2)+TRUNC(K395*(1+R395),2)+TRUNC(L395*(1+R395),2)+TRUNC(M395*(1+R395),2)+TRUNC(N395*(1+R395),2)+TRUNC(O395*(1+R395),2)+TRUNC(P395*(1+R395),2)))))/L395*(1+R395)),TRUE),IF(AND(M395*(1+R395)&lt;&gt;0,(TRUNC(M395*(1+R395),2)+(TRUNC(AK395,2)-(TRUNC(H395*(1+R395),2)+TRUNC(J395*(1+R395),2)+TRUNC(K395*(1+R395),2)+TRUNC(L395*(1+R395),2)+TRUNC(M395*(1+R395),2)+TRUNC(N395*(1+R395),2)+TRUNC(O395*(1+R395),2)+TRUNC(P395*(1+R395),2))))&gt;=0),ABS((M395*(1+R395)-(TRUNC(M395*(1+R395),2)+(TRUNC(AK395,2)-(TRUNC(H395*(1+R395),2)+TRUNC(J395*(1+R395),2)+TRUNC(K395*(1+R395),2)+TRUNC(L395*(1+R395),2)+TRUNC(M395*(1+R395),2)+TRUNC(N395*(1+R395),2)+TRUNC(O395*(1+R395),2)+TRUNC(P395*(1+R395),2)))))/M395*(1+R395))&lt;=ABS((M395*(1+R395)-(TRUNC(M395*(1+R395),2)+(TRUNC(AK395,2)-(TRUNC(H395*(1+R395),2)+TRUNC(J395*(1+R395),2)+TRUNC(K395*(1+R395),2)+TRUNC(L395*(1+R395),2)+TRUNC(M395*(1+R395),2)+TRUNC(N395*(1+R395),2)+TRUNC(O395*(1+R395),2)+TRUNC(P395*(1+R395),2)))))/M395*(1+R395)),TRUE),IF(AND(N395*(1+R395)&lt;&gt;0,(TRUNC(N395*(1+R395),2)+(TRUNC(AK395,2)-(TRUNC(H395*(1+R395),2)+TRUNC(J395*(1+R395),2)+TRUNC(K395*(1+R395),2)+TRUNC(L395*(1+R395),2)+TRUNC(M395*(1+R395),2)+TRUNC(N395*(1+R395),2)+TRUNC(O395*(1+R395),2)+TRUNC(P395*(1+R395),2))))&gt;=0),ABS((M395*(1+R395)-(TRUNC(M395*(1+R395),2)+(TRUNC(AK395,2)-(TRUNC(H395*(1+R395),2)+TRUNC(J395*(1+R395),2)+TRUNC(K395*(1+R395),2)+TRUNC(L395*(1+R395),2)+TRUNC(M395*(1+R395),2)+TRUNC(N395*(1+R395),2)+TRUNC(O395*(1+R395),2)+TRUNC(P395*(1+R395),2)))))/M395*(1+R395))&lt;=ABS((N395*(1+R395)-(TRUNC(N395*(1+R395),2)+(TRUNC(AK395,2)-(TRUNC(H395*(1+R395),2)+TRUNC(J395*(1+R395),2)+TRUNC(K395*(1+R395),2)+TRUNC(L395*(1+R395),2)+TRUNC(M395*(1+R395),2)+TRUNC(N395*(1+R395),2)+TRUNC(O395*(1+R395),2)+TRUNC(P395*(1+R395),2)))))/N395*(1+R395)),TRUE),IF(AND(O395*(1+R395)&lt;&gt;0,(TRUNC(O395*(1+R395),2)+(TRUNC(AK395,2)-(TRUNC(H395*(1+R395),2)+TRUNC(J395*(1+R395),2)+TRUNC(K395*(1+R395),2)+TRUNC(L395*(1+R395),2)+TRUNC(M395*(1+R395),2)+TRUNC(N395*(1+R395),2)+TRUNC(O395*(1+R395),2)+TRUNC(P395*(1+R395),2))))&gt;=0),ABS((M395*(1+R395)-(TRUNC(M395*(1+R395),2)+(TRUNC(AK395,2)-(TRUNC(H395*(1+R395),2)+TRUNC(J395*(1+R395),2)+TRUNC(K395*(1+R395),2)+TRUNC(L395*(1+R395),2)+TRUNC(M395*(1+R395),2)+TRUNC(N395*(1+R395),2)+TRUNC(O395*(1+R395),2)+TRUNC(P395*(1+R395),2)))))/M395*(1+R395))&lt;=ABS((O395*(1+R395)-(TRUNC(O395*(1+R395),2)+(TRUNC(AK395,2)-(TRUNC(H395*(1+R395),2)+TRUNC(J395*(1+R395),2)+TRUNC(K395*(1+R395),2)+TRUNC(L395*(1+R395),2)+TRUNC(M395*(1+R395),2)+TRUNC(N395*(1+R395),2)+TRUNC(O395*(1+R395),2)+TRUNC(P395*(1+R395),2)))))/O395*(1+R395)),TRUE),IF(AND(P395*(1+R395)&lt;&gt;0,(TRUNC(P395*(1+R395),2)+(TRUNC(AK395,2)-(TRUNC(H395*(1+R395),2)+TRUNC(J395*(1+R395),2)+TRUNC(K395*(1+R395),2)+TRUNC(L395*(1+R395),2)+TRUNC(M395*(1+R395),2)+TRUNC(N395*(1+R395),2)+TRUNC(O395*(1+R395),2)+TRUNC(P395*(1+R395),2))))&gt;=0),ABS((M395*(1+R395)-(TRUNC(M395*(1+R395),2)+(TRUNC(AK395,2)-(TRUNC(H395*(1+R395),2)+TRUNC(J395*(1+R395),2)+TRUNC(K395*(1+R395),2)+TRUNC(L395*(1+R395),2)+TRUNC(M395*(1+R395),2)+TRUNC(N395*(1+R395),2)+TRUNC(O395*(1+R395),2)+TRUNC(P395*(1+R395),2)))))/M395*(1+R395))&lt;=ABS((P395*(1+R395)-(TRUNC(P395*(1+R395),2)+(TRUNC(AK395,2)-(TRUNC(H395*(1+R395),2)+TRUNC(J395*(1+R395),2)+TRUNC(K395*(1+R395),2)+TRUNC(L395*(1+R395),2)+TRUNC(M395*(1+R395),2)+TRUNC(N395*(1+R395),2)+TRUNC(O395*(1+R395),2)+TRUNC(P395*(1+R395),2)))))/P395*(1+R395)),TRUE)),TRUNC(M395*(1+R395),2)+(TRUNC(AK395,2)-(TRUNC(H395*(1+R395),2)+TRUNC(J395*(1+R395),2)+TRUNC(K395*(1+R395),2)+TRUNC(L395*(1+R395),2)+TRUNC(M395*(1+R395),2)+TRUNC(N395*(1+R395),2)+TRUNC(O395*(1+R395),2)+TRUNC(P395*(1+R395),2))),TRUNC(M395*(1+R395),2)))))</f>
        <v>0</v>
      </c>
      <c r="AD395" s="363">
        <f>IF(AC395*G395=0,0,IF((TRUNC(AL395,2)-(TRUNC(S395*G395,2)+TRUNC(W395*G395,2)+TRUNC(Y395*G395,2)+TRUNC(AA395*G395,2)+TRUNC(AC395*G395,2)+TRUNC(AE395*G395,2)+TRUNC(AG395*G395,2)+TRUNC(AI395*G395,2)))=0,TRUNC(AC395*G395,2),IF((TRUNC(TRUNC(AC395*G395,2),2)+(TRUNC(AL395,2)-(TRUNC(S395*G395,2)+TRUNC(W395*G395,2)+TRUNC(Y395*G395,2)+TRUNC(AA395*G395,2)+TRUNC(AC395*G395,2)+TRUNC(AE395*G395,2)+TRUNC(AG395*G395,2)+TRUNC(AI395*G395,2))))&lt;=0,TRUNC(AC395*G395,2),IF(AND(IF(AND(S395*G395&lt;&gt;0,(TRUNC(S395*G395,2)+(TRUNC(AL395,2)-(TRUNC(S395*G395,2)+TRUNC(W395*G395,2)+TRUNC(Y395*G395,2)+TRUNC(AA395*G395,2)+TRUNC(AC395*G395,2)+TRUNC(AE395*G395,2)+TRUNC(AG395*G395,2)+TRUNC(AI395*G395,2))))&gt;=0),ABS((AC395*G395-(TRUNC(AC395*G395,2)+(TRUNC(AL395,2)-(TRUNC(S395*G395,2)+TRUNC(W395*G395,2)+TRUNC(Y395*G395,2)+TRUNC(AA395*G395,2)+TRUNC(AC395*G395,2)+TRUNC(AE395*G395,2)+TRUNC(AG395*G395,2)+TRUNC(AI395*G395,2)))))/AC395*G395)&lt;ABS((S395*G395-(TRUNC(S395*G395,2)+(TRUNC(AL395,2)-(TRUNC(S395*G395,2)+TRUNC(W395*G395,2)+TRUNC(Y395*G395,2)+TRUNC(AA395*G395,2)+TRUNC(AC395*G395,2)+TRUNC(AE395*G395,2)+TRUNC(AG395*G395,2)+TRUNC(AI395*G395,2)))))/S395*G395),TRUE),IF(AND(W395*G395&lt;&gt;0,(TRUNC(W395*G395,2)+(TRUNC(AL395,2)-(TRUNC(S395*G395,2)+TRUNC(W395*G395,2)+TRUNC(Y395*G395,2)+TRUNC(AA395*G395,2)+TRUNC(AC395*G395,2)+TRUNC(AE395*G395,2)+TRUNC(AG395*G395,2)+TRUNC(AI395*G395,2))))&gt;=0),ABS((AC395*G395-(TRUNC(AC395*G395,2)+(TRUNC(AL395,2)-(TRUNC(S395*G395,2)+TRUNC(W395*G395,2)+TRUNC(Y395*G395,2)+TRUNC(AA395*G395,2)+TRUNC(AC395*G395,2)+TRUNC(AE395*G395,2)+TRUNC(AG395*G395,2)+TRUNC(AI395*G395,2)))))/AC395*G395)&lt;ABS((W395*G395-(TRUNC(W395*G395,2)+(TRUNC(AL395,2)-(TRUNC(S395*G395,2)+TRUNC(W395*G395,2)+TRUNC(Y395*G395,2)+TRUNC(AA395*G395,2)+TRUNC(AC395*G395,2)+TRUNC(AE395*G395,2)+TRUNC(AG395*G395,2)+TRUNC(AI395*G395,2)))))/W395*G395),TRUE),IF(AND(Y395*G395&lt;&gt;0,(TRUNC(Y395*G395,2)+(TRUNC(AL395,2)-(TRUNC(S395*G395,2)+TRUNC(W395*G395,2)+TRUNC(Y395*G395,2)+TRUNC(AA395*G395,2)+TRUNC(AC395*G395,2)+TRUNC(AE395*G395,2)+TRUNC(AG395*G395,2)+TRUNC(AI395*G395,2))))&gt;=0),ABS((AC395*G395-(TRUNC(AC395*G395,2)+(TRUNC(AL395,2)-(TRUNC(S395*G395,2)+TRUNC(W395*G395,2)+TRUNC(Y395*G395,2)+TRUNC(AA395*G395,2)+TRUNC(AC395*G395,2)+TRUNC(AE395*G395,2)+TRUNC(AG395*G395,2)+TRUNC(AI395*G395,2)))))/AC395*G395)&lt;ABS((Y395*G395-(TRUNC(Y395*G395,2)+(TRUNC(AL395,2)-(TRUNC(S395*G395,2)+TRUNC(W395*G395,2)+TRUNC(Y395*G395,2)+TRUNC(AA395*G395,2)+TRUNC(AC395*G395,2)+TRUNC(AE395*G395,2)+TRUNC(AG395*G395,2)+TRUNC(AI395*G395,2)))))/Y395*G395),TRUE),IF(AND(AA395*G395&lt;&gt;0,(TRUNC(AA395*G395,2)+(TRUNC(AL395,2)-(TRUNC(S395*G395,2)+TRUNC(W395*G395,2)+TRUNC(Y395*G395,2)+TRUNC(AA395*G395,2)+TRUNC(AC395*G395,2)+TRUNC(AE395*G395,2)+TRUNC(AG395*G395,2)+TRUNC(AI395*G395,2))))&gt;=0),ABS((AC395*G395-(TRUNC(AC395*G395,2)+(TRUNC(AL395,2)-(TRUNC(S395*G395,2)+TRUNC(W395*G395,2)+TRUNC(Y395*G395,2)+TRUNC(AA395*G395,2)+TRUNC(AC395*G395,2)+TRUNC(AE395*G395,2)+TRUNC(AG395*G395,2)+TRUNC(AI395*G395,2)))))/AC395*G395)&lt;ABS((AA395*G395-(TRUNC(AA395*G395,2)+(TRUNC(AL395,2)-(TRUNC(S395*G395,2)+TRUNC(W395*G395,2)+TRUNC(Y395*G395,2)+TRUNC(AA395*G395,2)+TRUNC(AC395*G395,2)+TRUNC(AE395*G395,2)+TRUNC(AG395*G395,2)+TRUNC(AI395*G395,2)))))/AA395*G395),TRUE),IF(AND(AC395*G395&lt;&gt;0,(TRUNC(AC395*G395,2)+(TRUNC(AL395,2)-(TRUNC(S395*G395,2)+TRUNC(W395*G395,2)+TRUNC(Y395*G395,2)+TRUNC(AA395*G395,2)+TRUNC(AC395*G395,2)+TRUNC(AE395*G395,2)+TRUNC(AG395*G395,2)+TRUNC(AI395*G395,2))))&gt;=0),ABS((AC395*G395-(TRUNC(AC395*G395,2)+(TRUNC(AL395,2)-(TRUNC(S395*G395,2)+TRUNC(W395*G395,2)+TRUNC(Y395*G395,2)+TRUNC(AA395*G395,2)+TRUNC(AC395*G395,2)+TRUNC(AE395*G395,2)+TRUNC(AG395*G395,2)+TRUNC(AI395*G395,2)))))/AC395*G395)&lt;=ABS((AC395*G395-(TRUNC(AC395*G395,2)+(TRUNC(AL395,2)-(TRUNC(S395*G395,2)+TRUNC(W395*G395,2)+TRUNC(Y395*G395,2)+TRUNC(AA395*G395,2)+TRUNC(AC395*G395,2)+TRUNC(AE395*G395,2)+TRUNC(AG395*G395,2)+TRUNC(AI395*G395,2)))))/AC395*G395),TRUE),IF(AND(AE395*G395&lt;&gt;0,(TRUNC(AE395*G395,2)+(TRUNC(AL395,2)-(TRUNC(S395*G395,2)+TRUNC(W395*G395,2)+TRUNC(Y395*G395,2)+TRUNC(AA395*G395,2)+TRUNC(AC395*G395,2)+TRUNC(AE395*G395,2)+TRUNC(AG395*G395,2)+TRUNC(AI395*G395,2))))&gt;=0),ABS((AC395*G395-(TRUNC(AC395*G395,2)+(TRUNC(AL395,2)-(TRUNC(S395*G395,2)+TRUNC(W395*G395,2)+TRUNC(Y395*G395,2)+TRUNC(AA395*G395,2)+TRUNC(AC395*G395,2)+TRUNC(AE395*G395,2)+TRUNC(AG395*G395,2)+TRUNC(AI395*G395,2)))))/AC395*G395)&lt;=ABS((AE395*G395-(TRUNC(AE395*G395,2)+(TRUNC(AL395,2)-(TRUNC(S395*G395,2)+TRUNC(W395*G395,2)+TRUNC(Y395*G395,2)+TRUNC(AA395*G395,2)+TRUNC(AC395*G395,2)+TRUNC(AE395*G395,2)+TRUNC(AG395*G395,2)+TRUNC(AI395*G395,2)))))/AE395*G395),TRUE),IF(AND(AG395*G395&lt;&gt;0,(TRUNC(AG395*G395,2)+(TRUNC(AL395,2)-(TRUNC(S395*G395,2)+TRUNC(W395*G395,2)+TRUNC(Y395*G395,2)+TRUNC(AA395*G395,2)+TRUNC(AC395*G395,2)+TRUNC(AE395*G395,2)+TRUNC(AG395*G395,2)+TRUNC(AI395*G395,2))))&gt;=0),ABS((AC395*G395-(TRUNC(AC395*G395,2)+(TRUNC(AL395,2)-(TRUNC(S395*G395,2)+TRUNC(W395*G395,2)+TRUNC(Y395*G395,2)+TRUNC(AA395*G395,2)+TRUNC(AC395*G395,2)+TRUNC(AE395*G395,2)+TRUNC(AG395*G395,2)+TRUNC(AI395*G395,2)))))/AC395*G395)&lt;=ABS((AG395*G395-(TRUNC(AG395*G395,2)+(TRUNC(AL395,2)-(TRUNC(S395*G395,2)+TRUNC(W395*G395,2)+TRUNC(Y395*G395,2)+TRUNC(AA395*G395,2)+TRUNC(AC395*G395,2)+TRUNC(AE395*G395,2)+TRUNC(AG395*G395,2)+TRUNC(AI395*G395,2)))))/AG395*G395),TRUE),IF(AND(AI395*G395&lt;&gt;0,(TRUNC(AI395*G395,2)+(TRUNC(AL395,2)-(TRUNC(S395*G395,2)+TRUNC(W395*G395,2)+TRUNC(Y395*G395,2)+TRUNC(AA395*G395,2)+TRUNC(AC395*G395,2)+TRUNC(AE395*G395,2)+TRUNC(AG395*G395,2)+TRUNC(AI395*G395,2))))&gt;=0),ABS((AC395*G395-(TRUNC(AC395*G395,2)+(TRUNC(AL395,2)-(TRUNC(S395*G395,2)+TRUNC(W395*G395,2)+TRUNC(Y395*G395,2)+TRUNC(AA395*G395,2)+TRUNC(AC395*G395,2)+TRUNC(AE395*G395,2)+TRUNC(AG395*G395,2)+TRUNC(AI395*G395,2)))))/AC395*G395)&lt;=ABS((AI395*G395-(TRUNC(AI395*G395,2)+(TRUNC(AL395,2)-(TRUNC(S395*G395,2)+TRUNC(W395*G395,2)+TRUNC(Y395*G395,2)+TRUNC(AA395*G395,2)+TRUNC(AC395*G395,2)+TRUNC(AE395*G395,2)+TRUNC(AG395*G395,2)+TRUNC(AI395*G395,2)))))/AI395*G395),TRUE)),TRUNC(AC395*G395,2)+(TRUNC(AL395,2)-(TRUNC(S395*G395,2)+TRUNC(W395*G395,2)+TRUNC(Y395*G395,2)+TRUNC(AA395*G395,2)+TRUNC(AC395*G395,2)+TRUNC(AE395*G395,2)+TRUNC(AG395*G395,2)+TRUNC(AI395*G395,2))),TRUNC(AC395*G395,2)))))</f>
        <v>0</v>
      </c>
      <c r="AE395" s="363">
        <f>IF(N395*(1+R395)=0,0,IF((TRUNC(AK395,2)-(TRUNC(H395*(1+R395),2)+TRUNC(J395*(1+R395),2)+TRUNC(K395*(1+R395),2)+TRUNC(L395*(1+R395),2)+TRUNC(M395*(1+R395),2)+TRUNC(N395*(1+R395),2)+TRUNC(O395*(1+R395),2)+TRUNC(P395*(1+R395),2)))=0,TRUNC(N395*(1+R395),2),IF((TRUNC(TRUNC(N395*(1+R395),2),2)+(TRUNC(AK395,2)-(TRUNC(H395*(1+R395),2)+TRUNC(J395*(1+R395),2)+TRUNC(K395*(1+R395),2)+TRUNC(L395*(1+R395),2)+TRUNC(M395*(1+R395),2)+TRUNC(N395*(1+R395),2)+TRUNC(O395*(1+R395),2)+TRUNC(P395*(1+R395),2))))&lt;=0,TRUNC(N395*(1+R395),2),IF(AND(IF(AND(H395*(1+R395)&lt;&gt;0,(TRUNC(H395*(1+R395),2)+(TRUNC(AK395,2)-(TRUNC(H395*(1+R395),2)+TRUNC(J395*(1+R395),2)+TRUNC(K395*(1+R395),2)+TRUNC(L395*(1+R395),2)+TRUNC(M395*(1+R395),2)+TRUNC(N395*(1+R395),2)+TRUNC(O395*(1+R395),2)+TRUNC(P395*(1+R395),2))))&gt;=0),ABS((N395*(1+R395)-(TRUNC(N395*(1+R395),2)+(TRUNC(AK395,2)-(TRUNC(H395*(1+R395),2)+TRUNC(J395*(1+R395),2)+TRUNC(K395*(1+R395),2)+TRUNC(L395*(1+R395),2)+TRUNC(M395*(1+R395),2)+TRUNC(N395*(1+R395),2)+TRUNC(O395*(1+R395),2)+TRUNC(P395*(1+R395),2)))))/N395*(1+R395))&lt;ABS((H395*(1+R395)-(TRUNC(H395*(1+R395),2)+(TRUNC(AK395,2)-(TRUNC(H395*(1+R395),2)+TRUNC(J395*(1+R395),2)+TRUNC(K395*(1+R395),2)+TRUNC(L395*(1+R395),2)+TRUNC(M395*(1+R395),2)+TRUNC(N395*(1+R395),2)+TRUNC(O395*(1+R395),2)+TRUNC(P395*(1+R395),2)))))/H395*(1+R395)),TRUE),IF(AND(J395*(1+R395)&lt;&gt;0,(TRUNC(J395*(1+R395),2)+(TRUNC(AK395,2)-(TRUNC(H395*(1+R395),2)+TRUNC(J395*(1+R395),2)+TRUNC(K395*(1+R395),2)+TRUNC(L395*(1+R395),2)+TRUNC(M395*(1+R395),2)+TRUNC(N395*(1+R395),2)+TRUNC(O395*(1+R395),2)+TRUNC(P395*(1+R395),2))))&gt;=0),ABS((N395*(1+R395)-(TRUNC(N395*(1+R395),2)+(TRUNC(AK395,2)-(TRUNC(H395*(1+R395),2)+TRUNC(J395*(1+R395),2)+TRUNC(K395*(1+R395),2)+TRUNC(L395*(1+R395),2)+TRUNC(M395*(1+R395),2)+TRUNC(N395*(1+R395),2)+TRUNC(O395*(1+R395),2)+TRUNC(P395*(1+R395),2)))))/N395*(1+R395))&lt;ABS((J395*(1+R395)-(TRUNC(J395*(1+R395),2)+(TRUNC(AK395,2)-(TRUNC(H395*(1+R395),2)+TRUNC(J395*(1+R395),2)+TRUNC(K395*(1+R395),2)+TRUNC(L395*(1+R395),2)+TRUNC(M395*(1+R395),2)+TRUNC(N395*(1+R395),2)+TRUNC(O395*(1+R395),2)+TRUNC(P395*(1+R395),2)))))/J395*(1+R395)),TRUE),IF(AND(K395*(1+R395)&lt;&gt;0,(TRUNC(K395*(1+R395),2)+(TRUNC(AK395,2)-(TRUNC(H395*(1+R395),2)+TRUNC(J395*(1+R395),2)+TRUNC(K395*(1+R395),2)+TRUNC(L395*(1+R395),2)+TRUNC(M395*(1+R395),2)+TRUNC(N395*(1+R395),2)+TRUNC(O395*(1+R395),2)+TRUNC(P395*(1+R395),2))))&gt;=0),ABS((N395*(1+R395)-(TRUNC(N395*(1+R395),2)+(TRUNC(AK395,2)-(TRUNC(H395*(1+R395),2)+TRUNC(J395*(1+R395),2)+TRUNC(K395*(1+R395),2)+TRUNC(L395*(1+R395),2)+TRUNC(M395*(1+R395),2)+TRUNC(N395*(1+R395),2)+TRUNC(O395*(1+R395),2)+TRUNC(P395*(1+R395),2)))))/N395*(1+R395))&lt;ABS((K395*(1+R395)-(TRUNC(K395*(1+R395),2)+(TRUNC(AK395,2)-(TRUNC(H395*(1+R395),2)+TRUNC(J395*(1+R395),2)+TRUNC(K395*(1+R395),2)+TRUNC(L395*(1+R395),2)+TRUNC(M395*(1+R395),2)+TRUNC(N395*(1+R395),2)+TRUNC(O395*(1+R395),2)+TRUNC(P395*(1+R395),2)))))/K395*(1+R395)),TRUE),IF(AND(L395*(1+R395)&lt;&gt;0,(TRUNC(L395*(1+R395),2)+(TRUNC(AK395,2)-(TRUNC(H395*(1+R395),2)+TRUNC(J395*(1+R395),2)+TRUNC(K395*(1+R395),2)+TRUNC(L395*(1+R395),2)+TRUNC(M395*(1+R395),2)+TRUNC(N395*(1+R395),2)+TRUNC(O395*(1+R395),2)+TRUNC(P395*(1+R395),2))))&gt;=0),ABS((N395*(1+R395)-(TRUNC(N395*(1+R395),2)+(TRUNC(AK395,2)-(TRUNC(H395*(1+R395),2)+TRUNC(J395*(1+R395),2)+TRUNC(K395*(1+R395),2)+TRUNC(L395*(1+R395),2)+TRUNC(M395*(1+R395),2)+TRUNC(N395*(1+R395),2)+TRUNC(O395*(1+R395),2)+TRUNC(P395*(1+R395),2)))))/N395*(1+R395))&lt;ABS((L395*(1+R395)-(TRUNC(L395*(1+R395),2)+(TRUNC(AK395,2)-(TRUNC(H395*(1+R395),2)+TRUNC(J395*(1+R395),2)+TRUNC(K395*(1+R395),2)+TRUNC(L395*(1+R395),2)+TRUNC(M395*(1+R395),2)+TRUNC(N395*(1+R395),2)+TRUNC(O395*(1+R395),2)+TRUNC(P395*(1+R395),2)))))/L395*(1+R395)),TRUE),IF(AND(M395*(1+R395)&lt;&gt;0,(TRUNC(M395*(1+R395),2)+(TRUNC(AK395,2)-(TRUNC(H395*(1+R395),2)+TRUNC(J395*(1+R395),2)+TRUNC(K395*(1+R395),2)+TRUNC(L395*(1+R395),2)+TRUNC(M395*(1+R395),2)+TRUNC(N395*(1+R395),2)+TRUNC(O395*(1+R395),2)+TRUNC(P395*(1+R395),2))))&gt;=0),ABS((N395*(1+R395)-(TRUNC(N395*(1+R395),2)+(TRUNC(AK395,2)-(TRUNC(H395*(1+R395),2)+TRUNC(J395*(1+R395),2)+TRUNC(K395*(1+R395),2)+TRUNC(L395*(1+R395),2)+TRUNC(M395*(1+R395),2)+TRUNC(N395*(1+R395),2)+TRUNC(O395*(1+R395),2)+TRUNC(P395*(1+R395),2)))))/N395*(1+R395))&lt;ABS((M395*(1+R395)-(TRUNC(M395*(1+R395),2)+(TRUNC(AK395,2)-(TRUNC(H395*(1+R395),2)+TRUNC(J395*(1+R395),2)+TRUNC(K395*(1+R395),2)+TRUNC(L395*(1+R395),2)+TRUNC(M395*(1+R395),2)+TRUNC(N395*(1+R395),2)+TRUNC(O395*(1+R395),2)+TRUNC(P395*(1+R395),2)))))/M395*(1+R395)),TRUE),IF(AND(N395*(1+R395)&lt;&gt;0,(TRUNC(N395*(1+R395),2)+(TRUNC(AK395,2)-(TRUNC(H395*(1+R395),2)+TRUNC(J395*(1+R395),2)+TRUNC(K395*(1+R395),2)+TRUNC(L395*(1+R395),2)+TRUNC(M395*(1+R395),2)+TRUNC(N395*(1+R395),2)+TRUNC(O395*(1+R395),2)+TRUNC(P395*(1+R395),2))))&gt;=0),ABS((N395*(1+R395)-(TRUNC(N395*(1+R395),2)+(TRUNC(AK395,2)-(TRUNC(H395*(1+R395),2)+TRUNC(J395*(1+R395),2)+TRUNC(K395*(1+R395),2)+TRUNC(L395*(1+R395),2)+TRUNC(M395*(1+R395),2)+TRUNC(N395*(1+R395),2)+TRUNC(O395*(1+R395),2)+TRUNC(P395*(1+R395),2)))))/N395*(1+R395))&lt;=ABS((N395*(1+R395)-(TRUNC(N395*(1+R395),2)+(TRUNC(AK395,2)-(TRUNC(H395*(1+R395),2)+TRUNC(J395*(1+R395),2)+TRUNC(K395*(1+R395),2)+TRUNC(L395*(1+R395),2)+TRUNC(M395*(1+R395),2)+TRUNC(N395*(1+R395),2)+TRUNC(O395*(1+R395),2)+TRUNC(P395*(1+R395),2)))))/N395*(1+R395)),TRUE),IF(AND(O395*(1+R395)&lt;&gt;0,(TRUNC(O395*(1+R395),2)+(TRUNC(AK395,2)-(TRUNC(H395*(1+R395),2)+TRUNC(J395*(1+R395),2)+TRUNC(K395*(1+R395),2)+TRUNC(L395*(1+R395),2)+TRUNC(M395*(1+R395),2)+TRUNC(N395*(1+R395),2)+TRUNC(O395*(1+R395),2)+TRUNC(P395*(1+R395),2))))&gt;=0),ABS((N395*(1+R395)-(TRUNC(N395*(1+R395),2)+(TRUNC(AK395,2)-(TRUNC(H395*(1+R395),2)+TRUNC(J395*(1+R395),2)+TRUNC(K395*(1+R395),2)+TRUNC(L395*(1+R395),2)+TRUNC(M395*(1+R395),2)+TRUNC(N395*(1+R395),2)+TRUNC(O395*(1+R395),2)+TRUNC(P395*(1+R395),2)))))/N395*(1+R395))&lt;=ABS((O395*(1+R395)-(TRUNC(O395*(1+R395),2)+(TRUNC(AK395,2)-(TRUNC(H395*(1+R395),2)+TRUNC(J395*(1+R395),2)+TRUNC(K395*(1+R395),2)+TRUNC(L395*(1+R395),2)+TRUNC(M395*(1+R395),2)+TRUNC(N395*(1+R395),2)+TRUNC(O395*(1+R395),2)+TRUNC(P395*(1+R395),2)))))/O395*(1+R395)),TRUE),IF(AND(P395*(1+R395)&lt;&gt;0,(TRUNC(P395*(1+R395),2)+(TRUNC(AK395,2)-(TRUNC(H395*(1+R395),2)+TRUNC(J395*(1+R395),2)+TRUNC(K395*(1+R395),2)+TRUNC(L395*(1+R395),2)+TRUNC(M395*(1+R395),2)+TRUNC(N395*(1+R395),2)+TRUNC(O395*(1+R395),2)+TRUNC(P395*(1+R395),2))))&gt;=0),ABS((N395*(1+R395)-(TRUNC(N395*(1+R395),2)+(TRUNC(AK395,2)-(TRUNC(H395*(1+R395),2)+TRUNC(J395*(1+R395),2)+TRUNC(K395*(1+R395),2)+TRUNC(L395*(1+R395),2)+TRUNC(M395*(1+R395),2)+TRUNC(N395*(1+R395),2)+TRUNC(O395*(1+R395),2)+TRUNC(P395*(1+R395),2)))))/N395*(1+R395))&lt;=ABS((P395*(1+R395)-(TRUNC(P395*(1+R395),2)+(TRUNC(AK395,2)-(TRUNC(H395*(1+R395),2)+TRUNC(J395*(1+R395),2)+TRUNC(K395*(1+R395),2)+TRUNC(L395*(1+R395),2)+TRUNC(M395*(1+R395),2)+TRUNC(N395*(1+R395),2)+TRUNC(O395*(1+R395),2)+TRUNC(P395*(1+R395),2)))))/P395*(1+R395)),TRUE)),TRUNC(N395*(1+R395),2)+(TRUNC(AK395,2)-(TRUNC(H395*(1+R395),2)+TRUNC(J395*(1+R395),2)+TRUNC(K395*(1+R395),2)+TRUNC(L395*(1+R395),2)+TRUNC(M395*(1+R395),2)+TRUNC(N395*(1+R395),2)+TRUNC(O395*(1+R395),2)+TRUNC(P395*(1+R395),2))),TRUNC(N395*(1+R395),2)))))</f>
        <v>0</v>
      </c>
      <c r="AF395" s="363">
        <f>IF(AE395*G395=0,0,IF((TRUNC(AL395,2)-(TRUNC(S395*G395,2)+TRUNC(W395*G395,2)+TRUNC(Y395*G395,2)+TRUNC(AA395*G395,2)+TRUNC(AC395*G395,2)+TRUNC(AE395*G395,2)+TRUNC(AG395*G395,2)+TRUNC(AI395*G395,2)))=0,TRUNC(AE395*G395,2),IF((TRUNC(TRUNC(AE395*G395,2),2)+(TRUNC(AL395,2)-(TRUNC(S395*G395,2)+TRUNC(W395*G395,2)+TRUNC(Y395*G395,2)+TRUNC(AA395*G395,2)+TRUNC(AC395*G395,2)+TRUNC(AE395*G395,2)+TRUNC(AG395*G395,2)+TRUNC(AI395*G395,2))))&lt;=0,TRUNC(AE395*G395,2),IF(AND(IF(AND(S395*G395&lt;&gt;0,(TRUNC(S395*G395,2)+(TRUNC(AL395,2)-(TRUNC(S395*G395,2)+TRUNC(W395*G395,2)+TRUNC(Y395*G395,2)+TRUNC(AA395*G395,2)+TRUNC(AC395*G395,2)+TRUNC(AE395*G395,2)+TRUNC(AG395*G395,2)+TRUNC(AI395*G395,2))))&gt;=0),ABS((AE395*G395-(TRUNC(AE395*G395,2)+(TRUNC(AL395,2)-(TRUNC(S395*G395,2)+TRUNC(W395*G395,2)+TRUNC(Y395*G395,2)+TRUNC(AA395*G395,2)+TRUNC(AC395*G395,2)+TRUNC(AE395*G395,2)+TRUNC(AG395*G395,2)+TRUNC(AI395*G395,2)))))/AE395*G395)&lt;ABS((S395*G395-(TRUNC(S395*G395,2)+(TRUNC(AL395,2)-(TRUNC(S395*G395,2)+TRUNC(W395*G395,2)+TRUNC(Y395*G395,2)+TRUNC(AA395*G395,2)+TRUNC(AC395*G395,2)+TRUNC(AE395*G395,2)+TRUNC(AG395*G395,2)+TRUNC(AI395*G395,2)))))/S395*G395),TRUE),IF(AND(W395*G395&lt;&gt;0,(TRUNC(W395*G395,2)+(TRUNC(AL395,2)-(TRUNC(S395*G395,2)+TRUNC(W395*G395,2)+TRUNC(Y395*G395,2)+TRUNC(AA395*G395,2)+TRUNC(AC395*G395,2)+TRUNC(AE395*G395,2)+TRUNC(AG395*G395,2)+TRUNC(AI395*G395,2))))&gt;=0),ABS((AE395*G395-(TRUNC(AE395*G395,2)+(TRUNC(AL395,2)-(TRUNC(S395*G395,2)+TRUNC(W395*G395,2)+TRUNC(Y395*G395,2)+TRUNC(AA395*G395,2)+TRUNC(AC395*G395,2)+TRUNC(AE395*G395,2)+TRUNC(AG395*G395,2)+TRUNC(AI395*G395,2)))))/AE395*G395)&lt;ABS((W395*G395-(TRUNC(W395*G395,2)+(TRUNC(AL395,2)-(TRUNC(S395*G395,2)+TRUNC(W395*G395,2)+TRUNC(Y395*G395,2)+TRUNC(AA395*G395,2)+TRUNC(AC395*G395,2)+TRUNC(AE395*G395,2)+TRUNC(AG395*G395,2)+TRUNC(AI395*G395,2)))))/W395*G395),TRUE),IF(AND(Y395*G395&lt;&gt;0,(TRUNC(Y395*G395,2)+(TRUNC(AL395,2)-(TRUNC(S395*G395,2)+TRUNC(W395*G395,2)+TRUNC(Y395*G395,2)+TRUNC(AA395*G395,2)+TRUNC(AC395*G395,2)+TRUNC(AE395*G395,2)+TRUNC(AG395*G395,2)+TRUNC(AI395*G395,2))))&gt;=0),ABS((AE395*G395-(TRUNC(AE395*G395,2)+(TRUNC(AL395,2)-(TRUNC(S395*G395,2)+TRUNC(W395*G395,2)+TRUNC(Y395*G395,2)+TRUNC(AA395*G395,2)+TRUNC(AC395*G395,2)+TRUNC(AE395*G395,2)+TRUNC(AG395*G395,2)+TRUNC(AI395*G395,2)))))/AE395*G395)&lt;ABS((Y395*G395-(TRUNC(Y395*G395,2)+(TRUNC(AL395,2)-(TRUNC(S395*G395,2)+TRUNC(W395*G395,2)+TRUNC(Y395*G395,2)+TRUNC(AA395*G395,2)+TRUNC(AC395*G395,2)+TRUNC(AE395*G395,2)+TRUNC(AG395*G395,2)+TRUNC(AI395*G395,2)))))/Y395*G395),TRUE),IF(AND(AA395*G395&lt;&gt;0,(TRUNC(AA395*G395,2)+(TRUNC(AL395,2)-(TRUNC(S395*G395,2)+TRUNC(W395*G395,2)+TRUNC(Y395*G395,2)+TRUNC(AA395*G395,2)+TRUNC(AC395*G395,2)+TRUNC(AE395*G395,2)+TRUNC(AG395*G395,2)+TRUNC(AI395*G395,2))))&gt;=0),ABS((AE395*G395-(TRUNC(AE395*G395,2)+(TRUNC(AL395,2)-(TRUNC(S395*G395,2)+TRUNC(W395*G395,2)+TRUNC(Y395*G395,2)+TRUNC(AA395*G395,2)+TRUNC(AC395*G395,2)+TRUNC(AE395*G395,2)+TRUNC(AG395*G395,2)+TRUNC(AI395*G395,2)))))/AE395*G395)&lt;ABS((AA395*G395-(TRUNC(AA395*G395,2)+(TRUNC(AL395,2)-(TRUNC(S395*G395,2)+TRUNC(W395*G395,2)+TRUNC(Y395*G395,2)+TRUNC(AA395*G395,2)+TRUNC(AC395*G395,2)+TRUNC(AE395*G395,2)+TRUNC(AG395*G395,2)+TRUNC(AI395*G395,2)))))/AA395*G395),TRUE),IF(AND(AC395*G395&lt;&gt;0,(TRUNC(AC395*G395,2)+(TRUNC(AL395,2)-(TRUNC(S395*G395,2)+TRUNC(W395*G395,2)+TRUNC(Y395*G395,2)+TRUNC(AA395*G395,2)+TRUNC(AC395*G395,2)+TRUNC(AE395*G395,2)+TRUNC(AG395*G395,2)+TRUNC(AI395*G395,2))))&gt;=0),ABS((AE395*G395-(TRUNC(AE395*G395,2)+(TRUNC(AL395,2)-(TRUNC(S395*G395,2)+TRUNC(W395*G395,2)+TRUNC(Y395*G395,2)+TRUNC(AA395*G395,2)+TRUNC(AC395*G395,2)+TRUNC(AE395*G395,2)+TRUNC(AG395*G395,2)+TRUNC(AI395*G395,2)))))/AE395*G395)&lt;ABS((AC395*G395-(TRUNC(AC395*G395,2)+(TRUNC(AL395,2)-(TRUNC(S395*G395,2)+TRUNC(W395*G395,2)+TRUNC(Y395*G395,2)+TRUNC(AA395*G395,2)+TRUNC(AC395*G395,2)+TRUNC(AE395*G395,2)+TRUNC(AG395*G395,2)+TRUNC(AI395*G395,2)))))/AC395*G395),TRUE),IF(AND(AE395*G395&lt;&gt;0,(TRUNC(AE395*G395,2)+(TRUNC(AL395,2)-(TRUNC(S395*G395,2)+TRUNC(W395*G395,2)+TRUNC(Y395*G395,2)+TRUNC(AA395*G395,2)+TRUNC(AC395*G395,2)+TRUNC(AE395*G395,2)+TRUNC(AG395*G395,2)+TRUNC(AI395*G395,2))))&gt;=0),ABS((AE395*G395-(TRUNC(AE395*G395,2)+(TRUNC(AL395,2)-(TRUNC(S395*G395,2)+TRUNC(W395*G395,2)+TRUNC(Y395*G395,2)+TRUNC(AA395*G395,2)+TRUNC(AC395*G395,2)+TRUNC(AE395*G395,2)+TRUNC(AG395*G395,2)+TRUNC(AI395*G395,2)))))/AE395*G395)&lt;=ABS((AE395*G395-(TRUNC(AE395*G395,2)+(TRUNC(AL395,2)-(TRUNC(S395*G395,2)+TRUNC(W395*G395,2)+TRUNC(Y395*G395,2)+TRUNC(AA395*G395,2)+TRUNC(AC395*G395,2)+TRUNC(AE395*G395,2)+TRUNC(AG395*G395,2)+TRUNC(AI395*G395,2)))))/AE395*G395),TRUE),IF(AND(AG395*G395&lt;&gt;0,(TRUNC(AG395*G395,2)+(TRUNC(AL395,2)-(TRUNC(S395*G395,2)+TRUNC(W395*G395,2)+TRUNC(Y395*G395,2)+TRUNC(AA395*G395,2)+TRUNC(AC395*G395,2)+TRUNC(AE395*G395,2)+TRUNC(AG395*G395,2)+TRUNC(AI395*G395,2))))&gt;=0),ABS((AE395*G395-(TRUNC(AE395*G395,2)+(TRUNC(AL395,2)-(TRUNC(S395*G395,2)+TRUNC(W395*G395,2)+TRUNC(Y395*G395,2)+TRUNC(AA395*G395,2)+TRUNC(AC395*G395,2)+TRUNC(AE395*G395,2)+TRUNC(AG395*G395,2)+TRUNC(AI395*G395,2)))))/AE395*G395)&lt;=ABS((AG395*G395-(TRUNC(AG395*G395,2)+(TRUNC(AL395,2)-(TRUNC(S395*G395,2)+TRUNC(W395*G395,2)+TRUNC(Y395*G395,2)+TRUNC(AA395*G395,2)+TRUNC(AC395*G395,2)+TRUNC(AE395*G395,2)+TRUNC(AG395*G395,2)+TRUNC(AI395*G395,2)))))/AG395*G395),TRUE),IF(AND(AI395*G395&lt;&gt;0,(TRUNC(AI395*G395,2)+(TRUNC(AL395,2)-(TRUNC(S395*G395,2)+TRUNC(W395*G395,2)+TRUNC(Y395*G395,2)+TRUNC(AA395*G395,2)+TRUNC(AC395*G395,2)+TRUNC(AE395*G395,2)+TRUNC(AG395*G395,2)+TRUNC(AI395*G395,2))))&gt;=0),ABS((AE395*G395-(TRUNC(AE395*G395,2)+(TRUNC(AL395,2)-(TRUNC(S395*G395,2)+TRUNC(W395*G395,2)+TRUNC(Y395*G395,2)+TRUNC(AA395*G395,2)+TRUNC(AC395*G395,2)+TRUNC(AE395*G395,2)+TRUNC(AG395*G395,2)+TRUNC(AI395*G395,2)))))/AE395*G395)&lt;=ABS((AI395*G395-(TRUNC(AI395*G395,2)+(TRUNC(AL395,2)-(TRUNC(S395*G395,2)+TRUNC(W395*G395,2)+TRUNC(Y395*G395,2)+TRUNC(AA395*G395,2)+TRUNC(AC395*G395,2)+TRUNC(AE395*G395,2)+TRUNC(AG395*G395,2)+TRUNC(AI395*G395,2)))))/AI395*G395),TRUE)),TRUNC(AE395*G395,2)+(TRUNC(AL395,2)-(TRUNC(S395*G395,2)+TRUNC(W395*G395,2)+TRUNC(Y395*G395,2)+TRUNC(AA395*G395,2)+TRUNC(AC395*G395,2)+TRUNC(AE395*G395,2)+TRUNC(AG395*G395,2)+TRUNC(AI395*G395,2))),TRUNC(AE395*G395,2)))))</f>
        <v>0</v>
      </c>
      <c r="AG395" s="363">
        <f>IF(O395*(1+R395)=0,0,IF((TRUNC(AK395,2)-(TRUNC(H395*(1+R395),2)+TRUNC(J395*(1+R395),2)+TRUNC(K395*(1+R395),2)+TRUNC(L395*(1+R395),2)+TRUNC(M395*(1+R395),2)+TRUNC(N395*(1+R395),2)+TRUNC(O395*(1+R395),2)+TRUNC(P395*(1+R395),2)))=0,TRUNC(O395*(1+R395),2),IF((TRUNC(TRUNC(O395*(1+R395),2),2)+(TRUNC(AK395,2)-(TRUNC(H395*(1+R395),2)+TRUNC(J395*(1+R395),2)+TRUNC(K395*(1+R395),2)+TRUNC(L395*(1+R395),2)+TRUNC(M395*(1+R395),2)+TRUNC(N395*(1+R395),2)+TRUNC(O395*(1+R395),2)+TRUNC(P395*(1+R395),2))))&lt;=0,TRUNC(O395*(1+R395),2),IF(AND(IF(AND(H395*(1+R395)&lt;&gt;0,(TRUNC(H395*(1+R395),2)+(TRUNC(AK395,2)-(TRUNC(H395*(1+R395),2)+TRUNC(J395*(1+R395),2)+TRUNC(K395*(1+R395),2)+TRUNC(L395*(1+R395),2)+TRUNC(M395*(1+R395),2)+TRUNC(N395*(1+R395),2)+TRUNC(O395*(1+R395),2)+TRUNC(P395*(1+R395),2))))&gt;=0),ABS((O395*(1+R395)-(TRUNC(O395*(1+R395),2)+(TRUNC(AK395,2)-(TRUNC(H395*(1+R395),2)+TRUNC(J395*(1+R395),2)+TRUNC(K395*(1+R395),2)+TRUNC(L395*(1+R395),2)+TRUNC(M395*(1+R395),2)+TRUNC(N395*(1+R395),2)+TRUNC(O395*(1+R395),2)+TRUNC(P395*(1+R395),2)))))/O395*(1+R395))&lt;ABS((H395*(1+R395)-(TRUNC(H395*(1+R395),2)+(TRUNC(AK395,2)-(TRUNC(H395*(1+R395),2)+TRUNC(J395*(1+R395),2)+TRUNC(K395*(1+R395),2)+TRUNC(L395*(1+R395),2)+TRUNC(M395*(1+R395),2)+TRUNC(N395*(1+R395),2)+TRUNC(O395*(1+R395),2)+TRUNC(P395*(1+R395),2)))))/H395*(1+R395)),TRUE),IF(AND(J395*(1+R395)&lt;&gt;0,(TRUNC(J395*(1+R395),2)+(TRUNC(AK395,2)-(TRUNC(H395*(1+R395),2)+TRUNC(J395*(1+R395),2)+TRUNC(K395*(1+R395),2)+TRUNC(L395*(1+R395),2)+TRUNC(M395*(1+R395),2)+TRUNC(N395*(1+R395),2)+TRUNC(O395*(1+R395),2)+TRUNC(P395*(1+R395),2))))&gt;=0),ABS((O395*(1+R395)-(TRUNC(O395*(1+R395),2)+(TRUNC(AK395,2)-(TRUNC(H395*(1+R395),2)+TRUNC(J395*(1+R395),2)+TRUNC(K395*(1+R395),2)+TRUNC(L395*(1+R395),2)+TRUNC(M395*(1+R395),2)+TRUNC(N395*(1+R395),2)+TRUNC(O395*(1+R395),2)+TRUNC(P395*(1+R395),2)))))/O395*(1+R395))&lt;ABS((J395*(1+R395)-(TRUNC(J395*(1+R395),2)+(TRUNC(AK395,2)-(TRUNC(H395*(1+R395),2)+TRUNC(J395*(1+R395),2)+TRUNC(K395*(1+R395),2)+TRUNC(L395*(1+R395),2)+TRUNC(M395*(1+R395),2)+TRUNC(N395*(1+R395),2)+TRUNC(O395*(1+R395),2)+TRUNC(P395*(1+R395),2)))))/J395*(1+R395)),TRUE),IF(AND(K395*(1+R395)&lt;&gt;0,(TRUNC(K395*(1+R395),2)+(TRUNC(AK395,2)-(TRUNC(H395*(1+R395),2)+TRUNC(J395*(1+R395),2)+TRUNC(K395*(1+R395),2)+TRUNC(L395*(1+R395),2)+TRUNC(M395*(1+R395),2)+TRUNC(N395*(1+R395),2)+TRUNC(O395*(1+R395),2)+TRUNC(P395*(1+R395),2))))&gt;=0),ABS((O395*(1+R395)-(TRUNC(O395*(1+R395),2)+(TRUNC(AK395,2)-(TRUNC(H395*(1+R395),2)+TRUNC(J395*(1+R395),2)+TRUNC(K395*(1+R395),2)+TRUNC(L395*(1+R395),2)+TRUNC(M395*(1+R395),2)+TRUNC(N395*(1+R395),2)+TRUNC(O395*(1+R395),2)+TRUNC(P395*(1+R395),2)))))/O395*(1+R395))&lt;ABS((K395*(1+R395)-(TRUNC(K395*(1+R395),2)+(TRUNC(AK395,2)-(TRUNC(H395*(1+R395),2)+TRUNC(J395*(1+R395),2)+TRUNC(K395*(1+R395),2)+TRUNC(L395*(1+R395),2)+TRUNC(M395*(1+R395),2)+TRUNC(N395*(1+R395),2)+TRUNC(O395*(1+R395),2)+TRUNC(P395*(1+R395),2)))))/K395*(1+R395)),TRUE),IF(AND(L395*(1+R395)&lt;&gt;0,(TRUNC(L395*(1+R395),2)+(TRUNC(AK395,2)-(TRUNC(H395*(1+R395),2)+TRUNC(J395*(1+R395),2)+TRUNC(K395*(1+R395),2)+TRUNC(L395*(1+R395),2)+TRUNC(M395*(1+R395),2)+TRUNC(N395*(1+R395),2)+TRUNC(O395*(1+R395),2)+TRUNC(P395*(1+R395),2))))&gt;=0),ABS((O395*(1+R395)-(TRUNC(O395*(1+R395),2)+(TRUNC(AK395,2)-(TRUNC(H395*(1+R395),2)+TRUNC(J395*(1+R395),2)+TRUNC(K395*(1+R395),2)+TRUNC(L395*(1+R395),2)+TRUNC(M395*(1+R395),2)+TRUNC(N395*(1+R395),2)+TRUNC(O395*(1+R395),2)+TRUNC(P395*(1+R395),2)))))/O395*(1+R395))&lt;ABS((L395*(1+R395)-(TRUNC(L395*(1+R395),2)+(TRUNC(AK395,2)-(TRUNC(H395*(1+R395),2)+TRUNC(J395*(1+R395),2)+TRUNC(K395*(1+R395),2)+TRUNC(L395*(1+R395),2)+TRUNC(M395*(1+R395),2)+TRUNC(N395*(1+R395),2)+TRUNC(O395*(1+R395),2)+TRUNC(P395*(1+R395),2)))))/L395*(1+R395)),TRUE),IF(AND(M395*(1+R395)&lt;&gt;0,(TRUNC(M395*(1+R395),2)+(TRUNC(AK395,2)-(TRUNC(H395*(1+R395),2)+TRUNC(J395*(1+R395),2)+TRUNC(K395*(1+R395),2)+TRUNC(L395*(1+R395),2)+TRUNC(M395*(1+R395),2)+TRUNC(N395*(1+R395),2)+TRUNC(O395*(1+R395),2)+TRUNC(P395*(1+R395),2))))&gt;=0),ABS((O395*(1+R395)-(TRUNC(O395*(1+R395),2)+(TRUNC(AK395,2)-(TRUNC(H395*(1+R395),2)+TRUNC(J395*(1+R395),2)+TRUNC(K395*(1+R395),2)+TRUNC(L395*(1+R395),2)+TRUNC(M395*(1+R395),2)+TRUNC(N395*(1+R395),2)+TRUNC(O395*(1+R395),2)+TRUNC(P395*(1+R395),2)))))/O395*(1+R395))&lt;ABS((M395*(1+R395)-(TRUNC(M395*(1+R395),2)+(TRUNC(AK395,2)-(TRUNC(H395*(1+R395),2)+TRUNC(J395*(1+R395),2)+TRUNC(K395*(1+R395),2)+TRUNC(L395*(1+R395),2)+TRUNC(M395*(1+R395),2)+TRUNC(N395*(1+R395),2)+TRUNC(O395*(1+R395),2)+TRUNC(P395*(1+R395),2)))))/M395*(1+R395)),TRUE),IF(AND(N395*(1+R395)&lt;&gt;0,(TRUNC(N395*(1+R395),2)+(TRUNC(AK395,2)-(TRUNC(H395*(1+R395),2)+TRUNC(J395*(1+R395),2)+TRUNC(K395*(1+R395),2)+TRUNC(L395*(1+R395),2)+TRUNC(M395*(1+R395),2)+TRUNC(N395*(1+R395),2)+TRUNC(O395*(1+R395),2)+TRUNC(P395*(1+R395),2))))&gt;=0),ABS((O395*(1+R395)-(TRUNC(O395*(1+R395),2)+(TRUNC(AK395,2)-(TRUNC(H395*(1+R395),2)+TRUNC(J395*(1+R395),2)+TRUNC(K395*(1+R395),2)+TRUNC(L395*(1+R395),2)+TRUNC(M395*(1+R395),2)+TRUNC(N395*(1+R395),2)+TRUNC(O395*(1+R395),2)+TRUNC(P395*(1+R395),2)))))/O395*(1+R395))&lt;ABS((N395*(1+R395)-(TRUNC(N395*(1+R395),2)+(TRUNC(AK395,2)-(TRUNC(H395*(1+R395),2)+TRUNC(J395*(1+R395),2)+TRUNC(K395*(1+R395),2)+TRUNC(L395*(1+R395),2)+TRUNC(M395*(1+R395),2)+TRUNC(N395*(1+R395),2)+TRUNC(O395*(1+R395),2)+TRUNC(P395*(1+R395),2)))))/N395*(1+R395)),TRUE),IF(AND(O395*(1+R395)&lt;&gt;0,(TRUNC(O395*(1+R395),2)+(TRUNC(AK395,2)-(TRUNC(H395*(1+R395),2)+TRUNC(J395*(1+R395),2)+TRUNC(K395*(1+R395),2)+TRUNC(L395*(1+R395),2)+TRUNC(M395*(1+R395),2)+TRUNC(N395*(1+R395),2)+TRUNC(O395*(1+R395),2)+TRUNC(P395*(1+R395),2))))&gt;=0),ABS((O395*(1+R395)-(TRUNC(O395*(1+R395),2)+(TRUNC(AK395,2)-(TRUNC(H395*(1+R395),2)+TRUNC(J395*(1+R395),2)+TRUNC(K395*(1+R395),2)+TRUNC(L395*(1+R395),2)+TRUNC(M395*(1+R395),2)+TRUNC(N395*(1+R395),2)+TRUNC(O395*(1+R395),2)+TRUNC(P395*(1+R395),2)))))/O395*(1+R395))&lt;=ABS((O395*(1+R395)-(TRUNC(O395*(1+R395),2)+(TRUNC(AK395,2)-(TRUNC(H395*(1+R395),2)+TRUNC(J395*(1+R395),2)+TRUNC(K395*(1+R395),2)+TRUNC(L395*(1+R395),2)+TRUNC(M395*(1+R395),2)+TRUNC(N395*(1+R395),2)+TRUNC(O395*(1+R395),2)+TRUNC(P395*(1+R395),2)))))/O395*(1+R395)),TRUE),IF(AND(P395*(1+R395)&lt;&gt;0,(TRUNC(P395*(1+R395),2)+(TRUNC(AK395,2)-(TRUNC(H395*(1+R395),2)+TRUNC(J395*(1+R395),2)+TRUNC(K395*(1+R395),2)+TRUNC(L395*(1+R395),2)+TRUNC(M395*(1+R395),2)+TRUNC(N395*(1+R395),2)+TRUNC(O395*(1+R395),2)+TRUNC(P395*(1+R395),2))))&gt;=0),ABS((O395*(1+R395)-(TRUNC(O395*(1+R395),2)+(TRUNC(AK395,2)-(TRUNC(H395*(1+R395),2)+TRUNC(J395*(1+R395),2)+TRUNC(K395*(1+R395),2)+TRUNC(L395*(1+R395),2)+TRUNC(M395*(1+R395),2)+TRUNC(N395*(1+R395),2)+TRUNC(O395*(1+R395),2)+TRUNC(P395*(1+R395),2)))))/O395*(1+R395))&lt;=ABS((P395*(1+R395)-(TRUNC(P395*(1+R395),2)+(TRUNC(AK395,2)-(TRUNC(H395*(1+R395),2)+TRUNC(J395*(1+R395),2)+TRUNC(K395*(1+R395),2)+TRUNC(L395*(1+R395),2)+TRUNC(M395*(1+R395),2)+TRUNC(N395*(1+R395),2)+TRUNC(O395*(1+R395),2)+TRUNC(P395*(1+R395),2)))))/P395*(1+R395)),TRUE)),TRUNC(O395*(1+R395),2)+(TRUNC(AK395,2)-(TRUNC(H395*(1+R395),2)+TRUNC(J395*(1+R395),2)+TRUNC(K395*(1+R395),2)+TRUNC(L395*(1+R395),2)+TRUNC(M395*(1+R395),2)+TRUNC(N395*(1+R395),2)+TRUNC(O395*(1+R395),2)+TRUNC(P395*(1+R395),2))),TRUNC(O395*(1+R395),2)))))</f>
        <v>0</v>
      </c>
      <c r="AH395" s="363">
        <f>IF(AG395*G395=0,0,IF((TRUNC(AL395,2)-(TRUNC(S395*G395,2)+TRUNC(W395*G395,2)+TRUNC(Y395*G395,2)+TRUNC(AA395*G395,2)+TRUNC(AC395*G395,2)+TRUNC(AE395*G395,2)+TRUNC(AG395*G395,2)+TRUNC(AI395*G395,2)))=0,TRUNC(AG395*G395,2),IF((TRUNC(TRUNC(AG395*G395,2),2)+(TRUNC(AL395,2)-(TRUNC(S395*G395,2)+TRUNC(W395*G395,2)+TRUNC(Y395*G395,2)+TRUNC(AA395*G395,2)+TRUNC(AC395*G395,2)+TRUNC(AE395*G395,2)+TRUNC(AG395*G395,2)+TRUNC(AI395*G395,2))))&lt;=0,TRUNC(AG395*G395,2),IF(AND(IF(AND(S395*G395&lt;&gt;0,(TRUNC(S395*G395,2)+(TRUNC(AL395,2)-(TRUNC(S395*G395,2)+TRUNC(W395*G395,2)+TRUNC(Y395*G395,2)+TRUNC(AA395*G395,2)+TRUNC(AC395*G395,2)+TRUNC(AE395*G395,2)+TRUNC(AG395*G395,2)+TRUNC(AI395*G395,2))))&gt;=0),ABS((AG395*G395-(TRUNC(AG395*G395,2)+(TRUNC(AL395,2)-(TRUNC(S395*G395,2)+TRUNC(W395*G395,2)+TRUNC(Y395*G395,2)+TRUNC(AA395*G395,2)+TRUNC(AC395*G395,2)+TRUNC(AE395*G395,2)+TRUNC(AG395*G395,2)+TRUNC(AI395*G395,2)))))/AG395*G395)&lt;ABS((S395*G395-(TRUNC(S395*G395,2)+(TRUNC(AL395,2)-(TRUNC(S395*G395,2)+TRUNC(W395*G395,2)+TRUNC(Y395*G395,2)+TRUNC(AA395*G395,2)+TRUNC(AC395*G395,2)+TRUNC(AE395*G395,2)+TRUNC(AG395*G395,2)+TRUNC(AI395*G395,2)))))/S395*G395),TRUE),IF(AND(W395*G395&lt;&gt;0,(TRUNC(W395*G395,2)+(TRUNC(AL395,2)-(TRUNC(S395*G395,2)+TRUNC(W395*G395,2)+TRUNC(Y395*G395,2)+TRUNC(AA395*G395,2)+TRUNC(AC395*G395,2)+TRUNC(AE395*G395,2)+TRUNC(AG395*G395,2)+TRUNC(AI395*G395,2))))&gt;=0),ABS((AG395*G395-(TRUNC(AG395*G395,2)+(TRUNC(AL395,2)-(TRUNC(S395*G395,2)+TRUNC(W395*G395,2)+TRUNC(Y395*G395,2)+TRUNC(AA395*G395,2)+TRUNC(AC395*G395,2)+TRUNC(AE395*G395,2)+TRUNC(AG395*G395,2)+TRUNC(AI395*G395,2)))))/AG395*G395)&lt;ABS((W395*G395-(TRUNC(W395*G395,2)+(TRUNC(AL395,2)-(TRUNC(S395*G395,2)+TRUNC(W395*G395,2)+TRUNC(Y395*G395,2)+TRUNC(AA395*G395,2)+TRUNC(AC395*G395,2)+TRUNC(AE395*G395,2)+TRUNC(AG395*G395,2)+TRUNC(AI395*G395,2)))))/W395*G395),TRUE),IF(AND(Y395*G395&lt;&gt;0,(TRUNC(Y395*G395,2)+(TRUNC(AL395,2)-(TRUNC(S395*G395,2)+TRUNC(W395*G395,2)+TRUNC(Y395*G395,2)+TRUNC(AA395*G395,2)+TRUNC(AC395*G395,2)+TRUNC(AE395*G395,2)+TRUNC(AG395*G395,2)+TRUNC(AI395*G395,2))))&gt;=0),ABS((AG395*G395-(TRUNC(AG395*G395,2)+(TRUNC(AL395,2)-(TRUNC(S395*G395,2)+TRUNC(W395*G395,2)+TRUNC(Y395*G395,2)+TRUNC(AA395*G395,2)+TRUNC(AC395*G395,2)+TRUNC(AE395*G395,2)+TRUNC(AG395*G395,2)+TRUNC(AI395*G395,2)))))/AG395*G395)&lt;ABS((Y395*G395-(TRUNC(Y395*G395,2)+(TRUNC(AL395,2)-(TRUNC(S395*G395,2)+TRUNC(W395*G395,2)+TRUNC(Y395*G395,2)+TRUNC(AA395*G395,2)+TRUNC(AC395*G395,2)+TRUNC(AE395*G395,2)+TRUNC(AG395*G395,2)+TRUNC(AI395*G395,2)))))/Y395*G395),TRUE),IF(AND(AA395*G395&lt;&gt;0,(TRUNC(AA395*G395,2)+(TRUNC(AL395,2)-(TRUNC(S395*G395,2)+TRUNC(W395*G395,2)+TRUNC(Y395*G395,2)+TRUNC(AA395*G395,2)+TRUNC(AC395*G395,2)+TRUNC(AE395*G395,2)+TRUNC(AG395*G395,2)+TRUNC(AI395*G395,2))))&gt;=0),ABS((AG395*G395-(TRUNC(AG395*G395,2)+(TRUNC(AL395,2)-(TRUNC(S395*G395,2)+TRUNC(W395*G395,2)+TRUNC(Y395*G395,2)+TRUNC(AA395*G395,2)+TRUNC(AC395*G395,2)+TRUNC(AE395*G395,2)+TRUNC(AG395*G395,2)+TRUNC(AI395*G395,2)))))/AG395*G395)&lt;ABS((AA395*G395-(TRUNC(AA395*G395,2)+(TRUNC(AL395,2)-(TRUNC(S395*G395,2)+TRUNC(W395*G395,2)+TRUNC(Y395*G395,2)+TRUNC(AA395*G395,2)+TRUNC(AC395*G395,2)+TRUNC(AE395*G395,2)+TRUNC(AG395*G395,2)+TRUNC(AI395*G395,2)))))/AA395*G395),TRUE),IF(AND(AC395*G395&lt;&gt;0,(TRUNC(AC395*G395,2)+(TRUNC(AL395,2)-(TRUNC(S395*G395,2)+TRUNC(W395*G395,2)+TRUNC(Y395*G395,2)+TRUNC(AA395*G395,2)+TRUNC(AC395*G395,2)+TRUNC(AE395*G395,2)+TRUNC(AG395*G395,2)+TRUNC(AI395*G395,2))))&gt;=0),ABS((AG395*G395-(TRUNC(AG395*G395,2)+(TRUNC(AL395,2)-(TRUNC(S395*G395,2)+TRUNC(W395*G395,2)+TRUNC(Y395*G395,2)+TRUNC(AA395*G395,2)+TRUNC(AC395*G395,2)+TRUNC(AE395*G395,2)+TRUNC(AG395*G395,2)+TRUNC(AI395*G395,2)))))/AG395*G395)&lt;ABS((AC395*G395-(TRUNC(AC395*G395,2)+(TRUNC(AL395,2)-(TRUNC(S395*G395,2)+TRUNC(W395*G395,2)+TRUNC(Y395*G395,2)+TRUNC(AA395*G395,2)+TRUNC(AC395*G395,2)+TRUNC(AE395*G395,2)+TRUNC(AG395*G395,2)+TRUNC(AI395*G395,2)))))/AC395*G395),TRUE),IF(AND(AE395*G395&lt;&gt;0,(TRUNC(AE395*G395,2)+(TRUNC(AL395,2)-(TRUNC(S395*G395,2)+TRUNC(W395*G395,2)+TRUNC(Y395*G395,2)+TRUNC(AA395*G395,2)+TRUNC(AC395*G395,2)+TRUNC(AE395*G395,2)+TRUNC(AG395*G395,2)+TRUNC(AI395*G395,2))))&gt;=0),ABS((AG395*G395-(TRUNC(AG395*G395,2)+(TRUNC(AL395,2)-(TRUNC(S395*G395,2)+TRUNC(W395*G395,2)+TRUNC(Y395*G395,2)+TRUNC(AA395*G395,2)+TRUNC(AC395*G395,2)+TRUNC(AE395*G395,2)+TRUNC(AG395*G395,2)+TRUNC(AI395*G395,2)))))/AG395*G395)&lt;ABS((AE395*G395-(TRUNC(AE395*G395,2)+(TRUNC(AL395,2)-(TRUNC(S395*G395,2)+TRUNC(W395*G395,2)+TRUNC(Y395*G395,2)+TRUNC(AA395*G395,2)+TRUNC(AC395*G395,2)+TRUNC(AE395*G395,2)+TRUNC(AG395*G395,2)+TRUNC(AI395*G395,2)))))/AE395*G395),TRUE),IF(AND(AG395*G395&lt;&gt;0,(TRUNC(AG395*G395,2)+(TRUNC(AL395,2)-(TRUNC(S395*G395,2)+TRUNC(W395*G395,2)+TRUNC(Y395*G395,2)+TRUNC(AA395*G395,2)+TRUNC(AC395*G395,2)+TRUNC(AE395*G395,2)+TRUNC(AG395*G395,2)+TRUNC(AI395*G395,2))))&gt;=0),ABS((AG395*G395-(TRUNC(AG395*G395,2)+(TRUNC(AL395,2)-(TRUNC(S395*G395,2)+TRUNC(W395*G395,2)+TRUNC(Y395*G395,2)+TRUNC(AA395*G395,2)+TRUNC(AC395*G395,2)+TRUNC(AE395*G395,2)+TRUNC(AG395*G395,2)+TRUNC(AI395*G395,2)))))/AG395*G395)&lt;=ABS((AG395*G395-(TRUNC(AG395*G395,2)+(TRUNC(AL395,2)-(TRUNC(S395*G395,2)+TRUNC(W395*G395,2)+TRUNC(Y395*G395,2)+TRUNC(AA395*G395,2)+TRUNC(AC395*G395,2)+TRUNC(AE395*G395,2)+TRUNC(AG395*G395,2)+TRUNC(AI395*G395,2)))))/AG395*G395),TRUE),IF(AND(AI395*G395&lt;&gt;0,(TRUNC(AI395*G395,2)+(TRUNC(AL395,2)-(TRUNC(S395*G395,2)+TRUNC(W395*G395,2)+TRUNC(Y395*G395,2)+TRUNC(AA395*G395,2)+TRUNC(AC395*G395,2)+TRUNC(AE395*G395,2)+TRUNC(AG395*G395,2)+TRUNC(AI395*G395,2))))&gt;=0),ABS((AG395*G395-(TRUNC(AG395*G395,2)+(TRUNC(AL395,2)-(TRUNC(S395*G395,2)+TRUNC(W395*G395,2)+TRUNC(Y395*G395,2)+TRUNC(AA395*G395,2)+TRUNC(AC395*G395,2)+TRUNC(AE395*G395,2)+TRUNC(AG395*G395,2)+TRUNC(AI395*G395,2)))))/AG395*G395)&lt;=ABS((AI395*G395-(TRUNC(AI395*G395,2)+(TRUNC(AL395,2)-(TRUNC(S395*G395,2)+TRUNC(W395*G395,2)+TRUNC(Y395*G395,2)+TRUNC(AA395*G395,2)+TRUNC(AC395*G395,2)+TRUNC(AE395*G395,2)+TRUNC(AG395*G395,2)+TRUNC(AI395*G395,2)))))/AI395*G395),TRUE)),TRUNC(AG395*G395,2)+(TRUNC(AL395,2)-(TRUNC(S395*G395,2)+TRUNC(W395*G395,2)+TRUNC(Y395*G395,2)+TRUNC(AA395*G395,2)+TRUNC(AC395*G395,2)+TRUNC(AE395*G395,2)+TRUNC(AG395*G395,2)+TRUNC(AI395*G395,2))),TRUNC(AG395*G395,2)))))</f>
        <v>0</v>
      </c>
      <c r="AI395" s="363">
        <f>IF(P395*(1+R395)=0,0,IF((TRUNC(AK395,2)-(TRUNC(H395*(1+R395),2)+TRUNC(J395*(1+R395),2)+TRUNC(K395*(1+R395),2)+TRUNC(L395*(1+R395),2)+TRUNC(M395*(1+R395),2)+TRUNC(N395*(1+R395),2)+TRUNC(O395*(1+R395),2)+TRUNC(P395*(1+R395),2)))=0,TRUNC(P395*(1+R395),2),IF((TRUNC(TRUNC(P395*(1+R395),2),2)+(TRUNC(AK395,2)-(TRUNC(H395*(1+R395),2)+TRUNC(J395*(1+R395),2)+TRUNC(K395*(1+R395),2)+TRUNC(L395*(1+R395),2)+TRUNC(M395*(1+R395),2)+TRUNC(N395*(1+R395),2)+TRUNC(O395*(1+R395),2)+TRUNC(P395*(1+R395),2))))&lt;=0,TRUNC(P395*(1+R395),2),IF(AND(IF(AND(H395*(1+R395)&lt;&gt;0,(TRUNC(H395*(1+R395),2)+(TRUNC(AK395,2)-(TRUNC(H395*(1+R395),2)+TRUNC(J395*(1+R395),2)+TRUNC(K395*(1+R395),2)+TRUNC(L395*(1+R395),2)+TRUNC(M395*(1+R395),2)+TRUNC(N395*(1+R395),2)+TRUNC(O395*(1+R395),2)+TRUNC(P395*(1+R395),2))))&gt;=0),ABS((P395*(1+R395)-(TRUNC(P395*(1+R395),2)+(TRUNC(AK395,2)-(TRUNC(H395*(1+R395),2)+TRUNC(J395*(1+R395),2)+TRUNC(K395*(1+R395),2)+TRUNC(L395*(1+R395),2)+TRUNC(M395*(1+R395),2)+TRUNC(N395*(1+R395),2)+TRUNC(O395*(1+R395),2)+TRUNC(P395*(1+R395),2)))))/P395*(1+R395))&lt;ABS((H395*(1+R395)-(TRUNC(H395*(1+R395),2)+(TRUNC(AK395,2)-(TRUNC(H395*(1+R395),2)+TRUNC(J395*(1+R395),2)+TRUNC(K395*(1+R395),2)+TRUNC(L395*(1+R395),2)+TRUNC(M395*(1+R395),2)+TRUNC(N395*(1+R395),2)+TRUNC(O395*(1+R395),2)+TRUNC(P395*(1+R395),2)))))/H395*(1+R395)),TRUE),IF(AND(J395*(1+R395)&lt;&gt;0,(TRUNC(J395*(1+R395),2)+(TRUNC(AK395,2)-(TRUNC(H395*(1+R395),2)+TRUNC(J395*(1+R395),2)+TRUNC(K395*(1+R395),2)+TRUNC(L395*(1+R395),2)+TRUNC(M395*(1+R395),2)+TRUNC(N395*(1+R395),2)+TRUNC(O395*(1+R395),2)+TRUNC(P395*(1+R395),2))))&gt;=0),ABS((P395*(1+R395)-(TRUNC(P395*(1+R395),2)+(TRUNC(AK395,2)-(TRUNC(H395*(1+R395),2)+TRUNC(J395*(1+R395),2)+TRUNC(K395*(1+R395),2)+TRUNC(L395*(1+R395),2)+TRUNC(M395*(1+R395),2)+TRUNC(N395*(1+R395),2)+TRUNC(O395*(1+R395),2)+TRUNC(P395*(1+R395),2)))))/P395*(1+R395))&lt;ABS((J395*(1+R395)-(TRUNC(J395*(1+R395),2)+(TRUNC(AK395,2)-(TRUNC(H395*(1+R395),2)+TRUNC(J395*(1+R395),2)+TRUNC(K395*(1+R395),2)+TRUNC(L395*(1+R395),2)+TRUNC(M395*(1+R395),2)+TRUNC(N395*(1+R395),2)+TRUNC(O395*(1+R395),2)+TRUNC(P395*(1+R395),2)))))/J395*(1+R395)),TRUE),IF(AND(K395*(1+R395)&lt;&gt;0,(TRUNC(K395*(1+R395),2)+(TRUNC(AK395,2)-(TRUNC(H395*(1+R395),2)+TRUNC(J395*(1+R395),2)+TRUNC(K395*(1+R395),2)+TRUNC(L395*(1+R395),2)+TRUNC(M395*(1+R395),2)+TRUNC(N395*(1+R395),2)+TRUNC(O395*(1+R395),2)+TRUNC(P395*(1+R395),2))))&gt;=0),ABS((P395*(1+R395)-(TRUNC(P395*(1+R395),2)+(TRUNC(AK395,2)-(TRUNC(H395*(1+R395),2)+TRUNC(J395*(1+R395),2)+TRUNC(K395*(1+R395),2)+TRUNC(L395*(1+R395),2)+TRUNC(M395*(1+R395),2)+TRUNC(N395*(1+R395),2)+TRUNC(O395*(1+R395),2)+TRUNC(P395*(1+R395),2)))))/P395*(1+R395))&lt;ABS((K395*(1+R395)-(TRUNC(K395*(1+R395),2)+(TRUNC(AK395,2)-(TRUNC(H395*(1+R395),2)+TRUNC(J395*(1+R395),2)+TRUNC(K395*(1+R395),2)+TRUNC(L395*(1+R395),2)+TRUNC(M395*(1+R395),2)+TRUNC(N395*(1+R395),2)+TRUNC(O395*(1+R395),2)+TRUNC(P395*(1+R395),2)))))/K395*(1+R395)),TRUE),IF(AND(L395*(1+R395)&lt;&gt;0,(TRUNC(L395*(1+R395),2)+(TRUNC(AK395,2)-(TRUNC(H395*(1+R395),2)+TRUNC(J395*(1+R395),2)+TRUNC(K395*(1+R395),2)+TRUNC(L395*(1+R395),2)+TRUNC(M395*(1+R395),2)+TRUNC(N395*(1+R395),2)+TRUNC(O395*(1+R395),2)+TRUNC(P395*(1+R395),2))))&gt;=0),ABS((P395*(1+R395)-(TRUNC(P395*(1+R395),2)+(TRUNC(AK395,2)-(TRUNC(H395*(1+R395),2)+TRUNC(J395*(1+R395),2)+TRUNC(K395*(1+R395),2)+TRUNC(L395*(1+R395),2)+TRUNC(M395*(1+R395),2)+TRUNC(N395*(1+R395),2)+TRUNC(O395*(1+R395),2)+TRUNC(P395*(1+R395),2)))))/P395*(1+R395))&lt;ABS((L395*(1+R395)-(TRUNC(L395*(1+R395),2)+(TRUNC(AK395,2)-(TRUNC(H395*(1+R395),2)+TRUNC(J395*(1+R395),2)+TRUNC(K395*(1+R395),2)+TRUNC(L395*(1+R395),2)+TRUNC(M395*(1+R395),2)+TRUNC(N395*(1+R395),2)+TRUNC(O395*(1+R395),2)+TRUNC(P395*(1+R395),2)))))/L395*(1+R395)),TRUE),IF(AND(M395*(1+R395)&lt;&gt;0,(TRUNC(M395*(1+R395),2)+(TRUNC(AK395,2)-(TRUNC(H395*(1+R395),2)+TRUNC(J395*(1+R395),2)+TRUNC(K395*(1+R395),2)+TRUNC(L395*(1+R395),2)+TRUNC(M395*(1+R395),2)+TRUNC(N395*(1+R395),2)+TRUNC(O395*(1+R395),2)+TRUNC(P395*(1+R395),2))))&gt;=0),ABS((P395*(1+R395)-(TRUNC(P395*(1+R395),2)+(TRUNC(AK395,2)-(TRUNC(H395*(1+R395),2)+TRUNC(J395*(1+R395),2)+TRUNC(K395*(1+R395),2)+TRUNC(L395*(1+R395),2)+TRUNC(M395*(1+R395),2)+TRUNC(N395*(1+R395),2)+TRUNC(O395*(1+R395),2)+TRUNC(P395*(1+R395),2)))))/P395*(1+R395))&lt;ABS((M395*(1+R395)-(TRUNC(M395*(1+R395),2)+(TRUNC(AK395,2)-(TRUNC(H395*(1+R395),2)+TRUNC(J395*(1+R395),2)+TRUNC(K395*(1+R395),2)+TRUNC(L395*(1+R395),2)+TRUNC(M395*(1+R395),2)+TRUNC(N395*(1+R395),2)+TRUNC(O395*(1+R395),2)+TRUNC(P395*(1+R395),2)))))/M395*(1+R395)),TRUE),IF(AND(N395*(1+R395)&lt;&gt;0,(TRUNC(N395*(1+R395),2)+(TRUNC(AK395,2)-(TRUNC(H395*(1+R395),2)+TRUNC(J395*(1+R395),2)+TRUNC(K395*(1+R395),2)+TRUNC(L395*(1+R395),2)+TRUNC(M395*(1+R395),2)+TRUNC(N395*(1+R395),2)+TRUNC(O395*(1+R395),2)+TRUNC(P395*(1+R395),2))))&gt;=0),ABS((P395*(1+R395)-(TRUNC(P395*(1+R395),2)+(TRUNC(AK395,2)-(TRUNC(H395*(1+R395),2)+TRUNC(J395*(1+R395),2)+TRUNC(K395*(1+R395),2)+TRUNC(L395*(1+R395),2)+TRUNC(M395*(1+R395),2)+TRUNC(N395*(1+R395),2)+TRUNC(O395*(1+R395),2)+TRUNC(P395*(1+R395),2)))))/P395*(1+R395))&lt;ABS((N395*(1+R395)-(TRUNC(N395*(1+R395),2)+(TRUNC(AK395,2)-(TRUNC(H395*(1+R395),2)+TRUNC(J395*(1+R395),2)+TRUNC(K395*(1+R395),2)+TRUNC(L395*(1+R395),2)+TRUNC(M395*(1+R395),2)+TRUNC(N395*(1+R395),2)+TRUNC(O395*(1+R395),2)+TRUNC(P395*(1+R395),2)))))/N395*(1+R395)),TRUE),IF(AND(O395*(1+R395)&lt;&gt;0,(TRUNC(O395*(1+R395),2)+(TRUNC(AK395,2)-(TRUNC(H395*(1+R395),2)+TRUNC(J395*(1+R395),2)+TRUNC(K395*(1+R395),2)+TRUNC(L395*(1+R395),2)+TRUNC(M395*(1+R395),2)+TRUNC(N395*(1+R395),2)+TRUNC(O395*(1+R395),2)+TRUNC(P395*(1+R395),2))))&gt;=0),ABS((P395*(1+R395)-(TRUNC(P395*(1+R395),2)+(TRUNC(AK395,2)-(TRUNC(H395*(1+R395),2)+TRUNC(J395*(1+R395),2)+TRUNC(K395*(1+R395),2)+TRUNC(L395*(1+R395),2)+TRUNC(M395*(1+R395),2)+TRUNC(N395*(1+R395),2)+TRUNC(O395*(1+R395),2)+TRUNC(P395*(1+R395),2)))))/P395*(1+R395))&lt;ABS((O395*(1+R395)-(TRUNC(O395*(1+R395),2)+(TRUNC(AK395,2)-(TRUNC(H395*(1+R395),2)+TRUNC(J395*(1+R395),2)+TRUNC(K395*(1+R395),2)+TRUNC(L395*(1+R395),2)+TRUNC(M395*(1+R395),2)+TRUNC(N395*(1+R395),2)+TRUNC(O395*(1+R395),2)+TRUNC(P395*(1+R395),2)))))/O395*(1+R395)),TRUE),IF(AND(P395*(1+R395)&lt;&gt;0,(TRUNC(P395*(1+R395),2)+(TRUNC(AK395,2)-(TRUNC(H395*(1+R395),2)+TRUNC(J395*(1+R395),2)+TRUNC(K395*(1+R395),2)+TRUNC(L395*(1+R395),2)+TRUNC(M395*(1+R395),2)+TRUNC(N395*(1+R395),2)+TRUNC(O395*(1+R395),2)+TRUNC(P395*(1+R395),2))))&gt;=0),ABS((P395*(1+R395)-(TRUNC(P395*(1+R395),2)+(TRUNC(AK395,2)-(TRUNC(H395*(1+R395),2)+TRUNC(J395*(1+R395),2)+TRUNC(K395*(1+R395),2)+TRUNC(L395*(1+R395),2)+TRUNC(M395*(1+R395),2)+TRUNC(N395*(1+R395),2)+TRUNC(O395*(1+R395),2)+TRUNC(P395*(1+R395),2)))))/P395*(1+R395))&lt;=ABS((P395*(1+R395)-(TRUNC(P395*(1+R395),2)+(TRUNC(AK395,2)-(TRUNC(H395*(1+R395),2)+TRUNC(J395*(1+R395),2)+TRUNC(K395*(1+R395),2)+TRUNC(L395*(1+R395),2)+TRUNC(M395*(1+R395),2)+TRUNC(N395*(1+R395),2)+TRUNC(O395*(1+R395),2)+TRUNC(P395*(1+R395),2)))))/P395*(1+R395)),TRUE)),TRUNC(P395*(1+R395),2)+(TRUNC(AK395,2)-(TRUNC(H395*(1+R395),2)+TRUNC(J395*(1+R395),2)+TRUNC(K395*(1+R395),2)+TRUNC(L395*(1+R395),2)+TRUNC(M395*(1+R395),2)+TRUNC(N395*(1+R395),2)+TRUNC(O395*(1+R395),2)+TRUNC(P395*(1+R395),2))),TRUNC(P395*(1+R395),2)))))</f>
        <v>0</v>
      </c>
      <c r="AJ395" s="363">
        <f>IF(AI395*G395=0,0,IF((TRUNC(AL395,2)-(TRUNC(S395*G395,2)+TRUNC(W395*G395,2)+TRUNC(Y395*G395,2)+TRUNC(AA395*G395,2)+TRUNC(AC395*G395,2)+TRUNC(AE395*G395,2)+TRUNC(AG395*G395,2)+TRUNC(AI395*G395,2)))=0,TRUNC(AI395*G395,2),IF((TRUNC(TRUNC(AI395*G395,2),2)+(TRUNC(AL395,2)-(TRUNC(S395*G395,2)+TRUNC(W395*G395,2)+TRUNC(Y395*G395,2)+TRUNC(AA395*G395,2)+TRUNC(AC395*G395,2)+TRUNC(AE395*G395,2)+TRUNC(AG395*G395,2)+TRUNC(AI395*G395,2))))&lt;=0,TRUNC(AI395*G395,2),IF(AND(IF(AND(S395*G395&lt;&gt;0,(TRUNC(S395*G395,2)+(TRUNC(AL395,2)-(TRUNC(S395*G395,2)+TRUNC(W395*G395,2)+TRUNC(Y395*G395,2)+TRUNC(AA395*G395,2)+TRUNC(AC395*G395,2)+TRUNC(AE395*G395,2)+TRUNC(AG395*G395,2)+TRUNC(AI395*G395,2))))&gt;=0),ABS((AI395*G395-(TRUNC(AI395*G395,2)+(TRUNC(AL395,2)-(TRUNC(S395*G395,2)+TRUNC(W395*G395,2)+TRUNC(Y395*G395,2)+TRUNC(AA395*G395,2)+TRUNC(AC395*G395,2)+TRUNC(AE395*G395,2)+TRUNC(AG395*G395,2)+TRUNC(AI395*G395,2)))))/AI395*G395)&lt;ABS((S395*G395-(TRUNC(S395*G395,2)+(TRUNC(AL395,2)-(TRUNC(S395*G395,2)+TRUNC(W395*G395,2)+TRUNC(Y395*G395,2)+TRUNC(AA395*G395,2)+TRUNC(AC395*G395,2)+TRUNC(AE395*G395,2)+TRUNC(AG395*G395,2)+TRUNC(AI395*G395,2)))))/S395*G395),TRUE),IF(AND(W395*G395&lt;&gt;0,(TRUNC(W395*G395,2)+(TRUNC(AL395,2)-(TRUNC(S395*G395,2)+TRUNC(W395*G395,2)+TRUNC(Y395*G395,2)+TRUNC(AA395*G395,2)+TRUNC(AC395*G395,2)+TRUNC(AE395*G395,2)+TRUNC(AG395*G395,2)+TRUNC(AI395*G395,2))))&gt;=0),ABS((AI395*G395-(TRUNC(AI395*G395,2)+(TRUNC(AL395,2)-(TRUNC(S395*G395,2)+TRUNC(W395*G395,2)+TRUNC(Y395*G395,2)+TRUNC(AA395*G395,2)+TRUNC(AC395*G395,2)+TRUNC(AE395*G395,2)+TRUNC(AG395*G395,2)+TRUNC(AI395*G395,2)))))/AI395*G395)&lt;ABS((W395*G395-(TRUNC(W395*G395,2)+(TRUNC(AL395,2)-(TRUNC(S395*G395,2)+TRUNC(W395*G395,2)+TRUNC(Y395*G395,2)+TRUNC(AA395*G395,2)+TRUNC(AC395*G395,2)+TRUNC(AE395*G395,2)+TRUNC(AG395*G395,2)+TRUNC(AI395*G395,2)))))/W395*G395),TRUE),IF(AND(Y395*G395&lt;&gt;0,(TRUNC(Y395*G395,2)+(TRUNC(AL395,2)-(TRUNC(S395*G395,2)+TRUNC(W395*G395,2)+TRUNC(Y395*G395,2)+TRUNC(AA395*G395,2)+TRUNC(AC395*G395,2)+TRUNC(AE395*G395,2)+TRUNC(AG395*G395,2)+TRUNC(AI395*G395,2))))&gt;=0),ABS((AI395*G395-(TRUNC(AI395*G395,2)+(TRUNC(AL395,2)-(TRUNC(S395*G395,2)+TRUNC(W395*G395,2)+TRUNC(Y395*G395,2)+TRUNC(AA395*G395,2)+TRUNC(AC395*G395,2)+TRUNC(AE395*G395,2)+TRUNC(AG395*G395,2)+TRUNC(AI395*G395,2)))))/AI395*G395)&lt;ABS((Y395*G395-(TRUNC(Y395*G395,2)+(TRUNC(AL395,2)-(TRUNC(S395*G395,2)+TRUNC(W395*G395,2)+TRUNC(Y395*G395,2)+TRUNC(AA395*G395,2)+TRUNC(AC395*G395,2)+TRUNC(AE395*G395,2)+TRUNC(AG395*G395,2)+TRUNC(AI395*G395,2)))))/Y395*G395),TRUE),IF(AND(AA395*G395&lt;&gt;0,(TRUNC(AA395*G395,2)+(TRUNC(AL395,2)-(TRUNC(S395*G395,2)+TRUNC(W395*G395,2)+TRUNC(Y395*G395,2)+TRUNC(AA395*G395,2)+TRUNC(AC395*G395,2)+TRUNC(AE395*G395,2)+TRUNC(AG395*G395,2)+TRUNC(AI395*G395,2))))&gt;=0),ABS((AI395*G395-(TRUNC(AI395*G395,2)+(TRUNC(AL395,2)-(TRUNC(S395*G395,2)+TRUNC(W395*G395,2)+TRUNC(Y395*G395,2)+TRUNC(AA395*G395,2)+TRUNC(AC395*G395,2)+TRUNC(AE395*G395,2)+TRUNC(AG395*G395,2)+TRUNC(AI395*G395,2)))))/AI395*G395)&lt;ABS((AA395*G395-(TRUNC(AA395*G395,2)+(TRUNC(AL395,2)-(TRUNC(S395*G395,2)+TRUNC(W395*G395,2)+TRUNC(Y395*G395,2)+TRUNC(AA395*G395,2)+TRUNC(AC395*G395,2)+TRUNC(AE395*G395,2)+TRUNC(AG395*G395,2)+TRUNC(AI395*G395,2)))))/AA395*G395),TRUE),IF(AND(AC395*G395&lt;&gt;0,(TRUNC(AC395*G395,2)+(TRUNC(AL395,2)-(TRUNC(S395*G395,2)+TRUNC(W395*G395,2)+TRUNC(Y395*G395,2)+TRUNC(AA395*G395,2)+TRUNC(AC395*G395,2)+TRUNC(AE395*G395,2)+TRUNC(AG395*G395,2)+TRUNC(AI395*G395,2))))&gt;=0),ABS((AI395*G395-(TRUNC(AI395*G395,2)+(TRUNC(AL395,2)-(TRUNC(S395*G395,2)+TRUNC(W395*G395,2)+TRUNC(Y395*G395,2)+TRUNC(AA395*G395,2)+TRUNC(AC395*G395,2)+TRUNC(AE395*G395,2)+TRUNC(AG395*G395,2)+TRUNC(AI395*G395,2)))))/AI395*G395)&lt;ABS((AC395*G395-(TRUNC(AC395*G395,2)+(TRUNC(AL395,2)-(TRUNC(S395*G395,2)+TRUNC(W395*G395,2)+TRUNC(Y395*G395,2)+TRUNC(AA395*G395,2)+TRUNC(AC395*G395,2)+TRUNC(AE395*G395,2)+TRUNC(AG395*G395,2)+TRUNC(AI395*G395,2)))))/AC395*G395),TRUE),IF(AND(AE395*G395&lt;&gt;0,(TRUNC(AE395*G395,2)+(TRUNC(AL395,2)-(TRUNC(S395*G395,2)+TRUNC(W395*G395,2)+TRUNC(Y395*G395,2)+TRUNC(AA395*G395,2)+TRUNC(AC395*G395,2)+TRUNC(AE395*G395,2)+TRUNC(AG395*G395,2)+TRUNC(AI395*G395,2))))&gt;=0),ABS((AI395*G395-(TRUNC(AI395*G395,2)+(TRUNC(AL395,2)-(TRUNC(S395*G395,2)+TRUNC(W395*G395,2)+TRUNC(Y395*G395,2)+TRUNC(AA395*G395,2)+TRUNC(AC395*G395,2)+TRUNC(AE395*G395,2)+TRUNC(AG395*G395,2)+TRUNC(AI395*G395,2)))))/AI395*G395)&lt;ABS((AE395*G395-(TRUNC(AE395*G395,2)+(TRUNC(AL395,2)-(TRUNC(S395*G395,2)+TRUNC(W395*G395,2)+TRUNC(Y395*G395,2)+TRUNC(AA395*G395,2)+TRUNC(AC395*G395,2)+TRUNC(AE395*G395,2)+TRUNC(AG395*G395,2)+TRUNC(AI395*G395,2)))))/AE395*G395),TRUE),IF(AND(AG395*G395&lt;&gt;0,(TRUNC(AG395*G395,2)+(TRUNC(AL395,2)-(TRUNC(S395*G395,2)+TRUNC(W395*G395,2)+TRUNC(Y395*G395,2)+TRUNC(AA395*G395,2)+TRUNC(AC395*G395,2)+TRUNC(AE395*G395,2)+TRUNC(AG395*G395,2)+TRUNC(AI395*G395,2))))&gt;=0),ABS((AI395*G395-(TRUNC(AI395*G395,2)+(TRUNC(AL395,2)-(TRUNC(S395*G395,2)+TRUNC(W395*G395,2)+TRUNC(Y395*G395,2)+TRUNC(AA395*G395,2)+TRUNC(AC395*G395,2)+TRUNC(AE395*G395,2)+TRUNC(AG395*G395,2)+TRUNC(AI395*G395,2)))))/AI395*G395)&lt;ABS((AG395*G395-(TRUNC(AG395*G395,2)+(TRUNC(AL395,2)-(TRUNC(S395*G395,2)+TRUNC(W395*G395,2)+TRUNC(Y395*G395,2)+TRUNC(AA395*G395,2)+TRUNC(AC395*G395,2)+TRUNC(AE395*G395,2)+TRUNC(AG395*G395,2)+TRUNC(AI395*G395,2)))))/AG395*G395),TRUE),IF(AND(AI395*G395&lt;&gt;0,(TRUNC(AI395*G395,2)+(TRUNC(AL395,2)-(TRUNC(S395*G395,2)+TRUNC(W395*G395,2)+TRUNC(Y395*G395,2)+TRUNC(AA395*G395,2)+TRUNC(AC395*G395,2)+TRUNC(AE395*G395,2)+TRUNC(AG395*G395,2)+TRUNC(AI395*G395,2))))&gt;=0),ABS((AI395*G395-(TRUNC(AI395*G395,2)+(TRUNC(AL395,2)-(TRUNC(S395*G395,2)+TRUNC(W395*G395,2)+TRUNC(Y395*G395,2)+TRUNC(AA395*G395,2)+TRUNC(AC395*G395,2)+TRUNC(AE395*G395,2)+TRUNC(AG395*G395,2)+TRUNC(AI395*G395,2)))))/AI395*G395)&lt;=ABS((AI395*G395-(TRUNC(AI395*G395,2)+(TRUNC(AL395,2)-(TRUNC(S395*G395,2)+TRUNC(W395*G395,2)+TRUNC(Y395*G395,2)+TRUNC(AA395*G395,2)+TRUNC(AC395*G395,2)+TRUNC(AE395*G395,2)+TRUNC(AG395*G395,2)+TRUNC(AI395*G395,2)))))/AI395*G395),TRUE)),TRUNC(AI395*G395,2)+(TRUNC(AL395,2)-(TRUNC(S395*G395,2)+TRUNC(W395*G395,2)+TRUNC(Y395*G395,2)+TRUNC(AA395*G395,2)+TRUNC(AC395*G395,2)+TRUNC(AE395*G395,2)+TRUNC(AG395*G395,2)+TRUNC(AI395*G395,2))),TRUNC(AI395*G395,2)))))</f>
        <v>0</v>
      </c>
      <c r="AK395" s="363">
        <f>TRUNC(Q395*(1+R395), 2)</f>
        <v>447.03</v>
      </c>
      <c r="AL395" s="363">
        <f>TRUNC(G395*TRUNC(AK395, 2), 2)</f>
        <v>375.5</v>
      </c>
    </row>
    <row r="396" spans="1:38" ht="15" x14ac:dyDescent="0.2">
      <c r="A396" s="397" t="s">
        <v>789</v>
      </c>
      <c r="B396" s="396" t="s">
        <v>238</v>
      </c>
      <c r="C396" s="396" t="s">
        <v>238</v>
      </c>
      <c r="D396" s="396" t="s">
        <v>238</v>
      </c>
      <c r="E396" s="396" t="s">
        <v>790</v>
      </c>
      <c r="F396" s="395" t="s">
        <v>238</v>
      </c>
      <c r="G396" s="395"/>
      <c r="H396" s="393"/>
      <c r="I396" s="393"/>
      <c r="J396" s="393"/>
      <c r="K396" s="393"/>
      <c r="L396" s="393"/>
      <c r="M396" s="393"/>
      <c r="N396" s="393"/>
      <c r="O396" s="393"/>
      <c r="P396" s="393"/>
      <c r="Q396" s="393"/>
      <c r="R396" s="394" t="s">
        <v>4</v>
      </c>
      <c r="S396" s="393"/>
      <c r="T396" s="393">
        <f>SUBTOTAL(109,T397:T576)</f>
        <v>309251.93000000005</v>
      </c>
      <c r="U396" s="393"/>
      <c r="V396" s="393">
        <f>SUBTOTAL(109,V397:V576)</f>
        <v>101660.32000000004</v>
      </c>
      <c r="W396" s="393"/>
      <c r="X396" s="393">
        <f>SUBTOTAL(109,X397:X576)</f>
        <v>101660.32000000004</v>
      </c>
      <c r="Y396" s="393"/>
      <c r="Z396" s="393">
        <f>SUBTOTAL(109,Z397:Z576)</f>
        <v>0</v>
      </c>
      <c r="AA396" s="393"/>
      <c r="AB396" s="393">
        <f>SUBTOTAL(109,AB397:AB576)</f>
        <v>0</v>
      </c>
      <c r="AC396" s="393"/>
      <c r="AD396" s="393">
        <f>SUBTOTAL(109,AD397:AD576)</f>
        <v>0</v>
      </c>
      <c r="AE396" s="393"/>
      <c r="AF396" s="393">
        <f>SUBTOTAL(109,AF397:AF576)</f>
        <v>0</v>
      </c>
      <c r="AG396" s="393"/>
      <c r="AH396" s="393">
        <f>SUBTOTAL(109,AH397:AH576)</f>
        <v>0</v>
      </c>
      <c r="AI396" s="393"/>
      <c r="AJ396" s="393">
        <f>SUBTOTAL(109,AJ397:AJ576)</f>
        <v>0</v>
      </c>
      <c r="AK396" s="393"/>
      <c r="AL396" s="393">
        <f>SUBTOTAL(109,AL397:AL576)</f>
        <v>410912.24999999977</v>
      </c>
    </row>
    <row r="397" spans="1:38" ht="15" x14ac:dyDescent="0.2">
      <c r="A397" s="392" t="s">
        <v>791</v>
      </c>
      <c r="B397" s="391" t="s">
        <v>238</v>
      </c>
      <c r="C397" s="390" t="s">
        <v>238</v>
      </c>
      <c r="D397" s="390" t="s">
        <v>238</v>
      </c>
      <c r="E397" s="390" t="s">
        <v>509</v>
      </c>
      <c r="F397" s="389" t="s">
        <v>238</v>
      </c>
      <c r="G397" s="389"/>
      <c r="H397" s="387"/>
      <c r="I397" s="387"/>
      <c r="J397" s="387"/>
      <c r="K397" s="387"/>
      <c r="L397" s="387"/>
      <c r="M397" s="387"/>
      <c r="N397" s="387"/>
      <c r="O397" s="387"/>
      <c r="P397" s="387"/>
      <c r="Q397" s="387"/>
      <c r="R397" s="388" t="s">
        <v>4</v>
      </c>
      <c r="S397" s="387"/>
      <c r="T397" s="387">
        <f>SUBTOTAL(109,T398:T483)</f>
        <v>276745.55999999994</v>
      </c>
      <c r="U397" s="387"/>
      <c r="V397" s="387">
        <f>SUBTOTAL(109,V398:V483)</f>
        <v>94294.49000000002</v>
      </c>
      <c r="W397" s="387"/>
      <c r="X397" s="387">
        <f>SUBTOTAL(109,X398:X483)</f>
        <v>94294.49000000002</v>
      </c>
      <c r="Y397" s="387"/>
      <c r="Z397" s="387">
        <f>SUBTOTAL(109,Z398:Z483)</f>
        <v>0</v>
      </c>
      <c r="AA397" s="387"/>
      <c r="AB397" s="387">
        <f>SUBTOTAL(109,AB398:AB483)</f>
        <v>0</v>
      </c>
      <c r="AC397" s="387"/>
      <c r="AD397" s="387">
        <f>SUBTOTAL(109,AD398:AD483)</f>
        <v>0</v>
      </c>
      <c r="AE397" s="387"/>
      <c r="AF397" s="387">
        <f>SUBTOTAL(109,AF398:AF483)</f>
        <v>0</v>
      </c>
      <c r="AG397" s="387"/>
      <c r="AH397" s="387">
        <f>SUBTOTAL(109,AH398:AH483)</f>
        <v>0</v>
      </c>
      <c r="AI397" s="387"/>
      <c r="AJ397" s="387">
        <f>SUBTOTAL(109,AJ398:AJ483)</f>
        <v>0</v>
      </c>
      <c r="AK397" s="387"/>
      <c r="AL397" s="387">
        <f>SUBTOTAL(109,AL398:AL483)</f>
        <v>371040.04999999993</v>
      </c>
    </row>
    <row r="398" spans="1:38" ht="15" x14ac:dyDescent="0.2">
      <c r="A398" s="402" t="s">
        <v>792</v>
      </c>
      <c r="B398" s="401" t="s">
        <v>238</v>
      </c>
      <c r="C398" s="401" t="s">
        <v>238</v>
      </c>
      <c r="D398" s="401" t="s">
        <v>238</v>
      </c>
      <c r="E398" s="401" t="s">
        <v>220</v>
      </c>
      <c r="F398" s="400" t="s">
        <v>238</v>
      </c>
      <c r="G398" s="400"/>
      <c r="H398" s="398"/>
      <c r="I398" s="398"/>
      <c r="J398" s="398"/>
      <c r="K398" s="398"/>
      <c r="L398" s="398"/>
      <c r="M398" s="398"/>
      <c r="N398" s="398"/>
      <c r="O398" s="398"/>
      <c r="P398" s="398"/>
      <c r="Q398" s="398"/>
      <c r="R398" s="399" t="s">
        <v>4</v>
      </c>
      <c r="S398" s="398"/>
      <c r="T398" s="398">
        <f>SUBTOTAL(109,T399:T432)</f>
        <v>126598.10999999999</v>
      </c>
      <c r="U398" s="398"/>
      <c r="V398" s="398">
        <f>SUBTOTAL(109,V399:V432)</f>
        <v>60652.12</v>
      </c>
      <c r="W398" s="398"/>
      <c r="X398" s="398">
        <f>SUBTOTAL(109,X399:X432)</f>
        <v>60652.119999999995</v>
      </c>
      <c r="Y398" s="398"/>
      <c r="Z398" s="398">
        <f>SUBTOTAL(109,Z399:Z432)</f>
        <v>0</v>
      </c>
      <c r="AA398" s="398"/>
      <c r="AB398" s="398">
        <f>SUBTOTAL(109,AB399:AB432)</f>
        <v>0</v>
      </c>
      <c r="AC398" s="398"/>
      <c r="AD398" s="398">
        <f>SUBTOTAL(109,AD399:AD432)</f>
        <v>0</v>
      </c>
      <c r="AE398" s="398"/>
      <c r="AF398" s="398">
        <f>SUBTOTAL(109,AF399:AF432)</f>
        <v>0</v>
      </c>
      <c r="AG398" s="398"/>
      <c r="AH398" s="398">
        <f>SUBTOTAL(109,AH399:AH432)</f>
        <v>0</v>
      </c>
      <c r="AI398" s="398"/>
      <c r="AJ398" s="398">
        <f>SUBTOTAL(109,AJ399:AJ432)</f>
        <v>0</v>
      </c>
      <c r="AK398" s="398"/>
      <c r="AL398" s="398">
        <f>SUBTOTAL(109,AL399:AL432)</f>
        <v>187250.23</v>
      </c>
    </row>
    <row r="399" spans="1:38" ht="15" x14ac:dyDescent="0.2">
      <c r="A399" s="407" t="s">
        <v>793</v>
      </c>
      <c r="B399" s="406" t="s">
        <v>238</v>
      </c>
      <c r="C399" s="406" t="s">
        <v>238</v>
      </c>
      <c r="D399" s="406" t="s">
        <v>238</v>
      </c>
      <c r="E399" s="406" t="s">
        <v>794</v>
      </c>
      <c r="F399" s="405" t="s">
        <v>238</v>
      </c>
      <c r="G399" s="405"/>
      <c r="H399" s="403"/>
      <c r="I399" s="403"/>
      <c r="J399" s="403"/>
      <c r="K399" s="403"/>
      <c r="L399" s="403"/>
      <c r="M399" s="403"/>
      <c r="N399" s="403"/>
      <c r="O399" s="403"/>
      <c r="P399" s="403"/>
      <c r="Q399" s="403"/>
      <c r="R399" s="404" t="s">
        <v>4</v>
      </c>
      <c r="S399" s="403"/>
      <c r="T399" s="403">
        <f>SUBTOTAL(109,T400:T410)</f>
        <v>60745.42</v>
      </c>
      <c r="U399" s="403"/>
      <c r="V399" s="403">
        <f>SUBTOTAL(109,V400:V410)</f>
        <v>12306.46</v>
      </c>
      <c r="W399" s="403"/>
      <c r="X399" s="403">
        <f>SUBTOTAL(109,X400:X410)</f>
        <v>12306.459999999997</v>
      </c>
      <c r="Y399" s="403"/>
      <c r="Z399" s="403">
        <f>SUBTOTAL(109,Z400:Z410)</f>
        <v>0</v>
      </c>
      <c r="AA399" s="403"/>
      <c r="AB399" s="403">
        <f>SUBTOTAL(109,AB400:AB410)</f>
        <v>0</v>
      </c>
      <c r="AC399" s="403"/>
      <c r="AD399" s="403">
        <f>SUBTOTAL(109,AD400:AD410)</f>
        <v>0</v>
      </c>
      <c r="AE399" s="403"/>
      <c r="AF399" s="403">
        <f>SUBTOTAL(109,AF400:AF410)</f>
        <v>0</v>
      </c>
      <c r="AG399" s="403"/>
      <c r="AH399" s="403">
        <f>SUBTOTAL(109,AH400:AH410)</f>
        <v>0</v>
      </c>
      <c r="AI399" s="403"/>
      <c r="AJ399" s="403">
        <f>SUBTOTAL(109,AJ400:AJ410)</f>
        <v>0</v>
      </c>
      <c r="AK399" s="403"/>
      <c r="AL399" s="403">
        <f>SUBTOTAL(109,AL400:AL410)</f>
        <v>73051.88</v>
      </c>
    </row>
    <row r="400" spans="1:38" ht="25.5" x14ac:dyDescent="0.2">
      <c r="A400" s="374" t="s">
        <v>1337</v>
      </c>
      <c r="B400" s="373" t="s">
        <v>287</v>
      </c>
      <c r="C400" s="373" t="s">
        <v>393</v>
      </c>
      <c r="D400" s="373" t="s">
        <v>1573</v>
      </c>
      <c r="E400" s="372" t="s">
        <v>1572</v>
      </c>
      <c r="F400" s="371" t="s">
        <v>6</v>
      </c>
      <c r="G400" s="371"/>
      <c r="H400" s="369">
        <v>8.5299999999999994</v>
      </c>
      <c r="I400" s="369">
        <v>2.8</v>
      </c>
      <c r="J400" s="369">
        <v>2.8</v>
      </c>
      <c r="K400" s="369">
        <v>0</v>
      </c>
      <c r="L400" s="369">
        <v>0</v>
      </c>
      <c r="M400" s="369">
        <v>0</v>
      </c>
      <c r="N400" s="369">
        <v>0</v>
      </c>
      <c r="O400" s="369">
        <v>0</v>
      </c>
      <c r="P400" s="369">
        <v>0</v>
      </c>
      <c r="Q400" s="369">
        <f t="shared" ref="Q400:Q410" si="346">TRUNC(H400 + N400 + K400 + J400 + P400 + M400 + L400 + O400, 2)</f>
        <v>11.33</v>
      </c>
      <c r="R400" s="370"/>
      <c r="S400" s="369">
        <f t="shared" ref="S400:S410" si="347">IF(H400*(1+R400)=0,0,IF((TRUNC(AK400,2)-(TRUNC(H400*(1+R400),2)+TRUNC(J400*(1+R400),2)+TRUNC(K400*(1+R400),2)+TRUNC(L400*(1+R400),2)+TRUNC(M400*(1+R400),2)+TRUNC(N400*(1+R400),2)+TRUNC(O400*(1+R400),2)+TRUNC(P400*(1+R400),2)))=0,TRUNC(H400*(1+R400),2),IF((TRUNC(TRUNC(H400*(1+R400),2),2)+(TRUNC(AK400,2)-(TRUNC(H400*(1+R400),2)+TRUNC(J400*(1+R400),2)+TRUNC(K400*(1+R400),2)+TRUNC(L400*(1+R400),2)+TRUNC(M400*(1+R400),2)+TRUNC(N400*(1+R400),2)+TRUNC(O400*(1+R400),2)+TRUNC(P400*(1+R400),2))))&lt;=0,TRUNC(H400*(1+R400),2),IF(AND(IF(AND(H400*(1+R400)&lt;&gt;0,(TRUNC(H400*(1+R400),2)+(TRUNC(AK400,2)-(TRUNC(H400*(1+R400),2)+TRUNC(J400*(1+R400),2)+TRUNC(K400*(1+R400),2)+TRUNC(L400*(1+R400),2)+TRUNC(M400*(1+R400),2)+TRUNC(N400*(1+R400),2)+TRUNC(O400*(1+R400),2)+TRUNC(P400*(1+R400),2))))&gt;=0),ABS((H400*(1+R400)-(TRUNC(H400*(1+R400),2)+(TRUNC(AK400,2)-(TRUNC(H400*(1+R400),2)+TRUNC(J400*(1+R400),2)+TRUNC(K400*(1+R400),2)+TRUNC(L400*(1+R400),2)+TRUNC(M400*(1+R400),2)+TRUNC(N400*(1+R400),2)+TRUNC(O400*(1+R400),2)+TRUNC(P400*(1+R400),2)))))/H400*(1+R400))&lt;=ABS((H400*(1+R400)-(TRUNC(H400*(1+R400),2)+(TRUNC(AK400,2)-(TRUNC(H400*(1+R400),2)+TRUNC(J400*(1+R400),2)+TRUNC(K400*(1+R400),2)+TRUNC(L400*(1+R400),2)+TRUNC(M400*(1+R400),2)+TRUNC(N400*(1+R400),2)+TRUNC(O400*(1+R400),2)+TRUNC(P400*(1+R400),2)))))/H400*(1+R400)),TRUE),IF(AND(J400*(1+R400)&lt;&gt;0,(TRUNC(J400*(1+R400),2)+(TRUNC(AK400,2)-(TRUNC(H400*(1+R400),2)+TRUNC(J400*(1+R400),2)+TRUNC(K400*(1+R400),2)+TRUNC(L400*(1+R400),2)+TRUNC(M400*(1+R400),2)+TRUNC(N400*(1+R400),2)+TRUNC(O400*(1+R400),2)+TRUNC(P400*(1+R400),2))))&gt;=0),ABS((H400*(1+R400)-(TRUNC(H400*(1+R400),2)+(TRUNC(AK400,2)-(TRUNC(H400*(1+R400),2)+TRUNC(J400*(1+R400),2)+TRUNC(K400*(1+R400),2)+TRUNC(L400*(1+R400),2)+TRUNC(M400*(1+R400),2)+TRUNC(N400*(1+R400),2)+TRUNC(O400*(1+R400),2)+TRUNC(P400*(1+R400),2)))))/H400*(1+R400))&lt;=ABS((J400*(1+R400)-(TRUNC(J400*(1+R400),2)+(TRUNC(AK400,2)-(TRUNC(H400*(1+R400),2)+TRUNC(J400*(1+R400),2)+TRUNC(K400*(1+R400),2)+TRUNC(L400*(1+R400),2)+TRUNC(M400*(1+R400),2)+TRUNC(N400*(1+R400),2)+TRUNC(O400*(1+R400),2)+TRUNC(P400*(1+R400),2)))))/J400*(1+R400)),TRUE),IF(AND(K400*(1+R400)&lt;&gt;0,(TRUNC(K400*(1+R400),2)+(TRUNC(AK400,2)-(TRUNC(H400*(1+R400),2)+TRUNC(J400*(1+R400),2)+TRUNC(K400*(1+R400),2)+TRUNC(L400*(1+R400),2)+TRUNC(M400*(1+R400),2)+TRUNC(N400*(1+R400),2)+TRUNC(O400*(1+R400),2)+TRUNC(P400*(1+R400),2))))&gt;=0),ABS((H400*(1+R400)-(TRUNC(H400*(1+R400),2)+(TRUNC(AK400,2)-(TRUNC(H400*(1+R400),2)+TRUNC(J400*(1+R400),2)+TRUNC(K400*(1+R400),2)+TRUNC(L400*(1+R400),2)+TRUNC(M400*(1+R400),2)+TRUNC(N400*(1+R400),2)+TRUNC(O400*(1+R400),2)+TRUNC(P400*(1+R400),2)))))/H400*(1+R400))&lt;=ABS((K400*(1+R400)-(TRUNC(K400*(1+R400),2)+(TRUNC(AK400,2)-(TRUNC(H400*(1+R400),2)+TRUNC(J400*(1+R400),2)+TRUNC(K400*(1+R400),2)+TRUNC(L400*(1+R400),2)+TRUNC(M400*(1+R400),2)+TRUNC(N400*(1+R400),2)+TRUNC(O400*(1+R400),2)+TRUNC(P400*(1+R400),2)))))/K400*(1+R400)),TRUE),IF(AND(L400*(1+R400)&lt;&gt;0,(TRUNC(L400*(1+R400),2)+(TRUNC(AK400,2)-(TRUNC(H400*(1+R400),2)+TRUNC(J400*(1+R400),2)+TRUNC(K400*(1+R400),2)+TRUNC(L400*(1+R400),2)+TRUNC(M400*(1+R400),2)+TRUNC(N400*(1+R400),2)+TRUNC(O400*(1+R400),2)+TRUNC(P400*(1+R400),2))))&gt;=0),ABS((H400*(1+R400)-(TRUNC(H400*(1+R400),2)+(TRUNC(AK400,2)-(TRUNC(H400*(1+R400),2)+TRUNC(J400*(1+R400),2)+TRUNC(K400*(1+R400),2)+TRUNC(L400*(1+R400),2)+TRUNC(M400*(1+R400),2)+TRUNC(N400*(1+R400),2)+TRUNC(O400*(1+R400),2)+TRUNC(P400*(1+R400),2)))))/H400*(1+R400))&lt;=ABS((L400*(1+R400)-(TRUNC(L400*(1+R400),2)+(TRUNC(AK400,2)-(TRUNC(H400*(1+R400),2)+TRUNC(J400*(1+R400),2)+TRUNC(K400*(1+R400),2)+TRUNC(L400*(1+R400),2)+TRUNC(M400*(1+R400),2)+TRUNC(N400*(1+R400),2)+TRUNC(O400*(1+R400),2)+TRUNC(P400*(1+R400),2)))))/L400*(1+R400)),TRUE),IF(AND(M400*(1+R400)&lt;&gt;0,(TRUNC(M400*(1+R400),2)+(TRUNC(AK400,2)-(TRUNC(H400*(1+R400),2)+TRUNC(J400*(1+R400),2)+TRUNC(K400*(1+R400),2)+TRUNC(L400*(1+R400),2)+TRUNC(M400*(1+R400),2)+TRUNC(N400*(1+R400),2)+TRUNC(O400*(1+R400),2)+TRUNC(P400*(1+R400),2))))&gt;=0),ABS((H400*(1+R400)-(TRUNC(H400*(1+R400),2)+(TRUNC(AK400,2)-(TRUNC(H400*(1+R400),2)+TRUNC(J400*(1+R400),2)+TRUNC(K400*(1+R400),2)+TRUNC(L400*(1+R400),2)+TRUNC(M400*(1+R400),2)+TRUNC(N400*(1+R400),2)+TRUNC(O400*(1+R400),2)+TRUNC(P400*(1+R400),2)))))/H400*(1+R400))&lt;=ABS((M400*(1+R400)-(TRUNC(M400*(1+R400),2)+(TRUNC(AK400,2)-(TRUNC(H400*(1+R400),2)+TRUNC(J400*(1+R400),2)+TRUNC(K400*(1+R400),2)+TRUNC(L400*(1+R400),2)+TRUNC(M400*(1+R400),2)+TRUNC(N400*(1+R400),2)+TRUNC(O400*(1+R400),2)+TRUNC(P400*(1+R400),2)))))/M400*(1+R400)),TRUE),IF(AND(N400*(1+R400)&lt;&gt;0,(TRUNC(N400*(1+R400),2)+(TRUNC(AK400,2)-(TRUNC(H400*(1+R400),2)+TRUNC(J400*(1+R400),2)+TRUNC(K400*(1+R400),2)+TRUNC(L400*(1+R400),2)+TRUNC(M400*(1+R400),2)+TRUNC(N400*(1+R400),2)+TRUNC(O400*(1+R400),2)+TRUNC(P400*(1+R400),2))))&gt;=0),ABS((H400*(1+R400)-(TRUNC(H400*(1+R400),2)+(TRUNC(AK400,2)-(TRUNC(H400*(1+R400),2)+TRUNC(J400*(1+R400),2)+TRUNC(K400*(1+R400),2)+TRUNC(L400*(1+R400),2)+TRUNC(M400*(1+R400),2)+TRUNC(N400*(1+R400),2)+TRUNC(O400*(1+R400),2)+TRUNC(P400*(1+R400),2)))))/H400*(1+R400))&lt;=ABS((N400*(1+R400)-(TRUNC(N400*(1+R400),2)+(TRUNC(AK400,2)-(TRUNC(H400*(1+R400),2)+TRUNC(J400*(1+R400),2)+TRUNC(K400*(1+R400),2)+TRUNC(L400*(1+R400),2)+TRUNC(M400*(1+R400),2)+TRUNC(N400*(1+R400),2)+TRUNC(O400*(1+R400),2)+TRUNC(P400*(1+R400),2)))))/N400*(1+R400)),TRUE),IF(AND(O400*(1+R400)&lt;&gt;0,(TRUNC(O400*(1+R400),2)+(TRUNC(AK400,2)-(TRUNC(H400*(1+R400),2)+TRUNC(J400*(1+R400),2)+TRUNC(K400*(1+R400),2)+TRUNC(L400*(1+R400),2)+TRUNC(M400*(1+R400),2)+TRUNC(N400*(1+R400),2)+TRUNC(O400*(1+R400),2)+TRUNC(P400*(1+R400),2))))&gt;=0),ABS((H400*(1+R400)-(TRUNC(H400*(1+R400),2)+(TRUNC(AK400,2)-(TRUNC(H400*(1+R400),2)+TRUNC(J400*(1+R400),2)+TRUNC(K400*(1+R400),2)+TRUNC(L400*(1+R400),2)+TRUNC(M400*(1+R400),2)+TRUNC(N400*(1+R400),2)+TRUNC(O400*(1+R400),2)+TRUNC(P400*(1+R400),2)))))/H400*(1+R400))&lt;=ABS((O400*(1+R400)-(TRUNC(O400*(1+R400),2)+(TRUNC(AK400,2)-(TRUNC(H400*(1+R400),2)+TRUNC(J400*(1+R400),2)+TRUNC(K400*(1+R400),2)+TRUNC(L400*(1+R400),2)+TRUNC(M400*(1+R400),2)+TRUNC(N400*(1+R400),2)+TRUNC(O400*(1+R400),2)+TRUNC(P400*(1+R400),2)))))/O400*(1+R400)),TRUE),IF(AND(P400*(1+R400)&lt;&gt;0,(TRUNC(P400*(1+R400),2)+(TRUNC(AK400,2)-(TRUNC(H400*(1+R400),2)+TRUNC(J400*(1+R400),2)+TRUNC(K400*(1+R400),2)+TRUNC(L400*(1+R400),2)+TRUNC(M400*(1+R400),2)+TRUNC(N400*(1+R400),2)+TRUNC(O400*(1+R400),2)+TRUNC(P400*(1+R400),2))))&gt;=0),ABS((H400*(1+R400)-(TRUNC(H400*(1+R400),2)+(TRUNC(AK400,2)-(TRUNC(H400*(1+R400),2)+TRUNC(J400*(1+R400),2)+TRUNC(K400*(1+R400),2)+TRUNC(L400*(1+R400),2)+TRUNC(M400*(1+R400),2)+TRUNC(N400*(1+R400),2)+TRUNC(O400*(1+R400),2)+TRUNC(P400*(1+R400),2)))))/H400*(1+R400))&lt;=ABS((P400*(1+R400)-(TRUNC(P400*(1+R400),2)+(TRUNC(AK400,2)-(TRUNC(H400*(1+R400),2)+TRUNC(J400*(1+R400),2)+TRUNC(K400*(1+R400),2)+TRUNC(L400*(1+R400),2)+TRUNC(M400*(1+R400),2)+TRUNC(N400*(1+R400),2)+TRUNC(O400*(1+R400),2)+TRUNC(P400*(1+R400),2)))))/P400*(1+R400)),TRUE)),TRUNC(H400*(1+R400),2)+(TRUNC(AK400,2)-(TRUNC(H400*(1+R400),2)+TRUNC(J400*(1+R400),2)+TRUNC(K400*(1+R400),2)+TRUNC(L400*(1+R400),2)+TRUNC(M400*(1+R400),2)+TRUNC(N400*(1+R400),2)+TRUNC(O400*(1+R400),2)+TRUNC(P400*(1+R400),2))),TRUNC(H400*(1+R400),2)))))</f>
        <v>8.5300000000000011</v>
      </c>
      <c r="T400" s="369">
        <f t="shared" ref="T400:T410" si="348">IF(S400*G400=0,0,IF((TRUNC(AL400,2)-(TRUNC(S400*G400,2)+TRUNC(W400*G400,2)+TRUNC(Y400*G400,2)+TRUNC(AA400*G400,2)+TRUNC(AC400*G400,2)+TRUNC(AE400*G400,2)+TRUNC(AG400*G400,2)+TRUNC(AI400*G400,2)))=0,TRUNC(S400*G400,2),IF((TRUNC(TRUNC(S400*G400,2),2)+(TRUNC(AL400,2)-(TRUNC(S400*G400,2)+TRUNC(W400*G400,2)+TRUNC(Y400*G400,2)+TRUNC(AA400*G400,2)+TRUNC(AC400*G400,2)+TRUNC(AE400*G400,2)+TRUNC(AG400*G400,2)+TRUNC(AI400*G400,2))))&lt;=0,TRUNC(S400*G400,2),IF(AND(IF(AND(S400*G400&lt;&gt;0,(TRUNC(S400*G400,2)+(TRUNC(AL400,2)-(TRUNC(S400*G400,2)+TRUNC(W400*G400,2)+TRUNC(Y400*G400,2)+TRUNC(AA400*G400,2)+TRUNC(AC400*G400,2)+TRUNC(AE400*G400,2)+TRUNC(AG400*G400,2)+TRUNC(AI400*G400,2))))&gt;=0),ABS((S400*G400-(TRUNC(S400*G400,2)+(TRUNC(AL400,2)-(TRUNC(S400*G400,2)+TRUNC(W400*G400,2)+TRUNC(Y400*G400,2)+TRUNC(AA400*G400,2)+TRUNC(AC400*G400,2)+TRUNC(AE400*G400,2)+TRUNC(AG400*G400,2)+TRUNC(AI400*G400,2)))))/S400*G400)&lt;=ABS((S400*G400-(TRUNC(S400*G400,2)+(TRUNC(AL400,2)-(TRUNC(S400*G400,2)+TRUNC(W400*G400,2)+TRUNC(Y400*G400,2)+TRUNC(AA400*G400,2)+TRUNC(AC400*G400,2)+TRUNC(AE400*G400,2)+TRUNC(AG400*G400,2)+TRUNC(AI400*G400,2)))))/S400*G400),TRUE),IF(AND(W400*G400&lt;&gt;0,(TRUNC(W400*G400,2)+(TRUNC(AL400,2)-(TRUNC(S400*G400,2)+TRUNC(W400*G400,2)+TRUNC(Y400*G400,2)+TRUNC(AA400*G400,2)+TRUNC(AC400*G400,2)+TRUNC(AE400*G400,2)+TRUNC(AG400*G400,2)+TRUNC(AI400*G400,2))))&gt;=0),ABS((S400*G400-(TRUNC(S400*G400,2)+(TRUNC(AL400,2)-(TRUNC(S400*G400,2)+TRUNC(W400*G400,2)+TRUNC(Y400*G400,2)+TRUNC(AA400*G400,2)+TRUNC(AC400*G400,2)+TRUNC(AE400*G400,2)+TRUNC(AG400*G400,2)+TRUNC(AI400*G400,2)))))/S400*G400)&lt;=ABS((W400*G400-(TRUNC(W400*G400,2)+(TRUNC(AL400,2)-(TRUNC(S400*G400,2)+TRUNC(W400*G400,2)+TRUNC(Y400*G400,2)+TRUNC(AA400*G400,2)+TRUNC(AC400*G400,2)+TRUNC(AE400*G400,2)+TRUNC(AG400*G400,2)+TRUNC(AI400*G400,2)))))/W400*G400),TRUE),IF(AND(Y400*G400&lt;&gt;0,(TRUNC(Y400*G400,2)+(TRUNC(AL400,2)-(TRUNC(S400*G400,2)+TRUNC(W400*G400,2)+TRUNC(Y400*G400,2)+TRUNC(AA400*G400,2)+TRUNC(AC400*G400,2)+TRUNC(AE400*G400,2)+TRUNC(AG400*G400,2)+TRUNC(AI400*G400,2))))&gt;=0),ABS((S400*G400-(TRUNC(S400*G400,2)+(TRUNC(AL400,2)-(TRUNC(S400*G400,2)+TRUNC(W400*G400,2)+TRUNC(Y400*G400,2)+TRUNC(AA400*G400,2)+TRUNC(AC400*G400,2)+TRUNC(AE400*G400,2)+TRUNC(AG400*G400,2)+TRUNC(AI400*G400,2)))))/S400*G400)&lt;=ABS((Y400*G400-(TRUNC(Y400*G400,2)+(TRUNC(AL400,2)-(TRUNC(S400*G400,2)+TRUNC(W400*G400,2)+TRUNC(Y400*G400,2)+TRUNC(AA400*G400,2)+TRUNC(AC400*G400,2)+TRUNC(AE400*G400,2)+TRUNC(AG400*G400,2)+TRUNC(AI400*G400,2)))))/Y400*G400),TRUE),IF(AND(AA400*G400&lt;&gt;0,(TRUNC(AA400*G400,2)+(TRUNC(AL400,2)-(TRUNC(S400*G400,2)+TRUNC(W400*G400,2)+TRUNC(Y400*G400,2)+TRUNC(AA400*G400,2)+TRUNC(AC400*G400,2)+TRUNC(AE400*G400,2)+TRUNC(AG400*G400,2)+TRUNC(AI400*G400,2))))&gt;=0),ABS((S400*G400-(TRUNC(S400*G400,2)+(TRUNC(AL400,2)-(TRUNC(S400*G400,2)+TRUNC(W400*G400,2)+TRUNC(Y400*G400,2)+TRUNC(AA400*G400,2)+TRUNC(AC400*G400,2)+TRUNC(AE400*G400,2)+TRUNC(AG400*G400,2)+TRUNC(AI400*G400,2)))))/S400*G400)&lt;=ABS((AA400*G400-(TRUNC(AA400*G400,2)+(TRUNC(AL400,2)-(TRUNC(S400*G400,2)+TRUNC(W400*G400,2)+TRUNC(Y400*G400,2)+TRUNC(AA400*G400,2)+TRUNC(AC400*G400,2)+TRUNC(AE400*G400,2)+TRUNC(AG400*G400,2)+TRUNC(AI400*G400,2)))))/AA400*G400),TRUE),IF(AND(AC400*G400&lt;&gt;0,(TRUNC(AC400*G400,2)+(TRUNC(AL400,2)-(TRUNC(S400*G400,2)+TRUNC(W400*G400,2)+TRUNC(Y400*G400,2)+TRUNC(AA400*G400,2)+TRUNC(AC400*G400,2)+TRUNC(AE400*G400,2)+TRUNC(AG400*G400,2)+TRUNC(AI400*G400,2))))&gt;=0),ABS((S400*G400-(TRUNC(S400*G400,2)+(TRUNC(AL400,2)-(TRUNC(S400*G400,2)+TRUNC(W400*G400,2)+TRUNC(Y400*G400,2)+TRUNC(AA400*G400,2)+TRUNC(AC400*G400,2)+TRUNC(AE400*G400,2)+TRUNC(AG400*G400,2)+TRUNC(AI400*G400,2)))))/S400*G400)&lt;=ABS((AC400*G400-(TRUNC(AC400*G400,2)+(TRUNC(AL400,2)-(TRUNC(S400*G400,2)+TRUNC(W400*G400,2)+TRUNC(Y400*G400,2)+TRUNC(AA400*G400,2)+TRUNC(AC400*G400,2)+TRUNC(AE400*G400,2)+TRUNC(AG400*G400,2)+TRUNC(AI400*G400,2)))))/AC400*G400),TRUE),IF(AND(AE400*G400&lt;&gt;0,(TRUNC(AE400*G400,2)+(TRUNC(AL400,2)-(TRUNC(S400*G400,2)+TRUNC(W400*G400,2)+TRUNC(Y400*G400,2)+TRUNC(AA400*G400,2)+TRUNC(AC400*G400,2)+TRUNC(AE400*G400,2)+TRUNC(AG400*G400,2)+TRUNC(AI400*G400,2))))&gt;=0),ABS((S400*G400-(TRUNC(S400*G400,2)+(TRUNC(AL400,2)-(TRUNC(S400*G400,2)+TRUNC(W400*G400,2)+TRUNC(Y400*G400,2)+TRUNC(AA400*G400,2)+TRUNC(AC400*G400,2)+TRUNC(AE400*G400,2)+TRUNC(AG400*G400,2)+TRUNC(AI400*G400,2)))))/S400*G400)&lt;=ABS((AE400*G400-(TRUNC(AE400*G400,2)+(TRUNC(AL400,2)-(TRUNC(S400*G400,2)+TRUNC(W400*G400,2)+TRUNC(Y400*G400,2)+TRUNC(AA400*G400,2)+TRUNC(AC400*G400,2)+TRUNC(AE400*G400,2)+TRUNC(AG400*G400,2)+TRUNC(AI400*G400,2)))))/AE400*G400),TRUE),IF(AND(AG400*G400&lt;&gt;0,(TRUNC(AG400*G400,2)+(TRUNC(AL400,2)-(TRUNC(S400*G400,2)+TRUNC(W400*G400,2)+TRUNC(Y400*G400,2)+TRUNC(AA400*G400,2)+TRUNC(AC400*G400,2)+TRUNC(AE400*G400,2)+TRUNC(AG400*G400,2)+TRUNC(AI400*G400,2))))&gt;=0),ABS((S400*G400-(TRUNC(S400*G400,2)+(TRUNC(AL400,2)-(TRUNC(S400*G400,2)+TRUNC(W400*G400,2)+TRUNC(Y400*G400,2)+TRUNC(AA400*G400,2)+TRUNC(AC400*G400,2)+TRUNC(AE400*G400,2)+TRUNC(AG400*G400,2)+TRUNC(AI400*G400,2)))))/S400*G400)&lt;=ABS((AG400*G400-(TRUNC(AG400*G400,2)+(TRUNC(AL400,2)-(TRUNC(S400*G400,2)+TRUNC(W400*G400,2)+TRUNC(Y400*G400,2)+TRUNC(AA400*G400,2)+TRUNC(AC400*G400,2)+TRUNC(AE400*G400,2)+TRUNC(AG400*G400,2)+TRUNC(AI400*G400,2)))))/AG400*G400),TRUE),IF(AND(AI400*G400&lt;&gt;0,(TRUNC(AI400*G400,2)+(TRUNC(AL400,2)-(TRUNC(S400*G400,2)+TRUNC(W400*G400,2)+TRUNC(Y400*G400,2)+TRUNC(AA400*G400,2)+TRUNC(AC400*G400,2)+TRUNC(AE400*G400,2)+TRUNC(AG400*G400,2)+TRUNC(AI400*G400,2))))&gt;=0),ABS((S400*G400-(TRUNC(S400*G400,2)+(TRUNC(AL400,2)-(TRUNC(S400*G400,2)+TRUNC(W400*G400,2)+TRUNC(Y400*G400,2)+TRUNC(AA400*G400,2)+TRUNC(AC400*G400,2)+TRUNC(AE400*G400,2)+TRUNC(AG400*G400,2)+TRUNC(AI400*G400,2)))))/S400*G400)&lt;=ABS((AI400*G400-(TRUNC(AI400*G400,2)+(TRUNC(AL400,2)-(TRUNC(S400*G400,2)+TRUNC(W400*G400,2)+TRUNC(Y400*G400,2)+TRUNC(AA400*G400,2)+TRUNC(AC400*G400,2)+TRUNC(AE400*G400,2)+TRUNC(AG400*G400,2)+TRUNC(AI400*G400,2)))))/AI400*G400),TRUE)),TRUNC(S400*G400,2)+(TRUNC(AL400,2)-(TRUNC(S400*G400,2)+TRUNC(W400*G400,2)+TRUNC(Y400*G400,2)+TRUNC(AA400*G400,2)+TRUNC(AC400*G400,2)+TRUNC(AE400*G400,2)+TRUNC(AG400*G400,2)+TRUNC(AI400*G400,2))),TRUNC(S400*G400,2)))))</f>
        <v>0</v>
      </c>
      <c r="U400" s="369">
        <f t="shared" ref="U400:U410" si="349">TRUNC(AE400 + Y400 + W400 + AI400 + AC400 + AA400 + AG400, 2)</f>
        <v>2.8</v>
      </c>
      <c r="V400" s="369">
        <f t="shared" ref="V400:V410" si="350">TRUNC(AF400 + Z400 + X400 + AJ400 + AD400 + AB400 + AH400, 2)</f>
        <v>0</v>
      </c>
      <c r="W400" s="369">
        <f t="shared" ref="W400:W410" si="351">IF(J400*(1+R400)=0,0,IF((TRUNC(AK400,2)-(TRUNC(H400*(1+R400),2)+TRUNC(J400*(1+R400),2)+TRUNC(K400*(1+R400),2)+TRUNC(L400*(1+R400),2)+TRUNC(M400*(1+R400),2)+TRUNC(N400*(1+R400),2)+TRUNC(O400*(1+R400),2)+TRUNC(P400*(1+R400),2)))=0,TRUNC(J400*(1+R400),2),IF((TRUNC(TRUNC(J400*(1+R400),2),2)+(TRUNC(AK400,2)-(TRUNC(H400*(1+R400),2)+TRUNC(J400*(1+R400),2)+TRUNC(K400*(1+R400),2)+TRUNC(L400*(1+R400),2)+TRUNC(M400*(1+R400),2)+TRUNC(N400*(1+R400),2)+TRUNC(O400*(1+R400),2)+TRUNC(P400*(1+R400),2))))&lt;=0,TRUNC(J400*(1+R400),2),IF(AND(IF(AND(H400*(1+R400)&lt;&gt;0,(TRUNC(H400*(1+R400),2)+(TRUNC(AK400,2)-(TRUNC(H400*(1+R400),2)+TRUNC(J400*(1+R400),2)+TRUNC(K400*(1+R400),2)+TRUNC(L400*(1+R400),2)+TRUNC(M400*(1+R400),2)+TRUNC(N400*(1+R400),2)+TRUNC(O400*(1+R400),2)+TRUNC(P400*(1+R400),2))))&gt;=0),ABS((J400*(1+R400)-(TRUNC(J400*(1+R400),2)+(TRUNC(AK400,2)-(TRUNC(H400*(1+R400),2)+TRUNC(J400*(1+R400),2)+TRUNC(K400*(1+R400),2)+TRUNC(L400*(1+R400),2)+TRUNC(M400*(1+R400),2)+TRUNC(N400*(1+R400),2)+TRUNC(O400*(1+R400),2)+TRUNC(P400*(1+R400),2)))))/J400*(1+R400))&lt;ABS((H400*(1+R400)-(TRUNC(H400*(1+R400),2)+(TRUNC(AK400,2)-(TRUNC(H400*(1+R400),2)+TRUNC(J400*(1+R400),2)+TRUNC(K400*(1+R400),2)+TRUNC(L400*(1+R400),2)+TRUNC(M400*(1+R400),2)+TRUNC(N400*(1+R400),2)+TRUNC(O400*(1+R400),2)+TRUNC(P400*(1+R400),2)))))/H400*(1+R400)),TRUE),IF(AND(J400*(1+R400)&lt;&gt;0,(TRUNC(J400*(1+R400),2)+(TRUNC(AK400,2)-(TRUNC(H400*(1+R400),2)+TRUNC(J400*(1+R400),2)+TRUNC(K400*(1+R400),2)+TRUNC(L400*(1+R400),2)+TRUNC(M400*(1+R400),2)+TRUNC(N400*(1+R400),2)+TRUNC(O400*(1+R400),2)+TRUNC(P400*(1+R400),2))))&gt;=0),ABS((J400*(1+R400)-(TRUNC(J400*(1+R400),2)+(TRUNC(AK400,2)-(TRUNC(H400*(1+R400),2)+TRUNC(J400*(1+R400),2)+TRUNC(K400*(1+R400),2)+TRUNC(L400*(1+R400),2)+TRUNC(M400*(1+R400),2)+TRUNC(N400*(1+R400),2)+TRUNC(O400*(1+R400),2)+TRUNC(P400*(1+R400),2)))))/J400*(1+R400))&lt;=ABS((J400*(1+R400)-(TRUNC(J400*(1+R400),2)+(TRUNC(AK400,2)-(TRUNC(H400*(1+R400),2)+TRUNC(J400*(1+R400),2)+TRUNC(K400*(1+R400),2)+TRUNC(L400*(1+R400),2)+TRUNC(M400*(1+R400),2)+TRUNC(N400*(1+R400),2)+TRUNC(O400*(1+R400),2)+TRUNC(P400*(1+R400),2)))))/J400*(1+R400)),TRUE),IF(AND(K400*(1+R400)&lt;&gt;0,(TRUNC(K400*(1+R400),2)+(TRUNC(AK400,2)-(TRUNC(H400*(1+R400),2)+TRUNC(J400*(1+R400),2)+TRUNC(K400*(1+R400),2)+TRUNC(L400*(1+R400),2)+TRUNC(M400*(1+R400),2)+TRUNC(N400*(1+R400),2)+TRUNC(O400*(1+R400),2)+TRUNC(P400*(1+R400),2))))&gt;=0),ABS((J400*(1+R400)-(TRUNC(J400*(1+R400),2)+(TRUNC(AK400,2)-(TRUNC(H400*(1+R400),2)+TRUNC(J400*(1+R400),2)+TRUNC(K400*(1+R400),2)+TRUNC(L400*(1+R400),2)+TRUNC(M400*(1+R400),2)+TRUNC(N400*(1+R400),2)+TRUNC(O400*(1+R400),2)+TRUNC(P400*(1+R400),2)))))/J400*(1+R400))&lt;=ABS((K400*(1+R400)-(TRUNC(K400*(1+R400),2)+(TRUNC(AK400,2)-(TRUNC(H400*(1+R400),2)+TRUNC(J400*(1+R400),2)+TRUNC(K400*(1+R400),2)+TRUNC(L400*(1+R400),2)+TRUNC(M400*(1+R400),2)+TRUNC(N400*(1+R400),2)+TRUNC(O400*(1+R400),2)+TRUNC(P400*(1+R400),2)))))/K400*(1+R400)),TRUE),IF(AND(L400*(1+R400)&lt;&gt;0,(TRUNC(L400*(1+R400),2)+(TRUNC(AK400,2)-(TRUNC(H400*(1+R400),2)+TRUNC(J400*(1+R400),2)+TRUNC(K400*(1+R400),2)+TRUNC(L400*(1+R400),2)+TRUNC(M400*(1+R400),2)+TRUNC(N400*(1+R400),2)+TRUNC(O400*(1+R400),2)+TRUNC(P400*(1+R400),2))))&gt;=0),ABS((J400*(1+R400)-(TRUNC(J400*(1+R400),2)+(TRUNC(AK400,2)-(TRUNC(H400*(1+R400),2)+TRUNC(J400*(1+R400),2)+TRUNC(K400*(1+R400),2)+TRUNC(L400*(1+R400),2)+TRUNC(M400*(1+R400),2)+TRUNC(N400*(1+R400),2)+TRUNC(O400*(1+R400),2)+TRUNC(P400*(1+R400),2)))))/J400*(1+R400))&lt;=ABS((L400*(1+R400)-(TRUNC(L400*(1+R400),2)+(TRUNC(AK400,2)-(TRUNC(H400*(1+R400),2)+TRUNC(J400*(1+R400),2)+TRUNC(K400*(1+R400),2)+TRUNC(L400*(1+R400),2)+TRUNC(M400*(1+R400),2)+TRUNC(N400*(1+R400),2)+TRUNC(O400*(1+R400),2)+TRUNC(P400*(1+R400),2)))))/L400*(1+R400)),TRUE),IF(AND(M400*(1+R400)&lt;&gt;0,(TRUNC(M400*(1+R400),2)+(TRUNC(AK400,2)-(TRUNC(H400*(1+R400),2)+TRUNC(J400*(1+R400),2)+TRUNC(K400*(1+R400),2)+TRUNC(L400*(1+R400),2)+TRUNC(M400*(1+R400),2)+TRUNC(N400*(1+R400),2)+TRUNC(O400*(1+R400),2)+TRUNC(P400*(1+R400),2))))&gt;=0),ABS((J400*(1+R400)-(TRUNC(J400*(1+R400),2)+(TRUNC(AK400,2)-(TRUNC(H400*(1+R400),2)+TRUNC(J400*(1+R400),2)+TRUNC(K400*(1+R400),2)+TRUNC(L400*(1+R400),2)+TRUNC(M400*(1+R400),2)+TRUNC(N400*(1+R400),2)+TRUNC(O400*(1+R400),2)+TRUNC(P400*(1+R400),2)))))/J400*(1+R400))&lt;=ABS((M400*(1+R400)-(TRUNC(M400*(1+R400),2)+(TRUNC(AK400,2)-(TRUNC(H400*(1+R400),2)+TRUNC(J400*(1+R400),2)+TRUNC(K400*(1+R400),2)+TRUNC(L400*(1+R400),2)+TRUNC(M400*(1+R400),2)+TRUNC(N400*(1+R400),2)+TRUNC(O400*(1+R400),2)+TRUNC(P400*(1+R400),2)))))/M400*(1+R400)),TRUE),IF(AND(N400*(1+R400)&lt;&gt;0,(TRUNC(N400*(1+R400),2)+(TRUNC(AK400,2)-(TRUNC(H400*(1+R400),2)+TRUNC(J400*(1+R400),2)+TRUNC(K400*(1+R400),2)+TRUNC(L400*(1+R400),2)+TRUNC(M400*(1+R400),2)+TRUNC(N400*(1+R400),2)+TRUNC(O400*(1+R400),2)+TRUNC(P400*(1+R400),2))))&gt;=0),ABS((J400*(1+R400)-(TRUNC(J400*(1+R400),2)+(TRUNC(AK400,2)-(TRUNC(H400*(1+R400),2)+TRUNC(J400*(1+R400),2)+TRUNC(K400*(1+R400),2)+TRUNC(L400*(1+R400),2)+TRUNC(M400*(1+R400),2)+TRUNC(N400*(1+R400),2)+TRUNC(O400*(1+R400),2)+TRUNC(P400*(1+R400),2)))))/J400*(1+R400))&lt;=ABS((N400*(1+R400)-(TRUNC(N400*(1+R400),2)+(TRUNC(AK400,2)-(TRUNC(H400*(1+R400),2)+TRUNC(J400*(1+R400),2)+TRUNC(K400*(1+R400),2)+TRUNC(L400*(1+R400),2)+TRUNC(M400*(1+R400),2)+TRUNC(N400*(1+R400),2)+TRUNC(O400*(1+R400),2)+TRUNC(P400*(1+R400),2)))))/N400*(1+R400)),TRUE),IF(AND(O400*(1+R400)&lt;&gt;0,(TRUNC(O400*(1+R400),2)+(TRUNC(AK400,2)-(TRUNC(H400*(1+R400),2)+TRUNC(J400*(1+R400),2)+TRUNC(K400*(1+R400),2)+TRUNC(L400*(1+R400),2)+TRUNC(M400*(1+R400),2)+TRUNC(N400*(1+R400),2)+TRUNC(O400*(1+R400),2)+TRUNC(P400*(1+R400),2))))&gt;=0),ABS((J400*(1+R400)-(TRUNC(J400*(1+R400),2)+(TRUNC(AK400,2)-(TRUNC(H400*(1+R400),2)+TRUNC(J400*(1+R400),2)+TRUNC(K400*(1+R400),2)+TRUNC(L400*(1+R400),2)+TRUNC(M400*(1+R400),2)+TRUNC(N400*(1+R400),2)+TRUNC(O400*(1+R400),2)+TRUNC(P400*(1+R400),2)))))/J400*(1+R400))&lt;=ABS((O400*(1+R400)-(TRUNC(O400*(1+R400),2)+(TRUNC(AK400,2)-(TRUNC(H400*(1+R400),2)+TRUNC(J400*(1+R400),2)+TRUNC(K400*(1+R400),2)+TRUNC(L400*(1+R400),2)+TRUNC(M400*(1+R400),2)+TRUNC(N400*(1+R400),2)+TRUNC(O400*(1+R400),2)+TRUNC(P400*(1+R400),2)))))/O400*(1+R400)),TRUE),IF(AND(P400*(1+R400)&lt;&gt;0,(TRUNC(P400*(1+R400),2)+(TRUNC(AK400,2)-(TRUNC(H400*(1+R400),2)+TRUNC(J400*(1+R400),2)+TRUNC(K400*(1+R400),2)+TRUNC(L400*(1+R400),2)+TRUNC(M400*(1+R400),2)+TRUNC(N400*(1+R400),2)+TRUNC(O400*(1+R400),2)+TRUNC(P400*(1+R400),2))))&gt;=0),ABS((J400*(1+R400)-(TRUNC(J400*(1+R400),2)+(TRUNC(AK400,2)-(TRUNC(H400*(1+R400),2)+TRUNC(J400*(1+R400),2)+TRUNC(K400*(1+R400),2)+TRUNC(L400*(1+R400),2)+TRUNC(M400*(1+R400),2)+TRUNC(N400*(1+R400),2)+TRUNC(O400*(1+R400),2)+TRUNC(P400*(1+R400),2)))))/J400*(1+R400))&lt;=ABS((P400*(1+R400)-(TRUNC(P400*(1+R400),2)+(TRUNC(AK400,2)-(TRUNC(H400*(1+R400),2)+TRUNC(J400*(1+R400),2)+TRUNC(K400*(1+R400),2)+TRUNC(L400*(1+R400),2)+TRUNC(M400*(1+R400),2)+TRUNC(N400*(1+R400),2)+TRUNC(O400*(1+R400),2)+TRUNC(P400*(1+R400),2)))))/P400*(1+R400)),TRUE)),TRUNC(J400*(1+R400),2)+(TRUNC(AK400,2)-(TRUNC(H400*(1+R400),2)+TRUNC(J400*(1+R400),2)+TRUNC(K400*(1+R400),2)+TRUNC(L400*(1+R400),2)+TRUNC(M400*(1+R400),2)+TRUNC(N400*(1+R400),2)+TRUNC(O400*(1+R400),2)+TRUNC(P400*(1+R400),2))),TRUNC(J400*(1+R400),2)))))</f>
        <v>2.8</v>
      </c>
      <c r="X400" s="369">
        <f t="shared" ref="X400:X410" si="352">IF(W400*G400=0,0,IF((TRUNC(AL400,2)-(TRUNC(S400*G400,2)+TRUNC(W400*G400,2)+TRUNC(Y400*G400,2)+TRUNC(AA400*G400,2)+TRUNC(AC400*G400,2)+TRUNC(AE400*G400,2)+TRUNC(AG400*G400,2)+TRUNC(AI400*G400,2)))=0,TRUNC(W400*G400,2),IF((TRUNC(TRUNC(W400*G400,2),2)+(TRUNC(AL400,2)-(TRUNC(S400*G400,2)+TRUNC(W400*G400,2)+TRUNC(Y400*G400,2)+TRUNC(AA400*G400,2)+TRUNC(AC400*G400,2)+TRUNC(AE400*G400,2)+TRUNC(AG400*G400,2)+TRUNC(AI400*G400,2))))&lt;=0,TRUNC(W400*G400,2),IF(AND(IF(AND(S400*G400&lt;&gt;0,(TRUNC(S400*G400,2)+(TRUNC(AL400,2)-(TRUNC(S400*G400,2)+TRUNC(W400*G400,2)+TRUNC(Y400*G400,2)+TRUNC(AA400*G400,2)+TRUNC(AC400*G400,2)+TRUNC(AE400*G400,2)+TRUNC(AG400*G400,2)+TRUNC(AI400*G400,2))))&gt;=0),ABS((W400*G400-(TRUNC(W400*G400,2)+(TRUNC(AL400,2)-(TRUNC(S400*G400,2)+TRUNC(W400*G400,2)+TRUNC(Y400*G400,2)+TRUNC(AA400*G400,2)+TRUNC(AC400*G400,2)+TRUNC(AE400*G400,2)+TRUNC(AG400*G400,2)+TRUNC(AI400*G400,2)))))/W400*G400)&lt;ABS((S400*G400-(TRUNC(S400*G400,2)+(TRUNC(AL400,2)-(TRUNC(S400*G400,2)+TRUNC(W400*G400,2)+TRUNC(Y400*G400,2)+TRUNC(AA400*G400,2)+TRUNC(AC400*G400,2)+TRUNC(AE400*G400,2)+TRUNC(AG400*G400,2)+TRUNC(AI400*G400,2)))))/S400*G400),TRUE),IF(AND(W400*G400&lt;&gt;0,(TRUNC(W400*G400,2)+(TRUNC(AL400,2)-(TRUNC(S400*G400,2)+TRUNC(W400*G400,2)+TRUNC(Y400*G400,2)+TRUNC(AA400*G400,2)+TRUNC(AC400*G400,2)+TRUNC(AE400*G400,2)+TRUNC(AG400*G400,2)+TRUNC(AI400*G400,2))))&gt;=0),ABS((W400*G400-(TRUNC(W400*G400,2)+(TRUNC(AL400,2)-(TRUNC(S400*G400,2)+TRUNC(W400*G400,2)+TRUNC(Y400*G400,2)+TRUNC(AA400*G400,2)+TRUNC(AC400*G400,2)+TRUNC(AE400*G400,2)+TRUNC(AG400*G400,2)+TRUNC(AI400*G400,2)))))/W400*G400)&lt;=ABS((W400*G400-(TRUNC(W400*G400,2)+(TRUNC(AL400,2)-(TRUNC(S400*G400,2)+TRUNC(W400*G400,2)+TRUNC(Y400*G400,2)+TRUNC(AA400*G400,2)+TRUNC(AC400*G400,2)+TRUNC(AE400*G400,2)+TRUNC(AG400*G400,2)+TRUNC(AI400*G400,2)))))/W400*G400),TRUE),IF(AND(Y400*G400&lt;&gt;0,(TRUNC(Y400*G400,2)+(TRUNC(AL400,2)-(TRUNC(S400*G400,2)+TRUNC(W400*G400,2)+TRUNC(Y400*G400,2)+TRUNC(AA400*G400,2)+TRUNC(AC400*G400,2)+TRUNC(AE400*G400,2)+TRUNC(AG400*G400,2)+TRUNC(AI400*G400,2))))&gt;=0),ABS((W400*G400-(TRUNC(W400*G400,2)+(TRUNC(AL400,2)-(TRUNC(S400*G400,2)+TRUNC(W400*G400,2)+TRUNC(Y400*G400,2)+TRUNC(AA400*G400,2)+TRUNC(AC400*G400,2)+TRUNC(AE400*G400,2)+TRUNC(AG400*G400,2)+TRUNC(AI400*G400,2)))))/W400*G400)&lt;=ABS((Y400*G400-(TRUNC(Y400*G400,2)+(TRUNC(AL400,2)-(TRUNC(S400*G400,2)+TRUNC(W400*G400,2)+TRUNC(Y400*G400,2)+TRUNC(AA400*G400,2)+TRUNC(AC400*G400,2)+TRUNC(AE400*G400,2)+TRUNC(AG400*G400,2)+TRUNC(AI400*G400,2)))))/Y400*G400),TRUE),IF(AND(AA400*G400&lt;&gt;0,(TRUNC(AA400*G400,2)+(TRUNC(AL400,2)-(TRUNC(S400*G400,2)+TRUNC(W400*G400,2)+TRUNC(Y400*G400,2)+TRUNC(AA400*G400,2)+TRUNC(AC400*G400,2)+TRUNC(AE400*G400,2)+TRUNC(AG400*G400,2)+TRUNC(AI400*G400,2))))&gt;=0),ABS((W400*G400-(TRUNC(W400*G400,2)+(TRUNC(AL400,2)-(TRUNC(S400*G400,2)+TRUNC(W400*G400,2)+TRUNC(Y400*G400,2)+TRUNC(AA400*G400,2)+TRUNC(AC400*G400,2)+TRUNC(AE400*G400,2)+TRUNC(AG400*G400,2)+TRUNC(AI400*G400,2)))))/W400*G400)&lt;=ABS((AA400*G400-(TRUNC(AA400*G400,2)+(TRUNC(AL400,2)-(TRUNC(S400*G400,2)+TRUNC(W400*G400,2)+TRUNC(Y400*G400,2)+TRUNC(AA400*G400,2)+TRUNC(AC400*G400,2)+TRUNC(AE400*G400,2)+TRUNC(AG400*G400,2)+TRUNC(AI400*G400,2)))))/AA400*G400),TRUE),IF(AND(AC400*G400&lt;&gt;0,(TRUNC(AC400*G400,2)+(TRUNC(AL400,2)-(TRUNC(S400*G400,2)+TRUNC(W400*G400,2)+TRUNC(Y400*G400,2)+TRUNC(AA400*G400,2)+TRUNC(AC400*G400,2)+TRUNC(AE400*G400,2)+TRUNC(AG400*G400,2)+TRUNC(AI400*G400,2))))&gt;=0),ABS((W400*G400-(TRUNC(W400*G400,2)+(TRUNC(AL400,2)-(TRUNC(S400*G400,2)+TRUNC(W400*G400,2)+TRUNC(Y400*G400,2)+TRUNC(AA400*G400,2)+TRUNC(AC400*G400,2)+TRUNC(AE400*G400,2)+TRUNC(AG400*G400,2)+TRUNC(AI400*G400,2)))))/W400*G400)&lt;=ABS((AC400*G400-(TRUNC(AC400*G400,2)+(TRUNC(AL400,2)-(TRUNC(S400*G400,2)+TRUNC(W400*G400,2)+TRUNC(Y400*G400,2)+TRUNC(AA400*G400,2)+TRUNC(AC400*G400,2)+TRUNC(AE400*G400,2)+TRUNC(AG400*G400,2)+TRUNC(AI400*G400,2)))))/AC400*G400),TRUE),IF(AND(AE400*G400&lt;&gt;0,(TRUNC(AE400*G400,2)+(TRUNC(AL400,2)-(TRUNC(S400*G400,2)+TRUNC(W400*G400,2)+TRUNC(Y400*G400,2)+TRUNC(AA400*G400,2)+TRUNC(AC400*G400,2)+TRUNC(AE400*G400,2)+TRUNC(AG400*G400,2)+TRUNC(AI400*G400,2))))&gt;=0),ABS((W400*G400-(TRUNC(W400*G400,2)+(TRUNC(AL400,2)-(TRUNC(S400*G400,2)+TRUNC(W400*G400,2)+TRUNC(Y400*G400,2)+TRUNC(AA400*G400,2)+TRUNC(AC400*G400,2)+TRUNC(AE400*G400,2)+TRUNC(AG400*G400,2)+TRUNC(AI400*G400,2)))))/W400*G400)&lt;=ABS((AE400*G400-(TRUNC(AE400*G400,2)+(TRUNC(AL400,2)-(TRUNC(S400*G400,2)+TRUNC(W400*G400,2)+TRUNC(Y400*G400,2)+TRUNC(AA400*G400,2)+TRUNC(AC400*G400,2)+TRUNC(AE400*G400,2)+TRUNC(AG400*G400,2)+TRUNC(AI400*G400,2)))))/AE400*G400),TRUE),IF(AND(AG400*G400&lt;&gt;0,(TRUNC(AG400*G400,2)+(TRUNC(AL400,2)-(TRUNC(S400*G400,2)+TRUNC(W400*G400,2)+TRUNC(Y400*G400,2)+TRUNC(AA400*G400,2)+TRUNC(AC400*G400,2)+TRUNC(AE400*G400,2)+TRUNC(AG400*G400,2)+TRUNC(AI400*G400,2))))&gt;=0),ABS((W400*G400-(TRUNC(W400*G400,2)+(TRUNC(AL400,2)-(TRUNC(S400*G400,2)+TRUNC(W400*G400,2)+TRUNC(Y400*G400,2)+TRUNC(AA400*G400,2)+TRUNC(AC400*G400,2)+TRUNC(AE400*G400,2)+TRUNC(AG400*G400,2)+TRUNC(AI400*G400,2)))))/W400*G400)&lt;=ABS((AG400*G400-(TRUNC(AG400*G400,2)+(TRUNC(AL400,2)-(TRUNC(S400*G400,2)+TRUNC(W400*G400,2)+TRUNC(Y400*G400,2)+TRUNC(AA400*G400,2)+TRUNC(AC400*G400,2)+TRUNC(AE400*G400,2)+TRUNC(AG400*G400,2)+TRUNC(AI400*G400,2)))))/AG400*G400),TRUE),IF(AND(AI400*G400&lt;&gt;0,(TRUNC(AI400*G400,2)+(TRUNC(AL400,2)-(TRUNC(S400*G400,2)+TRUNC(W400*G400,2)+TRUNC(Y400*G400,2)+TRUNC(AA400*G400,2)+TRUNC(AC400*G400,2)+TRUNC(AE400*G400,2)+TRUNC(AG400*G400,2)+TRUNC(AI400*G400,2))))&gt;=0),ABS((W400*G400-(TRUNC(W400*G400,2)+(TRUNC(AL400,2)-(TRUNC(S400*G400,2)+TRUNC(W400*G400,2)+TRUNC(Y400*G400,2)+TRUNC(AA400*G400,2)+TRUNC(AC400*G400,2)+TRUNC(AE400*G400,2)+TRUNC(AG400*G400,2)+TRUNC(AI400*G400,2)))))/W400*G400)&lt;=ABS((AI400*G400-(TRUNC(AI400*G400,2)+(TRUNC(AL400,2)-(TRUNC(S400*G400,2)+TRUNC(W400*G400,2)+TRUNC(Y400*G400,2)+TRUNC(AA400*G400,2)+TRUNC(AC400*G400,2)+TRUNC(AE400*G400,2)+TRUNC(AG400*G400,2)+TRUNC(AI400*G400,2)))))/AI400*G400),TRUE)),TRUNC(W400*G400,2)+(TRUNC(AL400,2)-(TRUNC(S400*G400,2)+TRUNC(W400*G400,2)+TRUNC(Y400*G400,2)+TRUNC(AA400*G400,2)+TRUNC(AC400*G400,2)+TRUNC(AE400*G400,2)+TRUNC(AG400*G400,2)+TRUNC(AI400*G400,2))),TRUNC(W400*G400,2)))))</f>
        <v>0</v>
      </c>
      <c r="Y400" s="369">
        <f t="shared" ref="Y400:Y410" si="353">IF(K400*(1+R400)=0,0,IF((TRUNC(AK400,2)-(TRUNC(H400*(1+R400),2)+TRUNC(J400*(1+R400),2)+TRUNC(K400*(1+R400),2)+TRUNC(L400*(1+R400),2)+TRUNC(M400*(1+R400),2)+TRUNC(N400*(1+R400),2)+TRUNC(O400*(1+R400),2)+TRUNC(P400*(1+R400),2)))=0,TRUNC(K400*(1+R400),2),IF((TRUNC(TRUNC(K400*(1+R400),2),2)+(TRUNC(AK400,2)-(TRUNC(H400*(1+R400),2)+TRUNC(J400*(1+R400),2)+TRUNC(K400*(1+R400),2)+TRUNC(L400*(1+R400),2)+TRUNC(M400*(1+R400),2)+TRUNC(N400*(1+R400),2)+TRUNC(O400*(1+R400),2)+TRUNC(P400*(1+R400),2))))&lt;=0,TRUNC(K400*(1+R400),2),IF(AND(IF(AND(H400*(1+R400)&lt;&gt;0,(TRUNC(H400*(1+R400),2)+(TRUNC(AK400,2)-(TRUNC(H400*(1+R400),2)+TRUNC(J400*(1+R400),2)+TRUNC(K400*(1+R400),2)+TRUNC(L400*(1+R400),2)+TRUNC(M400*(1+R400),2)+TRUNC(N400*(1+R400),2)+TRUNC(O400*(1+R400),2)+TRUNC(P400*(1+R400),2))))&gt;=0),ABS((K400*(1+R400)-(TRUNC(K400*(1+R400),2)+(TRUNC(AK400,2)-(TRUNC(H400*(1+R400),2)+TRUNC(J400*(1+R400),2)+TRUNC(K400*(1+R400),2)+TRUNC(L400*(1+R400),2)+TRUNC(M400*(1+R400),2)+TRUNC(N400*(1+R400),2)+TRUNC(O400*(1+R400),2)+TRUNC(P400*(1+R400),2)))))/K400*(1+R400))&lt;ABS((H400*(1+R400)-(TRUNC(H400*(1+R400),2)+(TRUNC(AK400,2)-(TRUNC(H400*(1+R400),2)+TRUNC(J400*(1+R400),2)+TRUNC(K400*(1+R400),2)+TRUNC(L400*(1+R400),2)+TRUNC(M400*(1+R400),2)+TRUNC(N400*(1+R400),2)+TRUNC(O400*(1+R400),2)+TRUNC(P400*(1+R400),2)))))/H400*(1+R400)),TRUE),IF(AND(J400*(1+R400)&lt;&gt;0,(TRUNC(J400*(1+R400),2)+(TRUNC(AK400,2)-(TRUNC(H400*(1+R400),2)+TRUNC(J400*(1+R400),2)+TRUNC(K400*(1+R400),2)+TRUNC(L400*(1+R400),2)+TRUNC(M400*(1+R400),2)+TRUNC(N400*(1+R400),2)+TRUNC(O400*(1+R400),2)+TRUNC(P400*(1+R400),2))))&gt;=0),ABS((K400*(1+R400)-(TRUNC(K400*(1+R400),2)+(TRUNC(AK400,2)-(TRUNC(H400*(1+R400),2)+TRUNC(J400*(1+R400),2)+TRUNC(K400*(1+R400),2)+TRUNC(L400*(1+R400),2)+TRUNC(M400*(1+R400),2)+TRUNC(N400*(1+R400),2)+TRUNC(O400*(1+R400),2)+TRUNC(P400*(1+R400),2)))))/K400*(1+R400))&lt;ABS((J400*(1+R400)-(TRUNC(J400*(1+R400),2)+(TRUNC(AK400,2)-(TRUNC(H400*(1+R400),2)+TRUNC(J400*(1+R400),2)+TRUNC(K400*(1+R400),2)+TRUNC(L400*(1+R400),2)+TRUNC(M400*(1+R400),2)+TRUNC(N400*(1+R400),2)+TRUNC(O400*(1+R400),2)+TRUNC(P400*(1+R400),2)))))/J400*(1+R400)),TRUE),IF(AND(K400*(1+R400)&lt;&gt;0,(TRUNC(K400*(1+R400),2)+(TRUNC(AK400,2)-(TRUNC(H400*(1+R400),2)+TRUNC(J400*(1+R400),2)+TRUNC(K400*(1+R400),2)+TRUNC(L400*(1+R400),2)+TRUNC(M400*(1+R400),2)+TRUNC(N400*(1+R400),2)+TRUNC(O400*(1+R400),2)+TRUNC(P400*(1+R400),2))))&gt;=0),ABS((K400*(1+R400)-(TRUNC(K400*(1+R400),2)+(TRUNC(AK400,2)-(TRUNC(H400*(1+R400),2)+TRUNC(J400*(1+R400),2)+TRUNC(K400*(1+R400),2)+TRUNC(L400*(1+R400),2)+TRUNC(M400*(1+R400),2)+TRUNC(N400*(1+R400),2)+TRUNC(O400*(1+R400),2)+TRUNC(P400*(1+R400),2)))))/K400*(1+R400))&lt;=ABS((K400*(1+R400)-(TRUNC(K400*(1+R400),2)+(TRUNC(AK400,2)-(TRUNC(H400*(1+R400),2)+TRUNC(J400*(1+R400),2)+TRUNC(K400*(1+R400),2)+TRUNC(L400*(1+R400),2)+TRUNC(M400*(1+R400),2)+TRUNC(N400*(1+R400),2)+TRUNC(O400*(1+R400),2)+TRUNC(P400*(1+R400),2)))))/K400*(1+R400)),TRUE),IF(AND(L400*(1+R400)&lt;&gt;0,(TRUNC(L400*(1+R400),2)+(TRUNC(AK400,2)-(TRUNC(H400*(1+R400),2)+TRUNC(J400*(1+R400),2)+TRUNC(K400*(1+R400),2)+TRUNC(L400*(1+R400),2)+TRUNC(M400*(1+R400),2)+TRUNC(N400*(1+R400),2)+TRUNC(O400*(1+R400),2)+TRUNC(P400*(1+R400),2))))&gt;=0),ABS((K400*(1+R400)-(TRUNC(K400*(1+R400),2)+(TRUNC(AK400,2)-(TRUNC(H400*(1+R400),2)+TRUNC(J400*(1+R400),2)+TRUNC(K400*(1+R400),2)+TRUNC(L400*(1+R400),2)+TRUNC(M400*(1+R400),2)+TRUNC(N400*(1+R400),2)+TRUNC(O400*(1+R400),2)+TRUNC(P400*(1+R400),2)))))/K400*(1+R400))&lt;=ABS((L400*(1+R400)-(TRUNC(L400*(1+R400),2)+(TRUNC(AK400,2)-(TRUNC(H400*(1+R400),2)+TRUNC(J400*(1+R400),2)+TRUNC(K400*(1+R400),2)+TRUNC(L400*(1+R400),2)+TRUNC(M400*(1+R400),2)+TRUNC(N400*(1+R400),2)+TRUNC(O400*(1+R400),2)+TRUNC(P400*(1+R400),2)))))/L400*(1+R400)),TRUE),IF(AND(M400*(1+R400)&lt;&gt;0,(TRUNC(M400*(1+R400),2)+(TRUNC(AK400,2)-(TRUNC(H400*(1+R400),2)+TRUNC(J400*(1+R400),2)+TRUNC(K400*(1+R400),2)+TRUNC(L400*(1+R400),2)+TRUNC(M400*(1+R400),2)+TRUNC(N400*(1+R400),2)+TRUNC(O400*(1+R400),2)+TRUNC(P400*(1+R400),2))))&gt;=0),ABS((K400*(1+R400)-(TRUNC(K400*(1+R400),2)+(TRUNC(AK400,2)-(TRUNC(H400*(1+R400),2)+TRUNC(J400*(1+R400),2)+TRUNC(K400*(1+R400),2)+TRUNC(L400*(1+R400),2)+TRUNC(M400*(1+R400),2)+TRUNC(N400*(1+R400),2)+TRUNC(O400*(1+R400),2)+TRUNC(P400*(1+R400),2)))))/K400*(1+R400))&lt;=ABS((M400*(1+R400)-(TRUNC(M400*(1+R400),2)+(TRUNC(AK400,2)-(TRUNC(H400*(1+R400),2)+TRUNC(J400*(1+R400),2)+TRUNC(K400*(1+R400),2)+TRUNC(L400*(1+R400),2)+TRUNC(M400*(1+R400),2)+TRUNC(N400*(1+R400),2)+TRUNC(O400*(1+R400),2)+TRUNC(P400*(1+R400),2)))))/M400*(1+R400)),TRUE),IF(AND(N400*(1+R400)&lt;&gt;0,(TRUNC(N400*(1+R400),2)+(TRUNC(AK400,2)-(TRUNC(H400*(1+R400),2)+TRUNC(J400*(1+R400),2)+TRUNC(K400*(1+R400),2)+TRUNC(L400*(1+R400),2)+TRUNC(M400*(1+R400),2)+TRUNC(N400*(1+R400),2)+TRUNC(O400*(1+R400),2)+TRUNC(P400*(1+R400),2))))&gt;=0),ABS((K400*(1+R400)-(TRUNC(K400*(1+R400),2)+(TRUNC(AK400,2)-(TRUNC(H400*(1+R400),2)+TRUNC(J400*(1+R400),2)+TRUNC(K400*(1+R400),2)+TRUNC(L400*(1+R400),2)+TRUNC(M400*(1+R400),2)+TRUNC(N400*(1+R400),2)+TRUNC(O400*(1+R400),2)+TRUNC(P400*(1+R400),2)))))/K400*(1+R400))&lt;=ABS((N400*(1+R400)-(TRUNC(N400*(1+R400),2)+(TRUNC(AK400,2)-(TRUNC(H400*(1+R400),2)+TRUNC(J400*(1+R400),2)+TRUNC(K400*(1+R400),2)+TRUNC(L400*(1+R400),2)+TRUNC(M400*(1+R400),2)+TRUNC(N400*(1+R400),2)+TRUNC(O400*(1+R400),2)+TRUNC(P400*(1+R400),2)))))/N400*(1+R400)),TRUE),IF(AND(O400*(1+R400)&lt;&gt;0,(TRUNC(O400*(1+R400),2)+(TRUNC(AK400,2)-(TRUNC(H400*(1+R400),2)+TRUNC(J400*(1+R400),2)+TRUNC(K400*(1+R400),2)+TRUNC(L400*(1+R400),2)+TRUNC(M400*(1+R400),2)+TRUNC(N400*(1+R400),2)+TRUNC(O400*(1+R400),2)+TRUNC(P400*(1+R400),2))))&gt;=0),ABS((K400*(1+R400)-(TRUNC(K400*(1+R400),2)+(TRUNC(AK400,2)-(TRUNC(H400*(1+R400),2)+TRUNC(J400*(1+R400),2)+TRUNC(K400*(1+R400),2)+TRUNC(L400*(1+R400),2)+TRUNC(M400*(1+R400),2)+TRUNC(N400*(1+R400),2)+TRUNC(O400*(1+R400),2)+TRUNC(P400*(1+R400),2)))))/K400*(1+R400))&lt;=ABS((O400*(1+R400)-(TRUNC(O400*(1+R400),2)+(TRUNC(AK400,2)-(TRUNC(H400*(1+R400),2)+TRUNC(J400*(1+R400),2)+TRUNC(K400*(1+R400),2)+TRUNC(L400*(1+R400),2)+TRUNC(M400*(1+R400),2)+TRUNC(N400*(1+R400),2)+TRUNC(O400*(1+R400),2)+TRUNC(P400*(1+R400),2)))))/O400*(1+R400)),TRUE),IF(AND(P400*(1+R400)&lt;&gt;0,(TRUNC(P400*(1+R400),2)+(TRUNC(AK400,2)-(TRUNC(H400*(1+R400),2)+TRUNC(J400*(1+R400),2)+TRUNC(K400*(1+R400),2)+TRUNC(L400*(1+R400),2)+TRUNC(M400*(1+R400),2)+TRUNC(N400*(1+R400),2)+TRUNC(O400*(1+R400),2)+TRUNC(P400*(1+R400),2))))&gt;=0),ABS((K400*(1+R400)-(TRUNC(K400*(1+R400),2)+(TRUNC(AK400,2)-(TRUNC(H400*(1+R400),2)+TRUNC(J400*(1+R400),2)+TRUNC(K400*(1+R400),2)+TRUNC(L400*(1+R400),2)+TRUNC(M400*(1+R400),2)+TRUNC(N400*(1+R400),2)+TRUNC(O400*(1+R400),2)+TRUNC(P400*(1+R400),2)))))/K400*(1+R400))&lt;=ABS((P400*(1+R400)-(TRUNC(P400*(1+R400),2)+(TRUNC(AK400,2)-(TRUNC(H400*(1+R400),2)+TRUNC(J400*(1+R400),2)+TRUNC(K400*(1+R400),2)+TRUNC(L400*(1+R400),2)+TRUNC(M400*(1+R400),2)+TRUNC(N400*(1+R400),2)+TRUNC(O400*(1+R400),2)+TRUNC(P400*(1+R400),2)))))/P400*(1+R400)),TRUE)),TRUNC(K400*(1+R400),2)+(TRUNC(AK400,2)-(TRUNC(H400*(1+R400),2)+TRUNC(J400*(1+R400),2)+TRUNC(K400*(1+R400),2)+TRUNC(L400*(1+R400),2)+TRUNC(M400*(1+R400),2)+TRUNC(N400*(1+R400),2)+TRUNC(O400*(1+R400),2)+TRUNC(P400*(1+R400),2))),TRUNC(K400*(1+R400),2)))))</f>
        <v>0</v>
      </c>
      <c r="Z400" s="369">
        <f t="shared" ref="Z400:Z410" si="354">IF(Y400*G400=0,0,IF((TRUNC(AL400,2)-(TRUNC(S400*G400,2)+TRUNC(W400*G400,2)+TRUNC(Y400*G400,2)+TRUNC(AA400*G400,2)+TRUNC(AC400*G400,2)+TRUNC(AE400*G400,2)+TRUNC(AG400*G400,2)+TRUNC(AI400*G400,2)))=0,TRUNC(Y400*G400,2),IF((TRUNC(TRUNC(Y400*G400,2),2)+(TRUNC(AL400,2)-(TRUNC(S400*G400,2)+TRUNC(W400*G400,2)+TRUNC(Y400*G400,2)+TRUNC(AA400*G400,2)+TRUNC(AC400*G400,2)+TRUNC(AE400*G400,2)+TRUNC(AG400*G400,2)+TRUNC(AI400*G400,2))))&lt;=0,TRUNC(Y400*G400,2),IF(AND(IF(AND(S400*G400&lt;&gt;0,(TRUNC(S400*G400,2)+(TRUNC(AL400,2)-(TRUNC(S400*G400,2)+TRUNC(W400*G400,2)+TRUNC(Y400*G400,2)+TRUNC(AA400*G400,2)+TRUNC(AC400*G400,2)+TRUNC(AE400*G400,2)+TRUNC(AG400*G400,2)+TRUNC(AI400*G400,2))))&gt;=0),ABS((Y400*G400-(TRUNC(Y400*G400,2)+(TRUNC(AL400,2)-(TRUNC(S400*G400,2)+TRUNC(W400*G400,2)+TRUNC(Y400*G400,2)+TRUNC(AA400*G400,2)+TRUNC(AC400*G400,2)+TRUNC(AE400*G400,2)+TRUNC(AG400*G400,2)+TRUNC(AI400*G400,2)))))/Y400*G400)&lt;ABS((S400*G400-(TRUNC(S400*G400,2)+(TRUNC(AL400,2)-(TRUNC(S400*G400,2)+TRUNC(W400*G400,2)+TRUNC(Y400*G400,2)+TRUNC(AA400*G400,2)+TRUNC(AC400*G400,2)+TRUNC(AE400*G400,2)+TRUNC(AG400*G400,2)+TRUNC(AI400*G400,2)))))/S400*G400),TRUE),IF(AND(W400*G400&lt;&gt;0,(TRUNC(W400*G400,2)+(TRUNC(AL400,2)-(TRUNC(S400*G400,2)+TRUNC(W400*G400,2)+TRUNC(Y400*G400,2)+TRUNC(AA400*G400,2)+TRUNC(AC400*G400,2)+TRUNC(AE400*G400,2)+TRUNC(AG400*G400,2)+TRUNC(AI400*G400,2))))&gt;=0),ABS((Y400*G400-(TRUNC(Y400*G400,2)+(TRUNC(AL400,2)-(TRUNC(S400*G400,2)+TRUNC(W400*G400,2)+TRUNC(Y400*G400,2)+TRUNC(AA400*G400,2)+TRUNC(AC400*G400,2)+TRUNC(AE400*G400,2)+TRUNC(AG400*G400,2)+TRUNC(AI400*G400,2)))))/Y400*G400)&lt;ABS((W400*G400-(TRUNC(W400*G400,2)+(TRUNC(AL400,2)-(TRUNC(S400*G400,2)+TRUNC(W400*G400,2)+TRUNC(Y400*G400,2)+TRUNC(AA400*G400,2)+TRUNC(AC400*G400,2)+TRUNC(AE400*G400,2)+TRUNC(AG400*G400,2)+TRUNC(AI400*G400,2)))))/W400*G400),TRUE),IF(AND(Y400*G400&lt;&gt;0,(TRUNC(Y400*G400,2)+(TRUNC(AL400,2)-(TRUNC(S400*G400,2)+TRUNC(W400*G400,2)+TRUNC(Y400*G400,2)+TRUNC(AA400*G400,2)+TRUNC(AC400*G400,2)+TRUNC(AE400*G400,2)+TRUNC(AG400*G400,2)+TRUNC(AI400*G400,2))))&gt;=0),ABS((Y400*G400-(TRUNC(Y400*G400,2)+(TRUNC(AL400,2)-(TRUNC(S400*G400,2)+TRUNC(W400*G400,2)+TRUNC(Y400*G400,2)+TRUNC(AA400*G400,2)+TRUNC(AC400*G400,2)+TRUNC(AE400*G400,2)+TRUNC(AG400*G400,2)+TRUNC(AI400*G400,2)))))/Y400*G400)&lt;=ABS((Y400*G400-(TRUNC(Y400*G400,2)+(TRUNC(AL400,2)-(TRUNC(S400*G400,2)+TRUNC(W400*G400,2)+TRUNC(Y400*G400,2)+TRUNC(AA400*G400,2)+TRUNC(AC400*G400,2)+TRUNC(AE400*G400,2)+TRUNC(AG400*G400,2)+TRUNC(AI400*G400,2)))))/Y400*G400),TRUE),IF(AND(AA400*G400&lt;&gt;0,(TRUNC(AA400*G400,2)+(TRUNC(AL400,2)-(TRUNC(S400*G400,2)+TRUNC(W400*G400,2)+TRUNC(Y400*G400,2)+TRUNC(AA400*G400,2)+TRUNC(AC400*G400,2)+TRUNC(AE400*G400,2)+TRUNC(AG400*G400,2)+TRUNC(AI400*G400,2))))&gt;=0),ABS((Y400*G400-(TRUNC(Y400*G400,2)+(TRUNC(AL400,2)-(TRUNC(S400*G400,2)+TRUNC(W400*G400,2)+TRUNC(Y400*G400,2)+TRUNC(AA400*G400,2)+TRUNC(AC400*G400,2)+TRUNC(AE400*G400,2)+TRUNC(AG400*G400,2)+TRUNC(AI400*G400,2)))))/Y400*G400)&lt;=ABS((AA400*G400-(TRUNC(AA400*G400,2)+(TRUNC(AL400,2)-(TRUNC(S400*G400,2)+TRUNC(W400*G400,2)+TRUNC(Y400*G400,2)+TRUNC(AA400*G400,2)+TRUNC(AC400*G400,2)+TRUNC(AE400*G400,2)+TRUNC(AG400*G400,2)+TRUNC(AI400*G400,2)))))/AA400*G400),TRUE),IF(AND(AC400*G400&lt;&gt;0,(TRUNC(AC400*G400,2)+(TRUNC(AL400,2)-(TRUNC(S400*G400,2)+TRUNC(W400*G400,2)+TRUNC(Y400*G400,2)+TRUNC(AA400*G400,2)+TRUNC(AC400*G400,2)+TRUNC(AE400*G400,2)+TRUNC(AG400*G400,2)+TRUNC(AI400*G400,2))))&gt;=0),ABS((Y400*G400-(TRUNC(Y400*G400,2)+(TRUNC(AL400,2)-(TRUNC(S400*G400,2)+TRUNC(W400*G400,2)+TRUNC(Y400*G400,2)+TRUNC(AA400*G400,2)+TRUNC(AC400*G400,2)+TRUNC(AE400*G400,2)+TRUNC(AG400*G400,2)+TRUNC(AI400*G400,2)))))/Y400*G400)&lt;=ABS((AC400*G400-(TRUNC(AC400*G400,2)+(TRUNC(AL400,2)-(TRUNC(S400*G400,2)+TRUNC(W400*G400,2)+TRUNC(Y400*G400,2)+TRUNC(AA400*G400,2)+TRUNC(AC400*G400,2)+TRUNC(AE400*G400,2)+TRUNC(AG400*G400,2)+TRUNC(AI400*G400,2)))))/AC400*G400),TRUE),IF(AND(AE400*G400&lt;&gt;0,(TRUNC(AE400*G400,2)+(TRUNC(AL400,2)-(TRUNC(S400*G400,2)+TRUNC(W400*G400,2)+TRUNC(Y400*G400,2)+TRUNC(AA400*G400,2)+TRUNC(AC400*G400,2)+TRUNC(AE400*G400,2)+TRUNC(AG400*G400,2)+TRUNC(AI400*G400,2))))&gt;=0),ABS((Y400*G400-(TRUNC(Y400*G400,2)+(TRUNC(AL400,2)-(TRUNC(S400*G400,2)+TRUNC(W400*G400,2)+TRUNC(Y400*G400,2)+TRUNC(AA400*G400,2)+TRUNC(AC400*G400,2)+TRUNC(AE400*G400,2)+TRUNC(AG400*G400,2)+TRUNC(AI400*G400,2)))))/Y400*G400)&lt;=ABS((AE400*G400-(TRUNC(AE400*G400,2)+(TRUNC(AL400,2)-(TRUNC(S400*G400,2)+TRUNC(W400*G400,2)+TRUNC(Y400*G400,2)+TRUNC(AA400*G400,2)+TRUNC(AC400*G400,2)+TRUNC(AE400*G400,2)+TRUNC(AG400*G400,2)+TRUNC(AI400*G400,2)))))/AE400*G400),TRUE),IF(AND(AG400*G400&lt;&gt;0,(TRUNC(AG400*G400,2)+(TRUNC(AL400,2)-(TRUNC(S400*G400,2)+TRUNC(W400*G400,2)+TRUNC(Y400*G400,2)+TRUNC(AA400*G400,2)+TRUNC(AC400*G400,2)+TRUNC(AE400*G400,2)+TRUNC(AG400*G400,2)+TRUNC(AI400*G400,2))))&gt;=0),ABS((Y400*G400-(TRUNC(Y400*G400,2)+(TRUNC(AL400,2)-(TRUNC(S400*G400,2)+TRUNC(W400*G400,2)+TRUNC(Y400*G400,2)+TRUNC(AA400*G400,2)+TRUNC(AC400*G400,2)+TRUNC(AE400*G400,2)+TRUNC(AG400*G400,2)+TRUNC(AI400*G400,2)))))/Y400*G400)&lt;=ABS((AG400*G400-(TRUNC(AG400*G400,2)+(TRUNC(AL400,2)-(TRUNC(S400*G400,2)+TRUNC(W400*G400,2)+TRUNC(Y400*G400,2)+TRUNC(AA400*G400,2)+TRUNC(AC400*G400,2)+TRUNC(AE400*G400,2)+TRUNC(AG400*G400,2)+TRUNC(AI400*G400,2)))))/AG400*G400),TRUE),IF(AND(AI400*G400&lt;&gt;0,(TRUNC(AI400*G400,2)+(TRUNC(AL400,2)-(TRUNC(S400*G400,2)+TRUNC(W400*G400,2)+TRUNC(Y400*G400,2)+TRUNC(AA400*G400,2)+TRUNC(AC400*G400,2)+TRUNC(AE400*G400,2)+TRUNC(AG400*G400,2)+TRUNC(AI400*G400,2))))&gt;=0),ABS((Y400*G400-(TRUNC(Y400*G400,2)+(TRUNC(AL400,2)-(TRUNC(S400*G400,2)+TRUNC(W400*G400,2)+TRUNC(Y400*G400,2)+TRUNC(AA400*G400,2)+TRUNC(AC400*G400,2)+TRUNC(AE400*G400,2)+TRUNC(AG400*G400,2)+TRUNC(AI400*G400,2)))))/Y400*G400)&lt;=ABS((AI400*G400-(TRUNC(AI400*G400,2)+(TRUNC(AL400,2)-(TRUNC(S400*G400,2)+TRUNC(W400*G400,2)+TRUNC(Y400*G400,2)+TRUNC(AA400*G400,2)+TRUNC(AC400*G400,2)+TRUNC(AE400*G400,2)+TRUNC(AG400*G400,2)+TRUNC(AI400*G400,2)))))/AI400*G400),TRUE)),TRUNC(Y400*G400,2)+(TRUNC(AL400,2)-(TRUNC(S400*G400,2)+TRUNC(W400*G400,2)+TRUNC(Y400*G400,2)+TRUNC(AA400*G400,2)+TRUNC(AC400*G400,2)+TRUNC(AE400*G400,2)+TRUNC(AG400*G400,2)+TRUNC(AI400*G400,2))),TRUNC(Y400*G400,2)))))</f>
        <v>0</v>
      </c>
      <c r="AA400" s="369">
        <f t="shared" ref="AA400:AA410" si="355">IF(L400*(1+R400)=0,0,IF((TRUNC(AK400,2)-(TRUNC(H400*(1+R400),2)+TRUNC(J400*(1+R400),2)+TRUNC(K400*(1+R400),2)+TRUNC(L400*(1+R400),2)+TRUNC(M400*(1+R400),2)+TRUNC(N400*(1+R400),2)+TRUNC(O400*(1+R400),2)+TRUNC(P400*(1+R400),2)))=0,TRUNC(L400*(1+R400),2),IF((TRUNC(TRUNC(L400*(1+R400),2),2)+(TRUNC(AK400,2)-(TRUNC(H400*(1+R400),2)+TRUNC(J400*(1+R400),2)+TRUNC(K400*(1+R400),2)+TRUNC(L400*(1+R400),2)+TRUNC(M400*(1+R400),2)+TRUNC(N400*(1+R400),2)+TRUNC(O400*(1+R400),2)+TRUNC(P400*(1+R400),2))))&lt;=0,TRUNC(L400*(1+R400),2),IF(AND(IF(AND(H400*(1+R400)&lt;&gt;0,(TRUNC(H400*(1+R400),2)+(TRUNC(AK400,2)-(TRUNC(H400*(1+R400),2)+TRUNC(J400*(1+R400),2)+TRUNC(K400*(1+R400),2)+TRUNC(L400*(1+R400),2)+TRUNC(M400*(1+R400),2)+TRUNC(N400*(1+R400),2)+TRUNC(O400*(1+R400),2)+TRUNC(P400*(1+R400),2))))&gt;=0),ABS((L400*(1+R400)-(TRUNC(L400*(1+R400),2)+(TRUNC(AK400,2)-(TRUNC(H400*(1+R400),2)+TRUNC(J400*(1+R400),2)+TRUNC(K400*(1+R400),2)+TRUNC(L400*(1+R400),2)+TRUNC(M400*(1+R400),2)+TRUNC(N400*(1+R400),2)+TRUNC(O400*(1+R400),2)+TRUNC(P400*(1+R400),2)))))/L400*(1+R400))&lt;ABS((H400*(1+R400)-(TRUNC(H400*(1+R400),2)+(TRUNC(AK400,2)-(TRUNC(H400*(1+R400),2)+TRUNC(J400*(1+R400),2)+TRUNC(K400*(1+R400),2)+TRUNC(L400*(1+R400),2)+TRUNC(M400*(1+R400),2)+TRUNC(N400*(1+R400),2)+TRUNC(O400*(1+R400),2)+TRUNC(P400*(1+R400),2)))))/H400*(1+R400)),TRUE),IF(AND(J400*(1+R400)&lt;&gt;0,(TRUNC(J400*(1+R400),2)+(TRUNC(AK400,2)-(TRUNC(H400*(1+R400),2)+TRUNC(J400*(1+R400),2)+TRUNC(K400*(1+R400),2)+TRUNC(L400*(1+R400),2)+TRUNC(M400*(1+R400),2)+TRUNC(N400*(1+R400),2)+TRUNC(O400*(1+R400),2)+TRUNC(P400*(1+R400),2))))&gt;=0),ABS((L400*(1+R400)-(TRUNC(L400*(1+R400),2)+(TRUNC(AK400,2)-(TRUNC(H400*(1+R400),2)+TRUNC(J400*(1+R400),2)+TRUNC(K400*(1+R400),2)+TRUNC(L400*(1+R400),2)+TRUNC(M400*(1+R400),2)+TRUNC(N400*(1+R400),2)+TRUNC(O400*(1+R400),2)+TRUNC(P400*(1+R400),2)))))/L400*(1+R400))&lt;ABS((J400*(1+R400)-(TRUNC(J400*(1+R400),2)+(TRUNC(AK400,2)-(TRUNC(H400*(1+R400),2)+TRUNC(J400*(1+R400),2)+TRUNC(K400*(1+R400),2)+TRUNC(L400*(1+R400),2)+TRUNC(M400*(1+R400),2)+TRUNC(N400*(1+R400),2)+TRUNC(O400*(1+R400),2)+TRUNC(P400*(1+R400),2)))))/J400*(1+R400)),TRUE),IF(AND(K400*(1+R400)&lt;&gt;0,(TRUNC(K400*(1+R400),2)+(TRUNC(AK400,2)-(TRUNC(H400*(1+R400),2)+TRUNC(J400*(1+R400),2)+TRUNC(K400*(1+R400),2)+TRUNC(L400*(1+R400),2)+TRUNC(M400*(1+R400),2)+TRUNC(N400*(1+R400),2)+TRUNC(O400*(1+R400),2)+TRUNC(P400*(1+R400),2))))&gt;=0),ABS((L400*(1+R400)-(TRUNC(L400*(1+R400),2)+(TRUNC(AK400,2)-(TRUNC(H400*(1+R400),2)+TRUNC(J400*(1+R400),2)+TRUNC(K400*(1+R400),2)+TRUNC(L400*(1+R400),2)+TRUNC(M400*(1+R400),2)+TRUNC(N400*(1+R400),2)+TRUNC(O400*(1+R400),2)+TRUNC(P400*(1+R400),2)))))/L400*(1+R400))&lt;ABS((K400*(1+R400)-(TRUNC(K400*(1+R400),2)+(TRUNC(AK400,2)-(TRUNC(H400*(1+R400),2)+TRUNC(J400*(1+R400),2)+TRUNC(K400*(1+R400),2)+TRUNC(L400*(1+R400),2)+TRUNC(M400*(1+R400),2)+TRUNC(N400*(1+R400),2)+TRUNC(O400*(1+R400),2)+TRUNC(P400*(1+R400),2)))))/K400*(1+R400)),TRUE),IF(AND(L400*(1+R400)&lt;&gt;0,(TRUNC(L400*(1+R400),2)+(TRUNC(AK400,2)-(TRUNC(H400*(1+R400),2)+TRUNC(J400*(1+R400),2)+TRUNC(K400*(1+R400),2)+TRUNC(L400*(1+R400),2)+TRUNC(M400*(1+R400),2)+TRUNC(N400*(1+R400),2)+TRUNC(O400*(1+R400),2)+TRUNC(P400*(1+R400),2))))&gt;=0),ABS((L400*(1+R400)-(TRUNC(L400*(1+R400),2)+(TRUNC(AK400,2)-(TRUNC(H400*(1+R400),2)+TRUNC(J400*(1+R400),2)+TRUNC(K400*(1+R400),2)+TRUNC(L400*(1+R400),2)+TRUNC(M400*(1+R400),2)+TRUNC(N400*(1+R400),2)+TRUNC(O400*(1+R400),2)+TRUNC(P400*(1+R400),2)))))/L400*(1+R400))&lt;=ABS((L400*(1+R400)-(TRUNC(L400*(1+R400),2)+(TRUNC(AK400,2)-(TRUNC(H400*(1+R400),2)+TRUNC(J400*(1+R400),2)+TRUNC(K400*(1+R400),2)+TRUNC(L400*(1+R400),2)+TRUNC(M400*(1+R400),2)+TRUNC(N400*(1+R400),2)+TRUNC(O400*(1+R400),2)+TRUNC(P400*(1+R400),2)))))/L400*(1+R400)),TRUE),IF(AND(M400*(1+R400)&lt;&gt;0,(TRUNC(M400*(1+R400),2)+(TRUNC(AK400,2)-(TRUNC(H400*(1+R400),2)+TRUNC(J400*(1+R400),2)+TRUNC(K400*(1+R400),2)+TRUNC(L400*(1+R400),2)+TRUNC(M400*(1+R400),2)+TRUNC(N400*(1+R400),2)+TRUNC(O400*(1+R400),2)+TRUNC(P400*(1+R400),2))))&gt;=0),ABS((L400*(1+R400)-(TRUNC(L400*(1+R400),2)+(TRUNC(AK400,2)-(TRUNC(H400*(1+R400),2)+TRUNC(J400*(1+R400),2)+TRUNC(K400*(1+R400),2)+TRUNC(L400*(1+R400),2)+TRUNC(M400*(1+R400),2)+TRUNC(N400*(1+R400),2)+TRUNC(O400*(1+R400),2)+TRUNC(P400*(1+R400),2)))))/L400*(1+R400))&lt;=ABS((M400*(1+R400)-(TRUNC(M400*(1+R400),2)+(TRUNC(AK400,2)-(TRUNC(H400*(1+R400),2)+TRUNC(J400*(1+R400),2)+TRUNC(K400*(1+R400),2)+TRUNC(L400*(1+R400),2)+TRUNC(M400*(1+R400),2)+TRUNC(N400*(1+R400),2)+TRUNC(O400*(1+R400),2)+TRUNC(P400*(1+R400),2)))))/M400*(1+R400)),TRUE),IF(AND(N400*(1+R400)&lt;&gt;0,(TRUNC(N400*(1+R400),2)+(TRUNC(AK400,2)-(TRUNC(H400*(1+R400),2)+TRUNC(J400*(1+R400),2)+TRUNC(K400*(1+R400),2)+TRUNC(L400*(1+R400),2)+TRUNC(M400*(1+R400),2)+TRUNC(N400*(1+R400),2)+TRUNC(O400*(1+R400),2)+TRUNC(P400*(1+R400),2))))&gt;=0),ABS((L400*(1+R400)-(TRUNC(L400*(1+R400),2)+(TRUNC(AK400,2)-(TRUNC(H400*(1+R400),2)+TRUNC(J400*(1+R400),2)+TRUNC(K400*(1+R400),2)+TRUNC(L400*(1+R400),2)+TRUNC(M400*(1+R400),2)+TRUNC(N400*(1+R400),2)+TRUNC(O400*(1+R400),2)+TRUNC(P400*(1+R400),2)))))/L400*(1+R400))&lt;=ABS((N400*(1+R400)-(TRUNC(N400*(1+R400),2)+(TRUNC(AK400,2)-(TRUNC(H400*(1+R400),2)+TRUNC(J400*(1+R400),2)+TRUNC(K400*(1+R400),2)+TRUNC(L400*(1+R400),2)+TRUNC(M400*(1+R400),2)+TRUNC(N400*(1+R400),2)+TRUNC(O400*(1+R400),2)+TRUNC(P400*(1+R400),2)))))/N400*(1+R400)),TRUE),IF(AND(O400*(1+R400)&lt;&gt;0,(TRUNC(O400*(1+R400),2)+(TRUNC(AK400,2)-(TRUNC(H400*(1+R400),2)+TRUNC(J400*(1+R400),2)+TRUNC(K400*(1+R400),2)+TRUNC(L400*(1+R400),2)+TRUNC(M400*(1+R400),2)+TRUNC(N400*(1+R400),2)+TRUNC(O400*(1+R400),2)+TRUNC(P400*(1+R400),2))))&gt;=0),ABS((L400*(1+R400)-(TRUNC(L400*(1+R400),2)+(TRUNC(AK400,2)-(TRUNC(H400*(1+R400),2)+TRUNC(J400*(1+R400),2)+TRUNC(K400*(1+R400),2)+TRUNC(L400*(1+R400),2)+TRUNC(M400*(1+R400),2)+TRUNC(N400*(1+R400),2)+TRUNC(O400*(1+R400),2)+TRUNC(P400*(1+R400),2)))))/L400*(1+R400))&lt;=ABS((O400*(1+R400)-(TRUNC(O400*(1+R400),2)+(TRUNC(AK400,2)-(TRUNC(H400*(1+R400),2)+TRUNC(J400*(1+R400),2)+TRUNC(K400*(1+R400),2)+TRUNC(L400*(1+R400),2)+TRUNC(M400*(1+R400),2)+TRUNC(N400*(1+R400),2)+TRUNC(O400*(1+R400),2)+TRUNC(P400*(1+R400),2)))))/O400*(1+R400)),TRUE),IF(AND(P400*(1+R400)&lt;&gt;0,(TRUNC(P400*(1+R400),2)+(TRUNC(AK400,2)-(TRUNC(H400*(1+R400),2)+TRUNC(J400*(1+R400),2)+TRUNC(K400*(1+R400),2)+TRUNC(L400*(1+R400),2)+TRUNC(M400*(1+R400),2)+TRUNC(N400*(1+R400),2)+TRUNC(O400*(1+R400),2)+TRUNC(P400*(1+R400),2))))&gt;=0),ABS((L400*(1+R400)-(TRUNC(L400*(1+R400),2)+(TRUNC(AK400,2)-(TRUNC(H400*(1+R400),2)+TRUNC(J400*(1+R400),2)+TRUNC(K400*(1+R400),2)+TRUNC(L400*(1+R400),2)+TRUNC(M400*(1+R400),2)+TRUNC(N400*(1+R400),2)+TRUNC(O400*(1+R400),2)+TRUNC(P400*(1+R400),2)))))/L400*(1+R400))&lt;=ABS((P400*(1+R400)-(TRUNC(P400*(1+R400),2)+(TRUNC(AK400,2)-(TRUNC(H400*(1+R400),2)+TRUNC(J400*(1+R400),2)+TRUNC(K400*(1+R400),2)+TRUNC(L400*(1+R400),2)+TRUNC(M400*(1+R400),2)+TRUNC(N400*(1+R400),2)+TRUNC(O400*(1+R400),2)+TRUNC(P400*(1+R400),2)))))/P400*(1+R400)),TRUE)),TRUNC(L400*(1+R400),2)+(TRUNC(AK400,2)-(TRUNC(H400*(1+R400),2)+TRUNC(J400*(1+R400),2)+TRUNC(K400*(1+R400),2)+TRUNC(L400*(1+R400),2)+TRUNC(M400*(1+R400),2)+TRUNC(N400*(1+R400),2)+TRUNC(O400*(1+R400),2)+TRUNC(P400*(1+R400),2))),TRUNC(L400*(1+R400),2)))))</f>
        <v>0</v>
      </c>
      <c r="AB400" s="369">
        <f t="shared" ref="AB400:AB410" si="356">IF(AA400*G400=0,0,IF((TRUNC(AL400,2)-(TRUNC(S400*G400,2)+TRUNC(W400*G400,2)+TRUNC(Y400*G400,2)+TRUNC(AA400*G400,2)+TRUNC(AC400*G400,2)+TRUNC(AE400*G400,2)+TRUNC(AG400*G400,2)+TRUNC(AI400*G400,2)))=0,TRUNC(AA400*G400,2),IF((TRUNC(TRUNC(AA400*G400,2),2)+(TRUNC(AL400,2)-(TRUNC(S400*G400,2)+TRUNC(W400*G400,2)+TRUNC(Y400*G400,2)+TRUNC(AA400*G400,2)+TRUNC(AC400*G400,2)+TRUNC(AE400*G400,2)+TRUNC(AG400*G400,2)+TRUNC(AI400*G400,2))))&lt;=0,TRUNC(AA400*G400,2),IF(AND(IF(AND(S400*G400&lt;&gt;0,(TRUNC(S400*G400,2)+(TRUNC(AL400,2)-(TRUNC(S400*G400,2)+TRUNC(W400*G400,2)+TRUNC(Y400*G400,2)+TRUNC(AA400*G400,2)+TRUNC(AC400*G400,2)+TRUNC(AE400*G400,2)+TRUNC(AG400*G400,2)+TRUNC(AI400*G400,2))))&gt;=0),ABS((AA400*G400-(TRUNC(AA400*G400,2)+(TRUNC(AL400,2)-(TRUNC(S400*G400,2)+TRUNC(W400*G400,2)+TRUNC(Y400*G400,2)+TRUNC(AA400*G400,2)+TRUNC(AC400*G400,2)+TRUNC(AE400*G400,2)+TRUNC(AG400*G400,2)+TRUNC(AI400*G400,2)))))/AA400*G400)&lt;ABS((S400*G400-(TRUNC(S400*G400,2)+(TRUNC(AL400,2)-(TRUNC(S400*G400,2)+TRUNC(W400*G400,2)+TRUNC(Y400*G400,2)+TRUNC(AA400*G400,2)+TRUNC(AC400*G400,2)+TRUNC(AE400*G400,2)+TRUNC(AG400*G400,2)+TRUNC(AI400*G400,2)))))/S400*G400),TRUE),IF(AND(W400*G400&lt;&gt;0,(TRUNC(W400*G400,2)+(TRUNC(AL400,2)-(TRUNC(S400*G400,2)+TRUNC(W400*G400,2)+TRUNC(Y400*G400,2)+TRUNC(AA400*G400,2)+TRUNC(AC400*G400,2)+TRUNC(AE400*G400,2)+TRUNC(AG400*G400,2)+TRUNC(AI400*G400,2))))&gt;=0),ABS((AA400*G400-(TRUNC(AA400*G400,2)+(TRUNC(AL400,2)-(TRUNC(S400*G400,2)+TRUNC(W400*G400,2)+TRUNC(Y400*G400,2)+TRUNC(AA400*G400,2)+TRUNC(AC400*G400,2)+TRUNC(AE400*G400,2)+TRUNC(AG400*G400,2)+TRUNC(AI400*G400,2)))))/AA400*G400)&lt;ABS((W400*G400-(TRUNC(W400*G400,2)+(TRUNC(AL400,2)-(TRUNC(S400*G400,2)+TRUNC(W400*G400,2)+TRUNC(Y400*G400,2)+TRUNC(AA400*G400,2)+TRUNC(AC400*G400,2)+TRUNC(AE400*G400,2)+TRUNC(AG400*G400,2)+TRUNC(AI400*G400,2)))))/W400*G400),TRUE),IF(AND(Y400*G400&lt;&gt;0,(TRUNC(Y400*G400,2)+(TRUNC(AL400,2)-(TRUNC(S400*G400,2)+TRUNC(W400*G400,2)+TRUNC(Y400*G400,2)+TRUNC(AA400*G400,2)+TRUNC(AC400*G400,2)+TRUNC(AE400*G400,2)+TRUNC(AG400*G400,2)+TRUNC(AI400*G400,2))))&gt;=0),ABS((AA400*G400-(TRUNC(AA400*G400,2)+(TRUNC(AL400,2)-(TRUNC(S400*G400,2)+TRUNC(W400*G400,2)+TRUNC(Y400*G400,2)+TRUNC(AA400*G400,2)+TRUNC(AC400*G400,2)+TRUNC(AE400*G400,2)+TRUNC(AG400*G400,2)+TRUNC(AI400*G400,2)))))/AA400*G400)&lt;ABS((Y400*G400-(TRUNC(Y400*G400,2)+(TRUNC(AL400,2)-(TRUNC(S400*G400,2)+TRUNC(W400*G400,2)+TRUNC(Y400*G400,2)+TRUNC(AA400*G400,2)+TRUNC(AC400*G400,2)+TRUNC(AE400*G400,2)+TRUNC(AG400*G400,2)+TRUNC(AI400*G400,2)))))/Y400*G400),TRUE),IF(AND(AA400*G400&lt;&gt;0,(TRUNC(AA400*G400,2)+(TRUNC(AL400,2)-(TRUNC(S400*G400,2)+TRUNC(W400*G400,2)+TRUNC(Y400*G400,2)+TRUNC(AA400*G400,2)+TRUNC(AC400*G400,2)+TRUNC(AE400*G400,2)+TRUNC(AG400*G400,2)+TRUNC(AI400*G400,2))))&gt;=0),ABS((AA400*G400-(TRUNC(AA400*G400,2)+(TRUNC(AL400,2)-(TRUNC(S400*G400,2)+TRUNC(W400*G400,2)+TRUNC(Y400*G400,2)+TRUNC(AA400*G400,2)+TRUNC(AC400*G400,2)+TRUNC(AE400*G400,2)+TRUNC(AG400*G400,2)+TRUNC(AI400*G400,2)))))/AA400*G400)&lt;=ABS((AA400*G400-(TRUNC(AA400*G400,2)+(TRUNC(AL400,2)-(TRUNC(S400*G400,2)+TRUNC(W400*G400,2)+TRUNC(Y400*G400,2)+TRUNC(AA400*G400,2)+TRUNC(AC400*G400,2)+TRUNC(AE400*G400,2)+TRUNC(AG400*G400,2)+TRUNC(AI400*G400,2)))))/AA400*G400),TRUE),IF(AND(AC400*G400&lt;&gt;0,(TRUNC(AC400*G400,2)+(TRUNC(AL400,2)-(TRUNC(S400*G400,2)+TRUNC(W400*G400,2)+TRUNC(Y400*G400,2)+TRUNC(AA400*G400,2)+TRUNC(AC400*G400,2)+TRUNC(AE400*G400,2)+TRUNC(AG400*G400,2)+TRUNC(AI400*G400,2))))&gt;=0),ABS((AA400*G400-(TRUNC(AA400*G400,2)+(TRUNC(AL400,2)-(TRUNC(S400*G400,2)+TRUNC(W400*G400,2)+TRUNC(Y400*G400,2)+TRUNC(AA400*G400,2)+TRUNC(AC400*G400,2)+TRUNC(AE400*G400,2)+TRUNC(AG400*G400,2)+TRUNC(AI400*G400,2)))))/AA400*G400)&lt;=ABS((AC400*G400-(TRUNC(AC400*G400,2)+(TRUNC(AL400,2)-(TRUNC(S400*G400,2)+TRUNC(W400*G400,2)+TRUNC(Y400*G400,2)+TRUNC(AA400*G400,2)+TRUNC(AC400*G400,2)+TRUNC(AE400*G400,2)+TRUNC(AG400*G400,2)+TRUNC(AI400*G400,2)))))/AC400*G400),TRUE),IF(AND(AE400*G400&lt;&gt;0,(TRUNC(AE400*G400,2)+(TRUNC(AL400,2)-(TRUNC(S400*G400,2)+TRUNC(W400*G400,2)+TRUNC(Y400*G400,2)+TRUNC(AA400*G400,2)+TRUNC(AC400*G400,2)+TRUNC(AE400*G400,2)+TRUNC(AG400*G400,2)+TRUNC(AI400*G400,2))))&gt;=0),ABS((AA400*G400-(TRUNC(AA400*G400,2)+(TRUNC(AL400,2)-(TRUNC(S400*G400,2)+TRUNC(W400*G400,2)+TRUNC(Y400*G400,2)+TRUNC(AA400*G400,2)+TRUNC(AC400*G400,2)+TRUNC(AE400*G400,2)+TRUNC(AG400*G400,2)+TRUNC(AI400*G400,2)))))/AA400*G400)&lt;=ABS((AE400*G400-(TRUNC(AE400*G400,2)+(TRUNC(AL400,2)-(TRUNC(S400*G400,2)+TRUNC(W400*G400,2)+TRUNC(Y400*G400,2)+TRUNC(AA400*G400,2)+TRUNC(AC400*G400,2)+TRUNC(AE400*G400,2)+TRUNC(AG400*G400,2)+TRUNC(AI400*G400,2)))))/AE400*G400),TRUE),IF(AND(AG400*G400&lt;&gt;0,(TRUNC(AG400*G400,2)+(TRUNC(AL400,2)-(TRUNC(S400*G400,2)+TRUNC(W400*G400,2)+TRUNC(Y400*G400,2)+TRUNC(AA400*G400,2)+TRUNC(AC400*G400,2)+TRUNC(AE400*G400,2)+TRUNC(AG400*G400,2)+TRUNC(AI400*G400,2))))&gt;=0),ABS((AA400*G400-(TRUNC(AA400*G400,2)+(TRUNC(AL400,2)-(TRUNC(S400*G400,2)+TRUNC(W400*G400,2)+TRUNC(Y400*G400,2)+TRUNC(AA400*G400,2)+TRUNC(AC400*G400,2)+TRUNC(AE400*G400,2)+TRUNC(AG400*G400,2)+TRUNC(AI400*G400,2)))))/AA400*G400)&lt;=ABS((AG400*G400-(TRUNC(AG400*G400,2)+(TRUNC(AL400,2)-(TRUNC(S400*G400,2)+TRUNC(W400*G400,2)+TRUNC(Y400*G400,2)+TRUNC(AA400*G400,2)+TRUNC(AC400*G400,2)+TRUNC(AE400*G400,2)+TRUNC(AG400*G400,2)+TRUNC(AI400*G400,2)))))/AG400*G400),TRUE),IF(AND(AI400*G400&lt;&gt;0,(TRUNC(AI400*G400,2)+(TRUNC(AL400,2)-(TRUNC(S400*G400,2)+TRUNC(W400*G400,2)+TRUNC(Y400*G400,2)+TRUNC(AA400*G400,2)+TRUNC(AC400*G400,2)+TRUNC(AE400*G400,2)+TRUNC(AG400*G400,2)+TRUNC(AI400*G400,2))))&gt;=0),ABS((AA400*G400-(TRUNC(AA400*G400,2)+(TRUNC(AL400,2)-(TRUNC(S400*G400,2)+TRUNC(W400*G400,2)+TRUNC(Y400*G400,2)+TRUNC(AA400*G400,2)+TRUNC(AC400*G400,2)+TRUNC(AE400*G400,2)+TRUNC(AG400*G400,2)+TRUNC(AI400*G400,2)))))/AA400*G400)&lt;=ABS((AI400*G400-(TRUNC(AI400*G400,2)+(TRUNC(AL400,2)-(TRUNC(S400*G400,2)+TRUNC(W400*G400,2)+TRUNC(Y400*G400,2)+TRUNC(AA400*G400,2)+TRUNC(AC400*G400,2)+TRUNC(AE400*G400,2)+TRUNC(AG400*G400,2)+TRUNC(AI400*G400,2)))))/AI400*G400),TRUE)),TRUNC(AA400*G400,2)+(TRUNC(AL400,2)-(TRUNC(S400*G400,2)+TRUNC(W400*G400,2)+TRUNC(Y400*G400,2)+TRUNC(AA400*G400,2)+TRUNC(AC400*G400,2)+TRUNC(AE400*G400,2)+TRUNC(AG400*G400,2)+TRUNC(AI400*G400,2))),TRUNC(AA400*G400,2)))))</f>
        <v>0</v>
      </c>
      <c r="AC400" s="369">
        <f t="shared" ref="AC400:AC410" si="357">IF(M400*(1+R400)=0,0,IF((TRUNC(AK400,2)-(TRUNC(H400*(1+R400),2)+TRUNC(J400*(1+R400),2)+TRUNC(K400*(1+R400),2)+TRUNC(L400*(1+R400),2)+TRUNC(M400*(1+R400),2)+TRUNC(N400*(1+R400),2)+TRUNC(O400*(1+R400),2)+TRUNC(P400*(1+R400),2)))=0,TRUNC(M400*(1+R400),2),IF((TRUNC(TRUNC(M400*(1+R400),2),2)+(TRUNC(AK400,2)-(TRUNC(H400*(1+R400),2)+TRUNC(J400*(1+R400),2)+TRUNC(K400*(1+R400),2)+TRUNC(L400*(1+R400),2)+TRUNC(M400*(1+R400),2)+TRUNC(N400*(1+R400),2)+TRUNC(O400*(1+R400),2)+TRUNC(P400*(1+R400),2))))&lt;=0,TRUNC(M400*(1+R400),2),IF(AND(IF(AND(H400*(1+R400)&lt;&gt;0,(TRUNC(H400*(1+R400),2)+(TRUNC(AK400,2)-(TRUNC(H400*(1+R400),2)+TRUNC(J400*(1+R400),2)+TRUNC(K400*(1+R400),2)+TRUNC(L400*(1+R400),2)+TRUNC(M400*(1+R400),2)+TRUNC(N400*(1+R400),2)+TRUNC(O400*(1+R400),2)+TRUNC(P400*(1+R400),2))))&gt;=0),ABS((M400*(1+R400)-(TRUNC(M400*(1+R400),2)+(TRUNC(AK400,2)-(TRUNC(H400*(1+R400),2)+TRUNC(J400*(1+R400),2)+TRUNC(K400*(1+R400),2)+TRUNC(L400*(1+R400),2)+TRUNC(M400*(1+R400),2)+TRUNC(N400*(1+R400),2)+TRUNC(O400*(1+R400),2)+TRUNC(P400*(1+R400),2)))))/M400*(1+R400))&lt;ABS((H400*(1+R400)-(TRUNC(H400*(1+R400),2)+(TRUNC(AK400,2)-(TRUNC(H400*(1+R400),2)+TRUNC(J400*(1+R400),2)+TRUNC(K400*(1+R400),2)+TRUNC(L400*(1+R400),2)+TRUNC(M400*(1+R400),2)+TRUNC(N400*(1+R400),2)+TRUNC(O400*(1+R400),2)+TRUNC(P400*(1+R400),2)))))/H400*(1+R400)),TRUE),IF(AND(J400*(1+R400)&lt;&gt;0,(TRUNC(J400*(1+R400),2)+(TRUNC(AK400,2)-(TRUNC(H400*(1+R400),2)+TRUNC(J400*(1+R400),2)+TRUNC(K400*(1+R400),2)+TRUNC(L400*(1+R400),2)+TRUNC(M400*(1+R400),2)+TRUNC(N400*(1+R400),2)+TRUNC(O400*(1+R400),2)+TRUNC(P400*(1+R400),2))))&gt;=0),ABS((M400*(1+R400)-(TRUNC(M400*(1+R400),2)+(TRUNC(AK400,2)-(TRUNC(H400*(1+R400),2)+TRUNC(J400*(1+R400),2)+TRUNC(K400*(1+R400),2)+TRUNC(L400*(1+R400),2)+TRUNC(M400*(1+R400),2)+TRUNC(N400*(1+R400),2)+TRUNC(O400*(1+R400),2)+TRUNC(P400*(1+R400),2)))))/M400*(1+R400))&lt;ABS((J400*(1+R400)-(TRUNC(J400*(1+R400),2)+(TRUNC(AK400,2)-(TRUNC(H400*(1+R400),2)+TRUNC(J400*(1+R400),2)+TRUNC(K400*(1+R400),2)+TRUNC(L400*(1+R400),2)+TRUNC(M400*(1+R400),2)+TRUNC(N400*(1+R400),2)+TRUNC(O400*(1+R400),2)+TRUNC(P400*(1+R400),2)))))/J400*(1+R400)),TRUE),IF(AND(K400*(1+R400)&lt;&gt;0,(TRUNC(K400*(1+R400),2)+(TRUNC(AK400,2)-(TRUNC(H400*(1+R400),2)+TRUNC(J400*(1+R400),2)+TRUNC(K400*(1+R400),2)+TRUNC(L400*(1+R400),2)+TRUNC(M400*(1+R400),2)+TRUNC(N400*(1+R400),2)+TRUNC(O400*(1+R400),2)+TRUNC(P400*(1+R400),2))))&gt;=0),ABS((M400*(1+R400)-(TRUNC(M400*(1+R400),2)+(TRUNC(AK400,2)-(TRUNC(H400*(1+R400),2)+TRUNC(J400*(1+R400),2)+TRUNC(K400*(1+R400),2)+TRUNC(L400*(1+R400),2)+TRUNC(M400*(1+R400),2)+TRUNC(N400*(1+R400),2)+TRUNC(O400*(1+R400),2)+TRUNC(P400*(1+R400),2)))))/M400*(1+R400))&lt;ABS((K400*(1+R400)-(TRUNC(K400*(1+R400),2)+(TRUNC(AK400,2)-(TRUNC(H400*(1+R400),2)+TRUNC(J400*(1+R400),2)+TRUNC(K400*(1+R400),2)+TRUNC(L400*(1+R400),2)+TRUNC(M400*(1+R400),2)+TRUNC(N400*(1+R400),2)+TRUNC(O400*(1+R400),2)+TRUNC(P400*(1+R400),2)))))/K400*(1+R400)),TRUE),IF(AND(L400*(1+R400)&lt;&gt;0,(TRUNC(L400*(1+R400),2)+(TRUNC(AK400,2)-(TRUNC(H400*(1+R400),2)+TRUNC(J400*(1+R400),2)+TRUNC(K400*(1+R400),2)+TRUNC(L400*(1+R400),2)+TRUNC(M400*(1+R400),2)+TRUNC(N400*(1+R400),2)+TRUNC(O400*(1+R400),2)+TRUNC(P400*(1+R400),2))))&gt;=0),ABS((M400*(1+R400)-(TRUNC(M400*(1+R400),2)+(TRUNC(AK400,2)-(TRUNC(H400*(1+R400),2)+TRUNC(J400*(1+R400),2)+TRUNC(K400*(1+R400),2)+TRUNC(L400*(1+R400),2)+TRUNC(M400*(1+R400),2)+TRUNC(N400*(1+R400),2)+TRUNC(O400*(1+R400),2)+TRUNC(P400*(1+R400),2)))))/M400*(1+R400))&lt;ABS((L400*(1+R400)-(TRUNC(L400*(1+R400),2)+(TRUNC(AK400,2)-(TRUNC(H400*(1+R400),2)+TRUNC(J400*(1+R400),2)+TRUNC(K400*(1+R400),2)+TRUNC(L400*(1+R400),2)+TRUNC(M400*(1+R400),2)+TRUNC(N400*(1+R400),2)+TRUNC(O400*(1+R400),2)+TRUNC(P400*(1+R400),2)))))/L400*(1+R400)),TRUE),IF(AND(M400*(1+R400)&lt;&gt;0,(TRUNC(M400*(1+R400),2)+(TRUNC(AK400,2)-(TRUNC(H400*(1+R400),2)+TRUNC(J400*(1+R400),2)+TRUNC(K400*(1+R400),2)+TRUNC(L400*(1+R400),2)+TRUNC(M400*(1+R400),2)+TRUNC(N400*(1+R400),2)+TRUNC(O400*(1+R400),2)+TRUNC(P400*(1+R400),2))))&gt;=0),ABS((M400*(1+R400)-(TRUNC(M400*(1+R400),2)+(TRUNC(AK400,2)-(TRUNC(H400*(1+R400),2)+TRUNC(J400*(1+R400),2)+TRUNC(K400*(1+R400),2)+TRUNC(L400*(1+R400),2)+TRUNC(M400*(1+R400),2)+TRUNC(N400*(1+R400),2)+TRUNC(O400*(1+R400),2)+TRUNC(P400*(1+R400),2)))))/M400*(1+R400))&lt;=ABS((M400*(1+R400)-(TRUNC(M400*(1+R400),2)+(TRUNC(AK400,2)-(TRUNC(H400*(1+R400),2)+TRUNC(J400*(1+R400),2)+TRUNC(K400*(1+R400),2)+TRUNC(L400*(1+R400),2)+TRUNC(M400*(1+R400),2)+TRUNC(N400*(1+R400),2)+TRUNC(O400*(1+R400),2)+TRUNC(P400*(1+R400),2)))))/M400*(1+R400)),TRUE),IF(AND(N400*(1+R400)&lt;&gt;0,(TRUNC(N400*(1+R400),2)+(TRUNC(AK400,2)-(TRUNC(H400*(1+R400),2)+TRUNC(J400*(1+R400),2)+TRUNC(K400*(1+R400),2)+TRUNC(L400*(1+R400),2)+TRUNC(M400*(1+R400),2)+TRUNC(N400*(1+R400),2)+TRUNC(O400*(1+R400),2)+TRUNC(P400*(1+R400),2))))&gt;=0),ABS((M400*(1+R400)-(TRUNC(M400*(1+R400),2)+(TRUNC(AK400,2)-(TRUNC(H400*(1+R400),2)+TRUNC(J400*(1+R400),2)+TRUNC(K400*(1+R400),2)+TRUNC(L400*(1+R400),2)+TRUNC(M400*(1+R400),2)+TRUNC(N400*(1+R400),2)+TRUNC(O400*(1+R400),2)+TRUNC(P400*(1+R400),2)))))/M400*(1+R400))&lt;=ABS((N400*(1+R400)-(TRUNC(N400*(1+R400),2)+(TRUNC(AK400,2)-(TRUNC(H400*(1+R400),2)+TRUNC(J400*(1+R400),2)+TRUNC(K400*(1+R400),2)+TRUNC(L400*(1+R400),2)+TRUNC(M400*(1+R400),2)+TRUNC(N400*(1+R400),2)+TRUNC(O400*(1+R400),2)+TRUNC(P400*(1+R400),2)))))/N400*(1+R400)),TRUE),IF(AND(O400*(1+R400)&lt;&gt;0,(TRUNC(O400*(1+R400),2)+(TRUNC(AK400,2)-(TRUNC(H400*(1+R400),2)+TRUNC(J400*(1+R400),2)+TRUNC(K400*(1+R400),2)+TRUNC(L400*(1+R400),2)+TRUNC(M400*(1+R400),2)+TRUNC(N400*(1+R400),2)+TRUNC(O400*(1+R400),2)+TRUNC(P400*(1+R400),2))))&gt;=0),ABS((M400*(1+R400)-(TRUNC(M400*(1+R400),2)+(TRUNC(AK400,2)-(TRUNC(H400*(1+R400),2)+TRUNC(J400*(1+R400),2)+TRUNC(K400*(1+R400),2)+TRUNC(L400*(1+R400),2)+TRUNC(M400*(1+R400),2)+TRUNC(N400*(1+R400),2)+TRUNC(O400*(1+R400),2)+TRUNC(P400*(1+R400),2)))))/M400*(1+R400))&lt;=ABS((O400*(1+R400)-(TRUNC(O400*(1+R400),2)+(TRUNC(AK400,2)-(TRUNC(H400*(1+R400),2)+TRUNC(J400*(1+R400),2)+TRUNC(K400*(1+R400),2)+TRUNC(L400*(1+R400),2)+TRUNC(M400*(1+R400),2)+TRUNC(N400*(1+R400),2)+TRUNC(O400*(1+R400),2)+TRUNC(P400*(1+R400),2)))))/O400*(1+R400)),TRUE),IF(AND(P400*(1+R400)&lt;&gt;0,(TRUNC(P400*(1+R400),2)+(TRUNC(AK400,2)-(TRUNC(H400*(1+R400),2)+TRUNC(J400*(1+R400),2)+TRUNC(K400*(1+R400),2)+TRUNC(L400*(1+R400),2)+TRUNC(M400*(1+R400),2)+TRUNC(N400*(1+R400),2)+TRUNC(O400*(1+R400),2)+TRUNC(P400*(1+R400),2))))&gt;=0),ABS((M400*(1+R400)-(TRUNC(M400*(1+R400),2)+(TRUNC(AK400,2)-(TRUNC(H400*(1+R400),2)+TRUNC(J400*(1+R400),2)+TRUNC(K400*(1+R400),2)+TRUNC(L400*(1+R400),2)+TRUNC(M400*(1+R400),2)+TRUNC(N400*(1+R400),2)+TRUNC(O400*(1+R400),2)+TRUNC(P400*(1+R400),2)))))/M400*(1+R400))&lt;=ABS((P400*(1+R400)-(TRUNC(P400*(1+R400),2)+(TRUNC(AK400,2)-(TRUNC(H400*(1+R400),2)+TRUNC(J400*(1+R400),2)+TRUNC(K400*(1+R400),2)+TRUNC(L400*(1+R400),2)+TRUNC(M400*(1+R400),2)+TRUNC(N400*(1+R400),2)+TRUNC(O400*(1+R400),2)+TRUNC(P400*(1+R400),2)))))/P400*(1+R400)),TRUE)),TRUNC(M400*(1+R400),2)+(TRUNC(AK400,2)-(TRUNC(H400*(1+R400),2)+TRUNC(J400*(1+R400),2)+TRUNC(K400*(1+R400),2)+TRUNC(L400*(1+R400),2)+TRUNC(M400*(1+R400),2)+TRUNC(N400*(1+R400),2)+TRUNC(O400*(1+R400),2)+TRUNC(P400*(1+R400),2))),TRUNC(M400*(1+R400),2)))))</f>
        <v>0</v>
      </c>
      <c r="AD400" s="369">
        <f t="shared" ref="AD400:AD410" si="358">IF(AC400*G400=0,0,IF((TRUNC(AL400,2)-(TRUNC(S400*G400,2)+TRUNC(W400*G400,2)+TRUNC(Y400*G400,2)+TRUNC(AA400*G400,2)+TRUNC(AC400*G400,2)+TRUNC(AE400*G400,2)+TRUNC(AG400*G400,2)+TRUNC(AI400*G400,2)))=0,TRUNC(AC400*G400,2),IF((TRUNC(TRUNC(AC400*G400,2),2)+(TRUNC(AL400,2)-(TRUNC(S400*G400,2)+TRUNC(W400*G400,2)+TRUNC(Y400*G400,2)+TRUNC(AA400*G400,2)+TRUNC(AC400*G400,2)+TRUNC(AE400*G400,2)+TRUNC(AG400*G400,2)+TRUNC(AI400*G400,2))))&lt;=0,TRUNC(AC400*G400,2),IF(AND(IF(AND(S400*G400&lt;&gt;0,(TRUNC(S400*G400,2)+(TRUNC(AL400,2)-(TRUNC(S400*G400,2)+TRUNC(W400*G400,2)+TRUNC(Y400*G400,2)+TRUNC(AA400*G400,2)+TRUNC(AC400*G400,2)+TRUNC(AE400*G400,2)+TRUNC(AG400*G400,2)+TRUNC(AI400*G400,2))))&gt;=0),ABS((AC400*G400-(TRUNC(AC400*G400,2)+(TRUNC(AL400,2)-(TRUNC(S400*G400,2)+TRUNC(W400*G400,2)+TRUNC(Y400*G400,2)+TRUNC(AA400*G400,2)+TRUNC(AC400*G400,2)+TRUNC(AE400*G400,2)+TRUNC(AG400*G400,2)+TRUNC(AI400*G400,2)))))/AC400*G400)&lt;ABS((S400*G400-(TRUNC(S400*G400,2)+(TRUNC(AL400,2)-(TRUNC(S400*G400,2)+TRUNC(W400*G400,2)+TRUNC(Y400*G400,2)+TRUNC(AA400*G400,2)+TRUNC(AC400*G400,2)+TRUNC(AE400*G400,2)+TRUNC(AG400*G400,2)+TRUNC(AI400*G400,2)))))/S400*G400),TRUE),IF(AND(W400*G400&lt;&gt;0,(TRUNC(W400*G400,2)+(TRUNC(AL400,2)-(TRUNC(S400*G400,2)+TRUNC(W400*G400,2)+TRUNC(Y400*G400,2)+TRUNC(AA400*G400,2)+TRUNC(AC400*G400,2)+TRUNC(AE400*G400,2)+TRUNC(AG400*G400,2)+TRUNC(AI400*G400,2))))&gt;=0),ABS((AC400*G400-(TRUNC(AC400*G400,2)+(TRUNC(AL400,2)-(TRUNC(S400*G400,2)+TRUNC(W400*G400,2)+TRUNC(Y400*G400,2)+TRUNC(AA400*G400,2)+TRUNC(AC400*G400,2)+TRUNC(AE400*G400,2)+TRUNC(AG400*G400,2)+TRUNC(AI400*G400,2)))))/AC400*G400)&lt;ABS((W400*G400-(TRUNC(W400*G400,2)+(TRUNC(AL400,2)-(TRUNC(S400*G400,2)+TRUNC(W400*G400,2)+TRUNC(Y400*G400,2)+TRUNC(AA400*G400,2)+TRUNC(AC400*G400,2)+TRUNC(AE400*G400,2)+TRUNC(AG400*G400,2)+TRUNC(AI400*G400,2)))))/W400*G400),TRUE),IF(AND(Y400*G400&lt;&gt;0,(TRUNC(Y400*G400,2)+(TRUNC(AL400,2)-(TRUNC(S400*G400,2)+TRUNC(W400*G400,2)+TRUNC(Y400*G400,2)+TRUNC(AA400*G400,2)+TRUNC(AC400*G400,2)+TRUNC(AE400*G400,2)+TRUNC(AG400*G400,2)+TRUNC(AI400*G400,2))))&gt;=0),ABS((AC400*G400-(TRUNC(AC400*G400,2)+(TRUNC(AL400,2)-(TRUNC(S400*G400,2)+TRUNC(W400*G400,2)+TRUNC(Y400*G400,2)+TRUNC(AA400*G400,2)+TRUNC(AC400*G400,2)+TRUNC(AE400*G400,2)+TRUNC(AG400*G400,2)+TRUNC(AI400*G400,2)))))/AC400*G400)&lt;ABS((Y400*G400-(TRUNC(Y400*G400,2)+(TRUNC(AL400,2)-(TRUNC(S400*G400,2)+TRUNC(W400*G400,2)+TRUNC(Y400*G400,2)+TRUNC(AA400*G400,2)+TRUNC(AC400*G400,2)+TRUNC(AE400*G400,2)+TRUNC(AG400*G400,2)+TRUNC(AI400*G400,2)))))/Y400*G400),TRUE),IF(AND(AA400*G400&lt;&gt;0,(TRUNC(AA400*G400,2)+(TRUNC(AL400,2)-(TRUNC(S400*G400,2)+TRUNC(W400*G400,2)+TRUNC(Y400*G400,2)+TRUNC(AA400*G400,2)+TRUNC(AC400*G400,2)+TRUNC(AE400*G400,2)+TRUNC(AG400*G400,2)+TRUNC(AI400*G400,2))))&gt;=0),ABS((AC400*G400-(TRUNC(AC400*G400,2)+(TRUNC(AL400,2)-(TRUNC(S400*G400,2)+TRUNC(W400*G400,2)+TRUNC(Y400*G400,2)+TRUNC(AA400*G400,2)+TRUNC(AC400*G400,2)+TRUNC(AE400*G400,2)+TRUNC(AG400*G400,2)+TRUNC(AI400*G400,2)))))/AC400*G400)&lt;ABS((AA400*G400-(TRUNC(AA400*G400,2)+(TRUNC(AL400,2)-(TRUNC(S400*G400,2)+TRUNC(W400*G400,2)+TRUNC(Y400*G400,2)+TRUNC(AA400*G400,2)+TRUNC(AC400*G400,2)+TRUNC(AE400*G400,2)+TRUNC(AG400*G400,2)+TRUNC(AI400*G400,2)))))/AA400*G400),TRUE),IF(AND(AC400*G400&lt;&gt;0,(TRUNC(AC400*G400,2)+(TRUNC(AL400,2)-(TRUNC(S400*G400,2)+TRUNC(W400*G400,2)+TRUNC(Y400*G400,2)+TRUNC(AA400*G400,2)+TRUNC(AC400*G400,2)+TRUNC(AE400*G400,2)+TRUNC(AG400*G400,2)+TRUNC(AI400*G400,2))))&gt;=0),ABS((AC400*G400-(TRUNC(AC400*G400,2)+(TRUNC(AL400,2)-(TRUNC(S400*G400,2)+TRUNC(W400*G400,2)+TRUNC(Y400*G400,2)+TRUNC(AA400*G400,2)+TRUNC(AC400*G400,2)+TRUNC(AE400*G400,2)+TRUNC(AG400*G400,2)+TRUNC(AI400*G400,2)))))/AC400*G400)&lt;=ABS((AC400*G400-(TRUNC(AC400*G400,2)+(TRUNC(AL400,2)-(TRUNC(S400*G400,2)+TRUNC(W400*G400,2)+TRUNC(Y400*G400,2)+TRUNC(AA400*G400,2)+TRUNC(AC400*G400,2)+TRUNC(AE400*G400,2)+TRUNC(AG400*G400,2)+TRUNC(AI400*G400,2)))))/AC400*G400),TRUE),IF(AND(AE400*G400&lt;&gt;0,(TRUNC(AE400*G400,2)+(TRUNC(AL400,2)-(TRUNC(S400*G400,2)+TRUNC(W400*G400,2)+TRUNC(Y400*G400,2)+TRUNC(AA400*G400,2)+TRUNC(AC400*G400,2)+TRUNC(AE400*G400,2)+TRUNC(AG400*G400,2)+TRUNC(AI400*G400,2))))&gt;=0),ABS((AC400*G400-(TRUNC(AC400*G400,2)+(TRUNC(AL400,2)-(TRUNC(S400*G400,2)+TRUNC(W400*G400,2)+TRUNC(Y400*G400,2)+TRUNC(AA400*G400,2)+TRUNC(AC400*G400,2)+TRUNC(AE400*G400,2)+TRUNC(AG400*G400,2)+TRUNC(AI400*G400,2)))))/AC400*G400)&lt;=ABS((AE400*G400-(TRUNC(AE400*G400,2)+(TRUNC(AL400,2)-(TRUNC(S400*G400,2)+TRUNC(W400*G400,2)+TRUNC(Y400*G400,2)+TRUNC(AA400*G400,2)+TRUNC(AC400*G400,2)+TRUNC(AE400*G400,2)+TRUNC(AG400*G400,2)+TRUNC(AI400*G400,2)))))/AE400*G400),TRUE),IF(AND(AG400*G400&lt;&gt;0,(TRUNC(AG400*G400,2)+(TRUNC(AL400,2)-(TRUNC(S400*G400,2)+TRUNC(W400*G400,2)+TRUNC(Y400*G400,2)+TRUNC(AA400*G400,2)+TRUNC(AC400*G400,2)+TRUNC(AE400*G400,2)+TRUNC(AG400*G400,2)+TRUNC(AI400*G400,2))))&gt;=0),ABS((AC400*G400-(TRUNC(AC400*G400,2)+(TRUNC(AL400,2)-(TRUNC(S400*G400,2)+TRUNC(W400*G400,2)+TRUNC(Y400*G400,2)+TRUNC(AA400*G400,2)+TRUNC(AC400*G400,2)+TRUNC(AE400*G400,2)+TRUNC(AG400*G400,2)+TRUNC(AI400*G400,2)))))/AC400*G400)&lt;=ABS((AG400*G400-(TRUNC(AG400*G400,2)+(TRUNC(AL400,2)-(TRUNC(S400*G400,2)+TRUNC(W400*G400,2)+TRUNC(Y400*G400,2)+TRUNC(AA400*G400,2)+TRUNC(AC400*G400,2)+TRUNC(AE400*G400,2)+TRUNC(AG400*G400,2)+TRUNC(AI400*G400,2)))))/AG400*G400),TRUE),IF(AND(AI400*G400&lt;&gt;0,(TRUNC(AI400*G400,2)+(TRUNC(AL400,2)-(TRUNC(S400*G400,2)+TRUNC(W400*G400,2)+TRUNC(Y400*G400,2)+TRUNC(AA400*G400,2)+TRUNC(AC400*G400,2)+TRUNC(AE400*G400,2)+TRUNC(AG400*G400,2)+TRUNC(AI400*G400,2))))&gt;=0),ABS((AC400*G400-(TRUNC(AC400*G400,2)+(TRUNC(AL400,2)-(TRUNC(S400*G400,2)+TRUNC(W400*G400,2)+TRUNC(Y400*G400,2)+TRUNC(AA400*G400,2)+TRUNC(AC400*G400,2)+TRUNC(AE400*G400,2)+TRUNC(AG400*G400,2)+TRUNC(AI400*G400,2)))))/AC400*G400)&lt;=ABS((AI400*G400-(TRUNC(AI400*G400,2)+(TRUNC(AL400,2)-(TRUNC(S400*G400,2)+TRUNC(W400*G400,2)+TRUNC(Y400*G400,2)+TRUNC(AA400*G400,2)+TRUNC(AC400*G400,2)+TRUNC(AE400*G400,2)+TRUNC(AG400*G400,2)+TRUNC(AI400*G400,2)))))/AI400*G400),TRUE)),TRUNC(AC400*G400,2)+(TRUNC(AL400,2)-(TRUNC(S400*G400,2)+TRUNC(W400*G400,2)+TRUNC(Y400*G400,2)+TRUNC(AA400*G400,2)+TRUNC(AC400*G400,2)+TRUNC(AE400*G400,2)+TRUNC(AG400*G400,2)+TRUNC(AI400*G400,2))),TRUNC(AC400*G400,2)))))</f>
        <v>0</v>
      </c>
      <c r="AE400" s="369">
        <f t="shared" ref="AE400:AE410" si="359">IF(N400*(1+R400)=0,0,IF((TRUNC(AK400,2)-(TRUNC(H400*(1+R400),2)+TRUNC(J400*(1+R400),2)+TRUNC(K400*(1+R400),2)+TRUNC(L400*(1+R400),2)+TRUNC(M400*(1+R400),2)+TRUNC(N400*(1+R400),2)+TRUNC(O400*(1+R400),2)+TRUNC(P400*(1+R400),2)))=0,TRUNC(N400*(1+R400),2),IF((TRUNC(TRUNC(N400*(1+R400),2),2)+(TRUNC(AK400,2)-(TRUNC(H400*(1+R400),2)+TRUNC(J400*(1+R400),2)+TRUNC(K400*(1+R400),2)+TRUNC(L400*(1+R400),2)+TRUNC(M400*(1+R400),2)+TRUNC(N400*(1+R400),2)+TRUNC(O400*(1+R400),2)+TRUNC(P400*(1+R400),2))))&lt;=0,TRUNC(N400*(1+R400),2),IF(AND(IF(AND(H400*(1+R400)&lt;&gt;0,(TRUNC(H400*(1+R400),2)+(TRUNC(AK400,2)-(TRUNC(H400*(1+R400),2)+TRUNC(J400*(1+R400),2)+TRUNC(K400*(1+R400),2)+TRUNC(L400*(1+R400),2)+TRUNC(M400*(1+R400),2)+TRUNC(N400*(1+R400),2)+TRUNC(O400*(1+R400),2)+TRUNC(P400*(1+R400),2))))&gt;=0),ABS((N400*(1+R400)-(TRUNC(N400*(1+R400),2)+(TRUNC(AK400,2)-(TRUNC(H400*(1+R400),2)+TRUNC(J400*(1+R400),2)+TRUNC(K400*(1+R400),2)+TRUNC(L400*(1+R400),2)+TRUNC(M400*(1+R400),2)+TRUNC(N400*(1+R400),2)+TRUNC(O400*(1+R400),2)+TRUNC(P400*(1+R400),2)))))/N400*(1+R400))&lt;ABS((H400*(1+R400)-(TRUNC(H400*(1+R400),2)+(TRUNC(AK400,2)-(TRUNC(H400*(1+R400),2)+TRUNC(J400*(1+R400),2)+TRUNC(K400*(1+R400),2)+TRUNC(L400*(1+R400),2)+TRUNC(M400*(1+R400),2)+TRUNC(N400*(1+R400),2)+TRUNC(O400*(1+R400),2)+TRUNC(P400*(1+R400),2)))))/H400*(1+R400)),TRUE),IF(AND(J400*(1+R400)&lt;&gt;0,(TRUNC(J400*(1+R400),2)+(TRUNC(AK400,2)-(TRUNC(H400*(1+R400),2)+TRUNC(J400*(1+R400),2)+TRUNC(K400*(1+R400),2)+TRUNC(L400*(1+R400),2)+TRUNC(M400*(1+R400),2)+TRUNC(N400*(1+R400),2)+TRUNC(O400*(1+R400),2)+TRUNC(P400*(1+R400),2))))&gt;=0),ABS((N400*(1+R400)-(TRUNC(N400*(1+R400),2)+(TRUNC(AK400,2)-(TRUNC(H400*(1+R400),2)+TRUNC(J400*(1+R400),2)+TRUNC(K400*(1+R400),2)+TRUNC(L400*(1+R400),2)+TRUNC(M400*(1+R400),2)+TRUNC(N400*(1+R400),2)+TRUNC(O400*(1+R400),2)+TRUNC(P400*(1+R400),2)))))/N400*(1+R400))&lt;ABS((J400*(1+R400)-(TRUNC(J400*(1+R400),2)+(TRUNC(AK400,2)-(TRUNC(H400*(1+R400),2)+TRUNC(J400*(1+R400),2)+TRUNC(K400*(1+R400),2)+TRUNC(L400*(1+R400),2)+TRUNC(M400*(1+R400),2)+TRUNC(N400*(1+R400),2)+TRUNC(O400*(1+R400),2)+TRUNC(P400*(1+R400),2)))))/J400*(1+R400)),TRUE),IF(AND(K400*(1+R400)&lt;&gt;0,(TRUNC(K400*(1+R400),2)+(TRUNC(AK400,2)-(TRUNC(H400*(1+R400),2)+TRUNC(J400*(1+R400),2)+TRUNC(K400*(1+R400),2)+TRUNC(L400*(1+R400),2)+TRUNC(M400*(1+R400),2)+TRUNC(N400*(1+R400),2)+TRUNC(O400*(1+R400),2)+TRUNC(P400*(1+R400),2))))&gt;=0),ABS((N400*(1+R400)-(TRUNC(N400*(1+R400),2)+(TRUNC(AK400,2)-(TRUNC(H400*(1+R400),2)+TRUNC(J400*(1+R400),2)+TRUNC(K400*(1+R400),2)+TRUNC(L400*(1+R400),2)+TRUNC(M400*(1+R400),2)+TRUNC(N400*(1+R400),2)+TRUNC(O400*(1+R400),2)+TRUNC(P400*(1+R400),2)))))/N400*(1+R400))&lt;ABS((K400*(1+R400)-(TRUNC(K400*(1+R400),2)+(TRUNC(AK400,2)-(TRUNC(H400*(1+R400),2)+TRUNC(J400*(1+R400),2)+TRUNC(K400*(1+R400),2)+TRUNC(L400*(1+R400),2)+TRUNC(M400*(1+R400),2)+TRUNC(N400*(1+R400),2)+TRUNC(O400*(1+R400),2)+TRUNC(P400*(1+R400),2)))))/K400*(1+R400)),TRUE),IF(AND(L400*(1+R400)&lt;&gt;0,(TRUNC(L400*(1+R400),2)+(TRUNC(AK400,2)-(TRUNC(H400*(1+R400),2)+TRUNC(J400*(1+R400),2)+TRUNC(K400*(1+R400),2)+TRUNC(L400*(1+R400),2)+TRUNC(M400*(1+R400),2)+TRUNC(N400*(1+R400),2)+TRUNC(O400*(1+R400),2)+TRUNC(P400*(1+R400),2))))&gt;=0),ABS((N400*(1+R400)-(TRUNC(N400*(1+R400),2)+(TRUNC(AK400,2)-(TRUNC(H400*(1+R400),2)+TRUNC(J400*(1+R400),2)+TRUNC(K400*(1+R400),2)+TRUNC(L400*(1+R400),2)+TRUNC(M400*(1+R400),2)+TRUNC(N400*(1+R400),2)+TRUNC(O400*(1+R400),2)+TRUNC(P400*(1+R400),2)))))/N400*(1+R400))&lt;ABS((L400*(1+R400)-(TRUNC(L400*(1+R400),2)+(TRUNC(AK400,2)-(TRUNC(H400*(1+R400),2)+TRUNC(J400*(1+R400),2)+TRUNC(K400*(1+R400),2)+TRUNC(L400*(1+R400),2)+TRUNC(M400*(1+R400),2)+TRUNC(N400*(1+R400),2)+TRUNC(O400*(1+R400),2)+TRUNC(P400*(1+R400),2)))))/L400*(1+R400)),TRUE),IF(AND(M400*(1+R400)&lt;&gt;0,(TRUNC(M400*(1+R400),2)+(TRUNC(AK400,2)-(TRUNC(H400*(1+R400),2)+TRUNC(J400*(1+R400),2)+TRUNC(K400*(1+R400),2)+TRUNC(L400*(1+R400),2)+TRUNC(M400*(1+R400),2)+TRUNC(N400*(1+R400),2)+TRUNC(O400*(1+R400),2)+TRUNC(P400*(1+R400),2))))&gt;=0),ABS((N400*(1+R400)-(TRUNC(N400*(1+R400),2)+(TRUNC(AK400,2)-(TRUNC(H400*(1+R400),2)+TRUNC(J400*(1+R400),2)+TRUNC(K400*(1+R400),2)+TRUNC(L400*(1+R400),2)+TRUNC(M400*(1+R400),2)+TRUNC(N400*(1+R400),2)+TRUNC(O400*(1+R400),2)+TRUNC(P400*(1+R400),2)))))/N400*(1+R400))&lt;ABS((M400*(1+R400)-(TRUNC(M400*(1+R400),2)+(TRUNC(AK400,2)-(TRUNC(H400*(1+R400),2)+TRUNC(J400*(1+R400),2)+TRUNC(K400*(1+R400),2)+TRUNC(L400*(1+R400),2)+TRUNC(M400*(1+R400),2)+TRUNC(N400*(1+R400),2)+TRUNC(O400*(1+R400),2)+TRUNC(P400*(1+R400),2)))))/M400*(1+R400)),TRUE),IF(AND(N400*(1+R400)&lt;&gt;0,(TRUNC(N400*(1+R400),2)+(TRUNC(AK400,2)-(TRUNC(H400*(1+R400),2)+TRUNC(J400*(1+R400),2)+TRUNC(K400*(1+R400),2)+TRUNC(L400*(1+R400),2)+TRUNC(M400*(1+R400),2)+TRUNC(N400*(1+R400),2)+TRUNC(O400*(1+R400),2)+TRUNC(P400*(1+R400),2))))&gt;=0),ABS((N400*(1+R400)-(TRUNC(N400*(1+R400),2)+(TRUNC(AK400,2)-(TRUNC(H400*(1+R400),2)+TRUNC(J400*(1+R400),2)+TRUNC(K400*(1+R400),2)+TRUNC(L400*(1+R400),2)+TRUNC(M400*(1+R400),2)+TRUNC(N400*(1+R400),2)+TRUNC(O400*(1+R400),2)+TRUNC(P400*(1+R400),2)))))/N400*(1+R400))&lt;=ABS((N400*(1+R400)-(TRUNC(N400*(1+R400),2)+(TRUNC(AK400,2)-(TRUNC(H400*(1+R400),2)+TRUNC(J400*(1+R400),2)+TRUNC(K400*(1+R400),2)+TRUNC(L400*(1+R400),2)+TRUNC(M400*(1+R400),2)+TRUNC(N400*(1+R400),2)+TRUNC(O400*(1+R400),2)+TRUNC(P400*(1+R400),2)))))/N400*(1+R400)),TRUE),IF(AND(O400*(1+R400)&lt;&gt;0,(TRUNC(O400*(1+R400),2)+(TRUNC(AK400,2)-(TRUNC(H400*(1+R400),2)+TRUNC(J400*(1+R400),2)+TRUNC(K400*(1+R400),2)+TRUNC(L400*(1+R400),2)+TRUNC(M400*(1+R400),2)+TRUNC(N400*(1+R400),2)+TRUNC(O400*(1+R400),2)+TRUNC(P400*(1+R400),2))))&gt;=0),ABS((N400*(1+R400)-(TRUNC(N400*(1+R400),2)+(TRUNC(AK400,2)-(TRUNC(H400*(1+R400),2)+TRUNC(J400*(1+R400),2)+TRUNC(K400*(1+R400),2)+TRUNC(L400*(1+R400),2)+TRUNC(M400*(1+R400),2)+TRUNC(N400*(1+R400),2)+TRUNC(O400*(1+R400),2)+TRUNC(P400*(1+R400),2)))))/N400*(1+R400))&lt;=ABS((O400*(1+R400)-(TRUNC(O400*(1+R400),2)+(TRUNC(AK400,2)-(TRUNC(H400*(1+R400),2)+TRUNC(J400*(1+R400),2)+TRUNC(K400*(1+R400),2)+TRUNC(L400*(1+R400),2)+TRUNC(M400*(1+R400),2)+TRUNC(N400*(1+R400),2)+TRUNC(O400*(1+R400),2)+TRUNC(P400*(1+R400),2)))))/O400*(1+R400)),TRUE),IF(AND(P400*(1+R400)&lt;&gt;0,(TRUNC(P400*(1+R400),2)+(TRUNC(AK400,2)-(TRUNC(H400*(1+R400),2)+TRUNC(J400*(1+R400),2)+TRUNC(K400*(1+R400),2)+TRUNC(L400*(1+R400),2)+TRUNC(M400*(1+R400),2)+TRUNC(N400*(1+R400),2)+TRUNC(O400*(1+R400),2)+TRUNC(P400*(1+R400),2))))&gt;=0),ABS((N400*(1+R400)-(TRUNC(N400*(1+R400),2)+(TRUNC(AK400,2)-(TRUNC(H400*(1+R400),2)+TRUNC(J400*(1+R400),2)+TRUNC(K400*(1+R400),2)+TRUNC(L400*(1+R400),2)+TRUNC(M400*(1+R400),2)+TRUNC(N400*(1+R400),2)+TRUNC(O400*(1+R400),2)+TRUNC(P400*(1+R400),2)))))/N400*(1+R400))&lt;=ABS((P400*(1+R400)-(TRUNC(P400*(1+R400),2)+(TRUNC(AK400,2)-(TRUNC(H400*(1+R400),2)+TRUNC(J400*(1+R400),2)+TRUNC(K400*(1+R400),2)+TRUNC(L400*(1+R400),2)+TRUNC(M400*(1+R400),2)+TRUNC(N400*(1+R400),2)+TRUNC(O400*(1+R400),2)+TRUNC(P400*(1+R400),2)))))/P400*(1+R400)),TRUE)),TRUNC(N400*(1+R400),2)+(TRUNC(AK400,2)-(TRUNC(H400*(1+R400),2)+TRUNC(J400*(1+R400),2)+TRUNC(K400*(1+R400),2)+TRUNC(L400*(1+R400),2)+TRUNC(M400*(1+R400),2)+TRUNC(N400*(1+R400),2)+TRUNC(O400*(1+R400),2)+TRUNC(P400*(1+R400),2))),TRUNC(N400*(1+R400),2)))))</f>
        <v>0</v>
      </c>
      <c r="AF400" s="369">
        <f t="shared" ref="AF400:AF410" si="360">IF(AE400*G400=0,0,IF((TRUNC(AL400,2)-(TRUNC(S400*G400,2)+TRUNC(W400*G400,2)+TRUNC(Y400*G400,2)+TRUNC(AA400*G400,2)+TRUNC(AC400*G400,2)+TRUNC(AE400*G400,2)+TRUNC(AG400*G400,2)+TRUNC(AI400*G400,2)))=0,TRUNC(AE400*G400,2),IF((TRUNC(TRUNC(AE400*G400,2),2)+(TRUNC(AL400,2)-(TRUNC(S400*G400,2)+TRUNC(W400*G400,2)+TRUNC(Y400*G400,2)+TRUNC(AA400*G400,2)+TRUNC(AC400*G400,2)+TRUNC(AE400*G400,2)+TRUNC(AG400*G400,2)+TRUNC(AI400*G400,2))))&lt;=0,TRUNC(AE400*G400,2),IF(AND(IF(AND(S400*G400&lt;&gt;0,(TRUNC(S400*G400,2)+(TRUNC(AL400,2)-(TRUNC(S400*G400,2)+TRUNC(W400*G400,2)+TRUNC(Y400*G400,2)+TRUNC(AA400*G400,2)+TRUNC(AC400*G400,2)+TRUNC(AE400*G400,2)+TRUNC(AG400*G400,2)+TRUNC(AI400*G400,2))))&gt;=0),ABS((AE400*G400-(TRUNC(AE400*G400,2)+(TRUNC(AL400,2)-(TRUNC(S400*G400,2)+TRUNC(W400*G400,2)+TRUNC(Y400*G400,2)+TRUNC(AA400*G400,2)+TRUNC(AC400*G400,2)+TRUNC(AE400*G400,2)+TRUNC(AG400*G400,2)+TRUNC(AI400*G400,2)))))/AE400*G400)&lt;ABS((S400*G400-(TRUNC(S400*G400,2)+(TRUNC(AL400,2)-(TRUNC(S400*G400,2)+TRUNC(W400*G400,2)+TRUNC(Y400*G400,2)+TRUNC(AA400*G400,2)+TRUNC(AC400*G400,2)+TRUNC(AE400*G400,2)+TRUNC(AG400*G400,2)+TRUNC(AI400*G400,2)))))/S400*G400),TRUE),IF(AND(W400*G400&lt;&gt;0,(TRUNC(W400*G400,2)+(TRUNC(AL400,2)-(TRUNC(S400*G400,2)+TRUNC(W400*G400,2)+TRUNC(Y400*G400,2)+TRUNC(AA400*G400,2)+TRUNC(AC400*G400,2)+TRUNC(AE400*G400,2)+TRUNC(AG400*G400,2)+TRUNC(AI400*G400,2))))&gt;=0),ABS((AE400*G400-(TRUNC(AE400*G400,2)+(TRUNC(AL400,2)-(TRUNC(S400*G400,2)+TRUNC(W400*G400,2)+TRUNC(Y400*G400,2)+TRUNC(AA400*G400,2)+TRUNC(AC400*G400,2)+TRUNC(AE400*G400,2)+TRUNC(AG400*G400,2)+TRUNC(AI400*G400,2)))))/AE400*G400)&lt;ABS((W400*G400-(TRUNC(W400*G400,2)+(TRUNC(AL400,2)-(TRUNC(S400*G400,2)+TRUNC(W400*G400,2)+TRUNC(Y400*G400,2)+TRUNC(AA400*G400,2)+TRUNC(AC400*G400,2)+TRUNC(AE400*G400,2)+TRUNC(AG400*G400,2)+TRUNC(AI400*G400,2)))))/W400*G400),TRUE),IF(AND(Y400*G400&lt;&gt;0,(TRUNC(Y400*G400,2)+(TRUNC(AL400,2)-(TRUNC(S400*G400,2)+TRUNC(W400*G400,2)+TRUNC(Y400*G400,2)+TRUNC(AA400*G400,2)+TRUNC(AC400*G400,2)+TRUNC(AE400*G400,2)+TRUNC(AG400*G400,2)+TRUNC(AI400*G400,2))))&gt;=0),ABS((AE400*G400-(TRUNC(AE400*G400,2)+(TRUNC(AL400,2)-(TRUNC(S400*G400,2)+TRUNC(W400*G400,2)+TRUNC(Y400*G400,2)+TRUNC(AA400*G400,2)+TRUNC(AC400*G400,2)+TRUNC(AE400*G400,2)+TRUNC(AG400*G400,2)+TRUNC(AI400*G400,2)))))/AE400*G400)&lt;ABS((Y400*G400-(TRUNC(Y400*G400,2)+(TRUNC(AL400,2)-(TRUNC(S400*G400,2)+TRUNC(W400*G400,2)+TRUNC(Y400*G400,2)+TRUNC(AA400*G400,2)+TRUNC(AC400*G400,2)+TRUNC(AE400*G400,2)+TRUNC(AG400*G400,2)+TRUNC(AI400*G400,2)))))/Y400*G400),TRUE),IF(AND(AA400*G400&lt;&gt;0,(TRUNC(AA400*G400,2)+(TRUNC(AL400,2)-(TRUNC(S400*G400,2)+TRUNC(W400*G400,2)+TRUNC(Y400*G400,2)+TRUNC(AA400*G400,2)+TRUNC(AC400*G400,2)+TRUNC(AE400*G400,2)+TRUNC(AG400*G400,2)+TRUNC(AI400*G400,2))))&gt;=0),ABS((AE400*G400-(TRUNC(AE400*G400,2)+(TRUNC(AL400,2)-(TRUNC(S400*G400,2)+TRUNC(W400*G400,2)+TRUNC(Y400*G400,2)+TRUNC(AA400*G400,2)+TRUNC(AC400*G400,2)+TRUNC(AE400*G400,2)+TRUNC(AG400*G400,2)+TRUNC(AI400*G400,2)))))/AE400*G400)&lt;ABS((AA400*G400-(TRUNC(AA400*G400,2)+(TRUNC(AL400,2)-(TRUNC(S400*G400,2)+TRUNC(W400*G400,2)+TRUNC(Y400*G400,2)+TRUNC(AA400*G400,2)+TRUNC(AC400*G400,2)+TRUNC(AE400*G400,2)+TRUNC(AG400*G400,2)+TRUNC(AI400*G400,2)))))/AA400*G400),TRUE),IF(AND(AC400*G400&lt;&gt;0,(TRUNC(AC400*G400,2)+(TRUNC(AL400,2)-(TRUNC(S400*G400,2)+TRUNC(W400*G400,2)+TRUNC(Y400*G400,2)+TRUNC(AA400*G400,2)+TRUNC(AC400*G400,2)+TRUNC(AE400*G400,2)+TRUNC(AG400*G400,2)+TRUNC(AI400*G400,2))))&gt;=0),ABS((AE400*G400-(TRUNC(AE400*G400,2)+(TRUNC(AL400,2)-(TRUNC(S400*G400,2)+TRUNC(W400*G400,2)+TRUNC(Y400*G400,2)+TRUNC(AA400*G400,2)+TRUNC(AC400*G400,2)+TRUNC(AE400*G400,2)+TRUNC(AG400*G400,2)+TRUNC(AI400*G400,2)))))/AE400*G400)&lt;ABS((AC400*G400-(TRUNC(AC400*G400,2)+(TRUNC(AL400,2)-(TRUNC(S400*G400,2)+TRUNC(W400*G400,2)+TRUNC(Y400*G400,2)+TRUNC(AA400*G400,2)+TRUNC(AC400*G400,2)+TRUNC(AE400*G400,2)+TRUNC(AG400*G400,2)+TRUNC(AI400*G400,2)))))/AC400*G400),TRUE),IF(AND(AE400*G400&lt;&gt;0,(TRUNC(AE400*G400,2)+(TRUNC(AL400,2)-(TRUNC(S400*G400,2)+TRUNC(W400*G400,2)+TRUNC(Y400*G400,2)+TRUNC(AA400*G400,2)+TRUNC(AC400*G400,2)+TRUNC(AE400*G400,2)+TRUNC(AG400*G400,2)+TRUNC(AI400*G400,2))))&gt;=0),ABS((AE400*G400-(TRUNC(AE400*G400,2)+(TRUNC(AL400,2)-(TRUNC(S400*G400,2)+TRUNC(W400*G400,2)+TRUNC(Y400*G400,2)+TRUNC(AA400*G400,2)+TRUNC(AC400*G400,2)+TRUNC(AE400*G400,2)+TRUNC(AG400*G400,2)+TRUNC(AI400*G400,2)))))/AE400*G400)&lt;=ABS((AE400*G400-(TRUNC(AE400*G400,2)+(TRUNC(AL400,2)-(TRUNC(S400*G400,2)+TRUNC(W400*G400,2)+TRUNC(Y400*G400,2)+TRUNC(AA400*G400,2)+TRUNC(AC400*G400,2)+TRUNC(AE400*G400,2)+TRUNC(AG400*G400,2)+TRUNC(AI400*G400,2)))))/AE400*G400),TRUE),IF(AND(AG400*G400&lt;&gt;0,(TRUNC(AG400*G400,2)+(TRUNC(AL400,2)-(TRUNC(S400*G400,2)+TRUNC(W400*G400,2)+TRUNC(Y400*G400,2)+TRUNC(AA400*G400,2)+TRUNC(AC400*G400,2)+TRUNC(AE400*G400,2)+TRUNC(AG400*G400,2)+TRUNC(AI400*G400,2))))&gt;=0),ABS((AE400*G400-(TRUNC(AE400*G400,2)+(TRUNC(AL400,2)-(TRUNC(S400*G400,2)+TRUNC(W400*G400,2)+TRUNC(Y400*G400,2)+TRUNC(AA400*G400,2)+TRUNC(AC400*G400,2)+TRUNC(AE400*G400,2)+TRUNC(AG400*G400,2)+TRUNC(AI400*G400,2)))))/AE400*G400)&lt;=ABS((AG400*G400-(TRUNC(AG400*G400,2)+(TRUNC(AL400,2)-(TRUNC(S400*G400,2)+TRUNC(W400*G400,2)+TRUNC(Y400*G400,2)+TRUNC(AA400*G400,2)+TRUNC(AC400*G400,2)+TRUNC(AE400*G400,2)+TRUNC(AG400*G400,2)+TRUNC(AI400*G400,2)))))/AG400*G400),TRUE),IF(AND(AI400*G400&lt;&gt;0,(TRUNC(AI400*G400,2)+(TRUNC(AL400,2)-(TRUNC(S400*G400,2)+TRUNC(W400*G400,2)+TRUNC(Y400*G400,2)+TRUNC(AA400*G400,2)+TRUNC(AC400*G400,2)+TRUNC(AE400*G400,2)+TRUNC(AG400*G400,2)+TRUNC(AI400*G400,2))))&gt;=0),ABS((AE400*G400-(TRUNC(AE400*G400,2)+(TRUNC(AL400,2)-(TRUNC(S400*G400,2)+TRUNC(W400*G400,2)+TRUNC(Y400*G400,2)+TRUNC(AA400*G400,2)+TRUNC(AC400*G400,2)+TRUNC(AE400*G400,2)+TRUNC(AG400*G400,2)+TRUNC(AI400*G400,2)))))/AE400*G400)&lt;=ABS((AI400*G400-(TRUNC(AI400*G400,2)+(TRUNC(AL400,2)-(TRUNC(S400*G400,2)+TRUNC(W400*G400,2)+TRUNC(Y400*G400,2)+TRUNC(AA400*G400,2)+TRUNC(AC400*G400,2)+TRUNC(AE400*G400,2)+TRUNC(AG400*G400,2)+TRUNC(AI400*G400,2)))))/AI400*G400),TRUE)),TRUNC(AE400*G400,2)+(TRUNC(AL400,2)-(TRUNC(S400*G400,2)+TRUNC(W400*G400,2)+TRUNC(Y400*G400,2)+TRUNC(AA400*G400,2)+TRUNC(AC400*G400,2)+TRUNC(AE400*G400,2)+TRUNC(AG400*G400,2)+TRUNC(AI400*G400,2))),TRUNC(AE400*G400,2)))))</f>
        <v>0</v>
      </c>
      <c r="AG400" s="369">
        <f t="shared" ref="AG400:AG410" si="361">IF(O400*(1+R400)=0,0,IF((TRUNC(AK400,2)-(TRUNC(H400*(1+R400),2)+TRUNC(J400*(1+R400),2)+TRUNC(K400*(1+R400),2)+TRUNC(L400*(1+R400),2)+TRUNC(M400*(1+R400),2)+TRUNC(N400*(1+R400),2)+TRUNC(O400*(1+R400),2)+TRUNC(P400*(1+R400),2)))=0,TRUNC(O400*(1+R400),2),IF((TRUNC(TRUNC(O400*(1+R400),2),2)+(TRUNC(AK400,2)-(TRUNC(H400*(1+R400),2)+TRUNC(J400*(1+R400),2)+TRUNC(K400*(1+R400),2)+TRUNC(L400*(1+R400),2)+TRUNC(M400*(1+R400),2)+TRUNC(N400*(1+R400),2)+TRUNC(O400*(1+R400),2)+TRUNC(P400*(1+R400),2))))&lt;=0,TRUNC(O400*(1+R400),2),IF(AND(IF(AND(H400*(1+R400)&lt;&gt;0,(TRUNC(H400*(1+R400),2)+(TRUNC(AK400,2)-(TRUNC(H400*(1+R400),2)+TRUNC(J400*(1+R400),2)+TRUNC(K400*(1+R400),2)+TRUNC(L400*(1+R400),2)+TRUNC(M400*(1+R400),2)+TRUNC(N400*(1+R400),2)+TRUNC(O400*(1+R400),2)+TRUNC(P400*(1+R400),2))))&gt;=0),ABS((O400*(1+R400)-(TRUNC(O400*(1+R400),2)+(TRUNC(AK400,2)-(TRUNC(H400*(1+R400),2)+TRUNC(J400*(1+R400),2)+TRUNC(K400*(1+R400),2)+TRUNC(L400*(1+R400),2)+TRUNC(M400*(1+R400),2)+TRUNC(N400*(1+R400),2)+TRUNC(O400*(1+R400),2)+TRUNC(P400*(1+R400),2)))))/O400*(1+R400))&lt;ABS((H400*(1+R400)-(TRUNC(H400*(1+R400),2)+(TRUNC(AK400,2)-(TRUNC(H400*(1+R400),2)+TRUNC(J400*(1+R400),2)+TRUNC(K400*(1+R400),2)+TRUNC(L400*(1+R400),2)+TRUNC(M400*(1+R400),2)+TRUNC(N400*(1+R400),2)+TRUNC(O400*(1+R400),2)+TRUNC(P400*(1+R400),2)))))/H400*(1+R400)),TRUE),IF(AND(J400*(1+R400)&lt;&gt;0,(TRUNC(J400*(1+R400),2)+(TRUNC(AK400,2)-(TRUNC(H400*(1+R400),2)+TRUNC(J400*(1+R400),2)+TRUNC(K400*(1+R400),2)+TRUNC(L400*(1+R400),2)+TRUNC(M400*(1+R400),2)+TRUNC(N400*(1+R400),2)+TRUNC(O400*(1+R400),2)+TRUNC(P400*(1+R400),2))))&gt;=0),ABS((O400*(1+R400)-(TRUNC(O400*(1+R400),2)+(TRUNC(AK400,2)-(TRUNC(H400*(1+R400),2)+TRUNC(J400*(1+R400),2)+TRUNC(K400*(1+R400),2)+TRUNC(L400*(1+R400),2)+TRUNC(M400*(1+R400),2)+TRUNC(N400*(1+R400),2)+TRUNC(O400*(1+R400),2)+TRUNC(P400*(1+R400),2)))))/O400*(1+R400))&lt;ABS((J400*(1+R400)-(TRUNC(J400*(1+R400),2)+(TRUNC(AK400,2)-(TRUNC(H400*(1+R400),2)+TRUNC(J400*(1+R400),2)+TRUNC(K400*(1+R400),2)+TRUNC(L400*(1+R400),2)+TRUNC(M400*(1+R400),2)+TRUNC(N400*(1+R400),2)+TRUNC(O400*(1+R400),2)+TRUNC(P400*(1+R400),2)))))/J400*(1+R400)),TRUE),IF(AND(K400*(1+R400)&lt;&gt;0,(TRUNC(K400*(1+R400),2)+(TRUNC(AK400,2)-(TRUNC(H400*(1+R400),2)+TRUNC(J400*(1+R400),2)+TRUNC(K400*(1+R400),2)+TRUNC(L400*(1+R400),2)+TRUNC(M400*(1+R400),2)+TRUNC(N400*(1+R400),2)+TRUNC(O400*(1+R400),2)+TRUNC(P400*(1+R400),2))))&gt;=0),ABS((O400*(1+R400)-(TRUNC(O400*(1+R400),2)+(TRUNC(AK400,2)-(TRUNC(H400*(1+R400),2)+TRUNC(J400*(1+R400),2)+TRUNC(K400*(1+R400),2)+TRUNC(L400*(1+R400),2)+TRUNC(M400*(1+R400),2)+TRUNC(N400*(1+R400),2)+TRUNC(O400*(1+R400),2)+TRUNC(P400*(1+R400),2)))))/O400*(1+R400))&lt;ABS((K400*(1+R400)-(TRUNC(K400*(1+R400),2)+(TRUNC(AK400,2)-(TRUNC(H400*(1+R400),2)+TRUNC(J400*(1+R400),2)+TRUNC(K400*(1+R400),2)+TRUNC(L400*(1+R400),2)+TRUNC(M400*(1+R400),2)+TRUNC(N400*(1+R400),2)+TRUNC(O400*(1+R400),2)+TRUNC(P400*(1+R400),2)))))/K400*(1+R400)),TRUE),IF(AND(L400*(1+R400)&lt;&gt;0,(TRUNC(L400*(1+R400),2)+(TRUNC(AK400,2)-(TRUNC(H400*(1+R400),2)+TRUNC(J400*(1+R400),2)+TRUNC(K400*(1+R400),2)+TRUNC(L400*(1+R400),2)+TRUNC(M400*(1+R400),2)+TRUNC(N400*(1+R400),2)+TRUNC(O400*(1+R400),2)+TRUNC(P400*(1+R400),2))))&gt;=0),ABS((O400*(1+R400)-(TRUNC(O400*(1+R400),2)+(TRUNC(AK400,2)-(TRUNC(H400*(1+R400),2)+TRUNC(J400*(1+R400),2)+TRUNC(K400*(1+R400),2)+TRUNC(L400*(1+R400),2)+TRUNC(M400*(1+R400),2)+TRUNC(N400*(1+R400),2)+TRUNC(O400*(1+R400),2)+TRUNC(P400*(1+R400),2)))))/O400*(1+R400))&lt;ABS((L400*(1+R400)-(TRUNC(L400*(1+R400),2)+(TRUNC(AK400,2)-(TRUNC(H400*(1+R400),2)+TRUNC(J400*(1+R400),2)+TRUNC(K400*(1+R400),2)+TRUNC(L400*(1+R400),2)+TRUNC(M400*(1+R400),2)+TRUNC(N400*(1+R400),2)+TRUNC(O400*(1+R400),2)+TRUNC(P400*(1+R400),2)))))/L400*(1+R400)),TRUE),IF(AND(M400*(1+R400)&lt;&gt;0,(TRUNC(M400*(1+R400),2)+(TRUNC(AK400,2)-(TRUNC(H400*(1+R400),2)+TRUNC(J400*(1+R400),2)+TRUNC(K400*(1+R400),2)+TRUNC(L400*(1+R400),2)+TRUNC(M400*(1+R400),2)+TRUNC(N400*(1+R400),2)+TRUNC(O400*(1+R400),2)+TRUNC(P400*(1+R400),2))))&gt;=0),ABS((O400*(1+R400)-(TRUNC(O400*(1+R400),2)+(TRUNC(AK400,2)-(TRUNC(H400*(1+R400),2)+TRUNC(J400*(1+R400),2)+TRUNC(K400*(1+R400),2)+TRUNC(L400*(1+R400),2)+TRUNC(M400*(1+R400),2)+TRUNC(N400*(1+R400),2)+TRUNC(O400*(1+R400),2)+TRUNC(P400*(1+R400),2)))))/O400*(1+R400))&lt;ABS((M400*(1+R400)-(TRUNC(M400*(1+R400),2)+(TRUNC(AK400,2)-(TRUNC(H400*(1+R400),2)+TRUNC(J400*(1+R400),2)+TRUNC(K400*(1+R400),2)+TRUNC(L400*(1+R400),2)+TRUNC(M400*(1+R400),2)+TRUNC(N400*(1+R400),2)+TRUNC(O400*(1+R400),2)+TRUNC(P400*(1+R400),2)))))/M400*(1+R400)),TRUE),IF(AND(N400*(1+R400)&lt;&gt;0,(TRUNC(N400*(1+R400),2)+(TRUNC(AK400,2)-(TRUNC(H400*(1+R400),2)+TRUNC(J400*(1+R400),2)+TRUNC(K400*(1+R400),2)+TRUNC(L400*(1+R400),2)+TRUNC(M400*(1+R400),2)+TRUNC(N400*(1+R400),2)+TRUNC(O400*(1+R400),2)+TRUNC(P400*(1+R400),2))))&gt;=0),ABS((O400*(1+R400)-(TRUNC(O400*(1+R400),2)+(TRUNC(AK400,2)-(TRUNC(H400*(1+R400),2)+TRUNC(J400*(1+R400),2)+TRUNC(K400*(1+R400),2)+TRUNC(L400*(1+R400),2)+TRUNC(M400*(1+R400),2)+TRUNC(N400*(1+R400),2)+TRUNC(O400*(1+R400),2)+TRUNC(P400*(1+R400),2)))))/O400*(1+R400))&lt;ABS((N400*(1+R400)-(TRUNC(N400*(1+R400),2)+(TRUNC(AK400,2)-(TRUNC(H400*(1+R400),2)+TRUNC(J400*(1+R400),2)+TRUNC(K400*(1+R400),2)+TRUNC(L400*(1+R400),2)+TRUNC(M400*(1+R400),2)+TRUNC(N400*(1+R400),2)+TRUNC(O400*(1+R400),2)+TRUNC(P400*(1+R400),2)))))/N400*(1+R400)),TRUE),IF(AND(O400*(1+R400)&lt;&gt;0,(TRUNC(O400*(1+R400),2)+(TRUNC(AK400,2)-(TRUNC(H400*(1+R400),2)+TRUNC(J400*(1+R400),2)+TRUNC(K400*(1+R400),2)+TRUNC(L400*(1+R400),2)+TRUNC(M400*(1+R400),2)+TRUNC(N400*(1+R400),2)+TRUNC(O400*(1+R400),2)+TRUNC(P400*(1+R400),2))))&gt;=0),ABS((O400*(1+R400)-(TRUNC(O400*(1+R400),2)+(TRUNC(AK400,2)-(TRUNC(H400*(1+R400),2)+TRUNC(J400*(1+R400),2)+TRUNC(K400*(1+R400),2)+TRUNC(L400*(1+R400),2)+TRUNC(M400*(1+R400),2)+TRUNC(N400*(1+R400),2)+TRUNC(O400*(1+R400),2)+TRUNC(P400*(1+R400),2)))))/O400*(1+R400))&lt;=ABS((O400*(1+R400)-(TRUNC(O400*(1+R400),2)+(TRUNC(AK400,2)-(TRUNC(H400*(1+R400),2)+TRUNC(J400*(1+R400),2)+TRUNC(K400*(1+R400),2)+TRUNC(L400*(1+R400),2)+TRUNC(M400*(1+R400),2)+TRUNC(N400*(1+R400),2)+TRUNC(O400*(1+R400),2)+TRUNC(P400*(1+R400),2)))))/O400*(1+R400)),TRUE),IF(AND(P400*(1+R400)&lt;&gt;0,(TRUNC(P400*(1+R400),2)+(TRUNC(AK400,2)-(TRUNC(H400*(1+R400),2)+TRUNC(J400*(1+R400),2)+TRUNC(K400*(1+R400),2)+TRUNC(L400*(1+R400),2)+TRUNC(M400*(1+R400),2)+TRUNC(N400*(1+R400),2)+TRUNC(O400*(1+R400),2)+TRUNC(P400*(1+R400),2))))&gt;=0),ABS((O400*(1+R400)-(TRUNC(O400*(1+R400),2)+(TRUNC(AK400,2)-(TRUNC(H400*(1+R400),2)+TRUNC(J400*(1+R400),2)+TRUNC(K400*(1+R400),2)+TRUNC(L400*(1+R400),2)+TRUNC(M400*(1+R400),2)+TRUNC(N400*(1+R400),2)+TRUNC(O400*(1+R400),2)+TRUNC(P400*(1+R400),2)))))/O400*(1+R400))&lt;=ABS((P400*(1+R400)-(TRUNC(P400*(1+R400),2)+(TRUNC(AK400,2)-(TRUNC(H400*(1+R400),2)+TRUNC(J400*(1+R400),2)+TRUNC(K400*(1+R400),2)+TRUNC(L400*(1+R400),2)+TRUNC(M400*(1+R400),2)+TRUNC(N400*(1+R400),2)+TRUNC(O400*(1+R400),2)+TRUNC(P400*(1+R400),2)))))/P400*(1+R400)),TRUE)),TRUNC(O400*(1+R400),2)+(TRUNC(AK400,2)-(TRUNC(H400*(1+R400),2)+TRUNC(J400*(1+R400),2)+TRUNC(K400*(1+R400),2)+TRUNC(L400*(1+R400),2)+TRUNC(M400*(1+R400),2)+TRUNC(N400*(1+R400),2)+TRUNC(O400*(1+R400),2)+TRUNC(P400*(1+R400),2))),TRUNC(O400*(1+R400),2)))))</f>
        <v>0</v>
      </c>
      <c r="AH400" s="369">
        <f t="shared" ref="AH400:AH410" si="362">IF(AG400*G400=0,0,IF((TRUNC(AL400,2)-(TRUNC(S400*G400,2)+TRUNC(W400*G400,2)+TRUNC(Y400*G400,2)+TRUNC(AA400*G400,2)+TRUNC(AC400*G400,2)+TRUNC(AE400*G400,2)+TRUNC(AG400*G400,2)+TRUNC(AI400*G400,2)))=0,TRUNC(AG400*G400,2),IF((TRUNC(TRUNC(AG400*G400,2),2)+(TRUNC(AL400,2)-(TRUNC(S400*G400,2)+TRUNC(W400*G400,2)+TRUNC(Y400*G400,2)+TRUNC(AA400*G400,2)+TRUNC(AC400*G400,2)+TRUNC(AE400*G400,2)+TRUNC(AG400*G400,2)+TRUNC(AI400*G400,2))))&lt;=0,TRUNC(AG400*G400,2),IF(AND(IF(AND(S400*G400&lt;&gt;0,(TRUNC(S400*G400,2)+(TRUNC(AL400,2)-(TRUNC(S400*G400,2)+TRUNC(W400*G400,2)+TRUNC(Y400*G400,2)+TRUNC(AA400*G400,2)+TRUNC(AC400*G400,2)+TRUNC(AE400*G400,2)+TRUNC(AG400*G400,2)+TRUNC(AI400*G400,2))))&gt;=0),ABS((AG400*G400-(TRUNC(AG400*G400,2)+(TRUNC(AL400,2)-(TRUNC(S400*G400,2)+TRUNC(W400*G400,2)+TRUNC(Y400*G400,2)+TRUNC(AA400*G400,2)+TRUNC(AC400*G400,2)+TRUNC(AE400*G400,2)+TRUNC(AG400*G400,2)+TRUNC(AI400*G400,2)))))/AG400*G400)&lt;ABS((S400*G400-(TRUNC(S400*G400,2)+(TRUNC(AL400,2)-(TRUNC(S400*G400,2)+TRUNC(W400*G400,2)+TRUNC(Y400*G400,2)+TRUNC(AA400*G400,2)+TRUNC(AC400*G400,2)+TRUNC(AE400*G400,2)+TRUNC(AG400*G400,2)+TRUNC(AI400*G400,2)))))/S400*G400),TRUE),IF(AND(W400*G400&lt;&gt;0,(TRUNC(W400*G400,2)+(TRUNC(AL400,2)-(TRUNC(S400*G400,2)+TRUNC(W400*G400,2)+TRUNC(Y400*G400,2)+TRUNC(AA400*G400,2)+TRUNC(AC400*G400,2)+TRUNC(AE400*G400,2)+TRUNC(AG400*G400,2)+TRUNC(AI400*G400,2))))&gt;=0),ABS((AG400*G400-(TRUNC(AG400*G400,2)+(TRUNC(AL400,2)-(TRUNC(S400*G400,2)+TRUNC(W400*G400,2)+TRUNC(Y400*G400,2)+TRUNC(AA400*G400,2)+TRUNC(AC400*G400,2)+TRUNC(AE400*G400,2)+TRUNC(AG400*G400,2)+TRUNC(AI400*G400,2)))))/AG400*G400)&lt;ABS((W400*G400-(TRUNC(W400*G400,2)+(TRUNC(AL400,2)-(TRUNC(S400*G400,2)+TRUNC(W400*G400,2)+TRUNC(Y400*G400,2)+TRUNC(AA400*G400,2)+TRUNC(AC400*G400,2)+TRUNC(AE400*G400,2)+TRUNC(AG400*G400,2)+TRUNC(AI400*G400,2)))))/W400*G400),TRUE),IF(AND(Y400*G400&lt;&gt;0,(TRUNC(Y400*G400,2)+(TRUNC(AL400,2)-(TRUNC(S400*G400,2)+TRUNC(W400*G400,2)+TRUNC(Y400*G400,2)+TRUNC(AA400*G400,2)+TRUNC(AC400*G400,2)+TRUNC(AE400*G400,2)+TRUNC(AG400*G400,2)+TRUNC(AI400*G400,2))))&gt;=0),ABS((AG400*G400-(TRUNC(AG400*G400,2)+(TRUNC(AL400,2)-(TRUNC(S400*G400,2)+TRUNC(W400*G400,2)+TRUNC(Y400*G400,2)+TRUNC(AA400*G400,2)+TRUNC(AC400*G400,2)+TRUNC(AE400*G400,2)+TRUNC(AG400*G400,2)+TRUNC(AI400*G400,2)))))/AG400*G400)&lt;ABS((Y400*G400-(TRUNC(Y400*G400,2)+(TRUNC(AL400,2)-(TRUNC(S400*G400,2)+TRUNC(W400*G400,2)+TRUNC(Y400*G400,2)+TRUNC(AA400*G400,2)+TRUNC(AC400*G400,2)+TRUNC(AE400*G400,2)+TRUNC(AG400*G400,2)+TRUNC(AI400*G400,2)))))/Y400*G400),TRUE),IF(AND(AA400*G400&lt;&gt;0,(TRUNC(AA400*G400,2)+(TRUNC(AL400,2)-(TRUNC(S400*G400,2)+TRUNC(W400*G400,2)+TRUNC(Y400*G400,2)+TRUNC(AA400*G400,2)+TRUNC(AC400*G400,2)+TRUNC(AE400*G400,2)+TRUNC(AG400*G400,2)+TRUNC(AI400*G400,2))))&gt;=0),ABS((AG400*G400-(TRUNC(AG400*G400,2)+(TRUNC(AL400,2)-(TRUNC(S400*G400,2)+TRUNC(W400*G400,2)+TRUNC(Y400*G400,2)+TRUNC(AA400*G400,2)+TRUNC(AC400*G400,2)+TRUNC(AE400*G400,2)+TRUNC(AG400*G400,2)+TRUNC(AI400*G400,2)))))/AG400*G400)&lt;ABS((AA400*G400-(TRUNC(AA400*G400,2)+(TRUNC(AL400,2)-(TRUNC(S400*G400,2)+TRUNC(W400*G400,2)+TRUNC(Y400*G400,2)+TRUNC(AA400*G400,2)+TRUNC(AC400*G400,2)+TRUNC(AE400*G400,2)+TRUNC(AG400*G400,2)+TRUNC(AI400*G400,2)))))/AA400*G400),TRUE),IF(AND(AC400*G400&lt;&gt;0,(TRUNC(AC400*G400,2)+(TRUNC(AL400,2)-(TRUNC(S400*G400,2)+TRUNC(W400*G400,2)+TRUNC(Y400*G400,2)+TRUNC(AA400*G400,2)+TRUNC(AC400*G400,2)+TRUNC(AE400*G400,2)+TRUNC(AG400*G400,2)+TRUNC(AI400*G400,2))))&gt;=0),ABS((AG400*G400-(TRUNC(AG400*G400,2)+(TRUNC(AL400,2)-(TRUNC(S400*G400,2)+TRUNC(W400*G400,2)+TRUNC(Y400*G400,2)+TRUNC(AA400*G400,2)+TRUNC(AC400*G400,2)+TRUNC(AE400*G400,2)+TRUNC(AG400*G400,2)+TRUNC(AI400*G400,2)))))/AG400*G400)&lt;ABS((AC400*G400-(TRUNC(AC400*G400,2)+(TRUNC(AL400,2)-(TRUNC(S400*G400,2)+TRUNC(W400*G400,2)+TRUNC(Y400*G400,2)+TRUNC(AA400*G400,2)+TRUNC(AC400*G400,2)+TRUNC(AE400*G400,2)+TRUNC(AG400*G400,2)+TRUNC(AI400*G400,2)))))/AC400*G400),TRUE),IF(AND(AE400*G400&lt;&gt;0,(TRUNC(AE400*G400,2)+(TRUNC(AL400,2)-(TRUNC(S400*G400,2)+TRUNC(W400*G400,2)+TRUNC(Y400*G400,2)+TRUNC(AA400*G400,2)+TRUNC(AC400*G400,2)+TRUNC(AE400*G400,2)+TRUNC(AG400*G400,2)+TRUNC(AI400*G400,2))))&gt;=0),ABS((AG400*G400-(TRUNC(AG400*G400,2)+(TRUNC(AL400,2)-(TRUNC(S400*G400,2)+TRUNC(W400*G400,2)+TRUNC(Y400*G400,2)+TRUNC(AA400*G400,2)+TRUNC(AC400*G400,2)+TRUNC(AE400*G400,2)+TRUNC(AG400*G400,2)+TRUNC(AI400*G400,2)))))/AG400*G400)&lt;ABS((AE400*G400-(TRUNC(AE400*G400,2)+(TRUNC(AL400,2)-(TRUNC(S400*G400,2)+TRUNC(W400*G400,2)+TRUNC(Y400*G400,2)+TRUNC(AA400*G400,2)+TRUNC(AC400*G400,2)+TRUNC(AE400*G400,2)+TRUNC(AG400*G400,2)+TRUNC(AI400*G400,2)))))/AE400*G400),TRUE),IF(AND(AG400*G400&lt;&gt;0,(TRUNC(AG400*G400,2)+(TRUNC(AL400,2)-(TRUNC(S400*G400,2)+TRUNC(W400*G400,2)+TRUNC(Y400*G400,2)+TRUNC(AA400*G400,2)+TRUNC(AC400*G400,2)+TRUNC(AE400*G400,2)+TRUNC(AG400*G400,2)+TRUNC(AI400*G400,2))))&gt;=0),ABS((AG400*G400-(TRUNC(AG400*G400,2)+(TRUNC(AL400,2)-(TRUNC(S400*G400,2)+TRUNC(W400*G400,2)+TRUNC(Y400*G400,2)+TRUNC(AA400*G400,2)+TRUNC(AC400*G400,2)+TRUNC(AE400*G400,2)+TRUNC(AG400*G400,2)+TRUNC(AI400*G400,2)))))/AG400*G400)&lt;=ABS((AG400*G400-(TRUNC(AG400*G400,2)+(TRUNC(AL400,2)-(TRUNC(S400*G400,2)+TRUNC(W400*G400,2)+TRUNC(Y400*G400,2)+TRUNC(AA400*G400,2)+TRUNC(AC400*G400,2)+TRUNC(AE400*G400,2)+TRUNC(AG400*G400,2)+TRUNC(AI400*G400,2)))))/AG400*G400),TRUE),IF(AND(AI400*G400&lt;&gt;0,(TRUNC(AI400*G400,2)+(TRUNC(AL400,2)-(TRUNC(S400*G400,2)+TRUNC(W400*G400,2)+TRUNC(Y400*G400,2)+TRUNC(AA400*G400,2)+TRUNC(AC400*G400,2)+TRUNC(AE400*G400,2)+TRUNC(AG400*G400,2)+TRUNC(AI400*G400,2))))&gt;=0),ABS((AG400*G400-(TRUNC(AG400*G400,2)+(TRUNC(AL400,2)-(TRUNC(S400*G400,2)+TRUNC(W400*G400,2)+TRUNC(Y400*G400,2)+TRUNC(AA400*G400,2)+TRUNC(AC400*G400,2)+TRUNC(AE400*G400,2)+TRUNC(AG400*G400,2)+TRUNC(AI400*G400,2)))))/AG400*G400)&lt;=ABS((AI400*G400-(TRUNC(AI400*G400,2)+(TRUNC(AL400,2)-(TRUNC(S400*G400,2)+TRUNC(W400*G400,2)+TRUNC(Y400*G400,2)+TRUNC(AA400*G400,2)+TRUNC(AC400*G400,2)+TRUNC(AE400*G400,2)+TRUNC(AG400*G400,2)+TRUNC(AI400*G400,2)))))/AI400*G400),TRUE)),TRUNC(AG400*G400,2)+(TRUNC(AL400,2)-(TRUNC(S400*G400,2)+TRUNC(W400*G400,2)+TRUNC(Y400*G400,2)+TRUNC(AA400*G400,2)+TRUNC(AC400*G400,2)+TRUNC(AE400*G400,2)+TRUNC(AG400*G400,2)+TRUNC(AI400*G400,2))),TRUNC(AG400*G400,2)))))</f>
        <v>0</v>
      </c>
      <c r="AI400" s="369">
        <f t="shared" ref="AI400:AI410" si="363">IF(P400*(1+R400)=0,0,IF((TRUNC(AK400,2)-(TRUNC(H400*(1+R400),2)+TRUNC(J400*(1+R400),2)+TRUNC(K400*(1+R400),2)+TRUNC(L400*(1+R400),2)+TRUNC(M400*(1+R400),2)+TRUNC(N400*(1+R400),2)+TRUNC(O400*(1+R400),2)+TRUNC(P400*(1+R400),2)))=0,TRUNC(P400*(1+R400),2),IF((TRUNC(TRUNC(P400*(1+R400),2),2)+(TRUNC(AK400,2)-(TRUNC(H400*(1+R400),2)+TRUNC(J400*(1+R400),2)+TRUNC(K400*(1+R400),2)+TRUNC(L400*(1+R400),2)+TRUNC(M400*(1+R400),2)+TRUNC(N400*(1+R400),2)+TRUNC(O400*(1+R400),2)+TRUNC(P400*(1+R400),2))))&lt;=0,TRUNC(P400*(1+R400),2),IF(AND(IF(AND(H400*(1+R400)&lt;&gt;0,(TRUNC(H400*(1+R400),2)+(TRUNC(AK400,2)-(TRUNC(H400*(1+R400),2)+TRUNC(J400*(1+R400),2)+TRUNC(K400*(1+R400),2)+TRUNC(L400*(1+R400),2)+TRUNC(M400*(1+R400),2)+TRUNC(N400*(1+R400),2)+TRUNC(O400*(1+R400),2)+TRUNC(P400*(1+R400),2))))&gt;=0),ABS((P400*(1+R400)-(TRUNC(P400*(1+R400),2)+(TRUNC(AK400,2)-(TRUNC(H400*(1+R400),2)+TRUNC(J400*(1+R400),2)+TRUNC(K400*(1+R400),2)+TRUNC(L400*(1+R400),2)+TRUNC(M400*(1+R400),2)+TRUNC(N400*(1+R400),2)+TRUNC(O400*(1+R400),2)+TRUNC(P400*(1+R400),2)))))/P400*(1+R400))&lt;ABS((H400*(1+R400)-(TRUNC(H400*(1+R400),2)+(TRUNC(AK400,2)-(TRUNC(H400*(1+R400),2)+TRUNC(J400*(1+R400),2)+TRUNC(K400*(1+R400),2)+TRUNC(L400*(1+R400),2)+TRUNC(M400*(1+R400),2)+TRUNC(N400*(1+R400),2)+TRUNC(O400*(1+R400),2)+TRUNC(P400*(1+R400),2)))))/H400*(1+R400)),TRUE),IF(AND(J400*(1+R400)&lt;&gt;0,(TRUNC(J400*(1+R400),2)+(TRUNC(AK400,2)-(TRUNC(H400*(1+R400),2)+TRUNC(J400*(1+R400),2)+TRUNC(K400*(1+R400),2)+TRUNC(L400*(1+R400),2)+TRUNC(M400*(1+R400),2)+TRUNC(N400*(1+R400),2)+TRUNC(O400*(1+R400),2)+TRUNC(P400*(1+R400),2))))&gt;=0),ABS((P400*(1+R400)-(TRUNC(P400*(1+R400),2)+(TRUNC(AK400,2)-(TRUNC(H400*(1+R400),2)+TRUNC(J400*(1+R400),2)+TRUNC(K400*(1+R400),2)+TRUNC(L400*(1+R400),2)+TRUNC(M400*(1+R400),2)+TRUNC(N400*(1+R400),2)+TRUNC(O400*(1+R400),2)+TRUNC(P400*(1+R400),2)))))/P400*(1+R400))&lt;ABS((J400*(1+R400)-(TRUNC(J400*(1+R400),2)+(TRUNC(AK400,2)-(TRUNC(H400*(1+R400),2)+TRUNC(J400*(1+R400),2)+TRUNC(K400*(1+R400),2)+TRUNC(L400*(1+R400),2)+TRUNC(M400*(1+R400),2)+TRUNC(N400*(1+R400),2)+TRUNC(O400*(1+R400),2)+TRUNC(P400*(1+R400),2)))))/J400*(1+R400)),TRUE),IF(AND(K400*(1+R400)&lt;&gt;0,(TRUNC(K400*(1+R400),2)+(TRUNC(AK400,2)-(TRUNC(H400*(1+R400),2)+TRUNC(J400*(1+R400),2)+TRUNC(K400*(1+R400),2)+TRUNC(L400*(1+R400),2)+TRUNC(M400*(1+R400),2)+TRUNC(N400*(1+R400),2)+TRUNC(O400*(1+R400),2)+TRUNC(P400*(1+R400),2))))&gt;=0),ABS((P400*(1+R400)-(TRUNC(P400*(1+R400),2)+(TRUNC(AK400,2)-(TRUNC(H400*(1+R400),2)+TRUNC(J400*(1+R400),2)+TRUNC(K400*(1+R400),2)+TRUNC(L400*(1+R400),2)+TRUNC(M400*(1+R400),2)+TRUNC(N400*(1+R400),2)+TRUNC(O400*(1+R400),2)+TRUNC(P400*(1+R400),2)))))/P400*(1+R400))&lt;ABS((K400*(1+R400)-(TRUNC(K400*(1+R400),2)+(TRUNC(AK400,2)-(TRUNC(H400*(1+R400),2)+TRUNC(J400*(1+R400),2)+TRUNC(K400*(1+R400),2)+TRUNC(L400*(1+R400),2)+TRUNC(M400*(1+R400),2)+TRUNC(N400*(1+R400),2)+TRUNC(O400*(1+R400),2)+TRUNC(P400*(1+R400),2)))))/K400*(1+R400)),TRUE),IF(AND(L400*(1+R400)&lt;&gt;0,(TRUNC(L400*(1+R400),2)+(TRUNC(AK400,2)-(TRUNC(H400*(1+R400),2)+TRUNC(J400*(1+R400),2)+TRUNC(K400*(1+R400),2)+TRUNC(L400*(1+R400),2)+TRUNC(M400*(1+R400),2)+TRUNC(N400*(1+R400),2)+TRUNC(O400*(1+R400),2)+TRUNC(P400*(1+R400),2))))&gt;=0),ABS((P400*(1+R400)-(TRUNC(P400*(1+R400),2)+(TRUNC(AK400,2)-(TRUNC(H400*(1+R400),2)+TRUNC(J400*(1+R400),2)+TRUNC(K400*(1+R400),2)+TRUNC(L400*(1+R400),2)+TRUNC(M400*(1+R400),2)+TRUNC(N400*(1+R400),2)+TRUNC(O400*(1+R400),2)+TRUNC(P400*(1+R400),2)))))/P400*(1+R400))&lt;ABS((L400*(1+R400)-(TRUNC(L400*(1+R400),2)+(TRUNC(AK400,2)-(TRUNC(H400*(1+R400),2)+TRUNC(J400*(1+R400),2)+TRUNC(K400*(1+R400),2)+TRUNC(L400*(1+R400),2)+TRUNC(M400*(1+R400),2)+TRUNC(N400*(1+R400),2)+TRUNC(O400*(1+R400),2)+TRUNC(P400*(1+R400),2)))))/L400*(1+R400)),TRUE),IF(AND(M400*(1+R400)&lt;&gt;0,(TRUNC(M400*(1+R400),2)+(TRUNC(AK400,2)-(TRUNC(H400*(1+R400),2)+TRUNC(J400*(1+R400),2)+TRUNC(K400*(1+R400),2)+TRUNC(L400*(1+R400),2)+TRUNC(M400*(1+R400),2)+TRUNC(N400*(1+R400),2)+TRUNC(O400*(1+R400),2)+TRUNC(P400*(1+R400),2))))&gt;=0),ABS((P400*(1+R400)-(TRUNC(P400*(1+R400),2)+(TRUNC(AK400,2)-(TRUNC(H400*(1+R400),2)+TRUNC(J400*(1+R400),2)+TRUNC(K400*(1+R400),2)+TRUNC(L400*(1+R400),2)+TRUNC(M400*(1+R400),2)+TRUNC(N400*(1+R400),2)+TRUNC(O400*(1+R400),2)+TRUNC(P400*(1+R400),2)))))/P400*(1+R400))&lt;ABS((M400*(1+R400)-(TRUNC(M400*(1+R400),2)+(TRUNC(AK400,2)-(TRUNC(H400*(1+R400),2)+TRUNC(J400*(1+R400),2)+TRUNC(K400*(1+R400),2)+TRUNC(L400*(1+R400),2)+TRUNC(M400*(1+R400),2)+TRUNC(N400*(1+R400),2)+TRUNC(O400*(1+R400),2)+TRUNC(P400*(1+R400),2)))))/M400*(1+R400)),TRUE),IF(AND(N400*(1+R400)&lt;&gt;0,(TRUNC(N400*(1+R400),2)+(TRUNC(AK400,2)-(TRUNC(H400*(1+R400),2)+TRUNC(J400*(1+R400),2)+TRUNC(K400*(1+R400),2)+TRUNC(L400*(1+R400),2)+TRUNC(M400*(1+R400),2)+TRUNC(N400*(1+R400),2)+TRUNC(O400*(1+R400),2)+TRUNC(P400*(1+R400),2))))&gt;=0),ABS((P400*(1+R400)-(TRUNC(P400*(1+R400),2)+(TRUNC(AK400,2)-(TRUNC(H400*(1+R400),2)+TRUNC(J400*(1+R400),2)+TRUNC(K400*(1+R400),2)+TRUNC(L400*(1+R400),2)+TRUNC(M400*(1+R400),2)+TRUNC(N400*(1+R400),2)+TRUNC(O400*(1+R400),2)+TRUNC(P400*(1+R400),2)))))/P400*(1+R400))&lt;ABS((N400*(1+R400)-(TRUNC(N400*(1+R400),2)+(TRUNC(AK400,2)-(TRUNC(H400*(1+R400),2)+TRUNC(J400*(1+R400),2)+TRUNC(K400*(1+R400),2)+TRUNC(L400*(1+R400),2)+TRUNC(M400*(1+R400),2)+TRUNC(N400*(1+R400),2)+TRUNC(O400*(1+R400),2)+TRUNC(P400*(1+R400),2)))))/N400*(1+R400)),TRUE),IF(AND(O400*(1+R400)&lt;&gt;0,(TRUNC(O400*(1+R400),2)+(TRUNC(AK400,2)-(TRUNC(H400*(1+R400),2)+TRUNC(J400*(1+R400),2)+TRUNC(K400*(1+R400),2)+TRUNC(L400*(1+R400),2)+TRUNC(M400*(1+R400),2)+TRUNC(N400*(1+R400),2)+TRUNC(O400*(1+R400),2)+TRUNC(P400*(1+R400),2))))&gt;=0),ABS((P400*(1+R400)-(TRUNC(P400*(1+R400),2)+(TRUNC(AK400,2)-(TRUNC(H400*(1+R400),2)+TRUNC(J400*(1+R400),2)+TRUNC(K400*(1+R400),2)+TRUNC(L400*(1+R400),2)+TRUNC(M400*(1+R400),2)+TRUNC(N400*(1+R400),2)+TRUNC(O400*(1+R400),2)+TRUNC(P400*(1+R400),2)))))/P400*(1+R400))&lt;ABS((O400*(1+R400)-(TRUNC(O400*(1+R400),2)+(TRUNC(AK400,2)-(TRUNC(H400*(1+R400),2)+TRUNC(J400*(1+R400),2)+TRUNC(K400*(1+R400),2)+TRUNC(L400*(1+R400),2)+TRUNC(M400*(1+R400),2)+TRUNC(N400*(1+R400),2)+TRUNC(O400*(1+R400),2)+TRUNC(P400*(1+R400),2)))))/O400*(1+R400)),TRUE),IF(AND(P400*(1+R400)&lt;&gt;0,(TRUNC(P400*(1+R400),2)+(TRUNC(AK400,2)-(TRUNC(H400*(1+R400),2)+TRUNC(J400*(1+R400),2)+TRUNC(K400*(1+R400),2)+TRUNC(L400*(1+R400),2)+TRUNC(M400*(1+R400),2)+TRUNC(N400*(1+R400),2)+TRUNC(O400*(1+R400),2)+TRUNC(P400*(1+R400),2))))&gt;=0),ABS((P400*(1+R400)-(TRUNC(P400*(1+R400),2)+(TRUNC(AK400,2)-(TRUNC(H400*(1+R400),2)+TRUNC(J400*(1+R400),2)+TRUNC(K400*(1+R400),2)+TRUNC(L400*(1+R400),2)+TRUNC(M400*(1+R400),2)+TRUNC(N400*(1+R400),2)+TRUNC(O400*(1+R400),2)+TRUNC(P400*(1+R400),2)))))/P400*(1+R400))&lt;=ABS((P400*(1+R400)-(TRUNC(P400*(1+R400),2)+(TRUNC(AK400,2)-(TRUNC(H400*(1+R400),2)+TRUNC(J400*(1+R400),2)+TRUNC(K400*(1+R400),2)+TRUNC(L400*(1+R400),2)+TRUNC(M400*(1+R400),2)+TRUNC(N400*(1+R400),2)+TRUNC(O400*(1+R400),2)+TRUNC(P400*(1+R400),2)))))/P400*(1+R400)),TRUE)),TRUNC(P400*(1+R400),2)+(TRUNC(AK400,2)-(TRUNC(H400*(1+R400),2)+TRUNC(J400*(1+R400),2)+TRUNC(K400*(1+R400),2)+TRUNC(L400*(1+R400),2)+TRUNC(M400*(1+R400),2)+TRUNC(N400*(1+R400),2)+TRUNC(O400*(1+R400),2)+TRUNC(P400*(1+R400),2))),TRUNC(P400*(1+R400),2)))))</f>
        <v>0</v>
      </c>
      <c r="AJ400" s="369">
        <f t="shared" ref="AJ400:AJ410" si="364">IF(AI400*G400=0,0,IF((TRUNC(AL400,2)-(TRUNC(S400*G400,2)+TRUNC(W400*G400,2)+TRUNC(Y400*G400,2)+TRUNC(AA400*G400,2)+TRUNC(AC400*G400,2)+TRUNC(AE400*G400,2)+TRUNC(AG400*G400,2)+TRUNC(AI400*G400,2)))=0,TRUNC(AI400*G400,2),IF((TRUNC(TRUNC(AI400*G400,2),2)+(TRUNC(AL400,2)-(TRUNC(S400*G400,2)+TRUNC(W400*G400,2)+TRUNC(Y400*G400,2)+TRUNC(AA400*G400,2)+TRUNC(AC400*G400,2)+TRUNC(AE400*G400,2)+TRUNC(AG400*G400,2)+TRUNC(AI400*G400,2))))&lt;=0,TRUNC(AI400*G400,2),IF(AND(IF(AND(S400*G400&lt;&gt;0,(TRUNC(S400*G400,2)+(TRUNC(AL400,2)-(TRUNC(S400*G400,2)+TRUNC(W400*G400,2)+TRUNC(Y400*G400,2)+TRUNC(AA400*G400,2)+TRUNC(AC400*G400,2)+TRUNC(AE400*G400,2)+TRUNC(AG400*G400,2)+TRUNC(AI400*G400,2))))&gt;=0),ABS((AI400*G400-(TRUNC(AI400*G400,2)+(TRUNC(AL400,2)-(TRUNC(S400*G400,2)+TRUNC(W400*G400,2)+TRUNC(Y400*G400,2)+TRUNC(AA400*G400,2)+TRUNC(AC400*G400,2)+TRUNC(AE400*G400,2)+TRUNC(AG400*G400,2)+TRUNC(AI400*G400,2)))))/AI400*G400)&lt;ABS((S400*G400-(TRUNC(S400*G400,2)+(TRUNC(AL400,2)-(TRUNC(S400*G400,2)+TRUNC(W400*G400,2)+TRUNC(Y400*G400,2)+TRUNC(AA400*G400,2)+TRUNC(AC400*G400,2)+TRUNC(AE400*G400,2)+TRUNC(AG400*G400,2)+TRUNC(AI400*G400,2)))))/S400*G400),TRUE),IF(AND(W400*G400&lt;&gt;0,(TRUNC(W400*G400,2)+(TRUNC(AL400,2)-(TRUNC(S400*G400,2)+TRUNC(W400*G400,2)+TRUNC(Y400*G400,2)+TRUNC(AA400*G400,2)+TRUNC(AC400*G400,2)+TRUNC(AE400*G400,2)+TRUNC(AG400*G400,2)+TRUNC(AI400*G400,2))))&gt;=0),ABS((AI400*G400-(TRUNC(AI400*G400,2)+(TRUNC(AL400,2)-(TRUNC(S400*G400,2)+TRUNC(W400*G400,2)+TRUNC(Y400*G400,2)+TRUNC(AA400*G400,2)+TRUNC(AC400*G400,2)+TRUNC(AE400*G400,2)+TRUNC(AG400*G400,2)+TRUNC(AI400*G400,2)))))/AI400*G400)&lt;ABS((W400*G400-(TRUNC(W400*G400,2)+(TRUNC(AL400,2)-(TRUNC(S400*G400,2)+TRUNC(W400*G400,2)+TRUNC(Y400*G400,2)+TRUNC(AA400*G400,2)+TRUNC(AC400*G400,2)+TRUNC(AE400*G400,2)+TRUNC(AG400*G400,2)+TRUNC(AI400*G400,2)))))/W400*G400),TRUE),IF(AND(Y400*G400&lt;&gt;0,(TRUNC(Y400*G400,2)+(TRUNC(AL400,2)-(TRUNC(S400*G400,2)+TRUNC(W400*G400,2)+TRUNC(Y400*G400,2)+TRUNC(AA400*G400,2)+TRUNC(AC400*G400,2)+TRUNC(AE400*G400,2)+TRUNC(AG400*G400,2)+TRUNC(AI400*G400,2))))&gt;=0),ABS((AI400*G400-(TRUNC(AI400*G400,2)+(TRUNC(AL400,2)-(TRUNC(S400*G400,2)+TRUNC(W400*G400,2)+TRUNC(Y400*G400,2)+TRUNC(AA400*G400,2)+TRUNC(AC400*G400,2)+TRUNC(AE400*G400,2)+TRUNC(AG400*G400,2)+TRUNC(AI400*G400,2)))))/AI400*G400)&lt;ABS((Y400*G400-(TRUNC(Y400*G400,2)+(TRUNC(AL400,2)-(TRUNC(S400*G400,2)+TRUNC(W400*G400,2)+TRUNC(Y400*G400,2)+TRUNC(AA400*G400,2)+TRUNC(AC400*G400,2)+TRUNC(AE400*G400,2)+TRUNC(AG400*G400,2)+TRUNC(AI400*G400,2)))))/Y400*G400),TRUE),IF(AND(AA400*G400&lt;&gt;0,(TRUNC(AA400*G400,2)+(TRUNC(AL400,2)-(TRUNC(S400*G400,2)+TRUNC(W400*G400,2)+TRUNC(Y400*G400,2)+TRUNC(AA400*G400,2)+TRUNC(AC400*G400,2)+TRUNC(AE400*G400,2)+TRUNC(AG400*G400,2)+TRUNC(AI400*G400,2))))&gt;=0),ABS((AI400*G400-(TRUNC(AI400*G400,2)+(TRUNC(AL400,2)-(TRUNC(S400*G400,2)+TRUNC(W400*G400,2)+TRUNC(Y400*G400,2)+TRUNC(AA400*G400,2)+TRUNC(AC400*G400,2)+TRUNC(AE400*G400,2)+TRUNC(AG400*G400,2)+TRUNC(AI400*G400,2)))))/AI400*G400)&lt;ABS((AA400*G400-(TRUNC(AA400*G400,2)+(TRUNC(AL400,2)-(TRUNC(S400*G400,2)+TRUNC(W400*G400,2)+TRUNC(Y400*G400,2)+TRUNC(AA400*G400,2)+TRUNC(AC400*G400,2)+TRUNC(AE400*G400,2)+TRUNC(AG400*G400,2)+TRUNC(AI400*G400,2)))))/AA400*G400),TRUE),IF(AND(AC400*G400&lt;&gt;0,(TRUNC(AC400*G400,2)+(TRUNC(AL400,2)-(TRUNC(S400*G400,2)+TRUNC(W400*G400,2)+TRUNC(Y400*G400,2)+TRUNC(AA400*G400,2)+TRUNC(AC400*G400,2)+TRUNC(AE400*G400,2)+TRUNC(AG400*G400,2)+TRUNC(AI400*G400,2))))&gt;=0),ABS((AI400*G400-(TRUNC(AI400*G400,2)+(TRUNC(AL400,2)-(TRUNC(S400*G400,2)+TRUNC(W400*G400,2)+TRUNC(Y400*G400,2)+TRUNC(AA400*G400,2)+TRUNC(AC400*G400,2)+TRUNC(AE400*G400,2)+TRUNC(AG400*G400,2)+TRUNC(AI400*G400,2)))))/AI400*G400)&lt;ABS((AC400*G400-(TRUNC(AC400*G400,2)+(TRUNC(AL400,2)-(TRUNC(S400*G400,2)+TRUNC(W400*G400,2)+TRUNC(Y400*G400,2)+TRUNC(AA400*G400,2)+TRUNC(AC400*G400,2)+TRUNC(AE400*G400,2)+TRUNC(AG400*G400,2)+TRUNC(AI400*G400,2)))))/AC400*G400),TRUE),IF(AND(AE400*G400&lt;&gt;0,(TRUNC(AE400*G400,2)+(TRUNC(AL400,2)-(TRUNC(S400*G400,2)+TRUNC(W400*G400,2)+TRUNC(Y400*G400,2)+TRUNC(AA400*G400,2)+TRUNC(AC400*G400,2)+TRUNC(AE400*G400,2)+TRUNC(AG400*G400,2)+TRUNC(AI400*G400,2))))&gt;=0),ABS((AI400*G400-(TRUNC(AI400*G400,2)+(TRUNC(AL400,2)-(TRUNC(S400*G400,2)+TRUNC(W400*G400,2)+TRUNC(Y400*G400,2)+TRUNC(AA400*G400,2)+TRUNC(AC400*G400,2)+TRUNC(AE400*G400,2)+TRUNC(AG400*G400,2)+TRUNC(AI400*G400,2)))))/AI400*G400)&lt;ABS((AE400*G400-(TRUNC(AE400*G400,2)+(TRUNC(AL400,2)-(TRUNC(S400*G400,2)+TRUNC(W400*G400,2)+TRUNC(Y400*G400,2)+TRUNC(AA400*G400,2)+TRUNC(AC400*G400,2)+TRUNC(AE400*G400,2)+TRUNC(AG400*G400,2)+TRUNC(AI400*G400,2)))))/AE400*G400),TRUE),IF(AND(AG400*G400&lt;&gt;0,(TRUNC(AG400*G400,2)+(TRUNC(AL400,2)-(TRUNC(S400*G400,2)+TRUNC(W400*G400,2)+TRUNC(Y400*G400,2)+TRUNC(AA400*G400,2)+TRUNC(AC400*G400,2)+TRUNC(AE400*G400,2)+TRUNC(AG400*G400,2)+TRUNC(AI400*G400,2))))&gt;=0),ABS((AI400*G400-(TRUNC(AI400*G400,2)+(TRUNC(AL400,2)-(TRUNC(S400*G400,2)+TRUNC(W400*G400,2)+TRUNC(Y400*G400,2)+TRUNC(AA400*G400,2)+TRUNC(AC400*G400,2)+TRUNC(AE400*G400,2)+TRUNC(AG400*G400,2)+TRUNC(AI400*G400,2)))))/AI400*G400)&lt;ABS((AG400*G400-(TRUNC(AG400*G400,2)+(TRUNC(AL400,2)-(TRUNC(S400*G400,2)+TRUNC(W400*G400,2)+TRUNC(Y400*G400,2)+TRUNC(AA400*G400,2)+TRUNC(AC400*G400,2)+TRUNC(AE400*G400,2)+TRUNC(AG400*G400,2)+TRUNC(AI400*G400,2)))))/AG400*G400),TRUE),IF(AND(AI400*G400&lt;&gt;0,(TRUNC(AI400*G400,2)+(TRUNC(AL400,2)-(TRUNC(S400*G400,2)+TRUNC(W400*G400,2)+TRUNC(Y400*G400,2)+TRUNC(AA400*G400,2)+TRUNC(AC400*G400,2)+TRUNC(AE400*G400,2)+TRUNC(AG400*G400,2)+TRUNC(AI400*G400,2))))&gt;=0),ABS((AI400*G400-(TRUNC(AI400*G400,2)+(TRUNC(AL400,2)-(TRUNC(S400*G400,2)+TRUNC(W400*G400,2)+TRUNC(Y400*G400,2)+TRUNC(AA400*G400,2)+TRUNC(AC400*G400,2)+TRUNC(AE400*G400,2)+TRUNC(AG400*G400,2)+TRUNC(AI400*G400,2)))))/AI400*G400)&lt;=ABS((AI400*G400-(TRUNC(AI400*G400,2)+(TRUNC(AL400,2)-(TRUNC(S400*G400,2)+TRUNC(W400*G400,2)+TRUNC(Y400*G400,2)+TRUNC(AA400*G400,2)+TRUNC(AC400*G400,2)+TRUNC(AE400*G400,2)+TRUNC(AG400*G400,2)+TRUNC(AI400*G400,2)))))/AI400*G400),TRUE)),TRUNC(AI400*G400,2)+(TRUNC(AL400,2)-(TRUNC(S400*G400,2)+TRUNC(W400*G400,2)+TRUNC(Y400*G400,2)+TRUNC(AA400*G400,2)+TRUNC(AC400*G400,2)+TRUNC(AE400*G400,2)+TRUNC(AG400*G400,2)+TRUNC(AI400*G400,2))),TRUNC(AI400*G400,2)))))</f>
        <v>0</v>
      </c>
      <c r="AK400" s="369">
        <f t="shared" ref="AK400:AK410" si="365">TRUNC(Q400*(1+R400), 2)</f>
        <v>11.33</v>
      </c>
      <c r="AL400" s="369">
        <f t="shared" ref="AL400:AL410" si="366">TRUNC(G400*TRUNC(AK400, 2), 2)</f>
        <v>0</v>
      </c>
    </row>
    <row r="401" spans="1:38" ht="25.5" x14ac:dyDescent="0.2">
      <c r="A401" s="368" t="s">
        <v>1339</v>
      </c>
      <c r="B401" s="367" t="s">
        <v>287</v>
      </c>
      <c r="C401" s="367" t="s">
        <v>393</v>
      </c>
      <c r="D401" s="367" t="s">
        <v>1571</v>
      </c>
      <c r="E401" s="366" t="s">
        <v>1570</v>
      </c>
      <c r="F401" s="365" t="s">
        <v>6</v>
      </c>
      <c r="G401" s="365"/>
      <c r="H401" s="363">
        <v>9.5299999999999994</v>
      </c>
      <c r="I401" s="363">
        <v>2.8</v>
      </c>
      <c r="J401" s="363">
        <v>2.8</v>
      </c>
      <c r="K401" s="363">
        <v>0</v>
      </c>
      <c r="L401" s="363">
        <v>0</v>
      </c>
      <c r="M401" s="363">
        <v>0</v>
      </c>
      <c r="N401" s="363">
        <v>0</v>
      </c>
      <c r="O401" s="363">
        <v>0</v>
      </c>
      <c r="P401" s="363">
        <v>0</v>
      </c>
      <c r="Q401" s="363">
        <f t="shared" si="346"/>
        <v>12.33</v>
      </c>
      <c r="R401" s="364"/>
      <c r="S401" s="363">
        <f t="shared" si="347"/>
        <v>9.5300000000000011</v>
      </c>
      <c r="T401" s="363">
        <f t="shared" si="348"/>
        <v>0</v>
      </c>
      <c r="U401" s="363">
        <f t="shared" si="349"/>
        <v>2.8</v>
      </c>
      <c r="V401" s="363">
        <f t="shared" si="350"/>
        <v>0</v>
      </c>
      <c r="W401" s="363">
        <f t="shared" si="351"/>
        <v>2.8</v>
      </c>
      <c r="X401" s="363">
        <f t="shared" si="352"/>
        <v>0</v>
      </c>
      <c r="Y401" s="363">
        <f t="shared" si="353"/>
        <v>0</v>
      </c>
      <c r="Z401" s="363">
        <f t="shared" si="354"/>
        <v>0</v>
      </c>
      <c r="AA401" s="363">
        <f t="shared" si="355"/>
        <v>0</v>
      </c>
      <c r="AB401" s="363">
        <f t="shared" si="356"/>
        <v>0</v>
      </c>
      <c r="AC401" s="363">
        <f t="shared" si="357"/>
        <v>0</v>
      </c>
      <c r="AD401" s="363">
        <f t="shared" si="358"/>
        <v>0</v>
      </c>
      <c r="AE401" s="363">
        <f t="shared" si="359"/>
        <v>0</v>
      </c>
      <c r="AF401" s="363">
        <f t="shared" si="360"/>
        <v>0</v>
      </c>
      <c r="AG401" s="363">
        <f t="shared" si="361"/>
        <v>0</v>
      </c>
      <c r="AH401" s="363">
        <f t="shared" si="362"/>
        <v>0</v>
      </c>
      <c r="AI401" s="363">
        <f t="shared" si="363"/>
        <v>0</v>
      </c>
      <c r="AJ401" s="363">
        <f t="shared" si="364"/>
        <v>0</v>
      </c>
      <c r="AK401" s="363">
        <f t="shared" si="365"/>
        <v>12.33</v>
      </c>
      <c r="AL401" s="363">
        <f t="shared" si="366"/>
        <v>0</v>
      </c>
    </row>
    <row r="402" spans="1:38" ht="25.5" x14ac:dyDescent="0.2">
      <c r="A402" s="374" t="s">
        <v>795</v>
      </c>
      <c r="B402" s="373" t="s">
        <v>287</v>
      </c>
      <c r="C402" s="373" t="s">
        <v>393</v>
      </c>
      <c r="D402" s="373" t="s">
        <v>1569</v>
      </c>
      <c r="E402" s="372" t="s">
        <v>1568</v>
      </c>
      <c r="F402" s="371" t="s">
        <v>6</v>
      </c>
      <c r="G402" s="371">
        <v>193.18</v>
      </c>
      <c r="H402" s="369">
        <v>15.57</v>
      </c>
      <c r="I402" s="369">
        <v>3.21</v>
      </c>
      <c r="J402" s="369">
        <v>3.21</v>
      </c>
      <c r="K402" s="369">
        <v>0</v>
      </c>
      <c r="L402" s="369">
        <v>0</v>
      </c>
      <c r="M402" s="369">
        <v>0</v>
      </c>
      <c r="N402" s="369">
        <v>0</v>
      </c>
      <c r="O402" s="369">
        <v>0</v>
      </c>
      <c r="P402" s="369">
        <v>0</v>
      </c>
      <c r="Q402" s="369">
        <f t="shared" si="346"/>
        <v>18.78</v>
      </c>
      <c r="R402" s="370">
        <v>8.3526000000000003E-2</v>
      </c>
      <c r="S402" s="369">
        <f t="shared" si="347"/>
        <v>16.87</v>
      </c>
      <c r="T402" s="369">
        <f t="shared" si="348"/>
        <v>3258.9500000000003</v>
      </c>
      <c r="U402" s="369">
        <f t="shared" si="349"/>
        <v>3.47</v>
      </c>
      <c r="V402" s="369">
        <f t="shared" si="350"/>
        <v>670.33</v>
      </c>
      <c r="W402" s="369">
        <f t="shared" si="351"/>
        <v>3.47</v>
      </c>
      <c r="X402" s="369">
        <f t="shared" si="352"/>
        <v>670.33</v>
      </c>
      <c r="Y402" s="369">
        <f t="shared" si="353"/>
        <v>0</v>
      </c>
      <c r="Z402" s="369">
        <f t="shared" si="354"/>
        <v>0</v>
      </c>
      <c r="AA402" s="369">
        <f t="shared" si="355"/>
        <v>0</v>
      </c>
      <c r="AB402" s="369">
        <f t="shared" si="356"/>
        <v>0</v>
      </c>
      <c r="AC402" s="369">
        <f t="shared" si="357"/>
        <v>0</v>
      </c>
      <c r="AD402" s="369">
        <f t="shared" si="358"/>
        <v>0</v>
      </c>
      <c r="AE402" s="369">
        <f t="shared" si="359"/>
        <v>0</v>
      </c>
      <c r="AF402" s="369">
        <f t="shared" si="360"/>
        <v>0</v>
      </c>
      <c r="AG402" s="369">
        <f t="shared" si="361"/>
        <v>0</v>
      </c>
      <c r="AH402" s="369">
        <f t="shared" si="362"/>
        <v>0</v>
      </c>
      <c r="AI402" s="369">
        <f t="shared" si="363"/>
        <v>0</v>
      </c>
      <c r="AJ402" s="369">
        <f t="shared" si="364"/>
        <v>0</v>
      </c>
      <c r="AK402" s="369">
        <f t="shared" si="365"/>
        <v>20.34</v>
      </c>
      <c r="AL402" s="369">
        <f t="shared" si="366"/>
        <v>3929.28</v>
      </c>
    </row>
    <row r="403" spans="1:38" ht="25.5" x14ac:dyDescent="0.2">
      <c r="A403" s="368" t="s">
        <v>797</v>
      </c>
      <c r="B403" s="367" t="s">
        <v>287</v>
      </c>
      <c r="C403" s="367" t="s">
        <v>393</v>
      </c>
      <c r="D403" s="367" t="s">
        <v>1567</v>
      </c>
      <c r="E403" s="366" t="s">
        <v>1566</v>
      </c>
      <c r="F403" s="365" t="s">
        <v>6</v>
      </c>
      <c r="G403" s="365">
        <v>876.46</v>
      </c>
      <c r="H403" s="363">
        <v>16.07</v>
      </c>
      <c r="I403" s="363">
        <v>3.21</v>
      </c>
      <c r="J403" s="363">
        <v>3.21</v>
      </c>
      <c r="K403" s="363">
        <v>0</v>
      </c>
      <c r="L403" s="363">
        <v>0</v>
      </c>
      <c r="M403" s="363">
        <v>0</v>
      </c>
      <c r="N403" s="363">
        <v>0</v>
      </c>
      <c r="O403" s="363">
        <v>0</v>
      </c>
      <c r="P403" s="363">
        <v>0</v>
      </c>
      <c r="Q403" s="363">
        <f t="shared" si="346"/>
        <v>19.28</v>
      </c>
      <c r="R403" s="364">
        <v>8.3526000000000003E-2</v>
      </c>
      <c r="S403" s="363">
        <f t="shared" si="347"/>
        <v>17.420000000000002</v>
      </c>
      <c r="T403" s="363">
        <f t="shared" si="348"/>
        <v>15267.93</v>
      </c>
      <c r="U403" s="363">
        <f t="shared" si="349"/>
        <v>3.47</v>
      </c>
      <c r="V403" s="363">
        <f t="shared" si="350"/>
        <v>3041.31</v>
      </c>
      <c r="W403" s="363">
        <f t="shared" si="351"/>
        <v>3.47</v>
      </c>
      <c r="X403" s="363">
        <f t="shared" si="352"/>
        <v>3041.31</v>
      </c>
      <c r="Y403" s="363">
        <f t="shared" si="353"/>
        <v>0</v>
      </c>
      <c r="Z403" s="363">
        <f t="shared" si="354"/>
        <v>0</v>
      </c>
      <c r="AA403" s="363">
        <f t="shared" si="355"/>
        <v>0</v>
      </c>
      <c r="AB403" s="363">
        <f t="shared" si="356"/>
        <v>0</v>
      </c>
      <c r="AC403" s="363">
        <f t="shared" si="357"/>
        <v>0</v>
      </c>
      <c r="AD403" s="363">
        <f t="shared" si="358"/>
        <v>0</v>
      </c>
      <c r="AE403" s="363">
        <f t="shared" si="359"/>
        <v>0</v>
      </c>
      <c r="AF403" s="363">
        <f t="shared" si="360"/>
        <v>0</v>
      </c>
      <c r="AG403" s="363">
        <f t="shared" si="361"/>
        <v>0</v>
      </c>
      <c r="AH403" s="363">
        <f t="shared" si="362"/>
        <v>0</v>
      </c>
      <c r="AI403" s="363">
        <f t="shared" si="363"/>
        <v>0</v>
      </c>
      <c r="AJ403" s="363">
        <f t="shared" si="364"/>
        <v>0</v>
      </c>
      <c r="AK403" s="363">
        <f t="shared" si="365"/>
        <v>20.89</v>
      </c>
      <c r="AL403" s="363">
        <f t="shared" si="366"/>
        <v>18309.240000000002</v>
      </c>
    </row>
    <row r="404" spans="1:38" ht="25.5" x14ac:dyDescent="0.2">
      <c r="A404" s="374" t="s">
        <v>799</v>
      </c>
      <c r="B404" s="373" t="s">
        <v>193</v>
      </c>
      <c r="C404" s="373" t="s">
        <v>393</v>
      </c>
      <c r="D404" s="373" t="s">
        <v>146</v>
      </c>
      <c r="E404" s="372" t="s">
        <v>796</v>
      </c>
      <c r="F404" s="371" t="s">
        <v>19</v>
      </c>
      <c r="G404" s="371">
        <v>52</v>
      </c>
      <c r="H404" s="369">
        <v>35.659999999999997</v>
      </c>
      <c r="I404" s="369">
        <v>12.05</v>
      </c>
      <c r="J404" s="369">
        <v>12.05</v>
      </c>
      <c r="K404" s="369">
        <v>0</v>
      </c>
      <c r="L404" s="369">
        <v>0</v>
      </c>
      <c r="M404" s="369">
        <v>0</v>
      </c>
      <c r="N404" s="369">
        <v>0</v>
      </c>
      <c r="O404" s="369">
        <v>0</v>
      </c>
      <c r="P404" s="369">
        <v>0</v>
      </c>
      <c r="Q404" s="369">
        <f t="shared" si="346"/>
        <v>47.71</v>
      </c>
      <c r="R404" s="370">
        <v>8.3526000000000003E-2</v>
      </c>
      <c r="S404" s="369">
        <f t="shared" si="347"/>
        <v>38.639999999999993</v>
      </c>
      <c r="T404" s="369">
        <f t="shared" si="348"/>
        <v>2009.28</v>
      </c>
      <c r="U404" s="369">
        <f t="shared" si="349"/>
        <v>13.05</v>
      </c>
      <c r="V404" s="369">
        <f t="shared" si="350"/>
        <v>678.6</v>
      </c>
      <c r="W404" s="369">
        <f t="shared" si="351"/>
        <v>13.05</v>
      </c>
      <c r="X404" s="369">
        <f t="shared" si="352"/>
        <v>678.6</v>
      </c>
      <c r="Y404" s="369">
        <f t="shared" si="353"/>
        <v>0</v>
      </c>
      <c r="Z404" s="369">
        <f t="shared" si="354"/>
        <v>0</v>
      </c>
      <c r="AA404" s="369">
        <f t="shared" si="355"/>
        <v>0</v>
      </c>
      <c r="AB404" s="369">
        <f t="shared" si="356"/>
        <v>0</v>
      </c>
      <c r="AC404" s="369">
        <f t="shared" si="357"/>
        <v>0</v>
      </c>
      <c r="AD404" s="369">
        <f t="shared" si="358"/>
        <v>0</v>
      </c>
      <c r="AE404" s="369">
        <f t="shared" si="359"/>
        <v>0</v>
      </c>
      <c r="AF404" s="369">
        <f t="shared" si="360"/>
        <v>0</v>
      </c>
      <c r="AG404" s="369">
        <f t="shared" si="361"/>
        <v>0</v>
      </c>
      <c r="AH404" s="369">
        <f t="shared" si="362"/>
        <v>0</v>
      </c>
      <c r="AI404" s="369">
        <f t="shared" si="363"/>
        <v>0</v>
      </c>
      <c r="AJ404" s="369">
        <f t="shared" si="364"/>
        <v>0</v>
      </c>
      <c r="AK404" s="369">
        <f t="shared" si="365"/>
        <v>51.69</v>
      </c>
      <c r="AL404" s="369">
        <f t="shared" si="366"/>
        <v>2687.88</v>
      </c>
    </row>
    <row r="405" spans="1:38" ht="25.5" x14ac:dyDescent="0.2">
      <c r="A405" s="368" t="s">
        <v>800</v>
      </c>
      <c r="B405" s="367" t="s">
        <v>193</v>
      </c>
      <c r="C405" s="367" t="s">
        <v>393</v>
      </c>
      <c r="D405" s="367" t="s">
        <v>1379</v>
      </c>
      <c r="E405" s="366" t="s">
        <v>1565</v>
      </c>
      <c r="F405" s="365" t="s">
        <v>19</v>
      </c>
      <c r="G405" s="365">
        <v>52</v>
      </c>
      <c r="H405" s="363">
        <v>49.01</v>
      </c>
      <c r="I405" s="363">
        <v>7.23</v>
      </c>
      <c r="J405" s="363">
        <v>7.23</v>
      </c>
      <c r="K405" s="363">
        <v>0</v>
      </c>
      <c r="L405" s="363">
        <v>0</v>
      </c>
      <c r="M405" s="363">
        <v>0</v>
      </c>
      <c r="N405" s="363">
        <v>0</v>
      </c>
      <c r="O405" s="363">
        <v>0</v>
      </c>
      <c r="P405" s="363">
        <v>0</v>
      </c>
      <c r="Q405" s="363">
        <f t="shared" si="346"/>
        <v>56.24</v>
      </c>
      <c r="R405" s="364">
        <v>8.3526000000000003E-2</v>
      </c>
      <c r="S405" s="363">
        <f t="shared" si="347"/>
        <v>53.1</v>
      </c>
      <c r="T405" s="363">
        <f t="shared" si="348"/>
        <v>2761.2000000000003</v>
      </c>
      <c r="U405" s="363">
        <f t="shared" si="349"/>
        <v>7.83</v>
      </c>
      <c r="V405" s="363">
        <f t="shared" si="350"/>
        <v>407.16</v>
      </c>
      <c r="W405" s="363">
        <f t="shared" si="351"/>
        <v>7.83</v>
      </c>
      <c r="X405" s="363">
        <f t="shared" si="352"/>
        <v>407.16</v>
      </c>
      <c r="Y405" s="363">
        <f t="shared" si="353"/>
        <v>0</v>
      </c>
      <c r="Z405" s="363">
        <f t="shared" si="354"/>
        <v>0</v>
      </c>
      <c r="AA405" s="363">
        <f t="shared" si="355"/>
        <v>0</v>
      </c>
      <c r="AB405" s="363">
        <f t="shared" si="356"/>
        <v>0</v>
      </c>
      <c r="AC405" s="363">
        <f t="shared" si="357"/>
        <v>0</v>
      </c>
      <c r="AD405" s="363">
        <f t="shared" si="358"/>
        <v>0</v>
      </c>
      <c r="AE405" s="363">
        <f t="shared" si="359"/>
        <v>0</v>
      </c>
      <c r="AF405" s="363">
        <f t="shared" si="360"/>
        <v>0</v>
      </c>
      <c r="AG405" s="363">
        <f t="shared" si="361"/>
        <v>0</v>
      </c>
      <c r="AH405" s="363">
        <f t="shared" si="362"/>
        <v>0</v>
      </c>
      <c r="AI405" s="363">
        <f t="shared" si="363"/>
        <v>0</v>
      </c>
      <c r="AJ405" s="363">
        <f t="shared" si="364"/>
        <v>0</v>
      </c>
      <c r="AK405" s="363">
        <f t="shared" si="365"/>
        <v>60.93</v>
      </c>
      <c r="AL405" s="363">
        <f t="shared" si="366"/>
        <v>3168.36</v>
      </c>
    </row>
    <row r="406" spans="1:38" ht="25.5" x14ac:dyDescent="0.2">
      <c r="A406" s="374" t="s">
        <v>1374</v>
      </c>
      <c r="B406" s="373" t="s">
        <v>193</v>
      </c>
      <c r="C406" s="373" t="s">
        <v>393</v>
      </c>
      <c r="D406" s="373" t="s">
        <v>202</v>
      </c>
      <c r="E406" s="372" t="s">
        <v>798</v>
      </c>
      <c r="F406" s="371" t="s">
        <v>19</v>
      </c>
      <c r="G406" s="371">
        <v>26</v>
      </c>
      <c r="H406" s="369">
        <v>38.479999999999997</v>
      </c>
      <c r="I406" s="369">
        <v>28.29</v>
      </c>
      <c r="J406" s="369">
        <v>28.29</v>
      </c>
      <c r="K406" s="369">
        <v>0</v>
      </c>
      <c r="L406" s="369">
        <v>0</v>
      </c>
      <c r="M406" s="369">
        <v>0</v>
      </c>
      <c r="N406" s="369">
        <v>0</v>
      </c>
      <c r="O406" s="369">
        <v>0</v>
      </c>
      <c r="P406" s="369">
        <v>0</v>
      </c>
      <c r="Q406" s="369">
        <f t="shared" si="346"/>
        <v>66.77</v>
      </c>
      <c r="R406" s="370">
        <v>8.3526000000000003E-2</v>
      </c>
      <c r="S406" s="369">
        <f t="shared" si="347"/>
        <v>41.69</v>
      </c>
      <c r="T406" s="369">
        <f t="shared" si="348"/>
        <v>1083.9399999999998</v>
      </c>
      <c r="U406" s="369">
        <f t="shared" si="349"/>
        <v>30.65</v>
      </c>
      <c r="V406" s="369">
        <f t="shared" si="350"/>
        <v>796.9</v>
      </c>
      <c r="W406" s="369">
        <f t="shared" si="351"/>
        <v>30.65</v>
      </c>
      <c r="X406" s="369">
        <f t="shared" si="352"/>
        <v>796.9</v>
      </c>
      <c r="Y406" s="369">
        <f t="shared" si="353"/>
        <v>0</v>
      </c>
      <c r="Z406" s="369">
        <f t="shared" si="354"/>
        <v>0</v>
      </c>
      <c r="AA406" s="369">
        <f t="shared" si="355"/>
        <v>0</v>
      </c>
      <c r="AB406" s="369">
        <f t="shared" si="356"/>
        <v>0</v>
      </c>
      <c r="AC406" s="369">
        <f t="shared" si="357"/>
        <v>0</v>
      </c>
      <c r="AD406" s="369">
        <f t="shared" si="358"/>
        <v>0</v>
      </c>
      <c r="AE406" s="369">
        <f t="shared" si="359"/>
        <v>0</v>
      </c>
      <c r="AF406" s="369">
        <f t="shared" si="360"/>
        <v>0</v>
      </c>
      <c r="AG406" s="369">
        <f t="shared" si="361"/>
        <v>0</v>
      </c>
      <c r="AH406" s="369">
        <f t="shared" si="362"/>
        <v>0</v>
      </c>
      <c r="AI406" s="369">
        <f t="shared" si="363"/>
        <v>0</v>
      </c>
      <c r="AJ406" s="369">
        <f t="shared" si="364"/>
        <v>0</v>
      </c>
      <c r="AK406" s="369">
        <f t="shared" si="365"/>
        <v>72.34</v>
      </c>
      <c r="AL406" s="369">
        <f t="shared" si="366"/>
        <v>1880.84</v>
      </c>
    </row>
    <row r="407" spans="1:38" ht="25.5" x14ac:dyDescent="0.2">
      <c r="A407" s="368" t="s">
        <v>1375</v>
      </c>
      <c r="B407" s="367" t="s">
        <v>287</v>
      </c>
      <c r="C407" s="367" t="s">
        <v>393</v>
      </c>
      <c r="D407" s="367" t="s">
        <v>1564</v>
      </c>
      <c r="E407" s="366" t="s">
        <v>611</v>
      </c>
      <c r="F407" s="365" t="s">
        <v>7</v>
      </c>
      <c r="G407" s="365">
        <v>26</v>
      </c>
      <c r="H407" s="363">
        <v>72.83</v>
      </c>
      <c r="I407" s="363">
        <v>85.4</v>
      </c>
      <c r="J407" s="363">
        <v>85.4</v>
      </c>
      <c r="K407" s="363">
        <v>0</v>
      </c>
      <c r="L407" s="363">
        <v>0</v>
      </c>
      <c r="M407" s="363">
        <v>0</v>
      </c>
      <c r="N407" s="363">
        <v>0</v>
      </c>
      <c r="O407" s="363">
        <v>0</v>
      </c>
      <c r="P407" s="363">
        <v>0</v>
      </c>
      <c r="Q407" s="363">
        <f t="shared" si="346"/>
        <v>158.22999999999999</v>
      </c>
      <c r="R407" s="364">
        <v>8.3526000000000003E-2</v>
      </c>
      <c r="S407" s="363">
        <f t="shared" si="347"/>
        <v>78.91</v>
      </c>
      <c r="T407" s="363">
        <f t="shared" si="348"/>
        <v>2051.66</v>
      </c>
      <c r="U407" s="363">
        <f t="shared" si="349"/>
        <v>92.53</v>
      </c>
      <c r="V407" s="363">
        <f t="shared" si="350"/>
        <v>2405.7800000000002</v>
      </c>
      <c r="W407" s="363">
        <f t="shared" si="351"/>
        <v>92.53</v>
      </c>
      <c r="X407" s="363">
        <f t="shared" si="352"/>
        <v>2405.7799999999993</v>
      </c>
      <c r="Y407" s="363">
        <f t="shared" si="353"/>
        <v>0</v>
      </c>
      <c r="Z407" s="363">
        <f t="shared" si="354"/>
        <v>0</v>
      </c>
      <c r="AA407" s="363">
        <f t="shared" si="355"/>
        <v>0</v>
      </c>
      <c r="AB407" s="363">
        <f t="shared" si="356"/>
        <v>0</v>
      </c>
      <c r="AC407" s="363">
        <f t="shared" si="357"/>
        <v>0</v>
      </c>
      <c r="AD407" s="363">
        <f t="shared" si="358"/>
        <v>0</v>
      </c>
      <c r="AE407" s="363">
        <f t="shared" si="359"/>
        <v>0</v>
      </c>
      <c r="AF407" s="363">
        <f t="shared" si="360"/>
        <v>0</v>
      </c>
      <c r="AG407" s="363">
        <f t="shared" si="361"/>
        <v>0</v>
      </c>
      <c r="AH407" s="363">
        <f t="shared" si="362"/>
        <v>0</v>
      </c>
      <c r="AI407" s="363">
        <f t="shared" si="363"/>
        <v>0</v>
      </c>
      <c r="AJ407" s="363">
        <f t="shared" si="364"/>
        <v>0</v>
      </c>
      <c r="AK407" s="363">
        <f t="shared" si="365"/>
        <v>171.44</v>
      </c>
      <c r="AL407" s="363">
        <f t="shared" si="366"/>
        <v>4457.4399999999996</v>
      </c>
    </row>
    <row r="408" spans="1:38" ht="25.5" x14ac:dyDescent="0.2">
      <c r="A408" s="374" t="s">
        <v>1376</v>
      </c>
      <c r="B408" s="373" t="s">
        <v>287</v>
      </c>
      <c r="C408" s="373" t="s">
        <v>393</v>
      </c>
      <c r="D408" s="373" t="s">
        <v>1563</v>
      </c>
      <c r="E408" s="372" t="s">
        <v>1381</v>
      </c>
      <c r="F408" s="371" t="s">
        <v>7</v>
      </c>
      <c r="G408" s="371"/>
      <c r="H408" s="369">
        <v>677.13000000000011</v>
      </c>
      <c r="I408" s="369">
        <v>92.08</v>
      </c>
      <c r="J408" s="369">
        <v>92.08</v>
      </c>
      <c r="K408" s="369">
        <v>0</v>
      </c>
      <c r="L408" s="369">
        <v>0</v>
      </c>
      <c r="M408" s="369">
        <v>0</v>
      </c>
      <c r="N408" s="369">
        <v>0</v>
      </c>
      <c r="O408" s="369">
        <v>0</v>
      </c>
      <c r="P408" s="369">
        <v>0</v>
      </c>
      <c r="Q408" s="369">
        <f t="shared" si="346"/>
        <v>769.21</v>
      </c>
      <c r="R408" s="370"/>
      <c r="S408" s="369">
        <f t="shared" si="347"/>
        <v>677.13</v>
      </c>
      <c r="T408" s="369">
        <f t="shared" si="348"/>
        <v>0</v>
      </c>
      <c r="U408" s="369">
        <f t="shared" si="349"/>
        <v>92.08</v>
      </c>
      <c r="V408" s="369">
        <f t="shared" si="350"/>
        <v>0</v>
      </c>
      <c r="W408" s="369">
        <f t="shared" si="351"/>
        <v>92.08</v>
      </c>
      <c r="X408" s="369">
        <f t="shared" si="352"/>
        <v>0</v>
      </c>
      <c r="Y408" s="369">
        <f t="shared" si="353"/>
        <v>0</v>
      </c>
      <c r="Z408" s="369">
        <f t="shared" si="354"/>
        <v>0</v>
      </c>
      <c r="AA408" s="369">
        <f t="shared" si="355"/>
        <v>0</v>
      </c>
      <c r="AB408" s="369">
        <f t="shared" si="356"/>
        <v>0</v>
      </c>
      <c r="AC408" s="369">
        <f t="shared" si="357"/>
        <v>0</v>
      </c>
      <c r="AD408" s="369">
        <f t="shared" si="358"/>
        <v>0</v>
      </c>
      <c r="AE408" s="369">
        <f t="shared" si="359"/>
        <v>0</v>
      </c>
      <c r="AF408" s="369">
        <f t="shared" si="360"/>
        <v>0</v>
      </c>
      <c r="AG408" s="369">
        <f t="shared" si="361"/>
        <v>0</v>
      </c>
      <c r="AH408" s="369">
        <f t="shared" si="362"/>
        <v>0</v>
      </c>
      <c r="AI408" s="369">
        <f t="shared" si="363"/>
        <v>0</v>
      </c>
      <c r="AJ408" s="369">
        <f t="shared" si="364"/>
        <v>0</v>
      </c>
      <c r="AK408" s="369">
        <f t="shared" si="365"/>
        <v>769.21</v>
      </c>
      <c r="AL408" s="369">
        <f t="shared" si="366"/>
        <v>0</v>
      </c>
    </row>
    <row r="409" spans="1:38" ht="25.5" x14ac:dyDescent="0.2">
      <c r="A409" s="368" t="s">
        <v>1377</v>
      </c>
      <c r="B409" s="367" t="s">
        <v>287</v>
      </c>
      <c r="C409" s="367" t="s">
        <v>393</v>
      </c>
      <c r="D409" s="367" t="s">
        <v>1562</v>
      </c>
      <c r="E409" s="366" t="s">
        <v>59</v>
      </c>
      <c r="F409" s="365" t="s">
        <v>7</v>
      </c>
      <c r="G409" s="365">
        <v>26</v>
      </c>
      <c r="H409" s="363">
        <v>1088.71</v>
      </c>
      <c r="I409" s="363">
        <v>92.589999999999904</v>
      </c>
      <c r="J409" s="363">
        <v>92.59</v>
      </c>
      <c r="K409" s="363">
        <v>0</v>
      </c>
      <c r="L409" s="363">
        <v>0</v>
      </c>
      <c r="M409" s="363">
        <v>0</v>
      </c>
      <c r="N409" s="363">
        <v>0</v>
      </c>
      <c r="O409" s="363">
        <v>0</v>
      </c>
      <c r="P409" s="363">
        <v>0</v>
      </c>
      <c r="Q409" s="363">
        <f t="shared" si="346"/>
        <v>1181.3</v>
      </c>
      <c r="R409" s="364">
        <v>8.3526000000000003E-2</v>
      </c>
      <c r="S409" s="363">
        <f t="shared" si="347"/>
        <v>1179.6400000000001</v>
      </c>
      <c r="T409" s="363">
        <f t="shared" si="348"/>
        <v>30670.639999999999</v>
      </c>
      <c r="U409" s="363">
        <f t="shared" si="349"/>
        <v>100.32</v>
      </c>
      <c r="V409" s="363">
        <f t="shared" si="350"/>
        <v>2608.3200000000002</v>
      </c>
      <c r="W409" s="363">
        <f t="shared" si="351"/>
        <v>100.32</v>
      </c>
      <c r="X409" s="363">
        <f t="shared" si="352"/>
        <v>2608.3200000000002</v>
      </c>
      <c r="Y409" s="363">
        <f t="shared" si="353"/>
        <v>0</v>
      </c>
      <c r="Z409" s="363">
        <f t="shared" si="354"/>
        <v>0</v>
      </c>
      <c r="AA409" s="363">
        <f t="shared" si="355"/>
        <v>0</v>
      </c>
      <c r="AB409" s="363">
        <f t="shared" si="356"/>
        <v>0</v>
      </c>
      <c r="AC409" s="363">
        <f t="shared" si="357"/>
        <v>0</v>
      </c>
      <c r="AD409" s="363">
        <f t="shared" si="358"/>
        <v>0</v>
      </c>
      <c r="AE409" s="363">
        <f t="shared" si="359"/>
        <v>0</v>
      </c>
      <c r="AF409" s="363">
        <f t="shared" si="360"/>
        <v>0</v>
      </c>
      <c r="AG409" s="363">
        <f t="shared" si="361"/>
        <v>0</v>
      </c>
      <c r="AH409" s="363">
        <f t="shared" si="362"/>
        <v>0</v>
      </c>
      <c r="AI409" s="363">
        <f t="shared" si="363"/>
        <v>0</v>
      </c>
      <c r="AJ409" s="363">
        <f t="shared" si="364"/>
        <v>0</v>
      </c>
      <c r="AK409" s="363">
        <f t="shared" si="365"/>
        <v>1279.96</v>
      </c>
      <c r="AL409" s="363">
        <f t="shared" si="366"/>
        <v>33278.959999999999</v>
      </c>
    </row>
    <row r="410" spans="1:38" ht="25.5" x14ac:dyDescent="0.2">
      <c r="A410" s="374" t="s">
        <v>1378</v>
      </c>
      <c r="B410" s="373" t="s">
        <v>193</v>
      </c>
      <c r="C410" s="373" t="s">
        <v>393</v>
      </c>
      <c r="D410" s="373" t="s">
        <v>142</v>
      </c>
      <c r="E410" s="372" t="s">
        <v>596</v>
      </c>
      <c r="F410" s="371" t="s">
        <v>19</v>
      </c>
      <c r="G410" s="371">
        <v>26</v>
      </c>
      <c r="H410" s="369">
        <v>129.27000000000001</v>
      </c>
      <c r="I410" s="369">
        <v>60.28</v>
      </c>
      <c r="J410" s="369">
        <v>60.28</v>
      </c>
      <c r="K410" s="369">
        <v>0</v>
      </c>
      <c r="L410" s="369">
        <v>0</v>
      </c>
      <c r="M410" s="369">
        <v>0</v>
      </c>
      <c r="N410" s="369">
        <v>0</v>
      </c>
      <c r="O410" s="369">
        <v>0</v>
      </c>
      <c r="P410" s="369">
        <v>0</v>
      </c>
      <c r="Q410" s="369">
        <f t="shared" si="346"/>
        <v>189.55</v>
      </c>
      <c r="R410" s="370">
        <v>8.3526000000000003E-2</v>
      </c>
      <c r="S410" s="369">
        <f t="shared" si="347"/>
        <v>140.07</v>
      </c>
      <c r="T410" s="369">
        <f t="shared" si="348"/>
        <v>3641.82</v>
      </c>
      <c r="U410" s="369">
        <f t="shared" si="349"/>
        <v>65.31</v>
      </c>
      <c r="V410" s="369">
        <f t="shared" si="350"/>
        <v>1698.06</v>
      </c>
      <c r="W410" s="369">
        <f t="shared" si="351"/>
        <v>65.31</v>
      </c>
      <c r="X410" s="369">
        <f t="shared" si="352"/>
        <v>1698.06</v>
      </c>
      <c r="Y410" s="369">
        <f t="shared" si="353"/>
        <v>0</v>
      </c>
      <c r="Z410" s="369">
        <f t="shared" si="354"/>
        <v>0</v>
      </c>
      <c r="AA410" s="369">
        <f t="shared" si="355"/>
        <v>0</v>
      </c>
      <c r="AB410" s="369">
        <f t="shared" si="356"/>
        <v>0</v>
      </c>
      <c r="AC410" s="369">
        <f t="shared" si="357"/>
        <v>0</v>
      </c>
      <c r="AD410" s="369">
        <f t="shared" si="358"/>
        <v>0</v>
      </c>
      <c r="AE410" s="369">
        <f t="shared" si="359"/>
        <v>0</v>
      </c>
      <c r="AF410" s="369">
        <f t="shared" si="360"/>
        <v>0</v>
      </c>
      <c r="AG410" s="369">
        <f t="shared" si="361"/>
        <v>0</v>
      </c>
      <c r="AH410" s="369">
        <f t="shared" si="362"/>
        <v>0</v>
      </c>
      <c r="AI410" s="369">
        <f t="shared" si="363"/>
        <v>0</v>
      </c>
      <c r="AJ410" s="369">
        <f t="shared" si="364"/>
        <v>0</v>
      </c>
      <c r="AK410" s="369">
        <f t="shared" si="365"/>
        <v>205.38</v>
      </c>
      <c r="AL410" s="369">
        <f t="shared" si="366"/>
        <v>5339.88</v>
      </c>
    </row>
    <row r="411" spans="1:38" ht="15" x14ac:dyDescent="0.2">
      <c r="A411" s="407" t="s">
        <v>801</v>
      </c>
      <c r="B411" s="406" t="s">
        <v>238</v>
      </c>
      <c r="C411" s="406" t="s">
        <v>238</v>
      </c>
      <c r="D411" s="406" t="s">
        <v>238</v>
      </c>
      <c r="E411" s="406" t="s">
        <v>802</v>
      </c>
      <c r="F411" s="405" t="s">
        <v>238</v>
      </c>
      <c r="G411" s="405"/>
      <c r="H411" s="403"/>
      <c r="I411" s="403"/>
      <c r="J411" s="403"/>
      <c r="K411" s="403"/>
      <c r="L411" s="403"/>
      <c r="M411" s="403"/>
      <c r="N411" s="403"/>
      <c r="O411" s="403"/>
      <c r="P411" s="403"/>
      <c r="Q411" s="403"/>
      <c r="R411" s="404" t="s">
        <v>4</v>
      </c>
      <c r="S411" s="403"/>
      <c r="T411" s="403">
        <f>SUBTOTAL(109,T412:T432)</f>
        <v>65852.69</v>
      </c>
      <c r="U411" s="403"/>
      <c r="V411" s="403">
        <f>SUBTOTAL(109,V412:V432)</f>
        <v>48345.659999999996</v>
      </c>
      <c r="W411" s="403"/>
      <c r="X411" s="403">
        <f>SUBTOTAL(109,X412:X432)</f>
        <v>48345.659999999996</v>
      </c>
      <c r="Y411" s="403"/>
      <c r="Z411" s="403">
        <f>SUBTOTAL(109,Z412:Z432)</f>
        <v>0</v>
      </c>
      <c r="AA411" s="403"/>
      <c r="AB411" s="403">
        <f>SUBTOTAL(109,AB412:AB432)</f>
        <v>0</v>
      </c>
      <c r="AC411" s="403"/>
      <c r="AD411" s="403">
        <f>SUBTOTAL(109,AD412:AD432)</f>
        <v>0</v>
      </c>
      <c r="AE411" s="403"/>
      <c r="AF411" s="403">
        <f>SUBTOTAL(109,AF412:AF432)</f>
        <v>0</v>
      </c>
      <c r="AG411" s="403"/>
      <c r="AH411" s="403">
        <f>SUBTOTAL(109,AH412:AH432)</f>
        <v>0</v>
      </c>
      <c r="AI411" s="403"/>
      <c r="AJ411" s="403">
        <f>SUBTOTAL(109,AJ412:AJ432)</f>
        <v>0</v>
      </c>
      <c r="AK411" s="403"/>
      <c r="AL411" s="403">
        <f>SUBTOTAL(109,AL412:AL432)</f>
        <v>114198.35</v>
      </c>
    </row>
    <row r="412" spans="1:38" ht="25.5" x14ac:dyDescent="0.2">
      <c r="A412" s="374" t="s">
        <v>803</v>
      </c>
      <c r="B412" s="373" t="s">
        <v>287</v>
      </c>
      <c r="C412" s="373" t="s">
        <v>393</v>
      </c>
      <c r="D412" s="373" t="s">
        <v>1561</v>
      </c>
      <c r="E412" s="372" t="s">
        <v>60</v>
      </c>
      <c r="F412" s="371" t="s">
        <v>7</v>
      </c>
      <c r="G412" s="371">
        <v>26</v>
      </c>
      <c r="H412" s="369">
        <v>11.95</v>
      </c>
      <c r="I412" s="369">
        <v>8.43</v>
      </c>
      <c r="J412" s="369">
        <v>8.43</v>
      </c>
      <c r="K412" s="369">
        <v>0</v>
      </c>
      <c r="L412" s="369">
        <v>0</v>
      </c>
      <c r="M412" s="369">
        <v>0</v>
      </c>
      <c r="N412" s="369">
        <v>0</v>
      </c>
      <c r="O412" s="369">
        <v>0</v>
      </c>
      <c r="P412" s="369">
        <v>0</v>
      </c>
      <c r="Q412" s="369">
        <f t="shared" ref="Q412:Q432" si="367">TRUNC(H412 + N412 + K412 + J412 + P412 + M412 + L412 + O412, 2)</f>
        <v>20.38</v>
      </c>
      <c r="R412" s="370">
        <v>8.3526000000000003E-2</v>
      </c>
      <c r="S412" s="369">
        <f t="shared" ref="S412:S432" si="368">IF(H412*(1+R412)=0,0,IF((TRUNC(AK412,2)-(TRUNC(H412*(1+R412),2)+TRUNC(J412*(1+R412),2)+TRUNC(K412*(1+R412),2)+TRUNC(L412*(1+R412),2)+TRUNC(M412*(1+R412),2)+TRUNC(N412*(1+R412),2)+TRUNC(O412*(1+R412),2)+TRUNC(P412*(1+R412),2)))=0,TRUNC(H412*(1+R412),2),IF((TRUNC(TRUNC(H412*(1+R412),2),2)+(TRUNC(AK412,2)-(TRUNC(H412*(1+R412),2)+TRUNC(J412*(1+R412),2)+TRUNC(K412*(1+R412),2)+TRUNC(L412*(1+R412),2)+TRUNC(M412*(1+R412),2)+TRUNC(N412*(1+R412),2)+TRUNC(O412*(1+R412),2)+TRUNC(P412*(1+R412),2))))&lt;=0,TRUNC(H412*(1+R412),2),IF(AND(IF(AND(H412*(1+R412)&lt;&gt;0,(TRUNC(H412*(1+R412),2)+(TRUNC(AK412,2)-(TRUNC(H412*(1+R412),2)+TRUNC(J412*(1+R412),2)+TRUNC(K412*(1+R412),2)+TRUNC(L412*(1+R412),2)+TRUNC(M412*(1+R412),2)+TRUNC(N412*(1+R412),2)+TRUNC(O412*(1+R412),2)+TRUNC(P412*(1+R412),2))))&gt;=0),ABS((H412*(1+R412)-(TRUNC(H412*(1+R412),2)+(TRUNC(AK412,2)-(TRUNC(H412*(1+R412),2)+TRUNC(J412*(1+R412),2)+TRUNC(K412*(1+R412),2)+TRUNC(L412*(1+R412),2)+TRUNC(M412*(1+R412),2)+TRUNC(N412*(1+R412),2)+TRUNC(O412*(1+R412),2)+TRUNC(P412*(1+R412),2)))))/H412*(1+R412))&lt;=ABS((H412*(1+R412)-(TRUNC(H412*(1+R412),2)+(TRUNC(AK412,2)-(TRUNC(H412*(1+R412),2)+TRUNC(J412*(1+R412),2)+TRUNC(K412*(1+R412),2)+TRUNC(L412*(1+R412),2)+TRUNC(M412*(1+R412),2)+TRUNC(N412*(1+R412),2)+TRUNC(O412*(1+R412),2)+TRUNC(P412*(1+R412),2)))))/H412*(1+R412)),TRUE),IF(AND(J412*(1+R412)&lt;&gt;0,(TRUNC(J412*(1+R412),2)+(TRUNC(AK412,2)-(TRUNC(H412*(1+R412),2)+TRUNC(J412*(1+R412),2)+TRUNC(K412*(1+R412),2)+TRUNC(L412*(1+R412),2)+TRUNC(M412*(1+R412),2)+TRUNC(N412*(1+R412),2)+TRUNC(O412*(1+R412),2)+TRUNC(P412*(1+R412),2))))&gt;=0),ABS((H412*(1+R412)-(TRUNC(H412*(1+R412),2)+(TRUNC(AK412,2)-(TRUNC(H412*(1+R412),2)+TRUNC(J412*(1+R412),2)+TRUNC(K412*(1+R412),2)+TRUNC(L412*(1+R412),2)+TRUNC(M412*(1+R412),2)+TRUNC(N412*(1+R412),2)+TRUNC(O412*(1+R412),2)+TRUNC(P412*(1+R412),2)))))/H412*(1+R412))&lt;=ABS((J412*(1+R412)-(TRUNC(J412*(1+R412),2)+(TRUNC(AK412,2)-(TRUNC(H412*(1+R412),2)+TRUNC(J412*(1+R412),2)+TRUNC(K412*(1+R412),2)+TRUNC(L412*(1+R412),2)+TRUNC(M412*(1+R412),2)+TRUNC(N412*(1+R412),2)+TRUNC(O412*(1+R412),2)+TRUNC(P412*(1+R412),2)))))/J412*(1+R412)),TRUE),IF(AND(K412*(1+R412)&lt;&gt;0,(TRUNC(K412*(1+R412),2)+(TRUNC(AK412,2)-(TRUNC(H412*(1+R412),2)+TRUNC(J412*(1+R412),2)+TRUNC(K412*(1+R412),2)+TRUNC(L412*(1+R412),2)+TRUNC(M412*(1+R412),2)+TRUNC(N412*(1+R412),2)+TRUNC(O412*(1+R412),2)+TRUNC(P412*(1+R412),2))))&gt;=0),ABS((H412*(1+R412)-(TRUNC(H412*(1+R412),2)+(TRUNC(AK412,2)-(TRUNC(H412*(1+R412),2)+TRUNC(J412*(1+R412),2)+TRUNC(K412*(1+R412),2)+TRUNC(L412*(1+R412),2)+TRUNC(M412*(1+R412),2)+TRUNC(N412*(1+R412),2)+TRUNC(O412*(1+R412),2)+TRUNC(P412*(1+R412),2)))))/H412*(1+R412))&lt;=ABS((K412*(1+R412)-(TRUNC(K412*(1+R412),2)+(TRUNC(AK412,2)-(TRUNC(H412*(1+R412),2)+TRUNC(J412*(1+R412),2)+TRUNC(K412*(1+R412),2)+TRUNC(L412*(1+R412),2)+TRUNC(M412*(1+R412),2)+TRUNC(N412*(1+R412),2)+TRUNC(O412*(1+R412),2)+TRUNC(P412*(1+R412),2)))))/K412*(1+R412)),TRUE),IF(AND(L412*(1+R412)&lt;&gt;0,(TRUNC(L412*(1+R412),2)+(TRUNC(AK412,2)-(TRUNC(H412*(1+R412),2)+TRUNC(J412*(1+R412),2)+TRUNC(K412*(1+R412),2)+TRUNC(L412*(1+R412),2)+TRUNC(M412*(1+R412),2)+TRUNC(N412*(1+R412),2)+TRUNC(O412*(1+R412),2)+TRUNC(P412*(1+R412),2))))&gt;=0),ABS((H412*(1+R412)-(TRUNC(H412*(1+R412),2)+(TRUNC(AK412,2)-(TRUNC(H412*(1+R412),2)+TRUNC(J412*(1+R412),2)+TRUNC(K412*(1+R412),2)+TRUNC(L412*(1+R412),2)+TRUNC(M412*(1+R412),2)+TRUNC(N412*(1+R412),2)+TRUNC(O412*(1+R412),2)+TRUNC(P412*(1+R412),2)))))/H412*(1+R412))&lt;=ABS((L412*(1+R412)-(TRUNC(L412*(1+R412),2)+(TRUNC(AK412,2)-(TRUNC(H412*(1+R412),2)+TRUNC(J412*(1+R412),2)+TRUNC(K412*(1+R412),2)+TRUNC(L412*(1+R412),2)+TRUNC(M412*(1+R412),2)+TRUNC(N412*(1+R412),2)+TRUNC(O412*(1+R412),2)+TRUNC(P412*(1+R412),2)))))/L412*(1+R412)),TRUE),IF(AND(M412*(1+R412)&lt;&gt;0,(TRUNC(M412*(1+R412),2)+(TRUNC(AK412,2)-(TRUNC(H412*(1+R412),2)+TRUNC(J412*(1+R412),2)+TRUNC(K412*(1+R412),2)+TRUNC(L412*(1+R412),2)+TRUNC(M412*(1+R412),2)+TRUNC(N412*(1+R412),2)+TRUNC(O412*(1+R412),2)+TRUNC(P412*(1+R412),2))))&gt;=0),ABS((H412*(1+R412)-(TRUNC(H412*(1+R412),2)+(TRUNC(AK412,2)-(TRUNC(H412*(1+R412),2)+TRUNC(J412*(1+R412),2)+TRUNC(K412*(1+R412),2)+TRUNC(L412*(1+R412),2)+TRUNC(M412*(1+R412),2)+TRUNC(N412*(1+R412),2)+TRUNC(O412*(1+R412),2)+TRUNC(P412*(1+R412),2)))))/H412*(1+R412))&lt;=ABS((M412*(1+R412)-(TRUNC(M412*(1+R412),2)+(TRUNC(AK412,2)-(TRUNC(H412*(1+R412),2)+TRUNC(J412*(1+R412),2)+TRUNC(K412*(1+R412),2)+TRUNC(L412*(1+R412),2)+TRUNC(M412*(1+R412),2)+TRUNC(N412*(1+R412),2)+TRUNC(O412*(1+R412),2)+TRUNC(P412*(1+R412),2)))))/M412*(1+R412)),TRUE),IF(AND(N412*(1+R412)&lt;&gt;0,(TRUNC(N412*(1+R412),2)+(TRUNC(AK412,2)-(TRUNC(H412*(1+R412),2)+TRUNC(J412*(1+R412),2)+TRUNC(K412*(1+R412),2)+TRUNC(L412*(1+R412),2)+TRUNC(M412*(1+R412),2)+TRUNC(N412*(1+R412),2)+TRUNC(O412*(1+R412),2)+TRUNC(P412*(1+R412),2))))&gt;=0),ABS((H412*(1+R412)-(TRUNC(H412*(1+R412),2)+(TRUNC(AK412,2)-(TRUNC(H412*(1+R412),2)+TRUNC(J412*(1+R412),2)+TRUNC(K412*(1+R412),2)+TRUNC(L412*(1+R412),2)+TRUNC(M412*(1+R412),2)+TRUNC(N412*(1+R412),2)+TRUNC(O412*(1+R412),2)+TRUNC(P412*(1+R412),2)))))/H412*(1+R412))&lt;=ABS((N412*(1+R412)-(TRUNC(N412*(1+R412),2)+(TRUNC(AK412,2)-(TRUNC(H412*(1+R412),2)+TRUNC(J412*(1+R412),2)+TRUNC(K412*(1+R412),2)+TRUNC(L412*(1+R412),2)+TRUNC(M412*(1+R412),2)+TRUNC(N412*(1+R412),2)+TRUNC(O412*(1+R412),2)+TRUNC(P412*(1+R412),2)))))/N412*(1+R412)),TRUE),IF(AND(O412*(1+R412)&lt;&gt;0,(TRUNC(O412*(1+R412),2)+(TRUNC(AK412,2)-(TRUNC(H412*(1+R412),2)+TRUNC(J412*(1+R412),2)+TRUNC(K412*(1+R412),2)+TRUNC(L412*(1+R412),2)+TRUNC(M412*(1+R412),2)+TRUNC(N412*(1+R412),2)+TRUNC(O412*(1+R412),2)+TRUNC(P412*(1+R412),2))))&gt;=0),ABS((H412*(1+R412)-(TRUNC(H412*(1+R412),2)+(TRUNC(AK412,2)-(TRUNC(H412*(1+R412),2)+TRUNC(J412*(1+R412),2)+TRUNC(K412*(1+R412),2)+TRUNC(L412*(1+R412),2)+TRUNC(M412*(1+R412),2)+TRUNC(N412*(1+R412),2)+TRUNC(O412*(1+R412),2)+TRUNC(P412*(1+R412),2)))))/H412*(1+R412))&lt;=ABS((O412*(1+R412)-(TRUNC(O412*(1+R412),2)+(TRUNC(AK412,2)-(TRUNC(H412*(1+R412),2)+TRUNC(J412*(1+R412),2)+TRUNC(K412*(1+R412),2)+TRUNC(L412*(1+R412),2)+TRUNC(M412*(1+R412),2)+TRUNC(N412*(1+R412),2)+TRUNC(O412*(1+R412),2)+TRUNC(P412*(1+R412),2)))))/O412*(1+R412)),TRUE),IF(AND(P412*(1+R412)&lt;&gt;0,(TRUNC(P412*(1+R412),2)+(TRUNC(AK412,2)-(TRUNC(H412*(1+R412),2)+TRUNC(J412*(1+R412),2)+TRUNC(K412*(1+R412),2)+TRUNC(L412*(1+R412),2)+TRUNC(M412*(1+R412),2)+TRUNC(N412*(1+R412),2)+TRUNC(O412*(1+R412),2)+TRUNC(P412*(1+R412),2))))&gt;=0),ABS((H412*(1+R412)-(TRUNC(H412*(1+R412),2)+(TRUNC(AK412,2)-(TRUNC(H412*(1+R412),2)+TRUNC(J412*(1+R412),2)+TRUNC(K412*(1+R412),2)+TRUNC(L412*(1+R412),2)+TRUNC(M412*(1+R412),2)+TRUNC(N412*(1+R412),2)+TRUNC(O412*(1+R412),2)+TRUNC(P412*(1+R412),2)))))/H412*(1+R412))&lt;=ABS((P412*(1+R412)-(TRUNC(P412*(1+R412),2)+(TRUNC(AK412,2)-(TRUNC(H412*(1+R412),2)+TRUNC(J412*(1+R412),2)+TRUNC(K412*(1+R412),2)+TRUNC(L412*(1+R412),2)+TRUNC(M412*(1+R412),2)+TRUNC(N412*(1+R412),2)+TRUNC(O412*(1+R412),2)+TRUNC(P412*(1+R412),2)))))/P412*(1+R412)),TRUE)),TRUNC(H412*(1+R412),2)+(TRUNC(AK412,2)-(TRUNC(H412*(1+R412),2)+TRUNC(J412*(1+R412),2)+TRUNC(K412*(1+R412),2)+TRUNC(L412*(1+R412),2)+TRUNC(M412*(1+R412),2)+TRUNC(N412*(1+R412),2)+TRUNC(O412*(1+R412),2)+TRUNC(P412*(1+R412),2))),TRUNC(H412*(1+R412),2)))))</f>
        <v>12.949999999999998</v>
      </c>
      <c r="T412" s="369">
        <f t="shared" ref="T412:T432" si="369">IF(S412*G412=0,0,IF((TRUNC(AL412,2)-(TRUNC(S412*G412,2)+TRUNC(W412*G412,2)+TRUNC(Y412*G412,2)+TRUNC(AA412*G412,2)+TRUNC(AC412*G412,2)+TRUNC(AE412*G412,2)+TRUNC(AG412*G412,2)+TRUNC(AI412*G412,2)))=0,TRUNC(S412*G412,2),IF((TRUNC(TRUNC(S412*G412,2),2)+(TRUNC(AL412,2)-(TRUNC(S412*G412,2)+TRUNC(W412*G412,2)+TRUNC(Y412*G412,2)+TRUNC(AA412*G412,2)+TRUNC(AC412*G412,2)+TRUNC(AE412*G412,2)+TRUNC(AG412*G412,2)+TRUNC(AI412*G412,2))))&lt;=0,TRUNC(S412*G412,2),IF(AND(IF(AND(S412*G412&lt;&gt;0,(TRUNC(S412*G412,2)+(TRUNC(AL412,2)-(TRUNC(S412*G412,2)+TRUNC(W412*G412,2)+TRUNC(Y412*G412,2)+TRUNC(AA412*G412,2)+TRUNC(AC412*G412,2)+TRUNC(AE412*G412,2)+TRUNC(AG412*G412,2)+TRUNC(AI412*G412,2))))&gt;=0),ABS((S412*G412-(TRUNC(S412*G412,2)+(TRUNC(AL412,2)-(TRUNC(S412*G412,2)+TRUNC(W412*G412,2)+TRUNC(Y412*G412,2)+TRUNC(AA412*G412,2)+TRUNC(AC412*G412,2)+TRUNC(AE412*G412,2)+TRUNC(AG412*G412,2)+TRUNC(AI412*G412,2)))))/S412*G412)&lt;=ABS((S412*G412-(TRUNC(S412*G412,2)+(TRUNC(AL412,2)-(TRUNC(S412*G412,2)+TRUNC(W412*G412,2)+TRUNC(Y412*G412,2)+TRUNC(AA412*G412,2)+TRUNC(AC412*G412,2)+TRUNC(AE412*G412,2)+TRUNC(AG412*G412,2)+TRUNC(AI412*G412,2)))))/S412*G412),TRUE),IF(AND(W412*G412&lt;&gt;0,(TRUNC(W412*G412,2)+(TRUNC(AL412,2)-(TRUNC(S412*G412,2)+TRUNC(W412*G412,2)+TRUNC(Y412*G412,2)+TRUNC(AA412*G412,2)+TRUNC(AC412*G412,2)+TRUNC(AE412*G412,2)+TRUNC(AG412*G412,2)+TRUNC(AI412*G412,2))))&gt;=0),ABS((S412*G412-(TRUNC(S412*G412,2)+(TRUNC(AL412,2)-(TRUNC(S412*G412,2)+TRUNC(W412*G412,2)+TRUNC(Y412*G412,2)+TRUNC(AA412*G412,2)+TRUNC(AC412*G412,2)+TRUNC(AE412*G412,2)+TRUNC(AG412*G412,2)+TRUNC(AI412*G412,2)))))/S412*G412)&lt;=ABS((W412*G412-(TRUNC(W412*G412,2)+(TRUNC(AL412,2)-(TRUNC(S412*G412,2)+TRUNC(W412*G412,2)+TRUNC(Y412*G412,2)+TRUNC(AA412*G412,2)+TRUNC(AC412*G412,2)+TRUNC(AE412*G412,2)+TRUNC(AG412*G412,2)+TRUNC(AI412*G412,2)))))/W412*G412),TRUE),IF(AND(Y412*G412&lt;&gt;0,(TRUNC(Y412*G412,2)+(TRUNC(AL412,2)-(TRUNC(S412*G412,2)+TRUNC(W412*G412,2)+TRUNC(Y412*G412,2)+TRUNC(AA412*G412,2)+TRUNC(AC412*G412,2)+TRUNC(AE412*G412,2)+TRUNC(AG412*G412,2)+TRUNC(AI412*G412,2))))&gt;=0),ABS((S412*G412-(TRUNC(S412*G412,2)+(TRUNC(AL412,2)-(TRUNC(S412*G412,2)+TRUNC(W412*G412,2)+TRUNC(Y412*G412,2)+TRUNC(AA412*G412,2)+TRUNC(AC412*G412,2)+TRUNC(AE412*G412,2)+TRUNC(AG412*G412,2)+TRUNC(AI412*G412,2)))))/S412*G412)&lt;=ABS((Y412*G412-(TRUNC(Y412*G412,2)+(TRUNC(AL412,2)-(TRUNC(S412*G412,2)+TRUNC(W412*G412,2)+TRUNC(Y412*G412,2)+TRUNC(AA412*G412,2)+TRUNC(AC412*G412,2)+TRUNC(AE412*G412,2)+TRUNC(AG412*G412,2)+TRUNC(AI412*G412,2)))))/Y412*G412),TRUE),IF(AND(AA412*G412&lt;&gt;0,(TRUNC(AA412*G412,2)+(TRUNC(AL412,2)-(TRUNC(S412*G412,2)+TRUNC(W412*G412,2)+TRUNC(Y412*G412,2)+TRUNC(AA412*G412,2)+TRUNC(AC412*G412,2)+TRUNC(AE412*G412,2)+TRUNC(AG412*G412,2)+TRUNC(AI412*G412,2))))&gt;=0),ABS((S412*G412-(TRUNC(S412*G412,2)+(TRUNC(AL412,2)-(TRUNC(S412*G412,2)+TRUNC(W412*G412,2)+TRUNC(Y412*G412,2)+TRUNC(AA412*G412,2)+TRUNC(AC412*G412,2)+TRUNC(AE412*G412,2)+TRUNC(AG412*G412,2)+TRUNC(AI412*G412,2)))))/S412*G412)&lt;=ABS((AA412*G412-(TRUNC(AA412*G412,2)+(TRUNC(AL412,2)-(TRUNC(S412*G412,2)+TRUNC(W412*G412,2)+TRUNC(Y412*G412,2)+TRUNC(AA412*G412,2)+TRUNC(AC412*G412,2)+TRUNC(AE412*G412,2)+TRUNC(AG412*G412,2)+TRUNC(AI412*G412,2)))))/AA412*G412),TRUE),IF(AND(AC412*G412&lt;&gt;0,(TRUNC(AC412*G412,2)+(TRUNC(AL412,2)-(TRUNC(S412*G412,2)+TRUNC(W412*G412,2)+TRUNC(Y412*G412,2)+TRUNC(AA412*G412,2)+TRUNC(AC412*G412,2)+TRUNC(AE412*G412,2)+TRUNC(AG412*G412,2)+TRUNC(AI412*G412,2))))&gt;=0),ABS((S412*G412-(TRUNC(S412*G412,2)+(TRUNC(AL412,2)-(TRUNC(S412*G412,2)+TRUNC(W412*G412,2)+TRUNC(Y412*G412,2)+TRUNC(AA412*G412,2)+TRUNC(AC412*G412,2)+TRUNC(AE412*G412,2)+TRUNC(AG412*G412,2)+TRUNC(AI412*G412,2)))))/S412*G412)&lt;=ABS((AC412*G412-(TRUNC(AC412*G412,2)+(TRUNC(AL412,2)-(TRUNC(S412*G412,2)+TRUNC(W412*G412,2)+TRUNC(Y412*G412,2)+TRUNC(AA412*G412,2)+TRUNC(AC412*G412,2)+TRUNC(AE412*G412,2)+TRUNC(AG412*G412,2)+TRUNC(AI412*G412,2)))))/AC412*G412),TRUE),IF(AND(AE412*G412&lt;&gt;0,(TRUNC(AE412*G412,2)+(TRUNC(AL412,2)-(TRUNC(S412*G412,2)+TRUNC(W412*G412,2)+TRUNC(Y412*G412,2)+TRUNC(AA412*G412,2)+TRUNC(AC412*G412,2)+TRUNC(AE412*G412,2)+TRUNC(AG412*G412,2)+TRUNC(AI412*G412,2))))&gt;=0),ABS((S412*G412-(TRUNC(S412*G412,2)+(TRUNC(AL412,2)-(TRUNC(S412*G412,2)+TRUNC(W412*G412,2)+TRUNC(Y412*G412,2)+TRUNC(AA412*G412,2)+TRUNC(AC412*G412,2)+TRUNC(AE412*G412,2)+TRUNC(AG412*G412,2)+TRUNC(AI412*G412,2)))))/S412*G412)&lt;=ABS((AE412*G412-(TRUNC(AE412*G412,2)+(TRUNC(AL412,2)-(TRUNC(S412*G412,2)+TRUNC(W412*G412,2)+TRUNC(Y412*G412,2)+TRUNC(AA412*G412,2)+TRUNC(AC412*G412,2)+TRUNC(AE412*G412,2)+TRUNC(AG412*G412,2)+TRUNC(AI412*G412,2)))))/AE412*G412),TRUE),IF(AND(AG412*G412&lt;&gt;0,(TRUNC(AG412*G412,2)+(TRUNC(AL412,2)-(TRUNC(S412*G412,2)+TRUNC(W412*G412,2)+TRUNC(Y412*G412,2)+TRUNC(AA412*G412,2)+TRUNC(AC412*G412,2)+TRUNC(AE412*G412,2)+TRUNC(AG412*G412,2)+TRUNC(AI412*G412,2))))&gt;=0),ABS((S412*G412-(TRUNC(S412*G412,2)+(TRUNC(AL412,2)-(TRUNC(S412*G412,2)+TRUNC(W412*G412,2)+TRUNC(Y412*G412,2)+TRUNC(AA412*G412,2)+TRUNC(AC412*G412,2)+TRUNC(AE412*G412,2)+TRUNC(AG412*G412,2)+TRUNC(AI412*G412,2)))))/S412*G412)&lt;=ABS((AG412*G412-(TRUNC(AG412*G412,2)+(TRUNC(AL412,2)-(TRUNC(S412*G412,2)+TRUNC(W412*G412,2)+TRUNC(Y412*G412,2)+TRUNC(AA412*G412,2)+TRUNC(AC412*G412,2)+TRUNC(AE412*G412,2)+TRUNC(AG412*G412,2)+TRUNC(AI412*G412,2)))))/AG412*G412),TRUE),IF(AND(AI412*G412&lt;&gt;0,(TRUNC(AI412*G412,2)+(TRUNC(AL412,2)-(TRUNC(S412*G412,2)+TRUNC(W412*G412,2)+TRUNC(Y412*G412,2)+TRUNC(AA412*G412,2)+TRUNC(AC412*G412,2)+TRUNC(AE412*G412,2)+TRUNC(AG412*G412,2)+TRUNC(AI412*G412,2))))&gt;=0),ABS((S412*G412-(TRUNC(S412*G412,2)+(TRUNC(AL412,2)-(TRUNC(S412*G412,2)+TRUNC(W412*G412,2)+TRUNC(Y412*G412,2)+TRUNC(AA412*G412,2)+TRUNC(AC412*G412,2)+TRUNC(AE412*G412,2)+TRUNC(AG412*G412,2)+TRUNC(AI412*G412,2)))))/S412*G412)&lt;=ABS((AI412*G412-(TRUNC(AI412*G412,2)+(TRUNC(AL412,2)-(TRUNC(S412*G412,2)+TRUNC(W412*G412,2)+TRUNC(Y412*G412,2)+TRUNC(AA412*G412,2)+TRUNC(AC412*G412,2)+TRUNC(AE412*G412,2)+TRUNC(AG412*G412,2)+TRUNC(AI412*G412,2)))))/AI412*G412),TRUE)),TRUNC(S412*G412,2)+(TRUNC(AL412,2)-(TRUNC(S412*G412,2)+TRUNC(W412*G412,2)+TRUNC(Y412*G412,2)+TRUNC(AA412*G412,2)+TRUNC(AC412*G412,2)+TRUNC(AE412*G412,2)+TRUNC(AG412*G412,2)+TRUNC(AI412*G412,2))),TRUNC(S412*G412,2)))))</f>
        <v>336.7</v>
      </c>
      <c r="U412" s="369">
        <f t="shared" ref="U412:U432" si="370">TRUNC(AE412 + Y412 + W412 + AI412 + AC412 + AA412 + AG412, 2)</f>
        <v>9.1300000000000008</v>
      </c>
      <c r="V412" s="369">
        <f t="shared" ref="V412:V432" si="371">TRUNC(AF412 + Z412 + X412 + AJ412 + AD412 + AB412 + AH412, 2)</f>
        <v>237.38</v>
      </c>
      <c r="W412" s="369">
        <f t="shared" ref="W412:W432" si="372">IF(J412*(1+R412)=0,0,IF((TRUNC(AK412,2)-(TRUNC(H412*(1+R412),2)+TRUNC(J412*(1+R412),2)+TRUNC(K412*(1+R412),2)+TRUNC(L412*(1+R412),2)+TRUNC(M412*(1+R412),2)+TRUNC(N412*(1+R412),2)+TRUNC(O412*(1+R412),2)+TRUNC(P412*(1+R412),2)))=0,TRUNC(J412*(1+R412),2),IF((TRUNC(TRUNC(J412*(1+R412),2),2)+(TRUNC(AK412,2)-(TRUNC(H412*(1+R412),2)+TRUNC(J412*(1+R412),2)+TRUNC(K412*(1+R412),2)+TRUNC(L412*(1+R412),2)+TRUNC(M412*(1+R412),2)+TRUNC(N412*(1+R412),2)+TRUNC(O412*(1+R412),2)+TRUNC(P412*(1+R412),2))))&lt;=0,TRUNC(J412*(1+R412),2),IF(AND(IF(AND(H412*(1+R412)&lt;&gt;0,(TRUNC(H412*(1+R412),2)+(TRUNC(AK412,2)-(TRUNC(H412*(1+R412),2)+TRUNC(J412*(1+R412),2)+TRUNC(K412*(1+R412),2)+TRUNC(L412*(1+R412),2)+TRUNC(M412*(1+R412),2)+TRUNC(N412*(1+R412),2)+TRUNC(O412*(1+R412),2)+TRUNC(P412*(1+R412),2))))&gt;=0),ABS((J412*(1+R412)-(TRUNC(J412*(1+R412),2)+(TRUNC(AK412,2)-(TRUNC(H412*(1+R412),2)+TRUNC(J412*(1+R412),2)+TRUNC(K412*(1+R412),2)+TRUNC(L412*(1+R412),2)+TRUNC(M412*(1+R412),2)+TRUNC(N412*(1+R412),2)+TRUNC(O412*(1+R412),2)+TRUNC(P412*(1+R412),2)))))/J412*(1+R412))&lt;ABS((H412*(1+R412)-(TRUNC(H412*(1+R412),2)+(TRUNC(AK412,2)-(TRUNC(H412*(1+R412),2)+TRUNC(J412*(1+R412),2)+TRUNC(K412*(1+R412),2)+TRUNC(L412*(1+R412),2)+TRUNC(M412*(1+R412),2)+TRUNC(N412*(1+R412),2)+TRUNC(O412*(1+R412),2)+TRUNC(P412*(1+R412),2)))))/H412*(1+R412)),TRUE),IF(AND(J412*(1+R412)&lt;&gt;0,(TRUNC(J412*(1+R412),2)+(TRUNC(AK412,2)-(TRUNC(H412*(1+R412),2)+TRUNC(J412*(1+R412),2)+TRUNC(K412*(1+R412),2)+TRUNC(L412*(1+R412),2)+TRUNC(M412*(1+R412),2)+TRUNC(N412*(1+R412),2)+TRUNC(O412*(1+R412),2)+TRUNC(P412*(1+R412),2))))&gt;=0),ABS((J412*(1+R412)-(TRUNC(J412*(1+R412),2)+(TRUNC(AK412,2)-(TRUNC(H412*(1+R412),2)+TRUNC(J412*(1+R412),2)+TRUNC(K412*(1+R412),2)+TRUNC(L412*(1+R412),2)+TRUNC(M412*(1+R412),2)+TRUNC(N412*(1+R412),2)+TRUNC(O412*(1+R412),2)+TRUNC(P412*(1+R412),2)))))/J412*(1+R412))&lt;=ABS((J412*(1+R412)-(TRUNC(J412*(1+R412),2)+(TRUNC(AK412,2)-(TRUNC(H412*(1+R412),2)+TRUNC(J412*(1+R412),2)+TRUNC(K412*(1+R412),2)+TRUNC(L412*(1+R412),2)+TRUNC(M412*(1+R412),2)+TRUNC(N412*(1+R412),2)+TRUNC(O412*(1+R412),2)+TRUNC(P412*(1+R412),2)))))/J412*(1+R412)),TRUE),IF(AND(K412*(1+R412)&lt;&gt;0,(TRUNC(K412*(1+R412),2)+(TRUNC(AK412,2)-(TRUNC(H412*(1+R412),2)+TRUNC(J412*(1+R412),2)+TRUNC(K412*(1+R412),2)+TRUNC(L412*(1+R412),2)+TRUNC(M412*(1+R412),2)+TRUNC(N412*(1+R412),2)+TRUNC(O412*(1+R412),2)+TRUNC(P412*(1+R412),2))))&gt;=0),ABS((J412*(1+R412)-(TRUNC(J412*(1+R412),2)+(TRUNC(AK412,2)-(TRUNC(H412*(1+R412),2)+TRUNC(J412*(1+R412),2)+TRUNC(K412*(1+R412),2)+TRUNC(L412*(1+R412),2)+TRUNC(M412*(1+R412),2)+TRUNC(N412*(1+R412),2)+TRUNC(O412*(1+R412),2)+TRUNC(P412*(1+R412),2)))))/J412*(1+R412))&lt;=ABS((K412*(1+R412)-(TRUNC(K412*(1+R412),2)+(TRUNC(AK412,2)-(TRUNC(H412*(1+R412),2)+TRUNC(J412*(1+R412),2)+TRUNC(K412*(1+R412),2)+TRUNC(L412*(1+R412),2)+TRUNC(M412*(1+R412),2)+TRUNC(N412*(1+R412),2)+TRUNC(O412*(1+R412),2)+TRUNC(P412*(1+R412),2)))))/K412*(1+R412)),TRUE),IF(AND(L412*(1+R412)&lt;&gt;0,(TRUNC(L412*(1+R412),2)+(TRUNC(AK412,2)-(TRUNC(H412*(1+R412),2)+TRUNC(J412*(1+R412),2)+TRUNC(K412*(1+R412),2)+TRUNC(L412*(1+R412),2)+TRUNC(M412*(1+R412),2)+TRUNC(N412*(1+R412),2)+TRUNC(O412*(1+R412),2)+TRUNC(P412*(1+R412),2))))&gt;=0),ABS((J412*(1+R412)-(TRUNC(J412*(1+R412),2)+(TRUNC(AK412,2)-(TRUNC(H412*(1+R412),2)+TRUNC(J412*(1+R412),2)+TRUNC(K412*(1+R412),2)+TRUNC(L412*(1+R412),2)+TRUNC(M412*(1+R412),2)+TRUNC(N412*(1+R412),2)+TRUNC(O412*(1+R412),2)+TRUNC(P412*(1+R412),2)))))/J412*(1+R412))&lt;=ABS((L412*(1+R412)-(TRUNC(L412*(1+R412),2)+(TRUNC(AK412,2)-(TRUNC(H412*(1+R412),2)+TRUNC(J412*(1+R412),2)+TRUNC(K412*(1+R412),2)+TRUNC(L412*(1+R412),2)+TRUNC(M412*(1+R412),2)+TRUNC(N412*(1+R412),2)+TRUNC(O412*(1+R412),2)+TRUNC(P412*(1+R412),2)))))/L412*(1+R412)),TRUE),IF(AND(M412*(1+R412)&lt;&gt;0,(TRUNC(M412*(1+R412),2)+(TRUNC(AK412,2)-(TRUNC(H412*(1+R412),2)+TRUNC(J412*(1+R412),2)+TRUNC(K412*(1+R412),2)+TRUNC(L412*(1+R412),2)+TRUNC(M412*(1+R412),2)+TRUNC(N412*(1+R412),2)+TRUNC(O412*(1+R412),2)+TRUNC(P412*(1+R412),2))))&gt;=0),ABS((J412*(1+R412)-(TRUNC(J412*(1+R412),2)+(TRUNC(AK412,2)-(TRUNC(H412*(1+R412),2)+TRUNC(J412*(1+R412),2)+TRUNC(K412*(1+R412),2)+TRUNC(L412*(1+R412),2)+TRUNC(M412*(1+R412),2)+TRUNC(N412*(1+R412),2)+TRUNC(O412*(1+R412),2)+TRUNC(P412*(1+R412),2)))))/J412*(1+R412))&lt;=ABS((M412*(1+R412)-(TRUNC(M412*(1+R412),2)+(TRUNC(AK412,2)-(TRUNC(H412*(1+R412),2)+TRUNC(J412*(1+R412),2)+TRUNC(K412*(1+R412),2)+TRUNC(L412*(1+R412),2)+TRUNC(M412*(1+R412),2)+TRUNC(N412*(1+R412),2)+TRUNC(O412*(1+R412),2)+TRUNC(P412*(1+R412),2)))))/M412*(1+R412)),TRUE),IF(AND(N412*(1+R412)&lt;&gt;0,(TRUNC(N412*(1+R412),2)+(TRUNC(AK412,2)-(TRUNC(H412*(1+R412),2)+TRUNC(J412*(1+R412),2)+TRUNC(K412*(1+R412),2)+TRUNC(L412*(1+R412),2)+TRUNC(M412*(1+R412),2)+TRUNC(N412*(1+R412),2)+TRUNC(O412*(1+R412),2)+TRUNC(P412*(1+R412),2))))&gt;=0),ABS((J412*(1+R412)-(TRUNC(J412*(1+R412),2)+(TRUNC(AK412,2)-(TRUNC(H412*(1+R412),2)+TRUNC(J412*(1+R412),2)+TRUNC(K412*(1+R412),2)+TRUNC(L412*(1+R412),2)+TRUNC(M412*(1+R412),2)+TRUNC(N412*(1+R412),2)+TRUNC(O412*(1+R412),2)+TRUNC(P412*(1+R412),2)))))/J412*(1+R412))&lt;=ABS((N412*(1+R412)-(TRUNC(N412*(1+R412),2)+(TRUNC(AK412,2)-(TRUNC(H412*(1+R412),2)+TRUNC(J412*(1+R412),2)+TRUNC(K412*(1+R412),2)+TRUNC(L412*(1+R412),2)+TRUNC(M412*(1+R412),2)+TRUNC(N412*(1+R412),2)+TRUNC(O412*(1+R412),2)+TRUNC(P412*(1+R412),2)))))/N412*(1+R412)),TRUE),IF(AND(O412*(1+R412)&lt;&gt;0,(TRUNC(O412*(1+R412),2)+(TRUNC(AK412,2)-(TRUNC(H412*(1+R412),2)+TRUNC(J412*(1+R412),2)+TRUNC(K412*(1+R412),2)+TRUNC(L412*(1+R412),2)+TRUNC(M412*(1+R412),2)+TRUNC(N412*(1+R412),2)+TRUNC(O412*(1+R412),2)+TRUNC(P412*(1+R412),2))))&gt;=0),ABS((J412*(1+R412)-(TRUNC(J412*(1+R412),2)+(TRUNC(AK412,2)-(TRUNC(H412*(1+R412),2)+TRUNC(J412*(1+R412),2)+TRUNC(K412*(1+R412),2)+TRUNC(L412*(1+R412),2)+TRUNC(M412*(1+R412),2)+TRUNC(N412*(1+R412),2)+TRUNC(O412*(1+R412),2)+TRUNC(P412*(1+R412),2)))))/J412*(1+R412))&lt;=ABS((O412*(1+R412)-(TRUNC(O412*(1+R412),2)+(TRUNC(AK412,2)-(TRUNC(H412*(1+R412),2)+TRUNC(J412*(1+R412),2)+TRUNC(K412*(1+R412),2)+TRUNC(L412*(1+R412),2)+TRUNC(M412*(1+R412),2)+TRUNC(N412*(1+R412),2)+TRUNC(O412*(1+R412),2)+TRUNC(P412*(1+R412),2)))))/O412*(1+R412)),TRUE),IF(AND(P412*(1+R412)&lt;&gt;0,(TRUNC(P412*(1+R412),2)+(TRUNC(AK412,2)-(TRUNC(H412*(1+R412),2)+TRUNC(J412*(1+R412),2)+TRUNC(K412*(1+R412),2)+TRUNC(L412*(1+R412),2)+TRUNC(M412*(1+R412),2)+TRUNC(N412*(1+R412),2)+TRUNC(O412*(1+R412),2)+TRUNC(P412*(1+R412),2))))&gt;=0),ABS((J412*(1+R412)-(TRUNC(J412*(1+R412),2)+(TRUNC(AK412,2)-(TRUNC(H412*(1+R412),2)+TRUNC(J412*(1+R412),2)+TRUNC(K412*(1+R412),2)+TRUNC(L412*(1+R412),2)+TRUNC(M412*(1+R412),2)+TRUNC(N412*(1+R412),2)+TRUNC(O412*(1+R412),2)+TRUNC(P412*(1+R412),2)))))/J412*(1+R412))&lt;=ABS((P412*(1+R412)-(TRUNC(P412*(1+R412),2)+(TRUNC(AK412,2)-(TRUNC(H412*(1+R412),2)+TRUNC(J412*(1+R412),2)+TRUNC(K412*(1+R412),2)+TRUNC(L412*(1+R412),2)+TRUNC(M412*(1+R412),2)+TRUNC(N412*(1+R412),2)+TRUNC(O412*(1+R412),2)+TRUNC(P412*(1+R412),2)))))/P412*(1+R412)),TRUE)),TRUNC(J412*(1+R412),2)+(TRUNC(AK412,2)-(TRUNC(H412*(1+R412),2)+TRUNC(J412*(1+R412),2)+TRUNC(K412*(1+R412),2)+TRUNC(L412*(1+R412),2)+TRUNC(M412*(1+R412),2)+TRUNC(N412*(1+R412),2)+TRUNC(O412*(1+R412),2)+TRUNC(P412*(1+R412),2))),TRUNC(J412*(1+R412),2)))))</f>
        <v>9.1300000000000008</v>
      </c>
      <c r="X412" s="369">
        <f t="shared" ref="X412:X432" si="373">IF(W412*G412=0,0,IF((TRUNC(AL412,2)-(TRUNC(S412*G412,2)+TRUNC(W412*G412,2)+TRUNC(Y412*G412,2)+TRUNC(AA412*G412,2)+TRUNC(AC412*G412,2)+TRUNC(AE412*G412,2)+TRUNC(AG412*G412,2)+TRUNC(AI412*G412,2)))=0,TRUNC(W412*G412,2),IF((TRUNC(TRUNC(W412*G412,2),2)+(TRUNC(AL412,2)-(TRUNC(S412*G412,2)+TRUNC(W412*G412,2)+TRUNC(Y412*G412,2)+TRUNC(AA412*G412,2)+TRUNC(AC412*G412,2)+TRUNC(AE412*G412,2)+TRUNC(AG412*G412,2)+TRUNC(AI412*G412,2))))&lt;=0,TRUNC(W412*G412,2),IF(AND(IF(AND(S412*G412&lt;&gt;0,(TRUNC(S412*G412,2)+(TRUNC(AL412,2)-(TRUNC(S412*G412,2)+TRUNC(W412*G412,2)+TRUNC(Y412*G412,2)+TRUNC(AA412*G412,2)+TRUNC(AC412*G412,2)+TRUNC(AE412*G412,2)+TRUNC(AG412*G412,2)+TRUNC(AI412*G412,2))))&gt;=0),ABS((W412*G412-(TRUNC(W412*G412,2)+(TRUNC(AL412,2)-(TRUNC(S412*G412,2)+TRUNC(W412*G412,2)+TRUNC(Y412*G412,2)+TRUNC(AA412*G412,2)+TRUNC(AC412*G412,2)+TRUNC(AE412*G412,2)+TRUNC(AG412*G412,2)+TRUNC(AI412*G412,2)))))/W412*G412)&lt;ABS((S412*G412-(TRUNC(S412*G412,2)+(TRUNC(AL412,2)-(TRUNC(S412*G412,2)+TRUNC(W412*G412,2)+TRUNC(Y412*G412,2)+TRUNC(AA412*G412,2)+TRUNC(AC412*G412,2)+TRUNC(AE412*G412,2)+TRUNC(AG412*G412,2)+TRUNC(AI412*G412,2)))))/S412*G412),TRUE),IF(AND(W412*G412&lt;&gt;0,(TRUNC(W412*G412,2)+(TRUNC(AL412,2)-(TRUNC(S412*G412,2)+TRUNC(W412*G412,2)+TRUNC(Y412*G412,2)+TRUNC(AA412*G412,2)+TRUNC(AC412*G412,2)+TRUNC(AE412*G412,2)+TRUNC(AG412*G412,2)+TRUNC(AI412*G412,2))))&gt;=0),ABS((W412*G412-(TRUNC(W412*G412,2)+(TRUNC(AL412,2)-(TRUNC(S412*G412,2)+TRUNC(W412*G412,2)+TRUNC(Y412*G412,2)+TRUNC(AA412*G412,2)+TRUNC(AC412*G412,2)+TRUNC(AE412*G412,2)+TRUNC(AG412*G412,2)+TRUNC(AI412*G412,2)))))/W412*G412)&lt;=ABS((W412*G412-(TRUNC(W412*G412,2)+(TRUNC(AL412,2)-(TRUNC(S412*G412,2)+TRUNC(W412*G412,2)+TRUNC(Y412*G412,2)+TRUNC(AA412*G412,2)+TRUNC(AC412*G412,2)+TRUNC(AE412*G412,2)+TRUNC(AG412*G412,2)+TRUNC(AI412*G412,2)))))/W412*G412),TRUE),IF(AND(Y412*G412&lt;&gt;0,(TRUNC(Y412*G412,2)+(TRUNC(AL412,2)-(TRUNC(S412*G412,2)+TRUNC(W412*G412,2)+TRUNC(Y412*G412,2)+TRUNC(AA412*G412,2)+TRUNC(AC412*G412,2)+TRUNC(AE412*G412,2)+TRUNC(AG412*G412,2)+TRUNC(AI412*G412,2))))&gt;=0),ABS((W412*G412-(TRUNC(W412*G412,2)+(TRUNC(AL412,2)-(TRUNC(S412*G412,2)+TRUNC(W412*G412,2)+TRUNC(Y412*G412,2)+TRUNC(AA412*G412,2)+TRUNC(AC412*G412,2)+TRUNC(AE412*G412,2)+TRUNC(AG412*G412,2)+TRUNC(AI412*G412,2)))))/W412*G412)&lt;=ABS((Y412*G412-(TRUNC(Y412*G412,2)+(TRUNC(AL412,2)-(TRUNC(S412*G412,2)+TRUNC(W412*G412,2)+TRUNC(Y412*G412,2)+TRUNC(AA412*G412,2)+TRUNC(AC412*G412,2)+TRUNC(AE412*G412,2)+TRUNC(AG412*G412,2)+TRUNC(AI412*G412,2)))))/Y412*G412),TRUE),IF(AND(AA412*G412&lt;&gt;0,(TRUNC(AA412*G412,2)+(TRUNC(AL412,2)-(TRUNC(S412*G412,2)+TRUNC(W412*G412,2)+TRUNC(Y412*G412,2)+TRUNC(AA412*G412,2)+TRUNC(AC412*G412,2)+TRUNC(AE412*G412,2)+TRUNC(AG412*G412,2)+TRUNC(AI412*G412,2))))&gt;=0),ABS((W412*G412-(TRUNC(W412*G412,2)+(TRUNC(AL412,2)-(TRUNC(S412*G412,2)+TRUNC(W412*G412,2)+TRUNC(Y412*G412,2)+TRUNC(AA412*G412,2)+TRUNC(AC412*G412,2)+TRUNC(AE412*G412,2)+TRUNC(AG412*G412,2)+TRUNC(AI412*G412,2)))))/W412*G412)&lt;=ABS((AA412*G412-(TRUNC(AA412*G412,2)+(TRUNC(AL412,2)-(TRUNC(S412*G412,2)+TRUNC(W412*G412,2)+TRUNC(Y412*G412,2)+TRUNC(AA412*G412,2)+TRUNC(AC412*G412,2)+TRUNC(AE412*G412,2)+TRUNC(AG412*G412,2)+TRUNC(AI412*G412,2)))))/AA412*G412),TRUE),IF(AND(AC412*G412&lt;&gt;0,(TRUNC(AC412*G412,2)+(TRUNC(AL412,2)-(TRUNC(S412*G412,2)+TRUNC(W412*G412,2)+TRUNC(Y412*G412,2)+TRUNC(AA412*G412,2)+TRUNC(AC412*G412,2)+TRUNC(AE412*G412,2)+TRUNC(AG412*G412,2)+TRUNC(AI412*G412,2))))&gt;=0),ABS((W412*G412-(TRUNC(W412*G412,2)+(TRUNC(AL412,2)-(TRUNC(S412*G412,2)+TRUNC(W412*G412,2)+TRUNC(Y412*G412,2)+TRUNC(AA412*G412,2)+TRUNC(AC412*G412,2)+TRUNC(AE412*G412,2)+TRUNC(AG412*G412,2)+TRUNC(AI412*G412,2)))))/W412*G412)&lt;=ABS((AC412*G412-(TRUNC(AC412*G412,2)+(TRUNC(AL412,2)-(TRUNC(S412*G412,2)+TRUNC(W412*G412,2)+TRUNC(Y412*G412,2)+TRUNC(AA412*G412,2)+TRUNC(AC412*G412,2)+TRUNC(AE412*G412,2)+TRUNC(AG412*G412,2)+TRUNC(AI412*G412,2)))))/AC412*G412),TRUE),IF(AND(AE412*G412&lt;&gt;0,(TRUNC(AE412*G412,2)+(TRUNC(AL412,2)-(TRUNC(S412*G412,2)+TRUNC(W412*G412,2)+TRUNC(Y412*G412,2)+TRUNC(AA412*G412,2)+TRUNC(AC412*G412,2)+TRUNC(AE412*G412,2)+TRUNC(AG412*G412,2)+TRUNC(AI412*G412,2))))&gt;=0),ABS((W412*G412-(TRUNC(W412*G412,2)+(TRUNC(AL412,2)-(TRUNC(S412*G412,2)+TRUNC(W412*G412,2)+TRUNC(Y412*G412,2)+TRUNC(AA412*G412,2)+TRUNC(AC412*G412,2)+TRUNC(AE412*G412,2)+TRUNC(AG412*G412,2)+TRUNC(AI412*G412,2)))))/W412*G412)&lt;=ABS((AE412*G412-(TRUNC(AE412*G412,2)+(TRUNC(AL412,2)-(TRUNC(S412*G412,2)+TRUNC(W412*G412,2)+TRUNC(Y412*G412,2)+TRUNC(AA412*G412,2)+TRUNC(AC412*G412,2)+TRUNC(AE412*G412,2)+TRUNC(AG412*G412,2)+TRUNC(AI412*G412,2)))))/AE412*G412),TRUE),IF(AND(AG412*G412&lt;&gt;0,(TRUNC(AG412*G412,2)+(TRUNC(AL412,2)-(TRUNC(S412*G412,2)+TRUNC(W412*G412,2)+TRUNC(Y412*G412,2)+TRUNC(AA412*G412,2)+TRUNC(AC412*G412,2)+TRUNC(AE412*G412,2)+TRUNC(AG412*G412,2)+TRUNC(AI412*G412,2))))&gt;=0),ABS((W412*G412-(TRUNC(W412*G412,2)+(TRUNC(AL412,2)-(TRUNC(S412*G412,2)+TRUNC(W412*G412,2)+TRUNC(Y412*G412,2)+TRUNC(AA412*G412,2)+TRUNC(AC412*G412,2)+TRUNC(AE412*G412,2)+TRUNC(AG412*G412,2)+TRUNC(AI412*G412,2)))))/W412*G412)&lt;=ABS((AG412*G412-(TRUNC(AG412*G412,2)+(TRUNC(AL412,2)-(TRUNC(S412*G412,2)+TRUNC(W412*G412,2)+TRUNC(Y412*G412,2)+TRUNC(AA412*G412,2)+TRUNC(AC412*G412,2)+TRUNC(AE412*G412,2)+TRUNC(AG412*G412,2)+TRUNC(AI412*G412,2)))))/AG412*G412),TRUE),IF(AND(AI412*G412&lt;&gt;0,(TRUNC(AI412*G412,2)+(TRUNC(AL412,2)-(TRUNC(S412*G412,2)+TRUNC(W412*G412,2)+TRUNC(Y412*G412,2)+TRUNC(AA412*G412,2)+TRUNC(AC412*G412,2)+TRUNC(AE412*G412,2)+TRUNC(AG412*G412,2)+TRUNC(AI412*G412,2))))&gt;=0),ABS((W412*G412-(TRUNC(W412*G412,2)+(TRUNC(AL412,2)-(TRUNC(S412*G412,2)+TRUNC(W412*G412,2)+TRUNC(Y412*G412,2)+TRUNC(AA412*G412,2)+TRUNC(AC412*G412,2)+TRUNC(AE412*G412,2)+TRUNC(AG412*G412,2)+TRUNC(AI412*G412,2)))))/W412*G412)&lt;=ABS((AI412*G412-(TRUNC(AI412*G412,2)+(TRUNC(AL412,2)-(TRUNC(S412*G412,2)+TRUNC(W412*G412,2)+TRUNC(Y412*G412,2)+TRUNC(AA412*G412,2)+TRUNC(AC412*G412,2)+TRUNC(AE412*G412,2)+TRUNC(AG412*G412,2)+TRUNC(AI412*G412,2)))))/AI412*G412),TRUE)),TRUNC(W412*G412,2)+(TRUNC(AL412,2)-(TRUNC(S412*G412,2)+TRUNC(W412*G412,2)+TRUNC(Y412*G412,2)+TRUNC(AA412*G412,2)+TRUNC(AC412*G412,2)+TRUNC(AE412*G412,2)+TRUNC(AG412*G412,2)+TRUNC(AI412*G412,2))),TRUNC(W412*G412,2)))))</f>
        <v>237.38000000000011</v>
      </c>
      <c r="Y412" s="369">
        <f t="shared" ref="Y412:Y432" si="374">IF(K412*(1+R412)=0,0,IF((TRUNC(AK412,2)-(TRUNC(H412*(1+R412),2)+TRUNC(J412*(1+R412),2)+TRUNC(K412*(1+R412),2)+TRUNC(L412*(1+R412),2)+TRUNC(M412*(1+R412),2)+TRUNC(N412*(1+R412),2)+TRUNC(O412*(1+R412),2)+TRUNC(P412*(1+R412),2)))=0,TRUNC(K412*(1+R412),2),IF((TRUNC(TRUNC(K412*(1+R412),2),2)+(TRUNC(AK412,2)-(TRUNC(H412*(1+R412),2)+TRUNC(J412*(1+R412),2)+TRUNC(K412*(1+R412),2)+TRUNC(L412*(1+R412),2)+TRUNC(M412*(1+R412),2)+TRUNC(N412*(1+R412),2)+TRUNC(O412*(1+R412),2)+TRUNC(P412*(1+R412),2))))&lt;=0,TRUNC(K412*(1+R412),2),IF(AND(IF(AND(H412*(1+R412)&lt;&gt;0,(TRUNC(H412*(1+R412),2)+(TRUNC(AK412,2)-(TRUNC(H412*(1+R412),2)+TRUNC(J412*(1+R412),2)+TRUNC(K412*(1+R412),2)+TRUNC(L412*(1+R412),2)+TRUNC(M412*(1+R412),2)+TRUNC(N412*(1+R412),2)+TRUNC(O412*(1+R412),2)+TRUNC(P412*(1+R412),2))))&gt;=0),ABS((K412*(1+R412)-(TRUNC(K412*(1+R412),2)+(TRUNC(AK412,2)-(TRUNC(H412*(1+R412),2)+TRUNC(J412*(1+R412),2)+TRUNC(K412*(1+R412),2)+TRUNC(L412*(1+R412),2)+TRUNC(M412*(1+R412),2)+TRUNC(N412*(1+R412),2)+TRUNC(O412*(1+R412),2)+TRUNC(P412*(1+R412),2)))))/K412*(1+R412))&lt;ABS((H412*(1+R412)-(TRUNC(H412*(1+R412),2)+(TRUNC(AK412,2)-(TRUNC(H412*(1+R412),2)+TRUNC(J412*(1+R412),2)+TRUNC(K412*(1+R412),2)+TRUNC(L412*(1+R412),2)+TRUNC(M412*(1+R412),2)+TRUNC(N412*(1+R412),2)+TRUNC(O412*(1+R412),2)+TRUNC(P412*(1+R412),2)))))/H412*(1+R412)),TRUE),IF(AND(J412*(1+R412)&lt;&gt;0,(TRUNC(J412*(1+R412),2)+(TRUNC(AK412,2)-(TRUNC(H412*(1+R412),2)+TRUNC(J412*(1+R412),2)+TRUNC(K412*(1+R412),2)+TRUNC(L412*(1+R412),2)+TRUNC(M412*(1+R412),2)+TRUNC(N412*(1+R412),2)+TRUNC(O412*(1+R412),2)+TRUNC(P412*(1+R412),2))))&gt;=0),ABS((K412*(1+R412)-(TRUNC(K412*(1+R412),2)+(TRUNC(AK412,2)-(TRUNC(H412*(1+R412),2)+TRUNC(J412*(1+R412),2)+TRUNC(K412*(1+R412),2)+TRUNC(L412*(1+R412),2)+TRUNC(M412*(1+R412),2)+TRUNC(N412*(1+R412),2)+TRUNC(O412*(1+R412),2)+TRUNC(P412*(1+R412),2)))))/K412*(1+R412))&lt;ABS((J412*(1+R412)-(TRUNC(J412*(1+R412),2)+(TRUNC(AK412,2)-(TRUNC(H412*(1+R412),2)+TRUNC(J412*(1+R412),2)+TRUNC(K412*(1+R412),2)+TRUNC(L412*(1+R412),2)+TRUNC(M412*(1+R412),2)+TRUNC(N412*(1+R412),2)+TRUNC(O412*(1+R412),2)+TRUNC(P412*(1+R412),2)))))/J412*(1+R412)),TRUE),IF(AND(K412*(1+R412)&lt;&gt;0,(TRUNC(K412*(1+R412),2)+(TRUNC(AK412,2)-(TRUNC(H412*(1+R412),2)+TRUNC(J412*(1+R412),2)+TRUNC(K412*(1+R412),2)+TRUNC(L412*(1+R412),2)+TRUNC(M412*(1+R412),2)+TRUNC(N412*(1+R412),2)+TRUNC(O412*(1+R412),2)+TRUNC(P412*(1+R412),2))))&gt;=0),ABS((K412*(1+R412)-(TRUNC(K412*(1+R412),2)+(TRUNC(AK412,2)-(TRUNC(H412*(1+R412),2)+TRUNC(J412*(1+R412),2)+TRUNC(K412*(1+R412),2)+TRUNC(L412*(1+R412),2)+TRUNC(M412*(1+R412),2)+TRUNC(N412*(1+R412),2)+TRUNC(O412*(1+R412),2)+TRUNC(P412*(1+R412),2)))))/K412*(1+R412))&lt;=ABS((K412*(1+R412)-(TRUNC(K412*(1+R412),2)+(TRUNC(AK412,2)-(TRUNC(H412*(1+R412),2)+TRUNC(J412*(1+R412),2)+TRUNC(K412*(1+R412),2)+TRUNC(L412*(1+R412),2)+TRUNC(M412*(1+R412),2)+TRUNC(N412*(1+R412),2)+TRUNC(O412*(1+R412),2)+TRUNC(P412*(1+R412),2)))))/K412*(1+R412)),TRUE),IF(AND(L412*(1+R412)&lt;&gt;0,(TRUNC(L412*(1+R412),2)+(TRUNC(AK412,2)-(TRUNC(H412*(1+R412),2)+TRUNC(J412*(1+R412),2)+TRUNC(K412*(1+R412),2)+TRUNC(L412*(1+R412),2)+TRUNC(M412*(1+R412),2)+TRUNC(N412*(1+R412),2)+TRUNC(O412*(1+R412),2)+TRUNC(P412*(1+R412),2))))&gt;=0),ABS((K412*(1+R412)-(TRUNC(K412*(1+R412),2)+(TRUNC(AK412,2)-(TRUNC(H412*(1+R412),2)+TRUNC(J412*(1+R412),2)+TRUNC(K412*(1+R412),2)+TRUNC(L412*(1+R412),2)+TRUNC(M412*(1+R412),2)+TRUNC(N412*(1+R412),2)+TRUNC(O412*(1+R412),2)+TRUNC(P412*(1+R412),2)))))/K412*(1+R412))&lt;=ABS((L412*(1+R412)-(TRUNC(L412*(1+R412),2)+(TRUNC(AK412,2)-(TRUNC(H412*(1+R412),2)+TRUNC(J412*(1+R412),2)+TRUNC(K412*(1+R412),2)+TRUNC(L412*(1+R412),2)+TRUNC(M412*(1+R412),2)+TRUNC(N412*(1+R412),2)+TRUNC(O412*(1+R412),2)+TRUNC(P412*(1+R412),2)))))/L412*(1+R412)),TRUE),IF(AND(M412*(1+R412)&lt;&gt;0,(TRUNC(M412*(1+R412),2)+(TRUNC(AK412,2)-(TRUNC(H412*(1+R412),2)+TRUNC(J412*(1+R412),2)+TRUNC(K412*(1+R412),2)+TRUNC(L412*(1+R412),2)+TRUNC(M412*(1+R412),2)+TRUNC(N412*(1+R412),2)+TRUNC(O412*(1+R412),2)+TRUNC(P412*(1+R412),2))))&gt;=0),ABS((K412*(1+R412)-(TRUNC(K412*(1+R412),2)+(TRUNC(AK412,2)-(TRUNC(H412*(1+R412),2)+TRUNC(J412*(1+R412),2)+TRUNC(K412*(1+R412),2)+TRUNC(L412*(1+R412),2)+TRUNC(M412*(1+R412),2)+TRUNC(N412*(1+R412),2)+TRUNC(O412*(1+R412),2)+TRUNC(P412*(1+R412),2)))))/K412*(1+R412))&lt;=ABS((M412*(1+R412)-(TRUNC(M412*(1+R412),2)+(TRUNC(AK412,2)-(TRUNC(H412*(1+R412),2)+TRUNC(J412*(1+R412),2)+TRUNC(K412*(1+R412),2)+TRUNC(L412*(1+R412),2)+TRUNC(M412*(1+R412),2)+TRUNC(N412*(1+R412),2)+TRUNC(O412*(1+R412),2)+TRUNC(P412*(1+R412),2)))))/M412*(1+R412)),TRUE),IF(AND(N412*(1+R412)&lt;&gt;0,(TRUNC(N412*(1+R412),2)+(TRUNC(AK412,2)-(TRUNC(H412*(1+R412),2)+TRUNC(J412*(1+R412),2)+TRUNC(K412*(1+R412),2)+TRUNC(L412*(1+R412),2)+TRUNC(M412*(1+R412),2)+TRUNC(N412*(1+R412),2)+TRUNC(O412*(1+R412),2)+TRUNC(P412*(1+R412),2))))&gt;=0),ABS((K412*(1+R412)-(TRUNC(K412*(1+R412),2)+(TRUNC(AK412,2)-(TRUNC(H412*(1+R412),2)+TRUNC(J412*(1+R412),2)+TRUNC(K412*(1+R412),2)+TRUNC(L412*(1+R412),2)+TRUNC(M412*(1+R412),2)+TRUNC(N412*(1+R412),2)+TRUNC(O412*(1+R412),2)+TRUNC(P412*(1+R412),2)))))/K412*(1+R412))&lt;=ABS((N412*(1+R412)-(TRUNC(N412*(1+R412),2)+(TRUNC(AK412,2)-(TRUNC(H412*(1+R412),2)+TRUNC(J412*(1+R412),2)+TRUNC(K412*(1+R412),2)+TRUNC(L412*(1+R412),2)+TRUNC(M412*(1+R412),2)+TRUNC(N412*(1+R412),2)+TRUNC(O412*(1+R412),2)+TRUNC(P412*(1+R412),2)))))/N412*(1+R412)),TRUE),IF(AND(O412*(1+R412)&lt;&gt;0,(TRUNC(O412*(1+R412),2)+(TRUNC(AK412,2)-(TRUNC(H412*(1+R412),2)+TRUNC(J412*(1+R412),2)+TRUNC(K412*(1+R412),2)+TRUNC(L412*(1+R412),2)+TRUNC(M412*(1+R412),2)+TRUNC(N412*(1+R412),2)+TRUNC(O412*(1+R412),2)+TRUNC(P412*(1+R412),2))))&gt;=0),ABS((K412*(1+R412)-(TRUNC(K412*(1+R412),2)+(TRUNC(AK412,2)-(TRUNC(H412*(1+R412),2)+TRUNC(J412*(1+R412),2)+TRUNC(K412*(1+R412),2)+TRUNC(L412*(1+R412),2)+TRUNC(M412*(1+R412),2)+TRUNC(N412*(1+R412),2)+TRUNC(O412*(1+R412),2)+TRUNC(P412*(1+R412),2)))))/K412*(1+R412))&lt;=ABS((O412*(1+R412)-(TRUNC(O412*(1+R412),2)+(TRUNC(AK412,2)-(TRUNC(H412*(1+R412),2)+TRUNC(J412*(1+R412),2)+TRUNC(K412*(1+R412),2)+TRUNC(L412*(1+R412),2)+TRUNC(M412*(1+R412),2)+TRUNC(N412*(1+R412),2)+TRUNC(O412*(1+R412),2)+TRUNC(P412*(1+R412),2)))))/O412*(1+R412)),TRUE),IF(AND(P412*(1+R412)&lt;&gt;0,(TRUNC(P412*(1+R412),2)+(TRUNC(AK412,2)-(TRUNC(H412*(1+R412),2)+TRUNC(J412*(1+R412),2)+TRUNC(K412*(1+R412),2)+TRUNC(L412*(1+R412),2)+TRUNC(M412*(1+R412),2)+TRUNC(N412*(1+R412),2)+TRUNC(O412*(1+R412),2)+TRUNC(P412*(1+R412),2))))&gt;=0),ABS((K412*(1+R412)-(TRUNC(K412*(1+R412),2)+(TRUNC(AK412,2)-(TRUNC(H412*(1+R412),2)+TRUNC(J412*(1+R412),2)+TRUNC(K412*(1+R412),2)+TRUNC(L412*(1+R412),2)+TRUNC(M412*(1+R412),2)+TRUNC(N412*(1+R412),2)+TRUNC(O412*(1+R412),2)+TRUNC(P412*(1+R412),2)))))/K412*(1+R412))&lt;=ABS((P412*(1+R412)-(TRUNC(P412*(1+R412),2)+(TRUNC(AK412,2)-(TRUNC(H412*(1+R412),2)+TRUNC(J412*(1+R412),2)+TRUNC(K412*(1+R412),2)+TRUNC(L412*(1+R412),2)+TRUNC(M412*(1+R412),2)+TRUNC(N412*(1+R412),2)+TRUNC(O412*(1+R412),2)+TRUNC(P412*(1+R412),2)))))/P412*(1+R412)),TRUE)),TRUNC(K412*(1+R412),2)+(TRUNC(AK412,2)-(TRUNC(H412*(1+R412),2)+TRUNC(J412*(1+R412),2)+TRUNC(K412*(1+R412),2)+TRUNC(L412*(1+R412),2)+TRUNC(M412*(1+R412),2)+TRUNC(N412*(1+R412),2)+TRUNC(O412*(1+R412),2)+TRUNC(P412*(1+R412),2))),TRUNC(K412*(1+R412),2)))))</f>
        <v>0</v>
      </c>
      <c r="Z412" s="369">
        <f t="shared" ref="Z412:Z432" si="375">IF(Y412*G412=0,0,IF((TRUNC(AL412,2)-(TRUNC(S412*G412,2)+TRUNC(W412*G412,2)+TRUNC(Y412*G412,2)+TRUNC(AA412*G412,2)+TRUNC(AC412*G412,2)+TRUNC(AE412*G412,2)+TRUNC(AG412*G412,2)+TRUNC(AI412*G412,2)))=0,TRUNC(Y412*G412,2),IF((TRUNC(TRUNC(Y412*G412,2),2)+(TRUNC(AL412,2)-(TRUNC(S412*G412,2)+TRUNC(W412*G412,2)+TRUNC(Y412*G412,2)+TRUNC(AA412*G412,2)+TRUNC(AC412*G412,2)+TRUNC(AE412*G412,2)+TRUNC(AG412*G412,2)+TRUNC(AI412*G412,2))))&lt;=0,TRUNC(Y412*G412,2),IF(AND(IF(AND(S412*G412&lt;&gt;0,(TRUNC(S412*G412,2)+(TRUNC(AL412,2)-(TRUNC(S412*G412,2)+TRUNC(W412*G412,2)+TRUNC(Y412*G412,2)+TRUNC(AA412*G412,2)+TRUNC(AC412*G412,2)+TRUNC(AE412*G412,2)+TRUNC(AG412*G412,2)+TRUNC(AI412*G412,2))))&gt;=0),ABS((Y412*G412-(TRUNC(Y412*G412,2)+(TRUNC(AL412,2)-(TRUNC(S412*G412,2)+TRUNC(W412*G412,2)+TRUNC(Y412*G412,2)+TRUNC(AA412*G412,2)+TRUNC(AC412*G412,2)+TRUNC(AE412*G412,2)+TRUNC(AG412*G412,2)+TRUNC(AI412*G412,2)))))/Y412*G412)&lt;ABS((S412*G412-(TRUNC(S412*G412,2)+(TRUNC(AL412,2)-(TRUNC(S412*G412,2)+TRUNC(W412*G412,2)+TRUNC(Y412*G412,2)+TRUNC(AA412*G412,2)+TRUNC(AC412*G412,2)+TRUNC(AE412*G412,2)+TRUNC(AG412*G412,2)+TRUNC(AI412*G412,2)))))/S412*G412),TRUE),IF(AND(W412*G412&lt;&gt;0,(TRUNC(W412*G412,2)+(TRUNC(AL412,2)-(TRUNC(S412*G412,2)+TRUNC(W412*G412,2)+TRUNC(Y412*G412,2)+TRUNC(AA412*G412,2)+TRUNC(AC412*G412,2)+TRUNC(AE412*G412,2)+TRUNC(AG412*G412,2)+TRUNC(AI412*G412,2))))&gt;=0),ABS((Y412*G412-(TRUNC(Y412*G412,2)+(TRUNC(AL412,2)-(TRUNC(S412*G412,2)+TRUNC(W412*G412,2)+TRUNC(Y412*G412,2)+TRUNC(AA412*G412,2)+TRUNC(AC412*G412,2)+TRUNC(AE412*G412,2)+TRUNC(AG412*G412,2)+TRUNC(AI412*G412,2)))))/Y412*G412)&lt;ABS((W412*G412-(TRUNC(W412*G412,2)+(TRUNC(AL412,2)-(TRUNC(S412*G412,2)+TRUNC(W412*G412,2)+TRUNC(Y412*G412,2)+TRUNC(AA412*G412,2)+TRUNC(AC412*G412,2)+TRUNC(AE412*G412,2)+TRUNC(AG412*G412,2)+TRUNC(AI412*G412,2)))))/W412*G412),TRUE),IF(AND(Y412*G412&lt;&gt;0,(TRUNC(Y412*G412,2)+(TRUNC(AL412,2)-(TRUNC(S412*G412,2)+TRUNC(W412*G412,2)+TRUNC(Y412*G412,2)+TRUNC(AA412*G412,2)+TRUNC(AC412*G412,2)+TRUNC(AE412*G412,2)+TRUNC(AG412*G412,2)+TRUNC(AI412*G412,2))))&gt;=0),ABS((Y412*G412-(TRUNC(Y412*G412,2)+(TRUNC(AL412,2)-(TRUNC(S412*G412,2)+TRUNC(W412*G412,2)+TRUNC(Y412*G412,2)+TRUNC(AA412*G412,2)+TRUNC(AC412*G412,2)+TRUNC(AE412*G412,2)+TRUNC(AG412*G412,2)+TRUNC(AI412*G412,2)))))/Y412*G412)&lt;=ABS((Y412*G412-(TRUNC(Y412*G412,2)+(TRUNC(AL412,2)-(TRUNC(S412*G412,2)+TRUNC(W412*G412,2)+TRUNC(Y412*G412,2)+TRUNC(AA412*G412,2)+TRUNC(AC412*G412,2)+TRUNC(AE412*G412,2)+TRUNC(AG412*G412,2)+TRUNC(AI412*G412,2)))))/Y412*G412),TRUE),IF(AND(AA412*G412&lt;&gt;0,(TRUNC(AA412*G412,2)+(TRUNC(AL412,2)-(TRUNC(S412*G412,2)+TRUNC(W412*G412,2)+TRUNC(Y412*G412,2)+TRUNC(AA412*G412,2)+TRUNC(AC412*G412,2)+TRUNC(AE412*G412,2)+TRUNC(AG412*G412,2)+TRUNC(AI412*G412,2))))&gt;=0),ABS((Y412*G412-(TRUNC(Y412*G412,2)+(TRUNC(AL412,2)-(TRUNC(S412*G412,2)+TRUNC(W412*G412,2)+TRUNC(Y412*G412,2)+TRUNC(AA412*G412,2)+TRUNC(AC412*G412,2)+TRUNC(AE412*G412,2)+TRUNC(AG412*G412,2)+TRUNC(AI412*G412,2)))))/Y412*G412)&lt;=ABS((AA412*G412-(TRUNC(AA412*G412,2)+(TRUNC(AL412,2)-(TRUNC(S412*G412,2)+TRUNC(W412*G412,2)+TRUNC(Y412*G412,2)+TRUNC(AA412*G412,2)+TRUNC(AC412*G412,2)+TRUNC(AE412*G412,2)+TRUNC(AG412*G412,2)+TRUNC(AI412*G412,2)))))/AA412*G412),TRUE),IF(AND(AC412*G412&lt;&gt;0,(TRUNC(AC412*G412,2)+(TRUNC(AL412,2)-(TRUNC(S412*G412,2)+TRUNC(W412*G412,2)+TRUNC(Y412*G412,2)+TRUNC(AA412*G412,2)+TRUNC(AC412*G412,2)+TRUNC(AE412*G412,2)+TRUNC(AG412*G412,2)+TRUNC(AI412*G412,2))))&gt;=0),ABS((Y412*G412-(TRUNC(Y412*G412,2)+(TRUNC(AL412,2)-(TRUNC(S412*G412,2)+TRUNC(W412*G412,2)+TRUNC(Y412*G412,2)+TRUNC(AA412*G412,2)+TRUNC(AC412*G412,2)+TRUNC(AE412*G412,2)+TRUNC(AG412*G412,2)+TRUNC(AI412*G412,2)))))/Y412*G412)&lt;=ABS((AC412*G412-(TRUNC(AC412*G412,2)+(TRUNC(AL412,2)-(TRUNC(S412*G412,2)+TRUNC(W412*G412,2)+TRUNC(Y412*G412,2)+TRUNC(AA412*G412,2)+TRUNC(AC412*G412,2)+TRUNC(AE412*G412,2)+TRUNC(AG412*G412,2)+TRUNC(AI412*G412,2)))))/AC412*G412),TRUE),IF(AND(AE412*G412&lt;&gt;0,(TRUNC(AE412*G412,2)+(TRUNC(AL412,2)-(TRUNC(S412*G412,2)+TRUNC(W412*G412,2)+TRUNC(Y412*G412,2)+TRUNC(AA412*G412,2)+TRUNC(AC412*G412,2)+TRUNC(AE412*G412,2)+TRUNC(AG412*G412,2)+TRUNC(AI412*G412,2))))&gt;=0),ABS((Y412*G412-(TRUNC(Y412*G412,2)+(TRUNC(AL412,2)-(TRUNC(S412*G412,2)+TRUNC(W412*G412,2)+TRUNC(Y412*G412,2)+TRUNC(AA412*G412,2)+TRUNC(AC412*G412,2)+TRUNC(AE412*G412,2)+TRUNC(AG412*G412,2)+TRUNC(AI412*G412,2)))))/Y412*G412)&lt;=ABS((AE412*G412-(TRUNC(AE412*G412,2)+(TRUNC(AL412,2)-(TRUNC(S412*G412,2)+TRUNC(W412*G412,2)+TRUNC(Y412*G412,2)+TRUNC(AA412*G412,2)+TRUNC(AC412*G412,2)+TRUNC(AE412*G412,2)+TRUNC(AG412*G412,2)+TRUNC(AI412*G412,2)))))/AE412*G412),TRUE),IF(AND(AG412*G412&lt;&gt;0,(TRUNC(AG412*G412,2)+(TRUNC(AL412,2)-(TRUNC(S412*G412,2)+TRUNC(W412*G412,2)+TRUNC(Y412*G412,2)+TRUNC(AA412*G412,2)+TRUNC(AC412*G412,2)+TRUNC(AE412*G412,2)+TRUNC(AG412*G412,2)+TRUNC(AI412*G412,2))))&gt;=0),ABS((Y412*G412-(TRUNC(Y412*G412,2)+(TRUNC(AL412,2)-(TRUNC(S412*G412,2)+TRUNC(W412*G412,2)+TRUNC(Y412*G412,2)+TRUNC(AA412*G412,2)+TRUNC(AC412*G412,2)+TRUNC(AE412*G412,2)+TRUNC(AG412*G412,2)+TRUNC(AI412*G412,2)))))/Y412*G412)&lt;=ABS((AG412*G412-(TRUNC(AG412*G412,2)+(TRUNC(AL412,2)-(TRUNC(S412*G412,2)+TRUNC(W412*G412,2)+TRUNC(Y412*G412,2)+TRUNC(AA412*G412,2)+TRUNC(AC412*G412,2)+TRUNC(AE412*G412,2)+TRUNC(AG412*G412,2)+TRUNC(AI412*G412,2)))))/AG412*G412),TRUE),IF(AND(AI412*G412&lt;&gt;0,(TRUNC(AI412*G412,2)+(TRUNC(AL412,2)-(TRUNC(S412*G412,2)+TRUNC(W412*G412,2)+TRUNC(Y412*G412,2)+TRUNC(AA412*G412,2)+TRUNC(AC412*G412,2)+TRUNC(AE412*G412,2)+TRUNC(AG412*G412,2)+TRUNC(AI412*G412,2))))&gt;=0),ABS((Y412*G412-(TRUNC(Y412*G412,2)+(TRUNC(AL412,2)-(TRUNC(S412*G412,2)+TRUNC(W412*G412,2)+TRUNC(Y412*G412,2)+TRUNC(AA412*G412,2)+TRUNC(AC412*G412,2)+TRUNC(AE412*G412,2)+TRUNC(AG412*G412,2)+TRUNC(AI412*G412,2)))))/Y412*G412)&lt;=ABS((AI412*G412-(TRUNC(AI412*G412,2)+(TRUNC(AL412,2)-(TRUNC(S412*G412,2)+TRUNC(W412*G412,2)+TRUNC(Y412*G412,2)+TRUNC(AA412*G412,2)+TRUNC(AC412*G412,2)+TRUNC(AE412*G412,2)+TRUNC(AG412*G412,2)+TRUNC(AI412*G412,2)))))/AI412*G412),TRUE)),TRUNC(Y412*G412,2)+(TRUNC(AL412,2)-(TRUNC(S412*G412,2)+TRUNC(W412*G412,2)+TRUNC(Y412*G412,2)+TRUNC(AA412*G412,2)+TRUNC(AC412*G412,2)+TRUNC(AE412*G412,2)+TRUNC(AG412*G412,2)+TRUNC(AI412*G412,2))),TRUNC(Y412*G412,2)))))</f>
        <v>0</v>
      </c>
      <c r="AA412" s="369">
        <f t="shared" ref="AA412:AA432" si="376">IF(L412*(1+R412)=0,0,IF((TRUNC(AK412,2)-(TRUNC(H412*(1+R412),2)+TRUNC(J412*(1+R412),2)+TRUNC(K412*(1+R412),2)+TRUNC(L412*(1+R412),2)+TRUNC(M412*(1+R412),2)+TRUNC(N412*(1+R412),2)+TRUNC(O412*(1+R412),2)+TRUNC(P412*(1+R412),2)))=0,TRUNC(L412*(1+R412),2),IF((TRUNC(TRUNC(L412*(1+R412),2),2)+(TRUNC(AK412,2)-(TRUNC(H412*(1+R412),2)+TRUNC(J412*(1+R412),2)+TRUNC(K412*(1+R412),2)+TRUNC(L412*(1+R412),2)+TRUNC(M412*(1+R412),2)+TRUNC(N412*(1+R412),2)+TRUNC(O412*(1+R412),2)+TRUNC(P412*(1+R412),2))))&lt;=0,TRUNC(L412*(1+R412),2),IF(AND(IF(AND(H412*(1+R412)&lt;&gt;0,(TRUNC(H412*(1+R412),2)+(TRUNC(AK412,2)-(TRUNC(H412*(1+R412),2)+TRUNC(J412*(1+R412),2)+TRUNC(K412*(1+R412),2)+TRUNC(L412*(1+R412),2)+TRUNC(M412*(1+R412),2)+TRUNC(N412*(1+R412),2)+TRUNC(O412*(1+R412),2)+TRUNC(P412*(1+R412),2))))&gt;=0),ABS((L412*(1+R412)-(TRUNC(L412*(1+R412),2)+(TRUNC(AK412,2)-(TRUNC(H412*(1+R412),2)+TRUNC(J412*(1+R412),2)+TRUNC(K412*(1+R412),2)+TRUNC(L412*(1+R412),2)+TRUNC(M412*(1+R412),2)+TRUNC(N412*(1+R412),2)+TRUNC(O412*(1+R412),2)+TRUNC(P412*(1+R412),2)))))/L412*(1+R412))&lt;ABS((H412*(1+R412)-(TRUNC(H412*(1+R412),2)+(TRUNC(AK412,2)-(TRUNC(H412*(1+R412),2)+TRUNC(J412*(1+R412),2)+TRUNC(K412*(1+R412),2)+TRUNC(L412*(1+R412),2)+TRUNC(M412*(1+R412),2)+TRUNC(N412*(1+R412),2)+TRUNC(O412*(1+R412),2)+TRUNC(P412*(1+R412),2)))))/H412*(1+R412)),TRUE),IF(AND(J412*(1+R412)&lt;&gt;0,(TRUNC(J412*(1+R412),2)+(TRUNC(AK412,2)-(TRUNC(H412*(1+R412),2)+TRUNC(J412*(1+R412),2)+TRUNC(K412*(1+R412),2)+TRUNC(L412*(1+R412),2)+TRUNC(M412*(1+R412),2)+TRUNC(N412*(1+R412),2)+TRUNC(O412*(1+R412),2)+TRUNC(P412*(1+R412),2))))&gt;=0),ABS((L412*(1+R412)-(TRUNC(L412*(1+R412),2)+(TRUNC(AK412,2)-(TRUNC(H412*(1+R412),2)+TRUNC(J412*(1+R412),2)+TRUNC(K412*(1+R412),2)+TRUNC(L412*(1+R412),2)+TRUNC(M412*(1+R412),2)+TRUNC(N412*(1+R412),2)+TRUNC(O412*(1+R412),2)+TRUNC(P412*(1+R412),2)))))/L412*(1+R412))&lt;ABS((J412*(1+R412)-(TRUNC(J412*(1+R412),2)+(TRUNC(AK412,2)-(TRUNC(H412*(1+R412),2)+TRUNC(J412*(1+R412),2)+TRUNC(K412*(1+R412),2)+TRUNC(L412*(1+R412),2)+TRUNC(M412*(1+R412),2)+TRUNC(N412*(1+R412),2)+TRUNC(O412*(1+R412),2)+TRUNC(P412*(1+R412),2)))))/J412*(1+R412)),TRUE),IF(AND(K412*(1+R412)&lt;&gt;0,(TRUNC(K412*(1+R412),2)+(TRUNC(AK412,2)-(TRUNC(H412*(1+R412),2)+TRUNC(J412*(1+R412),2)+TRUNC(K412*(1+R412),2)+TRUNC(L412*(1+R412),2)+TRUNC(M412*(1+R412),2)+TRUNC(N412*(1+R412),2)+TRUNC(O412*(1+R412),2)+TRUNC(P412*(1+R412),2))))&gt;=0),ABS((L412*(1+R412)-(TRUNC(L412*(1+R412),2)+(TRUNC(AK412,2)-(TRUNC(H412*(1+R412),2)+TRUNC(J412*(1+R412),2)+TRUNC(K412*(1+R412),2)+TRUNC(L412*(1+R412),2)+TRUNC(M412*(1+R412),2)+TRUNC(N412*(1+R412),2)+TRUNC(O412*(1+R412),2)+TRUNC(P412*(1+R412),2)))))/L412*(1+R412))&lt;ABS((K412*(1+R412)-(TRUNC(K412*(1+R412),2)+(TRUNC(AK412,2)-(TRUNC(H412*(1+R412),2)+TRUNC(J412*(1+R412),2)+TRUNC(K412*(1+R412),2)+TRUNC(L412*(1+R412),2)+TRUNC(M412*(1+R412),2)+TRUNC(N412*(1+R412),2)+TRUNC(O412*(1+R412),2)+TRUNC(P412*(1+R412),2)))))/K412*(1+R412)),TRUE),IF(AND(L412*(1+R412)&lt;&gt;0,(TRUNC(L412*(1+R412),2)+(TRUNC(AK412,2)-(TRUNC(H412*(1+R412),2)+TRUNC(J412*(1+R412),2)+TRUNC(K412*(1+R412),2)+TRUNC(L412*(1+R412),2)+TRUNC(M412*(1+R412),2)+TRUNC(N412*(1+R412),2)+TRUNC(O412*(1+R412),2)+TRUNC(P412*(1+R412),2))))&gt;=0),ABS((L412*(1+R412)-(TRUNC(L412*(1+R412),2)+(TRUNC(AK412,2)-(TRUNC(H412*(1+R412),2)+TRUNC(J412*(1+R412),2)+TRUNC(K412*(1+R412),2)+TRUNC(L412*(1+R412),2)+TRUNC(M412*(1+R412),2)+TRUNC(N412*(1+R412),2)+TRUNC(O412*(1+R412),2)+TRUNC(P412*(1+R412),2)))))/L412*(1+R412))&lt;=ABS((L412*(1+R412)-(TRUNC(L412*(1+R412),2)+(TRUNC(AK412,2)-(TRUNC(H412*(1+R412),2)+TRUNC(J412*(1+R412),2)+TRUNC(K412*(1+R412),2)+TRUNC(L412*(1+R412),2)+TRUNC(M412*(1+R412),2)+TRUNC(N412*(1+R412),2)+TRUNC(O412*(1+R412),2)+TRUNC(P412*(1+R412),2)))))/L412*(1+R412)),TRUE),IF(AND(M412*(1+R412)&lt;&gt;0,(TRUNC(M412*(1+R412),2)+(TRUNC(AK412,2)-(TRUNC(H412*(1+R412),2)+TRUNC(J412*(1+R412),2)+TRUNC(K412*(1+R412),2)+TRUNC(L412*(1+R412),2)+TRUNC(M412*(1+R412),2)+TRUNC(N412*(1+R412),2)+TRUNC(O412*(1+R412),2)+TRUNC(P412*(1+R412),2))))&gt;=0),ABS((L412*(1+R412)-(TRUNC(L412*(1+R412),2)+(TRUNC(AK412,2)-(TRUNC(H412*(1+R412),2)+TRUNC(J412*(1+R412),2)+TRUNC(K412*(1+R412),2)+TRUNC(L412*(1+R412),2)+TRUNC(M412*(1+R412),2)+TRUNC(N412*(1+R412),2)+TRUNC(O412*(1+R412),2)+TRUNC(P412*(1+R412),2)))))/L412*(1+R412))&lt;=ABS((M412*(1+R412)-(TRUNC(M412*(1+R412),2)+(TRUNC(AK412,2)-(TRUNC(H412*(1+R412),2)+TRUNC(J412*(1+R412),2)+TRUNC(K412*(1+R412),2)+TRUNC(L412*(1+R412),2)+TRUNC(M412*(1+R412),2)+TRUNC(N412*(1+R412),2)+TRUNC(O412*(1+R412),2)+TRUNC(P412*(1+R412),2)))))/M412*(1+R412)),TRUE),IF(AND(N412*(1+R412)&lt;&gt;0,(TRUNC(N412*(1+R412),2)+(TRUNC(AK412,2)-(TRUNC(H412*(1+R412),2)+TRUNC(J412*(1+R412),2)+TRUNC(K412*(1+R412),2)+TRUNC(L412*(1+R412),2)+TRUNC(M412*(1+R412),2)+TRUNC(N412*(1+R412),2)+TRUNC(O412*(1+R412),2)+TRUNC(P412*(1+R412),2))))&gt;=0),ABS((L412*(1+R412)-(TRUNC(L412*(1+R412),2)+(TRUNC(AK412,2)-(TRUNC(H412*(1+R412),2)+TRUNC(J412*(1+R412),2)+TRUNC(K412*(1+R412),2)+TRUNC(L412*(1+R412),2)+TRUNC(M412*(1+R412),2)+TRUNC(N412*(1+R412),2)+TRUNC(O412*(1+R412),2)+TRUNC(P412*(1+R412),2)))))/L412*(1+R412))&lt;=ABS((N412*(1+R412)-(TRUNC(N412*(1+R412),2)+(TRUNC(AK412,2)-(TRUNC(H412*(1+R412),2)+TRUNC(J412*(1+R412),2)+TRUNC(K412*(1+R412),2)+TRUNC(L412*(1+R412),2)+TRUNC(M412*(1+R412),2)+TRUNC(N412*(1+R412),2)+TRUNC(O412*(1+R412),2)+TRUNC(P412*(1+R412),2)))))/N412*(1+R412)),TRUE),IF(AND(O412*(1+R412)&lt;&gt;0,(TRUNC(O412*(1+R412),2)+(TRUNC(AK412,2)-(TRUNC(H412*(1+R412),2)+TRUNC(J412*(1+R412),2)+TRUNC(K412*(1+R412),2)+TRUNC(L412*(1+R412),2)+TRUNC(M412*(1+R412),2)+TRUNC(N412*(1+R412),2)+TRUNC(O412*(1+R412),2)+TRUNC(P412*(1+R412),2))))&gt;=0),ABS((L412*(1+R412)-(TRUNC(L412*(1+R412),2)+(TRUNC(AK412,2)-(TRUNC(H412*(1+R412),2)+TRUNC(J412*(1+R412),2)+TRUNC(K412*(1+R412),2)+TRUNC(L412*(1+R412),2)+TRUNC(M412*(1+R412),2)+TRUNC(N412*(1+R412),2)+TRUNC(O412*(1+R412),2)+TRUNC(P412*(1+R412),2)))))/L412*(1+R412))&lt;=ABS((O412*(1+R412)-(TRUNC(O412*(1+R412),2)+(TRUNC(AK412,2)-(TRUNC(H412*(1+R412),2)+TRUNC(J412*(1+R412),2)+TRUNC(K412*(1+R412),2)+TRUNC(L412*(1+R412),2)+TRUNC(M412*(1+R412),2)+TRUNC(N412*(1+R412),2)+TRUNC(O412*(1+R412),2)+TRUNC(P412*(1+R412),2)))))/O412*(1+R412)),TRUE),IF(AND(P412*(1+R412)&lt;&gt;0,(TRUNC(P412*(1+R412),2)+(TRUNC(AK412,2)-(TRUNC(H412*(1+R412),2)+TRUNC(J412*(1+R412),2)+TRUNC(K412*(1+R412),2)+TRUNC(L412*(1+R412),2)+TRUNC(M412*(1+R412),2)+TRUNC(N412*(1+R412),2)+TRUNC(O412*(1+R412),2)+TRUNC(P412*(1+R412),2))))&gt;=0),ABS((L412*(1+R412)-(TRUNC(L412*(1+R412),2)+(TRUNC(AK412,2)-(TRUNC(H412*(1+R412),2)+TRUNC(J412*(1+R412),2)+TRUNC(K412*(1+R412),2)+TRUNC(L412*(1+R412),2)+TRUNC(M412*(1+R412),2)+TRUNC(N412*(1+R412),2)+TRUNC(O412*(1+R412),2)+TRUNC(P412*(1+R412),2)))))/L412*(1+R412))&lt;=ABS((P412*(1+R412)-(TRUNC(P412*(1+R412),2)+(TRUNC(AK412,2)-(TRUNC(H412*(1+R412),2)+TRUNC(J412*(1+R412),2)+TRUNC(K412*(1+R412),2)+TRUNC(L412*(1+R412),2)+TRUNC(M412*(1+R412),2)+TRUNC(N412*(1+R412),2)+TRUNC(O412*(1+R412),2)+TRUNC(P412*(1+R412),2)))))/P412*(1+R412)),TRUE)),TRUNC(L412*(1+R412),2)+(TRUNC(AK412,2)-(TRUNC(H412*(1+R412),2)+TRUNC(J412*(1+R412),2)+TRUNC(K412*(1+R412),2)+TRUNC(L412*(1+R412),2)+TRUNC(M412*(1+R412),2)+TRUNC(N412*(1+R412),2)+TRUNC(O412*(1+R412),2)+TRUNC(P412*(1+R412),2))),TRUNC(L412*(1+R412),2)))))</f>
        <v>0</v>
      </c>
      <c r="AB412" s="369">
        <f t="shared" ref="AB412:AB432" si="377">IF(AA412*G412=0,0,IF((TRUNC(AL412,2)-(TRUNC(S412*G412,2)+TRUNC(W412*G412,2)+TRUNC(Y412*G412,2)+TRUNC(AA412*G412,2)+TRUNC(AC412*G412,2)+TRUNC(AE412*G412,2)+TRUNC(AG412*G412,2)+TRUNC(AI412*G412,2)))=0,TRUNC(AA412*G412,2),IF((TRUNC(TRUNC(AA412*G412,2),2)+(TRUNC(AL412,2)-(TRUNC(S412*G412,2)+TRUNC(W412*G412,2)+TRUNC(Y412*G412,2)+TRUNC(AA412*G412,2)+TRUNC(AC412*G412,2)+TRUNC(AE412*G412,2)+TRUNC(AG412*G412,2)+TRUNC(AI412*G412,2))))&lt;=0,TRUNC(AA412*G412,2),IF(AND(IF(AND(S412*G412&lt;&gt;0,(TRUNC(S412*G412,2)+(TRUNC(AL412,2)-(TRUNC(S412*G412,2)+TRUNC(W412*G412,2)+TRUNC(Y412*G412,2)+TRUNC(AA412*G412,2)+TRUNC(AC412*G412,2)+TRUNC(AE412*G412,2)+TRUNC(AG412*G412,2)+TRUNC(AI412*G412,2))))&gt;=0),ABS((AA412*G412-(TRUNC(AA412*G412,2)+(TRUNC(AL412,2)-(TRUNC(S412*G412,2)+TRUNC(W412*G412,2)+TRUNC(Y412*G412,2)+TRUNC(AA412*G412,2)+TRUNC(AC412*G412,2)+TRUNC(AE412*G412,2)+TRUNC(AG412*G412,2)+TRUNC(AI412*G412,2)))))/AA412*G412)&lt;ABS((S412*G412-(TRUNC(S412*G412,2)+(TRUNC(AL412,2)-(TRUNC(S412*G412,2)+TRUNC(W412*G412,2)+TRUNC(Y412*G412,2)+TRUNC(AA412*G412,2)+TRUNC(AC412*G412,2)+TRUNC(AE412*G412,2)+TRUNC(AG412*G412,2)+TRUNC(AI412*G412,2)))))/S412*G412),TRUE),IF(AND(W412*G412&lt;&gt;0,(TRUNC(W412*G412,2)+(TRUNC(AL412,2)-(TRUNC(S412*G412,2)+TRUNC(W412*G412,2)+TRUNC(Y412*G412,2)+TRUNC(AA412*G412,2)+TRUNC(AC412*G412,2)+TRUNC(AE412*G412,2)+TRUNC(AG412*G412,2)+TRUNC(AI412*G412,2))))&gt;=0),ABS((AA412*G412-(TRUNC(AA412*G412,2)+(TRUNC(AL412,2)-(TRUNC(S412*G412,2)+TRUNC(W412*G412,2)+TRUNC(Y412*G412,2)+TRUNC(AA412*G412,2)+TRUNC(AC412*G412,2)+TRUNC(AE412*G412,2)+TRUNC(AG412*G412,2)+TRUNC(AI412*G412,2)))))/AA412*G412)&lt;ABS((W412*G412-(TRUNC(W412*G412,2)+(TRUNC(AL412,2)-(TRUNC(S412*G412,2)+TRUNC(W412*G412,2)+TRUNC(Y412*G412,2)+TRUNC(AA412*G412,2)+TRUNC(AC412*G412,2)+TRUNC(AE412*G412,2)+TRUNC(AG412*G412,2)+TRUNC(AI412*G412,2)))))/W412*G412),TRUE),IF(AND(Y412*G412&lt;&gt;0,(TRUNC(Y412*G412,2)+(TRUNC(AL412,2)-(TRUNC(S412*G412,2)+TRUNC(W412*G412,2)+TRUNC(Y412*G412,2)+TRUNC(AA412*G412,2)+TRUNC(AC412*G412,2)+TRUNC(AE412*G412,2)+TRUNC(AG412*G412,2)+TRUNC(AI412*G412,2))))&gt;=0),ABS((AA412*G412-(TRUNC(AA412*G412,2)+(TRUNC(AL412,2)-(TRUNC(S412*G412,2)+TRUNC(W412*G412,2)+TRUNC(Y412*G412,2)+TRUNC(AA412*G412,2)+TRUNC(AC412*G412,2)+TRUNC(AE412*G412,2)+TRUNC(AG412*G412,2)+TRUNC(AI412*G412,2)))))/AA412*G412)&lt;ABS((Y412*G412-(TRUNC(Y412*G412,2)+(TRUNC(AL412,2)-(TRUNC(S412*G412,2)+TRUNC(W412*G412,2)+TRUNC(Y412*G412,2)+TRUNC(AA412*G412,2)+TRUNC(AC412*G412,2)+TRUNC(AE412*G412,2)+TRUNC(AG412*G412,2)+TRUNC(AI412*G412,2)))))/Y412*G412),TRUE),IF(AND(AA412*G412&lt;&gt;0,(TRUNC(AA412*G412,2)+(TRUNC(AL412,2)-(TRUNC(S412*G412,2)+TRUNC(W412*G412,2)+TRUNC(Y412*G412,2)+TRUNC(AA412*G412,2)+TRUNC(AC412*G412,2)+TRUNC(AE412*G412,2)+TRUNC(AG412*G412,2)+TRUNC(AI412*G412,2))))&gt;=0),ABS((AA412*G412-(TRUNC(AA412*G412,2)+(TRUNC(AL412,2)-(TRUNC(S412*G412,2)+TRUNC(W412*G412,2)+TRUNC(Y412*G412,2)+TRUNC(AA412*G412,2)+TRUNC(AC412*G412,2)+TRUNC(AE412*G412,2)+TRUNC(AG412*G412,2)+TRUNC(AI412*G412,2)))))/AA412*G412)&lt;=ABS((AA412*G412-(TRUNC(AA412*G412,2)+(TRUNC(AL412,2)-(TRUNC(S412*G412,2)+TRUNC(W412*G412,2)+TRUNC(Y412*G412,2)+TRUNC(AA412*G412,2)+TRUNC(AC412*G412,2)+TRUNC(AE412*G412,2)+TRUNC(AG412*G412,2)+TRUNC(AI412*G412,2)))))/AA412*G412),TRUE),IF(AND(AC412*G412&lt;&gt;0,(TRUNC(AC412*G412,2)+(TRUNC(AL412,2)-(TRUNC(S412*G412,2)+TRUNC(W412*G412,2)+TRUNC(Y412*G412,2)+TRUNC(AA412*G412,2)+TRUNC(AC412*G412,2)+TRUNC(AE412*G412,2)+TRUNC(AG412*G412,2)+TRUNC(AI412*G412,2))))&gt;=0),ABS((AA412*G412-(TRUNC(AA412*G412,2)+(TRUNC(AL412,2)-(TRUNC(S412*G412,2)+TRUNC(W412*G412,2)+TRUNC(Y412*G412,2)+TRUNC(AA412*G412,2)+TRUNC(AC412*G412,2)+TRUNC(AE412*G412,2)+TRUNC(AG412*G412,2)+TRUNC(AI412*G412,2)))))/AA412*G412)&lt;=ABS((AC412*G412-(TRUNC(AC412*G412,2)+(TRUNC(AL412,2)-(TRUNC(S412*G412,2)+TRUNC(W412*G412,2)+TRUNC(Y412*G412,2)+TRUNC(AA412*G412,2)+TRUNC(AC412*G412,2)+TRUNC(AE412*G412,2)+TRUNC(AG412*G412,2)+TRUNC(AI412*G412,2)))))/AC412*G412),TRUE),IF(AND(AE412*G412&lt;&gt;0,(TRUNC(AE412*G412,2)+(TRUNC(AL412,2)-(TRUNC(S412*G412,2)+TRUNC(W412*G412,2)+TRUNC(Y412*G412,2)+TRUNC(AA412*G412,2)+TRUNC(AC412*G412,2)+TRUNC(AE412*G412,2)+TRUNC(AG412*G412,2)+TRUNC(AI412*G412,2))))&gt;=0),ABS((AA412*G412-(TRUNC(AA412*G412,2)+(TRUNC(AL412,2)-(TRUNC(S412*G412,2)+TRUNC(W412*G412,2)+TRUNC(Y412*G412,2)+TRUNC(AA412*G412,2)+TRUNC(AC412*G412,2)+TRUNC(AE412*G412,2)+TRUNC(AG412*G412,2)+TRUNC(AI412*G412,2)))))/AA412*G412)&lt;=ABS((AE412*G412-(TRUNC(AE412*G412,2)+(TRUNC(AL412,2)-(TRUNC(S412*G412,2)+TRUNC(W412*G412,2)+TRUNC(Y412*G412,2)+TRUNC(AA412*G412,2)+TRUNC(AC412*G412,2)+TRUNC(AE412*G412,2)+TRUNC(AG412*G412,2)+TRUNC(AI412*G412,2)))))/AE412*G412),TRUE),IF(AND(AG412*G412&lt;&gt;0,(TRUNC(AG412*G412,2)+(TRUNC(AL412,2)-(TRUNC(S412*G412,2)+TRUNC(W412*G412,2)+TRUNC(Y412*G412,2)+TRUNC(AA412*G412,2)+TRUNC(AC412*G412,2)+TRUNC(AE412*G412,2)+TRUNC(AG412*G412,2)+TRUNC(AI412*G412,2))))&gt;=0),ABS((AA412*G412-(TRUNC(AA412*G412,2)+(TRUNC(AL412,2)-(TRUNC(S412*G412,2)+TRUNC(W412*G412,2)+TRUNC(Y412*G412,2)+TRUNC(AA412*G412,2)+TRUNC(AC412*G412,2)+TRUNC(AE412*G412,2)+TRUNC(AG412*G412,2)+TRUNC(AI412*G412,2)))))/AA412*G412)&lt;=ABS((AG412*G412-(TRUNC(AG412*G412,2)+(TRUNC(AL412,2)-(TRUNC(S412*G412,2)+TRUNC(W412*G412,2)+TRUNC(Y412*G412,2)+TRUNC(AA412*G412,2)+TRUNC(AC412*G412,2)+TRUNC(AE412*G412,2)+TRUNC(AG412*G412,2)+TRUNC(AI412*G412,2)))))/AG412*G412),TRUE),IF(AND(AI412*G412&lt;&gt;0,(TRUNC(AI412*G412,2)+(TRUNC(AL412,2)-(TRUNC(S412*G412,2)+TRUNC(W412*G412,2)+TRUNC(Y412*G412,2)+TRUNC(AA412*G412,2)+TRUNC(AC412*G412,2)+TRUNC(AE412*G412,2)+TRUNC(AG412*G412,2)+TRUNC(AI412*G412,2))))&gt;=0),ABS((AA412*G412-(TRUNC(AA412*G412,2)+(TRUNC(AL412,2)-(TRUNC(S412*G412,2)+TRUNC(W412*G412,2)+TRUNC(Y412*G412,2)+TRUNC(AA412*G412,2)+TRUNC(AC412*G412,2)+TRUNC(AE412*G412,2)+TRUNC(AG412*G412,2)+TRUNC(AI412*G412,2)))))/AA412*G412)&lt;=ABS((AI412*G412-(TRUNC(AI412*G412,2)+(TRUNC(AL412,2)-(TRUNC(S412*G412,2)+TRUNC(W412*G412,2)+TRUNC(Y412*G412,2)+TRUNC(AA412*G412,2)+TRUNC(AC412*G412,2)+TRUNC(AE412*G412,2)+TRUNC(AG412*G412,2)+TRUNC(AI412*G412,2)))))/AI412*G412),TRUE)),TRUNC(AA412*G412,2)+(TRUNC(AL412,2)-(TRUNC(S412*G412,2)+TRUNC(W412*G412,2)+TRUNC(Y412*G412,2)+TRUNC(AA412*G412,2)+TRUNC(AC412*G412,2)+TRUNC(AE412*G412,2)+TRUNC(AG412*G412,2)+TRUNC(AI412*G412,2))),TRUNC(AA412*G412,2)))))</f>
        <v>0</v>
      </c>
      <c r="AC412" s="369">
        <f t="shared" ref="AC412:AC432" si="378">IF(M412*(1+R412)=0,0,IF((TRUNC(AK412,2)-(TRUNC(H412*(1+R412),2)+TRUNC(J412*(1+R412),2)+TRUNC(K412*(1+R412),2)+TRUNC(L412*(1+R412),2)+TRUNC(M412*(1+R412),2)+TRUNC(N412*(1+R412),2)+TRUNC(O412*(1+R412),2)+TRUNC(P412*(1+R412),2)))=0,TRUNC(M412*(1+R412),2),IF((TRUNC(TRUNC(M412*(1+R412),2),2)+(TRUNC(AK412,2)-(TRUNC(H412*(1+R412),2)+TRUNC(J412*(1+R412),2)+TRUNC(K412*(1+R412),2)+TRUNC(L412*(1+R412),2)+TRUNC(M412*(1+R412),2)+TRUNC(N412*(1+R412),2)+TRUNC(O412*(1+R412),2)+TRUNC(P412*(1+R412),2))))&lt;=0,TRUNC(M412*(1+R412),2),IF(AND(IF(AND(H412*(1+R412)&lt;&gt;0,(TRUNC(H412*(1+R412),2)+(TRUNC(AK412,2)-(TRUNC(H412*(1+R412),2)+TRUNC(J412*(1+R412),2)+TRUNC(K412*(1+R412),2)+TRUNC(L412*(1+R412),2)+TRUNC(M412*(1+R412),2)+TRUNC(N412*(1+R412),2)+TRUNC(O412*(1+R412),2)+TRUNC(P412*(1+R412),2))))&gt;=0),ABS((M412*(1+R412)-(TRUNC(M412*(1+R412),2)+(TRUNC(AK412,2)-(TRUNC(H412*(1+R412),2)+TRUNC(J412*(1+R412),2)+TRUNC(K412*(1+R412),2)+TRUNC(L412*(1+R412),2)+TRUNC(M412*(1+R412),2)+TRUNC(N412*(1+R412),2)+TRUNC(O412*(1+R412),2)+TRUNC(P412*(1+R412),2)))))/M412*(1+R412))&lt;ABS((H412*(1+R412)-(TRUNC(H412*(1+R412),2)+(TRUNC(AK412,2)-(TRUNC(H412*(1+R412),2)+TRUNC(J412*(1+R412),2)+TRUNC(K412*(1+R412),2)+TRUNC(L412*(1+R412),2)+TRUNC(M412*(1+R412),2)+TRUNC(N412*(1+R412),2)+TRUNC(O412*(1+R412),2)+TRUNC(P412*(1+R412),2)))))/H412*(1+R412)),TRUE),IF(AND(J412*(1+R412)&lt;&gt;0,(TRUNC(J412*(1+R412),2)+(TRUNC(AK412,2)-(TRUNC(H412*(1+R412),2)+TRUNC(J412*(1+R412),2)+TRUNC(K412*(1+R412),2)+TRUNC(L412*(1+R412),2)+TRUNC(M412*(1+R412),2)+TRUNC(N412*(1+R412),2)+TRUNC(O412*(1+R412),2)+TRUNC(P412*(1+R412),2))))&gt;=0),ABS((M412*(1+R412)-(TRUNC(M412*(1+R412),2)+(TRUNC(AK412,2)-(TRUNC(H412*(1+R412),2)+TRUNC(J412*(1+R412),2)+TRUNC(K412*(1+R412),2)+TRUNC(L412*(1+R412),2)+TRUNC(M412*(1+R412),2)+TRUNC(N412*(1+R412),2)+TRUNC(O412*(1+R412),2)+TRUNC(P412*(1+R412),2)))))/M412*(1+R412))&lt;ABS((J412*(1+R412)-(TRUNC(J412*(1+R412),2)+(TRUNC(AK412,2)-(TRUNC(H412*(1+R412),2)+TRUNC(J412*(1+R412),2)+TRUNC(K412*(1+R412),2)+TRUNC(L412*(1+R412),2)+TRUNC(M412*(1+R412),2)+TRUNC(N412*(1+R412),2)+TRUNC(O412*(1+R412),2)+TRUNC(P412*(1+R412),2)))))/J412*(1+R412)),TRUE),IF(AND(K412*(1+R412)&lt;&gt;0,(TRUNC(K412*(1+R412),2)+(TRUNC(AK412,2)-(TRUNC(H412*(1+R412),2)+TRUNC(J412*(1+R412),2)+TRUNC(K412*(1+R412),2)+TRUNC(L412*(1+R412),2)+TRUNC(M412*(1+R412),2)+TRUNC(N412*(1+R412),2)+TRUNC(O412*(1+R412),2)+TRUNC(P412*(1+R412),2))))&gt;=0),ABS((M412*(1+R412)-(TRUNC(M412*(1+R412),2)+(TRUNC(AK412,2)-(TRUNC(H412*(1+R412),2)+TRUNC(J412*(1+R412),2)+TRUNC(K412*(1+R412),2)+TRUNC(L412*(1+R412),2)+TRUNC(M412*(1+R412),2)+TRUNC(N412*(1+R412),2)+TRUNC(O412*(1+R412),2)+TRUNC(P412*(1+R412),2)))))/M412*(1+R412))&lt;ABS((K412*(1+R412)-(TRUNC(K412*(1+R412),2)+(TRUNC(AK412,2)-(TRUNC(H412*(1+R412),2)+TRUNC(J412*(1+R412),2)+TRUNC(K412*(1+R412),2)+TRUNC(L412*(1+R412),2)+TRUNC(M412*(1+R412),2)+TRUNC(N412*(1+R412),2)+TRUNC(O412*(1+R412),2)+TRUNC(P412*(1+R412),2)))))/K412*(1+R412)),TRUE),IF(AND(L412*(1+R412)&lt;&gt;0,(TRUNC(L412*(1+R412),2)+(TRUNC(AK412,2)-(TRUNC(H412*(1+R412),2)+TRUNC(J412*(1+R412),2)+TRUNC(K412*(1+R412),2)+TRUNC(L412*(1+R412),2)+TRUNC(M412*(1+R412),2)+TRUNC(N412*(1+R412),2)+TRUNC(O412*(1+R412),2)+TRUNC(P412*(1+R412),2))))&gt;=0),ABS((M412*(1+R412)-(TRUNC(M412*(1+R412),2)+(TRUNC(AK412,2)-(TRUNC(H412*(1+R412),2)+TRUNC(J412*(1+R412),2)+TRUNC(K412*(1+R412),2)+TRUNC(L412*(1+R412),2)+TRUNC(M412*(1+R412),2)+TRUNC(N412*(1+R412),2)+TRUNC(O412*(1+R412),2)+TRUNC(P412*(1+R412),2)))))/M412*(1+R412))&lt;ABS((L412*(1+R412)-(TRUNC(L412*(1+R412),2)+(TRUNC(AK412,2)-(TRUNC(H412*(1+R412),2)+TRUNC(J412*(1+R412),2)+TRUNC(K412*(1+R412),2)+TRUNC(L412*(1+R412),2)+TRUNC(M412*(1+R412),2)+TRUNC(N412*(1+R412),2)+TRUNC(O412*(1+R412),2)+TRUNC(P412*(1+R412),2)))))/L412*(1+R412)),TRUE),IF(AND(M412*(1+R412)&lt;&gt;0,(TRUNC(M412*(1+R412),2)+(TRUNC(AK412,2)-(TRUNC(H412*(1+R412),2)+TRUNC(J412*(1+R412),2)+TRUNC(K412*(1+R412),2)+TRUNC(L412*(1+R412),2)+TRUNC(M412*(1+R412),2)+TRUNC(N412*(1+R412),2)+TRUNC(O412*(1+R412),2)+TRUNC(P412*(1+R412),2))))&gt;=0),ABS((M412*(1+R412)-(TRUNC(M412*(1+R412),2)+(TRUNC(AK412,2)-(TRUNC(H412*(1+R412),2)+TRUNC(J412*(1+R412),2)+TRUNC(K412*(1+R412),2)+TRUNC(L412*(1+R412),2)+TRUNC(M412*(1+R412),2)+TRUNC(N412*(1+R412),2)+TRUNC(O412*(1+R412),2)+TRUNC(P412*(1+R412),2)))))/M412*(1+R412))&lt;=ABS((M412*(1+R412)-(TRUNC(M412*(1+R412),2)+(TRUNC(AK412,2)-(TRUNC(H412*(1+R412),2)+TRUNC(J412*(1+R412),2)+TRUNC(K412*(1+R412),2)+TRUNC(L412*(1+R412),2)+TRUNC(M412*(1+R412),2)+TRUNC(N412*(1+R412),2)+TRUNC(O412*(1+R412),2)+TRUNC(P412*(1+R412),2)))))/M412*(1+R412)),TRUE),IF(AND(N412*(1+R412)&lt;&gt;0,(TRUNC(N412*(1+R412),2)+(TRUNC(AK412,2)-(TRUNC(H412*(1+R412),2)+TRUNC(J412*(1+R412),2)+TRUNC(K412*(1+R412),2)+TRUNC(L412*(1+R412),2)+TRUNC(M412*(1+R412),2)+TRUNC(N412*(1+R412),2)+TRUNC(O412*(1+R412),2)+TRUNC(P412*(1+R412),2))))&gt;=0),ABS((M412*(1+R412)-(TRUNC(M412*(1+R412),2)+(TRUNC(AK412,2)-(TRUNC(H412*(1+R412),2)+TRUNC(J412*(1+R412),2)+TRUNC(K412*(1+R412),2)+TRUNC(L412*(1+R412),2)+TRUNC(M412*(1+R412),2)+TRUNC(N412*(1+R412),2)+TRUNC(O412*(1+R412),2)+TRUNC(P412*(1+R412),2)))))/M412*(1+R412))&lt;=ABS((N412*(1+R412)-(TRUNC(N412*(1+R412),2)+(TRUNC(AK412,2)-(TRUNC(H412*(1+R412),2)+TRUNC(J412*(1+R412),2)+TRUNC(K412*(1+R412),2)+TRUNC(L412*(1+R412),2)+TRUNC(M412*(1+R412),2)+TRUNC(N412*(1+R412),2)+TRUNC(O412*(1+R412),2)+TRUNC(P412*(1+R412),2)))))/N412*(1+R412)),TRUE),IF(AND(O412*(1+R412)&lt;&gt;0,(TRUNC(O412*(1+R412),2)+(TRUNC(AK412,2)-(TRUNC(H412*(1+R412),2)+TRUNC(J412*(1+R412),2)+TRUNC(K412*(1+R412),2)+TRUNC(L412*(1+R412),2)+TRUNC(M412*(1+R412),2)+TRUNC(N412*(1+R412),2)+TRUNC(O412*(1+R412),2)+TRUNC(P412*(1+R412),2))))&gt;=0),ABS((M412*(1+R412)-(TRUNC(M412*(1+R412),2)+(TRUNC(AK412,2)-(TRUNC(H412*(1+R412),2)+TRUNC(J412*(1+R412),2)+TRUNC(K412*(1+R412),2)+TRUNC(L412*(1+R412),2)+TRUNC(M412*(1+R412),2)+TRUNC(N412*(1+R412),2)+TRUNC(O412*(1+R412),2)+TRUNC(P412*(1+R412),2)))))/M412*(1+R412))&lt;=ABS((O412*(1+R412)-(TRUNC(O412*(1+R412),2)+(TRUNC(AK412,2)-(TRUNC(H412*(1+R412),2)+TRUNC(J412*(1+R412),2)+TRUNC(K412*(1+R412),2)+TRUNC(L412*(1+R412),2)+TRUNC(M412*(1+R412),2)+TRUNC(N412*(1+R412),2)+TRUNC(O412*(1+R412),2)+TRUNC(P412*(1+R412),2)))))/O412*(1+R412)),TRUE),IF(AND(P412*(1+R412)&lt;&gt;0,(TRUNC(P412*(1+R412),2)+(TRUNC(AK412,2)-(TRUNC(H412*(1+R412),2)+TRUNC(J412*(1+R412),2)+TRUNC(K412*(1+R412),2)+TRUNC(L412*(1+R412),2)+TRUNC(M412*(1+R412),2)+TRUNC(N412*(1+R412),2)+TRUNC(O412*(1+R412),2)+TRUNC(P412*(1+R412),2))))&gt;=0),ABS((M412*(1+R412)-(TRUNC(M412*(1+R412),2)+(TRUNC(AK412,2)-(TRUNC(H412*(1+R412),2)+TRUNC(J412*(1+R412),2)+TRUNC(K412*(1+R412),2)+TRUNC(L412*(1+R412),2)+TRUNC(M412*(1+R412),2)+TRUNC(N412*(1+R412),2)+TRUNC(O412*(1+R412),2)+TRUNC(P412*(1+R412),2)))))/M412*(1+R412))&lt;=ABS((P412*(1+R412)-(TRUNC(P412*(1+R412),2)+(TRUNC(AK412,2)-(TRUNC(H412*(1+R412),2)+TRUNC(J412*(1+R412),2)+TRUNC(K412*(1+R412),2)+TRUNC(L412*(1+R412),2)+TRUNC(M412*(1+R412),2)+TRUNC(N412*(1+R412),2)+TRUNC(O412*(1+R412),2)+TRUNC(P412*(1+R412),2)))))/P412*(1+R412)),TRUE)),TRUNC(M412*(1+R412),2)+(TRUNC(AK412,2)-(TRUNC(H412*(1+R412),2)+TRUNC(J412*(1+R412),2)+TRUNC(K412*(1+R412),2)+TRUNC(L412*(1+R412),2)+TRUNC(M412*(1+R412),2)+TRUNC(N412*(1+R412),2)+TRUNC(O412*(1+R412),2)+TRUNC(P412*(1+R412),2))),TRUNC(M412*(1+R412),2)))))</f>
        <v>0</v>
      </c>
      <c r="AD412" s="369">
        <f t="shared" ref="AD412:AD432" si="379">IF(AC412*G412=0,0,IF((TRUNC(AL412,2)-(TRUNC(S412*G412,2)+TRUNC(W412*G412,2)+TRUNC(Y412*G412,2)+TRUNC(AA412*G412,2)+TRUNC(AC412*G412,2)+TRUNC(AE412*G412,2)+TRUNC(AG412*G412,2)+TRUNC(AI412*G412,2)))=0,TRUNC(AC412*G412,2),IF((TRUNC(TRUNC(AC412*G412,2),2)+(TRUNC(AL412,2)-(TRUNC(S412*G412,2)+TRUNC(W412*G412,2)+TRUNC(Y412*G412,2)+TRUNC(AA412*G412,2)+TRUNC(AC412*G412,2)+TRUNC(AE412*G412,2)+TRUNC(AG412*G412,2)+TRUNC(AI412*G412,2))))&lt;=0,TRUNC(AC412*G412,2),IF(AND(IF(AND(S412*G412&lt;&gt;0,(TRUNC(S412*G412,2)+(TRUNC(AL412,2)-(TRUNC(S412*G412,2)+TRUNC(W412*G412,2)+TRUNC(Y412*G412,2)+TRUNC(AA412*G412,2)+TRUNC(AC412*G412,2)+TRUNC(AE412*G412,2)+TRUNC(AG412*G412,2)+TRUNC(AI412*G412,2))))&gt;=0),ABS((AC412*G412-(TRUNC(AC412*G412,2)+(TRUNC(AL412,2)-(TRUNC(S412*G412,2)+TRUNC(W412*G412,2)+TRUNC(Y412*G412,2)+TRUNC(AA412*G412,2)+TRUNC(AC412*G412,2)+TRUNC(AE412*G412,2)+TRUNC(AG412*G412,2)+TRUNC(AI412*G412,2)))))/AC412*G412)&lt;ABS((S412*G412-(TRUNC(S412*G412,2)+(TRUNC(AL412,2)-(TRUNC(S412*G412,2)+TRUNC(W412*G412,2)+TRUNC(Y412*G412,2)+TRUNC(AA412*G412,2)+TRUNC(AC412*G412,2)+TRUNC(AE412*G412,2)+TRUNC(AG412*G412,2)+TRUNC(AI412*G412,2)))))/S412*G412),TRUE),IF(AND(W412*G412&lt;&gt;0,(TRUNC(W412*G412,2)+(TRUNC(AL412,2)-(TRUNC(S412*G412,2)+TRUNC(W412*G412,2)+TRUNC(Y412*G412,2)+TRUNC(AA412*G412,2)+TRUNC(AC412*G412,2)+TRUNC(AE412*G412,2)+TRUNC(AG412*G412,2)+TRUNC(AI412*G412,2))))&gt;=0),ABS((AC412*G412-(TRUNC(AC412*G412,2)+(TRUNC(AL412,2)-(TRUNC(S412*G412,2)+TRUNC(W412*G412,2)+TRUNC(Y412*G412,2)+TRUNC(AA412*G412,2)+TRUNC(AC412*G412,2)+TRUNC(AE412*G412,2)+TRUNC(AG412*G412,2)+TRUNC(AI412*G412,2)))))/AC412*G412)&lt;ABS((W412*G412-(TRUNC(W412*G412,2)+(TRUNC(AL412,2)-(TRUNC(S412*G412,2)+TRUNC(W412*G412,2)+TRUNC(Y412*G412,2)+TRUNC(AA412*G412,2)+TRUNC(AC412*G412,2)+TRUNC(AE412*G412,2)+TRUNC(AG412*G412,2)+TRUNC(AI412*G412,2)))))/W412*G412),TRUE),IF(AND(Y412*G412&lt;&gt;0,(TRUNC(Y412*G412,2)+(TRUNC(AL412,2)-(TRUNC(S412*G412,2)+TRUNC(W412*G412,2)+TRUNC(Y412*G412,2)+TRUNC(AA412*G412,2)+TRUNC(AC412*G412,2)+TRUNC(AE412*G412,2)+TRUNC(AG412*G412,2)+TRUNC(AI412*G412,2))))&gt;=0),ABS((AC412*G412-(TRUNC(AC412*G412,2)+(TRUNC(AL412,2)-(TRUNC(S412*G412,2)+TRUNC(W412*G412,2)+TRUNC(Y412*G412,2)+TRUNC(AA412*G412,2)+TRUNC(AC412*G412,2)+TRUNC(AE412*G412,2)+TRUNC(AG412*G412,2)+TRUNC(AI412*G412,2)))))/AC412*G412)&lt;ABS((Y412*G412-(TRUNC(Y412*G412,2)+(TRUNC(AL412,2)-(TRUNC(S412*G412,2)+TRUNC(W412*G412,2)+TRUNC(Y412*G412,2)+TRUNC(AA412*G412,2)+TRUNC(AC412*G412,2)+TRUNC(AE412*G412,2)+TRUNC(AG412*G412,2)+TRUNC(AI412*G412,2)))))/Y412*G412),TRUE),IF(AND(AA412*G412&lt;&gt;0,(TRUNC(AA412*G412,2)+(TRUNC(AL412,2)-(TRUNC(S412*G412,2)+TRUNC(W412*G412,2)+TRUNC(Y412*G412,2)+TRUNC(AA412*G412,2)+TRUNC(AC412*G412,2)+TRUNC(AE412*G412,2)+TRUNC(AG412*G412,2)+TRUNC(AI412*G412,2))))&gt;=0),ABS((AC412*G412-(TRUNC(AC412*G412,2)+(TRUNC(AL412,2)-(TRUNC(S412*G412,2)+TRUNC(W412*G412,2)+TRUNC(Y412*G412,2)+TRUNC(AA412*G412,2)+TRUNC(AC412*G412,2)+TRUNC(AE412*G412,2)+TRUNC(AG412*G412,2)+TRUNC(AI412*G412,2)))))/AC412*G412)&lt;ABS((AA412*G412-(TRUNC(AA412*G412,2)+(TRUNC(AL412,2)-(TRUNC(S412*G412,2)+TRUNC(W412*G412,2)+TRUNC(Y412*G412,2)+TRUNC(AA412*G412,2)+TRUNC(AC412*G412,2)+TRUNC(AE412*G412,2)+TRUNC(AG412*G412,2)+TRUNC(AI412*G412,2)))))/AA412*G412),TRUE),IF(AND(AC412*G412&lt;&gt;0,(TRUNC(AC412*G412,2)+(TRUNC(AL412,2)-(TRUNC(S412*G412,2)+TRUNC(W412*G412,2)+TRUNC(Y412*G412,2)+TRUNC(AA412*G412,2)+TRUNC(AC412*G412,2)+TRUNC(AE412*G412,2)+TRUNC(AG412*G412,2)+TRUNC(AI412*G412,2))))&gt;=0),ABS((AC412*G412-(TRUNC(AC412*G412,2)+(TRUNC(AL412,2)-(TRUNC(S412*G412,2)+TRUNC(W412*G412,2)+TRUNC(Y412*G412,2)+TRUNC(AA412*G412,2)+TRUNC(AC412*G412,2)+TRUNC(AE412*G412,2)+TRUNC(AG412*G412,2)+TRUNC(AI412*G412,2)))))/AC412*G412)&lt;=ABS((AC412*G412-(TRUNC(AC412*G412,2)+(TRUNC(AL412,2)-(TRUNC(S412*G412,2)+TRUNC(W412*G412,2)+TRUNC(Y412*G412,2)+TRUNC(AA412*G412,2)+TRUNC(AC412*G412,2)+TRUNC(AE412*G412,2)+TRUNC(AG412*G412,2)+TRUNC(AI412*G412,2)))))/AC412*G412),TRUE),IF(AND(AE412*G412&lt;&gt;0,(TRUNC(AE412*G412,2)+(TRUNC(AL412,2)-(TRUNC(S412*G412,2)+TRUNC(W412*G412,2)+TRUNC(Y412*G412,2)+TRUNC(AA412*G412,2)+TRUNC(AC412*G412,2)+TRUNC(AE412*G412,2)+TRUNC(AG412*G412,2)+TRUNC(AI412*G412,2))))&gt;=0),ABS((AC412*G412-(TRUNC(AC412*G412,2)+(TRUNC(AL412,2)-(TRUNC(S412*G412,2)+TRUNC(W412*G412,2)+TRUNC(Y412*G412,2)+TRUNC(AA412*G412,2)+TRUNC(AC412*G412,2)+TRUNC(AE412*G412,2)+TRUNC(AG412*G412,2)+TRUNC(AI412*G412,2)))))/AC412*G412)&lt;=ABS((AE412*G412-(TRUNC(AE412*G412,2)+(TRUNC(AL412,2)-(TRUNC(S412*G412,2)+TRUNC(W412*G412,2)+TRUNC(Y412*G412,2)+TRUNC(AA412*G412,2)+TRUNC(AC412*G412,2)+TRUNC(AE412*G412,2)+TRUNC(AG412*G412,2)+TRUNC(AI412*G412,2)))))/AE412*G412),TRUE),IF(AND(AG412*G412&lt;&gt;0,(TRUNC(AG412*G412,2)+(TRUNC(AL412,2)-(TRUNC(S412*G412,2)+TRUNC(W412*G412,2)+TRUNC(Y412*G412,2)+TRUNC(AA412*G412,2)+TRUNC(AC412*G412,2)+TRUNC(AE412*G412,2)+TRUNC(AG412*G412,2)+TRUNC(AI412*G412,2))))&gt;=0),ABS((AC412*G412-(TRUNC(AC412*G412,2)+(TRUNC(AL412,2)-(TRUNC(S412*G412,2)+TRUNC(W412*G412,2)+TRUNC(Y412*G412,2)+TRUNC(AA412*G412,2)+TRUNC(AC412*G412,2)+TRUNC(AE412*G412,2)+TRUNC(AG412*G412,2)+TRUNC(AI412*G412,2)))))/AC412*G412)&lt;=ABS((AG412*G412-(TRUNC(AG412*G412,2)+(TRUNC(AL412,2)-(TRUNC(S412*G412,2)+TRUNC(W412*G412,2)+TRUNC(Y412*G412,2)+TRUNC(AA412*G412,2)+TRUNC(AC412*G412,2)+TRUNC(AE412*G412,2)+TRUNC(AG412*G412,2)+TRUNC(AI412*G412,2)))))/AG412*G412),TRUE),IF(AND(AI412*G412&lt;&gt;0,(TRUNC(AI412*G412,2)+(TRUNC(AL412,2)-(TRUNC(S412*G412,2)+TRUNC(W412*G412,2)+TRUNC(Y412*G412,2)+TRUNC(AA412*G412,2)+TRUNC(AC412*G412,2)+TRUNC(AE412*G412,2)+TRUNC(AG412*G412,2)+TRUNC(AI412*G412,2))))&gt;=0),ABS((AC412*G412-(TRUNC(AC412*G412,2)+(TRUNC(AL412,2)-(TRUNC(S412*G412,2)+TRUNC(W412*G412,2)+TRUNC(Y412*G412,2)+TRUNC(AA412*G412,2)+TRUNC(AC412*G412,2)+TRUNC(AE412*G412,2)+TRUNC(AG412*G412,2)+TRUNC(AI412*G412,2)))))/AC412*G412)&lt;=ABS((AI412*G412-(TRUNC(AI412*G412,2)+(TRUNC(AL412,2)-(TRUNC(S412*G412,2)+TRUNC(W412*G412,2)+TRUNC(Y412*G412,2)+TRUNC(AA412*G412,2)+TRUNC(AC412*G412,2)+TRUNC(AE412*G412,2)+TRUNC(AG412*G412,2)+TRUNC(AI412*G412,2)))))/AI412*G412),TRUE)),TRUNC(AC412*G412,2)+(TRUNC(AL412,2)-(TRUNC(S412*G412,2)+TRUNC(W412*G412,2)+TRUNC(Y412*G412,2)+TRUNC(AA412*G412,2)+TRUNC(AC412*G412,2)+TRUNC(AE412*G412,2)+TRUNC(AG412*G412,2)+TRUNC(AI412*G412,2))),TRUNC(AC412*G412,2)))))</f>
        <v>0</v>
      </c>
      <c r="AE412" s="369">
        <f t="shared" ref="AE412:AE432" si="380">IF(N412*(1+R412)=0,0,IF((TRUNC(AK412,2)-(TRUNC(H412*(1+R412),2)+TRUNC(J412*(1+R412),2)+TRUNC(K412*(1+R412),2)+TRUNC(L412*(1+R412),2)+TRUNC(M412*(1+R412),2)+TRUNC(N412*(1+R412),2)+TRUNC(O412*(1+R412),2)+TRUNC(P412*(1+R412),2)))=0,TRUNC(N412*(1+R412),2),IF((TRUNC(TRUNC(N412*(1+R412),2),2)+(TRUNC(AK412,2)-(TRUNC(H412*(1+R412),2)+TRUNC(J412*(1+R412),2)+TRUNC(K412*(1+R412),2)+TRUNC(L412*(1+R412),2)+TRUNC(M412*(1+R412),2)+TRUNC(N412*(1+R412),2)+TRUNC(O412*(1+R412),2)+TRUNC(P412*(1+R412),2))))&lt;=0,TRUNC(N412*(1+R412),2),IF(AND(IF(AND(H412*(1+R412)&lt;&gt;0,(TRUNC(H412*(1+R412),2)+(TRUNC(AK412,2)-(TRUNC(H412*(1+R412),2)+TRUNC(J412*(1+R412),2)+TRUNC(K412*(1+R412),2)+TRUNC(L412*(1+R412),2)+TRUNC(M412*(1+R412),2)+TRUNC(N412*(1+R412),2)+TRUNC(O412*(1+R412),2)+TRUNC(P412*(1+R412),2))))&gt;=0),ABS((N412*(1+R412)-(TRUNC(N412*(1+R412),2)+(TRUNC(AK412,2)-(TRUNC(H412*(1+R412),2)+TRUNC(J412*(1+R412),2)+TRUNC(K412*(1+R412),2)+TRUNC(L412*(1+R412),2)+TRUNC(M412*(1+R412),2)+TRUNC(N412*(1+R412),2)+TRUNC(O412*(1+R412),2)+TRUNC(P412*(1+R412),2)))))/N412*(1+R412))&lt;ABS((H412*(1+R412)-(TRUNC(H412*(1+R412),2)+(TRUNC(AK412,2)-(TRUNC(H412*(1+R412),2)+TRUNC(J412*(1+R412),2)+TRUNC(K412*(1+R412),2)+TRUNC(L412*(1+R412),2)+TRUNC(M412*(1+R412),2)+TRUNC(N412*(1+R412),2)+TRUNC(O412*(1+R412),2)+TRUNC(P412*(1+R412),2)))))/H412*(1+R412)),TRUE),IF(AND(J412*(1+R412)&lt;&gt;0,(TRUNC(J412*(1+R412),2)+(TRUNC(AK412,2)-(TRUNC(H412*(1+R412),2)+TRUNC(J412*(1+R412),2)+TRUNC(K412*(1+R412),2)+TRUNC(L412*(1+R412),2)+TRUNC(M412*(1+R412),2)+TRUNC(N412*(1+R412),2)+TRUNC(O412*(1+R412),2)+TRUNC(P412*(1+R412),2))))&gt;=0),ABS((N412*(1+R412)-(TRUNC(N412*(1+R412),2)+(TRUNC(AK412,2)-(TRUNC(H412*(1+R412),2)+TRUNC(J412*(1+R412),2)+TRUNC(K412*(1+R412),2)+TRUNC(L412*(1+R412),2)+TRUNC(M412*(1+R412),2)+TRUNC(N412*(1+R412),2)+TRUNC(O412*(1+R412),2)+TRUNC(P412*(1+R412),2)))))/N412*(1+R412))&lt;ABS((J412*(1+R412)-(TRUNC(J412*(1+R412),2)+(TRUNC(AK412,2)-(TRUNC(H412*(1+R412),2)+TRUNC(J412*(1+R412),2)+TRUNC(K412*(1+R412),2)+TRUNC(L412*(1+R412),2)+TRUNC(M412*(1+R412),2)+TRUNC(N412*(1+R412),2)+TRUNC(O412*(1+R412),2)+TRUNC(P412*(1+R412),2)))))/J412*(1+R412)),TRUE),IF(AND(K412*(1+R412)&lt;&gt;0,(TRUNC(K412*(1+R412),2)+(TRUNC(AK412,2)-(TRUNC(H412*(1+R412),2)+TRUNC(J412*(1+R412),2)+TRUNC(K412*(1+R412),2)+TRUNC(L412*(1+R412),2)+TRUNC(M412*(1+R412),2)+TRUNC(N412*(1+R412),2)+TRUNC(O412*(1+R412),2)+TRUNC(P412*(1+R412),2))))&gt;=0),ABS((N412*(1+R412)-(TRUNC(N412*(1+R412),2)+(TRUNC(AK412,2)-(TRUNC(H412*(1+R412),2)+TRUNC(J412*(1+R412),2)+TRUNC(K412*(1+R412),2)+TRUNC(L412*(1+R412),2)+TRUNC(M412*(1+R412),2)+TRUNC(N412*(1+R412),2)+TRUNC(O412*(1+R412),2)+TRUNC(P412*(1+R412),2)))))/N412*(1+R412))&lt;ABS((K412*(1+R412)-(TRUNC(K412*(1+R412),2)+(TRUNC(AK412,2)-(TRUNC(H412*(1+R412),2)+TRUNC(J412*(1+R412),2)+TRUNC(K412*(1+R412),2)+TRUNC(L412*(1+R412),2)+TRUNC(M412*(1+R412),2)+TRUNC(N412*(1+R412),2)+TRUNC(O412*(1+R412),2)+TRUNC(P412*(1+R412),2)))))/K412*(1+R412)),TRUE),IF(AND(L412*(1+R412)&lt;&gt;0,(TRUNC(L412*(1+R412),2)+(TRUNC(AK412,2)-(TRUNC(H412*(1+R412),2)+TRUNC(J412*(1+R412),2)+TRUNC(K412*(1+R412),2)+TRUNC(L412*(1+R412),2)+TRUNC(M412*(1+R412),2)+TRUNC(N412*(1+R412),2)+TRUNC(O412*(1+R412),2)+TRUNC(P412*(1+R412),2))))&gt;=0),ABS((N412*(1+R412)-(TRUNC(N412*(1+R412),2)+(TRUNC(AK412,2)-(TRUNC(H412*(1+R412),2)+TRUNC(J412*(1+R412),2)+TRUNC(K412*(1+R412),2)+TRUNC(L412*(1+R412),2)+TRUNC(M412*(1+R412),2)+TRUNC(N412*(1+R412),2)+TRUNC(O412*(1+R412),2)+TRUNC(P412*(1+R412),2)))))/N412*(1+R412))&lt;ABS((L412*(1+R412)-(TRUNC(L412*(1+R412),2)+(TRUNC(AK412,2)-(TRUNC(H412*(1+R412),2)+TRUNC(J412*(1+R412),2)+TRUNC(K412*(1+R412),2)+TRUNC(L412*(1+R412),2)+TRUNC(M412*(1+R412),2)+TRUNC(N412*(1+R412),2)+TRUNC(O412*(1+R412),2)+TRUNC(P412*(1+R412),2)))))/L412*(1+R412)),TRUE),IF(AND(M412*(1+R412)&lt;&gt;0,(TRUNC(M412*(1+R412),2)+(TRUNC(AK412,2)-(TRUNC(H412*(1+R412),2)+TRUNC(J412*(1+R412),2)+TRUNC(K412*(1+R412),2)+TRUNC(L412*(1+R412),2)+TRUNC(M412*(1+R412),2)+TRUNC(N412*(1+R412),2)+TRUNC(O412*(1+R412),2)+TRUNC(P412*(1+R412),2))))&gt;=0),ABS((N412*(1+R412)-(TRUNC(N412*(1+R412),2)+(TRUNC(AK412,2)-(TRUNC(H412*(1+R412),2)+TRUNC(J412*(1+R412),2)+TRUNC(K412*(1+R412),2)+TRUNC(L412*(1+R412),2)+TRUNC(M412*(1+R412),2)+TRUNC(N412*(1+R412),2)+TRUNC(O412*(1+R412),2)+TRUNC(P412*(1+R412),2)))))/N412*(1+R412))&lt;ABS((M412*(1+R412)-(TRUNC(M412*(1+R412),2)+(TRUNC(AK412,2)-(TRUNC(H412*(1+R412),2)+TRUNC(J412*(1+R412),2)+TRUNC(K412*(1+R412),2)+TRUNC(L412*(1+R412),2)+TRUNC(M412*(1+R412),2)+TRUNC(N412*(1+R412),2)+TRUNC(O412*(1+R412),2)+TRUNC(P412*(1+R412),2)))))/M412*(1+R412)),TRUE),IF(AND(N412*(1+R412)&lt;&gt;0,(TRUNC(N412*(1+R412),2)+(TRUNC(AK412,2)-(TRUNC(H412*(1+R412),2)+TRUNC(J412*(1+R412),2)+TRUNC(K412*(1+R412),2)+TRUNC(L412*(1+R412),2)+TRUNC(M412*(1+R412),2)+TRUNC(N412*(1+R412),2)+TRUNC(O412*(1+R412),2)+TRUNC(P412*(1+R412),2))))&gt;=0),ABS((N412*(1+R412)-(TRUNC(N412*(1+R412),2)+(TRUNC(AK412,2)-(TRUNC(H412*(1+R412),2)+TRUNC(J412*(1+R412),2)+TRUNC(K412*(1+R412),2)+TRUNC(L412*(1+R412),2)+TRUNC(M412*(1+R412),2)+TRUNC(N412*(1+R412),2)+TRUNC(O412*(1+R412),2)+TRUNC(P412*(1+R412),2)))))/N412*(1+R412))&lt;=ABS((N412*(1+R412)-(TRUNC(N412*(1+R412),2)+(TRUNC(AK412,2)-(TRUNC(H412*(1+R412),2)+TRUNC(J412*(1+R412),2)+TRUNC(K412*(1+R412),2)+TRUNC(L412*(1+R412),2)+TRUNC(M412*(1+R412),2)+TRUNC(N412*(1+R412),2)+TRUNC(O412*(1+R412),2)+TRUNC(P412*(1+R412),2)))))/N412*(1+R412)),TRUE),IF(AND(O412*(1+R412)&lt;&gt;0,(TRUNC(O412*(1+R412),2)+(TRUNC(AK412,2)-(TRUNC(H412*(1+R412),2)+TRUNC(J412*(1+R412),2)+TRUNC(K412*(1+R412),2)+TRUNC(L412*(1+R412),2)+TRUNC(M412*(1+R412),2)+TRUNC(N412*(1+R412),2)+TRUNC(O412*(1+R412),2)+TRUNC(P412*(1+R412),2))))&gt;=0),ABS((N412*(1+R412)-(TRUNC(N412*(1+R412),2)+(TRUNC(AK412,2)-(TRUNC(H412*(1+R412),2)+TRUNC(J412*(1+R412),2)+TRUNC(K412*(1+R412),2)+TRUNC(L412*(1+R412),2)+TRUNC(M412*(1+R412),2)+TRUNC(N412*(1+R412),2)+TRUNC(O412*(1+R412),2)+TRUNC(P412*(1+R412),2)))))/N412*(1+R412))&lt;=ABS((O412*(1+R412)-(TRUNC(O412*(1+R412),2)+(TRUNC(AK412,2)-(TRUNC(H412*(1+R412),2)+TRUNC(J412*(1+R412),2)+TRUNC(K412*(1+R412),2)+TRUNC(L412*(1+R412),2)+TRUNC(M412*(1+R412),2)+TRUNC(N412*(1+R412),2)+TRUNC(O412*(1+R412),2)+TRUNC(P412*(1+R412),2)))))/O412*(1+R412)),TRUE),IF(AND(P412*(1+R412)&lt;&gt;0,(TRUNC(P412*(1+R412),2)+(TRUNC(AK412,2)-(TRUNC(H412*(1+R412),2)+TRUNC(J412*(1+R412),2)+TRUNC(K412*(1+R412),2)+TRUNC(L412*(1+R412),2)+TRUNC(M412*(1+R412),2)+TRUNC(N412*(1+R412),2)+TRUNC(O412*(1+R412),2)+TRUNC(P412*(1+R412),2))))&gt;=0),ABS((N412*(1+R412)-(TRUNC(N412*(1+R412),2)+(TRUNC(AK412,2)-(TRUNC(H412*(1+R412),2)+TRUNC(J412*(1+R412),2)+TRUNC(K412*(1+R412),2)+TRUNC(L412*(1+R412),2)+TRUNC(M412*(1+R412),2)+TRUNC(N412*(1+R412),2)+TRUNC(O412*(1+R412),2)+TRUNC(P412*(1+R412),2)))))/N412*(1+R412))&lt;=ABS((P412*(1+R412)-(TRUNC(P412*(1+R412),2)+(TRUNC(AK412,2)-(TRUNC(H412*(1+R412),2)+TRUNC(J412*(1+R412),2)+TRUNC(K412*(1+R412),2)+TRUNC(L412*(1+R412),2)+TRUNC(M412*(1+R412),2)+TRUNC(N412*(1+R412),2)+TRUNC(O412*(1+R412),2)+TRUNC(P412*(1+R412),2)))))/P412*(1+R412)),TRUE)),TRUNC(N412*(1+R412),2)+(TRUNC(AK412,2)-(TRUNC(H412*(1+R412),2)+TRUNC(J412*(1+R412),2)+TRUNC(K412*(1+R412),2)+TRUNC(L412*(1+R412),2)+TRUNC(M412*(1+R412),2)+TRUNC(N412*(1+R412),2)+TRUNC(O412*(1+R412),2)+TRUNC(P412*(1+R412),2))),TRUNC(N412*(1+R412),2)))))</f>
        <v>0</v>
      </c>
      <c r="AF412" s="369">
        <f t="shared" ref="AF412:AF432" si="381">IF(AE412*G412=0,0,IF((TRUNC(AL412,2)-(TRUNC(S412*G412,2)+TRUNC(W412*G412,2)+TRUNC(Y412*G412,2)+TRUNC(AA412*G412,2)+TRUNC(AC412*G412,2)+TRUNC(AE412*G412,2)+TRUNC(AG412*G412,2)+TRUNC(AI412*G412,2)))=0,TRUNC(AE412*G412,2),IF((TRUNC(TRUNC(AE412*G412,2),2)+(TRUNC(AL412,2)-(TRUNC(S412*G412,2)+TRUNC(W412*G412,2)+TRUNC(Y412*G412,2)+TRUNC(AA412*G412,2)+TRUNC(AC412*G412,2)+TRUNC(AE412*G412,2)+TRUNC(AG412*G412,2)+TRUNC(AI412*G412,2))))&lt;=0,TRUNC(AE412*G412,2),IF(AND(IF(AND(S412*G412&lt;&gt;0,(TRUNC(S412*G412,2)+(TRUNC(AL412,2)-(TRUNC(S412*G412,2)+TRUNC(W412*G412,2)+TRUNC(Y412*G412,2)+TRUNC(AA412*G412,2)+TRUNC(AC412*G412,2)+TRUNC(AE412*G412,2)+TRUNC(AG412*G412,2)+TRUNC(AI412*G412,2))))&gt;=0),ABS((AE412*G412-(TRUNC(AE412*G412,2)+(TRUNC(AL412,2)-(TRUNC(S412*G412,2)+TRUNC(W412*G412,2)+TRUNC(Y412*G412,2)+TRUNC(AA412*G412,2)+TRUNC(AC412*G412,2)+TRUNC(AE412*G412,2)+TRUNC(AG412*G412,2)+TRUNC(AI412*G412,2)))))/AE412*G412)&lt;ABS((S412*G412-(TRUNC(S412*G412,2)+(TRUNC(AL412,2)-(TRUNC(S412*G412,2)+TRUNC(W412*G412,2)+TRUNC(Y412*G412,2)+TRUNC(AA412*G412,2)+TRUNC(AC412*G412,2)+TRUNC(AE412*G412,2)+TRUNC(AG412*G412,2)+TRUNC(AI412*G412,2)))))/S412*G412),TRUE),IF(AND(W412*G412&lt;&gt;0,(TRUNC(W412*G412,2)+(TRUNC(AL412,2)-(TRUNC(S412*G412,2)+TRUNC(W412*G412,2)+TRUNC(Y412*G412,2)+TRUNC(AA412*G412,2)+TRUNC(AC412*G412,2)+TRUNC(AE412*G412,2)+TRUNC(AG412*G412,2)+TRUNC(AI412*G412,2))))&gt;=0),ABS((AE412*G412-(TRUNC(AE412*G412,2)+(TRUNC(AL412,2)-(TRUNC(S412*G412,2)+TRUNC(W412*G412,2)+TRUNC(Y412*G412,2)+TRUNC(AA412*G412,2)+TRUNC(AC412*G412,2)+TRUNC(AE412*G412,2)+TRUNC(AG412*G412,2)+TRUNC(AI412*G412,2)))))/AE412*G412)&lt;ABS((W412*G412-(TRUNC(W412*G412,2)+(TRUNC(AL412,2)-(TRUNC(S412*G412,2)+TRUNC(W412*G412,2)+TRUNC(Y412*G412,2)+TRUNC(AA412*G412,2)+TRUNC(AC412*G412,2)+TRUNC(AE412*G412,2)+TRUNC(AG412*G412,2)+TRUNC(AI412*G412,2)))))/W412*G412),TRUE),IF(AND(Y412*G412&lt;&gt;0,(TRUNC(Y412*G412,2)+(TRUNC(AL412,2)-(TRUNC(S412*G412,2)+TRUNC(W412*G412,2)+TRUNC(Y412*G412,2)+TRUNC(AA412*G412,2)+TRUNC(AC412*G412,2)+TRUNC(AE412*G412,2)+TRUNC(AG412*G412,2)+TRUNC(AI412*G412,2))))&gt;=0),ABS((AE412*G412-(TRUNC(AE412*G412,2)+(TRUNC(AL412,2)-(TRUNC(S412*G412,2)+TRUNC(W412*G412,2)+TRUNC(Y412*G412,2)+TRUNC(AA412*G412,2)+TRUNC(AC412*G412,2)+TRUNC(AE412*G412,2)+TRUNC(AG412*G412,2)+TRUNC(AI412*G412,2)))))/AE412*G412)&lt;ABS((Y412*G412-(TRUNC(Y412*G412,2)+(TRUNC(AL412,2)-(TRUNC(S412*G412,2)+TRUNC(W412*G412,2)+TRUNC(Y412*G412,2)+TRUNC(AA412*G412,2)+TRUNC(AC412*G412,2)+TRUNC(AE412*G412,2)+TRUNC(AG412*G412,2)+TRUNC(AI412*G412,2)))))/Y412*G412),TRUE),IF(AND(AA412*G412&lt;&gt;0,(TRUNC(AA412*G412,2)+(TRUNC(AL412,2)-(TRUNC(S412*G412,2)+TRUNC(W412*G412,2)+TRUNC(Y412*G412,2)+TRUNC(AA412*G412,2)+TRUNC(AC412*G412,2)+TRUNC(AE412*G412,2)+TRUNC(AG412*G412,2)+TRUNC(AI412*G412,2))))&gt;=0),ABS((AE412*G412-(TRUNC(AE412*G412,2)+(TRUNC(AL412,2)-(TRUNC(S412*G412,2)+TRUNC(W412*G412,2)+TRUNC(Y412*G412,2)+TRUNC(AA412*G412,2)+TRUNC(AC412*G412,2)+TRUNC(AE412*G412,2)+TRUNC(AG412*G412,2)+TRUNC(AI412*G412,2)))))/AE412*G412)&lt;ABS((AA412*G412-(TRUNC(AA412*G412,2)+(TRUNC(AL412,2)-(TRUNC(S412*G412,2)+TRUNC(W412*G412,2)+TRUNC(Y412*G412,2)+TRUNC(AA412*G412,2)+TRUNC(AC412*G412,2)+TRUNC(AE412*G412,2)+TRUNC(AG412*G412,2)+TRUNC(AI412*G412,2)))))/AA412*G412),TRUE),IF(AND(AC412*G412&lt;&gt;0,(TRUNC(AC412*G412,2)+(TRUNC(AL412,2)-(TRUNC(S412*G412,2)+TRUNC(W412*G412,2)+TRUNC(Y412*G412,2)+TRUNC(AA412*G412,2)+TRUNC(AC412*G412,2)+TRUNC(AE412*G412,2)+TRUNC(AG412*G412,2)+TRUNC(AI412*G412,2))))&gt;=0),ABS((AE412*G412-(TRUNC(AE412*G412,2)+(TRUNC(AL412,2)-(TRUNC(S412*G412,2)+TRUNC(W412*G412,2)+TRUNC(Y412*G412,2)+TRUNC(AA412*G412,2)+TRUNC(AC412*G412,2)+TRUNC(AE412*G412,2)+TRUNC(AG412*G412,2)+TRUNC(AI412*G412,2)))))/AE412*G412)&lt;ABS((AC412*G412-(TRUNC(AC412*G412,2)+(TRUNC(AL412,2)-(TRUNC(S412*G412,2)+TRUNC(W412*G412,2)+TRUNC(Y412*G412,2)+TRUNC(AA412*G412,2)+TRUNC(AC412*G412,2)+TRUNC(AE412*G412,2)+TRUNC(AG412*G412,2)+TRUNC(AI412*G412,2)))))/AC412*G412),TRUE),IF(AND(AE412*G412&lt;&gt;0,(TRUNC(AE412*G412,2)+(TRUNC(AL412,2)-(TRUNC(S412*G412,2)+TRUNC(W412*G412,2)+TRUNC(Y412*G412,2)+TRUNC(AA412*G412,2)+TRUNC(AC412*G412,2)+TRUNC(AE412*G412,2)+TRUNC(AG412*G412,2)+TRUNC(AI412*G412,2))))&gt;=0),ABS((AE412*G412-(TRUNC(AE412*G412,2)+(TRUNC(AL412,2)-(TRUNC(S412*G412,2)+TRUNC(W412*G412,2)+TRUNC(Y412*G412,2)+TRUNC(AA412*G412,2)+TRUNC(AC412*G412,2)+TRUNC(AE412*G412,2)+TRUNC(AG412*G412,2)+TRUNC(AI412*G412,2)))))/AE412*G412)&lt;=ABS((AE412*G412-(TRUNC(AE412*G412,2)+(TRUNC(AL412,2)-(TRUNC(S412*G412,2)+TRUNC(W412*G412,2)+TRUNC(Y412*G412,2)+TRUNC(AA412*G412,2)+TRUNC(AC412*G412,2)+TRUNC(AE412*G412,2)+TRUNC(AG412*G412,2)+TRUNC(AI412*G412,2)))))/AE412*G412),TRUE),IF(AND(AG412*G412&lt;&gt;0,(TRUNC(AG412*G412,2)+(TRUNC(AL412,2)-(TRUNC(S412*G412,2)+TRUNC(W412*G412,2)+TRUNC(Y412*G412,2)+TRUNC(AA412*G412,2)+TRUNC(AC412*G412,2)+TRUNC(AE412*G412,2)+TRUNC(AG412*G412,2)+TRUNC(AI412*G412,2))))&gt;=0),ABS((AE412*G412-(TRUNC(AE412*G412,2)+(TRUNC(AL412,2)-(TRUNC(S412*G412,2)+TRUNC(W412*G412,2)+TRUNC(Y412*G412,2)+TRUNC(AA412*G412,2)+TRUNC(AC412*G412,2)+TRUNC(AE412*G412,2)+TRUNC(AG412*G412,2)+TRUNC(AI412*G412,2)))))/AE412*G412)&lt;=ABS((AG412*G412-(TRUNC(AG412*G412,2)+(TRUNC(AL412,2)-(TRUNC(S412*G412,2)+TRUNC(W412*G412,2)+TRUNC(Y412*G412,2)+TRUNC(AA412*G412,2)+TRUNC(AC412*G412,2)+TRUNC(AE412*G412,2)+TRUNC(AG412*G412,2)+TRUNC(AI412*G412,2)))))/AG412*G412),TRUE),IF(AND(AI412*G412&lt;&gt;0,(TRUNC(AI412*G412,2)+(TRUNC(AL412,2)-(TRUNC(S412*G412,2)+TRUNC(W412*G412,2)+TRUNC(Y412*G412,2)+TRUNC(AA412*G412,2)+TRUNC(AC412*G412,2)+TRUNC(AE412*G412,2)+TRUNC(AG412*G412,2)+TRUNC(AI412*G412,2))))&gt;=0),ABS((AE412*G412-(TRUNC(AE412*G412,2)+(TRUNC(AL412,2)-(TRUNC(S412*G412,2)+TRUNC(W412*G412,2)+TRUNC(Y412*G412,2)+TRUNC(AA412*G412,2)+TRUNC(AC412*G412,2)+TRUNC(AE412*G412,2)+TRUNC(AG412*G412,2)+TRUNC(AI412*G412,2)))))/AE412*G412)&lt;=ABS((AI412*G412-(TRUNC(AI412*G412,2)+(TRUNC(AL412,2)-(TRUNC(S412*G412,2)+TRUNC(W412*G412,2)+TRUNC(Y412*G412,2)+TRUNC(AA412*G412,2)+TRUNC(AC412*G412,2)+TRUNC(AE412*G412,2)+TRUNC(AG412*G412,2)+TRUNC(AI412*G412,2)))))/AI412*G412),TRUE)),TRUNC(AE412*G412,2)+(TRUNC(AL412,2)-(TRUNC(S412*G412,2)+TRUNC(W412*G412,2)+TRUNC(Y412*G412,2)+TRUNC(AA412*G412,2)+TRUNC(AC412*G412,2)+TRUNC(AE412*G412,2)+TRUNC(AG412*G412,2)+TRUNC(AI412*G412,2))),TRUNC(AE412*G412,2)))))</f>
        <v>0</v>
      </c>
      <c r="AG412" s="369">
        <f t="shared" ref="AG412:AG432" si="382">IF(O412*(1+R412)=0,0,IF((TRUNC(AK412,2)-(TRUNC(H412*(1+R412),2)+TRUNC(J412*(1+R412),2)+TRUNC(K412*(1+R412),2)+TRUNC(L412*(1+R412),2)+TRUNC(M412*(1+R412),2)+TRUNC(N412*(1+R412),2)+TRUNC(O412*(1+R412),2)+TRUNC(P412*(1+R412),2)))=0,TRUNC(O412*(1+R412),2),IF((TRUNC(TRUNC(O412*(1+R412),2),2)+(TRUNC(AK412,2)-(TRUNC(H412*(1+R412),2)+TRUNC(J412*(1+R412),2)+TRUNC(K412*(1+R412),2)+TRUNC(L412*(1+R412),2)+TRUNC(M412*(1+R412),2)+TRUNC(N412*(1+R412),2)+TRUNC(O412*(1+R412),2)+TRUNC(P412*(1+R412),2))))&lt;=0,TRUNC(O412*(1+R412),2),IF(AND(IF(AND(H412*(1+R412)&lt;&gt;0,(TRUNC(H412*(1+R412),2)+(TRUNC(AK412,2)-(TRUNC(H412*(1+R412),2)+TRUNC(J412*(1+R412),2)+TRUNC(K412*(1+R412),2)+TRUNC(L412*(1+R412),2)+TRUNC(M412*(1+R412),2)+TRUNC(N412*(1+R412),2)+TRUNC(O412*(1+R412),2)+TRUNC(P412*(1+R412),2))))&gt;=0),ABS((O412*(1+R412)-(TRUNC(O412*(1+R412),2)+(TRUNC(AK412,2)-(TRUNC(H412*(1+R412),2)+TRUNC(J412*(1+R412),2)+TRUNC(K412*(1+R412),2)+TRUNC(L412*(1+R412),2)+TRUNC(M412*(1+R412),2)+TRUNC(N412*(1+R412),2)+TRUNC(O412*(1+R412),2)+TRUNC(P412*(1+R412),2)))))/O412*(1+R412))&lt;ABS((H412*(1+R412)-(TRUNC(H412*(1+R412),2)+(TRUNC(AK412,2)-(TRUNC(H412*(1+R412),2)+TRUNC(J412*(1+R412),2)+TRUNC(K412*(1+R412),2)+TRUNC(L412*(1+R412),2)+TRUNC(M412*(1+R412),2)+TRUNC(N412*(1+R412),2)+TRUNC(O412*(1+R412),2)+TRUNC(P412*(1+R412),2)))))/H412*(1+R412)),TRUE),IF(AND(J412*(1+R412)&lt;&gt;0,(TRUNC(J412*(1+R412),2)+(TRUNC(AK412,2)-(TRUNC(H412*(1+R412),2)+TRUNC(J412*(1+R412),2)+TRUNC(K412*(1+R412),2)+TRUNC(L412*(1+R412),2)+TRUNC(M412*(1+R412),2)+TRUNC(N412*(1+R412),2)+TRUNC(O412*(1+R412),2)+TRUNC(P412*(1+R412),2))))&gt;=0),ABS((O412*(1+R412)-(TRUNC(O412*(1+R412),2)+(TRUNC(AK412,2)-(TRUNC(H412*(1+R412),2)+TRUNC(J412*(1+R412),2)+TRUNC(K412*(1+R412),2)+TRUNC(L412*(1+R412),2)+TRUNC(M412*(1+R412),2)+TRUNC(N412*(1+R412),2)+TRUNC(O412*(1+R412),2)+TRUNC(P412*(1+R412),2)))))/O412*(1+R412))&lt;ABS((J412*(1+R412)-(TRUNC(J412*(1+R412),2)+(TRUNC(AK412,2)-(TRUNC(H412*(1+R412),2)+TRUNC(J412*(1+R412),2)+TRUNC(K412*(1+R412),2)+TRUNC(L412*(1+R412),2)+TRUNC(M412*(1+R412),2)+TRUNC(N412*(1+R412),2)+TRUNC(O412*(1+R412),2)+TRUNC(P412*(1+R412),2)))))/J412*(1+R412)),TRUE),IF(AND(K412*(1+R412)&lt;&gt;0,(TRUNC(K412*(1+R412),2)+(TRUNC(AK412,2)-(TRUNC(H412*(1+R412),2)+TRUNC(J412*(1+R412),2)+TRUNC(K412*(1+R412),2)+TRUNC(L412*(1+R412),2)+TRUNC(M412*(1+R412),2)+TRUNC(N412*(1+R412),2)+TRUNC(O412*(1+R412),2)+TRUNC(P412*(1+R412),2))))&gt;=0),ABS((O412*(1+R412)-(TRUNC(O412*(1+R412),2)+(TRUNC(AK412,2)-(TRUNC(H412*(1+R412),2)+TRUNC(J412*(1+R412),2)+TRUNC(K412*(1+R412),2)+TRUNC(L412*(1+R412),2)+TRUNC(M412*(1+R412),2)+TRUNC(N412*(1+R412),2)+TRUNC(O412*(1+R412),2)+TRUNC(P412*(1+R412),2)))))/O412*(1+R412))&lt;ABS((K412*(1+R412)-(TRUNC(K412*(1+R412),2)+(TRUNC(AK412,2)-(TRUNC(H412*(1+R412),2)+TRUNC(J412*(1+R412),2)+TRUNC(K412*(1+R412),2)+TRUNC(L412*(1+R412),2)+TRUNC(M412*(1+R412),2)+TRUNC(N412*(1+R412),2)+TRUNC(O412*(1+R412),2)+TRUNC(P412*(1+R412),2)))))/K412*(1+R412)),TRUE),IF(AND(L412*(1+R412)&lt;&gt;0,(TRUNC(L412*(1+R412),2)+(TRUNC(AK412,2)-(TRUNC(H412*(1+R412),2)+TRUNC(J412*(1+R412),2)+TRUNC(K412*(1+R412),2)+TRUNC(L412*(1+R412),2)+TRUNC(M412*(1+R412),2)+TRUNC(N412*(1+R412),2)+TRUNC(O412*(1+R412),2)+TRUNC(P412*(1+R412),2))))&gt;=0),ABS((O412*(1+R412)-(TRUNC(O412*(1+R412),2)+(TRUNC(AK412,2)-(TRUNC(H412*(1+R412),2)+TRUNC(J412*(1+R412),2)+TRUNC(K412*(1+R412),2)+TRUNC(L412*(1+R412),2)+TRUNC(M412*(1+R412),2)+TRUNC(N412*(1+R412),2)+TRUNC(O412*(1+R412),2)+TRUNC(P412*(1+R412),2)))))/O412*(1+R412))&lt;ABS((L412*(1+R412)-(TRUNC(L412*(1+R412),2)+(TRUNC(AK412,2)-(TRUNC(H412*(1+R412),2)+TRUNC(J412*(1+R412),2)+TRUNC(K412*(1+R412),2)+TRUNC(L412*(1+R412),2)+TRUNC(M412*(1+R412),2)+TRUNC(N412*(1+R412),2)+TRUNC(O412*(1+R412),2)+TRUNC(P412*(1+R412),2)))))/L412*(1+R412)),TRUE),IF(AND(M412*(1+R412)&lt;&gt;0,(TRUNC(M412*(1+R412),2)+(TRUNC(AK412,2)-(TRUNC(H412*(1+R412),2)+TRUNC(J412*(1+R412),2)+TRUNC(K412*(1+R412),2)+TRUNC(L412*(1+R412),2)+TRUNC(M412*(1+R412),2)+TRUNC(N412*(1+R412),2)+TRUNC(O412*(1+R412),2)+TRUNC(P412*(1+R412),2))))&gt;=0),ABS((O412*(1+R412)-(TRUNC(O412*(1+R412),2)+(TRUNC(AK412,2)-(TRUNC(H412*(1+R412),2)+TRUNC(J412*(1+R412),2)+TRUNC(K412*(1+R412),2)+TRUNC(L412*(1+R412),2)+TRUNC(M412*(1+R412),2)+TRUNC(N412*(1+R412),2)+TRUNC(O412*(1+R412),2)+TRUNC(P412*(1+R412),2)))))/O412*(1+R412))&lt;ABS((M412*(1+R412)-(TRUNC(M412*(1+R412),2)+(TRUNC(AK412,2)-(TRUNC(H412*(1+R412),2)+TRUNC(J412*(1+R412),2)+TRUNC(K412*(1+R412),2)+TRUNC(L412*(1+R412),2)+TRUNC(M412*(1+R412),2)+TRUNC(N412*(1+R412),2)+TRUNC(O412*(1+R412),2)+TRUNC(P412*(1+R412),2)))))/M412*(1+R412)),TRUE),IF(AND(N412*(1+R412)&lt;&gt;0,(TRUNC(N412*(1+R412),2)+(TRUNC(AK412,2)-(TRUNC(H412*(1+R412),2)+TRUNC(J412*(1+R412),2)+TRUNC(K412*(1+R412),2)+TRUNC(L412*(1+R412),2)+TRUNC(M412*(1+R412),2)+TRUNC(N412*(1+R412),2)+TRUNC(O412*(1+R412),2)+TRUNC(P412*(1+R412),2))))&gt;=0),ABS((O412*(1+R412)-(TRUNC(O412*(1+R412),2)+(TRUNC(AK412,2)-(TRUNC(H412*(1+R412),2)+TRUNC(J412*(1+R412),2)+TRUNC(K412*(1+R412),2)+TRUNC(L412*(1+R412),2)+TRUNC(M412*(1+R412),2)+TRUNC(N412*(1+R412),2)+TRUNC(O412*(1+R412),2)+TRUNC(P412*(1+R412),2)))))/O412*(1+R412))&lt;ABS((N412*(1+R412)-(TRUNC(N412*(1+R412),2)+(TRUNC(AK412,2)-(TRUNC(H412*(1+R412),2)+TRUNC(J412*(1+R412),2)+TRUNC(K412*(1+R412),2)+TRUNC(L412*(1+R412),2)+TRUNC(M412*(1+R412),2)+TRUNC(N412*(1+R412),2)+TRUNC(O412*(1+R412),2)+TRUNC(P412*(1+R412),2)))))/N412*(1+R412)),TRUE),IF(AND(O412*(1+R412)&lt;&gt;0,(TRUNC(O412*(1+R412),2)+(TRUNC(AK412,2)-(TRUNC(H412*(1+R412),2)+TRUNC(J412*(1+R412),2)+TRUNC(K412*(1+R412),2)+TRUNC(L412*(1+R412),2)+TRUNC(M412*(1+R412),2)+TRUNC(N412*(1+R412),2)+TRUNC(O412*(1+R412),2)+TRUNC(P412*(1+R412),2))))&gt;=0),ABS((O412*(1+R412)-(TRUNC(O412*(1+R412),2)+(TRUNC(AK412,2)-(TRUNC(H412*(1+R412),2)+TRUNC(J412*(1+R412),2)+TRUNC(K412*(1+R412),2)+TRUNC(L412*(1+R412),2)+TRUNC(M412*(1+R412),2)+TRUNC(N412*(1+R412),2)+TRUNC(O412*(1+R412),2)+TRUNC(P412*(1+R412),2)))))/O412*(1+R412))&lt;=ABS((O412*(1+R412)-(TRUNC(O412*(1+R412),2)+(TRUNC(AK412,2)-(TRUNC(H412*(1+R412),2)+TRUNC(J412*(1+R412),2)+TRUNC(K412*(1+R412),2)+TRUNC(L412*(1+R412),2)+TRUNC(M412*(1+R412),2)+TRUNC(N412*(1+R412),2)+TRUNC(O412*(1+R412),2)+TRUNC(P412*(1+R412),2)))))/O412*(1+R412)),TRUE),IF(AND(P412*(1+R412)&lt;&gt;0,(TRUNC(P412*(1+R412),2)+(TRUNC(AK412,2)-(TRUNC(H412*(1+R412),2)+TRUNC(J412*(1+R412),2)+TRUNC(K412*(1+R412),2)+TRUNC(L412*(1+R412),2)+TRUNC(M412*(1+R412),2)+TRUNC(N412*(1+R412),2)+TRUNC(O412*(1+R412),2)+TRUNC(P412*(1+R412),2))))&gt;=0),ABS((O412*(1+R412)-(TRUNC(O412*(1+R412),2)+(TRUNC(AK412,2)-(TRUNC(H412*(1+R412),2)+TRUNC(J412*(1+R412),2)+TRUNC(K412*(1+R412),2)+TRUNC(L412*(1+R412),2)+TRUNC(M412*(1+R412),2)+TRUNC(N412*(1+R412),2)+TRUNC(O412*(1+R412),2)+TRUNC(P412*(1+R412),2)))))/O412*(1+R412))&lt;=ABS((P412*(1+R412)-(TRUNC(P412*(1+R412),2)+(TRUNC(AK412,2)-(TRUNC(H412*(1+R412),2)+TRUNC(J412*(1+R412),2)+TRUNC(K412*(1+R412),2)+TRUNC(L412*(1+R412),2)+TRUNC(M412*(1+R412),2)+TRUNC(N412*(1+R412),2)+TRUNC(O412*(1+R412),2)+TRUNC(P412*(1+R412),2)))))/P412*(1+R412)),TRUE)),TRUNC(O412*(1+R412),2)+(TRUNC(AK412,2)-(TRUNC(H412*(1+R412),2)+TRUNC(J412*(1+R412),2)+TRUNC(K412*(1+R412),2)+TRUNC(L412*(1+R412),2)+TRUNC(M412*(1+R412),2)+TRUNC(N412*(1+R412),2)+TRUNC(O412*(1+R412),2)+TRUNC(P412*(1+R412),2))),TRUNC(O412*(1+R412),2)))))</f>
        <v>0</v>
      </c>
      <c r="AH412" s="369">
        <f t="shared" ref="AH412:AH432" si="383">IF(AG412*G412=0,0,IF((TRUNC(AL412,2)-(TRUNC(S412*G412,2)+TRUNC(W412*G412,2)+TRUNC(Y412*G412,2)+TRUNC(AA412*G412,2)+TRUNC(AC412*G412,2)+TRUNC(AE412*G412,2)+TRUNC(AG412*G412,2)+TRUNC(AI412*G412,2)))=0,TRUNC(AG412*G412,2),IF((TRUNC(TRUNC(AG412*G412,2),2)+(TRUNC(AL412,2)-(TRUNC(S412*G412,2)+TRUNC(W412*G412,2)+TRUNC(Y412*G412,2)+TRUNC(AA412*G412,2)+TRUNC(AC412*G412,2)+TRUNC(AE412*G412,2)+TRUNC(AG412*G412,2)+TRUNC(AI412*G412,2))))&lt;=0,TRUNC(AG412*G412,2),IF(AND(IF(AND(S412*G412&lt;&gt;0,(TRUNC(S412*G412,2)+(TRUNC(AL412,2)-(TRUNC(S412*G412,2)+TRUNC(W412*G412,2)+TRUNC(Y412*G412,2)+TRUNC(AA412*G412,2)+TRUNC(AC412*G412,2)+TRUNC(AE412*G412,2)+TRUNC(AG412*G412,2)+TRUNC(AI412*G412,2))))&gt;=0),ABS((AG412*G412-(TRUNC(AG412*G412,2)+(TRUNC(AL412,2)-(TRUNC(S412*G412,2)+TRUNC(W412*G412,2)+TRUNC(Y412*G412,2)+TRUNC(AA412*G412,2)+TRUNC(AC412*G412,2)+TRUNC(AE412*G412,2)+TRUNC(AG412*G412,2)+TRUNC(AI412*G412,2)))))/AG412*G412)&lt;ABS((S412*G412-(TRUNC(S412*G412,2)+(TRUNC(AL412,2)-(TRUNC(S412*G412,2)+TRUNC(W412*G412,2)+TRUNC(Y412*G412,2)+TRUNC(AA412*G412,2)+TRUNC(AC412*G412,2)+TRUNC(AE412*G412,2)+TRUNC(AG412*G412,2)+TRUNC(AI412*G412,2)))))/S412*G412),TRUE),IF(AND(W412*G412&lt;&gt;0,(TRUNC(W412*G412,2)+(TRUNC(AL412,2)-(TRUNC(S412*G412,2)+TRUNC(W412*G412,2)+TRUNC(Y412*G412,2)+TRUNC(AA412*G412,2)+TRUNC(AC412*G412,2)+TRUNC(AE412*G412,2)+TRUNC(AG412*G412,2)+TRUNC(AI412*G412,2))))&gt;=0),ABS((AG412*G412-(TRUNC(AG412*G412,2)+(TRUNC(AL412,2)-(TRUNC(S412*G412,2)+TRUNC(W412*G412,2)+TRUNC(Y412*G412,2)+TRUNC(AA412*G412,2)+TRUNC(AC412*G412,2)+TRUNC(AE412*G412,2)+TRUNC(AG412*G412,2)+TRUNC(AI412*G412,2)))))/AG412*G412)&lt;ABS((W412*G412-(TRUNC(W412*G412,2)+(TRUNC(AL412,2)-(TRUNC(S412*G412,2)+TRUNC(W412*G412,2)+TRUNC(Y412*G412,2)+TRUNC(AA412*G412,2)+TRUNC(AC412*G412,2)+TRUNC(AE412*G412,2)+TRUNC(AG412*G412,2)+TRUNC(AI412*G412,2)))))/W412*G412),TRUE),IF(AND(Y412*G412&lt;&gt;0,(TRUNC(Y412*G412,2)+(TRUNC(AL412,2)-(TRUNC(S412*G412,2)+TRUNC(W412*G412,2)+TRUNC(Y412*G412,2)+TRUNC(AA412*G412,2)+TRUNC(AC412*G412,2)+TRUNC(AE412*G412,2)+TRUNC(AG412*G412,2)+TRUNC(AI412*G412,2))))&gt;=0),ABS((AG412*G412-(TRUNC(AG412*G412,2)+(TRUNC(AL412,2)-(TRUNC(S412*G412,2)+TRUNC(W412*G412,2)+TRUNC(Y412*G412,2)+TRUNC(AA412*G412,2)+TRUNC(AC412*G412,2)+TRUNC(AE412*G412,2)+TRUNC(AG412*G412,2)+TRUNC(AI412*G412,2)))))/AG412*G412)&lt;ABS((Y412*G412-(TRUNC(Y412*G412,2)+(TRUNC(AL412,2)-(TRUNC(S412*G412,2)+TRUNC(W412*G412,2)+TRUNC(Y412*G412,2)+TRUNC(AA412*G412,2)+TRUNC(AC412*G412,2)+TRUNC(AE412*G412,2)+TRUNC(AG412*G412,2)+TRUNC(AI412*G412,2)))))/Y412*G412),TRUE),IF(AND(AA412*G412&lt;&gt;0,(TRUNC(AA412*G412,2)+(TRUNC(AL412,2)-(TRUNC(S412*G412,2)+TRUNC(W412*G412,2)+TRUNC(Y412*G412,2)+TRUNC(AA412*G412,2)+TRUNC(AC412*G412,2)+TRUNC(AE412*G412,2)+TRUNC(AG412*G412,2)+TRUNC(AI412*G412,2))))&gt;=0),ABS((AG412*G412-(TRUNC(AG412*G412,2)+(TRUNC(AL412,2)-(TRUNC(S412*G412,2)+TRUNC(W412*G412,2)+TRUNC(Y412*G412,2)+TRUNC(AA412*G412,2)+TRUNC(AC412*G412,2)+TRUNC(AE412*G412,2)+TRUNC(AG412*G412,2)+TRUNC(AI412*G412,2)))))/AG412*G412)&lt;ABS((AA412*G412-(TRUNC(AA412*G412,2)+(TRUNC(AL412,2)-(TRUNC(S412*G412,2)+TRUNC(W412*G412,2)+TRUNC(Y412*G412,2)+TRUNC(AA412*G412,2)+TRUNC(AC412*G412,2)+TRUNC(AE412*G412,2)+TRUNC(AG412*G412,2)+TRUNC(AI412*G412,2)))))/AA412*G412),TRUE),IF(AND(AC412*G412&lt;&gt;0,(TRUNC(AC412*G412,2)+(TRUNC(AL412,2)-(TRUNC(S412*G412,2)+TRUNC(W412*G412,2)+TRUNC(Y412*G412,2)+TRUNC(AA412*G412,2)+TRUNC(AC412*G412,2)+TRUNC(AE412*G412,2)+TRUNC(AG412*G412,2)+TRUNC(AI412*G412,2))))&gt;=0),ABS((AG412*G412-(TRUNC(AG412*G412,2)+(TRUNC(AL412,2)-(TRUNC(S412*G412,2)+TRUNC(W412*G412,2)+TRUNC(Y412*G412,2)+TRUNC(AA412*G412,2)+TRUNC(AC412*G412,2)+TRUNC(AE412*G412,2)+TRUNC(AG412*G412,2)+TRUNC(AI412*G412,2)))))/AG412*G412)&lt;ABS((AC412*G412-(TRUNC(AC412*G412,2)+(TRUNC(AL412,2)-(TRUNC(S412*G412,2)+TRUNC(W412*G412,2)+TRUNC(Y412*G412,2)+TRUNC(AA412*G412,2)+TRUNC(AC412*G412,2)+TRUNC(AE412*G412,2)+TRUNC(AG412*G412,2)+TRUNC(AI412*G412,2)))))/AC412*G412),TRUE),IF(AND(AE412*G412&lt;&gt;0,(TRUNC(AE412*G412,2)+(TRUNC(AL412,2)-(TRUNC(S412*G412,2)+TRUNC(W412*G412,2)+TRUNC(Y412*G412,2)+TRUNC(AA412*G412,2)+TRUNC(AC412*G412,2)+TRUNC(AE412*G412,2)+TRUNC(AG412*G412,2)+TRUNC(AI412*G412,2))))&gt;=0),ABS((AG412*G412-(TRUNC(AG412*G412,2)+(TRUNC(AL412,2)-(TRUNC(S412*G412,2)+TRUNC(W412*G412,2)+TRUNC(Y412*G412,2)+TRUNC(AA412*G412,2)+TRUNC(AC412*G412,2)+TRUNC(AE412*G412,2)+TRUNC(AG412*G412,2)+TRUNC(AI412*G412,2)))))/AG412*G412)&lt;ABS((AE412*G412-(TRUNC(AE412*G412,2)+(TRUNC(AL412,2)-(TRUNC(S412*G412,2)+TRUNC(W412*G412,2)+TRUNC(Y412*G412,2)+TRUNC(AA412*G412,2)+TRUNC(AC412*G412,2)+TRUNC(AE412*G412,2)+TRUNC(AG412*G412,2)+TRUNC(AI412*G412,2)))))/AE412*G412),TRUE),IF(AND(AG412*G412&lt;&gt;0,(TRUNC(AG412*G412,2)+(TRUNC(AL412,2)-(TRUNC(S412*G412,2)+TRUNC(W412*G412,2)+TRUNC(Y412*G412,2)+TRUNC(AA412*G412,2)+TRUNC(AC412*G412,2)+TRUNC(AE412*G412,2)+TRUNC(AG412*G412,2)+TRUNC(AI412*G412,2))))&gt;=0),ABS((AG412*G412-(TRUNC(AG412*G412,2)+(TRUNC(AL412,2)-(TRUNC(S412*G412,2)+TRUNC(W412*G412,2)+TRUNC(Y412*G412,2)+TRUNC(AA412*G412,2)+TRUNC(AC412*G412,2)+TRUNC(AE412*G412,2)+TRUNC(AG412*G412,2)+TRUNC(AI412*G412,2)))))/AG412*G412)&lt;=ABS((AG412*G412-(TRUNC(AG412*G412,2)+(TRUNC(AL412,2)-(TRUNC(S412*G412,2)+TRUNC(W412*G412,2)+TRUNC(Y412*G412,2)+TRUNC(AA412*G412,2)+TRUNC(AC412*G412,2)+TRUNC(AE412*G412,2)+TRUNC(AG412*G412,2)+TRUNC(AI412*G412,2)))))/AG412*G412),TRUE),IF(AND(AI412*G412&lt;&gt;0,(TRUNC(AI412*G412,2)+(TRUNC(AL412,2)-(TRUNC(S412*G412,2)+TRUNC(W412*G412,2)+TRUNC(Y412*G412,2)+TRUNC(AA412*G412,2)+TRUNC(AC412*G412,2)+TRUNC(AE412*G412,2)+TRUNC(AG412*G412,2)+TRUNC(AI412*G412,2))))&gt;=0),ABS((AG412*G412-(TRUNC(AG412*G412,2)+(TRUNC(AL412,2)-(TRUNC(S412*G412,2)+TRUNC(W412*G412,2)+TRUNC(Y412*G412,2)+TRUNC(AA412*G412,2)+TRUNC(AC412*G412,2)+TRUNC(AE412*G412,2)+TRUNC(AG412*G412,2)+TRUNC(AI412*G412,2)))))/AG412*G412)&lt;=ABS((AI412*G412-(TRUNC(AI412*G412,2)+(TRUNC(AL412,2)-(TRUNC(S412*G412,2)+TRUNC(W412*G412,2)+TRUNC(Y412*G412,2)+TRUNC(AA412*G412,2)+TRUNC(AC412*G412,2)+TRUNC(AE412*G412,2)+TRUNC(AG412*G412,2)+TRUNC(AI412*G412,2)))))/AI412*G412),TRUE)),TRUNC(AG412*G412,2)+(TRUNC(AL412,2)-(TRUNC(S412*G412,2)+TRUNC(W412*G412,2)+TRUNC(Y412*G412,2)+TRUNC(AA412*G412,2)+TRUNC(AC412*G412,2)+TRUNC(AE412*G412,2)+TRUNC(AG412*G412,2)+TRUNC(AI412*G412,2))),TRUNC(AG412*G412,2)))))</f>
        <v>0</v>
      </c>
      <c r="AI412" s="369">
        <f t="shared" ref="AI412:AI432" si="384">IF(P412*(1+R412)=0,0,IF((TRUNC(AK412,2)-(TRUNC(H412*(1+R412),2)+TRUNC(J412*(1+R412),2)+TRUNC(K412*(1+R412),2)+TRUNC(L412*(1+R412),2)+TRUNC(M412*(1+R412),2)+TRUNC(N412*(1+R412),2)+TRUNC(O412*(1+R412),2)+TRUNC(P412*(1+R412),2)))=0,TRUNC(P412*(1+R412),2),IF((TRUNC(TRUNC(P412*(1+R412),2),2)+(TRUNC(AK412,2)-(TRUNC(H412*(1+R412),2)+TRUNC(J412*(1+R412),2)+TRUNC(K412*(1+R412),2)+TRUNC(L412*(1+R412),2)+TRUNC(M412*(1+R412),2)+TRUNC(N412*(1+R412),2)+TRUNC(O412*(1+R412),2)+TRUNC(P412*(1+R412),2))))&lt;=0,TRUNC(P412*(1+R412),2),IF(AND(IF(AND(H412*(1+R412)&lt;&gt;0,(TRUNC(H412*(1+R412),2)+(TRUNC(AK412,2)-(TRUNC(H412*(1+R412),2)+TRUNC(J412*(1+R412),2)+TRUNC(K412*(1+R412),2)+TRUNC(L412*(1+R412),2)+TRUNC(M412*(1+R412),2)+TRUNC(N412*(1+R412),2)+TRUNC(O412*(1+R412),2)+TRUNC(P412*(1+R412),2))))&gt;=0),ABS((P412*(1+R412)-(TRUNC(P412*(1+R412),2)+(TRUNC(AK412,2)-(TRUNC(H412*(1+R412),2)+TRUNC(J412*(1+R412),2)+TRUNC(K412*(1+R412),2)+TRUNC(L412*(1+R412),2)+TRUNC(M412*(1+R412),2)+TRUNC(N412*(1+R412),2)+TRUNC(O412*(1+R412),2)+TRUNC(P412*(1+R412),2)))))/P412*(1+R412))&lt;ABS((H412*(1+R412)-(TRUNC(H412*(1+R412),2)+(TRUNC(AK412,2)-(TRUNC(H412*(1+R412),2)+TRUNC(J412*(1+R412),2)+TRUNC(K412*(1+R412),2)+TRUNC(L412*(1+R412),2)+TRUNC(M412*(1+R412),2)+TRUNC(N412*(1+R412),2)+TRUNC(O412*(1+R412),2)+TRUNC(P412*(1+R412),2)))))/H412*(1+R412)),TRUE),IF(AND(J412*(1+R412)&lt;&gt;0,(TRUNC(J412*(1+R412),2)+(TRUNC(AK412,2)-(TRUNC(H412*(1+R412),2)+TRUNC(J412*(1+R412),2)+TRUNC(K412*(1+R412),2)+TRUNC(L412*(1+R412),2)+TRUNC(M412*(1+R412),2)+TRUNC(N412*(1+R412),2)+TRUNC(O412*(1+R412),2)+TRUNC(P412*(1+R412),2))))&gt;=0),ABS((P412*(1+R412)-(TRUNC(P412*(1+R412),2)+(TRUNC(AK412,2)-(TRUNC(H412*(1+R412),2)+TRUNC(J412*(1+R412),2)+TRUNC(K412*(1+R412),2)+TRUNC(L412*(1+R412),2)+TRUNC(M412*(1+R412),2)+TRUNC(N412*(1+R412),2)+TRUNC(O412*(1+R412),2)+TRUNC(P412*(1+R412),2)))))/P412*(1+R412))&lt;ABS((J412*(1+R412)-(TRUNC(J412*(1+R412),2)+(TRUNC(AK412,2)-(TRUNC(H412*(1+R412),2)+TRUNC(J412*(1+R412),2)+TRUNC(K412*(1+R412),2)+TRUNC(L412*(1+R412),2)+TRUNC(M412*(1+R412),2)+TRUNC(N412*(1+R412),2)+TRUNC(O412*(1+R412),2)+TRUNC(P412*(1+R412),2)))))/J412*(1+R412)),TRUE),IF(AND(K412*(1+R412)&lt;&gt;0,(TRUNC(K412*(1+R412),2)+(TRUNC(AK412,2)-(TRUNC(H412*(1+R412),2)+TRUNC(J412*(1+R412),2)+TRUNC(K412*(1+R412),2)+TRUNC(L412*(1+R412),2)+TRUNC(M412*(1+R412),2)+TRUNC(N412*(1+R412),2)+TRUNC(O412*(1+R412),2)+TRUNC(P412*(1+R412),2))))&gt;=0),ABS((P412*(1+R412)-(TRUNC(P412*(1+R412),2)+(TRUNC(AK412,2)-(TRUNC(H412*(1+R412),2)+TRUNC(J412*(1+R412),2)+TRUNC(K412*(1+R412),2)+TRUNC(L412*(1+R412),2)+TRUNC(M412*(1+R412),2)+TRUNC(N412*(1+R412),2)+TRUNC(O412*(1+R412),2)+TRUNC(P412*(1+R412),2)))))/P412*(1+R412))&lt;ABS((K412*(1+R412)-(TRUNC(K412*(1+R412),2)+(TRUNC(AK412,2)-(TRUNC(H412*(1+R412),2)+TRUNC(J412*(1+R412),2)+TRUNC(K412*(1+R412),2)+TRUNC(L412*(1+R412),2)+TRUNC(M412*(1+R412),2)+TRUNC(N412*(1+R412),2)+TRUNC(O412*(1+R412),2)+TRUNC(P412*(1+R412),2)))))/K412*(1+R412)),TRUE),IF(AND(L412*(1+R412)&lt;&gt;0,(TRUNC(L412*(1+R412),2)+(TRUNC(AK412,2)-(TRUNC(H412*(1+R412),2)+TRUNC(J412*(1+R412),2)+TRUNC(K412*(1+R412),2)+TRUNC(L412*(1+R412),2)+TRUNC(M412*(1+R412),2)+TRUNC(N412*(1+R412),2)+TRUNC(O412*(1+R412),2)+TRUNC(P412*(1+R412),2))))&gt;=0),ABS((P412*(1+R412)-(TRUNC(P412*(1+R412),2)+(TRUNC(AK412,2)-(TRUNC(H412*(1+R412),2)+TRUNC(J412*(1+R412),2)+TRUNC(K412*(1+R412),2)+TRUNC(L412*(1+R412),2)+TRUNC(M412*(1+R412),2)+TRUNC(N412*(1+R412),2)+TRUNC(O412*(1+R412),2)+TRUNC(P412*(1+R412),2)))))/P412*(1+R412))&lt;ABS((L412*(1+R412)-(TRUNC(L412*(1+R412),2)+(TRUNC(AK412,2)-(TRUNC(H412*(1+R412),2)+TRUNC(J412*(1+R412),2)+TRUNC(K412*(1+R412),2)+TRUNC(L412*(1+R412),2)+TRUNC(M412*(1+R412),2)+TRUNC(N412*(1+R412),2)+TRUNC(O412*(1+R412),2)+TRUNC(P412*(1+R412),2)))))/L412*(1+R412)),TRUE),IF(AND(M412*(1+R412)&lt;&gt;0,(TRUNC(M412*(1+R412),2)+(TRUNC(AK412,2)-(TRUNC(H412*(1+R412),2)+TRUNC(J412*(1+R412),2)+TRUNC(K412*(1+R412),2)+TRUNC(L412*(1+R412),2)+TRUNC(M412*(1+R412),2)+TRUNC(N412*(1+R412),2)+TRUNC(O412*(1+R412),2)+TRUNC(P412*(1+R412),2))))&gt;=0),ABS((P412*(1+R412)-(TRUNC(P412*(1+R412),2)+(TRUNC(AK412,2)-(TRUNC(H412*(1+R412),2)+TRUNC(J412*(1+R412),2)+TRUNC(K412*(1+R412),2)+TRUNC(L412*(1+R412),2)+TRUNC(M412*(1+R412),2)+TRUNC(N412*(1+R412),2)+TRUNC(O412*(1+R412),2)+TRUNC(P412*(1+R412),2)))))/P412*(1+R412))&lt;ABS((M412*(1+R412)-(TRUNC(M412*(1+R412),2)+(TRUNC(AK412,2)-(TRUNC(H412*(1+R412),2)+TRUNC(J412*(1+R412),2)+TRUNC(K412*(1+R412),2)+TRUNC(L412*(1+R412),2)+TRUNC(M412*(1+R412),2)+TRUNC(N412*(1+R412),2)+TRUNC(O412*(1+R412),2)+TRUNC(P412*(1+R412),2)))))/M412*(1+R412)),TRUE),IF(AND(N412*(1+R412)&lt;&gt;0,(TRUNC(N412*(1+R412),2)+(TRUNC(AK412,2)-(TRUNC(H412*(1+R412),2)+TRUNC(J412*(1+R412),2)+TRUNC(K412*(1+R412),2)+TRUNC(L412*(1+R412),2)+TRUNC(M412*(1+R412),2)+TRUNC(N412*(1+R412),2)+TRUNC(O412*(1+R412),2)+TRUNC(P412*(1+R412),2))))&gt;=0),ABS((P412*(1+R412)-(TRUNC(P412*(1+R412),2)+(TRUNC(AK412,2)-(TRUNC(H412*(1+R412),2)+TRUNC(J412*(1+R412),2)+TRUNC(K412*(1+R412),2)+TRUNC(L412*(1+R412),2)+TRUNC(M412*(1+R412),2)+TRUNC(N412*(1+R412),2)+TRUNC(O412*(1+R412),2)+TRUNC(P412*(1+R412),2)))))/P412*(1+R412))&lt;ABS((N412*(1+R412)-(TRUNC(N412*(1+R412),2)+(TRUNC(AK412,2)-(TRUNC(H412*(1+R412),2)+TRUNC(J412*(1+R412),2)+TRUNC(K412*(1+R412),2)+TRUNC(L412*(1+R412),2)+TRUNC(M412*(1+R412),2)+TRUNC(N412*(1+R412),2)+TRUNC(O412*(1+R412),2)+TRUNC(P412*(1+R412),2)))))/N412*(1+R412)),TRUE),IF(AND(O412*(1+R412)&lt;&gt;0,(TRUNC(O412*(1+R412),2)+(TRUNC(AK412,2)-(TRUNC(H412*(1+R412),2)+TRUNC(J412*(1+R412),2)+TRUNC(K412*(1+R412),2)+TRUNC(L412*(1+R412),2)+TRUNC(M412*(1+R412),2)+TRUNC(N412*(1+R412),2)+TRUNC(O412*(1+R412),2)+TRUNC(P412*(1+R412),2))))&gt;=0),ABS((P412*(1+R412)-(TRUNC(P412*(1+R412),2)+(TRUNC(AK412,2)-(TRUNC(H412*(1+R412),2)+TRUNC(J412*(1+R412),2)+TRUNC(K412*(1+R412),2)+TRUNC(L412*(1+R412),2)+TRUNC(M412*(1+R412),2)+TRUNC(N412*(1+R412),2)+TRUNC(O412*(1+R412),2)+TRUNC(P412*(1+R412),2)))))/P412*(1+R412))&lt;ABS((O412*(1+R412)-(TRUNC(O412*(1+R412),2)+(TRUNC(AK412,2)-(TRUNC(H412*(1+R412),2)+TRUNC(J412*(1+R412),2)+TRUNC(K412*(1+R412),2)+TRUNC(L412*(1+R412),2)+TRUNC(M412*(1+R412),2)+TRUNC(N412*(1+R412),2)+TRUNC(O412*(1+R412),2)+TRUNC(P412*(1+R412),2)))))/O412*(1+R412)),TRUE),IF(AND(P412*(1+R412)&lt;&gt;0,(TRUNC(P412*(1+R412),2)+(TRUNC(AK412,2)-(TRUNC(H412*(1+R412),2)+TRUNC(J412*(1+R412),2)+TRUNC(K412*(1+R412),2)+TRUNC(L412*(1+R412),2)+TRUNC(M412*(1+R412),2)+TRUNC(N412*(1+R412),2)+TRUNC(O412*(1+R412),2)+TRUNC(P412*(1+R412),2))))&gt;=0),ABS((P412*(1+R412)-(TRUNC(P412*(1+R412),2)+(TRUNC(AK412,2)-(TRUNC(H412*(1+R412),2)+TRUNC(J412*(1+R412),2)+TRUNC(K412*(1+R412),2)+TRUNC(L412*(1+R412),2)+TRUNC(M412*(1+R412),2)+TRUNC(N412*(1+R412),2)+TRUNC(O412*(1+R412),2)+TRUNC(P412*(1+R412),2)))))/P412*(1+R412))&lt;=ABS((P412*(1+R412)-(TRUNC(P412*(1+R412),2)+(TRUNC(AK412,2)-(TRUNC(H412*(1+R412),2)+TRUNC(J412*(1+R412),2)+TRUNC(K412*(1+R412),2)+TRUNC(L412*(1+R412),2)+TRUNC(M412*(1+R412),2)+TRUNC(N412*(1+R412),2)+TRUNC(O412*(1+R412),2)+TRUNC(P412*(1+R412),2)))))/P412*(1+R412)),TRUE)),TRUNC(P412*(1+R412),2)+(TRUNC(AK412,2)-(TRUNC(H412*(1+R412),2)+TRUNC(J412*(1+R412),2)+TRUNC(K412*(1+R412),2)+TRUNC(L412*(1+R412),2)+TRUNC(M412*(1+R412),2)+TRUNC(N412*(1+R412),2)+TRUNC(O412*(1+R412),2)+TRUNC(P412*(1+R412),2))),TRUNC(P412*(1+R412),2)))))</f>
        <v>0</v>
      </c>
      <c r="AJ412" s="369">
        <f t="shared" ref="AJ412:AJ432" si="385">IF(AI412*G412=0,0,IF((TRUNC(AL412,2)-(TRUNC(S412*G412,2)+TRUNC(W412*G412,2)+TRUNC(Y412*G412,2)+TRUNC(AA412*G412,2)+TRUNC(AC412*G412,2)+TRUNC(AE412*G412,2)+TRUNC(AG412*G412,2)+TRUNC(AI412*G412,2)))=0,TRUNC(AI412*G412,2),IF((TRUNC(TRUNC(AI412*G412,2),2)+(TRUNC(AL412,2)-(TRUNC(S412*G412,2)+TRUNC(W412*G412,2)+TRUNC(Y412*G412,2)+TRUNC(AA412*G412,2)+TRUNC(AC412*G412,2)+TRUNC(AE412*G412,2)+TRUNC(AG412*G412,2)+TRUNC(AI412*G412,2))))&lt;=0,TRUNC(AI412*G412,2),IF(AND(IF(AND(S412*G412&lt;&gt;0,(TRUNC(S412*G412,2)+(TRUNC(AL412,2)-(TRUNC(S412*G412,2)+TRUNC(W412*G412,2)+TRUNC(Y412*G412,2)+TRUNC(AA412*G412,2)+TRUNC(AC412*G412,2)+TRUNC(AE412*G412,2)+TRUNC(AG412*G412,2)+TRUNC(AI412*G412,2))))&gt;=0),ABS((AI412*G412-(TRUNC(AI412*G412,2)+(TRUNC(AL412,2)-(TRUNC(S412*G412,2)+TRUNC(W412*G412,2)+TRUNC(Y412*G412,2)+TRUNC(AA412*G412,2)+TRUNC(AC412*G412,2)+TRUNC(AE412*G412,2)+TRUNC(AG412*G412,2)+TRUNC(AI412*G412,2)))))/AI412*G412)&lt;ABS((S412*G412-(TRUNC(S412*G412,2)+(TRUNC(AL412,2)-(TRUNC(S412*G412,2)+TRUNC(W412*G412,2)+TRUNC(Y412*G412,2)+TRUNC(AA412*G412,2)+TRUNC(AC412*G412,2)+TRUNC(AE412*G412,2)+TRUNC(AG412*G412,2)+TRUNC(AI412*G412,2)))))/S412*G412),TRUE),IF(AND(W412*G412&lt;&gt;0,(TRUNC(W412*G412,2)+(TRUNC(AL412,2)-(TRUNC(S412*G412,2)+TRUNC(W412*G412,2)+TRUNC(Y412*G412,2)+TRUNC(AA412*G412,2)+TRUNC(AC412*G412,2)+TRUNC(AE412*G412,2)+TRUNC(AG412*G412,2)+TRUNC(AI412*G412,2))))&gt;=0),ABS((AI412*G412-(TRUNC(AI412*G412,2)+(TRUNC(AL412,2)-(TRUNC(S412*G412,2)+TRUNC(W412*G412,2)+TRUNC(Y412*G412,2)+TRUNC(AA412*G412,2)+TRUNC(AC412*G412,2)+TRUNC(AE412*G412,2)+TRUNC(AG412*G412,2)+TRUNC(AI412*G412,2)))))/AI412*G412)&lt;ABS((W412*G412-(TRUNC(W412*G412,2)+(TRUNC(AL412,2)-(TRUNC(S412*G412,2)+TRUNC(W412*G412,2)+TRUNC(Y412*G412,2)+TRUNC(AA412*G412,2)+TRUNC(AC412*G412,2)+TRUNC(AE412*G412,2)+TRUNC(AG412*G412,2)+TRUNC(AI412*G412,2)))))/W412*G412),TRUE),IF(AND(Y412*G412&lt;&gt;0,(TRUNC(Y412*G412,2)+(TRUNC(AL412,2)-(TRUNC(S412*G412,2)+TRUNC(W412*G412,2)+TRUNC(Y412*G412,2)+TRUNC(AA412*G412,2)+TRUNC(AC412*G412,2)+TRUNC(AE412*G412,2)+TRUNC(AG412*G412,2)+TRUNC(AI412*G412,2))))&gt;=0),ABS((AI412*G412-(TRUNC(AI412*G412,2)+(TRUNC(AL412,2)-(TRUNC(S412*G412,2)+TRUNC(W412*G412,2)+TRUNC(Y412*G412,2)+TRUNC(AA412*G412,2)+TRUNC(AC412*G412,2)+TRUNC(AE412*G412,2)+TRUNC(AG412*G412,2)+TRUNC(AI412*G412,2)))))/AI412*G412)&lt;ABS((Y412*G412-(TRUNC(Y412*G412,2)+(TRUNC(AL412,2)-(TRUNC(S412*G412,2)+TRUNC(W412*G412,2)+TRUNC(Y412*G412,2)+TRUNC(AA412*G412,2)+TRUNC(AC412*G412,2)+TRUNC(AE412*G412,2)+TRUNC(AG412*G412,2)+TRUNC(AI412*G412,2)))))/Y412*G412),TRUE),IF(AND(AA412*G412&lt;&gt;0,(TRUNC(AA412*G412,2)+(TRUNC(AL412,2)-(TRUNC(S412*G412,2)+TRUNC(W412*G412,2)+TRUNC(Y412*G412,2)+TRUNC(AA412*G412,2)+TRUNC(AC412*G412,2)+TRUNC(AE412*G412,2)+TRUNC(AG412*G412,2)+TRUNC(AI412*G412,2))))&gt;=0),ABS((AI412*G412-(TRUNC(AI412*G412,2)+(TRUNC(AL412,2)-(TRUNC(S412*G412,2)+TRUNC(W412*G412,2)+TRUNC(Y412*G412,2)+TRUNC(AA412*G412,2)+TRUNC(AC412*G412,2)+TRUNC(AE412*G412,2)+TRUNC(AG412*G412,2)+TRUNC(AI412*G412,2)))))/AI412*G412)&lt;ABS((AA412*G412-(TRUNC(AA412*G412,2)+(TRUNC(AL412,2)-(TRUNC(S412*G412,2)+TRUNC(W412*G412,2)+TRUNC(Y412*G412,2)+TRUNC(AA412*G412,2)+TRUNC(AC412*G412,2)+TRUNC(AE412*G412,2)+TRUNC(AG412*G412,2)+TRUNC(AI412*G412,2)))))/AA412*G412),TRUE),IF(AND(AC412*G412&lt;&gt;0,(TRUNC(AC412*G412,2)+(TRUNC(AL412,2)-(TRUNC(S412*G412,2)+TRUNC(W412*G412,2)+TRUNC(Y412*G412,2)+TRUNC(AA412*G412,2)+TRUNC(AC412*G412,2)+TRUNC(AE412*G412,2)+TRUNC(AG412*G412,2)+TRUNC(AI412*G412,2))))&gt;=0),ABS((AI412*G412-(TRUNC(AI412*G412,2)+(TRUNC(AL412,2)-(TRUNC(S412*G412,2)+TRUNC(W412*G412,2)+TRUNC(Y412*G412,2)+TRUNC(AA412*G412,2)+TRUNC(AC412*G412,2)+TRUNC(AE412*G412,2)+TRUNC(AG412*G412,2)+TRUNC(AI412*G412,2)))))/AI412*G412)&lt;ABS((AC412*G412-(TRUNC(AC412*G412,2)+(TRUNC(AL412,2)-(TRUNC(S412*G412,2)+TRUNC(W412*G412,2)+TRUNC(Y412*G412,2)+TRUNC(AA412*G412,2)+TRUNC(AC412*G412,2)+TRUNC(AE412*G412,2)+TRUNC(AG412*G412,2)+TRUNC(AI412*G412,2)))))/AC412*G412),TRUE),IF(AND(AE412*G412&lt;&gt;0,(TRUNC(AE412*G412,2)+(TRUNC(AL412,2)-(TRUNC(S412*G412,2)+TRUNC(W412*G412,2)+TRUNC(Y412*G412,2)+TRUNC(AA412*G412,2)+TRUNC(AC412*G412,2)+TRUNC(AE412*G412,2)+TRUNC(AG412*G412,2)+TRUNC(AI412*G412,2))))&gt;=0),ABS((AI412*G412-(TRUNC(AI412*G412,2)+(TRUNC(AL412,2)-(TRUNC(S412*G412,2)+TRUNC(W412*G412,2)+TRUNC(Y412*G412,2)+TRUNC(AA412*G412,2)+TRUNC(AC412*G412,2)+TRUNC(AE412*G412,2)+TRUNC(AG412*G412,2)+TRUNC(AI412*G412,2)))))/AI412*G412)&lt;ABS((AE412*G412-(TRUNC(AE412*G412,2)+(TRUNC(AL412,2)-(TRUNC(S412*G412,2)+TRUNC(W412*G412,2)+TRUNC(Y412*G412,2)+TRUNC(AA412*G412,2)+TRUNC(AC412*G412,2)+TRUNC(AE412*G412,2)+TRUNC(AG412*G412,2)+TRUNC(AI412*G412,2)))))/AE412*G412),TRUE),IF(AND(AG412*G412&lt;&gt;0,(TRUNC(AG412*G412,2)+(TRUNC(AL412,2)-(TRUNC(S412*G412,2)+TRUNC(W412*G412,2)+TRUNC(Y412*G412,2)+TRUNC(AA412*G412,2)+TRUNC(AC412*G412,2)+TRUNC(AE412*G412,2)+TRUNC(AG412*G412,2)+TRUNC(AI412*G412,2))))&gt;=0),ABS((AI412*G412-(TRUNC(AI412*G412,2)+(TRUNC(AL412,2)-(TRUNC(S412*G412,2)+TRUNC(W412*G412,2)+TRUNC(Y412*G412,2)+TRUNC(AA412*G412,2)+TRUNC(AC412*G412,2)+TRUNC(AE412*G412,2)+TRUNC(AG412*G412,2)+TRUNC(AI412*G412,2)))))/AI412*G412)&lt;ABS((AG412*G412-(TRUNC(AG412*G412,2)+(TRUNC(AL412,2)-(TRUNC(S412*G412,2)+TRUNC(W412*G412,2)+TRUNC(Y412*G412,2)+TRUNC(AA412*G412,2)+TRUNC(AC412*G412,2)+TRUNC(AE412*G412,2)+TRUNC(AG412*G412,2)+TRUNC(AI412*G412,2)))))/AG412*G412),TRUE),IF(AND(AI412*G412&lt;&gt;0,(TRUNC(AI412*G412,2)+(TRUNC(AL412,2)-(TRUNC(S412*G412,2)+TRUNC(W412*G412,2)+TRUNC(Y412*G412,2)+TRUNC(AA412*G412,2)+TRUNC(AC412*G412,2)+TRUNC(AE412*G412,2)+TRUNC(AG412*G412,2)+TRUNC(AI412*G412,2))))&gt;=0),ABS((AI412*G412-(TRUNC(AI412*G412,2)+(TRUNC(AL412,2)-(TRUNC(S412*G412,2)+TRUNC(W412*G412,2)+TRUNC(Y412*G412,2)+TRUNC(AA412*G412,2)+TRUNC(AC412*G412,2)+TRUNC(AE412*G412,2)+TRUNC(AG412*G412,2)+TRUNC(AI412*G412,2)))))/AI412*G412)&lt;=ABS((AI412*G412-(TRUNC(AI412*G412,2)+(TRUNC(AL412,2)-(TRUNC(S412*G412,2)+TRUNC(W412*G412,2)+TRUNC(Y412*G412,2)+TRUNC(AA412*G412,2)+TRUNC(AC412*G412,2)+TRUNC(AE412*G412,2)+TRUNC(AG412*G412,2)+TRUNC(AI412*G412,2)))))/AI412*G412),TRUE)),TRUNC(AI412*G412,2)+(TRUNC(AL412,2)-(TRUNC(S412*G412,2)+TRUNC(W412*G412,2)+TRUNC(Y412*G412,2)+TRUNC(AA412*G412,2)+TRUNC(AC412*G412,2)+TRUNC(AE412*G412,2)+TRUNC(AG412*G412,2)+TRUNC(AI412*G412,2))),TRUNC(AI412*G412,2)))))</f>
        <v>0</v>
      </c>
      <c r="AK412" s="369">
        <f t="shared" ref="AK412:AK432" si="386">TRUNC(Q412*(1+R412), 2)</f>
        <v>22.08</v>
      </c>
      <c r="AL412" s="369">
        <f t="shared" ref="AL412:AL432" si="387">TRUNC(G412*TRUNC(AK412, 2), 2)</f>
        <v>574.08000000000004</v>
      </c>
    </row>
    <row r="413" spans="1:38" ht="25.5" x14ac:dyDescent="0.2">
      <c r="A413" s="368" t="s">
        <v>804</v>
      </c>
      <c r="B413" s="367" t="s">
        <v>193</v>
      </c>
      <c r="C413" s="367" t="s">
        <v>393</v>
      </c>
      <c r="D413" s="367" t="s">
        <v>137</v>
      </c>
      <c r="E413" s="366" t="s">
        <v>805</v>
      </c>
      <c r="F413" s="365" t="s">
        <v>19</v>
      </c>
      <c r="G413" s="365">
        <v>26</v>
      </c>
      <c r="H413" s="363">
        <v>20.53</v>
      </c>
      <c r="I413" s="363">
        <v>16.989999999999998</v>
      </c>
      <c r="J413" s="363">
        <v>16.989999999999998</v>
      </c>
      <c r="K413" s="363">
        <v>0</v>
      </c>
      <c r="L413" s="363">
        <v>0</v>
      </c>
      <c r="M413" s="363">
        <v>0</v>
      </c>
      <c r="N413" s="363">
        <v>0</v>
      </c>
      <c r="O413" s="363">
        <v>0</v>
      </c>
      <c r="P413" s="363">
        <v>0</v>
      </c>
      <c r="Q413" s="363">
        <f t="shared" si="367"/>
        <v>37.520000000000003</v>
      </c>
      <c r="R413" s="364">
        <v>8.3526000000000003E-2</v>
      </c>
      <c r="S413" s="363">
        <f t="shared" si="368"/>
        <v>22.24</v>
      </c>
      <c r="T413" s="363">
        <f t="shared" si="369"/>
        <v>578.24</v>
      </c>
      <c r="U413" s="363">
        <f t="shared" si="370"/>
        <v>18.41</v>
      </c>
      <c r="V413" s="363">
        <f t="shared" si="371"/>
        <v>478.66</v>
      </c>
      <c r="W413" s="363">
        <f t="shared" si="372"/>
        <v>18.409999999999997</v>
      </c>
      <c r="X413" s="363">
        <f t="shared" si="373"/>
        <v>478.66</v>
      </c>
      <c r="Y413" s="363">
        <f t="shared" si="374"/>
        <v>0</v>
      </c>
      <c r="Z413" s="363">
        <f t="shared" si="375"/>
        <v>0</v>
      </c>
      <c r="AA413" s="363">
        <f t="shared" si="376"/>
        <v>0</v>
      </c>
      <c r="AB413" s="363">
        <f t="shared" si="377"/>
        <v>0</v>
      </c>
      <c r="AC413" s="363">
        <f t="shared" si="378"/>
        <v>0</v>
      </c>
      <c r="AD413" s="363">
        <f t="shared" si="379"/>
        <v>0</v>
      </c>
      <c r="AE413" s="363">
        <f t="shared" si="380"/>
        <v>0</v>
      </c>
      <c r="AF413" s="363">
        <f t="shared" si="381"/>
        <v>0</v>
      </c>
      <c r="AG413" s="363">
        <f t="shared" si="382"/>
        <v>0</v>
      </c>
      <c r="AH413" s="363">
        <f t="shared" si="383"/>
        <v>0</v>
      </c>
      <c r="AI413" s="363">
        <f t="shared" si="384"/>
        <v>0</v>
      </c>
      <c r="AJ413" s="363">
        <f t="shared" si="385"/>
        <v>0</v>
      </c>
      <c r="AK413" s="363">
        <f t="shared" si="386"/>
        <v>40.65</v>
      </c>
      <c r="AL413" s="363">
        <f t="shared" si="387"/>
        <v>1056.9000000000001</v>
      </c>
    </row>
    <row r="414" spans="1:38" ht="25.5" x14ac:dyDescent="0.2">
      <c r="A414" s="374" t="s">
        <v>806</v>
      </c>
      <c r="B414" s="373" t="s">
        <v>287</v>
      </c>
      <c r="C414" s="373" t="s">
        <v>393</v>
      </c>
      <c r="D414" s="373" t="s">
        <v>1560</v>
      </c>
      <c r="E414" s="372" t="s">
        <v>56</v>
      </c>
      <c r="F414" s="371" t="s">
        <v>7</v>
      </c>
      <c r="G414" s="371">
        <v>26</v>
      </c>
      <c r="H414" s="369">
        <v>8.1300000000000008</v>
      </c>
      <c r="I414" s="369">
        <v>8.43</v>
      </c>
      <c r="J414" s="369">
        <v>8.43</v>
      </c>
      <c r="K414" s="369">
        <v>0</v>
      </c>
      <c r="L414" s="369">
        <v>0</v>
      </c>
      <c r="M414" s="369">
        <v>0</v>
      </c>
      <c r="N414" s="369">
        <v>0</v>
      </c>
      <c r="O414" s="369">
        <v>0</v>
      </c>
      <c r="P414" s="369">
        <v>0</v>
      </c>
      <c r="Q414" s="369">
        <f t="shared" si="367"/>
        <v>16.559999999999999</v>
      </c>
      <c r="R414" s="370">
        <v>8.3526000000000003E-2</v>
      </c>
      <c r="S414" s="369">
        <f t="shared" si="368"/>
        <v>8.8100000000000023</v>
      </c>
      <c r="T414" s="369">
        <f t="shared" si="369"/>
        <v>229.06</v>
      </c>
      <c r="U414" s="369">
        <f t="shared" si="370"/>
        <v>9.1300000000000008</v>
      </c>
      <c r="V414" s="369">
        <f t="shared" si="371"/>
        <v>237.38</v>
      </c>
      <c r="W414" s="369">
        <f t="shared" si="372"/>
        <v>9.1300000000000008</v>
      </c>
      <c r="X414" s="369">
        <f t="shared" si="373"/>
        <v>237.38</v>
      </c>
      <c r="Y414" s="369">
        <f t="shared" si="374"/>
        <v>0</v>
      </c>
      <c r="Z414" s="369">
        <f t="shared" si="375"/>
        <v>0</v>
      </c>
      <c r="AA414" s="369">
        <f t="shared" si="376"/>
        <v>0</v>
      </c>
      <c r="AB414" s="369">
        <f t="shared" si="377"/>
        <v>0</v>
      </c>
      <c r="AC414" s="369">
        <f t="shared" si="378"/>
        <v>0</v>
      </c>
      <c r="AD414" s="369">
        <f t="shared" si="379"/>
        <v>0</v>
      </c>
      <c r="AE414" s="369">
        <f t="shared" si="380"/>
        <v>0</v>
      </c>
      <c r="AF414" s="369">
        <f t="shared" si="381"/>
        <v>0</v>
      </c>
      <c r="AG414" s="369">
        <f t="shared" si="382"/>
        <v>0</v>
      </c>
      <c r="AH414" s="369">
        <f t="shared" si="383"/>
        <v>0</v>
      </c>
      <c r="AI414" s="369">
        <f t="shared" si="384"/>
        <v>0</v>
      </c>
      <c r="AJ414" s="369">
        <f t="shared" si="385"/>
        <v>0</v>
      </c>
      <c r="AK414" s="369">
        <f t="shared" si="386"/>
        <v>17.940000000000001</v>
      </c>
      <c r="AL414" s="369">
        <f t="shared" si="387"/>
        <v>466.44</v>
      </c>
    </row>
    <row r="415" spans="1:38" ht="25.5" x14ac:dyDescent="0.2">
      <c r="A415" s="368" t="s">
        <v>807</v>
      </c>
      <c r="B415" s="367" t="s">
        <v>287</v>
      </c>
      <c r="C415" s="367" t="s">
        <v>393</v>
      </c>
      <c r="D415" s="367" t="s">
        <v>1559</v>
      </c>
      <c r="E415" s="366" t="s">
        <v>57</v>
      </c>
      <c r="F415" s="365" t="s">
        <v>7</v>
      </c>
      <c r="G415" s="365">
        <v>78</v>
      </c>
      <c r="H415" s="363">
        <v>13.73</v>
      </c>
      <c r="I415" s="363">
        <v>14.86</v>
      </c>
      <c r="J415" s="363">
        <v>14.86</v>
      </c>
      <c r="K415" s="363">
        <v>0</v>
      </c>
      <c r="L415" s="363">
        <v>0</v>
      </c>
      <c r="M415" s="363">
        <v>0</v>
      </c>
      <c r="N415" s="363">
        <v>0</v>
      </c>
      <c r="O415" s="363">
        <v>0</v>
      </c>
      <c r="P415" s="363">
        <v>0</v>
      </c>
      <c r="Q415" s="363">
        <f t="shared" si="367"/>
        <v>28.59</v>
      </c>
      <c r="R415" s="364">
        <v>8.3526000000000003E-2</v>
      </c>
      <c r="S415" s="363">
        <f t="shared" si="368"/>
        <v>14.87</v>
      </c>
      <c r="T415" s="363">
        <f t="shared" si="369"/>
        <v>1159.8599999999999</v>
      </c>
      <c r="U415" s="363">
        <f t="shared" si="370"/>
        <v>16.100000000000001</v>
      </c>
      <c r="V415" s="363">
        <f t="shared" si="371"/>
        <v>1255.8</v>
      </c>
      <c r="W415" s="363">
        <f t="shared" si="372"/>
        <v>16.100000000000001</v>
      </c>
      <c r="X415" s="363">
        <f t="shared" si="373"/>
        <v>1255.8</v>
      </c>
      <c r="Y415" s="363">
        <f t="shared" si="374"/>
        <v>0</v>
      </c>
      <c r="Z415" s="363">
        <f t="shared" si="375"/>
        <v>0</v>
      </c>
      <c r="AA415" s="363">
        <f t="shared" si="376"/>
        <v>0</v>
      </c>
      <c r="AB415" s="363">
        <f t="shared" si="377"/>
        <v>0</v>
      </c>
      <c r="AC415" s="363">
        <f t="shared" si="378"/>
        <v>0</v>
      </c>
      <c r="AD415" s="363">
        <f t="shared" si="379"/>
        <v>0</v>
      </c>
      <c r="AE415" s="363">
        <f t="shared" si="380"/>
        <v>0</v>
      </c>
      <c r="AF415" s="363">
        <f t="shared" si="381"/>
        <v>0</v>
      </c>
      <c r="AG415" s="363">
        <f t="shared" si="382"/>
        <v>0</v>
      </c>
      <c r="AH415" s="363">
        <f t="shared" si="383"/>
        <v>0</v>
      </c>
      <c r="AI415" s="363">
        <f t="shared" si="384"/>
        <v>0</v>
      </c>
      <c r="AJ415" s="363">
        <f t="shared" si="385"/>
        <v>0</v>
      </c>
      <c r="AK415" s="363">
        <f t="shared" si="386"/>
        <v>30.97</v>
      </c>
      <c r="AL415" s="363">
        <f t="shared" si="387"/>
        <v>2415.66</v>
      </c>
    </row>
    <row r="416" spans="1:38" ht="38.25" x14ac:dyDescent="0.2">
      <c r="A416" s="374" t="s">
        <v>808</v>
      </c>
      <c r="B416" s="373" t="s">
        <v>193</v>
      </c>
      <c r="C416" s="373" t="s">
        <v>393</v>
      </c>
      <c r="D416" s="373" t="s">
        <v>134</v>
      </c>
      <c r="E416" s="372" t="s">
        <v>809</v>
      </c>
      <c r="F416" s="371" t="s">
        <v>19</v>
      </c>
      <c r="G416" s="371">
        <v>52</v>
      </c>
      <c r="H416" s="369">
        <v>23.35</v>
      </c>
      <c r="I416" s="369">
        <v>30.4</v>
      </c>
      <c r="J416" s="369">
        <v>30.4</v>
      </c>
      <c r="K416" s="369">
        <v>0</v>
      </c>
      <c r="L416" s="369">
        <v>0</v>
      </c>
      <c r="M416" s="369">
        <v>0</v>
      </c>
      <c r="N416" s="369">
        <v>0</v>
      </c>
      <c r="O416" s="369">
        <v>0</v>
      </c>
      <c r="P416" s="369">
        <v>0</v>
      </c>
      <c r="Q416" s="369">
        <f t="shared" si="367"/>
        <v>53.75</v>
      </c>
      <c r="R416" s="370">
        <v>8.3526000000000003E-2</v>
      </c>
      <c r="S416" s="369">
        <f t="shared" si="368"/>
        <v>25.299999999999994</v>
      </c>
      <c r="T416" s="369">
        <f t="shared" si="369"/>
        <v>1315.6</v>
      </c>
      <c r="U416" s="369">
        <f t="shared" si="370"/>
        <v>32.93</v>
      </c>
      <c r="V416" s="369">
        <f t="shared" si="371"/>
        <v>1712.36</v>
      </c>
      <c r="W416" s="369">
        <f t="shared" si="372"/>
        <v>32.93</v>
      </c>
      <c r="X416" s="369">
        <f t="shared" si="373"/>
        <v>1712.36</v>
      </c>
      <c r="Y416" s="369">
        <f t="shared" si="374"/>
        <v>0</v>
      </c>
      <c r="Z416" s="369">
        <f t="shared" si="375"/>
        <v>0</v>
      </c>
      <c r="AA416" s="369">
        <f t="shared" si="376"/>
        <v>0</v>
      </c>
      <c r="AB416" s="369">
        <f t="shared" si="377"/>
        <v>0</v>
      </c>
      <c r="AC416" s="369">
        <f t="shared" si="378"/>
        <v>0</v>
      </c>
      <c r="AD416" s="369">
        <f t="shared" si="379"/>
        <v>0</v>
      </c>
      <c r="AE416" s="369">
        <f t="shared" si="380"/>
        <v>0</v>
      </c>
      <c r="AF416" s="369">
        <f t="shared" si="381"/>
        <v>0</v>
      </c>
      <c r="AG416" s="369">
        <f t="shared" si="382"/>
        <v>0</v>
      </c>
      <c r="AH416" s="369">
        <f t="shared" si="383"/>
        <v>0</v>
      </c>
      <c r="AI416" s="369">
        <f t="shared" si="384"/>
        <v>0</v>
      </c>
      <c r="AJ416" s="369">
        <f t="shared" si="385"/>
        <v>0</v>
      </c>
      <c r="AK416" s="369">
        <f t="shared" si="386"/>
        <v>58.23</v>
      </c>
      <c r="AL416" s="369">
        <f t="shared" si="387"/>
        <v>3027.96</v>
      </c>
    </row>
    <row r="417" spans="1:38" ht="25.5" x14ac:dyDescent="0.2">
      <c r="A417" s="368" t="s">
        <v>810</v>
      </c>
      <c r="B417" s="367" t="s">
        <v>287</v>
      </c>
      <c r="C417" s="367" t="s">
        <v>393</v>
      </c>
      <c r="D417" s="367" t="s">
        <v>1558</v>
      </c>
      <c r="E417" s="366" t="s">
        <v>55</v>
      </c>
      <c r="F417" s="365" t="s">
        <v>7</v>
      </c>
      <c r="G417" s="365">
        <v>52</v>
      </c>
      <c r="H417" s="363">
        <v>13.18</v>
      </c>
      <c r="I417" s="363">
        <v>11.64</v>
      </c>
      <c r="J417" s="363">
        <v>11.64</v>
      </c>
      <c r="K417" s="363">
        <v>0</v>
      </c>
      <c r="L417" s="363">
        <v>0</v>
      </c>
      <c r="M417" s="363">
        <v>0</v>
      </c>
      <c r="N417" s="363">
        <v>0</v>
      </c>
      <c r="O417" s="363">
        <v>0</v>
      </c>
      <c r="P417" s="363">
        <v>0</v>
      </c>
      <c r="Q417" s="363">
        <f t="shared" si="367"/>
        <v>24.82</v>
      </c>
      <c r="R417" s="364">
        <v>8.3526000000000003E-2</v>
      </c>
      <c r="S417" s="363">
        <f t="shared" si="368"/>
        <v>14.28</v>
      </c>
      <c r="T417" s="363">
        <f t="shared" si="369"/>
        <v>742.56</v>
      </c>
      <c r="U417" s="363">
        <f t="shared" si="370"/>
        <v>12.61</v>
      </c>
      <c r="V417" s="363">
        <f t="shared" si="371"/>
        <v>655.72</v>
      </c>
      <c r="W417" s="363">
        <f t="shared" si="372"/>
        <v>12.61</v>
      </c>
      <c r="X417" s="363">
        <f t="shared" si="373"/>
        <v>655.72</v>
      </c>
      <c r="Y417" s="363">
        <f t="shared" si="374"/>
        <v>0</v>
      </c>
      <c r="Z417" s="363">
        <f t="shared" si="375"/>
        <v>0</v>
      </c>
      <c r="AA417" s="363">
        <f t="shared" si="376"/>
        <v>0</v>
      </c>
      <c r="AB417" s="363">
        <f t="shared" si="377"/>
        <v>0</v>
      </c>
      <c r="AC417" s="363">
        <f t="shared" si="378"/>
        <v>0</v>
      </c>
      <c r="AD417" s="363">
        <f t="shared" si="379"/>
        <v>0</v>
      </c>
      <c r="AE417" s="363">
        <f t="shared" si="380"/>
        <v>0</v>
      </c>
      <c r="AF417" s="363">
        <f t="shared" si="381"/>
        <v>0</v>
      </c>
      <c r="AG417" s="363">
        <f t="shared" si="382"/>
        <v>0</v>
      </c>
      <c r="AH417" s="363">
        <f t="shared" si="383"/>
        <v>0</v>
      </c>
      <c r="AI417" s="363">
        <f t="shared" si="384"/>
        <v>0</v>
      </c>
      <c r="AJ417" s="363">
        <f t="shared" si="385"/>
        <v>0</v>
      </c>
      <c r="AK417" s="363">
        <f t="shared" si="386"/>
        <v>26.89</v>
      </c>
      <c r="AL417" s="363">
        <f t="shared" si="387"/>
        <v>1398.28</v>
      </c>
    </row>
    <row r="418" spans="1:38" ht="38.25" x14ac:dyDescent="0.2">
      <c r="A418" s="374" t="s">
        <v>811</v>
      </c>
      <c r="B418" s="373" t="s">
        <v>193</v>
      </c>
      <c r="C418" s="373" t="s">
        <v>393</v>
      </c>
      <c r="D418" s="373" t="s">
        <v>135</v>
      </c>
      <c r="E418" s="372" t="s">
        <v>812</v>
      </c>
      <c r="F418" s="371" t="s">
        <v>19</v>
      </c>
      <c r="G418" s="371">
        <v>52</v>
      </c>
      <c r="H418" s="369">
        <v>18.559999999999999</v>
      </c>
      <c r="I418" s="369">
        <v>24.71</v>
      </c>
      <c r="J418" s="369">
        <v>24.71</v>
      </c>
      <c r="K418" s="369">
        <v>0</v>
      </c>
      <c r="L418" s="369">
        <v>0</v>
      </c>
      <c r="M418" s="369">
        <v>0</v>
      </c>
      <c r="N418" s="369">
        <v>0</v>
      </c>
      <c r="O418" s="369">
        <v>0</v>
      </c>
      <c r="P418" s="369">
        <v>0</v>
      </c>
      <c r="Q418" s="369">
        <f t="shared" si="367"/>
        <v>43.27</v>
      </c>
      <c r="R418" s="370">
        <v>8.3526000000000003E-2</v>
      </c>
      <c r="S418" s="369">
        <f t="shared" si="368"/>
        <v>20.110000000000007</v>
      </c>
      <c r="T418" s="369">
        <f t="shared" si="369"/>
        <v>1045.72</v>
      </c>
      <c r="U418" s="369">
        <f t="shared" si="370"/>
        <v>26.77</v>
      </c>
      <c r="V418" s="369">
        <f t="shared" si="371"/>
        <v>1392.04</v>
      </c>
      <c r="W418" s="369">
        <f t="shared" si="372"/>
        <v>26.77</v>
      </c>
      <c r="X418" s="369">
        <f t="shared" si="373"/>
        <v>1392.04</v>
      </c>
      <c r="Y418" s="369">
        <f t="shared" si="374"/>
        <v>0</v>
      </c>
      <c r="Z418" s="369">
        <f t="shared" si="375"/>
        <v>0</v>
      </c>
      <c r="AA418" s="369">
        <f t="shared" si="376"/>
        <v>0</v>
      </c>
      <c r="AB418" s="369">
        <f t="shared" si="377"/>
        <v>0</v>
      </c>
      <c r="AC418" s="369">
        <f t="shared" si="378"/>
        <v>0</v>
      </c>
      <c r="AD418" s="369">
        <f t="shared" si="379"/>
        <v>0</v>
      </c>
      <c r="AE418" s="369">
        <f t="shared" si="380"/>
        <v>0</v>
      </c>
      <c r="AF418" s="369">
        <f t="shared" si="381"/>
        <v>0</v>
      </c>
      <c r="AG418" s="369">
        <f t="shared" si="382"/>
        <v>0</v>
      </c>
      <c r="AH418" s="369">
        <f t="shared" si="383"/>
        <v>0</v>
      </c>
      <c r="AI418" s="369">
        <f t="shared" si="384"/>
        <v>0</v>
      </c>
      <c r="AJ418" s="369">
        <f t="shared" si="385"/>
        <v>0</v>
      </c>
      <c r="AK418" s="369">
        <f t="shared" si="386"/>
        <v>46.88</v>
      </c>
      <c r="AL418" s="369">
        <f t="shared" si="387"/>
        <v>2437.7600000000002</v>
      </c>
    </row>
    <row r="419" spans="1:38" ht="25.5" x14ac:dyDescent="0.2">
      <c r="A419" s="368" t="s">
        <v>813</v>
      </c>
      <c r="B419" s="367" t="s">
        <v>287</v>
      </c>
      <c r="C419" s="367" t="s">
        <v>393</v>
      </c>
      <c r="D419" s="367" t="s">
        <v>1557</v>
      </c>
      <c r="E419" s="366" t="s">
        <v>62</v>
      </c>
      <c r="F419" s="365" t="s">
        <v>7</v>
      </c>
      <c r="G419" s="365">
        <v>156</v>
      </c>
      <c r="H419" s="363">
        <v>8.8699999999999992</v>
      </c>
      <c r="I419" s="363">
        <v>11.64</v>
      </c>
      <c r="J419" s="363">
        <v>11.64</v>
      </c>
      <c r="K419" s="363">
        <v>0</v>
      </c>
      <c r="L419" s="363">
        <v>0</v>
      </c>
      <c r="M419" s="363">
        <v>0</v>
      </c>
      <c r="N419" s="363">
        <v>0</v>
      </c>
      <c r="O419" s="363">
        <v>0</v>
      </c>
      <c r="P419" s="363">
        <v>0</v>
      </c>
      <c r="Q419" s="363">
        <f t="shared" si="367"/>
        <v>20.51</v>
      </c>
      <c r="R419" s="364">
        <v>8.3526000000000003E-2</v>
      </c>
      <c r="S419" s="363">
        <f t="shared" si="368"/>
        <v>9.61</v>
      </c>
      <c r="T419" s="363">
        <f t="shared" si="369"/>
        <v>1499.16</v>
      </c>
      <c r="U419" s="363">
        <f t="shared" si="370"/>
        <v>12.61</v>
      </c>
      <c r="V419" s="363">
        <f t="shared" si="371"/>
        <v>1967.16</v>
      </c>
      <c r="W419" s="363">
        <f t="shared" si="372"/>
        <v>12.61</v>
      </c>
      <c r="X419" s="363">
        <f t="shared" si="373"/>
        <v>1967.16</v>
      </c>
      <c r="Y419" s="363">
        <f t="shared" si="374"/>
        <v>0</v>
      </c>
      <c r="Z419" s="363">
        <f t="shared" si="375"/>
        <v>0</v>
      </c>
      <c r="AA419" s="363">
        <f t="shared" si="376"/>
        <v>0</v>
      </c>
      <c r="AB419" s="363">
        <f t="shared" si="377"/>
        <v>0</v>
      </c>
      <c r="AC419" s="363">
        <f t="shared" si="378"/>
        <v>0</v>
      </c>
      <c r="AD419" s="363">
        <f t="shared" si="379"/>
        <v>0</v>
      </c>
      <c r="AE419" s="363">
        <f t="shared" si="380"/>
        <v>0</v>
      </c>
      <c r="AF419" s="363">
        <f t="shared" si="381"/>
        <v>0</v>
      </c>
      <c r="AG419" s="363">
        <f t="shared" si="382"/>
        <v>0</v>
      </c>
      <c r="AH419" s="363">
        <f t="shared" si="383"/>
        <v>0</v>
      </c>
      <c r="AI419" s="363">
        <f t="shared" si="384"/>
        <v>0</v>
      </c>
      <c r="AJ419" s="363">
        <f t="shared" si="385"/>
        <v>0</v>
      </c>
      <c r="AK419" s="363">
        <f t="shared" si="386"/>
        <v>22.22</v>
      </c>
      <c r="AL419" s="363">
        <f t="shared" si="387"/>
        <v>3466.32</v>
      </c>
    </row>
    <row r="420" spans="1:38" ht="25.5" x14ac:dyDescent="0.2">
      <c r="A420" s="374" t="s">
        <v>814</v>
      </c>
      <c r="B420" s="373" t="s">
        <v>287</v>
      </c>
      <c r="C420" s="373" t="s">
        <v>393</v>
      </c>
      <c r="D420" s="373" t="s">
        <v>1556</v>
      </c>
      <c r="E420" s="372" t="s">
        <v>63</v>
      </c>
      <c r="F420" s="371" t="s">
        <v>19</v>
      </c>
      <c r="G420" s="371">
        <v>156</v>
      </c>
      <c r="H420" s="369">
        <v>13.42</v>
      </c>
      <c r="I420" s="369">
        <v>12.85</v>
      </c>
      <c r="J420" s="369">
        <v>12.85</v>
      </c>
      <c r="K420" s="369">
        <v>0</v>
      </c>
      <c r="L420" s="369">
        <v>0</v>
      </c>
      <c r="M420" s="369">
        <v>0</v>
      </c>
      <c r="N420" s="369">
        <v>0</v>
      </c>
      <c r="O420" s="369">
        <v>0</v>
      </c>
      <c r="P420" s="369">
        <v>0</v>
      </c>
      <c r="Q420" s="369">
        <f t="shared" si="367"/>
        <v>26.27</v>
      </c>
      <c r="R420" s="370">
        <v>8.3526000000000003E-2</v>
      </c>
      <c r="S420" s="369">
        <f t="shared" si="368"/>
        <v>14.54</v>
      </c>
      <c r="T420" s="369">
        <f t="shared" si="369"/>
        <v>2268.2399999999998</v>
      </c>
      <c r="U420" s="369">
        <f t="shared" si="370"/>
        <v>13.92</v>
      </c>
      <c r="V420" s="369">
        <f t="shared" si="371"/>
        <v>2171.52</v>
      </c>
      <c r="W420" s="369">
        <f t="shared" si="372"/>
        <v>13.92</v>
      </c>
      <c r="X420" s="369">
        <f t="shared" si="373"/>
        <v>2171.52</v>
      </c>
      <c r="Y420" s="369">
        <f t="shared" si="374"/>
        <v>0</v>
      </c>
      <c r="Z420" s="369">
        <f t="shared" si="375"/>
        <v>0</v>
      </c>
      <c r="AA420" s="369">
        <f t="shared" si="376"/>
        <v>0</v>
      </c>
      <c r="AB420" s="369">
        <f t="shared" si="377"/>
        <v>0</v>
      </c>
      <c r="AC420" s="369">
        <f t="shared" si="378"/>
        <v>0</v>
      </c>
      <c r="AD420" s="369">
        <f t="shared" si="379"/>
        <v>0</v>
      </c>
      <c r="AE420" s="369">
        <f t="shared" si="380"/>
        <v>0</v>
      </c>
      <c r="AF420" s="369">
        <f t="shared" si="381"/>
        <v>0</v>
      </c>
      <c r="AG420" s="369">
        <f t="shared" si="382"/>
        <v>0</v>
      </c>
      <c r="AH420" s="369">
        <f t="shared" si="383"/>
        <v>0</v>
      </c>
      <c r="AI420" s="369">
        <f t="shared" si="384"/>
        <v>0</v>
      </c>
      <c r="AJ420" s="369">
        <f t="shared" si="385"/>
        <v>0</v>
      </c>
      <c r="AK420" s="369">
        <f t="shared" si="386"/>
        <v>28.46</v>
      </c>
      <c r="AL420" s="369">
        <f t="shared" si="387"/>
        <v>4439.76</v>
      </c>
    </row>
    <row r="421" spans="1:38" ht="25.5" x14ac:dyDescent="0.2">
      <c r="A421" s="368" t="s">
        <v>815</v>
      </c>
      <c r="B421" s="367" t="s">
        <v>287</v>
      </c>
      <c r="C421" s="367" t="s">
        <v>393</v>
      </c>
      <c r="D421" s="367" t="s">
        <v>1555</v>
      </c>
      <c r="E421" s="366" t="s">
        <v>61</v>
      </c>
      <c r="F421" s="365" t="s">
        <v>19</v>
      </c>
      <c r="G421" s="365">
        <v>26</v>
      </c>
      <c r="H421" s="363">
        <v>4.55</v>
      </c>
      <c r="I421" s="363">
        <v>1.2</v>
      </c>
      <c r="J421" s="363">
        <v>1.2</v>
      </c>
      <c r="K421" s="363">
        <v>0</v>
      </c>
      <c r="L421" s="363">
        <v>0</v>
      </c>
      <c r="M421" s="363">
        <v>0</v>
      </c>
      <c r="N421" s="363">
        <v>0</v>
      </c>
      <c r="O421" s="363">
        <v>0</v>
      </c>
      <c r="P421" s="363">
        <v>0</v>
      </c>
      <c r="Q421" s="363">
        <f t="shared" si="367"/>
        <v>5.75</v>
      </c>
      <c r="R421" s="364">
        <v>8.3526000000000003E-2</v>
      </c>
      <c r="S421" s="363">
        <f t="shared" si="368"/>
        <v>4.9300000000000006</v>
      </c>
      <c r="T421" s="363">
        <f t="shared" si="369"/>
        <v>128.17999999999998</v>
      </c>
      <c r="U421" s="363">
        <f t="shared" si="370"/>
        <v>1.3</v>
      </c>
      <c r="V421" s="363">
        <f t="shared" si="371"/>
        <v>33.799999999999997</v>
      </c>
      <c r="W421" s="363">
        <f t="shared" si="372"/>
        <v>1.3</v>
      </c>
      <c r="X421" s="363">
        <f t="shared" si="373"/>
        <v>33.799999999999997</v>
      </c>
      <c r="Y421" s="363">
        <f t="shared" si="374"/>
        <v>0</v>
      </c>
      <c r="Z421" s="363">
        <f t="shared" si="375"/>
        <v>0</v>
      </c>
      <c r="AA421" s="363">
        <f t="shared" si="376"/>
        <v>0</v>
      </c>
      <c r="AB421" s="363">
        <f t="shared" si="377"/>
        <v>0</v>
      </c>
      <c r="AC421" s="363">
        <f t="shared" si="378"/>
        <v>0</v>
      </c>
      <c r="AD421" s="363">
        <f t="shared" si="379"/>
        <v>0</v>
      </c>
      <c r="AE421" s="363">
        <f t="shared" si="380"/>
        <v>0</v>
      </c>
      <c r="AF421" s="363">
        <f t="shared" si="381"/>
        <v>0</v>
      </c>
      <c r="AG421" s="363">
        <f t="shared" si="382"/>
        <v>0</v>
      </c>
      <c r="AH421" s="363">
        <f t="shared" si="383"/>
        <v>0</v>
      </c>
      <c r="AI421" s="363">
        <f t="shared" si="384"/>
        <v>0</v>
      </c>
      <c r="AJ421" s="363">
        <f t="shared" si="385"/>
        <v>0</v>
      </c>
      <c r="AK421" s="363">
        <f t="shared" si="386"/>
        <v>6.23</v>
      </c>
      <c r="AL421" s="363">
        <f t="shared" si="387"/>
        <v>161.97999999999999</v>
      </c>
    </row>
    <row r="422" spans="1:38" ht="25.5" x14ac:dyDescent="0.2">
      <c r="A422" s="374" t="s">
        <v>816</v>
      </c>
      <c r="B422" s="373" t="s">
        <v>287</v>
      </c>
      <c r="C422" s="373" t="s">
        <v>393</v>
      </c>
      <c r="D422" s="373" t="s">
        <v>1554</v>
      </c>
      <c r="E422" s="372" t="s">
        <v>49</v>
      </c>
      <c r="F422" s="371" t="s">
        <v>19</v>
      </c>
      <c r="G422" s="371">
        <v>26</v>
      </c>
      <c r="H422" s="369">
        <v>4.3</v>
      </c>
      <c r="I422" s="369">
        <v>11.64</v>
      </c>
      <c r="J422" s="369">
        <v>11.64</v>
      </c>
      <c r="K422" s="369">
        <v>0</v>
      </c>
      <c r="L422" s="369">
        <v>0</v>
      </c>
      <c r="M422" s="369">
        <v>0</v>
      </c>
      <c r="N422" s="369">
        <v>0</v>
      </c>
      <c r="O422" s="369">
        <v>0</v>
      </c>
      <c r="P422" s="369">
        <v>0</v>
      </c>
      <c r="Q422" s="369">
        <f t="shared" si="367"/>
        <v>15.94</v>
      </c>
      <c r="R422" s="370">
        <v>8.3526000000000003E-2</v>
      </c>
      <c r="S422" s="369">
        <f t="shared" si="368"/>
        <v>4.6600000000000019</v>
      </c>
      <c r="T422" s="369">
        <f t="shared" si="369"/>
        <v>121.16</v>
      </c>
      <c r="U422" s="369">
        <f t="shared" si="370"/>
        <v>12.61</v>
      </c>
      <c r="V422" s="369">
        <f t="shared" si="371"/>
        <v>327.86</v>
      </c>
      <c r="W422" s="369">
        <f t="shared" si="372"/>
        <v>12.61</v>
      </c>
      <c r="X422" s="369">
        <f t="shared" si="373"/>
        <v>327.86</v>
      </c>
      <c r="Y422" s="369">
        <f t="shared" si="374"/>
        <v>0</v>
      </c>
      <c r="Z422" s="369">
        <f t="shared" si="375"/>
        <v>0</v>
      </c>
      <c r="AA422" s="369">
        <f t="shared" si="376"/>
        <v>0</v>
      </c>
      <c r="AB422" s="369">
        <f t="shared" si="377"/>
        <v>0</v>
      </c>
      <c r="AC422" s="369">
        <f t="shared" si="378"/>
        <v>0</v>
      </c>
      <c r="AD422" s="369">
        <f t="shared" si="379"/>
        <v>0</v>
      </c>
      <c r="AE422" s="369">
        <f t="shared" si="380"/>
        <v>0</v>
      </c>
      <c r="AF422" s="369">
        <f t="shared" si="381"/>
        <v>0</v>
      </c>
      <c r="AG422" s="369">
        <f t="shared" si="382"/>
        <v>0</v>
      </c>
      <c r="AH422" s="369">
        <f t="shared" si="383"/>
        <v>0</v>
      </c>
      <c r="AI422" s="369">
        <f t="shared" si="384"/>
        <v>0</v>
      </c>
      <c r="AJ422" s="369">
        <f t="shared" si="385"/>
        <v>0</v>
      </c>
      <c r="AK422" s="369">
        <f t="shared" si="386"/>
        <v>17.27</v>
      </c>
      <c r="AL422" s="369">
        <f t="shared" si="387"/>
        <v>449.02</v>
      </c>
    </row>
    <row r="423" spans="1:38" ht="25.5" x14ac:dyDescent="0.2">
      <c r="A423" s="368" t="s">
        <v>817</v>
      </c>
      <c r="B423" s="367" t="s">
        <v>193</v>
      </c>
      <c r="C423" s="367" t="s">
        <v>393</v>
      </c>
      <c r="D423" s="367" t="s">
        <v>136</v>
      </c>
      <c r="E423" s="366" t="s">
        <v>818</v>
      </c>
      <c r="F423" s="365" t="s">
        <v>19</v>
      </c>
      <c r="G423" s="365">
        <v>26</v>
      </c>
      <c r="H423" s="363">
        <v>35.65</v>
      </c>
      <c r="I423" s="363">
        <v>40.19</v>
      </c>
      <c r="J423" s="363">
        <v>40.19</v>
      </c>
      <c r="K423" s="363">
        <v>0</v>
      </c>
      <c r="L423" s="363">
        <v>0</v>
      </c>
      <c r="M423" s="363">
        <v>0</v>
      </c>
      <c r="N423" s="363">
        <v>0</v>
      </c>
      <c r="O423" s="363">
        <v>0</v>
      </c>
      <c r="P423" s="363">
        <v>0</v>
      </c>
      <c r="Q423" s="363">
        <f t="shared" si="367"/>
        <v>75.84</v>
      </c>
      <c r="R423" s="364">
        <v>8.3526000000000003E-2</v>
      </c>
      <c r="S423" s="363">
        <f t="shared" si="368"/>
        <v>38.630000000000003</v>
      </c>
      <c r="T423" s="363">
        <f t="shared" si="369"/>
        <v>1004.38</v>
      </c>
      <c r="U423" s="363">
        <f t="shared" si="370"/>
        <v>43.54</v>
      </c>
      <c r="V423" s="363">
        <f t="shared" si="371"/>
        <v>1132.04</v>
      </c>
      <c r="W423" s="363">
        <f t="shared" si="372"/>
        <v>43.54</v>
      </c>
      <c r="X423" s="363">
        <f t="shared" si="373"/>
        <v>1132.04</v>
      </c>
      <c r="Y423" s="363">
        <f t="shared" si="374"/>
        <v>0</v>
      </c>
      <c r="Z423" s="363">
        <f t="shared" si="375"/>
        <v>0</v>
      </c>
      <c r="AA423" s="363">
        <f t="shared" si="376"/>
        <v>0</v>
      </c>
      <c r="AB423" s="363">
        <f t="shared" si="377"/>
        <v>0</v>
      </c>
      <c r="AC423" s="363">
        <f t="shared" si="378"/>
        <v>0</v>
      </c>
      <c r="AD423" s="363">
        <f t="shared" si="379"/>
        <v>0</v>
      </c>
      <c r="AE423" s="363">
        <f t="shared" si="380"/>
        <v>0</v>
      </c>
      <c r="AF423" s="363">
        <f t="shared" si="381"/>
        <v>0</v>
      </c>
      <c r="AG423" s="363">
        <f t="shared" si="382"/>
        <v>0</v>
      </c>
      <c r="AH423" s="363">
        <f t="shared" si="383"/>
        <v>0</v>
      </c>
      <c r="AI423" s="363">
        <f t="shared" si="384"/>
        <v>0</v>
      </c>
      <c r="AJ423" s="363">
        <f t="shared" si="385"/>
        <v>0</v>
      </c>
      <c r="AK423" s="363">
        <f t="shared" si="386"/>
        <v>82.17</v>
      </c>
      <c r="AL423" s="363">
        <f t="shared" si="387"/>
        <v>2136.42</v>
      </c>
    </row>
    <row r="424" spans="1:38" ht="25.5" x14ac:dyDescent="0.2">
      <c r="A424" s="374" t="s">
        <v>819</v>
      </c>
      <c r="B424" s="373" t="s">
        <v>287</v>
      </c>
      <c r="C424" s="373" t="s">
        <v>393</v>
      </c>
      <c r="D424" s="373" t="s">
        <v>1553</v>
      </c>
      <c r="E424" s="372" t="s">
        <v>50</v>
      </c>
      <c r="F424" s="371" t="s">
        <v>7</v>
      </c>
      <c r="G424" s="371">
        <v>156</v>
      </c>
      <c r="H424" s="369">
        <v>11.54</v>
      </c>
      <c r="I424" s="369">
        <v>12.05</v>
      </c>
      <c r="J424" s="369">
        <v>12.05</v>
      </c>
      <c r="K424" s="369">
        <v>0</v>
      </c>
      <c r="L424" s="369">
        <v>0</v>
      </c>
      <c r="M424" s="369">
        <v>0</v>
      </c>
      <c r="N424" s="369">
        <v>0</v>
      </c>
      <c r="O424" s="369">
        <v>0</v>
      </c>
      <c r="P424" s="369">
        <v>0</v>
      </c>
      <c r="Q424" s="369">
        <f t="shared" si="367"/>
        <v>23.59</v>
      </c>
      <c r="R424" s="370">
        <v>8.3526000000000003E-2</v>
      </c>
      <c r="S424" s="369">
        <f t="shared" si="368"/>
        <v>12.5</v>
      </c>
      <c r="T424" s="369">
        <f t="shared" si="369"/>
        <v>1950</v>
      </c>
      <c r="U424" s="369">
        <f t="shared" si="370"/>
        <v>13.06</v>
      </c>
      <c r="V424" s="369">
        <f t="shared" si="371"/>
        <v>2037.36</v>
      </c>
      <c r="W424" s="369">
        <f t="shared" si="372"/>
        <v>13.059999999999999</v>
      </c>
      <c r="X424" s="369">
        <f t="shared" si="373"/>
        <v>2037.3600000000004</v>
      </c>
      <c r="Y424" s="369">
        <f t="shared" si="374"/>
        <v>0</v>
      </c>
      <c r="Z424" s="369">
        <f t="shared" si="375"/>
        <v>0</v>
      </c>
      <c r="AA424" s="369">
        <f t="shared" si="376"/>
        <v>0</v>
      </c>
      <c r="AB424" s="369">
        <f t="shared" si="377"/>
        <v>0</v>
      </c>
      <c r="AC424" s="369">
        <f t="shared" si="378"/>
        <v>0</v>
      </c>
      <c r="AD424" s="369">
        <f t="shared" si="379"/>
        <v>0</v>
      </c>
      <c r="AE424" s="369">
        <f t="shared" si="380"/>
        <v>0</v>
      </c>
      <c r="AF424" s="369">
        <f t="shared" si="381"/>
        <v>0</v>
      </c>
      <c r="AG424" s="369">
        <f t="shared" si="382"/>
        <v>0</v>
      </c>
      <c r="AH424" s="369">
        <f t="shared" si="383"/>
        <v>0</v>
      </c>
      <c r="AI424" s="369">
        <f t="shared" si="384"/>
        <v>0</v>
      </c>
      <c r="AJ424" s="369">
        <f t="shared" si="385"/>
        <v>0</v>
      </c>
      <c r="AK424" s="369">
        <f t="shared" si="386"/>
        <v>25.56</v>
      </c>
      <c r="AL424" s="369">
        <f t="shared" si="387"/>
        <v>3987.36</v>
      </c>
    </row>
    <row r="425" spans="1:38" ht="25.5" x14ac:dyDescent="0.2">
      <c r="A425" s="368" t="s">
        <v>820</v>
      </c>
      <c r="B425" s="367" t="s">
        <v>193</v>
      </c>
      <c r="C425" s="367" t="s">
        <v>393</v>
      </c>
      <c r="D425" s="367" t="s">
        <v>141</v>
      </c>
      <c r="E425" s="366" t="s">
        <v>821</v>
      </c>
      <c r="F425" s="365" t="s">
        <v>19</v>
      </c>
      <c r="G425" s="365">
        <v>26</v>
      </c>
      <c r="H425" s="363">
        <v>15.47</v>
      </c>
      <c r="I425" s="363">
        <v>12.05</v>
      </c>
      <c r="J425" s="363">
        <v>12.05</v>
      </c>
      <c r="K425" s="363">
        <v>0</v>
      </c>
      <c r="L425" s="363">
        <v>0</v>
      </c>
      <c r="M425" s="363">
        <v>0</v>
      </c>
      <c r="N425" s="363">
        <v>0</v>
      </c>
      <c r="O425" s="363">
        <v>0</v>
      </c>
      <c r="P425" s="363">
        <v>0</v>
      </c>
      <c r="Q425" s="363">
        <f t="shared" si="367"/>
        <v>27.52</v>
      </c>
      <c r="R425" s="364">
        <v>8.3526000000000003E-2</v>
      </c>
      <c r="S425" s="363">
        <f t="shared" si="368"/>
        <v>16.759999999999998</v>
      </c>
      <c r="T425" s="363">
        <f t="shared" si="369"/>
        <v>435.76</v>
      </c>
      <c r="U425" s="363">
        <f t="shared" si="370"/>
        <v>13.05</v>
      </c>
      <c r="V425" s="363">
        <f t="shared" si="371"/>
        <v>339.3</v>
      </c>
      <c r="W425" s="363">
        <f t="shared" si="372"/>
        <v>13.05</v>
      </c>
      <c r="X425" s="363">
        <f t="shared" si="373"/>
        <v>339.3</v>
      </c>
      <c r="Y425" s="363">
        <f t="shared" si="374"/>
        <v>0</v>
      </c>
      <c r="Z425" s="363">
        <f t="shared" si="375"/>
        <v>0</v>
      </c>
      <c r="AA425" s="363">
        <f t="shared" si="376"/>
        <v>0</v>
      </c>
      <c r="AB425" s="363">
        <f t="shared" si="377"/>
        <v>0</v>
      </c>
      <c r="AC425" s="363">
        <f t="shared" si="378"/>
        <v>0</v>
      </c>
      <c r="AD425" s="363">
        <f t="shared" si="379"/>
        <v>0</v>
      </c>
      <c r="AE425" s="363">
        <f t="shared" si="380"/>
        <v>0</v>
      </c>
      <c r="AF425" s="363">
        <f t="shared" si="381"/>
        <v>0</v>
      </c>
      <c r="AG425" s="363">
        <f t="shared" si="382"/>
        <v>0</v>
      </c>
      <c r="AH425" s="363">
        <f t="shared" si="383"/>
        <v>0</v>
      </c>
      <c r="AI425" s="363">
        <f t="shared" si="384"/>
        <v>0</v>
      </c>
      <c r="AJ425" s="363">
        <f t="shared" si="385"/>
        <v>0</v>
      </c>
      <c r="AK425" s="363">
        <f t="shared" si="386"/>
        <v>29.81</v>
      </c>
      <c r="AL425" s="363">
        <f t="shared" si="387"/>
        <v>775.06</v>
      </c>
    </row>
    <row r="426" spans="1:38" ht="25.5" x14ac:dyDescent="0.2">
      <c r="A426" s="374" t="s">
        <v>822</v>
      </c>
      <c r="B426" s="373" t="s">
        <v>287</v>
      </c>
      <c r="C426" s="373" t="s">
        <v>393</v>
      </c>
      <c r="D426" s="373" t="s">
        <v>1552</v>
      </c>
      <c r="E426" s="372" t="s">
        <v>58</v>
      </c>
      <c r="F426" s="371" t="s">
        <v>7</v>
      </c>
      <c r="G426" s="371">
        <v>26</v>
      </c>
      <c r="H426" s="369">
        <v>205.91</v>
      </c>
      <c r="I426" s="369">
        <v>40.19</v>
      </c>
      <c r="J426" s="369">
        <v>40.19</v>
      </c>
      <c r="K426" s="369">
        <v>0</v>
      </c>
      <c r="L426" s="369">
        <v>0</v>
      </c>
      <c r="M426" s="369">
        <v>0</v>
      </c>
      <c r="N426" s="369">
        <v>0</v>
      </c>
      <c r="O426" s="369">
        <v>0</v>
      </c>
      <c r="P426" s="369">
        <v>0</v>
      </c>
      <c r="Q426" s="369">
        <f t="shared" si="367"/>
        <v>246.1</v>
      </c>
      <c r="R426" s="370">
        <v>8.3526000000000003E-2</v>
      </c>
      <c r="S426" s="369">
        <f t="shared" si="368"/>
        <v>223.10999999999999</v>
      </c>
      <c r="T426" s="369">
        <f t="shared" si="369"/>
        <v>5800.86</v>
      </c>
      <c r="U426" s="369">
        <f t="shared" si="370"/>
        <v>43.54</v>
      </c>
      <c r="V426" s="369">
        <f t="shared" si="371"/>
        <v>1132.04</v>
      </c>
      <c r="W426" s="369">
        <f t="shared" si="372"/>
        <v>43.54</v>
      </c>
      <c r="X426" s="369">
        <f t="shared" si="373"/>
        <v>1132.04</v>
      </c>
      <c r="Y426" s="369">
        <f t="shared" si="374"/>
        <v>0</v>
      </c>
      <c r="Z426" s="369">
        <f t="shared" si="375"/>
        <v>0</v>
      </c>
      <c r="AA426" s="369">
        <f t="shared" si="376"/>
        <v>0</v>
      </c>
      <c r="AB426" s="369">
        <f t="shared" si="377"/>
        <v>0</v>
      </c>
      <c r="AC426" s="369">
        <f t="shared" si="378"/>
        <v>0</v>
      </c>
      <c r="AD426" s="369">
        <f t="shared" si="379"/>
        <v>0</v>
      </c>
      <c r="AE426" s="369">
        <f t="shared" si="380"/>
        <v>0</v>
      </c>
      <c r="AF426" s="369">
        <f t="shared" si="381"/>
        <v>0</v>
      </c>
      <c r="AG426" s="369">
        <f t="shared" si="382"/>
        <v>0</v>
      </c>
      <c r="AH426" s="369">
        <f t="shared" si="383"/>
        <v>0</v>
      </c>
      <c r="AI426" s="369">
        <f t="shared" si="384"/>
        <v>0</v>
      </c>
      <c r="AJ426" s="369">
        <f t="shared" si="385"/>
        <v>0</v>
      </c>
      <c r="AK426" s="369">
        <f t="shared" si="386"/>
        <v>266.64999999999998</v>
      </c>
      <c r="AL426" s="369">
        <f t="shared" si="387"/>
        <v>6932.9</v>
      </c>
    </row>
    <row r="427" spans="1:38" ht="25.5" x14ac:dyDescent="0.2">
      <c r="A427" s="368" t="s">
        <v>823</v>
      </c>
      <c r="B427" s="367" t="s">
        <v>287</v>
      </c>
      <c r="C427" s="367" t="s">
        <v>393</v>
      </c>
      <c r="D427" s="367" t="s">
        <v>1551</v>
      </c>
      <c r="E427" s="366" t="s">
        <v>51</v>
      </c>
      <c r="F427" s="365" t="s">
        <v>7</v>
      </c>
      <c r="G427" s="365">
        <v>26</v>
      </c>
      <c r="H427" s="363">
        <v>61.63</v>
      </c>
      <c r="I427" s="363">
        <v>40.19</v>
      </c>
      <c r="J427" s="363">
        <v>40.19</v>
      </c>
      <c r="K427" s="363">
        <v>0</v>
      </c>
      <c r="L427" s="363">
        <v>0</v>
      </c>
      <c r="M427" s="363">
        <v>0</v>
      </c>
      <c r="N427" s="363">
        <v>0</v>
      </c>
      <c r="O427" s="363">
        <v>0</v>
      </c>
      <c r="P427" s="363">
        <v>0</v>
      </c>
      <c r="Q427" s="363">
        <f t="shared" si="367"/>
        <v>101.82</v>
      </c>
      <c r="R427" s="364">
        <v>8.3526000000000003E-2</v>
      </c>
      <c r="S427" s="363">
        <f t="shared" si="368"/>
        <v>66.779999999999987</v>
      </c>
      <c r="T427" s="363">
        <f t="shared" si="369"/>
        <v>1736.2800000000004</v>
      </c>
      <c r="U427" s="363">
        <f t="shared" si="370"/>
        <v>43.54</v>
      </c>
      <c r="V427" s="363">
        <f t="shared" si="371"/>
        <v>1132.04</v>
      </c>
      <c r="W427" s="363">
        <f t="shared" si="372"/>
        <v>43.54</v>
      </c>
      <c r="X427" s="363">
        <f t="shared" si="373"/>
        <v>1132.04</v>
      </c>
      <c r="Y427" s="363">
        <f t="shared" si="374"/>
        <v>0</v>
      </c>
      <c r="Z427" s="363">
        <f t="shared" si="375"/>
        <v>0</v>
      </c>
      <c r="AA427" s="363">
        <f t="shared" si="376"/>
        <v>0</v>
      </c>
      <c r="AB427" s="363">
        <f t="shared" si="377"/>
        <v>0</v>
      </c>
      <c r="AC427" s="363">
        <f t="shared" si="378"/>
        <v>0</v>
      </c>
      <c r="AD427" s="363">
        <f t="shared" si="379"/>
        <v>0</v>
      </c>
      <c r="AE427" s="363">
        <f t="shared" si="380"/>
        <v>0</v>
      </c>
      <c r="AF427" s="363">
        <f t="shared" si="381"/>
        <v>0</v>
      </c>
      <c r="AG427" s="363">
        <f t="shared" si="382"/>
        <v>0</v>
      </c>
      <c r="AH427" s="363">
        <f t="shared" si="383"/>
        <v>0</v>
      </c>
      <c r="AI427" s="363">
        <f t="shared" si="384"/>
        <v>0</v>
      </c>
      <c r="AJ427" s="363">
        <f t="shared" si="385"/>
        <v>0</v>
      </c>
      <c r="AK427" s="363">
        <f t="shared" si="386"/>
        <v>110.32</v>
      </c>
      <c r="AL427" s="363">
        <f t="shared" si="387"/>
        <v>2868.32</v>
      </c>
    </row>
    <row r="428" spans="1:38" ht="25.5" x14ac:dyDescent="0.2">
      <c r="A428" s="374" t="s">
        <v>824</v>
      </c>
      <c r="B428" s="373" t="s">
        <v>287</v>
      </c>
      <c r="C428" s="373" t="s">
        <v>393</v>
      </c>
      <c r="D428" s="373" t="s">
        <v>1550</v>
      </c>
      <c r="E428" s="372" t="s">
        <v>825</v>
      </c>
      <c r="F428" s="371" t="s">
        <v>6</v>
      </c>
      <c r="G428" s="371">
        <v>5455.06</v>
      </c>
      <c r="H428" s="369">
        <v>1.59</v>
      </c>
      <c r="I428" s="369">
        <v>2</v>
      </c>
      <c r="J428" s="369">
        <v>2</v>
      </c>
      <c r="K428" s="369">
        <v>0</v>
      </c>
      <c r="L428" s="369">
        <v>0</v>
      </c>
      <c r="M428" s="369">
        <v>0</v>
      </c>
      <c r="N428" s="369">
        <v>0</v>
      </c>
      <c r="O428" s="369">
        <v>0</v>
      </c>
      <c r="P428" s="369">
        <v>0</v>
      </c>
      <c r="Q428" s="369">
        <f t="shared" si="367"/>
        <v>3.59</v>
      </c>
      <c r="R428" s="370">
        <v>8.3526000000000003E-2</v>
      </c>
      <c r="S428" s="369">
        <f t="shared" si="368"/>
        <v>1.72</v>
      </c>
      <c r="T428" s="369">
        <f t="shared" si="369"/>
        <v>9382.7000000000007</v>
      </c>
      <c r="U428" s="369">
        <f t="shared" si="370"/>
        <v>2.16</v>
      </c>
      <c r="V428" s="369">
        <f t="shared" si="371"/>
        <v>11782.93</v>
      </c>
      <c r="W428" s="369">
        <f t="shared" si="372"/>
        <v>2.16</v>
      </c>
      <c r="X428" s="369">
        <f t="shared" si="373"/>
        <v>11782.929999999998</v>
      </c>
      <c r="Y428" s="369">
        <f t="shared" si="374"/>
        <v>0</v>
      </c>
      <c r="Z428" s="369">
        <f t="shared" si="375"/>
        <v>0</v>
      </c>
      <c r="AA428" s="369">
        <f t="shared" si="376"/>
        <v>0</v>
      </c>
      <c r="AB428" s="369">
        <f t="shared" si="377"/>
        <v>0</v>
      </c>
      <c r="AC428" s="369">
        <f t="shared" si="378"/>
        <v>0</v>
      </c>
      <c r="AD428" s="369">
        <f t="shared" si="379"/>
        <v>0</v>
      </c>
      <c r="AE428" s="369">
        <f t="shared" si="380"/>
        <v>0</v>
      </c>
      <c r="AF428" s="369">
        <f t="shared" si="381"/>
        <v>0</v>
      </c>
      <c r="AG428" s="369">
        <f t="shared" si="382"/>
        <v>0</v>
      </c>
      <c r="AH428" s="369">
        <f t="shared" si="383"/>
        <v>0</v>
      </c>
      <c r="AI428" s="369">
        <f t="shared" si="384"/>
        <v>0</v>
      </c>
      <c r="AJ428" s="369">
        <f t="shared" si="385"/>
        <v>0</v>
      </c>
      <c r="AK428" s="369">
        <f t="shared" si="386"/>
        <v>3.88</v>
      </c>
      <c r="AL428" s="369">
        <f t="shared" si="387"/>
        <v>21165.63</v>
      </c>
    </row>
    <row r="429" spans="1:38" ht="25.5" x14ac:dyDescent="0.2">
      <c r="A429" s="368" t="s">
        <v>826</v>
      </c>
      <c r="B429" s="367" t="s">
        <v>287</v>
      </c>
      <c r="C429" s="367" t="s">
        <v>393</v>
      </c>
      <c r="D429" s="367" t="s">
        <v>1549</v>
      </c>
      <c r="E429" s="366" t="s">
        <v>827</v>
      </c>
      <c r="F429" s="365" t="s">
        <v>6</v>
      </c>
      <c r="G429" s="365">
        <v>6708.78</v>
      </c>
      <c r="H429" s="363">
        <v>2.64</v>
      </c>
      <c r="I429" s="363">
        <v>2.2000000000000002</v>
      </c>
      <c r="J429" s="363">
        <v>2.2000000000000002</v>
      </c>
      <c r="K429" s="363">
        <v>0</v>
      </c>
      <c r="L429" s="363">
        <v>0</v>
      </c>
      <c r="M429" s="363">
        <v>0</v>
      </c>
      <c r="N429" s="363">
        <v>0</v>
      </c>
      <c r="O429" s="363">
        <v>0</v>
      </c>
      <c r="P429" s="363">
        <v>0</v>
      </c>
      <c r="Q429" s="363">
        <f t="shared" si="367"/>
        <v>4.84</v>
      </c>
      <c r="R429" s="364">
        <v>8.3526000000000003E-2</v>
      </c>
      <c r="S429" s="363">
        <f t="shared" si="368"/>
        <v>2.86</v>
      </c>
      <c r="T429" s="363">
        <f t="shared" si="369"/>
        <v>19187.11</v>
      </c>
      <c r="U429" s="363">
        <f t="shared" si="370"/>
        <v>2.38</v>
      </c>
      <c r="V429" s="363">
        <f t="shared" si="371"/>
        <v>15966.89</v>
      </c>
      <c r="W429" s="363">
        <f t="shared" si="372"/>
        <v>2.38</v>
      </c>
      <c r="X429" s="363">
        <f t="shared" si="373"/>
        <v>15966.89</v>
      </c>
      <c r="Y429" s="363">
        <f t="shared" si="374"/>
        <v>0</v>
      </c>
      <c r="Z429" s="363">
        <f t="shared" si="375"/>
        <v>0</v>
      </c>
      <c r="AA429" s="363">
        <f t="shared" si="376"/>
        <v>0</v>
      </c>
      <c r="AB429" s="363">
        <f t="shared" si="377"/>
        <v>0</v>
      </c>
      <c r="AC429" s="363">
        <f t="shared" si="378"/>
        <v>0</v>
      </c>
      <c r="AD429" s="363">
        <f t="shared" si="379"/>
        <v>0</v>
      </c>
      <c r="AE429" s="363">
        <f t="shared" si="380"/>
        <v>0</v>
      </c>
      <c r="AF429" s="363">
        <f t="shared" si="381"/>
        <v>0</v>
      </c>
      <c r="AG429" s="363">
        <f t="shared" si="382"/>
        <v>0</v>
      </c>
      <c r="AH429" s="363">
        <f t="shared" si="383"/>
        <v>0</v>
      </c>
      <c r="AI429" s="363">
        <f t="shared" si="384"/>
        <v>0</v>
      </c>
      <c r="AJ429" s="363">
        <f t="shared" si="385"/>
        <v>0</v>
      </c>
      <c r="AK429" s="363">
        <f t="shared" si="386"/>
        <v>5.24</v>
      </c>
      <c r="AL429" s="363">
        <f t="shared" si="387"/>
        <v>35154</v>
      </c>
    </row>
    <row r="430" spans="1:38" ht="25.5" x14ac:dyDescent="0.2">
      <c r="A430" s="374" t="s">
        <v>828</v>
      </c>
      <c r="B430" s="373" t="s">
        <v>287</v>
      </c>
      <c r="C430" s="373" t="s">
        <v>393</v>
      </c>
      <c r="D430" s="373" t="s">
        <v>1548</v>
      </c>
      <c r="E430" s="372" t="s">
        <v>829</v>
      </c>
      <c r="F430" s="371" t="s">
        <v>6</v>
      </c>
      <c r="G430" s="371">
        <v>328.38</v>
      </c>
      <c r="H430" s="369">
        <v>4.95</v>
      </c>
      <c r="I430" s="369">
        <v>2.4</v>
      </c>
      <c r="J430" s="369">
        <v>2.4</v>
      </c>
      <c r="K430" s="369">
        <v>0</v>
      </c>
      <c r="L430" s="369">
        <v>0</v>
      </c>
      <c r="M430" s="369">
        <v>0</v>
      </c>
      <c r="N430" s="369">
        <v>0</v>
      </c>
      <c r="O430" s="369">
        <v>0</v>
      </c>
      <c r="P430" s="369">
        <v>0</v>
      </c>
      <c r="Q430" s="369">
        <f t="shared" si="367"/>
        <v>7.35</v>
      </c>
      <c r="R430" s="370">
        <v>8.3526000000000003E-2</v>
      </c>
      <c r="S430" s="369">
        <f t="shared" si="368"/>
        <v>5.36</v>
      </c>
      <c r="T430" s="369">
        <f t="shared" si="369"/>
        <v>1760.1200000000001</v>
      </c>
      <c r="U430" s="369">
        <f t="shared" si="370"/>
        <v>2.6</v>
      </c>
      <c r="V430" s="369">
        <f t="shared" si="371"/>
        <v>853.78</v>
      </c>
      <c r="W430" s="369">
        <f t="shared" si="372"/>
        <v>2.5999999999999992</v>
      </c>
      <c r="X430" s="369">
        <f t="shared" si="373"/>
        <v>853.78</v>
      </c>
      <c r="Y430" s="369">
        <f t="shared" si="374"/>
        <v>0</v>
      </c>
      <c r="Z430" s="369">
        <f t="shared" si="375"/>
        <v>0</v>
      </c>
      <c r="AA430" s="369">
        <f t="shared" si="376"/>
        <v>0</v>
      </c>
      <c r="AB430" s="369">
        <f t="shared" si="377"/>
        <v>0</v>
      </c>
      <c r="AC430" s="369">
        <f t="shared" si="378"/>
        <v>0</v>
      </c>
      <c r="AD430" s="369">
        <f t="shared" si="379"/>
        <v>0</v>
      </c>
      <c r="AE430" s="369">
        <f t="shared" si="380"/>
        <v>0</v>
      </c>
      <c r="AF430" s="369">
        <f t="shared" si="381"/>
        <v>0</v>
      </c>
      <c r="AG430" s="369">
        <f t="shared" si="382"/>
        <v>0</v>
      </c>
      <c r="AH430" s="369">
        <f t="shared" si="383"/>
        <v>0</v>
      </c>
      <c r="AI430" s="369">
        <f t="shared" si="384"/>
        <v>0</v>
      </c>
      <c r="AJ430" s="369">
        <f t="shared" si="385"/>
        <v>0</v>
      </c>
      <c r="AK430" s="369">
        <f t="shared" si="386"/>
        <v>7.96</v>
      </c>
      <c r="AL430" s="369">
        <f t="shared" si="387"/>
        <v>2613.9</v>
      </c>
    </row>
    <row r="431" spans="1:38" ht="25.5" x14ac:dyDescent="0.2">
      <c r="A431" s="368" t="s">
        <v>830</v>
      </c>
      <c r="B431" s="367" t="s">
        <v>193</v>
      </c>
      <c r="C431" s="367" t="s">
        <v>393</v>
      </c>
      <c r="D431" s="367" t="s">
        <v>133</v>
      </c>
      <c r="E431" s="366" t="s">
        <v>831</v>
      </c>
      <c r="F431" s="365" t="s">
        <v>19</v>
      </c>
      <c r="G431" s="365">
        <v>52</v>
      </c>
      <c r="H431" s="363">
        <v>87.79</v>
      </c>
      <c r="I431" s="363">
        <v>16.760000000000002</v>
      </c>
      <c r="J431" s="363">
        <v>16.760000000000002</v>
      </c>
      <c r="K431" s="363">
        <v>0</v>
      </c>
      <c r="L431" s="363">
        <v>0</v>
      </c>
      <c r="M431" s="363">
        <v>0</v>
      </c>
      <c r="N431" s="363">
        <v>0</v>
      </c>
      <c r="O431" s="363">
        <v>0</v>
      </c>
      <c r="P431" s="363">
        <v>0</v>
      </c>
      <c r="Q431" s="363">
        <f t="shared" si="367"/>
        <v>104.55</v>
      </c>
      <c r="R431" s="364">
        <v>8.3526000000000003E-2</v>
      </c>
      <c r="S431" s="363">
        <f t="shared" si="368"/>
        <v>95.12</v>
      </c>
      <c r="T431" s="363">
        <f t="shared" si="369"/>
        <v>4946.24</v>
      </c>
      <c r="U431" s="363">
        <f t="shared" si="370"/>
        <v>18.16</v>
      </c>
      <c r="V431" s="363">
        <f t="shared" si="371"/>
        <v>944.32</v>
      </c>
      <c r="W431" s="363">
        <f t="shared" si="372"/>
        <v>18.159999999999989</v>
      </c>
      <c r="X431" s="363">
        <f t="shared" si="373"/>
        <v>944.32000000000107</v>
      </c>
      <c r="Y431" s="363">
        <f t="shared" si="374"/>
        <v>0</v>
      </c>
      <c r="Z431" s="363">
        <f t="shared" si="375"/>
        <v>0</v>
      </c>
      <c r="AA431" s="363">
        <f t="shared" si="376"/>
        <v>0</v>
      </c>
      <c r="AB431" s="363">
        <f t="shared" si="377"/>
        <v>0</v>
      </c>
      <c r="AC431" s="363">
        <f t="shared" si="378"/>
        <v>0</v>
      </c>
      <c r="AD431" s="363">
        <f t="shared" si="379"/>
        <v>0</v>
      </c>
      <c r="AE431" s="363">
        <f t="shared" si="380"/>
        <v>0</v>
      </c>
      <c r="AF431" s="363">
        <f t="shared" si="381"/>
        <v>0</v>
      </c>
      <c r="AG431" s="363">
        <f t="shared" si="382"/>
        <v>0</v>
      </c>
      <c r="AH431" s="363">
        <f t="shared" si="383"/>
        <v>0</v>
      </c>
      <c r="AI431" s="363">
        <f t="shared" si="384"/>
        <v>0</v>
      </c>
      <c r="AJ431" s="363">
        <f t="shared" si="385"/>
        <v>0</v>
      </c>
      <c r="AK431" s="363">
        <f t="shared" si="386"/>
        <v>113.28</v>
      </c>
      <c r="AL431" s="363">
        <f t="shared" si="387"/>
        <v>5890.56</v>
      </c>
    </row>
    <row r="432" spans="1:38" ht="25.5" x14ac:dyDescent="0.2">
      <c r="A432" s="374" t="s">
        <v>832</v>
      </c>
      <c r="B432" s="373" t="s">
        <v>193</v>
      </c>
      <c r="C432" s="373" t="s">
        <v>393</v>
      </c>
      <c r="D432" s="373" t="s">
        <v>833</v>
      </c>
      <c r="E432" s="372" t="s">
        <v>834</v>
      </c>
      <c r="F432" s="371" t="s">
        <v>19</v>
      </c>
      <c r="G432" s="371">
        <v>182</v>
      </c>
      <c r="H432" s="369">
        <v>51.85</v>
      </c>
      <c r="I432" s="369">
        <v>12.96</v>
      </c>
      <c r="J432" s="369">
        <v>12.96</v>
      </c>
      <c r="K432" s="369">
        <v>0</v>
      </c>
      <c r="L432" s="369">
        <v>0</v>
      </c>
      <c r="M432" s="369">
        <v>0</v>
      </c>
      <c r="N432" s="369">
        <v>0</v>
      </c>
      <c r="O432" s="369">
        <v>0</v>
      </c>
      <c r="P432" s="369">
        <v>0</v>
      </c>
      <c r="Q432" s="369">
        <f t="shared" si="367"/>
        <v>64.81</v>
      </c>
      <c r="R432" s="370">
        <v>8.3526000000000003E-2</v>
      </c>
      <c r="S432" s="369">
        <f t="shared" si="368"/>
        <v>56.18</v>
      </c>
      <c r="T432" s="369">
        <f t="shared" si="369"/>
        <v>10224.76</v>
      </c>
      <c r="U432" s="369">
        <f t="shared" si="370"/>
        <v>14.04</v>
      </c>
      <c r="V432" s="369">
        <f t="shared" si="371"/>
        <v>2555.2800000000002</v>
      </c>
      <c r="W432" s="369">
        <f t="shared" si="372"/>
        <v>14.04</v>
      </c>
      <c r="X432" s="369">
        <f t="shared" si="373"/>
        <v>2555.2800000000002</v>
      </c>
      <c r="Y432" s="369">
        <f t="shared" si="374"/>
        <v>0</v>
      </c>
      <c r="Z432" s="369">
        <f t="shared" si="375"/>
        <v>0</v>
      </c>
      <c r="AA432" s="369">
        <f t="shared" si="376"/>
        <v>0</v>
      </c>
      <c r="AB432" s="369">
        <f t="shared" si="377"/>
        <v>0</v>
      </c>
      <c r="AC432" s="369">
        <f t="shared" si="378"/>
        <v>0</v>
      </c>
      <c r="AD432" s="369">
        <f t="shared" si="379"/>
        <v>0</v>
      </c>
      <c r="AE432" s="369">
        <f t="shared" si="380"/>
        <v>0</v>
      </c>
      <c r="AF432" s="369">
        <f t="shared" si="381"/>
        <v>0</v>
      </c>
      <c r="AG432" s="369">
        <f t="shared" si="382"/>
        <v>0</v>
      </c>
      <c r="AH432" s="369">
        <f t="shared" si="383"/>
        <v>0</v>
      </c>
      <c r="AI432" s="369">
        <f t="shared" si="384"/>
        <v>0</v>
      </c>
      <c r="AJ432" s="369">
        <f t="shared" si="385"/>
        <v>0</v>
      </c>
      <c r="AK432" s="369">
        <f t="shared" si="386"/>
        <v>70.22</v>
      </c>
      <c r="AL432" s="369">
        <f t="shared" si="387"/>
        <v>12780.04</v>
      </c>
    </row>
    <row r="433" spans="1:38" ht="15" x14ac:dyDescent="0.2">
      <c r="A433" s="402" t="s">
        <v>835</v>
      </c>
      <c r="B433" s="401" t="s">
        <v>238</v>
      </c>
      <c r="C433" s="401" t="s">
        <v>238</v>
      </c>
      <c r="D433" s="401" t="s">
        <v>238</v>
      </c>
      <c r="E433" s="401" t="s">
        <v>221</v>
      </c>
      <c r="F433" s="400" t="s">
        <v>238</v>
      </c>
      <c r="G433" s="400"/>
      <c r="H433" s="398"/>
      <c r="I433" s="398"/>
      <c r="J433" s="398"/>
      <c r="K433" s="398"/>
      <c r="L433" s="398"/>
      <c r="M433" s="398"/>
      <c r="N433" s="398"/>
      <c r="O433" s="398"/>
      <c r="P433" s="398"/>
      <c r="Q433" s="398"/>
      <c r="R433" s="399" t="s">
        <v>4</v>
      </c>
      <c r="S433" s="398"/>
      <c r="T433" s="398">
        <f>SUBTOTAL(109,T434:T435)</f>
        <v>1737.5800000000002</v>
      </c>
      <c r="U433" s="398"/>
      <c r="V433" s="398">
        <f>SUBTOTAL(109,V434:V435)</f>
        <v>1255.28</v>
      </c>
      <c r="W433" s="398"/>
      <c r="X433" s="398">
        <f>SUBTOTAL(109,X434:X435)</f>
        <v>1255.28</v>
      </c>
      <c r="Y433" s="398"/>
      <c r="Z433" s="398">
        <f>SUBTOTAL(109,Z434:Z435)</f>
        <v>0</v>
      </c>
      <c r="AA433" s="398"/>
      <c r="AB433" s="398">
        <f>SUBTOTAL(109,AB434:AB435)</f>
        <v>0</v>
      </c>
      <c r="AC433" s="398"/>
      <c r="AD433" s="398">
        <f>SUBTOTAL(109,AD434:AD435)</f>
        <v>0</v>
      </c>
      <c r="AE433" s="398"/>
      <c r="AF433" s="398">
        <f>SUBTOTAL(109,AF434:AF435)</f>
        <v>0</v>
      </c>
      <c r="AG433" s="398"/>
      <c r="AH433" s="398">
        <f>SUBTOTAL(109,AH434:AH435)</f>
        <v>0</v>
      </c>
      <c r="AI433" s="398"/>
      <c r="AJ433" s="398">
        <f>SUBTOTAL(109,AJ434:AJ435)</f>
        <v>0</v>
      </c>
      <c r="AK433" s="398"/>
      <c r="AL433" s="398">
        <f>SUBTOTAL(109,AL434:AL435)</f>
        <v>2992.86</v>
      </c>
    </row>
    <row r="434" spans="1:38" ht="25.5" x14ac:dyDescent="0.2">
      <c r="A434" s="374" t="s">
        <v>836</v>
      </c>
      <c r="B434" s="373" t="s">
        <v>193</v>
      </c>
      <c r="C434" s="373" t="s">
        <v>393</v>
      </c>
      <c r="D434" s="373" t="s">
        <v>138</v>
      </c>
      <c r="E434" s="372" t="s">
        <v>837</v>
      </c>
      <c r="F434" s="371" t="s">
        <v>19</v>
      </c>
      <c r="G434" s="371">
        <v>26</v>
      </c>
      <c r="H434" s="369">
        <v>47.7</v>
      </c>
      <c r="I434" s="369">
        <v>32.630000000000003</v>
      </c>
      <c r="J434" s="369">
        <v>32.630000000000003</v>
      </c>
      <c r="K434" s="369">
        <v>0</v>
      </c>
      <c r="L434" s="369">
        <v>0</v>
      </c>
      <c r="M434" s="369">
        <v>0</v>
      </c>
      <c r="N434" s="369">
        <v>0</v>
      </c>
      <c r="O434" s="369">
        <v>0</v>
      </c>
      <c r="P434" s="369">
        <v>0</v>
      </c>
      <c r="Q434" s="369">
        <f>TRUNC(H434 + N434 + K434 + J434 + P434 + M434 + L434 + O434, 2)</f>
        <v>80.33</v>
      </c>
      <c r="R434" s="370">
        <v>8.3526000000000003E-2</v>
      </c>
      <c r="S434" s="369">
        <f>IF(H434*(1+R434)=0,0,IF((TRUNC(AK434,2)-(TRUNC(H434*(1+R434),2)+TRUNC(J434*(1+R434),2)+TRUNC(K434*(1+R434),2)+TRUNC(L434*(1+R434),2)+TRUNC(M434*(1+R434),2)+TRUNC(N434*(1+R434),2)+TRUNC(O434*(1+R434),2)+TRUNC(P434*(1+R434),2)))=0,TRUNC(H434*(1+R434),2),IF((TRUNC(TRUNC(H434*(1+R434),2),2)+(TRUNC(AK434,2)-(TRUNC(H434*(1+R434),2)+TRUNC(J434*(1+R434),2)+TRUNC(K434*(1+R434),2)+TRUNC(L434*(1+R434),2)+TRUNC(M434*(1+R434),2)+TRUNC(N434*(1+R434),2)+TRUNC(O434*(1+R434),2)+TRUNC(P434*(1+R434),2))))&lt;=0,TRUNC(H434*(1+R434),2),IF(AND(IF(AND(H434*(1+R434)&lt;&gt;0,(TRUNC(H434*(1+R434),2)+(TRUNC(AK434,2)-(TRUNC(H434*(1+R434),2)+TRUNC(J434*(1+R434),2)+TRUNC(K434*(1+R434),2)+TRUNC(L434*(1+R434),2)+TRUNC(M434*(1+R434),2)+TRUNC(N434*(1+R434),2)+TRUNC(O434*(1+R434),2)+TRUNC(P434*(1+R434),2))))&gt;=0),ABS((H434*(1+R434)-(TRUNC(H434*(1+R434),2)+(TRUNC(AK434,2)-(TRUNC(H434*(1+R434),2)+TRUNC(J434*(1+R434),2)+TRUNC(K434*(1+R434),2)+TRUNC(L434*(1+R434),2)+TRUNC(M434*(1+R434),2)+TRUNC(N434*(1+R434),2)+TRUNC(O434*(1+R434),2)+TRUNC(P434*(1+R434),2)))))/H434*(1+R434))&lt;=ABS((H434*(1+R434)-(TRUNC(H434*(1+R434),2)+(TRUNC(AK434,2)-(TRUNC(H434*(1+R434),2)+TRUNC(J434*(1+R434),2)+TRUNC(K434*(1+R434),2)+TRUNC(L434*(1+R434),2)+TRUNC(M434*(1+R434),2)+TRUNC(N434*(1+R434),2)+TRUNC(O434*(1+R434),2)+TRUNC(P434*(1+R434),2)))))/H434*(1+R434)),TRUE),IF(AND(J434*(1+R434)&lt;&gt;0,(TRUNC(J434*(1+R434),2)+(TRUNC(AK434,2)-(TRUNC(H434*(1+R434),2)+TRUNC(J434*(1+R434),2)+TRUNC(K434*(1+R434),2)+TRUNC(L434*(1+R434),2)+TRUNC(M434*(1+R434),2)+TRUNC(N434*(1+R434),2)+TRUNC(O434*(1+R434),2)+TRUNC(P434*(1+R434),2))))&gt;=0),ABS((H434*(1+R434)-(TRUNC(H434*(1+R434),2)+(TRUNC(AK434,2)-(TRUNC(H434*(1+R434),2)+TRUNC(J434*(1+R434),2)+TRUNC(K434*(1+R434),2)+TRUNC(L434*(1+R434),2)+TRUNC(M434*(1+R434),2)+TRUNC(N434*(1+R434),2)+TRUNC(O434*(1+R434),2)+TRUNC(P434*(1+R434),2)))))/H434*(1+R434))&lt;=ABS((J434*(1+R434)-(TRUNC(J434*(1+R434),2)+(TRUNC(AK434,2)-(TRUNC(H434*(1+R434),2)+TRUNC(J434*(1+R434),2)+TRUNC(K434*(1+R434),2)+TRUNC(L434*(1+R434),2)+TRUNC(M434*(1+R434),2)+TRUNC(N434*(1+R434),2)+TRUNC(O434*(1+R434),2)+TRUNC(P434*(1+R434),2)))))/J434*(1+R434)),TRUE),IF(AND(K434*(1+R434)&lt;&gt;0,(TRUNC(K434*(1+R434),2)+(TRUNC(AK434,2)-(TRUNC(H434*(1+R434),2)+TRUNC(J434*(1+R434),2)+TRUNC(K434*(1+R434),2)+TRUNC(L434*(1+R434),2)+TRUNC(M434*(1+R434),2)+TRUNC(N434*(1+R434),2)+TRUNC(O434*(1+R434),2)+TRUNC(P434*(1+R434),2))))&gt;=0),ABS((H434*(1+R434)-(TRUNC(H434*(1+R434),2)+(TRUNC(AK434,2)-(TRUNC(H434*(1+R434),2)+TRUNC(J434*(1+R434),2)+TRUNC(K434*(1+R434),2)+TRUNC(L434*(1+R434),2)+TRUNC(M434*(1+R434),2)+TRUNC(N434*(1+R434),2)+TRUNC(O434*(1+R434),2)+TRUNC(P434*(1+R434),2)))))/H434*(1+R434))&lt;=ABS((K434*(1+R434)-(TRUNC(K434*(1+R434),2)+(TRUNC(AK434,2)-(TRUNC(H434*(1+R434),2)+TRUNC(J434*(1+R434),2)+TRUNC(K434*(1+R434),2)+TRUNC(L434*(1+R434),2)+TRUNC(M434*(1+R434),2)+TRUNC(N434*(1+R434),2)+TRUNC(O434*(1+R434),2)+TRUNC(P434*(1+R434),2)))))/K434*(1+R434)),TRUE),IF(AND(L434*(1+R434)&lt;&gt;0,(TRUNC(L434*(1+R434),2)+(TRUNC(AK434,2)-(TRUNC(H434*(1+R434),2)+TRUNC(J434*(1+R434),2)+TRUNC(K434*(1+R434),2)+TRUNC(L434*(1+R434),2)+TRUNC(M434*(1+R434),2)+TRUNC(N434*(1+R434),2)+TRUNC(O434*(1+R434),2)+TRUNC(P434*(1+R434),2))))&gt;=0),ABS((H434*(1+R434)-(TRUNC(H434*(1+R434),2)+(TRUNC(AK434,2)-(TRUNC(H434*(1+R434),2)+TRUNC(J434*(1+R434),2)+TRUNC(K434*(1+R434),2)+TRUNC(L434*(1+R434),2)+TRUNC(M434*(1+R434),2)+TRUNC(N434*(1+R434),2)+TRUNC(O434*(1+R434),2)+TRUNC(P434*(1+R434),2)))))/H434*(1+R434))&lt;=ABS((L434*(1+R434)-(TRUNC(L434*(1+R434),2)+(TRUNC(AK434,2)-(TRUNC(H434*(1+R434),2)+TRUNC(J434*(1+R434),2)+TRUNC(K434*(1+R434),2)+TRUNC(L434*(1+R434),2)+TRUNC(M434*(1+R434),2)+TRUNC(N434*(1+R434),2)+TRUNC(O434*(1+R434),2)+TRUNC(P434*(1+R434),2)))))/L434*(1+R434)),TRUE),IF(AND(M434*(1+R434)&lt;&gt;0,(TRUNC(M434*(1+R434),2)+(TRUNC(AK434,2)-(TRUNC(H434*(1+R434),2)+TRUNC(J434*(1+R434),2)+TRUNC(K434*(1+R434),2)+TRUNC(L434*(1+R434),2)+TRUNC(M434*(1+R434),2)+TRUNC(N434*(1+R434),2)+TRUNC(O434*(1+R434),2)+TRUNC(P434*(1+R434),2))))&gt;=0),ABS((H434*(1+R434)-(TRUNC(H434*(1+R434),2)+(TRUNC(AK434,2)-(TRUNC(H434*(1+R434),2)+TRUNC(J434*(1+R434),2)+TRUNC(K434*(1+R434),2)+TRUNC(L434*(1+R434),2)+TRUNC(M434*(1+R434),2)+TRUNC(N434*(1+R434),2)+TRUNC(O434*(1+R434),2)+TRUNC(P434*(1+R434),2)))))/H434*(1+R434))&lt;=ABS((M434*(1+R434)-(TRUNC(M434*(1+R434),2)+(TRUNC(AK434,2)-(TRUNC(H434*(1+R434),2)+TRUNC(J434*(1+R434),2)+TRUNC(K434*(1+R434),2)+TRUNC(L434*(1+R434),2)+TRUNC(M434*(1+R434),2)+TRUNC(N434*(1+R434),2)+TRUNC(O434*(1+R434),2)+TRUNC(P434*(1+R434),2)))))/M434*(1+R434)),TRUE),IF(AND(N434*(1+R434)&lt;&gt;0,(TRUNC(N434*(1+R434),2)+(TRUNC(AK434,2)-(TRUNC(H434*(1+R434),2)+TRUNC(J434*(1+R434),2)+TRUNC(K434*(1+R434),2)+TRUNC(L434*(1+R434),2)+TRUNC(M434*(1+R434),2)+TRUNC(N434*(1+R434),2)+TRUNC(O434*(1+R434),2)+TRUNC(P434*(1+R434),2))))&gt;=0),ABS((H434*(1+R434)-(TRUNC(H434*(1+R434),2)+(TRUNC(AK434,2)-(TRUNC(H434*(1+R434),2)+TRUNC(J434*(1+R434),2)+TRUNC(K434*(1+R434),2)+TRUNC(L434*(1+R434),2)+TRUNC(M434*(1+R434),2)+TRUNC(N434*(1+R434),2)+TRUNC(O434*(1+R434),2)+TRUNC(P434*(1+R434),2)))))/H434*(1+R434))&lt;=ABS((N434*(1+R434)-(TRUNC(N434*(1+R434),2)+(TRUNC(AK434,2)-(TRUNC(H434*(1+R434),2)+TRUNC(J434*(1+R434),2)+TRUNC(K434*(1+R434),2)+TRUNC(L434*(1+R434),2)+TRUNC(M434*(1+R434),2)+TRUNC(N434*(1+R434),2)+TRUNC(O434*(1+R434),2)+TRUNC(P434*(1+R434),2)))))/N434*(1+R434)),TRUE),IF(AND(O434*(1+R434)&lt;&gt;0,(TRUNC(O434*(1+R434),2)+(TRUNC(AK434,2)-(TRUNC(H434*(1+R434),2)+TRUNC(J434*(1+R434),2)+TRUNC(K434*(1+R434),2)+TRUNC(L434*(1+R434),2)+TRUNC(M434*(1+R434),2)+TRUNC(N434*(1+R434),2)+TRUNC(O434*(1+R434),2)+TRUNC(P434*(1+R434),2))))&gt;=0),ABS((H434*(1+R434)-(TRUNC(H434*(1+R434),2)+(TRUNC(AK434,2)-(TRUNC(H434*(1+R434),2)+TRUNC(J434*(1+R434),2)+TRUNC(K434*(1+R434),2)+TRUNC(L434*(1+R434),2)+TRUNC(M434*(1+R434),2)+TRUNC(N434*(1+R434),2)+TRUNC(O434*(1+R434),2)+TRUNC(P434*(1+R434),2)))))/H434*(1+R434))&lt;=ABS((O434*(1+R434)-(TRUNC(O434*(1+R434),2)+(TRUNC(AK434,2)-(TRUNC(H434*(1+R434),2)+TRUNC(J434*(1+R434),2)+TRUNC(K434*(1+R434),2)+TRUNC(L434*(1+R434),2)+TRUNC(M434*(1+R434),2)+TRUNC(N434*(1+R434),2)+TRUNC(O434*(1+R434),2)+TRUNC(P434*(1+R434),2)))))/O434*(1+R434)),TRUE),IF(AND(P434*(1+R434)&lt;&gt;0,(TRUNC(P434*(1+R434),2)+(TRUNC(AK434,2)-(TRUNC(H434*(1+R434),2)+TRUNC(J434*(1+R434),2)+TRUNC(K434*(1+R434),2)+TRUNC(L434*(1+R434),2)+TRUNC(M434*(1+R434),2)+TRUNC(N434*(1+R434),2)+TRUNC(O434*(1+R434),2)+TRUNC(P434*(1+R434),2))))&gt;=0),ABS((H434*(1+R434)-(TRUNC(H434*(1+R434),2)+(TRUNC(AK434,2)-(TRUNC(H434*(1+R434),2)+TRUNC(J434*(1+R434),2)+TRUNC(K434*(1+R434),2)+TRUNC(L434*(1+R434),2)+TRUNC(M434*(1+R434),2)+TRUNC(N434*(1+R434),2)+TRUNC(O434*(1+R434),2)+TRUNC(P434*(1+R434),2)))))/H434*(1+R434))&lt;=ABS((P434*(1+R434)-(TRUNC(P434*(1+R434),2)+(TRUNC(AK434,2)-(TRUNC(H434*(1+R434),2)+TRUNC(J434*(1+R434),2)+TRUNC(K434*(1+R434),2)+TRUNC(L434*(1+R434),2)+TRUNC(M434*(1+R434),2)+TRUNC(N434*(1+R434),2)+TRUNC(O434*(1+R434),2)+TRUNC(P434*(1+R434),2)))))/P434*(1+R434)),TRUE)),TRUNC(H434*(1+R434),2)+(TRUNC(AK434,2)-(TRUNC(H434*(1+R434),2)+TRUNC(J434*(1+R434),2)+TRUNC(K434*(1+R434),2)+TRUNC(L434*(1+R434),2)+TRUNC(M434*(1+R434),2)+TRUNC(N434*(1+R434),2)+TRUNC(O434*(1+R434),2)+TRUNC(P434*(1+R434),2))),TRUNC(H434*(1+R434),2)))))</f>
        <v>51.68</v>
      </c>
      <c r="T434" s="369">
        <f>IF(S434*G434=0,0,IF((TRUNC(AL434,2)-(TRUNC(S434*G434,2)+TRUNC(W434*G434,2)+TRUNC(Y434*G434,2)+TRUNC(AA434*G434,2)+TRUNC(AC434*G434,2)+TRUNC(AE434*G434,2)+TRUNC(AG434*G434,2)+TRUNC(AI434*G434,2)))=0,TRUNC(S434*G434,2),IF((TRUNC(TRUNC(S434*G434,2),2)+(TRUNC(AL434,2)-(TRUNC(S434*G434,2)+TRUNC(W434*G434,2)+TRUNC(Y434*G434,2)+TRUNC(AA434*G434,2)+TRUNC(AC434*G434,2)+TRUNC(AE434*G434,2)+TRUNC(AG434*G434,2)+TRUNC(AI434*G434,2))))&lt;=0,TRUNC(S434*G434,2),IF(AND(IF(AND(S434*G434&lt;&gt;0,(TRUNC(S434*G434,2)+(TRUNC(AL434,2)-(TRUNC(S434*G434,2)+TRUNC(W434*G434,2)+TRUNC(Y434*G434,2)+TRUNC(AA434*G434,2)+TRUNC(AC434*G434,2)+TRUNC(AE434*G434,2)+TRUNC(AG434*G434,2)+TRUNC(AI434*G434,2))))&gt;=0),ABS((S434*G434-(TRUNC(S434*G434,2)+(TRUNC(AL434,2)-(TRUNC(S434*G434,2)+TRUNC(W434*G434,2)+TRUNC(Y434*G434,2)+TRUNC(AA434*G434,2)+TRUNC(AC434*G434,2)+TRUNC(AE434*G434,2)+TRUNC(AG434*G434,2)+TRUNC(AI434*G434,2)))))/S434*G434)&lt;=ABS((S434*G434-(TRUNC(S434*G434,2)+(TRUNC(AL434,2)-(TRUNC(S434*G434,2)+TRUNC(W434*G434,2)+TRUNC(Y434*G434,2)+TRUNC(AA434*G434,2)+TRUNC(AC434*G434,2)+TRUNC(AE434*G434,2)+TRUNC(AG434*G434,2)+TRUNC(AI434*G434,2)))))/S434*G434),TRUE),IF(AND(W434*G434&lt;&gt;0,(TRUNC(W434*G434,2)+(TRUNC(AL434,2)-(TRUNC(S434*G434,2)+TRUNC(W434*G434,2)+TRUNC(Y434*G434,2)+TRUNC(AA434*G434,2)+TRUNC(AC434*G434,2)+TRUNC(AE434*G434,2)+TRUNC(AG434*G434,2)+TRUNC(AI434*G434,2))))&gt;=0),ABS((S434*G434-(TRUNC(S434*G434,2)+(TRUNC(AL434,2)-(TRUNC(S434*G434,2)+TRUNC(W434*G434,2)+TRUNC(Y434*G434,2)+TRUNC(AA434*G434,2)+TRUNC(AC434*G434,2)+TRUNC(AE434*G434,2)+TRUNC(AG434*G434,2)+TRUNC(AI434*G434,2)))))/S434*G434)&lt;=ABS((W434*G434-(TRUNC(W434*G434,2)+(TRUNC(AL434,2)-(TRUNC(S434*G434,2)+TRUNC(W434*G434,2)+TRUNC(Y434*G434,2)+TRUNC(AA434*G434,2)+TRUNC(AC434*G434,2)+TRUNC(AE434*G434,2)+TRUNC(AG434*G434,2)+TRUNC(AI434*G434,2)))))/W434*G434),TRUE),IF(AND(Y434*G434&lt;&gt;0,(TRUNC(Y434*G434,2)+(TRUNC(AL434,2)-(TRUNC(S434*G434,2)+TRUNC(W434*G434,2)+TRUNC(Y434*G434,2)+TRUNC(AA434*G434,2)+TRUNC(AC434*G434,2)+TRUNC(AE434*G434,2)+TRUNC(AG434*G434,2)+TRUNC(AI434*G434,2))))&gt;=0),ABS((S434*G434-(TRUNC(S434*G434,2)+(TRUNC(AL434,2)-(TRUNC(S434*G434,2)+TRUNC(W434*G434,2)+TRUNC(Y434*G434,2)+TRUNC(AA434*G434,2)+TRUNC(AC434*G434,2)+TRUNC(AE434*G434,2)+TRUNC(AG434*G434,2)+TRUNC(AI434*G434,2)))))/S434*G434)&lt;=ABS((Y434*G434-(TRUNC(Y434*G434,2)+(TRUNC(AL434,2)-(TRUNC(S434*G434,2)+TRUNC(W434*G434,2)+TRUNC(Y434*G434,2)+TRUNC(AA434*G434,2)+TRUNC(AC434*G434,2)+TRUNC(AE434*G434,2)+TRUNC(AG434*G434,2)+TRUNC(AI434*G434,2)))))/Y434*G434),TRUE),IF(AND(AA434*G434&lt;&gt;0,(TRUNC(AA434*G434,2)+(TRUNC(AL434,2)-(TRUNC(S434*G434,2)+TRUNC(W434*G434,2)+TRUNC(Y434*G434,2)+TRUNC(AA434*G434,2)+TRUNC(AC434*G434,2)+TRUNC(AE434*G434,2)+TRUNC(AG434*G434,2)+TRUNC(AI434*G434,2))))&gt;=0),ABS((S434*G434-(TRUNC(S434*G434,2)+(TRUNC(AL434,2)-(TRUNC(S434*G434,2)+TRUNC(W434*G434,2)+TRUNC(Y434*G434,2)+TRUNC(AA434*G434,2)+TRUNC(AC434*G434,2)+TRUNC(AE434*G434,2)+TRUNC(AG434*G434,2)+TRUNC(AI434*G434,2)))))/S434*G434)&lt;=ABS((AA434*G434-(TRUNC(AA434*G434,2)+(TRUNC(AL434,2)-(TRUNC(S434*G434,2)+TRUNC(W434*G434,2)+TRUNC(Y434*G434,2)+TRUNC(AA434*G434,2)+TRUNC(AC434*G434,2)+TRUNC(AE434*G434,2)+TRUNC(AG434*G434,2)+TRUNC(AI434*G434,2)))))/AA434*G434),TRUE),IF(AND(AC434*G434&lt;&gt;0,(TRUNC(AC434*G434,2)+(TRUNC(AL434,2)-(TRUNC(S434*G434,2)+TRUNC(W434*G434,2)+TRUNC(Y434*G434,2)+TRUNC(AA434*G434,2)+TRUNC(AC434*G434,2)+TRUNC(AE434*G434,2)+TRUNC(AG434*G434,2)+TRUNC(AI434*G434,2))))&gt;=0),ABS((S434*G434-(TRUNC(S434*G434,2)+(TRUNC(AL434,2)-(TRUNC(S434*G434,2)+TRUNC(W434*G434,2)+TRUNC(Y434*G434,2)+TRUNC(AA434*G434,2)+TRUNC(AC434*G434,2)+TRUNC(AE434*G434,2)+TRUNC(AG434*G434,2)+TRUNC(AI434*G434,2)))))/S434*G434)&lt;=ABS((AC434*G434-(TRUNC(AC434*G434,2)+(TRUNC(AL434,2)-(TRUNC(S434*G434,2)+TRUNC(W434*G434,2)+TRUNC(Y434*G434,2)+TRUNC(AA434*G434,2)+TRUNC(AC434*G434,2)+TRUNC(AE434*G434,2)+TRUNC(AG434*G434,2)+TRUNC(AI434*G434,2)))))/AC434*G434),TRUE),IF(AND(AE434*G434&lt;&gt;0,(TRUNC(AE434*G434,2)+(TRUNC(AL434,2)-(TRUNC(S434*G434,2)+TRUNC(W434*G434,2)+TRUNC(Y434*G434,2)+TRUNC(AA434*G434,2)+TRUNC(AC434*G434,2)+TRUNC(AE434*G434,2)+TRUNC(AG434*G434,2)+TRUNC(AI434*G434,2))))&gt;=0),ABS((S434*G434-(TRUNC(S434*G434,2)+(TRUNC(AL434,2)-(TRUNC(S434*G434,2)+TRUNC(W434*G434,2)+TRUNC(Y434*G434,2)+TRUNC(AA434*G434,2)+TRUNC(AC434*G434,2)+TRUNC(AE434*G434,2)+TRUNC(AG434*G434,2)+TRUNC(AI434*G434,2)))))/S434*G434)&lt;=ABS((AE434*G434-(TRUNC(AE434*G434,2)+(TRUNC(AL434,2)-(TRUNC(S434*G434,2)+TRUNC(W434*G434,2)+TRUNC(Y434*G434,2)+TRUNC(AA434*G434,2)+TRUNC(AC434*G434,2)+TRUNC(AE434*G434,2)+TRUNC(AG434*G434,2)+TRUNC(AI434*G434,2)))))/AE434*G434),TRUE),IF(AND(AG434*G434&lt;&gt;0,(TRUNC(AG434*G434,2)+(TRUNC(AL434,2)-(TRUNC(S434*G434,2)+TRUNC(W434*G434,2)+TRUNC(Y434*G434,2)+TRUNC(AA434*G434,2)+TRUNC(AC434*G434,2)+TRUNC(AE434*G434,2)+TRUNC(AG434*G434,2)+TRUNC(AI434*G434,2))))&gt;=0),ABS((S434*G434-(TRUNC(S434*G434,2)+(TRUNC(AL434,2)-(TRUNC(S434*G434,2)+TRUNC(W434*G434,2)+TRUNC(Y434*G434,2)+TRUNC(AA434*G434,2)+TRUNC(AC434*G434,2)+TRUNC(AE434*G434,2)+TRUNC(AG434*G434,2)+TRUNC(AI434*G434,2)))))/S434*G434)&lt;=ABS((AG434*G434-(TRUNC(AG434*G434,2)+(TRUNC(AL434,2)-(TRUNC(S434*G434,2)+TRUNC(W434*G434,2)+TRUNC(Y434*G434,2)+TRUNC(AA434*G434,2)+TRUNC(AC434*G434,2)+TRUNC(AE434*G434,2)+TRUNC(AG434*G434,2)+TRUNC(AI434*G434,2)))))/AG434*G434),TRUE),IF(AND(AI434*G434&lt;&gt;0,(TRUNC(AI434*G434,2)+(TRUNC(AL434,2)-(TRUNC(S434*G434,2)+TRUNC(W434*G434,2)+TRUNC(Y434*G434,2)+TRUNC(AA434*G434,2)+TRUNC(AC434*G434,2)+TRUNC(AE434*G434,2)+TRUNC(AG434*G434,2)+TRUNC(AI434*G434,2))))&gt;=0),ABS((S434*G434-(TRUNC(S434*G434,2)+(TRUNC(AL434,2)-(TRUNC(S434*G434,2)+TRUNC(W434*G434,2)+TRUNC(Y434*G434,2)+TRUNC(AA434*G434,2)+TRUNC(AC434*G434,2)+TRUNC(AE434*G434,2)+TRUNC(AG434*G434,2)+TRUNC(AI434*G434,2)))))/S434*G434)&lt;=ABS((AI434*G434-(TRUNC(AI434*G434,2)+(TRUNC(AL434,2)-(TRUNC(S434*G434,2)+TRUNC(W434*G434,2)+TRUNC(Y434*G434,2)+TRUNC(AA434*G434,2)+TRUNC(AC434*G434,2)+TRUNC(AE434*G434,2)+TRUNC(AG434*G434,2)+TRUNC(AI434*G434,2)))))/AI434*G434),TRUE)),TRUNC(S434*G434,2)+(TRUNC(AL434,2)-(TRUNC(S434*G434,2)+TRUNC(W434*G434,2)+TRUNC(Y434*G434,2)+TRUNC(AA434*G434,2)+TRUNC(AC434*G434,2)+TRUNC(AE434*G434,2)+TRUNC(AG434*G434,2)+TRUNC(AI434*G434,2))),TRUNC(S434*G434,2)))))</f>
        <v>1343.68</v>
      </c>
      <c r="U434" s="369">
        <f>TRUNC(AE434 + Y434 + W434 + AI434 + AC434 + AA434 + AG434, 2)</f>
        <v>35.35</v>
      </c>
      <c r="V434" s="369">
        <f>TRUNC(AF434 + Z434 + X434 + AJ434 + AD434 + AB434 + AH434, 2)</f>
        <v>919.1</v>
      </c>
      <c r="W434" s="369">
        <f>IF(J434*(1+R434)=0,0,IF((TRUNC(AK434,2)-(TRUNC(H434*(1+R434),2)+TRUNC(J434*(1+R434),2)+TRUNC(K434*(1+R434),2)+TRUNC(L434*(1+R434),2)+TRUNC(M434*(1+R434),2)+TRUNC(N434*(1+R434),2)+TRUNC(O434*(1+R434),2)+TRUNC(P434*(1+R434),2)))=0,TRUNC(J434*(1+R434),2),IF((TRUNC(TRUNC(J434*(1+R434),2),2)+(TRUNC(AK434,2)-(TRUNC(H434*(1+R434),2)+TRUNC(J434*(1+R434),2)+TRUNC(K434*(1+R434),2)+TRUNC(L434*(1+R434),2)+TRUNC(M434*(1+R434),2)+TRUNC(N434*(1+R434),2)+TRUNC(O434*(1+R434),2)+TRUNC(P434*(1+R434),2))))&lt;=0,TRUNC(J434*(1+R434),2),IF(AND(IF(AND(H434*(1+R434)&lt;&gt;0,(TRUNC(H434*(1+R434),2)+(TRUNC(AK434,2)-(TRUNC(H434*(1+R434),2)+TRUNC(J434*(1+R434),2)+TRUNC(K434*(1+R434),2)+TRUNC(L434*(1+R434),2)+TRUNC(M434*(1+R434),2)+TRUNC(N434*(1+R434),2)+TRUNC(O434*(1+R434),2)+TRUNC(P434*(1+R434),2))))&gt;=0),ABS((J434*(1+R434)-(TRUNC(J434*(1+R434),2)+(TRUNC(AK434,2)-(TRUNC(H434*(1+R434),2)+TRUNC(J434*(1+R434),2)+TRUNC(K434*(1+R434),2)+TRUNC(L434*(1+R434),2)+TRUNC(M434*(1+R434),2)+TRUNC(N434*(1+R434),2)+TRUNC(O434*(1+R434),2)+TRUNC(P434*(1+R434),2)))))/J434*(1+R434))&lt;ABS((H434*(1+R434)-(TRUNC(H434*(1+R434),2)+(TRUNC(AK434,2)-(TRUNC(H434*(1+R434),2)+TRUNC(J434*(1+R434),2)+TRUNC(K434*(1+R434),2)+TRUNC(L434*(1+R434),2)+TRUNC(M434*(1+R434),2)+TRUNC(N434*(1+R434),2)+TRUNC(O434*(1+R434),2)+TRUNC(P434*(1+R434),2)))))/H434*(1+R434)),TRUE),IF(AND(J434*(1+R434)&lt;&gt;0,(TRUNC(J434*(1+R434),2)+(TRUNC(AK434,2)-(TRUNC(H434*(1+R434),2)+TRUNC(J434*(1+R434),2)+TRUNC(K434*(1+R434),2)+TRUNC(L434*(1+R434),2)+TRUNC(M434*(1+R434),2)+TRUNC(N434*(1+R434),2)+TRUNC(O434*(1+R434),2)+TRUNC(P434*(1+R434),2))))&gt;=0),ABS((J434*(1+R434)-(TRUNC(J434*(1+R434),2)+(TRUNC(AK434,2)-(TRUNC(H434*(1+R434),2)+TRUNC(J434*(1+R434),2)+TRUNC(K434*(1+R434),2)+TRUNC(L434*(1+R434),2)+TRUNC(M434*(1+R434),2)+TRUNC(N434*(1+R434),2)+TRUNC(O434*(1+R434),2)+TRUNC(P434*(1+R434),2)))))/J434*(1+R434))&lt;=ABS((J434*(1+R434)-(TRUNC(J434*(1+R434),2)+(TRUNC(AK434,2)-(TRUNC(H434*(1+R434),2)+TRUNC(J434*(1+R434),2)+TRUNC(K434*(1+R434),2)+TRUNC(L434*(1+R434),2)+TRUNC(M434*(1+R434),2)+TRUNC(N434*(1+R434),2)+TRUNC(O434*(1+R434),2)+TRUNC(P434*(1+R434),2)))))/J434*(1+R434)),TRUE),IF(AND(K434*(1+R434)&lt;&gt;0,(TRUNC(K434*(1+R434),2)+(TRUNC(AK434,2)-(TRUNC(H434*(1+R434),2)+TRUNC(J434*(1+R434),2)+TRUNC(K434*(1+R434),2)+TRUNC(L434*(1+R434),2)+TRUNC(M434*(1+R434),2)+TRUNC(N434*(1+R434),2)+TRUNC(O434*(1+R434),2)+TRUNC(P434*(1+R434),2))))&gt;=0),ABS((J434*(1+R434)-(TRUNC(J434*(1+R434),2)+(TRUNC(AK434,2)-(TRUNC(H434*(1+R434),2)+TRUNC(J434*(1+R434),2)+TRUNC(K434*(1+R434),2)+TRUNC(L434*(1+R434),2)+TRUNC(M434*(1+R434),2)+TRUNC(N434*(1+R434),2)+TRUNC(O434*(1+R434),2)+TRUNC(P434*(1+R434),2)))))/J434*(1+R434))&lt;=ABS((K434*(1+R434)-(TRUNC(K434*(1+R434),2)+(TRUNC(AK434,2)-(TRUNC(H434*(1+R434),2)+TRUNC(J434*(1+R434),2)+TRUNC(K434*(1+R434),2)+TRUNC(L434*(1+R434),2)+TRUNC(M434*(1+R434),2)+TRUNC(N434*(1+R434),2)+TRUNC(O434*(1+R434),2)+TRUNC(P434*(1+R434),2)))))/K434*(1+R434)),TRUE),IF(AND(L434*(1+R434)&lt;&gt;0,(TRUNC(L434*(1+R434),2)+(TRUNC(AK434,2)-(TRUNC(H434*(1+R434),2)+TRUNC(J434*(1+R434),2)+TRUNC(K434*(1+R434),2)+TRUNC(L434*(1+R434),2)+TRUNC(M434*(1+R434),2)+TRUNC(N434*(1+R434),2)+TRUNC(O434*(1+R434),2)+TRUNC(P434*(1+R434),2))))&gt;=0),ABS((J434*(1+R434)-(TRUNC(J434*(1+R434),2)+(TRUNC(AK434,2)-(TRUNC(H434*(1+R434),2)+TRUNC(J434*(1+R434),2)+TRUNC(K434*(1+R434),2)+TRUNC(L434*(1+R434),2)+TRUNC(M434*(1+R434),2)+TRUNC(N434*(1+R434),2)+TRUNC(O434*(1+R434),2)+TRUNC(P434*(1+R434),2)))))/J434*(1+R434))&lt;=ABS((L434*(1+R434)-(TRUNC(L434*(1+R434),2)+(TRUNC(AK434,2)-(TRUNC(H434*(1+R434),2)+TRUNC(J434*(1+R434),2)+TRUNC(K434*(1+R434),2)+TRUNC(L434*(1+R434),2)+TRUNC(M434*(1+R434),2)+TRUNC(N434*(1+R434),2)+TRUNC(O434*(1+R434),2)+TRUNC(P434*(1+R434),2)))))/L434*(1+R434)),TRUE),IF(AND(M434*(1+R434)&lt;&gt;0,(TRUNC(M434*(1+R434),2)+(TRUNC(AK434,2)-(TRUNC(H434*(1+R434),2)+TRUNC(J434*(1+R434),2)+TRUNC(K434*(1+R434),2)+TRUNC(L434*(1+R434),2)+TRUNC(M434*(1+R434),2)+TRUNC(N434*(1+R434),2)+TRUNC(O434*(1+R434),2)+TRUNC(P434*(1+R434),2))))&gt;=0),ABS((J434*(1+R434)-(TRUNC(J434*(1+R434),2)+(TRUNC(AK434,2)-(TRUNC(H434*(1+R434),2)+TRUNC(J434*(1+R434),2)+TRUNC(K434*(1+R434),2)+TRUNC(L434*(1+R434),2)+TRUNC(M434*(1+R434),2)+TRUNC(N434*(1+R434),2)+TRUNC(O434*(1+R434),2)+TRUNC(P434*(1+R434),2)))))/J434*(1+R434))&lt;=ABS((M434*(1+R434)-(TRUNC(M434*(1+R434),2)+(TRUNC(AK434,2)-(TRUNC(H434*(1+R434),2)+TRUNC(J434*(1+R434),2)+TRUNC(K434*(1+R434),2)+TRUNC(L434*(1+R434),2)+TRUNC(M434*(1+R434),2)+TRUNC(N434*(1+R434),2)+TRUNC(O434*(1+R434),2)+TRUNC(P434*(1+R434),2)))))/M434*(1+R434)),TRUE),IF(AND(N434*(1+R434)&lt;&gt;0,(TRUNC(N434*(1+R434),2)+(TRUNC(AK434,2)-(TRUNC(H434*(1+R434),2)+TRUNC(J434*(1+R434),2)+TRUNC(K434*(1+R434),2)+TRUNC(L434*(1+R434),2)+TRUNC(M434*(1+R434),2)+TRUNC(N434*(1+R434),2)+TRUNC(O434*(1+R434),2)+TRUNC(P434*(1+R434),2))))&gt;=0),ABS((J434*(1+R434)-(TRUNC(J434*(1+R434),2)+(TRUNC(AK434,2)-(TRUNC(H434*(1+R434),2)+TRUNC(J434*(1+R434),2)+TRUNC(K434*(1+R434),2)+TRUNC(L434*(1+R434),2)+TRUNC(M434*(1+R434),2)+TRUNC(N434*(1+R434),2)+TRUNC(O434*(1+R434),2)+TRUNC(P434*(1+R434),2)))))/J434*(1+R434))&lt;=ABS((N434*(1+R434)-(TRUNC(N434*(1+R434),2)+(TRUNC(AK434,2)-(TRUNC(H434*(1+R434),2)+TRUNC(J434*(1+R434),2)+TRUNC(K434*(1+R434),2)+TRUNC(L434*(1+R434),2)+TRUNC(M434*(1+R434),2)+TRUNC(N434*(1+R434),2)+TRUNC(O434*(1+R434),2)+TRUNC(P434*(1+R434),2)))))/N434*(1+R434)),TRUE),IF(AND(O434*(1+R434)&lt;&gt;0,(TRUNC(O434*(1+R434),2)+(TRUNC(AK434,2)-(TRUNC(H434*(1+R434),2)+TRUNC(J434*(1+R434),2)+TRUNC(K434*(1+R434),2)+TRUNC(L434*(1+R434),2)+TRUNC(M434*(1+R434),2)+TRUNC(N434*(1+R434),2)+TRUNC(O434*(1+R434),2)+TRUNC(P434*(1+R434),2))))&gt;=0),ABS((J434*(1+R434)-(TRUNC(J434*(1+R434),2)+(TRUNC(AK434,2)-(TRUNC(H434*(1+R434),2)+TRUNC(J434*(1+R434),2)+TRUNC(K434*(1+R434),2)+TRUNC(L434*(1+R434),2)+TRUNC(M434*(1+R434),2)+TRUNC(N434*(1+R434),2)+TRUNC(O434*(1+R434),2)+TRUNC(P434*(1+R434),2)))))/J434*(1+R434))&lt;=ABS((O434*(1+R434)-(TRUNC(O434*(1+R434),2)+(TRUNC(AK434,2)-(TRUNC(H434*(1+R434),2)+TRUNC(J434*(1+R434),2)+TRUNC(K434*(1+R434),2)+TRUNC(L434*(1+R434),2)+TRUNC(M434*(1+R434),2)+TRUNC(N434*(1+R434),2)+TRUNC(O434*(1+R434),2)+TRUNC(P434*(1+R434),2)))))/O434*(1+R434)),TRUE),IF(AND(P434*(1+R434)&lt;&gt;0,(TRUNC(P434*(1+R434),2)+(TRUNC(AK434,2)-(TRUNC(H434*(1+R434),2)+TRUNC(J434*(1+R434),2)+TRUNC(K434*(1+R434),2)+TRUNC(L434*(1+R434),2)+TRUNC(M434*(1+R434),2)+TRUNC(N434*(1+R434),2)+TRUNC(O434*(1+R434),2)+TRUNC(P434*(1+R434),2))))&gt;=0),ABS((J434*(1+R434)-(TRUNC(J434*(1+R434),2)+(TRUNC(AK434,2)-(TRUNC(H434*(1+R434),2)+TRUNC(J434*(1+R434),2)+TRUNC(K434*(1+R434),2)+TRUNC(L434*(1+R434),2)+TRUNC(M434*(1+R434),2)+TRUNC(N434*(1+R434),2)+TRUNC(O434*(1+R434),2)+TRUNC(P434*(1+R434),2)))))/J434*(1+R434))&lt;=ABS((P434*(1+R434)-(TRUNC(P434*(1+R434),2)+(TRUNC(AK434,2)-(TRUNC(H434*(1+R434),2)+TRUNC(J434*(1+R434),2)+TRUNC(K434*(1+R434),2)+TRUNC(L434*(1+R434),2)+TRUNC(M434*(1+R434),2)+TRUNC(N434*(1+R434),2)+TRUNC(O434*(1+R434),2)+TRUNC(P434*(1+R434),2)))))/P434*(1+R434)),TRUE)),TRUNC(J434*(1+R434),2)+(TRUNC(AK434,2)-(TRUNC(H434*(1+R434),2)+TRUNC(J434*(1+R434),2)+TRUNC(K434*(1+R434),2)+TRUNC(L434*(1+R434),2)+TRUNC(M434*(1+R434),2)+TRUNC(N434*(1+R434),2)+TRUNC(O434*(1+R434),2)+TRUNC(P434*(1+R434),2))),TRUNC(J434*(1+R434),2)))))</f>
        <v>35.35</v>
      </c>
      <c r="X434" s="369">
        <f>IF(W434*G434=0,0,IF((TRUNC(AL434,2)-(TRUNC(S434*G434,2)+TRUNC(W434*G434,2)+TRUNC(Y434*G434,2)+TRUNC(AA434*G434,2)+TRUNC(AC434*G434,2)+TRUNC(AE434*G434,2)+TRUNC(AG434*G434,2)+TRUNC(AI434*G434,2)))=0,TRUNC(W434*G434,2),IF((TRUNC(TRUNC(W434*G434,2),2)+(TRUNC(AL434,2)-(TRUNC(S434*G434,2)+TRUNC(W434*G434,2)+TRUNC(Y434*G434,2)+TRUNC(AA434*G434,2)+TRUNC(AC434*G434,2)+TRUNC(AE434*G434,2)+TRUNC(AG434*G434,2)+TRUNC(AI434*G434,2))))&lt;=0,TRUNC(W434*G434,2),IF(AND(IF(AND(S434*G434&lt;&gt;0,(TRUNC(S434*G434,2)+(TRUNC(AL434,2)-(TRUNC(S434*G434,2)+TRUNC(W434*G434,2)+TRUNC(Y434*G434,2)+TRUNC(AA434*G434,2)+TRUNC(AC434*G434,2)+TRUNC(AE434*G434,2)+TRUNC(AG434*G434,2)+TRUNC(AI434*G434,2))))&gt;=0),ABS((W434*G434-(TRUNC(W434*G434,2)+(TRUNC(AL434,2)-(TRUNC(S434*G434,2)+TRUNC(W434*G434,2)+TRUNC(Y434*G434,2)+TRUNC(AA434*G434,2)+TRUNC(AC434*G434,2)+TRUNC(AE434*G434,2)+TRUNC(AG434*G434,2)+TRUNC(AI434*G434,2)))))/W434*G434)&lt;ABS((S434*G434-(TRUNC(S434*G434,2)+(TRUNC(AL434,2)-(TRUNC(S434*G434,2)+TRUNC(W434*G434,2)+TRUNC(Y434*G434,2)+TRUNC(AA434*G434,2)+TRUNC(AC434*G434,2)+TRUNC(AE434*G434,2)+TRUNC(AG434*G434,2)+TRUNC(AI434*G434,2)))))/S434*G434),TRUE),IF(AND(W434*G434&lt;&gt;0,(TRUNC(W434*G434,2)+(TRUNC(AL434,2)-(TRUNC(S434*G434,2)+TRUNC(W434*G434,2)+TRUNC(Y434*G434,2)+TRUNC(AA434*G434,2)+TRUNC(AC434*G434,2)+TRUNC(AE434*G434,2)+TRUNC(AG434*G434,2)+TRUNC(AI434*G434,2))))&gt;=0),ABS((W434*G434-(TRUNC(W434*G434,2)+(TRUNC(AL434,2)-(TRUNC(S434*G434,2)+TRUNC(W434*G434,2)+TRUNC(Y434*G434,2)+TRUNC(AA434*G434,2)+TRUNC(AC434*G434,2)+TRUNC(AE434*G434,2)+TRUNC(AG434*G434,2)+TRUNC(AI434*G434,2)))))/W434*G434)&lt;=ABS((W434*G434-(TRUNC(W434*G434,2)+(TRUNC(AL434,2)-(TRUNC(S434*G434,2)+TRUNC(W434*G434,2)+TRUNC(Y434*G434,2)+TRUNC(AA434*G434,2)+TRUNC(AC434*G434,2)+TRUNC(AE434*G434,2)+TRUNC(AG434*G434,2)+TRUNC(AI434*G434,2)))))/W434*G434),TRUE),IF(AND(Y434*G434&lt;&gt;0,(TRUNC(Y434*G434,2)+(TRUNC(AL434,2)-(TRUNC(S434*G434,2)+TRUNC(W434*G434,2)+TRUNC(Y434*G434,2)+TRUNC(AA434*G434,2)+TRUNC(AC434*G434,2)+TRUNC(AE434*G434,2)+TRUNC(AG434*G434,2)+TRUNC(AI434*G434,2))))&gt;=0),ABS((W434*G434-(TRUNC(W434*G434,2)+(TRUNC(AL434,2)-(TRUNC(S434*G434,2)+TRUNC(W434*G434,2)+TRUNC(Y434*G434,2)+TRUNC(AA434*G434,2)+TRUNC(AC434*G434,2)+TRUNC(AE434*G434,2)+TRUNC(AG434*G434,2)+TRUNC(AI434*G434,2)))))/W434*G434)&lt;=ABS((Y434*G434-(TRUNC(Y434*G434,2)+(TRUNC(AL434,2)-(TRUNC(S434*G434,2)+TRUNC(W434*G434,2)+TRUNC(Y434*G434,2)+TRUNC(AA434*G434,2)+TRUNC(AC434*G434,2)+TRUNC(AE434*G434,2)+TRUNC(AG434*G434,2)+TRUNC(AI434*G434,2)))))/Y434*G434),TRUE),IF(AND(AA434*G434&lt;&gt;0,(TRUNC(AA434*G434,2)+(TRUNC(AL434,2)-(TRUNC(S434*G434,2)+TRUNC(W434*G434,2)+TRUNC(Y434*G434,2)+TRUNC(AA434*G434,2)+TRUNC(AC434*G434,2)+TRUNC(AE434*G434,2)+TRUNC(AG434*G434,2)+TRUNC(AI434*G434,2))))&gt;=0),ABS((W434*G434-(TRUNC(W434*G434,2)+(TRUNC(AL434,2)-(TRUNC(S434*G434,2)+TRUNC(W434*G434,2)+TRUNC(Y434*G434,2)+TRUNC(AA434*G434,2)+TRUNC(AC434*G434,2)+TRUNC(AE434*G434,2)+TRUNC(AG434*G434,2)+TRUNC(AI434*G434,2)))))/W434*G434)&lt;=ABS((AA434*G434-(TRUNC(AA434*G434,2)+(TRUNC(AL434,2)-(TRUNC(S434*G434,2)+TRUNC(W434*G434,2)+TRUNC(Y434*G434,2)+TRUNC(AA434*G434,2)+TRUNC(AC434*G434,2)+TRUNC(AE434*G434,2)+TRUNC(AG434*G434,2)+TRUNC(AI434*G434,2)))))/AA434*G434),TRUE),IF(AND(AC434*G434&lt;&gt;0,(TRUNC(AC434*G434,2)+(TRUNC(AL434,2)-(TRUNC(S434*G434,2)+TRUNC(W434*G434,2)+TRUNC(Y434*G434,2)+TRUNC(AA434*G434,2)+TRUNC(AC434*G434,2)+TRUNC(AE434*G434,2)+TRUNC(AG434*G434,2)+TRUNC(AI434*G434,2))))&gt;=0),ABS((W434*G434-(TRUNC(W434*G434,2)+(TRUNC(AL434,2)-(TRUNC(S434*G434,2)+TRUNC(W434*G434,2)+TRUNC(Y434*G434,2)+TRUNC(AA434*G434,2)+TRUNC(AC434*G434,2)+TRUNC(AE434*G434,2)+TRUNC(AG434*G434,2)+TRUNC(AI434*G434,2)))))/W434*G434)&lt;=ABS((AC434*G434-(TRUNC(AC434*G434,2)+(TRUNC(AL434,2)-(TRUNC(S434*G434,2)+TRUNC(W434*G434,2)+TRUNC(Y434*G434,2)+TRUNC(AA434*G434,2)+TRUNC(AC434*G434,2)+TRUNC(AE434*G434,2)+TRUNC(AG434*G434,2)+TRUNC(AI434*G434,2)))))/AC434*G434),TRUE),IF(AND(AE434*G434&lt;&gt;0,(TRUNC(AE434*G434,2)+(TRUNC(AL434,2)-(TRUNC(S434*G434,2)+TRUNC(W434*G434,2)+TRUNC(Y434*G434,2)+TRUNC(AA434*G434,2)+TRUNC(AC434*G434,2)+TRUNC(AE434*G434,2)+TRUNC(AG434*G434,2)+TRUNC(AI434*G434,2))))&gt;=0),ABS((W434*G434-(TRUNC(W434*G434,2)+(TRUNC(AL434,2)-(TRUNC(S434*G434,2)+TRUNC(W434*G434,2)+TRUNC(Y434*G434,2)+TRUNC(AA434*G434,2)+TRUNC(AC434*G434,2)+TRUNC(AE434*G434,2)+TRUNC(AG434*G434,2)+TRUNC(AI434*G434,2)))))/W434*G434)&lt;=ABS((AE434*G434-(TRUNC(AE434*G434,2)+(TRUNC(AL434,2)-(TRUNC(S434*G434,2)+TRUNC(W434*G434,2)+TRUNC(Y434*G434,2)+TRUNC(AA434*G434,2)+TRUNC(AC434*G434,2)+TRUNC(AE434*G434,2)+TRUNC(AG434*G434,2)+TRUNC(AI434*G434,2)))))/AE434*G434),TRUE),IF(AND(AG434*G434&lt;&gt;0,(TRUNC(AG434*G434,2)+(TRUNC(AL434,2)-(TRUNC(S434*G434,2)+TRUNC(W434*G434,2)+TRUNC(Y434*G434,2)+TRUNC(AA434*G434,2)+TRUNC(AC434*G434,2)+TRUNC(AE434*G434,2)+TRUNC(AG434*G434,2)+TRUNC(AI434*G434,2))))&gt;=0),ABS((W434*G434-(TRUNC(W434*G434,2)+(TRUNC(AL434,2)-(TRUNC(S434*G434,2)+TRUNC(W434*G434,2)+TRUNC(Y434*G434,2)+TRUNC(AA434*G434,2)+TRUNC(AC434*G434,2)+TRUNC(AE434*G434,2)+TRUNC(AG434*G434,2)+TRUNC(AI434*G434,2)))))/W434*G434)&lt;=ABS((AG434*G434-(TRUNC(AG434*G434,2)+(TRUNC(AL434,2)-(TRUNC(S434*G434,2)+TRUNC(W434*G434,2)+TRUNC(Y434*G434,2)+TRUNC(AA434*G434,2)+TRUNC(AC434*G434,2)+TRUNC(AE434*G434,2)+TRUNC(AG434*G434,2)+TRUNC(AI434*G434,2)))))/AG434*G434),TRUE),IF(AND(AI434*G434&lt;&gt;0,(TRUNC(AI434*G434,2)+(TRUNC(AL434,2)-(TRUNC(S434*G434,2)+TRUNC(W434*G434,2)+TRUNC(Y434*G434,2)+TRUNC(AA434*G434,2)+TRUNC(AC434*G434,2)+TRUNC(AE434*G434,2)+TRUNC(AG434*G434,2)+TRUNC(AI434*G434,2))))&gt;=0),ABS((W434*G434-(TRUNC(W434*G434,2)+(TRUNC(AL434,2)-(TRUNC(S434*G434,2)+TRUNC(W434*G434,2)+TRUNC(Y434*G434,2)+TRUNC(AA434*G434,2)+TRUNC(AC434*G434,2)+TRUNC(AE434*G434,2)+TRUNC(AG434*G434,2)+TRUNC(AI434*G434,2)))))/W434*G434)&lt;=ABS((AI434*G434-(TRUNC(AI434*G434,2)+(TRUNC(AL434,2)-(TRUNC(S434*G434,2)+TRUNC(W434*G434,2)+TRUNC(Y434*G434,2)+TRUNC(AA434*G434,2)+TRUNC(AC434*G434,2)+TRUNC(AE434*G434,2)+TRUNC(AG434*G434,2)+TRUNC(AI434*G434,2)))))/AI434*G434),TRUE)),TRUNC(W434*G434,2)+(TRUNC(AL434,2)-(TRUNC(S434*G434,2)+TRUNC(W434*G434,2)+TRUNC(Y434*G434,2)+TRUNC(AA434*G434,2)+TRUNC(AC434*G434,2)+TRUNC(AE434*G434,2)+TRUNC(AG434*G434,2)+TRUNC(AI434*G434,2))),TRUNC(W434*G434,2)))))</f>
        <v>919.1</v>
      </c>
      <c r="Y434" s="369">
        <f>IF(K434*(1+R434)=0,0,IF((TRUNC(AK434,2)-(TRUNC(H434*(1+R434),2)+TRUNC(J434*(1+R434),2)+TRUNC(K434*(1+R434),2)+TRUNC(L434*(1+R434),2)+TRUNC(M434*(1+R434),2)+TRUNC(N434*(1+R434),2)+TRUNC(O434*(1+R434),2)+TRUNC(P434*(1+R434),2)))=0,TRUNC(K434*(1+R434),2),IF((TRUNC(TRUNC(K434*(1+R434),2),2)+(TRUNC(AK434,2)-(TRUNC(H434*(1+R434),2)+TRUNC(J434*(1+R434),2)+TRUNC(K434*(1+R434),2)+TRUNC(L434*(1+R434),2)+TRUNC(M434*(1+R434),2)+TRUNC(N434*(1+R434),2)+TRUNC(O434*(1+R434),2)+TRUNC(P434*(1+R434),2))))&lt;=0,TRUNC(K434*(1+R434),2),IF(AND(IF(AND(H434*(1+R434)&lt;&gt;0,(TRUNC(H434*(1+R434),2)+(TRUNC(AK434,2)-(TRUNC(H434*(1+R434),2)+TRUNC(J434*(1+R434),2)+TRUNC(K434*(1+R434),2)+TRUNC(L434*(1+R434),2)+TRUNC(M434*(1+R434),2)+TRUNC(N434*(1+R434),2)+TRUNC(O434*(1+R434),2)+TRUNC(P434*(1+R434),2))))&gt;=0),ABS((K434*(1+R434)-(TRUNC(K434*(1+R434),2)+(TRUNC(AK434,2)-(TRUNC(H434*(1+R434),2)+TRUNC(J434*(1+R434),2)+TRUNC(K434*(1+R434),2)+TRUNC(L434*(1+R434),2)+TRUNC(M434*(1+R434),2)+TRUNC(N434*(1+R434),2)+TRUNC(O434*(1+R434),2)+TRUNC(P434*(1+R434),2)))))/K434*(1+R434))&lt;ABS((H434*(1+R434)-(TRUNC(H434*(1+R434),2)+(TRUNC(AK434,2)-(TRUNC(H434*(1+R434),2)+TRUNC(J434*(1+R434),2)+TRUNC(K434*(1+R434),2)+TRUNC(L434*(1+R434),2)+TRUNC(M434*(1+R434),2)+TRUNC(N434*(1+R434),2)+TRUNC(O434*(1+R434),2)+TRUNC(P434*(1+R434),2)))))/H434*(1+R434)),TRUE),IF(AND(J434*(1+R434)&lt;&gt;0,(TRUNC(J434*(1+R434),2)+(TRUNC(AK434,2)-(TRUNC(H434*(1+R434),2)+TRUNC(J434*(1+R434),2)+TRUNC(K434*(1+R434),2)+TRUNC(L434*(1+R434),2)+TRUNC(M434*(1+R434),2)+TRUNC(N434*(1+R434),2)+TRUNC(O434*(1+R434),2)+TRUNC(P434*(1+R434),2))))&gt;=0),ABS((K434*(1+R434)-(TRUNC(K434*(1+R434),2)+(TRUNC(AK434,2)-(TRUNC(H434*(1+R434),2)+TRUNC(J434*(1+R434),2)+TRUNC(K434*(1+R434),2)+TRUNC(L434*(1+R434),2)+TRUNC(M434*(1+R434),2)+TRUNC(N434*(1+R434),2)+TRUNC(O434*(1+R434),2)+TRUNC(P434*(1+R434),2)))))/K434*(1+R434))&lt;ABS((J434*(1+R434)-(TRUNC(J434*(1+R434),2)+(TRUNC(AK434,2)-(TRUNC(H434*(1+R434),2)+TRUNC(J434*(1+R434),2)+TRUNC(K434*(1+R434),2)+TRUNC(L434*(1+R434),2)+TRUNC(M434*(1+R434),2)+TRUNC(N434*(1+R434),2)+TRUNC(O434*(1+R434),2)+TRUNC(P434*(1+R434),2)))))/J434*(1+R434)),TRUE),IF(AND(K434*(1+R434)&lt;&gt;0,(TRUNC(K434*(1+R434),2)+(TRUNC(AK434,2)-(TRUNC(H434*(1+R434),2)+TRUNC(J434*(1+R434),2)+TRUNC(K434*(1+R434),2)+TRUNC(L434*(1+R434),2)+TRUNC(M434*(1+R434),2)+TRUNC(N434*(1+R434),2)+TRUNC(O434*(1+R434),2)+TRUNC(P434*(1+R434),2))))&gt;=0),ABS((K434*(1+R434)-(TRUNC(K434*(1+R434),2)+(TRUNC(AK434,2)-(TRUNC(H434*(1+R434),2)+TRUNC(J434*(1+R434),2)+TRUNC(K434*(1+R434),2)+TRUNC(L434*(1+R434),2)+TRUNC(M434*(1+R434),2)+TRUNC(N434*(1+R434),2)+TRUNC(O434*(1+R434),2)+TRUNC(P434*(1+R434),2)))))/K434*(1+R434))&lt;=ABS((K434*(1+R434)-(TRUNC(K434*(1+R434),2)+(TRUNC(AK434,2)-(TRUNC(H434*(1+R434),2)+TRUNC(J434*(1+R434),2)+TRUNC(K434*(1+R434),2)+TRUNC(L434*(1+R434),2)+TRUNC(M434*(1+R434),2)+TRUNC(N434*(1+R434),2)+TRUNC(O434*(1+R434),2)+TRUNC(P434*(1+R434),2)))))/K434*(1+R434)),TRUE),IF(AND(L434*(1+R434)&lt;&gt;0,(TRUNC(L434*(1+R434),2)+(TRUNC(AK434,2)-(TRUNC(H434*(1+R434),2)+TRUNC(J434*(1+R434),2)+TRUNC(K434*(1+R434),2)+TRUNC(L434*(1+R434),2)+TRUNC(M434*(1+R434),2)+TRUNC(N434*(1+R434),2)+TRUNC(O434*(1+R434),2)+TRUNC(P434*(1+R434),2))))&gt;=0),ABS((K434*(1+R434)-(TRUNC(K434*(1+R434),2)+(TRUNC(AK434,2)-(TRUNC(H434*(1+R434),2)+TRUNC(J434*(1+R434),2)+TRUNC(K434*(1+R434),2)+TRUNC(L434*(1+R434),2)+TRUNC(M434*(1+R434),2)+TRUNC(N434*(1+R434),2)+TRUNC(O434*(1+R434),2)+TRUNC(P434*(1+R434),2)))))/K434*(1+R434))&lt;=ABS((L434*(1+R434)-(TRUNC(L434*(1+R434),2)+(TRUNC(AK434,2)-(TRUNC(H434*(1+R434),2)+TRUNC(J434*(1+R434),2)+TRUNC(K434*(1+R434),2)+TRUNC(L434*(1+R434),2)+TRUNC(M434*(1+R434),2)+TRUNC(N434*(1+R434),2)+TRUNC(O434*(1+R434),2)+TRUNC(P434*(1+R434),2)))))/L434*(1+R434)),TRUE),IF(AND(M434*(1+R434)&lt;&gt;0,(TRUNC(M434*(1+R434),2)+(TRUNC(AK434,2)-(TRUNC(H434*(1+R434),2)+TRUNC(J434*(1+R434),2)+TRUNC(K434*(1+R434),2)+TRUNC(L434*(1+R434),2)+TRUNC(M434*(1+R434),2)+TRUNC(N434*(1+R434),2)+TRUNC(O434*(1+R434),2)+TRUNC(P434*(1+R434),2))))&gt;=0),ABS((K434*(1+R434)-(TRUNC(K434*(1+R434),2)+(TRUNC(AK434,2)-(TRUNC(H434*(1+R434),2)+TRUNC(J434*(1+R434),2)+TRUNC(K434*(1+R434),2)+TRUNC(L434*(1+R434),2)+TRUNC(M434*(1+R434),2)+TRUNC(N434*(1+R434),2)+TRUNC(O434*(1+R434),2)+TRUNC(P434*(1+R434),2)))))/K434*(1+R434))&lt;=ABS((M434*(1+R434)-(TRUNC(M434*(1+R434),2)+(TRUNC(AK434,2)-(TRUNC(H434*(1+R434),2)+TRUNC(J434*(1+R434),2)+TRUNC(K434*(1+R434),2)+TRUNC(L434*(1+R434),2)+TRUNC(M434*(1+R434),2)+TRUNC(N434*(1+R434),2)+TRUNC(O434*(1+R434),2)+TRUNC(P434*(1+R434),2)))))/M434*(1+R434)),TRUE),IF(AND(N434*(1+R434)&lt;&gt;0,(TRUNC(N434*(1+R434),2)+(TRUNC(AK434,2)-(TRUNC(H434*(1+R434),2)+TRUNC(J434*(1+R434),2)+TRUNC(K434*(1+R434),2)+TRUNC(L434*(1+R434),2)+TRUNC(M434*(1+R434),2)+TRUNC(N434*(1+R434),2)+TRUNC(O434*(1+R434),2)+TRUNC(P434*(1+R434),2))))&gt;=0),ABS((K434*(1+R434)-(TRUNC(K434*(1+R434),2)+(TRUNC(AK434,2)-(TRUNC(H434*(1+R434),2)+TRUNC(J434*(1+R434),2)+TRUNC(K434*(1+R434),2)+TRUNC(L434*(1+R434),2)+TRUNC(M434*(1+R434),2)+TRUNC(N434*(1+R434),2)+TRUNC(O434*(1+R434),2)+TRUNC(P434*(1+R434),2)))))/K434*(1+R434))&lt;=ABS((N434*(1+R434)-(TRUNC(N434*(1+R434),2)+(TRUNC(AK434,2)-(TRUNC(H434*(1+R434),2)+TRUNC(J434*(1+R434),2)+TRUNC(K434*(1+R434),2)+TRUNC(L434*(1+R434),2)+TRUNC(M434*(1+R434),2)+TRUNC(N434*(1+R434),2)+TRUNC(O434*(1+R434),2)+TRUNC(P434*(1+R434),2)))))/N434*(1+R434)),TRUE),IF(AND(O434*(1+R434)&lt;&gt;0,(TRUNC(O434*(1+R434),2)+(TRUNC(AK434,2)-(TRUNC(H434*(1+R434),2)+TRUNC(J434*(1+R434),2)+TRUNC(K434*(1+R434),2)+TRUNC(L434*(1+R434),2)+TRUNC(M434*(1+R434),2)+TRUNC(N434*(1+R434),2)+TRUNC(O434*(1+R434),2)+TRUNC(P434*(1+R434),2))))&gt;=0),ABS((K434*(1+R434)-(TRUNC(K434*(1+R434),2)+(TRUNC(AK434,2)-(TRUNC(H434*(1+R434),2)+TRUNC(J434*(1+R434),2)+TRUNC(K434*(1+R434),2)+TRUNC(L434*(1+R434),2)+TRUNC(M434*(1+R434),2)+TRUNC(N434*(1+R434),2)+TRUNC(O434*(1+R434),2)+TRUNC(P434*(1+R434),2)))))/K434*(1+R434))&lt;=ABS((O434*(1+R434)-(TRUNC(O434*(1+R434),2)+(TRUNC(AK434,2)-(TRUNC(H434*(1+R434),2)+TRUNC(J434*(1+R434),2)+TRUNC(K434*(1+R434),2)+TRUNC(L434*(1+R434),2)+TRUNC(M434*(1+R434),2)+TRUNC(N434*(1+R434),2)+TRUNC(O434*(1+R434),2)+TRUNC(P434*(1+R434),2)))))/O434*(1+R434)),TRUE),IF(AND(P434*(1+R434)&lt;&gt;0,(TRUNC(P434*(1+R434),2)+(TRUNC(AK434,2)-(TRUNC(H434*(1+R434),2)+TRUNC(J434*(1+R434),2)+TRUNC(K434*(1+R434),2)+TRUNC(L434*(1+R434),2)+TRUNC(M434*(1+R434),2)+TRUNC(N434*(1+R434),2)+TRUNC(O434*(1+R434),2)+TRUNC(P434*(1+R434),2))))&gt;=0),ABS((K434*(1+R434)-(TRUNC(K434*(1+R434),2)+(TRUNC(AK434,2)-(TRUNC(H434*(1+R434),2)+TRUNC(J434*(1+R434),2)+TRUNC(K434*(1+R434),2)+TRUNC(L434*(1+R434),2)+TRUNC(M434*(1+R434),2)+TRUNC(N434*(1+R434),2)+TRUNC(O434*(1+R434),2)+TRUNC(P434*(1+R434),2)))))/K434*(1+R434))&lt;=ABS((P434*(1+R434)-(TRUNC(P434*(1+R434),2)+(TRUNC(AK434,2)-(TRUNC(H434*(1+R434),2)+TRUNC(J434*(1+R434),2)+TRUNC(K434*(1+R434),2)+TRUNC(L434*(1+R434),2)+TRUNC(M434*(1+R434),2)+TRUNC(N434*(1+R434),2)+TRUNC(O434*(1+R434),2)+TRUNC(P434*(1+R434),2)))))/P434*(1+R434)),TRUE)),TRUNC(K434*(1+R434),2)+(TRUNC(AK434,2)-(TRUNC(H434*(1+R434),2)+TRUNC(J434*(1+R434),2)+TRUNC(K434*(1+R434),2)+TRUNC(L434*(1+R434),2)+TRUNC(M434*(1+R434),2)+TRUNC(N434*(1+R434),2)+TRUNC(O434*(1+R434),2)+TRUNC(P434*(1+R434),2))),TRUNC(K434*(1+R434),2)))))</f>
        <v>0</v>
      </c>
      <c r="Z434" s="369">
        <f>IF(Y434*G434=0,0,IF((TRUNC(AL434,2)-(TRUNC(S434*G434,2)+TRUNC(W434*G434,2)+TRUNC(Y434*G434,2)+TRUNC(AA434*G434,2)+TRUNC(AC434*G434,2)+TRUNC(AE434*G434,2)+TRUNC(AG434*G434,2)+TRUNC(AI434*G434,2)))=0,TRUNC(Y434*G434,2),IF((TRUNC(TRUNC(Y434*G434,2),2)+(TRUNC(AL434,2)-(TRUNC(S434*G434,2)+TRUNC(W434*G434,2)+TRUNC(Y434*G434,2)+TRUNC(AA434*G434,2)+TRUNC(AC434*G434,2)+TRUNC(AE434*G434,2)+TRUNC(AG434*G434,2)+TRUNC(AI434*G434,2))))&lt;=0,TRUNC(Y434*G434,2),IF(AND(IF(AND(S434*G434&lt;&gt;0,(TRUNC(S434*G434,2)+(TRUNC(AL434,2)-(TRUNC(S434*G434,2)+TRUNC(W434*G434,2)+TRUNC(Y434*G434,2)+TRUNC(AA434*G434,2)+TRUNC(AC434*G434,2)+TRUNC(AE434*G434,2)+TRUNC(AG434*G434,2)+TRUNC(AI434*G434,2))))&gt;=0),ABS((Y434*G434-(TRUNC(Y434*G434,2)+(TRUNC(AL434,2)-(TRUNC(S434*G434,2)+TRUNC(W434*G434,2)+TRUNC(Y434*G434,2)+TRUNC(AA434*G434,2)+TRUNC(AC434*G434,2)+TRUNC(AE434*G434,2)+TRUNC(AG434*G434,2)+TRUNC(AI434*G434,2)))))/Y434*G434)&lt;ABS((S434*G434-(TRUNC(S434*G434,2)+(TRUNC(AL434,2)-(TRUNC(S434*G434,2)+TRUNC(W434*G434,2)+TRUNC(Y434*G434,2)+TRUNC(AA434*G434,2)+TRUNC(AC434*G434,2)+TRUNC(AE434*G434,2)+TRUNC(AG434*G434,2)+TRUNC(AI434*G434,2)))))/S434*G434),TRUE),IF(AND(W434*G434&lt;&gt;0,(TRUNC(W434*G434,2)+(TRUNC(AL434,2)-(TRUNC(S434*G434,2)+TRUNC(W434*G434,2)+TRUNC(Y434*G434,2)+TRUNC(AA434*G434,2)+TRUNC(AC434*G434,2)+TRUNC(AE434*G434,2)+TRUNC(AG434*G434,2)+TRUNC(AI434*G434,2))))&gt;=0),ABS((Y434*G434-(TRUNC(Y434*G434,2)+(TRUNC(AL434,2)-(TRUNC(S434*G434,2)+TRUNC(W434*G434,2)+TRUNC(Y434*G434,2)+TRUNC(AA434*G434,2)+TRUNC(AC434*G434,2)+TRUNC(AE434*G434,2)+TRUNC(AG434*G434,2)+TRUNC(AI434*G434,2)))))/Y434*G434)&lt;ABS((W434*G434-(TRUNC(W434*G434,2)+(TRUNC(AL434,2)-(TRUNC(S434*G434,2)+TRUNC(W434*G434,2)+TRUNC(Y434*G434,2)+TRUNC(AA434*G434,2)+TRUNC(AC434*G434,2)+TRUNC(AE434*G434,2)+TRUNC(AG434*G434,2)+TRUNC(AI434*G434,2)))))/W434*G434),TRUE),IF(AND(Y434*G434&lt;&gt;0,(TRUNC(Y434*G434,2)+(TRUNC(AL434,2)-(TRUNC(S434*G434,2)+TRUNC(W434*G434,2)+TRUNC(Y434*G434,2)+TRUNC(AA434*G434,2)+TRUNC(AC434*G434,2)+TRUNC(AE434*G434,2)+TRUNC(AG434*G434,2)+TRUNC(AI434*G434,2))))&gt;=0),ABS((Y434*G434-(TRUNC(Y434*G434,2)+(TRUNC(AL434,2)-(TRUNC(S434*G434,2)+TRUNC(W434*G434,2)+TRUNC(Y434*G434,2)+TRUNC(AA434*G434,2)+TRUNC(AC434*G434,2)+TRUNC(AE434*G434,2)+TRUNC(AG434*G434,2)+TRUNC(AI434*G434,2)))))/Y434*G434)&lt;=ABS((Y434*G434-(TRUNC(Y434*G434,2)+(TRUNC(AL434,2)-(TRUNC(S434*G434,2)+TRUNC(W434*G434,2)+TRUNC(Y434*G434,2)+TRUNC(AA434*G434,2)+TRUNC(AC434*G434,2)+TRUNC(AE434*G434,2)+TRUNC(AG434*G434,2)+TRUNC(AI434*G434,2)))))/Y434*G434),TRUE),IF(AND(AA434*G434&lt;&gt;0,(TRUNC(AA434*G434,2)+(TRUNC(AL434,2)-(TRUNC(S434*G434,2)+TRUNC(W434*G434,2)+TRUNC(Y434*G434,2)+TRUNC(AA434*G434,2)+TRUNC(AC434*G434,2)+TRUNC(AE434*G434,2)+TRUNC(AG434*G434,2)+TRUNC(AI434*G434,2))))&gt;=0),ABS((Y434*G434-(TRUNC(Y434*G434,2)+(TRUNC(AL434,2)-(TRUNC(S434*G434,2)+TRUNC(W434*G434,2)+TRUNC(Y434*G434,2)+TRUNC(AA434*G434,2)+TRUNC(AC434*G434,2)+TRUNC(AE434*G434,2)+TRUNC(AG434*G434,2)+TRUNC(AI434*G434,2)))))/Y434*G434)&lt;=ABS((AA434*G434-(TRUNC(AA434*G434,2)+(TRUNC(AL434,2)-(TRUNC(S434*G434,2)+TRUNC(W434*G434,2)+TRUNC(Y434*G434,2)+TRUNC(AA434*G434,2)+TRUNC(AC434*G434,2)+TRUNC(AE434*G434,2)+TRUNC(AG434*G434,2)+TRUNC(AI434*G434,2)))))/AA434*G434),TRUE),IF(AND(AC434*G434&lt;&gt;0,(TRUNC(AC434*G434,2)+(TRUNC(AL434,2)-(TRUNC(S434*G434,2)+TRUNC(W434*G434,2)+TRUNC(Y434*G434,2)+TRUNC(AA434*G434,2)+TRUNC(AC434*G434,2)+TRUNC(AE434*G434,2)+TRUNC(AG434*G434,2)+TRUNC(AI434*G434,2))))&gt;=0),ABS((Y434*G434-(TRUNC(Y434*G434,2)+(TRUNC(AL434,2)-(TRUNC(S434*G434,2)+TRUNC(W434*G434,2)+TRUNC(Y434*G434,2)+TRUNC(AA434*G434,2)+TRUNC(AC434*G434,2)+TRUNC(AE434*G434,2)+TRUNC(AG434*G434,2)+TRUNC(AI434*G434,2)))))/Y434*G434)&lt;=ABS((AC434*G434-(TRUNC(AC434*G434,2)+(TRUNC(AL434,2)-(TRUNC(S434*G434,2)+TRUNC(W434*G434,2)+TRUNC(Y434*G434,2)+TRUNC(AA434*G434,2)+TRUNC(AC434*G434,2)+TRUNC(AE434*G434,2)+TRUNC(AG434*G434,2)+TRUNC(AI434*G434,2)))))/AC434*G434),TRUE),IF(AND(AE434*G434&lt;&gt;0,(TRUNC(AE434*G434,2)+(TRUNC(AL434,2)-(TRUNC(S434*G434,2)+TRUNC(W434*G434,2)+TRUNC(Y434*G434,2)+TRUNC(AA434*G434,2)+TRUNC(AC434*G434,2)+TRUNC(AE434*G434,2)+TRUNC(AG434*G434,2)+TRUNC(AI434*G434,2))))&gt;=0),ABS((Y434*G434-(TRUNC(Y434*G434,2)+(TRUNC(AL434,2)-(TRUNC(S434*G434,2)+TRUNC(W434*G434,2)+TRUNC(Y434*G434,2)+TRUNC(AA434*G434,2)+TRUNC(AC434*G434,2)+TRUNC(AE434*G434,2)+TRUNC(AG434*G434,2)+TRUNC(AI434*G434,2)))))/Y434*G434)&lt;=ABS((AE434*G434-(TRUNC(AE434*G434,2)+(TRUNC(AL434,2)-(TRUNC(S434*G434,2)+TRUNC(W434*G434,2)+TRUNC(Y434*G434,2)+TRUNC(AA434*G434,2)+TRUNC(AC434*G434,2)+TRUNC(AE434*G434,2)+TRUNC(AG434*G434,2)+TRUNC(AI434*G434,2)))))/AE434*G434),TRUE),IF(AND(AG434*G434&lt;&gt;0,(TRUNC(AG434*G434,2)+(TRUNC(AL434,2)-(TRUNC(S434*G434,2)+TRUNC(W434*G434,2)+TRUNC(Y434*G434,2)+TRUNC(AA434*G434,2)+TRUNC(AC434*G434,2)+TRUNC(AE434*G434,2)+TRUNC(AG434*G434,2)+TRUNC(AI434*G434,2))))&gt;=0),ABS((Y434*G434-(TRUNC(Y434*G434,2)+(TRUNC(AL434,2)-(TRUNC(S434*G434,2)+TRUNC(W434*G434,2)+TRUNC(Y434*G434,2)+TRUNC(AA434*G434,2)+TRUNC(AC434*G434,2)+TRUNC(AE434*G434,2)+TRUNC(AG434*G434,2)+TRUNC(AI434*G434,2)))))/Y434*G434)&lt;=ABS((AG434*G434-(TRUNC(AG434*G434,2)+(TRUNC(AL434,2)-(TRUNC(S434*G434,2)+TRUNC(W434*G434,2)+TRUNC(Y434*G434,2)+TRUNC(AA434*G434,2)+TRUNC(AC434*G434,2)+TRUNC(AE434*G434,2)+TRUNC(AG434*G434,2)+TRUNC(AI434*G434,2)))))/AG434*G434),TRUE),IF(AND(AI434*G434&lt;&gt;0,(TRUNC(AI434*G434,2)+(TRUNC(AL434,2)-(TRUNC(S434*G434,2)+TRUNC(W434*G434,2)+TRUNC(Y434*G434,2)+TRUNC(AA434*G434,2)+TRUNC(AC434*G434,2)+TRUNC(AE434*G434,2)+TRUNC(AG434*G434,2)+TRUNC(AI434*G434,2))))&gt;=0),ABS((Y434*G434-(TRUNC(Y434*G434,2)+(TRUNC(AL434,2)-(TRUNC(S434*G434,2)+TRUNC(W434*G434,2)+TRUNC(Y434*G434,2)+TRUNC(AA434*G434,2)+TRUNC(AC434*G434,2)+TRUNC(AE434*G434,2)+TRUNC(AG434*G434,2)+TRUNC(AI434*G434,2)))))/Y434*G434)&lt;=ABS((AI434*G434-(TRUNC(AI434*G434,2)+(TRUNC(AL434,2)-(TRUNC(S434*G434,2)+TRUNC(W434*G434,2)+TRUNC(Y434*G434,2)+TRUNC(AA434*G434,2)+TRUNC(AC434*G434,2)+TRUNC(AE434*G434,2)+TRUNC(AG434*G434,2)+TRUNC(AI434*G434,2)))))/AI434*G434),TRUE)),TRUNC(Y434*G434,2)+(TRUNC(AL434,2)-(TRUNC(S434*G434,2)+TRUNC(W434*G434,2)+TRUNC(Y434*G434,2)+TRUNC(AA434*G434,2)+TRUNC(AC434*G434,2)+TRUNC(AE434*G434,2)+TRUNC(AG434*G434,2)+TRUNC(AI434*G434,2))),TRUNC(Y434*G434,2)))))</f>
        <v>0</v>
      </c>
      <c r="AA434" s="369">
        <f>IF(L434*(1+R434)=0,0,IF((TRUNC(AK434,2)-(TRUNC(H434*(1+R434),2)+TRUNC(J434*(1+R434),2)+TRUNC(K434*(1+R434),2)+TRUNC(L434*(1+R434),2)+TRUNC(M434*(1+R434),2)+TRUNC(N434*(1+R434),2)+TRUNC(O434*(1+R434),2)+TRUNC(P434*(1+R434),2)))=0,TRUNC(L434*(1+R434),2),IF((TRUNC(TRUNC(L434*(1+R434),2),2)+(TRUNC(AK434,2)-(TRUNC(H434*(1+R434),2)+TRUNC(J434*(1+R434),2)+TRUNC(K434*(1+R434),2)+TRUNC(L434*(1+R434),2)+TRUNC(M434*(1+R434),2)+TRUNC(N434*(1+R434),2)+TRUNC(O434*(1+R434),2)+TRUNC(P434*(1+R434),2))))&lt;=0,TRUNC(L434*(1+R434),2),IF(AND(IF(AND(H434*(1+R434)&lt;&gt;0,(TRUNC(H434*(1+R434),2)+(TRUNC(AK434,2)-(TRUNC(H434*(1+R434),2)+TRUNC(J434*(1+R434),2)+TRUNC(K434*(1+R434),2)+TRUNC(L434*(1+R434),2)+TRUNC(M434*(1+R434),2)+TRUNC(N434*(1+R434),2)+TRUNC(O434*(1+R434),2)+TRUNC(P434*(1+R434),2))))&gt;=0),ABS((L434*(1+R434)-(TRUNC(L434*(1+R434),2)+(TRUNC(AK434,2)-(TRUNC(H434*(1+R434),2)+TRUNC(J434*(1+R434),2)+TRUNC(K434*(1+R434),2)+TRUNC(L434*(1+R434),2)+TRUNC(M434*(1+R434),2)+TRUNC(N434*(1+R434),2)+TRUNC(O434*(1+R434),2)+TRUNC(P434*(1+R434),2)))))/L434*(1+R434))&lt;ABS((H434*(1+R434)-(TRUNC(H434*(1+R434),2)+(TRUNC(AK434,2)-(TRUNC(H434*(1+R434),2)+TRUNC(J434*(1+R434),2)+TRUNC(K434*(1+R434),2)+TRUNC(L434*(1+R434),2)+TRUNC(M434*(1+R434),2)+TRUNC(N434*(1+R434),2)+TRUNC(O434*(1+R434),2)+TRUNC(P434*(1+R434),2)))))/H434*(1+R434)),TRUE),IF(AND(J434*(1+R434)&lt;&gt;0,(TRUNC(J434*(1+R434),2)+(TRUNC(AK434,2)-(TRUNC(H434*(1+R434),2)+TRUNC(J434*(1+R434),2)+TRUNC(K434*(1+R434),2)+TRUNC(L434*(1+R434),2)+TRUNC(M434*(1+R434),2)+TRUNC(N434*(1+R434),2)+TRUNC(O434*(1+R434),2)+TRUNC(P434*(1+R434),2))))&gt;=0),ABS((L434*(1+R434)-(TRUNC(L434*(1+R434),2)+(TRUNC(AK434,2)-(TRUNC(H434*(1+R434),2)+TRUNC(J434*(1+R434),2)+TRUNC(K434*(1+R434),2)+TRUNC(L434*(1+R434),2)+TRUNC(M434*(1+R434),2)+TRUNC(N434*(1+R434),2)+TRUNC(O434*(1+R434),2)+TRUNC(P434*(1+R434),2)))))/L434*(1+R434))&lt;ABS((J434*(1+R434)-(TRUNC(J434*(1+R434),2)+(TRUNC(AK434,2)-(TRUNC(H434*(1+R434),2)+TRUNC(J434*(1+R434),2)+TRUNC(K434*(1+R434),2)+TRUNC(L434*(1+R434),2)+TRUNC(M434*(1+R434),2)+TRUNC(N434*(1+R434),2)+TRUNC(O434*(1+R434),2)+TRUNC(P434*(1+R434),2)))))/J434*(1+R434)),TRUE),IF(AND(K434*(1+R434)&lt;&gt;0,(TRUNC(K434*(1+R434),2)+(TRUNC(AK434,2)-(TRUNC(H434*(1+R434),2)+TRUNC(J434*(1+R434),2)+TRUNC(K434*(1+R434),2)+TRUNC(L434*(1+R434),2)+TRUNC(M434*(1+R434),2)+TRUNC(N434*(1+R434),2)+TRUNC(O434*(1+R434),2)+TRUNC(P434*(1+R434),2))))&gt;=0),ABS((L434*(1+R434)-(TRUNC(L434*(1+R434),2)+(TRUNC(AK434,2)-(TRUNC(H434*(1+R434),2)+TRUNC(J434*(1+R434),2)+TRUNC(K434*(1+R434),2)+TRUNC(L434*(1+R434),2)+TRUNC(M434*(1+R434),2)+TRUNC(N434*(1+R434),2)+TRUNC(O434*(1+R434),2)+TRUNC(P434*(1+R434),2)))))/L434*(1+R434))&lt;ABS((K434*(1+R434)-(TRUNC(K434*(1+R434),2)+(TRUNC(AK434,2)-(TRUNC(H434*(1+R434),2)+TRUNC(J434*(1+R434),2)+TRUNC(K434*(1+R434),2)+TRUNC(L434*(1+R434),2)+TRUNC(M434*(1+R434),2)+TRUNC(N434*(1+R434),2)+TRUNC(O434*(1+R434),2)+TRUNC(P434*(1+R434),2)))))/K434*(1+R434)),TRUE),IF(AND(L434*(1+R434)&lt;&gt;0,(TRUNC(L434*(1+R434),2)+(TRUNC(AK434,2)-(TRUNC(H434*(1+R434),2)+TRUNC(J434*(1+R434),2)+TRUNC(K434*(1+R434),2)+TRUNC(L434*(1+R434),2)+TRUNC(M434*(1+R434),2)+TRUNC(N434*(1+R434),2)+TRUNC(O434*(1+R434),2)+TRUNC(P434*(1+R434),2))))&gt;=0),ABS((L434*(1+R434)-(TRUNC(L434*(1+R434),2)+(TRUNC(AK434,2)-(TRUNC(H434*(1+R434),2)+TRUNC(J434*(1+R434),2)+TRUNC(K434*(1+R434),2)+TRUNC(L434*(1+R434),2)+TRUNC(M434*(1+R434),2)+TRUNC(N434*(1+R434),2)+TRUNC(O434*(1+R434),2)+TRUNC(P434*(1+R434),2)))))/L434*(1+R434))&lt;=ABS((L434*(1+R434)-(TRUNC(L434*(1+R434),2)+(TRUNC(AK434,2)-(TRUNC(H434*(1+R434),2)+TRUNC(J434*(1+R434),2)+TRUNC(K434*(1+R434),2)+TRUNC(L434*(1+R434),2)+TRUNC(M434*(1+R434),2)+TRUNC(N434*(1+R434),2)+TRUNC(O434*(1+R434),2)+TRUNC(P434*(1+R434),2)))))/L434*(1+R434)),TRUE),IF(AND(M434*(1+R434)&lt;&gt;0,(TRUNC(M434*(1+R434),2)+(TRUNC(AK434,2)-(TRUNC(H434*(1+R434),2)+TRUNC(J434*(1+R434),2)+TRUNC(K434*(1+R434),2)+TRUNC(L434*(1+R434),2)+TRUNC(M434*(1+R434),2)+TRUNC(N434*(1+R434),2)+TRUNC(O434*(1+R434),2)+TRUNC(P434*(1+R434),2))))&gt;=0),ABS((L434*(1+R434)-(TRUNC(L434*(1+R434),2)+(TRUNC(AK434,2)-(TRUNC(H434*(1+R434),2)+TRUNC(J434*(1+R434),2)+TRUNC(K434*(1+R434),2)+TRUNC(L434*(1+R434),2)+TRUNC(M434*(1+R434),2)+TRUNC(N434*(1+R434),2)+TRUNC(O434*(1+R434),2)+TRUNC(P434*(1+R434),2)))))/L434*(1+R434))&lt;=ABS((M434*(1+R434)-(TRUNC(M434*(1+R434),2)+(TRUNC(AK434,2)-(TRUNC(H434*(1+R434),2)+TRUNC(J434*(1+R434),2)+TRUNC(K434*(1+R434),2)+TRUNC(L434*(1+R434),2)+TRUNC(M434*(1+R434),2)+TRUNC(N434*(1+R434),2)+TRUNC(O434*(1+R434),2)+TRUNC(P434*(1+R434),2)))))/M434*(1+R434)),TRUE),IF(AND(N434*(1+R434)&lt;&gt;0,(TRUNC(N434*(1+R434),2)+(TRUNC(AK434,2)-(TRUNC(H434*(1+R434),2)+TRUNC(J434*(1+R434),2)+TRUNC(K434*(1+R434),2)+TRUNC(L434*(1+R434),2)+TRUNC(M434*(1+R434),2)+TRUNC(N434*(1+R434),2)+TRUNC(O434*(1+R434),2)+TRUNC(P434*(1+R434),2))))&gt;=0),ABS((L434*(1+R434)-(TRUNC(L434*(1+R434),2)+(TRUNC(AK434,2)-(TRUNC(H434*(1+R434),2)+TRUNC(J434*(1+R434),2)+TRUNC(K434*(1+R434),2)+TRUNC(L434*(1+R434),2)+TRUNC(M434*(1+R434),2)+TRUNC(N434*(1+R434),2)+TRUNC(O434*(1+R434),2)+TRUNC(P434*(1+R434),2)))))/L434*(1+R434))&lt;=ABS((N434*(1+R434)-(TRUNC(N434*(1+R434),2)+(TRUNC(AK434,2)-(TRUNC(H434*(1+R434),2)+TRUNC(J434*(1+R434),2)+TRUNC(K434*(1+R434),2)+TRUNC(L434*(1+R434),2)+TRUNC(M434*(1+R434),2)+TRUNC(N434*(1+R434),2)+TRUNC(O434*(1+R434),2)+TRUNC(P434*(1+R434),2)))))/N434*(1+R434)),TRUE),IF(AND(O434*(1+R434)&lt;&gt;0,(TRUNC(O434*(1+R434),2)+(TRUNC(AK434,2)-(TRUNC(H434*(1+R434),2)+TRUNC(J434*(1+R434),2)+TRUNC(K434*(1+R434),2)+TRUNC(L434*(1+R434),2)+TRUNC(M434*(1+R434),2)+TRUNC(N434*(1+R434),2)+TRUNC(O434*(1+R434),2)+TRUNC(P434*(1+R434),2))))&gt;=0),ABS((L434*(1+R434)-(TRUNC(L434*(1+R434),2)+(TRUNC(AK434,2)-(TRUNC(H434*(1+R434),2)+TRUNC(J434*(1+R434),2)+TRUNC(K434*(1+R434),2)+TRUNC(L434*(1+R434),2)+TRUNC(M434*(1+R434),2)+TRUNC(N434*(1+R434),2)+TRUNC(O434*(1+R434),2)+TRUNC(P434*(1+R434),2)))))/L434*(1+R434))&lt;=ABS((O434*(1+R434)-(TRUNC(O434*(1+R434),2)+(TRUNC(AK434,2)-(TRUNC(H434*(1+R434),2)+TRUNC(J434*(1+R434),2)+TRUNC(K434*(1+R434),2)+TRUNC(L434*(1+R434),2)+TRUNC(M434*(1+R434),2)+TRUNC(N434*(1+R434),2)+TRUNC(O434*(1+R434),2)+TRUNC(P434*(1+R434),2)))))/O434*(1+R434)),TRUE),IF(AND(P434*(1+R434)&lt;&gt;0,(TRUNC(P434*(1+R434),2)+(TRUNC(AK434,2)-(TRUNC(H434*(1+R434),2)+TRUNC(J434*(1+R434),2)+TRUNC(K434*(1+R434),2)+TRUNC(L434*(1+R434),2)+TRUNC(M434*(1+R434),2)+TRUNC(N434*(1+R434),2)+TRUNC(O434*(1+R434),2)+TRUNC(P434*(1+R434),2))))&gt;=0),ABS((L434*(1+R434)-(TRUNC(L434*(1+R434),2)+(TRUNC(AK434,2)-(TRUNC(H434*(1+R434),2)+TRUNC(J434*(1+R434),2)+TRUNC(K434*(1+R434),2)+TRUNC(L434*(1+R434),2)+TRUNC(M434*(1+R434),2)+TRUNC(N434*(1+R434),2)+TRUNC(O434*(1+R434),2)+TRUNC(P434*(1+R434),2)))))/L434*(1+R434))&lt;=ABS((P434*(1+R434)-(TRUNC(P434*(1+R434),2)+(TRUNC(AK434,2)-(TRUNC(H434*(1+R434),2)+TRUNC(J434*(1+R434),2)+TRUNC(K434*(1+R434),2)+TRUNC(L434*(1+R434),2)+TRUNC(M434*(1+R434),2)+TRUNC(N434*(1+R434),2)+TRUNC(O434*(1+R434),2)+TRUNC(P434*(1+R434),2)))))/P434*(1+R434)),TRUE)),TRUNC(L434*(1+R434),2)+(TRUNC(AK434,2)-(TRUNC(H434*(1+R434),2)+TRUNC(J434*(1+R434),2)+TRUNC(K434*(1+R434),2)+TRUNC(L434*(1+R434),2)+TRUNC(M434*(1+R434),2)+TRUNC(N434*(1+R434),2)+TRUNC(O434*(1+R434),2)+TRUNC(P434*(1+R434),2))),TRUNC(L434*(1+R434),2)))))</f>
        <v>0</v>
      </c>
      <c r="AB434" s="369">
        <f>IF(AA434*G434=0,0,IF((TRUNC(AL434,2)-(TRUNC(S434*G434,2)+TRUNC(W434*G434,2)+TRUNC(Y434*G434,2)+TRUNC(AA434*G434,2)+TRUNC(AC434*G434,2)+TRUNC(AE434*G434,2)+TRUNC(AG434*G434,2)+TRUNC(AI434*G434,2)))=0,TRUNC(AA434*G434,2),IF((TRUNC(TRUNC(AA434*G434,2),2)+(TRUNC(AL434,2)-(TRUNC(S434*G434,2)+TRUNC(W434*G434,2)+TRUNC(Y434*G434,2)+TRUNC(AA434*G434,2)+TRUNC(AC434*G434,2)+TRUNC(AE434*G434,2)+TRUNC(AG434*G434,2)+TRUNC(AI434*G434,2))))&lt;=0,TRUNC(AA434*G434,2),IF(AND(IF(AND(S434*G434&lt;&gt;0,(TRUNC(S434*G434,2)+(TRUNC(AL434,2)-(TRUNC(S434*G434,2)+TRUNC(W434*G434,2)+TRUNC(Y434*G434,2)+TRUNC(AA434*G434,2)+TRUNC(AC434*G434,2)+TRUNC(AE434*G434,2)+TRUNC(AG434*G434,2)+TRUNC(AI434*G434,2))))&gt;=0),ABS((AA434*G434-(TRUNC(AA434*G434,2)+(TRUNC(AL434,2)-(TRUNC(S434*G434,2)+TRUNC(W434*G434,2)+TRUNC(Y434*G434,2)+TRUNC(AA434*G434,2)+TRUNC(AC434*G434,2)+TRUNC(AE434*G434,2)+TRUNC(AG434*G434,2)+TRUNC(AI434*G434,2)))))/AA434*G434)&lt;ABS((S434*G434-(TRUNC(S434*G434,2)+(TRUNC(AL434,2)-(TRUNC(S434*G434,2)+TRUNC(W434*G434,2)+TRUNC(Y434*G434,2)+TRUNC(AA434*G434,2)+TRUNC(AC434*G434,2)+TRUNC(AE434*G434,2)+TRUNC(AG434*G434,2)+TRUNC(AI434*G434,2)))))/S434*G434),TRUE),IF(AND(W434*G434&lt;&gt;0,(TRUNC(W434*G434,2)+(TRUNC(AL434,2)-(TRUNC(S434*G434,2)+TRUNC(W434*G434,2)+TRUNC(Y434*G434,2)+TRUNC(AA434*G434,2)+TRUNC(AC434*G434,2)+TRUNC(AE434*G434,2)+TRUNC(AG434*G434,2)+TRUNC(AI434*G434,2))))&gt;=0),ABS((AA434*G434-(TRUNC(AA434*G434,2)+(TRUNC(AL434,2)-(TRUNC(S434*G434,2)+TRUNC(W434*G434,2)+TRUNC(Y434*G434,2)+TRUNC(AA434*G434,2)+TRUNC(AC434*G434,2)+TRUNC(AE434*G434,2)+TRUNC(AG434*G434,2)+TRUNC(AI434*G434,2)))))/AA434*G434)&lt;ABS((W434*G434-(TRUNC(W434*G434,2)+(TRUNC(AL434,2)-(TRUNC(S434*G434,2)+TRUNC(W434*G434,2)+TRUNC(Y434*G434,2)+TRUNC(AA434*G434,2)+TRUNC(AC434*G434,2)+TRUNC(AE434*G434,2)+TRUNC(AG434*G434,2)+TRUNC(AI434*G434,2)))))/W434*G434),TRUE),IF(AND(Y434*G434&lt;&gt;0,(TRUNC(Y434*G434,2)+(TRUNC(AL434,2)-(TRUNC(S434*G434,2)+TRUNC(W434*G434,2)+TRUNC(Y434*G434,2)+TRUNC(AA434*G434,2)+TRUNC(AC434*G434,2)+TRUNC(AE434*G434,2)+TRUNC(AG434*G434,2)+TRUNC(AI434*G434,2))))&gt;=0),ABS((AA434*G434-(TRUNC(AA434*G434,2)+(TRUNC(AL434,2)-(TRUNC(S434*G434,2)+TRUNC(W434*G434,2)+TRUNC(Y434*G434,2)+TRUNC(AA434*G434,2)+TRUNC(AC434*G434,2)+TRUNC(AE434*G434,2)+TRUNC(AG434*G434,2)+TRUNC(AI434*G434,2)))))/AA434*G434)&lt;ABS((Y434*G434-(TRUNC(Y434*G434,2)+(TRUNC(AL434,2)-(TRUNC(S434*G434,2)+TRUNC(W434*G434,2)+TRUNC(Y434*G434,2)+TRUNC(AA434*G434,2)+TRUNC(AC434*G434,2)+TRUNC(AE434*G434,2)+TRUNC(AG434*G434,2)+TRUNC(AI434*G434,2)))))/Y434*G434),TRUE),IF(AND(AA434*G434&lt;&gt;0,(TRUNC(AA434*G434,2)+(TRUNC(AL434,2)-(TRUNC(S434*G434,2)+TRUNC(W434*G434,2)+TRUNC(Y434*G434,2)+TRUNC(AA434*G434,2)+TRUNC(AC434*G434,2)+TRUNC(AE434*G434,2)+TRUNC(AG434*G434,2)+TRUNC(AI434*G434,2))))&gt;=0),ABS((AA434*G434-(TRUNC(AA434*G434,2)+(TRUNC(AL434,2)-(TRUNC(S434*G434,2)+TRUNC(W434*G434,2)+TRUNC(Y434*G434,2)+TRUNC(AA434*G434,2)+TRUNC(AC434*G434,2)+TRUNC(AE434*G434,2)+TRUNC(AG434*G434,2)+TRUNC(AI434*G434,2)))))/AA434*G434)&lt;=ABS((AA434*G434-(TRUNC(AA434*G434,2)+(TRUNC(AL434,2)-(TRUNC(S434*G434,2)+TRUNC(W434*G434,2)+TRUNC(Y434*G434,2)+TRUNC(AA434*G434,2)+TRUNC(AC434*G434,2)+TRUNC(AE434*G434,2)+TRUNC(AG434*G434,2)+TRUNC(AI434*G434,2)))))/AA434*G434),TRUE),IF(AND(AC434*G434&lt;&gt;0,(TRUNC(AC434*G434,2)+(TRUNC(AL434,2)-(TRUNC(S434*G434,2)+TRUNC(W434*G434,2)+TRUNC(Y434*G434,2)+TRUNC(AA434*G434,2)+TRUNC(AC434*G434,2)+TRUNC(AE434*G434,2)+TRUNC(AG434*G434,2)+TRUNC(AI434*G434,2))))&gt;=0),ABS((AA434*G434-(TRUNC(AA434*G434,2)+(TRUNC(AL434,2)-(TRUNC(S434*G434,2)+TRUNC(W434*G434,2)+TRUNC(Y434*G434,2)+TRUNC(AA434*G434,2)+TRUNC(AC434*G434,2)+TRUNC(AE434*G434,2)+TRUNC(AG434*G434,2)+TRUNC(AI434*G434,2)))))/AA434*G434)&lt;=ABS((AC434*G434-(TRUNC(AC434*G434,2)+(TRUNC(AL434,2)-(TRUNC(S434*G434,2)+TRUNC(W434*G434,2)+TRUNC(Y434*G434,2)+TRUNC(AA434*G434,2)+TRUNC(AC434*G434,2)+TRUNC(AE434*G434,2)+TRUNC(AG434*G434,2)+TRUNC(AI434*G434,2)))))/AC434*G434),TRUE),IF(AND(AE434*G434&lt;&gt;0,(TRUNC(AE434*G434,2)+(TRUNC(AL434,2)-(TRUNC(S434*G434,2)+TRUNC(W434*G434,2)+TRUNC(Y434*G434,2)+TRUNC(AA434*G434,2)+TRUNC(AC434*G434,2)+TRUNC(AE434*G434,2)+TRUNC(AG434*G434,2)+TRUNC(AI434*G434,2))))&gt;=0),ABS((AA434*G434-(TRUNC(AA434*G434,2)+(TRUNC(AL434,2)-(TRUNC(S434*G434,2)+TRUNC(W434*G434,2)+TRUNC(Y434*G434,2)+TRUNC(AA434*G434,2)+TRUNC(AC434*G434,2)+TRUNC(AE434*G434,2)+TRUNC(AG434*G434,2)+TRUNC(AI434*G434,2)))))/AA434*G434)&lt;=ABS((AE434*G434-(TRUNC(AE434*G434,2)+(TRUNC(AL434,2)-(TRUNC(S434*G434,2)+TRUNC(W434*G434,2)+TRUNC(Y434*G434,2)+TRUNC(AA434*G434,2)+TRUNC(AC434*G434,2)+TRUNC(AE434*G434,2)+TRUNC(AG434*G434,2)+TRUNC(AI434*G434,2)))))/AE434*G434),TRUE),IF(AND(AG434*G434&lt;&gt;0,(TRUNC(AG434*G434,2)+(TRUNC(AL434,2)-(TRUNC(S434*G434,2)+TRUNC(W434*G434,2)+TRUNC(Y434*G434,2)+TRUNC(AA434*G434,2)+TRUNC(AC434*G434,2)+TRUNC(AE434*G434,2)+TRUNC(AG434*G434,2)+TRUNC(AI434*G434,2))))&gt;=0),ABS((AA434*G434-(TRUNC(AA434*G434,2)+(TRUNC(AL434,2)-(TRUNC(S434*G434,2)+TRUNC(W434*G434,2)+TRUNC(Y434*G434,2)+TRUNC(AA434*G434,2)+TRUNC(AC434*G434,2)+TRUNC(AE434*G434,2)+TRUNC(AG434*G434,2)+TRUNC(AI434*G434,2)))))/AA434*G434)&lt;=ABS((AG434*G434-(TRUNC(AG434*G434,2)+(TRUNC(AL434,2)-(TRUNC(S434*G434,2)+TRUNC(W434*G434,2)+TRUNC(Y434*G434,2)+TRUNC(AA434*G434,2)+TRUNC(AC434*G434,2)+TRUNC(AE434*G434,2)+TRUNC(AG434*G434,2)+TRUNC(AI434*G434,2)))))/AG434*G434),TRUE),IF(AND(AI434*G434&lt;&gt;0,(TRUNC(AI434*G434,2)+(TRUNC(AL434,2)-(TRUNC(S434*G434,2)+TRUNC(W434*G434,2)+TRUNC(Y434*G434,2)+TRUNC(AA434*G434,2)+TRUNC(AC434*G434,2)+TRUNC(AE434*G434,2)+TRUNC(AG434*G434,2)+TRUNC(AI434*G434,2))))&gt;=0),ABS((AA434*G434-(TRUNC(AA434*G434,2)+(TRUNC(AL434,2)-(TRUNC(S434*G434,2)+TRUNC(W434*G434,2)+TRUNC(Y434*G434,2)+TRUNC(AA434*G434,2)+TRUNC(AC434*G434,2)+TRUNC(AE434*G434,2)+TRUNC(AG434*G434,2)+TRUNC(AI434*G434,2)))))/AA434*G434)&lt;=ABS((AI434*G434-(TRUNC(AI434*G434,2)+(TRUNC(AL434,2)-(TRUNC(S434*G434,2)+TRUNC(W434*G434,2)+TRUNC(Y434*G434,2)+TRUNC(AA434*G434,2)+TRUNC(AC434*G434,2)+TRUNC(AE434*G434,2)+TRUNC(AG434*G434,2)+TRUNC(AI434*G434,2)))))/AI434*G434),TRUE)),TRUNC(AA434*G434,2)+(TRUNC(AL434,2)-(TRUNC(S434*G434,2)+TRUNC(W434*G434,2)+TRUNC(Y434*G434,2)+TRUNC(AA434*G434,2)+TRUNC(AC434*G434,2)+TRUNC(AE434*G434,2)+TRUNC(AG434*G434,2)+TRUNC(AI434*G434,2))),TRUNC(AA434*G434,2)))))</f>
        <v>0</v>
      </c>
      <c r="AC434" s="369">
        <f>IF(M434*(1+R434)=0,0,IF((TRUNC(AK434,2)-(TRUNC(H434*(1+R434),2)+TRUNC(J434*(1+R434),2)+TRUNC(K434*(1+R434),2)+TRUNC(L434*(1+R434),2)+TRUNC(M434*(1+R434),2)+TRUNC(N434*(1+R434),2)+TRUNC(O434*(1+R434),2)+TRUNC(P434*(1+R434),2)))=0,TRUNC(M434*(1+R434),2),IF((TRUNC(TRUNC(M434*(1+R434),2),2)+(TRUNC(AK434,2)-(TRUNC(H434*(1+R434),2)+TRUNC(J434*(1+R434),2)+TRUNC(K434*(1+R434),2)+TRUNC(L434*(1+R434),2)+TRUNC(M434*(1+R434),2)+TRUNC(N434*(1+R434),2)+TRUNC(O434*(1+R434),2)+TRUNC(P434*(1+R434),2))))&lt;=0,TRUNC(M434*(1+R434),2),IF(AND(IF(AND(H434*(1+R434)&lt;&gt;0,(TRUNC(H434*(1+R434),2)+(TRUNC(AK434,2)-(TRUNC(H434*(1+R434),2)+TRUNC(J434*(1+R434),2)+TRUNC(K434*(1+R434),2)+TRUNC(L434*(1+R434),2)+TRUNC(M434*(1+R434),2)+TRUNC(N434*(1+R434),2)+TRUNC(O434*(1+R434),2)+TRUNC(P434*(1+R434),2))))&gt;=0),ABS((M434*(1+R434)-(TRUNC(M434*(1+R434),2)+(TRUNC(AK434,2)-(TRUNC(H434*(1+R434),2)+TRUNC(J434*(1+R434),2)+TRUNC(K434*(1+R434),2)+TRUNC(L434*(1+R434),2)+TRUNC(M434*(1+R434),2)+TRUNC(N434*(1+R434),2)+TRUNC(O434*(1+R434),2)+TRUNC(P434*(1+R434),2)))))/M434*(1+R434))&lt;ABS((H434*(1+R434)-(TRUNC(H434*(1+R434),2)+(TRUNC(AK434,2)-(TRUNC(H434*(1+R434),2)+TRUNC(J434*(1+R434),2)+TRUNC(K434*(1+R434),2)+TRUNC(L434*(1+R434),2)+TRUNC(M434*(1+R434),2)+TRUNC(N434*(1+R434),2)+TRUNC(O434*(1+R434),2)+TRUNC(P434*(1+R434),2)))))/H434*(1+R434)),TRUE),IF(AND(J434*(1+R434)&lt;&gt;0,(TRUNC(J434*(1+R434),2)+(TRUNC(AK434,2)-(TRUNC(H434*(1+R434),2)+TRUNC(J434*(1+R434),2)+TRUNC(K434*(1+R434),2)+TRUNC(L434*(1+R434),2)+TRUNC(M434*(1+R434),2)+TRUNC(N434*(1+R434),2)+TRUNC(O434*(1+R434),2)+TRUNC(P434*(1+R434),2))))&gt;=0),ABS((M434*(1+R434)-(TRUNC(M434*(1+R434),2)+(TRUNC(AK434,2)-(TRUNC(H434*(1+R434),2)+TRUNC(J434*(1+R434),2)+TRUNC(K434*(1+R434),2)+TRUNC(L434*(1+R434),2)+TRUNC(M434*(1+R434),2)+TRUNC(N434*(1+R434),2)+TRUNC(O434*(1+R434),2)+TRUNC(P434*(1+R434),2)))))/M434*(1+R434))&lt;ABS((J434*(1+R434)-(TRUNC(J434*(1+R434),2)+(TRUNC(AK434,2)-(TRUNC(H434*(1+R434),2)+TRUNC(J434*(1+R434),2)+TRUNC(K434*(1+R434),2)+TRUNC(L434*(1+R434),2)+TRUNC(M434*(1+R434),2)+TRUNC(N434*(1+R434),2)+TRUNC(O434*(1+R434),2)+TRUNC(P434*(1+R434),2)))))/J434*(1+R434)),TRUE),IF(AND(K434*(1+R434)&lt;&gt;0,(TRUNC(K434*(1+R434),2)+(TRUNC(AK434,2)-(TRUNC(H434*(1+R434),2)+TRUNC(J434*(1+R434),2)+TRUNC(K434*(1+R434),2)+TRUNC(L434*(1+R434),2)+TRUNC(M434*(1+R434),2)+TRUNC(N434*(1+R434),2)+TRUNC(O434*(1+R434),2)+TRUNC(P434*(1+R434),2))))&gt;=0),ABS((M434*(1+R434)-(TRUNC(M434*(1+R434),2)+(TRUNC(AK434,2)-(TRUNC(H434*(1+R434),2)+TRUNC(J434*(1+R434),2)+TRUNC(K434*(1+R434),2)+TRUNC(L434*(1+R434),2)+TRUNC(M434*(1+R434),2)+TRUNC(N434*(1+R434),2)+TRUNC(O434*(1+R434),2)+TRUNC(P434*(1+R434),2)))))/M434*(1+R434))&lt;ABS((K434*(1+R434)-(TRUNC(K434*(1+R434),2)+(TRUNC(AK434,2)-(TRUNC(H434*(1+R434),2)+TRUNC(J434*(1+R434),2)+TRUNC(K434*(1+R434),2)+TRUNC(L434*(1+R434),2)+TRUNC(M434*(1+R434),2)+TRUNC(N434*(1+R434),2)+TRUNC(O434*(1+R434),2)+TRUNC(P434*(1+R434),2)))))/K434*(1+R434)),TRUE),IF(AND(L434*(1+R434)&lt;&gt;0,(TRUNC(L434*(1+R434),2)+(TRUNC(AK434,2)-(TRUNC(H434*(1+R434),2)+TRUNC(J434*(1+R434),2)+TRUNC(K434*(1+R434),2)+TRUNC(L434*(1+R434),2)+TRUNC(M434*(1+R434),2)+TRUNC(N434*(1+R434),2)+TRUNC(O434*(1+R434),2)+TRUNC(P434*(1+R434),2))))&gt;=0),ABS((M434*(1+R434)-(TRUNC(M434*(1+R434),2)+(TRUNC(AK434,2)-(TRUNC(H434*(1+R434),2)+TRUNC(J434*(1+R434),2)+TRUNC(K434*(1+R434),2)+TRUNC(L434*(1+R434),2)+TRUNC(M434*(1+R434),2)+TRUNC(N434*(1+R434),2)+TRUNC(O434*(1+R434),2)+TRUNC(P434*(1+R434),2)))))/M434*(1+R434))&lt;ABS((L434*(1+R434)-(TRUNC(L434*(1+R434),2)+(TRUNC(AK434,2)-(TRUNC(H434*(1+R434),2)+TRUNC(J434*(1+R434),2)+TRUNC(K434*(1+R434),2)+TRUNC(L434*(1+R434),2)+TRUNC(M434*(1+R434),2)+TRUNC(N434*(1+R434),2)+TRUNC(O434*(1+R434),2)+TRUNC(P434*(1+R434),2)))))/L434*(1+R434)),TRUE),IF(AND(M434*(1+R434)&lt;&gt;0,(TRUNC(M434*(1+R434),2)+(TRUNC(AK434,2)-(TRUNC(H434*(1+R434),2)+TRUNC(J434*(1+R434),2)+TRUNC(K434*(1+R434),2)+TRUNC(L434*(1+R434),2)+TRUNC(M434*(1+R434),2)+TRUNC(N434*(1+R434),2)+TRUNC(O434*(1+R434),2)+TRUNC(P434*(1+R434),2))))&gt;=0),ABS((M434*(1+R434)-(TRUNC(M434*(1+R434),2)+(TRUNC(AK434,2)-(TRUNC(H434*(1+R434),2)+TRUNC(J434*(1+R434),2)+TRUNC(K434*(1+R434),2)+TRUNC(L434*(1+R434),2)+TRUNC(M434*(1+R434),2)+TRUNC(N434*(1+R434),2)+TRUNC(O434*(1+R434),2)+TRUNC(P434*(1+R434),2)))))/M434*(1+R434))&lt;=ABS((M434*(1+R434)-(TRUNC(M434*(1+R434),2)+(TRUNC(AK434,2)-(TRUNC(H434*(1+R434),2)+TRUNC(J434*(1+R434),2)+TRUNC(K434*(1+R434),2)+TRUNC(L434*(1+R434),2)+TRUNC(M434*(1+R434),2)+TRUNC(N434*(1+R434),2)+TRUNC(O434*(1+R434),2)+TRUNC(P434*(1+R434),2)))))/M434*(1+R434)),TRUE),IF(AND(N434*(1+R434)&lt;&gt;0,(TRUNC(N434*(1+R434),2)+(TRUNC(AK434,2)-(TRUNC(H434*(1+R434),2)+TRUNC(J434*(1+R434),2)+TRUNC(K434*(1+R434),2)+TRUNC(L434*(1+R434),2)+TRUNC(M434*(1+R434),2)+TRUNC(N434*(1+R434),2)+TRUNC(O434*(1+R434),2)+TRUNC(P434*(1+R434),2))))&gt;=0),ABS((M434*(1+R434)-(TRUNC(M434*(1+R434),2)+(TRUNC(AK434,2)-(TRUNC(H434*(1+R434),2)+TRUNC(J434*(1+R434),2)+TRUNC(K434*(1+R434),2)+TRUNC(L434*(1+R434),2)+TRUNC(M434*(1+R434),2)+TRUNC(N434*(1+R434),2)+TRUNC(O434*(1+R434),2)+TRUNC(P434*(1+R434),2)))))/M434*(1+R434))&lt;=ABS((N434*(1+R434)-(TRUNC(N434*(1+R434),2)+(TRUNC(AK434,2)-(TRUNC(H434*(1+R434),2)+TRUNC(J434*(1+R434),2)+TRUNC(K434*(1+R434),2)+TRUNC(L434*(1+R434),2)+TRUNC(M434*(1+R434),2)+TRUNC(N434*(1+R434),2)+TRUNC(O434*(1+R434),2)+TRUNC(P434*(1+R434),2)))))/N434*(1+R434)),TRUE),IF(AND(O434*(1+R434)&lt;&gt;0,(TRUNC(O434*(1+R434),2)+(TRUNC(AK434,2)-(TRUNC(H434*(1+R434),2)+TRUNC(J434*(1+R434),2)+TRUNC(K434*(1+R434),2)+TRUNC(L434*(1+R434),2)+TRUNC(M434*(1+R434),2)+TRUNC(N434*(1+R434),2)+TRUNC(O434*(1+R434),2)+TRUNC(P434*(1+R434),2))))&gt;=0),ABS((M434*(1+R434)-(TRUNC(M434*(1+R434),2)+(TRUNC(AK434,2)-(TRUNC(H434*(1+R434),2)+TRUNC(J434*(1+R434),2)+TRUNC(K434*(1+R434),2)+TRUNC(L434*(1+R434),2)+TRUNC(M434*(1+R434),2)+TRUNC(N434*(1+R434),2)+TRUNC(O434*(1+R434),2)+TRUNC(P434*(1+R434),2)))))/M434*(1+R434))&lt;=ABS((O434*(1+R434)-(TRUNC(O434*(1+R434),2)+(TRUNC(AK434,2)-(TRUNC(H434*(1+R434),2)+TRUNC(J434*(1+R434),2)+TRUNC(K434*(1+R434),2)+TRUNC(L434*(1+R434),2)+TRUNC(M434*(1+R434),2)+TRUNC(N434*(1+R434),2)+TRUNC(O434*(1+R434),2)+TRUNC(P434*(1+R434),2)))))/O434*(1+R434)),TRUE),IF(AND(P434*(1+R434)&lt;&gt;0,(TRUNC(P434*(1+R434),2)+(TRUNC(AK434,2)-(TRUNC(H434*(1+R434),2)+TRUNC(J434*(1+R434),2)+TRUNC(K434*(1+R434),2)+TRUNC(L434*(1+R434),2)+TRUNC(M434*(1+R434),2)+TRUNC(N434*(1+R434),2)+TRUNC(O434*(1+R434),2)+TRUNC(P434*(1+R434),2))))&gt;=0),ABS((M434*(1+R434)-(TRUNC(M434*(1+R434),2)+(TRUNC(AK434,2)-(TRUNC(H434*(1+R434),2)+TRUNC(J434*(1+R434),2)+TRUNC(K434*(1+R434),2)+TRUNC(L434*(1+R434),2)+TRUNC(M434*(1+R434),2)+TRUNC(N434*(1+R434),2)+TRUNC(O434*(1+R434),2)+TRUNC(P434*(1+R434),2)))))/M434*(1+R434))&lt;=ABS((P434*(1+R434)-(TRUNC(P434*(1+R434),2)+(TRUNC(AK434,2)-(TRUNC(H434*(1+R434),2)+TRUNC(J434*(1+R434),2)+TRUNC(K434*(1+R434),2)+TRUNC(L434*(1+R434),2)+TRUNC(M434*(1+R434),2)+TRUNC(N434*(1+R434),2)+TRUNC(O434*(1+R434),2)+TRUNC(P434*(1+R434),2)))))/P434*(1+R434)),TRUE)),TRUNC(M434*(1+R434),2)+(TRUNC(AK434,2)-(TRUNC(H434*(1+R434),2)+TRUNC(J434*(1+R434),2)+TRUNC(K434*(1+R434),2)+TRUNC(L434*(1+R434),2)+TRUNC(M434*(1+R434),2)+TRUNC(N434*(1+R434),2)+TRUNC(O434*(1+R434),2)+TRUNC(P434*(1+R434),2))),TRUNC(M434*(1+R434),2)))))</f>
        <v>0</v>
      </c>
      <c r="AD434" s="369">
        <f>IF(AC434*G434=0,0,IF((TRUNC(AL434,2)-(TRUNC(S434*G434,2)+TRUNC(W434*G434,2)+TRUNC(Y434*G434,2)+TRUNC(AA434*G434,2)+TRUNC(AC434*G434,2)+TRUNC(AE434*G434,2)+TRUNC(AG434*G434,2)+TRUNC(AI434*G434,2)))=0,TRUNC(AC434*G434,2),IF((TRUNC(TRUNC(AC434*G434,2),2)+(TRUNC(AL434,2)-(TRUNC(S434*G434,2)+TRUNC(W434*G434,2)+TRUNC(Y434*G434,2)+TRUNC(AA434*G434,2)+TRUNC(AC434*G434,2)+TRUNC(AE434*G434,2)+TRUNC(AG434*G434,2)+TRUNC(AI434*G434,2))))&lt;=0,TRUNC(AC434*G434,2),IF(AND(IF(AND(S434*G434&lt;&gt;0,(TRUNC(S434*G434,2)+(TRUNC(AL434,2)-(TRUNC(S434*G434,2)+TRUNC(W434*G434,2)+TRUNC(Y434*G434,2)+TRUNC(AA434*G434,2)+TRUNC(AC434*G434,2)+TRUNC(AE434*G434,2)+TRUNC(AG434*G434,2)+TRUNC(AI434*G434,2))))&gt;=0),ABS((AC434*G434-(TRUNC(AC434*G434,2)+(TRUNC(AL434,2)-(TRUNC(S434*G434,2)+TRUNC(W434*G434,2)+TRUNC(Y434*G434,2)+TRUNC(AA434*G434,2)+TRUNC(AC434*G434,2)+TRUNC(AE434*G434,2)+TRUNC(AG434*G434,2)+TRUNC(AI434*G434,2)))))/AC434*G434)&lt;ABS((S434*G434-(TRUNC(S434*G434,2)+(TRUNC(AL434,2)-(TRUNC(S434*G434,2)+TRUNC(W434*G434,2)+TRUNC(Y434*G434,2)+TRUNC(AA434*G434,2)+TRUNC(AC434*G434,2)+TRUNC(AE434*G434,2)+TRUNC(AG434*G434,2)+TRUNC(AI434*G434,2)))))/S434*G434),TRUE),IF(AND(W434*G434&lt;&gt;0,(TRUNC(W434*G434,2)+(TRUNC(AL434,2)-(TRUNC(S434*G434,2)+TRUNC(W434*G434,2)+TRUNC(Y434*G434,2)+TRUNC(AA434*G434,2)+TRUNC(AC434*G434,2)+TRUNC(AE434*G434,2)+TRUNC(AG434*G434,2)+TRUNC(AI434*G434,2))))&gt;=0),ABS((AC434*G434-(TRUNC(AC434*G434,2)+(TRUNC(AL434,2)-(TRUNC(S434*G434,2)+TRUNC(W434*G434,2)+TRUNC(Y434*G434,2)+TRUNC(AA434*G434,2)+TRUNC(AC434*G434,2)+TRUNC(AE434*G434,2)+TRUNC(AG434*G434,2)+TRUNC(AI434*G434,2)))))/AC434*G434)&lt;ABS((W434*G434-(TRUNC(W434*G434,2)+(TRUNC(AL434,2)-(TRUNC(S434*G434,2)+TRUNC(W434*G434,2)+TRUNC(Y434*G434,2)+TRUNC(AA434*G434,2)+TRUNC(AC434*G434,2)+TRUNC(AE434*G434,2)+TRUNC(AG434*G434,2)+TRUNC(AI434*G434,2)))))/W434*G434),TRUE),IF(AND(Y434*G434&lt;&gt;0,(TRUNC(Y434*G434,2)+(TRUNC(AL434,2)-(TRUNC(S434*G434,2)+TRUNC(W434*G434,2)+TRUNC(Y434*G434,2)+TRUNC(AA434*G434,2)+TRUNC(AC434*G434,2)+TRUNC(AE434*G434,2)+TRUNC(AG434*G434,2)+TRUNC(AI434*G434,2))))&gt;=0),ABS((AC434*G434-(TRUNC(AC434*G434,2)+(TRUNC(AL434,2)-(TRUNC(S434*G434,2)+TRUNC(W434*G434,2)+TRUNC(Y434*G434,2)+TRUNC(AA434*G434,2)+TRUNC(AC434*G434,2)+TRUNC(AE434*G434,2)+TRUNC(AG434*G434,2)+TRUNC(AI434*G434,2)))))/AC434*G434)&lt;ABS((Y434*G434-(TRUNC(Y434*G434,2)+(TRUNC(AL434,2)-(TRUNC(S434*G434,2)+TRUNC(W434*G434,2)+TRUNC(Y434*G434,2)+TRUNC(AA434*G434,2)+TRUNC(AC434*G434,2)+TRUNC(AE434*G434,2)+TRUNC(AG434*G434,2)+TRUNC(AI434*G434,2)))))/Y434*G434),TRUE),IF(AND(AA434*G434&lt;&gt;0,(TRUNC(AA434*G434,2)+(TRUNC(AL434,2)-(TRUNC(S434*G434,2)+TRUNC(W434*G434,2)+TRUNC(Y434*G434,2)+TRUNC(AA434*G434,2)+TRUNC(AC434*G434,2)+TRUNC(AE434*G434,2)+TRUNC(AG434*G434,2)+TRUNC(AI434*G434,2))))&gt;=0),ABS((AC434*G434-(TRUNC(AC434*G434,2)+(TRUNC(AL434,2)-(TRUNC(S434*G434,2)+TRUNC(W434*G434,2)+TRUNC(Y434*G434,2)+TRUNC(AA434*G434,2)+TRUNC(AC434*G434,2)+TRUNC(AE434*G434,2)+TRUNC(AG434*G434,2)+TRUNC(AI434*G434,2)))))/AC434*G434)&lt;ABS((AA434*G434-(TRUNC(AA434*G434,2)+(TRUNC(AL434,2)-(TRUNC(S434*G434,2)+TRUNC(W434*G434,2)+TRUNC(Y434*G434,2)+TRUNC(AA434*G434,2)+TRUNC(AC434*G434,2)+TRUNC(AE434*G434,2)+TRUNC(AG434*G434,2)+TRUNC(AI434*G434,2)))))/AA434*G434),TRUE),IF(AND(AC434*G434&lt;&gt;0,(TRUNC(AC434*G434,2)+(TRUNC(AL434,2)-(TRUNC(S434*G434,2)+TRUNC(W434*G434,2)+TRUNC(Y434*G434,2)+TRUNC(AA434*G434,2)+TRUNC(AC434*G434,2)+TRUNC(AE434*G434,2)+TRUNC(AG434*G434,2)+TRUNC(AI434*G434,2))))&gt;=0),ABS((AC434*G434-(TRUNC(AC434*G434,2)+(TRUNC(AL434,2)-(TRUNC(S434*G434,2)+TRUNC(W434*G434,2)+TRUNC(Y434*G434,2)+TRUNC(AA434*G434,2)+TRUNC(AC434*G434,2)+TRUNC(AE434*G434,2)+TRUNC(AG434*G434,2)+TRUNC(AI434*G434,2)))))/AC434*G434)&lt;=ABS((AC434*G434-(TRUNC(AC434*G434,2)+(TRUNC(AL434,2)-(TRUNC(S434*G434,2)+TRUNC(W434*G434,2)+TRUNC(Y434*G434,2)+TRUNC(AA434*G434,2)+TRUNC(AC434*G434,2)+TRUNC(AE434*G434,2)+TRUNC(AG434*G434,2)+TRUNC(AI434*G434,2)))))/AC434*G434),TRUE),IF(AND(AE434*G434&lt;&gt;0,(TRUNC(AE434*G434,2)+(TRUNC(AL434,2)-(TRUNC(S434*G434,2)+TRUNC(W434*G434,2)+TRUNC(Y434*G434,2)+TRUNC(AA434*G434,2)+TRUNC(AC434*G434,2)+TRUNC(AE434*G434,2)+TRUNC(AG434*G434,2)+TRUNC(AI434*G434,2))))&gt;=0),ABS((AC434*G434-(TRUNC(AC434*G434,2)+(TRUNC(AL434,2)-(TRUNC(S434*G434,2)+TRUNC(W434*G434,2)+TRUNC(Y434*G434,2)+TRUNC(AA434*G434,2)+TRUNC(AC434*G434,2)+TRUNC(AE434*G434,2)+TRUNC(AG434*G434,2)+TRUNC(AI434*G434,2)))))/AC434*G434)&lt;=ABS((AE434*G434-(TRUNC(AE434*G434,2)+(TRUNC(AL434,2)-(TRUNC(S434*G434,2)+TRUNC(W434*G434,2)+TRUNC(Y434*G434,2)+TRUNC(AA434*G434,2)+TRUNC(AC434*G434,2)+TRUNC(AE434*G434,2)+TRUNC(AG434*G434,2)+TRUNC(AI434*G434,2)))))/AE434*G434),TRUE),IF(AND(AG434*G434&lt;&gt;0,(TRUNC(AG434*G434,2)+(TRUNC(AL434,2)-(TRUNC(S434*G434,2)+TRUNC(W434*G434,2)+TRUNC(Y434*G434,2)+TRUNC(AA434*G434,2)+TRUNC(AC434*G434,2)+TRUNC(AE434*G434,2)+TRUNC(AG434*G434,2)+TRUNC(AI434*G434,2))))&gt;=0),ABS((AC434*G434-(TRUNC(AC434*G434,2)+(TRUNC(AL434,2)-(TRUNC(S434*G434,2)+TRUNC(W434*G434,2)+TRUNC(Y434*G434,2)+TRUNC(AA434*G434,2)+TRUNC(AC434*G434,2)+TRUNC(AE434*G434,2)+TRUNC(AG434*G434,2)+TRUNC(AI434*G434,2)))))/AC434*G434)&lt;=ABS((AG434*G434-(TRUNC(AG434*G434,2)+(TRUNC(AL434,2)-(TRUNC(S434*G434,2)+TRUNC(W434*G434,2)+TRUNC(Y434*G434,2)+TRUNC(AA434*G434,2)+TRUNC(AC434*G434,2)+TRUNC(AE434*G434,2)+TRUNC(AG434*G434,2)+TRUNC(AI434*G434,2)))))/AG434*G434),TRUE),IF(AND(AI434*G434&lt;&gt;0,(TRUNC(AI434*G434,2)+(TRUNC(AL434,2)-(TRUNC(S434*G434,2)+TRUNC(W434*G434,2)+TRUNC(Y434*G434,2)+TRUNC(AA434*G434,2)+TRUNC(AC434*G434,2)+TRUNC(AE434*G434,2)+TRUNC(AG434*G434,2)+TRUNC(AI434*G434,2))))&gt;=0),ABS((AC434*G434-(TRUNC(AC434*G434,2)+(TRUNC(AL434,2)-(TRUNC(S434*G434,2)+TRUNC(W434*G434,2)+TRUNC(Y434*G434,2)+TRUNC(AA434*G434,2)+TRUNC(AC434*G434,2)+TRUNC(AE434*G434,2)+TRUNC(AG434*G434,2)+TRUNC(AI434*G434,2)))))/AC434*G434)&lt;=ABS((AI434*G434-(TRUNC(AI434*G434,2)+(TRUNC(AL434,2)-(TRUNC(S434*G434,2)+TRUNC(W434*G434,2)+TRUNC(Y434*G434,2)+TRUNC(AA434*G434,2)+TRUNC(AC434*G434,2)+TRUNC(AE434*G434,2)+TRUNC(AG434*G434,2)+TRUNC(AI434*G434,2)))))/AI434*G434),TRUE)),TRUNC(AC434*G434,2)+(TRUNC(AL434,2)-(TRUNC(S434*G434,2)+TRUNC(W434*G434,2)+TRUNC(Y434*G434,2)+TRUNC(AA434*G434,2)+TRUNC(AC434*G434,2)+TRUNC(AE434*G434,2)+TRUNC(AG434*G434,2)+TRUNC(AI434*G434,2))),TRUNC(AC434*G434,2)))))</f>
        <v>0</v>
      </c>
      <c r="AE434" s="369">
        <f>IF(N434*(1+R434)=0,0,IF((TRUNC(AK434,2)-(TRUNC(H434*(1+R434),2)+TRUNC(J434*(1+R434),2)+TRUNC(K434*(1+R434),2)+TRUNC(L434*(1+R434),2)+TRUNC(M434*(1+R434),2)+TRUNC(N434*(1+R434),2)+TRUNC(O434*(1+R434),2)+TRUNC(P434*(1+R434),2)))=0,TRUNC(N434*(1+R434),2),IF((TRUNC(TRUNC(N434*(1+R434),2),2)+(TRUNC(AK434,2)-(TRUNC(H434*(1+R434),2)+TRUNC(J434*(1+R434),2)+TRUNC(K434*(1+R434),2)+TRUNC(L434*(1+R434),2)+TRUNC(M434*(1+R434),2)+TRUNC(N434*(1+R434),2)+TRUNC(O434*(1+R434),2)+TRUNC(P434*(1+R434),2))))&lt;=0,TRUNC(N434*(1+R434),2),IF(AND(IF(AND(H434*(1+R434)&lt;&gt;0,(TRUNC(H434*(1+R434),2)+(TRUNC(AK434,2)-(TRUNC(H434*(1+R434),2)+TRUNC(J434*(1+R434),2)+TRUNC(K434*(1+R434),2)+TRUNC(L434*(1+R434),2)+TRUNC(M434*(1+R434),2)+TRUNC(N434*(1+R434),2)+TRUNC(O434*(1+R434),2)+TRUNC(P434*(1+R434),2))))&gt;=0),ABS((N434*(1+R434)-(TRUNC(N434*(1+R434),2)+(TRUNC(AK434,2)-(TRUNC(H434*(1+R434),2)+TRUNC(J434*(1+R434),2)+TRUNC(K434*(1+R434),2)+TRUNC(L434*(1+R434),2)+TRUNC(M434*(1+R434),2)+TRUNC(N434*(1+R434),2)+TRUNC(O434*(1+R434),2)+TRUNC(P434*(1+R434),2)))))/N434*(1+R434))&lt;ABS((H434*(1+R434)-(TRUNC(H434*(1+R434),2)+(TRUNC(AK434,2)-(TRUNC(H434*(1+R434),2)+TRUNC(J434*(1+R434),2)+TRUNC(K434*(1+R434),2)+TRUNC(L434*(1+R434),2)+TRUNC(M434*(1+R434),2)+TRUNC(N434*(1+R434),2)+TRUNC(O434*(1+R434),2)+TRUNC(P434*(1+R434),2)))))/H434*(1+R434)),TRUE),IF(AND(J434*(1+R434)&lt;&gt;0,(TRUNC(J434*(1+R434),2)+(TRUNC(AK434,2)-(TRUNC(H434*(1+R434),2)+TRUNC(J434*(1+R434),2)+TRUNC(K434*(1+R434),2)+TRUNC(L434*(1+R434),2)+TRUNC(M434*(1+R434),2)+TRUNC(N434*(1+R434),2)+TRUNC(O434*(1+R434),2)+TRUNC(P434*(1+R434),2))))&gt;=0),ABS((N434*(1+R434)-(TRUNC(N434*(1+R434),2)+(TRUNC(AK434,2)-(TRUNC(H434*(1+R434),2)+TRUNC(J434*(1+R434),2)+TRUNC(K434*(1+R434),2)+TRUNC(L434*(1+R434),2)+TRUNC(M434*(1+R434),2)+TRUNC(N434*(1+R434),2)+TRUNC(O434*(1+R434),2)+TRUNC(P434*(1+R434),2)))))/N434*(1+R434))&lt;ABS((J434*(1+R434)-(TRUNC(J434*(1+R434),2)+(TRUNC(AK434,2)-(TRUNC(H434*(1+R434),2)+TRUNC(J434*(1+R434),2)+TRUNC(K434*(1+R434),2)+TRUNC(L434*(1+R434),2)+TRUNC(M434*(1+R434),2)+TRUNC(N434*(1+R434),2)+TRUNC(O434*(1+R434),2)+TRUNC(P434*(1+R434),2)))))/J434*(1+R434)),TRUE),IF(AND(K434*(1+R434)&lt;&gt;0,(TRUNC(K434*(1+R434),2)+(TRUNC(AK434,2)-(TRUNC(H434*(1+R434),2)+TRUNC(J434*(1+R434),2)+TRUNC(K434*(1+R434),2)+TRUNC(L434*(1+R434),2)+TRUNC(M434*(1+R434),2)+TRUNC(N434*(1+R434),2)+TRUNC(O434*(1+R434),2)+TRUNC(P434*(1+R434),2))))&gt;=0),ABS((N434*(1+R434)-(TRUNC(N434*(1+R434),2)+(TRUNC(AK434,2)-(TRUNC(H434*(1+R434),2)+TRUNC(J434*(1+R434),2)+TRUNC(K434*(1+R434),2)+TRUNC(L434*(1+R434),2)+TRUNC(M434*(1+R434),2)+TRUNC(N434*(1+R434),2)+TRUNC(O434*(1+R434),2)+TRUNC(P434*(1+R434),2)))))/N434*(1+R434))&lt;ABS((K434*(1+R434)-(TRUNC(K434*(1+R434),2)+(TRUNC(AK434,2)-(TRUNC(H434*(1+R434),2)+TRUNC(J434*(1+R434),2)+TRUNC(K434*(1+R434),2)+TRUNC(L434*(1+R434),2)+TRUNC(M434*(1+R434),2)+TRUNC(N434*(1+R434),2)+TRUNC(O434*(1+R434),2)+TRUNC(P434*(1+R434),2)))))/K434*(1+R434)),TRUE),IF(AND(L434*(1+R434)&lt;&gt;0,(TRUNC(L434*(1+R434),2)+(TRUNC(AK434,2)-(TRUNC(H434*(1+R434),2)+TRUNC(J434*(1+R434),2)+TRUNC(K434*(1+R434),2)+TRUNC(L434*(1+R434),2)+TRUNC(M434*(1+R434),2)+TRUNC(N434*(1+R434),2)+TRUNC(O434*(1+R434),2)+TRUNC(P434*(1+R434),2))))&gt;=0),ABS((N434*(1+R434)-(TRUNC(N434*(1+R434),2)+(TRUNC(AK434,2)-(TRUNC(H434*(1+R434),2)+TRUNC(J434*(1+R434),2)+TRUNC(K434*(1+R434),2)+TRUNC(L434*(1+R434),2)+TRUNC(M434*(1+R434),2)+TRUNC(N434*(1+R434),2)+TRUNC(O434*(1+R434),2)+TRUNC(P434*(1+R434),2)))))/N434*(1+R434))&lt;ABS((L434*(1+R434)-(TRUNC(L434*(1+R434),2)+(TRUNC(AK434,2)-(TRUNC(H434*(1+R434),2)+TRUNC(J434*(1+R434),2)+TRUNC(K434*(1+R434),2)+TRUNC(L434*(1+R434),2)+TRUNC(M434*(1+R434),2)+TRUNC(N434*(1+R434),2)+TRUNC(O434*(1+R434),2)+TRUNC(P434*(1+R434),2)))))/L434*(1+R434)),TRUE),IF(AND(M434*(1+R434)&lt;&gt;0,(TRUNC(M434*(1+R434),2)+(TRUNC(AK434,2)-(TRUNC(H434*(1+R434),2)+TRUNC(J434*(1+R434),2)+TRUNC(K434*(1+R434),2)+TRUNC(L434*(1+R434),2)+TRUNC(M434*(1+R434),2)+TRUNC(N434*(1+R434),2)+TRUNC(O434*(1+R434),2)+TRUNC(P434*(1+R434),2))))&gt;=0),ABS((N434*(1+R434)-(TRUNC(N434*(1+R434),2)+(TRUNC(AK434,2)-(TRUNC(H434*(1+R434),2)+TRUNC(J434*(1+R434),2)+TRUNC(K434*(1+R434),2)+TRUNC(L434*(1+R434),2)+TRUNC(M434*(1+R434),2)+TRUNC(N434*(1+R434),2)+TRUNC(O434*(1+R434),2)+TRUNC(P434*(1+R434),2)))))/N434*(1+R434))&lt;ABS((M434*(1+R434)-(TRUNC(M434*(1+R434),2)+(TRUNC(AK434,2)-(TRUNC(H434*(1+R434),2)+TRUNC(J434*(1+R434),2)+TRUNC(K434*(1+R434),2)+TRUNC(L434*(1+R434),2)+TRUNC(M434*(1+R434),2)+TRUNC(N434*(1+R434),2)+TRUNC(O434*(1+R434),2)+TRUNC(P434*(1+R434),2)))))/M434*(1+R434)),TRUE),IF(AND(N434*(1+R434)&lt;&gt;0,(TRUNC(N434*(1+R434),2)+(TRUNC(AK434,2)-(TRUNC(H434*(1+R434),2)+TRUNC(J434*(1+R434),2)+TRUNC(K434*(1+R434),2)+TRUNC(L434*(1+R434),2)+TRUNC(M434*(1+R434),2)+TRUNC(N434*(1+R434),2)+TRUNC(O434*(1+R434),2)+TRUNC(P434*(1+R434),2))))&gt;=0),ABS((N434*(1+R434)-(TRUNC(N434*(1+R434),2)+(TRUNC(AK434,2)-(TRUNC(H434*(1+R434),2)+TRUNC(J434*(1+R434),2)+TRUNC(K434*(1+R434),2)+TRUNC(L434*(1+R434),2)+TRUNC(M434*(1+R434),2)+TRUNC(N434*(1+R434),2)+TRUNC(O434*(1+R434),2)+TRUNC(P434*(1+R434),2)))))/N434*(1+R434))&lt;=ABS((N434*(1+R434)-(TRUNC(N434*(1+R434),2)+(TRUNC(AK434,2)-(TRUNC(H434*(1+R434),2)+TRUNC(J434*(1+R434),2)+TRUNC(K434*(1+R434),2)+TRUNC(L434*(1+R434),2)+TRUNC(M434*(1+R434),2)+TRUNC(N434*(1+R434),2)+TRUNC(O434*(1+R434),2)+TRUNC(P434*(1+R434),2)))))/N434*(1+R434)),TRUE),IF(AND(O434*(1+R434)&lt;&gt;0,(TRUNC(O434*(1+R434),2)+(TRUNC(AK434,2)-(TRUNC(H434*(1+R434),2)+TRUNC(J434*(1+R434),2)+TRUNC(K434*(1+R434),2)+TRUNC(L434*(1+R434),2)+TRUNC(M434*(1+R434),2)+TRUNC(N434*(1+R434),2)+TRUNC(O434*(1+R434),2)+TRUNC(P434*(1+R434),2))))&gt;=0),ABS((N434*(1+R434)-(TRUNC(N434*(1+R434),2)+(TRUNC(AK434,2)-(TRUNC(H434*(1+R434),2)+TRUNC(J434*(1+R434),2)+TRUNC(K434*(1+R434),2)+TRUNC(L434*(1+R434),2)+TRUNC(M434*(1+R434),2)+TRUNC(N434*(1+R434),2)+TRUNC(O434*(1+R434),2)+TRUNC(P434*(1+R434),2)))))/N434*(1+R434))&lt;=ABS((O434*(1+R434)-(TRUNC(O434*(1+R434),2)+(TRUNC(AK434,2)-(TRUNC(H434*(1+R434),2)+TRUNC(J434*(1+R434),2)+TRUNC(K434*(1+R434),2)+TRUNC(L434*(1+R434),2)+TRUNC(M434*(1+R434),2)+TRUNC(N434*(1+R434),2)+TRUNC(O434*(1+R434),2)+TRUNC(P434*(1+R434),2)))))/O434*(1+R434)),TRUE),IF(AND(P434*(1+R434)&lt;&gt;0,(TRUNC(P434*(1+R434),2)+(TRUNC(AK434,2)-(TRUNC(H434*(1+R434),2)+TRUNC(J434*(1+R434),2)+TRUNC(K434*(1+R434),2)+TRUNC(L434*(1+R434),2)+TRUNC(M434*(1+R434),2)+TRUNC(N434*(1+R434),2)+TRUNC(O434*(1+R434),2)+TRUNC(P434*(1+R434),2))))&gt;=0),ABS((N434*(1+R434)-(TRUNC(N434*(1+R434),2)+(TRUNC(AK434,2)-(TRUNC(H434*(1+R434),2)+TRUNC(J434*(1+R434),2)+TRUNC(K434*(1+R434),2)+TRUNC(L434*(1+R434),2)+TRUNC(M434*(1+R434),2)+TRUNC(N434*(1+R434),2)+TRUNC(O434*(1+R434),2)+TRUNC(P434*(1+R434),2)))))/N434*(1+R434))&lt;=ABS((P434*(1+R434)-(TRUNC(P434*(1+R434),2)+(TRUNC(AK434,2)-(TRUNC(H434*(1+R434),2)+TRUNC(J434*(1+R434),2)+TRUNC(K434*(1+R434),2)+TRUNC(L434*(1+R434),2)+TRUNC(M434*(1+R434),2)+TRUNC(N434*(1+R434),2)+TRUNC(O434*(1+R434),2)+TRUNC(P434*(1+R434),2)))))/P434*(1+R434)),TRUE)),TRUNC(N434*(1+R434),2)+(TRUNC(AK434,2)-(TRUNC(H434*(1+R434),2)+TRUNC(J434*(1+R434),2)+TRUNC(K434*(1+R434),2)+TRUNC(L434*(1+R434),2)+TRUNC(M434*(1+R434),2)+TRUNC(N434*(1+R434),2)+TRUNC(O434*(1+R434),2)+TRUNC(P434*(1+R434),2))),TRUNC(N434*(1+R434),2)))))</f>
        <v>0</v>
      </c>
      <c r="AF434" s="369">
        <f>IF(AE434*G434=0,0,IF((TRUNC(AL434,2)-(TRUNC(S434*G434,2)+TRUNC(W434*G434,2)+TRUNC(Y434*G434,2)+TRUNC(AA434*G434,2)+TRUNC(AC434*G434,2)+TRUNC(AE434*G434,2)+TRUNC(AG434*G434,2)+TRUNC(AI434*G434,2)))=0,TRUNC(AE434*G434,2),IF((TRUNC(TRUNC(AE434*G434,2),2)+(TRUNC(AL434,2)-(TRUNC(S434*G434,2)+TRUNC(W434*G434,2)+TRUNC(Y434*G434,2)+TRUNC(AA434*G434,2)+TRUNC(AC434*G434,2)+TRUNC(AE434*G434,2)+TRUNC(AG434*G434,2)+TRUNC(AI434*G434,2))))&lt;=0,TRUNC(AE434*G434,2),IF(AND(IF(AND(S434*G434&lt;&gt;0,(TRUNC(S434*G434,2)+(TRUNC(AL434,2)-(TRUNC(S434*G434,2)+TRUNC(W434*G434,2)+TRUNC(Y434*G434,2)+TRUNC(AA434*G434,2)+TRUNC(AC434*G434,2)+TRUNC(AE434*G434,2)+TRUNC(AG434*G434,2)+TRUNC(AI434*G434,2))))&gt;=0),ABS((AE434*G434-(TRUNC(AE434*G434,2)+(TRUNC(AL434,2)-(TRUNC(S434*G434,2)+TRUNC(W434*G434,2)+TRUNC(Y434*G434,2)+TRUNC(AA434*G434,2)+TRUNC(AC434*G434,2)+TRUNC(AE434*G434,2)+TRUNC(AG434*G434,2)+TRUNC(AI434*G434,2)))))/AE434*G434)&lt;ABS((S434*G434-(TRUNC(S434*G434,2)+(TRUNC(AL434,2)-(TRUNC(S434*G434,2)+TRUNC(W434*G434,2)+TRUNC(Y434*G434,2)+TRUNC(AA434*G434,2)+TRUNC(AC434*G434,2)+TRUNC(AE434*G434,2)+TRUNC(AG434*G434,2)+TRUNC(AI434*G434,2)))))/S434*G434),TRUE),IF(AND(W434*G434&lt;&gt;0,(TRUNC(W434*G434,2)+(TRUNC(AL434,2)-(TRUNC(S434*G434,2)+TRUNC(W434*G434,2)+TRUNC(Y434*G434,2)+TRUNC(AA434*G434,2)+TRUNC(AC434*G434,2)+TRUNC(AE434*G434,2)+TRUNC(AG434*G434,2)+TRUNC(AI434*G434,2))))&gt;=0),ABS((AE434*G434-(TRUNC(AE434*G434,2)+(TRUNC(AL434,2)-(TRUNC(S434*G434,2)+TRUNC(W434*G434,2)+TRUNC(Y434*G434,2)+TRUNC(AA434*G434,2)+TRUNC(AC434*G434,2)+TRUNC(AE434*G434,2)+TRUNC(AG434*G434,2)+TRUNC(AI434*G434,2)))))/AE434*G434)&lt;ABS((W434*G434-(TRUNC(W434*G434,2)+(TRUNC(AL434,2)-(TRUNC(S434*G434,2)+TRUNC(W434*G434,2)+TRUNC(Y434*G434,2)+TRUNC(AA434*G434,2)+TRUNC(AC434*G434,2)+TRUNC(AE434*G434,2)+TRUNC(AG434*G434,2)+TRUNC(AI434*G434,2)))))/W434*G434),TRUE),IF(AND(Y434*G434&lt;&gt;0,(TRUNC(Y434*G434,2)+(TRUNC(AL434,2)-(TRUNC(S434*G434,2)+TRUNC(W434*G434,2)+TRUNC(Y434*G434,2)+TRUNC(AA434*G434,2)+TRUNC(AC434*G434,2)+TRUNC(AE434*G434,2)+TRUNC(AG434*G434,2)+TRUNC(AI434*G434,2))))&gt;=0),ABS((AE434*G434-(TRUNC(AE434*G434,2)+(TRUNC(AL434,2)-(TRUNC(S434*G434,2)+TRUNC(W434*G434,2)+TRUNC(Y434*G434,2)+TRUNC(AA434*G434,2)+TRUNC(AC434*G434,2)+TRUNC(AE434*G434,2)+TRUNC(AG434*G434,2)+TRUNC(AI434*G434,2)))))/AE434*G434)&lt;ABS((Y434*G434-(TRUNC(Y434*G434,2)+(TRUNC(AL434,2)-(TRUNC(S434*G434,2)+TRUNC(W434*G434,2)+TRUNC(Y434*G434,2)+TRUNC(AA434*G434,2)+TRUNC(AC434*G434,2)+TRUNC(AE434*G434,2)+TRUNC(AG434*G434,2)+TRUNC(AI434*G434,2)))))/Y434*G434),TRUE),IF(AND(AA434*G434&lt;&gt;0,(TRUNC(AA434*G434,2)+(TRUNC(AL434,2)-(TRUNC(S434*G434,2)+TRUNC(W434*G434,2)+TRUNC(Y434*G434,2)+TRUNC(AA434*G434,2)+TRUNC(AC434*G434,2)+TRUNC(AE434*G434,2)+TRUNC(AG434*G434,2)+TRUNC(AI434*G434,2))))&gt;=0),ABS((AE434*G434-(TRUNC(AE434*G434,2)+(TRUNC(AL434,2)-(TRUNC(S434*G434,2)+TRUNC(W434*G434,2)+TRUNC(Y434*G434,2)+TRUNC(AA434*G434,2)+TRUNC(AC434*G434,2)+TRUNC(AE434*G434,2)+TRUNC(AG434*G434,2)+TRUNC(AI434*G434,2)))))/AE434*G434)&lt;ABS((AA434*G434-(TRUNC(AA434*G434,2)+(TRUNC(AL434,2)-(TRUNC(S434*G434,2)+TRUNC(W434*G434,2)+TRUNC(Y434*G434,2)+TRUNC(AA434*G434,2)+TRUNC(AC434*G434,2)+TRUNC(AE434*G434,2)+TRUNC(AG434*G434,2)+TRUNC(AI434*G434,2)))))/AA434*G434),TRUE),IF(AND(AC434*G434&lt;&gt;0,(TRUNC(AC434*G434,2)+(TRUNC(AL434,2)-(TRUNC(S434*G434,2)+TRUNC(W434*G434,2)+TRUNC(Y434*G434,2)+TRUNC(AA434*G434,2)+TRUNC(AC434*G434,2)+TRUNC(AE434*G434,2)+TRUNC(AG434*G434,2)+TRUNC(AI434*G434,2))))&gt;=0),ABS((AE434*G434-(TRUNC(AE434*G434,2)+(TRUNC(AL434,2)-(TRUNC(S434*G434,2)+TRUNC(W434*G434,2)+TRUNC(Y434*G434,2)+TRUNC(AA434*G434,2)+TRUNC(AC434*G434,2)+TRUNC(AE434*G434,2)+TRUNC(AG434*G434,2)+TRUNC(AI434*G434,2)))))/AE434*G434)&lt;ABS((AC434*G434-(TRUNC(AC434*G434,2)+(TRUNC(AL434,2)-(TRUNC(S434*G434,2)+TRUNC(W434*G434,2)+TRUNC(Y434*G434,2)+TRUNC(AA434*G434,2)+TRUNC(AC434*G434,2)+TRUNC(AE434*G434,2)+TRUNC(AG434*G434,2)+TRUNC(AI434*G434,2)))))/AC434*G434),TRUE),IF(AND(AE434*G434&lt;&gt;0,(TRUNC(AE434*G434,2)+(TRUNC(AL434,2)-(TRUNC(S434*G434,2)+TRUNC(W434*G434,2)+TRUNC(Y434*G434,2)+TRUNC(AA434*G434,2)+TRUNC(AC434*G434,2)+TRUNC(AE434*G434,2)+TRUNC(AG434*G434,2)+TRUNC(AI434*G434,2))))&gt;=0),ABS((AE434*G434-(TRUNC(AE434*G434,2)+(TRUNC(AL434,2)-(TRUNC(S434*G434,2)+TRUNC(W434*G434,2)+TRUNC(Y434*G434,2)+TRUNC(AA434*G434,2)+TRUNC(AC434*G434,2)+TRUNC(AE434*G434,2)+TRUNC(AG434*G434,2)+TRUNC(AI434*G434,2)))))/AE434*G434)&lt;=ABS((AE434*G434-(TRUNC(AE434*G434,2)+(TRUNC(AL434,2)-(TRUNC(S434*G434,2)+TRUNC(W434*G434,2)+TRUNC(Y434*G434,2)+TRUNC(AA434*G434,2)+TRUNC(AC434*G434,2)+TRUNC(AE434*G434,2)+TRUNC(AG434*G434,2)+TRUNC(AI434*G434,2)))))/AE434*G434),TRUE),IF(AND(AG434*G434&lt;&gt;0,(TRUNC(AG434*G434,2)+(TRUNC(AL434,2)-(TRUNC(S434*G434,2)+TRUNC(W434*G434,2)+TRUNC(Y434*G434,2)+TRUNC(AA434*G434,2)+TRUNC(AC434*G434,2)+TRUNC(AE434*G434,2)+TRUNC(AG434*G434,2)+TRUNC(AI434*G434,2))))&gt;=0),ABS((AE434*G434-(TRUNC(AE434*G434,2)+(TRUNC(AL434,2)-(TRUNC(S434*G434,2)+TRUNC(W434*G434,2)+TRUNC(Y434*G434,2)+TRUNC(AA434*G434,2)+TRUNC(AC434*G434,2)+TRUNC(AE434*G434,2)+TRUNC(AG434*G434,2)+TRUNC(AI434*G434,2)))))/AE434*G434)&lt;=ABS((AG434*G434-(TRUNC(AG434*G434,2)+(TRUNC(AL434,2)-(TRUNC(S434*G434,2)+TRUNC(W434*G434,2)+TRUNC(Y434*G434,2)+TRUNC(AA434*G434,2)+TRUNC(AC434*G434,2)+TRUNC(AE434*G434,2)+TRUNC(AG434*G434,2)+TRUNC(AI434*G434,2)))))/AG434*G434),TRUE),IF(AND(AI434*G434&lt;&gt;0,(TRUNC(AI434*G434,2)+(TRUNC(AL434,2)-(TRUNC(S434*G434,2)+TRUNC(W434*G434,2)+TRUNC(Y434*G434,2)+TRUNC(AA434*G434,2)+TRUNC(AC434*G434,2)+TRUNC(AE434*G434,2)+TRUNC(AG434*G434,2)+TRUNC(AI434*G434,2))))&gt;=0),ABS((AE434*G434-(TRUNC(AE434*G434,2)+(TRUNC(AL434,2)-(TRUNC(S434*G434,2)+TRUNC(W434*G434,2)+TRUNC(Y434*G434,2)+TRUNC(AA434*G434,2)+TRUNC(AC434*G434,2)+TRUNC(AE434*G434,2)+TRUNC(AG434*G434,2)+TRUNC(AI434*G434,2)))))/AE434*G434)&lt;=ABS((AI434*G434-(TRUNC(AI434*G434,2)+(TRUNC(AL434,2)-(TRUNC(S434*G434,2)+TRUNC(W434*G434,2)+TRUNC(Y434*G434,2)+TRUNC(AA434*G434,2)+TRUNC(AC434*G434,2)+TRUNC(AE434*G434,2)+TRUNC(AG434*G434,2)+TRUNC(AI434*G434,2)))))/AI434*G434),TRUE)),TRUNC(AE434*G434,2)+(TRUNC(AL434,2)-(TRUNC(S434*G434,2)+TRUNC(W434*G434,2)+TRUNC(Y434*G434,2)+TRUNC(AA434*G434,2)+TRUNC(AC434*G434,2)+TRUNC(AE434*G434,2)+TRUNC(AG434*G434,2)+TRUNC(AI434*G434,2))),TRUNC(AE434*G434,2)))))</f>
        <v>0</v>
      </c>
      <c r="AG434" s="369">
        <f>IF(O434*(1+R434)=0,0,IF((TRUNC(AK434,2)-(TRUNC(H434*(1+R434),2)+TRUNC(J434*(1+R434),2)+TRUNC(K434*(1+R434),2)+TRUNC(L434*(1+R434),2)+TRUNC(M434*(1+R434),2)+TRUNC(N434*(1+R434),2)+TRUNC(O434*(1+R434),2)+TRUNC(P434*(1+R434),2)))=0,TRUNC(O434*(1+R434),2),IF((TRUNC(TRUNC(O434*(1+R434),2),2)+(TRUNC(AK434,2)-(TRUNC(H434*(1+R434),2)+TRUNC(J434*(1+R434),2)+TRUNC(K434*(1+R434),2)+TRUNC(L434*(1+R434),2)+TRUNC(M434*(1+R434),2)+TRUNC(N434*(1+R434),2)+TRUNC(O434*(1+R434),2)+TRUNC(P434*(1+R434),2))))&lt;=0,TRUNC(O434*(1+R434),2),IF(AND(IF(AND(H434*(1+R434)&lt;&gt;0,(TRUNC(H434*(1+R434),2)+(TRUNC(AK434,2)-(TRUNC(H434*(1+R434),2)+TRUNC(J434*(1+R434),2)+TRUNC(K434*(1+R434),2)+TRUNC(L434*(1+R434),2)+TRUNC(M434*(1+R434),2)+TRUNC(N434*(1+R434),2)+TRUNC(O434*(1+R434),2)+TRUNC(P434*(1+R434),2))))&gt;=0),ABS((O434*(1+R434)-(TRUNC(O434*(1+R434),2)+(TRUNC(AK434,2)-(TRUNC(H434*(1+R434),2)+TRUNC(J434*(1+R434),2)+TRUNC(K434*(1+R434),2)+TRUNC(L434*(1+R434),2)+TRUNC(M434*(1+R434),2)+TRUNC(N434*(1+R434),2)+TRUNC(O434*(1+R434),2)+TRUNC(P434*(1+R434),2)))))/O434*(1+R434))&lt;ABS((H434*(1+R434)-(TRUNC(H434*(1+R434),2)+(TRUNC(AK434,2)-(TRUNC(H434*(1+R434),2)+TRUNC(J434*(1+R434),2)+TRUNC(K434*(1+R434),2)+TRUNC(L434*(1+R434),2)+TRUNC(M434*(1+R434),2)+TRUNC(N434*(1+R434),2)+TRUNC(O434*(1+R434),2)+TRUNC(P434*(1+R434),2)))))/H434*(1+R434)),TRUE),IF(AND(J434*(1+R434)&lt;&gt;0,(TRUNC(J434*(1+R434),2)+(TRUNC(AK434,2)-(TRUNC(H434*(1+R434),2)+TRUNC(J434*(1+R434),2)+TRUNC(K434*(1+R434),2)+TRUNC(L434*(1+R434),2)+TRUNC(M434*(1+R434),2)+TRUNC(N434*(1+R434),2)+TRUNC(O434*(1+R434),2)+TRUNC(P434*(1+R434),2))))&gt;=0),ABS((O434*(1+R434)-(TRUNC(O434*(1+R434),2)+(TRUNC(AK434,2)-(TRUNC(H434*(1+R434),2)+TRUNC(J434*(1+R434),2)+TRUNC(K434*(1+R434),2)+TRUNC(L434*(1+R434),2)+TRUNC(M434*(1+R434),2)+TRUNC(N434*(1+R434),2)+TRUNC(O434*(1+R434),2)+TRUNC(P434*(1+R434),2)))))/O434*(1+R434))&lt;ABS((J434*(1+R434)-(TRUNC(J434*(1+R434),2)+(TRUNC(AK434,2)-(TRUNC(H434*(1+R434),2)+TRUNC(J434*(1+R434),2)+TRUNC(K434*(1+R434),2)+TRUNC(L434*(1+R434),2)+TRUNC(M434*(1+R434),2)+TRUNC(N434*(1+R434),2)+TRUNC(O434*(1+R434),2)+TRUNC(P434*(1+R434),2)))))/J434*(1+R434)),TRUE),IF(AND(K434*(1+R434)&lt;&gt;0,(TRUNC(K434*(1+R434),2)+(TRUNC(AK434,2)-(TRUNC(H434*(1+R434),2)+TRUNC(J434*(1+R434),2)+TRUNC(K434*(1+R434),2)+TRUNC(L434*(1+R434),2)+TRUNC(M434*(1+R434),2)+TRUNC(N434*(1+R434),2)+TRUNC(O434*(1+R434),2)+TRUNC(P434*(1+R434),2))))&gt;=0),ABS((O434*(1+R434)-(TRUNC(O434*(1+R434),2)+(TRUNC(AK434,2)-(TRUNC(H434*(1+R434),2)+TRUNC(J434*(1+R434),2)+TRUNC(K434*(1+R434),2)+TRUNC(L434*(1+R434),2)+TRUNC(M434*(1+R434),2)+TRUNC(N434*(1+R434),2)+TRUNC(O434*(1+R434),2)+TRUNC(P434*(1+R434),2)))))/O434*(1+R434))&lt;ABS((K434*(1+R434)-(TRUNC(K434*(1+R434),2)+(TRUNC(AK434,2)-(TRUNC(H434*(1+R434),2)+TRUNC(J434*(1+R434),2)+TRUNC(K434*(1+R434),2)+TRUNC(L434*(1+R434),2)+TRUNC(M434*(1+R434),2)+TRUNC(N434*(1+R434),2)+TRUNC(O434*(1+R434),2)+TRUNC(P434*(1+R434),2)))))/K434*(1+R434)),TRUE),IF(AND(L434*(1+R434)&lt;&gt;0,(TRUNC(L434*(1+R434),2)+(TRUNC(AK434,2)-(TRUNC(H434*(1+R434),2)+TRUNC(J434*(1+R434),2)+TRUNC(K434*(1+R434),2)+TRUNC(L434*(1+R434),2)+TRUNC(M434*(1+R434),2)+TRUNC(N434*(1+R434),2)+TRUNC(O434*(1+R434),2)+TRUNC(P434*(1+R434),2))))&gt;=0),ABS((O434*(1+R434)-(TRUNC(O434*(1+R434),2)+(TRUNC(AK434,2)-(TRUNC(H434*(1+R434),2)+TRUNC(J434*(1+R434),2)+TRUNC(K434*(1+R434),2)+TRUNC(L434*(1+R434),2)+TRUNC(M434*(1+R434),2)+TRUNC(N434*(1+R434),2)+TRUNC(O434*(1+R434),2)+TRUNC(P434*(1+R434),2)))))/O434*(1+R434))&lt;ABS((L434*(1+R434)-(TRUNC(L434*(1+R434),2)+(TRUNC(AK434,2)-(TRUNC(H434*(1+R434),2)+TRUNC(J434*(1+R434),2)+TRUNC(K434*(1+R434),2)+TRUNC(L434*(1+R434),2)+TRUNC(M434*(1+R434),2)+TRUNC(N434*(1+R434),2)+TRUNC(O434*(1+R434),2)+TRUNC(P434*(1+R434),2)))))/L434*(1+R434)),TRUE),IF(AND(M434*(1+R434)&lt;&gt;0,(TRUNC(M434*(1+R434),2)+(TRUNC(AK434,2)-(TRUNC(H434*(1+R434),2)+TRUNC(J434*(1+R434),2)+TRUNC(K434*(1+R434),2)+TRUNC(L434*(1+R434),2)+TRUNC(M434*(1+R434),2)+TRUNC(N434*(1+R434),2)+TRUNC(O434*(1+R434),2)+TRUNC(P434*(1+R434),2))))&gt;=0),ABS((O434*(1+R434)-(TRUNC(O434*(1+R434),2)+(TRUNC(AK434,2)-(TRUNC(H434*(1+R434),2)+TRUNC(J434*(1+R434),2)+TRUNC(K434*(1+R434),2)+TRUNC(L434*(1+R434),2)+TRUNC(M434*(1+R434),2)+TRUNC(N434*(1+R434),2)+TRUNC(O434*(1+R434),2)+TRUNC(P434*(1+R434),2)))))/O434*(1+R434))&lt;ABS((M434*(1+R434)-(TRUNC(M434*(1+R434),2)+(TRUNC(AK434,2)-(TRUNC(H434*(1+R434),2)+TRUNC(J434*(1+R434),2)+TRUNC(K434*(1+R434),2)+TRUNC(L434*(1+R434),2)+TRUNC(M434*(1+R434),2)+TRUNC(N434*(1+R434),2)+TRUNC(O434*(1+R434),2)+TRUNC(P434*(1+R434),2)))))/M434*(1+R434)),TRUE),IF(AND(N434*(1+R434)&lt;&gt;0,(TRUNC(N434*(1+R434),2)+(TRUNC(AK434,2)-(TRUNC(H434*(1+R434),2)+TRUNC(J434*(1+R434),2)+TRUNC(K434*(1+R434),2)+TRUNC(L434*(1+R434),2)+TRUNC(M434*(1+R434),2)+TRUNC(N434*(1+R434),2)+TRUNC(O434*(1+R434),2)+TRUNC(P434*(1+R434),2))))&gt;=0),ABS((O434*(1+R434)-(TRUNC(O434*(1+R434),2)+(TRUNC(AK434,2)-(TRUNC(H434*(1+R434),2)+TRUNC(J434*(1+R434),2)+TRUNC(K434*(1+R434),2)+TRUNC(L434*(1+R434),2)+TRUNC(M434*(1+R434),2)+TRUNC(N434*(1+R434),2)+TRUNC(O434*(1+R434),2)+TRUNC(P434*(1+R434),2)))))/O434*(1+R434))&lt;ABS((N434*(1+R434)-(TRUNC(N434*(1+R434),2)+(TRUNC(AK434,2)-(TRUNC(H434*(1+R434),2)+TRUNC(J434*(1+R434),2)+TRUNC(K434*(1+R434),2)+TRUNC(L434*(1+R434),2)+TRUNC(M434*(1+R434),2)+TRUNC(N434*(1+R434),2)+TRUNC(O434*(1+R434),2)+TRUNC(P434*(1+R434),2)))))/N434*(1+R434)),TRUE),IF(AND(O434*(1+R434)&lt;&gt;0,(TRUNC(O434*(1+R434),2)+(TRUNC(AK434,2)-(TRUNC(H434*(1+R434),2)+TRUNC(J434*(1+R434),2)+TRUNC(K434*(1+R434),2)+TRUNC(L434*(1+R434),2)+TRUNC(M434*(1+R434),2)+TRUNC(N434*(1+R434),2)+TRUNC(O434*(1+R434),2)+TRUNC(P434*(1+R434),2))))&gt;=0),ABS((O434*(1+R434)-(TRUNC(O434*(1+R434),2)+(TRUNC(AK434,2)-(TRUNC(H434*(1+R434),2)+TRUNC(J434*(1+R434),2)+TRUNC(K434*(1+R434),2)+TRUNC(L434*(1+R434),2)+TRUNC(M434*(1+R434),2)+TRUNC(N434*(1+R434),2)+TRUNC(O434*(1+R434),2)+TRUNC(P434*(1+R434),2)))))/O434*(1+R434))&lt;=ABS((O434*(1+R434)-(TRUNC(O434*(1+R434),2)+(TRUNC(AK434,2)-(TRUNC(H434*(1+R434),2)+TRUNC(J434*(1+R434),2)+TRUNC(K434*(1+R434),2)+TRUNC(L434*(1+R434),2)+TRUNC(M434*(1+R434),2)+TRUNC(N434*(1+R434),2)+TRUNC(O434*(1+R434),2)+TRUNC(P434*(1+R434),2)))))/O434*(1+R434)),TRUE),IF(AND(P434*(1+R434)&lt;&gt;0,(TRUNC(P434*(1+R434),2)+(TRUNC(AK434,2)-(TRUNC(H434*(1+R434),2)+TRUNC(J434*(1+R434),2)+TRUNC(K434*(1+R434),2)+TRUNC(L434*(1+R434),2)+TRUNC(M434*(1+R434),2)+TRUNC(N434*(1+R434),2)+TRUNC(O434*(1+R434),2)+TRUNC(P434*(1+R434),2))))&gt;=0),ABS((O434*(1+R434)-(TRUNC(O434*(1+R434),2)+(TRUNC(AK434,2)-(TRUNC(H434*(1+R434),2)+TRUNC(J434*(1+R434),2)+TRUNC(K434*(1+R434),2)+TRUNC(L434*(1+R434),2)+TRUNC(M434*(1+R434),2)+TRUNC(N434*(1+R434),2)+TRUNC(O434*(1+R434),2)+TRUNC(P434*(1+R434),2)))))/O434*(1+R434))&lt;=ABS((P434*(1+R434)-(TRUNC(P434*(1+R434),2)+(TRUNC(AK434,2)-(TRUNC(H434*(1+R434),2)+TRUNC(J434*(1+R434),2)+TRUNC(K434*(1+R434),2)+TRUNC(L434*(1+R434),2)+TRUNC(M434*(1+R434),2)+TRUNC(N434*(1+R434),2)+TRUNC(O434*(1+R434),2)+TRUNC(P434*(1+R434),2)))))/P434*(1+R434)),TRUE)),TRUNC(O434*(1+R434),2)+(TRUNC(AK434,2)-(TRUNC(H434*(1+R434),2)+TRUNC(J434*(1+R434),2)+TRUNC(K434*(1+R434),2)+TRUNC(L434*(1+R434),2)+TRUNC(M434*(1+R434),2)+TRUNC(N434*(1+R434),2)+TRUNC(O434*(1+R434),2)+TRUNC(P434*(1+R434),2))),TRUNC(O434*(1+R434),2)))))</f>
        <v>0</v>
      </c>
      <c r="AH434" s="369">
        <f>IF(AG434*G434=0,0,IF((TRUNC(AL434,2)-(TRUNC(S434*G434,2)+TRUNC(W434*G434,2)+TRUNC(Y434*G434,2)+TRUNC(AA434*G434,2)+TRUNC(AC434*G434,2)+TRUNC(AE434*G434,2)+TRUNC(AG434*G434,2)+TRUNC(AI434*G434,2)))=0,TRUNC(AG434*G434,2),IF((TRUNC(TRUNC(AG434*G434,2),2)+(TRUNC(AL434,2)-(TRUNC(S434*G434,2)+TRUNC(W434*G434,2)+TRUNC(Y434*G434,2)+TRUNC(AA434*G434,2)+TRUNC(AC434*G434,2)+TRUNC(AE434*G434,2)+TRUNC(AG434*G434,2)+TRUNC(AI434*G434,2))))&lt;=0,TRUNC(AG434*G434,2),IF(AND(IF(AND(S434*G434&lt;&gt;0,(TRUNC(S434*G434,2)+(TRUNC(AL434,2)-(TRUNC(S434*G434,2)+TRUNC(W434*G434,2)+TRUNC(Y434*G434,2)+TRUNC(AA434*G434,2)+TRUNC(AC434*G434,2)+TRUNC(AE434*G434,2)+TRUNC(AG434*G434,2)+TRUNC(AI434*G434,2))))&gt;=0),ABS((AG434*G434-(TRUNC(AG434*G434,2)+(TRUNC(AL434,2)-(TRUNC(S434*G434,2)+TRUNC(W434*G434,2)+TRUNC(Y434*G434,2)+TRUNC(AA434*G434,2)+TRUNC(AC434*G434,2)+TRUNC(AE434*G434,2)+TRUNC(AG434*G434,2)+TRUNC(AI434*G434,2)))))/AG434*G434)&lt;ABS((S434*G434-(TRUNC(S434*G434,2)+(TRUNC(AL434,2)-(TRUNC(S434*G434,2)+TRUNC(W434*G434,2)+TRUNC(Y434*G434,2)+TRUNC(AA434*G434,2)+TRUNC(AC434*G434,2)+TRUNC(AE434*G434,2)+TRUNC(AG434*G434,2)+TRUNC(AI434*G434,2)))))/S434*G434),TRUE),IF(AND(W434*G434&lt;&gt;0,(TRUNC(W434*G434,2)+(TRUNC(AL434,2)-(TRUNC(S434*G434,2)+TRUNC(W434*G434,2)+TRUNC(Y434*G434,2)+TRUNC(AA434*G434,2)+TRUNC(AC434*G434,2)+TRUNC(AE434*G434,2)+TRUNC(AG434*G434,2)+TRUNC(AI434*G434,2))))&gt;=0),ABS((AG434*G434-(TRUNC(AG434*G434,2)+(TRUNC(AL434,2)-(TRUNC(S434*G434,2)+TRUNC(W434*G434,2)+TRUNC(Y434*G434,2)+TRUNC(AA434*G434,2)+TRUNC(AC434*G434,2)+TRUNC(AE434*G434,2)+TRUNC(AG434*G434,2)+TRUNC(AI434*G434,2)))))/AG434*G434)&lt;ABS((W434*G434-(TRUNC(W434*G434,2)+(TRUNC(AL434,2)-(TRUNC(S434*G434,2)+TRUNC(W434*G434,2)+TRUNC(Y434*G434,2)+TRUNC(AA434*G434,2)+TRUNC(AC434*G434,2)+TRUNC(AE434*G434,2)+TRUNC(AG434*G434,2)+TRUNC(AI434*G434,2)))))/W434*G434),TRUE),IF(AND(Y434*G434&lt;&gt;0,(TRUNC(Y434*G434,2)+(TRUNC(AL434,2)-(TRUNC(S434*G434,2)+TRUNC(W434*G434,2)+TRUNC(Y434*G434,2)+TRUNC(AA434*G434,2)+TRUNC(AC434*G434,2)+TRUNC(AE434*G434,2)+TRUNC(AG434*G434,2)+TRUNC(AI434*G434,2))))&gt;=0),ABS((AG434*G434-(TRUNC(AG434*G434,2)+(TRUNC(AL434,2)-(TRUNC(S434*G434,2)+TRUNC(W434*G434,2)+TRUNC(Y434*G434,2)+TRUNC(AA434*G434,2)+TRUNC(AC434*G434,2)+TRUNC(AE434*G434,2)+TRUNC(AG434*G434,2)+TRUNC(AI434*G434,2)))))/AG434*G434)&lt;ABS((Y434*G434-(TRUNC(Y434*G434,2)+(TRUNC(AL434,2)-(TRUNC(S434*G434,2)+TRUNC(W434*G434,2)+TRUNC(Y434*G434,2)+TRUNC(AA434*G434,2)+TRUNC(AC434*G434,2)+TRUNC(AE434*G434,2)+TRUNC(AG434*G434,2)+TRUNC(AI434*G434,2)))))/Y434*G434),TRUE),IF(AND(AA434*G434&lt;&gt;0,(TRUNC(AA434*G434,2)+(TRUNC(AL434,2)-(TRUNC(S434*G434,2)+TRUNC(W434*G434,2)+TRUNC(Y434*G434,2)+TRUNC(AA434*G434,2)+TRUNC(AC434*G434,2)+TRUNC(AE434*G434,2)+TRUNC(AG434*G434,2)+TRUNC(AI434*G434,2))))&gt;=0),ABS((AG434*G434-(TRUNC(AG434*G434,2)+(TRUNC(AL434,2)-(TRUNC(S434*G434,2)+TRUNC(W434*G434,2)+TRUNC(Y434*G434,2)+TRUNC(AA434*G434,2)+TRUNC(AC434*G434,2)+TRUNC(AE434*G434,2)+TRUNC(AG434*G434,2)+TRUNC(AI434*G434,2)))))/AG434*G434)&lt;ABS((AA434*G434-(TRUNC(AA434*G434,2)+(TRUNC(AL434,2)-(TRUNC(S434*G434,2)+TRUNC(W434*G434,2)+TRUNC(Y434*G434,2)+TRUNC(AA434*G434,2)+TRUNC(AC434*G434,2)+TRUNC(AE434*G434,2)+TRUNC(AG434*G434,2)+TRUNC(AI434*G434,2)))))/AA434*G434),TRUE),IF(AND(AC434*G434&lt;&gt;0,(TRUNC(AC434*G434,2)+(TRUNC(AL434,2)-(TRUNC(S434*G434,2)+TRUNC(W434*G434,2)+TRUNC(Y434*G434,2)+TRUNC(AA434*G434,2)+TRUNC(AC434*G434,2)+TRUNC(AE434*G434,2)+TRUNC(AG434*G434,2)+TRUNC(AI434*G434,2))))&gt;=0),ABS((AG434*G434-(TRUNC(AG434*G434,2)+(TRUNC(AL434,2)-(TRUNC(S434*G434,2)+TRUNC(W434*G434,2)+TRUNC(Y434*G434,2)+TRUNC(AA434*G434,2)+TRUNC(AC434*G434,2)+TRUNC(AE434*G434,2)+TRUNC(AG434*G434,2)+TRUNC(AI434*G434,2)))))/AG434*G434)&lt;ABS((AC434*G434-(TRUNC(AC434*G434,2)+(TRUNC(AL434,2)-(TRUNC(S434*G434,2)+TRUNC(W434*G434,2)+TRUNC(Y434*G434,2)+TRUNC(AA434*G434,2)+TRUNC(AC434*G434,2)+TRUNC(AE434*G434,2)+TRUNC(AG434*G434,2)+TRUNC(AI434*G434,2)))))/AC434*G434),TRUE),IF(AND(AE434*G434&lt;&gt;0,(TRUNC(AE434*G434,2)+(TRUNC(AL434,2)-(TRUNC(S434*G434,2)+TRUNC(W434*G434,2)+TRUNC(Y434*G434,2)+TRUNC(AA434*G434,2)+TRUNC(AC434*G434,2)+TRUNC(AE434*G434,2)+TRUNC(AG434*G434,2)+TRUNC(AI434*G434,2))))&gt;=0),ABS((AG434*G434-(TRUNC(AG434*G434,2)+(TRUNC(AL434,2)-(TRUNC(S434*G434,2)+TRUNC(W434*G434,2)+TRUNC(Y434*G434,2)+TRUNC(AA434*G434,2)+TRUNC(AC434*G434,2)+TRUNC(AE434*G434,2)+TRUNC(AG434*G434,2)+TRUNC(AI434*G434,2)))))/AG434*G434)&lt;ABS((AE434*G434-(TRUNC(AE434*G434,2)+(TRUNC(AL434,2)-(TRUNC(S434*G434,2)+TRUNC(W434*G434,2)+TRUNC(Y434*G434,2)+TRUNC(AA434*G434,2)+TRUNC(AC434*G434,2)+TRUNC(AE434*G434,2)+TRUNC(AG434*G434,2)+TRUNC(AI434*G434,2)))))/AE434*G434),TRUE),IF(AND(AG434*G434&lt;&gt;0,(TRUNC(AG434*G434,2)+(TRUNC(AL434,2)-(TRUNC(S434*G434,2)+TRUNC(W434*G434,2)+TRUNC(Y434*G434,2)+TRUNC(AA434*G434,2)+TRUNC(AC434*G434,2)+TRUNC(AE434*G434,2)+TRUNC(AG434*G434,2)+TRUNC(AI434*G434,2))))&gt;=0),ABS((AG434*G434-(TRUNC(AG434*G434,2)+(TRUNC(AL434,2)-(TRUNC(S434*G434,2)+TRUNC(W434*G434,2)+TRUNC(Y434*G434,2)+TRUNC(AA434*G434,2)+TRUNC(AC434*G434,2)+TRUNC(AE434*G434,2)+TRUNC(AG434*G434,2)+TRUNC(AI434*G434,2)))))/AG434*G434)&lt;=ABS((AG434*G434-(TRUNC(AG434*G434,2)+(TRUNC(AL434,2)-(TRUNC(S434*G434,2)+TRUNC(W434*G434,2)+TRUNC(Y434*G434,2)+TRUNC(AA434*G434,2)+TRUNC(AC434*G434,2)+TRUNC(AE434*G434,2)+TRUNC(AG434*G434,2)+TRUNC(AI434*G434,2)))))/AG434*G434),TRUE),IF(AND(AI434*G434&lt;&gt;0,(TRUNC(AI434*G434,2)+(TRUNC(AL434,2)-(TRUNC(S434*G434,2)+TRUNC(W434*G434,2)+TRUNC(Y434*G434,2)+TRUNC(AA434*G434,2)+TRUNC(AC434*G434,2)+TRUNC(AE434*G434,2)+TRUNC(AG434*G434,2)+TRUNC(AI434*G434,2))))&gt;=0),ABS((AG434*G434-(TRUNC(AG434*G434,2)+(TRUNC(AL434,2)-(TRUNC(S434*G434,2)+TRUNC(W434*G434,2)+TRUNC(Y434*G434,2)+TRUNC(AA434*G434,2)+TRUNC(AC434*G434,2)+TRUNC(AE434*G434,2)+TRUNC(AG434*G434,2)+TRUNC(AI434*G434,2)))))/AG434*G434)&lt;=ABS((AI434*G434-(TRUNC(AI434*G434,2)+(TRUNC(AL434,2)-(TRUNC(S434*G434,2)+TRUNC(W434*G434,2)+TRUNC(Y434*G434,2)+TRUNC(AA434*G434,2)+TRUNC(AC434*G434,2)+TRUNC(AE434*G434,2)+TRUNC(AG434*G434,2)+TRUNC(AI434*G434,2)))))/AI434*G434),TRUE)),TRUNC(AG434*G434,2)+(TRUNC(AL434,2)-(TRUNC(S434*G434,2)+TRUNC(W434*G434,2)+TRUNC(Y434*G434,2)+TRUNC(AA434*G434,2)+TRUNC(AC434*G434,2)+TRUNC(AE434*G434,2)+TRUNC(AG434*G434,2)+TRUNC(AI434*G434,2))),TRUNC(AG434*G434,2)))))</f>
        <v>0</v>
      </c>
      <c r="AI434" s="369">
        <f>IF(P434*(1+R434)=0,0,IF((TRUNC(AK434,2)-(TRUNC(H434*(1+R434),2)+TRUNC(J434*(1+R434),2)+TRUNC(K434*(1+R434),2)+TRUNC(L434*(1+R434),2)+TRUNC(M434*(1+R434),2)+TRUNC(N434*(1+R434),2)+TRUNC(O434*(1+R434),2)+TRUNC(P434*(1+R434),2)))=0,TRUNC(P434*(1+R434),2),IF((TRUNC(TRUNC(P434*(1+R434),2),2)+(TRUNC(AK434,2)-(TRUNC(H434*(1+R434),2)+TRUNC(J434*(1+R434),2)+TRUNC(K434*(1+R434),2)+TRUNC(L434*(1+R434),2)+TRUNC(M434*(1+R434),2)+TRUNC(N434*(1+R434),2)+TRUNC(O434*(1+R434),2)+TRUNC(P434*(1+R434),2))))&lt;=0,TRUNC(P434*(1+R434),2),IF(AND(IF(AND(H434*(1+R434)&lt;&gt;0,(TRUNC(H434*(1+R434),2)+(TRUNC(AK434,2)-(TRUNC(H434*(1+R434),2)+TRUNC(J434*(1+R434),2)+TRUNC(K434*(1+R434),2)+TRUNC(L434*(1+R434),2)+TRUNC(M434*(1+R434),2)+TRUNC(N434*(1+R434),2)+TRUNC(O434*(1+R434),2)+TRUNC(P434*(1+R434),2))))&gt;=0),ABS((P434*(1+R434)-(TRUNC(P434*(1+R434),2)+(TRUNC(AK434,2)-(TRUNC(H434*(1+R434),2)+TRUNC(J434*(1+R434),2)+TRUNC(K434*(1+R434),2)+TRUNC(L434*(1+R434),2)+TRUNC(M434*(1+R434),2)+TRUNC(N434*(1+R434),2)+TRUNC(O434*(1+R434),2)+TRUNC(P434*(1+R434),2)))))/P434*(1+R434))&lt;ABS((H434*(1+R434)-(TRUNC(H434*(1+R434),2)+(TRUNC(AK434,2)-(TRUNC(H434*(1+R434),2)+TRUNC(J434*(1+R434),2)+TRUNC(K434*(1+R434),2)+TRUNC(L434*(1+R434),2)+TRUNC(M434*(1+R434),2)+TRUNC(N434*(1+R434),2)+TRUNC(O434*(1+R434),2)+TRUNC(P434*(1+R434),2)))))/H434*(1+R434)),TRUE),IF(AND(J434*(1+R434)&lt;&gt;0,(TRUNC(J434*(1+R434),2)+(TRUNC(AK434,2)-(TRUNC(H434*(1+R434),2)+TRUNC(J434*(1+R434),2)+TRUNC(K434*(1+R434),2)+TRUNC(L434*(1+R434),2)+TRUNC(M434*(1+R434),2)+TRUNC(N434*(1+R434),2)+TRUNC(O434*(1+R434),2)+TRUNC(P434*(1+R434),2))))&gt;=0),ABS((P434*(1+R434)-(TRUNC(P434*(1+R434),2)+(TRUNC(AK434,2)-(TRUNC(H434*(1+R434),2)+TRUNC(J434*(1+R434),2)+TRUNC(K434*(1+R434),2)+TRUNC(L434*(1+R434),2)+TRUNC(M434*(1+R434),2)+TRUNC(N434*(1+R434),2)+TRUNC(O434*(1+R434),2)+TRUNC(P434*(1+R434),2)))))/P434*(1+R434))&lt;ABS((J434*(1+R434)-(TRUNC(J434*(1+R434),2)+(TRUNC(AK434,2)-(TRUNC(H434*(1+R434),2)+TRUNC(J434*(1+R434),2)+TRUNC(K434*(1+R434),2)+TRUNC(L434*(1+R434),2)+TRUNC(M434*(1+R434),2)+TRUNC(N434*(1+R434),2)+TRUNC(O434*(1+R434),2)+TRUNC(P434*(1+R434),2)))))/J434*(1+R434)),TRUE),IF(AND(K434*(1+R434)&lt;&gt;0,(TRUNC(K434*(1+R434),2)+(TRUNC(AK434,2)-(TRUNC(H434*(1+R434),2)+TRUNC(J434*(1+R434),2)+TRUNC(K434*(1+R434),2)+TRUNC(L434*(1+R434),2)+TRUNC(M434*(1+R434),2)+TRUNC(N434*(1+R434),2)+TRUNC(O434*(1+R434),2)+TRUNC(P434*(1+R434),2))))&gt;=0),ABS((P434*(1+R434)-(TRUNC(P434*(1+R434),2)+(TRUNC(AK434,2)-(TRUNC(H434*(1+R434),2)+TRUNC(J434*(1+R434),2)+TRUNC(K434*(1+R434),2)+TRUNC(L434*(1+R434),2)+TRUNC(M434*(1+R434),2)+TRUNC(N434*(1+R434),2)+TRUNC(O434*(1+R434),2)+TRUNC(P434*(1+R434),2)))))/P434*(1+R434))&lt;ABS((K434*(1+R434)-(TRUNC(K434*(1+R434),2)+(TRUNC(AK434,2)-(TRUNC(H434*(1+R434),2)+TRUNC(J434*(1+R434),2)+TRUNC(K434*(1+R434),2)+TRUNC(L434*(1+R434),2)+TRUNC(M434*(1+R434),2)+TRUNC(N434*(1+R434),2)+TRUNC(O434*(1+R434),2)+TRUNC(P434*(1+R434),2)))))/K434*(1+R434)),TRUE),IF(AND(L434*(1+R434)&lt;&gt;0,(TRUNC(L434*(1+R434),2)+(TRUNC(AK434,2)-(TRUNC(H434*(1+R434),2)+TRUNC(J434*(1+R434),2)+TRUNC(K434*(1+R434),2)+TRUNC(L434*(1+R434),2)+TRUNC(M434*(1+R434),2)+TRUNC(N434*(1+R434),2)+TRUNC(O434*(1+R434),2)+TRUNC(P434*(1+R434),2))))&gt;=0),ABS((P434*(1+R434)-(TRUNC(P434*(1+R434),2)+(TRUNC(AK434,2)-(TRUNC(H434*(1+R434),2)+TRUNC(J434*(1+R434),2)+TRUNC(K434*(1+R434),2)+TRUNC(L434*(1+R434),2)+TRUNC(M434*(1+R434),2)+TRUNC(N434*(1+R434),2)+TRUNC(O434*(1+R434),2)+TRUNC(P434*(1+R434),2)))))/P434*(1+R434))&lt;ABS((L434*(1+R434)-(TRUNC(L434*(1+R434),2)+(TRUNC(AK434,2)-(TRUNC(H434*(1+R434),2)+TRUNC(J434*(1+R434),2)+TRUNC(K434*(1+R434),2)+TRUNC(L434*(1+R434),2)+TRUNC(M434*(1+R434),2)+TRUNC(N434*(1+R434),2)+TRUNC(O434*(1+R434),2)+TRUNC(P434*(1+R434),2)))))/L434*(1+R434)),TRUE),IF(AND(M434*(1+R434)&lt;&gt;0,(TRUNC(M434*(1+R434),2)+(TRUNC(AK434,2)-(TRUNC(H434*(1+R434),2)+TRUNC(J434*(1+R434),2)+TRUNC(K434*(1+R434),2)+TRUNC(L434*(1+R434),2)+TRUNC(M434*(1+R434),2)+TRUNC(N434*(1+R434),2)+TRUNC(O434*(1+R434),2)+TRUNC(P434*(1+R434),2))))&gt;=0),ABS((P434*(1+R434)-(TRUNC(P434*(1+R434),2)+(TRUNC(AK434,2)-(TRUNC(H434*(1+R434),2)+TRUNC(J434*(1+R434),2)+TRUNC(K434*(1+R434),2)+TRUNC(L434*(1+R434),2)+TRUNC(M434*(1+R434),2)+TRUNC(N434*(1+R434),2)+TRUNC(O434*(1+R434),2)+TRUNC(P434*(1+R434),2)))))/P434*(1+R434))&lt;ABS((M434*(1+R434)-(TRUNC(M434*(1+R434),2)+(TRUNC(AK434,2)-(TRUNC(H434*(1+R434),2)+TRUNC(J434*(1+R434),2)+TRUNC(K434*(1+R434),2)+TRUNC(L434*(1+R434),2)+TRUNC(M434*(1+R434),2)+TRUNC(N434*(1+R434),2)+TRUNC(O434*(1+R434),2)+TRUNC(P434*(1+R434),2)))))/M434*(1+R434)),TRUE),IF(AND(N434*(1+R434)&lt;&gt;0,(TRUNC(N434*(1+R434),2)+(TRUNC(AK434,2)-(TRUNC(H434*(1+R434),2)+TRUNC(J434*(1+R434),2)+TRUNC(K434*(1+R434),2)+TRUNC(L434*(1+R434),2)+TRUNC(M434*(1+R434),2)+TRUNC(N434*(1+R434),2)+TRUNC(O434*(1+R434),2)+TRUNC(P434*(1+R434),2))))&gt;=0),ABS((P434*(1+R434)-(TRUNC(P434*(1+R434),2)+(TRUNC(AK434,2)-(TRUNC(H434*(1+R434),2)+TRUNC(J434*(1+R434),2)+TRUNC(K434*(1+R434),2)+TRUNC(L434*(1+R434),2)+TRUNC(M434*(1+R434),2)+TRUNC(N434*(1+R434),2)+TRUNC(O434*(1+R434),2)+TRUNC(P434*(1+R434),2)))))/P434*(1+R434))&lt;ABS((N434*(1+R434)-(TRUNC(N434*(1+R434),2)+(TRUNC(AK434,2)-(TRUNC(H434*(1+R434),2)+TRUNC(J434*(1+R434),2)+TRUNC(K434*(1+R434),2)+TRUNC(L434*(1+R434),2)+TRUNC(M434*(1+R434),2)+TRUNC(N434*(1+R434),2)+TRUNC(O434*(1+R434),2)+TRUNC(P434*(1+R434),2)))))/N434*(1+R434)),TRUE),IF(AND(O434*(1+R434)&lt;&gt;0,(TRUNC(O434*(1+R434),2)+(TRUNC(AK434,2)-(TRUNC(H434*(1+R434),2)+TRUNC(J434*(1+R434),2)+TRUNC(K434*(1+R434),2)+TRUNC(L434*(1+R434),2)+TRUNC(M434*(1+R434),2)+TRUNC(N434*(1+R434),2)+TRUNC(O434*(1+R434),2)+TRUNC(P434*(1+R434),2))))&gt;=0),ABS((P434*(1+R434)-(TRUNC(P434*(1+R434),2)+(TRUNC(AK434,2)-(TRUNC(H434*(1+R434),2)+TRUNC(J434*(1+R434),2)+TRUNC(K434*(1+R434),2)+TRUNC(L434*(1+R434),2)+TRUNC(M434*(1+R434),2)+TRUNC(N434*(1+R434),2)+TRUNC(O434*(1+R434),2)+TRUNC(P434*(1+R434),2)))))/P434*(1+R434))&lt;ABS((O434*(1+R434)-(TRUNC(O434*(1+R434),2)+(TRUNC(AK434,2)-(TRUNC(H434*(1+R434),2)+TRUNC(J434*(1+R434),2)+TRUNC(K434*(1+R434),2)+TRUNC(L434*(1+R434),2)+TRUNC(M434*(1+R434),2)+TRUNC(N434*(1+R434),2)+TRUNC(O434*(1+R434),2)+TRUNC(P434*(1+R434),2)))))/O434*(1+R434)),TRUE),IF(AND(P434*(1+R434)&lt;&gt;0,(TRUNC(P434*(1+R434),2)+(TRUNC(AK434,2)-(TRUNC(H434*(1+R434),2)+TRUNC(J434*(1+R434),2)+TRUNC(K434*(1+R434),2)+TRUNC(L434*(1+R434),2)+TRUNC(M434*(1+R434),2)+TRUNC(N434*(1+R434),2)+TRUNC(O434*(1+R434),2)+TRUNC(P434*(1+R434),2))))&gt;=0),ABS((P434*(1+R434)-(TRUNC(P434*(1+R434),2)+(TRUNC(AK434,2)-(TRUNC(H434*(1+R434),2)+TRUNC(J434*(1+R434),2)+TRUNC(K434*(1+R434),2)+TRUNC(L434*(1+R434),2)+TRUNC(M434*(1+R434),2)+TRUNC(N434*(1+R434),2)+TRUNC(O434*(1+R434),2)+TRUNC(P434*(1+R434),2)))))/P434*(1+R434))&lt;=ABS((P434*(1+R434)-(TRUNC(P434*(1+R434),2)+(TRUNC(AK434,2)-(TRUNC(H434*(1+R434),2)+TRUNC(J434*(1+R434),2)+TRUNC(K434*(1+R434),2)+TRUNC(L434*(1+R434),2)+TRUNC(M434*(1+R434),2)+TRUNC(N434*(1+R434),2)+TRUNC(O434*(1+R434),2)+TRUNC(P434*(1+R434),2)))))/P434*(1+R434)),TRUE)),TRUNC(P434*(1+R434),2)+(TRUNC(AK434,2)-(TRUNC(H434*(1+R434),2)+TRUNC(J434*(1+R434),2)+TRUNC(K434*(1+R434),2)+TRUNC(L434*(1+R434),2)+TRUNC(M434*(1+R434),2)+TRUNC(N434*(1+R434),2)+TRUNC(O434*(1+R434),2)+TRUNC(P434*(1+R434),2))),TRUNC(P434*(1+R434),2)))))</f>
        <v>0</v>
      </c>
      <c r="AJ434" s="369">
        <f>IF(AI434*G434=0,0,IF((TRUNC(AL434,2)-(TRUNC(S434*G434,2)+TRUNC(W434*G434,2)+TRUNC(Y434*G434,2)+TRUNC(AA434*G434,2)+TRUNC(AC434*G434,2)+TRUNC(AE434*G434,2)+TRUNC(AG434*G434,2)+TRUNC(AI434*G434,2)))=0,TRUNC(AI434*G434,2),IF((TRUNC(TRUNC(AI434*G434,2),2)+(TRUNC(AL434,2)-(TRUNC(S434*G434,2)+TRUNC(W434*G434,2)+TRUNC(Y434*G434,2)+TRUNC(AA434*G434,2)+TRUNC(AC434*G434,2)+TRUNC(AE434*G434,2)+TRUNC(AG434*G434,2)+TRUNC(AI434*G434,2))))&lt;=0,TRUNC(AI434*G434,2),IF(AND(IF(AND(S434*G434&lt;&gt;0,(TRUNC(S434*G434,2)+(TRUNC(AL434,2)-(TRUNC(S434*G434,2)+TRUNC(W434*G434,2)+TRUNC(Y434*G434,2)+TRUNC(AA434*G434,2)+TRUNC(AC434*G434,2)+TRUNC(AE434*G434,2)+TRUNC(AG434*G434,2)+TRUNC(AI434*G434,2))))&gt;=0),ABS((AI434*G434-(TRUNC(AI434*G434,2)+(TRUNC(AL434,2)-(TRUNC(S434*G434,2)+TRUNC(W434*G434,2)+TRUNC(Y434*G434,2)+TRUNC(AA434*G434,2)+TRUNC(AC434*G434,2)+TRUNC(AE434*G434,2)+TRUNC(AG434*G434,2)+TRUNC(AI434*G434,2)))))/AI434*G434)&lt;ABS((S434*G434-(TRUNC(S434*G434,2)+(TRUNC(AL434,2)-(TRUNC(S434*G434,2)+TRUNC(W434*G434,2)+TRUNC(Y434*G434,2)+TRUNC(AA434*G434,2)+TRUNC(AC434*G434,2)+TRUNC(AE434*G434,2)+TRUNC(AG434*G434,2)+TRUNC(AI434*G434,2)))))/S434*G434),TRUE),IF(AND(W434*G434&lt;&gt;0,(TRUNC(W434*G434,2)+(TRUNC(AL434,2)-(TRUNC(S434*G434,2)+TRUNC(W434*G434,2)+TRUNC(Y434*G434,2)+TRUNC(AA434*G434,2)+TRUNC(AC434*G434,2)+TRUNC(AE434*G434,2)+TRUNC(AG434*G434,2)+TRUNC(AI434*G434,2))))&gt;=0),ABS((AI434*G434-(TRUNC(AI434*G434,2)+(TRUNC(AL434,2)-(TRUNC(S434*G434,2)+TRUNC(W434*G434,2)+TRUNC(Y434*G434,2)+TRUNC(AA434*G434,2)+TRUNC(AC434*G434,2)+TRUNC(AE434*G434,2)+TRUNC(AG434*G434,2)+TRUNC(AI434*G434,2)))))/AI434*G434)&lt;ABS((W434*G434-(TRUNC(W434*G434,2)+(TRUNC(AL434,2)-(TRUNC(S434*G434,2)+TRUNC(W434*G434,2)+TRUNC(Y434*G434,2)+TRUNC(AA434*G434,2)+TRUNC(AC434*G434,2)+TRUNC(AE434*G434,2)+TRUNC(AG434*G434,2)+TRUNC(AI434*G434,2)))))/W434*G434),TRUE),IF(AND(Y434*G434&lt;&gt;0,(TRUNC(Y434*G434,2)+(TRUNC(AL434,2)-(TRUNC(S434*G434,2)+TRUNC(W434*G434,2)+TRUNC(Y434*G434,2)+TRUNC(AA434*G434,2)+TRUNC(AC434*G434,2)+TRUNC(AE434*G434,2)+TRUNC(AG434*G434,2)+TRUNC(AI434*G434,2))))&gt;=0),ABS((AI434*G434-(TRUNC(AI434*G434,2)+(TRUNC(AL434,2)-(TRUNC(S434*G434,2)+TRUNC(W434*G434,2)+TRUNC(Y434*G434,2)+TRUNC(AA434*G434,2)+TRUNC(AC434*G434,2)+TRUNC(AE434*G434,2)+TRUNC(AG434*G434,2)+TRUNC(AI434*G434,2)))))/AI434*G434)&lt;ABS((Y434*G434-(TRUNC(Y434*G434,2)+(TRUNC(AL434,2)-(TRUNC(S434*G434,2)+TRUNC(W434*G434,2)+TRUNC(Y434*G434,2)+TRUNC(AA434*G434,2)+TRUNC(AC434*G434,2)+TRUNC(AE434*G434,2)+TRUNC(AG434*G434,2)+TRUNC(AI434*G434,2)))))/Y434*G434),TRUE),IF(AND(AA434*G434&lt;&gt;0,(TRUNC(AA434*G434,2)+(TRUNC(AL434,2)-(TRUNC(S434*G434,2)+TRUNC(W434*G434,2)+TRUNC(Y434*G434,2)+TRUNC(AA434*G434,2)+TRUNC(AC434*G434,2)+TRUNC(AE434*G434,2)+TRUNC(AG434*G434,2)+TRUNC(AI434*G434,2))))&gt;=0),ABS((AI434*G434-(TRUNC(AI434*G434,2)+(TRUNC(AL434,2)-(TRUNC(S434*G434,2)+TRUNC(W434*G434,2)+TRUNC(Y434*G434,2)+TRUNC(AA434*G434,2)+TRUNC(AC434*G434,2)+TRUNC(AE434*G434,2)+TRUNC(AG434*G434,2)+TRUNC(AI434*G434,2)))))/AI434*G434)&lt;ABS((AA434*G434-(TRUNC(AA434*G434,2)+(TRUNC(AL434,2)-(TRUNC(S434*G434,2)+TRUNC(W434*G434,2)+TRUNC(Y434*G434,2)+TRUNC(AA434*G434,2)+TRUNC(AC434*G434,2)+TRUNC(AE434*G434,2)+TRUNC(AG434*G434,2)+TRUNC(AI434*G434,2)))))/AA434*G434),TRUE),IF(AND(AC434*G434&lt;&gt;0,(TRUNC(AC434*G434,2)+(TRUNC(AL434,2)-(TRUNC(S434*G434,2)+TRUNC(W434*G434,2)+TRUNC(Y434*G434,2)+TRUNC(AA434*G434,2)+TRUNC(AC434*G434,2)+TRUNC(AE434*G434,2)+TRUNC(AG434*G434,2)+TRUNC(AI434*G434,2))))&gt;=0),ABS((AI434*G434-(TRUNC(AI434*G434,2)+(TRUNC(AL434,2)-(TRUNC(S434*G434,2)+TRUNC(W434*G434,2)+TRUNC(Y434*G434,2)+TRUNC(AA434*G434,2)+TRUNC(AC434*G434,2)+TRUNC(AE434*G434,2)+TRUNC(AG434*G434,2)+TRUNC(AI434*G434,2)))))/AI434*G434)&lt;ABS((AC434*G434-(TRUNC(AC434*G434,2)+(TRUNC(AL434,2)-(TRUNC(S434*G434,2)+TRUNC(W434*G434,2)+TRUNC(Y434*G434,2)+TRUNC(AA434*G434,2)+TRUNC(AC434*G434,2)+TRUNC(AE434*G434,2)+TRUNC(AG434*G434,2)+TRUNC(AI434*G434,2)))))/AC434*G434),TRUE),IF(AND(AE434*G434&lt;&gt;0,(TRUNC(AE434*G434,2)+(TRUNC(AL434,2)-(TRUNC(S434*G434,2)+TRUNC(W434*G434,2)+TRUNC(Y434*G434,2)+TRUNC(AA434*G434,2)+TRUNC(AC434*G434,2)+TRUNC(AE434*G434,2)+TRUNC(AG434*G434,2)+TRUNC(AI434*G434,2))))&gt;=0),ABS((AI434*G434-(TRUNC(AI434*G434,2)+(TRUNC(AL434,2)-(TRUNC(S434*G434,2)+TRUNC(W434*G434,2)+TRUNC(Y434*G434,2)+TRUNC(AA434*G434,2)+TRUNC(AC434*G434,2)+TRUNC(AE434*G434,2)+TRUNC(AG434*G434,2)+TRUNC(AI434*G434,2)))))/AI434*G434)&lt;ABS((AE434*G434-(TRUNC(AE434*G434,2)+(TRUNC(AL434,2)-(TRUNC(S434*G434,2)+TRUNC(W434*G434,2)+TRUNC(Y434*G434,2)+TRUNC(AA434*G434,2)+TRUNC(AC434*G434,2)+TRUNC(AE434*G434,2)+TRUNC(AG434*G434,2)+TRUNC(AI434*G434,2)))))/AE434*G434),TRUE),IF(AND(AG434*G434&lt;&gt;0,(TRUNC(AG434*G434,2)+(TRUNC(AL434,2)-(TRUNC(S434*G434,2)+TRUNC(W434*G434,2)+TRUNC(Y434*G434,2)+TRUNC(AA434*G434,2)+TRUNC(AC434*G434,2)+TRUNC(AE434*G434,2)+TRUNC(AG434*G434,2)+TRUNC(AI434*G434,2))))&gt;=0),ABS((AI434*G434-(TRUNC(AI434*G434,2)+(TRUNC(AL434,2)-(TRUNC(S434*G434,2)+TRUNC(W434*G434,2)+TRUNC(Y434*G434,2)+TRUNC(AA434*G434,2)+TRUNC(AC434*G434,2)+TRUNC(AE434*G434,2)+TRUNC(AG434*G434,2)+TRUNC(AI434*G434,2)))))/AI434*G434)&lt;ABS((AG434*G434-(TRUNC(AG434*G434,2)+(TRUNC(AL434,2)-(TRUNC(S434*G434,2)+TRUNC(W434*G434,2)+TRUNC(Y434*G434,2)+TRUNC(AA434*G434,2)+TRUNC(AC434*G434,2)+TRUNC(AE434*G434,2)+TRUNC(AG434*G434,2)+TRUNC(AI434*G434,2)))))/AG434*G434),TRUE),IF(AND(AI434*G434&lt;&gt;0,(TRUNC(AI434*G434,2)+(TRUNC(AL434,2)-(TRUNC(S434*G434,2)+TRUNC(W434*G434,2)+TRUNC(Y434*G434,2)+TRUNC(AA434*G434,2)+TRUNC(AC434*G434,2)+TRUNC(AE434*G434,2)+TRUNC(AG434*G434,2)+TRUNC(AI434*G434,2))))&gt;=0),ABS((AI434*G434-(TRUNC(AI434*G434,2)+(TRUNC(AL434,2)-(TRUNC(S434*G434,2)+TRUNC(W434*G434,2)+TRUNC(Y434*G434,2)+TRUNC(AA434*G434,2)+TRUNC(AC434*G434,2)+TRUNC(AE434*G434,2)+TRUNC(AG434*G434,2)+TRUNC(AI434*G434,2)))))/AI434*G434)&lt;=ABS((AI434*G434-(TRUNC(AI434*G434,2)+(TRUNC(AL434,2)-(TRUNC(S434*G434,2)+TRUNC(W434*G434,2)+TRUNC(Y434*G434,2)+TRUNC(AA434*G434,2)+TRUNC(AC434*G434,2)+TRUNC(AE434*G434,2)+TRUNC(AG434*G434,2)+TRUNC(AI434*G434,2)))))/AI434*G434),TRUE)),TRUNC(AI434*G434,2)+(TRUNC(AL434,2)-(TRUNC(S434*G434,2)+TRUNC(W434*G434,2)+TRUNC(Y434*G434,2)+TRUNC(AA434*G434,2)+TRUNC(AC434*G434,2)+TRUNC(AE434*G434,2)+TRUNC(AG434*G434,2)+TRUNC(AI434*G434,2))),TRUNC(AI434*G434,2)))))</f>
        <v>0</v>
      </c>
      <c r="AK434" s="369">
        <f>TRUNC(Q434*(1+R434), 2)</f>
        <v>87.03</v>
      </c>
      <c r="AL434" s="369">
        <f>TRUNC(G434*TRUNC(AK434, 2), 2)</f>
        <v>2262.7800000000002</v>
      </c>
    </row>
    <row r="435" spans="1:38" ht="25.5" x14ac:dyDescent="0.2">
      <c r="A435" s="368" t="s">
        <v>838</v>
      </c>
      <c r="B435" s="367" t="s">
        <v>193</v>
      </c>
      <c r="C435" s="367" t="s">
        <v>393</v>
      </c>
      <c r="D435" s="367" t="s">
        <v>139</v>
      </c>
      <c r="E435" s="366" t="s">
        <v>839</v>
      </c>
      <c r="F435" s="365" t="s">
        <v>19</v>
      </c>
      <c r="G435" s="365">
        <v>26</v>
      </c>
      <c r="H435" s="363">
        <v>13.98</v>
      </c>
      <c r="I435" s="363">
        <v>11.94</v>
      </c>
      <c r="J435" s="363">
        <v>11.94</v>
      </c>
      <c r="K435" s="363">
        <v>0</v>
      </c>
      <c r="L435" s="363">
        <v>0</v>
      </c>
      <c r="M435" s="363">
        <v>0</v>
      </c>
      <c r="N435" s="363">
        <v>0</v>
      </c>
      <c r="O435" s="363">
        <v>0</v>
      </c>
      <c r="P435" s="363">
        <v>0</v>
      </c>
      <c r="Q435" s="363">
        <f>TRUNC(H435 + N435 + K435 + J435 + P435 + M435 + L435 + O435, 2)</f>
        <v>25.92</v>
      </c>
      <c r="R435" s="364">
        <v>8.3526000000000003E-2</v>
      </c>
      <c r="S435" s="363">
        <f>IF(H435*(1+R435)=0,0,IF((TRUNC(AK435,2)-(TRUNC(H435*(1+R435),2)+TRUNC(J435*(1+R435),2)+TRUNC(K435*(1+R435),2)+TRUNC(L435*(1+R435),2)+TRUNC(M435*(1+R435),2)+TRUNC(N435*(1+R435),2)+TRUNC(O435*(1+R435),2)+TRUNC(P435*(1+R435),2)))=0,TRUNC(H435*(1+R435),2),IF((TRUNC(TRUNC(H435*(1+R435),2),2)+(TRUNC(AK435,2)-(TRUNC(H435*(1+R435),2)+TRUNC(J435*(1+R435),2)+TRUNC(K435*(1+R435),2)+TRUNC(L435*(1+R435),2)+TRUNC(M435*(1+R435),2)+TRUNC(N435*(1+R435),2)+TRUNC(O435*(1+R435),2)+TRUNC(P435*(1+R435),2))))&lt;=0,TRUNC(H435*(1+R435),2),IF(AND(IF(AND(H435*(1+R435)&lt;&gt;0,(TRUNC(H435*(1+R435),2)+(TRUNC(AK435,2)-(TRUNC(H435*(1+R435),2)+TRUNC(J435*(1+R435),2)+TRUNC(K435*(1+R435),2)+TRUNC(L435*(1+R435),2)+TRUNC(M435*(1+R435),2)+TRUNC(N435*(1+R435),2)+TRUNC(O435*(1+R435),2)+TRUNC(P435*(1+R435),2))))&gt;=0),ABS((H435*(1+R435)-(TRUNC(H435*(1+R435),2)+(TRUNC(AK435,2)-(TRUNC(H435*(1+R435),2)+TRUNC(J435*(1+R435),2)+TRUNC(K435*(1+R435),2)+TRUNC(L435*(1+R435),2)+TRUNC(M435*(1+R435),2)+TRUNC(N435*(1+R435),2)+TRUNC(O435*(1+R435),2)+TRUNC(P435*(1+R435),2)))))/H435*(1+R435))&lt;=ABS((H435*(1+R435)-(TRUNC(H435*(1+R435),2)+(TRUNC(AK435,2)-(TRUNC(H435*(1+R435),2)+TRUNC(J435*(1+R435),2)+TRUNC(K435*(1+R435),2)+TRUNC(L435*(1+R435),2)+TRUNC(M435*(1+R435),2)+TRUNC(N435*(1+R435),2)+TRUNC(O435*(1+R435),2)+TRUNC(P435*(1+R435),2)))))/H435*(1+R435)),TRUE),IF(AND(J435*(1+R435)&lt;&gt;0,(TRUNC(J435*(1+R435),2)+(TRUNC(AK435,2)-(TRUNC(H435*(1+R435),2)+TRUNC(J435*(1+R435),2)+TRUNC(K435*(1+R435),2)+TRUNC(L435*(1+R435),2)+TRUNC(M435*(1+R435),2)+TRUNC(N435*(1+R435),2)+TRUNC(O435*(1+R435),2)+TRUNC(P435*(1+R435),2))))&gt;=0),ABS((H435*(1+R435)-(TRUNC(H435*(1+R435),2)+(TRUNC(AK435,2)-(TRUNC(H435*(1+R435),2)+TRUNC(J435*(1+R435),2)+TRUNC(K435*(1+R435),2)+TRUNC(L435*(1+R435),2)+TRUNC(M435*(1+R435),2)+TRUNC(N435*(1+R435),2)+TRUNC(O435*(1+R435),2)+TRUNC(P435*(1+R435),2)))))/H435*(1+R435))&lt;=ABS((J435*(1+R435)-(TRUNC(J435*(1+R435),2)+(TRUNC(AK435,2)-(TRUNC(H435*(1+R435),2)+TRUNC(J435*(1+R435),2)+TRUNC(K435*(1+R435),2)+TRUNC(L435*(1+R435),2)+TRUNC(M435*(1+R435),2)+TRUNC(N435*(1+R435),2)+TRUNC(O435*(1+R435),2)+TRUNC(P435*(1+R435),2)))))/J435*(1+R435)),TRUE),IF(AND(K435*(1+R435)&lt;&gt;0,(TRUNC(K435*(1+R435),2)+(TRUNC(AK435,2)-(TRUNC(H435*(1+R435),2)+TRUNC(J435*(1+R435),2)+TRUNC(K435*(1+R435),2)+TRUNC(L435*(1+R435),2)+TRUNC(M435*(1+R435),2)+TRUNC(N435*(1+R435),2)+TRUNC(O435*(1+R435),2)+TRUNC(P435*(1+R435),2))))&gt;=0),ABS((H435*(1+R435)-(TRUNC(H435*(1+R435),2)+(TRUNC(AK435,2)-(TRUNC(H435*(1+R435),2)+TRUNC(J435*(1+R435),2)+TRUNC(K435*(1+R435),2)+TRUNC(L435*(1+R435),2)+TRUNC(M435*(1+R435),2)+TRUNC(N435*(1+R435),2)+TRUNC(O435*(1+R435),2)+TRUNC(P435*(1+R435),2)))))/H435*(1+R435))&lt;=ABS((K435*(1+R435)-(TRUNC(K435*(1+R435),2)+(TRUNC(AK435,2)-(TRUNC(H435*(1+R435),2)+TRUNC(J435*(1+R435),2)+TRUNC(K435*(1+R435),2)+TRUNC(L435*(1+R435),2)+TRUNC(M435*(1+R435),2)+TRUNC(N435*(1+R435),2)+TRUNC(O435*(1+R435),2)+TRUNC(P435*(1+R435),2)))))/K435*(1+R435)),TRUE),IF(AND(L435*(1+R435)&lt;&gt;0,(TRUNC(L435*(1+R435),2)+(TRUNC(AK435,2)-(TRUNC(H435*(1+R435),2)+TRUNC(J435*(1+R435),2)+TRUNC(K435*(1+R435),2)+TRUNC(L435*(1+R435),2)+TRUNC(M435*(1+R435),2)+TRUNC(N435*(1+R435),2)+TRUNC(O435*(1+R435),2)+TRUNC(P435*(1+R435),2))))&gt;=0),ABS((H435*(1+R435)-(TRUNC(H435*(1+R435),2)+(TRUNC(AK435,2)-(TRUNC(H435*(1+R435),2)+TRUNC(J435*(1+R435),2)+TRUNC(K435*(1+R435),2)+TRUNC(L435*(1+R435),2)+TRUNC(M435*(1+R435),2)+TRUNC(N435*(1+R435),2)+TRUNC(O435*(1+R435),2)+TRUNC(P435*(1+R435),2)))))/H435*(1+R435))&lt;=ABS((L435*(1+R435)-(TRUNC(L435*(1+R435),2)+(TRUNC(AK435,2)-(TRUNC(H435*(1+R435),2)+TRUNC(J435*(1+R435),2)+TRUNC(K435*(1+R435),2)+TRUNC(L435*(1+R435),2)+TRUNC(M435*(1+R435),2)+TRUNC(N435*(1+R435),2)+TRUNC(O435*(1+R435),2)+TRUNC(P435*(1+R435),2)))))/L435*(1+R435)),TRUE),IF(AND(M435*(1+R435)&lt;&gt;0,(TRUNC(M435*(1+R435),2)+(TRUNC(AK435,2)-(TRUNC(H435*(1+R435),2)+TRUNC(J435*(1+R435),2)+TRUNC(K435*(1+R435),2)+TRUNC(L435*(1+R435),2)+TRUNC(M435*(1+R435),2)+TRUNC(N435*(1+R435),2)+TRUNC(O435*(1+R435),2)+TRUNC(P435*(1+R435),2))))&gt;=0),ABS((H435*(1+R435)-(TRUNC(H435*(1+R435),2)+(TRUNC(AK435,2)-(TRUNC(H435*(1+R435),2)+TRUNC(J435*(1+R435),2)+TRUNC(K435*(1+R435),2)+TRUNC(L435*(1+R435),2)+TRUNC(M435*(1+R435),2)+TRUNC(N435*(1+R435),2)+TRUNC(O435*(1+R435),2)+TRUNC(P435*(1+R435),2)))))/H435*(1+R435))&lt;=ABS((M435*(1+R435)-(TRUNC(M435*(1+R435),2)+(TRUNC(AK435,2)-(TRUNC(H435*(1+R435),2)+TRUNC(J435*(1+R435),2)+TRUNC(K435*(1+R435),2)+TRUNC(L435*(1+R435),2)+TRUNC(M435*(1+R435),2)+TRUNC(N435*(1+R435),2)+TRUNC(O435*(1+R435),2)+TRUNC(P435*(1+R435),2)))))/M435*(1+R435)),TRUE),IF(AND(N435*(1+R435)&lt;&gt;0,(TRUNC(N435*(1+R435),2)+(TRUNC(AK435,2)-(TRUNC(H435*(1+R435),2)+TRUNC(J435*(1+R435),2)+TRUNC(K435*(1+R435),2)+TRUNC(L435*(1+R435),2)+TRUNC(M435*(1+R435),2)+TRUNC(N435*(1+R435),2)+TRUNC(O435*(1+R435),2)+TRUNC(P435*(1+R435),2))))&gt;=0),ABS((H435*(1+R435)-(TRUNC(H435*(1+R435),2)+(TRUNC(AK435,2)-(TRUNC(H435*(1+R435),2)+TRUNC(J435*(1+R435),2)+TRUNC(K435*(1+R435),2)+TRUNC(L435*(1+R435),2)+TRUNC(M435*(1+R435),2)+TRUNC(N435*(1+R435),2)+TRUNC(O435*(1+R435),2)+TRUNC(P435*(1+R435),2)))))/H435*(1+R435))&lt;=ABS((N435*(1+R435)-(TRUNC(N435*(1+R435),2)+(TRUNC(AK435,2)-(TRUNC(H435*(1+R435),2)+TRUNC(J435*(1+R435),2)+TRUNC(K435*(1+R435),2)+TRUNC(L435*(1+R435),2)+TRUNC(M435*(1+R435),2)+TRUNC(N435*(1+R435),2)+TRUNC(O435*(1+R435),2)+TRUNC(P435*(1+R435),2)))))/N435*(1+R435)),TRUE),IF(AND(O435*(1+R435)&lt;&gt;0,(TRUNC(O435*(1+R435),2)+(TRUNC(AK435,2)-(TRUNC(H435*(1+R435),2)+TRUNC(J435*(1+R435),2)+TRUNC(K435*(1+R435),2)+TRUNC(L435*(1+R435),2)+TRUNC(M435*(1+R435),2)+TRUNC(N435*(1+R435),2)+TRUNC(O435*(1+R435),2)+TRUNC(P435*(1+R435),2))))&gt;=0),ABS((H435*(1+R435)-(TRUNC(H435*(1+R435),2)+(TRUNC(AK435,2)-(TRUNC(H435*(1+R435),2)+TRUNC(J435*(1+R435),2)+TRUNC(K435*(1+R435),2)+TRUNC(L435*(1+R435),2)+TRUNC(M435*(1+R435),2)+TRUNC(N435*(1+R435),2)+TRUNC(O435*(1+R435),2)+TRUNC(P435*(1+R435),2)))))/H435*(1+R435))&lt;=ABS((O435*(1+R435)-(TRUNC(O435*(1+R435),2)+(TRUNC(AK435,2)-(TRUNC(H435*(1+R435),2)+TRUNC(J435*(1+R435),2)+TRUNC(K435*(1+R435),2)+TRUNC(L435*(1+R435),2)+TRUNC(M435*(1+R435),2)+TRUNC(N435*(1+R435),2)+TRUNC(O435*(1+R435),2)+TRUNC(P435*(1+R435),2)))))/O435*(1+R435)),TRUE),IF(AND(P435*(1+R435)&lt;&gt;0,(TRUNC(P435*(1+R435),2)+(TRUNC(AK435,2)-(TRUNC(H435*(1+R435),2)+TRUNC(J435*(1+R435),2)+TRUNC(K435*(1+R435),2)+TRUNC(L435*(1+R435),2)+TRUNC(M435*(1+R435),2)+TRUNC(N435*(1+R435),2)+TRUNC(O435*(1+R435),2)+TRUNC(P435*(1+R435),2))))&gt;=0),ABS((H435*(1+R435)-(TRUNC(H435*(1+R435),2)+(TRUNC(AK435,2)-(TRUNC(H435*(1+R435),2)+TRUNC(J435*(1+R435),2)+TRUNC(K435*(1+R435),2)+TRUNC(L435*(1+R435),2)+TRUNC(M435*(1+R435),2)+TRUNC(N435*(1+R435),2)+TRUNC(O435*(1+R435),2)+TRUNC(P435*(1+R435),2)))))/H435*(1+R435))&lt;=ABS((P435*(1+R435)-(TRUNC(P435*(1+R435),2)+(TRUNC(AK435,2)-(TRUNC(H435*(1+R435),2)+TRUNC(J435*(1+R435),2)+TRUNC(K435*(1+R435),2)+TRUNC(L435*(1+R435),2)+TRUNC(M435*(1+R435),2)+TRUNC(N435*(1+R435),2)+TRUNC(O435*(1+R435),2)+TRUNC(P435*(1+R435),2)))))/P435*(1+R435)),TRUE)),TRUNC(H435*(1+R435),2)+(TRUNC(AK435,2)-(TRUNC(H435*(1+R435),2)+TRUNC(J435*(1+R435),2)+TRUNC(K435*(1+R435),2)+TRUNC(L435*(1+R435),2)+TRUNC(M435*(1+R435),2)+TRUNC(N435*(1+R435),2)+TRUNC(O435*(1+R435),2)+TRUNC(P435*(1+R435),2))),TRUNC(H435*(1+R435),2)))))</f>
        <v>15.149999999999999</v>
      </c>
      <c r="T435" s="363">
        <f>IF(S435*G435=0,0,IF((TRUNC(AL435,2)-(TRUNC(S435*G435,2)+TRUNC(W435*G435,2)+TRUNC(Y435*G435,2)+TRUNC(AA435*G435,2)+TRUNC(AC435*G435,2)+TRUNC(AE435*G435,2)+TRUNC(AG435*G435,2)+TRUNC(AI435*G435,2)))=0,TRUNC(S435*G435,2),IF((TRUNC(TRUNC(S435*G435,2),2)+(TRUNC(AL435,2)-(TRUNC(S435*G435,2)+TRUNC(W435*G435,2)+TRUNC(Y435*G435,2)+TRUNC(AA435*G435,2)+TRUNC(AC435*G435,2)+TRUNC(AE435*G435,2)+TRUNC(AG435*G435,2)+TRUNC(AI435*G435,2))))&lt;=0,TRUNC(S435*G435,2),IF(AND(IF(AND(S435*G435&lt;&gt;0,(TRUNC(S435*G435,2)+(TRUNC(AL435,2)-(TRUNC(S435*G435,2)+TRUNC(W435*G435,2)+TRUNC(Y435*G435,2)+TRUNC(AA435*G435,2)+TRUNC(AC435*G435,2)+TRUNC(AE435*G435,2)+TRUNC(AG435*G435,2)+TRUNC(AI435*G435,2))))&gt;=0),ABS((S435*G435-(TRUNC(S435*G435,2)+(TRUNC(AL435,2)-(TRUNC(S435*G435,2)+TRUNC(W435*G435,2)+TRUNC(Y435*G435,2)+TRUNC(AA435*G435,2)+TRUNC(AC435*G435,2)+TRUNC(AE435*G435,2)+TRUNC(AG435*G435,2)+TRUNC(AI435*G435,2)))))/S435*G435)&lt;=ABS((S435*G435-(TRUNC(S435*G435,2)+(TRUNC(AL435,2)-(TRUNC(S435*G435,2)+TRUNC(W435*G435,2)+TRUNC(Y435*G435,2)+TRUNC(AA435*G435,2)+TRUNC(AC435*G435,2)+TRUNC(AE435*G435,2)+TRUNC(AG435*G435,2)+TRUNC(AI435*G435,2)))))/S435*G435),TRUE),IF(AND(W435*G435&lt;&gt;0,(TRUNC(W435*G435,2)+(TRUNC(AL435,2)-(TRUNC(S435*G435,2)+TRUNC(W435*G435,2)+TRUNC(Y435*G435,2)+TRUNC(AA435*G435,2)+TRUNC(AC435*G435,2)+TRUNC(AE435*G435,2)+TRUNC(AG435*G435,2)+TRUNC(AI435*G435,2))))&gt;=0),ABS((S435*G435-(TRUNC(S435*G435,2)+(TRUNC(AL435,2)-(TRUNC(S435*G435,2)+TRUNC(W435*G435,2)+TRUNC(Y435*G435,2)+TRUNC(AA435*G435,2)+TRUNC(AC435*G435,2)+TRUNC(AE435*G435,2)+TRUNC(AG435*G435,2)+TRUNC(AI435*G435,2)))))/S435*G435)&lt;=ABS((W435*G435-(TRUNC(W435*G435,2)+(TRUNC(AL435,2)-(TRUNC(S435*G435,2)+TRUNC(W435*G435,2)+TRUNC(Y435*G435,2)+TRUNC(AA435*G435,2)+TRUNC(AC435*G435,2)+TRUNC(AE435*G435,2)+TRUNC(AG435*G435,2)+TRUNC(AI435*G435,2)))))/W435*G435),TRUE),IF(AND(Y435*G435&lt;&gt;0,(TRUNC(Y435*G435,2)+(TRUNC(AL435,2)-(TRUNC(S435*G435,2)+TRUNC(W435*G435,2)+TRUNC(Y435*G435,2)+TRUNC(AA435*G435,2)+TRUNC(AC435*G435,2)+TRUNC(AE435*G435,2)+TRUNC(AG435*G435,2)+TRUNC(AI435*G435,2))))&gt;=0),ABS((S435*G435-(TRUNC(S435*G435,2)+(TRUNC(AL435,2)-(TRUNC(S435*G435,2)+TRUNC(W435*G435,2)+TRUNC(Y435*G435,2)+TRUNC(AA435*G435,2)+TRUNC(AC435*G435,2)+TRUNC(AE435*G435,2)+TRUNC(AG435*G435,2)+TRUNC(AI435*G435,2)))))/S435*G435)&lt;=ABS((Y435*G435-(TRUNC(Y435*G435,2)+(TRUNC(AL435,2)-(TRUNC(S435*G435,2)+TRUNC(W435*G435,2)+TRUNC(Y435*G435,2)+TRUNC(AA435*G435,2)+TRUNC(AC435*G435,2)+TRUNC(AE435*G435,2)+TRUNC(AG435*G435,2)+TRUNC(AI435*G435,2)))))/Y435*G435),TRUE),IF(AND(AA435*G435&lt;&gt;0,(TRUNC(AA435*G435,2)+(TRUNC(AL435,2)-(TRUNC(S435*G435,2)+TRUNC(W435*G435,2)+TRUNC(Y435*G435,2)+TRUNC(AA435*G435,2)+TRUNC(AC435*G435,2)+TRUNC(AE435*G435,2)+TRUNC(AG435*G435,2)+TRUNC(AI435*G435,2))))&gt;=0),ABS((S435*G435-(TRUNC(S435*G435,2)+(TRUNC(AL435,2)-(TRUNC(S435*G435,2)+TRUNC(W435*G435,2)+TRUNC(Y435*G435,2)+TRUNC(AA435*G435,2)+TRUNC(AC435*G435,2)+TRUNC(AE435*G435,2)+TRUNC(AG435*G435,2)+TRUNC(AI435*G435,2)))))/S435*G435)&lt;=ABS((AA435*G435-(TRUNC(AA435*G435,2)+(TRUNC(AL435,2)-(TRUNC(S435*G435,2)+TRUNC(W435*G435,2)+TRUNC(Y435*G435,2)+TRUNC(AA435*G435,2)+TRUNC(AC435*G435,2)+TRUNC(AE435*G435,2)+TRUNC(AG435*G435,2)+TRUNC(AI435*G435,2)))))/AA435*G435),TRUE),IF(AND(AC435*G435&lt;&gt;0,(TRUNC(AC435*G435,2)+(TRUNC(AL435,2)-(TRUNC(S435*G435,2)+TRUNC(W435*G435,2)+TRUNC(Y435*G435,2)+TRUNC(AA435*G435,2)+TRUNC(AC435*G435,2)+TRUNC(AE435*G435,2)+TRUNC(AG435*G435,2)+TRUNC(AI435*G435,2))))&gt;=0),ABS((S435*G435-(TRUNC(S435*G435,2)+(TRUNC(AL435,2)-(TRUNC(S435*G435,2)+TRUNC(W435*G435,2)+TRUNC(Y435*G435,2)+TRUNC(AA435*G435,2)+TRUNC(AC435*G435,2)+TRUNC(AE435*G435,2)+TRUNC(AG435*G435,2)+TRUNC(AI435*G435,2)))))/S435*G435)&lt;=ABS((AC435*G435-(TRUNC(AC435*G435,2)+(TRUNC(AL435,2)-(TRUNC(S435*G435,2)+TRUNC(W435*G435,2)+TRUNC(Y435*G435,2)+TRUNC(AA435*G435,2)+TRUNC(AC435*G435,2)+TRUNC(AE435*G435,2)+TRUNC(AG435*G435,2)+TRUNC(AI435*G435,2)))))/AC435*G435),TRUE),IF(AND(AE435*G435&lt;&gt;0,(TRUNC(AE435*G435,2)+(TRUNC(AL435,2)-(TRUNC(S435*G435,2)+TRUNC(W435*G435,2)+TRUNC(Y435*G435,2)+TRUNC(AA435*G435,2)+TRUNC(AC435*G435,2)+TRUNC(AE435*G435,2)+TRUNC(AG435*G435,2)+TRUNC(AI435*G435,2))))&gt;=0),ABS((S435*G435-(TRUNC(S435*G435,2)+(TRUNC(AL435,2)-(TRUNC(S435*G435,2)+TRUNC(W435*G435,2)+TRUNC(Y435*G435,2)+TRUNC(AA435*G435,2)+TRUNC(AC435*G435,2)+TRUNC(AE435*G435,2)+TRUNC(AG435*G435,2)+TRUNC(AI435*G435,2)))))/S435*G435)&lt;=ABS((AE435*G435-(TRUNC(AE435*G435,2)+(TRUNC(AL435,2)-(TRUNC(S435*G435,2)+TRUNC(W435*G435,2)+TRUNC(Y435*G435,2)+TRUNC(AA435*G435,2)+TRUNC(AC435*G435,2)+TRUNC(AE435*G435,2)+TRUNC(AG435*G435,2)+TRUNC(AI435*G435,2)))))/AE435*G435),TRUE),IF(AND(AG435*G435&lt;&gt;0,(TRUNC(AG435*G435,2)+(TRUNC(AL435,2)-(TRUNC(S435*G435,2)+TRUNC(W435*G435,2)+TRUNC(Y435*G435,2)+TRUNC(AA435*G435,2)+TRUNC(AC435*G435,2)+TRUNC(AE435*G435,2)+TRUNC(AG435*G435,2)+TRUNC(AI435*G435,2))))&gt;=0),ABS((S435*G435-(TRUNC(S435*G435,2)+(TRUNC(AL435,2)-(TRUNC(S435*G435,2)+TRUNC(W435*G435,2)+TRUNC(Y435*G435,2)+TRUNC(AA435*G435,2)+TRUNC(AC435*G435,2)+TRUNC(AE435*G435,2)+TRUNC(AG435*G435,2)+TRUNC(AI435*G435,2)))))/S435*G435)&lt;=ABS((AG435*G435-(TRUNC(AG435*G435,2)+(TRUNC(AL435,2)-(TRUNC(S435*G435,2)+TRUNC(W435*G435,2)+TRUNC(Y435*G435,2)+TRUNC(AA435*G435,2)+TRUNC(AC435*G435,2)+TRUNC(AE435*G435,2)+TRUNC(AG435*G435,2)+TRUNC(AI435*G435,2)))))/AG435*G435),TRUE),IF(AND(AI435*G435&lt;&gt;0,(TRUNC(AI435*G435,2)+(TRUNC(AL435,2)-(TRUNC(S435*G435,2)+TRUNC(W435*G435,2)+TRUNC(Y435*G435,2)+TRUNC(AA435*G435,2)+TRUNC(AC435*G435,2)+TRUNC(AE435*G435,2)+TRUNC(AG435*G435,2)+TRUNC(AI435*G435,2))))&gt;=0),ABS((S435*G435-(TRUNC(S435*G435,2)+(TRUNC(AL435,2)-(TRUNC(S435*G435,2)+TRUNC(W435*G435,2)+TRUNC(Y435*G435,2)+TRUNC(AA435*G435,2)+TRUNC(AC435*G435,2)+TRUNC(AE435*G435,2)+TRUNC(AG435*G435,2)+TRUNC(AI435*G435,2)))))/S435*G435)&lt;=ABS((AI435*G435-(TRUNC(AI435*G435,2)+(TRUNC(AL435,2)-(TRUNC(S435*G435,2)+TRUNC(W435*G435,2)+TRUNC(Y435*G435,2)+TRUNC(AA435*G435,2)+TRUNC(AC435*G435,2)+TRUNC(AE435*G435,2)+TRUNC(AG435*G435,2)+TRUNC(AI435*G435,2)))))/AI435*G435),TRUE)),TRUNC(S435*G435,2)+(TRUNC(AL435,2)-(TRUNC(S435*G435,2)+TRUNC(W435*G435,2)+TRUNC(Y435*G435,2)+TRUNC(AA435*G435,2)+TRUNC(AC435*G435,2)+TRUNC(AE435*G435,2)+TRUNC(AG435*G435,2)+TRUNC(AI435*G435,2))),TRUNC(S435*G435,2)))))</f>
        <v>393.90000000000009</v>
      </c>
      <c r="U435" s="363">
        <f>TRUNC(AE435 + Y435 + W435 + AI435 + AC435 + AA435 + AG435, 2)</f>
        <v>12.93</v>
      </c>
      <c r="V435" s="363">
        <f>TRUNC(AF435 + Z435 + X435 + AJ435 + AD435 + AB435 + AH435, 2)</f>
        <v>336.18</v>
      </c>
      <c r="W435" s="363">
        <f>IF(J435*(1+R435)=0,0,IF((TRUNC(AK435,2)-(TRUNC(H435*(1+R435),2)+TRUNC(J435*(1+R435),2)+TRUNC(K435*(1+R435),2)+TRUNC(L435*(1+R435),2)+TRUNC(M435*(1+R435),2)+TRUNC(N435*(1+R435),2)+TRUNC(O435*(1+R435),2)+TRUNC(P435*(1+R435),2)))=0,TRUNC(J435*(1+R435),2),IF((TRUNC(TRUNC(J435*(1+R435),2),2)+(TRUNC(AK435,2)-(TRUNC(H435*(1+R435),2)+TRUNC(J435*(1+R435),2)+TRUNC(K435*(1+R435),2)+TRUNC(L435*(1+R435),2)+TRUNC(M435*(1+R435),2)+TRUNC(N435*(1+R435),2)+TRUNC(O435*(1+R435),2)+TRUNC(P435*(1+R435),2))))&lt;=0,TRUNC(J435*(1+R435),2),IF(AND(IF(AND(H435*(1+R435)&lt;&gt;0,(TRUNC(H435*(1+R435),2)+(TRUNC(AK435,2)-(TRUNC(H435*(1+R435),2)+TRUNC(J435*(1+R435),2)+TRUNC(K435*(1+R435),2)+TRUNC(L435*(1+R435),2)+TRUNC(M435*(1+R435),2)+TRUNC(N435*(1+R435),2)+TRUNC(O435*(1+R435),2)+TRUNC(P435*(1+R435),2))))&gt;=0),ABS((J435*(1+R435)-(TRUNC(J435*(1+R435),2)+(TRUNC(AK435,2)-(TRUNC(H435*(1+R435),2)+TRUNC(J435*(1+R435),2)+TRUNC(K435*(1+R435),2)+TRUNC(L435*(1+R435),2)+TRUNC(M435*(1+R435),2)+TRUNC(N435*(1+R435),2)+TRUNC(O435*(1+R435),2)+TRUNC(P435*(1+R435),2)))))/J435*(1+R435))&lt;ABS((H435*(1+R435)-(TRUNC(H435*(1+R435),2)+(TRUNC(AK435,2)-(TRUNC(H435*(1+R435),2)+TRUNC(J435*(1+R435),2)+TRUNC(K435*(1+R435),2)+TRUNC(L435*(1+R435),2)+TRUNC(M435*(1+R435),2)+TRUNC(N435*(1+R435),2)+TRUNC(O435*(1+R435),2)+TRUNC(P435*(1+R435),2)))))/H435*(1+R435)),TRUE),IF(AND(J435*(1+R435)&lt;&gt;0,(TRUNC(J435*(1+R435),2)+(TRUNC(AK435,2)-(TRUNC(H435*(1+R435),2)+TRUNC(J435*(1+R435),2)+TRUNC(K435*(1+R435),2)+TRUNC(L435*(1+R435),2)+TRUNC(M435*(1+R435),2)+TRUNC(N435*(1+R435),2)+TRUNC(O435*(1+R435),2)+TRUNC(P435*(1+R435),2))))&gt;=0),ABS((J435*(1+R435)-(TRUNC(J435*(1+R435),2)+(TRUNC(AK435,2)-(TRUNC(H435*(1+R435),2)+TRUNC(J435*(1+R435),2)+TRUNC(K435*(1+R435),2)+TRUNC(L435*(1+R435),2)+TRUNC(M435*(1+R435),2)+TRUNC(N435*(1+R435),2)+TRUNC(O435*(1+R435),2)+TRUNC(P435*(1+R435),2)))))/J435*(1+R435))&lt;=ABS((J435*(1+R435)-(TRUNC(J435*(1+R435),2)+(TRUNC(AK435,2)-(TRUNC(H435*(1+R435),2)+TRUNC(J435*(1+R435),2)+TRUNC(K435*(1+R435),2)+TRUNC(L435*(1+R435),2)+TRUNC(M435*(1+R435),2)+TRUNC(N435*(1+R435),2)+TRUNC(O435*(1+R435),2)+TRUNC(P435*(1+R435),2)))))/J435*(1+R435)),TRUE),IF(AND(K435*(1+R435)&lt;&gt;0,(TRUNC(K435*(1+R435),2)+(TRUNC(AK435,2)-(TRUNC(H435*(1+R435),2)+TRUNC(J435*(1+R435),2)+TRUNC(K435*(1+R435),2)+TRUNC(L435*(1+R435),2)+TRUNC(M435*(1+R435),2)+TRUNC(N435*(1+R435),2)+TRUNC(O435*(1+R435),2)+TRUNC(P435*(1+R435),2))))&gt;=0),ABS((J435*(1+R435)-(TRUNC(J435*(1+R435),2)+(TRUNC(AK435,2)-(TRUNC(H435*(1+R435),2)+TRUNC(J435*(1+R435),2)+TRUNC(K435*(1+R435),2)+TRUNC(L435*(1+R435),2)+TRUNC(M435*(1+R435),2)+TRUNC(N435*(1+R435),2)+TRUNC(O435*(1+R435),2)+TRUNC(P435*(1+R435),2)))))/J435*(1+R435))&lt;=ABS((K435*(1+R435)-(TRUNC(K435*(1+R435),2)+(TRUNC(AK435,2)-(TRUNC(H435*(1+R435),2)+TRUNC(J435*(1+R435),2)+TRUNC(K435*(1+R435),2)+TRUNC(L435*(1+R435),2)+TRUNC(M435*(1+R435),2)+TRUNC(N435*(1+R435),2)+TRUNC(O435*(1+R435),2)+TRUNC(P435*(1+R435),2)))))/K435*(1+R435)),TRUE),IF(AND(L435*(1+R435)&lt;&gt;0,(TRUNC(L435*(1+R435),2)+(TRUNC(AK435,2)-(TRUNC(H435*(1+R435),2)+TRUNC(J435*(1+R435),2)+TRUNC(K435*(1+R435),2)+TRUNC(L435*(1+R435),2)+TRUNC(M435*(1+R435),2)+TRUNC(N435*(1+R435),2)+TRUNC(O435*(1+R435),2)+TRUNC(P435*(1+R435),2))))&gt;=0),ABS((J435*(1+R435)-(TRUNC(J435*(1+R435),2)+(TRUNC(AK435,2)-(TRUNC(H435*(1+R435),2)+TRUNC(J435*(1+R435),2)+TRUNC(K435*(1+R435),2)+TRUNC(L435*(1+R435),2)+TRUNC(M435*(1+R435),2)+TRUNC(N435*(1+R435),2)+TRUNC(O435*(1+R435),2)+TRUNC(P435*(1+R435),2)))))/J435*(1+R435))&lt;=ABS((L435*(1+R435)-(TRUNC(L435*(1+R435),2)+(TRUNC(AK435,2)-(TRUNC(H435*(1+R435),2)+TRUNC(J435*(1+R435),2)+TRUNC(K435*(1+R435),2)+TRUNC(L435*(1+R435),2)+TRUNC(M435*(1+R435),2)+TRUNC(N435*(1+R435),2)+TRUNC(O435*(1+R435),2)+TRUNC(P435*(1+R435),2)))))/L435*(1+R435)),TRUE),IF(AND(M435*(1+R435)&lt;&gt;0,(TRUNC(M435*(1+R435),2)+(TRUNC(AK435,2)-(TRUNC(H435*(1+R435),2)+TRUNC(J435*(1+R435),2)+TRUNC(K435*(1+R435),2)+TRUNC(L435*(1+R435),2)+TRUNC(M435*(1+R435),2)+TRUNC(N435*(1+R435),2)+TRUNC(O435*(1+R435),2)+TRUNC(P435*(1+R435),2))))&gt;=0),ABS((J435*(1+R435)-(TRUNC(J435*(1+R435),2)+(TRUNC(AK435,2)-(TRUNC(H435*(1+R435),2)+TRUNC(J435*(1+R435),2)+TRUNC(K435*(1+R435),2)+TRUNC(L435*(1+R435),2)+TRUNC(M435*(1+R435),2)+TRUNC(N435*(1+R435),2)+TRUNC(O435*(1+R435),2)+TRUNC(P435*(1+R435),2)))))/J435*(1+R435))&lt;=ABS((M435*(1+R435)-(TRUNC(M435*(1+R435),2)+(TRUNC(AK435,2)-(TRUNC(H435*(1+R435),2)+TRUNC(J435*(1+R435),2)+TRUNC(K435*(1+R435),2)+TRUNC(L435*(1+R435),2)+TRUNC(M435*(1+R435),2)+TRUNC(N435*(1+R435),2)+TRUNC(O435*(1+R435),2)+TRUNC(P435*(1+R435),2)))))/M435*(1+R435)),TRUE),IF(AND(N435*(1+R435)&lt;&gt;0,(TRUNC(N435*(1+R435),2)+(TRUNC(AK435,2)-(TRUNC(H435*(1+R435),2)+TRUNC(J435*(1+R435),2)+TRUNC(K435*(1+R435),2)+TRUNC(L435*(1+R435),2)+TRUNC(M435*(1+R435),2)+TRUNC(N435*(1+R435),2)+TRUNC(O435*(1+R435),2)+TRUNC(P435*(1+R435),2))))&gt;=0),ABS((J435*(1+R435)-(TRUNC(J435*(1+R435),2)+(TRUNC(AK435,2)-(TRUNC(H435*(1+R435),2)+TRUNC(J435*(1+R435),2)+TRUNC(K435*(1+R435),2)+TRUNC(L435*(1+R435),2)+TRUNC(M435*(1+R435),2)+TRUNC(N435*(1+R435),2)+TRUNC(O435*(1+R435),2)+TRUNC(P435*(1+R435),2)))))/J435*(1+R435))&lt;=ABS((N435*(1+R435)-(TRUNC(N435*(1+R435),2)+(TRUNC(AK435,2)-(TRUNC(H435*(1+R435),2)+TRUNC(J435*(1+R435),2)+TRUNC(K435*(1+R435),2)+TRUNC(L435*(1+R435),2)+TRUNC(M435*(1+R435),2)+TRUNC(N435*(1+R435),2)+TRUNC(O435*(1+R435),2)+TRUNC(P435*(1+R435),2)))))/N435*(1+R435)),TRUE),IF(AND(O435*(1+R435)&lt;&gt;0,(TRUNC(O435*(1+R435),2)+(TRUNC(AK435,2)-(TRUNC(H435*(1+R435),2)+TRUNC(J435*(1+R435),2)+TRUNC(K435*(1+R435),2)+TRUNC(L435*(1+R435),2)+TRUNC(M435*(1+R435),2)+TRUNC(N435*(1+R435),2)+TRUNC(O435*(1+R435),2)+TRUNC(P435*(1+R435),2))))&gt;=0),ABS((J435*(1+R435)-(TRUNC(J435*(1+R435),2)+(TRUNC(AK435,2)-(TRUNC(H435*(1+R435),2)+TRUNC(J435*(1+R435),2)+TRUNC(K435*(1+R435),2)+TRUNC(L435*(1+R435),2)+TRUNC(M435*(1+R435),2)+TRUNC(N435*(1+R435),2)+TRUNC(O435*(1+R435),2)+TRUNC(P435*(1+R435),2)))))/J435*(1+R435))&lt;=ABS((O435*(1+R435)-(TRUNC(O435*(1+R435),2)+(TRUNC(AK435,2)-(TRUNC(H435*(1+R435),2)+TRUNC(J435*(1+R435),2)+TRUNC(K435*(1+R435),2)+TRUNC(L435*(1+R435),2)+TRUNC(M435*(1+R435),2)+TRUNC(N435*(1+R435),2)+TRUNC(O435*(1+R435),2)+TRUNC(P435*(1+R435),2)))))/O435*(1+R435)),TRUE),IF(AND(P435*(1+R435)&lt;&gt;0,(TRUNC(P435*(1+R435),2)+(TRUNC(AK435,2)-(TRUNC(H435*(1+R435),2)+TRUNC(J435*(1+R435),2)+TRUNC(K435*(1+R435),2)+TRUNC(L435*(1+R435),2)+TRUNC(M435*(1+R435),2)+TRUNC(N435*(1+R435),2)+TRUNC(O435*(1+R435),2)+TRUNC(P435*(1+R435),2))))&gt;=0),ABS((J435*(1+R435)-(TRUNC(J435*(1+R435),2)+(TRUNC(AK435,2)-(TRUNC(H435*(1+R435),2)+TRUNC(J435*(1+R435),2)+TRUNC(K435*(1+R435),2)+TRUNC(L435*(1+R435),2)+TRUNC(M435*(1+R435),2)+TRUNC(N435*(1+R435),2)+TRUNC(O435*(1+R435),2)+TRUNC(P435*(1+R435),2)))))/J435*(1+R435))&lt;=ABS((P435*(1+R435)-(TRUNC(P435*(1+R435),2)+(TRUNC(AK435,2)-(TRUNC(H435*(1+R435),2)+TRUNC(J435*(1+R435),2)+TRUNC(K435*(1+R435),2)+TRUNC(L435*(1+R435),2)+TRUNC(M435*(1+R435),2)+TRUNC(N435*(1+R435),2)+TRUNC(O435*(1+R435),2)+TRUNC(P435*(1+R435),2)))))/P435*(1+R435)),TRUE)),TRUNC(J435*(1+R435),2)+(TRUNC(AK435,2)-(TRUNC(H435*(1+R435),2)+TRUNC(J435*(1+R435),2)+TRUNC(K435*(1+R435),2)+TRUNC(L435*(1+R435),2)+TRUNC(M435*(1+R435),2)+TRUNC(N435*(1+R435),2)+TRUNC(O435*(1+R435),2)+TRUNC(P435*(1+R435),2))),TRUNC(J435*(1+R435),2)))))</f>
        <v>12.93</v>
      </c>
      <c r="X435" s="363">
        <f>IF(W435*G435=0,0,IF((TRUNC(AL435,2)-(TRUNC(S435*G435,2)+TRUNC(W435*G435,2)+TRUNC(Y435*G435,2)+TRUNC(AA435*G435,2)+TRUNC(AC435*G435,2)+TRUNC(AE435*G435,2)+TRUNC(AG435*G435,2)+TRUNC(AI435*G435,2)))=0,TRUNC(W435*G435,2),IF((TRUNC(TRUNC(W435*G435,2),2)+(TRUNC(AL435,2)-(TRUNC(S435*G435,2)+TRUNC(W435*G435,2)+TRUNC(Y435*G435,2)+TRUNC(AA435*G435,2)+TRUNC(AC435*G435,2)+TRUNC(AE435*G435,2)+TRUNC(AG435*G435,2)+TRUNC(AI435*G435,2))))&lt;=0,TRUNC(W435*G435,2),IF(AND(IF(AND(S435*G435&lt;&gt;0,(TRUNC(S435*G435,2)+(TRUNC(AL435,2)-(TRUNC(S435*G435,2)+TRUNC(W435*G435,2)+TRUNC(Y435*G435,2)+TRUNC(AA435*G435,2)+TRUNC(AC435*G435,2)+TRUNC(AE435*G435,2)+TRUNC(AG435*G435,2)+TRUNC(AI435*G435,2))))&gt;=0),ABS((W435*G435-(TRUNC(W435*G435,2)+(TRUNC(AL435,2)-(TRUNC(S435*G435,2)+TRUNC(W435*G435,2)+TRUNC(Y435*G435,2)+TRUNC(AA435*G435,2)+TRUNC(AC435*G435,2)+TRUNC(AE435*G435,2)+TRUNC(AG435*G435,2)+TRUNC(AI435*G435,2)))))/W435*G435)&lt;ABS((S435*G435-(TRUNC(S435*G435,2)+(TRUNC(AL435,2)-(TRUNC(S435*G435,2)+TRUNC(W435*G435,2)+TRUNC(Y435*G435,2)+TRUNC(AA435*G435,2)+TRUNC(AC435*G435,2)+TRUNC(AE435*G435,2)+TRUNC(AG435*G435,2)+TRUNC(AI435*G435,2)))))/S435*G435),TRUE),IF(AND(W435*G435&lt;&gt;0,(TRUNC(W435*G435,2)+(TRUNC(AL435,2)-(TRUNC(S435*G435,2)+TRUNC(W435*G435,2)+TRUNC(Y435*G435,2)+TRUNC(AA435*G435,2)+TRUNC(AC435*G435,2)+TRUNC(AE435*G435,2)+TRUNC(AG435*G435,2)+TRUNC(AI435*G435,2))))&gt;=0),ABS((W435*G435-(TRUNC(W435*G435,2)+(TRUNC(AL435,2)-(TRUNC(S435*G435,2)+TRUNC(W435*G435,2)+TRUNC(Y435*G435,2)+TRUNC(AA435*G435,2)+TRUNC(AC435*G435,2)+TRUNC(AE435*G435,2)+TRUNC(AG435*G435,2)+TRUNC(AI435*G435,2)))))/W435*G435)&lt;=ABS((W435*G435-(TRUNC(W435*G435,2)+(TRUNC(AL435,2)-(TRUNC(S435*G435,2)+TRUNC(W435*G435,2)+TRUNC(Y435*G435,2)+TRUNC(AA435*G435,2)+TRUNC(AC435*G435,2)+TRUNC(AE435*G435,2)+TRUNC(AG435*G435,2)+TRUNC(AI435*G435,2)))))/W435*G435),TRUE),IF(AND(Y435*G435&lt;&gt;0,(TRUNC(Y435*G435,2)+(TRUNC(AL435,2)-(TRUNC(S435*G435,2)+TRUNC(W435*G435,2)+TRUNC(Y435*G435,2)+TRUNC(AA435*G435,2)+TRUNC(AC435*G435,2)+TRUNC(AE435*G435,2)+TRUNC(AG435*G435,2)+TRUNC(AI435*G435,2))))&gt;=0),ABS((W435*G435-(TRUNC(W435*G435,2)+(TRUNC(AL435,2)-(TRUNC(S435*G435,2)+TRUNC(W435*G435,2)+TRUNC(Y435*G435,2)+TRUNC(AA435*G435,2)+TRUNC(AC435*G435,2)+TRUNC(AE435*G435,2)+TRUNC(AG435*G435,2)+TRUNC(AI435*G435,2)))))/W435*G435)&lt;=ABS((Y435*G435-(TRUNC(Y435*G435,2)+(TRUNC(AL435,2)-(TRUNC(S435*G435,2)+TRUNC(W435*G435,2)+TRUNC(Y435*G435,2)+TRUNC(AA435*G435,2)+TRUNC(AC435*G435,2)+TRUNC(AE435*G435,2)+TRUNC(AG435*G435,2)+TRUNC(AI435*G435,2)))))/Y435*G435),TRUE),IF(AND(AA435*G435&lt;&gt;0,(TRUNC(AA435*G435,2)+(TRUNC(AL435,2)-(TRUNC(S435*G435,2)+TRUNC(W435*G435,2)+TRUNC(Y435*G435,2)+TRUNC(AA435*G435,2)+TRUNC(AC435*G435,2)+TRUNC(AE435*G435,2)+TRUNC(AG435*G435,2)+TRUNC(AI435*G435,2))))&gt;=0),ABS((W435*G435-(TRUNC(W435*G435,2)+(TRUNC(AL435,2)-(TRUNC(S435*G435,2)+TRUNC(W435*G435,2)+TRUNC(Y435*G435,2)+TRUNC(AA435*G435,2)+TRUNC(AC435*G435,2)+TRUNC(AE435*G435,2)+TRUNC(AG435*G435,2)+TRUNC(AI435*G435,2)))))/W435*G435)&lt;=ABS((AA435*G435-(TRUNC(AA435*G435,2)+(TRUNC(AL435,2)-(TRUNC(S435*G435,2)+TRUNC(W435*G435,2)+TRUNC(Y435*G435,2)+TRUNC(AA435*G435,2)+TRUNC(AC435*G435,2)+TRUNC(AE435*G435,2)+TRUNC(AG435*G435,2)+TRUNC(AI435*G435,2)))))/AA435*G435),TRUE),IF(AND(AC435*G435&lt;&gt;0,(TRUNC(AC435*G435,2)+(TRUNC(AL435,2)-(TRUNC(S435*G435,2)+TRUNC(W435*G435,2)+TRUNC(Y435*G435,2)+TRUNC(AA435*G435,2)+TRUNC(AC435*G435,2)+TRUNC(AE435*G435,2)+TRUNC(AG435*G435,2)+TRUNC(AI435*G435,2))))&gt;=0),ABS((W435*G435-(TRUNC(W435*G435,2)+(TRUNC(AL435,2)-(TRUNC(S435*G435,2)+TRUNC(W435*G435,2)+TRUNC(Y435*G435,2)+TRUNC(AA435*G435,2)+TRUNC(AC435*G435,2)+TRUNC(AE435*G435,2)+TRUNC(AG435*G435,2)+TRUNC(AI435*G435,2)))))/W435*G435)&lt;=ABS((AC435*G435-(TRUNC(AC435*G435,2)+(TRUNC(AL435,2)-(TRUNC(S435*G435,2)+TRUNC(W435*G435,2)+TRUNC(Y435*G435,2)+TRUNC(AA435*G435,2)+TRUNC(AC435*G435,2)+TRUNC(AE435*G435,2)+TRUNC(AG435*G435,2)+TRUNC(AI435*G435,2)))))/AC435*G435),TRUE),IF(AND(AE435*G435&lt;&gt;0,(TRUNC(AE435*G435,2)+(TRUNC(AL435,2)-(TRUNC(S435*G435,2)+TRUNC(W435*G435,2)+TRUNC(Y435*G435,2)+TRUNC(AA435*G435,2)+TRUNC(AC435*G435,2)+TRUNC(AE435*G435,2)+TRUNC(AG435*G435,2)+TRUNC(AI435*G435,2))))&gt;=0),ABS((W435*G435-(TRUNC(W435*G435,2)+(TRUNC(AL435,2)-(TRUNC(S435*G435,2)+TRUNC(W435*G435,2)+TRUNC(Y435*G435,2)+TRUNC(AA435*G435,2)+TRUNC(AC435*G435,2)+TRUNC(AE435*G435,2)+TRUNC(AG435*G435,2)+TRUNC(AI435*G435,2)))))/W435*G435)&lt;=ABS((AE435*G435-(TRUNC(AE435*G435,2)+(TRUNC(AL435,2)-(TRUNC(S435*G435,2)+TRUNC(W435*G435,2)+TRUNC(Y435*G435,2)+TRUNC(AA435*G435,2)+TRUNC(AC435*G435,2)+TRUNC(AE435*G435,2)+TRUNC(AG435*G435,2)+TRUNC(AI435*G435,2)))))/AE435*G435),TRUE),IF(AND(AG435*G435&lt;&gt;0,(TRUNC(AG435*G435,2)+(TRUNC(AL435,2)-(TRUNC(S435*G435,2)+TRUNC(W435*G435,2)+TRUNC(Y435*G435,2)+TRUNC(AA435*G435,2)+TRUNC(AC435*G435,2)+TRUNC(AE435*G435,2)+TRUNC(AG435*G435,2)+TRUNC(AI435*G435,2))))&gt;=0),ABS((W435*G435-(TRUNC(W435*G435,2)+(TRUNC(AL435,2)-(TRUNC(S435*G435,2)+TRUNC(W435*G435,2)+TRUNC(Y435*G435,2)+TRUNC(AA435*G435,2)+TRUNC(AC435*G435,2)+TRUNC(AE435*G435,2)+TRUNC(AG435*G435,2)+TRUNC(AI435*G435,2)))))/W435*G435)&lt;=ABS((AG435*G435-(TRUNC(AG435*G435,2)+(TRUNC(AL435,2)-(TRUNC(S435*G435,2)+TRUNC(W435*G435,2)+TRUNC(Y435*G435,2)+TRUNC(AA435*G435,2)+TRUNC(AC435*G435,2)+TRUNC(AE435*G435,2)+TRUNC(AG435*G435,2)+TRUNC(AI435*G435,2)))))/AG435*G435),TRUE),IF(AND(AI435*G435&lt;&gt;0,(TRUNC(AI435*G435,2)+(TRUNC(AL435,2)-(TRUNC(S435*G435,2)+TRUNC(W435*G435,2)+TRUNC(Y435*G435,2)+TRUNC(AA435*G435,2)+TRUNC(AC435*G435,2)+TRUNC(AE435*G435,2)+TRUNC(AG435*G435,2)+TRUNC(AI435*G435,2))))&gt;=0),ABS((W435*G435-(TRUNC(W435*G435,2)+(TRUNC(AL435,2)-(TRUNC(S435*G435,2)+TRUNC(W435*G435,2)+TRUNC(Y435*G435,2)+TRUNC(AA435*G435,2)+TRUNC(AC435*G435,2)+TRUNC(AE435*G435,2)+TRUNC(AG435*G435,2)+TRUNC(AI435*G435,2)))))/W435*G435)&lt;=ABS((AI435*G435-(TRUNC(AI435*G435,2)+(TRUNC(AL435,2)-(TRUNC(S435*G435,2)+TRUNC(W435*G435,2)+TRUNC(Y435*G435,2)+TRUNC(AA435*G435,2)+TRUNC(AC435*G435,2)+TRUNC(AE435*G435,2)+TRUNC(AG435*G435,2)+TRUNC(AI435*G435,2)))))/AI435*G435),TRUE)),TRUNC(W435*G435,2)+(TRUNC(AL435,2)-(TRUNC(S435*G435,2)+TRUNC(W435*G435,2)+TRUNC(Y435*G435,2)+TRUNC(AA435*G435,2)+TRUNC(AC435*G435,2)+TRUNC(AE435*G435,2)+TRUNC(AG435*G435,2)+TRUNC(AI435*G435,2))),TRUNC(W435*G435,2)))))</f>
        <v>336.18</v>
      </c>
      <c r="Y435" s="363">
        <f>IF(K435*(1+R435)=0,0,IF((TRUNC(AK435,2)-(TRUNC(H435*(1+R435),2)+TRUNC(J435*(1+R435),2)+TRUNC(K435*(1+R435),2)+TRUNC(L435*(1+R435),2)+TRUNC(M435*(1+R435),2)+TRUNC(N435*(1+R435),2)+TRUNC(O435*(1+R435),2)+TRUNC(P435*(1+R435),2)))=0,TRUNC(K435*(1+R435),2),IF((TRUNC(TRUNC(K435*(1+R435),2),2)+(TRUNC(AK435,2)-(TRUNC(H435*(1+R435),2)+TRUNC(J435*(1+R435),2)+TRUNC(K435*(1+R435),2)+TRUNC(L435*(1+R435),2)+TRUNC(M435*(1+R435),2)+TRUNC(N435*(1+R435),2)+TRUNC(O435*(1+R435),2)+TRUNC(P435*(1+R435),2))))&lt;=0,TRUNC(K435*(1+R435),2),IF(AND(IF(AND(H435*(1+R435)&lt;&gt;0,(TRUNC(H435*(1+R435),2)+(TRUNC(AK435,2)-(TRUNC(H435*(1+R435),2)+TRUNC(J435*(1+R435),2)+TRUNC(K435*(1+R435),2)+TRUNC(L435*(1+R435),2)+TRUNC(M435*(1+R435),2)+TRUNC(N435*(1+R435),2)+TRUNC(O435*(1+R435),2)+TRUNC(P435*(1+R435),2))))&gt;=0),ABS((K435*(1+R435)-(TRUNC(K435*(1+R435),2)+(TRUNC(AK435,2)-(TRUNC(H435*(1+R435),2)+TRUNC(J435*(1+R435),2)+TRUNC(K435*(1+R435),2)+TRUNC(L435*(1+R435),2)+TRUNC(M435*(1+R435),2)+TRUNC(N435*(1+R435),2)+TRUNC(O435*(1+R435),2)+TRUNC(P435*(1+R435),2)))))/K435*(1+R435))&lt;ABS((H435*(1+R435)-(TRUNC(H435*(1+R435),2)+(TRUNC(AK435,2)-(TRUNC(H435*(1+R435),2)+TRUNC(J435*(1+R435),2)+TRUNC(K435*(1+R435),2)+TRUNC(L435*(1+R435),2)+TRUNC(M435*(1+R435),2)+TRUNC(N435*(1+R435),2)+TRUNC(O435*(1+R435),2)+TRUNC(P435*(1+R435),2)))))/H435*(1+R435)),TRUE),IF(AND(J435*(1+R435)&lt;&gt;0,(TRUNC(J435*(1+R435),2)+(TRUNC(AK435,2)-(TRUNC(H435*(1+R435),2)+TRUNC(J435*(1+R435),2)+TRUNC(K435*(1+R435),2)+TRUNC(L435*(1+R435),2)+TRUNC(M435*(1+R435),2)+TRUNC(N435*(1+R435),2)+TRUNC(O435*(1+R435),2)+TRUNC(P435*(1+R435),2))))&gt;=0),ABS((K435*(1+R435)-(TRUNC(K435*(1+R435),2)+(TRUNC(AK435,2)-(TRUNC(H435*(1+R435),2)+TRUNC(J435*(1+R435),2)+TRUNC(K435*(1+R435),2)+TRUNC(L435*(1+R435),2)+TRUNC(M435*(1+R435),2)+TRUNC(N435*(1+R435),2)+TRUNC(O435*(1+R435),2)+TRUNC(P435*(1+R435),2)))))/K435*(1+R435))&lt;ABS((J435*(1+R435)-(TRUNC(J435*(1+R435),2)+(TRUNC(AK435,2)-(TRUNC(H435*(1+R435),2)+TRUNC(J435*(1+R435),2)+TRUNC(K435*(1+R435),2)+TRUNC(L435*(1+R435),2)+TRUNC(M435*(1+R435),2)+TRUNC(N435*(1+R435),2)+TRUNC(O435*(1+R435),2)+TRUNC(P435*(1+R435),2)))))/J435*(1+R435)),TRUE),IF(AND(K435*(1+R435)&lt;&gt;0,(TRUNC(K435*(1+R435),2)+(TRUNC(AK435,2)-(TRUNC(H435*(1+R435),2)+TRUNC(J435*(1+R435),2)+TRUNC(K435*(1+R435),2)+TRUNC(L435*(1+R435),2)+TRUNC(M435*(1+R435),2)+TRUNC(N435*(1+R435),2)+TRUNC(O435*(1+R435),2)+TRUNC(P435*(1+R435),2))))&gt;=0),ABS((K435*(1+R435)-(TRUNC(K435*(1+R435),2)+(TRUNC(AK435,2)-(TRUNC(H435*(1+R435),2)+TRUNC(J435*(1+R435),2)+TRUNC(K435*(1+R435),2)+TRUNC(L435*(1+R435),2)+TRUNC(M435*(1+R435),2)+TRUNC(N435*(1+R435),2)+TRUNC(O435*(1+R435),2)+TRUNC(P435*(1+R435),2)))))/K435*(1+R435))&lt;=ABS((K435*(1+R435)-(TRUNC(K435*(1+R435),2)+(TRUNC(AK435,2)-(TRUNC(H435*(1+R435),2)+TRUNC(J435*(1+R435),2)+TRUNC(K435*(1+R435),2)+TRUNC(L435*(1+R435),2)+TRUNC(M435*(1+R435),2)+TRUNC(N435*(1+R435),2)+TRUNC(O435*(1+R435),2)+TRUNC(P435*(1+R435),2)))))/K435*(1+R435)),TRUE),IF(AND(L435*(1+R435)&lt;&gt;0,(TRUNC(L435*(1+R435),2)+(TRUNC(AK435,2)-(TRUNC(H435*(1+R435),2)+TRUNC(J435*(1+R435),2)+TRUNC(K435*(1+R435),2)+TRUNC(L435*(1+R435),2)+TRUNC(M435*(1+R435),2)+TRUNC(N435*(1+R435),2)+TRUNC(O435*(1+R435),2)+TRUNC(P435*(1+R435),2))))&gt;=0),ABS((K435*(1+R435)-(TRUNC(K435*(1+R435),2)+(TRUNC(AK435,2)-(TRUNC(H435*(1+R435),2)+TRUNC(J435*(1+R435),2)+TRUNC(K435*(1+R435),2)+TRUNC(L435*(1+R435),2)+TRUNC(M435*(1+R435),2)+TRUNC(N435*(1+R435),2)+TRUNC(O435*(1+R435),2)+TRUNC(P435*(1+R435),2)))))/K435*(1+R435))&lt;=ABS((L435*(1+R435)-(TRUNC(L435*(1+R435),2)+(TRUNC(AK435,2)-(TRUNC(H435*(1+R435),2)+TRUNC(J435*(1+R435),2)+TRUNC(K435*(1+R435),2)+TRUNC(L435*(1+R435),2)+TRUNC(M435*(1+R435),2)+TRUNC(N435*(1+R435),2)+TRUNC(O435*(1+R435),2)+TRUNC(P435*(1+R435),2)))))/L435*(1+R435)),TRUE),IF(AND(M435*(1+R435)&lt;&gt;0,(TRUNC(M435*(1+R435),2)+(TRUNC(AK435,2)-(TRUNC(H435*(1+R435),2)+TRUNC(J435*(1+R435),2)+TRUNC(K435*(1+R435),2)+TRUNC(L435*(1+R435),2)+TRUNC(M435*(1+R435),2)+TRUNC(N435*(1+R435),2)+TRUNC(O435*(1+R435),2)+TRUNC(P435*(1+R435),2))))&gt;=0),ABS((K435*(1+R435)-(TRUNC(K435*(1+R435),2)+(TRUNC(AK435,2)-(TRUNC(H435*(1+R435),2)+TRUNC(J435*(1+R435),2)+TRUNC(K435*(1+R435),2)+TRUNC(L435*(1+R435),2)+TRUNC(M435*(1+R435),2)+TRUNC(N435*(1+R435),2)+TRUNC(O435*(1+R435),2)+TRUNC(P435*(1+R435),2)))))/K435*(1+R435))&lt;=ABS((M435*(1+R435)-(TRUNC(M435*(1+R435),2)+(TRUNC(AK435,2)-(TRUNC(H435*(1+R435),2)+TRUNC(J435*(1+R435),2)+TRUNC(K435*(1+R435),2)+TRUNC(L435*(1+R435),2)+TRUNC(M435*(1+R435),2)+TRUNC(N435*(1+R435),2)+TRUNC(O435*(1+R435),2)+TRUNC(P435*(1+R435),2)))))/M435*(1+R435)),TRUE),IF(AND(N435*(1+R435)&lt;&gt;0,(TRUNC(N435*(1+R435),2)+(TRUNC(AK435,2)-(TRUNC(H435*(1+R435),2)+TRUNC(J435*(1+R435),2)+TRUNC(K435*(1+R435),2)+TRUNC(L435*(1+R435),2)+TRUNC(M435*(1+R435),2)+TRUNC(N435*(1+R435),2)+TRUNC(O435*(1+R435),2)+TRUNC(P435*(1+R435),2))))&gt;=0),ABS((K435*(1+R435)-(TRUNC(K435*(1+R435),2)+(TRUNC(AK435,2)-(TRUNC(H435*(1+R435),2)+TRUNC(J435*(1+R435),2)+TRUNC(K435*(1+R435),2)+TRUNC(L435*(1+R435),2)+TRUNC(M435*(1+R435),2)+TRUNC(N435*(1+R435),2)+TRUNC(O435*(1+R435),2)+TRUNC(P435*(1+R435),2)))))/K435*(1+R435))&lt;=ABS((N435*(1+R435)-(TRUNC(N435*(1+R435),2)+(TRUNC(AK435,2)-(TRUNC(H435*(1+R435),2)+TRUNC(J435*(1+R435),2)+TRUNC(K435*(1+R435),2)+TRUNC(L435*(1+R435),2)+TRUNC(M435*(1+R435),2)+TRUNC(N435*(1+R435),2)+TRUNC(O435*(1+R435),2)+TRUNC(P435*(1+R435),2)))))/N435*(1+R435)),TRUE),IF(AND(O435*(1+R435)&lt;&gt;0,(TRUNC(O435*(1+R435),2)+(TRUNC(AK435,2)-(TRUNC(H435*(1+R435),2)+TRUNC(J435*(1+R435),2)+TRUNC(K435*(1+R435),2)+TRUNC(L435*(1+R435),2)+TRUNC(M435*(1+R435),2)+TRUNC(N435*(1+R435),2)+TRUNC(O435*(1+R435),2)+TRUNC(P435*(1+R435),2))))&gt;=0),ABS((K435*(1+R435)-(TRUNC(K435*(1+R435),2)+(TRUNC(AK435,2)-(TRUNC(H435*(1+R435),2)+TRUNC(J435*(1+R435),2)+TRUNC(K435*(1+R435),2)+TRUNC(L435*(1+R435),2)+TRUNC(M435*(1+R435),2)+TRUNC(N435*(1+R435),2)+TRUNC(O435*(1+R435),2)+TRUNC(P435*(1+R435),2)))))/K435*(1+R435))&lt;=ABS((O435*(1+R435)-(TRUNC(O435*(1+R435),2)+(TRUNC(AK435,2)-(TRUNC(H435*(1+R435),2)+TRUNC(J435*(1+R435),2)+TRUNC(K435*(1+R435),2)+TRUNC(L435*(1+R435),2)+TRUNC(M435*(1+R435),2)+TRUNC(N435*(1+R435),2)+TRUNC(O435*(1+R435),2)+TRUNC(P435*(1+R435),2)))))/O435*(1+R435)),TRUE),IF(AND(P435*(1+R435)&lt;&gt;0,(TRUNC(P435*(1+R435),2)+(TRUNC(AK435,2)-(TRUNC(H435*(1+R435),2)+TRUNC(J435*(1+R435),2)+TRUNC(K435*(1+R435),2)+TRUNC(L435*(1+R435),2)+TRUNC(M435*(1+R435),2)+TRUNC(N435*(1+R435),2)+TRUNC(O435*(1+R435),2)+TRUNC(P435*(1+R435),2))))&gt;=0),ABS((K435*(1+R435)-(TRUNC(K435*(1+R435),2)+(TRUNC(AK435,2)-(TRUNC(H435*(1+R435),2)+TRUNC(J435*(1+R435),2)+TRUNC(K435*(1+R435),2)+TRUNC(L435*(1+R435),2)+TRUNC(M435*(1+R435),2)+TRUNC(N435*(1+R435),2)+TRUNC(O435*(1+R435),2)+TRUNC(P435*(1+R435),2)))))/K435*(1+R435))&lt;=ABS((P435*(1+R435)-(TRUNC(P435*(1+R435),2)+(TRUNC(AK435,2)-(TRUNC(H435*(1+R435),2)+TRUNC(J435*(1+R435),2)+TRUNC(K435*(1+R435),2)+TRUNC(L435*(1+R435),2)+TRUNC(M435*(1+R435),2)+TRUNC(N435*(1+R435),2)+TRUNC(O435*(1+R435),2)+TRUNC(P435*(1+R435),2)))))/P435*(1+R435)),TRUE)),TRUNC(K435*(1+R435),2)+(TRUNC(AK435,2)-(TRUNC(H435*(1+R435),2)+TRUNC(J435*(1+R435),2)+TRUNC(K435*(1+R435),2)+TRUNC(L435*(1+R435),2)+TRUNC(M435*(1+R435),2)+TRUNC(N435*(1+R435),2)+TRUNC(O435*(1+R435),2)+TRUNC(P435*(1+R435),2))),TRUNC(K435*(1+R435),2)))))</f>
        <v>0</v>
      </c>
      <c r="Z435" s="363">
        <f>IF(Y435*G435=0,0,IF((TRUNC(AL435,2)-(TRUNC(S435*G435,2)+TRUNC(W435*G435,2)+TRUNC(Y435*G435,2)+TRUNC(AA435*G435,2)+TRUNC(AC435*G435,2)+TRUNC(AE435*G435,2)+TRUNC(AG435*G435,2)+TRUNC(AI435*G435,2)))=0,TRUNC(Y435*G435,2),IF((TRUNC(TRUNC(Y435*G435,2),2)+(TRUNC(AL435,2)-(TRUNC(S435*G435,2)+TRUNC(W435*G435,2)+TRUNC(Y435*G435,2)+TRUNC(AA435*G435,2)+TRUNC(AC435*G435,2)+TRUNC(AE435*G435,2)+TRUNC(AG435*G435,2)+TRUNC(AI435*G435,2))))&lt;=0,TRUNC(Y435*G435,2),IF(AND(IF(AND(S435*G435&lt;&gt;0,(TRUNC(S435*G435,2)+(TRUNC(AL435,2)-(TRUNC(S435*G435,2)+TRUNC(W435*G435,2)+TRUNC(Y435*G435,2)+TRUNC(AA435*G435,2)+TRUNC(AC435*G435,2)+TRUNC(AE435*G435,2)+TRUNC(AG435*G435,2)+TRUNC(AI435*G435,2))))&gt;=0),ABS((Y435*G435-(TRUNC(Y435*G435,2)+(TRUNC(AL435,2)-(TRUNC(S435*G435,2)+TRUNC(W435*G435,2)+TRUNC(Y435*G435,2)+TRUNC(AA435*G435,2)+TRUNC(AC435*G435,2)+TRUNC(AE435*G435,2)+TRUNC(AG435*G435,2)+TRUNC(AI435*G435,2)))))/Y435*G435)&lt;ABS((S435*G435-(TRUNC(S435*G435,2)+(TRUNC(AL435,2)-(TRUNC(S435*G435,2)+TRUNC(W435*G435,2)+TRUNC(Y435*G435,2)+TRUNC(AA435*G435,2)+TRUNC(AC435*G435,2)+TRUNC(AE435*G435,2)+TRUNC(AG435*G435,2)+TRUNC(AI435*G435,2)))))/S435*G435),TRUE),IF(AND(W435*G435&lt;&gt;0,(TRUNC(W435*G435,2)+(TRUNC(AL435,2)-(TRUNC(S435*G435,2)+TRUNC(W435*G435,2)+TRUNC(Y435*G435,2)+TRUNC(AA435*G435,2)+TRUNC(AC435*G435,2)+TRUNC(AE435*G435,2)+TRUNC(AG435*G435,2)+TRUNC(AI435*G435,2))))&gt;=0),ABS((Y435*G435-(TRUNC(Y435*G435,2)+(TRUNC(AL435,2)-(TRUNC(S435*G435,2)+TRUNC(W435*G435,2)+TRUNC(Y435*G435,2)+TRUNC(AA435*G435,2)+TRUNC(AC435*G435,2)+TRUNC(AE435*G435,2)+TRUNC(AG435*G435,2)+TRUNC(AI435*G435,2)))))/Y435*G435)&lt;ABS((W435*G435-(TRUNC(W435*G435,2)+(TRUNC(AL435,2)-(TRUNC(S435*G435,2)+TRUNC(W435*G435,2)+TRUNC(Y435*G435,2)+TRUNC(AA435*G435,2)+TRUNC(AC435*G435,2)+TRUNC(AE435*G435,2)+TRUNC(AG435*G435,2)+TRUNC(AI435*G435,2)))))/W435*G435),TRUE),IF(AND(Y435*G435&lt;&gt;0,(TRUNC(Y435*G435,2)+(TRUNC(AL435,2)-(TRUNC(S435*G435,2)+TRUNC(W435*G435,2)+TRUNC(Y435*G435,2)+TRUNC(AA435*G435,2)+TRUNC(AC435*G435,2)+TRUNC(AE435*G435,2)+TRUNC(AG435*G435,2)+TRUNC(AI435*G435,2))))&gt;=0),ABS((Y435*G435-(TRUNC(Y435*G435,2)+(TRUNC(AL435,2)-(TRUNC(S435*G435,2)+TRUNC(W435*G435,2)+TRUNC(Y435*G435,2)+TRUNC(AA435*G435,2)+TRUNC(AC435*G435,2)+TRUNC(AE435*G435,2)+TRUNC(AG435*G435,2)+TRUNC(AI435*G435,2)))))/Y435*G435)&lt;=ABS((Y435*G435-(TRUNC(Y435*G435,2)+(TRUNC(AL435,2)-(TRUNC(S435*G435,2)+TRUNC(W435*G435,2)+TRUNC(Y435*G435,2)+TRUNC(AA435*G435,2)+TRUNC(AC435*G435,2)+TRUNC(AE435*G435,2)+TRUNC(AG435*G435,2)+TRUNC(AI435*G435,2)))))/Y435*G435),TRUE),IF(AND(AA435*G435&lt;&gt;0,(TRUNC(AA435*G435,2)+(TRUNC(AL435,2)-(TRUNC(S435*G435,2)+TRUNC(W435*G435,2)+TRUNC(Y435*G435,2)+TRUNC(AA435*G435,2)+TRUNC(AC435*G435,2)+TRUNC(AE435*G435,2)+TRUNC(AG435*G435,2)+TRUNC(AI435*G435,2))))&gt;=0),ABS((Y435*G435-(TRUNC(Y435*G435,2)+(TRUNC(AL435,2)-(TRUNC(S435*G435,2)+TRUNC(W435*G435,2)+TRUNC(Y435*G435,2)+TRUNC(AA435*G435,2)+TRUNC(AC435*G435,2)+TRUNC(AE435*G435,2)+TRUNC(AG435*G435,2)+TRUNC(AI435*G435,2)))))/Y435*G435)&lt;=ABS((AA435*G435-(TRUNC(AA435*G435,2)+(TRUNC(AL435,2)-(TRUNC(S435*G435,2)+TRUNC(W435*G435,2)+TRUNC(Y435*G435,2)+TRUNC(AA435*G435,2)+TRUNC(AC435*G435,2)+TRUNC(AE435*G435,2)+TRUNC(AG435*G435,2)+TRUNC(AI435*G435,2)))))/AA435*G435),TRUE),IF(AND(AC435*G435&lt;&gt;0,(TRUNC(AC435*G435,2)+(TRUNC(AL435,2)-(TRUNC(S435*G435,2)+TRUNC(W435*G435,2)+TRUNC(Y435*G435,2)+TRUNC(AA435*G435,2)+TRUNC(AC435*G435,2)+TRUNC(AE435*G435,2)+TRUNC(AG435*G435,2)+TRUNC(AI435*G435,2))))&gt;=0),ABS((Y435*G435-(TRUNC(Y435*G435,2)+(TRUNC(AL435,2)-(TRUNC(S435*G435,2)+TRUNC(W435*G435,2)+TRUNC(Y435*G435,2)+TRUNC(AA435*G435,2)+TRUNC(AC435*G435,2)+TRUNC(AE435*G435,2)+TRUNC(AG435*G435,2)+TRUNC(AI435*G435,2)))))/Y435*G435)&lt;=ABS((AC435*G435-(TRUNC(AC435*G435,2)+(TRUNC(AL435,2)-(TRUNC(S435*G435,2)+TRUNC(W435*G435,2)+TRUNC(Y435*G435,2)+TRUNC(AA435*G435,2)+TRUNC(AC435*G435,2)+TRUNC(AE435*G435,2)+TRUNC(AG435*G435,2)+TRUNC(AI435*G435,2)))))/AC435*G435),TRUE),IF(AND(AE435*G435&lt;&gt;0,(TRUNC(AE435*G435,2)+(TRUNC(AL435,2)-(TRUNC(S435*G435,2)+TRUNC(W435*G435,2)+TRUNC(Y435*G435,2)+TRUNC(AA435*G435,2)+TRUNC(AC435*G435,2)+TRUNC(AE435*G435,2)+TRUNC(AG435*G435,2)+TRUNC(AI435*G435,2))))&gt;=0),ABS((Y435*G435-(TRUNC(Y435*G435,2)+(TRUNC(AL435,2)-(TRUNC(S435*G435,2)+TRUNC(W435*G435,2)+TRUNC(Y435*G435,2)+TRUNC(AA435*G435,2)+TRUNC(AC435*G435,2)+TRUNC(AE435*G435,2)+TRUNC(AG435*G435,2)+TRUNC(AI435*G435,2)))))/Y435*G435)&lt;=ABS((AE435*G435-(TRUNC(AE435*G435,2)+(TRUNC(AL435,2)-(TRUNC(S435*G435,2)+TRUNC(W435*G435,2)+TRUNC(Y435*G435,2)+TRUNC(AA435*G435,2)+TRUNC(AC435*G435,2)+TRUNC(AE435*G435,2)+TRUNC(AG435*G435,2)+TRUNC(AI435*G435,2)))))/AE435*G435),TRUE),IF(AND(AG435*G435&lt;&gt;0,(TRUNC(AG435*G435,2)+(TRUNC(AL435,2)-(TRUNC(S435*G435,2)+TRUNC(W435*G435,2)+TRUNC(Y435*G435,2)+TRUNC(AA435*G435,2)+TRUNC(AC435*G435,2)+TRUNC(AE435*G435,2)+TRUNC(AG435*G435,2)+TRUNC(AI435*G435,2))))&gt;=0),ABS((Y435*G435-(TRUNC(Y435*G435,2)+(TRUNC(AL435,2)-(TRUNC(S435*G435,2)+TRUNC(W435*G435,2)+TRUNC(Y435*G435,2)+TRUNC(AA435*G435,2)+TRUNC(AC435*G435,2)+TRUNC(AE435*G435,2)+TRUNC(AG435*G435,2)+TRUNC(AI435*G435,2)))))/Y435*G435)&lt;=ABS((AG435*G435-(TRUNC(AG435*G435,2)+(TRUNC(AL435,2)-(TRUNC(S435*G435,2)+TRUNC(W435*G435,2)+TRUNC(Y435*G435,2)+TRUNC(AA435*G435,2)+TRUNC(AC435*G435,2)+TRUNC(AE435*G435,2)+TRUNC(AG435*G435,2)+TRUNC(AI435*G435,2)))))/AG435*G435),TRUE),IF(AND(AI435*G435&lt;&gt;0,(TRUNC(AI435*G435,2)+(TRUNC(AL435,2)-(TRUNC(S435*G435,2)+TRUNC(W435*G435,2)+TRUNC(Y435*G435,2)+TRUNC(AA435*G435,2)+TRUNC(AC435*G435,2)+TRUNC(AE435*G435,2)+TRUNC(AG435*G435,2)+TRUNC(AI435*G435,2))))&gt;=0),ABS((Y435*G435-(TRUNC(Y435*G435,2)+(TRUNC(AL435,2)-(TRUNC(S435*G435,2)+TRUNC(W435*G435,2)+TRUNC(Y435*G435,2)+TRUNC(AA435*G435,2)+TRUNC(AC435*G435,2)+TRUNC(AE435*G435,2)+TRUNC(AG435*G435,2)+TRUNC(AI435*G435,2)))))/Y435*G435)&lt;=ABS((AI435*G435-(TRUNC(AI435*G435,2)+(TRUNC(AL435,2)-(TRUNC(S435*G435,2)+TRUNC(W435*G435,2)+TRUNC(Y435*G435,2)+TRUNC(AA435*G435,2)+TRUNC(AC435*G435,2)+TRUNC(AE435*G435,2)+TRUNC(AG435*G435,2)+TRUNC(AI435*G435,2)))))/AI435*G435),TRUE)),TRUNC(Y435*G435,2)+(TRUNC(AL435,2)-(TRUNC(S435*G435,2)+TRUNC(W435*G435,2)+TRUNC(Y435*G435,2)+TRUNC(AA435*G435,2)+TRUNC(AC435*G435,2)+TRUNC(AE435*G435,2)+TRUNC(AG435*G435,2)+TRUNC(AI435*G435,2))),TRUNC(Y435*G435,2)))))</f>
        <v>0</v>
      </c>
      <c r="AA435" s="363">
        <f>IF(L435*(1+R435)=0,0,IF((TRUNC(AK435,2)-(TRUNC(H435*(1+R435),2)+TRUNC(J435*(1+R435),2)+TRUNC(K435*(1+R435),2)+TRUNC(L435*(1+R435),2)+TRUNC(M435*(1+R435),2)+TRUNC(N435*(1+R435),2)+TRUNC(O435*(1+R435),2)+TRUNC(P435*(1+R435),2)))=0,TRUNC(L435*(1+R435),2),IF((TRUNC(TRUNC(L435*(1+R435),2),2)+(TRUNC(AK435,2)-(TRUNC(H435*(1+R435),2)+TRUNC(J435*(1+R435),2)+TRUNC(K435*(1+R435),2)+TRUNC(L435*(1+R435),2)+TRUNC(M435*(1+R435),2)+TRUNC(N435*(1+R435),2)+TRUNC(O435*(1+R435),2)+TRUNC(P435*(1+R435),2))))&lt;=0,TRUNC(L435*(1+R435),2),IF(AND(IF(AND(H435*(1+R435)&lt;&gt;0,(TRUNC(H435*(1+R435),2)+(TRUNC(AK435,2)-(TRUNC(H435*(1+R435),2)+TRUNC(J435*(1+R435),2)+TRUNC(K435*(1+R435),2)+TRUNC(L435*(1+R435),2)+TRUNC(M435*(1+R435),2)+TRUNC(N435*(1+R435),2)+TRUNC(O435*(1+R435),2)+TRUNC(P435*(1+R435),2))))&gt;=0),ABS((L435*(1+R435)-(TRUNC(L435*(1+R435),2)+(TRUNC(AK435,2)-(TRUNC(H435*(1+R435),2)+TRUNC(J435*(1+R435),2)+TRUNC(K435*(1+R435),2)+TRUNC(L435*(1+R435),2)+TRUNC(M435*(1+R435),2)+TRUNC(N435*(1+R435),2)+TRUNC(O435*(1+R435),2)+TRUNC(P435*(1+R435),2)))))/L435*(1+R435))&lt;ABS((H435*(1+R435)-(TRUNC(H435*(1+R435),2)+(TRUNC(AK435,2)-(TRUNC(H435*(1+R435),2)+TRUNC(J435*(1+R435),2)+TRUNC(K435*(1+R435),2)+TRUNC(L435*(1+R435),2)+TRUNC(M435*(1+R435),2)+TRUNC(N435*(1+R435),2)+TRUNC(O435*(1+R435),2)+TRUNC(P435*(1+R435),2)))))/H435*(1+R435)),TRUE),IF(AND(J435*(1+R435)&lt;&gt;0,(TRUNC(J435*(1+R435),2)+(TRUNC(AK435,2)-(TRUNC(H435*(1+R435),2)+TRUNC(J435*(1+R435),2)+TRUNC(K435*(1+R435),2)+TRUNC(L435*(1+R435),2)+TRUNC(M435*(1+R435),2)+TRUNC(N435*(1+R435),2)+TRUNC(O435*(1+R435),2)+TRUNC(P435*(1+R435),2))))&gt;=0),ABS((L435*(1+R435)-(TRUNC(L435*(1+R435),2)+(TRUNC(AK435,2)-(TRUNC(H435*(1+R435),2)+TRUNC(J435*(1+R435),2)+TRUNC(K435*(1+R435),2)+TRUNC(L435*(1+R435),2)+TRUNC(M435*(1+R435),2)+TRUNC(N435*(1+R435),2)+TRUNC(O435*(1+R435),2)+TRUNC(P435*(1+R435),2)))))/L435*(1+R435))&lt;ABS((J435*(1+R435)-(TRUNC(J435*(1+R435),2)+(TRUNC(AK435,2)-(TRUNC(H435*(1+R435),2)+TRUNC(J435*(1+R435),2)+TRUNC(K435*(1+R435),2)+TRUNC(L435*(1+R435),2)+TRUNC(M435*(1+R435),2)+TRUNC(N435*(1+R435),2)+TRUNC(O435*(1+R435),2)+TRUNC(P435*(1+R435),2)))))/J435*(1+R435)),TRUE),IF(AND(K435*(1+R435)&lt;&gt;0,(TRUNC(K435*(1+R435),2)+(TRUNC(AK435,2)-(TRUNC(H435*(1+R435),2)+TRUNC(J435*(1+R435),2)+TRUNC(K435*(1+R435),2)+TRUNC(L435*(1+R435),2)+TRUNC(M435*(1+R435),2)+TRUNC(N435*(1+R435),2)+TRUNC(O435*(1+R435),2)+TRUNC(P435*(1+R435),2))))&gt;=0),ABS((L435*(1+R435)-(TRUNC(L435*(1+R435),2)+(TRUNC(AK435,2)-(TRUNC(H435*(1+R435),2)+TRUNC(J435*(1+R435),2)+TRUNC(K435*(1+R435),2)+TRUNC(L435*(1+R435),2)+TRUNC(M435*(1+R435),2)+TRUNC(N435*(1+R435),2)+TRUNC(O435*(1+R435),2)+TRUNC(P435*(1+R435),2)))))/L435*(1+R435))&lt;ABS((K435*(1+R435)-(TRUNC(K435*(1+R435),2)+(TRUNC(AK435,2)-(TRUNC(H435*(1+R435),2)+TRUNC(J435*(1+R435),2)+TRUNC(K435*(1+R435),2)+TRUNC(L435*(1+R435),2)+TRUNC(M435*(1+R435),2)+TRUNC(N435*(1+R435),2)+TRUNC(O435*(1+R435),2)+TRUNC(P435*(1+R435),2)))))/K435*(1+R435)),TRUE),IF(AND(L435*(1+R435)&lt;&gt;0,(TRUNC(L435*(1+R435),2)+(TRUNC(AK435,2)-(TRUNC(H435*(1+R435),2)+TRUNC(J435*(1+R435),2)+TRUNC(K435*(1+R435),2)+TRUNC(L435*(1+R435),2)+TRUNC(M435*(1+R435),2)+TRUNC(N435*(1+R435),2)+TRUNC(O435*(1+R435),2)+TRUNC(P435*(1+R435),2))))&gt;=0),ABS((L435*(1+R435)-(TRUNC(L435*(1+R435),2)+(TRUNC(AK435,2)-(TRUNC(H435*(1+R435),2)+TRUNC(J435*(1+R435),2)+TRUNC(K435*(1+R435),2)+TRUNC(L435*(1+R435),2)+TRUNC(M435*(1+R435),2)+TRUNC(N435*(1+R435),2)+TRUNC(O435*(1+R435),2)+TRUNC(P435*(1+R435),2)))))/L435*(1+R435))&lt;=ABS((L435*(1+R435)-(TRUNC(L435*(1+R435),2)+(TRUNC(AK435,2)-(TRUNC(H435*(1+R435),2)+TRUNC(J435*(1+R435),2)+TRUNC(K435*(1+R435),2)+TRUNC(L435*(1+R435),2)+TRUNC(M435*(1+R435),2)+TRUNC(N435*(1+R435),2)+TRUNC(O435*(1+R435),2)+TRUNC(P435*(1+R435),2)))))/L435*(1+R435)),TRUE),IF(AND(M435*(1+R435)&lt;&gt;0,(TRUNC(M435*(1+R435),2)+(TRUNC(AK435,2)-(TRUNC(H435*(1+R435),2)+TRUNC(J435*(1+R435),2)+TRUNC(K435*(1+R435),2)+TRUNC(L435*(1+R435),2)+TRUNC(M435*(1+R435),2)+TRUNC(N435*(1+R435),2)+TRUNC(O435*(1+R435),2)+TRUNC(P435*(1+R435),2))))&gt;=0),ABS((L435*(1+R435)-(TRUNC(L435*(1+R435),2)+(TRUNC(AK435,2)-(TRUNC(H435*(1+R435),2)+TRUNC(J435*(1+R435),2)+TRUNC(K435*(1+R435),2)+TRUNC(L435*(1+R435),2)+TRUNC(M435*(1+R435),2)+TRUNC(N435*(1+R435),2)+TRUNC(O435*(1+R435),2)+TRUNC(P435*(1+R435),2)))))/L435*(1+R435))&lt;=ABS((M435*(1+R435)-(TRUNC(M435*(1+R435),2)+(TRUNC(AK435,2)-(TRUNC(H435*(1+R435),2)+TRUNC(J435*(1+R435),2)+TRUNC(K435*(1+R435),2)+TRUNC(L435*(1+R435),2)+TRUNC(M435*(1+R435),2)+TRUNC(N435*(1+R435),2)+TRUNC(O435*(1+R435),2)+TRUNC(P435*(1+R435),2)))))/M435*(1+R435)),TRUE),IF(AND(N435*(1+R435)&lt;&gt;0,(TRUNC(N435*(1+R435),2)+(TRUNC(AK435,2)-(TRUNC(H435*(1+R435),2)+TRUNC(J435*(1+R435),2)+TRUNC(K435*(1+R435),2)+TRUNC(L435*(1+R435),2)+TRUNC(M435*(1+R435),2)+TRUNC(N435*(1+R435),2)+TRUNC(O435*(1+R435),2)+TRUNC(P435*(1+R435),2))))&gt;=0),ABS((L435*(1+R435)-(TRUNC(L435*(1+R435),2)+(TRUNC(AK435,2)-(TRUNC(H435*(1+R435),2)+TRUNC(J435*(1+R435),2)+TRUNC(K435*(1+R435),2)+TRUNC(L435*(1+R435),2)+TRUNC(M435*(1+R435),2)+TRUNC(N435*(1+R435),2)+TRUNC(O435*(1+R435),2)+TRUNC(P435*(1+R435),2)))))/L435*(1+R435))&lt;=ABS((N435*(1+R435)-(TRUNC(N435*(1+R435),2)+(TRUNC(AK435,2)-(TRUNC(H435*(1+R435),2)+TRUNC(J435*(1+R435),2)+TRUNC(K435*(1+R435),2)+TRUNC(L435*(1+R435),2)+TRUNC(M435*(1+R435),2)+TRUNC(N435*(1+R435),2)+TRUNC(O435*(1+R435),2)+TRUNC(P435*(1+R435),2)))))/N435*(1+R435)),TRUE),IF(AND(O435*(1+R435)&lt;&gt;0,(TRUNC(O435*(1+R435),2)+(TRUNC(AK435,2)-(TRUNC(H435*(1+R435),2)+TRUNC(J435*(1+R435),2)+TRUNC(K435*(1+R435),2)+TRUNC(L435*(1+R435),2)+TRUNC(M435*(1+R435),2)+TRUNC(N435*(1+R435),2)+TRUNC(O435*(1+R435),2)+TRUNC(P435*(1+R435),2))))&gt;=0),ABS((L435*(1+R435)-(TRUNC(L435*(1+R435),2)+(TRUNC(AK435,2)-(TRUNC(H435*(1+R435),2)+TRUNC(J435*(1+R435),2)+TRUNC(K435*(1+R435),2)+TRUNC(L435*(1+R435),2)+TRUNC(M435*(1+R435),2)+TRUNC(N435*(1+R435),2)+TRUNC(O435*(1+R435),2)+TRUNC(P435*(1+R435),2)))))/L435*(1+R435))&lt;=ABS((O435*(1+R435)-(TRUNC(O435*(1+R435),2)+(TRUNC(AK435,2)-(TRUNC(H435*(1+R435),2)+TRUNC(J435*(1+R435),2)+TRUNC(K435*(1+R435),2)+TRUNC(L435*(1+R435),2)+TRUNC(M435*(1+R435),2)+TRUNC(N435*(1+R435),2)+TRUNC(O435*(1+R435),2)+TRUNC(P435*(1+R435),2)))))/O435*(1+R435)),TRUE),IF(AND(P435*(1+R435)&lt;&gt;0,(TRUNC(P435*(1+R435),2)+(TRUNC(AK435,2)-(TRUNC(H435*(1+R435),2)+TRUNC(J435*(1+R435),2)+TRUNC(K435*(1+R435),2)+TRUNC(L435*(1+R435),2)+TRUNC(M435*(1+R435),2)+TRUNC(N435*(1+R435),2)+TRUNC(O435*(1+R435),2)+TRUNC(P435*(1+R435),2))))&gt;=0),ABS((L435*(1+R435)-(TRUNC(L435*(1+R435),2)+(TRUNC(AK435,2)-(TRUNC(H435*(1+R435),2)+TRUNC(J435*(1+R435),2)+TRUNC(K435*(1+R435),2)+TRUNC(L435*(1+R435),2)+TRUNC(M435*(1+R435),2)+TRUNC(N435*(1+R435),2)+TRUNC(O435*(1+R435),2)+TRUNC(P435*(1+R435),2)))))/L435*(1+R435))&lt;=ABS((P435*(1+R435)-(TRUNC(P435*(1+R435),2)+(TRUNC(AK435,2)-(TRUNC(H435*(1+R435),2)+TRUNC(J435*(1+R435),2)+TRUNC(K435*(1+R435),2)+TRUNC(L435*(1+R435),2)+TRUNC(M435*(1+R435),2)+TRUNC(N435*(1+R435),2)+TRUNC(O435*(1+R435),2)+TRUNC(P435*(1+R435),2)))))/P435*(1+R435)),TRUE)),TRUNC(L435*(1+R435),2)+(TRUNC(AK435,2)-(TRUNC(H435*(1+R435),2)+TRUNC(J435*(1+R435),2)+TRUNC(K435*(1+R435),2)+TRUNC(L435*(1+R435),2)+TRUNC(M435*(1+R435),2)+TRUNC(N435*(1+R435),2)+TRUNC(O435*(1+R435),2)+TRUNC(P435*(1+R435),2))),TRUNC(L435*(1+R435),2)))))</f>
        <v>0</v>
      </c>
      <c r="AB435" s="363">
        <f>IF(AA435*G435=0,0,IF((TRUNC(AL435,2)-(TRUNC(S435*G435,2)+TRUNC(W435*G435,2)+TRUNC(Y435*G435,2)+TRUNC(AA435*G435,2)+TRUNC(AC435*G435,2)+TRUNC(AE435*G435,2)+TRUNC(AG435*G435,2)+TRUNC(AI435*G435,2)))=0,TRUNC(AA435*G435,2),IF((TRUNC(TRUNC(AA435*G435,2),2)+(TRUNC(AL435,2)-(TRUNC(S435*G435,2)+TRUNC(W435*G435,2)+TRUNC(Y435*G435,2)+TRUNC(AA435*G435,2)+TRUNC(AC435*G435,2)+TRUNC(AE435*G435,2)+TRUNC(AG435*G435,2)+TRUNC(AI435*G435,2))))&lt;=0,TRUNC(AA435*G435,2),IF(AND(IF(AND(S435*G435&lt;&gt;0,(TRUNC(S435*G435,2)+(TRUNC(AL435,2)-(TRUNC(S435*G435,2)+TRUNC(W435*G435,2)+TRUNC(Y435*G435,2)+TRUNC(AA435*G435,2)+TRUNC(AC435*G435,2)+TRUNC(AE435*G435,2)+TRUNC(AG435*G435,2)+TRUNC(AI435*G435,2))))&gt;=0),ABS((AA435*G435-(TRUNC(AA435*G435,2)+(TRUNC(AL435,2)-(TRUNC(S435*G435,2)+TRUNC(W435*G435,2)+TRUNC(Y435*G435,2)+TRUNC(AA435*G435,2)+TRUNC(AC435*G435,2)+TRUNC(AE435*G435,2)+TRUNC(AG435*G435,2)+TRUNC(AI435*G435,2)))))/AA435*G435)&lt;ABS((S435*G435-(TRUNC(S435*G435,2)+(TRUNC(AL435,2)-(TRUNC(S435*G435,2)+TRUNC(W435*G435,2)+TRUNC(Y435*G435,2)+TRUNC(AA435*G435,2)+TRUNC(AC435*G435,2)+TRUNC(AE435*G435,2)+TRUNC(AG435*G435,2)+TRUNC(AI435*G435,2)))))/S435*G435),TRUE),IF(AND(W435*G435&lt;&gt;0,(TRUNC(W435*G435,2)+(TRUNC(AL435,2)-(TRUNC(S435*G435,2)+TRUNC(W435*G435,2)+TRUNC(Y435*G435,2)+TRUNC(AA435*G435,2)+TRUNC(AC435*G435,2)+TRUNC(AE435*G435,2)+TRUNC(AG435*G435,2)+TRUNC(AI435*G435,2))))&gt;=0),ABS((AA435*G435-(TRUNC(AA435*G435,2)+(TRUNC(AL435,2)-(TRUNC(S435*G435,2)+TRUNC(W435*G435,2)+TRUNC(Y435*G435,2)+TRUNC(AA435*G435,2)+TRUNC(AC435*G435,2)+TRUNC(AE435*G435,2)+TRUNC(AG435*G435,2)+TRUNC(AI435*G435,2)))))/AA435*G435)&lt;ABS((W435*G435-(TRUNC(W435*G435,2)+(TRUNC(AL435,2)-(TRUNC(S435*G435,2)+TRUNC(W435*G435,2)+TRUNC(Y435*G435,2)+TRUNC(AA435*G435,2)+TRUNC(AC435*G435,2)+TRUNC(AE435*G435,2)+TRUNC(AG435*G435,2)+TRUNC(AI435*G435,2)))))/W435*G435),TRUE),IF(AND(Y435*G435&lt;&gt;0,(TRUNC(Y435*G435,2)+(TRUNC(AL435,2)-(TRUNC(S435*G435,2)+TRUNC(W435*G435,2)+TRUNC(Y435*G435,2)+TRUNC(AA435*G435,2)+TRUNC(AC435*G435,2)+TRUNC(AE435*G435,2)+TRUNC(AG435*G435,2)+TRUNC(AI435*G435,2))))&gt;=0),ABS((AA435*G435-(TRUNC(AA435*G435,2)+(TRUNC(AL435,2)-(TRUNC(S435*G435,2)+TRUNC(W435*G435,2)+TRUNC(Y435*G435,2)+TRUNC(AA435*G435,2)+TRUNC(AC435*G435,2)+TRUNC(AE435*G435,2)+TRUNC(AG435*G435,2)+TRUNC(AI435*G435,2)))))/AA435*G435)&lt;ABS((Y435*G435-(TRUNC(Y435*G435,2)+(TRUNC(AL435,2)-(TRUNC(S435*G435,2)+TRUNC(W435*G435,2)+TRUNC(Y435*G435,2)+TRUNC(AA435*G435,2)+TRUNC(AC435*G435,2)+TRUNC(AE435*G435,2)+TRUNC(AG435*G435,2)+TRUNC(AI435*G435,2)))))/Y435*G435),TRUE),IF(AND(AA435*G435&lt;&gt;0,(TRUNC(AA435*G435,2)+(TRUNC(AL435,2)-(TRUNC(S435*G435,2)+TRUNC(W435*G435,2)+TRUNC(Y435*G435,2)+TRUNC(AA435*G435,2)+TRUNC(AC435*G435,2)+TRUNC(AE435*G435,2)+TRUNC(AG435*G435,2)+TRUNC(AI435*G435,2))))&gt;=0),ABS((AA435*G435-(TRUNC(AA435*G435,2)+(TRUNC(AL435,2)-(TRUNC(S435*G435,2)+TRUNC(W435*G435,2)+TRUNC(Y435*G435,2)+TRUNC(AA435*G435,2)+TRUNC(AC435*G435,2)+TRUNC(AE435*G435,2)+TRUNC(AG435*G435,2)+TRUNC(AI435*G435,2)))))/AA435*G435)&lt;=ABS((AA435*G435-(TRUNC(AA435*G435,2)+(TRUNC(AL435,2)-(TRUNC(S435*G435,2)+TRUNC(W435*G435,2)+TRUNC(Y435*G435,2)+TRUNC(AA435*G435,2)+TRUNC(AC435*G435,2)+TRUNC(AE435*G435,2)+TRUNC(AG435*G435,2)+TRUNC(AI435*G435,2)))))/AA435*G435),TRUE),IF(AND(AC435*G435&lt;&gt;0,(TRUNC(AC435*G435,2)+(TRUNC(AL435,2)-(TRUNC(S435*G435,2)+TRUNC(W435*G435,2)+TRUNC(Y435*G435,2)+TRUNC(AA435*G435,2)+TRUNC(AC435*G435,2)+TRUNC(AE435*G435,2)+TRUNC(AG435*G435,2)+TRUNC(AI435*G435,2))))&gt;=0),ABS((AA435*G435-(TRUNC(AA435*G435,2)+(TRUNC(AL435,2)-(TRUNC(S435*G435,2)+TRUNC(W435*G435,2)+TRUNC(Y435*G435,2)+TRUNC(AA435*G435,2)+TRUNC(AC435*G435,2)+TRUNC(AE435*G435,2)+TRUNC(AG435*G435,2)+TRUNC(AI435*G435,2)))))/AA435*G435)&lt;=ABS((AC435*G435-(TRUNC(AC435*G435,2)+(TRUNC(AL435,2)-(TRUNC(S435*G435,2)+TRUNC(W435*G435,2)+TRUNC(Y435*G435,2)+TRUNC(AA435*G435,2)+TRUNC(AC435*G435,2)+TRUNC(AE435*G435,2)+TRUNC(AG435*G435,2)+TRUNC(AI435*G435,2)))))/AC435*G435),TRUE),IF(AND(AE435*G435&lt;&gt;0,(TRUNC(AE435*G435,2)+(TRUNC(AL435,2)-(TRUNC(S435*G435,2)+TRUNC(W435*G435,2)+TRUNC(Y435*G435,2)+TRUNC(AA435*G435,2)+TRUNC(AC435*G435,2)+TRUNC(AE435*G435,2)+TRUNC(AG435*G435,2)+TRUNC(AI435*G435,2))))&gt;=0),ABS((AA435*G435-(TRUNC(AA435*G435,2)+(TRUNC(AL435,2)-(TRUNC(S435*G435,2)+TRUNC(W435*G435,2)+TRUNC(Y435*G435,2)+TRUNC(AA435*G435,2)+TRUNC(AC435*G435,2)+TRUNC(AE435*G435,2)+TRUNC(AG435*G435,2)+TRUNC(AI435*G435,2)))))/AA435*G435)&lt;=ABS((AE435*G435-(TRUNC(AE435*G435,2)+(TRUNC(AL435,2)-(TRUNC(S435*G435,2)+TRUNC(W435*G435,2)+TRUNC(Y435*G435,2)+TRUNC(AA435*G435,2)+TRUNC(AC435*G435,2)+TRUNC(AE435*G435,2)+TRUNC(AG435*G435,2)+TRUNC(AI435*G435,2)))))/AE435*G435),TRUE),IF(AND(AG435*G435&lt;&gt;0,(TRUNC(AG435*G435,2)+(TRUNC(AL435,2)-(TRUNC(S435*G435,2)+TRUNC(W435*G435,2)+TRUNC(Y435*G435,2)+TRUNC(AA435*G435,2)+TRUNC(AC435*G435,2)+TRUNC(AE435*G435,2)+TRUNC(AG435*G435,2)+TRUNC(AI435*G435,2))))&gt;=0),ABS((AA435*G435-(TRUNC(AA435*G435,2)+(TRUNC(AL435,2)-(TRUNC(S435*G435,2)+TRUNC(W435*G435,2)+TRUNC(Y435*G435,2)+TRUNC(AA435*G435,2)+TRUNC(AC435*G435,2)+TRUNC(AE435*G435,2)+TRUNC(AG435*G435,2)+TRUNC(AI435*G435,2)))))/AA435*G435)&lt;=ABS((AG435*G435-(TRUNC(AG435*G435,2)+(TRUNC(AL435,2)-(TRUNC(S435*G435,2)+TRUNC(W435*G435,2)+TRUNC(Y435*G435,2)+TRUNC(AA435*G435,2)+TRUNC(AC435*G435,2)+TRUNC(AE435*G435,2)+TRUNC(AG435*G435,2)+TRUNC(AI435*G435,2)))))/AG435*G435),TRUE),IF(AND(AI435*G435&lt;&gt;0,(TRUNC(AI435*G435,2)+(TRUNC(AL435,2)-(TRUNC(S435*G435,2)+TRUNC(W435*G435,2)+TRUNC(Y435*G435,2)+TRUNC(AA435*G435,2)+TRUNC(AC435*G435,2)+TRUNC(AE435*G435,2)+TRUNC(AG435*G435,2)+TRUNC(AI435*G435,2))))&gt;=0),ABS((AA435*G435-(TRUNC(AA435*G435,2)+(TRUNC(AL435,2)-(TRUNC(S435*G435,2)+TRUNC(W435*G435,2)+TRUNC(Y435*G435,2)+TRUNC(AA435*G435,2)+TRUNC(AC435*G435,2)+TRUNC(AE435*G435,2)+TRUNC(AG435*G435,2)+TRUNC(AI435*G435,2)))))/AA435*G435)&lt;=ABS((AI435*G435-(TRUNC(AI435*G435,2)+(TRUNC(AL435,2)-(TRUNC(S435*G435,2)+TRUNC(W435*G435,2)+TRUNC(Y435*G435,2)+TRUNC(AA435*G435,2)+TRUNC(AC435*G435,2)+TRUNC(AE435*G435,2)+TRUNC(AG435*G435,2)+TRUNC(AI435*G435,2)))))/AI435*G435),TRUE)),TRUNC(AA435*G435,2)+(TRUNC(AL435,2)-(TRUNC(S435*G435,2)+TRUNC(W435*G435,2)+TRUNC(Y435*G435,2)+TRUNC(AA435*G435,2)+TRUNC(AC435*G435,2)+TRUNC(AE435*G435,2)+TRUNC(AG435*G435,2)+TRUNC(AI435*G435,2))),TRUNC(AA435*G435,2)))))</f>
        <v>0</v>
      </c>
      <c r="AC435" s="363">
        <f>IF(M435*(1+R435)=0,0,IF((TRUNC(AK435,2)-(TRUNC(H435*(1+R435),2)+TRUNC(J435*(1+R435),2)+TRUNC(K435*(1+R435),2)+TRUNC(L435*(1+R435),2)+TRUNC(M435*(1+R435),2)+TRUNC(N435*(1+R435),2)+TRUNC(O435*(1+R435),2)+TRUNC(P435*(1+R435),2)))=0,TRUNC(M435*(1+R435),2),IF((TRUNC(TRUNC(M435*(1+R435),2),2)+(TRUNC(AK435,2)-(TRUNC(H435*(1+R435),2)+TRUNC(J435*(1+R435),2)+TRUNC(K435*(1+R435),2)+TRUNC(L435*(1+R435),2)+TRUNC(M435*(1+R435),2)+TRUNC(N435*(1+R435),2)+TRUNC(O435*(1+R435),2)+TRUNC(P435*(1+R435),2))))&lt;=0,TRUNC(M435*(1+R435),2),IF(AND(IF(AND(H435*(1+R435)&lt;&gt;0,(TRUNC(H435*(1+R435),2)+(TRUNC(AK435,2)-(TRUNC(H435*(1+R435),2)+TRUNC(J435*(1+R435),2)+TRUNC(K435*(1+R435),2)+TRUNC(L435*(1+R435),2)+TRUNC(M435*(1+R435),2)+TRUNC(N435*(1+R435),2)+TRUNC(O435*(1+R435),2)+TRUNC(P435*(1+R435),2))))&gt;=0),ABS((M435*(1+R435)-(TRUNC(M435*(1+R435),2)+(TRUNC(AK435,2)-(TRUNC(H435*(1+R435),2)+TRUNC(J435*(1+R435),2)+TRUNC(K435*(1+R435),2)+TRUNC(L435*(1+R435),2)+TRUNC(M435*(1+R435),2)+TRUNC(N435*(1+R435),2)+TRUNC(O435*(1+R435),2)+TRUNC(P435*(1+R435),2)))))/M435*(1+R435))&lt;ABS((H435*(1+R435)-(TRUNC(H435*(1+R435),2)+(TRUNC(AK435,2)-(TRUNC(H435*(1+R435),2)+TRUNC(J435*(1+R435),2)+TRUNC(K435*(1+R435),2)+TRUNC(L435*(1+R435),2)+TRUNC(M435*(1+R435),2)+TRUNC(N435*(1+R435),2)+TRUNC(O435*(1+R435),2)+TRUNC(P435*(1+R435),2)))))/H435*(1+R435)),TRUE),IF(AND(J435*(1+R435)&lt;&gt;0,(TRUNC(J435*(1+R435),2)+(TRUNC(AK435,2)-(TRUNC(H435*(1+R435),2)+TRUNC(J435*(1+R435),2)+TRUNC(K435*(1+R435),2)+TRUNC(L435*(1+R435),2)+TRUNC(M435*(1+R435),2)+TRUNC(N435*(1+R435),2)+TRUNC(O435*(1+R435),2)+TRUNC(P435*(1+R435),2))))&gt;=0),ABS((M435*(1+R435)-(TRUNC(M435*(1+R435),2)+(TRUNC(AK435,2)-(TRUNC(H435*(1+R435),2)+TRUNC(J435*(1+R435),2)+TRUNC(K435*(1+R435),2)+TRUNC(L435*(1+R435),2)+TRUNC(M435*(1+R435),2)+TRUNC(N435*(1+R435),2)+TRUNC(O435*(1+R435),2)+TRUNC(P435*(1+R435),2)))))/M435*(1+R435))&lt;ABS((J435*(1+R435)-(TRUNC(J435*(1+R435),2)+(TRUNC(AK435,2)-(TRUNC(H435*(1+R435),2)+TRUNC(J435*(1+R435),2)+TRUNC(K435*(1+R435),2)+TRUNC(L435*(1+R435),2)+TRUNC(M435*(1+R435),2)+TRUNC(N435*(1+R435),2)+TRUNC(O435*(1+R435),2)+TRUNC(P435*(1+R435),2)))))/J435*(1+R435)),TRUE),IF(AND(K435*(1+R435)&lt;&gt;0,(TRUNC(K435*(1+R435),2)+(TRUNC(AK435,2)-(TRUNC(H435*(1+R435),2)+TRUNC(J435*(1+R435),2)+TRUNC(K435*(1+R435),2)+TRUNC(L435*(1+R435),2)+TRUNC(M435*(1+R435),2)+TRUNC(N435*(1+R435),2)+TRUNC(O435*(1+R435),2)+TRUNC(P435*(1+R435),2))))&gt;=0),ABS((M435*(1+R435)-(TRUNC(M435*(1+R435),2)+(TRUNC(AK435,2)-(TRUNC(H435*(1+R435),2)+TRUNC(J435*(1+R435),2)+TRUNC(K435*(1+R435),2)+TRUNC(L435*(1+R435),2)+TRUNC(M435*(1+R435),2)+TRUNC(N435*(1+R435),2)+TRUNC(O435*(1+R435),2)+TRUNC(P435*(1+R435),2)))))/M435*(1+R435))&lt;ABS((K435*(1+R435)-(TRUNC(K435*(1+R435),2)+(TRUNC(AK435,2)-(TRUNC(H435*(1+R435),2)+TRUNC(J435*(1+R435),2)+TRUNC(K435*(1+R435),2)+TRUNC(L435*(1+R435),2)+TRUNC(M435*(1+R435),2)+TRUNC(N435*(1+R435),2)+TRUNC(O435*(1+R435),2)+TRUNC(P435*(1+R435),2)))))/K435*(1+R435)),TRUE),IF(AND(L435*(1+R435)&lt;&gt;0,(TRUNC(L435*(1+R435),2)+(TRUNC(AK435,2)-(TRUNC(H435*(1+R435),2)+TRUNC(J435*(1+R435),2)+TRUNC(K435*(1+R435),2)+TRUNC(L435*(1+R435),2)+TRUNC(M435*(1+R435),2)+TRUNC(N435*(1+R435),2)+TRUNC(O435*(1+R435),2)+TRUNC(P435*(1+R435),2))))&gt;=0),ABS((M435*(1+R435)-(TRUNC(M435*(1+R435),2)+(TRUNC(AK435,2)-(TRUNC(H435*(1+R435),2)+TRUNC(J435*(1+R435),2)+TRUNC(K435*(1+R435),2)+TRUNC(L435*(1+R435),2)+TRUNC(M435*(1+R435),2)+TRUNC(N435*(1+R435),2)+TRUNC(O435*(1+R435),2)+TRUNC(P435*(1+R435),2)))))/M435*(1+R435))&lt;ABS((L435*(1+R435)-(TRUNC(L435*(1+R435),2)+(TRUNC(AK435,2)-(TRUNC(H435*(1+R435),2)+TRUNC(J435*(1+R435),2)+TRUNC(K435*(1+R435),2)+TRUNC(L435*(1+R435),2)+TRUNC(M435*(1+R435),2)+TRUNC(N435*(1+R435),2)+TRUNC(O435*(1+R435),2)+TRUNC(P435*(1+R435),2)))))/L435*(1+R435)),TRUE),IF(AND(M435*(1+R435)&lt;&gt;0,(TRUNC(M435*(1+R435),2)+(TRUNC(AK435,2)-(TRUNC(H435*(1+R435),2)+TRUNC(J435*(1+R435),2)+TRUNC(K435*(1+R435),2)+TRUNC(L435*(1+R435),2)+TRUNC(M435*(1+R435),2)+TRUNC(N435*(1+R435),2)+TRUNC(O435*(1+R435),2)+TRUNC(P435*(1+R435),2))))&gt;=0),ABS((M435*(1+R435)-(TRUNC(M435*(1+R435),2)+(TRUNC(AK435,2)-(TRUNC(H435*(1+R435),2)+TRUNC(J435*(1+R435),2)+TRUNC(K435*(1+R435),2)+TRUNC(L435*(1+R435),2)+TRUNC(M435*(1+R435),2)+TRUNC(N435*(1+R435),2)+TRUNC(O435*(1+R435),2)+TRUNC(P435*(1+R435),2)))))/M435*(1+R435))&lt;=ABS((M435*(1+R435)-(TRUNC(M435*(1+R435),2)+(TRUNC(AK435,2)-(TRUNC(H435*(1+R435),2)+TRUNC(J435*(1+R435),2)+TRUNC(K435*(1+R435),2)+TRUNC(L435*(1+R435),2)+TRUNC(M435*(1+R435),2)+TRUNC(N435*(1+R435),2)+TRUNC(O435*(1+R435),2)+TRUNC(P435*(1+R435),2)))))/M435*(1+R435)),TRUE),IF(AND(N435*(1+R435)&lt;&gt;0,(TRUNC(N435*(1+R435),2)+(TRUNC(AK435,2)-(TRUNC(H435*(1+R435),2)+TRUNC(J435*(1+R435),2)+TRUNC(K435*(1+R435),2)+TRUNC(L435*(1+R435),2)+TRUNC(M435*(1+R435),2)+TRUNC(N435*(1+R435),2)+TRUNC(O435*(1+R435),2)+TRUNC(P435*(1+R435),2))))&gt;=0),ABS((M435*(1+R435)-(TRUNC(M435*(1+R435),2)+(TRUNC(AK435,2)-(TRUNC(H435*(1+R435),2)+TRUNC(J435*(1+R435),2)+TRUNC(K435*(1+R435),2)+TRUNC(L435*(1+R435),2)+TRUNC(M435*(1+R435),2)+TRUNC(N435*(1+R435),2)+TRUNC(O435*(1+R435),2)+TRUNC(P435*(1+R435),2)))))/M435*(1+R435))&lt;=ABS((N435*(1+R435)-(TRUNC(N435*(1+R435),2)+(TRUNC(AK435,2)-(TRUNC(H435*(1+R435),2)+TRUNC(J435*(1+R435),2)+TRUNC(K435*(1+R435),2)+TRUNC(L435*(1+R435),2)+TRUNC(M435*(1+R435),2)+TRUNC(N435*(1+R435),2)+TRUNC(O435*(1+R435),2)+TRUNC(P435*(1+R435),2)))))/N435*(1+R435)),TRUE),IF(AND(O435*(1+R435)&lt;&gt;0,(TRUNC(O435*(1+R435),2)+(TRUNC(AK435,2)-(TRUNC(H435*(1+R435),2)+TRUNC(J435*(1+R435),2)+TRUNC(K435*(1+R435),2)+TRUNC(L435*(1+R435),2)+TRUNC(M435*(1+R435),2)+TRUNC(N435*(1+R435),2)+TRUNC(O435*(1+R435),2)+TRUNC(P435*(1+R435),2))))&gt;=0),ABS((M435*(1+R435)-(TRUNC(M435*(1+R435),2)+(TRUNC(AK435,2)-(TRUNC(H435*(1+R435),2)+TRUNC(J435*(1+R435),2)+TRUNC(K435*(1+R435),2)+TRUNC(L435*(1+R435),2)+TRUNC(M435*(1+R435),2)+TRUNC(N435*(1+R435),2)+TRUNC(O435*(1+R435),2)+TRUNC(P435*(1+R435),2)))))/M435*(1+R435))&lt;=ABS((O435*(1+R435)-(TRUNC(O435*(1+R435),2)+(TRUNC(AK435,2)-(TRUNC(H435*(1+R435),2)+TRUNC(J435*(1+R435),2)+TRUNC(K435*(1+R435),2)+TRUNC(L435*(1+R435),2)+TRUNC(M435*(1+R435),2)+TRUNC(N435*(1+R435),2)+TRUNC(O435*(1+R435),2)+TRUNC(P435*(1+R435),2)))))/O435*(1+R435)),TRUE),IF(AND(P435*(1+R435)&lt;&gt;0,(TRUNC(P435*(1+R435),2)+(TRUNC(AK435,2)-(TRUNC(H435*(1+R435),2)+TRUNC(J435*(1+R435),2)+TRUNC(K435*(1+R435),2)+TRUNC(L435*(1+R435),2)+TRUNC(M435*(1+R435),2)+TRUNC(N435*(1+R435),2)+TRUNC(O435*(1+R435),2)+TRUNC(P435*(1+R435),2))))&gt;=0),ABS((M435*(1+R435)-(TRUNC(M435*(1+R435),2)+(TRUNC(AK435,2)-(TRUNC(H435*(1+R435),2)+TRUNC(J435*(1+R435),2)+TRUNC(K435*(1+R435),2)+TRUNC(L435*(1+R435),2)+TRUNC(M435*(1+R435),2)+TRUNC(N435*(1+R435),2)+TRUNC(O435*(1+R435),2)+TRUNC(P435*(1+R435),2)))))/M435*(1+R435))&lt;=ABS((P435*(1+R435)-(TRUNC(P435*(1+R435),2)+(TRUNC(AK435,2)-(TRUNC(H435*(1+R435),2)+TRUNC(J435*(1+R435),2)+TRUNC(K435*(1+R435),2)+TRUNC(L435*(1+R435),2)+TRUNC(M435*(1+R435),2)+TRUNC(N435*(1+R435),2)+TRUNC(O435*(1+R435),2)+TRUNC(P435*(1+R435),2)))))/P435*(1+R435)),TRUE)),TRUNC(M435*(1+R435),2)+(TRUNC(AK435,2)-(TRUNC(H435*(1+R435),2)+TRUNC(J435*(1+R435),2)+TRUNC(K435*(1+R435),2)+TRUNC(L435*(1+R435),2)+TRUNC(M435*(1+R435),2)+TRUNC(N435*(1+R435),2)+TRUNC(O435*(1+R435),2)+TRUNC(P435*(1+R435),2))),TRUNC(M435*(1+R435),2)))))</f>
        <v>0</v>
      </c>
      <c r="AD435" s="363">
        <f>IF(AC435*G435=0,0,IF((TRUNC(AL435,2)-(TRUNC(S435*G435,2)+TRUNC(W435*G435,2)+TRUNC(Y435*G435,2)+TRUNC(AA435*G435,2)+TRUNC(AC435*G435,2)+TRUNC(AE435*G435,2)+TRUNC(AG435*G435,2)+TRUNC(AI435*G435,2)))=0,TRUNC(AC435*G435,2),IF((TRUNC(TRUNC(AC435*G435,2),2)+(TRUNC(AL435,2)-(TRUNC(S435*G435,2)+TRUNC(W435*G435,2)+TRUNC(Y435*G435,2)+TRUNC(AA435*G435,2)+TRUNC(AC435*G435,2)+TRUNC(AE435*G435,2)+TRUNC(AG435*G435,2)+TRUNC(AI435*G435,2))))&lt;=0,TRUNC(AC435*G435,2),IF(AND(IF(AND(S435*G435&lt;&gt;0,(TRUNC(S435*G435,2)+(TRUNC(AL435,2)-(TRUNC(S435*G435,2)+TRUNC(W435*G435,2)+TRUNC(Y435*G435,2)+TRUNC(AA435*G435,2)+TRUNC(AC435*G435,2)+TRUNC(AE435*G435,2)+TRUNC(AG435*G435,2)+TRUNC(AI435*G435,2))))&gt;=0),ABS((AC435*G435-(TRUNC(AC435*G435,2)+(TRUNC(AL435,2)-(TRUNC(S435*G435,2)+TRUNC(W435*G435,2)+TRUNC(Y435*G435,2)+TRUNC(AA435*G435,2)+TRUNC(AC435*G435,2)+TRUNC(AE435*G435,2)+TRUNC(AG435*G435,2)+TRUNC(AI435*G435,2)))))/AC435*G435)&lt;ABS((S435*G435-(TRUNC(S435*G435,2)+(TRUNC(AL435,2)-(TRUNC(S435*G435,2)+TRUNC(W435*G435,2)+TRUNC(Y435*G435,2)+TRUNC(AA435*G435,2)+TRUNC(AC435*G435,2)+TRUNC(AE435*G435,2)+TRUNC(AG435*G435,2)+TRUNC(AI435*G435,2)))))/S435*G435),TRUE),IF(AND(W435*G435&lt;&gt;0,(TRUNC(W435*G435,2)+(TRUNC(AL435,2)-(TRUNC(S435*G435,2)+TRUNC(W435*G435,2)+TRUNC(Y435*G435,2)+TRUNC(AA435*G435,2)+TRUNC(AC435*G435,2)+TRUNC(AE435*G435,2)+TRUNC(AG435*G435,2)+TRUNC(AI435*G435,2))))&gt;=0),ABS((AC435*G435-(TRUNC(AC435*G435,2)+(TRUNC(AL435,2)-(TRUNC(S435*G435,2)+TRUNC(W435*G435,2)+TRUNC(Y435*G435,2)+TRUNC(AA435*G435,2)+TRUNC(AC435*G435,2)+TRUNC(AE435*G435,2)+TRUNC(AG435*G435,2)+TRUNC(AI435*G435,2)))))/AC435*G435)&lt;ABS((W435*G435-(TRUNC(W435*G435,2)+(TRUNC(AL435,2)-(TRUNC(S435*G435,2)+TRUNC(W435*G435,2)+TRUNC(Y435*G435,2)+TRUNC(AA435*G435,2)+TRUNC(AC435*G435,2)+TRUNC(AE435*G435,2)+TRUNC(AG435*G435,2)+TRUNC(AI435*G435,2)))))/W435*G435),TRUE),IF(AND(Y435*G435&lt;&gt;0,(TRUNC(Y435*G435,2)+(TRUNC(AL435,2)-(TRUNC(S435*G435,2)+TRUNC(W435*G435,2)+TRUNC(Y435*G435,2)+TRUNC(AA435*G435,2)+TRUNC(AC435*G435,2)+TRUNC(AE435*G435,2)+TRUNC(AG435*G435,2)+TRUNC(AI435*G435,2))))&gt;=0),ABS((AC435*G435-(TRUNC(AC435*G435,2)+(TRUNC(AL435,2)-(TRUNC(S435*G435,2)+TRUNC(W435*G435,2)+TRUNC(Y435*G435,2)+TRUNC(AA435*G435,2)+TRUNC(AC435*G435,2)+TRUNC(AE435*G435,2)+TRUNC(AG435*G435,2)+TRUNC(AI435*G435,2)))))/AC435*G435)&lt;ABS((Y435*G435-(TRUNC(Y435*G435,2)+(TRUNC(AL435,2)-(TRUNC(S435*G435,2)+TRUNC(W435*G435,2)+TRUNC(Y435*G435,2)+TRUNC(AA435*G435,2)+TRUNC(AC435*G435,2)+TRUNC(AE435*G435,2)+TRUNC(AG435*G435,2)+TRUNC(AI435*G435,2)))))/Y435*G435),TRUE),IF(AND(AA435*G435&lt;&gt;0,(TRUNC(AA435*G435,2)+(TRUNC(AL435,2)-(TRUNC(S435*G435,2)+TRUNC(W435*G435,2)+TRUNC(Y435*G435,2)+TRUNC(AA435*G435,2)+TRUNC(AC435*G435,2)+TRUNC(AE435*G435,2)+TRUNC(AG435*G435,2)+TRUNC(AI435*G435,2))))&gt;=0),ABS((AC435*G435-(TRUNC(AC435*G435,2)+(TRUNC(AL435,2)-(TRUNC(S435*G435,2)+TRUNC(W435*G435,2)+TRUNC(Y435*G435,2)+TRUNC(AA435*G435,2)+TRUNC(AC435*G435,2)+TRUNC(AE435*G435,2)+TRUNC(AG435*G435,2)+TRUNC(AI435*G435,2)))))/AC435*G435)&lt;ABS((AA435*G435-(TRUNC(AA435*G435,2)+(TRUNC(AL435,2)-(TRUNC(S435*G435,2)+TRUNC(W435*G435,2)+TRUNC(Y435*G435,2)+TRUNC(AA435*G435,2)+TRUNC(AC435*G435,2)+TRUNC(AE435*G435,2)+TRUNC(AG435*G435,2)+TRUNC(AI435*G435,2)))))/AA435*G435),TRUE),IF(AND(AC435*G435&lt;&gt;0,(TRUNC(AC435*G435,2)+(TRUNC(AL435,2)-(TRUNC(S435*G435,2)+TRUNC(W435*G435,2)+TRUNC(Y435*G435,2)+TRUNC(AA435*G435,2)+TRUNC(AC435*G435,2)+TRUNC(AE435*G435,2)+TRUNC(AG435*G435,2)+TRUNC(AI435*G435,2))))&gt;=0),ABS((AC435*G435-(TRUNC(AC435*G435,2)+(TRUNC(AL435,2)-(TRUNC(S435*G435,2)+TRUNC(W435*G435,2)+TRUNC(Y435*G435,2)+TRUNC(AA435*G435,2)+TRUNC(AC435*G435,2)+TRUNC(AE435*G435,2)+TRUNC(AG435*G435,2)+TRUNC(AI435*G435,2)))))/AC435*G435)&lt;=ABS((AC435*G435-(TRUNC(AC435*G435,2)+(TRUNC(AL435,2)-(TRUNC(S435*G435,2)+TRUNC(W435*G435,2)+TRUNC(Y435*G435,2)+TRUNC(AA435*G435,2)+TRUNC(AC435*G435,2)+TRUNC(AE435*G435,2)+TRUNC(AG435*G435,2)+TRUNC(AI435*G435,2)))))/AC435*G435),TRUE),IF(AND(AE435*G435&lt;&gt;0,(TRUNC(AE435*G435,2)+(TRUNC(AL435,2)-(TRUNC(S435*G435,2)+TRUNC(W435*G435,2)+TRUNC(Y435*G435,2)+TRUNC(AA435*G435,2)+TRUNC(AC435*G435,2)+TRUNC(AE435*G435,2)+TRUNC(AG435*G435,2)+TRUNC(AI435*G435,2))))&gt;=0),ABS((AC435*G435-(TRUNC(AC435*G435,2)+(TRUNC(AL435,2)-(TRUNC(S435*G435,2)+TRUNC(W435*G435,2)+TRUNC(Y435*G435,2)+TRUNC(AA435*G435,2)+TRUNC(AC435*G435,2)+TRUNC(AE435*G435,2)+TRUNC(AG435*G435,2)+TRUNC(AI435*G435,2)))))/AC435*G435)&lt;=ABS((AE435*G435-(TRUNC(AE435*G435,2)+(TRUNC(AL435,2)-(TRUNC(S435*G435,2)+TRUNC(W435*G435,2)+TRUNC(Y435*G435,2)+TRUNC(AA435*G435,2)+TRUNC(AC435*G435,2)+TRUNC(AE435*G435,2)+TRUNC(AG435*G435,2)+TRUNC(AI435*G435,2)))))/AE435*G435),TRUE),IF(AND(AG435*G435&lt;&gt;0,(TRUNC(AG435*G435,2)+(TRUNC(AL435,2)-(TRUNC(S435*G435,2)+TRUNC(W435*G435,2)+TRUNC(Y435*G435,2)+TRUNC(AA435*G435,2)+TRUNC(AC435*G435,2)+TRUNC(AE435*G435,2)+TRUNC(AG435*G435,2)+TRUNC(AI435*G435,2))))&gt;=0),ABS((AC435*G435-(TRUNC(AC435*G435,2)+(TRUNC(AL435,2)-(TRUNC(S435*G435,2)+TRUNC(W435*G435,2)+TRUNC(Y435*G435,2)+TRUNC(AA435*G435,2)+TRUNC(AC435*G435,2)+TRUNC(AE435*G435,2)+TRUNC(AG435*G435,2)+TRUNC(AI435*G435,2)))))/AC435*G435)&lt;=ABS((AG435*G435-(TRUNC(AG435*G435,2)+(TRUNC(AL435,2)-(TRUNC(S435*G435,2)+TRUNC(W435*G435,2)+TRUNC(Y435*G435,2)+TRUNC(AA435*G435,2)+TRUNC(AC435*G435,2)+TRUNC(AE435*G435,2)+TRUNC(AG435*G435,2)+TRUNC(AI435*G435,2)))))/AG435*G435),TRUE),IF(AND(AI435*G435&lt;&gt;0,(TRUNC(AI435*G435,2)+(TRUNC(AL435,2)-(TRUNC(S435*G435,2)+TRUNC(W435*G435,2)+TRUNC(Y435*G435,2)+TRUNC(AA435*G435,2)+TRUNC(AC435*G435,2)+TRUNC(AE435*G435,2)+TRUNC(AG435*G435,2)+TRUNC(AI435*G435,2))))&gt;=0),ABS((AC435*G435-(TRUNC(AC435*G435,2)+(TRUNC(AL435,2)-(TRUNC(S435*G435,2)+TRUNC(W435*G435,2)+TRUNC(Y435*G435,2)+TRUNC(AA435*G435,2)+TRUNC(AC435*G435,2)+TRUNC(AE435*G435,2)+TRUNC(AG435*G435,2)+TRUNC(AI435*G435,2)))))/AC435*G435)&lt;=ABS((AI435*G435-(TRUNC(AI435*G435,2)+(TRUNC(AL435,2)-(TRUNC(S435*G435,2)+TRUNC(W435*G435,2)+TRUNC(Y435*G435,2)+TRUNC(AA435*G435,2)+TRUNC(AC435*G435,2)+TRUNC(AE435*G435,2)+TRUNC(AG435*G435,2)+TRUNC(AI435*G435,2)))))/AI435*G435),TRUE)),TRUNC(AC435*G435,2)+(TRUNC(AL435,2)-(TRUNC(S435*G435,2)+TRUNC(W435*G435,2)+TRUNC(Y435*G435,2)+TRUNC(AA435*G435,2)+TRUNC(AC435*G435,2)+TRUNC(AE435*G435,2)+TRUNC(AG435*G435,2)+TRUNC(AI435*G435,2))),TRUNC(AC435*G435,2)))))</f>
        <v>0</v>
      </c>
      <c r="AE435" s="363">
        <f>IF(N435*(1+R435)=0,0,IF((TRUNC(AK435,2)-(TRUNC(H435*(1+R435),2)+TRUNC(J435*(1+R435),2)+TRUNC(K435*(1+R435),2)+TRUNC(L435*(1+R435),2)+TRUNC(M435*(1+R435),2)+TRUNC(N435*(1+R435),2)+TRUNC(O435*(1+R435),2)+TRUNC(P435*(1+R435),2)))=0,TRUNC(N435*(1+R435),2),IF((TRUNC(TRUNC(N435*(1+R435),2),2)+(TRUNC(AK435,2)-(TRUNC(H435*(1+R435),2)+TRUNC(J435*(1+R435),2)+TRUNC(K435*(1+R435),2)+TRUNC(L435*(1+R435),2)+TRUNC(M435*(1+R435),2)+TRUNC(N435*(1+R435),2)+TRUNC(O435*(1+R435),2)+TRUNC(P435*(1+R435),2))))&lt;=0,TRUNC(N435*(1+R435),2),IF(AND(IF(AND(H435*(1+R435)&lt;&gt;0,(TRUNC(H435*(1+R435),2)+(TRUNC(AK435,2)-(TRUNC(H435*(1+R435),2)+TRUNC(J435*(1+R435),2)+TRUNC(K435*(1+R435),2)+TRUNC(L435*(1+R435),2)+TRUNC(M435*(1+R435),2)+TRUNC(N435*(1+R435),2)+TRUNC(O435*(1+R435),2)+TRUNC(P435*(1+R435),2))))&gt;=0),ABS((N435*(1+R435)-(TRUNC(N435*(1+R435),2)+(TRUNC(AK435,2)-(TRUNC(H435*(1+R435),2)+TRUNC(J435*(1+R435),2)+TRUNC(K435*(1+R435),2)+TRUNC(L435*(1+R435),2)+TRUNC(M435*(1+R435),2)+TRUNC(N435*(1+R435),2)+TRUNC(O435*(1+R435),2)+TRUNC(P435*(1+R435),2)))))/N435*(1+R435))&lt;ABS((H435*(1+R435)-(TRUNC(H435*(1+R435),2)+(TRUNC(AK435,2)-(TRUNC(H435*(1+R435),2)+TRUNC(J435*(1+R435),2)+TRUNC(K435*(1+R435),2)+TRUNC(L435*(1+R435),2)+TRUNC(M435*(1+R435),2)+TRUNC(N435*(1+R435),2)+TRUNC(O435*(1+R435),2)+TRUNC(P435*(1+R435),2)))))/H435*(1+R435)),TRUE),IF(AND(J435*(1+R435)&lt;&gt;0,(TRUNC(J435*(1+R435),2)+(TRUNC(AK435,2)-(TRUNC(H435*(1+R435),2)+TRUNC(J435*(1+R435),2)+TRUNC(K435*(1+R435),2)+TRUNC(L435*(1+R435),2)+TRUNC(M435*(1+R435),2)+TRUNC(N435*(1+R435),2)+TRUNC(O435*(1+R435),2)+TRUNC(P435*(1+R435),2))))&gt;=0),ABS((N435*(1+R435)-(TRUNC(N435*(1+R435),2)+(TRUNC(AK435,2)-(TRUNC(H435*(1+R435),2)+TRUNC(J435*(1+R435),2)+TRUNC(K435*(1+R435),2)+TRUNC(L435*(1+R435),2)+TRUNC(M435*(1+R435),2)+TRUNC(N435*(1+R435),2)+TRUNC(O435*(1+R435),2)+TRUNC(P435*(1+R435),2)))))/N435*(1+R435))&lt;ABS((J435*(1+R435)-(TRUNC(J435*(1+R435),2)+(TRUNC(AK435,2)-(TRUNC(H435*(1+R435),2)+TRUNC(J435*(1+R435),2)+TRUNC(K435*(1+R435),2)+TRUNC(L435*(1+R435),2)+TRUNC(M435*(1+R435),2)+TRUNC(N435*(1+R435),2)+TRUNC(O435*(1+R435),2)+TRUNC(P435*(1+R435),2)))))/J435*(1+R435)),TRUE),IF(AND(K435*(1+R435)&lt;&gt;0,(TRUNC(K435*(1+R435),2)+(TRUNC(AK435,2)-(TRUNC(H435*(1+R435),2)+TRUNC(J435*(1+R435),2)+TRUNC(K435*(1+R435),2)+TRUNC(L435*(1+R435),2)+TRUNC(M435*(1+R435),2)+TRUNC(N435*(1+R435),2)+TRUNC(O435*(1+R435),2)+TRUNC(P435*(1+R435),2))))&gt;=0),ABS((N435*(1+R435)-(TRUNC(N435*(1+R435),2)+(TRUNC(AK435,2)-(TRUNC(H435*(1+R435),2)+TRUNC(J435*(1+R435),2)+TRUNC(K435*(1+R435),2)+TRUNC(L435*(1+R435),2)+TRUNC(M435*(1+R435),2)+TRUNC(N435*(1+R435),2)+TRUNC(O435*(1+R435),2)+TRUNC(P435*(1+R435),2)))))/N435*(1+R435))&lt;ABS((K435*(1+R435)-(TRUNC(K435*(1+R435),2)+(TRUNC(AK435,2)-(TRUNC(H435*(1+R435),2)+TRUNC(J435*(1+R435),2)+TRUNC(K435*(1+R435),2)+TRUNC(L435*(1+R435),2)+TRUNC(M435*(1+R435),2)+TRUNC(N435*(1+R435),2)+TRUNC(O435*(1+R435),2)+TRUNC(P435*(1+R435),2)))))/K435*(1+R435)),TRUE),IF(AND(L435*(1+R435)&lt;&gt;0,(TRUNC(L435*(1+R435),2)+(TRUNC(AK435,2)-(TRUNC(H435*(1+R435),2)+TRUNC(J435*(1+R435),2)+TRUNC(K435*(1+R435),2)+TRUNC(L435*(1+R435),2)+TRUNC(M435*(1+R435),2)+TRUNC(N435*(1+R435),2)+TRUNC(O435*(1+R435),2)+TRUNC(P435*(1+R435),2))))&gt;=0),ABS((N435*(1+R435)-(TRUNC(N435*(1+R435),2)+(TRUNC(AK435,2)-(TRUNC(H435*(1+R435),2)+TRUNC(J435*(1+R435),2)+TRUNC(K435*(1+R435),2)+TRUNC(L435*(1+R435),2)+TRUNC(M435*(1+R435),2)+TRUNC(N435*(1+R435),2)+TRUNC(O435*(1+R435),2)+TRUNC(P435*(1+R435),2)))))/N435*(1+R435))&lt;ABS((L435*(1+R435)-(TRUNC(L435*(1+R435),2)+(TRUNC(AK435,2)-(TRUNC(H435*(1+R435),2)+TRUNC(J435*(1+R435),2)+TRUNC(K435*(1+R435),2)+TRUNC(L435*(1+R435),2)+TRUNC(M435*(1+R435),2)+TRUNC(N435*(1+R435),2)+TRUNC(O435*(1+R435),2)+TRUNC(P435*(1+R435),2)))))/L435*(1+R435)),TRUE),IF(AND(M435*(1+R435)&lt;&gt;0,(TRUNC(M435*(1+R435),2)+(TRUNC(AK435,2)-(TRUNC(H435*(1+R435),2)+TRUNC(J435*(1+R435),2)+TRUNC(K435*(1+R435),2)+TRUNC(L435*(1+R435),2)+TRUNC(M435*(1+R435),2)+TRUNC(N435*(1+R435),2)+TRUNC(O435*(1+R435),2)+TRUNC(P435*(1+R435),2))))&gt;=0),ABS((N435*(1+R435)-(TRUNC(N435*(1+R435),2)+(TRUNC(AK435,2)-(TRUNC(H435*(1+R435),2)+TRUNC(J435*(1+R435),2)+TRUNC(K435*(1+R435),2)+TRUNC(L435*(1+R435),2)+TRUNC(M435*(1+R435),2)+TRUNC(N435*(1+R435),2)+TRUNC(O435*(1+R435),2)+TRUNC(P435*(1+R435),2)))))/N435*(1+R435))&lt;ABS((M435*(1+R435)-(TRUNC(M435*(1+R435),2)+(TRUNC(AK435,2)-(TRUNC(H435*(1+R435),2)+TRUNC(J435*(1+R435),2)+TRUNC(K435*(1+R435),2)+TRUNC(L435*(1+R435),2)+TRUNC(M435*(1+R435),2)+TRUNC(N435*(1+R435),2)+TRUNC(O435*(1+R435),2)+TRUNC(P435*(1+R435),2)))))/M435*(1+R435)),TRUE),IF(AND(N435*(1+R435)&lt;&gt;0,(TRUNC(N435*(1+R435),2)+(TRUNC(AK435,2)-(TRUNC(H435*(1+R435),2)+TRUNC(J435*(1+R435),2)+TRUNC(K435*(1+R435),2)+TRUNC(L435*(1+R435),2)+TRUNC(M435*(1+R435),2)+TRUNC(N435*(1+R435),2)+TRUNC(O435*(1+R435),2)+TRUNC(P435*(1+R435),2))))&gt;=0),ABS((N435*(1+R435)-(TRUNC(N435*(1+R435),2)+(TRUNC(AK435,2)-(TRUNC(H435*(1+R435),2)+TRUNC(J435*(1+R435),2)+TRUNC(K435*(1+R435),2)+TRUNC(L435*(1+R435),2)+TRUNC(M435*(1+R435),2)+TRUNC(N435*(1+R435),2)+TRUNC(O435*(1+R435),2)+TRUNC(P435*(1+R435),2)))))/N435*(1+R435))&lt;=ABS((N435*(1+R435)-(TRUNC(N435*(1+R435),2)+(TRUNC(AK435,2)-(TRUNC(H435*(1+R435),2)+TRUNC(J435*(1+R435),2)+TRUNC(K435*(1+R435),2)+TRUNC(L435*(1+R435),2)+TRUNC(M435*(1+R435),2)+TRUNC(N435*(1+R435),2)+TRUNC(O435*(1+R435),2)+TRUNC(P435*(1+R435),2)))))/N435*(1+R435)),TRUE),IF(AND(O435*(1+R435)&lt;&gt;0,(TRUNC(O435*(1+R435),2)+(TRUNC(AK435,2)-(TRUNC(H435*(1+R435),2)+TRUNC(J435*(1+R435),2)+TRUNC(K435*(1+R435),2)+TRUNC(L435*(1+R435),2)+TRUNC(M435*(1+R435),2)+TRUNC(N435*(1+R435),2)+TRUNC(O435*(1+R435),2)+TRUNC(P435*(1+R435),2))))&gt;=0),ABS((N435*(1+R435)-(TRUNC(N435*(1+R435),2)+(TRUNC(AK435,2)-(TRUNC(H435*(1+R435),2)+TRUNC(J435*(1+R435),2)+TRUNC(K435*(1+R435),2)+TRUNC(L435*(1+R435),2)+TRUNC(M435*(1+R435),2)+TRUNC(N435*(1+R435),2)+TRUNC(O435*(1+R435),2)+TRUNC(P435*(1+R435),2)))))/N435*(1+R435))&lt;=ABS((O435*(1+R435)-(TRUNC(O435*(1+R435),2)+(TRUNC(AK435,2)-(TRUNC(H435*(1+R435),2)+TRUNC(J435*(1+R435),2)+TRUNC(K435*(1+R435),2)+TRUNC(L435*(1+R435),2)+TRUNC(M435*(1+R435),2)+TRUNC(N435*(1+R435),2)+TRUNC(O435*(1+R435),2)+TRUNC(P435*(1+R435),2)))))/O435*(1+R435)),TRUE),IF(AND(P435*(1+R435)&lt;&gt;0,(TRUNC(P435*(1+R435),2)+(TRUNC(AK435,2)-(TRUNC(H435*(1+R435),2)+TRUNC(J435*(1+R435),2)+TRUNC(K435*(1+R435),2)+TRUNC(L435*(1+R435),2)+TRUNC(M435*(1+R435),2)+TRUNC(N435*(1+R435),2)+TRUNC(O435*(1+R435),2)+TRUNC(P435*(1+R435),2))))&gt;=0),ABS((N435*(1+R435)-(TRUNC(N435*(1+R435),2)+(TRUNC(AK435,2)-(TRUNC(H435*(1+R435),2)+TRUNC(J435*(1+R435),2)+TRUNC(K435*(1+R435),2)+TRUNC(L435*(1+R435),2)+TRUNC(M435*(1+R435),2)+TRUNC(N435*(1+R435),2)+TRUNC(O435*(1+R435),2)+TRUNC(P435*(1+R435),2)))))/N435*(1+R435))&lt;=ABS((P435*(1+R435)-(TRUNC(P435*(1+R435),2)+(TRUNC(AK435,2)-(TRUNC(H435*(1+R435),2)+TRUNC(J435*(1+R435),2)+TRUNC(K435*(1+R435),2)+TRUNC(L435*(1+R435),2)+TRUNC(M435*(1+R435),2)+TRUNC(N435*(1+R435),2)+TRUNC(O435*(1+R435),2)+TRUNC(P435*(1+R435),2)))))/P435*(1+R435)),TRUE)),TRUNC(N435*(1+R435),2)+(TRUNC(AK435,2)-(TRUNC(H435*(1+R435),2)+TRUNC(J435*(1+R435),2)+TRUNC(K435*(1+R435),2)+TRUNC(L435*(1+R435),2)+TRUNC(M435*(1+R435),2)+TRUNC(N435*(1+R435),2)+TRUNC(O435*(1+R435),2)+TRUNC(P435*(1+R435),2))),TRUNC(N435*(1+R435),2)))))</f>
        <v>0</v>
      </c>
      <c r="AF435" s="363">
        <f>IF(AE435*G435=0,0,IF((TRUNC(AL435,2)-(TRUNC(S435*G435,2)+TRUNC(W435*G435,2)+TRUNC(Y435*G435,2)+TRUNC(AA435*G435,2)+TRUNC(AC435*G435,2)+TRUNC(AE435*G435,2)+TRUNC(AG435*G435,2)+TRUNC(AI435*G435,2)))=0,TRUNC(AE435*G435,2),IF((TRUNC(TRUNC(AE435*G435,2),2)+(TRUNC(AL435,2)-(TRUNC(S435*G435,2)+TRUNC(W435*G435,2)+TRUNC(Y435*G435,2)+TRUNC(AA435*G435,2)+TRUNC(AC435*G435,2)+TRUNC(AE435*G435,2)+TRUNC(AG435*G435,2)+TRUNC(AI435*G435,2))))&lt;=0,TRUNC(AE435*G435,2),IF(AND(IF(AND(S435*G435&lt;&gt;0,(TRUNC(S435*G435,2)+(TRUNC(AL435,2)-(TRUNC(S435*G435,2)+TRUNC(W435*G435,2)+TRUNC(Y435*G435,2)+TRUNC(AA435*G435,2)+TRUNC(AC435*G435,2)+TRUNC(AE435*G435,2)+TRUNC(AG435*G435,2)+TRUNC(AI435*G435,2))))&gt;=0),ABS((AE435*G435-(TRUNC(AE435*G435,2)+(TRUNC(AL435,2)-(TRUNC(S435*G435,2)+TRUNC(W435*G435,2)+TRUNC(Y435*G435,2)+TRUNC(AA435*G435,2)+TRUNC(AC435*G435,2)+TRUNC(AE435*G435,2)+TRUNC(AG435*G435,2)+TRUNC(AI435*G435,2)))))/AE435*G435)&lt;ABS((S435*G435-(TRUNC(S435*G435,2)+(TRUNC(AL435,2)-(TRUNC(S435*G435,2)+TRUNC(W435*G435,2)+TRUNC(Y435*G435,2)+TRUNC(AA435*G435,2)+TRUNC(AC435*G435,2)+TRUNC(AE435*G435,2)+TRUNC(AG435*G435,2)+TRUNC(AI435*G435,2)))))/S435*G435),TRUE),IF(AND(W435*G435&lt;&gt;0,(TRUNC(W435*G435,2)+(TRUNC(AL435,2)-(TRUNC(S435*G435,2)+TRUNC(W435*G435,2)+TRUNC(Y435*G435,2)+TRUNC(AA435*G435,2)+TRUNC(AC435*G435,2)+TRUNC(AE435*G435,2)+TRUNC(AG435*G435,2)+TRUNC(AI435*G435,2))))&gt;=0),ABS((AE435*G435-(TRUNC(AE435*G435,2)+(TRUNC(AL435,2)-(TRUNC(S435*G435,2)+TRUNC(W435*G435,2)+TRUNC(Y435*G435,2)+TRUNC(AA435*G435,2)+TRUNC(AC435*G435,2)+TRUNC(AE435*G435,2)+TRUNC(AG435*G435,2)+TRUNC(AI435*G435,2)))))/AE435*G435)&lt;ABS((W435*G435-(TRUNC(W435*G435,2)+(TRUNC(AL435,2)-(TRUNC(S435*G435,2)+TRUNC(W435*G435,2)+TRUNC(Y435*G435,2)+TRUNC(AA435*G435,2)+TRUNC(AC435*G435,2)+TRUNC(AE435*G435,2)+TRUNC(AG435*G435,2)+TRUNC(AI435*G435,2)))))/W435*G435),TRUE),IF(AND(Y435*G435&lt;&gt;0,(TRUNC(Y435*G435,2)+(TRUNC(AL435,2)-(TRUNC(S435*G435,2)+TRUNC(W435*G435,2)+TRUNC(Y435*G435,2)+TRUNC(AA435*G435,2)+TRUNC(AC435*G435,2)+TRUNC(AE435*G435,2)+TRUNC(AG435*G435,2)+TRUNC(AI435*G435,2))))&gt;=0),ABS((AE435*G435-(TRUNC(AE435*G435,2)+(TRUNC(AL435,2)-(TRUNC(S435*G435,2)+TRUNC(W435*G435,2)+TRUNC(Y435*G435,2)+TRUNC(AA435*G435,2)+TRUNC(AC435*G435,2)+TRUNC(AE435*G435,2)+TRUNC(AG435*G435,2)+TRUNC(AI435*G435,2)))))/AE435*G435)&lt;ABS((Y435*G435-(TRUNC(Y435*G435,2)+(TRUNC(AL435,2)-(TRUNC(S435*G435,2)+TRUNC(W435*G435,2)+TRUNC(Y435*G435,2)+TRUNC(AA435*G435,2)+TRUNC(AC435*G435,2)+TRUNC(AE435*G435,2)+TRUNC(AG435*G435,2)+TRUNC(AI435*G435,2)))))/Y435*G435),TRUE),IF(AND(AA435*G435&lt;&gt;0,(TRUNC(AA435*G435,2)+(TRUNC(AL435,2)-(TRUNC(S435*G435,2)+TRUNC(W435*G435,2)+TRUNC(Y435*G435,2)+TRUNC(AA435*G435,2)+TRUNC(AC435*G435,2)+TRUNC(AE435*G435,2)+TRUNC(AG435*G435,2)+TRUNC(AI435*G435,2))))&gt;=0),ABS((AE435*G435-(TRUNC(AE435*G435,2)+(TRUNC(AL435,2)-(TRUNC(S435*G435,2)+TRUNC(W435*G435,2)+TRUNC(Y435*G435,2)+TRUNC(AA435*G435,2)+TRUNC(AC435*G435,2)+TRUNC(AE435*G435,2)+TRUNC(AG435*G435,2)+TRUNC(AI435*G435,2)))))/AE435*G435)&lt;ABS((AA435*G435-(TRUNC(AA435*G435,2)+(TRUNC(AL435,2)-(TRUNC(S435*G435,2)+TRUNC(W435*G435,2)+TRUNC(Y435*G435,2)+TRUNC(AA435*G435,2)+TRUNC(AC435*G435,2)+TRUNC(AE435*G435,2)+TRUNC(AG435*G435,2)+TRUNC(AI435*G435,2)))))/AA435*G435),TRUE),IF(AND(AC435*G435&lt;&gt;0,(TRUNC(AC435*G435,2)+(TRUNC(AL435,2)-(TRUNC(S435*G435,2)+TRUNC(W435*G435,2)+TRUNC(Y435*G435,2)+TRUNC(AA435*G435,2)+TRUNC(AC435*G435,2)+TRUNC(AE435*G435,2)+TRUNC(AG435*G435,2)+TRUNC(AI435*G435,2))))&gt;=0),ABS((AE435*G435-(TRUNC(AE435*G435,2)+(TRUNC(AL435,2)-(TRUNC(S435*G435,2)+TRUNC(W435*G435,2)+TRUNC(Y435*G435,2)+TRUNC(AA435*G435,2)+TRUNC(AC435*G435,2)+TRUNC(AE435*G435,2)+TRUNC(AG435*G435,2)+TRUNC(AI435*G435,2)))))/AE435*G435)&lt;ABS((AC435*G435-(TRUNC(AC435*G435,2)+(TRUNC(AL435,2)-(TRUNC(S435*G435,2)+TRUNC(W435*G435,2)+TRUNC(Y435*G435,2)+TRUNC(AA435*G435,2)+TRUNC(AC435*G435,2)+TRUNC(AE435*G435,2)+TRUNC(AG435*G435,2)+TRUNC(AI435*G435,2)))))/AC435*G435),TRUE),IF(AND(AE435*G435&lt;&gt;0,(TRUNC(AE435*G435,2)+(TRUNC(AL435,2)-(TRUNC(S435*G435,2)+TRUNC(W435*G435,2)+TRUNC(Y435*G435,2)+TRUNC(AA435*G435,2)+TRUNC(AC435*G435,2)+TRUNC(AE435*G435,2)+TRUNC(AG435*G435,2)+TRUNC(AI435*G435,2))))&gt;=0),ABS((AE435*G435-(TRUNC(AE435*G435,2)+(TRUNC(AL435,2)-(TRUNC(S435*G435,2)+TRUNC(W435*G435,2)+TRUNC(Y435*G435,2)+TRUNC(AA435*G435,2)+TRUNC(AC435*G435,2)+TRUNC(AE435*G435,2)+TRUNC(AG435*G435,2)+TRUNC(AI435*G435,2)))))/AE435*G435)&lt;=ABS((AE435*G435-(TRUNC(AE435*G435,2)+(TRUNC(AL435,2)-(TRUNC(S435*G435,2)+TRUNC(W435*G435,2)+TRUNC(Y435*G435,2)+TRUNC(AA435*G435,2)+TRUNC(AC435*G435,2)+TRUNC(AE435*G435,2)+TRUNC(AG435*G435,2)+TRUNC(AI435*G435,2)))))/AE435*G435),TRUE),IF(AND(AG435*G435&lt;&gt;0,(TRUNC(AG435*G435,2)+(TRUNC(AL435,2)-(TRUNC(S435*G435,2)+TRUNC(W435*G435,2)+TRUNC(Y435*G435,2)+TRUNC(AA435*G435,2)+TRUNC(AC435*G435,2)+TRUNC(AE435*G435,2)+TRUNC(AG435*G435,2)+TRUNC(AI435*G435,2))))&gt;=0),ABS((AE435*G435-(TRUNC(AE435*G435,2)+(TRUNC(AL435,2)-(TRUNC(S435*G435,2)+TRUNC(W435*G435,2)+TRUNC(Y435*G435,2)+TRUNC(AA435*G435,2)+TRUNC(AC435*G435,2)+TRUNC(AE435*G435,2)+TRUNC(AG435*G435,2)+TRUNC(AI435*G435,2)))))/AE435*G435)&lt;=ABS((AG435*G435-(TRUNC(AG435*G435,2)+(TRUNC(AL435,2)-(TRUNC(S435*G435,2)+TRUNC(W435*G435,2)+TRUNC(Y435*G435,2)+TRUNC(AA435*G435,2)+TRUNC(AC435*G435,2)+TRUNC(AE435*G435,2)+TRUNC(AG435*G435,2)+TRUNC(AI435*G435,2)))))/AG435*G435),TRUE),IF(AND(AI435*G435&lt;&gt;0,(TRUNC(AI435*G435,2)+(TRUNC(AL435,2)-(TRUNC(S435*G435,2)+TRUNC(W435*G435,2)+TRUNC(Y435*G435,2)+TRUNC(AA435*G435,2)+TRUNC(AC435*G435,2)+TRUNC(AE435*G435,2)+TRUNC(AG435*G435,2)+TRUNC(AI435*G435,2))))&gt;=0),ABS((AE435*G435-(TRUNC(AE435*G435,2)+(TRUNC(AL435,2)-(TRUNC(S435*G435,2)+TRUNC(W435*G435,2)+TRUNC(Y435*G435,2)+TRUNC(AA435*G435,2)+TRUNC(AC435*G435,2)+TRUNC(AE435*G435,2)+TRUNC(AG435*G435,2)+TRUNC(AI435*G435,2)))))/AE435*G435)&lt;=ABS((AI435*G435-(TRUNC(AI435*G435,2)+(TRUNC(AL435,2)-(TRUNC(S435*G435,2)+TRUNC(W435*G435,2)+TRUNC(Y435*G435,2)+TRUNC(AA435*G435,2)+TRUNC(AC435*G435,2)+TRUNC(AE435*G435,2)+TRUNC(AG435*G435,2)+TRUNC(AI435*G435,2)))))/AI435*G435),TRUE)),TRUNC(AE435*G435,2)+(TRUNC(AL435,2)-(TRUNC(S435*G435,2)+TRUNC(W435*G435,2)+TRUNC(Y435*G435,2)+TRUNC(AA435*G435,2)+TRUNC(AC435*G435,2)+TRUNC(AE435*G435,2)+TRUNC(AG435*G435,2)+TRUNC(AI435*G435,2))),TRUNC(AE435*G435,2)))))</f>
        <v>0</v>
      </c>
      <c r="AG435" s="363">
        <f>IF(O435*(1+R435)=0,0,IF((TRUNC(AK435,2)-(TRUNC(H435*(1+R435),2)+TRUNC(J435*(1+R435),2)+TRUNC(K435*(1+R435),2)+TRUNC(L435*(1+R435),2)+TRUNC(M435*(1+R435),2)+TRUNC(N435*(1+R435),2)+TRUNC(O435*(1+R435),2)+TRUNC(P435*(1+R435),2)))=0,TRUNC(O435*(1+R435),2),IF((TRUNC(TRUNC(O435*(1+R435),2),2)+(TRUNC(AK435,2)-(TRUNC(H435*(1+R435),2)+TRUNC(J435*(1+R435),2)+TRUNC(K435*(1+R435),2)+TRUNC(L435*(1+R435),2)+TRUNC(M435*(1+R435),2)+TRUNC(N435*(1+R435),2)+TRUNC(O435*(1+R435),2)+TRUNC(P435*(1+R435),2))))&lt;=0,TRUNC(O435*(1+R435),2),IF(AND(IF(AND(H435*(1+R435)&lt;&gt;0,(TRUNC(H435*(1+R435),2)+(TRUNC(AK435,2)-(TRUNC(H435*(1+R435),2)+TRUNC(J435*(1+R435),2)+TRUNC(K435*(1+R435),2)+TRUNC(L435*(1+R435),2)+TRUNC(M435*(1+R435),2)+TRUNC(N435*(1+R435),2)+TRUNC(O435*(1+R435),2)+TRUNC(P435*(1+R435),2))))&gt;=0),ABS((O435*(1+R435)-(TRUNC(O435*(1+R435),2)+(TRUNC(AK435,2)-(TRUNC(H435*(1+R435),2)+TRUNC(J435*(1+R435),2)+TRUNC(K435*(1+R435),2)+TRUNC(L435*(1+R435),2)+TRUNC(M435*(1+R435),2)+TRUNC(N435*(1+R435),2)+TRUNC(O435*(1+R435),2)+TRUNC(P435*(1+R435),2)))))/O435*(1+R435))&lt;ABS((H435*(1+R435)-(TRUNC(H435*(1+R435),2)+(TRUNC(AK435,2)-(TRUNC(H435*(1+R435),2)+TRUNC(J435*(1+R435),2)+TRUNC(K435*(1+R435),2)+TRUNC(L435*(1+R435),2)+TRUNC(M435*(1+R435),2)+TRUNC(N435*(1+R435),2)+TRUNC(O435*(1+R435),2)+TRUNC(P435*(1+R435),2)))))/H435*(1+R435)),TRUE),IF(AND(J435*(1+R435)&lt;&gt;0,(TRUNC(J435*(1+R435),2)+(TRUNC(AK435,2)-(TRUNC(H435*(1+R435),2)+TRUNC(J435*(1+R435),2)+TRUNC(K435*(1+R435),2)+TRUNC(L435*(1+R435),2)+TRUNC(M435*(1+R435),2)+TRUNC(N435*(1+R435),2)+TRUNC(O435*(1+R435),2)+TRUNC(P435*(1+R435),2))))&gt;=0),ABS((O435*(1+R435)-(TRUNC(O435*(1+R435),2)+(TRUNC(AK435,2)-(TRUNC(H435*(1+R435),2)+TRUNC(J435*(1+R435),2)+TRUNC(K435*(1+R435),2)+TRUNC(L435*(1+R435),2)+TRUNC(M435*(1+R435),2)+TRUNC(N435*(1+R435),2)+TRUNC(O435*(1+R435),2)+TRUNC(P435*(1+R435),2)))))/O435*(1+R435))&lt;ABS((J435*(1+R435)-(TRUNC(J435*(1+R435),2)+(TRUNC(AK435,2)-(TRUNC(H435*(1+R435),2)+TRUNC(J435*(1+R435),2)+TRUNC(K435*(1+R435),2)+TRUNC(L435*(1+R435),2)+TRUNC(M435*(1+R435),2)+TRUNC(N435*(1+R435),2)+TRUNC(O435*(1+R435),2)+TRUNC(P435*(1+R435),2)))))/J435*(1+R435)),TRUE),IF(AND(K435*(1+R435)&lt;&gt;0,(TRUNC(K435*(1+R435),2)+(TRUNC(AK435,2)-(TRUNC(H435*(1+R435),2)+TRUNC(J435*(1+R435),2)+TRUNC(K435*(1+R435),2)+TRUNC(L435*(1+R435),2)+TRUNC(M435*(1+R435),2)+TRUNC(N435*(1+R435),2)+TRUNC(O435*(1+R435),2)+TRUNC(P435*(1+R435),2))))&gt;=0),ABS((O435*(1+R435)-(TRUNC(O435*(1+R435),2)+(TRUNC(AK435,2)-(TRUNC(H435*(1+R435),2)+TRUNC(J435*(1+R435),2)+TRUNC(K435*(1+R435),2)+TRUNC(L435*(1+R435),2)+TRUNC(M435*(1+R435),2)+TRUNC(N435*(1+R435),2)+TRUNC(O435*(1+R435),2)+TRUNC(P435*(1+R435),2)))))/O435*(1+R435))&lt;ABS((K435*(1+R435)-(TRUNC(K435*(1+R435),2)+(TRUNC(AK435,2)-(TRUNC(H435*(1+R435),2)+TRUNC(J435*(1+R435),2)+TRUNC(K435*(1+R435),2)+TRUNC(L435*(1+R435),2)+TRUNC(M435*(1+R435),2)+TRUNC(N435*(1+R435),2)+TRUNC(O435*(1+R435),2)+TRUNC(P435*(1+R435),2)))))/K435*(1+R435)),TRUE),IF(AND(L435*(1+R435)&lt;&gt;0,(TRUNC(L435*(1+R435),2)+(TRUNC(AK435,2)-(TRUNC(H435*(1+R435),2)+TRUNC(J435*(1+R435),2)+TRUNC(K435*(1+R435),2)+TRUNC(L435*(1+R435),2)+TRUNC(M435*(1+R435),2)+TRUNC(N435*(1+R435),2)+TRUNC(O435*(1+R435),2)+TRUNC(P435*(1+R435),2))))&gt;=0),ABS((O435*(1+R435)-(TRUNC(O435*(1+R435),2)+(TRUNC(AK435,2)-(TRUNC(H435*(1+R435),2)+TRUNC(J435*(1+R435),2)+TRUNC(K435*(1+R435),2)+TRUNC(L435*(1+R435),2)+TRUNC(M435*(1+R435),2)+TRUNC(N435*(1+R435),2)+TRUNC(O435*(1+R435),2)+TRUNC(P435*(1+R435),2)))))/O435*(1+R435))&lt;ABS((L435*(1+R435)-(TRUNC(L435*(1+R435),2)+(TRUNC(AK435,2)-(TRUNC(H435*(1+R435),2)+TRUNC(J435*(1+R435),2)+TRUNC(K435*(1+R435),2)+TRUNC(L435*(1+R435),2)+TRUNC(M435*(1+R435),2)+TRUNC(N435*(1+R435),2)+TRUNC(O435*(1+R435),2)+TRUNC(P435*(1+R435),2)))))/L435*(1+R435)),TRUE),IF(AND(M435*(1+R435)&lt;&gt;0,(TRUNC(M435*(1+R435),2)+(TRUNC(AK435,2)-(TRUNC(H435*(1+R435),2)+TRUNC(J435*(1+R435),2)+TRUNC(K435*(1+R435),2)+TRUNC(L435*(1+R435),2)+TRUNC(M435*(1+R435),2)+TRUNC(N435*(1+R435),2)+TRUNC(O435*(1+R435),2)+TRUNC(P435*(1+R435),2))))&gt;=0),ABS((O435*(1+R435)-(TRUNC(O435*(1+R435),2)+(TRUNC(AK435,2)-(TRUNC(H435*(1+R435),2)+TRUNC(J435*(1+R435),2)+TRUNC(K435*(1+R435),2)+TRUNC(L435*(1+R435),2)+TRUNC(M435*(1+R435),2)+TRUNC(N435*(1+R435),2)+TRUNC(O435*(1+R435),2)+TRUNC(P435*(1+R435),2)))))/O435*(1+R435))&lt;ABS((M435*(1+R435)-(TRUNC(M435*(1+R435),2)+(TRUNC(AK435,2)-(TRUNC(H435*(1+R435),2)+TRUNC(J435*(1+R435),2)+TRUNC(K435*(1+R435),2)+TRUNC(L435*(1+R435),2)+TRUNC(M435*(1+R435),2)+TRUNC(N435*(1+R435),2)+TRUNC(O435*(1+R435),2)+TRUNC(P435*(1+R435),2)))))/M435*(1+R435)),TRUE),IF(AND(N435*(1+R435)&lt;&gt;0,(TRUNC(N435*(1+R435),2)+(TRUNC(AK435,2)-(TRUNC(H435*(1+R435),2)+TRUNC(J435*(1+R435),2)+TRUNC(K435*(1+R435),2)+TRUNC(L435*(1+R435),2)+TRUNC(M435*(1+R435),2)+TRUNC(N435*(1+R435),2)+TRUNC(O435*(1+R435),2)+TRUNC(P435*(1+R435),2))))&gt;=0),ABS((O435*(1+R435)-(TRUNC(O435*(1+R435),2)+(TRUNC(AK435,2)-(TRUNC(H435*(1+R435),2)+TRUNC(J435*(1+R435),2)+TRUNC(K435*(1+R435),2)+TRUNC(L435*(1+R435),2)+TRUNC(M435*(1+R435),2)+TRUNC(N435*(1+R435),2)+TRUNC(O435*(1+R435),2)+TRUNC(P435*(1+R435),2)))))/O435*(1+R435))&lt;ABS((N435*(1+R435)-(TRUNC(N435*(1+R435),2)+(TRUNC(AK435,2)-(TRUNC(H435*(1+R435),2)+TRUNC(J435*(1+R435),2)+TRUNC(K435*(1+R435),2)+TRUNC(L435*(1+R435),2)+TRUNC(M435*(1+R435),2)+TRUNC(N435*(1+R435),2)+TRUNC(O435*(1+R435),2)+TRUNC(P435*(1+R435),2)))))/N435*(1+R435)),TRUE),IF(AND(O435*(1+R435)&lt;&gt;0,(TRUNC(O435*(1+R435),2)+(TRUNC(AK435,2)-(TRUNC(H435*(1+R435),2)+TRUNC(J435*(1+R435),2)+TRUNC(K435*(1+R435),2)+TRUNC(L435*(1+R435),2)+TRUNC(M435*(1+R435),2)+TRUNC(N435*(1+R435),2)+TRUNC(O435*(1+R435),2)+TRUNC(P435*(1+R435),2))))&gt;=0),ABS((O435*(1+R435)-(TRUNC(O435*(1+R435),2)+(TRUNC(AK435,2)-(TRUNC(H435*(1+R435),2)+TRUNC(J435*(1+R435),2)+TRUNC(K435*(1+R435),2)+TRUNC(L435*(1+R435),2)+TRUNC(M435*(1+R435),2)+TRUNC(N435*(1+R435),2)+TRUNC(O435*(1+R435),2)+TRUNC(P435*(1+R435),2)))))/O435*(1+R435))&lt;=ABS((O435*(1+R435)-(TRUNC(O435*(1+R435),2)+(TRUNC(AK435,2)-(TRUNC(H435*(1+R435),2)+TRUNC(J435*(1+R435),2)+TRUNC(K435*(1+R435),2)+TRUNC(L435*(1+R435),2)+TRUNC(M435*(1+R435),2)+TRUNC(N435*(1+R435),2)+TRUNC(O435*(1+R435),2)+TRUNC(P435*(1+R435),2)))))/O435*(1+R435)),TRUE),IF(AND(P435*(1+R435)&lt;&gt;0,(TRUNC(P435*(1+R435),2)+(TRUNC(AK435,2)-(TRUNC(H435*(1+R435),2)+TRUNC(J435*(1+R435),2)+TRUNC(K435*(1+R435),2)+TRUNC(L435*(1+R435),2)+TRUNC(M435*(1+R435),2)+TRUNC(N435*(1+R435),2)+TRUNC(O435*(1+R435),2)+TRUNC(P435*(1+R435),2))))&gt;=0),ABS((O435*(1+R435)-(TRUNC(O435*(1+R435),2)+(TRUNC(AK435,2)-(TRUNC(H435*(1+R435),2)+TRUNC(J435*(1+R435),2)+TRUNC(K435*(1+R435),2)+TRUNC(L435*(1+R435),2)+TRUNC(M435*(1+R435),2)+TRUNC(N435*(1+R435),2)+TRUNC(O435*(1+R435),2)+TRUNC(P435*(1+R435),2)))))/O435*(1+R435))&lt;=ABS((P435*(1+R435)-(TRUNC(P435*(1+R435),2)+(TRUNC(AK435,2)-(TRUNC(H435*(1+R435),2)+TRUNC(J435*(1+R435),2)+TRUNC(K435*(1+R435),2)+TRUNC(L435*(1+R435),2)+TRUNC(M435*(1+R435),2)+TRUNC(N435*(1+R435),2)+TRUNC(O435*(1+R435),2)+TRUNC(P435*(1+R435),2)))))/P435*(1+R435)),TRUE)),TRUNC(O435*(1+R435),2)+(TRUNC(AK435,2)-(TRUNC(H435*(1+R435),2)+TRUNC(J435*(1+R435),2)+TRUNC(K435*(1+R435),2)+TRUNC(L435*(1+R435),2)+TRUNC(M435*(1+R435),2)+TRUNC(N435*(1+R435),2)+TRUNC(O435*(1+R435),2)+TRUNC(P435*(1+R435),2))),TRUNC(O435*(1+R435),2)))))</f>
        <v>0</v>
      </c>
      <c r="AH435" s="363">
        <f>IF(AG435*G435=0,0,IF((TRUNC(AL435,2)-(TRUNC(S435*G435,2)+TRUNC(W435*G435,2)+TRUNC(Y435*G435,2)+TRUNC(AA435*G435,2)+TRUNC(AC435*G435,2)+TRUNC(AE435*G435,2)+TRUNC(AG435*G435,2)+TRUNC(AI435*G435,2)))=0,TRUNC(AG435*G435,2),IF((TRUNC(TRUNC(AG435*G435,2),2)+(TRUNC(AL435,2)-(TRUNC(S435*G435,2)+TRUNC(W435*G435,2)+TRUNC(Y435*G435,2)+TRUNC(AA435*G435,2)+TRUNC(AC435*G435,2)+TRUNC(AE435*G435,2)+TRUNC(AG435*G435,2)+TRUNC(AI435*G435,2))))&lt;=0,TRUNC(AG435*G435,2),IF(AND(IF(AND(S435*G435&lt;&gt;0,(TRUNC(S435*G435,2)+(TRUNC(AL435,2)-(TRUNC(S435*G435,2)+TRUNC(W435*G435,2)+TRUNC(Y435*G435,2)+TRUNC(AA435*G435,2)+TRUNC(AC435*G435,2)+TRUNC(AE435*G435,2)+TRUNC(AG435*G435,2)+TRUNC(AI435*G435,2))))&gt;=0),ABS((AG435*G435-(TRUNC(AG435*G435,2)+(TRUNC(AL435,2)-(TRUNC(S435*G435,2)+TRUNC(W435*G435,2)+TRUNC(Y435*G435,2)+TRUNC(AA435*G435,2)+TRUNC(AC435*G435,2)+TRUNC(AE435*G435,2)+TRUNC(AG435*G435,2)+TRUNC(AI435*G435,2)))))/AG435*G435)&lt;ABS((S435*G435-(TRUNC(S435*G435,2)+(TRUNC(AL435,2)-(TRUNC(S435*G435,2)+TRUNC(W435*G435,2)+TRUNC(Y435*G435,2)+TRUNC(AA435*G435,2)+TRUNC(AC435*G435,2)+TRUNC(AE435*G435,2)+TRUNC(AG435*G435,2)+TRUNC(AI435*G435,2)))))/S435*G435),TRUE),IF(AND(W435*G435&lt;&gt;0,(TRUNC(W435*G435,2)+(TRUNC(AL435,2)-(TRUNC(S435*G435,2)+TRUNC(W435*G435,2)+TRUNC(Y435*G435,2)+TRUNC(AA435*G435,2)+TRUNC(AC435*G435,2)+TRUNC(AE435*G435,2)+TRUNC(AG435*G435,2)+TRUNC(AI435*G435,2))))&gt;=0),ABS((AG435*G435-(TRUNC(AG435*G435,2)+(TRUNC(AL435,2)-(TRUNC(S435*G435,2)+TRUNC(W435*G435,2)+TRUNC(Y435*G435,2)+TRUNC(AA435*G435,2)+TRUNC(AC435*G435,2)+TRUNC(AE435*G435,2)+TRUNC(AG435*G435,2)+TRUNC(AI435*G435,2)))))/AG435*G435)&lt;ABS((W435*G435-(TRUNC(W435*G435,2)+(TRUNC(AL435,2)-(TRUNC(S435*G435,2)+TRUNC(W435*G435,2)+TRUNC(Y435*G435,2)+TRUNC(AA435*G435,2)+TRUNC(AC435*G435,2)+TRUNC(AE435*G435,2)+TRUNC(AG435*G435,2)+TRUNC(AI435*G435,2)))))/W435*G435),TRUE),IF(AND(Y435*G435&lt;&gt;0,(TRUNC(Y435*G435,2)+(TRUNC(AL435,2)-(TRUNC(S435*G435,2)+TRUNC(W435*G435,2)+TRUNC(Y435*G435,2)+TRUNC(AA435*G435,2)+TRUNC(AC435*G435,2)+TRUNC(AE435*G435,2)+TRUNC(AG435*G435,2)+TRUNC(AI435*G435,2))))&gt;=0),ABS((AG435*G435-(TRUNC(AG435*G435,2)+(TRUNC(AL435,2)-(TRUNC(S435*G435,2)+TRUNC(W435*G435,2)+TRUNC(Y435*G435,2)+TRUNC(AA435*G435,2)+TRUNC(AC435*G435,2)+TRUNC(AE435*G435,2)+TRUNC(AG435*G435,2)+TRUNC(AI435*G435,2)))))/AG435*G435)&lt;ABS((Y435*G435-(TRUNC(Y435*G435,2)+(TRUNC(AL435,2)-(TRUNC(S435*G435,2)+TRUNC(W435*G435,2)+TRUNC(Y435*G435,2)+TRUNC(AA435*G435,2)+TRUNC(AC435*G435,2)+TRUNC(AE435*G435,2)+TRUNC(AG435*G435,2)+TRUNC(AI435*G435,2)))))/Y435*G435),TRUE),IF(AND(AA435*G435&lt;&gt;0,(TRUNC(AA435*G435,2)+(TRUNC(AL435,2)-(TRUNC(S435*G435,2)+TRUNC(W435*G435,2)+TRUNC(Y435*G435,2)+TRUNC(AA435*G435,2)+TRUNC(AC435*G435,2)+TRUNC(AE435*G435,2)+TRUNC(AG435*G435,2)+TRUNC(AI435*G435,2))))&gt;=0),ABS((AG435*G435-(TRUNC(AG435*G435,2)+(TRUNC(AL435,2)-(TRUNC(S435*G435,2)+TRUNC(W435*G435,2)+TRUNC(Y435*G435,2)+TRUNC(AA435*G435,2)+TRUNC(AC435*G435,2)+TRUNC(AE435*G435,2)+TRUNC(AG435*G435,2)+TRUNC(AI435*G435,2)))))/AG435*G435)&lt;ABS((AA435*G435-(TRUNC(AA435*G435,2)+(TRUNC(AL435,2)-(TRUNC(S435*G435,2)+TRUNC(W435*G435,2)+TRUNC(Y435*G435,2)+TRUNC(AA435*G435,2)+TRUNC(AC435*G435,2)+TRUNC(AE435*G435,2)+TRUNC(AG435*G435,2)+TRUNC(AI435*G435,2)))))/AA435*G435),TRUE),IF(AND(AC435*G435&lt;&gt;0,(TRUNC(AC435*G435,2)+(TRUNC(AL435,2)-(TRUNC(S435*G435,2)+TRUNC(W435*G435,2)+TRUNC(Y435*G435,2)+TRUNC(AA435*G435,2)+TRUNC(AC435*G435,2)+TRUNC(AE435*G435,2)+TRUNC(AG435*G435,2)+TRUNC(AI435*G435,2))))&gt;=0),ABS((AG435*G435-(TRUNC(AG435*G435,2)+(TRUNC(AL435,2)-(TRUNC(S435*G435,2)+TRUNC(W435*G435,2)+TRUNC(Y435*G435,2)+TRUNC(AA435*G435,2)+TRUNC(AC435*G435,2)+TRUNC(AE435*G435,2)+TRUNC(AG435*G435,2)+TRUNC(AI435*G435,2)))))/AG435*G435)&lt;ABS((AC435*G435-(TRUNC(AC435*G435,2)+(TRUNC(AL435,2)-(TRUNC(S435*G435,2)+TRUNC(W435*G435,2)+TRUNC(Y435*G435,2)+TRUNC(AA435*G435,2)+TRUNC(AC435*G435,2)+TRUNC(AE435*G435,2)+TRUNC(AG435*G435,2)+TRUNC(AI435*G435,2)))))/AC435*G435),TRUE),IF(AND(AE435*G435&lt;&gt;0,(TRUNC(AE435*G435,2)+(TRUNC(AL435,2)-(TRUNC(S435*G435,2)+TRUNC(W435*G435,2)+TRUNC(Y435*G435,2)+TRUNC(AA435*G435,2)+TRUNC(AC435*G435,2)+TRUNC(AE435*G435,2)+TRUNC(AG435*G435,2)+TRUNC(AI435*G435,2))))&gt;=0),ABS((AG435*G435-(TRUNC(AG435*G435,2)+(TRUNC(AL435,2)-(TRUNC(S435*G435,2)+TRUNC(W435*G435,2)+TRUNC(Y435*G435,2)+TRUNC(AA435*G435,2)+TRUNC(AC435*G435,2)+TRUNC(AE435*G435,2)+TRUNC(AG435*G435,2)+TRUNC(AI435*G435,2)))))/AG435*G435)&lt;ABS((AE435*G435-(TRUNC(AE435*G435,2)+(TRUNC(AL435,2)-(TRUNC(S435*G435,2)+TRUNC(W435*G435,2)+TRUNC(Y435*G435,2)+TRUNC(AA435*G435,2)+TRUNC(AC435*G435,2)+TRUNC(AE435*G435,2)+TRUNC(AG435*G435,2)+TRUNC(AI435*G435,2)))))/AE435*G435),TRUE),IF(AND(AG435*G435&lt;&gt;0,(TRUNC(AG435*G435,2)+(TRUNC(AL435,2)-(TRUNC(S435*G435,2)+TRUNC(W435*G435,2)+TRUNC(Y435*G435,2)+TRUNC(AA435*G435,2)+TRUNC(AC435*G435,2)+TRUNC(AE435*G435,2)+TRUNC(AG435*G435,2)+TRUNC(AI435*G435,2))))&gt;=0),ABS((AG435*G435-(TRUNC(AG435*G435,2)+(TRUNC(AL435,2)-(TRUNC(S435*G435,2)+TRUNC(W435*G435,2)+TRUNC(Y435*G435,2)+TRUNC(AA435*G435,2)+TRUNC(AC435*G435,2)+TRUNC(AE435*G435,2)+TRUNC(AG435*G435,2)+TRUNC(AI435*G435,2)))))/AG435*G435)&lt;=ABS((AG435*G435-(TRUNC(AG435*G435,2)+(TRUNC(AL435,2)-(TRUNC(S435*G435,2)+TRUNC(W435*G435,2)+TRUNC(Y435*G435,2)+TRUNC(AA435*G435,2)+TRUNC(AC435*G435,2)+TRUNC(AE435*G435,2)+TRUNC(AG435*G435,2)+TRUNC(AI435*G435,2)))))/AG435*G435),TRUE),IF(AND(AI435*G435&lt;&gt;0,(TRUNC(AI435*G435,2)+(TRUNC(AL435,2)-(TRUNC(S435*G435,2)+TRUNC(W435*G435,2)+TRUNC(Y435*G435,2)+TRUNC(AA435*G435,2)+TRUNC(AC435*G435,2)+TRUNC(AE435*G435,2)+TRUNC(AG435*G435,2)+TRUNC(AI435*G435,2))))&gt;=0),ABS((AG435*G435-(TRUNC(AG435*G435,2)+(TRUNC(AL435,2)-(TRUNC(S435*G435,2)+TRUNC(W435*G435,2)+TRUNC(Y435*G435,2)+TRUNC(AA435*G435,2)+TRUNC(AC435*G435,2)+TRUNC(AE435*G435,2)+TRUNC(AG435*G435,2)+TRUNC(AI435*G435,2)))))/AG435*G435)&lt;=ABS((AI435*G435-(TRUNC(AI435*G435,2)+(TRUNC(AL435,2)-(TRUNC(S435*G435,2)+TRUNC(W435*G435,2)+TRUNC(Y435*G435,2)+TRUNC(AA435*G435,2)+TRUNC(AC435*G435,2)+TRUNC(AE435*G435,2)+TRUNC(AG435*G435,2)+TRUNC(AI435*G435,2)))))/AI435*G435),TRUE)),TRUNC(AG435*G435,2)+(TRUNC(AL435,2)-(TRUNC(S435*G435,2)+TRUNC(W435*G435,2)+TRUNC(Y435*G435,2)+TRUNC(AA435*G435,2)+TRUNC(AC435*G435,2)+TRUNC(AE435*G435,2)+TRUNC(AG435*G435,2)+TRUNC(AI435*G435,2))),TRUNC(AG435*G435,2)))))</f>
        <v>0</v>
      </c>
      <c r="AI435" s="363">
        <f>IF(P435*(1+R435)=0,0,IF((TRUNC(AK435,2)-(TRUNC(H435*(1+R435),2)+TRUNC(J435*(1+R435),2)+TRUNC(K435*(1+R435),2)+TRUNC(L435*(1+R435),2)+TRUNC(M435*(1+R435),2)+TRUNC(N435*(1+R435),2)+TRUNC(O435*(1+R435),2)+TRUNC(P435*(1+R435),2)))=0,TRUNC(P435*(1+R435),2),IF((TRUNC(TRUNC(P435*(1+R435),2),2)+(TRUNC(AK435,2)-(TRUNC(H435*(1+R435),2)+TRUNC(J435*(1+R435),2)+TRUNC(K435*(1+R435),2)+TRUNC(L435*(1+R435),2)+TRUNC(M435*(1+R435),2)+TRUNC(N435*(1+R435),2)+TRUNC(O435*(1+R435),2)+TRUNC(P435*(1+R435),2))))&lt;=0,TRUNC(P435*(1+R435),2),IF(AND(IF(AND(H435*(1+R435)&lt;&gt;0,(TRUNC(H435*(1+R435),2)+(TRUNC(AK435,2)-(TRUNC(H435*(1+R435),2)+TRUNC(J435*(1+R435),2)+TRUNC(K435*(1+R435),2)+TRUNC(L435*(1+R435),2)+TRUNC(M435*(1+R435),2)+TRUNC(N435*(1+R435),2)+TRUNC(O435*(1+R435),2)+TRUNC(P435*(1+R435),2))))&gt;=0),ABS((P435*(1+R435)-(TRUNC(P435*(1+R435),2)+(TRUNC(AK435,2)-(TRUNC(H435*(1+R435),2)+TRUNC(J435*(1+R435),2)+TRUNC(K435*(1+R435),2)+TRUNC(L435*(1+R435),2)+TRUNC(M435*(1+R435),2)+TRUNC(N435*(1+R435),2)+TRUNC(O435*(1+R435),2)+TRUNC(P435*(1+R435),2)))))/P435*(1+R435))&lt;ABS((H435*(1+R435)-(TRUNC(H435*(1+R435),2)+(TRUNC(AK435,2)-(TRUNC(H435*(1+R435),2)+TRUNC(J435*(1+R435),2)+TRUNC(K435*(1+R435),2)+TRUNC(L435*(1+R435),2)+TRUNC(M435*(1+R435),2)+TRUNC(N435*(1+R435),2)+TRUNC(O435*(1+R435),2)+TRUNC(P435*(1+R435),2)))))/H435*(1+R435)),TRUE),IF(AND(J435*(1+R435)&lt;&gt;0,(TRUNC(J435*(1+R435),2)+(TRUNC(AK435,2)-(TRUNC(H435*(1+R435),2)+TRUNC(J435*(1+R435),2)+TRUNC(K435*(1+R435),2)+TRUNC(L435*(1+R435),2)+TRUNC(M435*(1+R435),2)+TRUNC(N435*(1+R435),2)+TRUNC(O435*(1+R435),2)+TRUNC(P435*(1+R435),2))))&gt;=0),ABS((P435*(1+R435)-(TRUNC(P435*(1+R435),2)+(TRUNC(AK435,2)-(TRUNC(H435*(1+R435),2)+TRUNC(J435*(1+R435),2)+TRUNC(K435*(1+R435),2)+TRUNC(L435*(1+R435),2)+TRUNC(M435*(1+R435),2)+TRUNC(N435*(1+R435),2)+TRUNC(O435*(1+R435),2)+TRUNC(P435*(1+R435),2)))))/P435*(1+R435))&lt;ABS((J435*(1+R435)-(TRUNC(J435*(1+R435),2)+(TRUNC(AK435,2)-(TRUNC(H435*(1+R435),2)+TRUNC(J435*(1+R435),2)+TRUNC(K435*(1+R435),2)+TRUNC(L435*(1+R435),2)+TRUNC(M435*(1+R435),2)+TRUNC(N435*(1+R435),2)+TRUNC(O435*(1+R435),2)+TRUNC(P435*(1+R435),2)))))/J435*(1+R435)),TRUE),IF(AND(K435*(1+R435)&lt;&gt;0,(TRUNC(K435*(1+R435),2)+(TRUNC(AK435,2)-(TRUNC(H435*(1+R435),2)+TRUNC(J435*(1+R435),2)+TRUNC(K435*(1+R435),2)+TRUNC(L435*(1+R435),2)+TRUNC(M435*(1+R435),2)+TRUNC(N435*(1+R435),2)+TRUNC(O435*(1+R435),2)+TRUNC(P435*(1+R435),2))))&gt;=0),ABS((P435*(1+R435)-(TRUNC(P435*(1+R435),2)+(TRUNC(AK435,2)-(TRUNC(H435*(1+R435),2)+TRUNC(J435*(1+R435),2)+TRUNC(K435*(1+R435),2)+TRUNC(L435*(1+R435),2)+TRUNC(M435*(1+R435),2)+TRUNC(N435*(1+R435),2)+TRUNC(O435*(1+R435),2)+TRUNC(P435*(1+R435),2)))))/P435*(1+R435))&lt;ABS((K435*(1+R435)-(TRUNC(K435*(1+R435),2)+(TRUNC(AK435,2)-(TRUNC(H435*(1+R435),2)+TRUNC(J435*(1+R435),2)+TRUNC(K435*(1+R435),2)+TRUNC(L435*(1+R435),2)+TRUNC(M435*(1+R435),2)+TRUNC(N435*(1+R435),2)+TRUNC(O435*(1+R435),2)+TRUNC(P435*(1+R435),2)))))/K435*(1+R435)),TRUE),IF(AND(L435*(1+R435)&lt;&gt;0,(TRUNC(L435*(1+R435),2)+(TRUNC(AK435,2)-(TRUNC(H435*(1+R435),2)+TRUNC(J435*(1+R435),2)+TRUNC(K435*(1+R435),2)+TRUNC(L435*(1+R435),2)+TRUNC(M435*(1+R435),2)+TRUNC(N435*(1+R435),2)+TRUNC(O435*(1+R435),2)+TRUNC(P435*(1+R435),2))))&gt;=0),ABS((P435*(1+R435)-(TRUNC(P435*(1+R435),2)+(TRUNC(AK435,2)-(TRUNC(H435*(1+R435),2)+TRUNC(J435*(1+R435),2)+TRUNC(K435*(1+R435),2)+TRUNC(L435*(1+R435),2)+TRUNC(M435*(1+R435),2)+TRUNC(N435*(1+R435),2)+TRUNC(O435*(1+R435),2)+TRUNC(P435*(1+R435),2)))))/P435*(1+R435))&lt;ABS((L435*(1+R435)-(TRUNC(L435*(1+R435),2)+(TRUNC(AK435,2)-(TRUNC(H435*(1+R435),2)+TRUNC(J435*(1+R435),2)+TRUNC(K435*(1+R435),2)+TRUNC(L435*(1+R435),2)+TRUNC(M435*(1+R435),2)+TRUNC(N435*(1+R435),2)+TRUNC(O435*(1+R435),2)+TRUNC(P435*(1+R435),2)))))/L435*(1+R435)),TRUE),IF(AND(M435*(1+R435)&lt;&gt;0,(TRUNC(M435*(1+R435),2)+(TRUNC(AK435,2)-(TRUNC(H435*(1+R435),2)+TRUNC(J435*(1+R435),2)+TRUNC(K435*(1+R435),2)+TRUNC(L435*(1+R435),2)+TRUNC(M435*(1+R435),2)+TRUNC(N435*(1+R435),2)+TRUNC(O435*(1+R435),2)+TRUNC(P435*(1+R435),2))))&gt;=0),ABS((P435*(1+R435)-(TRUNC(P435*(1+R435),2)+(TRUNC(AK435,2)-(TRUNC(H435*(1+R435),2)+TRUNC(J435*(1+R435),2)+TRUNC(K435*(1+R435),2)+TRUNC(L435*(1+R435),2)+TRUNC(M435*(1+R435),2)+TRUNC(N435*(1+R435),2)+TRUNC(O435*(1+R435),2)+TRUNC(P435*(1+R435),2)))))/P435*(1+R435))&lt;ABS((M435*(1+R435)-(TRUNC(M435*(1+R435),2)+(TRUNC(AK435,2)-(TRUNC(H435*(1+R435),2)+TRUNC(J435*(1+R435),2)+TRUNC(K435*(1+R435),2)+TRUNC(L435*(1+R435),2)+TRUNC(M435*(1+R435),2)+TRUNC(N435*(1+R435),2)+TRUNC(O435*(1+R435),2)+TRUNC(P435*(1+R435),2)))))/M435*(1+R435)),TRUE),IF(AND(N435*(1+R435)&lt;&gt;0,(TRUNC(N435*(1+R435),2)+(TRUNC(AK435,2)-(TRUNC(H435*(1+R435),2)+TRUNC(J435*(1+R435),2)+TRUNC(K435*(1+R435),2)+TRUNC(L435*(1+R435),2)+TRUNC(M435*(1+R435),2)+TRUNC(N435*(1+R435),2)+TRUNC(O435*(1+R435),2)+TRUNC(P435*(1+R435),2))))&gt;=0),ABS((P435*(1+R435)-(TRUNC(P435*(1+R435),2)+(TRUNC(AK435,2)-(TRUNC(H435*(1+R435),2)+TRUNC(J435*(1+R435),2)+TRUNC(K435*(1+R435),2)+TRUNC(L435*(1+R435),2)+TRUNC(M435*(1+R435),2)+TRUNC(N435*(1+R435),2)+TRUNC(O435*(1+R435),2)+TRUNC(P435*(1+R435),2)))))/P435*(1+R435))&lt;ABS((N435*(1+R435)-(TRUNC(N435*(1+R435),2)+(TRUNC(AK435,2)-(TRUNC(H435*(1+R435),2)+TRUNC(J435*(1+R435),2)+TRUNC(K435*(1+R435),2)+TRUNC(L435*(1+R435),2)+TRUNC(M435*(1+R435),2)+TRUNC(N435*(1+R435),2)+TRUNC(O435*(1+R435),2)+TRUNC(P435*(1+R435),2)))))/N435*(1+R435)),TRUE),IF(AND(O435*(1+R435)&lt;&gt;0,(TRUNC(O435*(1+R435),2)+(TRUNC(AK435,2)-(TRUNC(H435*(1+R435),2)+TRUNC(J435*(1+R435),2)+TRUNC(K435*(1+R435),2)+TRUNC(L435*(1+R435),2)+TRUNC(M435*(1+R435),2)+TRUNC(N435*(1+R435),2)+TRUNC(O435*(1+R435),2)+TRUNC(P435*(1+R435),2))))&gt;=0),ABS((P435*(1+R435)-(TRUNC(P435*(1+R435),2)+(TRUNC(AK435,2)-(TRUNC(H435*(1+R435),2)+TRUNC(J435*(1+R435),2)+TRUNC(K435*(1+R435),2)+TRUNC(L435*(1+R435),2)+TRUNC(M435*(1+R435),2)+TRUNC(N435*(1+R435),2)+TRUNC(O435*(1+R435),2)+TRUNC(P435*(1+R435),2)))))/P435*(1+R435))&lt;ABS((O435*(1+R435)-(TRUNC(O435*(1+R435),2)+(TRUNC(AK435,2)-(TRUNC(H435*(1+R435),2)+TRUNC(J435*(1+R435),2)+TRUNC(K435*(1+R435),2)+TRUNC(L435*(1+R435),2)+TRUNC(M435*(1+R435),2)+TRUNC(N435*(1+R435),2)+TRUNC(O435*(1+R435),2)+TRUNC(P435*(1+R435),2)))))/O435*(1+R435)),TRUE),IF(AND(P435*(1+R435)&lt;&gt;0,(TRUNC(P435*(1+R435),2)+(TRUNC(AK435,2)-(TRUNC(H435*(1+R435),2)+TRUNC(J435*(1+R435),2)+TRUNC(K435*(1+R435),2)+TRUNC(L435*(1+R435),2)+TRUNC(M435*(1+R435),2)+TRUNC(N435*(1+R435),2)+TRUNC(O435*(1+R435),2)+TRUNC(P435*(1+R435),2))))&gt;=0),ABS((P435*(1+R435)-(TRUNC(P435*(1+R435),2)+(TRUNC(AK435,2)-(TRUNC(H435*(1+R435),2)+TRUNC(J435*(1+R435),2)+TRUNC(K435*(1+R435),2)+TRUNC(L435*(1+R435),2)+TRUNC(M435*(1+R435),2)+TRUNC(N435*(1+R435),2)+TRUNC(O435*(1+R435),2)+TRUNC(P435*(1+R435),2)))))/P435*(1+R435))&lt;=ABS((P435*(1+R435)-(TRUNC(P435*(1+R435),2)+(TRUNC(AK435,2)-(TRUNC(H435*(1+R435),2)+TRUNC(J435*(1+R435),2)+TRUNC(K435*(1+R435),2)+TRUNC(L435*(1+R435),2)+TRUNC(M435*(1+R435),2)+TRUNC(N435*(1+R435),2)+TRUNC(O435*(1+R435),2)+TRUNC(P435*(1+R435),2)))))/P435*(1+R435)),TRUE)),TRUNC(P435*(1+R435),2)+(TRUNC(AK435,2)-(TRUNC(H435*(1+R435),2)+TRUNC(J435*(1+R435),2)+TRUNC(K435*(1+R435),2)+TRUNC(L435*(1+R435),2)+TRUNC(M435*(1+R435),2)+TRUNC(N435*(1+R435),2)+TRUNC(O435*(1+R435),2)+TRUNC(P435*(1+R435),2))),TRUNC(P435*(1+R435),2)))))</f>
        <v>0</v>
      </c>
      <c r="AJ435" s="363">
        <f>IF(AI435*G435=0,0,IF((TRUNC(AL435,2)-(TRUNC(S435*G435,2)+TRUNC(W435*G435,2)+TRUNC(Y435*G435,2)+TRUNC(AA435*G435,2)+TRUNC(AC435*G435,2)+TRUNC(AE435*G435,2)+TRUNC(AG435*G435,2)+TRUNC(AI435*G435,2)))=0,TRUNC(AI435*G435,2),IF((TRUNC(TRUNC(AI435*G435,2),2)+(TRUNC(AL435,2)-(TRUNC(S435*G435,2)+TRUNC(W435*G435,2)+TRUNC(Y435*G435,2)+TRUNC(AA435*G435,2)+TRUNC(AC435*G435,2)+TRUNC(AE435*G435,2)+TRUNC(AG435*G435,2)+TRUNC(AI435*G435,2))))&lt;=0,TRUNC(AI435*G435,2),IF(AND(IF(AND(S435*G435&lt;&gt;0,(TRUNC(S435*G435,2)+(TRUNC(AL435,2)-(TRUNC(S435*G435,2)+TRUNC(W435*G435,2)+TRUNC(Y435*G435,2)+TRUNC(AA435*G435,2)+TRUNC(AC435*G435,2)+TRUNC(AE435*G435,2)+TRUNC(AG435*G435,2)+TRUNC(AI435*G435,2))))&gt;=0),ABS((AI435*G435-(TRUNC(AI435*G435,2)+(TRUNC(AL435,2)-(TRUNC(S435*G435,2)+TRUNC(W435*G435,2)+TRUNC(Y435*G435,2)+TRUNC(AA435*G435,2)+TRUNC(AC435*G435,2)+TRUNC(AE435*G435,2)+TRUNC(AG435*G435,2)+TRUNC(AI435*G435,2)))))/AI435*G435)&lt;ABS((S435*G435-(TRUNC(S435*G435,2)+(TRUNC(AL435,2)-(TRUNC(S435*G435,2)+TRUNC(W435*G435,2)+TRUNC(Y435*G435,2)+TRUNC(AA435*G435,2)+TRUNC(AC435*G435,2)+TRUNC(AE435*G435,2)+TRUNC(AG435*G435,2)+TRUNC(AI435*G435,2)))))/S435*G435),TRUE),IF(AND(W435*G435&lt;&gt;0,(TRUNC(W435*G435,2)+(TRUNC(AL435,2)-(TRUNC(S435*G435,2)+TRUNC(W435*G435,2)+TRUNC(Y435*G435,2)+TRUNC(AA435*G435,2)+TRUNC(AC435*G435,2)+TRUNC(AE435*G435,2)+TRUNC(AG435*G435,2)+TRUNC(AI435*G435,2))))&gt;=0),ABS((AI435*G435-(TRUNC(AI435*G435,2)+(TRUNC(AL435,2)-(TRUNC(S435*G435,2)+TRUNC(W435*G435,2)+TRUNC(Y435*G435,2)+TRUNC(AA435*G435,2)+TRUNC(AC435*G435,2)+TRUNC(AE435*G435,2)+TRUNC(AG435*G435,2)+TRUNC(AI435*G435,2)))))/AI435*G435)&lt;ABS((W435*G435-(TRUNC(W435*G435,2)+(TRUNC(AL435,2)-(TRUNC(S435*G435,2)+TRUNC(W435*G435,2)+TRUNC(Y435*G435,2)+TRUNC(AA435*G435,2)+TRUNC(AC435*G435,2)+TRUNC(AE435*G435,2)+TRUNC(AG435*G435,2)+TRUNC(AI435*G435,2)))))/W435*G435),TRUE),IF(AND(Y435*G435&lt;&gt;0,(TRUNC(Y435*G435,2)+(TRUNC(AL435,2)-(TRUNC(S435*G435,2)+TRUNC(W435*G435,2)+TRUNC(Y435*G435,2)+TRUNC(AA435*G435,2)+TRUNC(AC435*G435,2)+TRUNC(AE435*G435,2)+TRUNC(AG435*G435,2)+TRUNC(AI435*G435,2))))&gt;=0),ABS((AI435*G435-(TRUNC(AI435*G435,2)+(TRUNC(AL435,2)-(TRUNC(S435*G435,2)+TRUNC(W435*G435,2)+TRUNC(Y435*G435,2)+TRUNC(AA435*G435,2)+TRUNC(AC435*G435,2)+TRUNC(AE435*G435,2)+TRUNC(AG435*G435,2)+TRUNC(AI435*G435,2)))))/AI435*G435)&lt;ABS((Y435*G435-(TRUNC(Y435*G435,2)+(TRUNC(AL435,2)-(TRUNC(S435*G435,2)+TRUNC(W435*G435,2)+TRUNC(Y435*G435,2)+TRUNC(AA435*G435,2)+TRUNC(AC435*G435,2)+TRUNC(AE435*G435,2)+TRUNC(AG435*G435,2)+TRUNC(AI435*G435,2)))))/Y435*G435),TRUE),IF(AND(AA435*G435&lt;&gt;0,(TRUNC(AA435*G435,2)+(TRUNC(AL435,2)-(TRUNC(S435*G435,2)+TRUNC(W435*G435,2)+TRUNC(Y435*G435,2)+TRUNC(AA435*G435,2)+TRUNC(AC435*G435,2)+TRUNC(AE435*G435,2)+TRUNC(AG435*G435,2)+TRUNC(AI435*G435,2))))&gt;=0),ABS((AI435*G435-(TRUNC(AI435*G435,2)+(TRUNC(AL435,2)-(TRUNC(S435*G435,2)+TRUNC(W435*G435,2)+TRUNC(Y435*G435,2)+TRUNC(AA435*G435,2)+TRUNC(AC435*G435,2)+TRUNC(AE435*G435,2)+TRUNC(AG435*G435,2)+TRUNC(AI435*G435,2)))))/AI435*G435)&lt;ABS((AA435*G435-(TRUNC(AA435*G435,2)+(TRUNC(AL435,2)-(TRUNC(S435*G435,2)+TRUNC(W435*G435,2)+TRUNC(Y435*G435,2)+TRUNC(AA435*G435,2)+TRUNC(AC435*G435,2)+TRUNC(AE435*G435,2)+TRUNC(AG435*G435,2)+TRUNC(AI435*G435,2)))))/AA435*G435),TRUE),IF(AND(AC435*G435&lt;&gt;0,(TRUNC(AC435*G435,2)+(TRUNC(AL435,2)-(TRUNC(S435*G435,2)+TRUNC(W435*G435,2)+TRUNC(Y435*G435,2)+TRUNC(AA435*G435,2)+TRUNC(AC435*G435,2)+TRUNC(AE435*G435,2)+TRUNC(AG435*G435,2)+TRUNC(AI435*G435,2))))&gt;=0),ABS((AI435*G435-(TRUNC(AI435*G435,2)+(TRUNC(AL435,2)-(TRUNC(S435*G435,2)+TRUNC(W435*G435,2)+TRUNC(Y435*G435,2)+TRUNC(AA435*G435,2)+TRUNC(AC435*G435,2)+TRUNC(AE435*G435,2)+TRUNC(AG435*G435,2)+TRUNC(AI435*G435,2)))))/AI435*G435)&lt;ABS((AC435*G435-(TRUNC(AC435*G435,2)+(TRUNC(AL435,2)-(TRUNC(S435*G435,2)+TRUNC(W435*G435,2)+TRUNC(Y435*G435,2)+TRUNC(AA435*G435,2)+TRUNC(AC435*G435,2)+TRUNC(AE435*G435,2)+TRUNC(AG435*G435,2)+TRUNC(AI435*G435,2)))))/AC435*G435),TRUE),IF(AND(AE435*G435&lt;&gt;0,(TRUNC(AE435*G435,2)+(TRUNC(AL435,2)-(TRUNC(S435*G435,2)+TRUNC(W435*G435,2)+TRUNC(Y435*G435,2)+TRUNC(AA435*G435,2)+TRUNC(AC435*G435,2)+TRUNC(AE435*G435,2)+TRUNC(AG435*G435,2)+TRUNC(AI435*G435,2))))&gt;=0),ABS((AI435*G435-(TRUNC(AI435*G435,2)+(TRUNC(AL435,2)-(TRUNC(S435*G435,2)+TRUNC(W435*G435,2)+TRUNC(Y435*G435,2)+TRUNC(AA435*G435,2)+TRUNC(AC435*G435,2)+TRUNC(AE435*G435,2)+TRUNC(AG435*G435,2)+TRUNC(AI435*G435,2)))))/AI435*G435)&lt;ABS((AE435*G435-(TRUNC(AE435*G435,2)+(TRUNC(AL435,2)-(TRUNC(S435*G435,2)+TRUNC(W435*G435,2)+TRUNC(Y435*G435,2)+TRUNC(AA435*G435,2)+TRUNC(AC435*G435,2)+TRUNC(AE435*G435,2)+TRUNC(AG435*G435,2)+TRUNC(AI435*G435,2)))))/AE435*G435),TRUE),IF(AND(AG435*G435&lt;&gt;0,(TRUNC(AG435*G435,2)+(TRUNC(AL435,2)-(TRUNC(S435*G435,2)+TRUNC(W435*G435,2)+TRUNC(Y435*G435,2)+TRUNC(AA435*G435,2)+TRUNC(AC435*G435,2)+TRUNC(AE435*G435,2)+TRUNC(AG435*G435,2)+TRUNC(AI435*G435,2))))&gt;=0),ABS((AI435*G435-(TRUNC(AI435*G435,2)+(TRUNC(AL435,2)-(TRUNC(S435*G435,2)+TRUNC(W435*G435,2)+TRUNC(Y435*G435,2)+TRUNC(AA435*G435,2)+TRUNC(AC435*G435,2)+TRUNC(AE435*G435,2)+TRUNC(AG435*G435,2)+TRUNC(AI435*G435,2)))))/AI435*G435)&lt;ABS((AG435*G435-(TRUNC(AG435*G435,2)+(TRUNC(AL435,2)-(TRUNC(S435*G435,2)+TRUNC(W435*G435,2)+TRUNC(Y435*G435,2)+TRUNC(AA435*G435,2)+TRUNC(AC435*G435,2)+TRUNC(AE435*G435,2)+TRUNC(AG435*G435,2)+TRUNC(AI435*G435,2)))))/AG435*G435),TRUE),IF(AND(AI435*G435&lt;&gt;0,(TRUNC(AI435*G435,2)+(TRUNC(AL435,2)-(TRUNC(S435*G435,2)+TRUNC(W435*G435,2)+TRUNC(Y435*G435,2)+TRUNC(AA435*G435,2)+TRUNC(AC435*G435,2)+TRUNC(AE435*G435,2)+TRUNC(AG435*G435,2)+TRUNC(AI435*G435,2))))&gt;=0),ABS((AI435*G435-(TRUNC(AI435*G435,2)+(TRUNC(AL435,2)-(TRUNC(S435*G435,2)+TRUNC(W435*G435,2)+TRUNC(Y435*G435,2)+TRUNC(AA435*G435,2)+TRUNC(AC435*G435,2)+TRUNC(AE435*G435,2)+TRUNC(AG435*G435,2)+TRUNC(AI435*G435,2)))))/AI435*G435)&lt;=ABS((AI435*G435-(TRUNC(AI435*G435,2)+(TRUNC(AL435,2)-(TRUNC(S435*G435,2)+TRUNC(W435*G435,2)+TRUNC(Y435*G435,2)+TRUNC(AA435*G435,2)+TRUNC(AC435*G435,2)+TRUNC(AE435*G435,2)+TRUNC(AG435*G435,2)+TRUNC(AI435*G435,2)))))/AI435*G435),TRUE)),TRUNC(AI435*G435,2)+(TRUNC(AL435,2)-(TRUNC(S435*G435,2)+TRUNC(W435*G435,2)+TRUNC(Y435*G435,2)+TRUNC(AA435*G435,2)+TRUNC(AC435*G435,2)+TRUNC(AE435*G435,2)+TRUNC(AG435*G435,2)+TRUNC(AI435*G435,2))),TRUNC(AI435*G435,2)))))</f>
        <v>0</v>
      </c>
      <c r="AK435" s="363">
        <f>TRUNC(Q435*(1+R435), 2)</f>
        <v>28.08</v>
      </c>
      <c r="AL435" s="363">
        <f>TRUNC(G435*TRUNC(AK435, 2), 2)</f>
        <v>730.08</v>
      </c>
    </row>
    <row r="436" spans="1:38" ht="15" x14ac:dyDescent="0.2">
      <c r="A436" s="402" t="s">
        <v>840</v>
      </c>
      <c r="B436" s="401" t="s">
        <v>238</v>
      </c>
      <c r="C436" s="401" t="s">
        <v>238</v>
      </c>
      <c r="D436" s="401" t="s">
        <v>238</v>
      </c>
      <c r="E436" s="401" t="s">
        <v>222</v>
      </c>
      <c r="F436" s="400" t="s">
        <v>238</v>
      </c>
      <c r="G436" s="400"/>
      <c r="H436" s="398"/>
      <c r="I436" s="398"/>
      <c r="J436" s="398"/>
      <c r="K436" s="398"/>
      <c r="L436" s="398"/>
      <c r="M436" s="398"/>
      <c r="N436" s="398"/>
      <c r="O436" s="398"/>
      <c r="P436" s="398"/>
      <c r="Q436" s="398"/>
      <c r="R436" s="399" t="s">
        <v>4</v>
      </c>
      <c r="S436" s="398"/>
      <c r="T436" s="398">
        <f>SUBTOTAL(109,T437:T455)</f>
        <v>38252.659999999996</v>
      </c>
      <c r="U436" s="398"/>
      <c r="V436" s="398">
        <f>SUBTOTAL(109,V437:V455)</f>
        <v>15420.189999999995</v>
      </c>
      <c r="W436" s="398"/>
      <c r="X436" s="398">
        <f>SUBTOTAL(109,X437:X455)</f>
        <v>15420.189999999997</v>
      </c>
      <c r="Y436" s="398"/>
      <c r="Z436" s="398">
        <f>SUBTOTAL(109,Z437:Z455)</f>
        <v>0</v>
      </c>
      <c r="AA436" s="398"/>
      <c r="AB436" s="398">
        <f>SUBTOTAL(109,AB437:AB455)</f>
        <v>0</v>
      </c>
      <c r="AC436" s="398"/>
      <c r="AD436" s="398">
        <f>SUBTOTAL(109,AD437:AD455)</f>
        <v>0</v>
      </c>
      <c r="AE436" s="398"/>
      <c r="AF436" s="398">
        <f>SUBTOTAL(109,AF437:AF455)</f>
        <v>0</v>
      </c>
      <c r="AG436" s="398"/>
      <c r="AH436" s="398">
        <f>SUBTOTAL(109,AH437:AH455)</f>
        <v>0</v>
      </c>
      <c r="AI436" s="398"/>
      <c r="AJ436" s="398">
        <f>SUBTOTAL(109,AJ437:AJ455)</f>
        <v>0</v>
      </c>
      <c r="AK436" s="398"/>
      <c r="AL436" s="398">
        <f>SUBTOTAL(109,AL437:AL455)</f>
        <v>53672.850000000006</v>
      </c>
    </row>
    <row r="437" spans="1:38" ht="15" x14ac:dyDescent="0.2">
      <c r="A437" s="407" t="s">
        <v>841</v>
      </c>
      <c r="B437" s="406" t="s">
        <v>238</v>
      </c>
      <c r="C437" s="406" t="s">
        <v>238</v>
      </c>
      <c r="D437" s="406" t="s">
        <v>238</v>
      </c>
      <c r="E437" s="406" t="s">
        <v>842</v>
      </c>
      <c r="F437" s="405" t="s">
        <v>238</v>
      </c>
      <c r="G437" s="405"/>
      <c r="H437" s="403"/>
      <c r="I437" s="403"/>
      <c r="J437" s="403"/>
      <c r="K437" s="403"/>
      <c r="L437" s="403"/>
      <c r="M437" s="403"/>
      <c r="N437" s="403"/>
      <c r="O437" s="403"/>
      <c r="P437" s="403"/>
      <c r="Q437" s="403"/>
      <c r="R437" s="404" t="s">
        <v>4</v>
      </c>
      <c r="S437" s="403"/>
      <c r="T437" s="403">
        <f>SUBTOTAL(109,T438:T442)</f>
        <v>11105.41</v>
      </c>
      <c r="U437" s="403"/>
      <c r="V437" s="403">
        <f>SUBTOTAL(109,V438:V442)</f>
        <v>7714.9599999999991</v>
      </c>
      <c r="W437" s="403"/>
      <c r="X437" s="403">
        <f>SUBTOTAL(109,X438:X442)</f>
        <v>7714.96</v>
      </c>
      <c r="Y437" s="403"/>
      <c r="Z437" s="403">
        <f>SUBTOTAL(109,Z438:Z442)</f>
        <v>0</v>
      </c>
      <c r="AA437" s="403"/>
      <c r="AB437" s="403">
        <f>SUBTOTAL(109,AB438:AB442)</f>
        <v>0</v>
      </c>
      <c r="AC437" s="403"/>
      <c r="AD437" s="403">
        <f>SUBTOTAL(109,AD438:AD442)</f>
        <v>0</v>
      </c>
      <c r="AE437" s="403"/>
      <c r="AF437" s="403">
        <f>SUBTOTAL(109,AF438:AF442)</f>
        <v>0</v>
      </c>
      <c r="AG437" s="403"/>
      <c r="AH437" s="403">
        <f>SUBTOTAL(109,AH438:AH442)</f>
        <v>0</v>
      </c>
      <c r="AI437" s="403"/>
      <c r="AJ437" s="403">
        <f>SUBTOTAL(109,AJ438:AJ442)</f>
        <v>0</v>
      </c>
      <c r="AK437" s="403"/>
      <c r="AL437" s="403">
        <f>SUBTOTAL(109,AL438:AL442)</f>
        <v>18820.37</v>
      </c>
    </row>
    <row r="438" spans="1:38" ht="51" x14ac:dyDescent="0.2">
      <c r="A438" s="374" t="s">
        <v>843</v>
      </c>
      <c r="B438" s="373" t="s">
        <v>193</v>
      </c>
      <c r="C438" s="373" t="s">
        <v>393</v>
      </c>
      <c r="D438" s="373" t="s">
        <v>844</v>
      </c>
      <c r="E438" s="372" t="s">
        <v>845</v>
      </c>
      <c r="F438" s="371" t="s">
        <v>19</v>
      </c>
      <c r="G438" s="371">
        <v>26</v>
      </c>
      <c r="H438" s="369">
        <v>205.28</v>
      </c>
      <c r="I438" s="369">
        <v>106.52</v>
      </c>
      <c r="J438" s="369">
        <v>106.52</v>
      </c>
      <c r="K438" s="369">
        <v>0</v>
      </c>
      <c r="L438" s="369">
        <v>0</v>
      </c>
      <c r="M438" s="369">
        <v>0</v>
      </c>
      <c r="N438" s="369">
        <v>0</v>
      </c>
      <c r="O438" s="369">
        <v>0</v>
      </c>
      <c r="P438" s="369">
        <v>0</v>
      </c>
      <c r="Q438" s="369">
        <f>TRUNC(H438 + N438 + K438 + J438 + P438 + M438 + L438 + O438, 2)</f>
        <v>311.8</v>
      </c>
      <c r="R438" s="370">
        <v>8.3526000000000003E-2</v>
      </c>
      <c r="S438" s="369">
        <f>IF(H438*(1+R438)=0,0,IF((TRUNC(AK438,2)-(TRUNC(H438*(1+R438),2)+TRUNC(J438*(1+R438),2)+TRUNC(K438*(1+R438),2)+TRUNC(L438*(1+R438),2)+TRUNC(M438*(1+R438),2)+TRUNC(N438*(1+R438),2)+TRUNC(O438*(1+R438),2)+TRUNC(P438*(1+R438),2)))=0,TRUNC(H438*(1+R438),2),IF((TRUNC(TRUNC(H438*(1+R438),2),2)+(TRUNC(AK438,2)-(TRUNC(H438*(1+R438),2)+TRUNC(J438*(1+R438),2)+TRUNC(K438*(1+R438),2)+TRUNC(L438*(1+R438),2)+TRUNC(M438*(1+R438),2)+TRUNC(N438*(1+R438),2)+TRUNC(O438*(1+R438),2)+TRUNC(P438*(1+R438),2))))&lt;=0,TRUNC(H438*(1+R438),2),IF(AND(IF(AND(H438*(1+R438)&lt;&gt;0,(TRUNC(H438*(1+R438),2)+(TRUNC(AK438,2)-(TRUNC(H438*(1+R438),2)+TRUNC(J438*(1+R438),2)+TRUNC(K438*(1+R438),2)+TRUNC(L438*(1+R438),2)+TRUNC(M438*(1+R438),2)+TRUNC(N438*(1+R438),2)+TRUNC(O438*(1+R438),2)+TRUNC(P438*(1+R438),2))))&gt;=0),ABS((H438*(1+R438)-(TRUNC(H438*(1+R438),2)+(TRUNC(AK438,2)-(TRUNC(H438*(1+R438),2)+TRUNC(J438*(1+R438),2)+TRUNC(K438*(1+R438),2)+TRUNC(L438*(1+R438),2)+TRUNC(M438*(1+R438),2)+TRUNC(N438*(1+R438),2)+TRUNC(O438*(1+R438),2)+TRUNC(P438*(1+R438),2)))))/H438*(1+R438))&lt;=ABS((H438*(1+R438)-(TRUNC(H438*(1+R438),2)+(TRUNC(AK438,2)-(TRUNC(H438*(1+R438),2)+TRUNC(J438*(1+R438),2)+TRUNC(K438*(1+R438),2)+TRUNC(L438*(1+R438),2)+TRUNC(M438*(1+R438),2)+TRUNC(N438*(1+R438),2)+TRUNC(O438*(1+R438),2)+TRUNC(P438*(1+R438),2)))))/H438*(1+R438)),TRUE),IF(AND(J438*(1+R438)&lt;&gt;0,(TRUNC(J438*(1+R438),2)+(TRUNC(AK438,2)-(TRUNC(H438*(1+R438),2)+TRUNC(J438*(1+R438),2)+TRUNC(K438*(1+R438),2)+TRUNC(L438*(1+R438),2)+TRUNC(M438*(1+R438),2)+TRUNC(N438*(1+R438),2)+TRUNC(O438*(1+R438),2)+TRUNC(P438*(1+R438),2))))&gt;=0),ABS((H438*(1+R438)-(TRUNC(H438*(1+R438),2)+(TRUNC(AK438,2)-(TRUNC(H438*(1+R438),2)+TRUNC(J438*(1+R438),2)+TRUNC(K438*(1+R438),2)+TRUNC(L438*(1+R438),2)+TRUNC(M438*(1+R438),2)+TRUNC(N438*(1+R438),2)+TRUNC(O438*(1+R438),2)+TRUNC(P438*(1+R438),2)))))/H438*(1+R438))&lt;=ABS((J438*(1+R438)-(TRUNC(J438*(1+R438),2)+(TRUNC(AK438,2)-(TRUNC(H438*(1+R438),2)+TRUNC(J438*(1+R438),2)+TRUNC(K438*(1+R438),2)+TRUNC(L438*(1+R438),2)+TRUNC(M438*(1+R438),2)+TRUNC(N438*(1+R438),2)+TRUNC(O438*(1+R438),2)+TRUNC(P438*(1+R438),2)))))/J438*(1+R438)),TRUE),IF(AND(K438*(1+R438)&lt;&gt;0,(TRUNC(K438*(1+R438),2)+(TRUNC(AK438,2)-(TRUNC(H438*(1+R438),2)+TRUNC(J438*(1+R438),2)+TRUNC(K438*(1+R438),2)+TRUNC(L438*(1+R438),2)+TRUNC(M438*(1+R438),2)+TRUNC(N438*(1+R438),2)+TRUNC(O438*(1+R438),2)+TRUNC(P438*(1+R438),2))))&gt;=0),ABS((H438*(1+R438)-(TRUNC(H438*(1+R438),2)+(TRUNC(AK438,2)-(TRUNC(H438*(1+R438),2)+TRUNC(J438*(1+R438),2)+TRUNC(K438*(1+R438),2)+TRUNC(L438*(1+R438),2)+TRUNC(M438*(1+R438),2)+TRUNC(N438*(1+R438),2)+TRUNC(O438*(1+R438),2)+TRUNC(P438*(1+R438),2)))))/H438*(1+R438))&lt;=ABS((K438*(1+R438)-(TRUNC(K438*(1+R438),2)+(TRUNC(AK438,2)-(TRUNC(H438*(1+R438),2)+TRUNC(J438*(1+R438),2)+TRUNC(K438*(1+R438),2)+TRUNC(L438*(1+R438),2)+TRUNC(M438*(1+R438),2)+TRUNC(N438*(1+R438),2)+TRUNC(O438*(1+R438),2)+TRUNC(P438*(1+R438),2)))))/K438*(1+R438)),TRUE),IF(AND(L438*(1+R438)&lt;&gt;0,(TRUNC(L438*(1+R438),2)+(TRUNC(AK438,2)-(TRUNC(H438*(1+R438),2)+TRUNC(J438*(1+R438),2)+TRUNC(K438*(1+R438),2)+TRUNC(L438*(1+R438),2)+TRUNC(M438*(1+R438),2)+TRUNC(N438*(1+R438),2)+TRUNC(O438*(1+R438),2)+TRUNC(P438*(1+R438),2))))&gt;=0),ABS((H438*(1+R438)-(TRUNC(H438*(1+R438),2)+(TRUNC(AK438,2)-(TRUNC(H438*(1+R438),2)+TRUNC(J438*(1+R438),2)+TRUNC(K438*(1+R438),2)+TRUNC(L438*(1+R438),2)+TRUNC(M438*(1+R438),2)+TRUNC(N438*(1+R438),2)+TRUNC(O438*(1+R438),2)+TRUNC(P438*(1+R438),2)))))/H438*(1+R438))&lt;=ABS((L438*(1+R438)-(TRUNC(L438*(1+R438),2)+(TRUNC(AK438,2)-(TRUNC(H438*(1+R438),2)+TRUNC(J438*(1+R438),2)+TRUNC(K438*(1+R438),2)+TRUNC(L438*(1+R438),2)+TRUNC(M438*(1+R438),2)+TRUNC(N438*(1+R438),2)+TRUNC(O438*(1+R438),2)+TRUNC(P438*(1+R438),2)))))/L438*(1+R438)),TRUE),IF(AND(M438*(1+R438)&lt;&gt;0,(TRUNC(M438*(1+R438),2)+(TRUNC(AK438,2)-(TRUNC(H438*(1+R438),2)+TRUNC(J438*(1+R438),2)+TRUNC(K438*(1+R438),2)+TRUNC(L438*(1+R438),2)+TRUNC(M438*(1+R438),2)+TRUNC(N438*(1+R438),2)+TRUNC(O438*(1+R438),2)+TRUNC(P438*(1+R438),2))))&gt;=0),ABS((H438*(1+R438)-(TRUNC(H438*(1+R438),2)+(TRUNC(AK438,2)-(TRUNC(H438*(1+R438),2)+TRUNC(J438*(1+R438),2)+TRUNC(K438*(1+R438),2)+TRUNC(L438*(1+R438),2)+TRUNC(M438*(1+R438),2)+TRUNC(N438*(1+R438),2)+TRUNC(O438*(1+R438),2)+TRUNC(P438*(1+R438),2)))))/H438*(1+R438))&lt;=ABS((M438*(1+R438)-(TRUNC(M438*(1+R438),2)+(TRUNC(AK438,2)-(TRUNC(H438*(1+R438),2)+TRUNC(J438*(1+R438),2)+TRUNC(K438*(1+R438),2)+TRUNC(L438*(1+R438),2)+TRUNC(M438*(1+R438),2)+TRUNC(N438*(1+R438),2)+TRUNC(O438*(1+R438),2)+TRUNC(P438*(1+R438),2)))))/M438*(1+R438)),TRUE),IF(AND(N438*(1+R438)&lt;&gt;0,(TRUNC(N438*(1+R438),2)+(TRUNC(AK438,2)-(TRUNC(H438*(1+R438),2)+TRUNC(J438*(1+R438),2)+TRUNC(K438*(1+R438),2)+TRUNC(L438*(1+R438),2)+TRUNC(M438*(1+R438),2)+TRUNC(N438*(1+R438),2)+TRUNC(O438*(1+R438),2)+TRUNC(P438*(1+R438),2))))&gt;=0),ABS((H438*(1+R438)-(TRUNC(H438*(1+R438),2)+(TRUNC(AK438,2)-(TRUNC(H438*(1+R438),2)+TRUNC(J438*(1+R438),2)+TRUNC(K438*(1+R438),2)+TRUNC(L438*(1+R438),2)+TRUNC(M438*(1+R438),2)+TRUNC(N438*(1+R438),2)+TRUNC(O438*(1+R438),2)+TRUNC(P438*(1+R438),2)))))/H438*(1+R438))&lt;=ABS((N438*(1+R438)-(TRUNC(N438*(1+R438),2)+(TRUNC(AK438,2)-(TRUNC(H438*(1+R438),2)+TRUNC(J438*(1+R438),2)+TRUNC(K438*(1+R438),2)+TRUNC(L438*(1+R438),2)+TRUNC(M438*(1+R438),2)+TRUNC(N438*(1+R438),2)+TRUNC(O438*(1+R438),2)+TRUNC(P438*(1+R438),2)))))/N438*(1+R438)),TRUE),IF(AND(O438*(1+R438)&lt;&gt;0,(TRUNC(O438*(1+R438),2)+(TRUNC(AK438,2)-(TRUNC(H438*(1+R438),2)+TRUNC(J438*(1+R438),2)+TRUNC(K438*(1+R438),2)+TRUNC(L438*(1+R438),2)+TRUNC(M438*(1+R438),2)+TRUNC(N438*(1+R438),2)+TRUNC(O438*(1+R438),2)+TRUNC(P438*(1+R438),2))))&gt;=0),ABS((H438*(1+R438)-(TRUNC(H438*(1+R438),2)+(TRUNC(AK438,2)-(TRUNC(H438*(1+R438),2)+TRUNC(J438*(1+R438),2)+TRUNC(K438*(1+R438),2)+TRUNC(L438*(1+R438),2)+TRUNC(M438*(1+R438),2)+TRUNC(N438*(1+R438),2)+TRUNC(O438*(1+R438),2)+TRUNC(P438*(1+R438),2)))))/H438*(1+R438))&lt;=ABS((O438*(1+R438)-(TRUNC(O438*(1+R438),2)+(TRUNC(AK438,2)-(TRUNC(H438*(1+R438),2)+TRUNC(J438*(1+R438),2)+TRUNC(K438*(1+R438),2)+TRUNC(L438*(1+R438),2)+TRUNC(M438*(1+R438),2)+TRUNC(N438*(1+R438),2)+TRUNC(O438*(1+R438),2)+TRUNC(P438*(1+R438),2)))))/O438*(1+R438)),TRUE),IF(AND(P438*(1+R438)&lt;&gt;0,(TRUNC(P438*(1+R438),2)+(TRUNC(AK438,2)-(TRUNC(H438*(1+R438),2)+TRUNC(J438*(1+R438),2)+TRUNC(K438*(1+R438),2)+TRUNC(L438*(1+R438),2)+TRUNC(M438*(1+R438),2)+TRUNC(N438*(1+R438),2)+TRUNC(O438*(1+R438),2)+TRUNC(P438*(1+R438),2))))&gt;=0),ABS((H438*(1+R438)-(TRUNC(H438*(1+R438),2)+(TRUNC(AK438,2)-(TRUNC(H438*(1+R438),2)+TRUNC(J438*(1+R438),2)+TRUNC(K438*(1+R438),2)+TRUNC(L438*(1+R438),2)+TRUNC(M438*(1+R438),2)+TRUNC(N438*(1+R438),2)+TRUNC(O438*(1+R438),2)+TRUNC(P438*(1+R438),2)))))/H438*(1+R438))&lt;=ABS((P438*(1+R438)-(TRUNC(P438*(1+R438),2)+(TRUNC(AK438,2)-(TRUNC(H438*(1+R438),2)+TRUNC(J438*(1+R438),2)+TRUNC(K438*(1+R438),2)+TRUNC(L438*(1+R438),2)+TRUNC(M438*(1+R438),2)+TRUNC(N438*(1+R438),2)+TRUNC(O438*(1+R438),2)+TRUNC(P438*(1+R438),2)))))/P438*(1+R438)),TRUE)),TRUNC(H438*(1+R438),2)+(TRUNC(AK438,2)-(TRUNC(H438*(1+R438),2)+TRUNC(J438*(1+R438),2)+TRUNC(K438*(1+R438),2)+TRUNC(L438*(1+R438),2)+TRUNC(M438*(1+R438),2)+TRUNC(N438*(1+R438),2)+TRUNC(O438*(1+R438),2)+TRUNC(P438*(1+R438),2))),TRUNC(H438*(1+R438),2)))))</f>
        <v>222.42999999999998</v>
      </c>
      <c r="T438" s="369">
        <f>IF(S438*G438=0,0,IF((TRUNC(AL438,2)-(TRUNC(S438*G438,2)+TRUNC(W438*G438,2)+TRUNC(Y438*G438,2)+TRUNC(AA438*G438,2)+TRUNC(AC438*G438,2)+TRUNC(AE438*G438,2)+TRUNC(AG438*G438,2)+TRUNC(AI438*G438,2)))=0,TRUNC(S438*G438,2),IF((TRUNC(TRUNC(S438*G438,2),2)+(TRUNC(AL438,2)-(TRUNC(S438*G438,2)+TRUNC(W438*G438,2)+TRUNC(Y438*G438,2)+TRUNC(AA438*G438,2)+TRUNC(AC438*G438,2)+TRUNC(AE438*G438,2)+TRUNC(AG438*G438,2)+TRUNC(AI438*G438,2))))&lt;=0,TRUNC(S438*G438,2),IF(AND(IF(AND(S438*G438&lt;&gt;0,(TRUNC(S438*G438,2)+(TRUNC(AL438,2)-(TRUNC(S438*G438,2)+TRUNC(W438*G438,2)+TRUNC(Y438*G438,2)+TRUNC(AA438*G438,2)+TRUNC(AC438*G438,2)+TRUNC(AE438*G438,2)+TRUNC(AG438*G438,2)+TRUNC(AI438*G438,2))))&gt;=0),ABS((S438*G438-(TRUNC(S438*G438,2)+(TRUNC(AL438,2)-(TRUNC(S438*G438,2)+TRUNC(W438*G438,2)+TRUNC(Y438*G438,2)+TRUNC(AA438*G438,2)+TRUNC(AC438*G438,2)+TRUNC(AE438*G438,2)+TRUNC(AG438*G438,2)+TRUNC(AI438*G438,2)))))/S438*G438)&lt;=ABS((S438*G438-(TRUNC(S438*G438,2)+(TRUNC(AL438,2)-(TRUNC(S438*G438,2)+TRUNC(W438*G438,2)+TRUNC(Y438*G438,2)+TRUNC(AA438*G438,2)+TRUNC(AC438*G438,2)+TRUNC(AE438*G438,2)+TRUNC(AG438*G438,2)+TRUNC(AI438*G438,2)))))/S438*G438),TRUE),IF(AND(W438*G438&lt;&gt;0,(TRUNC(W438*G438,2)+(TRUNC(AL438,2)-(TRUNC(S438*G438,2)+TRUNC(W438*G438,2)+TRUNC(Y438*G438,2)+TRUNC(AA438*G438,2)+TRUNC(AC438*G438,2)+TRUNC(AE438*G438,2)+TRUNC(AG438*G438,2)+TRUNC(AI438*G438,2))))&gt;=0),ABS((S438*G438-(TRUNC(S438*G438,2)+(TRUNC(AL438,2)-(TRUNC(S438*G438,2)+TRUNC(W438*G438,2)+TRUNC(Y438*G438,2)+TRUNC(AA438*G438,2)+TRUNC(AC438*G438,2)+TRUNC(AE438*G438,2)+TRUNC(AG438*G438,2)+TRUNC(AI438*G438,2)))))/S438*G438)&lt;=ABS((W438*G438-(TRUNC(W438*G438,2)+(TRUNC(AL438,2)-(TRUNC(S438*G438,2)+TRUNC(W438*G438,2)+TRUNC(Y438*G438,2)+TRUNC(AA438*G438,2)+TRUNC(AC438*G438,2)+TRUNC(AE438*G438,2)+TRUNC(AG438*G438,2)+TRUNC(AI438*G438,2)))))/W438*G438),TRUE),IF(AND(Y438*G438&lt;&gt;0,(TRUNC(Y438*G438,2)+(TRUNC(AL438,2)-(TRUNC(S438*G438,2)+TRUNC(W438*G438,2)+TRUNC(Y438*G438,2)+TRUNC(AA438*G438,2)+TRUNC(AC438*G438,2)+TRUNC(AE438*G438,2)+TRUNC(AG438*G438,2)+TRUNC(AI438*G438,2))))&gt;=0),ABS((S438*G438-(TRUNC(S438*G438,2)+(TRUNC(AL438,2)-(TRUNC(S438*G438,2)+TRUNC(W438*G438,2)+TRUNC(Y438*G438,2)+TRUNC(AA438*G438,2)+TRUNC(AC438*G438,2)+TRUNC(AE438*G438,2)+TRUNC(AG438*G438,2)+TRUNC(AI438*G438,2)))))/S438*G438)&lt;=ABS((Y438*G438-(TRUNC(Y438*G438,2)+(TRUNC(AL438,2)-(TRUNC(S438*G438,2)+TRUNC(W438*G438,2)+TRUNC(Y438*G438,2)+TRUNC(AA438*G438,2)+TRUNC(AC438*G438,2)+TRUNC(AE438*G438,2)+TRUNC(AG438*G438,2)+TRUNC(AI438*G438,2)))))/Y438*G438),TRUE),IF(AND(AA438*G438&lt;&gt;0,(TRUNC(AA438*G438,2)+(TRUNC(AL438,2)-(TRUNC(S438*G438,2)+TRUNC(W438*G438,2)+TRUNC(Y438*G438,2)+TRUNC(AA438*G438,2)+TRUNC(AC438*G438,2)+TRUNC(AE438*G438,2)+TRUNC(AG438*G438,2)+TRUNC(AI438*G438,2))))&gt;=0),ABS((S438*G438-(TRUNC(S438*G438,2)+(TRUNC(AL438,2)-(TRUNC(S438*G438,2)+TRUNC(W438*G438,2)+TRUNC(Y438*G438,2)+TRUNC(AA438*G438,2)+TRUNC(AC438*G438,2)+TRUNC(AE438*G438,2)+TRUNC(AG438*G438,2)+TRUNC(AI438*G438,2)))))/S438*G438)&lt;=ABS((AA438*G438-(TRUNC(AA438*G438,2)+(TRUNC(AL438,2)-(TRUNC(S438*G438,2)+TRUNC(W438*G438,2)+TRUNC(Y438*G438,2)+TRUNC(AA438*G438,2)+TRUNC(AC438*G438,2)+TRUNC(AE438*G438,2)+TRUNC(AG438*G438,2)+TRUNC(AI438*G438,2)))))/AA438*G438),TRUE),IF(AND(AC438*G438&lt;&gt;0,(TRUNC(AC438*G438,2)+(TRUNC(AL438,2)-(TRUNC(S438*G438,2)+TRUNC(W438*G438,2)+TRUNC(Y438*G438,2)+TRUNC(AA438*G438,2)+TRUNC(AC438*G438,2)+TRUNC(AE438*G438,2)+TRUNC(AG438*G438,2)+TRUNC(AI438*G438,2))))&gt;=0),ABS((S438*G438-(TRUNC(S438*G438,2)+(TRUNC(AL438,2)-(TRUNC(S438*G438,2)+TRUNC(W438*G438,2)+TRUNC(Y438*G438,2)+TRUNC(AA438*G438,2)+TRUNC(AC438*G438,2)+TRUNC(AE438*G438,2)+TRUNC(AG438*G438,2)+TRUNC(AI438*G438,2)))))/S438*G438)&lt;=ABS((AC438*G438-(TRUNC(AC438*G438,2)+(TRUNC(AL438,2)-(TRUNC(S438*G438,2)+TRUNC(W438*G438,2)+TRUNC(Y438*G438,2)+TRUNC(AA438*G438,2)+TRUNC(AC438*G438,2)+TRUNC(AE438*G438,2)+TRUNC(AG438*G438,2)+TRUNC(AI438*G438,2)))))/AC438*G438),TRUE),IF(AND(AE438*G438&lt;&gt;0,(TRUNC(AE438*G438,2)+(TRUNC(AL438,2)-(TRUNC(S438*G438,2)+TRUNC(W438*G438,2)+TRUNC(Y438*G438,2)+TRUNC(AA438*G438,2)+TRUNC(AC438*G438,2)+TRUNC(AE438*G438,2)+TRUNC(AG438*G438,2)+TRUNC(AI438*G438,2))))&gt;=0),ABS((S438*G438-(TRUNC(S438*G438,2)+(TRUNC(AL438,2)-(TRUNC(S438*G438,2)+TRUNC(W438*G438,2)+TRUNC(Y438*G438,2)+TRUNC(AA438*G438,2)+TRUNC(AC438*G438,2)+TRUNC(AE438*G438,2)+TRUNC(AG438*G438,2)+TRUNC(AI438*G438,2)))))/S438*G438)&lt;=ABS((AE438*G438-(TRUNC(AE438*G438,2)+(TRUNC(AL438,2)-(TRUNC(S438*G438,2)+TRUNC(W438*G438,2)+TRUNC(Y438*G438,2)+TRUNC(AA438*G438,2)+TRUNC(AC438*G438,2)+TRUNC(AE438*G438,2)+TRUNC(AG438*G438,2)+TRUNC(AI438*G438,2)))))/AE438*G438),TRUE),IF(AND(AG438*G438&lt;&gt;0,(TRUNC(AG438*G438,2)+(TRUNC(AL438,2)-(TRUNC(S438*G438,2)+TRUNC(W438*G438,2)+TRUNC(Y438*G438,2)+TRUNC(AA438*G438,2)+TRUNC(AC438*G438,2)+TRUNC(AE438*G438,2)+TRUNC(AG438*G438,2)+TRUNC(AI438*G438,2))))&gt;=0),ABS((S438*G438-(TRUNC(S438*G438,2)+(TRUNC(AL438,2)-(TRUNC(S438*G438,2)+TRUNC(W438*G438,2)+TRUNC(Y438*G438,2)+TRUNC(AA438*G438,2)+TRUNC(AC438*G438,2)+TRUNC(AE438*G438,2)+TRUNC(AG438*G438,2)+TRUNC(AI438*G438,2)))))/S438*G438)&lt;=ABS((AG438*G438-(TRUNC(AG438*G438,2)+(TRUNC(AL438,2)-(TRUNC(S438*G438,2)+TRUNC(W438*G438,2)+TRUNC(Y438*G438,2)+TRUNC(AA438*G438,2)+TRUNC(AC438*G438,2)+TRUNC(AE438*G438,2)+TRUNC(AG438*G438,2)+TRUNC(AI438*G438,2)))))/AG438*G438),TRUE),IF(AND(AI438*G438&lt;&gt;0,(TRUNC(AI438*G438,2)+(TRUNC(AL438,2)-(TRUNC(S438*G438,2)+TRUNC(W438*G438,2)+TRUNC(Y438*G438,2)+TRUNC(AA438*G438,2)+TRUNC(AC438*G438,2)+TRUNC(AE438*G438,2)+TRUNC(AG438*G438,2)+TRUNC(AI438*G438,2))))&gt;=0),ABS((S438*G438-(TRUNC(S438*G438,2)+(TRUNC(AL438,2)-(TRUNC(S438*G438,2)+TRUNC(W438*G438,2)+TRUNC(Y438*G438,2)+TRUNC(AA438*G438,2)+TRUNC(AC438*G438,2)+TRUNC(AE438*G438,2)+TRUNC(AG438*G438,2)+TRUNC(AI438*G438,2)))))/S438*G438)&lt;=ABS((AI438*G438-(TRUNC(AI438*G438,2)+(TRUNC(AL438,2)-(TRUNC(S438*G438,2)+TRUNC(W438*G438,2)+TRUNC(Y438*G438,2)+TRUNC(AA438*G438,2)+TRUNC(AC438*G438,2)+TRUNC(AE438*G438,2)+TRUNC(AG438*G438,2)+TRUNC(AI438*G438,2)))))/AI438*G438),TRUE)),TRUNC(S438*G438,2)+(TRUNC(AL438,2)-(TRUNC(S438*G438,2)+TRUNC(W438*G438,2)+TRUNC(Y438*G438,2)+TRUNC(AA438*G438,2)+TRUNC(AC438*G438,2)+TRUNC(AE438*G438,2)+TRUNC(AG438*G438,2)+TRUNC(AI438*G438,2))),TRUNC(S438*G438,2)))))</f>
        <v>5783.18</v>
      </c>
      <c r="U438" s="369">
        <f t="shared" ref="U438:V442" si="388">TRUNC(AE438 + Y438 + W438 + AI438 + AC438 + AA438 + AG438, 2)</f>
        <v>115.41</v>
      </c>
      <c r="V438" s="369">
        <f t="shared" si="388"/>
        <v>3000.66</v>
      </c>
      <c r="W438" s="369">
        <f>IF(J438*(1+R438)=0,0,IF((TRUNC(AK438,2)-(TRUNC(H438*(1+R438),2)+TRUNC(J438*(1+R438),2)+TRUNC(K438*(1+R438),2)+TRUNC(L438*(1+R438),2)+TRUNC(M438*(1+R438),2)+TRUNC(N438*(1+R438),2)+TRUNC(O438*(1+R438),2)+TRUNC(P438*(1+R438),2)))=0,TRUNC(J438*(1+R438),2),IF((TRUNC(TRUNC(J438*(1+R438),2),2)+(TRUNC(AK438,2)-(TRUNC(H438*(1+R438),2)+TRUNC(J438*(1+R438),2)+TRUNC(K438*(1+R438),2)+TRUNC(L438*(1+R438),2)+TRUNC(M438*(1+R438),2)+TRUNC(N438*(1+R438),2)+TRUNC(O438*(1+R438),2)+TRUNC(P438*(1+R438),2))))&lt;=0,TRUNC(J438*(1+R438),2),IF(AND(IF(AND(H438*(1+R438)&lt;&gt;0,(TRUNC(H438*(1+R438),2)+(TRUNC(AK438,2)-(TRUNC(H438*(1+R438),2)+TRUNC(J438*(1+R438),2)+TRUNC(K438*(1+R438),2)+TRUNC(L438*(1+R438),2)+TRUNC(M438*(1+R438),2)+TRUNC(N438*(1+R438),2)+TRUNC(O438*(1+R438),2)+TRUNC(P438*(1+R438),2))))&gt;=0),ABS((J438*(1+R438)-(TRUNC(J438*(1+R438),2)+(TRUNC(AK438,2)-(TRUNC(H438*(1+R438),2)+TRUNC(J438*(1+R438),2)+TRUNC(K438*(1+R438),2)+TRUNC(L438*(1+R438),2)+TRUNC(M438*(1+R438),2)+TRUNC(N438*(1+R438),2)+TRUNC(O438*(1+R438),2)+TRUNC(P438*(1+R438),2)))))/J438*(1+R438))&lt;ABS((H438*(1+R438)-(TRUNC(H438*(1+R438),2)+(TRUNC(AK438,2)-(TRUNC(H438*(1+R438),2)+TRUNC(J438*(1+R438),2)+TRUNC(K438*(1+R438),2)+TRUNC(L438*(1+R438),2)+TRUNC(M438*(1+R438),2)+TRUNC(N438*(1+R438),2)+TRUNC(O438*(1+R438),2)+TRUNC(P438*(1+R438),2)))))/H438*(1+R438)),TRUE),IF(AND(J438*(1+R438)&lt;&gt;0,(TRUNC(J438*(1+R438),2)+(TRUNC(AK438,2)-(TRUNC(H438*(1+R438),2)+TRUNC(J438*(1+R438),2)+TRUNC(K438*(1+R438),2)+TRUNC(L438*(1+R438),2)+TRUNC(M438*(1+R438),2)+TRUNC(N438*(1+R438),2)+TRUNC(O438*(1+R438),2)+TRUNC(P438*(1+R438),2))))&gt;=0),ABS((J438*(1+R438)-(TRUNC(J438*(1+R438),2)+(TRUNC(AK438,2)-(TRUNC(H438*(1+R438),2)+TRUNC(J438*(1+R438),2)+TRUNC(K438*(1+R438),2)+TRUNC(L438*(1+R438),2)+TRUNC(M438*(1+R438),2)+TRUNC(N438*(1+R438),2)+TRUNC(O438*(1+R438),2)+TRUNC(P438*(1+R438),2)))))/J438*(1+R438))&lt;=ABS((J438*(1+R438)-(TRUNC(J438*(1+R438),2)+(TRUNC(AK438,2)-(TRUNC(H438*(1+R438),2)+TRUNC(J438*(1+R438),2)+TRUNC(K438*(1+R438),2)+TRUNC(L438*(1+R438),2)+TRUNC(M438*(1+R438),2)+TRUNC(N438*(1+R438),2)+TRUNC(O438*(1+R438),2)+TRUNC(P438*(1+R438),2)))))/J438*(1+R438)),TRUE),IF(AND(K438*(1+R438)&lt;&gt;0,(TRUNC(K438*(1+R438),2)+(TRUNC(AK438,2)-(TRUNC(H438*(1+R438),2)+TRUNC(J438*(1+R438),2)+TRUNC(K438*(1+R438),2)+TRUNC(L438*(1+R438),2)+TRUNC(M438*(1+R438),2)+TRUNC(N438*(1+R438),2)+TRUNC(O438*(1+R438),2)+TRUNC(P438*(1+R438),2))))&gt;=0),ABS((J438*(1+R438)-(TRUNC(J438*(1+R438),2)+(TRUNC(AK438,2)-(TRUNC(H438*(1+R438),2)+TRUNC(J438*(1+R438),2)+TRUNC(K438*(1+R438),2)+TRUNC(L438*(1+R438),2)+TRUNC(M438*(1+R438),2)+TRUNC(N438*(1+R438),2)+TRUNC(O438*(1+R438),2)+TRUNC(P438*(1+R438),2)))))/J438*(1+R438))&lt;=ABS((K438*(1+R438)-(TRUNC(K438*(1+R438),2)+(TRUNC(AK438,2)-(TRUNC(H438*(1+R438),2)+TRUNC(J438*(1+R438),2)+TRUNC(K438*(1+R438),2)+TRUNC(L438*(1+R438),2)+TRUNC(M438*(1+R438),2)+TRUNC(N438*(1+R438),2)+TRUNC(O438*(1+R438),2)+TRUNC(P438*(1+R438),2)))))/K438*(1+R438)),TRUE),IF(AND(L438*(1+R438)&lt;&gt;0,(TRUNC(L438*(1+R438),2)+(TRUNC(AK438,2)-(TRUNC(H438*(1+R438),2)+TRUNC(J438*(1+R438),2)+TRUNC(K438*(1+R438),2)+TRUNC(L438*(1+R438),2)+TRUNC(M438*(1+R438),2)+TRUNC(N438*(1+R438),2)+TRUNC(O438*(1+R438),2)+TRUNC(P438*(1+R438),2))))&gt;=0),ABS((J438*(1+R438)-(TRUNC(J438*(1+R438),2)+(TRUNC(AK438,2)-(TRUNC(H438*(1+R438),2)+TRUNC(J438*(1+R438),2)+TRUNC(K438*(1+R438),2)+TRUNC(L438*(1+R438),2)+TRUNC(M438*(1+R438),2)+TRUNC(N438*(1+R438),2)+TRUNC(O438*(1+R438),2)+TRUNC(P438*(1+R438),2)))))/J438*(1+R438))&lt;=ABS((L438*(1+R438)-(TRUNC(L438*(1+R438),2)+(TRUNC(AK438,2)-(TRUNC(H438*(1+R438),2)+TRUNC(J438*(1+R438),2)+TRUNC(K438*(1+R438),2)+TRUNC(L438*(1+R438),2)+TRUNC(M438*(1+R438),2)+TRUNC(N438*(1+R438),2)+TRUNC(O438*(1+R438),2)+TRUNC(P438*(1+R438),2)))))/L438*(1+R438)),TRUE),IF(AND(M438*(1+R438)&lt;&gt;0,(TRUNC(M438*(1+R438),2)+(TRUNC(AK438,2)-(TRUNC(H438*(1+R438),2)+TRUNC(J438*(1+R438),2)+TRUNC(K438*(1+R438),2)+TRUNC(L438*(1+R438),2)+TRUNC(M438*(1+R438),2)+TRUNC(N438*(1+R438),2)+TRUNC(O438*(1+R438),2)+TRUNC(P438*(1+R438),2))))&gt;=0),ABS((J438*(1+R438)-(TRUNC(J438*(1+R438),2)+(TRUNC(AK438,2)-(TRUNC(H438*(1+R438),2)+TRUNC(J438*(1+R438),2)+TRUNC(K438*(1+R438),2)+TRUNC(L438*(1+R438),2)+TRUNC(M438*(1+R438),2)+TRUNC(N438*(1+R438),2)+TRUNC(O438*(1+R438),2)+TRUNC(P438*(1+R438),2)))))/J438*(1+R438))&lt;=ABS((M438*(1+R438)-(TRUNC(M438*(1+R438),2)+(TRUNC(AK438,2)-(TRUNC(H438*(1+R438),2)+TRUNC(J438*(1+R438),2)+TRUNC(K438*(1+R438),2)+TRUNC(L438*(1+R438),2)+TRUNC(M438*(1+R438),2)+TRUNC(N438*(1+R438),2)+TRUNC(O438*(1+R438),2)+TRUNC(P438*(1+R438),2)))))/M438*(1+R438)),TRUE),IF(AND(N438*(1+R438)&lt;&gt;0,(TRUNC(N438*(1+R438),2)+(TRUNC(AK438,2)-(TRUNC(H438*(1+R438),2)+TRUNC(J438*(1+R438),2)+TRUNC(K438*(1+R438),2)+TRUNC(L438*(1+R438),2)+TRUNC(M438*(1+R438),2)+TRUNC(N438*(1+R438),2)+TRUNC(O438*(1+R438),2)+TRUNC(P438*(1+R438),2))))&gt;=0),ABS((J438*(1+R438)-(TRUNC(J438*(1+R438),2)+(TRUNC(AK438,2)-(TRUNC(H438*(1+R438),2)+TRUNC(J438*(1+R438),2)+TRUNC(K438*(1+R438),2)+TRUNC(L438*(1+R438),2)+TRUNC(M438*(1+R438),2)+TRUNC(N438*(1+R438),2)+TRUNC(O438*(1+R438),2)+TRUNC(P438*(1+R438),2)))))/J438*(1+R438))&lt;=ABS((N438*(1+R438)-(TRUNC(N438*(1+R438),2)+(TRUNC(AK438,2)-(TRUNC(H438*(1+R438),2)+TRUNC(J438*(1+R438),2)+TRUNC(K438*(1+R438),2)+TRUNC(L438*(1+R438),2)+TRUNC(M438*(1+R438),2)+TRUNC(N438*(1+R438),2)+TRUNC(O438*(1+R438),2)+TRUNC(P438*(1+R438),2)))))/N438*(1+R438)),TRUE),IF(AND(O438*(1+R438)&lt;&gt;0,(TRUNC(O438*(1+R438),2)+(TRUNC(AK438,2)-(TRUNC(H438*(1+R438),2)+TRUNC(J438*(1+R438),2)+TRUNC(K438*(1+R438),2)+TRUNC(L438*(1+R438),2)+TRUNC(M438*(1+R438),2)+TRUNC(N438*(1+R438),2)+TRUNC(O438*(1+R438),2)+TRUNC(P438*(1+R438),2))))&gt;=0),ABS((J438*(1+R438)-(TRUNC(J438*(1+R438),2)+(TRUNC(AK438,2)-(TRUNC(H438*(1+R438),2)+TRUNC(J438*(1+R438),2)+TRUNC(K438*(1+R438),2)+TRUNC(L438*(1+R438),2)+TRUNC(M438*(1+R438),2)+TRUNC(N438*(1+R438),2)+TRUNC(O438*(1+R438),2)+TRUNC(P438*(1+R438),2)))))/J438*(1+R438))&lt;=ABS((O438*(1+R438)-(TRUNC(O438*(1+R438),2)+(TRUNC(AK438,2)-(TRUNC(H438*(1+R438),2)+TRUNC(J438*(1+R438),2)+TRUNC(K438*(1+R438),2)+TRUNC(L438*(1+R438),2)+TRUNC(M438*(1+R438),2)+TRUNC(N438*(1+R438),2)+TRUNC(O438*(1+R438),2)+TRUNC(P438*(1+R438),2)))))/O438*(1+R438)),TRUE),IF(AND(P438*(1+R438)&lt;&gt;0,(TRUNC(P438*(1+R438),2)+(TRUNC(AK438,2)-(TRUNC(H438*(1+R438),2)+TRUNC(J438*(1+R438),2)+TRUNC(K438*(1+R438),2)+TRUNC(L438*(1+R438),2)+TRUNC(M438*(1+R438),2)+TRUNC(N438*(1+R438),2)+TRUNC(O438*(1+R438),2)+TRUNC(P438*(1+R438),2))))&gt;=0),ABS((J438*(1+R438)-(TRUNC(J438*(1+R438),2)+(TRUNC(AK438,2)-(TRUNC(H438*(1+R438),2)+TRUNC(J438*(1+R438),2)+TRUNC(K438*(1+R438),2)+TRUNC(L438*(1+R438),2)+TRUNC(M438*(1+R438),2)+TRUNC(N438*(1+R438),2)+TRUNC(O438*(1+R438),2)+TRUNC(P438*(1+R438),2)))))/J438*(1+R438))&lt;=ABS((P438*(1+R438)-(TRUNC(P438*(1+R438),2)+(TRUNC(AK438,2)-(TRUNC(H438*(1+R438),2)+TRUNC(J438*(1+R438),2)+TRUNC(K438*(1+R438),2)+TRUNC(L438*(1+R438),2)+TRUNC(M438*(1+R438),2)+TRUNC(N438*(1+R438),2)+TRUNC(O438*(1+R438),2)+TRUNC(P438*(1+R438),2)))))/P438*(1+R438)),TRUE)),TRUNC(J438*(1+R438),2)+(TRUNC(AK438,2)-(TRUNC(H438*(1+R438),2)+TRUNC(J438*(1+R438),2)+TRUNC(K438*(1+R438),2)+TRUNC(L438*(1+R438),2)+TRUNC(M438*(1+R438),2)+TRUNC(N438*(1+R438),2)+TRUNC(O438*(1+R438),2)+TRUNC(P438*(1+R438),2))),TRUNC(J438*(1+R438),2)))))</f>
        <v>115.41</v>
      </c>
      <c r="X438" s="369">
        <f>IF(W438*G438=0,0,IF((TRUNC(AL438,2)-(TRUNC(S438*G438,2)+TRUNC(W438*G438,2)+TRUNC(Y438*G438,2)+TRUNC(AA438*G438,2)+TRUNC(AC438*G438,2)+TRUNC(AE438*G438,2)+TRUNC(AG438*G438,2)+TRUNC(AI438*G438,2)))=0,TRUNC(W438*G438,2),IF((TRUNC(TRUNC(W438*G438,2),2)+(TRUNC(AL438,2)-(TRUNC(S438*G438,2)+TRUNC(W438*G438,2)+TRUNC(Y438*G438,2)+TRUNC(AA438*G438,2)+TRUNC(AC438*G438,2)+TRUNC(AE438*G438,2)+TRUNC(AG438*G438,2)+TRUNC(AI438*G438,2))))&lt;=0,TRUNC(W438*G438,2),IF(AND(IF(AND(S438*G438&lt;&gt;0,(TRUNC(S438*G438,2)+(TRUNC(AL438,2)-(TRUNC(S438*G438,2)+TRUNC(W438*G438,2)+TRUNC(Y438*G438,2)+TRUNC(AA438*G438,2)+TRUNC(AC438*G438,2)+TRUNC(AE438*G438,2)+TRUNC(AG438*G438,2)+TRUNC(AI438*G438,2))))&gt;=0),ABS((W438*G438-(TRUNC(W438*G438,2)+(TRUNC(AL438,2)-(TRUNC(S438*G438,2)+TRUNC(W438*G438,2)+TRUNC(Y438*G438,2)+TRUNC(AA438*G438,2)+TRUNC(AC438*G438,2)+TRUNC(AE438*G438,2)+TRUNC(AG438*G438,2)+TRUNC(AI438*G438,2)))))/W438*G438)&lt;ABS((S438*G438-(TRUNC(S438*G438,2)+(TRUNC(AL438,2)-(TRUNC(S438*G438,2)+TRUNC(W438*G438,2)+TRUNC(Y438*G438,2)+TRUNC(AA438*G438,2)+TRUNC(AC438*G438,2)+TRUNC(AE438*G438,2)+TRUNC(AG438*G438,2)+TRUNC(AI438*G438,2)))))/S438*G438),TRUE),IF(AND(W438*G438&lt;&gt;0,(TRUNC(W438*G438,2)+(TRUNC(AL438,2)-(TRUNC(S438*G438,2)+TRUNC(W438*G438,2)+TRUNC(Y438*G438,2)+TRUNC(AA438*G438,2)+TRUNC(AC438*G438,2)+TRUNC(AE438*G438,2)+TRUNC(AG438*G438,2)+TRUNC(AI438*G438,2))))&gt;=0),ABS((W438*G438-(TRUNC(W438*G438,2)+(TRUNC(AL438,2)-(TRUNC(S438*G438,2)+TRUNC(W438*G438,2)+TRUNC(Y438*G438,2)+TRUNC(AA438*G438,2)+TRUNC(AC438*G438,2)+TRUNC(AE438*G438,2)+TRUNC(AG438*G438,2)+TRUNC(AI438*G438,2)))))/W438*G438)&lt;=ABS((W438*G438-(TRUNC(W438*G438,2)+(TRUNC(AL438,2)-(TRUNC(S438*G438,2)+TRUNC(W438*G438,2)+TRUNC(Y438*G438,2)+TRUNC(AA438*G438,2)+TRUNC(AC438*G438,2)+TRUNC(AE438*G438,2)+TRUNC(AG438*G438,2)+TRUNC(AI438*G438,2)))))/W438*G438),TRUE),IF(AND(Y438*G438&lt;&gt;0,(TRUNC(Y438*G438,2)+(TRUNC(AL438,2)-(TRUNC(S438*G438,2)+TRUNC(W438*G438,2)+TRUNC(Y438*G438,2)+TRUNC(AA438*G438,2)+TRUNC(AC438*G438,2)+TRUNC(AE438*G438,2)+TRUNC(AG438*G438,2)+TRUNC(AI438*G438,2))))&gt;=0),ABS((W438*G438-(TRUNC(W438*G438,2)+(TRUNC(AL438,2)-(TRUNC(S438*G438,2)+TRUNC(W438*G438,2)+TRUNC(Y438*G438,2)+TRUNC(AA438*G438,2)+TRUNC(AC438*G438,2)+TRUNC(AE438*G438,2)+TRUNC(AG438*G438,2)+TRUNC(AI438*G438,2)))))/W438*G438)&lt;=ABS((Y438*G438-(TRUNC(Y438*G438,2)+(TRUNC(AL438,2)-(TRUNC(S438*G438,2)+TRUNC(W438*G438,2)+TRUNC(Y438*G438,2)+TRUNC(AA438*G438,2)+TRUNC(AC438*G438,2)+TRUNC(AE438*G438,2)+TRUNC(AG438*G438,2)+TRUNC(AI438*G438,2)))))/Y438*G438),TRUE),IF(AND(AA438*G438&lt;&gt;0,(TRUNC(AA438*G438,2)+(TRUNC(AL438,2)-(TRUNC(S438*G438,2)+TRUNC(W438*G438,2)+TRUNC(Y438*G438,2)+TRUNC(AA438*G438,2)+TRUNC(AC438*G438,2)+TRUNC(AE438*G438,2)+TRUNC(AG438*G438,2)+TRUNC(AI438*G438,2))))&gt;=0),ABS((W438*G438-(TRUNC(W438*G438,2)+(TRUNC(AL438,2)-(TRUNC(S438*G438,2)+TRUNC(W438*G438,2)+TRUNC(Y438*G438,2)+TRUNC(AA438*G438,2)+TRUNC(AC438*G438,2)+TRUNC(AE438*G438,2)+TRUNC(AG438*G438,2)+TRUNC(AI438*G438,2)))))/W438*G438)&lt;=ABS((AA438*G438-(TRUNC(AA438*G438,2)+(TRUNC(AL438,2)-(TRUNC(S438*G438,2)+TRUNC(W438*G438,2)+TRUNC(Y438*G438,2)+TRUNC(AA438*G438,2)+TRUNC(AC438*G438,2)+TRUNC(AE438*G438,2)+TRUNC(AG438*G438,2)+TRUNC(AI438*G438,2)))))/AA438*G438),TRUE),IF(AND(AC438*G438&lt;&gt;0,(TRUNC(AC438*G438,2)+(TRUNC(AL438,2)-(TRUNC(S438*G438,2)+TRUNC(W438*G438,2)+TRUNC(Y438*G438,2)+TRUNC(AA438*G438,2)+TRUNC(AC438*G438,2)+TRUNC(AE438*G438,2)+TRUNC(AG438*G438,2)+TRUNC(AI438*G438,2))))&gt;=0),ABS((W438*G438-(TRUNC(W438*G438,2)+(TRUNC(AL438,2)-(TRUNC(S438*G438,2)+TRUNC(W438*G438,2)+TRUNC(Y438*G438,2)+TRUNC(AA438*G438,2)+TRUNC(AC438*G438,2)+TRUNC(AE438*G438,2)+TRUNC(AG438*G438,2)+TRUNC(AI438*G438,2)))))/W438*G438)&lt;=ABS((AC438*G438-(TRUNC(AC438*G438,2)+(TRUNC(AL438,2)-(TRUNC(S438*G438,2)+TRUNC(W438*G438,2)+TRUNC(Y438*G438,2)+TRUNC(AA438*G438,2)+TRUNC(AC438*G438,2)+TRUNC(AE438*G438,2)+TRUNC(AG438*G438,2)+TRUNC(AI438*G438,2)))))/AC438*G438),TRUE),IF(AND(AE438*G438&lt;&gt;0,(TRUNC(AE438*G438,2)+(TRUNC(AL438,2)-(TRUNC(S438*G438,2)+TRUNC(W438*G438,2)+TRUNC(Y438*G438,2)+TRUNC(AA438*G438,2)+TRUNC(AC438*G438,2)+TRUNC(AE438*G438,2)+TRUNC(AG438*G438,2)+TRUNC(AI438*G438,2))))&gt;=0),ABS((W438*G438-(TRUNC(W438*G438,2)+(TRUNC(AL438,2)-(TRUNC(S438*G438,2)+TRUNC(W438*G438,2)+TRUNC(Y438*G438,2)+TRUNC(AA438*G438,2)+TRUNC(AC438*G438,2)+TRUNC(AE438*G438,2)+TRUNC(AG438*G438,2)+TRUNC(AI438*G438,2)))))/W438*G438)&lt;=ABS((AE438*G438-(TRUNC(AE438*G438,2)+(TRUNC(AL438,2)-(TRUNC(S438*G438,2)+TRUNC(W438*G438,2)+TRUNC(Y438*G438,2)+TRUNC(AA438*G438,2)+TRUNC(AC438*G438,2)+TRUNC(AE438*G438,2)+TRUNC(AG438*G438,2)+TRUNC(AI438*G438,2)))))/AE438*G438),TRUE),IF(AND(AG438*G438&lt;&gt;0,(TRUNC(AG438*G438,2)+(TRUNC(AL438,2)-(TRUNC(S438*G438,2)+TRUNC(W438*G438,2)+TRUNC(Y438*G438,2)+TRUNC(AA438*G438,2)+TRUNC(AC438*G438,2)+TRUNC(AE438*G438,2)+TRUNC(AG438*G438,2)+TRUNC(AI438*G438,2))))&gt;=0),ABS((W438*G438-(TRUNC(W438*G438,2)+(TRUNC(AL438,2)-(TRUNC(S438*G438,2)+TRUNC(W438*G438,2)+TRUNC(Y438*G438,2)+TRUNC(AA438*G438,2)+TRUNC(AC438*G438,2)+TRUNC(AE438*G438,2)+TRUNC(AG438*G438,2)+TRUNC(AI438*G438,2)))))/W438*G438)&lt;=ABS((AG438*G438-(TRUNC(AG438*G438,2)+(TRUNC(AL438,2)-(TRUNC(S438*G438,2)+TRUNC(W438*G438,2)+TRUNC(Y438*G438,2)+TRUNC(AA438*G438,2)+TRUNC(AC438*G438,2)+TRUNC(AE438*G438,2)+TRUNC(AG438*G438,2)+TRUNC(AI438*G438,2)))))/AG438*G438),TRUE),IF(AND(AI438*G438&lt;&gt;0,(TRUNC(AI438*G438,2)+(TRUNC(AL438,2)-(TRUNC(S438*G438,2)+TRUNC(W438*G438,2)+TRUNC(Y438*G438,2)+TRUNC(AA438*G438,2)+TRUNC(AC438*G438,2)+TRUNC(AE438*G438,2)+TRUNC(AG438*G438,2)+TRUNC(AI438*G438,2))))&gt;=0),ABS((W438*G438-(TRUNC(W438*G438,2)+(TRUNC(AL438,2)-(TRUNC(S438*G438,2)+TRUNC(W438*G438,2)+TRUNC(Y438*G438,2)+TRUNC(AA438*G438,2)+TRUNC(AC438*G438,2)+TRUNC(AE438*G438,2)+TRUNC(AG438*G438,2)+TRUNC(AI438*G438,2)))))/W438*G438)&lt;=ABS((AI438*G438-(TRUNC(AI438*G438,2)+(TRUNC(AL438,2)-(TRUNC(S438*G438,2)+TRUNC(W438*G438,2)+TRUNC(Y438*G438,2)+TRUNC(AA438*G438,2)+TRUNC(AC438*G438,2)+TRUNC(AE438*G438,2)+TRUNC(AG438*G438,2)+TRUNC(AI438*G438,2)))))/AI438*G438),TRUE)),TRUNC(W438*G438,2)+(TRUNC(AL438,2)-(TRUNC(S438*G438,2)+TRUNC(W438*G438,2)+TRUNC(Y438*G438,2)+TRUNC(AA438*G438,2)+TRUNC(AC438*G438,2)+TRUNC(AE438*G438,2)+TRUNC(AG438*G438,2)+TRUNC(AI438*G438,2))),TRUNC(W438*G438,2)))))</f>
        <v>3000.66</v>
      </c>
      <c r="Y438" s="369">
        <f>IF(K438*(1+R438)=0,0,IF((TRUNC(AK438,2)-(TRUNC(H438*(1+R438),2)+TRUNC(J438*(1+R438),2)+TRUNC(K438*(1+R438),2)+TRUNC(L438*(1+R438),2)+TRUNC(M438*(1+R438),2)+TRUNC(N438*(1+R438),2)+TRUNC(O438*(1+R438),2)+TRUNC(P438*(1+R438),2)))=0,TRUNC(K438*(1+R438),2),IF((TRUNC(TRUNC(K438*(1+R438),2),2)+(TRUNC(AK438,2)-(TRUNC(H438*(1+R438),2)+TRUNC(J438*(1+R438),2)+TRUNC(K438*(1+R438),2)+TRUNC(L438*(1+R438),2)+TRUNC(M438*(1+R438),2)+TRUNC(N438*(1+R438),2)+TRUNC(O438*(1+R438),2)+TRUNC(P438*(1+R438),2))))&lt;=0,TRUNC(K438*(1+R438),2),IF(AND(IF(AND(H438*(1+R438)&lt;&gt;0,(TRUNC(H438*(1+R438),2)+(TRUNC(AK438,2)-(TRUNC(H438*(1+R438),2)+TRUNC(J438*(1+R438),2)+TRUNC(K438*(1+R438),2)+TRUNC(L438*(1+R438),2)+TRUNC(M438*(1+R438),2)+TRUNC(N438*(1+R438),2)+TRUNC(O438*(1+R438),2)+TRUNC(P438*(1+R438),2))))&gt;=0),ABS((K438*(1+R438)-(TRUNC(K438*(1+R438),2)+(TRUNC(AK438,2)-(TRUNC(H438*(1+R438),2)+TRUNC(J438*(1+R438),2)+TRUNC(K438*(1+R438),2)+TRUNC(L438*(1+R438),2)+TRUNC(M438*(1+R438),2)+TRUNC(N438*(1+R438),2)+TRUNC(O438*(1+R438),2)+TRUNC(P438*(1+R438),2)))))/K438*(1+R438))&lt;ABS((H438*(1+R438)-(TRUNC(H438*(1+R438),2)+(TRUNC(AK438,2)-(TRUNC(H438*(1+R438),2)+TRUNC(J438*(1+R438),2)+TRUNC(K438*(1+R438),2)+TRUNC(L438*(1+R438),2)+TRUNC(M438*(1+R438),2)+TRUNC(N438*(1+R438),2)+TRUNC(O438*(1+R438),2)+TRUNC(P438*(1+R438),2)))))/H438*(1+R438)),TRUE),IF(AND(J438*(1+R438)&lt;&gt;0,(TRUNC(J438*(1+R438),2)+(TRUNC(AK438,2)-(TRUNC(H438*(1+R438),2)+TRUNC(J438*(1+R438),2)+TRUNC(K438*(1+R438),2)+TRUNC(L438*(1+R438),2)+TRUNC(M438*(1+R438),2)+TRUNC(N438*(1+R438),2)+TRUNC(O438*(1+R438),2)+TRUNC(P438*(1+R438),2))))&gt;=0),ABS((K438*(1+R438)-(TRUNC(K438*(1+R438),2)+(TRUNC(AK438,2)-(TRUNC(H438*(1+R438),2)+TRUNC(J438*(1+R438),2)+TRUNC(K438*(1+R438),2)+TRUNC(L438*(1+R438),2)+TRUNC(M438*(1+R438),2)+TRUNC(N438*(1+R438),2)+TRUNC(O438*(1+R438),2)+TRUNC(P438*(1+R438),2)))))/K438*(1+R438))&lt;ABS((J438*(1+R438)-(TRUNC(J438*(1+R438),2)+(TRUNC(AK438,2)-(TRUNC(H438*(1+R438),2)+TRUNC(J438*(1+R438),2)+TRUNC(K438*(1+R438),2)+TRUNC(L438*(1+R438),2)+TRUNC(M438*(1+R438),2)+TRUNC(N438*(1+R438),2)+TRUNC(O438*(1+R438),2)+TRUNC(P438*(1+R438),2)))))/J438*(1+R438)),TRUE),IF(AND(K438*(1+R438)&lt;&gt;0,(TRUNC(K438*(1+R438),2)+(TRUNC(AK438,2)-(TRUNC(H438*(1+R438),2)+TRUNC(J438*(1+R438),2)+TRUNC(K438*(1+R438),2)+TRUNC(L438*(1+R438),2)+TRUNC(M438*(1+R438),2)+TRUNC(N438*(1+R438),2)+TRUNC(O438*(1+R438),2)+TRUNC(P438*(1+R438),2))))&gt;=0),ABS((K438*(1+R438)-(TRUNC(K438*(1+R438),2)+(TRUNC(AK438,2)-(TRUNC(H438*(1+R438),2)+TRUNC(J438*(1+R438),2)+TRUNC(K438*(1+R438),2)+TRUNC(L438*(1+R438),2)+TRUNC(M438*(1+R438),2)+TRUNC(N438*(1+R438),2)+TRUNC(O438*(1+R438),2)+TRUNC(P438*(1+R438),2)))))/K438*(1+R438))&lt;=ABS((K438*(1+R438)-(TRUNC(K438*(1+R438),2)+(TRUNC(AK438,2)-(TRUNC(H438*(1+R438),2)+TRUNC(J438*(1+R438),2)+TRUNC(K438*(1+R438),2)+TRUNC(L438*(1+R438),2)+TRUNC(M438*(1+R438),2)+TRUNC(N438*(1+R438),2)+TRUNC(O438*(1+R438),2)+TRUNC(P438*(1+R438),2)))))/K438*(1+R438)),TRUE),IF(AND(L438*(1+R438)&lt;&gt;0,(TRUNC(L438*(1+R438),2)+(TRUNC(AK438,2)-(TRUNC(H438*(1+R438),2)+TRUNC(J438*(1+R438),2)+TRUNC(K438*(1+R438),2)+TRUNC(L438*(1+R438),2)+TRUNC(M438*(1+R438),2)+TRUNC(N438*(1+R438),2)+TRUNC(O438*(1+R438),2)+TRUNC(P438*(1+R438),2))))&gt;=0),ABS((K438*(1+R438)-(TRUNC(K438*(1+R438),2)+(TRUNC(AK438,2)-(TRUNC(H438*(1+R438),2)+TRUNC(J438*(1+R438),2)+TRUNC(K438*(1+R438),2)+TRUNC(L438*(1+R438),2)+TRUNC(M438*(1+R438),2)+TRUNC(N438*(1+R438),2)+TRUNC(O438*(1+R438),2)+TRUNC(P438*(1+R438),2)))))/K438*(1+R438))&lt;=ABS((L438*(1+R438)-(TRUNC(L438*(1+R438),2)+(TRUNC(AK438,2)-(TRUNC(H438*(1+R438),2)+TRUNC(J438*(1+R438),2)+TRUNC(K438*(1+R438),2)+TRUNC(L438*(1+R438),2)+TRUNC(M438*(1+R438),2)+TRUNC(N438*(1+R438),2)+TRUNC(O438*(1+R438),2)+TRUNC(P438*(1+R438),2)))))/L438*(1+R438)),TRUE),IF(AND(M438*(1+R438)&lt;&gt;0,(TRUNC(M438*(1+R438),2)+(TRUNC(AK438,2)-(TRUNC(H438*(1+R438),2)+TRUNC(J438*(1+R438),2)+TRUNC(K438*(1+R438),2)+TRUNC(L438*(1+R438),2)+TRUNC(M438*(1+R438),2)+TRUNC(N438*(1+R438),2)+TRUNC(O438*(1+R438),2)+TRUNC(P438*(1+R438),2))))&gt;=0),ABS((K438*(1+R438)-(TRUNC(K438*(1+R438),2)+(TRUNC(AK438,2)-(TRUNC(H438*(1+R438),2)+TRUNC(J438*(1+R438),2)+TRUNC(K438*(1+R438),2)+TRUNC(L438*(1+R438),2)+TRUNC(M438*(1+R438),2)+TRUNC(N438*(1+R438),2)+TRUNC(O438*(1+R438),2)+TRUNC(P438*(1+R438),2)))))/K438*(1+R438))&lt;=ABS((M438*(1+R438)-(TRUNC(M438*(1+R438),2)+(TRUNC(AK438,2)-(TRUNC(H438*(1+R438),2)+TRUNC(J438*(1+R438),2)+TRUNC(K438*(1+R438),2)+TRUNC(L438*(1+R438),2)+TRUNC(M438*(1+R438),2)+TRUNC(N438*(1+R438),2)+TRUNC(O438*(1+R438),2)+TRUNC(P438*(1+R438),2)))))/M438*(1+R438)),TRUE),IF(AND(N438*(1+R438)&lt;&gt;0,(TRUNC(N438*(1+R438),2)+(TRUNC(AK438,2)-(TRUNC(H438*(1+R438),2)+TRUNC(J438*(1+R438),2)+TRUNC(K438*(1+R438),2)+TRUNC(L438*(1+R438),2)+TRUNC(M438*(1+R438),2)+TRUNC(N438*(1+R438),2)+TRUNC(O438*(1+R438),2)+TRUNC(P438*(1+R438),2))))&gt;=0),ABS((K438*(1+R438)-(TRUNC(K438*(1+R438),2)+(TRUNC(AK438,2)-(TRUNC(H438*(1+R438),2)+TRUNC(J438*(1+R438),2)+TRUNC(K438*(1+R438),2)+TRUNC(L438*(1+R438),2)+TRUNC(M438*(1+R438),2)+TRUNC(N438*(1+R438),2)+TRUNC(O438*(1+R438),2)+TRUNC(P438*(1+R438),2)))))/K438*(1+R438))&lt;=ABS((N438*(1+R438)-(TRUNC(N438*(1+R438),2)+(TRUNC(AK438,2)-(TRUNC(H438*(1+R438),2)+TRUNC(J438*(1+R438),2)+TRUNC(K438*(1+R438),2)+TRUNC(L438*(1+R438),2)+TRUNC(M438*(1+R438),2)+TRUNC(N438*(1+R438),2)+TRUNC(O438*(1+R438),2)+TRUNC(P438*(1+R438),2)))))/N438*(1+R438)),TRUE),IF(AND(O438*(1+R438)&lt;&gt;0,(TRUNC(O438*(1+R438),2)+(TRUNC(AK438,2)-(TRUNC(H438*(1+R438),2)+TRUNC(J438*(1+R438),2)+TRUNC(K438*(1+R438),2)+TRUNC(L438*(1+R438),2)+TRUNC(M438*(1+R438),2)+TRUNC(N438*(1+R438),2)+TRUNC(O438*(1+R438),2)+TRUNC(P438*(1+R438),2))))&gt;=0),ABS((K438*(1+R438)-(TRUNC(K438*(1+R438),2)+(TRUNC(AK438,2)-(TRUNC(H438*(1+R438),2)+TRUNC(J438*(1+R438),2)+TRUNC(K438*(1+R438),2)+TRUNC(L438*(1+R438),2)+TRUNC(M438*(1+R438),2)+TRUNC(N438*(1+R438),2)+TRUNC(O438*(1+R438),2)+TRUNC(P438*(1+R438),2)))))/K438*(1+R438))&lt;=ABS((O438*(1+R438)-(TRUNC(O438*(1+R438),2)+(TRUNC(AK438,2)-(TRUNC(H438*(1+R438),2)+TRUNC(J438*(1+R438),2)+TRUNC(K438*(1+R438),2)+TRUNC(L438*(1+R438),2)+TRUNC(M438*(1+R438),2)+TRUNC(N438*(1+R438),2)+TRUNC(O438*(1+R438),2)+TRUNC(P438*(1+R438),2)))))/O438*(1+R438)),TRUE),IF(AND(P438*(1+R438)&lt;&gt;0,(TRUNC(P438*(1+R438),2)+(TRUNC(AK438,2)-(TRUNC(H438*(1+R438),2)+TRUNC(J438*(1+R438),2)+TRUNC(K438*(1+R438),2)+TRUNC(L438*(1+R438),2)+TRUNC(M438*(1+R438),2)+TRUNC(N438*(1+R438),2)+TRUNC(O438*(1+R438),2)+TRUNC(P438*(1+R438),2))))&gt;=0),ABS((K438*(1+R438)-(TRUNC(K438*(1+R438),2)+(TRUNC(AK438,2)-(TRUNC(H438*(1+R438),2)+TRUNC(J438*(1+R438),2)+TRUNC(K438*(1+R438),2)+TRUNC(L438*(1+R438),2)+TRUNC(M438*(1+R438),2)+TRUNC(N438*(1+R438),2)+TRUNC(O438*(1+R438),2)+TRUNC(P438*(1+R438),2)))))/K438*(1+R438))&lt;=ABS((P438*(1+R438)-(TRUNC(P438*(1+R438),2)+(TRUNC(AK438,2)-(TRUNC(H438*(1+R438),2)+TRUNC(J438*(1+R438),2)+TRUNC(K438*(1+R438),2)+TRUNC(L438*(1+R438),2)+TRUNC(M438*(1+R438),2)+TRUNC(N438*(1+R438),2)+TRUNC(O438*(1+R438),2)+TRUNC(P438*(1+R438),2)))))/P438*(1+R438)),TRUE)),TRUNC(K438*(1+R438),2)+(TRUNC(AK438,2)-(TRUNC(H438*(1+R438),2)+TRUNC(J438*(1+R438),2)+TRUNC(K438*(1+R438),2)+TRUNC(L438*(1+R438),2)+TRUNC(M438*(1+R438),2)+TRUNC(N438*(1+R438),2)+TRUNC(O438*(1+R438),2)+TRUNC(P438*(1+R438),2))),TRUNC(K438*(1+R438),2)))))</f>
        <v>0</v>
      </c>
      <c r="Z438" s="369">
        <f>IF(Y438*G438=0,0,IF((TRUNC(AL438,2)-(TRUNC(S438*G438,2)+TRUNC(W438*G438,2)+TRUNC(Y438*G438,2)+TRUNC(AA438*G438,2)+TRUNC(AC438*G438,2)+TRUNC(AE438*G438,2)+TRUNC(AG438*G438,2)+TRUNC(AI438*G438,2)))=0,TRUNC(Y438*G438,2),IF((TRUNC(TRUNC(Y438*G438,2),2)+(TRUNC(AL438,2)-(TRUNC(S438*G438,2)+TRUNC(W438*G438,2)+TRUNC(Y438*G438,2)+TRUNC(AA438*G438,2)+TRUNC(AC438*G438,2)+TRUNC(AE438*G438,2)+TRUNC(AG438*G438,2)+TRUNC(AI438*G438,2))))&lt;=0,TRUNC(Y438*G438,2),IF(AND(IF(AND(S438*G438&lt;&gt;0,(TRUNC(S438*G438,2)+(TRUNC(AL438,2)-(TRUNC(S438*G438,2)+TRUNC(W438*G438,2)+TRUNC(Y438*G438,2)+TRUNC(AA438*G438,2)+TRUNC(AC438*G438,2)+TRUNC(AE438*G438,2)+TRUNC(AG438*G438,2)+TRUNC(AI438*G438,2))))&gt;=0),ABS((Y438*G438-(TRUNC(Y438*G438,2)+(TRUNC(AL438,2)-(TRUNC(S438*G438,2)+TRUNC(W438*G438,2)+TRUNC(Y438*G438,2)+TRUNC(AA438*G438,2)+TRUNC(AC438*G438,2)+TRUNC(AE438*G438,2)+TRUNC(AG438*G438,2)+TRUNC(AI438*G438,2)))))/Y438*G438)&lt;ABS((S438*G438-(TRUNC(S438*G438,2)+(TRUNC(AL438,2)-(TRUNC(S438*G438,2)+TRUNC(W438*G438,2)+TRUNC(Y438*G438,2)+TRUNC(AA438*G438,2)+TRUNC(AC438*G438,2)+TRUNC(AE438*G438,2)+TRUNC(AG438*G438,2)+TRUNC(AI438*G438,2)))))/S438*G438),TRUE),IF(AND(W438*G438&lt;&gt;0,(TRUNC(W438*G438,2)+(TRUNC(AL438,2)-(TRUNC(S438*G438,2)+TRUNC(W438*G438,2)+TRUNC(Y438*G438,2)+TRUNC(AA438*G438,2)+TRUNC(AC438*G438,2)+TRUNC(AE438*G438,2)+TRUNC(AG438*G438,2)+TRUNC(AI438*G438,2))))&gt;=0),ABS((Y438*G438-(TRUNC(Y438*G438,2)+(TRUNC(AL438,2)-(TRUNC(S438*G438,2)+TRUNC(W438*G438,2)+TRUNC(Y438*G438,2)+TRUNC(AA438*G438,2)+TRUNC(AC438*G438,2)+TRUNC(AE438*G438,2)+TRUNC(AG438*G438,2)+TRUNC(AI438*G438,2)))))/Y438*G438)&lt;ABS((W438*G438-(TRUNC(W438*G438,2)+(TRUNC(AL438,2)-(TRUNC(S438*G438,2)+TRUNC(W438*G438,2)+TRUNC(Y438*G438,2)+TRUNC(AA438*G438,2)+TRUNC(AC438*G438,2)+TRUNC(AE438*G438,2)+TRUNC(AG438*G438,2)+TRUNC(AI438*G438,2)))))/W438*G438),TRUE),IF(AND(Y438*G438&lt;&gt;0,(TRUNC(Y438*G438,2)+(TRUNC(AL438,2)-(TRUNC(S438*G438,2)+TRUNC(W438*G438,2)+TRUNC(Y438*G438,2)+TRUNC(AA438*G438,2)+TRUNC(AC438*G438,2)+TRUNC(AE438*G438,2)+TRUNC(AG438*G438,2)+TRUNC(AI438*G438,2))))&gt;=0),ABS((Y438*G438-(TRUNC(Y438*G438,2)+(TRUNC(AL438,2)-(TRUNC(S438*G438,2)+TRUNC(W438*G438,2)+TRUNC(Y438*G438,2)+TRUNC(AA438*G438,2)+TRUNC(AC438*G438,2)+TRUNC(AE438*G438,2)+TRUNC(AG438*G438,2)+TRUNC(AI438*G438,2)))))/Y438*G438)&lt;=ABS((Y438*G438-(TRUNC(Y438*G438,2)+(TRUNC(AL438,2)-(TRUNC(S438*G438,2)+TRUNC(W438*G438,2)+TRUNC(Y438*G438,2)+TRUNC(AA438*G438,2)+TRUNC(AC438*G438,2)+TRUNC(AE438*G438,2)+TRUNC(AG438*G438,2)+TRUNC(AI438*G438,2)))))/Y438*G438),TRUE),IF(AND(AA438*G438&lt;&gt;0,(TRUNC(AA438*G438,2)+(TRUNC(AL438,2)-(TRUNC(S438*G438,2)+TRUNC(W438*G438,2)+TRUNC(Y438*G438,2)+TRUNC(AA438*G438,2)+TRUNC(AC438*G438,2)+TRUNC(AE438*G438,2)+TRUNC(AG438*G438,2)+TRUNC(AI438*G438,2))))&gt;=0),ABS((Y438*G438-(TRUNC(Y438*G438,2)+(TRUNC(AL438,2)-(TRUNC(S438*G438,2)+TRUNC(W438*G438,2)+TRUNC(Y438*G438,2)+TRUNC(AA438*G438,2)+TRUNC(AC438*G438,2)+TRUNC(AE438*G438,2)+TRUNC(AG438*G438,2)+TRUNC(AI438*G438,2)))))/Y438*G438)&lt;=ABS((AA438*G438-(TRUNC(AA438*G438,2)+(TRUNC(AL438,2)-(TRUNC(S438*G438,2)+TRUNC(W438*G438,2)+TRUNC(Y438*G438,2)+TRUNC(AA438*G438,2)+TRUNC(AC438*G438,2)+TRUNC(AE438*G438,2)+TRUNC(AG438*G438,2)+TRUNC(AI438*G438,2)))))/AA438*G438),TRUE),IF(AND(AC438*G438&lt;&gt;0,(TRUNC(AC438*G438,2)+(TRUNC(AL438,2)-(TRUNC(S438*G438,2)+TRUNC(W438*G438,2)+TRUNC(Y438*G438,2)+TRUNC(AA438*G438,2)+TRUNC(AC438*G438,2)+TRUNC(AE438*G438,2)+TRUNC(AG438*G438,2)+TRUNC(AI438*G438,2))))&gt;=0),ABS((Y438*G438-(TRUNC(Y438*G438,2)+(TRUNC(AL438,2)-(TRUNC(S438*G438,2)+TRUNC(W438*G438,2)+TRUNC(Y438*G438,2)+TRUNC(AA438*G438,2)+TRUNC(AC438*G438,2)+TRUNC(AE438*G438,2)+TRUNC(AG438*G438,2)+TRUNC(AI438*G438,2)))))/Y438*G438)&lt;=ABS((AC438*G438-(TRUNC(AC438*G438,2)+(TRUNC(AL438,2)-(TRUNC(S438*G438,2)+TRUNC(W438*G438,2)+TRUNC(Y438*G438,2)+TRUNC(AA438*G438,2)+TRUNC(AC438*G438,2)+TRUNC(AE438*G438,2)+TRUNC(AG438*G438,2)+TRUNC(AI438*G438,2)))))/AC438*G438),TRUE),IF(AND(AE438*G438&lt;&gt;0,(TRUNC(AE438*G438,2)+(TRUNC(AL438,2)-(TRUNC(S438*G438,2)+TRUNC(W438*G438,2)+TRUNC(Y438*G438,2)+TRUNC(AA438*G438,2)+TRUNC(AC438*G438,2)+TRUNC(AE438*G438,2)+TRUNC(AG438*G438,2)+TRUNC(AI438*G438,2))))&gt;=0),ABS((Y438*G438-(TRUNC(Y438*G438,2)+(TRUNC(AL438,2)-(TRUNC(S438*G438,2)+TRUNC(W438*G438,2)+TRUNC(Y438*G438,2)+TRUNC(AA438*G438,2)+TRUNC(AC438*G438,2)+TRUNC(AE438*G438,2)+TRUNC(AG438*G438,2)+TRUNC(AI438*G438,2)))))/Y438*G438)&lt;=ABS((AE438*G438-(TRUNC(AE438*G438,2)+(TRUNC(AL438,2)-(TRUNC(S438*G438,2)+TRUNC(W438*G438,2)+TRUNC(Y438*G438,2)+TRUNC(AA438*G438,2)+TRUNC(AC438*G438,2)+TRUNC(AE438*G438,2)+TRUNC(AG438*G438,2)+TRUNC(AI438*G438,2)))))/AE438*G438),TRUE),IF(AND(AG438*G438&lt;&gt;0,(TRUNC(AG438*G438,2)+(TRUNC(AL438,2)-(TRUNC(S438*G438,2)+TRUNC(W438*G438,2)+TRUNC(Y438*G438,2)+TRUNC(AA438*G438,2)+TRUNC(AC438*G438,2)+TRUNC(AE438*G438,2)+TRUNC(AG438*G438,2)+TRUNC(AI438*G438,2))))&gt;=0),ABS((Y438*G438-(TRUNC(Y438*G438,2)+(TRUNC(AL438,2)-(TRUNC(S438*G438,2)+TRUNC(W438*G438,2)+TRUNC(Y438*G438,2)+TRUNC(AA438*G438,2)+TRUNC(AC438*G438,2)+TRUNC(AE438*G438,2)+TRUNC(AG438*G438,2)+TRUNC(AI438*G438,2)))))/Y438*G438)&lt;=ABS((AG438*G438-(TRUNC(AG438*G438,2)+(TRUNC(AL438,2)-(TRUNC(S438*G438,2)+TRUNC(W438*G438,2)+TRUNC(Y438*G438,2)+TRUNC(AA438*G438,2)+TRUNC(AC438*G438,2)+TRUNC(AE438*G438,2)+TRUNC(AG438*G438,2)+TRUNC(AI438*G438,2)))))/AG438*G438),TRUE),IF(AND(AI438*G438&lt;&gt;0,(TRUNC(AI438*G438,2)+(TRUNC(AL438,2)-(TRUNC(S438*G438,2)+TRUNC(W438*G438,2)+TRUNC(Y438*G438,2)+TRUNC(AA438*G438,2)+TRUNC(AC438*G438,2)+TRUNC(AE438*G438,2)+TRUNC(AG438*G438,2)+TRUNC(AI438*G438,2))))&gt;=0),ABS((Y438*G438-(TRUNC(Y438*G438,2)+(TRUNC(AL438,2)-(TRUNC(S438*G438,2)+TRUNC(W438*G438,2)+TRUNC(Y438*G438,2)+TRUNC(AA438*G438,2)+TRUNC(AC438*G438,2)+TRUNC(AE438*G438,2)+TRUNC(AG438*G438,2)+TRUNC(AI438*G438,2)))))/Y438*G438)&lt;=ABS((AI438*G438-(TRUNC(AI438*G438,2)+(TRUNC(AL438,2)-(TRUNC(S438*G438,2)+TRUNC(W438*G438,2)+TRUNC(Y438*G438,2)+TRUNC(AA438*G438,2)+TRUNC(AC438*G438,2)+TRUNC(AE438*G438,2)+TRUNC(AG438*G438,2)+TRUNC(AI438*G438,2)))))/AI438*G438),TRUE)),TRUNC(Y438*G438,2)+(TRUNC(AL438,2)-(TRUNC(S438*G438,2)+TRUNC(W438*G438,2)+TRUNC(Y438*G438,2)+TRUNC(AA438*G438,2)+TRUNC(AC438*G438,2)+TRUNC(AE438*G438,2)+TRUNC(AG438*G438,2)+TRUNC(AI438*G438,2))),TRUNC(Y438*G438,2)))))</f>
        <v>0</v>
      </c>
      <c r="AA438" s="369">
        <f>IF(L438*(1+R438)=0,0,IF((TRUNC(AK438,2)-(TRUNC(H438*(1+R438),2)+TRUNC(J438*(1+R438),2)+TRUNC(K438*(1+R438),2)+TRUNC(L438*(1+R438),2)+TRUNC(M438*(1+R438),2)+TRUNC(N438*(1+R438),2)+TRUNC(O438*(1+R438),2)+TRUNC(P438*(1+R438),2)))=0,TRUNC(L438*(1+R438),2),IF((TRUNC(TRUNC(L438*(1+R438),2),2)+(TRUNC(AK438,2)-(TRUNC(H438*(1+R438),2)+TRUNC(J438*(1+R438),2)+TRUNC(K438*(1+R438),2)+TRUNC(L438*(1+R438),2)+TRUNC(M438*(1+R438),2)+TRUNC(N438*(1+R438),2)+TRUNC(O438*(1+R438),2)+TRUNC(P438*(1+R438),2))))&lt;=0,TRUNC(L438*(1+R438),2),IF(AND(IF(AND(H438*(1+R438)&lt;&gt;0,(TRUNC(H438*(1+R438),2)+(TRUNC(AK438,2)-(TRUNC(H438*(1+R438),2)+TRUNC(J438*(1+R438),2)+TRUNC(K438*(1+R438),2)+TRUNC(L438*(1+R438),2)+TRUNC(M438*(1+R438),2)+TRUNC(N438*(1+R438),2)+TRUNC(O438*(1+R438),2)+TRUNC(P438*(1+R438),2))))&gt;=0),ABS((L438*(1+R438)-(TRUNC(L438*(1+R438),2)+(TRUNC(AK438,2)-(TRUNC(H438*(1+R438),2)+TRUNC(J438*(1+R438),2)+TRUNC(K438*(1+R438),2)+TRUNC(L438*(1+R438),2)+TRUNC(M438*(1+R438),2)+TRUNC(N438*(1+R438),2)+TRUNC(O438*(1+R438),2)+TRUNC(P438*(1+R438),2)))))/L438*(1+R438))&lt;ABS((H438*(1+R438)-(TRUNC(H438*(1+R438),2)+(TRUNC(AK438,2)-(TRUNC(H438*(1+R438),2)+TRUNC(J438*(1+R438),2)+TRUNC(K438*(1+R438),2)+TRUNC(L438*(1+R438),2)+TRUNC(M438*(1+R438),2)+TRUNC(N438*(1+R438),2)+TRUNC(O438*(1+R438),2)+TRUNC(P438*(1+R438),2)))))/H438*(1+R438)),TRUE),IF(AND(J438*(1+R438)&lt;&gt;0,(TRUNC(J438*(1+R438),2)+(TRUNC(AK438,2)-(TRUNC(H438*(1+R438),2)+TRUNC(J438*(1+R438),2)+TRUNC(K438*(1+R438),2)+TRUNC(L438*(1+R438),2)+TRUNC(M438*(1+R438),2)+TRUNC(N438*(1+R438),2)+TRUNC(O438*(1+R438),2)+TRUNC(P438*(1+R438),2))))&gt;=0),ABS((L438*(1+R438)-(TRUNC(L438*(1+R438),2)+(TRUNC(AK438,2)-(TRUNC(H438*(1+R438),2)+TRUNC(J438*(1+R438),2)+TRUNC(K438*(1+R438),2)+TRUNC(L438*(1+R438),2)+TRUNC(M438*(1+R438),2)+TRUNC(N438*(1+R438),2)+TRUNC(O438*(1+R438),2)+TRUNC(P438*(1+R438),2)))))/L438*(1+R438))&lt;ABS((J438*(1+R438)-(TRUNC(J438*(1+R438),2)+(TRUNC(AK438,2)-(TRUNC(H438*(1+R438),2)+TRUNC(J438*(1+R438),2)+TRUNC(K438*(1+R438),2)+TRUNC(L438*(1+R438),2)+TRUNC(M438*(1+R438),2)+TRUNC(N438*(1+R438),2)+TRUNC(O438*(1+R438),2)+TRUNC(P438*(1+R438),2)))))/J438*(1+R438)),TRUE),IF(AND(K438*(1+R438)&lt;&gt;0,(TRUNC(K438*(1+R438),2)+(TRUNC(AK438,2)-(TRUNC(H438*(1+R438),2)+TRUNC(J438*(1+R438),2)+TRUNC(K438*(1+R438),2)+TRUNC(L438*(1+R438),2)+TRUNC(M438*(1+R438),2)+TRUNC(N438*(1+R438),2)+TRUNC(O438*(1+R438),2)+TRUNC(P438*(1+R438),2))))&gt;=0),ABS((L438*(1+R438)-(TRUNC(L438*(1+R438),2)+(TRUNC(AK438,2)-(TRUNC(H438*(1+R438),2)+TRUNC(J438*(1+R438),2)+TRUNC(K438*(1+R438),2)+TRUNC(L438*(1+R438),2)+TRUNC(M438*(1+R438),2)+TRUNC(N438*(1+R438),2)+TRUNC(O438*(1+R438),2)+TRUNC(P438*(1+R438),2)))))/L438*(1+R438))&lt;ABS((K438*(1+R438)-(TRUNC(K438*(1+R438),2)+(TRUNC(AK438,2)-(TRUNC(H438*(1+R438),2)+TRUNC(J438*(1+R438),2)+TRUNC(K438*(1+R438),2)+TRUNC(L438*(1+R438),2)+TRUNC(M438*(1+R438),2)+TRUNC(N438*(1+R438),2)+TRUNC(O438*(1+R438),2)+TRUNC(P438*(1+R438),2)))))/K438*(1+R438)),TRUE),IF(AND(L438*(1+R438)&lt;&gt;0,(TRUNC(L438*(1+R438),2)+(TRUNC(AK438,2)-(TRUNC(H438*(1+R438),2)+TRUNC(J438*(1+R438),2)+TRUNC(K438*(1+R438),2)+TRUNC(L438*(1+R438),2)+TRUNC(M438*(1+R438),2)+TRUNC(N438*(1+R438),2)+TRUNC(O438*(1+R438),2)+TRUNC(P438*(1+R438),2))))&gt;=0),ABS((L438*(1+R438)-(TRUNC(L438*(1+R438),2)+(TRUNC(AK438,2)-(TRUNC(H438*(1+R438),2)+TRUNC(J438*(1+R438),2)+TRUNC(K438*(1+R438),2)+TRUNC(L438*(1+R438),2)+TRUNC(M438*(1+R438),2)+TRUNC(N438*(1+R438),2)+TRUNC(O438*(1+R438),2)+TRUNC(P438*(1+R438),2)))))/L438*(1+R438))&lt;=ABS((L438*(1+R438)-(TRUNC(L438*(1+R438),2)+(TRUNC(AK438,2)-(TRUNC(H438*(1+R438),2)+TRUNC(J438*(1+R438),2)+TRUNC(K438*(1+R438),2)+TRUNC(L438*(1+R438),2)+TRUNC(M438*(1+R438),2)+TRUNC(N438*(1+R438),2)+TRUNC(O438*(1+R438),2)+TRUNC(P438*(1+R438),2)))))/L438*(1+R438)),TRUE),IF(AND(M438*(1+R438)&lt;&gt;0,(TRUNC(M438*(1+R438),2)+(TRUNC(AK438,2)-(TRUNC(H438*(1+R438),2)+TRUNC(J438*(1+R438),2)+TRUNC(K438*(1+R438),2)+TRUNC(L438*(1+R438),2)+TRUNC(M438*(1+R438),2)+TRUNC(N438*(1+R438),2)+TRUNC(O438*(1+R438),2)+TRUNC(P438*(1+R438),2))))&gt;=0),ABS((L438*(1+R438)-(TRUNC(L438*(1+R438),2)+(TRUNC(AK438,2)-(TRUNC(H438*(1+R438),2)+TRUNC(J438*(1+R438),2)+TRUNC(K438*(1+R438),2)+TRUNC(L438*(1+R438),2)+TRUNC(M438*(1+R438),2)+TRUNC(N438*(1+R438),2)+TRUNC(O438*(1+R438),2)+TRUNC(P438*(1+R438),2)))))/L438*(1+R438))&lt;=ABS((M438*(1+R438)-(TRUNC(M438*(1+R438),2)+(TRUNC(AK438,2)-(TRUNC(H438*(1+R438),2)+TRUNC(J438*(1+R438),2)+TRUNC(K438*(1+R438),2)+TRUNC(L438*(1+R438),2)+TRUNC(M438*(1+R438),2)+TRUNC(N438*(1+R438),2)+TRUNC(O438*(1+R438),2)+TRUNC(P438*(1+R438),2)))))/M438*(1+R438)),TRUE),IF(AND(N438*(1+R438)&lt;&gt;0,(TRUNC(N438*(1+R438),2)+(TRUNC(AK438,2)-(TRUNC(H438*(1+R438),2)+TRUNC(J438*(1+R438),2)+TRUNC(K438*(1+R438),2)+TRUNC(L438*(1+R438),2)+TRUNC(M438*(1+R438),2)+TRUNC(N438*(1+R438),2)+TRUNC(O438*(1+R438),2)+TRUNC(P438*(1+R438),2))))&gt;=0),ABS((L438*(1+R438)-(TRUNC(L438*(1+R438),2)+(TRUNC(AK438,2)-(TRUNC(H438*(1+R438),2)+TRUNC(J438*(1+R438),2)+TRUNC(K438*(1+R438),2)+TRUNC(L438*(1+R438),2)+TRUNC(M438*(1+R438),2)+TRUNC(N438*(1+R438),2)+TRUNC(O438*(1+R438),2)+TRUNC(P438*(1+R438),2)))))/L438*(1+R438))&lt;=ABS((N438*(1+R438)-(TRUNC(N438*(1+R438),2)+(TRUNC(AK438,2)-(TRUNC(H438*(1+R438),2)+TRUNC(J438*(1+R438),2)+TRUNC(K438*(1+R438),2)+TRUNC(L438*(1+R438),2)+TRUNC(M438*(1+R438),2)+TRUNC(N438*(1+R438),2)+TRUNC(O438*(1+R438),2)+TRUNC(P438*(1+R438),2)))))/N438*(1+R438)),TRUE),IF(AND(O438*(1+R438)&lt;&gt;0,(TRUNC(O438*(1+R438),2)+(TRUNC(AK438,2)-(TRUNC(H438*(1+R438),2)+TRUNC(J438*(1+R438),2)+TRUNC(K438*(1+R438),2)+TRUNC(L438*(1+R438),2)+TRUNC(M438*(1+R438),2)+TRUNC(N438*(1+R438),2)+TRUNC(O438*(1+R438),2)+TRUNC(P438*(1+R438),2))))&gt;=0),ABS((L438*(1+R438)-(TRUNC(L438*(1+R438),2)+(TRUNC(AK438,2)-(TRUNC(H438*(1+R438),2)+TRUNC(J438*(1+R438),2)+TRUNC(K438*(1+R438),2)+TRUNC(L438*(1+R438),2)+TRUNC(M438*(1+R438),2)+TRUNC(N438*(1+R438),2)+TRUNC(O438*(1+R438),2)+TRUNC(P438*(1+R438),2)))))/L438*(1+R438))&lt;=ABS((O438*(1+R438)-(TRUNC(O438*(1+R438),2)+(TRUNC(AK438,2)-(TRUNC(H438*(1+R438),2)+TRUNC(J438*(1+R438),2)+TRUNC(K438*(1+R438),2)+TRUNC(L438*(1+R438),2)+TRUNC(M438*(1+R438),2)+TRUNC(N438*(1+R438),2)+TRUNC(O438*(1+R438),2)+TRUNC(P438*(1+R438),2)))))/O438*(1+R438)),TRUE),IF(AND(P438*(1+R438)&lt;&gt;0,(TRUNC(P438*(1+R438),2)+(TRUNC(AK438,2)-(TRUNC(H438*(1+R438),2)+TRUNC(J438*(1+R438),2)+TRUNC(K438*(1+R438),2)+TRUNC(L438*(1+R438),2)+TRUNC(M438*(1+R438),2)+TRUNC(N438*(1+R438),2)+TRUNC(O438*(1+R438),2)+TRUNC(P438*(1+R438),2))))&gt;=0),ABS((L438*(1+R438)-(TRUNC(L438*(1+R438),2)+(TRUNC(AK438,2)-(TRUNC(H438*(1+R438),2)+TRUNC(J438*(1+R438),2)+TRUNC(K438*(1+R438),2)+TRUNC(L438*(1+R438),2)+TRUNC(M438*(1+R438),2)+TRUNC(N438*(1+R438),2)+TRUNC(O438*(1+R438),2)+TRUNC(P438*(1+R438),2)))))/L438*(1+R438))&lt;=ABS((P438*(1+R438)-(TRUNC(P438*(1+R438),2)+(TRUNC(AK438,2)-(TRUNC(H438*(1+R438),2)+TRUNC(J438*(1+R438),2)+TRUNC(K438*(1+R438),2)+TRUNC(L438*(1+R438),2)+TRUNC(M438*(1+R438),2)+TRUNC(N438*(1+R438),2)+TRUNC(O438*(1+R438),2)+TRUNC(P438*(1+R438),2)))))/P438*(1+R438)),TRUE)),TRUNC(L438*(1+R438),2)+(TRUNC(AK438,2)-(TRUNC(H438*(1+R438),2)+TRUNC(J438*(1+R438),2)+TRUNC(K438*(1+R438),2)+TRUNC(L438*(1+R438),2)+TRUNC(M438*(1+R438),2)+TRUNC(N438*(1+R438),2)+TRUNC(O438*(1+R438),2)+TRUNC(P438*(1+R438),2))),TRUNC(L438*(1+R438),2)))))</f>
        <v>0</v>
      </c>
      <c r="AB438" s="369">
        <f>IF(AA438*G438=0,0,IF((TRUNC(AL438,2)-(TRUNC(S438*G438,2)+TRUNC(W438*G438,2)+TRUNC(Y438*G438,2)+TRUNC(AA438*G438,2)+TRUNC(AC438*G438,2)+TRUNC(AE438*G438,2)+TRUNC(AG438*G438,2)+TRUNC(AI438*G438,2)))=0,TRUNC(AA438*G438,2),IF((TRUNC(TRUNC(AA438*G438,2),2)+(TRUNC(AL438,2)-(TRUNC(S438*G438,2)+TRUNC(W438*G438,2)+TRUNC(Y438*G438,2)+TRUNC(AA438*G438,2)+TRUNC(AC438*G438,2)+TRUNC(AE438*G438,2)+TRUNC(AG438*G438,2)+TRUNC(AI438*G438,2))))&lt;=0,TRUNC(AA438*G438,2),IF(AND(IF(AND(S438*G438&lt;&gt;0,(TRUNC(S438*G438,2)+(TRUNC(AL438,2)-(TRUNC(S438*G438,2)+TRUNC(W438*G438,2)+TRUNC(Y438*G438,2)+TRUNC(AA438*G438,2)+TRUNC(AC438*G438,2)+TRUNC(AE438*G438,2)+TRUNC(AG438*G438,2)+TRUNC(AI438*G438,2))))&gt;=0),ABS((AA438*G438-(TRUNC(AA438*G438,2)+(TRUNC(AL438,2)-(TRUNC(S438*G438,2)+TRUNC(W438*G438,2)+TRUNC(Y438*G438,2)+TRUNC(AA438*G438,2)+TRUNC(AC438*G438,2)+TRUNC(AE438*G438,2)+TRUNC(AG438*G438,2)+TRUNC(AI438*G438,2)))))/AA438*G438)&lt;ABS((S438*G438-(TRUNC(S438*G438,2)+(TRUNC(AL438,2)-(TRUNC(S438*G438,2)+TRUNC(W438*G438,2)+TRUNC(Y438*G438,2)+TRUNC(AA438*G438,2)+TRUNC(AC438*G438,2)+TRUNC(AE438*G438,2)+TRUNC(AG438*G438,2)+TRUNC(AI438*G438,2)))))/S438*G438),TRUE),IF(AND(W438*G438&lt;&gt;0,(TRUNC(W438*G438,2)+(TRUNC(AL438,2)-(TRUNC(S438*G438,2)+TRUNC(W438*G438,2)+TRUNC(Y438*G438,2)+TRUNC(AA438*G438,2)+TRUNC(AC438*G438,2)+TRUNC(AE438*G438,2)+TRUNC(AG438*G438,2)+TRUNC(AI438*G438,2))))&gt;=0),ABS((AA438*G438-(TRUNC(AA438*G438,2)+(TRUNC(AL438,2)-(TRUNC(S438*G438,2)+TRUNC(W438*G438,2)+TRUNC(Y438*G438,2)+TRUNC(AA438*G438,2)+TRUNC(AC438*G438,2)+TRUNC(AE438*G438,2)+TRUNC(AG438*G438,2)+TRUNC(AI438*G438,2)))))/AA438*G438)&lt;ABS((W438*G438-(TRUNC(W438*G438,2)+(TRUNC(AL438,2)-(TRUNC(S438*G438,2)+TRUNC(W438*G438,2)+TRUNC(Y438*G438,2)+TRUNC(AA438*G438,2)+TRUNC(AC438*G438,2)+TRUNC(AE438*G438,2)+TRUNC(AG438*G438,2)+TRUNC(AI438*G438,2)))))/W438*G438),TRUE),IF(AND(Y438*G438&lt;&gt;0,(TRUNC(Y438*G438,2)+(TRUNC(AL438,2)-(TRUNC(S438*G438,2)+TRUNC(W438*G438,2)+TRUNC(Y438*G438,2)+TRUNC(AA438*G438,2)+TRUNC(AC438*G438,2)+TRUNC(AE438*G438,2)+TRUNC(AG438*G438,2)+TRUNC(AI438*G438,2))))&gt;=0),ABS((AA438*G438-(TRUNC(AA438*G438,2)+(TRUNC(AL438,2)-(TRUNC(S438*G438,2)+TRUNC(W438*G438,2)+TRUNC(Y438*G438,2)+TRUNC(AA438*G438,2)+TRUNC(AC438*G438,2)+TRUNC(AE438*G438,2)+TRUNC(AG438*G438,2)+TRUNC(AI438*G438,2)))))/AA438*G438)&lt;ABS((Y438*G438-(TRUNC(Y438*G438,2)+(TRUNC(AL438,2)-(TRUNC(S438*G438,2)+TRUNC(W438*G438,2)+TRUNC(Y438*G438,2)+TRUNC(AA438*G438,2)+TRUNC(AC438*G438,2)+TRUNC(AE438*G438,2)+TRUNC(AG438*G438,2)+TRUNC(AI438*G438,2)))))/Y438*G438),TRUE),IF(AND(AA438*G438&lt;&gt;0,(TRUNC(AA438*G438,2)+(TRUNC(AL438,2)-(TRUNC(S438*G438,2)+TRUNC(W438*G438,2)+TRUNC(Y438*G438,2)+TRUNC(AA438*G438,2)+TRUNC(AC438*G438,2)+TRUNC(AE438*G438,2)+TRUNC(AG438*G438,2)+TRUNC(AI438*G438,2))))&gt;=0),ABS((AA438*G438-(TRUNC(AA438*G438,2)+(TRUNC(AL438,2)-(TRUNC(S438*G438,2)+TRUNC(W438*G438,2)+TRUNC(Y438*G438,2)+TRUNC(AA438*G438,2)+TRUNC(AC438*G438,2)+TRUNC(AE438*G438,2)+TRUNC(AG438*G438,2)+TRUNC(AI438*G438,2)))))/AA438*G438)&lt;=ABS((AA438*G438-(TRUNC(AA438*G438,2)+(TRUNC(AL438,2)-(TRUNC(S438*G438,2)+TRUNC(W438*G438,2)+TRUNC(Y438*G438,2)+TRUNC(AA438*G438,2)+TRUNC(AC438*G438,2)+TRUNC(AE438*G438,2)+TRUNC(AG438*G438,2)+TRUNC(AI438*G438,2)))))/AA438*G438),TRUE),IF(AND(AC438*G438&lt;&gt;0,(TRUNC(AC438*G438,2)+(TRUNC(AL438,2)-(TRUNC(S438*G438,2)+TRUNC(W438*G438,2)+TRUNC(Y438*G438,2)+TRUNC(AA438*G438,2)+TRUNC(AC438*G438,2)+TRUNC(AE438*G438,2)+TRUNC(AG438*G438,2)+TRUNC(AI438*G438,2))))&gt;=0),ABS((AA438*G438-(TRUNC(AA438*G438,2)+(TRUNC(AL438,2)-(TRUNC(S438*G438,2)+TRUNC(W438*G438,2)+TRUNC(Y438*G438,2)+TRUNC(AA438*G438,2)+TRUNC(AC438*G438,2)+TRUNC(AE438*G438,2)+TRUNC(AG438*G438,2)+TRUNC(AI438*G438,2)))))/AA438*G438)&lt;=ABS((AC438*G438-(TRUNC(AC438*G438,2)+(TRUNC(AL438,2)-(TRUNC(S438*G438,2)+TRUNC(W438*G438,2)+TRUNC(Y438*G438,2)+TRUNC(AA438*G438,2)+TRUNC(AC438*G438,2)+TRUNC(AE438*G438,2)+TRUNC(AG438*G438,2)+TRUNC(AI438*G438,2)))))/AC438*G438),TRUE),IF(AND(AE438*G438&lt;&gt;0,(TRUNC(AE438*G438,2)+(TRUNC(AL438,2)-(TRUNC(S438*G438,2)+TRUNC(W438*G438,2)+TRUNC(Y438*G438,2)+TRUNC(AA438*G438,2)+TRUNC(AC438*G438,2)+TRUNC(AE438*G438,2)+TRUNC(AG438*G438,2)+TRUNC(AI438*G438,2))))&gt;=0),ABS((AA438*G438-(TRUNC(AA438*G438,2)+(TRUNC(AL438,2)-(TRUNC(S438*G438,2)+TRUNC(W438*G438,2)+TRUNC(Y438*G438,2)+TRUNC(AA438*G438,2)+TRUNC(AC438*G438,2)+TRUNC(AE438*G438,2)+TRUNC(AG438*G438,2)+TRUNC(AI438*G438,2)))))/AA438*G438)&lt;=ABS((AE438*G438-(TRUNC(AE438*G438,2)+(TRUNC(AL438,2)-(TRUNC(S438*G438,2)+TRUNC(W438*G438,2)+TRUNC(Y438*G438,2)+TRUNC(AA438*G438,2)+TRUNC(AC438*G438,2)+TRUNC(AE438*G438,2)+TRUNC(AG438*G438,2)+TRUNC(AI438*G438,2)))))/AE438*G438),TRUE),IF(AND(AG438*G438&lt;&gt;0,(TRUNC(AG438*G438,2)+(TRUNC(AL438,2)-(TRUNC(S438*G438,2)+TRUNC(W438*G438,2)+TRUNC(Y438*G438,2)+TRUNC(AA438*G438,2)+TRUNC(AC438*G438,2)+TRUNC(AE438*G438,2)+TRUNC(AG438*G438,2)+TRUNC(AI438*G438,2))))&gt;=0),ABS((AA438*G438-(TRUNC(AA438*G438,2)+(TRUNC(AL438,2)-(TRUNC(S438*G438,2)+TRUNC(W438*G438,2)+TRUNC(Y438*G438,2)+TRUNC(AA438*G438,2)+TRUNC(AC438*G438,2)+TRUNC(AE438*G438,2)+TRUNC(AG438*G438,2)+TRUNC(AI438*G438,2)))))/AA438*G438)&lt;=ABS((AG438*G438-(TRUNC(AG438*G438,2)+(TRUNC(AL438,2)-(TRUNC(S438*G438,2)+TRUNC(W438*G438,2)+TRUNC(Y438*G438,2)+TRUNC(AA438*G438,2)+TRUNC(AC438*G438,2)+TRUNC(AE438*G438,2)+TRUNC(AG438*G438,2)+TRUNC(AI438*G438,2)))))/AG438*G438),TRUE),IF(AND(AI438*G438&lt;&gt;0,(TRUNC(AI438*G438,2)+(TRUNC(AL438,2)-(TRUNC(S438*G438,2)+TRUNC(W438*G438,2)+TRUNC(Y438*G438,2)+TRUNC(AA438*G438,2)+TRUNC(AC438*G438,2)+TRUNC(AE438*G438,2)+TRUNC(AG438*G438,2)+TRUNC(AI438*G438,2))))&gt;=0),ABS((AA438*G438-(TRUNC(AA438*G438,2)+(TRUNC(AL438,2)-(TRUNC(S438*G438,2)+TRUNC(W438*G438,2)+TRUNC(Y438*G438,2)+TRUNC(AA438*G438,2)+TRUNC(AC438*G438,2)+TRUNC(AE438*G438,2)+TRUNC(AG438*G438,2)+TRUNC(AI438*G438,2)))))/AA438*G438)&lt;=ABS((AI438*G438-(TRUNC(AI438*G438,2)+(TRUNC(AL438,2)-(TRUNC(S438*G438,2)+TRUNC(W438*G438,2)+TRUNC(Y438*G438,2)+TRUNC(AA438*G438,2)+TRUNC(AC438*G438,2)+TRUNC(AE438*G438,2)+TRUNC(AG438*G438,2)+TRUNC(AI438*G438,2)))))/AI438*G438),TRUE)),TRUNC(AA438*G438,2)+(TRUNC(AL438,2)-(TRUNC(S438*G438,2)+TRUNC(W438*G438,2)+TRUNC(Y438*G438,2)+TRUNC(AA438*G438,2)+TRUNC(AC438*G438,2)+TRUNC(AE438*G438,2)+TRUNC(AG438*G438,2)+TRUNC(AI438*G438,2))),TRUNC(AA438*G438,2)))))</f>
        <v>0</v>
      </c>
      <c r="AC438" s="369">
        <f>IF(M438*(1+R438)=0,0,IF((TRUNC(AK438,2)-(TRUNC(H438*(1+R438),2)+TRUNC(J438*(1+R438),2)+TRUNC(K438*(1+R438),2)+TRUNC(L438*(1+R438),2)+TRUNC(M438*(1+R438),2)+TRUNC(N438*(1+R438),2)+TRUNC(O438*(1+R438),2)+TRUNC(P438*(1+R438),2)))=0,TRUNC(M438*(1+R438),2),IF((TRUNC(TRUNC(M438*(1+R438),2),2)+(TRUNC(AK438,2)-(TRUNC(H438*(1+R438),2)+TRUNC(J438*(1+R438),2)+TRUNC(K438*(1+R438),2)+TRUNC(L438*(1+R438),2)+TRUNC(M438*(1+R438),2)+TRUNC(N438*(1+R438),2)+TRUNC(O438*(1+R438),2)+TRUNC(P438*(1+R438),2))))&lt;=0,TRUNC(M438*(1+R438),2),IF(AND(IF(AND(H438*(1+R438)&lt;&gt;0,(TRUNC(H438*(1+R438),2)+(TRUNC(AK438,2)-(TRUNC(H438*(1+R438),2)+TRUNC(J438*(1+R438),2)+TRUNC(K438*(1+R438),2)+TRUNC(L438*(1+R438),2)+TRUNC(M438*(1+R438),2)+TRUNC(N438*(1+R438),2)+TRUNC(O438*(1+R438),2)+TRUNC(P438*(1+R438),2))))&gt;=0),ABS((M438*(1+R438)-(TRUNC(M438*(1+R438),2)+(TRUNC(AK438,2)-(TRUNC(H438*(1+R438),2)+TRUNC(J438*(1+R438),2)+TRUNC(K438*(1+R438),2)+TRUNC(L438*(1+R438),2)+TRUNC(M438*(1+R438),2)+TRUNC(N438*(1+R438),2)+TRUNC(O438*(1+R438),2)+TRUNC(P438*(1+R438),2)))))/M438*(1+R438))&lt;ABS((H438*(1+R438)-(TRUNC(H438*(1+R438),2)+(TRUNC(AK438,2)-(TRUNC(H438*(1+R438),2)+TRUNC(J438*(1+R438),2)+TRUNC(K438*(1+R438),2)+TRUNC(L438*(1+R438),2)+TRUNC(M438*(1+R438),2)+TRUNC(N438*(1+R438),2)+TRUNC(O438*(1+R438),2)+TRUNC(P438*(1+R438),2)))))/H438*(1+R438)),TRUE),IF(AND(J438*(1+R438)&lt;&gt;0,(TRUNC(J438*(1+R438),2)+(TRUNC(AK438,2)-(TRUNC(H438*(1+R438),2)+TRUNC(J438*(1+R438),2)+TRUNC(K438*(1+R438),2)+TRUNC(L438*(1+R438),2)+TRUNC(M438*(1+R438),2)+TRUNC(N438*(1+R438),2)+TRUNC(O438*(1+R438),2)+TRUNC(P438*(1+R438),2))))&gt;=0),ABS((M438*(1+R438)-(TRUNC(M438*(1+R438),2)+(TRUNC(AK438,2)-(TRUNC(H438*(1+R438),2)+TRUNC(J438*(1+R438),2)+TRUNC(K438*(1+R438),2)+TRUNC(L438*(1+R438),2)+TRUNC(M438*(1+R438),2)+TRUNC(N438*(1+R438),2)+TRUNC(O438*(1+R438),2)+TRUNC(P438*(1+R438),2)))))/M438*(1+R438))&lt;ABS((J438*(1+R438)-(TRUNC(J438*(1+R438),2)+(TRUNC(AK438,2)-(TRUNC(H438*(1+R438),2)+TRUNC(J438*(1+R438),2)+TRUNC(K438*(1+R438),2)+TRUNC(L438*(1+R438),2)+TRUNC(M438*(1+R438),2)+TRUNC(N438*(1+R438),2)+TRUNC(O438*(1+R438),2)+TRUNC(P438*(1+R438),2)))))/J438*(1+R438)),TRUE),IF(AND(K438*(1+R438)&lt;&gt;0,(TRUNC(K438*(1+R438),2)+(TRUNC(AK438,2)-(TRUNC(H438*(1+R438),2)+TRUNC(J438*(1+R438),2)+TRUNC(K438*(1+R438),2)+TRUNC(L438*(1+R438),2)+TRUNC(M438*(1+R438),2)+TRUNC(N438*(1+R438),2)+TRUNC(O438*(1+R438),2)+TRUNC(P438*(1+R438),2))))&gt;=0),ABS((M438*(1+R438)-(TRUNC(M438*(1+R438),2)+(TRUNC(AK438,2)-(TRUNC(H438*(1+R438),2)+TRUNC(J438*(1+R438),2)+TRUNC(K438*(1+R438),2)+TRUNC(L438*(1+R438),2)+TRUNC(M438*(1+R438),2)+TRUNC(N438*(1+R438),2)+TRUNC(O438*(1+R438),2)+TRUNC(P438*(1+R438),2)))))/M438*(1+R438))&lt;ABS((K438*(1+R438)-(TRUNC(K438*(1+R438),2)+(TRUNC(AK438,2)-(TRUNC(H438*(1+R438),2)+TRUNC(J438*(1+R438),2)+TRUNC(K438*(1+R438),2)+TRUNC(L438*(1+R438),2)+TRUNC(M438*(1+R438),2)+TRUNC(N438*(1+R438),2)+TRUNC(O438*(1+R438),2)+TRUNC(P438*(1+R438),2)))))/K438*(1+R438)),TRUE),IF(AND(L438*(1+R438)&lt;&gt;0,(TRUNC(L438*(1+R438),2)+(TRUNC(AK438,2)-(TRUNC(H438*(1+R438),2)+TRUNC(J438*(1+R438),2)+TRUNC(K438*(1+R438),2)+TRUNC(L438*(1+R438),2)+TRUNC(M438*(1+R438),2)+TRUNC(N438*(1+R438),2)+TRUNC(O438*(1+R438),2)+TRUNC(P438*(1+R438),2))))&gt;=0),ABS((M438*(1+R438)-(TRUNC(M438*(1+R438),2)+(TRUNC(AK438,2)-(TRUNC(H438*(1+R438),2)+TRUNC(J438*(1+R438),2)+TRUNC(K438*(1+R438),2)+TRUNC(L438*(1+R438),2)+TRUNC(M438*(1+R438),2)+TRUNC(N438*(1+R438),2)+TRUNC(O438*(1+R438),2)+TRUNC(P438*(1+R438),2)))))/M438*(1+R438))&lt;ABS((L438*(1+R438)-(TRUNC(L438*(1+R438),2)+(TRUNC(AK438,2)-(TRUNC(H438*(1+R438),2)+TRUNC(J438*(1+R438),2)+TRUNC(K438*(1+R438),2)+TRUNC(L438*(1+R438),2)+TRUNC(M438*(1+R438),2)+TRUNC(N438*(1+R438),2)+TRUNC(O438*(1+R438),2)+TRUNC(P438*(1+R438),2)))))/L438*(1+R438)),TRUE),IF(AND(M438*(1+R438)&lt;&gt;0,(TRUNC(M438*(1+R438),2)+(TRUNC(AK438,2)-(TRUNC(H438*(1+R438),2)+TRUNC(J438*(1+R438),2)+TRUNC(K438*(1+R438),2)+TRUNC(L438*(1+R438),2)+TRUNC(M438*(1+R438),2)+TRUNC(N438*(1+R438),2)+TRUNC(O438*(1+R438),2)+TRUNC(P438*(1+R438),2))))&gt;=0),ABS((M438*(1+R438)-(TRUNC(M438*(1+R438),2)+(TRUNC(AK438,2)-(TRUNC(H438*(1+R438),2)+TRUNC(J438*(1+R438),2)+TRUNC(K438*(1+R438),2)+TRUNC(L438*(1+R438),2)+TRUNC(M438*(1+R438),2)+TRUNC(N438*(1+R438),2)+TRUNC(O438*(1+R438),2)+TRUNC(P438*(1+R438),2)))))/M438*(1+R438))&lt;=ABS((M438*(1+R438)-(TRUNC(M438*(1+R438),2)+(TRUNC(AK438,2)-(TRUNC(H438*(1+R438),2)+TRUNC(J438*(1+R438),2)+TRUNC(K438*(1+R438),2)+TRUNC(L438*(1+R438),2)+TRUNC(M438*(1+R438),2)+TRUNC(N438*(1+R438),2)+TRUNC(O438*(1+R438),2)+TRUNC(P438*(1+R438),2)))))/M438*(1+R438)),TRUE),IF(AND(N438*(1+R438)&lt;&gt;0,(TRUNC(N438*(1+R438),2)+(TRUNC(AK438,2)-(TRUNC(H438*(1+R438),2)+TRUNC(J438*(1+R438),2)+TRUNC(K438*(1+R438),2)+TRUNC(L438*(1+R438),2)+TRUNC(M438*(1+R438),2)+TRUNC(N438*(1+R438),2)+TRUNC(O438*(1+R438),2)+TRUNC(P438*(1+R438),2))))&gt;=0),ABS((M438*(1+R438)-(TRUNC(M438*(1+R438),2)+(TRUNC(AK438,2)-(TRUNC(H438*(1+R438),2)+TRUNC(J438*(1+R438),2)+TRUNC(K438*(1+R438),2)+TRUNC(L438*(1+R438),2)+TRUNC(M438*(1+R438),2)+TRUNC(N438*(1+R438),2)+TRUNC(O438*(1+R438),2)+TRUNC(P438*(1+R438),2)))))/M438*(1+R438))&lt;=ABS((N438*(1+R438)-(TRUNC(N438*(1+R438),2)+(TRUNC(AK438,2)-(TRUNC(H438*(1+R438),2)+TRUNC(J438*(1+R438),2)+TRUNC(K438*(1+R438),2)+TRUNC(L438*(1+R438),2)+TRUNC(M438*(1+R438),2)+TRUNC(N438*(1+R438),2)+TRUNC(O438*(1+R438),2)+TRUNC(P438*(1+R438),2)))))/N438*(1+R438)),TRUE),IF(AND(O438*(1+R438)&lt;&gt;0,(TRUNC(O438*(1+R438),2)+(TRUNC(AK438,2)-(TRUNC(H438*(1+R438),2)+TRUNC(J438*(1+R438),2)+TRUNC(K438*(1+R438),2)+TRUNC(L438*(1+R438),2)+TRUNC(M438*(1+R438),2)+TRUNC(N438*(1+R438),2)+TRUNC(O438*(1+R438),2)+TRUNC(P438*(1+R438),2))))&gt;=0),ABS((M438*(1+R438)-(TRUNC(M438*(1+R438),2)+(TRUNC(AK438,2)-(TRUNC(H438*(1+R438),2)+TRUNC(J438*(1+R438),2)+TRUNC(K438*(1+R438),2)+TRUNC(L438*(1+R438),2)+TRUNC(M438*(1+R438),2)+TRUNC(N438*(1+R438),2)+TRUNC(O438*(1+R438),2)+TRUNC(P438*(1+R438),2)))))/M438*(1+R438))&lt;=ABS((O438*(1+R438)-(TRUNC(O438*(1+R438),2)+(TRUNC(AK438,2)-(TRUNC(H438*(1+R438),2)+TRUNC(J438*(1+R438),2)+TRUNC(K438*(1+R438),2)+TRUNC(L438*(1+R438),2)+TRUNC(M438*(1+R438),2)+TRUNC(N438*(1+R438),2)+TRUNC(O438*(1+R438),2)+TRUNC(P438*(1+R438),2)))))/O438*(1+R438)),TRUE),IF(AND(P438*(1+R438)&lt;&gt;0,(TRUNC(P438*(1+R438),2)+(TRUNC(AK438,2)-(TRUNC(H438*(1+R438),2)+TRUNC(J438*(1+R438),2)+TRUNC(K438*(1+R438),2)+TRUNC(L438*(1+R438),2)+TRUNC(M438*(1+R438),2)+TRUNC(N438*(1+R438),2)+TRUNC(O438*(1+R438),2)+TRUNC(P438*(1+R438),2))))&gt;=0),ABS((M438*(1+R438)-(TRUNC(M438*(1+R438),2)+(TRUNC(AK438,2)-(TRUNC(H438*(1+R438),2)+TRUNC(J438*(1+R438),2)+TRUNC(K438*(1+R438),2)+TRUNC(L438*(1+R438),2)+TRUNC(M438*(1+R438),2)+TRUNC(N438*(1+R438),2)+TRUNC(O438*(1+R438),2)+TRUNC(P438*(1+R438),2)))))/M438*(1+R438))&lt;=ABS((P438*(1+R438)-(TRUNC(P438*(1+R438),2)+(TRUNC(AK438,2)-(TRUNC(H438*(1+R438),2)+TRUNC(J438*(1+R438),2)+TRUNC(K438*(1+R438),2)+TRUNC(L438*(1+R438),2)+TRUNC(M438*(1+R438),2)+TRUNC(N438*(1+R438),2)+TRUNC(O438*(1+R438),2)+TRUNC(P438*(1+R438),2)))))/P438*(1+R438)),TRUE)),TRUNC(M438*(1+R438),2)+(TRUNC(AK438,2)-(TRUNC(H438*(1+R438),2)+TRUNC(J438*(1+R438),2)+TRUNC(K438*(1+R438),2)+TRUNC(L438*(1+R438),2)+TRUNC(M438*(1+R438),2)+TRUNC(N438*(1+R438),2)+TRUNC(O438*(1+R438),2)+TRUNC(P438*(1+R438),2))),TRUNC(M438*(1+R438),2)))))</f>
        <v>0</v>
      </c>
      <c r="AD438" s="369">
        <f>IF(AC438*G438=0,0,IF((TRUNC(AL438,2)-(TRUNC(S438*G438,2)+TRUNC(W438*G438,2)+TRUNC(Y438*G438,2)+TRUNC(AA438*G438,2)+TRUNC(AC438*G438,2)+TRUNC(AE438*G438,2)+TRUNC(AG438*G438,2)+TRUNC(AI438*G438,2)))=0,TRUNC(AC438*G438,2),IF((TRUNC(TRUNC(AC438*G438,2),2)+(TRUNC(AL438,2)-(TRUNC(S438*G438,2)+TRUNC(W438*G438,2)+TRUNC(Y438*G438,2)+TRUNC(AA438*G438,2)+TRUNC(AC438*G438,2)+TRUNC(AE438*G438,2)+TRUNC(AG438*G438,2)+TRUNC(AI438*G438,2))))&lt;=0,TRUNC(AC438*G438,2),IF(AND(IF(AND(S438*G438&lt;&gt;0,(TRUNC(S438*G438,2)+(TRUNC(AL438,2)-(TRUNC(S438*G438,2)+TRUNC(W438*G438,2)+TRUNC(Y438*G438,2)+TRUNC(AA438*G438,2)+TRUNC(AC438*G438,2)+TRUNC(AE438*G438,2)+TRUNC(AG438*G438,2)+TRUNC(AI438*G438,2))))&gt;=0),ABS((AC438*G438-(TRUNC(AC438*G438,2)+(TRUNC(AL438,2)-(TRUNC(S438*G438,2)+TRUNC(W438*G438,2)+TRUNC(Y438*G438,2)+TRUNC(AA438*G438,2)+TRUNC(AC438*G438,2)+TRUNC(AE438*G438,2)+TRUNC(AG438*G438,2)+TRUNC(AI438*G438,2)))))/AC438*G438)&lt;ABS((S438*G438-(TRUNC(S438*G438,2)+(TRUNC(AL438,2)-(TRUNC(S438*G438,2)+TRUNC(W438*G438,2)+TRUNC(Y438*G438,2)+TRUNC(AA438*G438,2)+TRUNC(AC438*G438,2)+TRUNC(AE438*G438,2)+TRUNC(AG438*G438,2)+TRUNC(AI438*G438,2)))))/S438*G438),TRUE),IF(AND(W438*G438&lt;&gt;0,(TRUNC(W438*G438,2)+(TRUNC(AL438,2)-(TRUNC(S438*G438,2)+TRUNC(W438*G438,2)+TRUNC(Y438*G438,2)+TRUNC(AA438*G438,2)+TRUNC(AC438*G438,2)+TRUNC(AE438*G438,2)+TRUNC(AG438*G438,2)+TRUNC(AI438*G438,2))))&gt;=0),ABS((AC438*G438-(TRUNC(AC438*G438,2)+(TRUNC(AL438,2)-(TRUNC(S438*G438,2)+TRUNC(W438*G438,2)+TRUNC(Y438*G438,2)+TRUNC(AA438*G438,2)+TRUNC(AC438*G438,2)+TRUNC(AE438*G438,2)+TRUNC(AG438*G438,2)+TRUNC(AI438*G438,2)))))/AC438*G438)&lt;ABS((W438*G438-(TRUNC(W438*G438,2)+(TRUNC(AL438,2)-(TRUNC(S438*G438,2)+TRUNC(W438*G438,2)+TRUNC(Y438*G438,2)+TRUNC(AA438*G438,2)+TRUNC(AC438*G438,2)+TRUNC(AE438*G438,2)+TRUNC(AG438*G438,2)+TRUNC(AI438*G438,2)))))/W438*G438),TRUE),IF(AND(Y438*G438&lt;&gt;0,(TRUNC(Y438*G438,2)+(TRUNC(AL438,2)-(TRUNC(S438*G438,2)+TRUNC(W438*G438,2)+TRUNC(Y438*G438,2)+TRUNC(AA438*G438,2)+TRUNC(AC438*G438,2)+TRUNC(AE438*G438,2)+TRUNC(AG438*G438,2)+TRUNC(AI438*G438,2))))&gt;=0),ABS((AC438*G438-(TRUNC(AC438*G438,2)+(TRUNC(AL438,2)-(TRUNC(S438*G438,2)+TRUNC(W438*G438,2)+TRUNC(Y438*G438,2)+TRUNC(AA438*G438,2)+TRUNC(AC438*G438,2)+TRUNC(AE438*G438,2)+TRUNC(AG438*G438,2)+TRUNC(AI438*G438,2)))))/AC438*G438)&lt;ABS((Y438*G438-(TRUNC(Y438*G438,2)+(TRUNC(AL438,2)-(TRUNC(S438*G438,2)+TRUNC(W438*G438,2)+TRUNC(Y438*G438,2)+TRUNC(AA438*G438,2)+TRUNC(AC438*G438,2)+TRUNC(AE438*G438,2)+TRUNC(AG438*G438,2)+TRUNC(AI438*G438,2)))))/Y438*G438),TRUE),IF(AND(AA438*G438&lt;&gt;0,(TRUNC(AA438*G438,2)+(TRUNC(AL438,2)-(TRUNC(S438*G438,2)+TRUNC(W438*G438,2)+TRUNC(Y438*G438,2)+TRUNC(AA438*G438,2)+TRUNC(AC438*G438,2)+TRUNC(AE438*G438,2)+TRUNC(AG438*G438,2)+TRUNC(AI438*G438,2))))&gt;=0),ABS((AC438*G438-(TRUNC(AC438*G438,2)+(TRUNC(AL438,2)-(TRUNC(S438*G438,2)+TRUNC(W438*G438,2)+TRUNC(Y438*G438,2)+TRUNC(AA438*G438,2)+TRUNC(AC438*G438,2)+TRUNC(AE438*G438,2)+TRUNC(AG438*G438,2)+TRUNC(AI438*G438,2)))))/AC438*G438)&lt;ABS((AA438*G438-(TRUNC(AA438*G438,2)+(TRUNC(AL438,2)-(TRUNC(S438*G438,2)+TRUNC(W438*G438,2)+TRUNC(Y438*G438,2)+TRUNC(AA438*G438,2)+TRUNC(AC438*G438,2)+TRUNC(AE438*G438,2)+TRUNC(AG438*G438,2)+TRUNC(AI438*G438,2)))))/AA438*G438),TRUE),IF(AND(AC438*G438&lt;&gt;0,(TRUNC(AC438*G438,2)+(TRUNC(AL438,2)-(TRUNC(S438*G438,2)+TRUNC(W438*G438,2)+TRUNC(Y438*G438,2)+TRUNC(AA438*G438,2)+TRUNC(AC438*G438,2)+TRUNC(AE438*G438,2)+TRUNC(AG438*G438,2)+TRUNC(AI438*G438,2))))&gt;=0),ABS((AC438*G438-(TRUNC(AC438*G438,2)+(TRUNC(AL438,2)-(TRUNC(S438*G438,2)+TRUNC(W438*G438,2)+TRUNC(Y438*G438,2)+TRUNC(AA438*G438,2)+TRUNC(AC438*G438,2)+TRUNC(AE438*G438,2)+TRUNC(AG438*G438,2)+TRUNC(AI438*G438,2)))))/AC438*G438)&lt;=ABS((AC438*G438-(TRUNC(AC438*G438,2)+(TRUNC(AL438,2)-(TRUNC(S438*G438,2)+TRUNC(W438*G438,2)+TRUNC(Y438*G438,2)+TRUNC(AA438*G438,2)+TRUNC(AC438*G438,2)+TRUNC(AE438*G438,2)+TRUNC(AG438*G438,2)+TRUNC(AI438*G438,2)))))/AC438*G438),TRUE),IF(AND(AE438*G438&lt;&gt;0,(TRUNC(AE438*G438,2)+(TRUNC(AL438,2)-(TRUNC(S438*G438,2)+TRUNC(W438*G438,2)+TRUNC(Y438*G438,2)+TRUNC(AA438*G438,2)+TRUNC(AC438*G438,2)+TRUNC(AE438*G438,2)+TRUNC(AG438*G438,2)+TRUNC(AI438*G438,2))))&gt;=0),ABS((AC438*G438-(TRUNC(AC438*G438,2)+(TRUNC(AL438,2)-(TRUNC(S438*G438,2)+TRUNC(W438*G438,2)+TRUNC(Y438*G438,2)+TRUNC(AA438*G438,2)+TRUNC(AC438*G438,2)+TRUNC(AE438*G438,2)+TRUNC(AG438*G438,2)+TRUNC(AI438*G438,2)))))/AC438*G438)&lt;=ABS((AE438*G438-(TRUNC(AE438*G438,2)+(TRUNC(AL438,2)-(TRUNC(S438*G438,2)+TRUNC(W438*G438,2)+TRUNC(Y438*G438,2)+TRUNC(AA438*G438,2)+TRUNC(AC438*G438,2)+TRUNC(AE438*G438,2)+TRUNC(AG438*G438,2)+TRUNC(AI438*G438,2)))))/AE438*G438),TRUE),IF(AND(AG438*G438&lt;&gt;0,(TRUNC(AG438*G438,2)+(TRUNC(AL438,2)-(TRUNC(S438*G438,2)+TRUNC(W438*G438,2)+TRUNC(Y438*G438,2)+TRUNC(AA438*G438,2)+TRUNC(AC438*G438,2)+TRUNC(AE438*G438,2)+TRUNC(AG438*G438,2)+TRUNC(AI438*G438,2))))&gt;=0),ABS((AC438*G438-(TRUNC(AC438*G438,2)+(TRUNC(AL438,2)-(TRUNC(S438*G438,2)+TRUNC(W438*G438,2)+TRUNC(Y438*G438,2)+TRUNC(AA438*G438,2)+TRUNC(AC438*G438,2)+TRUNC(AE438*G438,2)+TRUNC(AG438*G438,2)+TRUNC(AI438*G438,2)))))/AC438*G438)&lt;=ABS((AG438*G438-(TRUNC(AG438*G438,2)+(TRUNC(AL438,2)-(TRUNC(S438*G438,2)+TRUNC(W438*G438,2)+TRUNC(Y438*G438,2)+TRUNC(AA438*G438,2)+TRUNC(AC438*G438,2)+TRUNC(AE438*G438,2)+TRUNC(AG438*G438,2)+TRUNC(AI438*G438,2)))))/AG438*G438),TRUE),IF(AND(AI438*G438&lt;&gt;0,(TRUNC(AI438*G438,2)+(TRUNC(AL438,2)-(TRUNC(S438*G438,2)+TRUNC(W438*G438,2)+TRUNC(Y438*G438,2)+TRUNC(AA438*G438,2)+TRUNC(AC438*G438,2)+TRUNC(AE438*G438,2)+TRUNC(AG438*G438,2)+TRUNC(AI438*G438,2))))&gt;=0),ABS((AC438*G438-(TRUNC(AC438*G438,2)+(TRUNC(AL438,2)-(TRUNC(S438*G438,2)+TRUNC(W438*G438,2)+TRUNC(Y438*G438,2)+TRUNC(AA438*G438,2)+TRUNC(AC438*G438,2)+TRUNC(AE438*G438,2)+TRUNC(AG438*G438,2)+TRUNC(AI438*G438,2)))))/AC438*G438)&lt;=ABS((AI438*G438-(TRUNC(AI438*G438,2)+(TRUNC(AL438,2)-(TRUNC(S438*G438,2)+TRUNC(W438*G438,2)+TRUNC(Y438*G438,2)+TRUNC(AA438*G438,2)+TRUNC(AC438*G438,2)+TRUNC(AE438*G438,2)+TRUNC(AG438*G438,2)+TRUNC(AI438*G438,2)))))/AI438*G438),TRUE)),TRUNC(AC438*G438,2)+(TRUNC(AL438,2)-(TRUNC(S438*G438,2)+TRUNC(W438*G438,2)+TRUNC(Y438*G438,2)+TRUNC(AA438*G438,2)+TRUNC(AC438*G438,2)+TRUNC(AE438*G438,2)+TRUNC(AG438*G438,2)+TRUNC(AI438*G438,2))),TRUNC(AC438*G438,2)))))</f>
        <v>0</v>
      </c>
      <c r="AE438" s="369">
        <f>IF(N438*(1+R438)=0,0,IF((TRUNC(AK438,2)-(TRUNC(H438*(1+R438),2)+TRUNC(J438*(1+R438),2)+TRUNC(K438*(1+R438),2)+TRUNC(L438*(1+R438),2)+TRUNC(M438*(1+R438),2)+TRUNC(N438*(1+R438),2)+TRUNC(O438*(1+R438),2)+TRUNC(P438*(1+R438),2)))=0,TRUNC(N438*(1+R438),2),IF((TRUNC(TRUNC(N438*(1+R438),2),2)+(TRUNC(AK438,2)-(TRUNC(H438*(1+R438),2)+TRUNC(J438*(1+R438),2)+TRUNC(K438*(1+R438),2)+TRUNC(L438*(1+R438),2)+TRUNC(M438*(1+R438),2)+TRUNC(N438*(1+R438),2)+TRUNC(O438*(1+R438),2)+TRUNC(P438*(1+R438),2))))&lt;=0,TRUNC(N438*(1+R438),2),IF(AND(IF(AND(H438*(1+R438)&lt;&gt;0,(TRUNC(H438*(1+R438),2)+(TRUNC(AK438,2)-(TRUNC(H438*(1+R438),2)+TRUNC(J438*(1+R438),2)+TRUNC(K438*(1+R438),2)+TRUNC(L438*(1+R438),2)+TRUNC(M438*(1+R438),2)+TRUNC(N438*(1+R438),2)+TRUNC(O438*(1+R438),2)+TRUNC(P438*(1+R438),2))))&gt;=0),ABS((N438*(1+R438)-(TRUNC(N438*(1+R438),2)+(TRUNC(AK438,2)-(TRUNC(H438*(1+R438),2)+TRUNC(J438*(1+R438),2)+TRUNC(K438*(1+R438),2)+TRUNC(L438*(1+R438),2)+TRUNC(M438*(1+R438),2)+TRUNC(N438*(1+R438),2)+TRUNC(O438*(1+R438),2)+TRUNC(P438*(1+R438),2)))))/N438*(1+R438))&lt;ABS((H438*(1+R438)-(TRUNC(H438*(1+R438),2)+(TRUNC(AK438,2)-(TRUNC(H438*(1+R438),2)+TRUNC(J438*(1+R438),2)+TRUNC(K438*(1+R438),2)+TRUNC(L438*(1+R438),2)+TRUNC(M438*(1+R438),2)+TRUNC(N438*(1+R438),2)+TRUNC(O438*(1+R438),2)+TRUNC(P438*(1+R438),2)))))/H438*(1+R438)),TRUE),IF(AND(J438*(1+R438)&lt;&gt;0,(TRUNC(J438*(1+R438),2)+(TRUNC(AK438,2)-(TRUNC(H438*(1+R438),2)+TRUNC(J438*(1+R438),2)+TRUNC(K438*(1+R438),2)+TRUNC(L438*(1+R438),2)+TRUNC(M438*(1+R438),2)+TRUNC(N438*(1+R438),2)+TRUNC(O438*(1+R438),2)+TRUNC(P438*(1+R438),2))))&gt;=0),ABS((N438*(1+R438)-(TRUNC(N438*(1+R438),2)+(TRUNC(AK438,2)-(TRUNC(H438*(1+R438),2)+TRUNC(J438*(1+R438),2)+TRUNC(K438*(1+R438),2)+TRUNC(L438*(1+R438),2)+TRUNC(M438*(1+R438),2)+TRUNC(N438*(1+R438),2)+TRUNC(O438*(1+R438),2)+TRUNC(P438*(1+R438),2)))))/N438*(1+R438))&lt;ABS((J438*(1+R438)-(TRUNC(J438*(1+R438),2)+(TRUNC(AK438,2)-(TRUNC(H438*(1+R438),2)+TRUNC(J438*(1+R438),2)+TRUNC(K438*(1+R438),2)+TRUNC(L438*(1+R438),2)+TRUNC(M438*(1+R438),2)+TRUNC(N438*(1+R438),2)+TRUNC(O438*(1+R438),2)+TRUNC(P438*(1+R438),2)))))/J438*(1+R438)),TRUE),IF(AND(K438*(1+R438)&lt;&gt;0,(TRUNC(K438*(1+R438),2)+(TRUNC(AK438,2)-(TRUNC(H438*(1+R438),2)+TRUNC(J438*(1+R438),2)+TRUNC(K438*(1+R438),2)+TRUNC(L438*(1+R438),2)+TRUNC(M438*(1+R438),2)+TRUNC(N438*(1+R438),2)+TRUNC(O438*(1+R438),2)+TRUNC(P438*(1+R438),2))))&gt;=0),ABS((N438*(1+R438)-(TRUNC(N438*(1+R438),2)+(TRUNC(AK438,2)-(TRUNC(H438*(1+R438),2)+TRUNC(J438*(1+R438),2)+TRUNC(K438*(1+R438),2)+TRUNC(L438*(1+R438),2)+TRUNC(M438*(1+R438),2)+TRUNC(N438*(1+R438),2)+TRUNC(O438*(1+R438),2)+TRUNC(P438*(1+R438),2)))))/N438*(1+R438))&lt;ABS((K438*(1+R438)-(TRUNC(K438*(1+R438),2)+(TRUNC(AK438,2)-(TRUNC(H438*(1+R438),2)+TRUNC(J438*(1+R438),2)+TRUNC(K438*(1+R438),2)+TRUNC(L438*(1+R438),2)+TRUNC(M438*(1+R438),2)+TRUNC(N438*(1+R438),2)+TRUNC(O438*(1+R438),2)+TRUNC(P438*(1+R438),2)))))/K438*(1+R438)),TRUE),IF(AND(L438*(1+R438)&lt;&gt;0,(TRUNC(L438*(1+R438),2)+(TRUNC(AK438,2)-(TRUNC(H438*(1+R438),2)+TRUNC(J438*(1+R438),2)+TRUNC(K438*(1+R438),2)+TRUNC(L438*(1+R438),2)+TRUNC(M438*(1+R438),2)+TRUNC(N438*(1+R438),2)+TRUNC(O438*(1+R438),2)+TRUNC(P438*(1+R438),2))))&gt;=0),ABS((N438*(1+R438)-(TRUNC(N438*(1+R438),2)+(TRUNC(AK438,2)-(TRUNC(H438*(1+R438),2)+TRUNC(J438*(1+R438),2)+TRUNC(K438*(1+R438),2)+TRUNC(L438*(1+R438),2)+TRUNC(M438*(1+R438),2)+TRUNC(N438*(1+R438),2)+TRUNC(O438*(1+R438),2)+TRUNC(P438*(1+R438),2)))))/N438*(1+R438))&lt;ABS((L438*(1+R438)-(TRUNC(L438*(1+R438),2)+(TRUNC(AK438,2)-(TRUNC(H438*(1+R438),2)+TRUNC(J438*(1+R438),2)+TRUNC(K438*(1+R438),2)+TRUNC(L438*(1+R438),2)+TRUNC(M438*(1+R438),2)+TRUNC(N438*(1+R438),2)+TRUNC(O438*(1+R438),2)+TRUNC(P438*(1+R438),2)))))/L438*(1+R438)),TRUE),IF(AND(M438*(1+R438)&lt;&gt;0,(TRUNC(M438*(1+R438),2)+(TRUNC(AK438,2)-(TRUNC(H438*(1+R438),2)+TRUNC(J438*(1+R438),2)+TRUNC(K438*(1+R438),2)+TRUNC(L438*(1+R438),2)+TRUNC(M438*(1+R438),2)+TRUNC(N438*(1+R438),2)+TRUNC(O438*(1+R438),2)+TRUNC(P438*(1+R438),2))))&gt;=0),ABS((N438*(1+R438)-(TRUNC(N438*(1+R438),2)+(TRUNC(AK438,2)-(TRUNC(H438*(1+R438),2)+TRUNC(J438*(1+R438),2)+TRUNC(K438*(1+R438),2)+TRUNC(L438*(1+R438),2)+TRUNC(M438*(1+R438),2)+TRUNC(N438*(1+R438),2)+TRUNC(O438*(1+R438),2)+TRUNC(P438*(1+R438),2)))))/N438*(1+R438))&lt;ABS((M438*(1+R438)-(TRUNC(M438*(1+R438),2)+(TRUNC(AK438,2)-(TRUNC(H438*(1+R438),2)+TRUNC(J438*(1+R438),2)+TRUNC(K438*(1+R438),2)+TRUNC(L438*(1+R438),2)+TRUNC(M438*(1+R438),2)+TRUNC(N438*(1+R438),2)+TRUNC(O438*(1+R438),2)+TRUNC(P438*(1+R438),2)))))/M438*(1+R438)),TRUE),IF(AND(N438*(1+R438)&lt;&gt;0,(TRUNC(N438*(1+R438),2)+(TRUNC(AK438,2)-(TRUNC(H438*(1+R438),2)+TRUNC(J438*(1+R438),2)+TRUNC(K438*(1+R438),2)+TRUNC(L438*(1+R438),2)+TRUNC(M438*(1+R438),2)+TRUNC(N438*(1+R438),2)+TRUNC(O438*(1+R438),2)+TRUNC(P438*(1+R438),2))))&gt;=0),ABS((N438*(1+R438)-(TRUNC(N438*(1+R438),2)+(TRUNC(AK438,2)-(TRUNC(H438*(1+R438),2)+TRUNC(J438*(1+R438),2)+TRUNC(K438*(1+R438),2)+TRUNC(L438*(1+R438),2)+TRUNC(M438*(1+R438),2)+TRUNC(N438*(1+R438),2)+TRUNC(O438*(1+R438),2)+TRUNC(P438*(1+R438),2)))))/N438*(1+R438))&lt;=ABS((N438*(1+R438)-(TRUNC(N438*(1+R438),2)+(TRUNC(AK438,2)-(TRUNC(H438*(1+R438),2)+TRUNC(J438*(1+R438),2)+TRUNC(K438*(1+R438),2)+TRUNC(L438*(1+R438),2)+TRUNC(M438*(1+R438),2)+TRUNC(N438*(1+R438),2)+TRUNC(O438*(1+R438),2)+TRUNC(P438*(1+R438),2)))))/N438*(1+R438)),TRUE),IF(AND(O438*(1+R438)&lt;&gt;0,(TRUNC(O438*(1+R438),2)+(TRUNC(AK438,2)-(TRUNC(H438*(1+R438),2)+TRUNC(J438*(1+R438),2)+TRUNC(K438*(1+R438),2)+TRUNC(L438*(1+R438),2)+TRUNC(M438*(1+R438),2)+TRUNC(N438*(1+R438),2)+TRUNC(O438*(1+R438),2)+TRUNC(P438*(1+R438),2))))&gt;=0),ABS((N438*(1+R438)-(TRUNC(N438*(1+R438),2)+(TRUNC(AK438,2)-(TRUNC(H438*(1+R438),2)+TRUNC(J438*(1+R438),2)+TRUNC(K438*(1+R438),2)+TRUNC(L438*(1+R438),2)+TRUNC(M438*(1+R438),2)+TRUNC(N438*(1+R438),2)+TRUNC(O438*(1+R438),2)+TRUNC(P438*(1+R438),2)))))/N438*(1+R438))&lt;=ABS((O438*(1+R438)-(TRUNC(O438*(1+R438),2)+(TRUNC(AK438,2)-(TRUNC(H438*(1+R438),2)+TRUNC(J438*(1+R438),2)+TRUNC(K438*(1+R438),2)+TRUNC(L438*(1+R438),2)+TRUNC(M438*(1+R438),2)+TRUNC(N438*(1+R438),2)+TRUNC(O438*(1+R438),2)+TRUNC(P438*(1+R438),2)))))/O438*(1+R438)),TRUE),IF(AND(P438*(1+R438)&lt;&gt;0,(TRUNC(P438*(1+R438),2)+(TRUNC(AK438,2)-(TRUNC(H438*(1+R438),2)+TRUNC(J438*(1+R438),2)+TRUNC(K438*(1+R438),2)+TRUNC(L438*(1+R438),2)+TRUNC(M438*(1+R438),2)+TRUNC(N438*(1+R438),2)+TRUNC(O438*(1+R438),2)+TRUNC(P438*(1+R438),2))))&gt;=0),ABS((N438*(1+R438)-(TRUNC(N438*(1+R438),2)+(TRUNC(AK438,2)-(TRUNC(H438*(1+R438),2)+TRUNC(J438*(1+R438),2)+TRUNC(K438*(1+R438),2)+TRUNC(L438*(1+R438),2)+TRUNC(M438*(1+R438),2)+TRUNC(N438*(1+R438),2)+TRUNC(O438*(1+R438),2)+TRUNC(P438*(1+R438),2)))))/N438*(1+R438))&lt;=ABS((P438*(1+R438)-(TRUNC(P438*(1+R438),2)+(TRUNC(AK438,2)-(TRUNC(H438*(1+R438),2)+TRUNC(J438*(1+R438),2)+TRUNC(K438*(1+R438),2)+TRUNC(L438*(1+R438),2)+TRUNC(M438*(1+R438),2)+TRUNC(N438*(1+R438),2)+TRUNC(O438*(1+R438),2)+TRUNC(P438*(1+R438),2)))))/P438*(1+R438)),TRUE)),TRUNC(N438*(1+R438),2)+(TRUNC(AK438,2)-(TRUNC(H438*(1+R438),2)+TRUNC(J438*(1+R438),2)+TRUNC(K438*(1+R438),2)+TRUNC(L438*(1+R438),2)+TRUNC(M438*(1+R438),2)+TRUNC(N438*(1+R438),2)+TRUNC(O438*(1+R438),2)+TRUNC(P438*(1+R438),2))),TRUNC(N438*(1+R438),2)))))</f>
        <v>0</v>
      </c>
      <c r="AF438" s="369">
        <f>IF(AE438*G438=0,0,IF((TRUNC(AL438,2)-(TRUNC(S438*G438,2)+TRUNC(W438*G438,2)+TRUNC(Y438*G438,2)+TRUNC(AA438*G438,2)+TRUNC(AC438*G438,2)+TRUNC(AE438*G438,2)+TRUNC(AG438*G438,2)+TRUNC(AI438*G438,2)))=0,TRUNC(AE438*G438,2),IF((TRUNC(TRUNC(AE438*G438,2),2)+(TRUNC(AL438,2)-(TRUNC(S438*G438,2)+TRUNC(W438*G438,2)+TRUNC(Y438*G438,2)+TRUNC(AA438*G438,2)+TRUNC(AC438*G438,2)+TRUNC(AE438*G438,2)+TRUNC(AG438*G438,2)+TRUNC(AI438*G438,2))))&lt;=0,TRUNC(AE438*G438,2),IF(AND(IF(AND(S438*G438&lt;&gt;0,(TRUNC(S438*G438,2)+(TRUNC(AL438,2)-(TRUNC(S438*G438,2)+TRUNC(W438*G438,2)+TRUNC(Y438*G438,2)+TRUNC(AA438*G438,2)+TRUNC(AC438*G438,2)+TRUNC(AE438*G438,2)+TRUNC(AG438*G438,2)+TRUNC(AI438*G438,2))))&gt;=0),ABS((AE438*G438-(TRUNC(AE438*G438,2)+(TRUNC(AL438,2)-(TRUNC(S438*G438,2)+TRUNC(W438*G438,2)+TRUNC(Y438*G438,2)+TRUNC(AA438*G438,2)+TRUNC(AC438*G438,2)+TRUNC(AE438*G438,2)+TRUNC(AG438*G438,2)+TRUNC(AI438*G438,2)))))/AE438*G438)&lt;ABS((S438*G438-(TRUNC(S438*G438,2)+(TRUNC(AL438,2)-(TRUNC(S438*G438,2)+TRUNC(W438*G438,2)+TRUNC(Y438*G438,2)+TRUNC(AA438*G438,2)+TRUNC(AC438*G438,2)+TRUNC(AE438*G438,2)+TRUNC(AG438*G438,2)+TRUNC(AI438*G438,2)))))/S438*G438),TRUE),IF(AND(W438*G438&lt;&gt;0,(TRUNC(W438*G438,2)+(TRUNC(AL438,2)-(TRUNC(S438*G438,2)+TRUNC(W438*G438,2)+TRUNC(Y438*G438,2)+TRUNC(AA438*G438,2)+TRUNC(AC438*G438,2)+TRUNC(AE438*G438,2)+TRUNC(AG438*G438,2)+TRUNC(AI438*G438,2))))&gt;=0),ABS((AE438*G438-(TRUNC(AE438*G438,2)+(TRUNC(AL438,2)-(TRUNC(S438*G438,2)+TRUNC(W438*G438,2)+TRUNC(Y438*G438,2)+TRUNC(AA438*G438,2)+TRUNC(AC438*G438,2)+TRUNC(AE438*G438,2)+TRUNC(AG438*G438,2)+TRUNC(AI438*G438,2)))))/AE438*G438)&lt;ABS((W438*G438-(TRUNC(W438*G438,2)+(TRUNC(AL438,2)-(TRUNC(S438*G438,2)+TRUNC(W438*G438,2)+TRUNC(Y438*G438,2)+TRUNC(AA438*G438,2)+TRUNC(AC438*G438,2)+TRUNC(AE438*G438,2)+TRUNC(AG438*G438,2)+TRUNC(AI438*G438,2)))))/W438*G438),TRUE),IF(AND(Y438*G438&lt;&gt;0,(TRUNC(Y438*G438,2)+(TRUNC(AL438,2)-(TRUNC(S438*G438,2)+TRUNC(W438*G438,2)+TRUNC(Y438*G438,2)+TRUNC(AA438*G438,2)+TRUNC(AC438*G438,2)+TRUNC(AE438*G438,2)+TRUNC(AG438*G438,2)+TRUNC(AI438*G438,2))))&gt;=0),ABS((AE438*G438-(TRUNC(AE438*G438,2)+(TRUNC(AL438,2)-(TRUNC(S438*G438,2)+TRUNC(W438*G438,2)+TRUNC(Y438*G438,2)+TRUNC(AA438*G438,2)+TRUNC(AC438*G438,2)+TRUNC(AE438*G438,2)+TRUNC(AG438*G438,2)+TRUNC(AI438*G438,2)))))/AE438*G438)&lt;ABS((Y438*G438-(TRUNC(Y438*G438,2)+(TRUNC(AL438,2)-(TRUNC(S438*G438,2)+TRUNC(W438*G438,2)+TRUNC(Y438*G438,2)+TRUNC(AA438*G438,2)+TRUNC(AC438*G438,2)+TRUNC(AE438*G438,2)+TRUNC(AG438*G438,2)+TRUNC(AI438*G438,2)))))/Y438*G438),TRUE),IF(AND(AA438*G438&lt;&gt;0,(TRUNC(AA438*G438,2)+(TRUNC(AL438,2)-(TRUNC(S438*G438,2)+TRUNC(W438*G438,2)+TRUNC(Y438*G438,2)+TRUNC(AA438*G438,2)+TRUNC(AC438*G438,2)+TRUNC(AE438*G438,2)+TRUNC(AG438*G438,2)+TRUNC(AI438*G438,2))))&gt;=0),ABS((AE438*G438-(TRUNC(AE438*G438,2)+(TRUNC(AL438,2)-(TRUNC(S438*G438,2)+TRUNC(W438*G438,2)+TRUNC(Y438*G438,2)+TRUNC(AA438*G438,2)+TRUNC(AC438*G438,2)+TRUNC(AE438*G438,2)+TRUNC(AG438*G438,2)+TRUNC(AI438*G438,2)))))/AE438*G438)&lt;ABS((AA438*G438-(TRUNC(AA438*G438,2)+(TRUNC(AL438,2)-(TRUNC(S438*G438,2)+TRUNC(W438*G438,2)+TRUNC(Y438*G438,2)+TRUNC(AA438*G438,2)+TRUNC(AC438*G438,2)+TRUNC(AE438*G438,2)+TRUNC(AG438*G438,2)+TRUNC(AI438*G438,2)))))/AA438*G438),TRUE),IF(AND(AC438*G438&lt;&gt;0,(TRUNC(AC438*G438,2)+(TRUNC(AL438,2)-(TRUNC(S438*G438,2)+TRUNC(W438*G438,2)+TRUNC(Y438*G438,2)+TRUNC(AA438*G438,2)+TRUNC(AC438*G438,2)+TRUNC(AE438*G438,2)+TRUNC(AG438*G438,2)+TRUNC(AI438*G438,2))))&gt;=0),ABS((AE438*G438-(TRUNC(AE438*G438,2)+(TRUNC(AL438,2)-(TRUNC(S438*G438,2)+TRUNC(W438*G438,2)+TRUNC(Y438*G438,2)+TRUNC(AA438*G438,2)+TRUNC(AC438*G438,2)+TRUNC(AE438*G438,2)+TRUNC(AG438*G438,2)+TRUNC(AI438*G438,2)))))/AE438*G438)&lt;ABS((AC438*G438-(TRUNC(AC438*G438,2)+(TRUNC(AL438,2)-(TRUNC(S438*G438,2)+TRUNC(W438*G438,2)+TRUNC(Y438*G438,2)+TRUNC(AA438*G438,2)+TRUNC(AC438*G438,2)+TRUNC(AE438*G438,2)+TRUNC(AG438*G438,2)+TRUNC(AI438*G438,2)))))/AC438*G438),TRUE),IF(AND(AE438*G438&lt;&gt;0,(TRUNC(AE438*G438,2)+(TRUNC(AL438,2)-(TRUNC(S438*G438,2)+TRUNC(W438*G438,2)+TRUNC(Y438*G438,2)+TRUNC(AA438*G438,2)+TRUNC(AC438*G438,2)+TRUNC(AE438*G438,2)+TRUNC(AG438*G438,2)+TRUNC(AI438*G438,2))))&gt;=0),ABS((AE438*G438-(TRUNC(AE438*G438,2)+(TRUNC(AL438,2)-(TRUNC(S438*G438,2)+TRUNC(W438*G438,2)+TRUNC(Y438*G438,2)+TRUNC(AA438*G438,2)+TRUNC(AC438*G438,2)+TRUNC(AE438*G438,2)+TRUNC(AG438*G438,2)+TRUNC(AI438*G438,2)))))/AE438*G438)&lt;=ABS((AE438*G438-(TRUNC(AE438*G438,2)+(TRUNC(AL438,2)-(TRUNC(S438*G438,2)+TRUNC(W438*G438,2)+TRUNC(Y438*G438,2)+TRUNC(AA438*G438,2)+TRUNC(AC438*G438,2)+TRUNC(AE438*G438,2)+TRUNC(AG438*G438,2)+TRUNC(AI438*G438,2)))))/AE438*G438),TRUE),IF(AND(AG438*G438&lt;&gt;0,(TRUNC(AG438*G438,2)+(TRUNC(AL438,2)-(TRUNC(S438*G438,2)+TRUNC(W438*G438,2)+TRUNC(Y438*G438,2)+TRUNC(AA438*G438,2)+TRUNC(AC438*G438,2)+TRUNC(AE438*G438,2)+TRUNC(AG438*G438,2)+TRUNC(AI438*G438,2))))&gt;=0),ABS((AE438*G438-(TRUNC(AE438*G438,2)+(TRUNC(AL438,2)-(TRUNC(S438*G438,2)+TRUNC(W438*G438,2)+TRUNC(Y438*G438,2)+TRUNC(AA438*G438,2)+TRUNC(AC438*G438,2)+TRUNC(AE438*G438,2)+TRUNC(AG438*G438,2)+TRUNC(AI438*G438,2)))))/AE438*G438)&lt;=ABS((AG438*G438-(TRUNC(AG438*G438,2)+(TRUNC(AL438,2)-(TRUNC(S438*G438,2)+TRUNC(W438*G438,2)+TRUNC(Y438*G438,2)+TRUNC(AA438*G438,2)+TRUNC(AC438*G438,2)+TRUNC(AE438*G438,2)+TRUNC(AG438*G438,2)+TRUNC(AI438*G438,2)))))/AG438*G438),TRUE),IF(AND(AI438*G438&lt;&gt;0,(TRUNC(AI438*G438,2)+(TRUNC(AL438,2)-(TRUNC(S438*G438,2)+TRUNC(W438*G438,2)+TRUNC(Y438*G438,2)+TRUNC(AA438*G438,2)+TRUNC(AC438*G438,2)+TRUNC(AE438*G438,2)+TRUNC(AG438*G438,2)+TRUNC(AI438*G438,2))))&gt;=0),ABS((AE438*G438-(TRUNC(AE438*G438,2)+(TRUNC(AL438,2)-(TRUNC(S438*G438,2)+TRUNC(W438*G438,2)+TRUNC(Y438*G438,2)+TRUNC(AA438*G438,2)+TRUNC(AC438*G438,2)+TRUNC(AE438*G438,2)+TRUNC(AG438*G438,2)+TRUNC(AI438*G438,2)))))/AE438*G438)&lt;=ABS((AI438*G438-(TRUNC(AI438*G438,2)+(TRUNC(AL438,2)-(TRUNC(S438*G438,2)+TRUNC(W438*G438,2)+TRUNC(Y438*G438,2)+TRUNC(AA438*G438,2)+TRUNC(AC438*G438,2)+TRUNC(AE438*G438,2)+TRUNC(AG438*G438,2)+TRUNC(AI438*G438,2)))))/AI438*G438),TRUE)),TRUNC(AE438*G438,2)+(TRUNC(AL438,2)-(TRUNC(S438*G438,2)+TRUNC(W438*G438,2)+TRUNC(Y438*G438,2)+TRUNC(AA438*G438,2)+TRUNC(AC438*G438,2)+TRUNC(AE438*G438,2)+TRUNC(AG438*G438,2)+TRUNC(AI438*G438,2))),TRUNC(AE438*G438,2)))))</f>
        <v>0</v>
      </c>
      <c r="AG438" s="369">
        <f>IF(O438*(1+R438)=0,0,IF((TRUNC(AK438,2)-(TRUNC(H438*(1+R438),2)+TRUNC(J438*(1+R438),2)+TRUNC(K438*(1+R438),2)+TRUNC(L438*(1+R438),2)+TRUNC(M438*(1+R438),2)+TRUNC(N438*(1+R438),2)+TRUNC(O438*(1+R438),2)+TRUNC(P438*(1+R438),2)))=0,TRUNC(O438*(1+R438),2),IF((TRUNC(TRUNC(O438*(1+R438),2),2)+(TRUNC(AK438,2)-(TRUNC(H438*(1+R438),2)+TRUNC(J438*(1+R438),2)+TRUNC(K438*(1+R438),2)+TRUNC(L438*(1+R438),2)+TRUNC(M438*(1+R438),2)+TRUNC(N438*(1+R438),2)+TRUNC(O438*(1+R438),2)+TRUNC(P438*(1+R438),2))))&lt;=0,TRUNC(O438*(1+R438),2),IF(AND(IF(AND(H438*(1+R438)&lt;&gt;0,(TRUNC(H438*(1+R438),2)+(TRUNC(AK438,2)-(TRUNC(H438*(1+R438),2)+TRUNC(J438*(1+R438),2)+TRUNC(K438*(1+R438),2)+TRUNC(L438*(1+R438),2)+TRUNC(M438*(1+R438),2)+TRUNC(N438*(1+R438),2)+TRUNC(O438*(1+R438),2)+TRUNC(P438*(1+R438),2))))&gt;=0),ABS((O438*(1+R438)-(TRUNC(O438*(1+R438),2)+(TRUNC(AK438,2)-(TRUNC(H438*(1+R438),2)+TRUNC(J438*(1+R438),2)+TRUNC(K438*(1+R438),2)+TRUNC(L438*(1+R438),2)+TRUNC(M438*(1+R438),2)+TRUNC(N438*(1+R438),2)+TRUNC(O438*(1+R438),2)+TRUNC(P438*(1+R438),2)))))/O438*(1+R438))&lt;ABS((H438*(1+R438)-(TRUNC(H438*(1+R438),2)+(TRUNC(AK438,2)-(TRUNC(H438*(1+R438),2)+TRUNC(J438*(1+R438),2)+TRUNC(K438*(1+R438),2)+TRUNC(L438*(1+R438),2)+TRUNC(M438*(1+R438),2)+TRUNC(N438*(1+R438),2)+TRUNC(O438*(1+R438),2)+TRUNC(P438*(1+R438),2)))))/H438*(1+R438)),TRUE),IF(AND(J438*(1+R438)&lt;&gt;0,(TRUNC(J438*(1+R438),2)+(TRUNC(AK438,2)-(TRUNC(H438*(1+R438),2)+TRUNC(J438*(1+R438),2)+TRUNC(K438*(1+R438),2)+TRUNC(L438*(1+R438),2)+TRUNC(M438*(1+R438),2)+TRUNC(N438*(1+R438),2)+TRUNC(O438*(1+R438),2)+TRUNC(P438*(1+R438),2))))&gt;=0),ABS((O438*(1+R438)-(TRUNC(O438*(1+R438),2)+(TRUNC(AK438,2)-(TRUNC(H438*(1+R438),2)+TRUNC(J438*(1+R438),2)+TRUNC(K438*(1+R438),2)+TRUNC(L438*(1+R438),2)+TRUNC(M438*(1+R438),2)+TRUNC(N438*(1+R438),2)+TRUNC(O438*(1+R438),2)+TRUNC(P438*(1+R438),2)))))/O438*(1+R438))&lt;ABS((J438*(1+R438)-(TRUNC(J438*(1+R438),2)+(TRUNC(AK438,2)-(TRUNC(H438*(1+R438),2)+TRUNC(J438*(1+R438),2)+TRUNC(K438*(1+R438),2)+TRUNC(L438*(1+R438),2)+TRUNC(M438*(1+R438),2)+TRUNC(N438*(1+R438),2)+TRUNC(O438*(1+R438),2)+TRUNC(P438*(1+R438),2)))))/J438*(1+R438)),TRUE),IF(AND(K438*(1+R438)&lt;&gt;0,(TRUNC(K438*(1+R438),2)+(TRUNC(AK438,2)-(TRUNC(H438*(1+R438),2)+TRUNC(J438*(1+R438),2)+TRUNC(K438*(1+R438),2)+TRUNC(L438*(1+R438),2)+TRUNC(M438*(1+R438),2)+TRUNC(N438*(1+R438),2)+TRUNC(O438*(1+R438),2)+TRUNC(P438*(1+R438),2))))&gt;=0),ABS((O438*(1+R438)-(TRUNC(O438*(1+R438),2)+(TRUNC(AK438,2)-(TRUNC(H438*(1+R438),2)+TRUNC(J438*(1+R438),2)+TRUNC(K438*(1+R438),2)+TRUNC(L438*(1+R438),2)+TRUNC(M438*(1+R438),2)+TRUNC(N438*(1+R438),2)+TRUNC(O438*(1+R438),2)+TRUNC(P438*(1+R438),2)))))/O438*(1+R438))&lt;ABS((K438*(1+R438)-(TRUNC(K438*(1+R438),2)+(TRUNC(AK438,2)-(TRUNC(H438*(1+R438),2)+TRUNC(J438*(1+R438),2)+TRUNC(K438*(1+R438),2)+TRUNC(L438*(1+R438),2)+TRUNC(M438*(1+R438),2)+TRUNC(N438*(1+R438),2)+TRUNC(O438*(1+R438),2)+TRUNC(P438*(1+R438),2)))))/K438*(1+R438)),TRUE),IF(AND(L438*(1+R438)&lt;&gt;0,(TRUNC(L438*(1+R438),2)+(TRUNC(AK438,2)-(TRUNC(H438*(1+R438),2)+TRUNC(J438*(1+R438),2)+TRUNC(K438*(1+R438),2)+TRUNC(L438*(1+R438),2)+TRUNC(M438*(1+R438),2)+TRUNC(N438*(1+R438),2)+TRUNC(O438*(1+R438),2)+TRUNC(P438*(1+R438),2))))&gt;=0),ABS((O438*(1+R438)-(TRUNC(O438*(1+R438),2)+(TRUNC(AK438,2)-(TRUNC(H438*(1+R438),2)+TRUNC(J438*(1+R438),2)+TRUNC(K438*(1+R438),2)+TRUNC(L438*(1+R438),2)+TRUNC(M438*(1+R438),2)+TRUNC(N438*(1+R438),2)+TRUNC(O438*(1+R438),2)+TRUNC(P438*(1+R438),2)))))/O438*(1+R438))&lt;ABS((L438*(1+R438)-(TRUNC(L438*(1+R438),2)+(TRUNC(AK438,2)-(TRUNC(H438*(1+R438),2)+TRUNC(J438*(1+R438),2)+TRUNC(K438*(1+R438),2)+TRUNC(L438*(1+R438),2)+TRUNC(M438*(1+R438),2)+TRUNC(N438*(1+R438),2)+TRUNC(O438*(1+R438),2)+TRUNC(P438*(1+R438),2)))))/L438*(1+R438)),TRUE),IF(AND(M438*(1+R438)&lt;&gt;0,(TRUNC(M438*(1+R438),2)+(TRUNC(AK438,2)-(TRUNC(H438*(1+R438),2)+TRUNC(J438*(1+R438),2)+TRUNC(K438*(1+R438),2)+TRUNC(L438*(1+R438),2)+TRUNC(M438*(1+R438),2)+TRUNC(N438*(1+R438),2)+TRUNC(O438*(1+R438),2)+TRUNC(P438*(1+R438),2))))&gt;=0),ABS((O438*(1+R438)-(TRUNC(O438*(1+R438),2)+(TRUNC(AK438,2)-(TRUNC(H438*(1+R438),2)+TRUNC(J438*(1+R438),2)+TRUNC(K438*(1+R438),2)+TRUNC(L438*(1+R438),2)+TRUNC(M438*(1+R438),2)+TRUNC(N438*(1+R438),2)+TRUNC(O438*(1+R438),2)+TRUNC(P438*(1+R438),2)))))/O438*(1+R438))&lt;ABS((M438*(1+R438)-(TRUNC(M438*(1+R438),2)+(TRUNC(AK438,2)-(TRUNC(H438*(1+R438),2)+TRUNC(J438*(1+R438),2)+TRUNC(K438*(1+R438),2)+TRUNC(L438*(1+R438),2)+TRUNC(M438*(1+R438),2)+TRUNC(N438*(1+R438),2)+TRUNC(O438*(1+R438),2)+TRUNC(P438*(1+R438),2)))))/M438*(1+R438)),TRUE),IF(AND(N438*(1+R438)&lt;&gt;0,(TRUNC(N438*(1+R438),2)+(TRUNC(AK438,2)-(TRUNC(H438*(1+R438),2)+TRUNC(J438*(1+R438),2)+TRUNC(K438*(1+R438),2)+TRUNC(L438*(1+R438),2)+TRUNC(M438*(1+R438),2)+TRUNC(N438*(1+R438),2)+TRUNC(O438*(1+R438),2)+TRUNC(P438*(1+R438),2))))&gt;=0),ABS((O438*(1+R438)-(TRUNC(O438*(1+R438),2)+(TRUNC(AK438,2)-(TRUNC(H438*(1+R438),2)+TRUNC(J438*(1+R438),2)+TRUNC(K438*(1+R438),2)+TRUNC(L438*(1+R438),2)+TRUNC(M438*(1+R438),2)+TRUNC(N438*(1+R438),2)+TRUNC(O438*(1+R438),2)+TRUNC(P438*(1+R438),2)))))/O438*(1+R438))&lt;ABS((N438*(1+R438)-(TRUNC(N438*(1+R438),2)+(TRUNC(AK438,2)-(TRUNC(H438*(1+R438),2)+TRUNC(J438*(1+R438),2)+TRUNC(K438*(1+R438),2)+TRUNC(L438*(1+R438),2)+TRUNC(M438*(1+R438),2)+TRUNC(N438*(1+R438),2)+TRUNC(O438*(1+R438),2)+TRUNC(P438*(1+R438),2)))))/N438*(1+R438)),TRUE),IF(AND(O438*(1+R438)&lt;&gt;0,(TRUNC(O438*(1+R438),2)+(TRUNC(AK438,2)-(TRUNC(H438*(1+R438),2)+TRUNC(J438*(1+R438),2)+TRUNC(K438*(1+R438),2)+TRUNC(L438*(1+R438),2)+TRUNC(M438*(1+R438),2)+TRUNC(N438*(1+R438),2)+TRUNC(O438*(1+R438),2)+TRUNC(P438*(1+R438),2))))&gt;=0),ABS((O438*(1+R438)-(TRUNC(O438*(1+R438),2)+(TRUNC(AK438,2)-(TRUNC(H438*(1+R438),2)+TRUNC(J438*(1+R438),2)+TRUNC(K438*(1+R438),2)+TRUNC(L438*(1+R438),2)+TRUNC(M438*(1+R438),2)+TRUNC(N438*(1+R438),2)+TRUNC(O438*(1+R438),2)+TRUNC(P438*(1+R438),2)))))/O438*(1+R438))&lt;=ABS((O438*(1+R438)-(TRUNC(O438*(1+R438),2)+(TRUNC(AK438,2)-(TRUNC(H438*(1+R438),2)+TRUNC(J438*(1+R438),2)+TRUNC(K438*(1+R438),2)+TRUNC(L438*(1+R438),2)+TRUNC(M438*(1+R438),2)+TRUNC(N438*(1+R438),2)+TRUNC(O438*(1+R438),2)+TRUNC(P438*(1+R438),2)))))/O438*(1+R438)),TRUE),IF(AND(P438*(1+R438)&lt;&gt;0,(TRUNC(P438*(1+R438),2)+(TRUNC(AK438,2)-(TRUNC(H438*(1+R438),2)+TRUNC(J438*(1+R438),2)+TRUNC(K438*(1+R438),2)+TRUNC(L438*(1+R438),2)+TRUNC(M438*(1+R438),2)+TRUNC(N438*(1+R438),2)+TRUNC(O438*(1+R438),2)+TRUNC(P438*(1+R438),2))))&gt;=0),ABS((O438*(1+R438)-(TRUNC(O438*(1+R438),2)+(TRUNC(AK438,2)-(TRUNC(H438*(1+R438),2)+TRUNC(J438*(1+R438),2)+TRUNC(K438*(1+R438),2)+TRUNC(L438*(1+R438),2)+TRUNC(M438*(1+R438),2)+TRUNC(N438*(1+R438),2)+TRUNC(O438*(1+R438),2)+TRUNC(P438*(1+R438),2)))))/O438*(1+R438))&lt;=ABS((P438*(1+R438)-(TRUNC(P438*(1+R438),2)+(TRUNC(AK438,2)-(TRUNC(H438*(1+R438),2)+TRUNC(J438*(1+R438),2)+TRUNC(K438*(1+R438),2)+TRUNC(L438*(1+R438),2)+TRUNC(M438*(1+R438),2)+TRUNC(N438*(1+R438),2)+TRUNC(O438*(1+R438),2)+TRUNC(P438*(1+R438),2)))))/P438*(1+R438)),TRUE)),TRUNC(O438*(1+R438),2)+(TRUNC(AK438,2)-(TRUNC(H438*(1+R438),2)+TRUNC(J438*(1+R438),2)+TRUNC(K438*(1+R438),2)+TRUNC(L438*(1+R438),2)+TRUNC(M438*(1+R438),2)+TRUNC(N438*(1+R438),2)+TRUNC(O438*(1+R438),2)+TRUNC(P438*(1+R438),2))),TRUNC(O438*(1+R438),2)))))</f>
        <v>0</v>
      </c>
      <c r="AH438" s="369">
        <f>IF(AG438*G438=0,0,IF((TRUNC(AL438,2)-(TRUNC(S438*G438,2)+TRUNC(W438*G438,2)+TRUNC(Y438*G438,2)+TRUNC(AA438*G438,2)+TRUNC(AC438*G438,2)+TRUNC(AE438*G438,2)+TRUNC(AG438*G438,2)+TRUNC(AI438*G438,2)))=0,TRUNC(AG438*G438,2),IF((TRUNC(TRUNC(AG438*G438,2),2)+(TRUNC(AL438,2)-(TRUNC(S438*G438,2)+TRUNC(W438*G438,2)+TRUNC(Y438*G438,2)+TRUNC(AA438*G438,2)+TRUNC(AC438*G438,2)+TRUNC(AE438*G438,2)+TRUNC(AG438*G438,2)+TRUNC(AI438*G438,2))))&lt;=0,TRUNC(AG438*G438,2),IF(AND(IF(AND(S438*G438&lt;&gt;0,(TRUNC(S438*G438,2)+(TRUNC(AL438,2)-(TRUNC(S438*G438,2)+TRUNC(W438*G438,2)+TRUNC(Y438*G438,2)+TRUNC(AA438*G438,2)+TRUNC(AC438*G438,2)+TRUNC(AE438*G438,2)+TRUNC(AG438*G438,2)+TRUNC(AI438*G438,2))))&gt;=0),ABS((AG438*G438-(TRUNC(AG438*G438,2)+(TRUNC(AL438,2)-(TRUNC(S438*G438,2)+TRUNC(W438*G438,2)+TRUNC(Y438*G438,2)+TRUNC(AA438*G438,2)+TRUNC(AC438*G438,2)+TRUNC(AE438*G438,2)+TRUNC(AG438*G438,2)+TRUNC(AI438*G438,2)))))/AG438*G438)&lt;ABS((S438*G438-(TRUNC(S438*G438,2)+(TRUNC(AL438,2)-(TRUNC(S438*G438,2)+TRUNC(W438*G438,2)+TRUNC(Y438*G438,2)+TRUNC(AA438*G438,2)+TRUNC(AC438*G438,2)+TRUNC(AE438*G438,2)+TRUNC(AG438*G438,2)+TRUNC(AI438*G438,2)))))/S438*G438),TRUE),IF(AND(W438*G438&lt;&gt;0,(TRUNC(W438*G438,2)+(TRUNC(AL438,2)-(TRUNC(S438*G438,2)+TRUNC(W438*G438,2)+TRUNC(Y438*G438,2)+TRUNC(AA438*G438,2)+TRUNC(AC438*G438,2)+TRUNC(AE438*G438,2)+TRUNC(AG438*G438,2)+TRUNC(AI438*G438,2))))&gt;=0),ABS((AG438*G438-(TRUNC(AG438*G438,2)+(TRUNC(AL438,2)-(TRUNC(S438*G438,2)+TRUNC(W438*G438,2)+TRUNC(Y438*G438,2)+TRUNC(AA438*G438,2)+TRUNC(AC438*G438,2)+TRUNC(AE438*G438,2)+TRUNC(AG438*G438,2)+TRUNC(AI438*G438,2)))))/AG438*G438)&lt;ABS((W438*G438-(TRUNC(W438*G438,2)+(TRUNC(AL438,2)-(TRUNC(S438*G438,2)+TRUNC(W438*G438,2)+TRUNC(Y438*G438,2)+TRUNC(AA438*G438,2)+TRUNC(AC438*G438,2)+TRUNC(AE438*G438,2)+TRUNC(AG438*G438,2)+TRUNC(AI438*G438,2)))))/W438*G438),TRUE),IF(AND(Y438*G438&lt;&gt;0,(TRUNC(Y438*G438,2)+(TRUNC(AL438,2)-(TRUNC(S438*G438,2)+TRUNC(W438*G438,2)+TRUNC(Y438*G438,2)+TRUNC(AA438*G438,2)+TRUNC(AC438*G438,2)+TRUNC(AE438*G438,2)+TRUNC(AG438*G438,2)+TRUNC(AI438*G438,2))))&gt;=0),ABS((AG438*G438-(TRUNC(AG438*G438,2)+(TRUNC(AL438,2)-(TRUNC(S438*G438,2)+TRUNC(W438*G438,2)+TRUNC(Y438*G438,2)+TRUNC(AA438*G438,2)+TRUNC(AC438*G438,2)+TRUNC(AE438*G438,2)+TRUNC(AG438*G438,2)+TRUNC(AI438*G438,2)))))/AG438*G438)&lt;ABS((Y438*G438-(TRUNC(Y438*G438,2)+(TRUNC(AL438,2)-(TRUNC(S438*G438,2)+TRUNC(W438*G438,2)+TRUNC(Y438*G438,2)+TRUNC(AA438*G438,2)+TRUNC(AC438*G438,2)+TRUNC(AE438*G438,2)+TRUNC(AG438*G438,2)+TRUNC(AI438*G438,2)))))/Y438*G438),TRUE),IF(AND(AA438*G438&lt;&gt;0,(TRUNC(AA438*G438,2)+(TRUNC(AL438,2)-(TRUNC(S438*G438,2)+TRUNC(W438*G438,2)+TRUNC(Y438*G438,2)+TRUNC(AA438*G438,2)+TRUNC(AC438*G438,2)+TRUNC(AE438*G438,2)+TRUNC(AG438*G438,2)+TRUNC(AI438*G438,2))))&gt;=0),ABS((AG438*G438-(TRUNC(AG438*G438,2)+(TRUNC(AL438,2)-(TRUNC(S438*G438,2)+TRUNC(W438*G438,2)+TRUNC(Y438*G438,2)+TRUNC(AA438*G438,2)+TRUNC(AC438*G438,2)+TRUNC(AE438*G438,2)+TRUNC(AG438*G438,2)+TRUNC(AI438*G438,2)))))/AG438*G438)&lt;ABS((AA438*G438-(TRUNC(AA438*G438,2)+(TRUNC(AL438,2)-(TRUNC(S438*G438,2)+TRUNC(W438*G438,2)+TRUNC(Y438*G438,2)+TRUNC(AA438*G438,2)+TRUNC(AC438*G438,2)+TRUNC(AE438*G438,2)+TRUNC(AG438*G438,2)+TRUNC(AI438*G438,2)))))/AA438*G438),TRUE),IF(AND(AC438*G438&lt;&gt;0,(TRUNC(AC438*G438,2)+(TRUNC(AL438,2)-(TRUNC(S438*G438,2)+TRUNC(W438*G438,2)+TRUNC(Y438*G438,2)+TRUNC(AA438*G438,2)+TRUNC(AC438*G438,2)+TRUNC(AE438*G438,2)+TRUNC(AG438*G438,2)+TRUNC(AI438*G438,2))))&gt;=0),ABS((AG438*G438-(TRUNC(AG438*G438,2)+(TRUNC(AL438,2)-(TRUNC(S438*G438,2)+TRUNC(W438*G438,2)+TRUNC(Y438*G438,2)+TRUNC(AA438*G438,2)+TRUNC(AC438*G438,2)+TRUNC(AE438*G438,2)+TRUNC(AG438*G438,2)+TRUNC(AI438*G438,2)))))/AG438*G438)&lt;ABS((AC438*G438-(TRUNC(AC438*G438,2)+(TRUNC(AL438,2)-(TRUNC(S438*G438,2)+TRUNC(W438*G438,2)+TRUNC(Y438*G438,2)+TRUNC(AA438*G438,2)+TRUNC(AC438*G438,2)+TRUNC(AE438*G438,2)+TRUNC(AG438*G438,2)+TRUNC(AI438*G438,2)))))/AC438*G438),TRUE),IF(AND(AE438*G438&lt;&gt;0,(TRUNC(AE438*G438,2)+(TRUNC(AL438,2)-(TRUNC(S438*G438,2)+TRUNC(W438*G438,2)+TRUNC(Y438*G438,2)+TRUNC(AA438*G438,2)+TRUNC(AC438*G438,2)+TRUNC(AE438*G438,2)+TRUNC(AG438*G438,2)+TRUNC(AI438*G438,2))))&gt;=0),ABS((AG438*G438-(TRUNC(AG438*G438,2)+(TRUNC(AL438,2)-(TRUNC(S438*G438,2)+TRUNC(W438*G438,2)+TRUNC(Y438*G438,2)+TRUNC(AA438*G438,2)+TRUNC(AC438*G438,2)+TRUNC(AE438*G438,2)+TRUNC(AG438*G438,2)+TRUNC(AI438*G438,2)))))/AG438*G438)&lt;ABS((AE438*G438-(TRUNC(AE438*G438,2)+(TRUNC(AL438,2)-(TRUNC(S438*G438,2)+TRUNC(W438*G438,2)+TRUNC(Y438*G438,2)+TRUNC(AA438*G438,2)+TRUNC(AC438*G438,2)+TRUNC(AE438*G438,2)+TRUNC(AG438*G438,2)+TRUNC(AI438*G438,2)))))/AE438*G438),TRUE),IF(AND(AG438*G438&lt;&gt;0,(TRUNC(AG438*G438,2)+(TRUNC(AL438,2)-(TRUNC(S438*G438,2)+TRUNC(W438*G438,2)+TRUNC(Y438*G438,2)+TRUNC(AA438*G438,2)+TRUNC(AC438*G438,2)+TRUNC(AE438*G438,2)+TRUNC(AG438*G438,2)+TRUNC(AI438*G438,2))))&gt;=0),ABS((AG438*G438-(TRUNC(AG438*G438,2)+(TRUNC(AL438,2)-(TRUNC(S438*G438,2)+TRUNC(W438*G438,2)+TRUNC(Y438*G438,2)+TRUNC(AA438*G438,2)+TRUNC(AC438*G438,2)+TRUNC(AE438*G438,2)+TRUNC(AG438*G438,2)+TRUNC(AI438*G438,2)))))/AG438*G438)&lt;=ABS((AG438*G438-(TRUNC(AG438*G438,2)+(TRUNC(AL438,2)-(TRUNC(S438*G438,2)+TRUNC(W438*G438,2)+TRUNC(Y438*G438,2)+TRUNC(AA438*G438,2)+TRUNC(AC438*G438,2)+TRUNC(AE438*G438,2)+TRUNC(AG438*G438,2)+TRUNC(AI438*G438,2)))))/AG438*G438),TRUE),IF(AND(AI438*G438&lt;&gt;0,(TRUNC(AI438*G438,2)+(TRUNC(AL438,2)-(TRUNC(S438*G438,2)+TRUNC(W438*G438,2)+TRUNC(Y438*G438,2)+TRUNC(AA438*G438,2)+TRUNC(AC438*G438,2)+TRUNC(AE438*G438,2)+TRUNC(AG438*G438,2)+TRUNC(AI438*G438,2))))&gt;=0),ABS((AG438*G438-(TRUNC(AG438*G438,2)+(TRUNC(AL438,2)-(TRUNC(S438*G438,2)+TRUNC(W438*G438,2)+TRUNC(Y438*G438,2)+TRUNC(AA438*G438,2)+TRUNC(AC438*G438,2)+TRUNC(AE438*G438,2)+TRUNC(AG438*G438,2)+TRUNC(AI438*G438,2)))))/AG438*G438)&lt;=ABS((AI438*G438-(TRUNC(AI438*G438,2)+(TRUNC(AL438,2)-(TRUNC(S438*G438,2)+TRUNC(W438*G438,2)+TRUNC(Y438*G438,2)+TRUNC(AA438*G438,2)+TRUNC(AC438*G438,2)+TRUNC(AE438*G438,2)+TRUNC(AG438*G438,2)+TRUNC(AI438*G438,2)))))/AI438*G438),TRUE)),TRUNC(AG438*G438,2)+(TRUNC(AL438,2)-(TRUNC(S438*G438,2)+TRUNC(W438*G438,2)+TRUNC(Y438*G438,2)+TRUNC(AA438*G438,2)+TRUNC(AC438*G438,2)+TRUNC(AE438*G438,2)+TRUNC(AG438*G438,2)+TRUNC(AI438*G438,2))),TRUNC(AG438*G438,2)))))</f>
        <v>0</v>
      </c>
      <c r="AI438" s="369">
        <f>IF(P438*(1+R438)=0,0,IF((TRUNC(AK438,2)-(TRUNC(H438*(1+R438),2)+TRUNC(J438*(1+R438),2)+TRUNC(K438*(1+R438),2)+TRUNC(L438*(1+R438),2)+TRUNC(M438*(1+R438),2)+TRUNC(N438*(1+R438),2)+TRUNC(O438*(1+R438),2)+TRUNC(P438*(1+R438),2)))=0,TRUNC(P438*(1+R438),2),IF((TRUNC(TRUNC(P438*(1+R438),2),2)+(TRUNC(AK438,2)-(TRUNC(H438*(1+R438),2)+TRUNC(J438*(1+R438),2)+TRUNC(K438*(1+R438),2)+TRUNC(L438*(1+R438),2)+TRUNC(M438*(1+R438),2)+TRUNC(N438*(1+R438),2)+TRUNC(O438*(1+R438),2)+TRUNC(P438*(1+R438),2))))&lt;=0,TRUNC(P438*(1+R438),2),IF(AND(IF(AND(H438*(1+R438)&lt;&gt;0,(TRUNC(H438*(1+R438),2)+(TRUNC(AK438,2)-(TRUNC(H438*(1+R438),2)+TRUNC(J438*(1+R438),2)+TRUNC(K438*(1+R438),2)+TRUNC(L438*(1+R438),2)+TRUNC(M438*(1+R438),2)+TRUNC(N438*(1+R438),2)+TRUNC(O438*(1+R438),2)+TRUNC(P438*(1+R438),2))))&gt;=0),ABS((P438*(1+R438)-(TRUNC(P438*(1+R438),2)+(TRUNC(AK438,2)-(TRUNC(H438*(1+R438),2)+TRUNC(J438*(1+R438),2)+TRUNC(K438*(1+R438),2)+TRUNC(L438*(1+R438),2)+TRUNC(M438*(1+R438),2)+TRUNC(N438*(1+R438),2)+TRUNC(O438*(1+R438),2)+TRUNC(P438*(1+R438),2)))))/P438*(1+R438))&lt;ABS((H438*(1+R438)-(TRUNC(H438*(1+R438),2)+(TRUNC(AK438,2)-(TRUNC(H438*(1+R438),2)+TRUNC(J438*(1+R438),2)+TRUNC(K438*(1+R438),2)+TRUNC(L438*(1+R438),2)+TRUNC(M438*(1+R438),2)+TRUNC(N438*(1+R438),2)+TRUNC(O438*(1+R438),2)+TRUNC(P438*(1+R438),2)))))/H438*(1+R438)),TRUE),IF(AND(J438*(1+R438)&lt;&gt;0,(TRUNC(J438*(1+R438),2)+(TRUNC(AK438,2)-(TRUNC(H438*(1+R438),2)+TRUNC(J438*(1+R438),2)+TRUNC(K438*(1+R438),2)+TRUNC(L438*(1+R438),2)+TRUNC(M438*(1+R438),2)+TRUNC(N438*(1+R438),2)+TRUNC(O438*(1+R438),2)+TRUNC(P438*(1+R438),2))))&gt;=0),ABS((P438*(1+R438)-(TRUNC(P438*(1+R438),2)+(TRUNC(AK438,2)-(TRUNC(H438*(1+R438),2)+TRUNC(J438*(1+R438),2)+TRUNC(K438*(1+R438),2)+TRUNC(L438*(1+R438),2)+TRUNC(M438*(1+R438),2)+TRUNC(N438*(1+R438),2)+TRUNC(O438*(1+R438),2)+TRUNC(P438*(1+R438),2)))))/P438*(1+R438))&lt;ABS((J438*(1+R438)-(TRUNC(J438*(1+R438),2)+(TRUNC(AK438,2)-(TRUNC(H438*(1+R438),2)+TRUNC(J438*(1+R438),2)+TRUNC(K438*(1+R438),2)+TRUNC(L438*(1+R438),2)+TRUNC(M438*(1+R438),2)+TRUNC(N438*(1+R438),2)+TRUNC(O438*(1+R438),2)+TRUNC(P438*(1+R438),2)))))/J438*(1+R438)),TRUE),IF(AND(K438*(1+R438)&lt;&gt;0,(TRUNC(K438*(1+R438),2)+(TRUNC(AK438,2)-(TRUNC(H438*(1+R438),2)+TRUNC(J438*(1+R438),2)+TRUNC(K438*(1+R438),2)+TRUNC(L438*(1+R438),2)+TRUNC(M438*(1+R438),2)+TRUNC(N438*(1+R438),2)+TRUNC(O438*(1+R438),2)+TRUNC(P438*(1+R438),2))))&gt;=0),ABS((P438*(1+R438)-(TRUNC(P438*(1+R438),2)+(TRUNC(AK438,2)-(TRUNC(H438*(1+R438),2)+TRUNC(J438*(1+R438),2)+TRUNC(K438*(1+R438),2)+TRUNC(L438*(1+R438),2)+TRUNC(M438*(1+R438),2)+TRUNC(N438*(1+R438),2)+TRUNC(O438*(1+R438),2)+TRUNC(P438*(1+R438),2)))))/P438*(1+R438))&lt;ABS((K438*(1+R438)-(TRUNC(K438*(1+R438),2)+(TRUNC(AK438,2)-(TRUNC(H438*(1+R438),2)+TRUNC(J438*(1+R438),2)+TRUNC(K438*(1+R438),2)+TRUNC(L438*(1+R438),2)+TRUNC(M438*(1+R438),2)+TRUNC(N438*(1+R438),2)+TRUNC(O438*(1+R438),2)+TRUNC(P438*(1+R438),2)))))/K438*(1+R438)),TRUE),IF(AND(L438*(1+R438)&lt;&gt;0,(TRUNC(L438*(1+R438),2)+(TRUNC(AK438,2)-(TRUNC(H438*(1+R438),2)+TRUNC(J438*(1+R438),2)+TRUNC(K438*(1+R438),2)+TRUNC(L438*(1+R438),2)+TRUNC(M438*(1+R438),2)+TRUNC(N438*(1+R438),2)+TRUNC(O438*(1+R438),2)+TRUNC(P438*(1+R438),2))))&gt;=0),ABS((P438*(1+R438)-(TRUNC(P438*(1+R438),2)+(TRUNC(AK438,2)-(TRUNC(H438*(1+R438),2)+TRUNC(J438*(1+R438),2)+TRUNC(K438*(1+R438),2)+TRUNC(L438*(1+R438),2)+TRUNC(M438*(1+R438),2)+TRUNC(N438*(1+R438),2)+TRUNC(O438*(1+R438),2)+TRUNC(P438*(1+R438),2)))))/P438*(1+R438))&lt;ABS((L438*(1+R438)-(TRUNC(L438*(1+R438),2)+(TRUNC(AK438,2)-(TRUNC(H438*(1+R438),2)+TRUNC(J438*(1+R438),2)+TRUNC(K438*(1+R438),2)+TRUNC(L438*(1+R438),2)+TRUNC(M438*(1+R438),2)+TRUNC(N438*(1+R438),2)+TRUNC(O438*(1+R438),2)+TRUNC(P438*(1+R438),2)))))/L438*(1+R438)),TRUE),IF(AND(M438*(1+R438)&lt;&gt;0,(TRUNC(M438*(1+R438),2)+(TRUNC(AK438,2)-(TRUNC(H438*(1+R438),2)+TRUNC(J438*(1+R438),2)+TRUNC(K438*(1+R438),2)+TRUNC(L438*(1+R438),2)+TRUNC(M438*(1+R438),2)+TRUNC(N438*(1+R438),2)+TRUNC(O438*(1+R438),2)+TRUNC(P438*(1+R438),2))))&gt;=0),ABS((P438*(1+R438)-(TRUNC(P438*(1+R438),2)+(TRUNC(AK438,2)-(TRUNC(H438*(1+R438),2)+TRUNC(J438*(1+R438),2)+TRUNC(K438*(1+R438),2)+TRUNC(L438*(1+R438),2)+TRUNC(M438*(1+R438),2)+TRUNC(N438*(1+R438),2)+TRUNC(O438*(1+R438),2)+TRUNC(P438*(1+R438),2)))))/P438*(1+R438))&lt;ABS((M438*(1+R438)-(TRUNC(M438*(1+R438),2)+(TRUNC(AK438,2)-(TRUNC(H438*(1+R438),2)+TRUNC(J438*(1+R438),2)+TRUNC(K438*(1+R438),2)+TRUNC(L438*(1+R438),2)+TRUNC(M438*(1+R438),2)+TRUNC(N438*(1+R438),2)+TRUNC(O438*(1+R438),2)+TRUNC(P438*(1+R438),2)))))/M438*(1+R438)),TRUE),IF(AND(N438*(1+R438)&lt;&gt;0,(TRUNC(N438*(1+R438),2)+(TRUNC(AK438,2)-(TRUNC(H438*(1+R438),2)+TRUNC(J438*(1+R438),2)+TRUNC(K438*(1+R438),2)+TRUNC(L438*(1+R438),2)+TRUNC(M438*(1+R438),2)+TRUNC(N438*(1+R438),2)+TRUNC(O438*(1+R438),2)+TRUNC(P438*(1+R438),2))))&gt;=0),ABS((P438*(1+R438)-(TRUNC(P438*(1+R438),2)+(TRUNC(AK438,2)-(TRUNC(H438*(1+R438),2)+TRUNC(J438*(1+R438),2)+TRUNC(K438*(1+R438),2)+TRUNC(L438*(1+R438),2)+TRUNC(M438*(1+R438),2)+TRUNC(N438*(1+R438),2)+TRUNC(O438*(1+R438),2)+TRUNC(P438*(1+R438),2)))))/P438*(1+R438))&lt;ABS((N438*(1+R438)-(TRUNC(N438*(1+R438),2)+(TRUNC(AK438,2)-(TRUNC(H438*(1+R438),2)+TRUNC(J438*(1+R438),2)+TRUNC(K438*(1+R438),2)+TRUNC(L438*(1+R438),2)+TRUNC(M438*(1+R438),2)+TRUNC(N438*(1+R438),2)+TRUNC(O438*(1+R438),2)+TRUNC(P438*(1+R438),2)))))/N438*(1+R438)),TRUE),IF(AND(O438*(1+R438)&lt;&gt;0,(TRUNC(O438*(1+R438),2)+(TRUNC(AK438,2)-(TRUNC(H438*(1+R438),2)+TRUNC(J438*(1+R438),2)+TRUNC(K438*(1+R438),2)+TRUNC(L438*(1+R438),2)+TRUNC(M438*(1+R438),2)+TRUNC(N438*(1+R438),2)+TRUNC(O438*(1+R438),2)+TRUNC(P438*(1+R438),2))))&gt;=0),ABS((P438*(1+R438)-(TRUNC(P438*(1+R438),2)+(TRUNC(AK438,2)-(TRUNC(H438*(1+R438),2)+TRUNC(J438*(1+R438),2)+TRUNC(K438*(1+R438),2)+TRUNC(L438*(1+R438),2)+TRUNC(M438*(1+R438),2)+TRUNC(N438*(1+R438),2)+TRUNC(O438*(1+R438),2)+TRUNC(P438*(1+R438),2)))))/P438*(1+R438))&lt;ABS((O438*(1+R438)-(TRUNC(O438*(1+R438),2)+(TRUNC(AK438,2)-(TRUNC(H438*(1+R438),2)+TRUNC(J438*(1+R438),2)+TRUNC(K438*(1+R438),2)+TRUNC(L438*(1+R438),2)+TRUNC(M438*(1+R438),2)+TRUNC(N438*(1+R438),2)+TRUNC(O438*(1+R438),2)+TRUNC(P438*(1+R438),2)))))/O438*(1+R438)),TRUE),IF(AND(P438*(1+R438)&lt;&gt;0,(TRUNC(P438*(1+R438),2)+(TRUNC(AK438,2)-(TRUNC(H438*(1+R438),2)+TRUNC(J438*(1+R438),2)+TRUNC(K438*(1+R438),2)+TRUNC(L438*(1+R438),2)+TRUNC(M438*(1+R438),2)+TRUNC(N438*(1+R438),2)+TRUNC(O438*(1+R438),2)+TRUNC(P438*(1+R438),2))))&gt;=0),ABS((P438*(1+R438)-(TRUNC(P438*(1+R438),2)+(TRUNC(AK438,2)-(TRUNC(H438*(1+R438),2)+TRUNC(J438*(1+R438),2)+TRUNC(K438*(1+R438),2)+TRUNC(L438*(1+R438),2)+TRUNC(M438*(1+R438),2)+TRUNC(N438*(1+R438),2)+TRUNC(O438*(1+R438),2)+TRUNC(P438*(1+R438),2)))))/P438*(1+R438))&lt;=ABS((P438*(1+R438)-(TRUNC(P438*(1+R438),2)+(TRUNC(AK438,2)-(TRUNC(H438*(1+R438),2)+TRUNC(J438*(1+R438),2)+TRUNC(K438*(1+R438),2)+TRUNC(L438*(1+R438),2)+TRUNC(M438*(1+R438),2)+TRUNC(N438*(1+R438),2)+TRUNC(O438*(1+R438),2)+TRUNC(P438*(1+R438),2)))))/P438*(1+R438)),TRUE)),TRUNC(P438*(1+R438),2)+(TRUNC(AK438,2)-(TRUNC(H438*(1+R438),2)+TRUNC(J438*(1+R438),2)+TRUNC(K438*(1+R438),2)+TRUNC(L438*(1+R438),2)+TRUNC(M438*(1+R438),2)+TRUNC(N438*(1+R438),2)+TRUNC(O438*(1+R438),2)+TRUNC(P438*(1+R438),2))),TRUNC(P438*(1+R438),2)))))</f>
        <v>0</v>
      </c>
      <c r="AJ438" s="369">
        <f>IF(AI438*G438=0,0,IF((TRUNC(AL438,2)-(TRUNC(S438*G438,2)+TRUNC(W438*G438,2)+TRUNC(Y438*G438,2)+TRUNC(AA438*G438,2)+TRUNC(AC438*G438,2)+TRUNC(AE438*G438,2)+TRUNC(AG438*G438,2)+TRUNC(AI438*G438,2)))=0,TRUNC(AI438*G438,2),IF((TRUNC(TRUNC(AI438*G438,2),2)+(TRUNC(AL438,2)-(TRUNC(S438*G438,2)+TRUNC(W438*G438,2)+TRUNC(Y438*G438,2)+TRUNC(AA438*G438,2)+TRUNC(AC438*G438,2)+TRUNC(AE438*G438,2)+TRUNC(AG438*G438,2)+TRUNC(AI438*G438,2))))&lt;=0,TRUNC(AI438*G438,2),IF(AND(IF(AND(S438*G438&lt;&gt;0,(TRUNC(S438*G438,2)+(TRUNC(AL438,2)-(TRUNC(S438*G438,2)+TRUNC(W438*G438,2)+TRUNC(Y438*G438,2)+TRUNC(AA438*G438,2)+TRUNC(AC438*G438,2)+TRUNC(AE438*G438,2)+TRUNC(AG438*G438,2)+TRUNC(AI438*G438,2))))&gt;=0),ABS((AI438*G438-(TRUNC(AI438*G438,2)+(TRUNC(AL438,2)-(TRUNC(S438*G438,2)+TRUNC(W438*G438,2)+TRUNC(Y438*G438,2)+TRUNC(AA438*G438,2)+TRUNC(AC438*G438,2)+TRUNC(AE438*G438,2)+TRUNC(AG438*G438,2)+TRUNC(AI438*G438,2)))))/AI438*G438)&lt;ABS((S438*G438-(TRUNC(S438*G438,2)+(TRUNC(AL438,2)-(TRUNC(S438*G438,2)+TRUNC(W438*G438,2)+TRUNC(Y438*G438,2)+TRUNC(AA438*G438,2)+TRUNC(AC438*G438,2)+TRUNC(AE438*G438,2)+TRUNC(AG438*G438,2)+TRUNC(AI438*G438,2)))))/S438*G438),TRUE),IF(AND(W438*G438&lt;&gt;0,(TRUNC(W438*G438,2)+(TRUNC(AL438,2)-(TRUNC(S438*G438,2)+TRUNC(W438*G438,2)+TRUNC(Y438*G438,2)+TRUNC(AA438*G438,2)+TRUNC(AC438*G438,2)+TRUNC(AE438*G438,2)+TRUNC(AG438*G438,2)+TRUNC(AI438*G438,2))))&gt;=0),ABS((AI438*G438-(TRUNC(AI438*G438,2)+(TRUNC(AL438,2)-(TRUNC(S438*G438,2)+TRUNC(W438*G438,2)+TRUNC(Y438*G438,2)+TRUNC(AA438*G438,2)+TRUNC(AC438*G438,2)+TRUNC(AE438*G438,2)+TRUNC(AG438*G438,2)+TRUNC(AI438*G438,2)))))/AI438*G438)&lt;ABS((W438*G438-(TRUNC(W438*G438,2)+(TRUNC(AL438,2)-(TRUNC(S438*G438,2)+TRUNC(W438*G438,2)+TRUNC(Y438*G438,2)+TRUNC(AA438*G438,2)+TRUNC(AC438*G438,2)+TRUNC(AE438*G438,2)+TRUNC(AG438*G438,2)+TRUNC(AI438*G438,2)))))/W438*G438),TRUE),IF(AND(Y438*G438&lt;&gt;0,(TRUNC(Y438*G438,2)+(TRUNC(AL438,2)-(TRUNC(S438*G438,2)+TRUNC(W438*G438,2)+TRUNC(Y438*G438,2)+TRUNC(AA438*G438,2)+TRUNC(AC438*G438,2)+TRUNC(AE438*G438,2)+TRUNC(AG438*G438,2)+TRUNC(AI438*G438,2))))&gt;=0),ABS((AI438*G438-(TRUNC(AI438*G438,2)+(TRUNC(AL438,2)-(TRUNC(S438*G438,2)+TRUNC(W438*G438,2)+TRUNC(Y438*G438,2)+TRUNC(AA438*G438,2)+TRUNC(AC438*G438,2)+TRUNC(AE438*G438,2)+TRUNC(AG438*G438,2)+TRUNC(AI438*G438,2)))))/AI438*G438)&lt;ABS((Y438*G438-(TRUNC(Y438*G438,2)+(TRUNC(AL438,2)-(TRUNC(S438*G438,2)+TRUNC(W438*G438,2)+TRUNC(Y438*G438,2)+TRUNC(AA438*G438,2)+TRUNC(AC438*G438,2)+TRUNC(AE438*G438,2)+TRUNC(AG438*G438,2)+TRUNC(AI438*G438,2)))))/Y438*G438),TRUE),IF(AND(AA438*G438&lt;&gt;0,(TRUNC(AA438*G438,2)+(TRUNC(AL438,2)-(TRUNC(S438*G438,2)+TRUNC(W438*G438,2)+TRUNC(Y438*G438,2)+TRUNC(AA438*G438,2)+TRUNC(AC438*G438,2)+TRUNC(AE438*G438,2)+TRUNC(AG438*G438,2)+TRUNC(AI438*G438,2))))&gt;=0),ABS((AI438*G438-(TRUNC(AI438*G438,2)+(TRUNC(AL438,2)-(TRUNC(S438*G438,2)+TRUNC(W438*G438,2)+TRUNC(Y438*G438,2)+TRUNC(AA438*G438,2)+TRUNC(AC438*G438,2)+TRUNC(AE438*G438,2)+TRUNC(AG438*G438,2)+TRUNC(AI438*G438,2)))))/AI438*G438)&lt;ABS((AA438*G438-(TRUNC(AA438*G438,2)+(TRUNC(AL438,2)-(TRUNC(S438*G438,2)+TRUNC(W438*G438,2)+TRUNC(Y438*G438,2)+TRUNC(AA438*G438,2)+TRUNC(AC438*G438,2)+TRUNC(AE438*G438,2)+TRUNC(AG438*G438,2)+TRUNC(AI438*G438,2)))))/AA438*G438),TRUE),IF(AND(AC438*G438&lt;&gt;0,(TRUNC(AC438*G438,2)+(TRUNC(AL438,2)-(TRUNC(S438*G438,2)+TRUNC(W438*G438,2)+TRUNC(Y438*G438,2)+TRUNC(AA438*G438,2)+TRUNC(AC438*G438,2)+TRUNC(AE438*G438,2)+TRUNC(AG438*G438,2)+TRUNC(AI438*G438,2))))&gt;=0),ABS((AI438*G438-(TRUNC(AI438*G438,2)+(TRUNC(AL438,2)-(TRUNC(S438*G438,2)+TRUNC(W438*G438,2)+TRUNC(Y438*G438,2)+TRUNC(AA438*G438,2)+TRUNC(AC438*G438,2)+TRUNC(AE438*G438,2)+TRUNC(AG438*G438,2)+TRUNC(AI438*G438,2)))))/AI438*G438)&lt;ABS((AC438*G438-(TRUNC(AC438*G438,2)+(TRUNC(AL438,2)-(TRUNC(S438*G438,2)+TRUNC(W438*G438,2)+TRUNC(Y438*G438,2)+TRUNC(AA438*G438,2)+TRUNC(AC438*G438,2)+TRUNC(AE438*G438,2)+TRUNC(AG438*G438,2)+TRUNC(AI438*G438,2)))))/AC438*G438),TRUE),IF(AND(AE438*G438&lt;&gt;0,(TRUNC(AE438*G438,2)+(TRUNC(AL438,2)-(TRUNC(S438*G438,2)+TRUNC(W438*G438,2)+TRUNC(Y438*G438,2)+TRUNC(AA438*G438,2)+TRUNC(AC438*G438,2)+TRUNC(AE438*G438,2)+TRUNC(AG438*G438,2)+TRUNC(AI438*G438,2))))&gt;=0),ABS((AI438*G438-(TRUNC(AI438*G438,2)+(TRUNC(AL438,2)-(TRUNC(S438*G438,2)+TRUNC(W438*G438,2)+TRUNC(Y438*G438,2)+TRUNC(AA438*G438,2)+TRUNC(AC438*G438,2)+TRUNC(AE438*G438,2)+TRUNC(AG438*G438,2)+TRUNC(AI438*G438,2)))))/AI438*G438)&lt;ABS((AE438*G438-(TRUNC(AE438*G438,2)+(TRUNC(AL438,2)-(TRUNC(S438*G438,2)+TRUNC(W438*G438,2)+TRUNC(Y438*G438,2)+TRUNC(AA438*G438,2)+TRUNC(AC438*G438,2)+TRUNC(AE438*G438,2)+TRUNC(AG438*G438,2)+TRUNC(AI438*G438,2)))))/AE438*G438),TRUE),IF(AND(AG438*G438&lt;&gt;0,(TRUNC(AG438*G438,2)+(TRUNC(AL438,2)-(TRUNC(S438*G438,2)+TRUNC(W438*G438,2)+TRUNC(Y438*G438,2)+TRUNC(AA438*G438,2)+TRUNC(AC438*G438,2)+TRUNC(AE438*G438,2)+TRUNC(AG438*G438,2)+TRUNC(AI438*G438,2))))&gt;=0),ABS((AI438*G438-(TRUNC(AI438*G438,2)+(TRUNC(AL438,2)-(TRUNC(S438*G438,2)+TRUNC(W438*G438,2)+TRUNC(Y438*G438,2)+TRUNC(AA438*G438,2)+TRUNC(AC438*G438,2)+TRUNC(AE438*G438,2)+TRUNC(AG438*G438,2)+TRUNC(AI438*G438,2)))))/AI438*G438)&lt;ABS((AG438*G438-(TRUNC(AG438*G438,2)+(TRUNC(AL438,2)-(TRUNC(S438*G438,2)+TRUNC(W438*G438,2)+TRUNC(Y438*G438,2)+TRUNC(AA438*G438,2)+TRUNC(AC438*G438,2)+TRUNC(AE438*G438,2)+TRUNC(AG438*G438,2)+TRUNC(AI438*G438,2)))))/AG438*G438),TRUE),IF(AND(AI438*G438&lt;&gt;0,(TRUNC(AI438*G438,2)+(TRUNC(AL438,2)-(TRUNC(S438*G438,2)+TRUNC(W438*G438,2)+TRUNC(Y438*G438,2)+TRUNC(AA438*G438,2)+TRUNC(AC438*G438,2)+TRUNC(AE438*G438,2)+TRUNC(AG438*G438,2)+TRUNC(AI438*G438,2))))&gt;=0),ABS((AI438*G438-(TRUNC(AI438*G438,2)+(TRUNC(AL438,2)-(TRUNC(S438*G438,2)+TRUNC(W438*G438,2)+TRUNC(Y438*G438,2)+TRUNC(AA438*G438,2)+TRUNC(AC438*G438,2)+TRUNC(AE438*G438,2)+TRUNC(AG438*G438,2)+TRUNC(AI438*G438,2)))))/AI438*G438)&lt;=ABS((AI438*G438-(TRUNC(AI438*G438,2)+(TRUNC(AL438,2)-(TRUNC(S438*G438,2)+TRUNC(W438*G438,2)+TRUNC(Y438*G438,2)+TRUNC(AA438*G438,2)+TRUNC(AC438*G438,2)+TRUNC(AE438*G438,2)+TRUNC(AG438*G438,2)+TRUNC(AI438*G438,2)))))/AI438*G438),TRUE)),TRUNC(AI438*G438,2)+(TRUNC(AL438,2)-(TRUNC(S438*G438,2)+TRUNC(W438*G438,2)+TRUNC(Y438*G438,2)+TRUNC(AA438*G438,2)+TRUNC(AC438*G438,2)+TRUNC(AE438*G438,2)+TRUNC(AG438*G438,2)+TRUNC(AI438*G438,2))),TRUNC(AI438*G438,2)))))</f>
        <v>0</v>
      </c>
      <c r="AK438" s="369">
        <f>TRUNC(Q438*(1+R438), 2)</f>
        <v>337.84</v>
      </c>
      <c r="AL438" s="369">
        <f>TRUNC(G438*TRUNC(AK438, 2), 2)</f>
        <v>8783.84</v>
      </c>
    </row>
    <row r="439" spans="1:38" ht="25.5" x14ac:dyDescent="0.2">
      <c r="A439" s="368" t="s">
        <v>846</v>
      </c>
      <c r="B439" s="367" t="s">
        <v>287</v>
      </c>
      <c r="C439" s="367" t="s">
        <v>393</v>
      </c>
      <c r="D439" s="367" t="s">
        <v>1547</v>
      </c>
      <c r="E439" s="366" t="s">
        <v>82</v>
      </c>
      <c r="F439" s="365" t="s">
        <v>7</v>
      </c>
      <c r="G439" s="365">
        <v>26</v>
      </c>
      <c r="H439" s="363">
        <v>106.74</v>
      </c>
      <c r="I439" s="363">
        <v>20.09</v>
      </c>
      <c r="J439" s="363">
        <v>20.09</v>
      </c>
      <c r="K439" s="363">
        <v>0</v>
      </c>
      <c r="L439" s="363">
        <v>0</v>
      </c>
      <c r="M439" s="363">
        <v>0</v>
      </c>
      <c r="N439" s="363">
        <v>0</v>
      </c>
      <c r="O439" s="363">
        <v>0</v>
      </c>
      <c r="P439" s="363">
        <v>0</v>
      </c>
      <c r="Q439" s="363">
        <f>TRUNC(H439 + N439 + K439 + J439 + P439 + M439 + L439 + O439, 2)</f>
        <v>126.83</v>
      </c>
      <c r="R439" s="364">
        <v>8.3526000000000003E-2</v>
      </c>
      <c r="S439" s="363">
        <f>IF(H439*(1+R439)=0,0,IF((TRUNC(AK439,2)-(TRUNC(H439*(1+R439),2)+TRUNC(J439*(1+R439),2)+TRUNC(K439*(1+R439),2)+TRUNC(L439*(1+R439),2)+TRUNC(M439*(1+R439),2)+TRUNC(N439*(1+R439),2)+TRUNC(O439*(1+R439),2)+TRUNC(P439*(1+R439),2)))=0,TRUNC(H439*(1+R439),2),IF((TRUNC(TRUNC(H439*(1+R439),2),2)+(TRUNC(AK439,2)-(TRUNC(H439*(1+R439),2)+TRUNC(J439*(1+R439),2)+TRUNC(K439*(1+R439),2)+TRUNC(L439*(1+R439),2)+TRUNC(M439*(1+R439),2)+TRUNC(N439*(1+R439),2)+TRUNC(O439*(1+R439),2)+TRUNC(P439*(1+R439),2))))&lt;=0,TRUNC(H439*(1+R439),2),IF(AND(IF(AND(H439*(1+R439)&lt;&gt;0,(TRUNC(H439*(1+R439),2)+(TRUNC(AK439,2)-(TRUNC(H439*(1+R439),2)+TRUNC(J439*(1+R439),2)+TRUNC(K439*(1+R439),2)+TRUNC(L439*(1+R439),2)+TRUNC(M439*(1+R439),2)+TRUNC(N439*(1+R439),2)+TRUNC(O439*(1+R439),2)+TRUNC(P439*(1+R439),2))))&gt;=0),ABS((H439*(1+R439)-(TRUNC(H439*(1+R439),2)+(TRUNC(AK439,2)-(TRUNC(H439*(1+R439),2)+TRUNC(J439*(1+R439),2)+TRUNC(K439*(1+R439),2)+TRUNC(L439*(1+R439),2)+TRUNC(M439*(1+R439),2)+TRUNC(N439*(1+R439),2)+TRUNC(O439*(1+R439),2)+TRUNC(P439*(1+R439),2)))))/H439*(1+R439))&lt;=ABS((H439*(1+R439)-(TRUNC(H439*(1+R439),2)+(TRUNC(AK439,2)-(TRUNC(H439*(1+R439),2)+TRUNC(J439*(1+R439),2)+TRUNC(K439*(1+R439),2)+TRUNC(L439*(1+R439),2)+TRUNC(M439*(1+R439),2)+TRUNC(N439*(1+R439),2)+TRUNC(O439*(1+R439),2)+TRUNC(P439*(1+R439),2)))))/H439*(1+R439)),TRUE),IF(AND(J439*(1+R439)&lt;&gt;0,(TRUNC(J439*(1+R439),2)+(TRUNC(AK439,2)-(TRUNC(H439*(1+R439),2)+TRUNC(J439*(1+R439),2)+TRUNC(K439*(1+R439),2)+TRUNC(L439*(1+R439),2)+TRUNC(M439*(1+R439),2)+TRUNC(N439*(1+R439),2)+TRUNC(O439*(1+R439),2)+TRUNC(P439*(1+R439),2))))&gt;=0),ABS((H439*(1+R439)-(TRUNC(H439*(1+R439),2)+(TRUNC(AK439,2)-(TRUNC(H439*(1+R439),2)+TRUNC(J439*(1+R439),2)+TRUNC(K439*(1+R439),2)+TRUNC(L439*(1+R439),2)+TRUNC(M439*(1+R439),2)+TRUNC(N439*(1+R439),2)+TRUNC(O439*(1+R439),2)+TRUNC(P439*(1+R439),2)))))/H439*(1+R439))&lt;=ABS((J439*(1+R439)-(TRUNC(J439*(1+R439),2)+(TRUNC(AK439,2)-(TRUNC(H439*(1+R439),2)+TRUNC(J439*(1+R439),2)+TRUNC(K439*(1+R439),2)+TRUNC(L439*(1+R439),2)+TRUNC(M439*(1+R439),2)+TRUNC(N439*(1+R439),2)+TRUNC(O439*(1+R439),2)+TRUNC(P439*(1+R439),2)))))/J439*(1+R439)),TRUE),IF(AND(K439*(1+R439)&lt;&gt;0,(TRUNC(K439*(1+R439),2)+(TRUNC(AK439,2)-(TRUNC(H439*(1+R439),2)+TRUNC(J439*(1+R439),2)+TRUNC(K439*(1+R439),2)+TRUNC(L439*(1+R439),2)+TRUNC(M439*(1+R439),2)+TRUNC(N439*(1+R439),2)+TRUNC(O439*(1+R439),2)+TRUNC(P439*(1+R439),2))))&gt;=0),ABS((H439*(1+R439)-(TRUNC(H439*(1+R439),2)+(TRUNC(AK439,2)-(TRUNC(H439*(1+R439),2)+TRUNC(J439*(1+R439),2)+TRUNC(K439*(1+R439),2)+TRUNC(L439*(1+R439),2)+TRUNC(M439*(1+R439),2)+TRUNC(N439*(1+R439),2)+TRUNC(O439*(1+R439),2)+TRUNC(P439*(1+R439),2)))))/H439*(1+R439))&lt;=ABS((K439*(1+R439)-(TRUNC(K439*(1+R439),2)+(TRUNC(AK439,2)-(TRUNC(H439*(1+R439),2)+TRUNC(J439*(1+R439),2)+TRUNC(K439*(1+R439),2)+TRUNC(L439*(1+R439),2)+TRUNC(M439*(1+R439),2)+TRUNC(N439*(1+R439),2)+TRUNC(O439*(1+R439),2)+TRUNC(P439*(1+R439),2)))))/K439*(1+R439)),TRUE),IF(AND(L439*(1+R439)&lt;&gt;0,(TRUNC(L439*(1+R439),2)+(TRUNC(AK439,2)-(TRUNC(H439*(1+R439),2)+TRUNC(J439*(1+R439),2)+TRUNC(K439*(1+R439),2)+TRUNC(L439*(1+R439),2)+TRUNC(M439*(1+R439),2)+TRUNC(N439*(1+R439),2)+TRUNC(O439*(1+R439),2)+TRUNC(P439*(1+R439),2))))&gt;=0),ABS((H439*(1+R439)-(TRUNC(H439*(1+R439),2)+(TRUNC(AK439,2)-(TRUNC(H439*(1+R439),2)+TRUNC(J439*(1+R439),2)+TRUNC(K439*(1+R439),2)+TRUNC(L439*(1+R439),2)+TRUNC(M439*(1+R439),2)+TRUNC(N439*(1+R439),2)+TRUNC(O439*(1+R439),2)+TRUNC(P439*(1+R439),2)))))/H439*(1+R439))&lt;=ABS((L439*(1+R439)-(TRUNC(L439*(1+R439),2)+(TRUNC(AK439,2)-(TRUNC(H439*(1+R439),2)+TRUNC(J439*(1+R439),2)+TRUNC(K439*(1+R439),2)+TRUNC(L439*(1+R439),2)+TRUNC(M439*(1+R439),2)+TRUNC(N439*(1+R439),2)+TRUNC(O439*(1+R439),2)+TRUNC(P439*(1+R439),2)))))/L439*(1+R439)),TRUE),IF(AND(M439*(1+R439)&lt;&gt;0,(TRUNC(M439*(1+R439),2)+(TRUNC(AK439,2)-(TRUNC(H439*(1+R439),2)+TRUNC(J439*(1+R439),2)+TRUNC(K439*(1+R439),2)+TRUNC(L439*(1+R439),2)+TRUNC(M439*(1+R439),2)+TRUNC(N439*(1+R439),2)+TRUNC(O439*(1+R439),2)+TRUNC(P439*(1+R439),2))))&gt;=0),ABS((H439*(1+R439)-(TRUNC(H439*(1+R439),2)+(TRUNC(AK439,2)-(TRUNC(H439*(1+R439),2)+TRUNC(J439*(1+R439),2)+TRUNC(K439*(1+R439),2)+TRUNC(L439*(1+R439),2)+TRUNC(M439*(1+R439),2)+TRUNC(N439*(1+R439),2)+TRUNC(O439*(1+R439),2)+TRUNC(P439*(1+R439),2)))))/H439*(1+R439))&lt;=ABS((M439*(1+R439)-(TRUNC(M439*(1+R439),2)+(TRUNC(AK439,2)-(TRUNC(H439*(1+R439),2)+TRUNC(J439*(1+R439),2)+TRUNC(K439*(1+R439),2)+TRUNC(L439*(1+R439),2)+TRUNC(M439*(1+R439),2)+TRUNC(N439*(1+R439),2)+TRUNC(O439*(1+R439),2)+TRUNC(P439*(1+R439),2)))))/M439*(1+R439)),TRUE),IF(AND(N439*(1+R439)&lt;&gt;0,(TRUNC(N439*(1+R439),2)+(TRUNC(AK439,2)-(TRUNC(H439*(1+R439),2)+TRUNC(J439*(1+R439),2)+TRUNC(K439*(1+R439),2)+TRUNC(L439*(1+R439),2)+TRUNC(M439*(1+R439),2)+TRUNC(N439*(1+R439),2)+TRUNC(O439*(1+R439),2)+TRUNC(P439*(1+R439),2))))&gt;=0),ABS((H439*(1+R439)-(TRUNC(H439*(1+R439),2)+(TRUNC(AK439,2)-(TRUNC(H439*(1+R439),2)+TRUNC(J439*(1+R439),2)+TRUNC(K439*(1+R439),2)+TRUNC(L439*(1+R439),2)+TRUNC(M439*(1+R439),2)+TRUNC(N439*(1+R439),2)+TRUNC(O439*(1+R439),2)+TRUNC(P439*(1+R439),2)))))/H439*(1+R439))&lt;=ABS((N439*(1+R439)-(TRUNC(N439*(1+R439),2)+(TRUNC(AK439,2)-(TRUNC(H439*(1+R439),2)+TRUNC(J439*(1+R439),2)+TRUNC(K439*(1+R439),2)+TRUNC(L439*(1+R439),2)+TRUNC(M439*(1+R439),2)+TRUNC(N439*(1+R439),2)+TRUNC(O439*(1+R439),2)+TRUNC(P439*(1+R439),2)))))/N439*(1+R439)),TRUE),IF(AND(O439*(1+R439)&lt;&gt;0,(TRUNC(O439*(1+R439),2)+(TRUNC(AK439,2)-(TRUNC(H439*(1+R439),2)+TRUNC(J439*(1+R439),2)+TRUNC(K439*(1+R439),2)+TRUNC(L439*(1+R439),2)+TRUNC(M439*(1+R439),2)+TRUNC(N439*(1+R439),2)+TRUNC(O439*(1+R439),2)+TRUNC(P439*(1+R439),2))))&gt;=0),ABS((H439*(1+R439)-(TRUNC(H439*(1+R439),2)+(TRUNC(AK439,2)-(TRUNC(H439*(1+R439),2)+TRUNC(J439*(1+R439),2)+TRUNC(K439*(1+R439),2)+TRUNC(L439*(1+R439),2)+TRUNC(M439*(1+R439),2)+TRUNC(N439*(1+R439),2)+TRUNC(O439*(1+R439),2)+TRUNC(P439*(1+R439),2)))))/H439*(1+R439))&lt;=ABS((O439*(1+R439)-(TRUNC(O439*(1+R439),2)+(TRUNC(AK439,2)-(TRUNC(H439*(1+R439),2)+TRUNC(J439*(1+R439),2)+TRUNC(K439*(1+R439),2)+TRUNC(L439*(1+R439),2)+TRUNC(M439*(1+R439),2)+TRUNC(N439*(1+R439),2)+TRUNC(O439*(1+R439),2)+TRUNC(P439*(1+R439),2)))))/O439*(1+R439)),TRUE),IF(AND(P439*(1+R439)&lt;&gt;0,(TRUNC(P439*(1+R439),2)+(TRUNC(AK439,2)-(TRUNC(H439*(1+R439),2)+TRUNC(J439*(1+R439),2)+TRUNC(K439*(1+R439),2)+TRUNC(L439*(1+R439),2)+TRUNC(M439*(1+R439),2)+TRUNC(N439*(1+R439),2)+TRUNC(O439*(1+R439),2)+TRUNC(P439*(1+R439),2))))&gt;=0),ABS((H439*(1+R439)-(TRUNC(H439*(1+R439),2)+(TRUNC(AK439,2)-(TRUNC(H439*(1+R439),2)+TRUNC(J439*(1+R439),2)+TRUNC(K439*(1+R439),2)+TRUNC(L439*(1+R439),2)+TRUNC(M439*(1+R439),2)+TRUNC(N439*(1+R439),2)+TRUNC(O439*(1+R439),2)+TRUNC(P439*(1+R439),2)))))/H439*(1+R439))&lt;=ABS((P439*(1+R439)-(TRUNC(P439*(1+R439),2)+(TRUNC(AK439,2)-(TRUNC(H439*(1+R439),2)+TRUNC(J439*(1+R439),2)+TRUNC(K439*(1+R439),2)+TRUNC(L439*(1+R439),2)+TRUNC(M439*(1+R439),2)+TRUNC(N439*(1+R439),2)+TRUNC(O439*(1+R439),2)+TRUNC(P439*(1+R439),2)))))/P439*(1+R439)),TRUE)),TRUNC(H439*(1+R439),2)+(TRUNC(AK439,2)-(TRUNC(H439*(1+R439),2)+TRUNC(J439*(1+R439),2)+TRUNC(K439*(1+R439),2)+TRUNC(L439*(1+R439),2)+TRUNC(M439*(1+R439),2)+TRUNC(N439*(1+R439),2)+TRUNC(O439*(1+R439),2)+TRUNC(P439*(1+R439),2))),TRUNC(H439*(1+R439),2)))))</f>
        <v>115.66</v>
      </c>
      <c r="T439" s="363">
        <f>IF(S439*G439=0,0,IF((TRUNC(AL439,2)-(TRUNC(S439*G439,2)+TRUNC(W439*G439,2)+TRUNC(Y439*G439,2)+TRUNC(AA439*G439,2)+TRUNC(AC439*G439,2)+TRUNC(AE439*G439,2)+TRUNC(AG439*G439,2)+TRUNC(AI439*G439,2)))=0,TRUNC(S439*G439,2),IF((TRUNC(TRUNC(S439*G439,2),2)+(TRUNC(AL439,2)-(TRUNC(S439*G439,2)+TRUNC(W439*G439,2)+TRUNC(Y439*G439,2)+TRUNC(AA439*G439,2)+TRUNC(AC439*G439,2)+TRUNC(AE439*G439,2)+TRUNC(AG439*G439,2)+TRUNC(AI439*G439,2))))&lt;=0,TRUNC(S439*G439,2),IF(AND(IF(AND(S439*G439&lt;&gt;0,(TRUNC(S439*G439,2)+(TRUNC(AL439,2)-(TRUNC(S439*G439,2)+TRUNC(W439*G439,2)+TRUNC(Y439*G439,2)+TRUNC(AA439*G439,2)+TRUNC(AC439*G439,2)+TRUNC(AE439*G439,2)+TRUNC(AG439*G439,2)+TRUNC(AI439*G439,2))))&gt;=0),ABS((S439*G439-(TRUNC(S439*G439,2)+(TRUNC(AL439,2)-(TRUNC(S439*G439,2)+TRUNC(W439*G439,2)+TRUNC(Y439*G439,2)+TRUNC(AA439*G439,2)+TRUNC(AC439*G439,2)+TRUNC(AE439*G439,2)+TRUNC(AG439*G439,2)+TRUNC(AI439*G439,2)))))/S439*G439)&lt;=ABS((S439*G439-(TRUNC(S439*G439,2)+(TRUNC(AL439,2)-(TRUNC(S439*G439,2)+TRUNC(W439*G439,2)+TRUNC(Y439*G439,2)+TRUNC(AA439*G439,2)+TRUNC(AC439*G439,2)+TRUNC(AE439*G439,2)+TRUNC(AG439*G439,2)+TRUNC(AI439*G439,2)))))/S439*G439),TRUE),IF(AND(W439*G439&lt;&gt;0,(TRUNC(W439*G439,2)+(TRUNC(AL439,2)-(TRUNC(S439*G439,2)+TRUNC(W439*G439,2)+TRUNC(Y439*G439,2)+TRUNC(AA439*G439,2)+TRUNC(AC439*G439,2)+TRUNC(AE439*G439,2)+TRUNC(AG439*G439,2)+TRUNC(AI439*G439,2))))&gt;=0),ABS((S439*G439-(TRUNC(S439*G439,2)+(TRUNC(AL439,2)-(TRUNC(S439*G439,2)+TRUNC(W439*G439,2)+TRUNC(Y439*G439,2)+TRUNC(AA439*G439,2)+TRUNC(AC439*G439,2)+TRUNC(AE439*G439,2)+TRUNC(AG439*G439,2)+TRUNC(AI439*G439,2)))))/S439*G439)&lt;=ABS((W439*G439-(TRUNC(W439*G439,2)+(TRUNC(AL439,2)-(TRUNC(S439*G439,2)+TRUNC(W439*G439,2)+TRUNC(Y439*G439,2)+TRUNC(AA439*G439,2)+TRUNC(AC439*G439,2)+TRUNC(AE439*G439,2)+TRUNC(AG439*G439,2)+TRUNC(AI439*G439,2)))))/W439*G439),TRUE),IF(AND(Y439*G439&lt;&gt;0,(TRUNC(Y439*G439,2)+(TRUNC(AL439,2)-(TRUNC(S439*G439,2)+TRUNC(W439*G439,2)+TRUNC(Y439*G439,2)+TRUNC(AA439*G439,2)+TRUNC(AC439*G439,2)+TRUNC(AE439*G439,2)+TRUNC(AG439*G439,2)+TRUNC(AI439*G439,2))))&gt;=0),ABS((S439*G439-(TRUNC(S439*G439,2)+(TRUNC(AL439,2)-(TRUNC(S439*G439,2)+TRUNC(W439*G439,2)+TRUNC(Y439*G439,2)+TRUNC(AA439*G439,2)+TRUNC(AC439*G439,2)+TRUNC(AE439*G439,2)+TRUNC(AG439*G439,2)+TRUNC(AI439*G439,2)))))/S439*G439)&lt;=ABS((Y439*G439-(TRUNC(Y439*G439,2)+(TRUNC(AL439,2)-(TRUNC(S439*G439,2)+TRUNC(W439*G439,2)+TRUNC(Y439*G439,2)+TRUNC(AA439*G439,2)+TRUNC(AC439*G439,2)+TRUNC(AE439*G439,2)+TRUNC(AG439*G439,2)+TRUNC(AI439*G439,2)))))/Y439*G439),TRUE),IF(AND(AA439*G439&lt;&gt;0,(TRUNC(AA439*G439,2)+(TRUNC(AL439,2)-(TRUNC(S439*G439,2)+TRUNC(W439*G439,2)+TRUNC(Y439*G439,2)+TRUNC(AA439*G439,2)+TRUNC(AC439*G439,2)+TRUNC(AE439*G439,2)+TRUNC(AG439*G439,2)+TRUNC(AI439*G439,2))))&gt;=0),ABS((S439*G439-(TRUNC(S439*G439,2)+(TRUNC(AL439,2)-(TRUNC(S439*G439,2)+TRUNC(W439*G439,2)+TRUNC(Y439*G439,2)+TRUNC(AA439*G439,2)+TRUNC(AC439*G439,2)+TRUNC(AE439*G439,2)+TRUNC(AG439*G439,2)+TRUNC(AI439*G439,2)))))/S439*G439)&lt;=ABS((AA439*G439-(TRUNC(AA439*G439,2)+(TRUNC(AL439,2)-(TRUNC(S439*G439,2)+TRUNC(W439*G439,2)+TRUNC(Y439*G439,2)+TRUNC(AA439*G439,2)+TRUNC(AC439*G439,2)+TRUNC(AE439*G439,2)+TRUNC(AG439*G439,2)+TRUNC(AI439*G439,2)))))/AA439*G439),TRUE),IF(AND(AC439*G439&lt;&gt;0,(TRUNC(AC439*G439,2)+(TRUNC(AL439,2)-(TRUNC(S439*G439,2)+TRUNC(W439*G439,2)+TRUNC(Y439*G439,2)+TRUNC(AA439*G439,2)+TRUNC(AC439*G439,2)+TRUNC(AE439*G439,2)+TRUNC(AG439*G439,2)+TRUNC(AI439*G439,2))))&gt;=0),ABS((S439*G439-(TRUNC(S439*G439,2)+(TRUNC(AL439,2)-(TRUNC(S439*G439,2)+TRUNC(W439*G439,2)+TRUNC(Y439*G439,2)+TRUNC(AA439*G439,2)+TRUNC(AC439*G439,2)+TRUNC(AE439*G439,2)+TRUNC(AG439*G439,2)+TRUNC(AI439*G439,2)))))/S439*G439)&lt;=ABS((AC439*G439-(TRUNC(AC439*G439,2)+(TRUNC(AL439,2)-(TRUNC(S439*G439,2)+TRUNC(W439*G439,2)+TRUNC(Y439*G439,2)+TRUNC(AA439*G439,2)+TRUNC(AC439*G439,2)+TRUNC(AE439*G439,2)+TRUNC(AG439*G439,2)+TRUNC(AI439*G439,2)))))/AC439*G439),TRUE),IF(AND(AE439*G439&lt;&gt;0,(TRUNC(AE439*G439,2)+(TRUNC(AL439,2)-(TRUNC(S439*G439,2)+TRUNC(W439*G439,2)+TRUNC(Y439*G439,2)+TRUNC(AA439*G439,2)+TRUNC(AC439*G439,2)+TRUNC(AE439*G439,2)+TRUNC(AG439*G439,2)+TRUNC(AI439*G439,2))))&gt;=0),ABS((S439*G439-(TRUNC(S439*G439,2)+(TRUNC(AL439,2)-(TRUNC(S439*G439,2)+TRUNC(W439*G439,2)+TRUNC(Y439*G439,2)+TRUNC(AA439*G439,2)+TRUNC(AC439*G439,2)+TRUNC(AE439*G439,2)+TRUNC(AG439*G439,2)+TRUNC(AI439*G439,2)))))/S439*G439)&lt;=ABS((AE439*G439-(TRUNC(AE439*G439,2)+(TRUNC(AL439,2)-(TRUNC(S439*G439,2)+TRUNC(W439*G439,2)+TRUNC(Y439*G439,2)+TRUNC(AA439*G439,2)+TRUNC(AC439*G439,2)+TRUNC(AE439*G439,2)+TRUNC(AG439*G439,2)+TRUNC(AI439*G439,2)))))/AE439*G439),TRUE),IF(AND(AG439*G439&lt;&gt;0,(TRUNC(AG439*G439,2)+(TRUNC(AL439,2)-(TRUNC(S439*G439,2)+TRUNC(W439*G439,2)+TRUNC(Y439*G439,2)+TRUNC(AA439*G439,2)+TRUNC(AC439*G439,2)+TRUNC(AE439*G439,2)+TRUNC(AG439*G439,2)+TRUNC(AI439*G439,2))))&gt;=0),ABS((S439*G439-(TRUNC(S439*G439,2)+(TRUNC(AL439,2)-(TRUNC(S439*G439,2)+TRUNC(W439*G439,2)+TRUNC(Y439*G439,2)+TRUNC(AA439*G439,2)+TRUNC(AC439*G439,2)+TRUNC(AE439*G439,2)+TRUNC(AG439*G439,2)+TRUNC(AI439*G439,2)))))/S439*G439)&lt;=ABS((AG439*G439-(TRUNC(AG439*G439,2)+(TRUNC(AL439,2)-(TRUNC(S439*G439,2)+TRUNC(W439*G439,2)+TRUNC(Y439*G439,2)+TRUNC(AA439*G439,2)+TRUNC(AC439*G439,2)+TRUNC(AE439*G439,2)+TRUNC(AG439*G439,2)+TRUNC(AI439*G439,2)))))/AG439*G439),TRUE),IF(AND(AI439*G439&lt;&gt;0,(TRUNC(AI439*G439,2)+(TRUNC(AL439,2)-(TRUNC(S439*G439,2)+TRUNC(W439*G439,2)+TRUNC(Y439*G439,2)+TRUNC(AA439*G439,2)+TRUNC(AC439*G439,2)+TRUNC(AE439*G439,2)+TRUNC(AG439*G439,2)+TRUNC(AI439*G439,2))))&gt;=0),ABS((S439*G439-(TRUNC(S439*G439,2)+(TRUNC(AL439,2)-(TRUNC(S439*G439,2)+TRUNC(W439*G439,2)+TRUNC(Y439*G439,2)+TRUNC(AA439*G439,2)+TRUNC(AC439*G439,2)+TRUNC(AE439*G439,2)+TRUNC(AG439*G439,2)+TRUNC(AI439*G439,2)))))/S439*G439)&lt;=ABS((AI439*G439-(TRUNC(AI439*G439,2)+(TRUNC(AL439,2)-(TRUNC(S439*G439,2)+TRUNC(W439*G439,2)+TRUNC(Y439*G439,2)+TRUNC(AA439*G439,2)+TRUNC(AC439*G439,2)+TRUNC(AE439*G439,2)+TRUNC(AG439*G439,2)+TRUNC(AI439*G439,2)))))/AI439*G439),TRUE)),TRUNC(S439*G439,2)+(TRUNC(AL439,2)-(TRUNC(S439*G439,2)+TRUNC(W439*G439,2)+TRUNC(Y439*G439,2)+TRUNC(AA439*G439,2)+TRUNC(AC439*G439,2)+TRUNC(AE439*G439,2)+TRUNC(AG439*G439,2)+TRUNC(AI439*G439,2))),TRUNC(S439*G439,2)))))</f>
        <v>3007.16</v>
      </c>
      <c r="U439" s="363">
        <f t="shared" si="388"/>
        <v>21.76</v>
      </c>
      <c r="V439" s="363">
        <f t="shared" si="388"/>
        <v>565.76</v>
      </c>
      <c r="W439" s="363">
        <f>IF(J439*(1+R439)=0,0,IF((TRUNC(AK439,2)-(TRUNC(H439*(1+R439),2)+TRUNC(J439*(1+R439),2)+TRUNC(K439*(1+R439),2)+TRUNC(L439*(1+R439),2)+TRUNC(M439*(1+R439),2)+TRUNC(N439*(1+R439),2)+TRUNC(O439*(1+R439),2)+TRUNC(P439*(1+R439),2)))=0,TRUNC(J439*(1+R439),2),IF((TRUNC(TRUNC(J439*(1+R439),2),2)+(TRUNC(AK439,2)-(TRUNC(H439*(1+R439),2)+TRUNC(J439*(1+R439),2)+TRUNC(K439*(1+R439),2)+TRUNC(L439*(1+R439),2)+TRUNC(M439*(1+R439),2)+TRUNC(N439*(1+R439),2)+TRUNC(O439*(1+R439),2)+TRUNC(P439*(1+R439),2))))&lt;=0,TRUNC(J439*(1+R439),2),IF(AND(IF(AND(H439*(1+R439)&lt;&gt;0,(TRUNC(H439*(1+R439),2)+(TRUNC(AK439,2)-(TRUNC(H439*(1+R439),2)+TRUNC(J439*(1+R439),2)+TRUNC(K439*(1+R439),2)+TRUNC(L439*(1+R439),2)+TRUNC(M439*(1+R439),2)+TRUNC(N439*(1+R439),2)+TRUNC(O439*(1+R439),2)+TRUNC(P439*(1+R439),2))))&gt;=0),ABS((J439*(1+R439)-(TRUNC(J439*(1+R439),2)+(TRUNC(AK439,2)-(TRUNC(H439*(1+R439),2)+TRUNC(J439*(1+R439),2)+TRUNC(K439*(1+R439),2)+TRUNC(L439*(1+R439),2)+TRUNC(M439*(1+R439),2)+TRUNC(N439*(1+R439),2)+TRUNC(O439*(1+R439),2)+TRUNC(P439*(1+R439),2)))))/J439*(1+R439))&lt;ABS((H439*(1+R439)-(TRUNC(H439*(1+R439),2)+(TRUNC(AK439,2)-(TRUNC(H439*(1+R439),2)+TRUNC(J439*(1+R439),2)+TRUNC(K439*(1+R439),2)+TRUNC(L439*(1+R439),2)+TRUNC(M439*(1+R439),2)+TRUNC(N439*(1+R439),2)+TRUNC(O439*(1+R439),2)+TRUNC(P439*(1+R439),2)))))/H439*(1+R439)),TRUE),IF(AND(J439*(1+R439)&lt;&gt;0,(TRUNC(J439*(1+R439),2)+(TRUNC(AK439,2)-(TRUNC(H439*(1+R439),2)+TRUNC(J439*(1+R439),2)+TRUNC(K439*(1+R439),2)+TRUNC(L439*(1+R439),2)+TRUNC(M439*(1+R439),2)+TRUNC(N439*(1+R439),2)+TRUNC(O439*(1+R439),2)+TRUNC(P439*(1+R439),2))))&gt;=0),ABS((J439*(1+R439)-(TRUNC(J439*(1+R439),2)+(TRUNC(AK439,2)-(TRUNC(H439*(1+R439),2)+TRUNC(J439*(1+R439),2)+TRUNC(K439*(1+R439),2)+TRUNC(L439*(1+R439),2)+TRUNC(M439*(1+R439),2)+TRUNC(N439*(1+R439),2)+TRUNC(O439*(1+R439),2)+TRUNC(P439*(1+R439),2)))))/J439*(1+R439))&lt;=ABS((J439*(1+R439)-(TRUNC(J439*(1+R439),2)+(TRUNC(AK439,2)-(TRUNC(H439*(1+R439),2)+TRUNC(J439*(1+R439),2)+TRUNC(K439*(1+R439),2)+TRUNC(L439*(1+R439),2)+TRUNC(M439*(1+R439),2)+TRUNC(N439*(1+R439),2)+TRUNC(O439*(1+R439),2)+TRUNC(P439*(1+R439),2)))))/J439*(1+R439)),TRUE),IF(AND(K439*(1+R439)&lt;&gt;0,(TRUNC(K439*(1+R439),2)+(TRUNC(AK439,2)-(TRUNC(H439*(1+R439),2)+TRUNC(J439*(1+R439),2)+TRUNC(K439*(1+R439),2)+TRUNC(L439*(1+R439),2)+TRUNC(M439*(1+R439),2)+TRUNC(N439*(1+R439),2)+TRUNC(O439*(1+R439),2)+TRUNC(P439*(1+R439),2))))&gt;=0),ABS((J439*(1+R439)-(TRUNC(J439*(1+R439),2)+(TRUNC(AK439,2)-(TRUNC(H439*(1+R439),2)+TRUNC(J439*(1+R439),2)+TRUNC(K439*(1+R439),2)+TRUNC(L439*(1+R439),2)+TRUNC(M439*(1+R439),2)+TRUNC(N439*(1+R439),2)+TRUNC(O439*(1+R439),2)+TRUNC(P439*(1+R439),2)))))/J439*(1+R439))&lt;=ABS((K439*(1+R439)-(TRUNC(K439*(1+R439),2)+(TRUNC(AK439,2)-(TRUNC(H439*(1+R439),2)+TRUNC(J439*(1+R439),2)+TRUNC(K439*(1+R439),2)+TRUNC(L439*(1+R439),2)+TRUNC(M439*(1+R439),2)+TRUNC(N439*(1+R439),2)+TRUNC(O439*(1+R439),2)+TRUNC(P439*(1+R439),2)))))/K439*(1+R439)),TRUE),IF(AND(L439*(1+R439)&lt;&gt;0,(TRUNC(L439*(1+R439),2)+(TRUNC(AK439,2)-(TRUNC(H439*(1+R439),2)+TRUNC(J439*(1+R439),2)+TRUNC(K439*(1+R439),2)+TRUNC(L439*(1+R439),2)+TRUNC(M439*(1+R439),2)+TRUNC(N439*(1+R439),2)+TRUNC(O439*(1+R439),2)+TRUNC(P439*(1+R439),2))))&gt;=0),ABS((J439*(1+R439)-(TRUNC(J439*(1+R439),2)+(TRUNC(AK439,2)-(TRUNC(H439*(1+R439),2)+TRUNC(J439*(1+R439),2)+TRUNC(K439*(1+R439),2)+TRUNC(L439*(1+R439),2)+TRUNC(M439*(1+R439),2)+TRUNC(N439*(1+R439),2)+TRUNC(O439*(1+R439),2)+TRUNC(P439*(1+R439),2)))))/J439*(1+R439))&lt;=ABS((L439*(1+R439)-(TRUNC(L439*(1+R439),2)+(TRUNC(AK439,2)-(TRUNC(H439*(1+R439),2)+TRUNC(J439*(1+R439),2)+TRUNC(K439*(1+R439),2)+TRUNC(L439*(1+R439),2)+TRUNC(M439*(1+R439),2)+TRUNC(N439*(1+R439),2)+TRUNC(O439*(1+R439),2)+TRUNC(P439*(1+R439),2)))))/L439*(1+R439)),TRUE),IF(AND(M439*(1+R439)&lt;&gt;0,(TRUNC(M439*(1+R439),2)+(TRUNC(AK439,2)-(TRUNC(H439*(1+R439),2)+TRUNC(J439*(1+R439),2)+TRUNC(K439*(1+R439),2)+TRUNC(L439*(1+R439),2)+TRUNC(M439*(1+R439),2)+TRUNC(N439*(1+R439),2)+TRUNC(O439*(1+R439),2)+TRUNC(P439*(1+R439),2))))&gt;=0),ABS((J439*(1+R439)-(TRUNC(J439*(1+R439),2)+(TRUNC(AK439,2)-(TRUNC(H439*(1+R439),2)+TRUNC(J439*(1+R439),2)+TRUNC(K439*(1+R439),2)+TRUNC(L439*(1+R439),2)+TRUNC(M439*(1+R439),2)+TRUNC(N439*(1+R439),2)+TRUNC(O439*(1+R439),2)+TRUNC(P439*(1+R439),2)))))/J439*(1+R439))&lt;=ABS((M439*(1+R439)-(TRUNC(M439*(1+R439),2)+(TRUNC(AK439,2)-(TRUNC(H439*(1+R439),2)+TRUNC(J439*(1+R439),2)+TRUNC(K439*(1+R439),2)+TRUNC(L439*(1+R439),2)+TRUNC(M439*(1+R439),2)+TRUNC(N439*(1+R439),2)+TRUNC(O439*(1+R439),2)+TRUNC(P439*(1+R439),2)))))/M439*(1+R439)),TRUE),IF(AND(N439*(1+R439)&lt;&gt;0,(TRUNC(N439*(1+R439),2)+(TRUNC(AK439,2)-(TRUNC(H439*(1+R439),2)+TRUNC(J439*(1+R439),2)+TRUNC(K439*(1+R439),2)+TRUNC(L439*(1+R439),2)+TRUNC(M439*(1+R439),2)+TRUNC(N439*(1+R439),2)+TRUNC(O439*(1+R439),2)+TRUNC(P439*(1+R439),2))))&gt;=0),ABS((J439*(1+R439)-(TRUNC(J439*(1+R439),2)+(TRUNC(AK439,2)-(TRUNC(H439*(1+R439),2)+TRUNC(J439*(1+R439),2)+TRUNC(K439*(1+R439),2)+TRUNC(L439*(1+R439),2)+TRUNC(M439*(1+R439),2)+TRUNC(N439*(1+R439),2)+TRUNC(O439*(1+R439),2)+TRUNC(P439*(1+R439),2)))))/J439*(1+R439))&lt;=ABS((N439*(1+R439)-(TRUNC(N439*(1+R439),2)+(TRUNC(AK439,2)-(TRUNC(H439*(1+R439),2)+TRUNC(J439*(1+R439),2)+TRUNC(K439*(1+R439),2)+TRUNC(L439*(1+R439),2)+TRUNC(M439*(1+R439),2)+TRUNC(N439*(1+R439),2)+TRUNC(O439*(1+R439),2)+TRUNC(P439*(1+R439),2)))))/N439*(1+R439)),TRUE),IF(AND(O439*(1+R439)&lt;&gt;0,(TRUNC(O439*(1+R439),2)+(TRUNC(AK439,2)-(TRUNC(H439*(1+R439),2)+TRUNC(J439*(1+R439),2)+TRUNC(K439*(1+R439),2)+TRUNC(L439*(1+R439),2)+TRUNC(M439*(1+R439),2)+TRUNC(N439*(1+R439),2)+TRUNC(O439*(1+R439),2)+TRUNC(P439*(1+R439),2))))&gt;=0),ABS((J439*(1+R439)-(TRUNC(J439*(1+R439),2)+(TRUNC(AK439,2)-(TRUNC(H439*(1+R439),2)+TRUNC(J439*(1+R439),2)+TRUNC(K439*(1+R439),2)+TRUNC(L439*(1+R439),2)+TRUNC(M439*(1+R439),2)+TRUNC(N439*(1+R439),2)+TRUNC(O439*(1+R439),2)+TRUNC(P439*(1+R439),2)))))/J439*(1+R439))&lt;=ABS((O439*(1+R439)-(TRUNC(O439*(1+R439),2)+(TRUNC(AK439,2)-(TRUNC(H439*(1+R439),2)+TRUNC(J439*(1+R439),2)+TRUNC(K439*(1+R439),2)+TRUNC(L439*(1+R439),2)+TRUNC(M439*(1+R439),2)+TRUNC(N439*(1+R439),2)+TRUNC(O439*(1+R439),2)+TRUNC(P439*(1+R439),2)))))/O439*(1+R439)),TRUE),IF(AND(P439*(1+R439)&lt;&gt;0,(TRUNC(P439*(1+R439),2)+(TRUNC(AK439,2)-(TRUNC(H439*(1+R439),2)+TRUNC(J439*(1+R439),2)+TRUNC(K439*(1+R439),2)+TRUNC(L439*(1+R439),2)+TRUNC(M439*(1+R439),2)+TRUNC(N439*(1+R439),2)+TRUNC(O439*(1+R439),2)+TRUNC(P439*(1+R439),2))))&gt;=0),ABS((J439*(1+R439)-(TRUNC(J439*(1+R439),2)+(TRUNC(AK439,2)-(TRUNC(H439*(1+R439),2)+TRUNC(J439*(1+R439),2)+TRUNC(K439*(1+R439),2)+TRUNC(L439*(1+R439),2)+TRUNC(M439*(1+R439),2)+TRUNC(N439*(1+R439),2)+TRUNC(O439*(1+R439),2)+TRUNC(P439*(1+R439),2)))))/J439*(1+R439))&lt;=ABS((P439*(1+R439)-(TRUNC(P439*(1+R439),2)+(TRUNC(AK439,2)-(TRUNC(H439*(1+R439),2)+TRUNC(J439*(1+R439),2)+TRUNC(K439*(1+R439),2)+TRUNC(L439*(1+R439),2)+TRUNC(M439*(1+R439),2)+TRUNC(N439*(1+R439),2)+TRUNC(O439*(1+R439),2)+TRUNC(P439*(1+R439),2)))))/P439*(1+R439)),TRUE)),TRUNC(J439*(1+R439),2)+(TRUNC(AK439,2)-(TRUNC(H439*(1+R439),2)+TRUNC(J439*(1+R439),2)+TRUNC(K439*(1+R439),2)+TRUNC(L439*(1+R439),2)+TRUNC(M439*(1+R439),2)+TRUNC(N439*(1+R439),2)+TRUNC(O439*(1+R439),2)+TRUNC(P439*(1+R439),2))),TRUNC(J439*(1+R439),2)))))</f>
        <v>21.76</v>
      </c>
      <c r="X439" s="363">
        <f>IF(W439*G439=0,0,IF((TRUNC(AL439,2)-(TRUNC(S439*G439,2)+TRUNC(W439*G439,2)+TRUNC(Y439*G439,2)+TRUNC(AA439*G439,2)+TRUNC(AC439*G439,2)+TRUNC(AE439*G439,2)+TRUNC(AG439*G439,2)+TRUNC(AI439*G439,2)))=0,TRUNC(W439*G439,2),IF((TRUNC(TRUNC(W439*G439,2),2)+(TRUNC(AL439,2)-(TRUNC(S439*G439,2)+TRUNC(W439*G439,2)+TRUNC(Y439*G439,2)+TRUNC(AA439*G439,2)+TRUNC(AC439*G439,2)+TRUNC(AE439*G439,2)+TRUNC(AG439*G439,2)+TRUNC(AI439*G439,2))))&lt;=0,TRUNC(W439*G439,2),IF(AND(IF(AND(S439*G439&lt;&gt;0,(TRUNC(S439*G439,2)+(TRUNC(AL439,2)-(TRUNC(S439*G439,2)+TRUNC(W439*G439,2)+TRUNC(Y439*G439,2)+TRUNC(AA439*G439,2)+TRUNC(AC439*G439,2)+TRUNC(AE439*G439,2)+TRUNC(AG439*G439,2)+TRUNC(AI439*G439,2))))&gt;=0),ABS((W439*G439-(TRUNC(W439*G439,2)+(TRUNC(AL439,2)-(TRUNC(S439*G439,2)+TRUNC(W439*G439,2)+TRUNC(Y439*G439,2)+TRUNC(AA439*G439,2)+TRUNC(AC439*G439,2)+TRUNC(AE439*G439,2)+TRUNC(AG439*G439,2)+TRUNC(AI439*G439,2)))))/W439*G439)&lt;ABS((S439*G439-(TRUNC(S439*G439,2)+(TRUNC(AL439,2)-(TRUNC(S439*G439,2)+TRUNC(W439*G439,2)+TRUNC(Y439*G439,2)+TRUNC(AA439*G439,2)+TRUNC(AC439*G439,2)+TRUNC(AE439*G439,2)+TRUNC(AG439*G439,2)+TRUNC(AI439*G439,2)))))/S439*G439),TRUE),IF(AND(W439*G439&lt;&gt;0,(TRUNC(W439*G439,2)+(TRUNC(AL439,2)-(TRUNC(S439*G439,2)+TRUNC(W439*G439,2)+TRUNC(Y439*G439,2)+TRUNC(AA439*G439,2)+TRUNC(AC439*G439,2)+TRUNC(AE439*G439,2)+TRUNC(AG439*G439,2)+TRUNC(AI439*G439,2))))&gt;=0),ABS((W439*G439-(TRUNC(W439*G439,2)+(TRUNC(AL439,2)-(TRUNC(S439*G439,2)+TRUNC(W439*G439,2)+TRUNC(Y439*G439,2)+TRUNC(AA439*G439,2)+TRUNC(AC439*G439,2)+TRUNC(AE439*G439,2)+TRUNC(AG439*G439,2)+TRUNC(AI439*G439,2)))))/W439*G439)&lt;=ABS((W439*G439-(TRUNC(W439*G439,2)+(TRUNC(AL439,2)-(TRUNC(S439*G439,2)+TRUNC(W439*G439,2)+TRUNC(Y439*G439,2)+TRUNC(AA439*G439,2)+TRUNC(AC439*G439,2)+TRUNC(AE439*G439,2)+TRUNC(AG439*G439,2)+TRUNC(AI439*G439,2)))))/W439*G439),TRUE),IF(AND(Y439*G439&lt;&gt;0,(TRUNC(Y439*G439,2)+(TRUNC(AL439,2)-(TRUNC(S439*G439,2)+TRUNC(W439*G439,2)+TRUNC(Y439*G439,2)+TRUNC(AA439*G439,2)+TRUNC(AC439*G439,2)+TRUNC(AE439*G439,2)+TRUNC(AG439*G439,2)+TRUNC(AI439*G439,2))))&gt;=0),ABS((W439*G439-(TRUNC(W439*G439,2)+(TRUNC(AL439,2)-(TRUNC(S439*G439,2)+TRUNC(W439*G439,2)+TRUNC(Y439*G439,2)+TRUNC(AA439*G439,2)+TRUNC(AC439*G439,2)+TRUNC(AE439*G439,2)+TRUNC(AG439*G439,2)+TRUNC(AI439*G439,2)))))/W439*G439)&lt;=ABS((Y439*G439-(TRUNC(Y439*G439,2)+(TRUNC(AL439,2)-(TRUNC(S439*G439,2)+TRUNC(W439*G439,2)+TRUNC(Y439*G439,2)+TRUNC(AA439*G439,2)+TRUNC(AC439*G439,2)+TRUNC(AE439*G439,2)+TRUNC(AG439*G439,2)+TRUNC(AI439*G439,2)))))/Y439*G439),TRUE),IF(AND(AA439*G439&lt;&gt;0,(TRUNC(AA439*G439,2)+(TRUNC(AL439,2)-(TRUNC(S439*G439,2)+TRUNC(W439*G439,2)+TRUNC(Y439*G439,2)+TRUNC(AA439*G439,2)+TRUNC(AC439*G439,2)+TRUNC(AE439*G439,2)+TRUNC(AG439*G439,2)+TRUNC(AI439*G439,2))))&gt;=0),ABS((W439*G439-(TRUNC(W439*G439,2)+(TRUNC(AL439,2)-(TRUNC(S439*G439,2)+TRUNC(W439*G439,2)+TRUNC(Y439*G439,2)+TRUNC(AA439*G439,2)+TRUNC(AC439*G439,2)+TRUNC(AE439*G439,2)+TRUNC(AG439*G439,2)+TRUNC(AI439*G439,2)))))/W439*G439)&lt;=ABS((AA439*G439-(TRUNC(AA439*G439,2)+(TRUNC(AL439,2)-(TRUNC(S439*G439,2)+TRUNC(W439*G439,2)+TRUNC(Y439*G439,2)+TRUNC(AA439*G439,2)+TRUNC(AC439*G439,2)+TRUNC(AE439*G439,2)+TRUNC(AG439*G439,2)+TRUNC(AI439*G439,2)))))/AA439*G439),TRUE),IF(AND(AC439*G439&lt;&gt;0,(TRUNC(AC439*G439,2)+(TRUNC(AL439,2)-(TRUNC(S439*G439,2)+TRUNC(W439*G439,2)+TRUNC(Y439*G439,2)+TRUNC(AA439*G439,2)+TRUNC(AC439*G439,2)+TRUNC(AE439*G439,2)+TRUNC(AG439*G439,2)+TRUNC(AI439*G439,2))))&gt;=0),ABS((W439*G439-(TRUNC(W439*G439,2)+(TRUNC(AL439,2)-(TRUNC(S439*G439,2)+TRUNC(W439*G439,2)+TRUNC(Y439*G439,2)+TRUNC(AA439*G439,2)+TRUNC(AC439*G439,2)+TRUNC(AE439*G439,2)+TRUNC(AG439*G439,2)+TRUNC(AI439*G439,2)))))/W439*G439)&lt;=ABS((AC439*G439-(TRUNC(AC439*G439,2)+(TRUNC(AL439,2)-(TRUNC(S439*G439,2)+TRUNC(W439*G439,2)+TRUNC(Y439*G439,2)+TRUNC(AA439*G439,2)+TRUNC(AC439*G439,2)+TRUNC(AE439*G439,2)+TRUNC(AG439*G439,2)+TRUNC(AI439*G439,2)))))/AC439*G439),TRUE),IF(AND(AE439*G439&lt;&gt;0,(TRUNC(AE439*G439,2)+(TRUNC(AL439,2)-(TRUNC(S439*G439,2)+TRUNC(W439*G439,2)+TRUNC(Y439*G439,2)+TRUNC(AA439*G439,2)+TRUNC(AC439*G439,2)+TRUNC(AE439*G439,2)+TRUNC(AG439*G439,2)+TRUNC(AI439*G439,2))))&gt;=0),ABS((W439*G439-(TRUNC(W439*G439,2)+(TRUNC(AL439,2)-(TRUNC(S439*G439,2)+TRUNC(W439*G439,2)+TRUNC(Y439*G439,2)+TRUNC(AA439*G439,2)+TRUNC(AC439*G439,2)+TRUNC(AE439*G439,2)+TRUNC(AG439*G439,2)+TRUNC(AI439*G439,2)))))/W439*G439)&lt;=ABS((AE439*G439-(TRUNC(AE439*G439,2)+(TRUNC(AL439,2)-(TRUNC(S439*G439,2)+TRUNC(W439*G439,2)+TRUNC(Y439*G439,2)+TRUNC(AA439*G439,2)+TRUNC(AC439*G439,2)+TRUNC(AE439*G439,2)+TRUNC(AG439*G439,2)+TRUNC(AI439*G439,2)))))/AE439*G439),TRUE),IF(AND(AG439*G439&lt;&gt;0,(TRUNC(AG439*G439,2)+(TRUNC(AL439,2)-(TRUNC(S439*G439,2)+TRUNC(W439*G439,2)+TRUNC(Y439*G439,2)+TRUNC(AA439*G439,2)+TRUNC(AC439*G439,2)+TRUNC(AE439*G439,2)+TRUNC(AG439*G439,2)+TRUNC(AI439*G439,2))))&gt;=0),ABS((W439*G439-(TRUNC(W439*G439,2)+(TRUNC(AL439,2)-(TRUNC(S439*G439,2)+TRUNC(W439*G439,2)+TRUNC(Y439*G439,2)+TRUNC(AA439*G439,2)+TRUNC(AC439*G439,2)+TRUNC(AE439*G439,2)+TRUNC(AG439*G439,2)+TRUNC(AI439*G439,2)))))/W439*G439)&lt;=ABS((AG439*G439-(TRUNC(AG439*G439,2)+(TRUNC(AL439,2)-(TRUNC(S439*G439,2)+TRUNC(W439*G439,2)+TRUNC(Y439*G439,2)+TRUNC(AA439*G439,2)+TRUNC(AC439*G439,2)+TRUNC(AE439*G439,2)+TRUNC(AG439*G439,2)+TRUNC(AI439*G439,2)))))/AG439*G439),TRUE),IF(AND(AI439*G439&lt;&gt;0,(TRUNC(AI439*G439,2)+(TRUNC(AL439,2)-(TRUNC(S439*G439,2)+TRUNC(W439*G439,2)+TRUNC(Y439*G439,2)+TRUNC(AA439*G439,2)+TRUNC(AC439*G439,2)+TRUNC(AE439*G439,2)+TRUNC(AG439*G439,2)+TRUNC(AI439*G439,2))))&gt;=0),ABS((W439*G439-(TRUNC(W439*G439,2)+(TRUNC(AL439,2)-(TRUNC(S439*G439,2)+TRUNC(W439*G439,2)+TRUNC(Y439*G439,2)+TRUNC(AA439*G439,2)+TRUNC(AC439*G439,2)+TRUNC(AE439*G439,2)+TRUNC(AG439*G439,2)+TRUNC(AI439*G439,2)))))/W439*G439)&lt;=ABS((AI439*G439-(TRUNC(AI439*G439,2)+(TRUNC(AL439,2)-(TRUNC(S439*G439,2)+TRUNC(W439*G439,2)+TRUNC(Y439*G439,2)+TRUNC(AA439*G439,2)+TRUNC(AC439*G439,2)+TRUNC(AE439*G439,2)+TRUNC(AG439*G439,2)+TRUNC(AI439*G439,2)))))/AI439*G439),TRUE)),TRUNC(W439*G439,2)+(TRUNC(AL439,2)-(TRUNC(S439*G439,2)+TRUNC(W439*G439,2)+TRUNC(Y439*G439,2)+TRUNC(AA439*G439,2)+TRUNC(AC439*G439,2)+TRUNC(AE439*G439,2)+TRUNC(AG439*G439,2)+TRUNC(AI439*G439,2))),TRUNC(W439*G439,2)))))</f>
        <v>565.76</v>
      </c>
      <c r="Y439" s="363">
        <f>IF(K439*(1+R439)=0,0,IF((TRUNC(AK439,2)-(TRUNC(H439*(1+R439),2)+TRUNC(J439*(1+R439),2)+TRUNC(K439*(1+R439),2)+TRUNC(L439*(1+R439),2)+TRUNC(M439*(1+R439),2)+TRUNC(N439*(1+R439),2)+TRUNC(O439*(1+R439),2)+TRUNC(P439*(1+R439),2)))=0,TRUNC(K439*(1+R439),2),IF((TRUNC(TRUNC(K439*(1+R439),2),2)+(TRUNC(AK439,2)-(TRUNC(H439*(1+R439),2)+TRUNC(J439*(1+R439),2)+TRUNC(K439*(1+R439),2)+TRUNC(L439*(1+R439),2)+TRUNC(M439*(1+R439),2)+TRUNC(N439*(1+R439),2)+TRUNC(O439*(1+R439),2)+TRUNC(P439*(1+R439),2))))&lt;=0,TRUNC(K439*(1+R439),2),IF(AND(IF(AND(H439*(1+R439)&lt;&gt;0,(TRUNC(H439*(1+R439),2)+(TRUNC(AK439,2)-(TRUNC(H439*(1+R439),2)+TRUNC(J439*(1+R439),2)+TRUNC(K439*(1+R439),2)+TRUNC(L439*(1+R439),2)+TRUNC(M439*(1+R439),2)+TRUNC(N439*(1+R439),2)+TRUNC(O439*(1+R439),2)+TRUNC(P439*(1+R439),2))))&gt;=0),ABS((K439*(1+R439)-(TRUNC(K439*(1+R439),2)+(TRUNC(AK439,2)-(TRUNC(H439*(1+R439),2)+TRUNC(J439*(1+R439),2)+TRUNC(K439*(1+R439),2)+TRUNC(L439*(1+R439),2)+TRUNC(M439*(1+R439),2)+TRUNC(N439*(1+R439),2)+TRUNC(O439*(1+R439),2)+TRUNC(P439*(1+R439),2)))))/K439*(1+R439))&lt;ABS((H439*(1+R439)-(TRUNC(H439*(1+R439),2)+(TRUNC(AK439,2)-(TRUNC(H439*(1+R439),2)+TRUNC(J439*(1+R439),2)+TRUNC(K439*(1+R439),2)+TRUNC(L439*(1+R439),2)+TRUNC(M439*(1+R439),2)+TRUNC(N439*(1+R439),2)+TRUNC(O439*(1+R439),2)+TRUNC(P439*(1+R439),2)))))/H439*(1+R439)),TRUE),IF(AND(J439*(1+R439)&lt;&gt;0,(TRUNC(J439*(1+R439),2)+(TRUNC(AK439,2)-(TRUNC(H439*(1+R439),2)+TRUNC(J439*(1+R439),2)+TRUNC(K439*(1+R439),2)+TRUNC(L439*(1+R439),2)+TRUNC(M439*(1+R439),2)+TRUNC(N439*(1+R439),2)+TRUNC(O439*(1+R439),2)+TRUNC(P439*(1+R439),2))))&gt;=0),ABS((K439*(1+R439)-(TRUNC(K439*(1+R439),2)+(TRUNC(AK439,2)-(TRUNC(H439*(1+R439),2)+TRUNC(J439*(1+R439),2)+TRUNC(K439*(1+R439),2)+TRUNC(L439*(1+R439),2)+TRUNC(M439*(1+R439),2)+TRUNC(N439*(1+R439),2)+TRUNC(O439*(1+R439),2)+TRUNC(P439*(1+R439),2)))))/K439*(1+R439))&lt;ABS((J439*(1+R439)-(TRUNC(J439*(1+R439),2)+(TRUNC(AK439,2)-(TRUNC(H439*(1+R439),2)+TRUNC(J439*(1+R439),2)+TRUNC(K439*(1+R439),2)+TRUNC(L439*(1+R439),2)+TRUNC(M439*(1+R439),2)+TRUNC(N439*(1+R439),2)+TRUNC(O439*(1+R439),2)+TRUNC(P439*(1+R439),2)))))/J439*(1+R439)),TRUE),IF(AND(K439*(1+R439)&lt;&gt;0,(TRUNC(K439*(1+R439),2)+(TRUNC(AK439,2)-(TRUNC(H439*(1+R439),2)+TRUNC(J439*(1+R439),2)+TRUNC(K439*(1+R439),2)+TRUNC(L439*(1+R439),2)+TRUNC(M439*(1+R439),2)+TRUNC(N439*(1+R439),2)+TRUNC(O439*(1+R439),2)+TRUNC(P439*(1+R439),2))))&gt;=0),ABS((K439*(1+R439)-(TRUNC(K439*(1+R439),2)+(TRUNC(AK439,2)-(TRUNC(H439*(1+R439),2)+TRUNC(J439*(1+R439),2)+TRUNC(K439*(1+R439),2)+TRUNC(L439*(1+R439),2)+TRUNC(M439*(1+R439),2)+TRUNC(N439*(1+R439),2)+TRUNC(O439*(1+R439),2)+TRUNC(P439*(1+R439),2)))))/K439*(1+R439))&lt;=ABS((K439*(1+R439)-(TRUNC(K439*(1+R439),2)+(TRUNC(AK439,2)-(TRUNC(H439*(1+R439),2)+TRUNC(J439*(1+R439),2)+TRUNC(K439*(1+R439),2)+TRUNC(L439*(1+R439),2)+TRUNC(M439*(1+R439),2)+TRUNC(N439*(1+R439),2)+TRUNC(O439*(1+R439),2)+TRUNC(P439*(1+R439),2)))))/K439*(1+R439)),TRUE),IF(AND(L439*(1+R439)&lt;&gt;0,(TRUNC(L439*(1+R439),2)+(TRUNC(AK439,2)-(TRUNC(H439*(1+R439),2)+TRUNC(J439*(1+R439),2)+TRUNC(K439*(1+R439),2)+TRUNC(L439*(1+R439),2)+TRUNC(M439*(1+R439),2)+TRUNC(N439*(1+R439),2)+TRUNC(O439*(1+R439),2)+TRUNC(P439*(1+R439),2))))&gt;=0),ABS((K439*(1+R439)-(TRUNC(K439*(1+R439),2)+(TRUNC(AK439,2)-(TRUNC(H439*(1+R439),2)+TRUNC(J439*(1+R439),2)+TRUNC(K439*(1+R439),2)+TRUNC(L439*(1+R439),2)+TRUNC(M439*(1+R439),2)+TRUNC(N439*(1+R439),2)+TRUNC(O439*(1+R439),2)+TRUNC(P439*(1+R439),2)))))/K439*(1+R439))&lt;=ABS((L439*(1+R439)-(TRUNC(L439*(1+R439),2)+(TRUNC(AK439,2)-(TRUNC(H439*(1+R439),2)+TRUNC(J439*(1+R439),2)+TRUNC(K439*(1+R439),2)+TRUNC(L439*(1+R439),2)+TRUNC(M439*(1+R439),2)+TRUNC(N439*(1+R439),2)+TRUNC(O439*(1+R439),2)+TRUNC(P439*(1+R439),2)))))/L439*(1+R439)),TRUE),IF(AND(M439*(1+R439)&lt;&gt;0,(TRUNC(M439*(1+R439),2)+(TRUNC(AK439,2)-(TRUNC(H439*(1+R439),2)+TRUNC(J439*(1+R439),2)+TRUNC(K439*(1+R439),2)+TRUNC(L439*(1+R439),2)+TRUNC(M439*(1+R439),2)+TRUNC(N439*(1+R439),2)+TRUNC(O439*(1+R439),2)+TRUNC(P439*(1+R439),2))))&gt;=0),ABS((K439*(1+R439)-(TRUNC(K439*(1+R439),2)+(TRUNC(AK439,2)-(TRUNC(H439*(1+R439),2)+TRUNC(J439*(1+R439),2)+TRUNC(K439*(1+R439),2)+TRUNC(L439*(1+R439),2)+TRUNC(M439*(1+R439),2)+TRUNC(N439*(1+R439),2)+TRUNC(O439*(1+R439),2)+TRUNC(P439*(1+R439),2)))))/K439*(1+R439))&lt;=ABS((M439*(1+R439)-(TRUNC(M439*(1+R439),2)+(TRUNC(AK439,2)-(TRUNC(H439*(1+R439),2)+TRUNC(J439*(1+R439),2)+TRUNC(K439*(1+R439),2)+TRUNC(L439*(1+R439),2)+TRUNC(M439*(1+R439),2)+TRUNC(N439*(1+R439),2)+TRUNC(O439*(1+R439),2)+TRUNC(P439*(1+R439),2)))))/M439*(1+R439)),TRUE),IF(AND(N439*(1+R439)&lt;&gt;0,(TRUNC(N439*(1+R439),2)+(TRUNC(AK439,2)-(TRUNC(H439*(1+R439),2)+TRUNC(J439*(1+R439),2)+TRUNC(K439*(1+R439),2)+TRUNC(L439*(1+R439),2)+TRUNC(M439*(1+R439),2)+TRUNC(N439*(1+R439),2)+TRUNC(O439*(1+R439),2)+TRUNC(P439*(1+R439),2))))&gt;=0),ABS((K439*(1+R439)-(TRUNC(K439*(1+R439),2)+(TRUNC(AK439,2)-(TRUNC(H439*(1+R439),2)+TRUNC(J439*(1+R439),2)+TRUNC(K439*(1+R439),2)+TRUNC(L439*(1+R439),2)+TRUNC(M439*(1+R439),2)+TRUNC(N439*(1+R439),2)+TRUNC(O439*(1+R439),2)+TRUNC(P439*(1+R439),2)))))/K439*(1+R439))&lt;=ABS((N439*(1+R439)-(TRUNC(N439*(1+R439),2)+(TRUNC(AK439,2)-(TRUNC(H439*(1+R439),2)+TRUNC(J439*(1+R439),2)+TRUNC(K439*(1+R439),2)+TRUNC(L439*(1+R439),2)+TRUNC(M439*(1+R439),2)+TRUNC(N439*(1+R439),2)+TRUNC(O439*(1+R439),2)+TRUNC(P439*(1+R439),2)))))/N439*(1+R439)),TRUE),IF(AND(O439*(1+R439)&lt;&gt;0,(TRUNC(O439*(1+R439),2)+(TRUNC(AK439,2)-(TRUNC(H439*(1+R439),2)+TRUNC(J439*(1+R439),2)+TRUNC(K439*(1+R439),2)+TRUNC(L439*(1+R439),2)+TRUNC(M439*(1+R439),2)+TRUNC(N439*(1+R439),2)+TRUNC(O439*(1+R439),2)+TRUNC(P439*(1+R439),2))))&gt;=0),ABS((K439*(1+R439)-(TRUNC(K439*(1+R439),2)+(TRUNC(AK439,2)-(TRUNC(H439*(1+R439),2)+TRUNC(J439*(1+R439),2)+TRUNC(K439*(1+R439),2)+TRUNC(L439*(1+R439),2)+TRUNC(M439*(1+R439),2)+TRUNC(N439*(1+R439),2)+TRUNC(O439*(1+R439),2)+TRUNC(P439*(1+R439),2)))))/K439*(1+R439))&lt;=ABS((O439*(1+R439)-(TRUNC(O439*(1+R439),2)+(TRUNC(AK439,2)-(TRUNC(H439*(1+R439),2)+TRUNC(J439*(1+R439),2)+TRUNC(K439*(1+R439),2)+TRUNC(L439*(1+R439),2)+TRUNC(M439*(1+R439),2)+TRUNC(N439*(1+R439),2)+TRUNC(O439*(1+R439),2)+TRUNC(P439*(1+R439),2)))))/O439*(1+R439)),TRUE),IF(AND(P439*(1+R439)&lt;&gt;0,(TRUNC(P439*(1+R439),2)+(TRUNC(AK439,2)-(TRUNC(H439*(1+R439),2)+TRUNC(J439*(1+R439),2)+TRUNC(K439*(1+R439),2)+TRUNC(L439*(1+R439),2)+TRUNC(M439*(1+R439),2)+TRUNC(N439*(1+R439),2)+TRUNC(O439*(1+R439),2)+TRUNC(P439*(1+R439),2))))&gt;=0),ABS((K439*(1+R439)-(TRUNC(K439*(1+R439),2)+(TRUNC(AK439,2)-(TRUNC(H439*(1+R439),2)+TRUNC(J439*(1+R439),2)+TRUNC(K439*(1+R439),2)+TRUNC(L439*(1+R439),2)+TRUNC(M439*(1+R439),2)+TRUNC(N439*(1+R439),2)+TRUNC(O439*(1+R439),2)+TRUNC(P439*(1+R439),2)))))/K439*(1+R439))&lt;=ABS((P439*(1+R439)-(TRUNC(P439*(1+R439),2)+(TRUNC(AK439,2)-(TRUNC(H439*(1+R439),2)+TRUNC(J439*(1+R439),2)+TRUNC(K439*(1+R439),2)+TRUNC(L439*(1+R439),2)+TRUNC(M439*(1+R439),2)+TRUNC(N439*(1+R439),2)+TRUNC(O439*(1+R439),2)+TRUNC(P439*(1+R439),2)))))/P439*(1+R439)),TRUE)),TRUNC(K439*(1+R439),2)+(TRUNC(AK439,2)-(TRUNC(H439*(1+R439),2)+TRUNC(J439*(1+R439),2)+TRUNC(K439*(1+R439),2)+TRUNC(L439*(1+R439),2)+TRUNC(M439*(1+R439),2)+TRUNC(N439*(1+R439),2)+TRUNC(O439*(1+R439),2)+TRUNC(P439*(1+R439),2))),TRUNC(K439*(1+R439),2)))))</f>
        <v>0</v>
      </c>
      <c r="Z439" s="363">
        <f>IF(Y439*G439=0,0,IF((TRUNC(AL439,2)-(TRUNC(S439*G439,2)+TRUNC(W439*G439,2)+TRUNC(Y439*G439,2)+TRUNC(AA439*G439,2)+TRUNC(AC439*G439,2)+TRUNC(AE439*G439,2)+TRUNC(AG439*G439,2)+TRUNC(AI439*G439,2)))=0,TRUNC(Y439*G439,2),IF((TRUNC(TRUNC(Y439*G439,2),2)+(TRUNC(AL439,2)-(TRUNC(S439*G439,2)+TRUNC(W439*G439,2)+TRUNC(Y439*G439,2)+TRUNC(AA439*G439,2)+TRUNC(AC439*G439,2)+TRUNC(AE439*G439,2)+TRUNC(AG439*G439,2)+TRUNC(AI439*G439,2))))&lt;=0,TRUNC(Y439*G439,2),IF(AND(IF(AND(S439*G439&lt;&gt;0,(TRUNC(S439*G439,2)+(TRUNC(AL439,2)-(TRUNC(S439*G439,2)+TRUNC(W439*G439,2)+TRUNC(Y439*G439,2)+TRUNC(AA439*G439,2)+TRUNC(AC439*G439,2)+TRUNC(AE439*G439,2)+TRUNC(AG439*G439,2)+TRUNC(AI439*G439,2))))&gt;=0),ABS((Y439*G439-(TRUNC(Y439*G439,2)+(TRUNC(AL439,2)-(TRUNC(S439*G439,2)+TRUNC(W439*G439,2)+TRUNC(Y439*G439,2)+TRUNC(AA439*G439,2)+TRUNC(AC439*G439,2)+TRUNC(AE439*G439,2)+TRUNC(AG439*G439,2)+TRUNC(AI439*G439,2)))))/Y439*G439)&lt;ABS((S439*G439-(TRUNC(S439*G439,2)+(TRUNC(AL439,2)-(TRUNC(S439*G439,2)+TRUNC(W439*G439,2)+TRUNC(Y439*G439,2)+TRUNC(AA439*G439,2)+TRUNC(AC439*G439,2)+TRUNC(AE439*G439,2)+TRUNC(AG439*G439,2)+TRUNC(AI439*G439,2)))))/S439*G439),TRUE),IF(AND(W439*G439&lt;&gt;0,(TRUNC(W439*G439,2)+(TRUNC(AL439,2)-(TRUNC(S439*G439,2)+TRUNC(W439*G439,2)+TRUNC(Y439*G439,2)+TRUNC(AA439*G439,2)+TRUNC(AC439*G439,2)+TRUNC(AE439*G439,2)+TRUNC(AG439*G439,2)+TRUNC(AI439*G439,2))))&gt;=0),ABS((Y439*G439-(TRUNC(Y439*G439,2)+(TRUNC(AL439,2)-(TRUNC(S439*G439,2)+TRUNC(W439*G439,2)+TRUNC(Y439*G439,2)+TRUNC(AA439*G439,2)+TRUNC(AC439*G439,2)+TRUNC(AE439*G439,2)+TRUNC(AG439*G439,2)+TRUNC(AI439*G439,2)))))/Y439*G439)&lt;ABS((W439*G439-(TRUNC(W439*G439,2)+(TRUNC(AL439,2)-(TRUNC(S439*G439,2)+TRUNC(W439*G439,2)+TRUNC(Y439*G439,2)+TRUNC(AA439*G439,2)+TRUNC(AC439*G439,2)+TRUNC(AE439*G439,2)+TRUNC(AG439*G439,2)+TRUNC(AI439*G439,2)))))/W439*G439),TRUE),IF(AND(Y439*G439&lt;&gt;0,(TRUNC(Y439*G439,2)+(TRUNC(AL439,2)-(TRUNC(S439*G439,2)+TRUNC(W439*G439,2)+TRUNC(Y439*G439,2)+TRUNC(AA439*G439,2)+TRUNC(AC439*G439,2)+TRUNC(AE439*G439,2)+TRUNC(AG439*G439,2)+TRUNC(AI439*G439,2))))&gt;=0),ABS((Y439*G439-(TRUNC(Y439*G439,2)+(TRUNC(AL439,2)-(TRUNC(S439*G439,2)+TRUNC(W439*G439,2)+TRUNC(Y439*G439,2)+TRUNC(AA439*G439,2)+TRUNC(AC439*G439,2)+TRUNC(AE439*G439,2)+TRUNC(AG439*G439,2)+TRUNC(AI439*G439,2)))))/Y439*G439)&lt;=ABS((Y439*G439-(TRUNC(Y439*G439,2)+(TRUNC(AL439,2)-(TRUNC(S439*G439,2)+TRUNC(W439*G439,2)+TRUNC(Y439*G439,2)+TRUNC(AA439*G439,2)+TRUNC(AC439*G439,2)+TRUNC(AE439*G439,2)+TRUNC(AG439*G439,2)+TRUNC(AI439*G439,2)))))/Y439*G439),TRUE),IF(AND(AA439*G439&lt;&gt;0,(TRUNC(AA439*G439,2)+(TRUNC(AL439,2)-(TRUNC(S439*G439,2)+TRUNC(W439*G439,2)+TRUNC(Y439*G439,2)+TRUNC(AA439*G439,2)+TRUNC(AC439*G439,2)+TRUNC(AE439*G439,2)+TRUNC(AG439*G439,2)+TRUNC(AI439*G439,2))))&gt;=0),ABS((Y439*G439-(TRUNC(Y439*G439,2)+(TRUNC(AL439,2)-(TRUNC(S439*G439,2)+TRUNC(W439*G439,2)+TRUNC(Y439*G439,2)+TRUNC(AA439*G439,2)+TRUNC(AC439*G439,2)+TRUNC(AE439*G439,2)+TRUNC(AG439*G439,2)+TRUNC(AI439*G439,2)))))/Y439*G439)&lt;=ABS((AA439*G439-(TRUNC(AA439*G439,2)+(TRUNC(AL439,2)-(TRUNC(S439*G439,2)+TRUNC(W439*G439,2)+TRUNC(Y439*G439,2)+TRUNC(AA439*G439,2)+TRUNC(AC439*G439,2)+TRUNC(AE439*G439,2)+TRUNC(AG439*G439,2)+TRUNC(AI439*G439,2)))))/AA439*G439),TRUE),IF(AND(AC439*G439&lt;&gt;0,(TRUNC(AC439*G439,2)+(TRUNC(AL439,2)-(TRUNC(S439*G439,2)+TRUNC(W439*G439,2)+TRUNC(Y439*G439,2)+TRUNC(AA439*G439,2)+TRUNC(AC439*G439,2)+TRUNC(AE439*G439,2)+TRUNC(AG439*G439,2)+TRUNC(AI439*G439,2))))&gt;=0),ABS((Y439*G439-(TRUNC(Y439*G439,2)+(TRUNC(AL439,2)-(TRUNC(S439*G439,2)+TRUNC(W439*G439,2)+TRUNC(Y439*G439,2)+TRUNC(AA439*G439,2)+TRUNC(AC439*G439,2)+TRUNC(AE439*G439,2)+TRUNC(AG439*G439,2)+TRUNC(AI439*G439,2)))))/Y439*G439)&lt;=ABS((AC439*G439-(TRUNC(AC439*G439,2)+(TRUNC(AL439,2)-(TRUNC(S439*G439,2)+TRUNC(W439*G439,2)+TRUNC(Y439*G439,2)+TRUNC(AA439*G439,2)+TRUNC(AC439*G439,2)+TRUNC(AE439*G439,2)+TRUNC(AG439*G439,2)+TRUNC(AI439*G439,2)))))/AC439*G439),TRUE),IF(AND(AE439*G439&lt;&gt;0,(TRUNC(AE439*G439,2)+(TRUNC(AL439,2)-(TRUNC(S439*G439,2)+TRUNC(W439*G439,2)+TRUNC(Y439*G439,2)+TRUNC(AA439*G439,2)+TRUNC(AC439*G439,2)+TRUNC(AE439*G439,2)+TRUNC(AG439*G439,2)+TRUNC(AI439*G439,2))))&gt;=0),ABS((Y439*G439-(TRUNC(Y439*G439,2)+(TRUNC(AL439,2)-(TRUNC(S439*G439,2)+TRUNC(W439*G439,2)+TRUNC(Y439*G439,2)+TRUNC(AA439*G439,2)+TRUNC(AC439*G439,2)+TRUNC(AE439*G439,2)+TRUNC(AG439*G439,2)+TRUNC(AI439*G439,2)))))/Y439*G439)&lt;=ABS((AE439*G439-(TRUNC(AE439*G439,2)+(TRUNC(AL439,2)-(TRUNC(S439*G439,2)+TRUNC(W439*G439,2)+TRUNC(Y439*G439,2)+TRUNC(AA439*G439,2)+TRUNC(AC439*G439,2)+TRUNC(AE439*G439,2)+TRUNC(AG439*G439,2)+TRUNC(AI439*G439,2)))))/AE439*G439),TRUE),IF(AND(AG439*G439&lt;&gt;0,(TRUNC(AG439*G439,2)+(TRUNC(AL439,2)-(TRUNC(S439*G439,2)+TRUNC(W439*G439,2)+TRUNC(Y439*G439,2)+TRUNC(AA439*G439,2)+TRUNC(AC439*G439,2)+TRUNC(AE439*G439,2)+TRUNC(AG439*G439,2)+TRUNC(AI439*G439,2))))&gt;=0),ABS((Y439*G439-(TRUNC(Y439*G439,2)+(TRUNC(AL439,2)-(TRUNC(S439*G439,2)+TRUNC(W439*G439,2)+TRUNC(Y439*G439,2)+TRUNC(AA439*G439,2)+TRUNC(AC439*G439,2)+TRUNC(AE439*G439,2)+TRUNC(AG439*G439,2)+TRUNC(AI439*G439,2)))))/Y439*G439)&lt;=ABS((AG439*G439-(TRUNC(AG439*G439,2)+(TRUNC(AL439,2)-(TRUNC(S439*G439,2)+TRUNC(W439*G439,2)+TRUNC(Y439*G439,2)+TRUNC(AA439*G439,2)+TRUNC(AC439*G439,2)+TRUNC(AE439*G439,2)+TRUNC(AG439*G439,2)+TRUNC(AI439*G439,2)))))/AG439*G439),TRUE),IF(AND(AI439*G439&lt;&gt;0,(TRUNC(AI439*G439,2)+(TRUNC(AL439,2)-(TRUNC(S439*G439,2)+TRUNC(W439*G439,2)+TRUNC(Y439*G439,2)+TRUNC(AA439*G439,2)+TRUNC(AC439*G439,2)+TRUNC(AE439*G439,2)+TRUNC(AG439*G439,2)+TRUNC(AI439*G439,2))))&gt;=0),ABS((Y439*G439-(TRUNC(Y439*G439,2)+(TRUNC(AL439,2)-(TRUNC(S439*G439,2)+TRUNC(W439*G439,2)+TRUNC(Y439*G439,2)+TRUNC(AA439*G439,2)+TRUNC(AC439*G439,2)+TRUNC(AE439*G439,2)+TRUNC(AG439*G439,2)+TRUNC(AI439*G439,2)))))/Y439*G439)&lt;=ABS((AI439*G439-(TRUNC(AI439*G439,2)+(TRUNC(AL439,2)-(TRUNC(S439*G439,2)+TRUNC(W439*G439,2)+TRUNC(Y439*G439,2)+TRUNC(AA439*G439,2)+TRUNC(AC439*G439,2)+TRUNC(AE439*G439,2)+TRUNC(AG439*G439,2)+TRUNC(AI439*G439,2)))))/AI439*G439),TRUE)),TRUNC(Y439*G439,2)+(TRUNC(AL439,2)-(TRUNC(S439*G439,2)+TRUNC(W439*G439,2)+TRUNC(Y439*G439,2)+TRUNC(AA439*G439,2)+TRUNC(AC439*G439,2)+TRUNC(AE439*G439,2)+TRUNC(AG439*G439,2)+TRUNC(AI439*G439,2))),TRUNC(Y439*G439,2)))))</f>
        <v>0</v>
      </c>
      <c r="AA439" s="363">
        <f>IF(L439*(1+R439)=0,0,IF((TRUNC(AK439,2)-(TRUNC(H439*(1+R439),2)+TRUNC(J439*(1+R439),2)+TRUNC(K439*(1+R439),2)+TRUNC(L439*(1+R439),2)+TRUNC(M439*(1+R439),2)+TRUNC(N439*(1+R439),2)+TRUNC(O439*(1+R439),2)+TRUNC(P439*(1+R439),2)))=0,TRUNC(L439*(1+R439),2),IF((TRUNC(TRUNC(L439*(1+R439),2),2)+(TRUNC(AK439,2)-(TRUNC(H439*(1+R439),2)+TRUNC(J439*(1+R439),2)+TRUNC(K439*(1+R439),2)+TRUNC(L439*(1+R439),2)+TRUNC(M439*(1+R439),2)+TRUNC(N439*(1+R439),2)+TRUNC(O439*(1+R439),2)+TRUNC(P439*(1+R439),2))))&lt;=0,TRUNC(L439*(1+R439),2),IF(AND(IF(AND(H439*(1+R439)&lt;&gt;0,(TRUNC(H439*(1+R439),2)+(TRUNC(AK439,2)-(TRUNC(H439*(1+R439),2)+TRUNC(J439*(1+R439),2)+TRUNC(K439*(1+R439),2)+TRUNC(L439*(1+R439),2)+TRUNC(M439*(1+R439),2)+TRUNC(N439*(1+R439),2)+TRUNC(O439*(1+R439),2)+TRUNC(P439*(1+R439),2))))&gt;=0),ABS((L439*(1+R439)-(TRUNC(L439*(1+R439),2)+(TRUNC(AK439,2)-(TRUNC(H439*(1+R439),2)+TRUNC(J439*(1+R439),2)+TRUNC(K439*(1+R439),2)+TRUNC(L439*(1+R439),2)+TRUNC(M439*(1+R439),2)+TRUNC(N439*(1+R439),2)+TRUNC(O439*(1+R439),2)+TRUNC(P439*(1+R439),2)))))/L439*(1+R439))&lt;ABS((H439*(1+R439)-(TRUNC(H439*(1+R439),2)+(TRUNC(AK439,2)-(TRUNC(H439*(1+R439),2)+TRUNC(J439*(1+R439),2)+TRUNC(K439*(1+R439),2)+TRUNC(L439*(1+R439),2)+TRUNC(M439*(1+R439),2)+TRUNC(N439*(1+R439),2)+TRUNC(O439*(1+R439),2)+TRUNC(P439*(1+R439),2)))))/H439*(1+R439)),TRUE),IF(AND(J439*(1+R439)&lt;&gt;0,(TRUNC(J439*(1+R439),2)+(TRUNC(AK439,2)-(TRUNC(H439*(1+R439),2)+TRUNC(J439*(1+R439),2)+TRUNC(K439*(1+R439),2)+TRUNC(L439*(1+R439),2)+TRUNC(M439*(1+R439),2)+TRUNC(N439*(1+R439),2)+TRUNC(O439*(1+R439),2)+TRUNC(P439*(1+R439),2))))&gt;=0),ABS((L439*(1+R439)-(TRUNC(L439*(1+R439),2)+(TRUNC(AK439,2)-(TRUNC(H439*(1+R439),2)+TRUNC(J439*(1+R439),2)+TRUNC(K439*(1+R439),2)+TRUNC(L439*(1+R439),2)+TRUNC(M439*(1+R439),2)+TRUNC(N439*(1+R439),2)+TRUNC(O439*(1+R439),2)+TRUNC(P439*(1+R439),2)))))/L439*(1+R439))&lt;ABS((J439*(1+R439)-(TRUNC(J439*(1+R439),2)+(TRUNC(AK439,2)-(TRUNC(H439*(1+R439),2)+TRUNC(J439*(1+R439),2)+TRUNC(K439*(1+R439),2)+TRUNC(L439*(1+R439),2)+TRUNC(M439*(1+R439),2)+TRUNC(N439*(1+R439),2)+TRUNC(O439*(1+R439),2)+TRUNC(P439*(1+R439),2)))))/J439*(1+R439)),TRUE),IF(AND(K439*(1+R439)&lt;&gt;0,(TRUNC(K439*(1+R439),2)+(TRUNC(AK439,2)-(TRUNC(H439*(1+R439),2)+TRUNC(J439*(1+R439),2)+TRUNC(K439*(1+R439),2)+TRUNC(L439*(1+R439),2)+TRUNC(M439*(1+R439),2)+TRUNC(N439*(1+R439),2)+TRUNC(O439*(1+R439),2)+TRUNC(P439*(1+R439),2))))&gt;=0),ABS((L439*(1+R439)-(TRUNC(L439*(1+R439),2)+(TRUNC(AK439,2)-(TRUNC(H439*(1+R439),2)+TRUNC(J439*(1+R439),2)+TRUNC(K439*(1+R439),2)+TRUNC(L439*(1+R439),2)+TRUNC(M439*(1+R439),2)+TRUNC(N439*(1+R439),2)+TRUNC(O439*(1+R439),2)+TRUNC(P439*(1+R439),2)))))/L439*(1+R439))&lt;ABS((K439*(1+R439)-(TRUNC(K439*(1+R439),2)+(TRUNC(AK439,2)-(TRUNC(H439*(1+R439),2)+TRUNC(J439*(1+R439),2)+TRUNC(K439*(1+R439),2)+TRUNC(L439*(1+R439),2)+TRUNC(M439*(1+R439),2)+TRUNC(N439*(1+R439),2)+TRUNC(O439*(1+R439),2)+TRUNC(P439*(1+R439),2)))))/K439*(1+R439)),TRUE),IF(AND(L439*(1+R439)&lt;&gt;0,(TRUNC(L439*(1+R439),2)+(TRUNC(AK439,2)-(TRUNC(H439*(1+R439),2)+TRUNC(J439*(1+R439),2)+TRUNC(K439*(1+R439),2)+TRUNC(L439*(1+R439),2)+TRUNC(M439*(1+R439),2)+TRUNC(N439*(1+R439),2)+TRUNC(O439*(1+R439),2)+TRUNC(P439*(1+R439),2))))&gt;=0),ABS((L439*(1+R439)-(TRUNC(L439*(1+R439),2)+(TRUNC(AK439,2)-(TRUNC(H439*(1+R439),2)+TRUNC(J439*(1+R439),2)+TRUNC(K439*(1+R439),2)+TRUNC(L439*(1+R439),2)+TRUNC(M439*(1+R439),2)+TRUNC(N439*(1+R439),2)+TRUNC(O439*(1+R439),2)+TRUNC(P439*(1+R439),2)))))/L439*(1+R439))&lt;=ABS((L439*(1+R439)-(TRUNC(L439*(1+R439),2)+(TRUNC(AK439,2)-(TRUNC(H439*(1+R439),2)+TRUNC(J439*(1+R439),2)+TRUNC(K439*(1+R439),2)+TRUNC(L439*(1+R439),2)+TRUNC(M439*(1+R439),2)+TRUNC(N439*(1+R439),2)+TRUNC(O439*(1+R439),2)+TRUNC(P439*(1+R439),2)))))/L439*(1+R439)),TRUE),IF(AND(M439*(1+R439)&lt;&gt;0,(TRUNC(M439*(1+R439),2)+(TRUNC(AK439,2)-(TRUNC(H439*(1+R439),2)+TRUNC(J439*(1+R439),2)+TRUNC(K439*(1+R439),2)+TRUNC(L439*(1+R439),2)+TRUNC(M439*(1+R439),2)+TRUNC(N439*(1+R439),2)+TRUNC(O439*(1+R439),2)+TRUNC(P439*(1+R439),2))))&gt;=0),ABS((L439*(1+R439)-(TRUNC(L439*(1+R439),2)+(TRUNC(AK439,2)-(TRUNC(H439*(1+R439),2)+TRUNC(J439*(1+R439),2)+TRUNC(K439*(1+R439),2)+TRUNC(L439*(1+R439),2)+TRUNC(M439*(1+R439),2)+TRUNC(N439*(1+R439),2)+TRUNC(O439*(1+R439),2)+TRUNC(P439*(1+R439),2)))))/L439*(1+R439))&lt;=ABS((M439*(1+R439)-(TRUNC(M439*(1+R439),2)+(TRUNC(AK439,2)-(TRUNC(H439*(1+R439),2)+TRUNC(J439*(1+R439),2)+TRUNC(K439*(1+R439),2)+TRUNC(L439*(1+R439),2)+TRUNC(M439*(1+R439),2)+TRUNC(N439*(1+R439),2)+TRUNC(O439*(1+R439),2)+TRUNC(P439*(1+R439),2)))))/M439*(1+R439)),TRUE),IF(AND(N439*(1+R439)&lt;&gt;0,(TRUNC(N439*(1+R439),2)+(TRUNC(AK439,2)-(TRUNC(H439*(1+R439),2)+TRUNC(J439*(1+R439),2)+TRUNC(K439*(1+R439),2)+TRUNC(L439*(1+R439),2)+TRUNC(M439*(1+R439),2)+TRUNC(N439*(1+R439),2)+TRUNC(O439*(1+R439),2)+TRUNC(P439*(1+R439),2))))&gt;=0),ABS((L439*(1+R439)-(TRUNC(L439*(1+R439),2)+(TRUNC(AK439,2)-(TRUNC(H439*(1+R439),2)+TRUNC(J439*(1+R439),2)+TRUNC(K439*(1+R439),2)+TRUNC(L439*(1+R439),2)+TRUNC(M439*(1+R439),2)+TRUNC(N439*(1+R439),2)+TRUNC(O439*(1+R439),2)+TRUNC(P439*(1+R439),2)))))/L439*(1+R439))&lt;=ABS((N439*(1+R439)-(TRUNC(N439*(1+R439),2)+(TRUNC(AK439,2)-(TRUNC(H439*(1+R439),2)+TRUNC(J439*(1+R439),2)+TRUNC(K439*(1+R439),2)+TRUNC(L439*(1+R439),2)+TRUNC(M439*(1+R439),2)+TRUNC(N439*(1+R439),2)+TRUNC(O439*(1+R439),2)+TRUNC(P439*(1+R439),2)))))/N439*(1+R439)),TRUE),IF(AND(O439*(1+R439)&lt;&gt;0,(TRUNC(O439*(1+R439),2)+(TRUNC(AK439,2)-(TRUNC(H439*(1+R439),2)+TRUNC(J439*(1+R439),2)+TRUNC(K439*(1+R439),2)+TRUNC(L439*(1+R439),2)+TRUNC(M439*(1+R439),2)+TRUNC(N439*(1+R439),2)+TRUNC(O439*(1+R439),2)+TRUNC(P439*(1+R439),2))))&gt;=0),ABS((L439*(1+R439)-(TRUNC(L439*(1+R439),2)+(TRUNC(AK439,2)-(TRUNC(H439*(1+R439),2)+TRUNC(J439*(1+R439),2)+TRUNC(K439*(1+R439),2)+TRUNC(L439*(1+R439),2)+TRUNC(M439*(1+R439),2)+TRUNC(N439*(1+R439),2)+TRUNC(O439*(1+R439),2)+TRUNC(P439*(1+R439),2)))))/L439*(1+R439))&lt;=ABS((O439*(1+R439)-(TRUNC(O439*(1+R439),2)+(TRUNC(AK439,2)-(TRUNC(H439*(1+R439),2)+TRUNC(J439*(1+R439),2)+TRUNC(K439*(1+R439),2)+TRUNC(L439*(1+R439),2)+TRUNC(M439*(1+R439),2)+TRUNC(N439*(1+R439),2)+TRUNC(O439*(1+R439),2)+TRUNC(P439*(1+R439),2)))))/O439*(1+R439)),TRUE),IF(AND(P439*(1+R439)&lt;&gt;0,(TRUNC(P439*(1+R439),2)+(TRUNC(AK439,2)-(TRUNC(H439*(1+R439),2)+TRUNC(J439*(1+R439),2)+TRUNC(K439*(1+R439),2)+TRUNC(L439*(1+R439),2)+TRUNC(M439*(1+R439),2)+TRUNC(N439*(1+R439),2)+TRUNC(O439*(1+R439),2)+TRUNC(P439*(1+R439),2))))&gt;=0),ABS((L439*(1+R439)-(TRUNC(L439*(1+R439),2)+(TRUNC(AK439,2)-(TRUNC(H439*(1+R439),2)+TRUNC(J439*(1+R439),2)+TRUNC(K439*(1+R439),2)+TRUNC(L439*(1+R439),2)+TRUNC(M439*(1+R439),2)+TRUNC(N439*(1+R439),2)+TRUNC(O439*(1+R439),2)+TRUNC(P439*(1+R439),2)))))/L439*(1+R439))&lt;=ABS((P439*(1+R439)-(TRUNC(P439*(1+R439),2)+(TRUNC(AK439,2)-(TRUNC(H439*(1+R439),2)+TRUNC(J439*(1+R439),2)+TRUNC(K439*(1+R439),2)+TRUNC(L439*(1+R439),2)+TRUNC(M439*(1+R439),2)+TRUNC(N439*(1+R439),2)+TRUNC(O439*(1+R439),2)+TRUNC(P439*(1+R439),2)))))/P439*(1+R439)),TRUE)),TRUNC(L439*(1+R439),2)+(TRUNC(AK439,2)-(TRUNC(H439*(1+R439),2)+TRUNC(J439*(1+R439),2)+TRUNC(K439*(1+R439),2)+TRUNC(L439*(1+R439),2)+TRUNC(M439*(1+R439),2)+TRUNC(N439*(1+R439),2)+TRUNC(O439*(1+R439),2)+TRUNC(P439*(1+R439),2))),TRUNC(L439*(1+R439),2)))))</f>
        <v>0</v>
      </c>
      <c r="AB439" s="363">
        <f>IF(AA439*G439=0,0,IF((TRUNC(AL439,2)-(TRUNC(S439*G439,2)+TRUNC(W439*G439,2)+TRUNC(Y439*G439,2)+TRUNC(AA439*G439,2)+TRUNC(AC439*G439,2)+TRUNC(AE439*G439,2)+TRUNC(AG439*G439,2)+TRUNC(AI439*G439,2)))=0,TRUNC(AA439*G439,2),IF((TRUNC(TRUNC(AA439*G439,2),2)+(TRUNC(AL439,2)-(TRUNC(S439*G439,2)+TRUNC(W439*G439,2)+TRUNC(Y439*G439,2)+TRUNC(AA439*G439,2)+TRUNC(AC439*G439,2)+TRUNC(AE439*G439,2)+TRUNC(AG439*G439,2)+TRUNC(AI439*G439,2))))&lt;=0,TRUNC(AA439*G439,2),IF(AND(IF(AND(S439*G439&lt;&gt;0,(TRUNC(S439*G439,2)+(TRUNC(AL439,2)-(TRUNC(S439*G439,2)+TRUNC(W439*G439,2)+TRUNC(Y439*G439,2)+TRUNC(AA439*G439,2)+TRUNC(AC439*G439,2)+TRUNC(AE439*G439,2)+TRUNC(AG439*G439,2)+TRUNC(AI439*G439,2))))&gt;=0),ABS((AA439*G439-(TRUNC(AA439*G439,2)+(TRUNC(AL439,2)-(TRUNC(S439*G439,2)+TRUNC(W439*G439,2)+TRUNC(Y439*G439,2)+TRUNC(AA439*G439,2)+TRUNC(AC439*G439,2)+TRUNC(AE439*G439,2)+TRUNC(AG439*G439,2)+TRUNC(AI439*G439,2)))))/AA439*G439)&lt;ABS((S439*G439-(TRUNC(S439*G439,2)+(TRUNC(AL439,2)-(TRUNC(S439*G439,2)+TRUNC(W439*G439,2)+TRUNC(Y439*G439,2)+TRUNC(AA439*G439,2)+TRUNC(AC439*G439,2)+TRUNC(AE439*G439,2)+TRUNC(AG439*G439,2)+TRUNC(AI439*G439,2)))))/S439*G439),TRUE),IF(AND(W439*G439&lt;&gt;0,(TRUNC(W439*G439,2)+(TRUNC(AL439,2)-(TRUNC(S439*G439,2)+TRUNC(W439*G439,2)+TRUNC(Y439*G439,2)+TRUNC(AA439*G439,2)+TRUNC(AC439*G439,2)+TRUNC(AE439*G439,2)+TRUNC(AG439*G439,2)+TRUNC(AI439*G439,2))))&gt;=0),ABS((AA439*G439-(TRUNC(AA439*G439,2)+(TRUNC(AL439,2)-(TRUNC(S439*G439,2)+TRUNC(W439*G439,2)+TRUNC(Y439*G439,2)+TRUNC(AA439*G439,2)+TRUNC(AC439*G439,2)+TRUNC(AE439*G439,2)+TRUNC(AG439*G439,2)+TRUNC(AI439*G439,2)))))/AA439*G439)&lt;ABS((W439*G439-(TRUNC(W439*G439,2)+(TRUNC(AL439,2)-(TRUNC(S439*G439,2)+TRUNC(W439*G439,2)+TRUNC(Y439*G439,2)+TRUNC(AA439*G439,2)+TRUNC(AC439*G439,2)+TRUNC(AE439*G439,2)+TRUNC(AG439*G439,2)+TRUNC(AI439*G439,2)))))/W439*G439),TRUE),IF(AND(Y439*G439&lt;&gt;0,(TRUNC(Y439*G439,2)+(TRUNC(AL439,2)-(TRUNC(S439*G439,2)+TRUNC(W439*G439,2)+TRUNC(Y439*G439,2)+TRUNC(AA439*G439,2)+TRUNC(AC439*G439,2)+TRUNC(AE439*G439,2)+TRUNC(AG439*G439,2)+TRUNC(AI439*G439,2))))&gt;=0),ABS((AA439*G439-(TRUNC(AA439*G439,2)+(TRUNC(AL439,2)-(TRUNC(S439*G439,2)+TRUNC(W439*G439,2)+TRUNC(Y439*G439,2)+TRUNC(AA439*G439,2)+TRUNC(AC439*G439,2)+TRUNC(AE439*G439,2)+TRUNC(AG439*G439,2)+TRUNC(AI439*G439,2)))))/AA439*G439)&lt;ABS((Y439*G439-(TRUNC(Y439*G439,2)+(TRUNC(AL439,2)-(TRUNC(S439*G439,2)+TRUNC(W439*G439,2)+TRUNC(Y439*G439,2)+TRUNC(AA439*G439,2)+TRUNC(AC439*G439,2)+TRUNC(AE439*G439,2)+TRUNC(AG439*G439,2)+TRUNC(AI439*G439,2)))))/Y439*G439),TRUE),IF(AND(AA439*G439&lt;&gt;0,(TRUNC(AA439*G439,2)+(TRUNC(AL439,2)-(TRUNC(S439*G439,2)+TRUNC(W439*G439,2)+TRUNC(Y439*G439,2)+TRUNC(AA439*G439,2)+TRUNC(AC439*G439,2)+TRUNC(AE439*G439,2)+TRUNC(AG439*G439,2)+TRUNC(AI439*G439,2))))&gt;=0),ABS((AA439*G439-(TRUNC(AA439*G439,2)+(TRUNC(AL439,2)-(TRUNC(S439*G439,2)+TRUNC(W439*G439,2)+TRUNC(Y439*G439,2)+TRUNC(AA439*G439,2)+TRUNC(AC439*G439,2)+TRUNC(AE439*G439,2)+TRUNC(AG439*G439,2)+TRUNC(AI439*G439,2)))))/AA439*G439)&lt;=ABS((AA439*G439-(TRUNC(AA439*G439,2)+(TRUNC(AL439,2)-(TRUNC(S439*G439,2)+TRUNC(W439*G439,2)+TRUNC(Y439*G439,2)+TRUNC(AA439*G439,2)+TRUNC(AC439*G439,2)+TRUNC(AE439*G439,2)+TRUNC(AG439*G439,2)+TRUNC(AI439*G439,2)))))/AA439*G439),TRUE),IF(AND(AC439*G439&lt;&gt;0,(TRUNC(AC439*G439,2)+(TRUNC(AL439,2)-(TRUNC(S439*G439,2)+TRUNC(W439*G439,2)+TRUNC(Y439*G439,2)+TRUNC(AA439*G439,2)+TRUNC(AC439*G439,2)+TRUNC(AE439*G439,2)+TRUNC(AG439*G439,2)+TRUNC(AI439*G439,2))))&gt;=0),ABS((AA439*G439-(TRUNC(AA439*G439,2)+(TRUNC(AL439,2)-(TRUNC(S439*G439,2)+TRUNC(W439*G439,2)+TRUNC(Y439*G439,2)+TRUNC(AA439*G439,2)+TRUNC(AC439*G439,2)+TRUNC(AE439*G439,2)+TRUNC(AG439*G439,2)+TRUNC(AI439*G439,2)))))/AA439*G439)&lt;=ABS((AC439*G439-(TRUNC(AC439*G439,2)+(TRUNC(AL439,2)-(TRUNC(S439*G439,2)+TRUNC(W439*G439,2)+TRUNC(Y439*G439,2)+TRUNC(AA439*G439,2)+TRUNC(AC439*G439,2)+TRUNC(AE439*G439,2)+TRUNC(AG439*G439,2)+TRUNC(AI439*G439,2)))))/AC439*G439),TRUE),IF(AND(AE439*G439&lt;&gt;0,(TRUNC(AE439*G439,2)+(TRUNC(AL439,2)-(TRUNC(S439*G439,2)+TRUNC(W439*G439,2)+TRUNC(Y439*G439,2)+TRUNC(AA439*G439,2)+TRUNC(AC439*G439,2)+TRUNC(AE439*G439,2)+TRUNC(AG439*G439,2)+TRUNC(AI439*G439,2))))&gt;=0),ABS((AA439*G439-(TRUNC(AA439*G439,2)+(TRUNC(AL439,2)-(TRUNC(S439*G439,2)+TRUNC(W439*G439,2)+TRUNC(Y439*G439,2)+TRUNC(AA439*G439,2)+TRUNC(AC439*G439,2)+TRUNC(AE439*G439,2)+TRUNC(AG439*G439,2)+TRUNC(AI439*G439,2)))))/AA439*G439)&lt;=ABS((AE439*G439-(TRUNC(AE439*G439,2)+(TRUNC(AL439,2)-(TRUNC(S439*G439,2)+TRUNC(W439*G439,2)+TRUNC(Y439*G439,2)+TRUNC(AA439*G439,2)+TRUNC(AC439*G439,2)+TRUNC(AE439*G439,2)+TRUNC(AG439*G439,2)+TRUNC(AI439*G439,2)))))/AE439*G439),TRUE),IF(AND(AG439*G439&lt;&gt;0,(TRUNC(AG439*G439,2)+(TRUNC(AL439,2)-(TRUNC(S439*G439,2)+TRUNC(W439*G439,2)+TRUNC(Y439*G439,2)+TRUNC(AA439*G439,2)+TRUNC(AC439*G439,2)+TRUNC(AE439*G439,2)+TRUNC(AG439*G439,2)+TRUNC(AI439*G439,2))))&gt;=0),ABS((AA439*G439-(TRUNC(AA439*G439,2)+(TRUNC(AL439,2)-(TRUNC(S439*G439,2)+TRUNC(W439*G439,2)+TRUNC(Y439*G439,2)+TRUNC(AA439*G439,2)+TRUNC(AC439*G439,2)+TRUNC(AE439*G439,2)+TRUNC(AG439*G439,2)+TRUNC(AI439*G439,2)))))/AA439*G439)&lt;=ABS((AG439*G439-(TRUNC(AG439*G439,2)+(TRUNC(AL439,2)-(TRUNC(S439*G439,2)+TRUNC(W439*G439,2)+TRUNC(Y439*G439,2)+TRUNC(AA439*G439,2)+TRUNC(AC439*G439,2)+TRUNC(AE439*G439,2)+TRUNC(AG439*G439,2)+TRUNC(AI439*G439,2)))))/AG439*G439),TRUE),IF(AND(AI439*G439&lt;&gt;0,(TRUNC(AI439*G439,2)+(TRUNC(AL439,2)-(TRUNC(S439*G439,2)+TRUNC(W439*G439,2)+TRUNC(Y439*G439,2)+TRUNC(AA439*G439,2)+TRUNC(AC439*G439,2)+TRUNC(AE439*G439,2)+TRUNC(AG439*G439,2)+TRUNC(AI439*G439,2))))&gt;=0),ABS((AA439*G439-(TRUNC(AA439*G439,2)+(TRUNC(AL439,2)-(TRUNC(S439*G439,2)+TRUNC(W439*G439,2)+TRUNC(Y439*G439,2)+TRUNC(AA439*G439,2)+TRUNC(AC439*G439,2)+TRUNC(AE439*G439,2)+TRUNC(AG439*G439,2)+TRUNC(AI439*G439,2)))))/AA439*G439)&lt;=ABS((AI439*G439-(TRUNC(AI439*G439,2)+(TRUNC(AL439,2)-(TRUNC(S439*G439,2)+TRUNC(W439*G439,2)+TRUNC(Y439*G439,2)+TRUNC(AA439*G439,2)+TRUNC(AC439*G439,2)+TRUNC(AE439*G439,2)+TRUNC(AG439*G439,2)+TRUNC(AI439*G439,2)))))/AI439*G439),TRUE)),TRUNC(AA439*G439,2)+(TRUNC(AL439,2)-(TRUNC(S439*G439,2)+TRUNC(W439*G439,2)+TRUNC(Y439*G439,2)+TRUNC(AA439*G439,2)+TRUNC(AC439*G439,2)+TRUNC(AE439*G439,2)+TRUNC(AG439*G439,2)+TRUNC(AI439*G439,2))),TRUNC(AA439*G439,2)))))</f>
        <v>0</v>
      </c>
      <c r="AC439" s="363">
        <f>IF(M439*(1+R439)=0,0,IF((TRUNC(AK439,2)-(TRUNC(H439*(1+R439),2)+TRUNC(J439*(1+R439),2)+TRUNC(K439*(1+R439),2)+TRUNC(L439*(1+R439),2)+TRUNC(M439*(1+R439),2)+TRUNC(N439*(1+R439),2)+TRUNC(O439*(1+R439),2)+TRUNC(P439*(1+R439),2)))=0,TRUNC(M439*(1+R439),2),IF((TRUNC(TRUNC(M439*(1+R439),2),2)+(TRUNC(AK439,2)-(TRUNC(H439*(1+R439),2)+TRUNC(J439*(1+R439),2)+TRUNC(K439*(1+R439),2)+TRUNC(L439*(1+R439),2)+TRUNC(M439*(1+R439),2)+TRUNC(N439*(1+R439),2)+TRUNC(O439*(1+R439),2)+TRUNC(P439*(1+R439),2))))&lt;=0,TRUNC(M439*(1+R439),2),IF(AND(IF(AND(H439*(1+R439)&lt;&gt;0,(TRUNC(H439*(1+R439),2)+(TRUNC(AK439,2)-(TRUNC(H439*(1+R439),2)+TRUNC(J439*(1+R439),2)+TRUNC(K439*(1+R439),2)+TRUNC(L439*(1+R439),2)+TRUNC(M439*(1+R439),2)+TRUNC(N439*(1+R439),2)+TRUNC(O439*(1+R439),2)+TRUNC(P439*(1+R439),2))))&gt;=0),ABS((M439*(1+R439)-(TRUNC(M439*(1+R439),2)+(TRUNC(AK439,2)-(TRUNC(H439*(1+R439),2)+TRUNC(J439*(1+R439),2)+TRUNC(K439*(1+R439),2)+TRUNC(L439*(1+R439),2)+TRUNC(M439*(1+R439),2)+TRUNC(N439*(1+R439),2)+TRUNC(O439*(1+R439),2)+TRUNC(P439*(1+R439),2)))))/M439*(1+R439))&lt;ABS((H439*(1+R439)-(TRUNC(H439*(1+R439),2)+(TRUNC(AK439,2)-(TRUNC(H439*(1+R439),2)+TRUNC(J439*(1+R439),2)+TRUNC(K439*(1+R439),2)+TRUNC(L439*(1+R439),2)+TRUNC(M439*(1+R439),2)+TRUNC(N439*(1+R439),2)+TRUNC(O439*(1+R439),2)+TRUNC(P439*(1+R439),2)))))/H439*(1+R439)),TRUE),IF(AND(J439*(1+R439)&lt;&gt;0,(TRUNC(J439*(1+R439),2)+(TRUNC(AK439,2)-(TRUNC(H439*(1+R439),2)+TRUNC(J439*(1+R439),2)+TRUNC(K439*(1+R439),2)+TRUNC(L439*(1+R439),2)+TRUNC(M439*(1+R439),2)+TRUNC(N439*(1+R439),2)+TRUNC(O439*(1+R439),2)+TRUNC(P439*(1+R439),2))))&gt;=0),ABS((M439*(1+R439)-(TRUNC(M439*(1+R439),2)+(TRUNC(AK439,2)-(TRUNC(H439*(1+R439),2)+TRUNC(J439*(1+R439),2)+TRUNC(K439*(1+R439),2)+TRUNC(L439*(1+R439),2)+TRUNC(M439*(1+R439),2)+TRUNC(N439*(1+R439),2)+TRUNC(O439*(1+R439),2)+TRUNC(P439*(1+R439),2)))))/M439*(1+R439))&lt;ABS((J439*(1+R439)-(TRUNC(J439*(1+R439),2)+(TRUNC(AK439,2)-(TRUNC(H439*(1+R439),2)+TRUNC(J439*(1+R439),2)+TRUNC(K439*(1+R439),2)+TRUNC(L439*(1+R439),2)+TRUNC(M439*(1+R439),2)+TRUNC(N439*(1+R439),2)+TRUNC(O439*(1+R439),2)+TRUNC(P439*(1+R439),2)))))/J439*(1+R439)),TRUE),IF(AND(K439*(1+R439)&lt;&gt;0,(TRUNC(K439*(1+R439),2)+(TRUNC(AK439,2)-(TRUNC(H439*(1+R439),2)+TRUNC(J439*(1+R439),2)+TRUNC(K439*(1+R439),2)+TRUNC(L439*(1+R439),2)+TRUNC(M439*(1+R439),2)+TRUNC(N439*(1+R439),2)+TRUNC(O439*(1+R439),2)+TRUNC(P439*(1+R439),2))))&gt;=0),ABS((M439*(1+R439)-(TRUNC(M439*(1+R439),2)+(TRUNC(AK439,2)-(TRUNC(H439*(1+R439),2)+TRUNC(J439*(1+R439),2)+TRUNC(K439*(1+R439),2)+TRUNC(L439*(1+R439),2)+TRUNC(M439*(1+R439),2)+TRUNC(N439*(1+R439),2)+TRUNC(O439*(1+R439),2)+TRUNC(P439*(1+R439),2)))))/M439*(1+R439))&lt;ABS((K439*(1+R439)-(TRUNC(K439*(1+R439),2)+(TRUNC(AK439,2)-(TRUNC(H439*(1+R439),2)+TRUNC(J439*(1+R439),2)+TRUNC(K439*(1+R439),2)+TRUNC(L439*(1+R439),2)+TRUNC(M439*(1+R439),2)+TRUNC(N439*(1+R439),2)+TRUNC(O439*(1+R439),2)+TRUNC(P439*(1+R439),2)))))/K439*(1+R439)),TRUE),IF(AND(L439*(1+R439)&lt;&gt;0,(TRUNC(L439*(1+R439),2)+(TRUNC(AK439,2)-(TRUNC(H439*(1+R439),2)+TRUNC(J439*(1+R439),2)+TRUNC(K439*(1+R439),2)+TRUNC(L439*(1+R439),2)+TRUNC(M439*(1+R439),2)+TRUNC(N439*(1+R439),2)+TRUNC(O439*(1+R439),2)+TRUNC(P439*(1+R439),2))))&gt;=0),ABS((M439*(1+R439)-(TRUNC(M439*(1+R439),2)+(TRUNC(AK439,2)-(TRUNC(H439*(1+R439),2)+TRUNC(J439*(1+R439),2)+TRUNC(K439*(1+R439),2)+TRUNC(L439*(1+R439),2)+TRUNC(M439*(1+R439),2)+TRUNC(N439*(1+R439),2)+TRUNC(O439*(1+R439),2)+TRUNC(P439*(1+R439),2)))))/M439*(1+R439))&lt;ABS((L439*(1+R439)-(TRUNC(L439*(1+R439),2)+(TRUNC(AK439,2)-(TRUNC(H439*(1+R439),2)+TRUNC(J439*(1+R439),2)+TRUNC(K439*(1+R439),2)+TRUNC(L439*(1+R439),2)+TRUNC(M439*(1+R439),2)+TRUNC(N439*(1+R439),2)+TRUNC(O439*(1+R439),2)+TRUNC(P439*(1+R439),2)))))/L439*(1+R439)),TRUE),IF(AND(M439*(1+R439)&lt;&gt;0,(TRUNC(M439*(1+R439),2)+(TRUNC(AK439,2)-(TRUNC(H439*(1+R439),2)+TRUNC(J439*(1+R439),2)+TRUNC(K439*(1+R439),2)+TRUNC(L439*(1+R439),2)+TRUNC(M439*(1+R439),2)+TRUNC(N439*(1+R439),2)+TRUNC(O439*(1+R439),2)+TRUNC(P439*(1+R439),2))))&gt;=0),ABS((M439*(1+R439)-(TRUNC(M439*(1+R439),2)+(TRUNC(AK439,2)-(TRUNC(H439*(1+R439),2)+TRUNC(J439*(1+R439),2)+TRUNC(K439*(1+R439),2)+TRUNC(L439*(1+R439),2)+TRUNC(M439*(1+R439),2)+TRUNC(N439*(1+R439),2)+TRUNC(O439*(1+R439),2)+TRUNC(P439*(1+R439),2)))))/M439*(1+R439))&lt;=ABS((M439*(1+R439)-(TRUNC(M439*(1+R439),2)+(TRUNC(AK439,2)-(TRUNC(H439*(1+R439),2)+TRUNC(J439*(1+R439),2)+TRUNC(K439*(1+R439),2)+TRUNC(L439*(1+R439),2)+TRUNC(M439*(1+R439),2)+TRUNC(N439*(1+R439),2)+TRUNC(O439*(1+R439),2)+TRUNC(P439*(1+R439),2)))))/M439*(1+R439)),TRUE),IF(AND(N439*(1+R439)&lt;&gt;0,(TRUNC(N439*(1+R439),2)+(TRUNC(AK439,2)-(TRUNC(H439*(1+R439),2)+TRUNC(J439*(1+R439),2)+TRUNC(K439*(1+R439),2)+TRUNC(L439*(1+R439),2)+TRUNC(M439*(1+R439),2)+TRUNC(N439*(1+R439),2)+TRUNC(O439*(1+R439),2)+TRUNC(P439*(1+R439),2))))&gt;=0),ABS((M439*(1+R439)-(TRUNC(M439*(1+R439),2)+(TRUNC(AK439,2)-(TRUNC(H439*(1+R439),2)+TRUNC(J439*(1+R439),2)+TRUNC(K439*(1+R439),2)+TRUNC(L439*(1+R439),2)+TRUNC(M439*(1+R439),2)+TRUNC(N439*(1+R439),2)+TRUNC(O439*(1+R439),2)+TRUNC(P439*(1+R439),2)))))/M439*(1+R439))&lt;=ABS((N439*(1+R439)-(TRUNC(N439*(1+R439),2)+(TRUNC(AK439,2)-(TRUNC(H439*(1+R439),2)+TRUNC(J439*(1+R439),2)+TRUNC(K439*(1+R439),2)+TRUNC(L439*(1+R439),2)+TRUNC(M439*(1+R439),2)+TRUNC(N439*(1+R439),2)+TRUNC(O439*(1+R439),2)+TRUNC(P439*(1+R439),2)))))/N439*(1+R439)),TRUE),IF(AND(O439*(1+R439)&lt;&gt;0,(TRUNC(O439*(1+R439),2)+(TRUNC(AK439,2)-(TRUNC(H439*(1+R439),2)+TRUNC(J439*(1+R439),2)+TRUNC(K439*(1+R439),2)+TRUNC(L439*(1+R439),2)+TRUNC(M439*(1+R439),2)+TRUNC(N439*(1+R439),2)+TRUNC(O439*(1+R439),2)+TRUNC(P439*(1+R439),2))))&gt;=0),ABS((M439*(1+R439)-(TRUNC(M439*(1+R439),2)+(TRUNC(AK439,2)-(TRUNC(H439*(1+R439),2)+TRUNC(J439*(1+R439),2)+TRUNC(K439*(1+R439),2)+TRUNC(L439*(1+R439),2)+TRUNC(M439*(1+R439),2)+TRUNC(N439*(1+R439),2)+TRUNC(O439*(1+R439),2)+TRUNC(P439*(1+R439),2)))))/M439*(1+R439))&lt;=ABS((O439*(1+R439)-(TRUNC(O439*(1+R439),2)+(TRUNC(AK439,2)-(TRUNC(H439*(1+R439),2)+TRUNC(J439*(1+R439),2)+TRUNC(K439*(1+R439),2)+TRUNC(L439*(1+R439),2)+TRUNC(M439*(1+R439),2)+TRUNC(N439*(1+R439),2)+TRUNC(O439*(1+R439),2)+TRUNC(P439*(1+R439),2)))))/O439*(1+R439)),TRUE),IF(AND(P439*(1+R439)&lt;&gt;0,(TRUNC(P439*(1+R439),2)+(TRUNC(AK439,2)-(TRUNC(H439*(1+R439),2)+TRUNC(J439*(1+R439),2)+TRUNC(K439*(1+R439),2)+TRUNC(L439*(1+R439),2)+TRUNC(M439*(1+R439),2)+TRUNC(N439*(1+R439),2)+TRUNC(O439*(1+R439),2)+TRUNC(P439*(1+R439),2))))&gt;=0),ABS((M439*(1+R439)-(TRUNC(M439*(1+R439),2)+(TRUNC(AK439,2)-(TRUNC(H439*(1+R439),2)+TRUNC(J439*(1+R439),2)+TRUNC(K439*(1+R439),2)+TRUNC(L439*(1+R439),2)+TRUNC(M439*(1+R439),2)+TRUNC(N439*(1+R439),2)+TRUNC(O439*(1+R439),2)+TRUNC(P439*(1+R439),2)))))/M439*(1+R439))&lt;=ABS((P439*(1+R439)-(TRUNC(P439*(1+R439),2)+(TRUNC(AK439,2)-(TRUNC(H439*(1+R439),2)+TRUNC(J439*(1+R439),2)+TRUNC(K439*(1+R439),2)+TRUNC(L439*(1+R439),2)+TRUNC(M439*(1+R439),2)+TRUNC(N439*(1+R439),2)+TRUNC(O439*(1+R439),2)+TRUNC(P439*(1+R439),2)))))/P439*(1+R439)),TRUE)),TRUNC(M439*(1+R439),2)+(TRUNC(AK439,2)-(TRUNC(H439*(1+R439),2)+TRUNC(J439*(1+R439),2)+TRUNC(K439*(1+R439),2)+TRUNC(L439*(1+R439),2)+TRUNC(M439*(1+R439),2)+TRUNC(N439*(1+R439),2)+TRUNC(O439*(1+R439),2)+TRUNC(P439*(1+R439),2))),TRUNC(M439*(1+R439),2)))))</f>
        <v>0</v>
      </c>
      <c r="AD439" s="363">
        <f>IF(AC439*G439=0,0,IF((TRUNC(AL439,2)-(TRUNC(S439*G439,2)+TRUNC(W439*G439,2)+TRUNC(Y439*G439,2)+TRUNC(AA439*G439,2)+TRUNC(AC439*G439,2)+TRUNC(AE439*G439,2)+TRUNC(AG439*G439,2)+TRUNC(AI439*G439,2)))=0,TRUNC(AC439*G439,2),IF((TRUNC(TRUNC(AC439*G439,2),2)+(TRUNC(AL439,2)-(TRUNC(S439*G439,2)+TRUNC(W439*G439,2)+TRUNC(Y439*G439,2)+TRUNC(AA439*G439,2)+TRUNC(AC439*G439,2)+TRUNC(AE439*G439,2)+TRUNC(AG439*G439,2)+TRUNC(AI439*G439,2))))&lt;=0,TRUNC(AC439*G439,2),IF(AND(IF(AND(S439*G439&lt;&gt;0,(TRUNC(S439*G439,2)+(TRUNC(AL439,2)-(TRUNC(S439*G439,2)+TRUNC(W439*G439,2)+TRUNC(Y439*G439,2)+TRUNC(AA439*G439,2)+TRUNC(AC439*G439,2)+TRUNC(AE439*G439,2)+TRUNC(AG439*G439,2)+TRUNC(AI439*G439,2))))&gt;=0),ABS((AC439*G439-(TRUNC(AC439*G439,2)+(TRUNC(AL439,2)-(TRUNC(S439*G439,2)+TRUNC(W439*G439,2)+TRUNC(Y439*G439,2)+TRUNC(AA439*G439,2)+TRUNC(AC439*G439,2)+TRUNC(AE439*G439,2)+TRUNC(AG439*G439,2)+TRUNC(AI439*G439,2)))))/AC439*G439)&lt;ABS((S439*G439-(TRUNC(S439*G439,2)+(TRUNC(AL439,2)-(TRUNC(S439*G439,2)+TRUNC(W439*G439,2)+TRUNC(Y439*G439,2)+TRUNC(AA439*G439,2)+TRUNC(AC439*G439,2)+TRUNC(AE439*G439,2)+TRUNC(AG439*G439,2)+TRUNC(AI439*G439,2)))))/S439*G439),TRUE),IF(AND(W439*G439&lt;&gt;0,(TRUNC(W439*G439,2)+(TRUNC(AL439,2)-(TRUNC(S439*G439,2)+TRUNC(W439*G439,2)+TRUNC(Y439*G439,2)+TRUNC(AA439*G439,2)+TRUNC(AC439*G439,2)+TRUNC(AE439*G439,2)+TRUNC(AG439*G439,2)+TRUNC(AI439*G439,2))))&gt;=0),ABS((AC439*G439-(TRUNC(AC439*G439,2)+(TRUNC(AL439,2)-(TRUNC(S439*G439,2)+TRUNC(W439*G439,2)+TRUNC(Y439*G439,2)+TRUNC(AA439*G439,2)+TRUNC(AC439*G439,2)+TRUNC(AE439*G439,2)+TRUNC(AG439*G439,2)+TRUNC(AI439*G439,2)))))/AC439*G439)&lt;ABS((W439*G439-(TRUNC(W439*G439,2)+(TRUNC(AL439,2)-(TRUNC(S439*G439,2)+TRUNC(W439*G439,2)+TRUNC(Y439*G439,2)+TRUNC(AA439*G439,2)+TRUNC(AC439*G439,2)+TRUNC(AE439*G439,2)+TRUNC(AG439*G439,2)+TRUNC(AI439*G439,2)))))/W439*G439),TRUE),IF(AND(Y439*G439&lt;&gt;0,(TRUNC(Y439*G439,2)+(TRUNC(AL439,2)-(TRUNC(S439*G439,2)+TRUNC(W439*G439,2)+TRUNC(Y439*G439,2)+TRUNC(AA439*G439,2)+TRUNC(AC439*G439,2)+TRUNC(AE439*G439,2)+TRUNC(AG439*G439,2)+TRUNC(AI439*G439,2))))&gt;=0),ABS((AC439*G439-(TRUNC(AC439*G439,2)+(TRUNC(AL439,2)-(TRUNC(S439*G439,2)+TRUNC(W439*G439,2)+TRUNC(Y439*G439,2)+TRUNC(AA439*G439,2)+TRUNC(AC439*G439,2)+TRUNC(AE439*G439,2)+TRUNC(AG439*G439,2)+TRUNC(AI439*G439,2)))))/AC439*G439)&lt;ABS((Y439*G439-(TRUNC(Y439*G439,2)+(TRUNC(AL439,2)-(TRUNC(S439*G439,2)+TRUNC(W439*G439,2)+TRUNC(Y439*G439,2)+TRUNC(AA439*G439,2)+TRUNC(AC439*G439,2)+TRUNC(AE439*G439,2)+TRUNC(AG439*G439,2)+TRUNC(AI439*G439,2)))))/Y439*G439),TRUE),IF(AND(AA439*G439&lt;&gt;0,(TRUNC(AA439*G439,2)+(TRUNC(AL439,2)-(TRUNC(S439*G439,2)+TRUNC(W439*G439,2)+TRUNC(Y439*G439,2)+TRUNC(AA439*G439,2)+TRUNC(AC439*G439,2)+TRUNC(AE439*G439,2)+TRUNC(AG439*G439,2)+TRUNC(AI439*G439,2))))&gt;=0),ABS((AC439*G439-(TRUNC(AC439*G439,2)+(TRUNC(AL439,2)-(TRUNC(S439*G439,2)+TRUNC(W439*G439,2)+TRUNC(Y439*G439,2)+TRUNC(AA439*G439,2)+TRUNC(AC439*G439,2)+TRUNC(AE439*G439,2)+TRUNC(AG439*G439,2)+TRUNC(AI439*G439,2)))))/AC439*G439)&lt;ABS((AA439*G439-(TRUNC(AA439*G439,2)+(TRUNC(AL439,2)-(TRUNC(S439*G439,2)+TRUNC(W439*G439,2)+TRUNC(Y439*G439,2)+TRUNC(AA439*G439,2)+TRUNC(AC439*G439,2)+TRUNC(AE439*G439,2)+TRUNC(AG439*G439,2)+TRUNC(AI439*G439,2)))))/AA439*G439),TRUE),IF(AND(AC439*G439&lt;&gt;0,(TRUNC(AC439*G439,2)+(TRUNC(AL439,2)-(TRUNC(S439*G439,2)+TRUNC(W439*G439,2)+TRUNC(Y439*G439,2)+TRUNC(AA439*G439,2)+TRUNC(AC439*G439,2)+TRUNC(AE439*G439,2)+TRUNC(AG439*G439,2)+TRUNC(AI439*G439,2))))&gt;=0),ABS((AC439*G439-(TRUNC(AC439*G439,2)+(TRUNC(AL439,2)-(TRUNC(S439*G439,2)+TRUNC(W439*G439,2)+TRUNC(Y439*G439,2)+TRUNC(AA439*G439,2)+TRUNC(AC439*G439,2)+TRUNC(AE439*G439,2)+TRUNC(AG439*G439,2)+TRUNC(AI439*G439,2)))))/AC439*G439)&lt;=ABS((AC439*G439-(TRUNC(AC439*G439,2)+(TRUNC(AL439,2)-(TRUNC(S439*G439,2)+TRUNC(W439*G439,2)+TRUNC(Y439*G439,2)+TRUNC(AA439*G439,2)+TRUNC(AC439*G439,2)+TRUNC(AE439*G439,2)+TRUNC(AG439*G439,2)+TRUNC(AI439*G439,2)))))/AC439*G439),TRUE),IF(AND(AE439*G439&lt;&gt;0,(TRUNC(AE439*G439,2)+(TRUNC(AL439,2)-(TRUNC(S439*G439,2)+TRUNC(W439*G439,2)+TRUNC(Y439*G439,2)+TRUNC(AA439*G439,2)+TRUNC(AC439*G439,2)+TRUNC(AE439*G439,2)+TRUNC(AG439*G439,2)+TRUNC(AI439*G439,2))))&gt;=0),ABS((AC439*G439-(TRUNC(AC439*G439,2)+(TRUNC(AL439,2)-(TRUNC(S439*G439,2)+TRUNC(W439*G439,2)+TRUNC(Y439*G439,2)+TRUNC(AA439*G439,2)+TRUNC(AC439*G439,2)+TRUNC(AE439*G439,2)+TRUNC(AG439*G439,2)+TRUNC(AI439*G439,2)))))/AC439*G439)&lt;=ABS((AE439*G439-(TRUNC(AE439*G439,2)+(TRUNC(AL439,2)-(TRUNC(S439*G439,2)+TRUNC(W439*G439,2)+TRUNC(Y439*G439,2)+TRUNC(AA439*G439,2)+TRUNC(AC439*G439,2)+TRUNC(AE439*G439,2)+TRUNC(AG439*G439,2)+TRUNC(AI439*G439,2)))))/AE439*G439),TRUE),IF(AND(AG439*G439&lt;&gt;0,(TRUNC(AG439*G439,2)+(TRUNC(AL439,2)-(TRUNC(S439*G439,2)+TRUNC(W439*G439,2)+TRUNC(Y439*G439,2)+TRUNC(AA439*G439,2)+TRUNC(AC439*G439,2)+TRUNC(AE439*G439,2)+TRUNC(AG439*G439,2)+TRUNC(AI439*G439,2))))&gt;=0),ABS((AC439*G439-(TRUNC(AC439*G439,2)+(TRUNC(AL439,2)-(TRUNC(S439*G439,2)+TRUNC(W439*G439,2)+TRUNC(Y439*G439,2)+TRUNC(AA439*G439,2)+TRUNC(AC439*G439,2)+TRUNC(AE439*G439,2)+TRUNC(AG439*G439,2)+TRUNC(AI439*G439,2)))))/AC439*G439)&lt;=ABS((AG439*G439-(TRUNC(AG439*G439,2)+(TRUNC(AL439,2)-(TRUNC(S439*G439,2)+TRUNC(W439*G439,2)+TRUNC(Y439*G439,2)+TRUNC(AA439*G439,2)+TRUNC(AC439*G439,2)+TRUNC(AE439*G439,2)+TRUNC(AG439*G439,2)+TRUNC(AI439*G439,2)))))/AG439*G439),TRUE),IF(AND(AI439*G439&lt;&gt;0,(TRUNC(AI439*G439,2)+(TRUNC(AL439,2)-(TRUNC(S439*G439,2)+TRUNC(W439*G439,2)+TRUNC(Y439*G439,2)+TRUNC(AA439*G439,2)+TRUNC(AC439*G439,2)+TRUNC(AE439*G439,2)+TRUNC(AG439*G439,2)+TRUNC(AI439*G439,2))))&gt;=0),ABS((AC439*G439-(TRUNC(AC439*G439,2)+(TRUNC(AL439,2)-(TRUNC(S439*G439,2)+TRUNC(W439*G439,2)+TRUNC(Y439*G439,2)+TRUNC(AA439*G439,2)+TRUNC(AC439*G439,2)+TRUNC(AE439*G439,2)+TRUNC(AG439*G439,2)+TRUNC(AI439*G439,2)))))/AC439*G439)&lt;=ABS((AI439*G439-(TRUNC(AI439*G439,2)+(TRUNC(AL439,2)-(TRUNC(S439*G439,2)+TRUNC(W439*G439,2)+TRUNC(Y439*G439,2)+TRUNC(AA439*G439,2)+TRUNC(AC439*G439,2)+TRUNC(AE439*G439,2)+TRUNC(AG439*G439,2)+TRUNC(AI439*G439,2)))))/AI439*G439),TRUE)),TRUNC(AC439*G439,2)+(TRUNC(AL439,2)-(TRUNC(S439*G439,2)+TRUNC(W439*G439,2)+TRUNC(Y439*G439,2)+TRUNC(AA439*G439,2)+TRUNC(AC439*G439,2)+TRUNC(AE439*G439,2)+TRUNC(AG439*G439,2)+TRUNC(AI439*G439,2))),TRUNC(AC439*G439,2)))))</f>
        <v>0</v>
      </c>
      <c r="AE439" s="363">
        <f>IF(N439*(1+R439)=0,0,IF((TRUNC(AK439,2)-(TRUNC(H439*(1+R439),2)+TRUNC(J439*(1+R439),2)+TRUNC(K439*(1+R439),2)+TRUNC(L439*(1+R439),2)+TRUNC(M439*(1+R439),2)+TRUNC(N439*(1+R439),2)+TRUNC(O439*(1+R439),2)+TRUNC(P439*(1+R439),2)))=0,TRUNC(N439*(1+R439),2),IF((TRUNC(TRUNC(N439*(1+R439),2),2)+(TRUNC(AK439,2)-(TRUNC(H439*(1+R439),2)+TRUNC(J439*(1+R439),2)+TRUNC(K439*(1+R439),2)+TRUNC(L439*(1+R439),2)+TRUNC(M439*(1+R439),2)+TRUNC(N439*(1+R439),2)+TRUNC(O439*(1+R439),2)+TRUNC(P439*(1+R439),2))))&lt;=0,TRUNC(N439*(1+R439),2),IF(AND(IF(AND(H439*(1+R439)&lt;&gt;0,(TRUNC(H439*(1+R439),2)+(TRUNC(AK439,2)-(TRUNC(H439*(1+R439),2)+TRUNC(J439*(1+R439),2)+TRUNC(K439*(1+R439),2)+TRUNC(L439*(1+R439),2)+TRUNC(M439*(1+R439),2)+TRUNC(N439*(1+R439),2)+TRUNC(O439*(1+R439),2)+TRUNC(P439*(1+R439),2))))&gt;=0),ABS((N439*(1+R439)-(TRUNC(N439*(1+R439),2)+(TRUNC(AK439,2)-(TRUNC(H439*(1+R439),2)+TRUNC(J439*(1+R439),2)+TRUNC(K439*(1+R439),2)+TRUNC(L439*(1+R439),2)+TRUNC(M439*(1+R439),2)+TRUNC(N439*(1+R439),2)+TRUNC(O439*(1+R439),2)+TRUNC(P439*(1+R439),2)))))/N439*(1+R439))&lt;ABS((H439*(1+R439)-(TRUNC(H439*(1+R439),2)+(TRUNC(AK439,2)-(TRUNC(H439*(1+R439),2)+TRUNC(J439*(1+R439),2)+TRUNC(K439*(1+R439),2)+TRUNC(L439*(1+R439),2)+TRUNC(M439*(1+R439),2)+TRUNC(N439*(1+R439),2)+TRUNC(O439*(1+R439),2)+TRUNC(P439*(1+R439),2)))))/H439*(1+R439)),TRUE),IF(AND(J439*(1+R439)&lt;&gt;0,(TRUNC(J439*(1+R439),2)+(TRUNC(AK439,2)-(TRUNC(H439*(1+R439),2)+TRUNC(J439*(1+R439),2)+TRUNC(K439*(1+R439),2)+TRUNC(L439*(1+R439),2)+TRUNC(M439*(1+R439),2)+TRUNC(N439*(1+R439),2)+TRUNC(O439*(1+R439),2)+TRUNC(P439*(1+R439),2))))&gt;=0),ABS((N439*(1+R439)-(TRUNC(N439*(1+R439),2)+(TRUNC(AK439,2)-(TRUNC(H439*(1+R439),2)+TRUNC(J439*(1+R439),2)+TRUNC(K439*(1+R439),2)+TRUNC(L439*(1+R439),2)+TRUNC(M439*(1+R439),2)+TRUNC(N439*(1+R439),2)+TRUNC(O439*(1+R439),2)+TRUNC(P439*(1+R439),2)))))/N439*(1+R439))&lt;ABS((J439*(1+R439)-(TRUNC(J439*(1+R439),2)+(TRUNC(AK439,2)-(TRUNC(H439*(1+R439),2)+TRUNC(J439*(1+R439),2)+TRUNC(K439*(1+R439),2)+TRUNC(L439*(1+R439),2)+TRUNC(M439*(1+R439),2)+TRUNC(N439*(1+R439),2)+TRUNC(O439*(1+R439),2)+TRUNC(P439*(1+R439),2)))))/J439*(1+R439)),TRUE),IF(AND(K439*(1+R439)&lt;&gt;0,(TRUNC(K439*(1+R439),2)+(TRUNC(AK439,2)-(TRUNC(H439*(1+R439),2)+TRUNC(J439*(1+R439),2)+TRUNC(K439*(1+R439),2)+TRUNC(L439*(1+R439),2)+TRUNC(M439*(1+R439),2)+TRUNC(N439*(1+R439),2)+TRUNC(O439*(1+R439),2)+TRUNC(P439*(1+R439),2))))&gt;=0),ABS((N439*(1+R439)-(TRUNC(N439*(1+R439),2)+(TRUNC(AK439,2)-(TRUNC(H439*(1+R439),2)+TRUNC(J439*(1+R439),2)+TRUNC(K439*(1+R439),2)+TRUNC(L439*(1+R439),2)+TRUNC(M439*(1+R439),2)+TRUNC(N439*(1+R439),2)+TRUNC(O439*(1+R439),2)+TRUNC(P439*(1+R439),2)))))/N439*(1+R439))&lt;ABS((K439*(1+R439)-(TRUNC(K439*(1+R439),2)+(TRUNC(AK439,2)-(TRUNC(H439*(1+R439),2)+TRUNC(J439*(1+R439),2)+TRUNC(K439*(1+R439),2)+TRUNC(L439*(1+R439),2)+TRUNC(M439*(1+R439),2)+TRUNC(N439*(1+R439),2)+TRUNC(O439*(1+R439),2)+TRUNC(P439*(1+R439),2)))))/K439*(1+R439)),TRUE),IF(AND(L439*(1+R439)&lt;&gt;0,(TRUNC(L439*(1+R439),2)+(TRUNC(AK439,2)-(TRUNC(H439*(1+R439),2)+TRUNC(J439*(1+R439),2)+TRUNC(K439*(1+R439),2)+TRUNC(L439*(1+R439),2)+TRUNC(M439*(1+R439),2)+TRUNC(N439*(1+R439),2)+TRUNC(O439*(1+R439),2)+TRUNC(P439*(1+R439),2))))&gt;=0),ABS((N439*(1+R439)-(TRUNC(N439*(1+R439),2)+(TRUNC(AK439,2)-(TRUNC(H439*(1+R439),2)+TRUNC(J439*(1+R439),2)+TRUNC(K439*(1+R439),2)+TRUNC(L439*(1+R439),2)+TRUNC(M439*(1+R439),2)+TRUNC(N439*(1+R439),2)+TRUNC(O439*(1+R439),2)+TRUNC(P439*(1+R439),2)))))/N439*(1+R439))&lt;ABS((L439*(1+R439)-(TRUNC(L439*(1+R439),2)+(TRUNC(AK439,2)-(TRUNC(H439*(1+R439),2)+TRUNC(J439*(1+R439),2)+TRUNC(K439*(1+R439),2)+TRUNC(L439*(1+R439),2)+TRUNC(M439*(1+R439),2)+TRUNC(N439*(1+R439),2)+TRUNC(O439*(1+R439),2)+TRUNC(P439*(1+R439),2)))))/L439*(1+R439)),TRUE),IF(AND(M439*(1+R439)&lt;&gt;0,(TRUNC(M439*(1+R439),2)+(TRUNC(AK439,2)-(TRUNC(H439*(1+R439),2)+TRUNC(J439*(1+R439),2)+TRUNC(K439*(1+R439),2)+TRUNC(L439*(1+R439),2)+TRUNC(M439*(1+R439),2)+TRUNC(N439*(1+R439),2)+TRUNC(O439*(1+R439),2)+TRUNC(P439*(1+R439),2))))&gt;=0),ABS((N439*(1+R439)-(TRUNC(N439*(1+R439),2)+(TRUNC(AK439,2)-(TRUNC(H439*(1+R439),2)+TRUNC(J439*(1+R439),2)+TRUNC(K439*(1+R439),2)+TRUNC(L439*(1+R439),2)+TRUNC(M439*(1+R439),2)+TRUNC(N439*(1+R439),2)+TRUNC(O439*(1+R439),2)+TRUNC(P439*(1+R439),2)))))/N439*(1+R439))&lt;ABS((M439*(1+R439)-(TRUNC(M439*(1+R439),2)+(TRUNC(AK439,2)-(TRUNC(H439*(1+R439),2)+TRUNC(J439*(1+R439),2)+TRUNC(K439*(1+R439),2)+TRUNC(L439*(1+R439),2)+TRUNC(M439*(1+R439),2)+TRUNC(N439*(1+R439),2)+TRUNC(O439*(1+R439),2)+TRUNC(P439*(1+R439),2)))))/M439*(1+R439)),TRUE),IF(AND(N439*(1+R439)&lt;&gt;0,(TRUNC(N439*(1+R439),2)+(TRUNC(AK439,2)-(TRUNC(H439*(1+R439),2)+TRUNC(J439*(1+R439),2)+TRUNC(K439*(1+R439),2)+TRUNC(L439*(1+R439),2)+TRUNC(M439*(1+R439),2)+TRUNC(N439*(1+R439),2)+TRUNC(O439*(1+R439),2)+TRUNC(P439*(1+R439),2))))&gt;=0),ABS((N439*(1+R439)-(TRUNC(N439*(1+R439),2)+(TRUNC(AK439,2)-(TRUNC(H439*(1+R439),2)+TRUNC(J439*(1+R439),2)+TRUNC(K439*(1+R439),2)+TRUNC(L439*(1+R439),2)+TRUNC(M439*(1+R439),2)+TRUNC(N439*(1+R439),2)+TRUNC(O439*(1+R439),2)+TRUNC(P439*(1+R439),2)))))/N439*(1+R439))&lt;=ABS((N439*(1+R439)-(TRUNC(N439*(1+R439),2)+(TRUNC(AK439,2)-(TRUNC(H439*(1+R439),2)+TRUNC(J439*(1+R439),2)+TRUNC(K439*(1+R439),2)+TRUNC(L439*(1+R439),2)+TRUNC(M439*(1+R439),2)+TRUNC(N439*(1+R439),2)+TRUNC(O439*(1+R439),2)+TRUNC(P439*(1+R439),2)))))/N439*(1+R439)),TRUE),IF(AND(O439*(1+R439)&lt;&gt;0,(TRUNC(O439*(1+R439),2)+(TRUNC(AK439,2)-(TRUNC(H439*(1+R439),2)+TRUNC(J439*(1+R439),2)+TRUNC(K439*(1+R439),2)+TRUNC(L439*(1+R439),2)+TRUNC(M439*(1+R439),2)+TRUNC(N439*(1+R439),2)+TRUNC(O439*(1+R439),2)+TRUNC(P439*(1+R439),2))))&gt;=0),ABS((N439*(1+R439)-(TRUNC(N439*(1+R439),2)+(TRUNC(AK439,2)-(TRUNC(H439*(1+R439),2)+TRUNC(J439*(1+R439),2)+TRUNC(K439*(1+R439),2)+TRUNC(L439*(1+R439),2)+TRUNC(M439*(1+R439),2)+TRUNC(N439*(1+R439),2)+TRUNC(O439*(1+R439),2)+TRUNC(P439*(1+R439),2)))))/N439*(1+R439))&lt;=ABS((O439*(1+R439)-(TRUNC(O439*(1+R439),2)+(TRUNC(AK439,2)-(TRUNC(H439*(1+R439),2)+TRUNC(J439*(1+R439),2)+TRUNC(K439*(1+R439),2)+TRUNC(L439*(1+R439),2)+TRUNC(M439*(1+R439),2)+TRUNC(N439*(1+R439),2)+TRUNC(O439*(1+R439),2)+TRUNC(P439*(1+R439),2)))))/O439*(1+R439)),TRUE),IF(AND(P439*(1+R439)&lt;&gt;0,(TRUNC(P439*(1+R439),2)+(TRUNC(AK439,2)-(TRUNC(H439*(1+R439),2)+TRUNC(J439*(1+R439),2)+TRUNC(K439*(1+R439),2)+TRUNC(L439*(1+R439),2)+TRUNC(M439*(1+R439),2)+TRUNC(N439*(1+R439),2)+TRUNC(O439*(1+R439),2)+TRUNC(P439*(1+R439),2))))&gt;=0),ABS((N439*(1+R439)-(TRUNC(N439*(1+R439),2)+(TRUNC(AK439,2)-(TRUNC(H439*(1+R439),2)+TRUNC(J439*(1+R439),2)+TRUNC(K439*(1+R439),2)+TRUNC(L439*(1+R439),2)+TRUNC(M439*(1+R439),2)+TRUNC(N439*(1+R439),2)+TRUNC(O439*(1+R439),2)+TRUNC(P439*(1+R439),2)))))/N439*(1+R439))&lt;=ABS((P439*(1+R439)-(TRUNC(P439*(1+R439),2)+(TRUNC(AK439,2)-(TRUNC(H439*(1+R439),2)+TRUNC(J439*(1+R439),2)+TRUNC(K439*(1+R439),2)+TRUNC(L439*(1+R439),2)+TRUNC(M439*(1+R439),2)+TRUNC(N439*(1+R439),2)+TRUNC(O439*(1+R439),2)+TRUNC(P439*(1+R439),2)))))/P439*(1+R439)),TRUE)),TRUNC(N439*(1+R439),2)+(TRUNC(AK439,2)-(TRUNC(H439*(1+R439),2)+TRUNC(J439*(1+R439),2)+TRUNC(K439*(1+R439),2)+TRUNC(L439*(1+R439),2)+TRUNC(M439*(1+R439),2)+TRUNC(N439*(1+R439),2)+TRUNC(O439*(1+R439),2)+TRUNC(P439*(1+R439),2))),TRUNC(N439*(1+R439),2)))))</f>
        <v>0</v>
      </c>
      <c r="AF439" s="363">
        <f>IF(AE439*G439=0,0,IF((TRUNC(AL439,2)-(TRUNC(S439*G439,2)+TRUNC(W439*G439,2)+TRUNC(Y439*G439,2)+TRUNC(AA439*G439,2)+TRUNC(AC439*G439,2)+TRUNC(AE439*G439,2)+TRUNC(AG439*G439,2)+TRUNC(AI439*G439,2)))=0,TRUNC(AE439*G439,2),IF((TRUNC(TRUNC(AE439*G439,2),2)+(TRUNC(AL439,2)-(TRUNC(S439*G439,2)+TRUNC(W439*G439,2)+TRUNC(Y439*G439,2)+TRUNC(AA439*G439,2)+TRUNC(AC439*G439,2)+TRUNC(AE439*G439,2)+TRUNC(AG439*G439,2)+TRUNC(AI439*G439,2))))&lt;=0,TRUNC(AE439*G439,2),IF(AND(IF(AND(S439*G439&lt;&gt;0,(TRUNC(S439*G439,2)+(TRUNC(AL439,2)-(TRUNC(S439*G439,2)+TRUNC(W439*G439,2)+TRUNC(Y439*G439,2)+TRUNC(AA439*G439,2)+TRUNC(AC439*G439,2)+TRUNC(AE439*G439,2)+TRUNC(AG439*G439,2)+TRUNC(AI439*G439,2))))&gt;=0),ABS((AE439*G439-(TRUNC(AE439*G439,2)+(TRUNC(AL439,2)-(TRUNC(S439*G439,2)+TRUNC(W439*G439,2)+TRUNC(Y439*G439,2)+TRUNC(AA439*G439,2)+TRUNC(AC439*G439,2)+TRUNC(AE439*G439,2)+TRUNC(AG439*G439,2)+TRUNC(AI439*G439,2)))))/AE439*G439)&lt;ABS((S439*G439-(TRUNC(S439*G439,2)+(TRUNC(AL439,2)-(TRUNC(S439*G439,2)+TRUNC(W439*G439,2)+TRUNC(Y439*G439,2)+TRUNC(AA439*G439,2)+TRUNC(AC439*G439,2)+TRUNC(AE439*G439,2)+TRUNC(AG439*G439,2)+TRUNC(AI439*G439,2)))))/S439*G439),TRUE),IF(AND(W439*G439&lt;&gt;0,(TRUNC(W439*G439,2)+(TRUNC(AL439,2)-(TRUNC(S439*G439,2)+TRUNC(W439*G439,2)+TRUNC(Y439*G439,2)+TRUNC(AA439*G439,2)+TRUNC(AC439*G439,2)+TRUNC(AE439*G439,2)+TRUNC(AG439*G439,2)+TRUNC(AI439*G439,2))))&gt;=0),ABS((AE439*G439-(TRUNC(AE439*G439,2)+(TRUNC(AL439,2)-(TRUNC(S439*G439,2)+TRUNC(W439*G439,2)+TRUNC(Y439*G439,2)+TRUNC(AA439*G439,2)+TRUNC(AC439*G439,2)+TRUNC(AE439*G439,2)+TRUNC(AG439*G439,2)+TRUNC(AI439*G439,2)))))/AE439*G439)&lt;ABS((W439*G439-(TRUNC(W439*G439,2)+(TRUNC(AL439,2)-(TRUNC(S439*G439,2)+TRUNC(W439*G439,2)+TRUNC(Y439*G439,2)+TRUNC(AA439*G439,2)+TRUNC(AC439*G439,2)+TRUNC(AE439*G439,2)+TRUNC(AG439*G439,2)+TRUNC(AI439*G439,2)))))/W439*G439),TRUE),IF(AND(Y439*G439&lt;&gt;0,(TRUNC(Y439*G439,2)+(TRUNC(AL439,2)-(TRUNC(S439*G439,2)+TRUNC(W439*G439,2)+TRUNC(Y439*G439,2)+TRUNC(AA439*G439,2)+TRUNC(AC439*G439,2)+TRUNC(AE439*G439,2)+TRUNC(AG439*G439,2)+TRUNC(AI439*G439,2))))&gt;=0),ABS((AE439*G439-(TRUNC(AE439*G439,2)+(TRUNC(AL439,2)-(TRUNC(S439*G439,2)+TRUNC(W439*G439,2)+TRUNC(Y439*G439,2)+TRUNC(AA439*G439,2)+TRUNC(AC439*G439,2)+TRUNC(AE439*G439,2)+TRUNC(AG439*G439,2)+TRUNC(AI439*G439,2)))))/AE439*G439)&lt;ABS((Y439*G439-(TRUNC(Y439*G439,2)+(TRUNC(AL439,2)-(TRUNC(S439*G439,2)+TRUNC(W439*G439,2)+TRUNC(Y439*G439,2)+TRUNC(AA439*G439,2)+TRUNC(AC439*G439,2)+TRUNC(AE439*G439,2)+TRUNC(AG439*G439,2)+TRUNC(AI439*G439,2)))))/Y439*G439),TRUE),IF(AND(AA439*G439&lt;&gt;0,(TRUNC(AA439*G439,2)+(TRUNC(AL439,2)-(TRUNC(S439*G439,2)+TRUNC(W439*G439,2)+TRUNC(Y439*G439,2)+TRUNC(AA439*G439,2)+TRUNC(AC439*G439,2)+TRUNC(AE439*G439,2)+TRUNC(AG439*G439,2)+TRUNC(AI439*G439,2))))&gt;=0),ABS((AE439*G439-(TRUNC(AE439*G439,2)+(TRUNC(AL439,2)-(TRUNC(S439*G439,2)+TRUNC(W439*G439,2)+TRUNC(Y439*G439,2)+TRUNC(AA439*G439,2)+TRUNC(AC439*G439,2)+TRUNC(AE439*G439,2)+TRUNC(AG439*G439,2)+TRUNC(AI439*G439,2)))))/AE439*G439)&lt;ABS((AA439*G439-(TRUNC(AA439*G439,2)+(TRUNC(AL439,2)-(TRUNC(S439*G439,2)+TRUNC(W439*G439,2)+TRUNC(Y439*G439,2)+TRUNC(AA439*G439,2)+TRUNC(AC439*G439,2)+TRUNC(AE439*G439,2)+TRUNC(AG439*G439,2)+TRUNC(AI439*G439,2)))))/AA439*G439),TRUE),IF(AND(AC439*G439&lt;&gt;0,(TRUNC(AC439*G439,2)+(TRUNC(AL439,2)-(TRUNC(S439*G439,2)+TRUNC(W439*G439,2)+TRUNC(Y439*G439,2)+TRUNC(AA439*G439,2)+TRUNC(AC439*G439,2)+TRUNC(AE439*G439,2)+TRUNC(AG439*G439,2)+TRUNC(AI439*G439,2))))&gt;=0),ABS((AE439*G439-(TRUNC(AE439*G439,2)+(TRUNC(AL439,2)-(TRUNC(S439*G439,2)+TRUNC(W439*G439,2)+TRUNC(Y439*G439,2)+TRUNC(AA439*G439,2)+TRUNC(AC439*G439,2)+TRUNC(AE439*G439,2)+TRUNC(AG439*G439,2)+TRUNC(AI439*G439,2)))))/AE439*G439)&lt;ABS((AC439*G439-(TRUNC(AC439*G439,2)+(TRUNC(AL439,2)-(TRUNC(S439*G439,2)+TRUNC(W439*G439,2)+TRUNC(Y439*G439,2)+TRUNC(AA439*G439,2)+TRUNC(AC439*G439,2)+TRUNC(AE439*G439,2)+TRUNC(AG439*G439,2)+TRUNC(AI439*G439,2)))))/AC439*G439),TRUE),IF(AND(AE439*G439&lt;&gt;0,(TRUNC(AE439*G439,2)+(TRUNC(AL439,2)-(TRUNC(S439*G439,2)+TRUNC(W439*G439,2)+TRUNC(Y439*G439,2)+TRUNC(AA439*G439,2)+TRUNC(AC439*G439,2)+TRUNC(AE439*G439,2)+TRUNC(AG439*G439,2)+TRUNC(AI439*G439,2))))&gt;=0),ABS((AE439*G439-(TRUNC(AE439*G439,2)+(TRUNC(AL439,2)-(TRUNC(S439*G439,2)+TRUNC(W439*G439,2)+TRUNC(Y439*G439,2)+TRUNC(AA439*G439,2)+TRUNC(AC439*G439,2)+TRUNC(AE439*G439,2)+TRUNC(AG439*G439,2)+TRUNC(AI439*G439,2)))))/AE439*G439)&lt;=ABS((AE439*G439-(TRUNC(AE439*G439,2)+(TRUNC(AL439,2)-(TRUNC(S439*G439,2)+TRUNC(W439*G439,2)+TRUNC(Y439*G439,2)+TRUNC(AA439*G439,2)+TRUNC(AC439*G439,2)+TRUNC(AE439*G439,2)+TRUNC(AG439*G439,2)+TRUNC(AI439*G439,2)))))/AE439*G439),TRUE),IF(AND(AG439*G439&lt;&gt;0,(TRUNC(AG439*G439,2)+(TRUNC(AL439,2)-(TRUNC(S439*G439,2)+TRUNC(W439*G439,2)+TRUNC(Y439*G439,2)+TRUNC(AA439*G439,2)+TRUNC(AC439*G439,2)+TRUNC(AE439*G439,2)+TRUNC(AG439*G439,2)+TRUNC(AI439*G439,2))))&gt;=0),ABS((AE439*G439-(TRUNC(AE439*G439,2)+(TRUNC(AL439,2)-(TRUNC(S439*G439,2)+TRUNC(W439*G439,2)+TRUNC(Y439*G439,2)+TRUNC(AA439*G439,2)+TRUNC(AC439*G439,2)+TRUNC(AE439*G439,2)+TRUNC(AG439*G439,2)+TRUNC(AI439*G439,2)))))/AE439*G439)&lt;=ABS((AG439*G439-(TRUNC(AG439*G439,2)+(TRUNC(AL439,2)-(TRUNC(S439*G439,2)+TRUNC(W439*G439,2)+TRUNC(Y439*G439,2)+TRUNC(AA439*G439,2)+TRUNC(AC439*G439,2)+TRUNC(AE439*G439,2)+TRUNC(AG439*G439,2)+TRUNC(AI439*G439,2)))))/AG439*G439),TRUE),IF(AND(AI439*G439&lt;&gt;0,(TRUNC(AI439*G439,2)+(TRUNC(AL439,2)-(TRUNC(S439*G439,2)+TRUNC(W439*G439,2)+TRUNC(Y439*G439,2)+TRUNC(AA439*G439,2)+TRUNC(AC439*G439,2)+TRUNC(AE439*G439,2)+TRUNC(AG439*G439,2)+TRUNC(AI439*G439,2))))&gt;=0),ABS((AE439*G439-(TRUNC(AE439*G439,2)+(TRUNC(AL439,2)-(TRUNC(S439*G439,2)+TRUNC(W439*G439,2)+TRUNC(Y439*G439,2)+TRUNC(AA439*G439,2)+TRUNC(AC439*G439,2)+TRUNC(AE439*G439,2)+TRUNC(AG439*G439,2)+TRUNC(AI439*G439,2)))))/AE439*G439)&lt;=ABS((AI439*G439-(TRUNC(AI439*G439,2)+(TRUNC(AL439,2)-(TRUNC(S439*G439,2)+TRUNC(W439*G439,2)+TRUNC(Y439*G439,2)+TRUNC(AA439*G439,2)+TRUNC(AC439*G439,2)+TRUNC(AE439*G439,2)+TRUNC(AG439*G439,2)+TRUNC(AI439*G439,2)))))/AI439*G439),TRUE)),TRUNC(AE439*G439,2)+(TRUNC(AL439,2)-(TRUNC(S439*G439,2)+TRUNC(W439*G439,2)+TRUNC(Y439*G439,2)+TRUNC(AA439*G439,2)+TRUNC(AC439*G439,2)+TRUNC(AE439*G439,2)+TRUNC(AG439*G439,2)+TRUNC(AI439*G439,2))),TRUNC(AE439*G439,2)))))</f>
        <v>0</v>
      </c>
      <c r="AG439" s="363">
        <f>IF(O439*(1+R439)=0,0,IF((TRUNC(AK439,2)-(TRUNC(H439*(1+R439),2)+TRUNC(J439*(1+R439),2)+TRUNC(K439*(1+R439),2)+TRUNC(L439*(1+R439),2)+TRUNC(M439*(1+R439),2)+TRUNC(N439*(1+R439),2)+TRUNC(O439*(1+R439),2)+TRUNC(P439*(1+R439),2)))=0,TRUNC(O439*(1+R439),2),IF((TRUNC(TRUNC(O439*(1+R439),2),2)+(TRUNC(AK439,2)-(TRUNC(H439*(1+R439),2)+TRUNC(J439*(1+R439),2)+TRUNC(K439*(1+R439),2)+TRUNC(L439*(1+R439),2)+TRUNC(M439*(1+R439),2)+TRUNC(N439*(1+R439),2)+TRUNC(O439*(1+R439),2)+TRUNC(P439*(1+R439),2))))&lt;=0,TRUNC(O439*(1+R439),2),IF(AND(IF(AND(H439*(1+R439)&lt;&gt;0,(TRUNC(H439*(1+R439),2)+(TRUNC(AK439,2)-(TRUNC(H439*(1+R439),2)+TRUNC(J439*(1+R439),2)+TRUNC(K439*(1+R439),2)+TRUNC(L439*(1+R439),2)+TRUNC(M439*(1+R439),2)+TRUNC(N439*(1+R439),2)+TRUNC(O439*(1+R439),2)+TRUNC(P439*(1+R439),2))))&gt;=0),ABS((O439*(1+R439)-(TRUNC(O439*(1+R439),2)+(TRUNC(AK439,2)-(TRUNC(H439*(1+R439),2)+TRUNC(J439*(1+R439),2)+TRUNC(K439*(1+R439),2)+TRUNC(L439*(1+R439),2)+TRUNC(M439*(1+R439),2)+TRUNC(N439*(1+R439),2)+TRUNC(O439*(1+R439),2)+TRUNC(P439*(1+R439),2)))))/O439*(1+R439))&lt;ABS((H439*(1+R439)-(TRUNC(H439*(1+R439),2)+(TRUNC(AK439,2)-(TRUNC(H439*(1+R439),2)+TRUNC(J439*(1+R439),2)+TRUNC(K439*(1+R439),2)+TRUNC(L439*(1+R439),2)+TRUNC(M439*(1+R439),2)+TRUNC(N439*(1+R439),2)+TRUNC(O439*(1+R439),2)+TRUNC(P439*(1+R439),2)))))/H439*(1+R439)),TRUE),IF(AND(J439*(1+R439)&lt;&gt;0,(TRUNC(J439*(1+R439),2)+(TRUNC(AK439,2)-(TRUNC(H439*(1+R439),2)+TRUNC(J439*(1+R439),2)+TRUNC(K439*(1+R439),2)+TRUNC(L439*(1+R439),2)+TRUNC(M439*(1+R439),2)+TRUNC(N439*(1+R439),2)+TRUNC(O439*(1+R439),2)+TRUNC(P439*(1+R439),2))))&gt;=0),ABS((O439*(1+R439)-(TRUNC(O439*(1+R439),2)+(TRUNC(AK439,2)-(TRUNC(H439*(1+R439),2)+TRUNC(J439*(1+R439),2)+TRUNC(K439*(1+R439),2)+TRUNC(L439*(1+R439),2)+TRUNC(M439*(1+R439),2)+TRUNC(N439*(1+R439),2)+TRUNC(O439*(1+R439),2)+TRUNC(P439*(1+R439),2)))))/O439*(1+R439))&lt;ABS((J439*(1+R439)-(TRUNC(J439*(1+R439),2)+(TRUNC(AK439,2)-(TRUNC(H439*(1+R439),2)+TRUNC(J439*(1+R439),2)+TRUNC(K439*(1+R439),2)+TRUNC(L439*(1+R439),2)+TRUNC(M439*(1+R439),2)+TRUNC(N439*(1+R439),2)+TRUNC(O439*(1+R439),2)+TRUNC(P439*(1+R439),2)))))/J439*(1+R439)),TRUE),IF(AND(K439*(1+R439)&lt;&gt;0,(TRUNC(K439*(1+R439),2)+(TRUNC(AK439,2)-(TRUNC(H439*(1+R439),2)+TRUNC(J439*(1+R439),2)+TRUNC(K439*(1+R439),2)+TRUNC(L439*(1+R439),2)+TRUNC(M439*(1+R439),2)+TRUNC(N439*(1+R439),2)+TRUNC(O439*(1+R439),2)+TRUNC(P439*(1+R439),2))))&gt;=0),ABS((O439*(1+R439)-(TRUNC(O439*(1+R439),2)+(TRUNC(AK439,2)-(TRUNC(H439*(1+R439),2)+TRUNC(J439*(1+R439),2)+TRUNC(K439*(1+R439),2)+TRUNC(L439*(1+R439),2)+TRUNC(M439*(1+R439),2)+TRUNC(N439*(1+R439),2)+TRUNC(O439*(1+R439),2)+TRUNC(P439*(1+R439),2)))))/O439*(1+R439))&lt;ABS((K439*(1+R439)-(TRUNC(K439*(1+R439),2)+(TRUNC(AK439,2)-(TRUNC(H439*(1+R439),2)+TRUNC(J439*(1+R439),2)+TRUNC(K439*(1+R439),2)+TRUNC(L439*(1+R439),2)+TRUNC(M439*(1+R439),2)+TRUNC(N439*(1+R439),2)+TRUNC(O439*(1+R439),2)+TRUNC(P439*(1+R439),2)))))/K439*(1+R439)),TRUE),IF(AND(L439*(1+R439)&lt;&gt;0,(TRUNC(L439*(1+R439),2)+(TRUNC(AK439,2)-(TRUNC(H439*(1+R439),2)+TRUNC(J439*(1+R439),2)+TRUNC(K439*(1+R439),2)+TRUNC(L439*(1+R439),2)+TRUNC(M439*(1+R439),2)+TRUNC(N439*(1+R439),2)+TRUNC(O439*(1+R439),2)+TRUNC(P439*(1+R439),2))))&gt;=0),ABS((O439*(1+R439)-(TRUNC(O439*(1+R439),2)+(TRUNC(AK439,2)-(TRUNC(H439*(1+R439),2)+TRUNC(J439*(1+R439),2)+TRUNC(K439*(1+R439),2)+TRUNC(L439*(1+R439),2)+TRUNC(M439*(1+R439),2)+TRUNC(N439*(1+R439),2)+TRUNC(O439*(1+R439),2)+TRUNC(P439*(1+R439),2)))))/O439*(1+R439))&lt;ABS((L439*(1+R439)-(TRUNC(L439*(1+R439),2)+(TRUNC(AK439,2)-(TRUNC(H439*(1+R439),2)+TRUNC(J439*(1+R439),2)+TRUNC(K439*(1+R439),2)+TRUNC(L439*(1+R439),2)+TRUNC(M439*(1+R439),2)+TRUNC(N439*(1+R439),2)+TRUNC(O439*(1+R439),2)+TRUNC(P439*(1+R439),2)))))/L439*(1+R439)),TRUE),IF(AND(M439*(1+R439)&lt;&gt;0,(TRUNC(M439*(1+R439),2)+(TRUNC(AK439,2)-(TRUNC(H439*(1+R439),2)+TRUNC(J439*(1+R439),2)+TRUNC(K439*(1+R439),2)+TRUNC(L439*(1+R439),2)+TRUNC(M439*(1+R439),2)+TRUNC(N439*(1+R439),2)+TRUNC(O439*(1+R439),2)+TRUNC(P439*(1+R439),2))))&gt;=0),ABS((O439*(1+R439)-(TRUNC(O439*(1+R439),2)+(TRUNC(AK439,2)-(TRUNC(H439*(1+R439),2)+TRUNC(J439*(1+R439),2)+TRUNC(K439*(1+R439),2)+TRUNC(L439*(1+R439),2)+TRUNC(M439*(1+R439),2)+TRUNC(N439*(1+R439),2)+TRUNC(O439*(1+R439),2)+TRUNC(P439*(1+R439),2)))))/O439*(1+R439))&lt;ABS((M439*(1+R439)-(TRUNC(M439*(1+R439),2)+(TRUNC(AK439,2)-(TRUNC(H439*(1+R439),2)+TRUNC(J439*(1+R439),2)+TRUNC(K439*(1+R439),2)+TRUNC(L439*(1+R439),2)+TRUNC(M439*(1+R439),2)+TRUNC(N439*(1+R439),2)+TRUNC(O439*(1+R439),2)+TRUNC(P439*(1+R439),2)))))/M439*(1+R439)),TRUE),IF(AND(N439*(1+R439)&lt;&gt;0,(TRUNC(N439*(1+R439),2)+(TRUNC(AK439,2)-(TRUNC(H439*(1+R439),2)+TRUNC(J439*(1+R439),2)+TRUNC(K439*(1+R439),2)+TRUNC(L439*(1+R439),2)+TRUNC(M439*(1+R439),2)+TRUNC(N439*(1+R439),2)+TRUNC(O439*(1+R439),2)+TRUNC(P439*(1+R439),2))))&gt;=0),ABS((O439*(1+R439)-(TRUNC(O439*(1+R439),2)+(TRUNC(AK439,2)-(TRUNC(H439*(1+R439),2)+TRUNC(J439*(1+R439),2)+TRUNC(K439*(1+R439),2)+TRUNC(L439*(1+R439),2)+TRUNC(M439*(1+R439),2)+TRUNC(N439*(1+R439),2)+TRUNC(O439*(1+R439),2)+TRUNC(P439*(1+R439),2)))))/O439*(1+R439))&lt;ABS((N439*(1+R439)-(TRUNC(N439*(1+R439),2)+(TRUNC(AK439,2)-(TRUNC(H439*(1+R439),2)+TRUNC(J439*(1+R439),2)+TRUNC(K439*(1+R439),2)+TRUNC(L439*(1+R439),2)+TRUNC(M439*(1+R439),2)+TRUNC(N439*(1+R439),2)+TRUNC(O439*(1+R439),2)+TRUNC(P439*(1+R439),2)))))/N439*(1+R439)),TRUE),IF(AND(O439*(1+R439)&lt;&gt;0,(TRUNC(O439*(1+R439),2)+(TRUNC(AK439,2)-(TRUNC(H439*(1+R439),2)+TRUNC(J439*(1+R439),2)+TRUNC(K439*(1+R439),2)+TRUNC(L439*(1+R439),2)+TRUNC(M439*(1+R439),2)+TRUNC(N439*(1+R439),2)+TRUNC(O439*(1+R439),2)+TRUNC(P439*(1+R439),2))))&gt;=0),ABS((O439*(1+R439)-(TRUNC(O439*(1+R439),2)+(TRUNC(AK439,2)-(TRUNC(H439*(1+R439),2)+TRUNC(J439*(1+R439),2)+TRUNC(K439*(1+R439),2)+TRUNC(L439*(1+R439),2)+TRUNC(M439*(1+R439),2)+TRUNC(N439*(1+R439),2)+TRUNC(O439*(1+R439),2)+TRUNC(P439*(1+R439),2)))))/O439*(1+R439))&lt;=ABS((O439*(1+R439)-(TRUNC(O439*(1+R439),2)+(TRUNC(AK439,2)-(TRUNC(H439*(1+R439),2)+TRUNC(J439*(1+R439),2)+TRUNC(K439*(1+R439),2)+TRUNC(L439*(1+R439),2)+TRUNC(M439*(1+R439),2)+TRUNC(N439*(1+R439),2)+TRUNC(O439*(1+R439),2)+TRUNC(P439*(1+R439),2)))))/O439*(1+R439)),TRUE),IF(AND(P439*(1+R439)&lt;&gt;0,(TRUNC(P439*(1+R439),2)+(TRUNC(AK439,2)-(TRUNC(H439*(1+R439),2)+TRUNC(J439*(1+R439),2)+TRUNC(K439*(1+R439),2)+TRUNC(L439*(1+R439),2)+TRUNC(M439*(1+R439),2)+TRUNC(N439*(1+R439),2)+TRUNC(O439*(1+R439),2)+TRUNC(P439*(1+R439),2))))&gt;=0),ABS((O439*(1+R439)-(TRUNC(O439*(1+R439),2)+(TRUNC(AK439,2)-(TRUNC(H439*(1+R439),2)+TRUNC(J439*(1+R439),2)+TRUNC(K439*(1+R439),2)+TRUNC(L439*(1+R439),2)+TRUNC(M439*(1+R439),2)+TRUNC(N439*(1+R439),2)+TRUNC(O439*(1+R439),2)+TRUNC(P439*(1+R439),2)))))/O439*(1+R439))&lt;=ABS((P439*(1+R439)-(TRUNC(P439*(1+R439),2)+(TRUNC(AK439,2)-(TRUNC(H439*(1+R439),2)+TRUNC(J439*(1+R439),2)+TRUNC(K439*(1+R439),2)+TRUNC(L439*(1+R439),2)+TRUNC(M439*(1+R439),2)+TRUNC(N439*(1+R439),2)+TRUNC(O439*(1+R439),2)+TRUNC(P439*(1+R439),2)))))/P439*(1+R439)),TRUE)),TRUNC(O439*(1+R439),2)+(TRUNC(AK439,2)-(TRUNC(H439*(1+R439),2)+TRUNC(J439*(1+R439),2)+TRUNC(K439*(1+R439),2)+TRUNC(L439*(1+R439),2)+TRUNC(M439*(1+R439),2)+TRUNC(N439*(1+R439),2)+TRUNC(O439*(1+R439),2)+TRUNC(P439*(1+R439),2))),TRUNC(O439*(1+R439),2)))))</f>
        <v>0</v>
      </c>
      <c r="AH439" s="363">
        <f>IF(AG439*G439=0,0,IF((TRUNC(AL439,2)-(TRUNC(S439*G439,2)+TRUNC(W439*G439,2)+TRUNC(Y439*G439,2)+TRUNC(AA439*G439,2)+TRUNC(AC439*G439,2)+TRUNC(AE439*G439,2)+TRUNC(AG439*G439,2)+TRUNC(AI439*G439,2)))=0,TRUNC(AG439*G439,2),IF((TRUNC(TRUNC(AG439*G439,2),2)+(TRUNC(AL439,2)-(TRUNC(S439*G439,2)+TRUNC(W439*G439,2)+TRUNC(Y439*G439,2)+TRUNC(AA439*G439,2)+TRUNC(AC439*G439,2)+TRUNC(AE439*G439,2)+TRUNC(AG439*G439,2)+TRUNC(AI439*G439,2))))&lt;=0,TRUNC(AG439*G439,2),IF(AND(IF(AND(S439*G439&lt;&gt;0,(TRUNC(S439*G439,2)+(TRUNC(AL439,2)-(TRUNC(S439*G439,2)+TRUNC(W439*G439,2)+TRUNC(Y439*G439,2)+TRUNC(AA439*G439,2)+TRUNC(AC439*G439,2)+TRUNC(AE439*G439,2)+TRUNC(AG439*G439,2)+TRUNC(AI439*G439,2))))&gt;=0),ABS((AG439*G439-(TRUNC(AG439*G439,2)+(TRUNC(AL439,2)-(TRUNC(S439*G439,2)+TRUNC(W439*G439,2)+TRUNC(Y439*G439,2)+TRUNC(AA439*G439,2)+TRUNC(AC439*G439,2)+TRUNC(AE439*G439,2)+TRUNC(AG439*G439,2)+TRUNC(AI439*G439,2)))))/AG439*G439)&lt;ABS((S439*G439-(TRUNC(S439*G439,2)+(TRUNC(AL439,2)-(TRUNC(S439*G439,2)+TRUNC(W439*G439,2)+TRUNC(Y439*G439,2)+TRUNC(AA439*G439,2)+TRUNC(AC439*G439,2)+TRUNC(AE439*G439,2)+TRUNC(AG439*G439,2)+TRUNC(AI439*G439,2)))))/S439*G439),TRUE),IF(AND(W439*G439&lt;&gt;0,(TRUNC(W439*G439,2)+(TRUNC(AL439,2)-(TRUNC(S439*G439,2)+TRUNC(W439*G439,2)+TRUNC(Y439*G439,2)+TRUNC(AA439*G439,2)+TRUNC(AC439*G439,2)+TRUNC(AE439*G439,2)+TRUNC(AG439*G439,2)+TRUNC(AI439*G439,2))))&gt;=0),ABS((AG439*G439-(TRUNC(AG439*G439,2)+(TRUNC(AL439,2)-(TRUNC(S439*G439,2)+TRUNC(W439*G439,2)+TRUNC(Y439*G439,2)+TRUNC(AA439*G439,2)+TRUNC(AC439*G439,2)+TRUNC(AE439*G439,2)+TRUNC(AG439*G439,2)+TRUNC(AI439*G439,2)))))/AG439*G439)&lt;ABS((W439*G439-(TRUNC(W439*G439,2)+(TRUNC(AL439,2)-(TRUNC(S439*G439,2)+TRUNC(W439*G439,2)+TRUNC(Y439*G439,2)+TRUNC(AA439*G439,2)+TRUNC(AC439*G439,2)+TRUNC(AE439*G439,2)+TRUNC(AG439*G439,2)+TRUNC(AI439*G439,2)))))/W439*G439),TRUE),IF(AND(Y439*G439&lt;&gt;0,(TRUNC(Y439*G439,2)+(TRUNC(AL439,2)-(TRUNC(S439*G439,2)+TRUNC(W439*G439,2)+TRUNC(Y439*G439,2)+TRUNC(AA439*G439,2)+TRUNC(AC439*G439,2)+TRUNC(AE439*G439,2)+TRUNC(AG439*G439,2)+TRUNC(AI439*G439,2))))&gt;=0),ABS((AG439*G439-(TRUNC(AG439*G439,2)+(TRUNC(AL439,2)-(TRUNC(S439*G439,2)+TRUNC(W439*G439,2)+TRUNC(Y439*G439,2)+TRUNC(AA439*G439,2)+TRUNC(AC439*G439,2)+TRUNC(AE439*G439,2)+TRUNC(AG439*G439,2)+TRUNC(AI439*G439,2)))))/AG439*G439)&lt;ABS((Y439*G439-(TRUNC(Y439*G439,2)+(TRUNC(AL439,2)-(TRUNC(S439*G439,2)+TRUNC(W439*G439,2)+TRUNC(Y439*G439,2)+TRUNC(AA439*G439,2)+TRUNC(AC439*G439,2)+TRUNC(AE439*G439,2)+TRUNC(AG439*G439,2)+TRUNC(AI439*G439,2)))))/Y439*G439),TRUE),IF(AND(AA439*G439&lt;&gt;0,(TRUNC(AA439*G439,2)+(TRUNC(AL439,2)-(TRUNC(S439*G439,2)+TRUNC(W439*G439,2)+TRUNC(Y439*G439,2)+TRUNC(AA439*G439,2)+TRUNC(AC439*G439,2)+TRUNC(AE439*G439,2)+TRUNC(AG439*G439,2)+TRUNC(AI439*G439,2))))&gt;=0),ABS((AG439*G439-(TRUNC(AG439*G439,2)+(TRUNC(AL439,2)-(TRUNC(S439*G439,2)+TRUNC(W439*G439,2)+TRUNC(Y439*G439,2)+TRUNC(AA439*G439,2)+TRUNC(AC439*G439,2)+TRUNC(AE439*G439,2)+TRUNC(AG439*G439,2)+TRUNC(AI439*G439,2)))))/AG439*G439)&lt;ABS((AA439*G439-(TRUNC(AA439*G439,2)+(TRUNC(AL439,2)-(TRUNC(S439*G439,2)+TRUNC(W439*G439,2)+TRUNC(Y439*G439,2)+TRUNC(AA439*G439,2)+TRUNC(AC439*G439,2)+TRUNC(AE439*G439,2)+TRUNC(AG439*G439,2)+TRUNC(AI439*G439,2)))))/AA439*G439),TRUE),IF(AND(AC439*G439&lt;&gt;0,(TRUNC(AC439*G439,2)+(TRUNC(AL439,2)-(TRUNC(S439*G439,2)+TRUNC(W439*G439,2)+TRUNC(Y439*G439,2)+TRUNC(AA439*G439,2)+TRUNC(AC439*G439,2)+TRUNC(AE439*G439,2)+TRUNC(AG439*G439,2)+TRUNC(AI439*G439,2))))&gt;=0),ABS((AG439*G439-(TRUNC(AG439*G439,2)+(TRUNC(AL439,2)-(TRUNC(S439*G439,2)+TRUNC(W439*G439,2)+TRUNC(Y439*G439,2)+TRUNC(AA439*G439,2)+TRUNC(AC439*G439,2)+TRUNC(AE439*G439,2)+TRUNC(AG439*G439,2)+TRUNC(AI439*G439,2)))))/AG439*G439)&lt;ABS((AC439*G439-(TRUNC(AC439*G439,2)+(TRUNC(AL439,2)-(TRUNC(S439*G439,2)+TRUNC(W439*G439,2)+TRUNC(Y439*G439,2)+TRUNC(AA439*G439,2)+TRUNC(AC439*G439,2)+TRUNC(AE439*G439,2)+TRUNC(AG439*G439,2)+TRUNC(AI439*G439,2)))))/AC439*G439),TRUE),IF(AND(AE439*G439&lt;&gt;0,(TRUNC(AE439*G439,2)+(TRUNC(AL439,2)-(TRUNC(S439*G439,2)+TRUNC(W439*G439,2)+TRUNC(Y439*G439,2)+TRUNC(AA439*G439,2)+TRUNC(AC439*G439,2)+TRUNC(AE439*G439,2)+TRUNC(AG439*G439,2)+TRUNC(AI439*G439,2))))&gt;=0),ABS((AG439*G439-(TRUNC(AG439*G439,2)+(TRUNC(AL439,2)-(TRUNC(S439*G439,2)+TRUNC(W439*G439,2)+TRUNC(Y439*G439,2)+TRUNC(AA439*G439,2)+TRUNC(AC439*G439,2)+TRUNC(AE439*G439,2)+TRUNC(AG439*G439,2)+TRUNC(AI439*G439,2)))))/AG439*G439)&lt;ABS((AE439*G439-(TRUNC(AE439*G439,2)+(TRUNC(AL439,2)-(TRUNC(S439*G439,2)+TRUNC(W439*G439,2)+TRUNC(Y439*G439,2)+TRUNC(AA439*G439,2)+TRUNC(AC439*G439,2)+TRUNC(AE439*G439,2)+TRUNC(AG439*G439,2)+TRUNC(AI439*G439,2)))))/AE439*G439),TRUE),IF(AND(AG439*G439&lt;&gt;0,(TRUNC(AG439*G439,2)+(TRUNC(AL439,2)-(TRUNC(S439*G439,2)+TRUNC(W439*G439,2)+TRUNC(Y439*G439,2)+TRUNC(AA439*G439,2)+TRUNC(AC439*G439,2)+TRUNC(AE439*G439,2)+TRUNC(AG439*G439,2)+TRUNC(AI439*G439,2))))&gt;=0),ABS((AG439*G439-(TRUNC(AG439*G439,2)+(TRUNC(AL439,2)-(TRUNC(S439*G439,2)+TRUNC(W439*G439,2)+TRUNC(Y439*G439,2)+TRUNC(AA439*G439,2)+TRUNC(AC439*G439,2)+TRUNC(AE439*G439,2)+TRUNC(AG439*G439,2)+TRUNC(AI439*G439,2)))))/AG439*G439)&lt;=ABS((AG439*G439-(TRUNC(AG439*G439,2)+(TRUNC(AL439,2)-(TRUNC(S439*G439,2)+TRUNC(W439*G439,2)+TRUNC(Y439*G439,2)+TRUNC(AA439*G439,2)+TRUNC(AC439*G439,2)+TRUNC(AE439*G439,2)+TRUNC(AG439*G439,2)+TRUNC(AI439*G439,2)))))/AG439*G439),TRUE),IF(AND(AI439*G439&lt;&gt;0,(TRUNC(AI439*G439,2)+(TRUNC(AL439,2)-(TRUNC(S439*G439,2)+TRUNC(W439*G439,2)+TRUNC(Y439*G439,2)+TRUNC(AA439*G439,2)+TRUNC(AC439*G439,2)+TRUNC(AE439*G439,2)+TRUNC(AG439*G439,2)+TRUNC(AI439*G439,2))))&gt;=0),ABS((AG439*G439-(TRUNC(AG439*G439,2)+(TRUNC(AL439,2)-(TRUNC(S439*G439,2)+TRUNC(W439*G439,2)+TRUNC(Y439*G439,2)+TRUNC(AA439*G439,2)+TRUNC(AC439*G439,2)+TRUNC(AE439*G439,2)+TRUNC(AG439*G439,2)+TRUNC(AI439*G439,2)))))/AG439*G439)&lt;=ABS((AI439*G439-(TRUNC(AI439*G439,2)+(TRUNC(AL439,2)-(TRUNC(S439*G439,2)+TRUNC(W439*G439,2)+TRUNC(Y439*G439,2)+TRUNC(AA439*G439,2)+TRUNC(AC439*G439,2)+TRUNC(AE439*G439,2)+TRUNC(AG439*G439,2)+TRUNC(AI439*G439,2)))))/AI439*G439),TRUE)),TRUNC(AG439*G439,2)+(TRUNC(AL439,2)-(TRUNC(S439*G439,2)+TRUNC(W439*G439,2)+TRUNC(Y439*G439,2)+TRUNC(AA439*G439,2)+TRUNC(AC439*G439,2)+TRUNC(AE439*G439,2)+TRUNC(AG439*G439,2)+TRUNC(AI439*G439,2))),TRUNC(AG439*G439,2)))))</f>
        <v>0</v>
      </c>
      <c r="AI439" s="363">
        <f>IF(P439*(1+R439)=0,0,IF((TRUNC(AK439,2)-(TRUNC(H439*(1+R439),2)+TRUNC(J439*(1+R439),2)+TRUNC(K439*(1+R439),2)+TRUNC(L439*(1+R439),2)+TRUNC(M439*(1+R439),2)+TRUNC(N439*(1+R439),2)+TRUNC(O439*(1+R439),2)+TRUNC(P439*(1+R439),2)))=0,TRUNC(P439*(1+R439),2),IF((TRUNC(TRUNC(P439*(1+R439),2),2)+(TRUNC(AK439,2)-(TRUNC(H439*(1+R439),2)+TRUNC(J439*(1+R439),2)+TRUNC(K439*(1+R439),2)+TRUNC(L439*(1+R439),2)+TRUNC(M439*(1+R439),2)+TRUNC(N439*(1+R439),2)+TRUNC(O439*(1+R439),2)+TRUNC(P439*(1+R439),2))))&lt;=0,TRUNC(P439*(1+R439),2),IF(AND(IF(AND(H439*(1+R439)&lt;&gt;0,(TRUNC(H439*(1+R439),2)+(TRUNC(AK439,2)-(TRUNC(H439*(1+R439),2)+TRUNC(J439*(1+R439),2)+TRUNC(K439*(1+R439),2)+TRUNC(L439*(1+R439),2)+TRUNC(M439*(1+R439),2)+TRUNC(N439*(1+R439),2)+TRUNC(O439*(1+R439),2)+TRUNC(P439*(1+R439),2))))&gt;=0),ABS((P439*(1+R439)-(TRUNC(P439*(1+R439),2)+(TRUNC(AK439,2)-(TRUNC(H439*(1+R439),2)+TRUNC(J439*(1+R439),2)+TRUNC(K439*(1+R439),2)+TRUNC(L439*(1+R439),2)+TRUNC(M439*(1+R439),2)+TRUNC(N439*(1+R439),2)+TRUNC(O439*(1+R439),2)+TRUNC(P439*(1+R439),2)))))/P439*(1+R439))&lt;ABS((H439*(1+R439)-(TRUNC(H439*(1+R439),2)+(TRUNC(AK439,2)-(TRUNC(H439*(1+R439),2)+TRUNC(J439*(1+R439),2)+TRUNC(K439*(1+R439),2)+TRUNC(L439*(1+R439),2)+TRUNC(M439*(1+R439),2)+TRUNC(N439*(1+R439),2)+TRUNC(O439*(1+R439),2)+TRUNC(P439*(1+R439),2)))))/H439*(1+R439)),TRUE),IF(AND(J439*(1+R439)&lt;&gt;0,(TRUNC(J439*(1+R439),2)+(TRUNC(AK439,2)-(TRUNC(H439*(1+R439),2)+TRUNC(J439*(1+R439),2)+TRUNC(K439*(1+R439),2)+TRUNC(L439*(1+R439),2)+TRUNC(M439*(1+R439),2)+TRUNC(N439*(1+R439),2)+TRUNC(O439*(1+R439),2)+TRUNC(P439*(1+R439),2))))&gt;=0),ABS((P439*(1+R439)-(TRUNC(P439*(1+R439),2)+(TRUNC(AK439,2)-(TRUNC(H439*(1+R439),2)+TRUNC(J439*(1+R439),2)+TRUNC(K439*(1+R439),2)+TRUNC(L439*(1+R439),2)+TRUNC(M439*(1+R439),2)+TRUNC(N439*(1+R439),2)+TRUNC(O439*(1+R439),2)+TRUNC(P439*(1+R439),2)))))/P439*(1+R439))&lt;ABS((J439*(1+R439)-(TRUNC(J439*(1+R439),2)+(TRUNC(AK439,2)-(TRUNC(H439*(1+R439),2)+TRUNC(J439*(1+R439),2)+TRUNC(K439*(1+R439),2)+TRUNC(L439*(1+R439),2)+TRUNC(M439*(1+R439),2)+TRUNC(N439*(1+R439),2)+TRUNC(O439*(1+R439),2)+TRUNC(P439*(1+R439),2)))))/J439*(1+R439)),TRUE),IF(AND(K439*(1+R439)&lt;&gt;0,(TRUNC(K439*(1+R439),2)+(TRUNC(AK439,2)-(TRUNC(H439*(1+R439),2)+TRUNC(J439*(1+R439),2)+TRUNC(K439*(1+R439),2)+TRUNC(L439*(1+R439),2)+TRUNC(M439*(1+R439),2)+TRUNC(N439*(1+R439),2)+TRUNC(O439*(1+R439),2)+TRUNC(P439*(1+R439),2))))&gt;=0),ABS((P439*(1+R439)-(TRUNC(P439*(1+R439),2)+(TRUNC(AK439,2)-(TRUNC(H439*(1+R439),2)+TRUNC(J439*(1+R439),2)+TRUNC(K439*(1+R439),2)+TRUNC(L439*(1+R439),2)+TRUNC(M439*(1+R439),2)+TRUNC(N439*(1+R439),2)+TRUNC(O439*(1+R439),2)+TRUNC(P439*(1+R439),2)))))/P439*(1+R439))&lt;ABS((K439*(1+R439)-(TRUNC(K439*(1+R439),2)+(TRUNC(AK439,2)-(TRUNC(H439*(1+R439),2)+TRUNC(J439*(1+R439),2)+TRUNC(K439*(1+R439),2)+TRUNC(L439*(1+R439),2)+TRUNC(M439*(1+R439),2)+TRUNC(N439*(1+R439),2)+TRUNC(O439*(1+R439),2)+TRUNC(P439*(1+R439),2)))))/K439*(1+R439)),TRUE),IF(AND(L439*(1+R439)&lt;&gt;0,(TRUNC(L439*(1+R439),2)+(TRUNC(AK439,2)-(TRUNC(H439*(1+R439),2)+TRUNC(J439*(1+R439),2)+TRUNC(K439*(1+R439),2)+TRUNC(L439*(1+R439),2)+TRUNC(M439*(1+R439),2)+TRUNC(N439*(1+R439),2)+TRUNC(O439*(1+R439),2)+TRUNC(P439*(1+R439),2))))&gt;=0),ABS((P439*(1+R439)-(TRUNC(P439*(1+R439),2)+(TRUNC(AK439,2)-(TRUNC(H439*(1+R439),2)+TRUNC(J439*(1+R439),2)+TRUNC(K439*(1+R439),2)+TRUNC(L439*(1+R439),2)+TRUNC(M439*(1+R439),2)+TRUNC(N439*(1+R439),2)+TRUNC(O439*(1+R439),2)+TRUNC(P439*(1+R439),2)))))/P439*(1+R439))&lt;ABS((L439*(1+R439)-(TRUNC(L439*(1+R439),2)+(TRUNC(AK439,2)-(TRUNC(H439*(1+R439),2)+TRUNC(J439*(1+R439),2)+TRUNC(K439*(1+R439),2)+TRUNC(L439*(1+R439),2)+TRUNC(M439*(1+R439),2)+TRUNC(N439*(1+R439),2)+TRUNC(O439*(1+R439),2)+TRUNC(P439*(1+R439),2)))))/L439*(1+R439)),TRUE),IF(AND(M439*(1+R439)&lt;&gt;0,(TRUNC(M439*(1+R439),2)+(TRUNC(AK439,2)-(TRUNC(H439*(1+R439),2)+TRUNC(J439*(1+R439),2)+TRUNC(K439*(1+R439),2)+TRUNC(L439*(1+R439),2)+TRUNC(M439*(1+R439),2)+TRUNC(N439*(1+R439),2)+TRUNC(O439*(1+R439),2)+TRUNC(P439*(1+R439),2))))&gt;=0),ABS((P439*(1+R439)-(TRUNC(P439*(1+R439),2)+(TRUNC(AK439,2)-(TRUNC(H439*(1+R439),2)+TRUNC(J439*(1+R439),2)+TRUNC(K439*(1+R439),2)+TRUNC(L439*(1+R439),2)+TRUNC(M439*(1+R439),2)+TRUNC(N439*(1+R439),2)+TRUNC(O439*(1+R439),2)+TRUNC(P439*(1+R439),2)))))/P439*(1+R439))&lt;ABS((M439*(1+R439)-(TRUNC(M439*(1+R439),2)+(TRUNC(AK439,2)-(TRUNC(H439*(1+R439),2)+TRUNC(J439*(1+R439),2)+TRUNC(K439*(1+R439),2)+TRUNC(L439*(1+R439),2)+TRUNC(M439*(1+R439),2)+TRUNC(N439*(1+R439),2)+TRUNC(O439*(1+R439),2)+TRUNC(P439*(1+R439),2)))))/M439*(1+R439)),TRUE),IF(AND(N439*(1+R439)&lt;&gt;0,(TRUNC(N439*(1+R439),2)+(TRUNC(AK439,2)-(TRUNC(H439*(1+R439),2)+TRUNC(J439*(1+R439),2)+TRUNC(K439*(1+R439),2)+TRUNC(L439*(1+R439),2)+TRUNC(M439*(1+R439),2)+TRUNC(N439*(1+R439),2)+TRUNC(O439*(1+R439),2)+TRUNC(P439*(1+R439),2))))&gt;=0),ABS((P439*(1+R439)-(TRUNC(P439*(1+R439),2)+(TRUNC(AK439,2)-(TRUNC(H439*(1+R439),2)+TRUNC(J439*(1+R439),2)+TRUNC(K439*(1+R439),2)+TRUNC(L439*(1+R439),2)+TRUNC(M439*(1+R439),2)+TRUNC(N439*(1+R439),2)+TRUNC(O439*(1+R439),2)+TRUNC(P439*(1+R439),2)))))/P439*(1+R439))&lt;ABS((N439*(1+R439)-(TRUNC(N439*(1+R439),2)+(TRUNC(AK439,2)-(TRUNC(H439*(1+R439),2)+TRUNC(J439*(1+R439),2)+TRUNC(K439*(1+R439),2)+TRUNC(L439*(1+R439),2)+TRUNC(M439*(1+R439),2)+TRUNC(N439*(1+R439),2)+TRUNC(O439*(1+R439),2)+TRUNC(P439*(1+R439),2)))))/N439*(1+R439)),TRUE),IF(AND(O439*(1+R439)&lt;&gt;0,(TRUNC(O439*(1+R439),2)+(TRUNC(AK439,2)-(TRUNC(H439*(1+R439),2)+TRUNC(J439*(1+R439),2)+TRUNC(K439*(1+R439),2)+TRUNC(L439*(1+R439),2)+TRUNC(M439*(1+R439),2)+TRUNC(N439*(1+R439),2)+TRUNC(O439*(1+R439),2)+TRUNC(P439*(1+R439),2))))&gt;=0),ABS((P439*(1+R439)-(TRUNC(P439*(1+R439),2)+(TRUNC(AK439,2)-(TRUNC(H439*(1+R439),2)+TRUNC(J439*(1+R439),2)+TRUNC(K439*(1+R439),2)+TRUNC(L439*(1+R439),2)+TRUNC(M439*(1+R439),2)+TRUNC(N439*(1+R439),2)+TRUNC(O439*(1+R439),2)+TRUNC(P439*(1+R439),2)))))/P439*(1+R439))&lt;ABS((O439*(1+R439)-(TRUNC(O439*(1+R439),2)+(TRUNC(AK439,2)-(TRUNC(H439*(1+R439),2)+TRUNC(J439*(1+R439),2)+TRUNC(K439*(1+R439),2)+TRUNC(L439*(1+R439),2)+TRUNC(M439*(1+R439),2)+TRUNC(N439*(1+R439),2)+TRUNC(O439*(1+R439),2)+TRUNC(P439*(1+R439),2)))))/O439*(1+R439)),TRUE),IF(AND(P439*(1+R439)&lt;&gt;0,(TRUNC(P439*(1+R439),2)+(TRUNC(AK439,2)-(TRUNC(H439*(1+R439),2)+TRUNC(J439*(1+R439),2)+TRUNC(K439*(1+R439),2)+TRUNC(L439*(1+R439),2)+TRUNC(M439*(1+R439),2)+TRUNC(N439*(1+R439),2)+TRUNC(O439*(1+R439),2)+TRUNC(P439*(1+R439),2))))&gt;=0),ABS((P439*(1+R439)-(TRUNC(P439*(1+R439),2)+(TRUNC(AK439,2)-(TRUNC(H439*(1+R439),2)+TRUNC(J439*(1+R439),2)+TRUNC(K439*(1+R439),2)+TRUNC(L439*(1+R439),2)+TRUNC(M439*(1+R439),2)+TRUNC(N439*(1+R439),2)+TRUNC(O439*(1+R439),2)+TRUNC(P439*(1+R439),2)))))/P439*(1+R439))&lt;=ABS((P439*(1+R439)-(TRUNC(P439*(1+R439),2)+(TRUNC(AK439,2)-(TRUNC(H439*(1+R439),2)+TRUNC(J439*(1+R439),2)+TRUNC(K439*(1+R439),2)+TRUNC(L439*(1+R439),2)+TRUNC(M439*(1+R439),2)+TRUNC(N439*(1+R439),2)+TRUNC(O439*(1+R439),2)+TRUNC(P439*(1+R439),2)))))/P439*(1+R439)),TRUE)),TRUNC(P439*(1+R439),2)+(TRUNC(AK439,2)-(TRUNC(H439*(1+R439),2)+TRUNC(J439*(1+R439),2)+TRUNC(K439*(1+R439),2)+TRUNC(L439*(1+R439),2)+TRUNC(M439*(1+R439),2)+TRUNC(N439*(1+R439),2)+TRUNC(O439*(1+R439),2)+TRUNC(P439*(1+R439),2))),TRUNC(P439*(1+R439),2)))))</f>
        <v>0</v>
      </c>
      <c r="AJ439" s="363">
        <f>IF(AI439*G439=0,0,IF((TRUNC(AL439,2)-(TRUNC(S439*G439,2)+TRUNC(W439*G439,2)+TRUNC(Y439*G439,2)+TRUNC(AA439*G439,2)+TRUNC(AC439*G439,2)+TRUNC(AE439*G439,2)+TRUNC(AG439*G439,2)+TRUNC(AI439*G439,2)))=0,TRUNC(AI439*G439,2),IF((TRUNC(TRUNC(AI439*G439,2),2)+(TRUNC(AL439,2)-(TRUNC(S439*G439,2)+TRUNC(W439*G439,2)+TRUNC(Y439*G439,2)+TRUNC(AA439*G439,2)+TRUNC(AC439*G439,2)+TRUNC(AE439*G439,2)+TRUNC(AG439*G439,2)+TRUNC(AI439*G439,2))))&lt;=0,TRUNC(AI439*G439,2),IF(AND(IF(AND(S439*G439&lt;&gt;0,(TRUNC(S439*G439,2)+(TRUNC(AL439,2)-(TRUNC(S439*G439,2)+TRUNC(W439*G439,2)+TRUNC(Y439*G439,2)+TRUNC(AA439*G439,2)+TRUNC(AC439*G439,2)+TRUNC(AE439*G439,2)+TRUNC(AG439*G439,2)+TRUNC(AI439*G439,2))))&gt;=0),ABS((AI439*G439-(TRUNC(AI439*G439,2)+(TRUNC(AL439,2)-(TRUNC(S439*G439,2)+TRUNC(W439*G439,2)+TRUNC(Y439*G439,2)+TRUNC(AA439*G439,2)+TRUNC(AC439*G439,2)+TRUNC(AE439*G439,2)+TRUNC(AG439*G439,2)+TRUNC(AI439*G439,2)))))/AI439*G439)&lt;ABS((S439*G439-(TRUNC(S439*G439,2)+(TRUNC(AL439,2)-(TRUNC(S439*G439,2)+TRUNC(W439*G439,2)+TRUNC(Y439*G439,2)+TRUNC(AA439*G439,2)+TRUNC(AC439*G439,2)+TRUNC(AE439*G439,2)+TRUNC(AG439*G439,2)+TRUNC(AI439*G439,2)))))/S439*G439),TRUE),IF(AND(W439*G439&lt;&gt;0,(TRUNC(W439*G439,2)+(TRUNC(AL439,2)-(TRUNC(S439*G439,2)+TRUNC(W439*G439,2)+TRUNC(Y439*G439,2)+TRUNC(AA439*G439,2)+TRUNC(AC439*G439,2)+TRUNC(AE439*G439,2)+TRUNC(AG439*G439,2)+TRUNC(AI439*G439,2))))&gt;=0),ABS((AI439*G439-(TRUNC(AI439*G439,2)+(TRUNC(AL439,2)-(TRUNC(S439*G439,2)+TRUNC(W439*G439,2)+TRUNC(Y439*G439,2)+TRUNC(AA439*G439,2)+TRUNC(AC439*G439,2)+TRUNC(AE439*G439,2)+TRUNC(AG439*G439,2)+TRUNC(AI439*G439,2)))))/AI439*G439)&lt;ABS((W439*G439-(TRUNC(W439*G439,2)+(TRUNC(AL439,2)-(TRUNC(S439*G439,2)+TRUNC(W439*G439,2)+TRUNC(Y439*G439,2)+TRUNC(AA439*G439,2)+TRUNC(AC439*G439,2)+TRUNC(AE439*G439,2)+TRUNC(AG439*G439,2)+TRUNC(AI439*G439,2)))))/W439*G439),TRUE),IF(AND(Y439*G439&lt;&gt;0,(TRUNC(Y439*G439,2)+(TRUNC(AL439,2)-(TRUNC(S439*G439,2)+TRUNC(W439*G439,2)+TRUNC(Y439*G439,2)+TRUNC(AA439*G439,2)+TRUNC(AC439*G439,2)+TRUNC(AE439*G439,2)+TRUNC(AG439*G439,2)+TRUNC(AI439*G439,2))))&gt;=0),ABS((AI439*G439-(TRUNC(AI439*G439,2)+(TRUNC(AL439,2)-(TRUNC(S439*G439,2)+TRUNC(W439*G439,2)+TRUNC(Y439*G439,2)+TRUNC(AA439*G439,2)+TRUNC(AC439*G439,2)+TRUNC(AE439*G439,2)+TRUNC(AG439*G439,2)+TRUNC(AI439*G439,2)))))/AI439*G439)&lt;ABS((Y439*G439-(TRUNC(Y439*G439,2)+(TRUNC(AL439,2)-(TRUNC(S439*G439,2)+TRUNC(W439*G439,2)+TRUNC(Y439*G439,2)+TRUNC(AA439*G439,2)+TRUNC(AC439*G439,2)+TRUNC(AE439*G439,2)+TRUNC(AG439*G439,2)+TRUNC(AI439*G439,2)))))/Y439*G439),TRUE),IF(AND(AA439*G439&lt;&gt;0,(TRUNC(AA439*G439,2)+(TRUNC(AL439,2)-(TRUNC(S439*G439,2)+TRUNC(W439*G439,2)+TRUNC(Y439*G439,2)+TRUNC(AA439*G439,2)+TRUNC(AC439*G439,2)+TRUNC(AE439*G439,2)+TRUNC(AG439*G439,2)+TRUNC(AI439*G439,2))))&gt;=0),ABS((AI439*G439-(TRUNC(AI439*G439,2)+(TRUNC(AL439,2)-(TRUNC(S439*G439,2)+TRUNC(W439*G439,2)+TRUNC(Y439*G439,2)+TRUNC(AA439*G439,2)+TRUNC(AC439*G439,2)+TRUNC(AE439*G439,2)+TRUNC(AG439*G439,2)+TRUNC(AI439*G439,2)))))/AI439*G439)&lt;ABS((AA439*G439-(TRUNC(AA439*G439,2)+(TRUNC(AL439,2)-(TRUNC(S439*G439,2)+TRUNC(W439*G439,2)+TRUNC(Y439*G439,2)+TRUNC(AA439*G439,2)+TRUNC(AC439*G439,2)+TRUNC(AE439*G439,2)+TRUNC(AG439*G439,2)+TRUNC(AI439*G439,2)))))/AA439*G439),TRUE),IF(AND(AC439*G439&lt;&gt;0,(TRUNC(AC439*G439,2)+(TRUNC(AL439,2)-(TRUNC(S439*G439,2)+TRUNC(W439*G439,2)+TRUNC(Y439*G439,2)+TRUNC(AA439*G439,2)+TRUNC(AC439*G439,2)+TRUNC(AE439*G439,2)+TRUNC(AG439*G439,2)+TRUNC(AI439*G439,2))))&gt;=0),ABS((AI439*G439-(TRUNC(AI439*G439,2)+(TRUNC(AL439,2)-(TRUNC(S439*G439,2)+TRUNC(W439*G439,2)+TRUNC(Y439*G439,2)+TRUNC(AA439*G439,2)+TRUNC(AC439*G439,2)+TRUNC(AE439*G439,2)+TRUNC(AG439*G439,2)+TRUNC(AI439*G439,2)))))/AI439*G439)&lt;ABS((AC439*G439-(TRUNC(AC439*G439,2)+(TRUNC(AL439,2)-(TRUNC(S439*G439,2)+TRUNC(W439*G439,2)+TRUNC(Y439*G439,2)+TRUNC(AA439*G439,2)+TRUNC(AC439*G439,2)+TRUNC(AE439*G439,2)+TRUNC(AG439*G439,2)+TRUNC(AI439*G439,2)))))/AC439*G439),TRUE),IF(AND(AE439*G439&lt;&gt;0,(TRUNC(AE439*G439,2)+(TRUNC(AL439,2)-(TRUNC(S439*G439,2)+TRUNC(W439*G439,2)+TRUNC(Y439*G439,2)+TRUNC(AA439*G439,2)+TRUNC(AC439*G439,2)+TRUNC(AE439*G439,2)+TRUNC(AG439*G439,2)+TRUNC(AI439*G439,2))))&gt;=0),ABS((AI439*G439-(TRUNC(AI439*G439,2)+(TRUNC(AL439,2)-(TRUNC(S439*G439,2)+TRUNC(W439*G439,2)+TRUNC(Y439*G439,2)+TRUNC(AA439*G439,2)+TRUNC(AC439*G439,2)+TRUNC(AE439*G439,2)+TRUNC(AG439*G439,2)+TRUNC(AI439*G439,2)))))/AI439*G439)&lt;ABS((AE439*G439-(TRUNC(AE439*G439,2)+(TRUNC(AL439,2)-(TRUNC(S439*G439,2)+TRUNC(W439*G439,2)+TRUNC(Y439*G439,2)+TRUNC(AA439*G439,2)+TRUNC(AC439*G439,2)+TRUNC(AE439*G439,2)+TRUNC(AG439*G439,2)+TRUNC(AI439*G439,2)))))/AE439*G439),TRUE),IF(AND(AG439*G439&lt;&gt;0,(TRUNC(AG439*G439,2)+(TRUNC(AL439,2)-(TRUNC(S439*G439,2)+TRUNC(W439*G439,2)+TRUNC(Y439*G439,2)+TRUNC(AA439*G439,2)+TRUNC(AC439*G439,2)+TRUNC(AE439*G439,2)+TRUNC(AG439*G439,2)+TRUNC(AI439*G439,2))))&gt;=0),ABS((AI439*G439-(TRUNC(AI439*G439,2)+(TRUNC(AL439,2)-(TRUNC(S439*G439,2)+TRUNC(W439*G439,2)+TRUNC(Y439*G439,2)+TRUNC(AA439*G439,2)+TRUNC(AC439*G439,2)+TRUNC(AE439*G439,2)+TRUNC(AG439*G439,2)+TRUNC(AI439*G439,2)))))/AI439*G439)&lt;ABS((AG439*G439-(TRUNC(AG439*G439,2)+(TRUNC(AL439,2)-(TRUNC(S439*G439,2)+TRUNC(W439*G439,2)+TRUNC(Y439*G439,2)+TRUNC(AA439*G439,2)+TRUNC(AC439*G439,2)+TRUNC(AE439*G439,2)+TRUNC(AG439*G439,2)+TRUNC(AI439*G439,2)))))/AG439*G439),TRUE),IF(AND(AI439*G439&lt;&gt;0,(TRUNC(AI439*G439,2)+(TRUNC(AL439,2)-(TRUNC(S439*G439,2)+TRUNC(W439*G439,2)+TRUNC(Y439*G439,2)+TRUNC(AA439*G439,2)+TRUNC(AC439*G439,2)+TRUNC(AE439*G439,2)+TRUNC(AG439*G439,2)+TRUNC(AI439*G439,2))))&gt;=0),ABS((AI439*G439-(TRUNC(AI439*G439,2)+(TRUNC(AL439,2)-(TRUNC(S439*G439,2)+TRUNC(W439*G439,2)+TRUNC(Y439*G439,2)+TRUNC(AA439*G439,2)+TRUNC(AC439*G439,2)+TRUNC(AE439*G439,2)+TRUNC(AG439*G439,2)+TRUNC(AI439*G439,2)))))/AI439*G439)&lt;=ABS((AI439*G439-(TRUNC(AI439*G439,2)+(TRUNC(AL439,2)-(TRUNC(S439*G439,2)+TRUNC(W439*G439,2)+TRUNC(Y439*G439,2)+TRUNC(AA439*G439,2)+TRUNC(AC439*G439,2)+TRUNC(AE439*G439,2)+TRUNC(AG439*G439,2)+TRUNC(AI439*G439,2)))))/AI439*G439),TRUE)),TRUNC(AI439*G439,2)+(TRUNC(AL439,2)-(TRUNC(S439*G439,2)+TRUNC(W439*G439,2)+TRUNC(Y439*G439,2)+TRUNC(AA439*G439,2)+TRUNC(AC439*G439,2)+TRUNC(AE439*G439,2)+TRUNC(AG439*G439,2)+TRUNC(AI439*G439,2))),TRUNC(AI439*G439,2)))))</f>
        <v>0</v>
      </c>
      <c r="AK439" s="363">
        <f>TRUNC(Q439*(1+R439), 2)</f>
        <v>137.41999999999999</v>
      </c>
      <c r="AL439" s="363">
        <f>TRUNC(G439*TRUNC(AK439, 2), 2)</f>
        <v>3572.92</v>
      </c>
    </row>
    <row r="440" spans="1:38" ht="25.5" x14ac:dyDescent="0.2">
      <c r="A440" s="374" t="s">
        <v>847</v>
      </c>
      <c r="B440" s="373" t="s">
        <v>287</v>
      </c>
      <c r="C440" s="373" t="s">
        <v>393</v>
      </c>
      <c r="D440" s="373" t="s">
        <v>1546</v>
      </c>
      <c r="E440" s="372" t="s">
        <v>74</v>
      </c>
      <c r="F440" s="371" t="s">
        <v>7</v>
      </c>
      <c r="G440" s="371">
        <v>182</v>
      </c>
      <c r="H440" s="369">
        <v>0.99</v>
      </c>
      <c r="I440" s="369">
        <v>7.23</v>
      </c>
      <c r="J440" s="369">
        <v>7.23</v>
      </c>
      <c r="K440" s="369">
        <v>0</v>
      </c>
      <c r="L440" s="369">
        <v>0</v>
      </c>
      <c r="M440" s="369">
        <v>0</v>
      </c>
      <c r="N440" s="369">
        <v>0</v>
      </c>
      <c r="O440" s="369">
        <v>0</v>
      </c>
      <c r="P440" s="369">
        <v>0</v>
      </c>
      <c r="Q440" s="369">
        <f>TRUNC(H440 + N440 + K440 + J440 + P440 + M440 + L440 + O440, 2)</f>
        <v>8.2200000000000006</v>
      </c>
      <c r="R440" s="370">
        <v>8.3526000000000003E-2</v>
      </c>
      <c r="S440" s="369">
        <f>IF(H440*(1+R440)=0,0,IF((TRUNC(AK440,2)-(TRUNC(H440*(1+R440),2)+TRUNC(J440*(1+R440),2)+TRUNC(K440*(1+R440),2)+TRUNC(L440*(1+R440),2)+TRUNC(M440*(1+R440),2)+TRUNC(N440*(1+R440),2)+TRUNC(O440*(1+R440),2)+TRUNC(P440*(1+R440),2)))=0,TRUNC(H440*(1+R440),2),IF((TRUNC(TRUNC(H440*(1+R440),2),2)+(TRUNC(AK440,2)-(TRUNC(H440*(1+R440),2)+TRUNC(J440*(1+R440),2)+TRUNC(K440*(1+R440),2)+TRUNC(L440*(1+R440),2)+TRUNC(M440*(1+R440),2)+TRUNC(N440*(1+R440),2)+TRUNC(O440*(1+R440),2)+TRUNC(P440*(1+R440),2))))&lt;=0,TRUNC(H440*(1+R440),2),IF(AND(IF(AND(H440*(1+R440)&lt;&gt;0,(TRUNC(H440*(1+R440),2)+(TRUNC(AK440,2)-(TRUNC(H440*(1+R440),2)+TRUNC(J440*(1+R440),2)+TRUNC(K440*(1+R440),2)+TRUNC(L440*(1+R440),2)+TRUNC(M440*(1+R440),2)+TRUNC(N440*(1+R440),2)+TRUNC(O440*(1+R440),2)+TRUNC(P440*(1+R440),2))))&gt;=0),ABS((H440*(1+R440)-(TRUNC(H440*(1+R440),2)+(TRUNC(AK440,2)-(TRUNC(H440*(1+R440),2)+TRUNC(J440*(1+R440),2)+TRUNC(K440*(1+R440),2)+TRUNC(L440*(1+R440),2)+TRUNC(M440*(1+R440),2)+TRUNC(N440*(1+R440),2)+TRUNC(O440*(1+R440),2)+TRUNC(P440*(1+R440),2)))))/H440*(1+R440))&lt;=ABS((H440*(1+R440)-(TRUNC(H440*(1+R440),2)+(TRUNC(AK440,2)-(TRUNC(H440*(1+R440),2)+TRUNC(J440*(1+R440),2)+TRUNC(K440*(1+R440),2)+TRUNC(L440*(1+R440),2)+TRUNC(M440*(1+R440),2)+TRUNC(N440*(1+R440),2)+TRUNC(O440*(1+R440),2)+TRUNC(P440*(1+R440),2)))))/H440*(1+R440)),TRUE),IF(AND(J440*(1+R440)&lt;&gt;0,(TRUNC(J440*(1+R440),2)+(TRUNC(AK440,2)-(TRUNC(H440*(1+R440),2)+TRUNC(J440*(1+R440),2)+TRUNC(K440*(1+R440),2)+TRUNC(L440*(1+R440),2)+TRUNC(M440*(1+R440),2)+TRUNC(N440*(1+R440),2)+TRUNC(O440*(1+R440),2)+TRUNC(P440*(1+R440),2))))&gt;=0),ABS((H440*(1+R440)-(TRUNC(H440*(1+R440),2)+(TRUNC(AK440,2)-(TRUNC(H440*(1+R440),2)+TRUNC(J440*(1+R440),2)+TRUNC(K440*(1+R440),2)+TRUNC(L440*(1+R440),2)+TRUNC(M440*(1+R440),2)+TRUNC(N440*(1+R440),2)+TRUNC(O440*(1+R440),2)+TRUNC(P440*(1+R440),2)))))/H440*(1+R440))&lt;=ABS((J440*(1+R440)-(TRUNC(J440*(1+R440),2)+(TRUNC(AK440,2)-(TRUNC(H440*(1+R440),2)+TRUNC(J440*(1+R440),2)+TRUNC(K440*(1+R440),2)+TRUNC(L440*(1+R440),2)+TRUNC(M440*(1+R440),2)+TRUNC(N440*(1+R440),2)+TRUNC(O440*(1+R440),2)+TRUNC(P440*(1+R440),2)))))/J440*(1+R440)),TRUE),IF(AND(K440*(1+R440)&lt;&gt;0,(TRUNC(K440*(1+R440),2)+(TRUNC(AK440,2)-(TRUNC(H440*(1+R440),2)+TRUNC(J440*(1+R440),2)+TRUNC(K440*(1+R440),2)+TRUNC(L440*(1+R440),2)+TRUNC(M440*(1+R440),2)+TRUNC(N440*(1+R440),2)+TRUNC(O440*(1+R440),2)+TRUNC(P440*(1+R440),2))))&gt;=0),ABS((H440*(1+R440)-(TRUNC(H440*(1+R440),2)+(TRUNC(AK440,2)-(TRUNC(H440*(1+R440),2)+TRUNC(J440*(1+R440),2)+TRUNC(K440*(1+R440),2)+TRUNC(L440*(1+R440),2)+TRUNC(M440*(1+R440),2)+TRUNC(N440*(1+R440),2)+TRUNC(O440*(1+R440),2)+TRUNC(P440*(1+R440),2)))))/H440*(1+R440))&lt;=ABS((K440*(1+R440)-(TRUNC(K440*(1+R440),2)+(TRUNC(AK440,2)-(TRUNC(H440*(1+R440),2)+TRUNC(J440*(1+R440),2)+TRUNC(K440*(1+R440),2)+TRUNC(L440*(1+R440),2)+TRUNC(M440*(1+R440),2)+TRUNC(N440*(1+R440),2)+TRUNC(O440*(1+R440),2)+TRUNC(P440*(1+R440),2)))))/K440*(1+R440)),TRUE),IF(AND(L440*(1+R440)&lt;&gt;0,(TRUNC(L440*(1+R440),2)+(TRUNC(AK440,2)-(TRUNC(H440*(1+R440),2)+TRUNC(J440*(1+R440),2)+TRUNC(K440*(1+R440),2)+TRUNC(L440*(1+R440),2)+TRUNC(M440*(1+R440),2)+TRUNC(N440*(1+R440),2)+TRUNC(O440*(1+R440),2)+TRUNC(P440*(1+R440),2))))&gt;=0),ABS((H440*(1+R440)-(TRUNC(H440*(1+R440),2)+(TRUNC(AK440,2)-(TRUNC(H440*(1+R440),2)+TRUNC(J440*(1+R440),2)+TRUNC(K440*(1+R440),2)+TRUNC(L440*(1+R440),2)+TRUNC(M440*(1+R440),2)+TRUNC(N440*(1+R440),2)+TRUNC(O440*(1+R440),2)+TRUNC(P440*(1+R440),2)))))/H440*(1+R440))&lt;=ABS((L440*(1+R440)-(TRUNC(L440*(1+R440),2)+(TRUNC(AK440,2)-(TRUNC(H440*(1+R440),2)+TRUNC(J440*(1+R440),2)+TRUNC(K440*(1+R440),2)+TRUNC(L440*(1+R440),2)+TRUNC(M440*(1+R440),2)+TRUNC(N440*(1+R440),2)+TRUNC(O440*(1+R440),2)+TRUNC(P440*(1+R440),2)))))/L440*(1+R440)),TRUE),IF(AND(M440*(1+R440)&lt;&gt;0,(TRUNC(M440*(1+R440),2)+(TRUNC(AK440,2)-(TRUNC(H440*(1+R440),2)+TRUNC(J440*(1+R440),2)+TRUNC(K440*(1+R440),2)+TRUNC(L440*(1+R440),2)+TRUNC(M440*(1+R440),2)+TRUNC(N440*(1+R440),2)+TRUNC(O440*(1+R440),2)+TRUNC(P440*(1+R440),2))))&gt;=0),ABS((H440*(1+R440)-(TRUNC(H440*(1+R440),2)+(TRUNC(AK440,2)-(TRUNC(H440*(1+R440),2)+TRUNC(J440*(1+R440),2)+TRUNC(K440*(1+R440),2)+TRUNC(L440*(1+R440),2)+TRUNC(M440*(1+R440),2)+TRUNC(N440*(1+R440),2)+TRUNC(O440*(1+R440),2)+TRUNC(P440*(1+R440),2)))))/H440*(1+R440))&lt;=ABS((M440*(1+R440)-(TRUNC(M440*(1+R440),2)+(TRUNC(AK440,2)-(TRUNC(H440*(1+R440),2)+TRUNC(J440*(1+R440),2)+TRUNC(K440*(1+R440),2)+TRUNC(L440*(1+R440),2)+TRUNC(M440*(1+R440),2)+TRUNC(N440*(1+R440),2)+TRUNC(O440*(1+R440),2)+TRUNC(P440*(1+R440),2)))))/M440*(1+R440)),TRUE),IF(AND(N440*(1+R440)&lt;&gt;0,(TRUNC(N440*(1+R440),2)+(TRUNC(AK440,2)-(TRUNC(H440*(1+R440),2)+TRUNC(J440*(1+R440),2)+TRUNC(K440*(1+R440),2)+TRUNC(L440*(1+R440),2)+TRUNC(M440*(1+R440),2)+TRUNC(N440*(1+R440),2)+TRUNC(O440*(1+R440),2)+TRUNC(P440*(1+R440),2))))&gt;=0),ABS((H440*(1+R440)-(TRUNC(H440*(1+R440),2)+(TRUNC(AK440,2)-(TRUNC(H440*(1+R440),2)+TRUNC(J440*(1+R440),2)+TRUNC(K440*(1+R440),2)+TRUNC(L440*(1+R440),2)+TRUNC(M440*(1+R440),2)+TRUNC(N440*(1+R440),2)+TRUNC(O440*(1+R440),2)+TRUNC(P440*(1+R440),2)))))/H440*(1+R440))&lt;=ABS((N440*(1+R440)-(TRUNC(N440*(1+R440),2)+(TRUNC(AK440,2)-(TRUNC(H440*(1+R440),2)+TRUNC(J440*(1+R440),2)+TRUNC(K440*(1+R440),2)+TRUNC(L440*(1+R440),2)+TRUNC(M440*(1+R440),2)+TRUNC(N440*(1+R440),2)+TRUNC(O440*(1+R440),2)+TRUNC(P440*(1+R440),2)))))/N440*(1+R440)),TRUE),IF(AND(O440*(1+R440)&lt;&gt;0,(TRUNC(O440*(1+R440),2)+(TRUNC(AK440,2)-(TRUNC(H440*(1+R440),2)+TRUNC(J440*(1+R440),2)+TRUNC(K440*(1+R440),2)+TRUNC(L440*(1+R440),2)+TRUNC(M440*(1+R440),2)+TRUNC(N440*(1+R440),2)+TRUNC(O440*(1+R440),2)+TRUNC(P440*(1+R440),2))))&gt;=0),ABS((H440*(1+R440)-(TRUNC(H440*(1+R440),2)+(TRUNC(AK440,2)-(TRUNC(H440*(1+R440),2)+TRUNC(J440*(1+R440),2)+TRUNC(K440*(1+R440),2)+TRUNC(L440*(1+R440),2)+TRUNC(M440*(1+R440),2)+TRUNC(N440*(1+R440),2)+TRUNC(O440*(1+R440),2)+TRUNC(P440*(1+R440),2)))))/H440*(1+R440))&lt;=ABS((O440*(1+R440)-(TRUNC(O440*(1+R440),2)+(TRUNC(AK440,2)-(TRUNC(H440*(1+R440),2)+TRUNC(J440*(1+R440),2)+TRUNC(K440*(1+R440),2)+TRUNC(L440*(1+R440),2)+TRUNC(M440*(1+R440),2)+TRUNC(N440*(1+R440),2)+TRUNC(O440*(1+R440),2)+TRUNC(P440*(1+R440),2)))))/O440*(1+R440)),TRUE),IF(AND(P440*(1+R440)&lt;&gt;0,(TRUNC(P440*(1+R440),2)+(TRUNC(AK440,2)-(TRUNC(H440*(1+R440),2)+TRUNC(J440*(1+R440),2)+TRUNC(K440*(1+R440),2)+TRUNC(L440*(1+R440),2)+TRUNC(M440*(1+R440),2)+TRUNC(N440*(1+R440),2)+TRUNC(O440*(1+R440),2)+TRUNC(P440*(1+R440),2))))&gt;=0),ABS((H440*(1+R440)-(TRUNC(H440*(1+R440),2)+(TRUNC(AK440,2)-(TRUNC(H440*(1+R440),2)+TRUNC(J440*(1+R440),2)+TRUNC(K440*(1+R440),2)+TRUNC(L440*(1+R440),2)+TRUNC(M440*(1+R440),2)+TRUNC(N440*(1+R440),2)+TRUNC(O440*(1+R440),2)+TRUNC(P440*(1+R440),2)))))/H440*(1+R440))&lt;=ABS((P440*(1+R440)-(TRUNC(P440*(1+R440),2)+(TRUNC(AK440,2)-(TRUNC(H440*(1+R440),2)+TRUNC(J440*(1+R440),2)+TRUNC(K440*(1+R440),2)+TRUNC(L440*(1+R440),2)+TRUNC(M440*(1+R440),2)+TRUNC(N440*(1+R440),2)+TRUNC(O440*(1+R440),2)+TRUNC(P440*(1+R440),2)))))/P440*(1+R440)),TRUE)),TRUNC(H440*(1+R440),2)+(TRUNC(AK440,2)-(TRUNC(H440*(1+R440),2)+TRUNC(J440*(1+R440),2)+TRUNC(K440*(1+R440),2)+TRUNC(L440*(1+R440),2)+TRUNC(M440*(1+R440),2)+TRUNC(N440*(1+R440),2)+TRUNC(O440*(1+R440),2)+TRUNC(P440*(1+R440),2))),TRUNC(H440*(1+R440),2)))))</f>
        <v>1.07</v>
      </c>
      <c r="T440" s="369">
        <f>IF(S440*G440=0,0,IF((TRUNC(AL440,2)-(TRUNC(S440*G440,2)+TRUNC(W440*G440,2)+TRUNC(Y440*G440,2)+TRUNC(AA440*G440,2)+TRUNC(AC440*G440,2)+TRUNC(AE440*G440,2)+TRUNC(AG440*G440,2)+TRUNC(AI440*G440,2)))=0,TRUNC(S440*G440,2),IF((TRUNC(TRUNC(S440*G440,2),2)+(TRUNC(AL440,2)-(TRUNC(S440*G440,2)+TRUNC(W440*G440,2)+TRUNC(Y440*G440,2)+TRUNC(AA440*G440,2)+TRUNC(AC440*G440,2)+TRUNC(AE440*G440,2)+TRUNC(AG440*G440,2)+TRUNC(AI440*G440,2))))&lt;=0,TRUNC(S440*G440,2),IF(AND(IF(AND(S440*G440&lt;&gt;0,(TRUNC(S440*G440,2)+(TRUNC(AL440,2)-(TRUNC(S440*G440,2)+TRUNC(W440*G440,2)+TRUNC(Y440*G440,2)+TRUNC(AA440*G440,2)+TRUNC(AC440*G440,2)+TRUNC(AE440*G440,2)+TRUNC(AG440*G440,2)+TRUNC(AI440*G440,2))))&gt;=0),ABS((S440*G440-(TRUNC(S440*G440,2)+(TRUNC(AL440,2)-(TRUNC(S440*G440,2)+TRUNC(W440*G440,2)+TRUNC(Y440*G440,2)+TRUNC(AA440*G440,2)+TRUNC(AC440*G440,2)+TRUNC(AE440*G440,2)+TRUNC(AG440*G440,2)+TRUNC(AI440*G440,2)))))/S440*G440)&lt;=ABS((S440*G440-(TRUNC(S440*G440,2)+(TRUNC(AL440,2)-(TRUNC(S440*G440,2)+TRUNC(W440*G440,2)+TRUNC(Y440*G440,2)+TRUNC(AA440*G440,2)+TRUNC(AC440*G440,2)+TRUNC(AE440*G440,2)+TRUNC(AG440*G440,2)+TRUNC(AI440*G440,2)))))/S440*G440),TRUE),IF(AND(W440*G440&lt;&gt;0,(TRUNC(W440*G440,2)+(TRUNC(AL440,2)-(TRUNC(S440*G440,2)+TRUNC(W440*G440,2)+TRUNC(Y440*G440,2)+TRUNC(AA440*G440,2)+TRUNC(AC440*G440,2)+TRUNC(AE440*G440,2)+TRUNC(AG440*G440,2)+TRUNC(AI440*G440,2))))&gt;=0),ABS((S440*G440-(TRUNC(S440*G440,2)+(TRUNC(AL440,2)-(TRUNC(S440*G440,2)+TRUNC(W440*G440,2)+TRUNC(Y440*G440,2)+TRUNC(AA440*G440,2)+TRUNC(AC440*G440,2)+TRUNC(AE440*G440,2)+TRUNC(AG440*G440,2)+TRUNC(AI440*G440,2)))))/S440*G440)&lt;=ABS((W440*G440-(TRUNC(W440*G440,2)+(TRUNC(AL440,2)-(TRUNC(S440*G440,2)+TRUNC(W440*G440,2)+TRUNC(Y440*G440,2)+TRUNC(AA440*G440,2)+TRUNC(AC440*G440,2)+TRUNC(AE440*G440,2)+TRUNC(AG440*G440,2)+TRUNC(AI440*G440,2)))))/W440*G440),TRUE),IF(AND(Y440*G440&lt;&gt;0,(TRUNC(Y440*G440,2)+(TRUNC(AL440,2)-(TRUNC(S440*G440,2)+TRUNC(W440*G440,2)+TRUNC(Y440*G440,2)+TRUNC(AA440*G440,2)+TRUNC(AC440*G440,2)+TRUNC(AE440*G440,2)+TRUNC(AG440*G440,2)+TRUNC(AI440*G440,2))))&gt;=0),ABS((S440*G440-(TRUNC(S440*G440,2)+(TRUNC(AL440,2)-(TRUNC(S440*G440,2)+TRUNC(W440*G440,2)+TRUNC(Y440*G440,2)+TRUNC(AA440*G440,2)+TRUNC(AC440*G440,2)+TRUNC(AE440*G440,2)+TRUNC(AG440*G440,2)+TRUNC(AI440*G440,2)))))/S440*G440)&lt;=ABS((Y440*G440-(TRUNC(Y440*G440,2)+(TRUNC(AL440,2)-(TRUNC(S440*G440,2)+TRUNC(W440*G440,2)+TRUNC(Y440*G440,2)+TRUNC(AA440*G440,2)+TRUNC(AC440*G440,2)+TRUNC(AE440*G440,2)+TRUNC(AG440*G440,2)+TRUNC(AI440*G440,2)))))/Y440*G440),TRUE),IF(AND(AA440*G440&lt;&gt;0,(TRUNC(AA440*G440,2)+(TRUNC(AL440,2)-(TRUNC(S440*G440,2)+TRUNC(W440*G440,2)+TRUNC(Y440*G440,2)+TRUNC(AA440*G440,2)+TRUNC(AC440*G440,2)+TRUNC(AE440*G440,2)+TRUNC(AG440*G440,2)+TRUNC(AI440*G440,2))))&gt;=0),ABS((S440*G440-(TRUNC(S440*G440,2)+(TRUNC(AL440,2)-(TRUNC(S440*G440,2)+TRUNC(W440*G440,2)+TRUNC(Y440*G440,2)+TRUNC(AA440*G440,2)+TRUNC(AC440*G440,2)+TRUNC(AE440*G440,2)+TRUNC(AG440*G440,2)+TRUNC(AI440*G440,2)))))/S440*G440)&lt;=ABS((AA440*G440-(TRUNC(AA440*G440,2)+(TRUNC(AL440,2)-(TRUNC(S440*G440,2)+TRUNC(W440*G440,2)+TRUNC(Y440*G440,2)+TRUNC(AA440*G440,2)+TRUNC(AC440*G440,2)+TRUNC(AE440*G440,2)+TRUNC(AG440*G440,2)+TRUNC(AI440*G440,2)))))/AA440*G440),TRUE),IF(AND(AC440*G440&lt;&gt;0,(TRUNC(AC440*G440,2)+(TRUNC(AL440,2)-(TRUNC(S440*G440,2)+TRUNC(W440*G440,2)+TRUNC(Y440*G440,2)+TRUNC(AA440*G440,2)+TRUNC(AC440*G440,2)+TRUNC(AE440*G440,2)+TRUNC(AG440*G440,2)+TRUNC(AI440*G440,2))))&gt;=0),ABS((S440*G440-(TRUNC(S440*G440,2)+(TRUNC(AL440,2)-(TRUNC(S440*G440,2)+TRUNC(W440*G440,2)+TRUNC(Y440*G440,2)+TRUNC(AA440*G440,2)+TRUNC(AC440*G440,2)+TRUNC(AE440*G440,2)+TRUNC(AG440*G440,2)+TRUNC(AI440*G440,2)))))/S440*G440)&lt;=ABS((AC440*G440-(TRUNC(AC440*G440,2)+(TRUNC(AL440,2)-(TRUNC(S440*G440,2)+TRUNC(W440*G440,2)+TRUNC(Y440*G440,2)+TRUNC(AA440*G440,2)+TRUNC(AC440*G440,2)+TRUNC(AE440*G440,2)+TRUNC(AG440*G440,2)+TRUNC(AI440*G440,2)))))/AC440*G440),TRUE),IF(AND(AE440*G440&lt;&gt;0,(TRUNC(AE440*G440,2)+(TRUNC(AL440,2)-(TRUNC(S440*G440,2)+TRUNC(W440*G440,2)+TRUNC(Y440*G440,2)+TRUNC(AA440*G440,2)+TRUNC(AC440*G440,2)+TRUNC(AE440*G440,2)+TRUNC(AG440*G440,2)+TRUNC(AI440*G440,2))))&gt;=0),ABS((S440*G440-(TRUNC(S440*G440,2)+(TRUNC(AL440,2)-(TRUNC(S440*G440,2)+TRUNC(W440*G440,2)+TRUNC(Y440*G440,2)+TRUNC(AA440*G440,2)+TRUNC(AC440*G440,2)+TRUNC(AE440*G440,2)+TRUNC(AG440*G440,2)+TRUNC(AI440*G440,2)))))/S440*G440)&lt;=ABS((AE440*G440-(TRUNC(AE440*G440,2)+(TRUNC(AL440,2)-(TRUNC(S440*G440,2)+TRUNC(W440*G440,2)+TRUNC(Y440*G440,2)+TRUNC(AA440*G440,2)+TRUNC(AC440*G440,2)+TRUNC(AE440*G440,2)+TRUNC(AG440*G440,2)+TRUNC(AI440*G440,2)))))/AE440*G440),TRUE),IF(AND(AG440*G440&lt;&gt;0,(TRUNC(AG440*G440,2)+(TRUNC(AL440,2)-(TRUNC(S440*G440,2)+TRUNC(W440*G440,2)+TRUNC(Y440*G440,2)+TRUNC(AA440*G440,2)+TRUNC(AC440*G440,2)+TRUNC(AE440*G440,2)+TRUNC(AG440*G440,2)+TRUNC(AI440*G440,2))))&gt;=0),ABS((S440*G440-(TRUNC(S440*G440,2)+(TRUNC(AL440,2)-(TRUNC(S440*G440,2)+TRUNC(W440*G440,2)+TRUNC(Y440*G440,2)+TRUNC(AA440*G440,2)+TRUNC(AC440*G440,2)+TRUNC(AE440*G440,2)+TRUNC(AG440*G440,2)+TRUNC(AI440*G440,2)))))/S440*G440)&lt;=ABS((AG440*G440-(TRUNC(AG440*G440,2)+(TRUNC(AL440,2)-(TRUNC(S440*G440,2)+TRUNC(W440*G440,2)+TRUNC(Y440*G440,2)+TRUNC(AA440*G440,2)+TRUNC(AC440*G440,2)+TRUNC(AE440*G440,2)+TRUNC(AG440*G440,2)+TRUNC(AI440*G440,2)))))/AG440*G440),TRUE),IF(AND(AI440*G440&lt;&gt;0,(TRUNC(AI440*G440,2)+(TRUNC(AL440,2)-(TRUNC(S440*G440,2)+TRUNC(W440*G440,2)+TRUNC(Y440*G440,2)+TRUNC(AA440*G440,2)+TRUNC(AC440*G440,2)+TRUNC(AE440*G440,2)+TRUNC(AG440*G440,2)+TRUNC(AI440*G440,2))))&gt;=0),ABS((S440*G440-(TRUNC(S440*G440,2)+(TRUNC(AL440,2)-(TRUNC(S440*G440,2)+TRUNC(W440*G440,2)+TRUNC(Y440*G440,2)+TRUNC(AA440*G440,2)+TRUNC(AC440*G440,2)+TRUNC(AE440*G440,2)+TRUNC(AG440*G440,2)+TRUNC(AI440*G440,2)))))/S440*G440)&lt;=ABS((AI440*G440-(TRUNC(AI440*G440,2)+(TRUNC(AL440,2)-(TRUNC(S440*G440,2)+TRUNC(W440*G440,2)+TRUNC(Y440*G440,2)+TRUNC(AA440*G440,2)+TRUNC(AC440*G440,2)+TRUNC(AE440*G440,2)+TRUNC(AG440*G440,2)+TRUNC(AI440*G440,2)))))/AI440*G440),TRUE)),TRUNC(S440*G440,2)+(TRUNC(AL440,2)-(TRUNC(S440*G440,2)+TRUNC(W440*G440,2)+TRUNC(Y440*G440,2)+TRUNC(AA440*G440,2)+TRUNC(AC440*G440,2)+TRUNC(AE440*G440,2)+TRUNC(AG440*G440,2)+TRUNC(AI440*G440,2))),TRUNC(S440*G440,2)))))</f>
        <v>194.74</v>
      </c>
      <c r="U440" s="369">
        <f t="shared" si="388"/>
        <v>7.83</v>
      </c>
      <c r="V440" s="369">
        <f t="shared" si="388"/>
        <v>1425.06</v>
      </c>
      <c r="W440" s="369">
        <f>IF(J440*(1+R440)=0,0,IF((TRUNC(AK440,2)-(TRUNC(H440*(1+R440),2)+TRUNC(J440*(1+R440),2)+TRUNC(K440*(1+R440),2)+TRUNC(L440*(1+R440),2)+TRUNC(M440*(1+R440),2)+TRUNC(N440*(1+R440),2)+TRUNC(O440*(1+R440),2)+TRUNC(P440*(1+R440),2)))=0,TRUNC(J440*(1+R440),2),IF((TRUNC(TRUNC(J440*(1+R440),2),2)+(TRUNC(AK440,2)-(TRUNC(H440*(1+R440),2)+TRUNC(J440*(1+R440),2)+TRUNC(K440*(1+R440),2)+TRUNC(L440*(1+R440),2)+TRUNC(M440*(1+R440),2)+TRUNC(N440*(1+R440),2)+TRUNC(O440*(1+R440),2)+TRUNC(P440*(1+R440),2))))&lt;=0,TRUNC(J440*(1+R440),2),IF(AND(IF(AND(H440*(1+R440)&lt;&gt;0,(TRUNC(H440*(1+R440),2)+(TRUNC(AK440,2)-(TRUNC(H440*(1+R440),2)+TRUNC(J440*(1+R440),2)+TRUNC(K440*(1+R440),2)+TRUNC(L440*(1+R440),2)+TRUNC(M440*(1+R440),2)+TRUNC(N440*(1+R440),2)+TRUNC(O440*(1+R440),2)+TRUNC(P440*(1+R440),2))))&gt;=0),ABS((J440*(1+R440)-(TRUNC(J440*(1+R440),2)+(TRUNC(AK440,2)-(TRUNC(H440*(1+R440),2)+TRUNC(J440*(1+R440),2)+TRUNC(K440*(1+R440),2)+TRUNC(L440*(1+R440),2)+TRUNC(M440*(1+R440),2)+TRUNC(N440*(1+R440),2)+TRUNC(O440*(1+R440),2)+TRUNC(P440*(1+R440),2)))))/J440*(1+R440))&lt;ABS((H440*(1+R440)-(TRUNC(H440*(1+R440),2)+(TRUNC(AK440,2)-(TRUNC(H440*(1+R440),2)+TRUNC(J440*(1+R440),2)+TRUNC(K440*(1+R440),2)+TRUNC(L440*(1+R440),2)+TRUNC(M440*(1+R440),2)+TRUNC(N440*(1+R440),2)+TRUNC(O440*(1+R440),2)+TRUNC(P440*(1+R440),2)))))/H440*(1+R440)),TRUE),IF(AND(J440*(1+R440)&lt;&gt;0,(TRUNC(J440*(1+R440),2)+(TRUNC(AK440,2)-(TRUNC(H440*(1+R440),2)+TRUNC(J440*(1+R440),2)+TRUNC(K440*(1+R440),2)+TRUNC(L440*(1+R440),2)+TRUNC(M440*(1+R440),2)+TRUNC(N440*(1+R440),2)+TRUNC(O440*(1+R440),2)+TRUNC(P440*(1+R440),2))))&gt;=0),ABS((J440*(1+R440)-(TRUNC(J440*(1+R440),2)+(TRUNC(AK440,2)-(TRUNC(H440*(1+R440),2)+TRUNC(J440*(1+R440),2)+TRUNC(K440*(1+R440),2)+TRUNC(L440*(1+R440),2)+TRUNC(M440*(1+R440),2)+TRUNC(N440*(1+R440),2)+TRUNC(O440*(1+R440),2)+TRUNC(P440*(1+R440),2)))))/J440*(1+R440))&lt;=ABS((J440*(1+R440)-(TRUNC(J440*(1+R440),2)+(TRUNC(AK440,2)-(TRUNC(H440*(1+R440),2)+TRUNC(J440*(1+R440),2)+TRUNC(K440*(1+R440),2)+TRUNC(L440*(1+R440),2)+TRUNC(M440*(1+R440),2)+TRUNC(N440*(1+R440),2)+TRUNC(O440*(1+R440),2)+TRUNC(P440*(1+R440),2)))))/J440*(1+R440)),TRUE),IF(AND(K440*(1+R440)&lt;&gt;0,(TRUNC(K440*(1+R440),2)+(TRUNC(AK440,2)-(TRUNC(H440*(1+R440),2)+TRUNC(J440*(1+R440),2)+TRUNC(K440*(1+R440),2)+TRUNC(L440*(1+R440),2)+TRUNC(M440*(1+R440),2)+TRUNC(N440*(1+R440),2)+TRUNC(O440*(1+R440),2)+TRUNC(P440*(1+R440),2))))&gt;=0),ABS((J440*(1+R440)-(TRUNC(J440*(1+R440),2)+(TRUNC(AK440,2)-(TRUNC(H440*(1+R440),2)+TRUNC(J440*(1+R440),2)+TRUNC(K440*(1+R440),2)+TRUNC(L440*(1+R440),2)+TRUNC(M440*(1+R440),2)+TRUNC(N440*(1+R440),2)+TRUNC(O440*(1+R440),2)+TRUNC(P440*(1+R440),2)))))/J440*(1+R440))&lt;=ABS((K440*(1+R440)-(TRUNC(K440*(1+R440),2)+(TRUNC(AK440,2)-(TRUNC(H440*(1+R440),2)+TRUNC(J440*(1+R440),2)+TRUNC(K440*(1+R440),2)+TRUNC(L440*(1+R440),2)+TRUNC(M440*(1+R440),2)+TRUNC(N440*(1+R440),2)+TRUNC(O440*(1+R440),2)+TRUNC(P440*(1+R440),2)))))/K440*(1+R440)),TRUE),IF(AND(L440*(1+R440)&lt;&gt;0,(TRUNC(L440*(1+R440),2)+(TRUNC(AK440,2)-(TRUNC(H440*(1+R440),2)+TRUNC(J440*(1+R440),2)+TRUNC(K440*(1+R440),2)+TRUNC(L440*(1+R440),2)+TRUNC(M440*(1+R440),2)+TRUNC(N440*(1+R440),2)+TRUNC(O440*(1+R440),2)+TRUNC(P440*(1+R440),2))))&gt;=0),ABS((J440*(1+R440)-(TRUNC(J440*(1+R440),2)+(TRUNC(AK440,2)-(TRUNC(H440*(1+R440),2)+TRUNC(J440*(1+R440),2)+TRUNC(K440*(1+R440),2)+TRUNC(L440*(1+R440),2)+TRUNC(M440*(1+R440),2)+TRUNC(N440*(1+R440),2)+TRUNC(O440*(1+R440),2)+TRUNC(P440*(1+R440),2)))))/J440*(1+R440))&lt;=ABS((L440*(1+R440)-(TRUNC(L440*(1+R440),2)+(TRUNC(AK440,2)-(TRUNC(H440*(1+R440),2)+TRUNC(J440*(1+R440),2)+TRUNC(K440*(1+R440),2)+TRUNC(L440*(1+R440),2)+TRUNC(M440*(1+R440),2)+TRUNC(N440*(1+R440),2)+TRUNC(O440*(1+R440),2)+TRUNC(P440*(1+R440),2)))))/L440*(1+R440)),TRUE),IF(AND(M440*(1+R440)&lt;&gt;0,(TRUNC(M440*(1+R440),2)+(TRUNC(AK440,2)-(TRUNC(H440*(1+R440),2)+TRUNC(J440*(1+R440),2)+TRUNC(K440*(1+R440),2)+TRUNC(L440*(1+R440),2)+TRUNC(M440*(1+R440),2)+TRUNC(N440*(1+R440),2)+TRUNC(O440*(1+R440),2)+TRUNC(P440*(1+R440),2))))&gt;=0),ABS((J440*(1+R440)-(TRUNC(J440*(1+R440),2)+(TRUNC(AK440,2)-(TRUNC(H440*(1+R440),2)+TRUNC(J440*(1+R440),2)+TRUNC(K440*(1+R440),2)+TRUNC(L440*(1+R440),2)+TRUNC(M440*(1+R440),2)+TRUNC(N440*(1+R440),2)+TRUNC(O440*(1+R440),2)+TRUNC(P440*(1+R440),2)))))/J440*(1+R440))&lt;=ABS((M440*(1+R440)-(TRUNC(M440*(1+R440),2)+(TRUNC(AK440,2)-(TRUNC(H440*(1+R440),2)+TRUNC(J440*(1+R440),2)+TRUNC(K440*(1+R440),2)+TRUNC(L440*(1+R440),2)+TRUNC(M440*(1+R440),2)+TRUNC(N440*(1+R440),2)+TRUNC(O440*(1+R440),2)+TRUNC(P440*(1+R440),2)))))/M440*(1+R440)),TRUE),IF(AND(N440*(1+R440)&lt;&gt;0,(TRUNC(N440*(1+R440),2)+(TRUNC(AK440,2)-(TRUNC(H440*(1+R440),2)+TRUNC(J440*(1+R440),2)+TRUNC(K440*(1+R440),2)+TRUNC(L440*(1+R440),2)+TRUNC(M440*(1+R440),2)+TRUNC(N440*(1+R440),2)+TRUNC(O440*(1+R440),2)+TRUNC(P440*(1+R440),2))))&gt;=0),ABS((J440*(1+R440)-(TRUNC(J440*(1+R440),2)+(TRUNC(AK440,2)-(TRUNC(H440*(1+R440),2)+TRUNC(J440*(1+R440),2)+TRUNC(K440*(1+R440),2)+TRUNC(L440*(1+R440),2)+TRUNC(M440*(1+R440),2)+TRUNC(N440*(1+R440),2)+TRUNC(O440*(1+R440),2)+TRUNC(P440*(1+R440),2)))))/J440*(1+R440))&lt;=ABS((N440*(1+R440)-(TRUNC(N440*(1+R440),2)+(TRUNC(AK440,2)-(TRUNC(H440*(1+R440),2)+TRUNC(J440*(1+R440),2)+TRUNC(K440*(1+R440),2)+TRUNC(L440*(1+R440),2)+TRUNC(M440*(1+R440),2)+TRUNC(N440*(1+R440),2)+TRUNC(O440*(1+R440),2)+TRUNC(P440*(1+R440),2)))))/N440*(1+R440)),TRUE),IF(AND(O440*(1+R440)&lt;&gt;0,(TRUNC(O440*(1+R440),2)+(TRUNC(AK440,2)-(TRUNC(H440*(1+R440),2)+TRUNC(J440*(1+R440),2)+TRUNC(K440*(1+R440),2)+TRUNC(L440*(1+R440),2)+TRUNC(M440*(1+R440),2)+TRUNC(N440*(1+R440),2)+TRUNC(O440*(1+R440),2)+TRUNC(P440*(1+R440),2))))&gt;=0),ABS((J440*(1+R440)-(TRUNC(J440*(1+R440),2)+(TRUNC(AK440,2)-(TRUNC(H440*(1+R440),2)+TRUNC(J440*(1+R440),2)+TRUNC(K440*(1+R440),2)+TRUNC(L440*(1+R440),2)+TRUNC(M440*(1+R440),2)+TRUNC(N440*(1+R440),2)+TRUNC(O440*(1+R440),2)+TRUNC(P440*(1+R440),2)))))/J440*(1+R440))&lt;=ABS((O440*(1+R440)-(TRUNC(O440*(1+R440),2)+(TRUNC(AK440,2)-(TRUNC(H440*(1+R440),2)+TRUNC(J440*(1+R440),2)+TRUNC(K440*(1+R440),2)+TRUNC(L440*(1+R440),2)+TRUNC(M440*(1+R440),2)+TRUNC(N440*(1+R440),2)+TRUNC(O440*(1+R440),2)+TRUNC(P440*(1+R440),2)))))/O440*(1+R440)),TRUE),IF(AND(P440*(1+R440)&lt;&gt;0,(TRUNC(P440*(1+R440),2)+(TRUNC(AK440,2)-(TRUNC(H440*(1+R440),2)+TRUNC(J440*(1+R440),2)+TRUNC(K440*(1+R440),2)+TRUNC(L440*(1+R440),2)+TRUNC(M440*(1+R440),2)+TRUNC(N440*(1+R440),2)+TRUNC(O440*(1+R440),2)+TRUNC(P440*(1+R440),2))))&gt;=0),ABS((J440*(1+R440)-(TRUNC(J440*(1+R440),2)+(TRUNC(AK440,2)-(TRUNC(H440*(1+R440),2)+TRUNC(J440*(1+R440),2)+TRUNC(K440*(1+R440),2)+TRUNC(L440*(1+R440),2)+TRUNC(M440*(1+R440),2)+TRUNC(N440*(1+R440),2)+TRUNC(O440*(1+R440),2)+TRUNC(P440*(1+R440),2)))))/J440*(1+R440))&lt;=ABS((P440*(1+R440)-(TRUNC(P440*(1+R440),2)+(TRUNC(AK440,2)-(TRUNC(H440*(1+R440),2)+TRUNC(J440*(1+R440),2)+TRUNC(K440*(1+R440),2)+TRUNC(L440*(1+R440),2)+TRUNC(M440*(1+R440),2)+TRUNC(N440*(1+R440),2)+TRUNC(O440*(1+R440),2)+TRUNC(P440*(1+R440),2)))))/P440*(1+R440)),TRUE)),TRUNC(J440*(1+R440),2)+(TRUNC(AK440,2)-(TRUNC(H440*(1+R440),2)+TRUNC(J440*(1+R440),2)+TRUNC(K440*(1+R440),2)+TRUNC(L440*(1+R440),2)+TRUNC(M440*(1+R440),2)+TRUNC(N440*(1+R440),2)+TRUNC(O440*(1+R440),2)+TRUNC(P440*(1+R440),2))),TRUNC(J440*(1+R440),2)))))</f>
        <v>7.83</v>
      </c>
      <c r="X440" s="369">
        <f>IF(W440*G440=0,0,IF((TRUNC(AL440,2)-(TRUNC(S440*G440,2)+TRUNC(W440*G440,2)+TRUNC(Y440*G440,2)+TRUNC(AA440*G440,2)+TRUNC(AC440*G440,2)+TRUNC(AE440*G440,2)+TRUNC(AG440*G440,2)+TRUNC(AI440*G440,2)))=0,TRUNC(W440*G440,2),IF((TRUNC(TRUNC(W440*G440,2),2)+(TRUNC(AL440,2)-(TRUNC(S440*G440,2)+TRUNC(W440*G440,2)+TRUNC(Y440*G440,2)+TRUNC(AA440*G440,2)+TRUNC(AC440*G440,2)+TRUNC(AE440*G440,2)+TRUNC(AG440*G440,2)+TRUNC(AI440*G440,2))))&lt;=0,TRUNC(W440*G440,2),IF(AND(IF(AND(S440*G440&lt;&gt;0,(TRUNC(S440*G440,2)+(TRUNC(AL440,2)-(TRUNC(S440*G440,2)+TRUNC(W440*G440,2)+TRUNC(Y440*G440,2)+TRUNC(AA440*G440,2)+TRUNC(AC440*G440,2)+TRUNC(AE440*G440,2)+TRUNC(AG440*G440,2)+TRUNC(AI440*G440,2))))&gt;=0),ABS((W440*G440-(TRUNC(W440*G440,2)+(TRUNC(AL440,2)-(TRUNC(S440*G440,2)+TRUNC(W440*G440,2)+TRUNC(Y440*G440,2)+TRUNC(AA440*G440,2)+TRUNC(AC440*G440,2)+TRUNC(AE440*G440,2)+TRUNC(AG440*G440,2)+TRUNC(AI440*G440,2)))))/W440*G440)&lt;ABS((S440*G440-(TRUNC(S440*G440,2)+(TRUNC(AL440,2)-(TRUNC(S440*G440,2)+TRUNC(W440*G440,2)+TRUNC(Y440*G440,2)+TRUNC(AA440*G440,2)+TRUNC(AC440*G440,2)+TRUNC(AE440*G440,2)+TRUNC(AG440*G440,2)+TRUNC(AI440*G440,2)))))/S440*G440),TRUE),IF(AND(W440*G440&lt;&gt;0,(TRUNC(W440*G440,2)+(TRUNC(AL440,2)-(TRUNC(S440*G440,2)+TRUNC(W440*G440,2)+TRUNC(Y440*G440,2)+TRUNC(AA440*G440,2)+TRUNC(AC440*G440,2)+TRUNC(AE440*G440,2)+TRUNC(AG440*G440,2)+TRUNC(AI440*G440,2))))&gt;=0),ABS((W440*G440-(TRUNC(W440*G440,2)+(TRUNC(AL440,2)-(TRUNC(S440*G440,2)+TRUNC(W440*G440,2)+TRUNC(Y440*G440,2)+TRUNC(AA440*G440,2)+TRUNC(AC440*G440,2)+TRUNC(AE440*G440,2)+TRUNC(AG440*G440,2)+TRUNC(AI440*G440,2)))))/W440*G440)&lt;=ABS((W440*G440-(TRUNC(W440*G440,2)+(TRUNC(AL440,2)-(TRUNC(S440*G440,2)+TRUNC(W440*G440,2)+TRUNC(Y440*G440,2)+TRUNC(AA440*G440,2)+TRUNC(AC440*G440,2)+TRUNC(AE440*G440,2)+TRUNC(AG440*G440,2)+TRUNC(AI440*G440,2)))))/W440*G440),TRUE),IF(AND(Y440*G440&lt;&gt;0,(TRUNC(Y440*G440,2)+(TRUNC(AL440,2)-(TRUNC(S440*G440,2)+TRUNC(W440*G440,2)+TRUNC(Y440*G440,2)+TRUNC(AA440*G440,2)+TRUNC(AC440*G440,2)+TRUNC(AE440*G440,2)+TRUNC(AG440*G440,2)+TRUNC(AI440*G440,2))))&gt;=0),ABS((W440*G440-(TRUNC(W440*G440,2)+(TRUNC(AL440,2)-(TRUNC(S440*G440,2)+TRUNC(W440*G440,2)+TRUNC(Y440*G440,2)+TRUNC(AA440*G440,2)+TRUNC(AC440*G440,2)+TRUNC(AE440*G440,2)+TRUNC(AG440*G440,2)+TRUNC(AI440*G440,2)))))/W440*G440)&lt;=ABS((Y440*G440-(TRUNC(Y440*G440,2)+(TRUNC(AL440,2)-(TRUNC(S440*G440,2)+TRUNC(W440*G440,2)+TRUNC(Y440*G440,2)+TRUNC(AA440*G440,2)+TRUNC(AC440*G440,2)+TRUNC(AE440*G440,2)+TRUNC(AG440*G440,2)+TRUNC(AI440*G440,2)))))/Y440*G440),TRUE),IF(AND(AA440*G440&lt;&gt;0,(TRUNC(AA440*G440,2)+(TRUNC(AL440,2)-(TRUNC(S440*G440,2)+TRUNC(W440*G440,2)+TRUNC(Y440*G440,2)+TRUNC(AA440*G440,2)+TRUNC(AC440*G440,2)+TRUNC(AE440*G440,2)+TRUNC(AG440*G440,2)+TRUNC(AI440*G440,2))))&gt;=0),ABS((W440*G440-(TRUNC(W440*G440,2)+(TRUNC(AL440,2)-(TRUNC(S440*G440,2)+TRUNC(W440*G440,2)+TRUNC(Y440*G440,2)+TRUNC(AA440*G440,2)+TRUNC(AC440*G440,2)+TRUNC(AE440*G440,2)+TRUNC(AG440*G440,2)+TRUNC(AI440*G440,2)))))/W440*G440)&lt;=ABS((AA440*G440-(TRUNC(AA440*G440,2)+(TRUNC(AL440,2)-(TRUNC(S440*G440,2)+TRUNC(W440*G440,2)+TRUNC(Y440*G440,2)+TRUNC(AA440*G440,2)+TRUNC(AC440*G440,2)+TRUNC(AE440*G440,2)+TRUNC(AG440*G440,2)+TRUNC(AI440*G440,2)))))/AA440*G440),TRUE),IF(AND(AC440*G440&lt;&gt;0,(TRUNC(AC440*G440,2)+(TRUNC(AL440,2)-(TRUNC(S440*G440,2)+TRUNC(W440*G440,2)+TRUNC(Y440*G440,2)+TRUNC(AA440*G440,2)+TRUNC(AC440*G440,2)+TRUNC(AE440*G440,2)+TRUNC(AG440*G440,2)+TRUNC(AI440*G440,2))))&gt;=0),ABS((W440*G440-(TRUNC(W440*G440,2)+(TRUNC(AL440,2)-(TRUNC(S440*G440,2)+TRUNC(W440*G440,2)+TRUNC(Y440*G440,2)+TRUNC(AA440*G440,2)+TRUNC(AC440*G440,2)+TRUNC(AE440*G440,2)+TRUNC(AG440*G440,2)+TRUNC(AI440*G440,2)))))/W440*G440)&lt;=ABS((AC440*G440-(TRUNC(AC440*G440,2)+(TRUNC(AL440,2)-(TRUNC(S440*G440,2)+TRUNC(W440*G440,2)+TRUNC(Y440*G440,2)+TRUNC(AA440*G440,2)+TRUNC(AC440*G440,2)+TRUNC(AE440*G440,2)+TRUNC(AG440*G440,2)+TRUNC(AI440*G440,2)))))/AC440*G440),TRUE),IF(AND(AE440*G440&lt;&gt;0,(TRUNC(AE440*G440,2)+(TRUNC(AL440,2)-(TRUNC(S440*G440,2)+TRUNC(W440*G440,2)+TRUNC(Y440*G440,2)+TRUNC(AA440*G440,2)+TRUNC(AC440*G440,2)+TRUNC(AE440*G440,2)+TRUNC(AG440*G440,2)+TRUNC(AI440*G440,2))))&gt;=0),ABS((W440*G440-(TRUNC(W440*G440,2)+(TRUNC(AL440,2)-(TRUNC(S440*G440,2)+TRUNC(W440*G440,2)+TRUNC(Y440*G440,2)+TRUNC(AA440*G440,2)+TRUNC(AC440*G440,2)+TRUNC(AE440*G440,2)+TRUNC(AG440*G440,2)+TRUNC(AI440*G440,2)))))/W440*G440)&lt;=ABS((AE440*G440-(TRUNC(AE440*G440,2)+(TRUNC(AL440,2)-(TRUNC(S440*G440,2)+TRUNC(W440*G440,2)+TRUNC(Y440*G440,2)+TRUNC(AA440*G440,2)+TRUNC(AC440*G440,2)+TRUNC(AE440*G440,2)+TRUNC(AG440*G440,2)+TRUNC(AI440*G440,2)))))/AE440*G440),TRUE),IF(AND(AG440*G440&lt;&gt;0,(TRUNC(AG440*G440,2)+(TRUNC(AL440,2)-(TRUNC(S440*G440,2)+TRUNC(W440*G440,2)+TRUNC(Y440*G440,2)+TRUNC(AA440*G440,2)+TRUNC(AC440*G440,2)+TRUNC(AE440*G440,2)+TRUNC(AG440*G440,2)+TRUNC(AI440*G440,2))))&gt;=0),ABS((W440*G440-(TRUNC(W440*G440,2)+(TRUNC(AL440,2)-(TRUNC(S440*G440,2)+TRUNC(W440*G440,2)+TRUNC(Y440*G440,2)+TRUNC(AA440*G440,2)+TRUNC(AC440*G440,2)+TRUNC(AE440*G440,2)+TRUNC(AG440*G440,2)+TRUNC(AI440*G440,2)))))/W440*G440)&lt;=ABS((AG440*G440-(TRUNC(AG440*G440,2)+(TRUNC(AL440,2)-(TRUNC(S440*G440,2)+TRUNC(W440*G440,2)+TRUNC(Y440*G440,2)+TRUNC(AA440*G440,2)+TRUNC(AC440*G440,2)+TRUNC(AE440*G440,2)+TRUNC(AG440*G440,2)+TRUNC(AI440*G440,2)))))/AG440*G440),TRUE),IF(AND(AI440*G440&lt;&gt;0,(TRUNC(AI440*G440,2)+(TRUNC(AL440,2)-(TRUNC(S440*G440,2)+TRUNC(W440*G440,2)+TRUNC(Y440*G440,2)+TRUNC(AA440*G440,2)+TRUNC(AC440*G440,2)+TRUNC(AE440*G440,2)+TRUNC(AG440*G440,2)+TRUNC(AI440*G440,2))))&gt;=0),ABS((W440*G440-(TRUNC(W440*G440,2)+(TRUNC(AL440,2)-(TRUNC(S440*G440,2)+TRUNC(W440*G440,2)+TRUNC(Y440*G440,2)+TRUNC(AA440*G440,2)+TRUNC(AC440*G440,2)+TRUNC(AE440*G440,2)+TRUNC(AG440*G440,2)+TRUNC(AI440*G440,2)))))/W440*G440)&lt;=ABS((AI440*G440-(TRUNC(AI440*G440,2)+(TRUNC(AL440,2)-(TRUNC(S440*G440,2)+TRUNC(W440*G440,2)+TRUNC(Y440*G440,2)+TRUNC(AA440*G440,2)+TRUNC(AC440*G440,2)+TRUNC(AE440*G440,2)+TRUNC(AG440*G440,2)+TRUNC(AI440*G440,2)))))/AI440*G440),TRUE)),TRUNC(W440*G440,2)+(TRUNC(AL440,2)-(TRUNC(S440*G440,2)+TRUNC(W440*G440,2)+TRUNC(Y440*G440,2)+TRUNC(AA440*G440,2)+TRUNC(AC440*G440,2)+TRUNC(AE440*G440,2)+TRUNC(AG440*G440,2)+TRUNC(AI440*G440,2))),TRUNC(W440*G440,2)))))</f>
        <v>1425.06</v>
      </c>
      <c r="Y440" s="369">
        <f>IF(K440*(1+R440)=0,0,IF((TRUNC(AK440,2)-(TRUNC(H440*(1+R440),2)+TRUNC(J440*(1+R440),2)+TRUNC(K440*(1+R440),2)+TRUNC(L440*(1+R440),2)+TRUNC(M440*(1+R440),2)+TRUNC(N440*(1+R440),2)+TRUNC(O440*(1+R440),2)+TRUNC(P440*(1+R440),2)))=0,TRUNC(K440*(1+R440),2),IF((TRUNC(TRUNC(K440*(1+R440),2),2)+(TRUNC(AK440,2)-(TRUNC(H440*(1+R440),2)+TRUNC(J440*(1+R440),2)+TRUNC(K440*(1+R440),2)+TRUNC(L440*(1+R440),2)+TRUNC(M440*(1+R440),2)+TRUNC(N440*(1+R440),2)+TRUNC(O440*(1+R440),2)+TRUNC(P440*(1+R440),2))))&lt;=0,TRUNC(K440*(1+R440),2),IF(AND(IF(AND(H440*(1+R440)&lt;&gt;0,(TRUNC(H440*(1+R440),2)+(TRUNC(AK440,2)-(TRUNC(H440*(1+R440),2)+TRUNC(J440*(1+R440),2)+TRUNC(K440*(1+R440),2)+TRUNC(L440*(1+R440),2)+TRUNC(M440*(1+R440),2)+TRUNC(N440*(1+R440),2)+TRUNC(O440*(1+R440),2)+TRUNC(P440*(1+R440),2))))&gt;=0),ABS((K440*(1+R440)-(TRUNC(K440*(1+R440),2)+(TRUNC(AK440,2)-(TRUNC(H440*(1+R440),2)+TRUNC(J440*(1+R440),2)+TRUNC(K440*(1+R440),2)+TRUNC(L440*(1+R440),2)+TRUNC(M440*(1+R440),2)+TRUNC(N440*(1+R440),2)+TRUNC(O440*(1+R440),2)+TRUNC(P440*(1+R440),2)))))/K440*(1+R440))&lt;ABS((H440*(1+R440)-(TRUNC(H440*(1+R440),2)+(TRUNC(AK440,2)-(TRUNC(H440*(1+R440),2)+TRUNC(J440*(1+R440),2)+TRUNC(K440*(1+R440),2)+TRUNC(L440*(1+R440),2)+TRUNC(M440*(1+R440),2)+TRUNC(N440*(1+R440),2)+TRUNC(O440*(1+R440),2)+TRUNC(P440*(1+R440),2)))))/H440*(1+R440)),TRUE),IF(AND(J440*(1+R440)&lt;&gt;0,(TRUNC(J440*(1+R440),2)+(TRUNC(AK440,2)-(TRUNC(H440*(1+R440),2)+TRUNC(J440*(1+R440),2)+TRUNC(K440*(1+R440),2)+TRUNC(L440*(1+R440),2)+TRUNC(M440*(1+R440),2)+TRUNC(N440*(1+R440),2)+TRUNC(O440*(1+R440),2)+TRUNC(P440*(1+R440),2))))&gt;=0),ABS((K440*(1+R440)-(TRUNC(K440*(1+R440),2)+(TRUNC(AK440,2)-(TRUNC(H440*(1+R440),2)+TRUNC(J440*(1+R440),2)+TRUNC(K440*(1+R440),2)+TRUNC(L440*(1+R440),2)+TRUNC(M440*(1+R440),2)+TRUNC(N440*(1+R440),2)+TRUNC(O440*(1+R440),2)+TRUNC(P440*(1+R440),2)))))/K440*(1+R440))&lt;ABS((J440*(1+R440)-(TRUNC(J440*(1+R440),2)+(TRUNC(AK440,2)-(TRUNC(H440*(1+R440),2)+TRUNC(J440*(1+R440),2)+TRUNC(K440*(1+R440),2)+TRUNC(L440*(1+R440),2)+TRUNC(M440*(1+R440),2)+TRUNC(N440*(1+R440),2)+TRUNC(O440*(1+R440),2)+TRUNC(P440*(1+R440),2)))))/J440*(1+R440)),TRUE),IF(AND(K440*(1+R440)&lt;&gt;0,(TRUNC(K440*(1+R440),2)+(TRUNC(AK440,2)-(TRUNC(H440*(1+R440),2)+TRUNC(J440*(1+R440),2)+TRUNC(K440*(1+R440),2)+TRUNC(L440*(1+R440),2)+TRUNC(M440*(1+R440),2)+TRUNC(N440*(1+R440),2)+TRUNC(O440*(1+R440),2)+TRUNC(P440*(1+R440),2))))&gt;=0),ABS((K440*(1+R440)-(TRUNC(K440*(1+R440),2)+(TRUNC(AK440,2)-(TRUNC(H440*(1+R440),2)+TRUNC(J440*(1+R440),2)+TRUNC(K440*(1+R440),2)+TRUNC(L440*(1+R440),2)+TRUNC(M440*(1+R440),2)+TRUNC(N440*(1+R440),2)+TRUNC(O440*(1+R440),2)+TRUNC(P440*(1+R440),2)))))/K440*(1+R440))&lt;=ABS((K440*(1+R440)-(TRUNC(K440*(1+R440),2)+(TRUNC(AK440,2)-(TRUNC(H440*(1+R440),2)+TRUNC(J440*(1+R440),2)+TRUNC(K440*(1+R440),2)+TRUNC(L440*(1+R440),2)+TRUNC(M440*(1+R440),2)+TRUNC(N440*(1+R440),2)+TRUNC(O440*(1+R440),2)+TRUNC(P440*(1+R440),2)))))/K440*(1+R440)),TRUE),IF(AND(L440*(1+R440)&lt;&gt;0,(TRUNC(L440*(1+R440),2)+(TRUNC(AK440,2)-(TRUNC(H440*(1+R440),2)+TRUNC(J440*(1+R440),2)+TRUNC(K440*(1+R440),2)+TRUNC(L440*(1+R440),2)+TRUNC(M440*(1+R440),2)+TRUNC(N440*(1+R440),2)+TRUNC(O440*(1+R440),2)+TRUNC(P440*(1+R440),2))))&gt;=0),ABS((K440*(1+R440)-(TRUNC(K440*(1+R440),2)+(TRUNC(AK440,2)-(TRUNC(H440*(1+R440),2)+TRUNC(J440*(1+R440),2)+TRUNC(K440*(1+R440),2)+TRUNC(L440*(1+R440),2)+TRUNC(M440*(1+R440),2)+TRUNC(N440*(1+R440),2)+TRUNC(O440*(1+R440),2)+TRUNC(P440*(1+R440),2)))))/K440*(1+R440))&lt;=ABS((L440*(1+R440)-(TRUNC(L440*(1+R440),2)+(TRUNC(AK440,2)-(TRUNC(H440*(1+R440),2)+TRUNC(J440*(1+R440),2)+TRUNC(K440*(1+R440),2)+TRUNC(L440*(1+R440),2)+TRUNC(M440*(1+R440),2)+TRUNC(N440*(1+R440),2)+TRUNC(O440*(1+R440),2)+TRUNC(P440*(1+R440),2)))))/L440*(1+R440)),TRUE),IF(AND(M440*(1+R440)&lt;&gt;0,(TRUNC(M440*(1+R440),2)+(TRUNC(AK440,2)-(TRUNC(H440*(1+R440),2)+TRUNC(J440*(1+R440),2)+TRUNC(K440*(1+R440),2)+TRUNC(L440*(1+R440),2)+TRUNC(M440*(1+R440),2)+TRUNC(N440*(1+R440),2)+TRUNC(O440*(1+R440),2)+TRUNC(P440*(1+R440),2))))&gt;=0),ABS((K440*(1+R440)-(TRUNC(K440*(1+R440),2)+(TRUNC(AK440,2)-(TRUNC(H440*(1+R440),2)+TRUNC(J440*(1+R440),2)+TRUNC(K440*(1+R440),2)+TRUNC(L440*(1+R440),2)+TRUNC(M440*(1+R440),2)+TRUNC(N440*(1+R440),2)+TRUNC(O440*(1+R440),2)+TRUNC(P440*(1+R440),2)))))/K440*(1+R440))&lt;=ABS((M440*(1+R440)-(TRUNC(M440*(1+R440),2)+(TRUNC(AK440,2)-(TRUNC(H440*(1+R440),2)+TRUNC(J440*(1+R440),2)+TRUNC(K440*(1+R440),2)+TRUNC(L440*(1+R440),2)+TRUNC(M440*(1+R440),2)+TRUNC(N440*(1+R440),2)+TRUNC(O440*(1+R440),2)+TRUNC(P440*(1+R440),2)))))/M440*(1+R440)),TRUE),IF(AND(N440*(1+R440)&lt;&gt;0,(TRUNC(N440*(1+R440),2)+(TRUNC(AK440,2)-(TRUNC(H440*(1+R440),2)+TRUNC(J440*(1+R440),2)+TRUNC(K440*(1+R440),2)+TRUNC(L440*(1+R440),2)+TRUNC(M440*(1+R440),2)+TRUNC(N440*(1+R440),2)+TRUNC(O440*(1+R440),2)+TRUNC(P440*(1+R440),2))))&gt;=0),ABS((K440*(1+R440)-(TRUNC(K440*(1+R440),2)+(TRUNC(AK440,2)-(TRUNC(H440*(1+R440),2)+TRUNC(J440*(1+R440),2)+TRUNC(K440*(1+R440),2)+TRUNC(L440*(1+R440),2)+TRUNC(M440*(1+R440),2)+TRUNC(N440*(1+R440),2)+TRUNC(O440*(1+R440),2)+TRUNC(P440*(1+R440),2)))))/K440*(1+R440))&lt;=ABS((N440*(1+R440)-(TRUNC(N440*(1+R440),2)+(TRUNC(AK440,2)-(TRUNC(H440*(1+R440),2)+TRUNC(J440*(1+R440),2)+TRUNC(K440*(1+R440),2)+TRUNC(L440*(1+R440),2)+TRUNC(M440*(1+R440),2)+TRUNC(N440*(1+R440),2)+TRUNC(O440*(1+R440),2)+TRUNC(P440*(1+R440),2)))))/N440*(1+R440)),TRUE),IF(AND(O440*(1+R440)&lt;&gt;0,(TRUNC(O440*(1+R440),2)+(TRUNC(AK440,2)-(TRUNC(H440*(1+R440),2)+TRUNC(J440*(1+R440),2)+TRUNC(K440*(1+R440),2)+TRUNC(L440*(1+R440),2)+TRUNC(M440*(1+R440),2)+TRUNC(N440*(1+R440),2)+TRUNC(O440*(1+R440),2)+TRUNC(P440*(1+R440),2))))&gt;=0),ABS((K440*(1+R440)-(TRUNC(K440*(1+R440),2)+(TRUNC(AK440,2)-(TRUNC(H440*(1+R440),2)+TRUNC(J440*(1+R440),2)+TRUNC(K440*(1+R440),2)+TRUNC(L440*(1+R440),2)+TRUNC(M440*(1+R440),2)+TRUNC(N440*(1+R440),2)+TRUNC(O440*(1+R440),2)+TRUNC(P440*(1+R440),2)))))/K440*(1+R440))&lt;=ABS((O440*(1+R440)-(TRUNC(O440*(1+R440),2)+(TRUNC(AK440,2)-(TRUNC(H440*(1+R440),2)+TRUNC(J440*(1+R440),2)+TRUNC(K440*(1+R440),2)+TRUNC(L440*(1+R440),2)+TRUNC(M440*(1+R440),2)+TRUNC(N440*(1+R440),2)+TRUNC(O440*(1+R440),2)+TRUNC(P440*(1+R440),2)))))/O440*(1+R440)),TRUE),IF(AND(P440*(1+R440)&lt;&gt;0,(TRUNC(P440*(1+R440),2)+(TRUNC(AK440,2)-(TRUNC(H440*(1+R440),2)+TRUNC(J440*(1+R440),2)+TRUNC(K440*(1+R440),2)+TRUNC(L440*(1+R440),2)+TRUNC(M440*(1+R440),2)+TRUNC(N440*(1+R440),2)+TRUNC(O440*(1+R440),2)+TRUNC(P440*(1+R440),2))))&gt;=0),ABS((K440*(1+R440)-(TRUNC(K440*(1+R440),2)+(TRUNC(AK440,2)-(TRUNC(H440*(1+R440),2)+TRUNC(J440*(1+R440),2)+TRUNC(K440*(1+R440),2)+TRUNC(L440*(1+R440),2)+TRUNC(M440*(1+R440),2)+TRUNC(N440*(1+R440),2)+TRUNC(O440*(1+R440),2)+TRUNC(P440*(1+R440),2)))))/K440*(1+R440))&lt;=ABS((P440*(1+R440)-(TRUNC(P440*(1+R440),2)+(TRUNC(AK440,2)-(TRUNC(H440*(1+R440),2)+TRUNC(J440*(1+R440),2)+TRUNC(K440*(1+R440),2)+TRUNC(L440*(1+R440),2)+TRUNC(M440*(1+R440),2)+TRUNC(N440*(1+R440),2)+TRUNC(O440*(1+R440),2)+TRUNC(P440*(1+R440),2)))))/P440*(1+R440)),TRUE)),TRUNC(K440*(1+R440),2)+(TRUNC(AK440,2)-(TRUNC(H440*(1+R440),2)+TRUNC(J440*(1+R440),2)+TRUNC(K440*(1+R440),2)+TRUNC(L440*(1+R440),2)+TRUNC(M440*(1+R440),2)+TRUNC(N440*(1+R440),2)+TRUNC(O440*(1+R440),2)+TRUNC(P440*(1+R440),2))),TRUNC(K440*(1+R440),2)))))</f>
        <v>0</v>
      </c>
      <c r="Z440" s="369">
        <f>IF(Y440*G440=0,0,IF((TRUNC(AL440,2)-(TRUNC(S440*G440,2)+TRUNC(W440*G440,2)+TRUNC(Y440*G440,2)+TRUNC(AA440*G440,2)+TRUNC(AC440*G440,2)+TRUNC(AE440*G440,2)+TRUNC(AG440*G440,2)+TRUNC(AI440*G440,2)))=0,TRUNC(Y440*G440,2),IF((TRUNC(TRUNC(Y440*G440,2),2)+(TRUNC(AL440,2)-(TRUNC(S440*G440,2)+TRUNC(W440*G440,2)+TRUNC(Y440*G440,2)+TRUNC(AA440*G440,2)+TRUNC(AC440*G440,2)+TRUNC(AE440*G440,2)+TRUNC(AG440*G440,2)+TRUNC(AI440*G440,2))))&lt;=0,TRUNC(Y440*G440,2),IF(AND(IF(AND(S440*G440&lt;&gt;0,(TRUNC(S440*G440,2)+(TRUNC(AL440,2)-(TRUNC(S440*G440,2)+TRUNC(W440*G440,2)+TRUNC(Y440*G440,2)+TRUNC(AA440*G440,2)+TRUNC(AC440*G440,2)+TRUNC(AE440*G440,2)+TRUNC(AG440*G440,2)+TRUNC(AI440*G440,2))))&gt;=0),ABS((Y440*G440-(TRUNC(Y440*G440,2)+(TRUNC(AL440,2)-(TRUNC(S440*G440,2)+TRUNC(W440*G440,2)+TRUNC(Y440*G440,2)+TRUNC(AA440*G440,2)+TRUNC(AC440*G440,2)+TRUNC(AE440*G440,2)+TRUNC(AG440*G440,2)+TRUNC(AI440*G440,2)))))/Y440*G440)&lt;ABS((S440*G440-(TRUNC(S440*G440,2)+(TRUNC(AL440,2)-(TRUNC(S440*G440,2)+TRUNC(W440*G440,2)+TRUNC(Y440*G440,2)+TRUNC(AA440*G440,2)+TRUNC(AC440*G440,2)+TRUNC(AE440*G440,2)+TRUNC(AG440*G440,2)+TRUNC(AI440*G440,2)))))/S440*G440),TRUE),IF(AND(W440*G440&lt;&gt;0,(TRUNC(W440*G440,2)+(TRUNC(AL440,2)-(TRUNC(S440*G440,2)+TRUNC(W440*G440,2)+TRUNC(Y440*G440,2)+TRUNC(AA440*G440,2)+TRUNC(AC440*G440,2)+TRUNC(AE440*G440,2)+TRUNC(AG440*G440,2)+TRUNC(AI440*G440,2))))&gt;=0),ABS((Y440*G440-(TRUNC(Y440*G440,2)+(TRUNC(AL440,2)-(TRUNC(S440*G440,2)+TRUNC(W440*G440,2)+TRUNC(Y440*G440,2)+TRUNC(AA440*G440,2)+TRUNC(AC440*G440,2)+TRUNC(AE440*G440,2)+TRUNC(AG440*G440,2)+TRUNC(AI440*G440,2)))))/Y440*G440)&lt;ABS((W440*G440-(TRUNC(W440*G440,2)+(TRUNC(AL440,2)-(TRUNC(S440*G440,2)+TRUNC(W440*G440,2)+TRUNC(Y440*G440,2)+TRUNC(AA440*G440,2)+TRUNC(AC440*G440,2)+TRUNC(AE440*G440,2)+TRUNC(AG440*G440,2)+TRUNC(AI440*G440,2)))))/W440*G440),TRUE),IF(AND(Y440*G440&lt;&gt;0,(TRUNC(Y440*G440,2)+(TRUNC(AL440,2)-(TRUNC(S440*G440,2)+TRUNC(W440*G440,2)+TRUNC(Y440*G440,2)+TRUNC(AA440*G440,2)+TRUNC(AC440*G440,2)+TRUNC(AE440*G440,2)+TRUNC(AG440*G440,2)+TRUNC(AI440*G440,2))))&gt;=0),ABS((Y440*G440-(TRUNC(Y440*G440,2)+(TRUNC(AL440,2)-(TRUNC(S440*G440,2)+TRUNC(W440*G440,2)+TRUNC(Y440*G440,2)+TRUNC(AA440*G440,2)+TRUNC(AC440*G440,2)+TRUNC(AE440*G440,2)+TRUNC(AG440*G440,2)+TRUNC(AI440*G440,2)))))/Y440*G440)&lt;=ABS((Y440*G440-(TRUNC(Y440*G440,2)+(TRUNC(AL440,2)-(TRUNC(S440*G440,2)+TRUNC(W440*G440,2)+TRUNC(Y440*G440,2)+TRUNC(AA440*G440,2)+TRUNC(AC440*G440,2)+TRUNC(AE440*G440,2)+TRUNC(AG440*G440,2)+TRUNC(AI440*G440,2)))))/Y440*G440),TRUE),IF(AND(AA440*G440&lt;&gt;0,(TRUNC(AA440*G440,2)+(TRUNC(AL440,2)-(TRUNC(S440*G440,2)+TRUNC(W440*G440,2)+TRUNC(Y440*G440,2)+TRUNC(AA440*G440,2)+TRUNC(AC440*G440,2)+TRUNC(AE440*G440,2)+TRUNC(AG440*G440,2)+TRUNC(AI440*G440,2))))&gt;=0),ABS((Y440*G440-(TRUNC(Y440*G440,2)+(TRUNC(AL440,2)-(TRUNC(S440*G440,2)+TRUNC(W440*G440,2)+TRUNC(Y440*G440,2)+TRUNC(AA440*G440,2)+TRUNC(AC440*G440,2)+TRUNC(AE440*G440,2)+TRUNC(AG440*G440,2)+TRUNC(AI440*G440,2)))))/Y440*G440)&lt;=ABS((AA440*G440-(TRUNC(AA440*G440,2)+(TRUNC(AL440,2)-(TRUNC(S440*G440,2)+TRUNC(W440*G440,2)+TRUNC(Y440*G440,2)+TRUNC(AA440*G440,2)+TRUNC(AC440*G440,2)+TRUNC(AE440*G440,2)+TRUNC(AG440*G440,2)+TRUNC(AI440*G440,2)))))/AA440*G440),TRUE),IF(AND(AC440*G440&lt;&gt;0,(TRUNC(AC440*G440,2)+(TRUNC(AL440,2)-(TRUNC(S440*G440,2)+TRUNC(W440*G440,2)+TRUNC(Y440*G440,2)+TRUNC(AA440*G440,2)+TRUNC(AC440*G440,2)+TRUNC(AE440*G440,2)+TRUNC(AG440*G440,2)+TRUNC(AI440*G440,2))))&gt;=0),ABS((Y440*G440-(TRUNC(Y440*G440,2)+(TRUNC(AL440,2)-(TRUNC(S440*G440,2)+TRUNC(W440*G440,2)+TRUNC(Y440*G440,2)+TRUNC(AA440*G440,2)+TRUNC(AC440*G440,2)+TRUNC(AE440*G440,2)+TRUNC(AG440*G440,2)+TRUNC(AI440*G440,2)))))/Y440*G440)&lt;=ABS((AC440*G440-(TRUNC(AC440*G440,2)+(TRUNC(AL440,2)-(TRUNC(S440*G440,2)+TRUNC(W440*G440,2)+TRUNC(Y440*G440,2)+TRUNC(AA440*G440,2)+TRUNC(AC440*G440,2)+TRUNC(AE440*G440,2)+TRUNC(AG440*G440,2)+TRUNC(AI440*G440,2)))))/AC440*G440),TRUE),IF(AND(AE440*G440&lt;&gt;0,(TRUNC(AE440*G440,2)+(TRUNC(AL440,2)-(TRUNC(S440*G440,2)+TRUNC(W440*G440,2)+TRUNC(Y440*G440,2)+TRUNC(AA440*G440,2)+TRUNC(AC440*G440,2)+TRUNC(AE440*G440,2)+TRUNC(AG440*G440,2)+TRUNC(AI440*G440,2))))&gt;=0),ABS((Y440*G440-(TRUNC(Y440*G440,2)+(TRUNC(AL440,2)-(TRUNC(S440*G440,2)+TRUNC(W440*G440,2)+TRUNC(Y440*G440,2)+TRUNC(AA440*G440,2)+TRUNC(AC440*G440,2)+TRUNC(AE440*G440,2)+TRUNC(AG440*G440,2)+TRUNC(AI440*G440,2)))))/Y440*G440)&lt;=ABS((AE440*G440-(TRUNC(AE440*G440,2)+(TRUNC(AL440,2)-(TRUNC(S440*G440,2)+TRUNC(W440*G440,2)+TRUNC(Y440*G440,2)+TRUNC(AA440*G440,2)+TRUNC(AC440*G440,2)+TRUNC(AE440*G440,2)+TRUNC(AG440*G440,2)+TRUNC(AI440*G440,2)))))/AE440*G440),TRUE),IF(AND(AG440*G440&lt;&gt;0,(TRUNC(AG440*G440,2)+(TRUNC(AL440,2)-(TRUNC(S440*G440,2)+TRUNC(W440*G440,2)+TRUNC(Y440*G440,2)+TRUNC(AA440*G440,2)+TRUNC(AC440*G440,2)+TRUNC(AE440*G440,2)+TRUNC(AG440*G440,2)+TRUNC(AI440*G440,2))))&gt;=0),ABS((Y440*G440-(TRUNC(Y440*G440,2)+(TRUNC(AL440,2)-(TRUNC(S440*G440,2)+TRUNC(W440*G440,2)+TRUNC(Y440*G440,2)+TRUNC(AA440*G440,2)+TRUNC(AC440*G440,2)+TRUNC(AE440*G440,2)+TRUNC(AG440*G440,2)+TRUNC(AI440*G440,2)))))/Y440*G440)&lt;=ABS((AG440*G440-(TRUNC(AG440*G440,2)+(TRUNC(AL440,2)-(TRUNC(S440*G440,2)+TRUNC(W440*G440,2)+TRUNC(Y440*G440,2)+TRUNC(AA440*G440,2)+TRUNC(AC440*G440,2)+TRUNC(AE440*G440,2)+TRUNC(AG440*G440,2)+TRUNC(AI440*G440,2)))))/AG440*G440),TRUE),IF(AND(AI440*G440&lt;&gt;0,(TRUNC(AI440*G440,2)+(TRUNC(AL440,2)-(TRUNC(S440*G440,2)+TRUNC(W440*G440,2)+TRUNC(Y440*G440,2)+TRUNC(AA440*G440,2)+TRUNC(AC440*G440,2)+TRUNC(AE440*G440,2)+TRUNC(AG440*G440,2)+TRUNC(AI440*G440,2))))&gt;=0),ABS((Y440*G440-(TRUNC(Y440*G440,2)+(TRUNC(AL440,2)-(TRUNC(S440*G440,2)+TRUNC(W440*G440,2)+TRUNC(Y440*G440,2)+TRUNC(AA440*G440,2)+TRUNC(AC440*G440,2)+TRUNC(AE440*G440,2)+TRUNC(AG440*G440,2)+TRUNC(AI440*G440,2)))))/Y440*G440)&lt;=ABS((AI440*G440-(TRUNC(AI440*G440,2)+(TRUNC(AL440,2)-(TRUNC(S440*G440,2)+TRUNC(W440*G440,2)+TRUNC(Y440*G440,2)+TRUNC(AA440*G440,2)+TRUNC(AC440*G440,2)+TRUNC(AE440*G440,2)+TRUNC(AG440*G440,2)+TRUNC(AI440*G440,2)))))/AI440*G440),TRUE)),TRUNC(Y440*G440,2)+(TRUNC(AL440,2)-(TRUNC(S440*G440,2)+TRUNC(W440*G440,2)+TRUNC(Y440*G440,2)+TRUNC(AA440*G440,2)+TRUNC(AC440*G440,2)+TRUNC(AE440*G440,2)+TRUNC(AG440*G440,2)+TRUNC(AI440*G440,2))),TRUNC(Y440*G440,2)))))</f>
        <v>0</v>
      </c>
      <c r="AA440" s="369">
        <f>IF(L440*(1+R440)=0,0,IF((TRUNC(AK440,2)-(TRUNC(H440*(1+R440),2)+TRUNC(J440*(1+R440),2)+TRUNC(K440*(1+R440),2)+TRUNC(L440*(1+R440),2)+TRUNC(M440*(1+R440),2)+TRUNC(N440*(1+R440),2)+TRUNC(O440*(1+R440),2)+TRUNC(P440*(1+R440),2)))=0,TRUNC(L440*(1+R440),2),IF((TRUNC(TRUNC(L440*(1+R440),2),2)+(TRUNC(AK440,2)-(TRUNC(H440*(1+R440),2)+TRUNC(J440*(1+R440),2)+TRUNC(K440*(1+R440),2)+TRUNC(L440*(1+R440),2)+TRUNC(M440*(1+R440),2)+TRUNC(N440*(1+R440),2)+TRUNC(O440*(1+R440),2)+TRUNC(P440*(1+R440),2))))&lt;=0,TRUNC(L440*(1+R440),2),IF(AND(IF(AND(H440*(1+R440)&lt;&gt;0,(TRUNC(H440*(1+R440),2)+(TRUNC(AK440,2)-(TRUNC(H440*(1+R440),2)+TRUNC(J440*(1+R440),2)+TRUNC(K440*(1+R440),2)+TRUNC(L440*(1+R440),2)+TRUNC(M440*(1+R440),2)+TRUNC(N440*(1+R440),2)+TRUNC(O440*(1+R440),2)+TRUNC(P440*(1+R440),2))))&gt;=0),ABS((L440*(1+R440)-(TRUNC(L440*(1+R440),2)+(TRUNC(AK440,2)-(TRUNC(H440*(1+R440),2)+TRUNC(J440*(1+R440),2)+TRUNC(K440*(1+R440),2)+TRUNC(L440*(1+R440),2)+TRUNC(M440*(1+R440),2)+TRUNC(N440*(1+R440),2)+TRUNC(O440*(1+R440),2)+TRUNC(P440*(1+R440),2)))))/L440*(1+R440))&lt;ABS((H440*(1+R440)-(TRUNC(H440*(1+R440),2)+(TRUNC(AK440,2)-(TRUNC(H440*(1+R440),2)+TRUNC(J440*(1+R440),2)+TRUNC(K440*(1+R440),2)+TRUNC(L440*(1+R440),2)+TRUNC(M440*(1+R440),2)+TRUNC(N440*(1+R440),2)+TRUNC(O440*(1+R440),2)+TRUNC(P440*(1+R440),2)))))/H440*(1+R440)),TRUE),IF(AND(J440*(1+R440)&lt;&gt;0,(TRUNC(J440*(1+R440),2)+(TRUNC(AK440,2)-(TRUNC(H440*(1+R440),2)+TRUNC(J440*(1+R440),2)+TRUNC(K440*(1+R440),2)+TRUNC(L440*(1+R440),2)+TRUNC(M440*(1+R440),2)+TRUNC(N440*(1+R440),2)+TRUNC(O440*(1+R440),2)+TRUNC(P440*(1+R440),2))))&gt;=0),ABS((L440*(1+R440)-(TRUNC(L440*(1+R440),2)+(TRUNC(AK440,2)-(TRUNC(H440*(1+R440),2)+TRUNC(J440*(1+R440),2)+TRUNC(K440*(1+R440),2)+TRUNC(L440*(1+R440),2)+TRUNC(M440*(1+R440),2)+TRUNC(N440*(1+R440),2)+TRUNC(O440*(1+R440),2)+TRUNC(P440*(1+R440),2)))))/L440*(1+R440))&lt;ABS((J440*(1+R440)-(TRUNC(J440*(1+R440),2)+(TRUNC(AK440,2)-(TRUNC(H440*(1+R440),2)+TRUNC(J440*(1+R440),2)+TRUNC(K440*(1+R440),2)+TRUNC(L440*(1+R440),2)+TRUNC(M440*(1+R440),2)+TRUNC(N440*(1+R440),2)+TRUNC(O440*(1+R440),2)+TRUNC(P440*(1+R440),2)))))/J440*(1+R440)),TRUE),IF(AND(K440*(1+R440)&lt;&gt;0,(TRUNC(K440*(1+R440),2)+(TRUNC(AK440,2)-(TRUNC(H440*(1+R440),2)+TRUNC(J440*(1+R440),2)+TRUNC(K440*(1+R440),2)+TRUNC(L440*(1+R440),2)+TRUNC(M440*(1+R440),2)+TRUNC(N440*(1+R440),2)+TRUNC(O440*(1+R440),2)+TRUNC(P440*(1+R440),2))))&gt;=0),ABS((L440*(1+R440)-(TRUNC(L440*(1+R440),2)+(TRUNC(AK440,2)-(TRUNC(H440*(1+R440),2)+TRUNC(J440*(1+R440),2)+TRUNC(K440*(1+R440),2)+TRUNC(L440*(1+R440),2)+TRUNC(M440*(1+R440),2)+TRUNC(N440*(1+R440),2)+TRUNC(O440*(1+R440),2)+TRUNC(P440*(1+R440),2)))))/L440*(1+R440))&lt;ABS((K440*(1+R440)-(TRUNC(K440*(1+R440),2)+(TRUNC(AK440,2)-(TRUNC(H440*(1+R440),2)+TRUNC(J440*(1+R440),2)+TRUNC(K440*(1+R440),2)+TRUNC(L440*(1+R440),2)+TRUNC(M440*(1+R440),2)+TRUNC(N440*(1+R440),2)+TRUNC(O440*(1+R440),2)+TRUNC(P440*(1+R440),2)))))/K440*(1+R440)),TRUE),IF(AND(L440*(1+R440)&lt;&gt;0,(TRUNC(L440*(1+R440),2)+(TRUNC(AK440,2)-(TRUNC(H440*(1+R440),2)+TRUNC(J440*(1+R440),2)+TRUNC(K440*(1+R440),2)+TRUNC(L440*(1+R440),2)+TRUNC(M440*(1+R440),2)+TRUNC(N440*(1+R440),2)+TRUNC(O440*(1+R440),2)+TRUNC(P440*(1+R440),2))))&gt;=0),ABS((L440*(1+R440)-(TRUNC(L440*(1+R440),2)+(TRUNC(AK440,2)-(TRUNC(H440*(1+R440),2)+TRUNC(J440*(1+R440),2)+TRUNC(K440*(1+R440),2)+TRUNC(L440*(1+R440),2)+TRUNC(M440*(1+R440),2)+TRUNC(N440*(1+R440),2)+TRUNC(O440*(1+R440),2)+TRUNC(P440*(1+R440),2)))))/L440*(1+R440))&lt;=ABS((L440*(1+R440)-(TRUNC(L440*(1+R440),2)+(TRUNC(AK440,2)-(TRUNC(H440*(1+R440),2)+TRUNC(J440*(1+R440),2)+TRUNC(K440*(1+R440),2)+TRUNC(L440*(1+R440),2)+TRUNC(M440*(1+R440),2)+TRUNC(N440*(1+R440),2)+TRUNC(O440*(1+R440),2)+TRUNC(P440*(1+R440),2)))))/L440*(1+R440)),TRUE),IF(AND(M440*(1+R440)&lt;&gt;0,(TRUNC(M440*(1+R440),2)+(TRUNC(AK440,2)-(TRUNC(H440*(1+R440),2)+TRUNC(J440*(1+R440),2)+TRUNC(K440*(1+R440),2)+TRUNC(L440*(1+R440),2)+TRUNC(M440*(1+R440),2)+TRUNC(N440*(1+R440),2)+TRUNC(O440*(1+R440),2)+TRUNC(P440*(1+R440),2))))&gt;=0),ABS((L440*(1+R440)-(TRUNC(L440*(1+R440),2)+(TRUNC(AK440,2)-(TRUNC(H440*(1+R440),2)+TRUNC(J440*(1+R440),2)+TRUNC(K440*(1+R440),2)+TRUNC(L440*(1+R440),2)+TRUNC(M440*(1+R440),2)+TRUNC(N440*(1+R440),2)+TRUNC(O440*(1+R440),2)+TRUNC(P440*(1+R440),2)))))/L440*(1+R440))&lt;=ABS((M440*(1+R440)-(TRUNC(M440*(1+R440),2)+(TRUNC(AK440,2)-(TRUNC(H440*(1+R440),2)+TRUNC(J440*(1+R440),2)+TRUNC(K440*(1+R440),2)+TRUNC(L440*(1+R440),2)+TRUNC(M440*(1+R440),2)+TRUNC(N440*(1+R440),2)+TRUNC(O440*(1+R440),2)+TRUNC(P440*(1+R440),2)))))/M440*(1+R440)),TRUE),IF(AND(N440*(1+R440)&lt;&gt;0,(TRUNC(N440*(1+R440),2)+(TRUNC(AK440,2)-(TRUNC(H440*(1+R440),2)+TRUNC(J440*(1+R440),2)+TRUNC(K440*(1+R440),2)+TRUNC(L440*(1+R440),2)+TRUNC(M440*(1+R440),2)+TRUNC(N440*(1+R440),2)+TRUNC(O440*(1+R440),2)+TRUNC(P440*(1+R440),2))))&gt;=0),ABS((L440*(1+R440)-(TRUNC(L440*(1+R440),2)+(TRUNC(AK440,2)-(TRUNC(H440*(1+R440),2)+TRUNC(J440*(1+R440),2)+TRUNC(K440*(1+R440),2)+TRUNC(L440*(1+R440),2)+TRUNC(M440*(1+R440),2)+TRUNC(N440*(1+R440),2)+TRUNC(O440*(1+R440),2)+TRUNC(P440*(1+R440),2)))))/L440*(1+R440))&lt;=ABS((N440*(1+R440)-(TRUNC(N440*(1+R440),2)+(TRUNC(AK440,2)-(TRUNC(H440*(1+R440),2)+TRUNC(J440*(1+R440),2)+TRUNC(K440*(1+R440),2)+TRUNC(L440*(1+R440),2)+TRUNC(M440*(1+R440),2)+TRUNC(N440*(1+R440),2)+TRUNC(O440*(1+R440),2)+TRUNC(P440*(1+R440),2)))))/N440*(1+R440)),TRUE),IF(AND(O440*(1+R440)&lt;&gt;0,(TRUNC(O440*(1+R440),2)+(TRUNC(AK440,2)-(TRUNC(H440*(1+R440),2)+TRUNC(J440*(1+R440),2)+TRUNC(K440*(1+R440),2)+TRUNC(L440*(1+R440),2)+TRUNC(M440*(1+R440),2)+TRUNC(N440*(1+R440),2)+TRUNC(O440*(1+R440),2)+TRUNC(P440*(1+R440),2))))&gt;=0),ABS((L440*(1+R440)-(TRUNC(L440*(1+R440),2)+(TRUNC(AK440,2)-(TRUNC(H440*(1+R440),2)+TRUNC(J440*(1+R440),2)+TRUNC(K440*(1+R440),2)+TRUNC(L440*(1+R440),2)+TRUNC(M440*(1+R440),2)+TRUNC(N440*(1+R440),2)+TRUNC(O440*(1+R440),2)+TRUNC(P440*(1+R440),2)))))/L440*(1+R440))&lt;=ABS((O440*(1+R440)-(TRUNC(O440*(1+R440),2)+(TRUNC(AK440,2)-(TRUNC(H440*(1+R440),2)+TRUNC(J440*(1+R440),2)+TRUNC(K440*(1+R440),2)+TRUNC(L440*(1+R440),2)+TRUNC(M440*(1+R440),2)+TRUNC(N440*(1+R440),2)+TRUNC(O440*(1+R440),2)+TRUNC(P440*(1+R440),2)))))/O440*(1+R440)),TRUE),IF(AND(P440*(1+R440)&lt;&gt;0,(TRUNC(P440*(1+R440),2)+(TRUNC(AK440,2)-(TRUNC(H440*(1+R440),2)+TRUNC(J440*(1+R440),2)+TRUNC(K440*(1+R440),2)+TRUNC(L440*(1+R440),2)+TRUNC(M440*(1+R440),2)+TRUNC(N440*(1+R440),2)+TRUNC(O440*(1+R440),2)+TRUNC(P440*(1+R440),2))))&gt;=0),ABS((L440*(1+R440)-(TRUNC(L440*(1+R440),2)+(TRUNC(AK440,2)-(TRUNC(H440*(1+R440),2)+TRUNC(J440*(1+R440),2)+TRUNC(K440*(1+R440),2)+TRUNC(L440*(1+R440),2)+TRUNC(M440*(1+R440),2)+TRUNC(N440*(1+R440),2)+TRUNC(O440*(1+R440),2)+TRUNC(P440*(1+R440),2)))))/L440*(1+R440))&lt;=ABS((P440*(1+R440)-(TRUNC(P440*(1+R440),2)+(TRUNC(AK440,2)-(TRUNC(H440*(1+R440),2)+TRUNC(J440*(1+R440),2)+TRUNC(K440*(1+R440),2)+TRUNC(L440*(1+R440),2)+TRUNC(M440*(1+R440),2)+TRUNC(N440*(1+R440),2)+TRUNC(O440*(1+R440),2)+TRUNC(P440*(1+R440),2)))))/P440*(1+R440)),TRUE)),TRUNC(L440*(1+R440),2)+(TRUNC(AK440,2)-(TRUNC(H440*(1+R440),2)+TRUNC(J440*(1+R440),2)+TRUNC(K440*(1+R440),2)+TRUNC(L440*(1+R440),2)+TRUNC(M440*(1+R440),2)+TRUNC(N440*(1+R440),2)+TRUNC(O440*(1+R440),2)+TRUNC(P440*(1+R440),2))),TRUNC(L440*(1+R440),2)))))</f>
        <v>0</v>
      </c>
      <c r="AB440" s="369">
        <f>IF(AA440*G440=0,0,IF((TRUNC(AL440,2)-(TRUNC(S440*G440,2)+TRUNC(W440*G440,2)+TRUNC(Y440*G440,2)+TRUNC(AA440*G440,2)+TRUNC(AC440*G440,2)+TRUNC(AE440*G440,2)+TRUNC(AG440*G440,2)+TRUNC(AI440*G440,2)))=0,TRUNC(AA440*G440,2),IF((TRUNC(TRUNC(AA440*G440,2),2)+(TRUNC(AL440,2)-(TRUNC(S440*G440,2)+TRUNC(W440*G440,2)+TRUNC(Y440*G440,2)+TRUNC(AA440*G440,2)+TRUNC(AC440*G440,2)+TRUNC(AE440*G440,2)+TRUNC(AG440*G440,2)+TRUNC(AI440*G440,2))))&lt;=0,TRUNC(AA440*G440,2),IF(AND(IF(AND(S440*G440&lt;&gt;0,(TRUNC(S440*G440,2)+(TRUNC(AL440,2)-(TRUNC(S440*G440,2)+TRUNC(W440*G440,2)+TRUNC(Y440*G440,2)+TRUNC(AA440*G440,2)+TRUNC(AC440*G440,2)+TRUNC(AE440*G440,2)+TRUNC(AG440*G440,2)+TRUNC(AI440*G440,2))))&gt;=0),ABS((AA440*G440-(TRUNC(AA440*G440,2)+(TRUNC(AL440,2)-(TRUNC(S440*G440,2)+TRUNC(W440*G440,2)+TRUNC(Y440*G440,2)+TRUNC(AA440*G440,2)+TRUNC(AC440*G440,2)+TRUNC(AE440*G440,2)+TRUNC(AG440*G440,2)+TRUNC(AI440*G440,2)))))/AA440*G440)&lt;ABS((S440*G440-(TRUNC(S440*G440,2)+(TRUNC(AL440,2)-(TRUNC(S440*G440,2)+TRUNC(W440*G440,2)+TRUNC(Y440*G440,2)+TRUNC(AA440*G440,2)+TRUNC(AC440*G440,2)+TRUNC(AE440*G440,2)+TRUNC(AG440*G440,2)+TRUNC(AI440*G440,2)))))/S440*G440),TRUE),IF(AND(W440*G440&lt;&gt;0,(TRUNC(W440*G440,2)+(TRUNC(AL440,2)-(TRUNC(S440*G440,2)+TRUNC(W440*G440,2)+TRUNC(Y440*G440,2)+TRUNC(AA440*G440,2)+TRUNC(AC440*G440,2)+TRUNC(AE440*G440,2)+TRUNC(AG440*G440,2)+TRUNC(AI440*G440,2))))&gt;=0),ABS((AA440*G440-(TRUNC(AA440*G440,2)+(TRUNC(AL440,2)-(TRUNC(S440*G440,2)+TRUNC(W440*G440,2)+TRUNC(Y440*G440,2)+TRUNC(AA440*G440,2)+TRUNC(AC440*G440,2)+TRUNC(AE440*G440,2)+TRUNC(AG440*G440,2)+TRUNC(AI440*G440,2)))))/AA440*G440)&lt;ABS((W440*G440-(TRUNC(W440*G440,2)+(TRUNC(AL440,2)-(TRUNC(S440*G440,2)+TRUNC(W440*G440,2)+TRUNC(Y440*G440,2)+TRUNC(AA440*G440,2)+TRUNC(AC440*G440,2)+TRUNC(AE440*G440,2)+TRUNC(AG440*G440,2)+TRUNC(AI440*G440,2)))))/W440*G440),TRUE),IF(AND(Y440*G440&lt;&gt;0,(TRUNC(Y440*G440,2)+(TRUNC(AL440,2)-(TRUNC(S440*G440,2)+TRUNC(W440*G440,2)+TRUNC(Y440*G440,2)+TRUNC(AA440*G440,2)+TRUNC(AC440*G440,2)+TRUNC(AE440*G440,2)+TRUNC(AG440*G440,2)+TRUNC(AI440*G440,2))))&gt;=0),ABS((AA440*G440-(TRUNC(AA440*G440,2)+(TRUNC(AL440,2)-(TRUNC(S440*G440,2)+TRUNC(W440*G440,2)+TRUNC(Y440*G440,2)+TRUNC(AA440*G440,2)+TRUNC(AC440*G440,2)+TRUNC(AE440*G440,2)+TRUNC(AG440*G440,2)+TRUNC(AI440*G440,2)))))/AA440*G440)&lt;ABS((Y440*G440-(TRUNC(Y440*G440,2)+(TRUNC(AL440,2)-(TRUNC(S440*G440,2)+TRUNC(W440*G440,2)+TRUNC(Y440*G440,2)+TRUNC(AA440*G440,2)+TRUNC(AC440*G440,2)+TRUNC(AE440*G440,2)+TRUNC(AG440*G440,2)+TRUNC(AI440*G440,2)))))/Y440*G440),TRUE),IF(AND(AA440*G440&lt;&gt;0,(TRUNC(AA440*G440,2)+(TRUNC(AL440,2)-(TRUNC(S440*G440,2)+TRUNC(W440*G440,2)+TRUNC(Y440*G440,2)+TRUNC(AA440*G440,2)+TRUNC(AC440*G440,2)+TRUNC(AE440*G440,2)+TRUNC(AG440*G440,2)+TRUNC(AI440*G440,2))))&gt;=0),ABS((AA440*G440-(TRUNC(AA440*G440,2)+(TRUNC(AL440,2)-(TRUNC(S440*G440,2)+TRUNC(W440*G440,2)+TRUNC(Y440*G440,2)+TRUNC(AA440*G440,2)+TRUNC(AC440*G440,2)+TRUNC(AE440*G440,2)+TRUNC(AG440*G440,2)+TRUNC(AI440*G440,2)))))/AA440*G440)&lt;=ABS((AA440*G440-(TRUNC(AA440*G440,2)+(TRUNC(AL440,2)-(TRUNC(S440*G440,2)+TRUNC(W440*G440,2)+TRUNC(Y440*G440,2)+TRUNC(AA440*G440,2)+TRUNC(AC440*G440,2)+TRUNC(AE440*G440,2)+TRUNC(AG440*G440,2)+TRUNC(AI440*G440,2)))))/AA440*G440),TRUE),IF(AND(AC440*G440&lt;&gt;0,(TRUNC(AC440*G440,2)+(TRUNC(AL440,2)-(TRUNC(S440*G440,2)+TRUNC(W440*G440,2)+TRUNC(Y440*G440,2)+TRUNC(AA440*G440,2)+TRUNC(AC440*G440,2)+TRUNC(AE440*G440,2)+TRUNC(AG440*G440,2)+TRUNC(AI440*G440,2))))&gt;=0),ABS((AA440*G440-(TRUNC(AA440*G440,2)+(TRUNC(AL440,2)-(TRUNC(S440*G440,2)+TRUNC(W440*G440,2)+TRUNC(Y440*G440,2)+TRUNC(AA440*G440,2)+TRUNC(AC440*G440,2)+TRUNC(AE440*G440,2)+TRUNC(AG440*G440,2)+TRUNC(AI440*G440,2)))))/AA440*G440)&lt;=ABS((AC440*G440-(TRUNC(AC440*G440,2)+(TRUNC(AL440,2)-(TRUNC(S440*G440,2)+TRUNC(W440*G440,2)+TRUNC(Y440*G440,2)+TRUNC(AA440*G440,2)+TRUNC(AC440*G440,2)+TRUNC(AE440*G440,2)+TRUNC(AG440*G440,2)+TRUNC(AI440*G440,2)))))/AC440*G440),TRUE),IF(AND(AE440*G440&lt;&gt;0,(TRUNC(AE440*G440,2)+(TRUNC(AL440,2)-(TRUNC(S440*G440,2)+TRUNC(W440*G440,2)+TRUNC(Y440*G440,2)+TRUNC(AA440*G440,2)+TRUNC(AC440*G440,2)+TRUNC(AE440*G440,2)+TRUNC(AG440*G440,2)+TRUNC(AI440*G440,2))))&gt;=0),ABS((AA440*G440-(TRUNC(AA440*G440,2)+(TRUNC(AL440,2)-(TRUNC(S440*G440,2)+TRUNC(W440*G440,2)+TRUNC(Y440*G440,2)+TRUNC(AA440*G440,2)+TRUNC(AC440*G440,2)+TRUNC(AE440*G440,2)+TRUNC(AG440*G440,2)+TRUNC(AI440*G440,2)))))/AA440*G440)&lt;=ABS((AE440*G440-(TRUNC(AE440*G440,2)+(TRUNC(AL440,2)-(TRUNC(S440*G440,2)+TRUNC(W440*G440,2)+TRUNC(Y440*G440,2)+TRUNC(AA440*G440,2)+TRUNC(AC440*G440,2)+TRUNC(AE440*G440,2)+TRUNC(AG440*G440,2)+TRUNC(AI440*G440,2)))))/AE440*G440),TRUE),IF(AND(AG440*G440&lt;&gt;0,(TRUNC(AG440*G440,2)+(TRUNC(AL440,2)-(TRUNC(S440*G440,2)+TRUNC(W440*G440,2)+TRUNC(Y440*G440,2)+TRUNC(AA440*G440,2)+TRUNC(AC440*G440,2)+TRUNC(AE440*G440,2)+TRUNC(AG440*G440,2)+TRUNC(AI440*G440,2))))&gt;=0),ABS((AA440*G440-(TRUNC(AA440*G440,2)+(TRUNC(AL440,2)-(TRUNC(S440*G440,2)+TRUNC(W440*G440,2)+TRUNC(Y440*G440,2)+TRUNC(AA440*G440,2)+TRUNC(AC440*G440,2)+TRUNC(AE440*G440,2)+TRUNC(AG440*G440,2)+TRUNC(AI440*G440,2)))))/AA440*G440)&lt;=ABS((AG440*G440-(TRUNC(AG440*G440,2)+(TRUNC(AL440,2)-(TRUNC(S440*G440,2)+TRUNC(W440*G440,2)+TRUNC(Y440*G440,2)+TRUNC(AA440*G440,2)+TRUNC(AC440*G440,2)+TRUNC(AE440*G440,2)+TRUNC(AG440*G440,2)+TRUNC(AI440*G440,2)))))/AG440*G440),TRUE),IF(AND(AI440*G440&lt;&gt;0,(TRUNC(AI440*G440,2)+(TRUNC(AL440,2)-(TRUNC(S440*G440,2)+TRUNC(W440*G440,2)+TRUNC(Y440*G440,2)+TRUNC(AA440*G440,2)+TRUNC(AC440*G440,2)+TRUNC(AE440*G440,2)+TRUNC(AG440*G440,2)+TRUNC(AI440*G440,2))))&gt;=0),ABS((AA440*G440-(TRUNC(AA440*G440,2)+(TRUNC(AL440,2)-(TRUNC(S440*G440,2)+TRUNC(W440*G440,2)+TRUNC(Y440*G440,2)+TRUNC(AA440*G440,2)+TRUNC(AC440*G440,2)+TRUNC(AE440*G440,2)+TRUNC(AG440*G440,2)+TRUNC(AI440*G440,2)))))/AA440*G440)&lt;=ABS((AI440*G440-(TRUNC(AI440*G440,2)+(TRUNC(AL440,2)-(TRUNC(S440*G440,2)+TRUNC(W440*G440,2)+TRUNC(Y440*G440,2)+TRUNC(AA440*G440,2)+TRUNC(AC440*G440,2)+TRUNC(AE440*G440,2)+TRUNC(AG440*G440,2)+TRUNC(AI440*G440,2)))))/AI440*G440),TRUE)),TRUNC(AA440*G440,2)+(TRUNC(AL440,2)-(TRUNC(S440*G440,2)+TRUNC(W440*G440,2)+TRUNC(Y440*G440,2)+TRUNC(AA440*G440,2)+TRUNC(AC440*G440,2)+TRUNC(AE440*G440,2)+TRUNC(AG440*G440,2)+TRUNC(AI440*G440,2))),TRUNC(AA440*G440,2)))))</f>
        <v>0</v>
      </c>
      <c r="AC440" s="369">
        <f>IF(M440*(1+R440)=0,0,IF((TRUNC(AK440,2)-(TRUNC(H440*(1+R440),2)+TRUNC(J440*(1+R440),2)+TRUNC(K440*(1+R440),2)+TRUNC(L440*(1+R440),2)+TRUNC(M440*(1+R440),2)+TRUNC(N440*(1+R440),2)+TRUNC(O440*(1+R440),2)+TRUNC(P440*(1+R440),2)))=0,TRUNC(M440*(1+R440),2),IF((TRUNC(TRUNC(M440*(1+R440),2),2)+(TRUNC(AK440,2)-(TRUNC(H440*(1+R440),2)+TRUNC(J440*(1+R440),2)+TRUNC(K440*(1+R440),2)+TRUNC(L440*(1+R440),2)+TRUNC(M440*(1+R440),2)+TRUNC(N440*(1+R440),2)+TRUNC(O440*(1+R440),2)+TRUNC(P440*(1+R440),2))))&lt;=0,TRUNC(M440*(1+R440),2),IF(AND(IF(AND(H440*(1+R440)&lt;&gt;0,(TRUNC(H440*(1+R440),2)+(TRUNC(AK440,2)-(TRUNC(H440*(1+R440),2)+TRUNC(J440*(1+R440),2)+TRUNC(K440*(1+R440),2)+TRUNC(L440*(1+R440),2)+TRUNC(M440*(1+R440),2)+TRUNC(N440*(1+R440),2)+TRUNC(O440*(1+R440),2)+TRUNC(P440*(1+R440),2))))&gt;=0),ABS((M440*(1+R440)-(TRUNC(M440*(1+R440),2)+(TRUNC(AK440,2)-(TRUNC(H440*(1+R440),2)+TRUNC(J440*(1+R440),2)+TRUNC(K440*(1+R440),2)+TRUNC(L440*(1+R440),2)+TRUNC(M440*(1+R440),2)+TRUNC(N440*(1+R440),2)+TRUNC(O440*(1+R440),2)+TRUNC(P440*(1+R440),2)))))/M440*(1+R440))&lt;ABS((H440*(1+R440)-(TRUNC(H440*(1+R440),2)+(TRUNC(AK440,2)-(TRUNC(H440*(1+R440),2)+TRUNC(J440*(1+R440),2)+TRUNC(K440*(1+R440),2)+TRUNC(L440*(1+R440),2)+TRUNC(M440*(1+R440),2)+TRUNC(N440*(1+R440),2)+TRUNC(O440*(1+R440),2)+TRUNC(P440*(1+R440),2)))))/H440*(1+R440)),TRUE),IF(AND(J440*(1+R440)&lt;&gt;0,(TRUNC(J440*(1+R440),2)+(TRUNC(AK440,2)-(TRUNC(H440*(1+R440),2)+TRUNC(J440*(1+R440),2)+TRUNC(K440*(1+R440),2)+TRUNC(L440*(1+R440),2)+TRUNC(M440*(1+R440),2)+TRUNC(N440*(1+R440),2)+TRUNC(O440*(1+R440),2)+TRUNC(P440*(1+R440),2))))&gt;=0),ABS((M440*(1+R440)-(TRUNC(M440*(1+R440),2)+(TRUNC(AK440,2)-(TRUNC(H440*(1+R440),2)+TRUNC(J440*(1+R440),2)+TRUNC(K440*(1+R440),2)+TRUNC(L440*(1+R440),2)+TRUNC(M440*(1+R440),2)+TRUNC(N440*(1+R440),2)+TRUNC(O440*(1+R440),2)+TRUNC(P440*(1+R440),2)))))/M440*(1+R440))&lt;ABS((J440*(1+R440)-(TRUNC(J440*(1+R440),2)+(TRUNC(AK440,2)-(TRUNC(H440*(1+R440),2)+TRUNC(J440*(1+R440),2)+TRUNC(K440*(1+R440),2)+TRUNC(L440*(1+R440),2)+TRUNC(M440*(1+R440),2)+TRUNC(N440*(1+R440),2)+TRUNC(O440*(1+R440),2)+TRUNC(P440*(1+R440),2)))))/J440*(1+R440)),TRUE),IF(AND(K440*(1+R440)&lt;&gt;0,(TRUNC(K440*(1+R440),2)+(TRUNC(AK440,2)-(TRUNC(H440*(1+R440),2)+TRUNC(J440*(1+R440),2)+TRUNC(K440*(1+R440),2)+TRUNC(L440*(1+R440),2)+TRUNC(M440*(1+R440),2)+TRUNC(N440*(1+R440),2)+TRUNC(O440*(1+R440),2)+TRUNC(P440*(1+R440),2))))&gt;=0),ABS((M440*(1+R440)-(TRUNC(M440*(1+R440),2)+(TRUNC(AK440,2)-(TRUNC(H440*(1+R440),2)+TRUNC(J440*(1+R440),2)+TRUNC(K440*(1+R440),2)+TRUNC(L440*(1+R440),2)+TRUNC(M440*(1+R440),2)+TRUNC(N440*(1+R440),2)+TRUNC(O440*(1+R440),2)+TRUNC(P440*(1+R440),2)))))/M440*(1+R440))&lt;ABS((K440*(1+R440)-(TRUNC(K440*(1+R440),2)+(TRUNC(AK440,2)-(TRUNC(H440*(1+R440),2)+TRUNC(J440*(1+R440),2)+TRUNC(K440*(1+R440),2)+TRUNC(L440*(1+R440),2)+TRUNC(M440*(1+R440),2)+TRUNC(N440*(1+R440),2)+TRUNC(O440*(1+R440),2)+TRUNC(P440*(1+R440),2)))))/K440*(1+R440)),TRUE),IF(AND(L440*(1+R440)&lt;&gt;0,(TRUNC(L440*(1+R440),2)+(TRUNC(AK440,2)-(TRUNC(H440*(1+R440),2)+TRUNC(J440*(1+R440),2)+TRUNC(K440*(1+R440),2)+TRUNC(L440*(1+R440),2)+TRUNC(M440*(1+R440),2)+TRUNC(N440*(1+R440),2)+TRUNC(O440*(1+R440),2)+TRUNC(P440*(1+R440),2))))&gt;=0),ABS((M440*(1+R440)-(TRUNC(M440*(1+R440),2)+(TRUNC(AK440,2)-(TRUNC(H440*(1+R440),2)+TRUNC(J440*(1+R440),2)+TRUNC(K440*(1+R440),2)+TRUNC(L440*(1+R440),2)+TRUNC(M440*(1+R440),2)+TRUNC(N440*(1+R440),2)+TRUNC(O440*(1+R440),2)+TRUNC(P440*(1+R440),2)))))/M440*(1+R440))&lt;ABS((L440*(1+R440)-(TRUNC(L440*(1+R440),2)+(TRUNC(AK440,2)-(TRUNC(H440*(1+R440),2)+TRUNC(J440*(1+R440),2)+TRUNC(K440*(1+R440),2)+TRUNC(L440*(1+R440),2)+TRUNC(M440*(1+R440),2)+TRUNC(N440*(1+R440),2)+TRUNC(O440*(1+R440),2)+TRUNC(P440*(1+R440),2)))))/L440*(1+R440)),TRUE),IF(AND(M440*(1+R440)&lt;&gt;0,(TRUNC(M440*(1+R440),2)+(TRUNC(AK440,2)-(TRUNC(H440*(1+R440),2)+TRUNC(J440*(1+R440),2)+TRUNC(K440*(1+R440),2)+TRUNC(L440*(1+R440),2)+TRUNC(M440*(1+R440),2)+TRUNC(N440*(1+R440),2)+TRUNC(O440*(1+R440),2)+TRUNC(P440*(1+R440),2))))&gt;=0),ABS((M440*(1+R440)-(TRUNC(M440*(1+R440),2)+(TRUNC(AK440,2)-(TRUNC(H440*(1+R440),2)+TRUNC(J440*(1+R440),2)+TRUNC(K440*(1+R440),2)+TRUNC(L440*(1+R440),2)+TRUNC(M440*(1+R440),2)+TRUNC(N440*(1+R440),2)+TRUNC(O440*(1+R440),2)+TRUNC(P440*(1+R440),2)))))/M440*(1+R440))&lt;=ABS((M440*(1+R440)-(TRUNC(M440*(1+R440),2)+(TRUNC(AK440,2)-(TRUNC(H440*(1+R440),2)+TRUNC(J440*(1+R440),2)+TRUNC(K440*(1+R440),2)+TRUNC(L440*(1+R440),2)+TRUNC(M440*(1+R440),2)+TRUNC(N440*(1+R440),2)+TRUNC(O440*(1+R440),2)+TRUNC(P440*(1+R440),2)))))/M440*(1+R440)),TRUE),IF(AND(N440*(1+R440)&lt;&gt;0,(TRUNC(N440*(1+R440),2)+(TRUNC(AK440,2)-(TRUNC(H440*(1+R440),2)+TRUNC(J440*(1+R440),2)+TRUNC(K440*(1+R440),2)+TRUNC(L440*(1+R440),2)+TRUNC(M440*(1+R440),2)+TRUNC(N440*(1+R440),2)+TRUNC(O440*(1+R440),2)+TRUNC(P440*(1+R440),2))))&gt;=0),ABS((M440*(1+R440)-(TRUNC(M440*(1+R440),2)+(TRUNC(AK440,2)-(TRUNC(H440*(1+R440),2)+TRUNC(J440*(1+R440),2)+TRUNC(K440*(1+R440),2)+TRUNC(L440*(1+R440),2)+TRUNC(M440*(1+R440),2)+TRUNC(N440*(1+R440),2)+TRUNC(O440*(1+R440),2)+TRUNC(P440*(1+R440),2)))))/M440*(1+R440))&lt;=ABS((N440*(1+R440)-(TRUNC(N440*(1+R440),2)+(TRUNC(AK440,2)-(TRUNC(H440*(1+R440),2)+TRUNC(J440*(1+R440),2)+TRUNC(K440*(1+R440),2)+TRUNC(L440*(1+R440),2)+TRUNC(M440*(1+R440),2)+TRUNC(N440*(1+R440),2)+TRUNC(O440*(1+R440),2)+TRUNC(P440*(1+R440),2)))))/N440*(1+R440)),TRUE),IF(AND(O440*(1+R440)&lt;&gt;0,(TRUNC(O440*(1+R440),2)+(TRUNC(AK440,2)-(TRUNC(H440*(1+R440),2)+TRUNC(J440*(1+R440),2)+TRUNC(K440*(1+R440),2)+TRUNC(L440*(1+R440),2)+TRUNC(M440*(1+R440),2)+TRUNC(N440*(1+R440),2)+TRUNC(O440*(1+R440),2)+TRUNC(P440*(1+R440),2))))&gt;=0),ABS((M440*(1+R440)-(TRUNC(M440*(1+R440),2)+(TRUNC(AK440,2)-(TRUNC(H440*(1+R440),2)+TRUNC(J440*(1+R440),2)+TRUNC(K440*(1+R440),2)+TRUNC(L440*(1+R440),2)+TRUNC(M440*(1+R440),2)+TRUNC(N440*(1+R440),2)+TRUNC(O440*(1+R440),2)+TRUNC(P440*(1+R440),2)))))/M440*(1+R440))&lt;=ABS((O440*(1+R440)-(TRUNC(O440*(1+R440),2)+(TRUNC(AK440,2)-(TRUNC(H440*(1+R440),2)+TRUNC(J440*(1+R440),2)+TRUNC(K440*(1+R440),2)+TRUNC(L440*(1+R440),2)+TRUNC(M440*(1+R440),2)+TRUNC(N440*(1+R440),2)+TRUNC(O440*(1+R440),2)+TRUNC(P440*(1+R440),2)))))/O440*(1+R440)),TRUE),IF(AND(P440*(1+R440)&lt;&gt;0,(TRUNC(P440*(1+R440),2)+(TRUNC(AK440,2)-(TRUNC(H440*(1+R440),2)+TRUNC(J440*(1+R440),2)+TRUNC(K440*(1+R440),2)+TRUNC(L440*(1+R440),2)+TRUNC(M440*(1+R440),2)+TRUNC(N440*(1+R440),2)+TRUNC(O440*(1+R440),2)+TRUNC(P440*(1+R440),2))))&gt;=0),ABS((M440*(1+R440)-(TRUNC(M440*(1+R440),2)+(TRUNC(AK440,2)-(TRUNC(H440*(1+R440),2)+TRUNC(J440*(1+R440),2)+TRUNC(K440*(1+R440),2)+TRUNC(L440*(1+R440),2)+TRUNC(M440*(1+R440),2)+TRUNC(N440*(1+R440),2)+TRUNC(O440*(1+R440),2)+TRUNC(P440*(1+R440),2)))))/M440*(1+R440))&lt;=ABS((P440*(1+R440)-(TRUNC(P440*(1+R440),2)+(TRUNC(AK440,2)-(TRUNC(H440*(1+R440),2)+TRUNC(J440*(1+R440),2)+TRUNC(K440*(1+R440),2)+TRUNC(L440*(1+R440),2)+TRUNC(M440*(1+R440),2)+TRUNC(N440*(1+R440),2)+TRUNC(O440*(1+R440),2)+TRUNC(P440*(1+R440),2)))))/P440*(1+R440)),TRUE)),TRUNC(M440*(1+R440),2)+(TRUNC(AK440,2)-(TRUNC(H440*(1+R440),2)+TRUNC(J440*(1+R440),2)+TRUNC(K440*(1+R440),2)+TRUNC(L440*(1+R440),2)+TRUNC(M440*(1+R440),2)+TRUNC(N440*(1+R440),2)+TRUNC(O440*(1+R440),2)+TRUNC(P440*(1+R440),2))),TRUNC(M440*(1+R440),2)))))</f>
        <v>0</v>
      </c>
      <c r="AD440" s="369">
        <f>IF(AC440*G440=0,0,IF((TRUNC(AL440,2)-(TRUNC(S440*G440,2)+TRUNC(W440*G440,2)+TRUNC(Y440*G440,2)+TRUNC(AA440*G440,2)+TRUNC(AC440*G440,2)+TRUNC(AE440*G440,2)+TRUNC(AG440*G440,2)+TRUNC(AI440*G440,2)))=0,TRUNC(AC440*G440,2),IF((TRUNC(TRUNC(AC440*G440,2),2)+(TRUNC(AL440,2)-(TRUNC(S440*G440,2)+TRUNC(W440*G440,2)+TRUNC(Y440*G440,2)+TRUNC(AA440*G440,2)+TRUNC(AC440*G440,2)+TRUNC(AE440*G440,2)+TRUNC(AG440*G440,2)+TRUNC(AI440*G440,2))))&lt;=0,TRUNC(AC440*G440,2),IF(AND(IF(AND(S440*G440&lt;&gt;0,(TRUNC(S440*G440,2)+(TRUNC(AL440,2)-(TRUNC(S440*G440,2)+TRUNC(W440*G440,2)+TRUNC(Y440*G440,2)+TRUNC(AA440*G440,2)+TRUNC(AC440*G440,2)+TRUNC(AE440*G440,2)+TRUNC(AG440*G440,2)+TRUNC(AI440*G440,2))))&gt;=0),ABS((AC440*G440-(TRUNC(AC440*G440,2)+(TRUNC(AL440,2)-(TRUNC(S440*G440,2)+TRUNC(W440*G440,2)+TRUNC(Y440*G440,2)+TRUNC(AA440*G440,2)+TRUNC(AC440*G440,2)+TRUNC(AE440*G440,2)+TRUNC(AG440*G440,2)+TRUNC(AI440*G440,2)))))/AC440*G440)&lt;ABS((S440*G440-(TRUNC(S440*G440,2)+(TRUNC(AL440,2)-(TRUNC(S440*G440,2)+TRUNC(W440*G440,2)+TRUNC(Y440*G440,2)+TRUNC(AA440*G440,2)+TRUNC(AC440*G440,2)+TRUNC(AE440*G440,2)+TRUNC(AG440*G440,2)+TRUNC(AI440*G440,2)))))/S440*G440),TRUE),IF(AND(W440*G440&lt;&gt;0,(TRUNC(W440*G440,2)+(TRUNC(AL440,2)-(TRUNC(S440*G440,2)+TRUNC(W440*G440,2)+TRUNC(Y440*G440,2)+TRUNC(AA440*G440,2)+TRUNC(AC440*G440,2)+TRUNC(AE440*G440,2)+TRUNC(AG440*G440,2)+TRUNC(AI440*G440,2))))&gt;=0),ABS((AC440*G440-(TRUNC(AC440*G440,2)+(TRUNC(AL440,2)-(TRUNC(S440*G440,2)+TRUNC(W440*G440,2)+TRUNC(Y440*G440,2)+TRUNC(AA440*G440,2)+TRUNC(AC440*G440,2)+TRUNC(AE440*G440,2)+TRUNC(AG440*G440,2)+TRUNC(AI440*G440,2)))))/AC440*G440)&lt;ABS((W440*G440-(TRUNC(W440*G440,2)+(TRUNC(AL440,2)-(TRUNC(S440*G440,2)+TRUNC(W440*G440,2)+TRUNC(Y440*G440,2)+TRUNC(AA440*G440,2)+TRUNC(AC440*G440,2)+TRUNC(AE440*G440,2)+TRUNC(AG440*G440,2)+TRUNC(AI440*G440,2)))))/W440*G440),TRUE),IF(AND(Y440*G440&lt;&gt;0,(TRUNC(Y440*G440,2)+(TRUNC(AL440,2)-(TRUNC(S440*G440,2)+TRUNC(W440*G440,2)+TRUNC(Y440*G440,2)+TRUNC(AA440*G440,2)+TRUNC(AC440*G440,2)+TRUNC(AE440*G440,2)+TRUNC(AG440*G440,2)+TRUNC(AI440*G440,2))))&gt;=0),ABS((AC440*G440-(TRUNC(AC440*G440,2)+(TRUNC(AL440,2)-(TRUNC(S440*G440,2)+TRUNC(W440*G440,2)+TRUNC(Y440*G440,2)+TRUNC(AA440*G440,2)+TRUNC(AC440*G440,2)+TRUNC(AE440*G440,2)+TRUNC(AG440*G440,2)+TRUNC(AI440*G440,2)))))/AC440*G440)&lt;ABS((Y440*G440-(TRUNC(Y440*G440,2)+(TRUNC(AL440,2)-(TRUNC(S440*G440,2)+TRUNC(W440*G440,2)+TRUNC(Y440*G440,2)+TRUNC(AA440*G440,2)+TRUNC(AC440*G440,2)+TRUNC(AE440*G440,2)+TRUNC(AG440*G440,2)+TRUNC(AI440*G440,2)))))/Y440*G440),TRUE),IF(AND(AA440*G440&lt;&gt;0,(TRUNC(AA440*G440,2)+(TRUNC(AL440,2)-(TRUNC(S440*G440,2)+TRUNC(W440*G440,2)+TRUNC(Y440*G440,2)+TRUNC(AA440*G440,2)+TRUNC(AC440*G440,2)+TRUNC(AE440*G440,2)+TRUNC(AG440*G440,2)+TRUNC(AI440*G440,2))))&gt;=0),ABS((AC440*G440-(TRUNC(AC440*G440,2)+(TRUNC(AL440,2)-(TRUNC(S440*G440,2)+TRUNC(W440*G440,2)+TRUNC(Y440*G440,2)+TRUNC(AA440*G440,2)+TRUNC(AC440*G440,2)+TRUNC(AE440*G440,2)+TRUNC(AG440*G440,2)+TRUNC(AI440*G440,2)))))/AC440*G440)&lt;ABS((AA440*G440-(TRUNC(AA440*G440,2)+(TRUNC(AL440,2)-(TRUNC(S440*G440,2)+TRUNC(W440*G440,2)+TRUNC(Y440*G440,2)+TRUNC(AA440*G440,2)+TRUNC(AC440*G440,2)+TRUNC(AE440*G440,2)+TRUNC(AG440*G440,2)+TRUNC(AI440*G440,2)))))/AA440*G440),TRUE),IF(AND(AC440*G440&lt;&gt;0,(TRUNC(AC440*G440,2)+(TRUNC(AL440,2)-(TRUNC(S440*G440,2)+TRUNC(W440*G440,2)+TRUNC(Y440*G440,2)+TRUNC(AA440*G440,2)+TRUNC(AC440*G440,2)+TRUNC(AE440*G440,2)+TRUNC(AG440*G440,2)+TRUNC(AI440*G440,2))))&gt;=0),ABS((AC440*G440-(TRUNC(AC440*G440,2)+(TRUNC(AL440,2)-(TRUNC(S440*G440,2)+TRUNC(W440*G440,2)+TRUNC(Y440*G440,2)+TRUNC(AA440*G440,2)+TRUNC(AC440*G440,2)+TRUNC(AE440*G440,2)+TRUNC(AG440*G440,2)+TRUNC(AI440*G440,2)))))/AC440*G440)&lt;=ABS((AC440*G440-(TRUNC(AC440*G440,2)+(TRUNC(AL440,2)-(TRUNC(S440*G440,2)+TRUNC(W440*G440,2)+TRUNC(Y440*G440,2)+TRUNC(AA440*G440,2)+TRUNC(AC440*G440,2)+TRUNC(AE440*G440,2)+TRUNC(AG440*G440,2)+TRUNC(AI440*G440,2)))))/AC440*G440),TRUE),IF(AND(AE440*G440&lt;&gt;0,(TRUNC(AE440*G440,2)+(TRUNC(AL440,2)-(TRUNC(S440*G440,2)+TRUNC(W440*G440,2)+TRUNC(Y440*G440,2)+TRUNC(AA440*G440,2)+TRUNC(AC440*G440,2)+TRUNC(AE440*G440,2)+TRUNC(AG440*G440,2)+TRUNC(AI440*G440,2))))&gt;=0),ABS((AC440*G440-(TRUNC(AC440*G440,2)+(TRUNC(AL440,2)-(TRUNC(S440*G440,2)+TRUNC(W440*G440,2)+TRUNC(Y440*G440,2)+TRUNC(AA440*G440,2)+TRUNC(AC440*G440,2)+TRUNC(AE440*G440,2)+TRUNC(AG440*G440,2)+TRUNC(AI440*G440,2)))))/AC440*G440)&lt;=ABS((AE440*G440-(TRUNC(AE440*G440,2)+(TRUNC(AL440,2)-(TRUNC(S440*G440,2)+TRUNC(W440*G440,2)+TRUNC(Y440*G440,2)+TRUNC(AA440*G440,2)+TRUNC(AC440*G440,2)+TRUNC(AE440*G440,2)+TRUNC(AG440*G440,2)+TRUNC(AI440*G440,2)))))/AE440*G440),TRUE),IF(AND(AG440*G440&lt;&gt;0,(TRUNC(AG440*G440,2)+(TRUNC(AL440,2)-(TRUNC(S440*G440,2)+TRUNC(W440*G440,2)+TRUNC(Y440*G440,2)+TRUNC(AA440*G440,2)+TRUNC(AC440*G440,2)+TRUNC(AE440*G440,2)+TRUNC(AG440*G440,2)+TRUNC(AI440*G440,2))))&gt;=0),ABS((AC440*G440-(TRUNC(AC440*G440,2)+(TRUNC(AL440,2)-(TRUNC(S440*G440,2)+TRUNC(W440*G440,2)+TRUNC(Y440*G440,2)+TRUNC(AA440*G440,2)+TRUNC(AC440*G440,2)+TRUNC(AE440*G440,2)+TRUNC(AG440*G440,2)+TRUNC(AI440*G440,2)))))/AC440*G440)&lt;=ABS((AG440*G440-(TRUNC(AG440*G440,2)+(TRUNC(AL440,2)-(TRUNC(S440*G440,2)+TRUNC(W440*G440,2)+TRUNC(Y440*G440,2)+TRUNC(AA440*G440,2)+TRUNC(AC440*G440,2)+TRUNC(AE440*G440,2)+TRUNC(AG440*G440,2)+TRUNC(AI440*G440,2)))))/AG440*G440),TRUE),IF(AND(AI440*G440&lt;&gt;0,(TRUNC(AI440*G440,2)+(TRUNC(AL440,2)-(TRUNC(S440*G440,2)+TRUNC(W440*G440,2)+TRUNC(Y440*G440,2)+TRUNC(AA440*G440,2)+TRUNC(AC440*G440,2)+TRUNC(AE440*G440,2)+TRUNC(AG440*G440,2)+TRUNC(AI440*G440,2))))&gt;=0),ABS((AC440*G440-(TRUNC(AC440*G440,2)+(TRUNC(AL440,2)-(TRUNC(S440*G440,2)+TRUNC(W440*G440,2)+TRUNC(Y440*G440,2)+TRUNC(AA440*G440,2)+TRUNC(AC440*G440,2)+TRUNC(AE440*G440,2)+TRUNC(AG440*G440,2)+TRUNC(AI440*G440,2)))))/AC440*G440)&lt;=ABS((AI440*G440-(TRUNC(AI440*G440,2)+(TRUNC(AL440,2)-(TRUNC(S440*G440,2)+TRUNC(W440*G440,2)+TRUNC(Y440*G440,2)+TRUNC(AA440*G440,2)+TRUNC(AC440*G440,2)+TRUNC(AE440*G440,2)+TRUNC(AG440*G440,2)+TRUNC(AI440*G440,2)))))/AI440*G440),TRUE)),TRUNC(AC440*G440,2)+(TRUNC(AL440,2)-(TRUNC(S440*G440,2)+TRUNC(W440*G440,2)+TRUNC(Y440*G440,2)+TRUNC(AA440*G440,2)+TRUNC(AC440*G440,2)+TRUNC(AE440*G440,2)+TRUNC(AG440*G440,2)+TRUNC(AI440*G440,2))),TRUNC(AC440*G440,2)))))</f>
        <v>0</v>
      </c>
      <c r="AE440" s="369">
        <f>IF(N440*(1+R440)=0,0,IF((TRUNC(AK440,2)-(TRUNC(H440*(1+R440),2)+TRUNC(J440*(1+R440),2)+TRUNC(K440*(1+R440),2)+TRUNC(L440*(1+R440),2)+TRUNC(M440*(1+R440),2)+TRUNC(N440*(1+R440),2)+TRUNC(O440*(1+R440),2)+TRUNC(P440*(1+R440),2)))=0,TRUNC(N440*(1+R440),2),IF((TRUNC(TRUNC(N440*(1+R440),2),2)+(TRUNC(AK440,2)-(TRUNC(H440*(1+R440),2)+TRUNC(J440*(1+R440),2)+TRUNC(K440*(1+R440),2)+TRUNC(L440*(1+R440),2)+TRUNC(M440*(1+R440),2)+TRUNC(N440*(1+R440),2)+TRUNC(O440*(1+R440),2)+TRUNC(P440*(1+R440),2))))&lt;=0,TRUNC(N440*(1+R440),2),IF(AND(IF(AND(H440*(1+R440)&lt;&gt;0,(TRUNC(H440*(1+R440),2)+(TRUNC(AK440,2)-(TRUNC(H440*(1+R440),2)+TRUNC(J440*(1+R440),2)+TRUNC(K440*(1+R440),2)+TRUNC(L440*(1+R440),2)+TRUNC(M440*(1+R440),2)+TRUNC(N440*(1+R440),2)+TRUNC(O440*(1+R440),2)+TRUNC(P440*(1+R440),2))))&gt;=0),ABS((N440*(1+R440)-(TRUNC(N440*(1+R440),2)+(TRUNC(AK440,2)-(TRUNC(H440*(1+R440),2)+TRUNC(J440*(1+R440),2)+TRUNC(K440*(1+R440),2)+TRUNC(L440*(1+R440),2)+TRUNC(M440*(1+R440),2)+TRUNC(N440*(1+R440),2)+TRUNC(O440*(1+R440),2)+TRUNC(P440*(1+R440),2)))))/N440*(1+R440))&lt;ABS((H440*(1+R440)-(TRUNC(H440*(1+R440),2)+(TRUNC(AK440,2)-(TRUNC(H440*(1+R440),2)+TRUNC(J440*(1+R440),2)+TRUNC(K440*(1+R440),2)+TRUNC(L440*(1+R440),2)+TRUNC(M440*(1+R440),2)+TRUNC(N440*(1+R440),2)+TRUNC(O440*(1+R440),2)+TRUNC(P440*(1+R440),2)))))/H440*(1+R440)),TRUE),IF(AND(J440*(1+R440)&lt;&gt;0,(TRUNC(J440*(1+R440),2)+(TRUNC(AK440,2)-(TRUNC(H440*(1+R440),2)+TRUNC(J440*(1+R440),2)+TRUNC(K440*(1+R440),2)+TRUNC(L440*(1+R440),2)+TRUNC(M440*(1+R440),2)+TRUNC(N440*(1+R440),2)+TRUNC(O440*(1+R440),2)+TRUNC(P440*(1+R440),2))))&gt;=0),ABS((N440*(1+R440)-(TRUNC(N440*(1+R440),2)+(TRUNC(AK440,2)-(TRUNC(H440*(1+R440),2)+TRUNC(J440*(1+R440),2)+TRUNC(K440*(1+R440),2)+TRUNC(L440*(1+R440),2)+TRUNC(M440*(1+R440),2)+TRUNC(N440*(1+R440),2)+TRUNC(O440*(1+R440),2)+TRUNC(P440*(1+R440),2)))))/N440*(1+R440))&lt;ABS((J440*(1+R440)-(TRUNC(J440*(1+R440),2)+(TRUNC(AK440,2)-(TRUNC(H440*(1+R440),2)+TRUNC(J440*(1+R440),2)+TRUNC(K440*(1+R440),2)+TRUNC(L440*(1+R440),2)+TRUNC(M440*(1+R440),2)+TRUNC(N440*(1+R440),2)+TRUNC(O440*(1+R440),2)+TRUNC(P440*(1+R440),2)))))/J440*(1+R440)),TRUE),IF(AND(K440*(1+R440)&lt;&gt;0,(TRUNC(K440*(1+R440),2)+(TRUNC(AK440,2)-(TRUNC(H440*(1+R440),2)+TRUNC(J440*(1+R440),2)+TRUNC(K440*(1+R440),2)+TRUNC(L440*(1+R440),2)+TRUNC(M440*(1+R440),2)+TRUNC(N440*(1+R440),2)+TRUNC(O440*(1+R440),2)+TRUNC(P440*(1+R440),2))))&gt;=0),ABS((N440*(1+R440)-(TRUNC(N440*(1+R440),2)+(TRUNC(AK440,2)-(TRUNC(H440*(1+R440),2)+TRUNC(J440*(1+R440),2)+TRUNC(K440*(1+R440),2)+TRUNC(L440*(1+R440),2)+TRUNC(M440*(1+R440),2)+TRUNC(N440*(1+R440),2)+TRUNC(O440*(1+R440),2)+TRUNC(P440*(1+R440),2)))))/N440*(1+R440))&lt;ABS((K440*(1+R440)-(TRUNC(K440*(1+R440),2)+(TRUNC(AK440,2)-(TRUNC(H440*(1+R440),2)+TRUNC(J440*(1+R440),2)+TRUNC(K440*(1+R440),2)+TRUNC(L440*(1+R440),2)+TRUNC(M440*(1+R440),2)+TRUNC(N440*(1+R440),2)+TRUNC(O440*(1+R440),2)+TRUNC(P440*(1+R440),2)))))/K440*(1+R440)),TRUE),IF(AND(L440*(1+R440)&lt;&gt;0,(TRUNC(L440*(1+R440),2)+(TRUNC(AK440,2)-(TRUNC(H440*(1+R440),2)+TRUNC(J440*(1+R440),2)+TRUNC(K440*(1+R440),2)+TRUNC(L440*(1+R440),2)+TRUNC(M440*(1+R440),2)+TRUNC(N440*(1+R440),2)+TRUNC(O440*(1+R440),2)+TRUNC(P440*(1+R440),2))))&gt;=0),ABS((N440*(1+R440)-(TRUNC(N440*(1+R440),2)+(TRUNC(AK440,2)-(TRUNC(H440*(1+R440),2)+TRUNC(J440*(1+R440),2)+TRUNC(K440*(1+R440),2)+TRUNC(L440*(1+R440),2)+TRUNC(M440*(1+R440),2)+TRUNC(N440*(1+R440),2)+TRUNC(O440*(1+R440),2)+TRUNC(P440*(1+R440),2)))))/N440*(1+R440))&lt;ABS((L440*(1+R440)-(TRUNC(L440*(1+R440),2)+(TRUNC(AK440,2)-(TRUNC(H440*(1+R440),2)+TRUNC(J440*(1+R440),2)+TRUNC(K440*(1+R440),2)+TRUNC(L440*(1+R440),2)+TRUNC(M440*(1+R440),2)+TRUNC(N440*(1+R440),2)+TRUNC(O440*(1+R440),2)+TRUNC(P440*(1+R440),2)))))/L440*(1+R440)),TRUE),IF(AND(M440*(1+R440)&lt;&gt;0,(TRUNC(M440*(1+R440),2)+(TRUNC(AK440,2)-(TRUNC(H440*(1+R440),2)+TRUNC(J440*(1+R440),2)+TRUNC(K440*(1+R440),2)+TRUNC(L440*(1+R440),2)+TRUNC(M440*(1+R440),2)+TRUNC(N440*(1+R440),2)+TRUNC(O440*(1+R440),2)+TRUNC(P440*(1+R440),2))))&gt;=0),ABS((N440*(1+R440)-(TRUNC(N440*(1+R440),2)+(TRUNC(AK440,2)-(TRUNC(H440*(1+R440),2)+TRUNC(J440*(1+R440),2)+TRUNC(K440*(1+R440),2)+TRUNC(L440*(1+R440),2)+TRUNC(M440*(1+R440),2)+TRUNC(N440*(1+R440),2)+TRUNC(O440*(1+R440),2)+TRUNC(P440*(1+R440),2)))))/N440*(1+R440))&lt;ABS((M440*(1+R440)-(TRUNC(M440*(1+R440),2)+(TRUNC(AK440,2)-(TRUNC(H440*(1+R440),2)+TRUNC(J440*(1+R440),2)+TRUNC(K440*(1+R440),2)+TRUNC(L440*(1+R440),2)+TRUNC(M440*(1+R440),2)+TRUNC(N440*(1+R440),2)+TRUNC(O440*(1+R440),2)+TRUNC(P440*(1+R440),2)))))/M440*(1+R440)),TRUE),IF(AND(N440*(1+R440)&lt;&gt;0,(TRUNC(N440*(1+R440),2)+(TRUNC(AK440,2)-(TRUNC(H440*(1+R440),2)+TRUNC(J440*(1+R440),2)+TRUNC(K440*(1+R440),2)+TRUNC(L440*(1+R440),2)+TRUNC(M440*(1+R440),2)+TRUNC(N440*(1+R440),2)+TRUNC(O440*(1+R440),2)+TRUNC(P440*(1+R440),2))))&gt;=0),ABS((N440*(1+R440)-(TRUNC(N440*(1+R440),2)+(TRUNC(AK440,2)-(TRUNC(H440*(1+R440),2)+TRUNC(J440*(1+R440),2)+TRUNC(K440*(1+R440),2)+TRUNC(L440*(1+R440),2)+TRUNC(M440*(1+R440),2)+TRUNC(N440*(1+R440),2)+TRUNC(O440*(1+R440),2)+TRUNC(P440*(1+R440),2)))))/N440*(1+R440))&lt;=ABS((N440*(1+R440)-(TRUNC(N440*(1+R440),2)+(TRUNC(AK440,2)-(TRUNC(H440*(1+R440),2)+TRUNC(J440*(1+R440),2)+TRUNC(K440*(1+R440),2)+TRUNC(L440*(1+R440),2)+TRUNC(M440*(1+R440),2)+TRUNC(N440*(1+R440),2)+TRUNC(O440*(1+R440),2)+TRUNC(P440*(1+R440),2)))))/N440*(1+R440)),TRUE),IF(AND(O440*(1+R440)&lt;&gt;0,(TRUNC(O440*(1+R440),2)+(TRUNC(AK440,2)-(TRUNC(H440*(1+R440),2)+TRUNC(J440*(1+R440),2)+TRUNC(K440*(1+R440),2)+TRUNC(L440*(1+R440),2)+TRUNC(M440*(1+R440),2)+TRUNC(N440*(1+R440),2)+TRUNC(O440*(1+R440),2)+TRUNC(P440*(1+R440),2))))&gt;=0),ABS((N440*(1+R440)-(TRUNC(N440*(1+R440),2)+(TRUNC(AK440,2)-(TRUNC(H440*(1+R440),2)+TRUNC(J440*(1+R440),2)+TRUNC(K440*(1+R440),2)+TRUNC(L440*(1+R440),2)+TRUNC(M440*(1+R440),2)+TRUNC(N440*(1+R440),2)+TRUNC(O440*(1+R440),2)+TRUNC(P440*(1+R440),2)))))/N440*(1+R440))&lt;=ABS((O440*(1+R440)-(TRUNC(O440*(1+R440),2)+(TRUNC(AK440,2)-(TRUNC(H440*(1+R440),2)+TRUNC(J440*(1+R440),2)+TRUNC(K440*(1+R440),2)+TRUNC(L440*(1+R440),2)+TRUNC(M440*(1+R440),2)+TRUNC(N440*(1+R440),2)+TRUNC(O440*(1+R440),2)+TRUNC(P440*(1+R440),2)))))/O440*(1+R440)),TRUE),IF(AND(P440*(1+R440)&lt;&gt;0,(TRUNC(P440*(1+R440),2)+(TRUNC(AK440,2)-(TRUNC(H440*(1+R440),2)+TRUNC(J440*(1+R440),2)+TRUNC(K440*(1+R440),2)+TRUNC(L440*(1+R440),2)+TRUNC(M440*(1+R440),2)+TRUNC(N440*(1+R440),2)+TRUNC(O440*(1+R440),2)+TRUNC(P440*(1+R440),2))))&gt;=0),ABS((N440*(1+R440)-(TRUNC(N440*(1+R440),2)+(TRUNC(AK440,2)-(TRUNC(H440*(1+R440),2)+TRUNC(J440*(1+R440),2)+TRUNC(K440*(1+R440),2)+TRUNC(L440*(1+R440),2)+TRUNC(M440*(1+R440),2)+TRUNC(N440*(1+R440),2)+TRUNC(O440*(1+R440),2)+TRUNC(P440*(1+R440),2)))))/N440*(1+R440))&lt;=ABS((P440*(1+R440)-(TRUNC(P440*(1+R440),2)+(TRUNC(AK440,2)-(TRUNC(H440*(1+R440),2)+TRUNC(J440*(1+R440),2)+TRUNC(K440*(1+R440),2)+TRUNC(L440*(1+R440),2)+TRUNC(M440*(1+R440),2)+TRUNC(N440*(1+R440),2)+TRUNC(O440*(1+R440),2)+TRUNC(P440*(1+R440),2)))))/P440*(1+R440)),TRUE)),TRUNC(N440*(1+R440),2)+(TRUNC(AK440,2)-(TRUNC(H440*(1+R440),2)+TRUNC(J440*(1+R440),2)+TRUNC(K440*(1+R440),2)+TRUNC(L440*(1+R440),2)+TRUNC(M440*(1+R440),2)+TRUNC(N440*(1+R440),2)+TRUNC(O440*(1+R440),2)+TRUNC(P440*(1+R440),2))),TRUNC(N440*(1+R440),2)))))</f>
        <v>0</v>
      </c>
      <c r="AF440" s="369">
        <f>IF(AE440*G440=0,0,IF((TRUNC(AL440,2)-(TRUNC(S440*G440,2)+TRUNC(W440*G440,2)+TRUNC(Y440*G440,2)+TRUNC(AA440*G440,2)+TRUNC(AC440*G440,2)+TRUNC(AE440*G440,2)+TRUNC(AG440*G440,2)+TRUNC(AI440*G440,2)))=0,TRUNC(AE440*G440,2),IF((TRUNC(TRUNC(AE440*G440,2),2)+(TRUNC(AL440,2)-(TRUNC(S440*G440,2)+TRUNC(W440*G440,2)+TRUNC(Y440*G440,2)+TRUNC(AA440*G440,2)+TRUNC(AC440*G440,2)+TRUNC(AE440*G440,2)+TRUNC(AG440*G440,2)+TRUNC(AI440*G440,2))))&lt;=0,TRUNC(AE440*G440,2),IF(AND(IF(AND(S440*G440&lt;&gt;0,(TRUNC(S440*G440,2)+(TRUNC(AL440,2)-(TRUNC(S440*G440,2)+TRUNC(W440*G440,2)+TRUNC(Y440*G440,2)+TRUNC(AA440*G440,2)+TRUNC(AC440*G440,2)+TRUNC(AE440*G440,2)+TRUNC(AG440*G440,2)+TRUNC(AI440*G440,2))))&gt;=0),ABS((AE440*G440-(TRUNC(AE440*G440,2)+(TRUNC(AL440,2)-(TRUNC(S440*G440,2)+TRUNC(W440*G440,2)+TRUNC(Y440*G440,2)+TRUNC(AA440*G440,2)+TRUNC(AC440*G440,2)+TRUNC(AE440*G440,2)+TRUNC(AG440*G440,2)+TRUNC(AI440*G440,2)))))/AE440*G440)&lt;ABS((S440*G440-(TRUNC(S440*G440,2)+(TRUNC(AL440,2)-(TRUNC(S440*G440,2)+TRUNC(W440*G440,2)+TRUNC(Y440*G440,2)+TRUNC(AA440*G440,2)+TRUNC(AC440*G440,2)+TRUNC(AE440*G440,2)+TRUNC(AG440*G440,2)+TRUNC(AI440*G440,2)))))/S440*G440),TRUE),IF(AND(W440*G440&lt;&gt;0,(TRUNC(W440*G440,2)+(TRUNC(AL440,2)-(TRUNC(S440*G440,2)+TRUNC(W440*G440,2)+TRUNC(Y440*G440,2)+TRUNC(AA440*G440,2)+TRUNC(AC440*G440,2)+TRUNC(AE440*G440,2)+TRUNC(AG440*G440,2)+TRUNC(AI440*G440,2))))&gt;=0),ABS((AE440*G440-(TRUNC(AE440*G440,2)+(TRUNC(AL440,2)-(TRUNC(S440*G440,2)+TRUNC(W440*G440,2)+TRUNC(Y440*G440,2)+TRUNC(AA440*G440,2)+TRUNC(AC440*G440,2)+TRUNC(AE440*G440,2)+TRUNC(AG440*G440,2)+TRUNC(AI440*G440,2)))))/AE440*G440)&lt;ABS((W440*G440-(TRUNC(W440*G440,2)+(TRUNC(AL440,2)-(TRUNC(S440*G440,2)+TRUNC(W440*G440,2)+TRUNC(Y440*G440,2)+TRUNC(AA440*G440,2)+TRUNC(AC440*G440,2)+TRUNC(AE440*G440,2)+TRUNC(AG440*G440,2)+TRUNC(AI440*G440,2)))))/W440*G440),TRUE),IF(AND(Y440*G440&lt;&gt;0,(TRUNC(Y440*G440,2)+(TRUNC(AL440,2)-(TRUNC(S440*G440,2)+TRUNC(W440*G440,2)+TRUNC(Y440*G440,2)+TRUNC(AA440*G440,2)+TRUNC(AC440*G440,2)+TRUNC(AE440*G440,2)+TRUNC(AG440*G440,2)+TRUNC(AI440*G440,2))))&gt;=0),ABS((AE440*G440-(TRUNC(AE440*G440,2)+(TRUNC(AL440,2)-(TRUNC(S440*G440,2)+TRUNC(W440*G440,2)+TRUNC(Y440*G440,2)+TRUNC(AA440*G440,2)+TRUNC(AC440*G440,2)+TRUNC(AE440*G440,2)+TRUNC(AG440*G440,2)+TRUNC(AI440*G440,2)))))/AE440*G440)&lt;ABS((Y440*G440-(TRUNC(Y440*G440,2)+(TRUNC(AL440,2)-(TRUNC(S440*G440,2)+TRUNC(W440*G440,2)+TRUNC(Y440*G440,2)+TRUNC(AA440*G440,2)+TRUNC(AC440*G440,2)+TRUNC(AE440*G440,2)+TRUNC(AG440*G440,2)+TRUNC(AI440*G440,2)))))/Y440*G440),TRUE),IF(AND(AA440*G440&lt;&gt;0,(TRUNC(AA440*G440,2)+(TRUNC(AL440,2)-(TRUNC(S440*G440,2)+TRUNC(W440*G440,2)+TRUNC(Y440*G440,2)+TRUNC(AA440*G440,2)+TRUNC(AC440*G440,2)+TRUNC(AE440*G440,2)+TRUNC(AG440*G440,2)+TRUNC(AI440*G440,2))))&gt;=0),ABS((AE440*G440-(TRUNC(AE440*G440,2)+(TRUNC(AL440,2)-(TRUNC(S440*G440,2)+TRUNC(W440*G440,2)+TRUNC(Y440*G440,2)+TRUNC(AA440*G440,2)+TRUNC(AC440*G440,2)+TRUNC(AE440*G440,2)+TRUNC(AG440*G440,2)+TRUNC(AI440*G440,2)))))/AE440*G440)&lt;ABS((AA440*G440-(TRUNC(AA440*G440,2)+(TRUNC(AL440,2)-(TRUNC(S440*G440,2)+TRUNC(W440*G440,2)+TRUNC(Y440*G440,2)+TRUNC(AA440*G440,2)+TRUNC(AC440*G440,2)+TRUNC(AE440*G440,2)+TRUNC(AG440*G440,2)+TRUNC(AI440*G440,2)))))/AA440*G440),TRUE),IF(AND(AC440*G440&lt;&gt;0,(TRUNC(AC440*G440,2)+(TRUNC(AL440,2)-(TRUNC(S440*G440,2)+TRUNC(W440*G440,2)+TRUNC(Y440*G440,2)+TRUNC(AA440*G440,2)+TRUNC(AC440*G440,2)+TRUNC(AE440*G440,2)+TRUNC(AG440*G440,2)+TRUNC(AI440*G440,2))))&gt;=0),ABS((AE440*G440-(TRUNC(AE440*G440,2)+(TRUNC(AL440,2)-(TRUNC(S440*G440,2)+TRUNC(W440*G440,2)+TRUNC(Y440*G440,2)+TRUNC(AA440*G440,2)+TRUNC(AC440*G440,2)+TRUNC(AE440*G440,2)+TRUNC(AG440*G440,2)+TRUNC(AI440*G440,2)))))/AE440*G440)&lt;ABS((AC440*G440-(TRUNC(AC440*G440,2)+(TRUNC(AL440,2)-(TRUNC(S440*G440,2)+TRUNC(W440*G440,2)+TRUNC(Y440*G440,2)+TRUNC(AA440*G440,2)+TRUNC(AC440*G440,2)+TRUNC(AE440*G440,2)+TRUNC(AG440*G440,2)+TRUNC(AI440*G440,2)))))/AC440*G440),TRUE),IF(AND(AE440*G440&lt;&gt;0,(TRUNC(AE440*G440,2)+(TRUNC(AL440,2)-(TRUNC(S440*G440,2)+TRUNC(W440*G440,2)+TRUNC(Y440*G440,2)+TRUNC(AA440*G440,2)+TRUNC(AC440*G440,2)+TRUNC(AE440*G440,2)+TRUNC(AG440*G440,2)+TRUNC(AI440*G440,2))))&gt;=0),ABS((AE440*G440-(TRUNC(AE440*G440,2)+(TRUNC(AL440,2)-(TRUNC(S440*G440,2)+TRUNC(W440*G440,2)+TRUNC(Y440*G440,2)+TRUNC(AA440*G440,2)+TRUNC(AC440*G440,2)+TRUNC(AE440*G440,2)+TRUNC(AG440*G440,2)+TRUNC(AI440*G440,2)))))/AE440*G440)&lt;=ABS((AE440*G440-(TRUNC(AE440*G440,2)+(TRUNC(AL440,2)-(TRUNC(S440*G440,2)+TRUNC(W440*G440,2)+TRUNC(Y440*G440,2)+TRUNC(AA440*G440,2)+TRUNC(AC440*G440,2)+TRUNC(AE440*G440,2)+TRUNC(AG440*G440,2)+TRUNC(AI440*G440,2)))))/AE440*G440),TRUE),IF(AND(AG440*G440&lt;&gt;0,(TRUNC(AG440*G440,2)+(TRUNC(AL440,2)-(TRUNC(S440*G440,2)+TRUNC(W440*G440,2)+TRUNC(Y440*G440,2)+TRUNC(AA440*G440,2)+TRUNC(AC440*G440,2)+TRUNC(AE440*G440,2)+TRUNC(AG440*G440,2)+TRUNC(AI440*G440,2))))&gt;=0),ABS((AE440*G440-(TRUNC(AE440*G440,2)+(TRUNC(AL440,2)-(TRUNC(S440*G440,2)+TRUNC(W440*G440,2)+TRUNC(Y440*G440,2)+TRUNC(AA440*G440,2)+TRUNC(AC440*G440,2)+TRUNC(AE440*G440,2)+TRUNC(AG440*G440,2)+TRUNC(AI440*G440,2)))))/AE440*G440)&lt;=ABS((AG440*G440-(TRUNC(AG440*G440,2)+(TRUNC(AL440,2)-(TRUNC(S440*G440,2)+TRUNC(W440*G440,2)+TRUNC(Y440*G440,2)+TRUNC(AA440*G440,2)+TRUNC(AC440*G440,2)+TRUNC(AE440*G440,2)+TRUNC(AG440*G440,2)+TRUNC(AI440*G440,2)))))/AG440*G440),TRUE),IF(AND(AI440*G440&lt;&gt;0,(TRUNC(AI440*G440,2)+(TRUNC(AL440,2)-(TRUNC(S440*G440,2)+TRUNC(W440*G440,2)+TRUNC(Y440*G440,2)+TRUNC(AA440*G440,2)+TRUNC(AC440*G440,2)+TRUNC(AE440*G440,2)+TRUNC(AG440*G440,2)+TRUNC(AI440*G440,2))))&gt;=0),ABS((AE440*G440-(TRUNC(AE440*G440,2)+(TRUNC(AL440,2)-(TRUNC(S440*G440,2)+TRUNC(W440*G440,2)+TRUNC(Y440*G440,2)+TRUNC(AA440*G440,2)+TRUNC(AC440*G440,2)+TRUNC(AE440*G440,2)+TRUNC(AG440*G440,2)+TRUNC(AI440*G440,2)))))/AE440*G440)&lt;=ABS((AI440*G440-(TRUNC(AI440*G440,2)+(TRUNC(AL440,2)-(TRUNC(S440*G440,2)+TRUNC(W440*G440,2)+TRUNC(Y440*G440,2)+TRUNC(AA440*G440,2)+TRUNC(AC440*G440,2)+TRUNC(AE440*G440,2)+TRUNC(AG440*G440,2)+TRUNC(AI440*G440,2)))))/AI440*G440),TRUE)),TRUNC(AE440*G440,2)+(TRUNC(AL440,2)-(TRUNC(S440*G440,2)+TRUNC(W440*G440,2)+TRUNC(Y440*G440,2)+TRUNC(AA440*G440,2)+TRUNC(AC440*G440,2)+TRUNC(AE440*G440,2)+TRUNC(AG440*G440,2)+TRUNC(AI440*G440,2))),TRUNC(AE440*G440,2)))))</f>
        <v>0</v>
      </c>
      <c r="AG440" s="369">
        <f>IF(O440*(1+R440)=0,0,IF((TRUNC(AK440,2)-(TRUNC(H440*(1+R440),2)+TRUNC(J440*(1+R440),2)+TRUNC(K440*(1+R440),2)+TRUNC(L440*(1+R440),2)+TRUNC(M440*(1+R440),2)+TRUNC(N440*(1+R440),2)+TRUNC(O440*(1+R440),2)+TRUNC(P440*(1+R440),2)))=0,TRUNC(O440*(1+R440),2),IF((TRUNC(TRUNC(O440*(1+R440),2),2)+(TRUNC(AK440,2)-(TRUNC(H440*(1+R440),2)+TRUNC(J440*(1+R440),2)+TRUNC(K440*(1+R440),2)+TRUNC(L440*(1+R440),2)+TRUNC(M440*(1+R440),2)+TRUNC(N440*(1+R440),2)+TRUNC(O440*(1+R440),2)+TRUNC(P440*(1+R440),2))))&lt;=0,TRUNC(O440*(1+R440),2),IF(AND(IF(AND(H440*(1+R440)&lt;&gt;0,(TRUNC(H440*(1+R440),2)+(TRUNC(AK440,2)-(TRUNC(H440*(1+R440),2)+TRUNC(J440*(1+R440),2)+TRUNC(K440*(1+R440),2)+TRUNC(L440*(1+R440),2)+TRUNC(M440*(1+R440),2)+TRUNC(N440*(1+R440),2)+TRUNC(O440*(1+R440),2)+TRUNC(P440*(1+R440),2))))&gt;=0),ABS((O440*(1+R440)-(TRUNC(O440*(1+R440),2)+(TRUNC(AK440,2)-(TRUNC(H440*(1+R440),2)+TRUNC(J440*(1+R440),2)+TRUNC(K440*(1+R440),2)+TRUNC(L440*(1+R440),2)+TRUNC(M440*(1+R440),2)+TRUNC(N440*(1+R440),2)+TRUNC(O440*(1+R440),2)+TRUNC(P440*(1+R440),2)))))/O440*(1+R440))&lt;ABS((H440*(1+R440)-(TRUNC(H440*(1+R440),2)+(TRUNC(AK440,2)-(TRUNC(H440*(1+R440),2)+TRUNC(J440*(1+R440),2)+TRUNC(K440*(1+R440),2)+TRUNC(L440*(1+R440),2)+TRUNC(M440*(1+R440),2)+TRUNC(N440*(1+R440),2)+TRUNC(O440*(1+R440),2)+TRUNC(P440*(1+R440),2)))))/H440*(1+R440)),TRUE),IF(AND(J440*(1+R440)&lt;&gt;0,(TRUNC(J440*(1+R440),2)+(TRUNC(AK440,2)-(TRUNC(H440*(1+R440),2)+TRUNC(J440*(1+R440),2)+TRUNC(K440*(1+R440),2)+TRUNC(L440*(1+R440),2)+TRUNC(M440*(1+R440),2)+TRUNC(N440*(1+R440),2)+TRUNC(O440*(1+R440),2)+TRUNC(P440*(1+R440),2))))&gt;=0),ABS((O440*(1+R440)-(TRUNC(O440*(1+R440),2)+(TRUNC(AK440,2)-(TRUNC(H440*(1+R440),2)+TRUNC(J440*(1+R440),2)+TRUNC(K440*(1+R440),2)+TRUNC(L440*(1+R440),2)+TRUNC(M440*(1+R440),2)+TRUNC(N440*(1+R440),2)+TRUNC(O440*(1+R440),2)+TRUNC(P440*(1+R440),2)))))/O440*(1+R440))&lt;ABS((J440*(1+R440)-(TRUNC(J440*(1+R440),2)+(TRUNC(AK440,2)-(TRUNC(H440*(1+R440),2)+TRUNC(J440*(1+R440),2)+TRUNC(K440*(1+R440),2)+TRUNC(L440*(1+R440),2)+TRUNC(M440*(1+R440),2)+TRUNC(N440*(1+R440),2)+TRUNC(O440*(1+R440),2)+TRUNC(P440*(1+R440),2)))))/J440*(1+R440)),TRUE),IF(AND(K440*(1+R440)&lt;&gt;0,(TRUNC(K440*(1+R440),2)+(TRUNC(AK440,2)-(TRUNC(H440*(1+R440),2)+TRUNC(J440*(1+R440),2)+TRUNC(K440*(1+R440),2)+TRUNC(L440*(1+R440),2)+TRUNC(M440*(1+R440),2)+TRUNC(N440*(1+R440),2)+TRUNC(O440*(1+R440),2)+TRUNC(P440*(1+R440),2))))&gt;=0),ABS((O440*(1+R440)-(TRUNC(O440*(1+R440),2)+(TRUNC(AK440,2)-(TRUNC(H440*(1+R440),2)+TRUNC(J440*(1+R440),2)+TRUNC(K440*(1+R440),2)+TRUNC(L440*(1+R440),2)+TRUNC(M440*(1+R440),2)+TRUNC(N440*(1+R440),2)+TRUNC(O440*(1+R440),2)+TRUNC(P440*(1+R440),2)))))/O440*(1+R440))&lt;ABS((K440*(1+R440)-(TRUNC(K440*(1+R440),2)+(TRUNC(AK440,2)-(TRUNC(H440*(1+R440),2)+TRUNC(J440*(1+R440),2)+TRUNC(K440*(1+R440),2)+TRUNC(L440*(1+R440),2)+TRUNC(M440*(1+R440),2)+TRUNC(N440*(1+R440),2)+TRUNC(O440*(1+R440),2)+TRUNC(P440*(1+R440),2)))))/K440*(1+R440)),TRUE),IF(AND(L440*(1+R440)&lt;&gt;0,(TRUNC(L440*(1+R440),2)+(TRUNC(AK440,2)-(TRUNC(H440*(1+R440),2)+TRUNC(J440*(1+R440),2)+TRUNC(K440*(1+R440),2)+TRUNC(L440*(1+R440),2)+TRUNC(M440*(1+R440),2)+TRUNC(N440*(1+R440),2)+TRUNC(O440*(1+R440),2)+TRUNC(P440*(1+R440),2))))&gt;=0),ABS((O440*(1+R440)-(TRUNC(O440*(1+R440),2)+(TRUNC(AK440,2)-(TRUNC(H440*(1+R440),2)+TRUNC(J440*(1+R440),2)+TRUNC(K440*(1+R440),2)+TRUNC(L440*(1+R440),2)+TRUNC(M440*(1+R440),2)+TRUNC(N440*(1+R440),2)+TRUNC(O440*(1+R440),2)+TRUNC(P440*(1+R440),2)))))/O440*(1+R440))&lt;ABS((L440*(1+R440)-(TRUNC(L440*(1+R440),2)+(TRUNC(AK440,2)-(TRUNC(H440*(1+R440),2)+TRUNC(J440*(1+R440),2)+TRUNC(K440*(1+R440),2)+TRUNC(L440*(1+R440),2)+TRUNC(M440*(1+R440),2)+TRUNC(N440*(1+R440),2)+TRUNC(O440*(1+R440),2)+TRUNC(P440*(1+R440),2)))))/L440*(1+R440)),TRUE),IF(AND(M440*(1+R440)&lt;&gt;0,(TRUNC(M440*(1+R440),2)+(TRUNC(AK440,2)-(TRUNC(H440*(1+R440),2)+TRUNC(J440*(1+R440),2)+TRUNC(K440*(1+R440),2)+TRUNC(L440*(1+R440),2)+TRUNC(M440*(1+R440),2)+TRUNC(N440*(1+R440),2)+TRUNC(O440*(1+R440),2)+TRUNC(P440*(1+R440),2))))&gt;=0),ABS((O440*(1+R440)-(TRUNC(O440*(1+R440),2)+(TRUNC(AK440,2)-(TRUNC(H440*(1+R440),2)+TRUNC(J440*(1+R440),2)+TRUNC(K440*(1+R440),2)+TRUNC(L440*(1+R440),2)+TRUNC(M440*(1+R440),2)+TRUNC(N440*(1+R440),2)+TRUNC(O440*(1+R440),2)+TRUNC(P440*(1+R440),2)))))/O440*(1+R440))&lt;ABS((M440*(1+R440)-(TRUNC(M440*(1+R440),2)+(TRUNC(AK440,2)-(TRUNC(H440*(1+R440),2)+TRUNC(J440*(1+R440),2)+TRUNC(K440*(1+R440),2)+TRUNC(L440*(1+R440),2)+TRUNC(M440*(1+R440),2)+TRUNC(N440*(1+R440),2)+TRUNC(O440*(1+R440),2)+TRUNC(P440*(1+R440),2)))))/M440*(1+R440)),TRUE),IF(AND(N440*(1+R440)&lt;&gt;0,(TRUNC(N440*(1+R440),2)+(TRUNC(AK440,2)-(TRUNC(H440*(1+R440),2)+TRUNC(J440*(1+R440),2)+TRUNC(K440*(1+R440),2)+TRUNC(L440*(1+R440),2)+TRUNC(M440*(1+R440),2)+TRUNC(N440*(1+R440),2)+TRUNC(O440*(1+R440),2)+TRUNC(P440*(1+R440),2))))&gt;=0),ABS((O440*(1+R440)-(TRUNC(O440*(1+R440),2)+(TRUNC(AK440,2)-(TRUNC(H440*(1+R440),2)+TRUNC(J440*(1+R440),2)+TRUNC(K440*(1+R440),2)+TRUNC(L440*(1+R440),2)+TRUNC(M440*(1+R440),2)+TRUNC(N440*(1+R440),2)+TRUNC(O440*(1+R440),2)+TRUNC(P440*(1+R440),2)))))/O440*(1+R440))&lt;ABS((N440*(1+R440)-(TRUNC(N440*(1+R440),2)+(TRUNC(AK440,2)-(TRUNC(H440*(1+R440),2)+TRUNC(J440*(1+R440),2)+TRUNC(K440*(1+R440),2)+TRUNC(L440*(1+R440),2)+TRUNC(M440*(1+R440),2)+TRUNC(N440*(1+R440),2)+TRUNC(O440*(1+R440),2)+TRUNC(P440*(1+R440),2)))))/N440*(1+R440)),TRUE),IF(AND(O440*(1+R440)&lt;&gt;0,(TRUNC(O440*(1+R440),2)+(TRUNC(AK440,2)-(TRUNC(H440*(1+R440),2)+TRUNC(J440*(1+R440),2)+TRUNC(K440*(1+R440),2)+TRUNC(L440*(1+R440),2)+TRUNC(M440*(1+R440),2)+TRUNC(N440*(1+R440),2)+TRUNC(O440*(1+R440),2)+TRUNC(P440*(1+R440),2))))&gt;=0),ABS((O440*(1+R440)-(TRUNC(O440*(1+R440),2)+(TRUNC(AK440,2)-(TRUNC(H440*(1+R440),2)+TRUNC(J440*(1+R440),2)+TRUNC(K440*(1+R440),2)+TRUNC(L440*(1+R440),2)+TRUNC(M440*(1+R440),2)+TRUNC(N440*(1+R440),2)+TRUNC(O440*(1+R440),2)+TRUNC(P440*(1+R440),2)))))/O440*(1+R440))&lt;=ABS((O440*(1+R440)-(TRUNC(O440*(1+R440),2)+(TRUNC(AK440,2)-(TRUNC(H440*(1+R440),2)+TRUNC(J440*(1+R440),2)+TRUNC(K440*(1+R440),2)+TRUNC(L440*(1+R440),2)+TRUNC(M440*(1+R440),2)+TRUNC(N440*(1+R440),2)+TRUNC(O440*(1+R440),2)+TRUNC(P440*(1+R440),2)))))/O440*(1+R440)),TRUE),IF(AND(P440*(1+R440)&lt;&gt;0,(TRUNC(P440*(1+R440),2)+(TRUNC(AK440,2)-(TRUNC(H440*(1+R440),2)+TRUNC(J440*(1+R440),2)+TRUNC(K440*(1+R440),2)+TRUNC(L440*(1+R440),2)+TRUNC(M440*(1+R440),2)+TRUNC(N440*(1+R440),2)+TRUNC(O440*(1+R440),2)+TRUNC(P440*(1+R440),2))))&gt;=0),ABS((O440*(1+R440)-(TRUNC(O440*(1+R440),2)+(TRUNC(AK440,2)-(TRUNC(H440*(1+R440),2)+TRUNC(J440*(1+R440),2)+TRUNC(K440*(1+R440),2)+TRUNC(L440*(1+R440),2)+TRUNC(M440*(1+R440),2)+TRUNC(N440*(1+R440),2)+TRUNC(O440*(1+R440),2)+TRUNC(P440*(1+R440),2)))))/O440*(1+R440))&lt;=ABS((P440*(1+R440)-(TRUNC(P440*(1+R440),2)+(TRUNC(AK440,2)-(TRUNC(H440*(1+R440),2)+TRUNC(J440*(1+R440),2)+TRUNC(K440*(1+R440),2)+TRUNC(L440*(1+R440),2)+TRUNC(M440*(1+R440),2)+TRUNC(N440*(1+R440),2)+TRUNC(O440*(1+R440),2)+TRUNC(P440*(1+R440),2)))))/P440*(1+R440)),TRUE)),TRUNC(O440*(1+R440),2)+(TRUNC(AK440,2)-(TRUNC(H440*(1+R440),2)+TRUNC(J440*(1+R440),2)+TRUNC(K440*(1+R440),2)+TRUNC(L440*(1+R440),2)+TRUNC(M440*(1+R440),2)+TRUNC(N440*(1+R440),2)+TRUNC(O440*(1+R440),2)+TRUNC(P440*(1+R440),2))),TRUNC(O440*(1+R440),2)))))</f>
        <v>0</v>
      </c>
      <c r="AH440" s="369">
        <f>IF(AG440*G440=0,0,IF((TRUNC(AL440,2)-(TRUNC(S440*G440,2)+TRUNC(W440*G440,2)+TRUNC(Y440*G440,2)+TRUNC(AA440*G440,2)+TRUNC(AC440*G440,2)+TRUNC(AE440*G440,2)+TRUNC(AG440*G440,2)+TRUNC(AI440*G440,2)))=0,TRUNC(AG440*G440,2),IF((TRUNC(TRUNC(AG440*G440,2),2)+(TRUNC(AL440,2)-(TRUNC(S440*G440,2)+TRUNC(W440*G440,2)+TRUNC(Y440*G440,2)+TRUNC(AA440*G440,2)+TRUNC(AC440*G440,2)+TRUNC(AE440*G440,2)+TRUNC(AG440*G440,2)+TRUNC(AI440*G440,2))))&lt;=0,TRUNC(AG440*G440,2),IF(AND(IF(AND(S440*G440&lt;&gt;0,(TRUNC(S440*G440,2)+(TRUNC(AL440,2)-(TRUNC(S440*G440,2)+TRUNC(W440*G440,2)+TRUNC(Y440*G440,2)+TRUNC(AA440*G440,2)+TRUNC(AC440*G440,2)+TRUNC(AE440*G440,2)+TRUNC(AG440*G440,2)+TRUNC(AI440*G440,2))))&gt;=0),ABS((AG440*G440-(TRUNC(AG440*G440,2)+(TRUNC(AL440,2)-(TRUNC(S440*G440,2)+TRUNC(W440*G440,2)+TRUNC(Y440*G440,2)+TRUNC(AA440*G440,2)+TRUNC(AC440*G440,2)+TRUNC(AE440*G440,2)+TRUNC(AG440*G440,2)+TRUNC(AI440*G440,2)))))/AG440*G440)&lt;ABS((S440*G440-(TRUNC(S440*G440,2)+(TRUNC(AL440,2)-(TRUNC(S440*G440,2)+TRUNC(W440*G440,2)+TRUNC(Y440*G440,2)+TRUNC(AA440*G440,2)+TRUNC(AC440*G440,2)+TRUNC(AE440*G440,2)+TRUNC(AG440*G440,2)+TRUNC(AI440*G440,2)))))/S440*G440),TRUE),IF(AND(W440*G440&lt;&gt;0,(TRUNC(W440*G440,2)+(TRUNC(AL440,2)-(TRUNC(S440*G440,2)+TRUNC(W440*G440,2)+TRUNC(Y440*G440,2)+TRUNC(AA440*G440,2)+TRUNC(AC440*G440,2)+TRUNC(AE440*G440,2)+TRUNC(AG440*G440,2)+TRUNC(AI440*G440,2))))&gt;=0),ABS((AG440*G440-(TRUNC(AG440*G440,2)+(TRUNC(AL440,2)-(TRUNC(S440*G440,2)+TRUNC(W440*G440,2)+TRUNC(Y440*G440,2)+TRUNC(AA440*G440,2)+TRUNC(AC440*G440,2)+TRUNC(AE440*G440,2)+TRUNC(AG440*G440,2)+TRUNC(AI440*G440,2)))))/AG440*G440)&lt;ABS((W440*G440-(TRUNC(W440*G440,2)+(TRUNC(AL440,2)-(TRUNC(S440*G440,2)+TRUNC(W440*G440,2)+TRUNC(Y440*G440,2)+TRUNC(AA440*G440,2)+TRUNC(AC440*G440,2)+TRUNC(AE440*G440,2)+TRUNC(AG440*G440,2)+TRUNC(AI440*G440,2)))))/W440*G440),TRUE),IF(AND(Y440*G440&lt;&gt;0,(TRUNC(Y440*G440,2)+(TRUNC(AL440,2)-(TRUNC(S440*G440,2)+TRUNC(W440*G440,2)+TRUNC(Y440*G440,2)+TRUNC(AA440*G440,2)+TRUNC(AC440*G440,2)+TRUNC(AE440*G440,2)+TRUNC(AG440*G440,2)+TRUNC(AI440*G440,2))))&gt;=0),ABS((AG440*G440-(TRUNC(AG440*G440,2)+(TRUNC(AL440,2)-(TRUNC(S440*G440,2)+TRUNC(W440*G440,2)+TRUNC(Y440*G440,2)+TRUNC(AA440*G440,2)+TRUNC(AC440*G440,2)+TRUNC(AE440*G440,2)+TRUNC(AG440*G440,2)+TRUNC(AI440*G440,2)))))/AG440*G440)&lt;ABS((Y440*G440-(TRUNC(Y440*G440,2)+(TRUNC(AL440,2)-(TRUNC(S440*G440,2)+TRUNC(W440*G440,2)+TRUNC(Y440*G440,2)+TRUNC(AA440*G440,2)+TRUNC(AC440*G440,2)+TRUNC(AE440*G440,2)+TRUNC(AG440*G440,2)+TRUNC(AI440*G440,2)))))/Y440*G440),TRUE),IF(AND(AA440*G440&lt;&gt;0,(TRUNC(AA440*G440,2)+(TRUNC(AL440,2)-(TRUNC(S440*G440,2)+TRUNC(W440*G440,2)+TRUNC(Y440*G440,2)+TRUNC(AA440*G440,2)+TRUNC(AC440*G440,2)+TRUNC(AE440*G440,2)+TRUNC(AG440*G440,2)+TRUNC(AI440*G440,2))))&gt;=0),ABS((AG440*G440-(TRUNC(AG440*G440,2)+(TRUNC(AL440,2)-(TRUNC(S440*G440,2)+TRUNC(W440*G440,2)+TRUNC(Y440*G440,2)+TRUNC(AA440*G440,2)+TRUNC(AC440*G440,2)+TRUNC(AE440*G440,2)+TRUNC(AG440*G440,2)+TRUNC(AI440*G440,2)))))/AG440*G440)&lt;ABS((AA440*G440-(TRUNC(AA440*G440,2)+(TRUNC(AL440,2)-(TRUNC(S440*G440,2)+TRUNC(W440*G440,2)+TRUNC(Y440*G440,2)+TRUNC(AA440*G440,2)+TRUNC(AC440*G440,2)+TRUNC(AE440*G440,2)+TRUNC(AG440*G440,2)+TRUNC(AI440*G440,2)))))/AA440*G440),TRUE),IF(AND(AC440*G440&lt;&gt;0,(TRUNC(AC440*G440,2)+(TRUNC(AL440,2)-(TRUNC(S440*G440,2)+TRUNC(W440*G440,2)+TRUNC(Y440*G440,2)+TRUNC(AA440*G440,2)+TRUNC(AC440*G440,2)+TRUNC(AE440*G440,2)+TRUNC(AG440*G440,2)+TRUNC(AI440*G440,2))))&gt;=0),ABS((AG440*G440-(TRUNC(AG440*G440,2)+(TRUNC(AL440,2)-(TRUNC(S440*G440,2)+TRUNC(W440*G440,2)+TRUNC(Y440*G440,2)+TRUNC(AA440*G440,2)+TRUNC(AC440*G440,2)+TRUNC(AE440*G440,2)+TRUNC(AG440*G440,2)+TRUNC(AI440*G440,2)))))/AG440*G440)&lt;ABS((AC440*G440-(TRUNC(AC440*G440,2)+(TRUNC(AL440,2)-(TRUNC(S440*G440,2)+TRUNC(W440*G440,2)+TRUNC(Y440*G440,2)+TRUNC(AA440*G440,2)+TRUNC(AC440*G440,2)+TRUNC(AE440*G440,2)+TRUNC(AG440*G440,2)+TRUNC(AI440*G440,2)))))/AC440*G440),TRUE),IF(AND(AE440*G440&lt;&gt;0,(TRUNC(AE440*G440,2)+(TRUNC(AL440,2)-(TRUNC(S440*G440,2)+TRUNC(W440*G440,2)+TRUNC(Y440*G440,2)+TRUNC(AA440*G440,2)+TRUNC(AC440*G440,2)+TRUNC(AE440*G440,2)+TRUNC(AG440*G440,2)+TRUNC(AI440*G440,2))))&gt;=0),ABS((AG440*G440-(TRUNC(AG440*G440,2)+(TRUNC(AL440,2)-(TRUNC(S440*G440,2)+TRUNC(W440*G440,2)+TRUNC(Y440*G440,2)+TRUNC(AA440*G440,2)+TRUNC(AC440*G440,2)+TRUNC(AE440*G440,2)+TRUNC(AG440*G440,2)+TRUNC(AI440*G440,2)))))/AG440*G440)&lt;ABS((AE440*G440-(TRUNC(AE440*G440,2)+(TRUNC(AL440,2)-(TRUNC(S440*G440,2)+TRUNC(W440*G440,2)+TRUNC(Y440*G440,2)+TRUNC(AA440*G440,2)+TRUNC(AC440*G440,2)+TRUNC(AE440*G440,2)+TRUNC(AG440*G440,2)+TRUNC(AI440*G440,2)))))/AE440*G440),TRUE),IF(AND(AG440*G440&lt;&gt;0,(TRUNC(AG440*G440,2)+(TRUNC(AL440,2)-(TRUNC(S440*G440,2)+TRUNC(W440*G440,2)+TRUNC(Y440*G440,2)+TRUNC(AA440*G440,2)+TRUNC(AC440*G440,2)+TRUNC(AE440*G440,2)+TRUNC(AG440*G440,2)+TRUNC(AI440*G440,2))))&gt;=0),ABS((AG440*G440-(TRUNC(AG440*G440,2)+(TRUNC(AL440,2)-(TRUNC(S440*G440,2)+TRUNC(W440*G440,2)+TRUNC(Y440*G440,2)+TRUNC(AA440*G440,2)+TRUNC(AC440*G440,2)+TRUNC(AE440*G440,2)+TRUNC(AG440*G440,2)+TRUNC(AI440*G440,2)))))/AG440*G440)&lt;=ABS((AG440*G440-(TRUNC(AG440*G440,2)+(TRUNC(AL440,2)-(TRUNC(S440*G440,2)+TRUNC(W440*G440,2)+TRUNC(Y440*G440,2)+TRUNC(AA440*G440,2)+TRUNC(AC440*G440,2)+TRUNC(AE440*G440,2)+TRUNC(AG440*G440,2)+TRUNC(AI440*G440,2)))))/AG440*G440),TRUE),IF(AND(AI440*G440&lt;&gt;0,(TRUNC(AI440*G440,2)+(TRUNC(AL440,2)-(TRUNC(S440*G440,2)+TRUNC(W440*G440,2)+TRUNC(Y440*G440,2)+TRUNC(AA440*G440,2)+TRUNC(AC440*G440,2)+TRUNC(AE440*G440,2)+TRUNC(AG440*G440,2)+TRUNC(AI440*G440,2))))&gt;=0),ABS((AG440*G440-(TRUNC(AG440*G440,2)+(TRUNC(AL440,2)-(TRUNC(S440*G440,2)+TRUNC(W440*G440,2)+TRUNC(Y440*G440,2)+TRUNC(AA440*G440,2)+TRUNC(AC440*G440,2)+TRUNC(AE440*G440,2)+TRUNC(AG440*G440,2)+TRUNC(AI440*G440,2)))))/AG440*G440)&lt;=ABS((AI440*G440-(TRUNC(AI440*G440,2)+(TRUNC(AL440,2)-(TRUNC(S440*G440,2)+TRUNC(W440*G440,2)+TRUNC(Y440*G440,2)+TRUNC(AA440*G440,2)+TRUNC(AC440*G440,2)+TRUNC(AE440*G440,2)+TRUNC(AG440*G440,2)+TRUNC(AI440*G440,2)))))/AI440*G440),TRUE)),TRUNC(AG440*G440,2)+(TRUNC(AL440,2)-(TRUNC(S440*G440,2)+TRUNC(W440*G440,2)+TRUNC(Y440*G440,2)+TRUNC(AA440*G440,2)+TRUNC(AC440*G440,2)+TRUNC(AE440*G440,2)+TRUNC(AG440*G440,2)+TRUNC(AI440*G440,2))),TRUNC(AG440*G440,2)))))</f>
        <v>0</v>
      </c>
      <c r="AI440" s="369">
        <f>IF(P440*(1+R440)=0,0,IF((TRUNC(AK440,2)-(TRUNC(H440*(1+R440),2)+TRUNC(J440*(1+R440),2)+TRUNC(K440*(1+R440),2)+TRUNC(L440*(1+R440),2)+TRUNC(M440*(1+R440),2)+TRUNC(N440*(1+R440),2)+TRUNC(O440*(1+R440),2)+TRUNC(P440*(1+R440),2)))=0,TRUNC(P440*(1+R440),2),IF((TRUNC(TRUNC(P440*(1+R440),2),2)+(TRUNC(AK440,2)-(TRUNC(H440*(1+R440),2)+TRUNC(J440*(1+R440),2)+TRUNC(K440*(1+R440),2)+TRUNC(L440*(1+R440),2)+TRUNC(M440*(1+R440),2)+TRUNC(N440*(1+R440),2)+TRUNC(O440*(1+R440),2)+TRUNC(P440*(1+R440),2))))&lt;=0,TRUNC(P440*(1+R440),2),IF(AND(IF(AND(H440*(1+R440)&lt;&gt;0,(TRUNC(H440*(1+R440),2)+(TRUNC(AK440,2)-(TRUNC(H440*(1+R440),2)+TRUNC(J440*(1+R440),2)+TRUNC(K440*(1+R440),2)+TRUNC(L440*(1+R440),2)+TRUNC(M440*(1+R440),2)+TRUNC(N440*(1+R440),2)+TRUNC(O440*(1+R440),2)+TRUNC(P440*(1+R440),2))))&gt;=0),ABS((P440*(1+R440)-(TRUNC(P440*(1+R440),2)+(TRUNC(AK440,2)-(TRUNC(H440*(1+R440),2)+TRUNC(J440*(1+R440),2)+TRUNC(K440*(1+R440),2)+TRUNC(L440*(1+R440),2)+TRUNC(M440*(1+R440),2)+TRUNC(N440*(1+R440),2)+TRUNC(O440*(1+R440),2)+TRUNC(P440*(1+R440),2)))))/P440*(1+R440))&lt;ABS((H440*(1+R440)-(TRUNC(H440*(1+R440),2)+(TRUNC(AK440,2)-(TRUNC(H440*(1+R440),2)+TRUNC(J440*(1+R440),2)+TRUNC(K440*(1+R440),2)+TRUNC(L440*(1+R440),2)+TRUNC(M440*(1+R440),2)+TRUNC(N440*(1+R440),2)+TRUNC(O440*(1+R440),2)+TRUNC(P440*(1+R440),2)))))/H440*(1+R440)),TRUE),IF(AND(J440*(1+R440)&lt;&gt;0,(TRUNC(J440*(1+R440),2)+(TRUNC(AK440,2)-(TRUNC(H440*(1+R440),2)+TRUNC(J440*(1+R440),2)+TRUNC(K440*(1+R440),2)+TRUNC(L440*(1+R440),2)+TRUNC(M440*(1+R440),2)+TRUNC(N440*(1+R440),2)+TRUNC(O440*(1+R440),2)+TRUNC(P440*(1+R440),2))))&gt;=0),ABS((P440*(1+R440)-(TRUNC(P440*(1+R440),2)+(TRUNC(AK440,2)-(TRUNC(H440*(1+R440),2)+TRUNC(J440*(1+R440),2)+TRUNC(K440*(1+R440),2)+TRUNC(L440*(1+R440),2)+TRUNC(M440*(1+R440),2)+TRUNC(N440*(1+R440),2)+TRUNC(O440*(1+R440),2)+TRUNC(P440*(1+R440),2)))))/P440*(1+R440))&lt;ABS((J440*(1+R440)-(TRUNC(J440*(1+R440),2)+(TRUNC(AK440,2)-(TRUNC(H440*(1+R440),2)+TRUNC(J440*(1+R440),2)+TRUNC(K440*(1+R440),2)+TRUNC(L440*(1+R440),2)+TRUNC(M440*(1+R440),2)+TRUNC(N440*(1+R440),2)+TRUNC(O440*(1+R440),2)+TRUNC(P440*(1+R440),2)))))/J440*(1+R440)),TRUE),IF(AND(K440*(1+R440)&lt;&gt;0,(TRUNC(K440*(1+R440),2)+(TRUNC(AK440,2)-(TRUNC(H440*(1+R440),2)+TRUNC(J440*(1+R440),2)+TRUNC(K440*(1+R440),2)+TRUNC(L440*(1+R440),2)+TRUNC(M440*(1+R440),2)+TRUNC(N440*(1+R440),2)+TRUNC(O440*(1+R440),2)+TRUNC(P440*(1+R440),2))))&gt;=0),ABS((P440*(1+R440)-(TRUNC(P440*(1+R440),2)+(TRUNC(AK440,2)-(TRUNC(H440*(1+R440),2)+TRUNC(J440*(1+R440),2)+TRUNC(K440*(1+R440),2)+TRUNC(L440*(1+R440),2)+TRUNC(M440*(1+R440),2)+TRUNC(N440*(1+R440),2)+TRUNC(O440*(1+R440),2)+TRUNC(P440*(1+R440),2)))))/P440*(1+R440))&lt;ABS((K440*(1+R440)-(TRUNC(K440*(1+R440),2)+(TRUNC(AK440,2)-(TRUNC(H440*(1+R440),2)+TRUNC(J440*(1+R440),2)+TRUNC(K440*(1+R440),2)+TRUNC(L440*(1+R440),2)+TRUNC(M440*(1+R440),2)+TRUNC(N440*(1+R440),2)+TRUNC(O440*(1+R440),2)+TRUNC(P440*(1+R440),2)))))/K440*(1+R440)),TRUE),IF(AND(L440*(1+R440)&lt;&gt;0,(TRUNC(L440*(1+R440),2)+(TRUNC(AK440,2)-(TRUNC(H440*(1+R440),2)+TRUNC(J440*(1+R440),2)+TRUNC(K440*(1+R440),2)+TRUNC(L440*(1+R440),2)+TRUNC(M440*(1+R440),2)+TRUNC(N440*(1+R440),2)+TRUNC(O440*(1+R440),2)+TRUNC(P440*(1+R440),2))))&gt;=0),ABS((P440*(1+R440)-(TRUNC(P440*(1+R440),2)+(TRUNC(AK440,2)-(TRUNC(H440*(1+R440),2)+TRUNC(J440*(1+R440),2)+TRUNC(K440*(1+R440),2)+TRUNC(L440*(1+R440),2)+TRUNC(M440*(1+R440),2)+TRUNC(N440*(1+R440),2)+TRUNC(O440*(1+R440),2)+TRUNC(P440*(1+R440),2)))))/P440*(1+R440))&lt;ABS((L440*(1+R440)-(TRUNC(L440*(1+R440),2)+(TRUNC(AK440,2)-(TRUNC(H440*(1+R440),2)+TRUNC(J440*(1+R440),2)+TRUNC(K440*(1+R440),2)+TRUNC(L440*(1+R440),2)+TRUNC(M440*(1+R440),2)+TRUNC(N440*(1+R440),2)+TRUNC(O440*(1+R440),2)+TRUNC(P440*(1+R440),2)))))/L440*(1+R440)),TRUE),IF(AND(M440*(1+R440)&lt;&gt;0,(TRUNC(M440*(1+R440),2)+(TRUNC(AK440,2)-(TRUNC(H440*(1+R440),2)+TRUNC(J440*(1+R440),2)+TRUNC(K440*(1+R440),2)+TRUNC(L440*(1+R440),2)+TRUNC(M440*(1+R440),2)+TRUNC(N440*(1+R440),2)+TRUNC(O440*(1+R440),2)+TRUNC(P440*(1+R440),2))))&gt;=0),ABS((P440*(1+R440)-(TRUNC(P440*(1+R440),2)+(TRUNC(AK440,2)-(TRUNC(H440*(1+R440),2)+TRUNC(J440*(1+R440),2)+TRUNC(K440*(1+R440),2)+TRUNC(L440*(1+R440),2)+TRUNC(M440*(1+R440),2)+TRUNC(N440*(1+R440),2)+TRUNC(O440*(1+R440),2)+TRUNC(P440*(1+R440),2)))))/P440*(1+R440))&lt;ABS((M440*(1+R440)-(TRUNC(M440*(1+R440),2)+(TRUNC(AK440,2)-(TRUNC(H440*(1+R440),2)+TRUNC(J440*(1+R440),2)+TRUNC(K440*(1+R440),2)+TRUNC(L440*(1+R440),2)+TRUNC(M440*(1+R440),2)+TRUNC(N440*(1+R440),2)+TRUNC(O440*(1+R440),2)+TRUNC(P440*(1+R440),2)))))/M440*(1+R440)),TRUE),IF(AND(N440*(1+R440)&lt;&gt;0,(TRUNC(N440*(1+R440),2)+(TRUNC(AK440,2)-(TRUNC(H440*(1+R440),2)+TRUNC(J440*(1+R440),2)+TRUNC(K440*(1+R440),2)+TRUNC(L440*(1+R440),2)+TRUNC(M440*(1+R440),2)+TRUNC(N440*(1+R440),2)+TRUNC(O440*(1+R440),2)+TRUNC(P440*(1+R440),2))))&gt;=0),ABS((P440*(1+R440)-(TRUNC(P440*(1+R440),2)+(TRUNC(AK440,2)-(TRUNC(H440*(1+R440),2)+TRUNC(J440*(1+R440),2)+TRUNC(K440*(1+R440),2)+TRUNC(L440*(1+R440),2)+TRUNC(M440*(1+R440),2)+TRUNC(N440*(1+R440),2)+TRUNC(O440*(1+R440),2)+TRUNC(P440*(1+R440),2)))))/P440*(1+R440))&lt;ABS((N440*(1+R440)-(TRUNC(N440*(1+R440),2)+(TRUNC(AK440,2)-(TRUNC(H440*(1+R440),2)+TRUNC(J440*(1+R440),2)+TRUNC(K440*(1+R440),2)+TRUNC(L440*(1+R440),2)+TRUNC(M440*(1+R440),2)+TRUNC(N440*(1+R440),2)+TRUNC(O440*(1+R440),2)+TRUNC(P440*(1+R440),2)))))/N440*(1+R440)),TRUE),IF(AND(O440*(1+R440)&lt;&gt;0,(TRUNC(O440*(1+R440),2)+(TRUNC(AK440,2)-(TRUNC(H440*(1+R440),2)+TRUNC(J440*(1+R440),2)+TRUNC(K440*(1+R440),2)+TRUNC(L440*(1+R440),2)+TRUNC(M440*(1+R440),2)+TRUNC(N440*(1+R440),2)+TRUNC(O440*(1+R440),2)+TRUNC(P440*(1+R440),2))))&gt;=0),ABS((P440*(1+R440)-(TRUNC(P440*(1+R440),2)+(TRUNC(AK440,2)-(TRUNC(H440*(1+R440),2)+TRUNC(J440*(1+R440),2)+TRUNC(K440*(1+R440),2)+TRUNC(L440*(1+R440),2)+TRUNC(M440*(1+R440),2)+TRUNC(N440*(1+R440),2)+TRUNC(O440*(1+R440),2)+TRUNC(P440*(1+R440),2)))))/P440*(1+R440))&lt;ABS((O440*(1+R440)-(TRUNC(O440*(1+R440),2)+(TRUNC(AK440,2)-(TRUNC(H440*(1+R440),2)+TRUNC(J440*(1+R440),2)+TRUNC(K440*(1+R440),2)+TRUNC(L440*(1+R440),2)+TRUNC(M440*(1+R440),2)+TRUNC(N440*(1+R440),2)+TRUNC(O440*(1+R440),2)+TRUNC(P440*(1+R440),2)))))/O440*(1+R440)),TRUE),IF(AND(P440*(1+R440)&lt;&gt;0,(TRUNC(P440*(1+R440),2)+(TRUNC(AK440,2)-(TRUNC(H440*(1+R440),2)+TRUNC(J440*(1+R440),2)+TRUNC(K440*(1+R440),2)+TRUNC(L440*(1+R440),2)+TRUNC(M440*(1+R440),2)+TRUNC(N440*(1+R440),2)+TRUNC(O440*(1+R440),2)+TRUNC(P440*(1+R440),2))))&gt;=0),ABS((P440*(1+R440)-(TRUNC(P440*(1+R440),2)+(TRUNC(AK440,2)-(TRUNC(H440*(1+R440),2)+TRUNC(J440*(1+R440),2)+TRUNC(K440*(1+R440),2)+TRUNC(L440*(1+R440),2)+TRUNC(M440*(1+R440),2)+TRUNC(N440*(1+R440),2)+TRUNC(O440*(1+R440),2)+TRUNC(P440*(1+R440),2)))))/P440*(1+R440))&lt;=ABS((P440*(1+R440)-(TRUNC(P440*(1+R440),2)+(TRUNC(AK440,2)-(TRUNC(H440*(1+R440),2)+TRUNC(J440*(1+R440),2)+TRUNC(K440*(1+R440),2)+TRUNC(L440*(1+R440),2)+TRUNC(M440*(1+R440),2)+TRUNC(N440*(1+R440),2)+TRUNC(O440*(1+R440),2)+TRUNC(P440*(1+R440),2)))))/P440*(1+R440)),TRUE)),TRUNC(P440*(1+R440),2)+(TRUNC(AK440,2)-(TRUNC(H440*(1+R440),2)+TRUNC(J440*(1+R440),2)+TRUNC(K440*(1+R440),2)+TRUNC(L440*(1+R440),2)+TRUNC(M440*(1+R440),2)+TRUNC(N440*(1+R440),2)+TRUNC(O440*(1+R440),2)+TRUNC(P440*(1+R440),2))),TRUNC(P440*(1+R440),2)))))</f>
        <v>0</v>
      </c>
      <c r="AJ440" s="369">
        <f>IF(AI440*G440=0,0,IF((TRUNC(AL440,2)-(TRUNC(S440*G440,2)+TRUNC(W440*G440,2)+TRUNC(Y440*G440,2)+TRUNC(AA440*G440,2)+TRUNC(AC440*G440,2)+TRUNC(AE440*G440,2)+TRUNC(AG440*G440,2)+TRUNC(AI440*G440,2)))=0,TRUNC(AI440*G440,2),IF((TRUNC(TRUNC(AI440*G440,2),2)+(TRUNC(AL440,2)-(TRUNC(S440*G440,2)+TRUNC(W440*G440,2)+TRUNC(Y440*G440,2)+TRUNC(AA440*G440,2)+TRUNC(AC440*G440,2)+TRUNC(AE440*G440,2)+TRUNC(AG440*G440,2)+TRUNC(AI440*G440,2))))&lt;=0,TRUNC(AI440*G440,2),IF(AND(IF(AND(S440*G440&lt;&gt;0,(TRUNC(S440*G440,2)+(TRUNC(AL440,2)-(TRUNC(S440*G440,2)+TRUNC(W440*G440,2)+TRUNC(Y440*G440,2)+TRUNC(AA440*G440,2)+TRUNC(AC440*G440,2)+TRUNC(AE440*G440,2)+TRUNC(AG440*G440,2)+TRUNC(AI440*G440,2))))&gt;=0),ABS((AI440*G440-(TRUNC(AI440*G440,2)+(TRUNC(AL440,2)-(TRUNC(S440*G440,2)+TRUNC(W440*G440,2)+TRUNC(Y440*G440,2)+TRUNC(AA440*G440,2)+TRUNC(AC440*G440,2)+TRUNC(AE440*G440,2)+TRUNC(AG440*G440,2)+TRUNC(AI440*G440,2)))))/AI440*G440)&lt;ABS((S440*G440-(TRUNC(S440*G440,2)+(TRUNC(AL440,2)-(TRUNC(S440*G440,2)+TRUNC(W440*G440,2)+TRUNC(Y440*G440,2)+TRUNC(AA440*G440,2)+TRUNC(AC440*G440,2)+TRUNC(AE440*G440,2)+TRUNC(AG440*G440,2)+TRUNC(AI440*G440,2)))))/S440*G440),TRUE),IF(AND(W440*G440&lt;&gt;0,(TRUNC(W440*G440,2)+(TRUNC(AL440,2)-(TRUNC(S440*G440,2)+TRUNC(W440*G440,2)+TRUNC(Y440*G440,2)+TRUNC(AA440*G440,2)+TRUNC(AC440*G440,2)+TRUNC(AE440*G440,2)+TRUNC(AG440*G440,2)+TRUNC(AI440*G440,2))))&gt;=0),ABS((AI440*G440-(TRUNC(AI440*G440,2)+(TRUNC(AL440,2)-(TRUNC(S440*G440,2)+TRUNC(W440*G440,2)+TRUNC(Y440*G440,2)+TRUNC(AA440*G440,2)+TRUNC(AC440*G440,2)+TRUNC(AE440*G440,2)+TRUNC(AG440*G440,2)+TRUNC(AI440*G440,2)))))/AI440*G440)&lt;ABS((W440*G440-(TRUNC(W440*G440,2)+(TRUNC(AL440,2)-(TRUNC(S440*G440,2)+TRUNC(W440*G440,2)+TRUNC(Y440*G440,2)+TRUNC(AA440*G440,2)+TRUNC(AC440*G440,2)+TRUNC(AE440*G440,2)+TRUNC(AG440*G440,2)+TRUNC(AI440*G440,2)))))/W440*G440),TRUE),IF(AND(Y440*G440&lt;&gt;0,(TRUNC(Y440*G440,2)+(TRUNC(AL440,2)-(TRUNC(S440*G440,2)+TRUNC(W440*G440,2)+TRUNC(Y440*G440,2)+TRUNC(AA440*G440,2)+TRUNC(AC440*G440,2)+TRUNC(AE440*G440,2)+TRUNC(AG440*G440,2)+TRUNC(AI440*G440,2))))&gt;=0),ABS((AI440*G440-(TRUNC(AI440*G440,2)+(TRUNC(AL440,2)-(TRUNC(S440*G440,2)+TRUNC(W440*G440,2)+TRUNC(Y440*G440,2)+TRUNC(AA440*G440,2)+TRUNC(AC440*G440,2)+TRUNC(AE440*G440,2)+TRUNC(AG440*G440,2)+TRUNC(AI440*G440,2)))))/AI440*G440)&lt;ABS((Y440*G440-(TRUNC(Y440*G440,2)+(TRUNC(AL440,2)-(TRUNC(S440*G440,2)+TRUNC(W440*G440,2)+TRUNC(Y440*G440,2)+TRUNC(AA440*G440,2)+TRUNC(AC440*G440,2)+TRUNC(AE440*G440,2)+TRUNC(AG440*G440,2)+TRUNC(AI440*G440,2)))))/Y440*G440),TRUE),IF(AND(AA440*G440&lt;&gt;0,(TRUNC(AA440*G440,2)+(TRUNC(AL440,2)-(TRUNC(S440*G440,2)+TRUNC(W440*G440,2)+TRUNC(Y440*G440,2)+TRUNC(AA440*G440,2)+TRUNC(AC440*G440,2)+TRUNC(AE440*G440,2)+TRUNC(AG440*G440,2)+TRUNC(AI440*G440,2))))&gt;=0),ABS((AI440*G440-(TRUNC(AI440*G440,2)+(TRUNC(AL440,2)-(TRUNC(S440*G440,2)+TRUNC(W440*G440,2)+TRUNC(Y440*G440,2)+TRUNC(AA440*G440,2)+TRUNC(AC440*G440,2)+TRUNC(AE440*G440,2)+TRUNC(AG440*G440,2)+TRUNC(AI440*G440,2)))))/AI440*G440)&lt;ABS((AA440*G440-(TRUNC(AA440*G440,2)+(TRUNC(AL440,2)-(TRUNC(S440*G440,2)+TRUNC(W440*G440,2)+TRUNC(Y440*G440,2)+TRUNC(AA440*G440,2)+TRUNC(AC440*G440,2)+TRUNC(AE440*G440,2)+TRUNC(AG440*G440,2)+TRUNC(AI440*G440,2)))))/AA440*G440),TRUE),IF(AND(AC440*G440&lt;&gt;0,(TRUNC(AC440*G440,2)+(TRUNC(AL440,2)-(TRUNC(S440*G440,2)+TRUNC(W440*G440,2)+TRUNC(Y440*G440,2)+TRUNC(AA440*G440,2)+TRUNC(AC440*G440,2)+TRUNC(AE440*G440,2)+TRUNC(AG440*G440,2)+TRUNC(AI440*G440,2))))&gt;=0),ABS((AI440*G440-(TRUNC(AI440*G440,2)+(TRUNC(AL440,2)-(TRUNC(S440*G440,2)+TRUNC(W440*G440,2)+TRUNC(Y440*G440,2)+TRUNC(AA440*G440,2)+TRUNC(AC440*G440,2)+TRUNC(AE440*G440,2)+TRUNC(AG440*G440,2)+TRUNC(AI440*G440,2)))))/AI440*G440)&lt;ABS((AC440*G440-(TRUNC(AC440*G440,2)+(TRUNC(AL440,2)-(TRUNC(S440*G440,2)+TRUNC(W440*G440,2)+TRUNC(Y440*G440,2)+TRUNC(AA440*G440,2)+TRUNC(AC440*G440,2)+TRUNC(AE440*G440,2)+TRUNC(AG440*G440,2)+TRUNC(AI440*G440,2)))))/AC440*G440),TRUE),IF(AND(AE440*G440&lt;&gt;0,(TRUNC(AE440*G440,2)+(TRUNC(AL440,2)-(TRUNC(S440*G440,2)+TRUNC(W440*G440,2)+TRUNC(Y440*G440,2)+TRUNC(AA440*G440,2)+TRUNC(AC440*G440,2)+TRUNC(AE440*G440,2)+TRUNC(AG440*G440,2)+TRUNC(AI440*G440,2))))&gt;=0),ABS((AI440*G440-(TRUNC(AI440*G440,2)+(TRUNC(AL440,2)-(TRUNC(S440*G440,2)+TRUNC(W440*G440,2)+TRUNC(Y440*G440,2)+TRUNC(AA440*G440,2)+TRUNC(AC440*G440,2)+TRUNC(AE440*G440,2)+TRUNC(AG440*G440,2)+TRUNC(AI440*G440,2)))))/AI440*G440)&lt;ABS((AE440*G440-(TRUNC(AE440*G440,2)+(TRUNC(AL440,2)-(TRUNC(S440*G440,2)+TRUNC(W440*G440,2)+TRUNC(Y440*G440,2)+TRUNC(AA440*G440,2)+TRUNC(AC440*G440,2)+TRUNC(AE440*G440,2)+TRUNC(AG440*G440,2)+TRUNC(AI440*G440,2)))))/AE440*G440),TRUE),IF(AND(AG440*G440&lt;&gt;0,(TRUNC(AG440*G440,2)+(TRUNC(AL440,2)-(TRUNC(S440*G440,2)+TRUNC(W440*G440,2)+TRUNC(Y440*G440,2)+TRUNC(AA440*G440,2)+TRUNC(AC440*G440,2)+TRUNC(AE440*G440,2)+TRUNC(AG440*G440,2)+TRUNC(AI440*G440,2))))&gt;=0),ABS((AI440*G440-(TRUNC(AI440*G440,2)+(TRUNC(AL440,2)-(TRUNC(S440*G440,2)+TRUNC(W440*G440,2)+TRUNC(Y440*G440,2)+TRUNC(AA440*G440,2)+TRUNC(AC440*G440,2)+TRUNC(AE440*G440,2)+TRUNC(AG440*G440,2)+TRUNC(AI440*G440,2)))))/AI440*G440)&lt;ABS((AG440*G440-(TRUNC(AG440*G440,2)+(TRUNC(AL440,2)-(TRUNC(S440*G440,2)+TRUNC(W440*G440,2)+TRUNC(Y440*G440,2)+TRUNC(AA440*G440,2)+TRUNC(AC440*G440,2)+TRUNC(AE440*G440,2)+TRUNC(AG440*G440,2)+TRUNC(AI440*G440,2)))))/AG440*G440),TRUE),IF(AND(AI440*G440&lt;&gt;0,(TRUNC(AI440*G440,2)+(TRUNC(AL440,2)-(TRUNC(S440*G440,2)+TRUNC(W440*G440,2)+TRUNC(Y440*G440,2)+TRUNC(AA440*G440,2)+TRUNC(AC440*G440,2)+TRUNC(AE440*G440,2)+TRUNC(AG440*G440,2)+TRUNC(AI440*G440,2))))&gt;=0),ABS((AI440*G440-(TRUNC(AI440*G440,2)+(TRUNC(AL440,2)-(TRUNC(S440*G440,2)+TRUNC(W440*G440,2)+TRUNC(Y440*G440,2)+TRUNC(AA440*G440,2)+TRUNC(AC440*G440,2)+TRUNC(AE440*G440,2)+TRUNC(AG440*G440,2)+TRUNC(AI440*G440,2)))))/AI440*G440)&lt;=ABS((AI440*G440-(TRUNC(AI440*G440,2)+(TRUNC(AL440,2)-(TRUNC(S440*G440,2)+TRUNC(W440*G440,2)+TRUNC(Y440*G440,2)+TRUNC(AA440*G440,2)+TRUNC(AC440*G440,2)+TRUNC(AE440*G440,2)+TRUNC(AG440*G440,2)+TRUNC(AI440*G440,2)))))/AI440*G440),TRUE)),TRUNC(AI440*G440,2)+(TRUNC(AL440,2)-(TRUNC(S440*G440,2)+TRUNC(W440*G440,2)+TRUNC(Y440*G440,2)+TRUNC(AA440*G440,2)+TRUNC(AC440*G440,2)+TRUNC(AE440*G440,2)+TRUNC(AG440*G440,2)+TRUNC(AI440*G440,2))),TRUNC(AI440*G440,2)))))</f>
        <v>0</v>
      </c>
      <c r="AK440" s="369">
        <f>TRUNC(Q440*(1+R440), 2)</f>
        <v>8.9</v>
      </c>
      <c r="AL440" s="369">
        <f>TRUNC(G440*TRUNC(AK440, 2), 2)</f>
        <v>1619.8</v>
      </c>
    </row>
    <row r="441" spans="1:38" ht="25.5" x14ac:dyDescent="0.2">
      <c r="A441" s="368" t="s">
        <v>848</v>
      </c>
      <c r="B441" s="367" t="s">
        <v>287</v>
      </c>
      <c r="C441" s="367" t="s">
        <v>393</v>
      </c>
      <c r="D441" s="367" t="s">
        <v>1545</v>
      </c>
      <c r="E441" s="366" t="s">
        <v>624</v>
      </c>
      <c r="F441" s="365" t="s">
        <v>7</v>
      </c>
      <c r="G441" s="365">
        <v>26</v>
      </c>
      <c r="H441" s="363">
        <v>1.6</v>
      </c>
      <c r="I441" s="363">
        <v>7.62</v>
      </c>
      <c r="J441" s="363">
        <v>7.62</v>
      </c>
      <c r="K441" s="363">
        <v>0</v>
      </c>
      <c r="L441" s="363">
        <v>0</v>
      </c>
      <c r="M441" s="363">
        <v>0</v>
      </c>
      <c r="N441" s="363">
        <v>0</v>
      </c>
      <c r="O441" s="363">
        <v>0</v>
      </c>
      <c r="P441" s="363">
        <v>0</v>
      </c>
      <c r="Q441" s="363">
        <f>TRUNC(H441 + N441 + K441 + J441 + P441 + M441 + L441 + O441, 2)</f>
        <v>9.2200000000000006</v>
      </c>
      <c r="R441" s="364">
        <v>8.3526000000000003E-2</v>
      </c>
      <c r="S441" s="363">
        <f>IF(H441*(1+R441)=0,0,IF((TRUNC(AK441,2)-(TRUNC(H441*(1+R441),2)+TRUNC(J441*(1+R441),2)+TRUNC(K441*(1+R441),2)+TRUNC(L441*(1+R441),2)+TRUNC(M441*(1+R441),2)+TRUNC(N441*(1+R441),2)+TRUNC(O441*(1+R441),2)+TRUNC(P441*(1+R441),2)))=0,TRUNC(H441*(1+R441),2),IF((TRUNC(TRUNC(H441*(1+R441),2),2)+(TRUNC(AK441,2)-(TRUNC(H441*(1+R441),2)+TRUNC(J441*(1+R441),2)+TRUNC(K441*(1+R441),2)+TRUNC(L441*(1+R441),2)+TRUNC(M441*(1+R441),2)+TRUNC(N441*(1+R441),2)+TRUNC(O441*(1+R441),2)+TRUNC(P441*(1+R441),2))))&lt;=0,TRUNC(H441*(1+R441),2),IF(AND(IF(AND(H441*(1+R441)&lt;&gt;0,(TRUNC(H441*(1+R441),2)+(TRUNC(AK441,2)-(TRUNC(H441*(1+R441),2)+TRUNC(J441*(1+R441),2)+TRUNC(K441*(1+R441),2)+TRUNC(L441*(1+R441),2)+TRUNC(M441*(1+R441),2)+TRUNC(N441*(1+R441),2)+TRUNC(O441*(1+R441),2)+TRUNC(P441*(1+R441),2))))&gt;=0),ABS((H441*(1+R441)-(TRUNC(H441*(1+R441),2)+(TRUNC(AK441,2)-(TRUNC(H441*(1+R441),2)+TRUNC(J441*(1+R441),2)+TRUNC(K441*(1+R441),2)+TRUNC(L441*(1+R441),2)+TRUNC(M441*(1+R441),2)+TRUNC(N441*(1+R441),2)+TRUNC(O441*(1+R441),2)+TRUNC(P441*(1+R441),2)))))/H441*(1+R441))&lt;=ABS((H441*(1+R441)-(TRUNC(H441*(1+R441),2)+(TRUNC(AK441,2)-(TRUNC(H441*(1+R441),2)+TRUNC(J441*(1+R441),2)+TRUNC(K441*(1+R441),2)+TRUNC(L441*(1+R441),2)+TRUNC(M441*(1+R441),2)+TRUNC(N441*(1+R441),2)+TRUNC(O441*(1+R441),2)+TRUNC(P441*(1+R441),2)))))/H441*(1+R441)),TRUE),IF(AND(J441*(1+R441)&lt;&gt;0,(TRUNC(J441*(1+R441),2)+(TRUNC(AK441,2)-(TRUNC(H441*(1+R441),2)+TRUNC(J441*(1+R441),2)+TRUNC(K441*(1+R441),2)+TRUNC(L441*(1+R441),2)+TRUNC(M441*(1+R441),2)+TRUNC(N441*(1+R441),2)+TRUNC(O441*(1+R441),2)+TRUNC(P441*(1+R441),2))))&gt;=0),ABS((H441*(1+R441)-(TRUNC(H441*(1+R441),2)+(TRUNC(AK441,2)-(TRUNC(H441*(1+R441),2)+TRUNC(J441*(1+R441),2)+TRUNC(K441*(1+R441),2)+TRUNC(L441*(1+R441),2)+TRUNC(M441*(1+R441),2)+TRUNC(N441*(1+R441),2)+TRUNC(O441*(1+R441),2)+TRUNC(P441*(1+R441),2)))))/H441*(1+R441))&lt;=ABS((J441*(1+R441)-(TRUNC(J441*(1+R441),2)+(TRUNC(AK441,2)-(TRUNC(H441*(1+R441),2)+TRUNC(J441*(1+R441),2)+TRUNC(K441*(1+R441),2)+TRUNC(L441*(1+R441),2)+TRUNC(M441*(1+R441),2)+TRUNC(N441*(1+R441),2)+TRUNC(O441*(1+R441),2)+TRUNC(P441*(1+R441),2)))))/J441*(1+R441)),TRUE),IF(AND(K441*(1+R441)&lt;&gt;0,(TRUNC(K441*(1+R441),2)+(TRUNC(AK441,2)-(TRUNC(H441*(1+R441),2)+TRUNC(J441*(1+R441),2)+TRUNC(K441*(1+R441),2)+TRUNC(L441*(1+R441),2)+TRUNC(M441*(1+R441),2)+TRUNC(N441*(1+R441),2)+TRUNC(O441*(1+R441),2)+TRUNC(P441*(1+R441),2))))&gt;=0),ABS((H441*(1+R441)-(TRUNC(H441*(1+R441),2)+(TRUNC(AK441,2)-(TRUNC(H441*(1+R441),2)+TRUNC(J441*(1+R441),2)+TRUNC(K441*(1+R441),2)+TRUNC(L441*(1+R441),2)+TRUNC(M441*(1+R441),2)+TRUNC(N441*(1+R441),2)+TRUNC(O441*(1+R441),2)+TRUNC(P441*(1+R441),2)))))/H441*(1+R441))&lt;=ABS((K441*(1+R441)-(TRUNC(K441*(1+R441),2)+(TRUNC(AK441,2)-(TRUNC(H441*(1+R441),2)+TRUNC(J441*(1+R441),2)+TRUNC(K441*(1+R441),2)+TRUNC(L441*(1+R441),2)+TRUNC(M441*(1+R441),2)+TRUNC(N441*(1+R441),2)+TRUNC(O441*(1+R441),2)+TRUNC(P441*(1+R441),2)))))/K441*(1+R441)),TRUE),IF(AND(L441*(1+R441)&lt;&gt;0,(TRUNC(L441*(1+R441),2)+(TRUNC(AK441,2)-(TRUNC(H441*(1+R441),2)+TRUNC(J441*(1+R441),2)+TRUNC(K441*(1+R441),2)+TRUNC(L441*(1+R441),2)+TRUNC(M441*(1+R441),2)+TRUNC(N441*(1+R441),2)+TRUNC(O441*(1+R441),2)+TRUNC(P441*(1+R441),2))))&gt;=0),ABS((H441*(1+R441)-(TRUNC(H441*(1+R441),2)+(TRUNC(AK441,2)-(TRUNC(H441*(1+R441),2)+TRUNC(J441*(1+R441),2)+TRUNC(K441*(1+R441),2)+TRUNC(L441*(1+R441),2)+TRUNC(M441*(1+R441),2)+TRUNC(N441*(1+R441),2)+TRUNC(O441*(1+R441),2)+TRUNC(P441*(1+R441),2)))))/H441*(1+R441))&lt;=ABS((L441*(1+R441)-(TRUNC(L441*(1+R441),2)+(TRUNC(AK441,2)-(TRUNC(H441*(1+R441),2)+TRUNC(J441*(1+R441),2)+TRUNC(K441*(1+R441),2)+TRUNC(L441*(1+R441),2)+TRUNC(M441*(1+R441),2)+TRUNC(N441*(1+R441),2)+TRUNC(O441*(1+R441),2)+TRUNC(P441*(1+R441),2)))))/L441*(1+R441)),TRUE),IF(AND(M441*(1+R441)&lt;&gt;0,(TRUNC(M441*(1+R441),2)+(TRUNC(AK441,2)-(TRUNC(H441*(1+R441),2)+TRUNC(J441*(1+R441),2)+TRUNC(K441*(1+R441),2)+TRUNC(L441*(1+R441),2)+TRUNC(M441*(1+R441),2)+TRUNC(N441*(1+R441),2)+TRUNC(O441*(1+R441),2)+TRUNC(P441*(1+R441),2))))&gt;=0),ABS((H441*(1+R441)-(TRUNC(H441*(1+R441),2)+(TRUNC(AK441,2)-(TRUNC(H441*(1+R441),2)+TRUNC(J441*(1+R441),2)+TRUNC(K441*(1+R441),2)+TRUNC(L441*(1+R441),2)+TRUNC(M441*(1+R441),2)+TRUNC(N441*(1+R441),2)+TRUNC(O441*(1+R441),2)+TRUNC(P441*(1+R441),2)))))/H441*(1+R441))&lt;=ABS((M441*(1+R441)-(TRUNC(M441*(1+R441),2)+(TRUNC(AK441,2)-(TRUNC(H441*(1+R441),2)+TRUNC(J441*(1+R441),2)+TRUNC(K441*(1+R441),2)+TRUNC(L441*(1+R441),2)+TRUNC(M441*(1+R441),2)+TRUNC(N441*(1+R441),2)+TRUNC(O441*(1+R441),2)+TRUNC(P441*(1+R441),2)))))/M441*(1+R441)),TRUE),IF(AND(N441*(1+R441)&lt;&gt;0,(TRUNC(N441*(1+R441),2)+(TRUNC(AK441,2)-(TRUNC(H441*(1+R441),2)+TRUNC(J441*(1+R441),2)+TRUNC(K441*(1+R441),2)+TRUNC(L441*(1+R441),2)+TRUNC(M441*(1+R441),2)+TRUNC(N441*(1+R441),2)+TRUNC(O441*(1+R441),2)+TRUNC(P441*(1+R441),2))))&gt;=0),ABS((H441*(1+R441)-(TRUNC(H441*(1+R441),2)+(TRUNC(AK441,2)-(TRUNC(H441*(1+R441),2)+TRUNC(J441*(1+R441),2)+TRUNC(K441*(1+R441),2)+TRUNC(L441*(1+R441),2)+TRUNC(M441*(1+R441),2)+TRUNC(N441*(1+R441),2)+TRUNC(O441*(1+R441),2)+TRUNC(P441*(1+R441),2)))))/H441*(1+R441))&lt;=ABS((N441*(1+R441)-(TRUNC(N441*(1+R441),2)+(TRUNC(AK441,2)-(TRUNC(H441*(1+R441),2)+TRUNC(J441*(1+R441),2)+TRUNC(K441*(1+R441),2)+TRUNC(L441*(1+R441),2)+TRUNC(M441*(1+R441),2)+TRUNC(N441*(1+R441),2)+TRUNC(O441*(1+R441),2)+TRUNC(P441*(1+R441),2)))))/N441*(1+R441)),TRUE),IF(AND(O441*(1+R441)&lt;&gt;0,(TRUNC(O441*(1+R441),2)+(TRUNC(AK441,2)-(TRUNC(H441*(1+R441),2)+TRUNC(J441*(1+R441),2)+TRUNC(K441*(1+R441),2)+TRUNC(L441*(1+R441),2)+TRUNC(M441*(1+R441),2)+TRUNC(N441*(1+R441),2)+TRUNC(O441*(1+R441),2)+TRUNC(P441*(1+R441),2))))&gt;=0),ABS((H441*(1+R441)-(TRUNC(H441*(1+R441),2)+(TRUNC(AK441,2)-(TRUNC(H441*(1+R441),2)+TRUNC(J441*(1+R441),2)+TRUNC(K441*(1+R441),2)+TRUNC(L441*(1+R441),2)+TRUNC(M441*(1+R441),2)+TRUNC(N441*(1+R441),2)+TRUNC(O441*(1+R441),2)+TRUNC(P441*(1+R441),2)))))/H441*(1+R441))&lt;=ABS((O441*(1+R441)-(TRUNC(O441*(1+R441),2)+(TRUNC(AK441,2)-(TRUNC(H441*(1+R441),2)+TRUNC(J441*(1+R441),2)+TRUNC(K441*(1+R441),2)+TRUNC(L441*(1+R441),2)+TRUNC(M441*(1+R441),2)+TRUNC(N441*(1+R441),2)+TRUNC(O441*(1+R441),2)+TRUNC(P441*(1+R441),2)))))/O441*(1+R441)),TRUE),IF(AND(P441*(1+R441)&lt;&gt;0,(TRUNC(P441*(1+R441),2)+(TRUNC(AK441,2)-(TRUNC(H441*(1+R441),2)+TRUNC(J441*(1+R441),2)+TRUNC(K441*(1+R441),2)+TRUNC(L441*(1+R441),2)+TRUNC(M441*(1+R441),2)+TRUNC(N441*(1+R441),2)+TRUNC(O441*(1+R441),2)+TRUNC(P441*(1+R441),2))))&gt;=0),ABS((H441*(1+R441)-(TRUNC(H441*(1+R441),2)+(TRUNC(AK441,2)-(TRUNC(H441*(1+R441),2)+TRUNC(J441*(1+R441),2)+TRUNC(K441*(1+R441),2)+TRUNC(L441*(1+R441),2)+TRUNC(M441*(1+R441),2)+TRUNC(N441*(1+R441),2)+TRUNC(O441*(1+R441),2)+TRUNC(P441*(1+R441),2)))))/H441*(1+R441))&lt;=ABS((P441*(1+R441)-(TRUNC(P441*(1+R441),2)+(TRUNC(AK441,2)-(TRUNC(H441*(1+R441),2)+TRUNC(J441*(1+R441),2)+TRUNC(K441*(1+R441),2)+TRUNC(L441*(1+R441),2)+TRUNC(M441*(1+R441),2)+TRUNC(N441*(1+R441),2)+TRUNC(O441*(1+R441),2)+TRUNC(P441*(1+R441),2)))))/P441*(1+R441)),TRUE)),TRUNC(H441*(1+R441),2)+(TRUNC(AK441,2)-(TRUNC(H441*(1+R441),2)+TRUNC(J441*(1+R441),2)+TRUNC(K441*(1+R441),2)+TRUNC(L441*(1+R441),2)+TRUNC(M441*(1+R441),2)+TRUNC(N441*(1+R441),2)+TRUNC(O441*(1+R441),2)+TRUNC(P441*(1+R441),2))),TRUNC(H441*(1+R441),2)))))</f>
        <v>1.73</v>
      </c>
      <c r="T441" s="363">
        <f>IF(S441*G441=0,0,IF((TRUNC(AL441,2)-(TRUNC(S441*G441,2)+TRUNC(W441*G441,2)+TRUNC(Y441*G441,2)+TRUNC(AA441*G441,2)+TRUNC(AC441*G441,2)+TRUNC(AE441*G441,2)+TRUNC(AG441*G441,2)+TRUNC(AI441*G441,2)))=0,TRUNC(S441*G441,2),IF((TRUNC(TRUNC(S441*G441,2),2)+(TRUNC(AL441,2)-(TRUNC(S441*G441,2)+TRUNC(W441*G441,2)+TRUNC(Y441*G441,2)+TRUNC(AA441*G441,2)+TRUNC(AC441*G441,2)+TRUNC(AE441*G441,2)+TRUNC(AG441*G441,2)+TRUNC(AI441*G441,2))))&lt;=0,TRUNC(S441*G441,2),IF(AND(IF(AND(S441*G441&lt;&gt;0,(TRUNC(S441*G441,2)+(TRUNC(AL441,2)-(TRUNC(S441*G441,2)+TRUNC(W441*G441,2)+TRUNC(Y441*G441,2)+TRUNC(AA441*G441,2)+TRUNC(AC441*G441,2)+TRUNC(AE441*G441,2)+TRUNC(AG441*G441,2)+TRUNC(AI441*G441,2))))&gt;=0),ABS((S441*G441-(TRUNC(S441*G441,2)+(TRUNC(AL441,2)-(TRUNC(S441*G441,2)+TRUNC(W441*G441,2)+TRUNC(Y441*G441,2)+TRUNC(AA441*G441,2)+TRUNC(AC441*G441,2)+TRUNC(AE441*G441,2)+TRUNC(AG441*G441,2)+TRUNC(AI441*G441,2)))))/S441*G441)&lt;=ABS((S441*G441-(TRUNC(S441*G441,2)+(TRUNC(AL441,2)-(TRUNC(S441*G441,2)+TRUNC(W441*G441,2)+TRUNC(Y441*G441,2)+TRUNC(AA441*G441,2)+TRUNC(AC441*G441,2)+TRUNC(AE441*G441,2)+TRUNC(AG441*G441,2)+TRUNC(AI441*G441,2)))))/S441*G441),TRUE),IF(AND(W441*G441&lt;&gt;0,(TRUNC(W441*G441,2)+(TRUNC(AL441,2)-(TRUNC(S441*G441,2)+TRUNC(W441*G441,2)+TRUNC(Y441*G441,2)+TRUNC(AA441*G441,2)+TRUNC(AC441*G441,2)+TRUNC(AE441*G441,2)+TRUNC(AG441*G441,2)+TRUNC(AI441*G441,2))))&gt;=0),ABS((S441*G441-(TRUNC(S441*G441,2)+(TRUNC(AL441,2)-(TRUNC(S441*G441,2)+TRUNC(W441*G441,2)+TRUNC(Y441*G441,2)+TRUNC(AA441*G441,2)+TRUNC(AC441*G441,2)+TRUNC(AE441*G441,2)+TRUNC(AG441*G441,2)+TRUNC(AI441*G441,2)))))/S441*G441)&lt;=ABS((W441*G441-(TRUNC(W441*G441,2)+(TRUNC(AL441,2)-(TRUNC(S441*G441,2)+TRUNC(W441*G441,2)+TRUNC(Y441*G441,2)+TRUNC(AA441*G441,2)+TRUNC(AC441*G441,2)+TRUNC(AE441*G441,2)+TRUNC(AG441*G441,2)+TRUNC(AI441*G441,2)))))/W441*G441),TRUE),IF(AND(Y441*G441&lt;&gt;0,(TRUNC(Y441*G441,2)+(TRUNC(AL441,2)-(TRUNC(S441*G441,2)+TRUNC(W441*G441,2)+TRUNC(Y441*G441,2)+TRUNC(AA441*G441,2)+TRUNC(AC441*G441,2)+TRUNC(AE441*G441,2)+TRUNC(AG441*G441,2)+TRUNC(AI441*G441,2))))&gt;=0),ABS((S441*G441-(TRUNC(S441*G441,2)+(TRUNC(AL441,2)-(TRUNC(S441*G441,2)+TRUNC(W441*G441,2)+TRUNC(Y441*G441,2)+TRUNC(AA441*G441,2)+TRUNC(AC441*G441,2)+TRUNC(AE441*G441,2)+TRUNC(AG441*G441,2)+TRUNC(AI441*G441,2)))))/S441*G441)&lt;=ABS((Y441*G441-(TRUNC(Y441*G441,2)+(TRUNC(AL441,2)-(TRUNC(S441*G441,2)+TRUNC(W441*G441,2)+TRUNC(Y441*G441,2)+TRUNC(AA441*G441,2)+TRUNC(AC441*G441,2)+TRUNC(AE441*G441,2)+TRUNC(AG441*G441,2)+TRUNC(AI441*G441,2)))))/Y441*G441),TRUE),IF(AND(AA441*G441&lt;&gt;0,(TRUNC(AA441*G441,2)+(TRUNC(AL441,2)-(TRUNC(S441*G441,2)+TRUNC(W441*G441,2)+TRUNC(Y441*G441,2)+TRUNC(AA441*G441,2)+TRUNC(AC441*G441,2)+TRUNC(AE441*G441,2)+TRUNC(AG441*G441,2)+TRUNC(AI441*G441,2))))&gt;=0),ABS((S441*G441-(TRUNC(S441*G441,2)+(TRUNC(AL441,2)-(TRUNC(S441*G441,2)+TRUNC(W441*G441,2)+TRUNC(Y441*G441,2)+TRUNC(AA441*G441,2)+TRUNC(AC441*G441,2)+TRUNC(AE441*G441,2)+TRUNC(AG441*G441,2)+TRUNC(AI441*G441,2)))))/S441*G441)&lt;=ABS((AA441*G441-(TRUNC(AA441*G441,2)+(TRUNC(AL441,2)-(TRUNC(S441*G441,2)+TRUNC(W441*G441,2)+TRUNC(Y441*G441,2)+TRUNC(AA441*G441,2)+TRUNC(AC441*G441,2)+TRUNC(AE441*G441,2)+TRUNC(AG441*G441,2)+TRUNC(AI441*G441,2)))))/AA441*G441),TRUE),IF(AND(AC441*G441&lt;&gt;0,(TRUNC(AC441*G441,2)+(TRUNC(AL441,2)-(TRUNC(S441*G441,2)+TRUNC(W441*G441,2)+TRUNC(Y441*G441,2)+TRUNC(AA441*G441,2)+TRUNC(AC441*G441,2)+TRUNC(AE441*G441,2)+TRUNC(AG441*G441,2)+TRUNC(AI441*G441,2))))&gt;=0),ABS((S441*G441-(TRUNC(S441*G441,2)+(TRUNC(AL441,2)-(TRUNC(S441*G441,2)+TRUNC(W441*G441,2)+TRUNC(Y441*G441,2)+TRUNC(AA441*G441,2)+TRUNC(AC441*G441,2)+TRUNC(AE441*G441,2)+TRUNC(AG441*G441,2)+TRUNC(AI441*G441,2)))))/S441*G441)&lt;=ABS((AC441*G441-(TRUNC(AC441*G441,2)+(TRUNC(AL441,2)-(TRUNC(S441*G441,2)+TRUNC(W441*G441,2)+TRUNC(Y441*G441,2)+TRUNC(AA441*G441,2)+TRUNC(AC441*G441,2)+TRUNC(AE441*G441,2)+TRUNC(AG441*G441,2)+TRUNC(AI441*G441,2)))))/AC441*G441),TRUE),IF(AND(AE441*G441&lt;&gt;0,(TRUNC(AE441*G441,2)+(TRUNC(AL441,2)-(TRUNC(S441*G441,2)+TRUNC(W441*G441,2)+TRUNC(Y441*G441,2)+TRUNC(AA441*G441,2)+TRUNC(AC441*G441,2)+TRUNC(AE441*G441,2)+TRUNC(AG441*G441,2)+TRUNC(AI441*G441,2))))&gt;=0),ABS((S441*G441-(TRUNC(S441*G441,2)+(TRUNC(AL441,2)-(TRUNC(S441*G441,2)+TRUNC(W441*G441,2)+TRUNC(Y441*G441,2)+TRUNC(AA441*G441,2)+TRUNC(AC441*G441,2)+TRUNC(AE441*G441,2)+TRUNC(AG441*G441,2)+TRUNC(AI441*G441,2)))))/S441*G441)&lt;=ABS((AE441*G441-(TRUNC(AE441*G441,2)+(TRUNC(AL441,2)-(TRUNC(S441*G441,2)+TRUNC(W441*G441,2)+TRUNC(Y441*G441,2)+TRUNC(AA441*G441,2)+TRUNC(AC441*G441,2)+TRUNC(AE441*G441,2)+TRUNC(AG441*G441,2)+TRUNC(AI441*G441,2)))))/AE441*G441),TRUE),IF(AND(AG441*G441&lt;&gt;0,(TRUNC(AG441*G441,2)+(TRUNC(AL441,2)-(TRUNC(S441*G441,2)+TRUNC(W441*G441,2)+TRUNC(Y441*G441,2)+TRUNC(AA441*G441,2)+TRUNC(AC441*G441,2)+TRUNC(AE441*G441,2)+TRUNC(AG441*G441,2)+TRUNC(AI441*G441,2))))&gt;=0),ABS((S441*G441-(TRUNC(S441*G441,2)+(TRUNC(AL441,2)-(TRUNC(S441*G441,2)+TRUNC(W441*G441,2)+TRUNC(Y441*G441,2)+TRUNC(AA441*G441,2)+TRUNC(AC441*G441,2)+TRUNC(AE441*G441,2)+TRUNC(AG441*G441,2)+TRUNC(AI441*G441,2)))))/S441*G441)&lt;=ABS((AG441*G441-(TRUNC(AG441*G441,2)+(TRUNC(AL441,2)-(TRUNC(S441*G441,2)+TRUNC(W441*G441,2)+TRUNC(Y441*G441,2)+TRUNC(AA441*G441,2)+TRUNC(AC441*G441,2)+TRUNC(AE441*G441,2)+TRUNC(AG441*G441,2)+TRUNC(AI441*G441,2)))))/AG441*G441),TRUE),IF(AND(AI441*G441&lt;&gt;0,(TRUNC(AI441*G441,2)+(TRUNC(AL441,2)-(TRUNC(S441*G441,2)+TRUNC(W441*G441,2)+TRUNC(Y441*G441,2)+TRUNC(AA441*G441,2)+TRUNC(AC441*G441,2)+TRUNC(AE441*G441,2)+TRUNC(AG441*G441,2)+TRUNC(AI441*G441,2))))&gt;=0),ABS((S441*G441-(TRUNC(S441*G441,2)+(TRUNC(AL441,2)-(TRUNC(S441*G441,2)+TRUNC(W441*G441,2)+TRUNC(Y441*G441,2)+TRUNC(AA441*G441,2)+TRUNC(AC441*G441,2)+TRUNC(AE441*G441,2)+TRUNC(AG441*G441,2)+TRUNC(AI441*G441,2)))))/S441*G441)&lt;=ABS((AI441*G441-(TRUNC(AI441*G441,2)+(TRUNC(AL441,2)-(TRUNC(S441*G441,2)+TRUNC(W441*G441,2)+TRUNC(Y441*G441,2)+TRUNC(AA441*G441,2)+TRUNC(AC441*G441,2)+TRUNC(AE441*G441,2)+TRUNC(AG441*G441,2)+TRUNC(AI441*G441,2)))))/AI441*G441),TRUE)),TRUNC(S441*G441,2)+(TRUNC(AL441,2)-(TRUNC(S441*G441,2)+TRUNC(W441*G441,2)+TRUNC(Y441*G441,2)+TRUNC(AA441*G441,2)+TRUNC(AC441*G441,2)+TRUNC(AE441*G441,2)+TRUNC(AG441*G441,2)+TRUNC(AI441*G441,2))),TRUNC(S441*G441,2)))))</f>
        <v>44.98</v>
      </c>
      <c r="U441" s="363">
        <f t="shared" si="388"/>
        <v>8.26</v>
      </c>
      <c r="V441" s="363">
        <f t="shared" si="388"/>
        <v>214.76</v>
      </c>
      <c r="W441" s="363">
        <f>IF(J441*(1+R441)=0,0,IF((TRUNC(AK441,2)-(TRUNC(H441*(1+R441),2)+TRUNC(J441*(1+R441),2)+TRUNC(K441*(1+R441),2)+TRUNC(L441*(1+R441),2)+TRUNC(M441*(1+R441),2)+TRUNC(N441*(1+R441),2)+TRUNC(O441*(1+R441),2)+TRUNC(P441*(1+R441),2)))=0,TRUNC(J441*(1+R441),2),IF((TRUNC(TRUNC(J441*(1+R441),2),2)+(TRUNC(AK441,2)-(TRUNC(H441*(1+R441),2)+TRUNC(J441*(1+R441),2)+TRUNC(K441*(1+R441),2)+TRUNC(L441*(1+R441),2)+TRUNC(M441*(1+R441),2)+TRUNC(N441*(1+R441),2)+TRUNC(O441*(1+R441),2)+TRUNC(P441*(1+R441),2))))&lt;=0,TRUNC(J441*(1+R441),2),IF(AND(IF(AND(H441*(1+R441)&lt;&gt;0,(TRUNC(H441*(1+R441),2)+(TRUNC(AK441,2)-(TRUNC(H441*(1+R441),2)+TRUNC(J441*(1+R441),2)+TRUNC(K441*(1+R441),2)+TRUNC(L441*(1+R441),2)+TRUNC(M441*(1+R441),2)+TRUNC(N441*(1+R441),2)+TRUNC(O441*(1+R441),2)+TRUNC(P441*(1+R441),2))))&gt;=0),ABS((J441*(1+R441)-(TRUNC(J441*(1+R441),2)+(TRUNC(AK441,2)-(TRUNC(H441*(1+R441),2)+TRUNC(J441*(1+R441),2)+TRUNC(K441*(1+R441),2)+TRUNC(L441*(1+R441),2)+TRUNC(M441*(1+R441),2)+TRUNC(N441*(1+R441),2)+TRUNC(O441*(1+R441),2)+TRUNC(P441*(1+R441),2)))))/J441*(1+R441))&lt;ABS((H441*(1+R441)-(TRUNC(H441*(1+R441),2)+(TRUNC(AK441,2)-(TRUNC(H441*(1+R441),2)+TRUNC(J441*(1+R441),2)+TRUNC(K441*(1+R441),2)+TRUNC(L441*(1+R441),2)+TRUNC(M441*(1+R441),2)+TRUNC(N441*(1+R441),2)+TRUNC(O441*(1+R441),2)+TRUNC(P441*(1+R441),2)))))/H441*(1+R441)),TRUE),IF(AND(J441*(1+R441)&lt;&gt;0,(TRUNC(J441*(1+R441),2)+(TRUNC(AK441,2)-(TRUNC(H441*(1+R441),2)+TRUNC(J441*(1+R441),2)+TRUNC(K441*(1+R441),2)+TRUNC(L441*(1+R441),2)+TRUNC(M441*(1+R441),2)+TRUNC(N441*(1+R441),2)+TRUNC(O441*(1+R441),2)+TRUNC(P441*(1+R441),2))))&gt;=0),ABS((J441*(1+R441)-(TRUNC(J441*(1+R441),2)+(TRUNC(AK441,2)-(TRUNC(H441*(1+R441),2)+TRUNC(J441*(1+R441),2)+TRUNC(K441*(1+R441),2)+TRUNC(L441*(1+R441),2)+TRUNC(M441*(1+R441),2)+TRUNC(N441*(1+R441),2)+TRUNC(O441*(1+R441),2)+TRUNC(P441*(1+R441),2)))))/J441*(1+R441))&lt;=ABS((J441*(1+R441)-(TRUNC(J441*(1+R441),2)+(TRUNC(AK441,2)-(TRUNC(H441*(1+R441),2)+TRUNC(J441*(1+R441),2)+TRUNC(K441*(1+R441),2)+TRUNC(L441*(1+R441),2)+TRUNC(M441*(1+R441),2)+TRUNC(N441*(1+R441),2)+TRUNC(O441*(1+R441),2)+TRUNC(P441*(1+R441),2)))))/J441*(1+R441)),TRUE),IF(AND(K441*(1+R441)&lt;&gt;0,(TRUNC(K441*(1+R441),2)+(TRUNC(AK441,2)-(TRUNC(H441*(1+R441),2)+TRUNC(J441*(1+R441),2)+TRUNC(K441*(1+R441),2)+TRUNC(L441*(1+R441),2)+TRUNC(M441*(1+R441),2)+TRUNC(N441*(1+R441),2)+TRUNC(O441*(1+R441),2)+TRUNC(P441*(1+R441),2))))&gt;=0),ABS((J441*(1+R441)-(TRUNC(J441*(1+R441),2)+(TRUNC(AK441,2)-(TRUNC(H441*(1+R441),2)+TRUNC(J441*(1+R441),2)+TRUNC(K441*(1+R441),2)+TRUNC(L441*(1+R441),2)+TRUNC(M441*(1+R441),2)+TRUNC(N441*(1+R441),2)+TRUNC(O441*(1+R441),2)+TRUNC(P441*(1+R441),2)))))/J441*(1+R441))&lt;=ABS((K441*(1+R441)-(TRUNC(K441*(1+R441),2)+(TRUNC(AK441,2)-(TRUNC(H441*(1+R441),2)+TRUNC(J441*(1+R441),2)+TRUNC(K441*(1+R441),2)+TRUNC(L441*(1+R441),2)+TRUNC(M441*(1+R441),2)+TRUNC(N441*(1+R441),2)+TRUNC(O441*(1+R441),2)+TRUNC(P441*(1+R441),2)))))/K441*(1+R441)),TRUE),IF(AND(L441*(1+R441)&lt;&gt;0,(TRUNC(L441*(1+R441),2)+(TRUNC(AK441,2)-(TRUNC(H441*(1+R441),2)+TRUNC(J441*(1+R441),2)+TRUNC(K441*(1+R441),2)+TRUNC(L441*(1+R441),2)+TRUNC(M441*(1+R441),2)+TRUNC(N441*(1+R441),2)+TRUNC(O441*(1+R441),2)+TRUNC(P441*(1+R441),2))))&gt;=0),ABS((J441*(1+R441)-(TRUNC(J441*(1+R441),2)+(TRUNC(AK441,2)-(TRUNC(H441*(1+R441),2)+TRUNC(J441*(1+R441),2)+TRUNC(K441*(1+R441),2)+TRUNC(L441*(1+R441),2)+TRUNC(M441*(1+R441),2)+TRUNC(N441*(1+R441),2)+TRUNC(O441*(1+R441),2)+TRUNC(P441*(1+R441),2)))))/J441*(1+R441))&lt;=ABS((L441*(1+R441)-(TRUNC(L441*(1+R441),2)+(TRUNC(AK441,2)-(TRUNC(H441*(1+R441),2)+TRUNC(J441*(1+R441),2)+TRUNC(K441*(1+R441),2)+TRUNC(L441*(1+R441),2)+TRUNC(M441*(1+R441),2)+TRUNC(N441*(1+R441),2)+TRUNC(O441*(1+R441),2)+TRUNC(P441*(1+R441),2)))))/L441*(1+R441)),TRUE),IF(AND(M441*(1+R441)&lt;&gt;0,(TRUNC(M441*(1+R441),2)+(TRUNC(AK441,2)-(TRUNC(H441*(1+R441),2)+TRUNC(J441*(1+R441),2)+TRUNC(K441*(1+R441),2)+TRUNC(L441*(1+R441),2)+TRUNC(M441*(1+R441),2)+TRUNC(N441*(1+R441),2)+TRUNC(O441*(1+R441),2)+TRUNC(P441*(1+R441),2))))&gt;=0),ABS((J441*(1+R441)-(TRUNC(J441*(1+R441),2)+(TRUNC(AK441,2)-(TRUNC(H441*(1+R441),2)+TRUNC(J441*(1+R441),2)+TRUNC(K441*(1+R441),2)+TRUNC(L441*(1+R441),2)+TRUNC(M441*(1+R441),2)+TRUNC(N441*(1+R441),2)+TRUNC(O441*(1+R441),2)+TRUNC(P441*(1+R441),2)))))/J441*(1+R441))&lt;=ABS((M441*(1+R441)-(TRUNC(M441*(1+R441),2)+(TRUNC(AK441,2)-(TRUNC(H441*(1+R441),2)+TRUNC(J441*(1+R441),2)+TRUNC(K441*(1+R441),2)+TRUNC(L441*(1+R441),2)+TRUNC(M441*(1+R441),2)+TRUNC(N441*(1+R441),2)+TRUNC(O441*(1+R441),2)+TRUNC(P441*(1+R441),2)))))/M441*(1+R441)),TRUE),IF(AND(N441*(1+R441)&lt;&gt;0,(TRUNC(N441*(1+R441),2)+(TRUNC(AK441,2)-(TRUNC(H441*(1+R441),2)+TRUNC(J441*(1+R441),2)+TRUNC(K441*(1+R441),2)+TRUNC(L441*(1+R441),2)+TRUNC(M441*(1+R441),2)+TRUNC(N441*(1+R441),2)+TRUNC(O441*(1+R441),2)+TRUNC(P441*(1+R441),2))))&gt;=0),ABS((J441*(1+R441)-(TRUNC(J441*(1+R441),2)+(TRUNC(AK441,2)-(TRUNC(H441*(1+R441),2)+TRUNC(J441*(1+R441),2)+TRUNC(K441*(1+R441),2)+TRUNC(L441*(1+R441),2)+TRUNC(M441*(1+R441),2)+TRUNC(N441*(1+R441),2)+TRUNC(O441*(1+R441),2)+TRUNC(P441*(1+R441),2)))))/J441*(1+R441))&lt;=ABS((N441*(1+R441)-(TRUNC(N441*(1+R441),2)+(TRUNC(AK441,2)-(TRUNC(H441*(1+R441),2)+TRUNC(J441*(1+R441),2)+TRUNC(K441*(1+R441),2)+TRUNC(L441*(1+R441),2)+TRUNC(M441*(1+R441),2)+TRUNC(N441*(1+R441),2)+TRUNC(O441*(1+R441),2)+TRUNC(P441*(1+R441),2)))))/N441*(1+R441)),TRUE),IF(AND(O441*(1+R441)&lt;&gt;0,(TRUNC(O441*(1+R441),2)+(TRUNC(AK441,2)-(TRUNC(H441*(1+R441),2)+TRUNC(J441*(1+R441),2)+TRUNC(K441*(1+R441),2)+TRUNC(L441*(1+R441),2)+TRUNC(M441*(1+R441),2)+TRUNC(N441*(1+R441),2)+TRUNC(O441*(1+R441),2)+TRUNC(P441*(1+R441),2))))&gt;=0),ABS((J441*(1+R441)-(TRUNC(J441*(1+R441),2)+(TRUNC(AK441,2)-(TRUNC(H441*(1+R441),2)+TRUNC(J441*(1+R441),2)+TRUNC(K441*(1+R441),2)+TRUNC(L441*(1+R441),2)+TRUNC(M441*(1+R441),2)+TRUNC(N441*(1+R441),2)+TRUNC(O441*(1+R441),2)+TRUNC(P441*(1+R441),2)))))/J441*(1+R441))&lt;=ABS((O441*(1+R441)-(TRUNC(O441*(1+R441),2)+(TRUNC(AK441,2)-(TRUNC(H441*(1+R441),2)+TRUNC(J441*(1+R441),2)+TRUNC(K441*(1+R441),2)+TRUNC(L441*(1+R441),2)+TRUNC(M441*(1+R441),2)+TRUNC(N441*(1+R441),2)+TRUNC(O441*(1+R441),2)+TRUNC(P441*(1+R441),2)))))/O441*(1+R441)),TRUE),IF(AND(P441*(1+R441)&lt;&gt;0,(TRUNC(P441*(1+R441),2)+(TRUNC(AK441,2)-(TRUNC(H441*(1+R441),2)+TRUNC(J441*(1+R441),2)+TRUNC(K441*(1+R441),2)+TRUNC(L441*(1+R441),2)+TRUNC(M441*(1+R441),2)+TRUNC(N441*(1+R441),2)+TRUNC(O441*(1+R441),2)+TRUNC(P441*(1+R441),2))))&gt;=0),ABS((J441*(1+R441)-(TRUNC(J441*(1+R441),2)+(TRUNC(AK441,2)-(TRUNC(H441*(1+R441),2)+TRUNC(J441*(1+R441),2)+TRUNC(K441*(1+R441),2)+TRUNC(L441*(1+R441),2)+TRUNC(M441*(1+R441),2)+TRUNC(N441*(1+R441),2)+TRUNC(O441*(1+R441),2)+TRUNC(P441*(1+R441),2)))))/J441*(1+R441))&lt;=ABS((P441*(1+R441)-(TRUNC(P441*(1+R441),2)+(TRUNC(AK441,2)-(TRUNC(H441*(1+R441),2)+TRUNC(J441*(1+R441),2)+TRUNC(K441*(1+R441),2)+TRUNC(L441*(1+R441),2)+TRUNC(M441*(1+R441),2)+TRUNC(N441*(1+R441),2)+TRUNC(O441*(1+R441),2)+TRUNC(P441*(1+R441),2)))))/P441*(1+R441)),TRUE)),TRUNC(J441*(1+R441),2)+(TRUNC(AK441,2)-(TRUNC(H441*(1+R441),2)+TRUNC(J441*(1+R441),2)+TRUNC(K441*(1+R441),2)+TRUNC(L441*(1+R441),2)+TRUNC(M441*(1+R441),2)+TRUNC(N441*(1+R441),2)+TRUNC(O441*(1+R441),2)+TRUNC(P441*(1+R441),2))),TRUNC(J441*(1+R441),2)))))</f>
        <v>8.26</v>
      </c>
      <c r="X441" s="363">
        <f>IF(W441*G441=0,0,IF((TRUNC(AL441,2)-(TRUNC(S441*G441,2)+TRUNC(W441*G441,2)+TRUNC(Y441*G441,2)+TRUNC(AA441*G441,2)+TRUNC(AC441*G441,2)+TRUNC(AE441*G441,2)+TRUNC(AG441*G441,2)+TRUNC(AI441*G441,2)))=0,TRUNC(W441*G441,2),IF((TRUNC(TRUNC(W441*G441,2),2)+(TRUNC(AL441,2)-(TRUNC(S441*G441,2)+TRUNC(W441*G441,2)+TRUNC(Y441*G441,2)+TRUNC(AA441*G441,2)+TRUNC(AC441*G441,2)+TRUNC(AE441*G441,2)+TRUNC(AG441*G441,2)+TRUNC(AI441*G441,2))))&lt;=0,TRUNC(W441*G441,2),IF(AND(IF(AND(S441*G441&lt;&gt;0,(TRUNC(S441*G441,2)+(TRUNC(AL441,2)-(TRUNC(S441*G441,2)+TRUNC(W441*G441,2)+TRUNC(Y441*G441,2)+TRUNC(AA441*G441,2)+TRUNC(AC441*G441,2)+TRUNC(AE441*G441,2)+TRUNC(AG441*G441,2)+TRUNC(AI441*G441,2))))&gt;=0),ABS((W441*G441-(TRUNC(W441*G441,2)+(TRUNC(AL441,2)-(TRUNC(S441*G441,2)+TRUNC(W441*G441,2)+TRUNC(Y441*G441,2)+TRUNC(AA441*G441,2)+TRUNC(AC441*G441,2)+TRUNC(AE441*G441,2)+TRUNC(AG441*G441,2)+TRUNC(AI441*G441,2)))))/W441*G441)&lt;ABS((S441*G441-(TRUNC(S441*G441,2)+(TRUNC(AL441,2)-(TRUNC(S441*G441,2)+TRUNC(W441*G441,2)+TRUNC(Y441*G441,2)+TRUNC(AA441*G441,2)+TRUNC(AC441*G441,2)+TRUNC(AE441*G441,2)+TRUNC(AG441*G441,2)+TRUNC(AI441*G441,2)))))/S441*G441),TRUE),IF(AND(W441*G441&lt;&gt;0,(TRUNC(W441*G441,2)+(TRUNC(AL441,2)-(TRUNC(S441*G441,2)+TRUNC(W441*G441,2)+TRUNC(Y441*G441,2)+TRUNC(AA441*G441,2)+TRUNC(AC441*G441,2)+TRUNC(AE441*G441,2)+TRUNC(AG441*G441,2)+TRUNC(AI441*G441,2))))&gt;=0),ABS((W441*G441-(TRUNC(W441*G441,2)+(TRUNC(AL441,2)-(TRUNC(S441*G441,2)+TRUNC(W441*G441,2)+TRUNC(Y441*G441,2)+TRUNC(AA441*G441,2)+TRUNC(AC441*G441,2)+TRUNC(AE441*G441,2)+TRUNC(AG441*G441,2)+TRUNC(AI441*G441,2)))))/W441*G441)&lt;=ABS((W441*G441-(TRUNC(W441*G441,2)+(TRUNC(AL441,2)-(TRUNC(S441*G441,2)+TRUNC(W441*G441,2)+TRUNC(Y441*G441,2)+TRUNC(AA441*G441,2)+TRUNC(AC441*G441,2)+TRUNC(AE441*G441,2)+TRUNC(AG441*G441,2)+TRUNC(AI441*G441,2)))))/W441*G441),TRUE),IF(AND(Y441*G441&lt;&gt;0,(TRUNC(Y441*G441,2)+(TRUNC(AL441,2)-(TRUNC(S441*G441,2)+TRUNC(W441*G441,2)+TRUNC(Y441*G441,2)+TRUNC(AA441*G441,2)+TRUNC(AC441*G441,2)+TRUNC(AE441*G441,2)+TRUNC(AG441*G441,2)+TRUNC(AI441*G441,2))))&gt;=0),ABS((W441*G441-(TRUNC(W441*G441,2)+(TRUNC(AL441,2)-(TRUNC(S441*G441,2)+TRUNC(W441*G441,2)+TRUNC(Y441*G441,2)+TRUNC(AA441*G441,2)+TRUNC(AC441*G441,2)+TRUNC(AE441*G441,2)+TRUNC(AG441*G441,2)+TRUNC(AI441*G441,2)))))/W441*G441)&lt;=ABS((Y441*G441-(TRUNC(Y441*G441,2)+(TRUNC(AL441,2)-(TRUNC(S441*G441,2)+TRUNC(W441*G441,2)+TRUNC(Y441*G441,2)+TRUNC(AA441*G441,2)+TRUNC(AC441*G441,2)+TRUNC(AE441*G441,2)+TRUNC(AG441*G441,2)+TRUNC(AI441*G441,2)))))/Y441*G441),TRUE),IF(AND(AA441*G441&lt;&gt;0,(TRUNC(AA441*G441,2)+(TRUNC(AL441,2)-(TRUNC(S441*G441,2)+TRUNC(W441*G441,2)+TRUNC(Y441*G441,2)+TRUNC(AA441*G441,2)+TRUNC(AC441*G441,2)+TRUNC(AE441*G441,2)+TRUNC(AG441*G441,2)+TRUNC(AI441*G441,2))))&gt;=0),ABS((W441*G441-(TRUNC(W441*G441,2)+(TRUNC(AL441,2)-(TRUNC(S441*G441,2)+TRUNC(W441*G441,2)+TRUNC(Y441*G441,2)+TRUNC(AA441*G441,2)+TRUNC(AC441*G441,2)+TRUNC(AE441*G441,2)+TRUNC(AG441*G441,2)+TRUNC(AI441*G441,2)))))/W441*G441)&lt;=ABS((AA441*G441-(TRUNC(AA441*G441,2)+(TRUNC(AL441,2)-(TRUNC(S441*G441,2)+TRUNC(W441*G441,2)+TRUNC(Y441*G441,2)+TRUNC(AA441*G441,2)+TRUNC(AC441*G441,2)+TRUNC(AE441*G441,2)+TRUNC(AG441*G441,2)+TRUNC(AI441*G441,2)))))/AA441*G441),TRUE),IF(AND(AC441*G441&lt;&gt;0,(TRUNC(AC441*G441,2)+(TRUNC(AL441,2)-(TRUNC(S441*G441,2)+TRUNC(W441*G441,2)+TRUNC(Y441*G441,2)+TRUNC(AA441*G441,2)+TRUNC(AC441*G441,2)+TRUNC(AE441*G441,2)+TRUNC(AG441*G441,2)+TRUNC(AI441*G441,2))))&gt;=0),ABS((W441*G441-(TRUNC(W441*G441,2)+(TRUNC(AL441,2)-(TRUNC(S441*G441,2)+TRUNC(W441*G441,2)+TRUNC(Y441*G441,2)+TRUNC(AA441*G441,2)+TRUNC(AC441*G441,2)+TRUNC(AE441*G441,2)+TRUNC(AG441*G441,2)+TRUNC(AI441*G441,2)))))/W441*G441)&lt;=ABS((AC441*G441-(TRUNC(AC441*G441,2)+(TRUNC(AL441,2)-(TRUNC(S441*G441,2)+TRUNC(W441*G441,2)+TRUNC(Y441*G441,2)+TRUNC(AA441*G441,2)+TRUNC(AC441*G441,2)+TRUNC(AE441*G441,2)+TRUNC(AG441*G441,2)+TRUNC(AI441*G441,2)))))/AC441*G441),TRUE),IF(AND(AE441*G441&lt;&gt;0,(TRUNC(AE441*G441,2)+(TRUNC(AL441,2)-(TRUNC(S441*G441,2)+TRUNC(W441*G441,2)+TRUNC(Y441*G441,2)+TRUNC(AA441*G441,2)+TRUNC(AC441*G441,2)+TRUNC(AE441*G441,2)+TRUNC(AG441*G441,2)+TRUNC(AI441*G441,2))))&gt;=0),ABS((W441*G441-(TRUNC(W441*G441,2)+(TRUNC(AL441,2)-(TRUNC(S441*G441,2)+TRUNC(W441*G441,2)+TRUNC(Y441*G441,2)+TRUNC(AA441*G441,2)+TRUNC(AC441*G441,2)+TRUNC(AE441*G441,2)+TRUNC(AG441*G441,2)+TRUNC(AI441*G441,2)))))/W441*G441)&lt;=ABS((AE441*G441-(TRUNC(AE441*G441,2)+(TRUNC(AL441,2)-(TRUNC(S441*G441,2)+TRUNC(W441*G441,2)+TRUNC(Y441*G441,2)+TRUNC(AA441*G441,2)+TRUNC(AC441*G441,2)+TRUNC(AE441*G441,2)+TRUNC(AG441*G441,2)+TRUNC(AI441*G441,2)))))/AE441*G441),TRUE),IF(AND(AG441*G441&lt;&gt;0,(TRUNC(AG441*G441,2)+(TRUNC(AL441,2)-(TRUNC(S441*G441,2)+TRUNC(W441*G441,2)+TRUNC(Y441*G441,2)+TRUNC(AA441*G441,2)+TRUNC(AC441*G441,2)+TRUNC(AE441*G441,2)+TRUNC(AG441*G441,2)+TRUNC(AI441*G441,2))))&gt;=0),ABS((W441*G441-(TRUNC(W441*G441,2)+(TRUNC(AL441,2)-(TRUNC(S441*G441,2)+TRUNC(W441*G441,2)+TRUNC(Y441*G441,2)+TRUNC(AA441*G441,2)+TRUNC(AC441*G441,2)+TRUNC(AE441*G441,2)+TRUNC(AG441*G441,2)+TRUNC(AI441*G441,2)))))/W441*G441)&lt;=ABS((AG441*G441-(TRUNC(AG441*G441,2)+(TRUNC(AL441,2)-(TRUNC(S441*G441,2)+TRUNC(W441*G441,2)+TRUNC(Y441*G441,2)+TRUNC(AA441*G441,2)+TRUNC(AC441*G441,2)+TRUNC(AE441*G441,2)+TRUNC(AG441*G441,2)+TRUNC(AI441*G441,2)))))/AG441*G441),TRUE),IF(AND(AI441*G441&lt;&gt;0,(TRUNC(AI441*G441,2)+(TRUNC(AL441,2)-(TRUNC(S441*G441,2)+TRUNC(W441*G441,2)+TRUNC(Y441*G441,2)+TRUNC(AA441*G441,2)+TRUNC(AC441*G441,2)+TRUNC(AE441*G441,2)+TRUNC(AG441*G441,2)+TRUNC(AI441*G441,2))))&gt;=0),ABS((W441*G441-(TRUNC(W441*G441,2)+(TRUNC(AL441,2)-(TRUNC(S441*G441,2)+TRUNC(W441*G441,2)+TRUNC(Y441*G441,2)+TRUNC(AA441*G441,2)+TRUNC(AC441*G441,2)+TRUNC(AE441*G441,2)+TRUNC(AG441*G441,2)+TRUNC(AI441*G441,2)))))/W441*G441)&lt;=ABS((AI441*G441-(TRUNC(AI441*G441,2)+(TRUNC(AL441,2)-(TRUNC(S441*G441,2)+TRUNC(W441*G441,2)+TRUNC(Y441*G441,2)+TRUNC(AA441*G441,2)+TRUNC(AC441*G441,2)+TRUNC(AE441*G441,2)+TRUNC(AG441*G441,2)+TRUNC(AI441*G441,2)))))/AI441*G441),TRUE)),TRUNC(W441*G441,2)+(TRUNC(AL441,2)-(TRUNC(S441*G441,2)+TRUNC(W441*G441,2)+TRUNC(Y441*G441,2)+TRUNC(AA441*G441,2)+TRUNC(AC441*G441,2)+TRUNC(AE441*G441,2)+TRUNC(AG441*G441,2)+TRUNC(AI441*G441,2))),TRUNC(W441*G441,2)))))</f>
        <v>214.76</v>
      </c>
      <c r="Y441" s="363">
        <f>IF(K441*(1+R441)=0,0,IF((TRUNC(AK441,2)-(TRUNC(H441*(1+R441),2)+TRUNC(J441*(1+R441),2)+TRUNC(K441*(1+R441),2)+TRUNC(L441*(1+R441),2)+TRUNC(M441*(1+R441),2)+TRUNC(N441*(1+R441),2)+TRUNC(O441*(1+R441),2)+TRUNC(P441*(1+R441),2)))=0,TRUNC(K441*(1+R441),2),IF((TRUNC(TRUNC(K441*(1+R441),2),2)+(TRUNC(AK441,2)-(TRUNC(H441*(1+R441),2)+TRUNC(J441*(1+R441),2)+TRUNC(K441*(1+R441),2)+TRUNC(L441*(1+R441),2)+TRUNC(M441*(1+R441),2)+TRUNC(N441*(1+R441),2)+TRUNC(O441*(1+R441),2)+TRUNC(P441*(1+R441),2))))&lt;=0,TRUNC(K441*(1+R441),2),IF(AND(IF(AND(H441*(1+R441)&lt;&gt;0,(TRUNC(H441*(1+R441),2)+(TRUNC(AK441,2)-(TRUNC(H441*(1+R441),2)+TRUNC(J441*(1+R441),2)+TRUNC(K441*(1+R441),2)+TRUNC(L441*(1+R441),2)+TRUNC(M441*(1+R441),2)+TRUNC(N441*(1+R441),2)+TRUNC(O441*(1+R441),2)+TRUNC(P441*(1+R441),2))))&gt;=0),ABS((K441*(1+R441)-(TRUNC(K441*(1+R441),2)+(TRUNC(AK441,2)-(TRUNC(H441*(1+R441),2)+TRUNC(J441*(1+R441),2)+TRUNC(K441*(1+R441),2)+TRUNC(L441*(1+R441),2)+TRUNC(M441*(1+R441),2)+TRUNC(N441*(1+R441),2)+TRUNC(O441*(1+R441),2)+TRUNC(P441*(1+R441),2)))))/K441*(1+R441))&lt;ABS((H441*(1+R441)-(TRUNC(H441*(1+R441),2)+(TRUNC(AK441,2)-(TRUNC(H441*(1+R441),2)+TRUNC(J441*(1+R441),2)+TRUNC(K441*(1+R441),2)+TRUNC(L441*(1+R441),2)+TRUNC(M441*(1+R441),2)+TRUNC(N441*(1+R441),2)+TRUNC(O441*(1+R441),2)+TRUNC(P441*(1+R441),2)))))/H441*(1+R441)),TRUE),IF(AND(J441*(1+R441)&lt;&gt;0,(TRUNC(J441*(1+R441),2)+(TRUNC(AK441,2)-(TRUNC(H441*(1+R441),2)+TRUNC(J441*(1+R441),2)+TRUNC(K441*(1+R441),2)+TRUNC(L441*(1+R441),2)+TRUNC(M441*(1+R441),2)+TRUNC(N441*(1+R441),2)+TRUNC(O441*(1+R441),2)+TRUNC(P441*(1+R441),2))))&gt;=0),ABS((K441*(1+R441)-(TRUNC(K441*(1+R441),2)+(TRUNC(AK441,2)-(TRUNC(H441*(1+R441),2)+TRUNC(J441*(1+R441),2)+TRUNC(K441*(1+R441),2)+TRUNC(L441*(1+R441),2)+TRUNC(M441*(1+R441),2)+TRUNC(N441*(1+R441),2)+TRUNC(O441*(1+R441),2)+TRUNC(P441*(1+R441),2)))))/K441*(1+R441))&lt;ABS((J441*(1+R441)-(TRUNC(J441*(1+R441),2)+(TRUNC(AK441,2)-(TRUNC(H441*(1+R441),2)+TRUNC(J441*(1+R441),2)+TRUNC(K441*(1+R441),2)+TRUNC(L441*(1+R441),2)+TRUNC(M441*(1+R441),2)+TRUNC(N441*(1+R441),2)+TRUNC(O441*(1+R441),2)+TRUNC(P441*(1+R441),2)))))/J441*(1+R441)),TRUE),IF(AND(K441*(1+R441)&lt;&gt;0,(TRUNC(K441*(1+R441),2)+(TRUNC(AK441,2)-(TRUNC(H441*(1+R441),2)+TRUNC(J441*(1+R441),2)+TRUNC(K441*(1+R441),2)+TRUNC(L441*(1+R441),2)+TRUNC(M441*(1+R441),2)+TRUNC(N441*(1+R441),2)+TRUNC(O441*(1+R441),2)+TRUNC(P441*(1+R441),2))))&gt;=0),ABS((K441*(1+R441)-(TRUNC(K441*(1+R441),2)+(TRUNC(AK441,2)-(TRUNC(H441*(1+R441),2)+TRUNC(J441*(1+R441),2)+TRUNC(K441*(1+R441),2)+TRUNC(L441*(1+R441),2)+TRUNC(M441*(1+R441),2)+TRUNC(N441*(1+R441),2)+TRUNC(O441*(1+R441),2)+TRUNC(P441*(1+R441),2)))))/K441*(1+R441))&lt;=ABS((K441*(1+R441)-(TRUNC(K441*(1+R441),2)+(TRUNC(AK441,2)-(TRUNC(H441*(1+R441),2)+TRUNC(J441*(1+R441),2)+TRUNC(K441*(1+R441),2)+TRUNC(L441*(1+R441),2)+TRUNC(M441*(1+R441),2)+TRUNC(N441*(1+R441),2)+TRUNC(O441*(1+R441),2)+TRUNC(P441*(1+R441),2)))))/K441*(1+R441)),TRUE),IF(AND(L441*(1+R441)&lt;&gt;0,(TRUNC(L441*(1+R441),2)+(TRUNC(AK441,2)-(TRUNC(H441*(1+R441),2)+TRUNC(J441*(1+R441),2)+TRUNC(K441*(1+R441),2)+TRUNC(L441*(1+R441),2)+TRUNC(M441*(1+R441),2)+TRUNC(N441*(1+R441),2)+TRUNC(O441*(1+R441),2)+TRUNC(P441*(1+R441),2))))&gt;=0),ABS((K441*(1+R441)-(TRUNC(K441*(1+R441),2)+(TRUNC(AK441,2)-(TRUNC(H441*(1+R441),2)+TRUNC(J441*(1+R441),2)+TRUNC(K441*(1+R441),2)+TRUNC(L441*(1+R441),2)+TRUNC(M441*(1+R441),2)+TRUNC(N441*(1+R441),2)+TRUNC(O441*(1+R441),2)+TRUNC(P441*(1+R441),2)))))/K441*(1+R441))&lt;=ABS((L441*(1+R441)-(TRUNC(L441*(1+R441),2)+(TRUNC(AK441,2)-(TRUNC(H441*(1+R441),2)+TRUNC(J441*(1+R441),2)+TRUNC(K441*(1+R441),2)+TRUNC(L441*(1+R441),2)+TRUNC(M441*(1+R441),2)+TRUNC(N441*(1+R441),2)+TRUNC(O441*(1+R441),2)+TRUNC(P441*(1+R441),2)))))/L441*(1+R441)),TRUE),IF(AND(M441*(1+R441)&lt;&gt;0,(TRUNC(M441*(1+R441),2)+(TRUNC(AK441,2)-(TRUNC(H441*(1+R441),2)+TRUNC(J441*(1+R441),2)+TRUNC(K441*(1+R441),2)+TRUNC(L441*(1+R441),2)+TRUNC(M441*(1+R441),2)+TRUNC(N441*(1+R441),2)+TRUNC(O441*(1+R441),2)+TRUNC(P441*(1+R441),2))))&gt;=0),ABS((K441*(1+R441)-(TRUNC(K441*(1+R441),2)+(TRUNC(AK441,2)-(TRUNC(H441*(1+R441),2)+TRUNC(J441*(1+R441),2)+TRUNC(K441*(1+R441),2)+TRUNC(L441*(1+R441),2)+TRUNC(M441*(1+R441),2)+TRUNC(N441*(1+R441),2)+TRUNC(O441*(1+R441),2)+TRUNC(P441*(1+R441),2)))))/K441*(1+R441))&lt;=ABS((M441*(1+R441)-(TRUNC(M441*(1+R441),2)+(TRUNC(AK441,2)-(TRUNC(H441*(1+R441),2)+TRUNC(J441*(1+R441),2)+TRUNC(K441*(1+R441),2)+TRUNC(L441*(1+R441),2)+TRUNC(M441*(1+R441),2)+TRUNC(N441*(1+R441),2)+TRUNC(O441*(1+R441),2)+TRUNC(P441*(1+R441),2)))))/M441*(1+R441)),TRUE),IF(AND(N441*(1+R441)&lt;&gt;0,(TRUNC(N441*(1+R441),2)+(TRUNC(AK441,2)-(TRUNC(H441*(1+R441),2)+TRUNC(J441*(1+R441),2)+TRUNC(K441*(1+R441),2)+TRUNC(L441*(1+R441),2)+TRUNC(M441*(1+R441),2)+TRUNC(N441*(1+R441),2)+TRUNC(O441*(1+R441),2)+TRUNC(P441*(1+R441),2))))&gt;=0),ABS((K441*(1+R441)-(TRUNC(K441*(1+R441),2)+(TRUNC(AK441,2)-(TRUNC(H441*(1+R441),2)+TRUNC(J441*(1+R441),2)+TRUNC(K441*(1+R441),2)+TRUNC(L441*(1+R441),2)+TRUNC(M441*(1+R441),2)+TRUNC(N441*(1+R441),2)+TRUNC(O441*(1+R441),2)+TRUNC(P441*(1+R441),2)))))/K441*(1+R441))&lt;=ABS((N441*(1+R441)-(TRUNC(N441*(1+R441),2)+(TRUNC(AK441,2)-(TRUNC(H441*(1+R441),2)+TRUNC(J441*(1+R441),2)+TRUNC(K441*(1+R441),2)+TRUNC(L441*(1+R441),2)+TRUNC(M441*(1+R441),2)+TRUNC(N441*(1+R441),2)+TRUNC(O441*(1+R441),2)+TRUNC(P441*(1+R441),2)))))/N441*(1+R441)),TRUE),IF(AND(O441*(1+R441)&lt;&gt;0,(TRUNC(O441*(1+R441),2)+(TRUNC(AK441,2)-(TRUNC(H441*(1+R441),2)+TRUNC(J441*(1+R441),2)+TRUNC(K441*(1+R441),2)+TRUNC(L441*(1+R441),2)+TRUNC(M441*(1+R441),2)+TRUNC(N441*(1+R441),2)+TRUNC(O441*(1+R441),2)+TRUNC(P441*(1+R441),2))))&gt;=0),ABS((K441*(1+R441)-(TRUNC(K441*(1+R441),2)+(TRUNC(AK441,2)-(TRUNC(H441*(1+R441),2)+TRUNC(J441*(1+R441),2)+TRUNC(K441*(1+R441),2)+TRUNC(L441*(1+R441),2)+TRUNC(M441*(1+R441),2)+TRUNC(N441*(1+R441),2)+TRUNC(O441*(1+R441),2)+TRUNC(P441*(1+R441),2)))))/K441*(1+R441))&lt;=ABS((O441*(1+R441)-(TRUNC(O441*(1+R441),2)+(TRUNC(AK441,2)-(TRUNC(H441*(1+R441),2)+TRUNC(J441*(1+R441),2)+TRUNC(K441*(1+R441),2)+TRUNC(L441*(1+R441),2)+TRUNC(M441*(1+R441),2)+TRUNC(N441*(1+R441),2)+TRUNC(O441*(1+R441),2)+TRUNC(P441*(1+R441),2)))))/O441*(1+R441)),TRUE),IF(AND(P441*(1+R441)&lt;&gt;0,(TRUNC(P441*(1+R441),2)+(TRUNC(AK441,2)-(TRUNC(H441*(1+R441),2)+TRUNC(J441*(1+R441),2)+TRUNC(K441*(1+R441),2)+TRUNC(L441*(1+R441),2)+TRUNC(M441*(1+R441),2)+TRUNC(N441*(1+R441),2)+TRUNC(O441*(1+R441),2)+TRUNC(P441*(1+R441),2))))&gt;=0),ABS((K441*(1+R441)-(TRUNC(K441*(1+R441),2)+(TRUNC(AK441,2)-(TRUNC(H441*(1+R441),2)+TRUNC(J441*(1+R441),2)+TRUNC(K441*(1+R441),2)+TRUNC(L441*(1+R441),2)+TRUNC(M441*(1+R441),2)+TRUNC(N441*(1+R441),2)+TRUNC(O441*(1+R441),2)+TRUNC(P441*(1+R441),2)))))/K441*(1+R441))&lt;=ABS((P441*(1+R441)-(TRUNC(P441*(1+R441),2)+(TRUNC(AK441,2)-(TRUNC(H441*(1+R441),2)+TRUNC(J441*(1+R441),2)+TRUNC(K441*(1+R441),2)+TRUNC(L441*(1+R441),2)+TRUNC(M441*(1+R441),2)+TRUNC(N441*(1+R441),2)+TRUNC(O441*(1+R441),2)+TRUNC(P441*(1+R441),2)))))/P441*(1+R441)),TRUE)),TRUNC(K441*(1+R441),2)+(TRUNC(AK441,2)-(TRUNC(H441*(1+R441),2)+TRUNC(J441*(1+R441),2)+TRUNC(K441*(1+R441),2)+TRUNC(L441*(1+R441),2)+TRUNC(M441*(1+R441),2)+TRUNC(N441*(1+R441),2)+TRUNC(O441*(1+R441),2)+TRUNC(P441*(1+R441),2))),TRUNC(K441*(1+R441),2)))))</f>
        <v>0</v>
      </c>
      <c r="Z441" s="363">
        <f>IF(Y441*G441=0,0,IF((TRUNC(AL441,2)-(TRUNC(S441*G441,2)+TRUNC(W441*G441,2)+TRUNC(Y441*G441,2)+TRUNC(AA441*G441,2)+TRUNC(AC441*G441,2)+TRUNC(AE441*G441,2)+TRUNC(AG441*G441,2)+TRUNC(AI441*G441,2)))=0,TRUNC(Y441*G441,2),IF((TRUNC(TRUNC(Y441*G441,2),2)+(TRUNC(AL441,2)-(TRUNC(S441*G441,2)+TRUNC(W441*G441,2)+TRUNC(Y441*G441,2)+TRUNC(AA441*G441,2)+TRUNC(AC441*G441,2)+TRUNC(AE441*G441,2)+TRUNC(AG441*G441,2)+TRUNC(AI441*G441,2))))&lt;=0,TRUNC(Y441*G441,2),IF(AND(IF(AND(S441*G441&lt;&gt;0,(TRUNC(S441*G441,2)+(TRUNC(AL441,2)-(TRUNC(S441*G441,2)+TRUNC(W441*G441,2)+TRUNC(Y441*G441,2)+TRUNC(AA441*G441,2)+TRUNC(AC441*G441,2)+TRUNC(AE441*G441,2)+TRUNC(AG441*G441,2)+TRUNC(AI441*G441,2))))&gt;=0),ABS((Y441*G441-(TRUNC(Y441*G441,2)+(TRUNC(AL441,2)-(TRUNC(S441*G441,2)+TRUNC(W441*G441,2)+TRUNC(Y441*G441,2)+TRUNC(AA441*G441,2)+TRUNC(AC441*G441,2)+TRUNC(AE441*G441,2)+TRUNC(AG441*G441,2)+TRUNC(AI441*G441,2)))))/Y441*G441)&lt;ABS((S441*G441-(TRUNC(S441*G441,2)+(TRUNC(AL441,2)-(TRUNC(S441*G441,2)+TRUNC(W441*G441,2)+TRUNC(Y441*G441,2)+TRUNC(AA441*G441,2)+TRUNC(AC441*G441,2)+TRUNC(AE441*G441,2)+TRUNC(AG441*G441,2)+TRUNC(AI441*G441,2)))))/S441*G441),TRUE),IF(AND(W441*G441&lt;&gt;0,(TRUNC(W441*G441,2)+(TRUNC(AL441,2)-(TRUNC(S441*G441,2)+TRUNC(W441*G441,2)+TRUNC(Y441*G441,2)+TRUNC(AA441*G441,2)+TRUNC(AC441*G441,2)+TRUNC(AE441*G441,2)+TRUNC(AG441*G441,2)+TRUNC(AI441*G441,2))))&gt;=0),ABS((Y441*G441-(TRUNC(Y441*G441,2)+(TRUNC(AL441,2)-(TRUNC(S441*G441,2)+TRUNC(W441*G441,2)+TRUNC(Y441*G441,2)+TRUNC(AA441*G441,2)+TRUNC(AC441*G441,2)+TRUNC(AE441*G441,2)+TRUNC(AG441*G441,2)+TRUNC(AI441*G441,2)))))/Y441*G441)&lt;ABS((W441*G441-(TRUNC(W441*G441,2)+(TRUNC(AL441,2)-(TRUNC(S441*G441,2)+TRUNC(W441*G441,2)+TRUNC(Y441*G441,2)+TRUNC(AA441*G441,2)+TRUNC(AC441*G441,2)+TRUNC(AE441*G441,2)+TRUNC(AG441*G441,2)+TRUNC(AI441*G441,2)))))/W441*G441),TRUE),IF(AND(Y441*G441&lt;&gt;0,(TRUNC(Y441*G441,2)+(TRUNC(AL441,2)-(TRUNC(S441*G441,2)+TRUNC(W441*G441,2)+TRUNC(Y441*G441,2)+TRUNC(AA441*G441,2)+TRUNC(AC441*G441,2)+TRUNC(AE441*G441,2)+TRUNC(AG441*G441,2)+TRUNC(AI441*G441,2))))&gt;=0),ABS((Y441*G441-(TRUNC(Y441*G441,2)+(TRUNC(AL441,2)-(TRUNC(S441*G441,2)+TRUNC(W441*G441,2)+TRUNC(Y441*G441,2)+TRUNC(AA441*G441,2)+TRUNC(AC441*G441,2)+TRUNC(AE441*G441,2)+TRUNC(AG441*G441,2)+TRUNC(AI441*G441,2)))))/Y441*G441)&lt;=ABS((Y441*G441-(TRUNC(Y441*G441,2)+(TRUNC(AL441,2)-(TRUNC(S441*G441,2)+TRUNC(W441*G441,2)+TRUNC(Y441*G441,2)+TRUNC(AA441*G441,2)+TRUNC(AC441*G441,2)+TRUNC(AE441*G441,2)+TRUNC(AG441*G441,2)+TRUNC(AI441*G441,2)))))/Y441*G441),TRUE),IF(AND(AA441*G441&lt;&gt;0,(TRUNC(AA441*G441,2)+(TRUNC(AL441,2)-(TRUNC(S441*G441,2)+TRUNC(W441*G441,2)+TRUNC(Y441*G441,2)+TRUNC(AA441*G441,2)+TRUNC(AC441*G441,2)+TRUNC(AE441*G441,2)+TRUNC(AG441*G441,2)+TRUNC(AI441*G441,2))))&gt;=0),ABS((Y441*G441-(TRUNC(Y441*G441,2)+(TRUNC(AL441,2)-(TRUNC(S441*G441,2)+TRUNC(W441*G441,2)+TRUNC(Y441*G441,2)+TRUNC(AA441*G441,2)+TRUNC(AC441*G441,2)+TRUNC(AE441*G441,2)+TRUNC(AG441*G441,2)+TRUNC(AI441*G441,2)))))/Y441*G441)&lt;=ABS((AA441*G441-(TRUNC(AA441*G441,2)+(TRUNC(AL441,2)-(TRUNC(S441*G441,2)+TRUNC(W441*G441,2)+TRUNC(Y441*G441,2)+TRUNC(AA441*G441,2)+TRUNC(AC441*G441,2)+TRUNC(AE441*G441,2)+TRUNC(AG441*G441,2)+TRUNC(AI441*G441,2)))))/AA441*G441),TRUE),IF(AND(AC441*G441&lt;&gt;0,(TRUNC(AC441*G441,2)+(TRUNC(AL441,2)-(TRUNC(S441*G441,2)+TRUNC(W441*G441,2)+TRUNC(Y441*G441,2)+TRUNC(AA441*G441,2)+TRUNC(AC441*G441,2)+TRUNC(AE441*G441,2)+TRUNC(AG441*G441,2)+TRUNC(AI441*G441,2))))&gt;=0),ABS((Y441*G441-(TRUNC(Y441*G441,2)+(TRUNC(AL441,2)-(TRUNC(S441*G441,2)+TRUNC(W441*G441,2)+TRUNC(Y441*G441,2)+TRUNC(AA441*G441,2)+TRUNC(AC441*G441,2)+TRUNC(AE441*G441,2)+TRUNC(AG441*G441,2)+TRUNC(AI441*G441,2)))))/Y441*G441)&lt;=ABS((AC441*G441-(TRUNC(AC441*G441,2)+(TRUNC(AL441,2)-(TRUNC(S441*G441,2)+TRUNC(W441*G441,2)+TRUNC(Y441*G441,2)+TRUNC(AA441*G441,2)+TRUNC(AC441*G441,2)+TRUNC(AE441*G441,2)+TRUNC(AG441*G441,2)+TRUNC(AI441*G441,2)))))/AC441*G441),TRUE),IF(AND(AE441*G441&lt;&gt;0,(TRUNC(AE441*G441,2)+(TRUNC(AL441,2)-(TRUNC(S441*G441,2)+TRUNC(W441*G441,2)+TRUNC(Y441*G441,2)+TRUNC(AA441*G441,2)+TRUNC(AC441*G441,2)+TRUNC(AE441*G441,2)+TRUNC(AG441*G441,2)+TRUNC(AI441*G441,2))))&gt;=0),ABS((Y441*G441-(TRUNC(Y441*G441,2)+(TRUNC(AL441,2)-(TRUNC(S441*G441,2)+TRUNC(W441*G441,2)+TRUNC(Y441*G441,2)+TRUNC(AA441*G441,2)+TRUNC(AC441*G441,2)+TRUNC(AE441*G441,2)+TRUNC(AG441*G441,2)+TRUNC(AI441*G441,2)))))/Y441*G441)&lt;=ABS((AE441*G441-(TRUNC(AE441*G441,2)+(TRUNC(AL441,2)-(TRUNC(S441*G441,2)+TRUNC(W441*G441,2)+TRUNC(Y441*G441,2)+TRUNC(AA441*G441,2)+TRUNC(AC441*G441,2)+TRUNC(AE441*G441,2)+TRUNC(AG441*G441,2)+TRUNC(AI441*G441,2)))))/AE441*G441),TRUE),IF(AND(AG441*G441&lt;&gt;0,(TRUNC(AG441*G441,2)+(TRUNC(AL441,2)-(TRUNC(S441*G441,2)+TRUNC(W441*G441,2)+TRUNC(Y441*G441,2)+TRUNC(AA441*G441,2)+TRUNC(AC441*G441,2)+TRUNC(AE441*G441,2)+TRUNC(AG441*G441,2)+TRUNC(AI441*G441,2))))&gt;=0),ABS((Y441*G441-(TRUNC(Y441*G441,2)+(TRUNC(AL441,2)-(TRUNC(S441*G441,2)+TRUNC(W441*G441,2)+TRUNC(Y441*G441,2)+TRUNC(AA441*G441,2)+TRUNC(AC441*G441,2)+TRUNC(AE441*G441,2)+TRUNC(AG441*G441,2)+TRUNC(AI441*G441,2)))))/Y441*G441)&lt;=ABS((AG441*G441-(TRUNC(AG441*G441,2)+(TRUNC(AL441,2)-(TRUNC(S441*G441,2)+TRUNC(W441*G441,2)+TRUNC(Y441*G441,2)+TRUNC(AA441*G441,2)+TRUNC(AC441*G441,2)+TRUNC(AE441*G441,2)+TRUNC(AG441*G441,2)+TRUNC(AI441*G441,2)))))/AG441*G441),TRUE),IF(AND(AI441*G441&lt;&gt;0,(TRUNC(AI441*G441,2)+(TRUNC(AL441,2)-(TRUNC(S441*G441,2)+TRUNC(W441*G441,2)+TRUNC(Y441*G441,2)+TRUNC(AA441*G441,2)+TRUNC(AC441*G441,2)+TRUNC(AE441*G441,2)+TRUNC(AG441*G441,2)+TRUNC(AI441*G441,2))))&gt;=0),ABS((Y441*G441-(TRUNC(Y441*G441,2)+(TRUNC(AL441,2)-(TRUNC(S441*G441,2)+TRUNC(W441*G441,2)+TRUNC(Y441*G441,2)+TRUNC(AA441*G441,2)+TRUNC(AC441*G441,2)+TRUNC(AE441*G441,2)+TRUNC(AG441*G441,2)+TRUNC(AI441*G441,2)))))/Y441*G441)&lt;=ABS((AI441*G441-(TRUNC(AI441*G441,2)+(TRUNC(AL441,2)-(TRUNC(S441*G441,2)+TRUNC(W441*G441,2)+TRUNC(Y441*G441,2)+TRUNC(AA441*G441,2)+TRUNC(AC441*G441,2)+TRUNC(AE441*G441,2)+TRUNC(AG441*G441,2)+TRUNC(AI441*G441,2)))))/AI441*G441),TRUE)),TRUNC(Y441*G441,2)+(TRUNC(AL441,2)-(TRUNC(S441*G441,2)+TRUNC(W441*G441,2)+TRUNC(Y441*G441,2)+TRUNC(AA441*G441,2)+TRUNC(AC441*G441,2)+TRUNC(AE441*G441,2)+TRUNC(AG441*G441,2)+TRUNC(AI441*G441,2))),TRUNC(Y441*G441,2)))))</f>
        <v>0</v>
      </c>
      <c r="AA441" s="363">
        <f>IF(L441*(1+R441)=0,0,IF((TRUNC(AK441,2)-(TRUNC(H441*(1+R441),2)+TRUNC(J441*(1+R441),2)+TRUNC(K441*(1+R441),2)+TRUNC(L441*(1+R441),2)+TRUNC(M441*(1+R441),2)+TRUNC(N441*(1+R441),2)+TRUNC(O441*(1+R441),2)+TRUNC(P441*(1+R441),2)))=0,TRUNC(L441*(1+R441),2),IF((TRUNC(TRUNC(L441*(1+R441),2),2)+(TRUNC(AK441,2)-(TRUNC(H441*(1+R441),2)+TRUNC(J441*(1+R441),2)+TRUNC(K441*(1+R441),2)+TRUNC(L441*(1+R441),2)+TRUNC(M441*(1+R441),2)+TRUNC(N441*(1+R441),2)+TRUNC(O441*(1+R441),2)+TRUNC(P441*(1+R441),2))))&lt;=0,TRUNC(L441*(1+R441),2),IF(AND(IF(AND(H441*(1+R441)&lt;&gt;0,(TRUNC(H441*(1+R441),2)+(TRUNC(AK441,2)-(TRUNC(H441*(1+R441),2)+TRUNC(J441*(1+R441),2)+TRUNC(K441*(1+R441),2)+TRUNC(L441*(1+R441),2)+TRUNC(M441*(1+R441),2)+TRUNC(N441*(1+R441),2)+TRUNC(O441*(1+R441),2)+TRUNC(P441*(1+R441),2))))&gt;=0),ABS((L441*(1+R441)-(TRUNC(L441*(1+R441),2)+(TRUNC(AK441,2)-(TRUNC(H441*(1+R441),2)+TRUNC(J441*(1+R441),2)+TRUNC(K441*(1+R441),2)+TRUNC(L441*(1+R441),2)+TRUNC(M441*(1+R441),2)+TRUNC(N441*(1+R441),2)+TRUNC(O441*(1+R441),2)+TRUNC(P441*(1+R441),2)))))/L441*(1+R441))&lt;ABS((H441*(1+R441)-(TRUNC(H441*(1+R441),2)+(TRUNC(AK441,2)-(TRUNC(H441*(1+R441),2)+TRUNC(J441*(1+R441),2)+TRUNC(K441*(1+R441),2)+TRUNC(L441*(1+R441),2)+TRUNC(M441*(1+R441),2)+TRUNC(N441*(1+R441),2)+TRUNC(O441*(1+R441),2)+TRUNC(P441*(1+R441),2)))))/H441*(1+R441)),TRUE),IF(AND(J441*(1+R441)&lt;&gt;0,(TRUNC(J441*(1+R441),2)+(TRUNC(AK441,2)-(TRUNC(H441*(1+R441),2)+TRUNC(J441*(1+R441),2)+TRUNC(K441*(1+R441),2)+TRUNC(L441*(1+R441),2)+TRUNC(M441*(1+R441),2)+TRUNC(N441*(1+R441),2)+TRUNC(O441*(1+R441),2)+TRUNC(P441*(1+R441),2))))&gt;=0),ABS((L441*(1+R441)-(TRUNC(L441*(1+R441),2)+(TRUNC(AK441,2)-(TRUNC(H441*(1+R441),2)+TRUNC(J441*(1+R441),2)+TRUNC(K441*(1+R441),2)+TRUNC(L441*(1+R441),2)+TRUNC(M441*(1+R441),2)+TRUNC(N441*(1+R441),2)+TRUNC(O441*(1+R441),2)+TRUNC(P441*(1+R441),2)))))/L441*(1+R441))&lt;ABS((J441*(1+R441)-(TRUNC(J441*(1+R441),2)+(TRUNC(AK441,2)-(TRUNC(H441*(1+R441),2)+TRUNC(J441*(1+R441),2)+TRUNC(K441*(1+R441),2)+TRUNC(L441*(1+R441),2)+TRUNC(M441*(1+R441),2)+TRUNC(N441*(1+R441),2)+TRUNC(O441*(1+R441),2)+TRUNC(P441*(1+R441),2)))))/J441*(1+R441)),TRUE),IF(AND(K441*(1+R441)&lt;&gt;0,(TRUNC(K441*(1+R441),2)+(TRUNC(AK441,2)-(TRUNC(H441*(1+R441),2)+TRUNC(J441*(1+R441),2)+TRUNC(K441*(1+R441),2)+TRUNC(L441*(1+R441),2)+TRUNC(M441*(1+R441),2)+TRUNC(N441*(1+R441),2)+TRUNC(O441*(1+R441),2)+TRUNC(P441*(1+R441),2))))&gt;=0),ABS((L441*(1+R441)-(TRUNC(L441*(1+R441),2)+(TRUNC(AK441,2)-(TRUNC(H441*(1+R441),2)+TRUNC(J441*(1+R441),2)+TRUNC(K441*(1+R441),2)+TRUNC(L441*(1+R441),2)+TRUNC(M441*(1+R441),2)+TRUNC(N441*(1+R441),2)+TRUNC(O441*(1+R441),2)+TRUNC(P441*(1+R441),2)))))/L441*(1+R441))&lt;ABS((K441*(1+R441)-(TRUNC(K441*(1+R441),2)+(TRUNC(AK441,2)-(TRUNC(H441*(1+R441),2)+TRUNC(J441*(1+R441),2)+TRUNC(K441*(1+R441),2)+TRUNC(L441*(1+R441),2)+TRUNC(M441*(1+R441),2)+TRUNC(N441*(1+R441),2)+TRUNC(O441*(1+R441),2)+TRUNC(P441*(1+R441),2)))))/K441*(1+R441)),TRUE),IF(AND(L441*(1+R441)&lt;&gt;0,(TRUNC(L441*(1+R441),2)+(TRUNC(AK441,2)-(TRUNC(H441*(1+R441),2)+TRUNC(J441*(1+R441),2)+TRUNC(K441*(1+R441),2)+TRUNC(L441*(1+R441),2)+TRUNC(M441*(1+R441),2)+TRUNC(N441*(1+R441),2)+TRUNC(O441*(1+R441),2)+TRUNC(P441*(1+R441),2))))&gt;=0),ABS((L441*(1+R441)-(TRUNC(L441*(1+R441),2)+(TRUNC(AK441,2)-(TRUNC(H441*(1+R441),2)+TRUNC(J441*(1+R441),2)+TRUNC(K441*(1+R441),2)+TRUNC(L441*(1+R441),2)+TRUNC(M441*(1+R441),2)+TRUNC(N441*(1+R441),2)+TRUNC(O441*(1+R441),2)+TRUNC(P441*(1+R441),2)))))/L441*(1+R441))&lt;=ABS((L441*(1+R441)-(TRUNC(L441*(1+R441),2)+(TRUNC(AK441,2)-(TRUNC(H441*(1+R441),2)+TRUNC(J441*(1+R441),2)+TRUNC(K441*(1+R441),2)+TRUNC(L441*(1+R441),2)+TRUNC(M441*(1+R441),2)+TRUNC(N441*(1+R441),2)+TRUNC(O441*(1+R441),2)+TRUNC(P441*(1+R441),2)))))/L441*(1+R441)),TRUE),IF(AND(M441*(1+R441)&lt;&gt;0,(TRUNC(M441*(1+R441),2)+(TRUNC(AK441,2)-(TRUNC(H441*(1+R441),2)+TRUNC(J441*(1+R441),2)+TRUNC(K441*(1+R441),2)+TRUNC(L441*(1+R441),2)+TRUNC(M441*(1+R441),2)+TRUNC(N441*(1+R441),2)+TRUNC(O441*(1+R441),2)+TRUNC(P441*(1+R441),2))))&gt;=0),ABS((L441*(1+R441)-(TRUNC(L441*(1+R441),2)+(TRUNC(AK441,2)-(TRUNC(H441*(1+R441),2)+TRUNC(J441*(1+R441),2)+TRUNC(K441*(1+R441),2)+TRUNC(L441*(1+R441),2)+TRUNC(M441*(1+R441),2)+TRUNC(N441*(1+R441),2)+TRUNC(O441*(1+R441),2)+TRUNC(P441*(1+R441),2)))))/L441*(1+R441))&lt;=ABS((M441*(1+R441)-(TRUNC(M441*(1+R441),2)+(TRUNC(AK441,2)-(TRUNC(H441*(1+R441),2)+TRUNC(J441*(1+R441),2)+TRUNC(K441*(1+R441),2)+TRUNC(L441*(1+R441),2)+TRUNC(M441*(1+R441),2)+TRUNC(N441*(1+R441),2)+TRUNC(O441*(1+R441),2)+TRUNC(P441*(1+R441),2)))))/M441*(1+R441)),TRUE),IF(AND(N441*(1+R441)&lt;&gt;0,(TRUNC(N441*(1+R441),2)+(TRUNC(AK441,2)-(TRUNC(H441*(1+R441),2)+TRUNC(J441*(1+R441),2)+TRUNC(K441*(1+R441),2)+TRUNC(L441*(1+R441),2)+TRUNC(M441*(1+R441),2)+TRUNC(N441*(1+R441),2)+TRUNC(O441*(1+R441),2)+TRUNC(P441*(1+R441),2))))&gt;=0),ABS((L441*(1+R441)-(TRUNC(L441*(1+R441),2)+(TRUNC(AK441,2)-(TRUNC(H441*(1+R441),2)+TRUNC(J441*(1+R441),2)+TRUNC(K441*(1+R441),2)+TRUNC(L441*(1+R441),2)+TRUNC(M441*(1+R441),2)+TRUNC(N441*(1+R441),2)+TRUNC(O441*(1+R441),2)+TRUNC(P441*(1+R441),2)))))/L441*(1+R441))&lt;=ABS((N441*(1+R441)-(TRUNC(N441*(1+R441),2)+(TRUNC(AK441,2)-(TRUNC(H441*(1+R441),2)+TRUNC(J441*(1+R441),2)+TRUNC(K441*(1+R441),2)+TRUNC(L441*(1+R441),2)+TRUNC(M441*(1+R441),2)+TRUNC(N441*(1+R441),2)+TRUNC(O441*(1+R441),2)+TRUNC(P441*(1+R441),2)))))/N441*(1+R441)),TRUE),IF(AND(O441*(1+R441)&lt;&gt;0,(TRUNC(O441*(1+R441),2)+(TRUNC(AK441,2)-(TRUNC(H441*(1+R441),2)+TRUNC(J441*(1+R441),2)+TRUNC(K441*(1+R441),2)+TRUNC(L441*(1+R441),2)+TRUNC(M441*(1+R441),2)+TRUNC(N441*(1+R441),2)+TRUNC(O441*(1+R441),2)+TRUNC(P441*(1+R441),2))))&gt;=0),ABS((L441*(1+R441)-(TRUNC(L441*(1+R441),2)+(TRUNC(AK441,2)-(TRUNC(H441*(1+R441),2)+TRUNC(J441*(1+R441),2)+TRUNC(K441*(1+R441),2)+TRUNC(L441*(1+R441),2)+TRUNC(M441*(1+R441),2)+TRUNC(N441*(1+R441),2)+TRUNC(O441*(1+R441),2)+TRUNC(P441*(1+R441),2)))))/L441*(1+R441))&lt;=ABS((O441*(1+R441)-(TRUNC(O441*(1+R441),2)+(TRUNC(AK441,2)-(TRUNC(H441*(1+R441),2)+TRUNC(J441*(1+R441),2)+TRUNC(K441*(1+R441),2)+TRUNC(L441*(1+R441),2)+TRUNC(M441*(1+R441),2)+TRUNC(N441*(1+R441),2)+TRUNC(O441*(1+R441),2)+TRUNC(P441*(1+R441),2)))))/O441*(1+R441)),TRUE),IF(AND(P441*(1+R441)&lt;&gt;0,(TRUNC(P441*(1+R441),2)+(TRUNC(AK441,2)-(TRUNC(H441*(1+R441),2)+TRUNC(J441*(1+R441),2)+TRUNC(K441*(1+R441),2)+TRUNC(L441*(1+R441),2)+TRUNC(M441*(1+R441),2)+TRUNC(N441*(1+R441),2)+TRUNC(O441*(1+R441),2)+TRUNC(P441*(1+R441),2))))&gt;=0),ABS((L441*(1+R441)-(TRUNC(L441*(1+R441),2)+(TRUNC(AK441,2)-(TRUNC(H441*(1+R441),2)+TRUNC(J441*(1+R441),2)+TRUNC(K441*(1+R441),2)+TRUNC(L441*(1+R441),2)+TRUNC(M441*(1+R441),2)+TRUNC(N441*(1+R441),2)+TRUNC(O441*(1+R441),2)+TRUNC(P441*(1+R441),2)))))/L441*(1+R441))&lt;=ABS((P441*(1+R441)-(TRUNC(P441*(1+R441),2)+(TRUNC(AK441,2)-(TRUNC(H441*(1+R441),2)+TRUNC(J441*(1+R441),2)+TRUNC(K441*(1+R441),2)+TRUNC(L441*(1+R441),2)+TRUNC(M441*(1+R441),2)+TRUNC(N441*(1+R441),2)+TRUNC(O441*(1+R441),2)+TRUNC(P441*(1+R441),2)))))/P441*(1+R441)),TRUE)),TRUNC(L441*(1+R441),2)+(TRUNC(AK441,2)-(TRUNC(H441*(1+R441),2)+TRUNC(J441*(1+R441),2)+TRUNC(K441*(1+R441),2)+TRUNC(L441*(1+R441),2)+TRUNC(M441*(1+R441),2)+TRUNC(N441*(1+R441),2)+TRUNC(O441*(1+R441),2)+TRUNC(P441*(1+R441),2))),TRUNC(L441*(1+R441),2)))))</f>
        <v>0</v>
      </c>
      <c r="AB441" s="363">
        <f>IF(AA441*G441=0,0,IF((TRUNC(AL441,2)-(TRUNC(S441*G441,2)+TRUNC(W441*G441,2)+TRUNC(Y441*G441,2)+TRUNC(AA441*G441,2)+TRUNC(AC441*G441,2)+TRUNC(AE441*G441,2)+TRUNC(AG441*G441,2)+TRUNC(AI441*G441,2)))=0,TRUNC(AA441*G441,2),IF((TRUNC(TRUNC(AA441*G441,2),2)+(TRUNC(AL441,2)-(TRUNC(S441*G441,2)+TRUNC(W441*G441,2)+TRUNC(Y441*G441,2)+TRUNC(AA441*G441,2)+TRUNC(AC441*G441,2)+TRUNC(AE441*G441,2)+TRUNC(AG441*G441,2)+TRUNC(AI441*G441,2))))&lt;=0,TRUNC(AA441*G441,2),IF(AND(IF(AND(S441*G441&lt;&gt;0,(TRUNC(S441*G441,2)+(TRUNC(AL441,2)-(TRUNC(S441*G441,2)+TRUNC(W441*G441,2)+TRUNC(Y441*G441,2)+TRUNC(AA441*G441,2)+TRUNC(AC441*G441,2)+TRUNC(AE441*G441,2)+TRUNC(AG441*G441,2)+TRUNC(AI441*G441,2))))&gt;=0),ABS((AA441*G441-(TRUNC(AA441*G441,2)+(TRUNC(AL441,2)-(TRUNC(S441*G441,2)+TRUNC(W441*G441,2)+TRUNC(Y441*G441,2)+TRUNC(AA441*G441,2)+TRUNC(AC441*G441,2)+TRUNC(AE441*G441,2)+TRUNC(AG441*G441,2)+TRUNC(AI441*G441,2)))))/AA441*G441)&lt;ABS((S441*G441-(TRUNC(S441*G441,2)+(TRUNC(AL441,2)-(TRUNC(S441*G441,2)+TRUNC(W441*G441,2)+TRUNC(Y441*G441,2)+TRUNC(AA441*G441,2)+TRUNC(AC441*G441,2)+TRUNC(AE441*G441,2)+TRUNC(AG441*G441,2)+TRUNC(AI441*G441,2)))))/S441*G441),TRUE),IF(AND(W441*G441&lt;&gt;0,(TRUNC(W441*G441,2)+(TRUNC(AL441,2)-(TRUNC(S441*G441,2)+TRUNC(W441*G441,2)+TRUNC(Y441*G441,2)+TRUNC(AA441*G441,2)+TRUNC(AC441*G441,2)+TRUNC(AE441*G441,2)+TRUNC(AG441*G441,2)+TRUNC(AI441*G441,2))))&gt;=0),ABS((AA441*G441-(TRUNC(AA441*G441,2)+(TRUNC(AL441,2)-(TRUNC(S441*G441,2)+TRUNC(W441*G441,2)+TRUNC(Y441*G441,2)+TRUNC(AA441*G441,2)+TRUNC(AC441*G441,2)+TRUNC(AE441*G441,2)+TRUNC(AG441*G441,2)+TRUNC(AI441*G441,2)))))/AA441*G441)&lt;ABS((W441*G441-(TRUNC(W441*G441,2)+(TRUNC(AL441,2)-(TRUNC(S441*G441,2)+TRUNC(W441*G441,2)+TRUNC(Y441*G441,2)+TRUNC(AA441*G441,2)+TRUNC(AC441*G441,2)+TRUNC(AE441*G441,2)+TRUNC(AG441*G441,2)+TRUNC(AI441*G441,2)))))/W441*G441),TRUE),IF(AND(Y441*G441&lt;&gt;0,(TRUNC(Y441*G441,2)+(TRUNC(AL441,2)-(TRUNC(S441*G441,2)+TRUNC(W441*G441,2)+TRUNC(Y441*G441,2)+TRUNC(AA441*G441,2)+TRUNC(AC441*G441,2)+TRUNC(AE441*G441,2)+TRUNC(AG441*G441,2)+TRUNC(AI441*G441,2))))&gt;=0),ABS((AA441*G441-(TRUNC(AA441*G441,2)+(TRUNC(AL441,2)-(TRUNC(S441*G441,2)+TRUNC(W441*G441,2)+TRUNC(Y441*G441,2)+TRUNC(AA441*G441,2)+TRUNC(AC441*G441,2)+TRUNC(AE441*G441,2)+TRUNC(AG441*G441,2)+TRUNC(AI441*G441,2)))))/AA441*G441)&lt;ABS((Y441*G441-(TRUNC(Y441*G441,2)+(TRUNC(AL441,2)-(TRUNC(S441*G441,2)+TRUNC(W441*G441,2)+TRUNC(Y441*G441,2)+TRUNC(AA441*G441,2)+TRUNC(AC441*G441,2)+TRUNC(AE441*G441,2)+TRUNC(AG441*G441,2)+TRUNC(AI441*G441,2)))))/Y441*G441),TRUE),IF(AND(AA441*G441&lt;&gt;0,(TRUNC(AA441*G441,2)+(TRUNC(AL441,2)-(TRUNC(S441*G441,2)+TRUNC(W441*G441,2)+TRUNC(Y441*G441,2)+TRUNC(AA441*G441,2)+TRUNC(AC441*G441,2)+TRUNC(AE441*G441,2)+TRUNC(AG441*G441,2)+TRUNC(AI441*G441,2))))&gt;=0),ABS((AA441*G441-(TRUNC(AA441*G441,2)+(TRUNC(AL441,2)-(TRUNC(S441*G441,2)+TRUNC(W441*G441,2)+TRUNC(Y441*G441,2)+TRUNC(AA441*G441,2)+TRUNC(AC441*G441,2)+TRUNC(AE441*G441,2)+TRUNC(AG441*G441,2)+TRUNC(AI441*G441,2)))))/AA441*G441)&lt;=ABS((AA441*G441-(TRUNC(AA441*G441,2)+(TRUNC(AL441,2)-(TRUNC(S441*G441,2)+TRUNC(W441*G441,2)+TRUNC(Y441*G441,2)+TRUNC(AA441*G441,2)+TRUNC(AC441*G441,2)+TRUNC(AE441*G441,2)+TRUNC(AG441*G441,2)+TRUNC(AI441*G441,2)))))/AA441*G441),TRUE),IF(AND(AC441*G441&lt;&gt;0,(TRUNC(AC441*G441,2)+(TRUNC(AL441,2)-(TRUNC(S441*G441,2)+TRUNC(W441*G441,2)+TRUNC(Y441*G441,2)+TRUNC(AA441*G441,2)+TRUNC(AC441*G441,2)+TRUNC(AE441*G441,2)+TRUNC(AG441*G441,2)+TRUNC(AI441*G441,2))))&gt;=0),ABS((AA441*G441-(TRUNC(AA441*G441,2)+(TRUNC(AL441,2)-(TRUNC(S441*G441,2)+TRUNC(W441*G441,2)+TRUNC(Y441*G441,2)+TRUNC(AA441*G441,2)+TRUNC(AC441*G441,2)+TRUNC(AE441*G441,2)+TRUNC(AG441*G441,2)+TRUNC(AI441*G441,2)))))/AA441*G441)&lt;=ABS((AC441*G441-(TRUNC(AC441*G441,2)+(TRUNC(AL441,2)-(TRUNC(S441*G441,2)+TRUNC(W441*G441,2)+TRUNC(Y441*G441,2)+TRUNC(AA441*G441,2)+TRUNC(AC441*G441,2)+TRUNC(AE441*G441,2)+TRUNC(AG441*G441,2)+TRUNC(AI441*G441,2)))))/AC441*G441),TRUE),IF(AND(AE441*G441&lt;&gt;0,(TRUNC(AE441*G441,2)+(TRUNC(AL441,2)-(TRUNC(S441*G441,2)+TRUNC(W441*G441,2)+TRUNC(Y441*G441,2)+TRUNC(AA441*G441,2)+TRUNC(AC441*G441,2)+TRUNC(AE441*G441,2)+TRUNC(AG441*G441,2)+TRUNC(AI441*G441,2))))&gt;=0),ABS((AA441*G441-(TRUNC(AA441*G441,2)+(TRUNC(AL441,2)-(TRUNC(S441*G441,2)+TRUNC(W441*G441,2)+TRUNC(Y441*G441,2)+TRUNC(AA441*G441,2)+TRUNC(AC441*G441,2)+TRUNC(AE441*G441,2)+TRUNC(AG441*G441,2)+TRUNC(AI441*G441,2)))))/AA441*G441)&lt;=ABS((AE441*G441-(TRUNC(AE441*G441,2)+(TRUNC(AL441,2)-(TRUNC(S441*G441,2)+TRUNC(W441*G441,2)+TRUNC(Y441*G441,2)+TRUNC(AA441*G441,2)+TRUNC(AC441*G441,2)+TRUNC(AE441*G441,2)+TRUNC(AG441*G441,2)+TRUNC(AI441*G441,2)))))/AE441*G441),TRUE),IF(AND(AG441*G441&lt;&gt;0,(TRUNC(AG441*G441,2)+(TRUNC(AL441,2)-(TRUNC(S441*G441,2)+TRUNC(W441*G441,2)+TRUNC(Y441*G441,2)+TRUNC(AA441*G441,2)+TRUNC(AC441*G441,2)+TRUNC(AE441*G441,2)+TRUNC(AG441*G441,2)+TRUNC(AI441*G441,2))))&gt;=0),ABS((AA441*G441-(TRUNC(AA441*G441,2)+(TRUNC(AL441,2)-(TRUNC(S441*G441,2)+TRUNC(W441*G441,2)+TRUNC(Y441*G441,2)+TRUNC(AA441*G441,2)+TRUNC(AC441*G441,2)+TRUNC(AE441*G441,2)+TRUNC(AG441*G441,2)+TRUNC(AI441*G441,2)))))/AA441*G441)&lt;=ABS((AG441*G441-(TRUNC(AG441*G441,2)+(TRUNC(AL441,2)-(TRUNC(S441*G441,2)+TRUNC(W441*G441,2)+TRUNC(Y441*G441,2)+TRUNC(AA441*G441,2)+TRUNC(AC441*G441,2)+TRUNC(AE441*G441,2)+TRUNC(AG441*G441,2)+TRUNC(AI441*G441,2)))))/AG441*G441),TRUE),IF(AND(AI441*G441&lt;&gt;0,(TRUNC(AI441*G441,2)+(TRUNC(AL441,2)-(TRUNC(S441*G441,2)+TRUNC(W441*G441,2)+TRUNC(Y441*G441,2)+TRUNC(AA441*G441,2)+TRUNC(AC441*G441,2)+TRUNC(AE441*G441,2)+TRUNC(AG441*G441,2)+TRUNC(AI441*G441,2))))&gt;=0),ABS((AA441*G441-(TRUNC(AA441*G441,2)+(TRUNC(AL441,2)-(TRUNC(S441*G441,2)+TRUNC(W441*G441,2)+TRUNC(Y441*G441,2)+TRUNC(AA441*G441,2)+TRUNC(AC441*G441,2)+TRUNC(AE441*G441,2)+TRUNC(AG441*G441,2)+TRUNC(AI441*G441,2)))))/AA441*G441)&lt;=ABS((AI441*G441-(TRUNC(AI441*G441,2)+(TRUNC(AL441,2)-(TRUNC(S441*G441,2)+TRUNC(W441*G441,2)+TRUNC(Y441*G441,2)+TRUNC(AA441*G441,2)+TRUNC(AC441*G441,2)+TRUNC(AE441*G441,2)+TRUNC(AG441*G441,2)+TRUNC(AI441*G441,2)))))/AI441*G441),TRUE)),TRUNC(AA441*G441,2)+(TRUNC(AL441,2)-(TRUNC(S441*G441,2)+TRUNC(W441*G441,2)+TRUNC(Y441*G441,2)+TRUNC(AA441*G441,2)+TRUNC(AC441*G441,2)+TRUNC(AE441*G441,2)+TRUNC(AG441*G441,2)+TRUNC(AI441*G441,2))),TRUNC(AA441*G441,2)))))</f>
        <v>0</v>
      </c>
      <c r="AC441" s="363">
        <f>IF(M441*(1+R441)=0,0,IF((TRUNC(AK441,2)-(TRUNC(H441*(1+R441),2)+TRUNC(J441*(1+R441),2)+TRUNC(K441*(1+R441),2)+TRUNC(L441*(1+R441),2)+TRUNC(M441*(1+R441),2)+TRUNC(N441*(1+R441),2)+TRUNC(O441*(1+R441),2)+TRUNC(P441*(1+R441),2)))=0,TRUNC(M441*(1+R441),2),IF((TRUNC(TRUNC(M441*(1+R441),2),2)+(TRUNC(AK441,2)-(TRUNC(H441*(1+R441),2)+TRUNC(J441*(1+R441),2)+TRUNC(K441*(1+R441),2)+TRUNC(L441*(1+R441),2)+TRUNC(M441*(1+R441),2)+TRUNC(N441*(1+R441),2)+TRUNC(O441*(1+R441),2)+TRUNC(P441*(1+R441),2))))&lt;=0,TRUNC(M441*(1+R441),2),IF(AND(IF(AND(H441*(1+R441)&lt;&gt;0,(TRUNC(H441*(1+R441),2)+(TRUNC(AK441,2)-(TRUNC(H441*(1+R441),2)+TRUNC(J441*(1+R441),2)+TRUNC(K441*(1+R441),2)+TRUNC(L441*(1+R441),2)+TRUNC(M441*(1+R441),2)+TRUNC(N441*(1+R441),2)+TRUNC(O441*(1+R441),2)+TRUNC(P441*(1+R441),2))))&gt;=0),ABS((M441*(1+R441)-(TRUNC(M441*(1+R441),2)+(TRUNC(AK441,2)-(TRUNC(H441*(1+R441),2)+TRUNC(J441*(1+R441),2)+TRUNC(K441*(1+R441),2)+TRUNC(L441*(1+R441),2)+TRUNC(M441*(1+R441),2)+TRUNC(N441*(1+R441),2)+TRUNC(O441*(1+R441),2)+TRUNC(P441*(1+R441),2)))))/M441*(1+R441))&lt;ABS((H441*(1+R441)-(TRUNC(H441*(1+R441),2)+(TRUNC(AK441,2)-(TRUNC(H441*(1+R441),2)+TRUNC(J441*(1+R441),2)+TRUNC(K441*(1+R441),2)+TRUNC(L441*(1+R441),2)+TRUNC(M441*(1+R441),2)+TRUNC(N441*(1+R441),2)+TRUNC(O441*(1+R441),2)+TRUNC(P441*(1+R441),2)))))/H441*(1+R441)),TRUE),IF(AND(J441*(1+R441)&lt;&gt;0,(TRUNC(J441*(1+R441),2)+(TRUNC(AK441,2)-(TRUNC(H441*(1+R441),2)+TRUNC(J441*(1+R441),2)+TRUNC(K441*(1+R441),2)+TRUNC(L441*(1+R441),2)+TRUNC(M441*(1+R441),2)+TRUNC(N441*(1+R441),2)+TRUNC(O441*(1+R441),2)+TRUNC(P441*(1+R441),2))))&gt;=0),ABS((M441*(1+R441)-(TRUNC(M441*(1+R441),2)+(TRUNC(AK441,2)-(TRUNC(H441*(1+R441),2)+TRUNC(J441*(1+R441),2)+TRUNC(K441*(1+R441),2)+TRUNC(L441*(1+R441),2)+TRUNC(M441*(1+R441),2)+TRUNC(N441*(1+R441),2)+TRUNC(O441*(1+R441),2)+TRUNC(P441*(1+R441),2)))))/M441*(1+R441))&lt;ABS((J441*(1+R441)-(TRUNC(J441*(1+R441),2)+(TRUNC(AK441,2)-(TRUNC(H441*(1+R441),2)+TRUNC(J441*(1+R441),2)+TRUNC(K441*(1+R441),2)+TRUNC(L441*(1+R441),2)+TRUNC(M441*(1+R441),2)+TRUNC(N441*(1+R441),2)+TRUNC(O441*(1+R441),2)+TRUNC(P441*(1+R441),2)))))/J441*(1+R441)),TRUE),IF(AND(K441*(1+R441)&lt;&gt;0,(TRUNC(K441*(1+R441),2)+(TRUNC(AK441,2)-(TRUNC(H441*(1+R441),2)+TRUNC(J441*(1+R441),2)+TRUNC(K441*(1+R441),2)+TRUNC(L441*(1+R441),2)+TRUNC(M441*(1+R441),2)+TRUNC(N441*(1+R441),2)+TRUNC(O441*(1+R441),2)+TRUNC(P441*(1+R441),2))))&gt;=0),ABS((M441*(1+R441)-(TRUNC(M441*(1+R441),2)+(TRUNC(AK441,2)-(TRUNC(H441*(1+R441),2)+TRUNC(J441*(1+R441),2)+TRUNC(K441*(1+R441),2)+TRUNC(L441*(1+R441),2)+TRUNC(M441*(1+R441),2)+TRUNC(N441*(1+R441),2)+TRUNC(O441*(1+R441),2)+TRUNC(P441*(1+R441),2)))))/M441*(1+R441))&lt;ABS((K441*(1+R441)-(TRUNC(K441*(1+R441),2)+(TRUNC(AK441,2)-(TRUNC(H441*(1+R441),2)+TRUNC(J441*(1+R441),2)+TRUNC(K441*(1+R441),2)+TRUNC(L441*(1+R441),2)+TRUNC(M441*(1+R441),2)+TRUNC(N441*(1+R441),2)+TRUNC(O441*(1+R441),2)+TRUNC(P441*(1+R441),2)))))/K441*(1+R441)),TRUE),IF(AND(L441*(1+R441)&lt;&gt;0,(TRUNC(L441*(1+R441),2)+(TRUNC(AK441,2)-(TRUNC(H441*(1+R441),2)+TRUNC(J441*(1+R441),2)+TRUNC(K441*(1+R441),2)+TRUNC(L441*(1+R441),2)+TRUNC(M441*(1+R441),2)+TRUNC(N441*(1+R441),2)+TRUNC(O441*(1+R441),2)+TRUNC(P441*(1+R441),2))))&gt;=0),ABS((M441*(1+R441)-(TRUNC(M441*(1+R441),2)+(TRUNC(AK441,2)-(TRUNC(H441*(1+R441),2)+TRUNC(J441*(1+R441),2)+TRUNC(K441*(1+R441),2)+TRUNC(L441*(1+R441),2)+TRUNC(M441*(1+R441),2)+TRUNC(N441*(1+R441),2)+TRUNC(O441*(1+R441),2)+TRUNC(P441*(1+R441),2)))))/M441*(1+R441))&lt;ABS((L441*(1+R441)-(TRUNC(L441*(1+R441),2)+(TRUNC(AK441,2)-(TRUNC(H441*(1+R441),2)+TRUNC(J441*(1+R441),2)+TRUNC(K441*(1+R441),2)+TRUNC(L441*(1+R441),2)+TRUNC(M441*(1+R441),2)+TRUNC(N441*(1+R441),2)+TRUNC(O441*(1+R441),2)+TRUNC(P441*(1+R441),2)))))/L441*(1+R441)),TRUE),IF(AND(M441*(1+R441)&lt;&gt;0,(TRUNC(M441*(1+R441),2)+(TRUNC(AK441,2)-(TRUNC(H441*(1+R441),2)+TRUNC(J441*(1+R441),2)+TRUNC(K441*(1+R441),2)+TRUNC(L441*(1+R441),2)+TRUNC(M441*(1+R441),2)+TRUNC(N441*(1+R441),2)+TRUNC(O441*(1+R441),2)+TRUNC(P441*(1+R441),2))))&gt;=0),ABS((M441*(1+R441)-(TRUNC(M441*(1+R441),2)+(TRUNC(AK441,2)-(TRUNC(H441*(1+R441),2)+TRUNC(J441*(1+R441),2)+TRUNC(K441*(1+R441),2)+TRUNC(L441*(1+R441),2)+TRUNC(M441*(1+R441),2)+TRUNC(N441*(1+R441),2)+TRUNC(O441*(1+R441),2)+TRUNC(P441*(1+R441),2)))))/M441*(1+R441))&lt;=ABS((M441*(1+R441)-(TRUNC(M441*(1+R441),2)+(TRUNC(AK441,2)-(TRUNC(H441*(1+R441),2)+TRUNC(J441*(1+R441),2)+TRUNC(K441*(1+R441),2)+TRUNC(L441*(1+R441),2)+TRUNC(M441*(1+R441),2)+TRUNC(N441*(1+R441),2)+TRUNC(O441*(1+R441),2)+TRUNC(P441*(1+R441),2)))))/M441*(1+R441)),TRUE),IF(AND(N441*(1+R441)&lt;&gt;0,(TRUNC(N441*(1+R441),2)+(TRUNC(AK441,2)-(TRUNC(H441*(1+R441),2)+TRUNC(J441*(1+R441),2)+TRUNC(K441*(1+R441),2)+TRUNC(L441*(1+R441),2)+TRUNC(M441*(1+R441),2)+TRUNC(N441*(1+R441),2)+TRUNC(O441*(1+R441),2)+TRUNC(P441*(1+R441),2))))&gt;=0),ABS((M441*(1+R441)-(TRUNC(M441*(1+R441),2)+(TRUNC(AK441,2)-(TRUNC(H441*(1+R441),2)+TRUNC(J441*(1+R441),2)+TRUNC(K441*(1+R441),2)+TRUNC(L441*(1+R441),2)+TRUNC(M441*(1+R441),2)+TRUNC(N441*(1+R441),2)+TRUNC(O441*(1+R441),2)+TRUNC(P441*(1+R441),2)))))/M441*(1+R441))&lt;=ABS((N441*(1+R441)-(TRUNC(N441*(1+R441),2)+(TRUNC(AK441,2)-(TRUNC(H441*(1+R441),2)+TRUNC(J441*(1+R441),2)+TRUNC(K441*(1+R441),2)+TRUNC(L441*(1+R441),2)+TRUNC(M441*(1+R441),2)+TRUNC(N441*(1+R441),2)+TRUNC(O441*(1+R441),2)+TRUNC(P441*(1+R441),2)))))/N441*(1+R441)),TRUE),IF(AND(O441*(1+R441)&lt;&gt;0,(TRUNC(O441*(1+R441),2)+(TRUNC(AK441,2)-(TRUNC(H441*(1+R441),2)+TRUNC(J441*(1+R441),2)+TRUNC(K441*(1+R441),2)+TRUNC(L441*(1+R441),2)+TRUNC(M441*(1+R441),2)+TRUNC(N441*(1+R441),2)+TRUNC(O441*(1+R441),2)+TRUNC(P441*(1+R441),2))))&gt;=0),ABS((M441*(1+R441)-(TRUNC(M441*(1+R441),2)+(TRUNC(AK441,2)-(TRUNC(H441*(1+R441),2)+TRUNC(J441*(1+R441),2)+TRUNC(K441*(1+R441),2)+TRUNC(L441*(1+R441),2)+TRUNC(M441*(1+R441),2)+TRUNC(N441*(1+R441),2)+TRUNC(O441*(1+R441),2)+TRUNC(P441*(1+R441),2)))))/M441*(1+R441))&lt;=ABS((O441*(1+R441)-(TRUNC(O441*(1+R441),2)+(TRUNC(AK441,2)-(TRUNC(H441*(1+R441),2)+TRUNC(J441*(1+R441),2)+TRUNC(K441*(1+R441),2)+TRUNC(L441*(1+R441),2)+TRUNC(M441*(1+R441),2)+TRUNC(N441*(1+R441),2)+TRUNC(O441*(1+R441),2)+TRUNC(P441*(1+R441),2)))))/O441*(1+R441)),TRUE),IF(AND(P441*(1+R441)&lt;&gt;0,(TRUNC(P441*(1+R441),2)+(TRUNC(AK441,2)-(TRUNC(H441*(1+R441),2)+TRUNC(J441*(1+R441),2)+TRUNC(K441*(1+R441),2)+TRUNC(L441*(1+R441),2)+TRUNC(M441*(1+R441),2)+TRUNC(N441*(1+R441),2)+TRUNC(O441*(1+R441),2)+TRUNC(P441*(1+R441),2))))&gt;=0),ABS((M441*(1+R441)-(TRUNC(M441*(1+R441),2)+(TRUNC(AK441,2)-(TRUNC(H441*(1+R441),2)+TRUNC(J441*(1+R441),2)+TRUNC(K441*(1+R441),2)+TRUNC(L441*(1+R441),2)+TRUNC(M441*(1+R441),2)+TRUNC(N441*(1+R441),2)+TRUNC(O441*(1+R441),2)+TRUNC(P441*(1+R441),2)))))/M441*(1+R441))&lt;=ABS((P441*(1+R441)-(TRUNC(P441*(1+R441),2)+(TRUNC(AK441,2)-(TRUNC(H441*(1+R441),2)+TRUNC(J441*(1+R441),2)+TRUNC(K441*(1+R441),2)+TRUNC(L441*(1+R441),2)+TRUNC(M441*(1+R441),2)+TRUNC(N441*(1+R441),2)+TRUNC(O441*(1+R441),2)+TRUNC(P441*(1+R441),2)))))/P441*(1+R441)),TRUE)),TRUNC(M441*(1+R441),2)+(TRUNC(AK441,2)-(TRUNC(H441*(1+R441),2)+TRUNC(J441*(1+R441),2)+TRUNC(K441*(1+R441),2)+TRUNC(L441*(1+R441),2)+TRUNC(M441*(1+R441),2)+TRUNC(N441*(1+R441),2)+TRUNC(O441*(1+R441),2)+TRUNC(P441*(1+R441),2))),TRUNC(M441*(1+R441),2)))))</f>
        <v>0</v>
      </c>
      <c r="AD441" s="363">
        <f>IF(AC441*G441=0,0,IF((TRUNC(AL441,2)-(TRUNC(S441*G441,2)+TRUNC(W441*G441,2)+TRUNC(Y441*G441,2)+TRUNC(AA441*G441,2)+TRUNC(AC441*G441,2)+TRUNC(AE441*G441,2)+TRUNC(AG441*G441,2)+TRUNC(AI441*G441,2)))=0,TRUNC(AC441*G441,2),IF((TRUNC(TRUNC(AC441*G441,2),2)+(TRUNC(AL441,2)-(TRUNC(S441*G441,2)+TRUNC(W441*G441,2)+TRUNC(Y441*G441,2)+TRUNC(AA441*G441,2)+TRUNC(AC441*G441,2)+TRUNC(AE441*G441,2)+TRUNC(AG441*G441,2)+TRUNC(AI441*G441,2))))&lt;=0,TRUNC(AC441*G441,2),IF(AND(IF(AND(S441*G441&lt;&gt;0,(TRUNC(S441*G441,2)+(TRUNC(AL441,2)-(TRUNC(S441*G441,2)+TRUNC(W441*G441,2)+TRUNC(Y441*G441,2)+TRUNC(AA441*G441,2)+TRUNC(AC441*G441,2)+TRUNC(AE441*G441,2)+TRUNC(AG441*G441,2)+TRUNC(AI441*G441,2))))&gt;=0),ABS((AC441*G441-(TRUNC(AC441*G441,2)+(TRUNC(AL441,2)-(TRUNC(S441*G441,2)+TRUNC(W441*G441,2)+TRUNC(Y441*G441,2)+TRUNC(AA441*G441,2)+TRUNC(AC441*G441,2)+TRUNC(AE441*G441,2)+TRUNC(AG441*G441,2)+TRUNC(AI441*G441,2)))))/AC441*G441)&lt;ABS((S441*G441-(TRUNC(S441*G441,2)+(TRUNC(AL441,2)-(TRUNC(S441*G441,2)+TRUNC(W441*G441,2)+TRUNC(Y441*G441,2)+TRUNC(AA441*G441,2)+TRUNC(AC441*G441,2)+TRUNC(AE441*G441,2)+TRUNC(AG441*G441,2)+TRUNC(AI441*G441,2)))))/S441*G441),TRUE),IF(AND(W441*G441&lt;&gt;0,(TRUNC(W441*G441,2)+(TRUNC(AL441,2)-(TRUNC(S441*G441,2)+TRUNC(W441*G441,2)+TRUNC(Y441*G441,2)+TRUNC(AA441*G441,2)+TRUNC(AC441*G441,2)+TRUNC(AE441*G441,2)+TRUNC(AG441*G441,2)+TRUNC(AI441*G441,2))))&gt;=0),ABS((AC441*G441-(TRUNC(AC441*G441,2)+(TRUNC(AL441,2)-(TRUNC(S441*G441,2)+TRUNC(W441*G441,2)+TRUNC(Y441*G441,2)+TRUNC(AA441*G441,2)+TRUNC(AC441*G441,2)+TRUNC(AE441*G441,2)+TRUNC(AG441*G441,2)+TRUNC(AI441*G441,2)))))/AC441*G441)&lt;ABS((W441*G441-(TRUNC(W441*G441,2)+(TRUNC(AL441,2)-(TRUNC(S441*G441,2)+TRUNC(W441*G441,2)+TRUNC(Y441*G441,2)+TRUNC(AA441*G441,2)+TRUNC(AC441*G441,2)+TRUNC(AE441*G441,2)+TRUNC(AG441*G441,2)+TRUNC(AI441*G441,2)))))/W441*G441),TRUE),IF(AND(Y441*G441&lt;&gt;0,(TRUNC(Y441*G441,2)+(TRUNC(AL441,2)-(TRUNC(S441*G441,2)+TRUNC(W441*G441,2)+TRUNC(Y441*G441,2)+TRUNC(AA441*G441,2)+TRUNC(AC441*G441,2)+TRUNC(AE441*G441,2)+TRUNC(AG441*G441,2)+TRUNC(AI441*G441,2))))&gt;=0),ABS((AC441*G441-(TRUNC(AC441*G441,2)+(TRUNC(AL441,2)-(TRUNC(S441*G441,2)+TRUNC(W441*G441,2)+TRUNC(Y441*G441,2)+TRUNC(AA441*G441,2)+TRUNC(AC441*G441,2)+TRUNC(AE441*G441,2)+TRUNC(AG441*G441,2)+TRUNC(AI441*G441,2)))))/AC441*G441)&lt;ABS((Y441*G441-(TRUNC(Y441*G441,2)+(TRUNC(AL441,2)-(TRUNC(S441*G441,2)+TRUNC(W441*G441,2)+TRUNC(Y441*G441,2)+TRUNC(AA441*G441,2)+TRUNC(AC441*G441,2)+TRUNC(AE441*G441,2)+TRUNC(AG441*G441,2)+TRUNC(AI441*G441,2)))))/Y441*G441),TRUE),IF(AND(AA441*G441&lt;&gt;0,(TRUNC(AA441*G441,2)+(TRUNC(AL441,2)-(TRUNC(S441*G441,2)+TRUNC(W441*G441,2)+TRUNC(Y441*G441,2)+TRUNC(AA441*G441,2)+TRUNC(AC441*G441,2)+TRUNC(AE441*G441,2)+TRUNC(AG441*G441,2)+TRUNC(AI441*G441,2))))&gt;=0),ABS((AC441*G441-(TRUNC(AC441*G441,2)+(TRUNC(AL441,2)-(TRUNC(S441*G441,2)+TRUNC(W441*G441,2)+TRUNC(Y441*G441,2)+TRUNC(AA441*G441,2)+TRUNC(AC441*G441,2)+TRUNC(AE441*G441,2)+TRUNC(AG441*G441,2)+TRUNC(AI441*G441,2)))))/AC441*G441)&lt;ABS((AA441*G441-(TRUNC(AA441*G441,2)+(TRUNC(AL441,2)-(TRUNC(S441*G441,2)+TRUNC(W441*G441,2)+TRUNC(Y441*G441,2)+TRUNC(AA441*G441,2)+TRUNC(AC441*G441,2)+TRUNC(AE441*G441,2)+TRUNC(AG441*G441,2)+TRUNC(AI441*G441,2)))))/AA441*G441),TRUE),IF(AND(AC441*G441&lt;&gt;0,(TRUNC(AC441*G441,2)+(TRUNC(AL441,2)-(TRUNC(S441*G441,2)+TRUNC(W441*G441,2)+TRUNC(Y441*G441,2)+TRUNC(AA441*G441,2)+TRUNC(AC441*G441,2)+TRUNC(AE441*G441,2)+TRUNC(AG441*G441,2)+TRUNC(AI441*G441,2))))&gt;=0),ABS((AC441*G441-(TRUNC(AC441*G441,2)+(TRUNC(AL441,2)-(TRUNC(S441*G441,2)+TRUNC(W441*G441,2)+TRUNC(Y441*G441,2)+TRUNC(AA441*G441,2)+TRUNC(AC441*G441,2)+TRUNC(AE441*G441,2)+TRUNC(AG441*G441,2)+TRUNC(AI441*G441,2)))))/AC441*G441)&lt;=ABS((AC441*G441-(TRUNC(AC441*G441,2)+(TRUNC(AL441,2)-(TRUNC(S441*G441,2)+TRUNC(W441*G441,2)+TRUNC(Y441*G441,2)+TRUNC(AA441*G441,2)+TRUNC(AC441*G441,2)+TRUNC(AE441*G441,2)+TRUNC(AG441*G441,2)+TRUNC(AI441*G441,2)))))/AC441*G441),TRUE),IF(AND(AE441*G441&lt;&gt;0,(TRUNC(AE441*G441,2)+(TRUNC(AL441,2)-(TRUNC(S441*G441,2)+TRUNC(W441*G441,2)+TRUNC(Y441*G441,2)+TRUNC(AA441*G441,2)+TRUNC(AC441*G441,2)+TRUNC(AE441*G441,2)+TRUNC(AG441*G441,2)+TRUNC(AI441*G441,2))))&gt;=0),ABS((AC441*G441-(TRUNC(AC441*G441,2)+(TRUNC(AL441,2)-(TRUNC(S441*G441,2)+TRUNC(W441*G441,2)+TRUNC(Y441*G441,2)+TRUNC(AA441*G441,2)+TRUNC(AC441*G441,2)+TRUNC(AE441*G441,2)+TRUNC(AG441*G441,2)+TRUNC(AI441*G441,2)))))/AC441*G441)&lt;=ABS((AE441*G441-(TRUNC(AE441*G441,2)+(TRUNC(AL441,2)-(TRUNC(S441*G441,2)+TRUNC(W441*G441,2)+TRUNC(Y441*G441,2)+TRUNC(AA441*G441,2)+TRUNC(AC441*G441,2)+TRUNC(AE441*G441,2)+TRUNC(AG441*G441,2)+TRUNC(AI441*G441,2)))))/AE441*G441),TRUE),IF(AND(AG441*G441&lt;&gt;0,(TRUNC(AG441*G441,2)+(TRUNC(AL441,2)-(TRUNC(S441*G441,2)+TRUNC(W441*G441,2)+TRUNC(Y441*G441,2)+TRUNC(AA441*G441,2)+TRUNC(AC441*G441,2)+TRUNC(AE441*G441,2)+TRUNC(AG441*G441,2)+TRUNC(AI441*G441,2))))&gt;=0),ABS((AC441*G441-(TRUNC(AC441*G441,2)+(TRUNC(AL441,2)-(TRUNC(S441*G441,2)+TRUNC(W441*G441,2)+TRUNC(Y441*G441,2)+TRUNC(AA441*G441,2)+TRUNC(AC441*G441,2)+TRUNC(AE441*G441,2)+TRUNC(AG441*G441,2)+TRUNC(AI441*G441,2)))))/AC441*G441)&lt;=ABS((AG441*G441-(TRUNC(AG441*G441,2)+(TRUNC(AL441,2)-(TRUNC(S441*G441,2)+TRUNC(W441*G441,2)+TRUNC(Y441*G441,2)+TRUNC(AA441*G441,2)+TRUNC(AC441*G441,2)+TRUNC(AE441*G441,2)+TRUNC(AG441*G441,2)+TRUNC(AI441*G441,2)))))/AG441*G441),TRUE),IF(AND(AI441*G441&lt;&gt;0,(TRUNC(AI441*G441,2)+(TRUNC(AL441,2)-(TRUNC(S441*G441,2)+TRUNC(W441*G441,2)+TRUNC(Y441*G441,2)+TRUNC(AA441*G441,2)+TRUNC(AC441*G441,2)+TRUNC(AE441*G441,2)+TRUNC(AG441*G441,2)+TRUNC(AI441*G441,2))))&gt;=0),ABS((AC441*G441-(TRUNC(AC441*G441,2)+(TRUNC(AL441,2)-(TRUNC(S441*G441,2)+TRUNC(W441*G441,2)+TRUNC(Y441*G441,2)+TRUNC(AA441*G441,2)+TRUNC(AC441*G441,2)+TRUNC(AE441*G441,2)+TRUNC(AG441*G441,2)+TRUNC(AI441*G441,2)))))/AC441*G441)&lt;=ABS((AI441*G441-(TRUNC(AI441*G441,2)+(TRUNC(AL441,2)-(TRUNC(S441*G441,2)+TRUNC(W441*G441,2)+TRUNC(Y441*G441,2)+TRUNC(AA441*G441,2)+TRUNC(AC441*G441,2)+TRUNC(AE441*G441,2)+TRUNC(AG441*G441,2)+TRUNC(AI441*G441,2)))))/AI441*G441),TRUE)),TRUNC(AC441*G441,2)+(TRUNC(AL441,2)-(TRUNC(S441*G441,2)+TRUNC(W441*G441,2)+TRUNC(Y441*G441,2)+TRUNC(AA441*G441,2)+TRUNC(AC441*G441,2)+TRUNC(AE441*G441,2)+TRUNC(AG441*G441,2)+TRUNC(AI441*G441,2))),TRUNC(AC441*G441,2)))))</f>
        <v>0</v>
      </c>
      <c r="AE441" s="363">
        <f>IF(N441*(1+R441)=0,0,IF((TRUNC(AK441,2)-(TRUNC(H441*(1+R441),2)+TRUNC(J441*(1+R441),2)+TRUNC(K441*(1+R441),2)+TRUNC(L441*(1+R441),2)+TRUNC(M441*(1+R441),2)+TRUNC(N441*(1+R441),2)+TRUNC(O441*(1+R441),2)+TRUNC(P441*(1+R441),2)))=0,TRUNC(N441*(1+R441),2),IF((TRUNC(TRUNC(N441*(1+R441),2),2)+(TRUNC(AK441,2)-(TRUNC(H441*(1+R441),2)+TRUNC(J441*(1+R441),2)+TRUNC(K441*(1+R441),2)+TRUNC(L441*(1+R441),2)+TRUNC(M441*(1+R441),2)+TRUNC(N441*(1+R441),2)+TRUNC(O441*(1+R441),2)+TRUNC(P441*(1+R441),2))))&lt;=0,TRUNC(N441*(1+R441),2),IF(AND(IF(AND(H441*(1+R441)&lt;&gt;0,(TRUNC(H441*(1+R441),2)+(TRUNC(AK441,2)-(TRUNC(H441*(1+R441),2)+TRUNC(J441*(1+R441),2)+TRUNC(K441*(1+R441),2)+TRUNC(L441*(1+R441),2)+TRUNC(M441*(1+R441),2)+TRUNC(N441*(1+R441),2)+TRUNC(O441*(1+R441),2)+TRUNC(P441*(1+R441),2))))&gt;=0),ABS((N441*(1+R441)-(TRUNC(N441*(1+R441),2)+(TRUNC(AK441,2)-(TRUNC(H441*(1+R441),2)+TRUNC(J441*(1+R441),2)+TRUNC(K441*(1+R441),2)+TRUNC(L441*(1+R441),2)+TRUNC(M441*(1+R441),2)+TRUNC(N441*(1+R441),2)+TRUNC(O441*(1+R441),2)+TRUNC(P441*(1+R441),2)))))/N441*(1+R441))&lt;ABS((H441*(1+R441)-(TRUNC(H441*(1+R441),2)+(TRUNC(AK441,2)-(TRUNC(H441*(1+R441),2)+TRUNC(J441*(1+R441),2)+TRUNC(K441*(1+R441),2)+TRUNC(L441*(1+R441),2)+TRUNC(M441*(1+R441),2)+TRUNC(N441*(1+R441),2)+TRUNC(O441*(1+R441),2)+TRUNC(P441*(1+R441),2)))))/H441*(1+R441)),TRUE),IF(AND(J441*(1+R441)&lt;&gt;0,(TRUNC(J441*(1+R441),2)+(TRUNC(AK441,2)-(TRUNC(H441*(1+R441),2)+TRUNC(J441*(1+R441),2)+TRUNC(K441*(1+R441),2)+TRUNC(L441*(1+R441),2)+TRUNC(M441*(1+R441),2)+TRUNC(N441*(1+R441),2)+TRUNC(O441*(1+R441),2)+TRUNC(P441*(1+R441),2))))&gt;=0),ABS((N441*(1+R441)-(TRUNC(N441*(1+R441),2)+(TRUNC(AK441,2)-(TRUNC(H441*(1+R441),2)+TRUNC(J441*(1+R441),2)+TRUNC(K441*(1+R441),2)+TRUNC(L441*(1+R441),2)+TRUNC(M441*(1+R441),2)+TRUNC(N441*(1+R441),2)+TRUNC(O441*(1+R441),2)+TRUNC(P441*(1+R441),2)))))/N441*(1+R441))&lt;ABS((J441*(1+R441)-(TRUNC(J441*(1+R441),2)+(TRUNC(AK441,2)-(TRUNC(H441*(1+R441),2)+TRUNC(J441*(1+R441),2)+TRUNC(K441*(1+R441),2)+TRUNC(L441*(1+R441),2)+TRUNC(M441*(1+R441),2)+TRUNC(N441*(1+R441),2)+TRUNC(O441*(1+R441),2)+TRUNC(P441*(1+R441),2)))))/J441*(1+R441)),TRUE),IF(AND(K441*(1+R441)&lt;&gt;0,(TRUNC(K441*(1+R441),2)+(TRUNC(AK441,2)-(TRUNC(H441*(1+R441),2)+TRUNC(J441*(1+R441),2)+TRUNC(K441*(1+R441),2)+TRUNC(L441*(1+R441),2)+TRUNC(M441*(1+R441),2)+TRUNC(N441*(1+R441),2)+TRUNC(O441*(1+R441),2)+TRUNC(P441*(1+R441),2))))&gt;=0),ABS((N441*(1+R441)-(TRUNC(N441*(1+R441),2)+(TRUNC(AK441,2)-(TRUNC(H441*(1+R441),2)+TRUNC(J441*(1+R441),2)+TRUNC(K441*(1+R441),2)+TRUNC(L441*(1+R441),2)+TRUNC(M441*(1+R441),2)+TRUNC(N441*(1+R441),2)+TRUNC(O441*(1+R441),2)+TRUNC(P441*(1+R441),2)))))/N441*(1+R441))&lt;ABS((K441*(1+R441)-(TRUNC(K441*(1+R441),2)+(TRUNC(AK441,2)-(TRUNC(H441*(1+R441),2)+TRUNC(J441*(1+R441),2)+TRUNC(K441*(1+R441),2)+TRUNC(L441*(1+R441),2)+TRUNC(M441*(1+R441),2)+TRUNC(N441*(1+R441),2)+TRUNC(O441*(1+R441),2)+TRUNC(P441*(1+R441),2)))))/K441*(1+R441)),TRUE),IF(AND(L441*(1+R441)&lt;&gt;0,(TRUNC(L441*(1+R441),2)+(TRUNC(AK441,2)-(TRUNC(H441*(1+R441),2)+TRUNC(J441*(1+R441),2)+TRUNC(K441*(1+R441),2)+TRUNC(L441*(1+R441),2)+TRUNC(M441*(1+R441),2)+TRUNC(N441*(1+R441),2)+TRUNC(O441*(1+R441),2)+TRUNC(P441*(1+R441),2))))&gt;=0),ABS((N441*(1+R441)-(TRUNC(N441*(1+R441),2)+(TRUNC(AK441,2)-(TRUNC(H441*(1+R441),2)+TRUNC(J441*(1+R441),2)+TRUNC(K441*(1+R441),2)+TRUNC(L441*(1+R441),2)+TRUNC(M441*(1+R441),2)+TRUNC(N441*(1+R441),2)+TRUNC(O441*(1+R441),2)+TRUNC(P441*(1+R441),2)))))/N441*(1+R441))&lt;ABS((L441*(1+R441)-(TRUNC(L441*(1+R441),2)+(TRUNC(AK441,2)-(TRUNC(H441*(1+R441),2)+TRUNC(J441*(1+R441),2)+TRUNC(K441*(1+R441),2)+TRUNC(L441*(1+R441),2)+TRUNC(M441*(1+R441),2)+TRUNC(N441*(1+R441),2)+TRUNC(O441*(1+R441),2)+TRUNC(P441*(1+R441),2)))))/L441*(1+R441)),TRUE),IF(AND(M441*(1+R441)&lt;&gt;0,(TRUNC(M441*(1+R441),2)+(TRUNC(AK441,2)-(TRUNC(H441*(1+R441),2)+TRUNC(J441*(1+R441),2)+TRUNC(K441*(1+R441),2)+TRUNC(L441*(1+R441),2)+TRUNC(M441*(1+R441),2)+TRUNC(N441*(1+R441),2)+TRUNC(O441*(1+R441),2)+TRUNC(P441*(1+R441),2))))&gt;=0),ABS((N441*(1+R441)-(TRUNC(N441*(1+R441),2)+(TRUNC(AK441,2)-(TRUNC(H441*(1+R441),2)+TRUNC(J441*(1+R441),2)+TRUNC(K441*(1+R441),2)+TRUNC(L441*(1+R441),2)+TRUNC(M441*(1+R441),2)+TRUNC(N441*(1+R441),2)+TRUNC(O441*(1+R441),2)+TRUNC(P441*(1+R441),2)))))/N441*(1+R441))&lt;ABS((M441*(1+R441)-(TRUNC(M441*(1+R441),2)+(TRUNC(AK441,2)-(TRUNC(H441*(1+R441),2)+TRUNC(J441*(1+R441),2)+TRUNC(K441*(1+R441),2)+TRUNC(L441*(1+R441),2)+TRUNC(M441*(1+R441),2)+TRUNC(N441*(1+R441),2)+TRUNC(O441*(1+R441),2)+TRUNC(P441*(1+R441),2)))))/M441*(1+R441)),TRUE),IF(AND(N441*(1+R441)&lt;&gt;0,(TRUNC(N441*(1+R441),2)+(TRUNC(AK441,2)-(TRUNC(H441*(1+R441),2)+TRUNC(J441*(1+R441),2)+TRUNC(K441*(1+R441),2)+TRUNC(L441*(1+R441),2)+TRUNC(M441*(1+R441),2)+TRUNC(N441*(1+R441),2)+TRUNC(O441*(1+R441),2)+TRUNC(P441*(1+R441),2))))&gt;=0),ABS((N441*(1+R441)-(TRUNC(N441*(1+R441),2)+(TRUNC(AK441,2)-(TRUNC(H441*(1+R441),2)+TRUNC(J441*(1+R441),2)+TRUNC(K441*(1+R441),2)+TRUNC(L441*(1+R441),2)+TRUNC(M441*(1+R441),2)+TRUNC(N441*(1+R441),2)+TRUNC(O441*(1+R441),2)+TRUNC(P441*(1+R441),2)))))/N441*(1+R441))&lt;=ABS((N441*(1+R441)-(TRUNC(N441*(1+R441),2)+(TRUNC(AK441,2)-(TRUNC(H441*(1+R441),2)+TRUNC(J441*(1+R441),2)+TRUNC(K441*(1+R441),2)+TRUNC(L441*(1+R441),2)+TRUNC(M441*(1+R441),2)+TRUNC(N441*(1+R441),2)+TRUNC(O441*(1+R441),2)+TRUNC(P441*(1+R441),2)))))/N441*(1+R441)),TRUE),IF(AND(O441*(1+R441)&lt;&gt;0,(TRUNC(O441*(1+R441),2)+(TRUNC(AK441,2)-(TRUNC(H441*(1+R441),2)+TRUNC(J441*(1+R441),2)+TRUNC(K441*(1+R441),2)+TRUNC(L441*(1+R441),2)+TRUNC(M441*(1+R441),2)+TRUNC(N441*(1+R441),2)+TRUNC(O441*(1+R441),2)+TRUNC(P441*(1+R441),2))))&gt;=0),ABS((N441*(1+R441)-(TRUNC(N441*(1+R441),2)+(TRUNC(AK441,2)-(TRUNC(H441*(1+R441),2)+TRUNC(J441*(1+R441),2)+TRUNC(K441*(1+R441),2)+TRUNC(L441*(1+R441),2)+TRUNC(M441*(1+R441),2)+TRUNC(N441*(1+R441),2)+TRUNC(O441*(1+R441),2)+TRUNC(P441*(1+R441),2)))))/N441*(1+R441))&lt;=ABS((O441*(1+R441)-(TRUNC(O441*(1+R441),2)+(TRUNC(AK441,2)-(TRUNC(H441*(1+R441),2)+TRUNC(J441*(1+R441),2)+TRUNC(K441*(1+R441),2)+TRUNC(L441*(1+R441),2)+TRUNC(M441*(1+R441),2)+TRUNC(N441*(1+R441),2)+TRUNC(O441*(1+R441),2)+TRUNC(P441*(1+R441),2)))))/O441*(1+R441)),TRUE),IF(AND(P441*(1+R441)&lt;&gt;0,(TRUNC(P441*(1+R441),2)+(TRUNC(AK441,2)-(TRUNC(H441*(1+R441),2)+TRUNC(J441*(1+R441),2)+TRUNC(K441*(1+R441),2)+TRUNC(L441*(1+R441),2)+TRUNC(M441*(1+R441),2)+TRUNC(N441*(1+R441),2)+TRUNC(O441*(1+R441),2)+TRUNC(P441*(1+R441),2))))&gt;=0),ABS((N441*(1+R441)-(TRUNC(N441*(1+R441),2)+(TRUNC(AK441,2)-(TRUNC(H441*(1+R441),2)+TRUNC(J441*(1+R441),2)+TRUNC(K441*(1+R441),2)+TRUNC(L441*(1+R441),2)+TRUNC(M441*(1+R441),2)+TRUNC(N441*(1+R441),2)+TRUNC(O441*(1+R441),2)+TRUNC(P441*(1+R441),2)))))/N441*(1+R441))&lt;=ABS((P441*(1+R441)-(TRUNC(P441*(1+R441),2)+(TRUNC(AK441,2)-(TRUNC(H441*(1+R441),2)+TRUNC(J441*(1+R441),2)+TRUNC(K441*(1+R441),2)+TRUNC(L441*(1+R441),2)+TRUNC(M441*(1+R441),2)+TRUNC(N441*(1+R441),2)+TRUNC(O441*(1+R441),2)+TRUNC(P441*(1+R441),2)))))/P441*(1+R441)),TRUE)),TRUNC(N441*(1+R441),2)+(TRUNC(AK441,2)-(TRUNC(H441*(1+R441),2)+TRUNC(J441*(1+R441),2)+TRUNC(K441*(1+R441),2)+TRUNC(L441*(1+R441),2)+TRUNC(M441*(1+R441),2)+TRUNC(N441*(1+R441),2)+TRUNC(O441*(1+R441),2)+TRUNC(P441*(1+R441),2))),TRUNC(N441*(1+R441),2)))))</f>
        <v>0</v>
      </c>
      <c r="AF441" s="363">
        <f>IF(AE441*G441=0,0,IF((TRUNC(AL441,2)-(TRUNC(S441*G441,2)+TRUNC(W441*G441,2)+TRUNC(Y441*G441,2)+TRUNC(AA441*G441,2)+TRUNC(AC441*G441,2)+TRUNC(AE441*G441,2)+TRUNC(AG441*G441,2)+TRUNC(AI441*G441,2)))=0,TRUNC(AE441*G441,2),IF((TRUNC(TRUNC(AE441*G441,2),2)+(TRUNC(AL441,2)-(TRUNC(S441*G441,2)+TRUNC(W441*G441,2)+TRUNC(Y441*G441,2)+TRUNC(AA441*G441,2)+TRUNC(AC441*G441,2)+TRUNC(AE441*G441,2)+TRUNC(AG441*G441,2)+TRUNC(AI441*G441,2))))&lt;=0,TRUNC(AE441*G441,2),IF(AND(IF(AND(S441*G441&lt;&gt;0,(TRUNC(S441*G441,2)+(TRUNC(AL441,2)-(TRUNC(S441*G441,2)+TRUNC(W441*G441,2)+TRUNC(Y441*G441,2)+TRUNC(AA441*G441,2)+TRUNC(AC441*G441,2)+TRUNC(AE441*G441,2)+TRUNC(AG441*G441,2)+TRUNC(AI441*G441,2))))&gt;=0),ABS((AE441*G441-(TRUNC(AE441*G441,2)+(TRUNC(AL441,2)-(TRUNC(S441*G441,2)+TRUNC(W441*G441,2)+TRUNC(Y441*G441,2)+TRUNC(AA441*G441,2)+TRUNC(AC441*G441,2)+TRUNC(AE441*G441,2)+TRUNC(AG441*G441,2)+TRUNC(AI441*G441,2)))))/AE441*G441)&lt;ABS((S441*G441-(TRUNC(S441*G441,2)+(TRUNC(AL441,2)-(TRUNC(S441*G441,2)+TRUNC(W441*G441,2)+TRUNC(Y441*G441,2)+TRUNC(AA441*G441,2)+TRUNC(AC441*G441,2)+TRUNC(AE441*G441,2)+TRUNC(AG441*G441,2)+TRUNC(AI441*G441,2)))))/S441*G441),TRUE),IF(AND(W441*G441&lt;&gt;0,(TRUNC(W441*G441,2)+(TRUNC(AL441,2)-(TRUNC(S441*G441,2)+TRUNC(W441*G441,2)+TRUNC(Y441*G441,2)+TRUNC(AA441*G441,2)+TRUNC(AC441*G441,2)+TRUNC(AE441*G441,2)+TRUNC(AG441*G441,2)+TRUNC(AI441*G441,2))))&gt;=0),ABS((AE441*G441-(TRUNC(AE441*G441,2)+(TRUNC(AL441,2)-(TRUNC(S441*G441,2)+TRUNC(W441*G441,2)+TRUNC(Y441*G441,2)+TRUNC(AA441*G441,2)+TRUNC(AC441*G441,2)+TRUNC(AE441*G441,2)+TRUNC(AG441*G441,2)+TRUNC(AI441*G441,2)))))/AE441*G441)&lt;ABS((W441*G441-(TRUNC(W441*G441,2)+(TRUNC(AL441,2)-(TRUNC(S441*G441,2)+TRUNC(W441*G441,2)+TRUNC(Y441*G441,2)+TRUNC(AA441*G441,2)+TRUNC(AC441*G441,2)+TRUNC(AE441*G441,2)+TRUNC(AG441*G441,2)+TRUNC(AI441*G441,2)))))/W441*G441),TRUE),IF(AND(Y441*G441&lt;&gt;0,(TRUNC(Y441*G441,2)+(TRUNC(AL441,2)-(TRUNC(S441*G441,2)+TRUNC(W441*G441,2)+TRUNC(Y441*G441,2)+TRUNC(AA441*G441,2)+TRUNC(AC441*G441,2)+TRUNC(AE441*G441,2)+TRUNC(AG441*G441,2)+TRUNC(AI441*G441,2))))&gt;=0),ABS((AE441*G441-(TRUNC(AE441*G441,2)+(TRUNC(AL441,2)-(TRUNC(S441*G441,2)+TRUNC(W441*G441,2)+TRUNC(Y441*G441,2)+TRUNC(AA441*G441,2)+TRUNC(AC441*G441,2)+TRUNC(AE441*G441,2)+TRUNC(AG441*G441,2)+TRUNC(AI441*G441,2)))))/AE441*G441)&lt;ABS((Y441*G441-(TRUNC(Y441*G441,2)+(TRUNC(AL441,2)-(TRUNC(S441*G441,2)+TRUNC(W441*G441,2)+TRUNC(Y441*G441,2)+TRUNC(AA441*G441,2)+TRUNC(AC441*G441,2)+TRUNC(AE441*G441,2)+TRUNC(AG441*G441,2)+TRUNC(AI441*G441,2)))))/Y441*G441),TRUE),IF(AND(AA441*G441&lt;&gt;0,(TRUNC(AA441*G441,2)+(TRUNC(AL441,2)-(TRUNC(S441*G441,2)+TRUNC(W441*G441,2)+TRUNC(Y441*G441,2)+TRUNC(AA441*G441,2)+TRUNC(AC441*G441,2)+TRUNC(AE441*G441,2)+TRUNC(AG441*G441,2)+TRUNC(AI441*G441,2))))&gt;=0),ABS((AE441*G441-(TRUNC(AE441*G441,2)+(TRUNC(AL441,2)-(TRUNC(S441*G441,2)+TRUNC(W441*G441,2)+TRUNC(Y441*G441,2)+TRUNC(AA441*G441,2)+TRUNC(AC441*G441,2)+TRUNC(AE441*G441,2)+TRUNC(AG441*G441,2)+TRUNC(AI441*G441,2)))))/AE441*G441)&lt;ABS((AA441*G441-(TRUNC(AA441*G441,2)+(TRUNC(AL441,2)-(TRUNC(S441*G441,2)+TRUNC(W441*G441,2)+TRUNC(Y441*G441,2)+TRUNC(AA441*G441,2)+TRUNC(AC441*G441,2)+TRUNC(AE441*G441,2)+TRUNC(AG441*G441,2)+TRUNC(AI441*G441,2)))))/AA441*G441),TRUE),IF(AND(AC441*G441&lt;&gt;0,(TRUNC(AC441*G441,2)+(TRUNC(AL441,2)-(TRUNC(S441*G441,2)+TRUNC(W441*G441,2)+TRUNC(Y441*G441,2)+TRUNC(AA441*G441,2)+TRUNC(AC441*G441,2)+TRUNC(AE441*G441,2)+TRUNC(AG441*G441,2)+TRUNC(AI441*G441,2))))&gt;=0),ABS((AE441*G441-(TRUNC(AE441*G441,2)+(TRUNC(AL441,2)-(TRUNC(S441*G441,2)+TRUNC(W441*G441,2)+TRUNC(Y441*G441,2)+TRUNC(AA441*G441,2)+TRUNC(AC441*G441,2)+TRUNC(AE441*G441,2)+TRUNC(AG441*G441,2)+TRUNC(AI441*G441,2)))))/AE441*G441)&lt;ABS((AC441*G441-(TRUNC(AC441*G441,2)+(TRUNC(AL441,2)-(TRUNC(S441*G441,2)+TRUNC(W441*G441,2)+TRUNC(Y441*G441,2)+TRUNC(AA441*G441,2)+TRUNC(AC441*G441,2)+TRUNC(AE441*G441,2)+TRUNC(AG441*G441,2)+TRUNC(AI441*G441,2)))))/AC441*G441),TRUE),IF(AND(AE441*G441&lt;&gt;0,(TRUNC(AE441*G441,2)+(TRUNC(AL441,2)-(TRUNC(S441*G441,2)+TRUNC(W441*G441,2)+TRUNC(Y441*G441,2)+TRUNC(AA441*G441,2)+TRUNC(AC441*G441,2)+TRUNC(AE441*G441,2)+TRUNC(AG441*G441,2)+TRUNC(AI441*G441,2))))&gt;=0),ABS((AE441*G441-(TRUNC(AE441*G441,2)+(TRUNC(AL441,2)-(TRUNC(S441*G441,2)+TRUNC(W441*G441,2)+TRUNC(Y441*G441,2)+TRUNC(AA441*G441,2)+TRUNC(AC441*G441,2)+TRUNC(AE441*G441,2)+TRUNC(AG441*G441,2)+TRUNC(AI441*G441,2)))))/AE441*G441)&lt;=ABS((AE441*G441-(TRUNC(AE441*G441,2)+(TRUNC(AL441,2)-(TRUNC(S441*G441,2)+TRUNC(W441*G441,2)+TRUNC(Y441*G441,2)+TRUNC(AA441*G441,2)+TRUNC(AC441*G441,2)+TRUNC(AE441*G441,2)+TRUNC(AG441*G441,2)+TRUNC(AI441*G441,2)))))/AE441*G441),TRUE),IF(AND(AG441*G441&lt;&gt;0,(TRUNC(AG441*G441,2)+(TRUNC(AL441,2)-(TRUNC(S441*G441,2)+TRUNC(W441*G441,2)+TRUNC(Y441*G441,2)+TRUNC(AA441*G441,2)+TRUNC(AC441*G441,2)+TRUNC(AE441*G441,2)+TRUNC(AG441*G441,2)+TRUNC(AI441*G441,2))))&gt;=0),ABS((AE441*G441-(TRUNC(AE441*G441,2)+(TRUNC(AL441,2)-(TRUNC(S441*G441,2)+TRUNC(W441*G441,2)+TRUNC(Y441*G441,2)+TRUNC(AA441*G441,2)+TRUNC(AC441*G441,2)+TRUNC(AE441*G441,2)+TRUNC(AG441*G441,2)+TRUNC(AI441*G441,2)))))/AE441*G441)&lt;=ABS((AG441*G441-(TRUNC(AG441*G441,2)+(TRUNC(AL441,2)-(TRUNC(S441*G441,2)+TRUNC(W441*G441,2)+TRUNC(Y441*G441,2)+TRUNC(AA441*G441,2)+TRUNC(AC441*G441,2)+TRUNC(AE441*G441,2)+TRUNC(AG441*G441,2)+TRUNC(AI441*G441,2)))))/AG441*G441),TRUE),IF(AND(AI441*G441&lt;&gt;0,(TRUNC(AI441*G441,2)+(TRUNC(AL441,2)-(TRUNC(S441*G441,2)+TRUNC(W441*G441,2)+TRUNC(Y441*G441,2)+TRUNC(AA441*G441,2)+TRUNC(AC441*G441,2)+TRUNC(AE441*G441,2)+TRUNC(AG441*G441,2)+TRUNC(AI441*G441,2))))&gt;=0),ABS((AE441*G441-(TRUNC(AE441*G441,2)+(TRUNC(AL441,2)-(TRUNC(S441*G441,2)+TRUNC(W441*G441,2)+TRUNC(Y441*G441,2)+TRUNC(AA441*G441,2)+TRUNC(AC441*G441,2)+TRUNC(AE441*G441,2)+TRUNC(AG441*G441,2)+TRUNC(AI441*G441,2)))))/AE441*G441)&lt;=ABS((AI441*G441-(TRUNC(AI441*G441,2)+(TRUNC(AL441,2)-(TRUNC(S441*G441,2)+TRUNC(W441*G441,2)+TRUNC(Y441*G441,2)+TRUNC(AA441*G441,2)+TRUNC(AC441*G441,2)+TRUNC(AE441*G441,2)+TRUNC(AG441*G441,2)+TRUNC(AI441*G441,2)))))/AI441*G441),TRUE)),TRUNC(AE441*G441,2)+(TRUNC(AL441,2)-(TRUNC(S441*G441,2)+TRUNC(W441*G441,2)+TRUNC(Y441*G441,2)+TRUNC(AA441*G441,2)+TRUNC(AC441*G441,2)+TRUNC(AE441*G441,2)+TRUNC(AG441*G441,2)+TRUNC(AI441*G441,2))),TRUNC(AE441*G441,2)))))</f>
        <v>0</v>
      </c>
      <c r="AG441" s="363">
        <f>IF(O441*(1+R441)=0,0,IF((TRUNC(AK441,2)-(TRUNC(H441*(1+R441),2)+TRUNC(J441*(1+R441),2)+TRUNC(K441*(1+R441),2)+TRUNC(L441*(1+R441),2)+TRUNC(M441*(1+R441),2)+TRUNC(N441*(1+R441),2)+TRUNC(O441*(1+R441),2)+TRUNC(P441*(1+R441),2)))=0,TRUNC(O441*(1+R441),2),IF((TRUNC(TRUNC(O441*(1+R441),2),2)+(TRUNC(AK441,2)-(TRUNC(H441*(1+R441),2)+TRUNC(J441*(1+R441),2)+TRUNC(K441*(1+R441),2)+TRUNC(L441*(1+R441),2)+TRUNC(M441*(1+R441),2)+TRUNC(N441*(1+R441),2)+TRUNC(O441*(1+R441),2)+TRUNC(P441*(1+R441),2))))&lt;=0,TRUNC(O441*(1+R441),2),IF(AND(IF(AND(H441*(1+R441)&lt;&gt;0,(TRUNC(H441*(1+R441),2)+(TRUNC(AK441,2)-(TRUNC(H441*(1+R441),2)+TRUNC(J441*(1+R441),2)+TRUNC(K441*(1+R441),2)+TRUNC(L441*(1+R441),2)+TRUNC(M441*(1+R441),2)+TRUNC(N441*(1+R441),2)+TRUNC(O441*(1+R441),2)+TRUNC(P441*(1+R441),2))))&gt;=0),ABS((O441*(1+R441)-(TRUNC(O441*(1+R441),2)+(TRUNC(AK441,2)-(TRUNC(H441*(1+R441),2)+TRUNC(J441*(1+R441),2)+TRUNC(K441*(1+R441),2)+TRUNC(L441*(1+R441),2)+TRUNC(M441*(1+R441),2)+TRUNC(N441*(1+R441),2)+TRUNC(O441*(1+R441),2)+TRUNC(P441*(1+R441),2)))))/O441*(1+R441))&lt;ABS((H441*(1+R441)-(TRUNC(H441*(1+R441),2)+(TRUNC(AK441,2)-(TRUNC(H441*(1+R441),2)+TRUNC(J441*(1+R441),2)+TRUNC(K441*(1+R441),2)+TRUNC(L441*(1+R441),2)+TRUNC(M441*(1+R441),2)+TRUNC(N441*(1+R441),2)+TRUNC(O441*(1+R441),2)+TRUNC(P441*(1+R441),2)))))/H441*(1+R441)),TRUE),IF(AND(J441*(1+R441)&lt;&gt;0,(TRUNC(J441*(1+R441),2)+(TRUNC(AK441,2)-(TRUNC(H441*(1+R441),2)+TRUNC(J441*(1+R441),2)+TRUNC(K441*(1+R441),2)+TRUNC(L441*(1+R441),2)+TRUNC(M441*(1+R441),2)+TRUNC(N441*(1+R441),2)+TRUNC(O441*(1+R441),2)+TRUNC(P441*(1+R441),2))))&gt;=0),ABS((O441*(1+R441)-(TRUNC(O441*(1+R441),2)+(TRUNC(AK441,2)-(TRUNC(H441*(1+R441),2)+TRUNC(J441*(1+R441),2)+TRUNC(K441*(1+R441),2)+TRUNC(L441*(1+R441),2)+TRUNC(M441*(1+R441),2)+TRUNC(N441*(1+R441),2)+TRUNC(O441*(1+R441),2)+TRUNC(P441*(1+R441),2)))))/O441*(1+R441))&lt;ABS((J441*(1+R441)-(TRUNC(J441*(1+R441),2)+(TRUNC(AK441,2)-(TRUNC(H441*(1+R441),2)+TRUNC(J441*(1+R441),2)+TRUNC(K441*(1+R441),2)+TRUNC(L441*(1+R441),2)+TRUNC(M441*(1+R441),2)+TRUNC(N441*(1+R441),2)+TRUNC(O441*(1+R441),2)+TRUNC(P441*(1+R441),2)))))/J441*(1+R441)),TRUE),IF(AND(K441*(1+R441)&lt;&gt;0,(TRUNC(K441*(1+R441),2)+(TRUNC(AK441,2)-(TRUNC(H441*(1+R441),2)+TRUNC(J441*(1+R441),2)+TRUNC(K441*(1+R441),2)+TRUNC(L441*(1+R441),2)+TRUNC(M441*(1+R441),2)+TRUNC(N441*(1+R441),2)+TRUNC(O441*(1+R441),2)+TRUNC(P441*(1+R441),2))))&gt;=0),ABS((O441*(1+R441)-(TRUNC(O441*(1+R441),2)+(TRUNC(AK441,2)-(TRUNC(H441*(1+R441),2)+TRUNC(J441*(1+R441),2)+TRUNC(K441*(1+R441),2)+TRUNC(L441*(1+R441),2)+TRUNC(M441*(1+R441),2)+TRUNC(N441*(1+R441),2)+TRUNC(O441*(1+R441),2)+TRUNC(P441*(1+R441),2)))))/O441*(1+R441))&lt;ABS((K441*(1+R441)-(TRUNC(K441*(1+R441),2)+(TRUNC(AK441,2)-(TRUNC(H441*(1+R441),2)+TRUNC(J441*(1+R441),2)+TRUNC(K441*(1+R441),2)+TRUNC(L441*(1+R441),2)+TRUNC(M441*(1+R441),2)+TRUNC(N441*(1+R441),2)+TRUNC(O441*(1+R441),2)+TRUNC(P441*(1+R441),2)))))/K441*(1+R441)),TRUE),IF(AND(L441*(1+R441)&lt;&gt;0,(TRUNC(L441*(1+R441),2)+(TRUNC(AK441,2)-(TRUNC(H441*(1+R441),2)+TRUNC(J441*(1+R441),2)+TRUNC(K441*(1+R441),2)+TRUNC(L441*(1+R441),2)+TRUNC(M441*(1+R441),2)+TRUNC(N441*(1+R441),2)+TRUNC(O441*(1+R441),2)+TRUNC(P441*(1+R441),2))))&gt;=0),ABS((O441*(1+R441)-(TRUNC(O441*(1+R441),2)+(TRUNC(AK441,2)-(TRUNC(H441*(1+R441),2)+TRUNC(J441*(1+R441),2)+TRUNC(K441*(1+R441),2)+TRUNC(L441*(1+R441),2)+TRUNC(M441*(1+R441),2)+TRUNC(N441*(1+R441),2)+TRUNC(O441*(1+R441),2)+TRUNC(P441*(1+R441),2)))))/O441*(1+R441))&lt;ABS((L441*(1+R441)-(TRUNC(L441*(1+R441),2)+(TRUNC(AK441,2)-(TRUNC(H441*(1+R441),2)+TRUNC(J441*(1+R441),2)+TRUNC(K441*(1+R441),2)+TRUNC(L441*(1+R441),2)+TRUNC(M441*(1+R441),2)+TRUNC(N441*(1+R441),2)+TRUNC(O441*(1+R441),2)+TRUNC(P441*(1+R441),2)))))/L441*(1+R441)),TRUE),IF(AND(M441*(1+R441)&lt;&gt;0,(TRUNC(M441*(1+R441),2)+(TRUNC(AK441,2)-(TRUNC(H441*(1+R441),2)+TRUNC(J441*(1+R441),2)+TRUNC(K441*(1+R441),2)+TRUNC(L441*(1+R441),2)+TRUNC(M441*(1+R441),2)+TRUNC(N441*(1+R441),2)+TRUNC(O441*(1+R441),2)+TRUNC(P441*(1+R441),2))))&gt;=0),ABS((O441*(1+R441)-(TRUNC(O441*(1+R441),2)+(TRUNC(AK441,2)-(TRUNC(H441*(1+R441),2)+TRUNC(J441*(1+R441),2)+TRUNC(K441*(1+R441),2)+TRUNC(L441*(1+R441),2)+TRUNC(M441*(1+R441),2)+TRUNC(N441*(1+R441),2)+TRUNC(O441*(1+R441),2)+TRUNC(P441*(1+R441),2)))))/O441*(1+R441))&lt;ABS((M441*(1+R441)-(TRUNC(M441*(1+R441),2)+(TRUNC(AK441,2)-(TRUNC(H441*(1+R441),2)+TRUNC(J441*(1+R441),2)+TRUNC(K441*(1+R441),2)+TRUNC(L441*(1+R441),2)+TRUNC(M441*(1+R441),2)+TRUNC(N441*(1+R441),2)+TRUNC(O441*(1+R441),2)+TRUNC(P441*(1+R441),2)))))/M441*(1+R441)),TRUE),IF(AND(N441*(1+R441)&lt;&gt;0,(TRUNC(N441*(1+R441),2)+(TRUNC(AK441,2)-(TRUNC(H441*(1+R441),2)+TRUNC(J441*(1+R441),2)+TRUNC(K441*(1+R441),2)+TRUNC(L441*(1+R441),2)+TRUNC(M441*(1+R441),2)+TRUNC(N441*(1+R441),2)+TRUNC(O441*(1+R441),2)+TRUNC(P441*(1+R441),2))))&gt;=0),ABS((O441*(1+R441)-(TRUNC(O441*(1+R441),2)+(TRUNC(AK441,2)-(TRUNC(H441*(1+R441),2)+TRUNC(J441*(1+R441),2)+TRUNC(K441*(1+R441),2)+TRUNC(L441*(1+R441),2)+TRUNC(M441*(1+R441),2)+TRUNC(N441*(1+R441),2)+TRUNC(O441*(1+R441),2)+TRUNC(P441*(1+R441),2)))))/O441*(1+R441))&lt;ABS((N441*(1+R441)-(TRUNC(N441*(1+R441),2)+(TRUNC(AK441,2)-(TRUNC(H441*(1+R441),2)+TRUNC(J441*(1+R441),2)+TRUNC(K441*(1+R441),2)+TRUNC(L441*(1+R441),2)+TRUNC(M441*(1+R441),2)+TRUNC(N441*(1+R441),2)+TRUNC(O441*(1+R441),2)+TRUNC(P441*(1+R441),2)))))/N441*(1+R441)),TRUE),IF(AND(O441*(1+R441)&lt;&gt;0,(TRUNC(O441*(1+R441),2)+(TRUNC(AK441,2)-(TRUNC(H441*(1+R441),2)+TRUNC(J441*(1+R441),2)+TRUNC(K441*(1+R441),2)+TRUNC(L441*(1+R441),2)+TRUNC(M441*(1+R441),2)+TRUNC(N441*(1+R441),2)+TRUNC(O441*(1+R441),2)+TRUNC(P441*(1+R441),2))))&gt;=0),ABS((O441*(1+R441)-(TRUNC(O441*(1+R441),2)+(TRUNC(AK441,2)-(TRUNC(H441*(1+R441),2)+TRUNC(J441*(1+R441),2)+TRUNC(K441*(1+R441),2)+TRUNC(L441*(1+R441),2)+TRUNC(M441*(1+R441),2)+TRUNC(N441*(1+R441),2)+TRUNC(O441*(1+R441),2)+TRUNC(P441*(1+R441),2)))))/O441*(1+R441))&lt;=ABS((O441*(1+R441)-(TRUNC(O441*(1+R441),2)+(TRUNC(AK441,2)-(TRUNC(H441*(1+R441),2)+TRUNC(J441*(1+R441),2)+TRUNC(K441*(1+R441),2)+TRUNC(L441*(1+R441),2)+TRUNC(M441*(1+R441),2)+TRUNC(N441*(1+R441),2)+TRUNC(O441*(1+R441),2)+TRUNC(P441*(1+R441),2)))))/O441*(1+R441)),TRUE),IF(AND(P441*(1+R441)&lt;&gt;0,(TRUNC(P441*(1+R441),2)+(TRUNC(AK441,2)-(TRUNC(H441*(1+R441),2)+TRUNC(J441*(1+R441),2)+TRUNC(K441*(1+R441),2)+TRUNC(L441*(1+R441),2)+TRUNC(M441*(1+R441),2)+TRUNC(N441*(1+R441),2)+TRUNC(O441*(1+R441),2)+TRUNC(P441*(1+R441),2))))&gt;=0),ABS((O441*(1+R441)-(TRUNC(O441*(1+R441),2)+(TRUNC(AK441,2)-(TRUNC(H441*(1+R441),2)+TRUNC(J441*(1+R441),2)+TRUNC(K441*(1+R441),2)+TRUNC(L441*(1+R441),2)+TRUNC(M441*(1+R441),2)+TRUNC(N441*(1+R441),2)+TRUNC(O441*(1+R441),2)+TRUNC(P441*(1+R441),2)))))/O441*(1+R441))&lt;=ABS((P441*(1+R441)-(TRUNC(P441*(1+R441),2)+(TRUNC(AK441,2)-(TRUNC(H441*(1+R441),2)+TRUNC(J441*(1+R441),2)+TRUNC(K441*(1+R441),2)+TRUNC(L441*(1+R441),2)+TRUNC(M441*(1+R441),2)+TRUNC(N441*(1+R441),2)+TRUNC(O441*(1+R441),2)+TRUNC(P441*(1+R441),2)))))/P441*(1+R441)),TRUE)),TRUNC(O441*(1+R441),2)+(TRUNC(AK441,2)-(TRUNC(H441*(1+R441),2)+TRUNC(J441*(1+R441),2)+TRUNC(K441*(1+R441),2)+TRUNC(L441*(1+R441),2)+TRUNC(M441*(1+R441),2)+TRUNC(N441*(1+R441),2)+TRUNC(O441*(1+R441),2)+TRUNC(P441*(1+R441),2))),TRUNC(O441*(1+R441),2)))))</f>
        <v>0</v>
      </c>
      <c r="AH441" s="363">
        <f>IF(AG441*G441=0,0,IF((TRUNC(AL441,2)-(TRUNC(S441*G441,2)+TRUNC(W441*G441,2)+TRUNC(Y441*G441,2)+TRUNC(AA441*G441,2)+TRUNC(AC441*G441,2)+TRUNC(AE441*G441,2)+TRUNC(AG441*G441,2)+TRUNC(AI441*G441,2)))=0,TRUNC(AG441*G441,2),IF((TRUNC(TRUNC(AG441*G441,2),2)+(TRUNC(AL441,2)-(TRUNC(S441*G441,2)+TRUNC(W441*G441,2)+TRUNC(Y441*G441,2)+TRUNC(AA441*G441,2)+TRUNC(AC441*G441,2)+TRUNC(AE441*G441,2)+TRUNC(AG441*G441,2)+TRUNC(AI441*G441,2))))&lt;=0,TRUNC(AG441*G441,2),IF(AND(IF(AND(S441*G441&lt;&gt;0,(TRUNC(S441*G441,2)+(TRUNC(AL441,2)-(TRUNC(S441*G441,2)+TRUNC(W441*G441,2)+TRUNC(Y441*G441,2)+TRUNC(AA441*G441,2)+TRUNC(AC441*G441,2)+TRUNC(AE441*G441,2)+TRUNC(AG441*G441,2)+TRUNC(AI441*G441,2))))&gt;=0),ABS((AG441*G441-(TRUNC(AG441*G441,2)+(TRUNC(AL441,2)-(TRUNC(S441*G441,2)+TRUNC(W441*G441,2)+TRUNC(Y441*G441,2)+TRUNC(AA441*G441,2)+TRUNC(AC441*G441,2)+TRUNC(AE441*G441,2)+TRUNC(AG441*G441,2)+TRUNC(AI441*G441,2)))))/AG441*G441)&lt;ABS((S441*G441-(TRUNC(S441*G441,2)+(TRUNC(AL441,2)-(TRUNC(S441*G441,2)+TRUNC(W441*G441,2)+TRUNC(Y441*G441,2)+TRUNC(AA441*G441,2)+TRUNC(AC441*G441,2)+TRUNC(AE441*G441,2)+TRUNC(AG441*G441,2)+TRUNC(AI441*G441,2)))))/S441*G441),TRUE),IF(AND(W441*G441&lt;&gt;0,(TRUNC(W441*G441,2)+(TRUNC(AL441,2)-(TRUNC(S441*G441,2)+TRUNC(W441*G441,2)+TRUNC(Y441*G441,2)+TRUNC(AA441*G441,2)+TRUNC(AC441*G441,2)+TRUNC(AE441*G441,2)+TRUNC(AG441*G441,2)+TRUNC(AI441*G441,2))))&gt;=0),ABS((AG441*G441-(TRUNC(AG441*G441,2)+(TRUNC(AL441,2)-(TRUNC(S441*G441,2)+TRUNC(W441*G441,2)+TRUNC(Y441*G441,2)+TRUNC(AA441*G441,2)+TRUNC(AC441*G441,2)+TRUNC(AE441*G441,2)+TRUNC(AG441*G441,2)+TRUNC(AI441*G441,2)))))/AG441*G441)&lt;ABS((W441*G441-(TRUNC(W441*G441,2)+(TRUNC(AL441,2)-(TRUNC(S441*G441,2)+TRUNC(W441*G441,2)+TRUNC(Y441*G441,2)+TRUNC(AA441*G441,2)+TRUNC(AC441*G441,2)+TRUNC(AE441*G441,2)+TRUNC(AG441*G441,2)+TRUNC(AI441*G441,2)))))/W441*G441),TRUE),IF(AND(Y441*G441&lt;&gt;0,(TRUNC(Y441*G441,2)+(TRUNC(AL441,2)-(TRUNC(S441*G441,2)+TRUNC(W441*G441,2)+TRUNC(Y441*G441,2)+TRUNC(AA441*G441,2)+TRUNC(AC441*G441,2)+TRUNC(AE441*G441,2)+TRUNC(AG441*G441,2)+TRUNC(AI441*G441,2))))&gt;=0),ABS((AG441*G441-(TRUNC(AG441*G441,2)+(TRUNC(AL441,2)-(TRUNC(S441*G441,2)+TRUNC(W441*G441,2)+TRUNC(Y441*G441,2)+TRUNC(AA441*G441,2)+TRUNC(AC441*G441,2)+TRUNC(AE441*G441,2)+TRUNC(AG441*G441,2)+TRUNC(AI441*G441,2)))))/AG441*G441)&lt;ABS((Y441*G441-(TRUNC(Y441*G441,2)+(TRUNC(AL441,2)-(TRUNC(S441*G441,2)+TRUNC(W441*G441,2)+TRUNC(Y441*G441,2)+TRUNC(AA441*G441,2)+TRUNC(AC441*G441,2)+TRUNC(AE441*G441,2)+TRUNC(AG441*G441,2)+TRUNC(AI441*G441,2)))))/Y441*G441),TRUE),IF(AND(AA441*G441&lt;&gt;0,(TRUNC(AA441*G441,2)+(TRUNC(AL441,2)-(TRUNC(S441*G441,2)+TRUNC(W441*G441,2)+TRUNC(Y441*G441,2)+TRUNC(AA441*G441,2)+TRUNC(AC441*G441,2)+TRUNC(AE441*G441,2)+TRUNC(AG441*G441,2)+TRUNC(AI441*G441,2))))&gt;=0),ABS((AG441*G441-(TRUNC(AG441*G441,2)+(TRUNC(AL441,2)-(TRUNC(S441*G441,2)+TRUNC(W441*G441,2)+TRUNC(Y441*G441,2)+TRUNC(AA441*G441,2)+TRUNC(AC441*G441,2)+TRUNC(AE441*G441,2)+TRUNC(AG441*G441,2)+TRUNC(AI441*G441,2)))))/AG441*G441)&lt;ABS((AA441*G441-(TRUNC(AA441*G441,2)+(TRUNC(AL441,2)-(TRUNC(S441*G441,2)+TRUNC(W441*G441,2)+TRUNC(Y441*G441,2)+TRUNC(AA441*G441,2)+TRUNC(AC441*G441,2)+TRUNC(AE441*G441,2)+TRUNC(AG441*G441,2)+TRUNC(AI441*G441,2)))))/AA441*G441),TRUE),IF(AND(AC441*G441&lt;&gt;0,(TRUNC(AC441*G441,2)+(TRUNC(AL441,2)-(TRUNC(S441*G441,2)+TRUNC(W441*G441,2)+TRUNC(Y441*G441,2)+TRUNC(AA441*G441,2)+TRUNC(AC441*G441,2)+TRUNC(AE441*G441,2)+TRUNC(AG441*G441,2)+TRUNC(AI441*G441,2))))&gt;=0),ABS((AG441*G441-(TRUNC(AG441*G441,2)+(TRUNC(AL441,2)-(TRUNC(S441*G441,2)+TRUNC(W441*G441,2)+TRUNC(Y441*G441,2)+TRUNC(AA441*G441,2)+TRUNC(AC441*G441,2)+TRUNC(AE441*G441,2)+TRUNC(AG441*G441,2)+TRUNC(AI441*G441,2)))))/AG441*G441)&lt;ABS((AC441*G441-(TRUNC(AC441*G441,2)+(TRUNC(AL441,2)-(TRUNC(S441*G441,2)+TRUNC(W441*G441,2)+TRUNC(Y441*G441,2)+TRUNC(AA441*G441,2)+TRUNC(AC441*G441,2)+TRUNC(AE441*G441,2)+TRUNC(AG441*G441,2)+TRUNC(AI441*G441,2)))))/AC441*G441),TRUE),IF(AND(AE441*G441&lt;&gt;0,(TRUNC(AE441*G441,2)+(TRUNC(AL441,2)-(TRUNC(S441*G441,2)+TRUNC(W441*G441,2)+TRUNC(Y441*G441,2)+TRUNC(AA441*G441,2)+TRUNC(AC441*G441,2)+TRUNC(AE441*G441,2)+TRUNC(AG441*G441,2)+TRUNC(AI441*G441,2))))&gt;=0),ABS((AG441*G441-(TRUNC(AG441*G441,2)+(TRUNC(AL441,2)-(TRUNC(S441*G441,2)+TRUNC(W441*G441,2)+TRUNC(Y441*G441,2)+TRUNC(AA441*G441,2)+TRUNC(AC441*G441,2)+TRUNC(AE441*G441,2)+TRUNC(AG441*G441,2)+TRUNC(AI441*G441,2)))))/AG441*G441)&lt;ABS((AE441*G441-(TRUNC(AE441*G441,2)+(TRUNC(AL441,2)-(TRUNC(S441*G441,2)+TRUNC(W441*G441,2)+TRUNC(Y441*G441,2)+TRUNC(AA441*G441,2)+TRUNC(AC441*G441,2)+TRUNC(AE441*G441,2)+TRUNC(AG441*G441,2)+TRUNC(AI441*G441,2)))))/AE441*G441),TRUE),IF(AND(AG441*G441&lt;&gt;0,(TRUNC(AG441*G441,2)+(TRUNC(AL441,2)-(TRUNC(S441*G441,2)+TRUNC(W441*G441,2)+TRUNC(Y441*G441,2)+TRUNC(AA441*G441,2)+TRUNC(AC441*G441,2)+TRUNC(AE441*G441,2)+TRUNC(AG441*G441,2)+TRUNC(AI441*G441,2))))&gt;=0),ABS((AG441*G441-(TRUNC(AG441*G441,2)+(TRUNC(AL441,2)-(TRUNC(S441*G441,2)+TRUNC(W441*G441,2)+TRUNC(Y441*G441,2)+TRUNC(AA441*G441,2)+TRUNC(AC441*G441,2)+TRUNC(AE441*G441,2)+TRUNC(AG441*G441,2)+TRUNC(AI441*G441,2)))))/AG441*G441)&lt;=ABS((AG441*G441-(TRUNC(AG441*G441,2)+(TRUNC(AL441,2)-(TRUNC(S441*G441,2)+TRUNC(W441*G441,2)+TRUNC(Y441*G441,2)+TRUNC(AA441*G441,2)+TRUNC(AC441*G441,2)+TRUNC(AE441*G441,2)+TRUNC(AG441*G441,2)+TRUNC(AI441*G441,2)))))/AG441*G441),TRUE),IF(AND(AI441*G441&lt;&gt;0,(TRUNC(AI441*G441,2)+(TRUNC(AL441,2)-(TRUNC(S441*G441,2)+TRUNC(W441*G441,2)+TRUNC(Y441*G441,2)+TRUNC(AA441*G441,2)+TRUNC(AC441*G441,2)+TRUNC(AE441*G441,2)+TRUNC(AG441*G441,2)+TRUNC(AI441*G441,2))))&gt;=0),ABS((AG441*G441-(TRUNC(AG441*G441,2)+(TRUNC(AL441,2)-(TRUNC(S441*G441,2)+TRUNC(W441*G441,2)+TRUNC(Y441*G441,2)+TRUNC(AA441*G441,2)+TRUNC(AC441*G441,2)+TRUNC(AE441*G441,2)+TRUNC(AG441*G441,2)+TRUNC(AI441*G441,2)))))/AG441*G441)&lt;=ABS((AI441*G441-(TRUNC(AI441*G441,2)+(TRUNC(AL441,2)-(TRUNC(S441*G441,2)+TRUNC(W441*G441,2)+TRUNC(Y441*G441,2)+TRUNC(AA441*G441,2)+TRUNC(AC441*G441,2)+TRUNC(AE441*G441,2)+TRUNC(AG441*G441,2)+TRUNC(AI441*G441,2)))))/AI441*G441),TRUE)),TRUNC(AG441*G441,2)+(TRUNC(AL441,2)-(TRUNC(S441*G441,2)+TRUNC(W441*G441,2)+TRUNC(Y441*G441,2)+TRUNC(AA441*G441,2)+TRUNC(AC441*G441,2)+TRUNC(AE441*G441,2)+TRUNC(AG441*G441,2)+TRUNC(AI441*G441,2))),TRUNC(AG441*G441,2)))))</f>
        <v>0</v>
      </c>
      <c r="AI441" s="363">
        <f>IF(P441*(1+R441)=0,0,IF((TRUNC(AK441,2)-(TRUNC(H441*(1+R441),2)+TRUNC(J441*(1+R441),2)+TRUNC(K441*(1+R441),2)+TRUNC(L441*(1+R441),2)+TRUNC(M441*(1+R441),2)+TRUNC(N441*(1+R441),2)+TRUNC(O441*(1+R441),2)+TRUNC(P441*(1+R441),2)))=0,TRUNC(P441*(1+R441),2),IF((TRUNC(TRUNC(P441*(1+R441),2),2)+(TRUNC(AK441,2)-(TRUNC(H441*(1+R441),2)+TRUNC(J441*(1+R441),2)+TRUNC(K441*(1+R441),2)+TRUNC(L441*(1+R441),2)+TRUNC(M441*(1+R441),2)+TRUNC(N441*(1+R441),2)+TRUNC(O441*(1+R441),2)+TRUNC(P441*(1+R441),2))))&lt;=0,TRUNC(P441*(1+R441),2),IF(AND(IF(AND(H441*(1+R441)&lt;&gt;0,(TRUNC(H441*(1+R441),2)+(TRUNC(AK441,2)-(TRUNC(H441*(1+R441),2)+TRUNC(J441*(1+R441),2)+TRUNC(K441*(1+R441),2)+TRUNC(L441*(1+R441),2)+TRUNC(M441*(1+R441),2)+TRUNC(N441*(1+R441),2)+TRUNC(O441*(1+R441),2)+TRUNC(P441*(1+R441),2))))&gt;=0),ABS((P441*(1+R441)-(TRUNC(P441*(1+R441),2)+(TRUNC(AK441,2)-(TRUNC(H441*(1+R441),2)+TRUNC(J441*(1+R441),2)+TRUNC(K441*(1+R441),2)+TRUNC(L441*(1+R441),2)+TRUNC(M441*(1+R441),2)+TRUNC(N441*(1+R441),2)+TRUNC(O441*(1+R441),2)+TRUNC(P441*(1+R441),2)))))/P441*(1+R441))&lt;ABS((H441*(1+R441)-(TRUNC(H441*(1+R441),2)+(TRUNC(AK441,2)-(TRUNC(H441*(1+R441),2)+TRUNC(J441*(1+R441),2)+TRUNC(K441*(1+R441),2)+TRUNC(L441*(1+R441),2)+TRUNC(M441*(1+R441),2)+TRUNC(N441*(1+R441),2)+TRUNC(O441*(1+R441),2)+TRUNC(P441*(1+R441),2)))))/H441*(1+R441)),TRUE),IF(AND(J441*(1+R441)&lt;&gt;0,(TRUNC(J441*(1+R441),2)+(TRUNC(AK441,2)-(TRUNC(H441*(1+R441),2)+TRUNC(J441*(1+R441),2)+TRUNC(K441*(1+R441),2)+TRUNC(L441*(1+R441),2)+TRUNC(M441*(1+R441),2)+TRUNC(N441*(1+R441),2)+TRUNC(O441*(1+R441),2)+TRUNC(P441*(1+R441),2))))&gt;=0),ABS((P441*(1+R441)-(TRUNC(P441*(1+R441),2)+(TRUNC(AK441,2)-(TRUNC(H441*(1+R441),2)+TRUNC(J441*(1+R441),2)+TRUNC(K441*(1+R441),2)+TRUNC(L441*(1+R441),2)+TRUNC(M441*(1+R441),2)+TRUNC(N441*(1+R441),2)+TRUNC(O441*(1+R441),2)+TRUNC(P441*(1+R441),2)))))/P441*(1+R441))&lt;ABS((J441*(1+R441)-(TRUNC(J441*(1+R441),2)+(TRUNC(AK441,2)-(TRUNC(H441*(1+R441),2)+TRUNC(J441*(1+R441),2)+TRUNC(K441*(1+R441),2)+TRUNC(L441*(1+R441),2)+TRUNC(M441*(1+R441),2)+TRUNC(N441*(1+R441),2)+TRUNC(O441*(1+R441),2)+TRUNC(P441*(1+R441),2)))))/J441*(1+R441)),TRUE),IF(AND(K441*(1+R441)&lt;&gt;0,(TRUNC(K441*(1+R441),2)+(TRUNC(AK441,2)-(TRUNC(H441*(1+R441),2)+TRUNC(J441*(1+R441),2)+TRUNC(K441*(1+R441),2)+TRUNC(L441*(1+R441),2)+TRUNC(M441*(1+R441),2)+TRUNC(N441*(1+R441),2)+TRUNC(O441*(1+R441),2)+TRUNC(P441*(1+R441),2))))&gt;=0),ABS((P441*(1+R441)-(TRUNC(P441*(1+R441),2)+(TRUNC(AK441,2)-(TRUNC(H441*(1+R441),2)+TRUNC(J441*(1+R441),2)+TRUNC(K441*(1+R441),2)+TRUNC(L441*(1+R441),2)+TRUNC(M441*(1+R441),2)+TRUNC(N441*(1+R441),2)+TRUNC(O441*(1+R441),2)+TRUNC(P441*(1+R441),2)))))/P441*(1+R441))&lt;ABS((K441*(1+R441)-(TRUNC(K441*(1+R441),2)+(TRUNC(AK441,2)-(TRUNC(H441*(1+R441),2)+TRUNC(J441*(1+R441),2)+TRUNC(K441*(1+R441),2)+TRUNC(L441*(1+R441),2)+TRUNC(M441*(1+R441),2)+TRUNC(N441*(1+R441),2)+TRUNC(O441*(1+R441),2)+TRUNC(P441*(1+R441),2)))))/K441*(1+R441)),TRUE),IF(AND(L441*(1+R441)&lt;&gt;0,(TRUNC(L441*(1+R441),2)+(TRUNC(AK441,2)-(TRUNC(H441*(1+R441),2)+TRUNC(J441*(1+R441),2)+TRUNC(K441*(1+R441),2)+TRUNC(L441*(1+R441),2)+TRUNC(M441*(1+R441),2)+TRUNC(N441*(1+R441),2)+TRUNC(O441*(1+R441),2)+TRUNC(P441*(1+R441),2))))&gt;=0),ABS((P441*(1+R441)-(TRUNC(P441*(1+R441),2)+(TRUNC(AK441,2)-(TRUNC(H441*(1+R441),2)+TRUNC(J441*(1+R441),2)+TRUNC(K441*(1+R441),2)+TRUNC(L441*(1+R441),2)+TRUNC(M441*(1+R441),2)+TRUNC(N441*(1+R441),2)+TRUNC(O441*(1+R441),2)+TRUNC(P441*(1+R441),2)))))/P441*(1+R441))&lt;ABS((L441*(1+R441)-(TRUNC(L441*(1+R441),2)+(TRUNC(AK441,2)-(TRUNC(H441*(1+R441),2)+TRUNC(J441*(1+R441),2)+TRUNC(K441*(1+R441),2)+TRUNC(L441*(1+R441),2)+TRUNC(M441*(1+R441),2)+TRUNC(N441*(1+R441),2)+TRUNC(O441*(1+R441),2)+TRUNC(P441*(1+R441),2)))))/L441*(1+R441)),TRUE),IF(AND(M441*(1+R441)&lt;&gt;0,(TRUNC(M441*(1+R441),2)+(TRUNC(AK441,2)-(TRUNC(H441*(1+R441),2)+TRUNC(J441*(1+R441),2)+TRUNC(K441*(1+R441),2)+TRUNC(L441*(1+R441),2)+TRUNC(M441*(1+R441),2)+TRUNC(N441*(1+R441),2)+TRUNC(O441*(1+R441),2)+TRUNC(P441*(1+R441),2))))&gt;=0),ABS((P441*(1+R441)-(TRUNC(P441*(1+R441),2)+(TRUNC(AK441,2)-(TRUNC(H441*(1+R441),2)+TRUNC(J441*(1+R441),2)+TRUNC(K441*(1+R441),2)+TRUNC(L441*(1+R441),2)+TRUNC(M441*(1+R441),2)+TRUNC(N441*(1+R441),2)+TRUNC(O441*(1+R441),2)+TRUNC(P441*(1+R441),2)))))/P441*(1+R441))&lt;ABS((M441*(1+R441)-(TRUNC(M441*(1+R441),2)+(TRUNC(AK441,2)-(TRUNC(H441*(1+R441),2)+TRUNC(J441*(1+R441),2)+TRUNC(K441*(1+R441),2)+TRUNC(L441*(1+R441),2)+TRUNC(M441*(1+R441),2)+TRUNC(N441*(1+R441),2)+TRUNC(O441*(1+R441),2)+TRUNC(P441*(1+R441),2)))))/M441*(1+R441)),TRUE),IF(AND(N441*(1+R441)&lt;&gt;0,(TRUNC(N441*(1+R441),2)+(TRUNC(AK441,2)-(TRUNC(H441*(1+R441),2)+TRUNC(J441*(1+R441),2)+TRUNC(K441*(1+R441),2)+TRUNC(L441*(1+R441),2)+TRUNC(M441*(1+R441),2)+TRUNC(N441*(1+R441),2)+TRUNC(O441*(1+R441),2)+TRUNC(P441*(1+R441),2))))&gt;=0),ABS((P441*(1+R441)-(TRUNC(P441*(1+R441),2)+(TRUNC(AK441,2)-(TRUNC(H441*(1+R441),2)+TRUNC(J441*(1+R441),2)+TRUNC(K441*(1+R441),2)+TRUNC(L441*(1+R441),2)+TRUNC(M441*(1+R441),2)+TRUNC(N441*(1+R441),2)+TRUNC(O441*(1+R441),2)+TRUNC(P441*(1+R441),2)))))/P441*(1+R441))&lt;ABS((N441*(1+R441)-(TRUNC(N441*(1+R441),2)+(TRUNC(AK441,2)-(TRUNC(H441*(1+R441),2)+TRUNC(J441*(1+R441),2)+TRUNC(K441*(1+R441),2)+TRUNC(L441*(1+R441),2)+TRUNC(M441*(1+R441),2)+TRUNC(N441*(1+R441),2)+TRUNC(O441*(1+R441),2)+TRUNC(P441*(1+R441),2)))))/N441*(1+R441)),TRUE),IF(AND(O441*(1+R441)&lt;&gt;0,(TRUNC(O441*(1+R441),2)+(TRUNC(AK441,2)-(TRUNC(H441*(1+R441),2)+TRUNC(J441*(1+R441),2)+TRUNC(K441*(1+R441),2)+TRUNC(L441*(1+R441),2)+TRUNC(M441*(1+R441),2)+TRUNC(N441*(1+R441),2)+TRUNC(O441*(1+R441),2)+TRUNC(P441*(1+R441),2))))&gt;=0),ABS((P441*(1+R441)-(TRUNC(P441*(1+R441),2)+(TRUNC(AK441,2)-(TRUNC(H441*(1+R441),2)+TRUNC(J441*(1+R441),2)+TRUNC(K441*(1+R441),2)+TRUNC(L441*(1+R441),2)+TRUNC(M441*(1+R441),2)+TRUNC(N441*(1+R441),2)+TRUNC(O441*(1+R441),2)+TRUNC(P441*(1+R441),2)))))/P441*(1+R441))&lt;ABS((O441*(1+R441)-(TRUNC(O441*(1+R441),2)+(TRUNC(AK441,2)-(TRUNC(H441*(1+R441),2)+TRUNC(J441*(1+R441),2)+TRUNC(K441*(1+R441),2)+TRUNC(L441*(1+R441),2)+TRUNC(M441*(1+R441),2)+TRUNC(N441*(1+R441),2)+TRUNC(O441*(1+R441),2)+TRUNC(P441*(1+R441),2)))))/O441*(1+R441)),TRUE),IF(AND(P441*(1+R441)&lt;&gt;0,(TRUNC(P441*(1+R441),2)+(TRUNC(AK441,2)-(TRUNC(H441*(1+R441),2)+TRUNC(J441*(1+R441),2)+TRUNC(K441*(1+R441),2)+TRUNC(L441*(1+R441),2)+TRUNC(M441*(1+R441),2)+TRUNC(N441*(1+R441),2)+TRUNC(O441*(1+R441),2)+TRUNC(P441*(1+R441),2))))&gt;=0),ABS((P441*(1+R441)-(TRUNC(P441*(1+R441),2)+(TRUNC(AK441,2)-(TRUNC(H441*(1+R441),2)+TRUNC(J441*(1+R441),2)+TRUNC(K441*(1+R441),2)+TRUNC(L441*(1+R441),2)+TRUNC(M441*(1+R441),2)+TRUNC(N441*(1+R441),2)+TRUNC(O441*(1+R441),2)+TRUNC(P441*(1+R441),2)))))/P441*(1+R441))&lt;=ABS((P441*(1+R441)-(TRUNC(P441*(1+R441),2)+(TRUNC(AK441,2)-(TRUNC(H441*(1+R441),2)+TRUNC(J441*(1+R441),2)+TRUNC(K441*(1+R441),2)+TRUNC(L441*(1+R441),2)+TRUNC(M441*(1+R441),2)+TRUNC(N441*(1+R441),2)+TRUNC(O441*(1+R441),2)+TRUNC(P441*(1+R441),2)))))/P441*(1+R441)),TRUE)),TRUNC(P441*(1+R441),2)+(TRUNC(AK441,2)-(TRUNC(H441*(1+R441),2)+TRUNC(J441*(1+R441),2)+TRUNC(K441*(1+R441),2)+TRUNC(L441*(1+R441),2)+TRUNC(M441*(1+R441),2)+TRUNC(N441*(1+R441),2)+TRUNC(O441*(1+R441),2)+TRUNC(P441*(1+R441),2))),TRUNC(P441*(1+R441),2)))))</f>
        <v>0</v>
      </c>
      <c r="AJ441" s="363">
        <f>IF(AI441*G441=0,0,IF((TRUNC(AL441,2)-(TRUNC(S441*G441,2)+TRUNC(W441*G441,2)+TRUNC(Y441*G441,2)+TRUNC(AA441*G441,2)+TRUNC(AC441*G441,2)+TRUNC(AE441*G441,2)+TRUNC(AG441*G441,2)+TRUNC(AI441*G441,2)))=0,TRUNC(AI441*G441,2),IF((TRUNC(TRUNC(AI441*G441,2),2)+(TRUNC(AL441,2)-(TRUNC(S441*G441,2)+TRUNC(W441*G441,2)+TRUNC(Y441*G441,2)+TRUNC(AA441*G441,2)+TRUNC(AC441*G441,2)+TRUNC(AE441*G441,2)+TRUNC(AG441*G441,2)+TRUNC(AI441*G441,2))))&lt;=0,TRUNC(AI441*G441,2),IF(AND(IF(AND(S441*G441&lt;&gt;0,(TRUNC(S441*G441,2)+(TRUNC(AL441,2)-(TRUNC(S441*G441,2)+TRUNC(W441*G441,2)+TRUNC(Y441*G441,2)+TRUNC(AA441*G441,2)+TRUNC(AC441*G441,2)+TRUNC(AE441*G441,2)+TRUNC(AG441*G441,2)+TRUNC(AI441*G441,2))))&gt;=0),ABS((AI441*G441-(TRUNC(AI441*G441,2)+(TRUNC(AL441,2)-(TRUNC(S441*G441,2)+TRUNC(W441*G441,2)+TRUNC(Y441*G441,2)+TRUNC(AA441*G441,2)+TRUNC(AC441*G441,2)+TRUNC(AE441*G441,2)+TRUNC(AG441*G441,2)+TRUNC(AI441*G441,2)))))/AI441*G441)&lt;ABS((S441*G441-(TRUNC(S441*G441,2)+(TRUNC(AL441,2)-(TRUNC(S441*G441,2)+TRUNC(W441*G441,2)+TRUNC(Y441*G441,2)+TRUNC(AA441*G441,2)+TRUNC(AC441*G441,2)+TRUNC(AE441*G441,2)+TRUNC(AG441*G441,2)+TRUNC(AI441*G441,2)))))/S441*G441),TRUE),IF(AND(W441*G441&lt;&gt;0,(TRUNC(W441*G441,2)+(TRUNC(AL441,2)-(TRUNC(S441*G441,2)+TRUNC(W441*G441,2)+TRUNC(Y441*G441,2)+TRUNC(AA441*G441,2)+TRUNC(AC441*G441,2)+TRUNC(AE441*G441,2)+TRUNC(AG441*G441,2)+TRUNC(AI441*G441,2))))&gt;=0),ABS((AI441*G441-(TRUNC(AI441*G441,2)+(TRUNC(AL441,2)-(TRUNC(S441*G441,2)+TRUNC(W441*G441,2)+TRUNC(Y441*G441,2)+TRUNC(AA441*G441,2)+TRUNC(AC441*G441,2)+TRUNC(AE441*G441,2)+TRUNC(AG441*G441,2)+TRUNC(AI441*G441,2)))))/AI441*G441)&lt;ABS((W441*G441-(TRUNC(W441*G441,2)+(TRUNC(AL441,2)-(TRUNC(S441*G441,2)+TRUNC(W441*G441,2)+TRUNC(Y441*G441,2)+TRUNC(AA441*G441,2)+TRUNC(AC441*G441,2)+TRUNC(AE441*G441,2)+TRUNC(AG441*G441,2)+TRUNC(AI441*G441,2)))))/W441*G441),TRUE),IF(AND(Y441*G441&lt;&gt;0,(TRUNC(Y441*G441,2)+(TRUNC(AL441,2)-(TRUNC(S441*G441,2)+TRUNC(W441*G441,2)+TRUNC(Y441*G441,2)+TRUNC(AA441*G441,2)+TRUNC(AC441*G441,2)+TRUNC(AE441*G441,2)+TRUNC(AG441*G441,2)+TRUNC(AI441*G441,2))))&gt;=0),ABS((AI441*G441-(TRUNC(AI441*G441,2)+(TRUNC(AL441,2)-(TRUNC(S441*G441,2)+TRUNC(W441*G441,2)+TRUNC(Y441*G441,2)+TRUNC(AA441*G441,2)+TRUNC(AC441*G441,2)+TRUNC(AE441*G441,2)+TRUNC(AG441*G441,2)+TRUNC(AI441*G441,2)))))/AI441*G441)&lt;ABS((Y441*G441-(TRUNC(Y441*G441,2)+(TRUNC(AL441,2)-(TRUNC(S441*G441,2)+TRUNC(W441*G441,2)+TRUNC(Y441*G441,2)+TRUNC(AA441*G441,2)+TRUNC(AC441*G441,2)+TRUNC(AE441*G441,2)+TRUNC(AG441*G441,2)+TRUNC(AI441*G441,2)))))/Y441*G441),TRUE),IF(AND(AA441*G441&lt;&gt;0,(TRUNC(AA441*G441,2)+(TRUNC(AL441,2)-(TRUNC(S441*G441,2)+TRUNC(W441*G441,2)+TRUNC(Y441*G441,2)+TRUNC(AA441*G441,2)+TRUNC(AC441*G441,2)+TRUNC(AE441*G441,2)+TRUNC(AG441*G441,2)+TRUNC(AI441*G441,2))))&gt;=0),ABS((AI441*G441-(TRUNC(AI441*G441,2)+(TRUNC(AL441,2)-(TRUNC(S441*G441,2)+TRUNC(W441*G441,2)+TRUNC(Y441*G441,2)+TRUNC(AA441*G441,2)+TRUNC(AC441*G441,2)+TRUNC(AE441*G441,2)+TRUNC(AG441*G441,2)+TRUNC(AI441*G441,2)))))/AI441*G441)&lt;ABS((AA441*G441-(TRUNC(AA441*G441,2)+(TRUNC(AL441,2)-(TRUNC(S441*G441,2)+TRUNC(W441*G441,2)+TRUNC(Y441*G441,2)+TRUNC(AA441*G441,2)+TRUNC(AC441*G441,2)+TRUNC(AE441*G441,2)+TRUNC(AG441*G441,2)+TRUNC(AI441*G441,2)))))/AA441*G441),TRUE),IF(AND(AC441*G441&lt;&gt;0,(TRUNC(AC441*G441,2)+(TRUNC(AL441,2)-(TRUNC(S441*G441,2)+TRUNC(W441*G441,2)+TRUNC(Y441*G441,2)+TRUNC(AA441*G441,2)+TRUNC(AC441*G441,2)+TRUNC(AE441*G441,2)+TRUNC(AG441*G441,2)+TRUNC(AI441*G441,2))))&gt;=0),ABS((AI441*G441-(TRUNC(AI441*G441,2)+(TRUNC(AL441,2)-(TRUNC(S441*G441,2)+TRUNC(W441*G441,2)+TRUNC(Y441*G441,2)+TRUNC(AA441*G441,2)+TRUNC(AC441*G441,2)+TRUNC(AE441*G441,2)+TRUNC(AG441*G441,2)+TRUNC(AI441*G441,2)))))/AI441*G441)&lt;ABS((AC441*G441-(TRUNC(AC441*G441,2)+(TRUNC(AL441,2)-(TRUNC(S441*G441,2)+TRUNC(W441*G441,2)+TRUNC(Y441*G441,2)+TRUNC(AA441*G441,2)+TRUNC(AC441*G441,2)+TRUNC(AE441*G441,2)+TRUNC(AG441*G441,2)+TRUNC(AI441*G441,2)))))/AC441*G441),TRUE),IF(AND(AE441*G441&lt;&gt;0,(TRUNC(AE441*G441,2)+(TRUNC(AL441,2)-(TRUNC(S441*G441,2)+TRUNC(W441*G441,2)+TRUNC(Y441*G441,2)+TRUNC(AA441*G441,2)+TRUNC(AC441*G441,2)+TRUNC(AE441*G441,2)+TRUNC(AG441*G441,2)+TRUNC(AI441*G441,2))))&gt;=0),ABS((AI441*G441-(TRUNC(AI441*G441,2)+(TRUNC(AL441,2)-(TRUNC(S441*G441,2)+TRUNC(W441*G441,2)+TRUNC(Y441*G441,2)+TRUNC(AA441*G441,2)+TRUNC(AC441*G441,2)+TRUNC(AE441*G441,2)+TRUNC(AG441*G441,2)+TRUNC(AI441*G441,2)))))/AI441*G441)&lt;ABS((AE441*G441-(TRUNC(AE441*G441,2)+(TRUNC(AL441,2)-(TRUNC(S441*G441,2)+TRUNC(W441*G441,2)+TRUNC(Y441*G441,2)+TRUNC(AA441*G441,2)+TRUNC(AC441*G441,2)+TRUNC(AE441*G441,2)+TRUNC(AG441*G441,2)+TRUNC(AI441*G441,2)))))/AE441*G441),TRUE),IF(AND(AG441*G441&lt;&gt;0,(TRUNC(AG441*G441,2)+(TRUNC(AL441,2)-(TRUNC(S441*G441,2)+TRUNC(W441*G441,2)+TRUNC(Y441*G441,2)+TRUNC(AA441*G441,2)+TRUNC(AC441*G441,2)+TRUNC(AE441*G441,2)+TRUNC(AG441*G441,2)+TRUNC(AI441*G441,2))))&gt;=0),ABS((AI441*G441-(TRUNC(AI441*G441,2)+(TRUNC(AL441,2)-(TRUNC(S441*G441,2)+TRUNC(W441*G441,2)+TRUNC(Y441*G441,2)+TRUNC(AA441*G441,2)+TRUNC(AC441*G441,2)+TRUNC(AE441*G441,2)+TRUNC(AG441*G441,2)+TRUNC(AI441*G441,2)))))/AI441*G441)&lt;ABS((AG441*G441-(TRUNC(AG441*G441,2)+(TRUNC(AL441,2)-(TRUNC(S441*G441,2)+TRUNC(W441*G441,2)+TRUNC(Y441*G441,2)+TRUNC(AA441*G441,2)+TRUNC(AC441*G441,2)+TRUNC(AE441*G441,2)+TRUNC(AG441*G441,2)+TRUNC(AI441*G441,2)))))/AG441*G441),TRUE),IF(AND(AI441*G441&lt;&gt;0,(TRUNC(AI441*G441,2)+(TRUNC(AL441,2)-(TRUNC(S441*G441,2)+TRUNC(W441*G441,2)+TRUNC(Y441*G441,2)+TRUNC(AA441*G441,2)+TRUNC(AC441*G441,2)+TRUNC(AE441*G441,2)+TRUNC(AG441*G441,2)+TRUNC(AI441*G441,2))))&gt;=0),ABS((AI441*G441-(TRUNC(AI441*G441,2)+(TRUNC(AL441,2)-(TRUNC(S441*G441,2)+TRUNC(W441*G441,2)+TRUNC(Y441*G441,2)+TRUNC(AA441*G441,2)+TRUNC(AC441*G441,2)+TRUNC(AE441*G441,2)+TRUNC(AG441*G441,2)+TRUNC(AI441*G441,2)))))/AI441*G441)&lt;=ABS((AI441*G441-(TRUNC(AI441*G441,2)+(TRUNC(AL441,2)-(TRUNC(S441*G441,2)+TRUNC(W441*G441,2)+TRUNC(Y441*G441,2)+TRUNC(AA441*G441,2)+TRUNC(AC441*G441,2)+TRUNC(AE441*G441,2)+TRUNC(AG441*G441,2)+TRUNC(AI441*G441,2)))))/AI441*G441),TRUE)),TRUNC(AI441*G441,2)+(TRUNC(AL441,2)-(TRUNC(S441*G441,2)+TRUNC(W441*G441,2)+TRUNC(Y441*G441,2)+TRUNC(AA441*G441,2)+TRUNC(AC441*G441,2)+TRUNC(AE441*G441,2)+TRUNC(AG441*G441,2)+TRUNC(AI441*G441,2))),TRUNC(AI441*G441,2)))))</f>
        <v>0</v>
      </c>
      <c r="AK441" s="363">
        <f>TRUNC(Q441*(1+R441), 2)</f>
        <v>9.99</v>
      </c>
      <c r="AL441" s="363">
        <f>TRUNC(G441*TRUNC(AK441, 2), 2)</f>
        <v>259.74</v>
      </c>
    </row>
    <row r="442" spans="1:38" ht="25.5" x14ac:dyDescent="0.2">
      <c r="A442" s="374" t="s">
        <v>849</v>
      </c>
      <c r="B442" s="373" t="s">
        <v>287</v>
      </c>
      <c r="C442" s="373" t="s">
        <v>393</v>
      </c>
      <c r="D442" s="373" t="s">
        <v>1544</v>
      </c>
      <c r="E442" s="372" t="s">
        <v>635</v>
      </c>
      <c r="F442" s="371" t="s">
        <v>6</v>
      </c>
      <c r="G442" s="371">
        <v>481.52</v>
      </c>
      <c r="H442" s="369">
        <v>3.98</v>
      </c>
      <c r="I442" s="369">
        <v>4.8099999999999996</v>
      </c>
      <c r="J442" s="369">
        <v>4.8099999999999996</v>
      </c>
      <c r="K442" s="369">
        <v>0</v>
      </c>
      <c r="L442" s="369">
        <v>0</v>
      </c>
      <c r="M442" s="369">
        <v>0</v>
      </c>
      <c r="N442" s="369">
        <v>0</v>
      </c>
      <c r="O442" s="369">
        <v>0</v>
      </c>
      <c r="P442" s="369">
        <v>0</v>
      </c>
      <c r="Q442" s="369">
        <f>TRUNC(H442 + N442 + K442 + J442 + P442 + M442 + L442 + O442, 2)</f>
        <v>8.7899999999999991</v>
      </c>
      <c r="R442" s="370">
        <v>8.3526000000000003E-2</v>
      </c>
      <c r="S442" s="369">
        <f>IF(H442*(1+R442)=0,0,IF((TRUNC(AK442,2)-(TRUNC(H442*(1+R442),2)+TRUNC(J442*(1+R442),2)+TRUNC(K442*(1+R442),2)+TRUNC(L442*(1+R442),2)+TRUNC(M442*(1+R442),2)+TRUNC(N442*(1+R442),2)+TRUNC(O442*(1+R442),2)+TRUNC(P442*(1+R442),2)))=0,TRUNC(H442*(1+R442),2),IF((TRUNC(TRUNC(H442*(1+R442),2),2)+(TRUNC(AK442,2)-(TRUNC(H442*(1+R442),2)+TRUNC(J442*(1+R442),2)+TRUNC(K442*(1+R442),2)+TRUNC(L442*(1+R442),2)+TRUNC(M442*(1+R442),2)+TRUNC(N442*(1+R442),2)+TRUNC(O442*(1+R442),2)+TRUNC(P442*(1+R442),2))))&lt;=0,TRUNC(H442*(1+R442),2),IF(AND(IF(AND(H442*(1+R442)&lt;&gt;0,(TRUNC(H442*(1+R442),2)+(TRUNC(AK442,2)-(TRUNC(H442*(1+R442),2)+TRUNC(J442*(1+R442),2)+TRUNC(K442*(1+R442),2)+TRUNC(L442*(1+R442),2)+TRUNC(M442*(1+R442),2)+TRUNC(N442*(1+R442),2)+TRUNC(O442*(1+R442),2)+TRUNC(P442*(1+R442),2))))&gt;=0),ABS((H442*(1+R442)-(TRUNC(H442*(1+R442),2)+(TRUNC(AK442,2)-(TRUNC(H442*(1+R442),2)+TRUNC(J442*(1+R442),2)+TRUNC(K442*(1+R442),2)+TRUNC(L442*(1+R442),2)+TRUNC(M442*(1+R442),2)+TRUNC(N442*(1+R442),2)+TRUNC(O442*(1+R442),2)+TRUNC(P442*(1+R442),2)))))/H442*(1+R442))&lt;=ABS((H442*(1+R442)-(TRUNC(H442*(1+R442),2)+(TRUNC(AK442,2)-(TRUNC(H442*(1+R442),2)+TRUNC(J442*(1+R442),2)+TRUNC(K442*(1+R442),2)+TRUNC(L442*(1+R442),2)+TRUNC(M442*(1+R442),2)+TRUNC(N442*(1+R442),2)+TRUNC(O442*(1+R442),2)+TRUNC(P442*(1+R442),2)))))/H442*(1+R442)),TRUE),IF(AND(J442*(1+R442)&lt;&gt;0,(TRUNC(J442*(1+R442),2)+(TRUNC(AK442,2)-(TRUNC(H442*(1+R442),2)+TRUNC(J442*(1+R442),2)+TRUNC(K442*(1+R442),2)+TRUNC(L442*(1+R442),2)+TRUNC(M442*(1+R442),2)+TRUNC(N442*(1+R442),2)+TRUNC(O442*(1+R442),2)+TRUNC(P442*(1+R442),2))))&gt;=0),ABS((H442*(1+R442)-(TRUNC(H442*(1+R442),2)+(TRUNC(AK442,2)-(TRUNC(H442*(1+R442),2)+TRUNC(J442*(1+R442),2)+TRUNC(K442*(1+R442),2)+TRUNC(L442*(1+R442),2)+TRUNC(M442*(1+R442),2)+TRUNC(N442*(1+R442),2)+TRUNC(O442*(1+R442),2)+TRUNC(P442*(1+R442),2)))))/H442*(1+R442))&lt;=ABS((J442*(1+R442)-(TRUNC(J442*(1+R442),2)+(TRUNC(AK442,2)-(TRUNC(H442*(1+R442),2)+TRUNC(J442*(1+R442),2)+TRUNC(K442*(1+R442),2)+TRUNC(L442*(1+R442),2)+TRUNC(M442*(1+R442),2)+TRUNC(N442*(1+R442),2)+TRUNC(O442*(1+R442),2)+TRUNC(P442*(1+R442),2)))))/J442*(1+R442)),TRUE),IF(AND(K442*(1+R442)&lt;&gt;0,(TRUNC(K442*(1+R442),2)+(TRUNC(AK442,2)-(TRUNC(H442*(1+R442),2)+TRUNC(J442*(1+R442),2)+TRUNC(K442*(1+R442),2)+TRUNC(L442*(1+R442),2)+TRUNC(M442*(1+R442),2)+TRUNC(N442*(1+R442),2)+TRUNC(O442*(1+R442),2)+TRUNC(P442*(1+R442),2))))&gt;=0),ABS((H442*(1+R442)-(TRUNC(H442*(1+R442),2)+(TRUNC(AK442,2)-(TRUNC(H442*(1+R442),2)+TRUNC(J442*(1+R442),2)+TRUNC(K442*(1+R442),2)+TRUNC(L442*(1+R442),2)+TRUNC(M442*(1+R442),2)+TRUNC(N442*(1+R442),2)+TRUNC(O442*(1+R442),2)+TRUNC(P442*(1+R442),2)))))/H442*(1+R442))&lt;=ABS((K442*(1+R442)-(TRUNC(K442*(1+R442),2)+(TRUNC(AK442,2)-(TRUNC(H442*(1+R442),2)+TRUNC(J442*(1+R442),2)+TRUNC(K442*(1+R442),2)+TRUNC(L442*(1+R442),2)+TRUNC(M442*(1+R442),2)+TRUNC(N442*(1+R442),2)+TRUNC(O442*(1+R442),2)+TRUNC(P442*(1+R442),2)))))/K442*(1+R442)),TRUE),IF(AND(L442*(1+R442)&lt;&gt;0,(TRUNC(L442*(1+R442),2)+(TRUNC(AK442,2)-(TRUNC(H442*(1+R442),2)+TRUNC(J442*(1+R442),2)+TRUNC(K442*(1+R442),2)+TRUNC(L442*(1+R442),2)+TRUNC(M442*(1+R442),2)+TRUNC(N442*(1+R442),2)+TRUNC(O442*(1+R442),2)+TRUNC(P442*(1+R442),2))))&gt;=0),ABS((H442*(1+R442)-(TRUNC(H442*(1+R442),2)+(TRUNC(AK442,2)-(TRUNC(H442*(1+R442),2)+TRUNC(J442*(1+R442),2)+TRUNC(K442*(1+R442),2)+TRUNC(L442*(1+R442),2)+TRUNC(M442*(1+R442),2)+TRUNC(N442*(1+R442),2)+TRUNC(O442*(1+R442),2)+TRUNC(P442*(1+R442),2)))))/H442*(1+R442))&lt;=ABS((L442*(1+R442)-(TRUNC(L442*(1+R442),2)+(TRUNC(AK442,2)-(TRUNC(H442*(1+R442),2)+TRUNC(J442*(1+R442),2)+TRUNC(K442*(1+R442),2)+TRUNC(L442*(1+R442),2)+TRUNC(M442*(1+R442),2)+TRUNC(N442*(1+R442),2)+TRUNC(O442*(1+R442),2)+TRUNC(P442*(1+R442),2)))))/L442*(1+R442)),TRUE),IF(AND(M442*(1+R442)&lt;&gt;0,(TRUNC(M442*(1+R442),2)+(TRUNC(AK442,2)-(TRUNC(H442*(1+R442),2)+TRUNC(J442*(1+R442),2)+TRUNC(K442*(1+R442),2)+TRUNC(L442*(1+R442),2)+TRUNC(M442*(1+R442),2)+TRUNC(N442*(1+R442),2)+TRUNC(O442*(1+R442),2)+TRUNC(P442*(1+R442),2))))&gt;=0),ABS((H442*(1+R442)-(TRUNC(H442*(1+R442),2)+(TRUNC(AK442,2)-(TRUNC(H442*(1+R442),2)+TRUNC(J442*(1+R442),2)+TRUNC(K442*(1+R442),2)+TRUNC(L442*(1+R442),2)+TRUNC(M442*(1+R442),2)+TRUNC(N442*(1+R442),2)+TRUNC(O442*(1+R442),2)+TRUNC(P442*(1+R442),2)))))/H442*(1+R442))&lt;=ABS((M442*(1+R442)-(TRUNC(M442*(1+R442),2)+(TRUNC(AK442,2)-(TRUNC(H442*(1+R442),2)+TRUNC(J442*(1+R442),2)+TRUNC(K442*(1+R442),2)+TRUNC(L442*(1+R442),2)+TRUNC(M442*(1+R442),2)+TRUNC(N442*(1+R442),2)+TRUNC(O442*(1+R442),2)+TRUNC(P442*(1+R442),2)))))/M442*(1+R442)),TRUE),IF(AND(N442*(1+R442)&lt;&gt;0,(TRUNC(N442*(1+R442),2)+(TRUNC(AK442,2)-(TRUNC(H442*(1+R442),2)+TRUNC(J442*(1+R442),2)+TRUNC(K442*(1+R442),2)+TRUNC(L442*(1+R442),2)+TRUNC(M442*(1+R442),2)+TRUNC(N442*(1+R442),2)+TRUNC(O442*(1+R442),2)+TRUNC(P442*(1+R442),2))))&gt;=0),ABS((H442*(1+R442)-(TRUNC(H442*(1+R442),2)+(TRUNC(AK442,2)-(TRUNC(H442*(1+R442),2)+TRUNC(J442*(1+R442),2)+TRUNC(K442*(1+R442),2)+TRUNC(L442*(1+R442),2)+TRUNC(M442*(1+R442),2)+TRUNC(N442*(1+R442),2)+TRUNC(O442*(1+R442),2)+TRUNC(P442*(1+R442),2)))))/H442*(1+R442))&lt;=ABS((N442*(1+R442)-(TRUNC(N442*(1+R442),2)+(TRUNC(AK442,2)-(TRUNC(H442*(1+R442),2)+TRUNC(J442*(1+R442),2)+TRUNC(K442*(1+R442),2)+TRUNC(L442*(1+R442),2)+TRUNC(M442*(1+R442),2)+TRUNC(N442*(1+R442),2)+TRUNC(O442*(1+R442),2)+TRUNC(P442*(1+R442),2)))))/N442*(1+R442)),TRUE),IF(AND(O442*(1+R442)&lt;&gt;0,(TRUNC(O442*(1+R442),2)+(TRUNC(AK442,2)-(TRUNC(H442*(1+R442),2)+TRUNC(J442*(1+R442),2)+TRUNC(K442*(1+R442),2)+TRUNC(L442*(1+R442),2)+TRUNC(M442*(1+R442),2)+TRUNC(N442*(1+R442),2)+TRUNC(O442*(1+R442),2)+TRUNC(P442*(1+R442),2))))&gt;=0),ABS((H442*(1+R442)-(TRUNC(H442*(1+R442),2)+(TRUNC(AK442,2)-(TRUNC(H442*(1+R442),2)+TRUNC(J442*(1+R442),2)+TRUNC(K442*(1+R442),2)+TRUNC(L442*(1+R442),2)+TRUNC(M442*(1+R442),2)+TRUNC(N442*(1+R442),2)+TRUNC(O442*(1+R442),2)+TRUNC(P442*(1+R442),2)))))/H442*(1+R442))&lt;=ABS((O442*(1+R442)-(TRUNC(O442*(1+R442),2)+(TRUNC(AK442,2)-(TRUNC(H442*(1+R442),2)+TRUNC(J442*(1+R442),2)+TRUNC(K442*(1+R442),2)+TRUNC(L442*(1+R442),2)+TRUNC(M442*(1+R442),2)+TRUNC(N442*(1+R442),2)+TRUNC(O442*(1+R442),2)+TRUNC(P442*(1+R442),2)))))/O442*(1+R442)),TRUE),IF(AND(P442*(1+R442)&lt;&gt;0,(TRUNC(P442*(1+R442),2)+(TRUNC(AK442,2)-(TRUNC(H442*(1+R442),2)+TRUNC(J442*(1+R442),2)+TRUNC(K442*(1+R442),2)+TRUNC(L442*(1+R442),2)+TRUNC(M442*(1+R442),2)+TRUNC(N442*(1+R442),2)+TRUNC(O442*(1+R442),2)+TRUNC(P442*(1+R442),2))))&gt;=0),ABS((H442*(1+R442)-(TRUNC(H442*(1+R442),2)+(TRUNC(AK442,2)-(TRUNC(H442*(1+R442),2)+TRUNC(J442*(1+R442),2)+TRUNC(K442*(1+R442),2)+TRUNC(L442*(1+R442),2)+TRUNC(M442*(1+R442),2)+TRUNC(N442*(1+R442),2)+TRUNC(O442*(1+R442),2)+TRUNC(P442*(1+R442),2)))))/H442*(1+R442))&lt;=ABS((P442*(1+R442)-(TRUNC(P442*(1+R442),2)+(TRUNC(AK442,2)-(TRUNC(H442*(1+R442),2)+TRUNC(J442*(1+R442),2)+TRUNC(K442*(1+R442),2)+TRUNC(L442*(1+R442),2)+TRUNC(M442*(1+R442),2)+TRUNC(N442*(1+R442),2)+TRUNC(O442*(1+R442),2)+TRUNC(P442*(1+R442),2)))))/P442*(1+R442)),TRUE)),TRUNC(H442*(1+R442),2)+(TRUNC(AK442,2)-(TRUNC(H442*(1+R442),2)+TRUNC(J442*(1+R442),2)+TRUNC(K442*(1+R442),2)+TRUNC(L442*(1+R442),2)+TRUNC(M442*(1+R442),2)+TRUNC(N442*(1+R442),2)+TRUNC(O442*(1+R442),2)+TRUNC(P442*(1+R442),2))),TRUNC(H442*(1+R442),2)))))</f>
        <v>4.3099999999999996</v>
      </c>
      <c r="T442" s="369">
        <f>IF(S442*G442=0,0,IF((TRUNC(AL442,2)-(TRUNC(S442*G442,2)+TRUNC(W442*G442,2)+TRUNC(Y442*G442,2)+TRUNC(AA442*G442,2)+TRUNC(AC442*G442,2)+TRUNC(AE442*G442,2)+TRUNC(AG442*G442,2)+TRUNC(AI442*G442,2)))=0,TRUNC(S442*G442,2),IF((TRUNC(TRUNC(S442*G442,2),2)+(TRUNC(AL442,2)-(TRUNC(S442*G442,2)+TRUNC(W442*G442,2)+TRUNC(Y442*G442,2)+TRUNC(AA442*G442,2)+TRUNC(AC442*G442,2)+TRUNC(AE442*G442,2)+TRUNC(AG442*G442,2)+TRUNC(AI442*G442,2))))&lt;=0,TRUNC(S442*G442,2),IF(AND(IF(AND(S442*G442&lt;&gt;0,(TRUNC(S442*G442,2)+(TRUNC(AL442,2)-(TRUNC(S442*G442,2)+TRUNC(W442*G442,2)+TRUNC(Y442*G442,2)+TRUNC(AA442*G442,2)+TRUNC(AC442*G442,2)+TRUNC(AE442*G442,2)+TRUNC(AG442*G442,2)+TRUNC(AI442*G442,2))))&gt;=0),ABS((S442*G442-(TRUNC(S442*G442,2)+(TRUNC(AL442,2)-(TRUNC(S442*G442,2)+TRUNC(W442*G442,2)+TRUNC(Y442*G442,2)+TRUNC(AA442*G442,2)+TRUNC(AC442*G442,2)+TRUNC(AE442*G442,2)+TRUNC(AG442*G442,2)+TRUNC(AI442*G442,2)))))/S442*G442)&lt;=ABS((S442*G442-(TRUNC(S442*G442,2)+(TRUNC(AL442,2)-(TRUNC(S442*G442,2)+TRUNC(W442*G442,2)+TRUNC(Y442*G442,2)+TRUNC(AA442*G442,2)+TRUNC(AC442*G442,2)+TRUNC(AE442*G442,2)+TRUNC(AG442*G442,2)+TRUNC(AI442*G442,2)))))/S442*G442),TRUE),IF(AND(W442*G442&lt;&gt;0,(TRUNC(W442*G442,2)+(TRUNC(AL442,2)-(TRUNC(S442*G442,2)+TRUNC(W442*G442,2)+TRUNC(Y442*G442,2)+TRUNC(AA442*G442,2)+TRUNC(AC442*G442,2)+TRUNC(AE442*G442,2)+TRUNC(AG442*G442,2)+TRUNC(AI442*G442,2))))&gt;=0),ABS((S442*G442-(TRUNC(S442*G442,2)+(TRUNC(AL442,2)-(TRUNC(S442*G442,2)+TRUNC(W442*G442,2)+TRUNC(Y442*G442,2)+TRUNC(AA442*G442,2)+TRUNC(AC442*G442,2)+TRUNC(AE442*G442,2)+TRUNC(AG442*G442,2)+TRUNC(AI442*G442,2)))))/S442*G442)&lt;=ABS((W442*G442-(TRUNC(W442*G442,2)+(TRUNC(AL442,2)-(TRUNC(S442*G442,2)+TRUNC(W442*G442,2)+TRUNC(Y442*G442,2)+TRUNC(AA442*G442,2)+TRUNC(AC442*G442,2)+TRUNC(AE442*G442,2)+TRUNC(AG442*G442,2)+TRUNC(AI442*G442,2)))))/W442*G442),TRUE),IF(AND(Y442*G442&lt;&gt;0,(TRUNC(Y442*G442,2)+(TRUNC(AL442,2)-(TRUNC(S442*G442,2)+TRUNC(W442*G442,2)+TRUNC(Y442*G442,2)+TRUNC(AA442*G442,2)+TRUNC(AC442*G442,2)+TRUNC(AE442*G442,2)+TRUNC(AG442*G442,2)+TRUNC(AI442*G442,2))))&gt;=0),ABS((S442*G442-(TRUNC(S442*G442,2)+(TRUNC(AL442,2)-(TRUNC(S442*G442,2)+TRUNC(W442*G442,2)+TRUNC(Y442*G442,2)+TRUNC(AA442*G442,2)+TRUNC(AC442*G442,2)+TRUNC(AE442*G442,2)+TRUNC(AG442*G442,2)+TRUNC(AI442*G442,2)))))/S442*G442)&lt;=ABS((Y442*G442-(TRUNC(Y442*G442,2)+(TRUNC(AL442,2)-(TRUNC(S442*G442,2)+TRUNC(W442*G442,2)+TRUNC(Y442*G442,2)+TRUNC(AA442*G442,2)+TRUNC(AC442*G442,2)+TRUNC(AE442*G442,2)+TRUNC(AG442*G442,2)+TRUNC(AI442*G442,2)))))/Y442*G442),TRUE),IF(AND(AA442*G442&lt;&gt;0,(TRUNC(AA442*G442,2)+(TRUNC(AL442,2)-(TRUNC(S442*G442,2)+TRUNC(W442*G442,2)+TRUNC(Y442*G442,2)+TRUNC(AA442*G442,2)+TRUNC(AC442*G442,2)+TRUNC(AE442*G442,2)+TRUNC(AG442*G442,2)+TRUNC(AI442*G442,2))))&gt;=0),ABS((S442*G442-(TRUNC(S442*G442,2)+(TRUNC(AL442,2)-(TRUNC(S442*G442,2)+TRUNC(W442*G442,2)+TRUNC(Y442*G442,2)+TRUNC(AA442*G442,2)+TRUNC(AC442*G442,2)+TRUNC(AE442*G442,2)+TRUNC(AG442*G442,2)+TRUNC(AI442*G442,2)))))/S442*G442)&lt;=ABS((AA442*G442-(TRUNC(AA442*G442,2)+(TRUNC(AL442,2)-(TRUNC(S442*G442,2)+TRUNC(W442*G442,2)+TRUNC(Y442*G442,2)+TRUNC(AA442*G442,2)+TRUNC(AC442*G442,2)+TRUNC(AE442*G442,2)+TRUNC(AG442*G442,2)+TRUNC(AI442*G442,2)))))/AA442*G442),TRUE),IF(AND(AC442*G442&lt;&gt;0,(TRUNC(AC442*G442,2)+(TRUNC(AL442,2)-(TRUNC(S442*G442,2)+TRUNC(W442*G442,2)+TRUNC(Y442*G442,2)+TRUNC(AA442*G442,2)+TRUNC(AC442*G442,2)+TRUNC(AE442*G442,2)+TRUNC(AG442*G442,2)+TRUNC(AI442*G442,2))))&gt;=0),ABS((S442*G442-(TRUNC(S442*G442,2)+(TRUNC(AL442,2)-(TRUNC(S442*G442,2)+TRUNC(W442*G442,2)+TRUNC(Y442*G442,2)+TRUNC(AA442*G442,2)+TRUNC(AC442*G442,2)+TRUNC(AE442*G442,2)+TRUNC(AG442*G442,2)+TRUNC(AI442*G442,2)))))/S442*G442)&lt;=ABS((AC442*G442-(TRUNC(AC442*G442,2)+(TRUNC(AL442,2)-(TRUNC(S442*G442,2)+TRUNC(W442*G442,2)+TRUNC(Y442*G442,2)+TRUNC(AA442*G442,2)+TRUNC(AC442*G442,2)+TRUNC(AE442*G442,2)+TRUNC(AG442*G442,2)+TRUNC(AI442*G442,2)))))/AC442*G442),TRUE),IF(AND(AE442*G442&lt;&gt;0,(TRUNC(AE442*G442,2)+(TRUNC(AL442,2)-(TRUNC(S442*G442,2)+TRUNC(W442*G442,2)+TRUNC(Y442*G442,2)+TRUNC(AA442*G442,2)+TRUNC(AC442*G442,2)+TRUNC(AE442*G442,2)+TRUNC(AG442*G442,2)+TRUNC(AI442*G442,2))))&gt;=0),ABS((S442*G442-(TRUNC(S442*G442,2)+(TRUNC(AL442,2)-(TRUNC(S442*G442,2)+TRUNC(W442*G442,2)+TRUNC(Y442*G442,2)+TRUNC(AA442*G442,2)+TRUNC(AC442*G442,2)+TRUNC(AE442*G442,2)+TRUNC(AG442*G442,2)+TRUNC(AI442*G442,2)))))/S442*G442)&lt;=ABS((AE442*G442-(TRUNC(AE442*G442,2)+(TRUNC(AL442,2)-(TRUNC(S442*G442,2)+TRUNC(W442*G442,2)+TRUNC(Y442*G442,2)+TRUNC(AA442*G442,2)+TRUNC(AC442*G442,2)+TRUNC(AE442*G442,2)+TRUNC(AG442*G442,2)+TRUNC(AI442*G442,2)))))/AE442*G442),TRUE),IF(AND(AG442*G442&lt;&gt;0,(TRUNC(AG442*G442,2)+(TRUNC(AL442,2)-(TRUNC(S442*G442,2)+TRUNC(W442*G442,2)+TRUNC(Y442*G442,2)+TRUNC(AA442*G442,2)+TRUNC(AC442*G442,2)+TRUNC(AE442*G442,2)+TRUNC(AG442*G442,2)+TRUNC(AI442*G442,2))))&gt;=0),ABS((S442*G442-(TRUNC(S442*G442,2)+(TRUNC(AL442,2)-(TRUNC(S442*G442,2)+TRUNC(W442*G442,2)+TRUNC(Y442*G442,2)+TRUNC(AA442*G442,2)+TRUNC(AC442*G442,2)+TRUNC(AE442*G442,2)+TRUNC(AG442*G442,2)+TRUNC(AI442*G442,2)))))/S442*G442)&lt;=ABS((AG442*G442-(TRUNC(AG442*G442,2)+(TRUNC(AL442,2)-(TRUNC(S442*G442,2)+TRUNC(W442*G442,2)+TRUNC(Y442*G442,2)+TRUNC(AA442*G442,2)+TRUNC(AC442*G442,2)+TRUNC(AE442*G442,2)+TRUNC(AG442*G442,2)+TRUNC(AI442*G442,2)))))/AG442*G442),TRUE),IF(AND(AI442*G442&lt;&gt;0,(TRUNC(AI442*G442,2)+(TRUNC(AL442,2)-(TRUNC(S442*G442,2)+TRUNC(W442*G442,2)+TRUNC(Y442*G442,2)+TRUNC(AA442*G442,2)+TRUNC(AC442*G442,2)+TRUNC(AE442*G442,2)+TRUNC(AG442*G442,2)+TRUNC(AI442*G442,2))))&gt;=0),ABS((S442*G442-(TRUNC(S442*G442,2)+(TRUNC(AL442,2)-(TRUNC(S442*G442,2)+TRUNC(W442*G442,2)+TRUNC(Y442*G442,2)+TRUNC(AA442*G442,2)+TRUNC(AC442*G442,2)+TRUNC(AE442*G442,2)+TRUNC(AG442*G442,2)+TRUNC(AI442*G442,2)))))/S442*G442)&lt;=ABS((AI442*G442-(TRUNC(AI442*G442,2)+(TRUNC(AL442,2)-(TRUNC(S442*G442,2)+TRUNC(W442*G442,2)+TRUNC(Y442*G442,2)+TRUNC(AA442*G442,2)+TRUNC(AC442*G442,2)+TRUNC(AE442*G442,2)+TRUNC(AG442*G442,2)+TRUNC(AI442*G442,2)))))/AI442*G442),TRUE)),TRUNC(S442*G442,2)+(TRUNC(AL442,2)-(TRUNC(S442*G442,2)+TRUNC(W442*G442,2)+TRUNC(Y442*G442,2)+TRUNC(AA442*G442,2)+TRUNC(AC442*G442,2)+TRUNC(AE442*G442,2)+TRUNC(AG442*G442,2)+TRUNC(AI442*G442,2))),TRUNC(S442*G442,2)))))</f>
        <v>2075.35</v>
      </c>
      <c r="U442" s="369">
        <f t="shared" si="388"/>
        <v>5.21</v>
      </c>
      <c r="V442" s="369">
        <f t="shared" si="388"/>
        <v>2508.7199999999998</v>
      </c>
      <c r="W442" s="369">
        <f>IF(J442*(1+R442)=0,0,IF((TRUNC(AK442,2)-(TRUNC(H442*(1+R442),2)+TRUNC(J442*(1+R442),2)+TRUNC(K442*(1+R442),2)+TRUNC(L442*(1+R442),2)+TRUNC(M442*(1+R442),2)+TRUNC(N442*(1+R442),2)+TRUNC(O442*(1+R442),2)+TRUNC(P442*(1+R442),2)))=0,TRUNC(J442*(1+R442),2),IF((TRUNC(TRUNC(J442*(1+R442),2),2)+(TRUNC(AK442,2)-(TRUNC(H442*(1+R442),2)+TRUNC(J442*(1+R442),2)+TRUNC(K442*(1+R442),2)+TRUNC(L442*(1+R442),2)+TRUNC(M442*(1+R442),2)+TRUNC(N442*(1+R442),2)+TRUNC(O442*(1+R442),2)+TRUNC(P442*(1+R442),2))))&lt;=0,TRUNC(J442*(1+R442),2),IF(AND(IF(AND(H442*(1+R442)&lt;&gt;0,(TRUNC(H442*(1+R442),2)+(TRUNC(AK442,2)-(TRUNC(H442*(1+R442),2)+TRUNC(J442*(1+R442),2)+TRUNC(K442*(1+R442),2)+TRUNC(L442*(1+R442),2)+TRUNC(M442*(1+R442),2)+TRUNC(N442*(1+R442),2)+TRUNC(O442*(1+R442),2)+TRUNC(P442*(1+R442),2))))&gt;=0),ABS((J442*(1+R442)-(TRUNC(J442*(1+R442),2)+(TRUNC(AK442,2)-(TRUNC(H442*(1+R442),2)+TRUNC(J442*(1+R442),2)+TRUNC(K442*(1+R442),2)+TRUNC(L442*(1+R442),2)+TRUNC(M442*(1+R442),2)+TRUNC(N442*(1+R442),2)+TRUNC(O442*(1+R442),2)+TRUNC(P442*(1+R442),2)))))/J442*(1+R442))&lt;ABS((H442*(1+R442)-(TRUNC(H442*(1+R442),2)+(TRUNC(AK442,2)-(TRUNC(H442*(1+R442),2)+TRUNC(J442*(1+R442),2)+TRUNC(K442*(1+R442),2)+TRUNC(L442*(1+R442),2)+TRUNC(M442*(1+R442),2)+TRUNC(N442*(1+R442),2)+TRUNC(O442*(1+R442),2)+TRUNC(P442*(1+R442),2)))))/H442*(1+R442)),TRUE),IF(AND(J442*(1+R442)&lt;&gt;0,(TRUNC(J442*(1+R442),2)+(TRUNC(AK442,2)-(TRUNC(H442*(1+R442),2)+TRUNC(J442*(1+R442),2)+TRUNC(K442*(1+R442),2)+TRUNC(L442*(1+R442),2)+TRUNC(M442*(1+R442),2)+TRUNC(N442*(1+R442),2)+TRUNC(O442*(1+R442),2)+TRUNC(P442*(1+R442),2))))&gt;=0),ABS((J442*(1+R442)-(TRUNC(J442*(1+R442),2)+(TRUNC(AK442,2)-(TRUNC(H442*(1+R442),2)+TRUNC(J442*(1+R442),2)+TRUNC(K442*(1+R442),2)+TRUNC(L442*(1+R442),2)+TRUNC(M442*(1+R442),2)+TRUNC(N442*(1+R442),2)+TRUNC(O442*(1+R442),2)+TRUNC(P442*(1+R442),2)))))/J442*(1+R442))&lt;=ABS((J442*(1+R442)-(TRUNC(J442*(1+R442),2)+(TRUNC(AK442,2)-(TRUNC(H442*(1+R442),2)+TRUNC(J442*(1+R442),2)+TRUNC(K442*(1+R442),2)+TRUNC(L442*(1+R442),2)+TRUNC(M442*(1+R442),2)+TRUNC(N442*(1+R442),2)+TRUNC(O442*(1+R442),2)+TRUNC(P442*(1+R442),2)))))/J442*(1+R442)),TRUE),IF(AND(K442*(1+R442)&lt;&gt;0,(TRUNC(K442*(1+R442),2)+(TRUNC(AK442,2)-(TRUNC(H442*(1+R442),2)+TRUNC(J442*(1+R442),2)+TRUNC(K442*(1+R442),2)+TRUNC(L442*(1+R442),2)+TRUNC(M442*(1+R442),2)+TRUNC(N442*(1+R442),2)+TRUNC(O442*(1+R442),2)+TRUNC(P442*(1+R442),2))))&gt;=0),ABS((J442*(1+R442)-(TRUNC(J442*(1+R442),2)+(TRUNC(AK442,2)-(TRUNC(H442*(1+R442),2)+TRUNC(J442*(1+R442),2)+TRUNC(K442*(1+R442),2)+TRUNC(L442*(1+R442),2)+TRUNC(M442*(1+R442),2)+TRUNC(N442*(1+R442),2)+TRUNC(O442*(1+R442),2)+TRUNC(P442*(1+R442),2)))))/J442*(1+R442))&lt;=ABS((K442*(1+R442)-(TRUNC(K442*(1+R442),2)+(TRUNC(AK442,2)-(TRUNC(H442*(1+R442),2)+TRUNC(J442*(1+R442),2)+TRUNC(K442*(1+R442),2)+TRUNC(L442*(1+R442),2)+TRUNC(M442*(1+R442),2)+TRUNC(N442*(1+R442),2)+TRUNC(O442*(1+R442),2)+TRUNC(P442*(1+R442),2)))))/K442*(1+R442)),TRUE),IF(AND(L442*(1+R442)&lt;&gt;0,(TRUNC(L442*(1+R442),2)+(TRUNC(AK442,2)-(TRUNC(H442*(1+R442),2)+TRUNC(J442*(1+R442),2)+TRUNC(K442*(1+R442),2)+TRUNC(L442*(1+R442),2)+TRUNC(M442*(1+R442),2)+TRUNC(N442*(1+R442),2)+TRUNC(O442*(1+R442),2)+TRUNC(P442*(1+R442),2))))&gt;=0),ABS((J442*(1+R442)-(TRUNC(J442*(1+R442),2)+(TRUNC(AK442,2)-(TRUNC(H442*(1+R442),2)+TRUNC(J442*(1+R442),2)+TRUNC(K442*(1+R442),2)+TRUNC(L442*(1+R442),2)+TRUNC(M442*(1+R442),2)+TRUNC(N442*(1+R442),2)+TRUNC(O442*(1+R442),2)+TRUNC(P442*(1+R442),2)))))/J442*(1+R442))&lt;=ABS((L442*(1+R442)-(TRUNC(L442*(1+R442),2)+(TRUNC(AK442,2)-(TRUNC(H442*(1+R442),2)+TRUNC(J442*(1+R442),2)+TRUNC(K442*(1+R442),2)+TRUNC(L442*(1+R442),2)+TRUNC(M442*(1+R442),2)+TRUNC(N442*(1+R442),2)+TRUNC(O442*(1+R442),2)+TRUNC(P442*(1+R442),2)))))/L442*(1+R442)),TRUE),IF(AND(M442*(1+R442)&lt;&gt;0,(TRUNC(M442*(1+R442),2)+(TRUNC(AK442,2)-(TRUNC(H442*(1+R442),2)+TRUNC(J442*(1+R442),2)+TRUNC(K442*(1+R442),2)+TRUNC(L442*(1+R442),2)+TRUNC(M442*(1+R442),2)+TRUNC(N442*(1+R442),2)+TRUNC(O442*(1+R442),2)+TRUNC(P442*(1+R442),2))))&gt;=0),ABS((J442*(1+R442)-(TRUNC(J442*(1+R442),2)+(TRUNC(AK442,2)-(TRUNC(H442*(1+R442),2)+TRUNC(J442*(1+R442),2)+TRUNC(K442*(1+R442),2)+TRUNC(L442*(1+R442),2)+TRUNC(M442*(1+R442),2)+TRUNC(N442*(1+R442),2)+TRUNC(O442*(1+R442),2)+TRUNC(P442*(1+R442),2)))))/J442*(1+R442))&lt;=ABS((M442*(1+R442)-(TRUNC(M442*(1+R442),2)+(TRUNC(AK442,2)-(TRUNC(H442*(1+R442),2)+TRUNC(J442*(1+R442),2)+TRUNC(K442*(1+R442),2)+TRUNC(L442*(1+R442),2)+TRUNC(M442*(1+R442),2)+TRUNC(N442*(1+R442),2)+TRUNC(O442*(1+R442),2)+TRUNC(P442*(1+R442),2)))))/M442*(1+R442)),TRUE),IF(AND(N442*(1+R442)&lt;&gt;0,(TRUNC(N442*(1+R442),2)+(TRUNC(AK442,2)-(TRUNC(H442*(1+R442),2)+TRUNC(J442*(1+R442),2)+TRUNC(K442*(1+R442),2)+TRUNC(L442*(1+R442),2)+TRUNC(M442*(1+R442),2)+TRUNC(N442*(1+R442),2)+TRUNC(O442*(1+R442),2)+TRUNC(P442*(1+R442),2))))&gt;=0),ABS((J442*(1+R442)-(TRUNC(J442*(1+R442),2)+(TRUNC(AK442,2)-(TRUNC(H442*(1+R442),2)+TRUNC(J442*(1+R442),2)+TRUNC(K442*(1+R442),2)+TRUNC(L442*(1+R442),2)+TRUNC(M442*(1+R442),2)+TRUNC(N442*(1+R442),2)+TRUNC(O442*(1+R442),2)+TRUNC(P442*(1+R442),2)))))/J442*(1+R442))&lt;=ABS((N442*(1+R442)-(TRUNC(N442*(1+R442),2)+(TRUNC(AK442,2)-(TRUNC(H442*(1+R442),2)+TRUNC(J442*(1+R442),2)+TRUNC(K442*(1+R442),2)+TRUNC(L442*(1+R442),2)+TRUNC(M442*(1+R442),2)+TRUNC(N442*(1+R442),2)+TRUNC(O442*(1+R442),2)+TRUNC(P442*(1+R442),2)))))/N442*(1+R442)),TRUE),IF(AND(O442*(1+R442)&lt;&gt;0,(TRUNC(O442*(1+R442),2)+(TRUNC(AK442,2)-(TRUNC(H442*(1+R442),2)+TRUNC(J442*(1+R442),2)+TRUNC(K442*(1+R442),2)+TRUNC(L442*(1+R442),2)+TRUNC(M442*(1+R442),2)+TRUNC(N442*(1+R442),2)+TRUNC(O442*(1+R442),2)+TRUNC(P442*(1+R442),2))))&gt;=0),ABS((J442*(1+R442)-(TRUNC(J442*(1+R442),2)+(TRUNC(AK442,2)-(TRUNC(H442*(1+R442),2)+TRUNC(J442*(1+R442),2)+TRUNC(K442*(1+R442),2)+TRUNC(L442*(1+R442),2)+TRUNC(M442*(1+R442),2)+TRUNC(N442*(1+R442),2)+TRUNC(O442*(1+R442),2)+TRUNC(P442*(1+R442),2)))))/J442*(1+R442))&lt;=ABS((O442*(1+R442)-(TRUNC(O442*(1+R442),2)+(TRUNC(AK442,2)-(TRUNC(H442*(1+R442),2)+TRUNC(J442*(1+R442),2)+TRUNC(K442*(1+R442),2)+TRUNC(L442*(1+R442),2)+TRUNC(M442*(1+R442),2)+TRUNC(N442*(1+R442),2)+TRUNC(O442*(1+R442),2)+TRUNC(P442*(1+R442),2)))))/O442*(1+R442)),TRUE),IF(AND(P442*(1+R442)&lt;&gt;0,(TRUNC(P442*(1+R442),2)+(TRUNC(AK442,2)-(TRUNC(H442*(1+R442),2)+TRUNC(J442*(1+R442),2)+TRUNC(K442*(1+R442),2)+TRUNC(L442*(1+R442),2)+TRUNC(M442*(1+R442),2)+TRUNC(N442*(1+R442),2)+TRUNC(O442*(1+R442),2)+TRUNC(P442*(1+R442),2))))&gt;=0),ABS((J442*(1+R442)-(TRUNC(J442*(1+R442),2)+(TRUNC(AK442,2)-(TRUNC(H442*(1+R442),2)+TRUNC(J442*(1+R442),2)+TRUNC(K442*(1+R442),2)+TRUNC(L442*(1+R442),2)+TRUNC(M442*(1+R442),2)+TRUNC(N442*(1+R442),2)+TRUNC(O442*(1+R442),2)+TRUNC(P442*(1+R442),2)))))/J442*(1+R442))&lt;=ABS((P442*(1+R442)-(TRUNC(P442*(1+R442),2)+(TRUNC(AK442,2)-(TRUNC(H442*(1+R442),2)+TRUNC(J442*(1+R442),2)+TRUNC(K442*(1+R442),2)+TRUNC(L442*(1+R442),2)+TRUNC(M442*(1+R442),2)+TRUNC(N442*(1+R442),2)+TRUNC(O442*(1+R442),2)+TRUNC(P442*(1+R442),2)))))/P442*(1+R442)),TRUE)),TRUNC(J442*(1+R442),2)+(TRUNC(AK442,2)-(TRUNC(H442*(1+R442),2)+TRUNC(J442*(1+R442),2)+TRUNC(K442*(1+R442),2)+TRUNC(L442*(1+R442),2)+TRUNC(M442*(1+R442),2)+TRUNC(N442*(1+R442),2)+TRUNC(O442*(1+R442),2)+TRUNC(P442*(1+R442),2))),TRUNC(J442*(1+R442),2)))))</f>
        <v>5.21</v>
      </c>
      <c r="X442" s="369">
        <f>IF(W442*G442=0,0,IF((TRUNC(AL442,2)-(TRUNC(S442*G442,2)+TRUNC(W442*G442,2)+TRUNC(Y442*G442,2)+TRUNC(AA442*G442,2)+TRUNC(AC442*G442,2)+TRUNC(AE442*G442,2)+TRUNC(AG442*G442,2)+TRUNC(AI442*G442,2)))=0,TRUNC(W442*G442,2),IF((TRUNC(TRUNC(W442*G442,2),2)+(TRUNC(AL442,2)-(TRUNC(S442*G442,2)+TRUNC(W442*G442,2)+TRUNC(Y442*G442,2)+TRUNC(AA442*G442,2)+TRUNC(AC442*G442,2)+TRUNC(AE442*G442,2)+TRUNC(AG442*G442,2)+TRUNC(AI442*G442,2))))&lt;=0,TRUNC(W442*G442,2),IF(AND(IF(AND(S442*G442&lt;&gt;0,(TRUNC(S442*G442,2)+(TRUNC(AL442,2)-(TRUNC(S442*G442,2)+TRUNC(W442*G442,2)+TRUNC(Y442*G442,2)+TRUNC(AA442*G442,2)+TRUNC(AC442*G442,2)+TRUNC(AE442*G442,2)+TRUNC(AG442*G442,2)+TRUNC(AI442*G442,2))))&gt;=0),ABS((W442*G442-(TRUNC(W442*G442,2)+(TRUNC(AL442,2)-(TRUNC(S442*G442,2)+TRUNC(W442*G442,2)+TRUNC(Y442*G442,2)+TRUNC(AA442*G442,2)+TRUNC(AC442*G442,2)+TRUNC(AE442*G442,2)+TRUNC(AG442*G442,2)+TRUNC(AI442*G442,2)))))/W442*G442)&lt;ABS((S442*G442-(TRUNC(S442*G442,2)+(TRUNC(AL442,2)-(TRUNC(S442*G442,2)+TRUNC(W442*G442,2)+TRUNC(Y442*G442,2)+TRUNC(AA442*G442,2)+TRUNC(AC442*G442,2)+TRUNC(AE442*G442,2)+TRUNC(AG442*G442,2)+TRUNC(AI442*G442,2)))))/S442*G442),TRUE),IF(AND(W442*G442&lt;&gt;0,(TRUNC(W442*G442,2)+(TRUNC(AL442,2)-(TRUNC(S442*G442,2)+TRUNC(W442*G442,2)+TRUNC(Y442*G442,2)+TRUNC(AA442*G442,2)+TRUNC(AC442*G442,2)+TRUNC(AE442*G442,2)+TRUNC(AG442*G442,2)+TRUNC(AI442*G442,2))))&gt;=0),ABS((W442*G442-(TRUNC(W442*G442,2)+(TRUNC(AL442,2)-(TRUNC(S442*G442,2)+TRUNC(W442*G442,2)+TRUNC(Y442*G442,2)+TRUNC(AA442*G442,2)+TRUNC(AC442*G442,2)+TRUNC(AE442*G442,2)+TRUNC(AG442*G442,2)+TRUNC(AI442*G442,2)))))/W442*G442)&lt;=ABS((W442*G442-(TRUNC(W442*G442,2)+(TRUNC(AL442,2)-(TRUNC(S442*G442,2)+TRUNC(W442*G442,2)+TRUNC(Y442*G442,2)+TRUNC(AA442*G442,2)+TRUNC(AC442*G442,2)+TRUNC(AE442*G442,2)+TRUNC(AG442*G442,2)+TRUNC(AI442*G442,2)))))/W442*G442),TRUE),IF(AND(Y442*G442&lt;&gt;0,(TRUNC(Y442*G442,2)+(TRUNC(AL442,2)-(TRUNC(S442*G442,2)+TRUNC(W442*G442,2)+TRUNC(Y442*G442,2)+TRUNC(AA442*G442,2)+TRUNC(AC442*G442,2)+TRUNC(AE442*G442,2)+TRUNC(AG442*G442,2)+TRUNC(AI442*G442,2))))&gt;=0),ABS((W442*G442-(TRUNC(W442*G442,2)+(TRUNC(AL442,2)-(TRUNC(S442*G442,2)+TRUNC(W442*G442,2)+TRUNC(Y442*G442,2)+TRUNC(AA442*G442,2)+TRUNC(AC442*G442,2)+TRUNC(AE442*G442,2)+TRUNC(AG442*G442,2)+TRUNC(AI442*G442,2)))))/W442*G442)&lt;=ABS((Y442*G442-(TRUNC(Y442*G442,2)+(TRUNC(AL442,2)-(TRUNC(S442*G442,2)+TRUNC(W442*G442,2)+TRUNC(Y442*G442,2)+TRUNC(AA442*G442,2)+TRUNC(AC442*G442,2)+TRUNC(AE442*G442,2)+TRUNC(AG442*G442,2)+TRUNC(AI442*G442,2)))))/Y442*G442),TRUE),IF(AND(AA442*G442&lt;&gt;0,(TRUNC(AA442*G442,2)+(TRUNC(AL442,2)-(TRUNC(S442*G442,2)+TRUNC(W442*G442,2)+TRUNC(Y442*G442,2)+TRUNC(AA442*G442,2)+TRUNC(AC442*G442,2)+TRUNC(AE442*G442,2)+TRUNC(AG442*G442,2)+TRUNC(AI442*G442,2))))&gt;=0),ABS((W442*G442-(TRUNC(W442*G442,2)+(TRUNC(AL442,2)-(TRUNC(S442*G442,2)+TRUNC(W442*G442,2)+TRUNC(Y442*G442,2)+TRUNC(AA442*G442,2)+TRUNC(AC442*G442,2)+TRUNC(AE442*G442,2)+TRUNC(AG442*G442,2)+TRUNC(AI442*G442,2)))))/W442*G442)&lt;=ABS((AA442*G442-(TRUNC(AA442*G442,2)+(TRUNC(AL442,2)-(TRUNC(S442*G442,2)+TRUNC(W442*G442,2)+TRUNC(Y442*G442,2)+TRUNC(AA442*G442,2)+TRUNC(AC442*G442,2)+TRUNC(AE442*G442,2)+TRUNC(AG442*G442,2)+TRUNC(AI442*G442,2)))))/AA442*G442),TRUE),IF(AND(AC442*G442&lt;&gt;0,(TRUNC(AC442*G442,2)+(TRUNC(AL442,2)-(TRUNC(S442*G442,2)+TRUNC(W442*G442,2)+TRUNC(Y442*G442,2)+TRUNC(AA442*G442,2)+TRUNC(AC442*G442,2)+TRUNC(AE442*G442,2)+TRUNC(AG442*G442,2)+TRUNC(AI442*G442,2))))&gt;=0),ABS((W442*G442-(TRUNC(W442*G442,2)+(TRUNC(AL442,2)-(TRUNC(S442*G442,2)+TRUNC(W442*G442,2)+TRUNC(Y442*G442,2)+TRUNC(AA442*G442,2)+TRUNC(AC442*G442,2)+TRUNC(AE442*G442,2)+TRUNC(AG442*G442,2)+TRUNC(AI442*G442,2)))))/W442*G442)&lt;=ABS((AC442*G442-(TRUNC(AC442*G442,2)+(TRUNC(AL442,2)-(TRUNC(S442*G442,2)+TRUNC(W442*G442,2)+TRUNC(Y442*G442,2)+TRUNC(AA442*G442,2)+TRUNC(AC442*G442,2)+TRUNC(AE442*G442,2)+TRUNC(AG442*G442,2)+TRUNC(AI442*G442,2)))))/AC442*G442),TRUE),IF(AND(AE442*G442&lt;&gt;0,(TRUNC(AE442*G442,2)+(TRUNC(AL442,2)-(TRUNC(S442*G442,2)+TRUNC(W442*G442,2)+TRUNC(Y442*G442,2)+TRUNC(AA442*G442,2)+TRUNC(AC442*G442,2)+TRUNC(AE442*G442,2)+TRUNC(AG442*G442,2)+TRUNC(AI442*G442,2))))&gt;=0),ABS((W442*G442-(TRUNC(W442*G442,2)+(TRUNC(AL442,2)-(TRUNC(S442*G442,2)+TRUNC(W442*G442,2)+TRUNC(Y442*G442,2)+TRUNC(AA442*G442,2)+TRUNC(AC442*G442,2)+TRUNC(AE442*G442,2)+TRUNC(AG442*G442,2)+TRUNC(AI442*G442,2)))))/W442*G442)&lt;=ABS((AE442*G442-(TRUNC(AE442*G442,2)+(TRUNC(AL442,2)-(TRUNC(S442*G442,2)+TRUNC(W442*G442,2)+TRUNC(Y442*G442,2)+TRUNC(AA442*G442,2)+TRUNC(AC442*G442,2)+TRUNC(AE442*G442,2)+TRUNC(AG442*G442,2)+TRUNC(AI442*G442,2)))))/AE442*G442),TRUE),IF(AND(AG442*G442&lt;&gt;0,(TRUNC(AG442*G442,2)+(TRUNC(AL442,2)-(TRUNC(S442*G442,2)+TRUNC(W442*G442,2)+TRUNC(Y442*G442,2)+TRUNC(AA442*G442,2)+TRUNC(AC442*G442,2)+TRUNC(AE442*G442,2)+TRUNC(AG442*G442,2)+TRUNC(AI442*G442,2))))&gt;=0),ABS((W442*G442-(TRUNC(W442*G442,2)+(TRUNC(AL442,2)-(TRUNC(S442*G442,2)+TRUNC(W442*G442,2)+TRUNC(Y442*G442,2)+TRUNC(AA442*G442,2)+TRUNC(AC442*G442,2)+TRUNC(AE442*G442,2)+TRUNC(AG442*G442,2)+TRUNC(AI442*G442,2)))))/W442*G442)&lt;=ABS((AG442*G442-(TRUNC(AG442*G442,2)+(TRUNC(AL442,2)-(TRUNC(S442*G442,2)+TRUNC(W442*G442,2)+TRUNC(Y442*G442,2)+TRUNC(AA442*G442,2)+TRUNC(AC442*G442,2)+TRUNC(AE442*G442,2)+TRUNC(AG442*G442,2)+TRUNC(AI442*G442,2)))))/AG442*G442),TRUE),IF(AND(AI442*G442&lt;&gt;0,(TRUNC(AI442*G442,2)+(TRUNC(AL442,2)-(TRUNC(S442*G442,2)+TRUNC(W442*G442,2)+TRUNC(Y442*G442,2)+TRUNC(AA442*G442,2)+TRUNC(AC442*G442,2)+TRUNC(AE442*G442,2)+TRUNC(AG442*G442,2)+TRUNC(AI442*G442,2))))&gt;=0),ABS((W442*G442-(TRUNC(W442*G442,2)+(TRUNC(AL442,2)-(TRUNC(S442*G442,2)+TRUNC(W442*G442,2)+TRUNC(Y442*G442,2)+TRUNC(AA442*G442,2)+TRUNC(AC442*G442,2)+TRUNC(AE442*G442,2)+TRUNC(AG442*G442,2)+TRUNC(AI442*G442,2)))))/W442*G442)&lt;=ABS((AI442*G442-(TRUNC(AI442*G442,2)+(TRUNC(AL442,2)-(TRUNC(S442*G442,2)+TRUNC(W442*G442,2)+TRUNC(Y442*G442,2)+TRUNC(AA442*G442,2)+TRUNC(AC442*G442,2)+TRUNC(AE442*G442,2)+TRUNC(AG442*G442,2)+TRUNC(AI442*G442,2)))))/AI442*G442),TRUE)),TRUNC(W442*G442,2)+(TRUNC(AL442,2)-(TRUNC(S442*G442,2)+TRUNC(W442*G442,2)+TRUNC(Y442*G442,2)+TRUNC(AA442*G442,2)+TRUNC(AC442*G442,2)+TRUNC(AE442*G442,2)+TRUNC(AG442*G442,2)+TRUNC(AI442*G442,2))),TRUNC(W442*G442,2)))))</f>
        <v>2508.7200000000003</v>
      </c>
      <c r="Y442" s="369">
        <f>IF(K442*(1+R442)=0,0,IF((TRUNC(AK442,2)-(TRUNC(H442*(1+R442),2)+TRUNC(J442*(1+R442),2)+TRUNC(K442*(1+R442),2)+TRUNC(L442*(1+R442),2)+TRUNC(M442*(1+R442),2)+TRUNC(N442*(1+R442),2)+TRUNC(O442*(1+R442),2)+TRUNC(P442*(1+R442),2)))=0,TRUNC(K442*(1+R442),2),IF((TRUNC(TRUNC(K442*(1+R442),2),2)+(TRUNC(AK442,2)-(TRUNC(H442*(1+R442),2)+TRUNC(J442*(1+R442),2)+TRUNC(K442*(1+R442),2)+TRUNC(L442*(1+R442),2)+TRUNC(M442*(1+R442),2)+TRUNC(N442*(1+R442),2)+TRUNC(O442*(1+R442),2)+TRUNC(P442*(1+R442),2))))&lt;=0,TRUNC(K442*(1+R442),2),IF(AND(IF(AND(H442*(1+R442)&lt;&gt;0,(TRUNC(H442*(1+R442),2)+(TRUNC(AK442,2)-(TRUNC(H442*(1+R442),2)+TRUNC(J442*(1+R442),2)+TRUNC(K442*(1+R442),2)+TRUNC(L442*(1+R442),2)+TRUNC(M442*(1+R442),2)+TRUNC(N442*(1+R442),2)+TRUNC(O442*(1+R442),2)+TRUNC(P442*(1+R442),2))))&gt;=0),ABS((K442*(1+R442)-(TRUNC(K442*(1+R442),2)+(TRUNC(AK442,2)-(TRUNC(H442*(1+R442),2)+TRUNC(J442*(1+R442),2)+TRUNC(K442*(1+R442),2)+TRUNC(L442*(1+R442),2)+TRUNC(M442*(1+R442),2)+TRUNC(N442*(1+R442),2)+TRUNC(O442*(1+R442),2)+TRUNC(P442*(1+R442),2)))))/K442*(1+R442))&lt;ABS((H442*(1+R442)-(TRUNC(H442*(1+R442),2)+(TRUNC(AK442,2)-(TRUNC(H442*(1+R442),2)+TRUNC(J442*(1+R442),2)+TRUNC(K442*(1+R442),2)+TRUNC(L442*(1+R442),2)+TRUNC(M442*(1+R442),2)+TRUNC(N442*(1+R442),2)+TRUNC(O442*(1+R442),2)+TRUNC(P442*(1+R442),2)))))/H442*(1+R442)),TRUE),IF(AND(J442*(1+R442)&lt;&gt;0,(TRUNC(J442*(1+R442),2)+(TRUNC(AK442,2)-(TRUNC(H442*(1+R442),2)+TRUNC(J442*(1+R442),2)+TRUNC(K442*(1+R442),2)+TRUNC(L442*(1+R442),2)+TRUNC(M442*(1+R442),2)+TRUNC(N442*(1+R442),2)+TRUNC(O442*(1+R442),2)+TRUNC(P442*(1+R442),2))))&gt;=0),ABS((K442*(1+R442)-(TRUNC(K442*(1+R442),2)+(TRUNC(AK442,2)-(TRUNC(H442*(1+R442),2)+TRUNC(J442*(1+R442),2)+TRUNC(K442*(1+R442),2)+TRUNC(L442*(1+R442),2)+TRUNC(M442*(1+R442),2)+TRUNC(N442*(1+R442),2)+TRUNC(O442*(1+R442),2)+TRUNC(P442*(1+R442),2)))))/K442*(1+R442))&lt;ABS((J442*(1+R442)-(TRUNC(J442*(1+R442),2)+(TRUNC(AK442,2)-(TRUNC(H442*(1+R442),2)+TRUNC(J442*(1+R442),2)+TRUNC(K442*(1+R442),2)+TRUNC(L442*(1+R442),2)+TRUNC(M442*(1+R442),2)+TRUNC(N442*(1+R442),2)+TRUNC(O442*(1+R442),2)+TRUNC(P442*(1+R442),2)))))/J442*(1+R442)),TRUE),IF(AND(K442*(1+R442)&lt;&gt;0,(TRUNC(K442*(1+R442),2)+(TRUNC(AK442,2)-(TRUNC(H442*(1+R442),2)+TRUNC(J442*(1+R442),2)+TRUNC(K442*(1+R442),2)+TRUNC(L442*(1+R442),2)+TRUNC(M442*(1+R442),2)+TRUNC(N442*(1+R442),2)+TRUNC(O442*(1+R442),2)+TRUNC(P442*(1+R442),2))))&gt;=0),ABS((K442*(1+R442)-(TRUNC(K442*(1+R442),2)+(TRUNC(AK442,2)-(TRUNC(H442*(1+R442),2)+TRUNC(J442*(1+R442),2)+TRUNC(K442*(1+R442),2)+TRUNC(L442*(1+R442),2)+TRUNC(M442*(1+R442),2)+TRUNC(N442*(1+R442),2)+TRUNC(O442*(1+R442),2)+TRUNC(P442*(1+R442),2)))))/K442*(1+R442))&lt;=ABS((K442*(1+R442)-(TRUNC(K442*(1+R442),2)+(TRUNC(AK442,2)-(TRUNC(H442*(1+R442),2)+TRUNC(J442*(1+R442),2)+TRUNC(K442*(1+R442),2)+TRUNC(L442*(1+R442),2)+TRUNC(M442*(1+R442),2)+TRUNC(N442*(1+R442),2)+TRUNC(O442*(1+R442),2)+TRUNC(P442*(1+R442),2)))))/K442*(1+R442)),TRUE),IF(AND(L442*(1+R442)&lt;&gt;0,(TRUNC(L442*(1+R442),2)+(TRUNC(AK442,2)-(TRUNC(H442*(1+R442),2)+TRUNC(J442*(1+R442),2)+TRUNC(K442*(1+R442),2)+TRUNC(L442*(1+R442),2)+TRUNC(M442*(1+R442),2)+TRUNC(N442*(1+R442),2)+TRUNC(O442*(1+R442),2)+TRUNC(P442*(1+R442),2))))&gt;=0),ABS((K442*(1+R442)-(TRUNC(K442*(1+R442),2)+(TRUNC(AK442,2)-(TRUNC(H442*(1+R442),2)+TRUNC(J442*(1+R442),2)+TRUNC(K442*(1+R442),2)+TRUNC(L442*(1+R442),2)+TRUNC(M442*(1+R442),2)+TRUNC(N442*(1+R442),2)+TRUNC(O442*(1+R442),2)+TRUNC(P442*(1+R442),2)))))/K442*(1+R442))&lt;=ABS((L442*(1+R442)-(TRUNC(L442*(1+R442),2)+(TRUNC(AK442,2)-(TRUNC(H442*(1+R442),2)+TRUNC(J442*(1+R442),2)+TRUNC(K442*(1+R442),2)+TRUNC(L442*(1+R442),2)+TRUNC(M442*(1+R442),2)+TRUNC(N442*(1+R442),2)+TRUNC(O442*(1+R442),2)+TRUNC(P442*(1+R442),2)))))/L442*(1+R442)),TRUE),IF(AND(M442*(1+R442)&lt;&gt;0,(TRUNC(M442*(1+R442),2)+(TRUNC(AK442,2)-(TRUNC(H442*(1+R442),2)+TRUNC(J442*(1+R442),2)+TRUNC(K442*(1+R442),2)+TRUNC(L442*(1+R442),2)+TRUNC(M442*(1+R442),2)+TRUNC(N442*(1+R442),2)+TRUNC(O442*(1+R442),2)+TRUNC(P442*(1+R442),2))))&gt;=0),ABS((K442*(1+R442)-(TRUNC(K442*(1+R442),2)+(TRUNC(AK442,2)-(TRUNC(H442*(1+R442),2)+TRUNC(J442*(1+R442),2)+TRUNC(K442*(1+R442),2)+TRUNC(L442*(1+R442),2)+TRUNC(M442*(1+R442),2)+TRUNC(N442*(1+R442),2)+TRUNC(O442*(1+R442),2)+TRUNC(P442*(1+R442),2)))))/K442*(1+R442))&lt;=ABS((M442*(1+R442)-(TRUNC(M442*(1+R442),2)+(TRUNC(AK442,2)-(TRUNC(H442*(1+R442),2)+TRUNC(J442*(1+R442),2)+TRUNC(K442*(1+R442),2)+TRUNC(L442*(1+R442),2)+TRUNC(M442*(1+R442),2)+TRUNC(N442*(1+R442),2)+TRUNC(O442*(1+R442),2)+TRUNC(P442*(1+R442),2)))))/M442*(1+R442)),TRUE),IF(AND(N442*(1+R442)&lt;&gt;0,(TRUNC(N442*(1+R442),2)+(TRUNC(AK442,2)-(TRUNC(H442*(1+R442),2)+TRUNC(J442*(1+R442),2)+TRUNC(K442*(1+R442),2)+TRUNC(L442*(1+R442),2)+TRUNC(M442*(1+R442),2)+TRUNC(N442*(1+R442),2)+TRUNC(O442*(1+R442),2)+TRUNC(P442*(1+R442),2))))&gt;=0),ABS((K442*(1+R442)-(TRUNC(K442*(1+R442),2)+(TRUNC(AK442,2)-(TRUNC(H442*(1+R442),2)+TRUNC(J442*(1+R442),2)+TRUNC(K442*(1+R442),2)+TRUNC(L442*(1+R442),2)+TRUNC(M442*(1+R442),2)+TRUNC(N442*(1+R442),2)+TRUNC(O442*(1+R442),2)+TRUNC(P442*(1+R442),2)))))/K442*(1+R442))&lt;=ABS((N442*(1+R442)-(TRUNC(N442*(1+R442),2)+(TRUNC(AK442,2)-(TRUNC(H442*(1+R442),2)+TRUNC(J442*(1+R442),2)+TRUNC(K442*(1+R442),2)+TRUNC(L442*(1+R442),2)+TRUNC(M442*(1+R442),2)+TRUNC(N442*(1+R442),2)+TRUNC(O442*(1+R442),2)+TRUNC(P442*(1+R442),2)))))/N442*(1+R442)),TRUE),IF(AND(O442*(1+R442)&lt;&gt;0,(TRUNC(O442*(1+R442),2)+(TRUNC(AK442,2)-(TRUNC(H442*(1+R442),2)+TRUNC(J442*(1+R442),2)+TRUNC(K442*(1+R442),2)+TRUNC(L442*(1+R442),2)+TRUNC(M442*(1+R442),2)+TRUNC(N442*(1+R442),2)+TRUNC(O442*(1+R442),2)+TRUNC(P442*(1+R442),2))))&gt;=0),ABS((K442*(1+R442)-(TRUNC(K442*(1+R442),2)+(TRUNC(AK442,2)-(TRUNC(H442*(1+R442),2)+TRUNC(J442*(1+R442),2)+TRUNC(K442*(1+R442),2)+TRUNC(L442*(1+R442),2)+TRUNC(M442*(1+R442),2)+TRUNC(N442*(1+R442),2)+TRUNC(O442*(1+R442),2)+TRUNC(P442*(1+R442),2)))))/K442*(1+R442))&lt;=ABS((O442*(1+R442)-(TRUNC(O442*(1+R442),2)+(TRUNC(AK442,2)-(TRUNC(H442*(1+R442),2)+TRUNC(J442*(1+R442),2)+TRUNC(K442*(1+R442),2)+TRUNC(L442*(1+R442),2)+TRUNC(M442*(1+R442),2)+TRUNC(N442*(1+R442),2)+TRUNC(O442*(1+R442),2)+TRUNC(P442*(1+R442),2)))))/O442*(1+R442)),TRUE),IF(AND(P442*(1+R442)&lt;&gt;0,(TRUNC(P442*(1+R442),2)+(TRUNC(AK442,2)-(TRUNC(H442*(1+R442),2)+TRUNC(J442*(1+R442),2)+TRUNC(K442*(1+R442),2)+TRUNC(L442*(1+R442),2)+TRUNC(M442*(1+R442),2)+TRUNC(N442*(1+R442),2)+TRUNC(O442*(1+R442),2)+TRUNC(P442*(1+R442),2))))&gt;=0),ABS((K442*(1+R442)-(TRUNC(K442*(1+R442),2)+(TRUNC(AK442,2)-(TRUNC(H442*(1+R442),2)+TRUNC(J442*(1+R442),2)+TRUNC(K442*(1+R442),2)+TRUNC(L442*(1+R442),2)+TRUNC(M442*(1+R442),2)+TRUNC(N442*(1+R442),2)+TRUNC(O442*(1+R442),2)+TRUNC(P442*(1+R442),2)))))/K442*(1+R442))&lt;=ABS((P442*(1+R442)-(TRUNC(P442*(1+R442),2)+(TRUNC(AK442,2)-(TRUNC(H442*(1+R442),2)+TRUNC(J442*(1+R442),2)+TRUNC(K442*(1+R442),2)+TRUNC(L442*(1+R442),2)+TRUNC(M442*(1+R442),2)+TRUNC(N442*(1+R442),2)+TRUNC(O442*(1+R442),2)+TRUNC(P442*(1+R442),2)))))/P442*(1+R442)),TRUE)),TRUNC(K442*(1+R442),2)+(TRUNC(AK442,2)-(TRUNC(H442*(1+R442),2)+TRUNC(J442*(1+R442),2)+TRUNC(K442*(1+R442),2)+TRUNC(L442*(1+R442),2)+TRUNC(M442*(1+R442),2)+TRUNC(N442*(1+R442),2)+TRUNC(O442*(1+R442),2)+TRUNC(P442*(1+R442),2))),TRUNC(K442*(1+R442),2)))))</f>
        <v>0</v>
      </c>
      <c r="Z442" s="369">
        <f>IF(Y442*G442=0,0,IF((TRUNC(AL442,2)-(TRUNC(S442*G442,2)+TRUNC(W442*G442,2)+TRUNC(Y442*G442,2)+TRUNC(AA442*G442,2)+TRUNC(AC442*G442,2)+TRUNC(AE442*G442,2)+TRUNC(AG442*G442,2)+TRUNC(AI442*G442,2)))=0,TRUNC(Y442*G442,2),IF((TRUNC(TRUNC(Y442*G442,2),2)+(TRUNC(AL442,2)-(TRUNC(S442*G442,2)+TRUNC(W442*G442,2)+TRUNC(Y442*G442,2)+TRUNC(AA442*G442,2)+TRUNC(AC442*G442,2)+TRUNC(AE442*G442,2)+TRUNC(AG442*G442,2)+TRUNC(AI442*G442,2))))&lt;=0,TRUNC(Y442*G442,2),IF(AND(IF(AND(S442*G442&lt;&gt;0,(TRUNC(S442*G442,2)+(TRUNC(AL442,2)-(TRUNC(S442*G442,2)+TRUNC(W442*G442,2)+TRUNC(Y442*G442,2)+TRUNC(AA442*G442,2)+TRUNC(AC442*G442,2)+TRUNC(AE442*G442,2)+TRUNC(AG442*G442,2)+TRUNC(AI442*G442,2))))&gt;=0),ABS((Y442*G442-(TRUNC(Y442*G442,2)+(TRUNC(AL442,2)-(TRUNC(S442*G442,2)+TRUNC(W442*G442,2)+TRUNC(Y442*G442,2)+TRUNC(AA442*G442,2)+TRUNC(AC442*G442,2)+TRUNC(AE442*G442,2)+TRUNC(AG442*G442,2)+TRUNC(AI442*G442,2)))))/Y442*G442)&lt;ABS((S442*G442-(TRUNC(S442*G442,2)+(TRUNC(AL442,2)-(TRUNC(S442*G442,2)+TRUNC(W442*G442,2)+TRUNC(Y442*G442,2)+TRUNC(AA442*G442,2)+TRUNC(AC442*G442,2)+TRUNC(AE442*G442,2)+TRUNC(AG442*G442,2)+TRUNC(AI442*G442,2)))))/S442*G442),TRUE),IF(AND(W442*G442&lt;&gt;0,(TRUNC(W442*G442,2)+(TRUNC(AL442,2)-(TRUNC(S442*G442,2)+TRUNC(W442*G442,2)+TRUNC(Y442*G442,2)+TRUNC(AA442*G442,2)+TRUNC(AC442*G442,2)+TRUNC(AE442*G442,2)+TRUNC(AG442*G442,2)+TRUNC(AI442*G442,2))))&gt;=0),ABS((Y442*G442-(TRUNC(Y442*G442,2)+(TRUNC(AL442,2)-(TRUNC(S442*G442,2)+TRUNC(W442*G442,2)+TRUNC(Y442*G442,2)+TRUNC(AA442*G442,2)+TRUNC(AC442*G442,2)+TRUNC(AE442*G442,2)+TRUNC(AG442*G442,2)+TRUNC(AI442*G442,2)))))/Y442*G442)&lt;ABS((W442*G442-(TRUNC(W442*G442,2)+(TRUNC(AL442,2)-(TRUNC(S442*G442,2)+TRUNC(W442*G442,2)+TRUNC(Y442*G442,2)+TRUNC(AA442*G442,2)+TRUNC(AC442*G442,2)+TRUNC(AE442*G442,2)+TRUNC(AG442*G442,2)+TRUNC(AI442*G442,2)))))/W442*G442),TRUE),IF(AND(Y442*G442&lt;&gt;0,(TRUNC(Y442*G442,2)+(TRUNC(AL442,2)-(TRUNC(S442*G442,2)+TRUNC(W442*G442,2)+TRUNC(Y442*G442,2)+TRUNC(AA442*G442,2)+TRUNC(AC442*G442,2)+TRUNC(AE442*G442,2)+TRUNC(AG442*G442,2)+TRUNC(AI442*G442,2))))&gt;=0),ABS((Y442*G442-(TRUNC(Y442*G442,2)+(TRUNC(AL442,2)-(TRUNC(S442*G442,2)+TRUNC(W442*G442,2)+TRUNC(Y442*G442,2)+TRUNC(AA442*G442,2)+TRUNC(AC442*G442,2)+TRUNC(AE442*G442,2)+TRUNC(AG442*G442,2)+TRUNC(AI442*G442,2)))))/Y442*G442)&lt;=ABS((Y442*G442-(TRUNC(Y442*G442,2)+(TRUNC(AL442,2)-(TRUNC(S442*G442,2)+TRUNC(W442*G442,2)+TRUNC(Y442*G442,2)+TRUNC(AA442*G442,2)+TRUNC(AC442*G442,2)+TRUNC(AE442*G442,2)+TRUNC(AG442*G442,2)+TRUNC(AI442*G442,2)))))/Y442*G442),TRUE),IF(AND(AA442*G442&lt;&gt;0,(TRUNC(AA442*G442,2)+(TRUNC(AL442,2)-(TRUNC(S442*G442,2)+TRUNC(W442*G442,2)+TRUNC(Y442*G442,2)+TRUNC(AA442*G442,2)+TRUNC(AC442*G442,2)+TRUNC(AE442*G442,2)+TRUNC(AG442*G442,2)+TRUNC(AI442*G442,2))))&gt;=0),ABS((Y442*G442-(TRUNC(Y442*G442,2)+(TRUNC(AL442,2)-(TRUNC(S442*G442,2)+TRUNC(W442*G442,2)+TRUNC(Y442*G442,2)+TRUNC(AA442*G442,2)+TRUNC(AC442*G442,2)+TRUNC(AE442*G442,2)+TRUNC(AG442*G442,2)+TRUNC(AI442*G442,2)))))/Y442*G442)&lt;=ABS((AA442*G442-(TRUNC(AA442*G442,2)+(TRUNC(AL442,2)-(TRUNC(S442*G442,2)+TRUNC(W442*G442,2)+TRUNC(Y442*G442,2)+TRUNC(AA442*G442,2)+TRUNC(AC442*G442,2)+TRUNC(AE442*G442,2)+TRUNC(AG442*G442,2)+TRUNC(AI442*G442,2)))))/AA442*G442),TRUE),IF(AND(AC442*G442&lt;&gt;0,(TRUNC(AC442*G442,2)+(TRUNC(AL442,2)-(TRUNC(S442*G442,2)+TRUNC(W442*G442,2)+TRUNC(Y442*G442,2)+TRUNC(AA442*G442,2)+TRUNC(AC442*G442,2)+TRUNC(AE442*G442,2)+TRUNC(AG442*G442,2)+TRUNC(AI442*G442,2))))&gt;=0),ABS((Y442*G442-(TRUNC(Y442*G442,2)+(TRUNC(AL442,2)-(TRUNC(S442*G442,2)+TRUNC(W442*G442,2)+TRUNC(Y442*G442,2)+TRUNC(AA442*G442,2)+TRUNC(AC442*G442,2)+TRUNC(AE442*G442,2)+TRUNC(AG442*G442,2)+TRUNC(AI442*G442,2)))))/Y442*G442)&lt;=ABS((AC442*G442-(TRUNC(AC442*G442,2)+(TRUNC(AL442,2)-(TRUNC(S442*G442,2)+TRUNC(W442*G442,2)+TRUNC(Y442*G442,2)+TRUNC(AA442*G442,2)+TRUNC(AC442*G442,2)+TRUNC(AE442*G442,2)+TRUNC(AG442*G442,2)+TRUNC(AI442*G442,2)))))/AC442*G442),TRUE),IF(AND(AE442*G442&lt;&gt;0,(TRUNC(AE442*G442,2)+(TRUNC(AL442,2)-(TRUNC(S442*G442,2)+TRUNC(W442*G442,2)+TRUNC(Y442*G442,2)+TRUNC(AA442*G442,2)+TRUNC(AC442*G442,2)+TRUNC(AE442*G442,2)+TRUNC(AG442*G442,2)+TRUNC(AI442*G442,2))))&gt;=0),ABS((Y442*G442-(TRUNC(Y442*G442,2)+(TRUNC(AL442,2)-(TRUNC(S442*G442,2)+TRUNC(W442*G442,2)+TRUNC(Y442*G442,2)+TRUNC(AA442*G442,2)+TRUNC(AC442*G442,2)+TRUNC(AE442*G442,2)+TRUNC(AG442*G442,2)+TRUNC(AI442*G442,2)))))/Y442*G442)&lt;=ABS((AE442*G442-(TRUNC(AE442*G442,2)+(TRUNC(AL442,2)-(TRUNC(S442*G442,2)+TRUNC(W442*G442,2)+TRUNC(Y442*G442,2)+TRUNC(AA442*G442,2)+TRUNC(AC442*G442,2)+TRUNC(AE442*G442,2)+TRUNC(AG442*G442,2)+TRUNC(AI442*G442,2)))))/AE442*G442),TRUE),IF(AND(AG442*G442&lt;&gt;0,(TRUNC(AG442*G442,2)+(TRUNC(AL442,2)-(TRUNC(S442*G442,2)+TRUNC(W442*G442,2)+TRUNC(Y442*G442,2)+TRUNC(AA442*G442,2)+TRUNC(AC442*G442,2)+TRUNC(AE442*G442,2)+TRUNC(AG442*G442,2)+TRUNC(AI442*G442,2))))&gt;=0),ABS((Y442*G442-(TRUNC(Y442*G442,2)+(TRUNC(AL442,2)-(TRUNC(S442*G442,2)+TRUNC(W442*G442,2)+TRUNC(Y442*G442,2)+TRUNC(AA442*G442,2)+TRUNC(AC442*G442,2)+TRUNC(AE442*G442,2)+TRUNC(AG442*G442,2)+TRUNC(AI442*G442,2)))))/Y442*G442)&lt;=ABS((AG442*G442-(TRUNC(AG442*G442,2)+(TRUNC(AL442,2)-(TRUNC(S442*G442,2)+TRUNC(W442*G442,2)+TRUNC(Y442*G442,2)+TRUNC(AA442*G442,2)+TRUNC(AC442*G442,2)+TRUNC(AE442*G442,2)+TRUNC(AG442*G442,2)+TRUNC(AI442*G442,2)))))/AG442*G442),TRUE),IF(AND(AI442*G442&lt;&gt;0,(TRUNC(AI442*G442,2)+(TRUNC(AL442,2)-(TRUNC(S442*G442,2)+TRUNC(W442*G442,2)+TRUNC(Y442*G442,2)+TRUNC(AA442*G442,2)+TRUNC(AC442*G442,2)+TRUNC(AE442*G442,2)+TRUNC(AG442*G442,2)+TRUNC(AI442*G442,2))))&gt;=0),ABS((Y442*G442-(TRUNC(Y442*G442,2)+(TRUNC(AL442,2)-(TRUNC(S442*G442,2)+TRUNC(W442*G442,2)+TRUNC(Y442*G442,2)+TRUNC(AA442*G442,2)+TRUNC(AC442*G442,2)+TRUNC(AE442*G442,2)+TRUNC(AG442*G442,2)+TRUNC(AI442*G442,2)))))/Y442*G442)&lt;=ABS((AI442*G442-(TRUNC(AI442*G442,2)+(TRUNC(AL442,2)-(TRUNC(S442*G442,2)+TRUNC(W442*G442,2)+TRUNC(Y442*G442,2)+TRUNC(AA442*G442,2)+TRUNC(AC442*G442,2)+TRUNC(AE442*G442,2)+TRUNC(AG442*G442,2)+TRUNC(AI442*G442,2)))))/AI442*G442),TRUE)),TRUNC(Y442*G442,2)+(TRUNC(AL442,2)-(TRUNC(S442*G442,2)+TRUNC(W442*G442,2)+TRUNC(Y442*G442,2)+TRUNC(AA442*G442,2)+TRUNC(AC442*G442,2)+TRUNC(AE442*G442,2)+TRUNC(AG442*G442,2)+TRUNC(AI442*G442,2))),TRUNC(Y442*G442,2)))))</f>
        <v>0</v>
      </c>
      <c r="AA442" s="369">
        <f>IF(L442*(1+R442)=0,0,IF((TRUNC(AK442,2)-(TRUNC(H442*(1+R442),2)+TRUNC(J442*(1+R442),2)+TRUNC(K442*(1+R442),2)+TRUNC(L442*(1+R442),2)+TRUNC(M442*(1+R442),2)+TRUNC(N442*(1+R442),2)+TRUNC(O442*(1+R442),2)+TRUNC(P442*(1+R442),2)))=0,TRUNC(L442*(1+R442),2),IF((TRUNC(TRUNC(L442*(1+R442),2),2)+(TRUNC(AK442,2)-(TRUNC(H442*(1+R442),2)+TRUNC(J442*(1+R442),2)+TRUNC(K442*(1+R442),2)+TRUNC(L442*(1+R442),2)+TRUNC(M442*(1+R442),2)+TRUNC(N442*(1+R442),2)+TRUNC(O442*(1+R442),2)+TRUNC(P442*(1+R442),2))))&lt;=0,TRUNC(L442*(1+R442),2),IF(AND(IF(AND(H442*(1+R442)&lt;&gt;0,(TRUNC(H442*(1+R442),2)+(TRUNC(AK442,2)-(TRUNC(H442*(1+R442),2)+TRUNC(J442*(1+R442),2)+TRUNC(K442*(1+R442),2)+TRUNC(L442*(1+R442),2)+TRUNC(M442*(1+R442),2)+TRUNC(N442*(1+R442),2)+TRUNC(O442*(1+R442),2)+TRUNC(P442*(1+R442),2))))&gt;=0),ABS((L442*(1+R442)-(TRUNC(L442*(1+R442),2)+(TRUNC(AK442,2)-(TRUNC(H442*(1+R442),2)+TRUNC(J442*(1+R442),2)+TRUNC(K442*(1+R442),2)+TRUNC(L442*(1+R442),2)+TRUNC(M442*(1+R442),2)+TRUNC(N442*(1+R442),2)+TRUNC(O442*(1+R442),2)+TRUNC(P442*(1+R442),2)))))/L442*(1+R442))&lt;ABS((H442*(1+R442)-(TRUNC(H442*(1+R442),2)+(TRUNC(AK442,2)-(TRUNC(H442*(1+R442),2)+TRUNC(J442*(1+R442),2)+TRUNC(K442*(1+R442),2)+TRUNC(L442*(1+R442),2)+TRUNC(M442*(1+R442),2)+TRUNC(N442*(1+R442),2)+TRUNC(O442*(1+R442),2)+TRUNC(P442*(1+R442),2)))))/H442*(1+R442)),TRUE),IF(AND(J442*(1+R442)&lt;&gt;0,(TRUNC(J442*(1+R442),2)+(TRUNC(AK442,2)-(TRUNC(H442*(1+R442),2)+TRUNC(J442*(1+R442),2)+TRUNC(K442*(1+R442),2)+TRUNC(L442*(1+R442),2)+TRUNC(M442*(1+R442),2)+TRUNC(N442*(1+R442),2)+TRUNC(O442*(1+R442),2)+TRUNC(P442*(1+R442),2))))&gt;=0),ABS((L442*(1+R442)-(TRUNC(L442*(1+R442),2)+(TRUNC(AK442,2)-(TRUNC(H442*(1+R442),2)+TRUNC(J442*(1+R442),2)+TRUNC(K442*(1+R442),2)+TRUNC(L442*(1+R442),2)+TRUNC(M442*(1+R442),2)+TRUNC(N442*(1+R442),2)+TRUNC(O442*(1+R442),2)+TRUNC(P442*(1+R442),2)))))/L442*(1+R442))&lt;ABS((J442*(1+R442)-(TRUNC(J442*(1+R442),2)+(TRUNC(AK442,2)-(TRUNC(H442*(1+R442),2)+TRUNC(J442*(1+R442),2)+TRUNC(K442*(1+R442),2)+TRUNC(L442*(1+R442),2)+TRUNC(M442*(1+R442),2)+TRUNC(N442*(1+R442),2)+TRUNC(O442*(1+R442),2)+TRUNC(P442*(1+R442),2)))))/J442*(1+R442)),TRUE),IF(AND(K442*(1+R442)&lt;&gt;0,(TRUNC(K442*(1+R442),2)+(TRUNC(AK442,2)-(TRUNC(H442*(1+R442),2)+TRUNC(J442*(1+R442),2)+TRUNC(K442*(1+R442),2)+TRUNC(L442*(1+R442),2)+TRUNC(M442*(1+R442),2)+TRUNC(N442*(1+R442),2)+TRUNC(O442*(1+R442),2)+TRUNC(P442*(1+R442),2))))&gt;=0),ABS((L442*(1+R442)-(TRUNC(L442*(1+R442),2)+(TRUNC(AK442,2)-(TRUNC(H442*(1+R442),2)+TRUNC(J442*(1+R442),2)+TRUNC(K442*(1+R442),2)+TRUNC(L442*(1+R442),2)+TRUNC(M442*(1+R442),2)+TRUNC(N442*(1+R442),2)+TRUNC(O442*(1+R442),2)+TRUNC(P442*(1+R442),2)))))/L442*(1+R442))&lt;ABS((K442*(1+R442)-(TRUNC(K442*(1+R442),2)+(TRUNC(AK442,2)-(TRUNC(H442*(1+R442),2)+TRUNC(J442*(1+R442),2)+TRUNC(K442*(1+R442),2)+TRUNC(L442*(1+R442),2)+TRUNC(M442*(1+R442),2)+TRUNC(N442*(1+R442),2)+TRUNC(O442*(1+R442),2)+TRUNC(P442*(1+R442),2)))))/K442*(1+R442)),TRUE),IF(AND(L442*(1+R442)&lt;&gt;0,(TRUNC(L442*(1+R442),2)+(TRUNC(AK442,2)-(TRUNC(H442*(1+R442),2)+TRUNC(J442*(1+R442),2)+TRUNC(K442*(1+R442),2)+TRUNC(L442*(1+R442),2)+TRUNC(M442*(1+R442),2)+TRUNC(N442*(1+R442),2)+TRUNC(O442*(1+R442),2)+TRUNC(P442*(1+R442),2))))&gt;=0),ABS((L442*(1+R442)-(TRUNC(L442*(1+R442),2)+(TRUNC(AK442,2)-(TRUNC(H442*(1+R442),2)+TRUNC(J442*(1+R442),2)+TRUNC(K442*(1+R442),2)+TRUNC(L442*(1+R442),2)+TRUNC(M442*(1+R442),2)+TRUNC(N442*(1+R442),2)+TRUNC(O442*(1+R442),2)+TRUNC(P442*(1+R442),2)))))/L442*(1+R442))&lt;=ABS((L442*(1+R442)-(TRUNC(L442*(1+R442),2)+(TRUNC(AK442,2)-(TRUNC(H442*(1+R442),2)+TRUNC(J442*(1+R442),2)+TRUNC(K442*(1+R442),2)+TRUNC(L442*(1+R442),2)+TRUNC(M442*(1+R442),2)+TRUNC(N442*(1+R442),2)+TRUNC(O442*(1+R442),2)+TRUNC(P442*(1+R442),2)))))/L442*(1+R442)),TRUE),IF(AND(M442*(1+R442)&lt;&gt;0,(TRUNC(M442*(1+R442),2)+(TRUNC(AK442,2)-(TRUNC(H442*(1+R442),2)+TRUNC(J442*(1+R442),2)+TRUNC(K442*(1+R442),2)+TRUNC(L442*(1+R442),2)+TRUNC(M442*(1+R442),2)+TRUNC(N442*(1+R442),2)+TRUNC(O442*(1+R442),2)+TRUNC(P442*(1+R442),2))))&gt;=0),ABS((L442*(1+R442)-(TRUNC(L442*(1+R442),2)+(TRUNC(AK442,2)-(TRUNC(H442*(1+R442),2)+TRUNC(J442*(1+R442),2)+TRUNC(K442*(1+R442),2)+TRUNC(L442*(1+R442),2)+TRUNC(M442*(1+R442),2)+TRUNC(N442*(1+R442),2)+TRUNC(O442*(1+R442),2)+TRUNC(P442*(1+R442),2)))))/L442*(1+R442))&lt;=ABS((M442*(1+R442)-(TRUNC(M442*(1+R442),2)+(TRUNC(AK442,2)-(TRUNC(H442*(1+R442),2)+TRUNC(J442*(1+R442),2)+TRUNC(K442*(1+R442),2)+TRUNC(L442*(1+R442),2)+TRUNC(M442*(1+R442),2)+TRUNC(N442*(1+R442),2)+TRUNC(O442*(1+R442),2)+TRUNC(P442*(1+R442),2)))))/M442*(1+R442)),TRUE),IF(AND(N442*(1+R442)&lt;&gt;0,(TRUNC(N442*(1+R442),2)+(TRUNC(AK442,2)-(TRUNC(H442*(1+R442),2)+TRUNC(J442*(1+R442),2)+TRUNC(K442*(1+R442),2)+TRUNC(L442*(1+R442),2)+TRUNC(M442*(1+R442),2)+TRUNC(N442*(1+R442),2)+TRUNC(O442*(1+R442),2)+TRUNC(P442*(1+R442),2))))&gt;=0),ABS((L442*(1+R442)-(TRUNC(L442*(1+R442),2)+(TRUNC(AK442,2)-(TRUNC(H442*(1+R442),2)+TRUNC(J442*(1+R442),2)+TRUNC(K442*(1+R442),2)+TRUNC(L442*(1+R442),2)+TRUNC(M442*(1+R442),2)+TRUNC(N442*(1+R442),2)+TRUNC(O442*(1+R442),2)+TRUNC(P442*(1+R442),2)))))/L442*(1+R442))&lt;=ABS((N442*(1+R442)-(TRUNC(N442*(1+R442),2)+(TRUNC(AK442,2)-(TRUNC(H442*(1+R442),2)+TRUNC(J442*(1+R442),2)+TRUNC(K442*(1+R442),2)+TRUNC(L442*(1+R442),2)+TRUNC(M442*(1+R442),2)+TRUNC(N442*(1+R442),2)+TRUNC(O442*(1+R442),2)+TRUNC(P442*(1+R442),2)))))/N442*(1+R442)),TRUE),IF(AND(O442*(1+R442)&lt;&gt;0,(TRUNC(O442*(1+R442),2)+(TRUNC(AK442,2)-(TRUNC(H442*(1+R442),2)+TRUNC(J442*(1+R442),2)+TRUNC(K442*(1+R442),2)+TRUNC(L442*(1+R442),2)+TRUNC(M442*(1+R442),2)+TRUNC(N442*(1+R442),2)+TRUNC(O442*(1+R442),2)+TRUNC(P442*(1+R442),2))))&gt;=0),ABS((L442*(1+R442)-(TRUNC(L442*(1+R442),2)+(TRUNC(AK442,2)-(TRUNC(H442*(1+R442),2)+TRUNC(J442*(1+R442),2)+TRUNC(K442*(1+R442),2)+TRUNC(L442*(1+R442),2)+TRUNC(M442*(1+R442),2)+TRUNC(N442*(1+R442),2)+TRUNC(O442*(1+R442),2)+TRUNC(P442*(1+R442),2)))))/L442*(1+R442))&lt;=ABS((O442*(1+R442)-(TRUNC(O442*(1+R442),2)+(TRUNC(AK442,2)-(TRUNC(H442*(1+R442),2)+TRUNC(J442*(1+R442),2)+TRUNC(K442*(1+R442),2)+TRUNC(L442*(1+R442),2)+TRUNC(M442*(1+R442),2)+TRUNC(N442*(1+R442),2)+TRUNC(O442*(1+R442),2)+TRUNC(P442*(1+R442),2)))))/O442*(1+R442)),TRUE),IF(AND(P442*(1+R442)&lt;&gt;0,(TRUNC(P442*(1+R442),2)+(TRUNC(AK442,2)-(TRUNC(H442*(1+R442),2)+TRUNC(J442*(1+R442),2)+TRUNC(K442*(1+R442),2)+TRUNC(L442*(1+R442),2)+TRUNC(M442*(1+R442),2)+TRUNC(N442*(1+R442),2)+TRUNC(O442*(1+R442),2)+TRUNC(P442*(1+R442),2))))&gt;=0),ABS((L442*(1+R442)-(TRUNC(L442*(1+R442),2)+(TRUNC(AK442,2)-(TRUNC(H442*(1+R442),2)+TRUNC(J442*(1+R442),2)+TRUNC(K442*(1+R442),2)+TRUNC(L442*(1+R442),2)+TRUNC(M442*(1+R442),2)+TRUNC(N442*(1+R442),2)+TRUNC(O442*(1+R442),2)+TRUNC(P442*(1+R442),2)))))/L442*(1+R442))&lt;=ABS((P442*(1+R442)-(TRUNC(P442*(1+R442),2)+(TRUNC(AK442,2)-(TRUNC(H442*(1+R442),2)+TRUNC(J442*(1+R442),2)+TRUNC(K442*(1+R442),2)+TRUNC(L442*(1+R442),2)+TRUNC(M442*(1+R442),2)+TRUNC(N442*(1+R442),2)+TRUNC(O442*(1+R442),2)+TRUNC(P442*(1+R442),2)))))/P442*(1+R442)),TRUE)),TRUNC(L442*(1+R442),2)+(TRUNC(AK442,2)-(TRUNC(H442*(1+R442),2)+TRUNC(J442*(1+R442),2)+TRUNC(K442*(1+R442),2)+TRUNC(L442*(1+R442),2)+TRUNC(M442*(1+R442),2)+TRUNC(N442*(1+R442),2)+TRUNC(O442*(1+R442),2)+TRUNC(P442*(1+R442),2))),TRUNC(L442*(1+R442),2)))))</f>
        <v>0</v>
      </c>
      <c r="AB442" s="369">
        <f>IF(AA442*G442=0,0,IF((TRUNC(AL442,2)-(TRUNC(S442*G442,2)+TRUNC(W442*G442,2)+TRUNC(Y442*G442,2)+TRUNC(AA442*G442,2)+TRUNC(AC442*G442,2)+TRUNC(AE442*G442,2)+TRUNC(AG442*G442,2)+TRUNC(AI442*G442,2)))=0,TRUNC(AA442*G442,2),IF((TRUNC(TRUNC(AA442*G442,2),2)+(TRUNC(AL442,2)-(TRUNC(S442*G442,2)+TRUNC(W442*G442,2)+TRUNC(Y442*G442,2)+TRUNC(AA442*G442,2)+TRUNC(AC442*G442,2)+TRUNC(AE442*G442,2)+TRUNC(AG442*G442,2)+TRUNC(AI442*G442,2))))&lt;=0,TRUNC(AA442*G442,2),IF(AND(IF(AND(S442*G442&lt;&gt;0,(TRUNC(S442*G442,2)+(TRUNC(AL442,2)-(TRUNC(S442*G442,2)+TRUNC(W442*G442,2)+TRUNC(Y442*G442,2)+TRUNC(AA442*G442,2)+TRUNC(AC442*G442,2)+TRUNC(AE442*G442,2)+TRUNC(AG442*G442,2)+TRUNC(AI442*G442,2))))&gt;=0),ABS((AA442*G442-(TRUNC(AA442*G442,2)+(TRUNC(AL442,2)-(TRUNC(S442*G442,2)+TRUNC(W442*G442,2)+TRUNC(Y442*G442,2)+TRUNC(AA442*G442,2)+TRUNC(AC442*G442,2)+TRUNC(AE442*G442,2)+TRUNC(AG442*G442,2)+TRUNC(AI442*G442,2)))))/AA442*G442)&lt;ABS((S442*G442-(TRUNC(S442*G442,2)+(TRUNC(AL442,2)-(TRUNC(S442*G442,2)+TRUNC(W442*G442,2)+TRUNC(Y442*G442,2)+TRUNC(AA442*G442,2)+TRUNC(AC442*G442,2)+TRUNC(AE442*G442,2)+TRUNC(AG442*G442,2)+TRUNC(AI442*G442,2)))))/S442*G442),TRUE),IF(AND(W442*G442&lt;&gt;0,(TRUNC(W442*G442,2)+(TRUNC(AL442,2)-(TRUNC(S442*G442,2)+TRUNC(W442*G442,2)+TRUNC(Y442*G442,2)+TRUNC(AA442*G442,2)+TRUNC(AC442*G442,2)+TRUNC(AE442*G442,2)+TRUNC(AG442*G442,2)+TRUNC(AI442*G442,2))))&gt;=0),ABS((AA442*G442-(TRUNC(AA442*G442,2)+(TRUNC(AL442,2)-(TRUNC(S442*G442,2)+TRUNC(W442*G442,2)+TRUNC(Y442*G442,2)+TRUNC(AA442*G442,2)+TRUNC(AC442*G442,2)+TRUNC(AE442*G442,2)+TRUNC(AG442*G442,2)+TRUNC(AI442*G442,2)))))/AA442*G442)&lt;ABS((W442*G442-(TRUNC(W442*G442,2)+(TRUNC(AL442,2)-(TRUNC(S442*G442,2)+TRUNC(W442*G442,2)+TRUNC(Y442*G442,2)+TRUNC(AA442*G442,2)+TRUNC(AC442*G442,2)+TRUNC(AE442*G442,2)+TRUNC(AG442*G442,2)+TRUNC(AI442*G442,2)))))/W442*G442),TRUE),IF(AND(Y442*G442&lt;&gt;0,(TRUNC(Y442*G442,2)+(TRUNC(AL442,2)-(TRUNC(S442*G442,2)+TRUNC(W442*G442,2)+TRUNC(Y442*G442,2)+TRUNC(AA442*G442,2)+TRUNC(AC442*G442,2)+TRUNC(AE442*G442,2)+TRUNC(AG442*G442,2)+TRUNC(AI442*G442,2))))&gt;=0),ABS((AA442*G442-(TRUNC(AA442*G442,2)+(TRUNC(AL442,2)-(TRUNC(S442*G442,2)+TRUNC(W442*G442,2)+TRUNC(Y442*G442,2)+TRUNC(AA442*G442,2)+TRUNC(AC442*G442,2)+TRUNC(AE442*G442,2)+TRUNC(AG442*G442,2)+TRUNC(AI442*G442,2)))))/AA442*G442)&lt;ABS((Y442*G442-(TRUNC(Y442*G442,2)+(TRUNC(AL442,2)-(TRUNC(S442*G442,2)+TRUNC(W442*G442,2)+TRUNC(Y442*G442,2)+TRUNC(AA442*G442,2)+TRUNC(AC442*G442,2)+TRUNC(AE442*G442,2)+TRUNC(AG442*G442,2)+TRUNC(AI442*G442,2)))))/Y442*G442),TRUE),IF(AND(AA442*G442&lt;&gt;0,(TRUNC(AA442*G442,2)+(TRUNC(AL442,2)-(TRUNC(S442*G442,2)+TRUNC(W442*G442,2)+TRUNC(Y442*G442,2)+TRUNC(AA442*G442,2)+TRUNC(AC442*G442,2)+TRUNC(AE442*G442,2)+TRUNC(AG442*G442,2)+TRUNC(AI442*G442,2))))&gt;=0),ABS((AA442*G442-(TRUNC(AA442*G442,2)+(TRUNC(AL442,2)-(TRUNC(S442*G442,2)+TRUNC(W442*G442,2)+TRUNC(Y442*G442,2)+TRUNC(AA442*G442,2)+TRUNC(AC442*G442,2)+TRUNC(AE442*G442,2)+TRUNC(AG442*G442,2)+TRUNC(AI442*G442,2)))))/AA442*G442)&lt;=ABS((AA442*G442-(TRUNC(AA442*G442,2)+(TRUNC(AL442,2)-(TRUNC(S442*G442,2)+TRUNC(W442*G442,2)+TRUNC(Y442*G442,2)+TRUNC(AA442*G442,2)+TRUNC(AC442*G442,2)+TRUNC(AE442*G442,2)+TRUNC(AG442*G442,2)+TRUNC(AI442*G442,2)))))/AA442*G442),TRUE),IF(AND(AC442*G442&lt;&gt;0,(TRUNC(AC442*G442,2)+(TRUNC(AL442,2)-(TRUNC(S442*G442,2)+TRUNC(W442*G442,2)+TRUNC(Y442*G442,2)+TRUNC(AA442*G442,2)+TRUNC(AC442*G442,2)+TRUNC(AE442*G442,2)+TRUNC(AG442*G442,2)+TRUNC(AI442*G442,2))))&gt;=0),ABS((AA442*G442-(TRUNC(AA442*G442,2)+(TRUNC(AL442,2)-(TRUNC(S442*G442,2)+TRUNC(W442*G442,2)+TRUNC(Y442*G442,2)+TRUNC(AA442*G442,2)+TRUNC(AC442*G442,2)+TRUNC(AE442*G442,2)+TRUNC(AG442*G442,2)+TRUNC(AI442*G442,2)))))/AA442*G442)&lt;=ABS((AC442*G442-(TRUNC(AC442*G442,2)+(TRUNC(AL442,2)-(TRUNC(S442*G442,2)+TRUNC(W442*G442,2)+TRUNC(Y442*G442,2)+TRUNC(AA442*G442,2)+TRUNC(AC442*G442,2)+TRUNC(AE442*G442,2)+TRUNC(AG442*G442,2)+TRUNC(AI442*G442,2)))))/AC442*G442),TRUE),IF(AND(AE442*G442&lt;&gt;0,(TRUNC(AE442*G442,2)+(TRUNC(AL442,2)-(TRUNC(S442*G442,2)+TRUNC(W442*G442,2)+TRUNC(Y442*G442,2)+TRUNC(AA442*G442,2)+TRUNC(AC442*G442,2)+TRUNC(AE442*G442,2)+TRUNC(AG442*G442,2)+TRUNC(AI442*G442,2))))&gt;=0),ABS((AA442*G442-(TRUNC(AA442*G442,2)+(TRUNC(AL442,2)-(TRUNC(S442*G442,2)+TRUNC(W442*G442,2)+TRUNC(Y442*G442,2)+TRUNC(AA442*G442,2)+TRUNC(AC442*G442,2)+TRUNC(AE442*G442,2)+TRUNC(AG442*G442,2)+TRUNC(AI442*G442,2)))))/AA442*G442)&lt;=ABS((AE442*G442-(TRUNC(AE442*G442,2)+(TRUNC(AL442,2)-(TRUNC(S442*G442,2)+TRUNC(W442*G442,2)+TRUNC(Y442*G442,2)+TRUNC(AA442*G442,2)+TRUNC(AC442*G442,2)+TRUNC(AE442*G442,2)+TRUNC(AG442*G442,2)+TRUNC(AI442*G442,2)))))/AE442*G442),TRUE),IF(AND(AG442*G442&lt;&gt;0,(TRUNC(AG442*G442,2)+(TRUNC(AL442,2)-(TRUNC(S442*G442,2)+TRUNC(W442*G442,2)+TRUNC(Y442*G442,2)+TRUNC(AA442*G442,2)+TRUNC(AC442*G442,2)+TRUNC(AE442*G442,2)+TRUNC(AG442*G442,2)+TRUNC(AI442*G442,2))))&gt;=0),ABS((AA442*G442-(TRUNC(AA442*G442,2)+(TRUNC(AL442,2)-(TRUNC(S442*G442,2)+TRUNC(W442*G442,2)+TRUNC(Y442*G442,2)+TRUNC(AA442*G442,2)+TRUNC(AC442*G442,2)+TRUNC(AE442*G442,2)+TRUNC(AG442*G442,2)+TRUNC(AI442*G442,2)))))/AA442*G442)&lt;=ABS((AG442*G442-(TRUNC(AG442*G442,2)+(TRUNC(AL442,2)-(TRUNC(S442*G442,2)+TRUNC(W442*G442,2)+TRUNC(Y442*G442,2)+TRUNC(AA442*G442,2)+TRUNC(AC442*G442,2)+TRUNC(AE442*G442,2)+TRUNC(AG442*G442,2)+TRUNC(AI442*G442,2)))))/AG442*G442),TRUE),IF(AND(AI442*G442&lt;&gt;0,(TRUNC(AI442*G442,2)+(TRUNC(AL442,2)-(TRUNC(S442*G442,2)+TRUNC(W442*G442,2)+TRUNC(Y442*G442,2)+TRUNC(AA442*G442,2)+TRUNC(AC442*G442,2)+TRUNC(AE442*G442,2)+TRUNC(AG442*G442,2)+TRUNC(AI442*G442,2))))&gt;=0),ABS((AA442*G442-(TRUNC(AA442*G442,2)+(TRUNC(AL442,2)-(TRUNC(S442*G442,2)+TRUNC(W442*G442,2)+TRUNC(Y442*G442,2)+TRUNC(AA442*G442,2)+TRUNC(AC442*G442,2)+TRUNC(AE442*G442,2)+TRUNC(AG442*G442,2)+TRUNC(AI442*G442,2)))))/AA442*G442)&lt;=ABS((AI442*G442-(TRUNC(AI442*G442,2)+(TRUNC(AL442,2)-(TRUNC(S442*G442,2)+TRUNC(W442*G442,2)+TRUNC(Y442*G442,2)+TRUNC(AA442*G442,2)+TRUNC(AC442*G442,2)+TRUNC(AE442*G442,2)+TRUNC(AG442*G442,2)+TRUNC(AI442*G442,2)))))/AI442*G442),TRUE)),TRUNC(AA442*G442,2)+(TRUNC(AL442,2)-(TRUNC(S442*G442,2)+TRUNC(W442*G442,2)+TRUNC(Y442*G442,2)+TRUNC(AA442*G442,2)+TRUNC(AC442*G442,2)+TRUNC(AE442*G442,2)+TRUNC(AG442*G442,2)+TRUNC(AI442*G442,2))),TRUNC(AA442*G442,2)))))</f>
        <v>0</v>
      </c>
      <c r="AC442" s="369">
        <f>IF(M442*(1+R442)=0,0,IF((TRUNC(AK442,2)-(TRUNC(H442*(1+R442),2)+TRUNC(J442*(1+R442),2)+TRUNC(K442*(1+R442),2)+TRUNC(L442*(1+R442),2)+TRUNC(M442*(1+R442),2)+TRUNC(N442*(1+R442),2)+TRUNC(O442*(1+R442),2)+TRUNC(P442*(1+R442),2)))=0,TRUNC(M442*(1+R442),2),IF((TRUNC(TRUNC(M442*(1+R442),2),2)+(TRUNC(AK442,2)-(TRUNC(H442*(1+R442),2)+TRUNC(J442*(1+R442),2)+TRUNC(K442*(1+R442),2)+TRUNC(L442*(1+R442),2)+TRUNC(M442*(1+R442),2)+TRUNC(N442*(1+R442),2)+TRUNC(O442*(1+R442),2)+TRUNC(P442*(1+R442),2))))&lt;=0,TRUNC(M442*(1+R442),2),IF(AND(IF(AND(H442*(1+R442)&lt;&gt;0,(TRUNC(H442*(1+R442),2)+(TRUNC(AK442,2)-(TRUNC(H442*(1+R442),2)+TRUNC(J442*(1+R442),2)+TRUNC(K442*(1+R442),2)+TRUNC(L442*(1+R442),2)+TRUNC(M442*(1+R442),2)+TRUNC(N442*(1+R442),2)+TRUNC(O442*(1+R442),2)+TRUNC(P442*(1+R442),2))))&gt;=0),ABS((M442*(1+R442)-(TRUNC(M442*(1+R442),2)+(TRUNC(AK442,2)-(TRUNC(H442*(1+R442),2)+TRUNC(J442*(1+R442),2)+TRUNC(K442*(1+R442),2)+TRUNC(L442*(1+R442),2)+TRUNC(M442*(1+R442),2)+TRUNC(N442*(1+R442),2)+TRUNC(O442*(1+R442),2)+TRUNC(P442*(1+R442),2)))))/M442*(1+R442))&lt;ABS((H442*(1+R442)-(TRUNC(H442*(1+R442),2)+(TRUNC(AK442,2)-(TRUNC(H442*(1+R442),2)+TRUNC(J442*(1+R442),2)+TRUNC(K442*(1+R442),2)+TRUNC(L442*(1+R442),2)+TRUNC(M442*(1+R442),2)+TRUNC(N442*(1+R442),2)+TRUNC(O442*(1+R442),2)+TRUNC(P442*(1+R442),2)))))/H442*(1+R442)),TRUE),IF(AND(J442*(1+R442)&lt;&gt;0,(TRUNC(J442*(1+R442),2)+(TRUNC(AK442,2)-(TRUNC(H442*(1+R442),2)+TRUNC(J442*(1+R442),2)+TRUNC(K442*(1+R442),2)+TRUNC(L442*(1+R442),2)+TRUNC(M442*(1+R442),2)+TRUNC(N442*(1+R442),2)+TRUNC(O442*(1+R442),2)+TRUNC(P442*(1+R442),2))))&gt;=0),ABS((M442*(1+R442)-(TRUNC(M442*(1+R442),2)+(TRUNC(AK442,2)-(TRUNC(H442*(1+R442),2)+TRUNC(J442*(1+R442),2)+TRUNC(K442*(1+R442),2)+TRUNC(L442*(1+R442),2)+TRUNC(M442*(1+R442),2)+TRUNC(N442*(1+R442),2)+TRUNC(O442*(1+R442),2)+TRUNC(P442*(1+R442),2)))))/M442*(1+R442))&lt;ABS((J442*(1+R442)-(TRUNC(J442*(1+R442),2)+(TRUNC(AK442,2)-(TRUNC(H442*(1+R442),2)+TRUNC(J442*(1+R442),2)+TRUNC(K442*(1+R442),2)+TRUNC(L442*(1+R442),2)+TRUNC(M442*(1+R442),2)+TRUNC(N442*(1+R442),2)+TRUNC(O442*(1+R442),2)+TRUNC(P442*(1+R442),2)))))/J442*(1+R442)),TRUE),IF(AND(K442*(1+R442)&lt;&gt;0,(TRUNC(K442*(1+R442),2)+(TRUNC(AK442,2)-(TRUNC(H442*(1+R442),2)+TRUNC(J442*(1+R442),2)+TRUNC(K442*(1+R442),2)+TRUNC(L442*(1+R442),2)+TRUNC(M442*(1+R442),2)+TRUNC(N442*(1+R442),2)+TRUNC(O442*(1+R442),2)+TRUNC(P442*(1+R442),2))))&gt;=0),ABS((M442*(1+R442)-(TRUNC(M442*(1+R442),2)+(TRUNC(AK442,2)-(TRUNC(H442*(1+R442),2)+TRUNC(J442*(1+R442),2)+TRUNC(K442*(1+R442),2)+TRUNC(L442*(1+R442),2)+TRUNC(M442*(1+R442),2)+TRUNC(N442*(1+R442),2)+TRUNC(O442*(1+R442),2)+TRUNC(P442*(1+R442),2)))))/M442*(1+R442))&lt;ABS((K442*(1+R442)-(TRUNC(K442*(1+R442),2)+(TRUNC(AK442,2)-(TRUNC(H442*(1+R442),2)+TRUNC(J442*(1+R442),2)+TRUNC(K442*(1+R442),2)+TRUNC(L442*(1+R442),2)+TRUNC(M442*(1+R442),2)+TRUNC(N442*(1+R442),2)+TRUNC(O442*(1+R442),2)+TRUNC(P442*(1+R442),2)))))/K442*(1+R442)),TRUE),IF(AND(L442*(1+R442)&lt;&gt;0,(TRUNC(L442*(1+R442),2)+(TRUNC(AK442,2)-(TRUNC(H442*(1+R442),2)+TRUNC(J442*(1+R442),2)+TRUNC(K442*(1+R442),2)+TRUNC(L442*(1+R442),2)+TRUNC(M442*(1+R442),2)+TRUNC(N442*(1+R442),2)+TRUNC(O442*(1+R442),2)+TRUNC(P442*(1+R442),2))))&gt;=0),ABS((M442*(1+R442)-(TRUNC(M442*(1+R442),2)+(TRUNC(AK442,2)-(TRUNC(H442*(1+R442),2)+TRUNC(J442*(1+R442),2)+TRUNC(K442*(1+R442),2)+TRUNC(L442*(1+R442),2)+TRUNC(M442*(1+R442),2)+TRUNC(N442*(1+R442),2)+TRUNC(O442*(1+R442),2)+TRUNC(P442*(1+R442),2)))))/M442*(1+R442))&lt;ABS((L442*(1+R442)-(TRUNC(L442*(1+R442),2)+(TRUNC(AK442,2)-(TRUNC(H442*(1+R442),2)+TRUNC(J442*(1+R442),2)+TRUNC(K442*(1+R442),2)+TRUNC(L442*(1+R442),2)+TRUNC(M442*(1+R442),2)+TRUNC(N442*(1+R442),2)+TRUNC(O442*(1+R442),2)+TRUNC(P442*(1+R442),2)))))/L442*(1+R442)),TRUE),IF(AND(M442*(1+R442)&lt;&gt;0,(TRUNC(M442*(1+R442),2)+(TRUNC(AK442,2)-(TRUNC(H442*(1+R442),2)+TRUNC(J442*(1+R442),2)+TRUNC(K442*(1+R442),2)+TRUNC(L442*(1+R442),2)+TRUNC(M442*(1+R442),2)+TRUNC(N442*(1+R442),2)+TRUNC(O442*(1+R442),2)+TRUNC(P442*(1+R442),2))))&gt;=0),ABS((M442*(1+R442)-(TRUNC(M442*(1+R442),2)+(TRUNC(AK442,2)-(TRUNC(H442*(1+R442),2)+TRUNC(J442*(1+R442),2)+TRUNC(K442*(1+R442),2)+TRUNC(L442*(1+R442),2)+TRUNC(M442*(1+R442),2)+TRUNC(N442*(1+R442),2)+TRUNC(O442*(1+R442),2)+TRUNC(P442*(1+R442),2)))))/M442*(1+R442))&lt;=ABS((M442*(1+R442)-(TRUNC(M442*(1+R442),2)+(TRUNC(AK442,2)-(TRUNC(H442*(1+R442),2)+TRUNC(J442*(1+R442),2)+TRUNC(K442*(1+R442),2)+TRUNC(L442*(1+R442),2)+TRUNC(M442*(1+R442),2)+TRUNC(N442*(1+R442),2)+TRUNC(O442*(1+R442),2)+TRUNC(P442*(1+R442),2)))))/M442*(1+R442)),TRUE),IF(AND(N442*(1+R442)&lt;&gt;0,(TRUNC(N442*(1+R442),2)+(TRUNC(AK442,2)-(TRUNC(H442*(1+R442),2)+TRUNC(J442*(1+R442),2)+TRUNC(K442*(1+R442),2)+TRUNC(L442*(1+R442),2)+TRUNC(M442*(1+R442),2)+TRUNC(N442*(1+R442),2)+TRUNC(O442*(1+R442),2)+TRUNC(P442*(1+R442),2))))&gt;=0),ABS((M442*(1+R442)-(TRUNC(M442*(1+R442),2)+(TRUNC(AK442,2)-(TRUNC(H442*(1+R442),2)+TRUNC(J442*(1+R442),2)+TRUNC(K442*(1+R442),2)+TRUNC(L442*(1+R442),2)+TRUNC(M442*(1+R442),2)+TRUNC(N442*(1+R442),2)+TRUNC(O442*(1+R442),2)+TRUNC(P442*(1+R442),2)))))/M442*(1+R442))&lt;=ABS((N442*(1+R442)-(TRUNC(N442*(1+R442),2)+(TRUNC(AK442,2)-(TRUNC(H442*(1+R442),2)+TRUNC(J442*(1+R442),2)+TRUNC(K442*(1+R442),2)+TRUNC(L442*(1+R442),2)+TRUNC(M442*(1+R442),2)+TRUNC(N442*(1+R442),2)+TRUNC(O442*(1+R442),2)+TRUNC(P442*(1+R442),2)))))/N442*(1+R442)),TRUE),IF(AND(O442*(1+R442)&lt;&gt;0,(TRUNC(O442*(1+R442),2)+(TRUNC(AK442,2)-(TRUNC(H442*(1+R442),2)+TRUNC(J442*(1+R442),2)+TRUNC(K442*(1+R442),2)+TRUNC(L442*(1+R442),2)+TRUNC(M442*(1+R442),2)+TRUNC(N442*(1+R442),2)+TRUNC(O442*(1+R442),2)+TRUNC(P442*(1+R442),2))))&gt;=0),ABS((M442*(1+R442)-(TRUNC(M442*(1+R442),2)+(TRUNC(AK442,2)-(TRUNC(H442*(1+R442),2)+TRUNC(J442*(1+R442),2)+TRUNC(K442*(1+R442),2)+TRUNC(L442*(1+R442),2)+TRUNC(M442*(1+R442),2)+TRUNC(N442*(1+R442),2)+TRUNC(O442*(1+R442),2)+TRUNC(P442*(1+R442),2)))))/M442*(1+R442))&lt;=ABS((O442*(1+R442)-(TRUNC(O442*(1+R442),2)+(TRUNC(AK442,2)-(TRUNC(H442*(1+R442),2)+TRUNC(J442*(1+R442),2)+TRUNC(K442*(1+R442),2)+TRUNC(L442*(1+R442),2)+TRUNC(M442*(1+R442),2)+TRUNC(N442*(1+R442),2)+TRUNC(O442*(1+R442),2)+TRUNC(P442*(1+R442),2)))))/O442*(1+R442)),TRUE),IF(AND(P442*(1+R442)&lt;&gt;0,(TRUNC(P442*(1+R442),2)+(TRUNC(AK442,2)-(TRUNC(H442*(1+R442),2)+TRUNC(J442*(1+R442),2)+TRUNC(K442*(1+R442),2)+TRUNC(L442*(1+R442),2)+TRUNC(M442*(1+R442),2)+TRUNC(N442*(1+R442),2)+TRUNC(O442*(1+R442),2)+TRUNC(P442*(1+R442),2))))&gt;=0),ABS((M442*(1+R442)-(TRUNC(M442*(1+R442),2)+(TRUNC(AK442,2)-(TRUNC(H442*(1+R442),2)+TRUNC(J442*(1+R442),2)+TRUNC(K442*(1+R442),2)+TRUNC(L442*(1+R442),2)+TRUNC(M442*(1+R442),2)+TRUNC(N442*(1+R442),2)+TRUNC(O442*(1+R442),2)+TRUNC(P442*(1+R442),2)))))/M442*(1+R442))&lt;=ABS((P442*(1+R442)-(TRUNC(P442*(1+R442),2)+(TRUNC(AK442,2)-(TRUNC(H442*(1+R442),2)+TRUNC(J442*(1+R442),2)+TRUNC(K442*(1+R442),2)+TRUNC(L442*(1+R442),2)+TRUNC(M442*(1+R442),2)+TRUNC(N442*(1+R442),2)+TRUNC(O442*(1+R442),2)+TRUNC(P442*(1+R442),2)))))/P442*(1+R442)),TRUE)),TRUNC(M442*(1+R442),2)+(TRUNC(AK442,2)-(TRUNC(H442*(1+R442),2)+TRUNC(J442*(1+R442),2)+TRUNC(K442*(1+R442),2)+TRUNC(L442*(1+R442),2)+TRUNC(M442*(1+R442),2)+TRUNC(N442*(1+R442),2)+TRUNC(O442*(1+R442),2)+TRUNC(P442*(1+R442),2))),TRUNC(M442*(1+R442),2)))))</f>
        <v>0</v>
      </c>
      <c r="AD442" s="369">
        <f>IF(AC442*G442=0,0,IF((TRUNC(AL442,2)-(TRUNC(S442*G442,2)+TRUNC(W442*G442,2)+TRUNC(Y442*G442,2)+TRUNC(AA442*G442,2)+TRUNC(AC442*G442,2)+TRUNC(AE442*G442,2)+TRUNC(AG442*G442,2)+TRUNC(AI442*G442,2)))=0,TRUNC(AC442*G442,2),IF((TRUNC(TRUNC(AC442*G442,2),2)+(TRUNC(AL442,2)-(TRUNC(S442*G442,2)+TRUNC(W442*G442,2)+TRUNC(Y442*G442,2)+TRUNC(AA442*G442,2)+TRUNC(AC442*G442,2)+TRUNC(AE442*G442,2)+TRUNC(AG442*G442,2)+TRUNC(AI442*G442,2))))&lt;=0,TRUNC(AC442*G442,2),IF(AND(IF(AND(S442*G442&lt;&gt;0,(TRUNC(S442*G442,2)+(TRUNC(AL442,2)-(TRUNC(S442*G442,2)+TRUNC(W442*G442,2)+TRUNC(Y442*G442,2)+TRUNC(AA442*G442,2)+TRUNC(AC442*G442,2)+TRUNC(AE442*G442,2)+TRUNC(AG442*G442,2)+TRUNC(AI442*G442,2))))&gt;=0),ABS((AC442*G442-(TRUNC(AC442*G442,2)+(TRUNC(AL442,2)-(TRUNC(S442*G442,2)+TRUNC(W442*G442,2)+TRUNC(Y442*G442,2)+TRUNC(AA442*G442,2)+TRUNC(AC442*G442,2)+TRUNC(AE442*G442,2)+TRUNC(AG442*G442,2)+TRUNC(AI442*G442,2)))))/AC442*G442)&lt;ABS((S442*G442-(TRUNC(S442*G442,2)+(TRUNC(AL442,2)-(TRUNC(S442*G442,2)+TRUNC(W442*G442,2)+TRUNC(Y442*G442,2)+TRUNC(AA442*G442,2)+TRUNC(AC442*G442,2)+TRUNC(AE442*G442,2)+TRUNC(AG442*G442,2)+TRUNC(AI442*G442,2)))))/S442*G442),TRUE),IF(AND(W442*G442&lt;&gt;0,(TRUNC(W442*G442,2)+(TRUNC(AL442,2)-(TRUNC(S442*G442,2)+TRUNC(W442*G442,2)+TRUNC(Y442*G442,2)+TRUNC(AA442*G442,2)+TRUNC(AC442*G442,2)+TRUNC(AE442*G442,2)+TRUNC(AG442*G442,2)+TRUNC(AI442*G442,2))))&gt;=0),ABS((AC442*G442-(TRUNC(AC442*G442,2)+(TRUNC(AL442,2)-(TRUNC(S442*G442,2)+TRUNC(W442*G442,2)+TRUNC(Y442*G442,2)+TRUNC(AA442*G442,2)+TRUNC(AC442*G442,2)+TRUNC(AE442*G442,2)+TRUNC(AG442*G442,2)+TRUNC(AI442*G442,2)))))/AC442*G442)&lt;ABS((W442*G442-(TRUNC(W442*G442,2)+(TRUNC(AL442,2)-(TRUNC(S442*G442,2)+TRUNC(W442*G442,2)+TRUNC(Y442*G442,2)+TRUNC(AA442*G442,2)+TRUNC(AC442*G442,2)+TRUNC(AE442*G442,2)+TRUNC(AG442*G442,2)+TRUNC(AI442*G442,2)))))/W442*G442),TRUE),IF(AND(Y442*G442&lt;&gt;0,(TRUNC(Y442*G442,2)+(TRUNC(AL442,2)-(TRUNC(S442*G442,2)+TRUNC(W442*G442,2)+TRUNC(Y442*G442,2)+TRUNC(AA442*G442,2)+TRUNC(AC442*G442,2)+TRUNC(AE442*G442,2)+TRUNC(AG442*G442,2)+TRUNC(AI442*G442,2))))&gt;=0),ABS((AC442*G442-(TRUNC(AC442*G442,2)+(TRUNC(AL442,2)-(TRUNC(S442*G442,2)+TRUNC(W442*G442,2)+TRUNC(Y442*G442,2)+TRUNC(AA442*G442,2)+TRUNC(AC442*G442,2)+TRUNC(AE442*G442,2)+TRUNC(AG442*G442,2)+TRUNC(AI442*G442,2)))))/AC442*G442)&lt;ABS((Y442*G442-(TRUNC(Y442*G442,2)+(TRUNC(AL442,2)-(TRUNC(S442*G442,2)+TRUNC(W442*G442,2)+TRUNC(Y442*G442,2)+TRUNC(AA442*G442,2)+TRUNC(AC442*G442,2)+TRUNC(AE442*G442,2)+TRUNC(AG442*G442,2)+TRUNC(AI442*G442,2)))))/Y442*G442),TRUE),IF(AND(AA442*G442&lt;&gt;0,(TRUNC(AA442*G442,2)+(TRUNC(AL442,2)-(TRUNC(S442*G442,2)+TRUNC(W442*G442,2)+TRUNC(Y442*G442,2)+TRUNC(AA442*G442,2)+TRUNC(AC442*G442,2)+TRUNC(AE442*G442,2)+TRUNC(AG442*G442,2)+TRUNC(AI442*G442,2))))&gt;=0),ABS((AC442*G442-(TRUNC(AC442*G442,2)+(TRUNC(AL442,2)-(TRUNC(S442*G442,2)+TRUNC(W442*G442,2)+TRUNC(Y442*G442,2)+TRUNC(AA442*G442,2)+TRUNC(AC442*G442,2)+TRUNC(AE442*G442,2)+TRUNC(AG442*G442,2)+TRUNC(AI442*G442,2)))))/AC442*G442)&lt;ABS((AA442*G442-(TRUNC(AA442*G442,2)+(TRUNC(AL442,2)-(TRUNC(S442*G442,2)+TRUNC(W442*G442,2)+TRUNC(Y442*G442,2)+TRUNC(AA442*G442,2)+TRUNC(AC442*G442,2)+TRUNC(AE442*G442,2)+TRUNC(AG442*G442,2)+TRUNC(AI442*G442,2)))))/AA442*G442),TRUE),IF(AND(AC442*G442&lt;&gt;0,(TRUNC(AC442*G442,2)+(TRUNC(AL442,2)-(TRUNC(S442*G442,2)+TRUNC(W442*G442,2)+TRUNC(Y442*G442,2)+TRUNC(AA442*G442,2)+TRUNC(AC442*G442,2)+TRUNC(AE442*G442,2)+TRUNC(AG442*G442,2)+TRUNC(AI442*G442,2))))&gt;=0),ABS((AC442*G442-(TRUNC(AC442*G442,2)+(TRUNC(AL442,2)-(TRUNC(S442*G442,2)+TRUNC(W442*G442,2)+TRUNC(Y442*G442,2)+TRUNC(AA442*G442,2)+TRUNC(AC442*G442,2)+TRUNC(AE442*G442,2)+TRUNC(AG442*G442,2)+TRUNC(AI442*G442,2)))))/AC442*G442)&lt;=ABS((AC442*G442-(TRUNC(AC442*G442,2)+(TRUNC(AL442,2)-(TRUNC(S442*G442,2)+TRUNC(W442*G442,2)+TRUNC(Y442*G442,2)+TRUNC(AA442*G442,2)+TRUNC(AC442*G442,2)+TRUNC(AE442*G442,2)+TRUNC(AG442*G442,2)+TRUNC(AI442*G442,2)))))/AC442*G442),TRUE),IF(AND(AE442*G442&lt;&gt;0,(TRUNC(AE442*G442,2)+(TRUNC(AL442,2)-(TRUNC(S442*G442,2)+TRUNC(W442*G442,2)+TRUNC(Y442*G442,2)+TRUNC(AA442*G442,2)+TRUNC(AC442*G442,2)+TRUNC(AE442*G442,2)+TRUNC(AG442*G442,2)+TRUNC(AI442*G442,2))))&gt;=0),ABS((AC442*G442-(TRUNC(AC442*G442,2)+(TRUNC(AL442,2)-(TRUNC(S442*G442,2)+TRUNC(W442*G442,2)+TRUNC(Y442*G442,2)+TRUNC(AA442*G442,2)+TRUNC(AC442*G442,2)+TRUNC(AE442*G442,2)+TRUNC(AG442*G442,2)+TRUNC(AI442*G442,2)))))/AC442*G442)&lt;=ABS((AE442*G442-(TRUNC(AE442*G442,2)+(TRUNC(AL442,2)-(TRUNC(S442*G442,2)+TRUNC(W442*G442,2)+TRUNC(Y442*G442,2)+TRUNC(AA442*G442,2)+TRUNC(AC442*G442,2)+TRUNC(AE442*G442,2)+TRUNC(AG442*G442,2)+TRUNC(AI442*G442,2)))))/AE442*G442),TRUE),IF(AND(AG442*G442&lt;&gt;0,(TRUNC(AG442*G442,2)+(TRUNC(AL442,2)-(TRUNC(S442*G442,2)+TRUNC(W442*G442,2)+TRUNC(Y442*G442,2)+TRUNC(AA442*G442,2)+TRUNC(AC442*G442,2)+TRUNC(AE442*G442,2)+TRUNC(AG442*G442,2)+TRUNC(AI442*G442,2))))&gt;=0),ABS((AC442*G442-(TRUNC(AC442*G442,2)+(TRUNC(AL442,2)-(TRUNC(S442*G442,2)+TRUNC(W442*G442,2)+TRUNC(Y442*G442,2)+TRUNC(AA442*G442,2)+TRUNC(AC442*G442,2)+TRUNC(AE442*G442,2)+TRUNC(AG442*G442,2)+TRUNC(AI442*G442,2)))))/AC442*G442)&lt;=ABS((AG442*G442-(TRUNC(AG442*G442,2)+(TRUNC(AL442,2)-(TRUNC(S442*G442,2)+TRUNC(W442*G442,2)+TRUNC(Y442*G442,2)+TRUNC(AA442*G442,2)+TRUNC(AC442*G442,2)+TRUNC(AE442*G442,2)+TRUNC(AG442*G442,2)+TRUNC(AI442*G442,2)))))/AG442*G442),TRUE),IF(AND(AI442*G442&lt;&gt;0,(TRUNC(AI442*G442,2)+(TRUNC(AL442,2)-(TRUNC(S442*G442,2)+TRUNC(W442*G442,2)+TRUNC(Y442*G442,2)+TRUNC(AA442*G442,2)+TRUNC(AC442*G442,2)+TRUNC(AE442*G442,2)+TRUNC(AG442*G442,2)+TRUNC(AI442*G442,2))))&gt;=0),ABS((AC442*G442-(TRUNC(AC442*G442,2)+(TRUNC(AL442,2)-(TRUNC(S442*G442,2)+TRUNC(W442*G442,2)+TRUNC(Y442*G442,2)+TRUNC(AA442*G442,2)+TRUNC(AC442*G442,2)+TRUNC(AE442*G442,2)+TRUNC(AG442*G442,2)+TRUNC(AI442*G442,2)))))/AC442*G442)&lt;=ABS((AI442*G442-(TRUNC(AI442*G442,2)+(TRUNC(AL442,2)-(TRUNC(S442*G442,2)+TRUNC(W442*G442,2)+TRUNC(Y442*G442,2)+TRUNC(AA442*G442,2)+TRUNC(AC442*G442,2)+TRUNC(AE442*G442,2)+TRUNC(AG442*G442,2)+TRUNC(AI442*G442,2)))))/AI442*G442),TRUE)),TRUNC(AC442*G442,2)+(TRUNC(AL442,2)-(TRUNC(S442*G442,2)+TRUNC(W442*G442,2)+TRUNC(Y442*G442,2)+TRUNC(AA442*G442,2)+TRUNC(AC442*G442,2)+TRUNC(AE442*G442,2)+TRUNC(AG442*G442,2)+TRUNC(AI442*G442,2))),TRUNC(AC442*G442,2)))))</f>
        <v>0</v>
      </c>
      <c r="AE442" s="369">
        <f>IF(N442*(1+R442)=0,0,IF((TRUNC(AK442,2)-(TRUNC(H442*(1+R442),2)+TRUNC(J442*(1+R442),2)+TRUNC(K442*(1+R442),2)+TRUNC(L442*(1+R442),2)+TRUNC(M442*(1+R442),2)+TRUNC(N442*(1+R442),2)+TRUNC(O442*(1+R442),2)+TRUNC(P442*(1+R442),2)))=0,TRUNC(N442*(1+R442),2),IF((TRUNC(TRUNC(N442*(1+R442),2),2)+(TRUNC(AK442,2)-(TRUNC(H442*(1+R442),2)+TRUNC(J442*(1+R442),2)+TRUNC(K442*(1+R442),2)+TRUNC(L442*(1+R442),2)+TRUNC(M442*(1+R442),2)+TRUNC(N442*(1+R442),2)+TRUNC(O442*(1+R442),2)+TRUNC(P442*(1+R442),2))))&lt;=0,TRUNC(N442*(1+R442),2),IF(AND(IF(AND(H442*(1+R442)&lt;&gt;0,(TRUNC(H442*(1+R442),2)+(TRUNC(AK442,2)-(TRUNC(H442*(1+R442),2)+TRUNC(J442*(1+R442),2)+TRUNC(K442*(1+R442),2)+TRUNC(L442*(1+R442),2)+TRUNC(M442*(1+R442),2)+TRUNC(N442*(1+R442),2)+TRUNC(O442*(1+R442),2)+TRUNC(P442*(1+R442),2))))&gt;=0),ABS((N442*(1+R442)-(TRUNC(N442*(1+R442),2)+(TRUNC(AK442,2)-(TRUNC(H442*(1+R442),2)+TRUNC(J442*(1+R442),2)+TRUNC(K442*(1+R442),2)+TRUNC(L442*(1+R442),2)+TRUNC(M442*(1+R442),2)+TRUNC(N442*(1+R442),2)+TRUNC(O442*(1+R442),2)+TRUNC(P442*(1+R442),2)))))/N442*(1+R442))&lt;ABS((H442*(1+R442)-(TRUNC(H442*(1+R442),2)+(TRUNC(AK442,2)-(TRUNC(H442*(1+R442),2)+TRUNC(J442*(1+R442),2)+TRUNC(K442*(1+R442),2)+TRUNC(L442*(1+R442),2)+TRUNC(M442*(1+R442),2)+TRUNC(N442*(1+R442),2)+TRUNC(O442*(1+R442),2)+TRUNC(P442*(1+R442),2)))))/H442*(1+R442)),TRUE),IF(AND(J442*(1+R442)&lt;&gt;0,(TRUNC(J442*(1+R442),2)+(TRUNC(AK442,2)-(TRUNC(H442*(1+R442),2)+TRUNC(J442*(1+R442),2)+TRUNC(K442*(1+R442),2)+TRUNC(L442*(1+R442),2)+TRUNC(M442*(1+R442),2)+TRUNC(N442*(1+R442),2)+TRUNC(O442*(1+R442),2)+TRUNC(P442*(1+R442),2))))&gt;=0),ABS((N442*(1+R442)-(TRUNC(N442*(1+R442),2)+(TRUNC(AK442,2)-(TRUNC(H442*(1+R442),2)+TRUNC(J442*(1+R442),2)+TRUNC(K442*(1+R442),2)+TRUNC(L442*(1+R442),2)+TRUNC(M442*(1+R442),2)+TRUNC(N442*(1+R442),2)+TRUNC(O442*(1+R442),2)+TRUNC(P442*(1+R442),2)))))/N442*(1+R442))&lt;ABS((J442*(1+R442)-(TRUNC(J442*(1+R442),2)+(TRUNC(AK442,2)-(TRUNC(H442*(1+R442),2)+TRUNC(J442*(1+R442),2)+TRUNC(K442*(1+R442),2)+TRUNC(L442*(1+R442),2)+TRUNC(M442*(1+R442),2)+TRUNC(N442*(1+R442),2)+TRUNC(O442*(1+R442),2)+TRUNC(P442*(1+R442),2)))))/J442*(1+R442)),TRUE),IF(AND(K442*(1+R442)&lt;&gt;0,(TRUNC(K442*(1+R442),2)+(TRUNC(AK442,2)-(TRUNC(H442*(1+R442),2)+TRUNC(J442*(1+R442),2)+TRUNC(K442*(1+R442),2)+TRUNC(L442*(1+R442),2)+TRUNC(M442*(1+R442),2)+TRUNC(N442*(1+R442),2)+TRUNC(O442*(1+R442),2)+TRUNC(P442*(1+R442),2))))&gt;=0),ABS((N442*(1+R442)-(TRUNC(N442*(1+R442),2)+(TRUNC(AK442,2)-(TRUNC(H442*(1+R442),2)+TRUNC(J442*(1+R442),2)+TRUNC(K442*(1+R442),2)+TRUNC(L442*(1+R442),2)+TRUNC(M442*(1+R442),2)+TRUNC(N442*(1+R442),2)+TRUNC(O442*(1+R442),2)+TRUNC(P442*(1+R442),2)))))/N442*(1+R442))&lt;ABS((K442*(1+R442)-(TRUNC(K442*(1+R442),2)+(TRUNC(AK442,2)-(TRUNC(H442*(1+R442),2)+TRUNC(J442*(1+R442),2)+TRUNC(K442*(1+R442),2)+TRUNC(L442*(1+R442),2)+TRUNC(M442*(1+R442),2)+TRUNC(N442*(1+R442),2)+TRUNC(O442*(1+R442),2)+TRUNC(P442*(1+R442),2)))))/K442*(1+R442)),TRUE),IF(AND(L442*(1+R442)&lt;&gt;0,(TRUNC(L442*(1+R442),2)+(TRUNC(AK442,2)-(TRUNC(H442*(1+R442),2)+TRUNC(J442*(1+R442),2)+TRUNC(K442*(1+R442),2)+TRUNC(L442*(1+R442),2)+TRUNC(M442*(1+R442),2)+TRUNC(N442*(1+R442),2)+TRUNC(O442*(1+R442),2)+TRUNC(P442*(1+R442),2))))&gt;=0),ABS((N442*(1+R442)-(TRUNC(N442*(1+R442),2)+(TRUNC(AK442,2)-(TRUNC(H442*(1+R442),2)+TRUNC(J442*(1+R442),2)+TRUNC(K442*(1+R442),2)+TRUNC(L442*(1+R442),2)+TRUNC(M442*(1+R442),2)+TRUNC(N442*(1+R442),2)+TRUNC(O442*(1+R442),2)+TRUNC(P442*(1+R442),2)))))/N442*(1+R442))&lt;ABS((L442*(1+R442)-(TRUNC(L442*(1+R442),2)+(TRUNC(AK442,2)-(TRUNC(H442*(1+R442),2)+TRUNC(J442*(1+R442),2)+TRUNC(K442*(1+R442),2)+TRUNC(L442*(1+R442),2)+TRUNC(M442*(1+R442),2)+TRUNC(N442*(1+R442),2)+TRUNC(O442*(1+R442),2)+TRUNC(P442*(1+R442),2)))))/L442*(1+R442)),TRUE),IF(AND(M442*(1+R442)&lt;&gt;0,(TRUNC(M442*(1+R442),2)+(TRUNC(AK442,2)-(TRUNC(H442*(1+R442),2)+TRUNC(J442*(1+R442),2)+TRUNC(K442*(1+R442),2)+TRUNC(L442*(1+R442),2)+TRUNC(M442*(1+R442),2)+TRUNC(N442*(1+R442),2)+TRUNC(O442*(1+R442),2)+TRUNC(P442*(1+R442),2))))&gt;=0),ABS((N442*(1+R442)-(TRUNC(N442*(1+R442),2)+(TRUNC(AK442,2)-(TRUNC(H442*(1+R442),2)+TRUNC(J442*(1+R442),2)+TRUNC(K442*(1+R442),2)+TRUNC(L442*(1+R442),2)+TRUNC(M442*(1+R442),2)+TRUNC(N442*(1+R442),2)+TRUNC(O442*(1+R442),2)+TRUNC(P442*(1+R442),2)))))/N442*(1+R442))&lt;ABS((M442*(1+R442)-(TRUNC(M442*(1+R442),2)+(TRUNC(AK442,2)-(TRUNC(H442*(1+R442),2)+TRUNC(J442*(1+R442),2)+TRUNC(K442*(1+R442),2)+TRUNC(L442*(1+R442),2)+TRUNC(M442*(1+R442),2)+TRUNC(N442*(1+R442),2)+TRUNC(O442*(1+R442),2)+TRUNC(P442*(1+R442),2)))))/M442*(1+R442)),TRUE),IF(AND(N442*(1+R442)&lt;&gt;0,(TRUNC(N442*(1+R442),2)+(TRUNC(AK442,2)-(TRUNC(H442*(1+R442),2)+TRUNC(J442*(1+R442),2)+TRUNC(K442*(1+R442),2)+TRUNC(L442*(1+R442),2)+TRUNC(M442*(1+R442),2)+TRUNC(N442*(1+R442),2)+TRUNC(O442*(1+R442),2)+TRUNC(P442*(1+R442),2))))&gt;=0),ABS((N442*(1+R442)-(TRUNC(N442*(1+R442),2)+(TRUNC(AK442,2)-(TRUNC(H442*(1+R442),2)+TRUNC(J442*(1+R442),2)+TRUNC(K442*(1+R442),2)+TRUNC(L442*(1+R442),2)+TRUNC(M442*(1+R442),2)+TRUNC(N442*(1+R442),2)+TRUNC(O442*(1+R442),2)+TRUNC(P442*(1+R442),2)))))/N442*(1+R442))&lt;=ABS((N442*(1+R442)-(TRUNC(N442*(1+R442),2)+(TRUNC(AK442,2)-(TRUNC(H442*(1+R442),2)+TRUNC(J442*(1+R442),2)+TRUNC(K442*(1+R442),2)+TRUNC(L442*(1+R442),2)+TRUNC(M442*(1+R442),2)+TRUNC(N442*(1+R442),2)+TRUNC(O442*(1+R442),2)+TRUNC(P442*(1+R442),2)))))/N442*(1+R442)),TRUE),IF(AND(O442*(1+R442)&lt;&gt;0,(TRUNC(O442*(1+R442),2)+(TRUNC(AK442,2)-(TRUNC(H442*(1+R442),2)+TRUNC(J442*(1+R442),2)+TRUNC(K442*(1+R442),2)+TRUNC(L442*(1+R442),2)+TRUNC(M442*(1+R442),2)+TRUNC(N442*(1+R442),2)+TRUNC(O442*(1+R442),2)+TRUNC(P442*(1+R442),2))))&gt;=0),ABS((N442*(1+R442)-(TRUNC(N442*(1+R442),2)+(TRUNC(AK442,2)-(TRUNC(H442*(1+R442),2)+TRUNC(J442*(1+R442),2)+TRUNC(K442*(1+R442),2)+TRUNC(L442*(1+R442),2)+TRUNC(M442*(1+R442),2)+TRUNC(N442*(1+R442),2)+TRUNC(O442*(1+R442),2)+TRUNC(P442*(1+R442),2)))))/N442*(1+R442))&lt;=ABS((O442*(1+R442)-(TRUNC(O442*(1+R442),2)+(TRUNC(AK442,2)-(TRUNC(H442*(1+R442),2)+TRUNC(J442*(1+R442),2)+TRUNC(K442*(1+R442),2)+TRUNC(L442*(1+R442),2)+TRUNC(M442*(1+R442),2)+TRUNC(N442*(1+R442),2)+TRUNC(O442*(1+R442),2)+TRUNC(P442*(1+R442),2)))))/O442*(1+R442)),TRUE),IF(AND(P442*(1+R442)&lt;&gt;0,(TRUNC(P442*(1+R442),2)+(TRUNC(AK442,2)-(TRUNC(H442*(1+R442),2)+TRUNC(J442*(1+R442),2)+TRUNC(K442*(1+R442),2)+TRUNC(L442*(1+R442),2)+TRUNC(M442*(1+R442),2)+TRUNC(N442*(1+R442),2)+TRUNC(O442*(1+R442),2)+TRUNC(P442*(1+R442),2))))&gt;=0),ABS((N442*(1+R442)-(TRUNC(N442*(1+R442),2)+(TRUNC(AK442,2)-(TRUNC(H442*(1+R442),2)+TRUNC(J442*(1+R442),2)+TRUNC(K442*(1+R442),2)+TRUNC(L442*(1+R442),2)+TRUNC(M442*(1+R442),2)+TRUNC(N442*(1+R442),2)+TRUNC(O442*(1+R442),2)+TRUNC(P442*(1+R442),2)))))/N442*(1+R442))&lt;=ABS((P442*(1+R442)-(TRUNC(P442*(1+R442),2)+(TRUNC(AK442,2)-(TRUNC(H442*(1+R442),2)+TRUNC(J442*(1+R442),2)+TRUNC(K442*(1+R442),2)+TRUNC(L442*(1+R442),2)+TRUNC(M442*(1+R442),2)+TRUNC(N442*(1+R442),2)+TRUNC(O442*(1+R442),2)+TRUNC(P442*(1+R442),2)))))/P442*(1+R442)),TRUE)),TRUNC(N442*(1+R442),2)+(TRUNC(AK442,2)-(TRUNC(H442*(1+R442),2)+TRUNC(J442*(1+R442),2)+TRUNC(K442*(1+R442),2)+TRUNC(L442*(1+R442),2)+TRUNC(M442*(1+R442),2)+TRUNC(N442*(1+R442),2)+TRUNC(O442*(1+R442),2)+TRUNC(P442*(1+R442),2))),TRUNC(N442*(1+R442),2)))))</f>
        <v>0</v>
      </c>
      <c r="AF442" s="369">
        <f>IF(AE442*G442=0,0,IF((TRUNC(AL442,2)-(TRUNC(S442*G442,2)+TRUNC(W442*G442,2)+TRUNC(Y442*G442,2)+TRUNC(AA442*G442,2)+TRUNC(AC442*G442,2)+TRUNC(AE442*G442,2)+TRUNC(AG442*G442,2)+TRUNC(AI442*G442,2)))=0,TRUNC(AE442*G442,2),IF((TRUNC(TRUNC(AE442*G442,2),2)+(TRUNC(AL442,2)-(TRUNC(S442*G442,2)+TRUNC(W442*G442,2)+TRUNC(Y442*G442,2)+TRUNC(AA442*G442,2)+TRUNC(AC442*G442,2)+TRUNC(AE442*G442,2)+TRUNC(AG442*G442,2)+TRUNC(AI442*G442,2))))&lt;=0,TRUNC(AE442*G442,2),IF(AND(IF(AND(S442*G442&lt;&gt;0,(TRUNC(S442*G442,2)+(TRUNC(AL442,2)-(TRUNC(S442*G442,2)+TRUNC(W442*G442,2)+TRUNC(Y442*G442,2)+TRUNC(AA442*G442,2)+TRUNC(AC442*G442,2)+TRUNC(AE442*G442,2)+TRUNC(AG442*G442,2)+TRUNC(AI442*G442,2))))&gt;=0),ABS((AE442*G442-(TRUNC(AE442*G442,2)+(TRUNC(AL442,2)-(TRUNC(S442*G442,2)+TRUNC(W442*G442,2)+TRUNC(Y442*G442,2)+TRUNC(AA442*G442,2)+TRUNC(AC442*G442,2)+TRUNC(AE442*G442,2)+TRUNC(AG442*G442,2)+TRUNC(AI442*G442,2)))))/AE442*G442)&lt;ABS((S442*G442-(TRUNC(S442*G442,2)+(TRUNC(AL442,2)-(TRUNC(S442*G442,2)+TRUNC(W442*G442,2)+TRUNC(Y442*G442,2)+TRUNC(AA442*G442,2)+TRUNC(AC442*G442,2)+TRUNC(AE442*G442,2)+TRUNC(AG442*G442,2)+TRUNC(AI442*G442,2)))))/S442*G442),TRUE),IF(AND(W442*G442&lt;&gt;0,(TRUNC(W442*G442,2)+(TRUNC(AL442,2)-(TRUNC(S442*G442,2)+TRUNC(W442*G442,2)+TRUNC(Y442*G442,2)+TRUNC(AA442*G442,2)+TRUNC(AC442*G442,2)+TRUNC(AE442*G442,2)+TRUNC(AG442*G442,2)+TRUNC(AI442*G442,2))))&gt;=0),ABS((AE442*G442-(TRUNC(AE442*G442,2)+(TRUNC(AL442,2)-(TRUNC(S442*G442,2)+TRUNC(W442*G442,2)+TRUNC(Y442*G442,2)+TRUNC(AA442*G442,2)+TRUNC(AC442*G442,2)+TRUNC(AE442*G442,2)+TRUNC(AG442*G442,2)+TRUNC(AI442*G442,2)))))/AE442*G442)&lt;ABS((W442*G442-(TRUNC(W442*G442,2)+(TRUNC(AL442,2)-(TRUNC(S442*G442,2)+TRUNC(W442*G442,2)+TRUNC(Y442*G442,2)+TRUNC(AA442*G442,2)+TRUNC(AC442*G442,2)+TRUNC(AE442*G442,2)+TRUNC(AG442*G442,2)+TRUNC(AI442*G442,2)))))/W442*G442),TRUE),IF(AND(Y442*G442&lt;&gt;0,(TRUNC(Y442*G442,2)+(TRUNC(AL442,2)-(TRUNC(S442*G442,2)+TRUNC(W442*G442,2)+TRUNC(Y442*G442,2)+TRUNC(AA442*G442,2)+TRUNC(AC442*G442,2)+TRUNC(AE442*G442,2)+TRUNC(AG442*G442,2)+TRUNC(AI442*G442,2))))&gt;=0),ABS((AE442*G442-(TRUNC(AE442*G442,2)+(TRUNC(AL442,2)-(TRUNC(S442*G442,2)+TRUNC(W442*G442,2)+TRUNC(Y442*G442,2)+TRUNC(AA442*G442,2)+TRUNC(AC442*G442,2)+TRUNC(AE442*G442,2)+TRUNC(AG442*G442,2)+TRUNC(AI442*G442,2)))))/AE442*G442)&lt;ABS((Y442*G442-(TRUNC(Y442*G442,2)+(TRUNC(AL442,2)-(TRUNC(S442*G442,2)+TRUNC(W442*G442,2)+TRUNC(Y442*G442,2)+TRUNC(AA442*G442,2)+TRUNC(AC442*G442,2)+TRUNC(AE442*G442,2)+TRUNC(AG442*G442,2)+TRUNC(AI442*G442,2)))))/Y442*G442),TRUE),IF(AND(AA442*G442&lt;&gt;0,(TRUNC(AA442*G442,2)+(TRUNC(AL442,2)-(TRUNC(S442*G442,2)+TRUNC(W442*G442,2)+TRUNC(Y442*G442,2)+TRUNC(AA442*G442,2)+TRUNC(AC442*G442,2)+TRUNC(AE442*G442,2)+TRUNC(AG442*G442,2)+TRUNC(AI442*G442,2))))&gt;=0),ABS((AE442*G442-(TRUNC(AE442*G442,2)+(TRUNC(AL442,2)-(TRUNC(S442*G442,2)+TRUNC(W442*G442,2)+TRUNC(Y442*G442,2)+TRUNC(AA442*G442,2)+TRUNC(AC442*G442,2)+TRUNC(AE442*G442,2)+TRUNC(AG442*G442,2)+TRUNC(AI442*G442,2)))))/AE442*G442)&lt;ABS((AA442*G442-(TRUNC(AA442*G442,2)+(TRUNC(AL442,2)-(TRUNC(S442*G442,2)+TRUNC(W442*G442,2)+TRUNC(Y442*G442,2)+TRUNC(AA442*G442,2)+TRUNC(AC442*G442,2)+TRUNC(AE442*G442,2)+TRUNC(AG442*G442,2)+TRUNC(AI442*G442,2)))))/AA442*G442),TRUE),IF(AND(AC442*G442&lt;&gt;0,(TRUNC(AC442*G442,2)+(TRUNC(AL442,2)-(TRUNC(S442*G442,2)+TRUNC(W442*G442,2)+TRUNC(Y442*G442,2)+TRUNC(AA442*G442,2)+TRUNC(AC442*G442,2)+TRUNC(AE442*G442,2)+TRUNC(AG442*G442,2)+TRUNC(AI442*G442,2))))&gt;=0),ABS((AE442*G442-(TRUNC(AE442*G442,2)+(TRUNC(AL442,2)-(TRUNC(S442*G442,2)+TRUNC(W442*G442,2)+TRUNC(Y442*G442,2)+TRUNC(AA442*G442,2)+TRUNC(AC442*G442,2)+TRUNC(AE442*G442,2)+TRUNC(AG442*G442,2)+TRUNC(AI442*G442,2)))))/AE442*G442)&lt;ABS((AC442*G442-(TRUNC(AC442*G442,2)+(TRUNC(AL442,2)-(TRUNC(S442*G442,2)+TRUNC(W442*G442,2)+TRUNC(Y442*G442,2)+TRUNC(AA442*G442,2)+TRUNC(AC442*G442,2)+TRUNC(AE442*G442,2)+TRUNC(AG442*G442,2)+TRUNC(AI442*G442,2)))))/AC442*G442),TRUE),IF(AND(AE442*G442&lt;&gt;0,(TRUNC(AE442*G442,2)+(TRUNC(AL442,2)-(TRUNC(S442*G442,2)+TRUNC(W442*G442,2)+TRUNC(Y442*G442,2)+TRUNC(AA442*G442,2)+TRUNC(AC442*G442,2)+TRUNC(AE442*G442,2)+TRUNC(AG442*G442,2)+TRUNC(AI442*G442,2))))&gt;=0),ABS((AE442*G442-(TRUNC(AE442*G442,2)+(TRUNC(AL442,2)-(TRUNC(S442*G442,2)+TRUNC(W442*G442,2)+TRUNC(Y442*G442,2)+TRUNC(AA442*G442,2)+TRUNC(AC442*G442,2)+TRUNC(AE442*G442,2)+TRUNC(AG442*G442,2)+TRUNC(AI442*G442,2)))))/AE442*G442)&lt;=ABS((AE442*G442-(TRUNC(AE442*G442,2)+(TRUNC(AL442,2)-(TRUNC(S442*G442,2)+TRUNC(W442*G442,2)+TRUNC(Y442*G442,2)+TRUNC(AA442*G442,2)+TRUNC(AC442*G442,2)+TRUNC(AE442*G442,2)+TRUNC(AG442*G442,2)+TRUNC(AI442*G442,2)))))/AE442*G442),TRUE),IF(AND(AG442*G442&lt;&gt;0,(TRUNC(AG442*G442,2)+(TRUNC(AL442,2)-(TRUNC(S442*G442,2)+TRUNC(W442*G442,2)+TRUNC(Y442*G442,2)+TRUNC(AA442*G442,2)+TRUNC(AC442*G442,2)+TRUNC(AE442*G442,2)+TRUNC(AG442*G442,2)+TRUNC(AI442*G442,2))))&gt;=0),ABS((AE442*G442-(TRUNC(AE442*G442,2)+(TRUNC(AL442,2)-(TRUNC(S442*G442,2)+TRUNC(W442*G442,2)+TRUNC(Y442*G442,2)+TRUNC(AA442*G442,2)+TRUNC(AC442*G442,2)+TRUNC(AE442*G442,2)+TRUNC(AG442*G442,2)+TRUNC(AI442*G442,2)))))/AE442*G442)&lt;=ABS((AG442*G442-(TRUNC(AG442*G442,2)+(TRUNC(AL442,2)-(TRUNC(S442*G442,2)+TRUNC(W442*G442,2)+TRUNC(Y442*G442,2)+TRUNC(AA442*G442,2)+TRUNC(AC442*G442,2)+TRUNC(AE442*G442,2)+TRUNC(AG442*G442,2)+TRUNC(AI442*G442,2)))))/AG442*G442),TRUE),IF(AND(AI442*G442&lt;&gt;0,(TRUNC(AI442*G442,2)+(TRUNC(AL442,2)-(TRUNC(S442*G442,2)+TRUNC(W442*G442,2)+TRUNC(Y442*G442,2)+TRUNC(AA442*G442,2)+TRUNC(AC442*G442,2)+TRUNC(AE442*G442,2)+TRUNC(AG442*G442,2)+TRUNC(AI442*G442,2))))&gt;=0),ABS((AE442*G442-(TRUNC(AE442*G442,2)+(TRUNC(AL442,2)-(TRUNC(S442*G442,2)+TRUNC(W442*G442,2)+TRUNC(Y442*G442,2)+TRUNC(AA442*G442,2)+TRUNC(AC442*G442,2)+TRUNC(AE442*G442,2)+TRUNC(AG442*G442,2)+TRUNC(AI442*G442,2)))))/AE442*G442)&lt;=ABS((AI442*G442-(TRUNC(AI442*G442,2)+(TRUNC(AL442,2)-(TRUNC(S442*G442,2)+TRUNC(W442*G442,2)+TRUNC(Y442*G442,2)+TRUNC(AA442*G442,2)+TRUNC(AC442*G442,2)+TRUNC(AE442*G442,2)+TRUNC(AG442*G442,2)+TRUNC(AI442*G442,2)))))/AI442*G442),TRUE)),TRUNC(AE442*G442,2)+(TRUNC(AL442,2)-(TRUNC(S442*G442,2)+TRUNC(W442*G442,2)+TRUNC(Y442*G442,2)+TRUNC(AA442*G442,2)+TRUNC(AC442*G442,2)+TRUNC(AE442*G442,2)+TRUNC(AG442*G442,2)+TRUNC(AI442*G442,2))),TRUNC(AE442*G442,2)))))</f>
        <v>0</v>
      </c>
      <c r="AG442" s="369">
        <f>IF(O442*(1+R442)=0,0,IF((TRUNC(AK442,2)-(TRUNC(H442*(1+R442),2)+TRUNC(J442*(1+R442),2)+TRUNC(K442*(1+R442),2)+TRUNC(L442*(1+R442),2)+TRUNC(M442*(1+R442),2)+TRUNC(N442*(1+R442),2)+TRUNC(O442*(1+R442),2)+TRUNC(P442*(1+R442),2)))=0,TRUNC(O442*(1+R442),2),IF((TRUNC(TRUNC(O442*(1+R442),2),2)+(TRUNC(AK442,2)-(TRUNC(H442*(1+R442),2)+TRUNC(J442*(1+R442),2)+TRUNC(K442*(1+R442),2)+TRUNC(L442*(1+R442),2)+TRUNC(M442*(1+R442),2)+TRUNC(N442*(1+R442),2)+TRUNC(O442*(1+R442),2)+TRUNC(P442*(1+R442),2))))&lt;=0,TRUNC(O442*(1+R442),2),IF(AND(IF(AND(H442*(1+R442)&lt;&gt;0,(TRUNC(H442*(1+R442),2)+(TRUNC(AK442,2)-(TRUNC(H442*(1+R442),2)+TRUNC(J442*(1+R442),2)+TRUNC(K442*(1+R442),2)+TRUNC(L442*(1+R442),2)+TRUNC(M442*(1+R442),2)+TRUNC(N442*(1+R442),2)+TRUNC(O442*(1+R442),2)+TRUNC(P442*(1+R442),2))))&gt;=0),ABS((O442*(1+R442)-(TRUNC(O442*(1+R442),2)+(TRUNC(AK442,2)-(TRUNC(H442*(1+R442),2)+TRUNC(J442*(1+R442),2)+TRUNC(K442*(1+R442),2)+TRUNC(L442*(1+R442),2)+TRUNC(M442*(1+R442),2)+TRUNC(N442*(1+R442),2)+TRUNC(O442*(1+R442),2)+TRUNC(P442*(1+R442),2)))))/O442*(1+R442))&lt;ABS((H442*(1+R442)-(TRUNC(H442*(1+R442),2)+(TRUNC(AK442,2)-(TRUNC(H442*(1+R442),2)+TRUNC(J442*(1+R442),2)+TRUNC(K442*(1+R442),2)+TRUNC(L442*(1+R442),2)+TRUNC(M442*(1+R442),2)+TRUNC(N442*(1+R442),2)+TRUNC(O442*(1+R442),2)+TRUNC(P442*(1+R442),2)))))/H442*(1+R442)),TRUE),IF(AND(J442*(1+R442)&lt;&gt;0,(TRUNC(J442*(1+R442),2)+(TRUNC(AK442,2)-(TRUNC(H442*(1+R442),2)+TRUNC(J442*(1+R442),2)+TRUNC(K442*(1+R442),2)+TRUNC(L442*(1+R442),2)+TRUNC(M442*(1+R442),2)+TRUNC(N442*(1+R442),2)+TRUNC(O442*(1+R442),2)+TRUNC(P442*(1+R442),2))))&gt;=0),ABS((O442*(1+R442)-(TRUNC(O442*(1+R442),2)+(TRUNC(AK442,2)-(TRUNC(H442*(1+R442),2)+TRUNC(J442*(1+R442),2)+TRUNC(K442*(1+R442),2)+TRUNC(L442*(1+R442),2)+TRUNC(M442*(1+R442),2)+TRUNC(N442*(1+R442),2)+TRUNC(O442*(1+R442),2)+TRUNC(P442*(1+R442),2)))))/O442*(1+R442))&lt;ABS((J442*(1+R442)-(TRUNC(J442*(1+R442),2)+(TRUNC(AK442,2)-(TRUNC(H442*(1+R442),2)+TRUNC(J442*(1+R442),2)+TRUNC(K442*(1+R442),2)+TRUNC(L442*(1+R442),2)+TRUNC(M442*(1+R442),2)+TRUNC(N442*(1+R442),2)+TRUNC(O442*(1+R442),2)+TRUNC(P442*(1+R442),2)))))/J442*(1+R442)),TRUE),IF(AND(K442*(1+R442)&lt;&gt;0,(TRUNC(K442*(1+R442),2)+(TRUNC(AK442,2)-(TRUNC(H442*(1+R442),2)+TRUNC(J442*(1+R442),2)+TRUNC(K442*(1+R442),2)+TRUNC(L442*(1+R442),2)+TRUNC(M442*(1+R442),2)+TRUNC(N442*(1+R442),2)+TRUNC(O442*(1+R442),2)+TRUNC(P442*(1+R442),2))))&gt;=0),ABS((O442*(1+R442)-(TRUNC(O442*(1+R442),2)+(TRUNC(AK442,2)-(TRUNC(H442*(1+R442),2)+TRUNC(J442*(1+R442),2)+TRUNC(K442*(1+R442),2)+TRUNC(L442*(1+R442),2)+TRUNC(M442*(1+R442),2)+TRUNC(N442*(1+R442),2)+TRUNC(O442*(1+R442),2)+TRUNC(P442*(1+R442),2)))))/O442*(1+R442))&lt;ABS((K442*(1+R442)-(TRUNC(K442*(1+R442),2)+(TRUNC(AK442,2)-(TRUNC(H442*(1+R442),2)+TRUNC(J442*(1+R442),2)+TRUNC(K442*(1+R442),2)+TRUNC(L442*(1+R442),2)+TRUNC(M442*(1+R442),2)+TRUNC(N442*(1+R442),2)+TRUNC(O442*(1+R442),2)+TRUNC(P442*(1+R442),2)))))/K442*(1+R442)),TRUE),IF(AND(L442*(1+R442)&lt;&gt;0,(TRUNC(L442*(1+R442),2)+(TRUNC(AK442,2)-(TRUNC(H442*(1+R442),2)+TRUNC(J442*(1+R442),2)+TRUNC(K442*(1+R442),2)+TRUNC(L442*(1+R442),2)+TRUNC(M442*(1+R442),2)+TRUNC(N442*(1+R442),2)+TRUNC(O442*(1+R442),2)+TRUNC(P442*(1+R442),2))))&gt;=0),ABS((O442*(1+R442)-(TRUNC(O442*(1+R442),2)+(TRUNC(AK442,2)-(TRUNC(H442*(1+R442),2)+TRUNC(J442*(1+R442),2)+TRUNC(K442*(1+R442),2)+TRUNC(L442*(1+R442),2)+TRUNC(M442*(1+R442),2)+TRUNC(N442*(1+R442),2)+TRUNC(O442*(1+R442),2)+TRUNC(P442*(1+R442),2)))))/O442*(1+R442))&lt;ABS((L442*(1+R442)-(TRUNC(L442*(1+R442),2)+(TRUNC(AK442,2)-(TRUNC(H442*(1+R442),2)+TRUNC(J442*(1+R442),2)+TRUNC(K442*(1+R442),2)+TRUNC(L442*(1+R442),2)+TRUNC(M442*(1+R442),2)+TRUNC(N442*(1+R442),2)+TRUNC(O442*(1+R442),2)+TRUNC(P442*(1+R442),2)))))/L442*(1+R442)),TRUE),IF(AND(M442*(1+R442)&lt;&gt;0,(TRUNC(M442*(1+R442),2)+(TRUNC(AK442,2)-(TRUNC(H442*(1+R442),2)+TRUNC(J442*(1+R442),2)+TRUNC(K442*(1+R442),2)+TRUNC(L442*(1+R442),2)+TRUNC(M442*(1+R442),2)+TRUNC(N442*(1+R442),2)+TRUNC(O442*(1+R442),2)+TRUNC(P442*(1+R442),2))))&gt;=0),ABS((O442*(1+R442)-(TRUNC(O442*(1+R442),2)+(TRUNC(AK442,2)-(TRUNC(H442*(1+R442),2)+TRUNC(J442*(1+R442),2)+TRUNC(K442*(1+R442),2)+TRUNC(L442*(1+R442),2)+TRUNC(M442*(1+R442),2)+TRUNC(N442*(1+R442),2)+TRUNC(O442*(1+R442),2)+TRUNC(P442*(1+R442),2)))))/O442*(1+R442))&lt;ABS((M442*(1+R442)-(TRUNC(M442*(1+R442),2)+(TRUNC(AK442,2)-(TRUNC(H442*(1+R442),2)+TRUNC(J442*(1+R442),2)+TRUNC(K442*(1+R442),2)+TRUNC(L442*(1+R442),2)+TRUNC(M442*(1+R442),2)+TRUNC(N442*(1+R442),2)+TRUNC(O442*(1+R442),2)+TRUNC(P442*(1+R442),2)))))/M442*(1+R442)),TRUE),IF(AND(N442*(1+R442)&lt;&gt;0,(TRUNC(N442*(1+R442),2)+(TRUNC(AK442,2)-(TRUNC(H442*(1+R442),2)+TRUNC(J442*(1+R442),2)+TRUNC(K442*(1+R442),2)+TRUNC(L442*(1+R442),2)+TRUNC(M442*(1+R442),2)+TRUNC(N442*(1+R442),2)+TRUNC(O442*(1+R442),2)+TRUNC(P442*(1+R442),2))))&gt;=0),ABS((O442*(1+R442)-(TRUNC(O442*(1+R442),2)+(TRUNC(AK442,2)-(TRUNC(H442*(1+R442),2)+TRUNC(J442*(1+R442),2)+TRUNC(K442*(1+R442),2)+TRUNC(L442*(1+R442),2)+TRUNC(M442*(1+R442),2)+TRUNC(N442*(1+R442),2)+TRUNC(O442*(1+R442),2)+TRUNC(P442*(1+R442),2)))))/O442*(1+R442))&lt;ABS((N442*(1+R442)-(TRUNC(N442*(1+R442),2)+(TRUNC(AK442,2)-(TRUNC(H442*(1+R442),2)+TRUNC(J442*(1+R442),2)+TRUNC(K442*(1+R442),2)+TRUNC(L442*(1+R442),2)+TRUNC(M442*(1+R442),2)+TRUNC(N442*(1+R442),2)+TRUNC(O442*(1+R442),2)+TRUNC(P442*(1+R442),2)))))/N442*(1+R442)),TRUE),IF(AND(O442*(1+R442)&lt;&gt;0,(TRUNC(O442*(1+R442),2)+(TRUNC(AK442,2)-(TRUNC(H442*(1+R442),2)+TRUNC(J442*(1+R442),2)+TRUNC(K442*(1+R442),2)+TRUNC(L442*(1+R442),2)+TRUNC(M442*(1+R442),2)+TRUNC(N442*(1+R442),2)+TRUNC(O442*(1+R442),2)+TRUNC(P442*(1+R442),2))))&gt;=0),ABS((O442*(1+R442)-(TRUNC(O442*(1+R442),2)+(TRUNC(AK442,2)-(TRUNC(H442*(1+R442),2)+TRUNC(J442*(1+R442),2)+TRUNC(K442*(1+R442),2)+TRUNC(L442*(1+R442),2)+TRUNC(M442*(1+R442),2)+TRUNC(N442*(1+R442),2)+TRUNC(O442*(1+R442),2)+TRUNC(P442*(1+R442),2)))))/O442*(1+R442))&lt;=ABS((O442*(1+R442)-(TRUNC(O442*(1+R442),2)+(TRUNC(AK442,2)-(TRUNC(H442*(1+R442),2)+TRUNC(J442*(1+R442),2)+TRUNC(K442*(1+R442),2)+TRUNC(L442*(1+R442),2)+TRUNC(M442*(1+R442),2)+TRUNC(N442*(1+R442),2)+TRUNC(O442*(1+R442),2)+TRUNC(P442*(1+R442),2)))))/O442*(1+R442)),TRUE),IF(AND(P442*(1+R442)&lt;&gt;0,(TRUNC(P442*(1+R442),2)+(TRUNC(AK442,2)-(TRUNC(H442*(1+R442),2)+TRUNC(J442*(1+R442),2)+TRUNC(K442*(1+R442),2)+TRUNC(L442*(1+R442),2)+TRUNC(M442*(1+R442),2)+TRUNC(N442*(1+R442),2)+TRUNC(O442*(1+R442),2)+TRUNC(P442*(1+R442),2))))&gt;=0),ABS((O442*(1+R442)-(TRUNC(O442*(1+R442),2)+(TRUNC(AK442,2)-(TRUNC(H442*(1+R442),2)+TRUNC(J442*(1+R442),2)+TRUNC(K442*(1+R442),2)+TRUNC(L442*(1+R442),2)+TRUNC(M442*(1+R442),2)+TRUNC(N442*(1+R442),2)+TRUNC(O442*(1+R442),2)+TRUNC(P442*(1+R442),2)))))/O442*(1+R442))&lt;=ABS((P442*(1+R442)-(TRUNC(P442*(1+R442),2)+(TRUNC(AK442,2)-(TRUNC(H442*(1+R442),2)+TRUNC(J442*(1+R442),2)+TRUNC(K442*(1+R442),2)+TRUNC(L442*(1+R442),2)+TRUNC(M442*(1+R442),2)+TRUNC(N442*(1+R442),2)+TRUNC(O442*(1+R442),2)+TRUNC(P442*(1+R442),2)))))/P442*(1+R442)),TRUE)),TRUNC(O442*(1+R442),2)+(TRUNC(AK442,2)-(TRUNC(H442*(1+R442),2)+TRUNC(J442*(1+R442),2)+TRUNC(K442*(1+R442),2)+TRUNC(L442*(1+R442),2)+TRUNC(M442*(1+R442),2)+TRUNC(N442*(1+R442),2)+TRUNC(O442*(1+R442),2)+TRUNC(P442*(1+R442),2))),TRUNC(O442*(1+R442),2)))))</f>
        <v>0</v>
      </c>
      <c r="AH442" s="369">
        <f>IF(AG442*G442=0,0,IF((TRUNC(AL442,2)-(TRUNC(S442*G442,2)+TRUNC(W442*G442,2)+TRUNC(Y442*G442,2)+TRUNC(AA442*G442,2)+TRUNC(AC442*G442,2)+TRUNC(AE442*G442,2)+TRUNC(AG442*G442,2)+TRUNC(AI442*G442,2)))=0,TRUNC(AG442*G442,2),IF((TRUNC(TRUNC(AG442*G442,2),2)+(TRUNC(AL442,2)-(TRUNC(S442*G442,2)+TRUNC(W442*G442,2)+TRUNC(Y442*G442,2)+TRUNC(AA442*G442,2)+TRUNC(AC442*G442,2)+TRUNC(AE442*G442,2)+TRUNC(AG442*G442,2)+TRUNC(AI442*G442,2))))&lt;=0,TRUNC(AG442*G442,2),IF(AND(IF(AND(S442*G442&lt;&gt;0,(TRUNC(S442*G442,2)+(TRUNC(AL442,2)-(TRUNC(S442*G442,2)+TRUNC(W442*G442,2)+TRUNC(Y442*G442,2)+TRUNC(AA442*G442,2)+TRUNC(AC442*G442,2)+TRUNC(AE442*G442,2)+TRUNC(AG442*G442,2)+TRUNC(AI442*G442,2))))&gt;=0),ABS((AG442*G442-(TRUNC(AG442*G442,2)+(TRUNC(AL442,2)-(TRUNC(S442*G442,2)+TRUNC(W442*G442,2)+TRUNC(Y442*G442,2)+TRUNC(AA442*G442,2)+TRUNC(AC442*G442,2)+TRUNC(AE442*G442,2)+TRUNC(AG442*G442,2)+TRUNC(AI442*G442,2)))))/AG442*G442)&lt;ABS((S442*G442-(TRUNC(S442*G442,2)+(TRUNC(AL442,2)-(TRUNC(S442*G442,2)+TRUNC(W442*G442,2)+TRUNC(Y442*G442,2)+TRUNC(AA442*G442,2)+TRUNC(AC442*G442,2)+TRUNC(AE442*G442,2)+TRUNC(AG442*G442,2)+TRUNC(AI442*G442,2)))))/S442*G442),TRUE),IF(AND(W442*G442&lt;&gt;0,(TRUNC(W442*G442,2)+(TRUNC(AL442,2)-(TRUNC(S442*G442,2)+TRUNC(W442*G442,2)+TRUNC(Y442*G442,2)+TRUNC(AA442*G442,2)+TRUNC(AC442*G442,2)+TRUNC(AE442*G442,2)+TRUNC(AG442*G442,2)+TRUNC(AI442*G442,2))))&gt;=0),ABS((AG442*G442-(TRUNC(AG442*G442,2)+(TRUNC(AL442,2)-(TRUNC(S442*G442,2)+TRUNC(W442*G442,2)+TRUNC(Y442*G442,2)+TRUNC(AA442*G442,2)+TRUNC(AC442*G442,2)+TRUNC(AE442*G442,2)+TRUNC(AG442*G442,2)+TRUNC(AI442*G442,2)))))/AG442*G442)&lt;ABS((W442*G442-(TRUNC(W442*G442,2)+(TRUNC(AL442,2)-(TRUNC(S442*G442,2)+TRUNC(W442*G442,2)+TRUNC(Y442*G442,2)+TRUNC(AA442*G442,2)+TRUNC(AC442*G442,2)+TRUNC(AE442*G442,2)+TRUNC(AG442*G442,2)+TRUNC(AI442*G442,2)))))/W442*G442),TRUE),IF(AND(Y442*G442&lt;&gt;0,(TRUNC(Y442*G442,2)+(TRUNC(AL442,2)-(TRUNC(S442*G442,2)+TRUNC(W442*G442,2)+TRUNC(Y442*G442,2)+TRUNC(AA442*G442,2)+TRUNC(AC442*G442,2)+TRUNC(AE442*G442,2)+TRUNC(AG442*G442,2)+TRUNC(AI442*G442,2))))&gt;=0),ABS((AG442*G442-(TRUNC(AG442*G442,2)+(TRUNC(AL442,2)-(TRUNC(S442*G442,2)+TRUNC(W442*G442,2)+TRUNC(Y442*G442,2)+TRUNC(AA442*G442,2)+TRUNC(AC442*G442,2)+TRUNC(AE442*G442,2)+TRUNC(AG442*G442,2)+TRUNC(AI442*G442,2)))))/AG442*G442)&lt;ABS((Y442*G442-(TRUNC(Y442*G442,2)+(TRUNC(AL442,2)-(TRUNC(S442*G442,2)+TRUNC(W442*G442,2)+TRUNC(Y442*G442,2)+TRUNC(AA442*G442,2)+TRUNC(AC442*G442,2)+TRUNC(AE442*G442,2)+TRUNC(AG442*G442,2)+TRUNC(AI442*G442,2)))))/Y442*G442),TRUE),IF(AND(AA442*G442&lt;&gt;0,(TRUNC(AA442*G442,2)+(TRUNC(AL442,2)-(TRUNC(S442*G442,2)+TRUNC(W442*G442,2)+TRUNC(Y442*G442,2)+TRUNC(AA442*G442,2)+TRUNC(AC442*G442,2)+TRUNC(AE442*G442,2)+TRUNC(AG442*G442,2)+TRUNC(AI442*G442,2))))&gt;=0),ABS((AG442*G442-(TRUNC(AG442*G442,2)+(TRUNC(AL442,2)-(TRUNC(S442*G442,2)+TRUNC(W442*G442,2)+TRUNC(Y442*G442,2)+TRUNC(AA442*G442,2)+TRUNC(AC442*G442,2)+TRUNC(AE442*G442,2)+TRUNC(AG442*G442,2)+TRUNC(AI442*G442,2)))))/AG442*G442)&lt;ABS((AA442*G442-(TRUNC(AA442*G442,2)+(TRUNC(AL442,2)-(TRUNC(S442*G442,2)+TRUNC(W442*G442,2)+TRUNC(Y442*G442,2)+TRUNC(AA442*G442,2)+TRUNC(AC442*G442,2)+TRUNC(AE442*G442,2)+TRUNC(AG442*G442,2)+TRUNC(AI442*G442,2)))))/AA442*G442),TRUE),IF(AND(AC442*G442&lt;&gt;0,(TRUNC(AC442*G442,2)+(TRUNC(AL442,2)-(TRUNC(S442*G442,2)+TRUNC(W442*G442,2)+TRUNC(Y442*G442,2)+TRUNC(AA442*G442,2)+TRUNC(AC442*G442,2)+TRUNC(AE442*G442,2)+TRUNC(AG442*G442,2)+TRUNC(AI442*G442,2))))&gt;=0),ABS((AG442*G442-(TRUNC(AG442*G442,2)+(TRUNC(AL442,2)-(TRUNC(S442*G442,2)+TRUNC(W442*G442,2)+TRUNC(Y442*G442,2)+TRUNC(AA442*G442,2)+TRUNC(AC442*G442,2)+TRUNC(AE442*G442,2)+TRUNC(AG442*G442,2)+TRUNC(AI442*G442,2)))))/AG442*G442)&lt;ABS((AC442*G442-(TRUNC(AC442*G442,2)+(TRUNC(AL442,2)-(TRUNC(S442*G442,2)+TRUNC(W442*G442,2)+TRUNC(Y442*G442,2)+TRUNC(AA442*G442,2)+TRUNC(AC442*G442,2)+TRUNC(AE442*G442,2)+TRUNC(AG442*G442,2)+TRUNC(AI442*G442,2)))))/AC442*G442),TRUE),IF(AND(AE442*G442&lt;&gt;0,(TRUNC(AE442*G442,2)+(TRUNC(AL442,2)-(TRUNC(S442*G442,2)+TRUNC(W442*G442,2)+TRUNC(Y442*G442,2)+TRUNC(AA442*G442,2)+TRUNC(AC442*G442,2)+TRUNC(AE442*G442,2)+TRUNC(AG442*G442,2)+TRUNC(AI442*G442,2))))&gt;=0),ABS((AG442*G442-(TRUNC(AG442*G442,2)+(TRUNC(AL442,2)-(TRUNC(S442*G442,2)+TRUNC(W442*G442,2)+TRUNC(Y442*G442,2)+TRUNC(AA442*G442,2)+TRUNC(AC442*G442,2)+TRUNC(AE442*G442,2)+TRUNC(AG442*G442,2)+TRUNC(AI442*G442,2)))))/AG442*G442)&lt;ABS((AE442*G442-(TRUNC(AE442*G442,2)+(TRUNC(AL442,2)-(TRUNC(S442*G442,2)+TRUNC(W442*G442,2)+TRUNC(Y442*G442,2)+TRUNC(AA442*G442,2)+TRUNC(AC442*G442,2)+TRUNC(AE442*G442,2)+TRUNC(AG442*G442,2)+TRUNC(AI442*G442,2)))))/AE442*G442),TRUE),IF(AND(AG442*G442&lt;&gt;0,(TRUNC(AG442*G442,2)+(TRUNC(AL442,2)-(TRUNC(S442*G442,2)+TRUNC(W442*G442,2)+TRUNC(Y442*G442,2)+TRUNC(AA442*G442,2)+TRUNC(AC442*G442,2)+TRUNC(AE442*G442,2)+TRUNC(AG442*G442,2)+TRUNC(AI442*G442,2))))&gt;=0),ABS((AG442*G442-(TRUNC(AG442*G442,2)+(TRUNC(AL442,2)-(TRUNC(S442*G442,2)+TRUNC(W442*G442,2)+TRUNC(Y442*G442,2)+TRUNC(AA442*G442,2)+TRUNC(AC442*G442,2)+TRUNC(AE442*G442,2)+TRUNC(AG442*G442,2)+TRUNC(AI442*G442,2)))))/AG442*G442)&lt;=ABS((AG442*G442-(TRUNC(AG442*G442,2)+(TRUNC(AL442,2)-(TRUNC(S442*G442,2)+TRUNC(W442*G442,2)+TRUNC(Y442*G442,2)+TRUNC(AA442*G442,2)+TRUNC(AC442*G442,2)+TRUNC(AE442*G442,2)+TRUNC(AG442*G442,2)+TRUNC(AI442*G442,2)))))/AG442*G442),TRUE),IF(AND(AI442*G442&lt;&gt;0,(TRUNC(AI442*G442,2)+(TRUNC(AL442,2)-(TRUNC(S442*G442,2)+TRUNC(W442*G442,2)+TRUNC(Y442*G442,2)+TRUNC(AA442*G442,2)+TRUNC(AC442*G442,2)+TRUNC(AE442*G442,2)+TRUNC(AG442*G442,2)+TRUNC(AI442*G442,2))))&gt;=0),ABS((AG442*G442-(TRUNC(AG442*G442,2)+(TRUNC(AL442,2)-(TRUNC(S442*G442,2)+TRUNC(W442*G442,2)+TRUNC(Y442*G442,2)+TRUNC(AA442*G442,2)+TRUNC(AC442*G442,2)+TRUNC(AE442*G442,2)+TRUNC(AG442*G442,2)+TRUNC(AI442*G442,2)))))/AG442*G442)&lt;=ABS((AI442*G442-(TRUNC(AI442*G442,2)+(TRUNC(AL442,2)-(TRUNC(S442*G442,2)+TRUNC(W442*G442,2)+TRUNC(Y442*G442,2)+TRUNC(AA442*G442,2)+TRUNC(AC442*G442,2)+TRUNC(AE442*G442,2)+TRUNC(AG442*G442,2)+TRUNC(AI442*G442,2)))))/AI442*G442),TRUE)),TRUNC(AG442*G442,2)+(TRUNC(AL442,2)-(TRUNC(S442*G442,2)+TRUNC(W442*G442,2)+TRUNC(Y442*G442,2)+TRUNC(AA442*G442,2)+TRUNC(AC442*G442,2)+TRUNC(AE442*G442,2)+TRUNC(AG442*G442,2)+TRUNC(AI442*G442,2))),TRUNC(AG442*G442,2)))))</f>
        <v>0</v>
      </c>
      <c r="AI442" s="369">
        <f>IF(P442*(1+R442)=0,0,IF((TRUNC(AK442,2)-(TRUNC(H442*(1+R442),2)+TRUNC(J442*(1+R442),2)+TRUNC(K442*(1+R442),2)+TRUNC(L442*(1+R442),2)+TRUNC(M442*(1+R442),2)+TRUNC(N442*(1+R442),2)+TRUNC(O442*(1+R442),2)+TRUNC(P442*(1+R442),2)))=0,TRUNC(P442*(1+R442),2),IF((TRUNC(TRUNC(P442*(1+R442),2),2)+(TRUNC(AK442,2)-(TRUNC(H442*(1+R442),2)+TRUNC(J442*(1+R442),2)+TRUNC(K442*(1+R442),2)+TRUNC(L442*(1+R442),2)+TRUNC(M442*(1+R442),2)+TRUNC(N442*(1+R442),2)+TRUNC(O442*(1+R442),2)+TRUNC(P442*(1+R442),2))))&lt;=0,TRUNC(P442*(1+R442),2),IF(AND(IF(AND(H442*(1+R442)&lt;&gt;0,(TRUNC(H442*(1+R442),2)+(TRUNC(AK442,2)-(TRUNC(H442*(1+R442),2)+TRUNC(J442*(1+R442),2)+TRUNC(K442*(1+R442),2)+TRUNC(L442*(1+R442),2)+TRUNC(M442*(1+R442),2)+TRUNC(N442*(1+R442),2)+TRUNC(O442*(1+R442),2)+TRUNC(P442*(1+R442),2))))&gt;=0),ABS((P442*(1+R442)-(TRUNC(P442*(1+R442),2)+(TRUNC(AK442,2)-(TRUNC(H442*(1+R442),2)+TRUNC(J442*(1+R442),2)+TRUNC(K442*(1+R442),2)+TRUNC(L442*(1+R442),2)+TRUNC(M442*(1+R442),2)+TRUNC(N442*(1+R442),2)+TRUNC(O442*(1+R442),2)+TRUNC(P442*(1+R442),2)))))/P442*(1+R442))&lt;ABS((H442*(1+R442)-(TRUNC(H442*(1+R442),2)+(TRUNC(AK442,2)-(TRUNC(H442*(1+R442),2)+TRUNC(J442*(1+R442),2)+TRUNC(K442*(1+R442),2)+TRUNC(L442*(1+R442),2)+TRUNC(M442*(1+R442),2)+TRUNC(N442*(1+R442),2)+TRUNC(O442*(1+R442),2)+TRUNC(P442*(1+R442),2)))))/H442*(1+R442)),TRUE),IF(AND(J442*(1+R442)&lt;&gt;0,(TRUNC(J442*(1+R442),2)+(TRUNC(AK442,2)-(TRUNC(H442*(1+R442),2)+TRUNC(J442*(1+R442),2)+TRUNC(K442*(1+R442),2)+TRUNC(L442*(1+R442),2)+TRUNC(M442*(1+R442),2)+TRUNC(N442*(1+R442),2)+TRUNC(O442*(1+R442),2)+TRUNC(P442*(1+R442),2))))&gt;=0),ABS((P442*(1+R442)-(TRUNC(P442*(1+R442),2)+(TRUNC(AK442,2)-(TRUNC(H442*(1+R442),2)+TRUNC(J442*(1+R442),2)+TRUNC(K442*(1+R442),2)+TRUNC(L442*(1+R442),2)+TRUNC(M442*(1+R442),2)+TRUNC(N442*(1+R442),2)+TRUNC(O442*(1+R442),2)+TRUNC(P442*(1+R442),2)))))/P442*(1+R442))&lt;ABS((J442*(1+R442)-(TRUNC(J442*(1+R442),2)+(TRUNC(AK442,2)-(TRUNC(H442*(1+R442),2)+TRUNC(J442*(1+R442),2)+TRUNC(K442*(1+R442),2)+TRUNC(L442*(1+R442),2)+TRUNC(M442*(1+R442),2)+TRUNC(N442*(1+R442),2)+TRUNC(O442*(1+R442),2)+TRUNC(P442*(1+R442),2)))))/J442*(1+R442)),TRUE),IF(AND(K442*(1+R442)&lt;&gt;0,(TRUNC(K442*(1+R442),2)+(TRUNC(AK442,2)-(TRUNC(H442*(1+R442),2)+TRUNC(J442*(1+R442),2)+TRUNC(K442*(1+R442),2)+TRUNC(L442*(1+R442),2)+TRUNC(M442*(1+R442),2)+TRUNC(N442*(1+R442),2)+TRUNC(O442*(1+R442),2)+TRUNC(P442*(1+R442),2))))&gt;=0),ABS((P442*(1+R442)-(TRUNC(P442*(1+R442),2)+(TRUNC(AK442,2)-(TRUNC(H442*(1+R442),2)+TRUNC(J442*(1+R442),2)+TRUNC(K442*(1+R442),2)+TRUNC(L442*(1+R442),2)+TRUNC(M442*(1+R442),2)+TRUNC(N442*(1+R442),2)+TRUNC(O442*(1+R442),2)+TRUNC(P442*(1+R442),2)))))/P442*(1+R442))&lt;ABS((K442*(1+R442)-(TRUNC(K442*(1+R442),2)+(TRUNC(AK442,2)-(TRUNC(H442*(1+R442),2)+TRUNC(J442*(1+R442),2)+TRUNC(K442*(1+R442),2)+TRUNC(L442*(1+R442),2)+TRUNC(M442*(1+R442),2)+TRUNC(N442*(1+R442),2)+TRUNC(O442*(1+R442),2)+TRUNC(P442*(1+R442),2)))))/K442*(1+R442)),TRUE),IF(AND(L442*(1+R442)&lt;&gt;0,(TRUNC(L442*(1+R442),2)+(TRUNC(AK442,2)-(TRUNC(H442*(1+R442),2)+TRUNC(J442*(1+R442),2)+TRUNC(K442*(1+R442),2)+TRUNC(L442*(1+R442),2)+TRUNC(M442*(1+R442),2)+TRUNC(N442*(1+R442),2)+TRUNC(O442*(1+R442),2)+TRUNC(P442*(1+R442),2))))&gt;=0),ABS((P442*(1+R442)-(TRUNC(P442*(1+R442),2)+(TRUNC(AK442,2)-(TRUNC(H442*(1+R442),2)+TRUNC(J442*(1+R442),2)+TRUNC(K442*(1+R442),2)+TRUNC(L442*(1+R442),2)+TRUNC(M442*(1+R442),2)+TRUNC(N442*(1+R442),2)+TRUNC(O442*(1+R442),2)+TRUNC(P442*(1+R442),2)))))/P442*(1+R442))&lt;ABS((L442*(1+R442)-(TRUNC(L442*(1+R442),2)+(TRUNC(AK442,2)-(TRUNC(H442*(1+R442),2)+TRUNC(J442*(1+R442),2)+TRUNC(K442*(1+R442),2)+TRUNC(L442*(1+R442),2)+TRUNC(M442*(1+R442),2)+TRUNC(N442*(1+R442),2)+TRUNC(O442*(1+R442),2)+TRUNC(P442*(1+R442),2)))))/L442*(1+R442)),TRUE),IF(AND(M442*(1+R442)&lt;&gt;0,(TRUNC(M442*(1+R442),2)+(TRUNC(AK442,2)-(TRUNC(H442*(1+R442),2)+TRUNC(J442*(1+R442),2)+TRUNC(K442*(1+R442),2)+TRUNC(L442*(1+R442),2)+TRUNC(M442*(1+R442),2)+TRUNC(N442*(1+R442),2)+TRUNC(O442*(1+R442),2)+TRUNC(P442*(1+R442),2))))&gt;=0),ABS((P442*(1+R442)-(TRUNC(P442*(1+R442),2)+(TRUNC(AK442,2)-(TRUNC(H442*(1+R442),2)+TRUNC(J442*(1+R442),2)+TRUNC(K442*(1+R442),2)+TRUNC(L442*(1+R442),2)+TRUNC(M442*(1+R442),2)+TRUNC(N442*(1+R442),2)+TRUNC(O442*(1+R442),2)+TRUNC(P442*(1+R442),2)))))/P442*(1+R442))&lt;ABS((M442*(1+R442)-(TRUNC(M442*(1+R442),2)+(TRUNC(AK442,2)-(TRUNC(H442*(1+R442),2)+TRUNC(J442*(1+R442),2)+TRUNC(K442*(1+R442),2)+TRUNC(L442*(1+R442),2)+TRUNC(M442*(1+R442),2)+TRUNC(N442*(1+R442),2)+TRUNC(O442*(1+R442),2)+TRUNC(P442*(1+R442),2)))))/M442*(1+R442)),TRUE),IF(AND(N442*(1+R442)&lt;&gt;0,(TRUNC(N442*(1+R442),2)+(TRUNC(AK442,2)-(TRUNC(H442*(1+R442),2)+TRUNC(J442*(1+R442),2)+TRUNC(K442*(1+R442),2)+TRUNC(L442*(1+R442),2)+TRUNC(M442*(1+R442),2)+TRUNC(N442*(1+R442),2)+TRUNC(O442*(1+R442),2)+TRUNC(P442*(1+R442),2))))&gt;=0),ABS((P442*(1+R442)-(TRUNC(P442*(1+R442),2)+(TRUNC(AK442,2)-(TRUNC(H442*(1+R442),2)+TRUNC(J442*(1+R442),2)+TRUNC(K442*(1+R442),2)+TRUNC(L442*(1+R442),2)+TRUNC(M442*(1+R442),2)+TRUNC(N442*(1+R442),2)+TRUNC(O442*(1+R442),2)+TRUNC(P442*(1+R442),2)))))/P442*(1+R442))&lt;ABS((N442*(1+R442)-(TRUNC(N442*(1+R442),2)+(TRUNC(AK442,2)-(TRUNC(H442*(1+R442),2)+TRUNC(J442*(1+R442),2)+TRUNC(K442*(1+R442),2)+TRUNC(L442*(1+R442),2)+TRUNC(M442*(1+R442),2)+TRUNC(N442*(1+R442),2)+TRUNC(O442*(1+R442),2)+TRUNC(P442*(1+R442),2)))))/N442*(1+R442)),TRUE),IF(AND(O442*(1+R442)&lt;&gt;0,(TRUNC(O442*(1+R442),2)+(TRUNC(AK442,2)-(TRUNC(H442*(1+R442),2)+TRUNC(J442*(1+R442),2)+TRUNC(K442*(1+R442),2)+TRUNC(L442*(1+R442),2)+TRUNC(M442*(1+R442),2)+TRUNC(N442*(1+R442),2)+TRUNC(O442*(1+R442),2)+TRUNC(P442*(1+R442),2))))&gt;=0),ABS((P442*(1+R442)-(TRUNC(P442*(1+R442),2)+(TRUNC(AK442,2)-(TRUNC(H442*(1+R442),2)+TRUNC(J442*(1+R442),2)+TRUNC(K442*(1+R442),2)+TRUNC(L442*(1+R442),2)+TRUNC(M442*(1+R442),2)+TRUNC(N442*(1+R442),2)+TRUNC(O442*(1+R442),2)+TRUNC(P442*(1+R442),2)))))/P442*(1+R442))&lt;ABS((O442*(1+R442)-(TRUNC(O442*(1+R442),2)+(TRUNC(AK442,2)-(TRUNC(H442*(1+R442),2)+TRUNC(J442*(1+R442),2)+TRUNC(K442*(1+R442),2)+TRUNC(L442*(1+R442),2)+TRUNC(M442*(1+R442),2)+TRUNC(N442*(1+R442),2)+TRUNC(O442*(1+R442),2)+TRUNC(P442*(1+R442),2)))))/O442*(1+R442)),TRUE),IF(AND(P442*(1+R442)&lt;&gt;0,(TRUNC(P442*(1+R442),2)+(TRUNC(AK442,2)-(TRUNC(H442*(1+R442),2)+TRUNC(J442*(1+R442),2)+TRUNC(K442*(1+R442),2)+TRUNC(L442*(1+R442),2)+TRUNC(M442*(1+R442),2)+TRUNC(N442*(1+R442),2)+TRUNC(O442*(1+R442),2)+TRUNC(P442*(1+R442),2))))&gt;=0),ABS((P442*(1+R442)-(TRUNC(P442*(1+R442),2)+(TRUNC(AK442,2)-(TRUNC(H442*(1+R442),2)+TRUNC(J442*(1+R442),2)+TRUNC(K442*(1+R442),2)+TRUNC(L442*(1+R442),2)+TRUNC(M442*(1+R442),2)+TRUNC(N442*(1+R442),2)+TRUNC(O442*(1+R442),2)+TRUNC(P442*(1+R442),2)))))/P442*(1+R442))&lt;=ABS((P442*(1+R442)-(TRUNC(P442*(1+R442),2)+(TRUNC(AK442,2)-(TRUNC(H442*(1+R442),2)+TRUNC(J442*(1+R442),2)+TRUNC(K442*(1+R442),2)+TRUNC(L442*(1+R442),2)+TRUNC(M442*(1+R442),2)+TRUNC(N442*(1+R442),2)+TRUNC(O442*(1+R442),2)+TRUNC(P442*(1+R442),2)))))/P442*(1+R442)),TRUE)),TRUNC(P442*(1+R442),2)+(TRUNC(AK442,2)-(TRUNC(H442*(1+R442),2)+TRUNC(J442*(1+R442),2)+TRUNC(K442*(1+R442),2)+TRUNC(L442*(1+R442),2)+TRUNC(M442*(1+R442),2)+TRUNC(N442*(1+R442),2)+TRUNC(O442*(1+R442),2)+TRUNC(P442*(1+R442),2))),TRUNC(P442*(1+R442),2)))))</f>
        <v>0</v>
      </c>
      <c r="AJ442" s="369">
        <f>IF(AI442*G442=0,0,IF((TRUNC(AL442,2)-(TRUNC(S442*G442,2)+TRUNC(W442*G442,2)+TRUNC(Y442*G442,2)+TRUNC(AA442*G442,2)+TRUNC(AC442*G442,2)+TRUNC(AE442*G442,2)+TRUNC(AG442*G442,2)+TRUNC(AI442*G442,2)))=0,TRUNC(AI442*G442,2),IF((TRUNC(TRUNC(AI442*G442,2),2)+(TRUNC(AL442,2)-(TRUNC(S442*G442,2)+TRUNC(W442*G442,2)+TRUNC(Y442*G442,2)+TRUNC(AA442*G442,2)+TRUNC(AC442*G442,2)+TRUNC(AE442*G442,2)+TRUNC(AG442*G442,2)+TRUNC(AI442*G442,2))))&lt;=0,TRUNC(AI442*G442,2),IF(AND(IF(AND(S442*G442&lt;&gt;0,(TRUNC(S442*G442,2)+(TRUNC(AL442,2)-(TRUNC(S442*G442,2)+TRUNC(W442*G442,2)+TRUNC(Y442*G442,2)+TRUNC(AA442*G442,2)+TRUNC(AC442*G442,2)+TRUNC(AE442*G442,2)+TRUNC(AG442*G442,2)+TRUNC(AI442*G442,2))))&gt;=0),ABS((AI442*G442-(TRUNC(AI442*G442,2)+(TRUNC(AL442,2)-(TRUNC(S442*G442,2)+TRUNC(W442*G442,2)+TRUNC(Y442*G442,2)+TRUNC(AA442*G442,2)+TRUNC(AC442*G442,2)+TRUNC(AE442*G442,2)+TRUNC(AG442*G442,2)+TRUNC(AI442*G442,2)))))/AI442*G442)&lt;ABS((S442*G442-(TRUNC(S442*G442,2)+(TRUNC(AL442,2)-(TRUNC(S442*G442,2)+TRUNC(W442*G442,2)+TRUNC(Y442*G442,2)+TRUNC(AA442*G442,2)+TRUNC(AC442*G442,2)+TRUNC(AE442*G442,2)+TRUNC(AG442*G442,2)+TRUNC(AI442*G442,2)))))/S442*G442),TRUE),IF(AND(W442*G442&lt;&gt;0,(TRUNC(W442*G442,2)+(TRUNC(AL442,2)-(TRUNC(S442*G442,2)+TRUNC(W442*G442,2)+TRUNC(Y442*G442,2)+TRUNC(AA442*G442,2)+TRUNC(AC442*G442,2)+TRUNC(AE442*G442,2)+TRUNC(AG442*G442,2)+TRUNC(AI442*G442,2))))&gt;=0),ABS((AI442*G442-(TRUNC(AI442*G442,2)+(TRUNC(AL442,2)-(TRUNC(S442*G442,2)+TRUNC(W442*G442,2)+TRUNC(Y442*G442,2)+TRUNC(AA442*G442,2)+TRUNC(AC442*G442,2)+TRUNC(AE442*G442,2)+TRUNC(AG442*G442,2)+TRUNC(AI442*G442,2)))))/AI442*G442)&lt;ABS((W442*G442-(TRUNC(W442*G442,2)+(TRUNC(AL442,2)-(TRUNC(S442*G442,2)+TRUNC(W442*G442,2)+TRUNC(Y442*G442,2)+TRUNC(AA442*G442,2)+TRUNC(AC442*G442,2)+TRUNC(AE442*G442,2)+TRUNC(AG442*G442,2)+TRUNC(AI442*G442,2)))))/W442*G442),TRUE),IF(AND(Y442*G442&lt;&gt;0,(TRUNC(Y442*G442,2)+(TRUNC(AL442,2)-(TRUNC(S442*G442,2)+TRUNC(W442*G442,2)+TRUNC(Y442*G442,2)+TRUNC(AA442*G442,2)+TRUNC(AC442*G442,2)+TRUNC(AE442*G442,2)+TRUNC(AG442*G442,2)+TRUNC(AI442*G442,2))))&gt;=0),ABS((AI442*G442-(TRUNC(AI442*G442,2)+(TRUNC(AL442,2)-(TRUNC(S442*G442,2)+TRUNC(W442*G442,2)+TRUNC(Y442*G442,2)+TRUNC(AA442*G442,2)+TRUNC(AC442*G442,2)+TRUNC(AE442*G442,2)+TRUNC(AG442*G442,2)+TRUNC(AI442*G442,2)))))/AI442*G442)&lt;ABS((Y442*G442-(TRUNC(Y442*G442,2)+(TRUNC(AL442,2)-(TRUNC(S442*G442,2)+TRUNC(W442*G442,2)+TRUNC(Y442*G442,2)+TRUNC(AA442*G442,2)+TRUNC(AC442*G442,2)+TRUNC(AE442*G442,2)+TRUNC(AG442*G442,2)+TRUNC(AI442*G442,2)))))/Y442*G442),TRUE),IF(AND(AA442*G442&lt;&gt;0,(TRUNC(AA442*G442,2)+(TRUNC(AL442,2)-(TRUNC(S442*G442,2)+TRUNC(W442*G442,2)+TRUNC(Y442*G442,2)+TRUNC(AA442*G442,2)+TRUNC(AC442*G442,2)+TRUNC(AE442*G442,2)+TRUNC(AG442*G442,2)+TRUNC(AI442*G442,2))))&gt;=0),ABS((AI442*G442-(TRUNC(AI442*G442,2)+(TRUNC(AL442,2)-(TRUNC(S442*G442,2)+TRUNC(W442*G442,2)+TRUNC(Y442*G442,2)+TRUNC(AA442*G442,2)+TRUNC(AC442*G442,2)+TRUNC(AE442*G442,2)+TRUNC(AG442*G442,2)+TRUNC(AI442*G442,2)))))/AI442*G442)&lt;ABS((AA442*G442-(TRUNC(AA442*G442,2)+(TRUNC(AL442,2)-(TRUNC(S442*G442,2)+TRUNC(W442*G442,2)+TRUNC(Y442*G442,2)+TRUNC(AA442*G442,2)+TRUNC(AC442*G442,2)+TRUNC(AE442*G442,2)+TRUNC(AG442*G442,2)+TRUNC(AI442*G442,2)))))/AA442*G442),TRUE),IF(AND(AC442*G442&lt;&gt;0,(TRUNC(AC442*G442,2)+(TRUNC(AL442,2)-(TRUNC(S442*G442,2)+TRUNC(W442*G442,2)+TRUNC(Y442*G442,2)+TRUNC(AA442*G442,2)+TRUNC(AC442*G442,2)+TRUNC(AE442*G442,2)+TRUNC(AG442*G442,2)+TRUNC(AI442*G442,2))))&gt;=0),ABS((AI442*G442-(TRUNC(AI442*G442,2)+(TRUNC(AL442,2)-(TRUNC(S442*G442,2)+TRUNC(W442*G442,2)+TRUNC(Y442*G442,2)+TRUNC(AA442*G442,2)+TRUNC(AC442*G442,2)+TRUNC(AE442*G442,2)+TRUNC(AG442*G442,2)+TRUNC(AI442*G442,2)))))/AI442*G442)&lt;ABS((AC442*G442-(TRUNC(AC442*G442,2)+(TRUNC(AL442,2)-(TRUNC(S442*G442,2)+TRUNC(W442*G442,2)+TRUNC(Y442*G442,2)+TRUNC(AA442*G442,2)+TRUNC(AC442*G442,2)+TRUNC(AE442*G442,2)+TRUNC(AG442*G442,2)+TRUNC(AI442*G442,2)))))/AC442*G442),TRUE),IF(AND(AE442*G442&lt;&gt;0,(TRUNC(AE442*G442,2)+(TRUNC(AL442,2)-(TRUNC(S442*G442,2)+TRUNC(W442*G442,2)+TRUNC(Y442*G442,2)+TRUNC(AA442*G442,2)+TRUNC(AC442*G442,2)+TRUNC(AE442*G442,2)+TRUNC(AG442*G442,2)+TRUNC(AI442*G442,2))))&gt;=0),ABS((AI442*G442-(TRUNC(AI442*G442,2)+(TRUNC(AL442,2)-(TRUNC(S442*G442,2)+TRUNC(W442*G442,2)+TRUNC(Y442*G442,2)+TRUNC(AA442*G442,2)+TRUNC(AC442*G442,2)+TRUNC(AE442*G442,2)+TRUNC(AG442*G442,2)+TRUNC(AI442*G442,2)))))/AI442*G442)&lt;ABS((AE442*G442-(TRUNC(AE442*G442,2)+(TRUNC(AL442,2)-(TRUNC(S442*G442,2)+TRUNC(W442*G442,2)+TRUNC(Y442*G442,2)+TRUNC(AA442*G442,2)+TRUNC(AC442*G442,2)+TRUNC(AE442*G442,2)+TRUNC(AG442*G442,2)+TRUNC(AI442*G442,2)))))/AE442*G442),TRUE),IF(AND(AG442*G442&lt;&gt;0,(TRUNC(AG442*G442,2)+(TRUNC(AL442,2)-(TRUNC(S442*G442,2)+TRUNC(W442*G442,2)+TRUNC(Y442*G442,2)+TRUNC(AA442*G442,2)+TRUNC(AC442*G442,2)+TRUNC(AE442*G442,2)+TRUNC(AG442*G442,2)+TRUNC(AI442*G442,2))))&gt;=0),ABS((AI442*G442-(TRUNC(AI442*G442,2)+(TRUNC(AL442,2)-(TRUNC(S442*G442,2)+TRUNC(W442*G442,2)+TRUNC(Y442*G442,2)+TRUNC(AA442*G442,2)+TRUNC(AC442*G442,2)+TRUNC(AE442*G442,2)+TRUNC(AG442*G442,2)+TRUNC(AI442*G442,2)))))/AI442*G442)&lt;ABS((AG442*G442-(TRUNC(AG442*G442,2)+(TRUNC(AL442,2)-(TRUNC(S442*G442,2)+TRUNC(W442*G442,2)+TRUNC(Y442*G442,2)+TRUNC(AA442*G442,2)+TRUNC(AC442*G442,2)+TRUNC(AE442*G442,2)+TRUNC(AG442*G442,2)+TRUNC(AI442*G442,2)))))/AG442*G442),TRUE),IF(AND(AI442*G442&lt;&gt;0,(TRUNC(AI442*G442,2)+(TRUNC(AL442,2)-(TRUNC(S442*G442,2)+TRUNC(W442*G442,2)+TRUNC(Y442*G442,2)+TRUNC(AA442*G442,2)+TRUNC(AC442*G442,2)+TRUNC(AE442*G442,2)+TRUNC(AG442*G442,2)+TRUNC(AI442*G442,2))))&gt;=0),ABS((AI442*G442-(TRUNC(AI442*G442,2)+(TRUNC(AL442,2)-(TRUNC(S442*G442,2)+TRUNC(W442*G442,2)+TRUNC(Y442*G442,2)+TRUNC(AA442*G442,2)+TRUNC(AC442*G442,2)+TRUNC(AE442*G442,2)+TRUNC(AG442*G442,2)+TRUNC(AI442*G442,2)))))/AI442*G442)&lt;=ABS((AI442*G442-(TRUNC(AI442*G442,2)+(TRUNC(AL442,2)-(TRUNC(S442*G442,2)+TRUNC(W442*G442,2)+TRUNC(Y442*G442,2)+TRUNC(AA442*G442,2)+TRUNC(AC442*G442,2)+TRUNC(AE442*G442,2)+TRUNC(AG442*G442,2)+TRUNC(AI442*G442,2)))))/AI442*G442),TRUE)),TRUNC(AI442*G442,2)+(TRUNC(AL442,2)-(TRUNC(S442*G442,2)+TRUNC(W442*G442,2)+TRUNC(Y442*G442,2)+TRUNC(AA442*G442,2)+TRUNC(AC442*G442,2)+TRUNC(AE442*G442,2)+TRUNC(AG442*G442,2)+TRUNC(AI442*G442,2))),TRUNC(AI442*G442,2)))))</f>
        <v>0</v>
      </c>
      <c r="AK442" s="369">
        <f>TRUNC(Q442*(1+R442), 2)</f>
        <v>9.52</v>
      </c>
      <c r="AL442" s="369">
        <f>TRUNC(G442*TRUNC(AK442, 2), 2)</f>
        <v>4584.07</v>
      </c>
    </row>
    <row r="443" spans="1:38" ht="15" x14ac:dyDescent="0.2">
      <c r="A443" s="407" t="s">
        <v>850</v>
      </c>
      <c r="B443" s="406" t="s">
        <v>238</v>
      </c>
      <c r="C443" s="406" t="s">
        <v>238</v>
      </c>
      <c r="D443" s="406" t="s">
        <v>238</v>
      </c>
      <c r="E443" s="406" t="s">
        <v>223</v>
      </c>
      <c r="F443" s="405" t="s">
        <v>238</v>
      </c>
      <c r="G443" s="405"/>
      <c r="H443" s="403"/>
      <c r="I443" s="403"/>
      <c r="J443" s="403"/>
      <c r="K443" s="403"/>
      <c r="L443" s="403"/>
      <c r="M443" s="403"/>
      <c r="N443" s="403"/>
      <c r="O443" s="403"/>
      <c r="P443" s="403"/>
      <c r="Q443" s="403"/>
      <c r="R443" s="404" t="s">
        <v>4</v>
      </c>
      <c r="S443" s="403"/>
      <c r="T443" s="403">
        <f>SUBTOTAL(109,T444:T455)</f>
        <v>27147.25</v>
      </c>
      <c r="U443" s="403"/>
      <c r="V443" s="403">
        <f>SUBTOTAL(109,V444:V455)</f>
        <v>7705.23</v>
      </c>
      <c r="W443" s="403"/>
      <c r="X443" s="403">
        <f>SUBTOTAL(109,X444:X455)</f>
        <v>7705.23</v>
      </c>
      <c r="Y443" s="403"/>
      <c r="Z443" s="403">
        <f>SUBTOTAL(109,Z444:Z455)</f>
        <v>0</v>
      </c>
      <c r="AA443" s="403"/>
      <c r="AB443" s="403">
        <f>SUBTOTAL(109,AB444:AB455)</f>
        <v>0</v>
      </c>
      <c r="AC443" s="403"/>
      <c r="AD443" s="403">
        <f>SUBTOTAL(109,AD444:AD455)</f>
        <v>0</v>
      </c>
      <c r="AE443" s="403"/>
      <c r="AF443" s="403">
        <f>SUBTOTAL(109,AF444:AF455)</f>
        <v>0</v>
      </c>
      <c r="AG443" s="403"/>
      <c r="AH443" s="403">
        <f>SUBTOTAL(109,AH444:AH455)</f>
        <v>0</v>
      </c>
      <c r="AI443" s="403"/>
      <c r="AJ443" s="403">
        <f>SUBTOTAL(109,AJ444:AJ455)</f>
        <v>0</v>
      </c>
      <c r="AK443" s="403"/>
      <c r="AL443" s="403">
        <f>SUBTOTAL(109,AL444:AL455)</f>
        <v>34852.480000000003</v>
      </c>
    </row>
    <row r="444" spans="1:38" ht="25.5" x14ac:dyDescent="0.2">
      <c r="A444" s="374" t="s">
        <v>851</v>
      </c>
      <c r="B444" s="373" t="s">
        <v>287</v>
      </c>
      <c r="C444" s="373" t="s">
        <v>393</v>
      </c>
      <c r="D444" s="373" t="s">
        <v>1543</v>
      </c>
      <c r="E444" s="372" t="s">
        <v>852</v>
      </c>
      <c r="F444" s="371" t="s">
        <v>7</v>
      </c>
      <c r="G444" s="371">
        <v>13</v>
      </c>
      <c r="H444" s="369">
        <v>403.23</v>
      </c>
      <c r="I444" s="369">
        <v>120.57</v>
      </c>
      <c r="J444" s="369">
        <v>120.57</v>
      </c>
      <c r="K444" s="369">
        <v>0</v>
      </c>
      <c r="L444" s="369">
        <v>0</v>
      </c>
      <c r="M444" s="369">
        <v>0</v>
      </c>
      <c r="N444" s="369">
        <v>0</v>
      </c>
      <c r="O444" s="369">
        <v>0</v>
      </c>
      <c r="P444" s="369">
        <v>0</v>
      </c>
      <c r="Q444" s="369">
        <f t="shared" ref="Q444:Q455" si="389">TRUNC(H444 + N444 + K444 + J444 + P444 + M444 + L444 + O444, 2)</f>
        <v>523.79999999999995</v>
      </c>
      <c r="R444" s="370">
        <v>8.3526000000000003E-2</v>
      </c>
      <c r="S444" s="369">
        <f t="shared" ref="S444:S455" si="390">IF(H444*(1+R444)=0,0,IF((TRUNC(AK444,2)-(TRUNC(H444*(1+R444),2)+TRUNC(J444*(1+R444),2)+TRUNC(K444*(1+R444),2)+TRUNC(L444*(1+R444),2)+TRUNC(M444*(1+R444),2)+TRUNC(N444*(1+R444),2)+TRUNC(O444*(1+R444),2)+TRUNC(P444*(1+R444),2)))=0,TRUNC(H444*(1+R444),2),IF((TRUNC(TRUNC(H444*(1+R444),2),2)+(TRUNC(AK444,2)-(TRUNC(H444*(1+R444),2)+TRUNC(J444*(1+R444),2)+TRUNC(K444*(1+R444),2)+TRUNC(L444*(1+R444),2)+TRUNC(M444*(1+R444),2)+TRUNC(N444*(1+R444),2)+TRUNC(O444*(1+R444),2)+TRUNC(P444*(1+R444),2))))&lt;=0,TRUNC(H444*(1+R444),2),IF(AND(IF(AND(H444*(1+R444)&lt;&gt;0,(TRUNC(H444*(1+R444),2)+(TRUNC(AK444,2)-(TRUNC(H444*(1+R444),2)+TRUNC(J444*(1+R444),2)+TRUNC(K444*(1+R444),2)+TRUNC(L444*(1+R444),2)+TRUNC(M444*(1+R444),2)+TRUNC(N444*(1+R444),2)+TRUNC(O444*(1+R444),2)+TRUNC(P444*(1+R444),2))))&gt;=0),ABS((H444*(1+R444)-(TRUNC(H444*(1+R444),2)+(TRUNC(AK444,2)-(TRUNC(H444*(1+R444),2)+TRUNC(J444*(1+R444),2)+TRUNC(K444*(1+R444),2)+TRUNC(L444*(1+R444),2)+TRUNC(M444*(1+R444),2)+TRUNC(N444*(1+R444),2)+TRUNC(O444*(1+R444),2)+TRUNC(P444*(1+R444),2)))))/H444*(1+R444))&lt;=ABS((H444*(1+R444)-(TRUNC(H444*(1+R444),2)+(TRUNC(AK444,2)-(TRUNC(H444*(1+R444),2)+TRUNC(J444*(1+R444),2)+TRUNC(K444*(1+R444),2)+TRUNC(L444*(1+R444),2)+TRUNC(M444*(1+R444),2)+TRUNC(N444*(1+R444),2)+TRUNC(O444*(1+R444),2)+TRUNC(P444*(1+R444),2)))))/H444*(1+R444)),TRUE),IF(AND(J444*(1+R444)&lt;&gt;0,(TRUNC(J444*(1+R444),2)+(TRUNC(AK444,2)-(TRUNC(H444*(1+R444),2)+TRUNC(J444*(1+R444),2)+TRUNC(K444*(1+R444),2)+TRUNC(L444*(1+R444),2)+TRUNC(M444*(1+R444),2)+TRUNC(N444*(1+R444),2)+TRUNC(O444*(1+R444),2)+TRUNC(P444*(1+R444),2))))&gt;=0),ABS((H444*(1+R444)-(TRUNC(H444*(1+R444),2)+(TRUNC(AK444,2)-(TRUNC(H444*(1+R444),2)+TRUNC(J444*(1+R444),2)+TRUNC(K444*(1+R444),2)+TRUNC(L444*(1+R444),2)+TRUNC(M444*(1+R444),2)+TRUNC(N444*(1+R444),2)+TRUNC(O444*(1+R444),2)+TRUNC(P444*(1+R444),2)))))/H444*(1+R444))&lt;=ABS((J444*(1+R444)-(TRUNC(J444*(1+R444),2)+(TRUNC(AK444,2)-(TRUNC(H444*(1+R444),2)+TRUNC(J444*(1+R444),2)+TRUNC(K444*(1+R444),2)+TRUNC(L444*(1+R444),2)+TRUNC(M444*(1+R444),2)+TRUNC(N444*(1+R444),2)+TRUNC(O444*(1+R444),2)+TRUNC(P444*(1+R444),2)))))/J444*(1+R444)),TRUE),IF(AND(K444*(1+R444)&lt;&gt;0,(TRUNC(K444*(1+R444),2)+(TRUNC(AK444,2)-(TRUNC(H444*(1+R444),2)+TRUNC(J444*(1+R444),2)+TRUNC(K444*(1+R444),2)+TRUNC(L444*(1+R444),2)+TRUNC(M444*(1+R444),2)+TRUNC(N444*(1+R444),2)+TRUNC(O444*(1+R444),2)+TRUNC(P444*(1+R444),2))))&gt;=0),ABS((H444*(1+R444)-(TRUNC(H444*(1+R444),2)+(TRUNC(AK444,2)-(TRUNC(H444*(1+R444),2)+TRUNC(J444*(1+R444),2)+TRUNC(K444*(1+R444),2)+TRUNC(L444*(1+R444),2)+TRUNC(M444*(1+R444),2)+TRUNC(N444*(1+R444),2)+TRUNC(O444*(1+R444),2)+TRUNC(P444*(1+R444),2)))))/H444*(1+R444))&lt;=ABS((K444*(1+R444)-(TRUNC(K444*(1+R444),2)+(TRUNC(AK444,2)-(TRUNC(H444*(1+R444),2)+TRUNC(J444*(1+R444),2)+TRUNC(K444*(1+R444),2)+TRUNC(L444*(1+R444),2)+TRUNC(M444*(1+R444),2)+TRUNC(N444*(1+R444),2)+TRUNC(O444*(1+R444),2)+TRUNC(P444*(1+R444),2)))))/K444*(1+R444)),TRUE),IF(AND(L444*(1+R444)&lt;&gt;0,(TRUNC(L444*(1+R444),2)+(TRUNC(AK444,2)-(TRUNC(H444*(1+R444),2)+TRUNC(J444*(1+R444),2)+TRUNC(K444*(1+R444),2)+TRUNC(L444*(1+R444),2)+TRUNC(M444*(1+R444),2)+TRUNC(N444*(1+R444),2)+TRUNC(O444*(1+R444),2)+TRUNC(P444*(1+R444),2))))&gt;=0),ABS((H444*(1+R444)-(TRUNC(H444*(1+R444),2)+(TRUNC(AK444,2)-(TRUNC(H444*(1+R444),2)+TRUNC(J444*(1+R444),2)+TRUNC(K444*(1+R444),2)+TRUNC(L444*(1+R444),2)+TRUNC(M444*(1+R444),2)+TRUNC(N444*(1+R444),2)+TRUNC(O444*(1+R444),2)+TRUNC(P444*(1+R444),2)))))/H444*(1+R444))&lt;=ABS((L444*(1+R444)-(TRUNC(L444*(1+R444),2)+(TRUNC(AK444,2)-(TRUNC(H444*(1+R444),2)+TRUNC(J444*(1+R444),2)+TRUNC(K444*(1+R444),2)+TRUNC(L444*(1+R444),2)+TRUNC(M444*(1+R444),2)+TRUNC(N444*(1+R444),2)+TRUNC(O444*(1+R444),2)+TRUNC(P444*(1+R444),2)))))/L444*(1+R444)),TRUE),IF(AND(M444*(1+R444)&lt;&gt;0,(TRUNC(M444*(1+R444),2)+(TRUNC(AK444,2)-(TRUNC(H444*(1+R444),2)+TRUNC(J444*(1+R444),2)+TRUNC(K444*(1+R444),2)+TRUNC(L444*(1+R444),2)+TRUNC(M444*(1+R444),2)+TRUNC(N444*(1+R444),2)+TRUNC(O444*(1+R444),2)+TRUNC(P444*(1+R444),2))))&gt;=0),ABS((H444*(1+R444)-(TRUNC(H444*(1+R444),2)+(TRUNC(AK444,2)-(TRUNC(H444*(1+R444),2)+TRUNC(J444*(1+R444),2)+TRUNC(K444*(1+R444),2)+TRUNC(L444*(1+R444),2)+TRUNC(M444*(1+R444),2)+TRUNC(N444*(1+R444),2)+TRUNC(O444*(1+R444),2)+TRUNC(P444*(1+R444),2)))))/H444*(1+R444))&lt;=ABS((M444*(1+R444)-(TRUNC(M444*(1+R444),2)+(TRUNC(AK444,2)-(TRUNC(H444*(1+R444),2)+TRUNC(J444*(1+R444),2)+TRUNC(K444*(1+R444),2)+TRUNC(L444*(1+R444),2)+TRUNC(M444*(1+R444),2)+TRUNC(N444*(1+R444),2)+TRUNC(O444*(1+R444),2)+TRUNC(P444*(1+R444),2)))))/M444*(1+R444)),TRUE),IF(AND(N444*(1+R444)&lt;&gt;0,(TRUNC(N444*(1+R444),2)+(TRUNC(AK444,2)-(TRUNC(H444*(1+R444),2)+TRUNC(J444*(1+R444),2)+TRUNC(K444*(1+R444),2)+TRUNC(L444*(1+R444),2)+TRUNC(M444*(1+R444),2)+TRUNC(N444*(1+R444),2)+TRUNC(O444*(1+R444),2)+TRUNC(P444*(1+R444),2))))&gt;=0),ABS((H444*(1+R444)-(TRUNC(H444*(1+R444),2)+(TRUNC(AK444,2)-(TRUNC(H444*(1+R444),2)+TRUNC(J444*(1+R444),2)+TRUNC(K444*(1+R444),2)+TRUNC(L444*(1+R444),2)+TRUNC(M444*(1+R444),2)+TRUNC(N444*(1+R444),2)+TRUNC(O444*(1+R444),2)+TRUNC(P444*(1+R444),2)))))/H444*(1+R444))&lt;=ABS((N444*(1+R444)-(TRUNC(N444*(1+R444),2)+(TRUNC(AK444,2)-(TRUNC(H444*(1+R444),2)+TRUNC(J444*(1+R444),2)+TRUNC(K444*(1+R444),2)+TRUNC(L444*(1+R444),2)+TRUNC(M444*(1+R444),2)+TRUNC(N444*(1+R444),2)+TRUNC(O444*(1+R444),2)+TRUNC(P444*(1+R444),2)))))/N444*(1+R444)),TRUE),IF(AND(O444*(1+R444)&lt;&gt;0,(TRUNC(O444*(1+R444),2)+(TRUNC(AK444,2)-(TRUNC(H444*(1+R444),2)+TRUNC(J444*(1+R444),2)+TRUNC(K444*(1+R444),2)+TRUNC(L444*(1+R444),2)+TRUNC(M444*(1+R444),2)+TRUNC(N444*(1+R444),2)+TRUNC(O444*(1+R444),2)+TRUNC(P444*(1+R444),2))))&gt;=0),ABS((H444*(1+R444)-(TRUNC(H444*(1+R444),2)+(TRUNC(AK444,2)-(TRUNC(H444*(1+R444),2)+TRUNC(J444*(1+R444),2)+TRUNC(K444*(1+R444),2)+TRUNC(L444*(1+R444),2)+TRUNC(M444*(1+R444),2)+TRUNC(N444*(1+R444),2)+TRUNC(O444*(1+R444),2)+TRUNC(P444*(1+R444),2)))))/H444*(1+R444))&lt;=ABS((O444*(1+R444)-(TRUNC(O444*(1+R444),2)+(TRUNC(AK444,2)-(TRUNC(H444*(1+R444),2)+TRUNC(J444*(1+R444),2)+TRUNC(K444*(1+R444),2)+TRUNC(L444*(1+R444),2)+TRUNC(M444*(1+R444),2)+TRUNC(N444*(1+R444),2)+TRUNC(O444*(1+R444),2)+TRUNC(P444*(1+R444),2)))))/O444*(1+R444)),TRUE),IF(AND(P444*(1+R444)&lt;&gt;0,(TRUNC(P444*(1+R444),2)+(TRUNC(AK444,2)-(TRUNC(H444*(1+R444),2)+TRUNC(J444*(1+R444),2)+TRUNC(K444*(1+R444),2)+TRUNC(L444*(1+R444),2)+TRUNC(M444*(1+R444),2)+TRUNC(N444*(1+R444),2)+TRUNC(O444*(1+R444),2)+TRUNC(P444*(1+R444),2))))&gt;=0),ABS((H444*(1+R444)-(TRUNC(H444*(1+R444),2)+(TRUNC(AK444,2)-(TRUNC(H444*(1+R444),2)+TRUNC(J444*(1+R444),2)+TRUNC(K444*(1+R444),2)+TRUNC(L444*(1+R444),2)+TRUNC(M444*(1+R444),2)+TRUNC(N444*(1+R444),2)+TRUNC(O444*(1+R444),2)+TRUNC(P444*(1+R444),2)))))/H444*(1+R444))&lt;=ABS((P444*(1+R444)-(TRUNC(P444*(1+R444),2)+(TRUNC(AK444,2)-(TRUNC(H444*(1+R444),2)+TRUNC(J444*(1+R444),2)+TRUNC(K444*(1+R444),2)+TRUNC(L444*(1+R444),2)+TRUNC(M444*(1+R444),2)+TRUNC(N444*(1+R444),2)+TRUNC(O444*(1+R444),2)+TRUNC(P444*(1+R444),2)))))/P444*(1+R444)),TRUE)),TRUNC(H444*(1+R444),2)+(TRUNC(AK444,2)-(TRUNC(H444*(1+R444),2)+TRUNC(J444*(1+R444),2)+TRUNC(K444*(1+R444),2)+TRUNC(L444*(1+R444),2)+TRUNC(M444*(1+R444),2)+TRUNC(N444*(1+R444),2)+TRUNC(O444*(1+R444),2)+TRUNC(P444*(1+R444),2))),TRUNC(H444*(1+R444),2)))))</f>
        <v>436.91</v>
      </c>
      <c r="T444" s="369">
        <f t="shared" ref="T444:T455" si="391">IF(S444*G444=0,0,IF((TRUNC(AL444,2)-(TRUNC(S444*G444,2)+TRUNC(W444*G444,2)+TRUNC(Y444*G444,2)+TRUNC(AA444*G444,2)+TRUNC(AC444*G444,2)+TRUNC(AE444*G444,2)+TRUNC(AG444*G444,2)+TRUNC(AI444*G444,2)))=0,TRUNC(S444*G444,2),IF((TRUNC(TRUNC(S444*G444,2),2)+(TRUNC(AL444,2)-(TRUNC(S444*G444,2)+TRUNC(W444*G444,2)+TRUNC(Y444*G444,2)+TRUNC(AA444*G444,2)+TRUNC(AC444*G444,2)+TRUNC(AE444*G444,2)+TRUNC(AG444*G444,2)+TRUNC(AI444*G444,2))))&lt;=0,TRUNC(S444*G444,2),IF(AND(IF(AND(S444*G444&lt;&gt;0,(TRUNC(S444*G444,2)+(TRUNC(AL444,2)-(TRUNC(S444*G444,2)+TRUNC(W444*G444,2)+TRUNC(Y444*G444,2)+TRUNC(AA444*G444,2)+TRUNC(AC444*G444,2)+TRUNC(AE444*G444,2)+TRUNC(AG444*G444,2)+TRUNC(AI444*G444,2))))&gt;=0),ABS((S444*G444-(TRUNC(S444*G444,2)+(TRUNC(AL444,2)-(TRUNC(S444*G444,2)+TRUNC(W444*G444,2)+TRUNC(Y444*G444,2)+TRUNC(AA444*G444,2)+TRUNC(AC444*G444,2)+TRUNC(AE444*G444,2)+TRUNC(AG444*G444,2)+TRUNC(AI444*G444,2)))))/S444*G444)&lt;=ABS((S444*G444-(TRUNC(S444*G444,2)+(TRUNC(AL444,2)-(TRUNC(S444*G444,2)+TRUNC(W444*G444,2)+TRUNC(Y444*G444,2)+TRUNC(AA444*G444,2)+TRUNC(AC444*G444,2)+TRUNC(AE444*G444,2)+TRUNC(AG444*G444,2)+TRUNC(AI444*G444,2)))))/S444*G444),TRUE),IF(AND(W444*G444&lt;&gt;0,(TRUNC(W444*G444,2)+(TRUNC(AL444,2)-(TRUNC(S444*G444,2)+TRUNC(W444*G444,2)+TRUNC(Y444*G444,2)+TRUNC(AA444*G444,2)+TRUNC(AC444*G444,2)+TRUNC(AE444*G444,2)+TRUNC(AG444*G444,2)+TRUNC(AI444*G444,2))))&gt;=0),ABS((S444*G444-(TRUNC(S444*G444,2)+(TRUNC(AL444,2)-(TRUNC(S444*G444,2)+TRUNC(W444*G444,2)+TRUNC(Y444*G444,2)+TRUNC(AA444*G444,2)+TRUNC(AC444*G444,2)+TRUNC(AE444*G444,2)+TRUNC(AG444*G444,2)+TRUNC(AI444*G444,2)))))/S444*G444)&lt;=ABS((W444*G444-(TRUNC(W444*G444,2)+(TRUNC(AL444,2)-(TRUNC(S444*G444,2)+TRUNC(W444*G444,2)+TRUNC(Y444*G444,2)+TRUNC(AA444*G444,2)+TRUNC(AC444*G444,2)+TRUNC(AE444*G444,2)+TRUNC(AG444*G444,2)+TRUNC(AI444*G444,2)))))/W444*G444),TRUE),IF(AND(Y444*G444&lt;&gt;0,(TRUNC(Y444*G444,2)+(TRUNC(AL444,2)-(TRUNC(S444*G444,2)+TRUNC(W444*G444,2)+TRUNC(Y444*G444,2)+TRUNC(AA444*G444,2)+TRUNC(AC444*G444,2)+TRUNC(AE444*G444,2)+TRUNC(AG444*G444,2)+TRUNC(AI444*G444,2))))&gt;=0),ABS((S444*G444-(TRUNC(S444*G444,2)+(TRUNC(AL444,2)-(TRUNC(S444*G444,2)+TRUNC(W444*G444,2)+TRUNC(Y444*G444,2)+TRUNC(AA444*G444,2)+TRUNC(AC444*G444,2)+TRUNC(AE444*G444,2)+TRUNC(AG444*G444,2)+TRUNC(AI444*G444,2)))))/S444*G444)&lt;=ABS((Y444*G444-(TRUNC(Y444*G444,2)+(TRUNC(AL444,2)-(TRUNC(S444*G444,2)+TRUNC(W444*G444,2)+TRUNC(Y444*G444,2)+TRUNC(AA444*G444,2)+TRUNC(AC444*G444,2)+TRUNC(AE444*G444,2)+TRUNC(AG444*G444,2)+TRUNC(AI444*G444,2)))))/Y444*G444),TRUE),IF(AND(AA444*G444&lt;&gt;0,(TRUNC(AA444*G444,2)+(TRUNC(AL444,2)-(TRUNC(S444*G444,2)+TRUNC(W444*G444,2)+TRUNC(Y444*G444,2)+TRUNC(AA444*G444,2)+TRUNC(AC444*G444,2)+TRUNC(AE444*G444,2)+TRUNC(AG444*G444,2)+TRUNC(AI444*G444,2))))&gt;=0),ABS((S444*G444-(TRUNC(S444*G444,2)+(TRUNC(AL444,2)-(TRUNC(S444*G444,2)+TRUNC(W444*G444,2)+TRUNC(Y444*G444,2)+TRUNC(AA444*G444,2)+TRUNC(AC444*G444,2)+TRUNC(AE444*G444,2)+TRUNC(AG444*G444,2)+TRUNC(AI444*G444,2)))))/S444*G444)&lt;=ABS((AA444*G444-(TRUNC(AA444*G444,2)+(TRUNC(AL444,2)-(TRUNC(S444*G444,2)+TRUNC(W444*G444,2)+TRUNC(Y444*G444,2)+TRUNC(AA444*G444,2)+TRUNC(AC444*G444,2)+TRUNC(AE444*G444,2)+TRUNC(AG444*G444,2)+TRUNC(AI444*G444,2)))))/AA444*G444),TRUE),IF(AND(AC444*G444&lt;&gt;0,(TRUNC(AC444*G444,2)+(TRUNC(AL444,2)-(TRUNC(S444*G444,2)+TRUNC(W444*G444,2)+TRUNC(Y444*G444,2)+TRUNC(AA444*G444,2)+TRUNC(AC444*G444,2)+TRUNC(AE444*G444,2)+TRUNC(AG444*G444,2)+TRUNC(AI444*G444,2))))&gt;=0),ABS((S444*G444-(TRUNC(S444*G444,2)+(TRUNC(AL444,2)-(TRUNC(S444*G444,2)+TRUNC(W444*G444,2)+TRUNC(Y444*G444,2)+TRUNC(AA444*G444,2)+TRUNC(AC444*G444,2)+TRUNC(AE444*G444,2)+TRUNC(AG444*G444,2)+TRUNC(AI444*G444,2)))))/S444*G444)&lt;=ABS((AC444*G444-(TRUNC(AC444*G444,2)+(TRUNC(AL444,2)-(TRUNC(S444*G444,2)+TRUNC(W444*G444,2)+TRUNC(Y444*G444,2)+TRUNC(AA444*G444,2)+TRUNC(AC444*G444,2)+TRUNC(AE444*G444,2)+TRUNC(AG444*G444,2)+TRUNC(AI444*G444,2)))))/AC444*G444),TRUE),IF(AND(AE444*G444&lt;&gt;0,(TRUNC(AE444*G444,2)+(TRUNC(AL444,2)-(TRUNC(S444*G444,2)+TRUNC(W444*G444,2)+TRUNC(Y444*G444,2)+TRUNC(AA444*G444,2)+TRUNC(AC444*G444,2)+TRUNC(AE444*G444,2)+TRUNC(AG444*G444,2)+TRUNC(AI444*G444,2))))&gt;=0),ABS((S444*G444-(TRUNC(S444*G444,2)+(TRUNC(AL444,2)-(TRUNC(S444*G444,2)+TRUNC(W444*G444,2)+TRUNC(Y444*G444,2)+TRUNC(AA444*G444,2)+TRUNC(AC444*G444,2)+TRUNC(AE444*G444,2)+TRUNC(AG444*G444,2)+TRUNC(AI444*G444,2)))))/S444*G444)&lt;=ABS((AE444*G444-(TRUNC(AE444*G444,2)+(TRUNC(AL444,2)-(TRUNC(S444*G444,2)+TRUNC(W444*G444,2)+TRUNC(Y444*G444,2)+TRUNC(AA444*G444,2)+TRUNC(AC444*G444,2)+TRUNC(AE444*G444,2)+TRUNC(AG444*G444,2)+TRUNC(AI444*G444,2)))))/AE444*G444),TRUE),IF(AND(AG444*G444&lt;&gt;0,(TRUNC(AG444*G444,2)+(TRUNC(AL444,2)-(TRUNC(S444*G444,2)+TRUNC(W444*G444,2)+TRUNC(Y444*G444,2)+TRUNC(AA444*G444,2)+TRUNC(AC444*G444,2)+TRUNC(AE444*G444,2)+TRUNC(AG444*G444,2)+TRUNC(AI444*G444,2))))&gt;=0),ABS((S444*G444-(TRUNC(S444*G444,2)+(TRUNC(AL444,2)-(TRUNC(S444*G444,2)+TRUNC(W444*G444,2)+TRUNC(Y444*G444,2)+TRUNC(AA444*G444,2)+TRUNC(AC444*G444,2)+TRUNC(AE444*G444,2)+TRUNC(AG444*G444,2)+TRUNC(AI444*G444,2)))))/S444*G444)&lt;=ABS((AG444*G444-(TRUNC(AG444*G444,2)+(TRUNC(AL444,2)-(TRUNC(S444*G444,2)+TRUNC(W444*G444,2)+TRUNC(Y444*G444,2)+TRUNC(AA444*G444,2)+TRUNC(AC444*G444,2)+TRUNC(AE444*G444,2)+TRUNC(AG444*G444,2)+TRUNC(AI444*G444,2)))))/AG444*G444),TRUE),IF(AND(AI444*G444&lt;&gt;0,(TRUNC(AI444*G444,2)+(TRUNC(AL444,2)-(TRUNC(S444*G444,2)+TRUNC(W444*G444,2)+TRUNC(Y444*G444,2)+TRUNC(AA444*G444,2)+TRUNC(AC444*G444,2)+TRUNC(AE444*G444,2)+TRUNC(AG444*G444,2)+TRUNC(AI444*G444,2))))&gt;=0),ABS((S444*G444-(TRUNC(S444*G444,2)+(TRUNC(AL444,2)-(TRUNC(S444*G444,2)+TRUNC(W444*G444,2)+TRUNC(Y444*G444,2)+TRUNC(AA444*G444,2)+TRUNC(AC444*G444,2)+TRUNC(AE444*G444,2)+TRUNC(AG444*G444,2)+TRUNC(AI444*G444,2)))))/S444*G444)&lt;=ABS((AI444*G444-(TRUNC(AI444*G444,2)+(TRUNC(AL444,2)-(TRUNC(S444*G444,2)+TRUNC(W444*G444,2)+TRUNC(Y444*G444,2)+TRUNC(AA444*G444,2)+TRUNC(AC444*G444,2)+TRUNC(AE444*G444,2)+TRUNC(AG444*G444,2)+TRUNC(AI444*G444,2)))))/AI444*G444),TRUE)),TRUNC(S444*G444,2)+(TRUNC(AL444,2)-(TRUNC(S444*G444,2)+TRUNC(W444*G444,2)+TRUNC(Y444*G444,2)+TRUNC(AA444*G444,2)+TRUNC(AC444*G444,2)+TRUNC(AE444*G444,2)+TRUNC(AG444*G444,2)+TRUNC(AI444*G444,2))),TRUNC(S444*G444,2)))))</f>
        <v>5679.83</v>
      </c>
      <c r="U444" s="369">
        <f t="shared" ref="U444:U455" si="392">TRUNC(AE444 + Y444 + W444 + AI444 + AC444 + AA444 + AG444, 2)</f>
        <v>130.63999999999999</v>
      </c>
      <c r="V444" s="369">
        <f t="shared" ref="V444:V455" si="393">TRUNC(AF444 + Z444 + X444 + AJ444 + AD444 + AB444 + AH444, 2)</f>
        <v>1698.32</v>
      </c>
      <c r="W444" s="369">
        <f t="shared" ref="W444:W455" si="394">IF(J444*(1+R444)=0,0,IF((TRUNC(AK444,2)-(TRUNC(H444*(1+R444),2)+TRUNC(J444*(1+R444),2)+TRUNC(K444*(1+R444),2)+TRUNC(L444*(1+R444),2)+TRUNC(M444*(1+R444),2)+TRUNC(N444*(1+R444),2)+TRUNC(O444*(1+R444),2)+TRUNC(P444*(1+R444),2)))=0,TRUNC(J444*(1+R444),2),IF((TRUNC(TRUNC(J444*(1+R444),2),2)+(TRUNC(AK444,2)-(TRUNC(H444*(1+R444),2)+TRUNC(J444*(1+R444),2)+TRUNC(K444*(1+R444),2)+TRUNC(L444*(1+R444),2)+TRUNC(M444*(1+R444),2)+TRUNC(N444*(1+R444),2)+TRUNC(O444*(1+R444),2)+TRUNC(P444*(1+R444),2))))&lt;=0,TRUNC(J444*(1+R444),2),IF(AND(IF(AND(H444*(1+R444)&lt;&gt;0,(TRUNC(H444*(1+R444),2)+(TRUNC(AK444,2)-(TRUNC(H444*(1+R444),2)+TRUNC(J444*(1+R444),2)+TRUNC(K444*(1+R444),2)+TRUNC(L444*(1+R444),2)+TRUNC(M444*(1+R444),2)+TRUNC(N444*(1+R444),2)+TRUNC(O444*(1+R444),2)+TRUNC(P444*(1+R444),2))))&gt;=0),ABS((J444*(1+R444)-(TRUNC(J444*(1+R444),2)+(TRUNC(AK444,2)-(TRUNC(H444*(1+R444),2)+TRUNC(J444*(1+R444),2)+TRUNC(K444*(1+R444),2)+TRUNC(L444*(1+R444),2)+TRUNC(M444*(1+R444),2)+TRUNC(N444*(1+R444),2)+TRUNC(O444*(1+R444),2)+TRUNC(P444*(1+R444),2)))))/J444*(1+R444))&lt;ABS((H444*(1+R444)-(TRUNC(H444*(1+R444),2)+(TRUNC(AK444,2)-(TRUNC(H444*(1+R444),2)+TRUNC(J444*(1+R444),2)+TRUNC(K444*(1+R444),2)+TRUNC(L444*(1+R444),2)+TRUNC(M444*(1+R444),2)+TRUNC(N444*(1+R444),2)+TRUNC(O444*(1+R444),2)+TRUNC(P444*(1+R444),2)))))/H444*(1+R444)),TRUE),IF(AND(J444*(1+R444)&lt;&gt;0,(TRUNC(J444*(1+R444),2)+(TRUNC(AK444,2)-(TRUNC(H444*(1+R444),2)+TRUNC(J444*(1+R444),2)+TRUNC(K444*(1+R444),2)+TRUNC(L444*(1+R444),2)+TRUNC(M444*(1+R444),2)+TRUNC(N444*(1+R444),2)+TRUNC(O444*(1+R444),2)+TRUNC(P444*(1+R444),2))))&gt;=0),ABS((J444*(1+R444)-(TRUNC(J444*(1+R444),2)+(TRUNC(AK444,2)-(TRUNC(H444*(1+R444),2)+TRUNC(J444*(1+R444),2)+TRUNC(K444*(1+R444),2)+TRUNC(L444*(1+R444),2)+TRUNC(M444*(1+R444),2)+TRUNC(N444*(1+R444),2)+TRUNC(O444*(1+R444),2)+TRUNC(P444*(1+R444),2)))))/J444*(1+R444))&lt;=ABS((J444*(1+R444)-(TRUNC(J444*(1+R444),2)+(TRUNC(AK444,2)-(TRUNC(H444*(1+R444),2)+TRUNC(J444*(1+R444),2)+TRUNC(K444*(1+R444),2)+TRUNC(L444*(1+R444),2)+TRUNC(M444*(1+R444),2)+TRUNC(N444*(1+R444),2)+TRUNC(O444*(1+R444),2)+TRUNC(P444*(1+R444),2)))))/J444*(1+R444)),TRUE),IF(AND(K444*(1+R444)&lt;&gt;0,(TRUNC(K444*(1+R444),2)+(TRUNC(AK444,2)-(TRUNC(H444*(1+R444),2)+TRUNC(J444*(1+R444),2)+TRUNC(K444*(1+R444),2)+TRUNC(L444*(1+R444),2)+TRUNC(M444*(1+R444),2)+TRUNC(N444*(1+R444),2)+TRUNC(O444*(1+R444),2)+TRUNC(P444*(1+R444),2))))&gt;=0),ABS((J444*(1+R444)-(TRUNC(J444*(1+R444),2)+(TRUNC(AK444,2)-(TRUNC(H444*(1+R444),2)+TRUNC(J444*(1+R444),2)+TRUNC(K444*(1+R444),2)+TRUNC(L444*(1+R444),2)+TRUNC(M444*(1+R444),2)+TRUNC(N444*(1+R444),2)+TRUNC(O444*(1+R444),2)+TRUNC(P444*(1+R444),2)))))/J444*(1+R444))&lt;=ABS((K444*(1+R444)-(TRUNC(K444*(1+R444),2)+(TRUNC(AK444,2)-(TRUNC(H444*(1+R444),2)+TRUNC(J444*(1+R444),2)+TRUNC(K444*(1+R444),2)+TRUNC(L444*(1+R444),2)+TRUNC(M444*(1+R444),2)+TRUNC(N444*(1+R444),2)+TRUNC(O444*(1+R444),2)+TRUNC(P444*(1+R444),2)))))/K444*(1+R444)),TRUE),IF(AND(L444*(1+R444)&lt;&gt;0,(TRUNC(L444*(1+R444),2)+(TRUNC(AK444,2)-(TRUNC(H444*(1+R444),2)+TRUNC(J444*(1+R444),2)+TRUNC(K444*(1+R444),2)+TRUNC(L444*(1+R444),2)+TRUNC(M444*(1+R444),2)+TRUNC(N444*(1+R444),2)+TRUNC(O444*(1+R444),2)+TRUNC(P444*(1+R444),2))))&gt;=0),ABS((J444*(1+R444)-(TRUNC(J444*(1+R444),2)+(TRUNC(AK444,2)-(TRUNC(H444*(1+R444),2)+TRUNC(J444*(1+R444),2)+TRUNC(K444*(1+R444),2)+TRUNC(L444*(1+R444),2)+TRUNC(M444*(1+R444),2)+TRUNC(N444*(1+R444),2)+TRUNC(O444*(1+R444),2)+TRUNC(P444*(1+R444),2)))))/J444*(1+R444))&lt;=ABS((L444*(1+R444)-(TRUNC(L444*(1+R444),2)+(TRUNC(AK444,2)-(TRUNC(H444*(1+R444),2)+TRUNC(J444*(1+R444),2)+TRUNC(K444*(1+R444),2)+TRUNC(L444*(1+R444),2)+TRUNC(M444*(1+R444),2)+TRUNC(N444*(1+R444),2)+TRUNC(O444*(1+R444),2)+TRUNC(P444*(1+R444),2)))))/L444*(1+R444)),TRUE),IF(AND(M444*(1+R444)&lt;&gt;0,(TRUNC(M444*(1+R444),2)+(TRUNC(AK444,2)-(TRUNC(H444*(1+R444),2)+TRUNC(J444*(1+R444),2)+TRUNC(K444*(1+R444),2)+TRUNC(L444*(1+R444),2)+TRUNC(M444*(1+R444),2)+TRUNC(N444*(1+R444),2)+TRUNC(O444*(1+R444),2)+TRUNC(P444*(1+R444),2))))&gt;=0),ABS((J444*(1+R444)-(TRUNC(J444*(1+R444),2)+(TRUNC(AK444,2)-(TRUNC(H444*(1+R444),2)+TRUNC(J444*(1+R444),2)+TRUNC(K444*(1+R444),2)+TRUNC(L444*(1+R444),2)+TRUNC(M444*(1+R444),2)+TRUNC(N444*(1+R444),2)+TRUNC(O444*(1+R444),2)+TRUNC(P444*(1+R444),2)))))/J444*(1+R444))&lt;=ABS((M444*(1+R444)-(TRUNC(M444*(1+R444),2)+(TRUNC(AK444,2)-(TRUNC(H444*(1+R444),2)+TRUNC(J444*(1+R444),2)+TRUNC(K444*(1+R444),2)+TRUNC(L444*(1+R444),2)+TRUNC(M444*(1+R444),2)+TRUNC(N444*(1+R444),2)+TRUNC(O444*(1+R444),2)+TRUNC(P444*(1+R444),2)))))/M444*(1+R444)),TRUE),IF(AND(N444*(1+R444)&lt;&gt;0,(TRUNC(N444*(1+R444),2)+(TRUNC(AK444,2)-(TRUNC(H444*(1+R444),2)+TRUNC(J444*(1+R444),2)+TRUNC(K444*(1+R444),2)+TRUNC(L444*(1+R444),2)+TRUNC(M444*(1+R444),2)+TRUNC(N444*(1+R444),2)+TRUNC(O444*(1+R444),2)+TRUNC(P444*(1+R444),2))))&gt;=0),ABS((J444*(1+R444)-(TRUNC(J444*(1+R444),2)+(TRUNC(AK444,2)-(TRUNC(H444*(1+R444),2)+TRUNC(J444*(1+R444),2)+TRUNC(K444*(1+R444),2)+TRUNC(L444*(1+R444),2)+TRUNC(M444*(1+R444),2)+TRUNC(N444*(1+R444),2)+TRUNC(O444*(1+R444),2)+TRUNC(P444*(1+R444),2)))))/J444*(1+R444))&lt;=ABS((N444*(1+R444)-(TRUNC(N444*(1+R444),2)+(TRUNC(AK444,2)-(TRUNC(H444*(1+R444),2)+TRUNC(J444*(1+R444),2)+TRUNC(K444*(1+R444),2)+TRUNC(L444*(1+R444),2)+TRUNC(M444*(1+R444),2)+TRUNC(N444*(1+R444),2)+TRUNC(O444*(1+R444),2)+TRUNC(P444*(1+R444),2)))))/N444*(1+R444)),TRUE),IF(AND(O444*(1+R444)&lt;&gt;0,(TRUNC(O444*(1+R444),2)+(TRUNC(AK444,2)-(TRUNC(H444*(1+R444),2)+TRUNC(J444*(1+R444),2)+TRUNC(K444*(1+R444),2)+TRUNC(L444*(1+R444),2)+TRUNC(M444*(1+R444),2)+TRUNC(N444*(1+R444),2)+TRUNC(O444*(1+R444),2)+TRUNC(P444*(1+R444),2))))&gt;=0),ABS((J444*(1+R444)-(TRUNC(J444*(1+R444),2)+(TRUNC(AK444,2)-(TRUNC(H444*(1+R444),2)+TRUNC(J444*(1+R444),2)+TRUNC(K444*(1+R444),2)+TRUNC(L444*(1+R444),2)+TRUNC(M444*(1+R444),2)+TRUNC(N444*(1+R444),2)+TRUNC(O444*(1+R444),2)+TRUNC(P444*(1+R444),2)))))/J444*(1+R444))&lt;=ABS((O444*(1+R444)-(TRUNC(O444*(1+R444),2)+(TRUNC(AK444,2)-(TRUNC(H444*(1+R444),2)+TRUNC(J444*(1+R444),2)+TRUNC(K444*(1+R444),2)+TRUNC(L444*(1+R444),2)+TRUNC(M444*(1+R444),2)+TRUNC(N444*(1+R444),2)+TRUNC(O444*(1+R444),2)+TRUNC(P444*(1+R444),2)))))/O444*(1+R444)),TRUE),IF(AND(P444*(1+R444)&lt;&gt;0,(TRUNC(P444*(1+R444),2)+(TRUNC(AK444,2)-(TRUNC(H444*(1+R444),2)+TRUNC(J444*(1+R444),2)+TRUNC(K444*(1+R444),2)+TRUNC(L444*(1+R444),2)+TRUNC(M444*(1+R444),2)+TRUNC(N444*(1+R444),2)+TRUNC(O444*(1+R444),2)+TRUNC(P444*(1+R444),2))))&gt;=0),ABS((J444*(1+R444)-(TRUNC(J444*(1+R444),2)+(TRUNC(AK444,2)-(TRUNC(H444*(1+R444),2)+TRUNC(J444*(1+R444),2)+TRUNC(K444*(1+R444),2)+TRUNC(L444*(1+R444),2)+TRUNC(M444*(1+R444),2)+TRUNC(N444*(1+R444),2)+TRUNC(O444*(1+R444),2)+TRUNC(P444*(1+R444),2)))))/J444*(1+R444))&lt;=ABS((P444*(1+R444)-(TRUNC(P444*(1+R444),2)+(TRUNC(AK444,2)-(TRUNC(H444*(1+R444),2)+TRUNC(J444*(1+R444),2)+TRUNC(K444*(1+R444),2)+TRUNC(L444*(1+R444),2)+TRUNC(M444*(1+R444),2)+TRUNC(N444*(1+R444),2)+TRUNC(O444*(1+R444),2)+TRUNC(P444*(1+R444),2)))))/P444*(1+R444)),TRUE)),TRUNC(J444*(1+R444),2)+(TRUNC(AK444,2)-(TRUNC(H444*(1+R444),2)+TRUNC(J444*(1+R444),2)+TRUNC(K444*(1+R444),2)+TRUNC(L444*(1+R444),2)+TRUNC(M444*(1+R444),2)+TRUNC(N444*(1+R444),2)+TRUNC(O444*(1+R444),2)+TRUNC(P444*(1+R444),2))),TRUNC(J444*(1+R444),2)))))</f>
        <v>130.63999999999999</v>
      </c>
      <c r="X444" s="369">
        <f t="shared" ref="X444:X455" si="395">IF(W444*G444=0,0,IF((TRUNC(AL444,2)-(TRUNC(S444*G444,2)+TRUNC(W444*G444,2)+TRUNC(Y444*G444,2)+TRUNC(AA444*G444,2)+TRUNC(AC444*G444,2)+TRUNC(AE444*G444,2)+TRUNC(AG444*G444,2)+TRUNC(AI444*G444,2)))=0,TRUNC(W444*G444,2),IF((TRUNC(TRUNC(W444*G444,2),2)+(TRUNC(AL444,2)-(TRUNC(S444*G444,2)+TRUNC(W444*G444,2)+TRUNC(Y444*G444,2)+TRUNC(AA444*G444,2)+TRUNC(AC444*G444,2)+TRUNC(AE444*G444,2)+TRUNC(AG444*G444,2)+TRUNC(AI444*G444,2))))&lt;=0,TRUNC(W444*G444,2),IF(AND(IF(AND(S444*G444&lt;&gt;0,(TRUNC(S444*G444,2)+(TRUNC(AL444,2)-(TRUNC(S444*G444,2)+TRUNC(W444*G444,2)+TRUNC(Y444*G444,2)+TRUNC(AA444*G444,2)+TRUNC(AC444*G444,2)+TRUNC(AE444*G444,2)+TRUNC(AG444*G444,2)+TRUNC(AI444*G444,2))))&gt;=0),ABS((W444*G444-(TRUNC(W444*G444,2)+(TRUNC(AL444,2)-(TRUNC(S444*G444,2)+TRUNC(W444*G444,2)+TRUNC(Y444*G444,2)+TRUNC(AA444*G444,2)+TRUNC(AC444*G444,2)+TRUNC(AE444*G444,2)+TRUNC(AG444*G444,2)+TRUNC(AI444*G444,2)))))/W444*G444)&lt;ABS((S444*G444-(TRUNC(S444*G444,2)+(TRUNC(AL444,2)-(TRUNC(S444*G444,2)+TRUNC(W444*G444,2)+TRUNC(Y444*G444,2)+TRUNC(AA444*G444,2)+TRUNC(AC444*G444,2)+TRUNC(AE444*G444,2)+TRUNC(AG444*G444,2)+TRUNC(AI444*G444,2)))))/S444*G444),TRUE),IF(AND(W444*G444&lt;&gt;0,(TRUNC(W444*G444,2)+(TRUNC(AL444,2)-(TRUNC(S444*G444,2)+TRUNC(W444*G444,2)+TRUNC(Y444*G444,2)+TRUNC(AA444*G444,2)+TRUNC(AC444*G444,2)+TRUNC(AE444*G444,2)+TRUNC(AG444*G444,2)+TRUNC(AI444*G444,2))))&gt;=0),ABS((W444*G444-(TRUNC(W444*G444,2)+(TRUNC(AL444,2)-(TRUNC(S444*G444,2)+TRUNC(W444*G444,2)+TRUNC(Y444*G444,2)+TRUNC(AA444*G444,2)+TRUNC(AC444*G444,2)+TRUNC(AE444*G444,2)+TRUNC(AG444*G444,2)+TRUNC(AI444*G444,2)))))/W444*G444)&lt;=ABS((W444*G444-(TRUNC(W444*G444,2)+(TRUNC(AL444,2)-(TRUNC(S444*G444,2)+TRUNC(W444*G444,2)+TRUNC(Y444*G444,2)+TRUNC(AA444*G444,2)+TRUNC(AC444*G444,2)+TRUNC(AE444*G444,2)+TRUNC(AG444*G444,2)+TRUNC(AI444*G444,2)))))/W444*G444),TRUE),IF(AND(Y444*G444&lt;&gt;0,(TRUNC(Y444*G444,2)+(TRUNC(AL444,2)-(TRUNC(S444*G444,2)+TRUNC(W444*G444,2)+TRUNC(Y444*G444,2)+TRUNC(AA444*G444,2)+TRUNC(AC444*G444,2)+TRUNC(AE444*G444,2)+TRUNC(AG444*G444,2)+TRUNC(AI444*G444,2))))&gt;=0),ABS((W444*G444-(TRUNC(W444*G444,2)+(TRUNC(AL444,2)-(TRUNC(S444*G444,2)+TRUNC(W444*G444,2)+TRUNC(Y444*G444,2)+TRUNC(AA444*G444,2)+TRUNC(AC444*G444,2)+TRUNC(AE444*G444,2)+TRUNC(AG444*G444,2)+TRUNC(AI444*G444,2)))))/W444*G444)&lt;=ABS((Y444*G444-(TRUNC(Y444*G444,2)+(TRUNC(AL444,2)-(TRUNC(S444*G444,2)+TRUNC(W444*G444,2)+TRUNC(Y444*G444,2)+TRUNC(AA444*G444,2)+TRUNC(AC444*G444,2)+TRUNC(AE444*G444,2)+TRUNC(AG444*G444,2)+TRUNC(AI444*G444,2)))))/Y444*G444),TRUE),IF(AND(AA444*G444&lt;&gt;0,(TRUNC(AA444*G444,2)+(TRUNC(AL444,2)-(TRUNC(S444*G444,2)+TRUNC(W444*G444,2)+TRUNC(Y444*G444,2)+TRUNC(AA444*G444,2)+TRUNC(AC444*G444,2)+TRUNC(AE444*G444,2)+TRUNC(AG444*G444,2)+TRUNC(AI444*G444,2))))&gt;=0),ABS((W444*G444-(TRUNC(W444*G444,2)+(TRUNC(AL444,2)-(TRUNC(S444*G444,2)+TRUNC(W444*G444,2)+TRUNC(Y444*G444,2)+TRUNC(AA444*G444,2)+TRUNC(AC444*G444,2)+TRUNC(AE444*G444,2)+TRUNC(AG444*G444,2)+TRUNC(AI444*G444,2)))))/W444*G444)&lt;=ABS((AA444*G444-(TRUNC(AA444*G444,2)+(TRUNC(AL444,2)-(TRUNC(S444*G444,2)+TRUNC(W444*G444,2)+TRUNC(Y444*G444,2)+TRUNC(AA444*G444,2)+TRUNC(AC444*G444,2)+TRUNC(AE444*G444,2)+TRUNC(AG444*G444,2)+TRUNC(AI444*G444,2)))))/AA444*G444),TRUE),IF(AND(AC444*G444&lt;&gt;0,(TRUNC(AC444*G444,2)+(TRUNC(AL444,2)-(TRUNC(S444*G444,2)+TRUNC(W444*G444,2)+TRUNC(Y444*G444,2)+TRUNC(AA444*G444,2)+TRUNC(AC444*G444,2)+TRUNC(AE444*G444,2)+TRUNC(AG444*G444,2)+TRUNC(AI444*G444,2))))&gt;=0),ABS((W444*G444-(TRUNC(W444*G444,2)+(TRUNC(AL444,2)-(TRUNC(S444*G444,2)+TRUNC(W444*G444,2)+TRUNC(Y444*G444,2)+TRUNC(AA444*G444,2)+TRUNC(AC444*G444,2)+TRUNC(AE444*G444,2)+TRUNC(AG444*G444,2)+TRUNC(AI444*G444,2)))))/W444*G444)&lt;=ABS((AC444*G444-(TRUNC(AC444*G444,2)+(TRUNC(AL444,2)-(TRUNC(S444*G444,2)+TRUNC(W444*G444,2)+TRUNC(Y444*G444,2)+TRUNC(AA444*G444,2)+TRUNC(AC444*G444,2)+TRUNC(AE444*G444,2)+TRUNC(AG444*G444,2)+TRUNC(AI444*G444,2)))))/AC444*G444),TRUE),IF(AND(AE444*G444&lt;&gt;0,(TRUNC(AE444*G444,2)+(TRUNC(AL444,2)-(TRUNC(S444*G444,2)+TRUNC(W444*G444,2)+TRUNC(Y444*G444,2)+TRUNC(AA444*G444,2)+TRUNC(AC444*G444,2)+TRUNC(AE444*G444,2)+TRUNC(AG444*G444,2)+TRUNC(AI444*G444,2))))&gt;=0),ABS((W444*G444-(TRUNC(W444*G444,2)+(TRUNC(AL444,2)-(TRUNC(S444*G444,2)+TRUNC(W444*G444,2)+TRUNC(Y444*G444,2)+TRUNC(AA444*G444,2)+TRUNC(AC444*G444,2)+TRUNC(AE444*G444,2)+TRUNC(AG444*G444,2)+TRUNC(AI444*G444,2)))))/W444*G444)&lt;=ABS((AE444*G444-(TRUNC(AE444*G444,2)+(TRUNC(AL444,2)-(TRUNC(S444*G444,2)+TRUNC(W444*G444,2)+TRUNC(Y444*G444,2)+TRUNC(AA444*G444,2)+TRUNC(AC444*G444,2)+TRUNC(AE444*G444,2)+TRUNC(AG444*G444,2)+TRUNC(AI444*G444,2)))))/AE444*G444),TRUE),IF(AND(AG444*G444&lt;&gt;0,(TRUNC(AG444*G444,2)+(TRUNC(AL444,2)-(TRUNC(S444*G444,2)+TRUNC(W444*G444,2)+TRUNC(Y444*G444,2)+TRUNC(AA444*G444,2)+TRUNC(AC444*G444,2)+TRUNC(AE444*G444,2)+TRUNC(AG444*G444,2)+TRUNC(AI444*G444,2))))&gt;=0),ABS((W444*G444-(TRUNC(W444*G444,2)+(TRUNC(AL444,2)-(TRUNC(S444*G444,2)+TRUNC(W444*G444,2)+TRUNC(Y444*G444,2)+TRUNC(AA444*G444,2)+TRUNC(AC444*G444,2)+TRUNC(AE444*G444,2)+TRUNC(AG444*G444,2)+TRUNC(AI444*G444,2)))))/W444*G444)&lt;=ABS((AG444*G444-(TRUNC(AG444*G444,2)+(TRUNC(AL444,2)-(TRUNC(S444*G444,2)+TRUNC(W444*G444,2)+TRUNC(Y444*G444,2)+TRUNC(AA444*G444,2)+TRUNC(AC444*G444,2)+TRUNC(AE444*G444,2)+TRUNC(AG444*G444,2)+TRUNC(AI444*G444,2)))))/AG444*G444),TRUE),IF(AND(AI444*G444&lt;&gt;0,(TRUNC(AI444*G444,2)+(TRUNC(AL444,2)-(TRUNC(S444*G444,2)+TRUNC(W444*G444,2)+TRUNC(Y444*G444,2)+TRUNC(AA444*G444,2)+TRUNC(AC444*G444,2)+TRUNC(AE444*G444,2)+TRUNC(AG444*G444,2)+TRUNC(AI444*G444,2))))&gt;=0),ABS((W444*G444-(TRUNC(W444*G444,2)+(TRUNC(AL444,2)-(TRUNC(S444*G444,2)+TRUNC(W444*G444,2)+TRUNC(Y444*G444,2)+TRUNC(AA444*G444,2)+TRUNC(AC444*G444,2)+TRUNC(AE444*G444,2)+TRUNC(AG444*G444,2)+TRUNC(AI444*G444,2)))))/W444*G444)&lt;=ABS((AI444*G444-(TRUNC(AI444*G444,2)+(TRUNC(AL444,2)-(TRUNC(S444*G444,2)+TRUNC(W444*G444,2)+TRUNC(Y444*G444,2)+TRUNC(AA444*G444,2)+TRUNC(AC444*G444,2)+TRUNC(AE444*G444,2)+TRUNC(AG444*G444,2)+TRUNC(AI444*G444,2)))))/AI444*G444),TRUE)),TRUNC(W444*G444,2)+(TRUNC(AL444,2)-(TRUNC(S444*G444,2)+TRUNC(W444*G444,2)+TRUNC(Y444*G444,2)+TRUNC(AA444*G444,2)+TRUNC(AC444*G444,2)+TRUNC(AE444*G444,2)+TRUNC(AG444*G444,2)+TRUNC(AI444*G444,2))),TRUNC(W444*G444,2)))))</f>
        <v>1698.32</v>
      </c>
      <c r="Y444" s="369">
        <f t="shared" ref="Y444:Y455" si="396">IF(K444*(1+R444)=0,0,IF((TRUNC(AK444,2)-(TRUNC(H444*(1+R444),2)+TRUNC(J444*(1+R444),2)+TRUNC(K444*(1+R444),2)+TRUNC(L444*(1+R444),2)+TRUNC(M444*(1+R444),2)+TRUNC(N444*(1+R444),2)+TRUNC(O444*(1+R444),2)+TRUNC(P444*(1+R444),2)))=0,TRUNC(K444*(1+R444),2),IF((TRUNC(TRUNC(K444*(1+R444),2),2)+(TRUNC(AK444,2)-(TRUNC(H444*(1+R444),2)+TRUNC(J444*(1+R444),2)+TRUNC(K444*(1+R444),2)+TRUNC(L444*(1+R444),2)+TRUNC(M444*(1+R444),2)+TRUNC(N444*(1+R444),2)+TRUNC(O444*(1+R444),2)+TRUNC(P444*(1+R444),2))))&lt;=0,TRUNC(K444*(1+R444),2),IF(AND(IF(AND(H444*(1+R444)&lt;&gt;0,(TRUNC(H444*(1+R444),2)+(TRUNC(AK444,2)-(TRUNC(H444*(1+R444),2)+TRUNC(J444*(1+R444),2)+TRUNC(K444*(1+R444),2)+TRUNC(L444*(1+R444),2)+TRUNC(M444*(1+R444),2)+TRUNC(N444*(1+R444),2)+TRUNC(O444*(1+R444),2)+TRUNC(P444*(1+R444),2))))&gt;=0),ABS((K444*(1+R444)-(TRUNC(K444*(1+R444),2)+(TRUNC(AK444,2)-(TRUNC(H444*(1+R444),2)+TRUNC(J444*(1+R444),2)+TRUNC(K444*(1+R444),2)+TRUNC(L444*(1+R444),2)+TRUNC(M444*(1+R444),2)+TRUNC(N444*(1+R444),2)+TRUNC(O444*(1+R444),2)+TRUNC(P444*(1+R444),2)))))/K444*(1+R444))&lt;ABS((H444*(1+R444)-(TRUNC(H444*(1+R444),2)+(TRUNC(AK444,2)-(TRUNC(H444*(1+R444),2)+TRUNC(J444*(1+R444),2)+TRUNC(K444*(1+R444),2)+TRUNC(L444*(1+R444),2)+TRUNC(M444*(1+R444),2)+TRUNC(N444*(1+R444),2)+TRUNC(O444*(1+R444),2)+TRUNC(P444*(1+R444),2)))))/H444*(1+R444)),TRUE),IF(AND(J444*(1+R444)&lt;&gt;0,(TRUNC(J444*(1+R444),2)+(TRUNC(AK444,2)-(TRUNC(H444*(1+R444),2)+TRUNC(J444*(1+R444),2)+TRUNC(K444*(1+R444),2)+TRUNC(L444*(1+R444),2)+TRUNC(M444*(1+R444),2)+TRUNC(N444*(1+R444),2)+TRUNC(O444*(1+R444),2)+TRUNC(P444*(1+R444),2))))&gt;=0),ABS((K444*(1+R444)-(TRUNC(K444*(1+R444),2)+(TRUNC(AK444,2)-(TRUNC(H444*(1+R444),2)+TRUNC(J444*(1+R444),2)+TRUNC(K444*(1+R444),2)+TRUNC(L444*(1+R444),2)+TRUNC(M444*(1+R444),2)+TRUNC(N444*(1+R444),2)+TRUNC(O444*(1+R444),2)+TRUNC(P444*(1+R444),2)))))/K444*(1+R444))&lt;ABS((J444*(1+R444)-(TRUNC(J444*(1+R444),2)+(TRUNC(AK444,2)-(TRUNC(H444*(1+R444),2)+TRUNC(J444*(1+R444),2)+TRUNC(K444*(1+R444),2)+TRUNC(L444*(1+R444),2)+TRUNC(M444*(1+R444),2)+TRUNC(N444*(1+R444),2)+TRUNC(O444*(1+R444),2)+TRUNC(P444*(1+R444),2)))))/J444*(1+R444)),TRUE),IF(AND(K444*(1+R444)&lt;&gt;0,(TRUNC(K444*(1+R444),2)+(TRUNC(AK444,2)-(TRUNC(H444*(1+R444),2)+TRUNC(J444*(1+R444),2)+TRUNC(K444*(1+R444),2)+TRUNC(L444*(1+R444),2)+TRUNC(M444*(1+R444),2)+TRUNC(N444*(1+R444),2)+TRUNC(O444*(1+R444),2)+TRUNC(P444*(1+R444),2))))&gt;=0),ABS((K444*(1+R444)-(TRUNC(K444*(1+R444),2)+(TRUNC(AK444,2)-(TRUNC(H444*(1+R444),2)+TRUNC(J444*(1+R444),2)+TRUNC(K444*(1+R444),2)+TRUNC(L444*(1+R444),2)+TRUNC(M444*(1+R444),2)+TRUNC(N444*(1+R444),2)+TRUNC(O444*(1+R444),2)+TRUNC(P444*(1+R444),2)))))/K444*(1+R444))&lt;=ABS((K444*(1+R444)-(TRUNC(K444*(1+R444),2)+(TRUNC(AK444,2)-(TRUNC(H444*(1+R444),2)+TRUNC(J444*(1+R444),2)+TRUNC(K444*(1+R444),2)+TRUNC(L444*(1+R444),2)+TRUNC(M444*(1+R444),2)+TRUNC(N444*(1+R444),2)+TRUNC(O444*(1+R444),2)+TRUNC(P444*(1+R444),2)))))/K444*(1+R444)),TRUE),IF(AND(L444*(1+R444)&lt;&gt;0,(TRUNC(L444*(1+R444),2)+(TRUNC(AK444,2)-(TRUNC(H444*(1+R444),2)+TRUNC(J444*(1+R444),2)+TRUNC(K444*(1+R444),2)+TRUNC(L444*(1+R444),2)+TRUNC(M444*(1+R444),2)+TRUNC(N444*(1+R444),2)+TRUNC(O444*(1+R444),2)+TRUNC(P444*(1+R444),2))))&gt;=0),ABS((K444*(1+R444)-(TRUNC(K444*(1+R444),2)+(TRUNC(AK444,2)-(TRUNC(H444*(1+R444),2)+TRUNC(J444*(1+R444),2)+TRUNC(K444*(1+R444),2)+TRUNC(L444*(1+R444),2)+TRUNC(M444*(1+R444),2)+TRUNC(N444*(1+R444),2)+TRUNC(O444*(1+R444),2)+TRUNC(P444*(1+R444),2)))))/K444*(1+R444))&lt;=ABS((L444*(1+R444)-(TRUNC(L444*(1+R444),2)+(TRUNC(AK444,2)-(TRUNC(H444*(1+R444),2)+TRUNC(J444*(1+R444),2)+TRUNC(K444*(1+R444),2)+TRUNC(L444*(1+R444),2)+TRUNC(M444*(1+R444),2)+TRUNC(N444*(1+R444),2)+TRUNC(O444*(1+R444),2)+TRUNC(P444*(1+R444),2)))))/L444*(1+R444)),TRUE),IF(AND(M444*(1+R444)&lt;&gt;0,(TRUNC(M444*(1+R444),2)+(TRUNC(AK444,2)-(TRUNC(H444*(1+R444),2)+TRUNC(J444*(1+R444),2)+TRUNC(K444*(1+R444),2)+TRUNC(L444*(1+R444),2)+TRUNC(M444*(1+R444),2)+TRUNC(N444*(1+R444),2)+TRUNC(O444*(1+R444),2)+TRUNC(P444*(1+R444),2))))&gt;=0),ABS((K444*(1+R444)-(TRUNC(K444*(1+R444),2)+(TRUNC(AK444,2)-(TRUNC(H444*(1+R444),2)+TRUNC(J444*(1+R444),2)+TRUNC(K444*(1+R444),2)+TRUNC(L444*(1+R444),2)+TRUNC(M444*(1+R444),2)+TRUNC(N444*(1+R444),2)+TRUNC(O444*(1+R444),2)+TRUNC(P444*(1+R444),2)))))/K444*(1+R444))&lt;=ABS((M444*(1+R444)-(TRUNC(M444*(1+R444),2)+(TRUNC(AK444,2)-(TRUNC(H444*(1+R444),2)+TRUNC(J444*(1+R444),2)+TRUNC(K444*(1+R444),2)+TRUNC(L444*(1+R444),2)+TRUNC(M444*(1+R444),2)+TRUNC(N444*(1+R444),2)+TRUNC(O444*(1+R444),2)+TRUNC(P444*(1+R444),2)))))/M444*(1+R444)),TRUE),IF(AND(N444*(1+R444)&lt;&gt;0,(TRUNC(N444*(1+R444),2)+(TRUNC(AK444,2)-(TRUNC(H444*(1+R444),2)+TRUNC(J444*(1+R444),2)+TRUNC(K444*(1+R444),2)+TRUNC(L444*(1+R444),2)+TRUNC(M444*(1+R444),2)+TRUNC(N444*(1+R444),2)+TRUNC(O444*(1+R444),2)+TRUNC(P444*(1+R444),2))))&gt;=0),ABS((K444*(1+R444)-(TRUNC(K444*(1+R444),2)+(TRUNC(AK444,2)-(TRUNC(H444*(1+R444),2)+TRUNC(J444*(1+R444),2)+TRUNC(K444*(1+R444),2)+TRUNC(L444*(1+R444),2)+TRUNC(M444*(1+R444),2)+TRUNC(N444*(1+R444),2)+TRUNC(O444*(1+R444),2)+TRUNC(P444*(1+R444),2)))))/K444*(1+R444))&lt;=ABS((N444*(1+R444)-(TRUNC(N444*(1+R444),2)+(TRUNC(AK444,2)-(TRUNC(H444*(1+R444),2)+TRUNC(J444*(1+R444),2)+TRUNC(K444*(1+R444),2)+TRUNC(L444*(1+R444),2)+TRUNC(M444*(1+R444),2)+TRUNC(N444*(1+R444),2)+TRUNC(O444*(1+R444),2)+TRUNC(P444*(1+R444),2)))))/N444*(1+R444)),TRUE),IF(AND(O444*(1+R444)&lt;&gt;0,(TRUNC(O444*(1+R444),2)+(TRUNC(AK444,2)-(TRUNC(H444*(1+R444),2)+TRUNC(J444*(1+R444),2)+TRUNC(K444*(1+R444),2)+TRUNC(L444*(1+R444),2)+TRUNC(M444*(1+R444),2)+TRUNC(N444*(1+R444),2)+TRUNC(O444*(1+R444),2)+TRUNC(P444*(1+R444),2))))&gt;=0),ABS((K444*(1+R444)-(TRUNC(K444*(1+R444),2)+(TRUNC(AK444,2)-(TRUNC(H444*(1+R444),2)+TRUNC(J444*(1+R444),2)+TRUNC(K444*(1+R444),2)+TRUNC(L444*(1+R444),2)+TRUNC(M444*(1+R444),2)+TRUNC(N444*(1+R444),2)+TRUNC(O444*(1+R444),2)+TRUNC(P444*(1+R444),2)))))/K444*(1+R444))&lt;=ABS((O444*(1+R444)-(TRUNC(O444*(1+R444),2)+(TRUNC(AK444,2)-(TRUNC(H444*(1+R444),2)+TRUNC(J444*(1+R444),2)+TRUNC(K444*(1+R444),2)+TRUNC(L444*(1+R444),2)+TRUNC(M444*(1+R444),2)+TRUNC(N444*(1+R444),2)+TRUNC(O444*(1+R444),2)+TRUNC(P444*(1+R444),2)))))/O444*(1+R444)),TRUE),IF(AND(P444*(1+R444)&lt;&gt;0,(TRUNC(P444*(1+R444),2)+(TRUNC(AK444,2)-(TRUNC(H444*(1+R444),2)+TRUNC(J444*(1+R444),2)+TRUNC(K444*(1+R444),2)+TRUNC(L444*(1+R444),2)+TRUNC(M444*(1+R444),2)+TRUNC(N444*(1+R444),2)+TRUNC(O444*(1+R444),2)+TRUNC(P444*(1+R444),2))))&gt;=0),ABS((K444*(1+R444)-(TRUNC(K444*(1+R444),2)+(TRUNC(AK444,2)-(TRUNC(H444*(1+R444),2)+TRUNC(J444*(1+R444),2)+TRUNC(K444*(1+R444),2)+TRUNC(L444*(1+R444),2)+TRUNC(M444*(1+R444),2)+TRUNC(N444*(1+R444),2)+TRUNC(O444*(1+R444),2)+TRUNC(P444*(1+R444),2)))))/K444*(1+R444))&lt;=ABS((P444*(1+R444)-(TRUNC(P444*(1+R444),2)+(TRUNC(AK444,2)-(TRUNC(H444*(1+R444),2)+TRUNC(J444*(1+R444),2)+TRUNC(K444*(1+R444),2)+TRUNC(L444*(1+R444),2)+TRUNC(M444*(1+R444),2)+TRUNC(N444*(1+R444),2)+TRUNC(O444*(1+R444),2)+TRUNC(P444*(1+R444),2)))))/P444*(1+R444)),TRUE)),TRUNC(K444*(1+R444),2)+(TRUNC(AK444,2)-(TRUNC(H444*(1+R444),2)+TRUNC(J444*(1+R444),2)+TRUNC(K444*(1+R444),2)+TRUNC(L444*(1+R444),2)+TRUNC(M444*(1+R444),2)+TRUNC(N444*(1+R444),2)+TRUNC(O444*(1+R444),2)+TRUNC(P444*(1+R444),2))),TRUNC(K444*(1+R444),2)))))</f>
        <v>0</v>
      </c>
      <c r="Z444" s="369">
        <f t="shared" ref="Z444:Z455" si="397">IF(Y444*G444=0,0,IF((TRUNC(AL444,2)-(TRUNC(S444*G444,2)+TRUNC(W444*G444,2)+TRUNC(Y444*G444,2)+TRUNC(AA444*G444,2)+TRUNC(AC444*G444,2)+TRUNC(AE444*G444,2)+TRUNC(AG444*G444,2)+TRUNC(AI444*G444,2)))=0,TRUNC(Y444*G444,2),IF((TRUNC(TRUNC(Y444*G444,2),2)+(TRUNC(AL444,2)-(TRUNC(S444*G444,2)+TRUNC(W444*G444,2)+TRUNC(Y444*G444,2)+TRUNC(AA444*G444,2)+TRUNC(AC444*G444,2)+TRUNC(AE444*G444,2)+TRUNC(AG444*G444,2)+TRUNC(AI444*G444,2))))&lt;=0,TRUNC(Y444*G444,2),IF(AND(IF(AND(S444*G444&lt;&gt;0,(TRUNC(S444*G444,2)+(TRUNC(AL444,2)-(TRUNC(S444*G444,2)+TRUNC(W444*G444,2)+TRUNC(Y444*G444,2)+TRUNC(AA444*G444,2)+TRUNC(AC444*G444,2)+TRUNC(AE444*G444,2)+TRUNC(AG444*G444,2)+TRUNC(AI444*G444,2))))&gt;=0),ABS((Y444*G444-(TRUNC(Y444*G444,2)+(TRUNC(AL444,2)-(TRUNC(S444*G444,2)+TRUNC(W444*G444,2)+TRUNC(Y444*G444,2)+TRUNC(AA444*G444,2)+TRUNC(AC444*G444,2)+TRUNC(AE444*G444,2)+TRUNC(AG444*G444,2)+TRUNC(AI444*G444,2)))))/Y444*G444)&lt;ABS((S444*G444-(TRUNC(S444*G444,2)+(TRUNC(AL444,2)-(TRUNC(S444*G444,2)+TRUNC(W444*G444,2)+TRUNC(Y444*G444,2)+TRUNC(AA444*G444,2)+TRUNC(AC444*G444,2)+TRUNC(AE444*G444,2)+TRUNC(AG444*G444,2)+TRUNC(AI444*G444,2)))))/S444*G444),TRUE),IF(AND(W444*G444&lt;&gt;0,(TRUNC(W444*G444,2)+(TRUNC(AL444,2)-(TRUNC(S444*G444,2)+TRUNC(W444*G444,2)+TRUNC(Y444*G444,2)+TRUNC(AA444*G444,2)+TRUNC(AC444*G444,2)+TRUNC(AE444*G444,2)+TRUNC(AG444*G444,2)+TRUNC(AI444*G444,2))))&gt;=0),ABS((Y444*G444-(TRUNC(Y444*G444,2)+(TRUNC(AL444,2)-(TRUNC(S444*G444,2)+TRUNC(W444*G444,2)+TRUNC(Y444*G444,2)+TRUNC(AA444*G444,2)+TRUNC(AC444*G444,2)+TRUNC(AE444*G444,2)+TRUNC(AG444*G444,2)+TRUNC(AI444*G444,2)))))/Y444*G444)&lt;ABS((W444*G444-(TRUNC(W444*G444,2)+(TRUNC(AL444,2)-(TRUNC(S444*G444,2)+TRUNC(W444*G444,2)+TRUNC(Y444*G444,2)+TRUNC(AA444*G444,2)+TRUNC(AC444*G444,2)+TRUNC(AE444*G444,2)+TRUNC(AG444*G444,2)+TRUNC(AI444*G444,2)))))/W444*G444),TRUE),IF(AND(Y444*G444&lt;&gt;0,(TRUNC(Y444*G444,2)+(TRUNC(AL444,2)-(TRUNC(S444*G444,2)+TRUNC(W444*G444,2)+TRUNC(Y444*G444,2)+TRUNC(AA444*G444,2)+TRUNC(AC444*G444,2)+TRUNC(AE444*G444,2)+TRUNC(AG444*G444,2)+TRUNC(AI444*G444,2))))&gt;=0),ABS((Y444*G444-(TRUNC(Y444*G444,2)+(TRUNC(AL444,2)-(TRUNC(S444*G444,2)+TRUNC(W444*G444,2)+TRUNC(Y444*G444,2)+TRUNC(AA444*G444,2)+TRUNC(AC444*G444,2)+TRUNC(AE444*G444,2)+TRUNC(AG444*G444,2)+TRUNC(AI444*G444,2)))))/Y444*G444)&lt;=ABS((Y444*G444-(TRUNC(Y444*G444,2)+(TRUNC(AL444,2)-(TRUNC(S444*G444,2)+TRUNC(W444*G444,2)+TRUNC(Y444*G444,2)+TRUNC(AA444*G444,2)+TRUNC(AC444*G444,2)+TRUNC(AE444*G444,2)+TRUNC(AG444*G444,2)+TRUNC(AI444*G444,2)))))/Y444*G444),TRUE),IF(AND(AA444*G444&lt;&gt;0,(TRUNC(AA444*G444,2)+(TRUNC(AL444,2)-(TRUNC(S444*G444,2)+TRUNC(W444*G444,2)+TRUNC(Y444*G444,2)+TRUNC(AA444*G444,2)+TRUNC(AC444*G444,2)+TRUNC(AE444*G444,2)+TRUNC(AG444*G444,2)+TRUNC(AI444*G444,2))))&gt;=0),ABS((Y444*G444-(TRUNC(Y444*G444,2)+(TRUNC(AL444,2)-(TRUNC(S444*G444,2)+TRUNC(W444*G444,2)+TRUNC(Y444*G444,2)+TRUNC(AA444*G444,2)+TRUNC(AC444*G444,2)+TRUNC(AE444*G444,2)+TRUNC(AG444*G444,2)+TRUNC(AI444*G444,2)))))/Y444*G444)&lt;=ABS((AA444*G444-(TRUNC(AA444*G444,2)+(TRUNC(AL444,2)-(TRUNC(S444*G444,2)+TRUNC(W444*G444,2)+TRUNC(Y444*G444,2)+TRUNC(AA444*G444,2)+TRUNC(AC444*G444,2)+TRUNC(AE444*G444,2)+TRUNC(AG444*G444,2)+TRUNC(AI444*G444,2)))))/AA444*G444),TRUE),IF(AND(AC444*G444&lt;&gt;0,(TRUNC(AC444*G444,2)+(TRUNC(AL444,2)-(TRUNC(S444*G444,2)+TRUNC(W444*G444,2)+TRUNC(Y444*G444,2)+TRUNC(AA444*G444,2)+TRUNC(AC444*G444,2)+TRUNC(AE444*G444,2)+TRUNC(AG444*G444,2)+TRUNC(AI444*G444,2))))&gt;=0),ABS((Y444*G444-(TRUNC(Y444*G444,2)+(TRUNC(AL444,2)-(TRUNC(S444*G444,2)+TRUNC(W444*G444,2)+TRUNC(Y444*G444,2)+TRUNC(AA444*G444,2)+TRUNC(AC444*G444,2)+TRUNC(AE444*G444,2)+TRUNC(AG444*G444,2)+TRUNC(AI444*G444,2)))))/Y444*G444)&lt;=ABS((AC444*G444-(TRUNC(AC444*G444,2)+(TRUNC(AL444,2)-(TRUNC(S444*G444,2)+TRUNC(W444*G444,2)+TRUNC(Y444*G444,2)+TRUNC(AA444*G444,2)+TRUNC(AC444*G444,2)+TRUNC(AE444*G444,2)+TRUNC(AG444*G444,2)+TRUNC(AI444*G444,2)))))/AC444*G444),TRUE),IF(AND(AE444*G444&lt;&gt;0,(TRUNC(AE444*G444,2)+(TRUNC(AL444,2)-(TRUNC(S444*G444,2)+TRUNC(W444*G444,2)+TRUNC(Y444*G444,2)+TRUNC(AA444*G444,2)+TRUNC(AC444*G444,2)+TRUNC(AE444*G444,2)+TRUNC(AG444*G444,2)+TRUNC(AI444*G444,2))))&gt;=0),ABS((Y444*G444-(TRUNC(Y444*G444,2)+(TRUNC(AL444,2)-(TRUNC(S444*G444,2)+TRUNC(W444*G444,2)+TRUNC(Y444*G444,2)+TRUNC(AA444*G444,2)+TRUNC(AC444*G444,2)+TRUNC(AE444*G444,2)+TRUNC(AG444*G444,2)+TRUNC(AI444*G444,2)))))/Y444*G444)&lt;=ABS((AE444*G444-(TRUNC(AE444*G444,2)+(TRUNC(AL444,2)-(TRUNC(S444*G444,2)+TRUNC(W444*G444,2)+TRUNC(Y444*G444,2)+TRUNC(AA444*G444,2)+TRUNC(AC444*G444,2)+TRUNC(AE444*G444,2)+TRUNC(AG444*G444,2)+TRUNC(AI444*G444,2)))))/AE444*G444),TRUE),IF(AND(AG444*G444&lt;&gt;0,(TRUNC(AG444*G444,2)+(TRUNC(AL444,2)-(TRUNC(S444*G444,2)+TRUNC(W444*G444,2)+TRUNC(Y444*G444,2)+TRUNC(AA444*G444,2)+TRUNC(AC444*G444,2)+TRUNC(AE444*G444,2)+TRUNC(AG444*G444,2)+TRUNC(AI444*G444,2))))&gt;=0),ABS((Y444*G444-(TRUNC(Y444*G444,2)+(TRUNC(AL444,2)-(TRUNC(S444*G444,2)+TRUNC(W444*G444,2)+TRUNC(Y444*G444,2)+TRUNC(AA444*G444,2)+TRUNC(AC444*G444,2)+TRUNC(AE444*G444,2)+TRUNC(AG444*G444,2)+TRUNC(AI444*G444,2)))))/Y444*G444)&lt;=ABS((AG444*G444-(TRUNC(AG444*G444,2)+(TRUNC(AL444,2)-(TRUNC(S444*G444,2)+TRUNC(W444*G444,2)+TRUNC(Y444*G444,2)+TRUNC(AA444*G444,2)+TRUNC(AC444*G444,2)+TRUNC(AE444*G444,2)+TRUNC(AG444*G444,2)+TRUNC(AI444*G444,2)))))/AG444*G444),TRUE),IF(AND(AI444*G444&lt;&gt;0,(TRUNC(AI444*G444,2)+(TRUNC(AL444,2)-(TRUNC(S444*G444,2)+TRUNC(W444*G444,2)+TRUNC(Y444*G444,2)+TRUNC(AA444*G444,2)+TRUNC(AC444*G444,2)+TRUNC(AE444*G444,2)+TRUNC(AG444*G444,2)+TRUNC(AI444*G444,2))))&gt;=0),ABS((Y444*G444-(TRUNC(Y444*G444,2)+(TRUNC(AL444,2)-(TRUNC(S444*G444,2)+TRUNC(W444*G444,2)+TRUNC(Y444*G444,2)+TRUNC(AA444*G444,2)+TRUNC(AC444*G444,2)+TRUNC(AE444*G444,2)+TRUNC(AG444*G444,2)+TRUNC(AI444*G444,2)))))/Y444*G444)&lt;=ABS((AI444*G444-(TRUNC(AI444*G444,2)+(TRUNC(AL444,2)-(TRUNC(S444*G444,2)+TRUNC(W444*G444,2)+TRUNC(Y444*G444,2)+TRUNC(AA444*G444,2)+TRUNC(AC444*G444,2)+TRUNC(AE444*G444,2)+TRUNC(AG444*G444,2)+TRUNC(AI444*G444,2)))))/AI444*G444),TRUE)),TRUNC(Y444*G444,2)+(TRUNC(AL444,2)-(TRUNC(S444*G444,2)+TRUNC(W444*G444,2)+TRUNC(Y444*G444,2)+TRUNC(AA444*G444,2)+TRUNC(AC444*G444,2)+TRUNC(AE444*G444,2)+TRUNC(AG444*G444,2)+TRUNC(AI444*G444,2))),TRUNC(Y444*G444,2)))))</f>
        <v>0</v>
      </c>
      <c r="AA444" s="369">
        <f t="shared" ref="AA444:AA455" si="398">IF(L444*(1+R444)=0,0,IF((TRUNC(AK444,2)-(TRUNC(H444*(1+R444),2)+TRUNC(J444*(1+R444),2)+TRUNC(K444*(1+R444),2)+TRUNC(L444*(1+R444),2)+TRUNC(M444*(1+R444),2)+TRUNC(N444*(1+R444),2)+TRUNC(O444*(1+R444),2)+TRUNC(P444*(1+R444),2)))=0,TRUNC(L444*(1+R444),2),IF((TRUNC(TRUNC(L444*(1+R444),2),2)+(TRUNC(AK444,2)-(TRUNC(H444*(1+R444),2)+TRUNC(J444*(1+R444),2)+TRUNC(K444*(1+R444),2)+TRUNC(L444*(1+R444),2)+TRUNC(M444*(1+R444),2)+TRUNC(N444*(1+R444),2)+TRUNC(O444*(1+R444),2)+TRUNC(P444*(1+R444),2))))&lt;=0,TRUNC(L444*(1+R444),2),IF(AND(IF(AND(H444*(1+R444)&lt;&gt;0,(TRUNC(H444*(1+R444),2)+(TRUNC(AK444,2)-(TRUNC(H444*(1+R444),2)+TRUNC(J444*(1+R444),2)+TRUNC(K444*(1+R444),2)+TRUNC(L444*(1+R444),2)+TRUNC(M444*(1+R444),2)+TRUNC(N444*(1+R444),2)+TRUNC(O444*(1+R444),2)+TRUNC(P444*(1+R444),2))))&gt;=0),ABS((L444*(1+R444)-(TRUNC(L444*(1+R444),2)+(TRUNC(AK444,2)-(TRUNC(H444*(1+R444),2)+TRUNC(J444*(1+R444),2)+TRUNC(K444*(1+R444),2)+TRUNC(L444*(1+R444),2)+TRUNC(M444*(1+R444),2)+TRUNC(N444*(1+R444),2)+TRUNC(O444*(1+R444),2)+TRUNC(P444*(1+R444),2)))))/L444*(1+R444))&lt;ABS((H444*(1+R444)-(TRUNC(H444*(1+R444),2)+(TRUNC(AK444,2)-(TRUNC(H444*(1+R444),2)+TRUNC(J444*(1+R444),2)+TRUNC(K444*(1+R444),2)+TRUNC(L444*(1+R444),2)+TRUNC(M444*(1+R444),2)+TRUNC(N444*(1+R444),2)+TRUNC(O444*(1+R444),2)+TRUNC(P444*(1+R444),2)))))/H444*(1+R444)),TRUE),IF(AND(J444*(1+R444)&lt;&gt;0,(TRUNC(J444*(1+R444),2)+(TRUNC(AK444,2)-(TRUNC(H444*(1+R444),2)+TRUNC(J444*(1+R444),2)+TRUNC(K444*(1+R444),2)+TRUNC(L444*(1+R444),2)+TRUNC(M444*(1+R444),2)+TRUNC(N444*(1+R444),2)+TRUNC(O444*(1+R444),2)+TRUNC(P444*(1+R444),2))))&gt;=0),ABS((L444*(1+R444)-(TRUNC(L444*(1+R444),2)+(TRUNC(AK444,2)-(TRUNC(H444*(1+R444),2)+TRUNC(J444*(1+R444),2)+TRUNC(K444*(1+R444),2)+TRUNC(L444*(1+R444),2)+TRUNC(M444*(1+R444),2)+TRUNC(N444*(1+R444),2)+TRUNC(O444*(1+R444),2)+TRUNC(P444*(1+R444),2)))))/L444*(1+R444))&lt;ABS((J444*(1+R444)-(TRUNC(J444*(1+R444),2)+(TRUNC(AK444,2)-(TRUNC(H444*(1+R444),2)+TRUNC(J444*(1+R444),2)+TRUNC(K444*(1+R444),2)+TRUNC(L444*(1+R444),2)+TRUNC(M444*(1+R444),2)+TRUNC(N444*(1+R444),2)+TRUNC(O444*(1+R444),2)+TRUNC(P444*(1+R444),2)))))/J444*(1+R444)),TRUE),IF(AND(K444*(1+R444)&lt;&gt;0,(TRUNC(K444*(1+R444),2)+(TRUNC(AK444,2)-(TRUNC(H444*(1+R444),2)+TRUNC(J444*(1+R444),2)+TRUNC(K444*(1+R444),2)+TRUNC(L444*(1+R444),2)+TRUNC(M444*(1+R444),2)+TRUNC(N444*(1+R444),2)+TRUNC(O444*(1+R444),2)+TRUNC(P444*(1+R444),2))))&gt;=0),ABS((L444*(1+R444)-(TRUNC(L444*(1+R444),2)+(TRUNC(AK444,2)-(TRUNC(H444*(1+R444),2)+TRUNC(J444*(1+R444),2)+TRUNC(K444*(1+R444),2)+TRUNC(L444*(1+R444),2)+TRUNC(M444*(1+R444),2)+TRUNC(N444*(1+R444),2)+TRUNC(O444*(1+R444),2)+TRUNC(P444*(1+R444),2)))))/L444*(1+R444))&lt;ABS((K444*(1+R444)-(TRUNC(K444*(1+R444),2)+(TRUNC(AK444,2)-(TRUNC(H444*(1+R444),2)+TRUNC(J444*(1+R444),2)+TRUNC(K444*(1+R444),2)+TRUNC(L444*(1+R444),2)+TRUNC(M444*(1+R444),2)+TRUNC(N444*(1+R444),2)+TRUNC(O444*(1+R444),2)+TRUNC(P444*(1+R444),2)))))/K444*(1+R444)),TRUE),IF(AND(L444*(1+R444)&lt;&gt;0,(TRUNC(L444*(1+R444),2)+(TRUNC(AK444,2)-(TRUNC(H444*(1+R444),2)+TRUNC(J444*(1+R444),2)+TRUNC(K444*(1+R444),2)+TRUNC(L444*(1+R444),2)+TRUNC(M444*(1+R444),2)+TRUNC(N444*(1+R444),2)+TRUNC(O444*(1+R444),2)+TRUNC(P444*(1+R444),2))))&gt;=0),ABS((L444*(1+R444)-(TRUNC(L444*(1+R444),2)+(TRUNC(AK444,2)-(TRUNC(H444*(1+R444),2)+TRUNC(J444*(1+R444),2)+TRUNC(K444*(1+R444),2)+TRUNC(L444*(1+R444),2)+TRUNC(M444*(1+R444),2)+TRUNC(N444*(1+R444),2)+TRUNC(O444*(1+R444),2)+TRUNC(P444*(1+R444),2)))))/L444*(1+R444))&lt;=ABS((L444*(1+R444)-(TRUNC(L444*(1+R444),2)+(TRUNC(AK444,2)-(TRUNC(H444*(1+R444),2)+TRUNC(J444*(1+R444),2)+TRUNC(K444*(1+R444),2)+TRUNC(L444*(1+R444),2)+TRUNC(M444*(1+R444),2)+TRUNC(N444*(1+R444),2)+TRUNC(O444*(1+R444),2)+TRUNC(P444*(1+R444),2)))))/L444*(1+R444)),TRUE),IF(AND(M444*(1+R444)&lt;&gt;0,(TRUNC(M444*(1+R444),2)+(TRUNC(AK444,2)-(TRUNC(H444*(1+R444),2)+TRUNC(J444*(1+R444),2)+TRUNC(K444*(1+R444),2)+TRUNC(L444*(1+R444),2)+TRUNC(M444*(1+R444),2)+TRUNC(N444*(1+R444),2)+TRUNC(O444*(1+R444),2)+TRUNC(P444*(1+R444),2))))&gt;=0),ABS((L444*(1+R444)-(TRUNC(L444*(1+R444),2)+(TRUNC(AK444,2)-(TRUNC(H444*(1+R444),2)+TRUNC(J444*(1+R444),2)+TRUNC(K444*(1+R444),2)+TRUNC(L444*(1+R444),2)+TRUNC(M444*(1+R444),2)+TRUNC(N444*(1+R444),2)+TRUNC(O444*(1+R444),2)+TRUNC(P444*(1+R444),2)))))/L444*(1+R444))&lt;=ABS((M444*(1+R444)-(TRUNC(M444*(1+R444),2)+(TRUNC(AK444,2)-(TRUNC(H444*(1+R444),2)+TRUNC(J444*(1+R444),2)+TRUNC(K444*(1+R444),2)+TRUNC(L444*(1+R444),2)+TRUNC(M444*(1+R444),2)+TRUNC(N444*(1+R444),2)+TRUNC(O444*(1+R444),2)+TRUNC(P444*(1+R444),2)))))/M444*(1+R444)),TRUE),IF(AND(N444*(1+R444)&lt;&gt;0,(TRUNC(N444*(1+R444),2)+(TRUNC(AK444,2)-(TRUNC(H444*(1+R444),2)+TRUNC(J444*(1+R444),2)+TRUNC(K444*(1+R444),2)+TRUNC(L444*(1+R444),2)+TRUNC(M444*(1+R444),2)+TRUNC(N444*(1+R444),2)+TRUNC(O444*(1+R444),2)+TRUNC(P444*(1+R444),2))))&gt;=0),ABS((L444*(1+R444)-(TRUNC(L444*(1+R444),2)+(TRUNC(AK444,2)-(TRUNC(H444*(1+R444),2)+TRUNC(J444*(1+R444),2)+TRUNC(K444*(1+R444),2)+TRUNC(L444*(1+R444),2)+TRUNC(M444*(1+R444),2)+TRUNC(N444*(1+R444),2)+TRUNC(O444*(1+R444),2)+TRUNC(P444*(1+R444),2)))))/L444*(1+R444))&lt;=ABS((N444*(1+R444)-(TRUNC(N444*(1+R444),2)+(TRUNC(AK444,2)-(TRUNC(H444*(1+R444),2)+TRUNC(J444*(1+R444),2)+TRUNC(K444*(1+R444),2)+TRUNC(L444*(1+R444),2)+TRUNC(M444*(1+R444),2)+TRUNC(N444*(1+R444),2)+TRUNC(O444*(1+R444),2)+TRUNC(P444*(1+R444),2)))))/N444*(1+R444)),TRUE),IF(AND(O444*(1+R444)&lt;&gt;0,(TRUNC(O444*(1+R444),2)+(TRUNC(AK444,2)-(TRUNC(H444*(1+R444),2)+TRUNC(J444*(1+R444),2)+TRUNC(K444*(1+R444),2)+TRUNC(L444*(1+R444),2)+TRUNC(M444*(1+R444),2)+TRUNC(N444*(1+R444),2)+TRUNC(O444*(1+R444),2)+TRUNC(P444*(1+R444),2))))&gt;=0),ABS((L444*(1+R444)-(TRUNC(L444*(1+R444),2)+(TRUNC(AK444,2)-(TRUNC(H444*(1+R444),2)+TRUNC(J444*(1+R444),2)+TRUNC(K444*(1+R444),2)+TRUNC(L444*(1+R444),2)+TRUNC(M444*(1+R444),2)+TRUNC(N444*(1+R444),2)+TRUNC(O444*(1+R444),2)+TRUNC(P444*(1+R444),2)))))/L444*(1+R444))&lt;=ABS((O444*(1+R444)-(TRUNC(O444*(1+R444),2)+(TRUNC(AK444,2)-(TRUNC(H444*(1+R444),2)+TRUNC(J444*(1+R444),2)+TRUNC(K444*(1+R444),2)+TRUNC(L444*(1+R444),2)+TRUNC(M444*(1+R444),2)+TRUNC(N444*(1+R444),2)+TRUNC(O444*(1+R444),2)+TRUNC(P444*(1+R444),2)))))/O444*(1+R444)),TRUE),IF(AND(P444*(1+R444)&lt;&gt;0,(TRUNC(P444*(1+R444),2)+(TRUNC(AK444,2)-(TRUNC(H444*(1+R444),2)+TRUNC(J444*(1+R444),2)+TRUNC(K444*(1+R444),2)+TRUNC(L444*(1+R444),2)+TRUNC(M444*(1+R444),2)+TRUNC(N444*(1+R444),2)+TRUNC(O444*(1+R444),2)+TRUNC(P444*(1+R444),2))))&gt;=0),ABS((L444*(1+R444)-(TRUNC(L444*(1+R444),2)+(TRUNC(AK444,2)-(TRUNC(H444*(1+R444),2)+TRUNC(J444*(1+R444),2)+TRUNC(K444*(1+R444),2)+TRUNC(L444*(1+R444),2)+TRUNC(M444*(1+R444),2)+TRUNC(N444*(1+R444),2)+TRUNC(O444*(1+R444),2)+TRUNC(P444*(1+R444),2)))))/L444*(1+R444))&lt;=ABS((P444*(1+R444)-(TRUNC(P444*(1+R444),2)+(TRUNC(AK444,2)-(TRUNC(H444*(1+R444),2)+TRUNC(J444*(1+R444),2)+TRUNC(K444*(1+R444),2)+TRUNC(L444*(1+R444),2)+TRUNC(M444*(1+R444),2)+TRUNC(N444*(1+R444),2)+TRUNC(O444*(1+R444),2)+TRUNC(P444*(1+R444),2)))))/P444*(1+R444)),TRUE)),TRUNC(L444*(1+R444),2)+(TRUNC(AK444,2)-(TRUNC(H444*(1+R444),2)+TRUNC(J444*(1+R444),2)+TRUNC(K444*(1+R444),2)+TRUNC(L444*(1+R444),2)+TRUNC(M444*(1+R444),2)+TRUNC(N444*(1+R444),2)+TRUNC(O444*(1+R444),2)+TRUNC(P444*(1+R444),2))),TRUNC(L444*(1+R444),2)))))</f>
        <v>0</v>
      </c>
      <c r="AB444" s="369">
        <f t="shared" ref="AB444:AB455" si="399">IF(AA444*G444=0,0,IF((TRUNC(AL444,2)-(TRUNC(S444*G444,2)+TRUNC(W444*G444,2)+TRUNC(Y444*G444,2)+TRUNC(AA444*G444,2)+TRUNC(AC444*G444,2)+TRUNC(AE444*G444,2)+TRUNC(AG444*G444,2)+TRUNC(AI444*G444,2)))=0,TRUNC(AA444*G444,2),IF((TRUNC(TRUNC(AA444*G444,2),2)+(TRUNC(AL444,2)-(TRUNC(S444*G444,2)+TRUNC(W444*G444,2)+TRUNC(Y444*G444,2)+TRUNC(AA444*G444,2)+TRUNC(AC444*G444,2)+TRUNC(AE444*G444,2)+TRUNC(AG444*G444,2)+TRUNC(AI444*G444,2))))&lt;=0,TRUNC(AA444*G444,2),IF(AND(IF(AND(S444*G444&lt;&gt;0,(TRUNC(S444*G444,2)+(TRUNC(AL444,2)-(TRUNC(S444*G444,2)+TRUNC(W444*G444,2)+TRUNC(Y444*G444,2)+TRUNC(AA444*G444,2)+TRUNC(AC444*G444,2)+TRUNC(AE444*G444,2)+TRUNC(AG444*G444,2)+TRUNC(AI444*G444,2))))&gt;=0),ABS((AA444*G444-(TRUNC(AA444*G444,2)+(TRUNC(AL444,2)-(TRUNC(S444*G444,2)+TRUNC(W444*G444,2)+TRUNC(Y444*G444,2)+TRUNC(AA444*G444,2)+TRUNC(AC444*G444,2)+TRUNC(AE444*G444,2)+TRUNC(AG444*G444,2)+TRUNC(AI444*G444,2)))))/AA444*G444)&lt;ABS((S444*G444-(TRUNC(S444*G444,2)+(TRUNC(AL444,2)-(TRUNC(S444*G444,2)+TRUNC(W444*G444,2)+TRUNC(Y444*G444,2)+TRUNC(AA444*G444,2)+TRUNC(AC444*G444,2)+TRUNC(AE444*G444,2)+TRUNC(AG444*G444,2)+TRUNC(AI444*G444,2)))))/S444*G444),TRUE),IF(AND(W444*G444&lt;&gt;0,(TRUNC(W444*G444,2)+(TRUNC(AL444,2)-(TRUNC(S444*G444,2)+TRUNC(W444*G444,2)+TRUNC(Y444*G444,2)+TRUNC(AA444*G444,2)+TRUNC(AC444*G444,2)+TRUNC(AE444*G444,2)+TRUNC(AG444*G444,2)+TRUNC(AI444*G444,2))))&gt;=0),ABS((AA444*G444-(TRUNC(AA444*G444,2)+(TRUNC(AL444,2)-(TRUNC(S444*G444,2)+TRUNC(W444*G444,2)+TRUNC(Y444*G444,2)+TRUNC(AA444*G444,2)+TRUNC(AC444*G444,2)+TRUNC(AE444*G444,2)+TRUNC(AG444*G444,2)+TRUNC(AI444*G444,2)))))/AA444*G444)&lt;ABS((W444*G444-(TRUNC(W444*G444,2)+(TRUNC(AL444,2)-(TRUNC(S444*G444,2)+TRUNC(W444*G444,2)+TRUNC(Y444*G444,2)+TRUNC(AA444*G444,2)+TRUNC(AC444*G444,2)+TRUNC(AE444*G444,2)+TRUNC(AG444*G444,2)+TRUNC(AI444*G444,2)))))/W444*G444),TRUE),IF(AND(Y444*G444&lt;&gt;0,(TRUNC(Y444*G444,2)+(TRUNC(AL444,2)-(TRUNC(S444*G444,2)+TRUNC(W444*G444,2)+TRUNC(Y444*G444,2)+TRUNC(AA444*G444,2)+TRUNC(AC444*G444,2)+TRUNC(AE444*G444,2)+TRUNC(AG444*G444,2)+TRUNC(AI444*G444,2))))&gt;=0),ABS((AA444*G444-(TRUNC(AA444*G444,2)+(TRUNC(AL444,2)-(TRUNC(S444*G444,2)+TRUNC(W444*G444,2)+TRUNC(Y444*G444,2)+TRUNC(AA444*G444,2)+TRUNC(AC444*G444,2)+TRUNC(AE444*G444,2)+TRUNC(AG444*G444,2)+TRUNC(AI444*G444,2)))))/AA444*G444)&lt;ABS((Y444*G444-(TRUNC(Y444*G444,2)+(TRUNC(AL444,2)-(TRUNC(S444*G444,2)+TRUNC(W444*G444,2)+TRUNC(Y444*G444,2)+TRUNC(AA444*G444,2)+TRUNC(AC444*G444,2)+TRUNC(AE444*G444,2)+TRUNC(AG444*G444,2)+TRUNC(AI444*G444,2)))))/Y444*G444),TRUE),IF(AND(AA444*G444&lt;&gt;0,(TRUNC(AA444*G444,2)+(TRUNC(AL444,2)-(TRUNC(S444*G444,2)+TRUNC(W444*G444,2)+TRUNC(Y444*G444,2)+TRUNC(AA444*G444,2)+TRUNC(AC444*G444,2)+TRUNC(AE444*G444,2)+TRUNC(AG444*G444,2)+TRUNC(AI444*G444,2))))&gt;=0),ABS((AA444*G444-(TRUNC(AA444*G444,2)+(TRUNC(AL444,2)-(TRUNC(S444*G444,2)+TRUNC(W444*G444,2)+TRUNC(Y444*G444,2)+TRUNC(AA444*G444,2)+TRUNC(AC444*G444,2)+TRUNC(AE444*G444,2)+TRUNC(AG444*G444,2)+TRUNC(AI444*G444,2)))))/AA444*G444)&lt;=ABS((AA444*G444-(TRUNC(AA444*G444,2)+(TRUNC(AL444,2)-(TRUNC(S444*G444,2)+TRUNC(W444*G444,2)+TRUNC(Y444*G444,2)+TRUNC(AA444*G444,2)+TRUNC(AC444*G444,2)+TRUNC(AE444*G444,2)+TRUNC(AG444*G444,2)+TRUNC(AI444*G444,2)))))/AA444*G444),TRUE),IF(AND(AC444*G444&lt;&gt;0,(TRUNC(AC444*G444,2)+(TRUNC(AL444,2)-(TRUNC(S444*G444,2)+TRUNC(W444*G444,2)+TRUNC(Y444*G444,2)+TRUNC(AA444*G444,2)+TRUNC(AC444*G444,2)+TRUNC(AE444*G444,2)+TRUNC(AG444*G444,2)+TRUNC(AI444*G444,2))))&gt;=0),ABS((AA444*G444-(TRUNC(AA444*G444,2)+(TRUNC(AL444,2)-(TRUNC(S444*G444,2)+TRUNC(W444*G444,2)+TRUNC(Y444*G444,2)+TRUNC(AA444*G444,2)+TRUNC(AC444*G444,2)+TRUNC(AE444*G444,2)+TRUNC(AG444*G444,2)+TRUNC(AI444*G444,2)))))/AA444*G444)&lt;=ABS((AC444*G444-(TRUNC(AC444*G444,2)+(TRUNC(AL444,2)-(TRUNC(S444*G444,2)+TRUNC(W444*G444,2)+TRUNC(Y444*G444,2)+TRUNC(AA444*G444,2)+TRUNC(AC444*G444,2)+TRUNC(AE444*G444,2)+TRUNC(AG444*G444,2)+TRUNC(AI444*G444,2)))))/AC444*G444),TRUE),IF(AND(AE444*G444&lt;&gt;0,(TRUNC(AE444*G444,2)+(TRUNC(AL444,2)-(TRUNC(S444*G444,2)+TRUNC(W444*G444,2)+TRUNC(Y444*G444,2)+TRUNC(AA444*G444,2)+TRUNC(AC444*G444,2)+TRUNC(AE444*G444,2)+TRUNC(AG444*G444,2)+TRUNC(AI444*G444,2))))&gt;=0),ABS((AA444*G444-(TRUNC(AA444*G444,2)+(TRUNC(AL444,2)-(TRUNC(S444*G444,2)+TRUNC(W444*G444,2)+TRUNC(Y444*G444,2)+TRUNC(AA444*G444,2)+TRUNC(AC444*G444,2)+TRUNC(AE444*G444,2)+TRUNC(AG444*G444,2)+TRUNC(AI444*G444,2)))))/AA444*G444)&lt;=ABS((AE444*G444-(TRUNC(AE444*G444,2)+(TRUNC(AL444,2)-(TRUNC(S444*G444,2)+TRUNC(W444*G444,2)+TRUNC(Y444*G444,2)+TRUNC(AA444*G444,2)+TRUNC(AC444*G444,2)+TRUNC(AE444*G444,2)+TRUNC(AG444*G444,2)+TRUNC(AI444*G444,2)))))/AE444*G444),TRUE),IF(AND(AG444*G444&lt;&gt;0,(TRUNC(AG444*G444,2)+(TRUNC(AL444,2)-(TRUNC(S444*G444,2)+TRUNC(W444*G444,2)+TRUNC(Y444*G444,2)+TRUNC(AA444*G444,2)+TRUNC(AC444*G444,2)+TRUNC(AE444*G444,2)+TRUNC(AG444*G444,2)+TRUNC(AI444*G444,2))))&gt;=0),ABS((AA444*G444-(TRUNC(AA444*G444,2)+(TRUNC(AL444,2)-(TRUNC(S444*G444,2)+TRUNC(W444*G444,2)+TRUNC(Y444*G444,2)+TRUNC(AA444*G444,2)+TRUNC(AC444*G444,2)+TRUNC(AE444*G444,2)+TRUNC(AG444*G444,2)+TRUNC(AI444*G444,2)))))/AA444*G444)&lt;=ABS((AG444*G444-(TRUNC(AG444*G444,2)+(TRUNC(AL444,2)-(TRUNC(S444*G444,2)+TRUNC(W444*G444,2)+TRUNC(Y444*G444,2)+TRUNC(AA444*G444,2)+TRUNC(AC444*G444,2)+TRUNC(AE444*G444,2)+TRUNC(AG444*G444,2)+TRUNC(AI444*G444,2)))))/AG444*G444),TRUE),IF(AND(AI444*G444&lt;&gt;0,(TRUNC(AI444*G444,2)+(TRUNC(AL444,2)-(TRUNC(S444*G444,2)+TRUNC(W444*G444,2)+TRUNC(Y444*G444,2)+TRUNC(AA444*G444,2)+TRUNC(AC444*G444,2)+TRUNC(AE444*G444,2)+TRUNC(AG444*G444,2)+TRUNC(AI444*G444,2))))&gt;=0),ABS((AA444*G444-(TRUNC(AA444*G444,2)+(TRUNC(AL444,2)-(TRUNC(S444*G444,2)+TRUNC(W444*G444,2)+TRUNC(Y444*G444,2)+TRUNC(AA444*G444,2)+TRUNC(AC444*G444,2)+TRUNC(AE444*G444,2)+TRUNC(AG444*G444,2)+TRUNC(AI444*G444,2)))))/AA444*G444)&lt;=ABS((AI444*G444-(TRUNC(AI444*G444,2)+(TRUNC(AL444,2)-(TRUNC(S444*G444,2)+TRUNC(W444*G444,2)+TRUNC(Y444*G444,2)+TRUNC(AA444*G444,2)+TRUNC(AC444*G444,2)+TRUNC(AE444*G444,2)+TRUNC(AG444*G444,2)+TRUNC(AI444*G444,2)))))/AI444*G444),TRUE)),TRUNC(AA444*G444,2)+(TRUNC(AL444,2)-(TRUNC(S444*G444,2)+TRUNC(W444*G444,2)+TRUNC(Y444*G444,2)+TRUNC(AA444*G444,2)+TRUNC(AC444*G444,2)+TRUNC(AE444*G444,2)+TRUNC(AG444*G444,2)+TRUNC(AI444*G444,2))),TRUNC(AA444*G444,2)))))</f>
        <v>0</v>
      </c>
      <c r="AC444" s="369">
        <f t="shared" ref="AC444:AC455" si="400">IF(M444*(1+R444)=0,0,IF((TRUNC(AK444,2)-(TRUNC(H444*(1+R444),2)+TRUNC(J444*(1+R444),2)+TRUNC(K444*(1+R444),2)+TRUNC(L444*(1+R444),2)+TRUNC(M444*(1+R444),2)+TRUNC(N444*(1+R444),2)+TRUNC(O444*(1+R444),2)+TRUNC(P444*(1+R444),2)))=0,TRUNC(M444*(1+R444),2),IF((TRUNC(TRUNC(M444*(1+R444),2),2)+(TRUNC(AK444,2)-(TRUNC(H444*(1+R444),2)+TRUNC(J444*(1+R444),2)+TRUNC(K444*(1+R444),2)+TRUNC(L444*(1+R444),2)+TRUNC(M444*(1+R444),2)+TRUNC(N444*(1+R444),2)+TRUNC(O444*(1+R444),2)+TRUNC(P444*(1+R444),2))))&lt;=0,TRUNC(M444*(1+R444),2),IF(AND(IF(AND(H444*(1+R444)&lt;&gt;0,(TRUNC(H444*(1+R444),2)+(TRUNC(AK444,2)-(TRUNC(H444*(1+R444),2)+TRUNC(J444*(1+R444),2)+TRUNC(K444*(1+R444),2)+TRUNC(L444*(1+R444),2)+TRUNC(M444*(1+R444),2)+TRUNC(N444*(1+R444),2)+TRUNC(O444*(1+R444),2)+TRUNC(P444*(1+R444),2))))&gt;=0),ABS((M444*(1+R444)-(TRUNC(M444*(1+R444),2)+(TRUNC(AK444,2)-(TRUNC(H444*(1+R444),2)+TRUNC(J444*(1+R444),2)+TRUNC(K444*(1+R444),2)+TRUNC(L444*(1+R444),2)+TRUNC(M444*(1+R444),2)+TRUNC(N444*(1+R444),2)+TRUNC(O444*(1+R444),2)+TRUNC(P444*(1+R444),2)))))/M444*(1+R444))&lt;ABS((H444*(1+R444)-(TRUNC(H444*(1+R444),2)+(TRUNC(AK444,2)-(TRUNC(H444*(1+R444),2)+TRUNC(J444*(1+R444),2)+TRUNC(K444*(1+R444),2)+TRUNC(L444*(1+R444),2)+TRUNC(M444*(1+R444),2)+TRUNC(N444*(1+R444),2)+TRUNC(O444*(1+R444),2)+TRUNC(P444*(1+R444),2)))))/H444*(1+R444)),TRUE),IF(AND(J444*(1+R444)&lt;&gt;0,(TRUNC(J444*(1+R444),2)+(TRUNC(AK444,2)-(TRUNC(H444*(1+R444),2)+TRUNC(J444*(1+R444),2)+TRUNC(K444*(1+R444),2)+TRUNC(L444*(1+R444),2)+TRUNC(M444*(1+R444),2)+TRUNC(N444*(1+R444),2)+TRUNC(O444*(1+R444),2)+TRUNC(P444*(1+R444),2))))&gt;=0),ABS((M444*(1+R444)-(TRUNC(M444*(1+R444),2)+(TRUNC(AK444,2)-(TRUNC(H444*(1+R444),2)+TRUNC(J444*(1+R444),2)+TRUNC(K444*(1+R444),2)+TRUNC(L444*(1+R444),2)+TRUNC(M444*(1+R444),2)+TRUNC(N444*(1+R444),2)+TRUNC(O444*(1+R444),2)+TRUNC(P444*(1+R444),2)))))/M444*(1+R444))&lt;ABS((J444*(1+R444)-(TRUNC(J444*(1+R444),2)+(TRUNC(AK444,2)-(TRUNC(H444*(1+R444),2)+TRUNC(J444*(1+R444),2)+TRUNC(K444*(1+R444),2)+TRUNC(L444*(1+R444),2)+TRUNC(M444*(1+R444),2)+TRUNC(N444*(1+R444),2)+TRUNC(O444*(1+R444),2)+TRUNC(P444*(1+R444),2)))))/J444*(1+R444)),TRUE),IF(AND(K444*(1+R444)&lt;&gt;0,(TRUNC(K444*(1+R444),2)+(TRUNC(AK444,2)-(TRUNC(H444*(1+R444),2)+TRUNC(J444*(1+R444),2)+TRUNC(K444*(1+R444),2)+TRUNC(L444*(1+R444),2)+TRUNC(M444*(1+R444),2)+TRUNC(N444*(1+R444),2)+TRUNC(O444*(1+R444),2)+TRUNC(P444*(1+R444),2))))&gt;=0),ABS((M444*(1+R444)-(TRUNC(M444*(1+R444),2)+(TRUNC(AK444,2)-(TRUNC(H444*(1+R444),2)+TRUNC(J444*(1+R444),2)+TRUNC(K444*(1+R444),2)+TRUNC(L444*(1+R444),2)+TRUNC(M444*(1+R444),2)+TRUNC(N444*(1+R444),2)+TRUNC(O444*(1+R444),2)+TRUNC(P444*(1+R444),2)))))/M444*(1+R444))&lt;ABS((K444*(1+R444)-(TRUNC(K444*(1+R444),2)+(TRUNC(AK444,2)-(TRUNC(H444*(1+R444),2)+TRUNC(J444*(1+R444),2)+TRUNC(K444*(1+R444),2)+TRUNC(L444*(1+R444),2)+TRUNC(M444*(1+R444),2)+TRUNC(N444*(1+R444),2)+TRUNC(O444*(1+R444),2)+TRUNC(P444*(1+R444),2)))))/K444*(1+R444)),TRUE),IF(AND(L444*(1+R444)&lt;&gt;0,(TRUNC(L444*(1+R444),2)+(TRUNC(AK444,2)-(TRUNC(H444*(1+R444),2)+TRUNC(J444*(1+R444),2)+TRUNC(K444*(1+R444),2)+TRUNC(L444*(1+R444),2)+TRUNC(M444*(1+R444),2)+TRUNC(N444*(1+R444),2)+TRUNC(O444*(1+R444),2)+TRUNC(P444*(1+R444),2))))&gt;=0),ABS((M444*(1+R444)-(TRUNC(M444*(1+R444),2)+(TRUNC(AK444,2)-(TRUNC(H444*(1+R444),2)+TRUNC(J444*(1+R444),2)+TRUNC(K444*(1+R444),2)+TRUNC(L444*(1+R444),2)+TRUNC(M444*(1+R444),2)+TRUNC(N444*(1+R444),2)+TRUNC(O444*(1+R444),2)+TRUNC(P444*(1+R444),2)))))/M444*(1+R444))&lt;ABS((L444*(1+R444)-(TRUNC(L444*(1+R444),2)+(TRUNC(AK444,2)-(TRUNC(H444*(1+R444),2)+TRUNC(J444*(1+R444),2)+TRUNC(K444*(1+R444),2)+TRUNC(L444*(1+R444),2)+TRUNC(M444*(1+R444),2)+TRUNC(N444*(1+R444),2)+TRUNC(O444*(1+R444),2)+TRUNC(P444*(1+R444),2)))))/L444*(1+R444)),TRUE),IF(AND(M444*(1+R444)&lt;&gt;0,(TRUNC(M444*(1+R444),2)+(TRUNC(AK444,2)-(TRUNC(H444*(1+R444),2)+TRUNC(J444*(1+R444),2)+TRUNC(K444*(1+R444),2)+TRUNC(L444*(1+R444),2)+TRUNC(M444*(1+R444),2)+TRUNC(N444*(1+R444),2)+TRUNC(O444*(1+R444),2)+TRUNC(P444*(1+R444),2))))&gt;=0),ABS((M444*(1+R444)-(TRUNC(M444*(1+R444),2)+(TRUNC(AK444,2)-(TRUNC(H444*(1+R444),2)+TRUNC(J444*(1+R444),2)+TRUNC(K444*(1+R444),2)+TRUNC(L444*(1+R444),2)+TRUNC(M444*(1+R444),2)+TRUNC(N444*(1+R444),2)+TRUNC(O444*(1+R444),2)+TRUNC(P444*(1+R444),2)))))/M444*(1+R444))&lt;=ABS((M444*(1+R444)-(TRUNC(M444*(1+R444),2)+(TRUNC(AK444,2)-(TRUNC(H444*(1+R444),2)+TRUNC(J444*(1+R444),2)+TRUNC(K444*(1+R444),2)+TRUNC(L444*(1+R444),2)+TRUNC(M444*(1+R444),2)+TRUNC(N444*(1+R444),2)+TRUNC(O444*(1+R444),2)+TRUNC(P444*(1+R444),2)))))/M444*(1+R444)),TRUE),IF(AND(N444*(1+R444)&lt;&gt;0,(TRUNC(N444*(1+R444),2)+(TRUNC(AK444,2)-(TRUNC(H444*(1+R444),2)+TRUNC(J444*(1+R444),2)+TRUNC(K444*(1+R444),2)+TRUNC(L444*(1+R444),2)+TRUNC(M444*(1+R444),2)+TRUNC(N444*(1+R444),2)+TRUNC(O444*(1+R444),2)+TRUNC(P444*(1+R444),2))))&gt;=0),ABS((M444*(1+R444)-(TRUNC(M444*(1+R444),2)+(TRUNC(AK444,2)-(TRUNC(H444*(1+R444),2)+TRUNC(J444*(1+R444),2)+TRUNC(K444*(1+R444),2)+TRUNC(L444*(1+R444),2)+TRUNC(M444*(1+R444),2)+TRUNC(N444*(1+R444),2)+TRUNC(O444*(1+R444),2)+TRUNC(P444*(1+R444),2)))))/M444*(1+R444))&lt;=ABS((N444*(1+R444)-(TRUNC(N444*(1+R444),2)+(TRUNC(AK444,2)-(TRUNC(H444*(1+R444),2)+TRUNC(J444*(1+R444),2)+TRUNC(K444*(1+R444),2)+TRUNC(L444*(1+R444),2)+TRUNC(M444*(1+R444),2)+TRUNC(N444*(1+R444),2)+TRUNC(O444*(1+R444),2)+TRUNC(P444*(1+R444),2)))))/N444*(1+R444)),TRUE),IF(AND(O444*(1+R444)&lt;&gt;0,(TRUNC(O444*(1+R444),2)+(TRUNC(AK444,2)-(TRUNC(H444*(1+R444),2)+TRUNC(J444*(1+R444),2)+TRUNC(K444*(1+R444),2)+TRUNC(L444*(1+R444),2)+TRUNC(M444*(1+R444),2)+TRUNC(N444*(1+R444),2)+TRUNC(O444*(1+R444),2)+TRUNC(P444*(1+R444),2))))&gt;=0),ABS((M444*(1+R444)-(TRUNC(M444*(1+R444),2)+(TRUNC(AK444,2)-(TRUNC(H444*(1+R444),2)+TRUNC(J444*(1+R444),2)+TRUNC(K444*(1+R444),2)+TRUNC(L444*(1+R444),2)+TRUNC(M444*(1+R444),2)+TRUNC(N444*(1+R444),2)+TRUNC(O444*(1+R444),2)+TRUNC(P444*(1+R444),2)))))/M444*(1+R444))&lt;=ABS((O444*(1+R444)-(TRUNC(O444*(1+R444),2)+(TRUNC(AK444,2)-(TRUNC(H444*(1+R444),2)+TRUNC(J444*(1+R444),2)+TRUNC(K444*(1+R444),2)+TRUNC(L444*(1+R444),2)+TRUNC(M444*(1+R444),2)+TRUNC(N444*(1+R444),2)+TRUNC(O444*(1+R444),2)+TRUNC(P444*(1+R444),2)))))/O444*(1+R444)),TRUE),IF(AND(P444*(1+R444)&lt;&gt;0,(TRUNC(P444*(1+R444),2)+(TRUNC(AK444,2)-(TRUNC(H444*(1+R444),2)+TRUNC(J444*(1+R444),2)+TRUNC(K444*(1+R444),2)+TRUNC(L444*(1+R444),2)+TRUNC(M444*(1+R444),2)+TRUNC(N444*(1+R444),2)+TRUNC(O444*(1+R444),2)+TRUNC(P444*(1+R444),2))))&gt;=0),ABS((M444*(1+R444)-(TRUNC(M444*(1+R444),2)+(TRUNC(AK444,2)-(TRUNC(H444*(1+R444),2)+TRUNC(J444*(1+R444),2)+TRUNC(K444*(1+R444),2)+TRUNC(L444*(1+R444),2)+TRUNC(M444*(1+R444),2)+TRUNC(N444*(1+R444),2)+TRUNC(O444*(1+R444),2)+TRUNC(P444*(1+R444),2)))))/M444*(1+R444))&lt;=ABS((P444*(1+R444)-(TRUNC(P444*(1+R444),2)+(TRUNC(AK444,2)-(TRUNC(H444*(1+R444),2)+TRUNC(J444*(1+R444),2)+TRUNC(K444*(1+R444),2)+TRUNC(L444*(1+R444),2)+TRUNC(M444*(1+R444),2)+TRUNC(N444*(1+R444),2)+TRUNC(O444*(1+R444),2)+TRUNC(P444*(1+R444),2)))))/P444*(1+R444)),TRUE)),TRUNC(M444*(1+R444),2)+(TRUNC(AK444,2)-(TRUNC(H444*(1+R444),2)+TRUNC(J444*(1+R444),2)+TRUNC(K444*(1+R444),2)+TRUNC(L444*(1+R444),2)+TRUNC(M444*(1+R444),2)+TRUNC(N444*(1+R444),2)+TRUNC(O444*(1+R444),2)+TRUNC(P444*(1+R444),2))),TRUNC(M444*(1+R444),2)))))</f>
        <v>0</v>
      </c>
      <c r="AD444" s="369">
        <f t="shared" ref="AD444:AD455" si="401">IF(AC444*G444=0,0,IF((TRUNC(AL444,2)-(TRUNC(S444*G444,2)+TRUNC(W444*G444,2)+TRUNC(Y444*G444,2)+TRUNC(AA444*G444,2)+TRUNC(AC444*G444,2)+TRUNC(AE444*G444,2)+TRUNC(AG444*G444,2)+TRUNC(AI444*G444,2)))=0,TRUNC(AC444*G444,2),IF((TRUNC(TRUNC(AC444*G444,2),2)+(TRUNC(AL444,2)-(TRUNC(S444*G444,2)+TRUNC(W444*G444,2)+TRUNC(Y444*G444,2)+TRUNC(AA444*G444,2)+TRUNC(AC444*G444,2)+TRUNC(AE444*G444,2)+TRUNC(AG444*G444,2)+TRUNC(AI444*G444,2))))&lt;=0,TRUNC(AC444*G444,2),IF(AND(IF(AND(S444*G444&lt;&gt;0,(TRUNC(S444*G444,2)+(TRUNC(AL444,2)-(TRUNC(S444*G444,2)+TRUNC(W444*G444,2)+TRUNC(Y444*G444,2)+TRUNC(AA444*G444,2)+TRUNC(AC444*G444,2)+TRUNC(AE444*G444,2)+TRUNC(AG444*G444,2)+TRUNC(AI444*G444,2))))&gt;=0),ABS((AC444*G444-(TRUNC(AC444*G444,2)+(TRUNC(AL444,2)-(TRUNC(S444*G444,2)+TRUNC(W444*G444,2)+TRUNC(Y444*G444,2)+TRUNC(AA444*G444,2)+TRUNC(AC444*G444,2)+TRUNC(AE444*G444,2)+TRUNC(AG444*G444,2)+TRUNC(AI444*G444,2)))))/AC444*G444)&lt;ABS((S444*G444-(TRUNC(S444*G444,2)+(TRUNC(AL444,2)-(TRUNC(S444*G444,2)+TRUNC(W444*G444,2)+TRUNC(Y444*G444,2)+TRUNC(AA444*G444,2)+TRUNC(AC444*G444,2)+TRUNC(AE444*G444,2)+TRUNC(AG444*G444,2)+TRUNC(AI444*G444,2)))))/S444*G444),TRUE),IF(AND(W444*G444&lt;&gt;0,(TRUNC(W444*G444,2)+(TRUNC(AL444,2)-(TRUNC(S444*G444,2)+TRUNC(W444*G444,2)+TRUNC(Y444*G444,2)+TRUNC(AA444*G444,2)+TRUNC(AC444*G444,2)+TRUNC(AE444*G444,2)+TRUNC(AG444*G444,2)+TRUNC(AI444*G444,2))))&gt;=0),ABS((AC444*G444-(TRUNC(AC444*G444,2)+(TRUNC(AL444,2)-(TRUNC(S444*G444,2)+TRUNC(W444*G444,2)+TRUNC(Y444*G444,2)+TRUNC(AA444*G444,2)+TRUNC(AC444*G444,2)+TRUNC(AE444*G444,2)+TRUNC(AG444*G444,2)+TRUNC(AI444*G444,2)))))/AC444*G444)&lt;ABS((W444*G444-(TRUNC(W444*G444,2)+(TRUNC(AL444,2)-(TRUNC(S444*G444,2)+TRUNC(W444*G444,2)+TRUNC(Y444*G444,2)+TRUNC(AA444*G444,2)+TRUNC(AC444*G444,2)+TRUNC(AE444*G444,2)+TRUNC(AG444*G444,2)+TRUNC(AI444*G444,2)))))/W444*G444),TRUE),IF(AND(Y444*G444&lt;&gt;0,(TRUNC(Y444*G444,2)+(TRUNC(AL444,2)-(TRUNC(S444*G444,2)+TRUNC(W444*G444,2)+TRUNC(Y444*G444,2)+TRUNC(AA444*G444,2)+TRUNC(AC444*G444,2)+TRUNC(AE444*G444,2)+TRUNC(AG444*G444,2)+TRUNC(AI444*G444,2))))&gt;=0),ABS((AC444*G444-(TRUNC(AC444*G444,2)+(TRUNC(AL444,2)-(TRUNC(S444*G444,2)+TRUNC(W444*G444,2)+TRUNC(Y444*G444,2)+TRUNC(AA444*G444,2)+TRUNC(AC444*G444,2)+TRUNC(AE444*G444,2)+TRUNC(AG444*G444,2)+TRUNC(AI444*G444,2)))))/AC444*G444)&lt;ABS((Y444*G444-(TRUNC(Y444*G444,2)+(TRUNC(AL444,2)-(TRUNC(S444*G444,2)+TRUNC(W444*G444,2)+TRUNC(Y444*G444,2)+TRUNC(AA444*G444,2)+TRUNC(AC444*G444,2)+TRUNC(AE444*G444,2)+TRUNC(AG444*G444,2)+TRUNC(AI444*G444,2)))))/Y444*G444),TRUE),IF(AND(AA444*G444&lt;&gt;0,(TRUNC(AA444*G444,2)+(TRUNC(AL444,2)-(TRUNC(S444*G444,2)+TRUNC(W444*G444,2)+TRUNC(Y444*G444,2)+TRUNC(AA444*G444,2)+TRUNC(AC444*G444,2)+TRUNC(AE444*G444,2)+TRUNC(AG444*G444,2)+TRUNC(AI444*G444,2))))&gt;=0),ABS((AC444*G444-(TRUNC(AC444*G444,2)+(TRUNC(AL444,2)-(TRUNC(S444*G444,2)+TRUNC(W444*G444,2)+TRUNC(Y444*G444,2)+TRUNC(AA444*G444,2)+TRUNC(AC444*G444,2)+TRUNC(AE444*G444,2)+TRUNC(AG444*G444,2)+TRUNC(AI444*G444,2)))))/AC444*G444)&lt;ABS((AA444*G444-(TRUNC(AA444*G444,2)+(TRUNC(AL444,2)-(TRUNC(S444*G444,2)+TRUNC(W444*G444,2)+TRUNC(Y444*G444,2)+TRUNC(AA444*G444,2)+TRUNC(AC444*G444,2)+TRUNC(AE444*G444,2)+TRUNC(AG444*G444,2)+TRUNC(AI444*G444,2)))))/AA444*G444),TRUE),IF(AND(AC444*G444&lt;&gt;0,(TRUNC(AC444*G444,2)+(TRUNC(AL444,2)-(TRUNC(S444*G444,2)+TRUNC(W444*G444,2)+TRUNC(Y444*G444,2)+TRUNC(AA444*G444,2)+TRUNC(AC444*G444,2)+TRUNC(AE444*G444,2)+TRUNC(AG444*G444,2)+TRUNC(AI444*G444,2))))&gt;=0),ABS((AC444*G444-(TRUNC(AC444*G444,2)+(TRUNC(AL444,2)-(TRUNC(S444*G444,2)+TRUNC(W444*G444,2)+TRUNC(Y444*G444,2)+TRUNC(AA444*G444,2)+TRUNC(AC444*G444,2)+TRUNC(AE444*G444,2)+TRUNC(AG444*G444,2)+TRUNC(AI444*G444,2)))))/AC444*G444)&lt;=ABS((AC444*G444-(TRUNC(AC444*G444,2)+(TRUNC(AL444,2)-(TRUNC(S444*G444,2)+TRUNC(W444*G444,2)+TRUNC(Y444*G444,2)+TRUNC(AA444*G444,2)+TRUNC(AC444*G444,2)+TRUNC(AE444*G444,2)+TRUNC(AG444*G444,2)+TRUNC(AI444*G444,2)))))/AC444*G444),TRUE),IF(AND(AE444*G444&lt;&gt;0,(TRUNC(AE444*G444,2)+(TRUNC(AL444,2)-(TRUNC(S444*G444,2)+TRUNC(W444*G444,2)+TRUNC(Y444*G444,2)+TRUNC(AA444*G444,2)+TRUNC(AC444*G444,2)+TRUNC(AE444*G444,2)+TRUNC(AG444*G444,2)+TRUNC(AI444*G444,2))))&gt;=0),ABS((AC444*G444-(TRUNC(AC444*G444,2)+(TRUNC(AL444,2)-(TRUNC(S444*G444,2)+TRUNC(W444*G444,2)+TRUNC(Y444*G444,2)+TRUNC(AA444*G444,2)+TRUNC(AC444*G444,2)+TRUNC(AE444*G444,2)+TRUNC(AG444*G444,2)+TRUNC(AI444*G444,2)))))/AC444*G444)&lt;=ABS((AE444*G444-(TRUNC(AE444*G444,2)+(TRUNC(AL444,2)-(TRUNC(S444*G444,2)+TRUNC(W444*G444,2)+TRUNC(Y444*G444,2)+TRUNC(AA444*G444,2)+TRUNC(AC444*G444,2)+TRUNC(AE444*G444,2)+TRUNC(AG444*G444,2)+TRUNC(AI444*G444,2)))))/AE444*G444),TRUE),IF(AND(AG444*G444&lt;&gt;0,(TRUNC(AG444*G444,2)+(TRUNC(AL444,2)-(TRUNC(S444*G444,2)+TRUNC(W444*G444,2)+TRUNC(Y444*G444,2)+TRUNC(AA444*G444,2)+TRUNC(AC444*G444,2)+TRUNC(AE444*G444,2)+TRUNC(AG444*G444,2)+TRUNC(AI444*G444,2))))&gt;=0),ABS((AC444*G444-(TRUNC(AC444*G444,2)+(TRUNC(AL444,2)-(TRUNC(S444*G444,2)+TRUNC(W444*G444,2)+TRUNC(Y444*G444,2)+TRUNC(AA444*G444,2)+TRUNC(AC444*G444,2)+TRUNC(AE444*G444,2)+TRUNC(AG444*G444,2)+TRUNC(AI444*G444,2)))))/AC444*G444)&lt;=ABS((AG444*G444-(TRUNC(AG444*G444,2)+(TRUNC(AL444,2)-(TRUNC(S444*G444,2)+TRUNC(W444*G444,2)+TRUNC(Y444*G444,2)+TRUNC(AA444*G444,2)+TRUNC(AC444*G444,2)+TRUNC(AE444*G444,2)+TRUNC(AG444*G444,2)+TRUNC(AI444*G444,2)))))/AG444*G444),TRUE),IF(AND(AI444*G444&lt;&gt;0,(TRUNC(AI444*G444,2)+(TRUNC(AL444,2)-(TRUNC(S444*G444,2)+TRUNC(W444*G444,2)+TRUNC(Y444*G444,2)+TRUNC(AA444*G444,2)+TRUNC(AC444*G444,2)+TRUNC(AE444*G444,2)+TRUNC(AG444*G444,2)+TRUNC(AI444*G444,2))))&gt;=0),ABS((AC444*G444-(TRUNC(AC444*G444,2)+(TRUNC(AL444,2)-(TRUNC(S444*G444,2)+TRUNC(W444*G444,2)+TRUNC(Y444*G444,2)+TRUNC(AA444*G444,2)+TRUNC(AC444*G444,2)+TRUNC(AE444*G444,2)+TRUNC(AG444*G444,2)+TRUNC(AI444*G444,2)))))/AC444*G444)&lt;=ABS((AI444*G444-(TRUNC(AI444*G444,2)+(TRUNC(AL444,2)-(TRUNC(S444*G444,2)+TRUNC(W444*G444,2)+TRUNC(Y444*G444,2)+TRUNC(AA444*G444,2)+TRUNC(AC444*G444,2)+TRUNC(AE444*G444,2)+TRUNC(AG444*G444,2)+TRUNC(AI444*G444,2)))))/AI444*G444),TRUE)),TRUNC(AC444*G444,2)+(TRUNC(AL444,2)-(TRUNC(S444*G444,2)+TRUNC(W444*G444,2)+TRUNC(Y444*G444,2)+TRUNC(AA444*G444,2)+TRUNC(AC444*G444,2)+TRUNC(AE444*G444,2)+TRUNC(AG444*G444,2)+TRUNC(AI444*G444,2))),TRUNC(AC444*G444,2)))))</f>
        <v>0</v>
      </c>
      <c r="AE444" s="369">
        <f t="shared" ref="AE444:AE455" si="402">IF(N444*(1+R444)=0,0,IF((TRUNC(AK444,2)-(TRUNC(H444*(1+R444),2)+TRUNC(J444*(1+R444),2)+TRUNC(K444*(1+R444),2)+TRUNC(L444*(1+R444),2)+TRUNC(M444*(1+R444),2)+TRUNC(N444*(1+R444),2)+TRUNC(O444*(1+R444),2)+TRUNC(P444*(1+R444),2)))=0,TRUNC(N444*(1+R444),2),IF((TRUNC(TRUNC(N444*(1+R444),2),2)+(TRUNC(AK444,2)-(TRUNC(H444*(1+R444),2)+TRUNC(J444*(1+R444),2)+TRUNC(K444*(1+R444),2)+TRUNC(L444*(1+R444),2)+TRUNC(M444*(1+R444),2)+TRUNC(N444*(1+R444),2)+TRUNC(O444*(1+R444),2)+TRUNC(P444*(1+R444),2))))&lt;=0,TRUNC(N444*(1+R444),2),IF(AND(IF(AND(H444*(1+R444)&lt;&gt;0,(TRUNC(H444*(1+R444),2)+(TRUNC(AK444,2)-(TRUNC(H444*(1+R444),2)+TRUNC(J444*(1+R444),2)+TRUNC(K444*(1+R444),2)+TRUNC(L444*(1+R444),2)+TRUNC(M444*(1+R444),2)+TRUNC(N444*(1+R444),2)+TRUNC(O444*(1+R444),2)+TRUNC(P444*(1+R444),2))))&gt;=0),ABS((N444*(1+R444)-(TRUNC(N444*(1+R444),2)+(TRUNC(AK444,2)-(TRUNC(H444*(1+R444),2)+TRUNC(J444*(1+R444),2)+TRUNC(K444*(1+R444),2)+TRUNC(L444*(1+R444),2)+TRUNC(M444*(1+R444),2)+TRUNC(N444*(1+R444),2)+TRUNC(O444*(1+R444),2)+TRUNC(P444*(1+R444),2)))))/N444*(1+R444))&lt;ABS((H444*(1+R444)-(TRUNC(H444*(1+R444),2)+(TRUNC(AK444,2)-(TRUNC(H444*(1+R444),2)+TRUNC(J444*(1+R444),2)+TRUNC(K444*(1+R444),2)+TRUNC(L444*(1+R444),2)+TRUNC(M444*(1+R444),2)+TRUNC(N444*(1+R444),2)+TRUNC(O444*(1+R444),2)+TRUNC(P444*(1+R444),2)))))/H444*(1+R444)),TRUE),IF(AND(J444*(1+R444)&lt;&gt;0,(TRUNC(J444*(1+R444),2)+(TRUNC(AK444,2)-(TRUNC(H444*(1+R444),2)+TRUNC(J444*(1+R444),2)+TRUNC(K444*(1+R444),2)+TRUNC(L444*(1+R444),2)+TRUNC(M444*(1+R444),2)+TRUNC(N444*(1+R444),2)+TRUNC(O444*(1+R444),2)+TRUNC(P444*(1+R444),2))))&gt;=0),ABS((N444*(1+R444)-(TRUNC(N444*(1+R444),2)+(TRUNC(AK444,2)-(TRUNC(H444*(1+R444),2)+TRUNC(J444*(1+R444),2)+TRUNC(K444*(1+R444),2)+TRUNC(L444*(1+R444),2)+TRUNC(M444*(1+R444),2)+TRUNC(N444*(1+R444),2)+TRUNC(O444*(1+R444),2)+TRUNC(P444*(1+R444),2)))))/N444*(1+R444))&lt;ABS((J444*(1+R444)-(TRUNC(J444*(1+R444),2)+(TRUNC(AK444,2)-(TRUNC(H444*(1+R444),2)+TRUNC(J444*(1+R444),2)+TRUNC(K444*(1+R444),2)+TRUNC(L444*(1+R444),2)+TRUNC(M444*(1+R444),2)+TRUNC(N444*(1+R444),2)+TRUNC(O444*(1+R444),2)+TRUNC(P444*(1+R444),2)))))/J444*(1+R444)),TRUE),IF(AND(K444*(1+R444)&lt;&gt;0,(TRUNC(K444*(1+R444),2)+(TRUNC(AK444,2)-(TRUNC(H444*(1+R444),2)+TRUNC(J444*(1+R444),2)+TRUNC(K444*(1+R444),2)+TRUNC(L444*(1+R444),2)+TRUNC(M444*(1+R444),2)+TRUNC(N444*(1+R444),2)+TRUNC(O444*(1+R444),2)+TRUNC(P444*(1+R444),2))))&gt;=0),ABS((N444*(1+R444)-(TRUNC(N444*(1+R444),2)+(TRUNC(AK444,2)-(TRUNC(H444*(1+R444),2)+TRUNC(J444*(1+R444),2)+TRUNC(K444*(1+R444),2)+TRUNC(L444*(1+R444),2)+TRUNC(M444*(1+R444),2)+TRUNC(N444*(1+R444),2)+TRUNC(O444*(1+R444),2)+TRUNC(P444*(1+R444),2)))))/N444*(1+R444))&lt;ABS((K444*(1+R444)-(TRUNC(K444*(1+R444),2)+(TRUNC(AK444,2)-(TRUNC(H444*(1+R444),2)+TRUNC(J444*(1+R444),2)+TRUNC(K444*(1+R444),2)+TRUNC(L444*(1+R444),2)+TRUNC(M444*(1+R444),2)+TRUNC(N444*(1+R444),2)+TRUNC(O444*(1+R444),2)+TRUNC(P444*(1+R444),2)))))/K444*(1+R444)),TRUE),IF(AND(L444*(1+R444)&lt;&gt;0,(TRUNC(L444*(1+R444),2)+(TRUNC(AK444,2)-(TRUNC(H444*(1+R444),2)+TRUNC(J444*(1+R444),2)+TRUNC(K444*(1+R444),2)+TRUNC(L444*(1+R444),2)+TRUNC(M444*(1+R444),2)+TRUNC(N444*(1+R444),2)+TRUNC(O444*(1+R444),2)+TRUNC(P444*(1+R444),2))))&gt;=0),ABS((N444*(1+R444)-(TRUNC(N444*(1+R444),2)+(TRUNC(AK444,2)-(TRUNC(H444*(1+R444),2)+TRUNC(J444*(1+R444),2)+TRUNC(K444*(1+R444),2)+TRUNC(L444*(1+R444),2)+TRUNC(M444*(1+R444),2)+TRUNC(N444*(1+R444),2)+TRUNC(O444*(1+R444),2)+TRUNC(P444*(1+R444),2)))))/N444*(1+R444))&lt;ABS((L444*(1+R444)-(TRUNC(L444*(1+R444),2)+(TRUNC(AK444,2)-(TRUNC(H444*(1+R444),2)+TRUNC(J444*(1+R444),2)+TRUNC(K444*(1+R444),2)+TRUNC(L444*(1+R444),2)+TRUNC(M444*(1+R444),2)+TRUNC(N444*(1+R444),2)+TRUNC(O444*(1+R444),2)+TRUNC(P444*(1+R444),2)))))/L444*(1+R444)),TRUE),IF(AND(M444*(1+R444)&lt;&gt;0,(TRUNC(M444*(1+R444),2)+(TRUNC(AK444,2)-(TRUNC(H444*(1+R444),2)+TRUNC(J444*(1+R444),2)+TRUNC(K444*(1+R444),2)+TRUNC(L444*(1+R444),2)+TRUNC(M444*(1+R444),2)+TRUNC(N444*(1+R444),2)+TRUNC(O444*(1+R444),2)+TRUNC(P444*(1+R444),2))))&gt;=0),ABS((N444*(1+R444)-(TRUNC(N444*(1+R444),2)+(TRUNC(AK444,2)-(TRUNC(H444*(1+R444),2)+TRUNC(J444*(1+R444),2)+TRUNC(K444*(1+R444),2)+TRUNC(L444*(1+R444),2)+TRUNC(M444*(1+R444),2)+TRUNC(N444*(1+R444),2)+TRUNC(O444*(1+R444),2)+TRUNC(P444*(1+R444),2)))))/N444*(1+R444))&lt;ABS((M444*(1+R444)-(TRUNC(M444*(1+R444),2)+(TRUNC(AK444,2)-(TRUNC(H444*(1+R444),2)+TRUNC(J444*(1+R444),2)+TRUNC(K444*(1+R444),2)+TRUNC(L444*(1+R444),2)+TRUNC(M444*(1+R444),2)+TRUNC(N444*(1+R444),2)+TRUNC(O444*(1+R444),2)+TRUNC(P444*(1+R444),2)))))/M444*(1+R444)),TRUE),IF(AND(N444*(1+R444)&lt;&gt;0,(TRUNC(N444*(1+R444),2)+(TRUNC(AK444,2)-(TRUNC(H444*(1+R444),2)+TRUNC(J444*(1+R444),2)+TRUNC(K444*(1+R444),2)+TRUNC(L444*(1+R444),2)+TRUNC(M444*(1+R444),2)+TRUNC(N444*(1+R444),2)+TRUNC(O444*(1+R444),2)+TRUNC(P444*(1+R444),2))))&gt;=0),ABS((N444*(1+R444)-(TRUNC(N444*(1+R444),2)+(TRUNC(AK444,2)-(TRUNC(H444*(1+R444),2)+TRUNC(J444*(1+R444),2)+TRUNC(K444*(1+R444),2)+TRUNC(L444*(1+R444),2)+TRUNC(M444*(1+R444),2)+TRUNC(N444*(1+R444),2)+TRUNC(O444*(1+R444),2)+TRUNC(P444*(1+R444),2)))))/N444*(1+R444))&lt;=ABS((N444*(1+R444)-(TRUNC(N444*(1+R444),2)+(TRUNC(AK444,2)-(TRUNC(H444*(1+R444),2)+TRUNC(J444*(1+R444),2)+TRUNC(K444*(1+R444),2)+TRUNC(L444*(1+R444),2)+TRUNC(M444*(1+R444),2)+TRUNC(N444*(1+R444),2)+TRUNC(O444*(1+R444),2)+TRUNC(P444*(1+R444),2)))))/N444*(1+R444)),TRUE),IF(AND(O444*(1+R444)&lt;&gt;0,(TRUNC(O444*(1+R444),2)+(TRUNC(AK444,2)-(TRUNC(H444*(1+R444),2)+TRUNC(J444*(1+R444),2)+TRUNC(K444*(1+R444),2)+TRUNC(L444*(1+R444),2)+TRUNC(M444*(1+R444),2)+TRUNC(N444*(1+R444),2)+TRUNC(O444*(1+R444),2)+TRUNC(P444*(1+R444),2))))&gt;=0),ABS((N444*(1+R444)-(TRUNC(N444*(1+R444),2)+(TRUNC(AK444,2)-(TRUNC(H444*(1+R444),2)+TRUNC(J444*(1+R444),2)+TRUNC(K444*(1+R444),2)+TRUNC(L444*(1+R444),2)+TRUNC(M444*(1+R444),2)+TRUNC(N444*(1+R444),2)+TRUNC(O444*(1+R444),2)+TRUNC(P444*(1+R444),2)))))/N444*(1+R444))&lt;=ABS((O444*(1+R444)-(TRUNC(O444*(1+R444),2)+(TRUNC(AK444,2)-(TRUNC(H444*(1+R444),2)+TRUNC(J444*(1+R444),2)+TRUNC(K444*(1+R444),2)+TRUNC(L444*(1+R444),2)+TRUNC(M444*(1+R444),2)+TRUNC(N444*(1+R444),2)+TRUNC(O444*(1+R444),2)+TRUNC(P444*(1+R444),2)))))/O444*(1+R444)),TRUE),IF(AND(P444*(1+R444)&lt;&gt;0,(TRUNC(P444*(1+R444),2)+(TRUNC(AK444,2)-(TRUNC(H444*(1+R444),2)+TRUNC(J444*(1+R444),2)+TRUNC(K444*(1+R444),2)+TRUNC(L444*(1+R444),2)+TRUNC(M444*(1+R444),2)+TRUNC(N444*(1+R444),2)+TRUNC(O444*(1+R444),2)+TRUNC(P444*(1+R444),2))))&gt;=0),ABS((N444*(1+R444)-(TRUNC(N444*(1+R444),2)+(TRUNC(AK444,2)-(TRUNC(H444*(1+R444),2)+TRUNC(J444*(1+R444),2)+TRUNC(K444*(1+R444),2)+TRUNC(L444*(1+R444),2)+TRUNC(M444*(1+R444),2)+TRUNC(N444*(1+R444),2)+TRUNC(O444*(1+R444),2)+TRUNC(P444*(1+R444),2)))))/N444*(1+R444))&lt;=ABS((P444*(1+R444)-(TRUNC(P444*(1+R444),2)+(TRUNC(AK444,2)-(TRUNC(H444*(1+R444),2)+TRUNC(J444*(1+R444),2)+TRUNC(K444*(1+R444),2)+TRUNC(L444*(1+R444),2)+TRUNC(M444*(1+R444),2)+TRUNC(N444*(1+R444),2)+TRUNC(O444*(1+R444),2)+TRUNC(P444*(1+R444),2)))))/P444*(1+R444)),TRUE)),TRUNC(N444*(1+R444),2)+(TRUNC(AK444,2)-(TRUNC(H444*(1+R444),2)+TRUNC(J444*(1+R444),2)+TRUNC(K444*(1+R444),2)+TRUNC(L444*(1+R444),2)+TRUNC(M444*(1+R444),2)+TRUNC(N444*(1+R444),2)+TRUNC(O444*(1+R444),2)+TRUNC(P444*(1+R444),2))),TRUNC(N444*(1+R444),2)))))</f>
        <v>0</v>
      </c>
      <c r="AF444" s="369">
        <f t="shared" ref="AF444:AF455" si="403">IF(AE444*G444=0,0,IF((TRUNC(AL444,2)-(TRUNC(S444*G444,2)+TRUNC(W444*G444,2)+TRUNC(Y444*G444,2)+TRUNC(AA444*G444,2)+TRUNC(AC444*G444,2)+TRUNC(AE444*G444,2)+TRUNC(AG444*G444,2)+TRUNC(AI444*G444,2)))=0,TRUNC(AE444*G444,2),IF((TRUNC(TRUNC(AE444*G444,2),2)+(TRUNC(AL444,2)-(TRUNC(S444*G444,2)+TRUNC(W444*G444,2)+TRUNC(Y444*G444,2)+TRUNC(AA444*G444,2)+TRUNC(AC444*G444,2)+TRUNC(AE444*G444,2)+TRUNC(AG444*G444,2)+TRUNC(AI444*G444,2))))&lt;=0,TRUNC(AE444*G444,2),IF(AND(IF(AND(S444*G444&lt;&gt;0,(TRUNC(S444*G444,2)+(TRUNC(AL444,2)-(TRUNC(S444*G444,2)+TRUNC(W444*G444,2)+TRUNC(Y444*G444,2)+TRUNC(AA444*G444,2)+TRUNC(AC444*G444,2)+TRUNC(AE444*G444,2)+TRUNC(AG444*G444,2)+TRUNC(AI444*G444,2))))&gt;=0),ABS((AE444*G444-(TRUNC(AE444*G444,2)+(TRUNC(AL444,2)-(TRUNC(S444*G444,2)+TRUNC(W444*G444,2)+TRUNC(Y444*G444,2)+TRUNC(AA444*G444,2)+TRUNC(AC444*G444,2)+TRUNC(AE444*G444,2)+TRUNC(AG444*G444,2)+TRUNC(AI444*G444,2)))))/AE444*G444)&lt;ABS((S444*G444-(TRUNC(S444*G444,2)+(TRUNC(AL444,2)-(TRUNC(S444*G444,2)+TRUNC(W444*G444,2)+TRUNC(Y444*G444,2)+TRUNC(AA444*G444,2)+TRUNC(AC444*G444,2)+TRUNC(AE444*G444,2)+TRUNC(AG444*G444,2)+TRUNC(AI444*G444,2)))))/S444*G444),TRUE),IF(AND(W444*G444&lt;&gt;0,(TRUNC(W444*G444,2)+(TRUNC(AL444,2)-(TRUNC(S444*G444,2)+TRUNC(W444*G444,2)+TRUNC(Y444*G444,2)+TRUNC(AA444*G444,2)+TRUNC(AC444*G444,2)+TRUNC(AE444*G444,2)+TRUNC(AG444*G444,2)+TRUNC(AI444*G444,2))))&gt;=0),ABS((AE444*G444-(TRUNC(AE444*G444,2)+(TRUNC(AL444,2)-(TRUNC(S444*G444,2)+TRUNC(W444*G444,2)+TRUNC(Y444*G444,2)+TRUNC(AA444*G444,2)+TRUNC(AC444*G444,2)+TRUNC(AE444*G444,2)+TRUNC(AG444*G444,2)+TRUNC(AI444*G444,2)))))/AE444*G444)&lt;ABS((W444*G444-(TRUNC(W444*G444,2)+(TRUNC(AL444,2)-(TRUNC(S444*G444,2)+TRUNC(W444*G444,2)+TRUNC(Y444*G444,2)+TRUNC(AA444*G444,2)+TRUNC(AC444*G444,2)+TRUNC(AE444*G444,2)+TRUNC(AG444*G444,2)+TRUNC(AI444*G444,2)))))/W444*G444),TRUE),IF(AND(Y444*G444&lt;&gt;0,(TRUNC(Y444*G444,2)+(TRUNC(AL444,2)-(TRUNC(S444*G444,2)+TRUNC(W444*G444,2)+TRUNC(Y444*G444,2)+TRUNC(AA444*G444,2)+TRUNC(AC444*G444,2)+TRUNC(AE444*G444,2)+TRUNC(AG444*G444,2)+TRUNC(AI444*G444,2))))&gt;=0),ABS((AE444*G444-(TRUNC(AE444*G444,2)+(TRUNC(AL444,2)-(TRUNC(S444*G444,2)+TRUNC(W444*G444,2)+TRUNC(Y444*G444,2)+TRUNC(AA444*G444,2)+TRUNC(AC444*G444,2)+TRUNC(AE444*G444,2)+TRUNC(AG444*G444,2)+TRUNC(AI444*G444,2)))))/AE444*G444)&lt;ABS((Y444*G444-(TRUNC(Y444*G444,2)+(TRUNC(AL444,2)-(TRUNC(S444*G444,2)+TRUNC(W444*G444,2)+TRUNC(Y444*G444,2)+TRUNC(AA444*G444,2)+TRUNC(AC444*G444,2)+TRUNC(AE444*G444,2)+TRUNC(AG444*G444,2)+TRUNC(AI444*G444,2)))))/Y444*G444),TRUE),IF(AND(AA444*G444&lt;&gt;0,(TRUNC(AA444*G444,2)+(TRUNC(AL444,2)-(TRUNC(S444*G444,2)+TRUNC(W444*G444,2)+TRUNC(Y444*G444,2)+TRUNC(AA444*G444,2)+TRUNC(AC444*G444,2)+TRUNC(AE444*G444,2)+TRUNC(AG444*G444,2)+TRUNC(AI444*G444,2))))&gt;=0),ABS((AE444*G444-(TRUNC(AE444*G444,2)+(TRUNC(AL444,2)-(TRUNC(S444*G444,2)+TRUNC(W444*G444,2)+TRUNC(Y444*G444,2)+TRUNC(AA444*G444,2)+TRUNC(AC444*G444,2)+TRUNC(AE444*G444,2)+TRUNC(AG444*G444,2)+TRUNC(AI444*G444,2)))))/AE444*G444)&lt;ABS((AA444*G444-(TRUNC(AA444*G444,2)+(TRUNC(AL444,2)-(TRUNC(S444*G444,2)+TRUNC(W444*G444,2)+TRUNC(Y444*G444,2)+TRUNC(AA444*G444,2)+TRUNC(AC444*G444,2)+TRUNC(AE444*G444,2)+TRUNC(AG444*G444,2)+TRUNC(AI444*G444,2)))))/AA444*G444),TRUE),IF(AND(AC444*G444&lt;&gt;0,(TRUNC(AC444*G444,2)+(TRUNC(AL444,2)-(TRUNC(S444*G444,2)+TRUNC(W444*G444,2)+TRUNC(Y444*G444,2)+TRUNC(AA444*G444,2)+TRUNC(AC444*G444,2)+TRUNC(AE444*G444,2)+TRUNC(AG444*G444,2)+TRUNC(AI444*G444,2))))&gt;=0),ABS((AE444*G444-(TRUNC(AE444*G444,2)+(TRUNC(AL444,2)-(TRUNC(S444*G444,2)+TRUNC(W444*G444,2)+TRUNC(Y444*G444,2)+TRUNC(AA444*G444,2)+TRUNC(AC444*G444,2)+TRUNC(AE444*G444,2)+TRUNC(AG444*G444,2)+TRUNC(AI444*G444,2)))))/AE444*G444)&lt;ABS((AC444*G444-(TRUNC(AC444*G444,2)+(TRUNC(AL444,2)-(TRUNC(S444*G444,2)+TRUNC(W444*G444,2)+TRUNC(Y444*G444,2)+TRUNC(AA444*G444,2)+TRUNC(AC444*G444,2)+TRUNC(AE444*G444,2)+TRUNC(AG444*G444,2)+TRUNC(AI444*G444,2)))))/AC444*G444),TRUE),IF(AND(AE444*G444&lt;&gt;0,(TRUNC(AE444*G444,2)+(TRUNC(AL444,2)-(TRUNC(S444*G444,2)+TRUNC(W444*G444,2)+TRUNC(Y444*G444,2)+TRUNC(AA444*G444,2)+TRUNC(AC444*G444,2)+TRUNC(AE444*G444,2)+TRUNC(AG444*G444,2)+TRUNC(AI444*G444,2))))&gt;=0),ABS((AE444*G444-(TRUNC(AE444*G444,2)+(TRUNC(AL444,2)-(TRUNC(S444*G444,2)+TRUNC(W444*G444,2)+TRUNC(Y444*G444,2)+TRUNC(AA444*G444,2)+TRUNC(AC444*G444,2)+TRUNC(AE444*G444,2)+TRUNC(AG444*G444,2)+TRUNC(AI444*G444,2)))))/AE444*G444)&lt;=ABS((AE444*G444-(TRUNC(AE444*G444,2)+(TRUNC(AL444,2)-(TRUNC(S444*G444,2)+TRUNC(W444*G444,2)+TRUNC(Y444*G444,2)+TRUNC(AA444*G444,2)+TRUNC(AC444*G444,2)+TRUNC(AE444*G444,2)+TRUNC(AG444*G444,2)+TRUNC(AI444*G444,2)))))/AE444*G444),TRUE),IF(AND(AG444*G444&lt;&gt;0,(TRUNC(AG444*G444,2)+(TRUNC(AL444,2)-(TRUNC(S444*G444,2)+TRUNC(W444*G444,2)+TRUNC(Y444*G444,2)+TRUNC(AA444*G444,2)+TRUNC(AC444*G444,2)+TRUNC(AE444*G444,2)+TRUNC(AG444*G444,2)+TRUNC(AI444*G444,2))))&gt;=0),ABS((AE444*G444-(TRUNC(AE444*G444,2)+(TRUNC(AL444,2)-(TRUNC(S444*G444,2)+TRUNC(W444*G444,2)+TRUNC(Y444*G444,2)+TRUNC(AA444*G444,2)+TRUNC(AC444*G444,2)+TRUNC(AE444*G444,2)+TRUNC(AG444*G444,2)+TRUNC(AI444*G444,2)))))/AE444*G444)&lt;=ABS((AG444*G444-(TRUNC(AG444*G444,2)+(TRUNC(AL444,2)-(TRUNC(S444*G444,2)+TRUNC(W444*G444,2)+TRUNC(Y444*G444,2)+TRUNC(AA444*G444,2)+TRUNC(AC444*G444,2)+TRUNC(AE444*G444,2)+TRUNC(AG444*G444,2)+TRUNC(AI444*G444,2)))))/AG444*G444),TRUE),IF(AND(AI444*G444&lt;&gt;0,(TRUNC(AI444*G444,2)+(TRUNC(AL444,2)-(TRUNC(S444*G444,2)+TRUNC(W444*G444,2)+TRUNC(Y444*G444,2)+TRUNC(AA444*G444,2)+TRUNC(AC444*G444,2)+TRUNC(AE444*G444,2)+TRUNC(AG444*G444,2)+TRUNC(AI444*G444,2))))&gt;=0),ABS((AE444*G444-(TRUNC(AE444*G444,2)+(TRUNC(AL444,2)-(TRUNC(S444*G444,2)+TRUNC(W444*G444,2)+TRUNC(Y444*G444,2)+TRUNC(AA444*G444,2)+TRUNC(AC444*G444,2)+TRUNC(AE444*G444,2)+TRUNC(AG444*G444,2)+TRUNC(AI444*G444,2)))))/AE444*G444)&lt;=ABS((AI444*G444-(TRUNC(AI444*G444,2)+(TRUNC(AL444,2)-(TRUNC(S444*G444,2)+TRUNC(W444*G444,2)+TRUNC(Y444*G444,2)+TRUNC(AA444*G444,2)+TRUNC(AC444*G444,2)+TRUNC(AE444*G444,2)+TRUNC(AG444*G444,2)+TRUNC(AI444*G444,2)))))/AI444*G444),TRUE)),TRUNC(AE444*G444,2)+(TRUNC(AL444,2)-(TRUNC(S444*G444,2)+TRUNC(W444*G444,2)+TRUNC(Y444*G444,2)+TRUNC(AA444*G444,2)+TRUNC(AC444*G444,2)+TRUNC(AE444*G444,2)+TRUNC(AG444*G444,2)+TRUNC(AI444*G444,2))),TRUNC(AE444*G444,2)))))</f>
        <v>0</v>
      </c>
      <c r="AG444" s="369">
        <f t="shared" ref="AG444:AG455" si="404">IF(O444*(1+R444)=0,0,IF((TRUNC(AK444,2)-(TRUNC(H444*(1+R444),2)+TRUNC(J444*(1+R444),2)+TRUNC(K444*(1+R444),2)+TRUNC(L444*(1+R444),2)+TRUNC(M444*(1+R444),2)+TRUNC(N444*(1+R444),2)+TRUNC(O444*(1+R444),2)+TRUNC(P444*(1+R444),2)))=0,TRUNC(O444*(1+R444),2),IF((TRUNC(TRUNC(O444*(1+R444),2),2)+(TRUNC(AK444,2)-(TRUNC(H444*(1+R444),2)+TRUNC(J444*(1+R444),2)+TRUNC(K444*(1+R444),2)+TRUNC(L444*(1+R444),2)+TRUNC(M444*(1+R444),2)+TRUNC(N444*(1+R444),2)+TRUNC(O444*(1+R444),2)+TRUNC(P444*(1+R444),2))))&lt;=0,TRUNC(O444*(1+R444),2),IF(AND(IF(AND(H444*(1+R444)&lt;&gt;0,(TRUNC(H444*(1+R444),2)+(TRUNC(AK444,2)-(TRUNC(H444*(1+R444),2)+TRUNC(J444*(1+R444),2)+TRUNC(K444*(1+R444),2)+TRUNC(L444*(1+R444),2)+TRUNC(M444*(1+R444),2)+TRUNC(N444*(1+R444),2)+TRUNC(O444*(1+R444),2)+TRUNC(P444*(1+R444),2))))&gt;=0),ABS((O444*(1+R444)-(TRUNC(O444*(1+R444),2)+(TRUNC(AK444,2)-(TRUNC(H444*(1+R444),2)+TRUNC(J444*(1+R444),2)+TRUNC(K444*(1+R444),2)+TRUNC(L444*(1+R444),2)+TRUNC(M444*(1+R444),2)+TRUNC(N444*(1+R444),2)+TRUNC(O444*(1+R444),2)+TRUNC(P444*(1+R444),2)))))/O444*(1+R444))&lt;ABS((H444*(1+R444)-(TRUNC(H444*(1+R444),2)+(TRUNC(AK444,2)-(TRUNC(H444*(1+R444),2)+TRUNC(J444*(1+R444),2)+TRUNC(K444*(1+R444),2)+TRUNC(L444*(1+R444),2)+TRUNC(M444*(1+R444),2)+TRUNC(N444*(1+R444),2)+TRUNC(O444*(1+R444),2)+TRUNC(P444*(1+R444),2)))))/H444*(1+R444)),TRUE),IF(AND(J444*(1+R444)&lt;&gt;0,(TRUNC(J444*(1+R444),2)+(TRUNC(AK444,2)-(TRUNC(H444*(1+R444),2)+TRUNC(J444*(1+R444),2)+TRUNC(K444*(1+R444),2)+TRUNC(L444*(1+R444),2)+TRUNC(M444*(1+R444),2)+TRUNC(N444*(1+R444),2)+TRUNC(O444*(1+R444),2)+TRUNC(P444*(1+R444),2))))&gt;=0),ABS((O444*(1+R444)-(TRUNC(O444*(1+R444),2)+(TRUNC(AK444,2)-(TRUNC(H444*(1+R444),2)+TRUNC(J444*(1+R444),2)+TRUNC(K444*(1+R444),2)+TRUNC(L444*(1+R444),2)+TRUNC(M444*(1+R444),2)+TRUNC(N444*(1+R444),2)+TRUNC(O444*(1+R444),2)+TRUNC(P444*(1+R444),2)))))/O444*(1+R444))&lt;ABS((J444*(1+R444)-(TRUNC(J444*(1+R444),2)+(TRUNC(AK444,2)-(TRUNC(H444*(1+R444),2)+TRUNC(J444*(1+R444),2)+TRUNC(K444*(1+R444),2)+TRUNC(L444*(1+R444),2)+TRUNC(M444*(1+R444),2)+TRUNC(N444*(1+R444),2)+TRUNC(O444*(1+R444),2)+TRUNC(P444*(1+R444),2)))))/J444*(1+R444)),TRUE),IF(AND(K444*(1+R444)&lt;&gt;0,(TRUNC(K444*(1+R444),2)+(TRUNC(AK444,2)-(TRUNC(H444*(1+R444),2)+TRUNC(J444*(1+R444),2)+TRUNC(K444*(1+R444),2)+TRUNC(L444*(1+R444),2)+TRUNC(M444*(1+R444),2)+TRUNC(N444*(1+R444),2)+TRUNC(O444*(1+R444),2)+TRUNC(P444*(1+R444),2))))&gt;=0),ABS((O444*(1+R444)-(TRUNC(O444*(1+R444),2)+(TRUNC(AK444,2)-(TRUNC(H444*(1+R444),2)+TRUNC(J444*(1+R444),2)+TRUNC(K444*(1+R444),2)+TRUNC(L444*(1+R444),2)+TRUNC(M444*(1+R444),2)+TRUNC(N444*(1+R444),2)+TRUNC(O444*(1+R444),2)+TRUNC(P444*(1+R444),2)))))/O444*(1+R444))&lt;ABS((K444*(1+R444)-(TRUNC(K444*(1+R444),2)+(TRUNC(AK444,2)-(TRUNC(H444*(1+R444),2)+TRUNC(J444*(1+R444),2)+TRUNC(K444*(1+R444),2)+TRUNC(L444*(1+R444),2)+TRUNC(M444*(1+R444),2)+TRUNC(N444*(1+R444),2)+TRUNC(O444*(1+R444),2)+TRUNC(P444*(1+R444),2)))))/K444*(1+R444)),TRUE),IF(AND(L444*(1+R444)&lt;&gt;0,(TRUNC(L444*(1+R444),2)+(TRUNC(AK444,2)-(TRUNC(H444*(1+R444),2)+TRUNC(J444*(1+R444),2)+TRUNC(K444*(1+R444),2)+TRUNC(L444*(1+R444),2)+TRUNC(M444*(1+R444),2)+TRUNC(N444*(1+R444),2)+TRUNC(O444*(1+R444),2)+TRUNC(P444*(1+R444),2))))&gt;=0),ABS((O444*(1+R444)-(TRUNC(O444*(1+R444),2)+(TRUNC(AK444,2)-(TRUNC(H444*(1+R444),2)+TRUNC(J444*(1+R444),2)+TRUNC(K444*(1+R444),2)+TRUNC(L444*(1+R444),2)+TRUNC(M444*(1+R444),2)+TRUNC(N444*(1+R444),2)+TRUNC(O444*(1+R444),2)+TRUNC(P444*(1+R444),2)))))/O444*(1+R444))&lt;ABS((L444*(1+R444)-(TRUNC(L444*(1+R444),2)+(TRUNC(AK444,2)-(TRUNC(H444*(1+R444),2)+TRUNC(J444*(1+R444),2)+TRUNC(K444*(1+R444),2)+TRUNC(L444*(1+R444),2)+TRUNC(M444*(1+R444),2)+TRUNC(N444*(1+R444),2)+TRUNC(O444*(1+R444),2)+TRUNC(P444*(1+R444),2)))))/L444*(1+R444)),TRUE),IF(AND(M444*(1+R444)&lt;&gt;0,(TRUNC(M444*(1+R444),2)+(TRUNC(AK444,2)-(TRUNC(H444*(1+R444),2)+TRUNC(J444*(1+R444),2)+TRUNC(K444*(1+R444),2)+TRUNC(L444*(1+R444),2)+TRUNC(M444*(1+R444),2)+TRUNC(N444*(1+R444),2)+TRUNC(O444*(1+R444),2)+TRUNC(P444*(1+R444),2))))&gt;=0),ABS((O444*(1+R444)-(TRUNC(O444*(1+R444),2)+(TRUNC(AK444,2)-(TRUNC(H444*(1+R444),2)+TRUNC(J444*(1+R444),2)+TRUNC(K444*(1+R444),2)+TRUNC(L444*(1+R444),2)+TRUNC(M444*(1+R444),2)+TRUNC(N444*(1+R444),2)+TRUNC(O444*(1+R444),2)+TRUNC(P444*(1+R444),2)))))/O444*(1+R444))&lt;ABS((M444*(1+R444)-(TRUNC(M444*(1+R444),2)+(TRUNC(AK444,2)-(TRUNC(H444*(1+R444),2)+TRUNC(J444*(1+R444),2)+TRUNC(K444*(1+R444),2)+TRUNC(L444*(1+R444),2)+TRUNC(M444*(1+R444),2)+TRUNC(N444*(1+R444),2)+TRUNC(O444*(1+R444),2)+TRUNC(P444*(1+R444),2)))))/M444*(1+R444)),TRUE),IF(AND(N444*(1+R444)&lt;&gt;0,(TRUNC(N444*(1+R444),2)+(TRUNC(AK444,2)-(TRUNC(H444*(1+R444),2)+TRUNC(J444*(1+R444),2)+TRUNC(K444*(1+R444),2)+TRUNC(L444*(1+R444),2)+TRUNC(M444*(1+R444),2)+TRUNC(N444*(1+R444),2)+TRUNC(O444*(1+R444),2)+TRUNC(P444*(1+R444),2))))&gt;=0),ABS((O444*(1+R444)-(TRUNC(O444*(1+R444),2)+(TRUNC(AK444,2)-(TRUNC(H444*(1+R444),2)+TRUNC(J444*(1+R444),2)+TRUNC(K444*(1+R444),2)+TRUNC(L444*(1+R444),2)+TRUNC(M444*(1+R444),2)+TRUNC(N444*(1+R444),2)+TRUNC(O444*(1+R444),2)+TRUNC(P444*(1+R444),2)))))/O444*(1+R444))&lt;ABS((N444*(1+R444)-(TRUNC(N444*(1+R444),2)+(TRUNC(AK444,2)-(TRUNC(H444*(1+R444),2)+TRUNC(J444*(1+R444),2)+TRUNC(K444*(1+R444),2)+TRUNC(L444*(1+R444),2)+TRUNC(M444*(1+R444),2)+TRUNC(N444*(1+R444),2)+TRUNC(O444*(1+R444),2)+TRUNC(P444*(1+R444),2)))))/N444*(1+R444)),TRUE),IF(AND(O444*(1+R444)&lt;&gt;0,(TRUNC(O444*(1+R444),2)+(TRUNC(AK444,2)-(TRUNC(H444*(1+R444),2)+TRUNC(J444*(1+R444),2)+TRUNC(K444*(1+R444),2)+TRUNC(L444*(1+R444),2)+TRUNC(M444*(1+R444),2)+TRUNC(N444*(1+R444),2)+TRUNC(O444*(1+R444),2)+TRUNC(P444*(1+R444),2))))&gt;=0),ABS((O444*(1+R444)-(TRUNC(O444*(1+R444),2)+(TRUNC(AK444,2)-(TRUNC(H444*(1+R444),2)+TRUNC(J444*(1+R444),2)+TRUNC(K444*(1+R444),2)+TRUNC(L444*(1+R444),2)+TRUNC(M444*(1+R444),2)+TRUNC(N444*(1+R444),2)+TRUNC(O444*(1+R444),2)+TRUNC(P444*(1+R444),2)))))/O444*(1+R444))&lt;=ABS((O444*(1+R444)-(TRUNC(O444*(1+R444),2)+(TRUNC(AK444,2)-(TRUNC(H444*(1+R444),2)+TRUNC(J444*(1+R444),2)+TRUNC(K444*(1+R444),2)+TRUNC(L444*(1+R444),2)+TRUNC(M444*(1+R444),2)+TRUNC(N444*(1+R444),2)+TRUNC(O444*(1+R444),2)+TRUNC(P444*(1+R444),2)))))/O444*(1+R444)),TRUE),IF(AND(P444*(1+R444)&lt;&gt;0,(TRUNC(P444*(1+R444),2)+(TRUNC(AK444,2)-(TRUNC(H444*(1+R444),2)+TRUNC(J444*(1+R444),2)+TRUNC(K444*(1+R444),2)+TRUNC(L444*(1+R444),2)+TRUNC(M444*(1+R444),2)+TRUNC(N444*(1+R444),2)+TRUNC(O444*(1+R444),2)+TRUNC(P444*(1+R444),2))))&gt;=0),ABS((O444*(1+R444)-(TRUNC(O444*(1+R444),2)+(TRUNC(AK444,2)-(TRUNC(H444*(1+R444),2)+TRUNC(J444*(1+R444),2)+TRUNC(K444*(1+R444),2)+TRUNC(L444*(1+R444),2)+TRUNC(M444*(1+R444),2)+TRUNC(N444*(1+R444),2)+TRUNC(O444*(1+R444),2)+TRUNC(P444*(1+R444),2)))))/O444*(1+R444))&lt;=ABS((P444*(1+R444)-(TRUNC(P444*(1+R444),2)+(TRUNC(AK444,2)-(TRUNC(H444*(1+R444),2)+TRUNC(J444*(1+R444),2)+TRUNC(K444*(1+R444),2)+TRUNC(L444*(1+R444),2)+TRUNC(M444*(1+R444),2)+TRUNC(N444*(1+R444),2)+TRUNC(O444*(1+R444),2)+TRUNC(P444*(1+R444),2)))))/P444*(1+R444)),TRUE)),TRUNC(O444*(1+R444),2)+(TRUNC(AK444,2)-(TRUNC(H444*(1+R444),2)+TRUNC(J444*(1+R444),2)+TRUNC(K444*(1+R444),2)+TRUNC(L444*(1+R444),2)+TRUNC(M444*(1+R444),2)+TRUNC(N444*(1+R444),2)+TRUNC(O444*(1+R444),2)+TRUNC(P444*(1+R444),2))),TRUNC(O444*(1+R444),2)))))</f>
        <v>0</v>
      </c>
      <c r="AH444" s="369">
        <f t="shared" ref="AH444:AH455" si="405">IF(AG444*G444=0,0,IF((TRUNC(AL444,2)-(TRUNC(S444*G444,2)+TRUNC(W444*G444,2)+TRUNC(Y444*G444,2)+TRUNC(AA444*G444,2)+TRUNC(AC444*G444,2)+TRUNC(AE444*G444,2)+TRUNC(AG444*G444,2)+TRUNC(AI444*G444,2)))=0,TRUNC(AG444*G444,2),IF((TRUNC(TRUNC(AG444*G444,2),2)+(TRUNC(AL444,2)-(TRUNC(S444*G444,2)+TRUNC(W444*G444,2)+TRUNC(Y444*G444,2)+TRUNC(AA444*G444,2)+TRUNC(AC444*G444,2)+TRUNC(AE444*G444,2)+TRUNC(AG444*G444,2)+TRUNC(AI444*G444,2))))&lt;=0,TRUNC(AG444*G444,2),IF(AND(IF(AND(S444*G444&lt;&gt;0,(TRUNC(S444*G444,2)+(TRUNC(AL444,2)-(TRUNC(S444*G444,2)+TRUNC(W444*G444,2)+TRUNC(Y444*G444,2)+TRUNC(AA444*G444,2)+TRUNC(AC444*G444,2)+TRUNC(AE444*G444,2)+TRUNC(AG444*G444,2)+TRUNC(AI444*G444,2))))&gt;=0),ABS((AG444*G444-(TRUNC(AG444*G444,2)+(TRUNC(AL444,2)-(TRUNC(S444*G444,2)+TRUNC(W444*G444,2)+TRUNC(Y444*G444,2)+TRUNC(AA444*G444,2)+TRUNC(AC444*G444,2)+TRUNC(AE444*G444,2)+TRUNC(AG444*G444,2)+TRUNC(AI444*G444,2)))))/AG444*G444)&lt;ABS((S444*G444-(TRUNC(S444*G444,2)+(TRUNC(AL444,2)-(TRUNC(S444*G444,2)+TRUNC(W444*G444,2)+TRUNC(Y444*G444,2)+TRUNC(AA444*G444,2)+TRUNC(AC444*G444,2)+TRUNC(AE444*G444,2)+TRUNC(AG444*G444,2)+TRUNC(AI444*G444,2)))))/S444*G444),TRUE),IF(AND(W444*G444&lt;&gt;0,(TRUNC(W444*G444,2)+(TRUNC(AL444,2)-(TRUNC(S444*G444,2)+TRUNC(W444*G444,2)+TRUNC(Y444*G444,2)+TRUNC(AA444*G444,2)+TRUNC(AC444*G444,2)+TRUNC(AE444*G444,2)+TRUNC(AG444*G444,2)+TRUNC(AI444*G444,2))))&gt;=0),ABS((AG444*G444-(TRUNC(AG444*G444,2)+(TRUNC(AL444,2)-(TRUNC(S444*G444,2)+TRUNC(W444*G444,2)+TRUNC(Y444*G444,2)+TRUNC(AA444*G444,2)+TRUNC(AC444*G444,2)+TRUNC(AE444*G444,2)+TRUNC(AG444*G444,2)+TRUNC(AI444*G444,2)))))/AG444*G444)&lt;ABS((W444*G444-(TRUNC(W444*G444,2)+(TRUNC(AL444,2)-(TRUNC(S444*G444,2)+TRUNC(W444*G444,2)+TRUNC(Y444*G444,2)+TRUNC(AA444*G444,2)+TRUNC(AC444*G444,2)+TRUNC(AE444*G444,2)+TRUNC(AG444*G444,2)+TRUNC(AI444*G444,2)))))/W444*G444),TRUE),IF(AND(Y444*G444&lt;&gt;0,(TRUNC(Y444*G444,2)+(TRUNC(AL444,2)-(TRUNC(S444*G444,2)+TRUNC(W444*G444,2)+TRUNC(Y444*G444,2)+TRUNC(AA444*G444,2)+TRUNC(AC444*G444,2)+TRUNC(AE444*G444,2)+TRUNC(AG444*G444,2)+TRUNC(AI444*G444,2))))&gt;=0),ABS((AG444*G444-(TRUNC(AG444*G444,2)+(TRUNC(AL444,2)-(TRUNC(S444*G444,2)+TRUNC(W444*G444,2)+TRUNC(Y444*G444,2)+TRUNC(AA444*G444,2)+TRUNC(AC444*G444,2)+TRUNC(AE444*G444,2)+TRUNC(AG444*G444,2)+TRUNC(AI444*G444,2)))))/AG444*G444)&lt;ABS((Y444*G444-(TRUNC(Y444*G444,2)+(TRUNC(AL444,2)-(TRUNC(S444*G444,2)+TRUNC(W444*G444,2)+TRUNC(Y444*G444,2)+TRUNC(AA444*G444,2)+TRUNC(AC444*G444,2)+TRUNC(AE444*G444,2)+TRUNC(AG444*G444,2)+TRUNC(AI444*G444,2)))))/Y444*G444),TRUE),IF(AND(AA444*G444&lt;&gt;0,(TRUNC(AA444*G444,2)+(TRUNC(AL444,2)-(TRUNC(S444*G444,2)+TRUNC(W444*G444,2)+TRUNC(Y444*G444,2)+TRUNC(AA444*G444,2)+TRUNC(AC444*G444,2)+TRUNC(AE444*G444,2)+TRUNC(AG444*G444,2)+TRUNC(AI444*G444,2))))&gt;=0),ABS((AG444*G444-(TRUNC(AG444*G444,2)+(TRUNC(AL444,2)-(TRUNC(S444*G444,2)+TRUNC(W444*G444,2)+TRUNC(Y444*G444,2)+TRUNC(AA444*G444,2)+TRUNC(AC444*G444,2)+TRUNC(AE444*G444,2)+TRUNC(AG444*G444,2)+TRUNC(AI444*G444,2)))))/AG444*G444)&lt;ABS((AA444*G444-(TRUNC(AA444*G444,2)+(TRUNC(AL444,2)-(TRUNC(S444*G444,2)+TRUNC(W444*G444,2)+TRUNC(Y444*G444,2)+TRUNC(AA444*G444,2)+TRUNC(AC444*G444,2)+TRUNC(AE444*G444,2)+TRUNC(AG444*G444,2)+TRUNC(AI444*G444,2)))))/AA444*G444),TRUE),IF(AND(AC444*G444&lt;&gt;0,(TRUNC(AC444*G444,2)+(TRUNC(AL444,2)-(TRUNC(S444*G444,2)+TRUNC(W444*G444,2)+TRUNC(Y444*G444,2)+TRUNC(AA444*G444,2)+TRUNC(AC444*G444,2)+TRUNC(AE444*G444,2)+TRUNC(AG444*G444,2)+TRUNC(AI444*G444,2))))&gt;=0),ABS((AG444*G444-(TRUNC(AG444*G444,2)+(TRUNC(AL444,2)-(TRUNC(S444*G444,2)+TRUNC(W444*G444,2)+TRUNC(Y444*G444,2)+TRUNC(AA444*G444,2)+TRUNC(AC444*G444,2)+TRUNC(AE444*G444,2)+TRUNC(AG444*G444,2)+TRUNC(AI444*G444,2)))))/AG444*G444)&lt;ABS((AC444*G444-(TRUNC(AC444*G444,2)+(TRUNC(AL444,2)-(TRUNC(S444*G444,2)+TRUNC(W444*G444,2)+TRUNC(Y444*G444,2)+TRUNC(AA444*G444,2)+TRUNC(AC444*G444,2)+TRUNC(AE444*G444,2)+TRUNC(AG444*G444,2)+TRUNC(AI444*G444,2)))))/AC444*G444),TRUE),IF(AND(AE444*G444&lt;&gt;0,(TRUNC(AE444*G444,2)+(TRUNC(AL444,2)-(TRUNC(S444*G444,2)+TRUNC(W444*G444,2)+TRUNC(Y444*G444,2)+TRUNC(AA444*G444,2)+TRUNC(AC444*G444,2)+TRUNC(AE444*G444,2)+TRUNC(AG444*G444,2)+TRUNC(AI444*G444,2))))&gt;=0),ABS((AG444*G444-(TRUNC(AG444*G444,2)+(TRUNC(AL444,2)-(TRUNC(S444*G444,2)+TRUNC(W444*G444,2)+TRUNC(Y444*G444,2)+TRUNC(AA444*G444,2)+TRUNC(AC444*G444,2)+TRUNC(AE444*G444,2)+TRUNC(AG444*G444,2)+TRUNC(AI444*G444,2)))))/AG444*G444)&lt;ABS((AE444*G444-(TRUNC(AE444*G444,2)+(TRUNC(AL444,2)-(TRUNC(S444*G444,2)+TRUNC(W444*G444,2)+TRUNC(Y444*G444,2)+TRUNC(AA444*G444,2)+TRUNC(AC444*G444,2)+TRUNC(AE444*G444,2)+TRUNC(AG444*G444,2)+TRUNC(AI444*G444,2)))))/AE444*G444),TRUE),IF(AND(AG444*G444&lt;&gt;0,(TRUNC(AG444*G444,2)+(TRUNC(AL444,2)-(TRUNC(S444*G444,2)+TRUNC(W444*G444,2)+TRUNC(Y444*G444,2)+TRUNC(AA444*G444,2)+TRUNC(AC444*G444,2)+TRUNC(AE444*G444,2)+TRUNC(AG444*G444,2)+TRUNC(AI444*G444,2))))&gt;=0),ABS((AG444*G444-(TRUNC(AG444*G444,2)+(TRUNC(AL444,2)-(TRUNC(S444*G444,2)+TRUNC(W444*G444,2)+TRUNC(Y444*G444,2)+TRUNC(AA444*G444,2)+TRUNC(AC444*G444,2)+TRUNC(AE444*G444,2)+TRUNC(AG444*G444,2)+TRUNC(AI444*G444,2)))))/AG444*G444)&lt;=ABS((AG444*G444-(TRUNC(AG444*G444,2)+(TRUNC(AL444,2)-(TRUNC(S444*G444,2)+TRUNC(W444*G444,2)+TRUNC(Y444*G444,2)+TRUNC(AA444*G444,2)+TRUNC(AC444*G444,2)+TRUNC(AE444*G444,2)+TRUNC(AG444*G444,2)+TRUNC(AI444*G444,2)))))/AG444*G444),TRUE),IF(AND(AI444*G444&lt;&gt;0,(TRUNC(AI444*G444,2)+(TRUNC(AL444,2)-(TRUNC(S444*G444,2)+TRUNC(W444*G444,2)+TRUNC(Y444*G444,2)+TRUNC(AA444*G444,2)+TRUNC(AC444*G444,2)+TRUNC(AE444*G444,2)+TRUNC(AG444*G444,2)+TRUNC(AI444*G444,2))))&gt;=0),ABS((AG444*G444-(TRUNC(AG444*G444,2)+(TRUNC(AL444,2)-(TRUNC(S444*G444,2)+TRUNC(W444*G444,2)+TRUNC(Y444*G444,2)+TRUNC(AA444*G444,2)+TRUNC(AC444*G444,2)+TRUNC(AE444*G444,2)+TRUNC(AG444*G444,2)+TRUNC(AI444*G444,2)))))/AG444*G444)&lt;=ABS((AI444*G444-(TRUNC(AI444*G444,2)+(TRUNC(AL444,2)-(TRUNC(S444*G444,2)+TRUNC(W444*G444,2)+TRUNC(Y444*G444,2)+TRUNC(AA444*G444,2)+TRUNC(AC444*G444,2)+TRUNC(AE444*G444,2)+TRUNC(AG444*G444,2)+TRUNC(AI444*G444,2)))))/AI444*G444),TRUE)),TRUNC(AG444*G444,2)+(TRUNC(AL444,2)-(TRUNC(S444*G444,2)+TRUNC(W444*G444,2)+TRUNC(Y444*G444,2)+TRUNC(AA444*G444,2)+TRUNC(AC444*G444,2)+TRUNC(AE444*G444,2)+TRUNC(AG444*G444,2)+TRUNC(AI444*G444,2))),TRUNC(AG444*G444,2)))))</f>
        <v>0</v>
      </c>
      <c r="AI444" s="369">
        <f t="shared" ref="AI444:AI455" si="406">IF(P444*(1+R444)=0,0,IF((TRUNC(AK444,2)-(TRUNC(H444*(1+R444),2)+TRUNC(J444*(1+R444),2)+TRUNC(K444*(1+R444),2)+TRUNC(L444*(1+R444),2)+TRUNC(M444*(1+R444),2)+TRUNC(N444*(1+R444),2)+TRUNC(O444*(1+R444),2)+TRUNC(P444*(1+R444),2)))=0,TRUNC(P444*(1+R444),2),IF((TRUNC(TRUNC(P444*(1+R444),2),2)+(TRUNC(AK444,2)-(TRUNC(H444*(1+R444),2)+TRUNC(J444*(1+R444),2)+TRUNC(K444*(1+R444),2)+TRUNC(L444*(1+R444),2)+TRUNC(M444*(1+R444),2)+TRUNC(N444*(1+R444),2)+TRUNC(O444*(1+R444),2)+TRUNC(P444*(1+R444),2))))&lt;=0,TRUNC(P444*(1+R444),2),IF(AND(IF(AND(H444*(1+R444)&lt;&gt;0,(TRUNC(H444*(1+R444),2)+(TRUNC(AK444,2)-(TRUNC(H444*(1+R444),2)+TRUNC(J444*(1+R444),2)+TRUNC(K444*(1+R444),2)+TRUNC(L444*(1+R444),2)+TRUNC(M444*(1+R444),2)+TRUNC(N444*(1+R444),2)+TRUNC(O444*(1+R444),2)+TRUNC(P444*(1+R444),2))))&gt;=0),ABS((P444*(1+R444)-(TRUNC(P444*(1+R444),2)+(TRUNC(AK444,2)-(TRUNC(H444*(1+R444),2)+TRUNC(J444*(1+R444),2)+TRUNC(K444*(1+R444),2)+TRUNC(L444*(1+R444),2)+TRUNC(M444*(1+R444),2)+TRUNC(N444*(1+R444),2)+TRUNC(O444*(1+R444),2)+TRUNC(P444*(1+R444),2)))))/P444*(1+R444))&lt;ABS((H444*(1+R444)-(TRUNC(H444*(1+R444),2)+(TRUNC(AK444,2)-(TRUNC(H444*(1+R444),2)+TRUNC(J444*(1+R444),2)+TRUNC(K444*(1+R444),2)+TRUNC(L444*(1+R444),2)+TRUNC(M444*(1+R444),2)+TRUNC(N444*(1+R444),2)+TRUNC(O444*(1+R444),2)+TRUNC(P444*(1+R444),2)))))/H444*(1+R444)),TRUE),IF(AND(J444*(1+R444)&lt;&gt;0,(TRUNC(J444*(1+R444),2)+(TRUNC(AK444,2)-(TRUNC(H444*(1+R444),2)+TRUNC(J444*(1+R444),2)+TRUNC(K444*(1+R444),2)+TRUNC(L444*(1+R444),2)+TRUNC(M444*(1+R444),2)+TRUNC(N444*(1+R444),2)+TRUNC(O444*(1+R444),2)+TRUNC(P444*(1+R444),2))))&gt;=0),ABS((P444*(1+R444)-(TRUNC(P444*(1+R444),2)+(TRUNC(AK444,2)-(TRUNC(H444*(1+R444),2)+TRUNC(J444*(1+R444),2)+TRUNC(K444*(1+R444),2)+TRUNC(L444*(1+R444),2)+TRUNC(M444*(1+R444),2)+TRUNC(N444*(1+R444),2)+TRUNC(O444*(1+R444),2)+TRUNC(P444*(1+R444),2)))))/P444*(1+R444))&lt;ABS((J444*(1+R444)-(TRUNC(J444*(1+R444),2)+(TRUNC(AK444,2)-(TRUNC(H444*(1+R444),2)+TRUNC(J444*(1+R444),2)+TRUNC(K444*(1+R444),2)+TRUNC(L444*(1+R444),2)+TRUNC(M444*(1+R444),2)+TRUNC(N444*(1+R444),2)+TRUNC(O444*(1+R444),2)+TRUNC(P444*(1+R444),2)))))/J444*(1+R444)),TRUE),IF(AND(K444*(1+R444)&lt;&gt;0,(TRUNC(K444*(1+R444),2)+(TRUNC(AK444,2)-(TRUNC(H444*(1+R444),2)+TRUNC(J444*(1+R444),2)+TRUNC(K444*(1+R444),2)+TRUNC(L444*(1+R444),2)+TRUNC(M444*(1+R444),2)+TRUNC(N444*(1+R444),2)+TRUNC(O444*(1+R444),2)+TRUNC(P444*(1+R444),2))))&gt;=0),ABS((P444*(1+R444)-(TRUNC(P444*(1+R444),2)+(TRUNC(AK444,2)-(TRUNC(H444*(1+R444),2)+TRUNC(J444*(1+R444),2)+TRUNC(K444*(1+R444),2)+TRUNC(L444*(1+R444),2)+TRUNC(M444*(1+R444),2)+TRUNC(N444*(1+R444),2)+TRUNC(O444*(1+R444),2)+TRUNC(P444*(1+R444),2)))))/P444*(1+R444))&lt;ABS((K444*(1+R444)-(TRUNC(K444*(1+R444),2)+(TRUNC(AK444,2)-(TRUNC(H444*(1+R444),2)+TRUNC(J444*(1+R444),2)+TRUNC(K444*(1+R444),2)+TRUNC(L444*(1+R444),2)+TRUNC(M444*(1+R444),2)+TRUNC(N444*(1+R444),2)+TRUNC(O444*(1+R444),2)+TRUNC(P444*(1+R444),2)))))/K444*(1+R444)),TRUE),IF(AND(L444*(1+R444)&lt;&gt;0,(TRUNC(L444*(1+R444),2)+(TRUNC(AK444,2)-(TRUNC(H444*(1+R444),2)+TRUNC(J444*(1+R444),2)+TRUNC(K444*(1+R444),2)+TRUNC(L444*(1+R444),2)+TRUNC(M444*(1+R444),2)+TRUNC(N444*(1+R444),2)+TRUNC(O444*(1+R444),2)+TRUNC(P444*(1+R444),2))))&gt;=0),ABS((P444*(1+R444)-(TRUNC(P444*(1+R444),2)+(TRUNC(AK444,2)-(TRUNC(H444*(1+R444),2)+TRUNC(J444*(1+R444),2)+TRUNC(K444*(1+R444),2)+TRUNC(L444*(1+R444),2)+TRUNC(M444*(1+R444),2)+TRUNC(N444*(1+R444),2)+TRUNC(O444*(1+R444),2)+TRUNC(P444*(1+R444),2)))))/P444*(1+R444))&lt;ABS((L444*(1+R444)-(TRUNC(L444*(1+R444),2)+(TRUNC(AK444,2)-(TRUNC(H444*(1+R444),2)+TRUNC(J444*(1+R444),2)+TRUNC(K444*(1+R444),2)+TRUNC(L444*(1+R444),2)+TRUNC(M444*(1+R444),2)+TRUNC(N444*(1+R444),2)+TRUNC(O444*(1+R444),2)+TRUNC(P444*(1+R444),2)))))/L444*(1+R444)),TRUE),IF(AND(M444*(1+R444)&lt;&gt;0,(TRUNC(M444*(1+R444),2)+(TRUNC(AK444,2)-(TRUNC(H444*(1+R444),2)+TRUNC(J444*(1+R444),2)+TRUNC(K444*(1+R444),2)+TRUNC(L444*(1+R444),2)+TRUNC(M444*(1+R444),2)+TRUNC(N444*(1+R444),2)+TRUNC(O444*(1+R444),2)+TRUNC(P444*(1+R444),2))))&gt;=0),ABS((P444*(1+R444)-(TRUNC(P444*(1+R444),2)+(TRUNC(AK444,2)-(TRUNC(H444*(1+R444),2)+TRUNC(J444*(1+R444),2)+TRUNC(K444*(1+R444),2)+TRUNC(L444*(1+R444),2)+TRUNC(M444*(1+R444),2)+TRUNC(N444*(1+R444),2)+TRUNC(O444*(1+R444),2)+TRUNC(P444*(1+R444),2)))))/P444*(1+R444))&lt;ABS((M444*(1+R444)-(TRUNC(M444*(1+R444),2)+(TRUNC(AK444,2)-(TRUNC(H444*(1+R444),2)+TRUNC(J444*(1+R444),2)+TRUNC(K444*(1+R444),2)+TRUNC(L444*(1+R444),2)+TRUNC(M444*(1+R444),2)+TRUNC(N444*(1+R444),2)+TRUNC(O444*(1+R444),2)+TRUNC(P444*(1+R444),2)))))/M444*(1+R444)),TRUE),IF(AND(N444*(1+R444)&lt;&gt;0,(TRUNC(N444*(1+R444),2)+(TRUNC(AK444,2)-(TRUNC(H444*(1+R444),2)+TRUNC(J444*(1+R444),2)+TRUNC(K444*(1+R444),2)+TRUNC(L444*(1+R444),2)+TRUNC(M444*(1+R444),2)+TRUNC(N444*(1+R444),2)+TRUNC(O444*(1+R444),2)+TRUNC(P444*(1+R444),2))))&gt;=0),ABS((P444*(1+R444)-(TRUNC(P444*(1+R444),2)+(TRUNC(AK444,2)-(TRUNC(H444*(1+R444),2)+TRUNC(J444*(1+R444),2)+TRUNC(K444*(1+R444),2)+TRUNC(L444*(1+R444),2)+TRUNC(M444*(1+R444),2)+TRUNC(N444*(1+R444),2)+TRUNC(O444*(1+R444),2)+TRUNC(P444*(1+R444),2)))))/P444*(1+R444))&lt;ABS((N444*(1+R444)-(TRUNC(N444*(1+R444),2)+(TRUNC(AK444,2)-(TRUNC(H444*(1+R444),2)+TRUNC(J444*(1+R444),2)+TRUNC(K444*(1+R444),2)+TRUNC(L444*(1+R444),2)+TRUNC(M444*(1+R444),2)+TRUNC(N444*(1+R444),2)+TRUNC(O444*(1+R444),2)+TRUNC(P444*(1+R444),2)))))/N444*(1+R444)),TRUE),IF(AND(O444*(1+R444)&lt;&gt;0,(TRUNC(O444*(1+R444),2)+(TRUNC(AK444,2)-(TRUNC(H444*(1+R444),2)+TRUNC(J444*(1+R444),2)+TRUNC(K444*(1+R444),2)+TRUNC(L444*(1+R444),2)+TRUNC(M444*(1+R444),2)+TRUNC(N444*(1+R444),2)+TRUNC(O444*(1+R444),2)+TRUNC(P444*(1+R444),2))))&gt;=0),ABS((P444*(1+R444)-(TRUNC(P444*(1+R444),2)+(TRUNC(AK444,2)-(TRUNC(H444*(1+R444),2)+TRUNC(J444*(1+R444),2)+TRUNC(K444*(1+R444),2)+TRUNC(L444*(1+R444),2)+TRUNC(M444*(1+R444),2)+TRUNC(N444*(1+R444),2)+TRUNC(O444*(1+R444),2)+TRUNC(P444*(1+R444),2)))))/P444*(1+R444))&lt;ABS((O444*(1+R444)-(TRUNC(O444*(1+R444),2)+(TRUNC(AK444,2)-(TRUNC(H444*(1+R444),2)+TRUNC(J444*(1+R444),2)+TRUNC(K444*(1+R444),2)+TRUNC(L444*(1+R444),2)+TRUNC(M444*(1+R444),2)+TRUNC(N444*(1+R444),2)+TRUNC(O444*(1+R444),2)+TRUNC(P444*(1+R444),2)))))/O444*(1+R444)),TRUE),IF(AND(P444*(1+R444)&lt;&gt;0,(TRUNC(P444*(1+R444),2)+(TRUNC(AK444,2)-(TRUNC(H444*(1+R444),2)+TRUNC(J444*(1+R444),2)+TRUNC(K444*(1+R444),2)+TRUNC(L444*(1+R444),2)+TRUNC(M444*(1+R444),2)+TRUNC(N444*(1+R444),2)+TRUNC(O444*(1+R444),2)+TRUNC(P444*(1+R444),2))))&gt;=0),ABS((P444*(1+R444)-(TRUNC(P444*(1+R444),2)+(TRUNC(AK444,2)-(TRUNC(H444*(1+R444),2)+TRUNC(J444*(1+R444),2)+TRUNC(K444*(1+R444),2)+TRUNC(L444*(1+R444),2)+TRUNC(M444*(1+R444),2)+TRUNC(N444*(1+R444),2)+TRUNC(O444*(1+R444),2)+TRUNC(P444*(1+R444),2)))))/P444*(1+R444))&lt;=ABS((P444*(1+R444)-(TRUNC(P444*(1+R444),2)+(TRUNC(AK444,2)-(TRUNC(H444*(1+R444),2)+TRUNC(J444*(1+R444),2)+TRUNC(K444*(1+R444),2)+TRUNC(L444*(1+R444),2)+TRUNC(M444*(1+R444),2)+TRUNC(N444*(1+R444),2)+TRUNC(O444*(1+R444),2)+TRUNC(P444*(1+R444),2)))))/P444*(1+R444)),TRUE)),TRUNC(P444*(1+R444),2)+(TRUNC(AK444,2)-(TRUNC(H444*(1+R444),2)+TRUNC(J444*(1+R444),2)+TRUNC(K444*(1+R444),2)+TRUNC(L444*(1+R444),2)+TRUNC(M444*(1+R444),2)+TRUNC(N444*(1+R444),2)+TRUNC(O444*(1+R444),2)+TRUNC(P444*(1+R444),2))),TRUNC(P444*(1+R444),2)))))</f>
        <v>0</v>
      </c>
      <c r="AJ444" s="369">
        <f t="shared" ref="AJ444:AJ455" si="407">IF(AI444*G444=0,0,IF((TRUNC(AL444,2)-(TRUNC(S444*G444,2)+TRUNC(W444*G444,2)+TRUNC(Y444*G444,2)+TRUNC(AA444*G444,2)+TRUNC(AC444*G444,2)+TRUNC(AE444*G444,2)+TRUNC(AG444*G444,2)+TRUNC(AI444*G444,2)))=0,TRUNC(AI444*G444,2),IF((TRUNC(TRUNC(AI444*G444,2),2)+(TRUNC(AL444,2)-(TRUNC(S444*G444,2)+TRUNC(W444*G444,2)+TRUNC(Y444*G444,2)+TRUNC(AA444*G444,2)+TRUNC(AC444*G444,2)+TRUNC(AE444*G444,2)+TRUNC(AG444*G444,2)+TRUNC(AI444*G444,2))))&lt;=0,TRUNC(AI444*G444,2),IF(AND(IF(AND(S444*G444&lt;&gt;0,(TRUNC(S444*G444,2)+(TRUNC(AL444,2)-(TRUNC(S444*G444,2)+TRUNC(W444*G444,2)+TRUNC(Y444*G444,2)+TRUNC(AA444*G444,2)+TRUNC(AC444*G444,2)+TRUNC(AE444*G444,2)+TRUNC(AG444*G444,2)+TRUNC(AI444*G444,2))))&gt;=0),ABS((AI444*G444-(TRUNC(AI444*G444,2)+(TRUNC(AL444,2)-(TRUNC(S444*G444,2)+TRUNC(W444*G444,2)+TRUNC(Y444*G444,2)+TRUNC(AA444*G444,2)+TRUNC(AC444*G444,2)+TRUNC(AE444*G444,2)+TRUNC(AG444*G444,2)+TRUNC(AI444*G444,2)))))/AI444*G444)&lt;ABS((S444*G444-(TRUNC(S444*G444,2)+(TRUNC(AL444,2)-(TRUNC(S444*G444,2)+TRUNC(W444*G444,2)+TRUNC(Y444*G444,2)+TRUNC(AA444*G444,2)+TRUNC(AC444*G444,2)+TRUNC(AE444*G444,2)+TRUNC(AG444*G444,2)+TRUNC(AI444*G444,2)))))/S444*G444),TRUE),IF(AND(W444*G444&lt;&gt;0,(TRUNC(W444*G444,2)+(TRUNC(AL444,2)-(TRUNC(S444*G444,2)+TRUNC(W444*G444,2)+TRUNC(Y444*G444,2)+TRUNC(AA444*G444,2)+TRUNC(AC444*G444,2)+TRUNC(AE444*G444,2)+TRUNC(AG444*G444,2)+TRUNC(AI444*G444,2))))&gt;=0),ABS((AI444*G444-(TRUNC(AI444*G444,2)+(TRUNC(AL444,2)-(TRUNC(S444*G444,2)+TRUNC(W444*G444,2)+TRUNC(Y444*G444,2)+TRUNC(AA444*G444,2)+TRUNC(AC444*G444,2)+TRUNC(AE444*G444,2)+TRUNC(AG444*G444,2)+TRUNC(AI444*G444,2)))))/AI444*G444)&lt;ABS((W444*G444-(TRUNC(W444*G444,2)+(TRUNC(AL444,2)-(TRUNC(S444*G444,2)+TRUNC(W444*G444,2)+TRUNC(Y444*G444,2)+TRUNC(AA444*G444,2)+TRUNC(AC444*G444,2)+TRUNC(AE444*G444,2)+TRUNC(AG444*G444,2)+TRUNC(AI444*G444,2)))))/W444*G444),TRUE),IF(AND(Y444*G444&lt;&gt;0,(TRUNC(Y444*G444,2)+(TRUNC(AL444,2)-(TRUNC(S444*G444,2)+TRUNC(W444*G444,2)+TRUNC(Y444*G444,2)+TRUNC(AA444*G444,2)+TRUNC(AC444*G444,2)+TRUNC(AE444*G444,2)+TRUNC(AG444*G444,2)+TRUNC(AI444*G444,2))))&gt;=0),ABS((AI444*G444-(TRUNC(AI444*G444,2)+(TRUNC(AL444,2)-(TRUNC(S444*G444,2)+TRUNC(W444*G444,2)+TRUNC(Y444*G444,2)+TRUNC(AA444*G444,2)+TRUNC(AC444*G444,2)+TRUNC(AE444*G444,2)+TRUNC(AG444*G444,2)+TRUNC(AI444*G444,2)))))/AI444*G444)&lt;ABS((Y444*G444-(TRUNC(Y444*G444,2)+(TRUNC(AL444,2)-(TRUNC(S444*G444,2)+TRUNC(W444*G444,2)+TRUNC(Y444*G444,2)+TRUNC(AA444*G444,2)+TRUNC(AC444*G444,2)+TRUNC(AE444*G444,2)+TRUNC(AG444*G444,2)+TRUNC(AI444*G444,2)))))/Y444*G444),TRUE),IF(AND(AA444*G444&lt;&gt;0,(TRUNC(AA444*G444,2)+(TRUNC(AL444,2)-(TRUNC(S444*G444,2)+TRUNC(W444*G444,2)+TRUNC(Y444*G444,2)+TRUNC(AA444*G444,2)+TRUNC(AC444*G444,2)+TRUNC(AE444*G444,2)+TRUNC(AG444*G444,2)+TRUNC(AI444*G444,2))))&gt;=0),ABS((AI444*G444-(TRUNC(AI444*G444,2)+(TRUNC(AL444,2)-(TRUNC(S444*G444,2)+TRUNC(W444*G444,2)+TRUNC(Y444*G444,2)+TRUNC(AA444*G444,2)+TRUNC(AC444*G444,2)+TRUNC(AE444*G444,2)+TRUNC(AG444*G444,2)+TRUNC(AI444*G444,2)))))/AI444*G444)&lt;ABS((AA444*G444-(TRUNC(AA444*G444,2)+(TRUNC(AL444,2)-(TRUNC(S444*G444,2)+TRUNC(W444*G444,2)+TRUNC(Y444*G444,2)+TRUNC(AA444*G444,2)+TRUNC(AC444*G444,2)+TRUNC(AE444*G444,2)+TRUNC(AG444*G444,2)+TRUNC(AI444*G444,2)))))/AA444*G444),TRUE),IF(AND(AC444*G444&lt;&gt;0,(TRUNC(AC444*G444,2)+(TRUNC(AL444,2)-(TRUNC(S444*G444,2)+TRUNC(W444*G444,2)+TRUNC(Y444*G444,2)+TRUNC(AA444*G444,2)+TRUNC(AC444*G444,2)+TRUNC(AE444*G444,2)+TRUNC(AG444*G444,2)+TRUNC(AI444*G444,2))))&gt;=0),ABS((AI444*G444-(TRUNC(AI444*G444,2)+(TRUNC(AL444,2)-(TRUNC(S444*G444,2)+TRUNC(W444*G444,2)+TRUNC(Y444*G444,2)+TRUNC(AA444*G444,2)+TRUNC(AC444*G444,2)+TRUNC(AE444*G444,2)+TRUNC(AG444*G444,2)+TRUNC(AI444*G444,2)))))/AI444*G444)&lt;ABS((AC444*G444-(TRUNC(AC444*G444,2)+(TRUNC(AL444,2)-(TRUNC(S444*G444,2)+TRUNC(W444*G444,2)+TRUNC(Y444*G444,2)+TRUNC(AA444*G444,2)+TRUNC(AC444*G444,2)+TRUNC(AE444*G444,2)+TRUNC(AG444*G444,2)+TRUNC(AI444*G444,2)))))/AC444*G444),TRUE),IF(AND(AE444*G444&lt;&gt;0,(TRUNC(AE444*G444,2)+(TRUNC(AL444,2)-(TRUNC(S444*G444,2)+TRUNC(W444*G444,2)+TRUNC(Y444*G444,2)+TRUNC(AA444*G444,2)+TRUNC(AC444*G444,2)+TRUNC(AE444*G444,2)+TRUNC(AG444*G444,2)+TRUNC(AI444*G444,2))))&gt;=0),ABS((AI444*G444-(TRUNC(AI444*G444,2)+(TRUNC(AL444,2)-(TRUNC(S444*G444,2)+TRUNC(W444*G444,2)+TRUNC(Y444*G444,2)+TRUNC(AA444*G444,2)+TRUNC(AC444*G444,2)+TRUNC(AE444*G444,2)+TRUNC(AG444*G444,2)+TRUNC(AI444*G444,2)))))/AI444*G444)&lt;ABS((AE444*G444-(TRUNC(AE444*G444,2)+(TRUNC(AL444,2)-(TRUNC(S444*G444,2)+TRUNC(W444*G444,2)+TRUNC(Y444*G444,2)+TRUNC(AA444*G444,2)+TRUNC(AC444*G444,2)+TRUNC(AE444*G444,2)+TRUNC(AG444*G444,2)+TRUNC(AI444*G444,2)))))/AE444*G444),TRUE),IF(AND(AG444*G444&lt;&gt;0,(TRUNC(AG444*G444,2)+(TRUNC(AL444,2)-(TRUNC(S444*G444,2)+TRUNC(W444*G444,2)+TRUNC(Y444*G444,2)+TRUNC(AA444*G444,2)+TRUNC(AC444*G444,2)+TRUNC(AE444*G444,2)+TRUNC(AG444*G444,2)+TRUNC(AI444*G444,2))))&gt;=0),ABS((AI444*G444-(TRUNC(AI444*G444,2)+(TRUNC(AL444,2)-(TRUNC(S444*G444,2)+TRUNC(W444*G444,2)+TRUNC(Y444*G444,2)+TRUNC(AA444*G444,2)+TRUNC(AC444*G444,2)+TRUNC(AE444*G444,2)+TRUNC(AG444*G444,2)+TRUNC(AI444*G444,2)))))/AI444*G444)&lt;ABS((AG444*G444-(TRUNC(AG444*G444,2)+(TRUNC(AL444,2)-(TRUNC(S444*G444,2)+TRUNC(W444*G444,2)+TRUNC(Y444*G444,2)+TRUNC(AA444*G444,2)+TRUNC(AC444*G444,2)+TRUNC(AE444*G444,2)+TRUNC(AG444*G444,2)+TRUNC(AI444*G444,2)))))/AG444*G444),TRUE),IF(AND(AI444*G444&lt;&gt;0,(TRUNC(AI444*G444,2)+(TRUNC(AL444,2)-(TRUNC(S444*G444,2)+TRUNC(W444*G444,2)+TRUNC(Y444*G444,2)+TRUNC(AA444*G444,2)+TRUNC(AC444*G444,2)+TRUNC(AE444*G444,2)+TRUNC(AG444*G444,2)+TRUNC(AI444*G444,2))))&gt;=0),ABS((AI444*G444-(TRUNC(AI444*G444,2)+(TRUNC(AL444,2)-(TRUNC(S444*G444,2)+TRUNC(W444*G444,2)+TRUNC(Y444*G444,2)+TRUNC(AA444*G444,2)+TRUNC(AC444*G444,2)+TRUNC(AE444*G444,2)+TRUNC(AG444*G444,2)+TRUNC(AI444*G444,2)))))/AI444*G444)&lt;=ABS((AI444*G444-(TRUNC(AI444*G444,2)+(TRUNC(AL444,2)-(TRUNC(S444*G444,2)+TRUNC(W444*G444,2)+TRUNC(Y444*G444,2)+TRUNC(AA444*G444,2)+TRUNC(AC444*G444,2)+TRUNC(AE444*G444,2)+TRUNC(AG444*G444,2)+TRUNC(AI444*G444,2)))))/AI444*G444),TRUE)),TRUNC(AI444*G444,2)+(TRUNC(AL444,2)-(TRUNC(S444*G444,2)+TRUNC(W444*G444,2)+TRUNC(Y444*G444,2)+TRUNC(AA444*G444,2)+TRUNC(AC444*G444,2)+TRUNC(AE444*G444,2)+TRUNC(AG444*G444,2)+TRUNC(AI444*G444,2))),TRUNC(AI444*G444,2)))))</f>
        <v>0</v>
      </c>
      <c r="AK444" s="369">
        <f t="shared" ref="AK444:AK455" si="408">TRUNC(Q444*(1+R444), 2)</f>
        <v>567.54999999999995</v>
      </c>
      <c r="AL444" s="369">
        <f t="shared" ref="AL444:AL455" si="409">TRUNC(G444*TRUNC(AK444, 2), 2)</f>
        <v>7378.15</v>
      </c>
    </row>
    <row r="445" spans="1:38" ht="25.5" x14ac:dyDescent="0.2">
      <c r="A445" s="368" t="s">
        <v>853</v>
      </c>
      <c r="B445" s="367" t="s">
        <v>287</v>
      </c>
      <c r="C445" s="367" t="s">
        <v>393</v>
      </c>
      <c r="D445" s="367" t="s">
        <v>1542</v>
      </c>
      <c r="E445" s="366" t="s">
        <v>854</v>
      </c>
      <c r="F445" s="365" t="s">
        <v>7</v>
      </c>
      <c r="G445" s="365">
        <v>13</v>
      </c>
      <c r="H445" s="363">
        <v>14.47</v>
      </c>
      <c r="I445" s="363">
        <v>3.61</v>
      </c>
      <c r="J445" s="363">
        <v>3.61</v>
      </c>
      <c r="K445" s="363">
        <v>0</v>
      </c>
      <c r="L445" s="363">
        <v>0</v>
      </c>
      <c r="M445" s="363">
        <v>0</v>
      </c>
      <c r="N445" s="363">
        <v>0</v>
      </c>
      <c r="O445" s="363">
        <v>0</v>
      </c>
      <c r="P445" s="363">
        <v>0</v>
      </c>
      <c r="Q445" s="363">
        <f t="shared" si="389"/>
        <v>18.079999999999998</v>
      </c>
      <c r="R445" s="364">
        <v>8.3526000000000003E-2</v>
      </c>
      <c r="S445" s="363">
        <f t="shared" si="390"/>
        <v>15.680000000000001</v>
      </c>
      <c r="T445" s="363">
        <f t="shared" si="391"/>
        <v>203.83999999999997</v>
      </c>
      <c r="U445" s="363">
        <f t="shared" si="392"/>
        <v>3.91</v>
      </c>
      <c r="V445" s="363">
        <f t="shared" si="393"/>
        <v>50.83</v>
      </c>
      <c r="W445" s="363">
        <f t="shared" si="394"/>
        <v>3.91</v>
      </c>
      <c r="X445" s="363">
        <f t="shared" si="395"/>
        <v>50.83</v>
      </c>
      <c r="Y445" s="363">
        <f t="shared" si="396"/>
        <v>0</v>
      </c>
      <c r="Z445" s="363">
        <f t="shared" si="397"/>
        <v>0</v>
      </c>
      <c r="AA445" s="363">
        <f t="shared" si="398"/>
        <v>0</v>
      </c>
      <c r="AB445" s="363">
        <f t="shared" si="399"/>
        <v>0</v>
      </c>
      <c r="AC445" s="363">
        <f t="shared" si="400"/>
        <v>0</v>
      </c>
      <c r="AD445" s="363">
        <f t="shared" si="401"/>
        <v>0</v>
      </c>
      <c r="AE445" s="363">
        <f t="shared" si="402"/>
        <v>0</v>
      </c>
      <c r="AF445" s="363">
        <f t="shared" si="403"/>
        <v>0</v>
      </c>
      <c r="AG445" s="363">
        <f t="shared" si="404"/>
        <v>0</v>
      </c>
      <c r="AH445" s="363">
        <f t="shared" si="405"/>
        <v>0</v>
      </c>
      <c r="AI445" s="363">
        <f t="shared" si="406"/>
        <v>0</v>
      </c>
      <c r="AJ445" s="363">
        <f t="shared" si="407"/>
        <v>0</v>
      </c>
      <c r="AK445" s="363">
        <f t="shared" si="408"/>
        <v>19.59</v>
      </c>
      <c r="AL445" s="363">
        <f t="shared" si="409"/>
        <v>254.67</v>
      </c>
    </row>
    <row r="446" spans="1:38" ht="25.5" x14ac:dyDescent="0.2">
      <c r="A446" s="374" t="s">
        <v>855</v>
      </c>
      <c r="B446" s="373" t="s">
        <v>287</v>
      </c>
      <c r="C446" s="373" t="s">
        <v>393</v>
      </c>
      <c r="D446" s="373" t="s">
        <v>1541</v>
      </c>
      <c r="E446" s="372" t="s">
        <v>856</v>
      </c>
      <c r="F446" s="371" t="s">
        <v>7</v>
      </c>
      <c r="G446" s="371">
        <v>39</v>
      </c>
      <c r="H446" s="369">
        <v>18.489999999999998</v>
      </c>
      <c r="I446" s="369">
        <v>3.61</v>
      </c>
      <c r="J446" s="369">
        <v>3.61</v>
      </c>
      <c r="K446" s="369">
        <v>0</v>
      </c>
      <c r="L446" s="369">
        <v>0</v>
      </c>
      <c r="M446" s="369">
        <v>0</v>
      </c>
      <c r="N446" s="369">
        <v>0</v>
      </c>
      <c r="O446" s="369">
        <v>0</v>
      </c>
      <c r="P446" s="369">
        <v>0</v>
      </c>
      <c r="Q446" s="369">
        <f t="shared" si="389"/>
        <v>22.1</v>
      </c>
      <c r="R446" s="370">
        <v>8.3526000000000003E-2</v>
      </c>
      <c r="S446" s="369">
        <f t="shared" si="390"/>
        <v>20.03</v>
      </c>
      <c r="T446" s="369">
        <f t="shared" si="391"/>
        <v>781.17</v>
      </c>
      <c r="U446" s="369">
        <f t="shared" si="392"/>
        <v>3.91</v>
      </c>
      <c r="V446" s="369">
        <f t="shared" si="393"/>
        <v>152.49</v>
      </c>
      <c r="W446" s="369">
        <f t="shared" si="394"/>
        <v>3.91</v>
      </c>
      <c r="X446" s="369">
        <f t="shared" si="395"/>
        <v>152.49</v>
      </c>
      <c r="Y446" s="369">
        <f t="shared" si="396"/>
        <v>0</v>
      </c>
      <c r="Z446" s="369">
        <f t="shared" si="397"/>
        <v>0</v>
      </c>
      <c r="AA446" s="369">
        <f t="shared" si="398"/>
        <v>0</v>
      </c>
      <c r="AB446" s="369">
        <f t="shared" si="399"/>
        <v>0</v>
      </c>
      <c r="AC446" s="369">
        <f t="shared" si="400"/>
        <v>0</v>
      </c>
      <c r="AD446" s="369">
        <f t="shared" si="401"/>
        <v>0</v>
      </c>
      <c r="AE446" s="369">
        <f t="shared" si="402"/>
        <v>0</v>
      </c>
      <c r="AF446" s="369">
        <f t="shared" si="403"/>
        <v>0</v>
      </c>
      <c r="AG446" s="369">
        <f t="shared" si="404"/>
        <v>0</v>
      </c>
      <c r="AH446" s="369">
        <f t="shared" si="405"/>
        <v>0</v>
      </c>
      <c r="AI446" s="369">
        <f t="shared" si="406"/>
        <v>0</v>
      </c>
      <c r="AJ446" s="369">
        <f t="shared" si="407"/>
        <v>0</v>
      </c>
      <c r="AK446" s="369">
        <f t="shared" si="408"/>
        <v>23.94</v>
      </c>
      <c r="AL446" s="369">
        <f t="shared" si="409"/>
        <v>933.66</v>
      </c>
    </row>
    <row r="447" spans="1:38" ht="25.5" x14ac:dyDescent="0.2">
      <c r="A447" s="368" t="s">
        <v>857</v>
      </c>
      <c r="B447" s="367" t="s">
        <v>287</v>
      </c>
      <c r="C447" s="367" t="s">
        <v>393</v>
      </c>
      <c r="D447" s="367" t="s">
        <v>1540</v>
      </c>
      <c r="E447" s="366" t="s">
        <v>1539</v>
      </c>
      <c r="F447" s="365" t="s">
        <v>7</v>
      </c>
      <c r="G447" s="365">
        <v>13</v>
      </c>
      <c r="H447" s="363">
        <v>29.26</v>
      </c>
      <c r="I447" s="363">
        <v>5.61</v>
      </c>
      <c r="J447" s="363">
        <v>5.61</v>
      </c>
      <c r="K447" s="363">
        <v>0</v>
      </c>
      <c r="L447" s="363">
        <v>0</v>
      </c>
      <c r="M447" s="363">
        <v>0</v>
      </c>
      <c r="N447" s="363">
        <v>0</v>
      </c>
      <c r="O447" s="363">
        <v>0</v>
      </c>
      <c r="P447" s="363">
        <v>0</v>
      </c>
      <c r="Q447" s="363">
        <f t="shared" si="389"/>
        <v>34.869999999999997</v>
      </c>
      <c r="R447" s="364">
        <v>8.3526000000000003E-2</v>
      </c>
      <c r="S447" s="363">
        <f t="shared" si="390"/>
        <v>31.710000000000004</v>
      </c>
      <c r="T447" s="363">
        <f t="shared" si="391"/>
        <v>412.23</v>
      </c>
      <c r="U447" s="363">
        <f t="shared" si="392"/>
        <v>6.07</v>
      </c>
      <c r="V447" s="363">
        <f t="shared" si="393"/>
        <v>78.91</v>
      </c>
      <c r="W447" s="363">
        <f t="shared" si="394"/>
        <v>6.07</v>
      </c>
      <c r="X447" s="363">
        <f t="shared" si="395"/>
        <v>78.91</v>
      </c>
      <c r="Y447" s="363">
        <f t="shared" si="396"/>
        <v>0</v>
      </c>
      <c r="Z447" s="363">
        <f t="shared" si="397"/>
        <v>0</v>
      </c>
      <c r="AA447" s="363">
        <f t="shared" si="398"/>
        <v>0</v>
      </c>
      <c r="AB447" s="363">
        <f t="shared" si="399"/>
        <v>0</v>
      </c>
      <c r="AC447" s="363">
        <f t="shared" si="400"/>
        <v>0</v>
      </c>
      <c r="AD447" s="363">
        <f t="shared" si="401"/>
        <v>0</v>
      </c>
      <c r="AE447" s="363">
        <f t="shared" si="402"/>
        <v>0</v>
      </c>
      <c r="AF447" s="363">
        <f t="shared" si="403"/>
        <v>0</v>
      </c>
      <c r="AG447" s="363">
        <f t="shared" si="404"/>
        <v>0</v>
      </c>
      <c r="AH447" s="363">
        <f t="shared" si="405"/>
        <v>0</v>
      </c>
      <c r="AI447" s="363">
        <f t="shared" si="406"/>
        <v>0</v>
      </c>
      <c r="AJ447" s="363">
        <f t="shared" si="407"/>
        <v>0</v>
      </c>
      <c r="AK447" s="363">
        <f t="shared" si="408"/>
        <v>37.78</v>
      </c>
      <c r="AL447" s="363">
        <f t="shared" si="409"/>
        <v>491.14</v>
      </c>
    </row>
    <row r="448" spans="1:38" ht="25.5" x14ac:dyDescent="0.2">
      <c r="A448" s="374" t="s">
        <v>859</v>
      </c>
      <c r="B448" s="373" t="s">
        <v>287</v>
      </c>
      <c r="C448" s="373" t="s">
        <v>393</v>
      </c>
      <c r="D448" s="373" t="s">
        <v>1538</v>
      </c>
      <c r="E448" s="372" t="s">
        <v>858</v>
      </c>
      <c r="F448" s="371" t="s">
        <v>7</v>
      </c>
      <c r="G448" s="371">
        <v>104</v>
      </c>
      <c r="H448" s="369">
        <v>2.4500000000000002</v>
      </c>
      <c r="I448" s="369">
        <v>3.61</v>
      </c>
      <c r="J448" s="369">
        <v>3.61</v>
      </c>
      <c r="K448" s="369">
        <v>0</v>
      </c>
      <c r="L448" s="369">
        <v>0</v>
      </c>
      <c r="M448" s="369">
        <v>0</v>
      </c>
      <c r="N448" s="369">
        <v>0</v>
      </c>
      <c r="O448" s="369">
        <v>0</v>
      </c>
      <c r="P448" s="369">
        <v>0</v>
      </c>
      <c r="Q448" s="369">
        <f t="shared" si="389"/>
        <v>6.06</v>
      </c>
      <c r="R448" s="370">
        <v>8.3526000000000003E-2</v>
      </c>
      <c r="S448" s="369">
        <f t="shared" si="390"/>
        <v>2.65</v>
      </c>
      <c r="T448" s="369">
        <f t="shared" si="391"/>
        <v>275.60000000000002</v>
      </c>
      <c r="U448" s="369">
        <f t="shared" si="392"/>
        <v>3.91</v>
      </c>
      <c r="V448" s="369">
        <f t="shared" si="393"/>
        <v>406.64</v>
      </c>
      <c r="W448" s="369">
        <f t="shared" si="394"/>
        <v>3.9099999999999993</v>
      </c>
      <c r="X448" s="369">
        <f t="shared" si="395"/>
        <v>406.64</v>
      </c>
      <c r="Y448" s="369">
        <f t="shared" si="396"/>
        <v>0</v>
      </c>
      <c r="Z448" s="369">
        <f t="shared" si="397"/>
        <v>0</v>
      </c>
      <c r="AA448" s="369">
        <f t="shared" si="398"/>
        <v>0</v>
      </c>
      <c r="AB448" s="369">
        <f t="shared" si="399"/>
        <v>0</v>
      </c>
      <c r="AC448" s="369">
        <f t="shared" si="400"/>
        <v>0</v>
      </c>
      <c r="AD448" s="369">
        <f t="shared" si="401"/>
        <v>0</v>
      </c>
      <c r="AE448" s="369">
        <f t="shared" si="402"/>
        <v>0</v>
      </c>
      <c r="AF448" s="369">
        <f t="shared" si="403"/>
        <v>0</v>
      </c>
      <c r="AG448" s="369">
        <f t="shared" si="404"/>
        <v>0</v>
      </c>
      <c r="AH448" s="369">
        <f t="shared" si="405"/>
        <v>0</v>
      </c>
      <c r="AI448" s="369">
        <f t="shared" si="406"/>
        <v>0</v>
      </c>
      <c r="AJ448" s="369">
        <f t="shared" si="407"/>
        <v>0</v>
      </c>
      <c r="AK448" s="369">
        <f t="shared" si="408"/>
        <v>6.56</v>
      </c>
      <c r="AL448" s="369">
        <f t="shared" si="409"/>
        <v>682.24</v>
      </c>
    </row>
    <row r="449" spans="1:38" ht="25.5" x14ac:dyDescent="0.2">
      <c r="A449" s="368" t="s">
        <v>861</v>
      </c>
      <c r="B449" s="367" t="s">
        <v>287</v>
      </c>
      <c r="C449" s="367" t="s">
        <v>393</v>
      </c>
      <c r="D449" s="367" t="s">
        <v>1537</v>
      </c>
      <c r="E449" s="366" t="s">
        <v>860</v>
      </c>
      <c r="F449" s="365" t="s">
        <v>7</v>
      </c>
      <c r="G449" s="365">
        <v>104</v>
      </c>
      <c r="H449" s="363">
        <v>1.1299999999999999</v>
      </c>
      <c r="I449" s="363">
        <v>3.61</v>
      </c>
      <c r="J449" s="363">
        <v>3.61</v>
      </c>
      <c r="K449" s="363">
        <v>0</v>
      </c>
      <c r="L449" s="363">
        <v>0</v>
      </c>
      <c r="M449" s="363">
        <v>0</v>
      </c>
      <c r="N449" s="363">
        <v>0</v>
      </c>
      <c r="O449" s="363">
        <v>0</v>
      </c>
      <c r="P449" s="363">
        <v>0</v>
      </c>
      <c r="Q449" s="363">
        <f t="shared" si="389"/>
        <v>4.74</v>
      </c>
      <c r="R449" s="364">
        <v>8.3526000000000003E-2</v>
      </c>
      <c r="S449" s="363">
        <f t="shared" si="390"/>
        <v>1.22</v>
      </c>
      <c r="T449" s="363">
        <f t="shared" si="391"/>
        <v>126.88</v>
      </c>
      <c r="U449" s="363">
        <f t="shared" si="392"/>
        <v>3.91</v>
      </c>
      <c r="V449" s="363">
        <f t="shared" si="393"/>
        <v>406.64</v>
      </c>
      <c r="W449" s="363">
        <f t="shared" si="394"/>
        <v>3.91</v>
      </c>
      <c r="X449" s="363">
        <f t="shared" si="395"/>
        <v>406.64</v>
      </c>
      <c r="Y449" s="363">
        <f t="shared" si="396"/>
        <v>0</v>
      </c>
      <c r="Z449" s="363">
        <f t="shared" si="397"/>
        <v>0</v>
      </c>
      <c r="AA449" s="363">
        <f t="shared" si="398"/>
        <v>0</v>
      </c>
      <c r="AB449" s="363">
        <f t="shared" si="399"/>
        <v>0</v>
      </c>
      <c r="AC449" s="363">
        <f t="shared" si="400"/>
        <v>0</v>
      </c>
      <c r="AD449" s="363">
        <f t="shared" si="401"/>
        <v>0</v>
      </c>
      <c r="AE449" s="363">
        <f t="shared" si="402"/>
        <v>0</v>
      </c>
      <c r="AF449" s="363">
        <f t="shared" si="403"/>
        <v>0</v>
      </c>
      <c r="AG449" s="363">
        <f t="shared" si="404"/>
        <v>0</v>
      </c>
      <c r="AH449" s="363">
        <f t="shared" si="405"/>
        <v>0</v>
      </c>
      <c r="AI449" s="363">
        <f t="shared" si="406"/>
        <v>0</v>
      </c>
      <c r="AJ449" s="363">
        <f t="shared" si="407"/>
        <v>0</v>
      </c>
      <c r="AK449" s="363">
        <f t="shared" si="408"/>
        <v>5.13</v>
      </c>
      <c r="AL449" s="363">
        <f t="shared" si="409"/>
        <v>533.52</v>
      </c>
    </row>
    <row r="450" spans="1:38" ht="25.5" x14ac:dyDescent="0.2">
      <c r="A450" s="374" t="s">
        <v>862</v>
      </c>
      <c r="B450" s="373" t="s">
        <v>287</v>
      </c>
      <c r="C450" s="373" t="s">
        <v>393</v>
      </c>
      <c r="D450" s="373" t="s">
        <v>1536</v>
      </c>
      <c r="E450" s="372" t="s">
        <v>73</v>
      </c>
      <c r="F450" s="371" t="s">
        <v>7</v>
      </c>
      <c r="G450" s="371">
        <v>26</v>
      </c>
      <c r="H450" s="369">
        <v>79.8</v>
      </c>
      <c r="I450" s="369">
        <v>24.51</v>
      </c>
      <c r="J450" s="369">
        <v>24.51</v>
      </c>
      <c r="K450" s="369">
        <v>0</v>
      </c>
      <c r="L450" s="369">
        <v>0</v>
      </c>
      <c r="M450" s="369">
        <v>0</v>
      </c>
      <c r="N450" s="369">
        <v>0</v>
      </c>
      <c r="O450" s="369">
        <v>0</v>
      </c>
      <c r="P450" s="369">
        <v>0</v>
      </c>
      <c r="Q450" s="369">
        <f t="shared" si="389"/>
        <v>104.31</v>
      </c>
      <c r="R450" s="370">
        <v>8.3526000000000003E-2</v>
      </c>
      <c r="S450" s="369">
        <f t="shared" si="390"/>
        <v>86.47</v>
      </c>
      <c r="T450" s="369">
        <f t="shared" si="391"/>
        <v>2248.2200000000003</v>
      </c>
      <c r="U450" s="369">
        <f t="shared" si="392"/>
        <v>26.55</v>
      </c>
      <c r="V450" s="369">
        <f t="shared" si="393"/>
        <v>690.3</v>
      </c>
      <c r="W450" s="369">
        <f t="shared" si="394"/>
        <v>26.55</v>
      </c>
      <c r="X450" s="369">
        <f t="shared" si="395"/>
        <v>690.3</v>
      </c>
      <c r="Y450" s="369">
        <f t="shared" si="396"/>
        <v>0</v>
      </c>
      <c r="Z450" s="369">
        <f t="shared" si="397"/>
        <v>0</v>
      </c>
      <c r="AA450" s="369">
        <f t="shared" si="398"/>
        <v>0</v>
      </c>
      <c r="AB450" s="369">
        <f t="shared" si="399"/>
        <v>0</v>
      </c>
      <c r="AC450" s="369">
        <f t="shared" si="400"/>
        <v>0</v>
      </c>
      <c r="AD450" s="369">
        <f t="shared" si="401"/>
        <v>0</v>
      </c>
      <c r="AE450" s="369">
        <f t="shared" si="402"/>
        <v>0</v>
      </c>
      <c r="AF450" s="369">
        <f t="shared" si="403"/>
        <v>0</v>
      </c>
      <c r="AG450" s="369">
        <f t="shared" si="404"/>
        <v>0</v>
      </c>
      <c r="AH450" s="369">
        <f t="shared" si="405"/>
        <v>0</v>
      </c>
      <c r="AI450" s="369">
        <f t="shared" si="406"/>
        <v>0</v>
      </c>
      <c r="AJ450" s="369">
        <f t="shared" si="407"/>
        <v>0</v>
      </c>
      <c r="AK450" s="369">
        <f t="shared" si="408"/>
        <v>113.02</v>
      </c>
      <c r="AL450" s="369">
        <f t="shared" si="409"/>
        <v>2938.52</v>
      </c>
    </row>
    <row r="451" spans="1:38" ht="25.5" x14ac:dyDescent="0.2">
      <c r="A451" s="368" t="s">
        <v>863</v>
      </c>
      <c r="B451" s="367" t="s">
        <v>193</v>
      </c>
      <c r="C451" s="367" t="s">
        <v>393</v>
      </c>
      <c r="D451" s="367" t="s">
        <v>1401</v>
      </c>
      <c r="E451" s="366" t="s">
        <v>1535</v>
      </c>
      <c r="F451" s="365" t="s">
        <v>19</v>
      </c>
      <c r="G451" s="365">
        <v>13</v>
      </c>
      <c r="H451" s="363">
        <v>12.18</v>
      </c>
      <c r="I451" s="363">
        <v>11.24</v>
      </c>
      <c r="J451" s="363">
        <v>11.24</v>
      </c>
      <c r="K451" s="363">
        <v>0</v>
      </c>
      <c r="L451" s="363">
        <v>0</v>
      </c>
      <c r="M451" s="363">
        <v>0</v>
      </c>
      <c r="N451" s="363">
        <v>0</v>
      </c>
      <c r="O451" s="363">
        <v>0</v>
      </c>
      <c r="P451" s="363">
        <v>0</v>
      </c>
      <c r="Q451" s="363">
        <f t="shared" si="389"/>
        <v>23.42</v>
      </c>
      <c r="R451" s="364">
        <v>8.3526000000000003E-2</v>
      </c>
      <c r="S451" s="363">
        <f t="shared" si="390"/>
        <v>13.19</v>
      </c>
      <c r="T451" s="363">
        <f t="shared" si="391"/>
        <v>171.47</v>
      </c>
      <c r="U451" s="363">
        <f t="shared" si="392"/>
        <v>12.18</v>
      </c>
      <c r="V451" s="363">
        <f t="shared" si="393"/>
        <v>158.34</v>
      </c>
      <c r="W451" s="363">
        <f t="shared" si="394"/>
        <v>12.180000000000001</v>
      </c>
      <c r="X451" s="363">
        <f t="shared" si="395"/>
        <v>158.34</v>
      </c>
      <c r="Y451" s="363">
        <f t="shared" si="396"/>
        <v>0</v>
      </c>
      <c r="Z451" s="363">
        <f t="shared" si="397"/>
        <v>0</v>
      </c>
      <c r="AA451" s="363">
        <f t="shared" si="398"/>
        <v>0</v>
      </c>
      <c r="AB451" s="363">
        <f t="shared" si="399"/>
        <v>0</v>
      </c>
      <c r="AC451" s="363">
        <f t="shared" si="400"/>
        <v>0</v>
      </c>
      <c r="AD451" s="363">
        <f t="shared" si="401"/>
        <v>0</v>
      </c>
      <c r="AE451" s="363">
        <f t="shared" si="402"/>
        <v>0</v>
      </c>
      <c r="AF451" s="363">
        <f t="shared" si="403"/>
        <v>0</v>
      </c>
      <c r="AG451" s="363">
        <f t="shared" si="404"/>
        <v>0</v>
      </c>
      <c r="AH451" s="363">
        <f t="shared" si="405"/>
        <v>0</v>
      </c>
      <c r="AI451" s="363">
        <f t="shared" si="406"/>
        <v>0</v>
      </c>
      <c r="AJ451" s="363">
        <f t="shared" si="407"/>
        <v>0</v>
      </c>
      <c r="AK451" s="363">
        <f t="shared" si="408"/>
        <v>25.37</v>
      </c>
      <c r="AL451" s="363">
        <f t="shared" si="409"/>
        <v>329.81</v>
      </c>
    </row>
    <row r="452" spans="1:38" ht="25.5" x14ac:dyDescent="0.2">
      <c r="A452" s="374" t="s">
        <v>864</v>
      </c>
      <c r="B452" s="373" t="s">
        <v>287</v>
      </c>
      <c r="C452" s="373" t="s">
        <v>393</v>
      </c>
      <c r="D452" s="373" t="s">
        <v>1534</v>
      </c>
      <c r="E452" s="372" t="s">
        <v>72</v>
      </c>
      <c r="F452" s="371" t="s">
        <v>7</v>
      </c>
      <c r="G452" s="371">
        <v>52</v>
      </c>
      <c r="H452" s="369">
        <v>86.47</v>
      </c>
      <c r="I452" s="369">
        <v>24.51</v>
      </c>
      <c r="J452" s="369">
        <v>24.51</v>
      </c>
      <c r="K452" s="369">
        <v>0</v>
      </c>
      <c r="L452" s="369">
        <v>0</v>
      </c>
      <c r="M452" s="369">
        <v>0</v>
      </c>
      <c r="N452" s="369">
        <v>0</v>
      </c>
      <c r="O452" s="369">
        <v>0</v>
      </c>
      <c r="P452" s="369">
        <v>0</v>
      </c>
      <c r="Q452" s="369">
        <f t="shared" si="389"/>
        <v>110.98</v>
      </c>
      <c r="R452" s="370">
        <v>8.3526000000000003E-2</v>
      </c>
      <c r="S452" s="369">
        <f t="shared" si="390"/>
        <v>93.69</v>
      </c>
      <c r="T452" s="369">
        <f t="shared" si="391"/>
        <v>4871.88</v>
      </c>
      <c r="U452" s="369">
        <f t="shared" si="392"/>
        <v>26.55</v>
      </c>
      <c r="V452" s="369">
        <f t="shared" si="393"/>
        <v>1380.6</v>
      </c>
      <c r="W452" s="369">
        <f t="shared" si="394"/>
        <v>26.55</v>
      </c>
      <c r="X452" s="369">
        <f t="shared" si="395"/>
        <v>1380.6</v>
      </c>
      <c r="Y452" s="369">
        <f t="shared" si="396"/>
        <v>0</v>
      </c>
      <c r="Z452" s="369">
        <f t="shared" si="397"/>
        <v>0</v>
      </c>
      <c r="AA452" s="369">
        <f t="shared" si="398"/>
        <v>0</v>
      </c>
      <c r="AB452" s="369">
        <f t="shared" si="399"/>
        <v>0</v>
      </c>
      <c r="AC452" s="369">
        <f t="shared" si="400"/>
        <v>0</v>
      </c>
      <c r="AD452" s="369">
        <f t="shared" si="401"/>
        <v>0</v>
      </c>
      <c r="AE452" s="369">
        <f t="shared" si="402"/>
        <v>0</v>
      </c>
      <c r="AF452" s="369">
        <f t="shared" si="403"/>
        <v>0</v>
      </c>
      <c r="AG452" s="369">
        <f t="shared" si="404"/>
        <v>0</v>
      </c>
      <c r="AH452" s="369">
        <f t="shared" si="405"/>
        <v>0</v>
      </c>
      <c r="AI452" s="369">
        <f t="shared" si="406"/>
        <v>0</v>
      </c>
      <c r="AJ452" s="369">
        <f t="shared" si="407"/>
        <v>0</v>
      </c>
      <c r="AK452" s="369">
        <f t="shared" si="408"/>
        <v>120.24</v>
      </c>
      <c r="AL452" s="369">
        <f t="shared" si="409"/>
        <v>6252.48</v>
      </c>
    </row>
    <row r="453" spans="1:38" ht="25.5" x14ac:dyDescent="0.2">
      <c r="A453" s="368" t="s">
        <v>1578</v>
      </c>
      <c r="B453" s="367" t="s">
        <v>287</v>
      </c>
      <c r="C453" s="367" t="s">
        <v>393</v>
      </c>
      <c r="D453" s="367" t="s">
        <v>1533</v>
      </c>
      <c r="E453" s="366" t="s">
        <v>1403</v>
      </c>
      <c r="F453" s="365" t="s">
        <v>7</v>
      </c>
      <c r="G453" s="365">
        <v>78</v>
      </c>
      <c r="H453" s="363">
        <v>129.13999999999999</v>
      </c>
      <c r="I453" s="363">
        <v>24.51</v>
      </c>
      <c r="J453" s="363">
        <v>24.51</v>
      </c>
      <c r="K453" s="363">
        <v>0</v>
      </c>
      <c r="L453" s="363">
        <v>0</v>
      </c>
      <c r="M453" s="363">
        <v>0</v>
      </c>
      <c r="N453" s="363">
        <v>0</v>
      </c>
      <c r="O453" s="363">
        <v>0</v>
      </c>
      <c r="P453" s="363">
        <v>0</v>
      </c>
      <c r="Q453" s="363">
        <f t="shared" si="389"/>
        <v>153.65</v>
      </c>
      <c r="R453" s="364">
        <v>8.3526000000000003E-2</v>
      </c>
      <c r="S453" s="363">
        <f t="shared" si="390"/>
        <v>139.92999999999998</v>
      </c>
      <c r="T453" s="363">
        <f t="shared" si="391"/>
        <v>10914.54</v>
      </c>
      <c r="U453" s="363">
        <f t="shared" si="392"/>
        <v>26.55</v>
      </c>
      <c r="V453" s="363">
        <f t="shared" si="393"/>
        <v>2070.9</v>
      </c>
      <c r="W453" s="363">
        <f t="shared" si="394"/>
        <v>26.55</v>
      </c>
      <c r="X453" s="363">
        <f t="shared" si="395"/>
        <v>2070.9</v>
      </c>
      <c r="Y453" s="363">
        <f t="shared" si="396"/>
        <v>0</v>
      </c>
      <c r="Z453" s="363">
        <f t="shared" si="397"/>
        <v>0</v>
      </c>
      <c r="AA453" s="363">
        <f t="shared" si="398"/>
        <v>0</v>
      </c>
      <c r="AB453" s="363">
        <f t="shared" si="399"/>
        <v>0</v>
      </c>
      <c r="AC453" s="363">
        <f t="shared" si="400"/>
        <v>0</v>
      </c>
      <c r="AD453" s="363">
        <f t="shared" si="401"/>
        <v>0</v>
      </c>
      <c r="AE453" s="363">
        <f t="shared" si="402"/>
        <v>0</v>
      </c>
      <c r="AF453" s="363">
        <f t="shared" si="403"/>
        <v>0</v>
      </c>
      <c r="AG453" s="363">
        <f t="shared" si="404"/>
        <v>0</v>
      </c>
      <c r="AH453" s="363">
        <f t="shared" si="405"/>
        <v>0</v>
      </c>
      <c r="AI453" s="363">
        <f t="shared" si="406"/>
        <v>0</v>
      </c>
      <c r="AJ453" s="363">
        <f t="shared" si="407"/>
        <v>0</v>
      </c>
      <c r="AK453" s="363">
        <f t="shared" si="408"/>
        <v>166.48</v>
      </c>
      <c r="AL453" s="363">
        <f t="shared" si="409"/>
        <v>12985.44</v>
      </c>
    </row>
    <row r="454" spans="1:38" ht="25.5" x14ac:dyDescent="0.2">
      <c r="A454" s="374" t="s">
        <v>1577</v>
      </c>
      <c r="B454" s="373" t="s">
        <v>287</v>
      </c>
      <c r="C454" s="373" t="s">
        <v>393</v>
      </c>
      <c r="D454" s="373" t="s">
        <v>1532</v>
      </c>
      <c r="E454" s="372" t="s">
        <v>70</v>
      </c>
      <c r="F454" s="371" t="s">
        <v>7</v>
      </c>
      <c r="G454" s="371">
        <v>13</v>
      </c>
      <c r="H454" s="369">
        <v>44.36</v>
      </c>
      <c r="I454" s="369">
        <v>21.7</v>
      </c>
      <c r="J454" s="369">
        <v>21.7</v>
      </c>
      <c r="K454" s="369">
        <v>0</v>
      </c>
      <c r="L454" s="369">
        <v>0</v>
      </c>
      <c r="M454" s="369">
        <v>0</v>
      </c>
      <c r="N454" s="369">
        <v>0</v>
      </c>
      <c r="O454" s="369">
        <v>0</v>
      </c>
      <c r="P454" s="369">
        <v>0</v>
      </c>
      <c r="Q454" s="369">
        <f t="shared" si="389"/>
        <v>66.06</v>
      </c>
      <c r="R454" s="370">
        <v>8.3526000000000003E-2</v>
      </c>
      <c r="S454" s="369">
        <f t="shared" si="390"/>
        <v>48.06</v>
      </c>
      <c r="T454" s="369">
        <f t="shared" si="391"/>
        <v>624.78</v>
      </c>
      <c r="U454" s="369">
        <f t="shared" si="392"/>
        <v>23.51</v>
      </c>
      <c r="V454" s="369">
        <f t="shared" si="393"/>
        <v>305.63</v>
      </c>
      <c r="W454" s="369">
        <f t="shared" si="394"/>
        <v>23.509999999999987</v>
      </c>
      <c r="X454" s="369">
        <f t="shared" si="395"/>
        <v>305.63</v>
      </c>
      <c r="Y454" s="369">
        <f t="shared" si="396"/>
        <v>0</v>
      </c>
      <c r="Z454" s="369">
        <f t="shared" si="397"/>
        <v>0</v>
      </c>
      <c r="AA454" s="369">
        <f t="shared" si="398"/>
        <v>0</v>
      </c>
      <c r="AB454" s="369">
        <f t="shared" si="399"/>
        <v>0</v>
      </c>
      <c r="AC454" s="369">
        <f t="shared" si="400"/>
        <v>0</v>
      </c>
      <c r="AD454" s="369">
        <f t="shared" si="401"/>
        <v>0</v>
      </c>
      <c r="AE454" s="369">
        <f t="shared" si="402"/>
        <v>0</v>
      </c>
      <c r="AF454" s="369">
        <f t="shared" si="403"/>
        <v>0</v>
      </c>
      <c r="AG454" s="369">
        <f t="shared" si="404"/>
        <v>0</v>
      </c>
      <c r="AH454" s="369">
        <f t="shared" si="405"/>
        <v>0</v>
      </c>
      <c r="AI454" s="369">
        <f t="shared" si="406"/>
        <v>0</v>
      </c>
      <c r="AJ454" s="369">
        <f t="shared" si="407"/>
        <v>0</v>
      </c>
      <c r="AK454" s="369">
        <f t="shared" si="408"/>
        <v>71.569999999999993</v>
      </c>
      <c r="AL454" s="369">
        <f t="shared" si="409"/>
        <v>930.41</v>
      </c>
    </row>
    <row r="455" spans="1:38" ht="25.5" x14ac:dyDescent="0.2">
      <c r="A455" s="368" t="s">
        <v>1576</v>
      </c>
      <c r="B455" s="367" t="s">
        <v>287</v>
      </c>
      <c r="C455" s="367" t="s">
        <v>393</v>
      </c>
      <c r="D455" s="367" t="s">
        <v>1531</v>
      </c>
      <c r="E455" s="366" t="s">
        <v>71</v>
      </c>
      <c r="F455" s="365" t="s">
        <v>7</v>
      </c>
      <c r="G455" s="365">
        <v>13</v>
      </c>
      <c r="H455" s="363">
        <v>59.41</v>
      </c>
      <c r="I455" s="363">
        <v>21.7</v>
      </c>
      <c r="J455" s="363">
        <v>21.7</v>
      </c>
      <c r="K455" s="363">
        <v>0</v>
      </c>
      <c r="L455" s="363">
        <v>0</v>
      </c>
      <c r="M455" s="363">
        <v>0</v>
      </c>
      <c r="N455" s="363">
        <v>0</v>
      </c>
      <c r="O455" s="363">
        <v>0</v>
      </c>
      <c r="P455" s="363">
        <v>0</v>
      </c>
      <c r="Q455" s="363">
        <f t="shared" si="389"/>
        <v>81.11</v>
      </c>
      <c r="R455" s="364">
        <v>8.3526000000000003E-2</v>
      </c>
      <c r="S455" s="363">
        <f t="shared" si="390"/>
        <v>64.36999999999999</v>
      </c>
      <c r="T455" s="363">
        <f t="shared" si="391"/>
        <v>836.81</v>
      </c>
      <c r="U455" s="363">
        <f t="shared" si="392"/>
        <v>23.51</v>
      </c>
      <c r="V455" s="363">
        <f t="shared" si="393"/>
        <v>305.63</v>
      </c>
      <c r="W455" s="363">
        <f t="shared" si="394"/>
        <v>23.51</v>
      </c>
      <c r="X455" s="363">
        <f t="shared" si="395"/>
        <v>305.63</v>
      </c>
      <c r="Y455" s="363">
        <f t="shared" si="396"/>
        <v>0</v>
      </c>
      <c r="Z455" s="363">
        <f t="shared" si="397"/>
        <v>0</v>
      </c>
      <c r="AA455" s="363">
        <f t="shared" si="398"/>
        <v>0</v>
      </c>
      <c r="AB455" s="363">
        <f t="shared" si="399"/>
        <v>0</v>
      </c>
      <c r="AC455" s="363">
        <f t="shared" si="400"/>
        <v>0</v>
      </c>
      <c r="AD455" s="363">
        <f t="shared" si="401"/>
        <v>0</v>
      </c>
      <c r="AE455" s="363">
        <f t="shared" si="402"/>
        <v>0</v>
      </c>
      <c r="AF455" s="363">
        <f t="shared" si="403"/>
        <v>0</v>
      </c>
      <c r="AG455" s="363">
        <f t="shared" si="404"/>
        <v>0</v>
      </c>
      <c r="AH455" s="363">
        <f t="shared" si="405"/>
        <v>0</v>
      </c>
      <c r="AI455" s="363">
        <f t="shared" si="406"/>
        <v>0</v>
      </c>
      <c r="AJ455" s="363">
        <f t="shared" si="407"/>
        <v>0</v>
      </c>
      <c r="AK455" s="363">
        <f t="shared" si="408"/>
        <v>87.88</v>
      </c>
      <c r="AL455" s="363">
        <f t="shared" si="409"/>
        <v>1142.44</v>
      </c>
    </row>
    <row r="456" spans="1:38" ht="15" x14ac:dyDescent="0.2">
      <c r="A456" s="402" t="s">
        <v>865</v>
      </c>
      <c r="B456" s="401" t="s">
        <v>238</v>
      </c>
      <c r="C456" s="401" t="s">
        <v>238</v>
      </c>
      <c r="D456" s="401" t="s">
        <v>238</v>
      </c>
      <c r="E456" s="401" t="s">
        <v>225</v>
      </c>
      <c r="F456" s="400" t="s">
        <v>238</v>
      </c>
      <c r="G456" s="400"/>
      <c r="H456" s="398"/>
      <c r="I456" s="398"/>
      <c r="J456" s="398"/>
      <c r="K456" s="398"/>
      <c r="L456" s="398"/>
      <c r="M456" s="398"/>
      <c r="N456" s="398"/>
      <c r="O456" s="398"/>
      <c r="P456" s="398"/>
      <c r="Q456" s="398"/>
      <c r="R456" s="399" t="s">
        <v>4</v>
      </c>
      <c r="S456" s="398"/>
      <c r="T456" s="398">
        <f>SUBTOTAL(109,T457:T463)</f>
        <v>39332.949999999997</v>
      </c>
      <c r="U456" s="398"/>
      <c r="V456" s="398">
        <f>SUBTOTAL(109,V457:V463)</f>
        <v>6117.1</v>
      </c>
      <c r="W456" s="398"/>
      <c r="X456" s="398">
        <f>SUBTOTAL(109,X457:X463)</f>
        <v>6117.1</v>
      </c>
      <c r="Y456" s="398"/>
      <c r="Z456" s="398">
        <f>SUBTOTAL(109,Z457:Z463)</f>
        <v>0</v>
      </c>
      <c r="AA456" s="398"/>
      <c r="AB456" s="398">
        <f>SUBTOTAL(109,AB457:AB463)</f>
        <v>0</v>
      </c>
      <c r="AC456" s="398"/>
      <c r="AD456" s="398">
        <f>SUBTOTAL(109,AD457:AD463)</f>
        <v>0</v>
      </c>
      <c r="AE456" s="398"/>
      <c r="AF456" s="398">
        <f>SUBTOTAL(109,AF457:AF463)</f>
        <v>0</v>
      </c>
      <c r="AG456" s="398"/>
      <c r="AH456" s="398">
        <f>SUBTOTAL(109,AH457:AH463)</f>
        <v>0</v>
      </c>
      <c r="AI456" s="398"/>
      <c r="AJ456" s="398">
        <f>SUBTOTAL(109,AJ457:AJ463)</f>
        <v>0</v>
      </c>
      <c r="AK456" s="398"/>
      <c r="AL456" s="398">
        <f>SUBTOTAL(109,AL457:AL463)</f>
        <v>45450.049999999988</v>
      </c>
    </row>
    <row r="457" spans="1:38" ht="25.5" x14ac:dyDescent="0.2">
      <c r="A457" s="368" t="s">
        <v>1341</v>
      </c>
      <c r="B457" s="367" t="s">
        <v>193</v>
      </c>
      <c r="C457" s="367" t="s">
        <v>393</v>
      </c>
      <c r="D457" s="367" t="s">
        <v>158</v>
      </c>
      <c r="E457" s="366" t="s">
        <v>1530</v>
      </c>
      <c r="F457" s="365" t="s">
        <v>237</v>
      </c>
      <c r="G457" s="365">
        <v>3.95</v>
      </c>
      <c r="H457" s="363">
        <v>126.43</v>
      </c>
      <c r="I457" s="363">
        <v>58.1</v>
      </c>
      <c r="J457" s="363">
        <v>58.1</v>
      </c>
      <c r="K457" s="363">
        <v>0</v>
      </c>
      <c r="L457" s="363">
        <v>0</v>
      </c>
      <c r="M457" s="363">
        <v>0</v>
      </c>
      <c r="N457" s="363">
        <v>0</v>
      </c>
      <c r="O457" s="363">
        <v>0</v>
      </c>
      <c r="P457" s="363">
        <v>0</v>
      </c>
      <c r="Q457" s="363">
        <f t="shared" ref="Q457:Q463" si="410">TRUNC(H457 + N457 + K457 + J457 + P457 + M457 + L457 + O457, 2)</f>
        <v>184.53</v>
      </c>
      <c r="R457" s="364">
        <v>8.3526000000000003E-2</v>
      </c>
      <c r="S457" s="363">
        <f t="shared" ref="S457:S463" si="411">IF(H457*(1+R457)=0,0,IF((TRUNC(AK457,2)-(TRUNC(H457*(1+R457),2)+TRUNC(J457*(1+R457),2)+TRUNC(K457*(1+R457),2)+TRUNC(L457*(1+R457),2)+TRUNC(M457*(1+R457),2)+TRUNC(N457*(1+R457),2)+TRUNC(O457*(1+R457),2)+TRUNC(P457*(1+R457),2)))=0,TRUNC(H457*(1+R457),2),IF((TRUNC(TRUNC(H457*(1+R457),2),2)+(TRUNC(AK457,2)-(TRUNC(H457*(1+R457),2)+TRUNC(J457*(1+R457),2)+TRUNC(K457*(1+R457),2)+TRUNC(L457*(1+R457),2)+TRUNC(M457*(1+R457),2)+TRUNC(N457*(1+R457),2)+TRUNC(O457*(1+R457),2)+TRUNC(P457*(1+R457),2))))&lt;=0,TRUNC(H457*(1+R457),2),IF(AND(IF(AND(H457*(1+R457)&lt;&gt;0,(TRUNC(H457*(1+R457),2)+(TRUNC(AK457,2)-(TRUNC(H457*(1+R457),2)+TRUNC(J457*(1+R457),2)+TRUNC(K457*(1+R457),2)+TRUNC(L457*(1+R457),2)+TRUNC(M457*(1+R457),2)+TRUNC(N457*(1+R457),2)+TRUNC(O457*(1+R457),2)+TRUNC(P457*(1+R457),2))))&gt;=0),ABS((H457*(1+R457)-(TRUNC(H457*(1+R457),2)+(TRUNC(AK457,2)-(TRUNC(H457*(1+R457),2)+TRUNC(J457*(1+R457),2)+TRUNC(K457*(1+R457),2)+TRUNC(L457*(1+R457),2)+TRUNC(M457*(1+R457),2)+TRUNC(N457*(1+R457),2)+TRUNC(O457*(1+R457),2)+TRUNC(P457*(1+R457),2)))))/H457*(1+R457))&lt;=ABS((H457*(1+R457)-(TRUNC(H457*(1+R457),2)+(TRUNC(AK457,2)-(TRUNC(H457*(1+R457),2)+TRUNC(J457*(1+R457),2)+TRUNC(K457*(1+R457),2)+TRUNC(L457*(1+R457),2)+TRUNC(M457*(1+R457),2)+TRUNC(N457*(1+R457),2)+TRUNC(O457*(1+R457),2)+TRUNC(P457*(1+R457),2)))))/H457*(1+R457)),TRUE),IF(AND(J457*(1+R457)&lt;&gt;0,(TRUNC(J457*(1+R457),2)+(TRUNC(AK457,2)-(TRUNC(H457*(1+R457),2)+TRUNC(J457*(1+R457),2)+TRUNC(K457*(1+R457),2)+TRUNC(L457*(1+R457),2)+TRUNC(M457*(1+R457),2)+TRUNC(N457*(1+R457),2)+TRUNC(O457*(1+R457),2)+TRUNC(P457*(1+R457),2))))&gt;=0),ABS((H457*(1+R457)-(TRUNC(H457*(1+R457),2)+(TRUNC(AK457,2)-(TRUNC(H457*(1+R457),2)+TRUNC(J457*(1+R457),2)+TRUNC(K457*(1+R457),2)+TRUNC(L457*(1+R457),2)+TRUNC(M457*(1+R457),2)+TRUNC(N457*(1+R457),2)+TRUNC(O457*(1+R457),2)+TRUNC(P457*(1+R457),2)))))/H457*(1+R457))&lt;=ABS((J457*(1+R457)-(TRUNC(J457*(1+R457),2)+(TRUNC(AK457,2)-(TRUNC(H457*(1+R457),2)+TRUNC(J457*(1+R457),2)+TRUNC(K457*(1+R457),2)+TRUNC(L457*(1+R457),2)+TRUNC(M457*(1+R457),2)+TRUNC(N457*(1+R457),2)+TRUNC(O457*(1+R457),2)+TRUNC(P457*(1+R457),2)))))/J457*(1+R457)),TRUE),IF(AND(K457*(1+R457)&lt;&gt;0,(TRUNC(K457*(1+R457),2)+(TRUNC(AK457,2)-(TRUNC(H457*(1+R457),2)+TRUNC(J457*(1+R457),2)+TRUNC(K457*(1+R457),2)+TRUNC(L457*(1+R457),2)+TRUNC(M457*(1+R457),2)+TRUNC(N457*(1+R457),2)+TRUNC(O457*(1+R457),2)+TRUNC(P457*(1+R457),2))))&gt;=0),ABS((H457*(1+R457)-(TRUNC(H457*(1+R457),2)+(TRUNC(AK457,2)-(TRUNC(H457*(1+R457),2)+TRUNC(J457*(1+R457),2)+TRUNC(K457*(1+R457),2)+TRUNC(L457*(1+R457),2)+TRUNC(M457*(1+R457),2)+TRUNC(N457*(1+R457),2)+TRUNC(O457*(1+R457),2)+TRUNC(P457*(1+R457),2)))))/H457*(1+R457))&lt;=ABS((K457*(1+R457)-(TRUNC(K457*(1+R457),2)+(TRUNC(AK457,2)-(TRUNC(H457*(1+R457),2)+TRUNC(J457*(1+R457),2)+TRUNC(K457*(1+R457),2)+TRUNC(L457*(1+R457),2)+TRUNC(M457*(1+R457),2)+TRUNC(N457*(1+R457),2)+TRUNC(O457*(1+R457),2)+TRUNC(P457*(1+R457),2)))))/K457*(1+R457)),TRUE),IF(AND(L457*(1+R457)&lt;&gt;0,(TRUNC(L457*(1+R457),2)+(TRUNC(AK457,2)-(TRUNC(H457*(1+R457),2)+TRUNC(J457*(1+R457),2)+TRUNC(K457*(1+R457),2)+TRUNC(L457*(1+R457),2)+TRUNC(M457*(1+R457),2)+TRUNC(N457*(1+R457),2)+TRUNC(O457*(1+R457),2)+TRUNC(P457*(1+R457),2))))&gt;=0),ABS((H457*(1+R457)-(TRUNC(H457*(1+R457),2)+(TRUNC(AK457,2)-(TRUNC(H457*(1+R457),2)+TRUNC(J457*(1+R457),2)+TRUNC(K457*(1+R457),2)+TRUNC(L457*(1+R457),2)+TRUNC(M457*(1+R457),2)+TRUNC(N457*(1+R457),2)+TRUNC(O457*(1+R457),2)+TRUNC(P457*(1+R457),2)))))/H457*(1+R457))&lt;=ABS((L457*(1+R457)-(TRUNC(L457*(1+R457),2)+(TRUNC(AK457,2)-(TRUNC(H457*(1+R457),2)+TRUNC(J457*(1+R457),2)+TRUNC(K457*(1+R457),2)+TRUNC(L457*(1+R457),2)+TRUNC(M457*(1+R457),2)+TRUNC(N457*(1+R457),2)+TRUNC(O457*(1+R457),2)+TRUNC(P457*(1+R457),2)))))/L457*(1+R457)),TRUE),IF(AND(M457*(1+R457)&lt;&gt;0,(TRUNC(M457*(1+R457),2)+(TRUNC(AK457,2)-(TRUNC(H457*(1+R457),2)+TRUNC(J457*(1+R457),2)+TRUNC(K457*(1+R457),2)+TRUNC(L457*(1+R457),2)+TRUNC(M457*(1+R457),2)+TRUNC(N457*(1+R457),2)+TRUNC(O457*(1+R457),2)+TRUNC(P457*(1+R457),2))))&gt;=0),ABS((H457*(1+R457)-(TRUNC(H457*(1+R457),2)+(TRUNC(AK457,2)-(TRUNC(H457*(1+R457),2)+TRUNC(J457*(1+R457),2)+TRUNC(K457*(1+R457),2)+TRUNC(L457*(1+R457),2)+TRUNC(M457*(1+R457),2)+TRUNC(N457*(1+R457),2)+TRUNC(O457*(1+R457),2)+TRUNC(P457*(1+R457),2)))))/H457*(1+R457))&lt;=ABS((M457*(1+R457)-(TRUNC(M457*(1+R457),2)+(TRUNC(AK457,2)-(TRUNC(H457*(1+R457),2)+TRUNC(J457*(1+R457),2)+TRUNC(K457*(1+R457),2)+TRUNC(L457*(1+R457),2)+TRUNC(M457*(1+R457),2)+TRUNC(N457*(1+R457),2)+TRUNC(O457*(1+R457),2)+TRUNC(P457*(1+R457),2)))))/M457*(1+R457)),TRUE),IF(AND(N457*(1+R457)&lt;&gt;0,(TRUNC(N457*(1+R457),2)+(TRUNC(AK457,2)-(TRUNC(H457*(1+R457),2)+TRUNC(J457*(1+R457),2)+TRUNC(K457*(1+R457),2)+TRUNC(L457*(1+R457),2)+TRUNC(M457*(1+R457),2)+TRUNC(N457*(1+R457),2)+TRUNC(O457*(1+R457),2)+TRUNC(P457*(1+R457),2))))&gt;=0),ABS((H457*(1+R457)-(TRUNC(H457*(1+R457),2)+(TRUNC(AK457,2)-(TRUNC(H457*(1+R457),2)+TRUNC(J457*(1+R457),2)+TRUNC(K457*(1+R457),2)+TRUNC(L457*(1+R457),2)+TRUNC(M457*(1+R457),2)+TRUNC(N457*(1+R457),2)+TRUNC(O457*(1+R457),2)+TRUNC(P457*(1+R457),2)))))/H457*(1+R457))&lt;=ABS((N457*(1+R457)-(TRUNC(N457*(1+R457),2)+(TRUNC(AK457,2)-(TRUNC(H457*(1+R457),2)+TRUNC(J457*(1+R457),2)+TRUNC(K457*(1+R457),2)+TRUNC(L457*(1+R457),2)+TRUNC(M457*(1+R457),2)+TRUNC(N457*(1+R457),2)+TRUNC(O457*(1+R457),2)+TRUNC(P457*(1+R457),2)))))/N457*(1+R457)),TRUE),IF(AND(O457*(1+R457)&lt;&gt;0,(TRUNC(O457*(1+R457),2)+(TRUNC(AK457,2)-(TRUNC(H457*(1+R457),2)+TRUNC(J457*(1+R457),2)+TRUNC(K457*(1+R457),2)+TRUNC(L457*(1+R457),2)+TRUNC(M457*(1+R457),2)+TRUNC(N457*(1+R457),2)+TRUNC(O457*(1+R457),2)+TRUNC(P457*(1+R457),2))))&gt;=0),ABS((H457*(1+R457)-(TRUNC(H457*(1+R457),2)+(TRUNC(AK457,2)-(TRUNC(H457*(1+R457),2)+TRUNC(J457*(1+R457),2)+TRUNC(K457*(1+R457),2)+TRUNC(L457*(1+R457),2)+TRUNC(M457*(1+R457),2)+TRUNC(N457*(1+R457),2)+TRUNC(O457*(1+R457),2)+TRUNC(P457*(1+R457),2)))))/H457*(1+R457))&lt;=ABS((O457*(1+R457)-(TRUNC(O457*(1+R457),2)+(TRUNC(AK457,2)-(TRUNC(H457*(1+R457),2)+TRUNC(J457*(1+R457),2)+TRUNC(K457*(1+R457),2)+TRUNC(L457*(1+R457),2)+TRUNC(M457*(1+R457),2)+TRUNC(N457*(1+R457),2)+TRUNC(O457*(1+R457),2)+TRUNC(P457*(1+R457),2)))))/O457*(1+R457)),TRUE),IF(AND(P457*(1+R457)&lt;&gt;0,(TRUNC(P457*(1+R457),2)+(TRUNC(AK457,2)-(TRUNC(H457*(1+R457),2)+TRUNC(J457*(1+R457),2)+TRUNC(K457*(1+R457),2)+TRUNC(L457*(1+R457),2)+TRUNC(M457*(1+R457),2)+TRUNC(N457*(1+R457),2)+TRUNC(O457*(1+R457),2)+TRUNC(P457*(1+R457),2))))&gt;=0),ABS((H457*(1+R457)-(TRUNC(H457*(1+R457),2)+(TRUNC(AK457,2)-(TRUNC(H457*(1+R457),2)+TRUNC(J457*(1+R457),2)+TRUNC(K457*(1+R457),2)+TRUNC(L457*(1+R457),2)+TRUNC(M457*(1+R457),2)+TRUNC(N457*(1+R457),2)+TRUNC(O457*(1+R457),2)+TRUNC(P457*(1+R457),2)))))/H457*(1+R457))&lt;=ABS((P457*(1+R457)-(TRUNC(P457*(1+R457),2)+(TRUNC(AK457,2)-(TRUNC(H457*(1+R457),2)+TRUNC(J457*(1+R457),2)+TRUNC(K457*(1+R457),2)+TRUNC(L457*(1+R457),2)+TRUNC(M457*(1+R457),2)+TRUNC(N457*(1+R457),2)+TRUNC(O457*(1+R457),2)+TRUNC(P457*(1+R457),2)))))/P457*(1+R457)),TRUE)),TRUNC(H457*(1+R457),2)+(TRUNC(AK457,2)-(TRUNC(H457*(1+R457),2)+TRUNC(J457*(1+R457),2)+TRUNC(K457*(1+R457),2)+TRUNC(L457*(1+R457),2)+TRUNC(M457*(1+R457),2)+TRUNC(N457*(1+R457),2)+TRUNC(O457*(1+R457),2)+TRUNC(P457*(1+R457),2))),TRUNC(H457*(1+R457),2)))))</f>
        <v>136.99</v>
      </c>
      <c r="T457" s="363">
        <f t="shared" ref="T457:T463" si="412">IF(S457*G457=0,0,IF((TRUNC(AL457,2)-(TRUNC(S457*G457,2)+TRUNC(W457*G457,2)+TRUNC(Y457*G457,2)+TRUNC(AA457*G457,2)+TRUNC(AC457*G457,2)+TRUNC(AE457*G457,2)+TRUNC(AG457*G457,2)+TRUNC(AI457*G457,2)))=0,TRUNC(S457*G457,2),IF((TRUNC(TRUNC(S457*G457,2),2)+(TRUNC(AL457,2)-(TRUNC(S457*G457,2)+TRUNC(W457*G457,2)+TRUNC(Y457*G457,2)+TRUNC(AA457*G457,2)+TRUNC(AC457*G457,2)+TRUNC(AE457*G457,2)+TRUNC(AG457*G457,2)+TRUNC(AI457*G457,2))))&lt;=0,TRUNC(S457*G457,2),IF(AND(IF(AND(S457*G457&lt;&gt;0,(TRUNC(S457*G457,2)+(TRUNC(AL457,2)-(TRUNC(S457*G457,2)+TRUNC(W457*G457,2)+TRUNC(Y457*G457,2)+TRUNC(AA457*G457,2)+TRUNC(AC457*G457,2)+TRUNC(AE457*G457,2)+TRUNC(AG457*G457,2)+TRUNC(AI457*G457,2))))&gt;=0),ABS((S457*G457-(TRUNC(S457*G457,2)+(TRUNC(AL457,2)-(TRUNC(S457*G457,2)+TRUNC(W457*G457,2)+TRUNC(Y457*G457,2)+TRUNC(AA457*G457,2)+TRUNC(AC457*G457,2)+TRUNC(AE457*G457,2)+TRUNC(AG457*G457,2)+TRUNC(AI457*G457,2)))))/S457*G457)&lt;=ABS((S457*G457-(TRUNC(S457*G457,2)+(TRUNC(AL457,2)-(TRUNC(S457*G457,2)+TRUNC(W457*G457,2)+TRUNC(Y457*G457,2)+TRUNC(AA457*G457,2)+TRUNC(AC457*G457,2)+TRUNC(AE457*G457,2)+TRUNC(AG457*G457,2)+TRUNC(AI457*G457,2)))))/S457*G457),TRUE),IF(AND(W457*G457&lt;&gt;0,(TRUNC(W457*G457,2)+(TRUNC(AL457,2)-(TRUNC(S457*G457,2)+TRUNC(W457*G457,2)+TRUNC(Y457*G457,2)+TRUNC(AA457*G457,2)+TRUNC(AC457*G457,2)+TRUNC(AE457*G457,2)+TRUNC(AG457*G457,2)+TRUNC(AI457*G457,2))))&gt;=0),ABS((S457*G457-(TRUNC(S457*G457,2)+(TRUNC(AL457,2)-(TRUNC(S457*G457,2)+TRUNC(W457*G457,2)+TRUNC(Y457*G457,2)+TRUNC(AA457*G457,2)+TRUNC(AC457*G457,2)+TRUNC(AE457*G457,2)+TRUNC(AG457*G457,2)+TRUNC(AI457*G457,2)))))/S457*G457)&lt;=ABS((W457*G457-(TRUNC(W457*G457,2)+(TRUNC(AL457,2)-(TRUNC(S457*G457,2)+TRUNC(W457*G457,2)+TRUNC(Y457*G457,2)+TRUNC(AA457*G457,2)+TRUNC(AC457*G457,2)+TRUNC(AE457*G457,2)+TRUNC(AG457*G457,2)+TRUNC(AI457*G457,2)))))/W457*G457),TRUE),IF(AND(Y457*G457&lt;&gt;0,(TRUNC(Y457*G457,2)+(TRUNC(AL457,2)-(TRUNC(S457*G457,2)+TRUNC(W457*G457,2)+TRUNC(Y457*G457,2)+TRUNC(AA457*G457,2)+TRUNC(AC457*G457,2)+TRUNC(AE457*G457,2)+TRUNC(AG457*G457,2)+TRUNC(AI457*G457,2))))&gt;=0),ABS((S457*G457-(TRUNC(S457*G457,2)+(TRUNC(AL457,2)-(TRUNC(S457*G457,2)+TRUNC(W457*G457,2)+TRUNC(Y457*G457,2)+TRUNC(AA457*G457,2)+TRUNC(AC457*G457,2)+TRUNC(AE457*G457,2)+TRUNC(AG457*G457,2)+TRUNC(AI457*G457,2)))))/S457*G457)&lt;=ABS((Y457*G457-(TRUNC(Y457*G457,2)+(TRUNC(AL457,2)-(TRUNC(S457*G457,2)+TRUNC(W457*G457,2)+TRUNC(Y457*G457,2)+TRUNC(AA457*G457,2)+TRUNC(AC457*G457,2)+TRUNC(AE457*G457,2)+TRUNC(AG457*G457,2)+TRUNC(AI457*G457,2)))))/Y457*G457),TRUE),IF(AND(AA457*G457&lt;&gt;0,(TRUNC(AA457*G457,2)+(TRUNC(AL457,2)-(TRUNC(S457*G457,2)+TRUNC(W457*G457,2)+TRUNC(Y457*G457,2)+TRUNC(AA457*G457,2)+TRUNC(AC457*G457,2)+TRUNC(AE457*G457,2)+TRUNC(AG457*G457,2)+TRUNC(AI457*G457,2))))&gt;=0),ABS((S457*G457-(TRUNC(S457*G457,2)+(TRUNC(AL457,2)-(TRUNC(S457*G457,2)+TRUNC(W457*G457,2)+TRUNC(Y457*G457,2)+TRUNC(AA457*G457,2)+TRUNC(AC457*G457,2)+TRUNC(AE457*G457,2)+TRUNC(AG457*G457,2)+TRUNC(AI457*G457,2)))))/S457*G457)&lt;=ABS((AA457*G457-(TRUNC(AA457*G457,2)+(TRUNC(AL457,2)-(TRUNC(S457*G457,2)+TRUNC(W457*G457,2)+TRUNC(Y457*G457,2)+TRUNC(AA457*G457,2)+TRUNC(AC457*G457,2)+TRUNC(AE457*G457,2)+TRUNC(AG457*G457,2)+TRUNC(AI457*G457,2)))))/AA457*G457),TRUE),IF(AND(AC457*G457&lt;&gt;0,(TRUNC(AC457*G457,2)+(TRUNC(AL457,2)-(TRUNC(S457*G457,2)+TRUNC(W457*G457,2)+TRUNC(Y457*G457,2)+TRUNC(AA457*G457,2)+TRUNC(AC457*G457,2)+TRUNC(AE457*G457,2)+TRUNC(AG457*G457,2)+TRUNC(AI457*G457,2))))&gt;=0),ABS((S457*G457-(TRUNC(S457*G457,2)+(TRUNC(AL457,2)-(TRUNC(S457*G457,2)+TRUNC(W457*G457,2)+TRUNC(Y457*G457,2)+TRUNC(AA457*G457,2)+TRUNC(AC457*G457,2)+TRUNC(AE457*G457,2)+TRUNC(AG457*G457,2)+TRUNC(AI457*G457,2)))))/S457*G457)&lt;=ABS((AC457*G457-(TRUNC(AC457*G457,2)+(TRUNC(AL457,2)-(TRUNC(S457*G457,2)+TRUNC(W457*G457,2)+TRUNC(Y457*G457,2)+TRUNC(AA457*G457,2)+TRUNC(AC457*G457,2)+TRUNC(AE457*G457,2)+TRUNC(AG457*G457,2)+TRUNC(AI457*G457,2)))))/AC457*G457),TRUE),IF(AND(AE457*G457&lt;&gt;0,(TRUNC(AE457*G457,2)+(TRUNC(AL457,2)-(TRUNC(S457*G457,2)+TRUNC(W457*G457,2)+TRUNC(Y457*G457,2)+TRUNC(AA457*G457,2)+TRUNC(AC457*G457,2)+TRUNC(AE457*G457,2)+TRUNC(AG457*G457,2)+TRUNC(AI457*G457,2))))&gt;=0),ABS((S457*G457-(TRUNC(S457*G457,2)+(TRUNC(AL457,2)-(TRUNC(S457*G457,2)+TRUNC(W457*G457,2)+TRUNC(Y457*G457,2)+TRUNC(AA457*G457,2)+TRUNC(AC457*G457,2)+TRUNC(AE457*G457,2)+TRUNC(AG457*G457,2)+TRUNC(AI457*G457,2)))))/S457*G457)&lt;=ABS((AE457*G457-(TRUNC(AE457*G457,2)+(TRUNC(AL457,2)-(TRUNC(S457*G457,2)+TRUNC(W457*G457,2)+TRUNC(Y457*G457,2)+TRUNC(AA457*G457,2)+TRUNC(AC457*G457,2)+TRUNC(AE457*G457,2)+TRUNC(AG457*G457,2)+TRUNC(AI457*G457,2)))))/AE457*G457),TRUE),IF(AND(AG457*G457&lt;&gt;0,(TRUNC(AG457*G457,2)+(TRUNC(AL457,2)-(TRUNC(S457*G457,2)+TRUNC(W457*G457,2)+TRUNC(Y457*G457,2)+TRUNC(AA457*G457,2)+TRUNC(AC457*G457,2)+TRUNC(AE457*G457,2)+TRUNC(AG457*G457,2)+TRUNC(AI457*G457,2))))&gt;=0),ABS((S457*G457-(TRUNC(S457*G457,2)+(TRUNC(AL457,2)-(TRUNC(S457*G457,2)+TRUNC(W457*G457,2)+TRUNC(Y457*G457,2)+TRUNC(AA457*G457,2)+TRUNC(AC457*G457,2)+TRUNC(AE457*G457,2)+TRUNC(AG457*G457,2)+TRUNC(AI457*G457,2)))))/S457*G457)&lt;=ABS((AG457*G457-(TRUNC(AG457*G457,2)+(TRUNC(AL457,2)-(TRUNC(S457*G457,2)+TRUNC(W457*G457,2)+TRUNC(Y457*G457,2)+TRUNC(AA457*G457,2)+TRUNC(AC457*G457,2)+TRUNC(AE457*G457,2)+TRUNC(AG457*G457,2)+TRUNC(AI457*G457,2)))))/AG457*G457),TRUE),IF(AND(AI457*G457&lt;&gt;0,(TRUNC(AI457*G457,2)+(TRUNC(AL457,2)-(TRUNC(S457*G457,2)+TRUNC(W457*G457,2)+TRUNC(Y457*G457,2)+TRUNC(AA457*G457,2)+TRUNC(AC457*G457,2)+TRUNC(AE457*G457,2)+TRUNC(AG457*G457,2)+TRUNC(AI457*G457,2))))&gt;=0),ABS((S457*G457-(TRUNC(S457*G457,2)+(TRUNC(AL457,2)-(TRUNC(S457*G457,2)+TRUNC(W457*G457,2)+TRUNC(Y457*G457,2)+TRUNC(AA457*G457,2)+TRUNC(AC457*G457,2)+TRUNC(AE457*G457,2)+TRUNC(AG457*G457,2)+TRUNC(AI457*G457,2)))))/S457*G457)&lt;=ABS((AI457*G457-(TRUNC(AI457*G457,2)+(TRUNC(AL457,2)-(TRUNC(S457*G457,2)+TRUNC(W457*G457,2)+TRUNC(Y457*G457,2)+TRUNC(AA457*G457,2)+TRUNC(AC457*G457,2)+TRUNC(AE457*G457,2)+TRUNC(AG457*G457,2)+TRUNC(AI457*G457,2)))))/AI457*G457),TRUE)),TRUNC(S457*G457,2)+(TRUNC(AL457,2)-(TRUNC(S457*G457,2)+TRUNC(W457*G457,2)+TRUNC(Y457*G457,2)+TRUNC(AA457*G457,2)+TRUNC(AC457*G457,2)+TRUNC(AE457*G457,2)+TRUNC(AG457*G457,2)+TRUNC(AI457*G457,2))),TRUNC(S457*G457,2)))))</f>
        <v>541.11</v>
      </c>
      <c r="U457" s="363">
        <f t="shared" ref="U457:V463" si="413">TRUNC(AE457 + Y457 + W457 + AI457 + AC457 + AA457 + AG457, 2)</f>
        <v>62.95</v>
      </c>
      <c r="V457" s="363">
        <f t="shared" si="413"/>
        <v>248.65</v>
      </c>
      <c r="W457" s="363">
        <f t="shared" ref="W457:W463" si="414">IF(J457*(1+R457)=0,0,IF((TRUNC(AK457,2)-(TRUNC(H457*(1+R457),2)+TRUNC(J457*(1+R457),2)+TRUNC(K457*(1+R457),2)+TRUNC(L457*(1+R457),2)+TRUNC(M457*(1+R457),2)+TRUNC(N457*(1+R457),2)+TRUNC(O457*(1+R457),2)+TRUNC(P457*(1+R457),2)))=0,TRUNC(J457*(1+R457),2),IF((TRUNC(TRUNC(J457*(1+R457),2),2)+(TRUNC(AK457,2)-(TRUNC(H457*(1+R457),2)+TRUNC(J457*(1+R457),2)+TRUNC(K457*(1+R457),2)+TRUNC(L457*(1+R457),2)+TRUNC(M457*(1+R457),2)+TRUNC(N457*(1+R457),2)+TRUNC(O457*(1+R457),2)+TRUNC(P457*(1+R457),2))))&lt;=0,TRUNC(J457*(1+R457),2),IF(AND(IF(AND(H457*(1+R457)&lt;&gt;0,(TRUNC(H457*(1+R457),2)+(TRUNC(AK457,2)-(TRUNC(H457*(1+R457),2)+TRUNC(J457*(1+R457),2)+TRUNC(K457*(1+R457),2)+TRUNC(L457*(1+R457),2)+TRUNC(M457*(1+R457),2)+TRUNC(N457*(1+R457),2)+TRUNC(O457*(1+R457),2)+TRUNC(P457*(1+R457),2))))&gt;=0),ABS((J457*(1+R457)-(TRUNC(J457*(1+R457),2)+(TRUNC(AK457,2)-(TRUNC(H457*(1+R457),2)+TRUNC(J457*(1+R457),2)+TRUNC(K457*(1+R457),2)+TRUNC(L457*(1+R457),2)+TRUNC(M457*(1+R457),2)+TRUNC(N457*(1+R457),2)+TRUNC(O457*(1+R457),2)+TRUNC(P457*(1+R457),2)))))/J457*(1+R457))&lt;ABS((H457*(1+R457)-(TRUNC(H457*(1+R457),2)+(TRUNC(AK457,2)-(TRUNC(H457*(1+R457),2)+TRUNC(J457*(1+R457),2)+TRUNC(K457*(1+R457),2)+TRUNC(L457*(1+R457),2)+TRUNC(M457*(1+R457),2)+TRUNC(N457*(1+R457),2)+TRUNC(O457*(1+R457),2)+TRUNC(P457*(1+R457),2)))))/H457*(1+R457)),TRUE),IF(AND(J457*(1+R457)&lt;&gt;0,(TRUNC(J457*(1+R457),2)+(TRUNC(AK457,2)-(TRUNC(H457*(1+R457),2)+TRUNC(J457*(1+R457),2)+TRUNC(K457*(1+R457),2)+TRUNC(L457*(1+R457),2)+TRUNC(M457*(1+R457),2)+TRUNC(N457*(1+R457),2)+TRUNC(O457*(1+R457),2)+TRUNC(P457*(1+R457),2))))&gt;=0),ABS((J457*(1+R457)-(TRUNC(J457*(1+R457),2)+(TRUNC(AK457,2)-(TRUNC(H457*(1+R457),2)+TRUNC(J457*(1+R457),2)+TRUNC(K457*(1+R457),2)+TRUNC(L457*(1+R457),2)+TRUNC(M457*(1+R457),2)+TRUNC(N457*(1+R457),2)+TRUNC(O457*(1+R457),2)+TRUNC(P457*(1+R457),2)))))/J457*(1+R457))&lt;=ABS((J457*(1+R457)-(TRUNC(J457*(1+R457),2)+(TRUNC(AK457,2)-(TRUNC(H457*(1+R457),2)+TRUNC(J457*(1+R457),2)+TRUNC(K457*(1+R457),2)+TRUNC(L457*(1+R457),2)+TRUNC(M457*(1+R457),2)+TRUNC(N457*(1+R457),2)+TRUNC(O457*(1+R457),2)+TRUNC(P457*(1+R457),2)))))/J457*(1+R457)),TRUE),IF(AND(K457*(1+R457)&lt;&gt;0,(TRUNC(K457*(1+R457),2)+(TRUNC(AK457,2)-(TRUNC(H457*(1+R457),2)+TRUNC(J457*(1+R457),2)+TRUNC(K457*(1+R457),2)+TRUNC(L457*(1+R457),2)+TRUNC(M457*(1+R457),2)+TRUNC(N457*(1+R457),2)+TRUNC(O457*(1+R457),2)+TRUNC(P457*(1+R457),2))))&gt;=0),ABS((J457*(1+R457)-(TRUNC(J457*(1+R457),2)+(TRUNC(AK457,2)-(TRUNC(H457*(1+R457),2)+TRUNC(J457*(1+R457),2)+TRUNC(K457*(1+R457),2)+TRUNC(L457*(1+R457),2)+TRUNC(M457*(1+R457),2)+TRUNC(N457*(1+R457),2)+TRUNC(O457*(1+R457),2)+TRUNC(P457*(1+R457),2)))))/J457*(1+R457))&lt;=ABS((K457*(1+R457)-(TRUNC(K457*(1+R457),2)+(TRUNC(AK457,2)-(TRUNC(H457*(1+R457),2)+TRUNC(J457*(1+R457),2)+TRUNC(K457*(1+R457),2)+TRUNC(L457*(1+R457),2)+TRUNC(M457*(1+R457),2)+TRUNC(N457*(1+R457),2)+TRUNC(O457*(1+R457),2)+TRUNC(P457*(1+R457),2)))))/K457*(1+R457)),TRUE),IF(AND(L457*(1+R457)&lt;&gt;0,(TRUNC(L457*(1+R457),2)+(TRUNC(AK457,2)-(TRUNC(H457*(1+R457),2)+TRUNC(J457*(1+R457),2)+TRUNC(K457*(1+R457),2)+TRUNC(L457*(1+R457),2)+TRUNC(M457*(1+R457),2)+TRUNC(N457*(1+R457),2)+TRUNC(O457*(1+R457),2)+TRUNC(P457*(1+R457),2))))&gt;=0),ABS((J457*(1+R457)-(TRUNC(J457*(1+R457),2)+(TRUNC(AK457,2)-(TRUNC(H457*(1+R457),2)+TRUNC(J457*(1+R457),2)+TRUNC(K457*(1+R457),2)+TRUNC(L457*(1+R457),2)+TRUNC(M457*(1+R457),2)+TRUNC(N457*(1+R457),2)+TRUNC(O457*(1+R457),2)+TRUNC(P457*(1+R457),2)))))/J457*(1+R457))&lt;=ABS((L457*(1+R457)-(TRUNC(L457*(1+R457),2)+(TRUNC(AK457,2)-(TRUNC(H457*(1+R457),2)+TRUNC(J457*(1+R457),2)+TRUNC(K457*(1+R457),2)+TRUNC(L457*(1+R457),2)+TRUNC(M457*(1+R457),2)+TRUNC(N457*(1+R457),2)+TRUNC(O457*(1+R457),2)+TRUNC(P457*(1+R457),2)))))/L457*(1+R457)),TRUE),IF(AND(M457*(1+R457)&lt;&gt;0,(TRUNC(M457*(1+R457),2)+(TRUNC(AK457,2)-(TRUNC(H457*(1+R457),2)+TRUNC(J457*(1+R457),2)+TRUNC(K457*(1+R457),2)+TRUNC(L457*(1+R457),2)+TRUNC(M457*(1+R457),2)+TRUNC(N457*(1+R457),2)+TRUNC(O457*(1+R457),2)+TRUNC(P457*(1+R457),2))))&gt;=0),ABS((J457*(1+R457)-(TRUNC(J457*(1+R457),2)+(TRUNC(AK457,2)-(TRUNC(H457*(1+R457),2)+TRUNC(J457*(1+R457),2)+TRUNC(K457*(1+R457),2)+TRUNC(L457*(1+R457),2)+TRUNC(M457*(1+R457),2)+TRUNC(N457*(1+R457),2)+TRUNC(O457*(1+R457),2)+TRUNC(P457*(1+R457),2)))))/J457*(1+R457))&lt;=ABS((M457*(1+R457)-(TRUNC(M457*(1+R457),2)+(TRUNC(AK457,2)-(TRUNC(H457*(1+R457),2)+TRUNC(J457*(1+R457),2)+TRUNC(K457*(1+R457),2)+TRUNC(L457*(1+R457),2)+TRUNC(M457*(1+R457),2)+TRUNC(N457*(1+R457),2)+TRUNC(O457*(1+R457),2)+TRUNC(P457*(1+R457),2)))))/M457*(1+R457)),TRUE),IF(AND(N457*(1+R457)&lt;&gt;0,(TRUNC(N457*(1+R457),2)+(TRUNC(AK457,2)-(TRUNC(H457*(1+R457),2)+TRUNC(J457*(1+R457),2)+TRUNC(K457*(1+R457),2)+TRUNC(L457*(1+R457),2)+TRUNC(M457*(1+R457),2)+TRUNC(N457*(1+R457),2)+TRUNC(O457*(1+R457),2)+TRUNC(P457*(1+R457),2))))&gt;=0),ABS((J457*(1+R457)-(TRUNC(J457*(1+R457),2)+(TRUNC(AK457,2)-(TRUNC(H457*(1+R457),2)+TRUNC(J457*(1+R457),2)+TRUNC(K457*(1+R457),2)+TRUNC(L457*(1+R457),2)+TRUNC(M457*(1+R457),2)+TRUNC(N457*(1+R457),2)+TRUNC(O457*(1+R457),2)+TRUNC(P457*(1+R457),2)))))/J457*(1+R457))&lt;=ABS((N457*(1+R457)-(TRUNC(N457*(1+R457),2)+(TRUNC(AK457,2)-(TRUNC(H457*(1+R457),2)+TRUNC(J457*(1+R457),2)+TRUNC(K457*(1+R457),2)+TRUNC(L457*(1+R457),2)+TRUNC(M457*(1+R457),2)+TRUNC(N457*(1+R457),2)+TRUNC(O457*(1+R457),2)+TRUNC(P457*(1+R457),2)))))/N457*(1+R457)),TRUE),IF(AND(O457*(1+R457)&lt;&gt;0,(TRUNC(O457*(1+R457),2)+(TRUNC(AK457,2)-(TRUNC(H457*(1+R457),2)+TRUNC(J457*(1+R457),2)+TRUNC(K457*(1+R457),2)+TRUNC(L457*(1+R457),2)+TRUNC(M457*(1+R457),2)+TRUNC(N457*(1+R457),2)+TRUNC(O457*(1+R457),2)+TRUNC(P457*(1+R457),2))))&gt;=0),ABS((J457*(1+R457)-(TRUNC(J457*(1+R457),2)+(TRUNC(AK457,2)-(TRUNC(H457*(1+R457),2)+TRUNC(J457*(1+R457),2)+TRUNC(K457*(1+R457),2)+TRUNC(L457*(1+R457),2)+TRUNC(M457*(1+R457),2)+TRUNC(N457*(1+R457),2)+TRUNC(O457*(1+R457),2)+TRUNC(P457*(1+R457),2)))))/J457*(1+R457))&lt;=ABS((O457*(1+R457)-(TRUNC(O457*(1+R457),2)+(TRUNC(AK457,2)-(TRUNC(H457*(1+R457),2)+TRUNC(J457*(1+R457),2)+TRUNC(K457*(1+R457),2)+TRUNC(L457*(1+R457),2)+TRUNC(M457*(1+R457),2)+TRUNC(N457*(1+R457),2)+TRUNC(O457*(1+R457),2)+TRUNC(P457*(1+R457),2)))))/O457*(1+R457)),TRUE),IF(AND(P457*(1+R457)&lt;&gt;0,(TRUNC(P457*(1+R457),2)+(TRUNC(AK457,2)-(TRUNC(H457*(1+R457),2)+TRUNC(J457*(1+R457),2)+TRUNC(K457*(1+R457),2)+TRUNC(L457*(1+R457),2)+TRUNC(M457*(1+R457),2)+TRUNC(N457*(1+R457),2)+TRUNC(O457*(1+R457),2)+TRUNC(P457*(1+R457),2))))&gt;=0),ABS((J457*(1+R457)-(TRUNC(J457*(1+R457),2)+(TRUNC(AK457,2)-(TRUNC(H457*(1+R457),2)+TRUNC(J457*(1+R457),2)+TRUNC(K457*(1+R457),2)+TRUNC(L457*(1+R457),2)+TRUNC(M457*(1+R457),2)+TRUNC(N457*(1+R457),2)+TRUNC(O457*(1+R457),2)+TRUNC(P457*(1+R457),2)))))/J457*(1+R457))&lt;=ABS((P457*(1+R457)-(TRUNC(P457*(1+R457),2)+(TRUNC(AK457,2)-(TRUNC(H457*(1+R457),2)+TRUNC(J457*(1+R457),2)+TRUNC(K457*(1+R457),2)+TRUNC(L457*(1+R457),2)+TRUNC(M457*(1+R457),2)+TRUNC(N457*(1+R457),2)+TRUNC(O457*(1+R457),2)+TRUNC(P457*(1+R457),2)))))/P457*(1+R457)),TRUE)),TRUNC(J457*(1+R457),2)+(TRUNC(AK457,2)-(TRUNC(H457*(1+R457),2)+TRUNC(J457*(1+R457),2)+TRUNC(K457*(1+R457),2)+TRUNC(L457*(1+R457),2)+TRUNC(M457*(1+R457),2)+TRUNC(N457*(1+R457),2)+TRUNC(O457*(1+R457),2)+TRUNC(P457*(1+R457),2))),TRUNC(J457*(1+R457),2)))))</f>
        <v>62.95</v>
      </c>
      <c r="X457" s="363">
        <f t="shared" ref="X457:X463" si="415">IF(W457*G457=0,0,IF((TRUNC(AL457,2)-(TRUNC(S457*G457,2)+TRUNC(W457*G457,2)+TRUNC(Y457*G457,2)+TRUNC(AA457*G457,2)+TRUNC(AC457*G457,2)+TRUNC(AE457*G457,2)+TRUNC(AG457*G457,2)+TRUNC(AI457*G457,2)))=0,TRUNC(W457*G457,2),IF((TRUNC(TRUNC(W457*G457,2),2)+(TRUNC(AL457,2)-(TRUNC(S457*G457,2)+TRUNC(W457*G457,2)+TRUNC(Y457*G457,2)+TRUNC(AA457*G457,2)+TRUNC(AC457*G457,2)+TRUNC(AE457*G457,2)+TRUNC(AG457*G457,2)+TRUNC(AI457*G457,2))))&lt;=0,TRUNC(W457*G457,2),IF(AND(IF(AND(S457*G457&lt;&gt;0,(TRUNC(S457*G457,2)+(TRUNC(AL457,2)-(TRUNC(S457*G457,2)+TRUNC(W457*G457,2)+TRUNC(Y457*G457,2)+TRUNC(AA457*G457,2)+TRUNC(AC457*G457,2)+TRUNC(AE457*G457,2)+TRUNC(AG457*G457,2)+TRUNC(AI457*G457,2))))&gt;=0),ABS((W457*G457-(TRUNC(W457*G457,2)+(TRUNC(AL457,2)-(TRUNC(S457*G457,2)+TRUNC(W457*G457,2)+TRUNC(Y457*G457,2)+TRUNC(AA457*G457,2)+TRUNC(AC457*G457,2)+TRUNC(AE457*G457,2)+TRUNC(AG457*G457,2)+TRUNC(AI457*G457,2)))))/W457*G457)&lt;ABS((S457*G457-(TRUNC(S457*G457,2)+(TRUNC(AL457,2)-(TRUNC(S457*G457,2)+TRUNC(W457*G457,2)+TRUNC(Y457*G457,2)+TRUNC(AA457*G457,2)+TRUNC(AC457*G457,2)+TRUNC(AE457*G457,2)+TRUNC(AG457*G457,2)+TRUNC(AI457*G457,2)))))/S457*G457),TRUE),IF(AND(W457*G457&lt;&gt;0,(TRUNC(W457*G457,2)+(TRUNC(AL457,2)-(TRUNC(S457*G457,2)+TRUNC(W457*G457,2)+TRUNC(Y457*G457,2)+TRUNC(AA457*G457,2)+TRUNC(AC457*G457,2)+TRUNC(AE457*G457,2)+TRUNC(AG457*G457,2)+TRUNC(AI457*G457,2))))&gt;=0),ABS((W457*G457-(TRUNC(W457*G457,2)+(TRUNC(AL457,2)-(TRUNC(S457*G457,2)+TRUNC(W457*G457,2)+TRUNC(Y457*G457,2)+TRUNC(AA457*G457,2)+TRUNC(AC457*G457,2)+TRUNC(AE457*G457,2)+TRUNC(AG457*G457,2)+TRUNC(AI457*G457,2)))))/W457*G457)&lt;=ABS((W457*G457-(TRUNC(W457*G457,2)+(TRUNC(AL457,2)-(TRUNC(S457*G457,2)+TRUNC(W457*G457,2)+TRUNC(Y457*G457,2)+TRUNC(AA457*G457,2)+TRUNC(AC457*G457,2)+TRUNC(AE457*G457,2)+TRUNC(AG457*G457,2)+TRUNC(AI457*G457,2)))))/W457*G457),TRUE),IF(AND(Y457*G457&lt;&gt;0,(TRUNC(Y457*G457,2)+(TRUNC(AL457,2)-(TRUNC(S457*G457,2)+TRUNC(W457*G457,2)+TRUNC(Y457*G457,2)+TRUNC(AA457*G457,2)+TRUNC(AC457*G457,2)+TRUNC(AE457*G457,2)+TRUNC(AG457*G457,2)+TRUNC(AI457*G457,2))))&gt;=0),ABS((W457*G457-(TRUNC(W457*G457,2)+(TRUNC(AL457,2)-(TRUNC(S457*G457,2)+TRUNC(W457*G457,2)+TRUNC(Y457*G457,2)+TRUNC(AA457*G457,2)+TRUNC(AC457*G457,2)+TRUNC(AE457*G457,2)+TRUNC(AG457*G457,2)+TRUNC(AI457*G457,2)))))/W457*G457)&lt;=ABS((Y457*G457-(TRUNC(Y457*G457,2)+(TRUNC(AL457,2)-(TRUNC(S457*G457,2)+TRUNC(W457*G457,2)+TRUNC(Y457*G457,2)+TRUNC(AA457*G457,2)+TRUNC(AC457*G457,2)+TRUNC(AE457*G457,2)+TRUNC(AG457*G457,2)+TRUNC(AI457*G457,2)))))/Y457*G457),TRUE),IF(AND(AA457*G457&lt;&gt;0,(TRUNC(AA457*G457,2)+(TRUNC(AL457,2)-(TRUNC(S457*G457,2)+TRUNC(W457*G457,2)+TRUNC(Y457*G457,2)+TRUNC(AA457*G457,2)+TRUNC(AC457*G457,2)+TRUNC(AE457*G457,2)+TRUNC(AG457*G457,2)+TRUNC(AI457*G457,2))))&gt;=0),ABS((W457*G457-(TRUNC(W457*G457,2)+(TRUNC(AL457,2)-(TRUNC(S457*G457,2)+TRUNC(W457*G457,2)+TRUNC(Y457*G457,2)+TRUNC(AA457*G457,2)+TRUNC(AC457*G457,2)+TRUNC(AE457*G457,2)+TRUNC(AG457*G457,2)+TRUNC(AI457*G457,2)))))/W457*G457)&lt;=ABS((AA457*G457-(TRUNC(AA457*G457,2)+(TRUNC(AL457,2)-(TRUNC(S457*G457,2)+TRUNC(W457*G457,2)+TRUNC(Y457*G457,2)+TRUNC(AA457*G457,2)+TRUNC(AC457*G457,2)+TRUNC(AE457*G457,2)+TRUNC(AG457*G457,2)+TRUNC(AI457*G457,2)))))/AA457*G457),TRUE),IF(AND(AC457*G457&lt;&gt;0,(TRUNC(AC457*G457,2)+(TRUNC(AL457,2)-(TRUNC(S457*G457,2)+TRUNC(W457*G457,2)+TRUNC(Y457*G457,2)+TRUNC(AA457*G457,2)+TRUNC(AC457*G457,2)+TRUNC(AE457*G457,2)+TRUNC(AG457*G457,2)+TRUNC(AI457*G457,2))))&gt;=0),ABS((W457*G457-(TRUNC(W457*G457,2)+(TRUNC(AL457,2)-(TRUNC(S457*G457,2)+TRUNC(W457*G457,2)+TRUNC(Y457*G457,2)+TRUNC(AA457*G457,2)+TRUNC(AC457*G457,2)+TRUNC(AE457*G457,2)+TRUNC(AG457*G457,2)+TRUNC(AI457*G457,2)))))/W457*G457)&lt;=ABS((AC457*G457-(TRUNC(AC457*G457,2)+(TRUNC(AL457,2)-(TRUNC(S457*G457,2)+TRUNC(W457*G457,2)+TRUNC(Y457*G457,2)+TRUNC(AA457*G457,2)+TRUNC(AC457*G457,2)+TRUNC(AE457*G457,2)+TRUNC(AG457*G457,2)+TRUNC(AI457*G457,2)))))/AC457*G457),TRUE),IF(AND(AE457*G457&lt;&gt;0,(TRUNC(AE457*G457,2)+(TRUNC(AL457,2)-(TRUNC(S457*G457,2)+TRUNC(W457*G457,2)+TRUNC(Y457*G457,2)+TRUNC(AA457*G457,2)+TRUNC(AC457*G457,2)+TRUNC(AE457*G457,2)+TRUNC(AG457*G457,2)+TRUNC(AI457*G457,2))))&gt;=0),ABS((W457*G457-(TRUNC(W457*G457,2)+(TRUNC(AL457,2)-(TRUNC(S457*G457,2)+TRUNC(W457*G457,2)+TRUNC(Y457*G457,2)+TRUNC(AA457*G457,2)+TRUNC(AC457*G457,2)+TRUNC(AE457*G457,2)+TRUNC(AG457*G457,2)+TRUNC(AI457*G457,2)))))/W457*G457)&lt;=ABS((AE457*G457-(TRUNC(AE457*G457,2)+(TRUNC(AL457,2)-(TRUNC(S457*G457,2)+TRUNC(W457*G457,2)+TRUNC(Y457*G457,2)+TRUNC(AA457*G457,2)+TRUNC(AC457*G457,2)+TRUNC(AE457*G457,2)+TRUNC(AG457*G457,2)+TRUNC(AI457*G457,2)))))/AE457*G457),TRUE),IF(AND(AG457*G457&lt;&gt;0,(TRUNC(AG457*G457,2)+(TRUNC(AL457,2)-(TRUNC(S457*G457,2)+TRUNC(W457*G457,2)+TRUNC(Y457*G457,2)+TRUNC(AA457*G457,2)+TRUNC(AC457*G457,2)+TRUNC(AE457*G457,2)+TRUNC(AG457*G457,2)+TRUNC(AI457*G457,2))))&gt;=0),ABS((W457*G457-(TRUNC(W457*G457,2)+(TRUNC(AL457,2)-(TRUNC(S457*G457,2)+TRUNC(W457*G457,2)+TRUNC(Y457*G457,2)+TRUNC(AA457*G457,2)+TRUNC(AC457*G457,2)+TRUNC(AE457*G457,2)+TRUNC(AG457*G457,2)+TRUNC(AI457*G457,2)))))/W457*G457)&lt;=ABS((AG457*G457-(TRUNC(AG457*G457,2)+(TRUNC(AL457,2)-(TRUNC(S457*G457,2)+TRUNC(W457*G457,2)+TRUNC(Y457*G457,2)+TRUNC(AA457*G457,2)+TRUNC(AC457*G457,2)+TRUNC(AE457*G457,2)+TRUNC(AG457*G457,2)+TRUNC(AI457*G457,2)))))/AG457*G457),TRUE),IF(AND(AI457*G457&lt;&gt;0,(TRUNC(AI457*G457,2)+(TRUNC(AL457,2)-(TRUNC(S457*G457,2)+TRUNC(W457*G457,2)+TRUNC(Y457*G457,2)+TRUNC(AA457*G457,2)+TRUNC(AC457*G457,2)+TRUNC(AE457*G457,2)+TRUNC(AG457*G457,2)+TRUNC(AI457*G457,2))))&gt;=0),ABS((W457*G457-(TRUNC(W457*G457,2)+(TRUNC(AL457,2)-(TRUNC(S457*G457,2)+TRUNC(W457*G457,2)+TRUNC(Y457*G457,2)+TRUNC(AA457*G457,2)+TRUNC(AC457*G457,2)+TRUNC(AE457*G457,2)+TRUNC(AG457*G457,2)+TRUNC(AI457*G457,2)))))/W457*G457)&lt;=ABS((AI457*G457-(TRUNC(AI457*G457,2)+(TRUNC(AL457,2)-(TRUNC(S457*G457,2)+TRUNC(W457*G457,2)+TRUNC(Y457*G457,2)+TRUNC(AA457*G457,2)+TRUNC(AC457*G457,2)+TRUNC(AE457*G457,2)+TRUNC(AG457*G457,2)+TRUNC(AI457*G457,2)))))/AI457*G457),TRUE)),TRUNC(W457*G457,2)+(TRUNC(AL457,2)-(TRUNC(S457*G457,2)+TRUNC(W457*G457,2)+TRUNC(Y457*G457,2)+TRUNC(AA457*G457,2)+TRUNC(AC457*G457,2)+TRUNC(AE457*G457,2)+TRUNC(AG457*G457,2)+TRUNC(AI457*G457,2))),TRUNC(W457*G457,2)))))</f>
        <v>248.65</v>
      </c>
      <c r="Y457" s="363">
        <f t="shared" ref="Y457:Y463" si="416">IF(K457*(1+R457)=0,0,IF((TRUNC(AK457,2)-(TRUNC(H457*(1+R457),2)+TRUNC(J457*(1+R457),2)+TRUNC(K457*(1+R457),2)+TRUNC(L457*(1+R457),2)+TRUNC(M457*(1+R457),2)+TRUNC(N457*(1+R457),2)+TRUNC(O457*(1+R457),2)+TRUNC(P457*(1+R457),2)))=0,TRUNC(K457*(1+R457),2),IF((TRUNC(TRUNC(K457*(1+R457),2),2)+(TRUNC(AK457,2)-(TRUNC(H457*(1+R457),2)+TRUNC(J457*(1+R457),2)+TRUNC(K457*(1+R457),2)+TRUNC(L457*(1+R457),2)+TRUNC(M457*(1+R457),2)+TRUNC(N457*(1+R457),2)+TRUNC(O457*(1+R457),2)+TRUNC(P457*(1+R457),2))))&lt;=0,TRUNC(K457*(1+R457),2),IF(AND(IF(AND(H457*(1+R457)&lt;&gt;0,(TRUNC(H457*(1+R457),2)+(TRUNC(AK457,2)-(TRUNC(H457*(1+R457),2)+TRUNC(J457*(1+R457),2)+TRUNC(K457*(1+R457),2)+TRUNC(L457*(1+R457),2)+TRUNC(M457*(1+R457),2)+TRUNC(N457*(1+R457),2)+TRUNC(O457*(1+R457),2)+TRUNC(P457*(1+R457),2))))&gt;=0),ABS((K457*(1+R457)-(TRUNC(K457*(1+R457),2)+(TRUNC(AK457,2)-(TRUNC(H457*(1+R457),2)+TRUNC(J457*(1+R457),2)+TRUNC(K457*(1+R457),2)+TRUNC(L457*(1+R457),2)+TRUNC(M457*(1+R457),2)+TRUNC(N457*(1+R457),2)+TRUNC(O457*(1+R457),2)+TRUNC(P457*(1+R457),2)))))/K457*(1+R457))&lt;ABS((H457*(1+R457)-(TRUNC(H457*(1+R457),2)+(TRUNC(AK457,2)-(TRUNC(H457*(1+R457),2)+TRUNC(J457*(1+R457),2)+TRUNC(K457*(1+R457),2)+TRUNC(L457*(1+R457),2)+TRUNC(M457*(1+R457),2)+TRUNC(N457*(1+R457),2)+TRUNC(O457*(1+R457),2)+TRUNC(P457*(1+R457),2)))))/H457*(1+R457)),TRUE),IF(AND(J457*(1+R457)&lt;&gt;0,(TRUNC(J457*(1+R457),2)+(TRUNC(AK457,2)-(TRUNC(H457*(1+R457),2)+TRUNC(J457*(1+R457),2)+TRUNC(K457*(1+R457),2)+TRUNC(L457*(1+R457),2)+TRUNC(M457*(1+R457),2)+TRUNC(N457*(1+R457),2)+TRUNC(O457*(1+R457),2)+TRUNC(P457*(1+R457),2))))&gt;=0),ABS((K457*(1+R457)-(TRUNC(K457*(1+R457),2)+(TRUNC(AK457,2)-(TRUNC(H457*(1+R457),2)+TRUNC(J457*(1+R457),2)+TRUNC(K457*(1+R457),2)+TRUNC(L457*(1+R457),2)+TRUNC(M457*(1+R457),2)+TRUNC(N457*(1+R457),2)+TRUNC(O457*(1+R457),2)+TRUNC(P457*(1+R457),2)))))/K457*(1+R457))&lt;ABS((J457*(1+R457)-(TRUNC(J457*(1+R457),2)+(TRUNC(AK457,2)-(TRUNC(H457*(1+R457),2)+TRUNC(J457*(1+R457),2)+TRUNC(K457*(1+R457),2)+TRUNC(L457*(1+R457),2)+TRUNC(M457*(1+R457),2)+TRUNC(N457*(1+R457),2)+TRUNC(O457*(1+R457),2)+TRUNC(P457*(1+R457),2)))))/J457*(1+R457)),TRUE),IF(AND(K457*(1+R457)&lt;&gt;0,(TRUNC(K457*(1+R457),2)+(TRUNC(AK457,2)-(TRUNC(H457*(1+R457),2)+TRUNC(J457*(1+R457),2)+TRUNC(K457*(1+R457),2)+TRUNC(L457*(1+R457),2)+TRUNC(M457*(1+R457),2)+TRUNC(N457*(1+R457),2)+TRUNC(O457*(1+R457),2)+TRUNC(P457*(1+R457),2))))&gt;=0),ABS((K457*(1+R457)-(TRUNC(K457*(1+R457),2)+(TRUNC(AK457,2)-(TRUNC(H457*(1+R457),2)+TRUNC(J457*(1+R457),2)+TRUNC(K457*(1+R457),2)+TRUNC(L457*(1+R457),2)+TRUNC(M457*(1+R457),2)+TRUNC(N457*(1+R457),2)+TRUNC(O457*(1+R457),2)+TRUNC(P457*(1+R457),2)))))/K457*(1+R457))&lt;=ABS((K457*(1+R457)-(TRUNC(K457*(1+R457),2)+(TRUNC(AK457,2)-(TRUNC(H457*(1+R457),2)+TRUNC(J457*(1+R457),2)+TRUNC(K457*(1+R457),2)+TRUNC(L457*(1+R457),2)+TRUNC(M457*(1+R457),2)+TRUNC(N457*(1+R457),2)+TRUNC(O457*(1+R457),2)+TRUNC(P457*(1+R457),2)))))/K457*(1+R457)),TRUE),IF(AND(L457*(1+R457)&lt;&gt;0,(TRUNC(L457*(1+R457),2)+(TRUNC(AK457,2)-(TRUNC(H457*(1+R457),2)+TRUNC(J457*(1+R457),2)+TRUNC(K457*(1+R457),2)+TRUNC(L457*(1+R457),2)+TRUNC(M457*(1+R457),2)+TRUNC(N457*(1+R457),2)+TRUNC(O457*(1+R457),2)+TRUNC(P457*(1+R457),2))))&gt;=0),ABS((K457*(1+R457)-(TRUNC(K457*(1+R457),2)+(TRUNC(AK457,2)-(TRUNC(H457*(1+R457),2)+TRUNC(J457*(1+R457),2)+TRUNC(K457*(1+R457),2)+TRUNC(L457*(1+R457),2)+TRUNC(M457*(1+R457),2)+TRUNC(N457*(1+R457),2)+TRUNC(O457*(1+R457),2)+TRUNC(P457*(1+R457),2)))))/K457*(1+R457))&lt;=ABS((L457*(1+R457)-(TRUNC(L457*(1+R457),2)+(TRUNC(AK457,2)-(TRUNC(H457*(1+R457),2)+TRUNC(J457*(1+R457),2)+TRUNC(K457*(1+R457),2)+TRUNC(L457*(1+R457),2)+TRUNC(M457*(1+R457),2)+TRUNC(N457*(1+R457),2)+TRUNC(O457*(1+R457),2)+TRUNC(P457*(1+R457),2)))))/L457*(1+R457)),TRUE),IF(AND(M457*(1+R457)&lt;&gt;0,(TRUNC(M457*(1+R457),2)+(TRUNC(AK457,2)-(TRUNC(H457*(1+R457),2)+TRUNC(J457*(1+R457),2)+TRUNC(K457*(1+R457),2)+TRUNC(L457*(1+R457),2)+TRUNC(M457*(1+R457),2)+TRUNC(N457*(1+R457),2)+TRUNC(O457*(1+R457),2)+TRUNC(P457*(1+R457),2))))&gt;=0),ABS((K457*(1+R457)-(TRUNC(K457*(1+R457),2)+(TRUNC(AK457,2)-(TRUNC(H457*(1+R457),2)+TRUNC(J457*(1+R457),2)+TRUNC(K457*(1+R457),2)+TRUNC(L457*(1+R457),2)+TRUNC(M457*(1+R457),2)+TRUNC(N457*(1+R457),2)+TRUNC(O457*(1+R457),2)+TRUNC(P457*(1+R457),2)))))/K457*(1+R457))&lt;=ABS((M457*(1+R457)-(TRUNC(M457*(1+R457),2)+(TRUNC(AK457,2)-(TRUNC(H457*(1+R457),2)+TRUNC(J457*(1+R457),2)+TRUNC(K457*(1+R457),2)+TRUNC(L457*(1+R457),2)+TRUNC(M457*(1+R457),2)+TRUNC(N457*(1+R457),2)+TRUNC(O457*(1+R457),2)+TRUNC(P457*(1+R457),2)))))/M457*(1+R457)),TRUE),IF(AND(N457*(1+R457)&lt;&gt;0,(TRUNC(N457*(1+R457),2)+(TRUNC(AK457,2)-(TRUNC(H457*(1+R457),2)+TRUNC(J457*(1+R457),2)+TRUNC(K457*(1+R457),2)+TRUNC(L457*(1+R457),2)+TRUNC(M457*(1+R457),2)+TRUNC(N457*(1+R457),2)+TRUNC(O457*(1+R457),2)+TRUNC(P457*(1+R457),2))))&gt;=0),ABS((K457*(1+R457)-(TRUNC(K457*(1+R457),2)+(TRUNC(AK457,2)-(TRUNC(H457*(1+R457),2)+TRUNC(J457*(1+R457),2)+TRUNC(K457*(1+R457),2)+TRUNC(L457*(1+R457),2)+TRUNC(M457*(1+R457),2)+TRUNC(N457*(1+R457),2)+TRUNC(O457*(1+R457),2)+TRUNC(P457*(1+R457),2)))))/K457*(1+R457))&lt;=ABS((N457*(1+R457)-(TRUNC(N457*(1+R457),2)+(TRUNC(AK457,2)-(TRUNC(H457*(1+R457),2)+TRUNC(J457*(1+R457),2)+TRUNC(K457*(1+R457),2)+TRUNC(L457*(1+R457),2)+TRUNC(M457*(1+R457),2)+TRUNC(N457*(1+R457),2)+TRUNC(O457*(1+R457),2)+TRUNC(P457*(1+R457),2)))))/N457*(1+R457)),TRUE),IF(AND(O457*(1+R457)&lt;&gt;0,(TRUNC(O457*(1+R457),2)+(TRUNC(AK457,2)-(TRUNC(H457*(1+R457),2)+TRUNC(J457*(1+R457),2)+TRUNC(K457*(1+R457),2)+TRUNC(L457*(1+R457),2)+TRUNC(M457*(1+R457),2)+TRUNC(N457*(1+R457),2)+TRUNC(O457*(1+R457),2)+TRUNC(P457*(1+R457),2))))&gt;=0),ABS((K457*(1+R457)-(TRUNC(K457*(1+R457),2)+(TRUNC(AK457,2)-(TRUNC(H457*(1+R457),2)+TRUNC(J457*(1+R457),2)+TRUNC(K457*(1+R457),2)+TRUNC(L457*(1+R457),2)+TRUNC(M457*(1+R457),2)+TRUNC(N457*(1+R457),2)+TRUNC(O457*(1+R457),2)+TRUNC(P457*(1+R457),2)))))/K457*(1+R457))&lt;=ABS((O457*(1+R457)-(TRUNC(O457*(1+R457),2)+(TRUNC(AK457,2)-(TRUNC(H457*(1+R457),2)+TRUNC(J457*(1+R457),2)+TRUNC(K457*(1+R457),2)+TRUNC(L457*(1+R457),2)+TRUNC(M457*(1+R457),2)+TRUNC(N457*(1+R457),2)+TRUNC(O457*(1+R457),2)+TRUNC(P457*(1+R457),2)))))/O457*(1+R457)),TRUE),IF(AND(P457*(1+R457)&lt;&gt;0,(TRUNC(P457*(1+R457),2)+(TRUNC(AK457,2)-(TRUNC(H457*(1+R457),2)+TRUNC(J457*(1+R457),2)+TRUNC(K457*(1+R457),2)+TRUNC(L457*(1+R457),2)+TRUNC(M457*(1+R457),2)+TRUNC(N457*(1+R457),2)+TRUNC(O457*(1+R457),2)+TRUNC(P457*(1+R457),2))))&gt;=0),ABS((K457*(1+R457)-(TRUNC(K457*(1+R457),2)+(TRUNC(AK457,2)-(TRUNC(H457*(1+R457),2)+TRUNC(J457*(1+R457),2)+TRUNC(K457*(1+R457),2)+TRUNC(L457*(1+R457),2)+TRUNC(M457*(1+R457),2)+TRUNC(N457*(1+R457),2)+TRUNC(O457*(1+R457),2)+TRUNC(P457*(1+R457),2)))))/K457*(1+R457))&lt;=ABS((P457*(1+R457)-(TRUNC(P457*(1+R457),2)+(TRUNC(AK457,2)-(TRUNC(H457*(1+R457),2)+TRUNC(J457*(1+R457),2)+TRUNC(K457*(1+R457),2)+TRUNC(L457*(1+R457),2)+TRUNC(M457*(1+R457),2)+TRUNC(N457*(1+R457),2)+TRUNC(O457*(1+R457),2)+TRUNC(P457*(1+R457),2)))))/P457*(1+R457)),TRUE)),TRUNC(K457*(1+R457),2)+(TRUNC(AK457,2)-(TRUNC(H457*(1+R457),2)+TRUNC(J457*(1+R457),2)+TRUNC(K457*(1+R457),2)+TRUNC(L457*(1+R457),2)+TRUNC(M457*(1+R457),2)+TRUNC(N457*(1+R457),2)+TRUNC(O457*(1+R457),2)+TRUNC(P457*(1+R457),2))),TRUNC(K457*(1+R457),2)))))</f>
        <v>0</v>
      </c>
      <c r="Z457" s="363">
        <f t="shared" ref="Z457:Z463" si="417">IF(Y457*G457=0,0,IF((TRUNC(AL457,2)-(TRUNC(S457*G457,2)+TRUNC(W457*G457,2)+TRUNC(Y457*G457,2)+TRUNC(AA457*G457,2)+TRUNC(AC457*G457,2)+TRUNC(AE457*G457,2)+TRUNC(AG457*G457,2)+TRUNC(AI457*G457,2)))=0,TRUNC(Y457*G457,2),IF((TRUNC(TRUNC(Y457*G457,2),2)+(TRUNC(AL457,2)-(TRUNC(S457*G457,2)+TRUNC(W457*G457,2)+TRUNC(Y457*G457,2)+TRUNC(AA457*G457,2)+TRUNC(AC457*G457,2)+TRUNC(AE457*G457,2)+TRUNC(AG457*G457,2)+TRUNC(AI457*G457,2))))&lt;=0,TRUNC(Y457*G457,2),IF(AND(IF(AND(S457*G457&lt;&gt;0,(TRUNC(S457*G457,2)+(TRUNC(AL457,2)-(TRUNC(S457*G457,2)+TRUNC(W457*G457,2)+TRUNC(Y457*G457,2)+TRUNC(AA457*G457,2)+TRUNC(AC457*G457,2)+TRUNC(AE457*G457,2)+TRUNC(AG457*G457,2)+TRUNC(AI457*G457,2))))&gt;=0),ABS((Y457*G457-(TRUNC(Y457*G457,2)+(TRUNC(AL457,2)-(TRUNC(S457*G457,2)+TRUNC(W457*G457,2)+TRUNC(Y457*G457,2)+TRUNC(AA457*G457,2)+TRUNC(AC457*G457,2)+TRUNC(AE457*G457,2)+TRUNC(AG457*G457,2)+TRUNC(AI457*G457,2)))))/Y457*G457)&lt;ABS((S457*G457-(TRUNC(S457*G457,2)+(TRUNC(AL457,2)-(TRUNC(S457*G457,2)+TRUNC(W457*G457,2)+TRUNC(Y457*G457,2)+TRUNC(AA457*G457,2)+TRUNC(AC457*G457,2)+TRUNC(AE457*G457,2)+TRUNC(AG457*G457,2)+TRUNC(AI457*G457,2)))))/S457*G457),TRUE),IF(AND(W457*G457&lt;&gt;0,(TRUNC(W457*G457,2)+(TRUNC(AL457,2)-(TRUNC(S457*G457,2)+TRUNC(W457*G457,2)+TRUNC(Y457*G457,2)+TRUNC(AA457*G457,2)+TRUNC(AC457*G457,2)+TRUNC(AE457*G457,2)+TRUNC(AG457*G457,2)+TRUNC(AI457*G457,2))))&gt;=0),ABS((Y457*G457-(TRUNC(Y457*G457,2)+(TRUNC(AL457,2)-(TRUNC(S457*G457,2)+TRUNC(W457*G457,2)+TRUNC(Y457*G457,2)+TRUNC(AA457*G457,2)+TRUNC(AC457*G457,2)+TRUNC(AE457*G457,2)+TRUNC(AG457*G457,2)+TRUNC(AI457*G457,2)))))/Y457*G457)&lt;ABS((W457*G457-(TRUNC(W457*G457,2)+(TRUNC(AL457,2)-(TRUNC(S457*G457,2)+TRUNC(W457*G457,2)+TRUNC(Y457*G457,2)+TRUNC(AA457*G457,2)+TRUNC(AC457*G457,2)+TRUNC(AE457*G457,2)+TRUNC(AG457*G457,2)+TRUNC(AI457*G457,2)))))/W457*G457),TRUE),IF(AND(Y457*G457&lt;&gt;0,(TRUNC(Y457*G457,2)+(TRUNC(AL457,2)-(TRUNC(S457*G457,2)+TRUNC(W457*G457,2)+TRUNC(Y457*G457,2)+TRUNC(AA457*G457,2)+TRUNC(AC457*G457,2)+TRUNC(AE457*G457,2)+TRUNC(AG457*G457,2)+TRUNC(AI457*G457,2))))&gt;=0),ABS((Y457*G457-(TRUNC(Y457*G457,2)+(TRUNC(AL457,2)-(TRUNC(S457*G457,2)+TRUNC(W457*G457,2)+TRUNC(Y457*G457,2)+TRUNC(AA457*G457,2)+TRUNC(AC457*G457,2)+TRUNC(AE457*G457,2)+TRUNC(AG457*G457,2)+TRUNC(AI457*G457,2)))))/Y457*G457)&lt;=ABS((Y457*G457-(TRUNC(Y457*G457,2)+(TRUNC(AL457,2)-(TRUNC(S457*G457,2)+TRUNC(W457*G457,2)+TRUNC(Y457*G457,2)+TRUNC(AA457*G457,2)+TRUNC(AC457*G457,2)+TRUNC(AE457*G457,2)+TRUNC(AG457*G457,2)+TRUNC(AI457*G457,2)))))/Y457*G457),TRUE),IF(AND(AA457*G457&lt;&gt;0,(TRUNC(AA457*G457,2)+(TRUNC(AL457,2)-(TRUNC(S457*G457,2)+TRUNC(W457*G457,2)+TRUNC(Y457*G457,2)+TRUNC(AA457*G457,2)+TRUNC(AC457*G457,2)+TRUNC(AE457*G457,2)+TRUNC(AG457*G457,2)+TRUNC(AI457*G457,2))))&gt;=0),ABS((Y457*G457-(TRUNC(Y457*G457,2)+(TRUNC(AL457,2)-(TRUNC(S457*G457,2)+TRUNC(W457*G457,2)+TRUNC(Y457*G457,2)+TRUNC(AA457*G457,2)+TRUNC(AC457*G457,2)+TRUNC(AE457*G457,2)+TRUNC(AG457*G457,2)+TRUNC(AI457*G457,2)))))/Y457*G457)&lt;=ABS((AA457*G457-(TRUNC(AA457*G457,2)+(TRUNC(AL457,2)-(TRUNC(S457*G457,2)+TRUNC(W457*G457,2)+TRUNC(Y457*G457,2)+TRUNC(AA457*G457,2)+TRUNC(AC457*G457,2)+TRUNC(AE457*G457,2)+TRUNC(AG457*G457,2)+TRUNC(AI457*G457,2)))))/AA457*G457),TRUE),IF(AND(AC457*G457&lt;&gt;0,(TRUNC(AC457*G457,2)+(TRUNC(AL457,2)-(TRUNC(S457*G457,2)+TRUNC(W457*G457,2)+TRUNC(Y457*G457,2)+TRUNC(AA457*G457,2)+TRUNC(AC457*G457,2)+TRUNC(AE457*G457,2)+TRUNC(AG457*G457,2)+TRUNC(AI457*G457,2))))&gt;=0),ABS((Y457*G457-(TRUNC(Y457*G457,2)+(TRUNC(AL457,2)-(TRUNC(S457*G457,2)+TRUNC(W457*G457,2)+TRUNC(Y457*G457,2)+TRUNC(AA457*G457,2)+TRUNC(AC457*G457,2)+TRUNC(AE457*G457,2)+TRUNC(AG457*G457,2)+TRUNC(AI457*G457,2)))))/Y457*G457)&lt;=ABS((AC457*G457-(TRUNC(AC457*G457,2)+(TRUNC(AL457,2)-(TRUNC(S457*G457,2)+TRUNC(W457*G457,2)+TRUNC(Y457*G457,2)+TRUNC(AA457*G457,2)+TRUNC(AC457*G457,2)+TRUNC(AE457*G457,2)+TRUNC(AG457*G457,2)+TRUNC(AI457*G457,2)))))/AC457*G457),TRUE),IF(AND(AE457*G457&lt;&gt;0,(TRUNC(AE457*G457,2)+(TRUNC(AL457,2)-(TRUNC(S457*G457,2)+TRUNC(W457*G457,2)+TRUNC(Y457*G457,2)+TRUNC(AA457*G457,2)+TRUNC(AC457*G457,2)+TRUNC(AE457*G457,2)+TRUNC(AG457*G457,2)+TRUNC(AI457*G457,2))))&gt;=0),ABS((Y457*G457-(TRUNC(Y457*G457,2)+(TRUNC(AL457,2)-(TRUNC(S457*G457,2)+TRUNC(W457*G457,2)+TRUNC(Y457*G457,2)+TRUNC(AA457*G457,2)+TRUNC(AC457*G457,2)+TRUNC(AE457*G457,2)+TRUNC(AG457*G457,2)+TRUNC(AI457*G457,2)))))/Y457*G457)&lt;=ABS((AE457*G457-(TRUNC(AE457*G457,2)+(TRUNC(AL457,2)-(TRUNC(S457*G457,2)+TRUNC(W457*G457,2)+TRUNC(Y457*G457,2)+TRUNC(AA457*G457,2)+TRUNC(AC457*G457,2)+TRUNC(AE457*G457,2)+TRUNC(AG457*G457,2)+TRUNC(AI457*G457,2)))))/AE457*G457),TRUE),IF(AND(AG457*G457&lt;&gt;0,(TRUNC(AG457*G457,2)+(TRUNC(AL457,2)-(TRUNC(S457*G457,2)+TRUNC(W457*G457,2)+TRUNC(Y457*G457,2)+TRUNC(AA457*G457,2)+TRUNC(AC457*G457,2)+TRUNC(AE457*G457,2)+TRUNC(AG457*G457,2)+TRUNC(AI457*G457,2))))&gt;=0),ABS((Y457*G457-(TRUNC(Y457*G457,2)+(TRUNC(AL457,2)-(TRUNC(S457*G457,2)+TRUNC(W457*G457,2)+TRUNC(Y457*G457,2)+TRUNC(AA457*G457,2)+TRUNC(AC457*G457,2)+TRUNC(AE457*G457,2)+TRUNC(AG457*G457,2)+TRUNC(AI457*G457,2)))))/Y457*G457)&lt;=ABS((AG457*G457-(TRUNC(AG457*G457,2)+(TRUNC(AL457,2)-(TRUNC(S457*G457,2)+TRUNC(W457*G457,2)+TRUNC(Y457*G457,2)+TRUNC(AA457*G457,2)+TRUNC(AC457*G457,2)+TRUNC(AE457*G457,2)+TRUNC(AG457*G457,2)+TRUNC(AI457*G457,2)))))/AG457*G457),TRUE),IF(AND(AI457*G457&lt;&gt;0,(TRUNC(AI457*G457,2)+(TRUNC(AL457,2)-(TRUNC(S457*G457,2)+TRUNC(W457*G457,2)+TRUNC(Y457*G457,2)+TRUNC(AA457*G457,2)+TRUNC(AC457*G457,2)+TRUNC(AE457*G457,2)+TRUNC(AG457*G457,2)+TRUNC(AI457*G457,2))))&gt;=0),ABS((Y457*G457-(TRUNC(Y457*G457,2)+(TRUNC(AL457,2)-(TRUNC(S457*G457,2)+TRUNC(W457*G457,2)+TRUNC(Y457*G457,2)+TRUNC(AA457*G457,2)+TRUNC(AC457*G457,2)+TRUNC(AE457*G457,2)+TRUNC(AG457*G457,2)+TRUNC(AI457*G457,2)))))/Y457*G457)&lt;=ABS((AI457*G457-(TRUNC(AI457*G457,2)+(TRUNC(AL457,2)-(TRUNC(S457*G457,2)+TRUNC(W457*G457,2)+TRUNC(Y457*G457,2)+TRUNC(AA457*G457,2)+TRUNC(AC457*G457,2)+TRUNC(AE457*G457,2)+TRUNC(AG457*G457,2)+TRUNC(AI457*G457,2)))))/AI457*G457),TRUE)),TRUNC(Y457*G457,2)+(TRUNC(AL457,2)-(TRUNC(S457*G457,2)+TRUNC(W457*G457,2)+TRUNC(Y457*G457,2)+TRUNC(AA457*G457,2)+TRUNC(AC457*G457,2)+TRUNC(AE457*G457,2)+TRUNC(AG457*G457,2)+TRUNC(AI457*G457,2))),TRUNC(Y457*G457,2)))))</f>
        <v>0</v>
      </c>
      <c r="AA457" s="363">
        <f t="shared" ref="AA457:AA463" si="418">IF(L457*(1+R457)=0,0,IF((TRUNC(AK457,2)-(TRUNC(H457*(1+R457),2)+TRUNC(J457*(1+R457),2)+TRUNC(K457*(1+R457),2)+TRUNC(L457*(1+R457),2)+TRUNC(M457*(1+R457),2)+TRUNC(N457*(1+R457),2)+TRUNC(O457*(1+R457),2)+TRUNC(P457*(1+R457),2)))=0,TRUNC(L457*(1+R457),2),IF((TRUNC(TRUNC(L457*(1+R457),2),2)+(TRUNC(AK457,2)-(TRUNC(H457*(1+R457),2)+TRUNC(J457*(1+R457),2)+TRUNC(K457*(1+R457),2)+TRUNC(L457*(1+R457),2)+TRUNC(M457*(1+R457),2)+TRUNC(N457*(1+R457),2)+TRUNC(O457*(1+R457),2)+TRUNC(P457*(1+R457),2))))&lt;=0,TRUNC(L457*(1+R457),2),IF(AND(IF(AND(H457*(1+R457)&lt;&gt;0,(TRUNC(H457*(1+R457),2)+(TRUNC(AK457,2)-(TRUNC(H457*(1+R457),2)+TRUNC(J457*(1+R457),2)+TRUNC(K457*(1+R457),2)+TRUNC(L457*(1+R457),2)+TRUNC(M457*(1+R457),2)+TRUNC(N457*(1+R457),2)+TRUNC(O457*(1+R457),2)+TRUNC(P457*(1+R457),2))))&gt;=0),ABS((L457*(1+R457)-(TRUNC(L457*(1+R457),2)+(TRUNC(AK457,2)-(TRUNC(H457*(1+R457),2)+TRUNC(J457*(1+R457),2)+TRUNC(K457*(1+R457),2)+TRUNC(L457*(1+R457),2)+TRUNC(M457*(1+R457),2)+TRUNC(N457*(1+R457),2)+TRUNC(O457*(1+R457),2)+TRUNC(P457*(1+R457),2)))))/L457*(1+R457))&lt;ABS((H457*(1+R457)-(TRUNC(H457*(1+R457),2)+(TRUNC(AK457,2)-(TRUNC(H457*(1+R457),2)+TRUNC(J457*(1+R457),2)+TRUNC(K457*(1+R457),2)+TRUNC(L457*(1+R457),2)+TRUNC(M457*(1+R457),2)+TRUNC(N457*(1+R457),2)+TRUNC(O457*(1+R457),2)+TRUNC(P457*(1+R457),2)))))/H457*(1+R457)),TRUE),IF(AND(J457*(1+R457)&lt;&gt;0,(TRUNC(J457*(1+R457),2)+(TRUNC(AK457,2)-(TRUNC(H457*(1+R457),2)+TRUNC(J457*(1+R457),2)+TRUNC(K457*(1+R457),2)+TRUNC(L457*(1+R457),2)+TRUNC(M457*(1+R457),2)+TRUNC(N457*(1+R457),2)+TRUNC(O457*(1+R457),2)+TRUNC(P457*(1+R457),2))))&gt;=0),ABS((L457*(1+R457)-(TRUNC(L457*(1+R457),2)+(TRUNC(AK457,2)-(TRUNC(H457*(1+R457),2)+TRUNC(J457*(1+R457),2)+TRUNC(K457*(1+R457),2)+TRUNC(L457*(1+R457),2)+TRUNC(M457*(1+R457),2)+TRUNC(N457*(1+R457),2)+TRUNC(O457*(1+R457),2)+TRUNC(P457*(1+R457),2)))))/L457*(1+R457))&lt;ABS((J457*(1+R457)-(TRUNC(J457*(1+R457),2)+(TRUNC(AK457,2)-(TRUNC(H457*(1+R457),2)+TRUNC(J457*(1+R457),2)+TRUNC(K457*(1+R457),2)+TRUNC(L457*(1+R457),2)+TRUNC(M457*(1+R457),2)+TRUNC(N457*(1+R457),2)+TRUNC(O457*(1+R457),2)+TRUNC(P457*(1+R457),2)))))/J457*(1+R457)),TRUE),IF(AND(K457*(1+R457)&lt;&gt;0,(TRUNC(K457*(1+R457),2)+(TRUNC(AK457,2)-(TRUNC(H457*(1+R457),2)+TRUNC(J457*(1+R457),2)+TRUNC(K457*(1+R457),2)+TRUNC(L457*(1+R457),2)+TRUNC(M457*(1+R457),2)+TRUNC(N457*(1+R457),2)+TRUNC(O457*(1+R457),2)+TRUNC(P457*(1+R457),2))))&gt;=0),ABS((L457*(1+R457)-(TRUNC(L457*(1+R457),2)+(TRUNC(AK457,2)-(TRUNC(H457*(1+R457),2)+TRUNC(J457*(1+R457),2)+TRUNC(K457*(1+R457),2)+TRUNC(L457*(1+R457),2)+TRUNC(M457*(1+R457),2)+TRUNC(N457*(1+R457),2)+TRUNC(O457*(1+R457),2)+TRUNC(P457*(1+R457),2)))))/L457*(1+R457))&lt;ABS((K457*(1+R457)-(TRUNC(K457*(1+R457),2)+(TRUNC(AK457,2)-(TRUNC(H457*(1+R457),2)+TRUNC(J457*(1+R457),2)+TRUNC(K457*(1+R457),2)+TRUNC(L457*(1+R457),2)+TRUNC(M457*(1+R457),2)+TRUNC(N457*(1+R457),2)+TRUNC(O457*(1+R457),2)+TRUNC(P457*(1+R457),2)))))/K457*(1+R457)),TRUE),IF(AND(L457*(1+R457)&lt;&gt;0,(TRUNC(L457*(1+R457),2)+(TRUNC(AK457,2)-(TRUNC(H457*(1+R457),2)+TRUNC(J457*(1+R457),2)+TRUNC(K457*(1+R457),2)+TRUNC(L457*(1+R457),2)+TRUNC(M457*(1+R457),2)+TRUNC(N457*(1+R457),2)+TRUNC(O457*(1+R457),2)+TRUNC(P457*(1+R457),2))))&gt;=0),ABS((L457*(1+R457)-(TRUNC(L457*(1+R457),2)+(TRUNC(AK457,2)-(TRUNC(H457*(1+R457),2)+TRUNC(J457*(1+R457),2)+TRUNC(K457*(1+R457),2)+TRUNC(L457*(1+R457),2)+TRUNC(M457*(1+R457),2)+TRUNC(N457*(1+R457),2)+TRUNC(O457*(1+R457),2)+TRUNC(P457*(1+R457),2)))))/L457*(1+R457))&lt;=ABS((L457*(1+R457)-(TRUNC(L457*(1+R457),2)+(TRUNC(AK457,2)-(TRUNC(H457*(1+R457),2)+TRUNC(J457*(1+R457),2)+TRUNC(K457*(1+R457),2)+TRUNC(L457*(1+R457),2)+TRUNC(M457*(1+R457),2)+TRUNC(N457*(1+R457),2)+TRUNC(O457*(1+R457),2)+TRUNC(P457*(1+R457),2)))))/L457*(1+R457)),TRUE),IF(AND(M457*(1+R457)&lt;&gt;0,(TRUNC(M457*(1+R457),2)+(TRUNC(AK457,2)-(TRUNC(H457*(1+R457),2)+TRUNC(J457*(1+R457),2)+TRUNC(K457*(1+R457),2)+TRUNC(L457*(1+R457),2)+TRUNC(M457*(1+R457),2)+TRUNC(N457*(1+R457),2)+TRUNC(O457*(1+R457),2)+TRUNC(P457*(1+R457),2))))&gt;=0),ABS((L457*(1+R457)-(TRUNC(L457*(1+R457),2)+(TRUNC(AK457,2)-(TRUNC(H457*(1+R457),2)+TRUNC(J457*(1+R457),2)+TRUNC(K457*(1+R457),2)+TRUNC(L457*(1+R457),2)+TRUNC(M457*(1+R457),2)+TRUNC(N457*(1+R457),2)+TRUNC(O457*(1+R457),2)+TRUNC(P457*(1+R457),2)))))/L457*(1+R457))&lt;=ABS((M457*(1+R457)-(TRUNC(M457*(1+R457),2)+(TRUNC(AK457,2)-(TRUNC(H457*(1+R457),2)+TRUNC(J457*(1+R457),2)+TRUNC(K457*(1+R457),2)+TRUNC(L457*(1+R457),2)+TRUNC(M457*(1+R457),2)+TRUNC(N457*(1+R457),2)+TRUNC(O457*(1+R457),2)+TRUNC(P457*(1+R457),2)))))/M457*(1+R457)),TRUE),IF(AND(N457*(1+R457)&lt;&gt;0,(TRUNC(N457*(1+R457),2)+(TRUNC(AK457,2)-(TRUNC(H457*(1+R457),2)+TRUNC(J457*(1+R457),2)+TRUNC(K457*(1+R457),2)+TRUNC(L457*(1+R457),2)+TRUNC(M457*(1+R457),2)+TRUNC(N457*(1+R457),2)+TRUNC(O457*(1+R457),2)+TRUNC(P457*(1+R457),2))))&gt;=0),ABS((L457*(1+R457)-(TRUNC(L457*(1+R457),2)+(TRUNC(AK457,2)-(TRUNC(H457*(1+R457),2)+TRUNC(J457*(1+R457),2)+TRUNC(K457*(1+R457),2)+TRUNC(L457*(1+R457),2)+TRUNC(M457*(1+R457),2)+TRUNC(N457*(1+R457),2)+TRUNC(O457*(1+R457),2)+TRUNC(P457*(1+R457),2)))))/L457*(1+R457))&lt;=ABS((N457*(1+R457)-(TRUNC(N457*(1+R457),2)+(TRUNC(AK457,2)-(TRUNC(H457*(1+R457),2)+TRUNC(J457*(1+R457),2)+TRUNC(K457*(1+R457),2)+TRUNC(L457*(1+R457),2)+TRUNC(M457*(1+R457),2)+TRUNC(N457*(1+R457),2)+TRUNC(O457*(1+R457),2)+TRUNC(P457*(1+R457),2)))))/N457*(1+R457)),TRUE),IF(AND(O457*(1+R457)&lt;&gt;0,(TRUNC(O457*(1+R457),2)+(TRUNC(AK457,2)-(TRUNC(H457*(1+R457),2)+TRUNC(J457*(1+R457),2)+TRUNC(K457*(1+R457),2)+TRUNC(L457*(1+R457),2)+TRUNC(M457*(1+R457),2)+TRUNC(N457*(1+R457),2)+TRUNC(O457*(1+R457),2)+TRUNC(P457*(1+R457),2))))&gt;=0),ABS((L457*(1+R457)-(TRUNC(L457*(1+R457),2)+(TRUNC(AK457,2)-(TRUNC(H457*(1+R457),2)+TRUNC(J457*(1+R457),2)+TRUNC(K457*(1+R457),2)+TRUNC(L457*(1+R457),2)+TRUNC(M457*(1+R457),2)+TRUNC(N457*(1+R457),2)+TRUNC(O457*(1+R457),2)+TRUNC(P457*(1+R457),2)))))/L457*(1+R457))&lt;=ABS((O457*(1+R457)-(TRUNC(O457*(1+R457),2)+(TRUNC(AK457,2)-(TRUNC(H457*(1+R457),2)+TRUNC(J457*(1+R457),2)+TRUNC(K457*(1+R457),2)+TRUNC(L457*(1+R457),2)+TRUNC(M457*(1+R457),2)+TRUNC(N457*(1+R457),2)+TRUNC(O457*(1+R457),2)+TRUNC(P457*(1+R457),2)))))/O457*(1+R457)),TRUE),IF(AND(P457*(1+R457)&lt;&gt;0,(TRUNC(P457*(1+R457),2)+(TRUNC(AK457,2)-(TRUNC(H457*(1+R457),2)+TRUNC(J457*(1+R457),2)+TRUNC(K457*(1+R457),2)+TRUNC(L457*(1+R457),2)+TRUNC(M457*(1+R457),2)+TRUNC(N457*(1+R457),2)+TRUNC(O457*(1+R457),2)+TRUNC(P457*(1+R457),2))))&gt;=0),ABS((L457*(1+R457)-(TRUNC(L457*(1+R457),2)+(TRUNC(AK457,2)-(TRUNC(H457*(1+R457),2)+TRUNC(J457*(1+R457),2)+TRUNC(K457*(1+R457),2)+TRUNC(L457*(1+R457),2)+TRUNC(M457*(1+R457),2)+TRUNC(N457*(1+R457),2)+TRUNC(O457*(1+R457),2)+TRUNC(P457*(1+R457),2)))))/L457*(1+R457))&lt;=ABS((P457*(1+R457)-(TRUNC(P457*(1+R457),2)+(TRUNC(AK457,2)-(TRUNC(H457*(1+R457),2)+TRUNC(J457*(1+R457),2)+TRUNC(K457*(1+R457),2)+TRUNC(L457*(1+R457),2)+TRUNC(M457*(1+R457),2)+TRUNC(N457*(1+R457),2)+TRUNC(O457*(1+R457),2)+TRUNC(P457*(1+R457),2)))))/P457*(1+R457)),TRUE)),TRUNC(L457*(1+R457),2)+(TRUNC(AK457,2)-(TRUNC(H457*(1+R457),2)+TRUNC(J457*(1+R457),2)+TRUNC(K457*(1+R457),2)+TRUNC(L457*(1+R457),2)+TRUNC(M457*(1+R457),2)+TRUNC(N457*(1+R457),2)+TRUNC(O457*(1+R457),2)+TRUNC(P457*(1+R457),2))),TRUNC(L457*(1+R457),2)))))</f>
        <v>0</v>
      </c>
      <c r="AB457" s="363">
        <f t="shared" ref="AB457:AB463" si="419">IF(AA457*G457=0,0,IF((TRUNC(AL457,2)-(TRUNC(S457*G457,2)+TRUNC(W457*G457,2)+TRUNC(Y457*G457,2)+TRUNC(AA457*G457,2)+TRUNC(AC457*G457,2)+TRUNC(AE457*G457,2)+TRUNC(AG457*G457,2)+TRUNC(AI457*G457,2)))=0,TRUNC(AA457*G457,2),IF((TRUNC(TRUNC(AA457*G457,2),2)+(TRUNC(AL457,2)-(TRUNC(S457*G457,2)+TRUNC(W457*G457,2)+TRUNC(Y457*G457,2)+TRUNC(AA457*G457,2)+TRUNC(AC457*G457,2)+TRUNC(AE457*G457,2)+TRUNC(AG457*G457,2)+TRUNC(AI457*G457,2))))&lt;=0,TRUNC(AA457*G457,2),IF(AND(IF(AND(S457*G457&lt;&gt;0,(TRUNC(S457*G457,2)+(TRUNC(AL457,2)-(TRUNC(S457*G457,2)+TRUNC(W457*G457,2)+TRUNC(Y457*G457,2)+TRUNC(AA457*G457,2)+TRUNC(AC457*G457,2)+TRUNC(AE457*G457,2)+TRUNC(AG457*G457,2)+TRUNC(AI457*G457,2))))&gt;=0),ABS((AA457*G457-(TRUNC(AA457*G457,2)+(TRUNC(AL457,2)-(TRUNC(S457*G457,2)+TRUNC(W457*G457,2)+TRUNC(Y457*G457,2)+TRUNC(AA457*G457,2)+TRUNC(AC457*G457,2)+TRUNC(AE457*G457,2)+TRUNC(AG457*G457,2)+TRUNC(AI457*G457,2)))))/AA457*G457)&lt;ABS((S457*G457-(TRUNC(S457*G457,2)+(TRUNC(AL457,2)-(TRUNC(S457*G457,2)+TRUNC(W457*G457,2)+TRUNC(Y457*G457,2)+TRUNC(AA457*G457,2)+TRUNC(AC457*G457,2)+TRUNC(AE457*G457,2)+TRUNC(AG457*G457,2)+TRUNC(AI457*G457,2)))))/S457*G457),TRUE),IF(AND(W457*G457&lt;&gt;0,(TRUNC(W457*G457,2)+(TRUNC(AL457,2)-(TRUNC(S457*G457,2)+TRUNC(W457*G457,2)+TRUNC(Y457*G457,2)+TRUNC(AA457*G457,2)+TRUNC(AC457*G457,2)+TRUNC(AE457*G457,2)+TRUNC(AG457*G457,2)+TRUNC(AI457*G457,2))))&gt;=0),ABS((AA457*G457-(TRUNC(AA457*G457,2)+(TRUNC(AL457,2)-(TRUNC(S457*G457,2)+TRUNC(W457*G457,2)+TRUNC(Y457*G457,2)+TRUNC(AA457*G457,2)+TRUNC(AC457*G457,2)+TRUNC(AE457*G457,2)+TRUNC(AG457*G457,2)+TRUNC(AI457*G457,2)))))/AA457*G457)&lt;ABS((W457*G457-(TRUNC(W457*G457,2)+(TRUNC(AL457,2)-(TRUNC(S457*G457,2)+TRUNC(W457*G457,2)+TRUNC(Y457*G457,2)+TRUNC(AA457*G457,2)+TRUNC(AC457*G457,2)+TRUNC(AE457*G457,2)+TRUNC(AG457*G457,2)+TRUNC(AI457*G457,2)))))/W457*G457),TRUE),IF(AND(Y457*G457&lt;&gt;0,(TRUNC(Y457*G457,2)+(TRUNC(AL457,2)-(TRUNC(S457*G457,2)+TRUNC(W457*G457,2)+TRUNC(Y457*G457,2)+TRUNC(AA457*G457,2)+TRUNC(AC457*G457,2)+TRUNC(AE457*G457,2)+TRUNC(AG457*G457,2)+TRUNC(AI457*G457,2))))&gt;=0),ABS((AA457*G457-(TRUNC(AA457*G457,2)+(TRUNC(AL457,2)-(TRUNC(S457*G457,2)+TRUNC(W457*G457,2)+TRUNC(Y457*G457,2)+TRUNC(AA457*G457,2)+TRUNC(AC457*G457,2)+TRUNC(AE457*G457,2)+TRUNC(AG457*G457,2)+TRUNC(AI457*G457,2)))))/AA457*G457)&lt;ABS((Y457*G457-(TRUNC(Y457*G457,2)+(TRUNC(AL457,2)-(TRUNC(S457*G457,2)+TRUNC(W457*G457,2)+TRUNC(Y457*G457,2)+TRUNC(AA457*G457,2)+TRUNC(AC457*G457,2)+TRUNC(AE457*G457,2)+TRUNC(AG457*G457,2)+TRUNC(AI457*G457,2)))))/Y457*G457),TRUE),IF(AND(AA457*G457&lt;&gt;0,(TRUNC(AA457*G457,2)+(TRUNC(AL457,2)-(TRUNC(S457*G457,2)+TRUNC(W457*G457,2)+TRUNC(Y457*G457,2)+TRUNC(AA457*G457,2)+TRUNC(AC457*G457,2)+TRUNC(AE457*G457,2)+TRUNC(AG457*G457,2)+TRUNC(AI457*G457,2))))&gt;=0),ABS((AA457*G457-(TRUNC(AA457*G457,2)+(TRUNC(AL457,2)-(TRUNC(S457*G457,2)+TRUNC(W457*G457,2)+TRUNC(Y457*G457,2)+TRUNC(AA457*G457,2)+TRUNC(AC457*G457,2)+TRUNC(AE457*G457,2)+TRUNC(AG457*G457,2)+TRUNC(AI457*G457,2)))))/AA457*G457)&lt;=ABS((AA457*G457-(TRUNC(AA457*G457,2)+(TRUNC(AL457,2)-(TRUNC(S457*G457,2)+TRUNC(W457*G457,2)+TRUNC(Y457*G457,2)+TRUNC(AA457*G457,2)+TRUNC(AC457*G457,2)+TRUNC(AE457*G457,2)+TRUNC(AG457*G457,2)+TRUNC(AI457*G457,2)))))/AA457*G457),TRUE),IF(AND(AC457*G457&lt;&gt;0,(TRUNC(AC457*G457,2)+(TRUNC(AL457,2)-(TRUNC(S457*G457,2)+TRUNC(W457*G457,2)+TRUNC(Y457*G457,2)+TRUNC(AA457*G457,2)+TRUNC(AC457*G457,2)+TRUNC(AE457*G457,2)+TRUNC(AG457*G457,2)+TRUNC(AI457*G457,2))))&gt;=0),ABS((AA457*G457-(TRUNC(AA457*G457,2)+(TRUNC(AL457,2)-(TRUNC(S457*G457,2)+TRUNC(W457*G457,2)+TRUNC(Y457*G457,2)+TRUNC(AA457*G457,2)+TRUNC(AC457*G457,2)+TRUNC(AE457*G457,2)+TRUNC(AG457*G457,2)+TRUNC(AI457*G457,2)))))/AA457*G457)&lt;=ABS((AC457*G457-(TRUNC(AC457*G457,2)+(TRUNC(AL457,2)-(TRUNC(S457*G457,2)+TRUNC(W457*G457,2)+TRUNC(Y457*G457,2)+TRUNC(AA457*G457,2)+TRUNC(AC457*G457,2)+TRUNC(AE457*G457,2)+TRUNC(AG457*G457,2)+TRUNC(AI457*G457,2)))))/AC457*G457),TRUE),IF(AND(AE457*G457&lt;&gt;0,(TRUNC(AE457*G457,2)+(TRUNC(AL457,2)-(TRUNC(S457*G457,2)+TRUNC(W457*G457,2)+TRUNC(Y457*G457,2)+TRUNC(AA457*G457,2)+TRUNC(AC457*G457,2)+TRUNC(AE457*G457,2)+TRUNC(AG457*G457,2)+TRUNC(AI457*G457,2))))&gt;=0),ABS((AA457*G457-(TRUNC(AA457*G457,2)+(TRUNC(AL457,2)-(TRUNC(S457*G457,2)+TRUNC(W457*G457,2)+TRUNC(Y457*G457,2)+TRUNC(AA457*G457,2)+TRUNC(AC457*G457,2)+TRUNC(AE457*G457,2)+TRUNC(AG457*G457,2)+TRUNC(AI457*G457,2)))))/AA457*G457)&lt;=ABS((AE457*G457-(TRUNC(AE457*G457,2)+(TRUNC(AL457,2)-(TRUNC(S457*G457,2)+TRUNC(W457*G457,2)+TRUNC(Y457*G457,2)+TRUNC(AA457*G457,2)+TRUNC(AC457*G457,2)+TRUNC(AE457*G457,2)+TRUNC(AG457*G457,2)+TRUNC(AI457*G457,2)))))/AE457*G457),TRUE),IF(AND(AG457*G457&lt;&gt;0,(TRUNC(AG457*G457,2)+(TRUNC(AL457,2)-(TRUNC(S457*G457,2)+TRUNC(W457*G457,2)+TRUNC(Y457*G457,2)+TRUNC(AA457*G457,2)+TRUNC(AC457*G457,2)+TRUNC(AE457*G457,2)+TRUNC(AG457*G457,2)+TRUNC(AI457*G457,2))))&gt;=0),ABS((AA457*G457-(TRUNC(AA457*G457,2)+(TRUNC(AL457,2)-(TRUNC(S457*G457,2)+TRUNC(W457*G457,2)+TRUNC(Y457*G457,2)+TRUNC(AA457*G457,2)+TRUNC(AC457*G457,2)+TRUNC(AE457*G457,2)+TRUNC(AG457*G457,2)+TRUNC(AI457*G457,2)))))/AA457*G457)&lt;=ABS((AG457*G457-(TRUNC(AG457*G457,2)+(TRUNC(AL457,2)-(TRUNC(S457*G457,2)+TRUNC(W457*G457,2)+TRUNC(Y457*G457,2)+TRUNC(AA457*G457,2)+TRUNC(AC457*G457,2)+TRUNC(AE457*G457,2)+TRUNC(AG457*G457,2)+TRUNC(AI457*G457,2)))))/AG457*G457),TRUE),IF(AND(AI457*G457&lt;&gt;0,(TRUNC(AI457*G457,2)+(TRUNC(AL457,2)-(TRUNC(S457*G457,2)+TRUNC(W457*G457,2)+TRUNC(Y457*G457,2)+TRUNC(AA457*G457,2)+TRUNC(AC457*G457,2)+TRUNC(AE457*G457,2)+TRUNC(AG457*G457,2)+TRUNC(AI457*G457,2))))&gt;=0),ABS((AA457*G457-(TRUNC(AA457*G457,2)+(TRUNC(AL457,2)-(TRUNC(S457*G457,2)+TRUNC(W457*G457,2)+TRUNC(Y457*G457,2)+TRUNC(AA457*G457,2)+TRUNC(AC457*G457,2)+TRUNC(AE457*G457,2)+TRUNC(AG457*G457,2)+TRUNC(AI457*G457,2)))))/AA457*G457)&lt;=ABS((AI457*G457-(TRUNC(AI457*G457,2)+(TRUNC(AL457,2)-(TRUNC(S457*G457,2)+TRUNC(W457*G457,2)+TRUNC(Y457*G457,2)+TRUNC(AA457*G457,2)+TRUNC(AC457*G457,2)+TRUNC(AE457*G457,2)+TRUNC(AG457*G457,2)+TRUNC(AI457*G457,2)))))/AI457*G457),TRUE)),TRUNC(AA457*G457,2)+(TRUNC(AL457,2)-(TRUNC(S457*G457,2)+TRUNC(W457*G457,2)+TRUNC(Y457*G457,2)+TRUNC(AA457*G457,2)+TRUNC(AC457*G457,2)+TRUNC(AE457*G457,2)+TRUNC(AG457*G457,2)+TRUNC(AI457*G457,2))),TRUNC(AA457*G457,2)))))</f>
        <v>0</v>
      </c>
      <c r="AC457" s="363">
        <f t="shared" ref="AC457:AC463" si="420">IF(M457*(1+R457)=0,0,IF((TRUNC(AK457,2)-(TRUNC(H457*(1+R457),2)+TRUNC(J457*(1+R457),2)+TRUNC(K457*(1+R457),2)+TRUNC(L457*(1+R457),2)+TRUNC(M457*(1+R457),2)+TRUNC(N457*(1+R457),2)+TRUNC(O457*(1+R457),2)+TRUNC(P457*(1+R457),2)))=0,TRUNC(M457*(1+R457),2),IF((TRUNC(TRUNC(M457*(1+R457),2),2)+(TRUNC(AK457,2)-(TRUNC(H457*(1+R457),2)+TRUNC(J457*(1+R457),2)+TRUNC(K457*(1+R457),2)+TRUNC(L457*(1+R457),2)+TRUNC(M457*(1+R457),2)+TRUNC(N457*(1+R457),2)+TRUNC(O457*(1+R457),2)+TRUNC(P457*(1+R457),2))))&lt;=0,TRUNC(M457*(1+R457),2),IF(AND(IF(AND(H457*(1+R457)&lt;&gt;0,(TRUNC(H457*(1+R457),2)+(TRUNC(AK457,2)-(TRUNC(H457*(1+R457),2)+TRUNC(J457*(1+R457),2)+TRUNC(K457*(1+R457),2)+TRUNC(L457*(1+R457),2)+TRUNC(M457*(1+R457),2)+TRUNC(N457*(1+R457),2)+TRUNC(O457*(1+R457),2)+TRUNC(P457*(1+R457),2))))&gt;=0),ABS((M457*(1+R457)-(TRUNC(M457*(1+R457),2)+(TRUNC(AK457,2)-(TRUNC(H457*(1+R457),2)+TRUNC(J457*(1+R457),2)+TRUNC(K457*(1+R457),2)+TRUNC(L457*(1+R457),2)+TRUNC(M457*(1+R457),2)+TRUNC(N457*(1+R457),2)+TRUNC(O457*(1+R457),2)+TRUNC(P457*(1+R457),2)))))/M457*(1+R457))&lt;ABS((H457*(1+R457)-(TRUNC(H457*(1+R457),2)+(TRUNC(AK457,2)-(TRUNC(H457*(1+R457),2)+TRUNC(J457*(1+R457),2)+TRUNC(K457*(1+R457),2)+TRUNC(L457*(1+R457),2)+TRUNC(M457*(1+R457),2)+TRUNC(N457*(1+R457),2)+TRUNC(O457*(1+R457),2)+TRUNC(P457*(1+R457),2)))))/H457*(1+R457)),TRUE),IF(AND(J457*(1+R457)&lt;&gt;0,(TRUNC(J457*(1+R457),2)+(TRUNC(AK457,2)-(TRUNC(H457*(1+R457),2)+TRUNC(J457*(1+R457),2)+TRUNC(K457*(1+R457),2)+TRUNC(L457*(1+R457),2)+TRUNC(M457*(1+R457),2)+TRUNC(N457*(1+R457),2)+TRUNC(O457*(1+R457),2)+TRUNC(P457*(1+R457),2))))&gt;=0),ABS((M457*(1+R457)-(TRUNC(M457*(1+R457),2)+(TRUNC(AK457,2)-(TRUNC(H457*(1+R457),2)+TRUNC(J457*(1+R457),2)+TRUNC(K457*(1+R457),2)+TRUNC(L457*(1+R457),2)+TRUNC(M457*(1+R457),2)+TRUNC(N457*(1+R457),2)+TRUNC(O457*(1+R457),2)+TRUNC(P457*(1+R457),2)))))/M457*(1+R457))&lt;ABS((J457*(1+R457)-(TRUNC(J457*(1+R457),2)+(TRUNC(AK457,2)-(TRUNC(H457*(1+R457),2)+TRUNC(J457*(1+R457),2)+TRUNC(K457*(1+R457),2)+TRUNC(L457*(1+R457),2)+TRUNC(M457*(1+R457),2)+TRUNC(N457*(1+R457),2)+TRUNC(O457*(1+R457),2)+TRUNC(P457*(1+R457),2)))))/J457*(1+R457)),TRUE),IF(AND(K457*(1+R457)&lt;&gt;0,(TRUNC(K457*(1+R457),2)+(TRUNC(AK457,2)-(TRUNC(H457*(1+R457),2)+TRUNC(J457*(1+R457),2)+TRUNC(K457*(1+R457),2)+TRUNC(L457*(1+R457),2)+TRUNC(M457*(1+R457),2)+TRUNC(N457*(1+R457),2)+TRUNC(O457*(1+R457),2)+TRUNC(P457*(1+R457),2))))&gt;=0),ABS((M457*(1+R457)-(TRUNC(M457*(1+R457),2)+(TRUNC(AK457,2)-(TRUNC(H457*(1+R457),2)+TRUNC(J457*(1+R457),2)+TRUNC(K457*(1+R457),2)+TRUNC(L457*(1+R457),2)+TRUNC(M457*(1+R457),2)+TRUNC(N457*(1+R457),2)+TRUNC(O457*(1+R457),2)+TRUNC(P457*(1+R457),2)))))/M457*(1+R457))&lt;ABS((K457*(1+R457)-(TRUNC(K457*(1+R457),2)+(TRUNC(AK457,2)-(TRUNC(H457*(1+R457),2)+TRUNC(J457*(1+R457),2)+TRUNC(K457*(1+R457),2)+TRUNC(L457*(1+R457),2)+TRUNC(M457*(1+R457),2)+TRUNC(N457*(1+R457),2)+TRUNC(O457*(1+R457),2)+TRUNC(P457*(1+R457),2)))))/K457*(1+R457)),TRUE),IF(AND(L457*(1+R457)&lt;&gt;0,(TRUNC(L457*(1+R457),2)+(TRUNC(AK457,2)-(TRUNC(H457*(1+R457),2)+TRUNC(J457*(1+R457),2)+TRUNC(K457*(1+R457),2)+TRUNC(L457*(1+R457),2)+TRUNC(M457*(1+R457),2)+TRUNC(N457*(1+R457),2)+TRUNC(O457*(1+R457),2)+TRUNC(P457*(1+R457),2))))&gt;=0),ABS((M457*(1+R457)-(TRUNC(M457*(1+R457),2)+(TRUNC(AK457,2)-(TRUNC(H457*(1+R457),2)+TRUNC(J457*(1+R457),2)+TRUNC(K457*(1+R457),2)+TRUNC(L457*(1+R457),2)+TRUNC(M457*(1+R457),2)+TRUNC(N457*(1+R457),2)+TRUNC(O457*(1+R457),2)+TRUNC(P457*(1+R457),2)))))/M457*(1+R457))&lt;ABS((L457*(1+R457)-(TRUNC(L457*(1+R457),2)+(TRUNC(AK457,2)-(TRUNC(H457*(1+R457),2)+TRUNC(J457*(1+R457),2)+TRUNC(K457*(1+R457),2)+TRUNC(L457*(1+R457),2)+TRUNC(M457*(1+R457),2)+TRUNC(N457*(1+R457),2)+TRUNC(O457*(1+R457),2)+TRUNC(P457*(1+R457),2)))))/L457*(1+R457)),TRUE),IF(AND(M457*(1+R457)&lt;&gt;0,(TRUNC(M457*(1+R457),2)+(TRUNC(AK457,2)-(TRUNC(H457*(1+R457),2)+TRUNC(J457*(1+R457),2)+TRUNC(K457*(1+R457),2)+TRUNC(L457*(1+R457),2)+TRUNC(M457*(1+R457),2)+TRUNC(N457*(1+R457),2)+TRUNC(O457*(1+R457),2)+TRUNC(P457*(1+R457),2))))&gt;=0),ABS((M457*(1+R457)-(TRUNC(M457*(1+R457),2)+(TRUNC(AK457,2)-(TRUNC(H457*(1+R457),2)+TRUNC(J457*(1+R457),2)+TRUNC(K457*(1+R457),2)+TRUNC(L457*(1+R457),2)+TRUNC(M457*(1+R457),2)+TRUNC(N457*(1+R457),2)+TRUNC(O457*(1+R457),2)+TRUNC(P457*(1+R457),2)))))/M457*(1+R457))&lt;=ABS((M457*(1+R457)-(TRUNC(M457*(1+R457),2)+(TRUNC(AK457,2)-(TRUNC(H457*(1+R457),2)+TRUNC(J457*(1+R457),2)+TRUNC(K457*(1+R457),2)+TRUNC(L457*(1+R457),2)+TRUNC(M457*(1+R457),2)+TRUNC(N457*(1+R457),2)+TRUNC(O457*(1+R457),2)+TRUNC(P457*(1+R457),2)))))/M457*(1+R457)),TRUE),IF(AND(N457*(1+R457)&lt;&gt;0,(TRUNC(N457*(1+R457),2)+(TRUNC(AK457,2)-(TRUNC(H457*(1+R457),2)+TRUNC(J457*(1+R457),2)+TRUNC(K457*(1+R457),2)+TRUNC(L457*(1+R457),2)+TRUNC(M457*(1+R457),2)+TRUNC(N457*(1+R457),2)+TRUNC(O457*(1+R457),2)+TRUNC(P457*(1+R457),2))))&gt;=0),ABS((M457*(1+R457)-(TRUNC(M457*(1+R457),2)+(TRUNC(AK457,2)-(TRUNC(H457*(1+R457),2)+TRUNC(J457*(1+R457),2)+TRUNC(K457*(1+R457),2)+TRUNC(L457*(1+R457),2)+TRUNC(M457*(1+R457),2)+TRUNC(N457*(1+R457),2)+TRUNC(O457*(1+R457),2)+TRUNC(P457*(1+R457),2)))))/M457*(1+R457))&lt;=ABS((N457*(1+R457)-(TRUNC(N457*(1+R457),2)+(TRUNC(AK457,2)-(TRUNC(H457*(1+R457),2)+TRUNC(J457*(1+R457),2)+TRUNC(K457*(1+R457),2)+TRUNC(L457*(1+R457),2)+TRUNC(M457*(1+R457),2)+TRUNC(N457*(1+R457),2)+TRUNC(O457*(1+R457),2)+TRUNC(P457*(1+R457),2)))))/N457*(1+R457)),TRUE),IF(AND(O457*(1+R457)&lt;&gt;0,(TRUNC(O457*(1+R457),2)+(TRUNC(AK457,2)-(TRUNC(H457*(1+R457),2)+TRUNC(J457*(1+R457),2)+TRUNC(K457*(1+R457),2)+TRUNC(L457*(1+R457),2)+TRUNC(M457*(1+R457),2)+TRUNC(N457*(1+R457),2)+TRUNC(O457*(1+R457),2)+TRUNC(P457*(1+R457),2))))&gt;=0),ABS((M457*(1+R457)-(TRUNC(M457*(1+R457),2)+(TRUNC(AK457,2)-(TRUNC(H457*(1+R457),2)+TRUNC(J457*(1+R457),2)+TRUNC(K457*(1+R457),2)+TRUNC(L457*(1+R457),2)+TRUNC(M457*(1+R457),2)+TRUNC(N457*(1+R457),2)+TRUNC(O457*(1+R457),2)+TRUNC(P457*(1+R457),2)))))/M457*(1+R457))&lt;=ABS((O457*(1+R457)-(TRUNC(O457*(1+R457),2)+(TRUNC(AK457,2)-(TRUNC(H457*(1+R457),2)+TRUNC(J457*(1+R457),2)+TRUNC(K457*(1+R457),2)+TRUNC(L457*(1+R457),2)+TRUNC(M457*(1+R457),2)+TRUNC(N457*(1+R457),2)+TRUNC(O457*(1+R457),2)+TRUNC(P457*(1+R457),2)))))/O457*(1+R457)),TRUE),IF(AND(P457*(1+R457)&lt;&gt;0,(TRUNC(P457*(1+R457),2)+(TRUNC(AK457,2)-(TRUNC(H457*(1+R457),2)+TRUNC(J457*(1+R457),2)+TRUNC(K457*(1+R457),2)+TRUNC(L457*(1+R457),2)+TRUNC(M457*(1+R457),2)+TRUNC(N457*(1+R457),2)+TRUNC(O457*(1+R457),2)+TRUNC(P457*(1+R457),2))))&gt;=0),ABS((M457*(1+R457)-(TRUNC(M457*(1+R457),2)+(TRUNC(AK457,2)-(TRUNC(H457*(1+R457),2)+TRUNC(J457*(1+R457),2)+TRUNC(K457*(1+R457),2)+TRUNC(L457*(1+R457),2)+TRUNC(M457*(1+R457),2)+TRUNC(N457*(1+R457),2)+TRUNC(O457*(1+R457),2)+TRUNC(P457*(1+R457),2)))))/M457*(1+R457))&lt;=ABS((P457*(1+R457)-(TRUNC(P457*(1+R457),2)+(TRUNC(AK457,2)-(TRUNC(H457*(1+R457),2)+TRUNC(J457*(1+R457),2)+TRUNC(K457*(1+R457),2)+TRUNC(L457*(1+R457),2)+TRUNC(M457*(1+R457),2)+TRUNC(N457*(1+R457),2)+TRUNC(O457*(1+R457),2)+TRUNC(P457*(1+R457),2)))))/P457*(1+R457)),TRUE)),TRUNC(M457*(1+R457),2)+(TRUNC(AK457,2)-(TRUNC(H457*(1+R457),2)+TRUNC(J457*(1+R457),2)+TRUNC(K457*(1+R457),2)+TRUNC(L457*(1+R457),2)+TRUNC(M457*(1+R457),2)+TRUNC(N457*(1+R457),2)+TRUNC(O457*(1+R457),2)+TRUNC(P457*(1+R457),2))),TRUNC(M457*(1+R457),2)))))</f>
        <v>0</v>
      </c>
      <c r="AD457" s="363">
        <f t="shared" ref="AD457:AD463" si="421">IF(AC457*G457=0,0,IF((TRUNC(AL457,2)-(TRUNC(S457*G457,2)+TRUNC(W457*G457,2)+TRUNC(Y457*G457,2)+TRUNC(AA457*G457,2)+TRUNC(AC457*G457,2)+TRUNC(AE457*G457,2)+TRUNC(AG457*G457,2)+TRUNC(AI457*G457,2)))=0,TRUNC(AC457*G457,2),IF((TRUNC(TRUNC(AC457*G457,2),2)+(TRUNC(AL457,2)-(TRUNC(S457*G457,2)+TRUNC(W457*G457,2)+TRUNC(Y457*G457,2)+TRUNC(AA457*G457,2)+TRUNC(AC457*G457,2)+TRUNC(AE457*G457,2)+TRUNC(AG457*G457,2)+TRUNC(AI457*G457,2))))&lt;=0,TRUNC(AC457*G457,2),IF(AND(IF(AND(S457*G457&lt;&gt;0,(TRUNC(S457*G457,2)+(TRUNC(AL457,2)-(TRUNC(S457*G457,2)+TRUNC(W457*G457,2)+TRUNC(Y457*G457,2)+TRUNC(AA457*G457,2)+TRUNC(AC457*G457,2)+TRUNC(AE457*G457,2)+TRUNC(AG457*G457,2)+TRUNC(AI457*G457,2))))&gt;=0),ABS((AC457*G457-(TRUNC(AC457*G457,2)+(TRUNC(AL457,2)-(TRUNC(S457*G457,2)+TRUNC(W457*G457,2)+TRUNC(Y457*G457,2)+TRUNC(AA457*G457,2)+TRUNC(AC457*G457,2)+TRUNC(AE457*G457,2)+TRUNC(AG457*G457,2)+TRUNC(AI457*G457,2)))))/AC457*G457)&lt;ABS((S457*G457-(TRUNC(S457*G457,2)+(TRUNC(AL457,2)-(TRUNC(S457*G457,2)+TRUNC(W457*G457,2)+TRUNC(Y457*G457,2)+TRUNC(AA457*G457,2)+TRUNC(AC457*G457,2)+TRUNC(AE457*G457,2)+TRUNC(AG457*G457,2)+TRUNC(AI457*G457,2)))))/S457*G457),TRUE),IF(AND(W457*G457&lt;&gt;0,(TRUNC(W457*G457,2)+(TRUNC(AL457,2)-(TRUNC(S457*G457,2)+TRUNC(W457*G457,2)+TRUNC(Y457*G457,2)+TRUNC(AA457*G457,2)+TRUNC(AC457*G457,2)+TRUNC(AE457*G457,2)+TRUNC(AG457*G457,2)+TRUNC(AI457*G457,2))))&gt;=0),ABS((AC457*G457-(TRUNC(AC457*G457,2)+(TRUNC(AL457,2)-(TRUNC(S457*G457,2)+TRUNC(W457*G457,2)+TRUNC(Y457*G457,2)+TRUNC(AA457*G457,2)+TRUNC(AC457*G457,2)+TRUNC(AE457*G457,2)+TRUNC(AG457*G457,2)+TRUNC(AI457*G457,2)))))/AC457*G457)&lt;ABS((W457*G457-(TRUNC(W457*G457,2)+(TRUNC(AL457,2)-(TRUNC(S457*G457,2)+TRUNC(W457*G457,2)+TRUNC(Y457*G457,2)+TRUNC(AA457*G457,2)+TRUNC(AC457*G457,2)+TRUNC(AE457*G457,2)+TRUNC(AG457*G457,2)+TRUNC(AI457*G457,2)))))/W457*G457),TRUE),IF(AND(Y457*G457&lt;&gt;0,(TRUNC(Y457*G457,2)+(TRUNC(AL457,2)-(TRUNC(S457*G457,2)+TRUNC(W457*G457,2)+TRUNC(Y457*G457,2)+TRUNC(AA457*G457,2)+TRUNC(AC457*G457,2)+TRUNC(AE457*G457,2)+TRUNC(AG457*G457,2)+TRUNC(AI457*G457,2))))&gt;=0),ABS((AC457*G457-(TRUNC(AC457*G457,2)+(TRUNC(AL457,2)-(TRUNC(S457*G457,2)+TRUNC(W457*G457,2)+TRUNC(Y457*G457,2)+TRUNC(AA457*G457,2)+TRUNC(AC457*G457,2)+TRUNC(AE457*G457,2)+TRUNC(AG457*G457,2)+TRUNC(AI457*G457,2)))))/AC457*G457)&lt;ABS((Y457*G457-(TRUNC(Y457*G457,2)+(TRUNC(AL457,2)-(TRUNC(S457*G457,2)+TRUNC(W457*G457,2)+TRUNC(Y457*G457,2)+TRUNC(AA457*G457,2)+TRUNC(AC457*G457,2)+TRUNC(AE457*G457,2)+TRUNC(AG457*G457,2)+TRUNC(AI457*G457,2)))))/Y457*G457),TRUE),IF(AND(AA457*G457&lt;&gt;0,(TRUNC(AA457*G457,2)+(TRUNC(AL457,2)-(TRUNC(S457*G457,2)+TRUNC(W457*G457,2)+TRUNC(Y457*G457,2)+TRUNC(AA457*G457,2)+TRUNC(AC457*G457,2)+TRUNC(AE457*G457,2)+TRUNC(AG457*G457,2)+TRUNC(AI457*G457,2))))&gt;=0),ABS((AC457*G457-(TRUNC(AC457*G457,2)+(TRUNC(AL457,2)-(TRUNC(S457*G457,2)+TRUNC(W457*G457,2)+TRUNC(Y457*G457,2)+TRUNC(AA457*G457,2)+TRUNC(AC457*G457,2)+TRUNC(AE457*G457,2)+TRUNC(AG457*G457,2)+TRUNC(AI457*G457,2)))))/AC457*G457)&lt;ABS((AA457*G457-(TRUNC(AA457*G457,2)+(TRUNC(AL457,2)-(TRUNC(S457*G457,2)+TRUNC(W457*G457,2)+TRUNC(Y457*G457,2)+TRUNC(AA457*G457,2)+TRUNC(AC457*G457,2)+TRUNC(AE457*G457,2)+TRUNC(AG457*G457,2)+TRUNC(AI457*G457,2)))))/AA457*G457),TRUE),IF(AND(AC457*G457&lt;&gt;0,(TRUNC(AC457*G457,2)+(TRUNC(AL457,2)-(TRUNC(S457*G457,2)+TRUNC(W457*G457,2)+TRUNC(Y457*G457,2)+TRUNC(AA457*G457,2)+TRUNC(AC457*G457,2)+TRUNC(AE457*G457,2)+TRUNC(AG457*G457,2)+TRUNC(AI457*G457,2))))&gt;=0),ABS((AC457*G457-(TRUNC(AC457*G457,2)+(TRUNC(AL457,2)-(TRUNC(S457*G457,2)+TRUNC(W457*G457,2)+TRUNC(Y457*G457,2)+TRUNC(AA457*G457,2)+TRUNC(AC457*G457,2)+TRUNC(AE457*G457,2)+TRUNC(AG457*G457,2)+TRUNC(AI457*G457,2)))))/AC457*G457)&lt;=ABS((AC457*G457-(TRUNC(AC457*G457,2)+(TRUNC(AL457,2)-(TRUNC(S457*G457,2)+TRUNC(W457*G457,2)+TRUNC(Y457*G457,2)+TRUNC(AA457*G457,2)+TRUNC(AC457*G457,2)+TRUNC(AE457*G457,2)+TRUNC(AG457*G457,2)+TRUNC(AI457*G457,2)))))/AC457*G457),TRUE),IF(AND(AE457*G457&lt;&gt;0,(TRUNC(AE457*G457,2)+(TRUNC(AL457,2)-(TRUNC(S457*G457,2)+TRUNC(W457*G457,2)+TRUNC(Y457*G457,2)+TRUNC(AA457*G457,2)+TRUNC(AC457*G457,2)+TRUNC(AE457*G457,2)+TRUNC(AG457*G457,2)+TRUNC(AI457*G457,2))))&gt;=0),ABS((AC457*G457-(TRUNC(AC457*G457,2)+(TRUNC(AL457,2)-(TRUNC(S457*G457,2)+TRUNC(W457*G457,2)+TRUNC(Y457*G457,2)+TRUNC(AA457*G457,2)+TRUNC(AC457*G457,2)+TRUNC(AE457*G457,2)+TRUNC(AG457*G457,2)+TRUNC(AI457*G457,2)))))/AC457*G457)&lt;=ABS((AE457*G457-(TRUNC(AE457*G457,2)+(TRUNC(AL457,2)-(TRUNC(S457*G457,2)+TRUNC(W457*G457,2)+TRUNC(Y457*G457,2)+TRUNC(AA457*G457,2)+TRUNC(AC457*G457,2)+TRUNC(AE457*G457,2)+TRUNC(AG457*G457,2)+TRUNC(AI457*G457,2)))))/AE457*G457),TRUE),IF(AND(AG457*G457&lt;&gt;0,(TRUNC(AG457*G457,2)+(TRUNC(AL457,2)-(TRUNC(S457*G457,2)+TRUNC(W457*G457,2)+TRUNC(Y457*G457,2)+TRUNC(AA457*G457,2)+TRUNC(AC457*G457,2)+TRUNC(AE457*G457,2)+TRUNC(AG457*G457,2)+TRUNC(AI457*G457,2))))&gt;=0),ABS((AC457*G457-(TRUNC(AC457*G457,2)+(TRUNC(AL457,2)-(TRUNC(S457*G457,2)+TRUNC(W457*G457,2)+TRUNC(Y457*G457,2)+TRUNC(AA457*G457,2)+TRUNC(AC457*G457,2)+TRUNC(AE457*G457,2)+TRUNC(AG457*G457,2)+TRUNC(AI457*G457,2)))))/AC457*G457)&lt;=ABS((AG457*G457-(TRUNC(AG457*G457,2)+(TRUNC(AL457,2)-(TRUNC(S457*G457,2)+TRUNC(W457*G457,2)+TRUNC(Y457*G457,2)+TRUNC(AA457*G457,2)+TRUNC(AC457*G457,2)+TRUNC(AE457*G457,2)+TRUNC(AG457*G457,2)+TRUNC(AI457*G457,2)))))/AG457*G457),TRUE),IF(AND(AI457*G457&lt;&gt;0,(TRUNC(AI457*G457,2)+(TRUNC(AL457,2)-(TRUNC(S457*G457,2)+TRUNC(W457*G457,2)+TRUNC(Y457*G457,2)+TRUNC(AA457*G457,2)+TRUNC(AC457*G457,2)+TRUNC(AE457*G457,2)+TRUNC(AG457*G457,2)+TRUNC(AI457*G457,2))))&gt;=0),ABS((AC457*G457-(TRUNC(AC457*G457,2)+(TRUNC(AL457,2)-(TRUNC(S457*G457,2)+TRUNC(W457*G457,2)+TRUNC(Y457*G457,2)+TRUNC(AA457*G457,2)+TRUNC(AC457*G457,2)+TRUNC(AE457*G457,2)+TRUNC(AG457*G457,2)+TRUNC(AI457*G457,2)))))/AC457*G457)&lt;=ABS((AI457*G457-(TRUNC(AI457*G457,2)+(TRUNC(AL457,2)-(TRUNC(S457*G457,2)+TRUNC(W457*G457,2)+TRUNC(Y457*G457,2)+TRUNC(AA457*G457,2)+TRUNC(AC457*G457,2)+TRUNC(AE457*G457,2)+TRUNC(AG457*G457,2)+TRUNC(AI457*G457,2)))))/AI457*G457),TRUE)),TRUNC(AC457*G457,2)+(TRUNC(AL457,2)-(TRUNC(S457*G457,2)+TRUNC(W457*G457,2)+TRUNC(Y457*G457,2)+TRUNC(AA457*G457,2)+TRUNC(AC457*G457,2)+TRUNC(AE457*G457,2)+TRUNC(AG457*G457,2)+TRUNC(AI457*G457,2))),TRUNC(AC457*G457,2)))))</f>
        <v>0</v>
      </c>
      <c r="AE457" s="363">
        <f t="shared" ref="AE457:AE463" si="422">IF(N457*(1+R457)=0,0,IF((TRUNC(AK457,2)-(TRUNC(H457*(1+R457),2)+TRUNC(J457*(1+R457),2)+TRUNC(K457*(1+R457),2)+TRUNC(L457*(1+R457),2)+TRUNC(M457*(1+R457),2)+TRUNC(N457*(1+R457),2)+TRUNC(O457*(1+R457),2)+TRUNC(P457*(1+R457),2)))=0,TRUNC(N457*(1+R457),2),IF((TRUNC(TRUNC(N457*(1+R457),2),2)+(TRUNC(AK457,2)-(TRUNC(H457*(1+R457),2)+TRUNC(J457*(1+R457),2)+TRUNC(K457*(1+R457),2)+TRUNC(L457*(1+R457),2)+TRUNC(M457*(1+R457),2)+TRUNC(N457*(1+R457),2)+TRUNC(O457*(1+R457),2)+TRUNC(P457*(1+R457),2))))&lt;=0,TRUNC(N457*(1+R457),2),IF(AND(IF(AND(H457*(1+R457)&lt;&gt;0,(TRUNC(H457*(1+R457),2)+(TRUNC(AK457,2)-(TRUNC(H457*(1+R457),2)+TRUNC(J457*(1+R457),2)+TRUNC(K457*(1+R457),2)+TRUNC(L457*(1+R457),2)+TRUNC(M457*(1+R457),2)+TRUNC(N457*(1+R457),2)+TRUNC(O457*(1+R457),2)+TRUNC(P457*(1+R457),2))))&gt;=0),ABS((N457*(1+R457)-(TRUNC(N457*(1+R457),2)+(TRUNC(AK457,2)-(TRUNC(H457*(1+R457),2)+TRUNC(J457*(1+R457),2)+TRUNC(K457*(1+R457),2)+TRUNC(L457*(1+R457),2)+TRUNC(M457*(1+R457),2)+TRUNC(N457*(1+R457),2)+TRUNC(O457*(1+R457),2)+TRUNC(P457*(1+R457),2)))))/N457*(1+R457))&lt;ABS((H457*(1+R457)-(TRUNC(H457*(1+R457),2)+(TRUNC(AK457,2)-(TRUNC(H457*(1+R457),2)+TRUNC(J457*(1+R457),2)+TRUNC(K457*(1+R457),2)+TRUNC(L457*(1+R457),2)+TRUNC(M457*(1+R457),2)+TRUNC(N457*(1+R457),2)+TRUNC(O457*(1+R457),2)+TRUNC(P457*(1+R457),2)))))/H457*(1+R457)),TRUE),IF(AND(J457*(1+R457)&lt;&gt;0,(TRUNC(J457*(1+R457),2)+(TRUNC(AK457,2)-(TRUNC(H457*(1+R457),2)+TRUNC(J457*(1+R457),2)+TRUNC(K457*(1+R457),2)+TRUNC(L457*(1+R457),2)+TRUNC(M457*(1+R457),2)+TRUNC(N457*(1+R457),2)+TRUNC(O457*(1+R457),2)+TRUNC(P457*(1+R457),2))))&gt;=0),ABS((N457*(1+R457)-(TRUNC(N457*(1+R457),2)+(TRUNC(AK457,2)-(TRUNC(H457*(1+R457),2)+TRUNC(J457*(1+R457),2)+TRUNC(K457*(1+R457),2)+TRUNC(L457*(1+R457),2)+TRUNC(M457*(1+R457),2)+TRUNC(N457*(1+R457),2)+TRUNC(O457*(1+R457),2)+TRUNC(P457*(1+R457),2)))))/N457*(1+R457))&lt;ABS((J457*(1+R457)-(TRUNC(J457*(1+R457),2)+(TRUNC(AK457,2)-(TRUNC(H457*(1+R457),2)+TRUNC(J457*(1+R457),2)+TRUNC(K457*(1+R457),2)+TRUNC(L457*(1+R457),2)+TRUNC(M457*(1+R457),2)+TRUNC(N457*(1+R457),2)+TRUNC(O457*(1+R457),2)+TRUNC(P457*(1+R457),2)))))/J457*(1+R457)),TRUE),IF(AND(K457*(1+R457)&lt;&gt;0,(TRUNC(K457*(1+R457),2)+(TRUNC(AK457,2)-(TRUNC(H457*(1+R457),2)+TRUNC(J457*(1+R457),2)+TRUNC(K457*(1+R457),2)+TRUNC(L457*(1+R457),2)+TRUNC(M457*(1+R457),2)+TRUNC(N457*(1+R457),2)+TRUNC(O457*(1+R457),2)+TRUNC(P457*(1+R457),2))))&gt;=0),ABS((N457*(1+R457)-(TRUNC(N457*(1+R457),2)+(TRUNC(AK457,2)-(TRUNC(H457*(1+R457),2)+TRUNC(J457*(1+R457),2)+TRUNC(K457*(1+R457),2)+TRUNC(L457*(1+R457),2)+TRUNC(M457*(1+R457),2)+TRUNC(N457*(1+R457),2)+TRUNC(O457*(1+R457),2)+TRUNC(P457*(1+R457),2)))))/N457*(1+R457))&lt;ABS((K457*(1+R457)-(TRUNC(K457*(1+R457),2)+(TRUNC(AK457,2)-(TRUNC(H457*(1+R457),2)+TRUNC(J457*(1+R457),2)+TRUNC(K457*(1+R457),2)+TRUNC(L457*(1+R457),2)+TRUNC(M457*(1+R457),2)+TRUNC(N457*(1+R457),2)+TRUNC(O457*(1+R457),2)+TRUNC(P457*(1+R457),2)))))/K457*(1+R457)),TRUE),IF(AND(L457*(1+R457)&lt;&gt;0,(TRUNC(L457*(1+R457),2)+(TRUNC(AK457,2)-(TRUNC(H457*(1+R457),2)+TRUNC(J457*(1+R457),2)+TRUNC(K457*(1+R457),2)+TRUNC(L457*(1+R457),2)+TRUNC(M457*(1+R457),2)+TRUNC(N457*(1+R457),2)+TRUNC(O457*(1+R457),2)+TRUNC(P457*(1+R457),2))))&gt;=0),ABS((N457*(1+R457)-(TRUNC(N457*(1+R457),2)+(TRUNC(AK457,2)-(TRUNC(H457*(1+R457),2)+TRUNC(J457*(1+R457),2)+TRUNC(K457*(1+R457),2)+TRUNC(L457*(1+R457),2)+TRUNC(M457*(1+R457),2)+TRUNC(N457*(1+R457),2)+TRUNC(O457*(1+R457),2)+TRUNC(P457*(1+R457),2)))))/N457*(1+R457))&lt;ABS((L457*(1+R457)-(TRUNC(L457*(1+R457),2)+(TRUNC(AK457,2)-(TRUNC(H457*(1+R457),2)+TRUNC(J457*(1+R457),2)+TRUNC(K457*(1+R457),2)+TRUNC(L457*(1+R457),2)+TRUNC(M457*(1+R457),2)+TRUNC(N457*(1+R457),2)+TRUNC(O457*(1+R457),2)+TRUNC(P457*(1+R457),2)))))/L457*(1+R457)),TRUE),IF(AND(M457*(1+R457)&lt;&gt;0,(TRUNC(M457*(1+R457),2)+(TRUNC(AK457,2)-(TRUNC(H457*(1+R457),2)+TRUNC(J457*(1+R457),2)+TRUNC(K457*(1+R457),2)+TRUNC(L457*(1+R457),2)+TRUNC(M457*(1+R457),2)+TRUNC(N457*(1+R457),2)+TRUNC(O457*(1+R457),2)+TRUNC(P457*(1+R457),2))))&gt;=0),ABS((N457*(1+R457)-(TRUNC(N457*(1+R457),2)+(TRUNC(AK457,2)-(TRUNC(H457*(1+R457),2)+TRUNC(J457*(1+R457),2)+TRUNC(K457*(1+R457),2)+TRUNC(L457*(1+R457),2)+TRUNC(M457*(1+R457),2)+TRUNC(N457*(1+R457),2)+TRUNC(O457*(1+R457),2)+TRUNC(P457*(1+R457),2)))))/N457*(1+R457))&lt;ABS((M457*(1+R457)-(TRUNC(M457*(1+R457),2)+(TRUNC(AK457,2)-(TRUNC(H457*(1+R457),2)+TRUNC(J457*(1+R457),2)+TRUNC(K457*(1+R457),2)+TRUNC(L457*(1+R457),2)+TRUNC(M457*(1+R457),2)+TRUNC(N457*(1+R457),2)+TRUNC(O457*(1+R457),2)+TRUNC(P457*(1+R457),2)))))/M457*(1+R457)),TRUE),IF(AND(N457*(1+R457)&lt;&gt;0,(TRUNC(N457*(1+R457),2)+(TRUNC(AK457,2)-(TRUNC(H457*(1+R457),2)+TRUNC(J457*(1+R457),2)+TRUNC(K457*(1+R457),2)+TRUNC(L457*(1+R457),2)+TRUNC(M457*(1+R457),2)+TRUNC(N457*(1+R457),2)+TRUNC(O457*(1+R457),2)+TRUNC(P457*(1+R457),2))))&gt;=0),ABS((N457*(1+R457)-(TRUNC(N457*(1+R457),2)+(TRUNC(AK457,2)-(TRUNC(H457*(1+R457),2)+TRUNC(J457*(1+R457),2)+TRUNC(K457*(1+R457),2)+TRUNC(L457*(1+R457),2)+TRUNC(M457*(1+R457),2)+TRUNC(N457*(1+R457),2)+TRUNC(O457*(1+R457),2)+TRUNC(P457*(1+R457),2)))))/N457*(1+R457))&lt;=ABS((N457*(1+R457)-(TRUNC(N457*(1+R457),2)+(TRUNC(AK457,2)-(TRUNC(H457*(1+R457),2)+TRUNC(J457*(1+R457),2)+TRUNC(K457*(1+R457),2)+TRUNC(L457*(1+R457),2)+TRUNC(M457*(1+R457),2)+TRUNC(N457*(1+R457),2)+TRUNC(O457*(1+R457),2)+TRUNC(P457*(1+R457),2)))))/N457*(1+R457)),TRUE),IF(AND(O457*(1+R457)&lt;&gt;0,(TRUNC(O457*(1+R457),2)+(TRUNC(AK457,2)-(TRUNC(H457*(1+R457),2)+TRUNC(J457*(1+R457),2)+TRUNC(K457*(1+R457),2)+TRUNC(L457*(1+R457),2)+TRUNC(M457*(1+R457),2)+TRUNC(N457*(1+R457),2)+TRUNC(O457*(1+R457),2)+TRUNC(P457*(1+R457),2))))&gt;=0),ABS((N457*(1+R457)-(TRUNC(N457*(1+R457),2)+(TRUNC(AK457,2)-(TRUNC(H457*(1+R457),2)+TRUNC(J457*(1+R457),2)+TRUNC(K457*(1+R457),2)+TRUNC(L457*(1+R457),2)+TRUNC(M457*(1+R457),2)+TRUNC(N457*(1+R457),2)+TRUNC(O457*(1+R457),2)+TRUNC(P457*(1+R457),2)))))/N457*(1+R457))&lt;=ABS((O457*(1+R457)-(TRUNC(O457*(1+R457),2)+(TRUNC(AK457,2)-(TRUNC(H457*(1+R457),2)+TRUNC(J457*(1+R457),2)+TRUNC(K457*(1+R457),2)+TRUNC(L457*(1+R457),2)+TRUNC(M457*(1+R457),2)+TRUNC(N457*(1+R457),2)+TRUNC(O457*(1+R457),2)+TRUNC(P457*(1+R457),2)))))/O457*(1+R457)),TRUE),IF(AND(P457*(1+R457)&lt;&gt;0,(TRUNC(P457*(1+R457),2)+(TRUNC(AK457,2)-(TRUNC(H457*(1+R457),2)+TRUNC(J457*(1+R457),2)+TRUNC(K457*(1+R457),2)+TRUNC(L457*(1+R457),2)+TRUNC(M457*(1+R457),2)+TRUNC(N457*(1+R457),2)+TRUNC(O457*(1+R457),2)+TRUNC(P457*(1+R457),2))))&gt;=0),ABS((N457*(1+R457)-(TRUNC(N457*(1+R457),2)+(TRUNC(AK457,2)-(TRUNC(H457*(1+R457),2)+TRUNC(J457*(1+R457),2)+TRUNC(K457*(1+R457),2)+TRUNC(L457*(1+R457),2)+TRUNC(M457*(1+R457),2)+TRUNC(N457*(1+R457),2)+TRUNC(O457*(1+R457),2)+TRUNC(P457*(1+R457),2)))))/N457*(1+R457))&lt;=ABS((P457*(1+R457)-(TRUNC(P457*(1+R457),2)+(TRUNC(AK457,2)-(TRUNC(H457*(1+R457),2)+TRUNC(J457*(1+R457),2)+TRUNC(K457*(1+R457),2)+TRUNC(L457*(1+R457),2)+TRUNC(M457*(1+R457),2)+TRUNC(N457*(1+R457),2)+TRUNC(O457*(1+R457),2)+TRUNC(P457*(1+R457),2)))))/P457*(1+R457)),TRUE)),TRUNC(N457*(1+R457),2)+(TRUNC(AK457,2)-(TRUNC(H457*(1+R457),2)+TRUNC(J457*(1+R457),2)+TRUNC(K457*(1+R457),2)+TRUNC(L457*(1+R457),2)+TRUNC(M457*(1+R457),2)+TRUNC(N457*(1+R457),2)+TRUNC(O457*(1+R457),2)+TRUNC(P457*(1+R457),2))),TRUNC(N457*(1+R457),2)))))</f>
        <v>0</v>
      </c>
      <c r="AF457" s="363">
        <f t="shared" ref="AF457:AF463" si="423">IF(AE457*G457=0,0,IF((TRUNC(AL457,2)-(TRUNC(S457*G457,2)+TRUNC(W457*G457,2)+TRUNC(Y457*G457,2)+TRUNC(AA457*G457,2)+TRUNC(AC457*G457,2)+TRUNC(AE457*G457,2)+TRUNC(AG457*G457,2)+TRUNC(AI457*G457,2)))=0,TRUNC(AE457*G457,2),IF((TRUNC(TRUNC(AE457*G457,2),2)+(TRUNC(AL457,2)-(TRUNC(S457*G457,2)+TRUNC(W457*G457,2)+TRUNC(Y457*G457,2)+TRUNC(AA457*G457,2)+TRUNC(AC457*G457,2)+TRUNC(AE457*G457,2)+TRUNC(AG457*G457,2)+TRUNC(AI457*G457,2))))&lt;=0,TRUNC(AE457*G457,2),IF(AND(IF(AND(S457*G457&lt;&gt;0,(TRUNC(S457*G457,2)+(TRUNC(AL457,2)-(TRUNC(S457*G457,2)+TRUNC(W457*G457,2)+TRUNC(Y457*G457,2)+TRUNC(AA457*G457,2)+TRUNC(AC457*G457,2)+TRUNC(AE457*G457,2)+TRUNC(AG457*G457,2)+TRUNC(AI457*G457,2))))&gt;=0),ABS((AE457*G457-(TRUNC(AE457*G457,2)+(TRUNC(AL457,2)-(TRUNC(S457*G457,2)+TRUNC(W457*G457,2)+TRUNC(Y457*G457,2)+TRUNC(AA457*G457,2)+TRUNC(AC457*G457,2)+TRUNC(AE457*G457,2)+TRUNC(AG457*G457,2)+TRUNC(AI457*G457,2)))))/AE457*G457)&lt;ABS((S457*G457-(TRUNC(S457*G457,2)+(TRUNC(AL457,2)-(TRUNC(S457*G457,2)+TRUNC(W457*G457,2)+TRUNC(Y457*G457,2)+TRUNC(AA457*G457,2)+TRUNC(AC457*G457,2)+TRUNC(AE457*G457,2)+TRUNC(AG457*G457,2)+TRUNC(AI457*G457,2)))))/S457*G457),TRUE),IF(AND(W457*G457&lt;&gt;0,(TRUNC(W457*G457,2)+(TRUNC(AL457,2)-(TRUNC(S457*G457,2)+TRUNC(W457*G457,2)+TRUNC(Y457*G457,2)+TRUNC(AA457*G457,2)+TRUNC(AC457*G457,2)+TRUNC(AE457*G457,2)+TRUNC(AG457*G457,2)+TRUNC(AI457*G457,2))))&gt;=0),ABS((AE457*G457-(TRUNC(AE457*G457,2)+(TRUNC(AL457,2)-(TRUNC(S457*G457,2)+TRUNC(W457*G457,2)+TRUNC(Y457*G457,2)+TRUNC(AA457*G457,2)+TRUNC(AC457*G457,2)+TRUNC(AE457*G457,2)+TRUNC(AG457*G457,2)+TRUNC(AI457*G457,2)))))/AE457*G457)&lt;ABS((W457*G457-(TRUNC(W457*G457,2)+(TRUNC(AL457,2)-(TRUNC(S457*G457,2)+TRUNC(W457*G457,2)+TRUNC(Y457*G457,2)+TRUNC(AA457*G457,2)+TRUNC(AC457*G457,2)+TRUNC(AE457*G457,2)+TRUNC(AG457*G457,2)+TRUNC(AI457*G457,2)))))/W457*G457),TRUE),IF(AND(Y457*G457&lt;&gt;0,(TRUNC(Y457*G457,2)+(TRUNC(AL457,2)-(TRUNC(S457*G457,2)+TRUNC(W457*G457,2)+TRUNC(Y457*G457,2)+TRUNC(AA457*G457,2)+TRUNC(AC457*G457,2)+TRUNC(AE457*G457,2)+TRUNC(AG457*G457,2)+TRUNC(AI457*G457,2))))&gt;=0),ABS((AE457*G457-(TRUNC(AE457*G457,2)+(TRUNC(AL457,2)-(TRUNC(S457*G457,2)+TRUNC(W457*G457,2)+TRUNC(Y457*G457,2)+TRUNC(AA457*G457,2)+TRUNC(AC457*G457,2)+TRUNC(AE457*G457,2)+TRUNC(AG457*G457,2)+TRUNC(AI457*G457,2)))))/AE457*G457)&lt;ABS((Y457*G457-(TRUNC(Y457*G457,2)+(TRUNC(AL457,2)-(TRUNC(S457*G457,2)+TRUNC(W457*G457,2)+TRUNC(Y457*G457,2)+TRUNC(AA457*G457,2)+TRUNC(AC457*G457,2)+TRUNC(AE457*G457,2)+TRUNC(AG457*G457,2)+TRUNC(AI457*G457,2)))))/Y457*G457),TRUE),IF(AND(AA457*G457&lt;&gt;0,(TRUNC(AA457*G457,2)+(TRUNC(AL457,2)-(TRUNC(S457*G457,2)+TRUNC(W457*G457,2)+TRUNC(Y457*G457,2)+TRUNC(AA457*G457,2)+TRUNC(AC457*G457,2)+TRUNC(AE457*G457,2)+TRUNC(AG457*G457,2)+TRUNC(AI457*G457,2))))&gt;=0),ABS((AE457*G457-(TRUNC(AE457*G457,2)+(TRUNC(AL457,2)-(TRUNC(S457*G457,2)+TRUNC(W457*G457,2)+TRUNC(Y457*G457,2)+TRUNC(AA457*G457,2)+TRUNC(AC457*G457,2)+TRUNC(AE457*G457,2)+TRUNC(AG457*G457,2)+TRUNC(AI457*G457,2)))))/AE457*G457)&lt;ABS((AA457*G457-(TRUNC(AA457*G457,2)+(TRUNC(AL457,2)-(TRUNC(S457*G457,2)+TRUNC(W457*G457,2)+TRUNC(Y457*G457,2)+TRUNC(AA457*G457,2)+TRUNC(AC457*G457,2)+TRUNC(AE457*G457,2)+TRUNC(AG457*G457,2)+TRUNC(AI457*G457,2)))))/AA457*G457),TRUE),IF(AND(AC457*G457&lt;&gt;0,(TRUNC(AC457*G457,2)+(TRUNC(AL457,2)-(TRUNC(S457*G457,2)+TRUNC(W457*G457,2)+TRUNC(Y457*G457,2)+TRUNC(AA457*G457,2)+TRUNC(AC457*G457,2)+TRUNC(AE457*G457,2)+TRUNC(AG457*G457,2)+TRUNC(AI457*G457,2))))&gt;=0),ABS((AE457*G457-(TRUNC(AE457*G457,2)+(TRUNC(AL457,2)-(TRUNC(S457*G457,2)+TRUNC(W457*G457,2)+TRUNC(Y457*G457,2)+TRUNC(AA457*G457,2)+TRUNC(AC457*G457,2)+TRUNC(AE457*G457,2)+TRUNC(AG457*G457,2)+TRUNC(AI457*G457,2)))))/AE457*G457)&lt;ABS((AC457*G457-(TRUNC(AC457*G457,2)+(TRUNC(AL457,2)-(TRUNC(S457*G457,2)+TRUNC(W457*G457,2)+TRUNC(Y457*G457,2)+TRUNC(AA457*G457,2)+TRUNC(AC457*G457,2)+TRUNC(AE457*G457,2)+TRUNC(AG457*G457,2)+TRUNC(AI457*G457,2)))))/AC457*G457),TRUE),IF(AND(AE457*G457&lt;&gt;0,(TRUNC(AE457*G457,2)+(TRUNC(AL457,2)-(TRUNC(S457*G457,2)+TRUNC(W457*G457,2)+TRUNC(Y457*G457,2)+TRUNC(AA457*G457,2)+TRUNC(AC457*G457,2)+TRUNC(AE457*G457,2)+TRUNC(AG457*G457,2)+TRUNC(AI457*G457,2))))&gt;=0),ABS((AE457*G457-(TRUNC(AE457*G457,2)+(TRUNC(AL457,2)-(TRUNC(S457*G457,2)+TRUNC(W457*G457,2)+TRUNC(Y457*G457,2)+TRUNC(AA457*G457,2)+TRUNC(AC457*G457,2)+TRUNC(AE457*G457,2)+TRUNC(AG457*G457,2)+TRUNC(AI457*G457,2)))))/AE457*G457)&lt;=ABS((AE457*G457-(TRUNC(AE457*G457,2)+(TRUNC(AL457,2)-(TRUNC(S457*G457,2)+TRUNC(W457*G457,2)+TRUNC(Y457*G457,2)+TRUNC(AA457*G457,2)+TRUNC(AC457*G457,2)+TRUNC(AE457*G457,2)+TRUNC(AG457*G457,2)+TRUNC(AI457*G457,2)))))/AE457*G457),TRUE),IF(AND(AG457*G457&lt;&gt;0,(TRUNC(AG457*G457,2)+(TRUNC(AL457,2)-(TRUNC(S457*G457,2)+TRUNC(W457*G457,2)+TRUNC(Y457*G457,2)+TRUNC(AA457*G457,2)+TRUNC(AC457*G457,2)+TRUNC(AE457*G457,2)+TRUNC(AG457*G457,2)+TRUNC(AI457*G457,2))))&gt;=0),ABS((AE457*G457-(TRUNC(AE457*G457,2)+(TRUNC(AL457,2)-(TRUNC(S457*G457,2)+TRUNC(W457*G457,2)+TRUNC(Y457*G457,2)+TRUNC(AA457*G457,2)+TRUNC(AC457*G457,2)+TRUNC(AE457*G457,2)+TRUNC(AG457*G457,2)+TRUNC(AI457*G457,2)))))/AE457*G457)&lt;=ABS((AG457*G457-(TRUNC(AG457*G457,2)+(TRUNC(AL457,2)-(TRUNC(S457*G457,2)+TRUNC(W457*G457,2)+TRUNC(Y457*G457,2)+TRUNC(AA457*G457,2)+TRUNC(AC457*G457,2)+TRUNC(AE457*G457,2)+TRUNC(AG457*G457,2)+TRUNC(AI457*G457,2)))))/AG457*G457),TRUE),IF(AND(AI457*G457&lt;&gt;0,(TRUNC(AI457*G457,2)+(TRUNC(AL457,2)-(TRUNC(S457*G457,2)+TRUNC(W457*G457,2)+TRUNC(Y457*G457,2)+TRUNC(AA457*G457,2)+TRUNC(AC457*G457,2)+TRUNC(AE457*G457,2)+TRUNC(AG457*G457,2)+TRUNC(AI457*G457,2))))&gt;=0),ABS((AE457*G457-(TRUNC(AE457*G457,2)+(TRUNC(AL457,2)-(TRUNC(S457*G457,2)+TRUNC(W457*G457,2)+TRUNC(Y457*G457,2)+TRUNC(AA457*G457,2)+TRUNC(AC457*G457,2)+TRUNC(AE457*G457,2)+TRUNC(AG457*G457,2)+TRUNC(AI457*G457,2)))))/AE457*G457)&lt;=ABS((AI457*G457-(TRUNC(AI457*G457,2)+(TRUNC(AL457,2)-(TRUNC(S457*G457,2)+TRUNC(W457*G457,2)+TRUNC(Y457*G457,2)+TRUNC(AA457*G457,2)+TRUNC(AC457*G457,2)+TRUNC(AE457*G457,2)+TRUNC(AG457*G457,2)+TRUNC(AI457*G457,2)))))/AI457*G457),TRUE)),TRUNC(AE457*G457,2)+(TRUNC(AL457,2)-(TRUNC(S457*G457,2)+TRUNC(W457*G457,2)+TRUNC(Y457*G457,2)+TRUNC(AA457*G457,2)+TRUNC(AC457*G457,2)+TRUNC(AE457*G457,2)+TRUNC(AG457*G457,2)+TRUNC(AI457*G457,2))),TRUNC(AE457*G457,2)))))</f>
        <v>0</v>
      </c>
      <c r="AG457" s="363">
        <f t="shared" ref="AG457:AG463" si="424">IF(O457*(1+R457)=0,0,IF((TRUNC(AK457,2)-(TRUNC(H457*(1+R457),2)+TRUNC(J457*(1+R457),2)+TRUNC(K457*(1+R457),2)+TRUNC(L457*(1+R457),2)+TRUNC(M457*(1+R457),2)+TRUNC(N457*(1+R457),2)+TRUNC(O457*(1+R457),2)+TRUNC(P457*(1+R457),2)))=0,TRUNC(O457*(1+R457),2),IF((TRUNC(TRUNC(O457*(1+R457),2),2)+(TRUNC(AK457,2)-(TRUNC(H457*(1+R457),2)+TRUNC(J457*(1+R457),2)+TRUNC(K457*(1+R457),2)+TRUNC(L457*(1+R457),2)+TRUNC(M457*(1+R457),2)+TRUNC(N457*(1+R457),2)+TRUNC(O457*(1+R457),2)+TRUNC(P457*(1+R457),2))))&lt;=0,TRUNC(O457*(1+R457),2),IF(AND(IF(AND(H457*(1+R457)&lt;&gt;0,(TRUNC(H457*(1+R457),2)+(TRUNC(AK457,2)-(TRUNC(H457*(1+R457),2)+TRUNC(J457*(1+R457),2)+TRUNC(K457*(1+R457),2)+TRUNC(L457*(1+R457),2)+TRUNC(M457*(1+R457),2)+TRUNC(N457*(1+R457),2)+TRUNC(O457*(1+R457),2)+TRUNC(P457*(1+R457),2))))&gt;=0),ABS((O457*(1+R457)-(TRUNC(O457*(1+R457),2)+(TRUNC(AK457,2)-(TRUNC(H457*(1+R457),2)+TRUNC(J457*(1+R457),2)+TRUNC(K457*(1+R457),2)+TRUNC(L457*(1+R457),2)+TRUNC(M457*(1+R457),2)+TRUNC(N457*(1+R457),2)+TRUNC(O457*(1+R457),2)+TRUNC(P457*(1+R457),2)))))/O457*(1+R457))&lt;ABS((H457*(1+R457)-(TRUNC(H457*(1+R457),2)+(TRUNC(AK457,2)-(TRUNC(H457*(1+R457),2)+TRUNC(J457*(1+R457),2)+TRUNC(K457*(1+R457),2)+TRUNC(L457*(1+R457),2)+TRUNC(M457*(1+R457),2)+TRUNC(N457*(1+R457),2)+TRUNC(O457*(1+R457),2)+TRUNC(P457*(1+R457),2)))))/H457*(1+R457)),TRUE),IF(AND(J457*(1+R457)&lt;&gt;0,(TRUNC(J457*(1+R457),2)+(TRUNC(AK457,2)-(TRUNC(H457*(1+R457),2)+TRUNC(J457*(1+R457),2)+TRUNC(K457*(1+R457),2)+TRUNC(L457*(1+R457),2)+TRUNC(M457*(1+R457),2)+TRUNC(N457*(1+R457),2)+TRUNC(O457*(1+R457),2)+TRUNC(P457*(1+R457),2))))&gt;=0),ABS((O457*(1+R457)-(TRUNC(O457*(1+R457),2)+(TRUNC(AK457,2)-(TRUNC(H457*(1+R457),2)+TRUNC(J457*(1+R457),2)+TRUNC(K457*(1+R457),2)+TRUNC(L457*(1+R457),2)+TRUNC(M457*(1+R457),2)+TRUNC(N457*(1+R457),2)+TRUNC(O457*(1+R457),2)+TRUNC(P457*(1+R457),2)))))/O457*(1+R457))&lt;ABS((J457*(1+R457)-(TRUNC(J457*(1+R457),2)+(TRUNC(AK457,2)-(TRUNC(H457*(1+R457),2)+TRUNC(J457*(1+R457),2)+TRUNC(K457*(1+R457),2)+TRUNC(L457*(1+R457),2)+TRUNC(M457*(1+R457),2)+TRUNC(N457*(1+R457),2)+TRUNC(O457*(1+R457),2)+TRUNC(P457*(1+R457),2)))))/J457*(1+R457)),TRUE),IF(AND(K457*(1+R457)&lt;&gt;0,(TRUNC(K457*(1+R457),2)+(TRUNC(AK457,2)-(TRUNC(H457*(1+R457),2)+TRUNC(J457*(1+R457),2)+TRUNC(K457*(1+R457),2)+TRUNC(L457*(1+R457),2)+TRUNC(M457*(1+R457),2)+TRUNC(N457*(1+R457),2)+TRUNC(O457*(1+R457),2)+TRUNC(P457*(1+R457),2))))&gt;=0),ABS((O457*(1+R457)-(TRUNC(O457*(1+R457),2)+(TRUNC(AK457,2)-(TRUNC(H457*(1+R457),2)+TRUNC(J457*(1+R457),2)+TRUNC(K457*(1+R457),2)+TRUNC(L457*(1+R457),2)+TRUNC(M457*(1+R457),2)+TRUNC(N457*(1+R457),2)+TRUNC(O457*(1+R457),2)+TRUNC(P457*(1+R457),2)))))/O457*(1+R457))&lt;ABS((K457*(1+R457)-(TRUNC(K457*(1+R457),2)+(TRUNC(AK457,2)-(TRUNC(H457*(1+R457),2)+TRUNC(J457*(1+R457),2)+TRUNC(K457*(1+R457),2)+TRUNC(L457*(1+R457),2)+TRUNC(M457*(1+R457),2)+TRUNC(N457*(1+R457),2)+TRUNC(O457*(1+R457),2)+TRUNC(P457*(1+R457),2)))))/K457*(1+R457)),TRUE),IF(AND(L457*(1+R457)&lt;&gt;0,(TRUNC(L457*(1+R457),2)+(TRUNC(AK457,2)-(TRUNC(H457*(1+R457),2)+TRUNC(J457*(1+R457),2)+TRUNC(K457*(1+R457),2)+TRUNC(L457*(1+R457),2)+TRUNC(M457*(1+R457),2)+TRUNC(N457*(1+R457),2)+TRUNC(O457*(1+R457),2)+TRUNC(P457*(1+R457),2))))&gt;=0),ABS((O457*(1+R457)-(TRUNC(O457*(1+R457),2)+(TRUNC(AK457,2)-(TRUNC(H457*(1+R457),2)+TRUNC(J457*(1+R457),2)+TRUNC(K457*(1+R457),2)+TRUNC(L457*(1+R457),2)+TRUNC(M457*(1+R457),2)+TRUNC(N457*(1+R457),2)+TRUNC(O457*(1+R457),2)+TRUNC(P457*(1+R457),2)))))/O457*(1+R457))&lt;ABS((L457*(1+R457)-(TRUNC(L457*(1+R457),2)+(TRUNC(AK457,2)-(TRUNC(H457*(1+R457),2)+TRUNC(J457*(1+R457),2)+TRUNC(K457*(1+R457),2)+TRUNC(L457*(1+R457),2)+TRUNC(M457*(1+R457),2)+TRUNC(N457*(1+R457),2)+TRUNC(O457*(1+R457),2)+TRUNC(P457*(1+R457),2)))))/L457*(1+R457)),TRUE),IF(AND(M457*(1+R457)&lt;&gt;0,(TRUNC(M457*(1+R457),2)+(TRUNC(AK457,2)-(TRUNC(H457*(1+R457),2)+TRUNC(J457*(1+R457),2)+TRUNC(K457*(1+R457),2)+TRUNC(L457*(1+R457),2)+TRUNC(M457*(1+R457),2)+TRUNC(N457*(1+R457),2)+TRUNC(O457*(1+R457),2)+TRUNC(P457*(1+R457),2))))&gt;=0),ABS((O457*(1+R457)-(TRUNC(O457*(1+R457),2)+(TRUNC(AK457,2)-(TRUNC(H457*(1+R457),2)+TRUNC(J457*(1+R457),2)+TRUNC(K457*(1+R457),2)+TRUNC(L457*(1+R457),2)+TRUNC(M457*(1+R457),2)+TRUNC(N457*(1+R457),2)+TRUNC(O457*(1+R457),2)+TRUNC(P457*(1+R457),2)))))/O457*(1+R457))&lt;ABS((M457*(1+R457)-(TRUNC(M457*(1+R457),2)+(TRUNC(AK457,2)-(TRUNC(H457*(1+R457),2)+TRUNC(J457*(1+R457),2)+TRUNC(K457*(1+R457),2)+TRUNC(L457*(1+R457),2)+TRUNC(M457*(1+R457),2)+TRUNC(N457*(1+R457),2)+TRUNC(O457*(1+R457),2)+TRUNC(P457*(1+R457),2)))))/M457*(1+R457)),TRUE),IF(AND(N457*(1+R457)&lt;&gt;0,(TRUNC(N457*(1+R457),2)+(TRUNC(AK457,2)-(TRUNC(H457*(1+R457),2)+TRUNC(J457*(1+R457),2)+TRUNC(K457*(1+R457),2)+TRUNC(L457*(1+R457),2)+TRUNC(M457*(1+R457),2)+TRUNC(N457*(1+R457),2)+TRUNC(O457*(1+R457),2)+TRUNC(P457*(1+R457),2))))&gt;=0),ABS((O457*(1+R457)-(TRUNC(O457*(1+R457),2)+(TRUNC(AK457,2)-(TRUNC(H457*(1+R457),2)+TRUNC(J457*(1+R457),2)+TRUNC(K457*(1+R457),2)+TRUNC(L457*(1+R457),2)+TRUNC(M457*(1+R457),2)+TRUNC(N457*(1+R457),2)+TRUNC(O457*(1+R457),2)+TRUNC(P457*(1+R457),2)))))/O457*(1+R457))&lt;ABS((N457*(1+R457)-(TRUNC(N457*(1+R457),2)+(TRUNC(AK457,2)-(TRUNC(H457*(1+R457),2)+TRUNC(J457*(1+R457),2)+TRUNC(K457*(1+R457),2)+TRUNC(L457*(1+R457),2)+TRUNC(M457*(1+R457),2)+TRUNC(N457*(1+R457),2)+TRUNC(O457*(1+R457),2)+TRUNC(P457*(1+R457),2)))))/N457*(1+R457)),TRUE),IF(AND(O457*(1+R457)&lt;&gt;0,(TRUNC(O457*(1+R457),2)+(TRUNC(AK457,2)-(TRUNC(H457*(1+R457),2)+TRUNC(J457*(1+R457),2)+TRUNC(K457*(1+R457),2)+TRUNC(L457*(1+R457),2)+TRUNC(M457*(1+R457),2)+TRUNC(N457*(1+R457),2)+TRUNC(O457*(1+R457),2)+TRUNC(P457*(1+R457),2))))&gt;=0),ABS((O457*(1+R457)-(TRUNC(O457*(1+R457),2)+(TRUNC(AK457,2)-(TRUNC(H457*(1+R457),2)+TRUNC(J457*(1+R457),2)+TRUNC(K457*(1+R457),2)+TRUNC(L457*(1+R457),2)+TRUNC(M457*(1+R457),2)+TRUNC(N457*(1+R457),2)+TRUNC(O457*(1+R457),2)+TRUNC(P457*(1+R457),2)))))/O457*(1+R457))&lt;=ABS((O457*(1+R457)-(TRUNC(O457*(1+R457),2)+(TRUNC(AK457,2)-(TRUNC(H457*(1+R457),2)+TRUNC(J457*(1+R457),2)+TRUNC(K457*(1+R457),2)+TRUNC(L457*(1+R457),2)+TRUNC(M457*(1+R457),2)+TRUNC(N457*(1+R457),2)+TRUNC(O457*(1+R457),2)+TRUNC(P457*(1+R457),2)))))/O457*(1+R457)),TRUE),IF(AND(P457*(1+R457)&lt;&gt;0,(TRUNC(P457*(1+R457),2)+(TRUNC(AK457,2)-(TRUNC(H457*(1+R457),2)+TRUNC(J457*(1+R457),2)+TRUNC(K457*(1+R457),2)+TRUNC(L457*(1+R457),2)+TRUNC(M457*(1+R457),2)+TRUNC(N457*(1+R457),2)+TRUNC(O457*(1+R457),2)+TRUNC(P457*(1+R457),2))))&gt;=0),ABS((O457*(1+R457)-(TRUNC(O457*(1+R457),2)+(TRUNC(AK457,2)-(TRUNC(H457*(1+R457),2)+TRUNC(J457*(1+R457),2)+TRUNC(K457*(1+R457),2)+TRUNC(L457*(1+R457),2)+TRUNC(M457*(1+R457),2)+TRUNC(N457*(1+R457),2)+TRUNC(O457*(1+R457),2)+TRUNC(P457*(1+R457),2)))))/O457*(1+R457))&lt;=ABS((P457*(1+R457)-(TRUNC(P457*(1+R457),2)+(TRUNC(AK457,2)-(TRUNC(H457*(1+R457),2)+TRUNC(J457*(1+R457),2)+TRUNC(K457*(1+R457),2)+TRUNC(L457*(1+R457),2)+TRUNC(M457*(1+R457),2)+TRUNC(N457*(1+R457),2)+TRUNC(O457*(1+R457),2)+TRUNC(P457*(1+R457),2)))))/P457*(1+R457)),TRUE)),TRUNC(O457*(1+R457),2)+(TRUNC(AK457,2)-(TRUNC(H457*(1+R457),2)+TRUNC(J457*(1+R457),2)+TRUNC(K457*(1+R457),2)+TRUNC(L457*(1+R457),2)+TRUNC(M457*(1+R457),2)+TRUNC(N457*(1+R457),2)+TRUNC(O457*(1+R457),2)+TRUNC(P457*(1+R457),2))),TRUNC(O457*(1+R457),2)))))</f>
        <v>0</v>
      </c>
      <c r="AH457" s="363">
        <f t="shared" ref="AH457:AH463" si="425">IF(AG457*G457=0,0,IF((TRUNC(AL457,2)-(TRUNC(S457*G457,2)+TRUNC(W457*G457,2)+TRUNC(Y457*G457,2)+TRUNC(AA457*G457,2)+TRUNC(AC457*G457,2)+TRUNC(AE457*G457,2)+TRUNC(AG457*G457,2)+TRUNC(AI457*G457,2)))=0,TRUNC(AG457*G457,2),IF((TRUNC(TRUNC(AG457*G457,2),2)+(TRUNC(AL457,2)-(TRUNC(S457*G457,2)+TRUNC(W457*G457,2)+TRUNC(Y457*G457,2)+TRUNC(AA457*G457,2)+TRUNC(AC457*G457,2)+TRUNC(AE457*G457,2)+TRUNC(AG457*G457,2)+TRUNC(AI457*G457,2))))&lt;=0,TRUNC(AG457*G457,2),IF(AND(IF(AND(S457*G457&lt;&gt;0,(TRUNC(S457*G457,2)+(TRUNC(AL457,2)-(TRUNC(S457*G457,2)+TRUNC(W457*G457,2)+TRUNC(Y457*G457,2)+TRUNC(AA457*G457,2)+TRUNC(AC457*G457,2)+TRUNC(AE457*G457,2)+TRUNC(AG457*G457,2)+TRUNC(AI457*G457,2))))&gt;=0),ABS((AG457*G457-(TRUNC(AG457*G457,2)+(TRUNC(AL457,2)-(TRUNC(S457*G457,2)+TRUNC(W457*G457,2)+TRUNC(Y457*G457,2)+TRUNC(AA457*G457,2)+TRUNC(AC457*G457,2)+TRUNC(AE457*G457,2)+TRUNC(AG457*G457,2)+TRUNC(AI457*G457,2)))))/AG457*G457)&lt;ABS((S457*G457-(TRUNC(S457*G457,2)+(TRUNC(AL457,2)-(TRUNC(S457*G457,2)+TRUNC(W457*G457,2)+TRUNC(Y457*G457,2)+TRUNC(AA457*G457,2)+TRUNC(AC457*G457,2)+TRUNC(AE457*G457,2)+TRUNC(AG457*G457,2)+TRUNC(AI457*G457,2)))))/S457*G457),TRUE),IF(AND(W457*G457&lt;&gt;0,(TRUNC(W457*G457,2)+(TRUNC(AL457,2)-(TRUNC(S457*G457,2)+TRUNC(W457*G457,2)+TRUNC(Y457*G457,2)+TRUNC(AA457*G457,2)+TRUNC(AC457*G457,2)+TRUNC(AE457*G457,2)+TRUNC(AG457*G457,2)+TRUNC(AI457*G457,2))))&gt;=0),ABS((AG457*G457-(TRUNC(AG457*G457,2)+(TRUNC(AL457,2)-(TRUNC(S457*G457,2)+TRUNC(W457*G457,2)+TRUNC(Y457*G457,2)+TRUNC(AA457*G457,2)+TRUNC(AC457*G457,2)+TRUNC(AE457*G457,2)+TRUNC(AG457*G457,2)+TRUNC(AI457*G457,2)))))/AG457*G457)&lt;ABS((W457*G457-(TRUNC(W457*G457,2)+(TRUNC(AL457,2)-(TRUNC(S457*G457,2)+TRUNC(W457*G457,2)+TRUNC(Y457*G457,2)+TRUNC(AA457*G457,2)+TRUNC(AC457*G457,2)+TRUNC(AE457*G457,2)+TRUNC(AG457*G457,2)+TRUNC(AI457*G457,2)))))/W457*G457),TRUE),IF(AND(Y457*G457&lt;&gt;0,(TRUNC(Y457*G457,2)+(TRUNC(AL457,2)-(TRUNC(S457*G457,2)+TRUNC(W457*G457,2)+TRUNC(Y457*G457,2)+TRUNC(AA457*G457,2)+TRUNC(AC457*G457,2)+TRUNC(AE457*G457,2)+TRUNC(AG457*G457,2)+TRUNC(AI457*G457,2))))&gt;=0),ABS((AG457*G457-(TRUNC(AG457*G457,2)+(TRUNC(AL457,2)-(TRUNC(S457*G457,2)+TRUNC(W457*G457,2)+TRUNC(Y457*G457,2)+TRUNC(AA457*G457,2)+TRUNC(AC457*G457,2)+TRUNC(AE457*G457,2)+TRUNC(AG457*G457,2)+TRUNC(AI457*G457,2)))))/AG457*G457)&lt;ABS((Y457*G457-(TRUNC(Y457*G457,2)+(TRUNC(AL457,2)-(TRUNC(S457*G457,2)+TRUNC(W457*G457,2)+TRUNC(Y457*G457,2)+TRUNC(AA457*G457,2)+TRUNC(AC457*G457,2)+TRUNC(AE457*G457,2)+TRUNC(AG457*G457,2)+TRUNC(AI457*G457,2)))))/Y457*G457),TRUE),IF(AND(AA457*G457&lt;&gt;0,(TRUNC(AA457*G457,2)+(TRUNC(AL457,2)-(TRUNC(S457*G457,2)+TRUNC(W457*G457,2)+TRUNC(Y457*G457,2)+TRUNC(AA457*G457,2)+TRUNC(AC457*G457,2)+TRUNC(AE457*G457,2)+TRUNC(AG457*G457,2)+TRUNC(AI457*G457,2))))&gt;=0),ABS((AG457*G457-(TRUNC(AG457*G457,2)+(TRUNC(AL457,2)-(TRUNC(S457*G457,2)+TRUNC(W457*G457,2)+TRUNC(Y457*G457,2)+TRUNC(AA457*G457,2)+TRUNC(AC457*G457,2)+TRUNC(AE457*G457,2)+TRUNC(AG457*G457,2)+TRUNC(AI457*G457,2)))))/AG457*G457)&lt;ABS((AA457*G457-(TRUNC(AA457*G457,2)+(TRUNC(AL457,2)-(TRUNC(S457*G457,2)+TRUNC(W457*G457,2)+TRUNC(Y457*G457,2)+TRUNC(AA457*G457,2)+TRUNC(AC457*G457,2)+TRUNC(AE457*G457,2)+TRUNC(AG457*G457,2)+TRUNC(AI457*G457,2)))))/AA457*G457),TRUE),IF(AND(AC457*G457&lt;&gt;0,(TRUNC(AC457*G457,2)+(TRUNC(AL457,2)-(TRUNC(S457*G457,2)+TRUNC(W457*G457,2)+TRUNC(Y457*G457,2)+TRUNC(AA457*G457,2)+TRUNC(AC457*G457,2)+TRUNC(AE457*G457,2)+TRUNC(AG457*G457,2)+TRUNC(AI457*G457,2))))&gt;=0),ABS((AG457*G457-(TRUNC(AG457*G457,2)+(TRUNC(AL457,2)-(TRUNC(S457*G457,2)+TRUNC(W457*G457,2)+TRUNC(Y457*G457,2)+TRUNC(AA457*G457,2)+TRUNC(AC457*G457,2)+TRUNC(AE457*G457,2)+TRUNC(AG457*G457,2)+TRUNC(AI457*G457,2)))))/AG457*G457)&lt;ABS((AC457*G457-(TRUNC(AC457*G457,2)+(TRUNC(AL457,2)-(TRUNC(S457*G457,2)+TRUNC(W457*G457,2)+TRUNC(Y457*G457,2)+TRUNC(AA457*G457,2)+TRUNC(AC457*G457,2)+TRUNC(AE457*G457,2)+TRUNC(AG457*G457,2)+TRUNC(AI457*G457,2)))))/AC457*G457),TRUE),IF(AND(AE457*G457&lt;&gt;0,(TRUNC(AE457*G457,2)+(TRUNC(AL457,2)-(TRUNC(S457*G457,2)+TRUNC(W457*G457,2)+TRUNC(Y457*G457,2)+TRUNC(AA457*G457,2)+TRUNC(AC457*G457,2)+TRUNC(AE457*G457,2)+TRUNC(AG457*G457,2)+TRUNC(AI457*G457,2))))&gt;=0),ABS((AG457*G457-(TRUNC(AG457*G457,2)+(TRUNC(AL457,2)-(TRUNC(S457*G457,2)+TRUNC(W457*G457,2)+TRUNC(Y457*G457,2)+TRUNC(AA457*G457,2)+TRUNC(AC457*G457,2)+TRUNC(AE457*G457,2)+TRUNC(AG457*G457,2)+TRUNC(AI457*G457,2)))))/AG457*G457)&lt;ABS((AE457*G457-(TRUNC(AE457*G457,2)+(TRUNC(AL457,2)-(TRUNC(S457*G457,2)+TRUNC(W457*G457,2)+TRUNC(Y457*G457,2)+TRUNC(AA457*G457,2)+TRUNC(AC457*G457,2)+TRUNC(AE457*G457,2)+TRUNC(AG457*G457,2)+TRUNC(AI457*G457,2)))))/AE457*G457),TRUE),IF(AND(AG457*G457&lt;&gt;0,(TRUNC(AG457*G457,2)+(TRUNC(AL457,2)-(TRUNC(S457*G457,2)+TRUNC(W457*G457,2)+TRUNC(Y457*G457,2)+TRUNC(AA457*G457,2)+TRUNC(AC457*G457,2)+TRUNC(AE457*G457,2)+TRUNC(AG457*G457,2)+TRUNC(AI457*G457,2))))&gt;=0),ABS((AG457*G457-(TRUNC(AG457*G457,2)+(TRUNC(AL457,2)-(TRUNC(S457*G457,2)+TRUNC(W457*G457,2)+TRUNC(Y457*G457,2)+TRUNC(AA457*G457,2)+TRUNC(AC457*G457,2)+TRUNC(AE457*G457,2)+TRUNC(AG457*G457,2)+TRUNC(AI457*G457,2)))))/AG457*G457)&lt;=ABS((AG457*G457-(TRUNC(AG457*G457,2)+(TRUNC(AL457,2)-(TRUNC(S457*G457,2)+TRUNC(W457*G457,2)+TRUNC(Y457*G457,2)+TRUNC(AA457*G457,2)+TRUNC(AC457*G457,2)+TRUNC(AE457*G457,2)+TRUNC(AG457*G457,2)+TRUNC(AI457*G457,2)))))/AG457*G457),TRUE),IF(AND(AI457*G457&lt;&gt;0,(TRUNC(AI457*G457,2)+(TRUNC(AL457,2)-(TRUNC(S457*G457,2)+TRUNC(W457*G457,2)+TRUNC(Y457*G457,2)+TRUNC(AA457*G457,2)+TRUNC(AC457*G457,2)+TRUNC(AE457*G457,2)+TRUNC(AG457*G457,2)+TRUNC(AI457*G457,2))))&gt;=0),ABS((AG457*G457-(TRUNC(AG457*G457,2)+(TRUNC(AL457,2)-(TRUNC(S457*G457,2)+TRUNC(W457*G457,2)+TRUNC(Y457*G457,2)+TRUNC(AA457*G457,2)+TRUNC(AC457*G457,2)+TRUNC(AE457*G457,2)+TRUNC(AG457*G457,2)+TRUNC(AI457*G457,2)))))/AG457*G457)&lt;=ABS((AI457*G457-(TRUNC(AI457*G457,2)+(TRUNC(AL457,2)-(TRUNC(S457*G457,2)+TRUNC(W457*G457,2)+TRUNC(Y457*G457,2)+TRUNC(AA457*G457,2)+TRUNC(AC457*G457,2)+TRUNC(AE457*G457,2)+TRUNC(AG457*G457,2)+TRUNC(AI457*G457,2)))))/AI457*G457),TRUE)),TRUNC(AG457*G457,2)+(TRUNC(AL457,2)-(TRUNC(S457*G457,2)+TRUNC(W457*G457,2)+TRUNC(Y457*G457,2)+TRUNC(AA457*G457,2)+TRUNC(AC457*G457,2)+TRUNC(AE457*G457,2)+TRUNC(AG457*G457,2)+TRUNC(AI457*G457,2))),TRUNC(AG457*G457,2)))))</f>
        <v>0</v>
      </c>
      <c r="AI457" s="363">
        <f t="shared" ref="AI457:AI463" si="426">IF(P457*(1+R457)=0,0,IF((TRUNC(AK457,2)-(TRUNC(H457*(1+R457),2)+TRUNC(J457*(1+R457),2)+TRUNC(K457*(1+R457),2)+TRUNC(L457*(1+R457),2)+TRUNC(M457*(1+R457),2)+TRUNC(N457*(1+R457),2)+TRUNC(O457*(1+R457),2)+TRUNC(P457*(1+R457),2)))=0,TRUNC(P457*(1+R457),2),IF((TRUNC(TRUNC(P457*(1+R457),2),2)+(TRUNC(AK457,2)-(TRUNC(H457*(1+R457),2)+TRUNC(J457*(1+R457),2)+TRUNC(K457*(1+R457),2)+TRUNC(L457*(1+R457),2)+TRUNC(M457*(1+R457),2)+TRUNC(N457*(1+R457),2)+TRUNC(O457*(1+R457),2)+TRUNC(P457*(1+R457),2))))&lt;=0,TRUNC(P457*(1+R457),2),IF(AND(IF(AND(H457*(1+R457)&lt;&gt;0,(TRUNC(H457*(1+R457),2)+(TRUNC(AK457,2)-(TRUNC(H457*(1+R457),2)+TRUNC(J457*(1+R457),2)+TRUNC(K457*(1+R457),2)+TRUNC(L457*(1+R457),2)+TRUNC(M457*(1+R457),2)+TRUNC(N457*(1+R457),2)+TRUNC(O457*(1+R457),2)+TRUNC(P457*(1+R457),2))))&gt;=0),ABS((P457*(1+R457)-(TRUNC(P457*(1+R457),2)+(TRUNC(AK457,2)-(TRUNC(H457*(1+R457),2)+TRUNC(J457*(1+R457),2)+TRUNC(K457*(1+R457),2)+TRUNC(L457*(1+R457),2)+TRUNC(M457*(1+R457),2)+TRUNC(N457*(1+R457),2)+TRUNC(O457*(1+R457),2)+TRUNC(P457*(1+R457),2)))))/P457*(1+R457))&lt;ABS((H457*(1+R457)-(TRUNC(H457*(1+R457),2)+(TRUNC(AK457,2)-(TRUNC(H457*(1+R457),2)+TRUNC(J457*(1+R457),2)+TRUNC(K457*(1+R457),2)+TRUNC(L457*(1+R457),2)+TRUNC(M457*(1+R457),2)+TRUNC(N457*(1+R457),2)+TRUNC(O457*(1+R457),2)+TRUNC(P457*(1+R457),2)))))/H457*(1+R457)),TRUE),IF(AND(J457*(1+R457)&lt;&gt;0,(TRUNC(J457*(1+R457),2)+(TRUNC(AK457,2)-(TRUNC(H457*(1+R457),2)+TRUNC(J457*(1+R457),2)+TRUNC(K457*(1+R457),2)+TRUNC(L457*(1+R457),2)+TRUNC(M457*(1+R457),2)+TRUNC(N457*(1+R457),2)+TRUNC(O457*(1+R457),2)+TRUNC(P457*(1+R457),2))))&gt;=0),ABS((P457*(1+R457)-(TRUNC(P457*(1+R457),2)+(TRUNC(AK457,2)-(TRUNC(H457*(1+R457),2)+TRUNC(J457*(1+R457),2)+TRUNC(K457*(1+R457),2)+TRUNC(L457*(1+R457),2)+TRUNC(M457*(1+R457),2)+TRUNC(N457*(1+R457),2)+TRUNC(O457*(1+R457),2)+TRUNC(P457*(1+R457),2)))))/P457*(1+R457))&lt;ABS((J457*(1+R457)-(TRUNC(J457*(1+R457),2)+(TRUNC(AK457,2)-(TRUNC(H457*(1+R457),2)+TRUNC(J457*(1+R457),2)+TRUNC(K457*(1+R457),2)+TRUNC(L457*(1+R457),2)+TRUNC(M457*(1+R457),2)+TRUNC(N457*(1+R457),2)+TRUNC(O457*(1+R457),2)+TRUNC(P457*(1+R457),2)))))/J457*(1+R457)),TRUE),IF(AND(K457*(1+R457)&lt;&gt;0,(TRUNC(K457*(1+R457),2)+(TRUNC(AK457,2)-(TRUNC(H457*(1+R457),2)+TRUNC(J457*(1+R457),2)+TRUNC(K457*(1+R457),2)+TRUNC(L457*(1+R457),2)+TRUNC(M457*(1+R457),2)+TRUNC(N457*(1+R457),2)+TRUNC(O457*(1+R457),2)+TRUNC(P457*(1+R457),2))))&gt;=0),ABS((P457*(1+R457)-(TRUNC(P457*(1+R457),2)+(TRUNC(AK457,2)-(TRUNC(H457*(1+R457),2)+TRUNC(J457*(1+R457),2)+TRUNC(K457*(1+R457),2)+TRUNC(L457*(1+R457),2)+TRUNC(M457*(1+R457),2)+TRUNC(N457*(1+R457),2)+TRUNC(O457*(1+R457),2)+TRUNC(P457*(1+R457),2)))))/P457*(1+R457))&lt;ABS((K457*(1+R457)-(TRUNC(K457*(1+R457),2)+(TRUNC(AK457,2)-(TRUNC(H457*(1+R457),2)+TRUNC(J457*(1+R457),2)+TRUNC(K457*(1+R457),2)+TRUNC(L457*(1+R457),2)+TRUNC(M457*(1+R457),2)+TRUNC(N457*(1+R457),2)+TRUNC(O457*(1+R457),2)+TRUNC(P457*(1+R457),2)))))/K457*(1+R457)),TRUE),IF(AND(L457*(1+R457)&lt;&gt;0,(TRUNC(L457*(1+R457),2)+(TRUNC(AK457,2)-(TRUNC(H457*(1+R457),2)+TRUNC(J457*(1+R457),2)+TRUNC(K457*(1+R457),2)+TRUNC(L457*(1+R457),2)+TRUNC(M457*(1+R457),2)+TRUNC(N457*(1+R457),2)+TRUNC(O457*(1+R457),2)+TRUNC(P457*(1+R457),2))))&gt;=0),ABS((P457*(1+R457)-(TRUNC(P457*(1+R457),2)+(TRUNC(AK457,2)-(TRUNC(H457*(1+R457),2)+TRUNC(J457*(1+R457),2)+TRUNC(K457*(1+R457),2)+TRUNC(L457*(1+R457),2)+TRUNC(M457*(1+R457),2)+TRUNC(N457*(1+R457),2)+TRUNC(O457*(1+R457),2)+TRUNC(P457*(1+R457),2)))))/P457*(1+R457))&lt;ABS((L457*(1+R457)-(TRUNC(L457*(1+R457),2)+(TRUNC(AK457,2)-(TRUNC(H457*(1+R457),2)+TRUNC(J457*(1+R457),2)+TRUNC(K457*(1+R457),2)+TRUNC(L457*(1+R457),2)+TRUNC(M457*(1+R457),2)+TRUNC(N457*(1+R457),2)+TRUNC(O457*(1+R457),2)+TRUNC(P457*(1+R457),2)))))/L457*(1+R457)),TRUE),IF(AND(M457*(1+R457)&lt;&gt;0,(TRUNC(M457*(1+R457),2)+(TRUNC(AK457,2)-(TRUNC(H457*(1+R457),2)+TRUNC(J457*(1+R457),2)+TRUNC(K457*(1+R457),2)+TRUNC(L457*(1+R457),2)+TRUNC(M457*(1+R457),2)+TRUNC(N457*(1+R457),2)+TRUNC(O457*(1+R457),2)+TRUNC(P457*(1+R457),2))))&gt;=0),ABS((P457*(1+R457)-(TRUNC(P457*(1+R457),2)+(TRUNC(AK457,2)-(TRUNC(H457*(1+R457),2)+TRUNC(J457*(1+R457),2)+TRUNC(K457*(1+R457),2)+TRUNC(L457*(1+R457),2)+TRUNC(M457*(1+R457),2)+TRUNC(N457*(1+R457),2)+TRUNC(O457*(1+R457),2)+TRUNC(P457*(1+R457),2)))))/P457*(1+R457))&lt;ABS((M457*(1+R457)-(TRUNC(M457*(1+R457),2)+(TRUNC(AK457,2)-(TRUNC(H457*(1+R457),2)+TRUNC(J457*(1+R457),2)+TRUNC(K457*(1+R457),2)+TRUNC(L457*(1+R457),2)+TRUNC(M457*(1+R457),2)+TRUNC(N457*(1+R457),2)+TRUNC(O457*(1+R457),2)+TRUNC(P457*(1+R457),2)))))/M457*(1+R457)),TRUE),IF(AND(N457*(1+R457)&lt;&gt;0,(TRUNC(N457*(1+R457),2)+(TRUNC(AK457,2)-(TRUNC(H457*(1+R457),2)+TRUNC(J457*(1+R457),2)+TRUNC(K457*(1+R457),2)+TRUNC(L457*(1+R457),2)+TRUNC(M457*(1+R457),2)+TRUNC(N457*(1+R457),2)+TRUNC(O457*(1+R457),2)+TRUNC(P457*(1+R457),2))))&gt;=0),ABS((P457*(1+R457)-(TRUNC(P457*(1+R457),2)+(TRUNC(AK457,2)-(TRUNC(H457*(1+R457),2)+TRUNC(J457*(1+R457),2)+TRUNC(K457*(1+R457),2)+TRUNC(L457*(1+R457),2)+TRUNC(M457*(1+R457),2)+TRUNC(N457*(1+R457),2)+TRUNC(O457*(1+R457),2)+TRUNC(P457*(1+R457),2)))))/P457*(1+R457))&lt;ABS((N457*(1+R457)-(TRUNC(N457*(1+R457),2)+(TRUNC(AK457,2)-(TRUNC(H457*(1+R457),2)+TRUNC(J457*(1+R457),2)+TRUNC(K457*(1+R457),2)+TRUNC(L457*(1+R457),2)+TRUNC(M457*(1+R457),2)+TRUNC(N457*(1+R457),2)+TRUNC(O457*(1+R457),2)+TRUNC(P457*(1+R457),2)))))/N457*(1+R457)),TRUE),IF(AND(O457*(1+R457)&lt;&gt;0,(TRUNC(O457*(1+R457),2)+(TRUNC(AK457,2)-(TRUNC(H457*(1+R457),2)+TRUNC(J457*(1+R457),2)+TRUNC(K457*(1+R457),2)+TRUNC(L457*(1+R457),2)+TRUNC(M457*(1+R457),2)+TRUNC(N457*(1+R457),2)+TRUNC(O457*(1+R457),2)+TRUNC(P457*(1+R457),2))))&gt;=0),ABS((P457*(1+R457)-(TRUNC(P457*(1+R457),2)+(TRUNC(AK457,2)-(TRUNC(H457*(1+R457),2)+TRUNC(J457*(1+R457),2)+TRUNC(K457*(1+R457),2)+TRUNC(L457*(1+R457),2)+TRUNC(M457*(1+R457),2)+TRUNC(N457*(1+R457),2)+TRUNC(O457*(1+R457),2)+TRUNC(P457*(1+R457),2)))))/P457*(1+R457))&lt;ABS((O457*(1+R457)-(TRUNC(O457*(1+R457),2)+(TRUNC(AK457,2)-(TRUNC(H457*(1+R457),2)+TRUNC(J457*(1+R457),2)+TRUNC(K457*(1+R457),2)+TRUNC(L457*(1+R457),2)+TRUNC(M457*(1+R457),2)+TRUNC(N457*(1+R457),2)+TRUNC(O457*(1+R457),2)+TRUNC(P457*(1+R457),2)))))/O457*(1+R457)),TRUE),IF(AND(P457*(1+R457)&lt;&gt;0,(TRUNC(P457*(1+R457),2)+(TRUNC(AK457,2)-(TRUNC(H457*(1+R457),2)+TRUNC(J457*(1+R457),2)+TRUNC(K457*(1+R457),2)+TRUNC(L457*(1+R457),2)+TRUNC(M457*(1+R457),2)+TRUNC(N457*(1+R457),2)+TRUNC(O457*(1+R457),2)+TRUNC(P457*(1+R457),2))))&gt;=0),ABS((P457*(1+R457)-(TRUNC(P457*(1+R457),2)+(TRUNC(AK457,2)-(TRUNC(H457*(1+R457),2)+TRUNC(J457*(1+R457),2)+TRUNC(K457*(1+R457),2)+TRUNC(L457*(1+R457),2)+TRUNC(M457*(1+R457),2)+TRUNC(N457*(1+R457),2)+TRUNC(O457*(1+R457),2)+TRUNC(P457*(1+R457),2)))))/P457*(1+R457))&lt;=ABS((P457*(1+R457)-(TRUNC(P457*(1+R457),2)+(TRUNC(AK457,2)-(TRUNC(H457*(1+R457),2)+TRUNC(J457*(1+R457),2)+TRUNC(K457*(1+R457),2)+TRUNC(L457*(1+R457),2)+TRUNC(M457*(1+R457),2)+TRUNC(N457*(1+R457),2)+TRUNC(O457*(1+R457),2)+TRUNC(P457*(1+R457),2)))))/P457*(1+R457)),TRUE)),TRUNC(P457*(1+R457),2)+(TRUNC(AK457,2)-(TRUNC(H457*(1+R457),2)+TRUNC(J457*(1+R457),2)+TRUNC(K457*(1+R457),2)+TRUNC(L457*(1+R457),2)+TRUNC(M457*(1+R457),2)+TRUNC(N457*(1+R457),2)+TRUNC(O457*(1+R457),2)+TRUNC(P457*(1+R457),2))),TRUNC(P457*(1+R457),2)))))</f>
        <v>0</v>
      </c>
      <c r="AJ457" s="363">
        <f t="shared" ref="AJ457:AJ463" si="427">IF(AI457*G457=0,0,IF((TRUNC(AL457,2)-(TRUNC(S457*G457,2)+TRUNC(W457*G457,2)+TRUNC(Y457*G457,2)+TRUNC(AA457*G457,2)+TRUNC(AC457*G457,2)+TRUNC(AE457*G457,2)+TRUNC(AG457*G457,2)+TRUNC(AI457*G457,2)))=0,TRUNC(AI457*G457,2),IF((TRUNC(TRUNC(AI457*G457,2),2)+(TRUNC(AL457,2)-(TRUNC(S457*G457,2)+TRUNC(W457*G457,2)+TRUNC(Y457*G457,2)+TRUNC(AA457*G457,2)+TRUNC(AC457*G457,2)+TRUNC(AE457*G457,2)+TRUNC(AG457*G457,2)+TRUNC(AI457*G457,2))))&lt;=0,TRUNC(AI457*G457,2),IF(AND(IF(AND(S457*G457&lt;&gt;0,(TRUNC(S457*G457,2)+(TRUNC(AL457,2)-(TRUNC(S457*G457,2)+TRUNC(W457*G457,2)+TRUNC(Y457*G457,2)+TRUNC(AA457*G457,2)+TRUNC(AC457*G457,2)+TRUNC(AE457*G457,2)+TRUNC(AG457*G457,2)+TRUNC(AI457*G457,2))))&gt;=0),ABS((AI457*G457-(TRUNC(AI457*G457,2)+(TRUNC(AL457,2)-(TRUNC(S457*G457,2)+TRUNC(W457*G457,2)+TRUNC(Y457*G457,2)+TRUNC(AA457*G457,2)+TRUNC(AC457*G457,2)+TRUNC(AE457*G457,2)+TRUNC(AG457*G457,2)+TRUNC(AI457*G457,2)))))/AI457*G457)&lt;ABS((S457*G457-(TRUNC(S457*G457,2)+(TRUNC(AL457,2)-(TRUNC(S457*G457,2)+TRUNC(W457*G457,2)+TRUNC(Y457*G457,2)+TRUNC(AA457*G457,2)+TRUNC(AC457*G457,2)+TRUNC(AE457*G457,2)+TRUNC(AG457*G457,2)+TRUNC(AI457*G457,2)))))/S457*G457),TRUE),IF(AND(W457*G457&lt;&gt;0,(TRUNC(W457*G457,2)+(TRUNC(AL457,2)-(TRUNC(S457*G457,2)+TRUNC(W457*G457,2)+TRUNC(Y457*G457,2)+TRUNC(AA457*G457,2)+TRUNC(AC457*G457,2)+TRUNC(AE457*G457,2)+TRUNC(AG457*G457,2)+TRUNC(AI457*G457,2))))&gt;=0),ABS((AI457*G457-(TRUNC(AI457*G457,2)+(TRUNC(AL457,2)-(TRUNC(S457*G457,2)+TRUNC(W457*G457,2)+TRUNC(Y457*G457,2)+TRUNC(AA457*G457,2)+TRUNC(AC457*G457,2)+TRUNC(AE457*G457,2)+TRUNC(AG457*G457,2)+TRUNC(AI457*G457,2)))))/AI457*G457)&lt;ABS((W457*G457-(TRUNC(W457*G457,2)+(TRUNC(AL457,2)-(TRUNC(S457*G457,2)+TRUNC(W457*G457,2)+TRUNC(Y457*G457,2)+TRUNC(AA457*G457,2)+TRUNC(AC457*G457,2)+TRUNC(AE457*G457,2)+TRUNC(AG457*G457,2)+TRUNC(AI457*G457,2)))))/W457*G457),TRUE),IF(AND(Y457*G457&lt;&gt;0,(TRUNC(Y457*G457,2)+(TRUNC(AL457,2)-(TRUNC(S457*G457,2)+TRUNC(W457*G457,2)+TRUNC(Y457*G457,2)+TRUNC(AA457*G457,2)+TRUNC(AC457*G457,2)+TRUNC(AE457*G457,2)+TRUNC(AG457*G457,2)+TRUNC(AI457*G457,2))))&gt;=0),ABS((AI457*G457-(TRUNC(AI457*G457,2)+(TRUNC(AL457,2)-(TRUNC(S457*G457,2)+TRUNC(W457*G457,2)+TRUNC(Y457*G457,2)+TRUNC(AA457*G457,2)+TRUNC(AC457*G457,2)+TRUNC(AE457*G457,2)+TRUNC(AG457*G457,2)+TRUNC(AI457*G457,2)))))/AI457*G457)&lt;ABS((Y457*G457-(TRUNC(Y457*G457,2)+(TRUNC(AL457,2)-(TRUNC(S457*G457,2)+TRUNC(W457*G457,2)+TRUNC(Y457*G457,2)+TRUNC(AA457*G457,2)+TRUNC(AC457*G457,2)+TRUNC(AE457*G457,2)+TRUNC(AG457*G457,2)+TRUNC(AI457*G457,2)))))/Y457*G457),TRUE),IF(AND(AA457*G457&lt;&gt;0,(TRUNC(AA457*G457,2)+(TRUNC(AL457,2)-(TRUNC(S457*G457,2)+TRUNC(W457*G457,2)+TRUNC(Y457*G457,2)+TRUNC(AA457*G457,2)+TRUNC(AC457*G457,2)+TRUNC(AE457*G457,2)+TRUNC(AG457*G457,2)+TRUNC(AI457*G457,2))))&gt;=0),ABS((AI457*G457-(TRUNC(AI457*G457,2)+(TRUNC(AL457,2)-(TRUNC(S457*G457,2)+TRUNC(W457*G457,2)+TRUNC(Y457*G457,2)+TRUNC(AA457*G457,2)+TRUNC(AC457*G457,2)+TRUNC(AE457*G457,2)+TRUNC(AG457*G457,2)+TRUNC(AI457*G457,2)))))/AI457*G457)&lt;ABS((AA457*G457-(TRUNC(AA457*G457,2)+(TRUNC(AL457,2)-(TRUNC(S457*G457,2)+TRUNC(W457*G457,2)+TRUNC(Y457*G457,2)+TRUNC(AA457*G457,2)+TRUNC(AC457*G457,2)+TRUNC(AE457*G457,2)+TRUNC(AG457*G457,2)+TRUNC(AI457*G457,2)))))/AA457*G457),TRUE),IF(AND(AC457*G457&lt;&gt;0,(TRUNC(AC457*G457,2)+(TRUNC(AL457,2)-(TRUNC(S457*G457,2)+TRUNC(W457*G457,2)+TRUNC(Y457*G457,2)+TRUNC(AA457*G457,2)+TRUNC(AC457*G457,2)+TRUNC(AE457*G457,2)+TRUNC(AG457*G457,2)+TRUNC(AI457*G457,2))))&gt;=0),ABS((AI457*G457-(TRUNC(AI457*G457,2)+(TRUNC(AL457,2)-(TRUNC(S457*G457,2)+TRUNC(W457*G457,2)+TRUNC(Y457*G457,2)+TRUNC(AA457*G457,2)+TRUNC(AC457*G457,2)+TRUNC(AE457*G457,2)+TRUNC(AG457*G457,2)+TRUNC(AI457*G457,2)))))/AI457*G457)&lt;ABS((AC457*G457-(TRUNC(AC457*G457,2)+(TRUNC(AL457,2)-(TRUNC(S457*G457,2)+TRUNC(W457*G457,2)+TRUNC(Y457*G457,2)+TRUNC(AA457*G457,2)+TRUNC(AC457*G457,2)+TRUNC(AE457*G457,2)+TRUNC(AG457*G457,2)+TRUNC(AI457*G457,2)))))/AC457*G457),TRUE),IF(AND(AE457*G457&lt;&gt;0,(TRUNC(AE457*G457,2)+(TRUNC(AL457,2)-(TRUNC(S457*G457,2)+TRUNC(W457*G457,2)+TRUNC(Y457*G457,2)+TRUNC(AA457*G457,2)+TRUNC(AC457*G457,2)+TRUNC(AE457*G457,2)+TRUNC(AG457*G457,2)+TRUNC(AI457*G457,2))))&gt;=0),ABS((AI457*G457-(TRUNC(AI457*G457,2)+(TRUNC(AL457,2)-(TRUNC(S457*G457,2)+TRUNC(W457*G457,2)+TRUNC(Y457*G457,2)+TRUNC(AA457*G457,2)+TRUNC(AC457*G457,2)+TRUNC(AE457*G457,2)+TRUNC(AG457*G457,2)+TRUNC(AI457*G457,2)))))/AI457*G457)&lt;ABS((AE457*G457-(TRUNC(AE457*G457,2)+(TRUNC(AL457,2)-(TRUNC(S457*G457,2)+TRUNC(W457*G457,2)+TRUNC(Y457*G457,2)+TRUNC(AA457*G457,2)+TRUNC(AC457*G457,2)+TRUNC(AE457*G457,2)+TRUNC(AG457*G457,2)+TRUNC(AI457*G457,2)))))/AE457*G457),TRUE),IF(AND(AG457*G457&lt;&gt;0,(TRUNC(AG457*G457,2)+(TRUNC(AL457,2)-(TRUNC(S457*G457,2)+TRUNC(W457*G457,2)+TRUNC(Y457*G457,2)+TRUNC(AA457*G457,2)+TRUNC(AC457*G457,2)+TRUNC(AE457*G457,2)+TRUNC(AG457*G457,2)+TRUNC(AI457*G457,2))))&gt;=0),ABS((AI457*G457-(TRUNC(AI457*G457,2)+(TRUNC(AL457,2)-(TRUNC(S457*G457,2)+TRUNC(W457*G457,2)+TRUNC(Y457*G457,2)+TRUNC(AA457*G457,2)+TRUNC(AC457*G457,2)+TRUNC(AE457*G457,2)+TRUNC(AG457*G457,2)+TRUNC(AI457*G457,2)))))/AI457*G457)&lt;ABS((AG457*G457-(TRUNC(AG457*G457,2)+(TRUNC(AL457,2)-(TRUNC(S457*G457,2)+TRUNC(W457*G457,2)+TRUNC(Y457*G457,2)+TRUNC(AA457*G457,2)+TRUNC(AC457*G457,2)+TRUNC(AE457*G457,2)+TRUNC(AG457*G457,2)+TRUNC(AI457*G457,2)))))/AG457*G457),TRUE),IF(AND(AI457*G457&lt;&gt;0,(TRUNC(AI457*G457,2)+(TRUNC(AL457,2)-(TRUNC(S457*G457,2)+TRUNC(W457*G457,2)+TRUNC(Y457*G457,2)+TRUNC(AA457*G457,2)+TRUNC(AC457*G457,2)+TRUNC(AE457*G457,2)+TRUNC(AG457*G457,2)+TRUNC(AI457*G457,2))))&gt;=0),ABS((AI457*G457-(TRUNC(AI457*G457,2)+(TRUNC(AL457,2)-(TRUNC(S457*G457,2)+TRUNC(W457*G457,2)+TRUNC(Y457*G457,2)+TRUNC(AA457*G457,2)+TRUNC(AC457*G457,2)+TRUNC(AE457*G457,2)+TRUNC(AG457*G457,2)+TRUNC(AI457*G457,2)))))/AI457*G457)&lt;=ABS((AI457*G457-(TRUNC(AI457*G457,2)+(TRUNC(AL457,2)-(TRUNC(S457*G457,2)+TRUNC(W457*G457,2)+TRUNC(Y457*G457,2)+TRUNC(AA457*G457,2)+TRUNC(AC457*G457,2)+TRUNC(AE457*G457,2)+TRUNC(AG457*G457,2)+TRUNC(AI457*G457,2)))))/AI457*G457),TRUE)),TRUNC(AI457*G457,2)+(TRUNC(AL457,2)-(TRUNC(S457*G457,2)+TRUNC(W457*G457,2)+TRUNC(Y457*G457,2)+TRUNC(AA457*G457,2)+TRUNC(AC457*G457,2)+TRUNC(AE457*G457,2)+TRUNC(AG457*G457,2)+TRUNC(AI457*G457,2))),TRUNC(AI457*G457,2)))))</f>
        <v>0</v>
      </c>
      <c r="AK457" s="363">
        <f t="shared" ref="AK457:AK463" si="428">TRUNC(Q457*(1+R457), 2)</f>
        <v>199.94</v>
      </c>
      <c r="AL457" s="363">
        <f t="shared" ref="AL457:AL463" si="429">TRUNC(G457*TRUNC(AK457, 2), 2)</f>
        <v>789.76</v>
      </c>
    </row>
    <row r="458" spans="1:38" ht="25.5" x14ac:dyDescent="0.2">
      <c r="A458" s="374" t="s">
        <v>866</v>
      </c>
      <c r="B458" s="373" t="s">
        <v>193</v>
      </c>
      <c r="C458" s="373" t="s">
        <v>393</v>
      </c>
      <c r="D458" s="373" t="s">
        <v>153</v>
      </c>
      <c r="E458" s="372" t="s">
        <v>1529</v>
      </c>
      <c r="F458" s="371" t="s">
        <v>19</v>
      </c>
      <c r="G458" s="371">
        <v>26</v>
      </c>
      <c r="H458" s="369">
        <v>600.78</v>
      </c>
      <c r="I458" s="369">
        <v>33.309999999999903</v>
      </c>
      <c r="J458" s="369">
        <v>33.31</v>
      </c>
      <c r="K458" s="369">
        <v>0</v>
      </c>
      <c r="L458" s="369">
        <v>0</v>
      </c>
      <c r="M458" s="369">
        <v>0</v>
      </c>
      <c r="N458" s="369">
        <v>0</v>
      </c>
      <c r="O458" s="369">
        <v>0</v>
      </c>
      <c r="P458" s="369">
        <v>0</v>
      </c>
      <c r="Q458" s="369">
        <f t="shared" si="410"/>
        <v>634.09</v>
      </c>
      <c r="R458" s="370">
        <v>8.3526000000000003E-2</v>
      </c>
      <c r="S458" s="369">
        <f t="shared" si="411"/>
        <v>650.95999999999992</v>
      </c>
      <c r="T458" s="369">
        <f t="shared" si="412"/>
        <v>16924.96</v>
      </c>
      <c r="U458" s="369">
        <f t="shared" si="413"/>
        <v>36.090000000000003</v>
      </c>
      <c r="V458" s="369">
        <f t="shared" si="413"/>
        <v>938.34</v>
      </c>
      <c r="W458" s="369">
        <f t="shared" si="414"/>
        <v>36.090000000000003</v>
      </c>
      <c r="X458" s="369">
        <f t="shared" si="415"/>
        <v>938.34</v>
      </c>
      <c r="Y458" s="369">
        <f t="shared" si="416"/>
        <v>0</v>
      </c>
      <c r="Z458" s="369">
        <f t="shared" si="417"/>
        <v>0</v>
      </c>
      <c r="AA458" s="369">
        <f t="shared" si="418"/>
        <v>0</v>
      </c>
      <c r="AB458" s="369">
        <f t="shared" si="419"/>
        <v>0</v>
      </c>
      <c r="AC458" s="369">
        <f t="shared" si="420"/>
        <v>0</v>
      </c>
      <c r="AD458" s="369">
        <f t="shared" si="421"/>
        <v>0</v>
      </c>
      <c r="AE458" s="369">
        <f t="shared" si="422"/>
        <v>0</v>
      </c>
      <c r="AF458" s="369">
        <f t="shared" si="423"/>
        <v>0</v>
      </c>
      <c r="AG458" s="369">
        <f t="shared" si="424"/>
        <v>0</v>
      </c>
      <c r="AH458" s="369">
        <f t="shared" si="425"/>
        <v>0</v>
      </c>
      <c r="AI458" s="369">
        <f t="shared" si="426"/>
        <v>0</v>
      </c>
      <c r="AJ458" s="369">
        <f t="shared" si="427"/>
        <v>0</v>
      </c>
      <c r="AK458" s="369">
        <f t="shared" si="428"/>
        <v>687.05</v>
      </c>
      <c r="AL458" s="369">
        <f t="shared" si="429"/>
        <v>17863.3</v>
      </c>
    </row>
    <row r="459" spans="1:38" ht="25.5" x14ac:dyDescent="0.2">
      <c r="A459" s="368" t="s">
        <v>867</v>
      </c>
      <c r="B459" s="367" t="s">
        <v>287</v>
      </c>
      <c r="C459" s="367" t="s">
        <v>393</v>
      </c>
      <c r="D459" s="367" t="s">
        <v>1528</v>
      </c>
      <c r="E459" s="366" t="s">
        <v>68</v>
      </c>
      <c r="F459" s="365" t="s">
        <v>7</v>
      </c>
      <c r="G459" s="365">
        <v>26</v>
      </c>
      <c r="H459" s="363">
        <v>294.45</v>
      </c>
      <c r="I459" s="363">
        <v>32.14</v>
      </c>
      <c r="J459" s="363">
        <v>32.14</v>
      </c>
      <c r="K459" s="363">
        <v>0</v>
      </c>
      <c r="L459" s="363">
        <v>0</v>
      </c>
      <c r="M459" s="363">
        <v>0</v>
      </c>
      <c r="N459" s="363">
        <v>0</v>
      </c>
      <c r="O459" s="363">
        <v>0</v>
      </c>
      <c r="P459" s="363">
        <v>0</v>
      </c>
      <c r="Q459" s="363">
        <f t="shared" si="410"/>
        <v>326.58999999999997</v>
      </c>
      <c r="R459" s="364">
        <v>8.3526000000000003E-2</v>
      </c>
      <c r="S459" s="363">
        <f t="shared" si="411"/>
        <v>319.04000000000002</v>
      </c>
      <c r="T459" s="363">
        <f t="shared" si="412"/>
        <v>8295.0400000000009</v>
      </c>
      <c r="U459" s="363">
        <f t="shared" si="413"/>
        <v>34.82</v>
      </c>
      <c r="V459" s="363">
        <f t="shared" si="413"/>
        <v>905.32</v>
      </c>
      <c r="W459" s="363">
        <f t="shared" si="414"/>
        <v>34.82</v>
      </c>
      <c r="X459" s="363">
        <f t="shared" si="415"/>
        <v>905.32</v>
      </c>
      <c r="Y459" s="363">
        <f t="shared" si="416"/>
        <v>0</v>
      </c>
      <c r="Z459" s="363">
        <f t="shared" si="417"/>
        <v>0</v>
      </c>
      <c r="AA459" s="363">
        <f t="shared" si="418"/>
        <v>0</v>
      </c>
      <c r="AB459" s="363">
        <f t="shared" si="419"/>
        <v>0</v>
      </c>
      <c r="AC459" s="363">
        <f t="shared" si="420"/>
        <v>0</v>
      </c>
      <c r="AD459" s="363">
        <f t="shared" si="421"/>
        <v>0</v>
      </c>
      <c r="AE459" s="363">
        <f t="shared" si="422"/>
        <v>0</v>
      </c>
      <c r="AF459" s="363">
        <f t="shared" si="423"/>
        <v>0</v>
      </c>
      <c r="AG459" s="363">
        <f t="shared" si="424"/>
        <v>0</v>
      </c>
      <c r="AH459" s="363">
        <f t="shared" si="425"/>
        <v>0</v>
      </c>
      <c r="AI459" s="363">
        <f t="shared" si="426"/>
        <v>0</v>
      </c>
      <c r="AJ459" s="363">
        <f t="shared" si="427"/>
        <v>0</v>
      </c>
      <c r="AK459" s="363">
        <f t="shared" si="428"/>
        <v>353.86</v>
      </c>
      <c r="AL459" s="363">
        <f t="shared" si="429"/>
        <v>9200.36</v>
      </c>
    </row>
    <row r="460" spans="1:38" ht="25.5" x14ac:dyDescent="0.2">
      <c r="A460" s="374" t="s">
        <v>868</v>
      </c>
      <c r="B460" s="373" t="s">
        <v>287</v>
      </c>
      <c r="C460" s="373" t="s">
        <v>393</v>
      </c>
      <c r="D460" s="373" t="s">
        <v>1527</v>
      </c>
      <c r="E460" s="372" t="s">
        <v>869</v>
      </c>
      <c r="F460" s="371" t="s">
        <v>5</v>
      </c>
      <c r="G460" s="371">
        <v>21.58</v>
      </c>
      <c r="H460" s="369">
        <v>423.58</v>
      </c>
      <c r="I460" s="369">
        <v>55.63</v>
      </c>
      <c r="J460" s="369">
        <v>55.63</v>
      </c>
      <c r="K460" s="369">
        <v>0</v>
      </c>
      <c r="L460" s="369">
        <v>0</v>
      </c>
      <c r="M460" s="369">
        <v>0</v>
      </c>
      <c r="N460" s="369">
        <v>0</v>
      </c>
      <c r="O460" s="369">
        <v>0</v>
      </c>
      <c r="P460" s="369">
        <v>0</v>
      </c>
      <c r="Q460" s="369">
        <f t="shared" si="410"/>
        <v>479.21</v>
      </c>
      <c r="R460" s="370">
        <v>8.3526000000000003E-2</v>
      </c>
      <c r="S460" s="369">
        <f t="shared" si="411"/>
        <v>458.96</v>
      </c>
      <c r="T460" s="369">
        <f t="shared" si="412"/>
        <v>9904.3599999999988</v>
      </c>
      <c r="U460" s="369">
        <f t="shared" si="413"/>
        <v>60.27</v>
      </c>
      <c r="V460" s="369">
        <f t="shared" si="413"/>
        <v>1300.6199999999999</v>
      </c>
      <c r="W460" s="369">
        <f t="shared" si="414"/>
        <v>60.27</v>
      </c>
      <c r="X460" s="369">
        <f t="shared" si="415"/>
        <v>1300.6199999999999</v>
      </c>
      <c r="Y460" s="369">
        <f t="shared" si="416"/>
        <v>0</v>
      </c>
      <c r="Z460" s="369">
        <f t="shared" si="417"/>
        <v>0</v>
      </c>
      <c r="AA460" s="369">
        <f t="shared" si="418"/>
        <v>0</v>
      </c>
      <c r="AB460" s="369">
        <f t="shared" si="419"/>
        <v>0</v>
      </c>
      <c r="AC460" s="369">
        <f t="shared" si="420"/>
        <v>0</v>
      </c>
      <c r="AD460" s="369">
        <f t="shared" si="421"/>
        <v>0</v>
      </c>
      <c r="AE460" s="369">
        <f t="shared" si="422"/>
        <v>0</v>
      </c>
      <c r="AF460" s="369">
        <f t="shared" si="423"/>
        <v>0</v>
      </c>
      <c r="AG460" s="369">
        <f t="shared" si="424"/>
        <v>0</v>
      </c>
      <c r="AH460" s="369">
        <f t="shared" si="425"/>
        <v>0</v>
      </c>
      <c r="AI460" s="369">
        <f t="shared" si="426"/>
        <v>0</v>
      </c>
      <c r="AJ460" s="369">
        <f t="shared" si="427"/>
        <v>0</v>
      </c>
      <c r="AK460" s="369">
        <f t="shared" si="428"/>
        <v>519.23</v>
      </c>
      <c r="AL460" s="369">
        <f t="shared" si="429"/>
        <v>11204.98</v>
      </c>
    </row>
    <row r="461" spans="1:38" ht="25.5" x14ac:dyDescent="0.2">
      <c r="A461" s="368" t="s">
        <v>870</v>
      </c>
      <c r="B461" s="367" t="s">
        <v>193</v>
      </c>
      <c r="C461" s="367" t="s">
        <v>393</v>
      </c>
      <c r="D461" s="367" t="s">
        <v>201</v>
      </c>
      <c r="E461" s="366" t="s">
        <v>1526</v>
      </c>
      <c r="F461" s="365" t="s">
        <v>6</v>
      </c>
      <c r="G461" s="365">
        <v>14.3</v>
      </c>
      <c r="H461" s="363">
        <v>14.53</v>
      </c>
      <c r="I461" s="363">
        <v>29.83</v>
      </c>
      <c r="J461" s="363">
        <v>29.83</v>
      </c>
      <c r="K461" s="363">
        <v>0</v>
      </c>
      <c r="L461" s="363">
        <v>0</v>
      </c>
      <c r="M461" s="363">
        <v>0</v>
      </c>
      <c r="N461" s="363">
        <v>0</v>
      </c>
      <c r="O461" s="363">
        <v>0</v>
      </c>
      <c r="P461" s="363">
        <v>0</v>
      </c>
      <c r="Q461" s="363">
        <f t="shared" si="410"/>
        <v>44.36</v>
      </c>
      <c r="R461" s="364">
        <v>8.3526000000000003E-2</v>
      </c>
      <c r="S461" s="363">
        <f t="shared" si="411"/>
        <v>15.74</v>
      </c>
      <c r="T461" s="363">
        <f t="shared" si="412"/>
        <v>225.08</v>
      </c>
      <c r="U461" s="363">
        <f t="shared" si="413"/>
        <v>32.32</v>
      </c>
      <c r="V461" s="363">
        <f t="shared" si="413"/>
        <v>462.17</v>
      </c>
      <c r="W461" s="363">
        <f t="shared" si="414"/>
        <v>32.32</v>
      </c>
      <c r="X461" s="363">
        <f t="shared" si="415"/>
        <v>462.17</v>
      </c>
      <c r="Y461" s="363">
        <f t="shared" si="416"/>
        <v>0</v>
      </c>
      <c r="Z461" s="363">
        <f t="shared" si="417"/>
        <v>0</v>
      </c>
      <c r="AA461" s="363">
        <f t="shared" si="418"/>
        <v>0</v>
      </c>
      <c r="AB461" s="363">
        <f t="shared" si="419"/>
        <v>0</v>
      </c>
      <c r="AC461" s="363">
        <f t="shared" si="420"/>
        <v>0</v>
      </c>
      <c r="AD461" s="363">
        <f t="shared" si="421"/>
        <v>0</v>
      </c>
      <c r="AE461" s="363">
        <f t="shared" si="422"/>
        <v>0</v>
      </c>
      <c r="AF461" s="363">
        <f t="shared" si="423"/>
        <v>0</v>
      </c>
      <c r="AG461" s="363">
        <f t="shared" si="424"/>
        <v>0</v>
      </c>
      <c r="AH461" s="363">
        <f t="shared" si="425"/>
        <v>0</v>
      </c>
      <c r="AI461" s="363">
        <f t="shared" si="426"/>
        <v>0</v>
      </c>
      <c r="AJ461" s="363">
        <f t="shared" si="427"/>
        <v>0</v>
      </c>
      <c r="AK461" s="363">
        <f t="shared" si="428"/>
        <v>48.06</v>
      </c>
      <c r="AL461" s="363">
        <f t="shared" si="429"/>
        <v>687.25</v>
      </c>
    </row>
    <row r="462" spans="1:38" ht="38.25" x14ac:dyDescent="0.2">
      <c r="A462" s="374" t="s">
        <v>872</v>
      </c>
      <c r="B462" s="373" t="s">
        <v>193</v>
      </c>
      <c r="C462" s="373" t="s">
        <v>393</v>
      </c>
      <c r="D462" s="373" t="s">
        <v>150</v>
      </c>
      <c r="E462" s="372" t="s">
        <v>1525</v>
      </c>
      <c r="F462" s="371" t="s">
        <v>19</v>
      </c>
      <c r="G462" s="371">
        <v>52</v>
      </c>
      <c r="H462" s="369">
        <v>38.46</v>
      </c>
      <c r="I462" s="369">
        <v>26.77</v>
      </c>
      <c r="J462" s="369">
        <v>26.77</v>
      </c>
      <c r="K462" s="369">
        <v>0</v>
      </c>
      <c r="L462" s="369">
        <v>0</v>
      </c>
      <c r="M462" s="369">
        <v>0</v>
      </c>
      <c r="N462" s="369">
        <v>0</v>
      </c>
      <c r="O462" s="369">
        <v>0</v>
      </c>
      <c r="P462" s="369">
        <v>0</v>
      </c>
      <c r="Q462" s="369">
        <f t="shared" si="410"/>
        <v>65.23</v>
      </c>
      <c r="R462" s="370">
        <v>8.3526000000000003E-2</v>
      </c>
      <c r="S462" s="369">
        <f t="shared" si="411"/>
        <v>41.67</v>
      </c>
      <c r="T462" s="369">
        <f t="shared" si="412"/>
        <v>2166.84</v>
      </c>
      <c r="U462" s="369">
        <f t="shared" si="413"/>
        <v>29</v>
      </c>
      <c r="V462" s="369">
        <f t="shared" si="413"/>
        <v>1508</v>
      </c>
      <c r="W462" s="369">
        <f t="shared" si="414"/>
        <v>29</v>
      </c>
      <c r="X462" s="369">
        <f t="shared" si="415"/>
        <v>1508</v>
      </c>
      <c r="Y462" s="369">
        <f t="shared" si="416"/>
        <v>0</v>
      </c>
      <c r="Z462" s="369">
        <f t="shared" si="417"/>
        <v>0</v>
      </c>
      <c r="AA462" s="369">
        <f t="shared" si="418"/>
        <v>0</v>
      </c>
      <c r="AB462" s="369">
        <f t="shared" si="419"/>
        <v>0</v>
      </c>
      <c r="AC462" s="369">
        <f t="shared" si="420"/>
        <v>0</v>
      </c>
      <c r="AD462" s="369">
        <f t="shared" si="421"/>
        <v>0</v>
      </c>
      <c r="AE462" s="369">
        <f t="shared" si="422"/>
        <v>0</v>
      </c>
      <c r="AF462" s="369">
        <f t="shared" si="423"/>
        <v>0</v>
      </c>
      <c r="AG462" s="369">
        <f t="shared" si="424"/>
        <v>0</v>
      </c>
      <c r="AH462" s="369">
        <f t="shared" si="425"/>
        <v>0</v>
      </c>
      <c r="AI462" s="369">
        <f t="shared" si="426"/>
        <v>0</v>
      </c>
      <c r="AJ462" s="369">
        <f t="shared" si="427"/>
        <v>0</v>
      </c>
      <c r="AK462" s="369">
        <f t="shared" si="428"/>
        <v>70.67</v>
      </c>
      <c r="AL462" s="369">
        <f t="shared" si="429"/>
        <v>3674.84</v>
      </c>
    </row>
    <row r="463" spans="1:38" ht="25.5" x14ac:dyDescent="0.2">
      <c r="A463" s="368" t="s">
        <v>874</v>
      </c>
      <c r="B463" s="367" t="s">
        <v>193</v>
      </c>
      <c r="C463" s="367" t="s">
        <v>393</v>
      </c>
      <c r="D463" s="367" t="s">
        <v>151</v>
      </c>
      <c r="E463" s="366" t="s">
        <v>1524</v>
      </c>
      <c r="F463" s="365" t="s">
        <v>19</v>
      </c>
      <c r="G463" s="365">
        <v>26</v>
      </c>
      <c r="H463" s="363">
        <v>45.28</v>
      </c>
      <c r="I463" s="363">
        <v>26.77</v>
      </c>
      <c r="J463" s="363">
        <v>26.77</v>
      </c>
      <c r="K463" s="363">
        <v>0</v>
      </c>
      <c r="L463" s="363">
        <v>0</v>
      </c>
      <c r="M463" s="363">
        <v>0</v>
      </c>
      <c r="N463" s="363">
        <v>0</v>
      </c>
      <c r="O463" s="363">
        <v>0</v>
      </c>
      <c r="P463" s="363">
        <v>0</v>
      </c>
      <c r="Q463" s="363">
        <f t="shared" si="410"/>
        <v>72.05</v>
      </c>
      <c r="R463" s="364">
        <v>8.3526000000000003E-2</v>
      </c>
      <c r="S463" s="363">
        <f t="shared" si="411"/>
        <v>49.06</v>
      </c>
      <c r="T463" s="363">
        <f t="shared" si="412"/>
        <v>1275.56</v>
      </c>
      <c r="U463" s="363">
        <f t="shared" si="413"/>
        <v>29</v>
      </c>
      <c r="V463" s="363">
        <f t="shared" si="413"/>
        <v>754</v>
      </c>
      <c r="W463" s="363">
        <f t="shared" si="414"/>
        <v>29</v>
      </c>
      <c r="X463" s="363">
        <f t="shared" si="415"/>
        <v>754</v>
      </c>
      <c r="Y463" s="363">
        <f t="shared" si="416"/>
        <v>0</v>
      </c>
      <c r="Z463" s="363">
        <f t="shared" si="417"/>
        <v>0</v>
      </c>
      <c r="AA463" s="363">
        <f t="shared" si="418"/>
        <v>0</v>
      </c>
      <c r="AB463" s="363">
        <f t="shared" si="419"/>
        <v>0</v>
      </c>
      <c r="AC463" s="363">
        <f t="shared" si="420"/>
        <v>0</v>
      </c>
      <c r="AD463" s="363">
        <f t="shared" si="421"/>
        <v>0</v>
      </c>
      <c r="AE463" s="363">
        <f t="shared" si="422"/>
        <v>0</v>
      </c>
      <c r="AF463" s="363">
        <f t="shared" si="423"/>
        <v>0</v>
      </c>
      <c r="AG463" s="363">
        <f t="shared" si="424"/>
        <v>0</v>
      </c>
      <c r="AH463" s="363">
        <f t="shared" si="425"/>
        <v>0</v>
      </c>
      <c r="AI463" s="363">
        <f t="shared" si="426"/>
        <v>0</v>
      </c>
      <c r="AJ463" s="363">
        <f t="shared" si="427"/>
        <v>0</v>
      </c>
      <c r="AK463" s="363">
        <f t="shared" si="428"/>
        <v>78.06</v>
      </c>
      <c r="AL463" s="363">
        <f t="shared" si="429"/>
        <v>2029.56</v>
      </c>
    </row>
    <row r="464" spans="1:38" ht="15" x14ac:dyDescent="0.2">
      <c r="A464" s="402" t="s">
        <v>876</v>
      </c>
      <c r="B464" s="401" t="s">
        <v>238</v>
      </c>
      <c r="C464" s="401" t="s">
        <v>238</v>
      </c>
      <c r="D464" s="401" t="s">
        <v>238</v>
      </c>
      <c r="E464" s="401" t="s">
        <v>224</v>
      </c>
      <c r="F464" s="400" t="s">
        <v>238</v>
      </c>
      <c r="G464" s="400"/>
      <c r="H464" s="398"/>
      <c r="I464" s="398"/>
      <c r="J464" s="398"/>
      <c r="K464" s="398"/>
      <c r="L464" s="398"/>
      <c r="M464" s="398"/>
      <c r="N464" s="398"/>
      <c r="O464" s="398"/>
      <c r="P464" s="398"/>
      <c r="Q464" s="398"/>
      <c r="R464" s="399" t="s">
        <v>4</v>
      </c>
      <c r="S464" s="398"/>
      <c r="T464" s="398">
        <f>SUBTOTAL(109,T465:T467)</f>
        <v>17598.36</v>
      </c>
      <c r="U464" s="398"/>
      <c r="V464" s="398">
        <f>SUBTOTAL(109,V465:V467)</f>
        <v>1379.8200000000002</v>
      </c>
      <c r="W464" s="398"/>
      <c r="X464" s="398">
        <f>SUBTOTAL(109,X465:X467)</f>
        <v>1379.8200000000002</v>
      </c>
      <c r="Y464" s="398"/>
      <c r="Z464" s="398">
        <f>SUBTOTAL(109,Z465:Z467)</f>
        <v>0</v>
      </c>
      <c r="AA464" s="398"/>
      <c r="AB464" s="398">
        <f>SUBTOTAL(109,AB465:AB467)</f>
        <v>0</v>
      </c>
      <c r="AC464" s="398"/>
      <c r="AD464" s="398">
        <f>SUBTOTAL(109,AD465:AD467)</f>
        <v>0</v>
      </c>
      <c r="AE464" s="398"/>
      <c r="AF464" s="398">
        <f>SUBTOTAL(109,AF465:AF467)</f>
        <v>0</v>
      </c>
      <c r="AG464" s="398"/>
      <c r="AH464" s="398">
        <f>SUBTOTAL(109,AH465:AH467)</f>
        <v>0</v>
      </c>
      <c r="AI464" s="398"/>
      <c r="AJ464" s="398">
        <f>SUBTOTAL(109,AJ465:AJ467)</f>
        <v>0</v>
      </c>
      <c r="AK464" s="398"/>
      <c r="AL464" s="398">
        <f>SUBTOTAL(109,AL465:AL467)</f>
        <v>18978.18</v>
      </c>
    </row>
    <row r="465" spans="1:38" ht="25.5" x14ac:dyDescent="0.2">
      <c r="A465" s="368" t="s">
        <v>877</v>
      </c>
      <c r="B465" s="367" t="s">
        <v>287</v>
      </c>
      <c r="C465" s="367" t="s">
        <v>393</v>
      </c>
      <c r="D465" s="367" t="s">
        <v>1522</v>
      </c>
      <c r="E465" s="366" t="s">
        <v>69</v>
      </c>
      <c r="F465" s="365" t="s">
        <v>7</v>
      </c>
      <c r="G465" s="365">
        <v>52</v>
      </c>
      <c r="H465" s="363">
        <v>68.95</v>
      </c>
      <c r="I465" s="363">
        <v>8.0299999999999994</v>
      </c>
      <c r="J465" s="363">
        <v>8.0299999999999994</v>
      </c>
      <c r="K465" s="363">
        <v>0</v>
      </c>
      <c r="L465" s="363">
        <v>0</v>
      </c>
      <c r="M465" s="363">
        <v>0</v>
      </c>
      <c r="N465" s="363">
        <v>0</v>
      </c>
      <c r="O465" s="363">
        <v>0</v>
      </c>
      <c r="P465" s="363">
        <v>0</v>
      </c>
      <c r="Q465" s="363">
        <f>TRUNC(H465 + N465 + K465 + J465 + P465 + M465 + L465 + O465, 2)</f>
        <v>76.98</v>
      </c>
      <c r="R465" s="364">
        <v>8.3526000000000003E-2</v>
      </c>
      <c r="S465" s="363">
        <f>IF(H465*(1+R465)=0,0,IF((TRUNC(AK465,2)-(TRUNC(H465*(1+R465),2)+TRUNC(J465*(1+R465),2)+TRUNC(K465*(1+R465),2)+TRUNC(L465*(1+R465),2)+TRUNC(M465*(1+R465),2)+TRUNC(N465*(1+R465),2)+TRUNC(O465*(1+R465),2)+TRUNC(P465*(1+R465),2)))=0,TRUNC(H465*(1+R465),2),IF((TRUNC(TRUNC(H465*(1+R465),2),2)+(TRUNC(AK465,2)-(TRUNC(H465*(1+R465),2)+TRUNC(J465*(1+R465),2)+TRUNC(K465*(1+R465),2)+TRUNC(L465*(1+R465),2)+TRUNC(M465*(1+R465),2)+TRUNC(N465*(1+R465),2)+TRUNC(O465*(1+R465),2)+TRUNC(P465*(1+R465),2))))&lt;=0,TRUNC(H465*(1+R465),2),IF(AND(IF(AND(H465*(1+R465)&lt;&gt;0,(TRUNC(H465*(1+R465),2)+(TRUNC(AK465,2)-(TRUNC(H465*(1+R465),2)+TRUNC(J465*(1+R465),2)+TRUNC(K465*(1+R465),2)+TRUNC(L465*(1+R465),2)+TRUNC(M465*(1+R465),2)+TRUNC(N465*(1+R465),2)+TRUNC(O465*(1+R465),2)+TRUNC(P465*(1+R465),2))))&gt;=0),ABS((H465*(1+R465)-(TRUNC(H465*(1+R465),2)+(TRUNC(AK465,2)-(TRUNC(H465*(1+R465),2)+TRUNC(J465*(1+R465),2)+TRUNC(K465*(1+R465),2)+TRUNC(L465*(1+R465),2)+TRUNC(M465*(1+R465),2)+TRUNC(N465*(1+R465),2)+TRUNC(O465*(1+R465),2)+TRUNC(P465*(1+R465),2)))))/H465*(1+R465))&lt;=ABS((H465*(1+R465)-(TRUNC(H465*(1+R465),2)+(TRUNC(AK465,2)-(TRUNC(H465*(1+R465),2)+TRUNC(J465*(1+R465),2)+TRUNC(K465*(1+R465),2)+TRUNC(L465*(1+R465),2)+TRUNC(M465*(1+R465),2)+TRUNC(N465*(1+R465),2)+TRUNC(O465*(1+R465),2)+TRUNC(P465*(1+R465),2)))))/H465*(1+R465)),TRUE),IF(AND(J465*(1+R465)&lt;&gt;0,(TRUNC(J465*(1+R465),2)+(TRUNC(AK465,2)-(TRUNC(H465*(1+R465),2)+TRUNC(J465*(1+R465),2)+TRUNC(K465*(1+R465),2)+TRUNC(L465*(1+R465),2)+TRUNC(M465*(1+R465),2)+TRUNC(N465*(1+R465),2)+TRUNC(O465*(1+R465),2)+TRUNC(P465*(1+R465),2))))&gt;=0),ABS((H465*(1+R465)-(TRUNC(H465*(1+R465),2)+(TRUNC(AK465,2)-(TRUNC(H465*(1+R465),2)+TRUNC(J465*(1+R465),2)+TRUNC(K465*(1+R465),2)+TRUNC(L465*(1+R465),2)+TRUNC(M465*(1+R465),2)+TRUNC(N465*(1+R465),2)+TRUNC(O465*(1+R465),2)+TRUNC(P465*(1+R465),2)))))/H465*(1+R465))&lt;=ABS((J465*(1+R465)-(TRUNC(J465*(1+R465),2)+(TRUNC(AK465,2)-(TRUNC(H465*(1+R465),2)+TRUNC(J465*(1+R465),2)+TRUNC(K465*(1+R465),2)+TRUNC(L465*(1+R465),2)+TRUNC(M465*(1+R465),2)+TRUNC(N465*(1+R465),2)+TRUNC(O465*(1+R465),2)+TRUNC(P465*(1+R465),2)))))/J465*(1+R465)),TRUE),IF(AND(K465*(1+R465)&lt;&gt;0,(TRUNC(K465*(1+R465),2)+(TRUNC(AK465,2)-(TRUNC(H465*(1+R465),2)+TRUNC(J465*(1+R465),2)+TRUNC(K465*(1+R465),2)+TRUNC(L465*(1+R465),2)+TRUNC(M465*(1+R465),2)+TRUNC(N465*(1+R465),2)+TRUNC(O465*(1+R465),2)+TRUNC(P465*(1+R465),2))))&gt;=0),ABS((H465*(1+R465)-(TRUNC(H465*(1+R465),2)+(TRUNC(AK465,2)-(TRUNC(H465*(1+R465),2)+TRUNC(J465*(1+R465),2)+TRUNC(K465*(1+R465),2)+TRUNC(L465*(1+R465),2)+TRUNC(M465*(1+R465),2)+TRUNC(N465*(1+R465),2)+TRUNC(O465*(1+R465),2)+TRUNC(P465*(1+R465),2)))))/H465*(1+R465))&lt;=ABS((K465*(1+R465)-(TRUNC(K465*(1+R465),2)+(TRUNC(AK465,2)-(TRUNC(H465*(1+R465),2)+TRUNC(J465*(1+R465),2)+TRUNC(K465*(1+R465),2)+TRUNC(L465*(1+R465),2)+TRUNC(M465*(1+R465),2)+TRUNC(N465*(1+R465),2)+TRUNC(O465*(1+R465),2)+TRUNC(P465*(1+R465),2)))))/K465*(1+R465)),TRUE),IF(AND(L465*(1+R465)&lt;&gt;0,(TRUNC(L465*(1+R465),2)+(TRUNC(AK465,2)-(TRUNC(H465*(1+R465),2)+TRUNC(J465*(1+R465),2)+TRUNC(K465*(1+R465),2)+TRUNC(L465*(1+R465),2)+TRUNC(M465*(1+R465),2)+TRUNC(N465*(1+R465),2)+TRUNC(O465*(1+R465),2)+TRUNC(P465*(1+R465),2))))&gt;=0),ABS((H465*(1+R465)-(TRUNC(H465*(1+R465),2)+(TRUNC(AK465,2)-(TRUNC(H465*(1+R465),2)+TRUNC(J465*(1+R465),2)+TRUNC(K465*(1+R465),2)+TRUNC(L465*(1+R465),2)+TRUNC(M465*(1+R465),2)+TRUNC(N465*(1+R465),2)+TRUNC(O465*(1+R465),2)+TRUNC(P465*(1+R465),2)))))/H465*(1+R465))&lt;=ABS((L465*(1+R465)-(TRUNC(L465*(1+R465),2)+(TRUNC(AK465,2)-(TRUNC(H465*(1+R465),2)+TRUNC(J465*(1+R465),2)+TRUNC(K465*(1+R465),2)+TRUNC(L465*(1+R465),2)+TRUNC(M465*(1+R465),2)+TRUNC(N465*(1+R465),2)+TRUNC(O465*(1+R465),2)+TRUNC(P465*(1+R465),2)))))/L465*(1+R465)),TRUE),IF(AND(M465*(1+R465)&lt;&gt;0,(TRUNC(M465*(1+R465),2)+(TRUNC(AK465,2)-(TRUNC(H465*(1+R465),2)+TRUNC(J465*(1+R465),2)+TRUNC(K465*(1+R465),2)+TRUNC(L465*(1+R465),2)+TRUNC(M465*(1+R465),2)+TRUNC(N465*(1+R465),2)+TRUNC(O465*(1+R465),2)+TRUNC(P465*(1+R465),2))))&gt;=0),ABS((H465*(1+R465)-(TRUNC(H465*(1+R465),2)+(TRUNC(AK465,2)-(TRUNC(H465*(1+R465),2)+TRUNC(J465*(1+R465),2)+TRUNC(K465*(1+R465),2)+TRUNC(L465*(1+R465),2)+TRUNC(M465*(1+R465),2)+TRUNC(N465*(1+R465),2)+TRUNC(O465*(1+R465),2)+TRUNC(P465*(1+R465),2)))))/H465*(1+R465))&lt;=ABS((M465*(1+R465)-(TRUNC(M465*(1+R465),2)+(TRUNC(AK465,2)-(TRUNC(H465*(1+R465),2)+TRUNC(J465*(1+R465),2)+TRUNC(K465*(1+R465),2)+TRUNC(L465*(1+R465),2)+TRUNC(M465*(1+R465),2)+TRUNC(N465*(1+R465),2)+TRUNC(O465*(1+R465),2)+TRUNC(P465*(1+R465),2)))))/M465*(1+R465)),TRUE),IF(AND(N465*(1+R465)&lt;&gt;0,(TRUNC(N465*(1+R465),2)+(TRUNC(AK465,2)-(TRUNC(H465*(1+R465),2)+TRUNC(J465*(1+R465),2)+TRUNC(K465*(1+R465),2)+TRUNC(L465*(1+R465),2)+TRUNC(M465*(1+R465),2)+TRUNC(N465*(1+R465),2)+TRUNC(O465*(1+R465),2)+TRUNC(P465*(1+R465),2))))&gt;=0),ABS((H465*(1+R465)-(TRUNC(H465*(1+R465),2)+(TRUNC(AK465,2)-(TRUNC(H465*(1+R465),2)+TRUNC(J465*(1+R465),2)+TRUNC(K465*(1+R465),2)+TRUNC(L465*(1+R465),2)+TRUNC(M465*(1+R465),2)+TRUNC(N465*(1+R465),2)+TRUNC(O465*(1+R465),2)+TRUNC(P465*(1+R465),2)))))/H465*(1+R465))&lt;=ABS((N465*(1+R465)-(TRUNC(N465*(1+R465),2)+(TRUNC(AK465,2)-(TRUNC(H465*(1+R465),2)+TRUNC(J465*(1+R465),2)+TRUNC(K465*(1+R465),2)+TRUNC(L465*(1+R465),2)+TRUNC(M465*(1+R465),2)+TRUNC(N465*(1+R465),2)+TRUNC(O465*(1+R465),2)+TRUNC(P465*(1+R465),2)))))/N465*(1+R465)),TRUE),IF(AND(O465*(1+R465)&lt;&gt;0,(TRUNC(O465*(1+R465),2)+(TRUNC(AK465,2)-(TRUNC(H465*(1+R465),2)+TRUNC(J465*(1+R465),2)+TRUNC(K465*(1+R465),2)+TRUNC(L465*(1+R465),2)+TRUNC(M465*(1+R465),2)+TRUNC(N465*(1+R465),2)+TRUNC(O465*(1+R465),2)+TRUNC(P465*(1+R465),2))))&gt;=0),ABS((H465*(1+R465)-(TRUNC(H465*(1+R465),2)+(TRUNC(AK465,2)-(TRUNC(H465*(1+R465),2)+TRUNC(J465*(1+R465),2)+TRUNC(K465*(1+R465),2)+TRUNC(L465*(1+R465),2)+TRUNC(M465*(1+R465),2)+TRUNC(N465*(1+R465),2)+TRUNC(O465*(1+R465),2)+TRUNC(P465*(1+R465),2)))))/H465*(1+R465))&lt;=ABS((O465*(1+R465)-(TRUNC(O465*(1+R465),2)+(TRUNC(AK465,2)-(TRUNC(H465*(1+R465),2)+TRUNC(J465*(1+R465),2)+TRUNC(K465*(1+R465),2)+TRUNC(L465*(1+R465),2)+TRUNC(M465*(1+R465),2)+TRUNC(N465*(1+R465),2)+TRUNC(O465*(1+R465),2)+TRUNC(P465*(1+R465),2)))))/O465*(1+R465)),TRUE),IF(AND(P465*(1+R465)&lt;&gt;0,(TRUNC(P465*(1+R465),2)+(TRUNC(AK465,2)-(TRUNC(H465*(1+R465),2)+TRUNC(J465*(1+R465),2)+TRUNC(K465*(1+R465),2)+TRUNC(L465*(1+R465),2)+TRUNC(M465*(1+R465),2)+TRUNC(N465*(1+R465),2)+TRUNC(O465*(1+R465),2)+TRUNC(P465*(1+R465),2))))&gt;=0),ABS((H465*(1+R465)-(TRUNC(H465*(1+R465),2)+(TRUNC(AK465,2)-(TRUNC(H465*(1+R465),2)+TRUNC(J465*(1+R465),2)+TRUNC(K465*(1+R465),2)+TRUNC(L465*(1+R465),2)+TRUNC(M465*(1+R465),2)+TRUNC(N465*(1+R465),2)+TRUNC(O465*(1+R465),2)+TRUNC(P465*(1+R465),2)))))/H465*(1+R465))&lt;=ABS((P465*(1+R465)-(TRUNC(P465*(1+R465),2)+(TRUNC(AK465,2)-(TRUNC(H465*(1+R465),2)+TRUNC(J465*(1+R465),2)+TRUNC(K465*(1+R465),2)+TRUNC(L465*(1+R465),2)+TRUNC(M465*(1+R465),2)+TRUNC(N465*(1+R465),2)+TRUNC(O465*(1+R465),2)+TRUNC(P465*(1+R465),2)))))/P465*(1+R465)),TRUE)),TRUNC(H465*(1+R465),2)+(TRUNC(AK465,2)-(TRUNC(H465*(1+R465),2)+TRUNC(J465*(1+R465),2)+TRUNC(K465*(1+R465),2)+TRUNC(L465*(1+R465),2)+TRUNC(M465*(1+R465),2)+TRUNC(N465*(1+R465),2)+TRUNC(O465*(1+R465),2)+TRUNC(P465*(1+R465),2))),TRUNC(H465*(1+R465),2)))))</f>
        <v>74.7</v>
      </c>
      <c r="T465" s="363">
        <f>IF(S465*G465=0,0,IF((TRUNC(AL465,2)-(TRUNC(S465*G465,2)+TRUNC(W465*G465,2)+TRUNC(Y465*G465,2)+TRUNC(AA465*G465,2)+TRUNC(AC465*G465,2)+TRUNC(AE465*G465,2)+TRUNC(AG465*G465,2)+TRUNC(AI465*G465,2)))=0,TRUNC(S465*G465,2),IF((TRUNC(TRUNC(S465*G465,2),2)+(TRUNC(AL465,2)-(TRUNC(S465*G465,2)+TRUNC(W465*G465,2)+TRUNC(Y465*G465,2)+TRUNC(AA465*G465,2)+TRUNC(AC465*G465,2)+TRUNC(AE465*G465,2)+TRUNC(AG465*G465,2)+TRUNC(AI465*G465,2))))&lt;=0,TRUNC(S465*G465,2),IF(AND(IF(AND(S465*G465&lt;&gt;0,(TRUNC(S465*G465,2)+(TRUNC(AL465,2)-(TRUNC(S465*G465,2)+TRUNC(W465*G465,2)+TRUNC(Y465*G465,2)+TRUNC(AA465*G465,2)+TRUNC(AC465*G465,2)+TRUNC(AE465*G465,2)+TRUNC(AG465*G465,2)+TRUNC(AI465*G465,2))))&gt;=0),ABS((S465*G465-(TRUNC(S465*G465,2)+(TRUNC(AL465,2)-(TRUNC(S465*G465,2)+TRUNC(W465*G465,2)+TRUNC(Y465*G465,2)+TRUNC(AA465*G465,2)+TRUNC(AC465*G465,2)+TRUNC(AE465*G465,2)+TRUNC(AG465*G465,2)+TRUNC(AI465*G465,2)))))/S465*G465)&lt;=ABS((S465*G465-(TRUNC(S465*G465,2)+(TRUNC(AL465,2)-(TRUNC(S465*G465,2)+TRUNC(W465*G465,2)+TRUNC(Y465*G465,2)+TRUNC(AA465*G465,2)+TRUNC(AC465*G465,2)+TRUNC(AE465*G465,2)+TRUNC(AG465*G465,2)+TRUNC(AI465*G465,2)))))/S465*G465),TRUE),IF(AND(W465*G465&lt;&gt;0,(TRUNC(W465*G465,2)+(TRUNC(AL465,2)-(TRUNC(S465*G465,2)+TRUNC(W465*G465,2)+TRUNC(Y465*G465,2)+TRUNC(AA465*G465,2)+TRUNC(AC465*G465,2)+TRUNC(AE465*G465,2)+TRUNC(AG465*G465,2)+TRUNC(AI465*G465,2))))&gt;=0),ABS((S465*G465-(TRUNC(S465*G465,2)+(TRUNC(AL465,2)-(TRUNC(S465*G465,2)+TRUNC(W465*G465,2)+TRUNC(Y465*G465,2)+TRUNC(AA465*G465,2)+TRUNC(AC465*G465,2)+TRUNC(AE465*G465,2)+TRUNC(AG465*G465,2)+TRUNC(AI465*G465,2)))))/S465*G465)&lt;=ABS((W465*G465-(TRUNC(W465*G465,2)+(TRUNC(AL465,2)-(TRUNC(S465*G465,2)+TRUNC(W465*G465,2)+TRUNC(Y465*G465,2)+TRUNC(AA465*G465,2)+TRUNC(AC465*G465,2)+TRUNC(AE465*G465,2)+TRUNC(AG465*G465,2)+TRUNC(AI465*G465,2)))))/W465*G465),TRUE),IF(AND(Y465*G465&lt;&gt;0,(TRUNC(Y465*G465,2)+(TRUNC(AL465,2)-(TRUNC(S465*G465,2)+TRUNC(W465*G465,2)+TRUNC(Y465*G465,2)+TRUNC(AA465*G465,2)+TRUNC(AC465*G465,2)+TRUNC(AE465*G465,2)+TRUNC(AG465*G465,2)+TRUNC(AI465*G465,2))))&gt;=0),ABS((S465*G465-(TRUNC(S465*G465,2)+(TRUNC(AL465,2)-(TRUNC(S465*G465,2)+TRUNC(W465*G465,2)+TRUNC(Y465*G465,2)+TRUNC(AA465*G465,2)+TRUNC(AC465*G465,2)+TRUNC(AE465*G465,2)+TRUNC(AG465*G465,2)+TRUNC(AI465*G465,2)))))/S465*G465)&lt;=ABS((Y465*G465-(TRUNC(Y465*G465,2)+(TRUNC(AL465,2)-(TRUNC(S465*G465,2)+TRUNC(W465*G465,2)+TRUNC(Y465*G465,2)+TRUNC(AA465*G465,2)+TRUNC(AC465*G465,2)+TRUNC(AE465*G465,2)+TRUNC(AG465*G465,2)+TRUNC(AI465*G465,2)))))/Y465*G465),TRUE),IF(AND(AA465*G465&lt;&gt;0,(TRUNC(AA465*G465,2)+(TRUNC(AL465,2)-(TRUNC(S465*G465,2)+TRUNC(W465*G465,2)+TRUNC(Y465*G465,2)+TRUNC(AA465*G465,2)+TRUNC(AC465*G465,2)+TRUNC(AE465*G465,2)+TRUNC(AG465*G465,2)+TRUNC(AI465*G465,2))))&gt;=0),ABS((S465*G465-(TRUNC(S465*G465,2)+(TRUNC(AL465,2)-(TRUNC(S465*G465,2)+TRUNC(W465*G465,2)+TRUNC(Y465*G465,2)+TRUNC(AA465*G465,2)+TRUNC(AC465*G465,2)+TRUNC(AE465*G465,2)+TRUNC(AG465*G465,2)+TRUNC(AI465*G465,2)))))/S465*G465)&lt;=ABS((AA465*G465-(TRUNC(AA465*G465,2)+(TRUNC(AL465,2)-(TRUNC(S465*G465,2)+TRUNC(W465*G465,2)+TRUNC(Y465*G465,2)+TRUNC(AA465*G465,2)+TRUNC(AC465*G465,2)+TRUNC(AE465*G465,2)+TRUNC(AG465*G465,2)+TRUNC(AI465*G465,2)))))/AA465*G465),TRUE),IF(AND(AC465*G465&lt;&gt;0,(TRUNC(AC465*G465,2)+(TRUNC(AL465,2)-(TRUNC(S465*G465,2)+TRUNC(W465*G465,2)+TRUNC(Y465*G465,2)+TRUNC(AA465*G465,2)+TRUNC(AC465*G465,2)+TRUNC(AE465*G465,2)+TRUNC(AG465*G465,2)+TRUNC(AI465*G465,2))))&gt;=0),ABS((S465*G465-(TRUNC(S465*G465,2)+(TRUNC(AL465,2)-(TRUNC(S465*G465,2)+TRUNC(W465*G465,2)+TRUNC(Y465*G465,2)+TRUNC(AA465*G465,2)+TRUNC(AC465*G465,2)+TRUNC(AE465*G465,2)+TRUNC(AG465*G465,2)+TRUNC(AI465*G465,2)))))/S465*G465)&lt;=ABS((AC465*G465-(TRUNC(AC465*G465,2)+(TRUNC(AL465,2)-(TRUNC(S465*G465,2)+TRUNC(W465*G465,2)+TRUNC(Y465*G465,2)+TRUNC(AA465*G465,2)+TRUNC(AC465*G465,2)+TRUNC(AE465*G465,2)+TRUNC(AG465*G465,2)+TRUNC(AI465*G465,2)))))/AC465*G465),TRUE),IF(AND(AE465*G465&lt;&gt;0,(TRUNC(AE465*G465,2)+(TRUNC(AL465,2)-(TRUNC(S465*G465,2)+TRUNC(W465*G465,2)+TRUNC(Y465*G465,2)+TRUNC(AA465*G465,2)+TRUNC(AC465*G465,2)+TRUNC(AE465*G465,2)+TRUNC(AG465*G465,2)+TRUNC(AI465*G465,2))))&gt;=0),ABS((S465*G465-(TRUNC(S465*G465,2)+(TRUNC(AL465,2)-(TRUNC(S465*G465,2)+TRUNC(W465*G465,2)+TRUNC(Y465*G465,2)+TRUNC(AA465*G465,2)+TRUNC(AC465*G465,2)+TRUNC(AE465*G465,2)+TRUNC(AG465*G465,2)+TRUNC(AI465*G465,2)))))/S465*G465)&lt;=ABS((AE465*G465-(TRUNC(AE465*G465,2)+(TRUNC(AL465,2)-(TRUNC(S465*G465,2)+TRUNC(W465*G465,2)+TRUNC(Y465*G465,2)+TRUNC(AA465*G465,2)+TRUNC(AC465*G465,2)+TRUNC(AE465*G465,2)+TRUNC(AG465*G465,2)+TRUNC(AI465*G465,2)))))/AE465*G465),TRUE),IF(AND(AG465*G465&lt;&gt;0,(TRUNC(AG465*G465,2)+(TRUNC(AL465,2)-(TRUNC(S465*G465,2)+TRUNC(W465*G465,2)+TRUNC(Y465*G465,2)+TRUNC(AA465*G465,2)+TRUNC(AC465*G465,2)+TRUNC(AE465*G465,2)+TRUNC(AG465*G465,2)+TRUNC(AI465*G465,2))))&gt;=0),ABS((S465*G465-(TRUNC(S465*G465,2)+(TRUNC(AL465,2)-(TRUNC(S465*G465,2)+TRUNC(W465*G465,2)+TRUNC(Y465*G465,2)+TRUNC(AA465*G465,2)+TRUNC(AC465*G465,2)+TRUNC(AE465*G465,2)+TRUNC(AG465*G465,2)+TRUNC(AI465*G465,2)))))/S465*G465)&lt;=ABS((AG465*G465-(TRUNC(AG465*G465,2)+(TRUNC(AL465,2)-(TRUNC(S465*G465,2)+TRUNC(W465*G465,2)+TRUNC(Y465*G465,2)+TRUNC(AA465*G465,2)+TRUNC(AC465*G465,2)+TRUNC(AE465*G465,2)+TRUNC(AG465*G465,2)+TRUNC(AI465*G465,2)))))/AG465*G465),TRUE),IF(AND(AI465*G465&lt;&gt;0,(TRUNC(AI465*G465,2)+(TRUNC(AL465,2)-(TRUNC(S465*G465,2)+TRUNC(W465*G465,2)+TRUNC(Y465*G465,2)+TRUNC(AA465*G465,2)+TRUNC(AC465*G465,2)+TRUNC(AE465*G465,2)+TRUNC(AG465*G465,2)+TRUNC(AI465*G465,2))))&gt;=0),ABS((S465*G465-(TRUNC(S465*G465,2)+(TRUNC(AL465,2)-(TRUNC(S465*G465,2)+TRUNC(W465*G465,2)+TRUNC(Y465*G465,2)+TRUNC(AA465*G465,2)+TRUNC(AC465*G465,2)+TRUNC(AE465*G465,2)+TRUNC(AG465*G465,2)+TRUNC(AI465*G465,2)))))/S465*G465)&lt;=ABS((AI465*G465-(TRUNC(AI465*G465,2)+(TRUNC(AL465,2)-(TRUNC(S465*G465,2)+TRUNC(W465*G465,2)+TRUNC(Y465*G465,2)+TRUNC(AA465*G465,2)+TRUNC(AC465*G465,2)+TRUNC(AE465*G465,2)+TRUNC(AG465*G465,2)+TRUNC(AI465*G465,2)))))/AI465*G465),TRUE)),TRUNC(S465*G465,2)+(TRUNC(AL465,2)-(TRUNC(S465*G465,2)+TRUNC(W465*G465,2)+TRUNC(Y465*G465,2)+TRUNC(AA465*G465,2)+TRUNC(AC465*G465,2)+TRUNC(AE465*G465,2)+TRUNC(AG465*G465,2)+TRUNC(AI465*G465,2))),TRUNC(S465*G465,2)))))</f>
        <v>3884.4</v>
      </c>
      <c r="U465" s="363">
        <f t="shared" ref="U465:V467" si="430">TRUNC(AE465 + Y465 + W465 + AI465 + AC465 + AA465 + AG465, 2)</f>
        <v>8.6999999999999993</v>
      </c>
      <c r="V465" s="363">
        <f t="shared" si="430"/>
        <v>452.4</v>
      </c>
      <c r="W465" s="363">
        <f>IF(J465*(1+R465)=0,0,IF((TRUNC(AK465,2)-(TRUNC(H465*(1+R465),2)+TRUNC(J465*(1+R465),2)+TRUNC(K465*(1+R465),2)+TRUNC(L465*(1+R465),2)+TRUNC(M465*(1+R465),2)+TRUNC(N465*(1+R465),2)+TRUNC(O465*(1+R465),2)+TRUNC(P465*(1+R465),2)))=0,TRUNC(J465*(1+R465),2),IF((TRUNC(TRUNC(J465*(1+R465),2),2)+(TRUNC(AK465,2)-(TRUNC(H465*(1+R465),2)+TRUNC(J465*(1+R465),2)+TRUNC(K465*(1+R465),2)+TRUNC(L465*(1+R465),2)+TRUNC(M465*(1+R465),2)+TRUNC(N465*(1+R465),2)+TRUNC(O465*(1+R465),2)+TRUNC(P465*(1+R465),2))))&lt;=0,TRUNC(J465*(1+R465),2),IF(AND(IF(AND(H465*(1+R465)&lt;&gt;0,(TRUNC(H465*(1+R465),2)+(TRUNC(AK465,2)-(TRUNC(H465*(1+R465),2)+TRUNC(J465*(1+R465),2)+TRUNC(K465*(1+R465),2)+TRUNC(L465*(1+R465),2)+TRUNC(M465*(1+R465),2)+TRUNC(N465*(1+R465),2)+TRUNC(O465*(1+R465),2)+TRUNC(P465*(1+R465),2))))&gt;=0),ABS((J465*(1+R465)-(TRUNC(J465*(1+R465),2)+(TRUNC(AK465,2)-(TRUNC(H465*(1+R465),2)+TRUNC(J465*(1+R465),2)+TRUNC(K465*(1+R465),2)+TRUNC(L465*(1+R465),2)+TRUNC(M465*(1+R465),2)+TRUNC(N465*(1+R465),2)+TRUNC(O465*(1+R465),2)+TRUNC(P465*(1+R465),2)))))/J465*(1+R465))&lt;ABS((H465*(1+R465)-(TRUNC(H465*(1+R465),2)+(TRUNC(AK465,2)-(TRUNC(H465*(1+R465),2)+TRUNC(J465*(1+R465),2)+TRUNC(K465*(1+R465),2)+TRUNC(L465*(1+R465),2)+TRUNC(M465*(1+R465),2)+TRUNC(N465*(1+R465),2)+TRUNC(O465*(1+R465),2)+TRUNC(P465*(1+R465),2)))))/H465*(1+R465)),TRUE),IF(AND(J465*(1+R465)&lt;&gt;0,(TRUNC(J465*(1+R465),2)+(TRUNC(AK465,2)-(TRUNC(H465*(1+R465),2)+TRUNC(J465*(1+R465),2)+TRUNC(K465*(1+R465),2)+TRUNC(L465*(1+R465),2)+TRUNC(M465*(1+R465),2)+TRUNC(N465*(1+R465),2)+TRUNC(O465*(1+R465),2)+TRUNC(P465*(1+R465),2))))&gt;=0),ABS((J465*(1+R465)-(TRUNC(J465*(1+R465),2)+(TRUNC(AK465,2)-(TRUNC(H465*(1+R465),2)+TRUNC(J465*(1+R465),2)+TRUNC(K465*(1+R465),2)+TRUNC(L465*(1+R465),2)+TRUNC(M465*(1+R465),2)+TRUNC(N465*(1+R465),2)+TRUNC(O465*(1+R465),2)+TRUNC(P465*(1+R465),2)))))/J465*(1+R465))&lt;=ABS((J465*(1+R465)-(TRUNC(J465*(1+R465),2)+(TRUNC(AK465,2)-(TRUNC(H465*(1+R465),2)+TRUNC(J465*(1+R465),2)+TRUNC(K465*(1+R465),2)+TRUNC(L465*(1+R465),2)+TRUNC(M465*(1+R465),2)+TRUNC(N465*(1+R465),2)+TRUNC(O465*(1+R465),2)+TRUNC(P465*(1+R465),2)))))/J465*(1+R465)),TRUE),IF(AND(K465*(1+R465)&lt;&gt;0,(TRUNC(K465*(1+R465),2)+(TRUNC(AK465,2)-(TRUNC(H465*(1+R465),2)+TRUNC(J465*(1+R465),2)+TRUNC(K465*(1+R465),2)+TRUNC(L465*(1+R465),2)+TRUNC(M465*(1+R465),2)+TRUNC(N465*(1+R465),2)+TRUNC(O465*(1+R465),2)+TRUNC(P465*(1+R465),2))))&gt;=0),ABS((J465*(1+R465)-(TRUNC(J465*(1+R465),2)+(TRUNC(AK465,2)-(TRUNC(H465*(1+R465),2)+TRUNC(J465*(1+R465),2)+TRUNC(K465*(1+R465),2)+TRUNC(L465*(1+R465),2)+TRUNC(M465*(1+R465),2)+TRUNC(N465*(1+R465),2)+TRUNC(O465*(1+R465),2)+TRUNC(P465*(1+R465),2)))))/J465*(1+R465))&lt;=ABS((K465*(1+R465)-(TRUNC(K465*(1+R465),2)+(TRUNC(AK465,2)-(TRUNC(H465*(1+R465),2)+TRUNC(J465*(1+R465),2)+TRUNC(K465*(1+R465),2)+TRUNC(L465*(1+R465),2)+TRUNC(M465*(1+R465),2)+TRUNC(N465*(1+R465),2)+TRUNC(O465*(1+R465),2)+TRUNC(P465*(1+R465),2)))))/K465*(1+R465)),TRUE),IF(AND(L465*(1+R465)&lt;&gt;0,(TRUNC(L465*(1+R465),2)+(TRUNC(AK465,2)-(TRUNC(H465*(1+R465),2)+TRUNC(J465*(1+R465),2)+TRUNC(K465*(1+R465),2)+TRUNC(L465*(1+R465),2)+TRUNC(M465*(1+R465),2)+TRUNC(N465*(1+R465),2)+TRUNC(O465*(1+R465),2)+TRUNC(P465*(1+R465),2))))&gt;=0),ABS((J465*(1+R465)-(TRUNC(J465*(1+R465),2)+(TRUNC(AK465,2)-(TRUNC(H465*(1+R465),2)+TRUNC(J465*(1+R465),2)+TRUNC(K465*(1+R465),2)+TRUNC(L465*(1+R465),2)+TRUNC(M465*(1+R465),2)+TRUNC(N465*(1+R465),2)+TRUNC(O465*(1+R465),2)+TRUNC(P465*(1+R465),2)))))/J465*(1+R465))&lt;=ABS((L465*(1+R465)-(TRUNC(L465*(1+R465),2)+(TRUNC(AK465,2)-(TRUNC(H465*(1+R465),2)+TRUNC(J465*(1+R465),2)+TRUNC(K465*(1+R465),2)+TRUNC(L465*(1+R465),2)+TRUNC(M465*(1+R465),2)+TRUNC(N465*(1+R465),2)+TRUNC(O465*(1+R465),2)+TRUNC(P465*(1+R465),2)))))/L465*(1+R465)),TRUE),IF(AND(M465*(1+R465)&lt;&gt;0,(TRUNC(M465*(1+R465),2)+(TRUNC(AK465,2)-(TRUNC(H465*(1+R465),2)+TRUNC(J465*(1+R465),2)+TRUNC(K465*(1+R465),2)+TRUNC(L465*(1+R465),2)+TRUNC(M465*(1+R465),2)+TRUNC(N465*(1+R465),2)+TRUNC(O465*(1+R465),2)+TRUNC(P465*(1+R465),2))))&gt;=0),ABS((J465*(1+R465)-(TRUNC(J465*(1+R465),2)+(TRUNC(AK465,2)-(TRUNC(H465*(1+R465),2)+TRUNC(J465*(1+R465),2)+TRUNC(K465*(1+R465),2)+TRUNC(L465*(1+R465),2)+TRUNC(M465*(1+R465),2)+TRUNC(N465*(1+R465),2)+TRUNC(O465*(1+R465),2)+TRUNC(P465*(1+R465),2)))))/J465*(1+R465))&lt;=ABS((M465*(1+R465)-(TRUNC(M465*(1+R465),2)+(TRUNC(AK465,2)-(TRUNC(H465*(1+R465),2)+TRUNC(J465*(1+R465),2)+TRUNC(K465*(1+R465),2)+TRUNC(L465*(1+R465),2)+TRUNC(M465*(1+R465),2)+TRUNC(N465*(1+R465),2)+TRUNC(O465*(1+R465),2)+TRUNC(P465*(1+R465),2)))))/M465*(1+R465)),TRUE),IF(AND(N465*(1+R465)&lt;&gt;0,(TRUNC(N465*(1+R465),2)+(TRUNC(AK465,2)-(TRUNC(H465*(1+R465),2)+TRUNC(J465*(1+R465),2)+TRUNC(K465*(1+R465),2)+TRUNC(L465*(1+R465),2)+TRUNC(M465*(1+R465),2)+TRUNC(N465*(1+R465),2)+TRUNC(O465*(1+R465),2)+TRUNC(P465*(1+R465),2))))&gt;=0),ABS((J465*(1+R465)-(TRUNC(J465*(1+R465),2)+(TRUNC(AK465,2)-(TRUNC(H465*(1+R465),2)+TRUNC(J465*(1+R465),2)+TRUNC(K465*(1+R465),2)+TRUNC(L465*(1+R465),2)+TRUNC(M465*(1+R465),2)+TRUNC(N465*(1+R465),2)+TRUNC(O465*(1+R465),2)+TRUNC(P465*(1+R465),2)))))/J465*(1+R465))&lt;=ABS((N465*(1+R465)-(TRUNC(N465*(1+R465),2)+(TRUNC(AK465,2)-(TRUNC(H465*(1+R465),2)+TRUNC(J465*(1+R465),2)+TRUNC(K465*(1+R465),2)+TRUNC(L465*(1+R465),2)+TRUNC(M465*(1+R465),2)+TRUNC(N465*(1+R465),2)+TRUNC(O465*(1+R465),2)+TRUNC(P465*(1+R465),2)))))/N465*(1+R465)),TRUE),IF(AND(O465*(1+R465)&lt;&gt;0,(TRUNC(O465*(1+R465),2)+(TRUNC(AK465,2)-(TRUNC(H465*(1+R465),2)+TRUNC(J465*(1+R465),2)+TRUNC(K465*(1+R465),2)+TRUNC(L465*(1+R465),2)+TRUNC(M465*(1+R465),2)+TRUNC(N465*(1+R465),2)+TRUNC(O465*(1+R465),2)+TRUNC(P465*(1+R465),2))))&gt;=0),ABS((J465*(1+R465)-(TRUNC(J465*(1+R465),2)+(TRUNC(AK465,2)-(TRUNC(H465*(1+R465),2)+TRUNC(J465*(1+R465),2)+TRUNC(K465*(1+R465),2)+TRUNC(L465*(1+R465),2)+TRUNC(M465*(1+R465),2)+TRUNC(N465*(1+R465),2)+TRUNC(O465*(1+R465),2)+TRUNC(P465*(1+R465),2)))))/J465*(1+R465))&lt;=ABS((O465*(1+R465)-(TRUNC(O465*(1+R465),2)+(TRUNC(AK465,2)-(TRUNC(H465*(1+R465),2)+TRUNC(J465*(1+R465),2)+TRUNC(K465*(1+R465),2)+TRUNC(L465*(1+R465),2)+TRUNC(M465*(1+R465),2)+TRUNC(N465*(1+R465),2)+TRUNC(O465*(1+R465),2)+TRUNC(P465*(1+R465),2)))))/O465*(1+R465)),TRUE),IF(AND(P465*(1+R465)&lt;&gt;0,(TRUNC(P465*(1+R465),2)+(TRUNC(AK465,2)-(TRUNC(H465*(1+R465),2)+TRUNC(J465*(1+R465),2)+TRUNC(K465*(1+R465),2)+TRUNC(L465*(1+R465),2)+TRUNC(M465*(1+R465),2)+TRUNC(N465*(1+R465),2)+TRUNC(O465*(1+R465),2)+TRUNC(P465*(1+R465),2))))&gt;=0),ABS((J465*(1+R465)-(TRUNC(J465*(1+R465),2)+(TRUNC(AK465,2)-(TRUNC(H465*(1+R465),2)+TRUNC(J465*(1+R465),2)+TRUNC(K465*(1+R465),2)+TRUNC(L465*(1+R465),2)+TRUNC(M465*(1+R465),2)+TRUNC(N465*(1+R465),2)+TRUNC(O465*(1+R465),2)+TRUNC(P465*(1+R465),2)))))/J465*(1+R465))&lt;=ABS((P465*(1+R465)-(TRUNC(P465*(1+R465),2)+(TRUNC(AK465,2)-(TRUNC(H465*(1+R465),2)+TRUNC(J465*(1+R465),2)+TRUNC(K465*(1+R465),2)+TRUNC(L465*(1+R465),2)+TRUNC(M465*(1+R465),2)+TRUNC(N465*(1+R465),2)+TRUNC(O465*(1+R465),2)+TRUNC(P465*(1+R465),2)))))/P465*(1+R465)),TRUE)),TRUNC(J465*(1+R465),2)+(TRUNC(AK465,2)-(TRUNC(H465*(1+R465),2)+TRUNC(J465*(1+R465),2)+TRUNC(K465*(1+R465),2)+TRUNC(L465*(1+R465),2)+TRUNC(M465*(1+R465),2)+TRUNC(N465*(1+R465),2)+TRUNC(O465*(1+R465),2)+TRUNC(P465*(1+R465),2))),TRUNC(J465*(1+R465),2)))))</f>
        <v>8.6999999999999993</v>
      </c>
      <c r="X465" s="363">
        <f>IF(W465*G465=0,0,IF((TRUNC(AL465,2)-(TRUNC(S465*G465,2)+TRUNC(W465*G465,2)+TRUNC(Y465*G465,2)+TRUNC(AA465*G465,2)+TRUNC(AC465*G465,2)+TRUNC(AE465*G465,2)+TRUNC(AG465*G465,2)+TRUNC(AI465*G465,2)))=0,TRUNC(W465*G465,2),IF((TRUNC(TRUNC(W465*G465,2),2)+(TRUNC(AL465,2)-(TRUNC(S465*G465,2)+TRUNC(W465*G465,2)+TRUNC(Y465*G465,2)+TRUNC(AA465*G465,2)+TRUNC(AC465*G465,2)+TRUNC(AE465*G465,2)+TRUNC(AG465*G465,2)+TRUNC(AI465*G465,2))))&lt;=0,TRUNC(W465*G465,2),IF(AND(IF(AND(S465*G465&lt;&gt;0,(TRUNC(S465*G465,2)+(TRUNC(AL465,2)-(TRUNC(S465*G465,2)+TRUNC(W465*G465,2)+TRUNC(Y465*G465,2)+TRUNC(AA465*G465,2)+TRUNC(AC465*G465,2)+TRUNC(AE465*G465,2)+TRUNC(AG465*G465,2)+TRUNC(AI465*G465,2))))&gt;=0),ABS((W465*G465-(TRUNC(W465*G465,2)+(TRUNC(AL465,2)-(TRUNC(S465*G465,2)+TRUNC(W465*G465,2)+TRUNC(Y465*G465,2)+TRUNC(AA465*G465,2)+TRUNC(AC465*G465,2)+TRUNC(AE465*G465,2)+TRUNC(AG465*G465,2)+TRUNC(AI465*G465,2)))))/W465*G465)&lt;ABS((S465*G465-(TRUNC(S465*G465,2)+(TRUNC(AL465,2)-(TRUNC(S465*G465,2)+TRUNC(W465*G465,2)+TRUNC(Y465*G465,2)+TRUNC(AA465*G465,2)+TRUNC(AC465*G465,2)+TRUNC(AE465*G465,2)+TRUNC(AG465*G465,2)+TRUNC(AI465*G465,2)))))/S465*G465),TRUE),IF(AND(W465*G465&lt;&gt;0,(TRUNC(W465*G465,2)+(TRUNC(AL465,2)-(TRUNC(S465*G465,2)+TRUNC(W465*G465,2)+TRUNC(Y465*G465,2)+TRUNC(AA465*G465,2)+TRUNC(AC465*G465,2)+TRUNC(AE465*G465,2)+TRUNC(AG465*G465,2)+TRUNC(AI465*G465,2))))&gt;=0),ABS((W465*G465-(TRUNC(W465*G465,2)+(TRUNC(AL465,2)-(TRUNC(S465*G465,2)+TRUNC(W465*G465,2)+TRUNC(Y465*G465,2)+TRUNC(AA465*G465,2)+TRUNC(AC465*G465,2)+TRUNC(AE465*G465,2)+TRUNC(AG465*G465,2)+TRUNC(AI465*G465,2)))))/W465*G465)&lt;=ABS((W465*G465-(TRUNC(W465*G465,2)+(TRUNC(AL465,2)-(TRUNC(S465*G465,2)+TRUNC(W465*G465,2)+TRUNC(Y465*G465,2)+TRUNC(AA465*G465,2)+TRUNC(AC465*G465,2)+TRUNC(AE465*G465,2)+TRUNC(AG465*G465,2)+TRUNC(AI465*G465,2)))))/W465*G465),TRUE),IF(AND(Y465*G465&lt;&gt;0,(TRUNC(Y465*G465,2)+(TRUNC(AL465,2)-(TRUNC(S465*G465,2)+TRUNC(W465*G465,2)+TRUNC(Y465*G465,2)+TRUNC(AA465*G465,2)+TRUNC(AC465*G465,2)+TRUNC(AE465*G465,2)+TRUNC(AG465*G465,2)+TRUNC(AI465*G465,2))))&gt;=0),ABS((W465*G465-(TRUNC(W465*G465,2)+(TRUNC(AL465,2)-(TRUNC(S465*G465,2)+TRUNC(W465*G465,2)+TRUNC(Y465*G465,2)+TRUNC(AA465*G465,2)+TRUNC(AC465*G465,2)+TRUNC(AE465*G465,2)+TRUNC(AG465*G465,2)+TRUNC(AI465*G465,2)))))/W465*G465)&lt;=ABS((Y465*G465-(TRUNC(Y465*G465,2)+(TRUNC(AL465,2)-(TRUNC(S465*G465,2)+TRUNC(W465*G465,2)+TRUNC(Y465*G465,2)+TRUNC(AA465*G465,2)+TRUNC(AC465*G465,2)+TRUNC(AE465*G465,2)+TRUNC(AG465*G465,2)+TRUNC(AI465*G465,2)))))/Y465*G465),TRUE),IF(AND(AA465*G465&lt;&gt;0,(TRUNC(AA465*G465,2)+(TRUNC(AL465,2)-(TRUNC(S465*G465,2)+TRUNC(W465*G465,2)+TRUNC(Y465*G465,2)+TRUNC(AA465*G465,2)+TRUNC(AC465*G465,2)+TRUNC(AE465*G465,2)+TRUNC(AG465*G465,2)+TRUNC(AI465*G465,2))))&gt;=0),ABS((W465*G465-(TRUNC(W465*G465,2)+(TRUNC(AL465,2)-(TRUNC(S465*G465,2)+TRUNC(W465*G465,2)+TRUNC(Y465*G465,2)+TRUNC(AA465*G465,2)+TRUNC(AC465*G465,2)+TRUNC(AE465*G465,2)+TRUNC(AG465*G465,2)+TRUNC(AI465*G465,2)))))/W465*G465)&lt;=ABS((AA465*G465-(TRUNC(AA465*G465,2)+(TRUNC(AL465,2)-(TRUNC(S465*G465,2)+TRUNC(W465*G465,2)+TRUNC(Y465*G465,2)+TRUNC(AA465*G465,2)+TRUNC(AC465*G465,2)+TRUNC(AE465*G465,2)+TRUNC(AG465*G465,2)+TRUNC(AI465*G465,2)))))/AA465*G465),TRUE),IF(AND(AC465*G465&lt;&gt;0,(TRUNC(AC465*G465,2)+(TRUNC(AL465,2)-(TRUNC(S465*G465,2)+TRUNC(W465*G465,2)+TRUNC(Y465*G465,2)+TRUNC(AA465*G465,2)+TRUNC(AC465*G465,2)+TRUNC(AE465*G465,2)+TRUNC(AG465*G465,2)+TRUNC(AI465*G465,2))))&gt;=0),ABS((W465*G465-(TRUNC(W465*G465,2)+(TRUNC(AL465,2)-(TRUNC(S465*G465,2)+TRUNC(W465*G465,2)+TRUNC(Y465*G465,2)+TRUNC(AA465*G465,2)+TRUNC(AC465*G465,2)+TRUNC(AE465*G465,2)+TRUNC(AG465*G465,2)+TRUNC(AI465*G465,2)))))/W465*G465)&lt;=ABS((AC465*G465-(TRUNC(AC465*G465,2)+(TRUNC(AL465,2)-(TRUNC(S465*G465,2)+TRUNC(W465*G465,2)+TRUNC(Y465*G465,2)+TRUNC(AA465*G465,2)+TRUNC(AC465*G465,2)+TRUNC(AE465*G465,2)+TRUNC(AG465*G465,2)+TRUNC(AI465*G465,2)))))/AC465*G465),TRUE),IF(AND(AE465*G465&lt;&gt;0,(TRUNC(AE465*G465,2)+(TRUNC(AL465,2)-(TRUNC(S465*G465,2)+TRUNC(W465*G465,2)+TRUNC(Y465*G465,2)+TRUNC(AA465*G465,2)+TRUNC(AC465*G465,2)+TRUNC(AE465*G465,2)+TRUNC(AG465*G465,2)+TRUNC(AI465*G465,2))))&gt;=0),ABS((W465*G465-(TRUNC(W465*G465,2)+(TRUNC(AL465,2)-(TRUNC(S465*G465,2)+TRUNC(W465*G465,2)+TRUNC(Y465*G465,2)+TRUNC(AA465*G465,2)+TRUNC(AC465*G465,2)+TRUNC(AE465*G465,2)+TRUNC(AG465*G465,2)+TRUNC(AI465*G465,2)))))/W465*G465)&lt;=ABS((AE465*G465-(TRUNC(AE465*G465,2)+(TRUNC(AL465,2)-(TRUNC(S465*G465,2)+TRUNC(W465*G465,2)+TRUNC(Y465*G465,2)+TRUNC(AA465*G465,2)+TRUNC(AC465*G465,2)+TRUNC(AE465*G465,2)+TRUNC(AG465*G465,2)+TRUNC(AI465*G465,2)))))/AE465*G465),TRUE),IF(AND(AG465*G465&lt;&gt;0,(TRUNC(AG465*G465,2)+(TRUNC(AL465,2)-(TRUNC(S465*G465,2)+TRUNC(W465*G465,2)+TRUNC(Y465*G465,2)+TRUNC(AA465*G465,2)+TRUNC(AC465*G465,2)+TRUNC(AE465*G465,2)+TRUNC(AG465*G465,2)+TRUNC(AI465*G465,2))))&gt;=0),ABS((W465*G465-(TRUNC(W465*G465,2)+(TRUNC(AL465,2)-(TRUNC(S465*G465,2)+TRUNC(W465*G465,2)+TRUNC(Y465*G465,2)+TRUNC(AA465*G465,2)+TRUNC(AC465*G465,2)+TRUNC(AE465*G465,2)+TRUNC(AG465*G465,2)+TRUNC(AI465*G465,2)))))/W465*G465)&lt;=ABS((AG465*G465-(TRUNC(AG465*G465,2)+(TRUNC(AL465,2)-(TRUNC(S465*G465,2)+TRUNC(W465*G465,2)+TRUNC(Y465*G465,2)+TRUNC(AA465*G465,2)+TRUNC(AC465*G465,2)+TRUNC(AE465*G465,2)+TRUNC(AG465*G465,2)+TRUNC(AI465*G465,2)))))/AG465*G465),TRUE),IF(AND(AI465*G465&lt;&gt;0,(TRUNC(AI465*G465,2)+(TRUNC(AL465,2)-(TRUNC(S465*G465,2)+TRUNC(W465*G465,2)+TRUNC(Y465*G465,2)+TRUNC(AA465*G465,2)+TRUNC(AC465*G465,2)+TRUNC(AE465*G465,2)+TRUNC(AG465*G465,2)+TRUNC(AI465*G465,2))))&gt;=0),ABS((W465*G465-(TRUNC(W465*G465,2)+(TRUNC(AL465,2)-(TRUNC(S465*G465,2)+TRUNC(W465*G465,2)+TRUNC(Y465*G465,2)+TRUNC(AA465*G465,2)+TRUNC(AC465*G465,2)+TRUNC(AE465*G465,2)+TRUNC(AG465*G465,2)+TRUNC(AI465*G465,2)))))/W465*G465)&lt;=ABS((AI465*G465-(TRUNC(AI465*G465,2)+(TRUNC(AL465,2)-(TRUNC(S465*G465,2)+TRUNC(W465*G465,2)+TRUNC(Y465*G465,2)+TRUNC(AA465*G465,2)+TRUNC(AC465*G465,2)+TRUNC(AE465*G465,2)+TRUNC(AG465*G465,2)+TRUNC(AI465*G465,2)))))/AI465*G465),TRUE)),TRUNC(W465*G465,2)+(TRUNC(AL465,2)-(TRUNC(S465*G465,2)+TRUNC(W465*G465,2)+TRUNC(Y465*G465,2)+TRUNC(AA465*G465,2)+TRUNC(AC465*G465,2)+TRUNC(AE465*G465,2)+TRUNC(AG465*G465,2)+TRUNC(AI465*G465,2))),TRUNC(W465*G465,2)))))</f>
        <v>452.4</v>
      </c>
      <c r="Y465" s="363">
        <f>IF(K465*(1+R465)=0,0,IF((TRUNC(AK465,2)-(TRUNC(H465*(1+R465),2)+TRUNC(J465*(1+R465),2)+TRUNC(K465*(1+R465),2)+TRUNC(L465*(1+R465),2)+TRUNC(M465*(1+R465),2)+TRUNC(N465*(1+R465),2)+TRUNC(O465*(1+R465),2)+TRUNC(P465*(1+R465),2)))=0,TRUNC(K465*(1+R465),2),IF((TRUNC(TRUNC(K465*(1+R465),2),2)+(TRUNC(AK465,2)-(TRUNC(H465*(1+R465),2)+TRUNC(J465*(1+R465),2)+TRUNC(K465*(1+R465),2)+TRUNC(L465*(1+R465),2)+TRUNC(M465*(1+R465),2)+TRUNC(N465*(1+R465),2)+TRUNC(O465*(1+R465),2)+TRUNC(P465*(1+R465),2))))&lt;=0,TRUNC(K465*(1+R465),2),IF(AND(IF(AND(H465*(1+R465)&lt;&gt;0,(TRUNC(H465*(1+R465),2)+(TRUNC(AK465,2)-(TRUNC(H465*(1+R465),2)+TRUNC(J465*(1+R465),2)+TRUNC(K465*(1+R465),2)+TRUNC(L465*(1+R465),2)+TRUNC(M465*(1+R465),2)+TRUNC(N465*(1+R465),2)+TRUNC(O465*(1+R465),2)+TRUNC(P465*(1+R465),2))))&gt;=0),ABS((K465*(1+R465)-(TRUNC(K465*(1+R465),2)+(TRUNC(AK465,2)-(TRUNC(H465*(1+R465),2)+TRUNC(J465*(1+R465),2)+TRUNC(K465*(1+R465),2)+TRUNC(L465*(1+R465),2)+TRUNC(M465*(1+R465),2)+TRUNC(N465*(1+R465),2)+TRUNC(O465*(1+R465),2)+TRUNC(P465*(1+R465),2)))))/K465*(1+R465))&lt;ABS((H465*(1+R465)-(TRUNC(H465*(1+R465),2)+(TRUNC(AK465,2)-(TRUNC(H465*(1+R465),2)+TRUNC(J465*(1+R465),2)+TRUNC(K465*(1+R465),2)+TRUNC(L465*(1+R465),2)+TRUNC(M465*(1+R465),2)+TRUNC(N465*(1+R465),2)+TRUNC(O465*(1+R465),2)+TRUNC(P465*(1+R465),2)))))/H465*(1+R465)),TRUE),IF(AND(J465*(1+R465)&lt;&gt;0,(TRUNC(J465*(1+R465),2)+(TRUNC(AK465,2)-(TRUNC(H465*(1+R465),2)+TRUNC(J465*(1+R465),2)+TRUNC(K465*(1+R465),2)+TRUNC(L465*(1+R465),2)+TRUNC(M465*(1+R465),2)+TRUNC(N465*(1+R465),2)+TRUNC(O465*(1+R465),2)+TRUNC(P465*(1+R465),2))))&gt;=0),ABS((K465*(1+R465)-(TRUNC(K465*(1+R465),2)+(TRUNC(AK465,2)-(TRUNC(H465*(1+R465),2)+TRUNC(J465*(1+R465),2)+TRUNC(K465*(1+R465),2)+TRUNC(L465*(1+R465),2)+TRUNC(M465*(1+R465),2)+TRUNC(N465*(1+R465),2)+TRUNC(O465*(1+R465),2)+TRUNC(P465*(1+R465),2)))))/K465*(1+R465))&lt;ABS((J465*(1+R465)-(TRUNC(J465*(1+R465),2)+(TRUNC(AK465,2)-(TRUNC(H465*(1+R465),2)+TRUNC(J465*(1+R465),2)+TRUNC(K465*(1+R465),2)+TRUNC(L465*(1+R465),2)+TRUNC(M465*(1+R465),2)+TRUNC(N465*(1+R465),2)+TRUNC(O465*(1+R465),2)+TRUNC(P465*(1+R465),2)))))/J465*(1+R465)),TRUE),IF(AND(K465*(1+R465)&lt;&gt;0,(TRUNC(K465*(1+R465),2)+(TRUNC(AK465,2)-(TRUNC(H465*(1+R465),2)+TRUNC(J465*(1+R465),2)+TRUNC(K465*(1+R465),2)+TRUNC(L465*(1+R465),2)+TRUNC(M465*(1+R465),2)+TRUNC(N465*(1+R465),2)+TRUNC(O465*(1+R465),2)+TRUNC(P465*(1+R465),2))))&gt;=0),ABS((K465*(1+R465)-(TRUNC(K465*(1+R465),2)+(TRUNC(AK465,2)-(TRUNC(H465*(1+R465),2)+TRUNC(J465*(1+R465),2)+TRUNC(K465*(1+R465),2)+TRUNC(L465*(1+R465),2)+TRUNC(M465*(1+R465),2)+TRUNC(N465*(1+R465),2)+TRUNC(O465*(1+R465),2)+TRUNC(P465*(1+R465),2)))))/K465*(1+R465))&lt;=ABS((K465*(1+R465)-(TRUNC(K465*(1+R465),2)+(TRUNC(AK465,2)-(TRUNC(H465*(1+R465),2)+TRUNC(J465*(1+R465),2)+TRUNC(K465*(1+R465),2)+TRUNC(L465*(1+R465),2)+TRUNC(M465*(1+R465),2)+TRUNC(N465*(1+R465),2)+TRUNC(O465*(1+R465),2)+TRUNC(P465*(1+R465),2)))))/K465*(1+R465)),TRUE),IF(AND(L465*(1+R465)&lt;&gt;0,(TRUNC(L465*(1+R465),2)+(TRUNC(AK465,2)-(TRUNC(H465*(1+R465),2)+TRUNC(J465*(1+R465),2)+TRUNC(K465*(1+R465),2)+TRUNC(L465*(1+R465),2)+TRUNC(M465*(1+R465),2)+TRUNC(N465*(1+R465),2)+TRUNC(O465*(1+R465),2)+TRUNC(P465*(1+R465),2))))&gt;=0),ABS((K465*(1+R465)-(TRUNC(K465*(1+R465),2)+(TRUNC(AK465,2)-(TRUNC(H465*(1+R465),2)+TRUNC(J465*(1+R465),2)+TRUNC(K465*(1+R465),2)+TRUNC(L465*(1+R465),2)+TRUNC(M465*(1+R465),2)+TRUNC(N465*(1+R465),2)+TRUNC(O465*(1+R465),2)+TRUNC(P465*(1+R465),2)))))/K465*(1+R465))&lt;=ABS((L465*(1+R465)-(TRUNC(L465*(1+R465),2)+(TRUNC(AK465,2)-(TRUNC(H465*(1+R465),2)+TRUNC(J465*(1+R465),2)+TRUNC(K465*(1+R465),2)+TRUNC(L465*(1+R465),2)+TRUNC(M465*(1+R465),2)+TRUNC(N465*(1+R465),2)+TRUNC(O465*(1+R465),2)+TRUNC(P465*(1+R465),2)))))/L465*(1+R465)),TRUE),IF(AND(M465*(1+R465)&lt;&gt;0,(TRUNC(M465*(1+R465),2)+(TRUNC(AK465,2)-(TRUNC(H465*(1+R465),2)+TRUNC(J465*(1+R465),2)+TRUNC(K465*(1+R465),2)+TRUNC(L465*(1+R465),2)+TRUNC(M465*(1+R465),2)+TRUNC(N465*(1+R465),2)+TRUNC(O465*(1+R465),2)+TRUNC(P465*(1+R465),2))))&gt;=0),ABS((K465*(1+R465)-(TRUNC(K465*(1+R465),2)+(TRUNC(AK465,2)-(TRUNC(H465*(1+R465),2)+TRUNC(J465*(1+R465),2)+TRUNC(K465*(1+R465),2)+TRUNC(L465*(1+R465),2)+TRUNC(M465*(1+R465),2)+TRUNC(N465*(1+R465),2)+TRUNC(O465*(1+R465),2)+TRUNC(P465*(1+R465),2)))))/K465*(1+R465))&lt;=ABS((M465*(1+R465)-(TRUNC(M465*(1+R465),2)+(TRUNC(AK465,2)-(TRUNC(H465*(1+R465),2)+TRUNC(J465*(1+R465),2)+TRUNC(K465*(1+R465),2)+TRUNC(L465*(1+R465),2)+TRUNC(M465*(1+R465),2)+TRUNC(N465*(1+R465),2)+TRUNC(O465*(1+R465),2)+TRUNC(P465*(1+R465),2)))))/M465*(1+R465)),TRUE),IF(AND(N465*(1+R465)&lt;&gt;0,(TRUNC(N465*(1+R465),2)+(TRUNC(AK465,2)-(TRUNC(H465*(1+R465),2)+TRUNC(J465*(1+R465),2)+TRUNC(K465*(1+R465),2)+TRUNC(L465*(1+R465),2)+TRUNC(M465*(1+R465),2)+TRUNC(N465*(1+R465),2)+TRUNC(O465*(1+R465),2)+TRUNC(P465*(1+R465),2))))&gt;=0),ABS((K465*(1+R465)-(TRUNC(K465*(1+R465),2)+(TRUNC(AK465,2)-(TRUNC(H465*(1+R465),2)+TRUNC(J465*(1+R465),2)+TRUNC(K465*(1+R465),2)+TRUNC(L465*(1+R465),2)+TRUNC(M465*(1+R465),2)+TRUNC(N465*(1+R465),2)+TRUNC(O465*(1+R465),2)+TRUNC(P465*(1+R465),2)))))/K465*(1+R465))&lt;=ABS((N465*(1+R465)-(TRUNC(N465*(1+R465),2)+(TRUNC(AK465,2)-(TRUNC(H465*(1+R465),2)+TRUNC(J465*(1+R465),2)+TRUNC(K465*(1+R465),2)+TRUNC(L465*(1+R465),2)+TRUNC(M465*(1+R465),2)+TRUNC(N465*(1+R465),2)+TRUNC(O465*(1+R465),2)+TRUNC(P465*(1+R465),2)))))/N465*(1+R465)),TRUE),IF(AND(O465*(1+R465)&lt;&gt;0,(TRUNC(O465*(1+R465),2)+(TRUNC(AK465,2)-(TRUNC(H465*(1+R465),2)+TRUNC(J465*(1+R465),2)+TRUNC(K465*(1+R465),2)+TRUNC(L465*(1+R465),2)+TRUNC(M465*(1+R465),2)+TRUNC(N465*(1+R465),2)+TRUNC(O465*(1+R465),2)+TRUNC(P465*(1+R465),2))))&gt;=0),ABS((K465*(1+R465)-(TRUNC(K465*(1+R465),2)+(TRUNC(AK465,2)-(TRUNC(H465*(1+R465),2)+TRUNC(J465*(1+R465),2)+TRUNC(K465*(1+R465),2)+TRUNC(L465*(1+R465),2)+TRUNC(M465*(1+R465),2)+TRUNC(N465*(1+R465),2)+TRUNC(O465*(1+R465),2)+TRUNC(P465*(1+R465),2)))))/K465*(1+R465))&lt;=ABS((O465*(1+R465)-(TRUNC(O465*(1+R465),2)+(TRUNC(AK465,2)-(TRUNC(H465*(1+R465),2)+TRUNC(J465*(1+R465),2)+TRUNC(K465*(1+R465),2)+TRUNC(L465*(1+R465),2)+TRUNC(M465*(1+R465),2)+TRUNC(N465*(1+R465),2)+TRUNC(O465*(1+R465),2)+TRUNC(P465*(1+R465),2)))))/O465*(1+R465)),TRUE),IF(AND(P465*(1+R465)&lt;&gt;0,(TRUNC(P465*(1+R465),2)+(TRUNC(AK465,2)-(TRUNC(H465*(1+R465),2)+TRUNC(J465*(1+R465),2)+TRUNC(K465*(1+R465),2)+TRUNC(L465*(1+R465),2)+TRUNC(M465*(1+R465),2)+TRUNC(N465*(1+R465),2)+TRUNC(O465*(1+R465),2)+TRUNC(P465*(1+R465),2))))&gt;=0),ABS((K465*(1+R465)-(TRUNC(K465*(1+R465),2)+(TRUNC(AK465,2)-(TRUNC(H465*(1+R465),2)+TRUNC(J465*(1+R465),2)+TRUNC(K465*(1+R465),2)+TRUNC(L465*(1+R465),2)+TRUNC(M465*(1+R465),2)+TRUNC(N465*(1+R465),2)+TRUNC(O465*(1+R465),2)+TRUNC(P465*(1+R465),2)))))/K465*(1+R465))&lt;=ABS((P465*(1+R465)-(TRUNC(P465*(1+R465),2)+(TRUNC(AK465,2)-(TRUNC(H465*(1+R465),2)+TRUNC(J465*(1+R465),2)+TRUNC(K465*(1+R465),2)+TRUNC(L465*(1+R465),2)+TRUNC(M465*(1+R465),2)+TRUNC(N465*(1+R465),2)+TRUNC(O465*(1+R465),2)+TRUNC(P465*(1+R465),2)))))/P465*(1+R465)),TRUE)),TRUNC(K465*(1+R465),2)+(TRUNC(AK465,2)-(TRUNC(H465*(1+R465),2)+TRUNC(J465*(1+R465),2)+TRUNC(K465*(1+R465),2)+TRUNC(L465*(1+R465),2)+TRUNC(M465*(1+R465),2)+TRUNC(N465*(1+R465),2)+TRUNC(O465*(1+R465),2)+TRUNC(P465*(1+R465),2))),TRUNC(K465*(1+R465),2)))))</f>
        <v>0</v>
      </c>
      <c r="Z465" s="363">
        <f>IF(Y465*G465=0,0,IF((TRUNC(AL465,2)-(TRUNC(S465*G465,2)+TRUNC(W465*G465,2)+TRUNC(Y465*G465,2)+TRUNC(AA465*G465,2)+TRUNC(AC465*G465,2)+TRUNC(AE465*G465,2)+TRUNC(AG465*G465,2)+TRUNC(AI465*G465,2)))=0,TRUNC(Y465*G465,2),IF((TRUNC(TRUNC(Y465*G465,2),2)+(TRUNC(AL465,2)-(TRUNC(S465*G465,2)+TRUNC(W465*G465,2)+TRUNC(Y465*G465,2)+TRUNC(AA465*G465,2)+TRUNC(AC465*G465,2)+TRUNC(AE465*G465,2)+TRUNC(AG465*G465,2)+TRUNC(AI465*G465,2))))&lt;=0,TRUNC(Y465*G465,2),IF(AND(IF(AND(S465*G465&lt;&gt;0,(TRUNC(S465*G465,2)+(TRUNC(AL465,2)-(TRUNC(S465*G465,2)+TRUNC(W465*G465,2)+TRUNC(Y465*G465,2)+TRUNC(AA465*G465,2)+TRUNC(AC465*G465,2)+TRUNC(AE465*G465,2)+TRUNC(AG465*G465,2)+TRUNC(AI465*G465,2))))&gt;=0),ABS((Y465*G465-(TRUNC(Y465*G465,2)+(TRUNC(AL465,2)-(TRUNC(S465*G465,2)+TRUNC(W465*G465,2)+TRUNC(Y465*G465,2)+TRUNC(AA465*G465,2)+TRUNC(AC465*G465,2)+TRUNC(AE465*G465,2)+TRUNC(AG465*G465,2)+TRUNC(AI465*G465,2)))))/Y465*G465)&lt;ABS((S465*G465-(TRUNC(S465*G465,2)+(TRUNC(AL465,2)-(TRUNC(S465*G465,2)+TRUNC(W465*G465,2)+TRUNC(Y465*G465,2)+TRUNC(AA465*G465,2)+TRUNC(AC465*G465,2)+TRUNC(AE465*G465,2)+TRUNC(AG465*G465,2)+TRUNC(AI465*G465,2)))))/S465*G465),TRUE),IF(AND(W465*G465&lt;&gt;0,(TRUNC(W465*G465,2)+(TRUNC(AL465,2)-(TRUNC(S465*G465,2)+TRUNC(W465*G465,2)+TRUNC(Y465*G465,2)+TRUNC(AA465*G465,2)+TRUNC(AC465*G465,2)+TRUNC(AE465*G465,2)+TRUNC(AG465*G465,2)+TRUNC(AI465*G465,2))))&gt;=0),ABS((Y465*G465-(TRUNC(Y465*G465,2)+(TRUNC(AL465,2)-(TRUNC(S465*G465,2)+TRUNC(W465*G465,2)+TRUNC(Y465*G465,2)+TRUNC(AA465*G465,2)+TRUNC(AC465*G465,2)+TRUNC(AE465*G465,2)+TRUNC(AG465*G465,2)+TRUNC(AI465*G465,2)))))/Y465*G465)&lt;ABS((W465*G465-(TRUNC(W465*G465,2)+(TRUNC(AL465,2)-(TRUNC(S465*G465,2)+TRUNC(W465*G465,2)+TRUNC(Y465*G465,2)+TRUNC(AA465*G465,2)+TRUNC(AC465*G465,2)+TRUNC(AE465*G465,2)+TRUNC(AG465*G465,2)+TRUNC(AI465*G465,2)))))/W465*G465),TRUE),IF(AND(Y465*G465&lt;&gt;0,(TRUNC(Y465*G465,2)+(TRUNC(AL465,2)-(TRUNC(S465*G465,2)+TRUNC(W465*G465,2)+TRUNC(Y465*G465,2)+TRUNC(AA465*G465,2)+TRUNC(AC465*G465,2)+TRUNC(AE465*G465,2)+TRUNC(AG465*G465,2)+TRUNC(AI465*G465,2))))&gt;=0),ABS((Y465*G465-(TRUNC(Y465*G465,2)+(TRUNC(AL465,2)-(TRUNC(S465*G465,2)+TRUNC(W465*G465,2)+TRUNC(Y465*G465,2)+TRUNC(AA465*G465,2)+TRUNC(AC465*G465,2)+TRUNC(AE465*G465,2)+TRUNC(AG465*G465,2)+TRUNC(AI465*G465,2)))))/Y465*G465)&lt;=ABS((Y465*G465-(TRUNC(Y465*G465,2)+(TRUNC(AL465,2)-(TRUNC(S465*G465,2)+TRUNC(W465*G465,2)+TRUNC(Y465*G465,2)+TRUNC(AA465*G465,2)+TRUNC(AC465*G465,2)+TRUNC(AE465*G465,2)+TRUNC(AG465*G465,2)+TRUNC(AI465*G465,2)))))/Y465*G465),TRUE),IF(AND(AA465*G465&lt;&gt;0,(TRUNC(AA465*G465,2)+(TRUNC(AL465,2)-(TRUNC(S465*G465,2)+TRUNC(W465*G465,2)+TRUNC(Y465*G465,2)+TRUNC(AA465*G465,2)+TRUNC(AC465*G465,2)+TRUNC(AE465*G465,2)+TRUNC(AG465*G465,2)+TRUNC(AI465*G465,2))))&gt;=0),ABS((Y465*G465-(TRUNC(Y465*G465,2)+(TRUNC(AL465,2)-(TRUNC(S465*G465,2)+TRUNC(W465*G465,2)+TRUNC(Y465*G465,2)+TRUNC(AA465*G465,2)+TRUNC(AC465*G465,2)+TRUNC(AE465*G465,2)+TRUNC(AG465*G465,2)+TRUNC(AI465*G465,2)))))/Y465*G465)&lt;=ABS((AA465*G465-(TRUNC(AA465*G465,2)+(TRUNC(AL465,2)-(TRUNC(S465*G465,2)+TRUNC(W465*G465,2)+TRUNC(Y465*G465,2)+TRUNC(AA465*G465,2)+TRUNC(AC465*G465,2)+TRUNC(AE465*G465,2)+TRUNC(AG465*G465,2)+TRUNC(AI465*G465,2)))))/AA465*G465),TRUE),IF(AND(AC465*G465&lt;&gt;0,(TRUNC(AC465*G465,2)+(TRUNC(AL465,2)-(TRUNC(S465*G465,2)+TRUNC(W465*G465,2)+TRUNC(Y465*G465,2)+TRUNC(AA465*G465,2)+TRUNC(AC465*G465,2)+TRUNC(AE465*G465,2)+TRUNC(AG465*G465,2)+TRUNC(AI465*G465,2))))&gt;=0),ABS((Y465*G465-(TRUNC(Y465*G465,2)+(TRUNC(AL465,2)-(TRUNC(S465*G465,2)+TRUNC(W465*G465,2)+TRUNC(Y465*G465,2)+TRUNC(AA465*G465,2)+TRUNC(AC465*G465,2)+TRUNC(AE465*G465,2)+TRUNC(AG465*G465,2)+TRUNC(AI465*G465,2)))))/Y465*G465)&lt;=ABS((AC465*G465-(TRUNC(AC465*G465,2)+(TRUNC(AL465,2)-(TRUNC(S465*G465,2)+TRUNC(W465*G465,2)+TRUNC(Y465*G465,2)+TRUNC(AA465*G465,2)+TRUNC(AC465*G465,2)+TRUNC(AE465*G465,2)+TRUNC(AG465*G465,2)+TRUNC(AI465*G465,2)))))/AC465*G465),TRUE),IF(AND(AE465*G465&lt;&gt;0,(TRUNC(AE465*G465,2)+(TRUNC(AL465,2)-(TRUNC(S465*G465,2)+TRUNC(W465*G465,2)+TRUNC(Y465*G465,2)+TRUNC(AA465*G465,2)+TRUNC(AC465*G465,2)+TRUNC(AE465*G465,2)+TRUNC(AG465*G465,2)+TRUNC(AI465*G465,2))))&gt;=0),ABS((Y465*G465-(TRUNC(Y465*G465,2)+(TRUNC(AL465,2)-(TRUNC(S465*G465,2)+TRUNC(W465*G465,2)+TRUNC(Y465*G465,2)+TRUNC(AA465*G465,2)+TRUNC(AC465*G465,2)+TRUNC(AE465*G465,2)+TRUNC(AG465*G465,2)+TRUNC(AI465*G465,2)))))/Y465*G465)&lt;=ABS((AE465*G465-(TRUNC(AE465*G465,2)+(TRUNC(AL465,2)-(TRUNC(S465*G465,2)+TRUNC(W465*G465,2)+TRUNC(Y465*G465,2)+TRUNC(AA465*G465,2)+TRUNC(AC465*G465,2)+TRUNC(AE465*G465,2)+TRUNC(AG465*G465,2)+TRUNC(AI465*G465,2)))))/AE465*G465),TRUE),IF(AND(AG465*G465&lt;&gt;0,(TRUNC(AG465*G465,2)+(TRUNC(AL465,2)-(TRUNC(S465*G465,2)+TRUNC(W465*G465,2)+TRUNC(Y465*G465,2)+TRUNC(AA465*G465,2)+TRUNC(AC465*G465,2)+TRUNC(AE465*G465,2)+TRUNC(AG465*G465,2)+TRUNC(AI465*G465,2))))&gt;=0),ABS((Y465*G465-(TRUNC(Y465*G465,2)+(TRUNC(AL465,2)-(TRUNC(S465*G465,2)+TRUNC(W465*G465,2)+TRUNC(Y465*G465,2)+TRUNC(AA465*G465,2)+TRUNC(AC465*G465,2)+TRUNC(AE465*G465,2)+TRUNC(AG465*G465,2)+TRUNC(AI465*G465,2)))))/Y465*G465)&lt;=ABS((AG465*G465-(TRUNC(AG465*G465,2)+(TRUNC(AL465,2)-(TRUNC(S465*G465,2)+TRUNC(W465*G465,2)+TRUNC(Y465*G465,2)+TRUNC(AA465*G465,2)+TRUNC(AC465*G465,2)+TRUNC(AE465*G465,2)+TRUNC(AG465*G465,2)+TRUNC(AI465*G465,2)))))/AG465*G465),TRUE),IF(AND(AI465*G465&lt;&gt;0,(TRUNC(AI465*G465,2)+(TRUNC(AL465,2)-(TRUNC(S465*G465,2)+TRUNC(W465*G465,2)+TRUNC(Y465*G465,2)+TRUNC(AA465*G465,2)+TRUNC(AC465*G465,2)+TRUNC(AE465*G465,2)+TRUNC(AG465*G465,2)+TRUNC(AI465*G465,2))))&gt;=0),ABS((Y465*G465-(TRUNC(Y465*G465,2)+(TRUNC(AL465,2)-(TRUNC(S465*G465,2)+TRUNC(W465*G465,2)+TRUNC(Y465*G465,2)+TRUNC(AA465*G465,2)+TRUNC(AC465*G465,2)+TRUNC(AE465*G465,2)+TRUNC(AG465*G465,2)+TRUNC(AI465*G465,2)))))/Y465*G465)&lt;=ABS((AI465*G465-(TRUNC(AI465*G465,2)+(TRUNC(AL465,2)-(TRUNC(S465*G465,2)+TRUNC(W465*G465,2)+TRUNC(Y465*G465,2)+TRUNC(AA465*G465,2)+TRUNC(AC465*G465,2)+TRUNC(AE465*G465,2)+TRUNC(AG465*G465,2)+TRUNC(AI465*G465,2)))))/AI465*G465),TRUE)),TRUNC(Y465*G465,2)+(TRUNC(AL465,2)-(TRUNC(S465*G465,2)+TRUNC(W465*G465,2)+TRUNC(Y465*G465,2)+TRUNC(AA465*G465,2)+TRUNC(AC465*G465,2)+TRUNC(AE465*G465,2)+TRUNC(AG465*G465,2)+TRUNC(AI465*G465,2))),TRUNC(Y465*G465,2)))))</f>
        <v>0</v>
      </c>
      <c r="AA465" s="363">
        <f>IF(L465*(1+R465)=0,0,IF((TRUNC(AK465,2)-(TRUNC(H465*(1+R465),2)+TRUNC(J465*(1+R465),2)+TRUNC(K465*(1+R465),2)+TRUNC(L465*(1+R465),2)+TRUNC(M465*(1+R465),2)+TRUNC(N465*(1+R465),2)+TRUNC(O465*(1+R465),2)+TRUNC(P465*(1+R465),2)))=0,TRUNC(L465*(1+R465),2),IF((TRUNC(TRUNC(L465*(1+R465),2),2)+(TRUNC(AK465,2)-(TRUNC(H465*(1+R465),2)+TRUNC(J465*(1+R465),2)+TRUNC(K465*(1+R465),2)+TRUNC(L465*(1+R465),2)+TRUNC(M465*(1+R465),2)+TRUNC(N465*(1+R465),2)+TRUNC(O465*(1+R465),2)+TRUNC(P465*(1+R465),2))))&lt;=0,TRUNC(L465*(1+R465),2),IF(AND(IF(AND(H465*(1+R465)&lt;&gt;0,(TRUNC(H465*(1+R465),2)+(TRUNC(AK465,2)-(TRUNC(H465*(1+R465),2)+TRUNC(J465*(1+R465),2)+TRUNC(K465*(1+R465),2)+TRUNC(L465*(1+R465),2)+TRUNC(M465*(1+R465),2)+TRUNC(N465*(1+R465),2)+TRUNC(O465*(1+R465),2)+TRUNC(P465*(1+R465),2))))&gt;=0),ABS((L465*(1+R465)-(TRUNC(L465*(1+R465),2)+(TRUNC(AK465,2)-(TRUNC(H465*(1+R465),2)+TRUNC(J465*(1+R465),2)+TRUNC(K465*(1+R465),2)+TRUNC(L465*(1+R465),2)+TRUNC(M465*(1+R465),2)+TRUNC(N465*(1+R465),2)+TRUNC(O465*(1+R465),2)+TRUNC(P465*(1+R465),2)))))/L465*(1+R465))&lt;ABS((H465*(1+R465)-(TRUNC(H465*(1+R465),2)+(TRUNC(AK465,2)-(TRUNC(H465*(1+R465),2)+TRUNC(J465*(1+R465),2)+TRUNC(K465*(1+R465),2)+TRUNC(L465*(1+R465),2)+TRUNC(M465*(1+R465),2)+TRUNC(N465*(1+R465),2)+TRUNC(O465*(1+R465),2)+TRUNC(P465*(1+R465),2)))))/H465*(1+R465)),TRUE),IF(AND(J465*(1+R465)&lt;&gt;0,(TRUNC(J465*(1+R465),2)+(TRUNC(AK465,2)-(TRUNC(H465*(1+R465),2)+TRUNC(J465*(1+R465),2)+TRUNC(K465*(1+R465),2)+TRUNC(L465*(1+R465),2)+TRUNC(M465*(1+R465),2)+TRUNC(N465*(1+R465),2)+TRUNC(O465*(1+R465),2)+TRUNC(P465*(1+R465),2))))&gt;=0),ABS((L465*(1+R465)-(TRUNC(L465*(1+R465),2)+(TRUNC(AK465,2)-(TRUNC(H465*(1+R465),2)+TRUNC(J465*(1+R465),2)+TRUNC(K465*(1+R465),2)+TRUNC(L465*(1+R465),2)+TRUNC(M465*(1+R465),2)+TRUNC(N465*(1+R465),2)+TRUNC(O465*(1+R465),2)+TRUNC(P465*(1+R465),2)))))/L465*(1+R465))&lt;ABS((J465*(1+R465)-(TRUNC(J465*(1+R465),2)+(TRUNC(AK465,2)-(TRUNC(H465*(1+R465),2)+TRUNC(J465*(1+R465),2)+TRUNC(K465*(1+R465),2)+TRUNC(L465*(1+R465),2)+TRUNC(M465*(1+R465),2)+TRUNC(N465*(1+R465),2)+TRUNC(O465*(1+R465),2)+TRUNC(P465*(1+R465),2)))))/J465*(1+R465)),TRUE),IF(AND(K465*(1+R465)&lt;&gt;0,(TRUNC(K465*(1+R465),2)+(TRUNC(AK465,2)-(TRUNC(H465*(1+R465),2)+TRUNC(J465*(1+R465),2)+TRUNC(K465*(1+R465),2)+TRUNC(L465*(1+R465),2)+TRUNC(M465*(1+R465),2)+TRUNC(N465*(1+R465),2)+TRUNC(O465*(1+R465),2)+TRUNC(P465*(1+R465),2))))&gt;=0),ABS((L465*(1+R465)-(TRUNC(L465*(1+R465),2)+(TRUNC(AK465,2)-(TRUNC(H465*(1+R465),2)+TRUNC(J465*(1+R465),2)+TRUNC(K465*(1+R465),2)+TRUNC(L465*(1+R465),2)+TRUNC(M465*(1+R465),2)+TRUNC(N465*(1+R465),2)+TRUNC(O465*(1+R465),2)+TRUNC(P465*(1+R465),2)))))/L465*(1+R465))&lt;ABS((K465*(1+R465)-(TRUNC(K465*(1+R465),2)+(TRUNC(AK465,2)-(TRUNC(H465*(1+R465),2)+TRUNC(J465*(1+R465),2)+TRUNC(K465*(1+R465),2)+TRUNC(L465*(1+R465),2)+TRUNC(M465*(1+R465),2)+TRUNC(N465*(1+R465),2)+TRUNC(O465*(1+R465),2)+TRUNC(P465*(1+R465),2)))))/K465*(1+R465)),TRUE),IF(AND(L465*(1+R465)&lt;&gt;0,(TRUNC(L465*(1+R465),2)+(TRUNC(AK465,2)-(TRUNC(H465*(1+R465),2)+TRUNC(J465*(1+R465),2)+TRUNC(K465*(1+R465),2)+TRUNC(L465*(1+R465),2)+TRUNC(M465*(1+R465),2)+TRUNC(N465*(1+R465),2)+TRUNC(O465*(1+R465),2)+TRUNC(P465*(1+R465),2))))&gt;=0),ABS((L465*(1+R465)-(TRUNC(L465*(1+R465),2)+(TRUNC(AK465,2)-(TRUNC(H465*(1+R465),2)+TRUNC(J465*(1+R465),2)+TRUNC(K465*(1+R465),2)+TRUNC(L465*(1+R465),2)+TRUNC(M465*(1+R465),2)+TRUNC(N465*(1+R465),2)+TRUNC(O465*(1+R465),2)+TRUNC(P465*(1+R465),2)))))/L465*(1+R465))&lt;=ABS((L465*(1+R465)-(TRUNC(L465*(1+R465),2)+(TRUNC(AK465,2)-(TRUNC(H465*(1+R465),2)+TRUNC(J465*(1+R465),2)+TRUNC(K465*(1+R465),2)+TRUNC(L465*(1+R465),2)+TRUNC(M465*(1+R465),2)+TRUNC(N465*(1+R465),2)+TRUNC(O465*(1+R465),2)+TRUNC(P465*(1+R465),2)))))/L465*(1+R465)),TRUE),IF(AND(M465*(1+R465)&lt;&gt;0,(TRUNC(M465*(1+R465),2)+(TRUNC(AK465,2)-(TRUNC(H465*(1+R465),2)+TRUNC(J465*(1+R465),2)+TRUNC(K465*(1+R465),2)+TRUNC(L465*(1+R465),2)+TRUNC(M465*(1+R465),2)+TRUNC(N465*(1+R465),2)+TRUNC(O465*(1+R465),2)+TRUNC(P465*(1+R465),2))))&gt;=0),ABS((L465*(1+R465)-(TRUNC(L465*(1+R465),2)+(TRUNC(AK465,2)-(TRUNC(H465*(1+R465),2)+TRUNC(J465*(1+R465),2)+TRUNC(K465*(1+R465),2)+TRUNC(L465*(1+R465),2)+TRUNC(M465*(1+R465),2)+TRUNC(N465*(1+R465),2)+TRUNC(O465*(1+R465),2)+TRUNC(P465*(1+R465),2)))))/L465*(1+R465))&lt;=ABS((M465*(1+R465)-(TRUNC(M465*(1+R465),2)+(TRUNC(AK465,2)-(TRUNC(H465*(1+R465),2)+TRUNC(J465*(1+R465),2)+TRUNC(K465*(1+R465),2)+TRUNC(L465*(1+R465),2)+TRUNC(M465*(1+R465),2)+TRUNC(N465*(1+R465),2)+TRUNC(O465*(1+R465),2)+TRUNC(P465*(1+R465),2)))))/M465*(1+R465)),TRUE),IF(AND(N465*(1+R465)&lt;&gt;0,(TRUNC(N465*(1+R465),2)+(TRUNC(AK465,2)-(TRUNC(H465*(1+R465),2)+TRUNC(J465*(1+R465),2)+TRUNC(K465*(1+R465),2)+TRUNC(L465*(1+R465),2)+TRUNC(M465*(1+R465),2)+TRUNC(N465*(1+R465),2)+TRUNC(O465*(1+R465),2)+TRUNC(P465*(1+R465),2))))&gt;=0),ABS((L465*(1+R465)-(TRUNC(L465*(1+R465),2)+(TRUNC(AK465,2)-(TRUNC(H465*(1+R465),2)+TRUNC(J465*(1+R465),2)+TRUNC(K465*(1+R465),2)+TRUNC(L465*(1+R465),2)+TRUNC(M465*(1+R465),2)+TRUNC(N465*(1+R465),2)+TRUNC(O465*(1+R465),2)+TRUNC(P465*(1+R465),2)))))/L465*(1+R465))&lt;=ABS((N465*(1+R465)-(TRUNC(N465*(1+R465),2)+(TRUNC(AK465,2)-(TRUNC(H465*(1+R465),2)+TRUNC(J465*(1+R465),2)+TRUNC(K465*(1+R465),2)+TRUNC(L465*(1+R465),2)+TRUNC(M465*(1+R465),2)+TRUNC(N465*(1+R465),2)+TRUNC(O465*(1+R465),2)+TRUNC(P465*(1+R465),2)))))/N465*(1+R465)),TRUE),IF(AND(O465*(1+R465)&lt;&gt;0,(TRUNC(O465*(1+R465),2)+(TRUNC(AK465,2)-(TRUNC(H465*(1+R465),2)+TRUNC(J465*(1+R465),2)+TRUNC(K465*(1+R465),2)+TRUNC(L465*(1+R465),2)+TRUNC(M465*(1+R465),2)+TRUNC(N465*(1+R465),2)+TRUNC(O465*(1+R465),2)+TRUNC(P465*(1+R465),2))))&gt;=0),ABS((L465*(1+R465)-(TRUNC(L465*(1+R465),2)+(TRUNC(AK465,2)-(TRUNC(H465*(1+R465),2)+TRUNC(J465*(1+R465),2)+TRUNC(K465*(1+R465),2)+TRUNC(L465*(1+R465),2)+TRUNC(M465*(1+R465),2)+TRUNC(N465*(1+R465),2)+TRUNC(O465*(1+R465),2)+TRUNC(P465*(1+R465),2)))))/L465*(1+R465))&lt;=ABS((O465*(1+R465)-(TRUNC(O465*(1+R465),2)+(TRUNC(AK465,2)-(TRUNC(H465*(1+R465),2)+TRUNC(J465*(1+R465),2)+TRUNC(K465*(1+R465),2)+TRUNC(L465*(1+R465),2)+TRUNC(M465*(1+R465),2)+TRUNC(N465*(1+R465),2)+TRUNC(O465*(1+R465),2)+TRUNC(P465*(1+R465),2)))))/O465*(1+R465)),TRUE),IF(AND(P465*(1+R465)&lt;&gt;0,(TRUNC(P465*(1+R465),2)+(TRUNC(AK465,2)-(TRUNC(H465*(1+R465),2)+TRUNC(J465*(1+R465),2)+TRUNC(K465*(1+R465),2)+TRUNC(L465*(1+R465),2)+TRUNC(M465*(1+R465),2)+TRUNC(N465*(1+R465),2)+TRUNC(O465*(1+R465),2)+TRUNC(P465*(1+R465),2))))&gt;=0),ABS((L465*(1+R465)-(TRUNC(L465*(1+R465),2)+(TRUNC(AK465,2)-(TRUNC(H465*(1+R465),2)+TRUNC(J465*(1+R465),2)+TRUNC(K465*(1+R465),2)+TRUNC(L465*(1+R465),2)+TRUNC(M465*(1+R465),2)+TRUNC(N465*(1+R465),2)+TRUNC(O465*(1+R465),2)+TRUNC(P465*(1+R465),2)))))/L465*(1+R465))&lt;=ABS((P465*(1+R465)-(TRUNC(P465*(1+R465),2)+(TRUNC(AK465,2)-(TRUNC(H465*(1+R465),2)+TRUNC(J465*(1+R465),2)+TRUNC(K465*(1+R465),2)+TRUNC(L465*(1+R465),2)+TRUNC(M465*(1+R465),2)+TRUNC(N465*(1+R465),2)+TRUNC(O465*(1+R465),2)+TRUNC(P465*(1+R465),2)))))/P465*(1+R465)),TRUE)),TRUNC(L465*(1+R465),2)+(TRUNC(AK465,2)-(TRUNC(H465*(1+R465),2)+TRUNC(J465*(1+R465),2)+TRUNC(K465*(1+R465),2)+TRUNC(L465*(1+R465),2)+TRUNC(M465*(1+R465),2)+TRUNC(N465*(1+R465),2)+TRUNC(O465*(1+R465),2)+TRUNC(P465*(1+R465),2))),TRUNC(L465*(1+R465),2)))))</f>
        <v>0</v>
      </c>
      <c r="AB465" s="363">
        <f>IF(AA465*G465=0,0,IF((TRUNC(AL465,2)-(TRUNC(S465*G465,2)+TRUNC(W465*G465,2)+TRUNC(Y465*G465,2)+TRUNC(AA465*G465,2)+TRUNC(AC465*G465,2)+TRUNC(AE465*G465,2)+TRUNC(AG465*G465,2)+TRUNC(AI465*G465,2)))=0,TRUNC(AA465*G465,2),IF((TRUNC(TRUNC(AA465*G465,2),2)+(TRUNC(AL465,2)-(TRUNC(S465*G465,2)+TRUNC(W465*G465,2)+TRUNC(Y465*G465,2)+TRUNC(AA465*G465,2)+TRUNC(AC465*G465,2)+TRUNC(AE465*G465,2)+TRUNC(AG465*G465,2)+TRUNC(AI465*G465,2))))&lt;=0,TRUNC(AA465*G465,2),IF(AND(IF(AND(S465*G465&lt;&gt;0,(TRUNC(S465*G465,2)+(TRUNC(AL465,2)-(TRUNC(S465*G465,2)+TRUNC(W465*G465,2)+TRUNC(Y465*G465,2)+TRUNC(AA465*G465,2)+TRUNC(AC465*G465,2)+TRUNC(AE465*G465,2)+TRUNC(AG465*G465,2)+TRUNC(AI465*G465,2))))&gt;=0),ABS((AA465*G465-(TRUNC(AA465*G465,2)+(TRUNC(AL465,2)-(TRUNC(S465*G465,2)+TRUNC(W465*G465,2)+TRUNC(Y465*G465,2)+TRUNC(AA465*G465,2)+TRUNC(AC465*G465,2)+TRUNC(AE465*G465,2)+TRUNC(AG465*G465,2)+TRUNC(AI465*G465,2)))))/AA465*G465)&lt;ABS((S465*G465-(TRUNC(S465*G465,2)+(TRUNC(AL465,2)-(TRUNC(S465*G465,2)+TRUNC(W465*G465,2)+TRUNC(Y465*G465,2)+TRUNC(AA465*G465,2)+TRUNC(AC465*G465,2)+TRUNC(AE465*G465,2)+TRUNC(AG465*G465,2)+TRUNC(AI465*G465,2)))))/S465*G465),TRUE),IF(AND(W465*G465&lt;&gt;0,(TRUNC(W465*G465,2)+(TRUNC(AL465,2)-(TRUNC(S465*G465,2)+TRUNC(W465*G465,2)+TRUNC(Y465*G465,2)+TRUNC(AA465*G465,2)+TRUNC(AC465*G465,2)+TRUNC(AE465*G465,2)+TRUNC(AG465*G465,2)+TRUNC(AI465*G465,2))))&gt;=0),ABS((AA465*G465-(TRUNC(AA465*G465,2)+(TRUNC(AL465,2)-(TRUNC(S465*G465,2)+TRUNC(W465*G465,2)+TRUNC(Y465*G465,2)+TRUNC(AA465*G465,2)+TRUNC(AC465*G465,2)+TRUNC(AE465*G465,2)+TRUNC(AG465*G465,2)+TRUNC(AI465*G465,2)))))/AA465*G465)&lt;ABS((W465*G465-(TRUNC(W465*G465,2)+(TRUNC(AL465,2)-(TRUNC(S465*G465,2)+TRUNC(W465*G465,2)+TRUNC(Y465*G465,2)+TRUNC(AA465*G465,2)+TRUNC(AC465*G465,2)+TRUNC(AE465*G465,2)+TRUNC(AG465*G465,2)+TRUNC(AI465*G465,2)))))/W465*G465),TRUE),IF(AND(Y465*G465&lt;&gt;0,(TRUNC(Y465*G465,2)+(TRUNC(AL465,2)-(TRUNC(S465*G465,2)+TRUNC(W465*G465,2)+TRUNC(Y465*G465,2)+TRUNC(AA465*G465,2)+TRUNC(AC465*G465,2)+TRUNC(AE465*G465,2)+TRUNC(AG465*G465,2)+TRUNC(AI465*G465,2))))&gt;=0),ABS((AA465*G465-(TRUNC(AA465*G465,2)+(TRUNC(AL465,2)-(TRUNC(S465*G465,2)+TRUNC(W465*G465,2)+TRUNC(Y465*G465,2)+TRUNC(AA465*G465,2)+TRUNC(AC465*G465,2)+TRUNC(AE465*G465,2)+TRUNC(AG465*G465,2)+TRUNC(AI465*G465,2)))))/AA465*G465)&lt;ABS((Y465*G465-(TRUNC(Y465*G465,2)+(TRUNC(AL465,2)-(TRUNC(S465*G465,2)+TRUNC(W465*G465,2)+TRUNC(Y465*G465,2)+TRUNC(AA465*G465,2)+TRUNC(AC465*G465,2)+TRUNC(AE465*G465,2)+TRUNC(AG465*G465,2)+TRUNC(AI465*G465,2)))))/Y465*G465),TRUE),IF(AND(AA465*G465&lt;&gt;0,(TRUNC(AA465*G465,2)+(TRUNC(AL465,2)-(TRUNC(S465*G465,2)+TRUNC(W465*G465,2)+TRUNC(Y465*G465,2)+TRUNC(AA465*G465,2)+TRUNC(AC465*G465,2)+TRUNC(AE465*G465,2)+TRUNC(AG465*G465,2)+TRUNC(AI465*G465,2))))&gt;=0),ABS((AA465*G465-(TRUNC(AA465*G465,2)+(TRUNC(AL465,2)-(TRUNC(S465*G465,2)+TRUNC(W465*G465,2)+TRUNC(Y465*G465,2)+TRUNC(AA465*G465,2)+TRUNC(AC465*G465,2)+TRUNC(AE465*G465,2)+TRUNC(AG465*G465,2)+TRUNC(AI465*G465,2)))))/AA465*G465)&lt;=ABS((AA465*G465-(TRUNC(AA465*G465,2)+(TRUNC(AL465,2)-(TRUNC(S465*G465,2)+TRUNC(W465*G465,2)+TRUNC(Y465*G465,2)+TRUNC(AA465*G465,2)+TRUNC(AC465*G465,2)+TRUNC(AE465*G465,2)+TRUNC(AG465*G465,2)+TRUNC(AI465*G465,2)))))/AA465*G465),TRUE),IF(AND(AC465*G465&lt;&gt;0,(TRUNC(AC465*G465,2)+(TRUNC(AL465,2)-(TRUNC(S465*G465,2)+TRUNC(W465*G465,2)+TRUNC(Y465*G465,2)+TRUNC(AA465*G465,2)+TRUNC(AC465*G465,2)+TRUNC(AE465*G465,2)+TRUNC(AG465*G465,2)+TRUNC(AI465*G465,2))))&gt;=0),ABS((AA465*G465-(TRUNC(AA465*G465,2)+(TRUNC(AL465,2)-(TRUNC(S465*G465,2)+TRUNC(W465*G465,2)+TRUNC(Y465*G465,2)+TRUNC(AA465*G465,2)+TRUNC(AC465*G465,2)+TRUNC(AE465*G465,2)+TRUNC(AG465*G465,2)+TRUNC(AI465*G465,2)))))/AA465*G465)&lt;=ABS((AC465*G465-(TRUNC(AC465*G465,2)+(TRUNC(AL465,2)-(TRUNC(S465*G465,2)+TRUNC(W465*G465,2)+TRUNC(Y465*G465,2)+TRUNC(AA465*G465,2)+TRUNC(AC465*G465,2)+TRUNC(AE465*G465,2)+TRUNC(AG465*G465,2)+TRUNC(AI465*G465,2)))))/AC465*G465),TRUE),IF(AND(AE465*G465&lt;&gt;0,(TRUNC(AE465*G465,2)+(TRUNC(AL465,2)-(TRUNC(S465*G465,2)+TRUNC(W465*G465,2)+TRUNC(Y465*G465,2)+TRUNC(AA465*G465,2)+TRUNC(AC465*G465,2)+TRUNC(AE465*G465,2)+TRUNC(AG465*G465,2)+TRUNC(AI465*G465,2))))&gt;=0),ABS((AA465*G465-(TRUNC(AA465*G465,2)+(TRUNC(AL465,2)-(TRUNC(S465*G465,2)+TRUNC(W465*G465,2)+TRUNC(Y465*G465,2)+TRUNC(AA465*G465,2)+TRUNC(AC465*G465,2)+TRUNC(AE465*G465,2)+TRUNC(AG465*G465,2)+TRUNC(AI465*G465,2)))))/AA465*G465)&lt;=ABS((AE465*G465-(TRUNC(AE465*G465,2)+(TRUNC(AL465,2)-(TRUNC(S465*G465,2)+TRUNC(W465*G465,2)+TRUNC(Y465*G465,2)+TRUNC(AA465*G465,2)+TRUNC(AC465*G465,2)+TRUNC(AE465*G465,2)+TRUNC(AG465*G465,2)+TRUNC(AI465*G465,2)))))/AE465*G465),TRUE),IF(AND(AG465*G465&lt;&gt;0,(TRUNC(AG465*G465,2)+(TRUNC(AL465,2)-(TRUNC(S465*G465,2)+TRUNC(W465*G465,2)+TRUNC(Y465*G465,2)+TRUNC(AA465*G465,2)+TRUNC(AC465*G465,2)+TRUNC(AE465*G465,2)+TRUNC(AG465*G465,2)+TRUNC(AI465*G465,2))))&gt;=0),ABS((AA465*G465-(TRUNC(AA465*G465,2)+(TRUNC(AL465,2)-(TRUNC(S465*G465,2)+TRUNC(W465*G465,2)+TRUNC(Y465*G465,2)+TRUNC(AA465*G465,2)+TRUNC(AC465*G465,2)+TRUNC(AE465*G465,2)+TRUNC(AG465*G465,2)+TRUNC(AI465*G465,2)))))/AA465*G465)&lt;=ABS((AG465*G465-(TRUNC(AG465*G465,2)+(TRUNC(AL465,2)-(TRUNC(S465*G465,2)+TRUNC(W465*G465,2)+TRUNC(Y465*G465,2)+TRUNC(AA465*G465,2)+TRUNC(AC465*G465,2)+TRUNC(AE465*G465,2)+TRUNC(AG465*G465,2)+TRUNC(AI465*G465,2)))))/AG465*G465),TRUE),IF(AND(AI465*G465&lt;&gt;0,(TRUNC(AI465*G465,2)+(TRUNC(AL465,2)-(TRUNC(S465*G465,2)+TRUNC(W465*G465,2)+TRUNC(Y465*G465,2)+TRUNC(AA465*G465,2)+TRUNC(AC465*G465,2)+TRUNC(AE465*G465,2)+TRUNC(AG465*G465,2)+TRUNC(AI465*G465,2))))&gt;=0),ABS((AA465*G465-(TRUNC(AA465*G465,2)+(TRUNC(AL465,2)-(TRUNC(S465*G465,2)+TRUNC(W465*G465,2)+TRUNC(Y465*G465,2)+TRUNC(AA465*G465,2)+TRUNC(AC465*G465,2)+TRUNC(AE465*G465,2)+TRUNC(AG465*G465,2)+TRUNC(AI465*G465,2)))))/AA465*G465)&lt;=ABS((AI465*G465-(TRUNC(AI465*G465,2)+(TRUNC(AL465,2)-(TRUNC(S465*G465,2)+TRUNC(W465*G465,2)+TRUNC(Y465*G465,2)+TRUNC(AA465*G465,2)+TRUNC(AC465*G465,2)+TRUNC(AE465*G465,2)+TRUNC(AG465*G465,2)+TRUNC(AI465*G465,2)))))/AI465*G465),TRUE)),TRUNC(AA465*G465,2)+(TRUNC(AL465,2)-(TRUNC(S465*G465,2)+TRUNC(W465*G465,2)+TRUNC(Y465*G465,2)+TRUNC(AA465*G465,2)+TRUNC(AC465*G465,2)+TRUNC(AE465*G465,2)+TRUNC(AG465*G465,2)+TRUNC(AI465*G465,2))),TRUNC(AA465*G465,2)))))</f>
        <v>0</v>
      </c>
      <c r="AC465" s="363">
        <f>IF(M465*(1+R465)=0,0,IF((TRUNC(AK465,2)-(TRUNC(H465*(1+R465),2)+TRUNC(J465*(1+R465),2)+TRUNC(K465*(1+R465),2)+TRUNC(L465*(1+R465),2)+TRUNC(M465*(1+R465),2)+TRUNC(N465*(1+R465),2)+TRUNC(O465*(1+R465),2)+TRUNC(P465*(1+R465),2)))=0,TRUNC(M465*(1+R465),2),IF((TRUNC(TRUNC(M465*(1+R465),2),2)+(TRUNC(AK465,2)-(TRUNC(H465*(1+R465),2)+TRUNC(J465*(1+R465),2)+TRUNC(K465*(1+R465),2)+TRUNC(L465*(1+R465),2)+TRUNC(M465*(1+R465),2)+TRUNC(N465*(1+R465),2)+TRUNC(O465*(1+R465),2)+TRUNC(P465*(1+R465),2))))&lt;=0,TRUNC(M465*(1+R465),2),IF(AND(IF(AND(H465*(1+R465)&lt;&gt;0,(TRUNC(H465*(1+R465),2)+(TRUNC(AK465,2)-(TRUNC(H465*(1+R465),2)+TRUNC(J465*(1+R465),2)+TRUNC(K465*(1+R465),2)+TRUNC(L465*(1+R465),2)+TRUNC(M465*(1+R465),2)+TRUNC(N465*(1+R465),2)+TRUNC(O465*(1+R465),2)+TRUNC(P465*(1+R465),2))))&gt;=0),ABS((M465*(1+R465)-(TRUNC(M465*(1+R465),2)+(TRUNC(AK465,2)-(TRUNC(H465*(1+R465),2)+TRUNC(J465*(1+R465),2)+TRUNC(K465*(1+R465),2)+TRUNC(L465*(1+R465),2)+TRUNC(M465*(1+R465),2)+TRUNC(N465*(1+R465),2)+TRUNC(O465*(1+R465),2)+TRUNC(P465*(1+R465),2)))))/M465*(1+R465))&lt;ABS((H465*(1+R465)-(TRUNC(H465*(1+R465),2)+(TRUNC(AK465,2)-(TRUNC(H465*(1+R465),2)+TRUNC(J465*(1+R465),2)+TRUNC(K465*(1+R465),2)+TRUNC(L465*(1+R465),2)+TRUNC(M465*(1+R465),2)+TRUNC(N465*(1+R465),2)+TRUNC(O465*(1+R465),2)+TRUNC(P465*(1+R465),2)))))/H465*(1+R465)),TRUE),IF(AND(J465*(1+R465)&lt;&gt;0,(TRUNC(J465*(1+R465),2)+(TRUNC(AK465,2)-(TRUNC(H465*(1+R465),2)+TRUNC(J465*(1+R465),2)+TRUNC(K465*(1+R465),2)+TRUNC(L465*(1+R465),2)+TRUNC(M465*(1+R465),2)+TRUNC(N465*(1+R465),2)+TRUNC(O465*(1+R465),2)+TRUNC(P465*(1+R465),2))))&gt;=0),ABS((M465*(1+R465)-(TRUNC(M465*(1+R465),2)+(TRUNC(AK465,2)-(TRUNC(H465*(1+R465),2)+TRUNC(J465*(1+R465),2)+TRUNC(K465*(1+R465),2)+TRUNC(L465*(1+R465),2)+TRUNC(M465*(1+R465),2)+TRUNC(N465*(1+R465),2)+TRUNC(O465*(1+R465),2)+TRUNC(P465*(1+R465),2)))))/M465*(1+R465))&lt;ABS((J465*(1+R465)-(TRUNC(J465*(1+R465),2)+(TRUNC(AK465,2)-(TRUNC(H465*(1+R465),2)+TRUNC(J465*(1+R465),2)+TRUNC(K465*(1+R465),2)+TRUNC(L465*(1+R465),2)+TRUNC(M465*(1+R465),2)+TRUNC(N465*(1+R465),2)+TRUNC(O465*(1+R465),2)+TRUNC(P465*(1+R465),2)))))/J465*(1+R465)),TRUE),IF(AND(K465*(1+R465)&lt;&gt;0,(TRUNC(K465*(1+R465),2)+(TRUNC(AK465,2)-(TRUNC(H465*(1+R465),2)+TRUNC(J465*(1+R465),2)+TRUNC(K465*(1+R465),2)+TRUNC(L465*(1+R465),2)+TRUNC(M465*(1+R465),2)+TRUNC(N465*(1+R465),2)+TRUNC(O465*(1+R465),2)+TRUNC(P465*(1+R465),2))))&gt;=0),ABS((M465*(1+R465)-(TRUNC(M465*(1+R465),2)+(TRUNC(AK465,2)-(TRUNC(H465*(1+R465),2)+TRUNC(J465*(1+R465),2)+TRUNC(K465*(1+R465),2)+TRUNC(L465*(1+R465),2)+TRUNC(M465*(1+R465),2)+TRUNC(N465*(1+R465),2)+TRUNC(O465*(1+R465),2)+TRUNC(P465*(1+R465),2)))))/M465*(1+R465))&lt;ABS((K465*(1+R465)-(TRUNC(K465*(1+R465),2)+(TRUNC(AK465,2)-(TRUNC(H465*(1+R465),2)+TRUNC(J465*(1+R465),2)+TRUNC(K465*(1+R465),2)+TRUNC(L465*(1+R465),2)+TRUNC(M465*(1+R465),2)+TRUNC(N465*(1+R465),2)+TRUNC(O465*(1+R465),2)+TRUNC(P465*(1+R465),2)))))/K465*(1+R465)),TRUE),IF(AND(L465*(1+R465)&lt;&gt;0,(TRUNC(L465*(1+R465),2)+(TRUNC(AK465,2)-(TRUNC(H465*(1+R465),2)+TRUNC(J465*(1+R465),2)+TRUNC(K465*(1+R465),2)+TRUNC(L465*(1+R465),2)+TRUNC(M465*(1+R465),2)+TRUNC(N465*(1+R465),2)+TRUNC(O465*(1+R465),2)+TRUNC(P465*(1+R465),2))))&gt;=0),ABS((M465*(1+R465)-(TRUNC(M465*(1+R465),2)+(TRUNC(AK465,2)-(TRUNC(H465*(1+R465),2)+TRUNC(J465*(1+R465),2)+TRUNC(K465*(1+R465),2)+TRUNC(L465*(1+R465),2)+TRUNC(M465*(1+R465),2)+TRUNC(N465*(1+R465),2)+TRUNC(O465*(1+R465),2)+TRUNC(P465*(1+R465),2)))))/M465*(1+R465))&lt;ABS((L465*(1+R465)-(TRUNC(L465*(1+R465),2)+(TRUNC(AK465,2)-(TRUNC(H465*(1+R465),2)+TRUNC(J465*(1+R465),2)+TRUNC(K465*(1+R465),2)+TRUNC(L465*(1+R465),2)+TRUNC(M465*(1+R465),2)+TRUNC(N465*(1+R465),2)+TRUNC(O465*(1+R465),2)+TRUNC(P465*(1+R465),2)))))/L465*(1+R465)),TRUE),IF(AND(M465*(1+R465)&lt;&gt;0,(TRUNC(M465*(1+R465),2)+(TRUNC(AK465,2)-(TRUNC(H465*(1+R465),2)+TRUNC(J465*(1+R465),2)+TRUNC(K465*(1+R465),2)+TRUNC(L465*(1+R465),2)+TRUNC(M465*(1+R465),2)+TRUNC(N465*(1+R465),2)+TRUNC(O465*(1+R465),2)+TRUNC(P465*(1+R465),2))))&gt;=0),ABS((M465*(1+R465)-(TRUNC(M465*(1+R465),2)+(TRUNC(AK465,2)-(TRUNC(H465*(1+R465),2)+TRUNC(J465*(1+R465),2)+TRUNC(K465*(1+R465),2)+TRUNC(L465*(1+R465),2)+TRUNC(M465*(1+R465),2)+TRUNC(N465*(1+R465),2)+TRUNC(O465*(1+R465),2)+TRUNC(P465*(1+R465),2)))))/M465*(1+R465))&lt;=ABS((M465*(1+R465)-(TRUNC(M465*(1+R465),2)+(TRUNC(AK465,2)-(TRUNC(H465*(1+R465),2)+TRUNC(J465*(1+R465),2)+TRUNC(K465*(1+R465),2)+TRUNC(L465*(1+R465),2)+TRUNC(M465*(1+R465),2)+TRUNC(N465*(1+R465),2)+TRUNC(O465*(1+R465),2)+TRUNC(P465*(1+R465),2)))))/M465*(1+R465)),TRUE),IF(AND(N465*(1+R465)&lt;&gt;0,(TRUNC(N465*(1+R465),2)+(TRUNC(AK465,2)-(TRUNC(H465*(1+R465),2)+TRUNC(J465*(1+R465),2)+TRUNC(K465*(1+R465),2)+TRUNC(L465*(1+R465),2)+TRUNC(M465*(1+R465),2)+TRUNC(N465*(1+R465),2)+TRUNC(O465*(1+R465),2)+TRUNC(P465*(1+R465),2))))&gt;=0),ABS((M465*(1+R465)-(TRUNC(M465*(1+R465),2)+(TRUNC(AK465,2)-(TRUNC(H465*(1+R465),2)+TRUNC(J465*(1+R465),2)+TRUNC(K465*(1+R465),2)+TRUNC(L465*(1+R465),2)+TRUNC(M465*(1+R465),2)+TRUNC(N465*(1+R465),2)+TRUNC(O465*(1+R465),2)+TRUNC(P465*(1+R465),2)))))/M465*(1+R465))&lt;=ABS((N465*(1+R465)-(TRUNC(N465*(1+R465),2)+(TRUNC(AK465,2)-(TRUNC(H465*(1+R465),2)+TRUNC(J465*(1+R465),2)+TRUNC(K465*(1+R465),2)+TRUNC(L465*(1+R465),2)+TRUNC(M465*(1+R465),2)+TRUNC(N465*(1+R465),2)+TRUNC(O465*(1+R465),2)+TRUNC(P465*(1+R465),2)))))/N465*(1+R465)),TRUE),IF(AND(O465*(1+R465)&lt;&gt;0,(TRUNC(O465*(1+R465),2)+(TRUNC(AK465,2)-(TRUNC(H465*(1+R465),2)+TRUNC(J465*(1+R465),2)+TRUNC(K465*(1+R465),2)+TRUNC(L465*(1+R465),2)+TRUNC(M465*(1+R465),2)+TRUNC(N465*(1+R465),2)+TRUNC(O465*(1+R465),2)+TRUNC(P465*(1+R465),2))))&gt;=0),ABS((M465*(1+R465)-(TRUNC(M465*(1+R465),2)+(TRUNC(AK465,2)-(TRUNC(H465*(1+R465),2)+TRUNC(J465*(1+R465),2)+TRUNC(K465*(1+R465),2)+TRUNC(L465*(1+R465),2)+TRUNC(M465*(1+R465),2)+TRUNC(N465*(1+R465),2)+TRUNC(O465*(1+R465),2)+TRUNC(P465*(1+R465),2)))))/M465*(1+R465))&lt;=ABS((O465*(1+R465)-(TRUNC(O465*(1+R465),2)+(TRUNC(AK465,2)-(TRUNC(H465*(1+R465),2)+TRUNC(J465*(1+R465),2)+TRUNC(K465*(1+R465),2)+TRUNC(L465*(1+R465),2)+TRUNC(M465*(1+R465),2)+TRUNC(N465*(1+R465),2)+TRUNC(O465*(1+R465),2)+TRUNC(P465*(1+R465),2)))))/O465*(1+R465)),TRUE),IF(AND(P465*(1+R465)&lt;&gt;0,(TRUNC(P465*(1+R465),2)+(TRUNC(AK465,2)-(TRUNC(H465*(1+R465),2)+TRUNC(J465*(1+R465),2)+TRUNC(K465*(1+R465),2)+TRUNC(L465*(1+R465),2)+TRUNC(M465*(1+R465),2)+TRUNC(N465*(1+R465),2)+TRUNC(O465*(1+R465),2)+TRUNC(P465*(1+R465),2))))&gt;=0),ABS((M465*(1+R465)-(TRUNC(M465*(1+R465),2)+(TRUNC(AK465,2)-(TRUNC(H465*(1+R465),2)+TRUNC(J465*(1+R465),2)+TRUNC(K465*(1+R465),2)+TRUNC(L465*(1+R465),2)+TRUNC(M465*(1+R465),2)+TRUNC(N465*(1+R465),2)+TRUNC(O465*(1+R465),2)+TRUNC(P465*(1+R465),2)))))/M465*(1+R465))&lt;=ABS((P465*(1+R465)-(TRUNC(P465*(1+R465),2)+(TRUNC(AK465,2)-(TRUNC(H465*(1+R465),2)+TRUNC(J465*(1+R465),2)+TRUNC(K465*(1+R465),2)+TRUNC(L465*(1+R465),2)+TRUNC(M465*(1+R465),2)+TRUNC(N465*(1+R465),2)+TRUNC(O465*(1+R465),2)+TRUNC(P465*(1+R465),2)))))/P465*(1+R465)),TRUE)),TRUNC(M465*(1+R465),2)+(TRUNC(AK465,2)-(TRUNC(H465*(1+R465),2)+TRUNC(J465*(1+R465),2)+TRUNC(K465*(1+R465),2)+TRUNC(L465*(1+R465),2)+TRUNC(M465*(1+R465),2)+TRUNC(N465*(1+R465),2)+TRUNC(O465*(1+R465),2)+TRUNC(P465*(1+R465),2))),TRUNC(M465*(1+R465),2)))))</f>
        <v>0</v>
      </c>
      <c r="AD465" s="363">
        <f>IF(AC465*G465=0,0,IF((TRUNC(AL465,2)-(TRUNC(S465*G465,2)+TRUNC(W465*G465,2)+TRUNC(Y465*G465,2)+TRUNC(AA465*G465,2)+TRUNC(AC465*G465,2)+TRUNC(AE465*G465,2)+TRUNC(AG465*G465,2)+TRUNC(AI465*G465,2)))=0,TRUNC(AC465*G465,2),IF((TRUNC(TRUNC(AC465*G465,2),2)+(TRUNC(AL465,2)-(TRUNC(S465*G465,2)+TRUNC(W465*G465,2)+TRUNC(Y465*G465,2)+TRUNC(AA465*G465,2)+TRUNC(AC465*G465,2)+TRUNC(AE465*G465,2)+TRUNC(AG465*G465,2)+TRUNC(AI465*G465,2))))&lt;=0,TRUNC(AC465*G465,2),IF(AND(IF(AND(S465*G465&lt;&gt;0,(TRUNC(S465*G465,2)+(TRUNC(AL465,2)-(TRUNC(S465*G465,2)+TRUNC(W465*G465,2)+TRUNC(Y465*G465,2)+TRUNC(AA465*G465,2)+TRUNC(AC465*G465,2)+TRUNC(AE465*G465,2)+TRUNC(AG465*G465,2)+TRUNC(AI465*G465,2))))&gt;=0),ABS((AC465*G465-(TRUNC(AC465*G465,2)+(TRUNC(AL465,2)-(TRUNC(S465*G465,2)+TRUNC(W465*G465,2)+TRUNC(Y465*G465,2)+TRUNC(AA465*G465,2)+TRUNC(AC465*G465,2)+TRUNC(AE465*G465,2)+TRUNC(AG465*G465,2)+TRUNC(AI465*G465,2)))))/AC465*G465)&lt;ABS((S465*G465-(TRUNC(S465*G465,2)+(TRUNC(AL465,2)-(TRUNC(S465*G465,2)+TRUNC(W465*G465,2)+TRUNC(Y465*G465,2)+TRUNC(AA465*G465,2)+TRUNC(AC465*G465,2)+TRUNC(AE465*G465,2)+TRUNC(AG465*G465,2)+TRUNC(AI465*G465,2)))))/S465*G465),TRUE),IF(AND(W465*G465&lt;&gt;0,(TRUNC(W465*G465,2)+(TRUNC(AL465,2)-(TRUNC(S465*G465,2)+TRUNC(W465*G465,2)+TRUNC(Y465*G465,2)+TRUNC(AA465*G465,2)+TRUNC(AC465*G465,2)+TRUNC(AE465*G465,2)+TRUNC(AG465*G465,2)+TRUNC(AI465*G465,2))))&gt;=0),ABS((AC465*G465-(TRUNC(AC465*G465,2)+(TRUNC(AL465,2)-(TRUNC(S465*G465,2)+TRUNC(W465*G465,2)+TRUNC(Y465*G465,2)+TRUNC(AA465*G465,2)+TRUNC(AC465*G465,2)+TRUNC(AE465*G465,2)+TRUNC(AG465*G465,2)+TRUNC(AI465*G465,2)))))/AC465*G465)&lt;ABS((W465*G465-(TRUNC(W465*G465,2)+(TRUNC(AL465,2)-(TRUNC(S465*G465,2)+TRUNC(W465*G465,2)+TRUNC(Y465*G465,2)+TRUNC(AA465*G465,2)+TRUNC(AC465*G465,2)+TRUNC(AE465*G465,2)+TRUNC(AG465*G465,2)+TRUNC(AI465*G465,2)))))/W465*G465),TRUE),IF(AND(Y465*G465&lt;&gt;0,(TRUNC(Y465*G465,2)+(TRUNC(AL465,2)-(TRUNC(S465*G465,2)+TRUNC(W465*G465,2)+TRUNC(Y465*G465,2)+TRUNC(AA465*G465,2)+TRUNC(AC465*G465,2)+TRUNC(AE465*G465,2)+TRUNC(AG465*G465,2)+TRUNC(AI465*G465,2))))&gt;=0),ABS((AC465*G465-(TRUNC(AC465*G465,2)+(TRUNC(AL465,2)-(TRUNC(S465*G465,2)+TRUNC(W465*G465,2)+TRUNC(Y465*G465,2)+TRUNC(AA465*G465,2)+TRUNC(AC465*G465,2)+TRUNC(AE465*G465,2)+TRUNC(AG465*G465,2)+TRUNC(AI465*G465,2)))))/AC465*G465)&lt;ABS((Y465*G465-(TRUNC(Y465*G465,2)+(TRUNC(AL465,2)-(TRUNC(S465*G465,2)+TRUNC(W465*G465,2)+TRUNC(Y465*G465,2)+TRUNC(AA465*G465,2)+TRUNC(AC465*G465,2)+TRUNC(AE465*G465,2)+TRUNC(AG465*G465,2)+TRUNC(AI465*G465,2)))))/Y465*G465),TRUE),IF(AND(AA465*G465&lt;&gt;0,(TRUNC(AA465*G465,2)+(TRUNC(AL465,2)-(TRUNC(S465*G465,2)+TRUNC(W465*G465,2)+TRUNC(Y465*G465,2)+TRUNC(AA465*G465,2)+TRUNC(AC465*G465,2)+TRUNC(AE465*G465,2)+TRUNC(AG465*G465,2)+TRUNC(AI465*G465,2))))&gt;=0),ABS((AC465*G465-(TRUNC(AC465*G465,2)+(TRUNC(AL465,2)-(TRUNC(S465*G465,2)+TRUNC(W465*G465,2)+TRUNC(Y465*G465,2)+TRUNC(AA465*G465,2)+TRUNC(AC465*G465,2)+TRUNC(AE465*G465,2)+TRUNC(AG465*G465,2)+TRUNC(AI465*G465,2)))))/AC465*G465)&lt;ABS((AA465*G465-(TRUNC(AA465*G465,2)+(TRUNC(AL465,2)-(TRUNC(S465*G465,2)+TRUNC(W465*G465,2)+TRUNC(Y465*G465,2)+TRUNC(AA465*G465,2)+TRUNC(AC465*G465,2)+TRUNC(AE465*G465,2)+TRUNC(AG465*G465,2)+TRUNC(AI465*G465,2)))))/AA465*G465),TRUE),IF(AND(AC465*G465&lt;&gt;0,(TRUNC(AC465*G465,2)+(TRUNC(AL465,2)-(TRUNC(S465*G465,2)+TRUNC(W465*G465,2)+TRUNC(Y465*G465,2)+TRUNC(AA465*G465,2)+TRUNC(AC465*G465,2)+TRUNC(AE465*G465,2)+TRUNC(AG465*G465,2)+TRUNC(AI465*G465,2))))&gt;=0),ABS((AC465*G465-(TRUNC(AC465*G465,2)+(TRUNC(AL465,2)-(TRUNC(S465*G465,2)+TRUNC(W465*G465,2)+TRUNC(Y465*G465,2)+TRUNC(AA465*G465,2)+TRUNC(AC465*G465,2)+TRUNC(AE465*G465,2)+TRUNC(AG465*G465,2)+TRUNC(AI465*G465,2)))))/AC465*G465)&lt;=ABS((AC465*G465-(TRUNC(AC465*G465,2)+(TRUNC(AL465,2)-(TRUNC(S465*G465,2)+TRUNC(W465*G465,2)+TRUNC(Y465*G465,2)+TRUNC(AA465*G465,2)+TRUNC(AC465*G465,2)+TRUNC(AE465*G465,2)+TRUNC(AG465*G465,2)+TRUNC(AI465*G465,2)))))/AC465*G465),TRUE),IF(AND(AE465*G465&lt;&gt;0,(TRUNC(AE465*G465,2)+(TRUNC(AL465,2)-(TRUNC(S465*G465,2)+TRUNC(W465*G465,2)+TRUNC(Y465*G465,2)+TRUNC(AA465*G465,2)+TRUNC(AC465*G465,2)+TRUNC(AE465*G465,2)+TRUNC(AG465*G465,2)+TRUNC(AI465*G465,2))))&gt;=0),ABS((AC465*G465-(TRUNC(AC465*G465,2)+(TRUNC(AL465,2)-(TRUNC(S465*G465,2)+TRUNC(W465*G465,2)+TRUNC(Y465*G465,2)+TRUNC(AA465*G465,2)+TRUNC(AC465*G465,2)+TRUNC(AE465*G465,2)+TRUNC(AG465*G465,2)+TRUNC(AI465*G465,2)))))/AC465*G465)&lt;=ABS((AE465*G465-(TRUNC(AE465*G465,2)+(TRUNC(AL465,2)-(TRUNC(S465*G465,2)+TRUNC(W465*G465,2)+TRUNC(Y465*G465,2)+TRUNC(AA465*G465,2)+TRUNC(AC465*G465,2)+TRUNC(AE465*G465,2)+TRUNC(AG465*G465,2)+TRUNC(AI465*G465,2)))))/AE465*G465),TRUE),IF(AND(AG465*G465&lt;&gt;0,(TRUNC(AG465*G465,2)+(TRUNC(AL465,2)-(TRUNC(S465*G465,2)+TRUNC(W465*G465,2)+TRUNC(Y465*G465,2)+TRUNC(AA465*G465,2)+TRUNC(AC465*G465,2)+TRUNC(AE465*G465,2)+TRUNC(AG465*G465,2)+TRUNC(AI465*G465,2))))&gt;=0),ABS((AC465*G465-(TRUNC(AC465*G465,2)+(TRUNC(AL465,2)-(TRUNC(S465*G465,2)+TRUNC(W465*G465,2)+TRUNC(Y465*G465,2)+TRUNC(AA465*G465,2)+TRUNC(AC465*G465,2)+TRUNC(AE465*G465,2)+TRUNC(AG465*G465,2)+TRUNC(AI465*G465,2)))))/AC465*G465)&lt;=ABS((AG465*G465-(TRUNC(AG465*G465,2)+(TRUNC(AL465,2)-(TRUNC(S465*G465,2)+TRUNC(W465*G465,2)+TRUNC(Y465*G465,2)+TRUNC(AA465*G465,2)+TRUNC(AC465*G465,2)+TRUNC(AE465*G465,2)+TRUNC(AG465*G465,2)+TRUNC(AI465*G465,2)))))/AG465*G465),TRUE),IF(AND(AI465*G465&lt;&gt;0,(TRUNC(AI465*G465,2)+(TRUNC(AL465,2)-(TRUNC(S465*G465,2)+TRUNC(W465*G465,2)+TRUNC(Y465*G465,2)+TRUNC(AA465*G465,2)+TRUNC(AC465*G465,2)+TRUNC(AE465*G465,2)+TRUNC(AG465*G465,2)+TRUNC(AI465*G465,2))))&gt;=0),ABS((AC465*G465-(TRUNC(AC465*G465,2)+(TRUNC(AL465,2)-(TRUNC(S465*G465,2)+TRUNC(W465*G465,2)+TRUNC(Y465*G465,2)+TRUNC(AA465*G465,2)+TRUNC(AC465*G465,2)+TRUNC(AE465*G465,2)+TRUNC(AG465*G465,2)+TRUNC(AI465*G465,2)))))/AC465*G465)&lt;=ABS((AI465*G465-(TRUNC(AI465*G465,2)+(TRUNC(AL465,2)-(TRUNC(S465*G465,2)+TRUNC(W465*G465,2)+TRUNC(Y465*G465,2)+TRUNC(AA465*G465,2)+TRUNC(AC465*G465,2)+TRUNC(AE465*G465,2)+TRUNC(AG465*G465,2)+TRUNC(AI465*G465,2)))))/AI465*G465),TRUE)),TRUNC(AC465*G465,2)+(TRUNC(AL465,2)-(TRUNC(S465*G465,2)+TRUNC(W465*G465,2)+TRUNC(Y465*G465,2)+TRUNC(AA465*G465,2)+TRUNC(AC465*G465,2)+TRUNC(AE465*G465,2)+TRUNC(AG465*G465,2)+TRUNC(AI465*G465,2))),TRUNC(AC465*G465,2)))))</f>
        <v>0</v>
      </c>
      <c r="AE465" s="363">
        <f>IF(N465*(1+R465)=0,0,IF((TRUNC(AK465,2)-(TRUNC(H465*(1+R465),2)+TRUNC(J465*(1+R465),2)+TRUNC(K465*(1+R465),2)+TRUNC(L465*(1+R465),2)+TRUNC(M465*(1+R465),2)+TRUNC(N465*(1+R465),2)+TRUNC(O465*(1+R465),2)+TRUNC(P465*(1+R465),2)))=0,TRUNC(N465*(1+R465),2),IF((TRUNC(TRUNC(N465*(1+R465),2),2)+(TRUNC(AK465,2)-(TRUNC(H465*(1+R465),2)+TRUNC(J465*(1+R465),2)+TRUNC(K465*(1+R465),2)+TRUNC(L465*(1+R465),2)+TRUNC(M465*(1+R465),2)+TRUNC(N465*(1+R465),2)+TRUNC(O465*(1+R465),2)+TRUNC(P465*(1+R465),2))))&lt;=0,TRUNC(N465*(1+R465),2),IF(AND(IF(AND(H465*(1+R465)&lt;&gt;0,(TRUNC(H465*(1+R465),2)+(TRUNC(AK465,2)-(TRUNC(H465*(1+R465),2)+TRUNC(J465*(1+R465),2)+TRUNC(K465*(1+R465),2)+TRUNC(L465*(1+R465),2)+TRUNC(M465*(1+R465),2)+TRUNC(N465*(1+R465),2)+TRUNC(O465*(1+R465),2)+TRUNC(P465*(1+R465),2))))&gt;=0),ABS((N465*(1+R465)-(TRUNC(N465*(1+R465),2)+(TRUNC(AK465,2)-(TRUNC(H465*(1+R465),2)+TRUNC(J465*(1+R465),2)+TRUNC(K465*(1+R465),2)+TRUNC(L465*(1+R465),2)+TRUNC(M465*(1+R465),2)+TRUNC(N465*(1+R465),2)+TRUNC(O465*(1+R465),2)+TRUNC(P465*(1+R465),2)))))/N465*(1+R465))&lt;ABS((H465*(1+R465)-(TRUNC(H465*(1+R465),2)+(TRUNC(AK465,2)-(TRUNC(H465*(1+R465),2)+TRUNC(J465*(1+R465),2)+TRUNC(K465*(1+R465),2)+TRUNC(L465*(1+R465),2)+TRUNC(M465*(1+R465),2)+TRUNC(N465*(1+R465),2)+TRUNC(O465*(1+R465),2)+TRUNC(P465*(1+R465),2)))))/H465*(1+R465)),TRUE),IF(AND(J465*(1+R465)&lt;&gt;0,(TRUNC(J465*(1+R465),2)+(TRUNC(AK465,2)-(TRUNC(H465*(1+R465),2)+TRUNC(J465*(1+R465),2)+TRUNC(K465*(1+R465),2)+TRUNC(L465*(1+R465),2)+TRUNC(M465*(1+R465),2)+TRUNC(N465*(1+R465),2)+TRUNC(O465*(1+R465),2)+TRUNC(P465*(1+R465),2))))&gt;=0),ABS((N465*(1+R465)-(TRUNC(N465*(1+R465),2)+(TRUNC(AK465,2)-(TRUNC(H465*(1+R465),2)+TRUNC(J465*(1+R465),2)+TRUNC(K465*(1+R465),2)+TRUNC(L465*(1+R465),2)+TRUNC(M465*(1+R465),2)+TRUNC(N465*(1+R465),2)+TRUNC(O465*(1+R465),2)+TRUNC(P465*(1+R465),2)))))/N465*(1+R465))&lt;ABS((J465*(1+R465)-(TRUNC(J465*(1+R465),2)+(TRUNC(AK465,2)-(TRUNC(H465*(1+R465),2)+TRUNC(J465*(1+R465),2)+TRUNC(K465*(1+R465),2)+TRUNC(L465*(1+R465),2)+TRUNC(M465*(1+R465),2)+TRUNC(N465*(1+R465),2)+TRUNC(O465*(1+R465),2)+TRUNC(P465*(1+R465),2)))))/J465*(1+R465)),TRUE),IF(AND(K465*(1+R465)&lt;&gt;0,(TRUNC(K465*(1+R465),2)+(TRUNC(AK465,2)-(TRUNC(H465*(1+R465),2)+TRUNC(J465*(1+R465),2)+TRUNC(K465*(1+R465),2)+TRUNC(L465*(1+R465),2)+TRUNC(M465*(1+R465),2)+TRUNC(N465*(1+R465),2)+TRUNC(O465*(1+R465),2)+TRUNC(P465*(1+R465),2))))&gt;=0),ABS((N465*(1+R465)-(TRUNC(N465*(1+R465),2)+(TRUNC(AK465,2)-(TRUNC(H465*(1+R465),2)+TRUNC(J465*(1+R465),2)+TRUNC(K465*(1+R465),2)+TRUNC(L465*(1+R465),2)+TRUNC(M465*(1+R465),2)+TRUNC(N465*(1+R465),2)+TRUNC(O465*(1+R465),2)+TRUNC(P465*(1+R465),2)))))/N465*(1+R465))&lt;ABS((K465*(1+R465)-(TRUNC(K465*(1+R465),2)+(TRUNC(AK465,2)-(TRUNC(H465*(1+R465),2)+TRUNC(J465*(1+R465),2)+TRUNC(K465*(1+R465),2)+TRUNC(L465*(1+R465),2)+TRUNC(M465*(1+R465),2)+TRUNC(N465*(1+R465),2)+TRUNC(O465*(1+R465),2)+TRUNC(P465*(1+R465),2)))))/K465*(1+R465)),TRUE),IF(AND(L465*(1+R465)&lt;&gt;0,(TRUNC(L465*(1+R465),2)+(TRUNC(AK465,2)-(TRUNC(H465*(1+R465),2)+TRUNC(J465*(1+R465),2)+TRUNC(K465*(1+R465),2)+TRUNC(L465*(1+R465),2)+TRUNC(M465*(1+R465),2)+TRUNC(N465*(1+R465),2)+TRUNC(O465*(1+R465),2)+TRUNC(P465*(1+R465),2))))&gt;=0),ABS((N465*(1+R465)-(TRUNC(N465*(1+R465),2)+(TRUNC(AK465,2)-(TRUNC(H465*(1+R465),2)+TRUNC(J465*(1+R465),2)+TRUNC(K465*(1+R465),2)+TRUNC(L465*(1+R465),2)+TRUNC(M465*(1+R465),2)+TRUNC(N465*(1+R465),2)+TRUNC(O465*(1+R465),2)+TRUNC(P465*(1+R465),2)))))/N465*(1+R465))&lt;ABS((L465*(1+R465)-(TRUNC(L465*(1+R465),2)+(TRUNC(AK465,2)-(TRUNC(H465*(1+R465),2)+TRUNC(J465*(1+R465),2)+TRUNC(K465*(1+R465),2)+TRUNC(L465*(1+R465),2)+TRUNC(M465*(1+R465),2)+TRUNC(N465*(1+R465),2)+TRUNC(O465*(1+R465),2)+TRUNC(P465*(1+R465),2)))))/L465*(1+R465)),TRUE),IF(AND(M465*(1+R465)&lt;&gt;0,(TRUNC(M465*(1+R465),2)+(TRUNC(AK465,2)-(TRUNC(H465*(1+R465),2)+TRUNC(J465*(1+R465),2)+TRUNC(K465*(1+R465),2)+TRUNC(L465*(1+R465),2)+TRUNC(M465*(1+R465),2)+TRUNC(N465*(1+R465),2)+TRUNC(O465*(1+R465),2)+TRUNC(P465*(1+R465),2))))&gt;=0),ABS((N465*(1+R465)-(TRUNC(N465*(1+R465),2)+(TRUNC(AK465,2)-(TRUNC(H465*(1+R465),2)+TRUNC(J465*(1+R465),2)+TRUNC(K465*(1+R465),2)+TRUNC(L465*(1+R465),2)+TRUNC(M465*(1+R465),2)+TRUNC(N465*(1+R465),2)+TRUNC(O465*(1+R465),2)+TRUNC(P465*(1+R465),2)))))/N465*(1+R465))&lt;ABS((M465*(1+R465)-(TRUNC(M465*(1+R465),2)+(TRUNC(AK465,2)-(TRUNC(H465*(1+R465),2)+TRUNC(J465*(1+R465),2)+TRUNC(K465*(1+R465),2)+TRUNC(L465*(1+R465),2)+TRUNC(M465*(1+R465),2)+TRUNC(N465*(1+R465),2)+TRUNC(O465*(1+R465),2)+TRUNC(P465*(1+R465),2)))))/M465*(1+R465)),TRUE),IF(AND(N465*(1+R465)&lt;&gt;0,(TRUNC(N465*(1+R465),2)+(TRUNC(AK465,2)-(TRUNC(H465*(1+R465),2)+TRUNC(J465*(1+R465),2)+TRUNC(K465*(1+R465),2)+TRUNC(L465*(1+R465),2)+TRUNC(M465*(1+R465),2)+TRUNC(N465*(1+R465),2)+TRUNC(O465*(1+R465),2)+TRUNC(P465*(1+R465),2))))&gt;=0),ABS((N465*(1+R465)-(TRUNC(N465*(1+R465),2)+(TRUNC(AK465,2)-(TRUNC(H465*(1+R465),2)+TRUNC(J465*(1+R465),2)+TRUNC(K465*(1+R465),2)+TRUNC(L465*(1+R465),2)+TRUNC(M465*(1+R465),2)+TRUNC(N465*(1+R465),2)+TRUNC(O465*(1+R465),2)+TRUNC(P465*(1+R465),2)))))/N465*(1+R465))&lt;=ABS((N465*(1+R465)-(TRUNC(N465*(1+R465),2)+(TRUNC(AK465,2)-(TRUNC(H465*(1+R465),2)+TRUNC(J465*(1+R465),2)+TRUNC(K465*(1+R465),2)+TRUNC(L465*(1+R465),2)+TRUNC(M465*(1+R465),2)+TRUNC(N465*(1+R465),2)+TRUNC(O465*(1+R465),2)+TRUNC(P465*(1+R465),2)))))/N465*(1+R465)),TRUE),IF(AND(O465*(1+R465)&lt;&gt;0,(TRUNC(O465*(1+R465),2)+(TRUNC(AK465,2)-(TRUNC(H465*(1+R465),2)+TRUNC(J465*(1+R465),2)+TRUNC(K465*(1+R465),2)+TRUNC(L465*(1+R465),2)+TRUNC(M465*(1+R465),2)+TRUNC(N465*(1+R465),2)+TRUNC(O465*(1+R465),2)+TRUNC(P465*(1+R465),2))))&gt;=0),ABS((N465*(1+R465)-(TRUNC(N465*(1+R465),2)+(TRUNC(AK465,2)-(TRUNC(H465*(1+R465),2)+TRUNC(J465*(1+R465),2)+TRUNC(K465*(1+R465),2)+TRUNC(L465*(1+R465),2)+TRUNC(M465*(1+R465),2)+TRUNC(N465*(1+R465),2)+TRUNC(O465*(1+R465),2)+TRUNC(P465*(1+R465),2)))))/N465*(1+R465))&lt;=ABS((O465*(1+R465)-(TRUNC(O465*(1+R465),2)+(TRUNC(AK465,2)-(TRUNC(H465*(1+R465),2)+TRUNC(J465*(1+R465),2)+TRUNC(K465*(1+R465),2)+TRUNC(L465*(1+R465),2)+TRUNC(M465*(1+R465),2)+TRUNC(N465*(1+R465),2)+TRUNC(O465*(1+R465),2)+TRUNC(P465*(1+R465),2)))))/O465*(1+R465)),TRUE),IF(AND(P465*(1+R465)&lt;&gt;0,(TRUNC(P465*(1+R465),2)+(TRUNC(AK465,2)-(TRUNC(H465*(1+R465),2)+TRUNC(J465*(1+R465),2)+TRUNC(K465*(1+R465),2)+TRUNC(L465*(1+R465),2)+TRUNC(M465*(1+R465),2)+TRUNC(N465*(1+R465),2)+TRUNC(O465*(1+R465),2)+TRUNC(P465*(1+R465),2))))&gt;=0),ABS((N465*(1+R465)-(TRUNC(N465*(1+R465),2)+(TRUNC(AK465,2)-(TRUNC(H465*(1+R465),2)+TRUNC(J465*(1+R465),2)+TRUNC(K465*(1+R465),2)+TRUNC(L465*(1+R465),2)+TRUNC(M465*(1+R465),2)+TRUNC(N465*(1+R465),2)+TRUNC(O465*(1+R465),2)+TRUNC(P465*(1+R465),2)))))/N465*(1+R465))&lt;=ABS((P465*(1+R465)-(TRUNC(P465*(1+R465),2)+(TRUNC(AK465,2)-(TRUNC(H465*(1+R465),2)+TRUNC(J465*(1+R465),2)+TRUNC(K465*(1+R465),2)+TRUNC(L465*(1+R465),2)+TRUNC(M465*(1+R465),2)+TRUNC(N465*(1+R465),2)+TRUNC(O465*(1+R465),2)+TRUNC(P465*(1+R465),2)))))/P465*(1+R465)),TRUE)),TRUNC(N465*(1+R465),2)+(TRUNC(AK465,2)-(TRUNC(H465*(1+R465),2)+TRUNC(J465*(1+R465),2)+TRUNC(K465*(1+R465),2)+TRUNC(L465*(1+R465),2)+TRUNC(M465*(1+R465),2)+TRUNC(N465*(1+R465),2)+TRUNC(O465*(1+R465),2)+TRUNC(P465*(1+R465),2))),TRUNC(N465*(1+R465),2)))))</f>
        <v>0</v>
      </c>
      <c r="AF465" s="363">
        <f>IF(AE465*G465=0,0,IF((TRUNC(AL465,2)-(TRUNC(S465*G465,2)+TRUNC(W465*G465,2)+TRUNC(Y465*G465,2)+TRUNC(AA465*G465,2)+TRUNC(AC465*G465,2)+TRUNC(AE465*G465,2)+TRUNC(AG465*G465,2)+TRUNC(AI465*G465,2)))=0,TRUNC(AE465*G465,2),IF((TRUNC(TRUNC(AE465*G465,2),2)+(TRUNC(AL465,2)-(TRUNC(S465*G465,2)+TRUNC(W465*G465,2)+TRUNC(Y465*G465,2)+TRUNC(AA465*G465,2)+TRUNC(AC465*G465,2)+TRUNC(AE465*G465,2)+TRUNC(AG465*G465,2)+TRUNC(AI465*G465,2))))&lt;=0,TRUNC(AE465*G465,2),IF(AND(IF(AND(S465*G465&lt;&gt;0,(TRUNC(S465*G465,2)+(TRUNC(AL465,2)-(TRUNC(S465*G465,2)+TRUNC(W465*G465,2)+TRUNC(Y465*G465,2)+TRUNC(AA465*G465,2)+TRUNC(AC465*G465,2)+TRUNC(AE465*G465,2)+TRUNC(AG465*G465,2)+TRUNC(AI465*G465,2))))&gt;=0),ABS((AE465*G465-(TRUNC(AE465*G465,2)+(TRUNC(AL465,2)-(TRUNC(S465*G465,2)+TRUNC(W465*G465,2)+TRUNC(Y465*G465,2)+TRUNC(AA465*G465,2)+TRUNC(AC465*G465,2)+TRUNC(AE465*G465,2)+TRUNC(AG465*G465,2)+TRUNC(AI465*G465,2)))))/AE465*G465)&lt;ABS((S465*G465-(TRUNC(S465*G465,2)+(TRUNC(AL465,2)-(TRUNC(S465*G465,2)+TRUNC(W465*G465,2)+TRUNC(Y465*G465,2)+TRUNC(AA465*G465,2)+TRUNC(AC465*G465,2)+TRUNC(AE465*G465,2)+TRUNC(AG465*G465,2)+TRUNC(AI465*G465,2)))))/S465*G465),TRUE),IF(AND(W465*G465&lt;&gt;0,(TRUNC(W465*G465,2)+(TRUNC(AL465,2)-(TRUNC(S465*G465,2)+TRUNC(W465*G465,2)+TRUNC(Y465*G465,2)+TRUNC(AA465*G465,2)+TRUNC(AC465*G465,2)+TRUNC(AE465*G465,2)+TRUNC(AG465*G465,2)+TRUNC(AI465*G465,2))))&gt;=0),ABS((AE465*G465-(TRUNC(AE465*G465,2)+(TRUNC(AL465,2)-(TRUNC(S465*G465,2)+TRUNC(W465*G465,2)+TRUNC(Y465*G465,2)+TRUNC(AA465*G465,2)+TRUNC(AC465*G465,2)+TRUNC(AE465*G465,2)+TRUNC(AG465*G465,2)+TRUNC(AI465*G465,2)))))/AE465*G465)&lt;ABS((W465*G465-(TRUNC(W465*G465,2)+(TRUNC(AL465,2)-(TRUNC(S465*G465,2)+TRUNC(W465*G465,2)+TRUNC(Y465*G465,2)+TRUNC(AA465*G465,2)+TRUNC(AC465*G465,2)+TRUNC(AE465*G465,2)+TRUNC(AG465*G465,2)+TRUNC(AI465*G465,2)))))/W465*G465),TRUE),IF(AND(Y465*G465&lt;&gt;0,(TRUNC(Y465*G465,2)+(TRUNC(AL465,2)-(TRUNC(S465*G465,2)+TRUNC(W465*G465,2)+TRUNC(Y465*G465,2)+TRUNC(AA465*G465,2)+TRUNC(AC465*G465,2)+TRUNC(AE465*G465,2)+TRUNC(AG465*G465,2)+TRUNC(AI465*G465,2))))&gt;=0),ABS((AE465*G465-(TRUNC(AE465*G465,2)+(TRUNC(AL465,2)-(TRUNC(S465*G465,2)+TRUNC(W465*G465,2)+TRUNC(Y465*G465,2)+TRUNC(AA465*G465,2)+TRUNC(AC465*G465,2)+TRUNC(AE465*G465,2)+TRUNC(AG465*G465,2)+TRUNC(AI465*G465,2)))))/AE465*G465)&lt;ABS((Y465*G465-(TRUNC(Y465*G465,2)+(TRUNC(AL465,2)-(TRUNC(S465*G465,2)+TRUNC(W465*G465,2)+TRUNC(Y465*G465,2)+TRUNC(AA465*G465,2)+TRUNC(AC465*G465,2)+TRUNC(AE465*G465,2)+TRUNC(AG465*G465,2)+TRUNC(AI465*G465,2)))))/Y465*G465),TRUE),IF(AND(AA465*G465&lt;&gt;0,(TRUNC(AA465*G465,2)+(TRUNC(AL465,2)-(TRUNC(S465*G465,2)+TRUNC(W465*G465,2)+TRUNC(Y465*G465,2)+TRUNC(AA465*G465,2)+TRUNC(AC465*G465,2)+TRUNC(AE465*G465,2)+TRUNC(AG465*G465,2)+TRUNC(AI465*G465,2))))&gt;=0),ABS((AE465*G465-(TRUNC(AE465*G465,2)+(TRUNC(AL465,2)-(TRUNC(S465*G465,2)+TRUNC(W465*G465,2)+TRUNC(Y465*G465,2)+TRUNC(AA465*G465,2)+TRUNC(AC465*G465,2)+TRUNC(AE465*G465,2)+TRUNC(AG465*G465,2)+TRUNC(AI465*G465,2)))))/AE465*G465)&lt;ABS((AA465*G465-(TRUNC(AA465*G465,2)+(TRUNC(AL465,2)-(TRUNC(S465*G465,2)+TRUNC(W465*G465,2)+TRUNC(Y465*G465,2)+TRUNC(AA465*G465,2)+TRUNC(AC465*G465,2)+TRUNC(AE465*G465,2)+TRUNC(AG465*G465,2)+TRUNC(AI465*G465,2)))))/AA465*G465),TRUE),IF(AND(AC465*G465&lt;&gt;0,(TRUNC(AC465*G465,2)+(TRUNC(AL465,2)-(TRUNC(S465*G465,2)+TRUNC(W465*G465,2)+TRUNC(Y465*G465,2)+TRUNC(AA465*G465,2)+TRUNC(AC465*G465,2)+TRUNC(AE465*G465,2)+TRUNC(AG465*G465,2)+TRUNC(AI465*G465,2))))&gt;=0),ABS((AE465*G465-(TRUNC(AE465*G465,2)+(TRUNC(AL465,2)-(TRUNC(S465*G465,2)+TRUNC(W465*G465,2)+TRUNC(Y465*G465,2)+TRUNC(AA465*G465,2)+TRUNC(AC465*G465,2)+TRUNC(AE465*G465,2)+TRUNC(AG465*G465,2)+TRUNC(AI465*G465,2)))))/AE465*G465)&lt;ABS((AC465*G465-(TRUNC(AC465*G465,2)+(TRUNC(AL465,2)-(TRUNC(S465*G465,2)+TRUNC(W465*G465,2)+TRUNC(Y465*G465,2)+TRUNC(AA465*G465,2)+TRUNC(AC465*G465,2)+TRUNC(AE465*G465,2)+TRUNC(AG465*G465,2)+TRUNC(AI465*G465,2)))))/AC465*G465),TRUE),IF(AND(AE465*G465&lt;&gt;0,(TRUNC(AE465*G465,2)+(TRUNC(AL465,2)-(TRUNC(S465*G465,2)+TRUNC(W465*G465,2)+TRUNC(Y465*G465,2)+TRUNC(AA465*G465,2)+TRUNC(AC465*G465,2)+TRUNC(AE465*G465,2)+TRUNC(AG465*G465,2)+TRUNC(AI465*G465,2))))&gt;=0),ABS((AE465*G465-(TRUNC(AE465*G465,2)+(TRUNC(AL465,2)-(TRUNC(S465*G465,2)+TRUNC(W465*G465,2)+TRUNC(Y465*G465,2)+TRUNC(AA465*G465,2)+TRUNC(AC465*G465,2)+TRUNC(AE465*G465,2)+TRUNC(AG465*G465,2)+TRUNC(AI465*G465,2)))))/AE465*G465)&lt;=ABS((AE465*G465-(TRUNC(AE465*G465,2)+(TRUNC(AL465,2)-(TRUNC(S465*G465,2)+TRUNC(W465*G465,2)+TRUNC(Y465*G465,2)+TRUNC(AA465*G465,2)+TRUNC(AC465*G465,2)+TRUNC(AE465*G465,2)+TRUNC(AG465*G465,2)+TRUNC(AI465*G465,2)))))/AE465*G465),TRUE),IF(AND(AG465*G465&lt;&gt;0,(TRUNC(AG465*G465,2)+(TRUNC(AL465,2)-(TRUNC(S465*G465,2)+TRUNC(W465*G465,2)+TRUNC(Y465*G465,2)+TRUNC(AA465*G465,2)+TRUNC(AC465*G465,2)+TRUNC(AE465*G465,2)+TRUNC(AG465*G465,2)+TRUNC(AI465*G465,2))))&gt;=0),ABS((AE465*G465-(TRUNC(AE465*G465,2)+(TRUNC(AL465,2)-(TRUNC(S465*G465,2)+TRUNC(W465*G465,2)+TRUNC(Y465*G465,2)+TRUNC(AA465*G465,2)+TRUNC(AC465*G465,2)+TRUNC(AE465*G465,2)+TRUNC(AG465*G465,2)+TRUNC(AI465*G465,2)))))/AE465*G465)&lt;=ABS((AG465*G465-(TRUNC(AG465*G465,2)+(TRUNC(AL465,2)-(TRUNC(S465*G465,2)+TRUNC(W465*G465,2)+TRUNC(Y465*G465,2)+TRUNC(AA465*G465,2)+TRUNC(AC465*G465,2)+TRUNC(AE465*G465,2)+TRUNC(AG465*G465,2)+TRUNC(AI465*G465,2)))))/AG465*G465),TRUE),IF(AND(AI465*G465&lt;&gt;0,(TRUNC(AI465*G465,2)+(TRUNC(AL465,2)-(TRUNC(S465*G465,2)+TRUNC(W465*G465,2)+TRUNC(Y465*G465,2)+TRUNC(AA465*G465,2)+TRUNC(AC465*G465,2)+TRUNC(AE465*G465,2)+TRUNC(AG465*G465,2)+TRUNC(AI465*G465,2))))&gt;=0),ABS((AE465*G465-(TRUNC(AE465*G465,2)+(TRUNC(AL465,2)-(TRUNC(S465*G465,2)+TRUNC(W465*G465,2)+TRUNC(Y465*G465,2)+TRUNC(AA465*G465,2)+TRUNC(AC465*G465,2)+TRUNC(AE465*G465,2)+TRUNC(AG465*G465,2)+TRUNC(AI465*G465,2)))))/AE465*G465)&lt;=ABS((AI465*G465-(TRUNC(AI465*G465,2)+(TRUNC(AL465,2)-(TRUNC(S465*G465,2)+TRUNC(W465*G465,2)+TRUNC(Y465*G465,2)+TRUNC(AA465*G465,2)+TRUNC(AC465*G465,2)+TRUNC(AE465*G465,2)+TRUNC(AG465*G465,2)+TRUNC(AI465*G465,2)))))/AI465*G465),TRUE)),TRUNC(AE465*G465,2)+(TRUNC(AL465,2)-(TRUNC(S465*G465,2)+TRUNC(W465*G465,2)+TRUNC(Y465*G465,2)+TRUNC(AA465*G465,2)+TRUNC(AC465*G465,2)+TRUNC(AE465*G465,2)+TRUNC(AG465*G465,2)+TRUNC(AI465*G465,2))),TRUNC(AE465*G465,2)))))</f>
        <v>0</v>
      </c>
      <c r="AG465" s="363">
        <f>IF(O465*(1+R465)=0,0,IF((TRUNC(AK465,2)-(TRUNC(H465*(1+R465),2)+TRUNC(J465*(1+R465),2)+TRUNC(K465*(1+R465),2)+TRUNC(L465*(1+R465),2)+TRUNC(M465*(1+R465),2)+TRUNC(N465*(1+R465),2)+TRUNC(O465*(1+R465),2)+TRUNC(P465*(1+R465),2)))=0,TRUNC(O465*(1+R465),2),IF((TRUNC(TRUNC(O465*(1+R465),2),2)+(TRUNC(AK465,2)-(TRUNC(H465*(1+R465),2)+TRUNC(J465*(1+R465),2)+TRUNC(K465*(1+R465),2)+TRUNC(L465*(1+R465),2)+TRUNC(M465*(1+R465),2)+TRUNC(N465*(1+R465),2)+TRUNC(O465*(1+R465),2)+TRUNC(P465*(1+R465),2))))&lt;=0,TRUNC(O465*(1+R465),2),IF(AND(IF(AND(H465*(1+R465)&lt;&gt;0,(TRUNC(H465*(1+R465),2)+(TRUNC(AK465,2)-(TRUNC(H465*(1+R465),2)+TRUNC(J465*(1+R465),2)+TRUNC(K465*(1+R465),2)+TRUNC(L465*(1+R465),2)+TRUNC(M465*(1+R465),2)+TRUNC(N465*(1+R465),2)+TRUNC(O465*(1+R465),2)+TRUNC(P465*(1+R465),2))))&gt;=0),ABS((O465*(1+R465)-(TRUNC(O465*(1+R465),2)+(TRUNC(AK465,2)-(TRUNC(H465*(1+R465),2)+TRUNC(J465*(1+R465),2)+TRUNC(K465*(1+R465),2)+TRUNC(L465*(1+R465),2)+TRUNC(M465*(1+R465),2)+TRUNC(N465*(1+R465),2)+TRUNC(O465*(1+R465),2)+TRUNC(P465*(1+R465),2)))))/O465*(1+R465))&lt;ABS((H465*(1+R465)-(TRUNC(H465*(1+R465),2)+(TRUNC(AK465,2)-(TRUNC(H465*(1+R465),2)+TRUNC(J465*(1+R465),2)+TRUNC(K465*(1+R465),2)+TRUNC(L465*(1+R465),2)+TRUNC(M465*(1+R465),2)+TRUNC(N465*(1+R465),2)+TRUNC(O465*(1+R465),2)+TRUNC(P465*(1+R465),2)))))/H465*(1+R465)),TRUE),IF(AND(J465*(1+R465)&lt;&gt;0,(TRUNC(J465*(1+R465),2)+(TRUNC(AK465,2)-(TRUNC(H465*(1+R465),2)+TRUNC(J465*(1+R465),2)+TRUNC(K465*(1+R465),2)+TRUNC(L465*(1+R465),2)+TRUNC(M465*(1+R465),2)+TRUNC(N465*(1+R465),2)+TRUNC(O465*(1+R465),2)+TRUNC(P465*(1+R465),2))))&gt;=0),ABS((O465*(1+R465)-(TRUNC(O465*(1+R465),2)+(TRUNC(AK465,2)-(TRUNC(H465*(1+R465),2)+TRUNC(J465*(1+R465),2)+TRUNC(K465*(1+R465),2)+TRUNC(L465*(1+R465),2)+TRUNC(M465*(1+R465),2)+TRUNC(N465*(1+R465),2)+TRUNC(O465*(1+R465),2)+TRUNC(P465*(1+R465),2)))))/O465*(1+R465))&lt;ABS((J465*(1+R465)-(TRUNC(J465*(1+R465),2)+(TRUNC(AK465,2)-(TRUNC(H465*(1+R465),2)+TRUNC(J465*(1+R465),2)+TRUNC(K465*(1+R465),2)+TRUNC(L465*(1+R465),2)+TRUNC(M465*(1+R465),2)+TRUNC(N465*(1+R465),2)+TRUNC(O465*(1+R465),2)+TRUNC(P465*(1+R465),2)))))/J465*(1+R465)),TRUE),IF(AND(K465*(1+R465)&lt;&gt;0,(TRUNC(K465*(1+R465),2)+(TRUNC(AK465,2)-(TRUNC(H465*(1+R465),2)+TRUNC(J465*(1+R465),2)+TRUNC(K465*(1+R465),2)+TRUNC(L465*(1+R465),2)+TRUNC(M465*(1+R465),2)+TRUNC(N465*(1+R465),2)+TRUNC(O465*(1+R465),2)+TRUNC(P465*(1+R465),2))))&gt;=0),ABS((O465*(1+R465)-(TRUNC(O465*(1+R465),2)+(TRUNC(AK465,2)-(TRUNC(H465*(1+R465),2)+TRUNC(J465*(1+R465),2)+TRUNC(K465*(1+R465),2)+TRUNC(L465*(1+R465),2)+TRUNC(M465*(1+R465),2)+TRUNC(N465*(1+R465),2)+TRUNC(O465*(1+R465),2)+TRUNC(P465*(1+R465),2)))))/O465*(1+R465))&lt;ABS((K465*(1+R465)-(TRUNC(K465*(1+R465),2)+(TRUNC(AK465,2)-(TRUNC(H465*(1+R465),2)+TRUNC(J465*(1+R465),2)+TRUNC(K465*(1+R465),2)+TRUNC(L465*(1+R465),2)+TRUNC(M465*(1+R465),2)+TRUNC(N465*(1+R465),2)+TRUNC(O465*(1+R465),2)+TRUNC(P465*(1+R465),2)))))/K465*(1+R465)),TRUE),IF(AND(L465*(1+R465)&lt;&gt;0,(TRUNC(L465*(1+R465),2)+(TRUNC(AK465,2)-(TRUNC(H465*(1+R465),2)+TRUNC(J465*(1+R465),2)+TRUNC(K465*(1+R465),2)+TRUNC(L465*(1+R465),2)+TRUNC(M465*(1+R465),2)+TRUNC(N465*(1+R465),2)+TRUNC(O465*(1+R465),2)+TRUNC(P465*(1+R465),2))))&gt;=0),ABS((O465*(1+R465)-(TRUNC(O465*(1+R465),2)+(TRUNC(AK465,2)-(TRUNC(H465*(1+R465),2)+TRUNC(J465*(1+R465),2)+TRUNC(K465*(1+R465),2)+TRUNC(L465*(1+R465),2)+TRUNC(M465*(1+R465),2)+TRUNC(N465*(1+R465),2)+TRUNC(O465*(1+R465),2)+TRUNC(P465*(1+R465),2)))))/O465*(1+R465))&lt;ABS((L465*(1+R465)-(TRUNC(L465*(1+R465),2)+(TRUNC(AK465,2)-(TRUNC(H465*(1+R465),2)+TRUNC(J465*(1+R465),2)+TRUNC(K465*(1+R465),2)+TRUNC(L465*(1+R465),2)+TRUNC(M465*(1+R465),2)+TRUNC(N465*(1+R465),2)+TRUNC(O465*(1+R465),2)+TRUNC(P465*(1+R465),2)))))/L465*(1+R465)),TRUE),IF(AND(M465*(1+R465)&lt;&gt;0,(TRUNC(M465*(1+R465),2)+(TRUNC(AK465,2)-(TRUNC(H465*(1+R465),2)+TRUNC(J465*(1+R465),2)+TRUNC(K465*(1+R465),2)+TRUNC(L465*(1+R465),2)+TRUNC(M465*(1+R465),2)+TRUNC(N465*(1+R465),2)+TRUNC(O465*(1+R465),2)+TRUNC(P465*(1+R465),2))))&gt;=0),ABS((O465*(1+R465)-(TRUNC(O465*(1+R465),2)+(TRUNC(AK465,2)-(TRUNC(H465*(1+R465),2)+TRUNC(J465*(1+R465),2)+TRUNC(K465*(1+R465),2)+TRUNC(L465*(1+R465),2)+TRUNC(M465*(1+R465),2)+TRUNC(N465*(1+R465),2)+TRUNC(O465*(1+R465),2)+TRUNC(P465*(1+R465),2)))))/O465*(1+R465))&lt;ABS((M465*(1+R465)-(TRUNC(M465*(1+R465),2)+(TRUNC(AK465,2)-(TRUNC(H465*(1+R465),2)+TRUNC(J465*(1+R465),2)+TRUNC(K465*(1+R465),2)+TRUNC(L465*(1+R465),2)+TRUNC(M465*(1+R465),2)+TRUNC(N465*(1+R465),2)+TRUNC(O465*(1+R465),2)+TRUNC(P465*(1+R465),2)))))/M465*(1+R465)),TRUE),IF(AND(N465*(1+R465)&lt;&gt;0,(TRUNC(N465*(1+R465),2)+(TRUNC(AK465,2)-(TRUNC(H465*(1+R465),2)+TRUNC(J465*(1+R465),2)+TRUNC(K465*(1+R465),2)+TRUNC(L465*(1+R465),2)+TRUNC(M465*(1+R465),2)+TRUNC(N465*(1+R465),2)+TRUNC(O465*(1+R465),2)+TRUNC(P465*(1+R465),2))))&gt;=0),ABS((O465*(1+R465)-(TRUNC(O465*(1+R465),2)+(TRUNC(AK465,2)-(TRUNC(H465*(1+R465),2)+TRUNC(J465*(1+R465),2)+TRUNC(K465*(1+R465),2)+TRUNC(L465*(1+R465),2)+TRUNC(M465*(1+R465),2)+TRUNC(N465*(1+R465),2)+TRUNC(O465*(1+R465),2)+TRUNC(P465*(1+R465),2)))))/O465*(1+R465))&lt;ABS((N465*(1+R465)-(TRUNC(N465*(1+R465),2)+(TRUNC(AK465,2)-(TRUNC(H465*(1+R465),2)+TRUNC(J465*(1+R465),2)+TRUNC(K465*(1+R465),2)+TRUNC(L465*(1+R465),2)+TRUNC(M465*(1+R465),2)+TRUNC(N465*(1+R465),2)+TRUNC(O465*(1+R465),2)+TRUNC(P465*(1+R465),2)))))/N465*(1+R465)),TRUE),IF(AND(O465*(1+R465)&lt;&gt;0,(TRUNC(O465*(1+R465),2)+(TRUNC(AK465,2)-(TRUNC(H465*(1+R465),2)+TRUNC(J465*(1+R465),2)+TRUNC(K465*(1+R465),2)+TRUNC(L465*(1+R465),2)+TRUNC(M465*(1+R465),2)+TRUNC(N465*(1+R465),2)+TRUNC(O465*(1+R465),2)+TRUNC(P465*(1+R465),2))))&gt;=0),ABS((O465*(1+R465)-(TRUNC(O465*(1+R465),2)+(TRUNC(AK465,2)-(TRUNC(H465*(1+R465),2)+TRUNC(J465*(1+R465),2)+TRUNC(K465*(1+R465),2)+TRUNC(L465*(1+R465),2)+TRUNC(M465*(1+R465),2)+TRUNC(N465*(1+R465),2)+TRUNC(O465*(1+R465),2)+TRUNC(P465*(1+R465),2)))))/O465*(1+R465))&lt;=ABS((O465*(1+R465)-(TRUNC(O465*(1+R465),2)+(TRUNC(AK465,2)-(TRUNC(H465*(1+R465),2)+TRUNC(J465*(1+R465),2)+TRUNC(K465*(1+R465),2)+TRUNC(L465*(1+R465),2)+TRUNC(M465*(1+R465),2)+TRUNC(N465*(1+R465),2)+TRUNC(O465*(1+R465),2)+TRUNC(P465*(1+R465),2)))))/O465*(1+R465)),TRUE),IF(AND(P465*(1+R465)&lt;&gt;0,(TRUNC(P465*(1+R465),2)+(TRUNC(AK465,2)-(TRUNC(H465*(1+R465),2)+TRUNC(J465*(1+R465),2)+TRUNC(K465*(1+R465),2)+TRUNC(L465*(1+R465),2)+TRUNC(M465*(1+R465),2)+TRUNC(N465*(1+R465),2)+TRUNC(O465*(1+R465),2)+TRUNC(P465*(1+R465),2))))&gt;=0),ABS((O465*(1+R465)-(TRUNC(O465*(1+R465),2)+(TRUNC(AK465,2)-(TRUNC(H465*(1+R465),2)+TRUNC(J465*(1+R465),2)+TRUNC(K465*(1+R465),2)+TRUNC(L465*(1+R465),2)+TRUNC(M465*(1+R465),2)+TRUNC(N465*(1+R465),2)+TRUNC(O465*(1+R465),2)+TRUNC(P465*(1+R465),2)))))/O465*(1+R465))&lt;=ABS((P465*(1+R465)-(TRUNC(P465*(1+R465),2)+(TRUNC(AK465,2)-(TRUNC(H465*(1+R465),2)+TRUNC(J465*(1+R465),2)+TRUNC(K465*(1+R465),2)+TRUNC(L465*(1+R465),2)+TRUNC(M465*(1+R465),2)+TRUNC(N465*(1+R465),2)+TRUNC(O465*(1+R465),2)+TRUNC(P465*(1+R465),2)))))/P465*(1+R465)),TRUE)),TRUNC(O465*(1+R465),2)+(TRUNC(AK465,2)-(TRUNC(H465*(1+R465),2)+TRUNC(J465*(1+R465),2)+TRUNC(K465*(1+R465),2)+TRUNC(L465*(1+R465),2)+TRUNC(M465*(1+R465),2)+TRUNC(N465*(1+R465),2)+TRUNC(O465*(1+R465),2)+TRUNC(P465*(1+R465),2))),TRUNC(O465*(1+R465),2)))))</f>
        <v>0</v>
      </c>
      <c r="AH465" s="363">
        <f>IF(AG465*G465=0,0,IF((TRUNC(AL465,2)-(TRUNC(S465*G465,2)+TRUNC(W465*G465,2)+TRUNC(Y465*G465,2)+TRUNC(AA465*G465,2)+TRUNC(AC465*G465,2)+TRUNC(AE465*G465,2)+TRUNC(AG465*G465,2)+TRUNC(AI465*G465,2)))=0,TRUNC(AG465*G465,2),IF((TRUNC(TRUNC(AG465*G465,2),2)+(TRUNC(AL465,2)-(TRUNC(S465*G465,2)+TRUNC(W465*G465,2)+TRUNC(Y465*G465,2)+TRUNC(AA465*G465,2)+TRUNC(AC465*G465,2)+TRUNC(AE465*G465,2)+TRUNC(AG465*G465,2)+TRUNC(AI465*G465,2))))&lt;=0,TRUNC(AG465*G465,2),IF(AND(IF(AND(S465*G465&lt;&gt;0,(TRUNC(S465*G465,2)+(TRUNC(AL465,2)-(TRUNC(S465*G465,2)+TRUNC(W465*G465,2)+TRUNC(Y465*G465,2)+TRUNC(AA465*G465,2)+TRUNC(AC465*G465,2)+TRUNC(AE465*G465,2)+TRUNC(AG465*G465,2)+TRUNC(AI465*G465,2))))&gt;=0),ABS((AG465*G465-(TRUNC(AG465*G465,2)+(TRUNC(AL465,2)-(TRUNC(S465*G465,2)+TRUNC(W465*G465,2)+TRUNC(Y465*G465,2)+TRUNC(AA465*G465,2)+TRUNC(AC465*G465,2)+TRUNC(AE465*G465,2)+TRUNC(AG465*G465,2)+TRUNC(AI465*G465,2)))))/AG465*G465)&lt;ABS((S465*G465-(TRUNC(S465*G465,2)+(TRUNC(AL465,2)-(TRUNC(S465*G465,2)+TRUNC(W465*G465,2)+TRUNC(Y465*G465,2)+TRUNC(AA465*G465,2)+TRUNC(AC465*G465,2)+TRUNC(AE465*G465,2)+TRUNC(AG465*G465,2)+TRUNC(AI465*G465,2)))))/S465*G465),TRUE),IF(AND(W465*G465&lt;&gt;0,(TRUNC(W465*G465,2)+(TRUNC(AL465,2)-(TRUNC(S465*G465,2)+TRUNC(W465*G465,2)+TRUNC(Y465*G465,2)+TRUNC(AA465*G465,2)+TRUNC(AC465*G465,2)+TRUNC(AE465*G465,2)+TRUNC(AG465*G465,2)+TRUNC(AI465*G465,2))))&gt;=0),ABS((AG465*G465-(TRUNC(AG465*G465,2)+(TRUNC(AL465,2)-(TRUNC(S465*G465,2)+TRUNC(W465*G465,2)+TRUNC(Y465*G465,2)+TRUNC(AA465*G465,2)+TRUNC(AC465*G465,2)+TRUNC(AE465*G465,2)+TRUNC(AG465*G465,2)+TRUNC(AI465*G465,2)))))/AG465*G465)&lt;ABS((W465*G465-(TRUNC(W465*G465,2)+(TRUNC(AL465,2)-(TRUNC(S465*G465,2)+TRUNC(W465*G465,2)+TRUNC(Y465*G465,2)+TRUNC(AA465*G465,2)+TRUNC(AC465*G465,2)+TRUNC(AE465*G465,2)+TRUNC(AG465*G465,2)+TRUNC(AI465*G465,2)))))/W465*G465),TRUE),IF(AND(Y465*G465&lt;&gt;0,(TRUNC(Y465*G465,2)+(TRUNC(AL465,2)-(TRUNC(S465*G465,2)+TRUNC(W465*G465,2)+TRUNC(Y465*G465,2)+TRUNC(AA465*G465,2)+TRUNC(AC465*G465,2)+TRUNC(AE465*G465,2)+TRUNC(AG465*G465,2)+TRUNC(AI465*G465,2))))&gt;=0),ABS((AG465*G465-(TRUNC(AG465*G465,2)+(TRUNC(AL465,2)-(TRUNC(S465*G465,2)+TRUNC(W465*G465,2)+TRUNC(Y465*G465,2)+TRUNC(AA465*G465,2)+TRUNC(AC465*G465,2)+TRUNC(AE465*G465,2)+TRUNC(AG465*G465,2)+TRUNC(AI465*G465,2)))))/AG465*G465)&lt;ABS((Y465*G465-(TRUNC(Y465*G465,2)+(TRUNC(AL465,2)-(TRUNC(S465*G465,2)+TRUNC(W465*G465,2)+TRUNC(Y465*G465,2)+TRUNC(AA465*G465,2)+TRUNC(AC465*G465,2)+TRUNC(AE465*G465,2)+TRUNC(AG465*G465,2)+TRUNC(AI465*G465,2)))))/Y465*G465),TRUE),IF(AND(AA465*G465&lt;&gt;0,(TRUNC(AA465*G465,2)+(TRUNC(AL465,2)-(TRUNC(S465*G465,2)+TRUNC(W465*G465,2)+TRUNC(Y465*G465,2)+TRUNC(AA465*G465,2)+TRUNC(AC465*G465,2)+TRUNC(AE465*G465,2)+TRUNC(AG465*G465,2)+TRUNC(AI465*G465,2))))&gt;=0),ABS((AG465*G465-(TRUNC(AG465*G465,2)+(TRUNC(AL465,2)-(TRUNC(S465*G465,2)+TRUNC(W465*G465,2)+TRUNC(Y465*G465,2)+TRUNC(AA465*G465,2)+TRUNC(AC465*G465,2)+TRUNC(AE465*G465,2)+TRUNC(AG465*G465,2)+TRUNC(AI465*G465,2)))))/AG465*G465)&lt;ABS((AA465*G465-(TRUNC(AA465*G465,2)+(TRUNC(AL465,2)-(TRUNC(S465*G465,2)+TRUNC(W465*G465,2)+TRUNC(Y465*G465,2)+TRUNC(AA465*G465,2)+TRUNC(AC465*G465,2)+TRUNC(AE465*G465,2)+TRUNC(AG465*G465,2)+TRUNC(AI465*G465,2)))))/AA465*G465),TRUE),IF(AND(AC465*G465&lt;&gt;0,(TRUNC(AC465*G465,2)+(TRUNC(AL465,2)-(TRUNC(S465*G465,2)+TRUNC(W465*G465,2)+TRUNC(Y465*G465,2)+TRUNC(AA465*G465,2)+TRUNC(AC465*G465,2)+TRUNC(AE465*G465,2)+TRUNC(AG465*G465,2)+TRUNC(AI465*G465,2))))&gt;=0),ABS((AG465*G465-(TRUNC(AG465*G465,2)+(TRUNC(AL465,2)-(TRUNC(S465*G465,2)+TRUNC(W465*G465,2)+TRUNC(Y465*G465,2)+TRUNC(AA465*G465,2)+TRUNC(AC465*G465,2)+TRUNC(AE465*G465,2)+TRUNC(AG465*G465,2)+TRUNC(AI465*G465,2)))))/AG465*G465)&lt;ABS((AC465*G465-(TRUNC(AC465*G465,2)+(TRUNC(AL465,2)-(TRUNC(S465*G465,2)+TRUNC(W465*G465,2)+TRUNC(Y465*G465,2)+TRUNC(AA465*G465,2)+TRUNC(AC465*G465,2)+TRUNC(AE465*G465,2)+TRUNC(AG465*G465,2)+TRUNC(AI465*G465,2)))))/AC465*G465),TRUE),IF(AND(AE465*G465&lt;&gt;0,(TRUNC(AE465*G465,2)+(TRUNC(AL465,2)-(TRUNC(S465*G465,2)+TRUNC(W465*G465,2)+TRUNC(Y465*G465,2)+TRUNC(AA465*G465,2)+TRUNC(AC465*G465,2)+TRUNC(AE465*G465,2)+TRUNC(AG465*G465,2)+TRUNC(AI465*G465,2))))&gt;=0),ABS((AG465*G465-(TRUNC(AG465*G465,2)+(TRUNC(AL465,2)-(TRUNC(S465*G465,2)+TRUNC(W465*G465,2)+TRUNC(Y465*G465,2)+TRUNC(AA465*G465,2)+TRUNC(AC465*G465,2)+TRUNC(AE465*G465,2)+TRUNC(AG465*G465,2)+TRUNC(AI465*G465,2)))))/AG465*G465)&lt;ABS((AE465*G465-(TRUNC(AE465*G465,2)+(TRUNC(AL465,2)-(TRUNC(S465*G465,2)+TRUNC(W465*G465,2)+TRUNC(Y465*G465,2)+TRUNC(AA465*G465,2)+TRUNC(AC465*G465,2)+TRUNC(AE465*G465,2)+TRUNC(AG465*G465,2)+TRUNC(AI465*G465,2)))))/AE465*G465),TRUE),IF(AND(AG465*G465&lt;&gt;0,(TRUNC(AG465*G465,2)+(TRUNC(AL465,2)-(TRUNC(S465*G465,2)+TRUNC(W465*G465,2)+TRUNC(Y465*G465,2)+TRUNC(AA465*G465,2)+TRUNC(AC465*G465,2)+TRUNC(AE465*G465,2)+TRUNC(AG465*G465,2)+TRUNC(AI465*G465,2))))&gt;=0),ABS((AG465*G465-(TRUNC(AG465*G465,2)+(TRUNC(AL465,2)-(TRUNC(S465*G465,2)+TRUNC(W465*G465,2)+TRUNC(Y465*G465,2)+TRUNC(AA465*G465,2)+TRUNC(AC465*G465,2)+TRUNC(AE465*G465,2)+TRUNC(AG465*G465,2)+TRUNC(AI465*G465,2)))))/AG465*G465)&lt;=ABS((AG465*G465-(TRUNC(AG465*G465,2)+(TRUNC(AL465,2)-(TRUNC(S465*G465,2)+TRUNC(W465*G465,2)+TRUNC(Y465*G465,2)+TRUNC(AA465*G465,2)+TRUNC(AC465*G465,2)+TRUNC(AE465*G465,2)+TRUNC(AG465*G465,2)+TRUNC(AI465*G465,2)))))/AG465*G465),TRUE),IF(AND(AI465*G465&lt;&gt;0,(TRUNC(AI465*G465,2)+(TRUNC(AL465,2)-(TRUNC(S465*G465,2)+TRUNC(W465*G465,2)+TRUNC(Y465*G465,2)+TRUNC(AA465*G465,2)+TRUNC(AC465*G465,2)+TRUNC(AE465*G465,2)+TRUNC(AG465*G465,2)+TRUNC(AI465*G465,2))))&gt;=0),ABS((AG465*G465-(TRUNC(AG465*G465,2)+(TRUNC(AL465,2)-(TRUNC(S465*G465,2)+TRUNC(W465*G465,2)+TRUNC(Y465*G465,2)+TRUNC(AA465*G465,2)+TRUNC(AC465*G465,2)+TRUNC(AE465*G465,2)+TRUNC(AG465*G465,2)+TRUNC(AI465*G465,2)))))/AG465*G465)&lt;=ABS((AI465*G465-(TRUNC(AI465*G465,2)+(TRUNC(AL465,2)-(TRUNC(S465*G465,2)+TRUNC(W465*G465,2)+TRUNC(Y465*G465,2)+TRUNC(AA465*G465,2)+TRUNC(AC465*G465,2)+TRUNC(AE465*G465,2)+TRUNC(AG465*G465,2)+TRUNC(AI465*G465,2)))))/AI465*G465),TRUE)),TRUNC(AG465*G465,2)+(TRUNC(AL465,2)-(TRUNC(S465*G465,2)+TRUNC(W465*G465,2)+TRUNC(Y465*G465,2)+TRUNC(AA465*G465,2)+TRUNC(AC465*G465,2)+TRUNC(AE465*G465,2)+TRUNC(AG465*G465,2)+TRUNC(AI465*G465,2))),TRUNC(AG465*G465,2)))))</f>
        <v>0</v>
      </c>
      <c r="AI465" s="363">
        <f>IF(P465*(1+R465)=0,0,IF((TRUNC(AK465,2)-(TRUNC(H465*(1+R465),2)+TRUNC(J465*(1+R465),2)+TRUNC(K465*(1+R465),2)+TRUNC(L465*(1+R465),2)+TRUNC(M465*(1+R465),2)+TRUNC(N465*(1+R465),2)+TRUNC(O465*(1+R465),2)+TRUNC(P465*(1+R465),2)))=0,TRUNC(P465*(1+R465),2),IF((TRUNC(TRUNC(P465*(1+R465),2),2)+(TRUNC(AK465,2)-(TRUNC(H465*(1+R465),2)+TRUNC(J465*(1+R465),2)+TRUNC(K465*(1+R465),2)+TRUNC(L465*(1+R465),2)+TRUNC(M465*(1+R465),2)+TRUNC(N465*(1+R465),2)+TRUNC(O465*(1+R465),2)+TRUNC(P465*(1+R465),2))))&lt;=0,TRUNC(P465*(1+R465),2),IF(AND(IF(AND(H465*(1+R465)&lt;&gt;0,(TRUNC(H465*(1+R465),2)+(TRUNC(AK465,2)-(TRUNC(H465*(1+R465),2)+TRUNC(J465*(1+R465),2)+TRUNC(K465*(1+R465),2)+TRUNC(L465*(1+R465),2)+TRUNC(M465*(1+R465),2)+TRUNC(N465*(1+R465),2)+TRUNC(O465*(1+R465),2)+TRUNC(P465*(1+R465),2))))&gt;=0),ABS((P465*(1+R465)-(TRUNC(P465*(1+R465),2)+(TRUNC(AK465,2)-(TRUNC(H465*(1+R465),2)+TRUNC(J465*(1+R465),2)+TRUNC(K465*(1+R465),2)+TRUNC(L465*(1+R465),2)+TRUNC(M465*(1+R465),2)+TRUNC(N465*(1+R465),2)+TRUNC(O465*(1+R465),2)+TRUNC(P465*(1+R465),2)))))/P465*(1+R465))&lt;ABS((H465*(1+R465)-(TRUNC(H465*(1+R465),2)+(TRUNC(AK465,2)-(TRUNC(H465*(1+R465),2)+TRUNC(J465*(1+R465),2)+TRUNC(K465*(1+R465),2)+TRUNC(L465*(1+R465),2)+TRUNC(M465*(1+R465),2)+TRUNC(N465*(1+R465),2)+TRUNC(O465*(1+R465),2)+TRUNC(P465*(1+R465),2)))))/H465*(1+R465)),TRUE),IF(AND(J465*(1+R465)&lt;&gt;0,(TRUNC(J465*(1+R465),2)+(TRUNC(AK465,2)-(TRUNC(H465*(1+R465),2)+TRUNC(J465*(1+R465),2)+TRUNC(K465*(1+R465),2)+TRUNC(L465*(1+R465),2)+TRUNC(M465*(1+R465),2)+TRUNC(N465*(1+R465),2)+TRUNC(O465*(1+R465),2)+TRUNC(P465*(1+R465),2))))&gt;=0),ABS((P465*(1+R465)-(TRUNC(P465*(1+R465),2)+(TRUNC(AK465,2)-(TRUNC(H465*(1+R465),2)+TRUNC(J465*(1+R465),2)+TRUNC(K465*(1+R465),2)+TRUNC(L465*(1+R465),2)+TRUNC(M465*(1+R465),2)+TRUNC(N465*(1+R465),2)+TRUNC(O465*(1+R465),2)+TRUNC(P465*(1+R465),2)))))/P465*(1+R465))&lt;ABS((J465*(1+R465)-(TRUNC(J465*(1+R465),2)+(TRUNC(AK465,2)-(TRUNC(H465*(1+R465),2)+TRUNC(J465*(1+R465),2)+TRUNC(K465*(1+R465),2)+TRUNC(L465*(1+R465),2)+TRUNC(M465*(1+R465),2)+TRUNC(N465*(1+R465),2)+TRUNC(O465*(1+R465),2)+TRUNC(P465*(1+R465),2)))))/J465*(1+R465)),TRUE),IF(AND(K465*(1+R465)&lt;&gt;0,(TRUNC(K465*(1+R465),2)+(TRUNC(AK465,2)-(TRUNC(H465*(1+R465),2)+TRUNC(J465*(1+R465),2)+TRUNC(K465*(1+R465),2)+TRUNC(L465*(1+R465),2)+TRUNC(M465*(1+R465),2)+TRUNC(N465*(1+R465),2)+TRUNC(O465*(1+R465),2)+TRUNC(P465*(1+R465),2))))&gt;=0),ABS((P465*(1+R465)-(TRUNC(P465*(1+R465),2)+(TRUNC(AK465,2)-(TRUNC(H465*(1+R465),2)+TRUNC(J465*(1+R465),2)+TRUNC(K465*(1+R465),2)+TRUNC(L465*(1+R465),2)+TRUNC(M465*(1+R465),2)+TRUNC(N465*(1+R465),2)+TRUNC(O465*(1+R465),2)+TRUNC(P465*(1+R465),2)))))/P465*(1+R465))&lt;ABS((K465*(1+R465)-(TRUNC(K465*(1+R465),2)+(TRUNC(AK465,2)-(TRUNC(H465*(1+R465),2)+TRUNC(J465*(1+R465),2)+TRUNC(K465*(1+R465),2)+TRUNC(L465*(1+R465),2)+TRUNC(M465*(1+R465),2)+TRUNC(N465*(1+R465),2)+TRUNC(O465*(1+R465),2)+TRUNC(P465*(1+R465),2)))))/K465*(1+R465)),TRUE),IF(AND(L465*(1+R465)&lt;&gt;0,(TRUNC(L465*(1+R465),2)+(TRUNC(AK465,2)-(TRUNC(H465*(1+R465),2)+TRUNC(J465*(1+R465),2)+TRUNC(K465*(1+R465),2)+TRUNC(L465*(1+R465),2)+TRUNC(M465*(1+R465),2)+TRUNC(N465*(1+R465),2)+TRUNC(O465*(1+R465),2)+TRUNC(P465*(1+R465),2))))&gt;=0),ABS((P465*(1+R465)-(TRUNC(P465*(1+R465),2)+(TRUNC(AK465,2)-(TRUNC(H465*(1+R465),2)+TRUNC(J465*(1+R465),2)+TRUNC(K465*(1+R465),2)+TRUNC(L465*(1+R465),2)+TRUNC(M465*(1+R465),2)+TRUNC(N465*(1+R465),2)+TRUNC(O465*(1+R465),2)+TRUNC(P465*(1+R465),2)))))/P465*(1+R465))&lt;ABS((L465*(1+R465)-(TRUNC(L465*(1+R465),2)+(TRUNC(AK465,2)-(TRUNC(H465*(1+R465),2)+TRUNC(J465*(1+R465),2)+TRUNC(K465*(1+R465),2)+TRUNC(L465*(1+R465),2)+TRUNC(M465*(1+R465),2)+TRUNC(N465*(1+R465),2)+TRUNC(O465*(1+R465),2)+TRUNC(P465*(1+R465),2)))))/L465*(1+R465)),TRUE),IF(AND(M465*(1+R465)&lt;&gt;0,(TRUNC(M465*(1+R465),2)+(TRUNC(AK465,2)-(TRUNC(H465*(1+R465),2)+TRUNC(J465*(1+R465),2)+TRUNC(K465*(1+R465),2)+TRUNC(L465*(1+R465),2)+TRUNC(M465*(1+R465),2)+TRUNC(N465*(1+R465),2)+TRUNC(O465*(1+R465),2)+TRUNC(P465*(1+R465),2))))&gt;=0),ABS((P465*(1+R465)-(TRUNC(P465*(1+R465),2)+(TRUNC(AK465,2)-(TRUNC(H465*(1+R465),2)+TRUNC(J465*(1+R465),2)+TRUNC(K465*(1+R465),2)+TRUNC(L465*(1+R465),2)+TRUNC(M465*(1+R465),2)+TRUNC(N465*(1+R465),2)+TRUNC(O465*(1+R465),2)+TRUNC(P465*(1+R465),2)))))/P465*(1+R465))&lt;ABS((M465*(1+R465)-(TRUNC(M465*(1+R465),2)+(TRUNC(AK465,2)-(TRUNC(H465*(1+R465),2)+TRUNC(J465*(1+R465),2)+TRUNC(K465*(1+R465),2)+TRUNC(L465*(1+R465),2)+TRUNC(M465*(1+R465),2)+TRUNC(N465*(1+R465),2)+TRUNC(O465*(1+R465),2)+TRUNC(P465*(1+R465),2)))))/M465*(1+R465)),TRUE),IF(AND(N465*(1+R465)&lt;&gt;0,(TRUNC(N465*(1+R465),2)+(TRUNC(AK465,2)-(TRUNC(H465*(1+R465),2)+TRUNC(J465*(1+R465),2)+TRUNC(K465*(1+R465),2)+TRUNC(L465*(1+R465),2)+TRUNC(M465*(1+R465),2)+TRUNC(N465*(1+R465),2)+TRUNC(O465*(1+R465),2)+TRUNC(P465*(1+R465),2))))&gt;=0),ABS((P465*(1+R465)-(TRUNC(P465*(1+R465),2)+(TRUNC(AK465,2)-(TRUNC(H465*(1+R465),2)+TRUNC(J465*(1+R465),2)+TRUNC(K465*(1+R465),2)+TRUNC(L465*(1+R465),2)+TRUNC(M465*(1+R465),2)+TRUNC(N465*(1+R465),2)+TRUNC(O465*(1+R465),2)+TRUNC(P465*(1+R465),2)))))/P465*(1+R465))&lt;ABS((N465*(1+R465)-(TRUNC(N465*(1+R465),2)+(TRUNC(AK465,2)-(TRUNC(H465*(1+R465),2)+TRUNC(J465*(1+R465),2)+TRUNC(K465*(1+R465),2)+TRUNC(L465*(1+R465),2)+TRUNC(M465*(1+R465),2)+TRUNC(N465*(1+R465),2)+TRUNC(O465*(1+R465),2)+TRUNC(P465*(1+R465),2)))))/N465*(1+R465)),TRUE),IF(AND(O465*(1+R465)&lt;&gt;0,(TRUNC(O465*(1+R465),2)+(TRUNC(AK465,2)-(TRUNC(H465*(1+R465),2)+TRUNC(J465*(1+R465),2)+TRUNC(K465*(1+R465),2)+TRUNC(L465*(1+R465),2)+TRUNC(M465*(1+R465),2)+TRUNC(N465*(1+R465),2)+TRUNC(O465*(1+R465),2)+TRUNC(P465*(1+R465),2))))&gt;=0),ABS((P465*(1+R465)-(TRUNC(P465*(1+R465),2)+(TRUNC(AK465,2)-(TRUNC(H465*(1+R465),2)+TRUNC(J465*(1+R465),2)+TRUNC(K465*(1+R465),2)+TRUNC(L465*(1+R465),2)+TRUNC(M465*(1+R465),2)+TRUNC(N465*(1+R465),2)+TRUNC(O465*(1+R465),2)+TRUNC(P465*(1+R465),2)))))/P465*(1+R465))&lt;ABS((O465*(1+R465)-(TRUNC(O465*(1+R465),2)+(TRUNC(AK465,2)-(TRUNC(H465*(1+R465),2)+TRUNC(J465*(1+R465),2)+TRUNC(K465*(1+R465),2)+TRUNC(L465*(1+R465),2)+TRUNC(M465*(1+R465),2)+TRUNC(N465*(1+R465),2)+TRUNC(O465*(1+R465),2)+TRUNC(P465*(1+R465),2)))))/O465*(1+R465)),TRUE),IF(AND(P465*(1+R465)&lt;&gt;0,(TRUNC(P465*(1+R465),2)+(TRUNC(AK465,2)-(TRUNC(H465*(1+R465),2)+TRUNC(J465*(1+R465),2)+TRUNC(K465*(1+R465),2)+TRUNC(L465*(1+R465),2)+TRUNC(M465*(1+R465),2)+TRUNC(N465*(1+R465),2)+TRUNC(O465*(1+R465),2)+TRUNC(P465*(1+R465),2))))&gt;=0),ABS((P465*(1+R465)-(TRUNC(P465*(1+R465),2)+(TRUNC(AK465,2)-(TRUNC(H465*(1+R465),2)+TRUNC(J465*(1+R465),2)+TRUNC(K465*(1+R465),2)+TRUNC(L465*(1+R465),2)+TRUNC(M465*(1+R465),2)+TRUNC(N465*(1+R465),2)+TRUNC(O465*(1+R465),2)+TRUNC(P465*(1+R465),2)))))/P465*(1+R465))&lt;=ABS((P465*(1+R465)-(TRUNC(P465*(1+R465),2)+(TRUNC(AK465,2)-(TRUNC(H465*(1+R465),2)+TRUNC(J465*(1+R465),2)+TRUNC(K465*(1+R465),2)+TRUNC(L465*(1+R465),2)+TRUNC(M465*(1+R465),2)+TRUNC(N465*(1+R465),2)+TRUNC(O465*(1+R465),2)+TRUNC(P465*(1+R465),2)))))/P465*(1+R465)),TRUE)),TRUNC(P465*(1+R465),2)+(TRUNC(AK465,2)-(TRUNC(H465*(1+R465),2)+TRUNC(J465*(1+R465),2)+TRUNC(K465*(1+R465),2)+TRUNC(L465*(1+R465),2)+TRUNC(M465*(1+R465),2)+TRUNC(N465*(1+R465),2)+TRUNC(O465*(1+R465),2)+TRUNC(P465*(1+R465),2))),TRUNC(P465*(1+R465),2)))))</f>
        <v>0</v>
      </c>
      <c r="AJ465" s="363">
        <f>IF(AI465*G465=0,0,IF((TRUNC(AL465,2)-(TRUNC(S465*G465,2)+TRUNC(W465*G465,2)+TRUNC(Y465*G465,2)+TRUNC(AA465*G465,2)+TRUNC(AC465*G465,2)+TRUNC(AE465*G465,2)+TRUNC(AG465*G465,2)+TRUNC(AI465*G465,2)))=0,TRUNC(AI465*G465,2),IF((TRUNC(TRUNC(AI465*G465,2),2)+(TRUNC(AL465,2)-(TRUNC(S465*G465,2)+TRUNC(W465*G465,2)+TRUNC(Y465*G465,2)+TRUNC(AA465*G465,2)+TRUNC(AC465*G465,2)+TRUNC(AE465*G465,2)+TRUNC(AG465*G465,2)+TRUNC(AI465*G465,2))))&lt;=0,TRUNC(AI465*G465,2),IF(AND(IF(AND(S465*G465&lt;&gt;0,(TRUNC(S465*G465,2)+(TRUNC(AL465,2)-(TRUNC(S465*G465,2)+TRUNC(W465*G465,2)+TRUNC(Y465*G465,2)+TRUNC(AA465*G465,2)+TRUNC(AC465*G465,2)+TRUNC(AE465*G465,2)+TRUNC(AG465*G465,2)+TRUNC(AI465*G465,2))))&gt;=0),ABS((AI465*G465-(TRUNC(AI465*G465,2)+(TRUNC(AL465,2)-(TRUNC(S465*G465,2)+TRUNC(W465*G465,2)+TRUNC(Y465*G465,2)+TRUNC(AA465*G465,2)+TRUNC(AC465*G465,2)+TRUNC(AE465*G465,2)+TRUNC(AG465*G465,2)+TRUNC(AI465*G465,2)))))/AI465*G465)&lt;ABS((S465*G465-(TRUNC(S465*G465,2)+(TRUNC(AL465,2)-(TRUNC(S465*G465,2)+TRUNC(W465*G465,2)+TRUNC(Y465*G465,2)+TRUNC(AA465*G465,2)+TRUNC(AC465*G465,2)+TRUNC(AE465*G465,2)+TRUNC(AG465*G465,2)+TRUNC(AI465*G465,2)))))/S465*G465),TRUE),IF(AND(W465*G465&lt;&gt;0,(TRUNC(W465*G465,2)+(TRUNC(AL465,2)-(TRUNC(S465*G465,2)+TRUNC(W465*G465,2)+TRUNC(Y465*G465,2)+TRUNC(AA465*G465,2)+TRUNC(AC465*G465,2)+TRUNC(AE465*G465,2)+TRUNC(AG465*G465,2)+TRUNC(AI465*G465,2))))&gt;=0),ABS((AI465*G465-(TRUNC(AI465*G465,2)+(TRUNC(AL465,2)-(TRUNC(S465*G465,2)+TRUNC(W465*G465,2)+TRUNC(Y465*G465,2)+TRUNC(AA465*G465,2)+TRUNC(AC465*G465,2)+TRUNC(AE465*G465,2)+TRUNC(AG465*G465,2)+TRUNC(AI465*G465,2)))))/AI465*G465)&lt;ABS((W465*G465-(TRUNC(W465*G465,2)+(TRUNC(AL465,2)-(TRUNC(S465*G465,2)+TRUNC(W465*G465,2)+TRUNC(Y465*G465,2)+TRUNC(AA465*G465,2)+TRUNC(AC465*G465,2)+TRUNC(AE465*G465,2)+TRUNC(AG465*G465,2)+TRUNC(AI465*G465,2)))))/W465*G465),TRUE),IF(AND(Y465*G465&lt;&gt;0,(TRUNC(Y465*G465,2)+(TRUNC(AL465,2)-(TRUNC(S465*G465,2)+TRUNC(W465*G465,2)+TRUNC(Y465*G465,2)+TRUNC(AA465*G465,2)+TRUNC(AC465*G465,2)+TRUNC(AE465*G465,2)+TRUNC(AG465*G465,2)+TRUNC(AI465*G465,2))))&gt;=0),ABS((AI465*G465-(TRUNC(AI465*G465,2)+(TRUNC(AL465,2)-(TRUNC(S465*G465,2)+TRUNC(W465*G465,2)+TRUNC(Y465*G465,2)+TRUNC(AA465*G465,2)+TRUNC(AC465*G465,2)+TRUNC(AE465*G465,2)+TRUNC(AG465*G465,2)+TRUNC(AI465*G465,2)))))/AI465*G465)&lt;ABS((Y465*G465-(TRUNC(Y465*G465,2)+(TRUNC(AL465,2)-(TRUNC(S465*G465,2)+TRUNC(W465*G465,2)+TRUNC(Y465*G465,2)+TRUNC(AA465*G465,2)+TRUNC(AC465*G465,2)+TRUNC(AE465*G465,2)+TRUNC(AG465*G465,2)+TRUNC(AI465*G465,2)))))/Y465*G465),TRUE),IF(AND(AA465*G465&lt;&gt;0,(TRUNC(AA465*G465,2)+(TRUNC(AL465,2)-(TRUNC(S465*G465,2)+TRUNC(W465*G465,2)+TRUNC(Y465*G465,2)+TRUNC(AA465*G465,2)+TRUNC(AC465*G465,2)+TRUNC(AE465*G465,2)+TRUNC(AG465*G465,2)+TRUNC(AI465*G465,2))))&gt;=0),ABS((AI465*G465-(TRUNC(AI465*G465,2)+(TRUNC(AL465,2)-(TRUNC(S465*G465,2)+TRUNC(W465*G465,2)+TRUNC(Y465*G465,2)+TRUNC(AA465*G465,2)+TRUNC(AC465*G465,2)+TRUNC(AE465*G465,2)+TRUNC(AG465*G465,2)+TRUNC(AI465*G465,2)))))/AI465*G465)&lt;ABS((AA465*G465-(TRUNC(AA465*G465,2)+(TRUNC(AL465,2)-(TRUNC(S465*G465,2)+TRUNC(W465*G465,2)+TRUNC(Y465*G465,2)+TRUNC(AA465*G465,2)+TRUNC(AC465*G465,2)+TRUNC(AE465*G465,2)+TRUNC(AG465*G465,2)+TRUNC(AI465*G465,2)))))/AA465*G465),TRUE),IF(AND(AC465*G465&lt;&gt;0,(TRUNC(AC465*G465,2)+(TRUNC(AL465,2)-(TRUNC(S465*G465,2)+TRUNC(W465*G465,2)+TRUNC(Y465*G465,2)+TRUNC(AA465*G465,2)+TRUNC(AC465*G465,2)+TRUNC(AE465*G465,2)+TRUNC(AG465*G465,2)+TRUNC(AI465*G465,2))))&gt;=0),ABS((AI465*G465-(TRUNC(AI465*G465,2)+(TRUNC(AL465,2)-(TRUNC(S465*G465,2)+TRUNC(W465*G465,2)+TRUNC(Y465*G465,2)+TRUNC(AA465*G465,2)+TRUNC(AC465*G465,2)+TRUNC(AE465*G465,2)+TRUNC(AG465*G465,2)+TRUNC(AI465*G465,2)))))/AI465*G465)&lt;ABS((AC465*G465-(TRUNC(AC465*G465,2)+(TRUNC(AL465,2)-(TRUNC(S465*G465,2)+TRUNC(W465*G465,2)+TRUNC(Y465*G465,2)+TRUNC(AA465*G465,2)+TRUNC(AC465*G465,2)+TRUNC(AE465*G465,2)+TRUNC(AG465*G465,2)+TRUNC(AI465*G465,2)))))/AC465*G465),TRUE),IF(AND(AE465*G465&lt;&gt;0,(TRUNC(AE465*G465,2)+(TRUNC(AL465,2)-(TRUNC(S465*G465,2)+TRUNC(W465*G465,2)+TRUNC(Y465*G465,2)+TRUNC(AA465*G465,2)+TRUNC(AC465*G465,2)+TRUNC(AE465*G465,2)+TRUNC(AG465*G465,2)+TRUNC(AI465*G465,2))))&gt;=0),ABS((AI465*G465-(TRUNC(AI465*G465,2)+(TRUNC(AL465,2)-(TRUNC(S465*G465,2)+TRUNC(W465*G465,2)+TRUNC(Y465*G465,2)+TRUNC(AA465*G465,2)+TRUNC(AC465*G465,2)+TRUNC(AE465*G465,2)+TRUNC(AG465*G465,2)+TRUNC(AI465*G465,2)))))/AI465*G465)&lt;ABS((AE465*G465-(TRUNC(AE465*G465,2)+(TRUNC(AL465,2)-(TRUNC(S465*G465,2)+TRUNC(W465*G465,2)+TRUNC(Y465*G465,2)+TRUNC(AA465*G465,2)+TRUNC(AC465*G465,2)+TRUNC(AE465*G465,2)+TRUNC(AG465*G465,2)+TRUNC(AI465*G465,2)))))/AE465*G465),TRUE),IF(AND(AG465*G465&lt;&gt;0,(TRUNC(AG465*G465,2)+(TRUNC(AL465,2)-(TRUNC(S465*G465,2)+TRUNC(W465*G465,2)+TRUNC(Y465*G465,2)+TRUNC(AA465*G465,2)+TRUNC(AC465*G465,2)+TRUNC(AE465*G465,2)+TRUNC(AG465*G465,2)+TRUNC(AI465*G465,2))))&gt;=0),ABS((AI465*G465-(TRUNC(AI465*G465,2)+(TRUNC(AL465,2)-(TRUNC(S465*G465,2)+TRUNC(W465*G465,2)+TRUNC(Y465*G465,2)+TRUNC(AA465*G465,2)+TRUNC(AC465*G465,2)+TRUNC(AE465*G465,2)+TRUNC(AG465*G465,2)+TRUNC(AI465*G465,2)))))/AI465*G465)&lt;ABS((AG465*G465-(TRUNC(AG465*G465,2)+(TRUNC(AL465,2)-(TRUNC(S465*G465,2)+TRUNC(W465*G465,2)+TRUNC(Y465*G465,2)+TRUNC(AA465*G465,2)+TRUNC(AC465*G465,2)+TRUNC(AE465*G465,2)+TRUNC(AG465*G465,2)+TRUNC(AI465*G465,2)))))/AG465*G465),TRUE),IF(AND(AI465*G465&lt;&gt;0,(TRUNC(AI465*G465,2)+(TRUNC(AL465,2)-(TRUNC(S465*G465,2)+TRUNC(W465*G465,2)+TRUNC(Y465*G465,2)+TRUNC(AA465*G465,2)+TRUNC(AC465*G465,2)+TRUNC(AE465*G465,2)+TRUNC(AG465*G465,2)+TRUNC(AI465*G465,2))))&gt;=0),ABS((AI465*G465-(TRUNC(AI465*G465,2)+(TRUNC(AL465,2)-(TRUNC(S465*G465,2)+TRUNC(W465*G465,2)+TRUNC(Y465*G465,2)+TRUNC(AA465*G465,2)+TRUNC(AC465*G465,2)+TRUNC(AE465*G465,2)+TRUNC(AG465*G465,2)+TRUNC(AI465*G465,2)))))/AI465*G465)&lt;=ABS((AI465*G465-(TRUNC(AI465*G465,2)+(TRUNC(AL465,2)-(TRUNC(S465*G465,2)+TRUNC(W465*G465,2)+TRUNC(Y465*G465,2)+TRUNC(AA465*G465,2)+TRUNC(AC465*G465,2)+TRUNC(AE465*G465,2)+TRUNC(AG465*G465,2)+TRUNC(AI465*G465,2)))))/AI465*G465),TRUE)),TRUNC(AI465*G465,2)+(TRUNC(AL465,2)-(TRUNC(S465*G465,2)+TRUNC(W465*G465,2)+TRUNC(Y465*G465,2)+TRUNC(AA465*G465,2)+TRUNC(AC465*G465,2)+TRUNC(AE465*G465,2)+TRUNC(AG465*G465,2)+TRUNC(AI465*G465,2))),TRUNC(AI465*G465,2)))))</f>
        <v>0</v>
      </c>
      <c r="AK465" s="363">
        <f>TRUNC(Q465*(1+R465), 2)</f>
        <v>83.4</v>
      </c>
      <c r="AL465" s="363">
        <f>TRUNC(G465*TRUNC(AK465, 2), 2)</f>
        <v>4336.8</v>
      </c>
    </row>
    <row r="466" spans="1:38" ht="25.5" x14ac:dyDescent="0.2">
      <c r="A466" s="374" t="s">
        <v>878</v>
      </c>
      <c r="B466" s="373" t="s">
        <v>193</v>
      </c>
      <c r="C466" s="373" t="s">
        <v>393</v>
      </c>
      <c r="D466" s="373" t="s">
        <v>147</v>
      </c>
      <c r="E466" s="372" t="s">
        <v>1521</v>
      </c>
      <c r="F466" s="371" t="s">
        <v>19</v>
      </c>
      <c r="G466" s="371">
        <v>26</v>
      </c>
      <c r="H466" s="369">
        <v>55.59</v>
      </c>
      <c r="I466" s="369">
        <v>8.84</v>
      </c>
      <c r="J466" s="369">
        <v>8.84</v>
      </c>
      <c r="K466" s="369">
        <v>0</v>
      </c>
      <c r="L466" s="369">
        <v>0</v>
      </c>
      <c r="M466" s="369">
        <v>0</v>
      </c>
      <c r="N466" s="369">
        <v>0</v>
      </c>
      <c r="O466" s="369">
        <v>0</v>
      </c>
      <c r="P466" s="369">
        <v>0</v>
      </c>
      <c r="Q466" s="369">
        <f>TRUNC(H466 + N466 + K466 + J466 + P466 + M466 + L466 + O466, 2)</f>
        <v>64.430000000000007</v>
      </c>
      <c r="R466" s="370">
        <v>8.3526000000000003E-2</v>
      </c>
      <c r="S466" s="369">
        <f>IF(H466*(1+R466)=0,0,IF((TRUNC(AK466,2)-(TRUNC(H466*(1+R466),2)+TRUNC(J466*(1+R466),2)+TRUNC(K466*(1+R466),2)+TRUNC(L466*(1+R466),2)+TRUNC(M466*(1+R466),2)+TRUNC(N466*(1+R466),2)+TRUNC(O466*(1+R466),2)+TRUNC(P466*(1+R466),2)))=0,TRUNC(H466*(1+R466),2),IF((TRUNC(TRUNC(H466*(1+R466),2),2)+(TRUNC(AK466,2)-(TRUNC(H466*(1+R466),2)+TRUNC(J466*(1+R466),2)+TRUNC(K466*(1+R466),2)+TRUNC(L466*(1+R466),2)+TRUNC(M466*(1+R466),2)+TRUNC(N466*(1+R466),2)+TRUNC(O466*(1+R466),2)+TRUNC(P466*(1+R466),2))))&lt;=0,TRUNC(H466*(1+R466),2),IF(AND(IF(AND(H466*(1+R466)&lt;&gt;0,(TRUNC(H466*(1+R466),2)+(TRUNC(AK466,2)-(TRUNC(H466*(1+R466),2)+TRUNC(J466*(1+R466),2)+TRUNC(K466*(1+R466),2)+TRUNC(L466*(1+R466),2)+TRUNC(M466*(1+R466),2)+TRUNC(N466*(1+R466),2)+TRUNC(O466*(1+R466),2)+TRUNC(P466*(1+R466),2))))&gt;=0),ABS((H466*(1+R466)-(TRUNC(H466*(1+R466),2)+(TRUNC(AK466,2)-(TRUNC(H466*(1+R466),2)+TRUNC(J466*(1+R466),2)+TRUNC(K466*(1+R466),2)+TRUNC(L466*(1+R466),2)+TRUNC(M466*(1+R466),2)+TRUNC(N466*(1+R466),2)+TRUNC(O466*(1+R466),2)+TRUNC(P466*(1+R466),2)))))/H466*(1+R466))&lt;=ABS((H466*(1+R466)-(TRUNC(H466*(1+R466),2)+(TRUNC(AK466,2)-(TRUNC(H466*(1+R466),2)+TRUNC(J466*(1+R466),2)+TRUNC(K466*(1+R466),2)+TRUNC(L466*(1+R466),2)+TRUNC(M466*(1+R466),2)+TRUNC(N466*(1+R466),2)+TRUNC(O466*(1+R466),2)+TRUNC(P466*(1+R466),2)))))/H466*(1+R466)),TRUE),IF(AND(J466*(1+R466)&lt;&gt;0,(TRUNC(J466*(1+R466),2)+(TRUNC(AK466,2)-(TRUNC(H466*(1+R466),2)+TRUNC(J466*(1+R466),2)+TRUNC(K466*(1+R466),2)+TRUNC(L466*(1+R466),2)+TRUNC(M466*(1+R466),2)+TRUNC(N466*(1+R466),2)+TRUNC(O466*(1+R466),2)+TRUNC(P466*(1+R466),2))))&gt;=0),ABS((H466*(1+R466)-(TRUNC(H466*(1+R466),2)+(TRUNC(AK466,2)-(TRUNC(H466*(1+R466),2)+TRUNC(J466*(1+R466),2)+TRUNC(K466*(1+R466),2)+TRUNC(L466*(1+R466),2)+TRUNC(M466*(1+R466),2)+TRUNC(N466*(1+R466),2)+TRUNC(O466*(1+R466),2)+TRUNC(P466*(1+R466),2)))))/H466*(1+R466))&lt;=ABS((J466*(1+R466)-(TRUNC(J466*(1+R466),2)+(TRUNC(AK466,2)-(TRUNC(H466*(1+R466),2)+TRUNC(J466*(1+R466),2)+TRUNC(K466*(1+R466),2)+TRUNC(L466*(1+R466),2)+TRUNC(M466*(1+R466),2)+TRUNC(N466*(1+R466),2)+TRUNC(O466*(1+R466),2)+TRUNC(P466*(1+R466),2)))))/J466*(1+R466)),TRUE),IF(AND(K466*(1+R466)&lt;&gt;0,(TRUNC(K466*(1+R466),2)+(TRUNC(AK466,2)-(TRUNC(H466*(1+R466),2)+TRUNC(J466*(1+R466),2)+TRUNC(K466*(1+R466),2)+TRUNC(L466*(1+R466),2)+TRUNC(M466*(1+R466),2)+TRUNC(N466*(1+R466),2)+TRUNC(O466*(1+R466),2)+TRUNC(P466*(1+R466),2))))&gt;=0),ABS((H466*(1+R466)-(TRUNC(H466*(1+R466),2)+(TRUNC(AK466,2)-(TRUNC(H466*(1+R466),2)+TRUNC(J466*(1+R466),2)+TRUNC(K466*(1+R466),2)+TRUNC(L466*(1+R466),2)+TRUNC(M466*(1+R466),2)+TRUNC(N466*(1+R466),2)+TRUNC(O466*(1+R466),2)+TRUNC(P466*(1+R466),2)))))/H466*(1+R466))&lt;=ABS((K466*(1+R466)-(TRUNC(K466*(1+R466),2)+(TRUNC(AK466,2)-(TRUNC(H466*(1+R466),2)+TRUNC(J466*(1+R466),2)+TRUNC(K466*(1+R466),2)+TRUNC(L466*(1+R466),2)+TRUNC(M466*(1+R466),2)+TRUNC(N466*(1+R466),2)+TRUNC(O466*(1+R466),2)+TRUNC(P466*(1+R466),2)))))/K466*(1+R466)),TRUE),IF(AND(L466*(1+R466)&lt;&gt;0,(TRUNC(L466*(1+R466),2)+(TRUNC(AK466,2)-(TRUNC(H466*(1+R466),2)+TRUNC(J466*(1+R466),2)+TRUNC(K466*(1+R466),2)+TRUNC(L466*(1+R466),2)+TRUNC(M466*(1+R466),2)+TRUNC(N466*(1+R466),2)+TRUNC(O466*(1+R466),2)+TRUNC(P466*(1+R466),2))))&gt;=0),ABS((H466*(1+R466)-(TRUNC(H466*(1+R466),2)+(TRUNC(AK466,2)-(TRUNC(H466*(1+R466),2)+TRUNC(J466*(1+R466),2)+TRUNC(K466*(1+R466),2)+TRUNC(L466*(1+R466),2)+TRUNC(M466*(1+R466),2)+TRUNC(N466*(1+R466),2)+TRUNC(O466*(1+R466),2)+TRUNC(P466*(1+R466),2)))))/H466*(1+R466))&lt;=ABS((L466*(1+R466)-(TRUNC(L466*(1+R466),2)+(TRUNC(AK466,2)-(TRUNC(H466*(1+R466),2)+TRUNC(J466*(1+R466),2)+TRUNC(K466*(1+R466),2)+TRUNC(L466*(1+R466),2)+TRUNC(M466*(1+R466),2)+TRUNC(N466*(1+R466),2)+TRUNC(O466*(1+R466),2)+TRUNC(P466*(1+R466),2)))))/L466*(1+R466)),TRUE),IF(AND(M466*(1+R466)&lt;&gt;0,(TRUNC(M466*(1+R466),2)+(TRUNC(AK466,2)-(TRUNC(H466*(1+R466),2)+TRUNC(J466*(1+R466),2)+TRUNC(K466*(1+R466),2)+TRUNC(L466*(1+R466),2)+TRUNC(M466*(1+R466),2)+TRUNC(N466*(1+R466),2)+TRUNC(O466*(1+R466),2)+TRUNC(P466*(1+R466),2))))&gt;=0),ABS((H466*(1+R466)-(TRUNC(H466*(1+R466),2)+(TRUNC(AK466,2)-(TRUNC(H466*(1+R466),2)+TRUNC(J466*(1+R466),2)+TRUNC(K466*(1+R466),2)+TRUNC(L466*(1+R466),2)+TRUNC(M466*(1+R466),2)+TRUNC(N466*(1+R466),2)+TRUNC(O466*(1+R466),2)+TRUNC(P466*(1+R466),2)))))/H466*(1+R466))&lt;=ABS((M466*(1+R466)-(TRUNC(M466*(1+R466),2)+(TRUNC(AK466,2)-(TRUNC(H466*(1+R466),2)+TRUNC(J466*(1+R466),2)+TRUNC(K466*(1+R466),2)+TRUNC(L466*(1+R466),2)+TRUNC(M466*(1+R466),2)+TRUNC(N466*(1+R466),2)+TRUNC(O466*(1+R466),2)+TRUNC(P466*(1+R466),2)))))/M466*(1+R466)),TRUE),IF(AND(N466*(1+R466)&lt;&gt;0,(TRUNC(N466*(1+R466),2)+(TRUNC(AK466,2)-(TRUNC(H466*(1+R466),2)+TRUNC(J466*(1+R466),2)+TRUNC(K466*(1+R466),2)+TRUNC(L466*(1+R466),2)+TRUNC(M466*(1+R466),2)+TRUNC(N466*(1+R466),2)+TRUNC(O466*(1+R466),2)+TRUNC(P466*(1+R466),2))))&gt;=0),ABS((H466*(1+R466)-(TRUNC(H466*(1+R466),2)+(TRUNC(AK466,2)-(TRUNC(H466*(1+R466),2)+TRUNC(J466*(1+R466),2)+TRUNC(K466*(1+R466),2)+TRUNC(L466*(1+R466),2)+TRUNC(M466*(1+R466),2)+TRUNC(N466*(1+R466),2)+TRUNC(O466*(1+R466),2)+TRUNC(P466*(1+R466),2)))))/H466*(1+R466))&lt;=ABS((N466*(1+R466)-(TRUNC(N466*(1+R466),2)+(TRUNC(AK466,2)-(TRUNC(H466*(1+R466),2)+TRUNC(J466*(1+R466),2)+TRUNC(K466*(1+R466),2)+TRUNC(L466*(1+R466),2)+TRUNC(M466*(1+R466),2)+TRUNC(N466*(1+R466),2)+TRUNC(O466*(1+R466),2)+TRUNC(P466*(1+R466),2)))))/N466*(1+R466)),TRUE),IF(AND(O466*(1+R466)&lt;&gt;0,(TRUNC(O466*(1+R466),2)+(TRUNC(AK466,2)-(TRUNC(H466*(1+R466),2)+TRUNC(J466*(1+R466),2)+TRUNC(K466*(1+R466),2)+TRUNC(L466*(1+R466),2)+TRUNC(M466*(1+R466),2)+TRUNC(N466*(1+R466),2)+TRUNC(O466*(1+R466),2)+TRUNC(P466*(1+R466),2))))&gt;=0),ABS((H466*(1+R466)-(TRUNC(H466*(1+R466),2)+(TRUNC(AK466,2)-(TRUNC(H466*(1+R466),2)+TRUNC(J466*(1+R466),2)+TRUNC(K466*(1+R466),2)+TRUNC(L466*(1+R466),2)+TRUNC(M466*(1+R466),2)+TRUNC(N466*(1+R466),2)+TRUNC(O466*(1+R466),2)+TRUNC(P466*(1+R466),2)))))/H466*(1+R466))&lt;=ABS((O466*(1+R466)-(TRUNC(O466*(1+R466),2)+(TRUNC(AK466,2)-(TRUNC(H466*(1+R466),2)+TRUNC(J466*(1+R466),2)+TRUNC(K466*(1+R466),2)+TRUNC(L466*(1+R466),2)+TRUNC(M466*(1+R466),2)+TRUNC(N466*(1+R466),2)+TRUNC(O466*(1+R466),2)+TRUNC(P466*(1+R466),2)))))/O466*(1+R466)),TRUE),IF(AND(P466*(1+R466)&lt;&gt;0,(TRUNC(P466*(1+R466),2)+(TRUNC(AK466,2)-(TRUNC(H466*(1+R466),2)+TRUNC(J466*(1+R466),2)+TRUNC(K466*(1+R466),2)+TRUNC(L466*(1+R466),2)+TRUNC(M466*(1+R466),2)+TRUNC(N466*(1+R466),2)+TRUNC(O466*(1+R466),2)+TRUNC(P466*(1+R466),2))))&gt;=0),ABS((H466*(1+R466)-(TRUNC(H466*(1+R466),2)+(TRUNC(AK466,2)-(TRUNC(H466*(1+R466),2)+TRUNC(J466*(1+R466),2)+TRUNC(K466*(1+R466),2)+TRUNC(L466*(1+R466),2)+TRUNC(M466*(1+R466),2)+TRUNC(N466*(1+R466),2)+TRUNC(O466*(1+R466),2)+TRUNC(P466*(1+R466),2)))))/H466*(1+R466))&lt;=ABS((P466*(1+R466)-(TRUNC(P466*(1+R466),2)+(TRUNC(AK466,2)-(TRUNC(H466*(1+R466),2)+TRUNC(J466*(1+R466),2)+TRUNC(K466*(1+R466),2)+TRUNC(L466*(1+R466),2)+TRUNC(M466*(1+R466),2)+TRUNC(N466*(1+R466),2)+TRUNC(O466*(1+R466),2)+TRUNC(P466*(1+R466),2)))))/P466*(1+R466)),TRUE)),TRUNC(H466*(1+R466),2)+(TRUNC(AK466,2)-(TRUNC(H466*(1+R466),2)+TRUNC(J466*(1+R466),2)+TRUNC(K466*(1+R466),2)+TRUNC(L466*(1+R466),2)+TRUNC(M466*(1+R466),2)+TRUNC(N466*(1+R466),2)+TRUNC(O466*(1+R466),2)+TRUNC(P466*(1+R466),2))),TRUNC(H466*(1+R466),2)))))</f>
        <v>60.24</v>
      </c>
      <c r="T466" s="369">
        <f>IF(S466*G466=0,0,IF((TRUNC(AL466,2)-(TRUNC(S466*G466,2)+TRUNC(W466*G466,2)+TRUNC(Y466*G466,2)+TRUNC(AA466*G466,2)+TRUNC(AC466*G466,2)+TRUNC(AE466*G466,2)+TRUNC(AG466*G466,2)+TRUNC(AI466*G466,2)))=0,TRUNC(S466*G466,2),IF((TRUNC(TRUNC(S466*G466,2),2)+(TRUNC(AL466,2)-(TRUNC(S466*G466,2)+TRUNC(W466*G466,2)+TRUNC(Y466*G466,2)+TRUNC(AA466*G466,2)+TRUNC(AC466*G466,2)+TRUNC(AE466*G466,2)+TRUNC(AG466*G466,2)+TRUNC(AI466*G466,2))))&lt;=0,TRUNC(S466*G466,2),IF(AND(IF(AND(S466*G466&lt;&gt;0,(TRUNC(S466*G466,2)+(TRUNC(AL466,2)-(TRUNC(S466*G466,2)+TRUNC(W466*G466,2)+TRUNC(Y466*G466,2)+TRUNC(AA466*G466,2)+TRUNC(AC466*G466,2)+TRUNC(AE466*G466,2)+TRUNC(AG466*G466,2)+TRUNC(AI466*G466,2))))&gt;=0),ABS((S466*G466-(TRUNC(S466*G466,2)+(TRUNC(AL466,2)-(TRUNC(S466*G466,2)+TRUNC(W466*G466,2)+TRUNC(Y466*G466,2)+TRUNC(AA466*G466,2)+TRUNC(AC466*G466,2)+TRUNC(AE466*G466,2)+TRUNC(AG466*G466,2)+TRUNC(AI466*G466,2)))))/S466*G466)&lt;=ABS((S466*G466-(TRUNC(S466*G466,2)+(TRUNC(AL466,2)-(TRUNC(S466*G466,2)+TRUNC(W466*G466,2)+TRUNC(Y466*G466,2)+TRUNC(AA466*G466,2)+TRUNC(AC466*G466,2)+TRUNC(AE466*G466,2)+TRUNC(AG466*G466,2)+TRUNC(AI466*G466,2)))))/S466*G466),TRUE),IF(AND(W466*G466&lt;&gt;0,(TRUNC(W466*G466,2)+(TRUNC(AL466,2)-(TRUNC(S466*G466,2)+TRUNC(W466*G466,2)+TRUNC(Y466*G466,2)+TRUNC(AA466*G466,2)+TRUNC(AC466*G466,2)+TRUNC(AE466*G466,2)+TRUNC(AG466*G466,2)+TRUNC(AI466*G466,2))))&gt;=0),ABS((S466*G466-(TRUNC(S466*G466,2)+(TRUNC(AL466,2)-(TRUNC(S466*G466,2)+TRUNC(W466*G466,2)+TRUNC(Y466*G466,2)+TRUNC(AA466*G466,2)+TRUNC(AC466*G466,2)+TRUNC(AE466*G466,2)+TRUNC(AG466*G466,2)+TRUNC(AI466*G466,2)))))/S466*G466)&lt;=ABS((W466*G466-(TRUNC(W466*G466,2)+(TRUNC(AL466,2)-(TRUNC(S466*G466,2)+TRUNC(W466*G466,2)+TRUNC(Y466*G466,2)+TRUNC(AA466*G466,2)+TRUNC(AC466*G466,2)+TRUNC(AE466*G466,2)+TRUNC(AG466*G466,2)+TRUNC(AI466*G466,2)))))/W466*G466),TRUE),IF(AND(Y466*G466&lt;&gt;0,(TRUNC(Y466*G466,2)+(TRUNC(AL466,2)-(TRUNC(S466*G466,2)+TRUNC(W466*G466,2)+TRUNC(Y466*G466,2)+TRUNC(AA466*G466,2)+TRUNC(AC466*G466,2)+TRUNC(AE466*G466,2)+TRUNC(AG466*G466,2)+TRUNC(AI466*G466,2))))&gt;=0),ABS((S466*G466-(TRUNC(S466*G466,2)+(TRUNC(AL466,2)-(TRUNC(S466*G466,2)+TRUNC(W466*G466,2)+TRUNC(Y466*G466,2)+TRUNC(AA466*G466,2)+TRUNC(AC466*G466,2)+TRUNC(AE466*G466,2)+TRUNC(AG466*G466,2)+TRUNC(AI466*G466,2)))))/S466*G466)&lt;=ABS((Y466*G466-(TRUNC(Y466*G466,2)+(TRUNC(AL466,2)-(TRUNC(S466*G466,2)+TRUNC(W466*G466,2)+TRUNC(Y466*G466,2)+TRUNC(AA466*G466,2)+TRUNC(AC466*G466,2)+TRUNC(AE466*G466,2)+TRUNC(AG466*G466,2)+TRUNC(AI466*G466,2)))))/Y466*G466),TRUE),IF(AND(AA466*G466&lt;&gt;0,(TRUNC(AA466*G466,2)+(TRUNC(AL466,2)-(TRUNC(S466*G466,2)+TRUNC(W466*G466,2)+TRUNC(Y466*G466,2)+TRUNC(AA466*G466,2)+TRUNC(AC466*G466,2)+TRUNC(AE466*G466,2)+TRUNC(AG466*G466,2)+TRUNC(AI466*G466,2))))&gt;=0),ABS((S466*G466-(TRUNC(S466*G466,2)+(TRUNC(AL466,2)-(TRUNC(S466*G466,2)+TRUNC(W466*G466,2)+TRUNC(Y466*G466,2)+TRUNC(AA466*G466,2)+TRUNC(AC466*G466,2)+TRUNC(AE466*G466,2)+TRUNC(AG466*G466,2)+TRUNC(AI466*G466,2)))))/S466*G466)&lt;=ABS((AA466*G466-(TRUNC(AA466*G466,2)+(TRUNC(AL466,2)-(TRUNC(S466*G466,2)+TRUNC(W466*G466,2)+TRUNC(Y466*G466,2)+TRUNC(AA466*G466,2)+TRUNC(AC466*G466,2)+TRUNC(AE466*G466,2)+TRUNC(AG466*G466,2)+TRUNC(AI466*G466,2)))))/AA466*G466),TRUE),IF(AND(AC466*G466&lt;&gt;0,(TRUNC(AC466*G466,2)+(TRUNC(AL466,2)-(TRUNC(S466*G466,2)+TRUNC(W466*G466,2)+TRUNC(Y466*G466,2)+TRUNC(AA466*G466,2)+TRUNC(AC466*G466,2)+TRUNC(AE466*G466,2)+TRUNC(AG466*G466,2)+TRUNC(AI466*G466,2))))&gt;=0),ABS((S466*G466-(TRUNC(S466*G466,2)+(TRUNC(AL466,2)-(TRUNC(S466*G466,2)+TRUNC(W466*G466,2)+TRUNC(Y466*G466,2)+TRUNC(AA466*G466,2)+TRUNC(AC466*G466,2)+TRUNC(AE466*G466,2)+TRUNC(AG466*G466,2)+TRUNC(AI466*G466,2)))))/S466*G466)&lt;=ABS((AC466*G466-(TRUNC(AC466*G466,2)+(TRUNC(AL466,2)-(TRUNC(S466*G466,2)+TRUNC(W466*G466,2)+TRUNC(Y466*G466,2)+TRUNC(AA466*G466,2)+TRUNC(AC466*G466,2)+TRUNC(AE466*G466,2)+TRUNC(AG466*G466,2)+TRUNC(AI466*G466,2)))))/AC466*G466),TRUE),IF(AND(AE466*G466&lt;&gt;0,(TRUNC(AE466*G466,2)+(TRUNC(AL466,2)-(TRUNC(S466*G466,2)+TRUNC(W466*G466,2)+TRUNC(Y466*G466,2)+TRUNC(AA466*G466,2)+TRUNC(AC466*G466,2)+TRUNC(AE466*G466,2)+TRUNC(AG466*G466,2)+TRUNC(AI466*G466,2))))&gt;=0),ABS((S466*G466-(TRUNC(S466*G466,2)+(TRUNC(AL466,2)-(TRUNC(S466*G466,2)+TRUNC(W466*G466,2)+TRUNC(Y466*G466,2)+TRUNC(AA466*G466,2)+TRUNC(AC466*G466,2)+TRUNC(AE466*G466,2)+TRUNC(AG466*G466,2)+TRUNC(AI466*G466,2)))))/S466*G466)&lt;=ABS((AE466*G466-(TRUNC(AE466*G466,2)+(TRUNC(AL466,2)-(TRUNC(S466*G466,2)+TRUNC(W466*G466,2)+TRUNC(Y466*G466,2)+TRUNC(AA466*G466,2)+TRUNC(AC466*G466,2)+TRUNC(AE466*G466,2)+TRUNC(AG466*G466,2)+TRUNC(AI466*G466,2)))))/AE466*G466),TRUE),IF(AND(AG466*G466&lt;&gt;0,(TRUNC(AG466*G466,2)+(TRUNC(AL466,2)-(TRUNC(S466*G466,2)+TRUNC(W466*G466,2)+TRUNC(Y466*G466,2)+TRUNC(AA466*G466,2)+TRUNC(AC466*G466,2)+TRUNC(AE466*G466,2)+TRUNC(AG466*G466,2)+TRUNC(AI466*G466,2))))&gt;=0),ABS((S466*G466-(TRUNC(S466*G466,2)+(TRUNC(AL466,2)-(TRUNC(S466*G466,2)+TRUNC(W466*G466,2)+TRUNC(Y466*G466,2)+TRUNC(AA466*G466,2)+TRUNC(AC466*G466,2)+TRUNC(AE466*G466,2)+TRUNC(AG466*G466,2)+TRUNC(AI466*G466,2)))))/S466*G466)&lt;=ABS((AG466*G466-(TRUNC(AG466*G466,2)+(TRUNC(AL466,2)-(TRUNC(S466*G466,2)+TRUNC(W466*G466,2)+TRUNC(Y466*G466,2)+TRUNC(AA466*G466,2)+TRUNC(AC466*G466,2)+TRUNC(AE466*G466,2)+TRUNC(AG466*G466,2)+TRUNC(AI466*G466,2)))))/AG466*G466),TRUE),IF(AND(AI466*G466&lt;&gt;0,(TRUNC(AI466*G466,2)+(TRUNC(AL466,2)-(TRUNC(S466*G466,2)+TRUNC(W466*G466,2)+TRUNC(Y466*G466,2)+TRUNC(AA466*G466,2)+TRUNC(AC466*G466,2)+TRUNC(AE466*G466,2)+TRUNC(AG466*G466,2)+TRUNC(AI466*G466,2))))&gt;=0),ABS((S466*G466-(TRUNC(S466*G466,2)+(TRUNC(AL466,2)-(TRUNC(S466*G466,2)+TRUNC(W466*G466,2)+TRUNC(Y466*G466,2)+TRUNC(AA466*G466,2)+TRUNC(AC466*G466,2)+TRUNC(AE466*G466,2)+TRUNC(AG466*G466,2)+TRUNC(AI466*G466,2)))))/S466*G466)&lt;=ABS((AI466*G466-(TRUNC(AI466*G466,2)+(TRUNC(AL466,2)-(TRUNC(S466*G466,2)+TRUNC(W466*G466,2)+TRUNC(Y466*G466,2)+TRUNC(AA466*G466,2)+TRUNC(AC466*G466,2)+TRUNC(AE466*G466,2)+TRUNC(AG466*G466,2)+TRUNC(AI466*G466,2)))))/AI466*G466),TRUE)),TRUNC(S466*G466,2)+(TRUNC(AL466,2)-(TRUNC(S466*G466,2)+TRUNC(W466*G466,2)+TRUNC(Y466*G466,2)+TRUNC(AA466*G466,2)+TRUNC(AC466*G466,2)+TRUNC(AE466*G466,2)+TRUNC(AG466*G466,2)+TRUNC(AI466*G466,2))),TRUNC(S466*G466,2)))))</f>
        <v>1566.24</v>
      </c>
      <c r="U466" s="369">
        <f t="shared" si="430"/>
        <v>9.57</v>
      </c>
      <c r="V466" s="369">
        <f t="shared" si="430"/>
        <v>248.82</v>
      </c>
      <c r="W466" s="369">
        <f>IF(J466*(1+R466)=0,0,IF((TRUNC(AK466,2)-(TRUNC(H466*(1+R466),2)+TRUNC(J466*(1+R466),2)+TRUNC(K466*(1+R466),2)+TRUNC(L466*(1+R466),2)+TRUNC(M466*(1+R466),2)+TRUNC(N466*(1+R466),2)+TRUNC(O466*(1+R466),2)+TRUNC(P466*(1+R466),2)))=0,TRUNC(J466*(1+R466),2),IF((TRUNC(TRUNC(J466*(1+R466),2),2)+(TRUNC(AK466,2)-(TRUNC(H466*(1+R466),2)+TRUNC(J466*(1+R466),2)+TRUNC(K466*(1+R466),2)+TRUNC(L466*(1+R466),2)+TRUNC(M466*(1+R466),2)+TRUNC(N466*(1+R466),2)+TRUNC(O466*(1+R466),2)+TRUNC(P466*(1+R466),2))))&lt;=0,TRUNC(J466*(1+R466),2),IF(AND(IF(AND(H466*(1+R466)&lt;&gt;0,(TRUNC(H466*(1+R466),2)+(TRUNC(AK466,2)-(TRUNC(H466*(1+R466),2)+TRUNC(J466*(1+R466),2)+TRUNC(K466*(1+R466),2)+TRUNC(L466*(1+R466),2)+TRUNC(M466*(1+R466),2)+TRUNC(N466*(1+R466),2)+TRUNC(O466*(1+R466),2)+TRUNC(P466*(1+R466),2))))&gt;=0),ABS((J466*(1+R466)-(TRUNC(J466*(1+R466),2)+(TRUNC(AK466,2)-(TRUNC(H466*(1+R466),2)+TRUNC(J466*(1+R466),2)+TRUNC(K466*(1+R466),2)+TRUNC(L466*(1+R466),2)+TRUNC(M466*(1+R466),2)+TRUNC(N466*(1+R466),2)+TRUNC(O466*(1+R466),2)+TRUNC(P466*(1+R466),2)))))/J466*(1+R466))&lt;ABS((H466*(1+R466)-(TRUNC(H466*(1+R466),2)+(TRUNC(AK466,2)-(TRUNC(H466*(1+R466),2)+TRUNC(J466*(1+R466),2)+TRUNC(K466*(1+R466),2)+TRUNC(L466*(1+R466),2)+TRUNC(M466*(1+R466),2)+TRUNC(N466*(1+R466),2)+TRUNC(O466*(1+R466),2)+TRUNC(P466*(1+R466),2)))))/H466*(1+R466)),TRUE),IF(AND(J466*(1+R466)&lt;&gt;0,(TRUNC(J466*(1+R466),2)+(TRUNC(AK466,2)-(TRUNC(H466*(1+R466),2)+TRUNC(J466*(1+R466),2)+TRUNC(K466*(1+R466),2)+TRUNC(L466*(1+R466),2)+TRUNC(M466*(1+R466),2)+TRUNC(N466*(1+R466),2)+TRUNC(O466*(1+R466),2)+TRUNC(P466*(1+R466),2))))&gt;=0),ABS((J466*(1+R466)-(TRUNC(J466*(1+R466),2)+(TRUNC(AK466,2)-(TRUNC(H466*(1+R466),2)+TRUNC(J466*(1+R466),2)+TRUNC(K466*(1+R466),2)+TRUNC(L466*(1+R466),2)+TRUNC(M466*(1+R466),2)+TRUNC(N466*(1+R466),2)+TRUNC(O466*(1+R466),2)+TRUNC(P466*(1+R466),2)))))/J466*(1+R466))&lt;=ABS((J466*(1+R466)-(TRUNC(J466*(1+R466),2)+(TRUNC(AK466,2)-(TRUNC(H466*(1+R466),2)+TRUNC(J466*(1+R466),2)+TRUNC(K466*(1+R466),2)+TRUNC(L466*(1+R466),2)+TRUNC(M466*(1+R466),2)+TRUNC(N466*(1+R466),2)+TRUNC(O466*(1+R466),2)+TRUNC(P466*(1+R466),2)))))/J466*(1+R466)),TRUE),IF(AND(K466*(1+R466)&lt;&gt;0,(TRUNC(K466*(1+R466),2)+(TRUNC(AK466,2)-(TRUNC(H466*(1+R466),2)+TRUNC(J466*(1+R466),2)+TRUNC(K466*(1+R466),2)+TRUNC(L466*(1+R466),2)+TRUNC(M466*(1+R466),2)+TRUNC(N466*(1+R466),2)+TRUNC(O466*(1+R466),2)+TRUNC(P466*(1+R466),2))))&gt;=0),ABS((J466*(1+R466)-(TRUNC(J466*(1+R466),2)+(TRUNC(AK466,2)-(TRUNC(H466*(1+R466),2)+TRUNC(J466*(1+R466),2)+TRUNC(K466*(1+R466),2)+TRUNC(L466*(1+R466),2)+TRUNC(M466*(1+R466),2)+TRUNC(N466*(1+R466),2)+TRUNC(O466*(1+R466),2)+TRUNC(P466*(1+R466),2)))))/J466*(1+R466))&lt;=ABS((K466*(1+R466)-(TRUNC(K466*(1+R466),2)+(TRUNC(AK466,2)-(TRUNC(H466*(1+R466),2)+TRUNC(J466*(1+R466),2)+TRUNC(K466*(1+R466),2)+TRUNC(L466*(1+R466),2)+TRUNC(M466*(1+R466),2)+TRUNC(N466*(1+R466),2)+TRUNC(O466*(1+R466),2)+TRUNC(P466*(1+R466),2)))))/K466*(1+R466)),TRUE),IF(AND(L466*(1+R466)&lt;&gt;0,(TRUNC(L466*(1+R466),2)+(TRUNC(AK466,2)-(TRUNC(H466*(1+R466),2)+TRUNC(J466*(1+R466),2)+TRUNC(K466*(1+R466),2)+TRUNC(L466*(1+R466),2)+TRUNC(M466*(1+R466),2)+TRUNC(N466*(1+R466),2)+TRUNC(O466*(1+R466),2)+TRUNC(P466*(1+R466),2))))&gt;=0),ABS((J466*(1+R466)-(TRUNC(J466*(1+R466),2)+(TRUNC(AK466,2)-(TRUNC(H466*(1+R466),2)+TRUNC(J466*(1+R466),2)+TRUNC(K466*(1+R466),2)+TRUNC(L466*(1+R466),2)+TRUNC(M466*(1+R466),2)+TRUNC(N466*(1+R466),2)+TRUNC(O466*(1+R466),2)+TRUNC(P466*(1+R466),2)))))/J466*(1+R466))&lt;=ABS((L466*(1+R466)-(TRUNC(L466*(1+R466),2)+(TRUNC(AK466,2)-(TRUNC(H466*(1+R466),2)+TRUNC(J466*(1+R466),2)+TRUNC(K466*(1+R466),2)+TRUNC(L466*(1+R466),2)+TRUNC(M466*(1+R466),2)+TRUNC(N466*(1+R466),2)+TRUNC(O466*(1+R466),2)+TRUNC(P466*(1+R466),2)))))/L466*(1+R466)),TRUE),IF(AND(M466*(1+R466)&lt;&gt;0,(TRUNC(M466*(1+R466),2)+(TRUNC(AK466,2)-(TRUNC(H466*(1+R466),2)+TRUNC(J466*(1+R466),2)+TRUNC(K466*(1+R466),2)+TRUNC(L466*(1+R466),2)+TRUNC(M466*(1+R466),2)+TRUNC(N466*(1+R466),2)+TRUNC(O466*(1+R466),2)+TRUNC(P466*(1+R466),2))))&gt;=0),ABS((J466*(1+R466)-(TRUNC(J466*(1+R466),2)+(TRUNC(AK466,2)-(TRUNC(H466*(1+R466),2)+TRUNC(J466*(1+R466),2)+TRUNC(K466*(1+R466),2)+TRUNC(L466*(1+R466),2)+TRUNC(M466*(1+R466),2)+TRUNC(N466*(1+R466),2)+TRUNC(O466*(1+R466),2)+TRUNC(P466*(1+R466),2)))))/J466*(1+R466))&lt;=ABS((M466*(1+R466)-(TRUNC(M466*(1+R466),2)+(TRUNC(AK466,2)-(TRUNC(H466*(1+R466),2)+TRUNC(J466*(1+R466),2)+TRUNC(K466*(1+R466),2)+TRUNC(L466*(1+R466),2)+TRUNC(M466*(1+R466),2)+TRUNC(N466*(1+R466),2)+TRUNC(O466*(1+R466),2)+TRUNC(P466*(1+R466),2)))))/M466*(1+R466)),TRUE),IF(AND(N466*(1+R466)&lt;&gt;0,(TRUNC(N466*(1+R466),2)+(TRUNC(AK466,2)-(TRUNC(H466*(1+R466),2)+TRUNC(J466*(1+R466),2)+TRUNC(K466*(1+R466),2)+TRUNC(L466*(1+R466),2)+TRUNC(M466*(1+R466),2)+TRUNC(N466*(1+R466),2)+TRUNC(O466*(1+R466),2)+TRUNC(P466*(1+R466),2))))&gt;=0),ABS((J466*(1+R466)-(TRUNC(J466*(1+R466),2)+(TRUNC(AK466,2)-(TRUNC(H466*(1+R466),2)+TRUNC(J466*(1+R466),2)+TRUNC(K466*(1+R466),2)+TRUNC(L466*(1+R466),2)+TRUNC(M466*(1+R466),2)+TRUNC(N466*(1+R466),2)+TRUNC(O466*(1+R466),2)+TRUNC(P466*(1+R466),2)))))/J466*(1+R466))&lt;=ABS((N466*(1+R466)-(TRUNC(N466*(1+R466),2)+(TRUNC(AK466,2)-(TRUNC(H466*(1+R466),2)+TRUNC(J466*(1+R466),2)+TRUNC(K466*(1+R466),2)+TRUNC(L466*(1+R466),2)+TRUNC(M466*(1+R466),2)+TRUNC(N466*(1+R466),2)+TRUNC(O466*(1+R466),2)+TRUNC(P466*(1+R466),2)))))/N466*(1+R466)),TRUE),IF(AND(O466*(1+R466)&lt;&gt;0,(TRUNC(O466*(1+R466),2)+(TRUNC(AK466,2)-(TRUNC(H466*(1+R466),2)+TRUNC(J466*(1+R466),2)+TRUNC(K466*(1+R466),2)+TRUNC(L466*(1+R466),2)+TRUNC(M466*(1+R466),2)+TRUNC(N466*(1+R466),2)+TRUNC(O466*(1+R466),2)+TRUNC(P466*(1+R466),2))))&gt;=0),ABS((J466*(1+R466)-(TRUNC(J466*(1+R466),2)+(TRUNC(AK466,2)-(TRUNC(H466*(1+R466),2)+TRUNC(J466*(1+R466),2)+TRUNC(K466*(1+R466),2)+TRUNC(L466*(1+R466),2)+TRUNC(M466*(1+R466),2)+TRUNC(N466*(1+R466),2)+TRUNC(O466*(1+R466),2)+TRUNC(P466*(1+R466),2)))))/J466*(1+R466))&lt;=ABS((O466*(1+R466)-(TRUNC(O466*(1+R466),2)+(TRUNC(AK466,2)-(TRUNC(H466*(1+R466),2)+TRUNC(J466*(1+R466),2)+TRUNC(K466*(1+R466),2)+TRUNC(L466*(1+R466),2)+TRUNC(M466*(1+R466),2)+TRUNC(N466*(1+R466),2)+TRUNC(O466*(1+R466),2)+TRUNC(P466*(1+R466),2)))))/O466*(1+R466)),TRUE),IF(AND(P466*(1+R466)&lt;&gt;0,(TRUNC(P466*(1+R466),2)+(TRUNC(AK466,2)-(TRUNC(H466*(1+R466),2)+TRUNC(J466*(1+R466),2)+TRUNC(K466*(1+R466),2)+TRUNC(L466*(1+R466),2)+TRUNC(M466*(1+R466),2)+TRUNC(N466*(1+R466),2)+TRUNC(O466*(1+R466),2)+TRUNC(P466*(1+R466),2))))&gt;=0),ABS((J466*(1+R466)-(TRUNC(J466*(1+R466),2)+(TRUNC(AK466,2)-(TRUNC(H466*(1+R466),2)+TRUNC(J466*(1+R466),2)+TRUNC(K466*(1+R466),2)+TRUNC(L466*(1+R466),2)+TRUNC(M466*(1+R466),2)+TRUNC(N466*(1+R466),2)+TRUNC(O466*(1+R466),2)+TRUNC(P466*(1+R466),2)))))/J466*(1+R466))&lt;=ABS((P466*(1+R466)-(TRUNC(P466*(1+R466),2)+(TRUNC(AK466,2)-(TRUNC(H466*(1+R466),2)+TRUNC(J466*(1+R466),2)+TRUNC(K466*(1+R466),2)+TRUNC(L466*(1+R466),2)+TRUNC(M466*(1+R466),2)+TRUNC(N466*(1+R466),2)+TRUNC(O466*(1+R466),2)+TRUNC(P466*(1+R466),2)))))/P466*(1+R466)),TRUE)),TRUNC(J466*(1+R466),2)+(TRUNC(AK466,2)-(TRUNC(H466*(1+R466),2)+TRUNC(J466*(1+R466),2)+TRUNC(K466*(1+R466),2)+TRUNC(L466*(1+R466),2)+TRUNC(M466*(1+R466),2)+TRUNC(N466*(1+R466),2)+TRUNC(O466*(1+R466),2)+TRUNC(P466*(1+R466),2))),TRUNC(J466*(1+R466),2)))))</f>
        <v>9.57</v>
      </c>
      <c r="X466" s="369">
        <f>IF(W466*G466=0,0,IF((TRUNC(AL466,2)-(TRUNC(S466*G466,2)+TRUNC(W466*G466,2)+TRUNC(Y466*G466,2)+TRUNC(AA466*G466,2)+TRUNC(AC466*G466,2)+TRUNC(AE466*G466,2)+TRUNC(AG466*G466,2)+TRUNC(AI466*G466,2)))=0,TRUNC(W466*G466,2),IF((TRUNC(TRUNC(W466*G466,2),2)+(TRUNC(AL466,2)-(TRUNC(S466*G466,2)+TRUNC(W466*G466,2)+TRUNC(Y466*G466,2)+TRUNC(AA466*G466,2)+TRUNC(AC466*G466,2)+TRUNC(AE466*G466,2)+TRUNC(AG466*G466,2)+TRUNC(AI466*G466,2))))&lt;=0,TRUNC(W466*G466,2),IF(AND(IF(AND(S466*G466&lt;&gt;0,(TRUNC(S466*G466,2)+(TRUNC(AL466,2)-(TRUNC(S466*G466,2)+TRUNC(W466*G466,2)+TRUNC(Y466*G466,2)+TRUNC(AA466*G466,2)+TRUNC(AC466*G466,2)+TRUNC(AE466*G466,2)+TRUNC(AG466*G466,2)+TRUNC(AI466*G466,2))))&gt;=0),ABS((W466*G466-(TRUNC(W466*G466,2)+(TRUNC(AL466,2)-(TRUNC(S466*G466,2)+TRUNC(W466*G466,2)+TRUNC(Y466*G466,2)+TRUNC(AA466*G466,2)+TRUNC(AC466*G466,2)+TRUNC(AE466*G466,2)+TRUNC(AG466*G466,2)+TRUNC(AI466*G466,2)))))/W466*G466)&lt;ABS((S466*G466-(TRUNC(S466*G466,2)+(TRUNC(AL466,2)-(TRUNC(S466*G466,2)+TRUNC(W466*G466,2)+TRUNC(Y466*G466,2)+TRUNC(AA466*G466,2)+TRUNC(AC466*G466,2)+TRUNC(AE466*G466,2)+TRUNC(AG466*G466,2)+TRUNC(AI466*G466,2)))))/S466*G466),TRUE),IF(AND(W466*G466&lt;&gt;0,(TRUNC(W466*G466,2)+(TRUNC(AL466,2)-(TRUNC(S466*G466,2)+TRUNC(W466*G466,2)+TRUNC(Y466*G466,2)+TRUNC(AA466*G466,2)+TRUNC(AC466*G466,2)+TRUNC(AE466*G466,2)+TRUNC(AG466*G466,2)+TRUNC(AI466*G466,2))))&gt;=0),ABS((W466*G466-(TRUNC(W466*G466,2)+(TRUNC(AL466,2)-(TRUNC(S466*G466,2)+TRUNC(W466*G466,2)+TRUNC(Y466*G466,2)+TRUNC(AA466*G466,2)+TRUNC(AC466*G466,2)+TRUNC(AE466*G466,2)+TRUNC(AG466*G466,2)+TRUNC(AI466*G466,2)))))/W466*G466)&lt;=ABS((W466*G466-(TRUNC(W466*G466,2)+(TRUNC(AL466,2)-(TRUNC(S466*G466,2)+TRUNC(W466*G466,2)+TRUNC(Y466*G466,2)+TRUNC(AA466*G466,2)+TRUNC(AC466*G466,2)+TRUNC(AE466*G466,2)+TRUNC(AG466*G466,2)+TRUNC(AI466*G466,2)))))/W466*G466),TRUE),IF(AND(Y466*G466&lt;&gt;0,(TRUNC(Y466*G466,2)+(TRUNC(AL466,2)-(TRUNC(S466*G466,2)+TRUNC(W466*G466,2)+TRUNC(Y466*G466,2)+TRUNC(AA466*G466,2)+TRUNC(AC466*G466,2)+TRUNC(AE466*G466,2)+TRUNC(AG466*G466,2)+TRUNC(AI466*G466,2))))&gt;=0),ABS((W466*G466-(TRUNC(W466*G466,2)+(TRUNC(AL466,2)-(TRUNC(S466*G466,2)+TRUNC(W466*G466,2)+TRUNC(Y466*G466,2)+TRUNC(AA466*G466,2)+TRUNC(AC466*G466,2)+TRUNC(AE466*G466,2)+TRUNC(AG466*G466,2)+TRUNC(AI466*G466,2)))))/W466*G466)&lt;=ABS((Y466*G466-(TRUNC(Y466*G466,2)+(TRUNC(AL466,2)-(TRUNC(S466*G466,2)+TRUNC(W466*G466,2)+TRUNC(Y466*G466,2)+TRUNC(AA466*G466,2)+TRUNC(AC466*G466,2)+TRUNC(AE466*G466,2)+TRUNC(AG466*G466,2)+TRUNC(AI466*G466,2)))))/Y466*G466),TRUE),IF(AND(AA466*G466&lt;&gt;0,(TRUNC(AA466*G466,2)+(TRUNC(AL466,2)-(TRUNC(S466*G466,2)+TRUNC(W466*G466,2)+TRUNC(Y466*G466,2)+TRUNC(AA466*G466,2)+TRUNC(AC466*G466,2)+TRUNC(AE466*G466,2)+TRUNC(AG466*G466,2)+TRUNC(AI466*G466,2))))&gt;=0),ABS((W466*G466-(TRUNC(W466*G466,2)+(TRUNC(AL466,2)-(TRUNC(S466*G466,2)+TRUNC(W466*G466,2)+TRUNC(Y466*G466,2)+TRUNC(AA466*G466,2)+TRUNC(AC466*G466,2)+TRUNC(AE466*G466,2)+TRUNC(AG466*G466,2)+TRUNC(AI466*G466,2)))))/W466*G466)&lt;=ABS((AA466*G466-(TRUNC(AA466*G466,2)+(TRUNC(AL466,2)-(TRUNC(S466*G466,2)+TRUNC(W466*G466,2)+TRUNC(Y466*G466,2)+TRUNC(AA466*G466,2)+TRUNC(AC466*G466,2)+TRUNC(AE466*G466,2)+TRUNC(AG466*G466,2)+TRUNC(AI466*G466,2)))))/AA466*G466),TRUE),IF(AND(AC466*G466&lt;&gt;0,(TRUNC(AC466*G466,2)+(TRUNC(AL466,2)-(TRUNC(S466*G466,2)+TRUNC(W466*G466,2)+TRUNC(Y466*G466,2)+TRUNC(AA466*G466,2)+TRUNC(AC466*G466,2)+TRUNC(AE466*G466,2)+TRUNC(AG466*G466,2)+TRUNC(AI466*G466,2))))&gt;=0),ABS((W466*G466-(TRUNC(W466*G466,2)+(TRUNC(AL466,2)-(TRUNC(S466*G466,2)+TRUNC(W466*G466,2)+TRUNC(Y466*G466,2)+TRUNC(AA466*G466,2)+TRUNC(AC466*G466,2)+TRUNC(AE466*G466,2)+TRUNC(AG466*G466,2)+TRUNC(AI466*G466,2)))))/W466*G466)&lt;=ABS((AC466*G466-(TRUNC(AC466*G466,2)+(TRUNC(AL466,2)-(TRUNC(S466*G466,2)+TRUNC(W466*G466,2)+TRUNC(Y466*G466,2)+TRUNC(AA466*G466,2)+TRUNC(AC466*G466,2)+TRUNC(AE466*G466,2)+TRUNC(AG466*G466,2)+TRUNC(AI466*G466,2)))))/AC466*G466),TRUE),IF(AND(AE466*G466&lt;&gt;0,(TRUNC(AE466*G466,2)+(TRUNC(AL466,2)-(TRUNC(S466*G466,2)+TRUNC(W466*G466,2)+TRUNC(Y466*G466,2)+TRUNC(AA466*G466,2)+TRUNC(AC466*G466,2)+TRUNC(AE466*G466,2)+TRUNC(AG466*G466,2)+TRUNC(AI466*G466,2))))&gt;=0),ABS((W466*G466-(TRUNC(W466*G466,2)+(TRUNC(AL466,2)-(TRUNC(S466*G466,2)+TRUNC(W466*G466,2)+TRUNC(Y466*G466,2)+TRUNC(AA466*G466,2)+TRUNC(AC466*G466,2)+TRUNC(AE466*G466,2)+TRUNC(AG466*G466,2)+TRUNC(AI466*G466,2)))))/W466*G466)&lt;=ABS((AE466*G466-(TRUNC(AE466*G466,2)+(TRUNC(AL466,2)-(TRUNC(S466*G466,2)+TRUNC(W466*G466,2)+TRUNC(Y466*G466,2)+TRUNC(AA466*G466,2)+TRUNC(AC466*G466,2)+TRUNC(AE466*G466,2)+TRUNC(AG466*G466,2)+TRUNC(AI466*G466,2)))))/AE466*G466),TRUE),IF(AND(AG466*G466&lt;&gt;0,(TRUNC(AG466*G466,2)+(TRUNC(AL466,2)-(TRUNC(S466*G466,2)+TRUNC(W466*G466,2)+TRUNC(Y466*G466,2)+TRUNC(AA466*G466,2)+TRUNC(AC466*G466,2)+TRUNC(AE466*G466,2)+TRUNC(AG466*G466,2)+TRUNC(AI466*G466,2))))&gt;=0),ABS((W466*G466-(TRUNC(W466*G466,2)+(TRUNC(AL466,2)-(TRUNC(S466*G466,2)+TRUNC(W466*G466,2)+TRUNC(Y466*G466,2)+TRUNC(AA466*G466,2)+TRUNC(AC466*G466,2)+TRUNC(AE466*G466,2)+TRUNC(AG466*G466,2)+TRUNC(AI466*G466,2)))))/W466*G466)&lt;=ABS((AG466*G466-(TRUNC(AG466*G466,2)+(TRUNC(AL466,2)-(TRUNC(S466*G466,2)+TRUNC(W466*G466,2)+TRUNC(Y466*G466,2)+TRUNC(AA466*G466,2)+TRUNC(AC466*G466,2)+TRUNC(AE466*G466,2)+TRUNC(AG466*G466,2)+TRUNC(AI466*G466,2)))))/AG466*G466),TRUE),IF(AND(AI466*G466&lt;&gt;0,(TRUNC(AI466*G466,2)+(TRUNC(AL466,2)-(TRUNC(S466*G466,2)+TRUNC(W466*G466,2)+TRUNC(Y466*G466,2)+TRUNC(AA466*G466,2)+TRUNC(AC466*G466,2)+TRUNC(AE466*G466,2)+TRUNC(AG466*G466,2)+TRUNC(AI466*G466,2))))&gt;=0),ABS((W466*G466-(TRUNC(W466*G466,2)+(TRUNC(AL466,2)-(TRUNC(S466*G466,2)+TRUNC(W466*G466,2)+TRUNC(Y466*G466,2)+TRUNC(AA466*G466,2)+TRUNC(AC466*G466,2)+TRUNC(AE466*G466,2)+TRUNC(AG466*G466,2)+TRUNC(AI466*G466,2)))))/W466*G466)&lt;=ABS((AI466*G466-(TRUNC(AI466*G466,2)+(TRUNC(AL466,2)-(TRUNC(S466*G466,2)+TRUNC(W466*G466,2)+TRUNC(Y466*G466,2)+TRUNC(AA466*G466,2)+TRUNC(AC466*G466,2)+TRUNC(AE466*G466,2)+TRUNC(AG466*G466,2)+TRUNC(AI466*G466,2)))))/AI466*G466),TRUE)),TRUNC(W466*G466,2)+(TRUNC(AL466,2)-(TRUNC(S466*G466,2)+TRUNC(W466*G466,2)+TRUNC(Y466*G466,2)+TRUNC(AA466*G466,2)+TRUNC(AC466*G466,2)+TRUNC(AE466*G466,2)+TRUNC(AG466*G466,2)+TRUNC(AI466*G466,2))),TRUNC(W466*G466,2)))))</f>
        <v>248.82</v>
      </c>
      <c r="Y466" s="369">
        <f>IF(K466*(1+R466)=0,0,IF((TRUNC(AK466,2)-(TRUNC(H466*(1+R466),2)+TRUNC(J466*(1+R466),2)+TRUNC(K466*(1+R466),2)+TRUNC(L466*(1+R466),2)+TRUNC(M466*(1+R466),2)+TRUNC(N466*(1+R466),2)+TRUNC(O466*(1+R466),2)+TRUNC(P466*(1+R466),2)))=0,TRUNC(K466*(1+R466),2),IF((TRUNC(TRUNC(K466*(1+R466),2),2)+(TRUNC(AK466,2)-(TRUNC(H466*(1+R466),2)+TRUNC(J466*(1+R466),2)+TRUNC(K466*(1+R466),2)+TRUNC(L466*(1+R466),2)+TRUNC(M466*(1+R466),2)+TRUNC(N466*(1+R466),2)+TRUNC(O466*(1+R466),2)+TRUNC(P466*(1+R466),2))))&lt;=0,TRUNC(K466*(1+R466),2),IF(AND(IF(AND(H466*(1+R466)&lt;&gt;0,(TRUNC(H466*(1+R466),2)+(TRUNC(AK466,2)-(TRUNC(H466*(1+R466),2)+TRUNC(J466*(1+R466),2)+TRUNC(K466*(1+R466),2)+TRUNC(L466*(1+R466),2)+TRUNC(M466*(1+R466),2)+TRUNC(N466*(1+R466),2)+TRUNC(O466*(1+R466),2)+TRUNC(P466*(1+R466),2))))&gt;=0),ABS((K466*(1+R466)-(TRUNC(K466*(1+R466),2)+(TRUNC(AK466,2)-(TRUNC(H466*(1+R466),2)+TRUNC(J466*(1+R466),2)+TRUNC(K466*(1+R466),2)+TRUNC(L466*(1+R466),2)+TRUNC(M466*(1+R466),2)+TRUNC(N466*(1+R466),2)+TRUNC(O466*(1+R466),2)+TRUNC(P466*(1+R466),2)))))/K466*(1+R466))&lt;ABS((H466*(1+R466)-(TRUNC(H466*(1+R466),2)+(TRUNC(AK466,2)-(TRUNC(H466*(1+R466),2)+TRUNC(J466*(1+R466),2)+TRUNC(K466*(1+R466),2)+TRUNC(L466*(1+R466),2)+TRUNC(M466*(1+R466),2)+TRUNC(N466*(1+R466),2)+TRUNC(O466*(1+R466),2)+TRUNC(P466*(1+R466),2)))))/H466*(1+R466)),TRUE),IF(AND(J466*(1+R466)&lt;&gt;0,(TRUNC(J466*(1+R466),2)+(TRUNC(AK466,2)-(TRUNC(H466*(1+R466),2)+TRUNC(J466*(1+R466),2)+TRUNC(K466*(1+R466),2)+TRUNC(L466*(1+R466),2)+TRUNC(M466*(1+R466),2)+TRUNC(N466*(1+R466),2)+TRUNC(O466*(1+R466),2)+TRUNC(P466*(1+R466),2))))&gt;=0),ABS((K466*(1+R466)-(TRUNC(K466*(1+R466),2)+(TRUNC(AK466,2)-(TRUNC(H466*(1+R466),2)+TRUNC(J466*(1+R466),2)+TRUNC(K466*(1+R466),2)+TRUNC(L466*(1+R466),2)+TRUNC(M466*(1+R466),2)+TRUNC(N466*(1+R466),2)+TRUNC(O466*(1+R466),2)+TRUNC(P466*(1+R466),2)))))/K466*(1+R466))&lt;ABS((J466*(1+R466)-(TRUNC(J466*(1+R466),2)+(TRUNC(AK466,2)-(TRUNC(H466*(1+R466),2)+TRUNC(J466*(1+R466),2)+TRUNC(K466*(1+R466),2)+TRUNC(L466*(1+R466),2)+TRUNC(M466*(1+R466),2)+TRUNC(N466*(1+R466),2)+TRUNC(O466*(1+R466),2)+TRUNC(P466*(1+R466),2)))))/J466*(1+R466)),TRUE),IF(AND(K466*(1+R466)&lt;&gt;0,(TRUNC(K466*(1+R466),2)+(TRUNC(AK466,2)-(TRUNC(H466*(1+R466),2)+TRUNC(J466*(1+R466),2)+TRUNC(K466*(1+R466),2)+TRUNC(L466*(1+R466),2)+TRUNC(M466*(1+R466),2)+TRUNC(N466*(1+R466),2)+TRUNC(O466*(1+R466),2)+TRUNC(P466*(1+R466),2))))&gt;=0),ABS((K466*(1+R466)-(TRUNC(K466*(1+R466),2)+(TRUNC(AK466,2)-(TRUNC(H466*(1+R466),2)+TRUNC(J466*(1+R466),2)+TRUNC(K466*(1+R466),2)+TRUNC(L466*(1+R466),2)+TRUNC(M466*(1+R466),2)+TRUNC(N466*(1+R466),2)+TRUNC(O466*(1+R466),2)+TRUNC(P466*(1+R466),2)))))/K466*(1+R466))&lt;=ABS((K466*(1+R466)-(TRUNC(K466*(1+R466),2)+(TRUNC(AK466,2)-(TRUNC(H466*(1+R466),2)+TRUNC(J466*(1+R466),2)+TRUNC(K466*(1+R466),2)+TRUNC(L466*(1+R466),2)+TRUNC(M466*(1+R466),2)+TRUNC(N466*(1+R466),2)+TRUNC(O466*(1+R466),2)+TRUNC(P466*(1+R466),2)))))/K466*(1+R466)),TRUE),IF(AND(L466*(1+R466)&lt;&gt;0,(TRUNC(L466*(1+R466),2)+(TRUNC(AK466,2)-(TRUNC(H466*(1+R466),2)+TRUNC(J466*(1+R466),2)+TRUNC(K466*(1+R466),2)+TRUNC(L466*(1+R466),2)+TRUNC(M466*(1+R466),2)+TRUNC(N466*(1+R466),2)+TRUNC(O466*(1+R466),2)+TRUNC(P466*(1+R466),2))))&gt;=0),ABS((K466*(1+R466)-(TRUNC(K466*(1+R466),2)+(TRUNC(AK466,2)-(TRUNC(H466*(1+R466),2)+TRUNC(J466*(1+R466),2)+TRUNC(K466*(1+R466),2)+TRUNC(L466*(1+R466),2)+TRUNC(M466*(1+R466),2)+TRUNC(N466*(1+R466),2)+TRUNC(O466*(1+R466),2)+TRUNC(P466*(1+R466),2)))))/K466*(1+R466))&lt;=ABS((L466*(1+R466)-(TRUNC(L466*(1+R466),2)+(TRUNC(AK466,2)-(TRUNC(H466*(1+R466),2)+TRUNC(J466*(1+R466),2)+TRUNC(K466*(1+R466),2)+TRUNC(L466*(1+R466),2)+TRUNC(M466*(1+R466),2)+TRUNC(N466*(1+R466),2)+TRUNC(O466*(1+R466),2)+TRUNC(P466*(1+R466),2)))))/L466*(1+R466)),TRUE),IF(AND(M466*(1+R466)&lt;&gt;0,(TRUNC(M466*(1+R466),2)+(TRUNC(AK466,2)-(TRUNC(H466*(1+R466),2)+TRUNC(J466*(1+R466),2)+TRUNC(K466*(1+R466),2)+TRUNC(L466*(1+R466),2)+TRUNC(M466*(1+R466),2)+TRUNC(N466*(1+R466),2)+TRUNC(O466*(1+R466),2)+TRUNC(P466*(1+R466),2))))&gt;=0),ABS((K466*(1+R466)-(TRUNC(K466*(1+R466),2)+(TRUNC(AK466,2)-(TRUNC(H466*(1+R466),2)+TRUNC(J466*(1+R466),2)+TRUNC(K466*(1+R466),2)+TRUNC(L466*(1+R466),2)+TRUNC(M466*(1+R466),2)+TRUNC(N466*(1+R466),2)+TRUNC(O466*(1+R466),2)+TRUNC(P466*(1+R466),2)))))/K466*(1+R466))&lt;=ABS((M466*(1+R466)-(TRUNC(M466*(1+R466),2)+(TRUNC(AK466,2)-(TRUNC(H466*(1+R466),2)+TRUNC(J466*(1+R466),2)+TRUNC(K466*(1+R466),2)+TRUNC(L466*(1+R466),2)+TRUNC(M466*(1+R466),2)+TRUNC(N466*(1+R466),2)+TRUNC(O466*(1+R466),2)+TRUNC(P466*(1+R466),2)))))/M466*(1+R466)),TRUE),IF(AND(N466*(1+R466)&lt;&gt;0,(TRUNC(N466*(1+R466),2)+(TRUNC(AK466,2)-(TRUNC(H466*(1+R466),2)+TRUNC(J466*(1+R466),2)+TRUNC(K466*(1+R466),2)+TRUNC(L466*(1+R466),2)+TRUNC(M466*(1+R466),2)+TRUNC(N466*(1+R466),2)+TRUNC(O466*(1+R466),2)+TRUNC(P466*(1+R466),2))))&gt;=0),ABS((K466*(1+R466)-(TRUNC(K466*(1+R466),2)+(TRUNC(AK466,2)-(TRUNC(H466*(1+R466),2)+TRUNC(J466*(1+R466),2)+TRUNC(K466*(1+R466),2)+TRUNC(L466*(1+R466),2)+TRUNC(M466*(1+R466),2)+TRUNC(N466*(1+R466),2)+TRUNC(O466*(1+R466),2)+TRUNC(P466*(1+R466),2)))))/K466*(1+R466))&lt;=ABS((N466*(1+R466)-(TRUNC(N466*(1+R466),2)+(TRUNC(AK466,2)-(TRUNC(H466*(1+R466),2)+TRUNC(J466*(1+R466),2)+TRUNC(K466*(1+R466),2)+TRUNC(L466*(1+R466),2)+TRUNC(M466*(1+R466),2)+TRUNC(N466*(1+R466),2)+TRUNC(O466*(1+R466),2)+TRUNC(P466*(1+R466),2)))))/N466*(1+R466)),TRUE),IF(AND(O466*(1+R466)&lt;&gt;0,(TRUNC(O466*(1+R466),2)+(TRUNC(AK466,2)-(TRUNC(H466*(1+R466),2)+TRUNC(J466*(1+R466),2)+TRUNC(K466*(1+R466),2)+TRUNC(L466*(1+R466),2)+TRUNC(M466*(1+R466),2)+TRUNC(N466*(1+R466),2)+TRUNC(O466*(1+R466),2)+TRUNC(P466*(1+R466),2))))&gt;=0),ABS((K466*(1+R466)-(TRUNC(K466*(1+R466),2)+(TRUNC(AK466,2)-(TRUNC(H466*(1+R466),2)+TRUNC(J466*(1+R466),2)+TRUNC(K466*(1+R466),2)+TRUNC(L466*(1+R466),2)+TRUNC(M466*(1+R466),2)+TRUNC(N466*(1+R466),2)+TRUNC(O466*(1+R466),2)+TRUNC(P466*(1+R466),2)))))/K466*(1+R466))&lt;=ABS((O466*(1+R466)-(TRUNC(O466*(1+R466),2)+(TRUNC(AK466,2)-(TRUNC(H466*(1+R466),2)+TRUNC(J466*(1+R466),2)+TRUNC(K466*(1+R466),2)+TRUNC(L466*(1+R466),2)+TRUNC(M466*(1+R466),2)+TRUNC(N466*(1+R466),2)+TRUNC(O466*(1+R466),2)+TRUNC(P466*(1+R466),2)))))/O466*(1+R466)),TRUE),IF(AND(P466*(1+R466)&lt;&gt;0,(TRUNC(P466*(1+R466),2)+(TRUNC(AK466,2)-(TRUNC(H466*(1+R466),2)+TRUNC(J466*(1+R466),2)+TRUNC(K466*(1+R466),2)+TRUNC(L466*(1+R466),2)+TRUNC(M466*(1+R466),2)+TRUNC(N466*(1+R466),2)+TRUNC(O466*(1+R466),2)+TRUNC(P466*(1+R466),2))))&gt;=0),ABS((K466*(1+R466)-(TRUNC(K466*(1+R466),2)+(TRUNC(AK466,2)-(TRUNC(H466*(1+R466),2)+TRUNC(J466*(1+R466),2)+TRUNC(K466*(1+R466),2)+TRUNC(L466*(1+R466),2)+TRUNC(M466*(1+R466),2)+TRUNC(N466*(1+R466),2)+TRUNC(O466*(1+R466),2)+TRUNC(P466*(1+R466),2)))))/K466*(1+R466))&lt;=ABS((P466*(1+R466)-(TRUNC(P466*(1+R466),2)+(TRUNC(AK466,2)-(TRUNC(H466*(1+R466),2)+TRUNC(J466*(1+R466),2)+TRUNC(K466*(1+R466),2)+TRUNC(L466*(1+R466),2)+TRUNC(M466*(1+R466),2)+TRUNC(N466*(1+R466),2)+TRUNC(O466*(1+R466),2)+TRUNC(P466*(1+R466),2)))))/P466*(1+R466)),TRUE)),TRUNC(K466*(1+R466),2)+(TRUNC(AK466,2)-(TRUNC(H466*(1+R466),2)+TRUNC(J466*(1+R466),2)+TRUNC(K466*(1+R466),2)+TRUNC(L466*(1+R466),2)+TRUNC(M466*(1+R466),2)+TRUNC(N466*(1+R466),2)+TRUNC(O466*(1+R466),2)+TRUNC(P466*(1+R466),2))),TRUNC(K466*(1+R466),2)))))</f>
        <v>0</v>
      </c>
      <c r="Z466" s="369">
        <f>IF(Y466*G466=0,0,IF((TRUNC(AL466,2)-(TRUNC(S466*G466,2)+TRUNC(W466*G466,2)+TRUNC(Y466*G466,2)+TRUNC(AA466*G466,2)+TRUNC(AC466*G466,2)+TRUNC(AE466*G466,2)+TRUNC(AG466*G466,2)+TRUNC(AI466*G466,2)))=0,TRUNC(Y466*G466,2),IF((TRUNC(TRUNC(Y466*G466,2),2)+(TRUNC(AL466,2)-(TRUNC(S466*G466,2)+TRUNC(W466*G466,2)+TRUNC(Y466*G466,2)+TRUNC(AA466*G466,2)+TRUNC(AC466*G466,2)+TRUNC(AE466*G466,2)+TRUNC(AG466*G466,2)+TRUNC(AI466*G466,2))))&lt;=0,TRUNC(Y466*G466,2),IF(AND(IF(AND(S466*G466&lt;&gt;0,(TRUNC(S466*G466,2)+(TRUNC(AL466,2)-(TRUNC(S466*G466,2)+TRUNC(W466*G466,2)+TRUNC(Y466*G466,2)+TRUNC(AA466*G466,2)+TRUNC(AC466*G466,2)+TRUNC(AE466*G466,2)+TRUNC(AG466*G466,2)+TRUNC(AI466*G466,2))))&gt;=0),ABS((Y466*G466-(TRUNC(Y466*G466,2)+(TRUNC(AL466,2)-(TRUNC(S466*G466,2)+TRUNC(W466*G466,2)+TRUNC(Y466*G466,2)+TRUNC(AA466*G466,2)+TRUNC(AC466*G466,2)+TRUNC(AE466*G466,2)+TRUNC(AG466*G466,2)+TRUNC(AI466*G466,2)))))/Y466*G466)&lt;ABS((S466*G466-(TRUNC(S466*G466,2)+(TRUNC(AL466,2)-(TRUNC(S466*G466,2)+TRUNC(W466*G466,2)+TRUNC(Y466*G466,2)+TRUNC(AA466*G466,2)+TRUNC(AC466*G466,2)+TRUNC(AE466*G466,2)+TRUNC(AG466*G466,2)+TRUNC(AI466*G466,2)))))/S466*G466),TRUE),IF(AND(W466*G466&lt;&gt;0,(TRUNC(W466*G466,2)+(TRUNC(AL466,2)-(TRUNC(S466*G466,2)+TRUNC(W466*G466,2)+TRUNC(Y466*G466,2)+TRUNC(AA466*G466,2)+TRUNC(AC466*G466,2)+TRUNC(AE466*G466,2)+TRUNC(AG466*G466,2)+TRUNC(AI466*G466,2))))&gt;=0),ABS((Y466*G466-(TRUNC(Y466*G466,2)+(TRUNC(AL466,2)-(TRUNC(S466*G466,2)+TRUNC(W466*G466,2)+TRUNC(Y466*G466,2)+TRUNC(AA466*G466,2)+TRUNC(AC466*G466,2)+TRUNC(AE466*G466,2)+TRUNC(AG466*G466,2)+TRUNC(AI466*G466,2)))))/Y466*G466)&lt;ABS((W466*G466-(TRUNC(W466*G466,2)+(TRUNC(AL466,2)-(TRUNC(S466*G466,2)+TRUNC(W466*G466,2)+TRUNC(Y466*G466,2)+TRUNC(AA466*G466,2)+TRUNC(AC466*G466,2)+TRUNC(AE466*G466,2)+TRUNC(AG466*G466,2)+TRUNC(AI466*G466,2)))))/W466*G466),TRUE),IF(AND(Y466*G466&lt;&gt;0,(TRUNC(Y466*G466,2)+(TRUNC(AL466,2)-(TRUNC(S466*G466,2)+TRUNC(W466*G466,2)+TRUNC(Y466*G466,2)+TRUNC(AA466*G466,2)+TRUNC(AC466*G466,2)+TRUNC(AE466*G466,2)+TRUNC(AG466*G466,2)+TRUNC(AI466*G466,2))))&gt;=0),ABS((Y466*G466-(TRUNC(Y466*G466,2)+(TRUNC(AL466,2)-(TRUNC(S466*G466,2)+TRUNC(W466*G466,2)+TRUNC(Y466*G466,2)+TRUNC(AA466*G466,2)+TRUNC(AC466*G466,2)+TRUNC(AE466*G466,2)+TRUNC(AG466*G466,2)+TRUNC(AI466*G466,2)))))/Y466*G466)&lt;=ABS((Y466*G466-(TRUNC(Y466*G466,2)+(TRUNC(AL466,2)-(TRUNC(S466*G466,2)+TRUNC(W466*G466,2)+TRUNC(Y466*G466,2)+TRUNC(AA466*G466,2)+TRUNC(AC466*G466,2)+TRUNC(AE466*G466,2)+TRUNC(AG466*G466,2)+TRUNC(AI466*G466,2)))))/Y466*G466),TRUE),IF(AND(AA466*G466&lt;&gt;0,(TRUNC(AA466*G466,2)+(TRUNC(AL466,2)-(TRUNC(S466*G466,2)+TRUNC(W466*G466,2)+TRUNC(Y466*G466,2)+TRUNC(AA466*G466,2)+TRUNC(AC466*G466,2)+TRUNC(AE466*G466,2)+TRUNC(AG466*G466,2)+TRUNC(AI466*G466,2))))&gt;=0),ABS((Y466*G466-(TRUNC(Y466*G466,2)+(TRUNC(AL466,2)-(TRUNC(S466*G466,2)+TRUNC(W466*G466,2)+TRUNC(Y466*G466,2)+TRUNC(AA466*G466,2)+TRUNC(AC466*G466,2)+TRUNC(AE466*G466,2)+TRUNC(AG466*G466,2)+TRUNC(AI466*G466,2)))))/Y466*G466)&lt;=ABS((AA466*G466-(TRUNC(AA466*G466,2)+(TRUNC(AL466,2)-(TRUNC(S466*G466,2)+TRUNC(W466*G466,2)+TRUNC(Y466*G466,2)+TRUNC(AA466*G466,2)+TRUNC(AC466*G466,2)+TRUNC(AE466*G466,2)+TRUNC(AG466*G466,2)+TRUNC(AI466*G466,2)))))/AA466*G466),TRUE),IF(AND(AC466*G466&lt;&gt;0,(TRUNC(AC466*G466,2)+(TRUNC(AL466,2)-(TRUNC(S466*G466,2)+TRUNC(W466*G466,2)+TRUNC(Y466*G466,2)+TRUNC(AA466*G466,2)+TRUNC(AC466*G466,2)+TRUNC(AE466*G466,2)+TRUNC(AG466*G466,2)+TRUNC(AI466*G466,2))))&gt;=0),ABS((Y466*G466-(TRUNC(Y466*G466,2)+(TRUNC(AL466,2)-(TRUNC(S466*G466,2)+TRUNC(W466*G466,2)+TRUNC(Y466*G466,2)+TRUNC(AA466*G466,2)+TRUNC(AC466*G466,2)+TRUNC(AE466*G466,2)+TRUNC(AG466*G466,2)+TRUNC(AI466*G466,2)))))/Y466*G466)&lt;=ABS((AC466*G466-(TRUNC(AC466*G466,2)+(TRUNC(AL466,2)-(TRUNC(S466*G466,2)+TRUNC(W466*G466,2)+TRUNC(Y466*G466,2)+TRUNC(AA466*G466,2)+TRUNC(AC466*G466,2)+TRUNC(AE466*G466,2)+TRUNC(AG466*G466,2)+TRUNC(AI466*G466,2)))))/AC466*G466),TRUE),IF(AND(AE466*G466&lt;&gt;0,(TRUNC(AE466*G466,2)+(TRUNC(AL466,2)-(TRUNC(S466*G466,2)+TRUNC(W466*G466,2)+TRUNC(Y466*G466,2)+TRUNC(AA466*G466,2)+TRUNC(AC466*G466,2)+TRUNC(AE466*G466,2)+TRUNC(AG466*G466,2)+TRUNC(AI466*G466,2))))&gt;=0),ABS((Y466*G466-(TRUNC(Y466*G466,2)+(TRUNC(AL466,2)-(TRUNC(S466*G466,2)+TRUNC(W466*G466,2)+TRUNC(Y466*G466,2)+TRUNC(AA466*G466,2)+TRUNC(AC466*G466,2)+TRUNC(AE466*G466,2)+TRUNC(AG466*G466,2)+TRUNC(AI466*G466,2)))))/Y466*G466)&lt;=ABS((AE466*G466-(TRUNC(AE466*G466,2)+(TRUNC(AL466,2)-(TRUNC(S466*G466,2)+TRUNC(W466*G466,2)+TRUNC(Y466*G466,2)+TRUNC(AA466*G466,2)+TRUNC(AC466*G466,2)+TRUNC(AE466*G466,2)+TRUNC(AG466*G466,2)+TRUNC(AI466*G466,2)))))/AE466*G466),TRUE),IF(AND(AG466*G466&lt;&gt;0,(TRUNC(AG466*G466,2)+(TRUNC(AL466,2)-(TRUNC(S466*G466,2)+TRUNC(W466*G466,2)+TRUNC(Y466*G466,2)+TRUNC(AA466*G466,2)+TRUNC(AC466*G466,2)+TRUNC(AE466*G466,2)+TRUNC(AG466*G466,2)+TRUNC(AI466*G466,2))))&gt;=0),ABS((Y466*G466-(TRUNC(Y466*G466,2)+(TRUNC(AL466,2)-(TRUNC(S466*G466,2)+TRUNC(W466*G466,2)+TRUNC(Y466*G466,2)+TRUNC(AA466*G466,2)+TRUNC(AC466*G466,2)+TRUNC(AE466*G466,2)+TRUNC(AG466*G466,2)+TRUNC(AI466*G466,2)))))/Y466*G466)&lt;=ABS((AG466*G466-(TRUNC(AG466*G466,2)+(TRUNC(AL466,2)-(TRUNC(S466*G466,2)+TRUNC(W466*G466,2)+TRUNC(Y466*G466,2)+TRUNC(AA466*G466,2)+TRUNC(AC466*G466,2)+TRUNC(AE466*G466,2)+TRUNC(AG466*G466,2)+TRUNC(AI466*G466,2)))))/AG466*G466),TRUE),IF(AND(AI466*G466&lt;&gt;0,(TRUNC(AI466*G466,2)+(TRUNC(AL466,2)-(TRUNC(S466*G466,2)+TRUNC(W466*G466,2)+TRUNC(Y466*G466,2)+TRUNC(AA466*G466,2)+TRUNC(AC466*G466,2)+TRUNC(AE466*G466,2)+TRUNC(AG466*G466,2)+TRUNC(AI466*G466,2))))&gt;=0),ABS((Y466*G466-(TRUNC(Y466*G466,2)+(TRUNC(AL466,2)-(TRUNC(S466*G466,2)+TRUNC(W466*G466,2)+TRUNC(Y466*G466,2)+TRUNC(AA466*G466,2)+TRUNC(AC466*G466,2)+TRUNC(AE466*G466,2)+TRUNC(AG466*G466,2)+TRUNC(AI466*G466,2)))))/Y466*G466)&lt;=ABS((AI466*G466-(TRUNC(AI466*G466,2)+(TRUNC(AL466,2)-(TRUNC(S466*G466,2)+TRUNC(W466*G466,2)+TRUNC(Y466*G466,2)+TRUNC(AA466*G466,2)+TRUNC(AC466*G466,2)+TRUNC(AE466*G466,2)+TRUNC(AG466*G466,2)+TRUNC(AI466*G466,2)))))/AI466*G466),TRUE)),TRUNC(Y466*G466,2)+(TRUNC(AL466,2)-(TRUNC(S466*G466,2)+TRUNC(W466*G466,2)+TRUNC(Y466*G466,2)+TRUNC(AA466*G466,2)+TRUNC(AC466*G466,2)+TRUNC(AE466*G466,2)+TRUNC(AG466*G466,2)+TRUNC(AI466*G466,2))),TRUNC(Y466*G466,2)))))</f>
        <v>0</v>
      </c>
      <c r="AA466" s="369">
        <f>IF(L466*(1+R466)=0,0,IF((TRUNC(AK466,2)-(TRUNC(H466*(1+R466),2)+TRUNC(J466*(1+R466),2)+TRUNC(K466*(1+R466),2)+TRUNC(L466*(1+R466),2)+TRUNC(M466*(1+R466),2)+TRUNC(N466*(1+R466),2)+TRUNC(O466*(1+R466),2)+TRUNC(P466*(1+R466),2)))=0,TRUNC(L466*(1+R466),2),IF((TRUNC(TRUNC(L466*(1+R466),2),2)+(TRUNC(AK466,2)-(TRUNC(H466*(1+R466),2)+TRUNC(J466*(1+R466),2)+TRUNC(K466*(1+R466),2)+TRUNC(L466*(1+R466),2)+TRUNC(M466*(1+R466),2)+TRUNC(N466*(1+R466),2)+TRUNC(O466*(1+R466),2)+TRUNC(P466*(1+R466),2))))&lt;=0,TRUNC(L466*(1+R466),2),IF(AND(IF(AND(H466*(1+R466)&lt;&gt;0,(TRUNC(H466*(1+R466),2)+(TRUNC(AK466,2)-(TRUNC(H466*(1+R466),2)+TRUNC(J466*(1+R466),2)+TRUNC(K466*(1+R466),2)+TRUNC(L466*(1+R466),2)+TRUNC(M466*(1+R466),2)+TRUNC(N466*(1+R466),2)+TRUNC(O466*(1+R466),2)+TRUNC(P466*(1+R466),2))))&gt;=0),ABS((L466*(1+R466)-(TRUNC(L466*(1+R466),2)+(TRUNC(AK466,2)-(TRUNC(H466*(1+R466),2)+TRUNC(J466*(1+R466),2)+TRUNC(K466*(1+R466),2)+TRUNC(L466*(1+R466),2)+TRUNC(M466*(1+R466),2)+TRUNC(N466*(1+R466),2)+TRUNC(O466*(1+R466),2)+TRUNC(P466*(1+R466),2)))))/L466*(1+R466))&lt;ABS((H466*(1+R466)-(TRUNC(H466*(1+R466),2)+(TRUNC(AK466,2)-(TRUNC(H466*(1+R466),2)+TRUNC(J466*(1+R466),2)+TRUNC(K466*(1+R466),2)+TRUNC(L466*(1+R466),2)+TRUNC(M466*(1+R466),2)+TRUNC(N466*(1+R466),2)+TRUNC(O466*(1+R466),2)+TRUNC(P466*(1+R466),2)))))/H466*(1+R466)),TRUE),IF(AND(J466*(1+R466)&lt;&gt;0,(TRUNC(J466*(1+R466),2)+(TRUNC(AK466,2)-(TRUNC(H466*(1+R466),2)+TRUNC(J466*(1+R466),2)+TRUNC(K466*(1+R466),2)+TRUNC(L466*(1+R466),2)+TRUNC(M466*(1+R466),2)+TRUNC(N466*(1+R466),2)+TRUNC(O466*(1+R466),2)+TRUNC(P466*(1+R466),2))))&gt;=0),ABS((L466*(1+R466)-(TRUNC(L466*(1+R466),2)+(TRUNC(AK466,2)-(TRUNC(H466*(1+R466),2)+TRUNC(J466*(1+R466),2)+TRUNC(K466*(1+R466),2)+TRUNC(L466*(1+R466),2)+TRUNC(M466*(1+R466),2)+TRUNC(N466*(1+R466),2)+TRUNC(O466*(1+R466),2)+TRUNC(P466*(1+R466),2)))))/L466*(1+R466))&lt;ABS((J466*(1+R466)-(TRUNC(J466*(1+R466),2)+(TRUNC(AK466,2)-(TRUNC(H466*(1+R466),2)+TRUNC(J466*(1+R466),2)+TRUNC(K466*(1+R466),2)+TRUNC(L466*(1+R466),2)+TRUNC(M466*(1+R466),2)+TRUNC(N466*(1+R466),2)+TRUNC(O466*(1+R466),2)+TRUNC(P466*(1+R466),2)))))/J466*(1+R466)),TRUE),IF(AND(K466*(1+R466)&lt;&gt;0,(TRUNC(K466*(1+R466),2)+(TRUNC(AK466,2)-(TRUNC(H466*(1+R466),2)+TRUNC(J466*(1+R466),2)+TRUNC(K466*(1+R466),2)+TRUNC(L466*(1+R466),2)+TRUNC(M466*(1+R466),2)+TRUNC(N466*(1+R466),2)+TRUNC(O466*(1+R466),2)+TRUNC(P466*(1+R466),2))))&gt;=0),ABS((L466*(1+R466)-(TRUNC(L466*(1+R466),2)+(TRUNC(AK466,2)-(TRUNC(H466*(1+R466),2)+TRUNC(J466*(1+R466),2)+TRUNC(K466*(1+R466),2)+TRUNC(L466*(1+R466),2)+TRUNC(M466*(1+R466),2)+TRUNC(N466*(1+R466),2)+TRUNC(O466*(1+R466),2)+TRUNC(P466*(1+R466),2)))))/L466*(1+R466))&lt;ABS((K466*(1+R466)-(TRUNC(K466*(1+R466),2)+(TRUNC(AK466,2)-(TRUNC(H466*(1+R466),2)+TRUNC(J466*(1+R466),2)+TRUNC(K466*(1+R466),2)+TRUNC(L466*(1+R466),2)+TRUNC(M466*(1+R466),2)+TRUNC(N466*(1+R466),2)+TRUNC(O466*(1+R466),2)+TRUNC(P466*(1+R466),2)))))/K466*(1+R466)),TRUE),IF(AND(L466*(1+R466)&lt;&gt;0,(TRUNC(L466*(1+R466),2)+(TRUNC(AK466,2)-(TRUNC(H466*(1+R466),2)+TRUNC(J466*(1+R466),2)+TRUNC(K466*(1+R466),2)+TRUNC(L466*(1+R466),2)+TRUNC(M466*(1+R466),2)+TRUNC(N466*(1+R466),2)+TRUNC(O466*(1+R466),2)+TRUNC(P466*(1+R466),2))))&gt;=0),ABS((L466*(1+R466)-(TRUNC(L466*(1+R466),2)+(TRUNC(AK466,2)-(TRUNC(H466*(1+R466),2)+TRUNC(J466*(1+R466),2)+TRUNC(K466*(1+R466),2)+TRUNC(L466*(1+R466),2)+TRUNC(M466*(1+R466),2)+TRUNC(N466*(1+R466),2)+TRUNC(O466*(1+R466),2)+TRUNC(P466*(1+R466),2)))))/L466*(1+R466))&lt;=ABS((L466*(1+R466)-(TRUNC(L466*(1+R466),2)+(TRUNC(AK466,2)-(TRUNC(H466*(1+R466),2)+TRUNC(J466*(1+R466),2)+TRUNC(K466*(1+R466),2)+TRUNC(L466*(1+R466),2)+TRUNC(M466*(1+R466),2)+TRUNC(N466*(1+R466),2)+TRUNC(O466*(1+R466),2)+TRUNC(P466*(1+R466),2)))))/L466*(1+R466)),TRUE),IF(AND(M466*(1+R466)&lt;&gt;0,(TRUNC(M466*(1+R466),2)+(TRUNC(AK466,2)-(TRUNC(H466*(1+R466),2)+TRUNC(J466*(1+R466),2)+TRUNC(K466*(1+R466),2)+TRUNC(L466*(1+R466),2)+TRUNC(M466*(1+R466),2)+TRUNC(N466*(1+R466),2)+TRUNC(O466*(1+R466),2)+TRUNC(P466*(1+R466),2))))&gt;=0),ABS((L466*(1+R466)-(TRUNC(L466*(1+R466),2)+(TRUNC(AK466,2)-(TRUNC(H466*(1+R466),2)+TRUNC(J466*(1+R466),2)+TRUNC(K466*(1+R466),2)+TRUNC(L466*(1+R466),2)+TRUNC(M466*(1+R466),2)+TRUNC(N466*(1+R466),2)+TRUNC(O466*(1+R466),2)+TRUNC(P466*(1+R466),2)))))/L466*(1+R466))&lt;=ABS((M466*(1+R466)-(TRUNC(M466*(1+R466),2)+(TRUNC(AK466,2)-(TRUNC(H466*(1+R466),2)+TRUNC(J466*(1+R466),2)+TRUNC(K466*(1+R466),2)+TRUNC(L466*(1+R466),2)+TRUNC(M466*(1+R466),2)+TRUNC(N466*(1+R466),2)+TRUNC(O466*(1+R466),2)+TRUNC(P466*(1+R466),2)))))/M466*(1+R466)),TRUE),IF(AND(N466*(1+R466)&lt;&gt;0,(TRUNC(N466*(1+R466),2)+(TRUNC(AK466,2)-(TRUNC(H466*(1+R466),2)+TRUNC(J466*(1+R466),2)+TRUNC(K466*(1+R466),2)+TRUNC(L466*(1+R466),2)+TRUNC(M466*(1+R466),2)+TRUNC(N466*(1+R466),2)+TRUNC(O466*(1+R466),2)+TRUNC(P466*(1+R466),2))))&gt;=0),ABS((L466*(1+R466)-(TRUNC(L466*(1+R466),2)+(TRUNC(AK466,2)-(TRUNC(H466*(1+R466),2)+TRUNC(J466*(1+R466),2)+TRUNC(K466*(1+R466),2)+TRUNC(L466*(1+R466),2)+TRUNC(M466*(1+R466),2)+TRUNC(N466*(1+R466),2)+TRUNC(O466*(1+R466),2)+TRUNC(P466*(1+R466),2)))))/L466*(1+R466))&lt;=ABS((N466*(1+R466)-(TRUNC(N466*(1+R466),2)+(TRUNC(AK466,2)-(TRUNC(H466*(1+R466),2)+TRUNC(J466*(1+R466),2)+TRUNC(K466*(1+R466),2)+TRUNC(L466*(1+R466),2)+TRUNC(M466*(1+R466),2)+TRUNC(N466*(1+R466),2)+TRUNC(O466*(1+R466),2)+TRUNC(P466*(1+R466),2)))))/N466*(1+R466)),TRUE),IF(AND(O466*(1+R466)&lt;&gt;0,(TRUNC(O466*(1+R466),2)+(TRUNC(AK466,2)-(TRUNC(H466*(1+R466),2)+TRUNC(J466*(1+R466),2)+TRUNC(K466*(1+R466),2)+TRUNC(L466*(1+R466),2)+TRUNC(M466*(1+R466),2)+TRUNC(N466*(1+R466),2)+TRUNC(O466*(1+R466),2)+TRUNC(P466*(1+R466),2))))&gt;=0),ABS((L466*(1+R466)-(TRUNC(L466*(1+R466),2)+(TRUNC(AK466,2)-(TRUNC(H466*(1+R466),2)+TRUNC(J466*(1+R466),2)+TRUNC(K466*(1+R466),2)+TRUNC(L466*(1+R466),2)+TRUNC(M466*(1+R466),2)+TRUNC(N466*(1+R466),2)+TRUNC(O466*(1+R466),2)+TRUNC(P466*(1+R466),2)))))/L466*(1+R466))&lt;=ABS((O466*(1+R466)-(TRUNC(O466*(1+R466),2)+(TRUNC(AK466,2)-(TRUNC(H466*(1+R466),2)+TRUNC(J466*(1+R466),2)+TRUNC(K466*(1+R466),2)+TRUNC(L466*(1+R466),2)+TRUNC(M466*(1+R466),2)+TRUNC(N466*(1+R466),2)+TRUNC(O466*(1+R466),2)+TRUNC(P466*(1+R466),2)))))/O466*(1+R466)),TRUE),IF(AND(P466*(1+R466)&lt;&gt;0,(TRUNC(P466*(1+R466),2)+(TRUNC(AK466,2)-(TRUNC(H466*(1+R466),2)+TRUNC(J466*(1+R466),2)+TRUNC(K466*(1+R466),2)+TRUNC(L466*(1+R466),2)+TRUNC(M466*(1+R466),2)+TRUNC(N466*(1+R466),2)+TRUNC(O466*(1+R466),2)+TRUNC(P466*(1+R466),2))))&gt;=0),ABS((L466*(1+R466)-(TRUNC(L466*(1+R466),2)+(TRUNC(AK466,2)-(TRUNC(H466*(1+R466),2)+TRUNC(J466*(1+R466),2)+TRUNC(K466*(1+R466),2)+TRUNC(L466*(1+R466),2)+TRUNC(M466*(1+R466),2)+TRUNC(N466*(1+R466),2)+TRUNC(O466*(1+R466),2)+TRUNC(P466*(1+R466),2)))))/L466*(1+R466))&lt;=ABS((P466*(1+R466)-(TRUNC(P466*(1+R466),2)+(TRUNC(AK466,2)-(TRUNC(H466*(1+R466),2)+TRUNC(J466*(1+R466),2)+TRUNC(K466*(1+R466),2)+TRUNC(L466*(1+R466),2)+TRUNC(M466*(1+R466),2)+TRUNC(N466*(1+R466),2)+TRUNC(O466*(1+R466),2)+TRUNC(P466*(1+R466),2)))))/P466*(1+R466)),TRUE)),TRUNC(L466*(1+R466),2)+(TRUNC(AK466,2)-(TRUNC(H466*(1+R466),2)+TRUNC(J466*(1+R466),2)+TRUNC(K466*(1+R466),2)+TRUNC(L466*(1+R466),2)+TRUNC(M466*(1+R466),2)+TRUNC(N466*(1+R466),2)+TRUNC(O466*(1+R466),2)+TRUNC(P466*(1+R466),2))),TRUNC(L466*(1+R466),2)))))</f>
        <v>0</v>
      </c>
      <c r="AB466" s="369">
        <f>IF(AA466*G466=0,0,IF((TRUNC(AL466,2)-(TRUNC(S466*G466,2)+TRUNC(W466*G466,2)+TRUNC(Y466*G466,2)+TRUNC(AA466*G466,2)+TRUNC(AC466*G466,2)+TRUNC(AE466*G466,2)+TRUNC(AG466*G466,2)+TRUNC(AI466*G466,2)))=0,TRUNC(AA466*G466,2),IF((TRUNC(TRUNC(AA466*G466,2),2)+(TRUNC(AL466,2)-(TRUNC(S466*G466,2)+TRUNC(W466*G466,2)+TRUNC(Y466*G466,2)+TRUNC(AA466*G466,2)+TRUNC(AC466*G466,2)+TRUNC(AE466*G466,2)+TRUNC(AG466*G466,2)+TRUNC(AI466*G466,2))))&lt;=0,TRUNC(AA466*G466,2),IF(AND(IF(AND(S466*G466&lt;&gt;0,(TRUNC(S466*G466,2)+(TRUNC(AL466,2)-(TRUNC(S466*G466,2)+TRUNC(W466*G466,2)+TRUNC(Y466*G466,2)+TRUNC(AA466*G466,2)+TRUNC(AC466*G466,2)+TRUNC(AE466*G466,2)+TRUNC(AG466*G466,2)+TRUNC(AI466*G466,2))))&gt;=0),ABS((AA466*G466-(TRUNC(AA466*G466,2)+(TRUNC(AL466,2)-(TRUNC(S466*G466,2)+TRUNC(W466*G466,2)+TRUNC(Y466*G466,2)+TRUNC(AA466*G466,2)+TRUNC(AC466*G466,2)+TRUNC(AE466*G466,2)+TRUNC(AG466*G466,2)+TRUNC(AI466*G466,2)))))/AA466*G466)&lt;ABS((S466*G466-(TRUNC(S466*G466,2)+(TRUNC(AL466,2)-(TRUNC(S466*G466,2)+TRUNC(W466*G466,2)+TRUNC(Y466*G466,2)+TRUNC(AA466*G466,2)+TRUNC(AC466*G466,2)+TRUNC(AE466*G466,2)+TRUNC(AG466*G466,2)+TRUNC(AI466*G466,2)))))/S466*G466),TRUE),IF(AND(W466*G466&lt;&gt;0,(TRUNC(W466*G466,2)+(TRUNC(AL466,2)-(TRUNC(S466*G466,2)+TRUNC(W466*G466,2)+TRUNC(Y466*G466,2)+TRUNC(AA466*G466,2)+TRUNC(AC466*G466,2)+TRUNC(AE466*G466,2)+TRUNC(AG466*G466,2)+TRUNC(AI466*G466,2))))&gt;=0),ABS((AA466*G466-(TRUNC(AA466*G466,2)+(TRUNC(AL466,2)-(TRUNC(S466*G466,2)+TRUNC(W466*G466,2)+TRUNC(Y466*G466,2)+TRUNC(AA466*G466,2)+TRUNC(AC466*G466,2)+TRUNC(AE466*G466,2)+TRUNC(AG466*G466,2)+TRUNC(AI466*G466,2)))))/AA466*G466)&lt;ABS((W466*G466-(TRUNC(W466*G466,2)+(TRUNC(AL466,2)-(TRUNC(S466*G466,2)+TRUNC(W466*G466,2)+TRUNC(Y466*G466,2)+TRUNC(AA466*G466,2)+TRUNC(AC466*G466,2)+TRUNC(AE466*G466,2)+TRUNC(AG466*G466,2)+TRUNC(AI466*G466,2)))))/W466*G466),TRUE),IF(AND(Y466*G466&lt;&gt;0,(TRUNC(Y466*G466,2)+(TRUNC(AL466,2)-(TRUNC(S466*G466,2)+TRUNC(W466*G466,2)+TRUNC(Y466*G466,2)+TRUNC(AA466*G466,2)+TRUNC(AC466*G466,2)+TRUNC(AE466*G466,2)+TRUNC(AG466*G466,2)+TRUNC(AI466*G466,2))))&gt;=0),ABS((AA466*G466-(TRUNC(AA466*G466,2)+(TRUNC(AL466,2)-(TRUNC(S466*G466,2)+TRUNC(W466*G466,2)+TRUNC(Y466*G466,2)+TRUNC(AA466*G466,2)+TRUNC(AC466*G466,2)+TRUNC(AE466*G466,2)+TRUNC(AG466*G466,2)+TRUNC(AI466*G466,2)))))/AA466*G466)&lt;ABS((Y466*G466-(TRUNC(Y466*G466,2)+(TRUNC(AL466,2)-(TRUNC(S466*G466,2)+TRUNC(W466*G466,2)+TRUNC(Y466*G466,2)+TRUNC(AA466*G466,2)+TRUNC(AC466*G466,2)+TRUNC(AE466*G466,2)+TRUNC(AG466*G466,2)+TRUNC(AI466*G466,2)))))/Y466*G466),TRUE),IF(AND(AA466*G466&lt;&gt;0,(TRUNC(AA466*G466,2)+(TRUNC(AL466,2)-(TRUNC(S466*G466,2)+TRUNC(W466*G466,2)+TRUNC(Y466*G466,2)+TRUNC(AA466*G466,2)+TRUNC(AC466*G466,2)+TRUNC(AE466*G466,2)+TRUNC(AG466*G466,2)+TRUNC(AI466*G466,2))))&gt;=0),ABS((AA466*G466-(TRUNC(AA466*G466,2)+(TRUNC(AL466,2)-(TRUNC(S466*G466,2)+TRUNC(W466*G466,2)+TRUNC(Y466*G466,2)+TRUNC(AA466*G466,2)+TRUNC(AC466*G466,2)+TRUNC(AE466*G466,2)+TRUNC(AG466*G466,2)+TRUNC(AI466*G466,2)))))/AA466*G466)&lt;=ABS((AA466*G466-(TRUNC(AA466*G466,2)+(TRUNC(AL466,2)-(TRUNC(S466*G466,2)+TRUNC(W466*G466,2)+TRUNC(Y466*G466,2)+TRUNC(AA466*G466,2)+TRUNC(AC466*G466,2)+TRUNC(AE466*G466,2)+TRUNC(AG466*G466,2)+TRUNC(AI466*G466,2)))))/AA466*G466),TRUE),IF(AND(AC466*G466&lt;&gt;0,(TRUNC(AC466*G466,2)+(TRUNC(AL466,2)-(TRUNC(S466*G466,2)+TRUNC(W466*G466,2)+TRUNC(Y466*G466,2)+TRUNC(AA466*G466,2)+TRUNC(AC466*G466,2)+TRUNC(AE466*G466,2)+TRUNC(AG466*G466,2)+TRUNC(AI466*G466,2))))&gt;=0),ABS((AA466*G466-(TRUNC(AA466*G466,2)+(TRUNC(AL466,2)-(TRUNC(S466*G466,2)+TRUNC(W466*G466,2)+TRUNC(Y466*G466,2)+TRUNC(AA466*G466,2)+TRUNC(AC466*G466,2)+TRUNC(AE466*G466,2)+TRUNC(AG466*G466,2)+TRUNC(AI466*G466,2)))))/AA466*G466)&lt;=ABS((AC466*G466-(TRUNC(AC466*G466,2)+(TRUNC(AL466,2)-(TRUNC(S466*G466,2)+TRUNC(W466*G466,2)+TRUNC(Y466*G466,2)+TRUNC(AA466*G466,2)+TRUNC(AC466*G466,2)+TRUNC(AE466*G466,2)+TRUNC(AG466*G466,2)+TRUNC(AI466*G466,2)))))/AC466*G466),TRUE),IF(AND(AE466*G466&lt;&gt;0,(TRUNC(AE466*G466,2)+(TRUNC(AL466,2)-(TRUNC(S466*G466,2)+TRUNC(W466*G466,2)+TRUNC(Y466*G466,2)+TRUNC(AA466*G466,2)+TRUNC(AC466*G466,2)+TRUNC(AE466*G466,2)+TRUNC(AG466*G466,2)+TRUNC(AI466*G466,2))))&gt;=0),ABS((AA466*G466-(TRUNC(AA466*G466,2)+(TRUNC(AL466,2)-(TRUNC(S466*G466,2)+TRUNC(W466*G466,2)+TRUNC(Y466*G466,2)+TRUNC(AA466*G466,2)+TRUNC(AC466*G466,2)+TRUNC(AE466*G466,2)+TRUNC(AG466*G466,2)+TRUNC(AI466*G466,2)))))/AA466*G466)&lt;=ABS((AE466*G466-(TRUNC(AE466*G466,2)+(TRUNC(AL466,2)-(TRUNC(S466*G466,2)+TRUNC(W466*G466,2)+TRUNC(Y466*G466,2)+TRUNC(AA466*G466,2)+TRUNC(AC466*G466,2)+TRUNC(AE466*G466,2)+TRUNC(AG466*G466,2)+TRUNC(AI466*G466,2)))))/AE466*G466),TRUE),IF(AND(AG466*G466&lt;&gt;0,(TRUNC(AG466*G466,2)+(TRUNC(AL466,2)-(TRUNC(S466*G466,2)+TRUNC(W466*G466,2)+TRUNC(Y466*G466,2)+TRUNC(AA466*G466,2)+TRUNC(AC466*G466,2)+TRUNC(AE466*G466,2)+TRUNC(AG466*G466,2)+TRUNC(AI466*G466,2))))&gt;=0),ABS((AA466*G466-(TRUNC(AA466*G466,2)+(TRUNC(AL466,2)-(TRUNC(S466*G466,2)+TRUNC(W466*G466,2)+TRUNC(Y466*G466,2)+TRUNC(AA466*G466,2)+TRUNC(AC466*G466,2)+TRUNC(AE466*G466,2)+TRUNC(AG466*G466,2)+TRUNC(AI466*G466,2)))))/AA466*G466)&lt;=ABS((AG466*G466-(TRUNC(AG466*G466,2)+(TRUNC(AL466,2)-(TRUNC(S466*G466,2)+TRUNC(W466*G466,2)+TRUNC(Y466*G466,2)+TRUNC(AA466*G466,2)+TRUNC(AC466*G466,2)+TRUNC(AE466*G466,2)+TRUNC(AG466*G466,2)+TRUNC(AI466*G466,2)))))/AG466*G466),TRUE),IF(AND(AI466*G466&lt;&gt;0,(TRUNC(AI466*G466,2)+(TRUNC(AL466,2)-(TRUNC(S466*G466,2)+TRUNC(W466*G466,2)+TRUNC(Y466*G466,2)+TRUNC(AA466*G466,2)+TRUNC(AC466*G466,2)+TRUNC(AE466*G466,2)+TRUNC(AG466*G466,2)+TRUNC(AI466*G466,2))))&gt;=0),ABS((AA466*G466-(TRUNC(AA466*G466,2)+(TRUNC(AL466,2)-(TRUNC(S466*G466,2)+TRUNC(W466*G466,2)+TRUNC(Y466*G466,2)+TRUNC(AA466*G466,2)+TRUNC(AC466*G466,2)+TRUNC(AE466*G466,2)+TRUNC(AG466*G466,2)+TRUNC(AI466*G466,2)))))/AA466*G466)&lt;=ABS((AI466*G466-(TRUNC(AI466*G466,2)+(TRUNC(AL466,2)-(TRUNC(S466*G466,2)+TRUNC(W466*G466,2)+TRUNC(Y466*G466,2)+TRUNC(AA466*G466,2)+TRUNC(AC466*G466,2)+TRUNC(AE466*G466,2)+TRUNC(AG466*G466,2)+TRUNC(AI466*G466,2)))))/AI466*G466),TRUE)),TRUNC(AA466*G466,2)+(TRUNC(AL466,2)-(TRUNC(S466*G466,2)+TRUNC(W466*G466,2)+TRUNC(Y466*G466,2)+TRUNC(AA466*G466,2)+TRUNC(AC466*G466,2)+TRUNC(AE466*G466,2)+TRUNC(AG466*G466,2)+TRUNC(AI466*G466,2))),TRUNC(AA466*G466,2)))))</f>
        <v>0</v>
      </c>
      <c r="AC466" s="369">
        <f>IF(M466*(1+R466)=0,0,IF((TRUNC(AK466,2)-(TRUNC(H466*(1+R466),2)+TRUNC(J466*(1+R466),2)+TRUNC(K466*(1+R466),2)+TRUNC(L466*(1+R466),2)+TRUNC(M466*(1+R466),2)+TRUNC(N466*(1+R466),2)+TRUNC(O466*(1+R466),2)+TRUNC(P466*(1+R466),2)))=0,TRUNC(M466*(1+R466),2),IF((TRUNC(TRUNC(M466*(1+R466),2),2)+(TRUNC(AK466,2)-(TRUNC(H466*(1+R466),2)+TRUNC(J466*(1+R466),2)+TRUNC(K466*(1+R466),2)+TRUNC(L466*(1+R466),2)+TRUNC(M466*(1+R466),2)+TRUNC(N466*(1+R466),2)+TRUNC(O466*(1+R466),2)+TRUNC(P466*(1+R466),2))))&lt;=0,TRUNC(M466*(1+R466),2),IF(AND(IF(AND(H466*(1+R466)&lt;&gt;0,(TRUNC(H466*(1+R466),2)+(TRUNC(AK466,2)-(TRUNC(H466*(1+R466),2)+TRUNC(J466*(1+R466),2)+TRUNC(K466*(1+R466),2)+TRUNC(L466*(1+R466),2)+TRUNC(M466*(1+R466),2)+TRUNC(N466*(1+R466),2)+TRUNC(O466*(1+R466),2)+TRUNC(P466*(1+R466),2))))&gt;=0),ABS((M466*(1+R466)-(TRUNC(M466*(1+R466),2)+(TRUNC(AK466,2)-(TRUNC(H466*(1+R466),2)+TRUNC(J466*(1+R466),2)+TRUNC(K466*(1+R466),2)+TRUNC(L466*(1+R466),2)+TRUNC(M466*(1+R466),2)+TRUNC(N466*(1+R466),2)+TRUNC(O466*(1+R466),2)+TRUNC(P466*(1+R466),2)))))/M466*(1+R466))&lt;ABS((H466*(1+R466)-(TRUNC(H466*(1+R466),2)+(TRUNC(AK466,2)-(TRUNC(H466*(1+R466),2)+TRUNC(J466*(1+R466),2)+TRUNC(K466*(1+R466),2)+TRUNC(L466*(1+R466),2)+TRUNC(M466*(1+R466),2)+TRUNC(N466*(1+R466),2)+TRUNC(O466*(1+R466),2)+TRUNC(P466*(1+R466),2)))))/H466*(1+R466)),TRUE),IF(AND(J466*(1+R466)&lt;&gt;0,(TRUNC(J466*(1+R466),2)+(TRUNC(AK466,2)-(TRUNC(H466*(1+R466),2)+TRUNC(J466*(1+R466),2)+TRUNC(K466*(1+R466),2)+TRUNC(L466*(1+R466),2)+TRUNC(M466*(1+R466),2)+TRUNC(N466*(1+R466),2)+TRUNC(O466*(1+R466),2)+TRUNC(P466*(1+R466),2))))&gt;=0),ABS((M466*(1+R466)-(TRUNC(M466*(1+R466),2)+(TRUNC(AK466,2)-(TRUNC(H466*(1+R466),2)+TRUNC(J466*(1+R466),2)+TRUNC(K466*(1+R466),2)+TRUNC(L466*(1+R466),2)+TRUNC(M466*(1+R466),2)+TRUNC(N466*(1+R466),2)+TRUNC(O466*(1+R466),2)+TRUNC(P466*(1+R466),2)))))/M466*(1+R466))&lt;ABS((J466*(1+R466)-(TRUNC(J466*(1+R466),2)+(TRUNC(AK466,2)-(TRUNC(H466*(1+R466),2)+TRUNC(J466*(1+R466),2)+TRUNC(K466*(1+R466),2)+TRUNC(L466*(1+R466),2)+TRUNC(M466*(1+R466),2)+TRUNC(N466*(1+R466),2)+TRUNC(O466*(1+R466),2)+TRUNC(P466*(1+R466),2)))))/J466*(1+R466)),TRUE),IF(AND(K466*(1+R466)&lt;&gt;0,(TRUNC(K466*(1+R466),2)+(TRUNC(AK466,2)-(TRUNC(H466*(1+R466),2)+TRUNC(J466*(1+R466),2)+TRUNC(K466*(1+R466),2)+TRUNC(L466*(1+R466),2)+TRUNC(M466*(1+R466),2)+TRUNC(N466*(1+R466),2)+TRUNC(O466*(1+R466),2)+TRUNC(P466*(1+R466),2))))&gt;=0),ABS((M466*(1+R466)-(TRUNC(M466*(1+R466),2)+(TRUNC(AK466,2)-(TRUNC(H466*(1+R466),2)+TRUNC(J466*(1+R466),2)+TRUNC(K466*(1+R466),2)+TRUNC(L466*(1+R466),2)+TRUNC(M466*(1+R466),2)+TRUNC(N466*(1+R466),2)+TRUNC(O466*(1+R466),2)+TRUNC(P466*(1+R466),2)))))/M466*(1+R466))&lt;ABS((K466*(1+R466)-(TRUNC(K466*(1+R466),2)+(TRUNC(AK466,2)-(TRUNC(H466*(1+R466),2)+TRUNC(J466*(1+R466),2)+TRUNC(K466*(1+R466),2)+TRUNC(L466*(1+R466),2)+TRUNC(M466*(1+R466),2)+TRUNC(N466*(1+R466),2)+TRUNC(O466*(1+R466),2)+TRUNC(P466*(1+R466),2)))))/K466*(1+R466)),TRUE),IF(AND(L466*(1+R466)&lt;&gt;0,(TRUNC(L466*(1+R466),2)+(TRUNC(AK466,2)-(TRUNC(H466*(1+R466),2)+TRUNC(J466*(1+R466),2)+TRUNC(K466*(1+R466),2)+TRUNC(L466*(1+R466),2)+TRUNC(M466*(1+R466),2)+TRUNC(N466*(1+R466),2)+TRUNC(O466*(1+R466),2)+TRUNC(P466*(1+R466),2))))&gt;=0),ABS((M466*(1+R466)-(TRUNC(M466*(1+R466),2)+(TRUNC(AK466,2)-(TRUNC(H466*(1+R466),2)+TRUNC(J466*(1+R466),2)+TRUNC(K466*(1+R466),2)+TRUNC(L466*(1+R466),2)+TRUNC(M466*(1+R466),2)+TRUNC(N466*(1+R466),2)+TRUNC(O466*(1+R466),2)+TRUNC(P466*(1+R466),2)))))/M466*(1+R466))&lt;ABS((L466*(1+R466)-(TRUNC(L466*(1+R466),2)+(TRUNC(AK466,2)-(TRUNC(H466*(1+R466),2)+TRUNC(J466*(1+R466),2)+TRUNC(K466*(1+R466),2)+TRUNC(L466*(1+R466),2)+TRUNC(M466*(1+R466),2)+TRUNC(N466*(1+R466),2)+TRUNC(O466*(1+R466),2)+TRUNC(P466*(1+R466),2)))))/L466*(1+R466)),TRUE),IF(AND(M466*(1+R466)&lt;&gt;0,(TRUNC(M466*(1+R466),2)+(TRUNC(AK466,2)-(TRUNC(H466*(1+R466),2)+TRUNC(J466*(1+R466),2)+TRUNC(K466*(1+R466),2)+TRUNC(L466*(1+R466),2)+TRUNC(M466*(1+R466),2)+TRUNC(N466*(1+R466),2)+TRUNC(O466*(1+R466),2)+TRUNC(P466*(1+R466),2))))&gt;=0),ABS((M466*(1+R466)-(TRUNC(M466*(1+R466),2)+(TRUNC(AK466,2)-(TRUNC(H466*(1+R466),2)+TRUNC(J466*(1+R466),2)+TRUNC(K466*(1+R466),2)+TRUNC(L466*(1+R466),2)+TRUNC(M466*(1+R466),2)+TRUNC(N466*(1+R466),2)+TRUNC(O466*(1+R466),2)+TRUNC(P466*(1+R466),2)))))/M466*(1+R466))&lt;=ABS((M466*(1+R466)-(TRUNC(M466*(1+R466),2)+(TRUNC(AK466,2)-(TRUNC(H466*(1+R466),2)+TRUNC(J466*(1+R466),2)+TRUNC(K466*(1+R466),2)+TRUNC(L466*(1+R466),2)+TRUNC(M466*(1+R466),2)+TRUNC(N466*(1+R466),2)+TRUNC(O466*(1+R466),2)+TRUNC(P466*(1+R466),2)))))/M466*(1+R466)),TRUE),IF(AND(N466*(1+R466)&lt;&gt;0,(TRUNC(N466*(1+R466),2)+(TRUNC(AK466,2)-(TRUNC(H466*(1+R466),2)+TRUNC(J466*(1+R466),2)+TRUNC(K466*(1+R466),2)+TRUNC(L466*(1+R466),2)+TRUNC(M466*(1+R466),2)+TRUNC(N466*(1+R466),2)+TRUNC(O466*(1+R466),2)+TRUNC(P466*(1+R466),2))))&gt;=0),ABS((M466*(1+R466)-(TRUNC(M466*(1+R466),2)+(TRUNC(AK466,2)-(TRUNC(H466*(1+R466),2)+TRUNC(J466*(1+R466),2)+TRUNC(K466*(1+R466),2)+TRUNC(L466*(1+R466),2)+TRUNC(M466*(1+R466),2)+TRUNC(N466*(1+R466),2)+TRUNC(O466*(1+R466),2)+TRUNC(P466*(1+R466),2)))))/M466*(1+R466))&lt;=ABS((N466*(1+R466)-(TRUNC(N466*(1+R466),2)+(TRUNC(AK466,2)-(TRUNC(H466*(1+R466),2)+TRUNC(J466*(1+R466),2)+TRUNC(K466*(1+R466),2)+TRUNC(L466*(1+R466),2)+TRUNC(M466*(1+R466),2)+TRUNC(N466*(1+R466),2)+TRUNC(O466*(1+R466),2)+TRUNC(P466*(1+R466),2)))))/N466*(1+R466)),TRUE),IF(AND(O466*(1+R466)&lt;&gt;0,(TRUNC(O466*(1+R466),2)+(TRUNC(AK466,2)-(TRUNC(H466*(1+R466),2)+TRUNC(J466*(1+R466),2)+TRUNC(K466*(1+R466),2)+TRUNC(L466*(1+R466),2)+TRUNC(M466*(1+R466),2)+TRUNC(N466*(1+R466),2)+TRUNC(O466*(1+R466),2)+TRUNC(P466*(1+R466),2))))&gt;=0),ABS((M466*(1+R466)-(TRUNC(M466*(1+R466),2)+(TRUNC(AK466,2)-(TRUNC(H466*(1+R466),2)+TRUNC(J466*(1+R466),2)+TRUNC(K466*(1+R466),2)+TRUNC(L466*(1+R466),2)+TRUNC(M466*(1+R466),2)+TRUNC(N466*(1+R466),2)+TRUNC(O466*(1+R466),2)+TRUNC(P466*(1+R466),2)))))/M466*(1+R466))&lt;=ABS((O466*(1+R466)-(TRUNC(O466*(1+R466),2)+(TRUNC(AK466,2)-(TRUNC(H466*(1+R466),2)+TRUNC(J466*(1+R466),2)+TRUNC(K466*(1+R466),2)+TRUNC(L466*(1+R466),2)+TRUNC(M466*(1+R466),2)+TRUNC(N466*(1+R466),2)+TRUNC(O466*(1+R466),2)+TRUNC(P466*(1+R466),2)))))/O466*(1+R466)),TRUE),IF(AND(P466*(1+R466)&lt;&gt;0,(TRUNC(P466*(1+R466),2)+(TRUNC(AK466,2)-(TRUNC(H466*(1+R466),2)+TRUNC(J466*(1+R466),2)+TRUNC(K466*(1+R466),2)+TRUNC(L466*(1+R466),2)+TRUNC(M466*(1+R466),2)+TRUNC(N466*(1+R466),2)+TRUNC(O466*(1+R466),2)+TRUNC(P466*(1+R466),2))))&gt;=0),ABS((M466*(1+R466)-(TRUNC(M466*(1+R466),2)+(TRUNC(AK466,2)-(TRUNC(H466*(1+R466),2)+TRUNC(J466*(1+R466),2)+TRUNC(K466*(1+R466),2)+TRUNC(L466*(1+R466),2)+TRUNC(M466*(1+R466),2)+TRUNC(N466*(1+R466),2)+TRUNC(O466*(1+R466),2)+TRUNC(P466*(1+R466),2)))))/M466*(1+R466))&lt;=ABS((P466*(1+R466)-(TRUNC(P466*(1+R466),2)+(TRUNC(AK466,2)-(TRUNC(H466*(1+R466),2)+TRUNC(J466*(1+R466),2)+TRUNC(K466*(1+R466),2)+TRUNC(L466*(1+R466),2)+TRUNC(M466*(1+R466),2)+TRUNC(N466*(1+R466),2)+TRUNC(O466*(1+R466),2)+TRUNC(P466*(1+R466),2)))))/P466*(1+R466)),TRUE)),TRUNC(M466*(1+R466),2)+(TRUNC(AK466,2)-(TRUNC(H466*(1+R466),2)+TRUNC(J466*(1+R466),2)+TRUNC(K466*(1+R466),2)+TRUNC(L466*(1+R466),2)+TRUNC(M466*(1+R466),2)+TRUNC(N466*(1+R466),2)+TRUNC(O466*(1+R466),2)+TRUNC(P466*(1+R466),2))),TRUNC(M466*(1+R466),2)))))</f>
        <v>0</v>
      </c>
      <c r="AD466" s="369">
        <f>IF(AC466*G466=0,0,IF((TRUNC(AL466,2)-(TRUNC(S466*G466,2)+TRUNC(W466*G466,2)+TRUNC(Y466*G466,2)+TRUNC(AA466*G466,2)+TRUNC(AC466*G466,2)+TRUNC(AE466*G466,2)+TRUNC(AG466*G466,2)+TRUNC(AI466*G466,2)))=0,TRUNC(AC466*G466,2),IF((TRUNC(TRUNC(AC466*G466,2),2)+(TRUNC(AL466,2)-(TRUNC(S466*G466,2)+TRUNC(W466*G466,2)+TRUNC(Y466*G466,2)+TRUNC(AA466*G466,2)+TRUNC(AC466*G466,2)+TRUNC(AE466*G466,2)+TRUNC(AG466*G466,2)+TRUNC(AI466*G466,2))))&lt;=0,TRUNC(AC466*G466,2),IF(AND(IF(AND(S466*G466&lt;&gt;0,(TRUNC(S466*G466,2)+(TRUNC(AL466,2)-(TRUNC(S466*G466,2)+TRUNC(W466*G466,2)+TRUNC(Y466*G466,2)+TRUNC(AA466*G466,2)+TRUNC(AC466*G466,2)+TRUNC(AE466*G466,2)+TRUNC(AG466*G466,2)+TRUNC(AI466*G466,2))))&gt;=0),ABS((AC466*G466-(TRUNC(AC466*G466,2)+(TRUNC(AL466,2)-(TRUNC(S466*G466,2)+TRUNC(W466*G466,2)+TRUNC(Y466*G466,2)+TRUNC(AA466*G466,2)+TRUNC(AC466*G466,2)+TRUNC(AE466*G466,2)+TRUNC(AG466*G466,2)+TRUNC(AI466*G466,2)))))/AC466*G466)&lt;ABS((S466*G466-(TRUNC(S466*G466,2)+(TRUNC(AL466,2)-(TRUNC(S466*G466,2)+TRUNC(W466*G466,2)+TRUNC(Y466*G466,2)+TRUNC(AA466*G466,2)+TRUNC(AC466*G466,2)+TRUNC(AE466*G466,2)+TRUNC(AG466*G466,2)+TRUNC(AI466*G466,2)))))/S466*G466),TRUE),IF(AND(W466*G466&lt;&gt;0,(TRUNC(W466*G466,2)+(TRUNC(AL466,2)-(TRUNC(S466*G466,2)+TRUNC(W466*G466,2)+TRUNC(Y466*G466,2)+TRUNC(AA466*G466,2)+TRUNC(AC466*G466,2)+TRUNC(AE466*G466,2)+TRUNC(AG466*G466,2)+TRUNC(AI466*G466,2))))&gt;=0),ABS((AC466*G466-(TRUNC(AC466*G466,2)+(TRUNC(AL466,2)-(TRUNC(S466*G466,2)+TRUNC(W466*G466,2)+TRUNC(Y466*G466,2)+TRUNC(AA466*G466,2)+TRUNC(AC466*G466,2)+TRUNC(AE466*G466,2)+TRUNC(AG466*G466,2)+TRUNC(AI466*G466,2)))))/AC466*G466)&lt;ABS((W466*G466-(TRUNC(W466*G466,2)+(TRUNC(AL466,2)-(TRUNC(S466*G466,2)+TRUNC(W466*G466,2)+TRUNC(Y466*G466,2)+TRUNC(AA466*G466,2)+TRUNC(AC466*G466,2)+TRUNC(AE466*G466,2)+TRUNC(AG466*G466,2)+TRUNC(AI466*G466,2)))))/W466*G466),TRUE),IF(AND(Y466*G466&lt;&gt;0,(TRUNC(Y466*G466,2)+(TRUNC(AL466,2)-(TRUNC(S466*G466,2)+TRUNC(W466*G466,2)+TRUNC(Y466*G466,2)+TRUNC(AA466*G466,2)+TRUNC(AC466*G466,2)+TRUNC(AE466*G466,2)+TRUNC(AG466*G466,2)+TRUNC(AI466*G466,2))))&gt;=0),ABS((AC466*G466-(TRUNC(AC466*G466,2)+(TRUNC(AL466,2)-(TRUNC(S466*G466,2)+TRUNC(W466*G466,2)+TRUNC(Y466*G466,2)+TRUNC(AA466*G466,2)+TRUNC(AC466*G466,2)+TRUNC(AE466*G466,2)+TRUNC(AG466*G466,2)+TRUNC(AI466*G466,2)))))/AC466*G466)&lt;ABS((Y466*G466-(TRUNC(Y466*G466,2)+(TRUNC(AL466,2)-(TRUNC(S466*G466,2)+TRUNC(W466*G466,2)+TRUNC(Y466*G466,2)+TRUNC(AA466*G466,2)+TRUNC(AC466*G466,2)+TRUNC(AE466*G466,2)+TRUNC(AG466*G466,2)+TRUNC(AI466*G466,2)))))/Y466*G466),TRUE),IF(AND(AA466*G466&lt;&gt;0,(TRUNC(AA466*G466,2)+(TRUNC(AL466,2)-(TRUNC(S466*G466,2)+TRUNC(W466*G466,2)+TRUNC(Y466*G466,2)+TRUNC(AA466*G466,2)+TRUNC(AC466*G466,2)+TRUNC(AE466*G466,2)+TRUNC(AG466*G466,2)+TRUNC(AI466*G466,2))))&gt;=0),ABS((AC466*G466-(TRUNC(AC466*G466,2)+(TRUNC(AL466,2)-(TRUNC(S466*G466,2)+TRUNC(W466*G466,2)+TRUNC(Y466*G466,2)+TRUNC(AA466*G466,2)+TRUNC(AC466*G466,2)+TRUNC(AE466*G466,2)+TRUNC(AG466*G466,2)+TRUNC(AI466*G466,2)))))/AC466*G466)&lt;ABS((AA466*G466-(TRUNC(AA466*G466,2)+(TRUNC(AL466,2)-(TRUNC(S466*G466,2)+TRUNC(W466*G466,2)+TRUNC(Y466*G466,2)+TRUNC(AA466*G466,2)+TRUNC(AC466*G466,2)+TRUNC(AE466*G466,2)+TRUNC(AG466*G466,2)+TRUNC(AI466*G466,2)))))/AA466*G466),TRUE),IF(AND(AC466*G466&lt;&gt;0,(TRUNC(AC466*G466,2)+(TRUNC(AL466,2)-(TRUNC(S466*G466,2)+TRUNC(W466*G466,2)+TRUNC(Y466*G466,2)+TRUNC(AA466*G466,2)+TRUNC(AC466*G466,2)+TRUNC(AE466*G466,2)+TRUNC(AG466*G466,2)+TRUNC(AI466*G466,2))))&gt;=0),ABS((AC466*G466-(TRUNC(AC466*G466,2)+(TRUNC(AL466,2)-(TRUNC(S466*G466,2)+TRUNC(W466*G466,2)+TRUNC(Y466*G466,2)+TRUNC(AA466*G466,2)+TRUNC(AC466*G466,2)+TRUNC(AE466*G466,2)+TRUNC(AG466*G466,2)+TRUNC(AI466*G466,2)))))/AC466*G466)&lt;=ABS((AC466*G466-(TRUNC(AC466*G466,2)+(TRUNC(AL466,2)-(TRUNC(S466*G466,2)+TRUNC(W466*G466,2)+TRUNC(Y466*G466,2)+TRUNC(AA466*G466,2)+TRUNC(AC466*G466,2)+TRUNC(AE466*G466,2)+TRUNC(AG466*G466,2)+TRUNC(AI466*G466,2)))))/AC466*G466),TRUE),IF(AND(AE466*G466&lt;&gt;0,(TRUNC(AE466*G466,2)+(TRUNC(AL466,2)-(TRUNC(S466*G466,2)+TRUNC(W466*G466,2)+TRUNC(Y466*G466,2)+TRUNC(AA466*G466,2)+TRUNC(AC466*G466,2)+TRUNC(AE466*G466,2)+TRUNC(AG466*G466,2)+TRUNC(AI466*G466,2))))&gt;=0),ABS((AC466*G466-(TRUNC(AC466*G466,2)+(TRUNC(AL466,2)-(TRUNC(S466*G466,2)+TRUNC(W466*G466,2)+TRUNC(Y466*G466,2)+TRUNC(AA466*G466,2)+TRUNC(AC466*G466,2)+TRUNC(AE466*G466,2)+TRUNC(AG466*G466,2)+TRUNC(AI466*G466,2)))))/AC466*G466)&lt;=ABS((AE466*G466-(TRUNC(AE466*G466,2)+(TRUNC(AL466,2)-(TRUNC(S466*G466,2)+TRUNC(W466*G466,2)+TRUNC(Y466*G466,2)+TRUNC(AA466*G466,2)+TRUNC(AC466*G466,2)+TRUNC(AE466*G466,2)+TRUNC(AG466*G466,2)+TRUNC(AI466*G466,2)))))/AE466*G466),TRUE),IF(AND(AG466*G466&lt;&gt;0,(TRUNC(AG466*G466,2)+(TRUNC(AL466,2)-(TRUNC(S466*G466,2)+TRUNC(W466*G466,2)+TRUNC(Y466*G466,2)+TRUNC(AA466*G466,2)+TRUNC(AC466*G466,2)+TRUNC(AE466*G466,2)+TRUNC(AG466*G466,2)+TRUNC(AI466*G466,2))))&gt;=0),ABS((AC466*G466-(TRUNC(AC466*G466,2)+(TRUNC(AL466,2)-(TRUNC(S466*G466,2)+TRUNC(W466*G466,2)+TRUNC(Y466*G466,2)+TRUNC(AA466*G466,2)+TRUNC(AC466*G466,2)+TRUNC(AE466*G466,2)+TRUNC(AG466*G466,2)+TRUNC(AI466*G466,2)))))/AC466*G466)&lt;=ABS((AG466*G466-(TRUNC(AG466*G466,2)+(TRUNC(AL466,2)-(TRUNC(S466*G466,2)+TRUNC(W466*G466,2)+TRUNC(Y466*G466,2)+TRUNC(AA466*G466,2)+TRUNC(AC466*G466,2)+TRUNC(AE466*G466,2)+TRUNC(AG466*G466,2)+TRUNC(AI466*G466,2)))))/AG466*G466),TRUE),IF(AND(AI466*G466&lt;&gt;0,(TRUNC(AI466*G466,2)+(TRUNC(AL466,2)-(TRUNC(S466*G466,2)+TRUNC(W466*G466,2)+TRUNC(Y466*G466,2)+TRUNC(AA466*G466,2)+TRUNC(AC466*G466,2)+TRUNC(AE466*G466,2)+TRUNC(AG466*G466,2)+TRUNC(AI466*G466,2))))&gt;=0),ABS((AC466*G466-(TRUNC(AC466*G466,2)+(TRUNC(AL466,2)-(TRUNC(S466*G466,2)+TRUNC(W466*G466,2)+TRUNC(Y466*G466,2)+TRUNC(AA466*G466,2)+TRUNC(AC466*G466,2)+TRUNC(AE466*G466,2)+TRUNC(AG466*G466,2)+TRUNC(AI466*G466,2)))))/AC466*G466)&lt;=ABS((AI466*G466-(TRUNC(AI466*G466,2)+(TRUNC(AL466,2)-(TRUNC(S466*G466,2)+TRUNC(W466*G466,2)+TRUNC(Y466*G466,2)+TRUNC(AA466*G466,2)+TRUNC(AC466*G466,2)+TRUNC(AE466*G466,2)+TRUNC(AG466*G466,2)+TRUNC(AI466*G466,2)))))/AI466*G466),TRUE)),TRUNC(AC466*G466,2)+(TRUNC(AL466,2)-(TRUNC(S466*G466,2)+TRUNC(W466*G466,2)+TRUNC(Y466*G466,2)+TRUNC(AA466*G466,2)+TRUNC(AC466*G466,2)+TRUNC(AE466*G466,2)+TRUNC(AG466*G466,2)+TRUNC(AI466*G466,2))),TRUNC(AC466*G466,2)))))</f>
        <v>0</v>
      </c>
      <c r="AE466" s="369">
        <f>IF(N466*(1+R466)=0,0,IF((TRUNC(AK466,2)-(TRUNC(H466*(1+R466),2)+TRUNC(J466*(1+R466),2)+TRUNC(K466*(1+R466),2)+TRUNC(L466*(1+R466),2)+TRUNC(M466*(1+R466),2)+TRUNC(N466*(1+R466),2)+TRUNC(O466*(1+R466),2)+TRUNC(P466*(1+R466),2)))=0,TRUNC(N466*(1+R466),2),IF((TRUNC(TRUNC(N466*(1+R466),2),2)+(TRUNC(AK466,2)-(TRUNC(H466*(1+R466),2)+TRUNC(J466*(1+R466),2)+TRUNC(K466*(1+R466),2)+TRUNC(L466*(1+R466),2)+TRUNC(M466*(1+R466),2)+TRUNC(N466*(1+R466),2)+TRUNC(O466*(1+R466),2)+TRUNC(P466*(1+R466),2))))&lt;=0,TRUNC(N466*(1+R466),2),IF(AND(IF(AND(H466*(1+R466)&lt;&gt;0,(TRUNC(H466*(1+R466),2)+(TRUNC(AK466,2)-(TRUNC(H466*(1+R466),2)+TRUNC(J466*(1+R466),2)+TRUNC(K466*(1+R466),2)+TRUNC(L466*(1+R466),2)+TRUNC(M466*(1+R466),2)+TRUNC(N466*(1+R466),2)+TRUNC(O466*(1+R466),2)+TRUNC(P466*(1+R466),2))))&gt;=0),ABS((N466*(1+R466)-(TRUNC(N466*(1+R466),2)+(TRUNC(AK466,2)-(TRUNC(H466*(1+R466),2)+TRUNC(J466*(1+R466),2)+TRUNC(K466*(1+R466),2)+TRUNC(L466*(1+R466),2)+TRUNC(M466*(1+R466),2)+TRUNC(N466*(1+R466),2)+TRUNC(O466*(1+R466),2)+TRUNC(P466*(1+R466),2)))))/N466*(1+R466))&lt;ABS((H466*(1+R466)-(TRUNC(H466*(1+R466),2)+(TRUNC(AK466,2)-(TRUNC(H466*(1+R466),2)+TRUNC(J466*(1+R466),2)+TRUNC(K466*(1+R466),2)+TRUNC(L466*(1+R466),2)+TRUNC(M466*(1+R466),2)+TRUNC(N466*(1+R466),2)+TRUNC(O466*(1+R466),2)+TRUNC(P466*(1+R466),2)))))/H466*(1+R466)),TRUE),IF(AND(J466*(1+R466)&lt;&gt;0,(TRUNC(J466*(1+R466),2)+(TRUNC(AK466,2)-(TRUNC(H466*(1+R466),2)+TRUNC(J466*(1+R466),2)+TRUNC(K466*(1+R466),2)+TRUNC(L466*(1+R466),2)+TRUNC(M466*(1+R466),2)+TRUNC(N466*(1+R466),2)+TRUNC(O466*(1+R466),2)+TRUNC(P466*(1+R466),2))))&gt;=0),ABS((N466*(1+R466)-(TRUNC(N466*(1+R466),2)+(TRUNC(AK466,2)-(TRUNC(H466*(1+R466),2)+TRUNC(J466*(1+R466),2)+TRUNC(K466*(1+R466),2)+TRUNC(L466*(1+R466),2)+TRUNC(M466*(1+R466),2)+TRUNC(N466*(1+R466),2)+TRUNC(O466*(1+R466),2)+TRUNC(P466*(1+R466),2)))))/N466*(1+R466))&lt;ABS((J466*(1+R466)-(TRUNC(J466*(1+R466),2)+(TRUNC(AK466,2)-(TRUNC(H466*(1+R466),2)+TRUNC(J466*(1+R466),2)+TRUNC(K466*(1+R466),2)+TRUNC(L466*(1+R466),2)+TRUNC(M466*(1+R466),2)+TRUNC(N466*(1+R466),2)+TRUNC(O466*(1+R466),2)+TRUNC(P466*(1+R466),2)))))/J466*(1+R466)),TRUE),IF(AND(K466*(1+R466)&lt;&gt;0,(TRUNC(K466*(1+R466),2)+(TRUNC(AK466,2)-(TRUNC(H466*(1+R466),2)+TRUNC(J466*(1+R466),2)+TRUNC(K466*(1+R466),2)+TRUNC(L466*(1+R466),2)+TRUNC(M466*(1+R466),2)+TRUNC(N466*(1+R466),2)+TRUNC(O466*(1+R466),2)+TRUNC(P466*(1+R466),2))))&gt;=0),ABS((N466*(1+R466)-(TRUNC(N466*(1+R466),2)+(TRUNC(AK466,2)-(TRUNC(H466*(1+R466),2)+TRUNC(J466*(1+R466),2)+TRUNC(K466*(1+R466),2)+TRUNC(L466*(1+R466),2)+TRUNC(M466*(1+R466),2)+TRUNC(N466*(1+R466),2)+TRUNC(O466*(1+R466),2)+TRUNC(P466*(1+R466),2)))))/N466*(1+R466))&lt;ABS((K466*(1+R466)-(TRUNC(K466*(1+R466),2)+(TRUNC(AK466,2)-(TRUNC(H466*(1+R466),2)+TRUNC(J466*(1+R466),2)+TRUNC(K466*(1+R466),2)+TRUNC(L466*(1+R466),2)+TRUNC(M466*(1+R466),2)+TRUNC(N466*(1+R466),2)+TRUNC(O466*(1+R466),2)+TRUNC(P466*(1+R466),2)))))/K466*(1+R466)),TRUE),IF(AND(L466*(1+R466)&lt;&gt;0,(TRUNC(L466*(1+R466),2)+(TRUNC(AK466,2)-(TRUNC(H466*(1+R466),2)+TRUNC(J466*(1+R466),2)+TRUNC(K466*(1+R466),2)+TRUNC(L466*(1+R466),2)+TRUNC(M466*(1+R466),2)+TRUNC(N466*(1+R466),2)+TRUNC(O466*(1+R466),2)+TRUNC(P466*(1+R466),2))))&gt;=0),ABS((N466*(1+R466)-(TRUNC(N466*(1+R466),2)+(TRUNC(AK466,2)-(TRUNC(H466*(1+R466),2)+TRUNC(J466*(1+R466),2)+TRUNC(K466*(1+R466),2)+TRUNC(L466*(1+R466),2)+TRUNC(M466*(1+R466),2)+TRUNC(N466*(1+R466),2)+TRUNC(O466*(1+R466),2)+TRUNC(P466*(1+R466),2)))))/N466*(1+R466))&lt;ABS((L466*(1+R466)-(TRUNC(L466*(1+R466),2)+(TRUNC(AK466,2)-(TRUNC(H466*(1+R466),2)+TRUNC(J466*(1+R466),2)+TRUNC(K466*(1+R466),2)+TRUNC(L466*(1+R466),2)+TRUNC(M466*(1+R466),2)+TRUNC(N466*(1+R466),2)+TRUNC(O466*(1+R466),2)+TRUNC(P466*(1+R466),2)))))/L466*(1+R466)),TRUE),IF(AND(M466*(1+R466)&lt;&gt;0,(TRUNC(M466*(1+R466),2)+(TRUNC(AK466,2)-(TRUNC(H466*(1+R466),2)+TRUNC(J466*(1+R466),2)+TRUNC(K466*(1+R466),2)+TRUNC(L466*(1+R466),2)+TRUNC(M466*(1+R466),2)+TRUNC(N466*(1+R466),2)+TRUNC(O466*(1+R466),2)+TRUNC(P466*(1+R466),2))))&gt;=0),ABS((N466*(1+R466)-(TRUNC(N466*(1+R466),2)+(TRUNC(AK466,2)-(TRUNC(H466*(1+R466),2)+TRUNC(J466*(1+R466),2)+TRUNC(K466*(1+R466),2)+TRUNC(L466*(1+R466),2)+TRUNC(M466*(1+R466),2)+TRUNC(N466*(1+R466),2)+TRUNC(O466*(1+R466),2)+TRUNC(P466*(1+R466),2)))))/N466*(1+R466))&lt;ABS((M466*(1+R466)-(TRUNC(M466*(1+R466),2)+(TRUNC(AK466,2)-(TRUNC(H466*(1+R466),2)+TRUNC(J466*(1+R466),2)+TRUNC(K466*(1+R466),2)+TRUNC(L466*(1+R466),2)+TRUNC(M466*(1+R466),2)+TRUNC(N466*(1+R466),2)+TRUNC(O466*(1+R466),2)+TRUNC(P466*(1+R466),2)))))/M466*(1+R466)),TRUE),IF(AND(N466*(1+R466)&lt;&gt;0,(TRUNC(N466*(1+R466),2)+(TRUNC(AK466,2)-(TRUNC(H466*(1+R466),2)+TRUNC(J466*(1+R466),2)+TRUNC(K466*(1+R466),2)+TRUNC(L466*(1+R466),2)+TRUNC(M466*(1+R466),2)+TRUNC(N466*(1+R466),2)+TRUNC(O466*(1+R466),2)+TRUNC(P466*(1+R466),2))))&gt;=0),ABS((N466*(1+R466)-(TRUNC(N466*(1+R466),2)+(TRUNC(AK466,2)-(TRUNC(H466*(1+R466),2)+TRUNC(J466*(1+R466),2)+TRUNC(K466*(1+R466),2)+TRUNC(L466*(1+R466),2)+TRUNC(M466*(1+R466),2)+TRUNC(N466*(1+R466),2)+TRUNC(O466*(1+R466),2)+TRUNC(P466*(1+R466),2)))))/N466*(1+R466))&lt;=ABS((N466*(1+R466)-(TRUNC(N466*(1+R466),2)+(TRUNC(AK466,2)-(TRUNC(H466*(1+R466),2)+TRUNC(J466*(1+R466),2)+TRUNC(K466*(1+R466),2)+TRUNC(L466*(1+R466),2)+TRUNC(M466*(1+R466),2)+TRUNC(N466*(1+R466),2)+TRUNC(O466*(1+R466),2)+TRUNC(P466*(1+R466),2)))))/N466*(1+R466)),TRUE),IF(AND(O466*(1+R466)&lt;&gt;0,(TRUNC(O466*(1+R466),2)+(TRUNC(AK466,2)-(TRUNC(H466*(1+R466),2)+TRUNC(J466*(1+R466),2)+TRUNC(K466*(1+R466),2)+TRUNC(L466*(1+R466),2)+TRUNC(M466*(1+R466),2)+TRUNC(N466*(1+R466),2)+TRUNC(O466*(1+R466),2)+TRUNC(P466*(1+R466),2))))&gt;=0),ABS((N466*(1+R466)-(TRUNC(N466*(1+R466),2)+(TRUNC(AK466,2)-(TRUNC(H466*(1+R466),2)+TRUNC(J466*(1+R466),2)+TRUNC(K466*(1+R466),2)+TRUNC(L466*(1+R466),2)+TRUNC(M466*(1+R466),2)+TRUNC(N466*(1+R466),2)+TRUNC(O466*(1+R466),2)+TRUNC(P466*(1+R466),2)))))/N466*(1+R466))&lt;=ABS((O466*(1+R466)-(TRUNC(O466*(1+R466),2)+(TRUNC(AK466,2)-(TRUNC(H466*(1+R466),2)+TRUNC(J466*(1+R466),2)+TRUNC(K466*(1+R466),2)+TRUNC(L466*(1+R466),2)+TRUNC(M466*(1+R466),2)+TRUNC(N466*(1+R466),2)+TRUNC(O466*(1+R466),2)+TRUNC(P466*(1+R466),2)))))/O466*(1+R466)),TRUE),IF(AND(P466*(1+R466)&lt;&gt;0,(TRUNC(P466*(1+R466),2)+(TRUNC(AK466,2)-(TRUNC(H466*(1+R466),2)+TRUNC(J466*(1+R466),2)+TRUNC(K466*(1+R466),2)+TRUNC(L466*(1+R466),2)+TRUNC(M466*(1+R466),2)+TRUNC(N466*(1+R466),2)+TRUNC(O466*(1+R466),2)+TRUNC(P466*(1+R466),2))))&gt;=0),ABS((N466*(1+R466)-(TRUNC(N466*(1+R466),2)+(TRUNC(AK466,2)-(TRUNC(H466*(1+R466),2)+TRUNC(J466*(1+R466),2)+TRUNC(K466*(1+R466),2)+TRUNC(L466*(1+R466),2)+TRUNC(M466*(1+R466),2)+TRUNC(N466*(1+R466),2)+TRUNC(O466*(1+R466),2)+TRUNC(P466*(1+R466),2)))))/N466*(1+R466))&lt;=ABS((P466*(1+R466)-(TRUNC(P466*(1+R466),2)+(TRUNC(AK466,2)-(TRUNC(H466*(1+R466),2)+TRUNC(J466*(1+R466),2)+TRUNC(K466*(1+R466),2)+TRUNC(L466*(1+R466),2)+TRUNC(M466*(1+R466),2)+TRUNC(N466*(1+R466),2)+TRUNC(O466*(1+R466),2)+TRUNC(P466*(1+R466),2)))))/P466*(1+R466)),TRUE)),TRUNC(N466*(1+R466),2)+(TRUNC(AK466,2)-(TRUNC(H466*(1+R466),2)+TRUNC(J466*(1+R466),2)+TRUNC(K466*(1+R466),2)+TRUNC(L466*(1+R466),2)+TRUNC(M466*(1+R466),2)+TRUNC(N466*(1+R466),2)+TRUNC(O466*(1+R466),2)+TRUNC(P466*(1+R466),2))),TRUNC(N466*(1+R466),2)))))</f>
        <v>0</v>
      </c>
      <c r="AF466" s="369">
        <f>IF(AE466*G466=0,0,IF((TRUNC(AL466,2)-(TRUNC(S466*G466,2)+TRUNC(W466*G466,2)+TRUNC(Y466*G466,2)+TRUNC(AA466*G466,2)+TRUNC(AC466*G466,2)+TRUNC(AE466*G466,2)+TRUNC(AG466*G466,2)+TRUNC(AI466*G466,2)))=0,TRUNC(AE466*G466,2),IF((TRUNC(TRUNC(AE466*G466,2),2)+(TRUNC(AL466,2)-(TRUNC(S466*G466,2)+TRUNC(W466*G466,2)+TRUNC(Y466*G466,2)+TRUNC(AA466*G466,2)+TRUNC(AC466*G466,2)+TRUNC(AE466*G466,2)+TRUNC(AG466*G466,2)+TRUNC(AI466*G466,2))))&lt;=0,TRUNC(AE466*G466,2),IF(AND(IF(AND(S466*G466&lt;&gt;0,(TRUNC(S466*G466,2)+(TRUNC(AL466,2)-(TRUNC(S466*G466,2)+TRUNC(W466*G466,2)+TRUNC(Y466*G466,2)+TRUNC(AA466*G466,2)+TRUNC(AC466*G466,2)+TRUNC(AE466*G466,2)+TRUNC(AG466*G466,2)+TRUNC(AI466*G466,2))))&gt;=0),ABS((AE466*G466-(TRUNC(AE466*G466,2)+(TRUNC(AL466,2)-(TRUNC(S466*G466,2)+TRUNC(W466*G466,2)+TRUNC(Y466*G466,2)+TRUNC(AA466*G466,2)+TRUNC(AC466*G466,2)+TRUNC(AE466*G466,2)+TRUNC(AG466*G466,2)+TRUNC(AI466*G466,2)))))/AE466*G466)&lt;ABS((S466*G466-(TRUNC(S466*G466,2)+(TRUNC(AL466,2)-(TRUNC(S466*G466,2)+TRUNC(W466*G466,2)+TRUNC(Y466*G466,2)+TRUNC(AA466*G466,2)+TRUNC(AC466*G466,2)+TRUNC(AE466*G466,2)+TRUNC(AG466*G466,2)+TRUNC(AI466*G466,2)))))/S466*G466),TRUE),IF(AND(W466*G466&lt;&gt;0,(TRUNC(W466*G466,2)+(TRUNC(AL466,2)-(TRUNC(S466*G466,2)+TRUNC(W466*G466,2)+TRUNC(Y466*G466,2)+TRUNC(AA466*G466,2)+TRUNC(AC466*G466,2)+TRUNC(AE466*G466,2)+TRUNC(AG466*G466,2)+TRUNC(AI466*G466,2))))&gt;=0),ABS((AE466*G466-(TRUNC(AE466*G466,2)+(TRUNC(AL466,2)-(TRUNC(S466*G466,2)+TRUNC(W466*G466,2)+TRUNC(Y466*G466,2)+TRUNC(AA466*G466,2)+TRUNC(AC466*G466,2)+TRUNC(AE466*G466,2)+TRUNC(AG466*G466,2)+TRUNC(AI466*G466,2)))))/AE466*G466)&lt;ABS((W466*G466-(TRUNC(W466*G466,2)+(TRUNC(AL466,2)-(TRUNC(S466*G466,2)+TRUNC(W466*G466,2)+TRUNC(Y466*G466,2)+TRUNC(AA466*G466,2)+TRUNC(AC466*G466,2)+TRUNC(AE466*G466,2)+TRUNC(AG466*G466,2)+TRUNC(AI466*G466,2)))))/W466*G466),TRUE),IF(AND(Y466*G466&lt;&gt;0,(TRUNC(Y466*G466,2)+(TRUNC(AL466,2)-(TRUNC(S466*G466,2)+TRUNC(W466*G466,2)+TRUNC(Y466*G466,2)+TRUNC(AA466*G466,2)+TRUNC(AC466*G466,2)+TRUNC(AE466*G466,2)+TRUNC(AG466*G466,2)+TRUNC(AI466*G466,2))))&gt;=0),ABS((AE466*G466-(TRUNC(AE466*G466,2)+(TRUNC(AL466,2)-(TRUNC(S466*G466,2)+TRUNC(W466*G466,2)+TRUNC(Y466*G466,2)+TRUNC(AA466*G466,2)+TRUNC(AC466*G466,2)+TRUNC(AE466*G466,2)+TRUNC(AG466*G466,2)+TRUNC(AI466*G466,2)))))/AE466*G466)&lt;ABS((Y466*G466-(TRUNC(Y466*G466,2)+(TRUNC(AL466,2)-(TRUNC(S466*G466,2)+TRUNC(W466*G466,2)+TRUNC(Y466*G466,2)+TRUNC(AA466*G466,2)+TRUNC(AC466*G466,2)+TRUNC(AE466*G466,2)+TRUNC(AG466*G466,2)+TRUNC(AI466*G466,2)))))/Y466*G466),TRUE),IF(AND(AA466*G466&lt;&gt;0,(TRUNC(AA466*G466,2)+(TRUNC(AL466,2)-(TRUNC(S466*G466,2)+TRUNC(W466*G466,2)+TRUNC(Y466*G466,2)+TRUNC(AA466*G466,2)+TRUNC(AC466*G466,2)+TRUNC(AE466*G466,2)+TRUNC(AG466*G466,2)+TRUNC(AI466*G466,2))))&gt;=0),ABS((AE466*G466-(TRUNC(AE466*G466,2)+(TRUNC(AL466,2)-(TRUNC(S466*G466,2)+TRUNC(W466*G466,2)+TRUNC(Y466*G466,2)+TRUNC(AA466*G466,2)+TRUNC(AC466*G466,2)+TRUNC(AE466*G466,2)+TRUNC(AG466*G466,2)+TRUNC(AI466*G466,2)))))/AE466*G466)&lt;ABS((AA466*G466-(TRUNC(AA466*G466,2)+(TRUNC(AL466,2)-(TRUNC(S466*G466,2)+TRUNC(W466*G466,2)+TRUNC(Y466*G466,2)+TRUNC(AA466*G466,2)+TRUNC(AC466*G466,2)+TRUNC(AE466*G466,2)+TRUNC(AG466*G466,2)+TRUNC(AI466*G466,2)))))/AA466*G466),TRUE),IF(AND(AC466*G466&lt;&gt;0,(TRUNC(AC466*G466,2)+(TRUNC(AL466,2)-(TRUNC(S466*G466,2)+TRUNC(W466*G466,2)+TRUNC(Y466*G466,2)+TRUNC(AA466*G466,2)+TRUNC(AC466*G466,2)+TRUNC(AE466*G466,2)+TRUNC(AG466*G466,2)+TRUNC(AI466*G466,2))))&gt;=0),ABS((AE466*G466-(TRUNC(AE466*G466,2)+(TRUNC(AL466,2)-(TRUNC(S466*G466,2)+TRUNC(W466*G466,2)+TRUNC(Y466*G466,2)+TRUNC(AA466*G466,2)+TRUNC(AC466*G466,2)+TRUNC(AE466*G466,2)+TRUNC(AG466*G466,2)+TRUNC(AI466*G466,2)))))/AE466*G466)&lt;ABS((AC466*G466-(TRUNC(AC466*G466,2)+(TRUNC(AL466,2)-(TRUNC(S466*G466,2)+TRUNC(W466*G466,2)+TRUNC(Y466*G466,2)+TRUNC(AA466*G466,2)+TRUNC(AC466*G466,2)+TRUNC(AE466*G466,2)+TRUNC(AG466*G466,2)+TRUNC(AI466*G466,2)))))/AC466*G466),TRUE),IF(AND(AE466*G466&lt;&gt;0,(TRUNC(AE466*G466,2)+(TRUNC(AL466,2)-(TRUNC(S466*G466,2)+TRUNC(W466*G466,2)+TRUNC(Y466*G466,2)+TRUNC(AA466*G466,2)+TRUNC(AC466*G466,2)+TRUNC(AE466*G466,2)+TRUNC(AG466*G466,2)+TRUNC(AI466*G466,2))))&gt;=0),ABS((AE466*G466-(TRUNC(AE466*G466,2)+(TRUNC(AL466,2)-(TRUNC(S466*G466,2)+TRUNC(W466*G466,2)+TRUNC(Y466*G466,2)+TRUNC(AA466*G466,2)+TRUNC(AC466*G466,2)+TRUNC(AE466*G466,2)+TRUNC(AG466*G466,2)+TRUNC(AI466*G466,2)))))/AE466*G466)&lt;=ABS((AE466*G466-(TRUNC(AE466*G466,2)+(TRUNC(AL466,2)-(TRUNC(S466*G466,2)+TRUNC(W466*G466,2)+TRUNC(Y466*G466,2)+TRUNC(AA466*G466,2)+TRUNC(AC466*G466,2)+TRUNC(AE466*G466,2)+TRUNC(AG466*G466,2)+TRUNC(AI466*G466,2)))))/AE466*G466),TRUE),IF(AND(AG466*G466&lt;&gt;0,(TRUNC(AG466*G466,2)+(TRUNC(AL466,2)-(TRUNC(S466*G466,2)+TRUNC(W466*G466,2)+TRUNC(Y466*G466,2)+TRUNC(AA466*G466,2)+TRUNC(AC466*G466,2)+TRUNC(AE466*G466,2)+TRUNC(AG466*G466,2)+TRUNC(AI466*G466,2))))&gt;=0),ABS((AE466*G466-(TRUNC(AE466*G466,2)+(TRUNC(AL466,2)-(TRUNC(S466*G466,2)+TRUNC(W466*G466,2)+TRUNC(Y466*G466,2)+TRUNC(AA466*G466,2)+TRUNC(AC466*G466,2)+TRUNC(AE466*G466,2)+TRUNC(AG466*G466,2)+TRUNC(AI466*G466,2)))))/AE466*G466)&lt;=ABS((AG466*G466-(TRUNC(AG466*G466,2)+(TRUNC(AL466,2)-(TRUNC(S466*G466,2)+TRUNC(W466*G466,2)+TRUNC(Y466*G466,2)+TRUNC(AA466*G466,2)+TRUNC(AC466*G466,2)+TRUNC(AE466*G466,2)+TRUNC(AG466*G466,2)+TRUNC(AI466*G466,2)))))/AG466*G466),TRUE),IF(AND(AI466*G466&lt;&gt;0,(TRUNC(AI466*G466,2)+(TRUNC(AL466,2)-(TRUNC(S466*G466,2)+TRUNC(W466*G466,2)+TRUNC(Y466*G466,2)+TRUNC(AA466*G466,2)+TRUNC(AC466*G466,2)+TRUNC(AE466*G466,2)+TRUNC(AG466*G466,2)+TRUNC(AI466*G466,2))))&gt;=0),ABS((AE466*G466-(TRUNC(AE466*G466,2)+(TRUNC(AL466,2)-(TRUNC(S466*G466,2)+TRUNC(W466*G466,2)+TRUNC(Y466*G466,2)+TRUNC(AA466*G466,2)+TRUNC(AC466*G466,2)+TRUNC(AE466*G466,2)+TRUNC(AG466*G466,2)+TRUNC(AI466*G466,2)))))/AE466*G466)&lt;=ABS((AI466*G466-(TRUNC(AI466*G466,2)+(TRUNC(AL466,2)-(TRUNC(S466*G466,2)+TRUNC(W466*G466,2)+TRUNC(Y466*G466,2)+TRUNC(AA466*G466,2)+TRUNC(AC466*G466,2)+TRUNC(AE466*G466,2)+TRUNC(AG466*G466,2)+TRUNC(AI466*G466,2)))))/AI466*G466),TRUE)),TRUNC(AE466*G466,2)+(TRUNC(AL466,2)-(TRUNC(S466*G466,2)+TRUNC(W466*G466,2)+TRUNC(Y466*G466,2)+TRUNC(AA466*G466,2)+TRUNC(AC466*G466,2)+TRUNC(AE466*G466,2)+TRUNC(AG466*G466,2)+TRUNC(AI466*G466,2))),TRUNC(AE466*G466,2)))))</f>
        <v>0</v>
      </c>
      <c r="AG466" s="369">
        <f>IF(O466*(1+R466)=0,0,IF((TRUNC(AK466,2)-(TRUNC(H466*(1+R466),2)+TRUNC(J466*(1+R466),2)+TRUNC(K466*(1+R466),2)+TRUNC(L466*(1+R466),2)+TRUNC(M466*(1+R466),2)+TRUNC(N466*(1+R466),2)+TRUNC(O466*(1+R466),2)+TRUNC(P466*(1+R466),2)))=0,TRUNC(O466*(1+R466),2),IF((TRUNC(TRUNC(O466*(1+R466),2),2)+(TRUNC(AK466,2)-(TRUNC(H466*(1+R466),2)+TRUNC(J466*(1+R466),2)+TRUNC(K466*(1+R466),2)+TRUNC(L466*(1+R466),2)+TRUNC(M466*(1+R466),2)+TRUNC(N466*(1+R466),2)+TRUNC(O466*(1+R466),2)+TRUNC(P466*(1+R466),2))))&lt;=0,TRUNC(O466*(1+R466),2),IF(AND(IF(AND(H466*(1+R466)&lt;&gt;0,(TRUNC(H466*(1+R466),2)+(TRUNC(AK466,2)-(TRUNC(H466*(1+R466),2)+TRUNC(J466*(1+R466),2)+TRUNC(K466*(1+R466),2)+TRUNC(L466*(1+R466),2)+TRUNC(M466*(1+R466),2)+TRUNC(N466*(1+R466),2)+TRUNC(O466*(1+R466),2)+TRUNC(P466*(1+R466),2))))&gt;=0),ABS((O466*(1+R466)-(TRUNC(O466*(1+R466),2)+(TRUNC(AK466,2)-(TRUNC(H466*(1+R466),2)+TRUNC(J466*(1+R466),2)+TRUNC(K466*(1+R466),2)+TRUNC(L466*(1+R466),2)+TRUNC(M466*(1+R466),2)+TRUNC(N466*(1+R466),2)+TRUNC(O466*(1+R466),2)+TRUNC(P466*(1+R466),2)))))/O466*(1+R466))&lt;ABS((H466*(1+R466)-(TRUNC(H466*(1+R466),2)+(TRUNC(AK466,2)-(TRUNC(H466*(1+R466),2)+TRUNC(J466*(1+R466),2)+TRUNC(K466*(1+R466),2)+TRUNC(L466*(1+R466),2)+TRUNC(M466*(1+R466),2)+TRUNC(N466*(1+R466),2)+TRUNC(O466*(1+R466),2)+TRUNC(P466*(1+R466),2)))))/H466*(1+R466)),TRUE),IF(AND(J466*(1+R466)&lt;&gt;0,(TRUNC(J466*(1+R466),2)+(TRUNC(AK466,2)-(TRUNC(H466*(1+R466),2)+TRUNC(J466*(1+R466),2)+TRUNC(K466*(1+R466),2)+TRUNC(L466*(1+R466),2)+TRUNC(M466*(1+R466),2)+TRUNC(N466*(1+R466),2)+TRUNC(O466*(1+R466),2)+TRUNC(P466*(1+R466),2))))&gt;=0),ABS((O466*(1+R466)-(TRUNC(O466*(1+R466),2)+(TRUNC(AK466,2)-(TRUNC(H466*(1+R466),2)+TRUNC(J466*(1+R466),2)+TRUNC(K466*(1+R466),2)+TRUNC(L466*(1+R466),2)+TRUNC(M466*(1+R466),2)+TRUNC(N466*(1+R466),2)+TRUNC(O466*(1+R466),2)+TRUNC(P466*(1+R466),2)))))/O466*(1+R466))&lt;ABS((J466*(1+R466)-(TRUNC(J466*(1+R466),2)+(TRUNC(AK466,2)-(TRUNC(H466*(1+R466),2)+TRUNC(J466*(1+R466),2)+TRUNC(K466*(1+R466),2)+TRUNC(L466*(1+R466),2)+TRUNC(M466*(1+R466),2)+TRUNC(N466*(1+R466),2)+TRUNC(O466*(1+R466),2)+TRUNC(P466*(1+R466),2)))))/J466*(1+R466)),TRUE),IF(AND(K466*(1+R466)&lt;&gt;0,(TRUNC(K466*(1+R466),2)+(TRUNC(AK466,2)-(TRUNC(H466*(1+R466),2)+TRUNC(J466*(1+R466),2)+TRUNC(K466*(1+R466),2)+TRUNC(L466*(1+R466),2)+TRUNC(M466*(1+R466),2)+TRUNC(N466*(1+R466),2)+TRUNC(O466*(1+R466),2)+TRUNC(P466*(1+R466),2))))&gt;=0),ABS((O466*(1+R466)-(TRUNC(O466*(1+R466),2)+(TRUNC(AK466,2)-(TRUNC(H466*(1+R466),2)+TRUNC(J466*(1+R466),2)+TRUNC(K466*(1+R466),2)+TRUNC(L466*(1+R466),2)+TRUNC(M466*(1+R466),2)+TRUNC(N466*(1+R466),2)+TRUNC(O466*(1+R466),2)+TRUNC(P466*(1+R466),2)))))/O466*(1+R466))&lt;ABS((K466*(1+R466)-(TRUNC(K466*(1+R466),2)+(TRUNC(AK466,2)-(TRUNC(H466*(1+R466),2)+TRUNC(J466*(1+R466),2)+TRUNC(K466*(1+R466),2)+TRUNC(L466*(1+R466),2)+TRUNC(M466*(1+R466),2)+TRUNC(N466*(1+R466),2)+TRUNC(O466*(1+R466),2)+TRUNC(P466*(1+R466),2)))))/K466*(1+R466)),TRUE),IF(AND(L466*(1+R466)&lt;&gt;0,(TRUNC(L466*(1+R466),2)+(TRUNC(AK466,2)-(TRUNC(H466*(1+R466),2)+TRUNC(J466*(1+R466),2)+TRUNC(K466*(1+R466),2)+TRUNC(L466*(1+R466),2)+TRUNC(M466*(1+R466),2)+TRUNC(N466*(1+R466),2)+TRUNC(O466*(1+R466),2)+TRUNC(P466*(1+R466),2))))&gt;=0),ABS((O466*(1+R466)-(TRUNC(O466*(1+R466),2)+(TRUNC(AK466,2)-(TRUNC(H466*(1+R466),2)+TRUNC(J466*(1+R466),2)+TRUNC(K466*(1+R466),2)+TRUNC(L466*(1+R466),2)+TRUNC(M466*(1+R466),2)+TRUNC(N466*(1+R466),2)+TRUNC(O466*(1+R466),2)+TRUNC(P466*(1+R466),2)))))/O466*(1+R466))&lt;ABS((L466*(1+R466)-(TRUNC(L466*(1+R466),2)+(TRUNC(AK466,2)-(TRUNC(H466*(1+R466),2)+TRUNC(J466*(1+R466),2)+TRUNC(K466*(1+R466),2)+TRUNC(L466*(1+R466),2)+TRUNC(M466*(1+R466),2)+TRUNC(N466*(1+R466),2)+TRUNC(O466*(1+R466),2)+TRUNC(P466*(1+R466),2)))))/L466*(1+R466)),TRUE),IF(AND(M466*(1+R466)&lt;&gt;0,(TRUNC(M466*(1+R466),2)+(TRUNC(AK466,2)-(TRUNC(H466*(1+R466),2)+TRUNC(J466*(1+R466),2)+TRUNC(K466*(1+R466),2)+TRUNC(L466*(1+R466),2)+TRUNC(M466*(1+R466),2)+TRUNC(N466*(1+R466),2)+TRUNC(O466*(1+R466),2)+TRUNC(P466*(1+R466),2))))&gt;=0),ABS((O466*(1+R466)-(TRUNC(O466*(1+R466),2)+(TRUNC(AK466,2)-(TRUNC(H466*(1+R466),2)+TRUNC(J466*(1+R466),2)+TRUNC(K466*(1+R466),2)+TRUNC(L466*(1+R466),2)+TRUNC(M466*(1+R466),2)+TRUNC(N466*(1+R466),2)+TRUNC(O466*(1+R466),2)+TRUNC(P466*(1+R466),2)))))/O466*(1+R466))&lt;ABS((M466*(1+R466)-(TRUNC(M466*(1+R466),2)+(TRUNC(AK466,2)-(TRUNC(H466*(1+R466),2)+TRUNC(J466*(1+R466),2)+TRUNC(K466*(1+R466),2)+TRUNC(L466*(1+R466),2)+TRUNC(M466*(1+R466),2)+TRUNC(N466*(1+R466),2)+TRUNC(O466*(1+R466),2)+TRUNC(P466*(1+R466),2)))))/M466*(1+R466)),TRUE),IF(AND(N466*(1+R466)&lt;&gt;0,(TRUNC(N466*(1+R466),2)+(TRUNC(AK466,2)-(TRUNC(H466*(1+R466),2)+TRUNC(J466*(1+R466),2)+TRUNC(K466*(1+R466),2)+TRUNC(L466*(1+R466),2)+TRUNC(M466*(1+R466),2)+TRUNC(N466*(1+R466),2)+TRUNC(O466*(1+R466),2)+TRUNC(P466*(1+R466),2))))&gt;=0),ABS((O466*(1+R466)-(TRUNC(O466*(1+R466),2)+(TRUNC(AK466,2)-(TRUNC(H466*(1+R466),2)+TRUNC(J466*(1+R466),2)+TRUNC(K466*(1+R466),2)+TRUNC(L466*(1+R466),2)+TRUNC(M466*(1+R466),2)+TRUNC(N466*(1+R466),2)+TRUNC(O466*(1+R466),2)+TRUNC(P466*(1+R466),2)))))/O466*(1+R466))&lt;ABS((N466*(1+R466)-(TRUNC(N466*(1+R466),2)+(TRUNC(AK466,2)-(TRUNC(H466*(1+R466),2)+TRUNC(J466*(1+R466),2)+TRUNC(K466*(1+R466),2)+TRUNC(L466*(1+R466),2)+TRUNC(M466*(1+R466),2)+TRUNC(N466*(1+R466),2)+TRUNC(O466*(1+R466),2)+TRUNC(P466*(1+R466),2)))))/N466*(1+R466)),TRUE),IF(AND(O466*(1+R466)&lt;&gt;0,(TRUNC(O466*(1+R466),2)+(TRUNC(AK466,2)-(TRUNC(H466*(1+R466),2)+TRUNC(J466*(1+R466),2)+TRUNC(K466*(1+R466),2)+TRUNC(L466*(1+R466),2)+TRUNC(M466*(1+R466),2)+TRUNC(N466*(1+R466),2)+TRUNC(O466*(1+R466),2)+TRUNC(P466*(1+R466),2))))&gt;=0),ABS((O466*(1+R466)-(TRUNC(O466*(1+R466),2)+(TRUNC(AK466,2)-(TRUNC(H466*(1+R466),2)+TRUNC(J466*(1+R466),2)+TRUNC(K466*(1+R466),2)+TRUNC(L466*(1+R466),2)+TRUNC(M466*(1+R466),2)+TRUNC(N466*(1+R466),2)+TRUNC(O466*(1+R466),2)+TRUNC(P466*(1+R466),2)))))/O466*(1+R466))&lt;=ABS((O466*(1+R466)-(TRUNC(O466*(1+R466),2)+(TRUNC(AK466,2)-(TRUNC(H466*(1+R466),2)+TRUNC(J466*(1+R466),2)+TRUNC(K466*(1+R466),2)+TRUNC(L466*(1+R466),2)+TRUNC(M466*(1+R466),2)+TRUNC(N466*(1+R466),2)+TRUNC(O466*(1+R466),2)+TRUNC(P466*(1+R466),2)))))/O466*(1+R466)),TRUE),IF(AND(P466*(1+R466)&lt;&gt;0,(TRUNC(P466*(1+R466),2)+(TRUNC(AK466,2)-(TRUNC(H466*(1+R466),2)+TRUNC(J466*(1+R466),2)+TRUNC(K466*(1+R466),2)+TRUNC(L466*(1+R466),2)+TRUNC(M466*(1+R466),2)+TRUNC(N466*(1+R466),2)+TRUNC(O466*(1+R466),2)+TRUNC(P466*(1+R466),2))))&gt;=0),ABS((O466*(1+R466)-(TRUNC(O466*(1+R466),2)+(TRUNC(AK466,2)-(TRUNC(H466*(1+R466),2)+TRUNC(J466*(1+R466),2)+TRUNC(K466*(1+R466),2)+TRUNC(L466*(1+R466),2)+TRUNC(M466*(1+R466),2)+TRUNC(N466*(1+R466),2)+TRUNC(O466*(1+R466),2)+TRUNC(P466*(1+R466),2)))))/O466*(1+R466))&lt;=ABS((P466*(1+R466)-(TRUNC(P466*(1+R466),2)+(TRUNC(AK466,2)-(TRUNC(H466*(1+R466),2)+TRUNC(J466*(1+R466),2)+TRUNC(K466*(1+R466),2)+TRUNC(L466*(1+R466),2)+TRUNC(M466*(1+R466),2)+TRUNC(N466*(1+R466),2)+TRUNC(O466*(1+R466),2)+TRUNC(P466*(1+R466),2)))))/P466*(1+R466)),TRUE)),TRUNC(O466*(1+R466),2)+(TRUNC(AK466,2)-(TRUNC(H466*(1+R466),2)+TRUNC(J466*(1+R466),2)+TRUNC(K466*(1+R466),2)+TRUNC(L466*(1+R466),2)+TRUNC(M466*(1+R466),2)+TRUNC(N466*(1+R466),2)+TRUNC(O466*(1+R466),2)+TRUNC(P466*(1+R466),2))),TRUNC(O466*(1+R466),2)))))</f>
        <v>0</v>
      </c>
      <c r="AH466" s="369">
        <f>IF(AG466*G466=0,0,IF((TRUNC(AL466,2)-(TRUNC(S466*G466,2)+TRUNC(W466*G466,2)+TRUNC(Y466*G466,2)+TRUNC(AA466*G466,2)+TRUNC(AC466*G466,2)+TRUNC(AE466*G466,2)+TRUNC(AG466*G466,2)+TRUNC(AI466*G466,2)))=0,TRUNC(AG466*G466,2),IF((TRUNC(TRUNC(AG466*G466,2),2)+(TRUNC(AL466,2)-(TRUNC(S466*G466,2)+TRUNC(W466*G466,2)+TRUNC(Y466*G466,2)+TRUNC(AA466*G466,2)+TRUNC(AC466*G466,2)+TRUNC(AE466*G466,2)+TRUNC(AG466*G466,2)+TRUNC(AI466*G466,2))))&lt;=0,TRUNC(AG466*G466,2),IF(AND(IF(AND(S466*G466&lt;&gt;0,(TRUNC(S466*G466,2)+(TRUNC(AL466,2)-(TRUNC(S466*G466,2)+TRUNC(W466*G466,2)+TRUNC(Y466*G466,2)+TRUNC(AA466*G466,2)+TRUNC(AC466*G466,2)+TRUNC(AE466*G466,2)+TRUNC(AG466*G466,2)+TRUNC(AI466*G466,2))))&gt;=0),ABS((AG466*G466-(TRUNC(AG466*G466,2)+(TRUNC(AL466,2)-(TRUNC(S466*G466,2)+TRUNC(W466*G466,2)+TRUNC(Y466*G466,2)+TRUNC(AA466*G466,2)+TRUNC(AC466*G466,2)+TRUNC(AE466*G466,2)+TRUNC(AG466*G466,2)+TRUNC(AI466*G466,2)))))/AG466*G466)&lt;ABS((S466*G466-(TRUNC(S466*G466,2)+(TRUNC(AL466,2)-(TRUNC(S466*G466,2)+TRUNC(W466*G466,2)+TRUNC(Y466*G466,2)+TRUNC(AA466*G466,2)+TRUNC(AC466*G466,2)+TRUNC(AE466*G466,2)+TRUNC(AG466*G466,2)+TRUNC(AI466*G466,2)))))/S466*G466),TRUE),IF(AND(W466*G466&lt;&gt;0,(TRUNC(W466*G466,2)+(TRUNC(AL466,2)-(TRUNC(S466*G466,2)+TRUNC(W466*G466,2)+TRUNC(Y466*G466,2)+TRUNC(AA466*G466,2)+TRUNC(AC466*G466,2)+TRUNC(AE466*G466,2)+TRUNC(AG466*G466,2)+TRUNC(AI466*G466,2))))&gt;=0),ABS((AG466*G466-(TRUNC(AG466*G466,2)+(TRUNC(AL466,2)-(TRUNC(S466*G466,2)+TRUNC(W466*G466,2)+TRUNC(Y466*G466,2)+TRUNC(AA466*G466,2)+TRUNC(AC466*G466,2)+TRUNC(AE466*G466,2)+TRUNC(AG466*G466,2)+TRUNC(AI466*G466,2)))))/AG466*G466)&lt;ABS((W466*G466-(TRUNC(W466*G466,2)+(TRUNC(AL466,2)-(TRUNC(S466*G466,2)+TRUNC(W466*G466,2)+TRUNC(Y466*G466,2)+TRUNC(AA466*G466,2)+TRUNC(AC466*G466,2)+TRUNC(AE466*G466,2)+TRUNC(AG466*G466,2)+TRUNC(AI466*G466,2)))))/W466*G466),TRUE),IF(AND(Y466*G466&lt;&gt;0,(TRUNC(Y466*G466,2)+(TRUNC(AL466,2)-(TRUNC(S466*G466,2)+TRUNC(W466*G466,2)+TRUNC(Y466*G466,2)+TRUNC(AA466*G466,2)+TRUNC(AC466*G466,2)+TRUNC(AE466*G466,2)+TRUNC(AG466*G466,2)+TRUNC(AI466*G466,2))))&gt;=0),ABS((AG466*G466-(TRUNC(AG466*G466,2)+(TRUNC(AL466,2)-(TRUNC(S466*G466,2)+TRUNC(W466*G466,2)+TRUNC(Y466*G466,2)+TRUNC(AA466*G466,2)+TRUNC(AC466*G466,2)+TRUNC(AE466*G466,2)+TRUNC(AG466*G466,2)+TRUNC(AI466*G466,2)))))/AG466*G466)&lt;ABS((Y466*G466-(TRUNC(Y466*G466,2)+(TRUNC(AL466,2)-(TRUNC(S466*G466,2)+TRUNC(W466*G466,2)+TRUNC(Y466*G466,2)+TRUNC(AA466*G466,2)+TRUNC(AC466*G466,2)+TRUNC(AE466*G466,2)+TRUNC(AG466*G466,2)+TRUNC(AI466*G466,2)))))/Y466*G466),TRUE),IF(AND(AA466*G466&lt;&gt;0,(TRUNC(AA466*G466,2)+(TRUNC(AL466,2)-(TRUNC(S466*G466,2)+TRUNC(W466*G466,2)+TRUNC(Y466*G466,2)+TRUNC(AA466*G466,2)+TRUNC(AC466*G466,2)+TRUNC(AE466*G466,2)+TRUNC(AG466*G466,2)+TRUNC(AI466*G466,2))))&gt;=0),ABS((AG466*G466-(TRUNC(AG466*G466,2)+(TRUNC(AL466,2)-(TRUNC(S466*G466,2)+TRUNC(W466*G466,2)+TRUNC(Y466*G466,2)+TRUNC(AA466*G466,2)+TRUNC(AC466*G466,2)+TRUNC(AE466*G466,2)+TRUNC(AG466*G466,2)+TRUNC(AI466*G466,2)))))/AG466*G466)&lt;ABS((AA466*G466-(TRUNC(AA466*G466,2)+(TRUNC(AL466,2)-(TRUNC(S466*G466,2)+TRUNC(W466*G466,2)+TRUNC(Y466*G466,2)+TRUNC(AA466*G466,2)+TRUNC(AC466*G466,2)+TRUNC(AE466*G466,2)+TRUNC(AG466*G466,2)+TRUNC(AI466*G466,2)))))/AA466*G466),TRUE),IF(AND(AC466*G466&lt;&gt;0,(TRUNC(AC466*G466,2)+(TRUNC(AL466,2)-(TRUNC(S466*G466,2)+TRUNC(W466*G466,2)+TRUNC(Y466*G466,2)+TRUNC(AA466*G466,2)+TRUNC(AC466*G466,2)+TRUNC(AE466*G466,2)+TRUNC(AG466*G466,2)+TRUNC(AI466*G466,2))))&gt;=0),ABS((AG466*G466-(TRUNC(AG466*G466,2)+(TRUNC(AL466,2)-(TRUNC(S466*G466,2)+TRUNC(W466*G466,2)+TRUNC(Y466*G466,2)+TRUNC(AA466*G466,2)+TRUNC(AC466*G466,2)+TRUNC(AE466*G466,2)+TRUNC(AG466*G466,2)+TRUNC(AI466*G466,2)))))/AG466*G466)&lt;ABS((AC466*G466-(TRUNC(AC466*G466,2)+(TRUNC(AL466,2)-(TRUNC(S466*G466,2)+TRUNC(W466*G466,2)+TRUNC(Y466*G466,2)+TRUNC(AA466*G466,2)+TRUNC(AC466*G466,2)+TRUNC(AE466*G466,2)+TRUNC(AG466*G466,2)+TRUNC(AI466*G466,2)))))/AC466*G466),TRUE),IF(AND(AE466*G466&lt;&gt;0,(TRUNC(AE466*G466,2)+(TRUNC(AL466,2)-(TRUNC(S466*G466,2)+TRUNC(W466*G466,2)+TRUNC(Y466*G466,2)+TRUNC(AA466*G466,2)+TRUNC(AC466*G466,2)+TRUNC(AE466*G466,2)+TRUNC(AG466*G466,2)+TRUNC(AI466*G466,2))))&gt;=0),ABS((AG466*G466-(TRUNC(AG466*G466,2)+(TRUNC(AL466,2)-(TRUNC(S466*G466,2)+TRUNC(W466*G466,2)+TRUNC(Y466*G466,2)+TRUNC(AA466*G466,2)+TRUNC(AC466*G466,2)+TRUNC(AE466*G466,2)+TRUNC(AG466*G466,2)+TRUNC(AI466*G466,2)))))/AG466*G466)&lt;ABS((AE466*G466-(TRUNC(AE466*G466,2)+(TRUNC(AL466,2)-(TRUNC(S466*G466,2)+TRUNC(W466*G466,2)+TRUNC(Y466*G466,2)+TRUNC(AA466*G466,2)+TRUNC(AC466*G466,2)+TRUNC(AE466*G466,2)+TRUNC(AG466*G466,2)+TRUNC(AI466*G466,2)))))/AE466*G466),TRUE),IF(AND(AG466*G466&lt;&gt;0,(TRUNC(AG466*G466,2)+(TRUNC(AL466,2)-(TRUNC(S466*G466,2)+TRUNC(W466*G466,2)+TRUNC(Y466*G466,2)+TRUNC(AA466*G466,2)+TRUNC(AC466*G466,2)+TRUNC(AE466*G466,2)+TRUNC(AG466*G466,2)+TRUNC(AI466*G466,2))))&gt;=0),ABS((AG466*G466-(TRUNC(AG466*G466,2)+(TRUNC(AL466,2)-(TRUNC(S466*G466,2)+TRUNC(W466*G466,2)+TRUNC(Y466*G466,2)+TRUNC(AA466*G466,2)+TRUNC(AC466*G466,2)+TRUNC(AE466*G466,2)+TRUNC(AG466*G466,2)+TRUNC(AI466*G466,2)))))/AG466*G466)&lt;=ABS((AG466*G466-(TRUNC(AG466*G466,2)+(TRUNC(AL466,2)-(TRUNC(S466*G466,2)+TRUNC(W466*G466,2)+TRUNC(Y466*G466,2)+TRUNC(AA466*G466,2)+TRUNC(AC466*G466,2)+TRUNC(AE466*G466,2)+TRUNC(AG466*G466,2)+TRUNC(AI466*G466,2)))))/AG466*G466),TRUE),IF(AND(AI466*G466&lt;&gt;0,(TRUNC(AI466*G466,2)+(TRUNC(AL466,2)-(TRUNC(S466*G466,2)+TRUNC(W466*G466,2)+TRUNC(Y466*G466,2)+TRUNC(AA466*G466,2)+TRUNC(AC466*G466,2)+TRUNC(AE466*G466,2)+TRUNC(AG466*G466,2)+TRUNC(AI466*G466,2))))&gt;=0),ABS((AG466*G466-(TRUNC(AG466*G466,2)+(TRUNC(AL466,2)-(TRUNC(S466*G466,2)+TRUNC(W466*G466,2)+TRUNC(Y466*G466,2)+TRUNC(AA466*G466,2)+TRUNC(AC466*G466,2)+TRUNC(AE466*G466,2)+TRUNC(AG466*G466,2)+TRUNC(AI466*G466,2)))))/AG466*G466)&lt;=ABS((AI466*G466-(TRUNC(AI466*G466,2)+(TRUNC(AL466,2)-(TRUNC(S466*G466,2)+TRUNC(W466*G466,2)+TRUNC(Y466*G466,2)+TRUNC(AA466*G466,2)+TRUNC(AC466*G466,2)+TRUNC(AE466*G466,2)+TRUNC(AG466*G466,2)+TRUNC(AI466*G466,2)))))/AI466*G466),TRUE)),TRUNC(AG466*G466,2)+(TRUNC(AL466,2)-(TRUNC(S466*G466,2)+TRUNC(W466*G466,2)+TRUNC(Y466*G466,2)+TRUNC(AA466*G466,2)+TRUNC(AC466*G466,2)+TRUNC(AE466*G466,2)+TRUNC(AG466*G466,2)+TRUNC(AI466*G466,2))),TRUNC(AG466*G466,2)))))</f>
        <v>0</v>
      </c>
      <c r="AI466" s="369">
        <f>IF(P466*(1+R466)=0,0,IF((TRUNC(AK466,2)-(TRUNC(H466*(1+R466),2)+TRUNC(J466*(1+R466),2)+TRUNC(K466*(1+R466),2)+TRUNC(L466*(1+R466),2)+TRUNC(M466*(1+R466),2)+TRUNC(N466*(1+R466),2)+TRUNC(O466*(1+R466),2)+TRUNC(P466*(1+R466),2)))=0,TRUNC(P466*(1+R466),2),IF((TRUNC(TRUNC(P466*(1+R466),2),2)+(TRUNC(AK466,2)-(TRUNC(H466*(1+R466),2)+TRUNC(J466*(1+R466),2)+TRUNC(K466*(1+R466),2)+TRUNC(L466*(1+R466),2)+TRUNC(M466*(1+R466),2)+TRUNC(N466*(1+R466),2)+TRUNC(O466*(1+R466),2)+TRUNC(P466*(1+R466),2))))&lt;=0,TRUNC(P466*(1+R466),2),IF(AND(IF(AND(H466*(1+R466)&lt;&gt;0,(TRUNC(H466*(1+R466),2)+(TRUNC(AK466,2)-(TRUNC(H466*(1+R466),2)+TRUNC(J466*(1+R466),2)+TRUNC(K466*(1+R466),2)+TRUNC(L466*(1+R466),2)+TRUNC(M466*(1+R466),2)+TRUNC(N466*(1+R466),2)+TRUNC(O466*(1+R466),2)+TRUNC(P466*(1+R466),2))))&gt;=0),ABS((P466*(1+R466)-(TRUNC(P466*(1+R466),2)+(TRUNC(AK466,2)-(TRUNC(H466*(1+R466),2)+TRUNC(J466*(1+R466),2)+TRUNC(K466*(1+R466),2)+TRUNC(L466*(1+R466),2)+TRUNC(M466*(1+R466),2)+TRUNC(N466*(1+R466),2)+TRUNC(O466*(1+R466),2)+TRUNC(P466*(1+R466),2)))))/P466*(1+R466))&lt;ABS((H466*(1+R466)-(TRUNC(H466*(1+R466),2)+(TRUNC(AK466,2)-(TRUNC(H466*(1+R466),2)+TRUNC(J466*(1+R466),2)+TRUNC(K466*(1+R466),2)+TRUNC(L466*(1+R466),2)+TRUNC(M466*(1+R466),2)+TRUNC(N466*(1+R466),2)+TRUNC(O466*(1+R466),2)+TRUNC(P466*(1+R466),2)))))/H466*(1+R466)),TRUE),IF(AND(J466*(1+R466)&lt;&gt;0,(TRUNC(J466*(1+R466),2)+(TRUNC(AK466,2)-(TRUNC(H466*(1+R466),2)+TRUNC(J466*(1+R466),2)+TRUNC(K466*(1+R466),2)+TRUNC(L466*(1+R466),2)+TRUNC(M466*(1+R466),2)+TRUNC(N466*(1+R466),2)+TRUNC(O466*(1+R466),2)+TRUNC(P466*(1+R466),2))))&gt;=0),ABS((P466*(1+R466)-(TRUNC(P466*(1+R466),2)+(TRUNC(AK466,2)-(TRUNC(H466*(1+R466),2)+TRUNC(J466*(1+R466),2)+TRUNC(K466*(1+R466),2)+TRUNC(L466*(1+R466),2)+TRUNC(M466*(1+R466),2)+TRUNC(N466*(1+R466),2)+TRUNC(O466*(1+R466),2)+TRUNC(P466*(1+R466),2)))))/P466*(1+R466))&lt;ABS((J466*(1+R466)-(TRUNC(J466*(1+R466),2)+(TRUNC(AK466,2)-(TRUNC(H466*(1+R466),2)+TRUNC(J466*(1+R466),2)+TRUNC(K466*(1+R466),2)+TRUNC(L466*(1+R466),2)+TRUNC(M466*(1+R466),2)+TRUNC(N466*(1+R466),2)+TRUNC(O466*(1+R466),2)+TRUNC(P466*(1+R466),2)))))/J466*(1+R466)),TRUE),IF(AND(K466*(1+R466)&lt;&gt;0,(TRUNC(K466*(1+R466),2)+(TRUNC(AK466,2)-(TRUNC(H466*(1+R466),2)+TRUNC(J466*(1+R466),2)+TRUNC(K466*(1+R466),2)+TRUNC(L466*(1+R466),2)+TRUNC(M466*(1+R466),2)+TRUNC(N466*(1+R466),2)+TRUNC(O466*(1+R466),2)+TRUNC(P466*(1+R466),2))))&gt;=0),ABS((P466*(1+R466)-(TRUNC(P466*(1+R466),2)+(TRUNC(AK466,2)-(TRUNC(H466*(1+R466),2)+TRUNC(J466*(1+R466),2)+TRUNC(K466*(1+R466),2)+TRUNC(L466*(1+R466),2)+TRUNC(M466*(1+R466),2)+TRUNC(N466*(1+R466),2)+TRUNC(O466*(1+R466),2)+TRUNC(P466*(1+R466),2)))))/P466*(1+R466))&lt;ABS((K466*(1+R466)-(TRUNC(K466*(1+R466),2)+(TRUNC(AK466,2)-(TRUNC(H466*(1+R466),2)+TRUNC(J466*(1+R466),2)+TRUNC(K466*(1+R466),2)+TRUNC(L466*(1+R466),2)+TRUNC(M466*(1+R466),2)+TRUNC(N466*(1+R466),2)+TRUNC(O466*(1+R466),2)+TRUNC(P466*(1+R466),2)))))/K466*(1+R466)),TRUE),IF(AND(L466*(1+R466)&lt;&gt;0,(TRUNC(L466*(1+R466),2)+(TRUNC(AK466,2)-(TRUNC(H466*(1+R466),2)+TRUNC(J466*(1+R466),2)+TRUNC(K466*(1+R466),2)+TRUNC(L466*(1+R466),2)+TRUNC(M466*(1+R466),2)+TRUNC(N466*(1+R466),2)+TRUNC(O466*(1+R466),2)+TRUNC(P466*(1+R466),2))))&gt;=0),ABS((P466*(1+R466)-(TRUNC(P466*(1+R466),2)+(TRUNC(AK466,2)-(TRUNC(H466*(1+R466),2)+TRUNC(J466*(1+R466),2)+TRUNC(K466*(1+R466),2)+TRUNC(L466*(1+R466),2)+TRUNC(M466*(1+R466),2)+TRUNC(N466*(1+R466),2)+TRUNC(O466*(1+R466),2)+TRUNC(P466*(1+R466),2)))))/P466*(1+R466))&lt;ABS((L466*(1+R466)-(TRUNC(L466*(1+R466),2)+(TRUNC(AK466,2)-(TRUNC(H466*(1+R466),2)+TRUNC(J466*(1+R466),2)+TRUNC(K466*(1+R466),2)+TRUNC(L466*(1+R466),2)+TRUNC(M466*(1+R466),2)+TRUNC(N466*(1+R466),2)+TRUNC(O466*(1+R466),2)+TRUNC(P466*(1+R466),2)))))/L466*(1+R466)),TRUE),IF(AND(M466*(1+R466)&lt;&gt;0,(TRUNC(M466*(1+R466),2)+(TRUNC(AK466,2)-(TRUNC(H466*(1+R466),2)+TRUNC(J466*(1+R466),2)+TRUNC(K466*(1+R466),2)+TRUNC(L466*(1+R466),2)+TRUNC(M466*(1+R466),2)+TRUNC(N466*(1+R466),2)+TRUNC(O466*(1+R466),2)+TRUNC(P466*(1+R466),2))))&gt;=0),ABS((P466*(1+R466)-(TRUNC(P466*(1+R466),2)+(TRUNC(AK466,2)-(TRUNC(H466*(1+R466),2)+TRUNC(J466*(1+R466),2)+TRUNC(K466*(1+R466),2)+TRUNC(L466*(1+R466),2)+TRUNC(M466*(1+R466),2)+TRUNC(N466*(1+R466),2)+TRUNC(O466*(1+R466),2)+TRUNC(P466*(1+R466),2)))))/P466*(1+R466))&lt;ABS((M466*(1+R466)-(TRUNC(M466*(1+R466),2)+(TRUNC(AK466,2)-(TRUNC(H466*(1+R466),2)+TRUNC(J466*(1+R466),2)+TRUNC(K466*(1+R466),2)+TRUNC(L466*(1+R466),2)+TRUNC(M466*(1+R466),2)+TRUNC(N466*(1+R466),2)+TRUNC(O466*(1+R466),2)+TRUNC(P466*(1+R466),2)))))/M466*(1+R466)),TRUE),IF(AND(N466*(1+R466)&lt;&gt;0,(TRUNC(N466*(1+R466),2)+(TRUNC(AK466,2)-(TRUNC(H466*(1+R466),2)+TRUNC(J466*(1+R466),2)+TRUNC(K466*(1+R466),2)+TRUNC(L466*(1+R466),2)+TRUNC(M466*(1+R466),2)+TRUNC(N466*(1+R466),2)+TRUNC(O466*(1+R466),2)+TRUNC(P466*(1+R466),2))))&gt;=0),ABS((P466*(1+R466)-(TRUNC(P466*(1+R466),2)+(TRUNC(AK466,2)-(TRUNC(H466*(1+R466),2)+TRUNC(J466*(1+R466),2)+TRUNC(K466*(1+R466),2)+TRUNC(L466*(1+R466),2)+TRUNC(M466*(1+R466),2)+TRUNC(N466*(1+R466),2)+TRUNC(O466*(1+R466),2)+TRUNC(P466*(1+R466),2)))))/P466*(1+R466))&lt;ABS((N466*(1+R466)-(TRUNC(N466*(1+R466),2)+(TRUNC(AK466,2)-(TRUNC(H466*(1+R466),2)+TRUNC(J466*(1+R466),2)+TRUNC(K466*(1+R466),2)+TRUNC(L466*(1+R466),2)+TRUNC(M466*(1+R466),2)+TRUNC(N466*(1+R466),2)+TRUNC(O466*(1+R466),2)+TRUNC(P466*(1+R466),2)))))/N466*(1+R466)),TRUE),IF(AND(O466*(1+R466)&lt;&gt;0,(TRUNC(O466*(1+R466),2)+(TRUNC(AK466,2)-(TRUNC(H466*(1+R466),2)+TRUNC(J466*(1+R466),2)+TRUNC(K466*(1+R466),2)+TRUNC(L466*(1+R466),2)+TRUNC(M466*(1+R466),2)+TRUNC(N466*(1+R466),2)+TRUNC(O466*(1+R466),2)+TRUNC(P466*(1+R466),2))))&gt;=0),ABS((P466*(1+R466)-(TRUNC(P466*(1+R466),2)+(TRUNC(AK466,2)-(TRUNC(H466*(1+R466),2)+TRUNC(J466*(1+R466),2)+TRUNC(K466*(1+R466),2)+TRUNC(L466*(1+R466),2)+TRUNC(M466*(1+R466),2)+TRUNC(N466*(1+R466),2)+TRUNC(O466*(1+R466),2)+TRUNC(P466*(1+R466),2)))))/P466*(1+R466))&lt;ABS((O466*(1+R466)-(TRUNC(O466*(1+R466),2)+(TRUNC(AK466,2)-(TRUNC(H466*(1+R466),2)+TRUNC(J466*(1+R466),2)+TRUNC(K466*(1+R466),2)+TRUNC(L466*(1+R466),2)+TRUNC(M466*(1+R466),2)+TRUNC(N466*(1+R466),2)+TRUNC(O466*(1+R466),2)+TRUNC(P466*(1+R466),2)))))/O466*(1+R466)),TRUE),IF(AND(P466*(1+R466)&lt;&gt;0,(TRUNC(P466*(1+R466),2)+(TRUNC(AK466,2)-(TRUNC(H466*(1+R466),2)+TRUNC(J466*(1+R466),2)+TRUNC(K466*(1+R466),2)+TRUNC(L466*(1+R466),2)+TRUNC(M466*(1+R466),2)+TRUNC(N466*(1+R466),2)+TRUNC(O466*(1+R466),2)+TRUNC(P466*(1+R466),2))))&gt;=0),ABS((P466*(1+R466)-(TRUNC(P466*(1+R466),2)+(TRUNC(AK466,2)-(TRUNC(H466*(1+R466),2)+TRUNC(J466*(1+R466),2)+TRUNC(K466*(1+R466),2)+TRUNC(L466*(1+R466),2)+TRUNC(M466*(1+R466),2)+TRUNC(N466*(1+R466),2)+TRUNC(O466*(1+R466),2)+TRUNC(P466*(1+R466),2)))))/P466*(1+R466))&lt;=ABS((P466*(1+R466)-(TRUNC(P466*(1+R466),2)+(TRUNC(AK466,2)-(TRUNC(H466*(1+R466),2)+TRUNC(J466*(1+R466),2)+TRUNC(K466*(1+R466),2)+TRUNC(L466*(1+R466),2)+TRUNC(M466*(1+R466),2)+TRUNC(N466*(1+R466),2)+TRUNC(O466*(1+R466),2)+TRUNC(P466*(1+R466),2)))))/P466*(1+R466)),TRUE)),TRUNC(P466*(1+R466),2)+(TRUNC(AK466,2)-(TRUNC(H466*(1+R466),2)+TRUNC(J466*(1+R466),2)+TRUNC(K466*(1+R466),2)+TRUNC(L466*(1+R466),2)+TRUNC(M466*(1+R466),2)+TRUNC(N466*(1+R466),2)+TRUNC(O466*(1+R466),2)+TRUNC(P466*(1+R466),2))),TRUNC(P466*(1+R466),2)))))</f>
        <v>0</v>
      </c>
      <c r="AJ466" s="369">
        <f>IF(AI466*G466=0,0,IF((TRUNC(AL466,2)-(TRUNC(S466*G466,2)+TRUNC(W466*G466,2)+TRUNC(Y466*G466,2)+TRUNC(AA466*G466,2)+TRUNC(AC466*G466,2)+TRUNC(AE466*G466,2)+TRUNC(AG466*G466,2)+TRUNC(AI466*G466,2)))=0,TRUNC(AI466*G466,2),IF((TRUNC(TRUNC(AI466*G466,2),2)+(TRUNC(AL466,2)-(TRUNC(S466*G466,2)+TRUNC(W466*G466,2)+TRUNC(Y466*G466,2)+TRUNC(AA466*G466,2)+TRUNC(AC466*G466,2)+TRUNC(AE466*G466,2)+TRUNC(AG466*G466,2)+TRUNC(AI466*G466,2))))&lt;=0,TRUNC(AI466*G466,2),IF(AND(IF(AND(S466*G466&lt;&gt;0,(TRUNC(S466*G466,2)+(TRUNC(AL466,2)-(TRUNC(S466*G466,2)+TRUNC(W466*G466,2)+TRUNC(Y466*G466,2)+TRUNC(AA466*G466,2)+TRUNC(AC466*G466,2)+TRUNC(AE466*G466,2)+TRUNC(AG466*G466,2)+TRUNC(AI466*G466,2))))&gt;=0),ABS((AI466*G466-(TRUNC(AI466*G466,2)+(TRUNC(AL466,2)-(TRUNC(S466*G466,2)+TRUNC(W466*G466,2)+TRUNC(Y466*G466,2)+TRUNC(AA466*G466,2)+TRUNC(AC466*G466,2)+TRUNC(AE466*G466,2)+TRUNC(AG466*G466,2)+TRUNC(AI466*G466,2)))))/AI466*G466)&lt;ABS((S466*G466-(TRUNC(S466*G466,2)+(TRUNC(AL466,2)-(TRUNC(S466*G466,2)+TRUNC(W466*G466,2)+TRUNC(Y466*G466,2)+TRUNC(AA466*G466,2)+TRUNC(AC466*G466,2)+TRUNC(AE466*G466,2)+TRUNC(AG466*G466,2)+TRUNC(AI466*G466,2)))))/S466*G466),TRUE),IF(AND(W466*G466&lt;&gt;0,(TRUNC(W466*G466,2)+(TRUNC(AL466,2)-(TRUNC(S466*G466,2)+TRUNC(W466*G466,2)+TRUNC(Y466*G466,2)+TRUNC(AA466*G466,2)+TRUNC(AC466*G466,2)+TRUNC(AE466*G466,2)+TRUNC(AG466*G466,2)+TRUNC(AI466*G466,2))))&gt;=0),ABS((AI466*G466-(TRUNC(AI466*G466,2)+(TRUNC(AL466,2)-(TRUNC(S466*G466,2)+TRUNC(W466*G466,2)+TRUNC(Y466*G466,2)+TRUNC(AA466*G466,2)+TRUNC(AC466*G466,2)+TRUNC(AE466*G466,2)+TRUNC(AG466*G466,2)+TRUNC(AI466*G466,2)))))/AI466*G466)&lt;ABS((W466*G466-(TRUNC(W466*G466,2)+(TRUNC(AL466,2)-(TRUNC(S466*G466,2)+TRUNC(W466*G466,2)+TRUNC(Y466*G466,2)+TRUNC(AA466*G466,2)+TRUNC(AC466*G466,2)+TRUNC(AE466*G466,2)+TRUNC(AG466*G466,2)+TRUNC(AI466*G466,2)))))/W466*G466),TRUE),IF(AND(Y466*G466&lt;&gt;0,(TRUNC(Y466*G466,2)+(TRUNC(AL466,2)-(TRUNC(S466*G466,2)+TRUNC(W466*G466,2)+TRUNC(Y466*G466,2)+TRUNC(AA466*G466,2)+TRUNC(AC466*G466,2)+TRUNC(AE466*G466,2)+TRUNC(AG466*G466,2)+TRUNC(AI466*G466,2))))&gt;=0),ABS((AI466*G466-(TRUNC(AI466*G466,2)+(TRUNC(AL466,2)-(TRUNC(S466*G466,2)+TRUNC(W466*G466,2)+TRUNC(Y466*G466,2)+TRUNC(AA466*G466,2)+TRUNC(AC466*G466,2)+TRUNC(AE466*G466,2)+TRUNC(AG466*G466,2)+TRUNC(AI466*G466,2)))))/AI466*G466)&lt;ABS((Y466*G466-(TRUNC(Y466*G466,2)+(TRUNC(AL466,2)-(TRUNC(S466*G466,2)+TRUNC(W466*G466,2)+TRUNC(Y466*G466,2)+TRUNC(AA466*G466,2)+TRUNC(AC466*G466,2)+TRUNC(AE466*G466,2)+TRUNC(AG466*G466,2)+TRUNC(AI466*G466,2)))))/Y466*G466),TRUE),IF(AND(AA466*G466&lt;&gt;0,(TRUNC(AA466*G466,2)+(TRUNC(AL466,2)-(TRUNC(S466*G466,2)+TRUNC(W466*G466,2)+TRUNC(Y466*G466,2)+TRUNC(AA466*G466,2)+TRUNC(AC466*G466,2)+TRUNC(AE466*G466,2)+TRUNC(AG466*G466,2)+TRUNC(AI466*G466,2))))&gt;=0),ABS((AI466*G466-(TRUNC(AI466*G466,2)+(TRUNC(AL466,2)-(TRUNC(S466*G466,2)+TRUNC(W466*G466,2)+TRUNC(Y466*G466,2)+TRUNC(AA466*G466,2)+TRUNC(AC466*G466,2)+TRUNC(AE466*G466,2)+TRUNC(AG466*G466,2)+TRUNC(AI466*G466,2)))))/AI466*G466)&lt;ABS((AA466*G466-(TRUNC(AA466*G466,2)+(TRUNC(AL466,2)-(TRUNC(S466*G466,2)+TRUNC(W466*G466,2)+TRUNC(Y466*G466,2)+TRUNC(AA466*G466,2)+TRUNC(AC466*G466,2)+TRUNC(AE466*G466,2)+TRUNC(AG466*G466,2)+TRUNC(AI466*G466,2)))))/AA466*G466),TRUE),IF(AND(AC466*G466&lt;&gt;0,(TRUNC(AC466*G466,2)+(TRUNC(AL466,2)-(TRUNC(S466*G466,2)+TRUNC(W466*G466,2)+TRUNC(Y466*G466,2)+TRUNC(AA466*G466,2)+TRUNC(AC466*G466,2)+TRUNC(AE466*G466,2)+TRUNC(AG466*G466,2)+TRUNC(AI466*G466,2))))&gt;=0),ABS((AI466*G466-(TRUNC(AI466*G466,2)+(TRUNC(AL466,2)-(TRUNC(S466*G466,2)+TRUNC(W466*G466,2)+TRUNC(Y466*G466,2)+TRUNC(AA466*G466,2)+TRUNC(AC466*G466,2)+TRUNC(AE466*G466,2)+TRUNC(AG466*G466,2)+TRUNC(AI466*G466,2)))))/AI466*G466)&lt;ABS((AC466*G466-(TRUNC(AC466*G466,2)+(TRUNC(AL466,2)-(TRUNC(S466*G466,2)+TRUNC(W466*G466,2)+TRUNC(Y466*G466,2)+TRUNC(AA466*G466,2)+TRUNC(AC466*G466,2)+TRUNC(AE466*G466,2)+TRUNC(AG466*G466,2)+TRUNC(AI466*G466,2)))))/AC466*G466),TRUE),IF(AND(AE466*G466&lt;&gt;0,(TRUNC(AE466*G466,2)+(TRUNC(AL466,2)-(TRUNC(S466*G466,2)+TRUNC(W466*G466,2)+TRUNC(Y466*G466,2)+TRUNC(AA466*G466,2)+TRUNC(AC466*G466,2)+TRUNC(AE466*G466,2)+TRUNC(AG466*G466,2)+TRUNC(AI466*G466,2))))&gt;=0),ABS((AI466*G466-(TRUNC(AI466*G466,2)+(TRUNC(AL466,2)-(TRUNC(S466*G466,2)+TRUNC(W466*G466,2)+TRUNC(Y466*G466,2)+TRUNC(AA466*G466,2)+TRUNC(AC466*G466,2)+TRUNC(AE466*G466,2)+TRUNC(AG466*G466,2)+TRUNC(AI466*G466,2)))))/AI466*G466)&lt;ABS((AE466*G466-(TRUNC(AE466*G466,2)+(TRUNC(AL466,2)-(TRUNC(S466*G466,2)+TRUNC(W466*G466,2)+TRUNC(Y466*G466,2)+TRUNC(AA466*G466,2)+TRUNC(AC466*G466,2)+TRUNC(AE466*G466,2)+TRUNC(AG466*G466,2)+TRUNC(AI466*G466,2)))))/AE466*G466),TRUE),IF(AND(AG466*G466&lt;&gt;0,(TRUNC(AG466*G466,2)+(TRUNC(AL466,2)-(TRUNC(S466*G466,2)+TRUNC(W466*G466,2)+TRUNC(Y466*G466,2)+TRUNC(AA466*G466,2)+TRUNC(AC466*G466,2)+TRUNC(AE466*G466,2)+TRUNC(AG466*G466,2)+TRUNC(AI466*G466,2))))&gt;=0),ABS((AI466*G466-(TRUNC(AI466*G466,2)+(TRUNC(AL466,2)-(TRUNC(S466*G466,2)+TRUNC(W466*G466,2)+TRUNC(Y466*G466,2)+TRUNC(AA466*G466,2)+TRUNC(AC466*G466,2)+TRUNC(AE466*G466,2)+TRUNC(AG466*G466,2)+TRUNC(AI466*G466,2)))))/AI466*G466)&lt;ABS((AG466*G466-(TRUNC(AG466*G466,2)+(TRUNC(AL466,2)-(TRUNC(S466*G466,2)+TRUNC(W466*G466,2)+TRUNC(Y466*G466,2)+TRUNC(AA466*G466,2)+TRUNC(AC466*G466,2)+TRUNC(AE466*G466,2)+TRUNC(AG466*G466,2)+TRUNC(AI466*G466,2)))))/AG466*G466),TRUE),IF(AND(AI466*G466&lt;&gt;0,(TRUNC(AI466*G466,2)+(TRUNC(AL466,2)-(TRUNC(S466*G466,2)+TRUNC(W466*G466,2)+TRUNC(Y466*G466,2)+TRUNC(AA466*G466,2)+TRUNC(AC466*G466,2)+TRUNC(AE466*G466,2)+TRUNC(AG466*G466,2)+TRUNC(AI466*G466,2))))&gt;=0),ABS((AI466*G466-(TRUNC(AI466*G466,2)+(TRUNC(AL466,2)-(TRUNC(S466*G466,2)+TRUNC(W466*G466,2)+TRUNC(Y466*G466,2)+TRUNC(AA466*G466,2)+TRUNC(AC466*G466,2)+TRUNC(AE466*G466,2)+TRUNC(AG466*G466,2)+TRUNC(AI466*G466,2)))))/AI466*G466)&lt;=ABS((AI466*G466-(TRUNC(AI466*G466,2)+(TRUNC(AL466,2)-(TRUNC(S466*G466,2)+TRUNC(W466*G466,2)+TRUNC(Y466*G466,2)+TRUNC(AA466*G466,2)+TRUNC(AC466*G466,2)+TRUNC(AE466*G466,2)+TRUNC(AG466*G466,2)+TRUNC(AI466*G466,2)))))/AI466*G466),TRUE)),TRUNC(AI466*G466,2)+(TRUNC(AL466,2)-(TRUNC(S466*G466,2)+TRUNC(W466*G466,2)+TRUNC(Y466*G466,2)+TRUNC(AA466*G466,2)+TRUNC(AC466*G466,2)+TRUNC(AE466*G466,2)+TRUNC(AG466*G466,2)+TRUNC(AI466*G466,2))),TRUNC(AI466*G466,2)))))</f>
        <v>0</v>
      </c>
      <c r="AK466" s="369">
        <f>TRUNC(Q466*(1+R466), 2)</f>
        <v>69.81</v>
      </c>
      <c r="AL466" s="369">
        <f>TRUNC(G466*TRUNC(AK466, 2), 2)</f>
        <v>1815.06</v>
      </c>
    </row>
    <row r="467" spans="1:38" ht="25.5" x14ac:dyDescent="0.2">
      <c r="A467" s="368" t="s">
        <v>879</v>
      </c>
      <c r="B467" s="367" t="s">
        <v>287</v>
      </c>
      <c r="C467" s="367" t="s">
        <v>393</v>
      </c>
      <c r="D467" s="367" t="s">
        <v>1575</v>
      </c>
      <c r="E467" s="366" t="s">
        <v>66</v>
      </c>
      <c r="F467" s="365" t="s">
        <v>19</v>
      </c>
      <c r="G467" s="365">
        <v>78</v>
      </c>
      <c r="H467" s="363">
        <v>143.74</v>
      </c>
      <c r="I467" s="363">
        <v>8.0299999999999994</v>
      </c>
      <c r="J467" s="363">
        <v>8.0299999999999994</v>
      </c>
      <c r="K467" s="363">
        <v>0</v>
      </c>
      <c r="L467" s="363">
        <v>0</v>
      </c>
      <c r="M467" s="363">
        <v>0</v>
      </c>
      <c r="N467" s="363">
        <v>0</v>
      </c>
      <c r="O467" s="363">
        <v>0</v>
      </c>
      <c r="P467" s="363">
        <v>0</v>
      </c>
      <c r="Q467" s="363">
        <f>TRUNC(H467 + N467 + K467 + J467 + P467 + M467 + L467 + O467, 2)</f>
        <v>151.77000000000001</v>
      </c>
      <c r="R467" s="364">
        <v>8.3526000000000003E-2</v>
      </c>
      <c r="S467" s="363">
        <f>IF(H467*(1+R467)=0,0,IF((TRUNC(AK467,2)-(TRUNC(H467*(1+R467),2)+TRUNC(J467*(1+R467),2)+TRUNC(K467*(1+R467),2)+TRUNC(L467*(1+R467),2)+TRUNC(M467*(1+R467),2)+TRUNC(N467*(1+R467),2)+TRUNC(O467*(1+R467),2)+TRUNC(P467*(1+R467),2)))=0,TRUNC(H467*(1+R467),2),IF((TRUNC(TRUNC(H467*(1+R467),2),2)+(TRUNC(AK467,2)-(TRUNC(H467*(1+R467),2)+TRUNC(J467*(1+R467),2)+TRUNC(K467*(1+R467),2)+TRUNC(L467*(1+R467),2)+TRUNC(M467*(1+R467),2)+TRUNC(N467*(1+R467),2)+TRUNC(O467*(1+R467),2)+TRUNC(P467*(1+R467),2))))&lt;=0,TRUNC(H467*(1+R467),2),IF(AND(IF(AND(H467*(1+R467)&lt;&gt;0,(TRUNC(H467*(1+R467),2)+(TRUNC(AK467,2)-(TRUNC(H467*(1+R467),2)+TRUNC(J467*(1+R467),2)+TRUNC(K467*(1+R467),2)+TRUNC(L467*(1+R467),2)+TRUNC(M467*(1+R467),2)+TRUNC(N467*(1+R467),2)+TRUNC(O467*(1+R467),2)+TRUNC(P467*(1+R467),2))))&gt;=0),ABS((H467*(1+R467)-(TRUNC(H467*(1+R467),2)+(TRUNC(AK467,2)-(TRUNC(H467*(1+R467),2)+TRUNC(J467*(1+R467),2)+TRUNC(K467*(1+R467),2)+TRUNC(L467*(1+R467),2)+TRUNC(M467*(1+R467),2)+TRUNC(N467*(1+R467),2)+TRUNC(O467*(1+R467),2)+TRUNC(P467*(1+R467),2)))))/H467*(1+R467))&lt;=ABS((H467*(1+R467)-(TRUNC(H467*(1+R467),2)+(TRUNC(AK467,2)-(TRUNC(H467*(1+R467),2)+TRUNC(J467*(1+R467),2)+TRUNC(K467*(1+R467),2)+TRUNC(L467*(1+R467),2)+TRUNC(M467*(1+R467),2)+TRUNC(N467*(1+R467),2)+TRUNC(O467*(1+R467),2)+TRUNC(P467*(1+R467),2)))))/H467*(1+R467)),TRUE),IF(AND(J467*(1+R467)&lt;&gt;0,(TRUNC(J467*(1+R467),2)+(TRUNC(AK467,2)-(TRUNC(H467*(1+R467),2)+TRUNC(J467*(1+R467),2)+TRUNC(K467*(1+R467),2)+TRUNC(L467*(1+R467),2)+TRUNC(M467*(1+R467),2)+TRUNC(N467*(1+R467),2)+TRUNC(O467*(1+R467),2)+TRUNC(P467*(1+R467),2))))&gt;=0),ABS((H467*(1+R467)-(TRUNC(H467*(1+R467),2)+(TRUNC(AK467,2)-(TRUNC(H467*(1+R467),2)+TRUNC(J467*(1+R467),2)+TRUNC(K467*(1+R467),2)+TRUNC(L467*(1+R467),2)+TRUNC(M467*(1+R467),2)+TRUNC(N467*(1+R467),2)+TRUNC(O467*(1+R467),2)+TRUNC(P467*(1+R467),2)))))/H467*(1+R467))&lt;=ABS((J467*(1+R467)-(TRUNC(J467*(1+R467),2)+(TRUNC(AK467,2)-(TRUNC(H467*(1+R467),2)+TRUNC(J467*(1+R467),2)+TRUNC(K467*(1+R467),2)+TRUNC(L467*(1+R467),2)+TRUNC(M467*(1+R467),2)+TRUNC(N467*(1+R467),2)+TRUNC(O467*(1+R467),2)+TRUNC(P467*(1+R467),2)))))/J467*(1+R467)),TRUE),IF(AND(K467*(1+R467)&lt;&gt;0,(TRUNC(K467*(1+R467),2)+(TRUNC(AK467,2)-(TRUNC(H467*(1+R467),2)+TRUNC(J467*(1+R467),2)+TRUNC(K467*(1+R467),2)+TRUNC(L467*(1+R467),2)+TRUNC(M467*(1+R467),2)+TRUNC(N467*(1+R467),2)+TRUNC(O467*(1+R467),2)+TRUNC(P467*(1+R467),2))))&gt;=0),ABS((H467*(1+R467)-(TRUNC(H467*(1+R467),2)+(TRUNC(AK467,2)-(TRUNC(H467*(1+R467),2)+TRUNC(J467*(1+R467),2)+TRUNC(K467*(1+R467),2)+TRUNC(L467*(1+R467),2)+TRUNC(M467*(1+R467),2)+TRUNC(N467*(1+R467),2)+TRUNC(O467*(1+R467),2)+TRUNC(P467*(1+R467),2)))))/H467*(1+R467))&lt;=ABS((K467*(1+R467)-(TRUNC(K467*(1+R467),2)+(TRUNC(AK467,2)-(TRUNC(H467*(1+R467),2)+TRUNC(J467*(1+R467),2)+TRUNC(K467*(1+R467),2)+TRUNC(L467*(1+R467),2)+TRUNC(M467*(1+R467),2)+TRUNC(N467*(1+R467),2)+TRUNC(O467*(1+R467),2)+TRUNC(P467*(1+R467),2)))))/K467*(1+R467)),TRUE),IF(AND(L467*(1+R467)&lt;&gt;0,(TRUNC(L467*(1+R467),2)+(TRUNC(AK467,2)-(TRUNC(H467*(1+R467),2)+TRUNC(J467*(1+R467),2)+TRUNC(K467*(1+R467),2)+TRUNC(L467*(1+R467),2)+TRUNC(M467*(1+R467),2)+TRUNC(N467*(1+R467),2)+TRUNC(O467*(1+R467),2)+TRUNC(P467*(1+R467),2))))&gt;=0),ABS((H467*(1+R467)-(TRUNC(H467*(1+R467),2)+(TRUNC(AK467,2)-(TRUNC(H467*(1+R467),2)+TRUNC(J467*(1+R467),2)+TRUNC(K467*(1+R467),2)+TRUNC(L467*(1+R467),2)+TRUNC(M467*(1+R467),2)+TRUNC(N467*(1+R467),2)+TRUNC(O467*(1+R467),2)+TRUNC(P467*(1+R467),2)))))/H467*(1+R467))&lt;=ABS((L467*(1+R467)-(TRUNC(L467*(1+R467),2)+(TRUNC(AK467,2)-(TRUNC(H467*(1+R467),2)+TRUNC(J467*(1+R467),2)+TRUNC(K467*(1+R467),2)+TRUNC(L467*(1+R467),2)+TRUNC(M467*(1+R467),2)+TRUNC(N467*(1+R467),2)+TRUNC(O467*(1+R467),2)+TRUNC(P467*(1+R467),2)))))/L467*(1+R467)),TRUE),IF(AND(M467*(1+R467)&lt;&gt;0,(TRUNC(M467*(1+R467),2)+(TRUNC(AK467,2)-(TRUNC(H467*(1+R467),2)+TRUNC(J467*(1+R467),2)+TRUNC(K467*(1+R467),2)+TRUNC(L467*(1+R467),2)+TRUNC(M467*(1+R467),2)+TRUNC(N467*(1+R467),2)+TRUNC(O467*(1+R467),2)+TRUNC(P467*(1+R467),2))))&gt;=0),ABS((H467*(1+R467)-(TRUNC(H467*(1+R467),2)+(TRUNC(AK467,2)-(TRUNC(H467*(1+R467),2)+TRUNC(J467*(1+R467),2)+TRUNC(K467*(1+R467),2)+TRUNC(L467*(1+R467),2)+TRUNC(M467*(1+R467),2)+TRUNC(N467*(1+R467),2)+TRUNC(O467*(1+R467),2)+TRUNC(P467*(1+R467),2)))))/H467*(1+R467))&lt;=ABS((M467*(1+R467)-(TRUNC(M467*(1+R467),2)+(TRUNC(AK467,2)-(TRUNC(H467*(1+R467),2)+TRUNC(J467*(1+R467),2)+TRUNC(K467*(1+R467),2)+TRUNC(L467*(1+R467),2)+TRUNC(M467*(1+R467),2)+TRUNC(N467*(1+R467),2)+TRUNC(O467*(1+R467),2)+TRUNC(P467*(1+R467),2)))))/M467*(1+R467)),TRUE),IF(AND(N467*(1+R467)&lt;&gt;0,(TRUNC(N467*(1+R467),2)+(TRUNC(AK467,2)-(TRUNC(H467*(1+R467),2)+TRUNC(J467*(1+R467),2)+TRUNC(K467*(1+R467),2)+TRUNC(L467*(1+R467),2)+TRUNC(M467*(1+R467),2)+TRUNC(N467*(1+R467),2)+TRUNC(O467*(1+R467),2)+TRUNC(P467*(1+R467),2))))&gt;=0),ABS((H467*(1+R467)-(TRUNC(H467*(1+R467),2)+(TRUNC(AK467,2)-(TRUNC(H467*(1+R467),2)+TRUNC(J467*(1+R467),2)+TRUNC(K467*(1+R467),2)+TRUNC(L467*(1+R467),2)+TRUNC(M467*(1+R467),2)+TRUNC(N467*(1+R467),2)+TRUNC(O467*(1+R467),2)+TRUNC(P467*(1+R467),2)))))/H467*(1+R467))&lt;=ABS((N467*(1+R467)-(TRUNC(N467*(1+R467),2)+(TRUNC(AK467,2)-(TRUNC(H467*(1+R467),2)+TRUNC(J467*(1+R467),2)+TRUNC(K467*(1+R467),2)+TRUNC(L467*(1+R467),2)+TRUNC(M467*(1+R467),2)+TRUNC(N467*(1+R467),2)+TRUNC(O467*(1+R467),2)+TRUNC(P467*(1+R467),2)))))/N467*(1+R467)),TRUE),IF(AND(O467*(1+R467)&lt;&gt;0,(TRUNC(O467*(1+R467),2)+(TRUNC(AK467,2)-(TRUNC(H467*(1+R467),2)+TRUNC(J467*(1+R467),2)+TRUNC(K467*(1+R467),2)+TRUNC(L467*(1+R467),2)+TRUNC(M467*(1+R467),2)+TRUNC(N467*(1+R467),2)+TRUNC(O467*(1+R467),2)+TRUNC(P467*(1+R467),2))))&gt;=0),ABS((H467*(1+R467)-(TRUNC(H467*(1+R467),2)+(TRUNC(AK467,2)-(TRUNC(H467*(1+R467),2)+TRUNC(J467*(1+R467),2)+TRUNC(K467*(1+R467),2)+TRUNC(L467*(1+R467),2)+TRUNC(M467*(1+R467),2)+TRUNC(N467*(1+R467),2)+TRUNC(O467*(1+R467),2)+TRUNC(P467*(1+R467),2)))))/H467*(1+R467))&lt;=ABS((O467*(1+R467)-(TRUNC(O467*(1+R467),2)+(TRUNC(AK467,2)-(TRUNC(H467*(1+R467),2)+TRUNC(J467*(1+R467),2)+TRUNC(K467*(1+R467),2)+TRUNC(L467*(1+R467),2)+TRUNC(M467*(1+R467),2)+TRUNC(N467*(1+R467),2)+TRUNC(O467*(1+R467),2)+TRUNC(P467*(1+R467),2)))))/O467*(1+R467)),TRUE),IF(AND(P467*(1+R467)&lt;&gt;0,(TRUNC(P467*(1+R467),2)+(TRUNC(AK467,2)-(TRUNC(H467*(1+R467),2)+TRUNC(J467*(1+R467),2)+TRUNC(K467*(1+R467),2)+TRUNC(L467*(1+R467),2)+TRUNC(M467*(1+R467),2)+TRUNC(N467*(1+R467),2)+TRUNC(O467*(1+R467),2)+TRUNC(P467*(1+R467),2))))&gt;=0),ABS((H467*(1+R467)-(TRUNC(H467*(1+R467),2)+(TRUNC(AK467,2)-(TRUNC(H467*(1+R467),2)+TRUNC(J467*(1+R467),2)+TRUNC(K467*(1+R467),2)+TRUNC(L467*(1+R467),2)+TRUNC(M467*(1+R467),2)+TRUNC(N467*(1+R467),2)+TRUNC(O467*(1+R467),2)+TRUNC(P467*(1+R467),2)))))/H467*(1+R467))&lt;=ABS((P467*(1+R467)-(TRUNC(P467*(1+R467),2)+(TRUNC(AK467,2)-(TRUNC(H467*(1+R467),2)+TRUNC(J467*(1+R467),2)+TRUNC(K467*(1+R467),2)+TRUNC(L467*(1+R467),2)+TRUNC(M467*(1+R467),2)+TRUNC(N467*(1+R467),2)+TRUNC(O467*(1+R467),2)+TRUNC(P467*(1+R467),2)))))/P467*(1+R467)),TRUE)),TRUNC(H467*(1+R467),2)+(TRUNC(AK467,2)-(TRUNC(H467*(1+R467),2)+TRUNC(J467*(1+R467),2)+TRUNC(K467*(1+R467),2)+TRUNC(L467*(1+R467),2)+TRUNC(M467*(1+R467),2)+TRUNC(N467*(1+R467),2)+TRUNC(O467*(1+R467),2)+TRUNC(P467*(1+R467),2))),TRUNC(H467*(1+R467),2)))))</f>
        <v>155.74</v>
      </c>
      <c r="T467" s="363">
        <f>IF(S467*G467=0,0,IF((TRUNC(AL467,2)-(TRUNC(S467*G467,2)+TRUNC(W467*G467,2)+TRUNC(Y467*G467,2)+TRUNC(AA467*G467,2)+TRUNC(AC467*G467,2)+TRUNC(AE467*G467,2)+TRUNC(AG467*G467,2)+TRUNC(AI467*G467,2)))=0,TRUNC(S467*G467,2),IF((TRUNC(TRUNC(S467*G467,2),2)+(TRUNC(AL467,2)-(TRUNC(S467*G467,2)+TRUNC(W467*G467,2)+TRUNC(Y467*G467,2)+TRUNC(AA467*G467,2)+TRUNC(AC467*G467,2)+TRUNC(AE467*G467,2)+TRUNC(AG467*G467,2)+TRUNC(AI467*G467,2))))&lt;=0,TRUNC(S467*G467,2),IF(AND(IF(AND(S467*G467&lt;&gt;0,(TRUNC(S467*G467,2)+(TRUNC(AL467,2)-(TRUNC(S467*G467,2)+TRUNC(W467*G467,2)+TRUNC(Y467*G467,2)+TRUNC(AA467*G467,2)+TRUNC(AC467*G467,2)+TRUNC(AE467*G467,2)+TRUNC(AG467*G467,2)+TRUNC(AI467*G467,2))))&gt;=0),ABS((S467*G467-(TRUNC(S467*G467,2)+(TRUNC(AL467,2)-(TRUNC(S467*G467,2)+TRUNC(W467*G467,2)+TRUNC(Y467*G467,2)+TRUNC(AA467*G467,2)+TRUNC(AC467*G467,2)+TRUNC(AE467*G467,2)+TRUNC(AG467*G467,2)+TRUNC(AI467*G467,2)))))/S467*G467)&lt;=ABS((S467*G467-(TRUNC(S467*G467,2)+(TRUNC(AL467,2)-(TRUNC(S467*G467,2)+TRUNC(W467*G467,2)+TRUNC(Y467*G467,2)+TRUNC(AA467*G467,2)+TRUNC(AC467*G467,2)+TRUNC(AE467*G467,2)+TRUNC(AG467*G467,2)+TRUNC(AI467*G467,2)))))/S467*G467),TRUE),IF(AND(W467*G467&lt;&gt;0,(TRUNC(W467*G467,2)+(TRUNC(AL467,2)-(TRUNC(S467*G467,2)+TRUNC(W467*G467,2)+TRUNC(Y467*G467,2)+TRUNC(AA467*G467,2)+TRUNC(AC467*G467,2)+TRUNC(AE467*G467,2)+TRUNC(AG467*G467,2)+TRUNC(AI467*G467,2))))&gt;=0),ABS((S467*G467-(TRUNC(S467*G467,2)+(TRUNC(AL467,2)-(TRUNC(S467*G467,2)+TRUNC(W467*G467,2)+TRUNC(Y467*G467,2)+TRUNC(AA467*G467,2)+TRUNC(AC467*G467,2)+TRUNC(AE467*G467,2)+TRUNC(AG467*G467,2)+TRUNC(AI467*G467,2)))))/S467*G467)&lt;=ABS((W467*G467-(TRUNC(W467*G467,2)+(TRUNC(AL467,2)-(TRUNC(S467*G467,2)+TRUNC(W467*G467,2)+TRUNC(Y467*G467,2)+TRUNC(AA467*G467,2)+TRUNC(AC467*G467,2)+TRUNC(AE467*G467,2)+TRUNC(AG467*G467,2)+TRUNC(AI467*G467,2)))))/W467*G467),TRUE),IF(AND(Y467*G467&lt;&gt;0,(TRUNC(Y467*G467,2)+(TRUNC(AL467,2)-(TRUNC(S467*G467,2)+TRUNC(W467*G467,2)+TRUNC(Y467*G467,2)+TRUNC(AA467*G467,2)+TRUNC(AC467*G467,2)+TRUNC(AE467*G467,2)+TRUNC(AG467*G467,2)+TRUNC(AI467*G467,2))))&gt;=0),ABS((S467*G467-(TRUNC(S467*G467,2)+(TRUNC(AL467,2)-(TRUNC(S467*G467,2)+TRUNC(W467*G467,2)+TRUNC(Y467*G467,2)+TRUNC(AA467*G467,2)+TRUNC(AC467*G467,2)+TRUNC(AE467*G467,2)+TRUNC(AG467*G467,2)+TRUNC(AI467*G467,2)))))/S467*G467)&lt;=ABS((Y467*G467-(TRUNC(Y467*G467,2)+(TRUNC(AL467,2)-(TRUNC(S467*G467,2)+TRUNC(W467*G467,2)+TRUNC(Y467*G467,2)+TRUNC(AA467*G467,2)+TRUNC(AC467*G467,2)+TRUNC(AE467*G467,2)+TRUNC(AG467*G467,2)+TRUNC(AI467*G467,2)))))/Y467*G467),TRUE),IF(AND(AA467*G467&lt;&gt;0,(TRUNC(AA467*G467,2)+(TRUNC(AL467,2)-(TRUNC(S467*G467,2)+TRUNC(W467*G467,2)+TRUNC(Y467*G467,2)+TRUNC(AA467*G467,2)+TRUNC(AC467*G467,2)+TRUNC(AE467*G467,2)+TRUNC(AG467*G467,2)+TRUNC(AI467*G467,2))))&gt;=0),ABS((S467*G467-(TRUNC(S467*G467,2)+(TRUNC(AL467,2)-(TRUNC(S467*G467,2)+TRUNC(W467*G467,2)+TRUNC(Y467*G467,2)+TRUNC(AA467*G467,2)+TRUNC(AC467*G467,2)+TRUNC(AE467*G467,2)+TRUNC(AG467*G467,2)+TRUNC(AI467*G467,2)))))/S467*G467)&lt;=ABS((AA467*G467-(TRUNC(AA467*G467,2)+(TRUNC(AL467,2)-(TRUNC(S467*G467,2)+TRUNC(W467*G467,2)+TRUNC(Y467*G467,2)+TRUNC(AA467*G467,2)+TRUNC(AC467*G467,2)+TRUNC(AE467*G467,2)+TRUNC(AG467*G467,2)+TRUNC(AI467*G467,2)))))/AA467*G467),TRUE),IF(AND(AC467*G467&lt;&gt;0,(TRUNC(AC467*G467,2)+(TRUNC(AL467,2)-(TRUNC(S467*G467,2)+TRUNC(W467*G467,2)+TRUNC(Y467*G467,2)+TRUNC(AA467*G467,2)+TRUNC(AC467*G467,2)+TRUNC(AE467*G467,2)+TRUNC(AG467*G467,2)+TRUNC(AI467*G467,2))))&gt;=0),ABS((S467*G467-(TRUNC(S467*G467,2)+(TRUNC(AL467,2)-(TRUNC(S467*G467,2)+TRUNC(W467*G467,2)+TRUNC(Y467*G467,2)+TRUNC(AA467*G467,2)+TRUNC(AC467*G467,2)+TRUNC(AE467*G467,2)+TRUNC(AG467*G467,2)+TRUNC(AI467*G467,2)))))/S467*G467)&lt;=ABS((AC467*G467-(TRUNC(AC467*G467,2)+(TRUNC(AL467,2)-(TRUNC(S467*G467,2)+TRUNC(W467*G467,2)+TRUNC(Y467*G467,2)+TRUNC(AA467*G467,2)+TRUNC(AC467*G467,2)+TRUNC(AE467*G467,2)+TRUNC(AG467*G467,2)+TRUNC(AI467*G467,2)))))/AC467*G467),TRUE),IF(AND(AE467*G467&lt;&gt;0,(TRUNC(AE467*G467,2)+(TRUNC(AL467,2)-(TRUNC(S467*G467,2)+TRUNC(W467*G467,2)+TRUNC(Y467*G467,2)+TRUNC(AA467*G467,2)+TRUNC(AC467*G467,2)+TRUNC(AE467*G467,2)+TRUNC(AG467*G467,2)+TRUNC(AI467*G467,2))))&gt;=0),ABS((S467*G467-(TRUNC(S467*G467,2)+(TRUNC(AL467,2)-(TRUNC(S467*G467,2)+TRUNC(W467*G467,2)+TRUNC(Y467*G467,2)+TRUNC(AA467*G467,2)+TRUNC(AC467*G467,2)+TRUNC(AE467*G467,2)+TRUNC(AG467*G467,2)+TRUNC(AI467*G467,2)))))/S467*G467)&lt;=ABS((AE467*G467-(TRUNC(AE467*G467,2)+(TRUNC(AL467,2)-(TRUNC(S467*G467,2)+TRUNC(W467*G467,2)+TRUNC(Y467*G467,2)+TRUNC(AA467*G467,2)+TRUNC(AC467*G467,2)+TRUNC(AE467*G467,2)+TRUNC(AG467*G467,2)+TRUNC(AI467*G467,2)))))/AE467*G467),TRUE),IF(AND(AG467*G467&lt;&gt;0,(TRUNC(AG467*G467,2)+(TRUNC(AL467,2)-(TRUNC(S467*G467,2)+TRUNC(W467*G467,2)+TRUNC(Y467*G467,2)+TRUNC(AA467*G467,2)+TRUNC(AC467*G467,2)+TRUNC(AE467*G467,2)+TRUNC(AG467*G467,2)+TRUNC(AI467*G467,2))))&gt;=0),ABS((S467*G467-(TRUNC(S467*G467,2)+(TRUNC(AL467,2)-(TRUNC(S467*G467,2)+TRUNC(W467*G467,2)+TRUNC(Y467*G467,2)+TRUNC(AA467*G467,2)+TRUNC(AC467*G467,2)+TRUNC(AE467*G467,2)+TRUNC(AG467*G467,2)+TRUNC(AI467*G467,2)))))/S467*G467)&lt;=ABS((AG467*G467-(TRUNC(AG467*G467,2)+(TRUNC(AL467,2)-(TRUNC(S467*G467,2)+TRUNC(W467*G467,2)+TRUNC(Y467*G467,2)+TRUNC(AA467*G467,2)+TRUNC(AC467*G467,2)+TRUNC(AE467*G467,2)+TRUNC(AG467*G467,2)+TRUNC(AI467*G467,2)))))/AG467*G467),TRUE),IF(AND(AI467*G467&lt;&gt;0,(TRUNC(AI467*G467,2)+(TRUNC(AL467,2)-(TRUNC(S467*G467,2)+TRUNC(W467*G467,2)+TRUNC(Y467*G467,2)+TRUNC(AA467*G467,2)+TRUNC(AC467*G467,2)+TRUNC(AE467*G467,2)+TRUNC(AG467*G467,2)+TRUNC(AI467*G467,2))))&gt;=0),ABS((S467*G467-(TRUNC(S467*G467,2)+(TRUNC(AL467,2)-(TRUNC(S467*G467,2)+TRUNC(W467*G467,2)+TRUNC(Y467*G467,2)+TRUNC(AA467*G467,2)+TRUNC(AC467*G467,2)+TRUNC(AE467*G467,2)+TRUNC(AG467*G467,2)+TRUNC(AI467*G467,2)))))/S467*G467)&lt;=ABS((AI467*G467-(TRUNC(AI467*G467,2)+(TRUNC(AL467,2)-(TRUNC(S467*G467,2)+TRUNC(W467*G467,2)+TRUNC(Y467*G467,2)+TRUNC(AA467*G467,2)+TRUNC(AC467*G467,2)+TRUNC(AE467*G467,2)+TRUNC(AG467*G467,2)+TRUNC(AI467*G467,2)))))/AI467*G467),TRUE)),TRUNC(S467*G467,2)+(TRUNC(AL467,2)-(TRUNC(S467*G467,2)+TRUNC(W467*G467,2)+TRUNC(Y467*G467,2)+TRUNC(AA467*G467,2)+TRUNC(AC467*G467,2)+TRUNC(AE467*G467,2)+TRUNC(AG467*G467,2)+TRUNC(AI467*G467,2))),TRUNC(S467*G467,2)))))</f>
        <v>12147.72</v>
      </c>
      <c r="U467" s="363">
        <f t="shared" si="430"/>
        <v>8.6999999999999993</v>
      </c>
      <c r="V467" s="363">
        <f t="shared" si="430"/>
        <v>678.6</v>
      </c>
      <c r="W467" s="363">
        <f>IF(J467*(1+R467)=0,0,IF((TRUNC(AK467,2)-(TRUNC(H467*(1+R467),2)+TRUNC(J467*(1+R467),2)+TRUNC(K467*(1+R467),2)+TRUNC(L467*(1+R467),2)+TRUNC(M467*(1+R467),2)+TRUNC(N467*(1+R467),2)+TRUNC(O467*(1+R467),2)+TRUNC(P467*(1+R467),2)))=0,TRUNC(J467*(1+R467),2),IF((TRUNC(TRUNC(J467*(1+R467),2),2)+(TRUNC(AK467,2)-(TRUNC(H467*(1+R467),2)+TRUNC(J467*(1+R467),2)+TRUNC(K467*(1+R467),2)+TRUNC(L467*(1+R467),2)+TRUNC(M467*(1+R467),2)+TRUNC(N467*(1+R467),2)+TRUNC(O467*(1+R467),2)+TRUNC(P467*(1+R467),2))))&lt;=0,TRUNC(J467*(1+R467),2),IF(AND(IF(AND(H467*(1+R467)&lt;&gt;0,(TRUNC(H467*(1+R467),2)+(TRUNC(AK467,2)-(TRUNC(H467*(1+R467),2)+TRUNC(J467*(1+R467),2)+TRUNC(K467*(1+R467),2)+TRUNC(L467*(1+R467),2)+TRUNC(M467*(1+R467),2)+TRUNC(N467*(1+R467),2)+TRUNC(O467*(1+R467),2)+TRUNC(P467*(1+R467),2))))&gt;=0),ABS((J467*(1+R467)-(TRUNC(J467*(1+R467),2)+(TRUNC(AK467,2)-(TRUNC(H467*(1+R467),2)+TRUNC(J467*(1+R467),2)+TRUNC(K467*(1+R467),2)+TRUNC(L467*(1+R467),2)+TRUNC(M467*(1+R467),2)+TRUNC(N467*(1+R467),2)+TRUNC(O467*(1+R467),2)+TRUNC(P467*(1+R467),2)))))/J467*(1+R467))&lt;ABS((H467*(1+R467)-(TRUNC(H467*(1+R467),2)+(TRUNC(AK467,2)-(TRUNC(H467*(1+R467),2)+TRUNC(J467*(1+R467),2)+TRUNC(K467*(1+R467),2)+TRUNC(L467*(1+R467),2)+TRUNC(M467*(1+R467),2)+TRUNC(N467*(1+R467),2)+TRUNC(O467*(1+R467),2)+TRUNC(P467*(1+R467),2)))))/H467*(1+R467)),TRUE),IF(AND(J467*(1+R467)&lt;&gt;0,(TRUNC(J467*(1+R467),2)+(TRUNC(AK467,2)-(TRUNC(H467*(1+R467),2)+TRUNC(J467*(1+R467),2)+TRUNC(K467*(1+R467),2)+TRUNC(L467*(1+R467),2)+TRUNC(M467*(1+R467),2)+TRUNC(N467*(1+R467),2)+TRUNC(O467*(1+R467),2)+TRUNC(P467*(1+R467),2))))&gt;=0),ABS((J467*(1+R467)-(TRUNC(J467*(1+R467),2)+(TRUNC(AK467,2)-(TRUNC(H467*(1+R467),2)+TRUNC(J467*(1+R467),2)+TRUNC(K467*(1+R467),2)+TRUNC(L467*(1+R467),2)+TRUNC(M467*(1+R467),2)+TRUNC(N467*(1+R467),2)+TRUNC(O467*(1+R467),2)+TRUNC(P467*(1+R467),2)))))/J467*(1+R467))&lt;=ABS((J467*(1+R467)-(TRUNC(J467*(1+R467),2)+(TRUNC(AK467,2)-(TRUNC(H467*(1+R467),2)+TRUNC(J467*(1+R467),2)+TRUNC(K467*(1+R467),2)+TRUNC(L467*(1+R467),2)+TRUNC(M467*(1+R467),2)+TRUNC(N467*(1+R467),2)+TRUNC(O467*(1+R467),2)+TRUNC(P467*(1+R467),2)))))/J467*(1+R467)),TRUE),IF(AND(K467*(1+R467)&lt;&gt;0,(TRUNC(K467*(1+R467),2)+(TRUNC(AK467,2)-(TRUNC(H467*(1+R467),2)+TRUNC(J467*(1+R467),2)+TRUNC(K467*(1+R467),2)+TRUNC(L467*(1+R467),2)+TRUNC(M467*(1+R467),2)+TRUNC(N467*(1+R467),2)+TRUNC(O467*(1+R467),2)+TRUNC(P467*(1+R467),2))))&gt;=0),ABS((J467*(1+R467)-(TRUNC(J467*(1+R467),2)+(TRUNC(AK467,2)-(TRUNC(H467*(1+R467),2)+TRUNC(J467*(1+R467),2)+TRUNC(K467*(1+R467),2)+TRUNC(L467*(1+R467),2)+TRUNC(M467*(1+R467),2)+TRUNC(N467*(1+R467),2)+TRUNC(O467*(1+R467),2)+TRUNC(P467*(1+R467),2)))))/J467*(1+R467))&lt;=ABS((K467*(1+R467)-(TRUNC(K467*(1+R467),2)+(TRUNC(AK467,2)-(TRUNC(H467*(1+R467),2)+TRUNC(J467*(1+R467),2)+TRUNC(K467*(1+R467),2)+TRUNC(L467*(1+R467),2)+TRUNC(M467*(1+R467),2)+TRUNC(N467*(1+R467),2)+TRUNC(O467*(1+R467),2)+TRUNC(P467*(1+R467),2)))))/K467*(1+R467)),TRUE),IF(AND(L467*(1+R467)&lt;&gt;0,(TRUNC(L467*(1+R467),2)+(TRUNC(AK467,2)-(TRUNC(H467*(1+R467),2)+TRUNC(J467*(1+R467),2)+TRUNC(K467*(1+R467),2)+TRUNC(L467*(1+R467),2)+TRUNC(M467*(1+R467),2)+TRUNC(N467*(1+R467),2)+TRUNC(O467*(1+R467),2)+TRUNC(P467*(1+R467),2))))&gt;=0),ABS((J467*(1+R467)-(TRUNC(J467*(1+R467),2)+(TRUNC(AK467,2)-(TRUNC(H467*(1+R467),2)+TRUNC(J467*(1+R467),2)+TRUNC(K467*(1+R467),2)+TRUNC(L467*(1+R467),2)+TRUNC(M467*(1+R467),2)+TRUNC(N467*(1+R467),2)+TRUNC(O467*(1+R467),2)+TRUNC(P467*(1+R467),2)))))/J467*(1+R467))&lt;=ABS((L467*(1+R467)-(TRUNC(L467*(1+R467),2)+(TRUNC(AK467,2)-(TRUNC(H467*(1+R467),2)+TRUNC(J467*(1+R467),2)+TRUNC(K467*(1+R467),2)+TRUNC(L467*(1+R467),2)+TRUNC(M467*(1+R467),2)+TRUNC(N467*(1+R467),2)+TRUNC(O467*(1+R467),2)+TRUNC(P467*(1+R467),2)))))/L467*(1+R467)),TRUE),IF(AND(M467*(1+R467)&lt;&gt;0,(TRUNC(M467*(1+R467),2)+(TRUNC(AK467,2)-(TRUNC(H467*(1+R467),2)+TRUNC(J467*(1+R467),2)+TRUNC(K467*(1+R467),2)+TRUNC(L467*(1+R467),2)+TRUNC(M467*(1+R467),2)+TRUNC(N467*(1+R467),2)+TRUNC(O467*(1+R467),2)+TRUNC(P467*(1+R467),2))))&gt;=0),ABS((J467*(1+R467)-(TRUNC(J467*(1+R467),2)+(TRUNC(AK467,2)-(TRUNC(H467*(1+R467),2)+TRUNC(J467*(1+R467),2)+TRUNC(K467*(1+R467),2)+TRUNC(L467*(1+R467),2)+TRUNC(M467*(1+R467),2)+TRUNC(N467*(1+R467),2)+TRUNC(O467*(1+R467),2)+TRUNC(P467*(1+R467),2)))))/J467*(1+R467))&lt;=ABS((M467*(1+R467)-(TRUNC(M467*(1+R467),2)+(TRUNC(AK467,2)-(TRUNC(H467*(1+R467),2)+TRUNC(J467*(1+R467),2)+TRUNC(K467*(1+R467),2)+TRUNC(L467*(1+R467),2)+TRUNC(M467*(1+R467),2)+TRUNC(N467*(1+R467),2)+TRUNC(O467*(1+R467),2)+TRUNC(P467*(1+R467),2)))))/M467*(1+R467)),TRUE),IF(AND(N467*(1+R467)&lt;&gt;0,(TRUNC(N467*(1+R467),2)+(TRUNC(AK467,2)-(TRUNC(H467*(1+R467),2)+TRUNC(J467*(1+R467),2)+TRUNC(K467*(1+R467),2)+TRUNC(L467*(1+R467),2)+TRUNC(M467*(1+R467),2)+TRUNC(N467*(1+R467),2)+TRUNC(O467*(1+R467),2)+TRUNC(P467*(1+R467),2))))&gt;=0),ABS((J467*(1+R467)-(TRUNC(J467*(1+R467),2)+(TRUNC(AK467,2)-(TRUNC(H467*(1+R467),2)+TRUNC(J467*(1+R467),2)+TRUNC(K467*(1+R467),2)+TRUNC(L467*(1+R467),2)+TRUNC(M467*(1+R467),2)+TRUNC(N467*(1+R467),2)+TRUNC(O467*(1+R467),2)+TRUNC(P467*(1+R467),2)))))/J467*(1+R467))&lt;=ABS((N467*(1+R467)-(TRUNC(N467*(1+R467),2)+(TRUNC(AK467,2)-(TRUNC(H467*(1+R467),2)+TRUNC(J467*(1+R467),2)+TRUNC(K467*(1+R467),2)+TRUNC(L467*(1+R467),2)+TRUNC(M467*(1+R467),2)+TRUNC(N467*(1+R467),2)+TRUNC(O467*(1+R467),2)+TRUNC(P467*(1+R467),2)))))/N467*(1+R467)),TRUE),IF(AND(O467*(1+R467)&lt;&gt;0,(TRUNC(O467*(1+R467),2)+(TRUNC(AK467,2)-(TRUNC(H467*(1+R467),2)+TRUNC(J467*(1+R467),2)+TRUNC(K467*(1+R467),2)+TRUNC(L467*(1+R467),2)+TRUNC(M467*(1+R467),2)+TRUNC(N467*(1+R467),2)+TRUNC(O467*(1+R467),2)+TRUNC(P467*(1+R467),2))))&gt;=0),ABS((J467*(1+R467)-(TRUNC(J467*(1+R467),2)+(TRUNC(AK467,2)-(TRUNC(H467*(1+R467),2)+TRUNC(J467*(1+R467),2)+TRUNC(K467*(1+R467),2)+TRUNC(L467*(1+R467),2)+TRUNC(M467*(1+R467),2)+TRUNC(N467*(1+R467),2)+TRUNC(O467*(1+R467),2)+TRUNC(P467*(1+R467),2)))))/J467*(1+R467))&lt;=ABS((O467*(1+R467)-(TRUNC(O467*(1+R467),2)+(TRUNC(AK467,2)-(TRUNC(H467*(1+R467),2)+TRUNC(J467*(1+R467),2)+TRUNC(K467*(1+R467),2)+TRUNC(L467*(1+R467),2)+TRUNC(M467*(1+R467),2)+TRUNC(N467*(1+R467),2)+TRUNC(O467*(1+R467),2)+TRUNC(P467*(1+R467),2)))))/O467*(1+R467)),TRUE),IF(AND(P467*(1+R467)&lt;&gt;0,(TRUNC(P467*(1+R467),2)+(TRUNC(AK467,2)-(TRUNC(H467*(1+R467),2)+TRUNC(J467*(1+R467),2)+TRUNC(K467*(1+R467),2)+TRUNC(L467*(1+R467),2)+TRUNC(M467*(1+R467),2)+TRUNC(N467*(1+R467),2)+TRUNC(O467*(1+R467),2)+TRUNC(P467*(1+R467),2))))&gt;=0),ABS((J467*(1+R467)-(TRUNC(J467*(1+R467),2)+(TRUNC(AK467,2)-(TRUNC(H467*(1+R467),2)+TRUNC(J467*(1+R467),2)+TRUNC(K467*(1+R467),2)+TRUNC(L467*(1+R467),2)+TRUNC(M467*(1+R467),2)+TRUNC(N467*(1+R467),2)+TRUNC(O467*(1+R467),2)+TRUNC(P467*(1+R467),2)))))/J467*(1+R467))&lt;=ABS((P467*(1+R467)-(TRUNC(P467*(1+R467),2)+(TRUNC(AK467,2)-(TRUNC(H467*(1+R467),2)+TRUNC(J467*(1+R467),2)+TRUNC(K467*(1+R467),2)+TRUNC(L467*(1+R467),2)+TRUNC(M467*(1+R467),2)+TRUNC(N467*(1+R467),2)+TRUNC(O467*(1+R467),2)+TRUNC(P467*(1+R467),2)))))/P467*(1+R467)),TRUE)),TRUNC(J467*(1+R467),2)+(TRUNC(AK467,2)-(TRUNC(H467*(1+R467),2)+TRUNC(J467*(1+R467),2)+TRUNC(K467*(1+R467),2)+TRUNC(L467*(1+R467),2)+TRUNC(M467*(1+R467),2)+TRUNC(N467*(1+R467),2)+TRUNC(O467*(1+R467),2)+TRUNC(P467*(1+R467),2))),TRUNC(J467*(1+R467),2)))))</f>
        <v>8.6999999999999993</v>
      </c>
      <c r="X467" s="363">
        <f>IF(W467*G467=0,0,IF((TRUNC(AL467,2)-(TRUNC(S467*G467,2)+TRUNC(W467*G467,2)+TRUNC(Y467*G467,2)+TRUNC(AA467*G467,2)+TRUNC(AC467*G467,2)+TRUNC(AE467*G467,2)+TRUNC(AG467*G467,2)+TRUNC(AI467*G467,2)))=0,TRUNC(W467*G467,2),IF((TRUNC(TRUNC(W467*G467,2),2)+(TRUNC(AL467,2)-(TRUNC(S467*G467,2)+TRUNC(W467*G467,2)+TRUNC(Y467*G467,2)+TRUNC(AA467*G467,2)+TRUNC(AC467*G467,2)+TRUNC(AE467*G467,2)+TRUNC(AG467*G467,2)+TRUNC(AI467*G467,2))))&lt;=0,TRUNC(W467*G467,2),IF(AND(IF(AND(S467*G467&lt;&gt;0,(TRUNC(S467*G467,2)+(TRUNC(AL467,2)-(TRUNC(S467*G467,2)+TRUNC(W467*G467,2)+TRUNC(Y467*G467,2)+TRUNC(AA467*G467,2)+TRUNC(AC467*G467,2)+TRUNC(AE467*G467,2)+TRUNC(AG467*G467,2)+TRUNC(AI467*G467,2))))&gt;=0),ABS((W467*G467-(TRUNC(W467*G467,2)+(TRUNC(AL467,2)-(TRUNC(S467*G467,2)+TRUNC(W467*G467,2)+TRUNC(Y467*G467,2)+TRUNC(AA467*G467,2)+TRUNC(AC467*G467,2)+TRUNC(AE467*G467,2)+TRUNC(AG467*G467,2)+TRUNC(AI467*G467,2)))))/W467*G467)&lt;ABS((S467*G467-(TRUNC(S467*G467,2)+(TRUNC(AL467,2)-(TRUNC(S467*G467,2)+TRUNC(W467*G467,2)+TRUNC(Y467*G467,2)+TRUNC(AA467*G467,2)+TRUNC(AC467*G467,2)+TRUNC(AE467*G467,2)+TRUNC(AG467*G467,2)+TRUNC(AI467*G467,2)))))/S467*G467),TRUE),IF(AND(W467*G467&lt;&gt;0,(TRUNC(W467*G467,2)+(TRUNC(AL467,2)-(TRUNC(S467*G467,2)+TRUNC(W467*G467,2)+TRUNC(Y467*G467,2)+TRUNC(AA467*G467,2)+TRUNC(AC467*G467,2)+TRUNC(AE467*G467,2)+TRUNC(AG467*G467,2)+TRUNC(AI467*G467,2))))&gt;=0),ABS((W467*G467-(TRUNC(W467*G467,2)+(TRUNC(AL467,2)-(TRUNC(S467*G467,2)+TRUNC(W467*G467,2)+TRUNC(Y467*G467,2)+TRUNC(AA467*G467,2)+TRUNC(AC467*G467,2)+TRUNC(AE467*G467,2)+TRUNC(AG467*G467,2)+TRUNC(AI467*G467,2)))))/W467*G467)&lt;=ABS((W467*G467-(TRUNC(W467*G467,2)+(TRUNC(AL467,2)-(TRUNC(S467*G467,2)+TRUNC(W467*G467,2)+TRUNC(Y467*G467,2)+TRUNC(AA467*G467,2)+TRUNC(AC467*G467,2)+TRUNC(AE467*G467,2)+TRUNC(AG467*G467,2)+TRUNC(AI467*G467,2)))))/W467*G467),TRUE),IF(AND(Y467*G467&lt;&gt;0,(TRUNC(Y467*G467,2)+(TRUNC(AL467,2)-(TRUNC(S467*G467,2)+TRUNC(W467*G467,2)+TRUNC(Y467*G467,2)+TRUNC(AA467*G467,2)+TRUNC(AC467*G467,2)+TRUNC(AE467*G467,2)+TRUNC(AG467*G467,2)+TRUNC(AI467*G467,2))))&gt;=0),ABS((W467*G467-(TRUNC(W467*G467,2)+(TRUNC(AL467,2)-(TRUNC(S467*G467,2)+TRUNC(W467*G467,2)+TRUNC(Y467*G467,2)+TRUNC(AA467*G467,2)+TRUNC(AC467*G467,2)+TRUNC(AE467*G467,2)+TRUNC(AG467*G467,2)+TRUNC(AI467*G467,2)))))/W467*G467)&lt;=ABS((Y467*G467-(TRUNC(Y467*G467,2)+(TRUNC(AL467,2)-(TRUNC(S467*G467,2)+TRUNC(W467*G467,2)+TRUNC(Y467*G467,2)+TRUNC(AA467*G467,2)+TRUNC(AC467*G467,2)+TRUNC(AE467*G467,2)+TRUNC(AG467*G467,2)+TRUNC(AI467*G467,2)))))/Y467*G467),TRUE),IF(AND(AA467*G467&lt;&gt;0,(TRUNC(AA467*G467,2)+(TRUNC(AL467,2)-(TRUNC(S467*G467,2)+TRUNC(W467*G467,2)+TRUNC(Y467*G467,2)+TRUNC(AA467*G467,2)+TRUNC(AC467*G467,2)+TRUNC(AE467*G467,2)+TRUNC(AG467*G467,2)+TRUNC(AI467*G467,2))))&gt;=0),ABS((W467*G467-(TRUNC(W467*G467,2)+(TRUNC(AL467,2)-(TRUNC(S467*G467,2)+TRUNC(W467*G467,2)+TRUNC(Y467*G467,2)+TRUNC(AA467*G467,2)+TRUNC(AC467*G467,2)+TRUNC(AE467*G467,2)+TRUNC(AG467*G467,2)+TRUNC(AI467*G467,2)))))/W467*G467)&lt;=ABS((AA467*G467-(TRUNC(AA467*G467,2)+(TRUNC(AL467,2)-(TRUNC(S467*G467,2)+TRUNC(W467*G467,2)+TRUNC(Y467*G467,2)+TRUNC(AA467*G467,2)+TRUNC(AC467*G467,2)+TRUNC(AE467*G467,2)+TRUNC(AG467*G467,2)+TRUNC(AI467*G467,2)))))/AA467*G467),TRUE),IF(AND(AC467*G467&lt;&gt;0,(TRUNC(AC467*G467,2)+(TRUNC(AL467,2)-(TRUNC(S467*G467,2)+TRUNC(W467*G467,2)+TRUNC(Y467*G467,2)+TRUNC(AA467*G467,2)+TRUNC(AC467*G467,2)+TRUNC(AE467*G467,2)+TRUNC(AG467*G467,2)+TRUNC(AI467*G467,2))))&gt;=0),ABS((W467*G467-(TRUNC(W467*G467,2)+(TRUNC(AL467,2)-(TRUNC(S467*G467,2)+TRUNC(W467*G467,2)+TRUNC(Y467*G467,2)+TRUNC(AA467*G467,2)+TRUNC(AC467*G467,2)+TRUNC(AE467*G467,2)+TRUNC(AG467*G467,2)+TRUNC(AI467*G467,2)))))/W467*G467)&lt;=ABS((AC467*G467-(TRUNC(AC467*G467,2)+(TRUNC(AL467,2)-(TRUNC(S467*G467,2)+TRUNC(W467*G467,2)+TRUNC(Y467*G467,2)+TRUNC(AA467*G467,2)+TRUNC(AC467*G467,2)+TRUNC(AE467*G467,2)+TRUNC(AG467*G467,2)+TRUNC(AI467*G467,2)))))/AC467*G467),TRUE),IF(AND(AE467*G467&lt;&gt;0,(TRUNC(AE467*G467,2)+(TRUNC(AL467,2)-(TRUNC(S467*G467,2)+TRUNC(W467*G467,2)+TRUNC(Y467*G467,2)+TRUNC(AA467*G467,2)+TRUNC(AC467*G467,2)+TRUNC(AE467*G467,2)+TRUNC(AG467*G467,2)+TRUNC(AI467*G467,2))))&gt;=0),ABS((W467*G467-(TRUNC(W467*G467,2)+(TRUNC(AL467,2)-(TRUNC(S467*G467,2)+TRUNC(W467*G467,2)+TRUNC(Y467*G467,2)+TRUNC(AA467*G467,2)+TRUNC(AC467*G467,2)+TRUNC(AE467*G467,2)+TRUNC(AG467*G467,2)+TRUNC(AI467*G467,2)))))/W467*G467)&lt;=ABS((AE467*G467-(TRUNC(AE467*G467,2)+(TRUNC(AL467,2)-(TRUNC(S467*G467,2)+TRUNC(W467*G467,2)+TRUNC(Y467*G467,2)+TRUNC(AA467*G467,2)+TRUNC(AC467*G467,2)+TRUNC(AE467*G467,2)+TRUNC(AG467*G467,2)+TRUNC(AI467*G467,2)))))/AE467*G467),TRUE),IF(AND(AG467*G467&lt;&gt;0,(TRUNC(AG467*G467,2)+(TRUNC(AL467,2)-(TRUNC(S467*G467,2)+TRUNC(W467*G467,2)+TRUNC(Y467*G467,2)+TRUNC(AA467*G467,2)+TRUNC(AC467*G467,2)+TRUNC(AE467*G467,2)+TRUNC(AG467*G467,2)+TRUNC(AI467*G467,2))))&gt;=0),ABS((W467*G467-(TRUNC(W467*G467,2)+(TRUNC(AL467,2)-(TRUNC(S467*G467,2)+TRUNC(W467*G467,2)+TRUNC(Y467*G467,2)+TRUNC(AA467*G467,2)+TRUNC(AC467*G467,2)+TRUNC(AE467*G467,2)+TRUNC(AG467*G467,2)+TRUNC(AI467*G467,2)))))/W467*G467)&lt;=ABS((AG467*G467-(TRUNC(AG467*G467,2)+(TRUNC(AL467,2)-(TRUNC(S467*G467,2)+TRUNC(W467*G467,2)+TRUNC(Y467*G467,2)+TRUNC(AA467*G467,2)+TRUNC(AC467*G467,2)+TRUNC(AE467*G467,2)+TRUNC(AG467*G467,2)+TRUNC(AI467*G467,2)))))/AG467*G467),TRUE),IF(AND(AI467*G467&lt;&gt;0,(TRUNC(AI467*G467,2)+(TRUNC(AL467,2)-(TRUNC(S467*G467,2)+TRUNC(W467*G467,2)+TRUNC(Y467*G467,2)+TRUNC(AA467*G467,2)+TRUNC(AC467*G467,2)+TRUNC(AE467*G467,2)+TRUNC(AG467*G467,2)+TRUNC(AI467*G467,2))))&gt;=0),ABS((W467*G467-(TRUNC(W467*G467,2)+(TRUNC(AL467,2)-(TRUNC(S467*G467,2)+TRUNC(W467*G467,2)+TRUNC(Y467*G467,2)+TRUNC(AA467*G467,2)+TRUNC(AC467*G467,2)+TRUNC(AE467*G467,2)+TRUNC(AG467*G467,2)+TRUNC(AI467*G467,2)))))/W467*G467)&lt;=ABS((AI467*G467-(TRUNC(AI467*G467,2)+(TRUNC(AL467,2)-(TRUNC(S467*G467,2)+TRUNC(W467*G467,2)+TRUNC(Y467*G467,2)+TRUNC(AA467*G467,2)+TRUNC(AC467*G467,2)+TRUNC(AE467*G467,2)+TRUNC(AG467*G467,2)+TRUNC(AI467*G467,2)))))/AI467*G467),TRUE)),TRUNC(W467*G467,2)+(TRUNC(AL467,2)-(TRUNC(S467*G467,2)+TRUNC(W467*G467,2)+TRUNC(Y467*G467,2)+TRUNC(AA467*G467,2)+TRUNC(AC467*G467,2)+TRUNC(AE467*G467,2)+TRUNC(AG467*G467,2)+TRUNC(AI467*G467,2))),TRUNC(W467*G467,2)))))</f>
        <v>678.6</v>
      </c>
      <c r="Y467" s="363">
        <f>IF(K467*(1+R467)=0,0,IF((TRUNC(AK467,2)-(TRUNC(H467*(1+R467),2)+TRUNC(J467*(1+R467),2)+TRUNC(K467*(1+R467),2)+TRUNC(L467*(1+R467),2)+TRUNC(M467*(1+R467),2)+TRUNC(N467*(1+R467),2)+TRUNC(O467*(1+R467),2)+TRUNC(P467*(1+R467),2)))=0,TRUNC(K467*(1+R467),2),IF((TRUNC(TRUNC(K467*(1+R467),2),2)+(TRUNC(AK467,2)-(TRUNC(H467*(1+R467),2)+TRUNC(J467*(1+R467),2)+TRUNC(K467*(1+R467),2)+TRUNC(L467*(1+R467),2)+TRUNC(M467*(1+R467),2)+TRUNC(N467*(1+R467),2)+TRUNC(O467*(1+R467),2)+TRUNC(P467*(1+R467),2))))&lt;=0,TRUNC(K467*(1+R467),2),IF(AND(IF(AND(H467*(1+R467)&lt;&gt;0,(TRUNC(H467*(1+R467),2)+(TRUNC(AK467,2)-(TRUNC(H467*(1+R467),2)+TRUNC(J467*(1+R467),2)+TRUNC(K467*(1+R467),2)+TRUNC(L467*(1+R467),2)+TRUNC(M467*(1+R467),2)+TRUNC(N467*(1+R467),2)+TRUNC(O467*(1+R467),2)+TRUNC(P467*(1+R467),2))))&gt;=0),ABS((K467*(1+R467)-(TRUNC(K467*(1+R467),2)+(TRUNC(AK467,2)-(TRUNC(H467*(1+R467),2)+TRUNC(J467*(1+R467),2)+TRUNC(K467*(1+R467),2)+TRUNC(L467*(1+R467),2)+TRUNC(M467*(1+R467),2)+TRUNC(N467*(1+R467),2)+TRUNC(O467*(1+R467),2)+TRUNC(P467*(1+R467),2)))))/K467*(1+R467))&lt;ABS((H467*(1+R467)-(TRUNC(H467*(1+R467),2)+(TRUNC(AK467,2)-(TRUNC(H467*(1+R467),2)+TRUNC(J467*(1+R467),2)+TRUNC(K467*(1+R467),2)+TRUNC(L467*(1+R467),2)+TRUNC(M467*(1+R467),2)+TRUNC(N467*(1+R467),2)+TRUNC(O467*(1+R467),2)+TRUNC(P467*(1+R467),2)))))/H467*(1+R467)),TRUE),IF(AND(J467*(1+R467)&lt;&gt;0,(TRUNC(J467*(1+R467),2)+(TRUNC(AK467,2)-(TRUNC(H467*(1+R467),2)+TRUNC(J467*(1+R467),2)+TRUNC(K467*(1+R467),2)+TRUNC(L467*(1+R467),2)+TRUNC(M467*(1+R467),2)+TRUNC(N467*(1+R467),2)+TRUNC(O467*(1+R467),2)+TRUNC(P467*(1+R467),2))))&gt;=0),ABS((K467*(1+R467)-(TRUNC(K467*(1+R467),2)+(TRUNC(AK467,2)-(TRUNC(H467*(1+R467),2)+TRUNC(J467*(1+R467),2)+TRUNC(K467*(1+R467),2)+TRUNC(L467*(1+R467),2)+TRUNC(M467*(1+R467),2)+TRUNC(N467*(1+R467),2)+TRUNC(O467*(1+R467),2)+TRUNC(P467*(1+R467),2)))))/K467*(1+R467))&lt;ABS((J467*(1+R467)-(TRUNC(J467*(1+R467),2)+(TRUNC(AK467,2)-(TRUNC(H467*(1+R467),2)+TRUNC(J467*(1+R467),2)+TRUNC(K467*(1+R467),2)+TRUNC(L467*(1+R467),2)+TRUNC(M467*(1+R467),2)+TRUNC(N467*(1+R467),2)+TRUNC(O467*(1+R467),2)+TRUNC(P467*(1+R467),2)))))/J467*(1+R467)),TRUE),IF(AND(K467*(1+R467)&lt;&gt;0,(TRUNC(K467*(1+R467),2)+(TRUNC(AK467,2)-(TRUNC(H467*(1+R467),2)+TRUNC(J467*(1+R467),2)+TRUNC(K467*(1+R467),2)+TRUNC(L467*(1+R467),2)+TRUNC(M467*(1+R467),2)+TRUNC(N467*(1+R467),2)+TRUNC(O467*(1+R467),2)+TRUNC(P467*(1+R467),2))))&gt;=0),ABS((K467*(1+R467)-(TRUNC(K467*(1+R467),2)+(TRUNC(AK467,2)-(TRUNC(H467*(1+R467),2)+TRUNC(J467*(1+R467),2)+TRUNC(K467*(1+R467),2)+TRUNC(L467*(1+R467),2)+TRUNC(M467*(1+R467),2)+TRUNC(N467*(1+R467),2)+TRUNC(O467*(1+R467),2)+TRUNC(P467*(1+R467),2)))))/K467*(1+R467))&lt;=ABS((K467*(1+R467)-(TRUNC(K467*(1+R467),2)+(TRUNC(AK467,2)-(TRUNC(H467*(1+R467),2)+TRUNC(J467*(1+R467),2)+TRUNC(K467*(1+R467),2)+TRUNC(L467*(1+R467),2)+TRUNC(M467*(1+R467),2)+TRUNC(N467*(1+R467),2)+TRUNC(O467*(1+R467),2)+TRUNC(P467*(1+R467),2)))))/K467*(1+R467)),TRUE),IF(AND(L467*(1+R467)&lt;&gt;0,(TRUNC(L467*(1+R467),2)+(TRUNC(AK467,2)-(TRUNC(H467*(1+R467),2)+TRUNC(J467*(1+R467),2)+TRUNC(K467*(1+R467),2)+TRUNC(L467*(1+R467),2)+TRUNC(M467*(1+R467),2)+TRUNC(N467*(1+R467),2)+TRUNC(O467*(1+R467),2)+TRUNC(P467*(1+R467),2))))&gt;=0),ABS((K467*(1+R467)-(TRUNC(K467*(1+R467),2)+(TRUNC(AK467,2)-(TRUNC(H467*(1+R467),2)+TRUNC(J467*(1+R467),2)+TRUNC(K467*(1+R467),2)+TRUNC(L467*(1+R467),2)+TRUNC(M467*(1+R467),2)+TRUNC(N467*(1+R467),2)+TRUNC(O467*(1+R467),2)+TRUNC(P467*(1+R467),2)))))/K467*(1+R467))&lt;=ABS((L467*(1+R467)-(TRUNC(L467*(1+R467),2)+(TRUNC(AK467,2)-(TRUNC(H467*(1+R467),2)+TRUNC(J467*(1+R467),2)+TRUNC(K467*(1+R467),2)+TRUNC(L467*(1+R467),2)+TRUNC(M467*(1+R467),2)+TRUNC(N467*(1+R467),2)+TRUNC(O467*(1+R467),2)+TRUNC(P467*(1+R467),2)))))/L467*(1+R467)),TRUE),IF(AND(M467*(1+R467)&lt;&gt;0,(TRUNC(M467*(1+R467),2)+(TRUNC(AK467,2)-(TRUNC(H467*(1+R467),2)+TRUNC(J467*(1+R467),2)+TRUNC(K467*(1+R467),2)+TRUNC(L467*(1+R467),2)+TRUNC(M467*(1+R467),2)+TRUNC(N467*(1+R467),2)+TRUNC(O467*(1+R467),2)+TRUNC(P467*(1+R467),2))))&gt;=0),ABS((K467*(1+R467)-(TRUNC(K467*(1+R467),2)+(TRUNC(AK467,2)-(TRUNC(H467*(1+R467),2)+TRUNC(J467*(1+R467),2)+TRUNC(K467*(1+R467),2)+TRUNC(L467*(1+R467),2)+TRUNC(M467*(1+R467),2)+TRUNC(N467*(1+R467),2)+TRUNC(O467*(1+R467),2)+TRUNC(P467*(1+R467),2)))))/K467*(1+R467))&lt;=ABS((M467*(1+R467)-(TRUNC(M467*(1+R467),2)+(TRUNC(AK467,2)-(TRUNC(H467*(1+R467),2)+TRUNC(J467*(1+R467),2)+TRUNC(K467*(1+R467),2)+TRUNC(L467*(1+R467),2)+TRUNC(M467*(1+R467),2)+TRUNC(N467*(1+R467),2)+TRUNC(O467*(1+R467),2)+TRUNC(P467*(1+R467),2)))))/M467*(1+R467)),TRUE),IF(AND(N467*(1+R467)&lt;&gt;0,(TRUNC(N467*(1+R467),2)+(TRUNC(AK467,2)-(TRUNC(H467*(1+R467),2)+TRUNC(J467*(1+R467),2)+TRUNC(K467*(1+R467),2)+TRUNC(L467*(1+R467),2)+TRUNC(M467*(1+R467),2)+TRUNC(N467*(1+R467),2)+TRUNC(O467*(1+R467),2)+TRUNC(P467*(1+R467),2))))&gt;=0),ABS((K467*(1+R467)-(TRUNC(K467*(1+R467),2)+(TRUNC(AK467,2)-(TRUNC(H467*(1+R467),2)+TRUNC(J467*(1+R467),2)+TRUNC(K467*(1+R467),2)+TRUNC(L467*(1+R467),2)+TRUNC(M467*(1+R467),2)+TRUNC(N467*(1+R467),2)+TRUNC(O467*(1+R467),2)+TRUNC(P467*(1+R467),2)))))/K467*(1+R467))&lt;=ABS((N467*(1+R467)-(TRUNC(N467*(1+R467),2)+(TRUNC(AK467,2)-(TRUNC(H467*(1+R467),2)+TRUNC(J467*(1+R467),2)+TRUNC(K467*(1+R467),2)+TRUNC(L467*(1+R467),2)+TRUNC(M467*(1+R467),2)+TRUNC(N467*(1+R467),2)+TRUNC(O467*(1+R467),2)+TRUNC(P467*(1+R467),2)))))/N467*(1+R467)),TRUE),IF(AND(O467*(1+R467)&lt;&gt;0,(TRUNC(O467*(1+R467),2)+(TRUNC(AK467,2)-(TRUNC(H467*(1+R467),2)+TRUNC(J467*(1+R467),2)+TRUNC(K467*(1+R467),2)+TRUNC(L467*(1+R467),2)+TRUNC(M467*(1+R467),2)+TRUNC(N467*(1+R467),2)+TRUNC(O467*(1+R467),2)+TRUNC(P467*(1+R467),2))))&gt;=0),ABS((K467*(1+R467)-(TRUNC(K467*(1+R467),2)+(TRUNC(AK467,2)-(TRUNC(H467*(1+R467),2)+TRUNC(J467*(1+R467),2)+TRUNC(K467*(1+R467),2)+TRUNC(L467*(1+R467),2)+TRUNC(M467*(1+R467),2)+TRUNC(N467*(1+R467),2)+TRUNC(O467*(1+R467),2)+TRUNC(P467*(1+R467),2)))))/K467*(1+R467))&lt;=ABS((O467*(1+R467)-(TRUNC(O467*(1+R467),2)+(TRUNC(AK467,2)-(TRUNC(H467*(1+R467),2)+TRUNC(J467*(1+R467),2)+TRUNC(K467*(1+R467),2)+TRUNC(L467*(1+R467),2)+TRUNC(M467*(1+R467),2)+TRUNC(N467*(1+R467),2)+TRUNC(O467*(1+R467),2)+TRUNC(P467*(1+R467),2)))))/O467*(1+R467)),TRUE),IF(AND(P467*(1+R467)&lt;&gt;0,(TRUNC(P467*(1+R467),2)+(TRUNC(AK467,2)-(TRUNC(H467*(1+R467),2)+TRUNC(J467*(1+R467),2)+TRUNC(K467*(1+R467),2)+TRUNC(L467*(1+R467),2)+TRUNC(M467*(1+R467),2)+TRUNC(N467*(1+R467),2)+TRUNC(O467*(1+R467),2)+TRUNC(P467*(1+R467),2))))&gt;=0),ABS((K467*(1+R467)-(TRUNC(K467*(1+R467),2)+(TRUNC(AK467,2)-(TRUNC(H467*(1+R467),2)+TRUNC(J467*(1+R467),2)+TRUNC(K467*(1+R467),2)+TRUNC(L467*(1+R467),2)+TRUNC(M467*(1+R467),2)+TRUNC(N467*(1+R467),2)+TRUNC(O467*(1+R467),2)+TRUNC(P467*(1+R467),2)))))/K467*(1+R467))&lt;=ABS((P467*(1+R467)-(TRUNC(P467*(1+R467),2)+(TRUNC(AK467,2)-(TRUNC(H467*(1+R467),2)+TRUNC(J467*(1+R467),2)+TRUNC(K467*(1+R467),2)+TRUNC(L467*(1+R467),2)+TRUNC(M467*(1+R467),2)+TRUNC(N467*(1+R467),2)+TRUNC(O467*(1+R467),2)+TRUNC(P467*(1+R467),2)))))/P467*(1+R467)),TRUE)),TRUNC(K467*(1+R467),2)+(TRUNC(AK467,2)-(TRUNC(H467*(1+R467),2)+TRUNC(J467*(1+R467),2)+TRUNC(K467*(1+R467),2)+TRUNC(L467*(1+R467),2)+TRUNC(M467*(1+R467),2)+TRUNC(N467*(1+R467),2)+TRUNC(O467*(1+R467),2)+TRUNC(P467*(1+R467),2))),TRUNC(K467*(1+R467),2)))))</f>
        <v>0</v>
      </c>
      <c r="Z467" s="363">
        <f>IF(Y467*G467=0,0,IF((TRUNC(AL467,2)-(TRUNC(S467*G467,2)+TRUNC(W467*G467,2)+TRUNC(Y467*G467,2)+TRUNC(AA467*G467,2)+TRUNC(AC467*G467,2)+TRUNC(AE467*G467,2)+TRUNC(AG467*G467,2)+TRUNC(AI467*G467,2)))=0,TRUNC(Y467*G467,2),IF((TRUNC(TRUNC(Y467*G467,2),2)+(TRUNC(AL467,2)-(TRUNC(S467*G467,2)+TRUNC(W467*G467,2)+TRUNC(Y467*G467,2)+TRUNC(AA467*G467,2)+TRUNC(AC467*G467,2)+TRUNC(AE467*G467,2)+TRUNC(AG467*G467,2)+TRUNC(AI467*G467,2))))&lt;=0,TRUNC(Y467*G467,2),IF(AND(IF(AND(S467*G467&lt;&gt;0,(TRUNC(S467*G467,2)+(TRUNC(AL467,2)-(TRUNC(S467*G467,2)+TRUNC(W467*G467,2)+TRUNC(Y467*G467,2)+TRUNC(AA467*G467,2)+TRUNC(AC467*G467,2)+TRUNC(AE467*G467,2)+TRUNC(AG467*G467,2)+TRUNC(AI467*G467,2))))&gt;=0),ABS((Y467*G467-(TRUNC(Y467*G467,2)+(TRUNC(AL467,2)-(TRUNC(S467*G467,2)+TRUNC(W467*G467,2)+TRUNC(Y467*G467,2)+TRUNC(AA467*G467,2)+TRUNC(AC467*G467,2)+TRUNC(AE467*G467,2)+TRUNC(AG467*G467,2)+TRUNC(AI467*G467,2)))))/Y467*G467)&lt;ABS((S467*G467-(TRUNC(S467*G467,2)+(TRUNC(AL467,2)-(TRUNC(S467*G467,2)+TRUNC(W467*G467,2)+TRUNC(Y467*G467,2)+TRUNC(AA467*G467,2)+TRUNC(AC467*G467,2)+TRUNC(AE467*G467,2)+TRUNC(AG467*G467,2)+TRUNC(AI467*G467,2)))))/S467*G467),TRUE),IF(AND(W467*G467&lt;&gt;0,(TRUNC(W467*G467,2)+(TRUNC(AL467,2)-(TRUNC(S467*G467,2)+TRUNC(W467*G467,2)+TRUNC(Y467*G467,2)+TRUNC(AA467*G467,2)+TRUNC(AC467*G467,2)+TRUNC(AE467*G467,2)+TRUNC(AG467*G467,2)+TRUNC(AI467*G467,2))))&gt;=0),ABS((Y467*G467-(TRUNC(Y467*G467,2)+(TRUNC(AL467,2)-(TRUNC(S467*G467,2)+TRUNC(W467*G467,2)+TRUNC(Y467*G467,2)+TRUNC(AA467*G467,2)+TRUNC(AC467*G467,2)+TRUNC(AE467*G467,2)+TRUNC(AG467*G467,2)+TRUNC(AI467*G467,2)))))/Y467*G467)&lt;ABS((W467*G467-(TRUNC(W467*G467,2)+(TRUNC(AL467,2)-(TRUNC(S467*G467,2)+TRUNC(W467*G467,2)+TRUNC(Y467*G467,2)+TRUNC(AA467*G467,2)+TRUNC(AC467*G467,2)+TRUNC(AE467*G467,2)+TRUNC(AG467*G467,2)+TRUNC(AI467*G467,2)))))/W467*G467),TRUE),IF(AND(Y467*G467&lt;&gt;0,(TRUNC(Y467*G467,2)+(TRUNC(AL467,2)-(TRUNC(S467*G467,2)+TRUNC(W467*G467,2)+TRUNC(Y467*G467,2)+TRUNC(AA467*G467,2)+TRUNC(AC467*G467,2)+TRUNC(AE467*G467,2)+TRUNC(AG467*G467,2)+TRUNC(AI467*G467,2))))&gt;=0),ABS((Y467*G467-(TRUNC(Y467*G467,2)+(TRUNC(AL467,2)-(TRUNC(S467*G467,2)+TRUNC(W467*G467,2)+TRUNC(Y467*G467,2)+TRUNC(AA467*G467,2)+TRUNC(AC467*G467,2)+TRUNC(AE467*G467,2)+TRUNC(AG467*G467,2)+TRUNC(AI467*G467,2)))))/Y467*G467)&lt;=ABS((Y467*G467-(TRUNC(Y467*G467,2)+(TRUNC(AL467,2)-(TRUNC(S467*G467,2)+TRUNC(W467*G467,2)+TRUNC(Y467*G467,2)+TRUNC(AA467*G467,2)+TRUNC(AC467*G467,2)+TRUNC(AE467*G467,2)+TRUNC(AG467*G467,2)+TRUNC(AI467*G467,2)))))/Y467*G467),TRUE),IF(AND(AA467*G467&lt;&gt;0,(TRUNC(AA467*G467,2)+(TRUNC(AL467,2)-(TRUNC(S467*G467,2)+TRUNC(W467*G467,2)+TRUNC(Y467*G467,2)+TRUNC(AA467*G467,2)+TRUNC(AC467*G467,2)+TRUNC(AE467*G467,2)+TRUNC(AG467*G467,2)+TRUNC(AI467*G467,2))))&gt;=0),ABS((Y467*G467-(TRUNC(Y467*G467,2)+(TRUNC(AL467,2)-(TRUNC(S467*G467,2)+TRUNC(W467*G467,2)+TRUNC(Y467*G467,2)+TRUNC(AA467*G467,2)+TRUNC(AC467*G467,2)+TRUNC(AE467*G467,2)+TRUNC(AG467*G467,2)+TRUNC(AI467*G467,2)))))/Y467*G467)&lt;=ABS((AA467*G467-(TRUNC(AA467*G467,2)+(TRUNC(AL467,2)-(TRUNC(S467*G467,2)+TRUNC(W467*G467,2)+TRUNC(Y467*G467,2)+TRUNC(AA467*G467,2)+TRUNC(AC467*G467,2)+TRUNC(AE467*G467,2)+TRUNC(AG467*G467,2)+TRUNC(AI467*G467,2)))))/AA467*G467),TRUE),IF(AND(AC467*G467&lt;&gt;0,(TRUNC(AC467*G467,2)+(TRUNC(AL467,2)-(TRUNC(S467*G467,2)+TRUNC(W467*G467,2)+TRUNC(Y467*G467,2)+TRUNC(AA467*G467,2)+TRUNC(AC467*G467,2)+TRUNC(AE467*G467,2)+TRUNC(AG467*G467,2)+TRUNC(AI467*G467,2))))&gt;=0),ABS((Y467*G467-(TRUNC(Y467*G467,2)+(TRUNC(AL467,2)-(TRUNC(S467*G467,2)+TRUNC(W467*G467,2)+TRUNC(Y467*G467,2)+TRUNC(AA467*G467,2)+TRUNC(AC467*G467,2)+TRUNC(AE467*G467,2)+TRUNC(AG467*G467,2)+TRUNC(AI467*G467,2)))))/Y467*G467)&lt;=ABS((AC467*G467-(TRUNC(AC467*G467,2)+(TRUNC(AL467,2)-(TRUNC(S467*G467,2)+TRUNC(W467*G467,2)+TRUNC(Y467*G467,2)+TRUNC(AA467*G467,2)+TRUNC(AC467*G467,2)+TRUNC(AE467*G467,2)+TRUNC(AG467*G467,2)+TRUNC(AI467*G467,2)))))/AC467*G467),TRUE),IF(AND(AE467*G467&lt;&gt;0,(TRUNC(AE467*G467,2)+(TRUNC(AL467,2)-(TRUNC(S467*G467,2)+TRUNC(W467*G467,2)+TRUNC(Y467*G467,2)+TRUNC(AA467*G467,2)+TRUNC(AC467*G467,2)+TRUNC(AE467*G467,2)+TRUNC(AG467*G467,2)+TRUNC(AI467*G467,2))))&gt;=0),ABS((Y467*G467-(TRUNC(Y467*G467,2)+(TRUNC(AL467,2)-(TRUNC(S467*G467,2)+TRUNC(W467*G467,2)+TRUNC(Y467*G467,2)+TRUNC(AA467*G467,2)+TRUNC(AC467*G467,2)+TRUNC(AE467*G467,2)+TRUNC(AG467*G467,2)+TRUNC(AI467*G467,2)))))/Y467*G467)&lt;=ABS((AE467*G467-(TRUNC(AE467*G467,2)+(TRUNC(AL467,2)-(TRUNC(S467*G467,2)+TRUNC(W467*G467,2)+TRUNC(Y467*G467,2)+TRUNC(AA467*G467,2)+TRUNC(AC467*G467,2)+TRUNC(AE467*G467,2)+TRUNC(AG467*G467,2)+TRUNC(AI467*G467,2)))))/AE467*G467),TRUE),IF(AND(AG467*G467&lt;&gt;0,(TRUNC(AG467*G467,2)+(TRUNC(AL467,2)-(TRUNC(S467*G467,2)+TRUNC(W467*G467,2)+TRUNC(Y467*G467,2)+TRUNC(AA467*G467,2)+TRUNC(AC467*G467,2)+TRUNC(AE467*G467,2)+TRUNC(AG467*G467,2)+TRUNC(AI467*G467,2))))&gt;=0),ABS((Y467*G467-(TRUNC(Y467*G467,2)+(TRUNC(AL467,2)-(TRUNC(S467*G467,2)+TRUNC(W467*G467,2)+TRUNC(Y467*G467,2)+TRUNC(AA467*G467,2)+TRUNC(AC467*G467,2)+TRUNC(AE467*G467,2)+TRUNC(AG467*G467,2)+TRUNC(AI467*G467,2)))))/Y467*G467)&lt;=ABS((AG467*G467-(TRUNC(AG467*G467,2)+(TRUNC(AL467,2)-(TRUNC(S467*G467,2)+TRUNC(W467*G467,2)+TRUNC(Y467*G467,2)+TRUNC(AA467*G467,2)+TRUNC(AC467*G467,2)+TRUNC(AE467*G467,2)+TRUNC(AG467*G467,2)+TRUNC(AI467*G467,2)))))/AG467*G467),TRUE),IF(AND(AI467*G467&lt;&gt;0,(TRUNC(AI467*G467,2)+(TRUNC(AL467,2)-(TRUNC(S467*G467,2)+TRUNC(W467*G467,2)+TRUNC(Y467*G467,2)+TRUNC(AA467*G467,2)+TRUNC(AC467*G467,2)+TRUNC(AE467*G467,2)+TRUNC(AG467*G467,2)+TRUNC(AI467*G467,2))))&gt;=0),ABS((Y467*G467-(TRUNC(Y467*G467,2)+(TRUNC(AL467,2)-(TRUNC(S467*G467,2)+TRUNC(W467*G467,2)+TRUNC(Y467*G467,2)+TRUNC(AA467*G467,2)+TRUNC(AC467*G467,2)+TRUNC(AE467*G467,2)+TRUNC(AG467*G467,2)+TRUNC(AI467*G467,2)))))/Y467*G467)&lt;=ABS((AI467*G467-(TRUNC(AI467*G467,2)+(TRUNC(AL467,2)-(TRUNC(S467*G467,2)+TRUNC(W467*G467,2)+TRUNC(Y467*G467,2)+TRUNC(AA467*G467,2)+TRUNC(AC467*G467,2)+TRUNC(AE467*G467,2)+TRUNC(AG467*G467,2)+TRUNC(AI467*G467,2)))))/AI467*G467),TRUE)),TRUNC(Y467*G467,2)+(TRUNC(AL467,2)-(TRUNC(S467*G467,2)+TRUNC(W467*G467,2)+TRUNC(Y467*G467,2)+TRUNC(AA467*G467,2)+TRUNC(AC467*G467,2)+TRUNC(AE467*G467,2)+TRUNC(AG467*G467,2)+TRUNC(AI467*G467,2))),TRUNC(Y467*G467,2)))))</f>
        <v>0</v>
      </c>
      <c r="AA467" s="363">
        <f>IF(L467*(1+R467)=0,0,IF((TRUNC(AK467,2)-(TRUNC(H467*(1+R467),2)+TRUNC(J467*(1+R467),2)+TRUNC(K467*(1+R467),2)+TRUNC(L467*(1+R467),2)+TRUNC(M467*(1+R467),2)+TRUNC(N467*(1+R467),2)+TRUNC(O467*(1+R467),2)+TRUNC(P467*(1+R467),2)))=0,TRUNC(L467*(1+R467),2),IF((TRUNC(TRUNC(L467*(1+R467),2),2)+(TRUNC(AK467,2)-(TRUNC(H467*(1+R467),2)+TRUNC(J467*(1+R467),2)+TRUNC(K467*(1+R467),2)+TRUNC(L467*(1+R467),2)+TRUNC(M467*(1+R467),2)+TRUNC(N467*(1+R467),2)+TRUNC(O467*(1+R467),2)+TRUNC(P467*(1+R467),2))))&lt;=0,TRUNC(L467*(1+R467),2),IF(AND(IF(AND(H467*(1+R467)&lt;&gt;0,(TRUNC(H467*(1+R467),2)+(TRUNC(AK467,2)-(TRUNC(H467*(1+R467),2)+TRUNC(J467*(1+R467),2)+TRUNC(K467*(1+R467),2)+TRUNC(L467*(1+R467),2)+TRUNC(M467*(1+R467),2)+TRUNC(N467*(1+R467),2)+TRUNC(O467*(1+R467),2)+TRUNC(P467*(1+R467),2))))&gt;=0),ABS((L467*(1+R467)-(TRUNC(L467*(1+R467),2)+(TRUNC(AK467,2)-(TRUNC(H467*(1+R467),2)+TRUNC(J467*(1+R467),2)+TRUNC(K467*(1+R467),2)+TRUNC(L467*(1+R467),2)+TRUNC(M467*(1+R467),2)+TRUNC(N467*(1+R467),2)+TRUNC(O467*(1+R467),2)+TRUNC(P467*(1+R467),2)))))/L467*(1+R467))&lt;ABS((H467*(1+R467)-(TRUNC(H467*(1+R467),2)+(TRUNC(AK467,2)-(TRUNC(H467*(1+R467),2)+TRUNC(J467*(1+R467),2)+TRUNC(K467*(1+R467),2)+TRUNC(L467*(1+R467),2)+TRUNC(M467*(1+R467),2)+TRUNC(N467*(1+R467),2)+TRUNC(O467*(1+R467),2)+TRUNC(P467*(1+R467),2)))))/H467*(1+R467)),TRUE),IF(AND(J467*(1+R467)&lt;&gt;0,(TRUNC(J467*(1+R467),2)+(TRUNC(AK467,2)-(TRUNC(H467*(1+R467),2)+TRUNC(J467*(1+R467),2)+TRUNC(K467*(1+R467),2)+TRUNC(L467*(1+R467),2)+TRUNC(M467*(1+R467),2)+TRUNC(N467*(1+R467),2)+TRUNC(O467*(1+R467),2)+TRUNC(P467*(1+R467),2))))&gt;=0),ABS((L467*(1+R467)-(TRUNC(L467*(1+R467),2)+(TRUNC(AK467,2)-(TRUNC(H467*(1+R467),2)+TRUNC(J467*(1+R467),2)+TRUNC(K467*(1+R467),2)+TRUNC(L467*(1+R467),2)+TRUNC(M467*(1+R467),2)+TRUNC(N467*(1+R467),2)+TRUNC(O467*(1+R467),2)+TRUNC(P467*(1+R467),2)))))/L467*(1+R467))&lt;ABS((J467*(1+R467)-(TRUNC(J467*(1+R467),2)+(TRUNC(AK467,2)-(TRUNC(H467*(1+R467),2)+TRUNC(J467*(1+R467),2)+TRUNC(K467*(1+R467),2)+TRUNC(L467*(1+R467),2)+TRUNC(M467*(1+R467),2)+TRUNC(N467*(1+R467),2)+TRUNC(O467*(1+R467),2)+TRUNC(P467*(1+R467),2)))))/J467*(1+R467)),TRUE),IF(AND(K467*(1+R467)&lt;&gt;0,(TRUNC(K467*(1+R467),2)+(TRUNC(AK467,2)-(TRUNC(H467*(1+R467),2)+TRUNC(J467*(1+R467),2)+TRUNC(K467*(1+R467),2)+TRUNC(L467*(1+R467),2)+TRUNC(M467*(1+R467),2)+TRUNC(N467*(1+R467),2)+TRUNC(O467*(1+R467),2)+TRUNC(P467*(1+R467),2))))&gt;=0),ABS((L467*(1+R467)-(TRUNC(L467*(1+R467),2)+(TRUNC(AK467,2)-(TRUNC(H467*(1+R467),2)+TRUNC(J467*(1+R467),2)+TRUNC(K467*(1+R467),2)+TRUNC(L467*(1+R467),2)+TRUNC(M467*(1+R467),2)+TRUNC(N467*(1+R467),2)+TRUNC(O467*(1+R467),2)+TRUNC(P467*(1+R467),2)))))/L467*(1+R467))&lt;ABS((K467*(1+R467)-(TRUNC(K467*(1+R467),2)+(TRUNC(AK467,2)-(TRUNC(H467*(1+R467),2)+TRUNC(J467*(1+R467),2)+TRUNC(K467*(1+R467),2)+TRUNC(L467*(1+R467),2)+TRUNC(M467*(1+R467),2)+TRUNC(N467*(1+R467),2)+TRUNC(O467*(1+R467),2)+TRUNC(P467*(1+R467),2)))))/K467*(1+R467)),TRUE),IF(AND(L467*(1+R467)&lt;&gt;0,(TRUNC(L467*(1+R467),2)+(TRUNC(AK467,2)-(TRUNC(H467*(1+R467),2)+TRUNC(J467*(1+R467),2)+TRUNC(K467*(1+R467),2)+TRUNC(L467*(1+R467),2)+TRUNC(M467*(1+R467),2)+TRUNC(N467*(1+R467),2)+TRUNC(O467*(1+R467),2)+TRUNC(P467*(1+R467),2))))&gt;=0),ABS((L467*(1+R467)-(TRUNC(L467*(1+R467),2)+(TRUNC(AK467,2)-(TRUNC(H467*(1+R467),2)+TRUNC(J467*(1+R467),2)+TRUNC(K467*(1+R467),2)+TRUNC(L467*(1+R467),2)+TRUNC(M467*(1+R467),2)+TRUNC(N467*(1+R467),2)+TRUNC(O467*(1+R467),2)+TRUNC(P467*(1+R467),2)))))/L467*(1+R467))&lt;=ABS((L467*(1+R467)-(TRUNC(L467*(1+R467),2)+(TRUNC(AK467,2)-(TRUNC(H467*(1+R467),2)+TRUNC(J467*(1+R467),2)+TRUNC(K467*(1+R467),2)+TRUNC(L467*(1+R467),2)+TRUNC(M467*(1+R467),2)+TRUNC(N467*(1+R467),2)+TRUNC(O467*(1+R467),2)+TRUNC(P467*(1+R467),2)))))/L467*(1+R467)),TRUE),IF(AND(M467*(1+R467)&lt;&gt;0,(TRUNC(M467*(1+R467),2)+(TRUNC(AK467,2)-(TRUNC(H467*(1+R467),2)+TRUNC(J467*(1+R467),2)+TRUNC(K467*(1+R467),2)+TRUNC(L467*(1+R467),2)+TRUNC(M467*(1+R467),2)+TRUNC(N467*(1+R467),2)+TRUNC(O467*(1+R467),2)+TRUNC(P467*(1+R467),2))))&gt;=0),ABS((L467*(1+R467)-(TRUNC(L467*(1+R467),2)+(TRUNC(AK467,2)-(TRUNC(H467*(1+R467),2)+TRUNC(J467*(1+R467),2)+TRUNC(K467*(1+R467),2)+TRUNC(L467*(1+R467),2)+TRUNC(M467*(1+R467),2)+TRUNC(N467*(1+R467),2)+TRUNC(O467*(1+R467),2)+TRUNC(P467*(1+R467),2)))))/L467*(1+R467))&lt;=ABS((M467*(1+R467)-(TRUNC(M467*(1+R467),2)+(TRUNC(AK467,2)-(TRUNC(H467*(1+R467),2)+TRUNC(J467*(1+R467),2)+TRUNC(K467*(1+R467),2)+TRUNC(L467*(1+R467),2)+TRUNC(M467*(1+R467),2)+TRUNC(N467*(1+R467),2)+TRUNC(O467*(1+R467),2)+TRUNC(P467*(1+R467),2)))))/M467*(1+R467)),TRUE),IF(AND(N467*(1+R467)&lt;&gt;0,(TRUNC(N467*(1+R467),2)+(TRUNC(AK467,2)-(TRUNC(H467*(1+R467),2)+TRUNC(J467*(1+R467),2)+TRUNC(K467*(1+R467),2)+TRUNC(L467*(1+R467),2)+TRUNC(M467*(1+R467),2)+TRUNC(N467*(1+R467),2)+TRUNC(O467*(1+R467),2)+TRUNC(P467*(1+R467),2))))&gt;=0),ABS((L467*(1+R467)-(TRUNC(L467*(1+R467),2)+(TRUNC(AK467,2)-(TRUNC(H467*(1+R467),2)+TRUNC(J467*(1+R467),2)+TRUNC(K467*(1+R467),2)+TRUNC(L467*(1+R467),2)+TRUNC(M467*(1+R467),2)+TRUNC(N467*(1+R467),2)+TRUNC(O467*(1+R467),2)+TRUNC(P467*(1+R467),2)))))/L467*(1+R467))&lt;=ABS((N467*(1+R467)-(TRUNC(N467*(1+R467),2)+(TRUNC(AK467,2)-(TRUNC(H467*(1+R467),2)+TRUNC(J467*(1+R467),2)+TRUNC(K467*(1+R467),2)+TRUNC(L467*(1+R467),2)+TRUNC(M467*(1+R467),2)+TRUNC(N467*(1+R467),2)+TRUNC(O467*(1+R467),2)+TRUNC(P467*(1+R467),2)))))/N467*(1+R467)),TRUE),IF(AND(O467*(1+R467)&lt;&gt;0,(TRUNC(O467*(1+R467),2)+(TRUNC(AK467,2)-(TRUNC(H467*(1+R467),2)+TRUNC(J467*(1+R467),2)+TRUNC(K467*(1+R467),2)+TRUNC(L467*(1+R467),2)+TRUNC(M467*(1+R467),2)+TRUNC(N467*(1+R467),2)+TRUNC(O467*(1+R467),2)+TRUNC(P467*(1+R467),2))))&gt;=0),ABS((L467*(1+R467)-(TRUNC(L467*(1+R467),2)+(TRUNC(AK467,2)-(TRUNC(H467*(1+R467),2)+TRUNC(J467*(1+R467),2)+TRUNC(K467*(1+R467),2)+TRUNC(L467*(1+R467),2)+TRUNC(M467*(1+R467),2)+TRUNC(N467*(1+R467),2)+TRUNC(O467*(1+R467),2)+TRUNC(P467*(1+R467),2)))))/L467*(1+R467))&lt;=ABS((O467*(1+R467)-(TRUNC(O467*(1+R467),2)+(TRUNC(AK467,2)-(TRUNC(H467*(1+R467),2)+TRUNC(J467*(1+R467),2)+TRUNC(K467*(1+R467),2)+TRUNC(L467*(1+R467),2)+TRUNC(M467*(1+R467),2)+TRUNC(N467*(1+R467),2)+TRUNC(O467*(1+R467),2)+TRUNC(P467*(1+R467),2)))))/O467*(1+R467)),TRUE),IF(AND(P467*(1+R467)&lt;&gt;0,(TRUNC(P467*(1+R467),2)+(TRUNC(AK467,2)-(TRUNC(H467*(1+R467),2)+TRUNC(J467*(1+R467),2)+TRUNC(K467*(1+R467),2)+TRUNC(L467*(1+R467),2)+TRUNC(M467*(1+R467),2)+TRUNC(N467*(1+R467),2)+TRUNC(O467*(1+R467),2)+TRUNC(P467*(1+R467),2))))&gt;=0),ABS((L467*(1+R467)-(TRUNC(L467*(1+R467),2)+(TRUNC(AK467,2)-(TRUNC(H467*(1+R467),2)+TRUNC(J467*(1+R467),2)+TRUNC(K467*(1+R467),2)+TRUNC(L467*(1+R467),2)+TRUNC(M467*(1+R467),2)+TRUNC(N467*(1+R467),2)+TRUNC(O467*(1+R467),2)+TRUNC(P467*(1+R467),2)))))/L467*(1+R467))&lt;=ABS((P467*(1+R467)-(TRUNC(P467*(1+R467),2)+(TRUNC(AK467,2)-(TRUNC(H467*(1+R467),2)+TRUNC(J467*(1+R467),2)+TRUNC(K467*(1+R467),2)+TRUNC(L467*(1+R467),2)+TRUNC(M467*(1+R467),2)+TRUNC(N467*(1+R467),2)+TRUNC(O467*(1+R467),2)+TRUNC(P467*(1+R467),2)))))/P467*(1+R467)),TRUE)),TRUNC(L467*(1+R467),2)+(TRUNC(AK467,2)-(TRUNC(H467*(1+R467),2)+TRUNC(J467*(1+R467),2)+TRUNC(K467*(1+R467),2)+TRUNC(L467*(1+R467),2)+TRUNC(M467*(1+R467),2)+TRUNC(N467*(1+R467),2)+TRUNC(O467*(1+R467),2)+TRUNC(P467*(1+R467),2))),TRUNC(L467*(1+R467),2)))))</f>
        <v>0</v>
      </c>
      <c r="AB467" s="363">
        <f>IF(AA467*G467=0,0,IF((TRUNC(AL467,2)-(TRUNC(S467*G467,2)+TRUNC(W467*G467,2)+TRUNC(Y467*G467,2)+TRUNC(AA467*G467,2)+TRUNC(AC467*G467,2)+TRUNC(AE467*G467,2)+TRUNC(AG467*G467,2)+TRUNC(AI467*G467,2)))=0,TRUNC(AA467*G467,2),IF((TRUNC(TRUNC(AA467*G467,2),2)+(TRUNC(AL467,2)-(TRUNC(S467*G467,2)+TRUNC(W467*G467,2)+TRUNC(Y467*G467,2)+TRUNC(AA467*G467,2)+TRUNC(AC467*G467,2)+TRUNC(AE467*G467,2)+TRUNC(AG467*G467,2)+TRUNC(AI467*G467,2))))&lt;=0,TRUNC(AA467*G467,2),IF(AND(IF(AND(S467*G467&lt;&gt;0,(TRUNC(S467*G467,2)+(TRUNC(AL467,2)-(TRUNC(S467*G467,2)+TRUNC(W467*G467,2)+TRUNC(Y467*G467,2)+TRUNC(AA467*G467,2)+TRUNC(AC467*G467,2)+TRUNC(AE467*G467,2)+TRUNC(AG467*G467,2)+TRUNC(AI467*G467,2))))&gt;=0),ABS((AA467*G467-(TRUNC(AA467*G467,2)+(TRUNC(AL467,2)-(TRUNC(S467*G467,2)+TRUNC(W467*G467,2)+TRUNC(Y467*G467,2)+TRUNC(AA467*G467,2)+TRUNC(AC467*G467,2)+TRUNC(AE467*G467,2)+TRUNC(AG467*G467,2)+TRUNC(AI467*G467,2)))))/AA467*G467)&lt;ABS((S467*G467-(TRUNC(S467*G467,2)+(TRUNC(AL467,2)-(TRUNC(S467*G467,2)+TRUNC(W467*G467,2)+TRUNC(Y467*G467,2)+TRUNC(AA467*G467,2)+TRUNC(AC467*G467,2)+TRUNC(AE467*G467,2)+TRUNC(AG467*G467,2)+TRUNC(AI467*G467,2)))))/S467*G467),TRUE),IF(AND(W467*G467&lt;&gt;0,(TRUNC(W467*G467,2)+(TRUNC(AL467,2)-(TRUNC(S467*G467,2)+TRUNC(W467*G467,2)+TRUNC(Y467*G467,2)+TRUNC(AA467*G467,2)+TRUNC(AC467*G467,2)+TRUNC(AE467*G467,2)+TRUNC(AG467*G467,2)+TRUNC(AI467*G467,2))))&gt;=0),ABS((AA467*G467-(TRUNC(AA467*G467,2)+(TRUNC(AL467,2)-(TRUNC(S467*G467,2)+TRUNC(W467*G467,2)+TRUNC(Y467*G467,2)+TRUNC(AA467*G467,2)+TRUNC(AC467*G467,2)+TRUNC(AE467*G467,2)+TRUNC(AG467*G467,2)+TRUNC(AI467*G467,2)))))/AA467*G467)&lt;ABS((W467*G467-(TRUNC(W467*G467,2)+(TRUNC(AL467,2)-(TRUNC(S467*G467,2)+TRUNC(W467*G467,2)+TRUNC(Y467*G467,2)+TRUNC(AA467*G467,2)+TRUNC(AC467*G467,2)+TRUNC(AE467*G467,2)+TRUNC(AG467*G467,2)+TRUNC(AI467*G467,2)))))/W467*G467),TRUE),IF(AND(Y467*G467&lt;&gt;0,(TRUNC(Y467*G467,2)+(TRUNC(AL467,2)-(TRUNC(S467*G467,2)+TRUNC(W467*G467,2)+TRUNC(Y467*G467,2)+TRUNC(AA467*G467,2)+TRUNC(AC467*G467,2)+TRUNC(AE467*G467,2)+TRUNC(AG467*G467,2)+TRUNC(AI467*G467,2))))&gt;=0),ABS((AA467*G467-(TRUNC(AA467*G467,2)+(TRUNC(AL467,2)-(TRUNC(S467*G467,2)+TRUNC(W467*G467,2)+TRUNC(Y467*G467,2)+TRUNC(AA467*G467,2)+TRUNC(AC467*G467,2)+TRUNC(AE467*G467,2)+TRUNC(AG467*G467,2)+TRUNC(AI467*G467,2)))))/AA467*G467)&lt;ABS((Y467*G467-(TRUNC(Y467*G467,2)+(TRUNC(AL467,2)-(TRUNC(S467*G467,2)+TRUNC(W467*G467,2)+TRUNC(Y467*G467,2)+TRUNC(AA467*G467,2)+TRUNC(AC467*G467,2)+TRUNC(AE467*G467,2)+TRUNC(AG467*G467,2)+TRUNC(AI467*G467,2)))))/Y467*G467),TRUE),IF(AND(AA467*G467&lt;&gt;0,(TRUNC(AA467*G467,2)+(TRUNC(AL467,2)-(TRUNC(S467*G467,2)+TRUNC(W467*G467,2)+TRUNC(Y467*G467,2)+TRUNC(AA467*G467,2)+TRUNC(AC467*G467,2)+TRUNC(AE467*G467,2)+TRUNC(AG467*G467,2)+TRUNC(AI467*G467,2))))&gt;=0),ABS((AA467*G467-(TRUNC(AA467*G467,2)+(TRUNC(AL467,2)-(TRUNC(S467*G467,2)+TRUNC(W467*G467,2)+TRUNC(Y467*G467,2)+TRUNC(AA467*G467,2)+TRUNC(AC467*G467,2)+TRUNC(AE467*G467,2)+TRUNC(AG467*G467,2)+TRUNC(AI467*G467,2)))))/AA467*G467)&lt;=ABS((AA467*G467-(TRUNC(AA467*G467,2)+(TRUNC(AL467,2)-(TRUNC(S467*G467,2)+TRUNC(W467*G467,2)+TRUNC(Y467*G467,2)+TRUNC(AA467*G467,2)+TRUNC(AC467*G467,2)+TRUNC(AE467*G467,2)+TRUNC(AG467*G467,2)+TRUNC(AI467*G467,2)))))/AA467*G467),TRUE),IF(AND(AC467*G467&lt;&gt;0,(TRUNC(AC467*G467,2)+(TRUNC(AL467,2)-(TRUNC(S467*G467,2)+TRUNC(W467*G467,2)+TRUNC(Y467*G467,2)+TRUNC(AA467*G467,2)+TRUNC(AC467*G467,2)+TRUNC(AE467*G467,2)+TRUNC(AG467*G467,2)+TRUNC(AI467*G467,2))))&gt;=0),ABS((AA467*G467-(TRUNC(AA467*G467,2)+(TRUNC(AL467,2)-(TRUNC(S467*G467,2)+TRUNC(W467*G467,2)+TRUNC(Y467*G467,2)+TRUNC(AA467*G467,2)+TRUNC(AC467*G467,2)+TRUNC(AE467*G467,2)+TRUNC(AG467*G467,2)+TRUNC(AI467*G467,2)))))/AA467*G467)&lt;=ABS((AC467*G467-(TRUNC(AC467*G467,2)+(TRUNC(AL467,2)-(TRUNC(S467*G467,2)+TRUNC(W467*G467,2)+TRUNC(Y467*G467,2)+TRUNC(AA467*G467,2)+TRUNC(AC467*G467,2)+TRUNC(AE467*G467,2)+TRUNC(AG467*G467,2)+TRUNC(AI467*G467,2)))))/AC467*G467),TRUE),IF(AND(AE467*G467&lt;&gt;0,(TRUNC(AE467*G467,2)+(TRUNC(AL467,2)-(TRUNC(S467*G467,2)+TRUNC(W467*G467,2)+TRUNC(Y467*G467,2)+TRUNC(AA467*G467,2)+TRUNC(AC467*G467,2)+TRUNC(AE467*G467,2)+TRUNC(AG467*G467,2)+TRUNC(AI467*G467,2))))&gt;=0),ABS((AA467*G467-(TRUNC(AA467*G467,2)+(TRUNC(AL467,2)-(TRUNC(S467*G467,2)+TRUNC(W467*G467,2)+TRUNC(Y467*G467,2)+TRUNC(AA467*G467,2)+TRUNC(AC467*G467,2)+TRUNC(AE467*G467,2)+TRUNC(AG467*G467,2)+TRUNC(AI467*G467,2)))))/AA467*G467)&lt;=ABS((AE467*G467-(TRUNC(AE467*G467,2)+(TRUNC(AL467,2)-(TRUNC(S467*G467,2)+TRUNC(W467*G467,2)+TRUNC(Y467*G467,2)+TRUNC(AA467*G467,2)+TRUNC(AC467*G467,2)+TRUNC(AE467*G467,2)+TRUNC(AG467*G467,2)+TRUNC(AI467*G467,2)))))/AE467*G467),TRUE),IF(AND(AG467*G467&lt;&gt;0,(TRUNC(AG467*G467,2)+(TRUNC(AL467,2)-(TRUNC(S467*G467,2)+TRUNC(W467*G467,2)+TRUNC(Y467*G467,2)+TRUNC(AA467*G467,2)+TRUNC(AC467*G467,2)+TRUNC(AE467*G467,2)+TRUNC(AG467*G467,2)+TRUNC(AI467*G467,2))))&gt;=0),ABS((AA467*G467-(TRUNC(AA467*G467,2)+(TRUNC(AL467,2)-(TRUNC(S467*G467,2)+TRUNC(W467*G467,2)+TRUNC(Y467*G467,2)+TRUNC(AA467*G467,2)+TRUNC(AC467*G467,2)+TRUNC(AE467*G467,2)+TRUNC(AG467*G467,2)+TRUNC(AI467*G467,2)))))/AA467*G467)&lt;=ABS((AG467*G467-(TRUNC(AG467*G467,2)+(TRUNC(AL467,2)-(TRUNC(S467*G467,2)+TRUNC(W467*G467,2)+TRUNC(Y467*G467,2)+TRUNC(AA467*G467,2)+TRUNC(AC467*G467,2)+TRUNC(AE467*G467,2)+TRUNC(AG467*G467,2)+TRUNC(AI467*G467,2)))))/AG467*G467),TRUE),IF(AND(AI467*G467&lt;&gt;0,(TRUNC(AI467*G467,2)+(TRUNC(AL467,2)-(TRUNC(S467*G467,2)+TRUNC(W467*G467,2)+TRUNC(Y467*G467,2)+TRUNC(AA467*G467,2)+TRUNC(AC467*G467,2)+TRUNC(AE467*G467,2)+TRUNC(AG467*G467,2)+TRUNC(AI467*G467,2))))&gt;=0),ABS((AA467*G467-(TRUNC(AA467*G467,2)+(TRUNC(AL467,2)-(TRUNC(S467*G467,2)+TRUNC(W467*G467,2)+TRUNC(Y467*G467,2)+TRUNC(AA467*G467,2)+TRUNC(AC467*G467,2)+TRUNC(AE467*G467,2)+TRUNC(AG467*G467,2)+TRUNC(AI467*G467,2)))))/AA467*G467)&lt;=ABS((AI467*G467-(TRUNC(AI467*G467,2)+(TRUNC(AL467,2)-(TRUNC(S467*G467,2)+TRUNC(W467*G467,2)+TRUNC(Y467*G467,2)+TRUNC(AA467*G467,2)+TRUNC(AC467*G467,2)+TRUNC(AE467*G467,2)+TRUNC(AG467*G467,2)+TRUNC(AI467*G467,2)))))/AI467*G467),TRUE)),TRUNC(AA467*G467,2)+(TRUNC(AL467,2)-(TRUNC(S467*G467,2)+TRUNC(W467*G467,2)+TRUNC(Y467*G467,2)+TRUNC(AA467*G467,2)+TRUNC(AC467*G467,2)+TRUNC(AE467*G467,2)+TRUNC(AG467*G467,2)+TRUNC(AI467*G467,2))),TRUNC(AA467*G467,2)))))</f>
        <v>0</v>
      </c>
      <c r="AC467" s="363">
        <f>IF(M467*(1+R467)=0,0,IF((TRUNC(AK467,2)-(TRUNC(H467*(1+R467),2)+TRUNC(J467*(1+R467),2)+TRUNC(K467*(1+R467),2)+TRUNC(L467*(1+R467),2)+TRUNC(M467*(1+R467),2)+TRUNC(N467*(1+R467),2)+TRUNC(O467*(1+R467),2)+TRUNC(P467*(1+R467),2)))=0,TRUNC(M467*(1+R467),2),IF((TRUNC(TRUNC(M467*(1+R467),2),2)+(TRUNC(AK467,2)-(TRUNC(H467*(1+R467),2)+TRUNC(J467*(1+R467),2)+TRUNC(K467*(1+R467),2)+TRUNC(L467*(1+R467),2)+TRUNC(M467*(1+R467),2)+TRUNC(N467*(1+R467),2)+TRUNC(O467*(1+R467),2)+TRUNC(P467*(1+R467),2))))&lt;=0,TRUNC(M467*(1+R467),2),IF(AND(IF(AND(H467*(1+R467)&lt;&gt;0,(TRUNC(H467*(1+R467),2)+(TRUNC(AK467,2)-(TRUNC(H467*(1+R467),2)+TRUNC(J467*(1+R467),2)+TRUNC(K467*(1+R467),2)+TRUNC(L467*(1+R467),2)+TRUNC(M467*(1+R467),2)+TRUNC(N467*(1+R467),2)+TRUNC(O467*(1+R467),2)+TRUNC(P467*(1+R467),2))))&gt;=0),ABS((M467*(1+R467)-(TRUNC(M467*(1+R467),2)+(TRUNC(AK467,2)-(TRUNC(H467*(1+R467),2)+TRUNC(J467*(1+R467),2)+TRUNC(K467*(1+R467),2)+TRUNC(L467*(1+R467),2)+TRUNC(M467*(1+R467),2)+TRUNC(N467*(1+R467),2)+TRUNC(O467*(1+R467),2)+TRUNC(P467*(1+R467),2)))))/M467*(1+R467))&lt;ABS((H467*(1+R467)-(TRUNC(H467*(1+R467),2)+(TRUNC(AK467,2)-(TRUNC(H467*(1+R467),2)+TRUNC(J467*(1+R467),2)+TRUNC(K467*(1+R467),2)+TRUNC(L467*(1+R467),2)+TRUNC(M467*(1+R467),2)+TRUNC(N467*(1+R467),2)+TRUNC(O467*(1+R467),2)+TRUNC(P467*(1+R467),2)))))/H467*(1+R467)),TRUE),IF(AND(J467*(1+R467)&lt;&gt;0,(TRUNC(J467*(1+R467),2)+(TRUNC(AK467,2)-(TRUNC(H467*(1+R467),2)+TRUNC(J467*(1+R467),2)+TRUNC(K467*(1+R467),2)+TRUNC(L467*(1+R467),2)+TRUNC(M467*(1+R467),2)+TRUNC(N467*(1+R467),2)+TRUNC(O467*(1+R467),2)+TRUNC(P467*(1+R467),2))))&gt;=0),ABS((M467*(1+R467)-(TRUNC(M467*(1+R467),2)+(TRUNC(AK467,2)-(TRUNC(H467*(1+R467),2)+TRUNC(J467*(1+R467),2)+TRUNC(K467*(1+R467),2)+TRUNC(L467*(1+R467),2)+TRUNC(M467*(1+R467),2)+TRUNC(N467*(1+R467),2)+TRUNC(O467*(1+R467),2)+TRUNC(P467*(1+R467),2)))))/M467*(1+R467))&lt;ABS((J467*(1+R467)-(TRUNC(J467*(1+R467),2)+(TRUNC(AK467,2)-(TRUNC(H467*(1+R467),2)+TRUNC(J467*(1+R467),2)+TRUNC(K467*(1+R467),2)+TRUNC(L467*(1+R467),2)+TRUNC(M467*(1+R467),2)+TRUNC(N467*(1+R467),2)+TRUNC(O467*(1+R467),2)+TRUNC(P467*(1+R467),2)))))/J467*(1+R467)),TRUE),IF(AND(K467*(1+R467)&lt;&gt;0,(TRUNC(K467*(1+R467),2)+(TRUNC(AK467,2)-(TRUNC(H467*(1+R467),2)+TRUNC(J467*(1+R467),2)+TRUNC(K467*(1+R467),2)+TRUNC(L467*(1+R467),2)+TRUNC(M467*(1+R467),2)+TRUNC(N467*(1+R467),2)+TRUNC(O467*(1+R467),2)+TRUNC(P467*(1+R467),2))))&gt;=0),ABS((M467*(1+R467)-(TRUNC(M467*(1+R467),2)+(TRUNC(AK467,2)-(TRUNC(H467*(1+R467),2)+TRUNC(J467*(1+R467),2)+TRUNC(K467*(1+R467),2)+TRUNC(L467*(1+R467),2)+TRUNC(M467*(1+R467),2)+TRUNC(N467*(1+R467),2)+TRUNC(O467*(1+R467),2)+TRUNC(P467*(1+R467),2)))))/M467*(1+R467))&lt;ABS((K467*(1+R467)-(TRUNC(K467*(1+R467),2)+(TRUNC(AK467,2)-(TRUNC(H467*(1+R467),2)+TRUNC(J467*(1+R467),2)+TRUNC(K467*(1+R467),2)+TRUNC(L467*(1+R467),2)+TRUNC(M467*(1+R467),2)+TRUNC(N467*(1+R467),2)+TRUNC(O467*(1+R467),2)+TRUNC(P467*(1+R467),2)))))/K467*(1+R467)),TRUE),IF(AND(L467*(1+R467)&lt;&gt;0,(TRUNC(L467*(1+R467),2)+(TRUNC(AK467,2)-(TRUNC(H467*(1+R467),2)+TRUNC(J467*(1+R467),2)+TRUNC(K467*(1+R467),2)+TRUNC(L467*(1+R467),2)+TRUNC(M467*(1+R467),2)+TRUNC(N467*(1+R467),2)+TRUNC(O467*(1+R467),2)+TRUNC(P467*(1+R467),2))))&gt;=0),ABS((M467*(1+R467)-(TRUNC(M467*(1+R467),2)+(TRUNC(AK467,2)-(TRUNC(H467*(1+R467),2)+TRUNC(J467*(1+R467),2)+TRUNC(K467*(1+R467),2)+TRUNC(L467*(1+R467),2)+TRUNC(M467*(1+R467),2)+TRUNC(N467*(1+R467),2)+TRUNC(O467*(1+R467),2)+TRUNC(P467*(1+R467),2)))))/M467*(1+R467))&lt;ABS((L467*(1+R467)-(TRUNC(L467*(1+R467),2)+(TRUNC(AK467,2)-(TRUNC(H467*(1+R467),2)+TRUNC(J467*(1+R467),2)+TRUNC(K467*(1+R467),2)+TRUNC(L467*(1+R467),2)+TRUNC(M467*(1+R467),2)+TRUNC(N467*(1+R467),2)+TRUNC(O467*(1+R467),2)+TRUNC(P467*(1+R467),2)))))/L467*(1+R467)),TRUE),IF(AND(M467*(1+R467)&lt;&gt;0,(TRUNC(M467*(1+R467),2)+(TRUNC(AK467,2)-(TRUNC(H467*(1+R467),2)+TRUNC(J467*(1+R467),2)+TRUNC(K467*(1+R467),2)+TRUNC(L467*(1+R467),2)+TRUNC(M467*(1+R467),2)+TRUNC(N467*(1+R467),2)+TRUNC(O467*(1+R467),2)+TRUNC(P467*(1+R467),2))))&gt;=0),ABS((M467*(1+R467)-(TRUNC(M467*(1+R467),2)+(TRUNC(AK467,2)-(TRUNC(H467*(1+R467),2)+TRUNC(J467*(1+R467),2)+TRUNC(K467*(1+R467),2)+TRUNC(L467*(1+R467),2)+TRUNC(M467*(1+R467),2)+TRUNC(N467*(1+R467),2)+TRUNC(O467*(1+R467),2)+TRUNC(P467*(1+R467),2)))))/M467*(1+R467))&lt;=ABS((M467*(1+R467)-(TRUNC(M467*(1+R467),2)+(TRUNC(AK467,2)-(TRUNC(H467*(1+R467),2)+TRUNC(J467*(1+R467),2)+TRUNC(K467*(1+R467),2)+TRUNC(L467*(1+R467),2)+TRUNC(M467*(1+R467),2)+TRUNC(N467*(1+R467),2)+TRUNC(O467*(1+R467),2)+TRUNC(P467*(1+R467),2)))))/M467*(1+R467)),TRUE),IF(AND(N467*(1+R467)&lt;&gt;0,(TRUNC(N467*(1+R467),2)+(TRUNC(AK467,2)-(TRUNC(H467*(1+R467),2)+TRUNC(J467*(1+R467),2)+TRUNC(K467*(1+R467),2)+TRUNC(L467*(1+R467),2)+TRUNC(M467*(1+R467),2)+TRUNC(N467*(1+R467),2)+TRUNC(O467*(1+R467),2)+TRUNC(P467*(1+R467),2))))&gt;=0),ABS((M467*(1+R467)-(TRUNC(M467*(1+R467),2)+(TRUNC(AK467,2)-(TRUNC(H467*(1+R467),2)+TRUNC(J467*(1+R467),2)+TRUNC(K467*(1+R467),2)+TRUNC(L467*(1+R467),2)+TRUNC(M467*(1+R467),2)+TRUNC(N467*(1+R467),2)+TRUNC(O467*(1+R467),2)+TRUNC(P467*(1+R467),2)))))/M467*(1+R467))&lt;=ABS((N467*(1+R467)-(TRUNC(N467*(1+R467),2)+(TRUNC(AK467,2)-(TRUNC(H467*(1+R467),2)+TRUNC(J467*(1+R467),2)+TRUNC(K467*(1+R467),2)+TRUNC(L467*(1+R467),2)+TRUNC(M467*(1+R467),2)+TRUNC(N467*(1+R467),2)+TRUNC(O467*(1+R467),2)+TRUNC(P467*(1+R467),2)))))/N467*(1+R467)),TRUE),IF(AND(O467*(1+R467)&lt;&gt;0,(TRUNC(O467*(1+R467),2)+(TRUNC(AK467,2)-(TRUNC(H467*(1+R467),2)+TRUNC(J467*(1+R467),2)+TRUNC(K467*(1+R467),2)+TRUNC(L467*(1+R467),2)+TRUNC(M467*(1+R467),2)+TRUNC(N467*(1+R467),2)+TRUNC(O467*(1+R467),2)+TRUNC(P467*(1+R467),2))))&gt;=0),ABS((M467*(1+R467)-(TRUNC(M467*(1+R467),2)+(TRUNC(AK467,2)-(TRUNC(H467*(1+R467),2)+TRUNC(J467*(1+R467),2)+TRUNC(K467*(1+R467),2)+TRUNC(L467*(1+R467),2)+TRUNC(M467*(1+R467),2)+TRUNC(N467*(1+R467),2)+TRUNC(O467*(1+R467),2)+TRUNC(P467*(1+R467),2)))))/M467*(1+R467))&lt;=ABS((O467*(1+R467)-(TRUNC(O467*(1+R467),2)+(TRUNC(AK467,2)-(TRUNC(H467*(1+R467),2)+TRUNC(J467*(1+R467),2)+TRUNC(K467*(1+R467),2)+TRUNC(L467*(1+R467),2)+TRUNC(M467*(1+R467),2)+TRUNC(N467*(1+R467),2)+TRUNC(O467*(1+R467),2)+TRUNC(P467*(1+R467),2)))))/O467*(1+R467)),TRUE),IF(AND(P467*(1+R467)&lt;&gt;0,(TRUNC(P467*(1+R467),2)+(TRUNC(AK467,2)-(TRUNC(H467*(1+R467),2)+TRUNC(J467*(1+R467),2)+TRUNC(K467*(1+R467),2)+TRUNC(L467*(1+R467),2)+TRUNC(M467*(1+R467),2)+TRUNC(N467*(1+R467),2)+TRUNC(O467*(1+R467),2)+TRUNC(P467*(1+R467),2))))&gt;=0),ABS((M467*(1+R467)-(TRUNC(M467*(1+R467),2)+(TRUNC(AK467,2)-(TRUNC(H467*(1+R467),2)+TRUNC(J467*(1+R467),2)+TRUNC(K467*(1+R467),2)+TRUNC(L467*(1+R467),2)+TRUNC(M467*(1+R467),2)+TRUNC(N467*(1+R467),2)+TRUNC(O467*(1+R467),2)+TRUNC(P467*(1+R467),2)))))/M467*(1+R467))&lt;=ABS((P467*(1+R467)-(TRUNC(P467*(1+R467),2)+(TRUNC(AK467,2)-(TRUNC(H467*(1+R467),2)+TRUNC(J467*(1+R467),2)+TRUNC(K467*(1+R467),2)+TRUNC(L467*(1+R467),2)+TRUNC(M467*(1+R467),2)+TRUNC(N467*(1+R467),2)+TRUNC(O467*(1+R467),2)+TRUNC(P467*(1+R467),2)))))/P467*(1+R467)),TRUE)),TRUNC(M467*(1+R467),2)+(TRUNC(AK467,2)-(TRUNC(H467*(1+R467),2)+TRUNC(J467*(1+R467),2)+TRUNC(K467*(1+R467),2)+TRUNC(L467*(1+R467),2)+TRUNC(M467*(1+R467),2)+TRUNC(N467*(1+R467),2)+TRUNC(O467*(1+R467),2)+TRUNC(P467*(1+R467),2))),TRUNC(M467*(1+R467),2)))))</f>
        <v>0</v>
      </c>
      <c r="AD467" s="363">
        <f>IF(AC467*G467=0,0,IF((TRUNC(AL467,2)-(TRUNC(S467*G467,2)+TRUNC(W467*G467,2)+TRUNC(Y467*G467,2)+TRUNC(AA467*G467,2)+TRUNC(AC467*G467,2)+TRUNC(AE467*G467,2)+TRUNC(AG467*G467,2)+TRUNC(AI467*G467,2)))=0,TRUNC(AC467*G467,2),IF((TRUNC(TRUNC(AC467*G467,2),2)+(TRUNC(AL467,2)-(TRUNC(S467*G467,2)+TRUNC(W467*G467,2)+TRUNC(Y467*G467,2)+TRUNC(AA467*G467,2)+TRUNC(AC467*G467,2)+TRUNC(AE467*G467,2)+TRUNC(AG467*G467,2)+TRUNC(AI467*G467,2))))&lt;=0,TRUNC(AC467*G467,2),IF(AND(IF(AND(S467*G467&lt;&gt;0,(TRUNC(S467*G467,2)+(TRUNC(AL467,2)-(TRUNC(S467*G467,2)+TRUNC(W467*G467,2)+TRUNC(Y467*G467,2)+TRUNC(AA467*G467,2)+TRUNC(AC467*G467,2)+TRUNC(AE467*G467,2)+TRUNC(AG467*G467,2)+TRUNC(AI467*G467,2))))&gt;=0),ABS((AC467*G467-(TRUNC(AC467*G467,2)+(TRUNC(AL467,2)-(TRUNC(S467*G467,2)+TRUNC(W467*G467,2)+TRUNC(Y467*G467,2)+TRUNC(AA467*G467,2)+TRUNC(AC467*G467,2)+TRUNC(AE467*G467,2)+TRUNC(AG467*G467,2)+TRUNC(AI467*G467,2)))))/AC467*G467)&lt;ABS((S467*G467-(TRUNC(S467*G467,2)+(TRUNC(AL467,2)-(TRUNC(S467*G467,2)+TRUNC(W467*G467,2)+TRUNC(Y467*G467,2)+TRUNC(AA467*G467,2)+TRUNC(AC467*G467,2)+TRUNC(AE467*G467,2)+TRUNC(AG467*G467,2)+TRUNC(AI467*G467,2)))))/S467*G467),TRUE),IF(AND(W467*G467&lt;&gt;0,(TRUNC(W467*G467,2)+(TRUNC(AL467,2)-(TRUNC(S467*G467,2)+TRUNC(W467*G467,2)+TRUNC(Y467*G467,2)+TRUNC(AA467*G467,2)+TRUNC(AC467*G467,2)+TRUNC(AE467*G467,2)+TRUNC(AG467*G467,2)+TRUNC(AI467*G467,2))))&gt;=0),ABS((AC467*G467-(TRUNC(AC467*G467,2)+(TRUNC(AL467,2)-(TRUNC(S467*G467,2)+TRUNC(W467*G467,2)+TRUNC(Y467*G467,2)+TRUNC(AA467*G467,2)+TRUNC(AC467*G467,2)+TRUNC(AE467*G467,2)+TRUNC(AG467*G467,2)+TRUNC(AI467*G467,2)))))/AC467*G467)&lt;ABS((W467*G467-(TRUNC(W467*G467,2)+(TRUNC(AL467,2)-(TRUNC(S467*G467,2)+TRUNC(W467*G467,2)+TRUNC(Y467*G467,2)+TRUNC(AA467*G467,2)+TRUNC(AC467*G467,2)+TRUNC(AE467*G467,2)+TRUNC(AG467*G467,2)+TRUNC(AI467*G467,2)))))/W467*G467),TRUE),IF(AND(Y467*G467&lt;&gt;0,(TRUNC(Y467*G467,2)+(TRUNC(AL467,2)-(TRUNC(S467*G467,2)+TRUNC(W467*G467,2)+TRUNC(Y467*G467,2)+TRUNC(AA467*G467,2)+TRUNC(AC467*G467,2)+TRUNC(AE467*G467,2)+TRUNC(AG467*G467,2)+TRUNC(AI467*G467,2))))&gt;=0),ABS((AC467*G467-(TRUNC(AC467*G467,2)+(TRUNC(AL467,2)-(TRUNC(S467*G467,2)+TRUNC(W467*G467,2)+TRUNC(Y467*G467,2)+TRUNC(AA467*G467,2)+TRUNC(AC467*G467,2)+TRUNC(AE467*G467,2)+TRUNC(AG467*G467,2)+TRUNC(AI467*G467,2)))))/AC467*G467)&lt;ABS((Y467*G467-(TRUNC(Y467*G467,2)+(TRUNC(AL467,2)-(TRUNC(S467*G467,2)+TRUNC(W467*G467,2)+TRUNC(Y467*G467,2)+TRUNC(AA467*G467,2)+TRUNC(AC467*G467,2)+TRUNC(AE467*G467,2)+TRUNC(AG467*G467,2)+TRUNC(AI467*G467,2)))))/Y467*G467),TRUE),IF(AND(AA467*G467&lt;&gt;0,(TRUNC(AA467*G467,2)+(TRUNC(AL467,2)-(TRUNC(S467*G467,2)+TRUNC(W467*G467,2)+TRUNC(Y467*G467,2)+TRUNC(AA467*G467,2)+TRUNC(AC467*G467,2)+TRUNC(AE467*G467,2)+TRUNC(AG467*G467,2)+TRUNC(AI467*G467,2))))&gt;=0),ABS((AC467*G467-(TRUNC(AC467*G467,2)+(TRUNC(AL467,2)-(TRUNC(S467*G467,2)+TRUNC(W467*G467,2)+TRUNC(Y467*G467,2)+TRUNC(AA467*G467,2)+TRUNC(AC467*G467,2)+TRUNC(AE467*G467,2)+TRUNC(AG467*G467,2)+TRUNC(AI467*G467,2)))))/AC467*G467)&lt;ABS((AA467*G467-(TRUNC(AA467*G467,2)+(TRUNC(AL467,2)-(TRUNC(S467*G467,2)+TRUNC(W467*G467,2)+TRUNC(Y467*G467,2)+TRUNC(AA467*G467,2)+TRUNC(AC467*G467,2)+TRUNC(AE467*G467,2)+TRUNC(AG467*G467,2)+TRUNC(AI467*G467,2)))))/AA467*G467),TRUE),IF(AND(AC467*G467&lt;&gt;0,(TRUNC(AC467*G467,2)+(TRUNC(AL467,2)-(TRUNC(S467*G467,2)+TRUNC(W467*G467,2)+TRUNC(Y467*G467,2)+TRUNC(AA467*G467,2)+TRUNC(AC467*G467,2)+TRUNC(AE467*G467,2)+TRUNC(AG467*G467,2)+TRUNC(AI467*G467,2))))&gt;=0),ABS((AC467*G467-(TRUNC(AC467*G467,2)+(TRUNC(AL467,2)-(TRUNC(S467*G467,2)+TRUNC(W467*G467,2)+TRUNC(Y467*G467,2)+TRUNC(AA467*G467,2)+TRUNC(AC467*G467,2)+TRUNC(AE467*G467,2)+TRUNC(AG467*G467,2)+TRUNC(AI467*G467,2)))))/AC467*G467)&lt;=ABS((AC467*G467-(TRUNC(AC467*G467,2)+(TRUNC(AL467,2)-(TRUNC(S467*G467,2)+TRUNC(W467*G467,2)+TRUNC(Y467*G467,2)+TRUNC(AA467*G467,2)+TRUNC(AC467*G467,2)+TRUNC(AE467*G467,2)+TRUNC(AG467*G467,2)+TRUNC(AI467*G467,2)))))/AC467*G467),TRUE),IF(AND(AE467*G467&lt;&gt;0,(TRUNC(AE467*G467,2)+(TRUNC(AL467,2)-(TRUNC(S467*G467,2)+TRUNC(W467*G467,2)+TRUNC(Y467*G467,2)+TRUNC(AA467*G467,2)+TRUNC(AC467*G467,2)+TRUNC(AE467*G467,2)+TRUNC(AG467*G467,2)+TRUNC(AI467*G467,2))))&gt;=0),ABS((AC467*G467-(TRUNC(AC467*G467,2)+(TRUNC(AL467,2)-(TRUNC(S467*G467,2)+TRUNC(W467*G467,2)+TRUNC(Y467*G467,2)+TRUNC(AA467*G467,2)+TRUNC(AC467*G467,2)+TRUNC(AE467*G467,2)+TRUNC(AG467*G467,2)+TRUNC(AI467*G467,2)))))/AC467*G467)&lt;=ABS((AE467*G467-(TRUNC(AE467*G467,2)+(TRUNC(AL467,2)-(TRUNC(S467*G467,2)+TRUNC(W467*G467,2)+TRUNC(Y467*G467,2)+TRUNC(AA467*G467,2)+TRUNC(AC467*G467,2)+TRUNC(AE467*G467,2)+TRUNC(AG467*G467,2)+TRUNC(AI467*G467,2)))))/AE467*G467),TRUE),IF(AND(AG467*G467&lt;&gt;0,(TRUNC(AG467*G467,2)+(TRUNC(AL467,2)-(TRUNC(S467*G467,2)+TRUNC(W467*G467,2)+TRUNC(Y467*G467,2)+TRUNC(AA467*G467,2)+TRUNC(AC467*G467,2)+TRUNC(AE467*G467,2)+TRUNC(AG467*G467,2)+TRUNC(AI467*G467,2))))&gt;=0),ABS((AC467*G467-(TRUNC(AC467*G467,2)+(TRUNC(AL467,2)-(TRUNC(S467*G467,2)+TRUNC(W467*G467,2)+TRUNC(Y467*G467,2)+TRUNC(AA467*G467,2)+TRUNC(AC467*G467,2)+TRUNC(AE467*G467,2)+TRUNC(AG467*G467,2)+TRUNC(AI467*G467,2)))))/AC467*G467)&lt;=ABS((AG467*G467-(TRUNC(AG467*G467,2)+(TRUNC(AL467,2)-(TRUNC(S467*G467,2)+TRUNC(W467*G467,2)+TRUNC(Y467*G467,2)+TRUNC(AA467*G467,2)+TRUNC(AC467*G467,2)+TRUNC(AE467*G467,2)+TRUNC(AG467*G467,2)+TRUNC(AI467*G467,2)))))/AG467*G467),TRUE),IF(AND(AI467*G467&lt;&gt;0,(TRUNC(AI467*G467,2)+(TRUNC(AL467,2)-(TRUNC(S467*G467,2)+TRUNC(W467*G467,2)+TRUNC(Y467*G467,2)+TRUNC(AA467*G467,2)+TRUNC(AC467*G467,2)+TRUNC(AE467*G467,2)+TRUNC(AG467*G467,2)+TRUNC(AI467*G467,2))))&gt;=0),ABS((AC467*G467-(TRUNC(AC467*G467,2)+(TRUNC(AL467,2)-(TRUNC(S467*G467,2)+TRUNC(W467*G467,2)+TRUNC(Y467*G467,2)+TRUNC(AA467*G467,2)+TRUNC(AC467*G467,2)+TRUNC(AE467*G467,2)+TRUNC(AG467*G467,2)+TRUNC(AI467*G467,2)))))/AC467*G467)&lt;=ABS((AI467*G467-(TRUNC(AI467*G467,2)+(TRUNC(AL467,2)-(TRUNC(S467*G467,2)+TRUNC(W467*G467,2)+TRUNC(Y467*G467,2)+TRUNC(AA467*G467,2)+TRUNC(AC467*G467,2)+TRUNC(AE467*G467,2)+TRUNC(AG467*G467,2)+TRUNC(AI467*G467,2)))))/AI467*G467),TRUE)),TRUNC(AC467*G467,2)+(TRUNC(AL467,2)-(TRUNC(S467*G467,2)+TRUNC(W467*G467,2)+TRUNC(Y467*G467,2)+TRUNC(AA467*G467,2)+TRUNC(AC467*G467,2)+TRUNC(AE467*G467,2)+TRUNC(AG467*G467,2)+TRUNC(AI467*G467,2))),TRUNC(AC467*G467,2)))))</f>
        <v>0</v>
      </c>
      <c r="AE467" s="363">
        <f>IF(N467*(1+R467)=0,0,IF((TRUNC(AK467,2)-(TRUNC(H467*(1+R467),2)+TRUNC(J467*(1+R467),2)+TRUNC(K467*(1+R467),2)+TRUNC(L467*(1+R467),2)+TRUNC(M467*(1+R467),2)+TRUNC(N467*(1+R467),2)+TRUNC(O467*(1+R467),2)+TRUNC(P467*(1+R467),2)))=0,TRUNC(N467*(1+R467),2),IF((TRUNC(TRUNC(N467*(1+R467),2),2)+(TRUNC(AK467,2)-(TRUNC(H467*(1+R467),2)+TRUNC(J467*(1+R467),2)+TRUNC(K467*(1+R467),2)+TRUNC(L467*(1+R467),2)+TRUNC(M467*(1+R467),2)+TRUNC(N467*(1+R467),2)+TRUNC(O467*(1+R467),2)+TRUNC(P467*(1+R467),2))))&lt;=0,TRUNC(N467*(1+R467),2),IF(AND(IF(AND(H467*(1+R467)&lt;&gt;0,(TRUNC(H467*(1+R467),2)+(TRUNC(AK467,2)-(TRUNC(H467*(1+R467),2)+TRUNC(J467*(1+R467),2)+TRUNC(K467*(1+R467),2)+TRUNC(L467*(1+R467),2)+TRUNC(M467*(1+R467),2)+TRUNC(N467*(1+R467),2)+TRUNC(O467*(1+R467),2)+TRUNC(P467*(1+R467),2))))&gt;=0),ABS((N467*(1+R467)-(TRUNC(N467*(1+R467),2)+(TRUNC(AK467,2)-(TRUNC(H467*(1+R467),2)+TRUNC(J467*(1+R467),2)+TRUNC(K467*(1+R467),2)+TRUNC(L467*(1+R467),2)+TRUNC(M467*(1+R467),2)+TRUNC(N467*(1+R467),2)+TRUNC(O467*(1+R467),2)+TRUNC(P467*(1+R467),2)))))/N467*(1+R467))&lt;ABS((H467*(1+R467)-(TRUNC(H467*(1+R467),2)+(TRUNC(AK467,2)-(TRUNC(H467*(1+R467),2)+TRUNC(J467*(1+R467),2)+TRUNC(K467*(1+R467),2)+TRUNC(L467*(1+R467),2)+TRUNC(M467*(1+R467),2)+TRUNC(N467*(1+R467),2)+TRUNC(O467*(1+R467),2)+TRUNC(P467*(1+R467),2)))))/H467*(1+R467)),TRUE),IF(AND(J467*(1+R467)&lt;&gt;0,(TRUNC(J467*(1+R467),2)+(TRUNC(AK467,2)-(TRUNC(H467*(1+R467),2)+TRUNC(J467*(1+R467),2)+TRUNC(K467*(1+R467),2)+TRUNC(L467*(1+R467),2)+TRUNC(M467*(1+R467),2)+TRUNC(N467*(1+R467),2)+TRUNC(O467*(1+R467),2)+TRUNC(P467*(1+R467),2))))&gt;=0),ABS((N467*(1+R467)-(TRUNC(N467*(1+R467),2)+(TRUNC(AK467,2)-(TRUNC(H467*(1+R467),2)+TRUNC(J467*(1+R467),2)+TRUNC(K467*(1+R467),2)+TRUNC(L467*(1+R467),2)+TRUNC(M467*(1+R467),2)+TRUNC(N467*(1+R467),2)+TRUNC(O467*(1+R467),2)+TRUNC(P467*(1+R467),2)))))/N467*(1+R467))&lt;ABS((J467*(1+R467)-(TRUNC(J467*(1+R467),2)+(TRUNC(AK467,2)-(TRUNC(H467*(1+R467),2)+TRUNC(J467*(1+R467),2)+TRUNC(K467*(1+R467),2)+TRUNC(L467*(1+R467),2)+TRUNC(M467*(1+R467),2)+TRUNC(N467*(1+R467),2)+TRUNC(O467*(1+R467),2)+TRUNC(P467*(1+R467),2)))))/J467*(1+R467)),TRUE),IF(AND(K467*(1+R467)&lt;&gt;0,(TRUNC(K467*(1+R467),2)+(TRUNC(AK467,2)-(TRUNC(H467*(1+R467),2)+TRUNC(J467*(1+R467),2)+TRUNC(K467*(1+R467),2)+TRUNC(L467*(1+R467),2)+TRUNC(M467*(1+R467),2)+TRUNC(N467*(1+R467),2)+TRUNC(O467*(1+R467),2)+TRUNC(P467*(1+R467),2))))&gt;=0),ABS((N467*(1+R467)-(TRUNC(N467*(1+R467),2)+(TRUNC(AK467,2)-(TRUNC(H467*(1+R467),2)+TRUNC(J467*(1+R467),2)+TRUNC(K467*(1+R467),2)+TRUNC(L467*(1+R467),2)+TRUNC(M467*(1+R467),2)+TRUNC(N467*(1+R467),2)+TRUNC(O467*(1+R467),2)+TRUNC(P467*(1+R467),2)))))/N467*(1+R467))&lt;ABS((K467*(1+R467)-(TRUNC(K467*(1+R467),2)+(TRUNC(AK467,2)-(TRUNC(H467*(1+R467),2)+TRUNC(J467*(1+R467),2)+TRUNC(K467*(1+R467),2)+TRUNC(L467*(1+R467),2)+TRUNC(M467*(1+R467),2)+TRUNC(N467*(1+R467),2)+TRUNC(O467*(1+R467),2)+TRUNC(P467*(1+R467),2)))))/K467*(1+R467)),TRUE),IF(AND(L467*(1+R467)&lt;&gt;0,(TRUNC(L467*(1+R467),2)+(TRUNC(AK467,2)-(TRUNC(H467*(1+R467),2)+TRUNC(J467*(1+R467),2)+TRUNC(K467*(1+R467),2)+TRUNC(L467*(1+R467),2)+TRUNC(M467*(1+R467),2)+TRUNC(N467*(1+R467),2)+TRUNC(O467*(1+R467),2)+TRUNC(P467*(1+R467),2))))&gt;=0),ABS((N467*(1+R467)-(TRUNC(N467*(1+R467),2)+(TRUNC(AK467,2)-(TRUNC(H467*(1+R467),2)+TRUNC(J467*(1+R467),2)+TRUNC(K467*(1+R467),2)+TRUNC(L467*(1+R467),2)+TRUNC(M467*(1+R467),2)+TRUNC(N467*(1+R467),2)+TRUNC(O467*(1+R467),2)+TRUNC(P467*(1+R467),2)))))/N467*(1+R467))&lt;ABS((L467*(1+R467)-(TRUNC(L467*(1+R467),2)+(TRUNC(AK467,2)-(TRUNC(H467*(1+R467),2)+TRUNC(J467*(1+R467),2)+TRUNC(K467*(1+R467),2)+TRUNC(L467*(1+R467),2)+TRUNC(M467*(1+R467),2)+TRUNC(N467*(1+R467),2)+TRUNC(O467*(1+R467),2)+TRUNC(P467*(1+R467),2)))))/L467*(1+R467)),TRUE),IF(AND(M467*(1+R467)&lt;&gt;0,(TRUNC(M467*(1+R467),2)+(TRUNC(AK467,2)-(TRUNC(H467*(1+R467),2)+TRUNC(J467*(1+R467),2)+TRUNC(K467*(1+R467),2)+TRUNC(L467*(1+R467),2)+TRUNC(M467*(1+R467),2)+TRUNC(N467*(1+R467),2)+TRUNC(O467*(1+R467),2)+TRUNC(P467*(1+R467),2))))&gt;=0),ABS((N467*(1+R467)-(TRUNC(N467*(1+R467),2)+(TRUNC(AK467,2)-(TRUNC(H467*(1+R467),2)+TRUNC(J467*(1+R467),2)+TRUNC(K467*(1+R467),2)+TRUNC(L467*(1+R467),2)+TRUNC(M467*(1+R467),2)+TRUNC(N467*(1+R467),2)+TRUNC(O467*(1+R467),2)+TRUNC(P467*(1+R467),2)))))/N467*(1+R467))&lt;ABS((M467*(1+R467)-(TRUNC(M467*(1+R467),2)+(TRUNC(AK467,2)-(TRUNC(H467*(1+R467),2)+TRUNC(J467*(1+R467),2)+TRUNC(K467*(1+R467),2)+TRUNC(L467*(1+R467),2)+TRUNC(M467*(1+R467),2)+TRUNC(N467*(1+R467),2)+TRUNC(O467*(1+R467),2)+TRUNC(P467*(1+R467),2)))))/M467*(1+R467)),TRUE),IF(AND(N467*(1+R467)&lt;&gt;0,(TRUNC(N467*(1+R467),2)+(TRUNC(AK467,2)-(TRUNC(H467*(1+R467),2)+TRUNC(J467*(1+R467),2)+TRUNC(K467*(1+R467),2)+TRUNC(L467*(1+R467),2)+TRUNC(M467*(1+R467),2)+TRUNC(N467*(1+R467),2)+TRUNC(O467*(1+R467),2)+TRUNC(P467*(1+R467),2))))&gt;=0),ABS((N467*(1+R467)-(TRUNC(N467*(1+R467),2)+(TRUNC(AK467,2)-(TRUNC(H467*(1+R467),2)+TRUNC(J467*(1+R467),2)+TRUNC(K467*(1+R467),2)+TRUNC(L467*(1+R467),2)+TRUNC(M467*(1+R467),2)+TRUNC(N467*(1+R467),2)+TRUNC(O467*(1+R467),2)+TRUNC(P467*(1+R467),2)))))/N467*(1+R467))&lt;=ABS((N467*(1+R467)-(TRUNC(N467*(1+R467),2)+(TRUNC(AK467,2)-(TRUNC(H467*(1+R467),2)+TRUNC(J467*(1+R467),2)+TRUNC(K467*(1+R467),2)+TRUNC(L467*(1+R467),2)+TRUNC(M467*(1+R467),2)+TRUNC(N467*(1+R467),2)+TRUNC(O467*(1+R467),2)+TRUNC(P467*(1+R467),2)))))/N467*(1+R467)),TRUE),IF(AND(O467*(1+R467)&lt;&gt;0,(TRUNC(O467*(1+R467),2)+(TRUNC(AK467,2)-(TRUNC(H467*(1+R467),2)+TRUNC(J467*(1+R467),2)+TRUNC(K467*(1+R467),2)+TRUNC(L467*(1+R467),2)+TRUNC(M467*(1+R467),2)+TRUNC(N467*(1+R467),2)+TRUNC(O467*(1+R467),2)+TRUNC(P467*(1+R467),2))))&gt;=0),ABS((N467*(1+R467)-(TRUNC(N467*(1+R467),2)+(TRUNC(AK467,2)-(TRUNC(H467*(1+R467),2)+TRUNC(J467*(1+R467),2)+TRUNC(K467*(1+R467),2)+TRUNC(L467*(1+R467),2)+TRUNC(M467*(1+R467),2)+TRUNC(N467*(1+R467),2)+TRUNC(O467*(1+R467),2)+TRUNC(P467*(1+R467),2)))))/N467*(1+R467))&lt;=ABS((O467*(1+R467)-(TRUNC(O467*(1+R467),2)+(TRUNC(AK467,2)-(TRUNC(H467*(1+R467),2)+TRUNC(J467*(1+R467),2)+TRUNC(K467*(1+R467),2)+TRUNC(L467*(1+R467),2)+TRUNC(M467*(1+R467),2)+TRUNC(N467*(1+R467),2)+TRUNC(O467*(1+R467),2)+TRUNC(P467*(1+R467),2)))))/O467*(1+R467)),TRUE),IF(AND(P467*(1+R467)&lt;&gt;0,(TRUNC(P467*(1+R467),2)+(TRUNC(AK467,2)-(TRUNC(H467*(1+R467),2)+TRUNC(J467*(1+R467),2)+TRUNC(K467*(1+R467),2)+TRUNC(L467*(1+R467),2)+TRUNC(M467*(1+R467),2)+TRUNC(N467*(1+R467),2)+TRUNC(O467*(1+R467),2)+TRUNC(P467*(1+R467),2))))&gt;=0),ABS((N467*(1+R467)-(TRUNC(N467*(1+R467),2)+(TRUNC(AK467,2)-(TRUNC(H467*(1+R467),2)+TRUNC(J467*(1+R467),2)+TRUNC(K467*(1+R467),2)+TRUNC(L467*(1+R467),2)+TRUNC(M467*(1+R467),2)+TRUNC(N467*(1+R467),2)+TRUNC(O467*(1+R467),2)+TRUNC(P467*(1+R467),2)))))/N467*(1+R467))&lt;=ABS((P467*(1+R467)-(TRUNC(P467*(1+R467),2)+(TRUNC(AK467,2)-(TRUNC(H467*(1+R467),2)+TRUNC(J467*(1+R467),2)+TRUNC(K467*(1+R467),2)+TRUNC(L467*(1+R467),2)+TRUNC(M467*(1+R467),2)+TRUNC(N467*(1+R467),2)+TRUNC(O467*(1+R467),2)+TRUNC(P467*(1+R467),2)))))/P467*(1+R467)),TRUE)),TRUNC(N467*(1+R467),2)+(TRUNC(AK467,2)-(TRUNC(H467*(1+R467),2)+TRUNC(J467*(1+R467),2)+TRUNC(K467*(1+R467),2)+TRUNC(L467*(1+R467),2)+TRUNC(M467*(1+R467),2)+TRUNC(N467*(1+R467),2)+TRUNC(O467*(1+R467),2)+TRUNC(P467*(1+R467),2))),TRUNC(N467*(1+R467),2)))))</f>
        <v>0</v>
      </c>
      <c r="AF467" s="363">
        <f>IF(AE467*G467=0,0,IF((TRUNC(AL467,2)-(TRUNC(S467*G467,2)+TRUNC(W467*G467,2)+TRUNC(Y467*G467,2)+TRUNC(AA467*G467,2)+TRUNC(AC467*G467,2)+TRUNC(AE467*G467,2)+TRUNC(AG467*G467,2)+TRUNC(AI467*G467,2)))=0,TRUNC(AE467*G467,2),IF((TRUNC(TRUNC(AE467*G467,2),2)+(TRUNC(AL467,2)-(TRUNC(S467*G467,2)+TRUNC(W467*G467,2)+TRUNC(Y467*G467,2)+TRUNC(AA467*G467,2)+TRUNC(AC467*G467,2)+TRUNC(AE467*G467,2)+TRUNC(AG467*G467,2)+TRUNC(AI467*G467,2))))&lt;=0,TRUNC(AE467*G467,2),IF(AND(IF(AND(S467*G467&lt;&gt;0,(TRUNC(S467*G467,2)+(TRUNC(AL467,2)-(TRUNC(S467*G467,2)+TRUNC(W467*G467,2)+TRUNC(Y467*G467,2)+TRUNC(AA467*G467,2)+TRUNC(AC467*G467,2)+TRUNC(AE467*G467,2)+TRUNC(AG467*G467,2)+TRUNC(AI467*G467,2))))&gt;=0),ABS((AE467*G467-(TRUNC(AE467*G467,2)+(TRUNC(AL467,2)-(TRUNC(S467*G467,2)+TRUNC(W467*G467,2)+TRUNC(Y467*G467,2)+TRUNC(AA467*G467,2)+TRUNC(AC467*G467,2)+TRUNC(AE467*G467,2)+TRUNC(AG467*G467,2)+TRUNC(AI467*G467,2)))))/AE467*G467)&lt;ABS((S467*G467-(TRUNC(S467*G467,2)+(TRUNC(AL467,2)-(TRUNC(S467*G467,2)+TRUNC(W467*G467,2)+TRUNC(Y467*G467,2)+TRUNC(AA467*G467,2)+TRUNC(AC467*G467,2)+TRUNC(AE467*G467,2)+TRUNC(AG467*G467,2)+TRUNC(AI467*G467,2)))))/S467*G467),TRUE),IF(AND(W467*G467&lt;&gt;0,(TRUNC(W467*G467,2)+(TRUNC(AL467,2)-(TRUNC(S467*G467,2)+TRUNC(W467*G467,2)+TRUNC(Y467*G467,2)+TRUNC(AA467*G467,2)+TRUNC(AC467*G467,2)+TRUNC(AE467*G467,2)+TRUNC(AG467*G467,2)+TRUNC(AI467*G467,2))))&gt;=0),ABS((AE467*G467-(TRUNC(AE467*G467,2)+(TRUNC(AL467,2)-(TRUNC(S467*G467,2)+TRUNC(W467*G467,2)+TRUNC(Y467*G467,2)+TRUNC(AA467*G467,2)+TRUNC(AC467*G467,2)+TRUNC(AE467*G467,2)+TRUNC(AG467*G467,2)+TRUNC(AI467*G467,2)))))/AE467*G467)&lt;ABS((W467*G467-(TRUNC(W467*G467,2)+(TRUNC(AL467,2)-(TRUNC(S467*G467,2)+TRUNC(W467*G467,2)+TRUNC(Y467*G467,2)+TRUNC(AA467*G467,2)+TRUNC(AC467*G467,2)+TRUNC(AE467*G467,2)+TRUNC(AG467*G467,2)+TRUNC(AI467*G467,2)))))/W467*G467),TRUE),IF(AND(Y467*G467&lt;&gt;0,(TRUNC(Y467*G467,2)+(TRUNC(AL467,2)-(TRUNC(S467*G467,2)+TRUNC(W467*G467,2)+TRUNC(Y467*G467,2)+TRUNC(AA467*G467,2)+TRUNC(AC467*G467,2)+TRUNC(AE467*G467,2)+TRUNC(AG467*G467,2)+TRUNC(AI467*G467,2))))&gt;=0),ABS((AE467*G467-(TRUNC(AE467*G467,2)+(TRUNC(AL467,2)-(TRUNC(S467*G467,2)+TRUNC(W467*G467,2)+TRUNC(Y467*G467,2)+TRUNC(AA467*G467,2)+TRUNC(AC467*G467,2)+TRUNC(AE467*G467,2)+TRUNC(AG467*G467,2)+TRUNC(AI467*G467,2)))))/AE467*G467)&lt;ABS((Y467*G467-(TRUNC(Y467*G467,2)+(TRUNC(AL467,2)-(TRUNC(S467*G467,2)+TRUNC(W467*G467,2)+TRUNC(Y467*G467,2)+TRUNC(AA467*G467,2)+TRUNC(AC467*G467,2)+TRUNC(AE467*G467,2)+TRUNC(AG467*G467,2)+TRUNC(AI467*G467,2)))))/Y467*G467),TRUE),IF(AND(AA467*G467&lt;&gt;0,(TRUNC(AA467*G467,2)+(TRUNC(AL467,2)-(TRUNC(S467*G467,2)+TRUNC(W467*G467,2)+TRUNC(Y467*G467,2)+TRUNC(AA467*G467,2)+TRUNC(AC467*G467,2)+TRUNC(AE467*G467,2)+TRUNC(AG467*G467,2)+TRUNC(AI467*G467,2))))&gt;=0),ABS((AE467*G467-(TRUNC(AE467*G467,2)+(TRUNC(AL467,2)-(TRUNC(S467*G467,2)+TRUNC(W467*G467,2)+TRUNC(Y467*G467,2)+TRUNC(AA467*G467,2)+TRUNC(AC467*G467,2)+TRUNC(AE467*G467,2)+TRUNC(AG467*G467,2)+TRUNC(AI467*G467,2)))))/AE467*G467)&lt;ABS((AA467*G467-(TRUNC(AA467*G467,2)+(TRUNC(AL467,2)-(TRUNC(S467*G467,2)+TRUNC(W467*G467,2)+TRUNC(Y467*G467,2)+TRUNC(AA467*G467,2)+TRUNC(AC467*G467,2)+TRUNC(AE467*G467,2)+TRUNC(AG467*G467,2)+TRUNC(AI467*G467,2)))))/AA467*G467),TRUE),IF(AND(AC467*G467&lt;&gt;0,(TRUNC(AC467*G467,2)+(TRUNC(AL467,2)-(TRUNC(S467*G467,2)+TRUNC(W467*G467,2)+TRUNC(Y467*G467,2)+TRUNC(AA467*G467,2)+TRUNC(AC467*G467,2)+TRUNC(AE467*G467,2)+TRUNC(AG467*G467,2)+TRUNC(AI467*G467,2))))&gt;=0),ABS((AE467*G467-(TRUNC(AE467*G467,2)+(TRUNC(AL467,2)-(TRUNC(S467*G467,2)+TRUNC(W467*G467,2)+TRUNC(Y467*G467,2)+TRUNC(AA467*G467,2)+TRUNC(AC467*G467,2)+TRUNC(AE467*G467,2)+TRUNC(AG467*G467,2)+TRUNC(AI467*G467,2)))))/AE467*G467)&lt;ABS((AC467*G467-(TRUNC(AC467*G467,2)+(TRUNC(AL467,2)-(TRUNC(S467*G467,2)+TRUNC(W467*G467,2)+TRUNC(Y467*G467,2)+TRUNC(AA467*G467,2)+TRUNC(AC467*G467,2)+TRUNC(AE467*G467,2)+TRUNC(AG467*G467,2)+TRUNC(AI467*G467,2)))))/AC467*G467),TRUE),IF(AND(AE467*G467&lt;&gt;0,(TRUNC(AE467*G467,2)+(TRUNC(AL467,2)-(TRUNC(S467*G467,2)+TRUNC(W467*G467,2)+TRUNC(Y467*G467,2)+TRUNC(AA467*G467,2)+TRUNC(AC467*G467,2)+TRUNC(AE467*G467,2)+TRUNC(AG467*G467,2)+TRUNC(AI467*G467,2))))&gt;=0),ABS((AE467*G467-(TRUNC(AE467*G467,2)+(TRUNC(AL467,2)-(TRUNC(S467*G467,2)+TRUNC(W467*G467,2)+TRUNC(Y467*G467,2)+TRUNC(AA467*G467,2)+TRUNC(AC467*G467,2)+TRUNC(AE467*G467,2)+TRUNC(AG467*G467,2)+TRUNC(AI467*G467,2)))))/AE467*G467)&lt;=ABS((AE467*G467-(TRUNC(AE467*G467,2)+(TRUNC(AL467,2)-(TRUNC(S467*G467,2)+TRUNC(W467*G467,2)+TRUNC(Y467*G467,2)+TRUNC(AA467*G467,2)+TRUNC(AC467*G467,2)+TRUNC(AE467*G467,2)+TRUNC(AG467*G467,2)+TRUNC(AI467*G467,2)))))/AE467*G467),TRUE),IF(AND(AG467*G467&lt;&gt;0,(TRUNC(AG467*G467,2)+(TRUNC(AL467,2)-(TRUNC(S467*G467,2)+TRUNC(W467*G467,2)+TRUNC(Y467*G467,2)+TRUNC(AA467*G467,2)+TRUNC(AC467*G467,2)+TRUNC(AE467*G467,2)+TRUNC(AG467*G467,2)+TRUNC(AI467*G467,2))))&gt;=0),ABS((AE467*G467-(TRUNC(AE467*G467,2)+(TRUNC(AL467,2)-(TRUNC(S467*G467,2)+TRUNC(W467*G467,2)+TRUNC(Y467*G467,2)+TRUNC(AA467*G467,2)+TRUNC(AC467*G467,2)+TRUNC(AE467*G467,2)+TRUNC(AG467*G467,2)+TRUNC(AI467*G467,2)))))/AE467*G467)&lt;=ABS((AG467*G467-(TRUNC(AG467*G467,2)+(TRUNC(AL467,2)-(TRUNC(S467*G467,2)+TRUNC(W467*G467,2)+TRUNC(Y467*G467,2)+TRUNC(AA467*G467,2)+TRUNC(AC467*G467,2)+TRUNC(AE467*G467,2)+TRUNC(AG467*G467,2)+TRUNC(AI467*G467,2)))))/AG467*G467),TRUE),IF(AND(AI467*G467&lt;&gt;0,(TRUNC(AI467*G467,2)+(TRUNC(AL467,2)-(TRUNC(S467*G467,2)+TRUNC(W467*G467,2)+TRUNC(Y467*G467,2)+TRUNC(AA467*G467,2)+TRUNC(AC467*G467,2)+TRUNC(AE467*G467,2)+TRUNC(AG467*G467,2)+TRUNC(AI467*G467,2))))&gt;=0),ABS((AE467*G467-(TRUNC(AE467*G467,2)+(TRUNC(AL467,2)-(TRUNC(S467*G467,2)+TRUNC(W467*G467,2)+TRUNC(Y467*G467,2)+TRUNC(AA467*G467,2)+TRUNC(AC467*G467,2)+TRUNC(AE467*G467,2)+TRUNC(AG467*G467,2)+TRUNC(AI467*G467,2)))))/AE467*G467)&lt;=ABS((AI467*G467-(TRUNC(AI467*G467,2)+(TRUNC(AL467,2)-(TRUNC(S467*G467,2)+TRUNC(W467*G467,2)+TRUNC(Y467*G467,2)+TRUNC(AA467*G467,2)+TRUNC(AC467*G467,2)+TRUNC(AE467*G467,2)+TRUNC(AG467*G467,2)+TRUNC(AI467*G467,2)))))/AI467*G467),TRUE)),TRUNC(AE467*G467,2)+(TRUNC(AL467,2)-(TRUNC(S467*G467,2)+TRUNC(W467*G467,2)+TRUNC(Y467*G467,2)+TRUNC(AA467*G467,2)+TRUNC(AC467*G467,2)+TRUNC(AE467*G467,2)+TRUNC(AG467*G467,2)+TRUNC(AI467*G467,2))),TRUNC(AE467*G467,2)))))</f>
        <v>0</v>
      </c>
      <c r="AG467" s="363">
        <f>IF(O467*(1+R467)=0,0,IF((TRUNC(AK467,2)-(TRUNC(H467*(1+R467),2)+TRUNC(J467*(1+R467),2)+TRUNC(K467*(1+R467),2)+TRUNC(L467*(1+R467),2)+TRUNC(M467*(1+R467),2)+TRUNC(N467*(1+R467),2)+TRUNC(O467*(1+R467),2)+TRUNC(P467*(1+R467),2)))=0,TRUNC(O467*(1+R467),2),IF((TRUNC(TRUNC(O467*(1+R467),2),2)+(TRUNC(AK467,2)-(TRUNC(H467*(1+R467),2)+TRUNC(J467*(1+R467),2)+TRUNC(K467*(1+R467),2)+TRUNC(L467*(1+R467),2)+TRUNC(M467*(1+R467),2)+TRUNC(N467*(1+R467),2)+TRUNC(O467*(1+R467),2)+TRUNC(P467*(1+R467),2))))&lt;=0,TRUNC(O467*(1+R467),2),IF(AND(IF(AND(H467*(1+R467)&lt;&gt;0,(TRUNC(H467*(1+R467),2)+(TRUNC(AK467,2)-(TRUNC(H467*(1+R467),2)+TRUNC(J467*(1+R467),2)+TRUNC(K467*(1+R467),2)+TRUNC(L467*(1+R467),2)+TRUNC(M467*(1+R467),2)+TRUNC(N467*(1+R467),2)+TRUNC(O467*(1+R467),2)+TRUNC(P467*(1+R467),2))))&gt;=0),ABS((O467*(1+R467)-(TRUNC(O467*(1+R467),2)+(TRUNC(AK467,2)-(TRUNC(H467*(1+R467),2)+TRUNC(J467*(1+R467),2)+TRUNC(K467*(1+R467),2)+TRUNC(L467*(1+R467),2)+TRUNC(M467*(1+R467),2)+TRUNC(N467*(1+R467),2)+TRUNC(O467*(1+R467),2)+TRUNC(P467*(1+R467),2)))))/O467*(1+R467))&lt;ABS((H467*(1+R467)-(TRUNC(H467*(1+R467),2)+(TRUNC(AK467,2)-(TRUNC(H467*(1+R467),2)+TRUNC(J467*(1+R467),2)+TRUNC(K467*(1+R467),2)+TRUNC(L467*(1+R467),2)+TRUNC(M467*(1+R467),2)+TRUNC(N467*(1+R467),2)+TRUNC(O467*(1+R467),2)+TRUNC(P467*(1+R467),2)))))/H467*(1+R467)),TRUE),IF(AND(J467*(1+R467)&lt;&gt;0,(TRUNC(J467*(1+R467),2)+(TRUNC(AK467,2)-(TRUNC(H467*(1+R467),2)+TRUNC(J467*(1+R467),2)+TRUNC(K467*(1+R467),2)+TRUNC(L467*(1+R467),2)+TRUNC(M467*(1+R467),2)+TRUNC(N467*(1+R467),2)+TRUNC(O467*(1+R467),2)+TRUNC(P467*(1+R467),2))))&gt;=0),ABS((O467*(1+R467)-(TRUNC(O467*(1+R467),2)+(TRUNC(AK467,2)-(TRUNC(H467*(1+R467),2)+TRUNC(J467*(1+R467),2)+TRUNC(K467*(1+R467),2)+TRUNC(L467*(1+R467),2)+TRUNC(M467*(1+R467),2)+TRUNC(N467*(1+R467),2)+TRUNC(O467*(1+R467),2)+TRUNC(P467*(1+R467),2)))))/O467*(1+R467))&lt;ABS((J467*(1+R467)-(TRUNC(J467*(1+R467),2)+(TRUNC(AK467,2)-(TRUNC(H467*(1+R467),2)+TRUNC(J467*(1+R467),2)+TRUNC(K467*(1+R467),2)+TRUNC(L467*(1+R467),2)+TRUNC(M467*(1+R467),2)+TRUNC(N467*(1+R467),2)+TRUNC(O467*(1+R467),2)+TRUNC(P467*(1+R467),2)))))/J467*(1+R467)),TRUE),IF(AND(K467*(1+R467)&lt;&gt;0,(TRUNC(K467*(1+R467),2)+(TRUNC(AK467,2)-(TRUNC(H467*(1+R467),2)+TRUNC(J467*(1+R467),2)+TRUNC(K467*(1+R467),2)+TRUNC(L467*(1+R467),2)+TRUNC(M467*(1+R467),2)+TRUNC(N467*(1+R467),2)+TRUNC(O467*(1+R467),2)+TRUNC(P467*(1+R467),2))))&gt;=0),ABS((O467*(1+R467)-(TRUNC(O467*(1+R467),2)+(TRUNC(AK467,2)-(TRUNC(H467*(1+R467),2)+TRUNC(J467*(1+R467),2)+TRUNC(K467*(1+R467),2)+TRUNC(L467*(1+R467),2)+TRUNC(M467*(1+R467),2)+TRUNC(N467*(1+R467),2)+TRUNC(O467*(1+R467),2)+TRUNC(P467*(1+R467),2)))))/O467*(1+R467))&lt;ABS((K467*(1+R467)-(TRUNC(K467*(1+R467),2)+(TRUNC(AK467,2)-(TRUNC(H467*(1+R467),2)+TRUNC(J467*(1+R467),2)+TRUNC(K467*(1+R467),2)+TRUNC(L467*(1+R467),2)+TRUNC(M467*(1+R467),2)+TRUNC(N467*(1+R467),2)+TRUNC(O467*(1+R467),2)+TRUNC(P467*(1+R467),2)))))/K467*(1+R467)),TRUE),IF(AND(L467*(1+R467)&lt;&gt;0,(TRUNC(L467*(1+R467),2)+(TRUNC(AK467,2)-(TRUNC(H467*(1+R467),2)+TRUNC(J467*(1+R467),2)+TRUNC(K467*(1+R467),2)+TRUNC(L467*(1+R467),2)+TRUNC(M467*(1+R467),2)+TRUNC(N467*(1+R467),2)+TRUNC(O467*(1+R467),2)+TRUNC(P467*(1+R467),2))))&gt;=0),ABS((O467*(1+R467)-(TRUNC(O467*(1+R467),2)+(TRUNC(AK467,2)-(TRUNC(H467*(1+R467),2)+TRUNC(J467*(1+R467),2)+TRUNC(K467*(1+R467),2)+TRUNC(L467*(1+R467),2)+TRUNC(M467*(1+R467),2)+TRUNC(N467*(1+R467),2)+TRUNC(O467*(1+R467),2)+TRUNC(P467*(1+R467),2)))))/O467*(1+R467))&lt;ABS((L467*(1+R467)-(TRUNC(L467*(1+R467),2)+(TRUNC(AK467,2)-(TRUNC(H467*(1+R467),2)+TRUNC(J467*(1+R467),2)+TRUNC(K467*(1+R467),2)+TRUNC(L467*(1+R467),2)+TRUNC(M467*(1+R467),2)+TRUNC(N467*(1+R467),2)+TRUNC(O467*(1+R467),2)+TRUNC(P467*(1+R467),2)))))/L467*(1+R467)),TRUE),IF(AND(M467*(1+R467)&lt;&gt;0,(TRUNC(M467*(1+R467),2)+(TRUNC(AK467,2)-(TRUNC(H467*(1+R467),2)+TRUNC(J467*(1+R467),2)+TRUNC(K467*(1+R467),2)+TRUNC(L467*(1+R467),2)+TRUNC(M467*(1+R467),2)+TRUNC(N467*(1+R467),2)+TRUNC(O467*(1+R467),2)+TRUNC(P467*(1+R467),2))))&gt;=0),ABS((O467*(1+R467)-(TRUNC(O467*(1+R467),2)+(TRUNC(AK467,2)-(TRUNC(H467*(1+R467),2)+TRUNC(J467*(1+R467),2)+TRUNC(K467*(1+R467),2)+TRUNC(L467*(1+R467),2)+TRUNC(M467*(1+R467),2)+TRUNC(N467*(1+R467),2)+TRUNC(O467*(1+R467),2)+TRUNC(P467*(1+R467),2)))))/O467*(1+R467))&lt;ABS((M467*(1+R467)-(TRUNC(M467*(1+R467),2)+(TRUNC(AK467,2)-(TRUNC(H467*(1+R467),2)+TRUNC(J467*(1+R467),2)+TRUNC(K467*(1+R467),2)+TRUNC(L467*(1+R467),2)+TRUNC(M467*(1+R467),2)+TRUNC(N467*(1+R467),2)+TRUNC(O467*(1+R467),2)+TRUNC(P467*(1+R467),2)))))/M467*(1+R467)),TRUE),IF(AND(N467*(1+R467)&lt;&gt;0,(TRUNC(N467*(1+R467),2)+(TRUNC(AK467,2)-(TRUNC(H467*(1+R467),2)+TRUNC(J467*(1+R467),2)+TRUNC(K467*(1+R467),2)+TRUNC(L467*(1+R467),2)+TRUNC(M467*(1+R467),2)+TRUNC(N467*(1+R467),2)+TRUNC(O467*(1+R467),2)+TRUNC(P467*(1+R467),2))))&gt;=0),ABS((O467*(1+R467)-(TRUNC(O467*(1+R467),2)+(TRUNC(AK467,2)-(TRUNC(H467*(1+R467),2)+TRUNC(J467*(1+R467),2)+TRUNC(K467*(1+R467),2)+TRUNC(L467*(1+R467),2)+TRUNC(M467*(1+R467),2)+TRUNC(N467*(1+R467),2)+TRUNC(O467*(1+R467),2)+TRUNC(P467*(1+R467),2)))))/O467*(1+R467))&lt;ABS((N467*(1+R467)-(TRUNC(N467*(1+R467),2)+(TRUNC(AK467,2)-(TRUNC(H467*(1+R467),2)+TRUNC(J467*(1+R467),2)+TRUNC(K467*(1+R467),2)+TRUNC(L467*(1+R467),2)+TRUNC(M467*(1+R467),2)+TRUNC(N467*(1+R467),2)+TRUNC(O467*(1+R467),2)+TRUNC(P467*(1+R467),2)))))/N467*(1+R467)),TRUE),IF(AND(O467*(1+R467)&lt;&gt;0,(TRUNC(O467*(1+R467),2)+(TRUNC(AK467,2)-(TRUNC(H467*(1+R467),2)+TRUNC(J467*(1+R467),2)+TRUNC(K467*(1+R467),2)+TRUNC(L467*(1+R467),2)+TRUNC(M467*(1+R467),2)+TRUNC(N467*(1+R467),2)+TRUNC(O467*(1+R467),2)+TRUNC(P467*(1+R467),2))))&gt;=0),ABS((O467*(1+R467)-(TRUNC(O467*(1+R467),2)+(TRUNC(AK467,2)-(TRUNC(H467*(1+R467),2)+TRUNC(J467*(1+R467),2)+TRUNC(K467*(1+R467),2)+TRUNC(L467*(1+R467),2)+TRUNC(M467*(1+R467),2)+TRUNC(N467*(1+R467),2)+TRUNC(O467*(1+R467),2)+TRUNC(P467*(1+R467),2)))))/O467*(1+R467))&lt;=ABS((O467*(1+R467)-(TRUNC(O467*(1+R467),2)+(TRUNC(AK467,2)-(TRUNC(H467*(1+R467),2)+TRUNC(J467*(1+R467),2)+TRUNC(K467*(1+R467),2)+TRUNC(L467*(1+R467),2)+TRUNC(M467*(1+R467),2)+TRUNC(N467*(1+R467),2)+TRUNC(O467*(1+R467),2)+TRUNC(P467*(1+R467),2)))))/O467*(1+R467)),TRUE),IF(AND(P467*(1+R467)&lt;&gt;0,(TRUNC(P467*(1+R467),2)+(TRUNC(AK467,2)-(TRUNC(H467*(1+R467),2)+TRUNC(J467*(1+R467),2)+TRUNC(K467*(1+R467),2)+TRUNC(L467*(1+R467),2)+TRUNC(M467*(1+R467),2)+TRUNC(N467*(1+R467),2)+TRUNC(O467*(1+R467),2)+TRUNC(P467*(1+R467),2))))&gt;=0),ABS((O467*(1+R467)-(TRUNC(O467*(1+R467),2)+(TRUNC(AK467,2)-(TRUNC(H467*(1+R467),2)+TRUNC(J467*(1+R467),2)+TRUNC(K467*(1+R467),2)+TRUNC(L467*(1+R467),2)+TRUNC(M467*(1+R467),2)+TRUNC(N467*(1+R467),2)+TRUNC(O467*(1+R467),2)+TRUNC(P467*(1+R467),2)))))/O467*(1+R467))&lt;=ABS((P467*(1+R467)-(TRUNC(P467*(1+R467),2)+(TRUNC(AK467,2)-(TRUNC(H467*(1+R467),2)+TRUNC(J467*(1+R467),2)+TRUNC(K467*(1+R467),2)+TRUNC(L467*(1+R467),2)+TRUNC(M467*(1+R467),2)+TRUNC(N467*(1+R467),2)+TRUNC(O467*(1+R467),2)+TRUNC(P467*(1+R467),2)))))/P467*(1+R467)),TRUE)),TRUNC(O467*(1+R467),2)+(TRUNC(AK467,2)-(TRUNC(H467*(1+R467),2)+TRUNC(J467*(1+R467),2)+TRUNC(K467*(1+R467),2)+TRUNC(L467*(1+R467),2)+TRUNC(M467*(1+R467),2)+TRUNC(N467*(1+R467),2)+TRUNC(O467*(1+R467),2)+TRUNC(P467*(1+R467),2))),TRUNC(O467*(1+R467),2)))))</f>
        <v>0</v>
      </c>
      <c r="AH467" s="363">
        <f>IF(AG467*G467=0,0,IF((TRUNC(AL467,2)-(TRUNC(S467*G467,2)+TRUNC(W467*G467,2)+TRUNC(Y467*G467,2)+TRUNC(AA467*G467,2)+TRUNC(AC467*G467,2)+TRUNC(AE467*G467,2)+TRUNC(AG467*G467,2)+TRUNC(AI467*G467,2)))=0,TRUNC(AG467*G467,2),IF((TRUNC(TRUNC(AG467*G467,2),2)+(TRUNC(AL467,2)-(TRUNC(S467*G467,2)+TRUNC(W467*G467,2)+TRUNC(Y467*G467,2)+TRUNC(AA467*G467,2)+TRUNC(AC467*G467,2)+TRUNC(AE467*G467,2)+TRUNC(AG467*G467,2)+TRUNC(AI467*G467,2))))&lt;=0,TRUNC(AG467*G467,2),IF(AND(IF(AND(S467*G467&lt;&gt;0,(TRUNC(S467*G467,2)+(TRUNC(AL467,2)-(TRUNC(S467*G467,2)+TRUNC(W467*G467,2)+TRUNC(Y467*G467,2)+TRUNC(AA467*G467,2)+TRUNC(AC467*G467,2)+TRUNC(AE467*G467,2)+TRUNC(AG467*G467,2)+TRUNC(AI467*G467,2))))&gt;=0),ABS((AG467*G467-(TRUNC(AG467*G467,2)+(TRUNC(AL467,2)-(TRUNC(S467*G467,2)+TRUNC(W467*G467,2)+TRUNC(Y467*G467,2)+TRUNC(AA467*G467,2)+TRUNC(AC467*G467,2)+TRUNC(AE467*G467,2)+TRUNC(AG467*G467,2)+TRUNC(AI467*G467,2)))))/AG467*G467)&lt;ABS((S467*G467-(TRUNC(S467*G467,2)+(TRUNC(AL467,2)-(TRUNC(S467*G467,2)+TRUNC(W467*G467,2)+TRUNC(Y467*G467,2)+TRUNC(AA467*G467,2)+TRUNC(AC467*G467,2)+TRUNC(AE467*G467,2)+TRUNC(AG467*G467,2)+TRUNC(AI467*G467,2)))))/S467*G467),TRUE),IF(AND(W467*G467&lt;&gt;0,(TRUNC(W467*G467,2)+(TRUNC(AL467,2)-(TRUNC(S467*G467,2)+TRUNC(W467*G467,2)+TRUNC(Y467*G467,2)+TRUNC(AA467*G467,2)+TRUNC(AC467*G467,2)+TRUNC(AE467*G467,2)+TRUNC(AG467*G467,2)+TRUNC(AI467*G467,2))))&gt;=0),ABS((AG467*G467-(TRUNC(AG467*G467,2)+(TRUNC(AL467,2)-(TRUNC(S467*G467,2)+TRUNC(W467*G467,2)+TRUNC(Y467*G467,2)+TRUNC(AA467*G467,2)+TRUNC(AC467*G467,2)+TRUNC(AE467*G467,2)+TRUNC(AG467*G467,2)+TRUNC(AI467*G467,2)))))/AG467*G467)&lt;ABS((W467*G467-(TRUNC(W467*G467,2)+(TRUNC(AL467,2)-(TRUNC(S467*G467,2)+TRUNC(W467*G467,2)+TRUNC(Y467*G467,2)+TRUNC(AA467*G467,2)+TRUNC(AC467*G467,2)+TRUNC(AE467*G467,2)+TRUNC(AG467*G467,2)+TRUNC(AI467*G467,2)))))/W467*G467),TRUE),IF(AND(Y467*G467&lt;&gt;0,(TRUNC(Y467*G467,2)+(TRUNC(AL467,2)-(TRUNC(S467*G467,2)+TRUNC(W467*G467,2)+TRUNC(Y467*G467,2)+TRUNC(AA467*G467,2)+TRUNC(AC467*G467,2)+TRUNC(AE467*G467,2)+TRUNC(AG467*G467,2)+TRUNC(AI467*G467,2))))&gt;=0),ABS((AG467*G467-(TRUNC(AG467*G467,2)+(TRUNC(AL467,2)-(TRUNC(S467*G467,2)+TRUNC(W467*G467,2)+TRUNC(Y467*G467,2)+TRUNC(AA467*G467,2)+TRUNC(AC467*G467,2)+TRUNC(AE467*G467,2)+TRUNC(AG467*G467,2)+TRUNC(AI467*G467,2)))))/AG467*G467)&lt;ABS((Y467*G467-(TRUNC(Y467*G467,2)+(TRUNC(AL467,2)-(TRUNC(S467*G467,2)+TRUNC(W467*G467,2)+TRUNC(Y467*G467,2)+TRUNC(AA467*G467,2)+TRUNC(AC467*G467,2)+TRUNC(AE467*G467,2)+TRUNC(AG467*G467,2)+TRUNC(AI467*G467,2)))))/Y467*G467),TRUE),IF(AND(AA467*G467&lt;&gt;0,(TRUNC(AA467*G467,2)+(TRUNC(AL467,2)-(TRUNC(S467*G467,2)+TRUNC(W467*G467,2)+TRUNC(Y467*G467,2)+TRUNC(AA467*G467,2)+TRUNC(AC467*G467,2)+TRUNC(AE467*G467,2)+TRUNC(AG467*G467,2)+TRUNC(AI467*G467,2))))&gt;=0),ABS((AG467*G467-(TRUNC(AG467*G467,2)+(TRUNC(AL467,2)-(TRUNC(S467*G467,2)+TRUNC(W467*G467,2)+TRUNC(Y467*G467,2)+TRUNC(AA467*G467,2)+TRUNC(AC467*G467,2)+TRUNC(AE467*G467,2)+TRUNC(AG467*G467,2)+TRUNC(AI467*G467,2)))))/AG467*G467)&lt;ABS((AA467*G467-(TRUNC(AA467*G467,2)+(TRUNC(AL467,2)-(TRUNC(S467*G467,2)+TRUNC(W467*G467,2)+TRUNC(Y467*G467,2)+TRUNC(AA467*G467,2)+TRUNC(AC467*G467,2)+TRUNC(AE467*G467,2)+TRUNC(AG467*G467,2)+TRUNC(AI467*G467,2)))))/AA467*G467),TRUE),IF(AND(AC467*G467&lt;&gt;0,(TRUNC(AC467*G467,2)+(TRUNC(AL467,2)-(TRUNC(S467*G467,2)+TRUNC(W467*G467,2)+TRUNC(Y467*G467,2)+TRUNC(AA467*G467,2)+TRUNC(AC467*G467,2)+TRUNC(AE467*G467,2)+TRUNC(AG467*G467,2)+TRUNC(AI467*G467,2))))&gt;=0),ABS((AG467*G467-(TRUNC(AG467*G467,2)+(TRUNC(AL467,2)-(TRUNC(S467*G467,2)+TRUNC(W467*G467,2)+TRUNC(Y467*G467,2)+TRUNC(AA467*G467,2)+TRUNC(AC467*G467,2)+TRUNC(AE467*G467,2)+TRUNC(AG467*G467,2)+TRUNC(AI467*G467,2)))))/AG467*G467)&lt;ABS((AC467*G467-(TRUNC(AC467*G467,2)+(TRUNC(AL467,2)-(TRUNC(S467*G467,2)+TRUNC(W467*G467,2)+TRUNC(Y467*G467,2)+TRUNC(AA467*G467,2)+TRUNC(AC467*G467,2)+TRUNC(AE467*G467,2)+TRUNC(AG467*G467,2)+TRUNC(AI467*G467,2)))))/AC467*G467),TRUE),IF(AND(AE467*G467&lt;&gt;0,(TRUNC(AE467*G467,2)+(TRUNC(AL467,2)-(TRUNC(S467*G467,2)+TRUNC(W467*G467,2)+TRUNC(Y467*G467,2)+TRUNC(AA467*G467,2)+TRUNC(AC467*G467,2)+TRUNC(AE467*G467,2)+TRUNC(AG467*G467,2)+TRUNC(AI467*G467,2))))&gt;=0),ABS((AG467*G467-(TRUNC(AG467*G467,2)+(TRUNC(AL467,2)-(TRUNC(S467*G467,2)+TRUNC(W467*G467,2)+TRUNC(Y467*G467,2)+TRUNC(AA467*G467,2)+TRUNC(AC467*G467,2)+TRUNC(AE467*G467,2)+TRUNC(AG467*G467,2)+TRUNC(AI467*G467,2)))))/AG467*G467)&lt;ABS((AE467*G467-(TRUNC(AE467*G467,2)+(TRUNC(AL467,2)-(TRUNC(S467*G467,2)+TRUNC(W467*G467,2)+TRUNC(Y467*G467,2)+TRUNC(AA467*G467,2)+TRUNC(AC467*G467,2)+TRUNC(AE467*G467,2)+TRUNC(AG467*G467,2)+TRUNC(AI467*G467,2)))))/AE467*G467),TRUE),IF(AND(AG467*G467&lt;&gt;0,(TRUNC(AG467*G467,2)+(TRUNC(AL467,2)-(TRUNC(S467*G467,2)+TRUNC(W467*G467,2)+TRUNC(Y467*G467,2)+TRUNC(AA467*G467,2)+TRUNC(AC467*G467,2)+TRUNC(AE467*G467,2)+TRUNC(AG467*G467,2)+TRUNC(AI467*G467,2))))&gt;=0),ABS((AG467*G467-(TRUNC(AG467*G467,2)+(TRUNC(AL467,2)-(TRUNC(S467*G467,2)+TRUNC(W467*G467,2)+TRUNC(Y467*G467,2)+TRUNC(AA467*G467,2)+TRUNC(AC467*G467,2)+TRUNC(AE467*G467,2)+TRUNC(AG467*G467,2)+TRUNC(AI467*G467,2)))))/AG467*G467)&lt;=ABS((AG467*G467-(TRUNC(AG467*G467,2)+(TRUNC(AL467,2)-(TRUNC(S467*G467,2)+TRUNC(W467*G467,2)+TRUNC(Y467*G467,2)+TRUNC(AA467*G467,2)+TRUNC(AC467*G467,2)+TRUNC(AE467*G467,2)+TRUNC(AG467*G467,2)+TRUNC(AI467*G467,2)))))/AG467*G467),TRUE),IF(AND(AI467*G467&lt;&gt;0,(TRUNC(AI467*G467,2)+(TRUNC(AL467,2)-(TRUNC(S467*G467,2)+TRUNC(W467*G467,2)+TRUNC(Y467*G467,2)+TRUNC(AA467*G467,2)+TRUNC(AC467*G467,2)+TRUNC(AE467*G467,2)+TRUNC(AG467*G467,2)+TRUNC(AI467*G467,2))))&gt;=0),ABS((AG467*G467-(TRUNC(AG467*G467,2)+(TRUNC(AL467,2)-(TRUNC(S467*G467,2)+TRUNC(W467*G467,2)+TRUNC(Y467*G467,2)+TRUNC(AA467*G467,2)+TRUNC(AC467*G467,2)+TRUNC(AE467*G467,2)+TRUNC(AG467*G467,2)+TRUNC(AI467*G467,2)))))/AG467*G467)&lt;=ABS((AI467*G467-(TRUNC(AI467*G467,2)+(TRUNC(AL467,2)-(TRUNC(S467*G467,2)+TRUNC(W467*G467,2)+TRUNC(Y467*G467,2)+TRUNC(AA467*G467,2)+TRUNC(AC467*G467,2)+TRUNC(AE467*G467,2)+TRUNC(AG467*G467,2)+TRUNC(AI467*G467,2)))))/AI467*G467),TRUE)),TRUNC(AG467*G467,2)+(TRUNC(AL467,2)-(TRUNC(S467*G467,2)+TRUNC(W467*G467,2)+TRUNC(Y467*G467,2)+TRUNC(AA467*G467,2)+TRUNC(AC467*G467,2)+TRUNC(AE467*G467,2)+TRUNC(AG467*G467,2)+TRUNC(AI467*G467,2))),TRUNC(AG467*G467,2)))))</f>
        <v>0</v>
      </c>
      <c r="AI467" s="363">
        <f>IF(P467*(1+R467)=0,0,IF((TRUNC(AK467,2)-(TRUNC(H467*(1+R467),2)+TRUNC(J467*(1+R467),2)+TRUNC(K467*(1+R467),2)+TRUNC(L467*(1+R467),2)+TRUNC(M467*(1+R467),2)+TRUNC(N467*(1+R467),2)+TRUNC(O467*(1+R467),2)+TRUNC(P467*(1+R467),2)))=0,TRUNC(P467*(1+R467),2),IF((TRUNC(TRUNC(P467*(1+R467),2),2)+(TRUNC(AK467,2)-(TRUNC(H467*(1+R467),2)+TRUNC(J467*(1+R467),2)+TRUNC(K467*(1+R467),2)+TRUNC(L467*(1+R467),2)+TRUNC(M467*(1+R467),2)+TRUNC(N467*(1+R467),2)+TRUNC(O467*(1+R467),2)+TRUNC(P467*(1+R467),2))))&lt;=0,TRUNC(P467*(1+R467),2),IF(AND(IF(AND(H467*(1+R467)&lt;&gt;0,(TRUNC(H467*(1+R467),2)+(TRUNC(AK467,2)-(TRUNC(H467*(1+R467),2)+TRUNC(J467*(1+R467),2)+TRUNC(K467*(1+R467),2)+TRUNC(L467*(1+R467),2)+TRUNC(M467*(1+R467),2)+TRUNC(N467*(1+R467),2)+TRUNC(O467*(1+R467),2)+TRUNC(P467*(1+R467),2))))&gt;=0),ABS((P467*(1+R467)-(TRUNC(P467*(1+R467),2)+(TRUNC(AK467,2)-(TRUNC(H467*(1+R467),2)+TRUNC(J467*(1+R467),2)+TRUNC(K467*(1+R467),2)+TRUNC(L467*(1+R467),2)+TRUNC(M467*(1+R467),2)+TRUNC(N467*(1+R467),2)+TRUNC(O467*(1+R467),2)+TRUNC(P467*(1+R467),2)))))/P467*(1+R467))&lt;ABS((H467*(1+R467)-(TRUNC(H467*(1+R467),2)+(TRUNC(AK467,2)-(TRUNC(H467*(1+R467),2)+TRUNC(J467*(1+R467),2)+TRUNC(K467*(1+R467),2)+TRUNC(L467*(1+R467),2)+TRUNC(M467*(1+R467),2)+TRUNC(N467*(1+R467),2)+TRUNC(O467*(1+R467),2)+TRUNC(P467*(1+R467),2)))))/H467*(1+R467)),TRUE),IF(AND(J467*(1+R467)&lt;&gt;0,(TRUNC(J467*(1+R467),2)+(TRUNC(AK467,2)-(TRUNC(H467*(1+R467),2)+TRUNC(J467*(1+R467),2)+TRUNC(K467*(1+R467),2)+TRUNC(L467*(1+R467),2)+TRUNC(M467*(1+R467),2)+TRUNC(N467*(1+R467),2)+TRUNC(O467*(1+R467),2)+TRUNC(P467*(1+R467),2))))&gt;=0),ABS((P467*(1+R467)-(TRUNC(P467*(1+R467),2)+(TRUNC(AK467,2)-(TRUNC(H467*(1+R467),2)+TRUNC(J467*(1+R467),2)+TRUNC(K467*(1+R467),2)+TRUNC(L467*(1+R467),2)+TRUNC(M467*(1+R467),2)+TRUNC(N467*(1+R467),2)+TRUNC(O467*(1+R467),2)+TRUNC(P467*(1+R467),2)))))/P467*(1+R467))&lt;ABS((J467*(1+R467)-(TRUNC(J467*(1+R467),2)+(TRUNC(AK467,2)-(TRUNC(H467*(1+R467),2)+TRUNC(J467*(1+R467),2)+TRUNC(K467*(1+R467),2)+TRUNC(L467*(1+R467),2)+TRUNC(M467*(1+R467),2)+TRUNC(N467*(1+R467),2)+TRUNC(O467*(1+R467),2)+TRUNC(P467*(1+R467),2)))))/J467*(1+R467)),TRUE),IF(AND(K467*(1+R467)&lt;&gt;0,(TRUNC(K467*(1+R467),2)+(TRUNC(AK467,2)-(TRUNC(H467*(1+R467),2)+TRUNC(J467*(1+R467),2)+TRUNC(K467*(1+R467),2)+TRUNC(L467*(1+R467),2)+TRUNC(M467*(1+R467),2)+TRUNC(N467*(1+R467),2)+TRUNC(O467*(1+R467),2)+TRUNC(P467*(1+R467),2))))&gt;=0),ABS((P467*(1+R467)-(TRUNC(P467*(1+R467),2)+(TRUNC(AK467,2)-(TRUNC(H467*(1+R467),2)+TRUNC(J467*(1+R467),2)+TRUNC(K467*(1+R467),2)+TRUNC(L467*(1+R467),2)+TRUNC(M467*(1+R467),2)+TRUNC(N467*(1+R467),2)+TRUNC(O467*(1+R467),2)+TRUNC(P467*(1+R467),2)))))/P467*(1+R467))&lt;ABS((K467*(1+R467)-(TRUNC(K467*(1+R467),2)+(TRUNC(AK467,2)-(TRUNC(H467*(1+R467),2)+TRUNC(J467*(1+R467),2)+TRUNC(K467*(1+R467),2)+TRUNC(L467*(1+R467),2)+TRUNC(M467*(1+R467),2)+TRUNC(N467*(1+R467),2)+TRUNC(O467*(1+R467),2)+TRUNC(P467*(1+R467),2)))))/K467*(1+R467)),TRUE),IF(AND(L467*(1+R467)&lt;&gt;0,(TRUNC(L467*(1+R467),2)+(TRUNC(AK467,2)-(TRUNC(H467*(1+R467),2)+TRUNC(J467*(1+R467),2)+TRUNC(K467*(1+R467),2)+TRUNC(L467*(1+R467),2)+TRUNC(M467*(1+R467),2)+TRUNC(N467*(1+R467),2)+TRUNC(O467*(1+R467),2)+TRUNC(P467*(1+R467),2))))&gt;=0),ABS((P467*(1+R467)-(TRUNC(P467*(1+R467),2)+(TRUNC(AK467,2)-(TRUNC(H467*(1+R467),2)+TRUNC(J467*(1+R467),2)+TRUNC(K467*(1+R467),2)+TRUNC(L467*(1+R467),2)+TRUNC(M467*(1+R467),2)+TRUNC(N467*(1+R467),2)+TRUNC(O467*(1+R467),2)+TRUNC(P467*(1+R467),2)))))/P467*(1+R467))&lt;ABS((L467*(1+R467)-(TRUNC(L467*(1+R467),2)+(TRUNC(AK467,2)-(TRUNC(H467*(1+R467),2)+TRUNC(J467*(1+R467),2)+TRUNC(K467*(1+R467),2)+TRUNC(L467*(1+R467),2)+TRUNC(M467*(1+R467),2)+TRUNC(N467*(1+R467),2)+TRUNC(O467*(1+R467),2)+TRUNC(P467*(1+R467),2)))))/L467*(1+R467)),TRUE),IF(AND(M467*(1+R467)&lt;&gt;0,(TRUNC(M467*(1+R467),2)+(TRUNC(AK467,2)-(TRUNC(H467*(1+R467),2)+TRUNC(J467*(1+R467),2)+TRUNC(K467*(1+R467),2)+TRUNC(L467*(1+R467),2)+TRUNC(M467*(1+R467),2)+TRUNC(N467*(1+R467),2)+TRUNC(O467*(1+R467),2)+TRUNC(P467*(1+R467),2))))&gt;=0),ABS((P467*(1+R467)-(TRUNC(P467*(1+R467),2)+(TRUNC(AK467,2)-(TRUNC(H467*(1+R467),2)+TRUNC(J467*(1+R467),2)+TRUNC(K467*(1+R467),2)+TRUNC(L467*(1+R467),2)+TRUNC(M467*(1+R467),2)+TRUNC(N467*(1+R467),2)+TRUNC(O467*(1+R467),2)+TRUNC(P467*(1+R467),2)))))/P467*(1+R467))&lt;ABS((M467*(1+R467)-(TRUNC(M467*(1+R467),2)+(TRUNC(AK467,2)-(TRUNC(H467*(1+R467),2)+TRUNC(J467*(1+R467),2)+TRUNC(K467*(1+R467),2)+TRUNC(L467*(1+R467),2)+TRUNC(M467*(1+R467),2)+TRUNC(N467*(1+R467),2)+TRUNC(O467*(1+R467),2)+TRUNC(P467*(1+R467),2)))))/M467*(1+R467)),TRUE),IF(AND(N467*(1+R467)&lt;&gt;0,(TRUNC(N467*(1+R467),2)+(TRUNC(AK467,2)-(TRUNC(H467*(1+R467),2)+TRUNC(J467*(1+R467),2)+TRUNC(K467*(1+R467),2)+TRUNC(L467*(1+R467),2)+TRUNC(M467*(1+R467),2)+TRUNC(N467*(1+R467),2)+TRUNC(O467*(1+R467),2)+TRUNC(P467*(1+R467),2))))&gt;=0),ABS((P467*(1+R467)-(TRUNC(P467*(1+R467),2)+(TRUNC(AK467,2)-(TRUNC(H467*(1+R467),2)+TRUNC(J467*(1+R467),2)+TRUNC(K467*(1+R467),2)+TRUNC(L467*(1+R467),2)+TRUNC(M467*(1+R467),2)+TRUNC(N467*(1+R467),2)+TRUNC(O467*(1+R467),2)+TRUNC(P467*(1+R467),2)))))/P467*(1+R467))&lt;ABS((N467*(1+R467)-(TRUNC(N467*(1+R467),2)+(TRUNC(AK467,2)-(TRUNC(H467*(1+R467),2)+TRUNC(J467*(1+R467),2)+TRUNC(K467*(1+R467),2)+TRUNC(L467*(1+R467),2)+TRUNC(M467*(1+R467),2)+TRUNC(N467*(1+R467),2)+TRUNC(O467*(1+R467),2)+TRUNC(P467*(1+R467),2)))))/N467*(1+R467)),TRUE),IF(AND(O467*(1+R467)&lt;&gt;0,(TRUNC(O467*(1+R467),2)+(TRUNC(AK467,2)-(TRUNC(H467*(1+R467),2)+TRUNC(J467*(1+R467),2)+TRUNC(K467*(1+R467),2)+TRUNC(L467*(1+R467),2)+TRUNC(M467*(1+R467),2)+TRUNC(N467*(1+R467),2)+TRUNC(O467*(1+R467),2)+TRUNC(P467*(1+R467),2))))&gt;=0),ABS((P467*(1+R467)-(TRUNC(P467*(1+R467),2)+(TRUNC(AK467,2)-(TRUNC(H467*(1+R467),2)+TRUNC(J467*(1+R467),2)+TRUNC(K467*(1+R467),2)+TRUNC(L467*(1+R467),2)+TRUNC(M467*(1+R467),2)+TRUNC(N467*(1+R467),2)+TRUNC(O467*(1+R467),2)+TRUNC(P467*(1+R467),2)))))/P467*(1+R467))&lt;ABS((O467*(1+R467)-(TRUNC(O467*(1+R467),2)+(TRUNC(AK467,2)-(TRUNC(H467*(1+R467),2)+TRUNC(J467*(1+R467),2)+TRUNC(K467*(1+R467),2)+TRUNC(L467*(1+R467),2)+TRUNC(M467*(1+R467),2)+TRUNC(N467*(1+R467),2)+TRUNC(O467*(1+R467),2)+TRUNC(P467*(1+R467),2)))))/O467*(1+R467)),TRUE),IF(AND(P467*(1+R467)&lt;&gt;0,(TRUNC(P467*(1+R467),2)+(TRUNC(AK467,2)-(TRUNC(H467*(1+R467),2)+TRUNC(J467*(1+R467),2)+TRUNC(K467*(1+R467),2)+TRUNC(L467*(1+R467),2)+TRUNC(M467*(1+R467),2)+TRUNC(N467*(1+R467),2)+TRUNC(O467*(1+R467),2)+TRUNC(P467*(1+R467),2))))&gt;=0),ABS((P467*(1+R467)-(TRUNC(P467*(1+R467),2)+(TRUNC(AK467,2)-(TRUNC(H467*(1+R467),2)+TRUNC(J467*(1+R467),2)+TRUNC(K467*(1+R467),2)+TRUNC(L467*(1+R467),2)+TRUNC(M467*(1+R467),2)+TRUNC(N467*(1+R467),2)+TRUNC(O467*(1+R467),2)+TRUNC(P467*(1+R467),2)))))/P467*(1+R467))&lt;=ABS((P467*(1+R467)-(TRUNC(P467*(1+R467),2)+(TRUNC(AK467,2)-(TRUNC(H467*(1+R467),2)+TRUNC(J467*(1+R467),2)+TRUNC(K467*(1+R467),2)+TRUNC(L467*(1+R467),2)+TRUNC(M467*(1+R467),2)+TRUNC(N467*(1+R467),2)+TRUNC(O467*(1+R467),2)+TRUNC(P467*(1+R467),2)))))/P467*(1+R467)),TRUE)),TRUNC(P467*(1+R467),2)+(TRUNC(AK467,2)-(TRUNC(H467*(1+R467),2)+TRUNC(J467*(1+R467),2)+TRUNC(K467*(1+R467),2)+TRUNC(L467*(1+R467),2)+TRUNC(M467*(1+R467),2)+TRUNC(N467*(1+R467),2)+TRUNC(O467*(1+R467),2)+TRUNC(P467*(1+R467),2))),TRUNC(P467*(1+R467),2)))))</f>
        <v>0</v>
      </c>
      <c r="AJ467" s="363">
        <f>IF(AI467*G467=0,0,IF((TRUNC(AL467,2)-(TRUNC(S467*G467,2)+TRUNC(W467*G467,2)+TRUNC(Y467*G467,2)+TRUNC(AA467*G467,2)+TRUNC(AC467*G467,2)+TRUNC(AE467*G467,2)+TRUNC(AG467*G467,2)+TRUNC(AI467*G467,2)))=0,TRUNC(AI467*G467,2),IF((TRUNC(TRUNC(AI467*G467,2),2)+(TRUNC(AL467,2)-(TRUNC(S467*G467,2)+TRUNC(W467*G467,2)+TRUNC(Y467*G467,2)+TRUNC(AA467*G467,2)+TRUNC(AC467*G467,2)+TRUNC(AE467*G467,2)+TRUNC(AG467*G467,2)+TRUNC(AI467*G467,2))))&lt;=0,TRUNC(AI467*G467,2),IF(AND(IF(AND(S467*G467&lt;&gt;0,(TRUNC(S467*G467,2)+(TRUNC(AL467,2)-(TRUNC(S467*G467,2)+TRUNC(W467*G467,2)+TRUNC(Y467*G467,2)+TRUNC(AA467*G467,2)+TRUNC(AC467*G467,2)+TRUNC(AE467*G467,2)+TRUNC(AG467*G467,2)+TRUNC(AI467*G467,2))))&gt;=0),ABS((AI467*G467-(TRUNC(AI467*G467,2)+(TRUNC(AL467,2)-(TRUNC(S467*G467,2)+TRUNC(W467*G467,2)+TRUNC(Y467*G467,2)+TRUNC(AA467*G467,2)+TRUNC(AC467*G467,2)+TRUNC(AE467*G467,2)+TRUNC(AG467*G467,2)+TRUNC(AI467*G467,2)))))/AI467*G467)&lt;ABS((S467*G467-(TRUNC(S467*G467,2)+(TRUNC(AL467,2)-(TRUNC(S467*G467,2)+TRUNC(W467*G467,2)+TRUNC(Y467*G467,2)+TRUNC(AA467*G467,2)+TRUNC(AC467*G467,2)+TRUNC(AE467*G467,2)+TRUNC(AG467*G467,2)+TRUNC(AI467*G467,2)))))/S467*G467),TRUE),IF(AND(W467*G467&lt;&gt;0,(TRUNC(W467*G467,2)+(TRUNC(AL467,2)-(TRUNC(S467*G467,2)+TRUNC(W467*G467,2)+TRUNC(Y467*G467,2)+TRUNC(AA467*G467,2)+TRUNC(AC467*G467,2)+TRUNC(AE467*G467,2)+TRUNC(AG467*G467,2)+TRUNC(AI467*G467,2))))&gt;=0),ABS((AI467*G467-(TRUNC(AI467*G467,2)+(TRUNC(AL467,2)-(TRUNC(S467*G467,2)+TRUNC(W467*G467,2)+TRUNC(Y467*G467,2)+TRUNC(AA467*G467,2)+TRUNC(AC467*G467,2)+TRUNC(AE467*G467,2)+TRUNC(AG467*G467,2)+TRUNC(AI467*G467,2)))))/AI467*G467)&lt;ABS((W467*G467-(TRUNC(W467*G467,2)+(TRUNC(AL467,2)-(TRUNC(S467*G467,2)+TRUNC(W467*G467,2)+TRUNC(Y467*G467,2)+TRUNC(AA467*G467,2)+TRUNC(AC467*G467,2)+TRUNC(AE467*G467,2)+TRUNC(AG467*G467,2)+TRUNC(AI467*G467,2)))))/W467*G467),TRUE),IF(AND(Y467*G467&lt;&gt;0,(TRUNC(Y467*G467,2)+(TRUNC(AL467,2)-(TRUNC(S467*G467,2)+TRUNC(W467*G467,2)+TRUNC(Y467*G467,2)+TRUNC(AA467*G467,2)+TRUNC(AC467*G467,2)+TRUNC(AE467*G467,2)+TRUNC(AG467*G467,2)+TRUNC(AI467*G467,2))))&gt;=0),ABS((AI467*G467-(TRUNC(AI467*G467,2)+(TRUNC(AL467,2)-(TRUNC(S467*G467,2)+TRUNC(W467*G467,2)+TRUNC(Y467*G467,2)+TRUNC(AA467*G467,2)+TRUNC(AC467*G467,2)+TRUNC(AE467*G467,2)+TRUNC(AG467*G467,2)+TRUNC(AI467*G467,2)))))/AI467*G467)&lt;ABS((Y467*G467-(TRUNC(Y467*G467,2)+(TRUNC(AL467,2)-(TRUNC(S467*G467,2)+TRUNC(W467*G467,2)+TRUNC(Y467*G467,2)+TRUNC(AA467*G467,2)+TRUNC(AC467*G467,2)+TRUNC(AE467*G467,2)+TRUNC(AG467*G467,2)+TRUNC(AI467*G467,2)))))/Y467*G467),TRUE),IF(AND(AA467*G467&lt;&gt;0,(TRUNC(AA467*G467,2)+(TRUNC(AL467,2)-(TRUNC(S467*G467,2)+TRUNC(W467*G467,2)+TRUNC(Y467*G467,2)+TRUNC(AA467*G467,2)+TRUNC(AC467*G467,2)+TRUNC(AE467*G467,2)+TRUNC(AG467*G467,2)+TRUNC(AI467*G467,2))))&gt;=0),ABS((AI467*G467-(TRUNC(AI467*G467,2)+(TRUNC(AL467,2)-(TRUNC(S467*G467,2)+TRUNC(W467*G467,2)+TRUNC(Y467*G467,2)+TRUNC(AA467*G467,2)+TRUNC(AC467*G467,2)+TRUNC(AE467*G467,2)+TRUNC(AG467*G467,2)+TRUNC(AI467*G467,2)))))/AI467*G467)&lt;ABS((AA467*G467-(TRUNC(AA467*G467,2)+(TRUNC(AL467,2)-(TRUNC(S467*G467,2)+TRUNC(W467*G467,2)+TRUNC(Y467*G467,2)+TRUNC(AA467*G467,2)+TRUNC(AC467*G467,2)+TRUNC(AE467*G467,2)+TRUNC(AG467*G467,2)+TRUNC(AI467*G467,2)))))/AA467*G467),TRUE),IF(AND(AC467*G467&lt;&gt;0,(TRUNC(AC467*G467,2)+(TRUNC(AL467,2)-(TRUNC(S467*G467,2)+TRUNC(W467*G467,2)+TRUNC(Y467*G467,2)+TRUNC(AA467*G467,2)+TRUNC(AC467*G467,2)+TRUNC(AE467*G467,2)+TRUNC(AG467*G467,2)+TRUNC(AI467*G467,2))))&gt;=0),ABS((AI467*G467-(TRUNC(AI467*G467,2)+(TRUNC(AL467,2)-(TRUNC(S467*G467,2)+TRUNC(W467*G467,2)+TRUNC(Y467*G467,2)+TRUNC(AA467*G467,2)+TRUNC(AC467*G467,2)+TRUNC(AE467*G467,2)+TRUNC(AG467*G467,2)+TRUNC(AI467*G467,2)))))/AI467*G467)&lt;ABS((AC467*G467-(TRUNC(AC467*G467,2)+(TRUNC(AL467,2)-(TRUNC(S467*G467,2)+TRUNC(W467*G467,2)+TRUNC(Y467*G467,2)+TRUNC(AA467*G467,2)+TRUNC(AC467*G467,2)+TRUNC(AE467*G467,2)+TRUNC(AG467*G467,2)+TRUNC(AI467*G467,2)))))/AC467*G467),TRUE),IF(AND(AE467*G467&lt;&gt;0,(TRUNC(AE467*G467,2)+(TRUNC(AL467,2)-(TRUNC(S467*G467,2)+TRUNC(W467*G467,2)+TRUNC(Y467*G467,2)+TRUNC(AA467*G467,2)+TRUNC(AC467*G467,2)+TRUNC(AE467*G467,2)+TRUNC(AG467*G467,2)+TRUNC(AI467*G467,2))))&gt;=0),ABS((AI467*G467-(TRUNC(AI467*G467,2)+(TRUNC(AL467,2)-(TRUNC(S467*G467,2)+TRUNC(W467*G467,2)+TRUNC(Y467*G467,2)+TRUNC(AA467*G467,2)+TRUNC(AC467*G467,2)+TRUNC(AE467*G467,2)+TRUNC(AG467*G467,2)+TRUNC(AI467*G467,2)))))/AI467*G467)&lt;ABS((AE467*G467-(TRUNC(AE467*G467,2)+(TRUNC(AL467,2)-(TRUNC(S467*G467,2)+TRUNC(W467*G467,2)+TRUNC(Y467*G467,2)+TRUNC(AA467*G467,2)+TRUNC(AC467*G467,2)+TRUNC(AE467*G467,2)+TRUNC(AG467*G467,2)+TRUNC(AI467*G467,2)))))/AE467*G467),TRUE),IF(AND(AG467*G467&lt;&gt;0,(TRUNC(AG467*G467,2)+(TRUNC(AL467,2)-(TRUNC(S467*G467,2)+TRUNC(W467*G467,2)+TRUNC(Y467*G467,2)+TRUNC(AA467*G467,2)+TRUNC(AC467*G467,2)+TRUNC(AE467*G467,2)+TRUNC(AG467*G467,2)+TRUNC(AI467*G467,2))))&gt;=0),ABS((AI467*G467-(TRUNC(AI467*G467,2)+(TRUNC(AL467,2)-(TRUNC(S467*G467,2)+TRUNC(W467*G467,2)+TRUNC(Y467*G467,2)+TRUNC(AA467*G467,2)+TRUNC(AC467*G467,2)+TRUNC(AE467*G467,2)+TRUNC(AG467*G467,2)+TRUNC(AI467*G467,2)))))/AI467*G467)&lt;ABS((AG467*G467-(TRUNC(AG467*G467,2)+(TRUNC(AL467,2)-(TRUNC(S467*G467,2)+TRUNC(W467*G467,2)+TRUNC(Y467*G467,2)+TRUNC(AA467*G467,2)+TRUNC(AC467*G467,2)+TRUNC(AE467*G467,2)+TRUNC(AG467*G467,2)+TRUNC(AI467*G467,2)))))/AG467*G467),TRUE),IF(AND(AI467*G467&lt;&gt;0,(TRUNC(AI467*G467,2)+(TRUNC(AL467,2)-(TRUNC(S467*G467,2)+TRUNC(W467*G467,2)+TRUNC(Y467*G467,2)+TRUNC(AA467*G467,2)+TRUNC(AC467*G467,2)+TRUNC(AE467*G467,2)+TRUNC(AG467*G467,2)+TRUNC(AI467*G467,2))))&gt;=0),ABS((AI467*G467-(TRUNC(AI467*G467,2)+(TRUNC(AL467,2)-(TRUNC(S467*G467,2)+TRUNC(W467*G467,2)+TRUNC(Y467*G467,2)+TRUNC(AA467*G467,2)+TRUNC(AC467*G467,2)+TRUNC(AE467*G467,2)+TRUNC(AG467*G467,2)+TRUNC(AI467*G467,2)))))/AI467*G467)&lt;=ABS((AI467*G467-(TRUNC(AI467*G467,2)+(TRUNC(AL467,2)-(TRUNC(S467*G467,2)+TRUNC(W467*G467,2)+TRUNC(Y467*G467,2)+TRUNC(AA467*G467,2)+TRUNC(AC467*G467,2)+TRUNC(AE467*G467,2)+TRUNC(AG467*G467,2)+TRUNC(AI467*G467,2)))))/AI467*G467),TRUE)),TRUNC(AI467*G467,2)+(TRUNC(AL467,2)-(TRUNC(S467*G467,2)+TRUNC(W467*G467,2)+TRUNC(Y467*G467,2)+TRUNC(AA467*G467,2)+TRUNC(AC467*G467,2)+TRUNC(AE467*G467,2)+TRUNC(AG467*G467,2)+TRUNC(AI467*G467,2))),TRUNC(AI467*G467,2)))))</f>
        <v>0</v>
      </c>
      <c r="AK467" s="363">
        <f>TRUNC(Q467*(1+R467), 2)</f>
        <v>164.44</v>
      </c>
      <c r="AL467" s="363">
        <f>TRUNC(G467*TRUNC(AK467, 2), 2)</f>
        <v>12826.32</v>
      </c>
    </row>
    <row r="468" spans="1:38" ht="15" x14ac:dyDescent="0.2">
      <c r="A468" s="402" t="s">
        <v>880</v>
      </c>
      <c r="B468" s="401" t="s">
        <v>238</v>
      </c>
      <c r="C468" s="401" t="s">
        <v>238</v>
      </c>
      <c r="D468" s="401" t="s">
        <v>238</v>
      </c>
      <c r="E468" s="401" t="s">
        <v>226</v>
      </c>
      <c r="F468" s="400" t="s">
        <v>238</v>
      </c>
      <c r="G468" s="400"/>
      <c r="H468" s="398"/>
      <c r="I468" s="398"/>
      <c r="J468" s="398"/>
      <c r="K468" s="398"/>
      <c r="L468" s="398"/>
      <c r="M468" s="398"/>
      <c r="N468" s="398"/>
      <c r="O468" s="398"/>
      <c r="P468" s="398"/>
      <c r="Q468" s="398"/>
      <c r="R468" s="399" t="s">
        <v>4</v>
      </c>
      <c r="S468" s="398"/>
      <c r="T468" s="398">
        <f>SUBTOTAL(109,T469:T480)</f>
        <v>42322.54</v>
      </c>
      <c r="U468" s="398"/>
      <c r="V468" s="398">
        <f>SUBTOTAL(109,V469:V480)</f>
        <v>7159.619999999999</v>
      </c>
      <c r="W468" s="398"/>
      <c r="X468" s="398">
        <f>SUBTOTAL(109,X469:X480)</f>
        <v>7159.62</v>
      </c>
      <c r="Y468" s="398"/>
      <c r="Z468" s="398">
        <f>SUBTOTAL(109,Z469:Z480)</f>
        <v>0</v>
      </c>
      <c r="AA468" s="398"/>
      <c r="AB468" s="398">
        <f>SUBTOTAL(109,AB469:AB480)</f>
        <v>0</v>
      </c>
      <c r="AC468" s="398"/>
      <c r="AD468" s="398">
        <f>SUBTOTAL(109,AD469:AD480)</f>
        <v>0</v>
      </c>
      <c r="AE468" s="398"/>
      <c r="AF468" s="398">
        <f>SUBTOTAL(109,AF469:AF480)</f>
        <v>0</v>
      </c>
      <c r="AG468" s="398"/>
      <c r="AH468" s="398">
        <f>SUBTOTAL(109,AH469:AH480)</f>
        <v>0</v>
      </c>
      <c r="AI468" s="398"/>
      <c r="AJ468" s="398">
        <f>SUBTOTAL(109,AJ469:AJ480)</f>
        <v>0</v>
      </c>
      <c r="AK468" s="398"/>
      <c r="AL468" s="398">
        <f>SUBTOTAL(109,AL469:AL480)</f>
        <v>49482.159999999996</v>
      </c>
    </row>
    <row r="469" spans="1:38" ht="25.5" x14ac:dyDescent="0.2">
      <c r="A469" s="368" t="s">
        <v>881</v>
      </c>
      <c r="B469" s="367" t="s">
        <v>287</v>
      </c>
      <c r="C469" s="367" t="s">
        <v>393</v>
      </c>
      <c r="D469" s="367" t="s">
        <v>1518</v>
      </c>
      <c r="E469" s="366" t="s">
        <v>64</v>
      </c>
      <c r="F469" s="365" t="s">
        <v>7</v>
      </c>
      <c r="G469" s="365">
        <v>26</v>
      </c>
      <c r="H469" s="363">
        <v>163.62</v>
      </c>
      <c r="I469" s="363">
        <v>6.02</v>
      </c>
      <c r="J469" s="363">
        <v>6.02</v>
      </c>
      <c r="K469" s="363">
        <v>0</v>
      </c>
      <c r="L469" s="363">
        <v>0</v>
      </c>
      <c r="M469" s="363">
        <v>0</v>
      </c>
      <c r="N469" s="363">
        <v>0</v>
      </c>
      <c r="O469" s="363">
        <v>0</v>
      </c>
      <c r="P469" s="363">
        <v>0</v>
      </c>
      <c r="Q469" s="363">
        <f t="shared" ref="Q469:Q480" si="431">TRUNC(H469 + N469 + K469 + J469 + P469 + M469 + L469 + O469, 2)</f>
        <v>169.64</v>
      </c>
      <c r="R469" s="364">
        <v>8.3526000000000003E-2</v>
      </c>
      <c r="S469" s="363">
        <f t="shared" ref="S469:S480" si="432">IF(H469*(1+R469)=0,0,IF((TRUNC(AK469,2)-(TRUNC(H469*(1+R469),2)+TRUNC(J469*(1+R469),2)+TRUNC(K469*(1+R469),2)+TRUNC(L469*(1+R469),2)+TRUNC(M469*(1+R469),2)+TRUNC(N469*(1+R469),2)+TRUNC(O469*(1+R469),2)+TRUNC(P469*(1+R469),2)))=0,TRUNC(H469*(1+R469),2),IF((TRUNC(TRUNC(H469*(1+R469),2),2)+(TRUNC(AK469,2)-(TRUNC(H469*(1+R469),2)+TRUNC(J469*(1+R469),2)+TRUNC(K469*(1+R469),2)+TRUNC(L469*(1+R469),2)+TRUNC(M469*(1+R469),2)+TRUNC(N469*(1+R469),2)+TRUNC(O469*(1+R469),2)+TRUNC(P469*(1+R469),2))))&lt;=0,TRUNC(H469*(1+R469),2),IF(AND(IF(AND(H469*(1+R469)&lt;&gt;0,(TRUNC(H469*(1+R469),2)+(TRUNC(AK469,2)-(TRUNC(H469*(1+R469),2)+TRUNC(J469*(1+R469),2)+TRUNC(K469*(1+R469),2)+TRUNC(L469*(1+R469),2)+TRUNC(M469*(1+R469),2)+TRUNC(N469*(1+R469),2)+TRUNC(O469*(1+R469),2)+TRUNC(P469*(1+R469),2))))&gt;=0),ABS((H469*(1+R469)-(TRUNC(H469*(1+R469),2)+(TRUNC(AK469,2)-(TRUNC(H469*(1+R469),2)+TRUNC(J469*(1+R469),2)+TRUNC(K469*(1+R469),2)+TRUNC(L469*(1+R469),2)+TRUNC(M469*(1+R469),2)+TRUNC(N469*(1+R469),2)+TRUNC(O469*(1+R469),2)+TRUNC(P469*(1+R469),2)))))/H469*(1+R469))&lt;=ABS((H469*(1+R469)-(TRUNC(H469*(1+R469),2)+(TRUNC(AK469,2)-(TRUNC(H469*(1+R469),2)+TRUNC(J469*(1+R469),2)+TRUNC(K469*(1+R469),2)+TRUNC(L469*(1+R469),2)+TRUNC(M469*(1+R469),2)+TRUNC(N469*(1+R469),2)+TRUNC(O469*(1+R469),2)+TRUNC(P469*(1+R469),2)))))/H469*(1+R469)),TRUE),IF(AND(J469*(1+R469)&lt;&gt;0,(TRUNC(J469*(1+R469),2)+(TRUNC(AK469,2)-(TRUNC(H469*(1+R469),2)+TRUNC(J469*(1+R469),2)+TRUNC(K469*(1+R469),2)+TRUNC(L469*(1+R469),2)+TRUNC(M469*(1+R469),2)+TRUNC(N469*(1+R469),2)+TRUNC(O469*(1+R469),2)+TRUNC(P469*(1+R469),2))))&gt;=0),ABS((H469*(1+R469)-(TRUNC(H469*(1+R469),2)+(TRUNC(AK469,2)-(TRUNC(H469*(1+R469),2)+TRUNC(J469*(1+R469),2)+TRUNC(K469*(1+R469),2)+TRUNC(L469*(1+R469),2)+TRUNC(M469*(1+R469),2)+TRUNC(N469*(1+R469),2)+TRUNC(O469*(1+R469),2)+TRUNC(P469*(1+R469),2)))))/H469*(1+R469))&lt;=ABS((J469*(1+R469)-(TRUNC(J469*(1+R469),2)+(TRUNC(AK469,2)-(TRUNC(H469*(1+R469),2)+TRUNC(J469*(1+R469),2)+TRUNC(K469*(1+R469),2)+TRUNC(L469*(1+R469),2)+TRUNC(M469*(1+R469),2)+TRUNC(N469*(1+R469),2)+TRUNC(O469*(1+R469),2)+TRUNC(P469*(1+R469),2)))))/J469*(1+R469)),TRUE),IF(AND(K469*(1+R469)&lt;&gt;0,(TRUNC(K469*(1+R469),2)+(TRUNC(AK469,2)-(TRUNC(H469*(1+R469),2)+TRUNC(J469*(1+R469),2)+TRUNC(K469*(1+R469),2)+TRUNC(L469*(1+R469),2)+TRUNC(M469*(1+R469),2)+TRUNC(N469*(1+R469),2)+TRUNC(O469*(1+R469),2)+TRUNC(P469*(1+R469),2))))&gt;=0),ABS((H469*(1+R469)-(TRUNC(H469*(1+R469),2)+(TRUNC(AK469,2)-(TRUNC(H469*(1+R469),2)+TRUNC(J469*(1+R469),2)+TRUNC(K469*(1+R469),2)+TRUNC(L469*(1+R469),2)+TRUNC(M469*(1+R469),2)+TRUNC(N469*(1+R469),2)+TRUNC(O469*(1+R469),2)+TRUNC(P469*(1+R469),2)))))/H469*(1+R469))&lt;=ABS((K469*(1+R469)-(TRUNC(K469*(1+R469),2)+(TRUNC(AK469,2)-(TRUNC(H469*(1+R469),2)+TRUNC(J469*(1+R469),2)+TRUNC(K469*(1+R469),2)+TRUNC(L469*(1+R469),2)+TRUNC(M469*(1+R469),2)+TRUNC(N469*(1+R469),2)+TRUNC(O469*(1+R469),2)+TRUNC(P469*(1+R469),2)))))/K469*(1+R469)),TRUE),IF(AND(L469*(1+R469)&lt;&gt;0,(TRUNC(L469*(1+R469),2)+(TRUNC(AK469,2)-(TRUNC(H469*(1+R469),2)+TRUNC(J469*(1+R469),2)+TRUNC(K469*(1+R469),2)+TRUNC(L469*(1+R469),2)+TRUNC(M469*(1+R469),2)+TRUNC(N469*(1+R469),2)+TRUNC(O469*(1+R469),2)+TRUNC(P469*(1+R469),2))))&gt;=0),ABS((H469*(1+R469)-(TRUNC(H469*(1+R469),2)+(TRUNC(AK469,2)-(TRUNC(H469*(1+R469),2)+TRUNC(J469*(1+R469),2)+TRUNC(K469*(1+R469),2)+TRUNC(L469*(1+R469),2)+TRUNC(M469*(1+R469),2)+TRUNC(N469*(1+R469),2)+TRUNC(O469*(1+R469),2)+TRUNC(P469*(1+R469),2)))))/H469*(1+R469))&lt;=ABS((L469*(1+R469)-(TRUNC(L469*(1+R469),2)+(TRUNC(AK469,2)-(TRUNC(H469*(1+R469),2)+TRUNC(J469*(1+R469),2)+TRUNC(K469*(1+R469),2)+TRUNC(L469*(1+R469),2)+TRUNC(M469*(1+R469),2)+TRUNC(N469*(1+R469),2)+TRUNC(O469*(1+R469),2)+TRUNC(P469*(1+R469),2)))))/L469*(1+R469)),TRUE),IF(AND(M469*(1+R469)&lt;&gt;0,(TRUNC(M469*(1+R469),2)+(TRUNC(AK469,2)-(TRUNC(H469*(1+R469),2)+TRUNC(J469*(1+R469),2)+TRUNC(K469*(1+R469),2)+TRUNC(L469*(1+R469),2)+TRUNC(M469*(1+R469),2)+TRUNC(N469*(1+R469),2)+TRUNC(O469*(1+R469),2)+TRUNC(P469*(1+R469),2))))&gt;=0),ABS((H469*(1+R469)-(TRUNC(H469*(1+R469),2)+(TRUNC(AK469,2)-(TRUNC(H469*(1+R469),2)+TRUNC(J469*(1+R469),2)+TRUNC(K469*(1+R469),2)+TRUNC(L469*(1+R469),2)+TRUNC(M469*(1+R469),2)+TRUNC(N469*(1+R469),2)+TRUNC(O469*(1+R469),2)+TRUNC(P469*(1+R469),2)))))/H469*(1+R469))&lt;=ABS((M469*(1+R469)-(TRUNC(M469*(1+R469),2)+(TRUNC(AK469,2)-(TRUNC(H469*(1+R469),2)+TRUNC(J469*(1+R469),2)+TRUNC(K469*(1+R469),2)+TRUNC(L469*(1+R469),2)+TRUNC(M469*(1+R469),2)+TRUNC(N469*(1+R469),2)+TRUNC(O469*(1+R469),2)+TRUNC(P469*(1+R469),2)))))/M469*(1+R469)),TRUE),IF(AND(N469*(1+R469)&lt;&gt;0,(TRUNC(N469*(1+R469),2)+(TRUNC(AK469,2)-(TRUNC(H469*(1+R469),2)+TRUNC(J469*(1+R469),2)+TRUNC(K469*(1+R469),2)+TRUNC(L469*(1+R469),2)+TRUNC(M469*(1+R469),2)+TRUNC(N469*(1+R469),2)+TRUNC(O469*(1+R469),2)+TRUNC(P469*(1+R469),2))))&gt;=0),ABS((H469*(1+R469)-(TRUNC(H469*(1+R469),2)+(TRUNC(AK469,2)-(TRUNC(H469*(1+R469),2)+TRUNC(J469*(1+R469),2)+TRUNC(K469*(1+R469),2)+TRUNC(L469*(1+R469),2)+TRUNC(M469*(1+R469),2)+TRUNC(N469*(1+R469),2)+TRUNC(O469*(1+R469),2)+TRUNC(P469*(1+R469),2)))))/H469*(1+R469))&lt;=ABS((N469*(1+R469)-(TRUNC(N469*(1+R469),2)+(TRUNC(AK469,2)-(TRUNC(H469*(1+R469),2)+TRUNC(J469*(1+R469),2)+TRUNC(K469*(1+R469),2)+TRUNC(L469*(1+R469),2)+TRUNC(M469*(1+R469),2)+TRUNC(N469*(1+R469),2)+TRUNC(O469*(1+R469),2)+TRUNC(P469*(1+R469),2)))))/N469*(1+R469)),TRUE),IF(AND(O469*(1+R469)&lt;&gt;0,(TRUNC(O469*(1+R469),2)+(TRUNC(AK469,2)-(TRUNC(H469*(1+R469),2)+TRUNC(J469*(1+R469),2)+TRUNC(K469*(1+R469),2)+TRUNC(L469*(1+R469),2)+TRUNC(M469*(1+R469),2)+TRUNC(N469*(1+R469),2)+TRUNC(O469*(1+R469),2)+TRUNC(P469*(1+R469),2))))&gt;=0),ABS((H469*(1+R469)-(TRUNC(H469*(1+R469),2)+(TRUNC(AK469,2)-(TRUNC(H469*(1+R469),2)+TRUNC(J469*(1+R469),2)+TRUNC(K469*(1+R469),2)+TRUNC(L469*(1+R469),2)+TRUNC(M469*(1+R469),2)+TRUNC(N469*(1+R469),2)+TRUNC(O469*(1+R469),2)+TRUNC(P469*(1+R469),2)))))/H469*(1+R469))&lt;=ABS((O469*(1+R469)-(TRUNC(O469*(1+R469),2)+(TRUNC(AK469,2)-(TRUNC(H469*(1+R469),2)+TRUNC(J469*(1+R469),2)+TRUNC(K469*(1+R469),2)+TRUNC(L469*(1+R469),2)+TRUNC(M469*(1+R469),2)+TRUNC(N469*(1+R469),2)+TRUNC(O469*(1+R469),2)+TRUNC(P469*(1+R469),2)))))/O469*(1+R469)),TRUE),IF(AND(P469*(1+R469)&lt;&gt;0,(TRUNC(P469*(1+R469),2)+(TRUNC(AK469,2)-(TRUNC(H469*(1+R469),2)+TRUNC(J469*(1+R469),2)+TRUNC(K469*(1+R469),2)+TRUNC(L469*(1+R469),2)+TRUNC(M469*(1+R469),2)+TRUNC(N469*(1+R469),2)+TRUNC(O469*(1+R469),2)+TRUNC(P469*(1+R469),2))))&gt;=0),ABS((H469*(1+R469)-(TRUNC(H469*(1+R469),2)+(TRUNC(AK469,2)-(TRUNC(H469*(1+R469),2)+TRUNC(J469*(1+R469),2)+TRUNC(K469*(1+R469),2)+TRUNC(L469*(1+R469),2)+TRUNC(M469*(1+R469),2)+TRUNC(N469*(1+R469),2)+TRUNC(O469*(1+R469),2)+TRUNC(P469*(1+R469),2)))))/H469*(1+R469))&lt;=ABS((P469*(1+R469)-(TRUNC(P469*(1+R469),2)+(TRUNC(AK469,2)-(TRUNC(H469*(1+R469),2)+TRUNC(J469*(1+R469),2)+TRUNC(K469*(1+R469),2)+TRUNC(L469*(1+R469),2)+TRUNC(M469*(1+R469),2)+TRUNC(N469*(1+R469),2)+TRUNC(O469*(1+R469),2)+TRUNC(P469*(1+R469),2)))))/P469*(1+R469)),TRUE)),TRUNC(H469*(1+R469),2)+(TRUNC(AK469,2)-(TRUNC(H469*(1+R469),2)+TRUNC(J469*(1+R469),2)+TRUNC(K469*(1+R469),2)+TRUNC(L469*(1+R469),2)+TRUNC(M469*(1+R469),2)+TRUNC(N469*(1+R469),2)+TRUNC(O469*(1+R469),2)+TRUNC(P469*(1+R469),2))),TRUNC(H469*(1+R469),2)))))</f>
        <v>177.28</v>
      </c>
      <c r="T469" s="363">
        <f t="shared" ref="T469:T480" si="433">IF(S469*G469=0,0,IF((TRUNC(AL469,2)-(TRUNC(S469*G469,2)+TRUNC(W469*G469,2)+TRUNC(Y469*G469,2)+TRUNC(AA469*G469,2)+TRUNC(AC469*G469,2)+TRUNC(AE469*G469,2)+TRUNC(AG469*G469,2)+TRUNC(AI469*G469,2)))=0,TRUNC(S469*G469,2),IF((TRUNC(TRUNC(S469*G469,2),2)+(TRUNC(AL469,2)-(TRUNC(S469*G469,2)+TRUNC(W469*G469,2)+TRUNC(Y469*G469,2)+TRUNC(AA469*G469,2)+TRUNC(AC469*G469,2)+TRUNC(AE469*G469,2)+TRUNC(AG469*G469,2)+TRUNC(AI469*G469,2))))&lt;=0,TRUNC(S469*G469,2),IF(AND(IF(AND(S469*G469&lt;&gt;0,(TRUNC(S469*G469,2)+(TRUNC(AL469,2)-(TRUNC(S469*G469,2)+TRUNC(W469*G469,2)+TRUNC(Y469*G469,2)+TRUNC(AA469*G469,2)+TRUNC(AC469*G469,2)+TRUNC(AE469*G469,2)+TRUNC(AG469*G469,2)+TRUNC(AI469*G469,2))))&gt;=0),ABS((S469*G469-(TRUNC(S469*G469,2)+(TRUNC(AL469,2)-(TRUNC(S469*G469,2)+TRUNC(W469*G469,2)+TRUNC(Y469*G469,2)+TRUNC(AA469*G469,2)+TRUNC(AC469*G469,2)+TRUNC(AE469*G469,2)+TRUNC(AG469*G469,2)+TRUNC(AI469*G469,2)))))/S469*G469)&lt;=ABS((S469*G469-(TRUNC(S469*G469,2)+(TRUNC(AL469,2)-(TRUNC(S469*G469,2)+TRUNC(W469*G469,2)+TRUNC(Y469*G469,2)+TRUNC(AA469*G469,2)+TRUNC(AC469*G469,2)+TRUNC(AE469*G469,2)+TRUNC(AG469*G469,2)+TRUNC(AI469*G469,2)))))/S469*G469),TRUE),IF(AND(W469*G469&lt;&gt;0,(TRUNC(W469*G469,2)+(TRUNC(AL469,2)-(TRUNC(S469*G469,2)+TRUNC(W469*G469,2)+TRUNC(Y469*G469,2)+TRUNC(AA469*G469,2)+TRUNC(AC469*G469,2)+TRUNC(AE469*G469,2)+TRUNC(AG469*G469,2)+TRUNC(AI469*G469,2))))&gt;=0),ABS((S469*G469-(TRUNC(S469*G469,2)+(TRUNC(AL469,2)-(TRUNC(S469*G469,2)+TRUNC(W469*G469,2)+TRUNC(Y469*G469,2)+TRUNC(AA469*G469,2)+TRUNC(AC469*G469,2)+TRUNC(AE469*G469,2)+TRUNC(AG469*G469,2)+TRUNC(AI469*G469,2)))))/S469*G469)&lt;=ABS((W469*G469-(TRUNC(W469*G469,2)+(TRUNC(AL469,2)-(TRUNC(S469*G469,2)+TRUNC(W469*G469,2)+TRUNC(Y469*G469,2)+TRUNC(AA469*G469,2)+TRUNC(AC469*G469,2)+TRUNC(AE469*G469,2)+TRUNC(AG469*G469,2)+TRUNC(AI469*G469,2)))))/W469*G469),TRUE),IF(AND(Y469*G469&lt;&gt;0,(TRUNC(Y469*G469,2)+(TRUNC(AL469,2)-(TRUNC(S469*G469,2)+TRUNC(W469*G469,2)+TRUNC(Y469*G469,2)+TRUNC(AA469*G469,2)+TRUNC(AC469*G469,2)+TRUNC(AE469*G469,2)+TRUNC(AG469*G469,2)+TRUNC(AI469*G469,2))))&gt;=0),ABS((S469*G469-(TRUNC(S469*G469,2)+(TRUNC(AL469,2)-(TRUNC(S469*G469,2)+TRUNC(W469*G469,2)+TRUNC(Y469*G469,2)+TRUNC(AA469*G469,2)+TRUNC(AC469*G469,2)+TRUNC(AE469*G469,2)+TRUNC(AG469*G469,2)+TRUNC(AI469*G469,2)))))/S469*G469)&lt;=ABS((Y469*G469-(TRUNC(Y469*G469,2)+(TRUNC(AL469,2)-(TRUNC(S469*G469,2)+TRUNC(W469*G469,2)+TRUNC(Y469*G469,2)+TRUNC(AA469*G469,2)+TRUNC(AC469*G469,2)+TRUNC(AE469*G469,2)+TRUNC(AG469*G469,2)+TRUNC(AI469*G469,2)))))/Y469*G469),TRUE),IF(AND(AA469*G469&lt;&gt;0,(TRUNC(AA469*G469,2)+(TRUNC(AL469,2)-(TRUNC(S469*G469,2)+TRUNC(W469*G469,2)+TRUNC(Y469*G469,2)+TRUNC(AA469*G469,2)+TRUNC(AC469*G469,2)+TRUNC(AE469*G469,2)+TRUNC(AG469*G469,2)+TRUNC(AI469*G469,2))))&gt;=0),ABS((S469*G469-(TRUNC(S469*G469,2)+(TRUNC(AL469,2)-(TRUNC(S469*G469,2)+TRUNC(W469*G469,2)+TRUNC(Y469*G469,2)+TRUNC(AA469*G469,2)+TRUNC(AC469*G469,2)+TRUNC(AE469*G469,2)+TRUNC(AG469*G469,2)+TRUNC(AI469*G469,2)))))/S469*G469)&lt;=ABS((AA469*G469-(TRUNC(AA469*G469,2)+(TRUNC(AL469,2)-(TRUNC(S469*G469,2)+TRUNC(W469*G469,2)+TRUNC(Y469*G469,2)+TRUNC(AA469*G469,2)+TRUNC(AC469*G469,2)+TRUNC(AE469*G469,2)+TRUNC(AG469*G469,2)+TRUNC(AI469*G469,2)))))/AA469*G469),TRUE),IF(AND(AC469*G469&lt;&gt;0,(TRUNC(AC469*G469,2)+(TRUNC(AL469,2)-(TRUNC(S469*G469,2)+TRUNC(W469*G469,2)+TRUNC(Y469*G469,2)+TRUNC(AA469*G469,2)+TRUNC(AC469*G469,2)+TRUNC(AE469*G469,2)+TRUNC(AG469*G469,2)+TRUNC(AI469*G469,2))))&gt;=0),ABS((S469*G469-(TRUNC(S469*G469,2)+(TRUNC(AL469,2)-(TRUNC(S469*G469,2)+TRUNC(W469*G469,2)+TRUNC(Y469*G469,2)+TRUNC(AA469*G469,2)+TRUNC(AC469*G469,2)+TRUNC(AE469*G469,2)+TRUNC(AG469*G469,2)+TRUNC(AI469*G469,2)))))/S469*G469)&lt;=ABS((AC469*G469-(TRUNC(AC469*G469,2)+(TRUNC(AL469,2)-(TRUNC(S469*G469,2)+TRUNC(W469*G469,2)+TRUNC(Y469*G469,2)+TRUNC(AA469*G469,2)+TRUNC(AC469*G469,2)+TRUNC(AE469*G469,2)+TRUNC(AG469*G469,2)+TRUNC(AI469*G469,2)))))/AC469*G469),TRUE),IF(AND(AE469*G469&lt;&gt;0,(TRUNC(AE469*G469,2)+(TRUNC(AL469,2)-(TRUNC(S469*G469,2)+TRUNC(W469*G469,2)+TRUNC(Y469*G469,2)+TRUNC(AA469*G469,2)+TRUNC(AC469*G469,2)+TRUNC(AE469*G469,2)+TRUNC(AG469*G469,2)+TRUNC(AI469*G469,2))))&gt;=0),ABS((S469*G469-(TRUNC(S469*G469,2)+(TRUNC(AL469,2)-(TRUNC(S469*G469,2)+TRUNC(W469*G469,2)+TRUNC(Y469*G469,2)+TRUNC(AA469*G469,2)+TRUNC(AC469*G469,2)+TRUNC(AE469*G469,2)+TRUNC(AG469*G469,2)+TRUNC(AI469*G469,2)))))/S469*G469)&lt;=ABS((AE469*G469-(TRUNC(AE469*G469,2)+(TRUNC(AL469,2)-(TRUNC(S469*G469,2)+TRUNC(W469*G469,2)+TRUNC(Y469*G469,2)+TRUNC(AA469*G469,2)+TRUNC(AC469*G469,2)+TRUNC(AE469*G469,2)+TRUNC(AG469*G469,2)+TRUNC(AI469*G469,2)))))/AE469*G469),TRUE),IF(AND(AG469*G469&lt;&gt;0,(TRUNC(AG469*G469,2)+(TRUNC(AL469,2)-(TRUNC(S469*G469,2)+TRUNC(W469*G469,2)+TRUNC(Y469*G469,2)+TRUNC(AA469*G469,2)+TRUNC(AC469*G469,2)+TRUNC(AE469*G469,2)+TRUNC(AG469*G469,2)+TRUNC(AI469*G469,2))))&gt;=0),ABS((S469*G469-(TRUNC(S469*G469,2)+(TRUNC(AL469,2)-(TRUNC(S469*G469,2)+TRUNC(W469*G469,2)+TRUNC(Y469*G469,2)+TRUNC(AA469*G469,2)+TRUNC(AC469*G469,2)+TRUNC(AE469*G469,2)+TRUNC(AG469*G469,2)+TRUNC(AI469*G469,2)))))/S469*G469)&lt;=ABS((AG469*G469-(TRUNC(AG469*G469,2)+(TRUNC(AL469,2)-(TRUNC(S469*G469,2)+TRUNC(W469*G469,2)+TRUNC(Y469*G469,2)+TRUNC(AA469*G469,2)+TRUNC(AC469*G469,2)+TRUNC(AE469*G469,2)+TRUNC(AG469*G469,2)+TRUNC(AI469*G469,2)))))/AG469*G469),TRUE),IF(AND(AI469*G469&lt;&gt;0,(TRUNC(AI469*G469,2)+(TRUNC(AL469,2)-(TRUNC(S469*G469,2)+TRUNC(W469*G469,2)+TRUNC(Y469*G469,2)+TRUNC(AA469*G469,2)+TRUNC(AC469*G469,2)+TRUNC(AE469*G469,2)+TRUNC(AG469*G469,2)+TRUNC(AI469*G469,2))))&gt;=0),ABS((S469*G469-(TRUNC(S469*G469,2)+(TRUNC(AL469,2)-(TRUNC(S469*G469,2)+TRUNC(W469*G469,2)+TRUNC(Y469*G469,2)+TRUNC(AA469*G469,2)+TRUNC(AC469*G469,2)+TRUNC(AE469*G469,2)+TRUNC(AG469*G469,2)+TRUNC(AI469*G469,2)))))/S469*G469)&lt;=ABS((AI469*G469-(TRUNC(AI469*G469,2)+(TRUNC(AL469,2)-(TRUNC(S469*G469,2)+TRUNC(W469*G469,2)+TRUNC(Y469*G469,2)+TRUNC(AA469*G469,2)+TRUNC(AC469*G469,2)+TRUNC(AE469*G469,2)+TRUNC(AG469*G469,2)+TRUNC(AI469*G469,2)))))/AI469*G469),TRUE)),TRUNC(S469*G469,2)+(TRUNC(AL469,2)-(TRUNC(S469*G469,2)+TRUNC(W469*G469,2)+TRUNC(Y469*G469,2)+TRUNC(AA469*G469,2)+TRUNC(AC469*G469,2)+TRUNC(AE469*G469,2)+TRUNC(AG469*G469,2)+TRUNC(AI469*G469,2))),TRUNC(S469*G469,2)))))</f>
        <v>4609.28</v>
      </c>
      <c r="U469" s="363">
        <f t="shared" ref="U469:U480" si="434">TRUNC(AE469 + Y469 + W469 + AI469 + AC469 + AA469 + AG469, 2)</f>
        <v>6.52</v>
      </c>
      <c r="V469" s="363">
        <f t="shared" ref="V469:V480" si="435">TRUNC(AF469 + Z469 + X469 + AJ469 + AD469 + AB469 + AH469, 2)</f>
        <v>169.52</v>
      </c>
      <c r="W469" s="363">
        <f t="shared" ref="W469:W480" si="436">IF(J469*(1+R469)=0,0,IF((TRUNC(AK469,2)-(TRUNC(H469*(1+R469),2)+TRUNC(J469*(1+R469),2)+TRUNC(K469*(1+R469),2)+TRUNC(L469*(1+R469),2)+TRUNC(M469*(1+R469),2)+TRUNC(N469*(1+R469),2)+TRUNC(O469*(1+R469),2)+TRUNC(P469*(1+R469),2)))=0,TRUNC(J469*(1+R469),2),IF((TRUNC(TRUNC(J469*(1+R469),2),2)+(TRUNC(AK469,2)-(TRUNC(H469*(1+R469),2)+TRUNC(J469*(1+R469),2)+TRUNC(K469*(1+R469),2)+TRUNC(L469*(1+R469),2)+TRUNC(M469*(1+R469),2)+TRUNC(N469*(1+R469),2)+TRUNC(O469*(1+R469),2)+TRUNC(P469*(1+R469),2))))&lt;=0,TRUNC(J469*(1+R469),2),IF(AND(IF(AND(H469*(1+R469)&lt;&gt;0,(TRUNC(H469*(1+R469),2)+(TRUNC(AK469,2)-(TRUNC(H469*(1+R469),2)+TRUNC(J469*(1+R469),2)+TRUNC(K469*(1+R469),2)+TRUNC(L469*(1+R469),2)+TRUNC(M469*(1+R469),2)+TRUNC(N469*(1+R469),2)+TRUNC(O469*(1+R469),2)+TRUNC(P469*(1+R469),2))))&gt;=0),ABS((J469*(1+R469)-(TRUNC(J469*(1+R469),2)+(TRUNC(AK469,2)-(TRUNC(H469*(1+R469),2)+TRUNC(J469*(1+R469),2)+TRUNC(K469*(1+R469),2)+TRUNC(L469*(1+R469),2)+TRUNC(M469*(1+R469),2)+TRUNC(N469*(1+R469),2)+TRUNC(O469*(1+R469),2)+TRUNC(P469*(1+R469),2)))))/J469*(1+R469))&lt;ABS((H469*(1+R469)-(TRUNC(H469*(1+R469),2)+(TRUNC(AK469,2)-(TRUNC(H469*(1+R469),2)+TRUNC(J469*(1+R469),2)+TRUNC(K469*(1+R469),2)+TRUNC(L469*(1+R469),2)+TRUNC(M469*(1+R469),2)+TRUNC(N469*(1+R469),2)+TRUNC(O469*(1+R469),2)+TRUNC(P469*(1+R469),2)))))/H469*(1+R469)),TRUE),IF(AND(J469*(1+R469)&lt;&gt;0,(TRUNC(J469*(1+R469),2)+(TRUNC(AK469,2)-(TRUNC(H469*(1+R469),2)+TRUNC(J469*(1+R469),2)+TRUNC(K469*(1+R469),2)+TRUNC(L469*(1+R469),2)+TRUNC(M469*(1+R469),2)+TRUNC(N469*(1+R469),2)+TRUNC(O469*(1+R469),2)+TRUNC(P469*(1+R469),2))))&gt;=0),ABS((J469*(1+R469)-(TRUNC(J469*(1+R469),2)+(TRUNC(AK469,2)-(TRUNC(H469*(1+R469),2)+TRUNC(J469*(1+R469),2)+TRUNC(K469*(1+R469),2)+TRUNC(L469*(1+R469),2)+TRUNC(M469*(1+R469),2)+TRUNC(N469*(1+R469),2)+TRUNC(O469*(1+R469),2)+TRUNC(P469*(1+R469),2)))))/J469*(1+R469))&lt;=ABS((J469*(1+R469)-(TRUNC(J469*(1+R469),2)+(TRUNC(AK469,2)-(TRUNC(H469*(1+R469),2)+TRUNC(J469*(1+R469),2)+TRUNC(K469*(1+R469),2)+TRUNC(L469*(1+R469),2)+TRUNC(M469*(1+R469),2)+TRUNC(N469*(1+R469),2)+TRUNC(O469*(1+R469),2)+TRUNC(P469*(1+R469),2)))))/J469*(1+R469)),TRUE),IF(AND(K469*(1+R469)&lt;&gt;0,(TRUNC(K469*(1+R469),2)+(TRUNC(AK469,2)-(TRUNC(H469*(1+R469),2)+TRUNC(J469*(1+R469),2)+TRUNC(K469*(1+R469),2)+TRUNC(L469*(1+R469),2)+TRUNC(M469*(1+R469),2)+TRUNC(N469*(1+R469),2)+TRUNC(O469*(1+R469),2)+TRUNC(P469*(1+R469),2))))&gt;=0),ABS((J469*(1+R469)-(TRUNC(J469*(1+R469),2)+(TRUNC(AK469,2)-(TRUNC(H469*(1+R469),2)+TRUNC(J469*(1+R469),2)+TRUNC(K469*(1+R469),2)+TRUNC(L469*(1+R469),2)+TRUNC(M469*(1+R469),2)+TRUNC(N469*(1+R469),2)+TRUNC(O469*(1+R469),2)+TRUNC(P469*(1+R469),2)))))/J469*(1+R469))&lt;=ABS((K469*(1+R469)-(TRUNC(K469*(1+R469),2)+(TRUNC(AK469,2)-(TRUNC(H469*(1+R469),2)+TRUNC(J469*(1+R469),2)+TRUNC(K469*(1+R469),2)+TRUNC(L469*(1+R469),2)+TRUNC(M469*(1+R469),2)+TRUNC(N469*(1+R469),2)+TRUNC(O469*(1+R469),2)+TRUNC(P469*(1+R469),2)))))/K469*(1+R469)),TRUE),IF(AND(L469*(1+R469)&lt;&gt;0,(TRUNC(L469*(1+R469),2)+(TRUNC(AK469,2)-(TRUNC(H469*(1+R469),2)+TRUNC(J469*(1+R469),2)+TRUNC(K469*(1+R469),2)+TRUNC(L469*(1+R469),2)+TRUNC(M469*(1+R469),2)+TRUNC(N469*(1+R469),2)+TRUNC(O469*(1+R469),2)+TRUNC(P469*(1+R469),2))))&gt;=0),ABS((J469*(1+R469)-(TRUNC(J469*(1+R469),2)+(TRUNC(AK469,2)-(TRUNC(H469*(1+R469),2)+TRUNC(J469*(1+R469),2)+TRUNC(K469*(1+R469),2)+TRUNC(L469*(1+R469),2)+TRUNC(M469*(1+R469),2)+TRUNC(N469*(1+R469),2)+TRUNC(O469*(1+R469),2)+TRUNC(P469*(1+R469),2)))))/J469*(1+R469))&lt;=ABS((L469*(1+R469)-(TRUNC(L469*(1+R469),2)+(TRUNC(AK469,2)-(TRUNC(H469*(1+R469),2)+TRUNC(J469*(1+R469),2)+TRUNC(K469*(1+R469),2)+TRUNC(L469*(1+R469),2)+TRUNC(M469*(1+R469),2)+TRUNC(N469*(1+R469),2)+TRUNC(O469*(1+R469),2)+TRUNC(P469*(1+R469),2)))))/L469*(1+R469)),TRUE),IF(AND(M469*(1+R469)&lt;&gt;0,(TRUNC(M469*(1+R469),2)+(TRUNC(AK469,2)-(TRUNC(H469*(1+R469),2)+TRUNC(J469*(1+R469),2)+TRUNC(K469*(1+R469),2)+TRUNC(L469*(1+R469),2)+TRUNC(M469*(1+R469),2)+TRUNC(N469*(1+R469),2)+TRUNC(O469*(1+R469),2)+TRUNC(P469*(1+R469),2))))&gt;=0),ABS((J469*(1+R469)-(TRUNC(J469*(1+R469),2)+(TRUNC(AK469,2)-(TRUNC(H469*(1+R469),2)+TRUNC(J469*(1+R469),2)+TRUNC(K469*(1+R469),2)+TRUNC(L469*(1+R469),2)+TRUNC(M469*(1+R469),2)+TRUNC(N469*(1+R469),2)+TRUNC(O469*(1+R469),2)+TRUNC(P469*(1+R469),2)))))/J469*(1+R469))&lt;=ABS((M469*(1+R469)-(TRUNC(M469*(1+R469),2)+(TRUNC(AK469,2)-(TRUNC(H469*(1+R469),2)+TRUNC(J469*(1+R469),2)+TRUNC(K469*(1+R469),2)+TRUNC(L469*(1+R469),2)+TRUNC(M469*(1+R469),2)+TRUNC(N469*(1+R469),2)+TRUNC(O469*(1+R469),2)+TRUNC(P469*(1+R469),2)))))/M469*(1+R469)),TRUE),IF(AND(N469*(1+R469)&lt;&gt;0,(TRUNC(N469*(1+R469),2)+(TRUNC(AK469,2)-(TRUNC(H469*(1+R469),2)+TRUNC(J469*(1+R469),2)+TRUNC(K469*(1+R469),2)+TRUNC(L469*(1+R469),2)+TRUNC(M469*(1+R469),2)+TRUNC(N469*(1+R469),2)+TRUNC(O469*(1+R469),2)+TRUNC(P469*(1+R469),2))))&gt;=0),ABS((J469*(1+R469)-(TRUNC(J469*(1+R469),2)+(TRUNC(AK469,2)-(TRUNC(H469*(1+R469),2)+TRUNC(J469*(1+R469),2)+TRUNC(K469*(1+R469),2)+TRUNC(L469*(1+R469),2)+TRUNC(M469*(1+R469),2)+TRUNC(N469*(1+R469),2)+TRUNC(O469*(1+R469),2)+TRUNC(P469*(1+R469),2)))))/J469*(1+R469))&lt;=ABS((N469*(1+R469)-(TRUNC(N469*(1+R469),2)+(TRUNC(AK469,2)-(TRUNC(H469*(1+R469),2)+TRUNC(J469*(1+R469),2)+TRUNC(K469*(1+R469),2)+TRUNC(L469*(1+R469),2)+TRUNC(M469*(1+R469),2)+TRUNC(N469*(1+R469),2)+TRUNC(O469*(1+R469),2)+TRUNC(P469*(1+R469),2)))))/N469*(1+R469)),TRUE),IF(AND(O469*(1+R469)&lt;&gt;0,(TRUNC(O469*(1+R469),2)+(TRUNC(AK469,2)-(TRUNC(H469*(1+R469),2)+TRUNC(J469*(1+R469),2)+TRUNC(K469*(1+R469),2)+TRUNC(L469*(1+R469),2)+TRUNC(M469*(1+R469),2)+TRUNC(N469*(1+R469),2)+TRUNC(O469*(1+R469),2)+TRUNC(P469*(1+R469),2))))&gt;=0),ABS((J469*(1+R469)-(TRUNC(J469*(1+R469),2)+(TRUNC(AK469,2)-(TRUNC(H469*(1+R469),2)+TRUNC(J469*(1+R469),2)+TRUNC(K469*(1+R469),2)+TRUNC(L469*(1+R469),2)+TRUNC(M469*(1+R469),2)+TRUNC(N469*(1+R469),2)+TRUNC(O469*(1+R469),2)+TRUNC(P469*(1+R469),2)))))/J469*(1+R469))&lt;=ABS((O469*(1+R469)-(TRUNC(O469*(1+R469),2)+(TRUNC(AK469,2)-(TRUNC(H469*(1+R469),2)+TRUNC(J469*(1+R469),2)+TRUNC(K469*(1+R469),2)+TRUNC(L469*(1+R469),2)+TRUNC(M469*(1+R469),2)+TRUNC(N469*(1+R469),2)+TRUNC(O469*(1+R469),2)+TRUNC(P469*(1+R469),2)))))/O469*(1+R469)),TRUE),IF(AND(P469*(1+R469)&lt;&gt;0,(TRUNC(P469*(1+R469),2)+(TRUNC(AK469,2)-(TRUNC(H469*(1+R469),2)+TRUNC(J469*(1+R469),2)+TRUNC(K469*(1+R469),2)+TRUNC(L469*(1+R469),2)+TRUNC(M469*(1+R469),2)+TRUNC(N469*(1+R469),2)+TRUNC(O469*(1+R469),2)+TRUNC(P469*(1+R469),2))))&gt;=0),ABS((J469*(1+R469)-(TRUNC(J469*(1+R469),2)+(TRUNC(AK469,2)-(TRUNC(H469*(1+R469),2)+TRUNC(J469*(1+R469),2)+TRUNC(K469*(1+R469),2)+TRUNC(L469*(1+R469),2)+TRUNC(M469*(1+R469),2)+TRUNC(N469*(1+R469),2)+TRUNC(O469*(1+R469),2)+TRUNC(P469*(1+R469),2)))))/J469*(1+R469))&lt;=ABS((P469*(1+R469)-(TRUNC(P469*(1+R469),2)+(TRUNC(AK469,2)-(TRUNC(H469*(1+R469),2)+TRUNC(J469*(1+R469),2)+TRUNC(K469*(1+R469),2)+TRUNC(L469*(1+R469),2)+TRUNC(M469*(1+R469),2)+TRUNC(N469*(1+R469),2)+TRUNC(O469*(1+R469),2)+TRUNC(P469*(1+R469),2)))))/P469*(1+R469)),TRUE)),TRUNC(J469*(1+R469),2)+(TRUNC(AK469,2)-(TRUNC(H469*(1+R469),2)+TRUNC(J469*(1+R469),2)+TRUNC(K469*(1+R469),2)+TRUNC(L469*(1+R469),2)+TRUNC(M469*(1+R469),2)+TRUNC(N469*(1+R469),2)+TRUNC(O469*(1+R469),2)+TRUNC(P469*(1+R469),2))),TRUNC(J469*(1+R469),2)))))</f>
        <v>6.52</v>
      </c>
      <c r="X469" s="363">
        <f t="shared" ref="X469:X480" si="437">IF(W469*G469=0,0,IF((TRUNC(AL469,2)-(TRUNC(S469*G469,2)+TRUNC(W469*G469,2)+TRUNC(Y469*G469,2)+TRUNC(AA469*G469,2)+TRUNC(AC469*G469,2)+TRUNC(AE469*G469,2)+TRUNC(AG469*G469,2)+TRUNC(AI469*G469,2)))=0,TRUNC(W469*G469,2),IF((TRUNC(TRUNC(W469*G469,2),2)+(TRUNC(AL469,2)-(TRUNC(S469*G469,2)+TRUNC(W469*G469,2)+TRUNC(Y469*G469,2)+TRUNC(AA469*G469,2)+TRUNC(AC469*G469,2)+TRUNC(AE469*G469,2)+TRUNC(AG469*G469,2)+TRUNC(AI469*G469,2))))&lt;=0,TRUNC(W469*G469,2),IF(AND(IF(AND(S469*G469&lt;&gt;0,(TRUNC(S469*G469,2)+(TRUNC(AL469,2)-(TRUNC(S469*G469,2)+TRUNC(W469*G469,2)+TRUNC(Y469*G469,2)+TRUNC(AA469*G469,2)+TRUNC(AC469*G469,2)+TRUNC(AE469*G469,2)+TRUNC(AG469*G469,2)+TRUNC(AI469*G469,2))))&gt;=0),ABS((W469*G469-(TRUNC(W469*G469,2)+(TRUNC(AL469,2)-(TRUNC(S469*G469,2)+TRUNC(W469*G469,2)+TRUNC(Y469*G469,2)+TRUNC(AA469*G469,2)+TRUNC(AC469*G469,2)+TRUNC(AE469*G469,2)+TRUNC(AG469*G469,2)+TRUNC(AI469*G469,2)))))/W469*G469)&lt;ABS((S469*G469-(TRUNC(S469*G469,2)+(TRUNC(AL469,2)-(TRUNC(S469*G469,2)+TRUNC(W469*G469,2)+TRUNC(Y469*G469,2)+TRUNC(AA469*G469,2)+TRUNC(AC469*G469,2)+TRUNC(AE469*G469,2)+TRUNC(AG469*G469,2)+TRUNC(AI469*G469,2)))))/S469*G469),TRUE),IF(AND(W469*G469&lt;&gt;0,(TRUNC(W469*G469,2)+(TRUNC(AL469,2)-(TRUNC(S469*G469,2)+TRUNC(W469*G469,2)+TRUNC(Y469*G469,2)+TRUNC(AA469*G469,2)+TRUNC(AC469*G469,2)+TRUNC(AE469*G469,2)+TRUNC(AG469*G469,2)+TRUNC(AI469*G469,2))))&gt;=0),ABS((W469*G469-(TRUNC(W469*G469,2)+(TRUNC(AL469,2)-(TRUNC(S469*G469,2)+TRUNC(W469*G469,2)+TRUNC(Y469*G469,2)+TRUNC(AA469*G469,2)+TRUNC(AC469*G469,2)+TRUNC(AE469*G469,2)+TRUNC(AG469*G469,2)+TRUNC(AI469*G469,2)))))/W469*G469)&lt;=ABS((W469*G469-(TRUNC(W469*G469,2)+(TRUNC(AL469,2)-(TRUNC(S469*G469,2)+TRUNC(W469*G469,2)+TRUNC(Y469*G469,2)+TRUNC(AA469*G469,2)+TRUNC(AC469*G469,2)+TRUNC(AE469*G469,2)+TRUNC(AG469*G469,2)+TRUNC(AI469*G469,2)))))/W469*G469),TRUE),IF(AND(Y469*G469&lt;&gt;0,(TRUNC(Y469*G469,2)+(TRUNC(AL469,2)-(TRUNC(S469*G469,2)+TRUNC(W469*G469,2)+TRUNC(Y469*G469,2)+TRUNC(AA469*G469,2)+TRUNC(AC469*G469,2)+TRUNC(AE469*G469,2)+TRUNC(AG469*G469,2)+TRUNC(AI469*G469,2))))&gt;=0),ABS((W469*G469-(TRUNC(W469*G469,2)+(TRUNC(AL469,2)-(TRUNC(S469*G469,2)+TRUNC(W469*G469,2)+TRUNC(Y469*G469,2)+TRUNC(AA469*G469,2)+TRUNC(AC469*G469,2)+TRUNC(AE469*G469,2)+TRUNC(AG469*G469,2)+TRUNC(AI469*G469,2)))))/W469*G469)&lt;=ABS((Y469*G469-(TRUNC(Y469*G469,2)+(TRUNC(AL469,2)-(TRUNC(S469*G469,2)+TRUNC(W469*G469,2)+TRUNC(Y469*G469,2)+TRUNC(AA469*G469,2)+TRUNC(AC469*G469,2)+TRUNC(AE469*G469,2)+TRUNC(AG469*G469,2)+TRUNC(AI469*G469,2)))))/Y469*G469),TRUE),IF(AND(AA469*G469&lt;&gt;0,(TRUNC(AA469*G469,2)+(TRUNC(AL469,2)-(TRUNC(S469*G469,2)+TRUNC(W469*G469,2)+TRUNC(Y469*G469,2)+TRUNC(AA469*G469,2)+TRUNC(AC469*G469,2)+TRUNC(AE469*G469,2)+TRUNC(AG469*G469,2)+TRUNC(AI469*G469,2))))&gt;=0),ABS((W469*G469-(TRUNC(W469*G469,2)+(TRUNC(AL469,2)-(TRUNC(S469*G469,2)+TRUNC(W469*G469,2)+TRUNC(Y469*G469,2)+TRUNC(AA469*G469,2)+TRUNC(AC469*G469,2)+TRUNC(AE469*G469,2)+TRUNC(AG469*G469,2)+TRUNC(AI469*G469,2)))))/W469*G469)&lt;=ABS((AA469*G469-(TRUNC(AA469*G469,2)+(TRUNC(AL469,2)-(TRUNC(S469*G469,2)+TRUNC(W469*G469,2)+TRUNC(Y469*G469,2)+TRUNC(AA469*G469,2)+TRUNC(AC469*G469,2)+TRUNC(AE469*G469,2)+TRUNC(AG469*G469,2)+TRUNC(AI469*G469,2)))))/AA469*G469),TRUE),IF(AND(AC469*G469&lt;&gt;0,(TRUNC(AC469*G469,2)+(TRUNC(AL469,2)-(TRUNC(S469*G469,2)+TRUNC(W469*G469,2)+TRUNC(Y469*G469,2)+TRUNC(AA469*G469,2)+TRUNC(AC469*G469,2)+TRUNC(AE469*G469,2)+TRUNC(AG469*G469,2)+TRUNC(AI469*G469,2))))&gt;=0),ABS((W469*G469-(TRUNC(W469*G469,2)+(TRUNC(AL469,2)-(TRUNC(S469*G469,2)+TRUNC(W469*G469,2)+TRUNC(Y469*G469,2)+TRUNC(AA469*G469,2)+TRUNC(AC469*G469,2)+TRUNC(AE469*G469,2)+TRUNC(AG469*G469,2)+TRUNC(AI469*G469,2)))))/W469*G469)&lt;=ABS((AC469*G469-(TRUNC(AC469*G469,2)+(TRUNC(AL469,2)-(TRUNC(S469*G469,2)+TRUNC(W469*G469,2)+TRUNC(Y469*G469,2)+TRUNC(AA469*G469,2)+TRUNC(AC469*G469,2)+TRUNC(AE469*G469,2)+TRUNC(AG469*G469,2)+TRUNC(AI469*G469,2)))))/AC469*G469),TRUE),IF(AND(AE469*G469&lt;&gt;0,(TRUNC(AE469*G469,2)+(TRUNC(AL469,2)-(TRUNC(S469*G469,2)+TRUNC(W469*G469,2)+TRUNC(Y469*G469,2)+TRUNC(AA469*G469,2)+TRUNC(AC469*G469,2)+TRUNC(AE469*G469,2)+TRUNC(AG469*G469,2)+TRUNC(AI469*G469,2))))&gt;=0),ABS((W469*G469-(TRUNC(W469*G469,2)+(TRUNC(AL469,2)-(TRUNC(S469*G469,2)+TRUNC(W469*G469,2)+TRUNC(Y469*G469,2)+TRUNC(AA469*G469,2)+TRUNC(AC469*G469,2)+TRUNC(AE469*G469,2)+TRUNC(AG469*G469,2)+TRUNC(AI469*G469,2)))))/W469*G469)&lt;=ABS((AE469*G469-(TRUNC(AE469*G469,2)+(TRUNC(AL469,2)-(TRUNC(S469*G469,2)+TRUNC(W469*G469,2)+TRUNC(Y469*G469,2)+TRUNC(AA469*G469,2)+TRUNC(AC469*G469,2)+TRUNC(AE469*G469,2)+TRUNC(AG469*G469,2)+TRUNC(AI469*G469,2)))))/AE469*G469),TRUE),IF(AND(AG469*G469&lt;&gt;0,(TRUNC(AG469*G469,2)+(TRUNC(AL469,2)-(TRUNC(S469*G469,2)+TRUNC(W469*G469,2)+TRUNC(Y469*G469,2)+TRUNC(AA469*G469,2)+TRUNC(AC469*G469,2)+TRUNC(AE469*G469,2)+TRUNC(AG469*G469,2)+TRUNC(AI469*G469,2))))&gt;=0),ABS((W469*G469-(TRUNC(W469*G469,2)+(TRUNC(AL469,2)-(TRUNC(S469*G469,2)+TRUNC(W469*G469,2)+TRUNC(Y469*G469,2)+TRUNC(AA469*G469,2)+TRUNC(AC469*G469,2)+TRUNC(AE469*G469,2)+TRUNC(AG469*G469,2)+TRUNC(AI469*G469,2)))))/W469*G469)&lt;=ABS((AG469*G469-(TRUNC(AG469*G469,2)+(TRUNC(AL469,2)-(TRUNC(S469*G469,2)+TRUNC(W469*G469,2)+TRUNC(Y469*G469,2)+TRUNC(AA469*G469,2)+TRUNC(AC469*G469,2)+TRUNC(AE469*G469,2)+TRUNC(AG469*G469,2)+TRUNC(AI469*G469,2)))))/AG469*G469),TRUE),IF(AND(AI469*G469&lt;&gt;0,(TRUNC(AI469*G469,2)+(TRUNC(AL469,2)-(TRUNC(S469*G469,2)+TRUNC(W469*G469,2)+TRUNC(Y469*G469,2)+TRUNC(AA469*G469,2)+TRUNC(AC469*G469,2)+TRUNC(AE469*G469,2)+TRUNC(AG469*G469,2)+TRUNC(AI469*G469,2))))&gt;=0),ABS((W469*G469-(TRUNC(W469*G469,2)+(TRUNC(AL469,2)-(TRUNC(S469*G469,2)+TRUNC(W469*G469,2)+TRUNC(Y469*G469,2)+TRUNC(AA469*G469,2)+TRUNC(AC469*G469,2)+TRUNC(AE469*G469,2)+TRUNC(AG469*G469,2)+TRUNC(AI469*G469,2)))))/W469*G469)&lt;=ABS((AI469*G469-(TRUNC(AI469*G469,2)+(TRUNC(AL469,2)-(TRUNC(S469*G469,2)+TRUNC(W469*G469,2)+TRUNC(Y469*G469,2)+TRUNC(AA469*G469,2)+TRUNC(AC469*G469,2)+TRUNC(AE469*G469,2)+TRUNC(AG469*G469,2)+TRUNC(AI469*G469,2)))))/AI469*G469),TRUE)),TRUNC(W469*G469,2)+(TRUNC(AL469,2)-(TRUNC(S469*G469,2)+TRUNC(W469*G469,2)+TRUNC(Y469*G469,2)+TRUNC(AA469*G469,2)+TRUNC(AC469*G469,2)+TRUNC(AE469*G469,2)+TRUNC(AG469*G469,2)+TRUNC(AI469*G469,2))),TRUNC(W469*G469,2)))))</f>
        <v>169.52</v>
      </c>
      <c r="Y469" s="363">
        <f t="shared" ref="Y469:Y480" si="438">IF(K469*(1+R469)=0,0,IF((TRUNC(AK469,2)-(TRUNC(H469*(1+R469),2)+TRUNC(J469*(1+R469),2)+TRUNC(K469*(1+R469),2)+TRUNC(L469*(1+R469),2)+TRUNC(M469*(1+R469),2)+TRUNC(N469*(1+R469),2)+TRUNC(O469*(1+R469),2)+TRUNC(P469*(1+R469),2)))=0,TRUNC(K469*(1+R469),2),IF((TRUNC(TRUNC(K469*(1+R469),2),2)+(TRUNC(AK469,2)-(TRUNC(H469*(1+R469),2)+TRUNC(J469*(1+R469),2)+TRUNC(K469*(1+R469),2)+TRUNC(L469*(1+R469),2)+TRUNC(M469*(1+R469),2)+TRUNC(N469*(1+R469),2)+TRUNC(O469*(1+R469),2)+TRUNC(P469*(1+R469),2))))&lt;=0,TRUNC(K469*(1+R469),2),IF(AND(IF(AND(H469*(1+R469)&lt;&gt;0,(TRUNC(H469*(1+R469),2)+(TRUNC(AK469,2)-(TRUNC(H469*(1+R469),2)+TRUNC(J469*(1+R469),2)+TRUNC(K469*(1+R469),2)+TRUNC(L469*(1+R469),2)+TRUNC(M469*(1+R469),2)+TRUNC(N469*(1+R469),2)+TRUNC(O469*(1+R469),2)+TRUNC(P469*(1+R469),2))))&gt;=0),ABS((K469*(1+R469)-(TRUNC(K469*(1+R469),2)+(TRUNC(AK469,2)-(TRUNC(H469*(1+R469),2)+TRUNC(J469*(1+R469),2)+TRUNC(K469*(1+R469),2)+TRUNC(L469*(1+R469),2)+TRUNC(M469*(1+R469),2)+TRUNC(N469*(1+R469),2)+TRUNC(O469*(1+R469),2)+TRUNC(P469*(1+R469),2)))))/K469*(1+R469))&lt;ABS((H469*(1+R469)-(TRUNC(H469*(1+R469),2)+(TRUNC(AK469,2)-(TRUNC(H469*(1+R469),2)+TRUNC(J469*(1+R469),2)+TRUNC(K469*(1+R469),2)+TRUNC(L469*(1+R469),2)+TRUNC(M469*(1+R469),2)+TRUNC(N469*(1+R469),2)+TRUNC(O469*(1+R469),2)+TRUNC(P469*(1+R469),2)))))/H469*(1+R469)),TRUE),IF(AND(J469*(1+R469)&lt;&gt;0,(TRUNC(J469*(1+R469),2)+(TRUNC(AK469,2)-(TRUNC(H469*(1+R469),2)+TRUNC(J469*(1+R469),2)+TRUNC(K469*(1+R469),2)+TRUNC(L469*(1+R469),2)+TRUNC(M469*(1+R469),2)+TRUNC(N469*(1+R469),2)+TRUNC(O469*(1+R469),2)+TRUNC(P469*(1+R469),2))))&gt;=0),ABS((K469*(1+R469)-(TRUNC(K469*(1+R469),2)+(TRUNC(AK469,2)-(TRUNC(H469*(1+R469),2)+TRUNC(J469*(1+R469),2)+TRUNC(K469*(1+R469),2)+TRUNC(L469*(1+R469),2)+TRUNC(M469*(1+R469),2)+TRUNC(N469*(1+R469),2)+TRUNC(O469*(1+R469),2)+TRUNC(P469*(1+R469),2)))))/K469*(1+R469))&lt;ABS((J469*(1+R469)-(TRUNC(J469*(1+R469),2)+(TRUNC(AK469,2)-(TRUNC(H469*(1+R469),2)+TRUNC(J469*(1+R469),2)+TRUNC(K469*(1+R469),2)+TRUNC(L469*(1+R469),2)+TRUNC(M469*(1+R469),2)+TRUNC(N469*(1+R469),2)+TRUNC(O469*(1+R469),2)+TRUNC(P469*(1+R469),2)))))/J469*(1+R469)),TRUE),IF(AND(K469*(1+R469)&lt;&gt;0,(TRUNC(K469*(1+R469),2)+(TRUNC(AK469,2)-(TRUNC(H469*(1+R469),2)+TRUNC(J469*(1+R469),2)+TRUNC(K469*(1+R469),2)+TRUNC(L469*(1+R469),2)+TRUNC(M469*(1+R469),2)+TRUNC(N469*(1+R469),2)+TRUNC(O469*(1+R469),2)+TRUNC(P469*(1+R469),2))))&gt;=0),ABS((K469*(1+R469)-(TRUNC(K469*(1+R469),2)+(TRUNC(AK469,2)-(TRUNC(H469*(1+R469),2)+TRUNC(J469*(1+R469),2)+TRUNC(K469*(1+R469),2)+TRUNC(L469*(1+R469),2)+TRUNC(M469*(1+R469),2)+TRUNC(N469*(1+R469),2)+TRUNC(O469*(1+R469),2)+TRUNC(P469*(1+R469),2)))))/K469*(1+R469))&lt;=ABS((K469*(1+R469)-(TRUNC(K469*(1+R469),2)+(TRUNC(AK469,2)-(TRUNC(H469*(1+R469),2)+TRUNC(J469*(1+R469),2)+TRUNC(K469*(1+R469),2)+TRUNC(L469*(1+R469),2)+TRUNC(M469*(1+R469),2)+TRUNC(N469*(1+R469),2)+TRUNC(O469*(1+R469),2)+TRUNC(P469*(1+R469),2)))))/K469*(1+R469)),TRUE),IF(AND(L469*(1+R469)&lt;&gt;0,(TRUNC(L469*(1+R469),2)+(TRUNC(AK469,2)-(TRUNC(H469*(1+R469),2)+TRUNC(J469*(1+R469),2)+TRUNC(K469*(1+R469),2)+TRUNC(L469*(1+R469),2)+TRUNC(M469*(1+R469),2)+TRUNC(N469*(1+R469),2)+TRUNC(O469*(1+R469),2)+TRUNC(P469*(1+R469),2))))&gt;=0),ABS((K469*(1+R469)-(TRUNC(K469*(1+R469),2)+(TRUNC(AK469,2)-(TRUNC(H469*(1+R469),2)+TRUNC(J469*(1+R469),2)+TRUNC(K469*(1+R469),2)+TRUNC(L469*(1+R469),2)+TRUNC(M469*(1+R469),2)+TRUNC(N469*(1+R469),2)+TRUNC(O469*(1+R469),2)+TRUNC(P469*(1+R469),2)))))/K469*(1+R469))&lt;=ABS((L469*(1+R469)-(TRUNC(L469*(1+R469),2)+(TRUNC(AK469,2)-(TRUNC(H469*(1+R469),2)+TRUNC(J469*(1+R469),2)+TRUNC(K469*(1+R469),2)+TRUNC(L469*(1+R469),2)+TRUNC(M469*(1+R469),2)+TRUNC(N469*(1+R469),2)+TRUNC(O469*(1+R469),2)+TRUNC(P469*(1+R469),2)))))/L469*(1+R469)),TRUE),IF(AND(M469*(1+R469)&lt;&gt;0,(TRUNC(M469*(1+R469),2)+(TRUNC(AK469,2)-(TRUNC(H469*(1+R469),2)+TRUNC(J469*(1+R469),2)+TRUNC(K469*(1+R469),2)+TRUNC(L469*(1+R469),2)+TRUNC(M469*(1+R469),2)+TRUNC(N469*(1+R469),2)+TRUNC(O469*(1+R469),2)+TRUNC(P469*(1+R469),2))))&gt;=0),ABS((K469*(1+R469)-(TRUNC(K469*(1+R469),2)+(TRUNC(AK469,2)-(TRUNC(H469*(1+R469),2)+TRUNC(J469*(1+R469),2)+TRUNC(K469*(1+R469),2)+TRUNC(L469*(1+R469),2)+TRUNC(M469*(1+R469),2)+TRUNC(N469*(1+R469),2)+TRUNC(O469*(1+R469),2)+TRUNC(P469*(1+R469),2)))))/K469*(1+R469))&lt;=ABS((M469*(1+R469)-(TRUNC(M469*(1+R469),2)+(TRUNC(AK469,2)-(TRUNC(H469*(1+R469),2)+TRUNC(J469*(1+R469),2)+TRUNC(K469*(1+R469),2)+TRUNC(L469*(1+R469),2)+TRUNC(M469*(1+R469),2)+TRUNC(N469*(1+R469),2)+TRUNC(O469*(1+R469),2)+TRUNC(P469*(1+R469),2)))))/M469*(1+R469)),TRUE),IF(AND(N469*(1+R469)&lt;&gt;0,(TRUNC(N469*(1+R469),2)+(TRUNC(AK469,2)-(TRUNC(H469*(1+R469),2)+TRUNC(J469*(1+R469),2)+TRUNC(K469*(1+R469),2)+TRUNC(L469*(1+R469),2)+TRUNC(M469*(1+R469),2)+TRUNC(N469*(1+R469),2)+TRUNC(O469*(1+R469),2)+TRUNC(P469*(1+R469),2))))&gt;=0),ABS((K469*(1+R469)-(TRUNC(K469*(1+R469),2)+(TRUNC(AK469,2)-(TRUNC(H469*(1+R469),2)+TRUNC(J469*(1+R469),2)+TRUNC(K469*(1+R469),2)+TRUNC(L469*(1+R469),2)+TRUNC(M469*(1+R469),2)+TRUNC(N469*(1+R469),2)+TRUNC(O469*(1+R469),2)+TRUNC(P469*(1+R469),2)))))/K469*(1+R469))&lt;=ABS((N469*(1+R469)-(TRUNC(N469*(1+R469),2)+(TRUNC(AK469,2)-(TRUNC(H469*(1+R469),2)+TRUNC(J469*(1+R469),2)+TRUNC(K469*(1+R469),2)+TRUNC(L469*(1+R469),2)+TRUNC(M469*(1+R469),2)+TRUNC(N469*(1+R469),2)+TRUNC(O469*(1+R469),2)+TRUNC(P469*(1+R469),2)))))/N469*(1+R469)),TRUE),IF(AND(O469*(1+R469)&lt;&gt;0,(TRUNC(O469*(1+R469),2)+(TRUNC(AK469,2)-(TRUNC(H469*(1+R469),2)+TRUNC(J469*(1+R469),2)+TRUNC(K469*(1+R469),2)+TRUNC(L469*(1+R469),2)+TRUNC(M469*(1+R469),2)+TRUNC(N469*(1+R469),2)+TRUNC(O469*(1+R469),2)+TRUNC(P469*(1+R469),2))))&gt;=0),ABS((K469*(1+R469)-(TRUNC(K469*(1+R469),2)+(TRUNC(AK469,2)-(TRUNC(H469*(1+R469),2)+TRUNC(J469*(1+R469),2)+TRUNC(K469*(1+R469),2)+TRUNC(L469*(1+R469),2)+TRUNC(M469*(1+R469),2)+TRUNC(N469*(1+R469),2)+TRUNC(O469*(1+R469),2)+TRUNC(P469*(1+R469),2)))))/K469*(1+R469))&lt;=ABS((O469*(1+R469)-(TRUNC(O469*(1+R469),2)+(TRUNC(AK469,2)-(TRUNC(H469*(1+R469),2)+TRUNC(J469*(1+R469),2)+TRUNC(K469*(1+R469),2)+TRUNC(L469*(1+R469),2)+TRUNC(M469*(1+R469),2)+TRUNC(N469*(1+R469),2)+TRUNC(O469*(1+R469),2)+TRUNC(P469*(1+R469),2)))))/O469*(1+R469)),TRUE),IF(AND(P469*(1+R469)&lt;&gt;0,(TRUNC(P469*(1+R469),2)+(TRUNC(AK469,2)-(TRUNC(H469*(1+R469),2)+TRUNC(J469*(1+R469),2)+TRUNC(K469*(1+R469),2)+TRUNC(L469*(1+R469),2)+TRUNC(M469*(1+R469),2)+TRUNC(N469*(1+R469),2)+TRUNC(O469*(1+R469),2)+TRUNC(P469*(1+R469),2))))&gt;=0),ABS((K469*(1+R469)-(TRUNC(K469*(1+R469),2)+(TRUNC(AK469,2)-(TRUNC(H469*(1+R469),2)+TRUNC(J469*(1+R469),2)+TRUNC(K469*(1+R469),2)+TRUNC(L469*(1+R469),2)+TRUNC(M469*(1+R469),2)+TRUNC(N469*(1+R469),2)+TRUNC(O469*(1+R469),2)+TRUNC(P469*(1+R469),2)))))/K469*(1+R469))&lt;=ABS((P469*(1+R469)-(TRUNC(P469*(1+R469),2)+(TRUNC(AK469,2)-(TRUNC(H469*(1+R469),2)+TRUNC(J469*(1+R469),2)+TRUNC(K469*(1+R469),2)+TRUNC(L469*(1+R469),2)+TRUNC(M469*(1+R469),2)+TRUNC(N469*(1+R469),2)+TRUNC(O469*(1+R469),2)+TRUNC(P469*(1+R469),2)))))/P469*(1+R469)),TRUE)),TRUNC(K469*(1+R469),2)+(TRUNC(AK469,2)-(TRUNC(H469*(1+R469),2)+TRUNC(J469*(1+R469),2)+TRUNC(K469*(1+R469),2)+TRUNC(L469*(1+R469),2)+TRUNC(M469*(1+R469),2)+TRUNC(N469*(1+R469),2)+TRUNC(O469*(1+R469),2)+TRUNC(P469*(1+R469),2))),TRUNC(K469*(1+R469),2)))))</f>
        <v>0</v>
      </c>
      <c r="Z469" s="363">
        <f t="shared" ref="Z469:Z480" si="439">IF(Y469*G469=0,0,IF((TRUNC(AL469,2)-(TRUNC(S469*G469,2)+TRUNC(W469*G469,2)+TRUNC(Y469*G469,2)+TRUNC(AA469*G469,2)+TRUNC(AC469*G469,2)+TRUNC(AE469*G469,2)+TRUNC(AG469*G469,2)+TRUNC(AI469*G469,2)))=0,TRUNC(Y469*G469,2),IF((TRUNC(TRUNC(Y469*G469,2),2)+(TRUNC(AL469,2)-(TRUNC(S469*G469,2)+TRUNC(W469*G469,2)+TRUNC(Y469*G469,2)+TRUNC(AA469*G469,2)+TRUNC(AC469*G469,2)+TRUNC(AE469*G469,2)+TRUNC(AG469*G469,2)+TRUNC(AI469*G469,2))))&lt;=0,TRUNC(Y469*G469,2),IF(AND(IF(AND(S469*G469&lt;&gt;0,(TRUNC(S469*G469,2)+(TRUNC(AL469,2)-(TRUNC(S469*G469,2)+TRUNC(W469*G469,2)+TRUNC(Y469*G469,2)+TRUNC(AA469*G469,2)+TRUNC(AC469*G469,2)+TRUNC(AE469*G469,2)+TRUNC(AG469*G469,2)+TRUNC(AI469*G469,2))))&gt;=0),ABS((Y469*G469-(TRUNC(Y469*G469,2)+(TRUNC(AL469,2)-(TRUNC(S469*G469,2)+TRUNC(W469*G469,2)+TRUNC(Y469*G469,2)+TRUNC(AA469*G469,2)+TRUNC(AC469*G469,2)+TRUNC(AE469*G469,2)+TRUNC(AG469*G469,2)+TRUNC(AI469*G469,2)))))/Y469*G469)&lt;ABS((S469*G469-(TRUNC(S469*G469,2)+(TRUNC(AL469,2)-(TRUNC(S469*G469,2)+TRUNC(W469*G469,2)+TRUNC(Y469*G469,2)+TRUNC(AA469*G469,2)+TRUNC(AC469*G469,2)+TRUNC(AE469*G469,2)+TRUNC(AG469*G469,2)+TRUNC(AI469*G469,2)))))/S469*G469),TRUE),IF(AND(W469*G469&lt;&gt;0,(TRUNC(W469*G469,2)+(TRUNC(AL469,2)-(TRUNC(S469*G469,2)+TRUNC(W469*G469,2)+TRUNC(Y469*G469,2)+TRUNC(AA469*G469,2)+TRUNC(AC469*G469,2)+TRUNC(AE469*G469,2)+TRUNC(AG469*G469,2)+TRUNC(AI469*G469,2))))&gt;=0),ABS((Y469*G469-(TRUNC(Y469*G469,2)+(TRUNC(AL469,2)-(TRUNC(S469*G469,2)+TRUNC(W469*G469,2)+TRUNC(Y469*G469,2)+TRUNC(AA469*G469,2)+TRUNC(AC469*G469,2)+TRUNC(AE469*G469,2)+TRUNC(AG469*G469,2)+TRUNC(AI469*G469,2)))))/Y469*G469)&lt;ABS((W469*G469-(TRUNC(W469*G469,2)+(TRUNC(AL469,2)-(TRUNC(S469*G469,2)+TRUNC(W469*G469,2)+TRUNC(Y469*G469,2)+TRUNC(AA469*G469,2)+TRUNC(AC469*G469,2)+TRUNC(AE469*G469,2)+TRUNC(AG469*G469,2)+TRUNC(AI469*G469,2)))))/W469*G469),TRUE),IF(AND(Y469*G469&lt;&gt;0,(TRUNC(Y469*G469,2)+(TRUNC(AL469,2)-(TRUNC(S469*G469,2)+TRUNC(W469*G469,2)+TRUNC(Y469*G469,2)+TRUNC(AA469*G469,2)+TRUNC(AC469*G469,2)+TRUNC(AE469*G469,2)+TRUNC(AG469*G469,2)+TRUNC(AI469*G469,2))))&gt;=0),ABS((Y469*G469-(TRUNC(Y469*G469,2)+(TRUNC(AL469,2)-(TRUNC(S469*G469,2)+TRUNC(W469*G469,2)+TRUNC(Y469*G469,2)+TRUNC(AA469*G469,2)+TRUNC(AC469*G469,2)+TRUNC(AE469*G469,2)+TRUNC(AG469*G469,2)+TRUNC(AI469*G469,2)))))/Y469*G469)&lt;=ABS((Y469*G469-(TRUNC(Y469*G469,2)+(TRUNC(AL469,2)-(TRUNC(S469*G469,2)+TRUNC(W469*G469,2)+TRUNC(Y469*G469,2)+TRUNC(AA469*G469,2)+TRUNC(AC469*G469,2)+TRUNC(AE469*G469,2)+TRUNC(AG469*G469,2)+TRUNC(AI469*G469,2)))))/Y469*G469),TRUE),IF(AND(AA469*G469&lt;&gt;0,(TRUNC(AA469*G469,2)+(TRUNC(AL469,2)-(TRUNC(S469*G469,2)+TRUNC(W469*G469,2)+TRUNC(Y469*G469,2)+TRUNC(AA469*G469,2)+TRUNC(AC469*G469,2)+TRUNC(AE469*G469,2)+TRUNC(AG469*G469,2)+TRUNC(AI469*G469,2))))&gt;=0),ABS((Y469*G469-(TRUNC(Y469*G469,2)+(TRUNC(AL469,2)-(TRUNC(S469*G469,2)+TRUNC(W469*G469,2)+TRUNC(Y469*G469,2)+TRUNC(AA469*G469,2)+TRUNC(AC469*G469,2)+TRUNC(AE469*G469,2)+TRUNC(AG469*G469,2)+TRUNC(AI469*G469,2)))))/Y469*G469)&lt;=ABS((AA469*G469-(TRUNC(AA469*G469,2)+(TRUNC(AL469,2)-(TRUNC(S469*G469,2)+TRUNC(W469*G469,2)+TRUNC(Y469*G469,2)+TRUNC(AA469*G469,2)+TRUNC(AC469*G469,2)+TRUNC(AE469*G469,2)+TRUNC(AG469*G469,2)+TRUNC(AI469*G469,2)))))/AA469*G469),TRUE),IF(AND(AC469*G469&lt;&gt;0,(TRUNC(AC469*G469,2)+(TRUNC(AL469,2)-(TRUNC(S469*G469,2)+TRUNC(W469*G469,2)+TRUNC(Y469*G469,2)+TRUNC(AA469*G469,2)+TRUNC(AC469*G469,2)+TRUNC(AE469*G469,2)+TRUNC(AG469*G469,2)+TRUNC(AI469*G469,2))))&gt;=0),ABS((Y469*G469-(TRUNC(Y469*G469,2)+(TRUNC(AL469,2)-(TRUNC(S469*G469,2)+TRUNC(W469*G469,2)+TRUNC(Y469*G469,2)+TRUNC(AA469*G469,2)+TRUNC(AC469*G469,2)+TRUNC(AE469*G469,2)+TRUNC(AG469*G469,2)+TRUNC(AI469*G469,2)))))/Y469*G469)&lt;=ABS((AC469*G469-(TRUNC(AC469*G469,2)+(TRUNC(AL469,2)-(TRUNC(S469*G469,2)+TRUNC(W469*G469,2)+TRUNC(Y469*G469,2)+TRUNC(AA469*G469,2)+TRUNC(AC469*G469,2)+TRUNC(AE469*G469,2)+TRUNC(AG469*G469,2)+TRUNC(AI469*G469,2)))))/AC469*G469),TRUE),IF(AND(AE469*G469&lt;&gt;0,(TRUNC(AE469*G469,2)+(TRUNC(AL469,2)-(TRUNC(S469*G469,2)+TRUNC(W469*G469,2)+TRUNC(Y469*G469,2)+TRUNC(AA469*G469,2)+TRUNC(AC469*G469,2)+TRUNC(AE469*G469,2)+TRUNC(AG469*G469,2)+TRUNC(AI469*G469,2))))&gt;=0),ABS((Y469*G469-(TRUNC(Y469*G469,2)+(TRUNC(AL469,2)-(TRUNC(S469*G469,2)+TRUNC(W469*G469,2)+TRUNC(Y469*G469,2)+TRUNC(AA469*G469,2)+TRUNC(AC469*G469,2)+TRUNC(AE469*G469,2)+TRUNC(AG469*G469,2)+TRUNC(AI469*G469,2)))))/Y469*G469)&lt;=ABS((AE469*G469-(TRUNC(AE469*G469,2)+(TRUNC(AL469,2)-(TRUNC(S469*G469,2)+TRUNC(W469*G469,2)+TRUNC(Y469*G469,2)+TRUNC(AA469*G469,2)+TRUNC(AC469*G469,2)+TRUNC(AE469*G469,2)+TRUNC(AG469*G469,2)+TRUNC(AI469*G469,2)))))/AE469*G469),TRUE),IF(AND(AG469*G469&lt;&gt;0,(TRUNC(AG469*G469,2)+(TRUNC(AL469,2)-(TRUNC(S469*G469,2)+TRUNC(W469*G469,2)+TRUNC(Y469*G469,2)+TRUNC(AA469*G469,2)+TRUNC(AC469*G469,2)+TRUNC(AE469*G469,2)+TRUNC(AG469*G469,2)+TRUNC(AI469*G469,2))))&gt;=0),ABS((Y469*G469-(TRUNC(Y469*G469,2)+(TRUNC(AL469,2)-(TRUNC(S469*G469,2)+TRUNC(W469*G469,2)+TRUNC(Y469*G469,2)+TRUNC(AA469*G469,2)+TRUNC(AC469*G469,2)+TRUNC(AE469*G469,2)+TRUNC(AG469*G469,2)+TRUNC(AI469*G469,2)))))/Y469*G469)&lt;=ABS((AG469*G469-(TRUNC(AG469*G469,2)+(TRUNC(AL469,2)-(TRUNC(S469*G469,2)+TRUNC(W469*G469,2)+TRUNC(Y469*G469,2)+TRUNC(AA469*G469,2)+TRUNC(AC469*G469,2)+TRUNC(AE469*G469,2)+TRUNC(AG469*G469,2)+TRUNC(AI469*G469,2)))))/AG469*G469),TRUE),IF(AND(AI469*G469&lt;&gt;0,(TRUNC(AI469*G469,2)+(TRUNC(AL469,2)-(TRUNC(S469*G469,2)+TRUNC(W469*G469,2)+TRUNC(Y469*G469,2)+TRUNC(AA469*G469,2)+TRUNC(AC469*G469,2)+TRUNC(AE469*G469,2)+TRUNC(AG469*G469,2)+TRUNC(AI469*G469,2))))&gt;=0),ABS((Y469*G469-(TRUNC(Y469*G469,2)+(TRUNC(AL469,2)-(TRUNC(S469*G469,2)+TRUNC(W469*G469,2)+TRUNC(Y469*G469,2)+TRUNC(AA469*G469,2)+TRUNC(AC469*G469,2)+TRUNC(AE469*G469,2)+TRUNC(AG469*G469,2)+TRUNC(AI469*G469,2)))))/Y469*G469)&lt;=ABS((AI469*G469-(TRUNC(AI469*G469,2)+(TRUNC(AL469,2)-(TRUNC(S469*G469,2)+TRUNC(W469*G469,2)+TRUNC(Y469*G469,2)+TRUNC(AA469*G469,2)+TRUNC(AC469*G469,2)+TRUNC(AE469*G469,2)+TRUNC(AG469*G469,2)+TRUNC(AI469*G469,2)))))/AI469*G469),TRUE)),TRUNC(Y469*G469,2)+(TRUNC(AL469,2)-(TRUNC(S469*G469,2)+TRUNC(W469*G469,2)+TRUNC(Y469*G469,2)+TRUNC(AA469*G469,2)+TRUNC(AC469*G469,2)+TRUNC(AE469*G469,2)+TRUNC(AG469*G469,2)+TRUNC(AI469*G469,2))),TRUNC(Y469*G469,2)))))</f>
        <v>0</v>
      </c>
      <c r="AA469" s="363">
        <f t="shared" ref="AA469:AA480" si="440">IF(L469*(1+R469)=0,0,IF((TRUNC(AK469,2)-(TRUNC(H469*(1+R469),2)+TRUNC(J469*(1+R469),2)+TRUNC(K469*(1+R469),2)+TRUNC(L469*(1+R469),2)+TRUNC(M469*(1+R469),2)+TRUNC(N469*(1+R469),2)+TRUNC(O469*(1+R469),2)+TRUNC(P469*(1+R469),2)))=0,TRUNC(L469*(1+R469),2),IF((TRUNC(TRUNC(L469*(1+R469),2),2)+(TRUNC(AK469,2)-(TRUNC(H469*(1+R469),2)+TRUNC(J469*(1+R469),2)+TRUNC(K469*(1+R469),2)+TRUNC(L469*(1+R469),2)+TRUNC(M469*(1+R469),2)+TRUNC(N469*(1+R469),2)+TRUNC(O469*(1+R469),2)+TRUNC(P469*(1+R469),2))))&lt;=0,TRUNC(L469*(1+R469),2),IF(AND(IF(AND(H469*(1+R469)&lt;&gt;0,(TRUNC(H469*(1+R469),2)+(TRUNC(AK469,2)-(TRUNC(H469*(1+R469),2)+TRUNC(J469*(1+R469),2)+TRUNC(K469*(1+R469),2)+TRUNC(L469*(1+R469),2)+TRUNC(M469*(1+R469),2)+TRUNC(N469*(1+R469),2)+TRUNC(O469*(1+R469),2)+TRUNC(P469*(1+R469),2))))&gt;=0),ABS((L469*(1+R469)-(TRUNC(L469*(1+R469),2)+(TRUNC(AK469,2)-(TRUNC(H469*(1+R469),2)+TRUNC(J469*(1+R469),2)+TRUNC(K469*(1+R469),2)+TRUNC(L469*(1+R469),2)+TRUNC(M469*(1+R469),2)+TRUNC(N469*(1+R469),2)+TRUNC(O469*(1+R469),2)+TRUNC(P469*(1+R469),2)))))/L469*(1+R469))&lt;ABS((H469*(1+R469)-(TRUNC(H469*(1+R469),2)+(TRUNC(AK469,2)-(TRUNC(H469*(1+R469),2)+TRUNC(J469*(1+R469),2)+TRUNC(K469*(1+R469),2)+TRUNC(L469*(1+R469),2)+TRUNC(M469*(1+R469),2)+TRUNC(N469*(1+R469),2)+TRUNC(O469*(1+R469),2)+TRUNC(P469*(1+R469),2)))))/H469*(1+R469)),TRUE),IF(AND(J469*(1+R469)&lt;&gt;0,(TRUNC(J469*(1+R469),2)+(TRUNC(AK469,2)-(TRUNC(H469*(1+R469),2)+TRUNC(J469*(1+R469),2)+TRUNC(K469*(1+R469),2)+TRUNC(L469*(1+R469),2)+TRUNC(M469*(1+R469),2)+TRUNC(N469*(1+R469),2)+TRUNC(O469*(1+R469),2)+TRUNC(P469*(1+R469),2))))&gt;=0),ABS((L469*(1+R469)-(TRUNC(L469*(1+R469),2)+(TRUNC(AK469,2)-(TRUNC(H469*(1+R469),2)+TRUNC(J469*(1+R469),2)+TRUNC(K469*(1+R469),2)+TRUNC(L469*(1+R469),2)+TRUNC(M469*(1+R469),2)+TRUNC(N469*(1+R469),2)+TRUNC(O469*(1+R469),2)+TRUNC(P469*(1+R469),2)))))/L469*(1+R469))&lt;ABS((J469*(1+R469)-(TRUNC(J469*(1+R469),2)+(TRUNC(AK469,2)-(TRUNC(H469*(1+R469),2)+TRUNC(J469*(1+R469),2)+TRUNC(K469*(1+R469),2)+TRUNC(L469*(1+R469),2)+TRUNC(M469*(1+R469),2)+TRUNC(N469*(1+R469),2)+TRUNC(O469*(1+R469),2)+TRUNC(P469*(1+R469),2)))))/J469*(1+R469)),TRUE),IF(AND(K469*(1+R469)&lt;&gt;0,(TRUNC(K469*(1+R469),2)+(TRUNC(AK469,2)-(TRUNC(H469*(1+R469),2)+TRUNC(J469*(1+R469),2)+TRUNC(K469*(1+R469),2)+TRUNC(L469*(1+R469),2)+TRUNC(M469*(1+R469),2)+TRUNC(N469*(1+R469),2)+TRUNC(O469*(1+R469),2)+TRUNC(P469*(1+R469),2))))&gt;=0),ABS((L469*(1+R469)-(TRUNC(L469*(1+R469),2)+(TRUNC(AK469,2)-(TRUNC(H469*(1+R469),2)+TRUNC(J469*(1+R469),2)+TRUNC(K469*(1+R469),2)+TRUNC(L469*(1+R469),2)+TRUNC(M469*(1+R469),2)+TRUNC(N469*(1+R469),2)+TRUNC(O469*(1+R469),2)+TRUNC(P469*(1+R469),2)))))/L469*(1+R469))&lt;ABS((K469*(1+R469)-(TRUNC(K469*(1+R469),2)+(TRUNC(AK469,2)-(TRUNC(H469*(1+R469),2)+TRUNC(J469*(1+R469),2)+TRUNC(K469*(1+R469),2)+TRUNC(L469*(1+R469),2)+TRUNC(M469*(1+R469),2)+TRUNC(N469*(1+R469),2)+TRUNC(O469*(1+R469),2)+TRUNC(P469*(1+R469),2)))))/K469*(1+R469)),TRUE),IF(AND(L469*(1+R469)&lt;&gt;0,(TRUNC(L469*(1+R469),2)+(TRUNC(AK469,2)-(TRUNC(H469*(1+R469),2)+TRUNC(J469*(1+R469),2)+TRUNC(K469*(1+R469),2)+TRUNC(L469*(1+R469),2)+TRUNC(M469*(1+R469),2)+TRUNC(N469*(1+R469),2)+TRUNC(O469*(1+R469),2)+TRUNC(P469*(1+R469),2))))&gt;=0),ABS((L469*(1+R469)-(TRUNC(L469*(1+R469),2)+(TRUNC(AK469,2)-(TRUNC(H469*(1+R469),2)+TRUNC(J469*(1+R469),2)+TRUNC(K469*(1+R469),2)+TRUNC(L469*(1+R469),2)+TRUNC(M469*(1+R469),2)+TRUNC(N469*(1+R469),2)+TRUNC(O469*(1+R469),2)+TRUNC(P469*(1+R469),2)))))/L469*(1+R469))&lt;=ABS((L469*(1+R469)-(TRUNC(L469*(1+R469),2)+(TRUNC(AK469,2)-(TRUNC(H469*(1+R469),2)+TRUNC(J469*(1+R469),2)+TRUNC(K469*(1+R469),2)+TRUNC(L469*(1+R469),2)+TRUNC(M469*(1+R469),2)+TRUNC(N469*(1+R469),2)+TRUNC(O469*(1+R469),2)+TRUNC(P469*(1+R469),2)))))/L469*(1+R469)),TRUE),IF(AND(M469*(1+R469)&lt;&gt;0,(TRUNC(M469*(1+R469),2)+(TRUNC(AK469,2)-(TRUNC(H469*(1+R469),2)+TRUNC(J469*(1+R469),2)+TRUNC(K469*(1+R469),2)+TRUNC(L469*(1+R469),2)+TRUNC(M469*(1+R469),2)+TRUNC(N469*(1+R469),2)+TRUNC(O469*(1+R469),2)+TRUNC(P469*(1+R469),2))))&gt;=0),ABS((L469*(1+R469)-(TRUNC(L469*(1+R469),2)+(TRUNC(AK469,2)-(TRUNC(H469*(1+R469),2)+TRUNC(J469*(1+R469),2)+TRUNC(K469*(1+R469),2)+TRUNC(L469*(1+R469),2)+TRUNC(M469*(1+R469),2)+TRUNC(N469*(1+R469),2)+TRUNC(O469*(1+R469),2)+TRUNC(P469*(1+R469),2)))))/L469*(1+R469))&lt;=ABS((M469*(1+R469)-(TRUNC(M469*(1+R469),2)+(TRUNC(AK469,2)-(TRUNC(H469*(1+R469),2)+TRUNC(J469*(1+R469),2)+TRUNC(K469*(1+R469),2)+TRUNC(L469*(1+R469),2)+TRUNC(M469*(1+R469),2)+TRUNC(N469*(1+R469),2)+TRUNC(O469*(1+R469),2)+TRUNC(P469*(1+R469),2)))))/M469*(1+R469)),TRUE),IF(AND(N469*(1+R469)&lt;&gt;0,(TRUNC(N469*(1+R469),2)+(TRUNC(AK469,2)-(TRUNC(H469*(1+R469),2)+TRUNC(J469*(1+R469),2)+TRUNC(K469*(1+R469),2)+TRUNC(L469*(1+R469),2)+TRUNC(M469*(1+R469),2)+TRUNC(N469*(1+R469),2)+TRUNC(O469*(1+R469),2)+TRUNC(P469*(1+R469),2))))&gt;=0),ABS((L469*(1+R469)-(TRUNC(L469*(1+R469),2)+(TRUNC(AK469,2)-(TRUNC(H469*(1+R469),2)+TRUNC(J469*(1+R469),2)+TRUNC(K469*(1+R469),2)+TRUNC(L469*(1+R469),2)+TRUNC(M469*(1+R469),2)+TRUNC(N469*(1+R469),2)+TRUNC(O469*(1+R469),2)+TRUNC(P469*(1+R469),2)))))/L469*(1+R469))&lt;=ABS((N469*(1+R469)-(TRUNC(N469*(1+R469),2)+(TRUNC(AK469,2)-(TRUNC(H469*(1+R469),2)+TRUNC(J469*(1+R469),2)+TRUNC(K469*(1+R469),2)+TRUNC(L469*(1+R469),2)+TRUNC(M469*(1+R469),2)+TRUNC(N469*(1+R469),2)+TRUNC(O469*(1+R469),2)+TRUNC(P469*(1+R469),2)))))/N469*(1+R469)),TRUE),IF(AND(O469*(1+R469)&lt;&gt;0,(TRUNC(O469*(1+R469),2)+(TRUNC(AK469,2)-(TRUNC(H469*(1+R469),2)+TRUNC(J469*(1+R469),2)+TRUNC(K469*(1+R469),2)+TRUNC(L469*(1+R469),2)+TRUNC(M469*(1+R469),2)+TRUNC(N469*(1+R469),2)+TRUNC(O469*(1+R469),2)+TRUNC(P469*(1+R469),2))))&gt;=0),ABS((L469*(1+R469)-(TRUNC(L469*(1+R469),2)+(TRUNC(AK469,2)-(TRUNC(H469*(1+R469),2)+TRUNC(J469*(1+R469),2)+TRUNC(K469*(1+R469),2)+TRUNC(L469*(1+R469),2)+TRUNC(M469*(1+R469),2)+TRUNC(N469*(1+R469),2)+TRUNC(O469*(1+R469),2)+TRUNC(P469*(1+R469),2)))))/L469*(1+R469))&lt;=ABS((O469*(1+R469)-(TRUNC(O469*(1+R469),2)+(TRUNC(AK469,2)-(TRUNC(H469*(1+R469),2)+TRUNC(J469*(1+R469),2)+TRUNC(K469*(1+R469),2)+TRUNC(L469*(1+R469),2)+TRUNC(M469*(1+R469),2)+TRUNC(N469*(1+R469),2)+TRUNC(O469*(1+R469),2)+TRUNC(P469*(1+R469),2)))))/O469*(1+R469)),TRUE),IF(AND(P469*(1+R469)&lt;&gt;0,(TRUNC(P469*(1+R469),2)+(TRUNC(AK469,2)-(TRUNC(H469*(1+R469),2)+TRUNC(J469*(1+R469),2)+TRUNC(K469*(1+R469),2)+TRUNC(L469*(1+R469),2)+TRUNC(M469*(1+R469),2)+TRUNC(N469*(1+R469),2)+TRUNC(O469*(1+R469),2)+TRUNC(P469*(1+R469),2))))&gt;=0),ABS((L469*(1+R469)-(TRUNC(L469*(1+R469),2)+(TRUNC(AK469,2)-(TRUNC(H469*(1+R469),2)+TRUNC(J469*(1+R469),2)+TRUNC(K469*(1+R469),2)+TRUNC(L469*(1+R469),2)+TRUNC(M469*(1+R469),2)+TRUNC(N469*(1+R469),2)+TRUNC(O469*(1+R469),2)+TRUNC(P469*(1+R469),2)))))/L469*(1+R469))&lt;=ABS((P469*(1+R469)-(TRUNC(P469*(1+R469),2)+(TRUNC(AK469,2)-(TRUNC(H469*(1+R469),2)+TRUNC(J469*(1+R469),2)+TRUNC(K469*(1+R469),2)+TRUNC(L469*(1+R469),2)+TRUNC(M469*(1+R469),2)+TRUNC(N469*(1+R469),2)+TRUNC(O469*(1+R469),2)+TRUNC(P469*(1+R469),2)))))/P469*(1+R469)),TRUE)),TRUNC(L469*(1+R469),2)+(TRUNC(AK469,2)-(TRUNC(H469*(1+R469),2)+TRUNC(J469*(1+R469),2)+TRUNC(K469*(1+R469),2)+TRUNC(L469*(1+R469),2)+TRUNC(M469*(1+R469),2)+TRUNC(N469*(1+R469),2)+TRUNC(O469*(1+R469),2)+TRUNC(P469*(1+R469),2))),TRUNC(L469*(1+R469),2)))))</f>
        <v>0</v>
      </c>
      <c r="AB469" s="363">
        <f t="shared" ref="AB469:AB480" si="441">IF(AA469*G469=0,0,IF((TRUNC(AL469,2)-(TRUNC(S469*G469,2)+TRUNC(W469*G469,2)+TRUNC(Y469*G469,2)+TRUNC(AA469*G469,2)+TRUNC(AC469*G469,2)+TRUNC(AE469*G469,2)+TRUNC(AG469*G469,2)+TRUNC(AI469*G469,2)))=0,TRUNC(AA469*G469,2),IF((TRUNC(TRUNC(AA469*G469,2),2)+(TRUNC(AL469,2)-(TRUNC(S469*G469,2)+TRUNC(W469*G469,2)+TRUNC(Y469*G469,2)+TRUNC(AA469*G469,2)+TRUNC(AC469*G469,2)+TRUNC(AE469*G469,2)+TRUNC(AG469*G469,2)+TRUNC(AI469*G469,2))))&lt;=0,TRUNC(AA469*G469,2),IF(AND(IF(AND(S469*G469&lt;&gt;0,(TRUNC(S469*G469,2)+(TRUNC(AL469,2)-(TRUNC(S469*G469,2)+TRUNC(W469*G469,2)+TRUNC(Y469*G469,2)+TRUNC(AA469*G469,2)+TRUNC(AC469*G469,2)+TRUNC(AE469*G469,2)+TRUNC(AG469*G469,2)+TRUNC(AI469*G469,2))))&gt;=0),ABS((AA469*G469-(TRUNC(AA469*G469,2)+(TRUNC(AL469,2)-(TRUNC(S469*G469,2)+TRUNC(W469*G469,2)+TRUNC(Y469*G469,2)+TRUNC(AA469*G469,2)+TRUNC(AC469*G469,2)+TRUNC(AE469*G469,2)+TRUNC(AG469*G469,2)+TRUNC(AI469*G469,2)))))/AA469*G469)&lt;ABS((S469*G469-(TRUNC(S469*G469,2)+(TRUNC(AL469,2)-(TRUNC(S469*G469,2)+TRUNC(W469*G469,2)+TRUNC(Y469*G469,2)+TRUNC(AA469*G469,2)+TRUNC(AC469*G469,2)+TRUNC(AE469*G469,2)+TRUNC(AG469*G469,2)+TRUNC(AI469*G469,2)))))/S469*G469),TRUE),IF(AND(W469*G469&lt;&gt;0,(TRUNC(W469*G469,2)+(TRUNC(AL469,2)-(TRUNC(S469*G469,2)+TRUNC(W469*G469,2)+TRUNC(Y469*G469,2)+TRUNC(AA469*G469,2)+TRUNC(AC469*G469,2)+TRUNC(AE469*G469,2)+TRUNC(AG469*G469,2)+TRUNC(AI469*G469,2))))&gt;=0),ABS((AA469*G469-(TRUNC(AA469*G469,2)+(TRUNC(AL469,2)-(TRUNC(S469*G469,2)+TRUNC(W469*G469,2)+TRUNC(Y469*G469,2)+TRUNC(AA469*G469,2)+TRUNC(AC469*G469,2)+TRUNC(AE469*G469,2)+TRUNC(AG469*G469,2)+TRUNC(AI469*G469,2)))))/AA469*G469)&lt;ABS((W469*G469-(TRUNC(W469*G469,2)+(TRUNC(AL469,2)-(TRUNC(S469*G469,2)+TRUNC(W469*G469,2)+TRUNC(Y469*G469,2)+TRUNC(AA469*G469,2)+TRUNC(AC469*G469,2)+TRUNC(AE469*G469,2)+TRUNC(AG469*G469,2)+TRUNC(AI469*G469,2)))))/W469*G469),TRUE),IF(AND(Y469*G469&lt;&gt;0,(TRUNC(Y469*G469,2)+(TRUNC(AL469,2)-(TRUNC(S469*G469,2)+TRUNC(W469*G469,2)+TRUNC(Y469*G469,2)+TRUNC(AA469*G469,2)+TRUNC(AC469*G469,2)+TRUNC(AE469*G469,2)+TRUNC(AG469*G469,2)+TRUNC(AI469*G469,2))))&gt;=0),ABS((AA469*G469-(TRUNC(AA469*G469,2)+(TRUNC(AL469,2)-(TRUNC(S469*G469,2)+TRUNC(W469*G469,2)+TRUNC(Y469*G469,2)+TRUNC(AA469*G469,2)+TRUNC(AC469*G469,2)+TRUNC(AE469*G469,2)+TRUNC(AG469*G469,2)+TRUNC(AI469*G469,2)))))/AA469*G469)&lt;ABS((Y469*G469-(TRUNC(Y469*G469,2)+(TRUNC(AL469,2)-(TRUNC(S469*G469,2)+TRUNC(W469*G469,2)+TRUNC(Y469*G469,2)+TRUNC(AA469*G469,2)+TRUNC(AC469*G469,2)+TRUNC(AE469*G469,2)+TRUNC(AG469*G469,2)+TRUNC(AI469*G469,2)))))/Y469*G469),TRUE),IF(AND(AA469*G469&lt;&gt;0,(TRUNC(AA469*G469,2)+(TRUNC(AL469,2)-(TRUNC(S469*G469,2)+TRUNC(W469*G469,2)+TRUNC(Y469*G469,2)+TRUNC(AA469*G469,2)+TRUNC(AC469*G469,2)+TRUNC(AE469*G469,2)+TRUNC(AG469*G469,2)+TRUNC(AI469*G469,2))))&gt;=0),ABS((AA469*G469-(TRUNC(AA469*G469,2)+(TRUNC(AL469,2)-(TRUNC(S469*G469,2)+TRUNC(W469*G469,2)+TRUNC(Y469*G469,2)+TRUNC(AA469*G469,2)+TRUNC(AC469*G469,2)+TRUNC(AE469*G469,2)+TRUNC(AG469*G469,2)+TRUNC(AI469*G469,2)))))/AA469*G469)&lt;=ABS((AA469*G469-(TRUNC(AA469*G469,2)+(TRUNC(AL469,2)-(TRUNC(S469*G469,2)+TRUNC(W469*G469,2)+TRUNC(Y469*G469,2)+TRUNC(AA469*G469,2)+TRUNC(AC469*G469,2)+TRUNC(AE469*G469,2)+TRUNC(AG469*G469,2)+TRUNC(AI469*G469,2)))))/AA469*G469),TRUE),IF(AND(AC469*G469&lt;&gt;0,(TRUNC(AC469*G469,2)+(TRUNC(AL469,2)-(TRUNC(S469*G469,2)+TRUNC(W469*G469,2)+TRUNC(Y469*G469,2)+TRUNC(AA469*G469,2)+TRUNC(AC469*G469,2)+TRUNC(AE469*G469,2)+TRUNC(AG469*G469,2)+TRUNC(AI469*G469,2))))&gt;=0),ABS((AA469*G469-(TRUNC(AA469*G469,2)+(TRUNC(AL469,2)-(TRUNC(S469*G469,2)+TRUNC(W469*G469,2)+TRUNC(Y469*G469,2)+TRUNC(AA469*G469,2)+TRUNC(AC469*G469,2)+TRUNC(AE469*G469,2)+TRUNC(AG469*G469,2)+TRUNC(AI469*G469,2)))))/AA469*G469)&lt;=ABS((AC469*G469-(TRUNC(AC469*G469,2)+(TRUNC(AL469,2)-(TRUNC(S469*G469,2)+TRUNC(W469*G469,2)+TRUNC(Y469*G469,2)+TRUNC(AA469*G469,2)+TRUNC(AC469*G469,2)+TRUNC(AE469*G469,2)+TRUNC(AG469*G469,2)+TRUNC(AI469*G469,2)))))/AC469*G469),TRUE),IF(AND(AE469*G469&lt;&gt;0,(TRUNC(AE469*G469,2)+(TRUNC(AL469,2)-(TRUNC(S469*G469,2)+TRUNC(W469*G469,2)+TRUNC(Y469*G469,2)+TRUNC(AA469*G469,2)+TRUNC(AC469*G469,2)+TRUNC(AE469*G469,2)+TRUNC(AG469*G469,2)+TRUNC(AI469*G469,2))))&gt;=0),ABS((AA469*G469-(TRUNC(AA469*G469,2)+(TRUNC(AL469,2)-(TRUNC(S469*G469,2)+TRUNC(W469*G469,2)+TRUNC(Y469*G469,2)+TRUNC(AA469*G469,2)+TRUNC(AC469*G469,2)+TRUNC(AE469*G469,2)+TRUNC(AG469*G469,2)+TRUNC(AI469*G469,2)))))/AA469*G469)&lt;=ABS((AE469*G469-(TRUNC(AE469*G469,2)+(TRUNC(AL469,2)-(TRUNC(S469*G469,2)+TRUNC(W469*G469,2)+TRUNC(Y469*G469,2)+TRUNC(AA469*G469,2)+TRUNC(AC469*G469,2)+TRUNC(AE469*G469,2)+TRUNC(AG469*G469,2)+TRUNC(AI469*G469,2)))))/AE469*G469),TRUE),IF(AND(AG469*G469&lt;&gt;0,(TRUNC(AG469*G469,2)+(TRUNC(AL469,2)-(TRUNC(S469*G469,2)+TRUNC(W469*G469,2)+TRUNC(Y469*G469,2)+TRUNC(AA469*G469,2)+TRUNC(AC469*G469,2)+TRUNC(AE469*G469,2)+TRUNC(AG469*G469,2)+TRUNC(AI469*G469,2))))&gt;=0),ABS((AA469*G469-(TRUNC(AA469*G469,2)+(TRUNC(AL469,2)-(TRUNC(S469*G469,2)+TRUNC(W469*G469,2)+TRUNC(Y469*G469,2)+TRUNC(AA469*G469,2)+TRUNC(AC469*G469,2)+TRUNC(AE469*G469,2)+TRUNC(AG469*G469,2)+TRUNC(AI469*G469,2)))))/AA469*G469)&lt;=ABS((AG469*G469-(TRUNC(AG469*G469,2)+(TRUNC(AL469,2)-(TRUNC(S469*G469,2)+TRUNC(W469*G469,2)+TRUNC(Y469*G469,2)+TRUNC(AA469*G469,2)+TRUNC(AC469*G469,2)+TRUNC(AE469*G469,2)+TRUNC(AG469*G469,2)+TRUNC(AI469*G469,2)))))/AG469*G469),TRUE),IF(AND(AI469*G469&lt;&gt;0,(TRUNC(AI469*G469,2)+(TRUNC(AL469,2)-(TRUNC(S469*G469,2)+TRUNC(W469*G469,2)+TRUNC(Y469*G469,2)+TRUNC(AA469*G469,2)+TRUNC(AC469*G469,2)+TRUNC(AE469*G469,2)+TRUNC(AG469*G469,2)+TRUNC(AI469*G469,2))))&gt;=0),ABS((AA469*G469-(TRUNC(AA469*G469,2)+(TRUNC(AL469,2)-(TRUNC(S469*G469,2)+TRUNC(W469*G469,2)+TRUNC(Y469*G469,2)+TRUNC(AA469*G469,2)+TRUNC(AC469*G469,2)+TRUNC(AE469*G469,2)+TRUNC(AG469*G469,2)+TRUNC(AI469*G469,2)))))/AA469*G469)&lt;=ABS((AI469*G469-(TRUNC(AI469*G469,2)+(TRUNC(AL469,2)-(TRUNC(S469*G469,2)+TRUNC(W469*G469,2)+TRUNC(Y469*G469,2)+TRUNC(AA469*G469,2)+TRUNC(AC469*G469,2)+TRUNC(AE469*G469,2)+TRUNC(AG469*G469,2)+TRUNC(AI469*G469,2)))))/AI469*G469),TRUE)),TRUNC(AA469*G469,2)+(TRUNC(AL469,2)-(TRUNC(S469*G469,2)+TRUNC(W469*G469,2)+TRUNC(Y469*G469,2)+TRUNC(AA469*G469,2)+TRUNC(AC469*G469,2)+TRUNC(AE469*G469,2)+TRUNC(AG469*G469,2)+TRUNC(AI469*G469,2))),TRUNC(AA469*G469,2)))))</f>
        <v>0</v>
      </c>
      <c r="AC469" s="363">
        <f t="shared" ref="AC469:AC480" si="442">IF(M469*(1+R469)=0,0,IF((TRUNC(AK469,2)-(TRUNC(H469*(1+R469),2)+TRUNC(J469*(1+R469),2)+TRUNC(K469*(1+R469),2)+TRUNC(L469*(1+R469),2)+TRUNC(M469*(1+R469),2)+TRUNC(N469*(1+R469),2)+TRUNC(O469*(1+R469),2)+TRUNC(P469*(1+R469),2)))=0,TRUNC(M469*(1+R469),2),IF((TRUNC(TRUNC(M469*(1+R469),2),2)+(TRUNC(AK469,2)-(TRUNC(H469*(1+R469),2)+TRUNC(J469*(1+R469),2)+TRUNC(K469*(1+R469),2)+TRUNC(L469*(1+R469),2)+TRUNC(M469*(1+R469),2)+TRUNC(N469*(1+R469),2)+TRUNC(O469*(1+R469),2)+TRUNC(P469*(1+R469),2))))&lt;=0,TRUNC(M469*(1+R469),2),IF(AND(IF(AND(H469*(1+R469)&lt;&gt;0,(TRUNC(H469*(1+R469),2)+(TRUNC(AK469,2)-(TRUNC(H469*(1+R469),2)+TRUNC(J469*(1+R469),2)+TRUNC(K469*(1+R469),2)+TRUNC(L469*(1+R469),2)+TRUNC(M469*(1+R469),2)+TRUNC(N469*(1+R469),2)+TRUNC(O469*(1+R469),2)+TRUNC(P469*(1+R469),2))))&gt;=0),ABS((M469*(1+R469)-(TRUNC(M469*(1+R469),2)+(TRUNC(AK469,2)-(TRUNC(H469*(1+R469),2)+TRUNC(J469*(1+R469),2)+TRUNC(K469*(1+R469),2)+TRUNC(L469*(1+R469),2)+TRUNC(M469*(1+R469),2)+TRUNC(N469*(1+R469),2)+TRUNC(O469*(1+R469),2)+TRUNC(P469*(1+R469),2)))))/M469*(1+R469))&lt;ABS((H469*(1+R469)-(TRUNC(H469*(1+R469),2)+(TRUNC(AK469,2)-(TRUNC(H469*(1+R469),2)+TRUNC(J469*(1+R469),2)+TRUNC(K469*(1+R469),2)+TRUNC(L469*(1+R469),2)+TRUNC(M469*(1+R469),2)+TRUNC(N469*(1+R469),2)+TRUNC(O469*(1+R469),2)+TRUNC(P469*(1+R469),2)))))/H469*(1+R469)),TRUE),IF(AND(J469*(1+R469)&lt;&gt;0,(TRUNC(J469*(1+R469),2)+(TRUNC(AK469,2)-(TRUNC(H469*(1+R469),2)+TRUNC(J469*(1+R469),2)+TRUNC(K469*(1+R469),2)+TRUNC(L469*(1+R469),2)+TRUNC(M469*(1+R469),2)+TRUNC(N469*(1+R469),2)+TRUNC(O469*(1+R469),2)+TRUNC(P469*(1+R469),2))))&gt;=0),ABS((M469*(1+R469)-(TRUNC(M469*(1+R469),2)+(TRUNC(AK469,2)-(TRUNC(H469*(1+R469),2)+TRUNC(J469*(1+R469),2)+TRUNC(K469*(1+R469),2)+TRUNC(L469*(1+R469),2)+TRUNC(M469*(1+R469),2)+TRUNC(N469*(1+R469),2)+TRUNC(O469*(1+R469),2)+TRUNC(P469*(1+R469),2)))))/M469*(1+R469))&lt;ABS((J469*(1+R469)-(TRUNC(J469*(1+R469),2)+(TRUNC(AK469,2)-(TRUNC(H469*(1+R469),2)+TRUNC(J469*(1+R469),2)+TRUNC(K469*(1+R469),2)+TRUNC(L469*(1+R469),2)+TRUNC(M469*(1+R469),2)+TRUNC(N469*(1+R469),2)+TRUNC(O469*(1+R469),2)+TRUNC(P469*(1+R469),2)))))/J469*(1+R469)),TRUE),IF(AND(K469*(1+R469)&lt;&gt;0,(TRUNC(K469*(1+R469),2)+(TRUNC(AK469,2)-(TRUNC(H469*(1+R469),2)+TRUNC(J469*(1+R469),2)+TRUNC(K469*(1+R469),2)+TRUNC(L469*(1+R469),2)+TRUNC(M469*(1+R469),2)+TRUNC(N469*(1+R469),2)+TRUNC(O469*(1+R469),2)+TRUNC(P469*(1+R469),2))))&gt;=0),ABS((M469*(1+R469)-(TRUNC(M469*(1+R469),2)+(TRUNC(AK469,2)-(TRUNC(H469*(1+R469),2)+TRUNC(J469*(1+R469),2)+TRUNC(K469*(1+R469),2)+TRUNC(L469*(1+R469),2)+TRUNC(M469*(1+R469),2)+TRUNC(N469*(1+R469),2)+TRUNC(O469*(1+R469),2)+TRUNC(P469*(1+R469),2)))))/M469*(1+R469))&lt;ABS((K469*(1+R469)-(TRUNC(K469*(1+R469),2)+(TRUNC(AK469,2)-(TRUNC(H469*(1+R469),2)+TRUNC(J469*(1+R469),2)+TRUNC(K469*(1+R469),2)+TRUNC(L469*(1+R469),2)+TRUNC(M469*(1+R469),2)+TRUNC(N469*(1+R469),2)+TRUNC(O469*(1+R469),2)+TRUNC(P469*(1+R469),2)))))/K469*(1+R469)),TRUE),IF(AND(L469*(1+R469)&lt;&gt;0,(TRUNC(L469*(1+R469),2)+(TRUNC(AK469,2)-(TRUNC(H469*(1+R469),2)+TRUNC(J469*(1+R469),2)+TRUNC(K469*(1+R469),2)+TRUNC(L469*(1+R469),2)+TRUNC(M469*(1+R469),2)+TRUNC(N469*(1+R469),2)+TRUNC(O469*(1+R469),2)+TRUNC(P469*(1+R469),2))))&gt;=0),ABS((M469*(1+R469)-(TRUNC(M469*(1+R469),2)+(TRUNC(AK469,2)-(TRUNC(H469*(1+R469),2)+TRUNC(J469*(1+R469),2)+TRUNC(K469*(1+R469),2)+TRUNC(L469*(1+R469),2)+TRUNC(M469*(1+R469),2)+TRUNC(N469*(1+R469),2)+TRUNC(O469*(1+R469),2)+TRUNC(P469*(1+R469),2)))))/M469*(1+R469))&lt;ABS((L469*(1+R469)-(TRUNC(L469*(1+R469),2)+(TRUNC(AK469,2)-(TRUNC(H469*(1+R469),2)+TRUNC(J469*(1+R469),2)+TRUNC(K469*(1+R469),2)+TRUNC(L469*(1+R469),2)+TRUNC(M469*(1+R469),2)+TRUNC(N469*(1+R469),2)+TRUNC(O469*(1+R469),2)+TRUNC(P469*(1+R469),2)))))/L469*(1+R469)),TRUE),IF(AND(M469*(1+R469)&lt;&gt;0,(TRUNC(M469*(1+R469),2)+(TRUNC(AK469,2)-(TRUNC(H469*(1+R469),2)+TRUNC(J469*(1+R469),2)+TRUNC(K469*(1+R469),2)+TRUNC(L469*(1+R469),2)+TRUNC(M469*(1+R469),2)+TRUNC(N469*(1+R469),2)+TRUNC(O469*(1+R469),2)+TRUNC(P469*(1+R469),2))))&gt;=0),ABS((M469*(1+R469)-(TRUNC(M469*(1+R469),2)+(TRUNC(AK469,2)-(TRUNC(H469*(1+R469),2)+TRUNC(J469*(1+R469),2)+TRUNC(K469*(1+R469),2)+TRUNC(L469*(1+R469),2)+TRUNC(M469*(1+R469),2)+TRUNC(N469*(1+R469),2)+TRUNC(O469*(1+R469),2)+TRUNC(P469*(1+R469),2)))))/M469*(1+R469))&lt;=ABS((M469*(1+R469)-(TRUNC(M469*(1+R469),2)+(TRUNC(AK469,2)-(TRUNC(H469*(1+R469),2)+TRUNC(J469*(1+R469),2)+TRUNC(K469*(1+R469),2)+TRUNC(L469*(1+R469),2)+TRUNC(M469*(1+R469),2)+TRUNC(N469*(1+R469),2)+TRUNC(O469*(1+R469),2)+TRUNC(P469*(1+R469),2)))))/M469*(1+R469)),TRUE),IF(AND(N469*(1+R469)&lt;&gt;0,(TRUNC(N469*(1+R469),2)+(TRUNC(AK469,2)-(TRUNC(H469*(1+R469),2)+TRUNC(J469*(1+R469),2)+TRUNC(K469*(1+R469),2)+TRUNC(L469*(1+R469),2)+TRUNC(M469*(1+R469),2)+TRUNC(N469*(1+R469),2)+TRUNC(O469*(1+R469),2)+TRUNC(P469*(1+R469),2))))&gt;=0),ABS((M469*(1+R469)-(TRUNC(M469*(1+R469),2)+(TRUNC(AK469,2)-(TRUNC(H469*(1+R469),2)+TRUNC(J469*(1+R469),2)+TRUNC(K469*(1+R469),2)+TRUNC(L469*(1+R469),2)+TRUNC(M469*(1+R469),2)+TRUNC(N469*(1+R469),2)+TRUNC(O469*(1+R469),2)+TRUNC(P469*(1+R469),2)))))/M469*(1+R469))&lt;=ABS((N469*(1+R469)-(TRUNC(N469*(1+R469),2)+(TRUNC(AK469,2)-(TRUNC(H469*(1+R469),2)+TRUNC(J469*(1+R469),2)+TRUNC(K469*(1+R469),2)+TRUNC(L469*(1+R469),2)+TRUNC(M469*(1+R469),2)+TRUNC(N469*(1+R469),2)+TRUNC(O469*(1+R469),2)+TRUNC(P469*(1+R469),2)))))/N469*(1+R469)),TRUE),IF(AND(O469*(1+R469)&lt;&gt;0,(TRUNC(O469*(1+R469),2)+(TRUNC(AK469,2)-(TRUNC(H469*(1+R469),2)+TRUNC(J469*(1+R469),2)+TRUNC(K469*(1+R469),2)+TRUNC(L469*(1+R469),2)+TRUNC(M469*(1+R469),2)+TRUNC(N469*(1+R469),2)+TRUNC(O469*(1+R469),2)+TRUNC(P469*(1+R469),2))))&gt;=0),ABS((M469*(1+R469)-(TRUNC(M469*(1+R469),2)+(TRUNC(AK469,2)-(TRUNC(H469*(1+R469),2)+TRUNC(J469*(1+R469),2)+TRUNC(K469*(1+R469),2)+TRUNC(L469*(1+R469),2)+TRUNC(M469*(1+R469),2)+TRUNC(N469*(1+R469),2)+TRUNC(O469*(1+R469),2)+TRUNC(P469*(1+R469),2)))))/M469*(1+R469))&lt;=ABS((O469*(1+R469)-(TRUNC(O469*(1+R469),2)+(TRUNC(AK469,2)-(TRUNC(H469*(1+R469),2)+TRUNC(J469*(1+R469),2)+TRUNC(K469*(1+R469),2)+TRUNC(L469*(1+R469),2)+TRUNC(M469*(1+R469),2)+TRUNC(N469*(1+R469),2)+TRUNC(O469*(1+R469),2)+TRUNC(P469*(1+R469),2)))))/O469*(1+R469)),TRUE),IF(AND(P469*(1+R469)&lt;&gt;0,(TRUNC(P469*(1+R469),2)+(TRUNC(AK469,2)-(TRUNC(H469*(1+R469),2)+TRUNC(J469*(1+R469),2)+TRUNC(K469*(1+R469),2)+TRUNC(L469*(1+R469),2)+TRUNC(M469*(1+R469),2)+TRUNC(N469*(1+R469),2)+TRUNC(O469*(1+R469),2)+TRUNC(P469*(1+R469),2))))&gt;=0),ABS((M469*(1+R469)-(TRUNC(M469*(1+R469),2)+(TRUNC(AK469,2)-(TRUNC(H469*(1+R469),2)+TRUNC(J469*(1+R469),2)+TRUNC(K469*(1+R469),2)+TRUNC(L469*(1+R469),2)+TRUNC(M469*(1+R469),2)+TRUNC(N469*(1+R469),2)+TRUNC(O469*(1+R469),2)+TRUNC(P469*(1+R469),2)))))/M469*(1+R469))&lt;=ABS((P469*(1+R469)-(TRUNC(P469*(1+R469),2)+(TRUNC(AK469,2)-(TRUNC(H469*(1+R469),2)+TRUNC(J469*(1+R469),2)+TRUNC(K469*(1+R469),2)+TRUNC(L469*(1+R469),2)+TRUNC(M469*(1+R469),2)+TRUNC(N469*(1+R469),2)+TRUNC(O469*(1+R469),2)+TRUNC(P469*(1+R469),2)))))/P469*(1+R469)),TRUE)),TRUNC(M469*(1+R469),2)+(TRUNC(AK469,2)-(TRUNC(H469*(1+R469),2)+TRUNC(J469*(1+R469),2)+TRUNC(K469*(1+R469),2)+TRUNC(L469*(1+R469),2)+TRUNC(M469*(1+R469),2)+TRUNC(N469*(1+R469),2)+TRUNC(O469*(1+R469),2)+TRUNC(P469*(1+R469),2))),TRUNC(M469*(1+R469),2)))))</f>
        <v>0</v>
      </c>
      <c r="AD469" s="363">
        <f t="shared" ref="AD469:AD480" si="443">IF(AC469*G469=0,0,IF((TRUNC(AL469,2)-(TRUNC(S469*G469,2)+TRUNC(W469*G469,2)+TRUNC(Y469*G469,2)+TRUNC(AA469*G469,2)+TRUNC(AC469*G469,2)+TRUNC(AE469*G469,2)+TRUNC(AG469*G469,2)+TRUNC(AI469*G469,2)))=0,TRUNC(AC469*G469,2),IF((TRUNC(TRUNC(AC469*G469,2),2)+(TRUNC(AL469,2)-(TRUNC(S469*G469,2)+TRUNC(W469*G469,2)+TRUNC(Y469*G469,2)+TRUNC(AA469*G469,2)+TRUNC(AC469*G469,2)+TRUNC(AE469*G469,2)+TRUNC(AG469*G469,2)+TRUNC(AI469*G469,2))))&lt;=0,TRUNC(AC469*G469,2),IF(AND(IF(AND(S469*G469&lt;&gt;0,(TRUNC(S469*G469,2)+(TRUNC(AL469,2)-(TRUNC(S469*G469,2)+TRUNC(W469*G469,2)+TRUNC(Y469*G469,2)+TRUNC(AA469*G469,2)+TRUNC(AC469*G469,2)+TRUNC(AE469*G469,2)+TRUNC(AG469*G469,2)+TRUNC(AI469*G469,2))))&gt;=0),ABS((AC469*G469-(TRUNC(AC469*G469,2)+(TRUNC(AL469,2)-(TRUNC(S469*G469,2)+TRUNC(W469*G469,2)+TRUNC(Y469*G469,2)+TRUNC(AA469*G469,2)+TRUNC(AC469*G469,2)+TRUNC(AE469*G469,2)+TRUNC(AG469*G469,2)+TRUNC(AI469*G469,2)))))/AC469*G469)&lt;ABS((S469*G469-(TRUNC(S469*G469,2)+(TRUNC(AL469,2)-(TRUNC(S469*G469,2)+TRUNC(W469*G469,2)+TRUNC(Y469*G469,2)+TRUNC(AA469*G469,2)+TRUNC(AC469*G469,2)+TRUNC(AE469*G469,2)+TRUNC(AG469*G469,2)+TRUNC(AI469*G469,2)))))/S469*G469),TRUE),IF(AND(W469*G469&lt;&gt;0,(TRUNC(W469*G469,2)+(TRUNC(AL469,2)-(TRUNC(S469*G469,2)+TRUNC(W469*G469,2)+TRUNC(Y469*G469,2)+TRUNC(AA469*G469,2)+TRUNC(AC469*G469,2)+TRUNC(AE469*G469,2)+TRUNC(AG469*G469,2)+TRUNC(AI469*G469,2))))&gt;=0),ABS((AC469*G469-(TRUNC(AC469*G469,2)+(TRUNC(AL469,2)-(TRUNC(S469*G469,2)+TRUNC(W469*G469,2)+TRUNC(Y469*G469,2)+TRUNC(AA469*G469,2)+TRUNC(AC469*G469,2)+TRUNC(AE469*G469,2)+TRUNC(AG469*G469,2)+TRUNC(AI469*G469,2)))))/AC469*G469)&lt;ABS((W469*G469-(TRUNC(W469*G469,2)+(TRUNC(AL469,2)-(TRUNC(S469*G469,2)+TRUNC(W469*G469,2)+TRUNC(Y469*G469,2)+TRUNC(AA469*G469,2)+TRUNC(AC469*G469,2)+TRUNC(AE469*G469,2)+TRUNC(AG469*G469,2)+TRUNC(AI469*G469,2)))))/W469*G469),TRUE),IF(AND(Y469*G469&lt;&gt;0,(TRUNC(Y469*G469,2)+(TRUNC(AL469,2)-(TRUNC(S469*G469,2)+TRUNC(W469*G469,2)+TRUNC(Y469*G469,2)+TRUNC(AA469*G469,2)+TRUNC(AC469*G469,2)+TRUNC(AE469*G469,2)+TRUNC(AG469*G469,2)+TRUNC(AI469*G469,2))))&gt;=0),ABS((AC469*G469-(TRUNC(AC469*G469,2)+(TRUNC(AL469,2)-(TRUNC(S469*G469,2)+TRUNC(W469*G469,2)+TRUNC(Y469*G469,2)+TRUNC(AA469*G469,2)+TRUNC(AC469*G469,2)+TRUNC(AE469*G469,2)+TRUNC(AG469*G469,2)+TRUNC(AI469*G469,2)))))/AC469*G469)&lt;ABS((Y469*G469-(TRUNC(Y469*G469,2)+(TRUNC(AL469,2)-(TRUNC(S469*G469,2)+TRUNC(W469*G469,2)+TRUNC(Y469*G469,2)+TRUNC(AA469*G469,2)+TRUNC(AC469*G469,2)+TRUNC(AE469*G469,2)+TRUNC(AG469*G469,2)+TRUNC(AI469*G469,2)))))/Y469*G469),TRUE),IF(AND(AA469*G469&lt;&gt;0,(TRUNC(AA469*G469,2)+(TRUNC(AL469,2)-(TRUNC(S469*G469,2)+TRUNC(W469*G469,2)+TRUNC(Y469*G469,2)+TRUNC(AA469*G469,2)+TRUNC(AC469*G469,2)+TRUNC(AE469*G469,2)+TRUNC(AG469*G469,2)+TRUNC(AI469*G469,2))))&gt;=0),ABS((AC469*G469-(TRUNC(AC469*G469,2)+(TRUNC(AL469,2)-(TRUNC(S469*G469,2)+TRUNC(W469*G469,2)+TRUNC(Y469*G469,2)+TRUNC(AA469*G469,2)+TRUNC(AC469*G469,2)+TRUNC(AE469*G469,2)+TRUNC(AG469*G469,2)+TRUNC(AI469*G469,2)))))/AC469*G469)&lt;ABS((AA469*G469-(TRUNC(AA469*G469,2)+(TRUNC(AL469,2)-(TRUNC(S469*G469,2)+TRUNC(W469*G469,2)+TRUNC(Y469*G469,2)+TRUNC(AA469*G469,2)+TRUNC(AC469*G469,2)+TRUNC(AE469*G469,2)+TRUNC(AG469*G469,2)+TRUNC(AI469*G469,2)))))/AA469*G469),TRUE),IF(AND(AC469*G469&lt;&gt;0,(TRUNC(AC469*G469,2)+(TRUNC(AL469,2)-(TRUNC(S469*G469,2)+TRUNC(W469*G469,2)+TRUNC(Y469*G469,2)+TRUNC(AA469*G469,2)+TRUNC(AC469*G469,2)+TRUNC(AE469*G469,2)+TRUNC(AG469*G469,2)+TRUNC(AI469*G469,2))))&gt;=0),ABS((AC469*G469-(TRUNC(AC469*G469,2)+(TRUNC(AL469,2)-(TRUNC(S469*G469,2)+TRUNC(W469*G469,2)+TRUNC(Y469*G469,2)+TRUNC(AA469*G469,2)+TRUNC(AC469*G469,2)+TRUNC(AE469*G469,2)+TRUNC(AG469*G469,2)+TRUNC(AI469*G469,2)))))/AC469*G469)&lt;=ABS((AC469*G469-(TRUNC(AC469*G469,2)+(TRUNC(AL469,2)-(TRUNC(S469*G469,2)+TRUNC(W469*G469,2)+TRUNC(Y469*G469,2)+TRUNC(AA469*G469,2)+TRUNC(AC469*G469,2)+TRUNC(AE469*G469,2)+TRUNC(AG469*G469,2)+TRUNC(AI469*G469,2)))))/AC469*G469),TRUE),IF(AND(AE469*G469&lt;&gt;0,(TRUNC(AE469*G469,2)+(TRUNC(AL469,2)-(TRUNC(S469*G469,2)+TRUNC(W469*G469,2)+TRUNC(Y469*G469,2)+TRUNC(AA469*G469,2)+TRUNC(AC469*G469,2)+TRUNC(AE469*G469,2)+TRUNC(AG469*G469,2)+TRUNC(AI469*G469,2))))&gt;=0),ABS((AC469*G469-(TRUNC(AC469*G469,2)+(TRUNC(AL469,2)-(TRUNC(S469*G469,2)+TRUNC(W469*G469,2)+TRUNC(Y469*G469,2)+TRUNC(AA469*G469,2)+TRUNC(AC469*G469,2)+TRUNC(AE469*G469,2)+TRUNC(AG469*G469,2)+TRUNC(AI469*G469,2)))))/AC469*G469)&lt;=ABS((AE469*G469-(TRUNC(AE469*G469,2)+(TRUNC(AL469,2)-(TRUNC(S469*G469,2)+TRUNC(W469*G469,2)+TRUNC(Y469*G469,2)+TRUNC(AA469*G469,2)+TRUNC(AC469*G469,2)+TRUNC(AE469*G469,2)+TRUNC(AG469*G469,2)+TRUNC(AI469*G469,2)))))/AE469*G469),TRUE),IF(AND(AG469*G469&lt;&gt;0,(TRUNC(AG469*G469,2)+(TRUNC(AL469,2)-(TRUNC(S469*G469,2)+TRUNC(W469*G469,2)+TRUNC(Y469*G469,2)+TRUNC(AA469*G469,2)+TRUNC(AC469*G469,2)+TRUNC(AE469*G469,2)+TRUNC(AG469*G469,2)+TRUNC(AI469*G469,2))))&gt;=0),ABS((AC469*G469-(TRUNC(AC469*G469,2)+(TRUNC(AL469,2)-(TRUNC(S469*G469,2)+TRUNC(W469*G469,2)+TRUNC(Y469*G469,2)+TRUNC(AA469*G469,2)+TRUNC(AC469*G469,2)+TRUNC(AE469*G469,2)+TRUNC(AG469*G469,2)+TRUNC(AI469*G469,2)))))/AC469*G469)&lt;=ABS((AG469*G469-(TRUNC(AG469*G469,2)+(TRUNC(AL469,2)-(TRUNC(S469*G469,2)+TRUNC(W469*G469,2)+TRUNC(Y469*G469,2)+TRUNC(AA469*G469,2)+TRUNC(AC469*G469,2)+TRUNC(AE469*G469,2)+TRUNC(AG469*G469,2)+TRUNC(AI469*G469,2)))))/AG469*G469),TRUE),IF(AND(AI469*G469&lt;&gt;0,(TRUNC(AI469*G469,2)+(TRUNC(AL469,2)-(TRUNC(S469*G469,2)+TRUNC(W469*G469,2)+TRUNC(Y469*G469,2)+TRUNC(AA469*G469,2)+TRUNC(AC469*G469,2)+TRUNC(AE469*G469,2)+TRUNC(AG469*G469,2)+TRUNC(AI469*G469,2))))&gt;=0),ABS((AC469*G469-(TRUNC(AC469*G469,2)+(TRUNC(AL469,2)-(TRUNC(S469*G469,2)+TRUNC(W469*G469,2)+TRUNC(Y469*G469,2)+TRUNC(AA469*G469,2)+TRUNC(AC469*G469,2)+TRUNC(AE469*G469,2)+TRUNC(AG469*G469,2)+TRUNC(AI469*G469,2)))))/AC469*G469)&lt;=ABS((AI469*G469-(TRUNC(AI469*G469,2)+(TRUNC(AL469,2)-(TRUNC(S469*G469,2)+TRUNC(W469*G469,2)+TRUNC(Y469*G469,2)+TRUNC(AA469*G469,2)+TRUNC(AC469*G469,2)+TRUNC(AE469*G469,2)+TRUNC(AG469*G469,2)+TRUNC(AI469*G469,2)))))/AI469*G469),TRUE)),TRUNC(AC469*G469,2)+(TRUNC(AL469,2)-(TRUNC(S469*G469,2)+TRUNC(W469*G469,2)+TRUNC(Y469*G469,2)+TRUNC(AA469*G469,2)+TRUNC(AC469*G469,2)+TRUNC(AE469*G469,2)+TRUNC(AG469*G469,2)+TRUNC(AI469*G469,2))),TRUNC(AC469*G469,2)))))</f>
        <v>0</v>
      </c>
      <c r="AE469" s="363">
        <f t="shared" ref="AE469:AE480" si="444">IF(N469*(1+R469)=0,0,IF((TRUNC(AK469,2)-(TRUNC(H469*(1+R469),2)+TRUNC(J469*(1+R469),2)+TRUNC(K469*(1+R469),2)+TRUNC(L469*(1+R469),2)+TRUNC(M469*(1+R469),2)+TRUNC(N469*(1+R469),2)+TRUNC(O469*(1+R469),2)+TRUNC(P469*(1+R469),2)))=0,TRUNC(N469*(1+R469),2),IF((TRUNC(TRUNC(N469*(1+R469),2),2)+(TRUNC(AK469,2)-(TRUNC(H469*(1+R469),2)+TRUNC(J469*(1+R469),2)+TRUNC(K469*(1+R469),2)+TRUNC(L469*(1+R469),2)+TRUNC(M469*(1+R469),2)+TRUNC(N469*(1+R469),2)+TRUNC(O469*(1+R469),2)+TRUNC(P469*(1+R469),2))))&lt;=0,TRUNC(N469*(1+R469),2),IF(AND(IF(AND(H469*(1+R469)&lt;&gt;0,(TRUNC(H469*(1+R469),2)+(TRUNC(AK469,2)-(TRUNC(H469*(1+R469),2)+TRUNC(J469*(1+R469),2)+TRUNC(K469*(1+R469),2)+TRUNC(L469*(1+R469),2)+TRUNC(M469*(1+R469),2)+TRUNC(N469*(1+R469),2)+TRUNC(O469*(1+R469),2)+TRUNC(P469*(1+R469),2))))&gt;=0),ABS((N469*(1+R469)-(TRUNC(N469*(1+R469),2)+(TRUNC(AK469,2)-(TRUNC(H469*(1+R469),2)+TRUNC(J469*(1+R469),2)+TRUNC(K469*(1+R469),2)+TRUNC(L469*(1+R469),2)+TRUNC(M469*(1+R469),2)+TRUNC(N469*(1+R469),2)+TRUNC(O469*(1+R469),2)+TRUNC(P469*(1+R469),2)))))/N469*(1+R469))&lt;ABS((H469*(1+R469)-(TRUNC(H469*(1+R469),2)+(TRUNC(AK469,2)-(TRUNC(H469*(1+R469),2)+TRUNC(J469*(1+R469),2)+TRUNC(K469*(1+R469),2)+TRUNC(L469*(1+R469),2)+TRUNC(M469*(1+R469),2)+TRUNC(N469*(1+R469),2)+TRUNC(O469*(1+R469),2)+TRUNC(P469*(1+R469),2)))))/H469*(1+R469)),TRUE),IF(AND(J469*(1+R469)&lt;&gt;0,(TRUNC(J469*(1+R469),2)+(TRUNC(AK469,2)-(TRUNC(H469*(1+R469),2)+TRUNC(J469*(1+R469),2)+TRUNC(K469*(1+R469),2)+TRUNC(L469*(1+R469),2)+TRUNC(M469*(1+R469),2)+TRUNC(N469*(1+R469),2)+TRUNC(O469*(1+R469),2)+TRUNC(P469*(1+R469),2))))&gt;=0),ABS((N469*(1+R469)-(TRUNC(N469*(1+R469),2)+(TRUNC(AK469,2)-(TRUNC(H469*(1+R469),2)+TRUNC(J469*(1+R469),2)+TRUNC(K469*(1+R469),2)+TRUNC(L469*(1+R469),2)+TRUNC(M469*(1+R469),2)+TRUNC(N469*(1+R469),2)+TRUNC(O469*(1+R469),2)+TRUNC(P469*(1+R469),2)))))/N469*(1+R469))&lt;ABS((J469*(1+R469)-(TRUNC(J469*(1+R469),2)+(TRUNC(AK469,2)-(TRUNC(H469*(1+R469),2)+TRUNC(J469*(1+R469),2)+TRUNC(K469*(1+R469),2)+TRUNC(L469*(1+R469),2)+TRUNC(M469*(1+R469),2)+TRUNC(N469*(1+R469),2)+TRUNC(O469*(1+R469),2)+TRUNC(P469*(1+R469),2)))))/J469*(1+R469)),TRUE),IF(AND(K469*(1+R469)&lt;&gt;0,(TRUNC(K469*(1+R469),2)+(TRUNC(AK469,2)-(TRUNC(H469*(1+R469),2)+TRUNC(J469*(1+R469),2)+TRUNC(K469*(1+R469),2)+TRUNC(L469*(1+R469),2)+TRUNC(M469*(1+R469),2)+TRUNC(N469*(1+R469),2)+TRUNC(O469*(1+R469),2)+TRUNC(P469*(1+R469),2))))&gt;=0),ABS((N469*(1+R469)-(TRUNC(N469*(1+R469),2)+(TRUNC(AK469,2)-(TRUNC(H469*(1+R469),2)+TRUNC(J469*(1+R469),2)+TRUNC(K469*(1+R469),2)+TRUNC(L469*(1+R469),2)+TRUNC(M469*(1+R469),2)+TRUNC(N469*(1+R469),2)+TRUNC(O469*(1+R469),2)+TRUNC(P469*(1+R469),2)))))/N469*(1+R469))&lt;ABS((K469*(1+R469)-(TRUNC(K469*(1+R469),2)+(TRUNC(AK469,2)-(TRUNC(H469*(1+R469),2)+TRUNC(J469*(1+R469),2)+TRUNC(K469*(1+R469),2)+TRUNC(L469*(1+R469),2)+TRUNC(M469*(1+R469),2)+TRUNC(N469*(1+R469),2)+TRUNC(O469*(1+R469),2)+TRUNC(P469*(1+R469),2)))))/K469*(1+R469)),TRUE),IF(AND(L469*(1+R469)&lt;&gt;0,(TRUNC(L469*(1+R469),2)+(TRUNC(AK469,2)-(TRUNC(H469*(1+R469),2)+TRUNC(J469*(1+R469),2)+TRUNC(K469*(1+R469),2)+TRUNC(L469*(1+R469),2)+TRUNC(M469*(1+R469),2)+TRUNC(N469*(1+R469),2)+TRUNC(O469*(1+R469),2)+TRUNC(P469*(1+R469),2))))&gt;=0),ABS((N469*(1+R469)-(TRUNC(N469*(1+R469),2)+(TRUNC(AK469,2)-(TRUNC(H469*(1+R469),2)+TRUNC(J469*(1+R469),2)+TRUNC(K469*(1+R469),2)+TRUNC(L469*(1+R469),2)+TRUNC(M469*(1+R469),2)+TRUNC(N469*(1+R469),2)+TRUNC(O469*(1+R469),2)+TRUNC(P469*(1+R469),2)))))/N469*(1+R469))&lt;ABS((L469*(1+R469)-(TRUNC(L469*(1+R469),2)+(TRUNC(AK469,2)-(TRUNC(H469*(1+R469),2)+TRUNC(J469*(1+R469),2)+TRUNC(K469*(1+R469),2)+TRUNC(L469*(1+R469),2)+TRUNC(M469*(1+R469),2)+TRUNC(N469*(1+R469),2)+TRUNC(O469*(1+R469),2)+TRUNC(P469*(1+R469),2)))))/L469*(1+R469)),TRUE),IF(AND(M469*(1+R469)&lt;&gt;0,(TRUNC(M469*(1+R469),2)+(TRUNC(AK469,2)-(TRUNC(H469*(1+R469),2)+TRUNC(J469*(1+R469),2)+TRUNC(K469*(1+R469),2)+TRUNC(L469*(1+R469),2)+TRUNC(M469*(1+R469),2)+TRUNC(N469*(1+R469),2)+TRUNC(O469*(1+R469),2)+TRUNC(P469*(1+R469),2))))&gt;=0),ABS((N469*(1+R469)-(TRUNC(N469*(1+R469),2)+(TRUNC(AK469,2)-(TRUNC(H469*(1+R469),2)+TRUNC(J469*(1+R469),2)+TRUNC(K469*(1+R469),2)+TRUNC(L469*(1+R469),2)+TRUNC(M469*(1+R469),2)+TRUNC(N469*(1+R469),2)+TRUNC(O469*(1+R469),2)+TRUNC(P469*(1+R469),2)))))/N469*(1+R469))&lt;ABS((M469*(1+R469)-(TRUNC(M469*(1+R469),2)+(TRUNC(AK469,2)-(TRUNC(H469*(1+R469),2)+TRUNC(J469*(1+R469),2)+TRUNC(K469*(1+R469),2)+TRUNC(L469*(1+R469),2)+TRUNC(M469*(1+R469),2)+TRUNC(N469*(1+R469),2)+TRUNC(O469*(1+R469),2)+TRUNC(P469*(1+R469),2)))))/M469*(1+R469)),TRUE),IF(AND(N469*(1+R469)&lt;&gt;0,(TRUNC(N469*(1+R469),2)+(TRUNC(AK469,2)-(TRUNC(H469*(1+R469),2)+TRUNC(J469*(1+R469),2)+TRUNC(K469*(1+R469),2)+TRUNC(L469*(1+R469),2)+TRUNC(M469*(1+R469),2)+TRUNC(N469*(1+R469),2)+TRUNC(O469*(1+R469),2)+TRUNC(P469*(1+R469),2))))&gt;=0),ABS((N469*(1+R469)-(TRUNC(N469*(1+R469),2)+(TRUNC(AK469,2)-(TRUNC(H469*(1+R469),2)+TRUNC(J469*(1+R469),2)+TRUNC(K469*(1+R469),2)+TRUNC(L469*(1+R469),2)+TRUNC(M469*(1+R469),2)+TRUNC(N469*(1+R469),2)+TRUNC(O469*(1+R469),2)+TRUNC(P469*(1+R469),2)))))/N469*(1+R469))&lt;=ABS((N469*(1+R469)-(TRUNC(N469*(1+R469),2)+(TRUNC(AK469,2)-(TRUNC(H469*(1+R469),2)+TRUNC(J469*(1+R469),2)+TRUNC(K469*(1+R469),2)+TRUNC(L469*(1+R469),2)+TRUNC(M469*(1+R469),2)+TRUNC(N469*(1+R469),2)+TRUNC(O469*(1+R469),2)+TRUNC(P469*(1+R469),2)))))/N469*(1+R469)),TRUE),IF(AND(O469*(1+R469)&lt;&gt;0,(TRUNC(O469*(1+R469),2)+(TRUNC(AK469,2)-(TRUNC(H469*(1+R469),2)+TRUNC(J469*(1+R469),2)+TRUNC(K469*(1+R469),2)+TRUNC(L469*(1+R469),2)+TRUNC(M469*(1+R469),2)+TRUNC(N469*(1+R469),2)+TRUNC(O469*(1+R469),2)+TRUNC(P469*(1+R469),2))))&gt;=0),ABS((N469*(1+R469)-(TRUNC(N469*(1+R469),2)+(TRUNC(AK469,2)-(TRUNC(H469*(1+R469),2)+TRUNC(J469*(1+R469),2)+TRUNC(K469*(1+R469),2)+TRUNC(L469*(1+R469),2)+TRUNC(M469*(1+R469),2)+TRUNC(N469*(1+R469),2)+TRUNC(O469*(1+R469),2)+TRUNC(P469*(1+R469),2)))))/N469*(1+R469))&lt;=ABS((O469*(1+R469)-(TRUNC(O469*(1+R469),2)+(TRUNC(AK469,2)-(TRUNC(H469*(1+R469),2)+TRUNC(J469*(1+R469),2)+TRUNC(K469*(1+R469),2)+TRUNC(L469*(1+R469),2)+TRUNC(M469*(1+R469),2)+TRUNC(N469*(1+R469),2)+TRUNC(O469*(1+R469),2)+TRUNC(P469*(1+R469),2)))))/O469*(1+R469)),TRUE),IF(AND(P469*(1+R469)&lt;&gt;0,(TRUNC(P469*(1+R469),2)+(TRUNC(AK469,2)-(TRUNC(H469*(1+R469),2)+TRUNC(J469*(1+R469),2)+TRUNC(K469*(1+R469),2)+TRUNC(L469*(1+R469),2)+TRUNC(M469*(1+R469),2)+TRUNC(N469*(1+R469),2)+TRUNC(O469*(1+R469),2)+TRUNC(P469*(1+R469),2))))&gt;=0),ABS((N469*(1+R469)-(TRUNC(N469*(1+R469),2)+(TRUNC(AK469,2)-(TRUNC(H469*(1+R469),2)+TRUNC(J469*(1+R469),2)+TRUNC(K469*(1+R469),2)+TRUNC(L469*(1+R469),2)+TRUNC(M469*(1+R469),2)+TRUNC(N469*(1+R469),2)+TRUNC(O469*(1+R469),2)+TRUNC(P469*(1+R469),2)))))/N469*(1+R469))&lt;=ABS((P469*(1+R469)-(TRUNC(P469*(1+R469),2)+(TRUNC(AK469,2)-(TRUNC(H469*(1+R469),2)+TRUNC(J469*(1+R469),2)+TRUNC(K469*(1+R469),2)+TRUNC(L469*(1+R469),2)+TRUNC(M469*(1+R469),2)+TRUNC(N469*(1+R469),2)+TRUNC(O469*(1+R469),2)+TRUNC(P469*(1+R469),2)))))/P469*(1+R469)),TRUE)),TRUNC(N469*(1+R469),2)+(TRUNC(AK469,2)-(TRUNC(H469*(1+R469),2)+TRUNC(J469*(1+R469),2)+TRUNC(K469*(1+R469),2)+TRUNC(L469*(1+R469),2)+TRUNC(M469*(1+R469),2)+TRUNC(N469*(1+R469),2)+TRUNC(O469*(1+R469),2)+TRUNC(P469*(1+R469),2))),TRUNC(N469*(1+R469),2)))))</f>
        <v>0</v>
      </c>
      <c r="AF469" s="363">
        <f t="shared" ref="AF469:AF480" si="445">IF(AE469*G469=0,0,IF((TRUNC(AL469,2)-(TRUNC(S469*G469,2)+TRUNC(W469*G469,2)+TRUNC(Y469*G469,2)+TRUNC(AA469*G469,2)+TRUNC(AC469*G469,2)+TRUNC(AE469*G469,2)+TRUNC(AG469*G469,2)+TRUNC(AI469*G469,2)))=0,TRUNC(AE469*G469,2),IF((TRUNC(TRUNC(AE469*G469,2),2)+(TRUNC(AL469,2)-(TRUNC(S469*G469,2)+TRUNC(W469*G469,2)+TRUNC(Y469*G469,2)+TRUNC(AA469*G469,2)+TRUNC(AC469*G469,2)+TRUNC(AE469*G469,2)+TRUNC(AG469*G469,2)+TRUNC(AI469*G469,2))))&lt;=0,TRUNC(AE469*G469,2),IF(AND(IF(AND(S469*G469&lt;&gt;0,(TRUNC(S469*G469,2)+(TRUNC(AL469,2)-(TRUNC(S469*G469,2)+TRUNC(W469*G469,2)+TRUNC(Y469*G469,2)+TRUNC(AA469*G469,2)+TRUNC(AC469*G469,2)+TRUNC(AE469*G469,2)+TRUNC(AG469*G469,2)+TRUNC(AI469*G469,2))))&gt;=0),ABS((AE469*G469-(TRUNC(AE469*G469,2)+(TRUNC(AL469,2)-(TRUNC(S469*G469,2)+TRUNC(W469*G469,2)+TRUNC(Y469*G469,2)+TRUNC(AA469*G469,2)+TRUNC(AC469*G469,2)+TRUNC(AE469*G469,2)+TRUNC(AG469*G469,2)+TRUNC(AI469*G469,2)))))/AE469*G469)&lt;ABS((S469*G469-(TRUNC(S469*G469,2)+(TRUNC(AL469,2)-(TRUNC(S469*G469,2)+TRUNC(W469*G469,2)+TRUNC(Y469*G469,2)+TRUNC(AA469*G469,2)+TRUNC(AC469*G469,2)+TRUNC(AE469*G469,2)+TRUNC(AG469*G469,2)+TRUNC(AI469*G469,2)))))/S469*G469),TRUE),IF(AND(W469*G469&lt;&gt;0,(TRUNC(W469*G469,2)+(TRUNC(AL469,2)-(TRUNC(S469*G469,2)+TRUNC(W469*G469,2)+TRUNC(Y469*G469,2)+TRUNC(AA469*G469,2)+TRUNC(AC469*G469,2)+TRUNC(AE469*G469,2)+TRUNC(AG469*G469,2)+TRUNC(AI469*G469,2))))&gt;=0),ABS((AE469*G469-(TRUNC(AE469*G469,2)+(TRUNC(AL469,2)-(TRUNC(S469*G469,2)+TRUNC(W469*G469,2)+TRUNC(Y469*G469,2)+TRUNC(AA469*G469,2)+TRUNC(AC469*G469,2)+TRUNC(AE469*G469,2)+TRUNC(AG469*G469,2)+TRUNC(AI469*G469,2)))))/AE469*G469)&lt;ABS((W469*G469-(TRUNC(W469*G469,2)+(TRUNC(AL469,2)-(TRUNC(S469*G469,2)+TRUNC(W469*G469,2)+TRUNC(Y469*G469,2)+TRUNC(AA469*G469,2)+TRUNC(AC469*G469,2)+TRUNC(AE469*G469,2)+TRUNC(AG469*G469,2)+TRUNC(AI469*G469,2)))))/W469*G469),TRUE),IF(AND(Y469*G469&lt;&gt;0,(TRUNC(Y469*G469,2)+(TRUNC(AL469,2)-(TRUNC(S469*G469,2)+TRUNC(W469*G469,2)+TRUNC(Y469*G469,2)+TRUNC(AA469*G469,2)+TRUNC(AC469*G469,2)+TRUNC(AE469*G469,2)+TRUNC(AG469*G469,2)+TRUNC(AI469*G469,2))))&gt;=0),ABS((AE469*G469-(TRUNC(AE469*G469,2)+(TRUNC(AL469,2)-(TRUNC(S469*G469,2)+TRUNC(W469*G469,2)+TRUNC(Y469*G469,2)+TRUNC(AA469*G469,2)+TRUNC(AC469*G469,2)+TRUNC(AE469*G469,2)+TRUNC(AG469*G469,2)+TRUNC(AI469*G469,2)))))/AE469*G469)&lt;ABS((Y469*G469-(TRUNC(Y469*G469,2)+(TRUNC(AL469,2)-(TRUNC(S469*G469,2)+TRUNC(W469*G469,2)+TRUNC(Y469*G469,2)+TRUNC(AA469*G469,2)+TRUNC(AC469*G469,2)+TRUNC(AE469*G469,2)+TRUNC(AG469*G469,2)+TRUNC(AI469*G469,2)))))/Y469*G469),TRUE),IF(AND(AA469*G469&lt;&gt;0,(TRUNC(AA469*G469,2)+(TRUNC(AL469,2)-(TRUNC(S469*G469,2)+TRUNC(W469*G469,2)+TRUNC(Y469*G469,2)+TRUNC(AA469*G469,2)+TRUNC(AC469*G469,2)+TRUNC(AE469*G469,2)+TRUNC(AG469*G469,2)+TRUNC(AI469*G469,2))))&gt;=0),ABS((AE469*G469-(TRUNC(AE469*G469,2)+(TRUNC(AL469,2)-(TRUNC(S469*G469,2)+TRUNC(W469*G469,2)+TRUNC(Y469*G469,2)+TRUNC(AA469*G469,2)+TRUNC(AC469*G469,2)+TRUNC(AE469*G469,2)+TRUNC(AG469*G469,2)+TRUNC(AI469*G469,2)))))/AE469*G469)&lt;ABS((AA469*G469-(TRUNC(AA469*G469,2)+(TRUNC(AL469,2)-(TRUNC(S469*G469,2)+TRUNC(W469*G469,2)+TRUNC(Y469*G469,2)+TRUNC(AA469*G469,2)+TRUNC(AC469*G469,2)+TRUNC(AE469*G469,2)+TRUNC(AG469*G469,2)+TRUNC(AI469*G469,2)))))/AA469*G469),TRUE),IF(AND(AC469*G469&lt;&gt;0,(TRUNC(AC469*G469,2)+(TRUNC(AL469,2)-(TRUNC(S469*G469,2)+TRUNC(W469*G469,2)+TRUNC(Y469*G469,2)+TRUNC(AA469*G469,2)+TRUNC(AC469*G469,2)+TRUNC(AE469*G469,2)+TRUNC(AG469*G469,2)+TRUNC(AI469*G469,2))))&gt;=0),ABS((AE469*G469-(TRUNC(AE469*G469,2)+(TRUNC(AL469,2)-(TRUNC(S469*G469,2)+TRUNC(W469*G469,2)+TRUNC(Y469*G469,2)+TRUNC(AA469*G469,2)+TRUNC(AC469*G469,2)+TRUNC(AE469*G469,2)+TRUNC(AG469*G469,2)+TRUNC(AI469*G469,2)))))/AE469*G469)&lt;ABS((AC469*G469-(TRUNC(AC469*G469,2)+(TRUNC(AL469,2)-(TRUNC(S469*G469,2)+TRUNC(W469*G469,2)+TRUNC(Y469*G469,2)+TRUNC(AA469*G469,2)+TRUNC(AC469*G469,2)+TRUNC(AE469*G469,2)+TRUNC(AG469*G469,2)+TRUNC(AI469*G469,2)))))/AC469*G469),TRUE),IF(AND(AE469*G469&lt;&gt;0,(TRUNC(AE469*G469,2)+(TRUNC(AL469,2)-(TRUNC(S469*G469,2)+TRUNC(W469*G469,2)+TRUNC(Y469*G469,2)+TRUNC(AA469*G469,2)+TRUNC(AC469*G469,2)+TRUNC(AE469*G469,2)+TRUNC(AG469*G469,2)+TRUNC(AI469*G469,2))))&gt;=0),ABS((AE469*G469-(TRUNC(AE469*G469,2)+(TRUNC(AL469,2)-(TRUNC(S469*G469,2)+TRUNC(W469*G469,2)+TRUNC(Y469*G469,2)+TRUNC(AA469*G469,2)+TRUNC(AC469*G469,2)+TRUNC(AE469*G469,2)+TRUNC(AG469*G469,2)+TRUNC(AI469*G469,2)))))/AE469*G469)&lt;=ABS((AE469*G469-(TRUNC(AE469*G469,2)+(TRUNC(AL469,2)-(TRUNC(S469*G469,2)+TRUNC(W469*G469,2)+TRUNC(Y469*G469,2)+TRUNC(AA469*G469,2)+TRUNC(AC469*G469,2)+TRUNC(AE469*G469,2)+TRUNC(AG469*G469,2)+TRUNC(AI469*G469,2)))))/AE469*G469),TRUE),IF(AND(AG469*G469&lt;&gt;0,(TRUNC(AG469*G469,2)+(TRUNC(AL469,2)-(TRUNC(S469*G469,2)+TRUNC(W469*G469,2)+TRUNC(Y469*G469,2)+TRUNC(AA469*G469,2)+TRUNC(AC469*G469,2)+TRUNC(AE469*G469,2)+TRUNC(AG469*G469,2)+TRUNC(AI469*G469,2))))&gt;=0),ABS((AE469*G469-(TRUNC(AE469*G469,2)+(TRUNC(AL469,2)-(TRUNC(S469*G469,2)+TRUNC(W469*G469,2)+TRUNC(Y469*G469,2)+TRUNC(AA469*G469,2)+TRUNC(AC469*G469,2)+TRUNC(AE469*G469,2)+TRUNC(AG469*G469,2)+TRUNC(AI469*G469,2)))))/AE469*G469)&lt;=ABS((AG469*G469-(TRUNC(AG469*G469,2)+(TRUNC(AL469,2)-(TRUNC(S469*G469,2)+TRUNC(W469*G469,2)+TRUNC(Y469*G469,2)+TRUNC(AA469*G469,2)+TRUNC(AC469*G469,2)+TRUNC(AE469*G469,2)+TRUNC(AG469*G469,2)+TRUNC(AI469*G469,2)))))/AG469*G469),TRUE),IF(AND(AI469*G469&lt;&gt;0,(TRUNC(AI469*G469,2)+(TRUNC(AL469,2)-(TRUNC(S469*G469,2)+TRUNC(W469*G469,2)+TRUNC(Y469*G469,2)+TRUNC(AA469*G469,2)+TRUNC(AC469*G469,2)+TRUNC(AE469*G469,2)+TRUNC(AG469*G469,2)+TRUNC(AI469*G469,2))))&gt;=0),ABS((AE469*G469-(TRUNC(AE469*G469,2)+(TRUNC(AL469,2)-(TRUNC(S469*G469,2)+TRUNC(W469*G469,2)+TRUNC(Y469*G469,2)+TRUNC(AA469*G469,2)+TRUNC(AC469*G469,2)+TRUNC(AE469*G469,2)+TRUNC(AG469*G469,2)+TRUNC(AI469*G469,2)))))/AE469*G469)&lt;=ABS((AI469*G469-(TRUNC(AI469*G469,2)+(TRUNC(AL469,2)-(TRUNC(S469*G469,2)+TRUNC(W469*G469,2)+TRUNC(Y469*G469,2)+TRUNC(AA469*G469,2)+TRUNC(AC469*G469,2)+TRUNC(AE469*G469,2)+TRUNC(AG469*G469,2)+TRUNC(AI469*G469,2)))))/AI469*G469),TRUE)),TRUNC(AE469*G469,2)+(TRUNC(AL469,2)-(TRUNC(S469*G469,2)+TRUNC(W469*G469,2)+TRUNC(Y469*G469,2)+TRUNC(AA469*G469,2)+TRUNC(AC469*G469,2)+TRUNC(AE469*G469,2)+TRUNC(AG469*G469,2)+TRUNC(AI469*G469,2))),TRUNC(AE469*G469,2)))))</f>
        <v>0</v>
      </c>
      <c r="AG469" s="363">
        <f t="shared" ref="AG469:AG480" si="446">IF(O469*(1+R469)=0,0,IF((TRUNC(AK469,2)-(TRUNC(H469*(1+R469),2)+TRUNC(J469*(1+R469),2)+TRUNC(K469*(1+R469),2)+TRUNC(L469*(1+R469),2)+TRUNC(M469*(1+R469),2)+TRUNC(N469*(1+R469),2)+TRUNC(O469*(1+R469),2)+TRUNC(P469*(1+R469),2)))=0,TRUNC(O469*(1+R469),2),IF((TRUNC(TRUNC(O469*(1+R469),2),2)+(TRUNC(AK469,2)-(TRUNC(H469*(1+R469),2)+TRUNC(J469*(1+R469),2)+TRUNC(K469*(1+R469),2)+TRUNC(L469*(1+R469),2)+TRUNC(M469*(1+R469),2)+TRUNC(N469*(1+R469),2)+TRUNC(O469*(1+R469),2)+TRUNC(P469*(1+R469),2))))&lt;=0,TRUNC(O469*(1+R469),2),IF(AND(IF(AND(H469*(1+R469)&lt;&gt;0,(TRUNC(H469*(1+R469),2)+(TRUNC(AK469,2)-(TRUNC(H469*(1+R469),2)+TRUNC(J469*(1+R469),2)+TRUNC(K469*(1+R469),2)+TRUNC(L469*(1+R469),2)+TRUNC(M469*(1+R469),2)+TRUNC(N469*(1+R469),2)+TRUNC(O469*(1+R469),2)+TRUNC(P469*(1+R469),2))))&gt;=0),ABS((O469*(1+R469)-(TRUNC(O469*(1+R469),2)+(TRUNC(AK469,2)-(TRUNC(H469*(1+R469),2)+TRUNC(J469*(1+R469),2)+TRUNC(K469*(1+R469),2)+TRUNC(L469*(1+R469),2)+TRUNC(M469*(1+R469),2)+TRUNC(N469*(1+R469),2)+TRUNC(O469*(1+R469),2)+TRUNC(P469*(1+R469),2)))))/O469*(1+R469))&lt;ABS((H469*(1+R469)-(TRUNC(H469*(1+R469),2)+(TRUNC(AK469,2)-(TRUNC(H469*(1+R469),2)+TRUNC(J469*(1+R469),2)+TRUNC(K469*(1+R469),2)+TRUNC(L469*(1+R469),2)+TRUNC(M469*(1+R469),2)+TRUNC(N469*(1+R469),2)+TRUNC(O469*(1+R469),2)+TRUNC(P469*(1+R469),2)))))/H469*(1+R469)),TRUE),IF(AND(J469*(1+R469)&lt;&gt;0,(TRUNC(J469*(1+R469),2)+(TRUNC(AK469,2)-(TRUNC(H469*(1+R469),2)+TRUNC(J469*(1+R469),2)+TRUNC(K469*(1+R469),2)+TRUNC(L469*(1+R469),2)+TRUNC(M469*(1+R469),2)+TRUNC(N469*(1+R469),2)+TRUNC(O469*(1+R469),2)+TRUNC(P469*(1+R469),2))))&gt;=0),ABS((O469*(1+R469)-(TRUNC(O469*(1+R469),2)+(TRUNC(AK469,2)-(TRUNC(H469*(1+R469),2)+TRUNC(J469*(1+R469),2)+TRUNC(K469*(1+R469),2)+TRUNC(L469*(1+R469),2)+TRUNC(M469*(1+R469),2)+TRUNC(N469*(1+R469),2)+TRUNC(O469*(1+R469),2)+TRUNC(P469*(1+R469),2)))))/O469*(1+R469))&lt;ABS((J469*(1+R469)-(TRUNC(J469*(1+R469),2)+(TRUNC(AK469,2)-(TRUNC(H469*(1+R469),2)+TRUNC(J469*(1+R469),2)+TRUNC(K469*(1+R469),2)+TRUNC(L469*(1+R469),2)+TRUNC(M469*(1+R469),2)+TRUNC(N469*(1+R469),2)+TRUNC(O469*(1+R469),2)+TRUNC(P469*(1+R469),2)))))/J469*(1+R469)),TRUE),IF(AND(K469*(1+R469)&lt;&gt;0,(TRUNC(K469*(1+R469),2)+(TRUNC(AK469,2)-(TRUNC(H469*(1+R469),2)+TRUNC(J469*(1+R469),2)+TRUNC(K469*(1+R469),2)+TRUNC(L469*(1+R469),2)+TRUNC(M469*(1+R469),2)+TRUNC(N469*(1+R469),2)+TRUNC(O469*(1+R469),2)+TRUNC(P469*(1+R469),2))))&gt;=0),ABS((O469*(1+R469)-(TRUNC(O469*(1+R469),2)+(TRUNC(AK469,2)-(TRUNC(H469*(1+R469),2)+TRUNC(J469*(1+R469),2)+TRUNC(K469*(1+R469),2)+TRUNC(L469*(1+R469),2)+TRUNC(M469*(1+R469),2)+TRUNC(N469*(1+R469),2)+TRUNC(O469*(1+R469),2)+TRUNC(P469*(1+R469),2)))))/O469*(1+R469))&lt;ABS((K469*(1+R469)-(TRUNC(K469*(1+R469),2)+(TRUNC(AK469,2)-(TRUNC(H469*(1+R469),2)+TRUNC(J469*(1+R469),2)+TRUNC(K469*(1+R469),2)+TRUNC(L469*(1+R469),2)+TRUNC(M469*(1+R469),2)+TRUNC(N469*(1+R469),2)+TRUNC(O469*(1+R469),2)+TRUNC(P469*(1+R469),2)))))/K469*(1+R469)),TRUE),IF(AND(L469*(1+R469)&lt;&gt;0,(TRUNC(L469*(1+R469),2)+(TRUNC(AK469,2)-(TRUNC(H469*(1+R469),2)+TRUNC(J469*(1+R469),2)+TRUNC(K469*(1+R469),2)+TRUNC(L469*(1+R469),2)+TRUNC(M469*(1+R469),2)+TRUNC(N469*(1+R469),2)+TRUNC(O469*(1+R469),2)+TRUNC(P469*(1+R469),2))))&gt;=0),ABS((O469*(1+R469)-(TRUNC(O469*(1+R469),2)+(TRUNC(AK469,2)-(TRUNC(H469*(1+R469),2)+TRUNC(J469*(1+R469),2)+TRUNC(K469*(1+R469),2)+TRUNC(L469*(1+R469),2)+TRUNC(M469*(1+R469),2)+TRUNC(N469*(1+R469),2)+TRUNC(O469*(1+R469),2)+TRUNC(P469*(1+R469),2)))))/O469*(1+R469))&lt;ABS((L469*(1+R469)-(TRUNC(L469*(1+R469),2)+(TRUNC(AK469,2)-(TRUNC(H469*(1+R469),2)+TRUNC(J469*(1+R469),2)+TRUNC(K469*(1+R469),2)+TRUNC(L469*(1+R469),2)+TRUNC(M469*(1+R469),2)+TRUNC(N469*(1+R469),2)+TRUNC(O469*(1+R469),2)+TRUNC(P469*(1+R469),2)))))/L469*(1+R469)),TRUE),IF(AND(M469*(1+R469)&lt;&gt;0,(TRUNC(M469*(1+R469),2)+(TRUNC(AK469,2)-(TRUNC(H469*(1+R469),2)+TRUNC(J469*(1+R469),2)+TRUNC(K469*(1+R469),2)+TRUNC(L469*(1+R469),2)+TRUNC(M469*(1+R469),2)+TRUNC(N469*(1+R469),2)+TRUNC(O469*(1+R469),2)+TRUNC(P469*(1+R469),2))))&gt;=0),ABS((O469*(1+R469)-(TRUNC(O469*(1+R469),2)+(TRUNC(AK469,2)-(TRUNC(H469*(1+R469),2)+TRUNC(J469*(1+R469),2)+TRUNC(K469*(1+R469),2)+TRUNC(L469*(1+R469),2)+TRUNC(M469*(1+R469),2)+TRUNC(N469*(1+R469),2)+TRUNC(O469*(1+R469),2)+TRUNC(P469*(1+R469),2)))))/O469*(1+R469))&lt;ABS((M469*(1+R469)-(TRUNC(M469*(1+R469),2)+(TRUNC(AK469,2)-(TRUNC(H469*(1+R469),2)+TRUNC(J469*(1+R469),2)+TRUNC(K469*(1+R469),2)+TRUNC(L469*(1+R469),2)+TRUNC(M469*(1+R469),2)+TRUNC(N469*(1+R469),2)+TRUNC(O469*(1+R469),2)+TRUNC(P469*(1+R469),2)))))/M469*(1+R469)),TRUE),IF(AND(N469*(1+R469)&lt;&gt;0,(TRUNC(N469*(1+R469),2)+(TRUNC(AK469,2)-(TRUNC(H469*(1+R469),2)+TRUNC(J469*(1+R469),2)+TRUNC(K469*(1+R469),2)+TRUNC(L469*(1+R469),2)+TRUNC(M469*(1+R469),2)+TRUNC(N469*(1+R469),2)+TRUNC(O469*(1+R469),2)+TRUNC(P469*(1+R469),2))))&gt;=0),ABS((O469*(1+R469)-(TRUNC(O469*(1+R469),2)+(TRUNC(AK469,2)-(TRUNC(H469*(1+R469),2)+TRUNC(J469*(1+R469),2)+TRUNC(K469*(1+R469),2)+TRUNC(L469*(1+R469),2)+TRUNC(M469*(1+R469),2)+TRUNC(N469*(1+R469),2)+TRUNC(O469*(1+R469),2)+TRUNC(P469*(1+R469),2)))))/O469*(1+R469))&lt;ABS((N469*(1+R469)-(TRUNC(N469*(1+R469),2)+(TRUNC(AK469,2)-(TRUNC(H469*(1+R469),2)+TRUNC(J469*(1+R469),2)+TRUNC(K469*(1+R469),2)+TRUNC(L469*(1+R469),2)+TRUNC(M469*(1+R469),2)+TRUNC(N469*(1+R469),2)+TRUNC(O469*(1+R469),2)+TRUNC(P469*(1+R469),2)))))/N469*(1+R469)),TRUE),IF(AND(O469*(1+R469)&lt;&gt;0,(TRUNC(O469*(1+R469),2)+(TRUNC(AK469,2)-(TRUNC(H469*(1+R469),2)+TRUNC(J469*(1+R469),2)+TRUNC(K469*(1+R469),2)+TRUNC(L469*(1+R469),2)+TRUNC(M469*(1+R469),2)+TRUNC(N469*(1+R469),2)+TRUNC(O469*(1+R469),2)+TRUNC(P469*(1+R469),2))))&gt;=0),ABS((O469*(1+R469)-(TRUNC(O469*(1+R469),2)+(TRUNC(AK469,2)-(TRUNC(H469*(1+R469),2)+TRUNC(J469*(1+R469),2)+TRUNC(K469*(1+R469),2)+TRUNC(L469*(1+R469),2)+TRUNC(M469*(1+R469),2)+TRUNC(N469*(1+R469),2)+TRUNC(O469*(1+R469),2)+TRUNC(P469*(1+R469),2)))))/O469*(1+R469))&lt;=ABS((O469*(1+R469)-(TRUNC(O469*(1+R469),2)+(TRUNC(AK469,2)-(TRUNC(H469*(1+R469),2)+TRUNC(J469*(1+R469),2)+TRUNC(K469*(1+R469),2)+TRUNC(L469*(1+R469),2)+TRUNC(M469*(1+R469),2)+TRUNC(N469*(1+R469),2)+TRUNC(O469*(1+R469),2)+TRUNC(P469*(1+R469),2)))))/O469*(1+R469)),TRUE),IF(AND(P469*(1+R469)&lt;&gt;0,(TRUNC(P469*(1+R469),2)+(TRUNC(AK469,2)-(TRUNC(H469*(1+R469),2)+TRUNC(J469*(1+R469),2)+TRUNC(K469*(1+R469),2)+TRUNC(L469*(1+R469),2)+TRUNC(M469*(1+R469),2)+TRUNC(N469*(1+R469),2)+TRUNC(O469*(1+R469),2)+TRUNC(P469*(1+R469),2))))&gt;=0),ABS((O469*(1+R469)-(TRUNC(O469*(1+R469),2)+(TRUNC(AK469,2)-(TRUNC(H469*(1+R469),2)+TRUNC(J469*(1+R469),2)+TRUNC(K469*(1+R469),2)+TRUNC(L469*(1+R469),2)+TRUNC(M469*(1+R469),2)+TRUNC(N469*(1+R469),2)+TRUNC(O469*(1+R469),2)+TRUNC(P469*(1+R469),2)))))/O469*(1+R469))&lt;=ABS((P469*(1+R469)-(TRUNC(P469*(1+R469),2)+(TRUNC(AK469,2)-(TRUNC(H469*(1+R469),2)+TRUNC(J469*(1+R469),2)+TRUNC(K469*(1+R469),2)+TRUNC(L469*(1+R469),2)+TRUNC(M469*(1+R469),2)+TRUNC(N469*(1+R469),2)+TRUNC(O469*(1+R469),2)+TRUNC(P469*(1+R469),2)))))/P469*(1+R469)),TRUE)),TRUNC(O469*(1+R469),2)+(TRUNC(AK469,2)-(TRUNC(H469*(1+R469),2)+TRUNC(J469*(1+R469),2)+TRUNC(K469*(1+R469),2)+TRUNC(L469*(1+R469),2)+TRUNC(M469*(1+R469),2)+TRUNC(N469*(1+R469),2)+TRUNC(O469*(1+R469),2)+TRUNC(P469*(1+R469),2))),TRUNC(O469*(1+R469),2)))))</f>
        <v>0</v>
      </c>
      <c r="AH469" s="363">
        <f t="shared" ref="AH469:AH480" si="447">IF(AG469*G469=0,0,IF((TRUNC(AL469,2)-(TRUNC(S469*G469,2)+TRUNC(W469*G469,2)+TRUNC(Y469*G469,2)+TRUNC(AA469*G469,2)+TRUNC(AC469*G469,2)+TRUNC(AE469*G469,2)+TRUNC(AG469*G469,2)+TRUNC(AI469*G469,2)))=0,TRUNC(AG469*G469,2),IF((TRUNC(TRUNC(AG469*G469,2),2)+(TRUNC(AL469,2)-(TRUNC(S469*G469,2)+TRUNC(W469*G469,2)+TRUNC(Y469*G469,2)+TRUNC(AA469*G469,2)+TRUNC(AC469*G469,2)+TRUNC(AE469*G469,2)+TRUNC(AG469*G469,2)+TRUNC(AI469*G469,2))))&lt;=0,TRUNC(AG469*G469,2),IF(AND(IF(AND(S469*G469&lt;&gt;0,(TRUNC(S469*G469,2)+(TRUNC(AL469,2)-(TRUNC(S469*G469,2)+TRUNC(W469*G469,2)+TRUNC(Y469*G469,2)+TRUNC(AA469*G469,2)+TRUNC(AC469*G469,2)+TRUNC(AE469*G469,2)+TRUNC(AG469*G469,2)+TRUNC(AI469*G469,2))))&gt;=0),ABS((AG469*G469-(TRUNC(AG469*G469,2)+(TRUNC(AL469,2)-(TRUNC(S469*G469,2)+TRUNC(W469*G469,2)+TRUNC(Y469*G469,2)+TRUNC(AA469*G469,2)+TRUNC(AC469*G469,2)+TRUNC(AE469*G469,2)+TRUNC(AG469*G469,2)+TRUNC(AI469*G469,2)))))/AG469*G469)&lt;ABS((S469*G469-(TRUNC(S469*G469,2)+(TRUNC(AL469,2)-(TRUNC(S469*G469,2)+TRUNC(W469*G469,2)+TRUNC(Y469*G469,2)+TRUNC(AA469*G469,2)+TRUNC(AC469*G469,2)+TRUNC(AE469*G469,2)+TRUNC(AG469*G469,2)+TRUNC(AI469*G469,2)))))/S469*G469),TRUE),IF(AND(W469*G469&lt;&gt;0,(TRUNC(W469*G469,2)+(TRUNC(AL469,2)-(TRUNC(S469*G469,2)+TRUNC(W469*G469,2)+TRUNC(Y469*G469,2)+TRUNC(AA469*G469,2)+TRUNC(AC469*G469,2)+TRUNC(AE469*G469,2)+TRUNC(AG469*G469,2)+TRUNC(AI469*G469,2))))&gt;=0),ABS((AG469*G469-(TRUNC(AG469*G469,2)+(TRUNC(AL469,2)-(TRUNC(S469*G469,2)+TRUNC(W469*G469,2)+TRUNC(Y469*G469,2)+TRUNC(AA469*G469,2)+TRUNC(AC469*G469,2)+TRUNC(AE469*G469,2)+TRUNC(AG469*G469,2)+TRUNC(AI469*G469,2)))))/AG469*G469)&lt;ABS((W469*G469-(TRUNC(W469*G469,2)+(TRUNC(AL469,2)-(TRUNC(S469*G469,2)+TRUNC(W469*G469,2)+TRUNC(Y469*G469,2)+TRUNC(AA469*G469,2)+TRUNC(AC469*G469,2)+TRUNC(AE469*G469,2)+TRUNC(AG469*G469,2)+TRUNC(AI469*G469,2)))))/W469*G469),TRUE),IF(AND(Y469*G469&lt;&gt;0,(TRUNC(Y469*G469,2)+(TRUNC(AL469,2)-(TRUNC(S469*G469,2)+TRUNC(W469*G469,2)+TRUNC(Y469*G469,2)+TRUNC(AA469*G469,2)+TRUNC(AC469*G469,2)+TRUNC(AE469*G469,2)+TRUNC(AG469*G469,2)+TRUNC(AI469*G469,2))))&gt;=0),ABS((AG469*G469-(TRUNC(AG469*G469,2)+(TRUNC(AL469,2)-(TRUNC(S469*G469,2)+TRUNC(W469*G469,2)+TRUNC(Y469*G469,2)+TRUNC(AA469*G469,2)+TRUNC(AC469*G469,2)+TRUNC(AE469*G469,2)+TRUNC(AG469*G469,2)+TRUNC(AI469*G469,2)))))/AG469*G469)&lt;ABS((Y469*G469-(TRUNC(Y469*G469,2)+(TRUNC(AL469,2)-(TRUNC(S469*G469,2)+TRUNC(W469*G469,2)+TRUNC(Y469*G469,2)+TRUNC(AA469*G469,2)+TRUNC(AC469*G469,2)+TRUNC(AE469*G469,2)+TRUNC(AG469*G469,2)+TRUNC(AI469*G469,2)))))/Y469*G469),TRUE),IF(AND(AA469*G469&lt;&gt;0,(TRUNC(AA469*G469,2)+(TRUNC(AL469,2)-(TRUNC(S469*G469,2)+TRUNC(W469*G469,2)+TRUNC(Y469*G469,2)+TRUNC(AA469*G469,2)+TRUNC(AC469*G469,2)+TRUNC(AE469*G469,2)+TRUNC(AG469*G469,2)+TRUNC(AI469*G469,2))))&gt;=0),ABS((AG469*G469-(TRUNC(AG469*G469,2)+(TRUNC(AL469,2)-(TRUNC(S469*G469,2)+TRUNC(W469*G469,2)+TRUNC(Y469*G469,2)+TRUNC(AA469*G469,2)+TRUNC(AC469*G469,2)+TRUNC(AE469*G469,2)+TRUNC(AG469*G469,2)+TRUNC(AI469*G469,2)))))/AG469*G469)&lt;ABS((AA469*G469-(TRUNC(AA469*G469,2)+(TRUNC(AL469,2)-(TRUNC(S469*G469,2)+TRUNC(W469*G469,2)+TRUNC(Y469*G469,2)+TRUNC(AA469*G469,2)+TRUNC(AC469*G469,2)+TRUNC(AE469*G469,2)+TRUNC(AG469*G469,2)+TRUNC(AI469*G469,2)))))/AA469*G469),TRUE),IF(AND(AC469*G469&lt;&gt;0,(TRUNC(AC469*G469,2)+(TRUNC(AL469,2)-(TRUNC(S469*G469,2)+TRUNC(W469*G469,2)+TRUNC(Y469*G469,2)+TRUNC(AA469*G469,2)+TRUNC(AC469*G469,2)+TRUNC(AE469*G469,2)+TRUNC(AG469*G469,2)+TRUNC(AI469*G469,2))))&gt;=0),ABS((AG469*G469-(TRUNC(AG469*G469,2)+(TRUNC(AL469,2)-(TRUNC(S469*G469,2)+TRUNC(W469*G469,2)+TRUNC(Y469*G469,2)+TRUNC(AA469*G469,2)+TRUNC(AC469*G469,2)+TRUNC(AE469*G469,2)+TRUNC(AG469*G469,2)+TRUNC(AI469*G469,2)))))/AG469*G469)&lt;ABS((AC469*G469-(TRUNC(AC469*G469,2)+(TRUNC(AL469,2)-(TRUNC(S469*G469,2)+TRUNC(W469*G469,2)+TRUNC(Y469*G469,2)+TRUNC(AA469*G469,2)+TRUNC(AC469*G469,2)+TRUNC(AE469*G469,2)+TRUNC(AG469*G469,2)+TRUNC(AI469*G469,2)))))/AC469*G469),TRUE),IF(AND(AE469*G469&lt;&gt;0,(TRUNC(AE469*G469,2)+(TRUNC(AL469,2)-(TRUNC(S469*G469,2)+TRUNC(W469*G469,2)+TRUNC(Y469*G469,2)+TRUNC(AA469*G469,2)+TRUNC(AC469*G469,2)+TRUNC(AE469*G469,2)+TRUNC(AG469*G469,2)+TRUNC(AI469*G469,2))))&gt;=0),ABS((AG469*G469-(TRUNC(AG469*G469,2)+(TRUNC(AL469,2)-(TRUNC(S469*G469,2)+TRUNC(W469*G469,2)+TRUNC(Y469*G469,2)+TRUNC(AA469*G469,2)+TRUNC(AC469*G469,2)+TRUNC(AE469*G469,2)+TRUNC(AG469*G469,2)+TRUNC(AI469*G469,2)))))/AG469*G469)&lt;ABS((AE469*G469-(TRUNC(AE469*G469,2)+(TRUNC(AL469,2)-(TRUNC(S469*G469,2)+TRUNC(W469*G469,2)+TRUNC(Y469*G469,2)+TRUNC(AA469*G469,2)+TRUNC(AC469*G469,2)+TRUNC(AE469*G469,2)+TRUNC(AG469*G469,2)+TRUNC(AI469*G469,2)))))/AE469*G469),TRUE),IF(AND(AG469*G469&lt;&gt;0,(TRUNC(AG469*G469,2)+(TRUNC(AL469,2)-(TRUNC(S469*G469,2)+TRUNC(W469*G469,2)+TRUNC(Y469*G469,2)+TRUNC(AA469*G469,2)+TRUNC(AC469*G469,2)+TRUNC(AE469*G469,2)+TRUNC(AG469*G469,2)+TRUNC(AI469*G469,2))))&gt;=0),ABS((AG469*G469-(TRUNC(AG469*G469,2)+(TRUNC(AL469,2)-(TRUNC(S469*G469,2)+TRUNC(W469*G469,2)+TRUNC(Y469*G469,2)+TRUNC(AA469*G469,2)+TRUNC(AC469*G469,2)+TRUNC(AE469*G469,2)+TRUNC(AG469*G469,2)+TRUNC(AI469*G469,2)))))/AG469*G469)&lt;=ABS((AG469*G469-(TRUNC(AG469*G469,2)+(TRUNC(AL469,2)-(TRUNC(S469*G469,2)+TRUNC(W469*G469,2)+TRUNC(Y469*G469,2)+TRUNC(AA469*G469,2)+TRUNC(AC469*G469,2)+TRUNC(AE469*G469,2)+TRUNC(AG469*G469,2)+TRUNC(AI469*G469,2)))))/AG469*G469),TRUE),IF(AND(AI469*G469&lt;&gt;0,(TRUNC(AI469*G469,2)+(TRUNC(AL469,2)-(TRUNC(S469*G469,2)+TRUNC(W469*G469,2)+TRUNC(Y469*G469,2)+TRUNC(AA469*G469,2)+TRUNC(AC469*G469,2)+TRUNC(AE469*G469,2)+TRUNC(AG469*G469,2)+TRUNC(AI469*G469,2))))&gt;=0),ABS((AG469*G469-(TRUNC(AG469*G469,2)+(TRUNC(AL469,2)-(TRUNC(S469*G469,2)+TRUNC(W469*G469,2)+TRUNC(Y469*G469,2)+TRUNC(AA469*G469,2)+TRUNC(AC469*G469,2)+TRUNC(AE469*G469,2)+TRUNC(AG469*G469,2)+TRUNC(AI469*G469,2)))))/AG469*G469)&lt;=ABS((AI469*G469-(TRUNC(AI469*G469,2)+(TRUNC(AL469,2)-(TRUNC(S469*G469,2)+TRUNC(W469*G469,2)+TRUNC(Y469*G469,2)+TRUNC(AA469*G469,2)+TRUNC(AC469*G469,2)+TRUNC(AE469*G469,2)+TRUNC(AG469*G469,2)+TRUNC(AI469*G469,2)))))/AI469*G469),TRUE)),TRUNC(AG469*G469,2)+(TRUNC(AL469,2)-(TRUNC(S469*G469,2)+TRUNC(W469*G469,2)+TRUNC(Y469*G469,2)+TRUNC(AA469*G469,2)+TRUNC(AC469*G469,2)+TRUNC(AE469*G469,2)+TRUNC(AG469*G469,2)+TRUNC(AI469*G469,2))),TRUNC(AG469*G469,2)))))</f>
        <v>0</v>
      </c>
      <c r="AI469" s="363">
        <f t="shared" ref="AI469:AI480" si="448">IF(P469*(1+R469)=0,0,IF((TRUNC(AK469,2)-(TRUNC(H469*(1+R469),2)+TRUNC(J469*(1+R469),2)+TRUNC(K469*(1+R469),2)+TRUNC(L469*(1+R469),2)+TRUNC(M469*(1+R469),2)+TRUNC(N469*(1+R469),2)+TRUNC(O469*(1+R469),2)+TRUNC(P469*(1+R469),2)))=0,TRUNC(P469*(1+R469),2),IF((TRUNC(TRUNC(P469*(1+R469),2),2)+(TRUNC(AK469,2)-(TRUNC(H469*(1+R469),2)+TRUNC(J469*(1+R469),2)+TRUNC(K469*(1+R469),2)+TRUNC(L469*(1+R469),2)+TRUNC(M469*(1+R469),2)+TRUNC(N469*(1+R469),2)+TRUNC(O469*(1+R469),2)+TRUNC(P469*(1+R469),2))))&lt;=0,TRUNC(P469*(1+R469),2),IF(AND(IF(AND(H469*(1+R469)&lt;&gt;0,(TRUNC(H469*(1+R469),2)+(TRUNC(AK469,2)-(TRUNC(H469*(1+R469),2)+TRUNC(J469*(1+R469),2)+TRUNC(K469*(1+R469),2)+TRUNC(L469*(1+R469),2)+TRUNC(M469*(1+R469),2)+TRUNC(N469*(1+R469),2)+TRUNC(O469*(1+R469),2)+TRUNC(P469*(1+R469),2))))&gt;=0),ABS((P469*(1+R469)-(TRUNC(P469*(1+R469),2)+(TRUNC(AK469,2)-(TRUNC(H469*(1+R469),2)+TRUNC(J469*(1+R469),2)+TRUNC(K469*(1+R469),2)+TRUNC(L469*(1+R469),2)+TRUNC(M469*(1+R469),2)+TRUNC(N469*(1+R469),2)+TRUNC(O469*(1+R469),2)+TRUNC(P469*(1+R469),2)))))/P469*(1+R469))&lt;ABS((H469*(1+R469)-(TRUNC(H469*(1+R469),2)+(TRUNC(AK469,2)-(TRUNC(H469*(1+R469),2)+TRUNC(J469*(1+R469),2)+TRUNC(K469*(1+R469),2)+TRUNC(L469*(1+R469),2)+TRUNC(M469*(1+R469),2)+TRUNC(N469*(1+R469),2)+TRUNC(O469*(1+R469),2)+TRUNC(P469*(1+R469),2)))))/H469*(1+R469)),TRUE),IF(AND(J469*(1+R469)&lt;&gt;0,(TRUNC(J469*(1+R469),2)+(TRUNC(AK469,2)-(TRUNC(H469*(1+R469),2)+TRUNC(J469*(1+R469),2)+TRUNC(K469*(1+R469),2)+TRUNC(L469*(1+R469),2)+TRUNC(M469*(1+R469),2)+TRUNC(N469*(1+R469),2)+TRUNC(O469*(1+R469),2)+TRUNC(P469*(1+R469),2))))&gt;=0),ABS((P469*(1+R469)-(TRUNC(P469*(1+R469),2)+(TRUNC(AK469,2)-(TRUNC(H469*(1+R469),2)+TRUNC(J469*(1+R469),2)+TRUNC(K469*(1+R469),2)+TRUNC(L469*(1+R469),2)+TRUNC(M469*(1+R469),2)+TRUNC(N469*(1+R469),2)+TRUNC(O469*(1+R469),2)+TRUNC(P469*(1+R469),2)))))/P469*(1+R469))&lt;ABS((J469*(1+R469)-(TRUNC(J469*(1+R469),2)+(TRUNC(AK469,2)-(TRUNC(H469*(1+R469),2)+TRUNC(J469*(1+R469),2)+TRUNC(K469*(1+R469),2)+TRUNC(L469*(1+R469),2)+TRUNC(M469*(1+R469),2)+TRUNC(N469*(1+R469),2)+TRUNC(O469*(1+R469),2)+TRUNC(P469*(1+R469),2)))))/J469*(1+R469)),TRUE),IF(AND(K469*(1+R469)&lt;&gt;0,(TRUNC(K469*(1+R469),2)+(TRUNC(AK469,2)-(TRUNC(H469*(1+R469),2)+TRUNC(J469*(1+R469),2)+TRUNC(K469*(1+R469),2)+TRUNC(L469*(1+R469),2)+TRUNC(M469*(1+R469),2)+TRUNC(N469*(1+R469),2)+TRUNC(O469*(1+R469),2)+TRUNC(P469*(1+R469),2))))&gt;=0),ABS((P469*(1+R469)-(TRUNC(P469*(1+R469),2)+(TRUNC(AK469,2)-(TRUNC(H469*(1+R469),2)+TRUNC(J469*(1+R469),2)+TRUNC(K469*(1+R469),2)+TRUNC(L469*(1+R469),2)+TRUNC(M469*(1+R469),2)+TRUNC(N469*(1+R469),2)+TRUNC(O469*(1+R469),2)+TRUNC(P469*(1+R469),2)))))/P469*(1+R469))&lt;ABS((K469*(1+R469)-(TRUNC(K469*(1+R469),2)+(TRUNC(AK469,2)-(TRUNC(H469*(1+R469),2)+TRUNC(J469*(1+R469),2)+TRUNC(K469*(1+R469),2)+TRUNC(L469*(1+R469),2)+TRUNC(M469*(1+R469),2)+TRUNC(N469*(1+R469),2)+TRUNC(O469*(1+R469),2)+TRUNC(P469*(1+R469),2)))))/K469*(1+R469)),TRUE),IF(AND(L469*(1+R469)&lt;&gt;0,(TRUNC(L469*(1+R469),2)+(TRUNC(AK469,2)-(TRUNC(H469*(1+R469),2)+TRUNC(J469*(1+R469),2)+TRUNC(K469*(1+R469),2)+TRUNC(L469*(1+R469),2)+TRUNC(M469*(1+R469),2)+TRUNC(N469*(1+R469),2)+TRUNC(O469*(1+R469),2)+TRUNC(P469*(1+R469),2))))&gt;=0),ABS((P469*(1+R469)-(TRUNC(P469*(1+R469),2)+(TRUNC(AK469,2)-(TRUNC(H469*(1+R469),2)+TRUNC(J469*(1+R469),2)+TRUNC(K469*(1+R469),2)+TRUNC(L469*(1+R469),2)+TRUNC(M469*(1+R469),2)+TRUNC(N469*(1+R469),2)+TRUNC(O469*(1+R469),2)+TRUNC(P469*(1+R469),2)))))/P469*(1+R469))&lt;ABS((L469*(1+R469)-(TRUNC(L469*(1+R469),2)+(TRUNC(AK469,2)-(TRUNC(H469*(1+R469),2)+TRUNC(J469*(1+R469),2)+TRUNC(K469*(1+R469),2)+TRUNC(L469*(1+R469),2)+TRUNC(M469*(1+R469),2)+TRUNC(N469*(1+R469),2)+TRUNC(O469*(1+R469),2)+TRUNC(P469*(1+R469),2)))))/L469*(1+R469)),TRUE),IF(AND(M469*(1+R469)&lt;&gt;0,(TRUNC(M469*(1+R469),2)+(TRUNC(AK469,2)-(TRUNC(H469*(1+R469),2)+TRUNC(J469*(1+R469),2)+TRUNC(K469*(1+R469),2)+TRUNC(L469*(1+R469),2)+TRUNC(M469*(1+R469),2)+TRUNC(N469*(1+R469),2)+TRUNC(O469*(1+R469),2)+TRUNC(P469*(1+R469),2))))&gt;=0),ABS((P469*(1+R469)-(TRUNC(P469*(1+R469),2)+(TRUNC(AK469,2)-(TRUNC(H469*(1+R469),2)+TRUNC(J469*(1+R469),2)+TRUNC(K469*(1+R469),2)+TRUNC(L469*(1+R469),2)+TRUNC(M469*(1+R469),2)+TRUNC(N469*(1+R469),2)+TRUNC(O469*(1+R469),2)+TRUNC(P469*(1+R469),2)))))/P469*(1+R469))&lt;ABS((M469*(1+R469)-(TRUNC(M469*(1+R469),2)+(TRUNC(AK469,2)-(TRUNC(H469*(1+R469),2)+TRUNC(J469*(1+R469),2)+TRUNC(K469*(1+R469),2)+TRUNC(L469*(1+R469),2)+TRUNC(M469*(1+R469),2)+TRUNC(N469*(1+R469),2)+TRUNC(O469*(1+R469),2)+TRUNC(P469*(1+R469),2)))))/M469*(1+R469)),TRUE),IF(AND(N469*(1+R469)&lt;&gt;0,(TRUNC(N469*(1+R469),2)+(TRUNC(AK469,2)-(TRUNC(H469*(1+R469),2)+TRUNC(J469*(1+R469),2)+TRUNC(K469*(1+R469),2)+TRUNC(L469*(1+R469),2)+TRUNC(M469*(1+R469),2)+TRUNC(N469*(1+R469),2)+TRUNC(O469*(1+R469),2)+TRUNC(P469*(1+R469),2))))&gt;=0),ABS((P469*(1+R469)-(TRUNC(P469*(1+R469),2)+(TRUNC(AK469,2)-(TRUNC(H469*(1+R469),2)+TRUNC(J469*(1+R469),2)+TRUNC(K469*(1+R469),2)+TRUNC(L469*(1+R469),2)+TRUNC(M469*(1+R469),2)+TRUNC(N469*(1+R469),2)+TRUNC(O469*(1+R469),2)+TRUNC(P469*(1+R469),2)))))/P469*(1+R469))&lt;ABS((N469*(1+R469)-(TRUNC(N469*(1+R469),2)+(TRUNC(AK469,2)-(TRUNC(H469*(1+R469),2)+TRUNC(J469*(1+R469),2)+TRUNC(K469*(1+R469),2)+TRUNC(L469*(1+R469),2)+TRUNC(M469*(1+R469),2)+TRUNC(N469*(1+R469),2)+TRUNC(O469*(1+R469),2)+TRUNC(P469*(1+R469),2)))))/N469*(1+R469)),TRUE),IF(AND(O469*(1+R469)&lt;&gt;0,(TRUNC(O469*(1+R469),2)+(TRUNC(AK469,2)-(TRUNC(H469*(1+R469),2)+TRUNC(J469*(1+R469),2)+TRUNC(K469*(1+R469),2)+TRUNC(L469*(1+R469),2)+TRUNC(M469*(1+R469),2)+TRUNC(N469*(1+R469),2)+TRUNC(O469*(1+R469),2)+TRUNC(P469*(1+R469),2))))&gt;=0),ABS((P469*(1+R469)-(TRUNC(P469*(1+R469),2)+(TRUNC(AK469,2)-(TRUNC(H469*(1+R469),2)+TRUNC(J469*(1+R469),2)+TRUNC(K469*(1+R469),2)+TRUNC(L469*(1+R469),2)+TRUNC(M469*(1+R469),2)+TRUNC(N469*(1+R469),2)+TRUNC(O469*(1+R469),2)+TRUNC(P469*(1+R469),2)))))/P469*(1+R469))&lt;ABS((O469*(1+R469)-(TRUNC(O469*(1+R469),2)+(TRUNC(AK469,2)-(TRUNC(H469*(1+R469),2)+TRUNC(J469*(1+R469),2)+TRUNC(K469*(1+R469),2)+TRUNC(L469*(1+R469),2)+TRUNC(M469*(1+R469),2)+TRUNC(N469*(1+R469),2)+TRUNC(O469*(1+R469),2)+TRUNC(P469*(1+R469),2)))))/O469*(1+R469)),TRUE),IF(AND(P469*(1+R469)&lt;&gt;0,(TRUNC(P469*(1+R469),2)+(TRUNC(AK469,2)-(TRUNC(H469*(1+R469),2)+TRUNC(J469*(1+R469),2)+TRUNC(K469*(1+R469),2)+TRUNC(L469*(1+R469),2)+TRUNC(M469*(1+R469),2)+TRUNC(N469*(1+R469),2)+TRUNC(O469*(1+R469),2)+TRUNC(P469*(1+R469),2))))&gt;=0),ABS((P469*(1+R469)-(TRUNC(P469*(1+R469),2)+(TRUNC(AK469,2)-(TRUNC(H469*(1+R469),2)+TRUNC(J469*(1+R469),2)+TRUNC(K469*(1+R469),2)+TRUNC(L469*(1+R469),2)+TRUNC(M469*(1+R469),2)+TRUNC(N469*(1+R469),2)+TRUNC(O469*(1+R469),2)+TRUNC(P469*(1+R469),2)))))/P469*(1+R469))&lt;=ABS((P469*(1+R469)-(TRUNC(P469*(1+R469),2)+(TRUNC(AK469,2)-(TRUNC(H469*(1+R469),2)+TRUNC(J469*(1+R469),2)+TRUNC(K469*(1+R469),2)+TRUNC(L469*(1+R469),2)+TRUNC(M469*(1+R469),2)+TRUNC(N469*(1+R469),2)+TRUNC(O469*(1+R469),2)+TRUNC(P469*(1+R469),2)))))/P469*(1+R469)),TRUE)),TRUNC(P469*(1+R469),2)+(TRUNC(AK469,2)-(TRUNC(H469*(1+R469),2)+TRUNC(J469*(1+R469),2)+TRUNC(K469*(1+R469),2)+TRUNC(L469*(1+R469),2)+TRUNC(M469*(1+R469),2)+TRUNC(N469*(1+R469),2)+TRUNC(O469*(1+R469),2)+TRUNC(P469*(1+R469),2))),TRUNC(P469*(1+R469),2)))))</f>
        <v>0</v>
      </c>
      <c r="AJ469" s="363">
        <f t="shared" ref="AJ469:AJ480" si="449">IF(AI469*G469=0,0,IF((TRUNC(AL469,2)-(TRUNC(S469*G469,2)+TRUNC(W469*G469,2)+TRUNC(Y469*G469,2)+TRUNC(AA469*G469,2)+TRUNC(AC469*G469,2)+TRUNC(AE469*G469,2)+TRUNC(AG469*G469,2)+TRUNC(AI469*G469,2)))=0,TRUNC(AI469*G469,2),IF((TRUNC(TRUNC(AI469*G469,2),2)+(TRUNC(AL469,2)-(TRUNC(S469*G469,2)+TRUNC(W469*G469,2)+TRUNC(Y469*G469,2)+TRUNC(AA469*G469,2)+TRUNC(AC469*G469,2)+TRUNC(AE469*G469,2)+TRUNC(AG469*G469,2)+TRUNC(AI469*G469,2))))&lt;=0,TRUNC(AI469*G469,2),IF(AND(IF(AND(S469*G469&lt;&gt;0,(TRUNC(S469*G469,2)+(TRUNC(AL469,2)-(TRUNC(S469*G469,2)+TRUNC(W469*G469,2)+TRUNC(Y469*G469,2)+TRUNC(AA469*G469,2)+TRUNC(AC469*G469,2)+TRUNC(AE469*G469,2)+TRUNC(AG469*G469,2)+TRUNC(AI469*G469,2))))&gt;=0),ABS((AI469*G469-(TRUNC(AI469*G469,2)+(TRUNC(AL469,2)-(TRUNC(S469*G469,2)+TRUNC(W469*G469,2)+TRUNC(Y469*G469,2)+TRUNC(AA469*G469,2)+TRUNC(AC469*G469,2)+TRUNC(AE469*G469,2)+TRUNC(AG469*G469,2)+TRUNC(AI469*G469,2)))))/AI469*G469)&lt;ABS((S469*G469-(TRUNC(S469*G469,2)+(TRUNC(AL469,2)-(TRUNC(S469*G469,2)+TRUNC(W469*G469,2)+TRUNC(Y469*G469,2)+TRUNC(AA469*G469,2)+TRUNC(AC469*G469,2)+TRUNC(AE469*G469,2)+TRUNC(AG469*G469,2)+TRUNC(AI469*G469,2)))))/S469*G469),TRUE),IF(AND(W469*G469&lt;&gt;0,(TRUNC(W469*G469,2)+(TRUNC(AL469,2)-(TRUNC(S469*G469,2)+TRUNC(W469*G469,2)+TRUNC(Y469*G469,2)+TRUNC(AA469*G469,2)+TRUNC(AC469*G469,2)+TRUNC(AE469*G469,2)+TRUNC(AG469*G469,2)+TRUNC(AI469*G469,2))))&gt;=0),ABS((AI469*G469-(TRUNC(AI469*G469,2)+(TRUNC(AL469,2)-(TRUNC(S469*G469,2)+TRUNC(W469*G469,2)+TRUNC(Y469*G469,2)+TRUNC(AA469*G469,2)+TRUNC(AC469*G469,2)+TRUNC(AE469*G469,2)+TRUNC(AG469*G469,2)+TRUNC(AI469*G469,2)))))/AI469*G469)&lt;ABS((W469*G469-(TRUNC(W469*G469,2)+(TRUNC(AL469,2)-(TRUNC(S469*G469,2)+TRUNC(W469*G469,2)+TRUNC(Y469*G469,2)+TRUNC(AA469*G469,2)+TRUNC(AC469*G469,2)+TRUNC(AE469*G469,2)+TRUNC(AG469*G469,2)+TRUNC(AI469*G469,2)))))/W469*G469),TRUE),IF(AND(Y469*G469&lt;&gt;0,(TRUNC(Y469*G469,2)+(TRUNC(AL469,2)-(TRUNC(S469*G469,2)+TRUNC(W469*G469,2)+TRUNC(Y469*G469,2)+TRUNC(AA469*G469,2)+TRUNC(AC469*G469,2)+TRUNC(AE469*G469,2)+TRUNC(AG469*G469,2)+TRUNC(AI469*G469,2))))&gt;=0),ABS((AI469*G469-(TRUNC(AI469*G469,2)+(TRUNC(AL469,2)-(TRUNC(S469*G469,2)+TRUNC(W469*G469,2)+TRUNC(Y469*G469,2)+TRUNC(AA469*G469,2)+TRUNC(AC469*G469,2)+TRUNC(AE469*G469,2)+TRUNC(AG469*G469,2)+TRUNC(AI469*G469,2)))))/AI469*G469)&lt;ABS((Y469*G469-(TRUNC(Y469*G469,2)+(TRUNC(AL469,2)-(TRUNC(S469*G469,2)+TRUNC(W469*G469,2)+TRUNC(Y469*G469,2)+TRUNC(AA469*G469,2)+TRUNC(AC469*G469,2)+TRUNC(AE469*G469,2)+TRUNC(AG469*G469,2)+TRUNC(AI469*G469,2)))))/Y469*G469),TRUE),IF(AND(AA469*G469&lt;&gt;0,(TRUNC(AA469*G469,2)+(TRUNC(AL469,2)-(TRUNC(S469*G469,2)+TRUNC(W469*G469,2)+TRUNC(Y469*G469,2)+TRUNC(AA469*G469,2)+TRUNC(AC469*G469,2)+TRUNC(AE469*G469,2)+TRUNC(AG469*G469,2)+TRUNC(AI469*G469,2))))&gt;=0),ABS((AI469*G469-(TRUNC(AI469*G469,2)+(TRUNC(AL469,2)-(TRUNC(S469*G469,2)+TRUNC(W469*G469,2)+TRUNC(Y469*G469,2)+TRUNC(AA469*G469,2)+TRUNC(AC469*G469,2)+TRUNC(AE469*G469,2)+TRUNC(AG469*G469,2)+TRUNC(AI469*G469,2)))))/AI469*G469)&lt;ABS((AA469*G469-(TRUNC(AA469*G469,2)+(TRUNC(AL469,2)-(TRUNC(S469*G469,2)+TRUNC(W469*G469,2)+TRUNC(Y469*G469,2)+TRUNC(AA469*G469,2)+TRUNC(AC469*G469,2)+TRUNC(AE469*G469,2)+TRUNC(AG469*G469,2)+TRUNC(AI469*G469,2)))))/AA469*G469),TRUE),IF(AND(AC469*G469&lt;&gt;0,(TRUNC(AC469*G469,2)+(TRUNC(AL469,2)-(TRUNC(S469*G469,2)+TRUNC(W469*G469,2)+TRUNC(Y469*G469,2)+TRUNC(AA469*G469,2)+TRUNC(AC469*G469,2)+TRUNC(AE469*G469,2)+TRUNC(AG469*G469,2)+TRUNC(AI469*G469,2))))&gt;=0),ABS((AI469*G469-(TRUNC(AI469*G469,2)+(TRUNC(AL469,2)-(TRUNC(S469*G469,2)+TRUNC(W469*G469,2)+TRUNC(Y469*G469,2)+TRUNC(AA469*G469,2)+TRUNC(AC469*G469,2)+TRUNC(AE469*G469,2)+TRUNC(AG469*G469,2)+TRUNC(AI469*G469,2)))))/AI469*G469)&lt;ABS((AC469*G469-(TRUNC(AC469*G469,2)+(TRUNC(AL469,2)-(TRUNC(S469*G469,2)+TRUNC(W469*G469,2)+TRUNC(Y469*G469,2)+TRUNC(AA469*G469,2)+TRUNC(AC469*G469,2)+TRUNC(AE469*G469,2)+TRUNC(AG469*G469,2)+TRUNC(AI469*G469,2)))))/AC469*G469),TRUE),IF(AND(AE469*G469&lt;&gt;0,(TRUNC(AE469*G469,2)+(TRUNC(AL469,2)-(TRUNC(S469*G469,2)+TRUNC(W469*G469,2)+TRUNC(Y469*G469,2)+TRUNC(AA469*G469,2)+TRUNC(AC469*G469,2)+TRUNC(AE469*G469,2)+TRUNC(AG469*G469,2)+TRUNC(AI469*G469,2))))&gt;=0),ABS((AI469*G469-(TRUNC(AI469*G469,2)+(TRUNC(AL469,2)-(TRUNC(S469*G469,2)+TRUNC(W469*G469,2)+TRUNC(Y469*G469,2)+TRUNC(AA469*G469,2)+TRUNC(AC469*G469,2)+TRUNC(AE469*G469,2)+TRUNC(AG469*G469,2)+TRUNC(AI469*G469,2)))))/AI469*G469)&lt;ABS((AE469*G469-(TRUNC(AE469*G469,2)+(TRUNC(AL469,2)-(TRUNC(S469*G469,2)+TRUNC(W469*G469,2)+TRUNC(Y469*G469,2)+TRUNC(AA469*G469,2)+TRUNC(AC469*G469,2)+TRUNC(AE469*G469,2)+TRUNC(AG469*G469,2)+TRUNC(AI469*G469,2)))))/AE469*G469),TRUE),IF(AND(AG469*G469&lt;&gt;0,(TRUNC(AG469*G469,2)+(TRUNC(AL469,2)-(TRUNC(S469*G469,2)+TRUNC(W469*G469,2)+TRUNC(Y469*G469,2)+TRUNC(AA469*G469,2)+TRUNC(AC469*G469,2)+TRUNC(AE469*G469,2)+TRUNC(AG469*G469,2)+TRUNC(AI469*G469,2))))&gt;=0),ABS((AI469*G469-(TRUNC(AI469*G469,2)+(TRUNC(AL469,2)-(TRUNC(S469*G469,2)+TRUNC(W469*G469,2)+TRUNC(Y469*G469,2)+TRUNC(AA469*G469,2)+TRUNC(AC469*G469,2)+TRUNC(AE469*G469,2)+TRUNC(AG469*G469,2)+TRUNC(AI469*G469,2)))))/AI469*G469)&lt;ABS((AG469*G469-(TRUNC(AG469*G469,2)+(TRUNC(AL469,2)-(TRUNC(S469*G469,2)+TRUNC(W469*G469,2)+TRUNC(Y469*G469,2)+TRUNC(AA469*G469,2)+TRUNC(AC469*G469,2)+TRUNC(AE469*G469,2)+TRUNC(AG469*G469,2)+TRUNC(AI469*G469,2)))))/AG469*G469),TRUE),IF(AND(AI469*G469&lt;&gt;0,(TRUNC(AI469*G469,2)+(TRUNC(AL469,2)-(TRUNC(S469*G469,2)+TRUNC(W469*G469,2)+TRUNC(Y469*G469,2)+TRUNC(AA469*G469,2)+TRUNC(AC469*G469,2)+TRUNC(AE469*G469,2)+TRUNC(AG469*G469,2)+TRUNC(AI469*G469,2))))&gt;=0),ABS((AI469*G469-(TRUNC(AI469*G469,2)+(TRUNC(AL469,2)-(TRUNC(S469*G469,2)+TRUNC(W469*G469,2)+TRUNC(Y469*G469,2)+TRUNC(AA469*G469,2)+TRUNC(AC469*G469,2)+TRUNC(AE469*G469,2)+TRUNC(AG469*G469,2)+TRUNC(AI469*G469,2)))))/AI469*G469)&lt;=ABS((AI469*G469-(TRUNC(AI469*G469,2)+(TRUNC(AL469,2)-(TRUNC(S469*G469,2)+TRUNC(W469*G469,2)+TRUNC(Y469*G469,2)+TRUNC(AA469*G469,2)+TRUNC(AC469*G469,2)+TRUNC(AE469*G469,2)+TRUNC(AG469*G469,2)+TRUNC(AI469*G469,2)))))/AI469*G469),TRUE)),TRUNC(AI469*G469,2)+(TRUNC(AL469,2)-(TRUNC(S469*G469,2)+TRUNC(W469*G469,2)+TRUNC(Y469*G469,2)+TRUNC(AA469*G469,2)+TRUNC(AC469*G469,2)+TRUNC(AE469*G469,2)+TRUNC(AG469*G469,2)+TRUNC(AI469*G469,2))),TRUNC(AI469*G469,2)))))</f>
        <v>0</v>
      </c>
      <c r="AK469" s="363">
        <f t="shared" ref="AK469:AK480" si="450">TRUNC(Q469*(1+R469), 2)</f>
        <v>183.8</v>
      </c>
      <c r="AL469" s="363">
        <f t="shared" ref="AL469:AL480" si="451">TRUNC(G469*TRUNC(AK469, 2), 2)</f>
        <v>4778.8</v>
      </c>
    </row>
    <row r="470" spans="1:38" ht="25.5" x14ac:dyDescent="0.2">
      <c r="A470" s="374" t="s">
        <v>882</v>
      </c>
      <c r="B470" s="373" t="s">
        <v>287</v>
      </c>
      <c r="C470" s="373" t="s">
        <v>393</v>
      </c>
      <c r="D470" s="373" t="s">
        <v>1517</v>
      </c>
      <c r="E470" s="372" t="s">
        <v>67</v>
      </c>
      <c r="F470" s="371" t="s">
        <v>7</v>
      </c>
      <c r="G470" s="371">
        <v>26</v>
      </c>
      <c r="H470" s="369">
        <v>98.49</v>
      </c>
      <c r="I470" s="369">
        <v>20.09</v>
      </c>
      <c r="J470" s="369">
        <v>20.09</v>
      </c>
      <c r="K470" s="369">
        <v>0</v>
      </c>
      <c r="L470" s="369">
        <v>0</v>
      </c>
      <c r="M470" s="369">
        <v>0</v>
      </c>
      <c r="N470" s="369">
        <v>0</v>
      </c>
      <c r="O470" s="369">
        <v>0</v>
      </c>
      <c r="P470" s="369">
        <v>0</v>
      </c>
      <c r="Q470" s="369">
        <f t="shared" si="431"/>
        <v>118.58</v>
      </c>
      <c r="R470" s="370">
        <v>8.3526000000000003E-2</v>
      </c>
      <c r="S470" s="369">
        <f t="shared" si="432"/>
        <v>106.71999999999998</v>
      </c>
      <c r="T470" s="369">
        <f t="shared" si="433"/>
        <v>2774.7200000000003</v>
      </c>
      <c r="U470" s="369">
        <f t="shared" si="434"/>
        <v>21.76</v>
      </c>
      <c r="V470" s="369">
        <f t="shared" si="435"/>
        <v>565.76</v>
      </c>
      <c r="W470" s="369">
        <f t="shared" si="436"/>
        <v>21.76</v>
      </c>
      <c r="X470" s="369">
        <f t="shared" si="437"/>
        <v>565.76</v>
      </c>
      <c r="Y470" s="369">
        <f t="shared" si="438"/>
        <v>0</v>
      </c>
      <c r="Z470" s="369">
        <f t="shared" si="439"/>
        <v>0</v>
      </c>
      <c r="AA470" s="369">
        <f t="shared" si="440"/>
        <v>0</v>
      </c>
      <c r="AB470" s="369">
        <f t="shared" si="441"/>
        <v>0</v>
      </c>
      <c r="AC470" s="369">
        <f t="shared" si="442"/>
        <v>0</v>
      </c>
      <c r="AD470" s="369">
        <f t="shared" si="443"/>
        <v>0</v>
      </c>
      <c r="AE470" s="369">
        <f t="shared" si="444"/>
        <v>0</v>
      </c>
      <c r="AF470" s="369">
        <f t="shared" si="445"/>
        <v>0</v>
      </c>
      <c r="AG470" s="369">
        <f t="shared" si="446"/>
        <v>0</v>
      </c>
      <c r="AH470" s="369">
        <f t="shared" si="447"/>
        <v>0</v>
      </c>
      <c r="AI470" s="369">
        <f t="shared" si="448"/>
        <v>0</v>
      </c>
      <c r="AJ470" s="369">
        <f t="shared" si="449"/>
        <v>0</v>
      </c>
      <c r="AK470" s="369">
        <f t="shared" si="450"/>
        <v>128.47999999999999</v>
      </c>
      <c r="AL470" s="369">
        <f t="shared" si="451"/>
        <v>3340.48</v>
      </c>
    </row>
    <row r="471" spans="1:38" ht="25.5" x14ac:dyDescent="0.2">
      <c r="A471" s="368" t="s">
        <v>883</v>
      </c>
      <c r="B471" s="367" t="s">
        <v>287</v>
      </c>
      <c r="C471" s="367" t="s">
        <v>393</v>
      </c>
      <c r="D471" s="367" t="s">
        <v>1574</v>
      </c>
      <c r="E471" s="366" t="s">
        <v>884</v>
      </c>
      <c r="F471" s="365" t="s">
        <v>7</v>
      </c>
      <c r="G471" s="365">
        <v>26</v>
      </c>
      <c r="H471" s="363">
        <v>594</v>
      </c>
      <c r="I471" s="363">
        <v>96.45</v>
      </c>
      <c r="J471" s="363">
        <v>96.45</v>
      </c>
      <c r="K471" s="363">
        <v>0</v>
      </c>
      <c r="L471" s="363">
        <v>0</v>
      </c>
      <c r="M471" s="363">
        <v>0</v>
      </c>
      <c r="N471" s="363">
        <v>0</v>
      </c>
      <c r="O471" s="363">
        <v>0</v>
      </c>
      <c r="P471" s="363">
        <v>0</v>
      </c>
      <c r="Q471" s="363">
        <f t="shared" si="431"/>
        <v>690.45</v>
      </c>
      <c r="R471" s="364">
        <v>8.3526000000000003E-2</v>
      </c>
      <c r="S471" s="363">
        <f t="shared" si="432"/>
        <v>643.62</v>
      </c>
      <c r="T471" s="363">
        <f t="shared" si="433"/>
        <v>16734.12</v>
      </c>
      <c r="U471" s="363">
        <f t="shared" si="434"/>
        <v>104.5</v>
      </c>
      <c r="V471" s="363">
        <f t="shared" si="435"/>
        <v>2717</v>
      </c>
      <c r="W471" s="363">
        <f t="shared" si="436"/>
        <v>104.5</v>
      </c>
      <c r="X471" s="363">
        <f t="shared" si="437"/>
        <v>2717</v>
      </c>
      <c r="Y471" s="363">
        <f t="shared" si="438"/>
        <v>0</v>
      </c>
      <c r="Z471" s="363">
        <f t="shared" si="439"/>
        <v>0</v>
      </c>
      <c r="AA471" s="363">
        <f t="shared" si="440"/>
        <v>0</v>
      </c>
      <c r="AB471" s="363">
        <f t="shared" si="441"/>
        <v>0</v>
      </c>
      <c r="AC471" s="363">
        <f t="shared" si="442"/>
        <v>0</v>
      </c>
      <c r="AD471" s="363">
        <f t="shared" si="443"/>
        <v>0</v>
      </c>
      <c r="AE471" s="363">
        <f t="shared" si="444"/>
        <v>0</v>
      </c>
      <c r="AF471" s="363">
        <f t="shared" si="445"/>
        <v>0</v>
      </c>
      <c r="AG471" s="363">
        <f t="shared" si="446"/>
        <v>0</v>
      </c>
      <c r="AH471" s="363">
        <f t="shared" si="447"/>
        <v>0</v>
      </c>
      <c r="AI471" s="363">
        <f t="shared" si="448"/>
        <v>0</v>
      </c>
      <c r="AJ471" s="363">
        <f t="shared" si="449"/>
        <v>0</v>
      </c>
      <c r="AK471" s="363">
        <f t="shared" si="450"/>
        <v>748.12</v>
      </c>
      <c r="AL471" s="363">
        <f t="shared" si="451"/>
        <v>19451.12</v>
      </c>
    </row>
    <row r="472" spans="1:38" ht="25.5" x14ac:dyDescent="0.2">
      <c r="A472" s="374" t="s">
        <v>885</v>
      </c>
      <c r="B472" s="373" t="s">
        <v>193</v>
      </c>
      <c r="C472" s="373" t="s">
        <v>393</v>
      </c>
      <c r="D472" s="373" t="s">
        <v>152</v>
      </c>
      <c r="E472" s="372" t="s">
        <v>1515</v>
      </c>
      <c r="F472" s="371" t="s">
        <v>19</v>
      </c>
      <c r="G472" s="371">
        <v>26</v>
      </c>
      <c r="H472" s="369">
        <v>103.55</v>
      </c>
      <c r="I472" s="369">
        <v>15.66</v>
      </c>
      <c r="J472" s="369">
        <v>15.66</v>
      </c>
      <c r="K472" s="369">
        <v>0</v>
      </c>
      <c r="L472" s="369">
        <v>0</v>
      </c>
      <c r="M472" s="369">
        <v>0</v>
      </c>
      <c r="N472" s="369">
        <v>0</v>
      </c>
      <c r="O472" s="369">
        <v>0</v>
      </c>
      <c r="P472" s="369">
        <v>0</v>
      </c>
      <c r="Q472" s="369">
        <f t="shared" si="431"/>
        <v>119.21</v>
      </c>
      <c r="R472" s="370">
        <v>8.3526000000000003E-2</v>
      </c>
      <c r="S472" s="369">
        <f t="shared" si="432"/>
        <v>112.19999999999999</v>
      </c>
      <c r="T472" s="369">
        <f t="shared" si="433"/>
        <v>2917.2</v>
      </c>
      <c r="U472" s="369">
        <f t="shared" si="434"/>
        <v>16.96</v>
      </c>
      <c r="V472" s="369">
        <f t="shared" si="435"/>
        <v>440.96</v>
      </c>
      <c r="W472" s="369">
        <f t="shared" si="436"/>
        <v>16.96</v>
      </c>
      <c r="X472" s="369">
        <f t="shared" si="437"/>
        <v>440.96</v>
      </c>
      <c r="Y472" s="369">
        <f t="shared" si="438"/>
        <v>0</v>
      </c>
      <c r="Z472" s="369">
        <f t="shared" si="439"/>
        <v>0</v>
      </c>
      <c r="AA472" s="369">
        <f t="shared" si="440"/>
        <v>0</v>
      </c>
      <c r="AB472" s="369">
        <f t="shared" si="441"/>
        <v>0</v>
      </c>
      <c r="AC472" s="369">
        <f t="shared" si="442"/>
        <v>0</v>
      </c>
      <c r="AD472" s="369">
        <f t="shared" si="443"/>
        <v>0</v>
      </c>
      <c r="AE472" s="369">
        <f t="shared" si="444"/>
        <v>0</v>
      </c>
      <c r="AF472" s="369">
        <f t="shared" si="445"/>
        <v>0</v>
      </c>
      <c r="AG472" s="369">
        <f t="shared" si="446"/>
        <v>0</v>
      </c>
      <c r="AH472" s="369">
        <f t="shared" si="447"/>
        <v>0</v>
      </c>
      <c r="AI472" s="369">
        <f t="shared" si="448"/>
        <v>0</v>
      </c>
      <c r="AJ472" s="369">
        <f t="shared" si="449"/>
        <v>0</v>
      </c>
      <c r="AK472" s="369">
        <f t="shared" si="450"/>
        <v>129.16</v>
      </c>
      <c r="AL472" s="369">
        <f t="shared" si="451"/>
        <v>3358.16</v>
      </c>
    </row>
    <row r="473" spans="1:38" ht="25.5" x14ac:dyDescent="0.2">
      <c r="A473" s="368" t="s">
        <v>886</v>
      </c>
      <c r="B473" s="367" t="s">
        <v>287</v>
      </c>
      <c r="C473" s="367" t="s">
        <v>393</v>
      </c>
      <c r="D473" s="367" t="s">
        <v>1514</v>
      </c>
      <c r="E473" s="366" t="s">
        <v>887</v>
      </c>
      <c r="F473" s="365" t="s">
        <v>7</v>
      </c>
      <c r="G473" s="365">
        <v>52</v>
      </c>
      <c r="H473" s="363">
        <v>80.94</v>
      </c>
      <c r="I473" s="363">
        <v>6.02</v>
      </c>
      <c r="J473" s="363">
        <v>6.02</v>
      </c>
      <c r="K473" s="363">
        <v>0</v>
      </c>
      <c r="L473" s="363">
        <v>0</v>
      </c>
      <c r="M473" s="363">
        <v>0</v>
      </c>
      <c r="N473" s="363">
        <v>0</v>
      </c>
      <c r="O473" s="363">
        <v>0</v>
      </c>
      <c r="P473" s="363">
        <v>0</v>
      </c>
      <c r="Q473" s="363">
        <f t="shared" si="431"/>
        <v>86.96</v>
      </c>
      <c r="R473" s="364">
        <v>8.3526000000000003E-2</v>
      </c>
      <c r="S473" s="363">
        <f t="shared" si="432"/>
        <v>87.7</v>
      </c>
      <c r="T473" s="363">
        <f t="shared" si="433"/>
        <v>4560.3999999999996</v>
      </c>
      <c r="U473" s="363">
        <f t="shared" si="434"/>
        <v>6.52</v>
      </c>
      <c r="V473" s="363">
        <f t="shared" si="435"/>
        <v>339.04</v>
      </c>
      <c r="W473" s="363">
        <f t="shared" si="436"/>
        <v>6.52</v>
      </c>
      <c r="X473" s="363">
        <f t="shared" si="437"/>
        <v>339.04</v>
      </c>
      <c r="Y473" s="363">
        <f t="shared" si="438"/>
        <v>0</v>
      </c>
      <c r="Z473" s="363">
        <f t="shared" si="439"/>
        <v>0</v>
      </c>
      <c r="AA473" s="363">
        <f t="shared" si="440"/>
        <v>0</v>
      </c>
      <c r="AB473" s="363">
        <f t="shared" si="441"/>
        <v>0</v>
      </c>
      <c r="AC473" s="363">
        <f t="shared" si="442"/>
        <v>0</v>
      </c>
      <c r="AD473" s="363">
        <f t="shared" si="443"/>
        <v>0</v>
      </c>
      <c r="AE473" s="363">
        <f t="shared" si="444"/>
        <v>0</v>
      </c>
      <c r="AF473" s="363">
        <f t="shared" si="445"/>
        <v>0</v>
      </c>
      <c r="AG473" s="363">
        <f t="shared" si="446"/>
        <v>0</v>
      </c>
      <c r="AH473" s="363">
        <f t="shared" si="447"/>
        <v>0</v>
      </c>
      <c r="AI473" s="363">
        <f t="shared" si="448"/>
        <v>0</v>
      </c>
      <c r="AJ473" s="363">
        <f t="shared" si="449"/>
        <v>0</v>
      </c>
      <c r="AK473" s="363">
        <f t="shared" si="450"/>
        <v>94.22</v>
      </c>
      <c r="AL473" s="363">
        <f t="shared" si="451"/>
        <v>4899.4399999999996</v>
      </c>
    </row>
    <row r="474" spans="1:38" ht="25.5" x14ac:dyDescent="0.2">
      <c r="A474" s="374" t="s">
        <v>888</v>
      </c>
      <c r="B474" s="373" t="s">
        <v>287</v>
      </c>
      <c r="C474" s="373" t="s">
        <v>393</v>
      </c>
      <c r="D474" s="373" t="s">
        <v>1513</v>
      </c>
      <c r="E474" s="372" t="s">
        <v>889</v>
      </c>
      <c r="F474" s="371" t="s">
        <v>7</v>
      </c>
      <c r="G474" s="371">
        <v>26</v>
      </c>
      <c r="H474" s="369">
        <v>58.3</v>
      </c>
      <c r="I474" s="369">
        <v>8.84</v>
      </c>
      <c r="J474" s="369">
        <v>8.84</v>
      </c>
      <c r="K474" s="369">
        <v>0</v>
      </c>
      <c r="L474" s="369">
        <v>0</v>
      </c>
      <c r="M474" s="369">
        <v>0</v>
      </c>
      <c r="N474" s="369">
        <v>0</v>
      </c>
      <c r="O474" s="369">
        <v>0</v>
      </c>
      <c r="P474" s="369">
        <v>0</v>
      </c>
      <c r="Q474" s="369">
        <f t="shared" si="431"/>
        <v>67.14</v>
      </c>
      <c r="R474" s="370">
        <v>8.3526000000000003E-2</v>
      </c>
      <c r="S474" s="369">
        <f t="shared" si="432"/>
        <v>63.17</v>
      </c>
      <c r="T474" s="369">
        <f t="shared" si="433"/>
        <v>1642.42</v>
      </c>
      <c r="U474" s="369">
        <f t="shared" si="434"/>
        <v>9.57</v>
      </c>
      <c r="V474" s="369">
        <f t="shared" si="435"/>
        <v>248.82</v>
      </c>
      <c r="W474" s="369">
        <f t="shared" si="436"/>
        <v>9.57</v>
      </c>
      <c r="X474" s="369">
        <f t="shared" si="437"/>
        <v>248.82</v>
      </c>
      <c r="Y474" s="369">
        <f t="shared" si="438"/>
        <v>0</v>
      </c>
      <c r="Z474" s="369">
        <f t="shared" si="439"/>
        <v>0</v>
      </c>
      <c r="AA474" s="369">
        <f t="shared" si="440"/>
        <v>0</v>
      </c>
      <c r="AB474" s="369">
        <f t="shared" si="441"/>
        <v>0</v>
      </c>
      <c r="AC474" s="369">
        <f t="shared" si="442"/>
        <v>0</v>
      </c>
      <c r="AD474" s="369">
        <f t="shared" si="443"/>
        <v>0</v>
      </c>
      <c r="AE474" s="369">
        <f t="shared" si="444"/>
        <v>0</v>
      </c>
      <c r="AF474" s="369">
        <f t="shared" si="445"/>
        <v>0</v>
      </c>
      <c r="AG474" s="369">
        <f t="shared" si="446"/>
        <v>0</v>
      </c>
      <c r="AH474" s="369">
        <f t="shared" si="447"/>
        <v>0</v>
      </c>
      <c r="AI474" s="369">
        <f t="shared" si="448"/>
        <v>0</v>
      </c>
      <c r="AJ474" s="369">
        <f t="shared" si="449"/>
        <v>0</v>
      </c>
      <c r="AK474" s="369">
        <f t="shared" si="450"/>
        <v>72.739999999999995</v>
      </c>
      <c r="AL474" s="369">
        <f t="shared" si="451"/>
        <v>1891.24</v>
      </c>
    </row>
    <row r="475" spans="1:38" ht="25.5" x14ac:dyDescent="0.2">
      <c r="A475" s="368" t="s">
        <v>890</v>
      </c>
      <c r="B475" s="367" t="s">
        <v>287</v>
      </c>
      <c r="C475" s="367" t="s">
        <v>393</v>
      </c>
      <c r="D475" s="367" t="s">
        <v>1512</v>
      </c>
      <c r="E475" s="366" t="s">
        <v>65</v>
      </c>
      <c r="F475" s="365" t="s">
        <v>7</v>
      </c>
      <c r="G475" s="365">
        <v>78</v>
      </c>
      <c r="H475" s="363">
        <v>42.5</v>
      </c>
      <c r="I475" s="363">
        <v>10.039999999999999</v>
      </c>
      <c r="J475" s="363">
        <v>10.039999999999999</v>
      </c>
      <c r="K475" s="363">
        <v>0</v>
      </c>
      <c r="L475" s="363">
        <v>0</v>
      </c>
      <c r="M475" s="363">
        <v>0</v>
      </c>
      <c r="N475" s="363">
        <v>0</v>
      </c>
      <c r="O475" s="363">
        <v>0</v>
      </c>
      <c r="P475" s="363">
        <v>0</v>
      </c>
      <c r="Q475" s="363">
        <f t="shared" si="431"/>
        <v>52.54</v>
      </c>
      <c r="R475" s="364">
        <v>8.3526000000000003E-2</v>
      </c>
      <c r="S475" s="363">
        <f t="shared" si="432"/>
        <v>46.050000000000004</v>
      </c>
      <c r="T475" s="363">
        <f t="shared" si="433"/>
        <v>3591.9</v>
      </c>
      <c r="U475" s="363">
        <f t="shared" si="434"/>
        <v>10.87</v>
      </c>
      <c r="V475" s="363">
        <f t="shared" si="435"/>
        <v>847.86</v>
      </c>
      <c r="W475" s="363">
        <f t="shared" si="436"/>
        <v>10.87</v>
      </c>
      <c r="X475" s="363">
        <f t="shared" si="437"/>
        <v>847.86</v>
      </c>
      <c r="Y475" s="363">
        <f t="shared" si="438"/>
        <v>0</v>
      </c>
      <c r="Z475" s="363">
        <f t="shared" si="439"/>
        <v>0</v>
      </c>
      <c r="AA475" s="363">
        <f t="shared" si="440"/>
        <v>0</v>
      </c>
      <c r="AB475" s="363">
        <f t="shared" si="441"/>
        <v>0</v>
      </c>
      <c r="AC475" s="363">
        <f t="shared" si="442"/>
        <v>0</v>
      </c>
      <c r="AD475" s="363">
        <f t="shared" si="443"/>
        <v>0</v>
      </c>
      <c r="AE475" s="363">
        <f t="shared" si="444"/>
        <v>0</v>
      </c>
      <c r="AF475" s="363">
        <f t="shared" si="445"/>
        <v>0</v>
      </c>
      <c r="AG475" s="363">
        <f t="shared" si="446"/>
        <v>0</v>
      </c>
      <c r="AH475" s="363">
        <f t="shared" si="447"/>
        <v>0</v>
      </c>
      <c r="AI475" s="363">
        <f t="shared" si="448"/>
        <v>0</v>
      </c>
      <c r="AJ475" s="363">
        <f t="shared" si="449"/>
        <v>0</v>
      </c>
      <c r="AK475" s="363">
        <f t="shared" si="450"/>
        <v>56.92</v>
      </c>
      <c r="AL475" s="363">
        <f t="shared" si="451"/>
        <v>4439.76</v>
      </c>
    </row>
    <row r="476" spans="1:38" ht="25.5" x14ac:dyDescent="0.2">
      <c r="A476" s="374" t="s">
        <v>891</v>
      </c>
      <c r="B476" s="373" t="s">
        <v>287</v>
      </c>
      <c r="C476" s="373" t="s">
        <v>393</v>
      </c>
      <c r="D476" s="373" t="s">
        <v>1511</v>
      </c>
      <c r="E476" s="372" t="s">
        <v>892</v>
      </c>
      <c r="F476" s="371" t="s">
        <v>7</v>
      </c>
      <c r="G476" s="371">
        <v>78</v>
      </c>
      <c r="H476" s="369">
        <v>8.2799999999999994</v>
      </c>
      <c r="I476" s="369">
        <v>14.46</v>
      </c>
      <c r="J476" s="369">
        <v>14.46</v>
      </c>
      <c r="K476" s="369">
        <v>0</v>
      </c>
      <c r="L476" s="369">
        <v>0</v>
      </c>
      <c r="M476" s="369">
        <v>0</v>
      </c>
      <c r="N476" s="369">
        <v>0</v>
      </c>
      <c r="O476" s="369">
        <v>0</v>
      </c>
      <c r="P476" s="369">
        <v>0</v>
      </c>
      <c r="Q476" s="369">
        <f t="shared" si="431"/>
        <v>22.74</v>
      </c>
      <c r="R476" s="370">
        <v>8.3526000000000003E-2</v>
      </c>
      <c r="S476" s="369">
        <f t="shared" si="432"/>
        <v>8.9699999999999971</v>
      </c>
      <c r="T476" s="369">
        <f t="shared" si="433"/>
        <v>699.66</v>
      </c>
      <c r="U476" s="369">
        <f t="shared" si="434"/>
        <v>15.66</v>
      </c>
      <c r="V476" s="369">
        <f t="shared" si="435"/>
        <v>1221.48</v>
      </c>
      <c r="W476" s="369">
        <f t="shared" si="436"/>
        <v>15.66</v>
      </c>
      <c r="X476" s="369">
        <f t="shared" si="437"/>
        <v>1221.4800000000002</v>
      </c>
      <c r="Y476" s="369">
        <f t="shared" si="438"/>
        <v>0</v>
      </c>
      <c r="Z476" s="369">
        <f t="shared" si="439"/>
        <v>0</v>
      </c>
      <c r="AA476" s="369">
        <f t="shared" si="440"/>
        <v>0</v>
      </c>
      <c r="AB476" s="369">
        <f t="shared" si="441"/>
        <v>0</v>
      </c>
      <c r="AC476" s="369">
        <f t="shared" si="442"/>
        <v>0</v>
      </c>
      <c r="AD476" s="369">
        <f t="shared" si="443"/>
        <v>0</v>
      </c>
      <c r="AE476" s="369">
        <f t="shared" si="444"/>
        <v>0</v>
      </c>
      <c r="AF476" s="369">
        <f t="shared" si="445"/>
        <v>0</v>
      </c>
      <c r="AG476" s="369">
        <f t="shared" si="446"/>
        <v>0</v>
      </c>
      <c r="AH476" s="369">
        <f t="shared" si="447"/>
        <v>0</v>
      </c>
      <c r="AI476" s="369">
        <f t="shared" si="448"/>
        <v>0</v>
      </c>
      <c r="AJ476" s="369">
        <f t="shared" si="449"/>
        <v>0</v>
      </c>
      <c r="AK476" s="369">
        <f t="shared" si="450"/>
        <v>24.63</v>
      </c>
      <c r="AL476" s="369">
        <f t="shared" si="451"/>
        <v>1921.14</v>
      </c>
    </row>
    <row r="477" spans="1:38" ht="25.5" x14ac:dyDescent="0.2">
      <c r="A477" s="368" t="s">
        <v>893</v>
      </c>
      <c r="B477" s="367" t="s">
        <v>287</v>
      </c>
      <c r="C477" s="367" t="s">
        <v>393</v>
      </c>
      <c r="D477" s="367" t="s">
        <v>1510</v>
      </c>
      <c r="E477" s="366" t="s">
        <v>81</v>
      </c>
      <c r="F477" s="365" t="s">
        <v>7</v>
      </c>
      <c r="G477" s="365">
        <v>52</v>
      </c>
      <c r="H477" s="363">
        <v>51.42</v>
      </c>
      <c r="I477" s="363">
        <v>3.21</v>
      </c>
      <c r="J477" s="363">
        <v>3.21</v>
      </c>
      <c r="K477" s="363">
        <v>0</v>
      </c>
      <c r="L477" s="363">
        <v>0</v>
      </c>
      <c r="M477" s="363">
        <v>0</v>
      </c>
      <c r="N477" s="363">
        <v>0</v>
      </c>
      <c r="O477" s="363">
        <v>0</v>
      </c>
      <c r="P477" s="363">
        <v>0</v>
      </c>
      <c r="Q477" s="363">
        <f t="shared" si="431"/>
        <v>54.63</v>
      </c>
      <c r="R477" s="364">
        <v>8.3526000000000003E-2</v>
      </c>
      <c r="S477" s="363">
        <f t="shared" si="432"/>
        <v>55.72</v>
      </c>
      <c r="T477" s="363">
        <f t="shared" si="433"/>
        <v>2897.44</v>
      </c>
      <c r="U477" s="363">
        <f t="shared" si="434"/>
        <v>3.47</v>
      </c>
      <c r="V477" s="363">
        <f t="shared" si="435"/>
        <v>180.44</v>
      </c>
      <c r="W477" s="363">
        <f t="shared" si="436"/>
        <v>3.47</v>
      </c>
      <c r="X477" s="363">
        <f t="shared" si="437"/>
        <v>180.44</v>
      </c>
      <c r="Y477" s="363">
        <f t="shared" si="438"/>
        <v>0</v>
      </c>
      <c r="Z477" s="363">
        <f t="shared" si="439"/>
        <v>0</v>
      </c>
      <c r="AA477" s="363">
        <f t="shared" si="440"/>
        <v>0</v>
      </c>
      <c r="AB477" s="363">
        <f t="shared" si="441"/>
        <v>0</v>
      </c>
      <c r="AC477" s="363">
        <f t="shared" si="442"/>
        <v>0</v>
      </c>
      <c r="AD477" s="363">
        <f t="shared" si="443"/>
        <v>0</v>
      </c>
      <c r="AE477" s="363">
        <f t="shared" si="444"/>
        <v>0</v>
      </c>
      <c r="AF477" s="363">
        <f t="shared" si="445"/>
        <v>0</v>
      </c>
      <c r="AG477" s="363">
        <f t="shared" si="446"/>
        <v>0</v>
      </c>
      <c r="AH477" s="363">
        <f t="shared" si="447"/>
        <v>0</v>
      </c>
      <c r="AI477" s="363">
        <f t="shared" si="448"/>
        <v>0</v>
      </c>
      <c r="AJ477" s="363">
        <f t="shared" si="449"/>
        <v>0</v>
      </c>
      <c r="AK477" s="363">
        <f t="shared" si="450"/>
        <v>59.19</v>
      </c>
      <c r="AL477" s="363">
        <f t="shared" si="451"/>
        <v>3077.88</v>
      </c>
    </row>
    <row r="478" spans="1:38" ht="25.5" x14ac:dyDescent="0.2">
      <c r="A478" s="374" t="s">
        <v>894</v>
      </c>
      <c r="B478" s="373" t="s">
        <v>287</v>
      </c>
      <c r="C478" s="373" t="s">
        <v>393</v>
      </c>
      <c r="D478" s="373" t="s">
        <v>1509</v>
      </c>
      <c r="E478" s="372" t="s">
        <v>87</v>
      </c>
      <c r="F478" s="371" t="s">
        <v>7</v>
      </c>
      <c r="G478" s="371">
        <v>52</v>
      </c>
      <c r="H478" s="369">
        <v>14.45</v>
      </c>
      <c r="I478" s="369">
        <v>4.01</v>
      </c>
      <c r="J478" s="369">
        <v>4.01</v>
      </c>
      <c r="K478" s="369">
        <v>0</v>
      </c>
      <c r="L478" s="369">
        <v>0</v>
      </c>
      <c r="M478" s="369">
        <v>0</v>
      </c>
      <c r="N478" s="369">
        <v>0</v>
      </c>
      <c r="O478" s="369">
        <v>0</v>
      </c>
      <c r="P478" s="369">
        <v>0</v>
      </c>
      <c r="Q478" s="369">
        <f t="shared" si="431"/>
        <v>18.46</v>
      </c>
      <c r="R478" s="370">
        <v>8.3526000000000003E-2</v>
      </c>
      <c r="S478" s="369">
        <f t="shared" si="432"/>
        <v>15.659999999999998</v>
      </c>
      <c r="T478" s="369">
        <f t="shared" si="433"/>
        <v>814.32</v>
      </c>
      <c r="U478" s="369">
        <f t="shared" si="434"/>
        <v>4.34</v>
      </c>
      <c r="V478" s="369">
        <f t="shared" si="435"/>
        <v>225.68</v>
      </c>
      <c r="W478" s="369">
        <f t="shared" si="436"/>
        <v>4.34</v>
      </c>
      <c r="X478" s="369">
        <f t="shared" si="437"/>
        <v>225.68</v>
      </c>
      <c r="Y478" s="369">
        <f t="shared" si="438"/>
        <v>0</v>
      </c>
      <c r="Z478" s="369">
        <f t="shared" si="439"/>
        <v>0</v>
      </c>
      <c r="AA478" s="369">
        <f t="shared" si="440"/>
        <v>0</v>
      </c>
      <c r="AB478" s="369">
        <f t="shared" si="441"/>
        <v>0</v>
      </c>
      <c r="AC478" s="369">
        <f t="shared" si="442"/>
        <v>0</v>
      </c>
      <c r="AD478" s="369">
        <f t="shared" si="443"/>
        <v>0</v>
      </c>
      <c r="AE478" s="369">
        <f t="shared" si="444"/>
        <v>0</v>
      </c>
      <c r="AF478" s="369">
        <f t="shared" si="445"/>
        <v>0</v>
      </c>
      <c r="AG478" s="369">
        <f t="shared" si="446"/>
        <v>0</v>
      </c>
      <c r="AH478" s="369">
        <f t="shared" si="447"/>
        <v>0</v>
      </c>
      <c r="AI478" s="369">
        <f t="shared" si="448"/>
        <v>0</v>
      </c>
      <c r="AJ478" s="369">
        <f t="shared" si="449"/>
        <v>0</v>
      </c>
      <c r="AK478" s="369">
        <f t="shared" si="450"/>
        <v>20</v>
      </c>
      <c r="AL478" s="369">
        <f t="shared" si="451"/>
        <v>1040</v>
      </c>
    </row>
    <row r="479" spans="1:38" ht="25.5" x14ac:dyDescent="0.2">
      <c r="A479" s="368" t="s">
        <v>895</v>
      </c>
      <c r="B479" s="367" t="s">
        <v>287</v>
      </c>
      <c r="C479" s="367" t="s">
        <v>393</v>
      </c>
      <c r="D479" s="367" t="s">
        <v>1508</v>
      </c>
      <c r="E479" s="366" t="s">
        <v>896</v>
      </c>
      <c r="F479" s="365" t="s">
        <v>7</v>
      </c>
      <c r="G479" s="365">
        <v>26</v>
      </c>
      <c r="H479" s="363">
        <v>11.03</v>
      </c>
      <c r="I479" s="363">
        <v>4.01</v>
      </c>
      <c r="J479" s="363">
        <v>4.01</v>
      </c>
      <c r="K479" s="363">
        <v>0</v>
      </c>
      <c r="L479" s="363">
        <v>0</v>
      </c>
      <c r="M479" s="363">
        <v>0</v>
      </c>
      <c r="N479" s="363">
        <v>0</v>
      </c>
      <c r="O479" s="363">
        <v>0</v>
      </c>
      <c r="P479" s="363">
        <v>0</v>
      </c>
      <c r="Q479" s="363">
        <f t="shared" si="431"/>
        <v>15.04</v>
      </c>
      <c r="R479" s="364">
        <v>8.3526000000000003E-2</v>
      </c>
      <c r="S479" s="363">
        <f t="shared" si="432"/>
        <v>11.95</v>
      </c>
      <c r="T479" s="363">
        <f t="shared" si="433"/>
        <v>310.70000000000005</v>
      </c>
      <c r="U479" s="363">
        <f t="shared" si="434"/>
        <v>4.34</v>
      </c>
      <c r="V479" s="363">
        <f t="shared" si="435"/>
        <v>112.84</v>
      </c>
      <c r="W479" s="363">
        <f t="shared" si="436"/>
        <v>4.34</v>
      </c>
      <c r="X479" s="363">
        <f t="shared" si="437"/>
        <v>112.84</v>
      </c>
      <c r="Y479" s="363">
        <f t="shared" si="438"/>
        <v>0</v>
      </c>
      <c r="Z479" s="363">
        <f t="shared" si="439"/>
        <v>0</v>
      </c>
      <c r="AA479" s="363">
        <f t="shared" si="440"/>
        <v>0</v>
      </c>
      <c r="AB479" s="363">
        <f t="shared" si="441"/>
        <v>0</v>
      </c>
      <c r="AC479" s="363">
        <f t="shared" si="442"/>
        <v>0</v>
      </c>
      <c r="AD479" s="363">
        <f t="shared" si="443"/>
        <v>0</v>
      </c>
      <c r="AE479" s="363">
        <f t="shared" si="444"/>
        <v>0</v>
      </c>
      <c r="AF479" s="363">
        <f t="shared" si="445"/>
        <v>0</v>
      </c>
      <c r="AG479" s="363">
        <f t="shared" si="446"/>
        <v>0</v>
      </c>
      <c r="AH479" s="363">
        <f t="shared" si="447"/>
        <v>0</v>
      </c>
      <c r="AI479" s="363">
        <f t="shared" si="448"/>
        <v>0</v>
      </c>
      <c r="AJ479" s="363">
        <f t="shared" si="449"/>
        <v>0</v>
      </c>
      <c r="AK479" s="363">
        <f t="shared" si="450"/>
        <v>16.29</v>
      </c>
      <c r="AL479" s="363">
        <f t="shared" si="451"/>
        <v>423.54</v>
      </c>
    </row>
    <row r="480" spans="1:38" ht="25.5" x14ac:dyDescent="0.2">
      <c r="A480" s="374" t="s">
        <v>897</v>
      </c>
      <c r="B480" s="373" t="s">
        <v>287</v>
      </c>
      <c r="C480" s="373" t="s">
        <v>393</v>
      </c>
      <c r="D480" s="373" t="s">
        <v>1507</v>
      </c>
      <c r="E480" s="372" t="s">
        <v>80</v>
      </c>
      <c r="F480" s="371" t="s">
        <v>7</v>
      </c>
      <c r="G480" s="371">
        <v>26</v>
      </c>
      <c r="H480" s="369">
        <v>27.34</v>
      </c>
      <c r="I480" s="369">
        <v>3.21</v>
      </c>
      <c r="J480" s="369">
        <v>3.21</v>
      </c>
      <c r="K480" s="369">
        <v>0</v>
      </c>
      <c r="L480" s="369">
        <v>0</v>
      </c>
      <c r="M480" s="369">
        <v>0</v>
      </c>
      <c r="N480" s="369">
        <v>0</v>
      </c>
      <c r="O480" s="369">
        <v>0</v>
      </c>
      <c r="P480" s="369">
        <v>0</v>
      </c>
      <c r="Q480" s="369">
        <f t="shared" si="431"/>
        <v>30.55</v>
      </c>
      <c r="R480" s="370">
        <v>8.3526000000000003E-2</v>
      </c>
      <c r="S480" s="369">
        <f t="shared" si="432"/>
        <v>29.63</v>
      </c>
      <c r="T480" s="369">
        <f t="shared" si="433"/>
        <v>770.38</v>
      </c>
      <c r="U480" s="369">
        <f t="shared" si="434"/>
        <v>3.47</v>
      </c>
      <c r="V480" s="369">
        <f t="shared" si="435"/>
        <v>90.22</v>
      </c>
      <c r="W480" s="369">
        <f t="shared" si="436"/>
        <v>3.47</v>
      </c>
      <c r="X480" s="369">
        <f t="shared" si="437"/>
        <v>90.22</v>
      </c>
      <c r="Y480" s="369">
        <f t="shared" si="438"/>
        <v>0</v>
      </c>
      <c r="Z480" s="369">
        <f t="shared" si="439"/>
        <v>0</v>
      </c>
      <c r="AA480" s="369">
        <f t="shared" si="440"/>
        <v>0</v>
      </c>
      <c r="AB480" s="369">
        <f t="shared" si="441"/>
        <v>0</v>
      </c>
      <c r="AC480" s="369">
        <f t="shared" si="442"/>
        <v>0</v>
      </c>
      <c r="AD480" s="369">
        <f t="shared" si="443"/>
        <v>0</v>
      </c>
      <c r="AE480" s="369">
        <f t="shared" si="444"/>
        <v>0</v>
      </c>
      <c r="AF480" s="369">
        <f t="shared" si="445"/>
        <v>0</v>
      </c>
      <c r="AG480" s="369">
        <f t="shared" si="446"/>
        <v>0</v>
      </c>
      <c r="AH480" s="369">
        <f t="shared" si="447"/>
        <v>0</v>
      </c>
      <c r="AI480" s="369">
        <f t="shared" si="448"/>
        <v>0</v>
      </c>
      <c r="AJ480" s="369">
        <f t="shared" si="449"/>
        <v>0</v>
      </c>
      <c r="AK480" s="369">
        <f t="shared" si="450"/>
        <v>33.1</v>
      </c>
      <c r="AL480" s="369">
        <f t="shared" si="451"/>
        <v>860.6</v>
      </c>
    </row>
    <row r="481" spans="1:38" ht="15" x14ac:dyDescent="0.2">
      <c r="A481" s="402" t="s">
        <v>899</v>
      </c>
      <c r="B481" s="401" t="s">
        <v>238</v>
      </c>
      <c r="C481" s="401" t="s">
        <v>238</v>
      </c>
      <c r="D481" s="401" t="s">
        <v>238</v>
      </c>
      <c r="E481" s="401" t="s">
        <v>227</v>
      </c>
      <c r="F481" s="400" t="s">
        <v>238</v>
      </c>
      <c r="G481" s="400"/>
      <c r="H481" s="398"/>
      <c r="I481" s="398"/>
      <c r="J481" s="398"/>
      <c r="K481" s="398"/>
      <c r="L481" s="398"/>
      <c r="M481" s="398"/>
      <c r="N481" s="398"/>
      <c r="O481" s="398"/>
      <c r="P481" s="398"/>
      <c r="Q481" s="398"/>
      <c r="R481" s="399" t="s">
        <v>4</v>
      </c>
      <c r="S481" s="398"/>
      <c r="T481" s="398">
        <f>SUBTOTAL(109,T482:T483)</f>
        <v>10903.36</v>
      </c>
      <c r="U481" s="398"/>
      <c r="V481" s="398">
        <f>SUBTOTAL(109,V482:V483)</f>
        <v>2310.3599999999997</v>
      </c>
      <c r="W481" s="398"/>
      <c r="X481" s="398">
        <f>SUBTOTAL(109,X482:X483)</f>
        <v>2310.3599999999997</v>
      </c>
      <c r="Y481" s="398"/>
      <c r="Z481" s="398">
        <f>SUBTOTAL(109,Z482:Z483)</f>
        <v>0</v>
      </c>
      <c r="AA481" s="398"/>
      <c r="AB481" s="398">
        <f>SUBTOTAL(109,AB482:AB483)</f>
        <v>0</v>
      </c>
      <c r="AC481" s="398"/>
      <c r="AD481" s="398">
        <f>SUBTOTAL(109,AD482:AD483)</f>
        <v>0</v>
      </c>
      <c r="AE481" s="398"/>
      <c r="AF481" s="398">
        <f>SUBTOTAL(109,AF482:AF483)</f>
        <v>0</v>
      </c>
      <c r="AG481" s="398"/>
      <c r="AH481" s="398">
        <f>SUBTOTAL(109,AH482:AH483)</f>
        <v>0</v>
      </c>
      <c r="AI481" s="398"/>
      <c r="AJ481" s="398">
        <f>SUBTOTAL(109,AJ482:AJ483)</f>
        <v>0</v>
      </c>
      <c r="AK481" s="398"/>
      <c r="AL481" s="398">
        <f>SUBTOTAL(109,AL482:AL483)</f>
        <v>13213.720000000001</v>
      </c>
    </row>
    <row r="482" spans="1:38" ht="38.25" x14ac:dyDescent="0.2">
      <c r="A482" s="374" t="s">
        <v>900</v>
      </c>
      <c r="B482" s="373" t="s">
        <v>193</v>
      </c>
      <c r="C482" s="373" t="s">
        <v>393</v>
      </c>
      <c r="D482" s="373" t="s">
        <v>206</v>
      </c>
      <c r="E482" s="372" t="s">
        <v>901</v>
      </c>
      <c r="F482" s="371" t="s">
        <v>19</v>
      </c>
      <c r="G482" s="371">
        <v>26</v>
      </c>
      <c r="H482" s="369">
        <v>174.25</v>
      </c>
      <c r="I482" s="369">
        <v>5.28</v>
      </c>
      <c r="J482" s="369">
        <v>5.28</v>
      </c>
      <c r="K482" s="369">
        <v>0</v>
      </c>
      <c r="L482" s="369">
        <v>0</v>
      </c>
      <c r="M482" s="369">
        <v>0</v>
      </c>
      <c r="N482" s="369">
        <v>0</v>
      </c>
      <c r="O482" s="369">
        <v>0</v>
      </c>
      <c r="P482" s="369">
        <v>0</v>
      </c>
      <c r="Q482" s="369">
        <f>TRUNC(H482 + N482 + K482 + J482 + P482 + M482 + L482 + O482, 2)</f>
        <v>179.53</v>
      </c>
      <c r="R482" s="370">
        <v>8.3526000000000003E-2</v>
      </c>
      <c r="S482" s="369">
        <f>IF(H482*(1+R482)=0,0,IF((TRUNC(AK482,2)-(TRUNC(H482*(1+R482),2)+TRUNC(J482*(1+R482),2)+TRUNC(K482*(1+R482),2)+TRUNC(L482*(1+R482),2)+TRUNC(M482*(1+R482),2)+TRUNC(N482*(1+R482),2)+TRUNC(O482*(1+R482),2)+TRUNC(P482*(1+R482),2)))=0,TRUNC(H482*(1+R482),2),IF((TRUNC(TRUNC(H482*(1+R482),2),2)+(TRUNC(AK482,2)-(TRUNC(H482*(1+R482),2)+TRUNC(J482*(1+R482),2)+TRUNC(K482*(1+R482),2)+TRUNC(L482*(1+R482),2)+TRUNC(M482*(1+R482),2)+TRUNC(N482*(1+R482),2)+TRUNC(O482*(1+R482),2)+TRUNC(P482*(1+R482),2))))&lt;=0,TRUNC(H482*(1+R482),2),IF(AND(IF(AND(H482*(1+R482)&lt;&gt;0,(TRUNC(H482*(1+R482),2)+(TRUNC(AK482,2)-(TRUNC(H482*(1+R482),2)+TRUNC(J482*(1+R482),2)+TRUNC(K482*(1+R482),2)+TRUNC(L482*(1+R482),2)+TRUNC(M482*(1+R482),2)+TRUNC(N482*(1+R482),2)+TRUNC(O482*(1+R482),2)+TRUNC(P482*(1+R482),2))))&gt;=0),ABS((H482*(1+R482)-(TRUNC(H482*(1+R482),2)+(TRUNC(AK482,2)-(TRUNC(H482*(1+R482),2)+TRUNC(J482*(1+R482),2)+TRUNC(K482*(1+R482),2)+TRUNC(L482*(1+R482),2)+TRUNC(M482*(1+R482),2)+TRUNC(N482*(1+R482),2)+TRUNC(O482*(1+R482),2)+TRUNC(P482*(1+R482),2)))))/H482*(1+R482))&lt;=ABS((H482*(1+R482)-(TRUNC(H482*(1+R482),2)+(TRUNC(AK482,2)-(TRUNC(H482*(1+R482),2)+TRUNC(J482*(1+R482),2)+TRUNC(K482*(1+R482),2)+TRUNC(L482*(1+R482),2)+TRUNC(M482*(1+R482),2)+TRUNC(N482*(1+R482),2)+TRUNC(O482*(1+R482),2)+TRUNC(P482*(1+R482),2)))))/H482*(1+R482)),TRUE),IF(AND(J482*(1+R482)&lt;&gt;0,(TRUNC(J482*(1+R482),2)+(TRUNC(AK482,2)-(TRUNC(H482*(1+R482),2)+TRUNC(J482*(1+R482),2)+TRUNC(K482*(1+R482),2)+TRUNC(L482*(1+R482),2)+TRUNC(M482*(1+R482),2)+TRUNC(N482*(1+R482),2)+TRUNC(O482*(1+R482),2)+TRUNC(P482*(1+R482),2))))&gt;=0),ABS((H482*(1+R482)-(TRUNC(H482*(1+R482),2)+(TRUNC(AK482,2)-(TRUNC(H482*(1+R482),2)+TRUNC(J482*(1+R482),2)+TRUNC(K482*(1+R482),2)+TRUNC(L482*(1+R482),2)+TRUNC(M482*(1+R482),2)+TRUNC(N482*(1+R482),2)+TRUNC(O482*(1+R482),2)+TRUNC(P482*(1+R482),2)))))/H482*(1+R482))&lt;=ABS((J482*(1+R482)-(TRUNC(J482*(1+R482),2)+(TRUNC(AK482,2)-(TRUNC(H482*(1+R482),2)+TRUNC(J482*(1+R482),2)+TRUNC(K482*(1+R482),2)+TRUNC(L482*(1+R482),2)+TRUNC(M482*(1+R482),2)+TRUNC(N482*(1+R482),2)+TRUNC(O482*(1+R482),2)+TRUNC(P482*(1+R482),2)))))/J482*(1+R482)),TRUE),IF(AND(K482*(1+R482)&lt;&gt;0,(TRUNC(K482*(1+R482),2)+(TRUNC(AK482,2)-(TRUNC(H482*(1+R482),2)+TRUNC(J482*(1+R482),2)+TRUNC(K482*(1+R482),2)+TRUNC(L482*(1+R482),2)+TRUNC(M482*(1+R482),2)+TRUNC(N482*(1+R482),2)+TRUNC(O482*(1+R482),2)+TRUNC(P482*(1+R482),2))))&gt;=0),ABS((H482*(1+R482)-(TRUNC(H482*(1+R482),2)+(TRUNC(AK482,2)-(TRUNC(H482*(1+R482),2)+TRUNC(J482*(1+R482),2)+TRUNC(K482*(1+R482),2)+TRUNC(L482*(1+R482),2)+TRUNC(M482*(1+R482),2)+TRUNC(N482*(1+R482),2)+TRUNC(O482*(1+R482),2)+TRUNC(P482*(1+R482),2)))))/H482*(1+R482))&lt;=ABS((K482*(1+R482)-(TRUNC(K482*(1+R482),2)+(TRUNC(AK482,2)-(TRUNC(H482*(1+R482),2)+TRUNC(J482*(1+R482),2)+TRUNC(K482*(1+R482),2)+TRUNC(L482*(1+R482),2)+TRUNC(M482*(1+R482),2)+TRUNC(N482*(1+R482),2)+TRUNC(O482*(1+R482),2)+TRUNC(P482*(1+R482),2)))))/K482*(1+R482)),TRUE),IF(AND(L482*(1+R482)&lt;&gt;0,(TRUNC(L482*(1+R482),2)+(TRUNC(AK482,2)-(TRUNC(H482*(1+R482),2)+TRUNC(J482*(1+R482),2)+TRUNC(K482*(1+R482),2)+TRUNC(L482*(1+R482),2)+TRUNC(M482*(1+R482),2)+TRUNC(N482*(1+R482),2)+TRUNC(O482*(1+R482),2)+TRUNC(P482*(1+R482),2))))&gt;=0),ABS((H482*(1+R482)-(TRUNC(H482*(1+R482),2)+(TRUNC(AK482,2)-(TRUNC(H482*(1+R482),2)+TRUNC(J482*(1+R482),2)+TRUNC(K482*(1+R482),2)+TRUNC(L482*(1+R482),2)+TRUNC(M482*(1+R482),2)+TRUNC(N482*(1+R482),2)+TRUNC(O482*(1+R482),2)+TRUNC(P482*(1+R482),2)))))/H482*(1+R482))&lt;=ABS((L482*(1+R482)-(TRUNC(L482*(1+R482),2)+(TRUNC(AK482,2)-(TRUNC(H482*(1+R482),2)+TRUNC(J482*(1+R482),2)+TRUNC(K482*(1+R482),2)+TRUNC(L482*(1+R482),2)+TRUNC(M482*(1+R482),2)+TRUNC(N482*(1+R482),2)+TRUNC(O482*(1+R482),2)+TRUNC(P482*(1+R482),2)))))/L482*(1+R482)),TRUE),IF(AND(M482*(1+R482)&lt;&gt;0,(TRUNC(M482*(1+R482),2)+(TRUNC(AK482,2)-(TRUNC(H482*(1+R482),2)+TRUNC(J482*(1+R482),2)+TRUNC(K482*(1+R482),2)+TRUNC(L482*(1+R482),2)+TRUNC(M482*(1+R482),2)+TRUNC(N482*(1+R482),2)+TRUNC(O482*(1+R482),2)+TRUNC(P482*(1+R482),2))))&gt;=0),ABS((H482*(1+R482)-(TRUNC(H482*(1+R482),2)+(TRUNC(AK482,2)-(TRUNC(H482*(1+R482),2)+TRUNC(J482*(1+R482),2)+TRUNC(K482*(1+R482),2)+TRUNC(L482*(1+R482),2)+TRUNC(M482*(1+R482),2)+TRUNC(N482*(1+R482),2)+TRUNC(O482*(1+R482),2)+TRUNC(P482*(1+R482),2)))))/H482*(1+R482))&lt;=ABS((M482*(1+R482)-(TRUNC(M482*(1+R482),2)+(TRUNC(AK482,2)-(TRUNC(H482*(1+R482),2)+TRUNC(J482*(1+R482),2)+TRUNC(K482*(1+R482),2)+TRUNC(L482*(1+R482),2)+TRUNC(M482*(1+R482),2)+TRUNC(N482*(1+R482),2)+TRUNC(O482*(1+R482),2)+TRUNC(P482*(1+R482),2)))))/M482*(1+R482)),TRUE),IF(AND(N482*(1+R482)&lt;&gt;0,(TRUNC(N482*(1+R482),2)+(TRUNC(AK482,2)-(TRUNC(H482*(1+R482),2)+TRUNC(J482*(1+R482),2)+TRUNC(K482*(1+R482),2)+TRUNC(L482*(1+R482),2)+TRUNC(M482*(1+R482),2)+TRUNC(N482*(1+R482),2)+TRUNC(O482*(1+R482),2)+TRUNC(P482*(1+R482),2))))&gt;=0),ABS((H482*(1+R482)-(TRUNC(H482*(1+R482),2)+(TRUNC(AK482,2)-(TRUNC(H482*(1+R482),2)+TRUNC(J482*(1+R482),2)+TRUNC(K482*(1+R482),2)+TRUNC(L482*(1+R482),2)+TRUNC(M482*(1+R482),2)+TRUNC(N482*(1+R482),2)+TRUNC(O482*(1+R482),2)+TRUNC(P482*(1+R482),2)))))/H482*(1+R482))&lt;=ABS((N482*(1+R482)-(TRUNC(N482*(1+R482),2)+(TRUNC(AK482,2)-(TRUNC(H482*(1+R482),2)+TRUNC(J482*(1+R482),2)+TRUNC(K482*(1+R482),2)+TRUNC(L482*(1+R482),2)+TRUNC(M482*(1+R482),2)+TRUNC(N482*(1+R482),2)+TRUNC(O482*(1+R482),2)+TRUNC(P482*(1+R482),2)))))/N482*(1+R482)),TRUE),IF(AND(O482*(1+R482)&lt;&gt;0,(TRUNC(O482*(1+R482),2)+(TRUNC(AK482,2)-(TRUNC(H482*(1+R482),2)+TRUNC(J482*(1+R482),2)+TRUNC(K482*(1+R482),2)+TRUNC(L482*(1+R482),2)+TRUNC(M482*(1+R482),2)+TRUNC(N482*(1+R482),2)+TRUNC(O482*(1+R482),2)+TRUNC(P482*(1+R482),2))))&gt;=0),ABS((H482*(1+R482)-(TRUNC(H482*(1+R482),2)+(TRUNC(AK482,2)-(TRUNC(H482*(1+R482),2)+TRUNC(J482*(1+R482),2)+TRUNC(K482*(1+R482),2)+TRUNC(L482*(1+R482),2)+TRUNC(M482*(1+R482),2)+TRUNC(N482*(1+R482),2)+TRUNC(O482*(1+R482),2)+TRUNC(P482*(1+R482),2)))))/H482*(1+R482))&lt;=ABS((O482*(1+R482)-(TRUNC(O482*(1+R482),2)+(TRUNC(AK482,2)-(TRUNC(H482*(1+R482),2)+TRUNC(J482*(1+R482),2)+TRUNC(K482*(1+R482),2)+TRUNC(L482*(1+R482),2)+TRUNC(M482*(1+R482),2)+TRUNC(N482*(1+R482),2)+TRUNC(O482*(1+R482),2)+TRUNC(P482*(1+R482),2)))))/O482*(1+R482)),TRUE),IF(AND(P482*(1+R482)&lt;&gt;0,(TRUNC(P482*(1+R482),2)+(TRUNC(AK482,2)-(TRUNC(H482*(1+R482),2)+TRUNC(J482*(1+R482),2)+TRUNC(K482*(1+R482),2)+TRUNC(L482*(1+R482),2)+TRUNC(M482*(1+R482),2)+TRUNC(N482*(1+R482),2)+TRUNC(O482*(1+R482),2)+TRUNC(P482*(1+R482),2))))&gt;=0),ABS((H482*(1+R482)-(TRUNC(H482*(1+R482),2)+(TRUNC(AK482,2)-(TRUNC(H482*(1+R482),2)+TRUNC(J482*(1+R482),2)+TRUNC(K482*(1+R482),2)+TRUNC(L482*(1+R482),2)+TRUNC(M482*(1+R482),2)+TRUNC(N482*(1+R482),2)+TRUNC(O482*(1+R482),2)+TRUNC(P482*(1+R482),2)))))/H482*(1+R482))&lt;=ABS((P482*(1+R482)-(TRUNC(P482*(1+R482),2)+(TRUNC(AK482,2)-(TRUNC(H482*(1+R482),2)+TRUNC(J482*(1+R482),2)+TRUNC(K482*(1+R482),2)+TRUNC(L482*(1+R482),2)+TRUNC(M482*(1+R482),2)+TRUNC(N482*(1+R482),2)+TRUNC(O482*(1+R482),2)+TRUNC(P482*(1+R482),2)))))/P482*(1+R482)),TRUE)),TRUNC(H482*(1+R482),2)+(TRUNC(AK482,2)-(TRUNC(H482*(1+R482),2)+TRUNC(J482*(1+R482),2)+TRUNC(K482*(1+R482),2)+TRUNC(L482*(1+R482),2)+TRUNC(M482*(1+R482),2)+TRUNC(N482*(1+R482),2)+TRUNC(O482*(1+R482),2)+TRUNC(P482*(1+R482),2))),TRUNC(H482*(1+R482),2)))))</f>
        <v>188.8</v>
      </c>
      <c r="T482" s="369">
        <f>IF(S482*G482=0,0,IF((TRUNC(AL482,2)-(TRUNC(S482*G482,2)+TRUNC(W482*G482,2)+TRUNC(Y482*G482,2)+TRUNC(AA482*G482,2)+TRUNC(AC482*G482,2)+TRUNC(AE482*G482,2)+TRUNC(AG482*G482,2)+TRUNC(AI482*G482,2)))=0,TRUNC(S482*G482,2),IF((TRUNC(TRUNC(S482*G482,2),2)+(TRUNC(AL482,2)-(TRUNC(S482*G482,2)+TRUNC(W482*G482,2)+TRUNC(Y482*G482,2)+TRUNC(AA482*G482,2)+TRUNC(AC482*G482,2)+TRUNC(AE482*G482,2)+TRUNC(AG482*G482,2)+TRUNC(AI482*G482,2))))&lt;=0,TRUNC(S482*G482,2),IF(AND(IF(AND(S482*G482&lt;&gt;0,(TRUNC(S482*G482,2)+(TRUNC(AL482,2)-(TRUNC(S482*G482,2)+TRUNC(W482*G482,2)+TRUNC(Y482*G482,2)+TRUNC(AA482*G482,2)+TRUNC(AC482*G482,2)+TRUNC(AE482*G482,2)+TRUNC(AG482*G482,2)+TRUNC(AI482*G482,2))))&gt;=0),ABS((S482*G482-(TRUNC(S482*G482,2)+(TRUNC(AL482,2)-(TRUNC(S482*G482,2)+TRUNC(W482*G482,2)+TRUNC(Y482*G482,2)+TRUNC(AA482*G482,2)+TRUNC(AC482*G482,2)+TRUNC(AE482*G482,2)+TRUNC(AG482*G482,2)+TRUNC(AI482*G482,2)))))/S482*G482)&lt;=ABS((S482*G482-(TRUNC(S482*G482,2)+(TRUNC(AL482,2)-(TRUNC(S482*G482,2)+TRUNC(W482*G482,2)+TRUNC(Y482*G482,2)+TRUNC(AA482*G482,2)+TRUNC(AC482*G482,2)+TRUNC(AE482*G482,2)+TRUNC(AG482*G482,2)+TRUNC(AI482*G482,2)))))/S482*G482),TRUE),IF(AND(W482*G482&lt;&gt;0,(TRUNC(W482*G482,2)+(TRUNC(AL482,2)-(TRUNC(S482*G482,2)+TRUNC(W482*G482,2)+TRUNC(Y482*G482,2)+TRUNC(AA482*G482,2)+TRUNC(AC482*G482,2)+TRUNC(AE482*G482,2)+TRUNC(AG482*G482,2)+TRUNC(AI482*G482,2))))&gt;=0),ABS((S482*G482-(TRUNC(S482*G482,2)+(TRUNC(AL482,2)-(TRUNC(S482*G482,2)+TRUNC(W482*G482,2)+TRUNC(Y482*G482,2)+TRUNC(AA482*G482,2)+TRUNC(AC482*G482,2)+TRUNC(AE482*G482,2)+TRUNC(AG482*G482,2)+TRUNC(AI482*G482,2)))))/S482*G482)&lt;=ABS((W482*G482-(TRUNC(W482*G482,2)+(TRUNC(AL482,2)-(TRUNC(S482*G482,2)+TRUNC(W482*G482,2)+TRUNC(Y482*G482,2)+TRUNC(AA482*G482,2)+TRUNC(AC482*G482,2)+TRUNC(AE482*G482,2)+TRUNC(AG482*G482,2)+TRUNC(AI482*G482,2)))))/W482*G482),TRUE),IF(AND(Y482*G482&lt;&gt;0,(TRUNC(Y482*G482,2)+(TRUNC(AL482,2)-(TRUNC(S482*G482,2)+TRUNC(W482*G482,2)+TRUNC(Y482*G482,2)+TRUNC(AA482*G482,2)+TRUNC(AC482*G482,2)+TRUNC(AE482*G482,2)+TRUNC(AG482*G482,2)+TRUNC(AI482*G482,2))))&gt;=0),ABS((S482*G482-(TRUNC(S482*G482,2)+(TRUNC(AL482,2)-(TRUNC(S482*G482,2)+TRUNC(W482*G482,2)+TRUNC(Y482*G482,2)+TRUNC(AA482*G482,2)+TRUNC(AC482*G482,2)+TRUNC(AE482*G482,2)+TRUNC(AG482*G482,2)+TRUNC(AI482*G482,2)))))/S482*G482)&lt;=ABS((Y482*G482-(TRUNC(Y482*G482,2)+(TRUNC(AL482,2)-(TRUNC(S482*G482,2)+TRUNC(W482*G482,2)+TRUNC(Y482*G482,2)+TRUNC(AA482*G482,2)+TRUNC(AC482*G482,2)+TRUNC(AE482*G482,2)+TRUNC(AG482*G482,2)+TRUNC(AI482*G482,2)))))/Y482*G482),TRUE),IF(AND(AA482*G482&lt;&gt;0,(TRUNC(AA482*G482,2)+(TRUNC(AL482,2)-(TRUNC(S482*G482,2)+TRUNC(W482*G482,2)+TRUNC(Y482*G482,2)+TRUNC(AA482*G482,2)+TRUNC(AC482*G482,2)+TRUNC(AE482*G482,2)+TRUNC(AG482*G482,2)+TRUNC(AI482*G482,2))))&gt;=0),ABS((S482*G482-(TRUNC(S482*G482,2)+(TRUNC(AL482,2)-(TRUNC(S482*G482,2)+TRUNC(W482*G482,2)+TRUNC(Y482*G482,2)+TRUNC(AA482*G482,2)+TRUNC(AC482*G482,2)+TRUNC(AE482*G482,2)+TRUNC(AG482*G482,2)+TRUNC(AI482*G482,2)))))/S482*G482)&lt;=ABS((AA482*G482-(TRUNC(AA482*G482,2)+(TRUNC(AL482,2)-(TRUNC(S482*G482,2)+TRUNC(W482*G482,2)+TRUNC(Y482*G482,2)+TRUNC(AA482*G482,2)+TRUNC(AC482*G482,2)+TRUNC(AE482*G482,2)+TRUNC(AG482*G482,2)+TRUNC(AI482*G482,2)))))/AA482*G482),TRUE),IF(AND(AC482*G482&lt;&gt;0,(TRUNC(AC482*G482,2)+(TRUNC(AL482,2)-(TRUNC(S482*G482,2)+TRUNC(W482*G482,2)+TRUNC(Y482*G482,2)+TRUNC(AA482*G482,2)+TRUNC(AC482*G482,2)+TRUNC(AE482*G482,2)+TRUNC(AG482*G482,2)+TRUNC(AI482*G482,2))))&gt;=0),ABS((S482*G482-(TRUNC(S482*G482,2)+(TRUNC(AL482,2)-(TRUNC(S482*G482,2)+TRUNC(W482*G482,2)+TRUNC(Y482*G482,2)+TRUNC(AA482*G482,2)+TRUNC(AC482*G482,2)+TRUNC(AE482*G482,2)+TRUNC(AG482*G482,2)+TRUNC(AI482*G482,2)))))/S482*G482)&lt;=ABS((AC482*G482-(TRUNC(AC482*G482,2)+(TRUNC(AL482,2)-(TRUNC(S482*G482,2)+TRUNC(W482*G482,2)+TRUNC(Y482*G482,2)+TRUNC(AA482*G482,2)+TRUNC(AC482*G482,2)+TRUNC(AE482*G482,2)+TRUNC(AG482*G482,2)+TRUNC(AI482*G482,2)))))/AC482*G482),TRUE),IF(AND(AE482*G482&lt;&gt;0,(TRUNC(AE482*G482,2)+(TRUNC(AL482,2)-(TRUNC(S482*G482,2)+TRUNC(W482*G482,2)+TRUNC(Y482*G482,2)+TRUNC(AA482*G482,2)+TRUNC(AC482*G482,2)+TRUNC(AE482*G482,2)+TRUNC(AG482*G482,2)+TRUNC(AI482*G482,2))))&gt;=0),ABS((S482*G482-(TRUNC(S482*G482,2)+(TRUNC(AL482,2)-(TRUNC(S482*G482,2)+TRUNC(W482*G482,2)+TRUNC(Y482*G482,2)+TRUNC(AA482*G482,2)+TRUNC(AC482*G482,2)+TRUNC(AE482*G482,2)+TRUNC(AG482*G482,2)+TRUNC(AI482*G482,2)))))/S482*G482)&lt;=ABS((AE482*G482-(TRUNC(AE482*G482,2)+(TRUNC(AL482,2)-(TRUNC(S482*G482,2)+TRUNC(W482*G482,2)+TRUNC(Y482*G482,2)+TRUNC(AA482*G482,2)+TRUNC(AC482*G482,2)+TRUNC(AE482*G482,2)+TRUNC(AG482*G482,2)+TRUNC(AI482*G482,2)))))/AE482*G482),TRUE),IF(AND(AG482*G482&lt;&gt;0,(TRUNC(AG482*G482,2)+(TRUNC(AL482,2)-(TRUNC(S482*G482,2)+TRUNC(W482*G482,2)+TRUNC(Y482*G482,2)+TRUNC(AA482*G482,2)+TRUNC(AC482*G482,2)+TRUNC(AE482*G482,2)+TRUNC(AG482*G482,2)+TRUNC(AI482*G482,2))))&gt;=0),ABS((S482*G482-(TRUNC(S482*G482,2)+(TRUNC(AL482,2)-(TRUNC(S482*G482,2)+TRUNC(W482*G482,2)+TRUNC(Y482*G482,2)+TRUNC(AA482*G482,2)+TRUNC(AC482*G482,2)+TRUNC(AE482*G482,2)+TRUNC(AG482*G482,2)+TRUNC(AI482*G482,2)))))/S482*G482)&lt;=ABS((AG482*G482-(TRUNC(AG482*G482,2)+(TRUNC(AL482,2)-(TRUNC(S482*G482,2)+TRUNC(W482*G482,2)+TRUNC(Y482*G482,2)+TRUNC(AA482*G482,2)+TRUNC(AC482*G482,2)+TRUNC(AE482*G482,2)+TRUNC(AG482*G482,2)+TRUNC(AI482*G482,2)))))/AG482*G482),TRUE),IF(AND(AI482*G482&lt;&gt;0,(TRUNC(AI482*G482,2)+(TRUNC(AL482,2)-(TRUNC(S482*G482,2)+TRUNC(W482*G482,2)+TRUNC(Y482*G482,2)+TRUNC(AA482*G482,2)+TRUNC(AC482*G482,2)+TRUNC(AE482*G482,2)+TRUNC(AG482*G482,2)+TRUNC(AI482*G482,2))))&gt;=0),ABS((S482*G482-(TRUNC(S482*G482,2)+(TRUNC(AL482,2)-(TRUNC(S482*G482,2)+TRUNC(W482*G482,2)+TRUNC(Y482*G482,2)+TRUNC(AA482*G482,2)+TRUNC(AC482*G482,2)+TRUNC(AE482*G482,2)+TRUNC(AG482*G482,2)+TRUNC(AI482*G482,2)))))/S482*G482)&lt;=ABS((AI482*G482-(TRUNC(AI482*G482,2)+(TRUNC(AL482,2)-(TRUNC(S482*G482,2)+TRUNC(W482*G482,2)+TRUNC(Y482*G482,2)+TRUNC(AA482*G482,2)+TRUNC(AC482*G482,2)+TRUNC(AE482*G482,2)+TRUNC(AG482*G482,2)+TRUNC(AI482*G482,2)))))/AI482*G482),TRUE)),TRUNC(S482*G482,2)+(TRUNC(AL482,2)-(TRUNC(S482*G482,2)+TRUNC(W482*G482,2)+TRUNC(Y482*G482,2)+TRUNC(AA482*G482,2)+TRUNC(AC482*G482,2)+TRUNC(AE482*G482,2)+TRUNC(AG482*G482,2)+TRUNC(AI482*G482,2))),TRUNC(S482*G482,2)))))</f>
        <v>4908.8</v>
      </c>
      <c r="U482" s="369">
        <f>TRUNC(AE482 + Y482 + W482 + AI482 + AC482 + AA482 + AG482, 2)</f>
        <v>5.72</v>
      </c>
      <c r="V482" s="369">
        <f>TRUNC(AF482 + Z482 + X482 + AJ482 + AD482 + AB482 + AH482, 2)</f>
        <v>148.72</v>
      </c>
      <c r="W482" s="369">
        <f>IF(J482*(1+R482)=0,0,IF((TRUNC(AK482,2)-(TRUNC(H482*(1+R482),2)+TRUNC(J482*(1+R482),2)+TRUNC(K482*(1+R482),2)+TRUNC(L482*(1+R482),2)+TRUNC(M482*(1+R482),2)+TRUNC(N482*(1+R482),2)+TRUNC(O482*(1+R482),2)+TRUNC(P482*(1+R482),2)))=0,TRUNC(J482*(1+R482),2),IF((TRUNC(TRUNC(J482*(1+R482),2),2)+(TRUNC(AK482,2)-(TRUNC(H482*(1+R482),2)+TRUNC(J482*(1+R482),2)+TRUNC(K482*(1+R482),2)+TRUNC(L482*(1+R482),2)+TRUNC(M482*(1+R482),2)+TRUNC(N482*(1+R482),2)+TRUNC(O482*(1+R482),2)+TRUNC(P482*(1+R482),2))))&lt;=0,TRUNC(J482*(1+R482),2),IF(AND(IF(AND(H482*(1+R482)&lt;&gt;0,(TRUNC(H482*(1+R482),2)+(TRUNC(AK482,2)-(TRUNC(H482*(1+R482),2)+TRUNC(J482*(1+R482),2)+TRUNC(K482*(1+R482),2)+TRUNC(L482*(1+R482),2)+TRUNC(M482*(1+R482),2)+TRUNC(N482*(1+R482),2)+TRUNC(O482*(1+R482),2)+TRUNC(P482*(1+R482),2))))&gt;=0),ABS((J482*(1+R482)-(TRUNC(J482*(1+R482),2)+(TRUNC(AK482,2)-(TRUNC(H482*(1+R482),2)+TRUNC(J482*(1+R482),2)+TRUNC(K482*(1+R482),2)+TRUNC(L482*(1+R482),2)+TRUNC(M482*(1+R482),2)+TRUNC(N482*(1+R482),2)+TRUNC(O482*(1+R482),2)+TRUNC(P482*(1+R482),2)))))/J482*(1+R482))&lt;ABS((H482*(1+R482)-(TRUNC(H482*(1+R482),2)+(TRUNC(AK482,2)-(TRUNC(H482*(1+R482),2)+TRUNC(J482*(1+R482),2)+TRUNC(K482*(1+R482),2)+TRUNC(L482*(1+R482),2)+TRUNC(M482*(1+R482),2)+TRUNC(N482*(1+R482),2)+TRUNC(O482*(1+R482),2)+TRUNC(P482*(1+R482),2)))))/H482*(1+R482)),TRUE),IF(AND(J482*(1+R482)&lt;&gt;0,(TRUNC(J482*(1+R482),2)+(TRUNC(AK482,2)-(TRUNC(H482*(1+R482),2)+TRUNC(J482*(1+R482),2)+TRUNC(K482*(1+R482),2)+TRUNC(L482*(1+R482),2)+TRUNC(M482*(1+R482),2)+TRUNC(N482*(1+R482),2)+TRUNC(O482*(1+R482),2)+TRUNC(P482*(1+R482),2))))&gt;=0),ABS((J482*(1+R482)-(TRUNC(J482*(1+R482),2)+(TRUNC(AK482,2)-(TRUNC(H482*(1+R482),2)+TRUNC(J482*(1+R482),2)+TRUNC(K482*(1+R482),2)+TRUNC(L482*(1+R482),2)+TRUNC(M482*(1+R482),2)+TRUNC(N482*(1+R482),2)+TRUNC(O482*(1+R482),2)+TRUNC(P482*(1+R482),2)))))/J482*(1+R482))&lt;=ABS((J482*(1+R482)-(TRUNC(J482*(1+R482),2)+(TRUNC(AK482,2)-(TRUNC(H482*(1+R482),2)+TRUNC(J482*(1+R482),2)+TRUNC(K482*(1+R482),2)+TRUNC(L482*(1+R482),2)+TRUNC(M482*(1+R482),2)+TRUNC(N482*(1+R482),2)+TRUNC(O482*(1+R482),2)+TRUNC(P482*(1+R482),2)))))/J482*(1+R482)),TRUE),IF(AND(K482*(1+R482)&lt;&gt;0,(TRUNC(K482*(1+R482),2)+(TRUNC(AK482,2)-(TRUNC(H482*(1+R482),2)+TRUNC(J482*(1+R482),2)+TRUNC(K482*(1+R482),2)+TRUNC(L482*(1+R482),2)+TRUNC(M482*(1+R482),2)+TRUNC(N482*(1+R482),2)+TRUNC(O482*(1+R482),2)+TRUNC(P482*(1+R482),2))))&gt;=0),ABS((J482*(1+R482)-(TRUNC(J482*(1+R482),2)+(TRUNC(AK482,2)-(TRUNC(H482*(1+R482),2)+TRUNC(J482*(1+R482),2)+TRUNC(K482*(1+R482),2)+TRUNC(L482*(1+R482),2)+TRUNC(M482*(1+R482),2)+TRUNC(N482*(1+R482),2)+TRUNC(O482*(1+R482),2)+TRUNC(P482*(1+R482),2)))))/J482*(1+R482))&lt;=ABS((K482*(1+R482)-(TRUNC(K482*(1+R482),2)+(TRUNC(AK482,2)-(TRUNC(H482*(1+R482),2)+TRUNC(J482*(1+R482),2)+TRUNC(K482*(1+R482),2)+TRUNC(L482*(1+R482),2)+TRUNC(M482*(1+R482),2)+TRUNC(N482*(1+R482),2)+TRUNC(O482*(1+R482),2)+TRUNC(P482*(1+R482),2)))))/K482*(1+R482)),TRUE),IF(AND(L482*(1+R482)&lt;&gt;0,(TRUNC(L482*(1+R482),2)+(TRUNC(AK482,2)-(TRUNC(H482*(1+R482),2)+TRUNC(J482*(1+R482),2)+TRUNC(K482*(1+R482),2)+TRUNC(L482*(1+R482),2)+TRUNC(M482*(1+R482),2)+TRUNC(N482*(1+R482),2)+TRUNC(O482*(1+R482),2)+TRUNC(P482*(1+R482),2))))&gt;=0),ABS((J482*(1+R482)-(TRUNC(J482*(1+R482),2)+(TRUNC(AK482,2)-(TRUNC(H482*(1+R482),2)+TRUNC(J482*(1+R482),2)+TRUNC(K482*(1+R482),2)+TRUNC(L482*(1+R482),2)+TRUNC(M482*(1+R482),2)+TRUNC(N482*(1+R482),2)+TRUNC(O482*(1+R482),2)+TRUNC(P482*(1+R482),2)))))/J482*(1+R482))&lt;=ABS((L482*(1+R482)-(TRUNC(L482*(1+R482),2)+(TRUNC(AK482,2)-(TRUNC(H482*(1+R482),2)+TRUNC(J482*(1+R482),2)+TRUNC(K482*(1+R482),2)+TRUNC(L482*(1+R482),2)+TRUNC(M482*(1+R482),2)+TRUNC(N482*(1+R482),2)+TRUNC(O482*(1+R482),2)+TRUNC(P482*(1+R482),2)))))/L482*(1+R482)),TRUE),IF(AND(M482*(1+R482)&lt;&gt;0,(TRUNC(M482*(1+R482),2)+(TRUNC(AK482,2)-(TRUNC(H482*(1+R482),2)+TRUNC(J482*(1+R482),2)+TRUNC(K482*(1+R482),2)+TRUNC(L482*(1+R482),2)+TRUNC(M482*(1+R482),2)+TRUNC(N482*(1+R482),2)+TRUNC(O482*(1+R482),2)+TRUNC(P482*(1+R482),2))))&gt;=0),ABS((J482*(1+R482)-(TRUNC(J482*(1+R482),2)+(TRUNC(AK482,2)-(TRUNC(H482*(1+R482),2)+TRUNC(J482*(1+R482),2)+TRUNC(K482*(1+R482),2)+TRUNC(L482*(1+R482),2)+TRUNC(M482*(1+R482),2)+TRUNC(N482*(1+R482),2)+TRUNC(O482*(1+R482),2)+TRUNC(P482*(1+R482),2)))))/J482*(1+R482))&lt;=ABS((M482*(1+R482)-(TRUNC(M482*(1+R482),2)+(TRUNC(AK482,2)-(TRUNC(H482*(1+R482),2)+TRUNC(J482*(1+R482),2)+TRUNC(K482*(1+R482),2)+TRUNC(L482*(1+R482),2)+TRUNC(M482*(1+R482),2)+TRUNC(N482*(1+R482),2)+TRUNC(O482*(1+R482),2)+TRUNC(P482*(1+R482),2)))))/M482*(1+R482)),TRUE),IF(AND(N482*(1+R482)&lt;&gt;0,(TRUNC(N482*(1+R482),2)+(TRUNC(AK482,2)-(TRUNC(H482*(1+R482),2)+TRUNC(J482*(1+R482),2)+TRUNC(K482*(1+R482),2)+TRUNC(L482*(1+R482),2)+TRUNC(M482*(1+R482),2)+TRUNC(N482*(1+R482),2)+TRUNC(O482*(1+R482),2)+TRUNC(P482*(1+R482),2))))&gt;=0),ABS((J482*(1+R482)-(TRUNC(J482*(1+R482),2)+(TRUNC(AK482,2)-(TRUNC(H482*(1+R482),2)+TRUNC(J482*(1+R482),2)+TRUNC(K482*(1+R482),2)+TRUNC(L482*(1+R482),2)+TRUNC(M482*(1+R482),2)+TRUNC(N482*(1+R482),2)+TRUNC(O482*(1+R482),2)+TRUNC(P482*(1+R482),2)))))/J482*(1+R482))&lt;=ABS((N482*(1+R482)-(TRUNC(N482*(1+R482),2)+(TRUNC(AK482,2)-(TRUNC(H482*(1+R482),2)+TRUNC(J482*(1+R482),2)+TRUNC(K482*(1+R482),2)+TRUNC(L482*(1+R482),2)+TRUNC(M482*(1+R482),2)+TRUNC(N482*(1+R482),2)+TRUNC(O482*(1+R482),2)+TRUNC(P482*(1+R482),2)))))/N482*(1+R482)),TRUE),IF(AND(O482*(1+R482)&lt;&gt;0,(TRUNC(O482*(1+R482),2)+(TRUNC(AK482,2)-(TRUNC(H482*(1+R482),2)+TRUNC(J482*(1+R482),2)+TRUNC(K482*(1+R482),2)+TRUNC(L482*(1+R482),2)+TRUNC(M482*(1+R482),2)+TRUNC(N482*(1+R482),2)+TRUNC(O482*(1+R482),2)+TRUNC(P482*(1+R482),2))))&gt;=0),ABS((J482*(1+R482)-(TRUNC(J482*(1+R482),2)+(TRUNC(AK482,2)-(TRUNC(H482*(1+R482),2)+TRUNC(J482*(1+R482),2)+TRUNC(K482*(1+R482),2)+TRUNC(L482*(1+R482),2)+TRUNC(M482*(1+R482),2)+TRUNC(N482*(1+R482),2)+TRUNC(O482*(1+R482),2)+TRUNC(P482*(1+R482),2)))))/J482*(1+R482))&lt;=ABS((O482*(1+R482)-(TRUNC(O482*(1+R482),2)+(TRUNC(AK482,2)-(TRUNC(H482*(1+R482),2)+TRUNC(J482*(1+R482),2)+TRUNC(K482*(1+R482),2)+TRUNC(L482*(1+R482),2)+TRUNC(M482*(1+R482),2)+TRUNC(N482*(1+R482),2)+TRUNC(O482*(1+R482),2)+TRUNC(P482*(1+R482),2)))))/O482*(1+R482)),TRUE),IF(AND(P482*(1+R482)&lt;&gt;0,(TRUNC(P482*(1+R482),2)+(TRUNC(AK482,2)-(TRUNC(H482*(1+R482),2)+TRUNC(J482*(1+R482),2)+TRUNC(K482*(1+R482),2)+TRUNC(L482*(1+R482),2)+TRUNC(M482*(1+R482),2)+TRUNC(N482*(1+R482),2)+TRUNC(O482*(1+R482),2)+TRUNC(P482*(1+R482),2))))&gt;=0),ABS((J482*(1+R482)-(TRUNC(J482*(1+R482),2)+(TRUNC(AK482,2)-(TRUNC(H482*(1+R482),2)+TRUNC(J482*(1+R482),2)+TRUNC(K482*(1+R482),2)+TRUNC(L482*(1+R482),2)+TRUNC(M482*(1+R482),2)+TRUNC(N482*(1+R482),2)+TRUNC(O482*(1+R482),2)+TRUNC(P482*(1+R482),2)))))/J482*(1+R482))&lt;=ABS((P482*(1+R482)-(TRUNC(P482*(1+R482),2)+(TRUNC(AK482,2)-(TRUNC(H482*(1+R482),2)+TRUNC(J482*(1+R482),2)+TRUNC(K482*(1+R482),2)+TRUNC(L482*(1+R482),2)+TRUNC(M482*(1+R482),2)+TRUNC(N482*(1+R482),2)+TRUNC(O482*(1+R482),2)+TRUNC(P482*(1+R482),2)))))/P482*(1+R482)),TRUE)),TRUNC(J482*(1+R482),2)+(TRUNC(AK482,2)-(TRUNC(H482*(1+R482),2)+TRUNC(J482*(1+R482),2)+TRUNC(K482*(1+R482),2)+TRUNC(L482*(1+R482),2)+TRUNC(M482*(1+R482),2)+TRUNC(N482*(1+R482),2)+TRUNC(O482*(1+R482),2)+TRUNC(P482*(1+R482),2))),TRUNC(J482*(1+R482),2)))))</f>
        <v>5.72</v>
      </c>
      <c r="X482" s="369">
        <f>IF(W482*G482=0,0,IF((TRUNC(AL482,2)-(TRUNC(S482*G482,2)+TRUNC(W482*G482,2)+TRUNC(Y482*G482,2)+TRUNC(AA482*G482,2)+TRUNC(AC482*G482,2)+TRUNC(AE482*G482,2)+TRUNC(AG482*G482,2)+TRUNC(AI482*G482,2)))=0,TRUNC(W482*G482,2),IF((TRUNC(TRUNC(W482*G482,2),2)+(TRUNC(AL482,2)-(TRUNC(S482*G482,2)+TRUNC(W482*G482,2)+TRUNC(Y482*G482,2)+TRUNC(AA482*G482,2)+TRUNC(AC482*G482,2)+TRUNC(AE482*G482,2)+TRUNC(AG482*G482,2)+TRUNC(AI482*G482,2))))&lt;=0,TRUNC(W482*G482,2),IF(AND(IF(AND(S482*G482&lt;&gt;0,(TRUNC(S482*G482,2)+(TRUNC(AL482,2)-(TRUNC(S482*G482,2)+TRUNC(W482*G482,2)+TRUNC(Y482*G482,2)+TRUNC(AA482*G482,2)+TRUNC(AC482*G482,2)+TRUNC(AE482*G482,2)+TRUNC(AG482*G482,2)+TRUNC(AI482*G482,2))))&gt;=0),ABS((W482*G482-(TRUNC(W482*G482,2)+(TRUNC(AL482,2)-(TRUNC(S482*G482,2)+TRUNC(W482*G482,2)+TRUNC(Y482*G482,2)+TRUNC(AA482*G482,2)+TRUNC(AC482*G482,2)+TRUNC(AE482*G482,2)+TRUNC(AG482*G482,2)+TRUNC(AI482*G482,2)))))/W482*G482)&lt;ABS((S482*G482-(TRUNC(S482*G482,2)+(TRUNC(AL482,2)-(TRUNC(S482*G482,2)+TRUNC(W482*G482,2)+TRUNC(Y482*G482,2)+TRUNC(AA482*G482,2)+TRUNC(AC482*G482,2)+TRUNC(AE482*G482,2)+TRUNC(AG482*G482,2)+TRUNC(AI482*G482,2)))))/S482*G482),TRUE),IF(AND(W482*G482&lt;&gt;0,(TRUNC(W482*G482,2)+(TRUNC(AL482,2)-(TRUNC(S482*G482,2)+TRUNC(W482*G482,2)+TRUNC(Y482*G482,2)+TRUNC(AA482*G482,2)+TRUNC(AC482*G482,2)+TRUNC(AE482*G482,2)+TRUNC(AG482*G482,2)+TRUNC(AI482*G482,2))))&gt;=0),ABS((W482*G482-(TRUNC(W482*G482,2)+(TRUNC(AL482,2)-(TRUNC(S482*G482,2)+TRUNC(W482*G482,2)+TRUNC(Y482*G482,2)+TRUNC(AA482*G482,2)+TRUNC(AC482*G482,2)+TRUNC(AE482*G482,2)+TRUNC(AG482*G482,2)+TRUNC(AI482*G482,2)))))/W482*G482)&lt;=ABS((W482*G482-(TRUNC(W482*G482,2)+(TRUNC(AL482,2)-(TRUNC(S482*G482,2)+TRUNC(W482*G482,2)+TRUNC(Y482*G482,2)+TRUNC(AA482*G482,2)+TRUNC(AC482*G482,2)+TRUNC(AE482*G482,2)+TRUNC(AG482*G482,2)+TRUNC(AI482*G482,2)))))/W482*G482),TRUE),IF(AND(Y482*G482&lt;&gt;0,(TRUNC(Y482*G482,2)+(TRUNC(AL482,2)-(TRUNC(S482*G482,2)+TRUNC(W482*G482,2)+TRUNC(Y482*G482,2)+TRUNC(AA482*G482,2)+TRUNC(AC482*G482,2)+TRUNC(AE482*G482,2)+TRUNC(AG482*G482,2)+TRUNC(AI482*G482,2))))&gt;=0),ABS((W482*G482-(TRUNC(W482*G482,2)+(TRUNC(AL482,2)-(TRUNC(S482*G482,2)+TRUNC(W482*G482,2)+TRUNC(Y482*G482,2)+TRUNC(AA482*G482,2)+TRUNC(AC482*G482,2)+TRUNC(AE482*G482,2)+TRUNC(AG482*G482,2)+TRUNC(AI482*G482,2)))))/W482*G482)&lt;=ABS((Y482*G482-(TRUNC(Y482*G482,2)+(TRUNC(AL482,2)-(TRUNC(S482*G482,2)+TRUNC(W482*G482,2)+TRUNC(Y482*G482,2)+TRUNC(AA482*G482,2)+TRUNC(AC482*G482,2)+TRUNC(AE482*G482,2)+TRUNC(AG482*G482,2)+TRUNC(AI482*G482,2)))))/Y482*G482),TRUE),IF(AND(AA482*G482&lt;&gt;0,(TRUNC(AA482*G482,2)+(TRUNC(AL482,2)-(TRUNC(S482*G482,2)+TRUNC(W482*G482,2)+TRUNC(Y482*G482,2)+TRUNC(AA482*G482,2)+TRUNC(AC482*G482,2)+TRUNC(AE482*G482,2)+TRUNC(AG482*G482,2)+TRUNC(AI482*G482,2))))&gt;=0),ABS((W482*G482-(TRUNC(W482*G482,2)+(TRUNC(AL482,2)-(TRUNC(S482*G482,2)+TRUNC(W482*G482,2)+TRUNC(Y482*G482,2)+TRUNC(AA482*G482,2)+TRUNC(AC482*G482,2)+TRUNC(AE482*G482,2)+TRUNC(AG482*G482,2)+TRUNC(AI482*G482,2)))))/W482*G482)&lt;=ABS((AA482*G482-(TRUNC(AA482*G482,2)+(TRUNC(AL482,2)-(TRUNC(S482*G482,2)+TRUNC(W482*G482,2)+TRUNC(Y482*G482,2)+TRUNC(AA482*G482,2)+TRUNC(AC482*G482,2)+TRUNC(AE482*G482,2)+TRUNC(AG482*G482,2)+TRUNC(AI482*G482,2)))))/AA482*G482),TRUE),IF(AND(AC482*G482&lt;&gt;0,(TRUNC(AC482*G482,2)+(TRUNC(AL482,2)-(TRUNC(S482*G482,2)+TRUNC(W482*G482,2)+TRUNC(Y482*G482,2)+TRUNC(AA482*G482,2)+TRUNC(AC482*G482,2)+TRUNC(AE482*G482,2)+TRUNC(AG482*G482,2)+TRUNC(AI482*G482,2))))&gt;=0),ABS((W482*G482-(TRUNC(W482*G482,2)+(TRUNC(AL482,2)-(TRUNC(S482*G482,2)+TRUNC(W482*G482,2)+TRUNC(Y482*G482,2)+TRUNC(AA482*G482,2)+TRUNC(AC482*G482,2)+TRUNC(AE482*G482,2)+TRUNC(AG482*G482,2)+TRUNC(AI482*G482,2)))))/W482*G482)&lt;=ABS((AC482*G482-(TRUNC(AC482*G482,2)+(TRUNC(AL482,2)-(TRUNC(S482*G482,2)+TRUNC(W482*G482,2)+TRUNC(Y482*G482,2)+TRUNC(AA482*G482,2)+TRUNC(AC482*G482,2)+TRUNC(AE482*G482,2)+TRUNC(AG482*G482,2)+TRUNC(AI482*G482,2)))))/AC482*G482),TRUE),IF(AND(AE482*G482&lt;&gt;0,(TRUNC(AE482*G482,2)+(TRUNC(AL482,2)-(TRUNC(S482*G482,2)+TRUNC(W482*G482,2)+TRUNC(Y482*G482,2)+TRUNC(AA482*G482,2)+TRUNC(AC482*G482,2)+TRUNC(AE482*G482,2)+TRUNC(AG482*G482,2)+TRUNC(AI482*G482,2))))&gt;=0),ABS((W482*G482-(TRUNC(W482*G482,2)+(TRUNC(AL482,2)-(TRUNC(S482*G482,2)+TRUNC(W482*G482,2)+TRUNC(Y482*G482,2)+TRUNC(AA482*G482,2)+TRUNC(AC482*G482,2)+TRUNC(AE482*G482,2)+TRUNC(AG482*G482,2)+TRUNC(AI482*G482,2)))))/W482*G482)&lt;=ABS((AE482*G482-(TRUNC(AE482*G482,2)+(TRUNC(AL482,2)-(TRUNC(S482*G482,2)+TRUNC(W482*G482,2)+TRUNC(Y482*G482,2)+TRUNC(AA482*G482,2)+TRUNC(AC482*G482,2)+TRUNC(AE482*G482,2)+TRUNC(AG482*G482,2)+TRUNC(AI482*G482,2)))))/AE482*G482),TRUE),IF(AND(AG482*G482&lt;&gt;0,(TRUNC(AG482*G482,2)+(TRUNC(AL482,2)-(TRUNC(S482*G482,2)+TRUNC(W482*G482,2)+TRUNC(Y482*G482,2)+TRUNC(AA482*G482,2)+TRUNC(AC482*G482,2)+TRUNC(AE482*G482,2)+TRUNC(AG482*G482,2)+TRUNC(AI482*G482,2))))&gt;=0),ABS((W482*G482-(TRUNC(W482*G482,2)+(TRUNC(AL482,2)-(TRUNC(S482*G482,2)+TRUNC(W482*G482,2)+TRUNC(Y482*G482,2)+TRUNC(AA482*G482,2)+TRUNC(AC482*G482,2)+TRUNC(AE482*G482,2)+TRUNC(AG482*G482,2)+TRUNC(AI482*G482,2)))))/W482*G482)&lt;=ABS((AG482*G482-(TRUNC(AG482*G482,2)+(TRUNC(AL482,2)-(TRUNC(S482*G482,2)+TRUNC(W482*G482,2)+TRUNC(Y482*G482,2)+TRUNC(AA482*G482,2)+TRUNC(AC482*G482,2)+TRUNC(AE482*G482,2)+TRUNC(AG482*G482,2)+TRUNC(AI482*G482,2)))))/AG482*G482),TRUE),IF(AND(AI482*G482&lt;&gt;0,(TRUNC(AI482*G482,2)+(TRUNC(AL482,2)-(TRUNC(S482*G482,2)+TRUNC(W482*G482,2)+TRUNC(Y482*G482,2)+TRUNC(AA482*G482,2)+TRUNC(AC482*G482,2)+TRUNC(AE482*G482,2)+TRUNC(AG482*G482,2)+TRUNC(AI482*G482,2))))&gt;=0),ABS((W482*G482-(TRUNC(W482*G482,2)+(TRUNC(AL482,2)-(TRUNC(S482*G482,2)+TRUNC(W482*G482,2)+TRUNC(Y482*G482,2)+TRUNC(AA482*G482,2)+TRUNC(AC482*G482,2)+TRUNC(AE482*G482,2)+TRUNC(AG482*G482,2)+TRUNC(AI482*G482,2)))))/W482*G482)&lt;=ABS((AI482*G482-(TRUNC(AI482*G482,2)+(TRUNC(AL482,2)-(TRUNC(S482*G482,2)+TRUNC(W482*G482,2)+TRUNC(Y482*G482,2)+TRUNC(AA482*G482,2)+TRUNC(AC482*G482,2)+TRUNC(AE482*G482,2)+TRUNC(AG482*G482,2)+TRUNC(AI482*G482,2)))))/AI482*G482),TRUE)),TRUNC(W482*G482,2)+(TRUNC(AL482,2)-(TRUNC(S482*G482,2)+TRUNC(W482*G482,2)+TRUNC(Y482*G482,2)+TRUNC(AA482*G482,2)+TRUNC(AC482*G482,2)+TRUNC(AE482*G482,2)+TRUNC(AG482*G482,2)+TRUNC(AI482*G482,2))),TRUNC(W482*G482,2)))))</f>
        <v>148.72</v>
      </c>
      <c r="Y482" s="369">
        <f>IF(K482*(1+R482)=0,0,IF((TRUNC(AK482,2)-(TRUNC(H482*(1+R482),2)+TRUNC(J482*(1+R482),2)+TRUNC(K482*(1+R482),2)+TRUNC(L482*(1+R482),2)+TRUNC(M482*(1+R482),2)+TRUNC(N482*(1+R482),2)+TRUNC(O482*(1+R482),2)+TRUNC(P482*(1+R482),2)))=0,TRUNC(K482*(1+R482),2),IF((TRUNC(TRUNC(K482*(1+R482),2),2)+(TRUNC(AK482,2)-(TRUNC(H482*(1+R482),2)+TRUNC(J482*(1+R482),2)+TRUNC(K482*(1+R482),2)+TRUNC(L482*(1+R482),2)+TRUNC(M482*(1+R482),2)+TRUNC(N482*(1+R482),2)+TRUNC(O482*(1+R482),2)+TRUNC(P482*(1+R482),2))))&lt;=0,TRUNC(K482*(1+R482),2),IF(AND(IF(AND(H482*(1+R482)&lt;&gt;0,(TRUNC(H482*(1+R482),2)+(TRUNC(AK482,2)-(TRUNC(H482*(1+R482),2)+TRUNC(J482*(1+R482),2)+TRUNC(K482*(1+R482),2)+TRUNC(L482*(1+R482),2)+TRUNC(M482*(1+R482),2)+TRUNC(N482*(1+R482),2)+TRUNC(O482*(1+R482),2)+TRUNC(P482*(1+R482),2))))&gt;=0),ABS((K482*(1+R482)-(TRUNC(K482*(1+R482),2)+(TRUNC(AK482,2)-(TRUNC(H482*(1+R482),2)+TRUNC(J482*(1+R482),2)+TRUNC(K482*(1+R482),2)+TRUNC(L482*(1+R482),2)+TRUNC(M482*(1+R482),2)+TRUNC(N482*(1+R482),2)+TRUNC(O482*(1+R482),2)+TRUNC(P482*(1+R482),2)))))/K482*(1+R482))&lt;ABS((H482*(1+R482)-(TRUNC(H482*(1+R482),2)+(TRUNC(AK482,2)-(TRUNC(H482*(1+R482),2)+TRUNC(J482*(1+R482),2)+TRUNC(K482*(1+R482),2)+TRUNC(L482*(1+R482),2)+TRUNC(M482*(1+R482),2)+TRUNC(N482*(1+R482),2)+TRUNC(O482*(1+R482),2)+TRUNC(P482*(1+R482),2)))))/H482*(1+R482)),TRUE),IF(AND(J482*(1+R482)&lt;&gt;0,(TRUNC(J482*(1+R482),2)+(TRUNC(AK482,2)-(TRUNC(H482*(1+R482),2)+TRUNC(J482*(1+R482),2)+TRUNC(K482*(1+R482),2)+TRUNC(L482*(1+R482),2)+TRUNC(M482*(1+R482),2)+TRUNC(N482*(1+R482),2)+TRUNC(O482*(1+R482),2)+TRUNC(P482*(1+R482),2))))&gt;=0),ABS((K482*(1+R482)-(TRUNC(K482*(1+R482),2)+(TRUNC(AK482,2)-(TRUNC(H482*(1+R482),2)+TRUNC(J482*(1+R482),2)+TRUNC(K482*(1+R482),2)+TRUNC(L482*(1+R482),2)+TRUNC(M482*(1+R482),2)+TRUNC(N482*(1+R482),2)+TRUNC(O482*(1+R482),2)+TRUNC(P482*(1+R482),2)))))/K482*(1+R482))&lt;ABS((J482*(1+R482)-(TRUNC(J482*(1+R482),2)+(TRUNC(AK482,2)-(TRUNC(H482*(1+R482),2)+TRUNC(J482*(1+R482),2)+TRUNC(K482*(1+R482),2)+TRUNC(L482*(1+R482),2)+TRUNC(M482*(1+R482),2)+TRUNC(N482*(1+R482),2)+TRUNC(O482*(1+R482),2)+TRUNC(P482*(1+R482),2)))))/J482*(1+R482)),TRUE),IF(AND(K482*(1+R482)&lt;&gt;0,(TRUNC(K482*(1+R482),2)+(TRUNC(AK482,2)-(TRUNC(H482*(1+R482),2)+TRUNC(J482*(1+R482),2)+TRUNC(K482*(1+R482),2)+TRUNC(L482*(1+R482),2)+TRUNC(M482*(1+R482),2)+TRUNC(N482*(1+R482),2)+TRUNC(O482*(1+R482),2)+TRUNC(P482*(1+R482),2))))&gt;=0),ABS((K482*(1+R482)-(TRUNC(K482*(1+R482),2)+(TRUNC(AK482,2)-(TRUNC(H482*(1+R482),2)+TRUNC(J482*(1+R482),2)+TRUNC(K482*(1+R482),2)+TRUNC(L482*(1+R482),2)+TRUNC(M482*(1+R482),2)+TRUNC(N482*(1+R482),2)+TRUNC(O482*(1+R482),2)+TRUNC(P482*(1+R482),2)))))/K482*(1+R482))&lt;=ABS((K482*(1+R482)-(TRUNC(K482*(1+R482),2)+(TRUNC(AK482,2)-(TRUNC(H482*(1+R482),2)+TRUNC(J482*(1+R482),2)+TRUNC(K482*(1+R482),2)+TRUNC(L482*(1+R482),2)+TRUNC(M482*(1+R482),2)+TRUNC(N482*(1+R482),2)+TRUNC(O482*(1+R482),2)+TRUNC(P482*(1+R482),2)))))/K482*(1+R482)),TRUE),IF(AND(L482*(1+R482)&lt;&gt;0,(TRUNC(L482*(1+R482),2)+(TRUNC(AK482,2)-(TRUNC(H482*(1+R482),2)+TRUNC(J482*(1+R482),2)+TRUNC(K482*(1+R482),2)+TRUNC(L482*(1+R482),2)+TRUNC(M482*(1+R482),2)+TRUNC(N482*(1+R482),2)+TRUNC(O482*(1+R482),2)+TRUNC(P482*(1+R482),2))))&gt;=0),ABS((K482*(1+R482)-(TRUNC(K482*(1+R482),2)+(TRUNC(AK482,2)-(TRUNC(H482*(1+R482),2)+TRUNC(J482*(1+R482),2)+TRUNC(K482*(1+R482),2)+TRUNC(L482*(1+R482),2)+TRUNC(M482*(1+R482),2)+TRUNC(N482*(1+R482),2)+TRUNC(O482*(1+R482),2)+TRUNC(P482*(1+R482),2)))))/K482*(1+R482))&lt;=ABS((L482*(1+R482)-(TRUNC(L482*(1+R482),2)+(TRUNC(AK482,2)-(TRUNC(H482*(1+R482),2)+TRUNC(J482*(1+R482),2)+TRUNC(K482*(1+R482),2)+TRUNC(L482*(1+R482),2)+TRUNC(M482*(1+R482),2)+TRUNC(N482*(1+R482),2)+TRUNC(O482*(1+R482),2)+TRUNC(P482*(1+R482),2)))))/L482*(1+R482)),TRUE),IF(AND(M482*(1+R482)&lt;&gt;0,(TRUNC(M482*(1+R482),2)+(TRUNC(AK482,2)-(TRUNC(H482*(1+R482),2)+TRUNC(J482*(1+R482),2)+TRUNC(K482*(1+R482),2)+TRUNC(L482*(1+R482),2)+TRUNC(M482*(1+R482),2)+TRUNC(N482*(1+R482),2)+TRUNC(O482*(1+R482),2)+TRUNC(P482*(1+R482),2))))&gt;=0),ABS((K482*(1+R482)-(TRUNC(K482*(1+R482),2)+(TRUNC(AK482,2)-(TRUNC(H482*(1+R482),2)+TRUNC(J482*(1+R482),2)+TRUNC(K482*(1+R482),2)+TRUNC(L482*(1+R482),2)+TRUNC(M482*(1+R482),2)+TRUNC(N482*(1+R482),2)+TRUNC(O482*(1+R482),2)+TRUNC(P482*(1+R482),2)))))/K482*(1+R482))&lt;=ABS((M482*(1+R482)-(TRUNC(M482*(1+R482),2)+(TRUNC(AK482,2)-(TRUNC(H482*(1+R482),2)+TRUNC(J482*(1+R482),2)+TRUNC(K482*(1+R482),2)+TRUNC(L482*(1+R482),2)+TRUNC(M482*(1+R482),2)+TRUNC(N482*(1+R482),2)+TRUNC(O482*(1+R482),2)+TRUNC(P482*(1+R482),2)))))/M482*(1+R482)),TRUE),IF(AND(N482*(1+R482)&lt;&gt;0,(TRUNC(N482*(1+R482),2)+(TRUNC(AK482,2)-(TRUNC(H482*(1+R482),2)+TRUNC(J482*(1+R482),2)+TRUNC(K482*(1+R482),2)+TRUNC(L482*(1+R482),2)+TRUNC(M482*(1+R482),2)+TRUNC(N482*(1+R482),2)+TRUNC(O482*(1+R482),2)+TRUNC(P482*(1+R482),2))))&gt;=0),ABS((K482*(1+R482)-(TRUNC(K482*(1+R482),2)+(TRUNC(AK482,2)-(TRUNC(H482*(1+R482),2)+TRUNC(J482*(1+R482),2)+TRUNC(K482*(1+R482),2)+TRUNC(L482*(1+R482),2)+TRUNC(M482*(1+R482),2)+TRUNC(N482*(1+R482),2)+TRUNC(O482*(1+R482),2)+TRUNC(P482*(1+R482),2)))))/K482*(1+R482))&lt;=ABS((N482*(1+R482)-(TRUNC(N482*(1+R482),2)+(TRUNC(AK482,2)-(TRUNC(H482*(1+R482),2)+TRUNC(J482*(1+R482),2)+TRUNC(K482*(1+R482),2)+TRUNC(L482*(1+R482),2)+TRUNC(M482*(1+R482),2)+TRUNC(N482*(1+R482),2)+TRUNC(O482*(1+R482),2)+TRUNC(P482*(1+R482),2)))))/N482*(1+R482)),TRUE),IF(AND(O482*(1+R482)&lt;&gt;0,(TRUNC(O482*(1+R482),2)+(TRUNC(AK482,2)-(TRUNC(H482*(1+R482),2)+TRUNC(J482*(1+R482),2)+TRUNC(K482*(1+R482),2)+TRUNC(L482*(1+R482),2)+TRUNC(M482*(1+R482),2)+TRUNC(N482*(1+R482),2)+TRUNC(O482*(1+R482),2)+TRUNC(P482*(1+R482),2))))&gt;=0),ABS((K482*(1+R482)-(TRUNC(K482*(1+R482),2)+(TRUNC(AK482,2)-(TRUNC(H482*(1+R482),2)+TRUNC(J482*(1+R482),2)+TRUNC(K482*(1+R482),2)+TRUNC(L482*(1+R482),2)+TRUNC(M482*(1+R482),2)+TRUNC(N482*(1+R482),2)+TRUNC(O482*(1+R482),2)+TRUNC(P482*(1+R482),2)))))/K482*(1+R482))&lt;=ABS((O482*(1+R482)-(TRUNC(O482*(1+R482),2)+(TRUNC(AK482,2)-(TRUNC(H482*(1+R482),2)+TRUNC(J482*(1+R482),2)+TRUNC(K482*(1+R482),2)+TRUNC(L482*(1+R482),2)+TRUNC(M482*(1+R482),2)+TRUNC(N482*(1+R482),2)+TRUNC(O482*(1+R482),2)+TRUNC(P482*(1+R482),2)))))/O482*(1+R482)),TRUE),IF(AND(P482*(1+R482)&lt;&gt;0,(TRUNC(P482*(1+R482),2)+(TRUNC(AK482,2)-(TRUNC(H482*(1+R482),2)+TRUNC(J482*(1+R482),2)+TRUNC(K482*(1+R482),2)+TRUNC(L482*(1+R482),2)+TRUNC(M482*(1+R482),2)+TRUNC(N482*(1+R482),2)+TRUNC(O482*(1+R482),2)+TRUNC(P482*(1+R482),2))))&gt;=0),ABS((K482*(1+R482)-(TRUNC(K482*(1+R482),2)+(TRUNC(AK482,2)-(TRUNC(H482*(1+R482),2)+TRUNC(J482*(1+R482),2)+TRUNC(K482*(1+R482),2)+TRUNC(L482*(1+R482),2)+TRUNC(M482*(1+R482),2)+TRUNC(N482*(1+R482),2)+TRUNC(O482*(1+R482),2)+TRUNC(P482*(1+R482),2)))))/K482*(1+R482))&lt;=ABS((P482*(1+R482)-(TRUNC(P482*(1+R482),2)+(TRUNC(AK482,2)-(TRUNC(H482*(1+R482),2)+TRUNC(J482*(1+R482),2)+TRUNC(K482*(1+R482),2)+TRUNC(L482*(1+R482),2)+TRUNC(M482*(1+R482),2)+TRUNC(N482*(1+R482),2)+TRUNC(O482*(1+R482),2)+TRUNC(P482*(1+R482),2)))))/P482*(1+R482)),TRUE)),TRUNC(K482*(1+R482),2)+(TRUNC(AK482,2)-(TRUNC(H482*(1+R482),2)+TRUNC(J482*(1+R482),2)+TRUNC(K482*(1+R482),2)+TRUNC(L482*(1+R482),2)+TRUNC(M482*(1+R482),2)+TRUNC(N482*(1+R482),2)+TRUNC(O482*(1+R482),2)+TRUNC(P482*(1+R482),2))),TRUNC(K482*(1+R482),2)))))</f>
        <v>0</v>
      </c>
      <c r="Z482" s="369">
        <f>IF(Y482*G482=0,0,IF((TRUNC(AL482,2)-(TRUNC(S482*G482,2)+TRUNC(W482*G482,2)+TRUNC(Y482*G482,2)+TRUNC(AA482*G482,2)+TRUNC(AC482*G482,2)+TRUNC(AE482*G482,2)+TRUNC(AG482*G482,2)+TRUNC(AI482*G482,2)))=0,TRUNC(Y482*G482,2),IF((TRUNC(TRUNC(Y482*G482,2),2)+(TRUNC(AL482,2)-(TRUNC(S482*G482,2)+TRUNC(W482*G482,2)+TRUNC(Y482*G482,2)+TRUNC(AA482*G482,2)+TRUNC(AC482*G482,2)+TRUNC(AE482*G482,2)+TRUNC(AG482*G482,2)+TRUNC(AI482*G482,2))))&lt;=0,TRUNC(Y482*G482,2),IF(AND(IF(AND(S482*G482&lt;&gt;0,(TRUNC(S482*G482,2)+(TRUNC(AL482,2)-(TRUNC(S482*G482,2)+TRUNC(W482*G482,2)+TRUNC(Y482*G482,2)+TRUNC(AA482*G482,2)+TRUNC(AC482*G482,2)+TRUNC(AE482*G482,2)+TRUNC(AG482*G482,2)+TRUNC(AI482*G482,2))))&gt;=0),ABS((Y482*G482-(TRUNC(Y482*G482,2)+(TRUNC(AL482,2)-(TRUNC(S482*G482,2)+TRUNC(W482*G482,2)+TRUNC(Y482*G482,2)+TRUNC(AA482*G482,2)+TRUNC(AC482*G482,2)+TRUNC(AE482*G482,2)+TRUNC(AG482*G482,2)+TRUNC(AI482*G482,2)))))/Y482*G482)&lt;ABS((S482*G482-(TRUNC(S482*G482,2)+(TRUNC(AL482,2)-(TRUNC(S482*G482,2)+TRUNC(W482*G482,2)+TRUNC(Y482*G482,2)+TRUNC(AA482*G482,2)+TRUNC(AC482*G482,2)+TRUNC(AE482*G482,2)+TRUNC(AG482*G482,2)+TRUNC(AI482*G482,2)))))/S482*G482),TRUE),IF(AND(W482*G482&lt;&gt;0,(TRUNC(W482*G482,2)+(TRUNC(AL482,2)-(TRUNC(S482*G482,2)+TRUNC(W482*G482,2)+TRUNC(Y482*G482,2)+TRUNC(AA482*G482,2)+TRUNC(AC482*G482,2)+TRUNC(AE482*G482,2)+TRUNC(AG482*G482,2)+TRUNC(AI482*G482,2))))&gt;=0),ABS((Y482*G482-(TRUNC(Y482*G482,2)+(TRUNC(AL482,2)-(TRUNC(S482*G482,2)+TRUNC(W482*G482,2)+TRUNC(Y482*G482,2)+TRUNC(AA482*G482,2)+TRUNC(AC482*G482,2)+TRUNC(AE482*G482,2)+TRUNC(AG482*G482,2)+TRUNC(AI482*G482,2)))))/Y482*G482)&lt;ABS((W482*G482-(TRUNC(W482*G482,2)+(TRUNC(AL482,2)-(TRUNC(S482*G482,2)+TRUNC(W482*G482,2)+TRUNC(Y482*G482,2)+TRUNC(AA482*G482,2)+TRUNC(AC482*G482,2)+TRUNC(AE482*G482,2)+TRUNC(AG482*G482,2)+TRUNC(AI482*G482,2)))))/W482*G482),TRUE),IF(AND(Y482*G482&lt;&gt;0,(TRUNC(Y482*G482,2)+(TRUNC(AL482,2)-(TRUNC(S482*G482,2)+TRUNC(W482*G482,2)+TRUNC(Y482*G482,2)+TRUNC(AA482*G482,2)+TRUNC(AC482*G482,2)+TRUNC(AE482*G482,2)+TRUNC(AG482*G482,2)+TRUNC(AI482*G482,2))))&gt;=0),ABS((Y482*G482-(TRUNC(Y482*G482,2)+(TRUNC(AL482,2)-(TRUNC(S482*G482,2)+TRUNC(W482*G482,2)+TRUNC(Y482*G482,2)+TRUNC(AA482*G482,2)+TRUNC(AC482*G482,2)+TRUNC(AE482*G482,2)+TRUNC(AG482*G482,2)+TRUNC(AI482*G482,2)))))/Y482*G482)&lt;=ABS((Y482*G482-(TRUNC(Y482*G482,2)+(TRUNC(AL482,2)-(TRUNC(S482*G482,2)+TRUNC(W482*G482,2)+TRUNC(Y482*G482,2)+TRUNC(AA482*G482,2)+TRUNC(AC482*G482,2)+TRUNC(AE482*G482,2)+TRUNC(AG482*G482,2)+TRUNC(AI482*G482,2)))))/Y482*G482),TRUE),IF(AND(AA482*G482&lt;&gt;0,(TRUNC(AA482*G482,2)+(TRUNC(AL482,2)-(TRUNC(S482*G482,2)+TRUNC(W482*G482,2)+TRUNC(Y482*G482,2)+TRUNC(AA482*G482,2)+TRUNC(AC482*G482,2)+TRUNC(AE482*G482,2)+TRUNC(AG482*G482,2)+TRUNC(AI482*G482,2))))&gt;=0),ABS((Y482*G482-(TRUNC(Y482*G482,2)+(TRUNC(AL482,2)-(TRUNC(S482*G482,2)+TRUNC(W482*G482,2)+TRUNC(Y482*G482,2)+TRUNC(AA482*G482,2)+TRUNC(AC482*G482,2)+TRUNC(AE482*G482,2)+TRUNC(AG482*G482,2)+TRUNC(AI482*G482,2)))))/Y482*G482)&lt;=ABS((AA482*G482-(TRUNC(AA482*G482,2)+(TRUNC(AL482,2)-(TRUNC(S482*G482,2)+TRUNC(W482*G482,2)+TRUNC(Y482*G482,2)+TRUNC(AA482*G482,2)+TRUNC(AC482*G482,2)+TRUNC(AE482*G482,2)+TRUNC(AG482*G482,2)+TRUNC(AI482*G482,2)))))/AA482*G482),TRUE),IF(AND(AC482*G482&lt;&gt;0,(TRUNC(AC482*G482,2)+(TRUNC(AL482,2)-(TRUNC(S482*G482,2)+TRUNC(W482*G482,2)+TRUNC(Y482*G482,2)+TRUNC(AA482*G482,2)+TRUNC(AC482*G482,2)+TRUNC(AE482*G482,2)+TRUNC(AG482*G482,2)+TRUNC(AI482*G482,2))))&gt;=0),ABS((Y482*G482-(TRUNC(Y482*G482,2)+(TRUNC(AL482,2)-(TRUNC(S482*G482,2)+TRUNC(W482*G482,2)+TRUNC(Y482*G482,2)+TRUNC(AA482*G482,2)+TRUNC(AC482*G482,2)+TRUNC(AE482*G482,2)+TRUNC(AG482*G482,2)+TRUNC(AI482*G482,2)))))/Y482*G482)&lt;=ABS((AC482*G482-(TRUNC(AC482*G482,2)+(TRUNC(AL482,2)-(TRUNC(S482*G482,2)+TRUNC(W482*G482,2)+TRUNC(Y482*G482,2)+TRUNC(AA482*G482,2)+TRUNC(AC482*G482,2)+TRUNC(AE482*G482,2)+TRUNC(AG482*G482,2)+TRUNC(AI482*G482,2)))))/AC482*G482),TRUE),IF(AND(AE482*G482&lt;&gt;0,(TRUNC(AE482*G482,2)+(TRUNC(AL482,2)-(TRUNC(S482*G482,2)+TRUNC(W482*G482,2)+TRUNC(Y482*G482,2)+TRUNC(AA482*G482,2)+TRUNC(AC482*G482,2)+TRUNC(AE482*G482,2)+TRUNC(AG482*G482,2)+TRUNC(AI482*G482,2))))&gt;=0),ABS((Y482*G482-(TRUNC(Y482*G482,2)+(TRUNC(AL482,2)-(TRUNC(S482*G482,2)+TRUNC(W482*G482,2)+TRUNC(Y482*G482,2)+TRUNC(AA482*G482,2)+TRUNC(AC482*G482,2)+TRUNC(AE482*G482,2)+TRUNC(AG482*G482,2)+TRUNC(AI482*G482,2)))))/Y482*G482)&lt;=ABS((AE482*G482-(TRUNC(AE482*G482,2)+(TRUNC(AL482,2)-(TRUNC(S482*G482,2)+TRUNC(W482*G482,2)+TRUNC(Y482*G482,2)+TRUNC(AA482*G482,2)+TRUNC(AC482*G482,2)+TRUNC(AE482*G482,2)+TRUNC(AG482*G482,2)+TRUNC(AI482*G482,2)))))/AE482*G482),TRUE),IF(AND(AG482*G482&lt;&gt;0,(TRUNC(AG482*G482,2)+(TRUNC(AL482,2)-(TRUNC(S482*G482,2)+TRUNC(W482*G482,2)+TRUNC(Y482*G482,2)+TRUNC(AA482*G482,2)+TRUNC(AC482*G482,2)+TRUNC(AE482*G482,2)+TRUNC(AG482*G482,2)+TRUNC(AI482*G482,2))))&gt;=0),ABS((Y482*G482-(TRUNC(Y482*G482,2)+(TRUNC(AL482,2)-(TRUNC(S482*G482,2)+TRUNC(W482*G482,2)+TRUNC(Y482*G482,2)+TRUNC(AA482*G482,2)+TRUNC(AC482*G482,2)+TRUNC(AE482*G482,2)+TRUNC(AG482*G482,2)+TRUNC(AI482*G482,2)))))/Y482*G482)&lt;=ABS((AG482*G482-(TRUNC(AG482*G482,2)+(TRUNC(AL482,2)-(TRUNC(S482*G482,2)+TRUNC(W482*G482,2)+TRUNC(Y482*G482,2)+TRUNC(AA482*G482,2)+TRUNC(AC482*G482,2)+TRUNC(AE482*G482,2)+TRUNC(AG482*G482,2)+TRUNC(AI482*G482,2)))))/AG482*G482),TRUE),IF(AND(AI482*G482&lt;&gt;0,(TRUNC(AI482*G482,2)+(TRUNC(AL482,2)-(TRUNC(S482*G482,2)+TRUNC(W482*G482,2)+TRUNC(Y482*G482,2)+TRUNC(AA482*G482,2)+TRUNC(AC482*G482,2)+TRUNC(AE482*G482,2)+TRUNC(AG482*G482,2)+TRUNC(AI482*G482,2))))&gt;=0),ABS((Y482*G482-(TRUNC(Y482*G482,2)+(TRUNC(AL482,2)-(TRUNC(S482*G482,2)+TRUNC(W482*G482,2)+TRUNC(Y482*G482,2)+TRUNC(AA482*G482,2)+TRUNC(AC482*G482,2)+TRUNC(AE482*G482,2)+TRUNC(AG482*G482,2)+TRUNC(AI482*G482,2)))))/Y482*G482)&lt;=ABS((AI482*G482-(TRUNC(AI482*G482,2)+(TRUNC(AL482,2)-(TRUNC(S482*G482,2)+TRUNC(W482*G482,2)+TRUNC(Y482*G482,2)+TRUNC(AA482*G482,2)+TRUNC(AC482*G482,2)+TRUNC(AE482*G482,2)+TRUNC(AG482*G482,2)+TRUNC(AI482*G482,2)))))/AI482*G482),TRUE)),TRUNC(Y482*G482,2)+(TRUNC(AL482,2)-(TRUNC(S482*G482,2)+TRUNC(W482*G482,2)+TRUNC(Y482*G482,2)+TRUNC(AA482*G482,2)+TRUNC(AC482*G482,2)+TRUNC(AE482*G482,2)+TRUNC(AG482*G482,2)+TRUNC(AI482*G482,2))),TRUNC(Y482*G482,2)))))</f>
        <v>0</v>
      </c>
      <c r="AA482" s="369">
        <f>IF(L482*(1+R482)=0,0,IF((TRUNC(AK482,2)-(TRUNC(H482*(1+R482),2)+TRUNC(J482*(1+R482),2)+TRUNC(K482*(1+R482),2)+TRUNC(L482*(1+R482),2)+TRUNC(M482*(1+R482),2)+TRUNC(N482*(1+R482),2)+TRUNC(O482*(1+R482),2)+TRUNC(P482*(1+R482),2)))=0,TRUNC(L482*(1+R482),2),IF((TRUNC(TRUNC(L482*(1+R482),2),2)+(TRUNC(AK482,2)-(TRUNC(H482*(1+R482),2)+TRUNC(J482*(1+R482),2)+TRUNC(K482*(1+R482),2)+TRUNC(L482*(1+R482),2)+TRUNC(M482*(1+R482),2)+TRUNC(N482*(1+R482),2)+TRUNC(O482*(1+R482),2)+TRUNC(P482*(1+R482),2))))&lt;=0,TRUNC(L482*(1+R482),2),IF(AND(IF(AND(H482*(1+R482)&lt;&gt;0,(TRUNC(H482*(1+R482),2)+(TRUNC(AK482,2)-(TRUNC(H482*(1+R482),2)+TRUNC(J482*(1+R482),2)+TRUNC(K482*(1+R482),2)+TRUNC(L482*(1+R482),2)+TRUNC(M482*(1+R482),2)+TRUNC(N482*(1+R482),2)+TRUNC(O482*(1+R482),2)+TRUNC(P482*(1+R482),2))))&gt;=0),ABS((L482*(1+R482)-(TRUNC(L482*(1+R482),2)+(TRUNC(AK482,2)-(TRUNC(H482*(1+R482),2)+TRUNC(J482*(1+R482),2)+TRUNC(K482*(1+R482),2)+TRUNC(L482*(1+R482),2)+TRUNC(M482*(1+R482),2)+TRUNC(N482*(1+R482),2)+TRUNC(O482*(1+R482),2)+TRUNC(P482*(1+R482),2)))))/L482*(1+R482))&lt;ABS((H482*(1+R482)-(TRUNC(H482*(1+R482),2)+(TRUNC(AK482,2)-(TRUNC(H482*(1+R482),2)+TRUNC(J482*(1+R482),2)+TRUNC(K482*(1+R482),2)+TRUNC(L482*(1+R482),2)+TRUNC(M482*(1+R482),2)+TRUNC(N482*(1+R482),2)+TRUNC(O482*(1+R482),2)+TRUNC(P482*(1+R482),2)))))/H482*(1+R482)),TRUE),IF(AND(J482*(1+R482)&lt;&gt;0,(TRUNC(J482*(1+R482),2)+(TRUNC(AK482,2)-(TRUNC(H482*(1+R482),2)+TRUNC(J482*(1+R482),2)+TRUNC(K482*(1+R482),2)+TRUNC(L482*(1+R482),2)+TRUNC(M482*(1+R482),2)+TRUNC(N482*(1+R482),2)+TRUNC(O482*(1+R482),2)+TRUNC(P482*(1+R482),2))))&gt;=0),ABS((L482*(1+R482)-(TRUNC(L482*(1+R482),2)+(TRUNC(AK482,2)-(TRUNC(H482*(1+R482),2)+TRUNC(J482*(1+R482),2)+TRUNC(K482*(1+R482),2)+TRUNC(L482*(1+R482),2)+TRUNC(M482*(1+R482),2)+TRUNC(N482*(1+R482),2)+TRUNC(O482*(1+R482),2)+TRUNC(P482*(1+R482),2)))))/L482*(1+R482))&lt;ABS((J482*(1+R482)-(TRUNC(J482*(1+R482),2)+(TRUNC(AK482,2)-(TRUNC(H482*(1+R482),2)+TRUNC(J482*(1+R482),2)+TRUNC(K482*(1+R482),2)+TRUNC(L482*(1+R482),2)+TRUNC(M482*(1+R482),2)+TRUNC(N482*(1+R482),2)+TRUNC(O482*(1+R482),2)+TRUNC(P482*(1+R482),2)))))/J482*(1+R482)),TRUE),IF(AND(K482*(1+R482)&lt;&gt;0,(TRUNC(K482*(1+R482),2)+(TRUNC(AK482,2)-(TRUNC(H482*(1+R482),2)+TRUNC(J482*(1+R482),2)+TRUNC(K482*(1+R482),2)+TRUNC(L482*(1+R482),2)+TRUNC(M482*(1+R482),2)+TRUNC(N482*(1+R482),2)+TRUNC(O482*(1+R482),2)+TRUNC(P482*(1+R482),2))))&gt;=0),ABS((L482*(1+R482)-(TRUNC(L482*(1+R482),2)+(TRUNC(AK482,2)-(TRUNC(H482*(1+R482),2)+TRUNC(J482*(1+R482),2)+TRUNC(K482*(1+R482),2)+TRUNC(L482*(1+R482),2)+TRUNC(M482*(1+R482),2)+TRUNC(N482*(1+R482),2)+TRUNC(O482*(1+R482),2)+TRUNC(P482*(1+R482),2)))))/L482*(1+R482))&lt;ABS((K482*(1+R482)-(TRUNC(K482*(1+R482),2)+(TRUNC(AK482,2)-(TRUNC(H482*(1+R482),2)+TRUNC(J482*(1+R482),2)+TRUNC(K482*(1+R482),2)+TRUNC(L482*(1+R482),2)+TRUNC(M482*(1+R482),2)+TRUNC(N482*(1+R482),2)+TRUNC(O482*(1+R482),2)+TRUNC(P482*(1+R482),2)))))/K482*(1+R482)),TRUE),IF(AND(L482*(1+R482)&lt;&gt;0,(TRUNC(L482*(1+R482),2)+(TRUNC(AK482,2)-(TRUNC(H482*(1+R482),2)+TRUNC(J482*(1+R482),2)+TRUNC(K482*(1+R482),2)+TRUNC(L482*(1+R482),2)+TRUNC(M482*(1+R482),2)+TRUNC(N482*(1+R482),2)+TRUNC(O482*(1+R482),2)+TRUNC(P482*(1+R482),2))))&gt;=0),ABS((L482*(1+R482)-(TRUNC(L482*(1+R482),2)+(TRUNC(AK482,2)-(TRUNC(H482*(1+R482),2)+TRUNC(J482*(1+R482),2)+TRUNC(K482*(1+R482),2)+TRUNC(L482*(1+R482),2)+TRUNC(M482*(1+R482),2)+TRUNC(N482*(1+R482),2)+TRUNC(O482*(1+R482),2)+TRUNC(P482*(1+R482),2)))))/L482*(1+R482))&lt;=ABS((L482*(1+R482)-(TRUNC(L482*(1+R482),2)+(TRUNC(AK482,2)-(TRUNC(H482*(1+R482),2)+TRUNC(J482*(1+R482),2)+TRUNC(K482*(1+R482),2)+TRUNC(L482*(1+R482),2)+TRUNC(M482*(1+R482),2)+TRUNC(N482*(1+R482),2)+TRUNC(O482*(1+R482),2)+TRUNC(P482*(1+R482),2)))))/L482*(1+R482)),TRUE),IF(AND(M482*(1+R482)&lt;&gt;0,(TRUNC(M482*(1+R482),2)+(TRUNC(AK482,2)-(TRUNC(H482*(1+R482),2)+TRUNC(J482*(1+R482),2)+TRUNC(K482*(1+R482),2)+TRUNC(L482*(1+R482),2)+TRUNC(M482*(1+R482),2)+TRUNC(N482*(1+R482),2)+TRUNC(O482*(1+R482),2)+TRUNC(P482*(1+R482),2))))&gt;=0),ABS((L482*(1+R482)-(TRUNC(L482*(1+R482),2)+(TRUNC(AK482,2)-(TRUNC(H482*(1+R482),2)+TRUNC(J482*(1+R482),2)+TRUNC(K482*(1+R482),2)+TRUNC(L482*(1+R482),2)+TRUNC(M482*(1+R482),2)+TRUNC(N482*(1+R482),2)+TRUNC(O482*(1+R482),2)+TRUNC(P482*(1+R482),2)))))/L482*(1+R482))&lt;=ABS((M482*(1+R482)-(TRUNC(M482*(1+R482),2)+(TRUNC(AK482,2)-(TRUNC(H482*(1+R482),2)+TRUNC(J482*(1+R482),2)+TRUNC(K482*(1+R482),2)+TRUNC(L482*(1+R482),2)+TRUNC(M482*(1+R482),2)+TRUNC(N482*(1+R482),2)+TRUNC(O482*(1+R482),2)+TRUNC(P482*(1+R482),2)))))/M482*(1+R482)),TRUE),IF(AND(N482*(1+R482)&lt;&gt;0,(TRUNC(N482*(1+R482),2)+(TRUNC(AK482,2)-(TRUNC(H482*(1+R482),2)+TRUNC(J482*(1+R482),2)+TRUNC(K482*(1+R482),2)+TRUNC(L482*(1+R482),2)+TRUNC(M482*(1+R482),2)+TRUNC(N482*(1+R482),2)+TRUNC(O482*(1+R482),2)+TRUNC(P482*(1+R482),2))))&gt;=0),ABS((L482*(1+R482)-(TRUNC(L482*(1+R482),2)+(TRUNC(AK482,2)-(TRUNC(H482*(1+R482),2)+TRUNC(J482*(1+R482),2)+TRUNC(K482*(1+R482),2)+TRUNC(L482*(1+R482),2)+TRUNC(M482*(1+R482),2)+TRUNC(N482*(1+R482),2)+TRUNC(O482*(1+R482),2)+TRUNC(P482*(1+R482),2)))))/L482*(1+R482))&lt;=ABS((N482*(1+R482)-(TRUNC(N482*(1+R482),2)+(TRUNC(AK482,2)-(TRUNC(H482*(1+R482),2)+TRUNC(J482*(1+R482),2)+TRUNC(K482*(1+R482),2)+TRUNC(L482*(1+R482),2)+TRUNC(M482*(1+R482),2)+TRUNC(N482*(1+R482),2)+TRUNC(O482*(1+R482),2)+TRUNC(P482*(1+R482),2)))))/N482*(1+R482)),TRUE),IF(AND(O482*(1+R482)&lt;&gt;0,(TRUNC(O482*(1+R482),2)+(TRUNC(AK482,2)-(TRUNC(H482*(1+R482),2)+TRUNC(J482*(1+R482),2)+TRUNC(K482*(1+R482),2)+TRUNC(L482*(1+R482),2)+TRUNC(M482*(1+R482),2)+TRUNC(N482*(1+R482),2)+TRUNC(O482*(1+R482),2)+TRUNC(P482*(1+R482),2))))&gt;=0),ABS((L482*(1+R482)-(TRUNC(L482*(1+R482),2)+(TRUNC(AK482,2)-(TRUNC(H482*(1+R482),2)+TRUNC(J482*(1+R482),2)+TRUNC(K482*(1+R482),2)+TRUNC(L482*(1+R482),2)+TRUNC(M482*(1+R482),2)+TRUNC(N482*(1+R482),2)+TRUNC(O482*(1+R482),2)+TRUNC(P482*(1+R482),2)))))/L482*(1+R482))&lt;=ABS((O482*(1+R482)-(TRUNC(O482*(1+R482),2)+(TRUNC(AK482,2)-(TRUNC(H482*(1+R482),2)+TRUNC(J482*(1+R482),2)+TRUNC(K482*(1+R482),2)+TRUNC(L482*(1+R482),2)+TRUNC(M482*(1+R482),2)+TRUNC(N482*(1+R482),2)+TRUNC(O482*(1+R482),2)+TRUNC(P482*(1+R482),2)))))/O482*(1+R482)),TRUE),IF(AND(P482*(1+R482)&lt;&gt;0,(TRUNC(P482*(1+R482),2)+(TRUNC(AK482,2)-(TRUNC(H482*(1+R482),2)+TRUNC(J482*(1+R482),2)+TRUNC(K482*(1+R482),2)+TRUNC(L482*(1+R482),2)+TRUNC(M482*(1+R482),2)+TRUNC(N482*(1+R482),2)+TRUNC(O482*(1+R482),2)+TRUNC(P482*(1+R482),2))))&gt;=0),ABS((L482*(1+R482)-(TRUNC(L482*(1+R482),2)+(TRUNC(AK482,2)-(TRUNC(H482*(1+R482),2)+TRUNC(J482*(1+R482),2)+TRUNC(K482*(1+R482),2)+TRUNC(L482*(1+R482),2)+TRUNC(M482*(1+R482),2)+TRUNC(N482*(1+R482),2)+TRUNC(O482*(1+R482),2)+TRUNC(P482*(1+R482),2)))))/L482*(1+R482))&lt;=ABS((P482*(1+R482)-(TRUNC(P482*(1+R482),2)+(TRUNC(AK482,2)-(TRUNC(H482*(1+R482),2)+TRUNC(J482*(1+R482),2)+TRUNC(K482*(1+R482),2)+TRUNC(L482*(1+R482),2)+TRUNC(M482*(1+R482),2)+TRUNC(N482*(1+R482),2)+TRUNC(O482*(1+R482),2)+TRUNC(P482*(1+R482),2)))))/P482*(1+R482)),TRUE)),TRUNC(L482*(1+R482),2)+(TRUNC(AK482,2)-(TRUNC(H482*(1+R482),2)+TRUNC(J482*(1+R482),2)+TRUNC(K482*(1+R482),2)+TRUNC(L482*(1+R482),2)+TRUNC(M482*(1+R482),2)+TRUNC(N482*(1+R482),2)+TRUNC(O482*(1+R482),2)+TRUNC(P482*(1+R482),2))),TRUNC(L482*(1+R482),2)))))</f>
        <v>0</v>
      </c>
      <c r="AB482" s="369">
        <f>IF(AA482*G482=0,0,IF((TRUNC(AL482,2)-(TRUNC(S482*G482,2)+TRUNC(W482*G482,2)+TRUNC(Y482*G482,2)+TRUNC(AA482*G482,2)+TRUNC(AC482*G482,2)+TRUNC(AE482*G482,2)+TRUNC(AG482*G482,2)+TRUNC(AI482*G482,2)))=0,TRUNC(AA482*G482,2),IF((TRUNC(TRUNC(AA482*G482,2),2)+(TRUNC(AL482,2)-(TRUNC(S482*G482,2)+TRUNC(W482*G482,2)+TRUNC(Y482*G482,2)+TRUNC(AA482*G482,2)+TRUNC(AC482*G482,2)+TRUNC(AE482*G482,2)+TRUNC(AG482*G482,2)+TRUNC(AI482*G482,2))))&lt;=0,TRUNC(AA482*G482,2),IF(AND(IF(AND(S482*G482&lt;&gt;0,(TRUNC(S482*G482,2)+(TRUNC(AL482,2)-(TRUNC(S482*G482,2)+TRUNC(W482*G482,2)+TRUNC(Y482*G482,2)+TRUNC(AA482*G482,2)+TRUNC(AC482*G482,2)+TRUNC(AE482*G482,2)+TRUNC(AG482*G482,2)+TRUNC(AI482*G482,2))))&gt;=0),ABS((AA482*G482-(TRUNC(AA482*G482,2)+(TRUNC(AL482,2)-(TRUNC(S482*G482,2)+TRUNC(W482*G482,2)+TRUNC(Y482*G482,2)+TRUNC(AA482*G482,2)+TRUNC(AC482*G482,2)+TRUNC(AE482*G482,2)+TRUNC(AG482*G482,2)+TRUNC(AI482*G482,2)))))/AA482*G482)&lt;ABS((S482*G482-(TRUNC(S482*G482,2)+(TRUNC(AL482,2)-(TRUNC(S482*G482,2)+TRUNC(W482*G482,2)+TRUNC(Y482*G482,2)+TRUNC(AA482*G482,2)+TRUNC(AC482*G482,2)+TRUNC(AE482*G482,2)+TRUNC(AG482*G482,2)+TRUNC(AI482*G482,2)))))/S482*G482),TRUE),IF(AND(W482*G482&lt;&gt;0,(TRUNC(W482*G482,2)+(TRUNC(AL482,2)-(TRUNC(S482*G482,2)+TRUNC(W482*G482,2)+TRUNC(Y482*G482,2)+TRUNC(AA482*G482,2)+TRUNC(AC482*G482,2)+TRUNC(AE482*G482,2)+TRUNC(AG482*G482,2)+TRUNC(AI482*G482,2))))&gt;=0),ABS((AA482*G482-(TRUNC(AA482*G482,2)+(TRUNC(AL482,2)-(TRUNC(S482*G482,2)+TRUNC(W482*G482,2)+TRUNC(Y482*G482,2)+TRUNC(AA482*G482,2)+TRUNC(AC482*G482,2)+TRUNC(AE482*G482,2)+TRUNC(AG482*G482,2)+TRUNC(AI482*G482,2)))))/AA482*G482)&lt;ABS((W482*G482-(TRUNC(W482*G482,2)+(TRUNC(AL482,2)-(TRUNC(S482*G482,2)+TRUNC(W482*G482,2)+TRUNC(Y482*G482,2)+TRUNC(AA482*G482,2)+TRUNC(AC482*G482,2)+TRUNC(AE482*G482,2)+TRUNC(AG482*G482,2)+TRUNC(AI482*G482,2)))))/W482*G482),TRUE),IF(AND(Y482*G482&lt;&gt;0,(TRUNC(Y482*G482,2)+(TRUNC(AL482,2)-(TRUNC(S482*G482,2)+TRUNC(W482*G482,2)+TRUNC(Y482*G482,2)+TRUNC(AA482*G482,2)+TRUNC(AC482*G482,2)+TRUNC(AE482*G482,2)+TRUNC(AG482*G482,2)+TRUNC(AI482*G482,2))))&gt;=0),ABS((AA482*G482-(TRUNC(AA482*G482,2)+(TRUNC(AL482,2)-(TRUNC(S482*G482,2)+TRUNC(W482*G482,2)+TRUNC(Y482*G482,2)+TRUNC(AA482*G482,2)+TRUNC(AC482*G482,2)+TRUNC(AE482*G482,2)+TRUNC(AG482*G482,2)+TRUNC(AI482*G482,2)))))/AA482*G482)&lt;ABS((Y482*G482-(TRUNC(Y482*G482,2)+(TRUNC(AL482,2)-(TRUNC(S482*G482,2)+TRUNC(W482*G482,2)+TRUNC(Y482*G482,2)+TRUNC(AA482*G482,2)+TRUNC(AC482*G482,2)+TRUNC(AE482*G482,2)+TRUNC(AG482*G482,2)+TRUNC(AI482*G482,2)))))/Y482*G482),TRUE),IF(AND(AA482*G482&lt;&gt;0,(TRUNC(AA482*G482,2)+(TRUNC(AL482,2)-(TRUNC(S482*G482,2)+TRUNC(W482*G482,2)+TRUNC(Y482*G482,2)+TRUNC(AA482*G482,2)+TRUNC(AC482*G482,2)+TRUNC(AE482*G482,2)+TRUNC(AG482*G482,2)+TRUNC(AI482*G482,2))))&gt;=0),ABS((AA482*G482-(TRUNC(AA482*G482,2)+(TRUNC(AL482,2)-(TRUNC(S482*G482,2)+TRUNC(W482*G482,2)+TRUNC(Y482*G482,2)+TRUNC(AA482*G482,2)+TRUNC(AC482*G482,2)+TRUNC(AE482*G482,2)+TRUNC(AG482*G482,2)+TRUNC(AI482*G482,2)))))/AA482*G482)&lt;=ABS((AA482*G482-(TRUNC(AA482*G482,2)+(TRUNC(AL482,2)-(TRUNC(S482*G482,2)+TRUNC(W482*G482,2)+TRUNC(Y482*G482,2)+TRUNC(AA482*G482,2)+TRUNC(AC482*G482,2)+TRUNC(AE482*G482,2)+TRUNC(AG482*G482,2)+TRUNC(AI482*G482,2)))))/AA482*G482),TRUE),IF(AND(AC482*G482&lt;&gt;0,(TRUNC(AC482*G482,2)+(TRUNC(AL482,2)-(TRUNC(S482*G482,2)+TRUNC(W482*G482,2)+TRUNC(Y482*G482,2)+TRUNC(AA482*G482,2)+TRUNC(AC482*G482,2)+TRUNC(AE482*G482,2)+TRUNC(AG482*G482,2)+TRUNC(AI482*G482,2))))&gt;=0),ABS((AA482*G482-(TRUNC(AA482*G482,2)+(TRUNC(AL482,2)-(TRUNC(S482*G482,2)+TRUNC(W482*G482,2)+TRUNC(Y482*G482,2)+TRUNC(AA482*G482,2)+TRUNC(AC482*G482,2)+TRUNC(AE482*G482,2)+TRUNC(AG482*G482,2)+TRUNC(AI482*G482,2)))))/AA482*G482)&lt;=ABS((AC482*G482-(TRUNC(AC482*G482,2)+(TRUNC(AL482,2)-(TRUNC(S482*G482,2)+TRUNC(W482*G482,2)+TRUNC(Y482*G482,2)+TRUNC(AA482*G482,2)+TRUNC(AC482*G482,2)+TRUNC(AE482*G482,2)+TRUNC(AG482*G482,2)+TRUNC(AI482*G482,2)))))/AC482*G482),TRUE),IF(AND(AE482*G482&lt;&gt;0,(TRUNC(AE482*G482,2)+(TRUNC(AL482,2)-(TRUNC(S482*G482,2)+TRUNC(W482*G482,2)+TRUNC(Y482*G482,2)+TRUNC(AA482*G482,2)+TRUNC(AC482*G482,2)+TRUNC(AE482*G482,2)+TRUNC(AG482*G482,2)+TRUNC(AI482*G482,2))))&gt;=0),ABS((AA482*G482-(TRUNC(AA482*G482,2)+(TRUNC(AL482,2)-(TRUNC(S482*G482,2)+TRUNC(W482*G482,2)+TRUNC(Y482*G482,2)+TRUNC(AA482*G482,2)+TRUNC(AC482*G482,2)+TRUNC(AE482*G482,2)+TRUNC(AG482*G482,2)+TRUNC(AI482*G482,2)))))/AA482*G482)&lt;=ABS((AE482*G482-(TRUNC(AE482*G482,2)+(TRUNC(AL482,2)-(TRUNC(S482*G482,2)+TRUNC(W482*G482,2)+TRUNC(Y482*G482,2)+TRUNC(AA482*G482,2)+TRUNC(AC482*G482,2)+TRUNC(AE482*G482,2)+TRUNC(AG482*G482,2)+TRUNC(AI482*G482,2)))))/AE482*G482),TRUE),IF(AND(AG482*G482&lt;&gt;0,(TRUNC(AG482*G482,2)+(TRUNC(AL482,2)-(TRUNC(S482*G482,2)+TRUNC(W482*G482,2)+TRUNC(Y482*G482,2)+TRUNC(AA482*G482,2)+TRUNC(AC482*G482,2)+TRUNC(AE482*G482,2)+TRUNC(AG482*G482,2)+TRUNC(AI482*G482,2))))&gt;=0),ABS((AA482*G482-(TRUNC(AA482*G482,2)+(TRUNC(AL482,2)-(TRUNC(S482*G482,2)+TRUNC(W482*G482,2)+TRUNC(Y482*G482,2)+TRUNC(AA482*G482,2)+TRUNC(AC482*G482,2)+TRUNC(AE482*G482,2)+TRUNC(AG482*G482,2)+TRUNC(AI482*G482,2)))))/AA482*G482)&lt;=ABS((AG482*G482-(TRUNC(AG482*G482,2)+(TRUNC(AL482,2)-(TRUNC(S482*G482,2)+TRUNC(W482*G482,2)+TRUNC(Y482*G482,2)+TRUNC(AA482*G482,2)+TRUNC(AC482*G482,2)+TRUNC(AE482*G482,2)+TRUNC(AG482*G482,2)+TRUNC(AI482*G482,2)))))/AG482*G482),TRUE),IF(AND(AI482*G482&lt;&gt;0,(TRUNC(AI482*G482,2)+(TRUNC(AL482,2)-(TRUNC(S482*G482,2)+TRUNC(W482*G482,2)+TRUNC(Y482*G482,2)+TRUNC(AA482*G482,2)+TRUNC(AC482*G482,2)+TRUNC(AE482*G482,2)+TRUNC(AG482*G482,2)+TRUNC(AI482*G482,2))))&gt;=0),ABS((AA482*G482-(TRUNC(AA482*G482,2)+(TRUNC(AL482,2)-(TRUNC(S482*G482,2)+TRUNC(W482*G482,2)+TRUNC(Y482*G482,2)+TRUNC(AA482*G482,2)+TRUNC(AC482*G482,2)+TRUNC(AE482*G482,2)+TRUNC(AG482*G482,2)+TRUNC(AI482*G482,2)))))/AA482*G482)&lt;=ABS((AI482*G482-(TRUNC(AI482*G482,2)+(TRUNC(AL482,2)-(TRUNC(S482*G482,2)+TRUNC(W482*G482,2)+TRUNC(Y482*G482,2)+TRUNC(AA482*G482,2)+TRUNC(AC482*G482,2)+TRUNC(AE482*G482,2)+TRUNC(AG482*G482,2)+TRUNC(AI482*G482,2)))))/AI482*G482),TRUE)),TRUNC(AA482*G482,2)+(TRUNC(AL482,2)-(TRUNC(S482*G482,2)+TRUNC(W482*G482,2)+TRUNC(Y482*G482,2)+TRUNC(AA482*G482,2)+TRUNC(AC482*G482,2)+TRUNC(AE482*G482,2)+TRUNC(AG482*G482,2)+TRUNC(AI482*G482,2))),TRUNC(AA482*G482,2)))))</f>
        <v>0</v>
      </c>
      <c r="AC482" s="369">
        <f>IF(M482*(1+R482)=0,0,IF((TRUNC(AK482,2)-(TRUNC(H482*(1+R482),2)+TRUNC(J482*(1+R482),2)+TRUNC(K482*(1+R482),2)+TRUNC(L482*(1+R482),2)+TRUNC(M482*(1+R482),2)+TRUNC(N482*(1+R482),2)+TRUNC(O482*(1+R482),2)+TRUNC(P482*(1+R482),2)))=0,TRUNC(M482*(1+R482),2),IF((TRUNC(TRUNC(M482*(1+R482),2),2)+(TRUNC(AK482,2)-(TRUNC(H482*(1+R482),2)+TRUNC(J482*(1+R482),2)+TRUNC(K482*(1+R482),2)+TRUNC(L482*(1+R482),2)+TRUNC(M482*(1+R482),2)+TRUNC(N482*(1+R482),2)+TRUNC(O482*(1+R482),2)+TRUNC(P482*(1+R482),2))))&lt;=0,TRUNC(M482*(1+R482),2),IF(AND(IF(AND(H482*(1+R482)&lt;&gt;0,(TRUNC(H482*(1+R482),2)+(TRUNC(AK482,2)-(TRUNC(H482*(1+R482),2)+TRUNC(J482*(1+R482),2)+TRUNC(K482*(1+R482),2)+TRUNC(L482*(1+R482),2)+TRUNC(M482*(1+R482),2)+TRUNC(N482*(1+R482),2)+TRUNC(O482*(1+R482),2)+TRUNC(P482*(1+R482),2))))&gt;=0),ABS((M482*(1+R482)-(TRUNC(M482*(1+R482),2)+(TRUNC(AK482,2)-(TRUNC(H482*(1+R482),2)+TRUNC(J482*(1+R482),2)+TRUNC(K482*(1+R482),2)+TRUNC(L482*(1+R482),2)+TRUNC(M482*(1+R482),2)+TRUNC(N482*(1+R482),2)+TRUNC(O482*(1+R482),2)+TRUNC(P482*(1+R482),2)))))/M482*(1+R482))&lt;ABS((H482*(1+R482)-(TRUNC(H482*(1+R482),2)+(TRUNC(AK482,2)-(TRUNC(H482*(1+R482),2)+TRUNC(J482*(1+R482),2)+TRUNC(K482*(1+R482),2)+TRUNC(L482*(1+R482),2)+TRUNC(M482*(1+R482),2)+TRUNC(N482*(1+R482),2)+TRUNC(O482*(1+R482),2)+TRUNC(P482*(1+R482),2)))))/H482*(1+R482)),TRUE),IF(AND(J482*(1+R482)&lt;&gt;0,(TRUNC(J482*(1+R482),2)+(TRUNC(AK482,2)-(TRUNC(H482*(1+R482),2)+TRUNC(J482*(1+R482),2)+TRUNC(K482*(1+R482),2)+TRUNC(L482*(1+R482),2)+TRUNC(M482*(1+R482),2)+TRUNC(N482*(1+R482),2)+TRUNC(O482*(1+R482),2)+TRUNC(P482*(1+R482),2))))&gt;=0),ABS((M482*(1+R482)-(TRUNC(M482*(1+R482),2)+(TRUNC(AK482,2)-(TRUNC(H482*(1+R482),2)+TRUNC(J482*(1+R482),2)+TRUNC(K482*(1+R482),2)+TRUNC(L482*(1+R482),2)+TRUNC(M482*(1+R482),2)+TRUNC(N482*(1+R482),2)+TRUNC(O482*(1+R482),2)+TRUNC(P482*(1+R482),2)))))/M482*(1+R482))&lt;ABS((J482*(1+R482)-(TRUNC(J482*(1+R482),2)+(TRUNC(AK482,2)-(TRUNC(H482*(1+R482),2)+TRUNC(J482*(1+R482),2)+TRUNC(K482*(1+R482),2)+TRUNC(L482*(1+R482),2)+TRUNC(M482*(1+R482),2)+TRUNC(N482*(1+R482),2)+TRUNC(O482*(1+R482),2)+TRUNC(P482*(1+R482),2)))))/J482*(1+R482)),TRUE),IF(AND(K482*(1+R482)&lt;&gt;0,(TRUNC(K482*(1+R482),2)+(TRUNC(AK482,2)-(TRUNC(H482*(1+R482),2)+TRUNC(J482*(1+R482),2)+TRUNC(K482*(1+R482),2)+TRUNC(L482*(1+R482),2)+TRUNC(M482*(1+R482),2)+TRUNC(N482*(1+R482),2)+TRUNC(O482*(1+R482),2)+TRUNC(P482*(1+R482),2))))&gt;=0),ABS((M482*(1+R482)-(TRUNC(M482*(1+R482),2)+(TRUNC(AK482,2)-(TRUNC(H482*(1+R482),2)+TRUNC(J482*(1+R482),2)+TRUNC(K482*(1+R482),2)+TRUNC(L482*(1+R482),2)+TRUNC(M482*(1+R482),2)+TRUNC(N482*(1+R482),2)+TRUNC(O482*(1+R482),2)+TRUNC(P482*(1+R482),2)))))/M482*(1+R482))&lt;ABS((K482*(1+R482)-(TRUNC(K482*(1+R482),2)+(TRUNC(AK482,2)-(TRUNC(H482*(1+R482),2)+TRUNC(J482*(1+R482),2)+TRUNC(K482*(1+R482),2)+TRUNC(L482*(1+R482),2)+TRUNC(M482*(1+R482),2)+TRUNC(N482*(1+R482),2)+TRUNC(O482*(1+R482),2)+TRUNC(P482*(1+R482),2)))))/K482*(1+R482)),TRUE),IF(AND(L482*(1+R482)&lt;&gt;0,(TRUNC(L482*(1+R482),2)+(TRUNC(AK482,2)-(TRUNC(H482*(1+R482),2)+TRUNC(J482*(1+R482),2)+TRUNC(K482*(1+R482),2)+TRUNC(L482*(1+R482),2)+TRUNC(M482*(1+R482),2)+TRUNC(N482*(1+R482),2)+TRUNC(O482*(1+R482),2)+TRUNC(P482*(1+R482),2))))&gt;=0),ABS((M482*(1+R482)-(TRUNC(M482*(1+R482),2)+(TRUNC(AK482,2)-(TRUNC(H482*(1+R482),2)+TRUNC(J482*(1+R482),2)+TRUNC(K482*(1+R482),2)+TRUNC(L482*(1+R482),2)+TRUNC(M482*(1+R482),2)+TRUNC(N482*(1+R482),2)+TRUNC(O482*(1+R482),2)+TRUNC(P482*(1+R482),2)))))/M482*(1+R482))&lt;ABS((L482*(1+R482)-(TRUNC(L482*(1+R482),2)+(TRUNC(AK482,2)-(TRUNC(H482*(1+R482),2)+TRUNC(J482*(1+R482),2)+TRUNC(K482*(1+R482),2)+TRUNC(L482*(1+R482),2)+TRUNC(M482*(1+R482),2)+TRUNC(N482*(1+R482),2)+TRUNC(O482*(1+R482),2)+TRUNC(P482*(1+R482),2)))))/L482*(1+R482)),TRUE),IF(AND(M482*(1+R482)&lt;&gt;0,(TRUNC(M482*(1+R482),2)+(TRUNC(AK482,2)-(TRUNC(H482*(1+R482),2)+TRUNC(J482*(1+R482),2)+TRUNC(K482*(1+R482),2)+TRUNC(L482*(1+R482),2)+TRUNC(M482*(1+R482),2)+TRUNC(N482*(1+R482),2)+TRUNC(O482*(1+R482),2)+TRUNC(P482*(1+R482),2))))&gt;=0),ABS((M482*(1+R482)-(TRUNC(M482*(1+R482),2)+(TRUNC(AK482,2)-(TRUNC(H482*(1+R482),2)+TRUNC(J482*(1+R482),2)+TRUNC(K482*(1+R482),2)+TRUNC(L482*(1+R482),2)+TRUNC(M482*(1+R482),2)+TRUNC(N482*(1+R482),2)+TRUNC(O482*(1+R482),2)+TRUNC(P482*(1+R482),2)))))/M482*(1+R482))&lt;=ABS((M482*(1+R482)-(TRUNC(M482*(1+R482),2)+(TRUNC(AK482,2)-(TRUNC(H482*(1+R482),2)+TRUNC(J482*(1+R482),2)+TRUNC(K482*(1+R482),2)+TRUNC(L482*(1+R482),2)+TRUNC(M482*(1+R482),2)+TRUNC(N482*(1+R482),2)+TRUNC(O482*(1+R482),2)+TRUNC(P482*(1+R482),2)))))/M482*(1+R482)),TRUE),IF(AND(N482*(1+R482)&lt;&gt;0,(TRUNC(N482*(1+R482),2)+(TRUNC(AK482,2)-(TRUNC(H482*(1+R482),2)+TRUNC(J482*(1+R482),2)+TRUNC(K482*(1+R482),2)+TRUNC(L482*(1+R482),2)+TRUNC(M482*(1+R482),2)+TRUNC(N482*(1+R482),2)+TRUNC(O482*(1+R482),2)+TRUNC(P482*(1+R482),2))))&gt;=0),ABS((M482*(1+R482)-(TRUNC(M482*(1+R482),2)+(TRUNC(AK482,2)-(TRUNC(H482*(1+R482),2)+TRUNC(J482*(1+R482),2)+TRUNC(K482*(1+R482),2)+TRUNC(L482*(1+R482),2)+TRUNC(M482*(1+R482),2)+TRUNC(N482*(1+R482),2)+TRUNC(O482*(1+R482),2)+TRUNC(P482*(1+R482),2)))))/M482*(1+R482))&lt;=ABS((N482*(1+R482)-(TRUNC(N482*(1+R482),2)+(TRUNC(AK482,2)-(TRUNC(H482*(1+R482),2)+TRUNC(J482*(1+R482),2)+TRUNC(K482*(1+R482),2)+TRUNC(L482*(1+R482),2)+TRUNC(M482*(1+R482),2)+TRUNC(N482*(1+R482),2)+TRUNC(O482*(1+R482),2)+TRUNC(P482*(1+R482),2)))))/N482*(1+R482)),TRUE),IF(AND(O482*(1+R482)&lt;&gt;0,(TRUNC(O482*(1+R482),2)+(TRUNC(AK482,2)-(TRUNC(H482*(1+R482),2)+TRUNC(J482*(1+R482),2)+TRUNC(K482*(1+R482),2)+TRUNC(L482*(1+R482),2)+TRUNC(M482*(1+R482),2)+TRUNC(N482*(1+R482),2)+TRUNC(O482*(1+R482),2)+TRUNC(P482*(1+R482),2))))&gt;=0),ABS((M482*(1+R482)-(TRUNC(M482*(1+R482),2)+(TRUNC(AK482,2)-(TRUNC(H482*(1+R482),2)+TRUNC(J482*(1+R482),2)+TRUNC(K482*(1+R482),2)+TRUNC(L482*(1+R482),2)+TRUNC(M482*(1+R482),2)+TRUNC(N482*(1+R482),2)+TRUNC(O482*(1+R482),2)+TRUNC(P482*(1+R482),2)))))/M482*(1+R482))&lt;=ABS((O482*(1+R482)-(TRUNC(O482*(1+R482),2)+(TRUNC(AK482,2)-(TRUNC(H482*(1+R482),2)+TRUNC(J482*(1+R482),2)+TRUNC(K482*(1+R482),2)+TRUNC(L482*(1+R482),2)+TRUNC(M482*(1+R482),2)+TRUNC(N482*(1+R482),2)+TRUNC(O482*(1+R482),2)+TRUNC(P482*(1+R482),2)))))/O482*(1+R482)),TRUE),IF(AND(P482*(1+R482)&lt;&gt;0,(TRUNC(P482*(1+R482),2)+(TRUNC(AK482,2)-(TRUNC(H482*(1+R482),2)+TRUNC(J482*(1+R482),2)+TRUNC(K482*(1+R482),2)+TRUNC(L482*(1+R482),2)+TRUNC(M482*(1+R482),2)+TRUNC(N482*(1+R482),2)+TRUNC(O482*(1+R482),2)+TRUNC(P482*(1+R482),2))))&gt;=0),ABS((M482*(1+R482)-(TRUNC(M482*(1+R482),2)+(TRUNC(AK482,2)-(TRUNC(H482*(1+R482),2)+TRUNC(J482*(1+R482),2)+TRUNC(K482*(1+R482),2)+TRUNC(L482*(1+R482),2)+TRUNC(M482*(1+R482),2)+TRUNC(N482*(1+R482),2)+TRUNC(O482*(1+R482),2)+TRUNC(P482*(1+R482),2)))))/M482*(1+R482))&lt;=ABS((P482*(1+R482)-(TRUNC(P482*(1+R482),2)+(TRUNC(AK482,2)-(TRUNC(H482*(1+R482),2)+TRUNC(J482*(1+R482),2)+TRUNC(K482*(1+R482),2)+TRUNC(L482*(1+R482),2)+TRUNC(M482*(1+R482),2)+TRUNC(N482*(1+R482),2)+TRUNC(O482*(1+R482),2)+TRUNC(P482*(1+R482),2)))))/P482*(1+R482)),TRUE)),TRUNC(M482*(1+R482),2)+(TRUNC(AK482,2)-(TRUNC(H482*(1+R482),2)+TRUNC(J482*(1+R482),2)+TRUNC(K482*(1+R482),2)+TRUNC(L482*(1+R482),2)+TRUNC(M482*(1+R482),2)+TRUNC(N482*(1+R482),2)+TRUNC(O482*(1+R482),2)+TRUNC(P482*(1+R482),2))),TRUNC(M482*(1+R482),2)))))</f>
        <v>0</v>
      </c>
      <c r="AD482" s="369">
        <f>IF(AC482*G482=0,0,IF((TRUNC(AL482,2)-(TRUNC(S482*G482,2)+TRUNC(W482*G482,2)+TRUNC(Y482*G482,2)+TRUNC(AA482*G482,2)+TRUNC(AC482*G482,2)+TRUNC(AE482*G482,2)+TRUNC(AG482*G482,2)+TRUNC(AI482*G482,2)))=0,TRUNC(AC482*G482,2),IF((TRUNC(TRUNC(AC482*G482,2),2)+(TRUNC(AL482,2)-(TRUNC(S482*G482,2)+TRUNC(W482*G482,2)+TRUNC(Y482*G482,2)+TRUNC(AA482*G482,2)+TRUNC(AC482*G482,2)+TRUNC(AE482*G482,2)+TRUNC(AG482*G482,2)+TRUNC(AI482*G482,2))))&lt;=0,TRUNC(AC482*G482,2),IF(AND(IF(AND(S482*G482&lt;&gt;0,(TRUNC(S482*G482,2)+(TRUNC(AL482,2)-(TRUNC(S482*G482,2)+TRUNC(W482*G482,2)+TRUNC(Y482*G482,2)+TRUNC(AA482*G482,2)+TRUNC(AC482*G482,2)+TRUNC(AE482*G482,2)+TRUNC(AG482*G482,2)+TRUNC(AI482*G482,2))))&gt;=0),ABS((AC482*G482-(TRUNC(AC482*G482,2)+(TRUNC(AL482,2)-(TRUNC(S482*G482,2)+TRUNC(W482*G482,2)+TRUNC(Y482*G482,2)+TRUNC(AA482*G482,2)+TRUNC(AC482*G482,2)+TRUNC(AE482*G482,2)+TRUNC(AG482*G482,2)+TRUNC(AI482*G482,2)))))/AC482*G482)&lt;ABS((S482*G482-(TRUNC(S482*G482,2)+(TRUNC(AL482,2)-(TRUNC(S482*G482,2)+TRUNC(W482*G482,2)+TRUNC(Y482*G482,2)+TRUNC(AA482*G482,2)+TRUNC(AC482*G482,2)+TRUNC(AE482*G482,2)+TRUNC(AG482*G482,2)+TRUNC(AI482*G482,2)))))/S482*G482),TRUE),IF(AND(W482*G482&lt;&gt;0,(TRUNC(W482*G482,2)+(TRUNC(AL482,2)-(TRUNC(S482*G482,2)+TRUNC(W482*G482,2)+TRUNC(Y482*G482,2)+TRUNC(AA482*G482,2)+TRUNC(AC482*G482,2)+TRUNC(AE482*G482,2)+TRUNC(AG482*G482,2)+TRUNC(AI482*G482,2))))&gt;=0),ABS((AC482*G482-(TRUNC(AC482*G482,2)+(TRUNC(AL482,2)-(TRUNC(S482*G482,2)+TRUNC(W482*G482,2)+TRUNC(Y482*G482,2)+TRUNC(AA482*G482,2)+TRUNC(AC482*G482,2)+TRUNC(AE482*G482,2)+TRUNC(AG482*G482,2)+TRUNC(AI482*G482,2)))))/AC482*G482)&lt;ABS((W482*G482-(TRUNC(W482*G482,2)+(TRUNC(AL482,2)-(TRUNC(S482*G482,2)+TRUNC(W482*G482,2)+TRUNC(Y482*G482,2)+TRUNC(AA482*G482,2)+TRUNC(AC482*G482,2)+TRUNC(AE482*G482,2)+TRUNC(AG482*G482,2)+TRUNC(AI482*G482,2)))))/W482*G482),TRUE),IF(AND(Y482*G482&lt;&gt;0,(TRUNC(Y482*G482,2)+(TRUNC(AL482,2)-(TRUNC(S482*G482,2)+TRUNC(W482*G482,2)+TRUNC(Y482*G482,2)+TRUNC(AA482*G482,2)+TRUNC(AC482*G482,2)+TRUNC(AE482*G482,2)+TRUNC(AG482*G482,2)+TRUNC(AI482*G482,2))))&gt;=0),ABS((AC482*G482-(TRUNC(AC482*G482,2)+(TRUNC(AL482,2)-(TRUNC(S482*G482,2)+TRUNC(W482*G482,2)+TRUNC(Y482*G482,2)+TRUNC(AA482*G482,2)+TRUNC(AC482*G482,2)+TRUNC(AE482*G482,2)+TRUNC(AG482*G482,2)+TRUNC(AI482*G482,2)))))/AC482*G482)&lt;ABS((Y482*G482-(TRUNC(Y482*G482,2)+(TRUNC(AL482,2)-(TRUNC(S482*G482,2)+TRUNC(W482*G482,2)+TRUNC(Y482*G482,2)+TRUNC(AA482*G482,2)+TRUNC(AC482*G482,2)+TRUNC(AE482*G482,2)+TRUNC(AG482*G482,2)+TRUNC(AI482*G482,2)))))/Y482*G482),TRUE),IF(AND(AA482*G482&lt;&gt;0,(TRUNC(AA482*G482,2)+(TRUNC(AL482,2)-(TRUNC(S482*G482,2)+TRUNC(W482*G482,2)+TRUNC(Y482*G482,2)+TRUNC(AA482*G482,2)+TRUNC(AC482*G482,2)+TRUNC(AE482*G482,2)+TRUNC(AG482*G482,2)+TRUNC(AI482*G482,2))))&gt;=0),ABS((AC482*G482-(TRUNC(AC482*G482,2)+(TRUNC(AL482,2)-(TRUNC(S482*G482,2)+TRUNC(W482*G482,2)+TRUNC(Y482*G482,2)+TRUNC(AA482*G482,2)+TRUNC(AC482*G482,2)+TRUNC(AE482*G482,2)+TRUNC(AG482*G482,2)+TRUNC(AI482*G482,2)))))/AC482*G482)&lt;ABS((AA482*G482-(TRUNC(AA482*G482,2)+(TRUNC(AL482,2)-(TRUNC(S482*G482,2)+TRUNC(W482*G482,2)+TRUNC(Y482*G482,2)+TRUNC(AA482*G482,2)+TRUNC(AC482*G482,2)+TRUNC(AE482*G482,2)+TRUNC(AG482*G482,2)+TRUNC(AI482*G482,2)))))/AA482*G482),TRUE),IF(AND(AC482*G482&lt;&gt;0,(TRUNC(AC482*G482,2)+(TRUNC(AL482,2)-(TRUNC(S482*G482,2)+TRUNC(W482*G482,2)+TRUNC(Y482*G482,2)+TRUNC(AA482*G482,2)+TRUNC(AC482*G482,2)+TRUNC(AE482*G482,2)+TRUNC(AG482*G482,2)+TRUNC(AI482*G482,2))))&gt;=0),ABS((AC482*G482-(TRUNC(AC482*G482,2)+(TRUNC(AL482,2)-(TRUNC(S482*G482,2)+TRUNC(W482*G482,2)+TRUNC(Y482*G482,2)+TRUNC(AA482*G482,2)+TRUNC(AC482*G482,2)+TRUNC(AE482*G482,2)+TRUNC(AG482*G482,2)+TRUNC(AI482*G482,2)))))/AC482*G482)&lt;=ABS((AC482*G482-(TRUNC(AC482*G482,2)+(TRUNC(AL482,2)-(TRUNC(S482*G482,2)+TRUNC(W482*G482,2)+TRUNC(Y482*G482,2)+TRUNC(AA482*G482,2)+TRUNC(AC482*G482,2)+TRUNC(AE482*G482,2)+TRUNC(AG482*G482,2)+TRUNC(AI482*G482,2)))))/AC482*G482),TRUE),IF(AND(AE482*G482&lt;&gt;0,(TRUNC(AE482*G482,2)+(TRUNC(AL482,2)-(TRUNC(S482*G482,2)+TRUNC(W482*G482,2)+TRUNC(Y482*G482,2)+TRUNC(AA482*G482,2)+TRUNC(AC482*G482,2)+TRUNC(AE482*G482,2)+TRUNC(AG482*G482,2)+TRUNC(AI482*G482,2))))&gt;=0),ABS((AC482*G482-(TRUNC(AC482*G482,2)+(TRUNC(AL482,2)-(TRUNC(S482*G482,2)+TRUNC(W482*G482,2)+TRUNC(Y482*G482,2)+TRUNC(AA482*G482,2)+TRUNC(AC482*G482,2)+TRUNC(AE482*G482,2)+TRUNC(AG482*G482,2)+TRUNC(AI482*G482,2)))))/AC482*G482)&lt;=ABS((AE482*G482-(TRUNC(AE482*G482,2)+(TRUNC(AL482,2)-(TRUNC(S482*G482,2)+TRUNC(W482*G482,2)+TRUNC(Y482*G482,2)+TRUNC(AA482*G482,2)+TRUNC(AC482*G482,2)+TRUNC(AE482*G482,2)+TRUNC(AG482*G482,2)+TRUNC(AI482*G482,2)))))/AE482*G482),TRUE),IF(AND(AG482*G482&lt;&gt;0,(TRUNC(AG482*G482,2)+(TRUNC(AL482,2)-(TRUNC(S482*G482,2)+TRUNC(W482*G482,2)+TRUNC(Y482*G482,2)+TRUNC(AA482*G482,2)+TRUNC(AC482*G482,2)+TRUNC(AE482*G482,2)+TRUNC(AG482*G482,2)+TRUNC(AI482*G482,2))))&gt;=0),ABS((AC482*G482-(TRUNC(AC482*G482,2)+(TRUNC(AL482,2)-(TRUNC(S482*G482,2)+TRUNC(W482*G482,2)+TRUNC(Y482*G482,2)+TRUNC(AA482*G482,2)+TRUNC(AC482*G482,2)+TRUNC(AE482*G482,2)+TRUNC(AG482*G482,2)+TRUNC(AI482*G482,2)))))/AC482*G482)&lt;=ABS((AG482*G482-(TRUNC(AG482*G482,2)+(TRUNC(AL482,2)-(TRUNC(S482*G482,2)+TRUNC(W482*G482,2)+TRUNC(Y482*G482,2)+TRUNC(AA482*G482,2)+TRUNC(AC482*G482,2)+TRUNC(AE482*G482,2)+TRUNC(AG482*G482,2)+TRUNC(AI482*G482,2)))))/AG482*G482),TRUE),IF(AND(AI482*G482&lt;&gt;0,(TRUNC(AI482*G482,2)+(TRUNC(AL482,2)-(TRUNC(S482*G482,2)+TRUNC(W482*G482,2)+TRUNC(Y482*G482,2)+TRUNC(AA482*G482,2)+TRUNC(AC482*G482,2)+TRUNC(AE482*G482,2)+TRUNC(AG482*G482,2)+TRUNC(AI482*G482,2))))&gt;=0),ABS((AC482*G482-(TRUNC(AC482*G482,2)+(TRUNC(AL482,2)-(TRUNC(S482*G482,2)+TRUNC(W482*G482,2)+TRUNC(Y482*G482,2)+TRUNC(AA482*G482,2)+TRUNC(AC482*G482,2)+TRUNC(AE482*G482,2)+TRUNC(AG482*G482,2)+TRUNC(AI482*G482,2)))))/AC482*G482)&lt;=ABS((AI482*G482-(TRUNC(AI482*G482,2)+(TRUNC(AL482,2)-(TRUNC(S482*G482,2)+TRUNC(W482*G482,2)+TRUNC(Y482*G482,2)+TRUNC(AA482*G482,2)+TRUNC(AC482*G482,2)+TRUNC(AE482*G482,2)+TRUNC(AG482*G482,2)+TRUNC(AI482*G482,2)))))/AI482*G482),TRUE)),TRUNC(AC482*G482,2)+(TRUNC(AL482,2)-(TRUNC(S482*G482,2)+TRUNC(W482*G482,2)+TRUNC(Y482*G482,2)+TRUNC(AA482*G482,2)+TRUNC(AC482*G482,2)+TRUNC(AE482*G482,2)+TRUNC(AG482*G482,2)+TRUNC(AI482*G482,2))),TRUNC(AC482*G482,2)))))</f>
        <v>0</v>
      </c>
      <c r="AE482" s="369">
        <f>IF(N482*(1+R482)=0,0,IF((TRUNC(AK482,2)-(TRUNC(H482*(1+R482),2)+TRUNC(J482*(1+R482),2)+TRUNC(K482*(1+R482),2)+TRUNC(L482*(1+R482),2)+TRUNC(M482*(1+R482),2)+TRUNC(N482*(1+R482),2)+TRUNC(O482*(1+R482),2)+TRUNC(P482*(1+R482),2)))=0,TRUNC(N482*(1+R482),2),IF((TRUNC(TRUNC(N482*(1+R482),2),2)+(TRUNC(AK482,2)-(TRUNC(H482*(1+R482),2)+TRUNC(J482*(1+R482),2)+TRUNC(K482*(1+R482),2)+TRUNC(L482*(1+R482),2)+TRUNC(M482*(1+R482),2)+TRUNC(N482*(1+R482),2)+TRUNC(O482*(1+R482),2)+TRUNC(P482*(1+R482),2))))&lt;=0,TRUNC(N482*(1+R482),2),IF(AND(IF(AND(H482*(1+R482)&lt;&gt;0,(TRUNC(H482*(1+R482),2)+(TRUNC(AK482,2)-(TRUNC(H482*(1+R482),2)+TRUNC(J482*(1+R482),2)+TRUNC(K482*(1+R482),2)+TRUNC(L482*(1+R482),2)+TRUNC(M482*(1+R482),2)+TRUNC(N482*(1+R482),2)+TRUNC(O482*(1+R482),2)+TRUNC(P482*(1+R482),2))))&gt;=0),ABS((N482*(1+R482)-(TRUNC(N482*(1+R482),2)+(TRUNC(AK482,2)-(TRUNC(H482*(1+R482),2)+TRUNC(J482*(1+R482),2)+TRUNC(K482*(1+R482),2)+TRUNC(L482*(1+R482),2)+TRUNC(M482*(1+R482),2)+TRUNC(N482*(1+R482),2)+TRUNC(O482*(1+R482),2)+TRUNC(P482*(1+R482),2)))))/N482*(1+R482))&lt;ABS((H482*(1+R482)-(TRUNC(H482*(1+R482),2)+(TRUNC(AK482,2)-(TRUNC(H482*(1+R482),2)+TRUNC(J482*(1+R482),2)+TRUNC(K482*(1+R482),2)+TRUNC(L482*(1+R482),2)+TRUNC(M482*(1+R482),2)+TRUNC(N482*(1+R482),2)+TRUNC(O482*(1+R482),2)+TRUNC(P482*(1+R482),2)))))/H482*(1+R482)),TRUE),IF(AND(J482*(1+R482)&lt;&gt;0,(TRUNC(J482*(1+R482),2)+(TRUNC(AK482,2)-(TRUNC(H482*(1+R482),2)+TRUNC(J482*(1+R482),2)+TRUNC(K482*(1+R482),2)+TRUNC(L482*(1+R482),2)+TRUNC(M482*(1+R482),2)+TRUNC(N482*(1+R482),2)+TRUNC(O482*(1+R482),2)+TRUNC(P482*(1+R482),2))))&gt;=0),ABS((N482*(1+R482)-(TRUNC(N482*(1+R482),2)+(TRUNC(AK482,2)-(TRUNC(H482*(1+R482),2)+TRUNC(J482*(1+R482),2)+TRUNC(K482*(1+R482),2)+TRUNC(L482*(1+R482),2)+TRUNC(M482*(1+R482),2)+TRUNC(N482*(1+R482),2)+TRUNC(O482*(1+R482),2)+TRUNC(P482*(1+R482),2)))))/N482*(1+R482))&lt;ABS((J482*(1+R482)-(TRUNC(J482*(1+R482),2)+(TRUNC(AK482,2)-(TRUNC(H482*(1+R482),2)+TRUNC(J482*(1+R482),2)+TRUNC(K482*(1+R482),2)+TRUNC(L482*(1+R482),2)+TRUNC(M482*(1+R482),2)+TRUNC(N482*(1+R482),2)+TRUNC(O482*(1+R482),2)+TRUNC(P482*(1+R482),2)))))/J482*(1+R482)),TRUE),IF(AND(K482*(1+R482)&lt;&gt;0,(TRUNC(K482*(1+R482),2)+(TRUNC(AK482,2)-(TRUNC(H482*(1+R482),2)+TRUNC(J482*(1+R482),2)+TRUNC(K482*(1+R482),2)+TRUNC(L482*(1+R482),2)+TRUNC(M482*(1+R482),2)+TRUNC(N482*(1+R482),2)+TRUNC(O482*(1+R482),2)+TRUNC(P482*(1+R482),2))))&gt;=0),ABS((N482*(1+R482)-(TRUNC(N482*(1+R482),2)+(TRUNC(AK482,2)-(TRUNC(H482*(1+R482),2)+TRUNC(J482*(1+R482),2)+TRUNC(K482*(1+R482),2)+TRUNC(L482*(1+R482),2)+TRUNC(M482*(1+R482),2)+TRUNC(N482*(1+R482),2)+TRUNC(O482*(1+R482),2)+TRUNC(P482*(1+R482),2)))))/N482*(1+R482))&lt;ABS((K482*(1+R482)-(TRUNC(K482*(1+R482),2)+(TRUNC(AK482,2)-(TRUNC(H482*(1+R482),2)+TRUNC(J482*(1+R482),2)+TRUNC(K482*(1+R482),2)+TRUNC(L482*(1+R482),2)+TRUNC(M482*(1+R482),2)+TRUNC(N482*(1+R482),2)+TRUNC(O482*(1+R482),2)+TRUNC(P482*(1+R482),2)))))/K482*(1+R482)),TRUE),IF(AND(L482*(1+R482)&lt;&gt;0,(TRUNC(L482*(1+R482),2)+(TRUNC(AK482,2)-(TRUNC(H482*(1+R482),2)+TRUNC(J482*(1+R482),2)+TRUNC(K482*(1+R482),2)+TRUNC(L482*(1+R482),2)+TRUNC(M482*(1+R482),2)+TRUNC(N482*(1+R482),2)+TRUNC(O482*(1+R482),2)+TRUNC(P482*(1+R482),2))))&gt;=0),ABS((N482*(1+R482)-(TRUNC(N482*(1+R482),2)+(TRUNC(AK482,2)-(TRUNC(H482*(1+R482),2)+TRUNC(J482*(1+R482),2)+TRUNC(K482*(1+R482),2)+TRUNC(L482*(1+R482),2)+TRUNC(M482*(1+R482),2)+TRUNC(N482*(1+R482),2)+TRUNC(O482*(1+R482),2)+TRUNC(P482*(1+R482),2)))))/N482*(1+R482))&lt;ABS((L482*(1+R482)-(TRUNC(L482*(1+R482),2)+(TRUNC(AK482,2)-(TRUNC(H482*(1+R482),2)+TRUNC(J482*(1+R482),2)+TRUNC(K482*(1+R482),2)+TRUNC(L482*(1+R482),2)+TRUNC(M482*(1+R482),2)+TRUNC(N482*(1+R482),2)+TRUNC(O482*(1+R482),2)+TRUNC(P482*(1+R482),2)))))/L482*(1+R482)),TRUE),IF(AND(M482*(1+R482)&lt;&gt;0,(TRUNC(M482*(1+R482),2)+(TRUNC(AK482,2)-(TRUNC(H482*(1+R482),2)+TRUNC(J482*(1+R482),2)+TRUNC(K482*(1+R482),2)+TRUNC(L482*(1+R482),2)+TRUNC(M482*(1+R482),2)+TRUNC(N482*(1+R482),2)+TRUNC(O482*(1+R482),2)+TRUNC(P482*(1+R482),2))))&gt;=0),ABS((N482*(1+R482)-(TRUNC(N482*(1+R482),2)+(TRUNC(AK482,2)-(TRUNC(H482*(1+R482),2)+TRUNC(J482*(1+R482),2)+TRUNC(K482*(1+R482),2)+TRUNC(L482*(1+R482),2)+TRUNC(M482*(1+R482),2)+TRUNC(N482*(1+R482),2)+TRUNC(O482*(1+R482),2)+TRUNC(P482*(1+R482),2)))))/N482*(1+R482))&lt;ABS((M482*(1+R482)-(TRUNC(M482*(1+R482),2)+(TRUNC(AK482,2)-(TRUNC(H482*(1+R482),2)+TRUNC(J482*(1+R482),2)+TRUNC(K482*(1+R482),2)+TRUNC(L482*(1+R482),2)+TRUNC(M482*(1+R482),2)+TRUNC(N482*(1+R482),2)+TRUNC(O482*(1+R482),2)+TRUNC(P482*(1+R482),2)))))/M482*(1+R482)),TRUE),IF(AND(N482*(1+R482)&lt;&gt;0,(TRUNC(N482*(1+R482),2)+(TRUNC(AK482,2)-(TRUNC(H482*(1+R482),2)+TRUNC(J482*(1+R482),2)+TRUNC(K482*(1+R482),2)+TRUNC(L482*(1+R482),2)+TRUNC(M482*(1+R482),2)+TRUNC(N482*(1+R482),2)+TRUNC(O482*(1+R482),2)+TRUNC(P482*(1+R482),2))))&gt;=0),ABS((N482*(1+R482)-(TRUNC(N482*(1+R482),2)+(TRUNC(AK482,2)-(TRUNC(H482*(1+R482),2)+TRUNC(J482*(1+R482),2)+TRUNC(K482*(1+R482),2)+TRUNC(L482*(1+R482),2)+TRUNC(M482*(1+R482),2)+TRUNC(N482*(1+R482),2)+TRUNC(O482*(1+R482),2)+TRUNC(P482*(1+R482),2)))))/N482*(1+R482))&lt;=ABS((N482*(1+R482)-(TRUNC(N482*(1+R482),2)+(TRUNC(AK482,2)-(TRUNC(H482*(1+R482),2)+TRUNC(J482*(1+R482),2)+TRUNC(K482*(1+R482),2)+TRUNC(L482*(1+R482),2)+TRUNC(M482*(1+R482),2)+TRUNC(N482*(1+R482),2)+TRUNC(O482*(1+R482),2)+TRUNC(P482*(1+R482),2)))))/N482*(1+R482)),TRUE),IF(AND(O482*(1+R482)&lt;&gt;0,(TRUNC(O482*(1+R482),2)+(TRUNC(AK482,2)-(TRUNC(H482*(1+R482),2)+TRUNC(J482*(1+R482),2)+TRUNC(K482*(1+R482),2)+TRUNC(L482*(1+R482),2)+TRUNC(M482*(1+R482),2)+TRUNC(N482*(1+R482),2)+TRUNC(O482*(1+R482),2)+TRUNC(P482*(1+R482),2))))&gt;=0),ABS((N482*(1+R482)-(TRUNC(N482*(1+R482),2)+(TRUNC(AK482,2)-(TRUNC(H482*(1+R482),2)+TRUNC(J482*(1+R482),2)+TRUNC(K482*(1+R482),2)+TRUNC(L482*(1+R482),2)+TRUNC(M482*(1+R482),2)+TRUNC(N482*(1+R482),2)+TRUNC(O482*(1+R482),2)+TRUNC(P482*(1+R482),2)))))/N482*(1+R482))&lt;=ABS((O482*(1+R482)-(TRUNC(O482*(1+R482),2)+(TRUNC(AK482,2)-(TRUNC(H482*(1+R482),2)+TRUNC(J482*(1+R482),2)+TRUNC(K482*(1+R482),2)+TRUNC(L482*(1+R482),2)+TRUNC(M482*(1+R482),2)+TRUNC(N482*(1+R482),2)+TRUNC(O482*(1+R482),2)+TRUNC(P482*(1+R482),2)))))/O482*(1+R482)),TRUE),IF(AND(P482*(1+R482)&lt;&gt;0,(TRUNC(P482*(1+R482),2)+(TRUNC(AK482,2)-(TRUNC(H482*(1+R482),2)+TRUNC(J482*(1+R482),2)+TRUNC(K482*(1+R482),2)+TRUNC(L482*(1+R482),2)+TRUNC(M482*(1+R482),2)+TRUNC(N482*(1+R482),2)+TRUNC(O482*(1+R482),2)+TRUNC(P482*(1+R482),2))))&gt;=0),ABS((N482*(1+R482)-(TRUNC(N482*(1+R482),2)+(TRUNC(AK482,2)-(TRUNC(H482*(1+R482),2)+TRUNC(J482*(1+R482),2)+TRUNC(K482*(1+R482),2)+TRUNC(L482*(1+R482),2)+TRUNC(M482*(1+R482),2)+TRUNC(N482*(1+R482),2)+TRUNC(O482*(1+R482),2)+TRUNC(P482*(1+R482),2)))))/N482*(1+R482))&lt;=ABS((P482*(1+R482)-(TRUNC(P482*(1+R482),2)+(TRUNC(AK482,2)-(TRUNC(H482*(1+R482),2)+TRUNC(J482*(1+R482),2)+TRUNC(K482*(1+R482),2)+TRUNC(L482*(1+R482),2)+TRUNC(M482*(1+R482),2)+TRUNC(N482*(1+R482),2)+TRUNC(O482*(1+R482),2)+TRUNC(P482*(1+R482),2)))))/P482*(1+R482)),TRUE)),TRUNC(N482*(1+R482),2)+(TRUNC(AK482,2)-(TRUNC(H482*(1+R482),2)+TRUNC(J482*(1+R482),2)+TRUNC(K482*(1+R482),2)+TRUNC(L482*(1+R482),2)+TRUNC(M482*(1+R482),2)+TRUNC(N482*(1+R482),2)+TRUNC(O482*(1+R482),2)+TRUNC(P482*(1+R482),2))),TRUNC(N482*(1+R482),2)))))</f>
        <v>0</v>
      </c>
      <c r="AF482" s="369">
        <f>IF(AE482*G482=0,0,IF((TRUNC(AL482,2)-(TRUNC(S482*G482,2)+TRUNC(W482*G482,2)+TRUNC(Y482*G482,2)+TRUNC(AA482*G482,2)+TRUNC(AC482*G482,2)+TRUNC(AE482*G482,2)+TRUNC(AG482*G482,2)+TRUNC(AI482*G482,2)))=0,TRUNC(AE482*G482,2),IF((TRUNC(TRUNC(AE482*G482,2),2)+(TRUNC(AL482,2)-(TRUNC(S482*G482,2)+TRUNC(W482*G482,2)+TRUNC(Y482*G482,2)+TRUNC(AA482*G482,2)+TRUNC(AC482*G482,2)+TRUNC(AE482*G482,2)+TRUNC(AG482*G482,2)+TRUNC(AI482*G482,2))))&lt;=0,TRUNC(AE482*G482,2),IF(AND(IF(AND(S482*G482&lt;&gt;0,(TRUNC(S482*G482,2)+(TRUNC(AL482,2)-(TRUNC(S482*G482,2)+TRUNC(W482*G482,2)+TRUNC(Y482*G482,2)+TRUNC(AA482*G482,2)+TRUNC(AC482*G482,2)+TRUNC(AE482*G482,2)+TRUNC(AG482*G482,2)+TRUNC(AI482*G482,2))))&gt;=0),ABS((AE482*G482-(TRUNC(AE482*G482,2)+(TRUNC(AL482,2)-(TRUNC(S482*G482,2)+TRUNC(W482*G482,2)+TRUNC(Y482*G482,2)+TRUNC(AA482*G482,2)+TRUNC(AC482*G482,2)+TRUNC(AE482*G482,2)+TRUNC(AG482*G482,2)+TRUNC(AI482*G482,2)))))/AE482*G482)&lt;ABS((S482*G482-(TRUNC(S482*G482,2)+(TRUNC(AL482,2)-(TRUNC(S482*G482,2)+TRUNC(W482*G482,2)+TRUNC(Y482*G482,2)+TRUNC(AA482*G482,2)+TRUNC(AC482*G482,2)+TRUNC(AE482*G482,2)+TRUNC(AG482*G482,2)+TRUNC(AI482*G482,2)))))/S482*G482),TRUE),IF(AND(W482*G482&lt;&gt;0,(TRUNC(W482*G482,2)+(TRUNC(AL482,2)-(TRUNC(S482*G482,2)+TRUNC(W482*G482,2)+TRUNC(Y482*G482,2)+TRUNC(AA482*G482,2)+TRUNC(AC482*G482,2)+TRUNC(AE482*G482,2)+TRUNC(AG482*G482,2)+TRUNC(AI482*G482,2))))&gt;=0),ABS((AE482*G482-(TRUNC(AE482*G482,2)+(TRUNC(AL482,2)-(TRUNC(S482*G482,2)+TRUNC(W482*G482,2)+TRUNC(Y482*G482,2)+TRUNC(AA482*G482,2)+TRUNC(AC482*G482,2)+TRUNC(AE482*G482,2)+TRUNC(AG482*G482,2)+TRUNC(AI482*G482,2)))))/AE482*G482)&lt;ABS((W482*G482-(TRUNC(W482*G482,2)+(TRUNC(AL482,2)-(TRUNC(S482*G482,2)+TRUNC(W482*G482,2)+TRUNC(Y482*G482,2)+TRUNC(AA482*G482,2)+TRUNC(AC482*G482,2)+TRUNC(AE482*G482,2)+TRUNC(AG482*G482,2)+TRUNC(AI482*G482,2)))))/W482*G482),TRUE),IF(AND(Y482*G482&lt;&gt;0,(TRUNC(Y482*G482,2)+(TRUNC(AL482,2)-(TRUNC(S482*G482,2)+TRUNC(W482*G482,2)+TRUNC(Y482*G482,2)+TRUNC(AA482*G482,2)+TRUNC(AC482*G482,2)+TRUNC(AE482*G482,2)+TRUNC(AG482*G482,2)+TRUNC(AI482*G482,2))))&gt;=0),ABS((AE482*G482-(TRUNC(AE482*G482,2)+(TRUNC(AL482,2)-(TRUNC(S482*G482,2)+TRUNC(W482*G482,2)+TRUNC(Y482*G482,2)+TRUNC(AA482*G482,2)+TRUNC(AC482*G482,2)+TRUNC(AE482*G482,2)+TRUNC(AG482*G482,2)+TRUNC(AI482*G482,2)))))/AE482*G482)&lt;ABS((Y482*G482-(TRUNC(Y482*G482,2)+(TRUNC(AL482,2)-(TRUNC(S482*G482,2)+TRUNC(W482*G482,2)+TRUNC(Y482*G482,2)+TRUNC(AA482*G482,2)+TRUNC(AC482*G482,2)+TRUNC(AE482*G482,2)+TRUNC(AG482*G482,2)+TRUNC(AI482*G482,2)))))/Y482*G482),TRUE),IF(AND(AA482*G482&lt;&gt;0,(TRUNC(AA482*G482,2)+(TRUNC(AL482,2)-(TRUNC(S482*G482,2)+TRUNC(W482*G482,2)+TRUNC(Y482*G482,2)+TRUNC(AA482*G482,2)+TRUNC(AC482*G482,2)+TRUNC(AE482*G482,2)+TRUNC(AG482*G482,2)+TRUNC(AI482*G482,2))))&gt;=0),ABS((AE482*G482-(TRUNC(AE482*G482,2)+(TRUNC(AL482,2)-(TRUNC(S482*G482,2)+TRUNC(W482*G482,2)+TRUNC(Y482*G482,2)+TRUNC(AA482*G482,2)+TRUNC(AC482*G482,2)+TRUNC(AE482*G482,2)+TRUNC(AG482*G482,2)+TRUNC(AI482*G482,2)))))/AE482*G482)&lt;ABS((AA482*G482-(TRUNC(AA482*G482,2)+(TRUNC(AL482,2)-(TRUNC(S482*G482,2)+TRUNC(W482*G482,2)+TRUNC(Y482*G482,2)+TRUNC(AA482*G482,2)+TRUNC(AC482*G482,2)+TRUNC(AE482*G482,2)+TRUNC(AG482*G482,2)+TRUNC(AI482*G482,2)))))/AA482*G482),TRUE),IF(AND(AC482*G482&lt;&gt;0,(TRUNC(AC482*G482,2)+(TRUNC(AL482,2)-(TRUNC(S482*G482,2)+TRUNC(W482*G482,2)+TRUNC(Y482*G482,2)+TRUNC(AA482*G482,2)+TRUNC(AC482*G482,2)+TRUNC(AE482*G482,2)+TRUNC(AG482*G482,2)+TRUNC(AI482*G482,2))))&gt;=0),ABS((AE482*G482-(TRUNC(AE482*G482,2)+(TRUNC(AL482,2)-(TRUNC(S482*G482,2)+TRUNC(W482*G482,2)+TRUNC(Y482*G482,2)+TRUNC(AA482*G482,2)+TRUNC(AC482*G482,2)+TRUNC(AE482*G482,2)+TRUNC(AG482*G482,2)+TRUNC(AI482*G482,2)))))/AE482*G482)&lt;ABS((AC482*G482-(TRUNC(AC482*G482,2)+(TRUNC(AL482,2)-(TRUNC(S482*G482,2)+TRUNC(W482*G482,2)+TRUNC(Y482*G482,2)+TRUNC(AA482*G482,2)+TRUNC(AC482*G482,2)+TRUNC(AE482*G482,2)+TRUNC(AG482*G482,2)+TRUNC(AI482*G482,2)))))/AC482*G482),TRUE),IF(AND(AE482*G482&lt;&gt;0,(TRUNC(AE482*G482,2)+(TRUNC(AL482,2)-(TRUNC(S482*G482,2)+TRUNC(W482*G482,2)+TRUNC(Y482*G482,2)+TRUNC(AA482*G482,2)+TRUNC(AC482*G482,2)+TRUNC(AE482*G482,2)+TRUNC(AG482*G482,2)+TRUNC(AI482*G482,2))))&gt;=0),ABS((AE482*G482-(TRUNC(AE482*G482,2)+(TRUNC(AL482,2)-(TRUNC(S482*G482,2)+TRUNC(W482*G482,2)+TRUNC(Y482*G482,2)+TRUNC(AA482*G482,2)+TRUNC(AC482*G482,2)+TRUNC(AE482*G482,2)+TRUNC(AG482*G482,2)+TRUNC(AI482*G482,2)))))/AE482*G482)&lt;=ABS((AE482*G482-(TRUNC(AE482*G482,2)+(TRUNC(AL482,2)-(TRUNC(S482*G482,2)+TRUNC(W482*G482,2)+TRUNC(Y482*G482,2)+TRUNC(AA482*G482,2)+TRUNC(AC482*G482,2)+TRUNC(AE482*G482,2)+TRUNC(AG482*G482,2)+TRUNC(AI482*G482,2)))))/AE482*G482),TRUE),IF(AND(AG482*G482&lt;&gt;0,(TRUNC(AG482*G482,2)+(TRUNC(AL482,2)-(TRUNC(S482*G482,2)+TRUNC(W482*G482,2)+TRUNC(Y482*G482,2)+TRUNC(AA482*G482,2)+TRUNC(AC482*G482,2)+TRUNC(AE482*G482,2)+TRUNC(AG482*G482,2)+TRUNC(AI482*G482,2))))&gt;=0),ABS((AE482*G482-(TRUNC(AE482*G482,2)+(TRUNC(AL482,2)-(TRUNC(S482*G482,2)+TRUNC(W482*G482,2)+TRUNC(Y482*G482,2)+TRUNC(AA482*G482,2)+TRUNC(AC482*G482,2)+TRUNC(AE482*G482,2)+TRUNC(AG482*G482,2)+TRUNC(AI482*G482,2)))))/AE482*G482)&lt;=ABS((AG482*G482-(TRUNC(AG482*G482,2)+(TRUNC(AL482,2)-(TRUNC(S482*G482,2)+TRUNC(W482*G482,2)+TRUNC(Y482*G482,2)+TRUNC(AA482*G482,2)+TRUNC(AC482*G482,2)+TRUNC(AE482*G482,2)+TRUNC(AG482*G482,2)+TRUNC(AI482*G482,2)))))/AG482*G482),TRUE),IF(AND(AI482*G482&lt;&gt;0,(TRUNC(AI482*G482,2)+(TRUNC(AL482,2)-(TRUNC(S482*G482,2)+TRUNC(W482*G482,2)+TRUNC(Y482*G482,2)+TRUNC(AA482*G482,2)+TRUNC(AC482*G482,2)+TRUNC(AE482*G482,2)+TRUNC(AG482*G482,2)+TRUNC(AI482*G482,2))))&gt;=0),ABS((AE482*G482-(TRUNC(AE482*G482,2)+(TRUNC(AL482,2)-(TRUNC(S482*G482,2)+TRUNC(W482*G482,2)+TRUNC(Y482*G482,2)+TRUNC(AA482*G482,2)+TRUNC(AC482*G482,2)+TRUNC(AE482*G482,2)+TRUNC(AG482*G482,2)+TRUNC(AI482*G482,2)))))/AE482*G482)&lt;=ABS((AI482*G482-(TRUNC(AI482*G482,2)+(TRUNC(AL482,2)-(TRUNC(S482*G482,2)+TRUNC(W482*G482,2)+TRUNC(Y482*G482,2)+TRUNC(AA482*G482,2)+TRUNC(AC482*G482,2)+TRUNC(AE482*G482,2)+TRUNC(AG482*G482,2)+TRUNC(AI482*G482,2)))))/AI482*G482),TRUE)),TRUNC(AE482*G482,2)+(TRUNC(AL482,2)-(TRUNC(S482*G482,2)+TRUNC(W482*G482,2)+TRUNC(Y482*G482,2)+TRUNC(AA482*G482,2)+TRUNC(AC482*G482,2)+TRUNC(AE482*G482,2)+TRUNC(AG482*G482,2)+TRUNC(AI482*G482,2))),TRUNC(AE482*G482,2)))))</f>
        <v>0</v>
      </c>
      <c r="AG482" s="369">
        <f>IF(O482*(1+R482)=0,0,IF((TRUNC(AK482,2)-(TRUNC(H482*(1+R482),2)+TRUNC(J482*(1+R482),2)+TRUNC(K482*(1+R482),2)+TRUNC(L482*(1+R482),2)+TRUNC(M482*(1+R482),2)+TRUNC(N482*(1+R482),2)+TRUNC(O482*(1+R482),2)+TRUNC(P482*(1+R482),2)))=0,TRUNC(O482*(1+R482),2),IF((TRUNC(TRUNC(O482*(1+R482),2),2)+(TRUNC(AK482,2)-(TRUNC(H482*(1+R482),2)+TRUNC(J482*(1+R482),2)+TRUNC(K482*(1+R482),2)+TRUNC(L482*(1+R482),2)+TRUNC(M482*(1+R482),2)+TRUNC(N482*(1+R482),2)+TRUNC(O482*(1+R482),2)+TRUNC(P482*(1+R482),2))))&lt;=0,TRUNC(O482*(1+R482),2),IF(AND(IF(AND(H482*(1+R482)&lt;&gt;0,(TRUNC(H482*(1+R482),2)+(TRUNC(AK482,2)-(TRUNC(H482*(1+R482),2)+TRUNC(J482*(1+R482),2)+TRUNC(K482*(1+R482),2)+TRUNC(L482*(1+R482),2)+TRUNC(M482*(1+R482),2)+TRUNC(N482*(1+R482),2)+TRUNC(O482*(1+R482),2)+TRUNC(P482*(1+R482),2))))&gt;=0),ABS((O482*(1+R482)-(TRUNC(O482*(1+R482),2)+(TRUNC(AK482,2)-(TRUNC(H482*(1+R482),2)+TRUNC(J482*(1+R482),2)+TRUNC(K482*(1+R482),2)+TRUNC(L482*(1+R482),2)+TRUNC(M482*(1+R482),2)+TRUNC(N482*(1+R482),2)+TRUNC(O482*(1+R482),2)+TRUNC(P482*(1+R482),2)))))/O482*(1+R482))&lt;ABS((H482*(1+R482)-(TRUNC(H482*(1+R482),2)+(TRUNC(AK482,2)-(TRUNC(H482*(1+R482),2)+TRUNC(J482*(1+R482),2)+TRUNC(K482*(1+R482),2)+TRUNC(L482*(1+R482),2)+TRUNC(M482*(1+R482),2)+TRUNC(N482*(1+R482),2)+TRUNC(O482*(1+R482),2)+TRUNC(P482*(1+R482),2)))))/H482*(1+R482)),TRUE),IF(AND(J482*(1+R482)&lt;&gt;0,(TRUNC(J482*(1+R482),2)+(TRUNC(AK482,2)-(TRUNC(H482*(1+R482),2)+TRUNC(J482*(1+R482),2)+TRUNC(K482*(1+R482),2)+TRUNC(L482*(1+R482),2)+TRUNC(M482*(1+R482),2)+TRUNC(N482*(1+R482),2)+TRUNC(O482*(1+R482),2)+TRUNC(P482*(1+R482),2))))&gt;=0),ABS((O482*(1+R482)-(TRUNC(O482*(1+R482),2)+(TRUNC(AK482,2)-(TRUNC(H482*(1+R482),2)+TRUNC(J482*(1+R482),2)+TRUNC(K482*(1+R482),2)+TRUNC(L482*(1+R482),2)+TRUNC(M482*(1+R482),2)+TRUNC(N482*(1+R482),2)+TRUNC(O482*(1+R482),2)+TRUNC(P482*(1+R482),2)))))/O482*(1+R482))&lt;ABS((J482*(1+R482)-(TRUNC(J482*(1+R482),2)+(TRUNC(AK482,2)-(TRUNC(H482*(1+R482),2)+TRUNC(J482*(1+R482),2)+TRUNC(K482*(1+R482),2)+TRUNC(L482*(1+R482),2)+TRUNC(M482*(1+R482),2)+TRUNC(N482*(1+R482),2)+TRUNC(O482*(1+R482),2)+TRUNC(P482*(1+R482),2)))))/J482*(1+R482)),TRUE),IF(AND(K482*(1+R482)&lt;&gt;0,(TRUNC(K482*(1+R482),2)+(TRUNC(AK482,2)-(TRUNC(H482*(1+R482),2)+TRUNC(J482*(1+R482),2)+TRUNC(K482*(1+R482),2)+TRUNC(L482*(1+R482),2)+TRUNC(M482*(1+R482),2)+TRUNC(N482*(1+R482),2)+TRUNC(O482*(1+R482),2)+TRUNC(P482*(1+R482),2))))&gt;=0),ABS((O482*(1+R482)-(TRUNC(O482*(1+R482),2)+(TRUNC(AK482,2)-(TRUNC(H482*(1+R482),2)+TRUNC(J482*(1+R482),2)+TRUNC(K482*(1+R482),2)+TRUNC(L482*(1+R482),2)+TRUNC(M482*(1+R482),2)+TRUNC(N482*(1+R482),2)+TRUNC(O482*(1+R482),2)+TRUNC(P482*(1+R482),2)))))/O482*(1+R482))&lt;ABS((K482*(1+R482)-(TRUNC(K482*(1+R482),2)+(TRUNC(AK482,2)-(TRUNC(H482*(1+R482),2)+TRUNC(J482*(1+R482),2)+TRUNC(K482*(1+R482),2)+TRUNC(L482*(1+R482),2)+TRUNC(M482*(1+R482),2)+TRUNC(N482*(1+R482),2)+TRUNC(O482*(1+R482),2)+TRUNC(P482*(1+R482),2)))))/K482*(1+R482)),TRUE),IF(AND(L482*(1+R482)&lt;&gt;0,(TRUNC(L482*(1+R482),2)+(TRUNC(AK482,2)-(TRUNC(H482*(1+R482),2)+TRUNC(J482*(1+R482),2)+TRUNC(K482*(1+R482),2)+TRUNC(L482*(1+R482),2)+TRUNC(M482*(1+R482),2)+TRUNC(N482*(1+R482),2)+TRUNC(O482*(1+R482),2)+TRUNC(P482*(1+R482),2))))&gt;=0),ABS((O482*(1+R482)-(TRUNC(O482*(1+R482),2)+(TRUNC(AK482,2)-(TRUNC(H482*(1+R482),2)+TRUNC(J482*(1+R482),2)+TRUNC(K482*(1+R482),2)+TRUNC(L482*(1+R482),2)+TRUNC(M482*(1+R482),2)+TRUNC(N482*(1+R482),2)+TRUNC(O482*(1+R482),2)+TRUNC(P482*(1+R482),2)))))/O482*(1+R482))&lt;ABS((L482*(1+R482)-(TRUNC(L482*(1+R482),2)+(TRUNC(AK482,2)-(TRUNC(H482*(1+R482),2)+TRUNC(J482*(1+R482),2)+TRUNC(K482*(1+R482),2)+TRUNC(L482*(1+R482),2)+TRUNC(M482*(1+R482),2)+TRUNC(N482*(1+R482),2)+TRUNC(O482*(1+R482),2)+TRUNC(P482*(1+R482),2)))))/L482*(1+R482)),TRUE),IF(AND(M482*(1+R482)&lt;&gt;0,(TRUNC(M482*(1+R482),2)+(TRUNC(AK482,2)-(TRUNC(H482*(1+R482),2)+TRUNC(J482*(1+R482),2)+TRUNC(K482*(1+R482),2)+TRUNC(L482*(1+R482),2)+TRUNC(M482*(1+R482),2)+TRUNC(N482*(1+R482),2)+TRUNC(O482*(1+R482),2)+TRUNC(P482*(1+R482),2))))&gt;=0),ABS((O482*(1+R482)-(TRUNC(O482*(1+R482),2)+(TRUNC(AK482,2)-(TRUNC(H482*(1+R482),2)+TRUNC(J482*(1+R482),2)+TRUNC(K482*(1+R482),2)+TRUNC(L482*(1+R482),2)+TRUNC(M482*(1+R482),2)+TRUNC(N482*(1+R482),2)+TRUNC(O482*(1+R482),2)+TRUNC(P482*(1+R482),2)))))/O482*(1+R482))&lt;ABS((M482*(1+R482)-(TRUNC(M482*(1+R482),2)+(TRUNC(AK482,2)-(TRUNC(H482*(1+R482),2)+TRUNC(J482*(1+R482),2)+TRUNC(K482*(1+R482),2)+TRUNC(L482*(1+R482),2)+TRUNC(M482*(1+R482),2)+TRUNC(N482*(1+R482),2)+TRUNC(O482*(1+R482),2)+TRUNC(P482*(1+R482),2)))))/M482*(1+R482)),TRUE),IF(AND(N482*(1+R482)&lt;&gt;0,(TRUNC(N482*(1+R482),2)+(TRUNC(AK482,2)-(TRUNC(H482*(1+R482),2)+TRUNC(J482*(1+R482),2)+TRUNC(K482*(1+R482),2)+TRUNC(L482*(1+R482),2)+TRUNC(M482*(1+R482),2)+TRUNC(N482*(1+R482),2)+TRUNC(O482*(1+R482),2)+TRUNC(P482*(1+R482),2))))&gt;=0),ABS((O482*(1+R482)-(TRUNC(O482*(1+R482),2)+(TRUNC(AK482,2)-(TRUNC(H482*(1+R482),2)+TRUNC(J482*(1+R482),2)+TRUNC(K482*(1+R482),2)+TRUNC(L482*(1+R482),2)+TRUNC(M482*(1+R482),2)+TRUNC(N482*(1+R482),2)+TRUNC(O482*(1+R482),2)+TRUNC(P482*(1+R482),2)))))/O482*(1+R482))&lt;ABS((N482*(1+R482)-(TRUNC(N482*(1+R482),2)+(TRUNC(AK482,2)-(TRUNC(H482*(1+R482),2)+TRUNC(J482*(1+R482),2)+TRUNC(K482*(1+R482),2)+TRUNC(L482*(1+R482),2)+TRUNC(M482*(1+R482),2)+TRUNC(N482*(1+R482),2)+TRUNC(O482*(1+R482),2)+TRUNC(P482*(1+R482),2)))))/N482*(1+R482)),TRUE),IF(AND(O482*(1+R482)&lt;&gt;0,(TRUNC(O482*(1+R482),2)+(TRUNC(AK482,2)-(TRUNC(H482*(1+R482),2)+TRUNC(J482*(1+R482),2)+TRUNC(K482*(1+R482),2)+TRUNC(L482*(1+R482),2)+TRUNC(M482*(1+R482),2)+TRUNC(N482*(1+R482),2)+TRUNC(O482*(1+R482),2)+TRUNC(P482*(1+R482),2))))&gt;=0),ABS((O482*(1+R482)-(TRUNC(O482*(1+R482),2)+(TRUNC(AK482,2)-(TRUNC(H482*(1+R482),2)+TRUNC(J482*(1+R482),2)+TRUNC(K482*(1+R482),2)+TRUNC(L482*(1+R482),2)+TRUNC(M482*(1+R482),2)+TRUNC(N482*(1+R482),2)+TRUNC(O482*(1+R482),2)+TRUNC(P482*(1+R482),2)))))/O482*(1+R482))&lt;=ABS((O482*(1+R482)-(TRUNC(O482*(1+R482),2)+(TRUNC(AK482,2)-(TRUNC(H482*(1+R482),2)+TRUNC(J482*(1+R482),2)+TRUNC(K482*(1+R482),2)+TRUNC(L482*(1+R482),2)+TRUNC(M482*(1+R482),2)+TRUNC(N482*(1+R482),2)+TRUNC(O482*(1+R482),2)+TRUNC(P482*(1+R482),2)))))/O482*(1+R482)),TRUE),IF(AND(P482*(1+R482)&lt;&gt;0,(TRUNC(P482*(1+R482),2)+(TRUNC(AK482,2)-(TRUNC(H482*(1+R482),2)+TRUNC(J482*(1+R482),2)+TRUNC(K482*(1+R482),2)+TRUNC(L482*(1+R482),2)+TRUNC(M482*(1+R482),2)+TRUNC(N482*(1+R482),2)+TRUNC(O482*(1+R482),2)+TRUNC(P482*(1+R482),2))))&gt;=0),ABS((O482*(1+R482)-(TRUNC(O482*(1+R482),2)+(TRUNC(AK482,2)-(TRUNC(H482*(1+R482),2)+TRUNC(J482*(1+R482),2)+TRUNC(K482*(1+R482),2)+TRUNC(L482*(1+R482),2)+TRUNC(M482*(1+R482),2)+TRUNC(N482*(1+R482),2)+TRUNC(O482*(1+R482),2)+TRUNC(P482*(1+R482),2)))))/O482*(1+R482))&lt;=ABS((P482*(1+R482)-(TRUNC(P482*(1+R482),2)+(TRUNC(AK482,2)-(TRUNC(H482*(1+R482),2)+TRUNC(J482*(1+R482),2)+TRUNC(K482*(1+R482),2)+TRUNC(L482*(1+R482),2)+TRUNC(M482*(1+R482),2)+TRUNC(N482*(1+R482),2)+TRUNC(O482*(1+R482),2)+TRUNC(P482*(1+R482),2)))))/P482*(1+R482)),TRUE)),TRUNC(O482*(1+R482),2)+(TRUNC(AK482,2)-(TRUNC(H482*(1+R482),2)+TRUNC(J482*(1+R482),2)+TRUNC(K482*(1+R482),2)+TRUNC(L482*(1+R482),2)+TRUNC(M482*(1+R482),2)+TRUNC(N482*(1+R482),2)+TRUNC(O482*(1+R482),2)+TRUNC(P482*(1+R482),2))),TRUNC(O482*(1+R482),2)))))</f>
        <v>0</v>
      </c>
      <c r="AH482" s="369">
        <f>IF(AG482*G482=0,0,IF((TRUNC(AL482,2)-(TRUNC(S482*G482,2)+TRUNC(W482*G482,2)+TRUNC(Y482*G482,2)+TRUNC(AA482*G482,2)+TRUNC(AC482*G482,2)+TRUNC(AE482*G482,2)+TRUNC(AG482*G482,2)+TRUNC(AI482*G482,2)))=0,TRUNC(AG482*G482,2),IF((TRUNC(TRUNC(AG482*G482,2),2)+(TRUNC(AL482,2)-(TRUNC(S482*G482,2)+TRUNC(W482*G482,2)+TRUNC(Y482*G482,2)+TRUNC(AA482*G482,2)+TRUNC(AC482*G482,2)+TRUNC(AE482*G482,2)+TRUNC(AG482*G482,2)+TRUNC(AI482*G482,2))))&lt;=0,TRUNC(AG482*G482,2),IF(AND(IF(AND(S482*G482&lt;&gt;0,(TRUNC(S482*G482,2)+(TRUNC(AL482,2)-(TRUNC(S482*G482,2)+TRUNC(W482*G482,2)+TRUNC(Y482*G482,2)+TRUNC(AA482*G482,2)+TRUNC(AC482*G482,2)+TRUNC(AE482*G482,2)+TRUNC(AG482*G482,2)+TRUNC(AI482*G482,2))))&gt;=0),ABS((AG482*G482-(TRUNC(AG482*G482,2)+(TRUNC(AL482,2)-(TRUNC(S482*G482,2)+TRUNC(W482*G482,2)+TRUNC(Y482*G482,2)+TRUNC(AA482*G482,2)+TRUNC(AC482*G482,2)+TRUNC(AE482*G482,2)+TRUNC(AG482*G482,2)+TRUNC(AI482*G482,2)))))/AG482*G482)&lt;ABS((S482*G482-(TRUNC(S482*G482,2)+(TRUNC(AL482,2)-(TRUNC(S482*G482,2)+TRUNC(W482*G482,2)+TRUNC(Y482*G482,2)+TRUNC(AA482*G482,2)+TRUNC(AC482*G482,2)+TRUNC(AE482*G482,2)+TRUNC(AG482*G482,2)+TRUNC(AI482*G482,2)))))/S482*G482),TRUE),IF(AND(W482*G482&lt;&gt;0,(TRUNC(W482*G482,2)+(TRUNC(AL482,2)-(TRUNC(S482*G482,2)+TRUNC(W482*G482,2)+TRUNC(Y482*G482,2)+TRUNC(AA482*G482,2)+TRUNC(AC482*G482,2)+TRUNC(AE482*G482,2)+TRUNC(AG482*G482,2)+TRUNC(AI482*G482,2))))&gt;=0),ABS((AG482*G482-(TRUNC(AG482*G482,2)+(TRUNC(AL482,2)-(TRUNC(S482*G482,2)+TRUNC(W482*G482,2)+TRUNC(Y482*G482,2)+TRUNC(AA482*G482,2)+TRUNC(AC482*G482,2)+TRUNC(AE482*G482,2)+TRUNC(AG482*G482,2)+TRUNC(AI482*G482,2)))))/AG482*G482)&lt;ABS((W482*G482-(TRUNC(W482*G482,2)+(TRUNC(AL482,2)-(TRUNC(S482*G482,2)+TRUNC(W482*G482,2)+TRUNC(Y482*G482,2)+TRUNC(AA482*G482,2)+TRUNC(AC482*G482,2)+TRUNC(AE482*G482,2)+TRUNC(AG482*G482,2)+TRUNC(AI482*G482,2)))))/W482*G482),TRUE),IF(AND(Y482*G482&lt;&gt;0,(TRUNC(Y482*G482,2)+(TRUNC(AL482,2)-(TRUNC(S482*G482,2)+TRUNC(W482*G482,2)+TRUNC(Y482*G482,2)+TRUNC(AA482*G482,2)+TRUNC(AC482*G482,2)+TRUNC(AE482*G482,2)+TRUNC(AG482*G482,2)+TRUNC(AI482*G482,2))))&gt;=0),ABS((AG482*G482-(TRUNC(AG482*G482,2)+(TRUNC(AL482,2)-(TRUNC(S482*G482,2)+TRUNC(W482*G482,2)+TRUNC(Y482*G482,2)+TRUNC(AA482*G482,2)+TRUNC(AC482*G482,2)+TRUNC(AE482*G482,2)+TRUNC(AG482*G482,2)+TRUNC(AI482*G482,2)))))/AG482*G482)&lt;ABS((Y482*G482-(TRUNC(Y482*G482,2)+(TRUNC(AL482,2)-(TRUNC(S482*G482,2)+TRUNC(W482*G482,2)+TRUNC(Y482*G482,2)+TRUNC(AA482*G482,2)+TRUNC(AC482*G482,2)+TRUNC(AE482*G482,2)+TRUNC(AG482*G482,2)+TRUNC(AI482*G482,2)))))/Y482*G482),TRUE),IF(AND(AA482*G482&lt;&gt;0,(TRUNC(AA482*G482,2)+(TRUNC(AL482,2)-(TRUNC(S482*G482,2)+TRUNC(W482*G482,2)+TRUNC(Y482*G482,2)+TRUNC(AA482*G482,2)+TRUNC(AC482*G482,2)+TRUNC(AE482*G482,2)+TRUNC(AG482*G482,2)+TRUNC(AI482*G482,2))))&gt;=0),ABS((AG482*G482-(TRUNC(AG482*G482,2)+(TRUNC(AL482,2)-(TRUNC(S482*G482,2)+TRUNC(W482*G482,2)+TRUNC(Y482*G482,2)+TRUNC(AA482*G482,2)+TRUNC(AC482*G482,2)+TRUNC(AE482*G482,2)+TRUNC(AG482*G482,2)+TRUNC(AI482*G482,2)))))/AG482*G482)&lt;ABS((AA482*G482-(TRUNC(AA482*G482,2)+(TRUNC(AL482,2)-(TRUNC(S482*G482,2)+TRUNC(W482*G482,2)+TRUNC(Y482*G482,2)+TRUNC(AA482*G482,2)+TRUNC(AC482*G482,2)+TRUNC(AE482*G482,2)+TRUNC(AG482*G482,2)+TRUNC(AI482*G482,2)))))/AA482*G482),TRUE),IF(AND(AC482*G482&lt;&gt;0,(TRUNC(AC482*G482,2)+(TRUNC(AL482,2)-(TRUNC(S482*G482,2)+TRUNC(W482*G482,2)+TRUNC(Y482*G482,2)+TRUNC(AA482*G482,2)+TRUNC(AC482*G482,2)+TRUNC(AE482*G482,2)+TRUNC(AG482*G482,2)+TRUNC(AI482*G482,2))))&gt;=0),ABS((AG482*G482-(TRUNC(AG482*G482,2)+(TRUNC(AL482,2)-(TRUNC(S482*G482,2)+TRUNC(W482*G482,2)+TRUNC(Y482*G482,2)+TRUNC(AA482*G482,2)+TRUNC(AC482*G482,2)+TRUNC(AE482*G482,2)+TRUNC(AG482*G482,2)+TRUNC(AI482*G482,2)))))/AG482*G482)&lt;ABS((AC482*G482-(TRUNC(AC482*G482,2)+(TRUNC(AL482,2)-(TRUNC(S482*G482,2)+TRUNC(W482*G482,2)+TRUNC(Y482*G482,2)+TRUNC(AA482*G482,2)+TRUNC(AC482*G482,2)+TRUNC(AE482*G482,2)+TRUNC(AG482*G482,2)+TRUNC(AI482*G482,2)))))/AC482*G482),TRUE),IF(AND(AE482*G482&lt;&gt;0,(TRUNC(AE482*G482,2)+(TRUNC(AL482,2)-(TRUNC(S482*G482,2)+TRUNC(W482*G482,2)+TRUNC(Y482*G482,2)+TRUNC(AA482*G482,2)+TRUNC(AC482*G482,2)+TRUNC(AE482*G482,2)+TRUNC(AG482*G482,2)+TRUNC(AI482*G482,2))))&gt;=0),ABS((AG482*G482-(TRUNC(AG482*G482,2)+(TRUNC(AL482,2)-(TRUNC(S482*G482,2)+TRUNC(W482*G482,2)+TRUNC(Y482*G482,2)+TRUNC(AA482*G482,2)+TRUNC(AC482*G482,2)+TRUNC(AE482*G482,2)+TRUNC(AG482*G482,2)+TRUNC(AI482*G482,2)))))/AG482*G482)&lt;ABS((AE482*G482-(TRUNC(AE482*G482,2)+(TRUNC(AL482,2)-(TRUNC(S482*G482,2)+TRUNC(W482*G482,2)+TRUNC(Y482*G482,2)+TRUNC(AA482*G482,2)+TRUNC(AC482*G482,2)+TRUNC(AE482*G482,2)+TRUNC(AG482*G482,2)+TRUNC(AI482*G482,2)))))/AE482*G482),TRUE),IF(AND(AG482*G482&lt;&gt;0,(TRUNC(AG482*G482,2)+(TRUNC(AL482,2)-(TRUNC(S482*G482,2)+TRUNC(W482*G482,2)+TRUNC(Y482*G482,2)+TRUNC(AA482*G482,2)+TRUNC(AC482*G482,2)+TRUNC(AE482*G482,2)+TRUNC(AG482*G482,2)+TRUNC(AI482*G482,2))))&gt;=0),ABS((AG482*G482-(TRUNC(AG482*G482,2)+(TRUNC(AL482,2)-(TRUNC(S482*G482,2)+TRUNC(W482*G482,2)+TRUNC(Y482*G482,2)+TRUNC(AA482*G482,2)+TRUNC(AC482*G482,2)+TRUNC(AE482*G482,2)+TRUNC(AG482*G482,2)+TRUNC(AI482*G482,2)))))/AG482*G482)&lt;=ABS((AG482*G482-(TRUNC(AG482*G482,2)+(TRUNC(AL482,2)-(TRUNC(S482*G482,2)+TRUNC(W482*G482,2)+TRUNC(Y482*G482,2)+TRUNC(AA482*G482,2)+TRUNC(AC482*G482,2)+TRUNC(AE482*G482,2)+TRUNC(AG482*G482,2)+TRUNC(AI482*G482,2)))))/AG482*G482),TRUE),IF(AND(AI482*G482&lt;&gt;0,(TRUNC(AI482*G482,2)+(TRUNC(AL482,2)-(TRUNC(S482*G482,2)+TRUNC(W482*G482,2)+TRUNC(Y482*G482,2)+TRUNC(AA482*G482,2)+TRUNC(AC482*G482,2)+TRUNC(AE482*G482,2)+TRUNC(AG482*G482,2)+TRUNC(AI482*G482,2))))&gt;=0),ABS((AG482*G482-(TRUNC(AG482*G482,2)+(TRUNC(AL482,2)-(TRUNC(S482*G482,2)+TRUNC(W482*G482,2)+TRUNC(Y482*G482,2)+TRUNC(AA482*G482,2)+TRUNC(AC482*G482,2)+TRUNC(AE482*G482,2)+TRUNC(AG482*G482,2)+TRUNC(AI482*G482,2)))))/AG482*G482)&lt;=ABS((AI482*G482-(TRUNC(AI482*G482,2)+(TRUNC(AL482,2)-(TRUNC(S482*G482,2)+TRUNC(W482*G482,2)+TRUNC(Y482*G482,2)+TRUNC(AA482*G482,2)+TRUNC(AC482*G482,2)+TRUNC(AE482*G482,2)+TRUNC(AG482*G482,2)+TRUNC(AI482*G482,2)))))/AI482*G482),TRUE)),TRUNC(AG482*G482,2)+(TRUNC(AL482,2)-(TRUNC(S482*G482,2)+TRUNC(W482*G482,2)+TRUNC(Y482*G482,2)+TRUNC(AA482*G482,2)+TRUNC(AC482*G482,2)+TRUNC(AE482*G482,2)+TRUNC(AG482*G482,2)+TRUNC(AI482*G482,2))),TRUNC(AG482*G482,2)))))</f>
        <v>0</v>
      </c>
      <c r="AI482" s="369">
        <f>IF(P482*(1+R482)=0,0,IF((TRUNC(AK482,2)-(TRUNC(H482*(1+R482),2)+TRUNC(J482*(1+R482),2)+TRUNC(K482*(1+R482),2)+TRUNC(L482*(1+R482),2)+TRUNC(M482*(1+R482),2)+TRUNC(N482*(1+R482),2)+TRUNC(O482*(1+R482),2)+TRUNC(P482*(1+R482),2)))=0,TRUNC(P482*(1+R482),2),IF((TRUNC(TRUNC(P482*(1+R482),2),2)+(TRUNC(AK482,2)-(TRUNC(H482*(1+R482),2)+TRUNC(J482*(1+R482),2)+TRUNC(K482*(1+R482),2)+TRUNC(L482*(1+R482),2)+TRUNC(M482*(1+R482),2)+TRUNC(N482*(1+R482),2)+TRUNC(O482*(1+R482),2)+TRUNC(P482*(1+R482),2))))&lt;=0,TRUNC(P482*(1+R482),2),IF(AND(IF(AND(H482*(1+R482)&lt;&gt;0,(TRUNC(H482*(1+R482),2)+(TRUNC(AK482,2)-(TRUNC(H482*(1+R482),2)+TRUNC(J482*(1+R482),2)+TRUNC(K482*(1+R482),2)+TRUNC(L482*(1+R482),2)+TRUNC(M482*(1+R482),2)+TRUNC(N482*(1+R482),2)+TRUNC(O482*(1+R482),2)+TRUNC(P482*(1+R482),2))))&gt;=0),ABS((P482*(1+R482)-(TRUNC(P482*(1+R482),2)+(TRUNC(AK482,2)-(TRUNC(H482*(1+R482),2)+TRUNC(J482*(1+R482),2)+TRUNC(K482*(1+R482),2)+TRUNC(L482*(1+R482),2)+TRUNC(M482*(1+R482),2)+TRUNC(N482*(1+R482),2)+TRUNC(O482*(1+R482),2)+TRUNC(P482*(1+R482),2)))))/P482*(1+R482))&lt;ABS((H482*(1+R482)-(TRUNC(H482*(1+R482),2)+(TRUNC(AK482,2)-(TRUNC(H482*(1+R482),2)+TRUNC(J482*(1+R482),2)+TRUNC(K482*(1+R482),2)+TRUNC(L482*(1+R482),2)+TRUNC(M482*(1+R482),2)+TRUNC(N482*(1+R482),2)+TRUNC(O482*(1+R482),2)+TRUNC(P482*(1+R482),2)))))/H482*(1+R482)),TRUE),IF(AND(J482*(1+R482)&lt;&gt;0,(TRUNC(J482*(1+R482),2)+(TRUNC(AK482,2)-(TRUNC(H482*(1+R482),2)+TRUNC(J482*(1+R482),2)+TRUNC(K482*(1+R482),2)+TRUNC(L482*(1+R482),2)+TRUNC(M482*(1+R482),2)+TRUNC(N482*(1+R482),2)+TRUNC(O482*(1+R482),2)+TRUNC(P482*(1+R482),2))))&gt;=0),ABS((P482*(1+R482)-(TRUNC(P482*(1+R482),2)+(TRUNC(AK482,2)-(TRUNC(H482*(1+R482),2)+TRUNC(J482*(1+R482),2)+TRUNC(K482*(1+R482),2)+TRUNC(L482*(1+R482),2)+TRUNC(M482*(1+R482),2)+TRUNC(N482*(1+R482),2)+TRUNC(O482*(1+R482),2)+TRUNC(P482*(1+R482),2)))))/P482*(1+R482))&lt;ABS((J482*(1+R482)-(TRUNC(J482*(1+R482),2)+(TRUNC(AK482,2)-(TRUNC(H482*(1+R482),2)+TRUNC(J482*(1+R482),2)+TRUNC(K482*(1+R482),2)+TRUNC(L482*(1+R482),2)+TRUNC(M482*(1+R482),2)+TRUNC(N482*(1+R482),2)+TRUNC(O482*(1+R482),2)+TRUNC(P482*(1+R482),2)))))/J482*(1+R482)),TRUE),IF(AND(K482*(1+R482)&lt;&gt;0,(TRUNC(K482*(1+R482),2)+(TRUNC(AK482,2)-(TRUNC(H482*(1+R482),2)+TRUNC(J482*(1+R482),2)+TRUNC(K482*(1+R482),2)+TRUNC(L482*(1+R482),2)+TRUNC(M482*(1+R482),2)+TRUNC(N482*(1+R482),2)+TRUNC(O482*(1+R482),2)+TRUNC(P482*(1+R482),2))))&gt;=0),ABS((P482*(1+R482)-(TRUNC(P482*(1+R482),2)+(TRUNC(AK482,2)-(TRUNC(H482*(1+R482),2)+TRUNC(J482*(1+R482),2)+TRUNC(K482*(1+R482),2)+TRUNC(L482*(1+R482),2)+TRUNC(M482*(1+R482),2)+TRUNC(N482*(1+R482),2)+TRUNC(O482*(1+R482),2)+TRUNC(P482*(1+R482),2)))))/P482*(1+R482))&lt;ABS((K482*(1+R482)-(TRUNC(K482*(1+R482),2)+(TRUNC(AK482,2)-(TRUNC(H482*(1+R482),2)+TRUNC(J482*(1+R482),2)+TRUNC(K482*(1+R482),2)+TRUNC(L482*(1+R482),2)+TRUNC(M482*(1+R482),2)+TRUNC(N482*(1+R482),2)+TRUNC(O482*(1+R482),2)+TRUNC(P482*(1+R482),2)))))/K482*(1+R482)),TRUE),IF(AND(L482*(1+R482)&lt;&gt;0,(TRUNC(L482*(1+R482),2)+(TRUNC(AK482,2)-(TRUNC(H482*(1+R482),2)+TRUNC(J482*(1+R482),2)+TRUNC(K482*(1+R482),2)+TRUNC(L482*(1+R482),2)+TRUNC(M482*(1+R482),2)+TRUNC(N482*(1+R482),2)+TRUNC(O482*(1+R482),2)+TRUNC(P482*(1+R482),2))))&gt;=0),ABS((P482*(1+R482)-(TRUNC(P482*(1+R482),2)+(TRUNC(AK482,2)-(TRUNC(H482*(1+R482),2)+TRUNC(J482*(1+R482),2)+TRUNC(K482*(1+R482),2)+TRUNC(L482*(1+R482),2)+TRUNC(M482*(1+R482),2)+TRUNC(N482*(1+R482),2)+TRUNC(O482*(1+R482),2)+TRUNC(P482*(1+R482),2)))))/P482*(1+R482))&lt;ABS((L482*(1+R482)-(TRUNC(L482*(1+R482),2)+(TRUNC(AK482,2)-(TRUNC(H482*(1+R482),2)+TRUNC(J482*(1+R482),2)+TRUNC(K482*(1+R482),2)+TRUNC(L482*(1+R482),2)+TRUNC(M482*(1+R482),2)+TRUNC(N482*(1+R482),2)+TRUNC(O482*(1+R482),2)+TRUNC(P482*(1+R482),2)))))/L482*(1+R482)),TRUE),IF(AND(M482*(1+R482)&lt;&gt;0,(TRUNC(M482*(1+R482),2)+(TRUNC(AK482,2)-(TRUNC(H482*(1+R482),2)+TRUNC(J482*(1+R482),2)+TRUNC(K482*(1+R482),2)+TRUNC(L482*(1+R482),2)+TRUNC(M482*(1+R482),2)+TRUNC(N482*(1+R482),2)+TRUNC(O482*(1+R482),2)+TRUNC(P482*(1+R482),2))))&gt;=0),ABS((P482*(1+R482)-(TRUNC(P482*(1+R482),2)+(TRUNC(AK482,2)-(TRUNC(H482*(1+R482),2)+TRUNC(J482*(1+R482),2)+TRUNC(K482*(1+R482),2)+TRUNC(L482*(1+R482),2)+TRUNC(M482*(1+R482),2)+TRUNC(N482*(1+R482),2)+TRUNC(O482*(1+R482),2)+TRUNC(P482*(1+R482),2)))))/P482*(1+R482))&lt;ABS((M482*(1+R482)-(TRUNC(M482*(1+R482),2)+(TRUNC(AK482,2)-(TRUNC(H482*(1+R482),2)+TRUNC(J482*(1+R482),2)+TRUNC(K482*(1+R482),2)+TRUNC(L482*(1+R482),2)+TRUNC(M482*(1+R482),2)+TRUNC(N482*(1+R482),2)+TRUNC(O482*(1+R482),2)+TRUNC(P482*(1+R482),2)))))/M482*(1+R482)),TRUE),IF(AND(N482*(1+R482)&lt;&gt;0,(TRUNC(N482*(1+R482),2)+(TRUNC(AK482,2)-(TRUNC(H482*(1+R482),2)+TRUNC(J482*(1+R482),2)+TRUNC(K482*(1+R482),2)+TRUNC(L482*(1+R482),2)+TRUNC(M482*(1+R482),2)+TRUNC(N482*(1+R482),2)+TRUNC(O482*(1+R482),2)+TRUNC(P482*(1+R482),2))))&gt;=0),ABS((P482*(1+R482)-(TRUNC(P482*(1+R482),2)+(TRUNC(AK482,2)-(TRUNC(H482*(1+R482),2)+TRUNC(J482*(1+R482),2)+TRUNC(K482*(1+R482),2)+TRUNC(L482*(1+R482),2)+TRUNC(M482*(1+R482),2)+TRUNC(N482*(1+R482),2)+TRUNC(O482*(1+R482),2)+TRUNC(P482*(1+R482),2)))))/P482*(1+R482))&lt;ABS((N482*(1+R482)-(TRUNC(N482*(1+R482),2)+(TRUNC(AK482,2)-(TRUNC(H482*(1+R482),2)+TRUNC(J482*(1+R482),2)+TRUNC(K482*(1+R482),2)+TRUNC(L482*(1+R482),2)+TRUNC(M482*(1+R482),2)+TRUNC(N482*(1+R482),2)+TRUNC(O482*(1+R482),2)+TRUNC(P482*(1+R482),2)))))/N482*(1+R482)),TRUE),IF(AND(O482*(1+R482)&lt;&gt;0,(TRUNC(O482*(1+R482),2)+(TRUNC(AK482,2)-(TRUNC(H482*(1+R482),2)+TRUNC(J482*(1+R482),2)+TRUNC(K482*(1+R482),2)+TRUNC(L482*(1+R482),2)+TRUNC(M482*(1+R482),2)+TRUNC(N482*(1+R482),2)+TRUNC(O482*(1+R482),2)+TRUNC(P482*(1+R482),2))))&gt;=0),ABS((P482*(1+R482)-(TRUNC(P482*(1+R482),2)+(TRUNC(AK482,2)-(TRUNC(H482*(1+R482),2)+TRUNC(J482*(1+R482),2)+TRUNC(K482*(1+R482),2)+TRUNC(L482*(1+R482),2)+TRUNC(M482*(1+R482),2)+TRUNC(N482*(1+R482),2)+TRUNC(O482*(1+R482),2)+TRUNC(P482*(1+R482),2)))))/P482*(1+R482))&lt;ABS((O482*(1+R482)-(TRUNC(O482*(1+R482),2)+(TRUNC(AK482,2)-(TRUNC(H482*(1+R482),2)+TRUNC(J482*(1+R482),2)+TRUNC(K482*(1+R482),2)+TRUNC(L482*(1+R482),2)+TRUNC(M482*(1+R482),2)+TRUNC(N482*(1+R482),2)+TRUNC(O482*(1+R482),2)+TRUNC(P482*(1+R482),2)))))/O482*(1+R482)),TRUE),IF(AND(P482*(1+R482)&lt;&gt;0,(TRUNC(P482*(1+R482),2)+(TRUNC(AK482,2)-(TRUNC(H482*(1+R482),2)+TRUNC(J482*(1+R482),2)+TRUNC(K482*(1+R482),2)+TRUNC(L482*(1+R482),2)+TRUNC(M482*(1+R482),2)+TRUNC(N482*(1+R482),2)+TRUNC(O482*(1+R482),2)+TRUNC(P482*(1+R482),2))))&gt;=0),ABS((P482*(1+R482)-(TRUNC(P482*(1+R482),2)+(TRUNC(AK482,2)-(TRUNC(H482*(1+R482),2)+TRUNC(J482*(1+R482),2)+TRUNC(K482*(1+R482),2)+TRUNC(L482*(1+R482),2)+TRUNC(M482*(1+R482),2)+TRUNC(N482*(1+R482),2)+TRUNC(O482*(1+R482),2)+TRUNC(P482*(1+R482),2)))))/P482*(1+R482))&lt;=ABS((P482*(1+R482)-(TRUNC(P482*(1+R482),2)+(TRUNC(AK482,2)-(TRUNC(H482*(1+R482),2)+TRUNC(J482*(1+R482),2)+TRUNC(K482*(1+R482),2)+TRUNC(L482*(1+R482),2)+TRUNC(M482*(1+R482),2)+TRUNC(N482*(1+R482),2)+TRUNC(O482*(1+R482),2)+TRUNC(P482*(1+R482),2)))))/P482*(1+R482)),TRUE)),TRUNC(P482*(1+R482),2)+(TRUNC(AK482,2)-(TRUNC(H482*(1+R482),2)+TRUNC(J482*(1+R482),2)+TRUNC(K482*(1+R482),2)+TRUNC(L482*(1+R482),2)+TRUNC(M482*(1+R482),2)+TRUNC(N482*(1+R482),2)+TRUNC(O482*(1+R482),2)+TRUNC(P482*(1+R482),2))),TRUNC(P482*(1+R482),2)))))</f>
        <v>0</v>
      </c>
      <c r="AJ482" s="369">
        <f>IF(AI482*G482=0,0,IF((TRUNC(AL482,2)-(TRUNC(S482*G482,2)+TRUNC(W482*G482,2)+TRUNC(Y482*G482,2)+TRUNC(AA482*G482,2)+TRUNC(AC482*G482,2)+TRUNC(AE482*G482,2)+TRUNC(AG482*G482,2)+TRUNC(AI482*G482,2)))=0,TRUNC(AI482*G482,2),IF((TRUNC(TRUNC(AI482*G482,2),2)+(TRUNC(AL482,2)-(TRUNC(S482*G482,2)+TRUNC(W482*G482,2)+TRUNC(Y482*G482,2)+TRUNC(AA482*G482,2)+TRUNC(AC482*G482,2)+TRUNC(AE482*G482,2)+TRUNC(AG482*G482,2)+TRUNC(AI482*G482,2))))&lt;=0,TRUNC(AI482*G482,2),IF(AND(IF(AND(S482*G482&lt;&gt;0,(TRUNC(S482*G482,2)+(TRUNC(AL482,2)-(TRUNC(S482*G482,2)+TRUNC(W482*G482,2)+TRUNC(Y482*G482,2)+TRUNC(AA482*G482,2)+TRUNC(AC482*G482,2)+TRUNC(AE482*G482,2)+TRUNC(AG482*G482,2)+TRUNC(AI482*G482,2))))&gt;=0),ABS((AI482*G482-(TRUNC(AI482*G482,2)+(TRUNC(AL482,2)-(TRUNC(S482*G482,2)+TRUNC(W482*G482,2)+TRUNC(Y482*G482,2)+TRUNC(AA482*G482,2)+TRUNC(AC482*G482,2)+TRUNC(AE482*G482,2)+TRUNC(AG482*G482,2)+TRUNC(AI482*G482,2)))))/AI482*G482)&lt;ABS((S482*G482-(TRUNC(S482*G482,2)+(TRUNC(AL482,2)-(TRUNC(S482*G482,2)+TRUNC(W482*G482,2)+TRUNC(Y482*G482,2)+TRUNC(AA482*G482,2)+TRUNC(AC482*G482,2)+TRUNC(AE482*G482,2)+TRUNC(AG482*G482,2)+TRUNC(AI482*G482,2)))))/S482*G482),TRUE),IF(AND(W482*G482&lt;&gt;0,(TRUNC(W482*G482,2)+(TRUNC(AL482,2)-(TRUNC(S482*G482,2)+TRUNC(W482*G482,2)+TRUNC(Y482*G482,2)+TRUNC(AA482*G482,2)+TRUNC(AC482*G482,2)+TRUNC(AE482*G482,2)+TRUNC(AG482*G482,2)+TRUNC(AI482*G482,2))))&gt;=0),ABS((AI482*G482-(TRUNC(AI482*G482,2)+(TRUNC(AL482,2)-(TRUNC(S482*G482,2)+TRUNC(W482*G482,2)+TRUNC(Y482*G482,2)+TRUNC(AA482*G482,2)+TRUNC(AC482*G482,2)+TRUNC(AE482*G482,2)+TRUNC(AG482*G482,2)+TRUNC(AI482*G482,2)))))/AI482*G482)&lt;ABS((W482*G482-(TRUNC(W482*G482,2)+(TRUNC(AL482,2)-(TRUNC(S482*G482,2)+TRUNC(W482*G482,2)+TRUNC(Y482*G482,2)+TRUNC(AA482*G482,2)+TRUNC(AC482*G482,2)+TRUNC(AE482*G482,2)+TRUNC(AG482*G482,2)+TRUNC(AI482*G482,2)))))/W482*G482),TRUE),IF(AND(Y482*G482&lt;&gt;0,(TRUNC(Y482*G482,2)+(TRUNC(AL482,2)-(TRUNC(S482*G482,2)+TRUNC(W482*G482,2)+TRUNC(Y482*G482,2)+TRUNC(AA482*G482,2)+TRUNC(AC482*G482,2)+TRUNC(AE482*G482,2)+TRUNC(AG482*G482,2)+TRUNC(AI482*G482,2))))&gt;=0),ABS((AI482*G482-(TRUNC(AI482*G482,2)+(TRUNC(AL482,2)-(TRUNC(S482*G482,2)+TRUNC(W482*G482,2)+TRUNC(Y482*G482,2)+TRUNC(AA482*G482,2)+TRUNC(AC482*G482,2)+TRUNC(AE482*G482,2)+TRUNC(AG482*G482,2)+TRUNC(AI482*G482,2)))))/AI482*G482)&lt;ABS((Y482*G482-(TRUNC(Y482*G482,2)+(TRUNC(AL482,2)-(TRUNC(S482*G482,2)+TRUNC(W482*G482,2)+TRUNC(Y482*G482,2)+TRUNC(AA482*G482,2)+TRUNC(AC482*G482,2)+TRUNC(AE482*G482,2)+TRUNC(AG482*G482,2)+TRUNC(AI482*G482,2)))))/Y482*G482),TRUE),IF(AND(AA482*G482&lt;&gt;0,(TRUNC(AA482*G482,2)+(TRUNC(AL482,2)-(TRUNC(S482*G482,2)+TRUNC(W482*G482,2)+TRUNC(Y482*G482,2)+TRUNC(AA482*G482,2)+TRUNC(AC482*G482,2)+TRUNC(AE482*G482,2)+TRUNC(AG482*G482,2)+TRUNC(AI482*G482,2))))&gt;=0),ABS((AI482*G482-(TRUNC(AI482*G482,2)+(TRUNC(AL482,2)-(TRUNC(S482*G482,2)+TRUNC(W482*G482,2)+TRUNC(Y482*G482,2)+TRUNC(AA482*G482,2)+TRUNC(AC482*G482,2)+TRUNC(AE482*G482,2)+TRUNC(AG482*G482,2)+TRUNC(AI482*G482,2)))))/AI482*G482)&lt;ABS((AA482*G482-(TRUNC(AA482*G482,2)+(TRUNC(AL482,2)-(TRUNC(S482*G482,2)+TRUNC(W482*G482,2)+TRUNC(Y482*G482,2)+TRUNC(AA482*G482,2)+TRUNC(AC482*G482,2)+TRUNC(AE482*G482,2)+TRUNC(AG482*G482,2)+TRUNC(AI482*G482,2)))))/AA482*G482),TRUE),IF(AND(AC482*G482&lt;&gt;0,(TRUNC(AC482*G482,2)+(TRUNC(AL482,2)-(TRUNC(S482*G482,2)+TRUNC(W482*G482,2)+TRUNC(Y482*G482,2)+TRUNC(AA482*G482,2)+TRUNC(AC482*G482,2)+TRUNC(AE482*G482,2)+TRUNC(AG482*G482,2)+TRUNC(AI482*G482,2))))&gt;=0),ABS((AI482*G482-(TRUNC(AI482*G482,2)+(TRUNC(AL482,2)-(TRUNC(S482*G482,2)+TRUNC(W482*G482,2)+TRUNC(Y482*G482,2)+TRUNC(AA482*G482,2)+TRUNC(AC482*G482,2)+TRUNC(AE482*G482,2)+TRUNC(AG482*G482,2)+TRUNC(AI482*G482,2)))))/AI482*G482)&lt;ABS((AC482*G482-(TRUNC(AC482*G482,2)+(TRUNC(AL482,2)-(TRUNC(S482*G482,2)+TRUNC(W482*G482,2)+TRUNC(Y482*G482,2)+TRUNC(AA482*G482,2)+TRUNC(AC482*G482,2)+TRUNC(AE482*G482,2)+TRUNC(AG482*G482,2)+TRUNC(AI482*G482,2)))))/AC482*G482),TRUE),IF(AND(AE482*G482&lt;&gt;0,(TRUNC(AE482*G482,2)+(TRUNC(AL482,2)-(TRUNC(S482*G482,2)+TRUNC(W482*G482,2)+TRUNC(Y482*G482,2)+TRUNC(AA482*G482,2)+TRUNC(AC482*G482,2)+TRUNC(AE482*G482,2)+TRUNC(AG482*G482,2)+TRUNC(AI482*G482,2))))&gt;=0),ABS((AI482*G482-(TRUNC(AI482*G482,2)+(TRUNC(AL482,2)-(TRUNC(S482*G482,2)+TRUNC(W482*G482,2)+TRUNC(Y482*G482,2)+TRUNC(AA482*G482,2)+TRUNC(AC482*G482,2)+TRUNC(AE482*G482,2)+TRUNC(AG482*G482,2)+TRUNC(AI482*G482,2)))))/AI482*G482)&lt;ABS((AE482*G482-(TRUNC(AE482*G482,2)+(TRUNC(AL482,2)-(TRUNC(S482*G482,2)+TRUNC(W482*G482,2)+TRUNC(Y482*G482,2)+TRUNC(AA482*G482,2)+TRUNC(AC482*G482,2)+TRUNC(AE482*G482,2)+TRUNC(AG482*G482,2)+TRUNC(AI482*G482,2)))))/AE482*G482),TRUE),IF(AND(AG482*G482&lt;&gt;0,(TRUNC(AG482*G482,2)+(TRUNC(AL482,2)-(TRUNC(S482*G482,2)+TRUNC(W482*G482,2)+TRUNC(Y482*G482,2)+TRUNC(AA482*G482,2)+TRUNC(AC482*G482,2)+TRUNC(AE482*G482,2)+TRUNC(AG482*G482,2)+TRUNC(AI482*G482,2))))&gt;=0),ABS((AI482*G482-(TRUNC(AI482*G482,2)+(TRUNC(AL482,2)-(TRUNC(S482*G482,2)+TRUNC(W482*G482,2)+TRUNC(Y482*G482,2)+TRUNC(AA482*G482,2)+TRUNC(AC482*G482,2)+TRUNC(AE482*G482,2)+TRUNC(AG482*G482,2)+TRUNC(AI482*G482,2)))))/AI482*G482)&lt;ABS((AG482*G482-(TRUNC(AG482*G482,2)+(TRUNC(AL482,2)-(TRUNC(S482*G482,2)+TRUNC(W482*G482,2)+TRUNC(Y482*G482,2)+TRUNC(AA482*G482,2)+TRUNC(AC482*G482,2)+TRUNC(AE482*G482,2)+TRUNC(AG482*G482,2)+TRUNC(AI482*G482,2)))))/AG482*G482),TRUE),IF(AND(AI482*G482&lt;&gt;0,(TRUNC(AI482*G482,2)+(TRUNC(AL482,2)-(TRUNC(S482*G482,2)+TRUNC(W482*G482,2)+TRUNC(Y482*G482,2)+TRUNC(AA482*G482,2)+TRUNC(AC482*G482,2)+TRUNC(AE482*G482,2)+TRUNC(AG482*G482,2)+TRUNC(AI482*G482,2))))&gt;=0),ABS((AI482*G482-(TRUNC(AI482*G482,2)+(TRUNC(AL482,2)-(TRUNC(S482*G482,2)+TRUNC(W482*G482,2)+TRUNC(Y482*G482,2)+TRUNC(AA482*G482,2)+TRUNC(AC482*G482,2)+TRUNC(AE482*G482,2)+TRUNC(AG482*G482,2)+TRUNC(AI482*G482,2)))))/AI482*G482)&lt;=ABS((AI482*G482-(TRUNC(AI482*G482,2)+(TRUNC(AL482,2)-(TRUNC(S482*G482,2)+TRUNC(W482*G482,2)+TRUNC(Y482*G482,2)+TRUNC(AA482*G482,2)+TRUNC(AC482*G482,2)+TRUNC(AE482*G482,2)+TRUNC(AG482*G482,2)+TRUNC(AI482*G482,2)))))/AI482*G482),TRUE)),TRUNC(AI482*G482,2)+(TRUNC(AL482,2)-(TRUNC(S482*G482,2)+TRUNC(W482*G482,2)+TRUNC(Y482*G482,2)+TRUNC(AA482*G482,2)+TRUNC(AC482*G482,2)+TRUNC(AE482*G482,2)+TRUNC(AG482*G482,2)+TRUNC(AI482*G482,2))),TRUNC(AI482*G482,2)))))</f>
        <v>0</v>
      </c>
      <c r="AK482" s="369">
        <f>TRUNC(Q482*(1+R482), 2)</f>
        <v>194.52</v>
      </c>
      <c r="AL482" s="369">
        <f>TRUNC(G482*TRUNC(AK482, 2), 2)</f>
        <v>5057.5200000000004</v>
      </c>
    </row>
    <row r="483" spans="1:38" ht="38.25" x14ac:dyDescent="0.2">
      <c r="A483" s="368" t="s">
        <v>902</v>
      </c>
      <c r="B483" s="367" t="s">
        <v>193</v>
      </c>
      <c r="C483" s="367" t="s">
        <v>393</v>
      </c>
      <c r="D483" s="367" t="s">
        <v>207</v>
      </c>
      <c r="E483" s="366" t="s">
        <v>1506</v>
      </c>
      <c r="F483" s="365" t="s">
        <v>19</v>
      </c>
      <c r="G483" s="365">
        <v>26</v>
      </c>
      <c r="H483" s="363">
        <v>212.79</v>
      </c>
      <c r="I483" s="363">
        <v>76.73</v>
      </c>
      <c r="J483" s="363">
        <v>76.73</v>
      </c>
      <c r="K483" s="363">
        <v>0</v>
      </c>
      <c r="L483" s="363">
        <v>0</v>
      </c>
      <c r="M483" s="363">
        <v>0</v>
      </c>
      <c r="N483" s="363">
        <v>0</v>
      </c>
      <c r="O483" s="363">
        <v>0</v>
      </c>
      <c r="P483" s="363">
        <v>0</v>
      </c>
      <c r="Q483" s="363">
        <f>TRUNC(H483 + N483 + K483 + J483 + P483 + M483 + L483 + O483, 2)</f>
        <v>289.52</v>
      </c>
      <c r="R483" s="364">
        <v>8.3526000000000003E-2</v>
      </c>
      <c r="S483" s="363">
        <f>IF(H483*(1+R483)=0,0,IF((TRUNC(AK483,2)-(TRUNC(H483*(1+R483),2)+TRUNC(J483*(1+R483),2)+TRUNC(K483*(1+R483),2)+TRUNC(L483*(1+R483),2)+TRUNC(M483*(1+R483),2)+TRUNC(N483*(1+R483),2)+TRUNC(O483*(1+R483),2)+TRUNC(P483*(1+R483),2)))=0,TRUNC(H483*(1+R483),2),IF((TRUNC(TRUNC(H483*(1+R483),2),2)+(TRUNC(AK483,2)-(TRUNC(H483*(1+R483),2)+TRUNC(J483*(1+R483),2)+TRUNC(K483*(1+R483),2)+TRUNC(L483*(1+R483),2)+TRUNC(M483*(1+R483),2)+TRUNC(N483*(1+R483),2)+TRUNC(O483*(1+R483),2)+TRUNC(P483*(1+R483),2))))&lt;=0,TRUNC(H483*(1+R483),2),IF(AND(IF(AND(H483*(1+R483)&lt;&gt;0,(TRUNC(H483*(1+R483),2)+(TRUNC(AK483,2)-(TRUNC(H483*(1+R483),2)+TRUNC(J483*(1+R483),2)+TRUNC(K483*(1+R483),2)+TRUNC(L483*(1+R483),2)+TRUNC(M483*(1+R483),2)+TRUNC(N483*(1+R483),2)+TRUNC(O483*(1+R483),2)+TRUNC(P483*(1+R483),2))))&gt;=0),ABS((H483*(1+R483)-(TRUNC(H483*(1+R483),2)+(TRUNC(AK483,2)-(TRUNC(H483*(1+R483),2)+TRUNC(J483*(1+R483),2)+TRUNC(K483*(1+R483),2)+TRUNC(L483*(1+R483),2)+TRUNC(M483*(1+R483),2)+TRUNC(N483*(1+R483),2)+TRUNC(O483*(1+R483),2)+TRUNC(P483*(1+R483),2)))))/H483*(1+R483))&lt;=ABS((H483*(1+R483)-(TRUNC(H483*(1+R483),2)+(TRUNC(AK483,2)-(TRUNC(H483*(1+R483),2)+TRUNC(J483*(1+R483),2)+TRUNC(K483*(1+R483),2)+TRUNC(L483*(1+R483),2)+TRUNC(M483*(1+R483),2)+TRUNC(N483*(1+R483),2)+TRUNC(O483*(1+R483),2)+TRUNC(P483*(1+R483),2)))))/H483*(1+R483)),TRUE),IF(AND(J483*(1+R483)&lt;&gt;0,(TRUNC(J483*(1+R483),2)+(TRUNC(AK483,2)-(TRUNC(H483*(1+R483),2)+TRUNC(J483*(1+R483),2)+TRUNC(K483*(1+R483),2)+TRUNC(L483*(1+R483),2)+TRUNC(M483*(1+R483),2)+TRUNC(N483*(1+R483),2)+TRUNC(O483*(1+R483),2)+TRUNC(P483*(1+R483),2))))&gt;=0),ABS((H483*(1+R483)-(TRUNC(H483*(1+R483),2)+(TRUNC(AK483,2)-(TRUNC(H483*(1+R483),2)+TRUNC(J483*(1+R483),2)+TRUNC(K483*(1+R483),2)+TRUNC(L483*(1+R483),2)+TRUNC(M483*(1+R483),2)+TRUNC(N483*(1+R483),2)+TRUNC(O483*(1+R483),2)+TRUNC(P483*(1+R483),2)))))/H483*(1+R483))&lt;=ABS((J483*(1+R483)-(TRUNC(J483*(1+R483),2)+(TRUNC(AK483,2)-(TRUNC(H483*(1+R483),2)+TRUNC(J483*(1+R483),2)+TRUNC(K483*(1+R483),2)+TRUNC(L483*(1+R483),2)+TRUNC(M483*(1+R483),2)+TRUNC(N483*(1+R483),2)+TRUNC(O483*(1+R483),2)+TRUNC(P483*(1+R483),2)))))/J483*(1+R483)),TRUE),IF(AND(K483*(1+R483)&lt;&gt;0,(TRUNC(K483*(1+R483),2)+(TRUNC(AK483,2)-(TRUNC(H483*(1+R483),2)+TRUNC(J483*(1+R483),2)+TRUNC(K483*(1+R483),2)+TRUNC(L483*(1+R483),2)+TRUNC(M483*(1+R483),2)+TRUNC(N483*(1+R483),2)+TRUNC(O483*(1+R483),2)+TRUNC(P483*(1+R483),2))))&gt;=0),ABS((H483*(1+R483)-(TRUNC(H483*(1+R483),2)+(TRUNC(AK483,2)-(TRUNC(H483*(1+R483),2)+TRUNC(J483*(1+R483),2)+TRUNC(K483*(1+R483),2)+TRUNC(L483*(1+R483),2)+TRUNC(M483*(1+R483),2)+TRUNC(N483*(1+R483),2)+TRUNC(O483*(1+R483),2)+TRUNC(P483*(1+R483),2)))))/H483*(1+R483))&lt;=ABS((K483*(1+R483)-(TRUNC(K483*(1+R483),2)+(TRUNC(AK483,2)-(TRUNC(H483*(1+R483),2)+TRUNC(J483*(1+R483),2)+TRUNC(K483*(1+R483),2)+TRUNC(L483*(1+R483),2)+TRUNC(M483*(1+R483),2)+TRUNC(N483*(1+R483),2)+TRUNC(O483*(1+R483),2)+TRUNC(P483*(1+R483),2)))))/K483*(1+R483)),TRUE),IF(AND(L483*(1+R483)&lt;&gt;0,(TRUNC(L483*(1+R483),2)+(TRUNC(AK483,2)-(TRUNC(H483*(1+R483),2)+TRUNC(J483*(1+R483),2)+TRUNC(K483*(1+R483),2)+TRUNC(L483*(1+R483),2)+TRUNC(M483*(1+R483),2)+TRUNC(N483*(1+R483),2)+TRUNC(O483*(1+R483),2)+TRUNC(P483*(1+R483),2))))&gt;=0),ABS((H483*(1+R483)-(TRUNC(H483*(1+R483),2)+(TRUNC(AK483,2)-(TRUNC(H483*(1+R483),2)+TRUNC(J483*(1+R483),2)+TRUNC(K483*(1+R483),2)+TRUNC(L483*(1+R483),2)+TRUNC(M483*(1+R483),2)+TRUNC(N483*(1+R483),2)+TRUNC(O483*(1+R483),2)+TRUNC(P483*(1+R483),2)))))/H483*(1+R483))&lt;=ABS((L483*(1+R483)-(TRUNC(L483*(1+R483),2)+(TRUNC(AK483,2)-(TRUNC(H483*(1+R483),2)+TRUNC(J483*(1+R483),2)+TRUNC(K483*(1+R483),2)+TRUNC(L483*(1+R483),2)+TRUNC(M483*(1+R483),2)+TRUNC(N483*(1+R483),2)+TRUNC(O483*(1+R483),2)+TRUNC(P483*(1+R483),2)))))/L483*(1+R483)),TRUE),IF(AND(M483*(1+R483)&lt;&gt;0,(TRUNC(M483*(1+R483),2)+(TRUNC(AK483,2)-(TRUNC(H483*(1+R483),2)+TRUNC(J483*(1+R483),2)+TRUNC(K483*(1+R483),2)+TRUNC(L483*(1+R483),2)+TRUNC(M483*(1+R483),2)+TRUNC(N483*(1+R483),2)+TRUNC(O483*(1+R483),2)+TRUNC(P483*(1+R483),2))))&gt;=0),ABS((H483*(1+R483)-(TRUNC(H483*(1+R483),2)+(TRUNC(AK483,2)-(TRUNC(H483*(1+R483),2)+TRUNC(J483*(1+R483),2)+TRUNC(K483*(1+R483),2)+TRUNC(L483*(1+R483),2)+TRUNC(M483*(1+R483),2)+TRUNC(N483*(1+R483),2)+TRUNC(O483*(1+R483),2)+TRUNC(P483*(1+R483),2)))))/H483*(1+R483))&lt;=ABS((M483*(1+R483)-(TRUNC(M483*(1+R483),2)+(TRUNC(AK483,2)-(TRUNC(H483*(1+R483),2)+TRUNC(J483*(1+R483),2)+TRUNC(K483*(1+R483),2)+TRUNC(L483*(1+R483),2)+TRUNC(M483*(1+R483),2)+TRUNC(N483*(1+R483),2)+TRUNC(O483*(1+R483),2)+TRUNC(P483*(1+R483),2)))))/M483*(1+R483)),TRUE),IF(AND(N483*(1+R483)&lt;&gt;0,(TRUNC(N483*(1+R483),2)+(TRUNC(AK483,2)-(TRUNC(H483*(1+R483),2)+TRUNC(J483*(1+R483),2)+TRUNC(K483*(1+R483),2)+TRUNC(L483*(1+R483),2)+TRUNC(M483*(1+R483),2)+TRUNC(N483*(1+R483),2)+TRUNC(O483*(1+R483),2)+TRUNC(P483*(1+R483),2))))&gt;=0),ABS((H483*(1+R483)-(TRUNC(H483*(1+R483),2)+(TRUNC(AK483,2)-(TRUNC(H483*(1+R483),2)+TRUNC(J483*(1+R483),2)+TRUNC(K483*(1+R483),2)+TRUNC(L483*(1+R483),2)+TRUNC(M483*(1+R483),2)+TRUNC(N483*(1+R483),2)+TRUNC(O483*(1+R483),2)+TRUNC(P483*(1+R483),2)))))/H483*(1+R483))&lt;=ABS((N483*(1+R483)-(TRUNC(N483*(1+R483),2)+(TRUNC(AK483,2)-(TRUNC(H483*(1+R483),2)+TRUNC(J483*(1+R483),2)+TRUNC(K483*(1+R483),2)+TRUNC(L483*(1+R483),2)+TRUNC(M483*(1+R483),2)+TRUNC(N483*(1+R483),2)+TRUNC(O483*(1+R483),2)+TRUNC(P483*(1+R483),2)))))/N483*(1+R483)),TRUE),IF(AND(O483*(1+R483)&lt;&gt;0,(TRUNC(O483*(1+R483),2)+(TRUNC(AK483,2)-(TRUNC(H483*(1+R483),2)+TRUNC(J483*(1+R483),2)+TRUNC(K483*(1+R483),2)+TRUNC(L483*(1+R483),2)+TRUNC(M483*(1+R483),2)+TRUNC(N483*(1+R483),2)+TRUNC(O483*(1+R483),2)+TRUNC(P483*(1+R483),2))))&gt;=0),ABS((H483*(1+R483)-(TRUNC(H483*(1+R483),2)+(TRUNC(AK483,2)-(TRUNC(H483*(1+R483),2)+TRUNC(J483*(1+R483),2)+TRUNC(K483*(1+R483),2)+TRUNC(L483*(1+R483),2)+TRUNC(M483*(1+R483),2)+TRUNC(N483*(1+R483),2)+TRUNC(O483*(1+R483),2)+TRUNC(P483*(1+R483),2)))))/H483*(1+R483))&lt;=ABS((O483*(1+R483)-(TRUNC(O483*(1+R483),2)+(TRUNC(AK483,2)-(TRUNC(H483*(1+R483),2)+TRUNC(J483*(1+R483),2)+TRUNC(K483*(1+R483),2)+TRUNC(L483*(1+R483),2)+TRUNC(M483*(1+R483),2)+TRUNC(N483*(1+R483),2)+TRUNC(O483*(1+R483),2)+TRUNC(P483*(1+R483),2)))))/O483*(1+R483)),TRUE),IF(AND(P483*(1+R483)&lt;&gt;0,(TRUNC(P483*(1+R483),2)+(TRUNC(AK483,2)-(TRUNC(H483*(1+R483),2)+TRUNC(J483*(1+R483),2)+TRUNC(K483*(1+R483),2)+TRUNC(L483*(1+R483),2)+TRUNC(M483*(1+R483),2)+TRUNC(N483*(1+R483),2)+TRUNC(O483*(1+R483),2)+TRUNC(P483*(1+R483),2))))&gt;=0),ABS((H483*(1+R483)-(TRUNC(H483*(1+R483),2)+(TRUNC(AK483,2)-(TRUNC(H483*(1+R483),2)+TRUNC(J483*(1+R483),2)+TRUNC(K483*(1+R483),2)+TRUNC(L483*(1+R483),2)+TRUNC(M483*(1+R483),2)+TRUNC(N483*(1+R483),2)+TRUNC(O483*(1+R483),2)+TRUNC(P483*(1+R483),2)))))/H483*(1+R483))&lt;=ABS((P483*(1+R483)-(TRUNC(P483*(1+R483),2)+(TRUNC(AK483,2)-(TRUNC(H483*(1+R483),2)+TRUNC(J483*(1+R483),2)+TRUNC(K483*(1+R483),2)+TRUNC(L483*(1+R483),2)+TRUNC(M483*(1+R483),2)+TRUNC(N483*(1+R483),2)+TRUNC(O483*(1+R483),2)+TRUNC(P483*(1+R483),2)))))/P483*(1+R483)),TRUE)),TRUNC(H483*(1+R483),2)+(TRUNC(AK483,2)-(TRUNC(H483*(1+R483),2)+TRUNC(J483*(1+R483),2)+TRUNC(K483*(1+R483),2)+TRUNC(L483*(1+R483),2)+TRUNC(M483*(1+R483),2)+TRUNC(N483*(1+R483),2)+TRUNC(O483*(1+R483),2)+TRUNC(P483*(1+R483),2))),TRUNC(H483*(1+R483),2)))))</f>
        <v>230.56</v>
      </c>
      <c r="T483" s="363">
        <f>IF(S483*G483=0,0,IF((TRUNC(AL483,2)-(TRUNC(S483*G483,2)+TRUNC(W483*G483,2)+TRUNC(Y483*G483,2)+TRUNC(AA483*G483,2)+TRUNC(AC483*G483,2)+TRUNC(AE483*G483,2)+TRUNC(AG483*G483,2)+TRUNC(AI483*G483,2)))=0,TRUNC(S483*G483,2),IF((TRUNC(TRUNC(S483*G483,2),2)+(TRUNC(AL483,2)-(TRUNC(S483*G483,2)+TRUNC(W483*G483,2)+TRUNC(Y483*G483,2)+TRUNC(AA483*G483,2)+TRUNC(AC483*G483,2)+TRUNC(AE483*G483,2)+TRUNC(AG483*G483,2)+TRUNC(AI483*G483,2))))&lt;=0,TRUNC(S483*G483,2),IF(AND(IF(AND(S483*G483&lt;&gt;0,(TRUNC(S483*G483,2)+(TRUNC(AL483,2)-(TRUNC(S483*G483,2)+TRUNC(W483*G483,2)+TRUNC(Y483*G483,2)+TRUNC(AA483*G483,2)+TRUNC(AC483*G483,2)+TRUNC(AE483*G483,2)+TRUNC(AG483*G483,2)+TRUNC(AI483*G483,2))))&gt;=0),ABS((S483*G483-(TRUNC(S483*G483,2)+(TRUNC(AL483,2)-(TRUNC(S483*G483,2)+TRUNC(W483*G483,2)+TRUNC(Y483*G483,2)+TRUNC(AA483*G483,2)+TRUNC(AC483*G483,2)+TRUNC(AE483*G483,2)+TRUNC(AG483*G483,2)+TRUNC(AI483*G483,2)))))/S483*G483)&lt;=ABS((S483*G483-(TRUNC(S483*G483,2)+(TRUNC(AL483,2)-(TRUNC(S483*G483,2)+TRUNC(W483*G483,2)+TRUNC(Y483*G483,2)+TRUNC(AA483*G483,2)+TRUNC(AC483*G483,2)+TRUNC(AE483*G483,2)+TRUNC(AG483*G483,2)+TRUNC(AI483*G483,2)))))/S483*G483),TRUE),IF(AND(W483*G483&lt;&gt;0,(TRUNC(W483*G483,2)+(TRUNC(AL483,2)-(TRUNC(S483*G483,2)+TRUNC(W483*G483,2)+TRUNC(Y483*G483,2)+TRUNC(AA483*G483,2)+TRUNC(AC483*G483,2)+TRUNC(AE483*G483,2)+TRUNC(AG483*G483,2)+TRUNC(AI483*G483,2))))&gt;=0),ABS((S483*G483-(TRUNC(S483*G483,2)+(TRUNC(AL483,2)-(TRUNC(S483*G483,2)+TRUNC(W483*G483,2)+TRUNC(Y483*G483,2)+TRUNC(AA483*G483,2)+TRUNC(AC483*G483,2)+TRUNC(AE483*G483,2)+TRUNC(AG483*G483,2)+TRUNC(AI483*G483,2)))))/S483*G483)&lt;=ABS((W483*G483-(TRUNC(W483*G483,2)+(TRUNC(AL483,2)-(TRUNC(S483*G483,2)+TRUNC(W483*G483,2)+TRUNC(Y483*G483,2)+TRUNC(AA483*G483,2)+TRUNC(AC483*G483,2)+TRUNC(AE483*G483,2)+TRUNC(AG483*G483,2)+TRUNC(AI483*G483,2)))))/W483*G483),TRUE),IF(AND(Y483*G483&lt;&gt;0,(TRUNC(Y483*G483,2)+(TRUNC(AL483,2)-(TRUNC(S483*G483,2)+TRUNC(W483*G483,2)+TRUNC(Y483*G483,2)+TRUNC(AA483*G483,2)+TRUNC(AC483*G483,2)+TRUNC(AE483*G483,2)+TRUNC(AG483*G483,2)+TRUNC(AI483*G483,2))))&gt;=0),ABS((S483*G483-(TRUNC(S483*G483,2)+(TRUNC(AL483,2)-(TRUNC(S483*G483,2)+TRUNC(W483*G483,2)+TRUNC(Y483*G483,2)+TRUNC(AA483*G483,2)+TRUNC(AC483*G483,2)+TRUNC(AE483*G483,2)+TRUNC(AG483*G483,2)+TRUNC(AI483*G483,2)))))/S483*G483)&lt;=ABS((Y483*G483-(TRUNC(Y483*G483,2)+(TRUNC(AL483,2)-(TRUNC(S483*G483,2)+TRUNC(W483*G483,2)+TRUNC(Y483*G483,2)+TRUNC(AA483*G483,2)+TRUNC(AC483*G483,2)+TRUNC(AE483*G483,2)+TRUNC(AG483*G483,2)+TRUNC(AI483*G483,2)))))/Y483*G483),TRUE),IF(AND(AA483*G483&lt;&gt;0,(TRUNC(AA483*G483,2)+(TRUNC(AL483,2)-(TRUNC(S483*G483,2)+TRUNC(W483*G483,2)+TRUNC(Y483*G483,2)+TRUNC(AA483*G483,2)+TRUNC(AC483*G483,2)+TRUNC(AE483*G483,2)+TRUNC(AG483*G483,2)+TRUNC(AI483*G483,2))))&gt;=0),ABS((S483*G483-(TRUNC(S483*G483,2)+(TRUNC(AL483,2)-(TRUNC(S483*G483,2)+TRUNC(W483*G483,2)+TRUNC(Y483*G483,2)+TRUNC(AA483*G483,2)+TRUNC(AC483*G483,2)+TRUNC(AE483*G483,2)+TRUNC(AG483*G483,2)+TRUNC(AI483*G483,2)))))/S483*G483)&lt;=ABS((AA483*G483-(TRUNC(AA483*G483,2)+(TRUNC(AL483,2)-(TRUNC(S483*G483,2)+TRUNC(W483*G483,2)+TRUNC(Y483*G483,2)+TRUNC(AA483*G483,2)+TRUNC(AC483*G483,2)+TRUNC(AE483*G483,2)+TRUNC(AG483*G483,2)+TRUNC(AI483*G483,2)))))/AA483*G483),TRUE),IF(AND(AC483*G483&lt;&gt;0,(TRUNC(AC483*G483,2)+(TRUNC(AL483,2)-(TRUNC(S483*G483,2)+TRUNC(W483*G483,2)+TRUNC(Y483*G483,2)+TRUNC(AA483*G483,2)+TRUNC(AC483*G483,2)+TRUNC(AE483*G483,2)+TRUNC(AG483*G483,2)+TRUNC(AI483*G483,2))))&gt;=0),ABS((S483*G483-(TRUNC(S483*G483,2)+(TRUNC(AL483,2)-(TRUNC(S483*G483,2)+TRUNC(W483*G483,2)+TRUNC(Y483*G483,2)+TRUNC(AA483*G483,2)+TRUNC(AC483*G483,2)+TRUNC(AE483*G483,2)+TRUNC(AG483*G483,2)+TRUNC(AI483*G483,2)))))/S483*G483)&lt;=ABS((AC483*G483-(TRUNC(AC483*G483,2)+(TRUNC(AL483,2)-(TRUNC(S483*G483,2)+TRUNC(W483*G483,2)+TRUNC(Y483*G483,2)+TRUNC(AA483*G483,2)+TRUNC(AC483*G483,2)+TRUNC(AE483*G483,2)+TRUNC(AG483*G483,2)+TRUNC(AI483*G483,2)))))/AC483*G483),TRUE),IF(AND(AE483*G483&lt;&gt;0,(TRUNC(AE483*G483,2)+(TRUNC(AL483,2)-(TRUNC(S483*G483,2)+TRUNC(W483*G483,2)+TRUNC(Y483*G483,2)+TRUNC(AA483*G483,2)+TRUNC(AC483*G483,2)+TRUNC(AE483*G483,2)+TRUNC(AG483*G483,2)+TRUNC(AI483*G483,2))))&gt;=0),ABS((S483*G483-(TRUNC(S483*G483,2)+(TRUNC(AL483,2)-(TRUNC(S483*G483,2)+TRUNC(W483*G483,2)+TRUNC(Y483*G483,2)+TRUNC(AA483*G483,2)+TRUNC(AC483*G483,2)+TRUNC(AE483*G483,2)+TRUNC(AG483*G483,2)+TRUNC(AI483*G483,2)))))/S483*G483)&lt;=ABS((AE483*G483-(TRUNC(AE483*G483,2)+(TRUNC(AL483,2)-(TRUNC(S483*G483,2)+TRUNC(W483*G483,2)+TRUNC(Y483*G483,2)+TRUNC(AA483*G483,2)+TRUNC(AC483*G483,2)+TRUNC(AE483*G483,2)+TRUNC(AG483*G483,2)+TRUNC(AI483*G483,2)))))/AE483*G483),TRUE),IF(AND(AG483*G483&lt;&gt;0,(TRUNC(AG483*G483,2)+(TRUNC(AL483,2)-(TRUNC(S483*G483,2)+TRUNC(W483*G483,2)+TRUNC(Y483*G483,2)+TRUNC(AA483*G483,2)+TRUNC(AC483*G483,2)+TRUNC(AE483*G483,2)+TRUNC(AG483*G483,2)+TRUNC(AI483*G483,2))))&gt;=0),ABS((S483*G483-(TRUNC(S483*G483,2)+(TRUNC(AL483,2)-(TRUNC(S483*G483,2)+TRUNC(W483*G483,2)+TRUNC(Y483*G483,2)+TRUNC(AA483*G483,2)+TRUNC(AC483*G483,2)+TRUNC(AE483*G483,2)+TRUNC(AG483*G483,2)+TRUNC(AI483*G483,2)))))/S483*G483)&lt;=ABS((AG483*G483-(TRUNC(AG483*G483,2)+(TRUNC(AL483,2)-(TRUNC(S483*G483,2)+TRUNC(W483*G483,2)+TRUNC(Y483*G483,2)+TRUNC(AA483*G483,2)+TRUNC(AC483*G483,2)+TRUNC(AE483*G483,2)+TRUNC(AG483*G483,2)+TRUNC(AI483*G483,2)))))/AG483*G483),TRUE),IF(AND(AI483*G483&lt;&gt;0,(TRUNC(AI483*G483,2)+(TRUNC(AL483,2)-(TRUNC(S483*G483,2)+TRUNC(W483*G483,2)+TRUNC(Y483*G483,2)+TRUNC(AA483*G483,2)+TRUNC(AC483*G483,2)+TRUNC(AE483*G483,2)+TRUNC(AG483*G483,2)+TRUNC(AI483*G483,2))))&gt;=0),ABS((S483*G483-(TRUNC(S483*G483,2)+(TRUNC(AL483,2)-(TRUNC(S483*G483,2)+TRUNC(W483*G483,2)+TRUNC(Y483*G483,2)+TRUNC(AA483*G483,2)+TRUNC(AC483*G483,2)+TRUNC(AE483*G483,2)+TRUNC(AG483*G483,2)+TRUNC(AI483*G483,2)))))/S483*G483)&lt;=ABS((AI483*G483-(TRUNC(AI483*G483,2)+(TRUNC(AL483,2)-(TRUNC(S483*G483,2)+TRUNC(W483*G483,2)+TRUNC(Y483*G483,2)+TRUNC(AA483*G483,2)+TRUNC(AC483*G483,2)+TRUNC(AE483*G483,2)+TRUNC(AG483*G483,2)+TRUNC(AI483*G483,2)))))/AI483*G483),TRUE)),TRUNC(S483*G483,2)+(TRUNC(AL483,2)-(TRUNC(S483*G483,2)+TRUNC(W483*G483,2)+TRUNC(Y483*G483,2)+TRUNC(AA483*G483,2)+TRUNC(AC483*G483,2)+TRUNC(AE483*G483,2)+TRUNC(AG483*G483,2)+TRUNC(AI483*G483,2))),TRUNC(S483*G483,2)))))</f>
        <v>5994.5599999999995</v>
      </c>
      <c r="U483" s="363">
        <f>TRUNC(AE483 + Y483 + W483 + AI483 + AC483 + AA483 + AG483, 2)</f>
        <v>83.14</v>
      </c>
      <c r="V483" s="363">
        <f>TRUNC(AF483 + Z483 + X483 + AJ483 + AD483 + AB483 + AH483, 2)</f>
        <v>2161.64</v>
      </c>
      <c r="W483" s="363">
        <f>IF(J483*(1+R483)=0,0,IF((TRUNC(AK483,2)-(TRUNC(H483*(1+R483),2)+TRUNC(J483*(1+R483),2)+TRUNC(K483*(1+R483),2)+TRUNC(L483*(1+R483),2)+TRUNC(M483*(1+R483),2)+TRUNC(N483*(1+R483),2)+TRUNC(O483*(1+R483),2)+TRUNC(P483*(1+R483),2)))=0,TRUNC(J483*(1+R483),2),IF((TRUNC(TRUNC(J483*(1+R483),2),2)+(TRUNC(AK483,2)-(TRUNC(H483*(1+R483),2)+TRUNC(J483*(1+R483),2)+TRUNC(K483*(1+R483),2)+TRUNC(L483*(1+R483),2)+TRUNC(M483*(1+R483),2)+TRUNC(N483*(1+R483),2)+TRUNC(O483*(1+R483),2)+TRUNC(P483*(1+R483),2))))&lt;=0,TRUNC(J483*(1+R483),2),IF(AND(IF(AND(H483*(1+R483)&lt;&gt;0,(TRUNC(H483*(1+R483),2)+(TRUNC(AK483,2)-(TRUNC(H483*(1+R483),2)+TRUNC(J483*(1+R483),2)+TRUNC(K483*(1+R483),2)+TRUNC(L483*(1+R483),2)+TRUNC(M483*(1+R483),2)+TRUNC(N483*(1+R483),2)+TRUNC(O483*(1+R483),2)+TRUNC(P483*(1+R483),2))))&gt;=0),ABS((J483*(1+R483)-(TRUNC(J483*(1+R483),2)+(TRUNC(AK483,2)-(TRUNC(H483*(1+R483),2)+TRUNC(J483*(1+R483),2)+TRUNC(K483*(1+R483),2)+TRUNC(L483*(1+R483),2)+TRUNC(M483*(1+R483),2)+TRUNC(N483*(1+R483),2)+TRUNC(O483*(1+R483),2)+TRUNC(P483*(1+R483),2)))))/J483*(1+R483))&lt;ABS((H483*(1+R483)-(TRUNC(H483*(1+R483),2)+(TRUNC(AK483,2)-(TRUNC(H483*(1+R483),2)+TRUNC(J483*(1+R483),2)+TRUNC(K483*(1+R483),2)+TRUNC(L483*(1+R483),2)+TRUNC(M483*(1+R483),2)+TRUNC(N483*(1+R483),2)+TRUNC(O483*(1+R483),2)+TRUNC(P483*(1+R483),2)))))/H483*(1+R483)),TRUE),IF(AND(J483*(1+R483)&lt;&gt;0,(TRUNC(J483*(1+R483),2)+(TRUNC(AK483,2)-(TRUNC(H483*(1+R483),2)+TRUNC(J483*(1+R483),2)+TRUNC(K483*(1+R483),2)+TRUNC(L483*(1+R483),2)+TRUNC(M483*(1+R483),2)+TRUNC(N483*(1+R483),2)+TRUNC(O483*(1+R483),2)+TRUNC(P483*(1+R483),2))))&gt;=0),ABS((J483*(1+R483)-(TRUNC(J483*(1+R483),2)+(TRUNC(AK483,2)-(TRUNC(H483*(1+R483),2)+TRUNC(J483*(1+R483),2)+TRUNC(K483*(1+R483),2)+TRUNC(L483*(1+R483),2)+TRUNC(M483*(1+R483),2)+TRUNC(N483*(1+R483),2)+TRUNC(O483*(1+R483),2)+TRUNC(P483*(1+R483),2)))))/J483*(1+R483))&lt;=ABS((J483*(1+R483)-(TRUNC(J483*(1+R483),2)+(TRUNC(AK483,2)-(TRUNC(H483*(1+R483),2)+TRUNC(J483*(1+R483),2)+TRUNC(K483*(1+R483),2)+TRUNC(L483*(1+R483),2)+TRUNC(M483*(1+R483),2)+TRUNC(N483*(1+R483),2)+TRUNC(O483*(1+R483),2)+TRUNC(P483*(1+R483),2)))))/J483*(1+R483)),TRUE),IF(AND(K483*(1+R483)&lt;&gt;0,(TRUNC(K483*(1+R483),2)+(TRUNC(AK483,2)-(TRUNC(H483*(1+R483),2)+TRUNC(J483*(1+R483),2)+TRUNC(K483*(1+R483),2)+TRUNC(L483*(1+R483),2)+TRUNC(M483*(1+R483),2)+TRUNC(N483*(1+R483),2)+TRUNC(O483*(1+R483),2)+TRUNC(P483*(1+R483),2))))&gt;=0),ABS((J483*(1+R483)-(TRUNC(J483*(1+R483),2)+(TRUNC(AK483,2)-(TRUNC(H483*(1+R483),2)+TRUNC(J483*(1+R483),2)+TRUNC(K483*(1+R483),2)+TRUNC(L483*(1+R483),2)+TRUNC(M483*(1+R483),2)+TRUNC(N483*(1+R483),2)+TRUNC(O483*(1+R483),2)+TRUNC(P483*(1+R483),2)))))/J483*(1+R483))&lt;=ABS((K483*(1+R483)-(TRUNC(K483*(1+R483),2)+(TRUNC(AK483,2)-(TRUNC(H483*(1+R483),2)+TRUNC(J483*(1+R483),2)+TRUNC(K483*(1+R483),2)+TRUNC(L483*(1+R483),2)+TRUNC(M483*(1+R483),2)+TRUNC(N483*(1+R483),2)+TRUNC(O483*(1+R483),2)+TRUNC(P483*(1+R483),2)))))/K483*(1+R483)),TRUE),IF(AND(L483*(1+R483)&lt;&gt;0,(TRUNC(L483*(1+R483),2)+(TRUNC(AK483,2)-(TRUNC(H483*(1+R483),2)+TRUNC(J483*(1+R483),2)+TRUNC(K483*(1+R483),2)+TRUNC(L483*(1+R483),2)+TRUNC(M483*(1+R483),2)+TRUNC(N483*(1+R483),2)+TRUNC(O483*(1+R483),2)+TRUNC(P483*(1+R483),2))))&gt;=0),ABS((J483*(1+R483)-(TRUNC(J483*(1+R483),2)+(TRUNC(AK483,2)-(TRUNC(H483*(1+R483),2)+TRUNC(J483*(1+R483),2)+TRUNC(K483*(1+R483),2)+TRUNC(L483*(1+R483),2)+TRUNC(M483*(1+R483),2)+TRUNC(N483*(1+R483),2)+TRUNC(O483*(1+R483),2)+TRUNC(P483*(1+R483),2)))))/J483*(1+R483))&lt;=ABS((L483*(1+R483)-(TRUNC(L483*(1+R483),2)+(TRUNC(AK483,2)-(TRUNC(H483*(1+R483),2)+TRUNC(J483*(1+R483),2)+TRUNC(K483*(1+R483),2)+TRUNC(L483*(1+R483),2)+TRUNC(M483*(1+R483),2)+TRUNC(N483*(1+R483),2)+TRUNC(O483*(1+R483),2)+TRUNC(P483*(1+R483),2)))))/L483*(1+R483)),TRUE),IF(AND(M483*(1+R483)&lt;&gt;0,(TRUNC(M483*(1+R483),2)+(TRUNC(AK483,2)-(TRUNC(H483*(1+R483),2)+TRUNC(J483*(1+R483),2)+TRUNC(K483*(1+R483),2)+TRUNC(L483*(1+R483),2)+TRUNC(M483*(1+R483),2)+TRUNC(N483*(1+R483),2)+TRUNC(O483*(1+R483),2)+TRUNC(P483*(1+R483),2))))&gt;=0),ABS((J483*(1+R483)-(TRUNC(J483*(1+R483),2)+(TRUNC(AK483,2)-(TRUNC(H483*(1+R483),2)+TRUNC(J483*(1+R483),2)+TRUNC(K483*(1+R483),2)+TRUNC(L483*(1+R483),2)+TRUNC(M483*(1+R483),2)+TRUNC(N483*(1+R483),2)+TRUNC(O483*(1+R483),2)+TRUNC(P483*(1+R483),2)))))/J483*(1+R483))&lt;=ABS((M483*(1+R483)-(TRUNC(M483*(1+R483),2)+(TRUNC(AK483,2)-(TRUNC(H483*(1+R483),2)+TRUNC(J483*(1+R483),2)+TRUNC(K483*(1+R483),2)+TRUNC(L483*(1+R483),2)+TRUNC(M483*(1+R483),2)+TRUNC(N483*(1+R483),2)+TRUNC(O483*(1+R483),2)+TRUNC(P483*(1+R483),2)))))/M483*(1+R483)),TRUE),IF(AND(N483*(1+R483)&lt;&gt;0,(TRUNC(N483*(1+R483),2)+(TRUNC(AK483,2)-(TRUNC(H483*(1+R483),2)+TRUNC(J483*(1+R483),2)+TRUNC(K483*(1+R483),2)+TRUNC(L483*(1+R483),2)+TRUNC(M483*(1+R483),2)+TRUNC(N483*(1+R483),2)+TRUNC(O483*(1+R483),2)+TRUNC(P483*(1+R483),2))))&gt;=0),ABS((J483*(1+R483)-(TRUNC(J483*(1+R483),2)+(TRUNC(AK483,2)-(TRUNC(H483*(1+R483),2)+TRUNC(J483*(1+R483),2)+TRUNC(K483*(1+R483),2)+TRUNC(L483*(1+R483),2)+TRUNC(M483*(1+R483),2)+TRUNC(N483*(1+R483),2)+TRUNC(O483*(1+R483),2)+TRUNC(P483*(1+R483),2)))))/J483*(1+R483))&lt;=ABS((N483*(1+R483)-(TRUNC(N483*(1+R483),2)+(TRUNC(AK483,2)-(TRUNC(H483*(1+R483),2)+TRUNC(J483*(1+R483),2)+TRUNC(K483*(1+R483),2)+TRUNC(L483*(1+R483),2)+TRUNC(M483*(1+R483),2)+TRUNC(N483*(1+R483),2)+TRUNC(O483*(1+R483),2)+TRUNC(P483*(1+R483),2)))))/N483*(1+R483)),TRUE),IF(AND(O483*(1+R483)&lt;&gt;0,(TRUNC(O483*(1+R483),2)+(TRUNC(AK483,2)-(TRUNC(H483*(1+R483),2)+TRUNC(J483*(1+R483),2)+TRUNC(K483*(1+R483),2)+TRUNC(L483*(1+R483),2)+TRUNC(M483*(1+R483),2)+TRUNC(N483*(1+R483),2)+TRUNC(O483*(1+R483),2)+TRUNC(P483*(1+R483),2))))&gt;=0),ABS((J483*(1+R483)-(TRUNC(J483*(1+R483),2)+(TRUNC(AK483,2)-(TRUNC(H483*(1+R483),2)+TRUNC(J483*(1+R483),2)+TRUNC(K483*(1+R483),2)+TRUNC(L483*(1+R483),2)+TRUNC(M483*(1+R483),2)+TRUNC(N483*(1+R483),2)+TRUNC(O483*(1+R483),2)+TRUNC(P483*(1+R483),2)))))/J483*(1+R483))&lt;=ABS((O483*(1+R483)-(TRUNC(O483*(1+R483),2)+(TRUNC(AK483,2)-(TRUNC(H483*(1+R483),2)+TRUNC(J483*(1+R483),2)+TRUNC(K483*(1+R483),2)+TRUNC(L483*(1+R483),2)+TRUNC(M483*(1+R483),2)+TRUNC(N483*(1+R483),2)+TRUNC(O483*(1+R483),2)+TRUNC(P483*(1+R483),2)))))/O483*(1+R483)),TRUE),IF(AND(P483*(1+R483)&lt;&gt;0,(TRUNC(P483*(1+R483),2)+(TRUNC(AK483,2)-(TRUNC(H483*(1+R483),2)+TRUNC(J483*(1+R483),2)+TRUNC(K483*(1+R483),2)+TRUNC(L483*(1+R483),2)+TRUNC(M483*(1+R483),2)+TRUNC(N483*(1+R483),2)+TRUNC(O483*(1+R483),2)+TRUNC(P483*(1+R483),2))))&gt;=0),ABS((J483*(1+R483)-(TRUNC(J483*(1+R483),2)+(TRUNC(AK483,2)-(TRUNC(H483*(1+R483),2)+TRUNC(J483*(1+R483),2)+TRUNC(K483*(1+R483),2)+TRUNC(L483*(1+R483),2)+TRUNC(M483*(1+R483),2)+TRUNC(N483*(1+R483),2)+TRUNC(O483*(1+R483),2)+TRUNC(P483*(1+R483),2)))))/J483*(1+R483))&lt;=ABS((P483*(1+R483)-(TRUNC(P483*(1+R483),2)+(TRUNC(AK483,2)-(TRUNC(H483*(1+R483),2)+TRUNC(J483*(1+R483),2)+TRUNC(K483*(1+R483),2)+TRUNC(L483*(1+R483),2)+TRUNC(M483*(1+R483),2)+TRUNC(N483*(1+R483),2)+TRUNC(O483*(1+R483),2)+TRUNC(P483*(1+R483),2)))))/P483*(1+R483)),TRUE)),TRUNC(J483*(1+R483),2)+(TRUNC(AK483,2)-(TRUNC(H483*(1+R483),2)+TRUNC(J483*(1+R483),2)+TRUNC(K483*(1+R483),2)+TRUNC(L483*(1+R483),2)+TRUNC(M483*(1+R483),2)+TRUNC(N483*(1+R483),2)+TRUNC(O483*(1+R483),2)+TRUNC(P483*(1+R483),2))),TRUNC(J483*(1+R483),2)))))</f>
        <v>83.139999999999986</v>
      </c>
      <c r="X483" s="363">
        <f>IF(W483*G483=0,0,IF((TRUNC(AL483,2)-(TRUNC(S483*G483,2)+TRUNC(W483*G483,2)+TRUNC(Y483*G483,2)+TRUNC(AA483*G483,2)+TRUNC(AC483*G483,2)+TRUNC(AE483*G483,2)+TRUNC(AG483*G483,2)+TRUNC(AI483*G483,2)))=0,TRUNC(W483*G483,2),IF((TRUNC(TRUNC(W483*G483,2),2)+(TRUNC(AL483,2)-(TRUNC(S483*G483,2)+TRUNC(W483*G483,2)+TRUNC(Y483*G483,2)+TRUNC(AA483*G483,2)+TRUNC(AC483*G483,2)+TRUNC(AE483*G483,2)+TRUNC(AG483*G483,2)+TRUNC(AI483*G483,2))))&lt;=0,TRUNC(W483*G483,2),IF(AND(IF(AND(S483*G483&lt;&gt;0,(TRUNC(S483*G483,2)+(TRUNC(AL483,2)-(TRUNC(S483*G483,2)+TRUNC(W483*G483,2)+TRUNC(Y483*G483,2)+TRUNC(AA483*G483,2)+TRUNC(AC483*G483,2)+TRUNC(AE483*G483,2)+TRUNC(AG483*G483,2)+TRUNC(AI483*G483,2))))&gt;=0),ABS((W483*G483-(TRUNC(W483*G483,2)+(TRUNC(AL483,2)-(TRUNC(S483*G483,2)+TRUNC(W483*G483,2)+TRUNC(Y483*G483,2)+TRUNC(AA483*G483,2)+TRUNC(AC483*G483,2)+TRUNC(AE483*G483,2)+TRUNC(AG483*G483,2)+TRUNC(AI483*G483,2)))))/W483*G483)&lt;ABS((S483*G483-(TRUNC(S483*G483,2)+(TRUNC(AL483,2)-(TRUNC(S483*G483,2)+TRUNC(W483*G483,2)+TRUNC(Y483*G483,2)+TRUNC(AA483*G483,2)+TRUNC(AC483*G483,2)+TRUNC(AE483*G483,2)+TRUNC(AG483*G483,2)+TRUNC(AI483*G483,2)))))/S483*G483),TRUE),IF(AND(W483*G483&lt;&gt;0,(TRUNC(W483*G483,2)+(TRUNC(AL483,2)-(TRUNC(S483*G483,2)+TRUNC(W483*G483,2)+TRUNC(Y483*G483,2)+TRUNC(AA483*G483,2)+TRUNC(AC483*G483,2)+TRUNC(AE483*G483,2)+TRUNC(AG483*G483,2)+TRUNC(AI483*G483,2))))&gt;=0),ABS((W483*G483-(TRUNC(W483*G483,2)+(TRUNC(AL483,2)-(TRUNC(S483*G483,2)+TRUNC(W483*G483,2)+TRUNC(Y483*G483,2)+TRUNC(AA483*G483,2)+TRUNC(AC483*G483,2)+TRUNC(AE483*G483,2)+TRUNC(AG483*G483,2)+TRUNC(AI483*G483,2)))))/W483*G483)&lt;=ABS((W483*G483-(TRUNC(W483*G483,2)+(TRUNC(AL483,2)-(TRUNC(S483*G483,2)+TRUNC(W483*G483,2)+TRUNC(Y483*G483,2)+TRUNC(AA483*G483,2)+TRUNC(AC483*G483,2)+TRUNC(AE483*G483,2)+TRUNC(AG483*G483,2)+TRUNC(AI483*G483,2)))))/W483*G483),TRUE),IF(AND(Y483*G483&lt;&gt;0,(TRUNC(Y483*G483,2)+(TRUNC(AL483,2)-(TRUNC(S483*G483,2)+TRUNC(W483*G483,2)+TRUNC(Y483*G483,2)+TRUNC(AA483*G483,2)+TRUNC(AC483*G483,2)+TRUNC(AE483*G483,2)+TRUNC(AG483*G483,2)+TRUNC(AI483*G483,2))))&gt;=0),ABS((W483*G483-(TRUNC(W483*G483,2)+(TRUNC(AL483,2)-(TRUNC(S483*G483,2)+TRUNC(W483*G483,2)+TRUNC(Y483*G483,2)+TRUNC(AA483*G483,2)+TRUNC(AC483*G483,2)+TRUNC(AE483*G483,2)+TRUNC(AG483*G483,2)+TRUNC(AI483*G483,2)))))/W483*G483)&lt;=ABS((Y483*G483-(TRUNC(Y483*G483,2)+(TRUNC(AL483,2)-(TRUNC(S483*G483,2)+TRUNC(W483*G483,2)+TRUNC(Y483*G483,2)+TRUNC(AA483*G483,2)+TRUNC(AC483*G483,2)+TRUNC(AE483*G483,2)+TRUNC(AG483*G483,2)+TRUNC(AI483*G483,2)))))/Y483*G483),TRUE),IF(AND(AA483*G483&lt;&gt;0,(TRUNC(AA483*G483,2)+(TRUNC(AL483,2)-(TRUNC(S483*G483,2)+TRUNC(W483*G483,2)+TRUNC(Y483*G483,2)+TRUNC(AA483*G483,2)+TRUNC(AC483*G483,2)+TRUNC(AE483*G483,2)+TRUNC(AG483*G483,2)+TRUNC(AI483*G483,2))))&gt;=0),ABS((W483*G483-(TRUNC(W483*G483,2)+(TRUNC(AL483,2)-(TRUNC(S483*G483,2)+TRUNC(W483*G483,2)+TRUNC(Y483*G483,2)+TRUNC(AA483*G483,2)+TRUNC(AC483*G483,2)+TRUNC(AE483*G483,2)+TRUNC(AG483*G483,2)+TRUNC(AI483*G483,2)))))/W483*G483)&lt;=ABS((AA483*G483-(TRUNC(AA483*G483,2)+(TRUNC(AL483,2)-(TRUNC(S483*G483,2)+TRUNC(W483*G483,2)+TRUNC(Y483*G483,2)+TRUNC(AA483*G483,2)+TRUNC(AC483*G483,2)+TRUNC(AE483*G483,2)+TRUNC(AG483*G483,2)+TRUNC(AI483*G483,2)))))/AA483*G483),TRUE),IF(AND(AC483*G483&lt;&gt;0,(TRUNC(AC483*G483,2)+(TRUNC(AL483,2)-(TRUNC(S483*G483,2)+TRUNC(W483*G483,2)+TRUNC(Y483*G483,2)+TRUNC(AA483*G483,2)+TRUNC(AC483*G483,2)+TRUNC(AE483*G483,2)+TRUNC(AG483*G483,2)+TRUNC(AI483*G483,2))))&gt;=0),ABS((W483*G483-(TRUNC(W483*G483,2)+(TRUNC(AL483,2)-(TRUNC(S483*G483,2)+TRUNC(W483*G483,2)+TRUNC(Y483*G483,2)+TRUNC(AA483*G483,2)+TRUNC(AC483*G483,2)+TRUNC(AE483*G483,2)+TRUNC(AG483*G483,2)+TRUNC(AI483*G483,2)))))/W483*G483)&lt;=ABS((AC483*G483-(TRUNC(AC483*G483,2)+(TRUNC(AL483,2)-(TRUNC(S483*G483,2)+TRUNC(W483*G483,2)+TRUNC(Y483*G483,2)+TRUNC(AA483*G483,2)+TRUNC(AC483*G483,2)+TRUNC(AE483*G483,2)+TRUNC(AG483*G483,2)+TRUNC(AI483*G483,2)))))/AC483*G483),TRUE),IF(AND(AE483*G483&lt;&gt;0,(TRUNC(AE483*G483,2)+(TRUNC(AL483,2)-(TRUNC(S483*G483,2)+TRUNC(W483*G483,2)+TRUNC(Y483*G483,2)+TRUNC(AA483*G483,2)+TRUNC(AC483*G483,2)+TRUNC(AE483*G483,2)+TRUNC(AG483*G483,2)+TRUNC(AI483*G483,2))))&gt;=0),ABS((W483*G483-(TRUNC(W483*G483,2)+(TRUNC(AL483,2)-(TRUNC(S483*G483,2)+TRUNC(W483*G483,2)+TRUNC(Y483*G483,2)+TRUNC(AA483*G483,2)+TRUNC(AC483*G483,2)+TRUNC(AE483*G483,2)+TRUNC(AG483*G483,2)+TRUNC(AI483*G483,2)))))/W483*G483)&lt;=ABS((AE483*G483-(TRUNC(AE483*G483,2)+(TRUNC(AL483,2)-(TRUNC(S483*G483,2)+TRUNC(W483*G483,2)+TRUNC(Y483*G483,2)+TRUNC(AA483*G483,2)+TRUNC(AC483*G483,2)+TRUNC(AE483*G483,2)+TRUNC(AG483*G483,2)+TRUNC(AI483*G483,2)))))/AE483*G483),TRUE),IF(AND(AG483*G483&lt;&gt;0,(TRUNC(AG483*G483,2)+(TRUNC(AL483,2)-(TRUNC(S483*G483,2)+TRUNC(W483*G483,2)+TRUNC(Y483*G483,2)+TRUNC(AA483*G483,2)+TRUNC(AC483*G483,2)+TRUNC(AE483*G483,2)+TRUNC(AG483*G483,2)+TRUNC(AI483*G483,2))))&gt;=0),ABS((W483*G483-(TRUNC(W483*G483,2)+(TRUNC(AL483,2)-(TRUNC(S483*G483,2)+TRUNC(W483*G483,2)+TRUNC(Y483*G483,2)+TRUNC(AA483*G483,2)+TRUNC(AC483*G483,2)+TRUNC(AE483*G483,2)+TRUNC(AG483*G483,2)+TRUNC(AI483*G483,2)))))/W483*G483)&lt;=ABS((AG483*G483-(TRUNC(AG483*G483,2)+(TRUNC(AL483,2)-(TRUNC(S483*G483,2)+TRUNC(W483*G483,2)+TRUNC(Y483*G483,2)+TRUNC(AA483*G483,2)+TRUNC(AC483*G483,2)+TRUNC(AE483*G483,2)+TRUNC(AG483*G483,2)+TRUNC(AI483*G483,2)))))/AG483*G483),TRUE),IF(AND(AI483*G483&lt;&gt;0,(TRUNC(AI483*G483,2)+(TRUNC(AL483,2)-(TRUNC(S483*G483,2)+TRUNC(W483*G483,2)+TRUNC(Y483*G483,2)+TRUNC(AA483*G483,2)+TRUNC(AC483*G483,2)+TRUNC(AE483*G483,2)+TRUNC(AG483*G483,2)+TRUNC(AI483*G483,2))))&gt;=0),ABS((W483*G483-(TRUNC(W483*G483,2)+(TRUNC(AL483,2)-(TRUNC(S483*G483,2)+TRUNC(W483*G483,2)+TRUNC(Y483*G483,2)+TRUNC(AA483*G483,2)+TRUNC(AC483*G483,2)+TRUNC(AE483*G483,2)+TRUNC(AG483*G483,2)+TRUNC(AI483*G483,2)))))/W483*G483)&lt;=ABS((AI483*G483-(TRUNC(AI483*G483,2)+(TRUNC(AL483,2)-(TRUNC(S483*G483,2)+TRUNC(W483*G483,2)+TRUNC(Y483*G483,2)+TRUNC(AA483*G483,2)+TRUNC(AC483*G483,2)+TRUNC(AE483*G483,2)+TRUNC(AG483*G483,2)+TRUNC(AI483*G483,2)))))/AI483*G483),TRUE)),TRUNC(W483*G483,2)+(TRUNC(AL483,2)-(TRUNC(S483*G483,2)+TRUNC(W483*G483,2)+TRUNC(Y483*G483,2)+TRUNC(AA483*G483,2)+TRUNC(AC483*G483,2)+TRUNC(AE483*G483,2)+TRUNC(AG483*G483,2)+TRUNC(AI483*G483,2))),TRUNC(W483*G483,2)))))</f>
        <v>2161.64</v>
      </c>
      <c r="Y483" s="363">
        <f>IF(K483*(1+R483)=0,0,IF((TRUNC(AK483,2)-(TRUNC(H483*(1+R483),2)+TRUNC(J483*(1+R483),2)+TRUNC(K483*(1+R483),2)+TRUNC(L483*(1+R483),2)+TRUNC(M483*(1+R483),2)+TRUNC(N483*(1+R483),2)+TRUNC(O483*(1+R483),2)+TRUNC(P483*(1+R483),2)))=0,TRUNC(K483*(1+R483),2),IF((TRUNC(TRUNC(K483*(1+R483),2),2)+(TRUNC(AK483,2)-(TRUNC(H483*(1+R483),2)+TRUNC(J483*(1+R483),2)+TRUNC(K483*(1+R483),2)+TRUNC(L483*(1+R483),2)+TRUNC(M483*(1+R483),2)+TRUNC(N483*(1+R483),2)+TRUNC(O483*(1+R483),2)+TRUNC(P483*(1+R483),2))))&lt;=0,TRUNC(K483*(1+R483),2),IF(AND(IF(AND(H483*(1+R483)&lt;&gt;0,(TRUNC(H483*(1+R483),2)+(TRUNC(AK483,2)-(TRUNC(H483*(1+R483),2)+TRUNC(J483*(1+R483),2)+TRUNC(K483*(1+R483),2)+TRUNC(L483*(1+R483),2)+TRUNC(M483*(1+R483),2)+TRUNC(N483*(1+R483),2)+TRUNC(O483*(1+R483),2)+TRUNC(P483*(1+R483),2))))&gt;=0),ABS((K483*(1+R483)-(TRUNC(K483*(1+R483),2)+(TRUNC(AK483,2)-(TRUNC(H483*(1+R483),2)+TRUNC(J483*(1+R483),2)+TRUNC(K483*(1+R483),2)+TRUNC(L483*(1+R483),2)+TRUNC(M483*(1+R483),2)+TRUNC(N483*(1+R483),2)+TRUNC(O483*(1+R483),2)+TRUNC(P483*(1+R483),2)))))/K483*(1+R483))&lt;ABS((H483*(1+R483)-(TRUNC(H483*(1+R483),2)+(TRUNC(AK483,2)-(TRUNC(H483*(1+R483),2)+TRUNC(J483*(1+R483),2)+TRUNC(K483*(1+R483),2)+TRUNC(L483*(1+R483),2)+TRUNC(M483*(1+R483),2)+TRUNC(N483*(1+R483),2)+TRUNC(O483*(1+R483),2)+TRUNC(P483*(1+R483),2)))))/H483*(1+R483)),TRUE),IF(AND(J483*(1+R483)&lt;&gt;0,(TRUNC(J483*(1+R483),2)+(TRUNC(AK483,2)-(TRUNC(H483*(1+R483),2)+TRUNC(J483*(1+R483),2)+TRUNC(K483*(1+R483),2)+TRUNC(L483*(1+R483),2)+TRUNC(M483*(1+R483),2)+TRUNC(N483*(1+R483),2)+TRUNC(O483*(1+R483),2)+TRUNC(P483*(1+R483),2))))&gt;=0),ABS((K483*(1+R483)-(TRUNC(K483*(1+R483),2)+(TRUNC(AK483,2)-(TRUNC(H483*(1+R483),2)+TRUNC(J483*(1+R483),2)+TRUNC(K483*(1+R483),2)+TRUNC(L483*(1+R483),2)+TRUNC(M483*(1+R483),2)+TRUNC(N483*(1+R483),2)+TRUNC(O483*(1+R483),2)+TRUNC(P483*(1+R483),2)))))/K483*(1+R483))&lt;ABS((J483*(1+R483)-(TRUNC(J483*(1+R483),2)+(TRUNC(AK483,2)-(TRUNC(H483*(1+R483),2)+TRUNC(J483*(1+R483),2)+TRUNC(K483*(1+R483),2)+TRUNC(L483*(1+R483),2)+TRUNC(M483*(1+R483),2)+TRUNC(N483*(1+R483),2)+TRUNC(O483*(1+R483),2)+TRUNC(P483*(1+R483),2)))))/J483*(1+R483)),TRUE),IF(AND(K483*(1+R483)&lt;&gt;0,(TRUNC(K483*(1+R483),2)+(TRUNC(AK483,2)-(TRUNC(H483*(1+R483),2)+TRUNC(J483*(1+R483),2)+TRUNC(K483*(1+R483),2)+TRUNC(L483*(1+R483),2)+TRUNC(M483*(1+R483),2)+TRUNC(N483*(1+R483),2)+TRUNC(O483*(1+R483),2)+TRUNC(P483*(1+R483),2))))&gt;=0),ABS((K483*(1+R483)-(TRUNC(K483*(1+R483),2)+(TRUNC(AK483,2)-(TRUNC(H483*(1+R483),2)+TRUNC(J483*(1+R483),2)+TRUNC(K483*(1+R483),2)+TRUNC(L483*(1+R483),2)+TRUNC(M483*(1+R483),2)+TRUNC(N483*(1+R483),2)+TRUNC(O483*(1+R483),2)+TRUNC(P483*(1+R483),2)))))/K483*(1+R483))&lt;=ABS((K483*(1+R483)-(TRUNC(K483*(1+R483),2)+(TRUNC(AK483,2)-(TRUNC(H483*(1+R483),2)+TRUNC(J483*(1+R483),2)+TRUNC(K483*(1+R483),2)+TRUNC(L483*(1+R483),2)+TRUNC(M483*(1+R483),2)+TRUNC(N483*(1+R483),2)+TRUNC(O483*(1+R483),2)+TRUNC(P483*(1+R483),2)))))/K483*(1+R483)),TRUE),IF(AND(L483*(1+R483)&lt;&gt;0,(TRUNC(L483*(1+R483),2)+(TRUNC(AK483,2)-(TRUNC(H483*(1+R483),2)+TRUNC(J483*(1+R483),2)+TRUNC(K483*(1+R483),2)+TRUNC(L483*(1+R483),2)+TRUNC(M483*(1+R483),2)+TRUNC(N483*(1+R483),2)+TRUNC(O483*(1+R483),2)+TRUNC(P483*(1+R483),2))))&gt;=0),ABS((K483*(1+R483)-(TRUNC(K483*(1+R483),2)+(TRUNC(AK483,2)-(TRUNC(H483*(1+R483),2)+TRUNC(J483*(1+R483),2)+TRUNC(K483*(1+R483),2)+TRUNC(L483*(1+R483),2)+TRUNC(M483*(1+R483),2)+TRUNC(N483*(1+R483),2)+TRUNC(O483*(1+R483),2)+TRUNC(P483*(1+R483),2)))))/K483*(1+R483))&lt;=ABS((L483*(1+R483)-(TRUNC(L483*(1+R483),2)+(TRUNC(AK483,2)-(TRUNC(H483*(1+R483),2)+TRUNC(J483*(1+R483),2)+TRUNC(K483*(1+R483),2)+TRUNC(L483*(1+R483),2)+TRUNC(M483*(1+R483),2)+TRUNC(N483*(1+R483),2)+TRUNC(O483*(1+R483),2)+TRUNC(P483*(1+R483),2)))))/L483*(1+R483)),TRUE),IF(AND(M483*(1+R483)&lt;&gt;0,(TRUNC(M483*(1+R483),2)+(TRUNC(AK483,2)-(TRUNC(H483*(1+R483),2)+TRUNC(J483*(1+R483),2)+TRUNC(K483*(1+R483),2)+TRUNC(L483*(1+R483),2)+TRUNC(M483*(1+R483),2)+TRUNC(N483*(1+R483),2)+TRUNC(O483*(1+R483),2)+TRUNC(P483*(1+R483),2))))&gt;=0),ABS((K483*(1+R483)-(TRUNC(K483*(1+R483),2)+(TRUNC(AK483,2)-(TRUNC(H483*(1+R483),2)+TRUNC(J483*(1+R483),2)+TRUNC(K483*(1+R483),2)+TRUNC(L483*(1+R483),2)+TRUNC(M483*(1+R483),2)+TRUNC(N483*(1+R483),2)+TRUNC(O483*(1+R483),2)+TRUNC(P483*(1+R483),2)))))/K483*(1+R483))&lt;=ABS((M483*(1+R483)-(TRUNC(M483*(1+R483),2)+(TRUNC(AK483,2)-(TRUNC(H483*(1+R483),2)+TRUNC(J483*(1+R483),2)+TRUNC(K483*(1+R483),2)+TRUNC(L483*(1+R483),2)+TRUNC(M483*(1+R483),2)+TRUNC(N483*(1+R483),2)+TRUNC(O483*(1+R483),2)+TRUNC(P483*(1+R483),2)))))/M483*(1+R483)),TRUE),IF(AND(N483*(1+R483)&lt;&gt;0,(TRUNC(N483*(1+R483),2)+(TRUNC(AK483,2)-(TRUNC(H483*(1+R483),2)+TRUNC(J483*(1+R483),2)+TRUNC(K483*(1+R483),2)+TRUNC(L483*(1+R483),2)+TRUNC(M483*(1+R483),2)+TRUNC(N483*(1+R483),2)+TRUNC(O483*(1+R483),2)+TRUNC(P483*(1+R483),2))))&gt;=0),ABS((K483*(1+R483)-(TRUNC(K483*(1+R483),2)+(TRUNC(AK483,2)-(TRUNC(H483*(1+R483),2)+TRUNC(J483*(1+R483),2)+TRUNC(K483*(1+R483),2)+TRUNC(L483*(1+R483),2)+TRUNC(M483*(1+R483),2)+TRUNC(N483*(1+R483),2)+TRUNC(O483*(1+R483),2)+TRUNC(P483*(1+R483),2)))))/K483*(1+R483))&lt;=ABS((N483*(1+R483)-(TRUNC(N483*(1+R483),2)+(TRUNC(AK483,2)-(TRUNC(H483*(1+R483),2)+TRUNC(J483*(1+R483),2)+TRUNC(K483*(1+R483),2)+TRUNC(L483*(1+R483),2)+TRUNC(M483*(1+R483),2)+TRUNC(N483*(1+R483),2)+TRUNC(O483*(1+R483),2)+TRUNC(P483*(1+R483),2)))))/N483*(1+R483)),TRUE),IF(AND(O483*(1+R483)&lt;&gt;0,(TRUNC(O483*(1+R483),2)+(TRUNC(AK483,2)-(TRUNC(H483*(1+R483),2)+TRUNC(J483*(1+R483),2)+TRUNC(K483*(1+R483),2)+TRUNC(L483*(1+R483),2)+TRUNC(M483*(1+R483),2)+TRUNC(N483*(1+R483),2)+TRUNC(O483*(1+R483),2)+TRUNC(P483*(1+R483),2))))&gt;=0),ABS((K483*(1+R483)-(TRUNC(K483*(1+R483),2)+(TRUNC(AK483,2)-(TRUNC(H483*(1+R483),2)+TRUNC(J483*(1+R483),2)+TRUNC(K483*(1+R483),2)+TRUNC(L483*(1+R483),2)+TRUNC(M483*(1+R483),2)+TRUNC(N483*(1+R483),2)+TRUNC(O483*(1+R483),2)+TRUNC(P483*(1+R483),2)))))/K483*(1+R483))&lt;=ABS((O483*(1+R483)-(TRUNC(O483*(1+R483),2)+(TRUNC(AK483,2)-(TRUNC(H483*(1+R483),2)+TRUNC(J483*(1+R483),2)+TRUNC(K483*(1+R483),2)+TRUNC(L483*(1+R483),2)+TRUNC(M483*(1+R483),2)+TRUNC(N483*(1+R483),2)+TRUNC(O483*(1+R483),2)+TRUNC(P483*(1+R483),2)))))/O483*(1+R483)),TRUE),IF(AND(P483*(1+R483)&lt;&gt;0,(TRUNC(P483*(1+R483),2)+(TRUNC(AK483,2)-(TRUNC(H483*(1+R483),2)+TRUNC(J483*(1+R483),2)+TRUNC(K483*(1+R483),2)+TRUNC(L483*(1+R483),2)+TRUNC(M483*(1+R483),2)+TRUNC(N483*(1+R483),2)+TRUNC(O483*(1+R483),2)+TRUNC(P483*(1+R483),2))))&gt;=0),ABS((K483*(1+R483)-(TRUNC(K483*(1+R483),2)+(TRUNC(AK483,2)-(TRUNC(H483*(1+R483),2)+TRUNC(J483*(1+R483),2)+TRUNC(K483*(1+R483),2)+TRUNC(L483*(1+R483),2)+TRUNC(M483*(1+R483),2)+TRUNC(N483*(1+R483),2)+TRUNC(O483*(1+R483),2)+TRUNC(P483*(1+R483),2)))))/K483*(1+R483))&lt;=ABS((P483*(1+R483)-(TRUNC(P483*(1+R483),2)+(TRUNC(AK483,2)-(TRUNC(H483*(1+R483),2)+TRUNC(J483*(1+R483),2)+TRUNC(K483*(1+R483),2)+TRUNC(L483*(1+R483),2)+TRUNC(M483*(1+R483),2)+TRUNC(N483*(1+R483),2)+TRUNC(O483*(1+R483),2)+TRUNC(P483*(1+R483),2)))))/P483*(1+R483)),TRUE)),TRUNC(K483*(1+R483),2)+(TRUNC(AK483,2)-(TRUNC(H483*(1+R483),2)+TRUNC(J483*(1+R483),2)+TRUNC(K483*(1+R483),2)+TRUNC(L483*(1+R483),2)+TRUNC(M483*(1+R483),2)+TRUNC(N483*(1+R483),2)+TRUNC(O483*(1+R483),2)+TRUNC(P483*(1+R483),2))),TRUNC(K483*(1+R483),2)))))</f>
        <v>0</v>
      </c>
      <c r="Z483" s="363">
        <f>IF(Y483*G483=0,0,IF((TRUNC(AL483,2)-(TRUNC(S483*G483,2)+TRUNC(W483*G483,2)+TRUNC(Y483*G483,2)+TRUNC(AA483*G483,2)+TRUNC(AC483*G483,2)+TRUNC(AE483*G483,2)+TRUNC(AG483*G483,2)+TRUNC(AI483*G483,2)))=0,TRUNC(Y483*G483,2),IF((TRUNC(TRUNC(Y483*G483,2),2)+(TRUNC(AL483,2)-(TRUNC(S483*G483,2)+TRUNC(W483*G483,2)+TRUNC(Y483*G483,2)+TRUNC(AA483*G483,2)+TRUNC(AC483*G483,2)+TRUNC(AE483*G483,2)+TRUNC(AG483*G483,2)+TRUNC(AI483*G483,2))))&lt;=0,TRUNC(Y483*G483,2),IF(AND(IF(AND(S483*G483&lt;&gt;0,(TRUNC(S483*G483,2)+(TRUNC(AL483,2)-(TRUNC(S483*G483,2)+TRUNC(W483*G483,2)+TRUNC(Y483*G483,2)+TRUNC(AA483*G483,2)+TRUNC(AC483*G483,2)+TRUNC(AE483*G483,2)+TRUNC(AG483*G483,2)+TRUNC(AI483*G483,2))))&gt;=0),ABS((Y483*G483-(TRUNC(Y483*G483,2)+(TRUNC(AL483,2)-(TRUNC(S483*G483,2)+TRUNC(W483*G483,2)+TRUNC(Y483*G483,2)+TRUNC(AA483*G483,2)+TRUNC(AC483*G483,2)+TRUNC(AE483*G483,2)+TRUNC(AG483*G483,2)+TRUNC(AI483*G483,2)))))/Y483*G483)&lt;ABS((S483*G483-(TRUNC(S483*G483,2)+(TRUNC(AL483,2)-(TRUNC(S483*G483,2)+TRUNC(W483*G483,2)+TRUNC(Y483*G483,2)+TRUNC(AA483*G483,2)+TRUNC(AC483*G483,2)+TRUNC(AE483*G483,2)+TRUNC(AG483*G483,2)+TRUNC(AI483*G483,2)))))/S483*G483),TRUE),IF(AND(W483*G483&lt;&gt;0,(TRUNC(W483*G483,2)+(TRUNC(AL483,2)-(TRUNC(S483*G483,2)+TRUNC(W483*G483,2)+TRUNC(Y483*G483,2)+TRUNC(AA483*G483,2)+TRUNC(AC483*G483,2)+TRUNC(AE483*G483,2)+TRUNC(AG483*G483,2)+TRUNC(AI483*G483,2))))&gt;=0),ABS((Y483*G483-(TRUNC(Y483*G483,2)+(TRUNC(AL483,2)-(TRUNC(S483*G483,2)+TRUNC(W483*G483,2)+TRUNC(Y483*G483,2)+TRUNC(AA483*G483,2)+TRUNC(AC483*G483,2)+TRUNC(AE483*G483,2)+TRUNC(AG483*G483,2)+TRUNC(AI483*G483,2)))))/Y483*G483)&lt;ABS((W483*G483-(TRUNC(W483*G483,2)+(TRUNC(AL483,2)-(TRUNC(S483*G483,2)+TRUNC(W483*G483,2)+TRUNC(Y483*G483,2)+TRUNC(AA483*G483,2)+TRUNC(AC483*G483,2)+TRUNC(AE483*G483,2)+TRUNC(AG483*G483,2)+TRUNC(AI483*G483,2)))))/W483*G483),TRUE),IF(AND(Y483*G483&lt;&gt;0,(TRUNC(Y483*G483,2)+(TRUNC(AL483,2)-(TRUNC(S483*G483,2)+TRUNC(W483*G483,2)+TRUNC(Y483*G483,2)+TRUNC(AA483*G483,2)+TRUNC(AC483*G483,2)+TRUNC(AE483*G483,2)+TRUNC(AG483*G483,2)+TRUNC(AI483*G483,2))))&gt;=0),ABS((Y483*G483-(TRUNC(Y483*G483,2)+(TRUNC(AL483,2)-(TRUNC(S483*G483,2)+TRUNC(W483*G483,2)+TRUNC(Y483*G483,2)+TRUNC(AA483*G483,2)+TRUNC(AC483*G483,2)+TRUNC(AE483*G483,2)+TRUNC(AG483*G483,2)+TRUNC(AI483*G483,2)))))/Y483*G483)&lt;=ABS((Y483*G483-(TRUNC(Y483*G483,2)+(TRUNC(AL483,2)-(TRUNC(S483*G483,2)+TRUNC(W483*G483,2)+TRUNC(Y483*G483,2)+TRUNC(AA483*G483,2)+TRUNC(AC483*G483,2)+TRUNC(AE483*G483,2)+TRUNC(AG483*G483,2)+TRUNC(AI483*G483,2)))))/Y483*G483),TRUE),IF(AND(AA483*G483&lt;&gt;0,(TRUNC(AA483*G483,2)+(TRUNC(AL483,2)-(TRUNC(S483*G483,2)+TRUNC(W483*G483,2)+TRUNC(Y483*G483,2)+TRUNC(AA483*G483,2)+TRUNC(AC483*G483,2)+TRUNC(AE483*G483,2)+TRUNC(AG483*G483,2)+TRUNC(AI483*G483,2))))&gt;=0),ABS((Y483*G483-(TRUNC(Y483*G483,2)+(TRUNC(AL483,2)-(TRUNC(S483*G483,2)+TRUNC(W483*G483,2)+TRUNC(Y483*G483,2)+TRUNC(AA483*G483,2)+TRUNC(AC483*G483,2)+TRUNC(AE483*G483,2)+TRUNC(AG483*G483,2)+TRUNC(AI483*G483,2)))))/Y483*G483)&lt;=ABS((AA483*G483-(TRUNC(AA483*G483,2)+(TRUNC(AL483,2)-(TRUNC(S483*G483,2)+TRUNC(W483*G483,2)+TRUNC(Y483*G483,2)+TRUNC(AA483*G483,2)+TRUNC(AC483*G483,2)+TRUNC(AE483*G483,2)+TRUNC(AG483*G483,2)+TRUNC(AI483*G483,2)))))/AA483*G483),TRUE),IF(AND(AC483*G483&lt;&gt;0,(TRUNC(AC483*G483,2)+(TRUNC(AL483,2)-(TRUNC(S483*G483,2)+TRUNC(W483*G483,2)+TRUNC(Y483*G483,2)+TRUNC(AA483*G483,2)+TRUNC(AC483*G483,2)+TRUNC(AE483*G483,2)+TRUNC(AG483*G483,2)+TRUNC(AI483*G483,2))))&gt;=0),ABS((Y483*G483-(TRUNC(Y483*G483,2)+(TRUNC(AL483,2)-(TRUNC(S483*G483,2)+TRUNC(W483*G483,2)+TRUNC(Y483*G483,2)+TRUNC(AA483*G483,2)+TRUNC(AC483*G483,2)+TRUNC(AE483*G483,2)+TRUNC(AG483*G483,2)+TRUNC(AI483*G483,2)))))/Y483*G483)&lt;=ABS((AC483*G483-(TRUNC(AC483*G483,2)+(TRUNC(AL483,2)-(TRUNC(S483*G483,2)+TRUNC(W483*G483,2)+TRUNC(Y483*G483,2)+TRUNC(AA483*G483,2)+TRUNC(AC483*G483,2)+TRUNC(AE483*G483,2)+TRUNC(AG483*G483,2)+TRUNC(AI483*G483,2)))))/AC483*G483),TRUE),IF(AND(AE483*G483&lt;&gt;0,(TRUNC(AE483*G483,2)+(TRUNC(AL483,2)-(TRUNC(S483*G483,2)+TRUNC(W483*G483,2)+TRUNC(Y483*G483,2)+TRUNC(AA483*G483,2)+TRUNC(AC483*G483,2)+TRUNC(AE483*G483,2)+TRUNC(AG483*G483,2)+TRUNC(AI483*G483,2))))&gt;=0),ABS((Y483*G483-(TRUNC(Y483*G483,2)+(TRUNC(AL483,2)-(TRUNC(S483*G483,2)+TRUNC(W483*G483,2)+TRUNC(Y483*G483,2)+TRUNC(AA483*G483,2)+TRUNC(AC483*G483,2)+TRUNC(AE483*G483,2)+TRUNC(AG483*G483,2)+TRUNC(AI483*G483,2)))))/Y483*G483)&lt;=ABS((AE483*G483-(TRUNC(AE483*G483,2)+(TRUNC(AL483,2)-(TRUNC(S483*G483,2)+TRUNC(W483*G483,2)+TRUNC(Y483*G483,2)+TRUNC(AA483*G483,2)+TRUNC(AC483*G483,2)+TRUNC(AE483*G483,2)+TRUNC(AG483*G483,2)+TRUNC(AI483*G483,2)))))/AE483*G483),TRUE),IF(AND(AG483*G483&lt;&gt;0,(TRUNC(AG483*G483,2)+(TRUNC(AL483,2)-(TRUNC(S483*G483,2)+TRUNC(W483*G483,2)+TRUNC(Y483*G483,2)+TRUNC(AA483*G483,2)+TRUNC(AC483*G483,2)+TRUNC(AE483*G483,2)+TRUNC(AG483*G483,2)+TRUNC(AI483*G483,2))))&gt;=0),ABS((Y483*G483-(TRUNC(Y483*G483,2)+(TRUNC(AL483,2)-(TRUNC(S483*G483,2)+TRUNC(W483*G483,2)+TRUNC(Y483*G483,2)+TRUNC(AA483*G483,2)+TRUNC(AC483*G483,2)+TRUNC(AE483*G483,2)+TRUNC(AG483*G483,2)+TRUNC(AI483*G483,2)))))/Y483*G483)&lt;=ABS((AG483*G483-(TRUNC(AG483*G483,2)+(TRUNC(AL483,2)-(TRUNC(S483*G483,2)+TRUNC(W483*G483,2)+TRUNC(Y483*G483,2)+TRUNC(AA483*G483,2)+TRUNC(AC483*G483,2)+TRUNC(AE483*G483,2)+TRUNC(AG483*G483,2)+TRUNC(AI483*G483,2)))))/AG483*G483),TRUE),IF(AND(AI483*G483&lt;&gt;0,(TRUNC(AI483*G483,2)+(TRUNC(AL483,2)-(TRUNC(S483*G483,2)+TRUNC(W483*G483,2)+TRUNC(Y483*G483,2)+TRUNC(AA483*G483,2)+TRUNC(AC483*G483,2)+TRUNC(AE483*G483,2)+TRUNC(AG483*G483,2)+TRUNC(AI483*G483,2))))&gt;=0),ABS((Y483*G483-(TRUNC(Y483*G483,2)+(TRUNC(AL483,2)-(TRUNC(S483*G483,2)+TRUNC(W483*G483,2)+TRUNC(Y483*G483,2)+TRUNC(AA483*G483,2)+TRUNC(AC483*G483,2)+TRUNC(AE483*G483,2)+TRUNC(AG483*G483,2)+TRUNC(AI483*G483,2)))))/Y483*G483)&lt;=ABS((AI483*G483-(TRUNC(AI483*G483,2)+(TRUNC(AL483,2)-(TRUNC(S483*G483,2)+TRUNC(W483*G483,2)+TRUNC(Y483*G483,2)+TRUNC(AA483*G483,2)+TRUNC(AC483*G483,2)+TRUNC(AE483*G483,2)+TRUNC(AG483*G483,2)+TRUNC(AI483*G483,2)))))/AI483*G483),TRUE)),TRUNC(Y483*G483,2)+(TRUNC(AL483,2)-(TRUNC(S483*G483,2)+TRUNC(W483*G483,2)+TRUNC(Y483*G483,2)+TRUNC(AA483*G483,2)+TRUNC(AC483*G483,2)+TRUNC(AE483*G483,2)+TRUNC(AG483*G483,2)+TRUNC(AI483*G483,2))),TRUNC(Y483*G483,2)))))</f>
        <v>0</v>
      </c>
      <c r="AA483" s="363">
        <f>IF(L483*(1+R483)=0,0,IF((TRUNC(AK483,2)-(TRUNC(H483*(1+R483),2)+TRUNC(J483*(1+R483),2)+TRUNC(K483*(1+R483),2)+TRUNC(L483*(1+R483),2)+TRUNC(M483*(1+R483),2)+TRUNC(N483*(1+R483),2)+TRUNC(O483*(1+R483),2)+TRUNC(P483*(1+R483),2)))=0,TRUNC(L483*(1+R483),2),IF((TRUNC(TRUNC(L483*(1+R483),2),2)+(TRUNC(AK483,2)-(TRUNC(H483*(1+R483),2)+TRUNC(J483*(1+R483),2)+TRUNC(K483*(1+R483),2)+TRUNC(L483*(1+R483),2)+TRUNC(M483*(1+R483),2)+TRUNC(N483*(1+R483),2)+TRUNC(O483*(1+R483),2)+TRUNC(P483*(1+R483),2))))&lt;=0,TRUNC(L483*(1+R483),2),IF(AND(IF(AND(H483*(1+R483)&lt;&gt;0,(TRUNC(H483*(1+R483),2)+(TRUNC(AK483,2)-(TRUNC(H483*(1+R483),2)+TRUNC(J483*(1+R483),2)+TRUNC(K483*(1+R483),2)+TRUNC(L483*(1+R483),2)+TRUNC(M483*(1+R483),2)+TRUNC(N483*(1+R483),2)+TRUNC(O483*(1+R483),2)+TRUNC(P483*(1+R483),2))))&gt;=0),ABS((L483*(1+R483)-(TRUNC(L483*(1+R483),2)+(TRUNC(AK483,2)-(TRUNC(H483*(1+R483),2)+TRUNC(J483*(1+R483),2)+TRUNC(K483*(1+R483),2)+TRUNC(L483*(1+R483),2)+TRUNC(M483*(1+R483),2)+TRUNC(N483*(1+R483),2)+TRUNC(O483*(1+R483),2)+TRUNC(P483*(1+R483),2)))))/L483*(1+R483))&lt;ABS((H483*(1+R483)-(TRUNC(H483*(1+R483),2)+(TRUNC(AK483,2)-(TRUNC(H483*(1+R483),2)+TRUNC(J483*(1+R483),2)+TRUNC(K483*(1+R483),2)+TRUNC(L483*(1+R483),2)+TRUNC(M483*(1+R483),2)+TRUNC(N483*(1+R483),2)+TRUNC(O483*(1+R483),2)+TRUNC(P483*(1+R483),2)))))/H483*(1+R483)),TRUE),IF(AND(J483*(1+R483)&lt;&gt;0,(TRUNC(J483*(1+R483),2)+(TRUNC(AK483,2)-(TRUNC(H483*(1+R483),2)+TRUNC(J483*(1+R483),2)+TRUNC(K483*(1+R483),2)+TRUNC(L483*(1+R483),2)+TRUNC(M483*(1+R483),2)+TRUNC(N483*(1+R483),2)+TRUNC(O483*(1+R483),2)+TRUNC(P483*(1+R483),2))))&gt;=0),ABS((L483*(1+R483)-(TRUNC(L483*(1+R483),2)+(TRUNC(AK483,2)-(TRUNC(H483*(1+R483),2)+TRUNC(J483*(1+R483),2)+TRUNC(K483*(1+R483),2)+TRUNC(L483*(1+R483),2)+TRUNC(M483*(1+R483),2)+TRUNC(N483*(1+R483),2)+TRUNC(O483*(1+R483),2)+TRUNC(P483*(1+R483),2)))))/L483*(1+R483))&lt;ABS((J483*(1+R483)-(TRUNC(J483*(1+R483),2)+(TRUNC(AK483,2)-(TRUNC(H483*(1+R483),2)+TRUNC(J483*(1+R483),2)+TRUNC(K483*(1+R483),2)+TRUNC(L483*(1+R483),2)+TRUNC(M483*(1+R483),2)+TRUNC(N483*(1+R483),2)+TRUNC(O483*(1+R483),2)+TRUNC(P483*(1+R483),2)))))/J483*(1+R483)),TRUE),IF(AND(K483*(1+R483)&lt;&gt;0,(TRUNC(K483*(1+R483),2)+(TRUNC(AK483,2)-(TRUNC(H483*(1+R483),2)+TRUNC(J483*(1+R483),2)+TRUNC(K483*(1+R483),2)+TRUNC(L483*(1+R483),2)+TRUNC(M483*(1+R483),2)+TRUNC(N483*(1+R483),2)+TRUNC(O483*(1+R483),2)+TRUNC(P483*(1+R483),2))))&gt;=0),ABS((L483*(1+R483)-(TRUNC(L483*(1+R483),2)+(TRUNC(AK483,2)-(TRUNC(H483*(1+R483),2)+TRUNC(J483*(1+R483),2)+TRUNC(K483*(1+R483),2)+TRUNC(L483*(1+R483),2)+TRUNC(M483*(1+R483),2)+TRUNC(N483*(1+R483),2)+TRUNC(O483*(1+R483),2)+TRUNC(P483*(1+R483),2)))))/L483*(1+R483))&lt;ABS((K483*(1+R483)-(TRUNC(K483*(1+R483),2)+(TRUNC(AK483,2)-(TRUNC(H483*(1+R483),2)+TRUNC(J483*(1+R483),2)+TRUNC(K483*(1+R483),2)+TRUNC(L483*(1+R483),2)+TRUNC(M483*(1+R483),2)+TRUNC(N483*(1+R483),2)+TRUNC(O483*(1+R483),2)+TRUNC(P483*(1+R483),2)))))/K483*(1+R483)),TRUE),IF(AND(L483*(1+R483)&lt;&gt;0,(TRUNC(L483*(1+R483),2)+(TRUNC(AK483,2)-(TRUNC(H483*(1+R483),2)+TRUNC(J483*(1+R483),2)+TRUNC(K483*(1+R483),2)+TRUNC(L483*(1+R483),2)+TRUNC(M483*(1+R483),2)+TRUNC(N483*(1+R483),2)+TRUNC(O483*(1+R483),2)+TRUNC(P483*(1+R483),2))))&gt;=0),ABS((L483*(1+R483)-(TRUNC(L483*(1+R483),2)+(TRUNC(AK483,2)-(TRUNC(H483*(1+R483),2)+TRUNC(J483*(1+R483),2)+TRUNC(K483*(1+R483),2)+TRUNC(L483*(1+R483),2)+TRUNC(M483*(1+R483),2)+TRUNC(N483*(1+R483),2)+TRUNC(O483*(1+R483),2)+TRUNC(P483*(1+R483),2)))))/L483*(1+R483))&lt;=ABS((L483*(1+R483)-(TRUNC(L483*(1+R483),2)+(TRUNC(AK483,2)-(TRUNC(H483*(1+R483),2)+TRUNC(J483*(1+R483),2)+TRUNC(K483*(1+R483),2)+TRUNC(L483*(1+R483),2)+TRUNC(M483*(1+R483),2)+TRUNC(N483*(1+R483),2)+TRUNC(O483*(1+R483),2)+TRUNC(P483*(1+R483),2)))))/L483*(1+R483)),TRUE),IF(AND(M483*(1+R483)&lt;&gt;0,(TRUNC(M483*(1+R483),2)+(TRUNC(AK483,2)-(TRUNC(H483*(1+R483),2)+TRUNC(J483*(1+R483),2)+TRUNC(K483*(1+R483),2)+TRUNC(L483*(1+R483),2)+TRUNC(M483*(1+R483),2)+TRUNC(N483*(1+R483),2)+TRUNC(O483*(1+R483),2)+TRUNC(P483*(1+R483),2))))&gt;=0),ABS((L483*(1+R483)-(TRUNC(L483*(1+R483),2)+(TRUNC(AK483,2)-(TRUNC(H483*(1+R483),2)+TRUNC(J483*(1+R483),2)+TRUNC(K483*(1+R483),2)+TRUNC(L483*(1+R483),2)+TRUNC(M483*(1+R483),2)+TRUNC(N483*(1+R483),2)+TRUNC(O483*(1+R483),2)+TRUNC(P483*(1+R483),2)))))/L483*(1+R483))&lt;=ABS((M483*(1+R483)-(TRUNC(M483*(1+R483),2)+(TRUNC(AK483,2)-(TRUNC(H483*(1+R483),2)+TRUNC(J483*(1+R483),2)+TRUNC(K483*(1+R483),2)+TRUNC(L483*(1+R483),2)+TRUNC(M483*(1+R483),2)+TRUNC(N483*(1+R483),2)+TRUNC(O483*(1+R483),2)+TRUNC(P483*(1+R483),2)))))/M483*(1+R483)),TRUE),IF(AND(N483*(1+R483)&lt;&gt;0,(TRUNC(N483*(1+R483),2)+(TRUNC(AK483,2)-(TRUNC(H483*(1+R483),2)+TRUNC(J483*(1+R483),2)+TRUNC(K483*(1+R483),2)+TRUNC(L483*(1+R483),2)+TRUNC(M483*(1+R483),2)+TRUNC(N483*(1+R483),2)+TRUNC(O483*(1+R483),2)+TRUNC(P483*(1+R483),2))))&gt;=0),ABS((L483*(1+R483)-(TRUNC(L483*(1+R483),2)+(TRUNC(AK483,2)-(TRUNC(H483*(1+R483),2)+TRUNC(J483*(1+R483),2)+TRUNC(K483*(1+R483),2)+TRUNC(L483*(1+R483),2)+TRUNC(M483*(1+R483),2)+TRUNC(N483*(1+R483),2)+TRUNC(O483*(1+R483),2)+TRUNC(P483*(1+R483),2)))))/L483*(1+R483))&lt;=ABS((N483*(1+R483)-(TRUNC(N483*(1+R483),2)+(TRUNC(AK483,2)-(TRUNC(H483*(1+R483),2)+TRUNC(J483*(1+R483),2)+TRUNC(K483*(1+R483),2)+TRUNC(L483*(1+R483),2)+TRUNC(M483*(1+R483),2)+TRUNC(N483*(1+R483),2)+TRUNC(O483*(1+R483),2)+TRUNC(P483*(1+R483),2)))))/N483*(1+R483)),TRUE),IF(AND(O483*(1+R483)&lt;&gt;0,(TRUNC(O483*(1+R483),2)+(TRUNC(AK483,2)-(TRUNC(H483*(1+R483),2)+TRUNC(J483*(1+R483),2)+TRUNC(K483*(1+R483),2)+TRUNC(L483*(1+R483),2)+TRUNC(M483*(1+R483),2)+TRUNC(N483*(1+R483),2)+TRUNC(O483*(1+R483),2)+TRUNC(P483*(1+R483),2))))&gt;=0),ABS((L483*(1+R483)-(TRUNC(L483*(1+R483),2)+(TRUNC(AK483,2)-(TRUNC(H483*(1+R483),2)+TRUNC(J483*(1+R483),2)+TRUNC(K483*(1+R483),2)+TRUNC(L483*(1+R483),2)+TRUNC(M483*(1+R483),2)+TRUNC(N483*(1+R483),2)+TRUNC(O483*(1+R483),2)+TRUNC(P483*(1+R483),2)))))/L483*(1+R483))&lt;=ABS((O483*(1+R483)-(TRUNC(O483*(1+R483),2)+(TRUNC(AK483,2)-(TRUNC(H483*(1+R483),2)+TRUNC(J483*(1+R483),2)+TRUNC(K483*(1+R483),2)+TRUNC(L483*(1+R483),2)+TRUNC(M483*(1+R483),2)+TRUNC(N483*(1+R483),2)+TRUNC(O483*(1+R483),2)+TRUNC(P483*(1+R483),2)))))/O483*(1+R483)),TRUE),IF(AND(P483*(1+R483)&lt;&gt;0,(TRUNC(P483*(1+R483),2)+(TRUNC(AK483,2)-(TRUNC(H483*(1+R483),2)+TRUNC(J483*(1+R483),2)+TRUNC(K483*(1+R483),2)+TRUNC(L483*(1+R483),2)+TRUNC(M483*(1+R483),2)+TRUNC(N483*(1+R483),2)+TRUNC(O483*(1+R483),2)+TRUNC(P483*(1+R483),2))))&gt;=0),ABS((L483*(1+R483)-(TRUNC(L483*(1+R483),2)+(TRUNC(AK483,2)-(TRUNC(H483*(1+R483),2)+TRUNC(J483*(1+R483),2)+TRUNC(K483*(1+R483),2)+TRUNC(L483*(1+R483),2)+TRUNC(M483*(1+R483),2)+TRUNC(N483*(1+R483),2)+TRUNC(O483*(1+R483),2)+TRUNC(P483*(1+R483),2)))))/L483*(1+R483))&lt;=ABS((P483*(1+R483)-(TRUNC(P483*(1+R483),2)+(TRUNC(AK483,2)-(TRUNC(H483*(1+R483),2)+TRUNC(J483*(1+R483),2)+TRUNC(K483*(1+R483),2)+TRUNC(L483*(1+R483),2)+TRUNC(M483*(1+R483),2)+TRUNC(N483*(1+R483),2)+TRUNC(O483*(1+R483),2)+TRUNC(P483*(1+R483),2)))))/P483*(1+R483)),TRUE)),TRUNC(L483*(1+R483),2)+(TRUNC(AK483,2)-(TRUNC(H483*(1+R483),2)+TRUNC(J483*(1+R483),2)+TRUNC(K483*(1+R483),2)+TRUNC(L483*(1+R483),2)+TRUNC(M483*(1+R483),2)+TRUNC(N483*(1+R483),2)+TRUNC(O483*(1+R483),2)+TRUNC(P483*(1+R483),2))),TRUNC(L483*(1+R483),2)))))</f>
        <v>0</v>
      </c>
      <c r="AB483" s="363">
        <f>IF(AA483*G483=0,0,IF((TRUNC(AL483,2)-(TRUNC(S483*G483,2)+TRUNC(W483*G483,2)+TRUNC(Y483*G483,2)+TRUNC(AA483*G483,2)+TRUNC(AC483*G483,2)+TRUNC(AE483*G483,2)+TRUNC(AG483*G483,2)+TRUNC(AI483*G483,2)))=0,TRUNC(AA483*G483,2),IF((TRUNC(TRUNC(AA483*G483,2),2)+(TRUNC(AL483,2)-(TRUNC(S483*G483,2)+TRUNC(W483*G483,2)+TRUNC(Y483*G483,2)+TRUNC(AA483*G483,2)+TRUNC(AC483*G483,2)+TRUNC(AE483*G483,2)+TRUNC(AG483*G483,2)+TRUNC(AI483*G483,2))))&lt;=0,TRUNC(AA483*G483,2),IF(AND(IF(AND(S483*G483&lt;&gt;0,(TRUNC(S483*G483,2)+(TRUNC(AL483,2)-(TRUNC(S483*G483,2)+TRUNC(W483*G483,2)+TRUNC(Y483*G483,2)+TRUNC(AA483*G483,2)+TRUNC(AC483*G483,2)+TRUNC(AE483*G483,2)+TRUNC(AG483*G483,2)+TRUNC(AI483*G483,2))))&gt;=0),ABS((AA483*G483-(TRUNC(AA483*G483,2)+(TRUNC(AL483,2)-(TRUNC(S483*G483,2)+TRUNC(W483*G483,2)+TRUNC(Y483*G483,2)+TRUNC(AA483*G483,2)+TRUNC(AC483*G483,2)+TRUNC(AE483*G483,2)+TRUNC(AG483*G483,2)+TRUNC(AI483*G483,2)))))/AA483*G483)&lt;ABS((S483*G483-(TRUNC(S483*G483,2)+(TRUNC(AL483,2)-(TRUNC(S483*G483,2)+TRUNC(W483*G483,2)+TRUNC(Y483*G483,2)+TRUNC(AA483*G483,2)+TRUNC(AC483*G483,2)+TRUNC(AE483*G483,2)+TRUNC(AG483*G483,2)+TRUNC(AI483*G483,2)))))/S483*G483),TRUE),IF(AND(W483*G483&lt;&gt;0,(TRUNC(W483*G483,2)+(TRUNC(AL483,2)-(TRUNC(S483*G483,2)+TRUNC(W483*G483,2)+TRUNC(Y483*G483,2)+TRUNC(AA483*G483,2)+TRUNC(AC483*G483,2)+TRUNC(AE483*G483,2)+TRUNC(AG483*G483,2)+TRUNC(AI483*G483,2))))&gt;=0),ABS((AA483*G483-(TRUNC(AA483*G483,2)+(TRUNC(AL483,2)-(TRUNC(S483*G483,2)+TRUNC(W483*G483,2)+TRUNC(Y483*G483,2)+TRUNC(AA483*G483,2)+TRUNC(AC483*G483,2)+TRUNC(AE483*G483,2)+TRUNC(AG483*G483,2)+TRUNC(AI483*G483,2)))))/AA483*G483)&lt;ABS((W483*G483-(TRUNC(W483*G483,2)+(TRUNC(AL483,2)-(TRUNC(S483*G483,2)+TRUNC(W483*G483,2)+TRUNC(Y483*G483,2)+TRUNC(AA483*G483,2)+TRUNC(AC483*G483,2)+TRUNC(AE483*G483,2)+TRUNC(AG483*G483,2)+TRUNC(AI483*G483,2)))))/W483*G483),TRUE),IF(AND(Y483*G483&lt;&gt;0,(TRUNC(Y483*G483,2)+(TRUNC(AL483,2)-(TRUNC(S483*G483,2)+TRUNC(W483*G483,2)+TRUNC(Y483*G483,2)+TRUNC(AA483*G483,2)+TRUNC(AC483*G483,2)+TRUNC(AE483*G483,2)+TRUNC(AG483*G483,2)+TRUNC(AI483*G483,2))))&gt;=0),ABS((AA483*G483-(TRUNC(AA483*G483,2)+(TRUNC(AL483,2)-(TRUNC(S483*G483,2)+TRUNC(W483*G483,2)+TRUNC(Y483*G483,2)+TRUNC(AA483*G483,2)+TRUNC(AC483*G483,2)+TRUNC(AE483*G483,2)+TRUNC(AG483*G483,2)+TRUNC(AI483*G483,2)))))/AA483*G483)&lt;ABS((Y483*G483-(TRUNC(Y483*G483,2)+(TRUNC(AL483,2)-(TRUNC(S483*G483,2)+TRUNC(W483*G483,2)+TRUNC(Y483*G483,2)+TRUNC(AA483*G483,2)+TRUNC(AC483*G483,2)+TRUNC(AE483*G483,2)+TRUNC(AG483*G483,2)+TRUNC(AI483*G483,2)))))/Y483*G483),TRUE),IF(AND(AA483*G483&lt;&gt;0,(TRUNC(AA483*G483,2)+(TRUNC(AL483,2)-(TRUNC(S483*G483,2)+TRUNC(W483*G483,2)+TRUNC(Y483*G483,2)+TRUNC(AA483*G483,2)+TRUNC(AC483*G483,2)+TRUNC(AE483*G483,2)+TRUNC(AG483*G483,2)+TRUNC(AI483*G483,2))))&gt;=0),ABS((AA483*G483-(TRUNC(AA483*G483,2)+(TRUNC(AL483,2)-(TRUNC(S483*G483,2)+TRUNC(W483*G483,2)+TRUNC(Y483*G483,2)+TRUNC(AA483*G483,2)+TRUNC(AC483*G483,2)+TRUNC(AE483*G483,2)+TRUNC(AG483*G483,2)+TRUNC(AI483*G483,2)))))/AA483*G483)&lt;=ABS((AA483*G483-(TRUNC(AA483*G483,2)+(TRUNC(AL483,2)-(TRUNC(S483*G483,2)+TRUNC(W483*G483,2)+TRUNC(Y483*G483,2)+TRUNC(AA483*G483,2)+TRUNC(AC483*G483,2)+TRUNC(AE483*G483,2)+TRUNC(AG483*G483,2)+TRUNC(AI483*G483,2)))))/AA483*G483),TRUE),IF(AND(AC483*G483&lt;&gt;0,(TRUNC(AC483*G483,2)+(TRUNC(AL483,2)-(TRUNC(S483*G483,2)+TRUNC(W483*G483,2)+TRUNC(Y483*G483,2)+TRUNC(AA483*G483,2)+TRUNC(AC483*G483,2)+TRUNC(AE483*G483,2)+TRUNC(AG483*G483,2)+TRUNC(AI483*G483,2))))&gt;=0),ABS((AA483*G483-(TRUNC(AA483*G483,2)+(TRUNC(AL483,2)-(TRUNC(S483*G483,2)+TRUNC(W483*G483,2)+TRUNC(Y483*G483,2)+TRUNC(AA483*G483,2)+TRUNC(AC483*G483,2)+TRUNC(AE483*G483,2)+TRUNC(AG483*G483,2)+TRUNC(AI483*G483,2)))))/AA483*G483)&lt;=ABS((AC483*G483-(TRUNC(AC483*G483,2)+(TRUNC(AL483,2)-(TRUNC(S483*G483,2)+TRUNC(W483*G483,2)+TRUNC(Y483*G483,2)+TRUNC(AA483*G483,2)+TRUNC(AC483*G483,2)+TRUNC(AE483*G483,2)+TRUNC(AG483*G483,2)+TRUNC(AI483*G483,2)))))/AC483*G483),TRUE),IF(AND(AE483*G483&lt;&gt;0,(TRUNC(AE483*G483,2)+(TRUNC(AL483,2)-(TRUNC(S483*G483,2)+TRUNC(W483*G483,2)+TRUNC(Y483*G483,2)+TRUNC(AA483*G483,2)+TRUNC(AC483*G483,2)+TRUNC(AE483*G483,2)+TRUNC(AG483*G483,2)+TRUNC(AI483*G483,2))))&gt;=0),ABS((AA483*G483-(TRUNC(AA483*G483,2)+(TRUNC(AL483,2)-(TRUNC(S483*G483,2)+TRUNC(W483*G483,2)+TRUNC(Y483*G483,2)+TRUNC(AA483*G483,2)+TRUNC(AC483*G483,2)+TRUNC(AE483*G483,2)+TRUNC(AG483*G483,2)+TRUNC(AI483*G483,2)))))/AA483*G483)&lt;=ABS((AE483*G483-(TRUNC(AE483*G483,2)+(TRUNC(AL483,2)-(TRUNC(S483*G483,2)+TRUNC(W483*G483,2)+TRUNC(Y483*G483,2)+TRUNC(AA483*G483,2)+TRUNC(AC483*G483,2)+TRUNC(AE483*G483,2)+TRUNC(AG483*G483,2)+TRUNC(AI483*G483,2)))))/AE483*G483),TRUE),IF(AND(AG483*G483&lt;&gt;0,(TRUNC(AG483*G483,2)+(TRUNC(AL483,2)-(TRUNC(S483*G483,2)+TRUNC(W483*G483,2)+TRUNC(Y483*G483,2)+TRUNC(AA483*G483,2)+TRUNC(AC483*G483,2)+TRUNC(AE483*G483,2)+TRUNC(AG483*G483,2)+TRUNC(AI483*G483,2))))&gt;=0),ABS((AA483*G483-(TRUNC(AA483*G483,2)+(TRUNC(AL483,2)-(TRUNC(S483*G483,2)+TRUNC(W483*G483,2)+TRUNC(Y483*G483,2)+TRUNC(AA483*G483,2)+TRUNC(AC483*G483,2)+TRUNC(AE483*G483,2)+TRUNC(AG483*G483,2)+TRUNC(AI483*G483,2)))))/AA483*G483)&lt;=ABS((AG483*G483-(TRUNC(AG483*G483,2)+(TRUNC(AL483,2)-(TRUNC(S483*G483,2)+TRUNC(W483*G483,2)+TRUNC(Y483*G483,2)+TRUNC(AA483*G483,2)+TRUNC(AC483*G483,2)+TRUNC(AE483*G483,2)+TRUNC(AG483*G483,2)+TRUNC(AI483*G483,2)))))/AG483*G483),TRUE),IF(AND(AI483*G483&lt;&gt;0,(TRUNC(AI483*G483,2)+(TRUNC(AL483,2)-(TRUNC(S483*G483,2)+TRUNC(W483*G483,2)+TRUNC(Y483*G483,2)+TRUNC(AA483*G483,2)+TRUNC(AC483*G483,2)+TRUNC(AE483*G483,2)+TRUNC(AG483*G483,2)+TRUNC(AI483*G483,2))))&gt;=0),ABS((AA483*G483-(TRUNC(AA483*G483,2)+(TRUNC(AL483,2)-(TRUNC(S483*G483,2)+TRUNC(W483*G483,2)+TRUNC(Y483*G483,2)+TRUNC(AA483*G483,2)+TRUNC(AC483*G483,2)+TRUNC(AE483*G483,2)+TRUNC(AG483*G483,2)+TRUNC(AI483*G483,2)))))/AA483*G483)&lt;=ABS((AI483*G483-(TRUNC(AI483*G483,2)+(TRUNC(AL483,2)-(TRUNC(S483*G483,2)+TRUNC(W483*G483,2)+TRUNC(Y483*G483,2)+TRUNC(AA483*G483,2)+TRUNC(AC483*G483,2)+TRUNC(AE483*G483,2)+TRUNC(AG483*G483,2)+TRUNC(AI483*G483,2)))))/AI483*G483),TRUE)),TRUNC(AA483*G483,2)+(TRUNC(AL483,2)-(TRUNC(S483*G483,2)+TRUNC(W483*G483,2)+TRUNC(Y483*G483,2)+TRUNC(AA483*G483,2)+TRUNC(AC483*G483,2)+TRUNC(AE483*G483,2)+TRUNC(AG483*G483,2)+TRUNC(AI483*G483,2))),TRUNC(AA483*G483,2)))))</f>
        <v>0</v>
      </c>
      <c r="AC483" s="363">
        <f>IF(M483*(1+R483)=0,0,IF((TRUNC(AK483,2)-(TRUNC(H483*(1+R483),2)+TRUNC(J483*(1+R483),2)+TRUNC(K483*(1+R483),2)+TRUNC(L483*(1+R483),2)+TRUNC(M483*(1+R483),2)+TRUNC(N483*(1+R483),2)+TRUNC(O483*(1+R483),2)+TRUNC(P483*(1+R483),2)))=0,TRUNC(M483*(1+R483),2),IF((TRUNC(TRUNC(M483*(1+R483),2),2)+(TRUNC(AK483,2)-(TRUNC(H483*(1+R483),2)+TRUNC(J483*(1+R483),2)+TRUNC(K483*(1+R483),2)+TRUNC(L483*(1+R483),2)+TRUNC(M483*(1+R483),2)+TRUNC(N483*(1+R483),2)+TRUNC(O483*(1+R483),2)+TRUNC(P483*(1+R483),2))))&lt;=0,TRUNC(M483*(1+R483),2),IF(AND(IF(AND(H483*(1+R483)&lt;&gt;0,(TRUNC(H483*(1+R483),2)+(TRUNC(AK483,2)-(TRUNC(H483*(1+R483),2)+TRUNC(J483*(1+R483),2)+TRUNC(K483*(1+R483),2)+TRUNC(L483*(1+R483),2)+TRUNC(M483*(1+R483),2)+TRUNC(N483*(1+R483),2)+TRUNC(O483*(1+R483),2)+TRUNC(P483*(1+R483),2))))&gt;=0),ABS((M483*(1+R483)-(TRUNC(M483*(1+R483),2)+(TRUNC(AK483,2)-(TRUNC(H483*(1+R483),2)+TRUNC(J483*(1+R483),2)+TRUNC(K483*(1+R483),2)+TRUNC(L483*(1+R483),2)+TRUNC(M483*(1+R483),2)+TRUNC(N483*(1+R483),2)+TRUNC(O483*(1+R483),2)+TRUNC(P483*(1+R483),2)))))/M483*(1+R483))&lt;ABS((H483*(1+R483)-(TRUNC(H483*(1+R483),2)+(TRUNC(AK483,2)-(TRUNC(H483*(1+R483),2)+TRUNC(J483*(1+R483),2)+TRUNC(K483*(1+R483),2)+TRUNC(L483*(1+R483),2)+TRUNC(M483*(1+R483),2)+TRUNC(N483*(1+R483),2)+TRUNC(O483*(1+R483),2)+TRUNC(P483*(1+R483),2)))))/H483*(1+R483)),TRUE),IF(AND(J483*(1+R483)&lt;&gt;0,(TRUNC(J483*(1+R483),2)+(TRUNC(AK483,2)-(TRUNC(H483*(1+R483),2)+TRUNC(J483*(1+R483),2)+TRUNC(K483*(1+R483),2)+TRUNC(L483*(1+R483),2)+TRUNC(M483*(1+R483),2)+TRUNC(N483*(1+R483),2)+TRUNC(O483*(1+R483),2)+TRUNC(P483*(1+R483),2))))&gt;=0),ABS((M483*(1+R483)-(TRUNC(M483*(1+R483),2)+(TRUNC(AK483,2)-(TRUNC(H483*(1+R483),2)+TRUNC(J483*(1+R483),2)+TRUNC(K483*(1+R483),2)+TRUNC(L483*(1+R483),2)+TRUNC(M483*(1+R483),2)+TRUNC(N483*(1+R483),2)+TRUNC(O483*(1+R483),2)+TRUNC(P483*(1+R483),2)))))/M483*(1+R483))&lt;ABS((J483*(1+R483)-(TRUNC(J483*(1+R483),2)+(TRUNC(AK483,2)-(TRUNC(H483*(1+R483),2)+TRUNC(J483*(1+R483),2)+TRUNC(K483*(1+R483),2)+TRUNC(L483*(1+R483),2)+TRUNC(M483*(1+R483),2)+TRUNC(N483*(1+R483),2)+TRUNC(O483*(1+R483),2)+TRUNC(P483*(1+R483),2)))))/J483*(1+R483)),TRUE),IF(AND(K483*(1+R483)&lt;&gt;0,(TRUNC(K483*(1+R483),2)+(TRUNC(AK483,2)-(TRUNC(H483*(1+R483),2)+TRUNC(J483*(1+R483),2)+TRUNC(K483*(1+R483),2)+TRUNC(L483*(1+R483),2)+TRUNC(M483*(1+R483),2)+TRUNC(N483*(1+R483),2)+TRUNC(O483*(1+R483),2)+TRUNC(P483*(1+R483),2))))&gt;=0),ABS((M483*(1+R483)-(TRUNC(M483*(1+R483),2)+(TRUNC(AK483,2)-(TRUNC(H483*(1+R483),2)+TRUNC(J483*(1+R483),2)+TRUNC(K483*(1+R483),2)+TRUNC(L483*(1+R483),2)+TRUNC(M483*(1+R483),2)+TRUNC(N483*(1+R483),2)+TRUNC(O483*(1+R483),2)+TRUNC(P483*(1+R483),2)))))/M483*(1+R483))&lt;ABS((K483*(1+R483)-(TRUNC(K483*(1+R483),2)+(TRUNC(AK483,2)-(TRUNC(H483*(1+R483),2)+TRUNC(J483*(1+R483),2)+TRUNC(K483*(1+R483),2)+TRUNC(L483*(1+R483),2)+TRUNC(M483*(1+R483),2)+TRUNC(N483*(1+R483),2)+TRUNC(O483*(1+R483),2)+TRUNC(P483*(1+R483),2)))))/K483*(1+R483)),TRUE),IF(AND(L483*(1+R483)&lt;&gt;0,(TRUNC(L483*(1+R483),2)+(TRUNC(AK483,2)-(TRUNC(H483*(1+R483),2)+TRUNC(J483*(1+R483),2)+TRUNC(K483*(1+R483),2)+TRUNC(L483*(1+R483),2)+TRUNC(M483*(1+R483),2)+TRUNC(N483*(1+R483),2)+TRUNC(O483*(1+R483),2)+TRUNC(P483*(1+R483),2))))&gt;=0),ABS((M483*(1+R483)-(TRUNC(M483*(1+R483),2)+(TRUNC(AK483,2)-(TRUNC(H483*(1+R483),2)+TRUNC(J483*(1+R483),2)+TRUNC(K483*(1+R483),2)+TRUNC(L483*(1+R483),2)+TRUNC(M483*(1+R483),2)+TRUNC(N483*(1+R483),2)+TRUNC(O483*(1+R483),2)+TRUNC(P483*(1+R483),2)))))/M483*(1+R483))&lt;ABS((L483*(1+R483)-(TRUNC(L483*(1+R483),2)+(TRUNC(AK483,2)-(TRUNC(H483*(1+R483),2)+TRUNC(J483*(1+R483),2)+TRUNC(K483*(1+R483),2)+TRUNC(L483*(1+R483),2)+TRUNC(M483*(1+R483),2)+TRUNC(N483*(1+R483),2)+TRUNC(O483*(1+R483),2)+TRUNC(P483*(1+R483),2)))))/L483*(1+R483)),TRUE),IF(AND(M483*(1+R483)&lt;&gt;0,(TRUNC(M483*(1+R483),2)+(TRUNC(AK483,2)-(TRUNC(H483*(1+R483),2)+TRUNC(J483*(1+R483),2)+TRUNC(K483*(1+R483),2)+TRUNC(L483*(1+R483),2)+TRUNC(M483*(1+R483),2)+TRUNC(N483*(1+R483),2)+TRUNC(O483*(1+R483),2)+TRUNC(P483*(1+R483),2))))&gt;=0),ABS((M483*(1+R483)-(TRUNC(M483*(1+R483),2)+(TRUNC(AK483,2)-(TRUNC(H483*(1+R483),2)+TRUNC(J483*(1+R483),2)+TRUNC(K483*(1+R483),2)+TRUNC(L483*(1+R483),2)+TRUNC(M483*(1+R483),2)+TRUNC(N483*(1+R483),2)+TRUNC(O483*(1+R483),2)+TRUNC(P483*(1+R483),2)))))/M483*(1+R483))&lt;=ABS((M483*(1+R483)-(TRUNC(M483*(1+R483),2)+(TRUNC(AK483,2)-(TRUNC(H483*(1+R483),2)+TRUNC(J483*(1+R483),2)+TRUNC(K483*(1+R483),2)+TRUNC(L483*(1+R483),2)+TRUNC(M483*(1+R483),2)+TRUNC(N483*(1+R483),2)+TRUNC(O483*(1+R483),2)+TRUNC(P483*(1+R483),2)))))/M483*(1+R483)),TRUE),IF(AND(N483*(1+R483)&lt;&gt;0,(TRUNC(N483*(1+R483),2)+(TRUNC(AK483,2)-(TRUNC(H483*(1+R483),2)+TRUNC(J483*(1+R483),2)+TRUNC(K483*(1+R483),2)+TRUNC(L483*(1+R483),2)+TRUNC(M483*(1+R483),2)+TRUNC(N483*(1+R483),2)+TRUNC(O483*(1+R483),2)+TRUNC(P483*(1+R483),2))))&gt;=0),ABS((M483*(1+R483)-(TRUNC(M483*(1+R483),2)+(TRUNC(AK483,2)-(TRUNC(H483*(1+R483),2)+TRUNC(J483*(1+R483),2)+TRUNC(K483*(1+R483),2)+TRUNC(L483*(1+R483),2)+TRUNC(M483*(1+R483),2)+TRUNC(N483*(1+R483),2)+TRUNC(O483*(1+R483),2)+TRUNC(P483*(1+R483),2)))))/M483*(1+R483))&lt;=ABS((N483*(1+R483)-(TRUNC(N483*(1+R483),2)+(TRUNC(AK483,2)-(TRUNC(H483*(1+R483),2)+TRUNC(J483*(1+R483),2)+TRUNC(K483*(1+R483),2)+TRUNC(L483*(1+R483),2)+TRUNC(M483*(1+R483),2)+TRUNC(N483*(1+R483),2)+TRUNC(O483*(1+R483),2)+TRUNC(P483*(1+R483),2)))))/N483*(1+R483)),TRUE),IF(AND(O483*(1+R483)&lt;&gt;0,(TRUNC(O483*(1+R483),2)+(TRUNC(AK483,2)-(TRUNC(H483*(1+R483),2)+TRUNC(J483*(1+R483),2)+TRUNC(K483*(1+R483),2)+TRUNC(L483*(1+R483),2)+TRUNC(M483*(1+R483),2)+TRUNC(N483*(1+R483),2)+TRUNC(O483*(1+R483),2)+TRUNC(P483*(1+R483),2))))&gt;=0),ABS((M483*(1+R483)-(TRUNC(M483*(1+R483),2)+(TRUNC(AK483,2)-(TRUNC(H483*(1+R483),2)+TRUNC(J483*(1+R483),2)+TRUNC(K483*(1+R483),2)+TRUNC(L483*(1+R483),2)+TRUNC(M483*(1+R483),2)+TRUNC(N483*(1+R483),2)+TRUNC(O483*(1+R483),2)+TRUNC(P483*(1+R483),2)))))/M483*(1+R483))&lt;=ABS((O483*(1+R483)-(TRUNC(O483*(1+R483),2)+(TRUNC(AK483,2)-(TRUNC(H483*(1+R483),2)+TRUNC(J483*(1+R483),2)+TRUNC(K483*(1+R483),2)+TRUNC(L483*(1+R483),2)+TRUNC(M483*(1+R483),2)+TRUNC(N483*(1+R483),2)+TRUNC(O483*(1+R483),2)+TRUNC(P483*(1+R483),2)))))/O483*(1+R483)),TRUE),IF(AND(P483*(1+R483)&lt;&gt;0,(TRUNC(P483*(1+R483),2)+(TRUNC(AK483,2)-(TRUNC(H483*(1+R483),2)+TRUNC(J483*(1+R483),2)+TRUNC(K483*(1+R483),2)+TRUNC(L483*(1+R483),2)+TRUNC(M483*(1+R483),2)+TRUNC(N483*(1+R483),2)+TRUNC(O483*(1+R483),2)+TRUNC(P483*(1+R483),2))))&gt;=0),ABS((M483*(1+R483)-(TRUNC(M483*(1+R483),2)+(TRUNC(AK483,2)-(TRUNC(H483*(1+R483),2)+TRUNC(J483*(1+R483),2)+TRUNC(K483*(1+R483),2)+TRUNC(L483*(1+R483),2)+TRUNC(M483*(1+R483),2)+TRUNC(N483*(1+R483),2)+TRUNC(O483*(1+R483),2)+TRUNC(P483*(1+R483),2)))))/M483*(1+R483))&lt;=ABS((P483*(1+R483)-(TRUNC(P483*(1+R483),2)+(TRUNC(AK483,2)-(TRUNC(H483*(1+R483),2)+TRUNC(J483*(1+R483),2)+TRUNC(K483*(1+R483),2)+TRUNC(L483*(1+R483),2)+TRUNC(M483*(1+R483),2)+TRUNC(N483*(1+R483),2)+TRUNC(O483*(1+R483),2)+TRUNC(P483*(1+R483),2)))))/P483*(1+R483)),TRUE)),TRUNC(M483*(1+R483),2)+(TRUNC(AK483,2)-(TRUNC(H483*(1+R483),2)+TRUNC(J483*(1+R483),2)+TRUNC(K483*(1+R483),2)+TRUNC(L483*(1+R483),2)+TRUNC(M483*(1+R483),2)+TRUNC(N483*(1+R483),2)+TRUNC(O483*(1+R483),2)+TRUNC(P483*(1+R483),2))),TRUNC(M483*(1+R483),2)))))</f>
        <v>0</v>
      </c>
      <c r="AD483" s="363">
        <f>IF(AC483*G483=0,0,IF((TRUNC(AL483,2)-(TRUNC(S483*G483,2)+TRUNC(W483*G483,2)+TRUNC(Y483*G483,2)+TRUNC(AA483*G483,2)+TRUNC(AC483*G483,2)+TRUNC(AE483*G483,2)+TRUNC(AG483*G483,2)+TRUNC(AI483*G483,2)))=0,TRUNC(AC483*G483,2),IF((TRUNC(TRUNC(AC483*G483,2),2)+(TRUNC(AL483,2)-(TRUNC(S483*G483,2)+TRUNC(W483*G483,2)+TRUNC(Y483*G483,2)+TRUNC(AA483*G483,2)+TRUNC(AC483*G483,2)+TRUNC(AE483*G483,2)+TRUNC(AG483*G483,2)+TRUNC(AI483*G483,2))))&lt;=0,TRUNC(AC483*G483,2),IF(AND(IF(AND(S483*G483&lt;&gt;0,(TRUNC(S483*G483,2)+(TRUNC(AL483,2)-(TRUNC(S483*G483,2)+TRUNC(W483*G483,2)+TRUNC(Y483*G483,2)+TRUNC(AA483*G483,2)+TRUNC(AC483*G483,2)+TRUNC(AE483*G483,2)+TRUNC(AG483*G483,2)+TRUNC(AI483*G483,2))))&gt;=0),ABS((AC483*G483-(TRUNC(AC483*G483,2)+(TRUNC(AL483,2)-(TRUNC(S483*G483,2)+TRUNC(W483*G483,2)+TRUNC(Y483*G483,2)+TRUNC(AA483*G483,2)+TRUNC(AC483*G483,2)+TRUNC(AE483*G483,2)+TRUNC(AG483*G483,2)+TRUNC(AI483*G483,2)))))/AC483*G483)&lt;ABS((S483*G483-(TRUNC(S483*G483,2)+(TRUNC(AL483,2)-(TRUNC(S483*G483,2)+TRUNC(W483*G483,2)+TRUNC(Y483*G483,2)+TRUNC(AA483*G483,2)+TRUNC(AC483*G483,2)+TRUNC(AE483*G483,2)+TRUNC(AG483*G483,2)+TRUNC(AI483*G483,2)))))/S483*G483),TRUE),IF(AND(W483*G483&lt;&gt;0,(TRUNC(W483*G483,2)+(TRUNC(AL483,2)-(TRUNC(S483*G483,2)+TRUNC(W483*G483,2)+TRUNC(Y483*G483,2)+TRUNC(AA483*G483,2)+TRUNC(AC483*G483,2)+TRUNC(AE483*G483,2)+TRUNC(AG483*G483,2)+TRUNC(AI483*G483,2))))&gt;=0),ABS((AC483*G483-(TRUNC(AC483*G483,2)+(TRUNC(AL483,2)-(TRUNC(S483*G483,2)+TRUNC(W483*G483,2)+TRUNC(Y483*G483,2)+TRUNC(AA483*G483,2)+TRUNC(AC483*G483,2)+TRUNC(AE483*G483,2)+TRUNC(AG483*G483,2)+TRUNC(AI483*G483,2)))))/AC483*G483)&lt;ABS((W483*G483-(TRUNC(W483*G483,2)+(TRUNC(AL483,2)-(TRUNC(S483*G483,2)+TRUNC(W483*G483,2)+TRUNC(Y483*G483,2)+TRUNC(AA483*G483,2)+TRUNC(AC483*G483,2)+TRUNC(AE483*G483,2)+TRUNC(AG483*G483,2)+TRUNC(AI483*G483,2)))))/W483*G483),TRUE),IF(AND(Y483*G483&lt;&gt;0,(TRUNC(Y483*G483,2)+(TRUNC(AL483,2)-(TRUNC(S483*G483,2)+TRUNC(W483*G483,2)+TRUNC(Y483*G483,2)+TRUNC(AA483*G483,2)+TRUNC(AC483*G483,2)+TRUNC(AE483*G483,2)+TRUNC(AG483*G483,2)+TRUNC(AI483*G483,2))))&gt;=0),ABS((AC483*G483-(TRUNC(AC483*G483,2)+(TRUNC(AL483,2)-(TRUNC(S483*G483,2)+TRUNC(W483*G483,2)+TRUNC(Y483*G483,2)+TRUNC(AA483*G483,2)+TRUNC(AC483*G483,2)+TRUNC(AE483*G483,2)+TRUNC(AG483*G483,2)+TRUNC(AI483*G483,2)))))/AC483*G483)&lt;ABS((Y483*G483-(TRUNC(Y483*G483,2)+(TRUNC(AL483,2)-(TRUNC(S483*G483,2)+TRUNC(W483*G483,2)+TRUNC(Y483*G483,2)+TRUNC(AA483*G483,2)+TRUNC(AC483*G483,2)+TRUNC(AE483*G483,2)+TRUNC(AG483*G483,2)+TRUNC(AI483*G483,2)))))/Y483*G483),TRUE),IF(AND(AA483*G483&lt;&gt;0,(TRUNC(AA483*G483,2)+(TRUNC(AL483,2)-(TRUNC(S483*G483,2)+TRUNC(W483*G483,2)+TRUNC(Y483*G483,2)+TRUNC(AA483*G483,2)+TRUNC(AC483*G483,2)+TRUNC(AE483*G483,2)+TRUNC(AG483*G483,2)+TRUNC(AI483*G483,2))))&gt;=0),ABS((AC483*G483-(TRUNC(AC483*G483,2)+(TRUNC(AL483,2)-(TRUNC(S483*G483,2)+TRUNC(W483*G483,2)+TRUNC(Y483*G483,2)+TRUNC(AA483*G483,2)+TRUNC(AC483*G483,2)+TRUNC(AE483*G483,2)+TRUNC(AG483*G483,2)+TRUNC(AI483*G483,2)))))/AC483*G483)&lt;ABS((AA483*G483-(TRUNC(AA483*G483,2)+(TRUNC(AL483,2)-(TRUNC(S483*G483,2)+TRUNC(W483*G483,2)+TRUNC(Y483*G483,2)+TRUNC(AA483*G483,2)+TRUNC(AC483*G483,2)+TRUNC(AE483*G483,2)+TRUNC(AG483*G483,2)+TRUNC(AI483*G483,2)))))/AA483*G483),TRUE),IF(AND(AC483*G483&lt;&gt;0,(TRUNC(AC483*G483,2)+(TRUNC(AL483,2)-(TRUNC(S483*G483,2)+TRUNC(W483*G483,2)+TRUNC(Y483*G483,2)+TRUNC(AA483*G483,2)+TRUNC(AC483*G483,2)+TRUNC(AE483*G483,2)+TRUNC(AG483*G483,2)+TRUNC(AI483*G483,2))))&gt;=0),ABS((AC483*G483-(TRUNC(AC483*G483,2)+(TRUNC(AL483,2)-(TRUNC(S483*G483,2)+TRUNC(W483*G483,2)+TRUNC(Y483*G483,2)+TRUNC(AA483*G483,2)+TRUNC(AC483*G483,2)+TRUNC(AE483*G483,2)+TRUNC(AG483*G483,2)+TRUNC(AI483*G483,2)))))/AC483*G483)&lt;=ABS((AC483*G483-(TRUNC(AC483*G483,2)+(TRUNC(AL483,2)-(TRUNC(S483*G483,2)+TRUNC(W483*G483,2)+TRUNC(Y483*G483,2)+TRUNC(AA483*G483,2)+TRUNC(AC483*G483,2)+TRUNC(AE483*G483,2)+TRUNC(AG483*G483,2)+TRUNC(AI483*G483,2)))))/AC483*G483),TRUE),IF(AND(AE483*G483&lt;&gt;0,(TRUNC(AE483*G483,2)+(TRUNC(AL483,2)-(TRUNC(S483*G483,2)+TRUNC(W483*G483,2)+TRUNC(Y483*G483,2)+TRUNC(AA483*G483,2)+TRUNC(AC483*G483,2)+TRUNC(AE483*G483,2)+TRUNC(AG483*G483,2)+TRUNC(AI483*G483,2))))&gt;=0),ABS((AC483*G483-(TRUNC(AC483*G483,2)+(TRUNC(AL483,2)-(TRUNC(S483*G483,2)+TRUNC(W483*G483,2)+TRUNC(Y483*G483,2)+TRUNC(AA483*G483,2)+TRUNC(AC483*G483,2)+TRUNC(AE483*G483,2)+TRUNC(AG483*G483,2)+TRUNC(AI483*G483,2)))))/AC483*G483)&lt;=ABS((AE483*G483-(TRUNC(AE483*G483,2)+(TRUNC(AL483,2)-(TRUNC(S483*G483,2)+TRUNC(W483*G483,2)+TRUNC(Y483*G483,2)+TRUNC(AA483*G483,2)+TRUNC(AC483*G483,2)+TRUNC(AE483*G483,2)+TRUNC(AG483*G483,2)+TRUNC(AI483*G483,2)))))/AE483*G483),TRUE),IF(AND(AG483*G483&lt;&gt;0,(TRUNC(AG483*G483,2)+(TRUNC(AL483,2)-(TRUNC(S483*G483,2)+TRUNC(W483*G483,2)+TRUNC(Y483*G483,2)+TRUNC(AA483*G483,2)+TRUNC(AC483*G483,2)+TRUNC(AE483*G483,2)+TRUNC(AG483*G483,2)+TRUNC(AI483*G483,2))))&gt;=0),ABS((AC483*G483-(TRUNC(AC483*G483,2)+(TRUNC(AL483,2)-(TRUNC(S483*G483,2)+TRUNC(W483*G483,2)+TRUNC(Y483*G483,2)+TRUNC(AA483*G483,2)+TRUNC(AC483*G483,2)+TRUNC(AE483*G483,2)+TRUNC(AG483*G483,2)+TRUNC(AI483*G483,2)))))/AC483*G483)&lt;=ABS((AG483*G483-(TRUNC(AG483*G483,2)+(TRUNC(AL483,2)-(TRUNC(S483*G483,2)+TRUNC(W483*G483,2)+TRUNC(Y483*G483,2)+TRUNC(AA483*G483,2)+TRUNC(AC483*G483,2)+TRUNC(AE483*G483,2)+TRUNC(AG483*G483,2)+TRUNC(AI483*G483,2)))))/AG483*G483),TRUE),IF(AND(AI483*G483&lt;&gt;0,(TRUNC(AI483*G483,2)+(TRUNC(AL483,2)-(TRUNC(S483*G483,2)+TRUNC(W483*G483,2)+TRUNC(Y483*G483,2)+TRUNC(AA483*G483,2)+TRUNC(AC483*G483,2)+TRUNC(AE483*G483,2)+TRUNC(AG483*G483,2)+TRUNC(AI483*G483,2))))&gt;=0),ABS((AC483*G483-(TRUNC(AC483*G483,2)+(TRUNC(AL483,2)-(TRUNC(S483*G483,2)+TRUNC(W483*G483,2)+TRUNC(Y483*G483,2)+TRUNC(AA483*G483,2)+TRUNC(AC483*G483,2)+TRUNC(AE483*G483,2)+TRUNC(AG483*G483,2)+TRUNC(AI483*G483,2)))))/AC483*G483)&lt;=ABS((AI483*G483-(TRUNC(AI483*G483,2)+(TRUNC(AL483,2)-(TRUNC(S483*G483,2)+TRUNC(W483*G483,2)+TRUNC(Y483*G483,2)+TRUNC(AA483*G483,2)+TRUNC(AC483*G483,2)+TRUNC(AE483*G483,2)+TRUNC(AG483*G483,2)+TRUNC(AI483*G483,2)))))/AI483*G483),TRUE)),TRUNC(AC483*G483,2)+(TRUNC(AL483,2)-(TRUNC(S483*G483,2)+TRUNC(W483*G483,2)+TRUNC(Y483*G483,2)+TRUNC(AA483*G483,2)+TRUNC(AC483*G483,2)+TRUNC(AE483*G483,2)+TRUNC(AG483*G483,2)+TRUNC(AI483*G483,2))),TRUNC(AC483*G483,2)))))</f>
        <v>0</v>
      </c>
      <c r="AE483" s="363">
        <f>IF(N483*(1+R483)=0,0,IF((TRUNC(AK483,2)-(TRUNC(H483*(1+R483),2)+TRUNC(J483*(1+R483),2)+TRUNC(K483*(1+R483),2)+TRUNC(L483*(1+R483),2)+TRUNC(M483*(1+R483),2)+TRUNC(N483*(1+R483),2)+TRUNC(O483*(1+R483),2)+TRUNC(P483*(1+R483),2)))=0,TRUNC(N483*(1+R483),2),IF((TRUNC(TRUNC(N483*(1+R483),2),2)+(TRUNC(AK483,2)-(TRUNC(H483*(1+R483),2)+TRUNC(J483*(1+R483),2)+TRUNC(K483*(1+R483),2)+TRUNC(L483*(1+R483),2)+TRUNC(M483*(1+R483),2)+TRUNC(N483*(1+R483),2)+TRUNC(O483*(1+R483),2)+TRUNC(P483*(1+R483),2))))&lt;=0,TRUNC(N483*(1+R483),2),IF(AND(IF(AND(H483*(1+R483)&lt;&gt;0,(TRUNC(H483*(1+R483),2)+(TRUNC(AK483,2)-(TRUNC(H483*(1+R483),2)+TRUNC(J483*(1+R483),2)+TRUNC(K483*(1+R483),2)+TRUNC(L483*(1+R483),2)+TRUNC(M483*(1+R483),2)+TRUNC(N483*(1+R483),2)+TRUNC(O483*(1+R483),2)+TRUNC(P483*(1+R483),2))))&gt;=0),ABS((N483*(1+R483)-(TRUNC(N483*(1+R483),2)+(TRUNC(AK483,2)-(TRUNC(H483*(1+R483),2)+TRUNC(J483*(1+R483),2)+TRUNC(K483*(1+R483),2)+TRUNC(L483*(1+R483),2)+TRUNC(M483*(1+R483),2)+TRUNC(N483*(1+R483),2)+TRUNC(O483*(1+R483),2)+TRUNC(P483*(1+R483),2)))))/N483*(1+R483))&lt;ABS((H483*(1+R483)-(TRUNC(H483*(1+R483),2)+(TRUNC(AK483,2)-(TRUNC(H483*(1+R483),2)+TRUNC(J483*(1+R483),2)+TRUNC(K483*(1+R483),2)+TRUNC(L483*(1+R483),2)+TRUNC(M483*(1+R483),2)+TRUNC(N483*(1+R483),2)+TRUNC(O483*(1+R483),2)+TRUNC(P483*(1+R483),2)))))/H483*(1+R483)),TRUE),IF(AND(J483*(1+R483)&lt;&gt;0,(TRUNC(J483*(1+R483),2)+(TRUNC(AK483,2)-(TRUNC(H483*(1+R483),2)+TRUNC(J483*(1+R483),2)+TRUNC(K483*(1+R483),2)+TRUNC(L483*(1+R483),2)+TRUNC(M483*(1+R483),2)+TRUNC(N483*(1+R483),2)+TRUNC(O483*(1+R483),2)+TRUNC(P483*(1+R483),2))))&gt;=0),ABS((N483*(1+R483)-(TRUNC(N483*(1+R483),2)+(TRUNC(AK483,2)-(TRUNC(H483*(1+R483),2)+TRUNC(J483*(1+R483),2)+TRUNC(K483*(1+R483),2)+TRUNC(L483*(1+R483),2)+TRUNC(M483*(1+R483),2)+TRUNC(N483*(1+R483),2)+TRUNC(O483*(1+R483),2)+TRUNC(P483*(1+R483),2)))))/N483*(1+R483))&lt;ABS((J483*(1+R483)-(TRUNC(J483*(1+R483),2)+(TRUNC(AK483,2)-(TRUNC(H483*(1+R483),2)+TRUNC(J483*(1+R483),2)+TRUNC(K483*(1+R483),2)+TRUNC(L483*(1+R483),2)+TRUNC(M483*(1+R483),2)+TRUNC(N483*(1+R483),2)+TRUNC(O483*(1+R483),2)+TRUNC(P483*(1+R483),2)))))/J483*(1+R483)),TRUE),IF(AND(K483*(1+R483)&lt;&gt;0,(TRUNC(K483*(1+R483),2)+(TRUNC(AK483,2)-(TRUNC(H483*(1+R483),2)+TRUNC(J483*(1+R483),2)+TRUNC(K483*(1+R483),2)+TRUNC(L483*(1+R483),2)+TRUNC(M483*(1+R483),2)+TRUNC(N483*(1+R483),2)+TRUNC(O483*(1+R483),2)+TRUNC(P483*(1+R483),2))))&gt;=0),ABS((N483*(1+R483)-(TRUNC(N483*(1+R483),2)+(TRUNC(AK483,2)-(TRUNC(H483*(1+R483),2)+TRUNC(J483*(1+R483),2)+TRUNC(K483*(1+R483),2)+TRUNC(L483*(1+R483),2)+TRUNC(M483*(1+R483),2)+TRUNC(N483*(1+R483),2)+TRUNC(O483*(1+R483),2)+TRUNC(P483*(1+R483),2)))))/N483*(1+R483))&lt;ABS((K483*(1+R483)-(TRUNC(K483*(1+R483),2)+(TRUNC(AK483,2)-(TRUNC(H483*(1+R483),2)+TRUNC(J483*(1+R483),2)+TRUNC(K483*(1+R483),2)+TRUNC(L483*(1+R483),2)+TRUNC(M483*(1+R483),2)+TRUNC(N483*(1+R483),2)+TRUNC(O483*(1+R483),2)+TRUNC(P483*(1+R483),2)))))/K483*(1+R483)),TRUE),IF(AND(L483*(1+R483)&lt;&gt;0,(TRUNC(L483*(1+R483),2)+(TRUNC(AK483,2)-(TRUNC(H483*(1+R483),2)+TRUNC(J483*(1+R483),2)+TRUNC(K483*(1+R483),2)+TRUNC(L483*(1+R483),2)+TRUNC(M483*(1+R483),2)+TRUNC(N483*(1+R483),2)+TRUNC(O483*(1+R483),2)+TRUNC(P483*(1+R483),2))))&gt;=0),ABS((N483*(1+R483)-(TRUNC(N483*(1+R483),2)+(TRUNC(AK483,2)-(TRUNC(H483*(1+R483),2)+TRUNC(J483*(1+R483),2)+TRUNC(K483*(1+R483),2)+TRUNC(L483*(1+R483),2)+TRUNC(M483*(1+R483),2)+TRUNC(N483*(1+R483),2)+TRUNC(O483*(1+R483),2)+TRUNC(P483*(1+R483),2)))))/N483*(1+R483))&lt;ABS((L483*(1+R483)-(TRUNC(L483*(1+R483),2)+(TRUNC(AK483,2)-(TRUNC(H483*(1+R483),2)+TRUNC(J483*(1+R483),2)+TRUNC(K483*(1+R483),2)+TRUNC(L483*(1+R483),2)+TRUNC(M483*(1+R483),2)+TRUNC(N483*(1+R483),2)+TRUNC(O483*(1+R483),2)+TRUNC(P483*(1+R483),2)))))/L483*(1+R483)),TRUE),IF(AND(M483*(1+R483)&lt;&gt;0,(TRUNC(M483*(1+R483),2)+(TRUNC(AK483,2)-(TRUNC(H483*(1+R483),2)+TRUNC(J483*(1+R483),2)+TRUNC(K483*(1+R483),2)+TRUNC(L483*(1+R483),2)+TRUNC(M483*(1+R483),2)+TRUNC(N483*(1+R483),2)+TRUNC(O483*(1+R483),2)+TRUNC(P483*(1+R483),2))))&gt;=0),ABS((N483*(1+R483)-(TRUNC(N483*(1+R483),2)+(TRUNC(AK483,2)-(TRUNC(H483*(1+R483),2)+TRUNC(J483*(1+R483),2)+TRUNC(K483*(1+R483),2)+TRUNC(L483*(1+R483),2)+TRUNC(M483*(1+R483),2)+TRUNC(N483*(1+R483),2)+TRUNC(O483*(1+R483),2)+TRUNC(P483*(1+R483),2)))))/N483*(1+R483))&lt;ABS((M483*(1+R483)-(TRUNC(M483*(1+R483),2)+(TRUNC(AK483,2)-(TRUNC(H483*(1+R483),2)+TRUNC(J483*(1+R483),2)+TRUNC(K483*(1+R483),2)+TRUNC(L483*(1+R483),2)+TRUNC(M483*(1+R483),2)+TRUNC(N483*(1+R483),2)+TRUNC(O483*(1+R483),2)+TRUNC(P483*(1+R483),2)))))/M483*(1+R483)),TRUE),IF(AND(N483*(1+R483)&lt;&gt;0,(TRUNC(N483*(1+R483),2)+(TRUNC(AK483,2)-(TRUNC(H483*(1+R483),2)+TRUNC(J483*(1+R483),2)+TRUNC(K483*(1+R483),2)+TRUNC(L483*(1+R483),2)+TRUNC(M483*(1+R483),2)+TRUNC(N483*(1+R483),2)+TRUNC(O483*(1+R483),2)+TRUNC(P483*(1+R483),2))))&gt;=0),ABS((N483*(1+R483)-(TRUNC(N483*(1+R483),2)+(TRUNC(AK483,2)-(TRUNC(H483*(1+R483),2)+TRUNC(J483*(1+R483),2)+TRUNC(K483*(1+R483),2)+TRUNC(L483*(1+R483),2)+TRUNC(M483*(1+R483),2)+TRUNC(N483*(1+R483),2)+TRUNC(O483*(1+R483),2)+TRUNC(P483*(1+R483),2)))))/N483*(1+R483))&lt;=ABS((N483*(1+R483)-(TRUNC(N483*(1+R483),2)+(TRUNC(AK483,2)-(TRUNC(H483*(1+R483),2)+TRUNC(J483*(1+R483),2)+TRUNC(K483*(1+R483),2)+TRUNC(L483*(1+R483),2)+TRUNC(M483*(1+R483),2)+TRUNC(N483*(1+R483),2)+TRUNC(O483*(1+R483),2)+TRUNC(P483*(1+R483),2)))))/N483*(1+R483)),TRUE),IF(AND(O483*(1+R483)&lt;&gt;0,(TRUNC(O483*(1+R483),2)+(TRUNC(AK483,2)-(TRUNC(H483*(1+R483),2)+TRUNC(J483*(1+R483),2)+TRUNC(K483*(1+R483),2)+TRUNC(L483*(1+R483),2)+TRUNC(M483*(1+R483),2)+TRUNC(N483*(1+R483),2)+TRUNC(O483*(1+R483),2)+TRUNC(P483*(1+R483),2))))&gt;=0),ABS((N483*(1+R483)-(TRUNC(N483*(1+R483),2)+(TRUNC(AK483,2)-(TRUNC(H483*(1+R483),2)+TRUNC(J483*(1+R483),2)+TRUNC(K483*(1+R483),2)+TRUNC(L483*(1+R483),2)+TRUNC(M483*(1+R483),2)+TRUNC(N483*(1+R483),2)+TRUNC(O483*(1+R483),2)+TRUNC(P483*(1+R483),2)))))/N483*(1+R483))&lt;=ABS((O483*(1+R483)-(TRUNC(O483*(1+R483),2)+(TRUNC(AK483,2)-(TRUNC(H483*(1+R483),2)+TRUNC(J483*(1+R483),2)+TRUNC(K483*(1+R483),2)+TRUNC(L483*(1+R483),2)+TRUNC(M483*(1+R483),2)+TRUNC(N483*(1+R483),2)+TRUNC(O483*(1+R483),2)+TRUNC(P483*(1+R483),2)))))/O483*(1+R483)),TRUE),IF(AND(P483*(1+R483)&lt;&gt;0,(TRUNC(P483*(1+R483),2)+(TRUNC(AK483,2)-(TRUNC(H483*(1+R483),2)+TRUNC(J483*(1+R483),2)+TRUNC(K483*(1+R483),2)+TRUNC(L483*(1+R483),2)+TRUNC(M483*(1+R483),2)+TRUNC(N483*(1+R483),2)+TRUNC(O483*(1+R483),2)+TRUNC(P483*(1+R483),2))))&gt;=0),ABS((N483*(1+R483)-(TRUNC(N483*(1+R483),2)+(TRUNC(AK483,2)-(TRUNC(H483*(1+R483),2)+TRUNC(J483*(1+R483),2)+TRUNC(K483*(1+R483),2)+TRUNC(L483*(1+R483),2)+TRUNC(M483*(1+R483),2)+TRUNC(N483*(1+R483),2)+TRUNC(O483*(1+R483),2)+TRUNC(P483*(1+R483),2)))))/N483*(1+R483))&lt;=ABS((P483*(1+R483)-(TRUNC(P483*(1+R483),2)+(TRUNC(AK483,2)-(TRUNC(H483*(1+R483),2)+TRUNC(J483*(1+R483),2)+TRUNC(K483*(1+R483),2)+TRUNC(L483*(1+R483),2)+TRUNC(M483*(1+R483),2)+TRUNC(N483*(1+R483),2)+TRUNC(O483*(1+R483),2)+TRUNC(P483*(1+R483),2)))))/P483*(1+R483)),TRUE)),TRUNC(N483*(1+R483),2)+(TRUNC(AK483,2)-(TRUNC(H483*(1+R483),2)+TRUNC(J483*(1+R483),2)+TRUNC(K483*(1+R483),2)+TRUNC(L483*(1+R483),2)+TRUNC(M483*(1+R483),2)+TRUNC(N483*(1+R483),2)+TRUNC(O483*(1+R483),2)+TRUNC(P483*(1+R483),2))),TRUNC(N483*(1+R483),2)))))</f>
        <v>0</v>
      </c>
      <c r="AF483" s="363">
        <f>IF(AE483*G483=0,0,IF((TRUNC(AL483,2)-(TRUNC(S483*G483,2)+TRUNC(W483*G483,2)+TRUNC(Y483*G483,2)+TRUNC(AA483*G483,2)+TRUNC(AC483*G483,2)+TRUNC(AE483*G483,2)+TRUNC(AG483*G483,2)+TRUNC(AI483*G483,2)))=0,TRUNC(AE483*G483,2),IF((TRUNC(TRUNC(AE483*G483,2),2)+(TRUNC(AL483,2)-(TRUNC(S483*G483,2)+TRUNC(W483*G483,2)+TRUNC(Y483*G483,2)+TRUNC(AA483*G483,2)+TRUNC(AC483*G483,2)+TRUNC(AE483*G483,2)+TRUNC(AG483*G483,2)+TRUNC(AI483*G483,2))))&lt;=0,TRUNC(AE483*G483,2),IF(AND(IF(AND(S483*G483&lt;&gt;0,(TRUNC(S483*G483,2)+(TRUNC(AL483,2)-(TRUNC(S483*G483,2)+TRUNC(W483*G483,2)+TRUNC(Y483*G483,2)+TRUNC(AA483*G483,2)+TRUNC(AC483*G483,2)+TRUNC(AE483*G483,2)+TRUNC(AG483*G483,2)+TRUNC(AI483*G483,2))))&gt;=0),ABS((AE483*G483-(TRUNC(AE483*G483,2)+(TRUNC(AL483,2)-(TRUNC(S483*G483,2)+TRUNC(W483*G483,2)+TRUNC(Y483*G483,2)+TRUNC(AA483*G483,2)+TRUNC(AC483*G483,2)+TRUNC(AE483*G483,2)+TRUNC(AG483*G483,2)+TRUNC(AI483*G483,2)))))/AE483*G483)&lt;ABS((S483*G483-(TRUNC(S483*G483,2)+(TRUNC(AL483,2)-(TRUNC(S483*G483,2)+TRUNC(W483*G483,2)+TRUNC(Y483*G483,2)+TRUNC(AA483*G483,2)+TRUNC(AC483*G483,2)+TRUNC(AE483*G483,2)+TRUNC(AG483*G483,2)+TRUNC(AI483*G483,2)))))/S483*G483),TRUE),IF(AND(W483*G483&lt;&gt;0,(TRUNC(W483*G483,2)+(TRUNC(AL483,2)-(TRUNC(S483*G483,2)+TRUNC(W483*G483,2)+TRUNC(Y483*G483,2)+TRUNC(AA483*G483,2)+TRUNC(AC483*G483,2)+TRUNC(AE483*G483,2)+TRUNC(AG483*G483,2)+TRUNC(AI483*G483,2))))&gt;=0),ABS((AE483*G483-(TRUNC(AE483*G483,2)+(TRUNC(AL483,2)-(TRUNC(S483*G483,2)+TRUNC(W483*G483,2)+TRUNC(Y483*G483,2)+TRUNC(AA483*G483,2)+TRUNC(AC483*G483,2)+TRUNC(AE483*G483,2)+TRUNC(AG483*G483,2)+TRUNC(AI483*G483,2)))))/AE483*G483)&lt;ABS((W483*G483-(TRUNC(W483*G483,2)+(TRUNC(AL483,2)-(TRUNC(S483*G483,2)+TRUNC(W483*G483,2)+TRUNC(Y483*G483,2)+TRUNC(AA483*G483,2)+TRUNC(AC483*G483,2)+TRUNC(AE483*G483,2)+TRUNC(AG483*G483,2)+TRUNC(AI483*G483,2)))))/W483*G483),TRUE),IF(AND(Y483*G483&lt;&gt;0,(TRUNC(Y483*G483,2)+(TRUNC(AL483,2)-(TRUNC(S483*G483,2)+TRUNC(W483*G483,2)+TRUNC(Y483*G483,2)+TRUNC(AA483*G483,2)+TRUNC(AC483*G483,2)+TRUNC(AE483*G483,2)+TRUNC(AG483*G483,2)+TRUNC(AI483*G483,2))))&gt;=0),ABS((AE483*G483-(TRUNC(AE483*G483,2)+(TRUNC(AL483,2)-(TRUNC(S483*G483,2)+TRUNC(W483*G483,2)+TRUNC(Y483*G483,2)+TRUNC(AA483*G483,2)+TRUNC(AC483*G483,2)+TRUNC(AE483*G483,2)+TRUNC(AG483*G483,2)+TRUNC(AI483*G483,2)))))/AE483*G483)&lt;ABS((Y483*G483-(TRUNC(Y483*G483,2)+(TRUNC(AL483,2)-(TRUNC(S483*G483,2)+TRUNC(W483*G483,2)+TRUNC(Y483*G483,2)+TRUNC(AA483*G483,2)+TRUNC(AC483*G483,2)+TRUNC(AE483*G483,2)+TRUNC(AG483*G483,2)+TRUNC(AI483*G483,2)))))/Y483*G483),TRUE),IF(AND(AA483*G483&lt;&gt;0,(TRUNC(AA483*G483,2)+(TRUNC(AL483,2)-(TRUNC(S483*G483,2)+TRUNC(W483*G483,2)+TRUNC(Y483*G483,2)+TRUNC(AA483*G483,2)+TRUNC(AC483*G483,2)+TRUNC(AE483*G483,2)+TRUNC(AG483*G483,2)+TRUNC(AI483*G483,2))))&gt;=0),ABS((AE483*G483-(TRUNC(AE483*G483,2)+(TRUNC(AL483,2)-(TRUNC(S483*G483,2)+TRUNC(W483*G483,2)+TRUNC(Y483*G483,2)+TRUNC(AA483*G483,2)+TRUNC(AC483*G483,2)+TRUNC(AE483*G483,2)+TRUNC(AG483*G483,2)+TRUNC(AI483*G483,2)))))/AE483*G483)&lt;ABS((AA483*G483-(TRUNC(AA483*G483,2)+(TRUNC(AL483,2)-(TRUNC(S483*G483,2)+TRUNC(W483*G483,2)+TRUNC(Y483*G483,2)+TRUNC(AA483*G483,2)+TRUNC(AC483*G483,2)+TRUNC(AE483*G483,2)+TRUNC(AG483*G483,2)+TRUNC(AI483*G483,2)))))/AA483*G483),TRUE),IF(AND(AC483*G483&lt;&gt;0,(TRUNC(AC483*G483,2)+(TRUNC(AL483,2)-(TRUNC(S483*G483,2)+TRUNC(W483*G483,2)+TRUNC(Y483*G483,2)+TRUNC(AA483*G483,2)+TRUNC(AC483*G483,2)+TRUNC(AE483*G483,2)+TRUNC(AG483*G483,2)+TRUNC(AI483*G483,2))))&gt;=0),ABS((AE483*G483-(TRUNC(AE483*G483,2)+(TRUNC(AL483,2)-(TRUNC(S483*G483,2)+TRUNC(W483*G483,2)+TRUNC(Y483*G483,2)+TRUNC(AA483*G483,2)+TRUNC(AC483*G483,2)+TRUNC(AE483*G483,2)+TRUNC(AG483*G483,2)+TRUNC(AI483*G483,2)))))/AE483*G483)&lt;ABS((AC483*G483-(TRUNC(AC483*G483,2)+(TRUNC(AL483,2)-(TRUNC(S483*G483,2)+TRUNC(W483*G483,2)+TRUNC(Y483*G483,2)+TRUNC(AA483*G483,2)+TRUNC(AC483*G483,2)+TRUNC(AE483*G483,2)+TRUNC(AG483*G483,2)+TRUNC(AI483*G483,2)))))/AC483*G483),TRUE),IF(AND(AE483*G483&lt;&gt;0,(TRUNC(AE483*G483,2)+(TRUNC(AL483,2)-(TRUNC(S483*G483,2)+TRUNC(W483*G483,2)+TRUNC(Y483*G483,2)+TRUNC(AA483*G483,2)+TRUNC(AC483*G483,2)+TRUNC(AE483*G483,2)+TRUNC(AG483*G483,2)+TRUNC(AI483*G483,2))))&gt;=0),ABS((AE483*G483-(TRUNC(AE483*G483,2)+(TRUNC(AL483,2)-(TRUNC(S483*G483,2)+TRUNC(W483*G483,2)+TRUNC(Y483*G483,2)+TRUNC(AA483*G483,2)+TRUNC(AC483*G483,2)+TRUNC(AE483*G483,2)+TRUNC(AG483*G483,2)+TRUNC(AI483*G483,2)))))/AE483*G483)&lt;=ABS((AE483*G483-(TRUNC(AE483*G483,2)+(TRUNC(AL483,2)-(TRUNC(S483*G483,2)+TRUNC(W483*G483,2)+TRUNC(Y483*G483,2)+TRUNC(AA483*G483,2)+TRUNC(AC483*G483,2)+TRUNC(AE483*G483,2)+TRUNC(AG483*G483,2)+TRUNC(AI483*G483,2)))))/AE483*G483),TRUE),IF(AND(AG483*G483&lt;&gt;0,(TRUNC(AG483*G483,2)+(TRUNC(AL483,2)-(TRUNC(S483*G483,2)+TRUNC(W483*G483,2)+TRUNC(Y483*G483,2)+TRUNC(AA483*G483,2)+TRUNC(AC483*G483,2)+TRUNC(AE483*G483,2)+TRUNC(AG483*G483,2)+TRUNC(AI483*G483,2))))&gt;=0),ABS((AE483*G483-(TRUNC(AE483*G483,2)+(TRUNC(AL483,2)-(TRUNC(S483*G483,2)+TRUNC(W483*G483,2)+TRUNC(Y483*G483,2)+TRUNC(AA483*G483,2)+TRUNC(AC483*G483,2)+TRUNC(AE483*G483,2)+TRUNC(AG483*G483,2)+TRUNC(AI483*G483,2)))))/AE483*G483)&lt;=ABS((AG483*G483-(TRUNC(AG483*G483,2)+(TRUNC(AL483,2)-(TRUNC(S483*G483,2)+TRUNC(W483*G483,2)+TRUNC(Y483*G483,2)+TRUNC(AA483*G483,2)+TRUNC(AC483*G483,2)+TRUNC(AE483*G483,2)+TRUNC(AG483*G483,2)+TRUNC(AI483*G483,2)))))/AG483*G483),TRUE),IF(AND(AI483*G483&lt;&gt;0,(TRUNC(AI483*G483,2)+(TRUNC(AL483,2)-(TRUNC(S483*G483,2)+TRUNC(W483*G483,2)+TRUNC(Y483*G483,2)+TRUNC(AA483*G483,2)+TRUNC(AC483*G483,2)+TRUNC(AE483*G483,2)+TRUNC(AG483*G483,2)+TRUNC(AI483*G483,2))))&gt;=0),ABS((AE483*G483-(TRUNC(AE483*G483,2)+(TRUNC(AL483,2)-(TRUNC(S483*G483,2)+TRUNC(W483*G483,2)+TRUNC(Y483*G483,2)+TRUNC(AA483*G483,2)+TRUNC(AC483*G483,2)+TRUNC(AE483*G483,2)+TRUNC(AG483*G483,2)+TRUNC(AI483*G483,2)))))/AE483*G483)&lt;=ABS((AI483*G483-(TRUNC(AI483*G483,2)+(TRUNC(AL483,2)-(TRUNC(S483*G483,2)+TRUNC(W483*G483,2)+TRUNC(Y483*G483,2)+TRUNC(AA483*G483,2)+TRUNC(AC483*G483,2)+TRUNC(AE483*G483,2)+TRUNC(AG483*G483,2)+TRUNC(AI483*G483,2)))))/AI483*G483),TRUE)),TRUNC(AE483*G483,2)+(TRUNC(AL483,2)-(TRUNC(S483*G483,2)+TRUNC(W483*G483,2)+TRUNC(Y483*G483,2)+TRUNC(AA483*G483,2)+TRUNC(AC483*G483,2)+TRUNC(AE483*G483,2)+TRUNC(AG483*G483,2)+TRUNC(AI483*G483,2))),TRUNC(AE483*G483,2)))))</f>
        <v>0</v>
      </c>
      <c r="AG483" s="363">
        <f>IF(O483*(1+R483)=0,0,IF((TRUNC(AK483,2)-(TRUNC(H483*(1+R483),2)+TRUNC(J483*(1+R483),2)+TRUNC(K483*(1+R483),2)+TRUNC(L483*(1+R483),2)+TRUNC(M483*(1+R483),2)+TRUNC(N483*(1+R483),2)+TRUNC(O483*(1+R483),2)+TRUNC(P483*(1+R483),2)))=0,TRUNC(O483*(1+R483),2),IF((TRUNC(TRUNC(O483*(1+R483),2),2)+(TRUNC(AK483,2)-(TRUNC(H483*(1+R483),2)+TRUNC(J483*(1+R483),2)+TRUNC(K483*(1+R483),2)+TRUNC(L483*(1+R483),2)+TRUNC(M483*(1+R483),2)+TRUNC(N483*(1+R483),2)+TRUNC(O483*(1+R483),2)+TRUNC(P483*(1+R483),2))))&lt;=0,TRUNC(O483*(1+R483),2),IF(AND(IF(AND(H483*(1+R483)&lt;&gt;0,(TRUNC(H483*(1+R483),2)+(TRUNC(AK483,2)-(TRUNC(H483*(1+R483),2)+TRUNC(J483*(1+R483),2)+TRUNC(K483*(1+R483),2)+TRUNC(L483*(1+R483),2)+TRUNC(M483*(1+R483),2)+TRUNC(N483*(1+R483),2)+TRUNC(O483*(1+R483),2)+TRUNC(P483*(1+R483),2))))&gt;=0),ABS((O483*(1+R483)-(TRUNC(O483*(1+R483),2)+(TRUNC(AK483,2)-(TRUNC(H483*(1+R483),2)+TRUNC(J483*(1+R483),2)+TRUNC(K483*(1+R483),2)+TRUNC(L483*(1+R483),2)+TRUNC(M483*(1+R483),2)+TRUNC(N483*(1+R483),2)+TRUNC(O483*(1+R483),2)+TRUNC(P483*(1+R483),2)))))/O483*(1+R483))&lt;ABS((H483*(1+R483)-(TRUNC(H483*(1+R483),2)+(TRUNC(AK483,2)-(TRUNC(H483*(1+R483),2)+TRUNC(J483*(1+R483),2)+TRUNC(K483*(1+R483),2)+TRUNC(L483*(1+R483),2)+TRUNC(M483*(1+R483),2)+TRUNC(N483*(1+R483),2)+TRUNC(O483*(1+R483),2)+TRUNC(P483*(1+R483),2)))))/H483*(1+R483)),TRUE),IF(AND(J483*(1+R483)&lt;&gt;0,(TRUNC(J483*(1+R483),2)+(TRUNC(AK483,2)-(TRUNC(H483*(1+R483),2)+TRUNC(J483*(1+R483),2)+TRUNC(K483*(1+R483),2)+TRUNC(L483*(1+R483),2)+TRUNC(M483*(1+R483),2)+TRUNC(N483*(1+R483),2)+TRUNC(O483*(1+R483),2)+TRUNC(P483*(1+R483),2))))&gt;=0),ABS((O483*(1+R483)-(TRUNC(O483*(1+R483),2)+(TRUNC(AK483,2)-(TRUNC(H483*(1+R483),2)+TRUNC(J483*(1+R483),2)+TRUNC(K483*(1+R483),2)+TRUNC(L483*(1+R483),2)+TRUNC(M483*(1+R483),2)+TRUNC(N483*(1+R483),2)+TRUNC(O483*(1+R483),2)+TRUNC(P483*(1+R483),2)))))/O483*(1+R483))&lt;ABS((J483*(1+R483)-(TRUNC(J483*(1+R483),2)+(TRUNC(AK483,2)-(TRUNC(H483*(1+R483),2)+TRUNC(J483*(1+R483),2)+TRUNC(K483*(1+R483),2)+TRUNC(L483*(1+R483),2)+TRUNC(M483*(1+R483),2)+TRUNC(N483*(1+R483),2)+TRUNC(O483*(1+R483),2)+TRUNC(P483*(1+R483),2)))))/J483*(1+R483)),TRUE),IF(AND(K483*(1+R483)&lt;&gt;0,(TRUNC(K483*(1+R483),2)+(TRUNC(AK483,2)-(TRUNC(H483*(1+R483),2)+TRUNC(J483*(1+R483),2)+TRUNC(K483*(1+R483),2)+TRUNC(L483*(1+R483),2)+TRUNC(M483*(1+R483),2)+TRUNC(N483*(1+R483),2)+TRUNC(O483*(1+R483),2)+TRUNC(P483*(1+R483),2))))&gt;=0),ABS((O483*(1+R483)-(TRUNC(O483*(1+R483),2)+(TRUNC(AK483,2)-(TRUNC(H483*(1+R483),2)+TRUNC(J483*(1+R483),2)+TRUNC(K483*(1+R483),2)+TRUNC(L483*(1+R483),2)+TRUNC(M483*(1+R483),2)+TRUNC(N483*(1+R483),2)+TRUNC(O483*(1+R483),2)+TRUNC(P483*(1+R483),2)))))/O483*(1+R483))&lt;ABS((K483*(1+R483)-(TRUNC(K483*(1+R483),2)+(TRUNC(AK483,2)-(TRUNC(H483*(1+R483),2)+TRUNC(J483*(1+R483),2)+TRUNC(K483*(1+R483),2)+TRUNC(L483*(1+R483),2)+TRUNC(M483*(1+R483),2)+TRUNC(N483*(1+R483),2)+TRUNC(O483*(1+R483),2)+TRUNC(P483*(1+R483),2)))))/K483*(1+R483)),TRUE),IF(AND(L483*(1+R483)&lt;&gt;0,(TRUNC(L483*(1+R483),2)+(TRUNC(AK483,2)-(TRUNC(H483*(1+R483),2)+TRUNC(J483*(1+R483),2)+TRUNC(K483*(1+R483),2)+TRUNC(L483*(1+R483),2)+TRUNC(M483*(1+R483),2)+TRUNC(N483*(1+R483),2)+TRUNC(O483*(1+R483),2)+TRUNC(P483*(1+R483),2))))&gt;=0),ABS((O483*(1+R483)-(TRUNC(O483*(1+R483),2)+(TRUNC(AK483,2)-(TRUNC(H483*(1+R483),2)+TRUNC(J483*(1+R483),2)+TRUNC(K483*(1+R483),2)+TRUNC(L483*(1+R483),2)+TRUNC(M483*(1+R483),2)+TRUNC(N483*(1+R483),2)+TRUNC(O483*(1+R483),2)+TRUNC(P483*(1+R483),2)))))/O483*(1+R483))&lt;ABS((L483*(1+R483)-(TRUNC(L483*(1+R483),2)+(TRUNC(AK483,2)-(TRUNC(H483*(1+R483),2)+TRUNC(J483*(1+R483),2)+TRUNC(K483*(1+R483),2)+TRUNC(L483*(1+R483),2)+TRUNC(M483*(1+R483),2)+TRUNC(N483*(1+R483),2)+TRUNC(O483*(1+R483),2)+TRUNC(P483*(1+R483),2)))))/L483*(1+R483)),TRUE),IF(AND(M483*(1+R483)&lt;&gt;0,(TRUNC(M483*(1+R483),2)+(TRUNC(AK483,2)-(TRUNC(H483*(1+R483),2)+TRUNC(J483*(1+R483),2)+TRUNC(K483*(1+R483),2)+TRUNC(L483*(1+R483),2)+TRUNC(M483*(1+R483),2)+TRUNC(N483*(1+R483),2)+TRUNC(O483*(1+R483),2)+TRUNC(P483*(1+R483),2))))&gt;=0),ABS((O483*(1+R483)-(TRUNC(O483*(1+R483),2)+(TRUNC(AK483,2)-(TRUNC(H483*(1+R483),2)+TRUNC(J483*(1+R483),2)+TRUNC(K483*(1+R483),2)+TRUNC(L483*(1+R483),2)+TRUNC(M483*(1+R483),2)+TRUNC(N483*(1+R483),2)+TRUNC(O483*(1+R483),2)+TRUNC(P483*(1+R483),2)))))/O483*(1+R483))&lt;ABS((M483*(1+R483)-(TRUNC(M483*(1+R483),2)+(TRUNC(AK483,2)-(TRUNC(H483*(1+R483),2)+TRUNC(J483*(1+R483),2)+TRUNC(K483*(1+R483),2)+TRUNC(L483*(1+R483),2)+TRUNC(M483*(1+R483),2)+TRUNC(N483*(1+R483),2)+TRUNC(O483*(1+R483),2)+TRUNC(P483*(1+R483),2)))))/M483*(1+R483)),TRUE),IF(AND(N483*(1+R483)&lt;&gt;0,(TRUNC(N483*(1+R483),2)+(TRUNC(AK483,2)-(TRUNC(H483*(1+R483),2)+TRUNC(J483*(1+R483),2)+TRUNC(K483*(1+R483),2)+TRUNC(L483*(1+R483),2)+TRUNC(M483*(1+R483),2)+TRUNC(N483*(1+R483),2)+TRUNC(O483*(1+R483),2)+TRUNC(P483*(1+R483),2))))&gt;=0),ABS((O483*(1+R483)-(TRUNC(O483*(1+R483),2)+(TRUNC(AK483,2)-(TRUNC(H483*(1+R483),2)+TRUNC(J483*(1+R483),2)+TRUNC(K483*(1+R483),2)+TRUNC(L483*(1+R483),2)+TRUNC(M483*(1+R483),2)+TRUNC(N483*(1+R483),2)+TRUNC(O483*(1+R483),2)+TRUNC(P483*(1+R483),2)))))/O483*(1+R483))&lt;ABS((N483*(1+R483)-(TRUNC(N483*(1+R483),2)+(TRUNC(AK483,2)-(TRUNC(H483*(1+R483),2)+TRUNC(J483*(1+R483),2)+TRUNC(K483*(1+R483),2)+TRUNC(L483*(1+R483),2)+TRUNC(M483*(1+R483),2)+TRUNC(N483*(1+R483),2)+TRUNC(O483*(1+R483),2)+TRUNC(P483*(1+R483),2)))))/N483*(1+R483)),TRUE),IF(AND(O483*(1+R483)&lt;&gt;0,(TRUNC(O483*(1+R483),2)+(TRUNC(AK483,2)-(TRUNC(H483*(1+R483),2)+TRUNC(J483*(1+R483),2)+TRUNC(K483*(1+R483),2)+TRUNC(L483*(1+R483),2)+TRUNC(M483*(1+R483),2)+TRUNC(N483*(1+R483),2)+TRUNC(O483*(1+R483),2)+TRUNC(P483*(1+R483),2))))&gt;=0),ABS((O483*(1+R483)-(TRUNC(O483*(1+R483),2)+(TRUNC(AK483,2)-(TRUNC(H483*(1+R483),2)+TRUNC(J483*(1+R483),2)+TRUNC(K483*(1+R483),2)+TRUNC(L483*(1+R483),2)+TRUNC(M483*(1+R483),2)+TRUNC(N483*(1+R483),2)+TRUNC(O483*(1+R483),2)+TRUNC(P483*(1+R483),2)))))/O483*(1+R483))&lt;=ABS((O483*(1+R483)-(TRUNC(O483*(1+R483),2)+(TRUNC(AK483,2)-(TRUNC(H483*(1+R483),2)+TRUNC(J483*(1+R483),2)+TRUNC(K483*(1+R483),2)+TRUNC(L483*(1+R483),2)+TRUNC(M483*(1+R483),2)+TRUNC(N483*(1+R483),2)+TRUNC(O483*(1+R483),2)+TRUNC(P483*(1+R483),2)))))/O483*(1+R483)),TRUE),IF(AND(P483*(1+R483)&lt;&gt;0,(TRUNC(P483*(1+R483),2)+(TRUNC(AK483,2)-(TRUNC(H483*(1+R483),2)+TRUNC(J483*(1+R483),2)+TRUNC(K483*(1+R483),2)+TRUNC(L483*(1+R483),2)+TRUNC(M483*(1+R483),2)+TRUNC(N483*(1+R483),2)+TRUNC(O483*(1+R483),2)+TRUNC(P483*(1+R483),2))))&gt;=0),ABS((O483*(1+R483)-(TRUNC(O483*(1+R483),2)+(TRUNC(AK483,2)-(TRUNC(H483*(1+R483),2)+TRUNC(J483*(1+R483),2)+TRUNC(K483*(1+R483),2)+TRUNC(L483*(1+R483),2)+TRUNC(M483*(1+R483),2)+TRUNC(N483*(1+R483),2)+TRUNC(O483*(1+R483),2)+TRUNC(P483*(1+R483),2)))))/O483*(1+R483))&lt;=ABS((P483*(1+R483)-(TRUNC(P483*(1+R483),2)+(TRUNC(AK483,2)-(TRUNC(H483*(1+R483),2)+TRUNC(J483*(1+R483),2)+TRUNC(K483*(1+R483),2)+TRUNC(L483*(1+R483),2)+TRUNC(M483*(1+R483),2)+TRUNC(N483*(1+R483),2)+TRUNC(O483*(1+R483),2)+TRUNC(P483*(1+R483),2)))))/P483*(1+R483)),TRUE)),TRUNC(O483*(1+R483),2)+(TRUNC(AK483,2)-(TRUNC(H483*(1+R483),2)+TRUNC(J483*(1+R483),2)+TRUNC(K483*(1+R483),2)+TRUNC(L483*(1+R483),2)+TRUNC(M483*(1+R483),2)+TRUNC(N483*(1+R483),2)+TRUNC(O483*(1+R483),2)+TRUNC(P483*(1+R483),2))),TRUNC(O483*(1+R483),2)))))</f>
        <v>0</v>
      </c>
      <c r="AH483" s="363">
        <f>IF(AG483*G483=0,0,IF((TRUNC(AL483,2)-(TRUNC(S483*G483,2)+TRUNC(W483*G483,2)+TRUNC(Y483*G483,2)+TRUNC(AA483*G483,2)+TRUNC(AC483*G483,2)+TRUNC(AE483*G483,2)+TRUNC(AG483*G483,2)+TRUNC(AI483*G483,2)))=0,TRUNC(AG483*G483,2),IF((TRUNC(TRUNC(AG483*G483,2),2)+(TRUNC(AL483,2)-(TRUNC(S483*G483,2)+TRUNC(W483*G483,2)+TRUNC(Y483*G483,2)+TRUNC(AA483*G483,2)+TRUNC(AC483*G483,2)+TRUNC(AE483*G483,2)+TRUNC(AG483*G483,2)+TRUNC(AI483*G483,2))))&lt;=0,TRUNC(AG483*G483,2),IF(AND(IF(AND(S483*G483&lt;&gt;0,(TRUNC(S483*G483,2)+(TRUNC(AL483,2)-(TRUNC(S483*G483,2)+TRUNC(W483*G483,2)+TRUNC(Y483*G483,2)+TRUNC(AA483*G483,2)+TRUNC(AC483*G483,2)+TRUNC(AE483*G483,2)+TRUNC(AG483*G483,2)+TRUNC(AI483*G483,2))))&gt;=0),ABS((AG483*G483-(TRUNC(AG483*G483,2)+(TRUNC(AL483,2)-(TRUNC(S483*G483,2)+TRUNC(W483*G483,2)+TRUNC(Y483*G483,2)+TRUNC(AA483*G483,2)+TRUNC(AC483*G483,2)+TRUNC(AE483*G483,2)+TRUNC(AG483*G483,2)+TRUNC(AI483*G483,2)))))/AG483*G483)&lt;ABS((S483*G483-(TRUNC(S483*G483,2)+(TRUNC(AL483,2)-(TRUNC(S483*G483,2)+TRUNC(W483*G483,2)+TRUNC(Y483*G483,2)+TRUNC(AA483*G483,2)+TRUNC(AC483*G483,2)+TRUNC(AE483*G483,2)+TRUNC(AG483*G483,2)+TRUNC(AI483*G483,2)))))/S483*G483),TRUE),IF(AND(W483*G483&lt;&gt;0,(TRUNC(W483*G483,2)+(TRUNC(AL483,2)-(TRUNC(S483*G483,2)+TRUNC(W483*G483,2)+TRUNC(Y483*G483,2)+TRUNC(AA483*G483,2)+TRUNC(AC483*G483,2)+TRUNC(AE483*G483,2)+TRUNC(AG483*G483,2)+TRUNC(AI483*G483,2))))&gt;=0),ABS((AG483*G483-(TRUNC(AG483*G483,2)+(TRUNC(AL483,2)-(TRUNC(S483*G483,2)+TRUNC(W483*G483,2)+TRUNC(Y483*G483,2)+TRUNC(AA483*G483,2)+TRUNC(AC483*G483,2)+TRUNC(AE483*G483,2)+TRUNC(AG483*G483,2)+TRUNC(AI483*G483,2)))))/AG483*G483)&lt;ABS((W483*G483-(TRUNC(W483*G483,2)+(TRUNC(AL483,2)-(TRUNC(S483*G483,2)+TRUNC(W483*G483,2)+TRUNC(Y483*G483,2)+TRUNC(AA483*G483,2)+TRUNC(AC483*G483,2)+TRUNC(AE483*G483,2)+TRUNC(AG483*G483,2)+TRUNC(AI483*G483,2)))))/W483*G483),TRUE),IF(AND(Y483*G483&lt;&gt;0,(TRUNC(Y483*G483,2)+(TRUNC(AL483,2)-(TRUNC(S483*G483,2)+TRUNC(W483*G483,2)+TRUNC(Y483*G483,2)+TRUNC(AA483*G483,2)+TRUNC(AC483*G483,2)+TRUNC(AE483*G483,2)+TRUNC(AG483*G483,2)+TRUNC(AI483*G483,2))))&gt;=0),ABS((AG483*G483-(TRUNC(AG483*G483,2)+(TRUNC(AL483,2)-(TRUNC(S483*G483,2)+TRUNC(W483*G483,2)+TRUNC(Y483*G483,2)+TRUNC(AA483*G483,2)+TRUNC(AC483*G483,2)+TRUNC(AE483*G483,2)+TRUNC(AG483*G483,2)+TRUNC(AI483*G483,2)))))/AG483*G483)&lt;ABS((Y483*G483-(TRUNC(Y483*G483,2)+(TRUNC(AL483,2)-(TRUNC(S483*G483,2)+TRUNC(W483*G483,2)+TRUNC(Y483*G483,2)+TRUNC(AA483*G483,2)+TRUNC(AC483*G483,2)+TRUNC(AE483*G483,2)+TRUNC(AG483*G483,2)+TRUNC(AI483*G483,2)))))/Y483*G483),TRUE),IF(AND(AA483*G483&lt;&gt;0,(TRUNC(AA483*G483,2)+(TRUNC(AL483,2)-(TRUNC(S483*G483,2)+TRUNC(W483*G483,2)+TRUNC(Y483*G483,2)+TRUNC(AA483*G483,2)+TRUNC(AC483*G483,2)+TRUNC(AE483*G483,2)+TRUNC(AG483*G483,2)+TRUNC(AI483*G483,2))))&gt;=0),ABS((AG483*G483-(TRUNC(AG483*G483,2)+(TRUNC(AL483,2)-(TRUNC(S483*G483,2)+TRUNC(W483*G483,2)+TRUNC(Y483*G483,2)+TRUNC(AA483*G483,2)+TRUNC(AC483*G483,2)+TRUNC(AE483*G483,2)+TRUNC(AG483*G483,2)+TRUNC(AI483*G483,2)))))/AG483*G483)&lt;ABS((AA483*G483-(TRUNC(AA483*G483,2)+(TRUNC(AL483,2)-(TRUNC(S483*G483,2)+TRUNC(W483*G483,2)+TRUNC(Y483*G483,2)+TRUNC(AA483*G483,2)+TRUNC(AC483*G483,2)+TRUNC(AE483*G483,2)+TRUNC(AG483*G483,2)+TRUNC(AI483*G483,2)))))/AA483*G483),TRUE),IF(AND(AC483*G483&lt;&gt;0,(TRUNC(AC483*G483,2)+(TRUNC(AL483,2)-(TRUNC(S483*G483,2)+TRUNC(W483*G483,2)+TRUNC(Y483*G483,2)+TRUNC(AA483*G483,2)+TRUNC(AC483*G483,2)+TRUNC(AE483*G483,2)+TRUNC(AG483*G483,2)+TRUNC(AI483*G483,2))))&gt;=0),ABS((AG483*G483-(TRUNC(AG483*G483,2)+(TRUNC(AL483,2)-(TRUNC(S483*G483,2)+TRUNC(W483*G483,2)+TRUNC(Y483*G483,2)+TRUNC(AA483*G483,2)+TRUNC(AC483*G483,2)+TRUNC(AE483*G483,2)+TRUNC(AG483*G483,2)+TRUNC(AI483*G483,2)))))/AG483*G483)&lt;ABS((AC483*G483-(TRUNC(AC483*G483,2)+(TRUNC(AL483,2)-(TRUNC(S483*G483,2)+TRUNC(W483*G483,2)+TRUNC(Y483*G483,2)+TRUNC(AA483*G483,2)+TRUNC(AC483*G483,2)+TRUNC(AE483*G483,2)+TRUNC(AG483*G483,2)+TRUNC(AI483*G483,2)))))/AC483*G483),TRUE),IF(AND(AE483*G483&lt;&gt;0,(TRUNC(AE483*G483,2)+(TRUNC(AL483,2)-(TRUNC(S483*G483,2)+TRUNC(W483*G483,2)+TRUNC(Y483*G483,2)+TRUNC(AA483*G483,2)+TRUNC(AC483*G483,2)+TRUNC(AE483*G483,2)+TRUNC(AG483*G483,2)+TRUNC(AI483*G483,2))))&gt;=0),ABS((AG483*G483-(TRUNC(AG483*G483,2)+(TRUNC(AL483,2)-(TRUNC(S483*G483,2)+TRUNC(W483*G483,2)+TRUNC(Y483*G483,2)+TRUNC(AA483*G483,2)+TRUNC(AC483*G483,2)+TRUNC(AE483*G483,2)+TRUNC(AG483*G483,2)+TRUNC(AI483*G483,2)))))/AG483*G483)&lt;ABS((AE483*G483-(TRUNC(AE483*G483,2)+(TRUNC(AL483,2)-(TRUNC(S483*G483,2)+TRUNC(W483*G483,2)+TRUNC(Y483*G483,2)+TRUNC(AA483*G483,2)+TRUNC(AC483*G483,2)+TRUNC(AE483*G483,2)+TRUNC(AG483*G483,2)+TRUNC(AI483*G483,2)))))/AE483*G483),TRUE),IF(AND(AG483*G483&lt;&gt;0,(TRUNC(AG483*G483,2)+(TRUNC(AL483,2)-(TRUNC(S483*G483,2)+TRUNC(W483*G483,2)+TRUNC(Y483*G483,2)+TRUNC(AA483*G483,2)+TRUNC(AC483*G483,2)+TRUNC(AE483*G483,2)+TRUNC(AG483*G483,2)+TRUNC(AI483*G483,2))))&gt;=0),ABS((AG483*G483-(TRUNC(AG483*G483,2)+(TRUNC(AL483,2)-(TRUNC(S483*G483,2)+TRUNC(W483*G483,2)+TRUNC(Y483*G483,2)+TRUNC(AA483*G483,2)+TRUNC(AC483*G483,2)+TRUNC(AE483*G483,2)+TRUNC(AG483*G483,2)+TRUNC(AI483*G483,2)))))/AG483*G483)&lt;=ABS((AG483*G483-(TRUNC(AG483*G483,2)+(TRUNC(AL483,2)-(TRUNC(S483*G483,2)+TRUNC(W483*G483,2)+TRUNC(Y483*G483,2)+TRUNC(AA483*G483,2)+TRUNC(AC483*G483,2)+TRUNC(AE483*G483,2)+TRUNC(AG483*G483,2)+TRUNC(AI483*G483,2)))))/AG483*G483),TRUE),IF(AND(AI483*G483&lt;&gt;0,(TRUNC(AI483*G483,2)+(TRUNC(AL483,2)-(TRUNC(S483*G483,2)+TRUNC(W483*G483,2)+TRUNC(Y483*G483,2)+TRUNC(AA483*G483,2)+TRUNC(AC483*G483,2)+TRUNC(AE483*G483,2)+TRUNC(AG483*G483,2)+TRUNC(AI483*G483,2))))&gt;=0),ABS((AG483*G483-(TRUNC(AG483*G483,2)+(TRUNC(AL483,2)-(TRUNC(S483*G483,2)+TRUNC(W483*G483,2)+TRUNC(Y483*G483,2)+TRUNC(AA483*G483,2)+TRUNC(AC483*G483,2)+TRUNC(AE483*G483,2)+TRUNC(AG483*G483,2)+TRUNC(AI483*G483,2)))))/AG483*G483)&lt;=ABS((AI483*G483-(TRUNC(AI483*G483,2)+(TRUNC(AL483,2)-(TRUNC(S483*G483,2)+TRUNC(W483*G483,2)+TRUNC(Y483*G483,2)+TRUNC(AA483*G483,2)+TRUNC(AC483*G483,2)+TRUNC(AE483*G483,2)+TRUNC(AG483*G483,2)+TRUNC(AI483*G483,2)))))/AI483*G483),TRUE)),TRUNC(AG483*G483,2)+(TRUNC(AL483,2)-(TRUNC(S483*G483,2)+TRUNC(W483*G483,2)+TRUNC(Y483*G483,2)+TRUNC(AA483*G483,2)+TRUNC(AC483*G483,2)+TRUNC(AE483*G483,2)+TRUNC(AG483*G483,2)+TRUNC(AI483*G483,2))),TRUNC(AG483*G483,2)))))</f>
        <v>0</v>
      </c>
      <c r="AI483" s="363">
        <f>IF(P483*(1+R483)=0,0,IF((TRUNC(AK483,2)-(TRUNC(H483*(1+R483),2)+TRUNC(J483*(1+R483),2)+TRUNC(K483*(1+R483),2)+TRUNC(L483*(1+R483),2)+TRUNC(M483*(1+R483),2)+TRUNC(N483*(1+R483),2)+TRUNC(O483*(1+R483),2)+TRUNC(P483*(1+R483),2)))=0,TRUNC(P483*(1+R483),2),IF((TRUNC(TRUNC(P483*(1+R483),2),2)+(TRUNC(AK483,2)-(TRUNC(H483*(1+R483),2)+TRUNC(J483*(1+R483),2)+TRUNC(K483*(1+R483),2)+TRUNC(L483*(1+R483),2)+TRUNC(M483*(1+R483),2)+TRUNC(N483*(1+R483),2)+TRUNC(O483*(1+R483),2)+TRUNC(P483*(1+R483),2))))&lt;=0,TRUNC(P483*(1+R483),2),IF(AND(IF(AND(H483*(1+R483)&lt;&gt;0,(TRUNC(H483*(1+R483),2)+(TRUNC(AK483,2)-(TRUNC(H483*(1+R483),2)+TRUNC(J483*(1+R483),2)+TRUNC(K483*(1+R483),2)+TRUNC(L483*(1+R483),2)+TRUNC(M483*(1+R483),2)+TRUNC(N483*(1+R483),2)+TRUNC(O483*(1+R483),2)+TRUNC(P483*(1+R483),2))))&gt;=0),ABS((P483*(1+R483)-(TRUNC(P483*(1+R483),2)+(TRUNC(AK483,2)-(TRUNC(H483*(1+R483),2)+TRUNC(J483*(1+R483),2)+TRUNC(K483*(1+R483),2)+TRUNC(L483*(1+R483),2)+TRUNC(M483*(1+R483),2)+TRUNC(N483*(1+R483),2)+TRUNC(O483*(1+R483),2)+TRUNC(P483*(1+R483),2)))))/P483*(1+R483))&lt;ABS((H483*(1+R483)-(TRUNC(H483*(1+R483),2)+(TRUNC(AK483,2)-(TRUNC(H483*(1+R483),2)+TRUNC(J483*(1+R483),2)+TRUNC(K483*(1+R483),2)+TRUNC(L483*(1+R483),2)+TRUNC(M483*(1+R483),2)+TRUNC(N483*(1+R483),2)+TRUNC(O483*(1+R483),2)+TRUNC(P483*(1+R483),2)))))/H483*(1+R483)),TRUE),IF(AND(J483*(1+R483)&lt;&gt;0,(TRUNC(J483*(1+R483),2)+(TRUNC(AK483,2)-(TRUNC(H483*(1+R483),2)+TRUNC(J483*(1+R483),2)+TRUNC(K483*(1+R483),2)+TRUNC(L483*(1+R483),2)+TRUNC(M483*(1+R483),2)+TRUNC(N483*(1+R483),2)+TRUNC(O483*(1+R483),2)+TRUNC(P483*(1+R483),2))))&gt;=0),ABS((P483*(1+R483)-(TRUNC(P483*(1+R483),2)+(TRUNC(AK483,2)-(TRUNC(H483*(1+R483),2)+TRUNC(J483*(1+R483),2)+TRUNC(K483*(1+R483),2)+TRUNC(L483*(1+R483),2)+TRUNC(M483*(1+R483),2)+TRUNC(N483*(1+R483),2)+TRUNC(O483*(1+R483),2)+TRUNC(P483*(1+R483),2)))))/P483*(1+R483))&lt;ABS((J483*(1+R483)-(TRUNC(J483*(1+R483),2)+(TRUNC(AK483,2)-(TRUNC(H483*(1+R483),2)+TRUNC(J483*(1+R483),2)+TRUNC(K483*(1+R483),2)+TRUNC(L483*(1+R483),2)+TRUNC(M483*(1+R483),2)+TRUNC(N483*(1+R483),2)+TRUNC(O483*(1+R483),2)+TRUNC(P483*(1+R483),2)))))/J483*(1+R483)),TRUE),IF(AND(K483*(1+R483)&lt;&gt;0,(TRUNC(K483*(1+R483),2)+(TRUNC(AK483,2)-(TRUNC(H483*(1+R483),2)+TRUNC(J483*(1+R483),2)+TRUNC(K483*(1+R483),2)+TRUNC(L483*(1+R483),2)+TRUNC(M483*(1+R483),2)+TRUNC(N483*(1+R483),2)+TRUNC(O483*(1+R483),2)+TRUNC(P483*(1+R483),2))))&gt;=0),ABS((P483*(1+R483)-(TRUNC(P483*(1+R483),2)+(TRUNC(AK483,2)-(TRUNC(H483*(1+R483),2)+TRUNC(J483*(1+R483),2)+TRUNC(K483*(1+R483),2)+TRUNC(L483*(1+R483),2)+TRUNC(M483*(1+R483),2)+TRUNC(N483*(1+R483),2)+TRUNC(O483*(1+R483),2)+TRUNC(P483*(1+R483),2)))))/P483*(1+R483))&lt;ABS((K483*(1+R483)-(TRUNC(K483*(1+R483),2)+(TRUNC(AK483,2)-(TRUNC(H483*(1+R483),2)+TRUNC(J483*(1+R483),2)+TRUNC(K483*(1+R483),2)+TRUNC(L483*(1+R483),2)+TRUNC(M483*(1+R483),2)+TRUNC(N483*(1+R483),2)+TRUNC(O483*(1+R483),2)+TRUNC(P483*(1+R483),2)))))/K483*(1+R483)),TRUE),IF(AND(L483*(1+R483)&lt;&gt;0,(TRUNC(L483*(1+R483),2)+(TRUNC(AK483,2)-(TRUNC(H483*(1+R483),2)+TRUNC(J483*(1+R483),2)+TRUNC(K483*(1+R483),2)+TRUNC(L483*(1+R483),2)+TRUNC(M483*(1+R483),2)+TRUNC(N483*(1+R483),2)+TRUNC(O483*(1+R483),2)+TRUNC(P483*(1+R483),2))))&gt;=0),ABS((P483*(1+R483)-(TRUNC(P483*(1+R483),2)+(TRUNC(AK483,2)-(TRUNC(H483*(1+R483),2)+TRUNC(J483*(1+R483),2)+TRUNC(K483*(1+R483),2)+TRUNC(L483*(1+R483),2)+TRUNC(M483*(1+R483),2)+TRUNC(N483*(1+R483),2)+TRUNC(O483*(1+R483),2)+TRUNC(P483*(1+R483),2)))))/P483*(1+R483))&lt;ABS((L483*(1+R483)-(TRUNC(L483*(1+R483),2)+(TRUNC(AK483,2)-(TRUNC(H483*(1+R483),2)+TRUNC(J483*(1+R483),2)+TRUNC(K483*(1+R483),2)+TRUNC(L483*(1+R483),2)+TRUNC(M483*(1+R483),2)+TRUNC(N483*(1+R483),2)+TRUNC(O483*(1+R483),2)+TRUNC(P483*(1+R483),2)))))/L483*(1+R483)),TRUE),IF(AND(M483*(1+R483)&lt;&gt;0,(TRUNC(M483*(1+R483),2)+(TRUNC(AK483,2)-(TRUNC(H483*(1+R483),2)+TRUNC(J483*(1+R483),2)+TRUNC(K483*(1+R483),2)+TRUNC(L483*(1+R483),2)+TRUNC(M483*(1+R483),2)+TRUNC(N483*(1+R483),2)+TRUNC(O483*(1+R483),2)+TRUNC(P483*(1+R483),2))))&gt;=0),ABS((P483*(1+R483)-(TRUNC(P483*(1+R483),2)+(TRUNC(AK483,2)-(TRUNC(H483*(1+R483),2)+TRUNC(J483*(1+R483),2)+TRUNC(K483*(1+R483),2)+TRUNC(L483*(1+R483),2)+TRUNC(M483*(1+R483),2)+TRUNC(N483*(1+R483),2)+TRUNC(O483*(1+R483),2)+TRUNC(P483*(1+R483),2)))))/P483*(1+R483))&lt;ABS((M483*(1+R483)-(TRUNC(M483*(1+R483),2)+(TRUNC(AK483,2)-(TRUNC(H483*(1+R483),2)+TRUNC(J483*(1+R483),2)+TRUNC(K483*(1+R483),2)+TRUNC(L483*(1+R483),2)+TRUNC(M483*(1+R483),2)+TRUNC(N483*(1+R483),2)+TRUNC(O483*(1+R483),2)+TRUNC(P483*(1+R483),2)))))/M483*(1+R483)),TRUE),IF(AND(N483*(1+R483)&lt;&gt;0,(TRUNC(N483*(1+R483),2)+(TRUNC(AK483,2)-(TRUNC(H483*(1+R483),2)+TRUNC(J483*(1+R483),2)+TRUNC(K483*(1+R483),2)+TRUNC(L483*(1+R483),2)+TRUNC(M483*(1+R483),2)+TRUNC(N483*(1+R483),2)+TRUNC(O483*(1+R483),2)+TRUNC(P483*(1+R483),2))))&gt;=0),ABS((P483*(1+R483)-(TRUNC(P483*(1+R483),2)+(TRUNC(AK483,2)-(TRUNC(H483*(1+R483),2)+TRUNC(J483*(1+R483),2)+TRUNC(K483*(1+R483),2)+TRUNC(L483*(1+R483),2)+TRUNC(M483*(1+R483),2)+TRUNC(N483*(1+R483),2)+TRUNC(O483*(1+R483),2)+TRUNC(P483*(1+R483),2)))))/P483*(1+R483))&lt;ABS((N483*(1+R483)-(TRUNC(N483*(1+R483),2)+(TRUNC(AK483,2)-(TRUNC(H483*(1+R483),2)+TRUNC(J483*(1+R483),2)+TRUNC(K483*(1+R483),2)+TRUNC(L483*(1+R483),2)+TRUNC(M483*(1+R483),2)+TRUNC(N483*(1+R483),2)+TRUNC(O483*(1+R483),2)+TRUNC(P483*(1+R483),2)))))/N483*(1+R483)),TRUE),IF(AND(O483*(1+R483)&lt;&gt;0,(TRUNC(O483*(1+R483),2)+(TRUNC(AK483,2)-(TRUNC(H483*(1+R483),2)+TRUNC(J483*(1+R483),2)+TRUNC(K483*(1+R483),2)+TRUNC(L483*(1+R483),2)+TRUNC(M483*(1+R483),2)+TRUNC(N483*(1+R483),2)+TRUNC(O483*(1+R483),2)+TRUNC(P483*(1+R483),2))))&gt;=0),ABS((P483*(1+R483)-(TRUNC(P483*(1+R483),2)+(TRUNC(AK483,2)-(TRUNC(H483*(1+R483),2)+TRUNC(J483*(1+R483),2)+TRUNC(K483*(1+R483),2)+TRUNC(L483*(1+R483),2)+TRUNC(M483*(1+R483),2)+TRUNC(N483*(1+R483),2)+TRUNC(O483*(1+R483),2)+TRUNC(P483*(1+R483),2)))))/P483*(1+R483))&lt;ABS((O483*(1+R483)-(TRUNC(O483*(1+R483),2)+(TRUNC(AK483,2)-(TRUNC(H483*(1+R483),2)+TRUNC(J483*(1+R483),2)+TRUNC(K483*(1+R483),2)+TRUNC(L483*(1+R483),2)+TRUNC(M483*(1+R483),2)+TRUNC(N483*(1+R483),2)+TRUNC(O483*(1+R483),2)+TRUNC(P483*(1+R483),2)))))/O483*(1+R483)),TRUE),IF(AND(P483*(1+R483)&lt;&gt;0,(TRUNC(P483*(1+R483),2)+(TRUNC(AK483,2)-(TRUNC(H483*(1+R483),2)+TRUNC(J483*(1+R483),2)+TRUNC(K483*(1+R483),2)+TRUNC(L483*(1+R483),2)+TRUNC(M483*(1+R483),2)+TRUNC(N483*(1+R483),2)+TRUNC(O483*(1+R483),2)+TRUNC(P483*(1+R483),2))))&gt;=0),ABS((P483*(1+R483)-(TRUNC(P483*(1+R483),2)+(TRUNC(AK483,2)-(TRUNC(H483*(1+R483),2)+TRUNC(J483*(1+R483),2)+TRUNC(K483*(1+R483),2)+TRUNC(L483*(1+R483),2)+TRUNC(M483*(1+R483),2)+TRUNC(N483*(1+R483),2)+TRUNC(O483*(1+R483),2)+TRUNC(P483*(1+R483),2)))))/P483*(1+R483))&lt;=ABS((P483*(1+R483)-(TRUNC(P483*(1+R483),2)+(TRUNC(AK483,2)-(TRUNC(H483*(1+R483),2)+TRUNC(J483*(1+R483),2)+TRUNC(K483*(1+R483),2)+TRUNC(L483*(1+R483),2)+TRUNC(M483*(1+R483),2)+TRUNC(N483*(1+R483),2)+TRUNC(O483*(1+R483),2)+TRUNC(P483*(1+R483),2)))))/P483*(1+R483)),TRUE)),TRUNC(P483*(1+R483),2)+(TRUNC(AK483,2)-(TRUNC(H483*(1+R483),2)+TRUNC(J483*(1+R483),2)+TRUNC(K483*(1+R483),2)+TRUNC(L483*(1+R483),2)+TRUNC(M483*(1+R483),2)+TRUNC(N483*(1+R483),2)+TRUNC(O483*(1+R483),2)+TRUNC(P483*(1+R483),2))),TRUNC(P483*(1+R483),2)))))</f>
        <v>0</v>
      </c>
      <c r="AJ483" s="363">
        <f>IF(AI483*G483=0,0,IF((TRUNC(AL483,2)-(TRUNC(S483*G483,2)+TRUNC(W483*G483,2)+TRUNC(Y483*G483,2)+TRUNC(AA483*G483,2)+TRUNC(AC483*G483,2)+TRUNC(AE483*G483,2)+TRUNC(AG483*G483,2)+TRUNC(AI483*G483,2)))=0,TRUNC(AI483*G483,2),IF((TRUNC(TRUNC(AI483*G483,2),2)+(TRUNC(AL483,2)-(TRUNC(S483*G483,2)+TRUNC(W483*G483,2)+TRUNC(Y483*G483,2)+TRUNC(AA483*G483,2)+TRUNC(AC483*G483,2)+TRUNC(AE483*G483,2)+TRUNC(AG483*G483,2)+TRUNC(AI483*G483,2))))&lt;=0,TRUNC(AI483*G483,2),IF(AND(IF(AND(S483*G483&lt;&gt;0,(TRUNC(S483*G483,2)+(TRUNC(AL483,2)-(TRUNC(S483*G483,2)+TRUNC(W483*G483,2)+TRUNC(Y483*G483,2)+TRUNC(AA483*G483,2)+TRUNC(AC483*G483,2)+TRUNC(AE483*G483,2)+TRUNC(AG483*G483,2)+TRUNC(AI483*G483,2))))&gt;=0),ABS((AI483*G483-(TRUNC(AI483*G483,2)+(TRUNC(AL483,2)-(TRUNC(S483*G483,2)+TRUNC(W483*G483,2)+TRUNC(Y483*G483,2)+TRUNC(AA483*G483,2)+TRUNC(AC483*G483,2)+TRUNC(AE483*G483,2)+TRUNC(AG483*G483,2)+TRUNC(AI483*G483,2)))))/AI483*G483)&lt;ABS((S483*G483-(TRUNC(S483*G483,2)+(TRUNC(AL483,2)-(TRUNC(S483*G483,2)+TRUNC(W483*G483,2)+TRUNC(Y483*G483,2)+TRUNC(AA483*G483,2)+TRUNC(AC483*G483,2)+TRUNC(AE483*G483,2)+TRUNC(AG483*G483,2)+TRUNC(AI483*G483,2)))))/S483*G483),TRUE),IF(AND(W483*G483&lt;&gt;0,(TRUNC(W483*G483,2)+(TRUNC(AL483,2)-(TRUNC(S483*G483,2)+TRUNC(W483*G483,2)+TRUNC(Y483*G483,2)+TRUNC(AA483*G483,2)+TRUNC(AC483*G483,2)+TRUNC(AE483*G483,2)+TRUNC(AG483*G483,2)+TRUNC(AI483*G483,2))))&gt;=0),ABS((AI483*G483-(TRUNC(AI483*G483,2)+(TRUNC(AL483,2)-(TRUNC(S483*G483,2)+TRUNC(W483*G483,2)+TRUNC(Y483*G483,2)+TRUNC(AA483*G483,2)+TRUNC(AC483*G483,2)+TRUNC(AE483*G483,2)+TRUNC(AG483*G483,2)+TRUNC(AI483*G483,2)))))/AI483*G483)&lt;ABS((W483*G483-(TRUNC(W483*G483,2)+(TRUNC(AL483,2)-(TRUNC(S483*G483,2)+TRUNC(W483*G483,2)+TRUNC(Y483*G483,2)+TRUNC(AA483*G483,2)+TRUNC(AC483*G483,2)+TRUNC(AE483*G483,2)+TRUNC(AG483*G483,2)+TRUNC(AI483*G483,2)))))/W483*G483),TRUE),IF(AND(Y483*G483&lt;&gt;0,(TRUNC(Y483*G483,2)+(TRUNC(AL483,2)-(TRUNC(S483*G483,2)+TRUNC(W483*G483,2)+TRUNC(Y483*G483,2)+TRUNC(AA483*G483,2)+TRUNC(AC483*G483,2)+TRUNC(AE483*G483,2)+TRUNC(AG483*G483,2)+TRUNC(AI483*G483,2))))&gt;=0),ABS((AI483*G483-(TRUNC(AI483*G483,2)+(TRUNC(AL483,2)-(TRUNC(S483*G483,2)+TRUNC(W483*G483,2)+TRUNC(Y483*G483,2)+TRUNC(AA483*G483,2)+TRUNC(AC483*G483,2)+TRUNC(AE483*G483,2)+TRUNC(AG483*G483,2)+TRUNC(AI483*G483,2)))))/AI483*G483)&lt;ABS((Y483*G483-(TRUNC(Y483*G483,2)+(TRUNC(AL483,2)-(TRUNC(S483*G483,2)+TRUNC(W483*G483,2)+TRUNC(Y483*G483,2)+TRUNC(AA483*G483,2)+TRUNC(AC483*G483,2)+TRUNC(AE483*G483,2)+TRUNC(AG483*G483,2)+TRUNC(AI483*G483,2)))))/Y483*G483),TRUE),IF(AND(AA483*G483&lt;&gt;0,(TRUNC(AA483*G483,2)+(TRUNC(AL483,2)-(TRUNC(S483*G483,2)+TRUNC(W483*G483,2)+TRUNC(Y483*G483,2)+TRUNC(AA483*G483,2)+TRUNC(AC483*G483,2)+TRUNC(AE483*G483,2)+TRUNC(AG483*G483,2)+TRUNC(AI483*G483,2))))&gt;=0),ABS((AI483*G483-(TRUNC(AI483*G483,2)+(TRUNC(AL483,2)-(TRUNC(S483*G483,2)+TRUNC(W483*G483,2)+TRUNC(Y483*G483,2)+TRUNC(AA483*G483,2)+TRUNC(AC483*G483,2)+TRUNC(AE483*G483,2)+TRUNC(AG483*G483,2)+TRUNC(AI483*G483,2)))))/AI483*G483)&lt;ABS((AA483*G483-(TRUNC(AA483*G483,2)+(TRUNC(AL483,2)-(TRUNC(S483*G483,2)+TRUNC(W483*G483,2)+TRUNC(Y483*G483,2)+TRUNC(AA483*G483,2)+TRUNC(AC483*G483,2)+TRUNC(AE483*G483,2)+TRUNC(AG483*G483,2)+TRUNC(AI483*G483,2)))))/AA483*G483),TRUE),IF(AND(AC483*G483&lt;&gt;0,(TRUNC(AC483*G483,2)+(TRUNC(AL483,2)-(TRUNC(S483*G483,2)+TRUNC(W483*G483,2)+TRUNC(Y483*G483,2)+TRUNC(AA483*G483,2)+TRUNC(AC483*G483,2)+TRUNC(AE483*G483,2)+TRUNC(AG483*G483,2)+TRUNC(AI483*G483,2))))&gt;=0),ABS((AI483*G483-(TRUNC(AI483*G483,2)+(TRUNC(AL483,2)-(TRUNC(S483*G483,2)+TRUNC(W483*G483,2)+TRUNC(Y483*G483,2)+TRUNC(AA483*G483,2)+TRUNC(AC483*G483,2)+TRUNC(AE483*G483,2)+TRUNC(AG483*G483,2)+TRUNC(AI483*G483,2)))))/AI483*G483)&lt;ABS((AC483*G483-(TRUNC(AC483*G483,2)+(TRUNC(AL483,2)-(TRUNC(S483*G483,2)+TRUNC(W483*G483,2)+TRUNC(Y483*G483,2)+TRUNC(AA483*G483,2)+TRUNC(AC483*G483,2)+TRUNC(AE483*G483,2)+TRUNC(AG483*G483,2)+TRUNC(AI483*G483,2)))))/AC483*G483),TRUE),IF(AND(AE483*G483&lt;&gt;0,(TRUNC(AE483*G483,2)+(TRUNC(AL483,2)-(TRUNC(S483*G483,2)+TRUNC(W483*G483,2)+TRUNC(Y483*G483,2)+TRUNC(AA483*G483,2)+TRUNC(AC483*G483,2)+TRUNC(AE483*G483,2)+TRUNC(AG483*G483,2)+TRUNC(AI483*G483,2))))&gt;=0),ABS((AI483*G483-(TRUNC(AI483*G483,2)+(TRUNC(AL483,2)-(TRUNC(S483*G483,2)+TRUNC(W483*G483,2)+TRUNC(Y483*G483,2)+TRUNC(AA483*G483,2)+TRUNC(AC483*G483,2)+TRUNC(AE483*G483,2)+TRUNC(AG483*G483,2)+TRUNC(AI483*G483,2)))))/AI483*G483)&lt;ABS((AE483*G483-(TRUNC(AE483*G483,2)+(TRUNC(AL483,2)-(TRUNC(S483*G483,2)+TRUNC(W483*G483,2)+TRUNC(Y483*G483,2)+TRUNC(AA483*G483,2)+TRUNC(AC483*G483,2)+TRUNC(AE483*G483,2)+TRUNC(AG483*G483,2)+TRUNC(AI483*G483,2)))))/AE483*G483),TRUE),IF(AND(AG483*G483&lt;&gt;0,(TRUNC(AG483*G483,2)+(TRUNC(AL483,2)-(TRUNC(S483*G483,2)+TRUNC(W483*G483,2)+TRUNC(Y483*G483,2)+TRUNC(AA483*G483,2)+TRUNC(AC483*G483,2)+TRUNC(AE483*G483,2)+TRUNC(AG483*G483,2)+TRUNC(AI483*G483,2))))&gt;=0),ABS((AI483*G483-(TRUNC(AI483*G483,2)+(TRUNC(AL483,2)-(TRUNC(S483*G483,2)+TRUNC(W483*G483,2)+TRUNC(Y483*G483,2)+TRUNC(AA483*G483,2)+TRUNC(AC483*G483,2)+TRUNC(AE483*G483,2)+TRUNC(AG483*G483,2)+TRUNC(AI483*G483,2)))))/AI483*G483)&lt;ABS((AG483*G483-(TRUNC(AG483*G483,2)+(TRUNC(AL483,2)-(TRUNC(S483*G483,2)+TRUNC(W483*G483,2)+TRUNC(Y483*G483,2)+TRUNC(AA483*G483,2)+TRUNC(AC483*G483,2)+TRUNC(AE483*G483,2)+TRUNC(AG483*G483,2)+TRUNC(AI483*G483,2)))))/AG483*G483),TRUE),IF(AND(AI483*G483&lt;&gt;0,(TRUNC(AI483*G483,2)+(TRUNC(AL483,2)-(TRUNC(S483*G483,2)+TRUNC(W483*G483,2)+TRUNC(Y483*G483,2)+TRUNC(AA483*G483,2)+TRUNC(AC483*G483,2)+TRUNC(AE483*G483,2)+TRUNC(AG483*G483,2)+TRUNC(AI483*G483,2))))&gt;=0),ABS((AI483*G483-(TRUNC(AI483*G483,2)+(TRUNC(AL483,2)-(TRUNC(S483*G483,2)+TRUNC(W483*G483,2)+TRUNC(Y483*G483,2)+TRUNC(AA483*G483,2)+TRUNC(AC483*G483,2)+TRUNC(AE483*G483,2)+TRUNC(AG483*G483,2)+TRUNC(AI483*G483,2)))))/AI483*G483)&lt;=ABS((AI483*G483-(TRUNC(AI483*G483,2)+(TRUNC(AL483,2)-(TRUNC(S483*G483,2)+TRUNC(W483*G483,2)+TRUNC(Y483*G483,2)+TRUNC(AA483*G483,2)+TRUNC(AC483*G483,2)+TRUNC(AE483*G483,2)+TRUNC(AG483*G483,2)+TRUNC(AI483*G483,2)))))/AI483*G483),TRUE)),TRUNC(AI483*G483,2)+(TRUNC(AL483,2)-(TRUNC(S483*G483,2)+TRUNC(W483*G483,2)+TRUNC(Y483*G483,2)+TRUNC(AA483*G483,2)+TRUNC(AC483*G483,2)+TRUNC(AE483*G483,2)+TRUNC(AG483*G483,2)+TRUNC(AI483*G483,2))),TRUNC(AI483*G483,2)))))</f>
        <v>0</v>
      </c>
      <c r="AK483" s="363">
        <f>TRUNC(Q483*(1+R483), 2)</f>
        <v>313.7</v>
      </c>
      <c r="AL483" s="363">
        <f>TRUNC(G483*TRUNC(AK483, 2), 2)</f>
        <v>8156.2</v>
      </c>
    </row>
    <row r="484" spans="1:38" ht="15" x14ac:dyDescent="0.2">
      <c r="A484" s="392" t="s">
        <v>903</v>
      </c>
      <c r="B484" s="391" t="s">
        <v>238</v>
      </c>
      <c r="C484" s="390" t="s">
        <v>238</v>
      </c>
      <c r="D484" s="390" t="s">
        <v>238</v>
      </c>
      <c r="E484" s="390" t="s">
        <v>512</v>
      </c>
      <c r="F484" s="389" t="s">
        <v>238</v>
      </c>
      <c r="G484" s="389"/>
      <c r="H484" s="387"/>
      <c r="I484" s="387"/>
      <c r="J484" s="387"/>
      <c r="K484" s="387"/>
      <c r="L484" s="387"/>
      <c r="M484" s="387"/>
      <c r="N484" s="387"/>
      <c r="O484" s="387"/>
      <c r="P484" s="387"/>
      <c r="Q484" s="387"/>
      <c r="R484" s="388" t="s">
        <v>4</v>
      </c>
      <c r="S484" s="387"/>
      <c r="T484" s="387">
        <f>SUBTOTAL(109,T485:T576)</f>
        <v>32506.369999999995</v>
      </c>
      <c r="U484" s="387"/>
      <c r="V484" s="387">
        <f>SUBTOTAL(109,V485:V576)</f>
        <v>7365.8300000000008</v>
      </c>
      <c r="W484" s="387"/>
      <c r="X484" s="387">
        <f>SUBTOTAL(109,X485:X576)</f>
        <v>7365.83</v>
      </c>
      <c r="Y484" s="387"/>
      <c r="Z484" s="387">
        <f>SUBTOTAL(109,Z485:Z576)</f>
        <v>0</v>
      </c>
      <c r="AA484" s="387"/>
      <c r="AB484" s="387">
        <f>SUBTOTAL(109,AB485:AB576)</f>
        <v>0</v>
      </c>
      <c r="AC484" s="387"/>
      <c r="AD484" s="387">
        <f>SUBTOTAL(109,AD485:AD576)</f>
        <v>0</v>
      </c>
      <c r="AE484" s="387"/>
      <c r="AF484" s="387">
        <f>SUBTOTAL(109,AF485:AF576)</f>
        <v>0</v>
      </c>
      <c r="AG484" s="387"/>
      <c r="AH484" s="387">
        <f>SUBTOTAL(109,AH485:AH576)</f>
        <v>0</v>
      </c>
      <c r="AI484" s="387"/>
      <c r="AJ484" s="387">
        <f>SUBTOTAL(109,AJ485:AJ576)</f>
        <v>0</v>
      </c>
      <c r="AK484" s="387"/>
      <c r="AL484" s="387">
        <f>SUBTOTAL(109,AL485:AL576)</f>
        <v>39872.199999999997</v>
      </c>
    </row>
    <row r="485" spans="1:38" ht="15" x14ac:dyDescent="0.2">
      <c r="A485" s="402" t="s">
        <v>904</v>
      </c>
      <c r="B485" s="401" t="s">
        <v>238</v>
      </c>
      <c r="C485" s="401" t="s">
        <v>238</v>
      </c>
      <c r="D485" s="401" t="s">
        <v>238</v>
      </c>
      <c r="E485" s="401" t="s">
        <v>220</v>
      </c>
      <c r="F485" s="400" t="s">
        <v>238</v>
      </c>
      <c r="G485" s="400"/>
      <c r="H485" s="398"/>
      <c r="I485" s="398"/>
      <c r="J485" s="398"/>
      <c r="K485" s="398"/>
      <c r="L485" s="398"/>
      <c r="M485" s="398"/>
      <c r="N485" s="398"/>
      <c r="O485" s="398"/>
      <c r="P485" s="398"/>
      <c r="Q485" s="398"/>
      <c r="R485" s="399" t="s">
        <v>4</v>
      </c>
      <c r="S485" s="398"/>
      <c r="T485" s="398">
        <f>SUBTOTAL(109,T486:T519)</f>
        <v>9738.3099999999977</v>
      </c>
      <c r="U485" s="398"/>
      <c r="V485" s="398">
        <f>SUBTOTAL(109,V486:V519)</f>
        <v>4665.5300000000007</v>
      </c>
      <c r="W485" s="398"/>
      <c r="X485" s="398">
        <f>SUBTOTAL(109,X486:X519)</f>
        <v>4665.53</v>
      </c>
      <c r="Y485" s="398"/>
      <c r="Z485" s="398">
        <f>SUBTOTAL(109,Z486:Z519)</f>
        <v>0</v>
      </c>
      <c r="AA485" s="398"/>
      <c r="AB485" s="398">
        <f>SUBTOTAL(109,AB486:AB519)</f>
        <v>0</v>
      </c>
      <c r="AC485" s="398"/>
      <c r="AD485" s="398">
        <f>SUBTOTAL(109,AD486:AD519)</f>
        <v>0</v>
      </c>
      <c r="AE485" s="398"/>
      <c r="AF485" s="398">
        <f>SUBTOTAL(109,AF486:AF519)</f>
        <v>0</v>
      </c>
      <c r="AG485" s="398"/>
      <c r="AH485" s="398">
        <f>SUBTOTAL(109,AH486:AH519)</f>
        <v>0</v>
      </c>
      <c r="AI485" s="398"/>
      <c r="AJ485" s="398">
        <f>SUBTOTAL(109,AJ486:AJ519)</f>
        <v>0</v>
      </c>
      <c r="AK485" s="398"/>
      <c r="AL485" s="398">
        <f>SUBTOTAL(109,AL486:AL519)</f>
        <v>14403.84</v>
      </c>
    </row>
    <row r="486" spans="1:38" ht="15" x14ac:dyDescent="0.2">
      <c r="A486" s="407" t="s">
        <v>905</v>
      </c>
      <c r="B486" s="406" t="s">
        <v>238</v>
      </c>
      <c r="C486" s="406" t="s">
        <v>238</v>
      </c>
      <c r="D486" s="406" t="s">
        <v>238</v>
      </c>
      <c r="E486" s="406" t="s">
        <v>794</v>
      </c>
      <c r="F486" s="405" t="s">
        <v>238</v>
      </c>
      <c r="G486" s="405"/>
      <c r="H486" s="403"/>
      <c r="I486" s="403"/>
      <c r="J486" s="403"/>
      <c r="K486" s="403"/>
      <c r="L486" s="403"/>
      <c r="M486" s="403"/>
      <c r="N486" s="403"/>
      <c r="O486" s="403"/>
      <c r="P486" s="403"/>
      <c r="Q486" s="403"/>
      <c r="R486" s="404" t="s">
        <v>4</v>
      </c>
      <c r="S486" s="403"/>
      <c r="T486" s="403">
        <f>SUBTOTAL(109,T487:T497)</f>
        <v>4672.7300000000005</v>
      </c>
      <c r="U486" s="403"/>
      <c r="V486" s="403">
        <f>SUBTOTAL(109,V487:V497)</f>
        <v>946.64</v>
      </c>
      <c r="W486" s="403"/>
      <c r="X486" s="403">
        <f>SUBTOTAL(109,X487:X497)</f>
        <v>946.64</v>
      </c>
      <c r="Y486" s="403"/>
      <c r="Z486" s="403">
        <f>SUBTOTAL(109,Z487:Z497)</f>
        <v>0</v>
      </c>
      <c r="AA486" s="403"/>
      <c r="AB486" s="403">
        <f>SUBTOTAL(109,AB487:AB497)</f>
        <v>0</v>
      </c>
      <c r="AC486" s="403"/>
      <c r="AD486" s="403">
        <f>SUBTOTAL(109,AD487:AD497)</f>
        <v>0</v>
      </c>
      <c r="AE486" s="403"/>
      <c r="AF486" s="403">
        <f>SUBTOTAL(109,AF487:AF497)</f>
        <v>0</v>
      </c>
      <c r="AG486" s="403"/>
      <c r="AH486" s="403">
        <f>SUBTOTAL(109,AH487:AH497)</f>
        <v>0</v>
      </c>
      <c r="AI486" s="403"/>
      <c r="AJ486" s="403">
        <f>SUBTOTAL(109,AJ487:AJ497)</f>
        <v>0</v>
      </c>
      <c r="AK486" s="403"/>
      <c r="AL486" s="403">
        <f>SUBTOTAL(109,AL487:AL497)</f>
        <v>5619.3700000000008</v>
      </c>
    </row>
    <row r="487" spans="1:38" ht="25.5" x14ac:dyDescent="0.2">
      <c r="A487" s="368" t="s">
        <v>1343</v>
      </c>
      <c r="B487" s="367" t="s">
        <v>287</v>
      </c>
      <c r="C487" s="367" t="s">
        <v>393</v>
      </c>
      <c r="D487" s="367" t="s">
        <v>1573</v>
      </c>
      <c r="E487" s="366" t="s">
        <v>1572</v>
      </c>
      <c r="F487" s="365" t="s">
        <v>6</v>
      </c>
      <c r="G487" s="365"/>
      <c r="H487" s="363">
        <v>8.5299999999999994</v>
      </c>
      <c r="I487" s="363">
        <v>2.8</v>
      </c>
      <c r="J487" s="363">
        <v>2.8</v>
      </c>
      <c r="K487" s="363">
        <v>0</v>
      </c>
      <c r="L487" s="363">
        <v>0</v>
      </c>
      <c r="M487" s="363">
        <v>0</v>
      </c>
      <c r="N487" s="363">
        <v>0</v>
      </c>
      <c r="O487" s="363">
        <v>0</v>
      </c>
      <c r="P487" s="363">
        <v>0</v>
      </c>
      <c r="Q487" s="363">
        <f t="shared" ref="Q487:Q497" si="452">TRUNC(H487 + N487 + K487 + J487 + P487 + M487 + L487 + O487, 2)</f>
        <v>11.33</v>
      </c>
      <c r="R487" s="364"/>
      <c r="S487" s="363">
        <f t="shared" ref="S487:S497" si="453">IF(H487*(1+R487)=0,0,IF((TRUNC(AK487,2)-(TRUNC(H487*(1+R487),2)+TRUNC(J487*(1+R487),2)+TRUNC(K487*(1+R487),2)+TRUNC(L487*(1+R487),2)+TRUNC(M487*(1+R487),2)+TRUNC(N487*(1+R487),2)+TRUNC(O487*(1+R487),2)+TRUNC(P487*(1+R487),2)))=0,TRUNC(H487*(1+R487),2),IF((TRUNC(TRUNC(H487*(1+R487),2),2)+(TRUNC(AK487,2)-(TRUNC(H487*(1+R487),2)+TRUNC(J487*(1+R487),2)+TRUNC(K487*(1+R487),2)+TRUNC(L487*(1+R487),2)+TRUNC(M487*(1+R487),2)+TRUNC(N487*(1+R487),2)+TRUNC(O487*(1+R487),2)+TRUNC(P487*(1+R487),2))))&lt;=0,TRUNC(H487*(1+R487),2),IF(AND(IF(AND(H487*(1+R487)&lt;&gt;0,(TRUNC(H487*(1+R487),2)+(TRUNC(AK487,2)-(TRUNC(H487*(1+R487),2)+TRUNC(J487*(1+R487),2)+TRUNC(K487*(1+R487),2)+TRUNC(L487*(1+R487),2)+TRUNC(M487*(1+R487),2)+TRUNC(N487*(1+R487),2)+TRUNC(O487*(1+R487),2)+TRUNC(P487*(1+R487),2))))&gt;=0),ABS((H487*(1+R487)-(TRUNC(H487*(1+R487),2)+(TRUNC(AK487,2)-(TRUNC(H487*(1+R487),2)+TRUNC(J487*(1+R487),2)+TRUNC(K487*(1+R487),2)+TRUNC(L487*(1+R487),2)+TRUNC(M487*(1+R487),2)+TRUNC(N487*(1+R487),2)+TRUNC(O487*(1+R487),2)+TRUNC(P487*(1+R487),2)))))/H487*(1+R487))&lt;=ABS((H487*(1+R487)-(TRUNC(H487*(1+R487),2)+(TRUNC(AK487,2)-(TRUNC(H487*(1+R487),2)+TRUNC(J487*(1+R487),2)+TRUNC(K487*(1+R487),2)+TRUNC(L487*(1+R487),2)+TRUNC(M487*(1+R487),2)+TRUNC(N487*(1+R487),2)+TRUNC(O487*(1+R487),2)+TRUNC(P487*(1+R487),2)))))/H487*(1+R487)),TRUE),IF(AND(J487*(1+R487)&lt;&gt;0,(TRUNC(J487*(1+R487),2)+(TRUNC(AK487,2)-(TRUNC(H487*(1+R487),2)+TRUNC(J487*(1+R487),2)+TRUNC(K487*(1+R487),2)+TRUNC(L487*(1+R487),2)+TRUNC(M487*(1+R487),2)+TRUNC(N487*(1+R487),2)+TRUNC(O487*(1+R487),2)+TRUNC(P487*(1+R487),2))))&gt;=0),ABS((H487*(1+R487)-(TRUNC(H487*(1+R487),2)+(TRUNC(AK487,2)-(TRUNC(H487*(1+R487),2)+TRUNC(J487*(1+R487),2)+TRUNC(K487*(1+R487),2)+TRUNC(L487*(1+R487),2)+TRUNC(M487*(1+R487),2)+TRUNC(N487*(1+R487),2)+TRUNC(O487*(1+R487),2)+TRUNC(P487*(1+R487),2)))))/H487*(1+R487))&lt;=ABS((J487*(1+R487)-(TRUNC(J487*(1+R487),2)+(TRUNC(AK487,2)-(TRUNC(H487*(1+R487),2)+TRUNC(J487*(1+R487),2)+TRUNC(K487*(1+R487),2)+TRUNC(L487*(1+R487),2)+TRUNC(M487*(1+R487),2)+TRUNC(N487*(1+R487),2)+TRUNC(O487*(1+R487),2)+TRUNC(P487*(1+R487),2)))))/J487*(1+R487)),TRUE),IF(AND(K487*(1+R487)&lt;&gt;0,(TRUNC(K487*(1+R487),2)+(TRUNC(AK487,2)-(TRUNC(H487*(1+R487),2)+TRUNC(J487*(1+R487),2)+TRUNC(K487*(1+R487),2)+TRUNC(L487*(1+R487),2)+TRUNC(M487*(1+R487),2)+TRUNC(N487*(1+R487),2)+TRUNC(O487*(1+R487),2)+TRUNC(P487*(1+R487),2))))&gt;=0),ABS((H487*(1+R487)-(TRUNC(H487*(1+R487),2)+(TRUNC(AK487,2)-(TRUNC(H487*(1+R487),2)+TRUNC(J487*(1+R487),2)+TRUNC(K487*(1+R487),2)+TRUNC(L487*(1+R487),2)+TRUNC(M487*(1+R487),2)+TRUNC(N487*(1+R487),2)+TRUNC(O487*(1+R487),2)+TRUNC(P487*(1+R487),2)))))/H487*(1+R487))&lt;=ABS((K487*(1+R487)-(TRUNC(K487*(1+R487),2)+(TRUNC(AK487,2)-(TRUNC(H487*(1+R487),2)+TRUNC(J487*(1+R487),2)+TRUNC(K487*(1+R487),2)+TRUNC(L487*(1+R487),2)+TRUNC(M487*(1+R487),2)+TRUNC(N487*(1+R487),2)+TRUNC(O487*(1+R487),2)+TRUNC(P487*(1+R487),2)))))/K487*(1+R487)),TRUE),IF(AND(L487*(1+R487)&lt;&gt;0,(TRUNC(L487*(1+R487),2)+(TRUNC(AK487,2)-(TRUNC(H487*(1+R487),2)+TRUNC(J487*(1+R487),2)+TRUNC(K487*(1+R487),2)+TRUNC(L487*(1+R487),2)+TRUNC(M487*(1+R487),2)+TRUNC(N487*(1+R487),2)+TRUNC(O487*(1+R487),2)+TRUNC(P487*(1+R487),2))))&gt;=0),ABS((H487*(1+R487)-(TRUNC(H487*(1+R487),2)+(TRUNC(AK487,2)-(TRUNC(H487*(1+R487),2)+TRUNC(J487*(1+R487),2)+TRUNC(K487*(1+R487),2)+TRUNC(L487*(1+R487),2)+TRUNC(M487*(1+R487),2)+TRUNC(N487*(1+R487),2)+TRUNC(O487*(1+R487),2)+TRUNC(P487*(1+R487),2)))))/H487*(1+R487))&lt;=ABS((L487*(1+R487)-(TRUNC(L487*(1+R487),2)+(TRUNC(AK487,2)-(TRUNC(H487*(1+R487),2)+TRUNC(J487*(1+R487),2)+TRUNC(K487*(1+R487),2)+TRUNC(L487*(1+R487),2)+TRUNC(M487*(1+R487),2)+TRUNC(N487*(1+R487),2)+TRUNC(O487*(1+R487),2)+TRUNC(P487*(1+R487),2)))))/L487*(1+R487)),TRUE),IF(AND(M487*(1+R487)&lt;&gt;0,(TRUNC(M487*(1+R487),2)+(TRUNC(AK487,2)-(TRUNC(H487*(1+R487),2)+TRUNC(J487*(1+R487),2)+TRUNC(K487*(1+R487),2)+TRUNC(L487*(1+R487),2)+TRUNC(M487*(1+R487),2)+TRUNC(N487*(1+R487),2)+TRUNC(O487*(1+R487),2)+TRUNC(P487*(1+R487),2))))&gt;=0),ABS((H487*(1+R487)-(TRUNC(H487*(1+R487),2)+(TRUNC(AK487,2)-(TRUNC(H487*(1+R487),2)+TRUNC(J487*(1+R487),2)+TRUNC(K487*(1+R487),2)+TRUNC(L487*(1+R487),2)+TRUNC(M487*(1+R487),2)+TRUNC(N487*(1+R487),2)+TRUNC(O487*(1+R487),2)+TRUNC(P487*(1+R487),2)))))/H487*(1+R487))&lt;=ABS((M487*(1+R487)-(TRUNC(M487*(1+R487),2)+(TRUNC(AK487,2)-(TRUNC(H487*(1+R487),2)+TRUNC(J487*(1+R487),2)+TRUNC(K487*(1+R487),2)+TRUNC(L487*(1+R487),2)+TRUNC(M487*(1+R487),2)+TRUNC(N487*(1+R487),2)+TRUNC(O487*(1+R487),2)+TRUNC(P487*(1+R487),2)))))/M487*(1+R487)),TRUE),IF(AND(N487*(1+R487)&lt;&gt;0,(TRUNC(N487*(1+R487),2)+(TRUNC(AK487,2)-(TRUNC(H487*(1+R487),2)+TRUNC(J487*(1+R487),2)+TRUNC(K487*(1+R487),2)+TRUNC(L487*(1+R487),2)+TRUNC(M487*(1+R487),2)+TRUNC(N487*(1+R487),2)+TRUNC(O487*(1+R487),2)+TRUNC(P487*(1+R487),2))))&gt;=0),ABS((H487*(1+R487)-(TRUNC(H487*(1+R487),2)+(TRUNC(AK487,2)-(TRUNC(H487*(1+R487),2)+TRUNC(J487*(1+R487),2)+TRUNC(K487*(1+R487),2)+TRUNC(L487*(1+R487),2)+TRUNC(M487*(1+R487),2)+TRUNC(N487*(1+R487),2)+TRUNC(O487*(1+R487),2)+TRUNC(P487*(1+R487),2)))))/H487*(1+R487))&lt;=ABS((N487*(1+R487)-(TRUNC(N487*(1+R487),2)+(TRUNC(AK487,2)-(TRUNC(H487*(1+R487),2)+TRUNC(J487*(1+R487),2)+TRUNC(K487*(1+R487),2)+TRUNC(L487*(1+R487),2)+TRUNC(M487*(1+R487),2)+TRUNC(N487*(1+R487),2)+TRUNC(O487*(1+R487),2)+TRUNC(P487*(1+R487),2)))))/N487*(1+R487)),TRUE),IF(AND(O487*(1+R487)&lt;&gt;0,(TRUNC(O487*(1+R487),2)+(TRUNC(AK487,2)-(TRUNC(H487*(1+R487),2)+TRUNC(J487*(1+R487),2)+TRUNC(K487*(1+R487),2)+TRUNC(L487*(1+R487),2)+TRUNC(M487*(1+R487),2)+TRUNC(N487*(1+R487),2)+TRUNC(O487*(1+R487),2)+TRUNC(P487*(1+R487),2))))&gt;=0),ABS((H487*(1+R487)-(TRUNC(H487*(1+R487),2)+(TRUNC(AK487,2)-(TRUNC(H487*(1+R487),2)+TRUNC(J487*(1+R487),2)+TRUNC(K487*(1+R487),2)+TRUNC(L487*(1+R487),2)+TRUNC(M487*(1+R487),2)+TRUNC(N487*(1+R487),2)+TRUNC(O487*(1+R487),2)+TRUNC(P487*(1+R487),2)))))/H487*(1+R487))&lt;=ABS((O487*(1+R487)-(TRUNC(O487*(1+R487),2)+(TRUNC(AK487,2)-(TRUNC(H487*(1+R487),2)+TRUNC(J487*(1+R487),2)+TRUNC(K487*(1+R487),2)+TRUNC(L487*(1+R487),2)+TRUNC(M487*(1+R487),2)+TRUNC(N487*(1+R487),2)+TRUNC(O487*(1+R487),2)+TRUNC(P487*(1+R487),2)))))/O487*(1+R487)),TRUE),IF(AND(P487*(1+R487)&lt;&gt;0,(TRUNC(P487*(1+R487),2)+(TRUNC(AK487,2)-(TRUNC(H487*(1+R487),2)+TRUNC(J487*(1+R487),2)+TRUNC(K487*(1+R487),2)+TRUNC(L487*(1+R487),2)+TRUNC(M487*(1+R487),2)+TRUNC(N487*(1+R487),2)+TRUNC(O487*(1+R487),2)+TRUNC(P487*(1+R487),2))))&gt;=0),ABS((H487*(1+R487)-(TRUNC(H487*(1+R487),2)+(TRUNC(AK487,2)-(TRUNC(H487*(1+R487),2)+TRUNC(J487*(1+R487),2)+TRUNC(K487*(1+R487),2)+TRUNC(L487*(1+R487),2)+TRUNC(M487*(1+R487),2)+TRUNC(N487*(1+R487),2)+TRUNC(O487*(1+R487),2)+TRUNC(P487*(1+R487),2)))))/H487*(1+R487))&lt;=ABS((P487*(1+R487)-(TRUNC(P487*(1+R487),2)+(TRUNC(AK487,2)-(TRUNC(H487*(1+R487),2)+TRUNC(J487*(1+R487),2)+TRUNC(K487*(1+R487),2)+TRUNC(L487*(1+R487),2)+TRUNC(M487*(1+R487),2)+TRUNC(N487*(1+R487),2)+TRUNC(O487*(1+R487),2)+TRUNC(P487*(1+R487),2)))))/P487*(1+R487)),TRUE)),TRUNC(H487*(1+R487),2)+(TRUNC(AK487,2)-(TRUNC(H487*(1+R487),2)+TRUNC(J487*(1+R487),2)+TRUNC(K487*(1+R487),2)+TRUNC(L487*(1+R487),2)+TRUNC(M487*(1+R487),2)+TRUNC(N487*(1+R487),2)+TRUNC(O487*(1+R487),2)+TRUNC(P487*(1+R487),2))),TRUNC(H487*(1+R487),2)))))</f>
        <v>8.5300000000000011</v>
      </c>
      <c r="T487" s="363">
        <f t="shared" ref="T487:T497" si="454">IF(S487*G487=0,0,IF((TRUNC(AL487,2)-(TRUNC(S487*G487,2)+TRUNC(W487*G487,2)+TRUNC(Y487*G487,2)+TRUNC(AA487*G487,2)+TRUNC(AC487*G487,2)+TRUNC(AE487*G487,2)+TRUNC(AG487*G487,2)+TRUNC(AI487*G487,2)))=0,TRUNC(S487*G487,2),IF((TRUNC(TRUNC(S487*G487,2),2)+(TRUNC(AL487,2)-(TRUNC(S487*G487,2)+TRUNC(W487*G487,2)+TRUNC(Y487*G487,2)+TRUNC(AA487*G487,2)+TRUNC(AC487*G487,2)+TRUNC(AE487*G487,2)+TRUNC(AG487*G487,2)+TRUNC(AI487*G487,2))))&lt;=0,TRUNC(S487*G487,2),IF(AND(IF(AND(S487*G487&lt;&gt;0,(TRUNC(S487*G487,2)+(TRUNC(AL487,2)-(TRUNC(S487*G487,2)+TRUNC(W487*G487,2)+TRUNC(Y487*G487,2)+TRUNC(AA487*G487,2)+TRUNC(AC487*G487,2)+TRUNC(AE487*G487,2)+TRUNC(AG487*G487,2)+TRUNC(AI487*G487,2))))&gt;=0),ABS((S487*G487-(TRUNC(S487*G487,2)+(TRUNC(AL487,2)-(TRUNC(S487*G487,2)+TRUNC(W487*G487,2)+TRUNC(Y487*G487,2)+TRUNC(AA487*G487,2)+TRUNC(AC487*G487,2)+TRUNC(AE487*G487,2)+TRUNC(AG487*G487,2)+TRUNC(AI487*G487,2)))))/S487*G487)&lt;=ABS((S487*G487-(TRUNC(S487*G487,2)+(TRUNC(AL487,2)-(TRUNC(S487*G487,2)+TRUNC(W487*G487,2)+TRUNC(Y487*G487,2)+TRUNC(AA487*G487,2)+TRUNC(AC487*G487,2)+TRUNC(AE487*G487,2)+TRUNC(AG487*G487,2)+TRUNC(AI487*G487,2)))))/S487*G487),TRUE),IF(AND(W487*G487&lt;&gt;0,(TRUNC(W487*G487,2)+(TRUNC(AL487,2)-(TRUNC(S487*G487,2)+TRUNC(W487*G487,2)+TRUNC(Y487*G487,2)+TRUNC(AA487*G487,2)+TRUNC(AC487*G487,2)+TRUNC(AE487*G487,2)+TRUNC(AG487*G487,2)+TRUNC(AI487*G487,2))))&gt;=0),ABS((S487*G487-(TRUNC(S487*G487,2)+(TRUNC(AL487,2)-(TRUNC(S487*G487,2)+TRUNC(W487*G487,2)+TRUNC(Y487*G487,2)+TRUNC(AA487*G487,2)+TRUNC(AC487*G487,2)+TRUNC(AE487*G487,2)+TRUNC(AG487*G487,2)+TRUNC(AI487*G487,2)))))/S487*G487)&lt;=ABS((W487*G487-(TRUNC(W487*G487,2)+(TRUNC(AL487,2)-(TRUNC(S487*G487,2)+TRUNC(W487*G487,2)+TRUNC(Y487*G487,2)+TRUNC(AA487*G487,2)+TRUNC(AC487*G487,2)+TRUNC(AE487*G487,2)+TRUNC(AG487*G487,2)+TRUNC(AI487*G487,2)))))/W487*G487),TRUE),IF(AND(Y487*G487&lt;&gt;0,(TRUNC(Y487*G487,2)+(TRUNC(AL487,2)-(TRUNC(S487*G487,2)+TRUNC(W487*G487,2)+TRUNC(Y487*G487,2)+TRUNC(AA487*G487,2)+TRUNC(AC487*G487,2)+TRUNC(AE487*G487,2)+TRUNC(AG487*G487,2)+TRUNC(AI487*G487,2))))&gt;=0),ABS((S487*G487-(TRUNC(S487*G487,2)+(TRUNC(AL487,2)-(TRUNC(S487*G487,2)+TRUNC(W487*G487,2)+TRUNC(Y487*G487,2)+TRUNC(AA487*G487,2)+TRUNC(AC487*G487,2)+TRUNC(AE487*G487,2)+TRUNC(AG487*G487,2)+TRUNC(AI487*G487,2)))))/S487*G487)&lt;=ABS((Y487*G487-(TRUNC(Y487*G487,2)+(TRUNC(AL487,2)-(TRUNC(S487*G487,2)+TRUNC(W487*G487,2)+TRUNC(Y487*G487,2)+TRUNC(AA487*G487,2)+TRUNC(AC487*G487,2)+TRUNC(AE487*G487,2)+TRUNC(AG487*G487,2)+TRUNC(AI487*G487,2)))))/Y487*G487),TRUE),IF(AND(AA487*G487&lt;&gt;0,(TRUNC(AA487*G487,2)+(TRUNC(AL487,2)-(TRUNC(S487*G487,2)+TRUNC(W487*G487,2)+TRUNC(Y487*G487,2)+TRUNC(AA487*G487,2)+TRUNC(AC487*G487,2)+TRUNC(AE487*G487,2)+TRUNC(AG487*G487,2)+TRUNC(AI487*G487,2))))&gt;=0),ABS((S487*G487-(TRUNC(S487*G487,2)+(TRUNC(AL487,2)-(TRUNC(S487*G487,2)+TRUNC(W487*G487,2)+TRUNC(Y487*G487,2)+TRUNC(AA487*G487,2)+TRUNC(AC487*G487,2)+TRUNC(AE487*G487,2)+TRUNC(AG487*G487,2)+TRUNC(AI487*G487,2)))))/S487*G487)&lt;=ABS((AA487*G487-(TRUNC(AA487*G487,2)+(TRUNC(AL487,2)-(TRUNC(S487*G487,2)+TRUNC(W487*G487,2)+TRUNC(Y487*G487,2)+TRUNC(AA487*G487,2)+TRUNC(AC487*G487,2)+TRUNC(AE487*G487,2)+TRUNC(AG487*G487,2)+TRUNC(AI487*G487,2)))))/AA487*G487),TRUE),IF(AND(AC487*G487&lt;&gt;0,(TRUNC(AC487*G487,2)+(TRUNC(AL487,2)-(TRUNC(S487*G487,2)+TRUNC(W487*G487,2)+TRUNC(Y487*G487,2)+TRUNC(AA487*G487,2)+TRUNC(AC487*G487,2)+TRUNC(AE487*G487,2)+TRUNC(AG487*G487,2)+TRUNC(AI487*G487,2))))&gt;=0),ABS((S487*G487-(TRUNC(S487*G487,2)+(TRUNC(AL487,2)-(TRUNC(S487*G487,2)+TRUNC(W487*G487,2)+TRUNC(Y487*G487,2)+TRUNC(AA487*G487,2)+TRUNC(AC487*G487,2)+TRUNC(AE487*G487,2)+TRUNC(AG487*G487,2)+TRUNC(AI487*G487,2)))))/S487*G487)&lt;=ABS((AC487*G487-(TRUNC(AC487*G487,2)+(TRUNC(AL487,2)-(TRUNC(S487*G487,2)+TRUNC(W487*G487,2)+TRUNC(Y487*G487,2)+TRUNC(AA487*G487,2)+TRUNC(AC487*G487,2)+TRUNC(AE487*G487,2)+TRUNC(AG487*G487,2)+TRUNC(AI487*G487,2)))))/AC487*G487),TRUE),IF(AND(AE487*G487&lt;&gt;0,(TRUNC(AE487*G487,2)+(TRUNC(AL487,2)-(TRUNC(S487*G487,2)+TRUNC(W487*G487,2)+TRUNC(Y487*G487,2)+TRUNC(AA487*G487,2)+TRUNC(AC487*G487,2)+TRUNC(AE487*G487,2)+TRUNC(AG487*G487,2)+TRUNC(AI487*G487,2))))&gt;=0),ABS((S487*G487-(TRUNC(S487*G487,2)+(TRUNC(AL487,2)-(TRUNC(S487*G487,2)+TRUNC(W487*G487,2)+TRUNC(Y487*G487,2)+TRUNC(AA487*G487,2)+TRUNC(AC487*G487,2)+TRUNC(AE487*G487,2)+TRUNC(AG487*G487,2)+TRUNC(AI487*G487,2)))))/S487*G487)&lt;=ABS((AE487*G487-(TRUNC(AE487*G487,2)+(TRUNC(AL487,2)-(TRUNC(S487*G487,2)+TRUNC(W487*G487,2)+TRUNC(Y487*G487,2)+TRUNC(AA487*G487,2)+TRUNC(AC487*G487,2)+TRUNC(AE487*G487,2)+TRUNC(AG487*G487,2)+TRUNC(AI487*G487,2)))))/AE487*G487),TRUE),IF(AND(AG487*G487&lt;&gt;0,(TRUNC(AG487*G487,2)+(TRUNC(AL487,2)-(TRUNC(S487*G487,2)+TRUNC(W487*G487,2)+TRUNC(Y487*G487,2)+TRUNC(AA487*G487,2)+TRUNC(AC487*G487,2)+TRUNC(AE487*G487,2)+TRUNC(AG487*G487,2)+TRUNC(AI487*G487,2))))&gt;=0),ABS((S487*G487-(TRUNC(S487*G487,2)+(TRUNC(AL487,2)-(TRUNC(S487*G487,2)+TRUNC(W487*G487,2)+TRUNC(Y487*G487,2)+TRUNC(AA487*G487,2)+TRUNC(AC487*G487,2)+TRUNC(AE487*G487,2)+TRUNC(AG487*G487,2)+TRUNC(AI487*G487,2)))))/S487*G487)&lt;=ABS((AG487*G487-(TRUNC(AG487*G487,2)+(TRUNC(AL487,2)-(TRUNC(S487*G487,2)+TRUNC(W487*G487,2)+TRUNC(Y487*G487,2)+TRUNC(AA487*G487,2)+TRUNC(AC487*G487,2)+TRUNC(AE487*G487,2)+TRUNC(AG487*G487,2)+TRUNC(AI487*G487,2)))))/AG487*G487),TRUE),IF(AND(AI487*G487&lt;&gt;0,(TRUNC(AI487*G487,2)+(TRUNC(AL487,2)-(TRUNC(S487*G487,2)+TRUNC(W487*G487,2)+TRUNC(Y487*G487,2)+TRUNC(AA487*G487,2)+TRUNC(AC487*G487,2)+TRUNC(AE487*G487,2)+TRUNC(AG487*G487,2)+TRUNC(AI487*G487,2))))&gt;=0),ABS((S487*G487-(TRUNC(S487*G487,2)+(TRUNC(AL487,2)-(TRUNC(S487*G487,2)+TRUNC(W487*G487,2)+TRUNC(Y487*G487,2)+TRUNC(AA487*G487,2)+TRUNC(AC487*G487,2)+TRUNC(AE487*G487,2)+TRUNC(AG487*G487,2)+TRUNC(AI487*G487,2)))))/S487*G487)&lt;=ABS((AI487*G487-(TRUNC(AI487*G487,2)+(TRUNC(AL487,2)-(TRUNC(S487*G487,2)+TRUNC(W487*G487,2)+TRUNC(Y487*G487,2)+TRUNC(AA487*G487,2)+TRUNC(AC487*G487,2)+TRUNC(AE487*G487,2)+TRUNC(AG487*G487,2)+TRUNC(AI487*G487,2)))))/AI487*G487),TRUE)),TRUNC(S487*G487,2)+(TRUNC(AL487,2)-(TRUNC(S487*G487,2)+TRUNC(W487*G487,2)+TRUNC(Y487*G487,2)+TRUNC(AA487*G487,2)+TRUNC(AC487*G487,2)+TRUNC(AE487*G487,2)+TRUNC(AG487*G487,2)+TRUNC(AI487*G487,2))),TRUNC(S487*G487,2)))))</f>
        <v>0</v>
      </c>
      <c r="U487" s="363">
        <f t="shared" ref="U487:U497" si="455">TRUNC(AE487 + Y487 + W487 + AI487 + AC487 + AA487 + AG487, 2)</f>
        <v>2.8</v>
      </c>
      <c r="V487" s="363">
        <f t="shared" ref="V487:V497" si="456">TRUNC(AF487 + Z487 + X487 + AJ487 + AD487 + AB487 + AH487, 2)</f>
        <v>0</v>
      </c>
      <c r="W487" s="363">
        <f t="shared" ref="W487:W497" si="457">IF(J487*(1+R487)=0,0,IF((TRUNC(AK487,2)-(TRUNC(H487*(1+R487),2)+TRUNC(J487*(1+R487),2)+TRUNC(K487*(1+R487),2)+TRUNC(L487*(1+R487),2)+TRUNC(M487*(1+R487),2)+TRUNC(N487*(1+R487),2)+TRUNC(O487*(1+R487),2)+TRUNC(P487*(1+R487),2)))=0,TRUNC(J487*(1+R487),2),IF((TRUNC(TRUNC(J487*(1+R487),2),2)+(TRUNC(AK487,2)-(TRUNC(H487*(1+R487),2)+TRUNC(J487*(1+R487),2)+TRUNC(K487*(1+R487),2)+TRUNC(L487*(1+R487),2)+TRUNC(M487*(1+R487),2)+TRUNC(N487*(1+R487),2)+TRUNC(O487*(1+R487),2)+TRUNC(P487*(1+R487),2))))&lt;=0,TRUNC(J487*(1+R487),2),IF(AND(IF(AND(H487*(1+R487)&lt;&gt;0,(TRUNC(H487*(1+R487),2)+(TRUNC(AK487,2)-(TRUNC(H487*(1+R487),2)+TRUNC(J487*(1+R487),2)+TRUNC(K487*(1+R487),2)+TRUNC(L487*(1+R487),2)+TRUNC(M487*(1+R487),2)+TRUNC(N487*(1+R487),2)+TRUNC(O487*(1+R487),2)+TRUNC(P487*(1+R487),2))))&gt;=0),ABS((J487*(1+R487)-(TRUNC(J487*(1+R487),2)+(TRUNC(AK487,2)-(TRUNC(H487*(1+R487),2)+TRUNC(J487*(1+R487),2)+TRUNC(K487*(1+R487),2)+TRUNC(L487*(1+R487),2)+TRUNC(M487*(1+R487),2)+TRUNC(N487*(1+R487),2)+TRUNC(O487*(1+R487),2)+TRUNC(P487*(1+R487),2)))))/J487*(1+R487))&lt;ABS((H487*(1+R487)-(TRUNC(H487*(1+R487),2)+(TRUNC(AK487,2)-(TRUNC(H487*(1+R487),2)+TRUNC(J487*(1+R487),2)+TRUNC(K487*(1+R487),2)+TRUNC(L487*(1+R487),2)+TRUNC(M487*(1+R487),2)+TRUNC(N487*(1+R487),2)+TRUNC(O487*(1+R487),2)+TRUNC(P487*(1+R487),2)))))/H487*(1+R487)),TRUE),IF(AND(J487*(1+R487)&lt;&gt;0,(TRUNC(J487*(1+R487),2)+(TRUNC(AK487,2)-(TRUNC(H487*(1+R487),2)+TRUNC(J487*(1+R487),2)+TRUNC(K487*(1+R487),2)+TRUNC(L487*(1+R487),2)+TRUNC(M487*(1+R487),2)+TRUNC(N487*(1+R487),2)+TRUNC(O487*(1+R487),2)+TRUNC(P487*(1+R487),2))))&gt;=0),ABS((J487*(1+R487)-(TRUNC(J487*(1+R487),2)+(TRUNC(AK487,2)-(TRUNC(H487*(1+R487),2)+TRUNC(J487*(1+R487),2)+TRUNC(K487*(1+R487),2)+TRUNC(L487*(1+R487),2)+TRUNC(M487*(1+R487),2)+TRUNC(N487*(1+R487),2)+TRUNC(O487*(1+R487),2)+TRUNC(P487*(1+R487),2)))))/J487*(1+R487))&lt;=ABS((J487*(1+R487)-(TRUNC(J487*(1+R487),2)+(TRUNC(AK487,2)-(TRUNC(H487*(1+R487),2)+TRUNC(J487*(1+R487),2)+TRUNC(K487*(1+R487),2)+TRUNC(L487*(1+R487),2)+TRUNC(M487*(1+R487),2)+TRUNC(N487*(1+R487),2)+TRUNC(O487*(1+R487),2)+TRUNC(P487*(1+R487),2)))))/J487*(1+R487)),TRUE),IF(AND(K487*(1+R487)&lt;&gt;0,(TRUNC(K487*(1+R487),2)+(TRUNC(AK487,2)-(TRUNC(H487*(1+R487),2)+TRUNC(J487*(1+R487),2)+TRUNC(K487*(1+R487),2)+TRUNC(L487*(1+R487),2)+TRUNC(M487*(1+R487),2)+TRUNC(N487*(1+R487),2)+TRUNC(O487*(1+R487),2)+TRUNC(P487*(1+R487),2))))&gt;=0),ABS((J487*(1+R487)-(TRUNC(J487*(1+R487),2)+(TRUNC(AK487,2)-(TRUNC(H487*(1+R487),2)+TRUNC(J487*(1+R487),2)+TRUNC(K487*(1+R487),2)+TRUNC(L487*(1+R487),2)+TRUNC(M487*(1+R487),2)+TRUNC(N487*(1+R487),2)+TRUNC(O487*(1+R487),2)+TRUNC(P487*(1+R487),2)))))/J487*(1+R487))&lt;=ABS((K487*(1+R487)-(TRUNC(K487*(1+R487),2)+(TRUNC(AK487,2)-(TRUNC(H487*(1+R487),2)+TRUNC(J487*(1+R487),2)+TRUNC(K487*(1+R487),2)+TRUNC(L487*(1+R487),2)+TRUNC(M487*(1+R487),2)+TRUNC(N487*(1+R487),2)+TRUNC(O487*(1+R487),2)+TRUNC(P487*(1+R487),2)))))/K487*(1+R487)),TRUE),IF(AND(L487*(1+R487)&lt;&gt;0,(TRUNC(L487*(1+R487),2)+(TRUNC(AK487,2)-(TRUNC(H487*(1+R487),2)+TRUNC(J487*(1+R487),2)+TRUNC(K487*(1+R487),2)+TRUNC(L487*(1+R487),2)+TRUNC(M487*(1+R487),2)+TRUNC(N487*(1+R487),2)+TRUNC(O487*(1+R487),2)+TRUNC(P487*(1+R487),2))))&gt;=0),ABS((J487*(1+R487)-(TRUNC(J487*(1+R487),2)+(TRUNC(AK487,2)-(TRUNC(H487*(1+R487),2)+TRUNC(J487*(1+R487),2)+TRUNC(K487*(1+R487),2)+TRUNC(L487*(1+R487),2)+TRUNC(M487*(1+R487),2)+TRUNC(N487*(1+R487),2)+TRUNC(O487*(1+R487),2)+TRUNC(P487*(1+R487),2)))))/J487*(1+R487))&lt;=ABS((L487*(1+R487)-(TRUNC(L487*(1+R487),2)+(TRUNC(AK487,2)-(TRUNC(H487*(1+R487),2)+TRUNC(J487*(1+R487),2)+TRUNC(K487*(1+R487),2)+TRUNC(L487*(1+R487),2)+TRUNC(M487*(1+R487),2)+TRUNC(N487*(1+R487),2)+TRUNC(O487*(1+R487),2)+TRUNC(P487*(1+R487),2)))))/L487*(1+R487)),TRUE),IF(AND(M487*(1+R487)&lt;&gt;0,(TRUNC(M487*(1+R487),2)+(TRUNC(AK487,2)-(TRUNC(H487*(1+R487),2)+TRUNC(J487*(1+R487),2)+TRUNC(K487*(1+R487),2)+TRUNC(L487*(1+R487),2)+TRUNC(M487*(1+R487),2)+TRUNC(N487*(1+R487),2)+TRUNC(O487*(1+R487),2)+TRUNC(P487*(1+R487),2))))&gt;=0),ABS((J487*(1+R487)-(TRUNC(J487*(1+R487),2)+(TRUNC(AK487,2)-(TRUNC(H487*(1+R487),2)+TRUNC(J487*(1+R487),2)+TRUNC(K487*(1+R487),2)+TRUNC(L487*(1+R487),2)+TRUNC(M487*(1+R487),2)+TRUNC(N487*(1+R487),2)+TRUNC(O487*(1+R487),2)+TRUNC(P487*(1+R487),2)))))/J487*(1+R487))&lt;=ABS((M487*(1+R487)-(TRUNC(M487*(1+R487),2)+(TRUNC(AK487,2)-(TRUNC(H487*(1+R487),2)+TRUNC(J487*(1+R487),2)+TRUNC(K487*(1+R487),2)+TRUNC(L487*(1+R487),2)+TRUNC(M487*(1+R487),2)+TRUNC(N487*(1+R487),2)+TRUNC(O487*(1+R487),2)+TRUNC(P487*(1+R487),2)))))/M487*(1+R487)),TRUE),IF(AND(N487*(1+R487)&lt;&gt;0,(TRUNC(N487*(1+R487),2)+(TRUNC(AK487,2)-(TRUNC(H487*(1+R487),2)+TRUNC(J487*(1+R487),2)+TRUNC(K487*(1+R487),2)+TRUNC(L487*(1+R487),2)+TRUNC(M487*(1+R487),2)+TRUNC(N487*(1+R487),2)+TRUNC(O487*(1+R487),2)+TRUNC(P487*(1+R487),2))))&gt;=0),ABS((J487*(1+R487)-(TRUNC(J487*(1+R487),2)+(TRUNC(AK487,2)-(TRUNC(H487*(1+R487),2)+TRUNC(J487*(1+R487),2)+TRUNC(K487*(1+R487),2)+TRUNC(L487*(1+R487),2)+TRUNC(M487*(1+R487),2)+TRUNC(N487*(1+R487),2)+TRUNC(O487*(1+R487),2)+TRUNC(P487*(1+R487),2)))))/J487*(1+R487))&lt;=ABS((N487*(1+R487)-(TRUNC(N487*(1+R487),2)+(TRUNC(AK487,2)-(TRUNC(H487*(1+R487),2)+TRUNC(J487*(1+R487),2)+TRUNC(K487*(1+R487),2)+TRUNC(L487*(1+R487),2)+TRUNC(M487*(1+R487),2)+TRUNC(N487*(1+R487),2)+TRUNC(O487*(1+R487),2)+TRUNC(P487*(1+R487),2)))))/N487*(1+R487)),TRUE),IF(AND(O487*(1+R487)&lt;&gt;0,(TRUNC(O487*(1+R487),2)+(TRUNC(AK487,2)-(TRUNC(H487*(1+R487),2)+TRUNC(J487*(1+R487),2)+TRUNC(K487*(1+R487),2)+TRUNC(L487*(1+R487),2)+TRUNC(M487*(1+R487),2)+TRUNC(N487*(1+R487),2)+TRUNC(O487*(1+R487),2)+TRUNC(P487*(1+R487),2))))&gt;=0),ABS((J487*(1+R487)-(TRUNC(J487*(1+R487),2)+(TRUNC(AK487,2)-(TRUNC(H487*(1+R487),2)+TRUNC(J487*(1+R487),2)+TRUNC(K487*(1+R487),2)+TRUNC(L487*(1+R487),2)+TRUNC(M487*(1+R487),2)+TRUNC(N487*(1+R487),2)+TRUNC(O487*(1+R487),2)+TRUNC(P487*(1+R487),2)))))/J487*(1+R487))&lt;=ABS((O487*(1+R487)-(TRUNC(O487*(1+R487),2)+(TRUNC(AK487,2)-(TRUNC(H487*(1+R487),2)+TRUNC(J487*(1+R487),2)+TRUNC(K487*(1+R487),2)+TRUNC(L487*(1+R487),2)+TRUNC(M487*(1+R487),2)+TRUNC(N487*(1+R487),2)+TRUNC(O487*(1+R487),2)+TRUNC(P487*(1+R487),2)))))/O487*(1+R487)),TRUE),IF(AND(P487*(1+R487)&lt;&gt;0,(TRUNC(P487*(1+R487),2)+(TRUNC(AK487,2)-(TRUNC(H487*(1+R487),2)+TRUNC(J487*(1+R487),2)+TRUNC(K487*(1+R487),2)+TRUNC(L487*(1+R487),2)+TRUNC(M487*(1+R487),2)+TRUNC(N487*(1+R487),2)+TRUNC(O487*(1+R487),2)+TRUNC(P487*(1+R487),2))))&gt;=0),ABS((J487*(1+R487)-(TRUNC(J487*(1+R487),2)+(TRUNC(AK487,2)-(TRUNC(H487*(1+R487),2)+TRUNC(J487*(1+R487),2)+TRUNC(K487*(1+R487),2)+TRUNC(L487*(1+R487),2)+TRUNC(M487*(1+R487),2)+TRUNC(N487*(1+R487),2)+TRUNC(O487*(1+R487),2)+TRUNC(P487*(1+R487),2)))))/J487*(1+R487))&lt;=ABS((P487*(1+R487)-(TRUNC(P487*(1+R487),2)+(TRUNC(AK487,2)-(TRUNC(H487*(1+R487),2)+TRUNC(J487*(1+R487),2)+TRUNC(K487*(1+R487),2)+TRUNC(L487*(1+R487),2)+TRUNC(M487*(1+R487),2)+TRUNC(N487*(1+R487),2)+TRUNC(O487*(1+R487),2)+TRUNC(P487*(1+R487),2)))))/P487*(1+R487)),TRUE)),TRUNC(J487*(1+R487),2)+(TRUNC(AK487,2)-(TRUNC(H487*(1+R487),2)+TRUNC(J487*(1+R487),2)+TRUNC(K487*(1+R487),2)+TRUNC(L487*(1+R487),2)+TRUNC(M487*(1+R487),2)+TRUNC(N487*(1+R487),2)+TRUNC(O487*(1+R487),2)+TRUNC(P487*(1+R487),2))),TRUNC(J487*(1+R487),2)))))</f>
        <v>2.8</v>
      </c>
      <c r="X487" s="363">
        <f t="shared" ref="X487:X497" si="458">IF(W487*G487=0,0,IF((TRUNC(AL487,2)-(TRUNC(S487*G487,2)+TRUNC(W487*G487,2)+TRUNC(Y487*G487,2)+TRUNC(AA487*G487,2)+TRUNC(AC487*G487,2)+TRUNC(AE487*G487,2)+TRUNC(AG487*G487,2)+TRUNC(AI487*G487,2)))=0,TRUNC(W487*G487,2),IF((TRUNC(TRUNC(W487*G487,2),2)+(TRUNC(AL487,2)-(TRUNC(S487*G487,2)+TRUNC(W487*G487,2)+TRUNC(Y487*G487,2)+TRUNC(AA487*G487,2)+TRUNC(AC487*G487,2)+TRUNC(AE487*G487,2)+TRUNC(AG487*G487,2)+TRUNC(AI487*G487,2))))&lt;=0,TRUNC(W487*G487,2),IF(AND(IF(AND(S487*G487&lt;&gt;0,(TRUNC(S487*G487,2)+(TRUNC(AL487,2)-(TRUNC(S487*G487,2)+TRUNC(W487*G487,2)+TRUNC(Y487*G487,2)+TRUNC(AA487*G487,2)+TRUNC(AC487*G487,2)+TRUNC(AE487*G487,2)+TRUNC(AG487*G487,2)+TRUNC(AI487*G487,2))))&gt;=0),ABS((W487*G487-(TRUNC(W487*G487,2)+(TRUNC(AL487,2)-(TRUNC(S487*G487,2)+TRUNC(W487*G487,2)+TRUNC(Y487*G487,2)+TRUNC(AA487*G487,2)+TRUNC(AC487*G487,2)+TRUNC(AE487*G487,2)+TRUNC(AG487*G487,2)+TRUNC(AI487*G487,2)))))/W487*G487)&lt;ABS((S487*G487-(TRUNC(S487*G487,2)+(TRUNC(AL487,2)-(TRUNC(S487*G487,2)+TRUNC(W487*G487,2)+TRUNC(Y487*G487,2)+TRUNC(AA487*G487,2)+TRUNC(AC487*G487,2)+TRUNC(AE487*G487,2)+TRUNC(AG487*G487,2)+TRUNC(AI487*G487,2)))))/S487*G487),TRUE),IF(AND(W487*G487&lt;&gt;0,(TRUNC(W487*G487,2)+(TRUNC(AL487,2)-(TRUNC(S487*G487,2)+TRUNC(W487*G487,2)+TRUNC(Y487*G487,2)+TRUNC(AA487*G487,2)+TRUNC(AC487*G487,2)+TRUNC(AE487*G487,2)+TRUNC(AG487*G487,2)+TRUNC(AI487*G487,2))))&gt;=0),ABS((W487*G487-(TRUNC(W487*G487,2)+(TRUNC(AL487,2)-(TRUNC(S487*G487,2)+TRUNC(W487*G487,2)+TRUNC(Y487*G487,2)+TRUNC(AA487*G487,2)+TRUNC(AC487*G487,2)+TRUNC(AE487*G487,2)+TRUNC(AG487*G487,2)+TRUNC(AI487*G487,2)))))/W487*G487)&lt;=ABS((W487*G487-(TRUNC(W487*G487,2)+(TRUNC(AL487,2)-(TRUNC(S487*G487,2)+TRUNC(W487*G487,2)+TRUNC(Y487*G487,2)+TRUNC(AA487*G487,2)+TRUNC(AC487*G487,2)+TRUNC(AE487*G487,2)+TRUNC(AG487*G487,2)+TRUNC(AI487*G487,2)))))/W487*G487),TRUE),IF(AND(Y487*G487&lt;&gt;0,(TRUNC(Y487*G487,2)+(TRUNC(AL487,2)-(TRUNC(S487*G487,2)+TRUNC(W487*G487,2)+TRUNC(Y487*G487,2)+TRUNC(AA487*G487,2)+TRUNC(AC487*G487,2)+TRUNC(AE487*G487,2)+TRUNC(AG487*G487,2)+TRUNC(AI487*G487,2))))&gt;=0),ABS((W487*G487-(TRUNC(W487*G487,2)+(TRUNC(AL487,2)-(TRUNC(S487*G487,2)+TRUNC(W487*G487,2)+TRUNC(Y487*G487,2)+TRUNC(AA487*G487,2)+TRUNC(AC487*G487,2)+TRUNC(AE487*G487,2)+TRUNC(AG487*G487,2)+TRUNC(AI487*G487,2)))))/W487*G487)&lt;=ABS((Y487*G487-(TRUNC(Y487*G487,2)+(TRUNC(AL487,2)-(TRUNC(S487*G487,2)+TRUNC(W487*G487,2)+TRUNC(Y487*G487,2)+TRUNC(AA487*G487,2)+TRUNC(AC487*G487,2)+TRUNC(AE487*G487,2)+TRUNC(AG487*G487,2)+TRUNC(AI487*G487,2)))))/Y487*G487),TRUE),IF(AND(AA487*G487&lt;&gt;0,(TRUNC(AA487*G487,2)+(TRUNC(AL487,2)-(TRUNC(S487*G487,2)+TRUNC(W487*G487,2)+TRUNC(Y487*G487,2)+TRUNC(AA487*G487,2)+TRUNC(AC487*G487,2)+TRUNC(AE487*G487,2)+TRUNC(AG487*G487,2)+TRUNC(AI487*G487,2))))&gt;=0),ABS((W487*G487-(TRUNC(W487*G487,2)+(TRUNC(AL487,2)-(TRUNC(S487*G487,2)+TRUNC(W487*G487,2)+TRUNC(Y487*G487,2)+TRUNC(AA487*G487,2)+TRUNC(AC487*G487,2)+TRUNC(AE487*G487,2)+TRUNC(AG487*G487,2)+TRUNC(AI487*G487,2)))))/W487*G487)&lt;=ABS((AA487*G487-(TRUNC(AA487*G487,2)+(TRUNC(AL487,2)-(TRUNC(S487*G487,2)+TRUNC(W487*G487,2)+TRUNC(Y487*G487,2)+TRUNC(AA487*G487,2)+TRUNC(AC487*G487,2)+TRUNC(AE487*G487,2)+TRUNC(AG487*G487,2)+TRUNC(AI487*G487,2)))))/AA487*G487),TRUE),IF(AND(AC487*G487&lt;&gt;0,(TRUNC(AC487*G487,2)+(TRUNC(AL487,2)-(TRUNC(S487*G487,2)+TRUNC(W487*G487,2)+TRUNC(Y487*G487,2)+TRUNC(AA487*G487,2)+TRUNC(AC487*G487,2)+TRUNC(AE487*G487,2)+TRUNC(AG487*G487,2)+TRUNC(AI487*G487,2))))&gt;=0),ABS((W487*G487-(TRUNC(W487*G487,2)+(TRUNC(AL487,2)-(TRUNC(S487*G487,2)+TRUNC(W487*G487,2)+TRUNC(Y487*G487,2)+TRUNC(AA487*G487,2)+TRUNC(AC487*G487,2)+TRUNC(AE487*G487,2)+TRUNC(AG487*G487,2)+TRUNC(AI487*G487,2)))))/W487*G487)&lt;=ABS((AC487*G487-(TRUNC(AC487*G487,2)+(TRUNC(AL487,2)-(TRUNC(S487*G487,2)+TRUNC(W487*G487,2)+TRUNC(Y487*G487,2)+TRUNC(AA487*G487,2)+TRUNC(AC487*G487,2)+TRUNC(AE487*G487,2)+TRUNC(AG487*G487,2)+TRUNC(AI487*G487,2)))))/AC487*G487),TRUE),IF(AND(AE487*G487&lt;&gt;0,(TRUNC(AE487*G487,2)+(TRUNC(AL487,2)-(TRUNC(S487*G487,2)+TRUNC(W487*G487,2)+TRUNC(Y487*G487,2)+TRUNC(AA487*G487,2)+TRUNC(AC487*G487,2)+TRUNC(AE487*G487,2)+TRUNC(AG487*G487,2)+TRUNC(AI487*G487,2))))&gt;=0),ABS((W487*G487-(TRUNC(W487*G487,2)+(TRUNC(AL487,2)-(TRUNC(S487*G487,2)+TRUNC(W487*G487,2)+TRUNC(Y487*G487,2)+TRUNC(AA487*G487,2)+TRUNC(AC487*G487,2)+TRUNC(AE487*G487,2)+TRUNC(AG487*G487,2)+TRUNC(AI487*G487,2)))))/W487*G487)&lt;=ABS((AE487*G487-(TRUNC(AE487*G487,2)+(TRUNC(AL487,2)-(TRUNC(S487*G487,2)+TRUNC(W487*G487,2)+TRUNC(Y487*G487,2)+TRUNC(AA487*G487,2)+TRUNC(AC487*G487,2)+TRUNC(AE487*G487,2)+TRUNC(AG487*G487,2)+TRUNC(AI487*G487,2)))))/AE487*G487),TRUE),IF(AND(AG487*G487&lt;&gt;0,(TRUNC(AG487*G487,2)+(TRUNC(AL487,2)-(TRUNC(S487*G487,2)+TRUNC(W487*G487,2)+TRUNC(Y487*G487,2)+TRUNC(AA487*G487,2)+TRUNC(AC487*G487,2)+TRUNC(AE487*G487,2)+TRUNC(AG487*G487,2)+TRUNC(AI487*G487,2))))&gt;=0),ABS((W487*G487-(TRUNC(W487*G487,2)+(TRUNC(AL487,2)-(TRUNC(S487*G487,2)+TRUNC(W487*G487,2)+TRUNC(Y487*G487,2)+TRUNC(AA487*G487,2)+TRUNC(AC487*G487,2)+TRUNC(AE487*G487,2)+TRUNC(AG487*G487,2)+TRUNC(AI487*G487,2)))))/W487*G487)&lt;=ABS((AG487*G487-(TRUNC(AG487*G487,2)+(TRUNC(AL487,2)-(TRUNC(S487*G487,2)+TRUNC(W487*G487,2)+TRUNC(Y487*G487,2)+TRUNC(AA487*G487,2)+TRUNC(AC487*G487,2)+TRUNC(AE487*G487,2)+TRUNC(AG487*G487,2)+TRUNC(AI487*G487,2)))))/AG487*G487),TRUE),IF(AND(AI487*G487&lt;&gt;0,(TRUNC(AI487*G487,2)+(TRUNC(AL487,2)-(TRUNC(S487*G487,2)+TRUNC(W487*G487,2)+TRUNC(Y487*G487,2)+TRUNC(AA487*G487,2)+TRUNC(AC487*G487,2)+TRUNC(AE487*G487,2)+TRUNC(AG487*G487,2)+TRUNC(AI487*G487,2))))&gt;=0),ABS((W487*G487-(TRUNC(W487*G487,2)+(TRUNC(AL487,2)-(TRUNC(S487*G487,2)+TRUNC(W487*G487,2)+TRUNC(Y487*G487,2)+TRUNC(AA487*G487,2)+TRUNC(AC487*G487,2)+TRUNC(AE487*G487,2)+TRUNC(AG487*G487,2)+TRUNC(AI487*G487,2)))))/W487*G487)&lt;=ABS((AI487*G487-(TRUNC(AI487*G487,2)+(TRUNC(AL487,2)-(TRUNC(S487*G487,2)+TRUNC(W487*G487,2)+TRUNC(Y487*G487,2)+TRUNC(AA487*G487,2)+TRUNC(AC487*G487,2)+TRUNC(AE487*G487,2)+TRUNC(AG487*G487,2)+TRUNC(AI487*G487,2)))))/AI487*G487),TRUE)),TRUNC(W487*G487,2)+(TRUNC(AL487,2)-(TRUNC(S487*G487,2)+TRUNC(W487*G487,2)+TRUNC(Y487*G487,2)+TRUNC(AA487*G487,2)+TRUNC(AC487*G487,2)+TRUNC(AE487*G487,2)+TRUNC(AG487*G487,2)+TRUNC(AI487*G487,2))),TRUNC(W487*G487,2)))))</f>
        <v>0</v>
      </c>
      <c r="Y487" s="363">
        <f t="shared" ref="Y487:Y497" si="459">IF(K487*(1+R487)=0,0,IF((TRUNC(AK487,2)-(TRUNC(H487*(1+R487),2)+TRUNC(J487*(1+R487),2)+TRUNC(K487*(1+R487),2)+TRUNC(L487*(1+R487),2)+TRUNC(M487*(1+R487),2)+TRUNC(N487*(1+R487),2)+TRUNC(O487*(1+R487),2)+TRUNC(P487*(1+R487),2)))=0,TRUNC(K487*(1+R487),2),IF((TRUNC(TRUNC(K487*(1+R487),2),2)+(TRUNC(AK487,2)-(TRUNC(H487*(1+R487),2)+TRUNC(J487*(1+R487),2)+TRUNC(K487*(1+R487),2)+TRUNC(L487*(1+R487),2)+TRUNC(M487*(1+R487),2)+TRUNC(N487*(1+R487),2)+TRUNC(O487*(1+R487),2)+TRUNC(P487*(1+R487),2))))&lt;=0,TRUNC(K487*(1+R487),2),IF(AND(IF(AND(H487*(1+R487)&lt;&gt;0,(TRUNC(H487*(1+R487),2)+(TRUNC(AK487,2)-(TRUNC(H487*(1+R487),2)+TRUNC(J487*(1+R487),2)+TRUNC(K487*(1+R487),2)+TRUNC(L487*(1+R487),2)+TRUNC(M487*(1+R487),2)+TRUNC(N487*(1+R487),2)+TRUNC(O487*(1+R487),2)+TRUNC(P487*(1+R487),2))))&gt;=0),ABS((K487*(1+R487)-(TRUNC(K487*(1+R487),2)+(TRUNC(AK487,2)-(TRUNC(H487*(1+R487),2)+TRUNC(J487*(1+R487),2)+TRUNC(K487*(1+R487),2)+TRUNC(L487*(1+R487),2)+TRUNC(M487*(1+R487),2)+TRUNC(N487*(1+R487),2)+TRUNC(O487*(1+R487),2)+TRUNC(P487*(1+R487),2)))))/K487*(1+R487))&lt;ABS((H487*(1+R487)-(TRUNC(H487*(1+R487),2)+(TRUNC(AK487,2)-(TRUNC(H487*(1+R487),2)+TRUNC(J487*(1+R487),2)+TRUNC(K487*(1+R487),2)+TRUNC(L487*(1+R487),2)+TRUNC(M487*(1+R487),2)+TRUNC(N487*(1+R487),2)+TRUNC(O487*(1+R487),2)+TRUNC(P487*(1+R487),2)))))/H487*(1+R487)),TRUE),IF(AND(J487*(1+R487)&lt;&gt;0,(TRUNC(J487*(1+R487),2)+(TRUNC(AK487,2)-(TRUNC(H487*(1+R487),2)+TRUNC(J487*(1+R487),2)+TRUNC(K487*(1+R487),2)+TRUNC(L487*(1+R487),2)+TRUNC(M487*(1+R487),2)+TRUNC(N487*(1+R487),2)+TRUNC(O487*(1+R487),2)+TRUNC(P487*(1+R487),2))))&gt;=0),ABS((K487*(1+R487)-(TRUNC(K487*(1+R487),2)+(TRUNC(AK487,2)-(TRUNC(H487*(1+R487),2)+TRUNC(J487*(1+R487),2)+TRUNC(K487*(1+R487),2)+TRUNC(L487*(1+R487),2)+TRUNC(M487*(1+R487),2)+TRUNC(N487*(1+R487),2)+TRUNC(O487*(1+R487),2)+TRUNC(P487*(1+R487),2)))))/K487*(1+R487))&lt;ABS((J487*(1+R487)-(TRUNC(J487*(1+R487),2)+(TRUNC(AK487,2)-(TRUNC(H487*(1+R487),2)+TRUNC(J487*(1+R487),2)+TRUNC(K487*(1+R487),2)+TRUNC(L487*(1+R487),2)+TRUNC(M487*(1+R487),2)+TRUNC(N487*(1+R487),2)+TRUNC(O487*(1+R487),2)+TRUNC(P487*(1+R487),2)))))/J487*(1+R487)),TRUE),IF(AND(K487*(1+R487)&lt;&gt;0,(TRUNC(K487*(1+R487),2)+(TRUNC(AK487,2)-(TRUNC(H487*(1+R487),2)+TRUNC(J487*(1+R487),2)+TRUNC(K487*(1+R487),2)+TRUNC(L487*(1+R487),2)+TRUNC(M487*(1+R487),2)+TRUNC(N487*(1+R487),2)+TRUNC(O487*(1+R487),2)+TRUNC(P487*(1+R487),2))))&gt;=0),ABS((K487*(1+R487)-(TRUNC(K487*(1+R487),2)+(TRUNC(AK487,2)-(TRUNC(H487*(1+R487),2)+TRUNC(J487*(1+R487),2)+TRUNC(K487*(1+R487),2)+TRUNC(L487*(1+R487),2)+TRUNC(M487*(1+R487),2)+TRUNC(N487*(1+R487),2)+TRUNC(O487*(1+R487),2)+TRUNC(P487*(1+R487),2)))))/K487*(1+R487))&lt;=ABS((K487*(1+R487)-(TRUNC(K487*(1+R487),2)+(TRUNC(AK487,2)-(TRUNC(H487*(1+R487),2)+TRUNC(J487*(1+R487),2)+TRUNC(K487*(1+R487),2)+TRUNC(L487*(1+R487),2)+TRUNC(M487*(1+R487),2)+TRUNC(N487*(1+R487),2)+TRUNC(O487*(1+R487),2)+TRUNC(P487*(1+R487),2)))))/K487*(1+R487)),TRUE),IF(AND(L487*(1+R487)&lt;&gt;0,(TRUNC(L487*(1+R487),2)+(TRUNC(AK487,2)-(TRUNC(H487*(1+R487),2)+TRUNC(J487*(1+R487),2)+TRUNC(K487*(1+R487),2)+TRUNC(L487*(1+R487),2)+TRUNC(M487*(1+R487),2)+TRUNC(N487*(1+R487),2)+TRUNC(O487*(1+R487),2)+TRUNC(P487*(1+R487),2))))&gt;=0),ABS((K487*(1+R487)-(TRUNC(K487*(1+R487),2)+(TRUNC(AK487,2)-(TRUNC(H487*(1+R487),2)+TRUNC(J487*(1+R487),2)+TRUNC(K487*(1+R487),2)+TRUNC(L487*(1+R487),2)+TRUNC(M487*(1+R487),2)+TRUNC(N487*(1+R487),2)+TRUNC(O487*(1+R487),2)+TRUNC(P487*(1+R487),2)))))/K487*(1+R487))&lt;=ABS((L487*(1+R487)-(TRUNC(L487*(1+R487),2)+(TRUNC(AK487,2)-(TRUNC(H487*(1+R487),2)+TRUNC(J487*(1+R487),2)+TRUNC(K487*(1+R487),2)+TRUNC(L487*(1+R487),2)+TRUNC(M487*(1+R487),2)+TRUNC(N487*(1+R487),2)+TRUNC(O487*(1+R487),2)+TRUNC(P487*(1+R487),2)))))/L487*(1+R487)),TRUE),IF(AND(M487*(1+R487)&lt;&gt;0,(TRUNC(M487*(1+R487),2)+(TRUNC(AK487,2)-(TRUNC(H487*(1+R487),2)+TRUNC(J487*(1+R487),2)+TRUNC(K487*(1+R487),2)+TRUNC(L487*(1+R487),2)+TRUNC(M487*(1+R487),2)+TRUNC(N487*(1+R487),2)+TRUNC(O487*(1+R487),2)+TRUNC(P487*(1+R487),2))))&gt;=0),ABS((K487*(1+R487)-(TRUNC(K487*(1+R487),2)+(TRUNC(AK487,2)-(TRUNC(H487*(1+R487),2)+TRUNC(J487*(1+R487),2)+TRUNC(K487*(1+R487),2)+TRUNC(L487*(1+R487),2)+TRUNC(M487*(1+R487),2)+TRUNC(N487*(1+R487),2)+TRUNC(O487*(1+R487),2)+TRUNC(P487*(1+R487),2)))))/K487*(1+R487))&lt;=ABS((M487*(1+R487)-(TRUNC(M487*(1+R487),2)+(TRUNC(AK487,2)-(TRUNC(H487*(1+R487),2)+TRUNC(J487*(1+R487),2)+TRUNC(K487*(1+R487),2)+TRUNC(L487*(1+R487),2)+TRUNC(M487*(1+R487),2)+TRUNC(N487*(1+R487),2)+TRUNC(O487*(1+R487),2)+TRUNC(P487*(1+R487),2)))))/M487*(1+R487)),TRUE),IF(AND(N487*(1+R487)&lt;&gt;0,(TRUNC(N487*(1+R487),2)+(TRUNC(AK487,2)-(TRUNC(H487*(1+R487),2)+TRUNC(J487*(1+R487),2)+TRUNC(K487*(1+R487),2)+TRUNC(L487*(1+R487),2)+TRUNC(M487*(1+R487),2)+TRUNC(N487*(1+R487),2)+TRUNC(O487*(1+R487),2)+TRUNC(P487*(1+R487),2))))&gt;=0),ABS((K487*(1+R487)-(TRUNC(K487*(1+R487),2)+(TRUNC(AK487,2)-(TRUNC(H487*(1+R487),2)+TRUNC(J487*(1+R487),2)+TRUNC(K487*(1+R487),2)+TRUNC(L487*(1+R487),2)+TRUNC(M487*(1+R487),2)+TRUNC(N487*(1+R487),2)+TRUNC(O487*(1+R487),2)+TRUNC(P487*(1+R487),2)))))/K487*(1+R487))&lt;=ABS((N487*(1+R487)-(TRUNC(N487*(1+R487),2)+(TRUNC(AK487,2)-(TRUNC(H487*(1+R487),2)+TRUNC(J487*(1+R487),2)+TRUNC(K487*(1+R487),2)+TRUNC(L487*(1+R487),2)+TRUNC(M487*(1+R487),2)+TRUNC(N487*(1+R487),2)+TRUNC(O487*(1+R487),2)+TRUNC(P487*(1+R487),2)))))/N487*(1+R487)),TRUE),IF(AND(O487*(1+R487)&lt;&gt;0,(TRUNC(O487*(1+R487),2)+(TRUNC(AK487,2)-(TRUNC(H487*(1+R487),2)+TRUNC(J487*(1+R487),2)+TRUNC(K487*(1+R487),2)+TRUNC(L487*(1+R487),2)+TRUNC(M487*(1+R487),2)+TRUNC(N487*(1+R487),2)+TRUNC(O487*(1+R487),2)+TRUNC(P487*(1+R487),2))))&gt;=0),ABS((K487*(1+R487)-(TRUNC(K487*(1+R487),2)+(TRUNC(AK487,2)-(TRUNC(H487*(1+R487),2)+TRUNC(J487*(1+R487),2)+TRUNC(K487*(1+R487),2)+TRUNC(L487*(1+R487),2)+TRUNC(M487*(1+R487),2)+TRUNC(N487*(1+R487),2)+TRUNC(O487*(1+R487),2)+TRUNC(P487*(1+R487),2)))))/K487*(1+R487))&lt;=ABS((O487*(1+R487)-(TRUNC(O487*(1+R487),2)+(TRUNC(AK487,2)-(TRUNC(H487*(1+R487),2)+TRUNC(J487*(1+R487),2)+TRUNC(K487*(1+R487),2)+TRUNC(L487*(1+R487),2)+TRUNC(M487*(1+R487),2)+TRUNC(N487*(1+R487),2)+TRUNC(O487*(1+R487),2)+TRUNC(P487*(1+R487),2)))))/O487*(1+R487)),TRUE),IF(AND(P487*(1+R487)&lt;&gt;0,(TRUNC(P487*(1+R487),2)+(TRUNC(AK487,2)-(TRUNC(H487*(1+R487),2)+TRUNC(J487*(1+R487),2)+TRUNC(K487*(1+R487),2)+TRUNC(L487*(1+R487),2)+TRUNC(M487*(1+R487),2)+TRUNC(N487*(1+R487),2)+TRUNC(O487*(1+R487),2)+TRUNC(P487*(1+R487),2))))&gt;=0),ABS((K487*(1+R487)-(TRUNC(K487*(1+R487),2)+(TRUNC(AK487,2)-(TRUNC(H487*(1+R487),2)+TRUNC(J487*(1+R487),2)+TRUNC(K487*(1+R487),2)+TRUNC(L487*(1+R487),2)+TRUNC(M487*(1+R487),2)+TRUNC(N487*(1+R487),2)+TRUNC(O487*(1+R487),2)+TRUNC(P487*(1+R487),2)))))/K487*(1+R487))&lt;=ABS((P487*(1+R487)-(TRUNC(P487*(1+R487),2)+(TRUNC(AK487,2)-(TRUNC(H487*(1+R487),2)+TRUNC(J487*(1+R487),2)+TRUNC(K487*(1+R487),2)+TRUNC(L487*(1+R487),2)+TRUNC(M487*(1+R487),2)+TRUNC(N487*(1+R487),2)+TRUNC(O487*(1+R487),2)+TRUNC(P487*(1+R487),2)))))/P487*(1+R487)),TRUE)),TRUNC(K487*(1+R487),2)+(TRUNC(AK487,2)-(TRUNC(H487*(1+R487),2)+TRUNC(J487*(1+R487),2)+TRUNC(K487*(1+R487),2)+TRUNC(L487*(1+R487),2)+TRUNC(M487*(1+R487),2)+TRUNC(N487*(1+R487),2)+TRUNC(O487*(1+R487),2)+TRUNC(P487*(1+R487),2))),TRUNC(K487*(1+R487),2)))))</f>
        <v>0</v>
      </c>
      <c r="Z487" s="363">
        <f t="shared" ref="Z487:Z497" si="460">IF(Y487*G487=0,0,IF((TRUNC(AL487,2)-(TRUNC(S487*G487,2)+TRUNC(W487*G487,2)+TRUNC(Y487*G487,2)+TRUNC(AA487*G487,2)+TRUNC(AC487*G487,2)+TRUNC(AE487*G487,2)+TRUNC(AG487*G487,2)+TRUNC(AI487*G487,2)))=0,TRUNC(Y487*G487,2),IF((TRUNC(TRUNC(Y487*G487,2),2)+(TRUNC(AL487,2)-(TRUNC(S487*G487,2)+TRUNC(W487*G487,2)+TRUNC(Y487*G487,2)+TRUNC(AA487*G487,2)+TRUNC(AC487*G487,2)+TRUNC(AE487*G487,2)+TRUNC(AG487*G487,2)+TRUNC(AI487*G487,2))))&lt;=0,TRUNC(Y487*G487,2),IF(AND(IF(AND(S487*G487&lt;&gt;0,(TRUNC(S487*G487,2)+(TRUNC(AL487,2)-(TRUNC(S487*G487,2)+TRUNC(W487*G487,2)+TRUNC(Y487*G487,2)+TRUNC(AA487*G487,2)+TRUNC(AC487*G487,2)+TRUNC(AE487*G487,2)+TRUNC(AG487*G487,2)+TRUNC(AI487*G487,2))))&gt;=0),ABS((Y487*G487-(TRUNC(Y487*G487,2)+(TRUNC(AL487,2)-(TRUNC(S487*G487,2)+TRUNC(W487*G487,2)+TRUNC(Y487*G487,2)+TRUNC(AA487*G487,2)+TRUNC(AC487*G487,2)+TRUNC(AE487*G487,2)+TRUNC(AG487*G487,2)+TRUNC(AI487*G487,2)))))/Y487*G487)&lt;ABS((S487*G487-(TRUNC(S487*G487,2)+(TRUNC(AL487,2)-(TRUNC(S487*G487,2)+TRUNC(W487*G487,2)+TRUNC(Y487*G487,2)+TRUNC(AA487*G487,2)+TRUNC(AC487*G487,2)+TRUNC(AE487*G487,2)+TRUNC(AG487*G487,2)+TRUNC(AI487*G487,2)))))/S487*G487),TRUE),IF(AND(W487*G487&lt;&gt;0,(TRUNC(W487*G487,2)+(TRUNC(AL487,2)-(TRUNC(S487*G487,2)+TRUNC(W487*G487,2)+TRUNC(Y487*G487,2)+TRUNC(AA487*G487,2)+TRUNC(AC487*G487,2)+TRUNC(AE487*G487,2)+TRUNC(AG487*G487,2)+TRUNC(AI487*G487,2))))&gt;=0),ABS((Y487*G487-(TRUNC(Y487*G487,2)+(TRUNC(AL487,2)-(TRUNC(S487*G487,2)+TRUNC(W487*G487,2)+TRUNC(Y487*G487,2)+TRUNC(AA487*G487,2)+TRUNC(AC487*G487,2)+TRUNC(AE487*G487,2)+TRUNC(AG487*G487,2)+TRUNC(AI487*G487,2)))))/Y487*G487)&lt;ABS((W487*G487-(TRUNC(W487*G487,2)+(TRUNC(AL487,2)-(TRUNC(S487*G487,2)+TRUNC(W487*G487,2)+TRUNC(Y487*G487,2)+TRUNC(AA487*G487,2)+TRUNC(AC487*G487,2)+TRUNC(AE487*G487,2)+TRUNC(AG487*G487,2)+TRUNC(AI487*G487,2)))))/W487*G487),TRUE),IF(AND(Y487*G487&lt;&gt;0,(TRUNC(Y487*G487,2)+(TRUNC(AL487,2)-(TRUNC(S487*G487,2)+TRUNC(W487*G487,2)+TRUNC(Y487*G487,2)+TRUNC(AA487*G487,2)+TRUNC(AC487*G487,2)+TRUNC(AE487*G487,2)+TRUNC(AG487*G487,2)+TRUNC(AI487*G487,2))))&gt;=0),ABS((Y487*G487-(TRUNC(Y487*G487,2)+(TRUNC(AL487,2)-(TRUNC(S487*G487,2)+TRUNC(W487*G487,2)+TRUNC(Y487*G487,2)+TRUNC(AA487*G487,2)+TRUNC(AC487*G487,2)+TRUNC(AE487*G487,2)+TRUNC(AG487*G487,2)+TRUNC(AI487*G487,2)))))/Y487*G487)&lt;=ABS((Y487*G487-(TRUNC(Y487*G487,2)+(TRUNC(AL487,2)-(TRUNC(S487*G487,2)+TRUNC(W487*G487,2)+TRUNC(Y487*G487,2)+TRUNC(AA487*G487,2)+TRUNC(AC487*G487,2)+TRUNC(AE487*G487,2)+TRUNC(AG487*G487,2)+TRUNC(AI487*G487,2)))))/Y487*G487),TRUE),IF(AND(AA487*G487&lt;&gt;0,(TRUNC(AA487*G487,2)+(TRUNC(AL487,2)-(TRUNC(S487*G487,2)+TRUNC(W487*G487,2)+TRUNC(Y487*G487,2)+TRUNC(AA487*G487,2)+TRUNC(AC487*G487,2)+TRUNC(AE487*G487,2)+TRUNC(AG487*G487,2)+TRUNC(AI487*G487,2))))&gt;=0),ABS((Y487*G487-(TRUNC(Y487*G487,2)+(TRUNC(AL487,2)-(TRUNC(S487*G487,2)+TRUNC(W487*G487,2)+TRUNC(Y487*G487,2)+TRUNC(AA487*G487,2)+TRUNC(AC487*G487,2)+TRUNC(AE487*G487,2)+TRUNC(AG487*G487,2)+TRUNC(AI487*G487,2)))))/Y487*G487)&lt;=ABS((AA487*G487-(TRUNC(AA487*G487,2)+(TRUNC(AL487,2)-(TRUNC(S487*G487,2)+TRUNC(W487*G487,2)+TRUNC(Y487*G487,2)+TRUNC(AA487*G487,2)+TRUNC(AC487*G487,2)+TRUNC(AE487*G487,2)+TRUNC(AG487*G487,2)+TRUNC(AI487*G487,2)))))/AA487*G487),TRUE),IF(AND(AC487*G487&lt;&gt;0,(TRUNC(AC487*G487,2)+(TRUNC(AL487,2)-(TRUNC(S487*G487,2)+TRUNC(W487*G487,2)+TRUNC(Y487*G487,2)+TRUNC(AA487*G487,2)+TRUNC(AC487*G487,2)+TRUNC(AE487*G487,2)+TRUNC(AG487*G487,2)+TRUNC(AI487*G487,2))))&gt;=0),ABS((Y487*G487-(TRUNC(Y487*G487,2)+(TRUNC(AL487,2)-(TRUNC(S487*G487,2)+TRUNC(W487*G487,2)+TRUNC(Y487*G487,2)+TRUNC(AA487*G487,2)+TRUNC(AC487*G487,2)+TRUNC(AE487*G487,2)+TRUNC(AG487*G487,2)+TRUNC(AI487*G487,2)))))/Y487*G487)&lt;=ABS((AC487*G487-(TRUNC(AC487*G487,2)+(TRUNC(AL487,2)-(TRUNC(S487*G487,2)+TRUNC(W487*G487,2)+TRUNC(Y487*G487,2)+TRUNC(AA487*G487,2)+TRUNC(AC487*G487,2)+TRUNC(AE487*G487,2)+TRUNC(AG487*G487,2)+TRUNC(AI487*G487,2)))))/AC487*G487),TRUE),IF(AND(AE487*G487&lt;&gt;0,(TRUNC(AE487*G487,2)+(TRUNC(AL487,2)-(TRUNC(S487*G487,2)+TRUNC(W487*G487,2)+TRUNC(Y487*G487,2)+TRUNC(AA487*G487,2)+TRUNC(AC487*G487,2)+TRUNC(AE487*G487,2)+TRUNC(AG487*G487,2)+TRUNC(AI487*G487,2))))&gt;=0),ABS((Y487*G487-(TRUNC(Y487*G487,2)+(TRUNC(AL487,2)-(TRUNC(S487*G487,2)+TRUNC(W487*G487,2)+TRUNC(Y487*G487,2)+TRUNC(AA487*G487,2)+TRUNC(AC487*G487,2)+TRUNC(AE487*G487,2)+TRUNC(AG487*G487,2)+TRUNC(AI487*G487,2)))))/Y487*G487)&lt;=ABS((AE487*G487-(TRUNC(AE487*G487,2)+(TRUNC(AL487,2)-(TRUNC(S487*G487,2)+TRUNC(W487*G487,2)+TRUNC(Y487*G487,2)+TRUNC(AA487*G487,2)+TRUNC(AC487*G487,2)+TRUNC(AE487*G487,2)+TRUNC(AG487*G487,2)+TRUNC(AI487*G487,2)))))/AE487*G487),TRUE),IF(AND(AG487*G487&lt;&gt;0,(TRUNC(AG487*G487,2)+(TRUNC(AL487,2)-(TRUNC(S487*G487,2)+TRUNC(W487*G487,2)+TRUNC(Y487*G487,2)+TRUNC(AA487*G487,2)+TRUNC(AC487*G487,2)+TRUNC(AE487*G487,2)+TRUNC(AG487*G487,2)+TRUNC(AI487*G487,2))))&gt;=0),ABS((Y487*G487-(TRUNC(Y487*G487,2)+(TRUNC(AL487,2)-(TRUNC(S487*G487,2)+TRUNC(W487*G487,2)+TRUNC(Y487*G487,2)+TRUNC(AA487*G487,2)+TRUNC(AC487*G487,2)+TRUNC(AE487*G487,2)+TRUNC(AG487*G487,2)+TRUNC(AI487*G487,2)))))/Y487*G487)&lt;=ABS((AG487*G487-(TRUNC(AG487*G487,2)+(TRUNC(AL487,2)-(TRUNC(S487*G487,2)+TRUNC(W487*G487,2)+TRUNC(Y487*G487,2)+TRUNC(AA487*G487,2)+TRUNC(AC487*G487,2)+TRUNC(AE487*G487,2)+TRUNC(AG487*G487,2)+TRUNC(AI487*G487,2)))))/AG487*G487),TRUE),IF(AND(AI487*G487&lt;&gt;0,(TRUNC(AI487*G487,2)+(TRUNC(AL487,2)-(TRUNC(S487*G487,2)+TRUNC(W487*G487,2)+TRUNC(Y487*G487,2)+TRUNC(AA487*G487,2)+TRUNC(AC487*G487,2)+TRUNC(AE487*G487,2)+TRUNC(AG487*G487,2)+TRUNC(AI487*G487,2))))&gt;=0),ABS((Y487*G487-(TRUNC(Y487*G487,2)+(TRUNC(AL487,2)-(TRUNC(S487*G487,2)+TRUNC(W487*G487,2)+TRUNC(Y487*G487,2)+TRUNC(AA487*G487,2)+TRUNC(AC487*G487,2)+TRUNC(AE487*G487,2)+TRUNC(AG487*G487,2)+TRUNC(AI487*G487,2)))))/Y487*G487)&lt;=ABS((AI487*G487-(TRUNC(AI487*G487,2)+(TRUNC(AL487,2)-(TRUNC(S487*G487,2)+TRUNC(W487*G487,2)+TRUNC(Y487*G487,2)+TRUNC(AA487*G487,2)+TRUNC(AC487*G487,2)+TRUNC(AE487*G487,2)+TRUNC(AG487*G487,2)+TRUNC(AI487*G487,2)))))/AI487*G487),TRUE)),TRUNC(Y487*G487,2)+(TRUNC(AL487,2)-(TRUNC(S487*G487,2)+TRUNC(W487*G487,2)+TRUNC(Y487*G487,2)+TRUNC(AA487*G487,2)+TRUNC(AC487*G487,2)+TRUNC(AE487*G487,2)+TRUNC(AG487*G487,2)+TRUNC(AI487*G487,2))),TRUNC(Y487*G487,2)))))</f>
        <v>0</v>
      </c>
      <c r="AA487" s="363">
        <f t="shared" ref="AA487:AA497" si="461">IF(L487*(1+R487)=0,0,IF((TRUNC(AK487,2)-(TRUNC(H487*(1+R487),2)+TRUNC(J487*(1+R487),2)+TRUNC(K487*(1+R487),2)+TRUNC(L487*(1+R487),2)+TRUNC(M487*(1+R487),2)+TRUNC(N487*(1+R487),2)+TRUNC(O487*(1+R487),2)+TRUNC(P487*(1+R487),2)))=0,TRUNC(L487*(1+R487),2),IF((TRUNC(TRUNC(L487*(1+R487),2),2)+(TRUNC(AK487,2)-(TRUNC(H487*(1+R487),2)+TRUNC(J487*(1+R487),2)+TRUNC(K487*(1+R487),2)+TRUNC(L487*(1+R487),2)+TRUNC(M487*(1+R487),2)+TRUNC(N487*(1+R487),2)+TRUNC(O487*(1+R487),2)+TRUNC(P487*(1+R487),2))))&lt;=0,TRUNC(L487*(1+R487),2),IF(AND(IF(AND(H487*(1+R487)&lt;&gt;0,(TRUNC(H487*(1+R487),2)+(TRUNC(AK487,2)-(TRUNC(H487*(1+R487),2)+TRUNC(J487*(1+R487),2)+TRUNC(K487*(1+R487),2)+TRUNC(L487*(1+R487),2)+TRUNC(M487*(1+R487),2)+TRUNC(N487*(1+R487),2)+TRUNC(O487*(1+R487),2)+TRUNC(P487*(1+R487),2))))&gt;=0),ABS((L487*(1+R487)-(TRUNC(L487*(1+R487),2)+(TRUNC(AK487,2)-(TRUNC(H487*(1+R487),2)+TRUNC(J487*(1+R487),2)+TRUNC(K487*(1+R487),2)+TRUNC(L487*(1+R487),2)+TRUNC(M487*(1+R487),2)+TRUNC(N487*(1+R487),2)+TRUNC(O487*(1+R487),2)+TRUNC(P487*(1+R487),2)))))/L487*(1+R487))&lt;ABS((H487*(1+R487)-(TRUNC(H487*(1+R487),2)+(TRUNC(AK487,2)-(TRUNC(H487*(1+R487),2)+TRUNC(J487*(1+R487),2)+TRUNC(K487*(1+R487),2)+TRUNC(L487*(1+R487),2)+TRUNC(M487*(1+R487),2)+TRUNC(N487*(1+R487),2)+TRUNC(O487*(1+R487),2)+TRUNC(P487*(1+R487),2)))))/H487*(1+R487)),TRUE),IF(AND(J487*(1+R487)&lt;&gt;0,(TRUNC(J487*(1+R487),2)+(TRUNC(AK487,2)-(TRUNC(H487*(1+R487),2)+TRUNC(J487*(1+R487),2)+TRUNC(K487*(1+R487),2)+TRUNC(L487*(1+R487),2)+TRUNC(M487*(1+R487),2)+TRUNC(N487*(1+R487),2)+TRUNC(O487*(1+R487),2)+TRUNC(P487*(1+R487),2))))&gt;=0),ABS((L487*(1+R487)-(TRUNC(L487*(1+R487),2)+(TRUNC(AK487,2)-(TRUNC(H487*(1+R487),2)+TRUNC(J487*(1+R487),2)+TRUNC(K487*(1+R487),2)+TRUNC(L487*(1+R487),2)+TRUNC(M487*(1+R487),2)+TRUNC(N487*(1+R487),2)+TRUNC(O487*(1+R487),2)+TRUNC(P487*(1+R487),2)))))/L487*(1+R487))&lt;ABS((J487*(1+R487)-(TRUNC(J487*(1+R487),2)+(TRUNC(AK487,2)-(TRUNC(H487*(1+R487),2)+TRUNC(J487*(1+R487),2)+TRUNC(K487*(1+R487),2)+TRUNC(L487*(1+R487),2)+TRUNC(M487*(1+R487),2)+TRUNC(N487*(1+R487),2)+TRUNC(O487*(1+R487),2)+TRUNC(P487*(1+R487),2)))))/J487*(1+R487)),TRUE),IF(AND(K487*(1+R487)&lt;&gt;0,(TRUNC(K487*(1+R487),2)+(TRUNC(AK487,2)-(TRUNC(H487*(1+R487),2)+TRUNC(J487*(1+R487),2)+TRUNC(K487*(1+R487),2)+TRUNC(L487*(1+R487),2)+TRUNC(M487*(1+R487),2)+TRUNC(N487*(1+R487),2)+TRUNC(O487*(1+R487),2)+TRUNC(P487*(1+R487),2))))&gt;=0),ABS((L487*(1+R487)-(TRUNC(L487*(1+R487),2)+(TRUNC(AK487,2)-(TRUNC(H487*(1+R487),2)+TRUNC(J487*(1+R487),2)+TRUNC(K487*(1+R487),2)+TRUNC(L487*(1+R487),2)+TRUNC(M487*(1+R487),2)+TRUNC(N487*(1+R487),2)+TRUNC(O487*(1+R487),2)+TRUNC(P487*(1+R487),2)))))/L487*(1+R487))&lt;ABS((K487*(1+R487)-(TRUNC(K487*(1+R487),2)+(TRUNC(AK487,2)-(TRUNC(H487*(1+R487),2)+TRUNC(J487*(1+R487),2)+TRUNC(K487*(1+R487),2)+TRUNC(L487*(1+R487),2)+TRUNC(M487*(1+R487),2)+TRUNC(N487*(1+R487),2)+TRUNC(O487*(1+R487),2)+TRUNC(P487*(1+R487),2)))))/K487*(1+R487)),TRUE),IF(AND(L487*(1+R487)&lt;&gt;0,(TRUNC(L487*(1+R487),2)+(TRUNC(AK487,2)-(TRUNC(H487*(1+R487),2)+TRUNC(J487*(1+R487),2)+TRUNC(K487*(1+R487),2)+TRUNC(L487*(1+R487),2)+TRUNC(M487*(1+R487),2)+TRUNC(N487*(1+R487),2)+TRUNC(O487*(1+R487),2)+TRUNC(P487*(1+R487),2))))&gt;=0),ABS((L487*(1+R487)-(TRUNC(L487*(1+R487),2)+(TRUNC(AK487,2)-(TRUNC(H487*(1+R487),2)+TRUNC(J487*(1+R487),2)+TRUNC(K487*(1+R487),2)+TRUNC(L487*(1+R487),2)+TRUNC(M487*(1+R487),2)+TRUNC(N487*(1+R487),2)+TRUNC(O487*(1+R487),2)+TRUNC(P487*(1+R487),2)))))/L487*(1+R487))&lt;=ABS((L487*(1+R487)-(TRUNC(L487*(1+R487),2)+(TRUNC(AK487,2)-(TRUNC(H487*(1+R487),2)+TRUNC(J487*(1+R487),2)+TRUNC(K487*(1+R487),2)+TRUNC(L487*(1+R487),2)+TRUNC(M487*(1+R487),2)+TRUNC(N487*(1+R487),2)+TRUNC(O487*(1+R487),2)+TRUNC(P487*(1+R487),2)))))/L487*(1+R487)),TRUE),IF(AND(M487*(1+R487)&lt;&gt;0,(TRUNC(M487*(1+R487),2)+(TRUNC(AK487,2)-(TRUNC(H487*(1+R487),2)+TRUNC(J487*(1+R487),2)+TRUNC(K487*(1+R487),2)+TRUNC(L487*(1+R487),2)+TRUNC(M487*(1+R487),2)+TRUNC(N487*(1+R487),2)+TRUNC(O487*(1+R487),2)+TRUNC(P487*(1+R487),2))))&gt;=0),ABS((L487*(1+R487)-(TRUNC(L487*(1+R487),2)+(TRUNC(AK487,2)-(TRUNC(H487*(1+R487),2)+TRUNC(J487*(1+R487),2)+TRUNC(K487*(1+R487),2)+TRUNC(L487*(1+R487),2)+TRUNC(M487*(1+R487),2)+TRUNC(N487*(1+R487),2)+TRUNC(O487*(1+R487),2)+TRUNC(P487*(1+R487),2)))))/L487*(1+R487))&lt;=ABS((M487*(1+R487)-(TRUNC(M487*(1+R487),2)+(TRUNC(AK487,2)-(TRUNC(H487*(1+R487),2)+TRUNC(J487*(1+R487),2)+TRUNC(K487*(1+R487),2)+TRUNC(L487*(1+R487),2)+TRUNC(M487*(1+R487),2)+TRUNC(N487*(1+R487),2)+TRUNC(O487*(1+R487),2)+TRUNC(P487*(1+R487),2)))))/M487*(1+R487)),TRUE),IF(AND(N487*(1+R487)&lt;&gt;0,(TRUNC(N487*(1+R487),2)+(TRUNC(AK487,2)-(TRUNC(H487*(1+R487),2)+TRUNC(J487*(1+R487),2)+TRUNC(K487*(1+R487),2)+TRUNC(L487*(1+R487),2)+TRUNC(M487*(1+R487),2)+TRUNC(N487*(1+R487),2)+TRUNC(O487*(1+R487),2)+TRUNC(P487*(1+R487),2))))&gt;=0),ABS((L487*(1+R487)-(TRUNC(L487*(1+R487),2)+(TRUNC(AK487,2)-(TRUNC(H487*(1+R487),2)+TRUNC(J487*(1+R487),2)+TRUNC(K487*(1+R487),2)+TRUNC(L487*(1+R487),2)+TRUNC(M487*(1+R487),2)+TRUNC(N487*(1+R487),2)+TRUNC(O487*(1+R487),2)+TRUNC(P487*(1+R487),2)))))/L487*(1+R487))&lt;=ABS((N487*(1+R487)-(TRUNC(N487*(1+R487),2)+(TRUNC(AK487,2)-(TRUNC(H487*(1+R487),2)+TRUNC(J487*(1+R487),2)+TRUNC(K487*(1+R487),2)+TRUNC(L487*(1+R487),2)+TRUNC(M487*(1+R487),2)+TRUNC(N487*(1+R487),2)+TRUNC(O487*(1+R487),2)+TRUNC(P487*(1+R487),2)))))/N487*(1+R487)),TRUE),IF(AND(O487*(1+R487)&lt;&gt;0,(TRUNC(O487*(1+R487),2)+(TRUNC(AK487,2)-(TRUNC(H487*(1+R487),2)+TRUNC(J487*(1+R487),2)+TRUNC(K487*(1+R487),2)+TRUNC(L487*(1+R487),2)+TRUNC(M487*(1+R487),2)+TRUNC(N487*(1+R487),2)+TRUNC(O487*(1+R487),2)+TRUNC(P487*(1+R487),2))))&gt;=0),ABS((L487*(1+R487)-(TRUNC(L487*(1+R487),2)+(TRUNC(AK487,2)-(TRUNC(H487*(1+R487),2)+TRUNC(J487*(1+R487),2)+TRUNC(K487*(1+R487),2)+TRUNC(L487*(1+R487),2)+TRUNC(M487*(1+R487),2)+TRUNC(N487*(1+R487),2)+TRUNC(O487*(1+R487),2)+TRUNC(P487*(1+R487),2)))))/L487*(1+R487))&lt;=ABS((O487*(1+R487)-(TRUNC(O487*(1+R487),2)+(TRUNC(AK487,2)-(TRUNC(H487*(1+R487),2)+TRUNC(J487*(1+R487),2)+TRUNC(K487*(1+R487),2)+TRUNC(L487*(1+R487),2)+TRUNC(M487*(1+R487),2)+TRUNC(N487*(1+R487),2)+TRUNC(O487*(1+R487),2)+TRUNC(P487*(1+R487),2)))))/O487*(1+R487)),TRUE),IF(AND(P487*(1+R487)&lt;&gt;0,(TRUNC(P487*(1+R487),2)+(TRUNC(AK487,2)-(TRUNC(H487*(1+R487),2)+TRUNC(J487*(1+R487),2)+TRUNC(K487*(1+R487),2)+TRUNC(L487*(1+R487),2)+TRUNC(M487*(1+R487),2)+TRUNC(N487*(1+R487),2)+TRUNC(O487*(1+R487),2)+TRUNC(P487*(1+R487),2))))&gt;=0),ABS((L487*(1+R487)-(TRUNC(L487*(1+R487),2)+(TRUNC(AK487,2)-(TRUNC(H487*(1+R487),2)+TRUNC(J487*(1+R487),2)+TRUNC(K487*(1+R487),2)+TRUNC(L487*(1+R487),2)+TRUNC(M487*(1+R487),2)+TRUNC(N487*(1+R487),2)+TRUNC(O487*(1+R487),2)+TRUNC(P487*(1+R487),2)))))/L487*(1+R487))&lt;=ABS((P487*(1+R487)-(TRUNC(P487*(1+R487),2)+(TRUNC(AK487,2)-(TRUNC(H487*(1+R487),2)+TRUNC(J487*(1+R487),2)+TRUNC(K487*(1+R487),2)+TRUNC(L487*(1+R487),2)+TRUNC(M487*(1+R487),2)+TRUNC(N487*(1+R487),2)+TRUNC(O487*(1+R487),2)+TRUNC(P487*(1+R487),2)))))/P487*(1+R487)),TRUE)),TRUNC(L487*(1+R487),2)+(TRUNC(AK487,2)-(TRUNC(H487*(1+R487),2)+TRUNC(J487*(1+R487),2)+TRUNC(K487*(1+R487),2)+TRUNC(L487*(1+R487),2)+TRUNC(M487*(1+R487),2)+TRUNC(N487*(1+R487),2)+TRUNC(O487*(1+R487),2)+TRUNC(P487*(1+R487),2))),TRUNC(L487*(1+R487),2)))))</f>
        <v>0</v>
      </c>
      <c r="AB487" s="363">
        <f t="shared" ref="AB487:AB497" si="462">IF(AA487*G487=0,0,IF((TRUNC(AL487,2)-(TRUNC(S487*G487,2)+TRUNC(W487*G487,2)+TRUNC(Y487*G487,2)+TRUNC(AA487*G487,2)+TRUNC(AC487*G487,2)+TRUNC(AE487*G487,2)+TRUNC(AG487*G487,2)+TRUNC(AI487*G487,2)))=0,TRUNC(AA487*G487,2),IF((TRUNC(TRUNC(AA487*G487,2),2)+(TRUNC(AL487,2)-(TRUNC(S487*G487,2)+TRUNC(W487*G487,2)+TRUNC(Y487*G487,2)+TRUNC(AA487*G487,2)+TRUNC(AC487*G487,2)+TRUNC(AE487*G487,2)+TRUNC(AG487*G487,2)+TRUNC(AI487*G487,2))))&lt;=0,TRUNC(AA487*G487,2),IF(AND(IF(AND(S487*G487&lt;&gt;0,(TRUNC(S487*G487,2)+(TRUNC(AL487,2)-(TRUNC(S487*G487,2)+TRUNC(W487*G487,2)+TRUNC(Y487*G487,2)+TRUNC(AA487*G487,2)+TRUNC(AC487*G487,2)+TRUNC(AE487*G487,2)+TRUNC(AG487*G487,2)+TRUNC(AI487*G487,2))))&gt;=0),ABS((AA487*G487-(TRUNC(AA487*G487,2)+(TRUNC(AL487,2)-(TRUNC(S487*G487,2)+TRUNC(W487*G487,2)+TRUNC(Y487*G487,2)+TRUNC(AA487*G487,2)+TRUNC(AC487*G487,2)+TRUNC(AE487*G487,2)+TRUNC(AG487*G487,2)+TRUNC(AI487*G487,2)))))/AA487*G487)&lt;ABS((S487*G487-(TRUNC(S487*G487,2)+(TRUNC(AL487,2)-(TRUNC(S487*G487,2)+TRUNC(W487*G487,2)+TRUNC(Y487*G487,2)+TRUNC(AA487*G487,2)+TRUNC(AC487*G487,2)+TRUNC(AE487*G487,2)+TRUNC(AG487*G487,2)+TRUNC(AI487*G487,2)))))/S487*G487),TRUE),IF(AND(W487*G487&lt;&gt;0,(TRUNC(W487*G487,2)+(TRUNC(AL487,2)-(TRUNC(S487*G487,2)+TRUNC(W487*G487,2)+TRUNC(Y487*G487,2)+TRUNC(AA487*G487,2)+TRUNC(AC487*G487,2)+TRUNC(AE487*G487,2)+TRUNC(AG487*G487,2)+TRUNC(AI487*G487,2))))&gt;=0),ABS((AA487*G487-(TRUNC(AA487*G487,2)+(TRUNC(AL487,2)-(TRUNC(S487*G487,2)+TRUNC(W487*G487,2)+TRUNC(Y487*G487,2)+TRUNC(AA487*G487,2)+TRUNC(AC487*G487,2)+TRUNC(AE487*G487,2)+TRUNC(AG487*G487,2)+TRUNC(AI487*G487,2)))))/AA487*G487)&lt;ABS((W487*G487-(TRUNC(W487*G487,2)+(TRUNC(AL487,2)-(TRUNC(S487*G487,2)+TRUNC(W487*G487,2)+TRUNC(Y487*G487,2)+TRUNC(AA487*G487,2)+TRUNC(AC487*G487,2)+TRUNC(AE487*G487,2)+TRUNC(AG487*G487,2)+TRUNC(AI487*G487,2)))))/W487*G487),TRUE),IF(AND(Y487*G487&lt;&gt;0,(TRUNC(Y487*G487,2)+(TRUNC(AL487,2)-(TRUNC(S487*G487,2)+TRUNC(W487*G487,2)+TRUNC(Y487*G487,2)+TRUNC(AA487*G487,2)+TRUNC(AC487*G487,2)+TRUNC(AE487*G487,2)+TRUNC(AG487*G487,2)+TRUNC(AI487*G487,2))))&gt;=0),ABS((AA487*G487-(TRUNC(AA487*G487,2)+(TRUNC(AL487,2)-(TRUNC(S487*G487,2)+TRUNC(W487*G487,2)+TRUNC(Y487*G487,2)+TRUNC(AA487*G487,2)+TRUNC(AC487*G487,2)+TRUNC(AE487*G487,2)+TRUNC(AG487*G487,2)+TRUNC(AI487*G487,2)))))/AA487*G487)&lt;ABS((Y487*G487-(TRUNC(Y487*G487,2)+(TRUNC(AL487,2)-(TRUNC(S487*G487,2)+TRUNC(W487*G487,2)+TRUNC(Y487*G487,2)+TRUNC(AA487*G487,2)+TRUNC(AC487*G487,2)+TRUNC(AE487*G487,2)+TRUNC(AG487*G487,2)+TRUNC(AI487*G487,2)))))/Y487*G487),TRUE),IF(AND(AA487*G487&lt;&gt;0,(TRUNC(AA487*G487,2)+(TRUNC(AL487,2)-(TRUNC(S487*G487,2)+TRUNC(W487*G487,2)+TRUNC(Y487*G487,2)+TRUNC(AA487*G487,2)+TRUNC(AC487*G487,2)+TRUNC(AE487*G487,2)+TRUNC(AG487*G487,2)+TRUNC(AI487*G487,2))))&gt;=0),ABS((AA487*G487-(TRUNC(AA487*G487,2)+(TRUNC(AL487,2)-(TRUNC(S487*G487,2)+TRUNC(W487*G487,2)+TRUNC(Y487*G487,2)+TRUNC(AA487*G487,2)+TRUNC(AC487*G487,2)+TRUNC(AE487*G487,2)+TRUNC(AG487*G487,2)+TRUNC(AI487*G487,2)))))/AA487*G487)&lt;=ABS((AA487*G487-(TRUNC(AA487*G487,2)+(TRUNC(AL487,2)-(TRUNC(S487*G487,2)+TRUNC(W487*G487,2)+TRUNC(Y487*G487,2)+TRUNC(AA487*G487,2)+TRUNC(AC487*G487,2)+TRUNC(AE487*G487,2)+TRUNC(AG487*G487,2)+TRUNC(AI487*G487,2)))))/AA487*G487),TRUE),IF(AND(AC487*G487&lt;&gt;0,(TRUNC(AC487*G487,2)+(TRUNC(AL487,2)-(TRUNC(S487*G487,2)+TRUNC(W487*G487,2)+TRUNC(Y487*G487,2)+TRUNC(AA487*G487,2)+TRUNC(AC487*G487,2)+TRUNC(AE487*G487,2)+TRUNC(AG487*G487,2)+TRUNC(AI487*G487,2))))&gt;=0),ABS((AA487*G487-(TRUNC(AA487*G487,2)+(TRUNC(AL487,2)-(TRUNC(S487*G487,2)+TRUNC(W487*G487,2)+TRUNC(Y487*G487,2)+TRUNC(AA487*G487,2)+TRUNC(AC487*G487,2)+TRUNC(AE487*G487,2)+TRUNC(AG487*G487,2)+TRUNC(AI487*G487,2)))))/AA487*G487)&lt;=ABS((AC487*G487-(TRUNC(AC487*G487,2)+(TRUNC(AL487,2)-(TRUNC(S487*G487,2)+TRUNC(W487*G487,2)+TRUNC(Y487*G487,2)+TRUNC(AA487*G487,2)+TRUNC(AC487*G487,2)+TRUNC(AE487*G487,2)+TRUNC(AG487*G487,2)+TRUNC(AI487*G487,2)))))/AC487*G487),TRUE),IF(AND(AE487*G487&lt;&gt;0,(TRUNC(AE487*G487,2)+(TRUNC(AL487,2)-(TRUNC(S487*G487,2)+TRUNC(W487*G487,2)+TRUNC(Y487*G487,2)+TRUNC(AA487*G487,2)+TRUNC(AC487*G487,2)+TRUNC(AE487*G487,2)+TRUNC(AG487*G487,2)+TRUNC(AI487*G487,2))))&gt;=0),ABS((AA487*G487-(TRUNC(AA487*G487,2)+(TRUNC(AL487,2)-(TRUNC(S487*G487,2)+TRUNC(W487*G487,2)+TRUNC(Y487*G487,2)+TRUNC(AA487*G487,2)+TRUNC(AC487*G487,2)+TRUNC(AE487*G487,2)+TRUNC(AG487*G487,2)+TRUNC(AI487*G487,2)))))/AA487*G487)&lt;=ABS((AE487*G487-(TRUNC(AE487*G487,2)+(TRUNC(AL487,2)-(TRUNC(S487*G487,2)+TRUNC(W487*G487,2)+TRUNC(Y487*G487,2)+TRUNC(AA487*G487,2)+TRUNC(AC487*G487,2)+TRUNC(AE487*G487,2)+TRUNC(AG487*G487,2)+TRUNC(AI487*G487,2)))))/AE487*G487),TRUE),IF(AND(AG487*G487&lt;&gt;0,(TRUNC(AG487*G487,2)+(TRUNC(AL487,2)-(TRUNC(S487*G487,2)+TRUNC(W487*G487,2)+TRUNC(Y487*G487,2)+TRUNC(AA487*G487,2)+TRUNC(AC487*G487,2)+TRUNC(AE487*G487,2)+TRUNC(AG487*G487,2)+TRUNC(AI487*G487,2))))&gt;=0),ABS((AA487*G487-(TRUNC(AA487*G487,2)+(TRUNC(AL487,2)-(TRUNC(S487*G487,2)+TRUNC(W487*G487,2)+TRUNC(Y487*G487,2)+TRUNC(AA487*G487,2)+TRUNC(AC487*G487,2)+TRUNC(AE487*G487,2)+TRUNC(AG487*G487,2)+TRUNC(AI487*G487,2)))))/AA487*G487)&lt;=ABS((AG487*G487-(TRUNC(AG487*G487,2)+(TRUNC(AL487,2)-(TRUNC(S487*G487,2)+TRUNC(W487*G487,2)+TRUNC(Y487*G487,2)+TRUNC(AA487*G487,2)+TRUNC(AC487*G487,2)+TRUNC(AE487*G487,2)+TRUNC(AG487*G487,2)+TRUNC(AI487*G487,2)))))/AG487*G487),TRUE),IF(AND(AI487*G487&lt;&gt;0,(TRUNC(AI487*G487,2)+(TRUNC(AL487,2)-(TRUNC(S487*G487,2)+TRUNC(W487*G487,2)+TRUNC(Y487*G487,2)+TRUNC(AA487*G487,2)+TRUNC(AC487*G487,2)+TRUNC(AE487*G487,2)+TRUNC(AG487*G487,2)+TRUNC(AI487*G487,2))))&gt;=0),ABS((AA487*G487-(TRUNC(AA487*G487,2)+(TRUNC(AL487,2)-(TRUNC(S487*G487,2)+TRUNC(W487*G487,2)+TRUNC(Y487*G487,2)+TRUNC(AA487*G487,2)+TRUNC(AC487*G487,2)+TRUNC(AE487*G487,2)+TRUNC(AG487*G487,2)+TRUNC(AI487*G487,2)))))/AA487*G487)&lt;=ABS((AI487*G487-(TRUNC(AI487*G487,2)+(TRUNC(AL487,2)-(TRUNC(S487*G487,2)+TRUNC(W487*G487,2)+TRUNC(Y487*G487,2)+TRUNC(AA487*G487,2)+TRUNC(AC487*G487,2)+TRUNC(AE487*G487,2)+TRUNC(AG487*G487,2)+TRUNC(AI487*G487,2)))))/AI487*G487),TRUE)),TRUNC(AA487*G487,2)+(TRUNC(AL487,2)-(TRUNC(S487*G487,2)+TRUNC(W487*G487,2)+TRUNC(Y487*G487,2)+TRUNC(AA487*G487,2)+TRUNC(AC487*G487,2)+TRUNC(AE487*G487,2)+TRUNC(AG487*G487,2)+TRUNC(AI487*G487,2))),TRUNC(AA487*G487,2)))))</f>
        <v>0</v>
      </c>
      <c r="AC487" s="363">
        <f t="shared" ref="AC487:AC497" si="463">IF(M487*(1+R487)=0,0,IF((TRUNC(AK487,2)-(TRUNC(H487*(1+R487),2)+TRUNC(J487*(1+R487),2)+TRUNC(K487*(1+R487),2)+TRUNC(L487*(1+R487),2)+TRUNC(M487*(1+R487),2)+TRUNC(N487*(1+R487),2)+TRUNC(O487*(1+R487),2)+TRUNC(P487*(1+R487),2)))=0,TRUNC(M487*(1+R487),2),IF((TRUNC(TRUNC(M487*(1+R487),2),2)+(TRUNC(AK487,2)-(TRUNC(H487*(1+R487),2)+TRUNC(J487*(1+R487),2)+TRUNC(K487*(1+R487),2)+TRUNC(L487*(1+R487),2)+TRUNC(M487*(1+R487),2)+TRUNC(N487*(1+R487),2)+TRUNC(O487*(1+R487),2)+TRUNC(P487*(1+R487),2))))&lt;=0,TRUNC(M487*(1+R487),2),IF(AND(IF(AND(H487*(1+R487)&lt;&gt;0,(TRUNC(H487*(1+R487),2)+(TRUNC(AK487,2)-(TRUNC(H487*(1+R487),2)+TRUNC(J487*(1+R487),2)+TRUNC(K487*(1+R487),2)+TRUNC(L487*(1+R487),2)+TRUNC(M487*(1+R487),2)+TRUNC(N487*(1+R487),2)+TRUNC(O487*(1+R487),2)+TRUNC(P487*(1+R487),2))))&gt;=0),ABS((M487*(1+R487)-(TRUNC(M487*(1+R487),2)+(TRUNC(AK487,2)-(TRUNC(H487*(1+R487),2)+TRUNC(J487*(1+R487),2)+TRUNC(K487*(1+R487),2)+TRUNC(L487*(1+R487),2)+TRUNC(M487*(1+R487),2)+TRUNC(N487*(1+R487),2)+TRUNC(O487*(1+R487),2)+TRUNC(P487*(1+R487),2)))))/M487*(1+R487))&lt;ABS((H487*(1+R487)-(TRUNC(H487*(1+R487),2)+(TRUNC(AK487,2)-(TRUNC(H487*(1+R487),2)+TRUNC(J487*(1+R487),2)+TRUNC(K487*(1+R487),2)+TRUNC(L487*(1+R487),2)+TRUNC(M487*(1+R487),2)+TRUNC(N487*(1+R487),2)+TRUNC(O487*(1+R487),2)+TRUNC(P487*(1+R487),2)))))/H487*(1+R487)),TRUE),IF(AND(J487*(1+R487)&lt;&gt;0,(TRUNC(J487*(1+R487),2)+(TRUNC(AK487,2)-(TRUNC(H487*(1+R487),2)+TRUNC(J487*(1+R487),2)+TRUNC(K487*(1+R487),2)+TRUNC(L487*(1+R487),2)+TRUNC(M487*(1+R487),2)+TRUNC(N487*(1+R487),2)+TRUNC(O487*(1+R487),2)+TRUNC(P487*(1+R487),2))))&gt;=0),ABS((M487*(1+R487)-(TRUNC(M487*(1+R487),2)+(TRUNC(AK487,2)-(TRUNC(H487*(1+R487),2)+TRUNC(J487*(1+R487),2)+TRUNC(K487*(1+R487),2)+TRUNC(L487*(1+R487),2)+TRUNC(M487*(1+R487),2)+TRUNC(N487*(1+R487),2)+TRUNC(O487*(1+R487),2)+TRUNC(P487*(1+R487),2)))))/M487*(1+R487))&lt;ABS((J487*(1+R487)-(TRUNC(J487*(1+R487),2)+(TRUNC(AK487,2)-(TRUNC(H487*(1+R487),2)+TRUNC(J487*(1+R487),2)+TRUNC(K487*(1+R487),2)+TRUNC(L487*(1+R487),2)+TRUNC(M487*(1+R487),2)+TRUNC(N487*(1+R487),2)+TRUNC(O487*(1+R487),2)+TRUNC(P487*(1+R487),2)))))/J487*(1+R487)),TRUE),IF(AND(K487*(1+R487)&lt;&gt;0,(TRUNC(K487*(1+R487),2)+(TRUNC(AK487,2)-(TRUNC(H487*(1+R487),2)+TRUNC(J487*(1+R487),2)+TRUNC(K487*(1+R487),2)+TRUNC(L487*(1+R487),2)+TRUNC(M487*(1+R487),2)+TRUNC(N487*(1+R487),2)+TRUNC(O487*(1+R487),2)+TRUNC(P487*(1+R487),2))))&gt;=0),ABS((M487*(1+R487)-(TRUNC(M487*(1+R487),2)+(TRUNC(AK487,2)-(TRUNC(H487*(1+R487),2)+TRUNC(J487*(1+R487),2)+TRUNC(K487*(1+R487),2)+TRUNC(L487*(1+R487),2)+TRUNC(M487*(1+R487),2)+TRUNC(N487*(1+R487),2)+TRUNC(O487*(1+R487),2)+TRUNC(P487*(1+R487),2)))))/M487*(1+R487))&lt;ABS((K487*(1+R487)-(TRUNC(K487*(1+R487),2)+(TRUNC(AK487,2)-(TRUNC(H487*(1+R487),2)+TRUNC(J487*(1+R487),2)+TRUNC(K487*(1+R487),2)+TRUNC(L487*(1+R487),2)+TRUNC(M487*(1+R487),2)+TRUNC(N487*(1+R487),2)+TRUNC(O487*(1+R487),2)+TRUNC(P487*(1+R487),2)))))/K487*(1+R487)),TRUE),IF(AND(L487*(1+R487)&lt;&gt;0,(TRUNC(L487*(1+R487),2)+(TRUNC(AK487,2)-(TRUNC(H487*(1+R487),2)+TRUNC(J487*(1+R487),2)+TRUNC(K487*(1+R487),2)+TRUNC(L487*(1+R487),2)+TRUNC(M487*(1+R487),2)+TRUNC(N487*(1+R487),2)+TRUNC(O487*(1+R487),2)+TRUNC(P487*(1+R487),2))))&gt;=0),ABS((M487*(1+R487)-(TRUNC(M487*(1+R487),2)+(TRUNC(AK487,2)-(TRUNC(H487*(1+R487),2)+TRUNC(J487*(1+R487),2)+TRUNC(K487*(1+R487),2)+TRUNC(L487*(1+R487),2)+TRUNC(M487*(1+R487),2)+TRUNC(N487*(1+R487),2)+TRUNC(O487*(1+R487),2)+TRUNC(P487*(1+R487),2)))))/M487*(1+R487))&lt;ABS((L487*(1+R487)-(TRUNC(L487*(1+R487),2)+(TRUNC(AK487,2)-(TRUNC(H487*(1+R487),2)+TRUNC(J487*(1+R487),2)+TRUNC(K487*(1+R487),2)+TRUNC(L487*(1+R487),2)+TRUNC(M487*(1+R487),2)+TRUNC(N487*(1+R487),2)+TRUNC(O487*(1+R487),2)+TRUNC(P487*(1+R487),2)))))/L487*(1+R487)),TRUE),IF(AND(M487*(1+R487)&lt;&gt;0,(TRUNC(M487*(1+R487),2)+(TRUNC(AK487,2)-(TRUNC(H487*(1+R487),2)+TRUNC(J487*(1+R487),2)+TRUNC(K487*(1+R487),2)+TRUNC(L487*(1+R487),2)+TRUNC(M487*(1+R487),2)+TRUNC(N487*(1+R487),2)+TRUNC(O487*(1+R487),2)+TRUNC(P487*(1+R487),2))))&gt;=0),ABS((M487*(1+R487)-(TRUNC(M487*(1+R487),2)+(TRUNC(AK487,2)-(TRUNC(H487*(1+R487),2)+TRUNC(J487*(1+R487),2)+TRUNC(K487*(1+R487),2)+TRUNC(L487*(1+R487),2)+TRUNC(M487*(1+R487),2)+TRUNC(N487*(1+R487),2)+TRUNC(O487*(1+R487),2)+TRUNC(P487*(1+R487),2)))))/M487*(1+R487))&lt;=ABS((M487*(1+R487)-(TRUNC(M487*(1+R487),2)+(TRUNC(AK487,2)-(TRUNC(H487*(1+R487),2)+TRUNC(J487*(1+R487),2)+TRUNC(K487*(1+R487),2)+TRUNC(L487*(1+R487),2)+TRUNC(M487*(1+R487),2)+TRUNC(N487*(1+R487),2)+TRUNC(O487*(1+R487),2)+TRUNC(P487*(1+R487),2)))))/M487*(1+R487)),TRUE),IF(AND(N487*(1+R487)&lt;&gt;0,(TRUNC(N487*(1+R487),2)+(TRUNC(AK487,2)-(TRUNC(H487*(1+R487),2)+TRUNC(J487*(1+R487),2)+TRUNC(K487*(1+R487),2)+TRUNC(L487*(1+R487),2)+TRUNC(M487*(1+R487),2)+TRUNC(N487*(1+R487),2)+TRUNC(O487*(1+R487),2)+TRUNC(P487*(1+R487),2))))&gt;=0),ABS((M487*(1+R487)-(TRUNC(M487*(1+R487),2)+(TRUNC(AK487,2)-(TRUNC(H487*(1+R487),2)+TRUNC(J487*(1+R487),2)+TRUNC(K487*(1+R487),2)+TRUNC(L487*(1+R487),2)+TRUNC(M487*(1+R487),2)+TRUNC(N487*(1+R487),2)+TRUNC(O487*(1+R487),2)+TRUNC(P487*(1+R487),2)))))/M487*(1+R487))&lt;=ABS((N487*(1+R487)-(TRUNC(N487*(1+R487),2)+(TRUNC(AK487,2)-(TRUNC(H487*(1+R487),2)+TRUNC(J487*(1+R487),2)+TRUNC(K487*(1+R487),2)+TRUNC(L487*(1+R487),2)+TRUNC(M487*(1+R487),2)+TRUNC(N487*(1+R487),2)+TRUNC(O487*(1+R487),2)+TRUNC(P487*(1+R487),2)))))/N487*(1+R487)),TRUE),IF(AND(O487*(1+R487)&lt;&gt;0,(TRUNC(O487*(1+R487),2)+(TRUNC(AK487,2)-(TRUNC(H487*(1+R487),2)+TRUNC(J487*(1+R487),2)+TRUNC(K487*(1+R487),2)+TRUNC(L487*(1+R487),2)+TRUNC(M487*(1+R487),2)+TRUNC(N487*(1+R487),2)+TRUNC(O487*(1+R487),2)+TRUNC(P487*(1+R487),2))))&gt;=0),ABS((M487*(1+R487)-(TRUNC(M487*(1+R487),2)+(TRUNC(AK487,2)-(TRUNC(H487*(1+R487),2)+TRUNC(J487*(1+R487),2)+TRUNC(K487*(1+R487),2)+TRUNC(L487*(1+R487),2)+TRUNC(M487*(1+R487),2)+TRUNC(N487*(1+R487),2)+TRUNC(O487*(1+R487),2)+TRUNC(P487*(1+R487),2)))))/M487*(1+R487))&lt;=ABS((O487*(1+R487)-(TRUNC(O487*(1+R487),2)+(TRUNC(AK487,2)-(TRUNC(H487*(1+R487),2)+TRUNC(J487*(1+R487),2)+TRUNC(K487*(1+R487),2)+TRUNC(L487*(1+R487),2)+TRUNC(M487*(1+R487),2)+TRUNC(N487*(1+R487),2)+TRUNC(O487*(1+R487),2)+TRUNC(P487*(1+R487),2)))))/O487*(1+R487)),TRUE),IF(AND(P487*(1+R487)&lt;&gt;0,(TRUNC(P487*(1+R487),2)+(TRUNC(AK487,2)-(TRUNC(H487*(1+R487),2)+TRUNC(J487*(1+R487),2)+TRUNC(K487*(1+R487),2)+TRUNC(L487*(1+R487),2)+TRUNC(M487*(1+R487),2)+TRUNC(N487*(1+R487),2)+TRUNC(O487*(1+R487),2)+TRUNC(P487*(1+R487),2))))&gt;=0),ABS((M487*(1+R487)-(TRUNC(M487*(1+R487),2)+(TRUNC(AK487,2)-(TRUNC(H487*(1+R487),2)+TRUNC(J487*(1+R487),2)+TRUNC(K487*(1+R487),2)+TRUNC(L487*(1+R487),2)+TRUNC(M487*(1+R487),2)+TRUNC(N487*(1+R487),2)+TRUNC(O487*(1+R487),2)+TRUNC(P487*(1+R487),2)))))/M487*(1+R487))&lt;=ABS((P487*(1+R487)-(TRUNC(P487*(1+R487),2)+(TRUNC(AK487,2)-(TRUNC(H487*(1+R487),2)+TRUNC(J487*(1+R487),2)+TRUNC(K487*(1+R487),2)+TRUNC(L487*(1+R487),2)+TRUNC(M487*(1+R487),2)+TRUNC(N487*(1+R487),2)+TRUNC(O487*(1+R487),2)+TRUNC(P487*(1+R487),2)))))/P487*(1+R487)),TRUE)),TRUNC(M487*(1+R487),2)+(TRUNC(AK487,2)-(TRUNC(H487*(1+R487),2)+TRUNC(J487*(1+R487),2)+TRUNC(K487*(1+R487),2)+TRUNC(L487*(1+R487),2)+TRUNC(M487*(1+R487),2)+TRUNC(N487*(1+R487),2)+TRUNC(O487*(1+R487),2)+TRUNC(P487*(1+R487),2))),TRUNC(M487*(1+R487),2)))))</f>
        <v>0</v>
      </c>
      <c r="AD487" s="363">
        <f t="shared" ref="AD487:AD497" si="464">IF(AC487*G487=0,0,IF((TRUNC(AL487,2)-(TRUNC(S487*G487,2)+TRUNC(W487*G487,2)+TRUNC(Y487*G487,2)+TRUNC(AA487*G487,2)+TRUNC(AC487*G487,2)+TRUNC(AE487*G487,2)+TRUNC(AG487*G487,2)+TRUNC(AI487*G487,2)))=0,TRUNC(AC487*G487,2),IF((TRUNC(TRUNC(AC487*G487,2),2)+(TRUNC(AL487,2)-(TRUNC(S487*G487,2)+TRUNC(W487*G487,2)+TRUNC(Y487*G487,2)+TRUNC(AA487*G487,2)+TRUNC(AC487*G487,2)+TRUNC(AE487*G487,2)+TRUNC(AG487*G487,2)+TRUNC(AI487*G487,2))))&lt;=0,TRUNC(AC487*G487,2),IF(AND(IF(AND(S487*G487&lt;&gt;0,(TRUNC(S487*G487,2)+(TRUNC(AL487,2)-(TRUNC(S487*G487,2)+TRUNC(W487*G487,2)+TRUNC(Y487*G487,2)+TRUNC(AA487*G487,2)+TRUNC(AC487*G487,2)+TRUNC(AE487*G487,2)+TRUNC(AG487*G487,2)+TRUNC(AI487*G487,2))))&gt;=0),ABS((AC487*G487-(TRUNC(AC487*G487,2)+(TRUNC(AL487,2)-(TRUNC(S487*G487,2)+TRUNC(W487*G487,2)+TRUNC(Y487*G487,2)+TRUNC(AA487*G487,2)+TRUNC(AC487*G487,2)+TRUNC(AE487*G487,2)+TRUNC(AG487*G487,2)+TRUNC(AI487*G487,2)))))/AC487*G487)&lt;ABS((S487*G487-(TRUNC(S487*G487,2)+(TRUNC(AL487,2)-(TRUNC(S487*G487,2)+TRUNC(W487*G487,2)+TRUNC(Y487*G487,2)+TRUNC(AA487*G487,2)+TRUNC(AC487*G487,2)+TRUNC(AE487*G487,2)+TRUNC(AG487*G487,2)+TRUNC(AI487*G487,2)))))/S487*G487),TRUE),IF(AND(W487*G487&lt;&gt;0,(TRUNC(W487*G487,2)+(TRUNC(AL487,2)-(TRUNC(S487*G487,2)+TRUNC(W487*G487,2)+TRUNC(Y487*G487,2)+TRUNC(AA487*G487,2)+TRUNC(AC487*G487,2)+TRUNC(AE487*G487,2)+TRUNC(AG487*G487,2)+TRUNC(AI487*G487,2))))&gt;=0),ABS((AC487*G487-(TRUNC(AC487*G487,2)+(TRUNC(AL487,2)-(TRUNC(S487*G487,2)+TRUNC(W487*G487,2)+TRUNC(Y487*G487,2)+TRUNC(AA487*G487,2)+TRUNC(AC487*G487,2)+TRUNC(AE487*G487,2)+TRUNC(AG487*G487,2)+TRUNC(AI487*G487,2)))))/AC487*G487)&lt;ABS((W487*G487-(TRUNC(W487*G487,2)+(TRUNC(AL487,2)-(TRUNC(S487*G487,2)+TRUNC(W487*G487,2)+TRUNC(Y487*G487,2)+TRUNC(AA487*G487,2)+TRUNC(AC487*G487,2)+TRUNC(AE487*G487,2)+TRUNC(AG487*G487,2)+TRUNC(AI487*G487,2)))))/W487*G487),TRUE),IF(AND(Y487*G487&lt;&gt;0,(TRUNC(Y487*G487,2)+(TRUNC(AL487,2)-(TRUNC(S487*G487,2)+TRUNC(W487*G487,2)+TRUNC(Y487*G487,2)+TRUNC(AA487*G487,2)+TRUNC(AC487*G487,2)+TRUNC(AE487*G487,2)+TRUNC(AG487*G487,2)+TRUNC(AI487*G487,2))))&gt;=0),ABS((AC487*G487-(TRUNC(AC487*G487,2)+(TRUNC(AL487,2)-(TRUNC(S487*G487,2)+TRUNC(W487*G487,2)+TRUNC(Y487*G487,2)+TRUNC(AA487*G487,2)+TRUNC(AC487*G487,2)+TRUNC(AE487*G487,2)+TRUNC(AG487*G487,2)+TRUNC(AI487*G487,2)))))/AC487*G487)&lt;ABS((Y487*G487-(TRUNC(Y487*G487,2)+(TRUNC(AL487,2)-(TRUNC(S487*G487,2)+TRUNC(W487*G487,2)+TRUNC(Y487*G487,2)+TRUNC(AA487*G487,2)+TRUNC(AC487*G487,2)+TRUNC(AE487*G487,2)+TRUNC(AG487*G487,2)+TRUNC(AI487*G487,2)))))/Y487*G487),TRUE),IF(AND(AA487*G487&lt;&gt;0,(TRUNC(AA487*G487,2)+(TRUNC(AL487,2)-(TRUNC(S487*G487,2)+TRUNC(W487*G487,2)+TRUNC(Y487*G487,2)+TRUNC(AA487*G487,2)+TRUNC(AC487*G487,2)+TRUNC(AE487*G487,2)+TRUNC(AG487*G487,2)+TRUNC(AI487*G487,2))))&gt;=0),ABS((AC487*G487-(TRUNC(AC487*G487,2)+(TRUNC(AL487,2)-(TRUNC(S487*G487,2)+TRUNC(W487*G487,2)+TRUNC(Y487*G487,2)+TRUNC(AA487*G487,2)+TRUNC(AC487*G487,2)+TRUNC(AE487*G487,2)+TRUNC(AG487*G487,2)+TRUNC(AI487*G487,2)))))/AC487*G487)&lt;ABS((AA487*G487-(TRUNC(AA487*G487,2)+(TRUNC(AL487,2)-(TRUNC(S487*G487,2)+TRUNC(W487*G487,2)+TRUNC(Y487*G487,2)+TRUNC(AA487*G487,2)+TRUNC(AC487*G487,2)+TRUNC(AE487*G487,2)+TRUNC(AG487*G487,2)+TRUNC(AI487*G487,2)))))/AA487*G487),TRUE),IF(AND(AC487*G487&lt;&gt;0,(TRUNC(AC487*G487,2)+(TRUNC(AL487,2)-(TRUNC(S487*G487,2)+TRUNC(W487*G487,2)+TRUNC(Y487*G487,2)+TRUNC(AA487*G487,2)+TRUNC(AC487*G487,2)+TRUNC(AE487*G487,2)+TRUNC(AG487*G487,2)+TRUNC(AI487*G487,2))))&gt;=0),ABS((AC487*G487-(TRUNC(AC487*G487,2)+(TRUNC(AL487,2)-(TRUNC(S487*G487,2)+TRUNC(W487*G487,2)+TRUNC(Y487*G487,2)+TRUNC(AA487*G487,2)+TRUNC(AC487*G487,2)+TRUNC(AE487*G487,2)+TRUNC(AG487*G487,2)+TRUNC(AI487*G487,2)))))/AC487*G487)&lt;=ABS((AC487*G487-(TRUNC(AC487*G487,2)+(TRUNC(AL487,2)-(TRUNC(S487*G487,2)+TRUNC(W487*G487,2)+TRUNC(Y487*G487,2)+TRUNC(AA487*G487,2)+TRUNC(AC487*G487,2)+TRUNC(AE487*G487,2)+TRUNC(AG487*G487,2)+TRUNC(AI487*G487,2)))))/AC487*G487),TRUE),IF(AND(AE487*G487&lt;&gt;0,(TRUNC(AE487*G487,2)+(TRUNC(AL487,2)-(TRUNC(S487*G487,2)+TRUNC(W487*G487,2)+TRUNC(Y487*G487,2)+TRUNC(AA487*G487,2)+TRUNC(AC487*G487,2)+TRUNC(AE487*G487,2)+TRUNC(AG487*G487,2)+TRUNC(AI487*G487,2))))&gt;=0),ABS((AC487*G487-(TRUNC(AC487*G487,2)+(TRUNC(AL487,2)-(TRUNC(S487*G487,2)+TRUNC(W487*G487,2)+TRUNC(Y487*G487,2)+TRUNC(AA487*G487,2)+TRUNC(AC487*G487,2)+TRUNC(AE487*G487,2)+TRUNC(AG487*G487,2)+TRUNC(AI487*G487,2)))))/AC487*G487)&lt;=ABS((AE487*G487-(TRUNC(AE487*G487,2)+(TRUNC(AL487,2)-(TRUNC(S487*G487,2)+TRUNC(W487*G487,2)+TRUNC(Y487*G487,2)+TRUNC(AA487*G487,2)+TRUNC(AC487*G487,2)+TRUNC(AE487*G487,2)+TRUNC(AG487*G487,2)+TRUNC(AI487*G487,2)))))/AE487*G487),TRUE),IF(AND(AG487*G487&lt;&gt;0,(TRUNC(AG487*G487,2)+(TRUNC(AL487,2)-(TRUNC(S487*G487,2)+TRUNC(W487*G487,2)+TRUNC(Y487*G487,2)+TRUNC(AA487*G487,2)+TRUNC(AC487*G487,2)+TRUNC(AE487*G487,2)+TRUNC(AG487*G487,2)+TRUNC(AI487*G487,2))))&gt;=0),ABS((AC487*G487-(TRUNC(AC487*G487,2)+(TRUNC(AL487,2)-(TRUNC(S487*G487,2)+TRUNC(W487*G487,2)+TRUNC(Y487*G487,2)+TRUNC(AA487*G487,2)+TRUNC(AC487*G487,2)+TRUNC(AE487*G487,2)+TRUNC(AG487*G487,2)+TRUNC(AI487*G487,2)))))/AC487*G487)&lt;=ABS((AG487*G487-(TRUNC(AG487*G487,2)+(TRUNC(AL487,2)-(TRUNC(S487*G487,2)+TRUNC(W487*G487,2)+TRUNC(Y487*G487,2)+TRUNC(AA487*G487,2)+TRUNC(AC487*G487,2)+TRUNC(AE487*G487,2)+TRUNC(AG487*G487,2)+TRUNC(AI487*G487,2)))))/AG487*G487),TRUE),IF(AND(AI487*G487&lt;&gt;0,(TRUNC(AI487*G487,2)+(TRUNC(AL487,2)-(TRUNC(S487*G487,2)+TRUNC(W487*G487,2)+TRUNC(Y487*G487,2)+TRUNC(AA487*G487,2)+TRUNC(AC487*G487,2)+TRUNC(AE487*G487,2)+TRUNC(AG487*G487,2)+TRUNC(AI487*G487,2))))&gt;=0),ABS((AC487*G487-(TRUNC(AC487*G487,2)+(TRUNC(AL487,2)-(TRUNC(S487*G487,2)+TRUNC(W487*G487,2)+TRUNC(Y487*G487,2)+TRUNC(AA487*G487,2)+TRUNC(AC487*G487,2)+TRUNC(AE487*G487,2)+TRUNC(AG487*G487,2)+TRUNC(AI487*G487,2)))))/AC487*G487)&lt;=ABS((AI487*G487-(TRUNC(AI487*G487,2)+(TRUNC(AL487,2)-(TRUNC(S487*G487,2)+TRUNC(W487*G487,2)+TRUNC(Y487*G487,2)+TRUNC(AA487*G487,2)+TRUNC(AC487*G487,2)+TRUNC(AE487*G487,2)+TRUNC(AG487*G487,2)+TRUNC(AI487*G487,2)))))/AI487*G487),TRUE)),TRUNC(AC487*G487,2)+(TRUNC(AL487,2)-(TRUNC(S487*G487,2)+TRUNC(W487*G487,2)+TRUNC(Y487*G487,2)+TRUNC(AA487*G487,2)+TRUNC(AC487*G487,2)+TRUNC(AE487*G487,2)+TRUNC(AG487*G487,2)+TRUNC(AI487*G487,2))),TRUNC(AC487*G487,2)))))</f>
        <v>0</v>
      </c>
      <c r="AE487" s="363">
        <f t="shared" ref="AE487:AE497" si="465">IF(N487*(1+R487)=0,0,IF((TRUNC(AK487,2)-(TRUNC(H487*(1+R487),2)+TRUNC(J487*(1+R487),2)+TRUNC(K487*(1+R487),2)+TRUNC(L487*(1+R487),2)+TRUNC(M487*(1+R487),2)+TRUNC(N487*(1+R487),2)+TRUNC(O487*(1+R487),2)+TRUNC(P487*(1+R487),2)))=0,TRUNC(N487*(1+R487),2),IF((TRUNC(TRUNC(N487*(1+R487),2),2)+(TRUNC(AK487,2)-(TRUNC(H487*(1+R487),2)+TRUNC(J487*(1+R487),2)+TRUNC(K487*(1+R487),2)+TRUNC(L487*(1+R487),2)+TRUNC(M487*(1+R487),2)+TRUNC(N487*(1+R487),2)+TRUNC(O487*(1+R487),2)+TRUNC(P487*(1+R487),2))))&lt;=0,TRUNC(N487*(1+R487),2),IF(AND(IF(AND(H487*(1+R487)&lt;&gt;0,(TRUNC(H487*(1+R487),2)+(TRUNC(AK487,2)-(TRUNC(H487*(1+R487),2)+TRUNC(J487*(1+R487),2)+TRUNC(K487*(1+R487),2)+TRUNC(L487*(1+R487),2)+TRUNC(M487*(1+R487),2)+TRUNC(N487*(1+R487),2)+TRUNC(O487*(1+R487),2)+TRUNC(P487*(1+R487),2))))&gt;=0),ABS((N487*(1+R487)-(TRUNC(N487*(1+R487),2)+(TRUNC(AK487,2)-(TRUNC(H487*(1+R487),2)+TRUNC(J487*(1+R487),2)+TRUNC(K487*(1+R487),2)+TRUNC(L487*(1+R487),2)+TRUNC(M487*(1+R487),2)+TRUNC(N487*(1+R487),2)+TRUNC(O487*(1+R487),2)+TRUNC(P487*(1+R487),2)))))/N487*(1+R487))&lt;ABS((H487*(1+R487)-(TRUNC(H487*(1+R487),2)+(TRUNC(AK487,2)-(TRUNC(H487*(1+R487),2)+TRUNC(J487*(1+R487),2)+TRUNC(K487*(1+R487),2)+TRUNC(L487*(1+R487),2)+TRUNC(M487*(1+R487),2)+TRUNC(N487*(1+R487),2)+TRUNC(O487*(1+R487),2)+TRUNC(P487*(1+R487),2)))))/H487*(1+R487)),TRUE),IF(AND(J487*(1+R487)&lt;&gt;0,(TRUNC(J487*(1+R487),2)+(TRUNC(AK487,2)-(TRUNC(H487*(1+R487),2)+TRUNC(J487*(1+R487),2)+TRUNC(K487*(1+R487),2)+TRUNC(L487*(1+R487),2)+TRUNC(M487*(1+R487),2)+TRUNC(N487*(1+R487),2)+TRUNC(O487*(1+R487),2)+TRUNC(P487*(1+R487),2))))&gt;=0),ABS((N487*(1+R487)-(TRUNC(N487*(1+R487),2)+(TRUNC(AK487,2)-(TRUNC(H487*(1+R487),2)+TRUNC(J487*(1+R487),2)+TRUNC(K487*(1+R487),2)+TRUNC(L487*(1+R487),2)+TRUNC(M487*(1+R487),2)+TRUNC(N487*(1+R487),2)+TRUNC(O487*(1+R487),2)+TRUNC(P487*(1+R487),2)))))/N487*(1+R487))&lt;ABS((J487*(1+R487)-(TRUNC(J487*(1+R487),2)+(TRUNC(AK487,2)-(TRUNC(H487*(1+R487),2)+TRUNC(J487*(1+R487),2)+TRUNC(K487*(1+R487),2)+TRUNC(L487*(1+R487),2)+TRUNC(M487*(1+R487),2)+TRUNC(N487*(1+R487),2)+TRUNC(O487*(1+R487),2)+TRUNC(P487*(1+R487),2)))))/J487*(1+R487)),TRUE),IF(AND(K487*(1+R487)&lt;&gt;0,(TRUNC(K487*(1+R487),2)+(TRUNC(AK487,2)-(TRUNC(H487*(1+R487),2)+TRUNC(J487*(1+R487),2)+TRUNC(K487*(1+R487),2)+TRUNC(L487*(1+R487),2)+TRUNC(M487*(1+R487),2)+TRUNC(N487*(1+R487),2)+TRUNC(O487*(1+R487),2)+TRUNC(P487*(1+R487),2))))&gt;=0),ABS((N487*(1+R487)-(TRUNC(N487*(1+R487),2)+(TRUNC(AK487,2)-(TRUNC(H487*(1+R487),2)+TRUNC(J487*(1+R487),2)+TRUNC(K487*(1+R487),2)+TRUNC(L487*(1+R487),2)+TRUNC(M487*(1+R487),2)+TRUNC(N487*(1+R487),2)+TRUNC(O487*(1+R487),2)+TRUNC(P487*(1+R487),2)))))/N487*(1+R487))&lt;ABS((K487*(1+R487)-(TRUNC(K487*(1+R487),2)+(TRUNC(AK487,2)-(TRUNC(H487*(1+R487),2)+TRUNC(J487*(1+R487),2)+TRUNC(K487*(1+R487),2)+TRUNC(L487*(1+R487),2)+TRUNC(M487*(1+R487),2)+TRUNC(N487*(1+R487),2)+TRUNC(O487*(1+R487),2)+TRUNC(P487*(1+R487),2)))))/K487*(1+R487)),TRUE),IF(AND(L487*(1+R487)&lt;&gt;0,(TRUNC(L487*(1+R487),2)+(TRUNC(AK487,2)-(TRUNC(H487*(1+R487),2)+TRUNC(J487*(1+R487),2)+TRUNC(K487*(1+R487),2)+TRUNC(L487*(1+R487),2)+TRUNC(M487*(1+R487),2)+TRUNC(N487*(1+R487),2)+TRUNC(O487*(1+R487),2)+TRUNC(P487*(1+R487),2))))&gt;=0),ABS((N487*(1+R487)-(TRUNC(N487*(1+R487),2)+(TRUNC(AK487,2)-(TRUNC(H487*(1+R487),2)+TRUNC(J487*(1+R487),2)+TRUNC(K487*(1+R487),2)+TRUNC(L487*(1+R487),2)+TRUNC(M487*(1+R487),2)+TRUNC(N487*(1+R487),2)+TRUNC(O487*(1+R487),2)+TRUNC(P487*(1+R487),2)))))/N487*(1+R487))&lt;ABS((L487*(1+R487)-(TRUNC(L487*(1+R487),2)+(TRUNC(AK487,2)-(TRUNC(H487*(1+R487),2)+TRUNC(J487*(1+R487),2)+TRUNC(K487*(1+R487),2)+TRUNC(L487*(1+R487),2)+TRUNC(M487*(1+R487),2)+TRUNC(N487*(1+R487),2)+TRUNC(O487*(1+R487),2)+TRUNC(P487*(1+R487),2)))))/L487*(1+R487)),TRUE),IF(AND(M487*(1+R487)&lt;&gt;0,(TRUNC(M487*(1+R487),2)+(TRUNC(AK487,2)-(TRUNC(H487*(1+R487),2)+TRUNC(J487*(1+R487),2)+TRUNC(K487*(1+R487),2)+TRUNC(L487*(1+R487),2)+TRUNC(M487*(1+R487),2)+TRUNC(N487*(1+R487),2)+TRUNC(O487*(1+R487),2)+TRUNC(P487*(1+R487),2))))&gt;=0),ABS((N487*(1+R487)-(TRUNC(N487*(1+R487),2)+(TRUNC(AK487,2)-(TRUNC(H487*(1+R487),2)+TRUNC(J487*(1+R487),2)+TRUNC(K487*(1+R487),2)+TRUNC(L487*(1+R487),2)+TRUNC(M487*(1+R487),2)+TRUNC(N487*(1+R487),2)+TRUNC(O487*(1+R487),2)+TRUNC(P487*(1+R487),2)))))/N487*(1+R487))&lt;ABS((M487*(1+R487)-(TRUNC(M487*(1+R487),2)+(TRUNC(AK487,2)-(TRUNC(H487*(1+R487),2)+TRUNC(J487*(1+R487),2)+TRUNC(K487*(1+R487),2)+TRUNC(L487*(1+R487),2)+TRUNC(M487*(1+R487),2)+TRUNC(N487*(1+R487),2)+TRUNC(O487*(1+R487),2)+TRUNC(P487*(1+R487),2)))))/M487*(1+R487)),TRUE),IF(AND(N487*(1+R487)&lt;&gt;0,(TRUNC(N487*(1+R487),2)+(TRUNC(AK487,2)-(TRUNC(H487*(1+R487),2)+TRUNC(J487*(1+R487),2)+TRUNC(K487*(1+R487),2)+TRUNC(L487*(1+R487),2)+TRUNC(M487*(1+R487),2)+TRUNC(N487*(1+R487),2)+TRUNC(O487*(1+R487),2)+TRUNC(P487*(1+R487),2))))&gt;=0),ABS((N487*(1+R487)-(TRUNC(N487*(1+R487),2)+(TRUNC(AK487,2)-(TRUNC(H487*(1+R487),2)+TRUNC(J487*(1+R487),2)+TRUNC(K487*(1+R487),2)+TRUNC(L487*(1+R487),2)+TRUNC(M487*(1+R487),2)+TRUNC(N487*(1+R487),2)+TRUNC(O487*(1+R487),2)+TRUNC(P487*(1+R487),2)))))/N487*(1+R487))&lt;=ABS((N487*(1+R487)-(TRUNC(N487*(1+R487),2)+(TRUNC(AK487,2)-(TRUNC(H487*(1+R487),2)+TRUNC(J487*(1+R487),2)+TRUNC(K487*(1+R487),2)+TRUNC(L487*(1+R487),2)+TRUNC(M487*(1+R487),2)+TRUNC(N487*(1+R487),2)+TRUNC(O487*(1+R487),2)+TRUNC(P487*(1+R487),2)))))/N487*(1+R487)),TRUE),IF(AND(O487*(1+R487)&lt;&gt;0,(TRUNC(O487*(1+R487),2)+(TRUNC(AK487,2)-(TRUNC(H487*(1+R487),2)+TRUNC(J487*(1+R487),2)+TRUNC(K487*(1+R487),2)+TRUNC(L487*(1+R487),2)+TRUNC(M487*(1+R487),2)+TRUNC(N487*(1+R487),2)+TRUNC(O487*(1+R487),2)+TRUNC(P487*(1+R487),2))))&gt;=0),ABS((N487*(1+R487)-(TRUNC(N487*(1+R487),2)+(TRUNC(AK487,2)-(TRUNC(H487*(1+R487),2)+TRUNC(J487*(1+R487),2)+TRUNC(K487*(1+R487),2)+TRUNC(L487*(1+R487),2)+TRUNC(M487*(1+R487),2)+TRUNC(N487*(1+R487),2)+TRUNC(O487*(1+R487),2)+TRUNC(P487*(1+R487),2)))))/N487*(1+R487))&lt;=ABS((O487*(1+R487)-(TRUNC(O487*(1+R487),2)+(TRUNC(AK487,2)-(TRUNC(H487*(1+R487),2)+TRUNC(J487*(1+R487),2)+TRUNC(K487*(1+R487),2)+TRUNC(L487*(1+R487),2)+TRUNC(M487*(1+R487),2)+TRUNC(N487*(1+R487),2)+TRUNC(O487*(1+R487),2)+TRUNC(P487*(1+R487),2)))))/O487*(1+R487)),TRUE),IF(AND(P487*(1+R487)&lt;&gt;0,(TRUNC(P487*(1+R487),2)+(TRUNC(AK487,2)-(TRUNC(H487*(1+R487),2)+TRUNC(J487*(1+R487),2)+TRUNC(K487*(1+R487),2)+TRUNC(L487*(1+R487),2)+TRUNC(M487*(1+R487),2)+TRUNC(N487*(1+R487),2)+TRUNC(O487*(1+R487),2)+TRUNC(P487*(1+R487),2))))&gt;=0),ABS((N487*(1+R487)-(TRUNC(N487*(1+R487),2)+(TRUNC(AK487,2)-(TRUNC(H487*(1+R487),2)+TRUNC(J487*(1+R487),2)+TRUNC(K487*(1+R487),2)+TRUNC(L487*(1+R487),2)+TRUNC(M487*(1+R487),2)+TRUNC(N487*(1+R487),2)+TRUNC(O487*(1+R487),2)+TRUNC(P487*(1+R487),2)))))/N487*(1+R487))&lt;=ABS((P487*(1+R487)-(TRUNC(P487*(1+R487),2)+(TRUNC(AK487,2)-(TRUNC(H487*(1+R487),2)+TRUNC(J487*(1+R487),2)+TRUNC(K487*(1+R487),2)+TRUNC(L487*(1+R487),2)+TRUNC(M487*(1+R487),2)+TRUNC(N487*(1+R487),2)+TRUNC(O487*(1+R487),2)+TRUNC(P487*(1+R487),2)))))/P487*(1+R487)),TRUE)),TRUNC(N487*(1+R487),2)+(TRUNC(AK487,2)-(TRUNC(H487*(1+R487),2)+TRUNC(J487*(1+R487),2)+TRUNC(K487*(1+R487),2)+TRUNC(L487*(1+R487),2)+TRUNC(M487*(1+R487),2)+TRUNC(N487*(1+R487),2)+TRUNC(O487*(1+R487),2)+TRUNC(P487*(1+R487),2))),TRUNC(N487*(1+R487),2)))))</f>
        <v>0</v>
      </c>
      <c r="AF487" s="363">
        <f t="shared" ref="AF487:AF497" si="466">IF(AE487*G487=0,0,IF((TRUNC(AL487,2)-(TRUNC(S487*G487,2)+TRUNC(W487*G487,2)+TRUNC(Y487*G487,2)+TRUNC(AA487*G487,2)+TRUNC(AC487*G487,2)+TRUNC(AE487*G487,2)+TRUNC(AG487*G487,2)+TRUNC(AI487*G487,2)))=0,TRUNC(AE487*G487,2),IF((TRUNC(TRUNC(AE487*G487,2),2)+(TRUNC(AL487,2)-(TRUNC(S487*G487,2)+TRUNC(W487*G487,2)+TRUNC(Y487*G487,2)+TRUNC(AA487*G487,2)+TRUNC(AC487*G487,2)+TRUNC(AE487*G487,2)+TRUNC(AG487*G487,2)+TRUNC(AI487*G487,2))))&lt;=0,TRUNC(AE487*G487,2),IF(AND(IF(AND(S487*G487&lt;&gt;0,(TRUNC(S487*G487,2)+(TRUNC(AL487,2)-(TRUNC(S487*G487,2)+TRUNC(W487*G487,2)+TRUNC(Y487*G487,2)+TRUNC(AA487*G487,2)+TRUNC(AC487*G487,2)+TRUNC(AE487*G487,2)+TRUNC(AG487*G487,2)+TRUNC(AI487*G487,2))))&gt;=0),ABS((AE487*G487-(TRUNC(AE487*G487,2)+(TRUNC(AL487,2)-(TRUNC(S487*G487,2)+TRUNC(W487*G487,2)+TRUNC(Y487*G487,2)+TRUNC(AA487*G487,2)+TRUNC(AC487*G487,2)+TRUNC(AE487*G487,2)+TRUNC(AG487*G487,2)+TRUNC(AI487*G487,2)))))/AE487*G487)&lt;ABS((S487*G487-(TRUNC(S487*G487,2)+(TRUNC(AL487,2)-(TRUNC(S487*G487,2)+TRUNC(W487*G487,2)+TRUNC(Y487*G487,2)+TRUNC(AA487*G487,2)+TRUNC(AC487*G487,2)+TRUNC(AE487*G487,2)+TRUNC(AG487*G487,2)+TRUNC(AI487*G487,2)))))/S487*G487),TRUE),IF(AND(W487*G487&lt;&gt;0,(TRUNC(W487*G487,2)+(TRUNC(AL487,2)-(TRUNC(S487*G487,2)+TRUNC(W487*G487,2)+TRUNC(Y487*G487,2)+TRUNC(AA487*G487,2)+TRUNC(AC487*G487,2)+TRUNC(AE487*G487,2)+TRUNC(AG487*G487,2)+TRUNC(AI487*G487,2))))&gt;=0),ABS((AE487*G487-(TRUNC(AE487*G487,2)+(TRUNC(AL487,2)-(TRUNC(S487*G487,2)+TRUNC(W487*G487,2)+TRUNC(Y487*G487,2)+TRUNC(AA487*G487,2)+TRUNC(AC487*G487,2)+TRUNC(AE487*G487,2)+TRUNC(AG487*G487,2)+TRUNC(AI487*G487,2)))))/AE487*G487)&lt;ABS((W487*G487-(TRUNC(W487*G487,2)+(TRUNC(AL487,2)-(TRUNC(S487*G487,2)+TRUNC(W487*G487,2)+TRUNC(Y487*G487,2)+TRUNC(AA487*G487,2)+TRUNC(AC487*G487,2)+TRUNC(AE487*G487,2)+TRUNC(AG487*G487,2)+TRUNC(AI487*G487,2)))))/W487*G487),TRUE),IF(AND(Y487*G487&lt;&gt;0,(TRUNC(Y487*G487,2)+(TRUNC(AL487,2)-(TRUNC(S487*G487,2)+TRUNC(W487*G487,2)+TRUNC(Y487*G487,2)+TRUNC(AA487*G487,2)+TRUNC(AC487*G487,2)+TRUNC(AE487*G487,2)+TRUNC(AG487*G487,2)+TRUNC(AI487*G487,2))))&gt;=0),ABS((AE487*G487-(TRUNC(AE487*G487,2)+(TRUNC(AL487,2)-(TRUNC(S487*G487,2)+TRUNC(W487*G487,2)+TRUNC(Y487*G487,2)+TRUNC(AA487*G487,2)+TRUNC(AC487*G487,2)+TRUNC(AE487*G487,2)+TRUNC(AG487*G487,2)+TRUNC(AI487*G487,2)))))/AE487*G487)&lt;ABS((Y487*G487-(TRUNC(Y487*G487,2)+(TRUNC(AL487,2)-(TRUNC(S487*G487,2)+TRUNC(W487*G487,2)+TRUNC(Y487*G487,2)+TRUNC(AA487*G487,2)+TRUNC(AC487*G487,2)+TRUNC(AE487*G487,2)+TRUNC(AG487*G487,2)+TRUNC(AI487*G487,2)))))/Y487*G487),TRUE),IF(AND(AA487*G487&lt;&gt;0,(TRUNC(AA487*G487,2)+(TRUNC(AL487,2)-(TRUNC(S487*G487,2)+TRUNC(W487*G487,2)+TRUNC(Y487*G487,2)+TRUNC(AA487*G487,2)+TRUNC(AC487*G487,2)+TRUNC(AE487*G487,2)+TRUNC(AG487*G487,2)+TRUNC(AI487*G487,2))))&gt;=0),ABS((AE487*G487-(TRUNC(AE487*G487,2)+(TRUNC(AL487,2)-(TRUNC(S487*G487,2)+TRUNC(W487*G487,2)+TRUNC(Y487*G487,2)+TRUNC(AA487*G487,2)+TRUNC(AC487*G487,2)+TRUNC(AE487*G487,2)+TRUNC(AG487*G487,2)+TRUNC(AI487*G487,2)))))/AE487*G487)&lt;ABS((AA487*G487-(TRUNC(AA487*G487,2)+(TRUNC(AL487,2)-(TRUNC(S487*G487,2)+TRUNC(W487*G487,2)+TRUNC(Y487*G487,2)+TRUNC(AA487*G487,2)+TRUNC(AC487*G487,2)+TRUNC(AE487*G487,2)+TRUNC(AG487*G487,2)+TRUNC(AI487*G487,2)))))/AA487*G487),TRUE),IF(AND(AC487*G487&lt;&gt;0,(TRUNC(AC487*G487,2)+(TRUNC(AL487,2)-(TRUNC(S487*G487,2)+TRUNC(W487*G487,2)+TRUNC(Y487*G487,2)+TRUNC(AA487*G487,2)+TRUNC(AC487*G487,2)+TRUNC(AE487*G487,2)+TRUNC(AG487*G487,2)+TRUNC(AI487*G487,2))))&gt;=0),ABS((AE487*G487-(TRUNC(AE487*G487,2)+(TRUNC(AL487,2)-(TRUNC(S487*G487,2)+TRUNC(W487*G487,2)+TRUNC(Y487*G487,2)+TRUNC(AA487*G487,2)+TRUNC(AC487*G487,2)+TRUNC(AE487*G487,2)+TRUNC(AG487*G487,2)+TRUNC(AI487*G487,2)))))/AE487*G487)&lt;ABS((AC487*G487-(TRUNC(AC487*G487,2)+(TRUNC(AL487,2)-(TRUNC(S487*G487,2)+TRUNC(W487*G487,2)+TRUNC(Y487*G487,2)+TRUNC(AA487*G487,2)+TRUNC(AC487*G487,2)+TRUNC(AE487*G487,2)+TRUNC(AG487*G487,2)+TRUNC(AI487*G487,2)))))/AC487*G487),TRUE),IF(AND(AE487*G487&lt;&gt;0,(TRUNC(AE487*G487,2)+(TRUNC(AL487,2)-(TRUNC(S487*G487,2)+TRUNC(W487*G487,2)+TRUNC(Y487*G487,2)+TRUNC(AA487*G487,2)+TRUNC(AC487*G487,2)+TRUNC(AE487*G487,2)+TRUNC(AG487*G487,2)+TRUNC(AI487*G487,2))))&gt;=0),ABS((AE487*G487-(TRUNC(AE487*G487,2)+(TRUNC(AL487,2)-(TRUNC(S487*G487,2)+TRUNC(W487*G487,2)+TRUNC(Y487*G487,2)+TRUNC(AA487*G487,2)+TRUNC(AC487*G487,2)+TRUNC(AE487*G487,2)+TRUNC(AG487*G487,2)+TRUNC(AI487*G487,2)))))/AE487*G487)&lt;=ABS((AE487*G487-(TRUNC(AE487*G487,2)+(TRUNC(AL487,2)-(TRUNC(S487*G487,2)+TRUNC(W487*G487,2)+TRUNC(Y487*G487,2)+TRUNC(AA487*G487,2)+TRUNC(AC487*G487,2)+TRUNC(AE487*G487,2)+TRUNC(AG487*G487,2)+TRUNC(AI487*G487,2)))))/AE487*G487),TRUE),IF(AND(AG487*G487&lt;&gt;0,(TRUNC(AG487*G487,2)+(TRUNC(AL487,2)-(TRUNC(S487*G487,2)+TRUNC(W487*G487,2)+TRUNC(Y487*G487,2)+TRUNC(AA487*G487,2)+TRUNC(AC487*G487,2)+TRUNC(AE487*G487,2)+TRUNC(AG487*G487,2)+TRUNC(AI487*G487,2))))&gt;=0),ABS((AE487*G487-(TRUNC(AE487*G487,2)+(TRUNC(AL487,2)-(TRUNC(S487*G487,2)+TRUNC(W487*G487,2)+TRUNC(Y487*G487,2)+TRUNC(AA487*G487,2)+TRUNC(AC487*G487,2)+TRUNC(AE487*G487,2)+TRUNC(AG487*G487,2)+TRUNC(AI487*G487,2)))))/AE487*G487)&lt;=ABS((AG487*G487-(TRUNC(AG487*G487,2)+(TRUNC(AL487,2)-(TRUNC(S487*G487,2)+TRUNC(W487*G487,2)+TRUNC(Y487*G487,2)+TRUNC(AA487*G487,2)+TRUNC(AC487*G487,2)+TRUNC(AE487*G487,2)+TRUNC(AG487*G487,2)+TRUNC(AI487*G487,2)))))/AG487*G487),TRUE),IF(AND(AI487*G487&lt;&gt;0,(TRUNC(AI487*G487,2)+(TRUNC(AL487,2)-(TRUNC(S487*G487,2)+TRUNC(W487*G487,2)+TRUNC(Y487*G487,2)+TRUNC(AA487*G487,2)+TRUNC(AC487*G487,2)+TRUNC(AE487*G487,2)+TRUNC(AG487*G487,2)+TRUNC(AI487*G487,2))))&gt;=0),ABS((AE487*G487-(TRUNC(AE487*G487,2)+(TRUNC(AL487,2)-(TRUNC(S487*G487,2)+TRUNC(W487*G487,2)+TRUNC(Y487*G487,2)+TRUNC(AA487*G487,2)+TRUNC(AC487*G487,2)+TRUNC(AE487*G487,2)+TRUNC(AG487*G487,2)+TRUNC(AI487*G487,2)))))/AE487*G487)&lt;=ABS((AI487*G487-(TRUNC(AI487*G487,2)+(TRUNC(AL487,2)-(TRUNC(S487*G487,2)+TRUNC(W487*G487,2)+TRUNC(Y487*G487,2)+TRUNC(AA487*G487,2)+TRUNC(AC487*G487,2)+TRUNC(AE487*G487,2)+TRUNC(AG487*G487,2)+TRUNC(AI487*G487,2)))))/AI487*G487),TRUE)),TRUNC(AE487*G487,2)+(TRUNC(AL487,2)-(TRUNC(S487*G487,2)+TRUNC(W487*G487,2)+TRUNC(Y487*G487,2)+TRUNC(AA487*G487,2)+TRUNC(AC487*G487,2)+TRUNC(AE487*G487,2)+TRUNC(AG487*G487,2)+TRUNC(AI487*G487,2))),TRUNC(AE487*G487,2)))))</f>
        <v>0</v>
      </c>
      <c r="AG487" s="363">
        <f t="shared" ref="AG487:AG497" si="467">IF(O487*(1+R487)=0,0,IF((TRUNC(AK487,2)-(TRUNC(H487*(1+R487),2)+TRUNC(J487*(1+R487),2)+TRUNC(K487*(1+R487),2)+TRUNC(L487*(1+R487),2)+TRUNC(M487*(1+R487),2)+TRUNC(N487*(1+R487),2)+TRUNC(O487*(1+R487),2)+TRUNC(P487*(1+R487),2)))=0,TRUNC(O487*(1+R487),2),IF((TRUNC(TRUNC(O487*(1+R487),2),2)+(TRUNC(AK487,2)-(TRUNC(H487*(1+R487),2)+TRUNC(J487*(1+R487),2)+TRUNC(K487*(1+R487),2)+TRUNC(L487*(1+R487),2)+TRUNC(M487*(1+R487),2)+TRUNC(N487*(1+R487),2)+TRUNC(O487*(1+R487),2)+TRUNC(P487*(1+R487),2))))&lt;=0,TRUNC(O487*(1+R487),2),IF(AND(IF(AND(H487*(1+R487)&lt;&gt;0,(TRUNC(H487*(1+R487),2)+(TRUNC(AK487,2)-(TRUNC(H487*(1+R487),2)+TRUNC(J487*(1+R487),2)+TRUNC(K487*(1+R487),2)+TRUNC(L487*(1+R487),2)+TRUNC(M487*(1+R487),2)+TRUNC(N487*(1+R487),2)+TRUNC(O487*(1+R487),2)+TRUNC(P487*(1+R487),2))))&gt;=0),ABS((O487*(1+R487)-(TRUNC(O487*(1+R487),2)+(TRUNC(AK487,2)-(TRUNC(H487*(1+R487),2)+TRUNC(J487*(1+R487),2)+TRUNC(K487*(1+R487),2)+TRUNC(L487*(1+R487),2)+TRUNC(M487*(1+R487),2)+TRUNC(N487*(1+R487),2)+TRUNC(O487*(1+R487),2)+TRUNC(P487*(1+R487),2)))))/O487*(1+R487))&lt;ABS((H487*(1+R487)-(TRUNC(H487*(1+R487),2)+(TRUNC(AK487,2)-(TRUNC(H487*(1+R487),2)+TRUNC(J487*(1+R487),2)+TRUNC(K487*(1+R487),2)+TRUNC(L487*(1+R487),2)+TRUNC(M487*(1+R487),2)+TRUNC(N487*(1+R487),2)+TRUNC(O487*(1+R487),2)+TRUNC(P487*(1+R487),2)))))/H487*(1+R487)),TRUE),IF(AND(J487*(1+R487)&lt;&gt;0,(TRUNC(J487*(1+R487),2)+(TRUNC(AK487,2)-(TRUNC(H487*(1+R487),2)+TRUNC(J487*(1+R487),2)+TRUNC(K487*(1+R487),2)+TRUNC(L487*(1+R487),2)+TRUNC(M487*(1+R487),2)+TRUNC(N487*(1+R487),2)+TRUNC(O487*(1+R487),2)+TRUNC(P487*(1+R487),2))))&gt;=0),ABS((O487*(1+R487)-(TRUNC(O487*(1+R487),2)+(TRUNC(AK487,2)-(TRUNC(H487*(1+R487),2)+TRUNC(J487*(1+R487),2)+TRUNC(K487*(1+R487),2)+TRUNC(L487*(1+R487),2)+TRUNC(M487*(1+R487),2)+TRUNC(N487*(1+R487),2)+TRUNC(O487*(1+R487),2)+TRUNC(P487*(1+R487),2)))))/O487*(1+R487))&lt;ABS((J487*(1+R487)-(TRUNC(J487*(1+R487),2)+(TRUNC(AK487,2)-(TRUNC(H487*(1+R487),2)+TRUNC(J487*(1+R487),2)+TRUNC(K487*(1+R487),2)+TRUNC(L487*(1+R487),2)+TRUNC(M487*(1+R487),2)+TRUNC(N487*(1+R487),2)+TRUNC(O487*(1+R487),2)+TRUNC(P487*(1+R487),2)))))/J487*(1+R487)),TRUE),IF(AND(K487*(1+R487)&lt;&gt;0,(TRUNC(K487*(1+R487),2)+(TRUNC(AK487,2)-(TRUNC(H487*(1+R487),2)+TRUNC(J487*(1+R487),2)+TRUNC(K487*(1+R487),2)+TRUNC(L487*(1+R487),2)+TRUNC(M487*(1+R487),2)+TRUNC(N487*(1+R487),2)+TRUNC(O487*(1+R487),2)+TRUNC(P487*(1+R487),2))))&gt;=0),ABS((O487*(1+R487)-(TRUNC(O487*(1+R487),2)+(TRUNC(AK487,2)-(TRUNC(H487*(1+R487),2)+TRUNC(J487*(1+R487),2)+TRUNC(K487*(1+R487),2)+TRUNC(L487*(1+R487),2)+TRUNC(M487*(1+R487),2)+TRUNC(N487*(1+R487),2)+TRUNC(O487*(1+R487),2)+TRUNC(P487*(1+R487),2)))))/O487*(1+R487))&lt;ABS((K487*(1+R487)-(TRUNC(K487*(1+R487),2)+(TRUNC(AK487,2)-(TRUNC(H487*(1+R487),2)+TRUNC(J487*(1+R487),2)+TRUNC(K487*(1+R487),2)+TRUNC(L487*(1+R487),2)+TRUNC(M487*(1+R487),2)+TRUNC(N487*(1+R487),2)+TRUNC(O487*(1+R487),2)+TRUNC(P487*(1+R487),2)))))/K487*(1+R487)),TRUE),IF(AND(L487*(1+R487)&lt;&gt;0,(TRUNC(L487*(1+R487),2)+(TRUNC(AK487,2)-(TRUNC(H487*(1+R487),2)+TRUNC(J487*(1+R487),2)+TRUNC(K487*(1+R487),2)+TRUNC(L487*(1+R487),2)+TRUNC(M487*(1+R487),2)+TRUNC(N487*(1+R487),2)+TRUNC(O487*(1+R487),2)+TRUNC(P487*(1+R487),2))))&gt;=0),ABS((O487*(1+R487)-(TRUNC(O487*(1+R487),2)+(TRUNC(AK487,2)-(TRUNC(H487*(1+R487),2)+TRUNC(J487*(1+R487),2)+TRUNC(K487*(1+R487),2)+TRUNC(L487*(1+R487),2)+TRUNC(M487*(1+R487),2)+TRUNC(N487*(1+R487),2)+TRUNC(O487*(1+R487),2)+TRUNC(P487*(1+R487),2)))))/O487*(1+R487))&lt;ABS((L487*(1+R487)-(TRUNC(L487*(1+R487),2)+(TRUNC(AK487,2)-(TRUNC(H487*(1+R487),2)+TRUNC(J487*(1+R487),2)+TRUNC(K487*(1+R487),2)+TRUNC(L487*(1+R487),2)+TRUNC(M487*(1+R487),2)+TRUNC(N487*(1+R487),2)+TRUNC(O487*(1+R487),2)+TRUNC(P487*(1+R487),2)))))/L487*(1+R487)),TRUE),IF(AND(M487*(1+R487)&lt;&gt;0,(TRUNC(M487*(1+R487),2)+(TRUNC(AK487,2)-(TRUNC(H487*(1+R487),2)+TRUNC(J487*(1+R487),2)+TRUNC(K487*(1+R487),2)+TRUNC(L487*(1+R487),2)+TRUNC(M487*(1+R487),2)+TRUNC(N487*(1+R487),2)+TRUNC(O487*(1+R487),2)+TRUNC(P487*(1+R487),2))))&gt;=0),ABS((O487*(1+R487)-(TRUNC(O487*(1+R487),2)+(TRUNC(AK487,2)-(TRUNC(H487*(1+R487),2)+TRUNC(J487*(1+R487),2)+TRUNC(K487*(1+R487),2)+TRUNC(L487*(1+R487),2)+TRUNC(M487*(1+R487),2)+TRUNC(N487*(1+R487),2)+TRUNC(O487*(1+R487),2)+TRUNC(P487*(1+R487),2)))))/O487*(1+R487))&lt;ABS((M487*(1+R487)-(TRUNC(M487*(1+R487),2)+(TRUNC(AK487,2)-(TRUNC(H487*(1+R487),2)+TRUNC(J487*(1+R487),2)+TRUNC(K487*(1+R487),2)+TRUNC(L487*(1+R487),2)+TRUNC(M487*(1+R487),2)+TRUNC(N487*(1+R487),2)+TRUNC(O487*(1+R487),2)+TRUNC(P487*(1+R487),2)))))/M487*(1+R487)),TRUE),IF(AND(N487*(1+R487)&lt;&gt;0,(TRUNC(N487*(1+R487),2)+(TRUNC(AK487,2)-(TRUNC(H487*(1+R487),2)+TRUNC(J487*(1+R487),2)+TRUNC(K487*(1+R487),2)+TRUNC(L487*(1+R487),2)+TRUNC(M487*(1+R487),2)+TRUNC(N487*(1+R487),2)+TRUNC(O487*(1+R487),2)+TRUNC(P487*(1+R487),2))))&gt;=0),ABS((O487*(1+R487)-(TRUNC(O487*(1+R487),2)+(TRUNC(AK487,2)-(TRUNC(H487*(1+R487),2)+TRUNC(J487*(1+R487),2)+TRUNC(K487*(1+R487),2)+TRUNC(L487*(1+R487),2)+TRUNC(M487*(1+R487),2)+TRUNC(N487*(1+R487),2)+TRUNC(O487*(1+R487),2)+TRUNC(P487*(1+R487),2)))))/O487*(1+R487))&lt;ABS((N487*(1+R487)-(TRUNC(N487*(1+R487),2)+(TRUNC(AK487,2)-(TRUNC(H487*(1+R487),2)+TRUNC(J487*(1+R487),2)+TRUNC(K487*(1+R487),2)+TRUNC(L487*(1+R487),2)+TRUNC(M487*(1+R487),2)+TRUNC(N487*(1+R487),2)+TRUNC(O487*(1+R487),2)+TRUNC(P487*(1+R487),2)))))/N487*(1+R487)),TRUE),IF(AND(O487*(1+R487)&lt;&gt;0,(TRUNC(O487*(1+R487),2)+(TRUNC(AK487,2)-(TRUNC(H487*(1+R487),2)+TRUNC(J487*(1+R487),2)+TRUNC(K487*(1+R487),2)+TRUNC(L487*(1+R487),2)+TRUNC(M487*(1+R487),2)+TRUNC(N487*(1+R487),2)+TRUNC(O487*(1+R487),2)+TRUNC(P487*(1+R487),2))))&gt;=0),ABS((O487*(1+R487)-(TRUNC(O487*(1+R487),2)+(TRUNC(AK487,2)-(TRUNC(H487*(1+R487),2)+TRUNC(J487*(1+R487),2)+TRUNC(K487*(1+R487),2)+TRUNC(L487*(1+R487),2)+TRUNC(M487*(1+R487),2)+TRUNC(N487*(1+R487),2)+TRUNC(O487*(1+R487),2)+TRUNC(P487*(1+R487),2)))))/O487*(1+R487))&lt;=ABS((O487*(1+R487)-(TRUNC(O487*(1+R487),2)+(TRUNC(AK487,2)-(TRUNC(H487*(1+R487),2)+TRUNC(J487*(1+R487),2)+TRUNC(K487*(1+R487),2)+TRUNC(L487*(1+R487),2)+TRUNC(M487*(1+R487),2)+TRUNC(N487*(1+R487),2)+TRUNC(O487*(1+R487),2)+TRUNC(P487*(1+R487),2)))))/O487*(1+R487)),TRUE),IF(AND(P487*(1+R487)&lt;&gt;0,(TRUNC(P487*(1+R487),2)+(TRUNC(AK487,2)-(TRUNC(H487*(1+R487),2)+TRUNC(J487*(1+R487),2)+TRUNC(K487*(1+R487),2)+TRUNC(L487*(1+R487),2)+TRUNC(M487*(1+R487),2)+TRUNC(N487*(1+R487),2)+TRUNC(O487*(1+R487),2)+TRUNC(P487*(1+R487),2))))&gt;=0),ABS((O487*(1+R487)-(TRUNC(O487*(1+R487),2)+(TRUNC(AK487,2)-(TRUNC(H487*(1+R487),2)+TRUNC(J487*(1+R487),2)+TRUNC(K487*(1+R487),2)+TRUNC(L487*(1+R487),2)+TRUNC(M487*(1+R487),2)+TRUNC(N487*(1+R487),2)+TRUNC(O487*(1+R487),2)+TRUNC(P487*(1+R487),2)))))/O487*(1+R487))&lt;=ABS((P487*(1+R487)-(TRUNC(P487*(1+R487),2)+(TRUNC(AK487,2)-(TRUNC(H487*(1+R487),2)+TRUNC(J487*(1+R487),2)+TRUNC(K487*(1+R487),2)+TRUNC(L487*(1+R487),2)+TRUNC(M487*(1+R487),2)+TRUNC(N487*(1+R487),2)+TRUNC(O487*(1+R487),2)+TRUNC(P487*(1+R487),2)))))/P487*(1+R487)),TRUE)),TRUNC(O487*(1+R487),2)+(TRUNC(AK487,2)-(TRUNC(H487*(1+R487),2)+TRUNC(J487*(1+R487),2)+TRUNC(K487*(1+R487),2)+TRUNC(L487*(1+R487),2)+TRUNC(M487*(1+R487),2)+TRUNC(N487*(1+R487),2)+TRUNC(O487*(1+R487),2)+TRUNC(P487*(1+R487),2))),TRUNC(O487*(1+R487),2)))))</f>
        <v>0</v>
      </c>
      <c r="AH487" s="363">
        <f t="shared" ref="AH487:AH497" si="468">IF(AG487*G487=0,0,IF((TRUNC(AL487,2)-(TRUNC(S487*G487,2)+TRUNC(W487*G487,2)+TRUNC(Y487*G487,2)+TRUNC(AA487*G487,2)+TRUNC(AC487*G487,2)+TRUNC(AE487*G487,2)+TRUNC(AG487*G487,2)+TRUNC(AI487*G487,2)))=0,TRUNC(AG487*G487,2),IF((TRUNC(TRUNC(AG487*G487,2),2)+(TRUNC(AL487,2)-(TRUNC(S487*G487,2)+TRUNC(W487*G487,2)+TRUNC(Y487*G487,2)+TRUNC(AA487*G487,2)+TRUNC(AC487*G487,2)+TRUNC(AE487*G487,2)+TRUNC(AG487*G487,2)+TRUNC(AI487*G487,2))))&lt;=0,TRUNC(AG487*G487,2),IF(AND(IF(AND(S487*G487&lt;&gt;0,(TRUNC(S487*G487,2)+(TRUNC(AL487,2)-(TRUNC(S487*G487,2)+TRUNC(W487*G487,2)+TRUNC(Y487*G487,2)+TRUNC(AA487*G487,2)+TRUNC(AC487*G487,2)+TRUNC(AE487*G487,2)+TRUNC(AG487*G487,2)+TRUNC(AI487*G487,2))))&gt;=0),ABS((AG487*G487-(TRUNC(AG487*G487,2)+(TRUNC(AL487,2)-(TRUNC(S487*G487,2)+TRUNC(W487*G487,2)+TRUNC(Y487*G487,2)+TRUNC(AA487*G487,2)+TRUNC(AC487*G487,2)+TRUNC(AE487*G487,2)+TRUNC(AG487*G487,2)+TRUNC(AI487*G487,2)))))/AG487*G487)&lt;ABS((S487*G487-(TRUNC(S487*G487,2)+(TRUNC(AL487,2)-(TRUNC(S487*G487,2)+TRUNC(W487*G487,2)+TRUNC(Y487*G487,2)+TRUNC(AA487*G487,2)+TRUNC(AC487*G487,2)+TRUNC(AE487*G487,2)+TRUNC(AG487*G487,2)+TRUNC(AI487*G487,2)))))/S487*G487),TRUE),IF(AND(W487*G487&lt;&gt;0,(TRUNC(W487*G487,2)+(TRUNC(AL487,2)-(TRUNC(S487*G487,2)+TRUNC(W487*G487,2)+TRUNC(Y487*G487,2)+TRUNC(AA487*G487,2)+TRUNC(AC487*G487,2)+TRUNC(AE487*G487,2)+TRUNC(AG487*G487,2)+TRUNC(AI487*G487,2))))&gt;=0),ABS((AG487*G487-(TRUNC(AG487*G487,2)+(TRUNC(AL487,2)-(TRUNC(S487*G487,2)+TRUNC(W487*G487,2)+TRUNC(Y487*G487,2)+TRUNC(AA487*G487,2)+TRUNC(AC487*G487,2)+TRUNC(AE487*G487,2)+TRUNC(AG487*G487,2)+TRUNC(AI487*G487,2)))))/AG487*G487)&lt;ABS((W487*G487-(TRUNC(W487*G487,2)+(TRUNC(AL487,2)-(TRUNC(S487*G487,2)+TRUNC(W487*G487,2)+TRUNC(Y487*G487,2)+TRUNC(AA487*G487,2)+TRUNC(AC487*G487,2)+TRUNC(AE487*G487,2)+TRUNC(AG487*G487,2)+TRUNC(AI487*G487,2)))))/W487*G487),TRUE),IF(AND(Y487*G487&lt;&gt;0,(TRUNC(Y487*G487,2)+(TRUNC(AL487,2)-(TRUNC(S487*G487,2)+TRUNC(W487*G487,2)+TRUNC(Y487*G487,2)+TRUNC(AA487*G487,2)+TRUNC(AC487*G487,2)+TRUNC(AE487*G487,2)+TRUNC(AG487*G487,2)+TRUNC(AI487*G487,2))))&gt;=0),ABS((AG487*G487-(TRUNC(AG487*G487,2)+(TRUNC(AL487,2)-(TRUNC(S487*G487,2)+TRUNC(W487*G487,2)+TRUNC(Y487*G487,2)+TRUNC(AA487*G487,2)+TRUNC(AC487*G487,2)+TRUNC(AE487*G487,2)+TRUNC(AG487*G487,2)+TRUNC(AI487*G487,2)))))/AG487*G487)&lt;ABS((Y487*G487-(TRUNC(Y487*G487,2)+(TRUNC(AL487,2)-(TRUNC(S487*G487,2)+TRUNC(W487*G487,2)+TRUNC(Y487*G487,2)+TRUNC(AA487*G487,2)+TRUNC(AC487*G487,2)+TRUNC(AE487*G487,2)+TRUNC(AG487*G487,2)+TRUNC(AI487*G487,2)))))/Y487*G487),TRUE),IF(AND(AA487*G487&lt;&gt;0,(TRUNC(AA487*G487,2)+(TRUNC(AL487,2)-(TRUNC(S487*G487,2)+TRUNC(W487*G487,2)+TRUNC(Y487*G487,2)+TRUNC(AA487*G487,2)+TRUNC(AC487*G487,2)+TRUNC(AE487*G487,2)+TRUNC(AG487*G487,2)+TRUNC(AI487*G487,2))))&gt;=0),ABS((AG487*G487-(TRUNC(AG487*G487,2)+(TRUNC(AL487,2)-(TRUNC(S487*G487,2)+TRUNC(W487*G487,2)+TRUNC(Y487*G487,2)+TRUNC(AA487*G487,2)+TRUNC(AC487*G487,2)+TRUNC(AE487*G487,2)+TRUNC(AG487*G487,2)+TRUNC(AI487*G487,2)))))/AG487*G487)&lt;ABS((AA487*G487-(TRUNC(AA487*G487,2)+(TRUNC(AL487,2)-(TRUNC(S487*G487,2)+TRUNC(W487*G487,2)+TRUNC(Y487*G487,2)+TRUNC(AA487*G487,2)+TRUNC(AC487*G487,2)+TRUNC(AE487*G487,2)+TRUNC(AG487*G487,2)+TRUNC(AI487*G487,2)))))/AA487*G487),TRUE),IF(AND(AC487*G487&lt;&gt;0,(TRUNC(AC487*G487,2)+(TRUNC(AL487,2)-(TRUNC(S487*G487,2)+TRUNC(W487*G487,2)+TRUNC(Y487*G487,2)+TRUNC(AA487*G487,2)+TRUNC(AC487*G487,2)+TRUNC(AE487*G487,2)+TRUNC(AG487*G487,2)+TRUNC(AI487*G487,2))))&gt;=0),ABS((AG487*G487-(TRUNC(AG487*G487,2)+(TRUNC(AL487,2)-(TRUNC(S487*G487,2)+TRUNC(W487*G487,2)+TRUNC(Y487*G487,2)+TRUNC(AA487*G487,2)+TRUNC(AC487*G487,2)+TRUNC(AE487*G487,2)+TRUNC(AG487*G487,2)+TRUNC(AI487*G487,2)))))/AG487*G487)&lt;ABS((AC487*G487-(TRUNC(AC487*G487,2)+(TRUNC(AL487,2)-(TRUNC(S487*G487,2)+TRUNC(W487*G487,2)+TRUNC(Y487*G487,2)+TRUNC(AA487*G487,2)+TRUNC(AC487*G487,2)+TRUNC(AE487*G487,2)+TRUNC(AG487*G487,2)+TRUNC(AI487*G487,2)))))/AC487*G487),TRUE),IF(AND(AE487*G487&lt;&gt;0,(TRUNC(AE487*G487,2)+(TRUNC(AL487,2)-(TRUNC(S487*G487,2)+TRUNC(W487*G487,2)+TRUNC(Y487*G487,2)+TRUNC(AA487*G487,2)+TRUNC(AC487*G487,2)+TRUNC(AE487*G487,2)+TRUNC(AG487*G487,2)+TRUNC(AI487*G487,2))))&gt;=0),ABS((AG487*G487-(TRUNC(AG487*G487,2)+(TRUNC(AL487,2)-(TRUNC(S487*G487,2)+TRUNC(W487*G487,2)+TRUNC(Y487*G487,2)+TRUNC(AA487*G487,2)+TRUNC(AC487*G487,2)+TRUNC(AE487*G487,2)+TRUNC(AG487*G487,2)+TRUNC(AI487*G487,2)))))/AG487*G487)&lt;ABS((AE487*G487-(TRUNC(AE487*G487,2)+(TRUNC(AL487,2)-(TRUNC(S487*G487,2)+TRUNC(W487*G487,2)+TRUNC(Y487*G487,2)+TRUNC(AA487*G487,2)+TRUNC(AC487*G487,2)+TRUNC(AE487*G487,2)+TRUNC(AG487*G487,2)+TRUNC(AI487*G487,2)))))/AE487*G487),TRUE),IF(AND(AG487*G487&lt;&gt;0,(TRUNC(AG487*G487,2)+(TRUNC(AL487,2)-(TRUNC(S487*G487,2)+TRUNC(W487*G487,2)+TRUNC(Y487*G487,2)+TRUNC(AA487*G487,2)+TRUNC(AC487*G487,2)+TRUNC(AE487*G487,2)+TRUNC(AG487*G487,2)+TRUNC(AI487*G487,2))))&gt;=0),ABS((AG487*G487-(TRUNC(AG487*G487,2)+(TRUNC(AL487,2)-(TRUNC(S487*G487,2)+TRUNC(W487*G487,2)+TRUNC(Y487*G487,2)+TRUNC(AA487*G487,2)+TRUNC(AC487*G487,2)+TRUNC(AE487*G487,2)+TRUNC(AG487*G487,2)+TRUNC(AI487*G487,2)))))/AG487*G487)&lt;=ABS((AG487*G487-(TRUNC(AG487*G487,2)+(TRUNC(AL487,2)-(TRUNC(S487*G487,2)+TRUNC(W487*G487,2)+TRUNC(Y487*G487,2)+TRUNC(AA487*G487,2)+TRUNC(AC487*G487,2)+TRUNC(AE487*G487,2)+TRUNC(AG487*G487,2)+TRUNC(AI487*G487,2)))))/AG487*G487),TRUE),IF(AND(AI487*G487&lt;&gt;0,(TRUNC(AI487*G487,2)+(TRUNC(AL487,2)-(TRUNC(S487*G487,2)+TRUNC(W487*G487,2)+TRUNC(Y487*G487,2)+TRUNC(AA487*G487,2)+TRUNC(AC487*G487,2)+TRUNC(AE487*G487,2)+TRUNC(AG487*G487,2)+TRUNC(AI487*G487,2))))&gt;=0),ABS((AG487*G487-(TRUNC(AG487*G487,2)+(TRUNC(AL487,2)-(TRUNC(S487*G487,2)+TRUNC(W487*G487,2)+TRUNC(Y487*G487,2)+TRUNC(AA487*G487,2)+TRUNC(AC487*G487,2)+TRUNC(AE487*G487,2)+TRUNC(AG487*G487,2)+TRUNC(AI487*G487,2)))))/AG487*G487)&lt;=ABS((AI487*G487-(TRUNC(AI487*G487,2)+(TRUNC(AL487,2)-(TRUNC(S487*G487,2)+TRUNC(W487*G487,2)+TRUNC(Y487*G487,2)+TRUNC(AA487*G487,2)+TRUNC(AC487*G487,2)+TRUNC(AE487*G487,2)+TRUNC(AG487*G487,2)+TRUNC(AI487*G487,2)))))/AI487*G487),TRUE)),TRUNC(AG487*G487,2)+(TRUNC(AL487,2)-(TRUNC(S487*G487,2)+TRUNC(W487*G487,2)+TRUNC(Y487*G487,2)+TRUNC(AA487*G487,2)+TRUNC(AC487*G487,2)+TRUNC(AE487*G487,2)+TRUNC(AG487*G487,2)+TRUNC(AI487*G487,2))),TRUNC(AG487*G487,2)))))</f>
        <v>0</v>
      </c>
      <c r="AI487" s="363">
        <f t="shared" ref="AI487:AI497" si="469">IF(P487*(1+R487)=0,0,IF((TRUNC(AK487,2)-(TRUNC(H487*(1+R487),2)+TRUNC(J487*(1+R487),2)+TRUNC(K487*(1+R487),2)+TRUNC(L487*(1+R487),2)+TRUNC(M487*(1+R487),2)+TRUNC(N487*(1+R487),2)+TRUNC(O487*(1+R487),2)+TRUNC(P487*(1+R487),2)))=0,TRUNC(P487*(1+R487),2),IF((TRUNC(TRUNC(P487*(1+R487),2),2)+(TRUNC(AK487,2)-(TRUNC(H487*(1+R487),2)+TRUNC(J487*(1+R487),2)+TRUNC(K487*(1+R487),2)+TRUNC(L487*(1+R487),2)+TRUNC(M487*(1+R487),2)+TRUNC(N487*(1+R487),2)+TRUNC(O487*(1+R487),2)+TRUNC(P487*(1+R487),2))))&lt;=0,TRUNC(P487*(1+R487),2),IF(AND(IF(AND(H487*(1+R487)&lt;&gt;0,(TRUNC(H487*(1+R487),2)+(TRUNC(AK487,2)-(TRUNC(H487*(1+R487),2)+TRUNC(J487*(1+R487),2)+TRUNC(K487*(1+R487),2)+TRUNC(L487*(1+R487),2)+TRUNC(M487*(1+R487),2)+TRUNC(N487*(1+R487),2)+TRUNC(O487*(1+R487),2)+TRUNC(P487*(1+R487),2))))&gt;=0),ABS((P487*(1+R487)-(TRUNC(P487*(1+R487),2)+(TRUNC(AK487,2)-(TRUNC(H487*(1+R487),2)+TRUNC(J487*(1+R487),2)+TRUNC(K487*(1+R487),2)+TRUNC(L487*(1+R487),2)+TRUNC(M487*(1+R487),2)+TRUNC(N487*(1+R487),2)+TRUNC(O487*(1+R487),2)+TRUNC(P487*(1+R487),2)))))/P487*(1+R487))&lt;ABS((H487*(1+R487)-(TRUNC(H487*(1+R487),2)+(TRUNC(AK487,2)-(TRUNC(H487*(1+R487),2)+TRUNC(J487*(1+R487),2)+TRUNC(K487*(1+R487),2)+TRUNC(L487*(1+R487),2)+TRUNC(M487*(1+R487),2)+TRUNC(N487*(1+R487),2)+TRUNC(O487*(1+R487),2)+TRUNC(P487*(1+R487),2)))))/H487*(1+R487)),TRUE),IF(AND(J487*(1+R487)&lt;&gt;0,(TRUNC(J487*(1+R487),2)+(TRUNC(AK487,2)-(TRUNC(H487*(1+R487),2)+TRUNC(J487*(1+R487),2)+TRUNC(K487*(1+R487),2)+TRUNC(L487*(1+R487),2)+TRUNC(M487*(1+R487),2)+TRUNC(N487*(1+R487),2)+TRUNC(O487*(1+R487),2)+TRUNC(P487*(1+R487),2))))&gt;=0),ABS((P487*(1+R487)-(TRUNC(P487*(1+R487),2)+(TRUNC(AK487,2)-(TRUNC(H487*(1+R487),2)+TRUNC(J487*(1+R487),2)+TRUNC(K487*(1+R487),2)+TRUNC(L487*(1+R487),2)+TRUNC(M487*(1+R487),2)+TRUNC(N487*(1+R487),2)+TRUNC(O487*(1+R487),2)+TRUNC(P487*(1+R487),2)))))/P487*(1+R487))&lt;ABS((J487*(1+R487)-(TRUNC(J487*(1+R487),2)+(TRUNC(AK487,2)-(TRUNC(H487*(1+R487),2)+TRUNC(J487*(1+R487),2)+TRUNC(K487*(1+R487),2)+TRUNC(L487*(1+R487),2)+TRUNC(M487*(1+R487),2)+TRUNC(N487*(1+R487),2)+TRUNC(O487*(1+R487),2)+TRUNC(P487*(1+R487),2)))))/J487*(1+R487)),TRUE),IF(AND(K487*(1+R487)&lt;&gt;0,(TRUNC(K487*(1+R487),2)+(TRUNC(AK487,2)-(TRUNC(H487*(1+R487),2)+TRUNC(J487*(1+R487),2)+TRUNC(K487*(1+R487),2)+TRUNC(L487*(1+R487),2)+TRUNC(M487*(1+R487),2)+TRUNC(N487*(1+R487),2)+TRUNC(O487*(1+R487),2)+TRUNC(P487*(1+R487),2))))&gt;=0),ABS((P487*(1+R487)-(TRUNC(P487*(1+R487),2)+(TRUNC(AK487,2)-(TRUNC(H487*(1+R487),2)+TRUNC(J487*(1+R487),2)+TRUNC(K487*(1+R487),2)+TRUNC(L487*(1+R487),2)+TRUNC(M487*(1+R487),2)+TRUNC(N487*(1+R487),2)+TRUNC(O487*(1+R487),2)+TRUNC(P487*(1+R487),2)))))/P487*(1+R487))&lt;ABS((K487*(1+R487)-(TRUNC(K487*(1+R487),2)+(TRUNC(AK487,2)-(TRUNC(H487*(1+R487),2)+TRUNC(J487*(1+R487),2)+TRUNC(K487*(1+R487),2)+TRUNC(L487*(1+R487),2)+TRUNC(M487*(1+R487),2)+TRUNC(N487*(1+R487),2)+TRUNC(O487*(1+R487),2)+TRUNC(P487*(1+R487),2)))))/K487*(1+R487)),TRUE),IF(AND(L487*(1+R487)&lt;&gt;0,(TRUNC(L487*(1+R487),2)+(TRUNC(AK487,2)-(TRUNC(H487*(1+R487),2)+TRUNC(J487*(1+R487),2)+TRUNC(K487*(1+R487),2)+TRUNC(L487*(1+R487),2)+TRUNC(M487*(1+R487),2)+TRUNC(N487*(1+R487),2)+TRUNC(O487*(1+R487),2)+TRUNC(P487*(1+R487),2))))&gt;=0),ABS((P487*(1+R487)-(TRUNC(P487*(1+R487),2)+(TRUNC(AK487,2)-(TRUNC(H487*(1+R487),2)+TRUNC(J487*(1+R487),2)+TRUNC(K487*(1+R487),2)+TRUNC(L487*(1+R487),2)+TRUNC(M487*(1+R487),2)+TRUNC(N487*(1+R487),2)+TRUNC(O487*(1+R487),2)+TRUNC(P487*(1+R487),2)))))/P487*(1+R487))&lt;ABS((L487*(1+R487)-(TRUNC(L487*(1+R487),2)+(TRUNC(AK487,2)-(TRUNC(H487*(1+R487),2)+TRUNC(J487*(1+R487),2)+TRUNC(K487*(1+R487),2)+TRUNC(L487*(1+R487),2)+TRUNC(M487*(1+R487),2)+TRUNC(N487*(1+R487),2)+TRUNC(O487*(1+R487),2)+TRUNC(P487*(1+R487),2)))))/L487*(1+R487)),TRUE),IF(AND(M487*(1+R487)&lt;&gt;0,(TRUNC(M487*(1+R487),2)+(TRUNC(AK487,2)-(TRUNC(H487*(1+R487),2)+TRUNC(J487*(1+R487),2)+TRUNC(K487*(1+R487),2)+TRUNC(L487*(1+R487),2)+TRUNC(M487*(1+R487),2)+TRUNC(N487*(1+R487),2)+TRUNC(O487*(1+R487),2)+TRUNC(P487*(1+R487),2))))&gt;=0),ABS((P487*(1+R487)-(TRUNC(P487*(1+R487),2)+(TRUNC(AK487,2)-(TRUNC(H487*(1+R487),2)+TRUNC(J487*(1+R487),2)+TRUNC(K487*(1+R487),2)+TRUNC(L487*(1+R487),2)+TRUNC(M487*(1+R487),2)+TRUNC(N487*(1+R487),2)+TRUNC(O487*(1+R487),2)+TRUNC(P487*(1+R487),2)))))/P487*(1+R487))&lt;ABS((M487*(1+R487)-(TRUNC(M487*(1+R487),2)+(TRUNC(AK487,2)-(TRUNC(H487*(1+R487),2)+TRUNC(J487*(1+R487),2)+TRUNC(K487*(1+R487),2)+TRUNC(L487*(1+R487),2)+TRUNC(M487*(1+R487),2)+TRUNC(N487*(1+R487),2)+TRUNC(O487*(1+R487),2)+TRUNC(P487*(1+R487),2)))))/M487*(1+R487)),TRUE),IF(AND(N487*(1+R487)&lt;&gt;0,(TRUNC(N487*(1+R487),2)+(TRUNC(AK487,2)-(TRUNC(H487*(1+R487),2)+TRUNC(J487*(1+R487),2)+TRUNC(K487*(1+R487),2)+TRUNC(L487*(1+R487),2)+TRUNC(M487*(1+R487),2)+TRUNC(N487*(1+R487),2)+TRUNC(O487*(1+R487),2)+TRUNC(P487*(1+R487),2))))&gt;=0),ABS((P487*(1+R487)-(TRUNC(P487*(1+R487),2)+(TRUNC(AK487,2)-(TRUNC(H487*(1+R487),2)+TRUNC(J487*(1+R487),2)+TRUNC(K487*(1+R487),2)+TRUNC(L487*(1+R487),2)+TRUNC(M487*(1+R487),2)+TRUNC(N487*(1+R487),2)+TRUNC(O487*(1+R487),2)+TRUNC(P487*(1+R487),2)))))/P487*(1+R487))&lt;ABS((N487*(1+R487)-(TRUNC(N487*(1+R487),2)+(TRUNC(AK487,2)-(TRUNC(H487*(1+R487),2)+TRUNC(J487*(1+R487),2)+TRUNC(K487*(1+R487),2)+TRUNC(L487*(1+R487),2)+TRUNC(M487*(1+R487),2)+TRUNC(N487*(1+R487),2)+TRUNC(O487*(1+R487),2)+TRUNC(P487*(1+R487),2)))))/N487*(1+R487)),TRUE),IF(AND(O487*(1+R487)&lt;&gt;0,(TRUNC(O487*(1+R487),2)+(TRUNC(AK487,2)-(TRUNC(H487*(1+R487),2)+TRUNC(J487*(1+R487),2)+TRUNC(K487*(1+R487),2)+TRUNC(L487*(1+R487),2)+TRUNC(M487*(1+R487),2)+TRUNC(N487*(1+R487),2)+TRUNC(O487*(1+R487),2)+TRUNC(P487*(1+R487),2))))&gt;=0),ABS((P487*(1+R487)-(TRUNC(P487*(1+R487),2)+(TRUNC(AK487,2)-(TRUNC(H487*(1+R487),2)+TRUNC(J487*(1+R487),2)+TRUNC(K487*(1+R487),2)+TRUNC(L487*(1+R487),2)+TRUNC(M487*(1+R487),2)+TRUNC(N487*(1+R487),2)+TRUNC(O487*(1+R487),2)+TRUNC(P487*(1+R487),2)))))/P487*(1+R487))&lt;ABS((O487*(1+R487)-(TRUNC(O487*(1+R487),2)+(TRUNC(AK487,2)-(TRUNC(H487*(1+R487),2)+TRUNC(J487*(1+R487),2)+TRUNC(K487*(1+R487),2)+TRUNC(L487*(1+R487),2)+TRUNC(M487*(1+R487),2)+TRUNC(N487*(1+R487),2)+TRUNC(O487*(1+R487),2)+TRUNC(P487*(1+R487),2)))))/O487*(1+R487)),TRUE),IF(AND(P487*(1+R487)&lt;&gt;0,(TRUNC(P487*(1+R487),2)+(TRUNC(AK487,2)-(TRUNC(H487*(1+R487),2)+TRUNC(J487*(1+R487),2)+TRUNC(K487*(1+R487),2)+TRUNC(L487*(1+R487),2)+TRUNC(M487*(1+R487),2)+TRUNC(N487*(1+R487),2)+TRUNC(O487*(1+R487),2)+TRUNC(P487*(1+R487),2))))&gt;=0),ABS((P487*(1+R487)-(TRUNC(P487*(1+R487),2)+(TRUNC(AK487,2)-(TRUNC(H487*(1+R487),2)+TRUNC(J487*(1+R487),2)+TRUNC(K487*(1+R487),2)+TRUNC(L487*(1+R487),2)+TRUNC(M487*(1+R487),2)+TRUNC(N487*(1+R487),2)+TRUNC(O487*(1+R487),2)+TRUNC(P487*(1+R487),2)))))/P487*(1+R487))&lt;=ABS((P487*(1+R487)-(TRUNC(P487*(1+R487),2)+(TRUNC(AK487,2)-(TRUNC(H487*(1+R487),2)+TRUNC(J487*(1+R487),2)+TRUNC(K487*(1+R487),2)+TRUNC(L487*(1+R487),2)+TRUNC(M487*(1+R487),2)+TRUNC(N487*(1+R487),2)+TRUNC(O487*(1+R487),2)+TRUNC(P487*(1+R487),2)))))/P487*(1+R487)),TRUE)),TRUNC(P487*(1+R487),2)+(TRUNC(AK487,2)-(TRUNC(H487*(1+R487),2)+TRUNC(J487*(1+R487),2)+TRUNC(K487*(1+R487),2)+TRUNC(L487*(1+R487),2)+TRUNC(M487*(1+R487),2)+TRUNC(N487*(1+R487),2)+TRUNC(O487*(1+R487),2)+TRUNC(P487*(1+R487),2))),TRUNC(P487*(1+R487),2)))))</f>
        <v>0</v>
      </c>
      <c r="AJ487" s="363">
        <f t="shared" ref="AJ487:AJ497" si="470">IF(AI487*G487=0,0,IF((TRUNC(AL487,2)-(TRUNC(S487*G487,2)+TRUNC(W487*G487,2)+TRUNC(Y487*G487,2)+TRUNC(AA487*G487,2)+TRUNC(AC487*G487,2)+TRUNC(AE487*G487,2)+TRUNC(AG487*G487,2)+TRUNC(AI487*G487,2)))=0,TRUNC(AI487*G487,2),IF((TRUNC(TRUNC(AI487*G487,2),2)+(TRUNC(AL487,2)-(TRUNC(S487*G487,2)+TRUNC(W487*G487,2)+TRUNC(Y487*G487,2)+TRUNC(AA487*G487,2)+TRUNC(AC487*G487,2)+TRUNC(AE487*G487,2)+TRUNC(AG487*G487,2)+TRUNC(AI487*G487,2))))&lt;=0,TRUNC(AI487*G487,2),IF(AND(IF(AND(S487*G487&lt;&gt;0,(TRUNC(S487*G487,2)+(TRUNC(AL487,2)-(TRUNC(S487*G487,2)+TRUNC(W487*G487,2)+TRUNC(Y487*G487,2)+TRUNC(AA487*G487,2)+TRUNC(AC487*G487,2)+TRUNC(AE487*G487,2)+TRUNC(AG487*G487,2)+TRUNC(AI487*G487,2))))&gt;=0),ABS((AI487*G487-(TRUNC(AI487*G487,2)+(TRUNC(AL487,2)-(TRUNC(S487*G487,2)+TRUNC(W487*G487,2)+TRUNC(Y487*G487,2)+TRUNC(AA487*G487,2)+TRUNC(AC487*G487,2)+TRUNC(AE487*G487,2)+TRUNC(AG487*G487,2)+TRUNC(AI487*G487,2)))))/AI487*G487)&lt;ABS((S487*G487-(TRUNC(S487*G487,2)+(TRUNC(AL487,2)-(TRUNC(S487*G487,2)+TRUNC(W487*G487,2)+TRUNC(Y487*G487,2)+TRUNC(AA487*G487,2)+TRUNC(AC487*G487,2)+TRUNC(AE487*G487,2)+TRUNC(AG487*G487,2)+TRUNC(AI487*G487,2)))))/S487*G487),TRUE),IF(AND(W487*G487&lt;&gt;0,(TRUNC(W487*G487,2)+(TRUNC(AL487,2)-(TRUNC(S487*G487,2)+TRUNC(W487*G487,2)+TRUNC(Y487*G487,2)+TRUNC(AA487*G487,2)+TRUNC(AC487*G487,2)+TRUNC(AE487*G487,2)+TRUNC(AG487*G487,2)+TRUNC(AI487*G487,2))))&gt;=0),ABS((AI487*G487-(TRUNC(AI487*G487,2)+(TRUNC(AL487,2)-(TRUNC(S487*G487,2)+TRUNC(W487*G487,2)+TRUNC(Y487*G487,2)+TRUNC(AA487*G487,2)+TRUNC(AC487*G487,2)+TRUNC(AE487*G487,2)+TRUNC(AG487*G487,2)+TRUNC(AI487*G487,2)))))/AI487*G487)&lt;ABS((W487*G487-(TRUNC(W487*G487,2)+(TRUNC(AL487,2)-(TRUNC(S487*G487,2)+TRUNC(W487*G487,2)+TRUNC(Y487*G487,2)+TRUNC(AA487*G487,2)+TRUNC(AC487*G487,2)+TRUNC(AE487*G487,2)+TRUNC(AG487*G487,2)+TRUNC(AI487*G487,2)))))/W487*G487),TRUE),IF(AND(Y487*G487&lt;&gt;0,(TRUNC(Y487*G487,2)+(TRUNC(AL487,2)-(TRUNC(S487*G487,2)+TRUNC(W487*G487,2)+TRUNC(Y487*G487,2)+TRUNC(AA487*G487,2)+TRUNC(AC487*G487,2)+TRUNC(AE487*G487,2)+TRUNC(AG487*G487,2)+TRUNC(AI487*G487,2))))&gt;=0),ABS((AI487*G487-(TRUNC(AI487*G487,2)+(TRUNC(AL487,2)-(TRUNC(S487*G487,2)+TRUNC(W487*G487,2)+TRUNC(Y487*G487,2)+TRUNC(AA487*G487,2)+TRUNC(AC487*G487,2)+TRUNC(AE487*G487,2)+TRUNC(AG487*G487,2)+TRUNC(AI487*G487,2)))))/AI487*G487)&lt;ABS((Y487*G487-(TRUNC(Y487*G487,2)+(TRUNC(AL487,2)-(TRUNC(S487*G487,2)+TRUNC(W487*G487,2)+TRUNC(Y487*G487,2)+TRUNC(AA487*G487,2)+TRUNC(AC487*G487,2)+TRUNC(AE487*G487,2)+TRUNC(AG487*G487,2)+TRUNC(AI487*G487,2)))))/Y487*G487),TRUE),IF(AND(AA487*G487&lt;&gt;0,(TRUNC(AA487*G487,2)+(TRUNC(AL487,2)-(TRUNC(S487*G487,2)+TRUNC(W487*G487,2)+TRUNC(Y487*G487,2)+TRUNC(AA487*G487,2)+TRUNC(AC487*G487,2)+TRUNC(AE487*G487,2)+TRUNC(AG487*G487,2)+TRUNC(AI487*G487,2))))&gt;=0),ABS((AI487*G487-(TRUNC(AI487*G487,2)+(TRUNC(AL487,2)-(TRUNC(S487*G487,2)+TRUNC(W487*G487,2)+TRUNC(Y487*G487,2)+TRUNC(AA487*G487,2)+TRUNC(AC487*G487,2)+TRUNC(AE487*G487,2)+TRUNC(AG487*G487,2)+TRUNC(AI487*G487,2)))))/AI487*G487)&lt;ABS((AA487*G487-(TRUNC(AA487*G487,2)+(TRUNC(AL487,2)-(TRUNC(S487*G487,2)+TRUNC(W487*G487,2)+TRUNC(Y487*G487,2)+TRUNC(AA487*G487,2)+TRUNC(AC487*G487,2)+TRUNC(AE487*G487,2)+TRUNC(AG487*G487,2)+TRUNC(AI487*G487,2)))))/AA487*G487),TRUE),IF(AND(AC487*G487&lt;&gt;0,(TRUNC(AC487*G487,2)+(TRUNC(AL487,2)-(TRUNC(S487*G487,2)+TRUNC(W487*G487,2)+TRUNC(Y487*G487,2)+TRUNC(AA487*G487,2)+TRUNC(AC487*G487,2)+TRUNC(AE487*G487,2)+TRUNC(AG487*G487,2)+TRUNC(AI487*G487,2))))&gt;=0),ABS((AI487*G487-(TRUNC(AI487*G487,2)+(TRUNC(AL487,2)-(TRUNC(S487*G487,2)+TRUNC(W487*G487,2)+TRUNC(Y487*G487,2)+TRUNC(AA487*G487,2)+TRUNC(AC487*G487,2)+TRUNC(AE487*G487,2)+TRUNC(AG487*G487,2)+TRUNC(AI487*G487,2)))))/AI487*G487)&lt;ABS((AC487*G487-(TRUNC(AC487*G487,2)+(TRUNC(AL487,2)-(TRUNC(S487*G487,2)+TRUNC(W487*G487,2)+TRUNC(Y487*G487,2)+TRUNC(AA487*G487,2)+TRUNC(AC487*G487,2)+TRUNC(AE487*G487,2)+TRUNC(AG487*G487,2)+TRUNC(AI487*G487,2)))))/AC487*G487),TRUE),IF(AND(AE487*G487&lt;&gt;0,(TRUNC(AE487*G487,2)+(TRUNC(AL487,2)-(TRUNC(S487*G487,2)+TRUNC(W487*G487,2)+TRUNC(Y487*G487,2)+TRUNC(AA487*G487,2)+TRUNC(AC487*G487,2)+TRUNC(AE487*G487,2)+TRUNC(AG487*G487,2)+TRUNC(AI487*G487,2))))&gt;=0),ABS((AI487*G487-(TRUNC(AI487*G487,2)+(TRUNC(AL487,2)-(TRUNC(S487*G487,2)+TRUNC(W487*G487,2)+TRUNC(Y487*G487,2)+TRUNC(AA487*G487,2)+TRUNC(AC487*G487,2)+TRUNC(AE487*G487,2)+TRUNC(AG487*G487,2)+TRUNC(AI487*G487,2)))))/AI487*G487)&lt;ABS((AE487*G487-(TRUNC(AE487*G487,2)+(TRUNC(AL487,2)-(TRUNC(S487*G487,2)+TRUNC(W487*G487,2)+TRUNC(Y487*G487,2)+TRUNC(AA487*G487,2)+TRUNC(AC487*G487,2)+TRUNC(AE487*G487,2)+TRUNC(AG487*G487,2)+TRUNC(AI487*G487,2)))))/AE487*G487),TRUE),IF(AND(AG487*G487&lt;&gt;0,(TRUNC(AG487*G487,2)+(TRUNC(AL487,2)-(TRUNC(S487*G487,2)+TRUNC(W487*G487,2)+TRUNC(Y487*G487,2)+TRUNC(AA487*G487,2)+TRUNC(AC487*G487,2)+TRUNC(AE487*G487,2)+TRUNC(AG487*G487,2)+TRUNC(AI487*G487,2))))&gt;=0),ABS((AI487*G487-(TRUNC(AI487*G487,2)+(TRUNC(AL487,2)-(TRUNC(S487*G487,2)+TRUNC(W487*G487,2)+TRUNC(Y487*G487,2)+TRUNC(AA487*G487,2)+TRUNC(AC487*G487,2)+TRUNC(AE487*G487,2)+TRUNC(AG487*G487,2)+TRUNC(AI487*G487,2)))))/AI487*G487)&lt;ABS((AG487*G487-(TRUNC(AG487*G487,2)+(TRUNC(AL487,2)-(TRUNC(S487*G487,2)+TRUNC(W487*G487,2)+TRUNC(Y487*G487,2)+TRUNC(AA487*G487,2)+TRUNC(AC487*G487,2)+TRUNC(AE487*G487,2)+TRUNC(AG487*G487,2)+TRUNC(AI487*G487,2)))))/AG487*G487),TRUE),IF(AND(AI487*G487&lt;&gt;0,(TRUNC(AI487*G487,2)+(TRUNC(AL487,2)-(TRUNC(S487*G487,2)+TRUNC(W487*G487,2)+TRUNC(Y487*G487,2)+TRUNC(AA487*G487,2)+TRUNC(AC487*G487,2)+TRUNC(AE487*G487,2)+TRUNC(AG487*G487,2)+TRUNC(AI487*G487,2))))&gt;=0),ABS((AI487*G487-(TRUNC(AI487*G487,2)+(TRUNC(AL487,2)-(TRUNC(S487*G487,2)+TRUNC(W487*G487,2)+TRUNC(Y487*G487,2)+TRUNC(AA487*G487,2)+TRUNC(AC487*G487,2)+TRUNC(AE487*G487,2)+TRUNC(AG487*G487,2)+TRUNC(AI487*G487,2)))))/AI487*G487)&lt;=ABS((AI487*G487-(TRUNC(AI487*G487,2)+(TRUNC(AL487,2)-(TRUNC(S487*G487,2)+TRUNC(W487*G487,2)+TRUNC(Y487*G487,2)+TRUNC(AA487*G487,2)+TRUNC(AC487*G487,2)+TRUNC(AE487*G487,2)+TRUNC(AG487*G487,2)+TRUNC(AI487*G487,2)))))/AI487*G487),TRUE)),TRUNC(AI487*G487,2)+(TRUNC(AL487,2)-(TRUNC(S487*G487,2)+TRUNC(W487*G487,2)+TRUNC(Y487*G487,2)+TRUNC(AA487*G487,2)+TRUNC(AC487*G487,2)+TRUNC(AE487*G487,2)+TRUNC(AG487*G487,2)+TRUNC(AI487*G487,2))),TRUNC(AI487*G487,2)))))</f>
        <v>0</v>
      </c>
      <c r="AK487" s="363">
        <f t="shared" ref="AK487:AK497" si="471">TRUNC(Q487*(1+R487), 2)</f>
        <v>11.33</v>
      </c>
      <c r="AL487" s="363">
        <f t="shared" ref="AL487:AL497" si="472">TRUNC(G487*TRUNC(AK487, 2), 2)</f>
        <v>0</v>
      </c>
    </row>
    <row r="488" spans="1:38" ht="25.5" x14ac:dyDescent="0.2">
      <c r="A488" s="374" t="s">
        <v>1344</v>
      </c>
      <c r="B488" s="373" t="s">
        <v>287</v>
      </c>
      <c r="C488" s="373" t="s">
        <v>393</v>
      </c>
      <c r="D488" s="373" t="s">
        <v>1571</v>
      </c>
      <c r="E488" s="372" t="s">
        <v>1570</v>
      </c>
      <c r="F488" s="371" t="s">
        <v>6</v>
      </c>
      <c r="G488" s="371"/>
      <c r="H488" s="369">
        <v>9.5299999999999994</v>
      </c>
      <c r="I488" s="369">
        <v>2.8</v>
      </c>
      <c r="J488" s="369">
        <v>2.8</v>
      </c>
      <c r="K488" s="369">
        <v>0</v>
      </c>
      <c r="L488" s="369">
        <v>0</v>
      </c>
      <c r="M488" s="369">
        <v>0</v>
      </c>
      <c r="N488" s="369">
        <v>0</v>
      </c>
      <c r="O488" s="369">
        <v>0</v>
      </c>
      <c r="P488" s="369">
        <v>0</v>
      </c>
      <c r="Q488" s="369">
        <f t="shared" si="452"/>
        <v>12.33</v>
      </c>
      <c r="R488" s="370"/>
      <c r="S488" s="369">
        <f t="shared" si="453"/>
        <v>9.5300000000000011</v>
      </c>
      <c r="T488" s="369">
        <f t="shared" si="454"/>
        <v>0</v>
      </c>
      <c r="U488" s="369">
        <f t="shared" si="455"/>
        <v>2.8</v>
      </c>
      <c r="V488" s="369">
        <f t="shared" si="456"/>
        <v>0</v>
      </c>
      <c r="W488" s="369">
        <f t="shared" si="457"/>
        <v>2.8</v>
      </c>
      <c r="X488" s="369">
        <f t="shared" si="458"/>
        <v>0</v>
      </c>
      <c r="Y488" s="369">
        <f t="shared" si="459"/>
        <v>0</v>
      </c>
      <c r="Z488" s="369">
        <f t="shared" si="460"/>
        <v>0</v>
      </c>
      <c r="AA488" s="369">
        <f t="shared" si="461"/>
        <v>0</v>
      </c>
      <c r="AB488" s="369">
        <f t="shared" si="462"/>
        <v>0</v>
      </c>
      <c r="AC488" s="369">
        <f t="shared" si="463"/>
        <v>0</v>
      </c>
      <c r="AD488" s="369">
        <f t="shared" si="464"/>
        <v>0</v>
      </c>
      <c r="AE488" s="369">
        <f t="shared" si="465"/>
        <v>0</v>
      </c>
      <c r="AF488" s="369">
        <f t="shared" si="466"/>
        <v>0</v>
      </c>
      <c r="AG488" s="369">
        <f t="shared" si="467"/>
        <v>0</v>
      </c>
      <c r="AH488" s="369">
        <f t="shared" si="468"/>
        <v>0</v>
      </c>
      <c r="AI488" s="369">
        <f t="shared" si="469"/>
        <v>0</v>
      </c>
      <c r="AJ488" s="369">
        <f t="shared" si="470"/>
        <v>0</v>
      </c>
      <c r="AK488" s="369">
        <f t="shared" si="471"/>
        <v>12.33</v>
      </c>
      <c r="AL488" s="369">
        <f t="shared" si="472"/>
        <v>0</v>
      </c>
    </row>
    <row r="489" spans="1:38" ht="25.5" x14ac:dyDescent="0.2">
      <c r="A489" s="368" t="s">
        <v>906</v>
      </c>
      <c r="B489" s="367" t="s">
        <v>287</v>
      </c>
      <c r="C489" s="367" t="s">
        <v>393</v>
      </c>
      <c r="D489" s="367" t="s">
        <v>1569</v>
      </c>
      <c r="E489" s="366" t="s">
        <v>1568</v>
      </c>
      <c r="F489" s="365" t="s">
        <v>6</v>
      </c>
      <c r="G489" s="365">
        <v>14.86</v>
      </c>
      <c r="H489" s="363">
        <v>15.57</v>
      </c>
      <c r="I489" s="363">
        <v>3.21</v>
      </c>
      <c r="J489" s="363">
        <v>3.21</v>
      </c>
      <c r="K489" s="363">
        <v>0</v>
      </c>
      <c r="L489" s="363">
        <v>0</v>
      </c>
      <c r="M489" s="363">
        <v>0</v>
      </c>
      <c r="N489" s="363">
        <v>0</v>
      </c>
      <c r="O489" s="363">
        <v>0</v>
      </c>
      <c r="P489" s="363">
        <v>0</v>
      </c>
      <c r="Q489" s="363">
        <f t="shared" si="452"/>
        <v>18.78</v>
      </c>
      <c r="R489" s="364">
        <v>8.3526000000000003E-2</v>
      </c>
      <c r="S489" s="363">
        <f t="shared" si="453"/>
        <v>16.87</v>
      </c>
      <c r="T489" s="363">
        <f t="shared" si="454"/>
        <v>250.69</v>
      </c>
      <c r="U489" s="363">
        <f t="shared" si="455"/>
        <v>3.47</v>
      </c>
      <c r="V489" s="363">
        <f t="shared" si="456"/>
        <v>51.56</v>
      </c>
      <c r="W489" s="363">
        <f t="shared" si="457"/>
        <v>3.47</v>
      </c>
      <c r="X489" s="363">
        <f t="shared" si="458"/>
        <v>51.56</v>
      </c>
      <c r="Y489" s="363">
        <f t="shared" si="459"/>
        <v>0</v>
      </c>
      <c r="Z489" s="363">
        <f t="shared" si="460"/>
        <v>0</v>
      </c>
      <c r="AA489" s="363">
        <f t="shared" si="461"/>
        <v>0</v>
      </c>
      <c r="AB489" s="363">
        <f t="shared" si="462"/>
        <v>0</v>
      </c>
      <c r="AC489" s="363">
        <f t="shared" si="463"/>
        <v>0</v>
      </c>
      <c r="AD489" s="363">
        <f t="shared" si="464"/>
        <v>0</v>
      </c>
      <c r="AE489" s="363">
        <f t="shared" si="465"/>
        <v>0</v>
      </c>
      <c r="AF489" s="363">
        <f t="shared" si="466"/>
        <v>0</v>
      </c>
      <c r="AG489" s="363">
        <f t="shared" si="467"/>
        <v>0</v>
      </c>
      <c r="AH489" s="363">
        <f t="shared" si="468"/>
        <v>0</v>
      </c>
      <c r="AI489" s="363">
        <f t="shared" si="469"/>
        <v>0</v>
      </c>
      <c r="AJ489" s="363">
        <f t="shared" si="470"/>
        <v>0</v>
      </c>
      <c r="AK489" s="363">
        <f t="shared" si="471"/>
        <v>20.34</v>
      </c>
      <c r="AL489" s="363">
        <f t="shared" si="472"/>
        <v>302.25</v>
      </c>
    </row>
    <row r="490" spans="1:38" ht="25.5" x14ac:dyDescent="0.2">
      <c r="A490" s="374" t="s">
        <v>907</v>
      </c>
      <c r="B490" s="373" t="s">
        <v>287</v>
      </c>
      <c r="C490" s="373" t="s">
        <v>393</v>
      </c>
      <c r="D490" s="373" t="s">
        <v>1567</v>
      </c>
      <c r="E490" s="372" t="s">
        <v>1566</v>
      </c>
      <c r="F490" s="371" t="s">
        <v>6</v>
      </c>
      <c r="G490" s="371">
        <v>67.42</v>
      </c>
      <c r="H490" s="369">
        <v>16.07</v>
      </c>
      <c r="I490" s="369">
        <v>3.21</v>
      </c>
      <c r="J490" s="369">
        <v>3.21</v>
      </c>
      <c r="K490" s="369">
        <v>0</v>
      </c>
      <c r="L490" s="369">
        <v>0</v>
      </c>
      <c r="M490" s="369">
        <v>0</v>
      </c>
      <c r="N490" s="369">
        <v>0</v>
      </c>
      <c r="O490" s="369">
        <v>0</v>
      </c>
      <c r="P490" s="369">
        <v>0</v>
      </c>
      <c r="Q490" s="369">
        <f t="shared" si="452"/>
        <v>19.28</v>
      </c>
      <c r="R490" s="370">
        <v>8.3526000000000003E-2</v>
      </c>
      <c r="S490" s="369">
        <f t="shared" si="453"/>
        <v>17.420000000000002</v>
      </c>
      <c r="T490" s="369">
        <f t="shared" si="454"/>
        <v>1174.46</v>
      </c>
      <c r="U490" s="369">
        <f t="shared" si="455"/>
        <v>3.47</v>
      </c>
      <c r="V490" s="369">
        <f t="shared" si="456"/>
        <v>233.94</v>
      </c>
      <c r="W490" s="369">
        <f t="shared" si="457"/>
        <v>3.47</v>
      </c>
      <c r="X490" s="369">
        <f t="shared" si="458"/>
        <v>233.94</v>
      </c>
      <c r="Y490" s="369">
        <f t="shared" si="459"/>
        <v>0</v>
      </c>
      <c r="Z490" s="369">
        <f t="shared" si="460"/>
        <v>0</v>
      </c>
      <c r="AA490" s="369">
        <f t="shared" si="461"/>
        <v>0</v>
      </c>
      <c r="AB490" s="369">
        <f t="shared" si="462"/>
        <v>0</v>
      </c>
      <c r="AC490" s="369">
        <f t="shared" si="463"/>
        <v>0</v>
      </c>
      <c r="AD490" s="369">
        <f t="shared" si="464"/>
        <v>0</v>
      </c>
      <c r="AE490" s="369">
        <f t="shared" si="465"/>
        <v>0</v>
      </c>
      <c r="AF490" s="369">
        <f t="shared" si="466"/>
        <v>0</v>
      </c>
      <c r="AG490" s="369">
        <f t="shared" si="467"/>
        <v>0</v>
      </c>
      <c r="AH490" s="369">
        <f t="shared" si="468"/>
        <v>0</v>
      </c>
      <c r="AI490" s="369">
        <f t="shared" si="469"/>
        <v>0</v>
      </c>
      <c r="AJ490" s="369">
        <f t="shared" si="470"/>
        <v>0</v>
      </c>
      <c r="AK490" s="369">
        <f t="shared" si="471"/>
        <v>20.89</v>
      </c>
      <c r="AL490" s="369">
        <f t="shared" si="472"/>
        <v>1408.4</v>
      </c>
    </row>
    <row r="491" spans="1:38" ht="25.5" x14ac:dyDescent="0.2">
      <c r="A491" s="368" t="s">
        <v>908</v>
      </c>
      <c r="B491" s="367" t="s">
        <v>193</v>
      </c>
      <c r="C491" s="367" t="s">
        <v>393</v>
      </c>
      <c r="D491" s="367" t="s">
        <v>146</v>
      </c>
      <c r="E491" s="366" t="s">
        <v>796</v>
      </c>
      <c r="F491" s="365" t="s">
        <v>19</v>
      </c>
      <c r="G491" s="365">
        <v>4</v>
      </c>
      <c r="H491" s="363">
        <v>35.659999999999997</v>
      </c>
      <c r="I491" s="363">
        <v>12.05</v>
      </c>
      <c r="J491" s="363">
        <v>12.05</v>
      </c>
      <c r="K491" s="363">
        <v>0</v>
      </c>
      <c r="L491" s="363">
        <v>0</v>
      </c>
      <c r="M491" s="363">
        <v>0</v>
      </c>
      <c r="N491" s="363">
        <v>0</v>
      </c>
      <c r="O491" s="363">
        <v>0</v>
      </c>
      <c r="P491" s="363">
        <v>0</v>
      </c>
      <c r="Q491" s="363">
        <f t="shared" si="452"/>
        <v>47.71</v>
      </c>
      <c r="R491" s="364">
        <v>8.3526000000000003E-2</v>
      </c>
      <c r="S491" s="363">
        <f t="shared" si="453"/>
        <v>38.639999999999993</v>
      </c>
      <c r="T491" s="363">
        <f t="shared" si="454"/>
        <v>154.56</v>
      </c>
      <c r="U491" s="363">
        <f t="shared" si="455"/>
        <v>13.05</v>
      </c>
      <c r="V491" s="363">
        <f t="shared" si="456"/>
        <v>52.2</v>
      </c>
      <c r="W491" s="363">
        <f t="shared" si="457"/>
        <v>13.05</v>
      </c>
      <c r="X491" s="363">
        <f t="shared" si="458"/>
        <v>52.2</v>
      </c>
      <c r="Y491" s="363">
        <f t="shared" si="459"/>
        <v>0</v>
      </c>
      <c r="Z491" s="363">
        <f t="shared" si="460"/>
        <v>0</v>
      </c>
      <c r="AA491" s="363">
        <f t="shared" si="461"/>
        <v>0</v>
      </c>
      <c r="AB491" s="363">
        <f t="shared" si="462"/>
        <v>0</v>
      </c>
      <c r="AC491" s="363">
        <f t="shared" si="463"/>
        <v>0</v>
      </c>
      <c r="AD491" s="363">
        <f t="shared" si="464"/>
        <v>0</v>
      </c>
      <c r="AE491" s="363">
        <f t="shared" si="465"/>
        <v>0</v>
      </c>
      <c r="AF491" s="363">
        <f t="shared" si="466"/>
        <v>0</v>
      </c>
      <c r="AG491" s="363">
        <f t="shared" si="467"/>
        <v>0</v>
      </c>
      <c r="AH491" s="363">
        <f t="shared" si="468"/>
        <v>0</v>
      </c>
      <c r="AI491" s="363">
        <f t="shared" si="469"/>
        <v>0</v>
      </c>
      <c r="AJ491" s="363">
        <f t="shared" si="470"/>
        <v>0</v>
      </c>
      <c r="AK491" s="363">
        <f t="shared" si="471"/>
        <v>51.69</v>
      </c>
      <c r="AL491" s="363">
        <f t="shared" si="472"/>
        <v>206.76</v>
      </c>
    </row>
    <row r="492" spans="1:38" ht="25.5" x14ac:dyDescent="0.2">
      <c r="A492" s="374" t="s">
        <v>909</v>
      </c>
      <c r="B492" s="373" t="s">
        <v>193</v>
      </c>
      <c r="C492" s="373" t="s">
        <v>393</v>
      </c>
      <c r="D492" s="373" t="s">
        <v>1379</v>
      </c>
      <c r="E492" s="372" t="s">
        <v>1565</v>
      </c>
      <c r="F492" s="371" t="s">
        <v>19</v>
      </c>
      <c r="G492" s="371">
        <v>4</v>
      </c>
      <c r="H492" s="369">
        <v>49.01</v>
      </c>
      <c r="I492" s="369">
        <v>7.23</v>
      </c>
      <c r="J492" s="369">
        <v>7.23</v>
      </c>
      <c r="K492" s="369">
        <v>0</v>
      </c>
      <c r="L492" s="369">
        <v>0</v>
      </c>
      <c r="M492" s="369">
        <v>0</v>
      </c>
      <c r="N492" s="369">
        <v>0</v>
      </c>
      <c r="O492" s="369">
        <v>0</v>
      </c>
      <c r="P492" s="369">
        <v>0</v>
      </c>
      <c r="Q492" s="369">
        <f t="shared" si="452"/>
        <v>56.24</v>
      </c>
      <c r="R492" s="370">
        <v>8.3526000000000003E-2</v>
      </c>
      <c r="S492" s="369">
        <f t="shared" si="453"/>
        <v>53.1</v>
      </c>
      <c r="T492" s="369">
        <f t="shared" si="454"/>
        <v>212.4</v>
      </c>
      <c r="U492" s="369">
        <f t="shared" si="455"/>
        <v>7.83</v>
      </c>
      <c r="V492" s="369">
        <f t="shared" si="456"/>
        <v>31.32</v>
      </c>
      <c r="W492" s="369">
        <f t="shared" si="457"/>
        <v>7.83</v>
      </c>
      <c r="X492" s="369">
        <f t="shared" si="458"/>
        <v>31.32</v>
      </c>
      <c r="Y492" s="369">
        <f t="shared" si="459"/>
        <v>0</v>
      </c>
      <c r="Z492" s="369">
        <f t="shared" si="460"/>
        <v>0</v>
      </c>
      <c r="AA492" s="369">
        <f t="shared" si="461"/>
        <v>0</v>
      </c>
      <c r="AB492" s="369">
        <f t="shared" si="462"/>
        <v>0</v>
      </c>
      <c r="AC492" s="369">
        <f t="shared" si="463"/>
        <v>0</v>
      </c>
      <c r="AD492" s="369">
        <f t="shared" si="464"/>
        <v>0</v>
      </c>
      <c r="AE492" s="369">
        <f t="shared" si="465"/>
        <v>0</v>
      </c>
      <c r="AF492" s="369">
        <f t="shared" si="466"/>
        <v>0</v>
      </c>
      <c r="AG492" s="369">
        <f t="shared" si="467"/>
        <v>0</v>
      </c>
      <c r="AH492" s="369">
        <f t="shared" si="468"/>
        <v>0</v>
      </c>
      <c r="AI492" s="369">
        <f t="shared" si="469"/>
        <v>0</v>
      </c>
      <c r="AJ492" s="369">
        <f t="shared" si="470"/>
        <v>0</v>
      </c>
      <c r="AK492" s="369">
        <f t="shared" si="471"/>
        <v>60.93</v>
      </c>
      <c r="AL492" s="369">
        <f t="shared" si="472"/>
        <v>243.72</v>
      </c>
    </row>
    <row r="493" spans="1:38" ht="25.5" x14ac:dyDescent="0.2">
      <c r="A493" s="368" t="s">
        <v>1409</v>
      </c>
      <c r="B493" s="367" t="s">
        <v>193</v>
      </c>
      <c r="C493" s="367" t="s">
        <v>393</v>
      </c>
      <c r="D493" s="367" t="s">
        <v>202</v>
      </c>
      <c r="E493" s="366" t="s">
        <v>798</v>
      </c>
      <c r="F493" s="365" t="s">
        <v>19</v>
      </c>
      <c r="G493" s="365">
        <v>2</v>
      </c>
      <c r="H493" s="363">
        <v>38.479999999999997</v>
      </c>
      <c r="I493" s="363">
        <v>28.29</v>
      </c>
      <c r="J493" s="363">
        <v>28.29</v>
      </c>
      <c r="K493" s="363">
        <v>0</v>
      </c>
      <c r="L493" s="363">
        <v>0</v>
      </c>
      <c r="M493" s="363">
        <v>0</v>
      </c>
      <c r="N493" s="363">
        <v>0</v>
      </c>
      <c r="O493" s="363">
        <v>0</v>
      </c>
      <c r="P493" s="363">
        <v>0</v>
      </c>
      <c r="Q493" s="363">
        <f t="shared" si="452"/>
        <v>66.77</v>
      </c>
      <c r="R493" s="364">
        <v>8.3526000000000003E-2</v>
      </c>
      <c r="S493" s="363">
        <f t="shared" si="453"/>
        <v>41.69</v>
      </c>
      <c r="T493" s="363">
        <f t="shared" si="454"/>
        <v>83.38</v>
      </c>
      <c r="U493" s="363">
        <f t="shared" si="455"/>
        <v>30.65</v>
      </c>
      <c r="V493" s="363">
        <f t="shared" si="456"/>
        <v>61.3</v>
      </c>
      <c r="W493" s="363">
        <f t="shared" si="457"/>
        <v>30.65</v>
      </c>
      <c r="X493" s="363">
        <f t="shared" si="458"/>
        <v>61.3</v>
      </c>
      <c r="Y493" s="363">
        <f t="shared" si="459"/>
        <v>0</v>
      </c>
      <c r="Z493" s="363">
        <f t="shared" si="460"/>
        <v>0</v>
      </c>
      <c r="AA493" s="363">
        <f t="shared" si="461"/>
        <v>0</v>
      </c>
      <c r="AB493" s="363">
        <f t="shared" si="462"/>
        <v>0</v>
      </c>
      <c r="AC493" s="363">
        <f t="shared" si="463"/>
        <v>0</v>
      </c>
      <c r="AD493" s="363">
        <f t="shared" si="464"/>
        <v>0</v>
      </c>
      <c r="AE493" s="363">
        <f t="shared" si="465"/>
        <v>0</v>
      </c>
      <c r="AF493" s="363">
        <f t="shared" si="466"/>
        <v>0</v>
      </c>
      <c r="AG493" s="363">
        <f t="shared" si="467"/>
        <v>0</v>
      </c>
      <c r="AH493" s="363">
        <f t="shared" si="468"/>
        <v>0</v>
      </c>
      <c r="AI493" s="363">
        <f t="shared" si="469"/>
        <v>0</v>
      </c>
      <c r="AJ493" s="363">
        <f t="shared" si="470"/>
        <v>0</v>
      </c>
      <c r="AK493" s="363">
        <f t="shared" si="471"/>
        <v>72.34</v>
      </c>
      <c r="AL493" s="363">
        <f t="shared" si="472"/>
        <v>144.68</v>
      </c>
    </row>
    <row r="494" spans="1:38" ht="25.5" x14ac:dyDescent="0.2">
      <c r="A494" s="374" t="s">
        <v>1410</v>
      </c>
      <c r="B494" s="373" t="s">
        <v>287</v>
      </c>
      <c r="C494" s="373" t="s">
        <v>393</v>
      </c>
      <c r="D494" s="373" t="s">
        <v>1564</v>
      </c>
      <c r="E494" s="372" t="s">
        <v>611</v>
      </c>
      <c r="F494" s="371" t="s">
        <v>7</v>
      </c>
      <c r="G494" s="371">
        <v>2</v>
      </c>
      <c r="H494" s="369">
        <v>72.83</v>
      </c>
      <c r="I494" s="369">
        <v>85.4</v>
      </c>
      <c r="J494" s="369">
        <v>85.4</v>
      </c>
      <c r="K494" s="369">
        <v>0</v>
      </c>
      <c r="L494" s="369">
        <v>0</v>
      </c>
      <c r="M494" s="369">
        <v>0</v>
      </c>
      <c r="N494" s="369">
        <v>0</v>
      </c>
      <c r="O494" s="369">
        <v>0</v>
      </c>
      <c r="P494" s="369">
        <v>0</v>
      </c>
      <c r="Q494" s="369">
        <f t="shared" si="452"/>
        <v>158.22999999999999</v>
      </c>
      <c r="R494" s="370">
        <v>8.3526000000000003E-2</v>
      </c>
      <c r="S494" s="369">
        <f t="shared" si="453"/>
        <v>78.91</v>
      </c>
      <c r="T494" s="369">
        <f t="shared" si="454"/>
        <v>157.82</v>
      </c>
      <c r="U494" s="369">
        <f t="shared" si="455"/>
        <v>92.53</v>
      </c>
      <c r="V494" s="369">
        <f t="shared" si="456"/>
        <v>185.06</v>
      </c>
      <c r="W494" s="369">
        <f t="shared" si="457"/>
        <v>92.53</v>
      </c>
      <c r="X494" s="369">
        <f t="shared" si="458"/>
        <v>185.06</v>
      </c>
      <c r="Y494" s="369">
        <f t="shared" si="459"/>
        <v>0</v>
      </c>
      <c r="Z494" s="369">
        <f t="shared" si="460"/>
        <v>0</v>
      </c>
      <c r="AA494" s="369">
        <f t="shared" si="461"/>
        <v>0</v>
      </c>
      <c r="AB494" s="369">
        <f t="shared" si="462"/>
        <v>0</v>
      </c>
      <c r="AC494" s="369">
        <f t="shared" si="463"/>
        <v>0</v>
      </c>
      <c r="AD494" s="369">
        <f t="shared" si="464"/>
        <v>0</v>
      </c>
      <c r="AE494" s="369">
        <f t="shared" si="465"/>
        <v>0</v>
      </c>
      <c r="AF494" s="369">
        <f t="shared" si="466"/>
        <v>0</v>
      </c>
      <c r="AG494" s="369">
        <f t="shared" si="467"/>
        <v>0</v>
      </c>
      <c r="AH494" s="369">
        <f t="shared" si="468"/>
        <v>0</v>
      </c>
      <c r="AI494" s="369">
        <f t="shared" si="469"/>
        <v>0</v>
      </c>
      <c r="AJ494" s="369">
        <f t="shared" si="470"/>
        <v>0</v>
      </c>
      <c r="AK494" s="369">
        <f t="shared" si="471"/>
        <v>171.44</v>
      </c>
      <c r="AL494" s="369">
        <f t="shared" si="472"/>
        <v>342.88</v>
      </c>
    </row>
    <row r="495" spans="1:38" ht="25.5" x14ac:dyDescent="0.2">
      <c r="A495" s="368" t="s">
        <v>1411</v>
      </c>
      <c r="B495" s="367" t="s">
        <v>287</v>
      </c>
      <c r="C495" s="367" t="s">
        <v>393</v>
      </c>
      <c r="D495" s="367" t="s">
        <v>1563</v>
      </c>
      <c r="E495" s="366" t="s">
        <v>1381</v>
      </c>
      <c r="F495" s="365" t="s">
        <v>7</v>
      </c>
      <c r="G495" s="365"/>
      <c r="H495" s="363">
        <v>677.13000000000011</v>
      </c>
      <c r="I495" s="363">
        <v>92.08</v>
      </c>
      <c r="J495" s="363">
        <v>92.08</v>
      </c>
      <c r="K495" s="363">
        <v>0</v>
      </c>
      <c r="L495" s="363">
        <v>0</v>
      </c>
      <c r="M495" s="363">
        <v>0</v>
      </c>
      <c r="N495" s="363">
        <v>0</v>
      </c>
      <c r="O495" s="363">
        <v>0</v>
      </c>
      <c r="P495" s="363">
        <v>0</v>
      </c>
      <c r="Q495" s="363">
        <f t="shared" si="452"/>
        <v>769.21</v>
      </c>
      <c r="R495" s="364"/>
      <c r="S495" s="363">
        <f t="shared" si="453"/>
        <v>677.13</v>
      </c>
      <c r="T495" s="363">
        <f t="shared" si="454"/>
        <v>0</v>
      </c>
      <c r="U495" s="363">
        <f t="shared" si="455"/>
        <v>92.08</v>
      </c>
      <c r="V495" s="363">
        <f t="shared" si="456"/>
        <v>0</v>
      </c>
      <c r="W495" s="363">
        <f t="shared" si="457"/>
        <v>92.08</v>
      </c>
      <c r="X495" s="363">
        <f t="shared" si="458"/>
        <v>0</v>
      </c>
      <c r="Y495" s="363">
        <f t="shared" si="459"/>
        <v>0</v>
      </c>
      <c r="Z495" s="363">
        <f t="shared" si="460"/>
        <v>0</v>
      </c>
      <c r="AA495" s="363">
        <f t="shared" si="461"/>
        <v>0</v>
      </c>
      <c r="AB495" s="363">
        <f t="shared" si="462"/>
        <v>0</v>
      </c>
      <c r="AC495" s="363">
        <f t="shared" si="463"/>
        <v>0</v>
      </c>
      <c r="AD495" s="363">
        <f t="shared" si="464"/>
        <v>0</v>
      </c>
      <c r="AE495" s="363">
        <f t="shared" si="465"/>
        <v>0</v>
      </c>
      <c r="AF495" s="363">
        <f t="shared" si="466"/>
        <v>0</v>
      </c>
      <c r="AG495" s="363">
        <f t="shared" si="467"/>
        <v>0</v>
      </c>
      <c r="AH495" s="363">
        <f t="shared" si="468"/>
        <v>0</v>
      </c>
      <c r="AI495" s="363">
        <f t="shared" si="469"/>
        <v>0</v>
      </c>
      <c r="AJ495" s="363">
        <f t="shared" si="470"/>
        <v>0</v>
      </c>
      <c r="AK495" s="363">
        <f t="shared" si="471"/>
        <v>769.21</v>
      </c>
      <c r="AL495" s="363">
        <f t="shared" si="472"/>
        <v>0</v>
      </c>
    </row>
    <row r="496" spans="1:38" ht="25.5" x14ac:dyDescent="0.2">
      <c r="A496" s="374" t="s">
        <v>1412</v>
      </c>
      <c r="B496" s="373" t="s">
        <v>287</v>
      </c>
      <c r="C496" s="373" t="s">
        <v>393</v>
      </c>
      <c r="D496" s="373" t="s">
        <v>1562</v>
      </c>
      <c r="E496" s="372" t="s">
        <v>59</v>
      </c>
      <c r="F496" s="371" t="s">
        <v>7</v>
      </c>
      <c r="G496" s="371">
        <v>2</v>
      </c>
      <c r="H496" s="369">
        <v>1088.71</v>
      </c>
      <c r="I496" s="369">
        <v>92.589999999999904</v>
      </c>
      <c r="J496" s="369">
        <v>92.59</v>
      </c>
      <c r="K496" s="369">
        <v>0</v>
      </c>
      <c r="L496" s="369">
        <v>0</v>
      </c>
      <c r="M496" s="369">
        <v>0</v>
      </c>
      <c r="N496" s="369">
        <v>0</v>
      </c>
      <c r="O496" s="369">
        <v>0</v>
      </c>
      <c r="P496" s="369">
        <v>0</v>
      </c>
      <c r="Q496" s="369">
        <f t="shared" si="452"/>
        <v>1181.3</v>
      </c>
      <c r="R496" s="370">
        <v>8.3526000000000003E-2</v>
      </c>
      <c r="S496" s="369">
        <f t="shared" si="453"/>
        <v>1179.6400000000001</v>
      </c>
      <c r="T496" s="369">
        <f t="shared" si="454"/>
        <v>2359.2800000000002</v>
      </c>
      <c r="U496" s="369">
        <f t="shared" si="455"/>
        <v>100.32</v>
      </c>
      <c r="V496" s="369">
        <f t="shared" si="456"/>
        <v>200.64</v>
      </c>
      <c r="W496" s="369">
        <f t="shared" si="457"/>
        <v>100.32</v>
      </c>
      <c r="X496" s="369">
        <f t="shared" si="458"/>
        <v>200.64</v>
      </c>
      <c r="Y496" s="369">
        <f t="shared" si="459"/>
        <v>0</v>
      </c>
      <c r="Z496" s="369">
        <f t="shared" si="460"/>
        <v>0</v>
      </c>
      <c r="AA496" s="369">
        <f t="shared" si="461"/>
        <v>0</v>
      </c>
      <c r="AB496" s="369">
        <f t="shared" si="462"/>
        <v>0</v>
      </c>
      <c r="AC496" s="369">
        <f t="shared" si="463"/>
        <v>0</v>
      </c>
      <c r="AD496" s="369">
        <f t="shared" si="464"/>
        <v>0</v>
      </c>
      <c r="AE496" s="369">
        <f t="shared" si="465"/>
        <v>0</v>
      </c>
      <c r="AF496" s="369">
        <f t="shared" si="466"/>
        <v>0</v>
      </c>
      <c r="AG496" s="369">
        <f t="shared" si="467"/>
        <v>0</v>
      </c>
      <c r="AH496" s="369">
        <f t="shared" si="468"/>
        <v>0</v>
      </c>
      <c r="AI496" s="369">
        <f t="shared" si="469"/>
        <v>0</v>
      </c>
      <c r="AJ496" s="369">
        <f t="shared" si="470"/>
        <v>0</v>
      </c>
      <c r="AK496" s="369">
        <f t="shared" si="471"/>
        <v>1279.96</v>
      </c>
      <c r="AL496" s="369">
        <f t="shared" si="472"/>
        <v>2559.92</v>
      </c>
    </row>
    <row r="497" spans="1:38" ht="25.5" x14ac:dyDescent="0.2">
      <c r="A497" s="368" t="s">
        <v>1413</v>
      </c>
      <c r="B497" s="367" t="s">
        <v>193</v>
      </c>
      <c r="C497" s="367" t="s">
        <v>393</v>
      </c>
      <c r="D497" s="367" t="s">
        <v>142</v>
      </c>
      <c r="E497" s="366" t="s">
        <v>596</v>
      </c>
      <c r="F497" s="365" t="s">
        <v>19</v>
      </c>
      <c r="G497" s="365">
        <v>2</v>
      </c>
      <c r="H497" s="363">
        <v>129.27000000000001</v>
      </c>
      <c r="I497" s="363">
        <v>60.28</v>
      </c>
      <c r="J497" s="363">
        <v>60.28</v>
      </c>
      <c r="K497" s="363">
        <v>0</v>
      </c>
      <c r="L497" s="363">
        <v>0</v>
      </c>
      <c r="M497" s="363">
        <v>0</v>
      </c>
      <c r="N497" s="363">
        <v>0</v>
      </c>
      <c r="O497" s="363">
        <v>0</v>
      </c>
      <c r="P497" s="363">
        <v>0</v>
      </c>
      <c r="Q497" s="363">
        <f t="shared" si="452"/>
        <v>189.55</v>
      </c>
      <c r="R497" s="364">
        <v>8.3526000000000003E-2</v>
      </c>
      <c r="S497" s="363">
        <f t="shared" si="453"/>
        <v>140.07</v>
      </c>
      <c r="T497" s="363">
        <f t="shared" si="454"/>
        <v>280.14</v>
      </c>
      <c r="U497" s="363">
        <f t="shared" si="455"/>
        <v>65.31</v>
      </c>
      <c r="V497" s="363">
        <f t="shared" si="456"/>
        <v>130.62</v>
      </c>
      <c r="W497" s="363">
        <f t="shared" si="457"/>
        <v>65.31</v>
      </c>
      <c r="X497" s="363">
        <f t="shared" si="458"/>
        <v>130.62</v>
      </c>
      <c r="Y497" s="363">
        <f t="shared" si="459"/>
        <v>0</v>
      </c>
      <c r="Z497" s="363">
        <f t="shared" si="460"/>
        <v>0</v>
      </c>
      <c r="AA497" s="363">
        <f t="shared" si="461"/>
        <v>0</v>
      </c>
      <c r="AB497" s="363">
        <f t="shared" si="462"/>
        <v>0</v>
      </c>
      <c r="AC497" s="363">
        <f t="shared" si="463"/>
        <v>0</v>
      </c>
      <c r="AD497" s="363">
        <f t="shared" si="464"/>
        <v>0</v>
      </c>
      <c r="AE497" s="363">
        <f t="shared" si="465"/>
        <v>0</v>
      </c>
      <c r="AF497" s="363">
        <f t="shared" si="466"/>
        <v>0</v>
      </c>
      <c r="AG497" s="363">
        <f t="shared" si="467"/>
        <v>0</v>
      </c>
      <c r="AH497" s="363">
        <f t="shared" si="468"/>
        <v>0</v>
      </c>
      <c r="AI497" s="363">
        <f t="shared" si="469"/>
        <v>0</v>
      </c>
      <c r="AJ497" s="363">
        <f t="shared" si="470"/>
        <v>0</v>
      </c>
      <c r="AK497" s="363">
        <f t="shared" si="471"/>
        <v>205.38</v>
      </c>
      <c r="AL497" s="363">
        <f t="shared" si="472"/>
        <v>410.76</v>
      </c>
    </row>
    <row r="498" spans="1:38" ht="15" x14ac:dyDescent="0.2">
      <c r="A498" s="407" t="s">
        <v>910</v>
      </c>
      <c r="B498" s="406" t="s">
        <v>238</v>
      </c>
      <c r="C498" s="406" t="s">
        <v>238</v>
      </c>
      <c r="D498" s="406" t="s">
        <v>238</v>
      </c>
      <c r="E498" s="406" t="s">
        <v>802</v>
      </c>
      <c r="F498" s="405" t="s">
        <v>238</v>
      </c>
      <c r="G498" s="405"/>
      <c r="H498" s="403"/>
      <c r="I498" s="403"/>
      <c r="J498" s="403"/>
      <c r="K498" s="403"/>
      <c r="L498" s="403"/>
      <c r="M498" s="403"/>
      <c r="N498" s="403"/>
      <c r="O498" s="403"/>
      <c r="P498" s="403"/>
      <c r="Q498" s="403"/>
      <c r="R498" s="404" t="s">
        <v>4</v>
      </c>
      <c r="S498" s="403"/>
      <c r="T498" s="403">
        <f>SUBTOTAL(109,T499:T519)</f>
        <v>5065.5800000000008</v>
      </c>
      <c r="U498" s="403"/>
      <c r="V498" s="403">
        <f>SUBTOTAL(109,V499:V519)</f>
        <v>3718.8899999999994</v>
      </c>
      <c r="W498" s="403"/>
      <c r="X498" s="403">
        <f>SUBTOTAL(109,X499:X519)</f>
        <v>3718.8899999999994</v>
      </c>
      <c r="Y498" s="403"/>
      <c r="Z498" s="403">
        <f>SUBTOTAL(109,Z499:Z519)</f>
        <v>0</v>
      </c>
      <c r="AA498" s="403"/>
      <c r="AB498" s="403">
        <f>SUBTOTAL(109,AB499:AB519)</f>
        <v>0</v>
      </c>
      <c r="AC498" s="403"/>
      <c r="AD498" s="403">
        <f>SUBTOTAL(109,AD499:AD519)</f>
        <v>0</v>
      </c>
      <c r="AE498" s="403"/>
      <c r="AF498" s="403">
        <f>SUBTOTAL(109,AF499:AF519)</f>
        <v>0</v>
      </c>
      <c r="AG498" s="403"/>
      <c r="AH498" s="403">
        <f>SUBTOTAL(109,AH499:AH519)</f>
        <v>0</v>
      </c>
      <c r="AI498" s="403"/>
      <c r="AJ498" s="403">
        <f>SUBTOTAL(109,AJ499:AJ519)</f>
        <v>0</v>
      </c>
      <c r="AK498" s="403"/>
      <c r="AL498" s="403">
        <f>SUBTOTAL(109,AL499:AL519)</f>
        <v>8784.4699999999993</v>
      </c>
    </row>
    <row r="499" spans="1:38" ht="25.5" x14ac:dyDescent="0.2">
      <c r="A499" s="368" t="s">
        <v>911</v>
      </c>
      <c r="B499" s="367" t="s">
        <v>287</v>
      </c>
      <c r="C499" s="367" t="s">
        <v>393</v>
      </c>
      <c r="D499" s="367" t="s">
        <v>1561</v>
      </c>
      <c r="E499" s="366" t="s">
        <v>60</v>
      </c>
      <c r="F499" s="365" t="s">
        <v>7</v>
      </c>
      <c r="G499" s="365">
        <v>2</v>
      </c>
      <c r="H499" s="363">
        <v>11.95</v>
      </c>
      <c r="I499" s="363">
        <v>8.43</v>
      </c>
      <c r="J499" s="363">
        <v>8.43</v>
      </c>
      <c r="K499" s="363">
        <v>0</v>
      </c>
      <c r="L499" s="363">
        <v>0</v>
      </c>
      <c r="M499" s="363">
        <v>0</v>
      </c>
      <c r="N499" s="363">
        <v>0</v>
      </c>
      <c r="O499" s="363">
        <v>0</v>
      </c>
      <c r="P499" s="363">
        <v>0</v>
      </c>
      <c r="Q499" s="363">
        <f t="shared" ref="Q499:Q519" si="473">TRUNC(H499 + N499 + K499 + J499 + P499 + M499 + L499 + O499, 2)</f>
        <v>20.38</v>
      </c>
      <c r="R499" s="364">
        <v>8.3526000000000003E-2</v>
      </c>
      <c r="S499" s="363">
        <f t="shared" ref="S499:S519" si="474">IF(H499*(1+R499)=0,0,IF((TRUNC(AK499,2)-(TRUNC(H499*(1+R499),2)+TRUNC(J499*(1+R499),2)+TRUNC(K499*(1+R499),2)+TRUNC(L499*(1+R499),2)+TRUNC(M499*(1+R499),2)+TRUNC(N499*(1+R499),2)+TRUNC(O499*(1+R499),2)+TRUNC(P499*(1+R499),2)))=0,TRUNC(H499*(1+R499),2),IF((TRUNC(TRUNC(H499*(1+R499),2),2)+(TRUNC(AK499,2)-(TRUNC(H499*(1+R499),2)+TRUNC(J499*(1+R499),2)+TRUNC(K499*(1+R499),2)+TRUNC(L499*(1+R499),2)+TRUNC(M499*(1+R499),2)+TRUNC(N499*(1+R499),2)+TRUNC(O499*(1+R499),2)+TRUNC(P499*(1+R499),2))))&lt;=0,TRUNC(H499*(1+R499),2),IF(AND(IF(AND(H499*(1+R499)&lt;&gt;0,(TRUNC(H499*(1+R499),2)+(TRUNC(AK499,2)-(TRUNC(H499*(1+R499),2)+TRUNC(J499*(1+R499),2)+TRUNC(K499*(1+R499),2)+TRUNC(L499*(1+R499),2)+TRUNC(M499*(1+R499),2)+TRUNC(N499*(1+R499),2)+TRUNC(O499*(1+R499),2)+TRUNC(P499*(1+R499),2))))&gt;=0),ABS((H499*(1+R499)-(TRUNC(H499*(1+R499),2)+(TRUNC(AK499,2)-(TRUNC(H499*(1+R499),2)+TRUNC(J499*(1+R499),2)+TRUNC(K499*(1+R499),2)+TRUNC(L499*(1+R499),2)+TRUNC(M499*(1+R499),2)+TRUNC(N499*(1+R499),2)+TRUNC(O499*(1+R499),2)+TRUNC(P499*(1+R499),2)))))/H499*(1+R499))&lt;=ABS((H499*(1+R499)-(TRUNC(H499*(1+R499),2)+(TRUNC(AK499,2)-(TRUNC(H499*(1+R499),2)+TRUNC(J499*(1+R499),2)+TRUNC(K499*(1+R499),2)+TRUNC(L499*(1+R499),2)+TRUNC(M499*(1+R499),2)+TRUNC(N499*(1+R499),2)+TRUNC(O499*(1+R499),2)+TRUNC(P499*(1+R499),2)))))/H499*(1+R499)),TRUE),IF(AND(J499*(1+R499)&lt;&gt;0,(TRUNC(J499*(1+R499),2)+(TRUNC(AK499,2)-(TRUNC(H499*(1+R499),2)+TRUNC(J499*(1+R499),2)+TRUNC(K499*(1+R499),2)+TRUNC(L499*(1+R499),2)+TRUNC(M499*(1+R499),2)+TRUNC(N499*(1+R499),2)+TRUNC(O499*(1+R499),2)+TRUNC(P499*(1+R499),2))))&gt;=0),ABS((H499*(1+R499)-(TRUNC(H499*(1+R499),2)+(TRUNC(AK499,2)-(TRUNC(H499*(1+R499),2)+TRUNC(J499*(1+R499),2)+TRUNC(K499*(1+R499),2)+TRUNC(L499*(1+R499),2)+TRUNC(M499*(1+R499),2)+TRUNC(N499*(1+R499),2)+TRUNC(O499*(1+R499),2)+TRUNC(P499*(1+R499),2)))))/H499*(1+R499))&lt;=ABS((J499*(1+R499)-(TRUNC(J499*(1+R499),2)+(TRUNC(AK499,2)-(TRUNC(H499*(1+R499),2)+TRUNC(J499*(1+R499),2)+TRUNC(K499*(1+R499),2)+TRUNC(L499*(1+R499),2)+TRUNC(M499*(1+R499),2)+TRUNC(N499*(1+R499),2)+TRUNC(O499*(1+R499),2)+TRUNC(P499*(1+R499),2)))))/J499*(1+R499)),TRUE),IF(AND(K499*(1+R499)&lt;&gt;0,(TRUNC(K499*(1+R499),2)+(TRUNC(AK499,2)-(TRUNC(H499*(1+R499),2)+TRUNC(J499*(1+R499),2)+TRUNC(K499*(1+R499),2)+TRUNC(L499*(1+R499),2)+TRUNC(M499*(1+R499),2)+TRUNC(N499*(1+R499),2)+TRUNC(O499*(1+R499),2)+TRUNC(P499*(1+R499),2))))&gt;=0),ABS((H499*(1+R499)-(TRUNC(H499*(1+R499),2)+(TRUNC(AK499,2)-(TRUNC(H499*(1+R499),2)+TRUNC(J499*(1+R499),2)+TRUNC(K499*(1+R499),2)+TRUNC(L499*(1+R499),2)+TRUNC(M499*(1+R499),2)+TRUNC(N499*(1+R499),2)+TRUNC(O499*(1+R499),2)+TRUNC(P499*(1+R499),2)))))/H499*(1+R499))&lt;=ABS((K499*(1+R499)-(TRUNC(K499*(1+R499),2)+(TRUNC(AK499,2)-(TRUNC(H499*(1+R499),2)+TRUNC(J499*(1+R499),2)+TRUNC(K499*(1+R499),2)+TRUNC(L499*(1+R499),2)+TRUNC(M499*(1+R499),2)+TRUNC(N499*(1+R499),2)+TRUNC(O499*(1+R499),2)+TRUNC(P499*(1+R499),2)))))/K499*(1+R499)),TRUE),IF(AND(L499*(1+R499)&lt;&gt;0,(TRUNC(L499*(1+R499),2)+(TRUNC(AK499,2)-(TRUNC(H499*(1+R499),2)+TRUNC(J499*(1+R499),2)+TRUNC(K499*(1+R499),2)+TRUNC(L499*(1+R499),2)+TRUNC(M499*(1+R499),2)+TRUNC(N499*(1+R499),2)+TRUNC(O499*(1+R499),2)+TRUNC(P499*(1+R499),2))))&gt;=0),ABS((H499*(1+R499)-(TRUNC(H499*(1+R499),2)+(TRUNC(AK499,2)-(TRUNC(H499*(1+R499),2)+TRUNC(J499*(1+R499),2)+TRUNC(K499*(1+R499),2)+TRUNC(L499*(1+R499),2)+TRUNC(M499*(1+R499),2)+TRUNC(N499*(1+R499),2)+TRUNC(O499*(1+R499),2)+TRUNC(P499*(1+R499),2)))))/H499*(1+R499))&lt;=ABS((L499*(1+R499)-(TRUNC(L499*(1+R499),2)+(TRUNC(AK499,2)-(TRUNC(H499*(1+R499),2)+TRUNC(J499*(1+R499),2)+TRUNC(K499*(1+R499),2)+TRUNC(L499*(1+R499),2)+TRUNC(M499*(1+R499),2)+TRUNC(N499*(1+R499),2)+TRUNC(O499*(1+R499),2)+TRUNC(P499*(1+R499),2)))))/L499*(1+R499)),TRUE),IF(AND(M499*(1+R499)&lt;&gt;0,(TRUNC(M499*(1+R499),2)+(TRUNC(AK499,2)-(TRUNC(H499*(1+R499),2)+TRUNC(J499*(1+R499),2)+TRUNC(K499*(1+R499),2)+TRUNC(L499*(1+R499),2)+TRUNC(M499*(1+R499),2)+TRUNC(N499*(1+R499),2)+TRUNC(O499*(1+R499),2)+TRUNC(P499*(1+R499),2))))&gt;=0),ABS((H499*(1+R499)-(TRUNC(H499*(1+R499),2)+(TRUNC(AK499,2)-(TRUNC(H499*(1+R499),2)+TRUNC(J499*(1+R499),2)+TRUNC(K499*(1+R499),2)+TRUNC(L499*(1+R499),2)+TRUNC(M499*(1+R499),2)+TRUNC(N499*(1+R499),2)+TRUNC(O499*(1+R499),2)+TRUNC(P499*(1+R499),2)))))/H499*(1+R499))&lt;=ABS((M499*(1+R499)-(TRUNC(M499*(1+R499),2)+(TRUNC(AK499,2)-(TRUNC(H499*(1+R499),2)+TRUNC(J499*(1+R499),2)+TRUNC(K499*(1+R499),2)+TRUNC(L499*(1+R499),2)+TRUNC(M499*(1+R499),2)+TRUNC(N499*(1+R499),2)+TRUNC(O499*(1+R499),2)+TRUNC(P499*(1+R499),2)))))/M499*(1+R499)),TRUE),IF(AND(N499*(1+R499)&lt;&gt;0,(TRUNC(N499*(1+R499),2)+(TRUNC(AK499,2)-(TRUNC(H499*(1+R499),2)+TRUNC(J499*(1+R499),2)+TRUNC(K499*(1+R499),2)+TRUNC(L499*(1+R499),2)+TRUNC(M499*(1+R499),2)+TRUNC(N499*(1+R499),2)+TRUNC(O499*(1+R499),2)+TRUNC(P499*(1+R499),2))))&gt;=0),ABS((H499*(1+R499)-(TRUNC(H499*(1+R499),2)+(TRUNC(AK499,2)-(TRUNC(H499*(1+R499),2)+TRUNC(J499*(1+R499),2)+TRUNC(K499*(1+R499),2)+TRUNC(L499*(1+R499),2)+TRUNC(M499*(1+R499),2)+TRUNC(N499*(1+R499),2)+TRUNC(O499*(1+R499),2)+TRUNC(P499*(1+R499),2)))))/H499*(1+R499))&lt;=ABS((N499*(1+R499)-(TRUNC(N499*(1+R499),2)+(TRUNC(AK499,2)-(TRUNC(H499*(1+R499),2)+TRUNC(J499*(1+R499),2)+TRUNC(K499*(1+R499),2)+TRUNC(L499*(1+R499),2)+TRUNC(M499*(1+R499),2)+TRUNC(N499*(1+R499),2)+TRUNC(O499*(1+R499),2)+TRUNC(P499*(1+R499),2)))))/N499*(1+R499)),TRUE),IF(AND(O499*(1+R499)&lt;&gt;0,(TRUNC(O499*(1+R499),2)+(TRUNC(AK499,2)-(TRUNC(H499*(1+R499),2)+TRUNC(J499*(1+R499),2)+TRUNC(K499*(1+R499),2)+TRUNC(L499*(1+R499),2)+TRUNC(M499*(1+R499),2)+TRUNC(N499*(1+R499),2)+TRUNC(O499*(1+R499),2)+TRUNC(P499*(1+R499),2))))&gt;=0),ABS((H499*(1+R499)-(TRUNC(H499*(1+R499),2)+(TRUNC(AK499,2)-(TRUNC(H499*(1+R499),2)+TRUNC(J499*(1+R499),2)+TRUNC(K499*(1+R499),2)+TRUNC(L499*(1+R499),2)+TRUNC(M499*(1+R499),2)+TRUNC(N499*(1+R499),2)+TRUNC(O499*(1+R499),2)+TRUNC(P499*(1+R499),2)))))/H499*(1+R499))&lt;=ABS((O499*(1+R499)-(TRUNC(O499*(1+R499),2)+(TRUNC(AK499,2)-(TRUNC(H499*(1+R499),2)+TRUNC(J499*(1+R499),2)+TRUNC(K499*(1+R499),2)+TRUNC(L499*(1+R499),2)+TRUNC(M499*(1+R499),2)+TRUNC(N499*(1+R499),2)+TRUNC(O499*(1+R499),2)+TRUNC(P499*(1+R499),2)))))/O499*(1+R499)),TRUE),IF(AND(P499*(1+R499)&lt;&gt;0,(TRUNC(P499*(1+R499),2)+(TRUNC(AK499,2)-(TRUNC(H499*(1+R499),2)+TRUNC(J499*(1+R499),2)+TRUNC(K499*(1+R499),2)+TRUNC(L499*(1+R499),2)+TRUNC(M499*(1+R499),2)+TRUNC(N499*(1+R499),2)+TRUNC(O499*(1+R499),2)+TRUNC(P499*(1+R499),2))))&gt;=0),ABS((H499*(1+R499)-(TRUNC(H499*(1+R499),2)+(TRUNC(AK499,2)-(TRUNC(H499*(1+R499),2)+TRUNC(J499*(1+R499),2)+TRUNC(K499*(1+R499),2)+TRUNC(L499*(1+R499),2)+TRUNC(M499*(1+R499),2)+TRUNC(N499*(1+R499),2)+TRUNC(O499*(1+R499),2)+TRUNC(P499*(1+R499),2)))))/H499*(1+R499))&lt;=ABS((P499*(1+R499)-(TRUNC(P499*(1+R499),2)+(TRUNC(AK499,2)-(TRUNC(H499*(1+R499),2)+TRUNC(J499*(1+R499),2)+TRUNC(K499*(1+R499),2)+TRUNC(L499*(1+R499),2)+TRUNC(M499*(1+R499),2)+TRUNC(N499*(1+R499),2)+TRUNC(O499*(1+R499),2)+TRUNC(P499*(1+R499),2)))))/P499*(1+R499)),TRUE)),TRUNC(H499*(1+R499),2)+(TRUNC(AK499,2)-(TRUNC(H499*(1+R499),2)+TRUNC(J499*(1+R499),2)+TRUNC(K499*(1+R499),2)+TRUNC(L499*(1+R499),2)+TRUNC(M499*(1+R499),2)+TRUNC(N499*(1+R499),2)+TRUNC(O499*(1+R499),2)+TRUNC(P499*(1+R499),2))),TRUNC(H499*(1+R499),2)))))</f>
        <v>12.949999999999998</v>
      </c>
      <c r="T499" s="363">
        <f t="shared" ref="T499:T519" si="475">IF(S499*G499=0,0,IF((TRUNC(AL499,2)-(TRUNC(S499*G499,2)+TRUNC(W499*G499,2)+TRUNC(Y499*G499,2)+TRUNC(AA499*G499,2)+TRUNC(AC499*G499,2)+TRUNC(AE499*G499,2)+TRUNC(AG499*G499,2)+TRUNC(AI499*G499,2)))=0,TRUNC(S499*G499,2),IF((TRUNC(TRUNC(S499*G499,2),2)+(TRUNC(AL499,2)-(TRUNC(S499*G499,2)+TRUNC(W499*G499,2)+TRUNC(Y499*G499,2)+TRUNC(AA499*G499,2)+TRUNC(AC499*G499,2)+TRUNC(AE499*G499,2)+TRUNC(AG499*G499,2)+TRUNC(AI499*G499,2))))&lt;=0,TRUNC(S499*G499,2),IF(AND(IF(AND(S499*G499&lt;&gt;0,(TRUNC(S499*G499,2)+(TRUNC(AL499,2)-(TRUNC(S499*G499,2)+TRUNC(W499*G499,2)+TRUNC(Y499*G499,2)+TRUNC(AA499*G499,2)+TRUNC(AC499*G499,2)+TRUNC(AE499*G499,2)+TRUNC(AG499*G499,2)+TRUNC(AI499*G499,2))))&gt;=0),ABS((S499*G499-(TRUNC(S499*G499,2)+(TRUNC(AL499,2)-(TRUNC(S499*G499,2)+TRUNC(W499*G499,2)+TRUNC(Y499*G499,2)+TRUNC(AA499*G499,2)+TRUNC(AC499*G499,2)+TRUNC(AE499*G499,2)+TRUNC(AG499*G499,2)+TRUNC(AI499*G499,2)))))/S499*G499)&lt;=ABS((S499*G499-(TRUNC(S499*G499,2)+(TRUNC(AL499,2)-(TRUNC(S499*G499,2)+TRUNC(W499*G499,2)+TRUNC(Y499*G499,2)+TRUNC(AA499*G499,2)+TRUNC(AC499*G499,2)+TRUNC(AE499*G499,2)+TRUNC(AG499*G499,2)+TRUNC(AI499*G499,2)))))/S499*G499),TRUE),IF(AND(W499*G499&lt;&gt;0,(TRUNC(W499*G499,2)+(TRUNC(AL499,2)-(TRUNC(S499*G499,2)+TRUNC(W499*G499,2)+TRUNC(Y499*G499,2)+TRUNC(AA499*G499,2)+TRUNC(AC499*G499,2)+TRUNC(AE499*G499,2)+TRUNC(AG499*G499,2)+TRUNC(AI499*G499,2))))&gt;=0),ABS((S499*G499-(TRUNC(S499*G499,2)+(TRUNC(AL499,2)-(TRUNC(S499*G499,2)+TRUNC(W499*G499,2)+TRUNC(Y499*G499,2)+TRUNC(AA499*G499,2)+TRUNC(AC499*G499,2)+TRUNC(AE499*G499,2)+TRUNC(AG499*G499,2)+TRUNC(AI499*G499,2)))))/S499*G499)&lt;=ABS((W499*G499-(TRUNC(W499*G499,2)+(TRUNC(AL499,2)-(TRUNC(S499*G499,2)+TRUNC(W499*G499,2)+TRUNC(Y499*G499,2)+TRUNC(AA499*G499,2)+TRUNC(AC499*G499,2)+TRUNC(AE499*G499,2)+TRUNC(AG499*G499,2)+TRUNC(AI499*G499,2)))))/W499*G499),TRUE),IF(AND(Y499*G499&lt;&gt;0,(TRUNC(Y499*G499,2)+(TRUNC(AL499,2)-(TRUNC(S499*G499,2)+TRUNC(W499*G499,2)+TRUNC(Y499*G499,2)+TRUNC(AA499*G499,2)+TRUNC(AC499*G499,2)+TRUNC(AE499*G499,2)+TRUNC(AG499*G499,2)+TRUNC(AI499*G499,2))))&gt;=0),ABS((S499*G499-(TRUNC(S499*G499,2)+(TRUNC(AL499,2)-(TRUNC(S499*G499,2)+TRUNC(W499*G499,2)+TRUNC(Y499*G499,2)+TRUNC(AA499*G499,2)+TRUNC(AC499*G499,2)+TRUNC(AE499*G499,2)+TRUNC(AG499*G499,2)+TRUNC(AI499*G499,2)))))/S499*G499)&lt;=ABS((Y499*G499-(TRUNC(Y499*G499,2)+(TRUNC(AL499,2)-(TRUNC(S499*G499,2)+TRUNC(W499*G499,2)+TRUNC(Y499*G499,2)+TRUNC(AA499*G499,2)+TRUNC(AC499*G499,2)+TRUNC(AE499*G499,2)+TRUNC(AG499*G499,2)+TRUNC(AI499*G499,2)))))/Y499*G499),TRUE),IF(AND(AA499*G499&lt;&gt;0,(TRUNC(AA499*G499,2)+(TRUNC(AL499,2)-(TRUNC(S499*G499,2)+TRUNC(W499*G499,2)+TRUNC(Y499*G499,2)+TRUNC(AA499*G499,2)+TRUNC(AC499*G499,2)+TRUNC(AE499*G499,2)+TRUNC(AG499*G499,2)+TRUNC(AI499*G499,2))))&gt;=0),ABS((S499*G499-(TRUNC(S499*G499,2)+(TRUNC(AL499,2)-(TRUNC(S499*G499,2)+TRUNC(W499*G499,2)+TRUNC(Y499*G499,2)+TRUNC(AA499*G499,2)+TRUNC(AC499*G499,2)+TRUNC(AE499*G499,2)+TRUNC(AG499*G499,2)+TRUNC(AI499*G499,2)))))/S499*G499)&lt;=ABS((AA499*G499-(TRUNC(AA499*G499,2)+(TRUNC(AL499,2)-(TRUNC(S499*G499,2)+TRUNC(W499*G499,2)+TRUNC(Y499*G499,2)+TRUNC(AA499*G499,2)+TRUNC(AC499*G499,2)+TRUNC(AE499*G499,2)+TRUNC(AG499*G499,2)+TRUNC(AI499*G499,2)))))/AA499*G499),TRUE),IF(AND(AC499*G499&lt;&gt;0,(TRUNC(AC499*G499,2)+(TRUNC(AL499,2)-(TRUNC(S499*G499,2)+TRUNC(W499*G499,2)+TRUNC(Y499*G499,2)+TRUNC(AA499*G499,2)+TRUNC(AC499*G499,2)+TRUNC(AE499*G499,2)+TRUNC(AG499*G499,2)+TRUNC(AI499*G499,2))))&gt;=0),ABS((S499*G499-(TRUNC(S499*G499,2)+(TRUNC(AL499,2)-(TRUNC(S499*G499,2)+TRUNC(W499*G499,2)+TRUNC(Y499*G499,2)+TRUNC(AA499*G499,2)+TRUNC(AC499*G499,2)+TRUNC(AE499*G499,2)+TRUNC(AG499*G499,2)+TRUNC(AI499*G499,2)))))/S499*G499)&lt;=ABS((AC499*G499-(TRUNC(AC499*G499,2)+(TRUNC(AL499,2)-(TRUNC(S499*G499,2)+TRUNC(W499*G499,2)+TRUNC(Y499*G499,2)+TRUNC(AA499*G499,2)+TRUNC(AC499*G499,2)+TRUNC(AE499*G499,2)+TRUNC(AG499*G499,2)+TRUNC(AI499*G499,2)))))/AC499*G499),TRUE),IF(AND(AE499*G499&lt;&gt;0,(TRUNC(AE499*G499,2)+(TRUNC(AL499,2)-(TRUNC(S499*G499,2)+TRUNC(W499*G499,2)+TRUNC(Y499*G499,2)+TRUNC(AA499*G499,2)+TRUNC(AC499*G499,2)+TRUNC(AE499*G499,2)+TRUNC(AG499*G499,2)+TRUNC(AI499*G499,2))))&gt;=0),ABS((S499*G499-(TRUNC(S499*G499,2)+(TRUNC(AL499,2)-(TRUNC(S499*G499,2)+TRUNC(W499*G499,2)+TRUNC(Y499*G499,2)+TRUNC(AA499*G499,2)+TRUNC(AC499*G499,2)+TRUNC(AE499*G499,2)+TRUNC(AG499*G499,2)+TRUNC(AI499*G499,2)))))/S499*G499)&lt;=ABS((AE499*G499-(TRUNC(AE499*G499,2)+(TRUNC(AL499,2)-(TRUNC(S499*G499,2)+TRUNC(W499*G499,2)+TRUNC(Y499*G499,2)+TRUNC(AA499*G499,2)+TRUNC(AC499*G499,2)+TRUNC(AE499*G499,2)+TRUNC(AG499*G499,2)+TRUNC(AI499*G499,2)))))/AE499*G499),TRUE),IF(AND(AG499*G499&lt;&gt;0,(TRUNC(AG499*G499,2)+(TRUNC(AL499,2)-(TRUNC(S499*G499,2)+TRUNC(W499*G499,2)+TRUNC(Y499*G499,2)+TRUNC(AA499*G499,2)+TRUNC(AC499*G499,2)+TRUNC(AE499*G499,2)+TRUNC(AG499*G499,2)+TRUNC(AI499*G499,2))))&gt;=0),ABS((S499*G499-(TRUNC(S499*G499,2)+(TRUNC(AL499,2)-(TRUNC(S499*G499,2)+TRUNC(W499*G499,2)+TRUNC(Y499*G499,2)+TRUNC(AA499*G499,2)+TRUNC(AC499*G499,2)+TRUNC(AE499*G499,2)+TRUNC(AG499*G499,2)+TRUNC(AI499*G499,2)))))/S499*G499)&lt;=ABS((AG499*G499-(TRUNC(AG499*G499,2)+(TRUNC(AL499,2)-(TRUNC(S499*G499,2)+TRUNC(W499*G499,2)+TRUNC(Y499*G499,2)+TRUNC(AA499*G499,2)+TRUNC(AC499*G499,2)+TRUNC(AE499*G499,2)+TRUNC(AG499*G499,2)+TRUNC(AI499*G499,2)))))/AG499*G499),TRUE),IF(AND(AI499*G499&lt;&gt;0,(TRUNC(AI499*G499,2)+(TRUNC(AL499,2)-(TRUNC(S499*G499,2)+TRUNC(W499*G499,2)+TRUNC(Y499*G499,2)+TRUNC(AA499*G499,2)+TRUNC(AC499*G499,2)+TRUNC(AE499*G499,2)+TRUNC(AG499*G499,2)+TRUNC(AI499*G499,2))))&gt;=0),ABS((S499*G499-(TRUNC(S499*G499,2)+(TRUNC(AL499,2)-(TRUNC(S499*G499,2)+TRUNC(W499*G499,2)+TRUNC(Y499*G499,2)+TRUNC(AA499*G499,2)+TRUNC(AC499*G499,2)+TRUNC(AE499*G499,2)+TRUNC(AG499*G499,2)+TRUNC(AI499*G499,2)))))/S499*G499)&lt;=ABS((AI499*G499-(TRUNC(AI499*G499,2)+(TRUNC(AL499,2)-(TRUNC(S499*G499,2)+TRUNC(W499*G499,2)+TRUNC(Y499*G499,2)+TRUNC(AA499*G499,2)+TRUNC(AC499*G499,2)+TRUNC(AE499*G499,2)+TRUNC(AG499*G499,2)+TRUNC(AI499*G499,2)))))/AI499*G499),TRUE)),TRUNC(S499*G499,2)+(TRUNC(AL499,2)-(TRUNC(S499*G499,2)+TRUNC(W499*G499,2)+TRUNC(Y499*G499,2)+TRUNC(AA499*G499,2)+TRUNC(AC499*G499,2)+TRUNC(AE499*G499,2)+TRUNC(AG499*G499,2)+TRUNC(AI499*G499,2))),TRUNC(S499*G499,2)))))</f>
        <v>25.9</v>
      </c>
      <c r="U499" s="363">
        <f t="shared" ref="U499:U519" si="476">TRUNC(AE499 + Y499 + W499 + AI499 + AC499 + AA499 + AG499, 2)</f>
        <v>9.1300000000000008</v>
      </c>
      <c r="V499" s="363">
        <f t="shared" ref="V499:V519" si="477">TRUNC(AF499 + Z499 + X499 + AJ499 + AD499 + AB499 + AH499, 2)</f>
        <v>18.260000000000002</v>
      </c>
      <c r="W499" s="363">
        <f t="shared" ref="W499:W519" si="478">IF(J499*(1+R499)=0,0,IF((TRUNC(AK499,2)-(TRUNC(H499*(1+R499),2)+TRUNC(J499*(1+R499),2)+TRUNC(K499*(1+R499),2)+TRUNC(L499*(1+R499),2)+TRUNC(M499*(1+R499),2)+TRUNC(N499*(1+R499),2)+TRUNC(O499*(1+R499),2)+TRUNC(P499*(1+R499),2)))=0,TRUNC(J499*(1+R499),2),IF((TRUNC(TRUNC(J499*(1+R499),2),2)+(TRUNC(AK499,2)-(TRUNC(H499*(1+R499),2)+TRUNC(J499*(1+R499),2)+TRUNC(K499*(1+R499),2)+TRUNC(L499*(1+R499),2)+TRUNC(M499*(1+R499),2)+TRUNC(N499*(1+R499),2)+TRUNC(O499*(1+R499),2)+TRUNC(P499*(1+R499),2))))&lt;=0,TRUNC(J499*(1+R499),2),IF(AND(IF(AND(H499*(1+R499)&lt;&gt;0,(TRUNC(H499*(1+R499),2)+(TRUNC(AK499,2)-(TRUNC(H499*(1+R499),2)+TRUNC(J499*(1+R499),2)+TRUNC(K499*(1+R499),2)+TRUNC(L499*(1+R499),2)+TRUNC(M499*(1+R499),2)+TRUNC(N499*(1+R499),2)+TRUNC(O499*(1+R499),2)+TRUNC(P499*(1+R499),2))))&gt;=0),ABS((J499*(1+R499)-(TRUNC(J499*(1+R499),2)+(TRUNC(AK499,2)-(TRUNC(H499*(1+R499),2)+TRUNC(J499*(1+R499),2)+TRUNC(K499*(1+R499),2)+TRUNC(L499*(1+R499),2)+TRUNC(M499*(1+R499),2)+TRUNC(N499*(1+R499),2)+TRUNC(O499*(1+R499),2)+TRUNC(P499*(1+R499),2)))))/J499*(1+R499))&lt;ABS((H499*(1+R499)-(TRUNC(H499*(1+R499),2)+(TRUNC(AK499,2)-(TRUNC(H499*(1+R499),2)+TRUNC(J499*(1+R499),2)+TRUNC(K499*(1+R499),2)+TRUNC(L499*(1+R499),2)+TRUNC(M499*(1+R499),2)+TRUNC(N499*(1+R499),2)+TRUNC(O499*(1+R499),2)+TRUNC(P499*(1+R499),2)))))/H499*(1+R499)),TRUE),IF(AND(J499*(1+R499)&lt;&gt;0,(TRUNC(J499*(1+R499),2)+(TRUNC(AK499,2)-(TRUNC(H499*(1+R499),2)+TRUNC(J499*(1+R499),2)+TRUNC(K499*(1+R499),2)+TRUNC(L499*(1+R499),2)+TRUNC(M499*(1+R499),2)+TRUNC(N499*(1+R499),2)+TRUNC(O499*(1+R499),2)+TRUNC(P499*(1+R499),2))))&gt;=0),ABS((J499*(1+R499)-(TRUNC(J499*(1+R499),2)+(TRUNC(AK499,2)-(TRUNC(H499*(1+R499),2)+TRUNC(J499*(1+R499),2)+TRUNC(K499*(1+R499),2)+TRUNC(L499*(1+R499),2)+TRUNC(M499*(1+R499),2)+TRUNC(N499*(1+R499),2)+TRUNC(O499*(1+R499),2)+TRUNC(P499*(1+R499),2)))))/J499*(1+R499))&lt;=ABS((J499*(1+R499)-(TRUNC(J499*(1+R499),2)+(TRUNC(AK499,2)-(TRUNC(H499*(1+R499),2)+TRUNC(J499*(1+R499),2)+TRUNC(K499*(1+R499),2)+TRUNC(L499*(1+R499),2)+TRUNC(M499*(1+R499),2)+TRUNC(N499*(1+R499),2)+TRUNC(O499*(1+R499),2)+TRUNC(P499*(1+R499),2)))))/J499*(1+R499)),TRUE),IF(AND(K499*(1+R499)&lt;&gt;0,(TRUNC(K499*(1+R499),2)+(TRUNC(AK499,2)-(TRUNC(H499*(1+R499),2)+TRUNC(J499*(1+R499),2)+TRUNC(K499*(1+R499),2)+TRUNC(L499*(1+R499),2)+TRUNC(M499*(1+R499),2)+TRUNC(N499*(1+R499),2)+TRUNC(O499*(1+R499),2)+TRUNC(P499*(1+R499),2))))&gt;=0),ABS((J499*(1+R499)-(TRUNC(J499*(1+R499),2)+(TRUNC(AK499,2)-(TRUNC(H499*(1+R499),2)+TRUNC(J499*(1+R499),2)+TRUNC(K499*(1+R499),2)+TRUNC(L499*(1+R499),2)+TRUNC(M499*(1+R499),2)+TRUNC(N499*(1+R499),2)+TRUNC(O499*(1+R499),2)+TRUNC(P499*(1+R499),2)))))/J499*(1+R499))&lt;=ABS((K499*(1+R499)-(TRUNC(K499*(1+R499),2)+(TRUNC(AK499,2)-(TRUNC(H499*(1+R499),2)+TRUNC(J499*(1+R499),2)+TRUNC(K499*(1+R499),2)+TRUNC(L499*(1+R499),2)+TRUNC(M499*(1+R499),2)+TRUNC(N499*(1+R499),2)+TRUNC(O499*(1+R499),2)+TRUNC(P499*(1+R499),2)))))/K499*(1+R499)),TRUE),IF(AND(L499*(1+R499)&lt;&gt;0,(TRUNC(L499*(1+R499),2)+(TRUNC(AK499,2)-(TRUNC(H499*(1+R499),2)+TRUNC(J499*(1+R499),2)+TRUNC(K499*(1+R499),2)+TRUNC(L499*(1+R499),2)+TRUNC(M499*(1+R499),2)+TRUNC(N499*(1+R499),2)+TRUNC(O499*(1+R499),2)+TRUNC(P499*(1+R499),2))))&gt;=0),ABS((J499*(1+R499)-(TRUNC(J499*(1+R499),2)+(TRUNC(AK499,2)-(TRUNC(H499*(1+R499),2)+TRUNC(J499*(1+R499),2)+TRUNC(K499*(1+R499),2)+TRUNC(L499*(1+R499),2)+TRUNC(M499*(1+R499),2)+TRUNC(N499*(1+R499),2)+TRUNC(O499*(1+R499),2)+TRUNC(P499*(1+R499),2)))))/J499*(1+R499))&lt;=ABS((L499*(1+R499)-(TRUNC(L499*(1+R499),2)+(TRUNC(AK499,2)-(TRUNC(H499*(1+R499),2)+TRUNC(J499*(1+R499),2)+TRUNC(K499*(1+R499),2)+TRUNC(L499*(1+R499),2)+TRUNC(M499*(1+R499),2)+TRUNC(N499*(1+R499),2)+TRUNC(O499*(1+R499),2)+TRUNC(P499*(1+R499),2)))))/L499*(1+R499)),TRUE),IF(AND(M499*(1+R499)&lt;&gt;0,(TRUNC(M499*(1+R499),2)+(TRUNC(AK499,2)-(TRUNC(H499*(1+R499),2)+TRUNC(J499*(1+R499),2)+TRUNC(K499*(1+R499),2)+TRUNC(L499*(1+R499),2)+TRUNC(M499*(1+R499),2)+TRUNC(N499*(1+R499),2)+TRUNC(O499*(1+R499),2)+TRUNC(P499*(1+R499),2))))&gt;=0),ABS((J499*(1+R499)-(TRUNC(J499*(1+R499),2)+(TRUNC(AK499,2)-(TRUNC(H499*(1+R499),2)+TRUNC(J499*(1+R499),2)+TRUNC(K499*(1+R499),2)+TRUNC(L499*(1+R499),2)+TRUNC(M499*(1+R499),2)+TRUNC(N499*(1+R499),2)+TRUNC(O499*(1+R499),2)+TRUNC(P499*(1+R499),2)))))/J499*(1+R499))&lt;=ABS((M499*(1+R499)-(TRUNC(M499*(1+R499),2)+(TRUNC(AK499,2)-(TRUNC(H499*(1+R499),2)+TRUNC(J499*(1+R499),2)+TRUNC(K499*(1+R499),2)+TRUNC(L499*(1+R499),2)+TRUNC(M499*(1+R499),2)+TRUNC(N499*(1+R499),2)+TRUNC(O499*(1+R499),2)+TRUNC(P499*(1+R499),2)))))/M499*(1+R499)),TRUE),IF(AND(N499*(1+R499)&lt;&gt;0,(TRUNC(N499*(1+R499),2)+(TRUNC(AK499,2)-(TRUNC(H499*(1+R499),2)+TRUNC(J499*(1+R499),2)+TRUNC(K499*(1+R499),2)+TRUNC(L499*(1+R499),2)+TRUNC(M499*(1+R499),2)+TRUNC(N499*(1+R499),2)+TRUNC(O499*(1+R499),2)+TRUNC(P499*(1+R499),2))))&gt;=0),ABS((J499*(1+R499)-(TRUNC(J499*(1+R499),2)+(TRUNC(AK499,2)-(TRUNC(H499*(1+R499),2)+TRUNC(J499*(1+R499),2)+TRUNC(K499*(1+R499),2)+TRUNC(L499*(1+R499),2)+TRUNC(M499*(1+R499),2)+TRUNC(N499*(1+R499),2)+TRUNC(O499*(1+R499),2)+TRUNC(P499*(1+R499),2)))))/J499*(1+R499))&lt;=ABS((N499*(1+R499)-(TRUNC(N499*(1+R499),2)+(TRUNC(AK499,2)-(TRUNC(H499*(1+R499),2)+TRUNC(J499*(1+R499),2)+TRUNC(K499*(1+R499),2)+TRUNC(L499*(1+R499),2)+TRUNC(M499*(1+R499),2)+TRUNC(N499*(1+R499),2)+TRUNC(O499*(1+R499),2)+TRUNC(P499*(1+R499),2)))))/N499*(1+R499)),TRUE),IF(AND(O499*(1+R499)&lt;&gt;0,(TRUNC(O499*(1+R499),2)+(TRUNC(AK499,2)-(TRUNC(H499*(1+R499),2)+TRUNC(J499*(1+R499),2)+TRUNC(K499*(1+R499),2)+TRUNC(L499*(1+R499),2)+TRUNC(M499*(1+R499),2)+TRUNC(N499*(1+R499),2)+TRUNC(O499*(1+R499),2)+TRUNC(P499*(1+R499),2))))&gt;=0),ABS((J499*(1+R499)-(TRUNC(J499*(1+R499),2)+(TRUNC(AK499,2)-(TRUNC(H499*(1+R499),2)+TRUNC(J499*(1+R499),2)+TRUNC(K499*(1+R499),2)+TRUNC(L499*(1+R499),2)+TRUNC(M499*(1+R499),2)+TRUNC(N499*(1+R499),2)+TRUNC(O499*(1+R499),2)+TRUNC(P499*(1+R499),2)))))/J499*(1+R499))&lt;=ABS((O499*(1+R499)-(TRUNC(O499*(1+R499),2)+(TRUNC(AK499,2)-(TRUNC(H499*(1+R499),2)+TRUNC(J499*(1+R499),2)+TRUNC(K499*(1+R499),2)+TRUNC(L499*(1+R499),2)+TRUNC(M499*(1+R499),2)+TRUNC(N499*(1+R499),2)+TRUNC(O499*(1+R499),2)+TRUNC(P499*(1+R499),2)))))/O499*(1+R499)),TRUE),IF(AND(P499*(1+R499)&lt;&gt;0,(TRUNC(P499*(1+R499),2)+(TRUNC(AK499,2)-(TRUNC(H499*(1+R499),2)+TRUNC(J499*(1+R499),2)+TRUNC(K499*(1+R499),2)+TRUNC(L499*(1+R499),2)+TRUNC(M499*(1+R499),2)+TRUNC(N499*(1+R499),2)+TRUNC(O499*(1+R499),2)+TRUNC(P499*(1+R499),2))))&gt;=0),ABS((J499*(1+R499)-(TRUNC(J499*(1+R499),2)+(TRUNC(AK499,2)-(TRUNC(H499*(1+R499),2)+TRUNC(J499*(1+R499),2)+TRUNC(K499*(1+R499),2)+TRUNC(L499*(1+R499),2)+TRUNC(M499*(1+R499),2)+TRUNC(N499*(1+R499),2)+TRUNC(O499*(1+R499),2)+TRUNC(P499*(1+R499),2)))))/J499*(1+R499))&lt;=ABS((P499*(1+R499)-(TRUNC(P499*(1+R499),2)+(TRUNC(AK499,2)-(TRUNC(H499*(1+R499),2)+TRUNC(J499*(1+R499),2)+TRUNC(K499*(1+R499),2)+TRUNC(L499*(1+R499),2)+TRUNC(M499*(1+R499),2)+TRUNC(N499*(1+R499),2)+TRUNC(O499*(1+R499),2)+TRUNC(P499*(1+R499),2)))))/P499*(1+R499)),TRUE)),TRUNC(J499*(1+R499),2)+(TRUNC(AK499,2)-(TRUNC(H499*(1+R499),2)+TRUNC(J499*(1+R499),2)+TRUNC(K499*(1+R499),2)+TRUNC(L499*(1+R499),2)+TRUNC(M499*(1+R499),2)+TRUNC(N499*(1+R499),2)+TRUNC(O499*(1+R499),2)+TRUNC(P499*(1+R499),2))),TRUNC(J499*(1+R499),2)))))</f>
        <v>9.1300000000000008</v>
      </c>
      <c r="X499" s="363">
        <f t="shared" ref="X499:X519" si="479">IF(W499*G499=0,0,IF((TRUNC(AL499,2)-(TRUNC(S499*G499,2)+TRUNC(W499*G499,2)+TRUNC(Y499*G499,2)+TRUNC(AA499*G499,2)+TRUNC(AC499*G499,2)+TRUNC(AE499*G499,2)+TRUNC(AG499*G499,2)+TRUNC(AI499*G499,2)))=0,TRUNC(W499*G499,2),IF((TRUNC(TRUNC(W499*G499,2),2)+(TRUNC(AL499,2)-(TRUNC(S499*G499,2)+TRUNC(W499*G499,2)+TRUNC(Y499*G499,2)+TRUNC(AA499*G499,2)+TRUNC(AC499*G499,2)+TRUNC(AE499*G499,2)+TRUNC(AG499*G499,2)+TRUNC(AI499*G499,2))))&lt;=0,TRUNC(W499*G499,2),IF(AND(IF(AND(S499*G499&lt;&gt;0,(TRUNC(S499*G499,2)+(TRUNC(AL499,2)-(TRUNC(S499*G499,2)+TRUNC(W499*G499,2)+TRUNC(Y499*G499,2)+TRUNC(AA499*G499,2)+TRUNC(AC499*G499,2)+TRUNC(AE499*G499,2)+TRUNC(AG499*G499,2)+TRUNC(AI499*G499,2))))&gt;=0),ABS((W499*G499-(TRUNC(W499*G499,2)+(TRUNC(AL499,2)-(TRUNC(S499*G499,2)+TRUNC(W499*G499,2)+TRUNC(Y499*G499,2)+TRUNC(AA499*G499,2)+TRUNC(AC499*G499,2)+TRUNC(AE499*G499,2)+TRUNC(AG499*G499,2)+TRUNC(AI499*G499,2)))))/W499*G499)&lt;ABS((S499*G499-(TRUNC(S499*G499,2)+(TRUNC(AL499,2)-(TRUNC(S499*G499,2)+TRUNC(W499*G499,2)+TRUNC(Y499*G499,2)+TRUNC(AA499*G499,2)+TRUNC(AC499*G499,2)+TRUNC(AE499*G499,2)+TRUNC(AG499*G499,2)+TRUNC(AI499*G499,2)))))/S499*G499),TRUE),IF(AND(W499*G499&lt;&gt;0,(TRUNC(W499*G499,2)+(TRUNC(AL499,2)-(TRUNC(S499*G499,2)+TRUNC(W499*G499,2)+TRUNC(Y499*G499,2)+TRUNC(AA499*G499,2)+TRUNC(AC499*G499,2)+TRUNC(AE499*G499,2)+TRUNC(AG499*G499,2)+TRUNC(AI499*G499,2))))&gt;=0),ABS((W499*G499-(TRUNC(W499*G499,2)+(TRUNC(AL499,2)-(TRUNC(S499*G499,2)+TRUNC(W499*G499,2)+TRUNC(Y499*G499,2)+TRUNC(AA499*G499,2)+TRUNC(AC499*G499,2)+TRUNC(AE499*G499,2)+TRUNC(AG499*G499,2)+TRUNC(AI499*G499,2)))))/W499*G499)&lt;=ABS((W499*G499-(TRUNC(W499*G499,2)+(TRUNC(AL499,2)-(TRUNC(S499*G499,2)+TRUNC(W499*G499,2)+TRUNC(Y499*G499,2)+TRUNC(AA499*G499,2)+TRUNC(AC499*G499,2)+TRUNC(AE499*G499,2)+TRUNC(AG499*G499,2)+TRUNC(AI499*G499,2)))))/W499*G499),TRUE),IF(AND(Y499*G499&lt;&gt;0,(TRUNC(Y499*G499,2)+(TRUNC(AL499,2)-(TRUNC(S499*G499,2)+TRUNC(W499*G499,2)+TRUNC(Y499*G499,2)+TRUNC(AA499*G499,2)+TRUNC(AC499*G499,2)+TRUNC(AE499*G499,2)+TRUNC(AG499*G499,2)+TRUNC(AI499*G499,2))))&gt;=0),ABS((W499*G499-(TRUNC(W499*G499,2)+(TRUNC(AL499,2)-(TRUNC(S499*G499,2)+TRUNC(W499*G499,2)+TRUNC(Y499*G499,2)+TRUNC(AA499*G499,2)+TRUNC(AC499*G499,2)+TRUNC(AE499*G499,2)+TRUNC(AG499*G499,2)+TRUNC(AI499*G499,2)))))/W499*G499)&lt;=ABS((Y499*G499-(TRUNC(Y499*G499,2)+(TRUNC(AL499,2)-(TRUNC(S499*G499,2)+TRUNC(W499*G499,2)+TRUNC(Y499*G499,2)+TRUNC(AA499*G499,2)+TRUNC(AC499*G499,2)+TRUNC(AE499*G499,2)+TRUNC(AG499*G499,2)+TRUNC(AI499*G499,2)))))/Y499*G499),TRUE),IF(AND(AA499*G499&lt;&gt;0,(TRUNC(AA499*G499,2)+(TRUNC(AL499,2)-(TRUNC(S499*G499,2)+TRUNC(W499*G499,2)+TRUNC(Y499*G499,2)+TRUNC(AA499*G499,2)+TRUNC(AC499*G499,2)+TRUNC(AE499*G499,2)+TRUNC(AG499*G499,2)+TRUNC(AI499*G499,2))))&gt;=0),ABS((W499*G499-(TRUNC(W499*G499,2)+(TRUNC(AL499,2)-(TRUNC(S499*G499,2)+TRUNC(W499*G499,2)+TRUNC(Y499*G499,2)+TRUNC(AA499*G499,2)+TRUNC(AC499*G499,2)+TRUNC(AE499*G499,2)+TRUNC(AG499*G499,2)+TRUNC(AI499*G499,2)))))/W499*G499)&lt;=ABS((AA499*G499-(TRUNC(AA499*G499,2)+(TRUNC(AL499,2)-(TRUNC(S499*G499,2)+TRUNC(W499*G499,2)+TRUNC(Y499*G499,2)+TRUNC(AA499*G499,2)+TRUNC(AC499*G499,2)+TRUNC(AE499*G499,2)+TRUNC(AG499*G499,2)+TRUNC(AI499*G499,2)))))/AA499*G499),TRUE),IF(AND(AC499*G499&lt;&gt;0,(TRUNC(AC499*G499,2)+(TRUNC(AL499,2)-(TRUNC(S499*G499,2)+TRUNC(W499*G499,2)+TRUNC(Y499*G499,2)+TRUNC(AA499*G499,2)+TRUNC(AC499*G499,2)+TRUNC(AE499*G499,2)+TRUNC(AG499*G499,2)+TRUNC(AI499*G499,2))))&gt;=0),ABS((W499*G499-(TRUNC(W499*G499,2)+(TRUNC(AL499,2)-(TRUNC(S499*G499,2)+TRUNC(W499*G499,2)+TRUNC(Y499*G499,2)+TRUNC(AA499*G499,2)+TRUNC(AC499*G499,2)+TRUNC(AE499*G499,2)+TRUNC(AG499*G499,2)+TRUNC(AI499*G499,2)))))/W499*G499)&lt;=ABS((AC499*G499-(TRUNC(AC499*G499,2)+(TRUNC(AL499,2)-(TRUNC(S499*G499,2)+TRUNC(W499*G499,2)+TRUNC(Y499*G499,2)+TRUNC(AA499*G499,2)+TRUNC(AC499*G499,2)+TRUNC(AE499*G499,2)+TRUNC(AG499*G499,2)+TRUNC(AI499*G499,2)))))/AC499*G499),TRUE),IF(AND(AE499*G499&lt;&gt;0,(TRUNC(AE499*G499,2)+(TRUNC(AL499,2)-(TRUNC(S499*G499,2)+TRUNC(W499*G499,2)+TRUNC(Y499*G499,2)+TRUNC(AA499*G499,2)+TRUNC(AC499*G499,2)+TRUNC(AE499*G499,2)+TRUNC(AG499*G499,2)+TRUNC(AI499*G499,2))))&gt;=0),ABS((W499*G499-(TRUNC(W499*G499,2)+(TRUNC(AL499,2)-(TRUNC(S499*G499,2)+TRUNC(W499*G499,2)+TRUNC(Y499*G499,2)+TRUNC(AA499*G499,2)+TRUNC(AC499*G499,2)+TRUNC(AE499*G499,2)+TRUNC(AG499*G499,2)+TRUNC(AI499*G499,2)))))/W499*G499)&lt;=ABS((AE499*G499-(TRUNC(AE499*G499,2)+(TRUNC(AL499,2)-(TRUNC(S499*G499,2)+TRUNC(W499*G499,2)+TRUNC(Y499*G499,2)+TRUNC(AA499*G499,2)+TRUNC(AC499*G499,2)+TRUNC(AE499*G499,2)+TRUNC(AG499*G499,2)+TRUNC(AI499*G499,2)))))/AE499*G499),TRUE),IF(AND(AG499*G499&lt;&gt;0,(TRUNC(AG499*G499,2)+(TRUNC(AL499,2)-(TRUNC(S499*G499,2)+TRUNC(W499*G499,2)+TRUNC(Y499*G499,2)+TRUNC(AA499*G499,2)+TRUNC(AC499*G499,2)+TRUNC(AE499*G499,2)+TRUNC(AG499*G499,2)+TRUNC(AI499*G499,2))))&gt;=0),ABS((W499*G499-(TRUNC(W499*G499,2)+(TRUNC(AL499,2)-(TRUNC(S499*G499,2)+TRUNC(W499*G499,2)+TRUNC(Y499*G499,2)+TRUNC(AA499*G499,2)+TRUNC(AC499*G499,2)+TRUNC(AE499*G499,2)+TRUNC(AG499*G499,2)+TRUNC(AI499*G499,2)))))/W499*G499)&lt;=ABS((AG499*G499-(TRUNC(AG499*G499,2)+(TRUNC(AL499,2)-(TRUNC(S499*G499,2)+TRUNC(W499*G499,2)+TRUNC(Y499*G499,2)+TRUNC(AA499*G499,2)+TRUNC(AC499*G499,2)+TRUNC(AE499*G499,2)+TRUNC(AG499*G499,2)+TRUNC(AI499*G499,2)))))/AG499*G499),TRUE),IF(AND(AI499*G499&lt;&gt;0,(TRUNC(AI499*G499,2)+(TRUNC(AL499,2)-(TRUNC(S499*G499,2)+TRUNC(W499*G499,2)+TRUNC(Y499*G499,2)+TRUNC(AA499*G499,2)+TRUNC(AC499*G499,2)+TRUNC(AE499*G499,2)+TRUNC(AG499*G499,2)+TRUNC(AI499*G499,2))))&gt;=0),ABS((W499*G499-(TRUNC(W499*G499,2)+(TRUNC(AL499,2)-(TRUNC(S499*G499,2)+TRUNC(W499*G499,2)+TRUNC(Y499*G499,2)+TRUNC(AA499*G499,2)+TRUNC(AC499*G499,2)+TRUNC(AE499*G499,2)+TRUNC(AG499*G499,2)+TRUNC(AI499*G499,2)))))/W499*G499)&lt;=ABS((AI499*G499-(TRUNC(AI499*G499,2)+(TRUNC(AL499,2)-(TRUNC(S499*G499,2)+TRUNC(W499*G499,2)+TRUNC(Y499*G499,2)+TRUNC(AA499*G499,2)+TRUNC(AC499*G499,2)+TRUNC(AE499*G499,2)+TRUNC(AG499*G499,2)+TRUNC(AI499*G499,2)))))/AI499*G499),TRUE)),TRUNC(W499*G499,2)+(TRUNC(AL499,2)-(TRUNC(S499*G499,2)+TRUNC(W499*G499,2)+TRUNC(Y499*G499,2)+TRUNC(AA499*G499,2)+TRUNC(AC499*G499,2)+TRUNC(AE499*G499,2)+TRUNC(AG499*G499,2)+TRUNC(AI499*G499,2))),TRUNC(W499*G499,2)))))</f>
        <v>18.260000000000002</v>
      </c>
      <c r="Y499" s="363">
        <f t="shared" ref="Y499:Y519" si="480">IF(K499*(1+R499)=0,0,IF((TRUNC(AK499,2)-(TRUNC(H499*(1+R499),2)+TRUNC(J499*(1+R499),2)+TRUNC(K499*(1+R499),2)+TRUNC(L499*(1+R499),2)+TRUNC(M499*(1+R499),2)+TRUNC(N499*(1+R499),2)+TRUNC(O499*(1+R499),2)+TRUNC(P499*(1+R499),2)))=0,TRUNC(K499*(1+R499),2),IF((TRUNC(TRUNC(K499*(1+R499),2),2)+(TRUNC(AK499,2)-(TRUNC(H499*(1+R499),2)+TRUNC(J499*(1+R499),2)+TRUNC(K499*(1+R499),2)+TRUNC(L499*(1+R499),2)+TRUNC(M499*(1+R499),2)+TRUNC(N499*(1+R499),2)+TRUNC(O499*(1+R499),2)+TRUNC(P499*(1+R499),2))))&lt;=0,TRUNC(K499*(1+R499),2),IF(AND(IF(AND(H499*(1+R499)&lt;&gt;0,(TRUNC(H499*(1+R499),2)+(TRUNC(AK499,2)-(TRUNC(H499*(1+R499),2)+TRUNC(J499*(1+R499),2)+TRUNC(K499*(1+R499),2)+TRUNC(L499*(1+R499),2)+TRUNC(M499*(1+R499),2)+TRUNC(N499*(1+R499),2)+TRUNC(O499*(1+R499),2)+TRUNC(P499*(1+R499),2))))&gt;=0),ABS((K499*(1+R499)-(TRUNC(K499*(1+R499),2)+(TRUNC(AK499,2)-(TRUNC(H499*(1+R499),2)+TRUNC(J499*(1+R499),2)+TRUNC(K499*(1+R499),2)+TRUNC(L499*(1+R499),2)+TRUNC(M499*(1+R499),2)+TRUNC(N499*(1+R499),2)+TRUNC(O499*(1+R499),2)+TRUNC(P499*(1+R499),2)))))/K499*(1+R499))&lt;ABS((H499*(1+R499)-(TRUNC(H499*(1+R499),2)+(TRUNC(AK499,2)-(TRUNC(H499*(1+R499),2)+TRUNC(J499*(1+R499),2)+TRUNC(K499*(1+R499),2)+TRUNC(L499*(1+R499),2)+TRUNC(M499*(1+R499),2)+TRUNC(N499*(1+R499),2)+TRUNC(O499*(1+R499),2)+TRUNC(P499*(1+R499),2)))))/H499*(1+R499)),TRUE),IF(AND(J499*(1+R499)&lt;&gt;0,(TRUNC(J499*(1+R499),2)+(TRUNC(AK499,2)-(TRUNC(H499*(1+R499),2)+TRUNC(J499*(1+R499),2)+TRUNC(K499*(1+R499),2)+TRUNC(L499*(1+R499),2)+TRUNC(M499*(1+R499),2)+TRUNC(N499*(1+R499),2)+TRUNC(O499*(1+R499),2)+TRUNC(P499*(1+R499),2))))&gt;=0),ABS((K499*(1+R499)-(TRUNC(K499*(1+R499),2)+(TRUNC(AK499,2)-(TRUNC(H499*(1+R499),2)+TRUNC(J499*(1+R499),2)+TRUNC(K499*(1+R499),2)+TRUNC(L499*(1+R499),2)+TRUNC(M499*(1+R499),2)+TRUNC(N499*(1+R499),2)+TRUNC(O499*(1+R499),2)+TRUNC(P499*(1+R499),2)))))/K499*(1+R499))&lt;ABS((J499*(1+R499)-(TRUNC(J499*(1+R499),2)+(TRUNC(AK499,2)-(TRUNC(H499*(1+R499),2)+TRUNC(J499*(1+R499),2)+TRUNC(K499*(1+R499),2)+TRUNC(L499*(1+R499),2)+TRUNC(M499*(1+R499),2)+TRUNC(N499*(1+R499),2)+TRUNC(O499*(1+R499),2)+TRUNC(P499*(1+R499),2)))))/J499*(1+R499)),TRUE),IF(AND(K499*(1+R499)&lt;&gt;0,(TRUNC(K499*(1+R499),2)+(TRUNC(AK499,2)-(TRUNC(H499*(1+R499),2)+TRUNC(J499*(1+R499),2)+TRUNC(K499*(1+R499),2)+TRUNC(L499*(1+R499),2)+TRUNC(M499*(1+R499),2)+TRUNC(N499*(1+R499),2)+TRUNC(O499*(1+R499),2)+TRUNC(P499*(1+R499),2))))&gt;=0),ABS((K499*(1+R499)-(TRUNC(K499*(1+R499),2)+(TRUNC(AK499,2)-(TRUNC(H499*(1+R499),2)+TRUNC(J499*(1+R499),2)+TRUNC(K499*(1+R499),2)+TRUNC(L499*(1+R499),2)+TRUNC(M499*(1+R499),2)+TRUNC(N499*(1+R499),2)+TRUNC(O499*(1+R499),2)+TRUNC(P499*(1+R499),2)))))/K499*(1+R499))&lt;=ABS((K499*(1+R499)-(TRUNC(K499*(1+R499),2)+(TRUNC(AK499,2)-(TRUNC(H499*(1+R499),2)+TRUNC(J499*(1+R499),2)+TRUNC(K499*(1+R499),2)+TRUNC(L499*(1+R499),2)+TRUNC(M499*(1+R499),2)+TRUNC(N499*(1+R499),2)+TRUNC(O499*(1+R499),2)+TRUNC(P499*(1+R499),2)))))/K499*(1+R499)),TRUE),IF(AND(L499*(1+R499)&lt;&gt;0,(TRUNC(L499*(1+R499),2)+(TRUNC(AK499,2)-(TRUNC(H499*(1+R499),2)+TRUNC(J499*(1+R499),2)+TRUNC(K499*(1+R499),2)+TRUNC(L499*(1+R499),2)+TRUNC(M499*(1+R499),2)+TRUNC(N499*(1+R499),2)+TRUNC(O499*(1+R499),2)+TRUNC(P499*(1+R499),2))))&gt;=0),ABS((K499*(1+R499)-(TRUNC(K499*(1+R499),2)+(TRUNC(AK499,2)-(TRUNC(H499*(1+R499),2)+TRUNC(J499*(1+R499),2)+TRUNC(K499*(1+R499),2)+TRUNC(L499*(1+R499),2)+TRUNC(M499*(1+R499),2)+TRUNC(N499*(1+R499),2)+TRUNC(O499*(1+R499),2)+TRUNC(P499*(1+R499),2)))))/K499*(1+R499))&lt;=ABS((L499*(1+R499)-(TRUNC(L499*(1+R499),2)+(TRUNC(AK499,2)-(TRUNC(H499*(1+R499),2)+TRUNC(J499*(1+R499),2)+TRUNC(K499*(1+R499),2)+TRUNC(L499*(1+R499),2)+TRUNC(M499*(1+R499),2)+TRUNC(N499*(1+R499),2)+TRUNC(O499*(1+R499),2)+TRUNC(P499*(1+R499),2)))))/L499*(1+R499)),TRUE),IF(AND(M499*(1+R499)&lt;&gt;0,(TRUNC(M499*(1+R499),2)+(TRUNC(AK499,2)-(TRUNC(H499*(1+R499),2)+TRUNC(J499*(1+R499),2)+TRUNC(K499*(1+R499),2)+TRUNC(L499*(1+R499),2)+TRUNC(M499*(1+R499),2)+TRUNC(N499*(1+R499),2)+TRUNC(O499*(1+R499),2)+TRUNC(P499*(1+R499),2))))&gt;=0),ABS((K499*(1+R499)-(TRUNC(K499*(1+R499),2)+(TRUNC(AK499,2)-(TRUNC(H499*(1+R499),2)+TRUNC(J499*(1+R499),2)+TRUNC(K499*(1+R499),2)+TRUNC(L499*(1+R499),2)+TRUNC(M499*(1+R499),2)+TRUNC(N499*(1+R499),2)+TRUNC(O499*(1+R499),2)+TRUNC(P499*(1+R499),2)))))/K499*(1+R499))&lt;=ABS((M499*(1+R499)-(TRUNC(M499*(1+R499),2)+(TRUNC(AK499,2)-(TRUNC(H499*(1+R499),2)+TRUNC(J499*(1+R499),2)+TRUNC(K499*(1+R499),2)+TRUNC(L499*(1+R499),2)+TRUNC(M499*(1+R499),2)+TRUNC(N499*(1+R499),2)+TRUNC(O499*(1+R499),2)+TRUNC(P499*(1+R499),2)))))/M499*(1+R499)),TRUE),IF(AND(N499*(1+R499)&lt;&gt;0,(TRUNC(N499*(1+R499),2)+(TRUNC(AK499,2)-(TRUNC(H499*(1+R499),2)+TRUNC(J499*(1+R499),2)+TRUNC(K499*(1+R499),2)+TRUNC(L499*(1+R499),2)+TRUNC(M499*(1+R499),2)+TRUNC(N499*(1+R499),2)+TRUNC(O499*(1+R499),2)+TRUNC(P499*(1+R499),2))))&gt;=0),ABS((K499*(1+R499)-(TRUNC(K499*(1+R499),2)+(TRUNC(AK499,2)-(TRUNC(H499*(1+R499),2)+TRUNC(J499*(1+R499),2)+TRUNC(K499*(1+R499),2)+TRUNC(L499*(1+R499),2)+TRUNC(M499*(1+R499),2)+TRUNC(N499*(1+R499),2)+TRUNC(O499*(1+R499),2)+TRUNC(P499*(1+R499),2)))))/K499*(1+R499))&lt;=ABS((N499*(1+R499)-(TRUNC(N499*(1+R499),2)+(TRUNC(AK499,2)-(TRUNC(H499*(1+R499),2)+TRUNC(J499*(1+R499),2)+TRUNC(K499*(1+R499),2)+TRUNC(L499*(1+R499),2)+TRUNC(M499*(1+R499),2)+TRUNC(N499*(1+R499),2)+TRUNC(O499*(1+R499),2)+TRUNC(P499*(1+R499),2)))))/N499*(1+R499)),TRUE),IF(AND(O499*(1+R499)&lt;&gt;0,(TRUNC(O499*(1+R499),2)+(TRUNC(AK499,2)-(TRUNC(H499*(1+R499),2)+TRUNC(J499*(1+R499),2)+TRUNC(K499*(1+R499),2)+TRUNC(L499*(1+R499),2)+TRUNC(M499*(1+R499),2)+TRUNC(N499*(1+R499),2)+TRUNC(O499*(1+R499),2)+TRUNC(P499*(1+R499),2))))&gt;=0),ABS((K499*(1+R499)-(TRUNC(K499*(1+R499),2)+(TRUNC(AK499,2)-(TRUNC(H499*(1+R499),2)+TRUNC(J499*(1+R499),2)+TRUNC(K499*(1+R499),2)+TRUNC(L499*(1+R499),2)+TRUNC(M499*(1+R499),2)+TRUNC(N499*(1+R499),2)+TRUNC(O499*(1+R499),2)+TRUNC(P499*(1+R499),2)))))/K499*(1+R499))&lt;=ABS((O499*(1+R499)-(TRUNC(O499*(1+R499),2)+(TRUNC(AK499,2)-(TRUNC(H499*(1+R499),2)+TRUNC(J499*(1+R499),2)+TRUNC(K499*(1+R499),2)+TRUNC(L499*(1+R499),2)+TRUNC(M499*(1+R499),2)+TRUNC(N499*(1+R499),2)+TRUNC(O499*(1+R499),2)+TRUNC(P499*(1+R499),2)))))/O499*(1+R499)),TRUE),IF(AND(P499*(1+R499)&lt;&gt;0,(TRUNC(P499*(1+R499),2)+(TRUNC(AK499,2)-(TRUNC(H499*(1+R499),2)+TRUNC(J499*(1+R499),2)+TRUNC(K499*(1+R499),2)+TRUNC(L499*(1+R499),2)+TRUNC(M499*(1+R499),2)+TRUNC(N499*(1+R499),2)+TRUNC(O499*(1+R499),2)+TRUNC(P499*(1+R499),2))))&gt;=0),ABS((K499*(1+R499)-(TRUNC(K499*(1+R499),2)+(TRUNC(AK499,2)-(TRUNC(H499*(1+R499),2)+TRUNC(J499*(1+R499),2)+TRUNC(K499*(1+R499),2)+TRUNC(L499*(1+R499),2)+TRUNC(M499*(1+R499),2)+TRUNC(N499*(1+R499),2)+TRUNC(O499*(1+R499),2)+TRUNC(P499*(1+R499),2)))))/K499*(1+R499))&lt;=ABS((P499*(1+R499)-(TRUNC(P499*(1+R499),2)+(TRUNC(AK499,2)-(TRUNC(H499*(1+R499),2)+TRUNC(J499*(1+R499),2)+TRUNC(K499*(1+R499),2)+TRUNC(L499*(1+R499),2)+TRUNC(M499*(1+R499),2)+TRUNC(N499*(1+R499),2)+TRUNC(O499*(1+R499),2)+TRUNC(P499*(1+R499),2)))))/P499*(1+R499)),TRUE)),TRUNC(K499*(1+R499),2)+(TRUNC(AK499,2)-(TRUNC(H499*(1+R499),2)+TRUNC(J499*(1+R499),2)+TRUNC(K499*(1+R499),2)+TRUNC(L499*(1+R499),2)+TRUNC(M499*(1+R499),2)+TRUNC(N499*(1+R499),2)+TRUNC(O499*(1+R499),2)+TRUNC(P499*(1+R499),2))),TRUNC(K499*(1+R499),2)))))</f>
        <v>0</v>
      </c>
      <c r="Z499" s="363">
        <f t="shared" ref="Z499:Z519" si="481">IF(Y499*G499=0,0,IF((TRUNC(AL499,2)-(TRUNC(S499*G499,2)+TRUNC(W499*G499,2)+TRUNC(Y499*G499,2)+TRUNC(AA499*G499,2)+TRUNC(AC499*G499,2)+TRUNC(AE499*G499,2)+TRUNC(AG499*G499,2)+TRUNC(AI499*G499,2)))=0,TRUNC(Y499*G499,2),IF((TRUNC(TRUNC(Y499*G499,2),2)+(TRUNC(AL499,2)-(TRUNC(S499*G499,2)+TRUNC(W499*G499,2)+TRUNC(Y499*G499,2)+TRUNC(AA499*G499,2)+TRUNC(AC499*G499,2)+TRUNC(AE499*G499,2)+TRUNC(AG499*G499,2)+TRUNC(AI499*G499,2))))&lt;=0,TRUNC(Y499*G499,2),IF(AND(IF(AND(S499*G499&lt;&gt;0,(TRUNC(S499*G499,2)+(TRUNC(AL499,2)-(TRUNC(S499*G499,2)+TRUNC(W499*G499,2)+TRUNC(Y499*G499,2)+TRUNC(AA499*G499,2)+TRUNC(AC499*G499,2)+TRUNC(AE499*G499,2)+TRUNC(AG499*G499,2)+TRUNC(AI499*G499,2))))&gt;=0),ABS((Y499*G499-(TRUNC(Y499*G499,2)+(TRUNC(AL499,2)-(TRUNC(S499*G499,2)+TRUNC(W499*G499,2)+TRUNC(Y499*G499,2)+TRUNC(AA499*G499,2)+TRUNC(AC499*G499,2)+TRUNC(AE499*G499,2)+TRUNC(AG499*G499,2)+TRUNC(AI499*G499,2)))))/Y499*G499)&lt;ABS((S499*G499-(TRUNC(S499*G499,2)+(TRUNC(AL499,2)-(TRUNC(S499*G499,2)+TRUNC(W499*G499,2)+TRUNC(Y499*G499,2)+TRUNC(AA499*G499,2)+TRUNC(AC499*G499,2)+TRUNC(AE499*G499,2)+TRUNC(AG499*G499,2)+TRUNC(AI499*G499,2)))))/S499*G499),TRUE),IF(AND(W499*G499&lt;&gt;0,(TRUNC(W499*G499,2)+(TRUNC(AL499,2)-(TRUNC(S499*G499,2)+TRUNC(W499*G499,2)+TRUNC(Y499*G499,2)+TRUNC(AA499*G499,2)+TRUNC(AC499*G499,2)+TRUNC(AE499*G499,2)+TRUNC(AG499*G499,2)+TRUNC(AI499*G499,2))))&gt;=0),ABS((Y499*G499-(TRUNC(Y499*G499,2)+(TRUNC(AL499,2)-(TRUNC(S499*G499,2)+TRUNC(W499*G499,2)+TRUNC(Y499*G499,2)+TRUNC(AA499*G499,2)+TRUNC(AC499*G499,2)+TRUNC(AE499*G499,2)+TRUNC(AG499*G499,2)+TRUNC(AI499*G499,2)))))/Y499*G499)&lt;ABS((W499*G499-(TRUNC(W499*G499,2)+(TRUNC(AL499,2)-(TRUNC(S499*G499,2)+TRUNC(W499*G499,2)+TRUNC(Y499*G499,2)+TRUNC(AA499*G499,2)+TRUNC(AC499*G499,2)+TRUNC(AE499*G499,2)+TRUNC(AG499*G499,2)+TRUNC(AI499*G499,2)))))/W499*G499),TRUE),IF(AND(Y499*G499&lt;&gt;0,(TRUNC(Y499*G499,2)+(TRUNC(AL499,2)-(TRUNC(S499*G499,2)+TRUNC(W499*G499,2)+TRUNC(Y499*G499,2)+TRUNC(AA499*G499,2)+TRUNC(AC499*G499,2)+TRUNC(AE499*G499,2)+TRUNC(AG499*G499,2)+TRUNC(AI499*G499,2))))&gt;=0),ABS((Y499*G499-(TRUNC(Y499*G499,2)+(TRUNC(AL499,2)-(TRUNC(S499*G499,2)+TRUNC(W499*G499,2)+TRUNC(Y499*G499,2)+TRUNC(AA499*G499,2)+TRUNC(AC499*G499,2)+TRUNC(AE499*G499,2)+TRUNC(AG499*G499,2)+TRUNC(AI499*G499,2)))))/Y499*G499)&lt;=ABS((Y499*G499-(TRUNC(Y499*G499,2)+(TRUNC(AL499,2)-(TRUNC(S499*G499,2)+TRUNC(W499*G499,2)+TRUNC(Y499*G499,2)+TRUNC(AA499*G499,2)+TRUNC(AC499*G499,2)+TRUNC(AE499*G499,2)+TRUNC(AG499*G499,2)+TRUNC(AI499*G499,2)))))/Y499*G499),TRUE),IF(AND(AA499*G499&lt;&gt;0,(TRUNC(AA499*G499,2)+(TRUNC(AL499,2)-(TRUNC(S499*G499,2)+TRUNC(W499*G499,2)+TRUNC(Y499*G499,2)+TRUNC(AA499*G499,2)+TRUNC(AC499*G499,2)+TRUNC(AE499*G499,2)+TRUNC(AG499*G499,2)+TRUNC(AI499*G499,2))))&gt;=0),ABS((Y499*G499-(TRUNC(Y499*G499,2)+(TRUNC(AL499,2)-(TRUNC(S499*G499,2)+TRUNC(W499*G499,2)+TRUNC(Y499*G499,2)+TRUNC(AA499*G499,2)+TRUNC(AC499*G499,2)+TRUNC(AE499*G499,2)+TRUNC(AG499*G499,2)+TRUNC(AI499*G499,2)))))/Y499*G499)&lt;=ABS((AA499*G499-(TRUNC(AA499*G499,2)+(TRUNC(AL499,2)-(TRUNC(S499*G499,2)+TRUNC(W499*G499,2)+TRUNC(Y499*G499,2)+TRUNC(AA499*G499,2)+TRUNC(AC499*G499,2)+TRUNC(AE499*G499,2)+TRUNC(AG499*G499,2)+TRUNC(AI499*G499,2)))))/AA499*G499),TRUE),IF(AND(AC499*G499&lt;&gt;0,(TRUNC(AC499*G499,2)+(TRUNC(AL499,2)-(TRUNC(S499*G499,2)+TRUNC(W499*G499,2)+TRUNC(Y499*G499,2)+TRUNC(AA499*G499,2)+TRUNC(AC499*G499,2)+TRUNC(AE499*G499,2)+TRUNC(AG499*G499,2)+TRUNC(AI499*G499,2))))&gt;=0),ABS((Y499*G499-(TRUNC(Y499*G499,2)+(TRUNC(AL499,2)-(TRUNC(S499*G499,2)+TRUNC(W499*G499,2)+TRUNC(Y499*G499,2)+TRUNC(AA499*G499,2)+TRUNC(AC499*G499,2)+TRUNC(AE499*G499,2)+TRUNC(AG499*G499,2)+TRUNC(AI499*G499,2)))))/Y499*G499)&lt;=ABS((AC499*G499-(TRUNC(AC499*G499,2)+(TRUNC(AL499,2)-(TRUNC(S499*G499,2)+TRUNC(W499*G499,2)+TRUNC(Y499*G499,2)+TRUNC(AA499*G499,2)+TRUNC(AC499*G499,2)+TRUNC(AE499*G499,2)+TRUNC(AG499*G499,2)+TRUNC(AI499*G499,2)))))/AC499*G499),TRUE),IF(AND(AE499*G499&lt;&gt;0,(TRUNC(AE499*G499,2)+(TRUNC(AL499,2)-(TRUNC(S499*G499,2)+TRUNC(W499*G499,2)+TRUNC(Y499*G499,2)+TRUNC(AA499*G499,2)+TRUNC(AC499*G499,2)+TRUNC(AE499*G499,2)+TRUNC(AG499*G499,2)+TRUNC(AI499*G499,2))))&gt;=0),ABS((Y499*G499-(TRUNC(Y499*G499,2)+(TRUNC(AL499,2)-(TRUNC(S499*G499,2)+TRUNC(W499*G499,2)+TRUNC(Y499*G499,2)+TRUNC(AA499*G499,2)+TRUNC(AC499*G499,2)+TRUNC(AE499*G499,2)+TRUNC(AG499*G499,2)+TRUNC(AI499*G499,2)))))/Y499*G499)&lt;=ABS((AE499*G499-(TRUNC(AE499*G499,2)+(TRUNC(AL499,2)-(TRUNC(S499*G499,2)+TRUNC(W499*G499,2)+TRUNC(Y499*G499,2)+TRUNC(AA499*G499,2)+TRUNC(AC499*G499,2)+TRUNC(AE499*G499,2)+TRUNC(AG499*G499,2)+TRUNC(AI499*G499,2)))))/AE499*G499),TRUE),IF(AND(AG499*G499&lt;&gt;0,(TRUNC(AG499*G499,2)+(TRUNC(AL499,2)-(TRUNC(S499*G499,2)+TRUNC(W499*G499,2)+TRUNC(Y499*G499,2)+TRUNC(AA499*G499,2)+TRUNC(AC499*G499,2)+TRUNC(AE499*G499,2)+TRUNC(AG499*G499,2)+TRUNC(AI499*G499,2))))&gt;=0),ABS((Y499*G499-(TRUNC(Y499*G499,2)+(TRUNC(AL499,2)-(TRUNC(S499*G499,2)+TRUNC(W499*G499,2)+TRUNC(Y499*G499,2)+TRUNC(AA499*G499,2)+TRUNC(AC499*G499,2)+TRUNC(AE499*G499,2)+TRUNC(AG499*G499,2)+TRUNC(AI499*G499,2)))))/Y499*G499)&lt;=ABS((AG499*G499-(TRUNC(AG499*G499,2)+(TRUNC(AL499,2)-(TRUNC(S499*G499,2)+TRUNC(W499*G499,2)+TRUNC(Y499*G499,2)+TRUNC(AA499*G499,2)+TRUNC(AC499*G499,2)+TRUNC(AE499*G499,2)+TRUNC(AG499*G499,2)+TRUNC(AI499*G499,2)))))/AG499*G499),TRUE),IF(AND(AI499*G499&lt;&gt;0,(TRUNC(AI499*G499,2)+(TRUNC(AL499,2)-(TRUNC(S499*G499,2)+TRUNC(W499*G499,2)+TRUNC(Y499*G499,2)+TRUNC(AA499*G499,2)+TRUNC(AC499*G499,2)+TRUNC(AE499*G499,2)+TRUNC(AG499*G499,2)+TRUNC(AI499*G499,2))))&gt;=0),ABS((Y499*G499-(TRUNC(Y499*G499,2)+(TRUNC(AL499,2)-(TRUNC(S499*G499,2)+TRUNC(W499*G499,2)+TRUNC(Y499*G499,2)+TRUNC(AA499*G499,2)+TRUNC(AC499*G499,2)+TRUNC(AE499*G499,2)+TRUNC(AG499*G499,2)+TRUNC(AI499*G499,2)))))/Y499*G499)&lt;=ABS((AI499*G499-(TRUNC(AI499*G499,2)+(TRUNC(AL499,2)-(TRUNC(S499*G499,2)+TRUNC(W499*G499,2)+TRUNC(Y499*G499,2)+TRUNC(AA499*G499,2)+TRUNC(AC499*G499,2)+TRUNC(AE499*G499,2)+TRUNC(AG499*G499,2)+TRUNC(AI499*G499,2)))))/AI499*G499),TRUE)),TRUNC(Y499*G499,2)+(TRUNC(AL499,2)-(TRUNC(S499*G499,2)+TRUNC(W499*G499,2)+TRUNC(Y499*G499,2)+TRUNC(AA499*G499,2)+TRUNC(AC499*G499,2)+TRUNC(AE499*G499,2)+TRUNC(AG499*G499,2)+TRUNC(AI499*G499,2))),TRUNC(Y499*G499,2)))))</f>
        <v>0</v>
      </c>
      <c r="AA499" s="363">
        <f t="shared" ref="AA499:AA519" si="482">IF(L499*(1+R499)=0,0,IF((TRUNC(AK499,2)-(TRUNC(H499*(1+R499),2)+TRUNC(J499*(1+R499),2)+TRUNC(K499*(1+R499),2)+TRUNC(L499*(1+R499),2)+TRUNC(M499*(1+R499),2)+TRUNC(N499*(1+R499),2)+TRUNC(O499*(1+R499),2)+TRUNC(P499*(1+R499),2)))=0,TRUNC(L499*(1+R499),2),IF((TRUNC(TRUNC(L499*(1+R499),2),2)+(TRUNC(AK499,2)-(TRUNC(H499*(1+R499),2)+TRUNC(J499*(1+R499),2)+TRUNC(K499*(1+R499),2)+TRUNC(L499*(1+R499),2)+TRUNC(M499*(1+R499),2)+TRUNC(N499*(1+R499),2)+TRUNC(O499*(1+R499),2)+TRUNC(P499*(1+R499),2))))&lt;=0,TRUNC(L499*(1+R499),2),IF(AND(IF(AND(H499*(1+R499)&lt;&gt;0,(TRUNC(H499*(1+R499),2)+(TRUNC(AK499,2)-(TRUNC(H499*(1+R499),2)+TRUNC(J499*(1+R499),2)+TRUNC(K499*(1+R499),2)+TRUNC(L499*(1+R499),2)+TRUNC(M499*(1+R499),2)+TRUNC(N499*(1+R499),2)+TRUNC(O499*(1+R499),2)+TRUNC(P499*(1+R499),2))))&gt;=0),ABS((L499*(1+R499)-(TRUNC(L499*(1+R499),2)+(TRUNC(AK499,2)-(TRUNC(H499*(1+R499),2)+TRUNC(J499*(1+R499),2)+TRUNC(K499*(1+R499),2)+TRUNC(L499*(1+R499),2)+TRUNC(M499*(1+R499),2)+TRUNC(N499*(1+R499),2)+TRUNC(O499*(1+R499),2)+TRUNC(P499*(1+R499),2)))))/L499*(1+R499))&lt;ABS((H499*(1+R499)-(TRUNC(H499*(1+R499),2)+(TRUNC(AK499,2)-(TRUNC(H499*(1+R499),2)+TRUNC(J499*(1+R499),2)+TRUNC(K499*(1+R499),2)+TRUNC(L499*(1+R499),2)+TRUNC(M499*(1+R499),2)+TRUNC(N499*(1+R499),2)+TRUNC(O499*(1+R499),2)+TRUNC(P499*(1+R499),2)))))/H499*(1+R499)),TRUE),IF(AND(J499*(1+R499)&lt;&gt;0,(TRUNC(J499*(1+R499),2)+(TRUNC(AK499,2)-(TRUNC(H499*(1+R499),2)+TRUNC(J499*(1+R499),2)+TRUNC(K499*(1+R499),2)+TRUNC(L499*(1+R499),2)+TRUNC(M499*(1+R499),2)+TRUNC(N499*(1+R499),2)+TRUNC(O499*(1+R499),2)+TRUNC(P499*(1+R499),2))))&gt;=0),ABS((L499*(1+R499)-(TRUNC(L499*(1+R499),2)+(TRUNC(AK499,2)-(TRUNC(H499*(1+R499),2)+TRUNC(J499*(1+R499),2)+TRUNC(K499*(1+R499),2)+TRUNC(L499*(1+R499),2)+TRUNC(M499*(1+R499),2)+TRUNC(N499*(1+R499),2)+TRUNC(O499*(1+R499),2)+TRUNC(P499*(1+R499),2)))))/L499*(1+R499))&lt;ABS((J499*(1+R499)-(TRUNC(J499*(1+R499),2)+(TRUNC(AK499,2)-(TRUNC(H499*(1+R499),2)+TRUNC(J499*(1+R499),2)+TRUNC(K499*(1+R499),2)+TRUNC(L499*(1+R499),2)+TRUNC(M499*(1+R499),2)+TRUNC(N499*(1+R499),2)+TRUNC(O499*(1+R499),2)+TRUNC(P499*(1+R499),2)))))/J499*(1+R499)),TRUE),IF(AND(K499*(1+R499)&lt;&gt;0,(TRUNC(K499*(1+R499),2)+(TRUNC(AK499,2)-(TRUNC(H499*(1+R499),2)+TRUNC(J499*(1+R499),2)+TRUNC(K499*(1+R499),2)+TRUNC(L499*(1+R499),2)+TRUNC(M499*(1+R499),2)+TRUNC(N499*(1+R499),2)+TRUNC(O499*(1+R499),2)+TRUNC(P499*(1+R499),2))))&gt;=0),ABS((L499*(1+R499)-(TRUNC(L499*(1+R499),2)+(TRUNC(AK499,2)-(TRUNC(H499*(1+R499),2)+TRUNC(J499*(1+R499),2)+TRUNC(K499*(1+R499),2)+TRUNC(L499*(1+R499),2)+TRUNC(M499*(1+R499),2)+TRUNC(N499*(1+R499),2)+TRUNC(O499*(1+R499),2)+TRUNC(P499*(1+R499),2)))))/L499*(1+R499))&lt;ABS((K499*(1+R499)-(TRUNC(K499*(1+R499),2)+(TRUNC(AK499,2)-(TRUNC(H499*(1+R499),2)+TRUNC(J499*(1+R499),2)+TRUNC(K499*(1+R499),2)+TRUNC(L499*(1+R499),2)+TRUNC(M499*(1+R499),2)+TRUNC(N499*(1+R499),2)+TRUNC(O499*(1+R499),2)+TRUNC(P499*(1+R499),2)))))/K499*(1+R499)),TRUE),IF(AND(L499*(1+R499)&lt;&gt;0,(TRUNC(L499*(1+R499),2)+(TRUNC(AK499,2)-(TRUNC(H499*(1+R499),2)+TRUNC(J499*(1+R499),2)+TRUNC(K499*(1+R499),2)+TRUNC(L499*(1+R499),2)+TRUNC(M499*(1+R499),2)+TRUNC(N499*(1+R499),2)+TRUNC(O499*(1+R499),2)+TRUNC(P499*(1+R499),2))))&gt;=0),ABS((L499*(1+R499)-(TRUNC(L499*(1+R499),2)+(TRUNC(AK499,2)-(TRUNC(H499*(1+R499),2)+TRUNC(J499*(1+R499),2)+TRUNC(K499*(1+R499),2)+TRUNC(L499*(1+R499),2)+TRUNC(M499*(1+R499),2)+TRUNC(N499*(1+R499),2)+TRUNC(O499*(1+R499),2)+TRUNC(P499*(1+R499),2)))))/L499*(1+R499))&lt;=ABS((L499*(1+R499)-(TRUNC(L499*(1+R499),2)+(TRUNC(AK499,2)-(TRUNC(H499*(1+R499),2)+TRUNC(J499*(1+R499),2)+TRUNC(K499*(1+R499),2)+TRUNC(L499*(1+R499),2)+TRUNC(M499*(1+R499),2)+TRUNC(N499*(1+R499),2)+TRUNC(O499*(1+R499),2)+TRUNC(P499*(1+R499),2)))))/L499*(1+R499)),TRUE),IF(AND(M499*(1+R499)&lt;&gt;0,(TRUNC(M499*(1+R499),2)+(TRUNC(AK499,2)-(TRUNC(H499*(1+R499),2)+TRUNC(J499*(1+R499),2)+TRUNC(K499*(1+R499),2)+TRUNC(L499*(1+R499),2)+TRUNC(M499*(1+R499),2)+TRUNC(N499*(1+R499),2)+TRUNC(O499*(1+R499),2)+TRUNC(P499*(1+R499),2))))&gt;=0),ABS((L499*(1+R499)-(TRUNC(L499*(1+R499),2)+(TRUNC(AK499,2)-(TRUNC(H499*(1+R499),2)+TRUNC(J499*(1+R499),2)+TRUNC(K499*(1+R499),2)+TRUNC(L499*(1+R499),2)+TRUNC(M499*(1+R499),2)+TRUNC(N499*(1+R499),2)+TRUNC(O499*(1+R499),2)+TRUNC(P499*(1+R499),2)))))/L499*(1+R499))&lt;=ABS((M499*(1+R499)-(TRUNC(M499*(1+R499),2)+(TRUNC(AK499,2)-(TRUNC(H499*(1+R499),2)+TRUNC(J499*(1+R499),2)+TRUNC(K499*(1+R499),2)+TRUNC(L499*(1+R499),2)+TRUNC(M499*(1+R499),2)+TRUNC(N499*(1+R499),2)+TRUNC(O499*(1+R499),2)+TRUNC(P499*(1+R499),2)))))/M499*(1+R499)),TRUE),IF(AND(N499*(1+R499)&lt;&gt;0,(TRUNC(N499*(1+R499),2)+(TRUNC(AK499,2)-(TRUNC(H499*(1+R499),2)+TRUNC(J499*(1+R499),2)+TRUNC(K499*(1+R499),2)+TRUNC(L499*(1+R499),2)+TRUNC(M499*(1+R499),2)+TRUNC(N499*(1+R499),2)+TRUNC(O499*(1+R499),2)+TRUNC(P499*(1+R499),2))))&gt;=0),ABS((L499*(1+R499)-(TRUNC(L499*(1+R499),2)+(TRUNC(AK499,2)-(TRUNC(H499*(1+R499),2)+TRUNC(J499*(1+R499),2)+TRUNC(K499*(1+R499),2)+TRUNC(L499*(1+R499),2)+TRUNC(M499*(1+R499),2)+TRUNC(N499*(1+R499),2)+TRUNC(O499*(1+R499),2)+TRUNC(P499*(1+R499),2)))))/L499*(1+R499))&lt;=ABS((N499*(1+R499)-(TRUNC(N499*(1+R499),2)+(TRUNC(AK499,2)-(TRUNC(H499*(1+R499),2)+TRUNC(J499*(1+R499),2)+TRUNC(K499*(1+R499),2)+TRUNC(L499*(1+R499),2)+TRUNC(M499*(1+R499),2)+TRUNC(N499*(1+R499),2)+TRUNC(O499*(1+R499),2)+TRUNC(P499*(1+R499),2)))))/N499*(1+R499)),TRUE),IF(AND(O499*(1+R499)&lt;&gt;0,(TRUNC(O499*(1+R499),2)+(TRUNC(AK499,2)-(TRUNC(H499*(1+R499),2)+TRUNC(J499*(1+R499),2)+TRUNC(K499*(1+R499),2)+TRUNC(L499*(1+R499),2)+TRUNC(M499*(1+R499),2)+TRUNC(N499*(1+R499),2)+TRUNC(O499*(1+R499),2)+TRUNC(P499*(1+R499),2))))&gt;=0),ABS((L499*(1+R499)-(TRUNC(L499*(1+R499),2)+(TRUNC(AK499,2)-(TRUNC(H499*(1+R499),2)+TRUNC(J499*(1+R499),2)+TRUNC(K499*(1+R499),2)+TRUNC(L499*(1+R499),2)+TRUNC(M499*(1+R499),2)+TRUNC(N499*(1+R499),2)+TRUNC(O499*(1+R499),2)+TRUNC(P499*(1+R499),2)))))/L499*(1+R499))&lt;=ABS((O499*(1+R499)-(TRUNC(O499*(1+R499),2)+(TRUNC(AK499,2)-(TRUNC(H499*(1+R499),2)+TRUNC(J499*(1+R499),2)+TRUNC(K499*(1+R499),2)+TRUNC(L499*(1+R499),2)+TRUNC(M499*(1+R499),2)+TRUNC(N499*(1+R499),2)+TRUNC(O499*(1+R499),2)+TRUNC(P499*(1+R499),2)))))/O499*(1+R499)),TRUE),IF(AND(P499*(1+R499)&lt;&gt;0,(TRUNC(P499*(1+R499),2)+(TRUNC(AK499,2)-(TRUNC(H499*(1+R499),2)+TRUNC(J499*(1+R499),2)+TRUNC(K499*(1+R499),2)+TRUNC(L499*(1+R499),2)+TRUNC(M499*(1+R499),2)+TRUNC(N499*(1+R499),2)+TRUNC(O499*(1+R499),2)+TRUNC(P499*(1+R499),2))))&gt;=0),ABS((L499*(1+R499)-(TRUNC(L499*(1+R499),2)+(TRUNC(AK499,2)-(TRUNC(H499*(1+R499),2)+TRUNC(J499*(1+R499),2)+TRUNC(K499*(1+R499),2)+TRUNC(L499*(1+R499),2)+TRUNC(M499*(1+R499),2)+TRUNC(N499*(1+R499),2)+TRUNC(O499*(1+R499),2)+TRUNC(P499*(1+R499),2)))))/L499*(1+R499))&lt;=ABS((P499*(1+R499)-(TRUNC(P499*(1+R499),2)+(TRUNC(AK499,2)-(TRUNC(H499*(1+R499),2)+TRUNC(J499*(1+R499),2)+TRUNC(K499*(1+R499),2)+TRUNC(L499*(1+R499),2)+TRUNC(M499*(1+R499),2)+TRUNC(N499*(1+R499),2)+TRUNC(O499*(1+R499),2)+TRUNC(P499*(1+R499),2)))))/P499*(1+R499)),TRUE)),TRUNC(L499*(1+R499),2)+(TRUNC(AK499,2)-(TRUNC(H499*(1+R499),2)+TRUNC(J499*(1+R499),2)+TRUNC(K499*(1+R499),2)+TRUNC(L499*(1+R499),2)+TRUNC(M499*(1+R499),2)+TRUNC(N499*(1+R499),2)+TRUNC(O499*(1+R499),2)+TRUNC(P499*(1+R499),2))),TRUNC(L499*(1+R499),2)))))</f>
        <v>0</v>
      </c>
      <c r="AB499" s="363">
        <f t="shared" ref="AB499:AB519" si="483">IF(AA499*G499=0,0,IF((TRUNC(AL499,2)-(TRUNC(S499*G499,2)+TRUNC(W499*G499,2)+TRUNC(Y499*G499,2)+TRUNC(AA499*G499,2)+TRUNC(AC499*G499,2)+TRUNC(AE499*G499,2)+TRUNC(AG499*G499,2)+TRUNC(AI499*G499,2)))=0,TRUNC(AA499*G499,2),IF((TRUNC(TRUNC(AA499*G499,2),2)+(TRUNC(AL499,2)-(TRUNC(S499*G499,2)+TRUNC(W499*G499,2)+TRUNC(Y499*G499,2)+TRUNC(AA499*G499,2)+TRUNC(AC499*G499,2)+TRUNC(AE499*G499,2)+TRUNC(AG499*G499,2)+TRUNC(AI499*G499,2))))&lt;=0,TRUNC(AA499*G499,2),IF(AND(IF(AND(S499*G499&lt;&gt;0,(TRUNC(S499*G499,2)+(TRUNC(AL499,2)-(TRUNC(S499*G499,2)+TRUNC(W499*G499,2)+TRUNC(Y499*G499,2)+TRUNC(AA499*G499,2)+TRUNC(AC499*G499,2)+TRUNC(AE499*G499,2)+TRUNC(AG499*G499,2)+TRUNC(AI499*G499,2))))&gt;=0),ABS((AA499*G499-(TRUNC(AA499*G499,2)+(TRUNC(AL499,2)-(TRUNC(S499*G499,2)+TRUNC(W499*G499,2)+TRUNC(Y499*G499,2)+TRUNC(AA499*G499,2)+TRUNC(AC499*G499,2)+TRUNC(AE499*G499,2)+TRUNC(AG499*G499,2)+TRUNC(AI499*G499,2)))))/AA499*G499)&lt;ABS((S499*G499-(TRUNC(S499*G499,2)+(TRUNC(AL499,2)-(TRUNC(S499*G499,2)+TRUNC(W499*G499,2)+TRUNC(Y499*G499,2)+TRUNC(AA499*G499,2)+TRUNC(AC499*G499,2)+TRUNC(AE499*G499,2)+TRUNC(AG499*G499,2)+TRUNC(AI499*G499,2)))))/S499*G499),TRUE),IF(AND(W499*G499&lt;&gt;0,(TRUNC(W499*G499,2)+(TRUNC(AL499,2)-(TRUNC(S499*G499,2)+TRUNC(W499*G499,2)+TRUNC(Y499*G499,2)+TRUNC(AA499*G499,2)+TRUNC(AC499*G499,2)+TRUNC(AE499*G499,2)+TRUNC(AG499*G499,2)+TRUNC(AI499*G499,2))))&gt;=0),ABS((AA499*G499-(TRUNC(AA499*G499,2)+(TRUNC(AL499,2)-(TRUNC(S499*G499,2)+TRUNC(W499*G499,2)+TRUNC(Y499*G499,2)+TRUNC(AA499*G499,2)+TRUNC(AC499*G499,2)+TRUNC(AE499*G499,2)+TRUNC(AG499*G499,2)+TRUNC(AI499*G499,2)))))/AA499*G499)&lt;ABS((W499*G499-(TRUNC(W499*G499,2)+(TRUNC(AL499,2)-(TRUNC(S499*G499,2)+TRUNC(W499*G499,2)+TRUNC(Y499*G499,2)+TRUNC(AA499*G499,2)+TRUNC(AC499*G499,2)+TRUNC(AE499*G499,2)+TRUNC(AG499*G499,2)+TRUNC(AI499*G499,2)))))/W499*G499),TRUE),IF(AND(Y499*G499&lt;&gt;0,(TRUNC(Y499*G499,2)+(TRUNC(AL499,2)-(TRUNC(S499*G499,2)+TRUNC(W499*G499,2)+TRUNC(Y499*G499,2)+TRUNC(AA499*G499,2)+TRUNC(AC499*G499,2)+TRUNC(AE499*G499,2)+TRUNC(AG499*G499,2)+TRUNC(AI499*G499,2))))&gt;=0),ABS((AA499*G499-(TRUNC(AA499*G499,2)+(TRUNC(AL499,2)-(TRUNC(S499*G499,2)+TRUNC(W499*G499,2)+TRUNC(Y499*G499,2)+TRUNC(AA499*G499,2)+TRUNC(AC499*G499,2)+TRUNC(AE499*G499,2)+TRUNC(AG499*G499,2)+TRUNC(AI499*G499,2)))))/AA499*G499)&lt;ABS((Y499*G499-(TRUNC(Y499*G499,2)+(TRUNC(AL499,2)-(TRUNC(S499*G499,2)+TRUNC(W499*G499,2)+TRUNC(Y499*G499,2)+TRUNC(AA499*G499,2)+TRUNC(AC499*G499,2)+TRUNC(AE499*G499,2)+TRUNC(AG499*G499,2)+TRUNC(AI499*G499,2)))))/Y499*G499),TRUE),IF(AND(AA499*G499&lt;&gt;0,(TRUNC(AA499*G499,2)+(TRUNC(AL499,2)-(TRUNC(S499*G499,2)+TRUNC(W499*G499,2)+TRUNC(Y499*G499,2)+TRUNC(AA499*G499,2)+TRUNC(AC499*G499,2)+TRUNC(AE499*G499,2)+TRUNC(AG499*G499,2)+TRUNC(AI499*G499,2))))&gt;=0),ABS((AA499*G499-(TRUNC(AA499*G499,2)+(TRUNC(AL499,2)-(TRUNC(S499*G499,2)+TRUNC(W499*G499,2)+TRUNC(Y499*G499,2)+TRUNC(AA499*G499,2)+TRUNC(AC499*G499,2)+TRUNC(AE499*G499,2)+TRUNC(AG499*G499,2)+TRUNC(AI499*G499,2)))))/AA499*G499)&lt;=ABS((AA499*G499-(TRUNC(AA499*G499,2)+(TRUNC(AL499,2)-(TRUNC(S499*G499,2)+TRUNC(W499*G499,2)+TRUNC(Y499*G499,2)+TRUNC(AA499*G499,2)+TRUNC(AC499*G499,2)+TRUNC(AE499*G499,2)+TRUNC(AG499*G499,2)+TRUNC(AI499*G499,2)))))/AA499*G499),TRUE),IF(AND(AC499*G499&lt;&gt;0,(TRUNC(AC499*G499,2)+(TRUNC(AL499,2)-(TRUNC(S499*G499,2)+TRUNC(W499*G499,2)+TRUNC(Y499*G499,2)+TRUNC(AA499*G499,2)+TRUNC(AC499*G499,2)+TRUNC(AE499*G499,2)+TRUNC(AG499*G499,2)+TRUNC(AI499*G499,2))))&gt;=0),ABS((AA499*G499-(TRUNC(AA499*G499,2)+(TRUNC(AL499,2)-(TRUNC(S499*G499,2)+TRUNC(W499*G499,2)+TRUNC(Y499*G499,2)+TRUNC(AA499*G499,2)+TRUNC(AC499*G499,2)+TRUNC(AE499*G499,2)+TRUNC(AG499*G499,2)+TRUNC(AI499*G499,2)))))/AA499*G499)&lt;=ABS((AC499*G499-(TRUNC(AC499*G499,2)+(TRUNC(AL499,2)-(TRUNC(S499*G499,2)+TRUNC(W499*G499,2)+TRUNC(Y499*G499,2)+TRUNC(AA499*G499,2)+TRUNC(AC499*G499,2)+TRUNC(AE499*G499,2)+TRUNC(AG499*G499,2)+TRUNC(AI499*G499,2)))))/AC499*G499),TRUE),IF(AND(AE499*G499&lt;&gt;0,(TRUNC(AE499*G499,2)+(TRUNC(AL499,2)-(TRUNC(S499*G499,2)+TRUNC(W499*G499,2)+TRUNC(Y499*G499,2)+TRUNC(AA499*G499,2)+TRUNC(AC499*G499,2)+TRUNC(AE499*G499,2)+TRUNC(AG499*G499,2)+TRUNC(AI499*G499,2))))&gt;=0),ABS((AA499*G499-(TRUNC(AA499*G499,2)+(TRUNC(AL499,2)-(TRUNC(S499*G499,2)+TRUNC(W499*G499,2)+TRUNC(Y499*G499,2)+TRUNC(AA499*G499,2)+TRUNC(AC499*G499,2)+TRUNC(AE499*G499,2)+TRUNC(AG499*G499,2)+TRUNC(AI499*G499,2)))))/AA499*G499)&lt;=ABS((AE499*G499-(TRUNC(AE499*G499,2)+(TRUNC(AL499,2)-(TRUNC(S499*G499,2)+TRUNC(W499*G499,2)+TRUNC(Y499*G499,2)+TRUNC(AA499*G499,2)+TRUNC(AC499*G499,2)+TRUNC(AE499*G499,2)+TRUNC(AG499*G499,2)+TRUNC(AI499*G499,2)))))/AE499*G499),TRUE),IF(AND(AG499*G499&lt;&gt;0,(TRUNC(AG499*G499,2)+(TRUNC(AL499,2)-(TRUNC(S499*G499,2)+TRUNC(W499*G499,2)+TRUNC(Y499*G499,2)+TRUNC(AA499*G499,2)+TRUNC(AC499*G499,2)+TRUNC(AE499*G499,2)+TRUNC(AG499*G499,2)+TRUNC(AI499*G499,2))))&gt;=0),ABS((AA499*G499-(TRUNC(AA499*G499,2)+(TRUNC(AL499,2)-(TRUNC(S499*G499,2)+TRUNC(W499*G499,2)+TRUNC(Y499*G499,2)+TRUNC(AA499*G499,2)+TRUNC(AC499*G499,2)+TRUNC(AE499*G499,2)+TRUNC(AG499*G499,2)+TRUNC(AI499*G499,2)))))/AA499*G499)&lt;=ABS((AG499*G499-(TRUNC(AG499*G499,2)+(TRUNC(AL499,2)-(TRUNC(S499*G499,2)+TRUNC(W499*G499,2)+TRUNC(Y499*G499,2)+TRUNC(AA499*G499,2)+TRUNC(AC499*G499,2)+TRUNC(AE499*G499,2)+TRUNC(AG499*G499,2)+TRUNC(AI499*G499,2)))))/AG499*G499),TRUE),IF(AND(AI499*G499&lt;&gt;0,(TRUNC(AI499*G499,2)+(TRUNC(AL499,2)-(TRUNC(S499*G499,2)+TRUNC(W499*G499,2)+TRUNC(Y499*G499,2)+TRUNC(AA499*G499,2)+TRUNC(AC499*G499,2)+TRUNC(AE499*G499,2)+TRUNC(AG499*G499,2)+TRUNC(AI499*G499,2))))&gt;=0),ABS((AA499*G499-(TRUNC(AA499*G499,2)+(TRUNC(AL499,2)-(TRUNC(S499*G499,2)+TRUNC(W499*G499,2)+TRUNC(Y499*G499,2)+TRUNC(AA499*G499,2)+TRUNC(AC499*G499,2)+TRUNC(AE499*G499,2)+TRUNC(AG499*G499,2)+TRUNC(AI499*G499,2)))))/AA499*G499)&lt;=ABS((AI499*G499-(TRUNC(AI499*G499,2)+(TRUNC(AL499,2)-(TRUNC(S499*G499,2)+TRUNC(W499*G499,2)+TRUNC(Y499*G499,2)+TRUNC(AA499*G499,2)+TRUNC(AC499*G499,2)+TRUNC(AE499*G499,2)+TRUNC(AG499*G499,2)+TRUNC(AI499*G499,2)))))/AI499*G499),TRUE)),TRUNC(AA499*G499,2)+(TRUNC(AL499,2)-(TRUNC(S499*G499,2)+TRUNC(W499*G499,2)+TRUNC(Y499*G499,2)+TRUNC(AA499*G499,2)+TRUNC(AC499*G499,2)+TRUNC(AE499*G499,2)+TRUNC(AG499*G499,2)+TRUNC(AI499*G499,2))),TRUNC(AA499*G499,2)))))</f>
        <v>0</v>
      </c>
      <c r="AC499" s="363">
        <f t="shared" ref="AC499:AC519" si="484">IF(M499*(1+R499)=0,0,IF((TRUNC(AK499,2)-(TRUNC(H499*(1+R499),2)+TRUNC(J499*(1+R499),2)+TRUNC(K499*(1+R499),2)+TRUNC(L499*(1+R499),2)+TRUNC(M499*(1+R499),2)+TRUNC(N499*(1+R499),2)+TRUNC(O499*(1+R499),2)+TRUNC(P499*(1+R499),2)))=0,TRUNC(M499*(1+R499),2),IF((TRUNC(TRUNC(M499*(1+R499),2),2)+(TRUNC(AK499,2)-(TRUNC(H499*(1+R499),2)+TRUNC(J499*(1+R499),2)+TRUNC(K499*(1+R499),2)+TRUNC(L499*(1+R499),2)+TRUNC(M499*(1+R499),2)+TRUNC(N499*(1+R499),2)+TRUNC(O499*(1+R499),2)+TRUNC(P499*(1+R499),2))))&lt;=0,TRUNC(M499*(1+R499),2),IF(AND(IF(AND(H499*(1+R499)&lt;&gt;0,(TRUNC(H499*(1+R499),2)+(TRUNC(AK499,2)-(TRUNC(H499*(1+R499),2)+TRUNC(J499*(1+R499),2)+TRUNC(K499*(1+R499),2)+TRUNC(L499*(1+R499),2)+TRUNC(M499*(1+R499),2)+TRUNC(N499*(1+R499),2)+TRUNC(O499*(1+R499),2)+TRUNC(P499*(1+R499),2))))&gt;=0),ABS((M499*(1+R499)-(TRUNC(M499*(1+R499),2)+(TRUNC(AK499,2)-(TRUNC(H499*(1+R499),2)+TRUNC(J499*(1+R499),2)+TRUNC(K499*(1+R499),2)+TRUNC(L499*(1+R499),2)+TRUNC(M499*(1+R499),2)+TRUNC(N499*(1+R499),2)+TRUNC(O499*(1+R499),2)+TRUNC(P499*(1+R499),2)))))/M499*(1+R499))&lt;ABS((H499*(1+R499)-(TRUNC(H499*(1+R499),2)+(TRUNC(AK499,2)-(TRUNC(H499*(1+R499),2)+TRUNC(J499*(1+R499),2)+TRUNC(K499*(1+R499),2)+TRUNC(L499*(1+R499),2)+TRUNC(M499*(1+R499),2)+TRUNC(N499*(1+R499),2)+TRUNC(O499*(1+R499),2)+TRUNC(P499*(1+R499),2)))))/H499*(1+R499)),TRUE),IF(AND(J499*(1+R499)&lt;&gt;0,(TRUNC(J499*(1+R499),2)+(TRUNC(AK499,2)-(TRUNC(H499*(1+R499),2)+TRUNC(J499*(1+R499),2)+TRUNC(K499*(1+R499),2)+TRUNC(L499*(1+R499),2)+TRUNC(M499*(1+R499),2)+TRUNC(N499*(1+R499),2)+TRUNC(O499*(1+R499),2)+TRUNC(P499*(1+R499),2))))&gt;=0),ABS((M499*(1+R499)-(TRUNC(M499*(1+R499),2)+(TRUNC(AK499,2)-(TRUNC(H499*(1+R499),2)+TRUNC(J499*(1+R499),2)+TRUNC(K499*(1+R499),2)+TRUNC(L499*(1+R499),2)+TRUNC(M499*(1+R499),2)+TRUNC(N499*(1+R499),2)+TRUNC(O499*(1+R499),2)+TRUNC(P499*(1+R499),2)))))/M499*(1+R499))&lt;ABS((J499*(1+R499)-(TRUNC(J499*(1+R499),2)+(TRUNC(AK499,2)-(TRUNC(H499*(1+R499),2)+TRUNC(J499*(1+R499),2)+TRUNC(K499*(1+R499),2)+TRUNC(L499*(1+R499),2)+TRUNC(M499*(1+R499),2)+TRUNC(N499*(1+R499),2)+TRUNC(O499*(1+R499),2)+TRUNC(P499*(1+R499),2)))))/J499*(1+R499)),TRUE),IF(AND(K499*(1+R499)&lt;&gt;0,(TRUNC(K499*(1+R499),2)+(TRUNC(AK499,2)-(TRUNC(H499*(1+R499),2)+TRUNC(J499*(1+R499),2)+TRUNC(K499*(1+R499),2)+TRUNC(L499*(1+R499),2)+TRUNC(M499*(1+R499),2)+TRUNC(N499*(1+R499),2)+TRUNC(O499*(1+R499),2)+TRUNC(P499*(1+R499),2))))&gt;=0),ABS((M499*(1+R499)-(TRUNC(M499*(1+R499),2)+(TRUNC(AK499,2)-(TRUNC(H499*(1+R499),2)+TRUNC(J499*(1+R499),2)+TRUNC(K499*(1+R499),2)+TRUNC(L499*(1+R499),2)+TRUNC(M499*(1+R499),2)+TRUNC(N499*(1+R499),2)+TRUNC(O499*(1+R499),2)+TRUNC(P499*(1+R499),2)))))/M499*(1+R499))&lt;ABS((K499*(1+R499)-(TRUNC(K499*(1+R499),2)+(TRUNC(AK499,2)-(TRUNC(H499*(1+R499),2)+TRUNC(J499*(1+R499),2)+TRUNC(K499*(1+R499),2)+TRUNC(L499*(1+R499),2)+TRUNC(M499*(1+R499),2)+TRUNC(N499*(1+R499),2)+TRUNC(O499*(1+R499),2)+TRUNC(P499*(1+R499),2)))))/K499*(1+R499)),TRUE),IF(AND(L499*(1+R499)&lt;&gt;0,(TRUNC(L499*(1+R499),2)+(TRUNC(AK499,2)-(TRUNC(H499*(1+R499),2)+TRUNC(J499*(1+R499),2)+TRUNC(K499*(1+R499),2)+TRUNC(L499*(1+R499),2)+TRUNC(M499*(1+R499),2)+TRUNC(N499*(1+R499),2)+TRUNC(O499*(1+R499),2)+TRUNC(P499*(1+R499),2))))&gt;=0),ABS((M499*(1+R499)-(TRUNC(M499*(1+R499),2)+(TRUNC(AK499,2)-(TRUNC(H499*(1+R499),2)+TRUNC(J499*(1+R499),2)+TRUNC(K499*(1+R499),2)+TRUNC(L499*(1+R499),2)+TRUNC(M499*(1+R499),2)+TRUNC(N499*(1+R499),2)+TRUNC(O499*(1+R499),2)+TRUNC(P499*(1+R499),2)))))/M499*(1+R499))&lt;ABS((L499*(1+R499)-(TRUNC(L499*(1+R499),2)+(TRUNC(AK499,2)-(TRUNC(H499*(1+R499),2)+TRUNC(J499*(1+R499),2)+TRUNC(K499*(1+R499),2)+TRUNC(L499*(1+R499),2)+TRUNC(M499*(1+R499),2)+TRUNC(N499*(1+R499),2)+TRUNC(O499*(1+R499),2)+TRUNC(P499*(1+R499),2)))))/L499*(1+R499)),TRUE),IF(AND(M499*(1+R499)&lt;&gt;0,(TRUNC(M499*(1+R499),2)+(TRUNC(AK499,2)-(TRUNC(H499*(1+R499),2)+TRUNC(J499*(1+R499),2)+TRUNC(K499*(1+R499),2)+TRUNC(L499*(1+R499),2)+TRUNC(M499*(1+R499),2)+TRUNC(N499*(1+R499),2)+TRUNC(O499*(1+R499),2)+TRUNC(P499*(1+R499),2))))&gt;=0),ABS((M499*(1+R499)-(TRUNC(M499*(1+R499),2)+(TRUNC(AK499,2)-(TRUNC(H499*(1+R499),2)+TRUNC(J499*(1+R499),2)+TRUNC(K499*(1+R499),2)+TRUNC(L499*(1+R499),2)+TRUNC(M499*(1+R499),2)+TRUNC(N499*(1+R499),2)+TRUNC(O499*(1+R499),2)+TRUNC(P499*(1+R499),2)))))/M499*(1+R499))&lt;=ABS((M499*(1+R499)-(TRUNC(M499*(1+R499),2)+(TRUNC(AK499,2)-(TRUNC(H499*(1+R499),2)+TRUNC(J499*(1+R499),2)+TRUNC(K499*(1+R499),2)+TRUNC(L499*(1+R499),2)+TRUNC(M499*(1+R499),2)+TRUNC(N499*(1+R499),2)+TRUNC(O499*(1+R499),2)+TRUNC(P499*(1+R499),2)))))/M499*(1+R499)),TRUE),IF(AND(N499*(1+R499)&lt;&gt;0,(TRUNC(N499*(1+R499),2)+(TRUNC(AK499,2)-(TRUNC(H499*(1+R499),2)+TRUNC(J499*(1+R499),2)+TRUNC(K499*(1+R499),2)+TRUNC(L499*(1+R499),2)+TRUNC(M499*(1+R499),2)+TRUNC(N499*(1+R499),2)+TRUNC(O499*(1+R499),2)+TRUNC(P499*(1+R499),2))))&gt;=0),ABS((M499*(1+R499)-(TRUNC(M499*(1+R499),2)+(TRUNC(AK499,2)-(TRUNC(H499*(1+R499),2)+TRUNC(J499*(1+R499),2)+TRUNC(K499*(1+R499),2)+TRUNC(L499*(1+R499),2)+TRUNC(M499*(1+R499),2)+TRUNC(N499*(1+R499),2)+TRUNC(O499*(1+R499),2)+TRUNC(P499*(1+R499),2)))))/M499*(1+R499))&lt;=ABS((N499*(1+R499)-(TRUNC(N499*(1+R499),2)+(TRUNC(AK499,2)-(TRUNC(H499*(1+R499),2)+TRUNC(J499*(1+R499),2)+TRUNC(K499*(1+R499),2)+TRUNC(L499*(1+R499),2)+TRUNC(M499*(1+R499),2)+TRUNC(N499*(1+R499),2)+TRUNC(O499*(1+R499),2)+TRUNC(P499*(1+R499),2)))))/N499*(1+R499)),TRUE),IF(AND(O499*(1+R499)&lt;&gt;0,(TRUNC(O499*(1+R499),2)+(TRUNC(AK499,2)-(TRUNC(H499*(1+R499),2)+TRUNC(J499*(1+R499),2)+TRUNC(K499*(1+R499),2)+TRUNC(L499*(1+R499),2)+TRUNC(M499*(1+R499),2)+TRUNC(N499*(1+R499),2)+TRUNC(O499*(1+R499),2)+TRUNC(P499*(1+R499),2))))&gt;=0),ABS((M499*(1+R499)-(TRUNC(M499*(1+R499),2)+(TRUNC(AK499,2)-(TRUNC(H499*(1+R499),2)+TRUNC(J499*(1+R499),2)+TRUNC(K499*(1+R499),2)+TRUNC(L499*(1+R499),2)+TRUNC(M499*(1+R499),2)+TRUNC(N499*(1+R499),2)+TRUNC(O499*(1+R499),2)+TRUNC(P499*(1+R499),2)))))/M499*(1+R499))&lt;=ABS((O499*(1+R499)-(TRUNC(O499*(1+R499),2)+(TRUNC(AK499,2)-(TRUNC(H499*(1+R499),2)+TRUNC(J499*(1+R499),2)+TRUNC(K499*(1+R499),2)+TRUNC(L499*(1+R499),2)+TRUNC(M499*(1+R499),2)+TRUNC(N499*(1+R499),2)+TRUNC(O499*(1+R499),2)+TRUNC(P499*(1+R499),2)))))/O499*(1+R499)),TRUE),IF(AND(P499*(1+R499)&lt;&gt;0,(TRUNC(P499*(1+R499),2)+(TRUNC(AK499,2)-(TRUNC(H499*(1+R499),2)+TRUNC(J499*(1+R499),2)+TRUNC(K499*(1+R499),2)+TRUNC(L499*(1+R499),2)+TRUNC(M499*(1+R499),2)+TRUNC(N499*(1+R499),2)+TRUNC(O499*(1+R499),2)+TRUNC(P499*(1+R499),2))))&gt;=0),ABS((M499*(1+R499)-(TRUNC(M499*(1+R499),2)+(TRUNC(AK499,2)-(TRUNC(H499*(1+R499),2)+TRUNC(J499*(1+R499),2)+TRUNC(K499*(1+R499),2)+TRUNC(L499*(1+R499),2)+TRUNC(M499*(1+R499),2)+TRUNC(N499*(1+R499),2)+TRUNC(O499*(1+R499),2)+TRUNC(P499*(1+R499),2)))))/M499*(1+R499))&lt;=ABS((P499*(1+R499)-(TRUNC(P499*(1+R499),2)+(TRUNC(AK499,2)-(TRUNC(H499*(1+R499),2)+TRUNC(J499*(1+R499),2)+TRUNC(K499*(1+R499),2)+TRUNC(L499*(1+R499),2)+TRUNC(M499*(1+R499),2)+TRUNC(N499*(1+R499),2)+TRUNC(O499*(1+R499),2)+TRUNC(P499*(1+R499),2)))))/P499*(1+R499)),TRUE)),TRUNC(M499*(1+R499),2)+(TRUNC(AK499,2)-(TRUNC(H499*(1+R499),2)+TRUNC(J499*(1+R499),2)+TRUNC(K499*(1+R499),2)+TRUNC(L499*(1+R499),2)+TRUNC(M499*(1+R499),2)+TRUNC(N499*(1+R499),2)+TRUNC(O499*(1+R499),2)+TRUNC(P499*(1+R499),2))),TRUNC(M499*(1+R499),2)))))</f>
        <v>0</v>
      </c>
      <c r="AD499" s="363">
        <f t="shared" ref="AD499:AD519" si="485">IF(AC499*G499=0,0,IF((TRUNC(AL499,2)-(TRUNC(S499*G499,2)+TRUNC(W499*G499,2)+TRUNC(Y499*G499,2)+TRUNC(AA499*G499,2)+TRUNC(AC499*G499,2)+TRUNC(AE499*G499,2)+TRUNC(AG499*G499,2)+TRUNC(AI499*G499,2)))=0,TRUNC(AC499*G499,2),IF((TRUNC(TRUNC(AC499*G499,2),2)+(TRUNC(AL499,2)-(TRUNC(S499*G499,2)+TRUNC(W499*G499,2)+TRUNC(Y499*G499,2)+TRUNC(AA499*G499,2)+TRUNC(AC499*G499,2)+TRUNC(AE499*G499,2)+TRUNC(AG499*G499,2)+TRUNC(AI499*G499,2))))&lt;=0,TRUNC(AC499*G499,2),IF(AND(IF(AND(S499*G499&lt;&gt;0,(TRUNC(S499*G499,2)+(TRUNC(AL499,2)-(TRUNC(S499*G499,2)+TRUNC(W499*G499,2)+TRUNC(Y499*G499,2)+TRUNC(AA499*G499,2)+TRUNC(AC499*G499,2)+TRUNC(AE499*G499,2)+TRUNC(AG499*G499,2)+TRUNC(AI499*G499,2))))&gt;=0),ABS((AC499*G499-(TRUNC(AC499*G499,2)+(TRUNC(AL499,2)-(TRUNC(S499*G499,2)+TRUNC(W499*G499,2)+TRUNC(Y499*G499,2)+TRUNC(AA499*G499,2)+TRUNC(AC499*G499,2)+TRUNC(AE499*G499,2)+TRUNC(AG499*G499,2)+TRUNC(AI499*G499,2)))))/AC499*G499)&lt;ABS((S499*G499-(TRUNC(S499*G499,2)+(TRUNC(AL499,2)-(TRUNC(S499*G499,2)+TRUNC(W499*G499,2)+TRUNC(Y499*G499,2)+TRUNC(AA499*G499,2)+TRUNC(AC499*G499,2)+TRUNC(AE499*G499,2)+TRUNC(AG499*G499,2)+TRUNC(AI499*G499,2)))))/S499*G499),TRUE),IF(AND(W499*G499&lt;&gt;0,(TRUNC(W499*G499,2)+(TRUNC(AL499,2)-(TRUNC(S499*G499,2)+TRUNC(W499*G499,2)+TRUNC(Y499*G499,2)+TRUNC(AA499*G499,2)+TRUNC(AC499*G499,2)+TRUNC(AE499*G499,2)+TRUNC(AG499*G499,2)+TRUNC(AI499*G499,2))))&gt;=0),ABS((AC499*G499-(TRUNC(AC499*G499,2)+(TRUNC(AL499,2)-(TRUNC(S499*G499,2)+TRUNC(W499*G499,2)+TRUNC(Y499*G499,2)+TRUNC(AA499*G499,2)+TRUNC(AC499*G499,2)+TRUNC(AE499*G499,2)+TRUNC(AG499*G499,2)+TRUNC(AI499*G499,2)))))/AC499*G499)&lt;ABS((W499*G499-(TRUNC(W499*G499,2)+(TRUNC(AL499,2)-(TRUNC(S499*G499,2)+TRUNC(W499*G499,2)+TRUNC(Y499*G499,2)+TRUNC(AA499*G499,2)+TRUNC(AC499*G499,2)+TRUNC(AE499*G499,2)+TRUNC(AG499*G499,2)+TRUNC(AI499*G499,2)))))/W499*G499),TRUE),IF(AND(Y499*G499&lt;&gt;0,(TRUNC(Y499*G499,2)+(TRUNC(AL499,2)-(TRUNC(S499*G499,2)+TRUNC(W499*G499,2)+TRUNC(Y499*G499,2)+TRUNC(AA499*G499,2)+TRUNC(AC499*G499,2)+TRUNC(AE499*G499,2)+TRUNC(AG499*G499,2)+TRUNC(AI499*G499,2))))&gt;=0),ABS((AC499*G499-(TRUNC(AC499*G499,2)+(TRUNC(AL499,2)-(TRUNC(S499*G499,2)+TRUNC(W499*G499,2)+TRUNC(Y499*G499,2)+TRUNC(AA499*G499,2)+TRUNC(AC499*G499,2)+TRUNC(AE499*G499,2)+TRUNC(AG499*G499,2)+TRUNC(AI499*G499,2)))))/AC499*G499)&lt;ABS((Y499*G499-(TRUNC(Y499*G499,2)+(TRUNC(AL499,2)-(TRUNC(S499*G499,2)+TRUNC(W499*G499,2)+TRUNC(Y499*G499,2)+TRUNC(AA499*G499,2)+TRUNC(AC499*G499,2)+TRUNC(AE499*G499,2)+TRUNC(AG499*G499,2)+TRUNC(AI499*G499,2)))))/Y499*G499),TRUE),IF(AND(AA499*G499&lt;&gt;0,(TRUNC(AA499*G499,2)+(TRUNC(AL499,2)-(TRUNC(S499*G499,2)+TRUNC(W499*G499,2)+TRUNC(Y499*G499,2)+TRUNC(AA499*G499,2)+TRUNC(AC499*G499,2)+TRUNC(AE499*G499,2)+TRUNC(AG499*G499,2)+TRUNC(AI499*G499,2))))&gt;=0),ABS((AC499*G499-(TRUNC(AC499*G499,2)+(TRUNC(AL499,2)-(TRUNC(S499*G499,2)+TRUNC(W499*G499,2)+TRUNC(Y499*G499,2)+TRUNC(AA499*G499,2)+TRUNC(AC499*G499,2)+TRUNC(AE499*G499,2)+TRUNC(AG499*G499,2)+TRUNC(AI499*G499,2)))))/AC499*G499)&lt;ABS((AA499*G499-(TRUNC(AA499*G499,2)+(TRUNC(AL499,2)-(TRUNC(S499*G499,2)+TRUNC(W499*G499,2)+TRUNC(Y499*G499,2)+TRUNC(AA499*G499,2)+TRUNC(AC499*G499,2)+TRUNC(AE499*G499,2)+TRUNC(AG499*G499,2)+TRUNC(AI499*G499,2)))))/AA499*G499),TRUE),IF(AND(AC499*G499&lt;&gt;0,(TRUNC(AC499*G499,2)+(TRUNC(AL499,2)-(TRUNC(S499*G499,2)+TRUNC(W499*G499,2)+TRUNC(Y499*G499,2)+TRUNC(AA499*G499,2)+TRUNC(AC499*G499,2)+TRUNC(AE499*G499,2)+TRUNC(AG499*G499,2)+TRUNC(AI499*G499,2))))&gt;=0),ABS((AC499*G499-(TRUNC(AC499*G499,2)+(TRUNC(AL499,2)-(TRUNC(S499*G499,2)+TRUNC(W499*G499,2)+TRUNC(Y499*G499,2)+TRUNC(AA499*G499,2)+TRUNC(AC499*G499,2)+TRUNC(AE499*G499,2)+TRUNC(AG499*G499,2)+TRUNC(AI499*G499,2)))))/AC499*G499)&lt;=ABS((AC499*G499-(TRUNC(AC499*G499,2)+(TRUNC(AL499,2)-(TRUNC(S499*G499,2)+TRUNC(W499*G499,2)+TRUNC(Y499*G499,2)+TRUNC(AA499*G499,2)+TRUNC(AC499*G499,2)+TRUNC(AE499*G499,2)+TRUNC(AG499*G499,2)+TRUNC(AI499*G499,2)))))/AC499*G499),TRUE),IF(AND(AE499*G499&lt;&gt;0,(TRUNC(AE499*G499,2)+(TRUNC(AL499,2)-(TRUNC(S499*G499,2)+TRUNC(W499*G499,2)+TRUNC(Y499*G499,2)+TRUNC(AA499*G499,2)+TRUNC(AC499*G499,2)+TRUNC(AE499*G499,2)+TRUNC(AG499*G499,2)+TRUNC(AI499*G499,2))))&gt;=0),ABS((AC499*G499-(TRUNC(AC499*G499,2)+(TRUNC(AL499,2)-(TRUNC(S499*G499,2)+TRUNC(W499*G499,2)+TRUNC(Y499*G499,2)+TRUNC(AA499*G499,2)+TRUNC(AC499*G499,2)+TRUNC(AE499*G499,2)+TRUNC(AG499*G499,2)+TRUNC(AI499*G499,2)))))/AC499*G499)&lt;=ABS((AE499*G499-(TRUNC(AE499*G499,2)+(TRUNC(AL499,2)-(TRUNC(S499*G499,2)+TRUNC(W499*G499,2)+TRUNC(Y499*G499,2)+TRUNC(AA499*G499,2)+TRUNC(AC499*G499,2)+TRUNC(AE499*G499,2)+TRUNC(AG499*G499,2)+TRUNC(AI499*G499,2)))))/AE499*G499),TRUE),IF(AND(AG499*G499&lt;&gt;0,(TRUNC(AG499*G499,2)+(TRUNC(AL499,2)-(TRUNC(S499*G499,2)+TRUNC(W499*G499,2)+TRUNC(Y499*G499,2)+TRUNC(AA499*G499,2)+TRUNC(AC499*G499,2)+TRUNC(AE499*G499,2)+TRUNC(AG499*G499,2)+TRUNC(AI499*G499,2))))&gt;=0),ABS((AC499*G499-(TRUNC(AC499*G499,2)+(TRUNC(AL499,2)-(TRUNC(S499*G499,2)+TRUNC(W499*G499,2)+TRUNC(Y499*G499,2)+TRUNC(AA499*G499,2)+TRUNC(AC499*G499,2)+TRUNC(AE499*G499,2)+TRUNC(AG499*G499,2)+TRUNC(AI499*G499,2)))))/AC499*G499)&lt;=ABS((AG499*G499-(TRUNC(AG499*G499,2)+(TRUNC(AL499,2)-(TRUNC(S499*G499,2)+TRUNC(W499*G499,2)+TRUNC(Y499*G499,2)+TRUNC(AA499*G499,2)+TRUNC(AC499*G499,2)+TRUNC(AE499*G499,2)+TRUNC(AG499*G499,2)+TRUNC(AI499*G499,2)))))/AG499*G499),TRUE),IF(AND(AI499*G499&lt;&gt;0,(TRUNC(AI499*G499,2)+(TRUNC(AL499,2)-(TRUNC(S499*G499,2)+TRUNC(W499*G499,2)+TRUNC(Y499*G499,2)+TRUNC(AA499*G499,2)+TRUNC(AC499*G499,2)+TRUNC(AE499*G499,2)+TRUNC(AG499*G499,2)+TRUNC(AI499*G499,2))))&gt;=0),ABS((AC499*G499-(TRUNC(AC499*G499,2)+(TRUNC(AL499,2)-(TRUNC(S499*G499,2)+TRUNC(W499*G499,2)+TRUNC(Y499*G499,2)+TRUNC(AA499*G499,2)+TRUNC(AC499*G499,2)+TRUNC(AE499*G499,2)+TRUNC(AG499*G499,2)+TRUNC(AI499*G499,2)))))/AC499*G499)&lt;=ABS((AI499*G499-(TRUNC(AI499*G499,2)+(TRUNC(AL499,2)-(TRUNC(S499*G499,2)+TRUNC(W499*G499,2)+TRUNC(Y499*G499,2)+TRUNC(AA499*G499,2)+TRUNC(AC499*G499,2)+TRUNC(AE499*G499,2)+TRUNC(AG499*G499,2)+TRUNC(AI499*G499,2)))))/AI499*G499),TRUE)),TRUNC(AC499*G499,2)+(TRUNC(AL499,2)-(TRUNC(S499*G499,2)+TRUNC(W499*G499,2)+TRUNC(Y499*G499,2)+TRUNC(AA499*G499,2)+TRUNC(AC499*G499,2)+TRUNC(AE499*G499,2)+TRUNC(AG499*G499,2)+TRUNC(AI499*G499,2))),TRUNC(AC499*G499,2)))))</f>
        <v>0</v>
      </c>
      <c r="AE499" s="363">
        <f t="shared" ref="AE499:AE519" si="486">IF(N499*(1+R499)=0,0,IF((TRUNC(AK499,2)-(TRUNC(H499*(1+R499),2)+TRUNC(J499*(1+R499),2)+TRUNC(K499*(1+R499),2)+TRUNC(L499*(1+R499),2)+TRUNC(M499*(1+R499),2)+TRUNC(N499*(1+R499),2)+TRUNC(O499*(1+R499),2)+TRUNC(P499*(1+R499),2)))=0,TRUNC(N499*(1+R499),2),IF((TRUNC(TRUNC(N499*(1+R499),2),2)+(TRUNC(AK499,2)-(TRUNC(H499*(1+R499),2)+TRUNC(J499*(1+R499),2)+TRUNC(K499*(1+R499),2)+TRUNC(L499*(1+R499),2)+TRUNC(M499*(1+R499),2)+TRUNC(N499*(1+R499),2)+TRUNC(O499*(1+R499),2)+TRUNC(P499*(1+R499),2))))&lt;=0,TRUNC(N499*(1+R499),2),IF(AND(IF(AND(H499*(1+R499)&lt;&gt;0,(TRUNC(H499*(1+R499),2)+(TRUNC(AK499,2)-(TRUNC(H499*(1+R499),2)+TRUNC(J499*(1+R499),2)+TRUNC(K499*(1+R499),2)+TRUNC(L499*(1+R499),2)+TRUNC(M499*(1+R499),2)+TRUNC(N499*(1+R499),2)+TRUNC(O499*(1+R499),2)+TRUNC(P499*(1+R499),2))))&gt;=0),ABS((N499*(1+R499)-(TRUNC(N499*(1+R499),2)+(TRUNC(AK499,2)-(TRUNC(H499*(1+R499),2)+TRUNC(J499*(1+R499),2)+TRUNC(K499*(1+R499),2)+TRUNC(L499*(1+R499),2)+TRUNC(M499*(1+R499),2)+TRUNC(N499*(1+R499),2)+TRUNC(O499*(1+R499),2)+TRUNC(P499*(1+R499),2)))))/N499*(1+R499))&lt;ABS((H499*(1+R499)-(TRUNC(H499*(1+R499),2)+(TRUNC(AK499,2)-(TRUNC(H499*(1+R499),2)+TRUNC(J499*(1+R499),2)+TRUNC(K499*(1+R499),2)+TRUNC(L499*(1+R499),2)+TRUNC(M499*(1+R499),2)+TRUNC(N499*(1+R499),2)+TRUNC(O499*(1+R499),2)+TRUNC(P499*(1+R499),2)))))/H499*(1+R499)),TRUE),IF(AND(J499*(1+R499)&lt;&gt;0,(TRUNC(J499*(1+R499),2)+(TRUNC(AK499,2)-(TRUNC(H499*(1+R499),2)+TRUNC(J499*(1+R499),2)+TRUNC(K499*(1+R499),2)+TRUNC(L499*(1+R499),2)+TRUNC(M499*(1+R499),2)+TRUNC(N499*(1+R499),2)+TRUNC(O499*(1+R499),2)+TRUNC(P499*(1+R499),2))))&gt;=0),ABS((N499*(1+R499)-(TRUNC(N499*(1+R499),2)+(TRUNC(AK499,2)-(TRUNC(H499*(1+R499),2)+TRUNC(J499*(1+R499),2)+TRUNC(K499*(1+R499),2)+TRUNC(L499*(1+R499),2)+TRUNC(M499*(1+R499),2)+TRUNC(N499*(1+R499),2)+TRUNC(O499*(1+R499),2)+TRUNC(P499*(1+R499),2)))))/N499*(1+R499))&lt;ABS((J499*(1+R499)-(TRUNC(J499*(1+R499),2)+(TRUNC(AK499,2)-(TRUNC(H499*(1+R499),2)+TRUNC(J499*(1+R499),2)+TRUNC(K499*(1+R499),2)+TRUNC(L499*(1+R499),2)+TRUNC(M499*(1+R499),2)+TRUNC(N499*(1+R499),2)+TRUNC(O499*(1+R499),2)+TRUNC(P499*(1+R499),2)))))/J499*(1+R499)),TRUE),IF(AND(K499*(1+R499)&lt;&gt;0,(TRUNC(K499*(1+R499),2)+(TRUNC(AK499,2)-(TRUNC(H499*(1+R499),2)+TRUNC(J499*(1+R499),2)+TRUNC(K499*(1+R499),2)+TRUNC(L499*(1+R499),2)+TRUNC(M499*(1+R499),2)+TRUNC(N499*(1+R499),2)+TRUNC(O499*(1+R499),2)+TRUNC(P499*(1+R499),2))))&gt;=0),ABS((N499*(1+R499)-(TRUNC(N499*(1+R499),2)+(TRUNC(AK499,2)-(TRUNC(H499*(1+R499),2)+TRUNC(J499*(1+R499),2)+TRUNC(K499*(1+R499),2)+TRUNC(L499*(1+R499),2)+TRUNC(M499*(1+R499),2)+TRUNC(N499*(1+R499),2)+TRUNC(O499*(1+R499),2)+TRUNC(P499*(1+R499),2)))))/N499*(1+R499))&lt;ABS((K499*(1+R499)-(TRUNC(K499*(1+R499),2)+(TRUNC(AK499,2)-(TRUNC(H499*(1+R499),2)+TRUNC(J499*(1+R499),2)+TRUNC(K499*(1+R499),2)+TRUNC(L499*(1+R499),2)+TRUNC(M499*(1+R499),2)+TRUNC(N499*(1+R499),2)+TRUNC(O499*(1+R499),2)+TRUNC(P499*(1+R499),2)))))/K499*(1+R499)),TRUE),IF(AND(L499*(1+R499)&lt;&gt;0,(TRUNC(L499*(1+R499),2)+(TRUNC(AK499,2)-(TRUNC(H499*(1+R499),2)+TRUNC(J499*(1+R499),2)+TRUNC(K499*(1+R499),2)+TRUNC(L499*(1+R499),2)+TRUNC(M499*(1+R499),2)+TRUNC(N499*(1+R499),2)+TRUNC(O499*(1+R499),2)+TRUNC(P499*(1+R499),2))))&gt;=0),ABS((N499*(1+R499)-(TRUNC(N499*(1+R499),2)+(TRUNC(AK499,2)-(TRUNC(H499*(1+R499),2)+TRUNC(J499*(1+R499),2)+TRUNC(K499*(1+R499),2)+TRUNC(L499*(1+R499),2)+TRUNC(M499*(1+R499),2)+TRUNC(N499*(1+R499),2)+TRUNC(O499*(1+R499),2)+TRUNC(P499*(1+R499),2)))))/N499*(1+R499))&lt;ABS((L499*(1+R499)-(TRUNC(L499*(1+R499),2)+(TRUNC(AK499,2)-(TRUNC(H499*(1+R499),2)+TRUNC(J499*(1+R499),2)+TRUNC(K499*(1+R499),2)+TRUNC(L499*(1+R499),2)+TRUNC(M499*(1+R499),2)+TRUNC(N499*(1+R499),2)+TRUNC(O499*(1+R499),2)+TRUNC(P499*(1+R499),2)))))/L499*(1+R499)),TRUE),IF(AND(M499*(1+R499)&lt;&gt;0,(TRUNC(M499*(1+R499),2)+(TRUNC(AK499,2)-(TRUNC(H499*(1+R499),2)+TRUNC(J499*(1+R499),2)+TRUNC(K499*(1+R499),2)+TRUNC(L499*(1+R499),2)+TRUNC(M499*(1+R499),2)+TRUNC(N499*(1+R499),2)+TRUNC(O499*(1+R499),2)+TRUNC(P499*(1+R499),2))))&gt;=0),ABS((N499*(1+R499)-(TRUNC(N499*(1+R499),2)+(TRUNC(AK499,2)-(TRUNC(H499*(1+R499),2)+TRUNC(J499*(1+R499),2)+TRUNC(K499*(1+R499),2)+TRUNC(L499*(1+R499),2)+TRUNC(M499*(1+R499),2)+TRUNC(N499*(1+R499),2)+TRUNC(O499*(1+R499),2)+TRUNC(P499*(1+R499),2)))))/N499*(1+R499))&lt;ABS((M499*(1+R499)-(TRUNC(M499*(1+R499),2)+(TRUNC(AK499,2)-(TRUNC(H499*(1+R499),2)+TRUNC(J499*(1+R499),2)+TRUNC(K499*(1+R499),2)+TRUNC(L499*(1+R499),2)+TRUNC(M499*(1+R499),2)+TRUNC(N499*(1+R499),2)+TRUNC(O499*(1+R499),2)+TRUNC(P499*(1+R499),2)))))/M499*(1+R499)),TRUE),IF(AND(N499*(1+R499)&lt;&gt;0,(TRUNC(N499*(1+R499),2)+(TRUNC(AK499,2)-(TRUNC(H499*(1+R499),2)+TRUNC(J499*(1+R499),2)+TRUNC(K499*(1+R499),2)+TRUNC(L499*(1+R499),2)+TRUNC(M499*(1+R499),2)+TRUNC(N499*(1+R499),2)+TRUNC(O499*(1+R499),2)+TRUNC(P499*(1+R499),2))))&gt;=0),ABS((N499*(1+R499)-(TRUNC(N499*(1+R499),2)+(TRUNC(AK499,2)-(TRUNC(H499*(1+R499),2)+TRUNC(J499*(1+R499),2)+TRUNC(K499*(1+R499),2)+TRUNC(L499*(1+R499),2)+TRUNC(M499*(1+R499),2)+TRUNC(N499*(1+R499),2)+TRUNC(O499*(1+R499),2)+TRUNC(P499*(1+R499),2)))))/N499*(1+R499))&lt;=ABS((N499*(1+R499)-(TRUNC(N499*(1+R499),2)+(TRUNC(AK499,2)-(TRUNC(H499*(1+R499),2)+TRUNC(J499*(1+R499),2)+TRUNC(K499*(1+R499),2)+TRUNC(L499*(1+R499),2)+TRUNC(M499*(1+R499),2)+TRUNC(N499*(1+R499),2)+TRUNC(O499*(1+R499),2)+TRUNC(P499*(1+R499),2)))))/N499*(1+R499)),TRUE),IF(AND(O499*(1+R499)&lt;&gt;0,(TRUNC(O499*(1+R499),2)+(TRUNC(AK499,2)-(TRUNC(H499*(1+R499),2)+TRUNC(J499*(1+R499),2)+TRUNC(K499*(1+R499),2)+TRUNC(L499*(1+R499),2)+TRUNC(M499*(1+R499),2)+TRUNC(N499*(1+R499),2)+TRUNC(O499*(1+R499),2)+TRUNC(P499*(1+R499),2))))&gt;=0),ABS((N499*(1+R499)-(TRUNC(N499*(1+R499),2)+(TRUNC(AK499,2)-(TRUNC(H499*(1+R499),2)+TRUNC(J499*(1+R499),2)+TRUNC(K499*(1+R499),2)+TRUNC(L499*(1+R499),2)+TRUNC(M499*(1+R499),2)+TRUNC(N499*(1+R499),2)+TRUNC(O499*(1+R499),2)+TRUNC(P499*(1+R499),2)))))/N499*(1+R499))&lt;=ABS((O499*(1+R499)-(TRUNC(O499*(1+R499),2)+(TRUNC(AK499,2)-(TRUNC(H499*(1+R499),2)+TRUNC(J499*(1+R499),2)+TRUNC(K499*(1+R499),2)+TRUNC(L499*(1+R499),2)+TRUNC(M499*(1+R499),2)+TRUNC(N499*(1+R499),2)+TRUNC(O499*(1+R499),2)+TRUNC(P499*(1+R499),2)))))/O499*(1+R499)),TRUE),IF(AND(P499*(1+R499)&lt;&gt;0,(TRUNC(P499*(1+R499),2)+(TRUNC(AK499,2)-(TRUNC(H499*(1+R499),2)+TRUNC(J499*(1+R499),2)+TRUNC(K499*(1+R499),2)+TRUNC(L499*(1+R499),2)+TRUNC(M499*(1+R499),2)+TRUNC(N499*(1+R499),2)+TRUNC(O499*(1+R499),2)+TRUNC(P499*(1+R499),2))))&gt;=0),ABS((N499*(1+R499)-(TRUNC(N499*(1+R499),2)+(TRUNC(AK499,2)-(TRUNC(H499*(1+R499),2)+TRUNC(J499*(1+R499),2)+TRUNC(K499*(1+R499),2)+TRUNC(L499*(1+R499),2)+TRUNC(M499*(1+R499),2)+TRUNC(N499*(1+R499),2)+TRUNC(O499*(1+R499),2)+TRUNC(P499*(1+R499),2)))))/N499*(1+R499))&lt;=ABS((P499*(1+R499)-(TRUNC(P499*(1+R499),2)+(TRUNC(AK499,2)-(TRUNC(H499*(1+R499),2)+TRUNC(J499*(1+R499),2)+TRUNC(K499*(1+R499),2)+TRUNC(L499*(1+R499),2)+TRUNC(M499*(1+R499),2)+TRUNC(N499*(1+R499),2)+TRUNC(O499*(1+R499),2)+TRUNC(P499*(1+R499),2)))))/P499*(1+R499)),TRUE)),TRUNC(N499*(1+R499),2)+(TRUNC(AK499,2)-(TRUNC(H499*(1+R499),2)+TRUNC(J499*(1+R499),2)+TRUNC(K499*(1+R499),2)+TRUNC(L499*(1+R499),2)+TRUNC(M499*(1+R499),2)+TRUNC(N499*(1+R499),2)+TRUNC(O499*(1+R499),2)+TRUNC(P499*(1+R499),2))),TRUNC(N499*(1+R499),2)))))</f>
        <v>0</v>
      </c>
      <c r="AF499" s="363">
        <f t="shared" ref="AF499:AF519" si="487">IF(AE499*G499=0,0,IF((TRUNC(AL499,2)-(TRUNC(S499*G499,2)+TRUNC(W499*G499,2)+TRUNC(Y499*G499,2)+TRUNC(AA499*G499,2)+TRUNC(AC499*G499,2)+TRUNC(AE499*G499,2)+TRUNC(AG499*G499,2)+TRUNC(AI499*G499,2)))=0,TRUNC(AE499*G499,2),IF((TRUNC(TRUNC(AE499*G499,2),2)+(TRUNC(AL499,2)-(TRUNC(S499*G499,2)+TRUNC(W499*G499,2)+TRUNC(Y499*G499,2)+TRUNC(AA499*G499,2)+TRUNC(AC499*G499,2)+TRUNC(AE499*G499,2)+TRUNC(AG499*G499,2)+TRUNC(AI499*G499,2))))&lt;=0,TRUNC(AE499*G499,2),IF(AND(IF(AND(S499*G499&lt;&gt;0,(TRUNC(S499*G499,2)+(TRUNC(AL499,2)-(TRUNC(S499*G499,2)+TRUNC(W499*G499,2)+TRUNC(Y499*G499,2)+TRUNC(AA499*G499,2)+TRUNC(AC499*G499,2)+TRUNC(AE499*G499,2)+TRUNC(AG499*G499,2)+TRUNC(AI499*G499,2))))&gt;=0),ABS((AE499*G499-(TRUNC(AE499*G499,2)+(TRUNC(AL499,2)-(TRUNC(S499*G499,2)+TRUNC(W499*G499,2)+TRUNC(Y499*G499,2)+TRUNC(AA499*G499,2)+TRUNC(AC499*G499,2)+TRUNC(AE499*G499,2)+TRUNC(AG499*G499,2)+TRUNC(AI499*G499,2)))))/AE499*G499)&lt;ABS((S499*G499-(TRUNC(S499*G499,2)+(TRUNC(AL499,2)-(TRUNC(S499*G499,2)+TRUNC(W499*G499,2)+TRUNC(Y499*G499,2)+TRUNC(AA499*G499,2)+TRUNC(AC499*G499,2)+TRUNC(AE499*G499,2)+TRUNC(AG499*G499,2)+TRUNC(AI499*G499,2)))))/S499*G499),TRUE),IF(AND(W499*G499&lt;&gt;0,(TRUNC(W499*G499,2)+(TRUNC(AL499,2)-(TRUNC(S499*G499,2)+TRUNC(W499*G499,2)+TRUNC(Y499*G499,2)+TRUNC(AA499*G499,2)+TRUNC(AC499*G499,2)+TRUNC(AE499*G499,2)+TRUNC(AG499*G499,2)+TRUNC(AI499*G499,2))))&gt;=0),ABS((AE499*G499-(TRUNC(AE499*G499,2)+(TRUNC(AL499,2)-(TRUNC(S499*G499,2)+TRUNC(W499*G499,2)+TRUNC(Y499*G499,2)+TRUNC(AA499*G499,2)+TRUNC(AC499*G499,2)+TRUNC(AE499*G499,2)+TRUNC(AG499*G499,2)+TRUNC(AI499*G499,2)))))/AE499*G499)&lt;ABS((W499*G499-(TRUNC(W499*G499,2)+(TRUNC(AL499,2)-(TRUNC(S499*G499,2)+TRUNC(W499*G499,2)+TRUNC(Y499*G499,2)+TRUNC(AA499*G499,2)+TRUNC(AC499*G499,2)+TRUNC(AE499*G499,2)+TRUNC(AG499*G499,2)+TRUNC(AI499*G499,2)))))/W499*G499),TRUE),IF(AND(Y499*G499&lt;&gt;0,(TRUNC(Y499*G499,2)+(TRUNC(AL499,2)-(TRUNC(S499*G499,2)+TRUNC(W499*G499,2)+TRUNC(Y499*G499,2)+TRUNC(AA499*G499,2)+TRUNC(AC499*G499,2)+TRUNC(AE499*G499,2)+TRUNC(AG499*G499,2)+TRUNC(AI499*G499,2))))&gt;=0),ABS((AE499*G499-(TRUNC(AE499*G499,2)+(TRUNC(AL499,2)-(TRUNC(S499*G499,2)+TRUNC(W499*G499,2)+TRUNC(Y499*G499,2)+TRUNC(AA499*G499,2)+TRUNC(AC499*G499,2)+TRUNC(AE499*G499,2)+TRUNC(AG499*G499,2)+TRUNC(AI499*G499,2)))))/AE499*G499)&lt;ABS((Y499*G499-(TRUNC(Y499*G499,2)+(TRUNC(AL499,2)-(TRUNC(S499*G499,2)+TRUNC(W499*G499,2)+TRUNC(Y499*G499,2)+TRUNC(AA499*G499,2)+TRUNC(AC499*G499,2)+TRUNC(AE499*G499,2)+TRUNC(AG499*G499,2)+TRUNC(AI499*G499,2)))))/Y499*G499),TRUE),IF(AND(AA499*G499&lt;&gt;0,(TRUNC(AA499*G499,2)+(TRUNC(AL499,2)-(TRUNC(S499*G499,2)+TRUNC(W499*G499,2)+TRUNC(Y499*G499,2)+TRUNC(AA499*G499,2)+TRUNC(AC499*G499,2)+TRUNC(AE499*G499,2)+TRUNC(AG499*G499,2)+TRUNC(AI499*G499,2))))&gt;=0),ABS((AE499*G499-(TRUNC(AE499*G499,2)+(TRUNC(AL499,2)-(TRUNC(S499*G499,2)+TRUNC(W499*G499,2)+TRUNC(Y499*G499,2)+TRUNC(AA499*G499,2)+TRUNC(AC499*G499,2)+TRUNC(AE499*G499,2)+TRUNC(AG499*G499,2)+TRUNC(AI499*G499,2)))))/AE499*G499)&lt;ABS((AA499*G499-(TRUNC(AA499*G499,2)+(TRUNC(AL499,2)-(TRUNC(S499*G499,2)+TRUNC(W499*G499,2)+TRUNC(Y499*G499,2)+TRUNC(AA499*G499,2)+TRUNC(AC499*G499,2)+TRUNC(AE499*G499,2)+TRUNC(AG499*G499,2)+TRUNC(AI499*G499,2)))))/AA499*G499),TRUE),IF(AND(AC499*G499&lt;&gt;0,(TRUNC(AC499*G499,2)+(TRUNC(AL499,2)-(TRUNC(S499*G499,2)+TRUNC(W499*G499,2)+TRUNC(Y499*G499,2)+TRUNC(AA499*G499,2)+TRUNC(AC499*G499,2)+TRUNC(AE499*G499,2)+TRUNC(AG499*G499,2)+TRUNC(AI499*G499,2))))&gt;=0),ABS((AE499*G499-(TRUNC(AE499*G499,2)+(TRUNC(AL499,2)-(TRUNC(S499*G499,2)+TRUNC(W499*G499,2)+TRUNC(Y499*G499,2)+TRUNC(AA499*G499,2)+TRUNC(AC499*G499,2)+TRUNC(AE499*G499,2)+TRUNC(AG499*G499,2)+TRUNC(AI499*G499,2)))))/AE499*G499)&lt;ABS((AC499*G499-(TRUNC(AC499*G499,2)+(TRUNC(AL499,2)-(TRUNC(S499*G499,2)+TRUNC(W499*G499,2)+TRUNC(Y499*G499,2)+TRUNC(AA499*G499,2)+TRUNC(AC499*G499,2)+TRUNC(AE499*G499,2)+TRUNC(AG499*G499,2)+TRUNC(AI499*G499,2)))))/AC499*G499),TRUE),IF(AND(AE499*G499&lt;&gt;0,(TRUNC(AE499*G499,2)+(TRUNC(AL499,2)-(TRUNC(S499*G499,2)+TRUNC(W499*G499,2)+TRUNC(Y499*G499,2)+TRUNC(AA499*G499,2)+TRUNC(AC499*G499,2)+TRUNC(AE499*G499,2)+TRUNC(AG499*G499,2)+TRUNC(AI499*G499,2))))&gt;=0),ABS((AE499*G499-(TRUNC(AE499*G499,2)+(TRUNC(AL499,2)-(TRUNC(S499*G499,2)+TRUNC(W499*G499,2)+TRUNC(Y499*G499,2)+TRUNC(AA499*G499,2)+TRUNC(AC499*G499,2)+TRUNC(AE499*G499,2)+TRUNC(AG499*G499,2)+TRUNC(AI499*G499,2)))))/AE499*G499)&lt;=ABS((AE499*G499-(TRUNC(AE499*G499,2)+(TRUNC(AL499,2)-(TRUNC(S499*G499,2)+TRUNC(W499*G499,2)+TRUNC(Y499*G499,2)+TRUNC(AA499*G499,2)+TRUNC(AC499*G499,2)+TRUNC(AE499*G499,2)+TRUNC(AG499*G499,2)+TRUNC(AI499*G499,2)))))/AE499*G499),TRUE),IF(AND(AG499*G499&lt;&gt;0,(TRUNC(AG499*G499,2)+(TRUNC(AL499,2)-(TRUNC(S499*G499,2)+TRUNC(W499*G499,2)+TRUNC(Y499*G499,2)+TRUNC(AA499*G499,2)+TRUNC(AC499*G499,2)+TRUNC(AE499*G499,2)+TRUNC(AG499*G499,2)+TRUNC(AI499*G499,2))))&gt;=0),ABS((AE499*G499-(TRUNC(AE499*G499,2)+(TRUNC(AL499,2)-(TRUNC(S499*G499,2)+TRUNC(W499*G499,2)+TRUNC(Y499*G499,2)+TRUNC(AA499*G499,2)+TRUNC(AC499*G499,2)+TRUNC(AE499*G499,2)+TRUNC(AG499*G499,2)+TRUNC(AI499*G499,2)))))/AE499*G499)&lt;=ABS((AG499*G499-(TRUNC(AG499*G499,2)+(TRUNC(AL499,2)-(TRUNC(S499*G499,2)+TRUNC(W499*G499,2)+TRUNC(Y499*G499,2)+TRUNC(AA499*G499,2)+TRUNC(AC499*G499,2)+TRUNC(AE499*G499,2)+TRUNC(AG499*G499,2)+TRUNC(AI499*G499,2)))))/AG499*G499),TRUE),IF(AND(AI499*G499&lt;&gt;0,(TRUNC(AI499*G499,2)+(TRUNC(AL499,2)-(TRUNC(S499*G499,2)+TRUNC(W499*G499,2)+TRUNC(Y499*G499,2)+TRUNC(AA499*G499,2)+TRUNC(AC499*G499,2)+TRUNC(AE499*G499,2)+TRUNC(AG499*G499,2)+TRUNC(AI499*G499,2))))&gt;=0),ABS((AE499*G499-(TRUNC(AE499*G499,2)+(TRUNC(AL499,2)-(TRUNC(S499*G499,2)+TRUNC(W499*G499,2)+TRUNC(Y499*G499,2)+TRUNC(AA499*G499,2)+TRUNC(AC499*G499,2)+TRUNC(AE499*G499,2)+TRUNC(AG499*G499,2)+TRUNC(AI499*G499,2)))))/AE499*G499)&lt;=ABS((AI499*G499-(TRUNC(AI499*G499,2)+(TRUNC(AL499,2)-(TRUNC(S499*G499,2)+TRUNC(W499*G499,2)+TRUNC(Y499*G499,2)+TRUNC(AA499*G499,2)+TRUNC(AC499*G499,2)+TRUNC(AE499*G499,2)+TRUNC(AG499*G499,2)+TRUNC(AI499*G499,2)))))/AI499*G499),TRUE)),TRUNC(AE499*G499,2)+(TRUNC(AL499,2)-(TRUNC(S499*G499,2)+TRUNC(W499*G499,2)+TRUNC(Y499*G499,2)+TRUNC(AA499*G499,2)+TRUNC(AC499*G499,2)+TRUNC(AE499*G499,2)+TRUNC(AG499*G499,2)+TRUNC(AI499*G499,2))),TRUNC(AE499*G499,2)))))</f>
        <v>0</v>
      </c>
      <c r="AG499" s="363">
        <f t="shared" ref="AG499:AG519" si="488">IF(O499*(1+R499)=0,0,IF((TRUNC(AK499,2)-(TRUNC(H499*(1+R499),2)+TRUNC(J499*(1+R499),2)+TRUNC(K499*(1+R499),2)+TRUNC(L499*(1+R499),2)+TRUNC(M499*(1+R499),2)+TRUNC(N499*(1+R499),2)+TRUNC(O499*(1+R499),2)+TRUNC(P499*(1+R499),2)))=0,TRUNC(O499*(1+R499),2),IF((TRUNC(TRUNC(O499*(1+R499),2),2)+(TRUNC(AK499,2)-(TRUNC(H499*(1+R499),2)+TRUNC(J499*(1+R499),2)+TRUNC(K499*(1+R499),2)+TRUNC(L499*(1+R499),2)+TRUNC(M499*(1+R499),2)+TRUNC(N499*(1+R499),2)+TRUNC(O499*(1+R499),2)+TRUNC(P499*(1+R499),2))))&lt;=0,TRUNC(O499*(1+R499),2),IF(AND(IF(AND(H499*(1+R499)&lt;&gt;0,(TRUNC(H499*(1+R499),2)+(TRUNC(AK499,2)-(TRUNC(H499*(1+R499),2)+TRUNC(J499*(1+R499),2)+TRUNC(K499*(1+R499),2)+TRUNC(L499*(1+R499),2)+TRUNC(M499*(1+R499),2)+TRUNC(N499*(1+R499),2)+TRUNC(O499*(1+R499),2)+TRUNC(P499*(1+R499),2))))&gt;=0),ABS((O499*(1+R499)-(TRUNC(O499*(1+R499),2)+(TRUNC(AK499,2)-(TRUNC(H499*(1+R499),2)+TRUNC(J499*(1+R499),2)+TRUNC(K499*(1+R499),2)+TRUNC(L499*(1+R499),2)+TRUNC(M499*(1+R499),2)+TRUNC(N499*(1+R499),2)+TRUNC(O499*(1+R499),2)+TRUNC(P499*(1+R499),2)))))/O499*(1+R499))&lt;ABS((H499*(1+R499)-(TRUNC(H499*(1+R499),2)+(TRUNC(AK499,2)-(TRUNC(H499*(1+R499),2)+TRUNC(J499*(1+R499),2)+TRUNC(K499*(1+R499),2)+TRUNC(L499*(1+R499),2)+TRUNC(M499*(1+R499),2)+TRUNC(N499*(1+R499),2)+TRUNC(O499*(1+R499),2)+TRUNC(P499*(1+R499),2)))))/H499*(1+R499)),TRUE),IF(AND(J499*(1+R499)&lt;&gt;0,(TRUNC(J499*(1+R499),2)+(TRUNC(AK499,2)-(TRUNC(H499*(1+R499),2)+TRUNC(J499*(1+R499),2)+TRUNC(K499*(1+R499),2)+TRUNC(L499*(1+R499),2)+TRUNC(M499*(1+R499),2)+TRUNC(N499*(1+R499),2)+TRUNC(O499*(1+R499),2)+TRUNC(P499*(1+R499),2))))&gt;=0),ABS((O499*(1+R499)-(TRUNC(O499*(1+R499),2)+(TRUNC(AK499,2)-(TRUNC(H499*(1+R499),2)+TRUNC(J499*(1+R499),2)+TRUNC(K499*(1+R499),2)+TRUNC(L499*(1+R499),2)+TRUNC(M499*(1+R499),2)+TRUNC(N499*(1+R499),2)+TRUNC(O499*(1+R499),2)+TRUNC(P499*(1+R499),2)))))/O499*(1+R499))&lt;ABS((J499*(1+R499)-(TRUNC(J499*(1+R499),2)+(TRUNC(AK499,2)-(TRUNC(H499*(1+R499),2)+TRUNC(J499*(1+R499),2)+TRUNC(K499*(1+R499),2)+TRUNC(L499*(1+R499),2)+TRUNC(M499*(1+R499),2)+TRUNC(N499*(1+R499),2)+TRUNC(O499*(1+R499),2)+TRUNC(P499*(1+R499),2)))))/J499*(1+R499)),TRUE),IF(AND(K499*(1+R499)&lt;&gt;0,(TRUNC(K499*(1+R499),2)+(TRUNC(AK499,2)-(TRUNC(H499*(1+R499),2)+TRUNC(J499*(1+R499),2)+TRUNC(K499*(1+R499),2)+TRUNC(L499*(1+R499),2)+TRUNC(M499*(1+R499),2)+TRUNC(N499*(1+R499),2)+TRUNC(O499*(1+R499),2)+TRUNC(P499*(1+R499),2))))&gt;=0),ABS((O499*(1+R499)-(TRUNC(O499*(1+R499),2)+(TRUNC(AK499,2)-(TRUNC(H499*(1+R499),2)+TRUNC(J499*(1+R499),2)+TRUNC(K499*(1+R499),2)+TRUNC(L499*(1+R499),2)+TRUNC(M499*(1+R499),2)+TRUNC(N499*(1+R499),2)+TRUNC(O499*(1+R499),2)+TRUNC(P499*(1+R499),2)))))/O499*(1+R499))&lt;ABS((K499*(1+R499)-(TRUNC(K499*(1+R499),2)+(TRUNC(AK499,2)-(TRUNC(H499*(1+R499),2)+TRUNC(J499*(1+R499),2)+TRUNC(K499*(1+R499),2)+TRUNC(L499*(1+R499),2)+TRUNC(M499*(1+R499),2)+TRUNC(N499*(1+R499),2)+TRUNC(O499*(1+R499),2)+TRUNC(P499*(1+R499),2)))))/K499*(1+R499)),TRUE),IF(AND(L499*(1+R499)&lt;&gt;0,(TRUNC(L499*(1+R499),2)+(TRUNC(AK499,2)-(TRUNC(H499*(1+R499),2)+TRUNC(J499*(1+R499),2)+TRUNC(K499*(1+R499),2)+TRUNC(L499*(1+R499),2)+TRUNC(M499*(1+R499),2)+TRUNC(N499*(1+R499),2)+TRUNC(O499*(1+R499),2)+TRUNC(P499*(1+R499),2))))&gt;=0),ABS((O499*(1+R499)-(TRUNC(O499*(1+R499),2)+(TRUNC(AK499,2)-(TRUNC(H499*(1+R499),2)+TRUNC(J499*(1+R499),2)+TRUNC(K499*(1+R499),2)+TRUNC(L499*(1+R499),2)+TRUNC(M499*(1+R499),2)+TRUNC(N499*(1+R499),2)+TRUNC(O499*(1+R499),2)+TRUNC(P499*(1+R499),2)))))/O499*(1+R499))&lt;ABS((L499*(1+R499)-(TRUNC(L499*(1+R499),2)+(TRUNC(AK499,2)-(TRUNC(H499*(1+R499),2)+TRUNC(J499*(1+R499),2)+TRUNC(K499*(1+R499),2)+TRUNC(L499*(1+R499),2)+TRUNC(M499*(1+R499),2)+TRUNC(N499*(1+R499),2)+TRUNC(O499*(1+R499),2)+TRUNC(P499*(1+R499),2)))))/L499*(1+R499)),TRUE),IF(AND(M499*(1+R499)&lt;&gt;0,(TRUNC(M499*(1+R499),2)+(TRUNC(AK499,2)-(TRUNC(H499*(1+R499),2)+TRUNC(J499*(1+R499),2)+TRUNC(K499*(1+R499),2)+TRUNC(L499*(1+R499),2)+TRUNC(M499*(1+R499),2)+TRUNC(N499*(1+R499),2)+TRUNC(O499*(1+R499),2)+TRUNC(P499*(1+R499),2))))&gt;=0),ABS((O499*(1+R499)-(TRUNC(O499*(1+R499),2)+(TRUNC(AK499,2)-(TRUNC(H499*(1+R499),2)+TRUNC(J499*(1+R499),2)+TRUNC(K499*(1+R499),2)+TRUNC(L499*(1+R499),2)+TRUNC(M499*(1+R499),2)+TRUNC(N499*(1+R499),2)+TRUNC(O499*(1+R499),2)+TRUNC(P499*(1+R499),2)))))/O499*(1+R499))&lt;ABS((M499*(1+R499)-(TRUNC(M499*(1+R499),2)+(TRUNC(AK499,2)-(TRUNC(H499*(1+R499),2)+TRUNC(J499*(1+R499),2)+TRUNC(K499*(1+R499),2)+TRUNC(L499*(1+R499),2)+TRUNC(M499*(1+R499),2)+TRUNC(N499*(1+R499),2)+TRUNC(O499*(1+R499),2)+TRUNC(P499*(1+R499),2)))))/M499*(1+R499)),TRUE),IF(AND(N499*(1+R499)&lt;&gt;0,(TRUNC(N499*(1+R499),2)+(TRUNC(AK499,2)-(TRUNC(H499*(1+R499),2)+TRUNC(J499*(1+R499),2)+TRUNC(K499*(1+R499),2)+TRUNC(L499*(1+R499),2)+TRUNC(M499*(1+R499),2)+TRUNC(N499*(1+R499),2)+TRUNC(O499*(1+R499),2)+TRUNC(P499*(1+R499),2))))&gt;=0),ABS((O499*(1+R499)-(TRUNC(O499*(1+R499),2)+(TRUNC(AK499,2)-(TRUNC(H499*(1+R499),2)+TRUNC(J499*(1+R499),2)+TRUNC(K499*(1+R499),2)+TRUNC(L499*(1+R499),2)+TRUNC(M499*(1+R499),2)+TRUNC(N499*(1+R499),2)+TRUNC(O499*(1+R499),2)+TRUNC(P499*(1+R499),2)))))/O499*(1+R499))&lt;ABS((N499*(1+R499)-(TRUNC(N499*(1+R499),2)+(TRUNC(AK499,2)-(TRUNC(H499*(1+R499),2)+TRUNC(J499*(1+R499),2)+TRUNC(K499*(1+R499),2)+TRUNC(L499*(1+R499),2)+TRUNC(M499*(1+R499),2)+TRUNC(N499*(1+R499),2)+TRUNC(O499*(1+R499),2)+TRUNC(P499*(1+R499),2)))))/N499*(1+R499)),TRUE),IF(AND(O499*(1+R499)&lt;&gt;0,(TRUNC(O499*(1+R499),2)+(TRUNC(AK499,2)-(TRUNC(H499*(1+R499),2)+TRUNC(J499*(1+R499),2)+TRUNC(K499*(1+R499),2)+TRUNC(L499*(1+R499),2)+TRUNC(M499*(1+R499),2)+TRUNC(N499*(1+R499),2)+TRUNC(O499*(1+R499),2)+TRUNC(P499*(1+R499),2))))&gt;=0),ABS((O499*(1+R499)-(TRUNC(O499*(1+R499),2)+(TRUNC(AK499,2)-(TRUNC(H499*(1+R499),2)+TRUNC(J499*(1+R499),2)+TRUNC(K499*(1+R499),2)+TRUNC(L499*(1+R499),2)+TRUNC(M499*(1+R499),2)+TRUNC(N499*(1+R499),2)+TRUNC(O499*(1+R499),2)+TRUNC(P499*(1+R499),2)))))/O499*(1+R499))&lt;=ABS((O499*(1+R499)-(TRUNC(O499*(1+R499),2)+(TRUNC(AK499,2)-(TRUNC(H499*(1+R499),2)+TRUNC(J499*(1+R499),2)+TRUNC(K499*(1+R499),2)+TRUNC(L499*(1+R499),2)+TRUNC(M499*(1+R499),2)+TRUNC(N499*(1+R499),2)+TRUNC(O499*(1+R499),2)+TRUNC(P499*(1+R499),2)))))/O499*(1+R499)),TRUE),IF(AND(P499*(1+R499)&lt;&gt;0,(TRUNC(P499*(1+R499),2)+(TRUNC(AK499,2)-(TRUNC(H499*(1+R499),2)+TRUNC(J499*(1+R499),2)+TRUNC(K499*(1+R499),2)+TRUNC(L499*(1+R499),2)+TRUNC(M499*(1+R499),2)+TRUNC(N499*(1+R499),2)+TRUNC(O499*(1+R499),2)+TRUNC(P499*(1+R499),2))))&gt;=0),ABS((O499*(1+R499)-(TRUNC(O499*(1+R499),2)+(TRUNC(AK499,2)-(TRUNC(H499*(1+R499),2)+TRUNC(J499*(1+R499),2)+TRUNC(K499*(1+R499),2)+TRUNC(L499*(1+R499),2)+TRUNC(M499*(1+R499),2)+TRUNC(N499*(1+R499),2)+TRUNC(O499*(1+R499),2)+TRUNC(P499*(1+R499),2)))))/O499*(1+R499))&lt;=ABS((P499*(1+R499)-(TRUNC(P499*(1+R499),2)+(TRUNC(AK499,2)-(TRUNC(H499*(1+R499),2)+TRUNC(J499*(1+R499),2)+TRUNC(K499*(1+R499),2)+TRUNC(L499*(1+R499),2)+TRUNC(M499*(1+R499),2)+TRUNC(N499*(1+R499),2)+TRUNC(O499*(1+R499),2)+TRUNC(P499*(1+R499),2)))))/P499*(1+R499)),TRUE)),TRUNC(O499*(1+R499),2)+(TRUNC(AK499,2)-(TRUNC(H499*(1+R499),2)+TRUNC(J499*(1+R499),2)+TRUNC(K499*(1+R499),2)+TRUNC(L499*(1+R499),2)+TRUNC(M499*(1+R499),2)+TRUNC(N499*(1+R499),2)+TRUNC(O499*(1+R499),2)+TRUNC(P499*(1+R499),2))),TRUNC(O499*(1+R499),2)))))</f>
        <v>0</v>
      </c>
      <c r="AH499" s="363">
        <f t="shared" ref="AH499:AH519" si="489">IF(AG499*G499=0,0,IF((TRUNC(AL499,2)-(TRUNC(S499*G499,2)+TRUNC(W499*G499,2)+TRUNC(Y499*G499,2)+TRUNC(AA499*G499,2)+TRUNC(AC499*G499,2)+TRUNC(AE499*G499,2)+TRUNC(AG499*G499,2)+TRUNC(AI499*G499,2)))=0,TRUNC(AG499*G499,2),IF((TRUNC(TRUNC(AG499*G499,2),2)+(TRUNC(AL499,2)-(TRUNC(S499*G499,2)+TRUNC(W499*G499,2)+TRUNC(Y499*G499,2)+TRUNC(AA499*G499,2)+TRUNC(AC499*G499,2)+TRUNC(AE499*G499,2)+TRUNC(AG499*G499,2)+TRUNC(AI499*G499,2))))&lt;=0,TRUNC(AG499*G499,2),IF(AND(IF(AND(S499*G499&lt;&gt;0,(TRUNC(S499*G499,2)+(TRUNC(AL499,2)-(TRUNC(S499*G499,2)+TRUNC(W499*G499,2)+TRUNC(Y499*G499,2)+TRUNC(AA499*G499,2)+TRUNC(AC499*G499,2)+TRUNC(AE499*G499,2)+TRUNC(AG499*G499,2)+TRUNC(AI499*G499,2))))&gt;=0),ABS((AG499*G499-(TRUNC(AG499*G499,2)+(TRUNC(AL499,2)-(TRUNC(S499*G499,2)+TRUNC(W499*G499,2)+TRUNC(Y499*G499,2)+TRUNC(AA499*G499,2)+TRUNC(AC499*G499,2)+TRUNC(AE499*G499,2)+TRUNC(AG499*G499,2)+TRUNC(AI499*G499,2)))))/AG499*G499)&lt;ABS((S499*G499-(TRUNC(S499*G499,2)+(TRUNC(AL499,2)-(TRUNC(S499*G499,2)+TRUNC(W499*G499,2)+TRUNC(Y499*G499,2)+TRUNC(AA499*G499,2)+TRUNC(AC499*G499,2)+TRUNC(AE499*G499,2)+TRUNC(AG499*G499,2)+TRUNC(AI499*G499,2)))))/S499*G499),TRUE),IF(AND(W499*G499&lt;&gt;0,(TRUNC(W499*G499,2)+(TRUNC(AL499,2)-(TRUNC(S499*G499,2)+TRUNC(W499*G499,2)+TRUNC(Y499*G499,2)+TRUNC(AA499*G499,2)+TRUNC(AC499*G499,2)+TRUNC(AE499*G499,2)+TRUNC(AG499*G499,2)+TRUNC(AI499*G499,2))))&gt;=0),ABS((AG499*G499-(TRUNC(AG499*G499,2)+(TRUNC(AL499,2)-(TRUNC(S499*G499,2)+TRUNC(W499*G499,2)+TRUNC(Y499*G499,2)+TRUNC(AA499*G499,2)+TRUNC(AC499*G499,2)+TRUNC(AE499*G499,2)+TRUNC(AG499*G499,2)+TRUNC(AI499*G499,2)))))/AG499*G499)&lt;ABS((W499*G499-(TRUNC(W499*G499,2)+(TRUNC(AL499,2)-(TRUNC(S499*G499,2)+TRUNC(W499*G499,2)+TRUNC(Y499*G499,2)+TRUNC(AA499*G499,2)+TRUNC(AC499*G499,2)+TRUNC(AE499*G499,2)+TRUNC(AG499*G499,2)+TRUNC(AI499*G499,2)))))/W499*G499),TRUE),IF(AND(Y499*G499&lt;&gt;0,(TRUNC(Y499*G499,2)+(TRUNC(AL499,2)-(TRUNC(S499*G499,2)+TRUNC(W499*G499,2)+TRUNC(Y499*G499,2)+TRUNC(AA499*G499,2)+TRUNC(AC499*G499,2)+TRUNC(AE499*G499,2)+TRUNC(AG499*G499,2)+TRUNC(AI499*G499,2))))&gt;=0),ABS((AG499*G499-(TRUNC(AG499*G499,2)+(TRUNC(AL499,2)-(TRUNC(S499*G499,2)+TRUNC(W499*G499,2)+TRUNC(Y499*G499,2)+TRUNC(AA499*G499,2)+TRUNC(AC499*G499,2)+TRUNC(AE499*G499,2)+TRUNC(AG499*G499,2)+TRUNC(AI499*G499,2)))))/AG499*G499)&lt;ABS((Y499*G499-(TRUNC(Y499*G499,2)+(TRUNC(AL499,2)-(TRUNC(S499*G499,2)+TRUNC(W499*G499,2)+TRUNC(Y499*G499,2)+TRUNC(AA499*G499,2)+TRUNC(AC499*G499,2)+TRUNC(AE499*G499,2)+TRUNC(AG499*G499,2)+TRUNC(AI499*G499,2)))))/Y499*G499),TRUE),IF(AND(AA499*G499&lt;&gt;0,(TRUNC(AA499*G499,2)+(TRUNC(AL499,2)-(TRUNC(S499*G499,2)+TRUNC(W499*G499,2)+TRUNC(Y499*G499,2)+TRUNC(AA499*G499,2)+TRUNC(AC499*G499,2)+TRUNC(AE499*G499,2)+TRUNC(AG499*G499,2)+TRUNC(AI499*G499,2))))&gt;=0),ABS((AG499*G499-(TRUNC(AG499*G499,2)+(TRUNC(AL499,2)-(TRUNC(S499*G499,2)+TRUNC(W499*G499,2)+TRUNC(Y499*G499,2)+TRUNC(AA499*G499,2)+TRUNC(AC499*G499,2)+TRUNC(AE499*G499,2)+TRUNC(AG499*G499,2)+TRUNC(AI499*G499,2)))))/AG499*G499)&lt;ABS((AA499*G499-(TRUNC(AA499*G499,2)+(TRUNC(AL499,2)-(TRUNC(S499*G499,2)+TRUNC(W499*G499,2)+TRUNC(Y499*G499,2)+TRUNC(AA499*G499,2)+TRUNC(AC499*G499,2)+TRUNC(AE499*G499,2)+TRUNC(AG499*G499,2)+TRUNC(AI499*G499,2)))))/AA499*G499),TRUE),IF(AND(AC499*G499&lt;&gt;0,(TRUNC(AC499*G499,2)+(TRUNC(AL499,2)-(TRUNC(S499*G499,2)+TRUNC(W499*G499,2)+TRUNC(Y499*G499,2)+TRUNC(AA499*G499,2)+TRUNC(AC499*G499,2)+TRUNC(AE499*G499,2)+TRUNC(AG499*G499,2)+TRUNC(AI499*G499,2))))&gt;=0),ABS((AG499*G499-(TRUNC(AG499*G499,2)+(TRUNC(AL499,2)-(TRUNC(S499*G499,2)+TRUNC(W499*G499,2)+TRUNC(Y499*G499,2)+TRUNC(AA499*G499,2)+TRUNC(AC499*G499,2)+TRUNC(AE499*G499,2)+TRUNC(AG499*G499,2)+TRUNC(AI499*G499,2)))))/AG499*G499)&lt;ABS((AC499*G499-(TRUNC(AC499*G499,2)+(TRUNC(AL499,2)-(TRUNC(S499*G499,2)+TRUNC(W499*G499,2)+TRUNC(Y499*G499,2)+TRUNC(AA499*G499,2)+TRUNC(AC499*G499,2)+TRUNC(AE499*G499,2)+TRUNC(AG499*G499,2)+TRUNC(AI499*G499,2)))))/AC499*G499),TRUE),IF(AND(AE499*G499&lt;&gt;0,(TRUNC(AE499*G499,2)+(TRUNC(AL499,2)-(TRUNC(S499*G499,2)+TRUNC(W499*G499,2)+TRUNC(Y499*G499,2)+TRUNC(AA499*G499,2)+TRUNC(AC499*G499,2)+TRUNC(AE499*G499,2)+TRUNC(AG499*G499,2)+TRUNC(AI499*G499,2))))&gt;=0),ABS((AG499*G499-(TRUNC(AG499*G499,2)+(TRUNC(AL499,2)-(TRUNC(S499*G499,2)+TRUNC(W499*G499,2)+TRUNC(Y499*G499,2)+TRUNC(AA499*G499,2)+TRUNC(AC499*G499,2)+TRUNC(AE499*G499,2)+TRUNC(AG499*G499,2)+TRUNC(AI499*G499,2)))))/AG499*G499)&lt;ABS((AE499*G499-(TRUNC(AE499*G499,2)+(TRUNC(AL499,2)-(TRUNC(S499*G499,2)+TRUNC(W499*G499,2)+TRUNC(Y499*G499,2)+TRUNC(AA499*G499,2)+TRUNC(AC499*G499,2)+TRUNC(AE499*G499,2)+TRUNC(AG499*G499,2)+TRUNC(AI499*G499,2)))))/AE499*G499),TRUE),IF(AND(AG499*G499&lt;&gt;0,(TRUNC(AG499*G499,2)+(TRUNC(AL499,2)-(TRUNC(S499*G499,2)+TRUNC(W499*G499,2)+TRUNC(Y499*G499,2)+TRUNC(AA499*G499,2)+TRUNC(AC499*G499,2)+TRUNC(AE499*G499,2)+TRUNC(AG499*G499,2)+TRUNC(AI499*G499,2))))&gt;=0),ABS((AG499*G499-(TRUNC(AG499*G499,2)+(TRUNC(AL499,2)-(TRUNC(S499*G499,2)+TRUNC(W499*G499,2)+TRUNC(Y499*G499,2)+TRUNC(AA499*G499,2)+TRUNC(AC499*G499,2)+TRUNC(AE499*G499,2)+TRUNC(AG499*G499,2)+TRUNC(AI499*G499,2)))))/AG499*G499)&lt;=ABS((AG499*G499-(TRUNC(AG499*G499,2)+(TRUNC(AL499,2)-(TRUNC(S499*G499,2)+TRUNC(W499*G499,2)+TRUNC(Y499*G499,2)+TRUNC(AA499*G499,2)+TRUNC(AC499*G499,2)+TRUNC(AE499*G499,2)+TRUNC(AG499*G499,2)+TRUNC(AI499*G499,2)))))/AG499*G499),TRUE),IF(AND(AI499*G499&lt;&gt;0,(TRUNC(AI499*G499,2)+(TRUNC(AL499,2)-(TRUNC(S499*G499,2)+TRUNC(W499*G499,2)+TRUNC(Y499*G499,2)+TRUNC(AA499*G499,2)+TRUNC(AC499*G499,2)+TRUNC(AE499*G499,2)+TRUNC(AG499*G499,2)+TRUNC(AI499*G499,2))))&gt;=0),ABS((AG499*G499-(TRUNC(AG499*G499,2)+(TRUNC(AL499,2)-(TRUNC(S499*G499,2)+TRUNC(W499*G499,2)+TRUNC(Y499*G499,2)+TRUNC(AA499*G499,2)+TRUNC(AC499*G499,2)+TRUNC(AE499*G499,2)+TRUNC(AG499*G499,2)+TRUNC(AI499*G499,2)))))/AG499*G499)&lt;=ABS((AI499*G499-(TRUNC(AI499*G499,2)+(TRUNC(AL499,2)-(TRUNC(S499*G499,2)+TRUNC(W499*G499,2)+TRUNC(Y499*G499,2)+TRUNC(AA499*G499,2)+TRUNC(AC499*G499,2)+TRUNC(AE499*G499,2)+TRUNC(AG499*G499,2)+TRUNC(AI499*G499,2)))))/AI499*G499),TRUE)),TRUNC(AG499*G499,2)+(TRUNC(AL499,2)-(TRUNC(S499*G499,2)+TRUNC(W499*G499,2)+TRUNC(Y499*G499,2)+TRUNC(AA499*G499,2)+TRUNC(AC499*G499,2)+TRUNC(AE499*G499,2)+TRUNC(AG499*G499,2)+TRUNC(AI499*G499,2))),TRUNC(AG499*G499,2)))))</f>
        <v>0</v>
      </c>
      <c r="AI499" s="363">
        <f t="shared" ref="AI499:AI519" si="490">IF(P499*(1+R499)=0,0,IF((TRUNC(AK499,2)-(TRUNC(H499*(1+R499),2)+TRUNC(J499*(1+R499),2)+TRUNC(K499*(1+R499),2)+TRUNC(L499*(1+R499),2)+TRUNC(M499*(1+R499),2)+TRUNC(N499*(1+R499),2)+TRUNC(O499*(1+R499),2)+TRUNC(P499*(1+R499),2)))=0,TRUNC(P499*(1+R499),2),IF((TRUNC(TRUNC(P499*(1+R499),2),2)+(TRUNC(AK499,2)-(TRUNC(H499*(1+R499),2)+TRUNC(J499*(1+R499),2)+TRUNC(K499*(1+R499),2)+TRUNC(L499*(1+R499),2)+TRUNC(M499*(1+R499),2)+TRUNC(N499*(1+R499),2)+TRUNC(O499*(1+R499),2)+TRUNC(P499*(1+R499),2))))&lt;=0,TRUNC(P499*(1+R499),2),IF(AND(IF(AND(H499*(1+R499)&lt;&gt;0,(TRUNC(H499*(1+R499),2)+(TRUNC(AK499,2)-(TRUNC(H499*(1+R499),2)+TRUNC(J499*(1+R499),2)+TRUNC(K499*(1+R499),2)+TRUNC(L499*(1+R499),2)+TRUNC(M499*(1+R499),2)+TRUNC(N499*(1+R499),2)+TRUNC(O499*(1+R499),2)+TRUNC(P499*(1+R499),2))))&gt;=0),ABS((P499*(1+R499)-(TRUNC(P499*(1+R499),2)+(TRUNC(AK499,2)-(TRUNC(H499*(1+R499),2)+TRUNC(J499*(1+R499),2)+TRUNC(K499*(1+R499),2)+TRUNC(L499*(1+R499),2)+TRUNC(M499*(1+R499),2)+TRUNC(N499*(1+R499),2)+TRUNC(O499*(1+R499),2)+TRUNC(P499*(1+R499),2)))))/P499*(1+R499))&lt;ABS((H499*(1+R499)-(TRUNC(H499*(1+R499),2)+(TRUNC(AK499,2)-(TRUNC(H499*(1+R499),2)+TRUNC(J499*(1+R499),2)+TRUNC(K499*(1+R499),2)+TRUNC(L499*(1+R499),2)+TRUNC(M499*(1+R499),2)+TRUNC(N499*(1+R499),2)+TRUNC(O499*(1+R499),2)+TRUNC(P499*(1+R499),2)))))/H499*(1+R499)),TRUE),IF(AND(J499*(1+R499)&lt;&gt;0,(TRUNC(J499*(1+R499),2)+(TRUNC(AK499,2)-(TRUNC(H499*(1+R499),2)+TRUNC(J499*(1+R499),2)+TRUNC(K499*(1+R499),2)+TRUNC(L499*(1+R499),2)+TRUNC(M499*(1+R499),2)+TRUNC(N499*(1+R499),2)+TRUNC(O499*(1+R499),2)+TRUNC(P499*(1+R499),2))))&gt;=0),ABS((P499*(1+R499)-(TRUNC(P499*(1+R499),2)+(TRUNC(AK499,2)-(TRUNC(H499*(1+R499),2)+TRUNC(J499*(1+R499),2)+TRUNC(K499*(1+R499),2)+TRUNC(L499*(1+R499),2)+TRUNC(M499*(1+R499),2)+TRUNC(N499*(1+R499),2)+TRUNC(O499*(1+R499),2)+TRUNC(P499*(1+R499),2)))))/P499*(1+R499))&lt;ABS((J499*(1+R499)-(TRUNC(J499*(1+R499),2)+(TRUNC(AK499,2)-(TRUNC(H499*(1+R499),2)+TRUNC(J499*(1+R499),2)+TRUNC(K499*(1+R499),2)+TRUNC(L499*(1+R499),2)+TRUNC(M499*(1+R499),2)+TRUNC(N499*(1+R499),2)+TRUNC(O499*(1+R499),2)+TRUNC(P499*(1+R499),2)))))/J499*(1+R499)),TRUE),IF(AND(K499*(1+R499)&lt;&gt;0,(TRUNC(K499*(1+R499),2)+(TRUNC(AK499,2)-(TRUNC(H499*(1+R499),2)+TRUNC(J499*(1+R499),2)+TRUNC(K499*(1+R499),2)+TRUNC(L499*(1+R499),2)+TRUNC(M499*(1+R499),2)+TRUNC(N499*(1+R499),2)+TRUNC(O499*(1+R499),2)+TRUNC(P499*(1+R499),2))))&gt;=0),ABS((P499*(1+R499)-(TRUNC(P499*(1+R499),2)+(TRUNC(AK499,2)-(TRUNC(H499*(1+R499),2)+TRUNC(J499*(1+R499),2)+TRUNC(K499*(1+R499),2)+TRUNC(L499*(1+R499),2)+TRUNC(M499*(1+R499),2)+TRUNC(N499*(1+R499),2)+TRUNC(O499*(1+R499),2)+TRUNC(P499*(1+R499),2)))))/P499*(1+R499))&lt;ABS((K499*(1+R499)-(TRUNC(K499*(1+R499),2)+(TRUNC(AK499,2)-(TRUNC(H499*(1+R499),2)+TRUNC(J499*(1+R499),2)+TRUNC(K499*(1+R499),2)+TRUNC(L499*(1+R499),2)+TRUNC(M499*(1+R499),2)+TRUNC(N499*(1+R499),2)+TRUNC(O499*(1+R499),2)+TRUNC(P499*(1+R499),2)))))/K499*(1+R499)),TRUE),IF(AND(L499*(1+R499)&lt;&gt;0,(TRUNC(L499*(1+R499),2)+(TRUNC(AK499,2)-(TRUNC(H499*(1+R499),2)+TRUNC(J499*(1+R499),2)+TRUNC(K499*(1+R499),2)+TRUNC(L499*(1+R499),2)+TRUNC(M499*(1+R499),2)+TRUNC(N499*(1+R499),2)+TRUNC(O499*(1+R499),2)+TRUNC(P499*(1+R499),2))))&gt;=0),ABS((P499*(1+R499)-(TRUNC(P499*(1+R499),2)+(TRUNC(AK499,2)-(TRUNC(H499*(1+R499),2)+TRUNC(J499*(1+R499),2)+TRUNC(K499*(1+R499),2)+TRUNC(L499*(1+R499),2)+TRUNC(M499*(1+R499),2)+TRUNC(N499*(1+R499),2)+TRUNC(O499*(1+R499),2)+TRUNC(P499*(1+R499),2)))))/P499*(1+R499))&lt;ABS((L499*(1+R499)-(TRUNC(L499*(1+R499),2)+(TRUNC(AK499,2)-(TRUNC(H499*(1+R499),2)+TRUNC(J499*(1+R499),2)+TRUNC(K499*(1+R499),2)+TRUNC(L499*(1+R499),2)+TRUNC(M499*(1+R499),2)+TRUNC(N499*(1+R499),2)+TRUNC(O499*(1+R499),2)+TRUNC(P499*(1+R499),2)))))/L499*(1+R499)),TRUE),IF(AND(M499*(1+R499)&lt;&gt;0,(TRUNC(M499*(1+R499),2)+(TRUNC(AK499,2)-(TRUNC(H499*(1+R499),2)+TRUNC(J499*(1+R499),2)+TRUNC(K499*(1+R499),2)+TRUNC(L499*(1+R499),2)+TRUNC(M499*(1+R499),2)+TRUNC(N499*(1+R499),2)+TRUNC(O499*(1+R499),2)+TRUNC(P499*(1+R499),2))))&gt;=0),ABS((P499*(1+R499)-(TRUNC(P499*(1+R499),2)+(TRUNC(AK499,2)-(TRUNC(H499*(1+R499),2)+TRUNC(J499*(1+R499),2)+TRUNC(K499*(1+R499),2)+TRUNC(L499*(1+R499),2)+TRUNC(M499*(1+R499),2)+TRUNC(N499*(1+R499),2)+TRUNC(O499*(1+R499),2)+TRUNC(P499*(1+R499),2)))))/P499*(1+R499))&lt;ABS((M499*(1+R499)-(TRUNC(M499*(1+R499),2)+(TRUNC(AK499,2)-(TRUNC(H499*(1+R499),2)+TRUNC(J499*(1+R499),2)+TRUNC(K499*(1+R499),2)+TRUNC(L499*(1+R499),2)+TRUNC(M499*(1+R499),2)+TRUNC(N499*(1+R499),2)+TRUNC(O499*(1+R499),2)+TRUNC(P499*(1+R499),2)))))/M499*(1+R499)),TRUE),IF(AND(N499*(1+R499)&lt;&gt;0,(TRUNC(N499*(1+R499),2)+(TRUNC(AK499,2)-(TRUNC(H499*(1+R499),2)+TRUNC(J499*(1+R499),2)+TRUNC(K499*(1+R499),2)+TRUNC(L499*(1+R499),2)+TRUNC(M499*(1+R499),2)+TRUNC(N499*(1+R499),2)+TRUNC(O499*(1+R499),2)+TRUNC(P499*(1+R499),2))))&gt;=0),ABS((P499*(1+R499)-(TRUNC(P499*(1+R499),2)+(TRUNC(AK499,2)-(TRUNC(H499*(1+R499),2)+TRUNC(J499*(1+R499),2)+TRUNC(K499*(1+R499),2)+TRUNC(L499*(1+R499),2)+TRUNC(M499*(1+R499),2)+TRUNC(N499*(1+R499),2)+TRUNC(O499*(1+R499),2)+TRUNC(P499*(1+R499),2)))))/P499*(1+R499))&lt;ABS((N499*(1+R499)-(TRUNC(N499*(1+R499),2)+(TRUNC(AK499,2)-(TRUNC(H499*(1+R499),2)+TRUNC(J499*(1+R499),2)+TRUNC(K499*(1+R499),2)+TRUNC(L499*(1+R499),2)+TRUNC(M499*(1+R499),2)+TRUNC(N499*(1+R499),2)+TRUNC(O499*(1+R499),2)+TRUNC(P499*(1+R499),2)))))/N499*(1+R499)),TRUE),IF(AND(O499*(1+R499)&lt;&gt;0,(TRUNC(O499*(1+R499),2)+(TRUNC(AK499,2)-(TRUNC(H499*(1+R499),2)+TRUNC(J499*(1+R499),2)+TRUNC(K499*(1+R499),2)+TRUNC(L499*(1+R499),2)+TRUNC(M499*(1+R499),2)+TRUNC(N499*(1+R499),2)+TRUNC(O499*(1+R499),2)+TRUNC(P499*(1+R499),2))))&gt;=0),ABS((P499*(1+R499)-(TRUNC(P499*(1+R499),2)+(TRUNC(AK499,2)-(TRUNC(H499*(1+R499),2)+TRUNC(J499*(1+R499),2)+TRUNC(K499*(1+R499),2)+TRUNC(L499*(1+R499),2)+TRUNC(M499*(1+R499),2)+TRUNC(N499*(1+R499),2)+TRUNC(O499*(1+R499),2)+TRUNC(P499*(1+R499),2)))))/P499*(1+R499))&lt;ABS((O499*(1+R499)-(TRUNC(O499*(1+R499),2)+(TRUNC(AK499,2)-(TRUNC(H499*(1+R499),2)+TRUNC(J499*(1+R499),2)+TRUNC(K499*(1+R499),2)+TRUNC(L499*(1+R499),2)+TRUNC(M499*(1+R499),2)+TRUNC(N499*(1+R499),2)+TRUNC(O499*(1+R499),2)+TRUNC(P499*(1+R499),2)))))/O499*(1+R499)),TRUE),IF(AND(P499*(1+R499)&lt;&gt;0,(TRUNC(P499*(1+R499),2)+(TRUNC(AK499,2)-(TRUNC(H499*(1+R499),2)+TRUNC(J499*(1+R499),2)+TRUNC(K499*(1+R499),2)+TRUNC(L499*(1+R499),2)+TRUNC(M499*(1+R499),2)+TRUNC(N499*(1+R499),2)+TRUNC(O499*(1+R499),2)+TRUNC(P499*(1+R499),2))))&gt;=0),ABS((P499*(1+R499)-(TRUNC(P499*(1+R499),2)+(TRUNC(AK499,2)-(TRUNC(H499*(1+R499),2)+TRUNC(J499*(1+R499),2)+TRUNC(K499*(1+R499),2)+TRUNC(L499*(1+R499),2)+TRUNC(M499*(1+R499),2)+TRUNC(N499*(1+R499),2)+TRUNC(O499*(1+R499),2)+TRUNC(P499*(1+R499),2)))))/P499*(1+R499))&lt;=ABS((P499*(1+R499)-(TRUNC(P499*(1+R499),2)+(TRUNC(AK499,2)-(TRUNC(H499*(1+R499),2)+TRUNC(J499*(1+R499),2)+TRUNC(K499*(1+R499),2)+TRUNC(L499*(1+R499),2)+TRUNC(M499*(1+R499),2)+TRUNC(N499*(1+R499),2)+TRUNC(O499*(1+R499),2)+TRUNC(P499*(1+R499),2)))))/P499*(1+R499)),TRUE)),TRUNC(P499*(1+R499),2)+(TRUNC(AK499,2)-(TRUNC(H499*(1+R499),2)+TRUNC(J499*(1+R499),2)+TRUNC(K499*(1+R499),2)+TRUNC(L499*(1+R499),2)+TRUNC(M499*(1+R499),2)+TRUNC(N499*(1+R499),2)+TRUNC(O499*(1+R499),2)+TRUNC(P499*(1+R499),2))),TRUNC(P499*(1+R499),2)))))</f>
        <v>0</v>
      </c>
      <c r="AJ499" s="363">
        <f t="shared" ref="AJ499:AJ519" si="491">IF(AI499*G499=0,0,IF((TRUNC(AL499,2)-(TRUNC(S499*G499,2)+TRUNC(W499*G499,2)+TRUNC(Y499*G499,2)+TRUNC(AA499*G499,2)+TRUNC(AC499*G499,2)+TRUNC(AE499*G499,2)+TRUNC(AG499*G499,2)+TRUNC(AI499*G499,2)))=0,TRUNC(AI499*G499,2),IF((TRUNC(TRUNC(AI499*G499,2),2)+(TRUNC(AL499,2)-(TRUNC(S499*G499,2)+TRUNC(W499*G499,2)+TRUNC(Y499*G499,2)+TRUNC(AA499*G499,2)+TRUNC(AC499*G499,2)+TRUNC(AE499*G499,2)+TRUNC(AG499*G499,2)+TRUNC(AI499*G499,2))))&lt;=0,TRUNC(AI499*G499,2),IF(AND(IF(AND(S499*G499&lt;&gt;0,(TRUNC(S499*G499,2)+(TRUNC(AL499,2)-(TRUNC(S499*G499,2)+TRUNC(W499*G499,2)+TRUNC(Y499*G499,2)+TRUNC(AA499*G499,2)+TRUNC(AC499*G499,2)+TRUNC(AE499*G499,2)+TRUNC(AG499*G499,2)+TRUNC(AI499*G499,2))))&gt;=0),ABS((AI499*G499-(TRUNC(AI499*G499,2)+(TRUNC(AL499,2)-(TRUNC(S499*G499,2)+TRUNC(W499*G499,2)+TRUNC(Y499*G499,2)+TRUNC(AA499*G499,2)+TRUNC(AC499*G499,2)+TRUNC(AE499*G499,2)+TRUNC(AG499*G499,2)+TRUNC(AI499*G499,2)))))/AI499*G499)&lt;ABS((S499*G499-(TRUNC(S499*G499,2)+(TRUNC(AL499,2)-(TRUNC(S499*G499,2)+TRUNC(W499*G499,2)+TRUNC(Y499*G499,2)+TRUNC(AA499*G499,2)+TRUNC(AC499*G499,2)+TRUNC(AE499*G499,2)+TRUNC(AG499*G499,2)+TRUNC(AI499*G499,2)))))/S499*G499),TRUE),IF(AND(W499*G499&lt;&gt;0,(TRUNC(W499*G499,2)+(TRUNC(AL499,2)-(TRUNC(S499*G499,2)+TRUNC(W499*G499,2)+TRUNC(Y499*G499,2)+TRUNC(AA499*G499,2)+TRUNC(AC499*G499,2)+TRUNC(AE499*G499,2)+TRUNC(AG499*G499,2)+TRUNC(AI499*G499,2))))&gt;=0),ABS((AI499*G499-(TRUNC(AI499*G499,2)+(TRUNC(AL499,2)-(TRUNC(S499*G499,2)+TRUNC(W499*G499,2)+TRUNC(Y499*G499,2)+TRUNC(AA499*G499,2)+TRUNC(AC499*G499,2)+TRUNC(AE499*G499,2)+TRUNC(AG499*G499,2)+TRUNC(AI499*G499,2)))))/AI499*G499)&lt;ABS((W499*G499-(TRUNC(W499*G499,2)+(TRUNC(AL499,2)-(TRUNC(S499*G499,2)+TRUNC(W499*G499,2)+TRUNC(Y499*G499,2)+TRUNC(AA499*G499,2)+TRUNC(AC499*G499,2)+TRUNC(AE499*G499,2)+TRUNC(AG499*G499,2)+TRUNC(AI499*G499,2)))))/W499*G499),TRUE),IF(AND(Y499*G499&lt;&gt;0,(TRUNC(Y499*G499,2)+(TRUNC(AL499,2)-(TRUNC(S499*G499,2)+TRUNC(W499*G499,2)+TRUNC(Y499*G499,2)+TRUNC(AA499*G499,2)+TRUNC(AC499*G499,2)+TRUNC(AE499*G499,2)+TRUNC(AG499*G499,2)+TRUNC(AI499*G499,2))))&gt;=0),ABS((AI499*G499-(TRUNC(AI499*G499,2)+(TRUNC(AL499,2)-(TRUNC(S499*G499,2)+TRUNC(W499*G499,2)+TRUNC(Y499*G499,2)+TRUNC(AA499*G499,2)+TRUNC(AC499*G499,2)+TRUNC(AE499*G499,2)+TRUNC(AG499*G499,2)+TRUNC(AI499*G499,2)))))/AI499*G499)&lt;ABS((Y499*G499-(TRUNC(Y499*G499,2)+(TRUNC(AL499,2)-(TRUNC(S499*G499,2)+TRUNC(W499*G499,2)+TRUNC(Y499*G499,2)+TRUNC(AA499*G499,2)+TRUNC(AC499*G499,2)+TRUNC(AE499*G499,2)+TRUNC(AG499*G499,2)+TRUNC(AI499*G499,2)))))/Y499*G499),TRUE),IF(AND(AA499*G499&lt;&gt;0,(TRUNC(AA499*G499,2)+(TRUNC(AL499,2)-(TRUNC(S499*G499,2)+TRUNC(W499*G499,2)+TRUNC(Y499*G499,2)+TRUNC(AA499*G499,2)+TRUNC(AC499*G499,2)+TRUNC(AE499*G499,2)+TRUNC(AG499*G499,2)+TRUNC(AI499*G499,2))))&gt;=0),ABS((AI499*G499-(TRUNC(AI499*G499,2)+(TRUNC(AL499,2)-(TRUNC(S499*G499,2)+TRUNC(W499*G499,2)+TRUNC(Y499*G499,2)+TRUNC(AA499*G499,2)+TRUNC(AC499*G499,2)+TRUNC(AE499*G499,2)+TRUNC(AG499*G499,2)+TRUNC(AI499*G499,2)))))/AI499*G499)&lt;ABS((AA499*G499-(TRUNC(AA499*G499,2)+(TRUNC(AL499,2)-(TRUNC(S499*G499,2)+TRUNC(W499*G499,2)+TRUNC(Y499*G499,2)+TRUNC(AA499*G499,2)+TRUNC(AC499*G499,2)+TRUNC(AE499*G499,2)+TRUNC(AG499*G499,2)+TRUNC(AI499*G499,2)))))/AA499*G499),TRUE),IF(AND(AC499*G499&lt;&gt;0,(TRUNC(AC499*G499,2)+(TRUNC(AL499,2)-(TRUNC(S499*G499,2)+TRUNC(W499*G499,2)+TRUNC(Y499*G499,2)+TRUNC(AA499*G499,2)+TRUNC(AC499*G499,2)+TRUNC(AE499*G499,2)+TRUNC(AG499*G499,2)+TRUNC(AI499*G499,2))))&gt;=0),ABS((AI499*G499-(TRUNC(AI499*G499,2)+(TRUNC(AL499,2)-(TRUNC(S499*G499,2)+TRUNC(W499*G499,2)+TRUNC(Y499*G499,2)+TRUNC(AA499*G499,2)+TRUNC(AC499*G499,2)+TRUNC(AE499*G499,2)+TRUNC(AG499*G499,2)+TRUNC(AI499*G499,2)))))/AI499*G499)&lt;ABS((AC499*G499-(TRUNC(AC499*G499,2)+(TRUNC(AL499,2)-(TRUNC(S499*G499,2)+TRUNC(W499*G499,2)+TRUNC(Y499*G499,2)+TRUNC(AA499*G499,2)+TRUNC(AC499*G499,2)+TRUNC(AE499*G499,2)+TRUNC(AG499*G499,2)+TRUNC(AI499*G499,2)))))/AC499*G499),TRUE),IF(AND(AE499*G499&lt;&gt;0,(TRUNC(AE499*G499,2)+(TRUNC(AL499,2)-(TRUNC(S499*G499,2)+TRUNC(W499*G499,2)+TRUNC(Y499*G499,2)+TRUNC(AA499*G499,2)+TRUNC(AC499*G499,2)+TRUNC(AE499*G499,2)+TRUNC(AG499*G499,2)+TRUNC(AI499*G499,2))))&gt;=0),ABS((AI499*G499-(TRUNC(AI499*G499,2)+(TRUNC(AL499,2)-(TRUNC(S499*G499,2)+TRUNC(W499*G499,2)+TRUNC(Y499*G499,2)+TRUNC(AA499*G499,2)+TRUNC(AC499*G499,2)+TRUNC(AE499*G499,2)+TRUNC(AG499*G499,2)+TRUNC(AI499*G499,2)))))/AI499*G499)&lt;ABS((AE499*G499-(TRUNC(AE499*G499,2)+(TRUNC(AL499,2)-(TRUNC(S499*G499,2)+TRUNC(W499*G499,2)+TRUNC(Y499*G499,2)+TRUNC(AA499*G499,2)+TRUNC(AC499*G499,2)+TRUNC(AE499*G499,2)+TRUNC(AG499*G499,2)+TRUNC(AI499*G499,2)))))/AE499*G499),TRUE),IF(AND(AG499*G499&lt;&gt;0,(TRUNC(AG499*G499,2)+(TRUNC(AL499,2)-(TRUNC(S499*G499,2)+TRUNC(W499*G499,2)+TRUNC(Y499*G499,2)+TRUNC(AA499*G499,2)+TRUNC(AC499*G499,2)+TRUNC(AE499*G499,2)+TRUNC(AG499*G499,2)+TRUNC(AI499*G499,2))))&gt;=0),ABS((AI499*G499-(TRUNC(AI499*G499,2)+(TRUNC(AL499,2)-(TRUNC(S499*G499,2)+TRUNC(W499*G499,2)+TRUNC(Y499*G499,2)+TRUNC(AA499*G499,2)+TRUNC(AC499*G499,2)+TRUNC(AE499*G499,2)+TRUNC(AG499*G499,2)+TRUNC(AI499*G499,2)))))/AI499*G499)&lt;ABS((AG499*G499-(TRUNC(AG499*G499,2)+(TRUNC(AL499,2)-(TRUNC(S499*G499,2)+TRUNC(W499*G499,2)+TRUNC(Y499*G499,2)+TRUNC(AA499*G499,2)+TRUNC(AC499*G499,2)+TRUNC(AE499*G499,2)+TRUNC(AG499*G499,2)+TRUNC(AI499*G499,2)))))/AG499*G499),TRUE),IF(AND(AI499*G499&lt;&gt;0,(TRUNC(AI499*G499,2)+(TRUNC(AL499,2)-(TRUNC(S499*G499,2)+TRUNC(W499*G499,2)+TRUNC(Y499*G499,2)+TRUNC(AA499*G499,2)+TRUNC(AC499*G499,2)+TRUNC(AE499*G499,2)+TRUNC(AG499*G499,2)+TRUNC(AI499*G499,2))))&gt;=0),ABS((AI499*G499-(TRUNC(AI499*G499,2)+(TRUNC(AL499,2)-(TRUNC(S499*G499,2)+TRUNC(W499*G499,2)+TRUNC(Y499*G499,2)+TRUNC(AA499*G499,2)+TRUNC(AC499*G499,2)+TRUNC(AE499*G499,2)+TRUNC(AG499*G499,2)+TRUNC(AI499*G499,2)))))/AI499*G499)&lt;=ABS((AI499*G499-(TRUNC(AI499*G499,2)+(TRUNC(AL499,2)-(TRUNC(S499*G499,2)+TRUNC(W499*G499,2)+TRUNC(Y499*G499,2)+TRUNC(AA499*G499,2)+TRUNC(AC499*G499,2)+TRUNC(AE499*G499,2)+TRUNC(AG499*G499,2)+TRUNC(AI499*G499,2)))))/AI499*G499),TRUE)),TRUNC(AI499*G499,2)+(TRUNC(AL499,2)-(TRUNC(S499*G499,2)+TRUNC(W499*G499,2)+TRUNC(Y499*G499,2)+TRUNC(AA499*G499,2)+TRUNC(AC499*G499,2)+TRUNC(AE499*G499,2)+TRUNC(AG499*G499,2)+TRUNC(AI499*G499,2))),TRUNC(AI499*G499,2)))))</f>
        <v>0</v>
      </c>
      <c r="AK499" s="363">
        <f t="shared" ref="AK499:AK519" si="492">TRUNC(Q499*(1+R499), 2)</f>
        <v>22.08</v>
      </c>
      <c r="AL499" s="363">
        <f t="shared" ref="AL499:AL519" si="493">TRUNC(G499*TRUNC(AK499, 2), 2)</f>
        <v>44.16</v>
      </c>
    </row>
    <row r="500" spans="1:38" ht="25.5" x14ac:dyDescent="0.2">
      <c r="A500" s="374" t="s">
        <v>912</v>
      </c>
      <c r="B500" s="373" t="s">
        <v>193</v>
      </c>
      <c r="C500" s="373" t="s">
        <v>393</v>
      </c>
      <c r="D500" s="373" t="s">
        <v>137</v>
      </c>
      <c r="E500" s="372" t="s">
        <v>805</v>
      </c>
      <c r="F500" s="371" t="s">
        <v>19</v>
      </c>
      <c r="G500" s="371">
        <v>2</v>
      </c>
      <c r="H500" s="369">
        <v>20.53</v>
      </c>
      <c r="I500" s="369">
        <v>16.989999999999998</v>
      </c>
      <c r="J500" s="369">
        <v>16.989999999999998</v>
      </c>
      <c r="K500" s="369">
        <v>0</v>
      </c>
      <c r="L500" s="369">
        <v>0</v>
      </c>
      <c r="M500" s="369">
        <v>0</v>
      </c>
      <c r="N500" s="369">
        <v>0</v>
      </c>
      <c r="O500" s="369">
        <v>0</v>
      </c>
      <c r="P500" s="369">
        <v>0</v>
      </c>
      <c r="Q500" s="369">
        <f t="shared" si="473"/>
        <v>37.520000000000003</v>
      </c>
      <c r="R500" s="370">
        <v>8.3526000000000003E-2</v>
      </c>
      <c r="S500" s="369">
        <f t="shared" si="474"/>
        <v>22.24</v>
      </c>
      <c r="T500" s="369">
        <f t="shared" si="475"/>
        <v>44.48</v>
      </c>
      <c r="U500" s="369">
        <f t="shared" si="476"/>
        <v>18.41</v>
      </c>
      <c r="V500" s="369">
        <f t="shared" si="477"/>
        <v>36.82</v>
      </c>
      <c r="W500" s="369">
        <f t="shared" si="478"/>
        <v>18.409999999999997</v>
      </c>
      <c r="X500" s="369">
        <f t="shared" si="479"/>
        <v>36.82</v>
      </c>
      <c r="Y500" s="369">
        <f t="shared" si="480"/>
        <v>0</v>
      </c>
      <c r="Z500" s="369">
        <f t="shared" si="481"/>
        <v>0</v>
      </c>
      <c r="AA500" s="369">
        <f t="shared" si="482"/>
        <v>0</v>
      </c>
      <c r="AB500" s="369">
        <f t="shared" si="483"/>
        <v>0</v>
      </c>
      <c r="AC500" s="369">
        <f t="shared" si="484"/>
        <v>0</v>
      </c>
      <c r="AD500" s="369">
        <f t="shared" si="485"/>
        <v>0</v>
      </c>
      <c r="AE500" s="369">
        <f t="shared" si="486"/>
        <v>0</v>
      </c>
      <c r="AF500" s="369">
        <f t="shared" si="487"/>
        <v>0</v>
      </c>
      <c r="AG500" s="369">
        <f t="shared" si="488"/>
        <v>0</v>
      </c>
      <c r="AH500" s="369">
        <f t="shared" si="489"/>
        <v>0</v>
      </c>
      <c r="AI500" s="369">
        <f t="shared" si="490"/>
        <v>0</v>
      </c>
      <c r="AJ500" s="369">
        <f t="shared" si="491"/>
        <v>0</v>
      </c>
      <c r="AK500" s="369">
        <f t="shared" si="492"/>
        <v>40.65</v>
      </c>
      <c r="AL500" s="369">
        <f t="shared" si="493"/>
        <v>81.3</v>
      </c>
    </row>
    <row r="501" spans="1:38" ht="25.5" x14ac:dyDescent="0.2">
      <c r="A501" s="368" t="s">
        <v>913</v>
      </c>
      <c r="B501" s="367" t="s">
        <v>287</v>
      </c>
      <c r="C501" s="367" t="s">
        <v>393</v>
      </c>
      <c r="D501" s="367" t="s">
        <v>1560</v>
      </c>
      <c r="E501" s="366" t="s">
        <v>56</v>
      </c>
      <c r="F501" s="365" t="s">
        <v>7</v>
      </c>
      <c r="G501" s="365">
        <v>2</v>
      </c>
      <c r="H501" s="363">
        <v>8.1300000000000008</v>
      </c>
      <c r="I501" s="363">
        <v>8.43</v>
      </c>
      <c r="J501" s="363">
        <v>8.43</v>
      </c>
      <c r="K501" s="363">
        <v>0</v>
      </c>
      <c r="L501" s="363">
        <v>0</v>
      </c>
      <c r="M501" s="363">
        <v>0</v>
      </c>
      <c r="N501" s="363">
        <v>0</v>
      </c>
      <c r="O501" s="363">
        <v>0</v>
      </c>
      <c r="P501" s="363">
        <v>0</v>
      </c>
      <c r="Q501" s="363">
        <f t="shared" si="473"/>
        <v>16.559999999999999</v>
      </c>
      <c r="R501" s="364">
        <v>8.3526000000000003E-2</v>
      </c>
      <c r="S501" s="363">
        <f t="shared" si="474"/>
        <v>8.8100000000000023</v>
      </c>
      <c r="T501" s="363">
        <f t="shared" si="475"/>
        <v>17.62</v>
      </c>
      <c r="U501" s="363">
        <f t="shared" si="476"/>
        <v>9.1300000000000008</v>
      </c>
      <c r="V501" s="363">
        <f t="shared" si="477"/>
        <v>18.260000000000002</v>
      </c>
      <c r="W501" s="363">
        <f t="shared" si="478"/>
        <v>9.1300000000000008</v>
      </c>
      <c r="X501" s="363">
        <f t="shared" si="479"/>
        <v>18.260000000000002</v>
      </c>
      <c r="Y501" s="363">
        <f t="shared" si="480"/>
        <v>0</v>
      </c>
      <c r="Z501" s="363">
        <f t="shared" si="481"/>
        <v>0</v>
      </c>
      <c r="AA501" s="363">
        <f t="shared" si="482"/>
        <v>0</v>
      </c>
      <c r="AB501" s="363">
        <f t="shared" si="483"/>
        <v>0</v>
      </c>
      <c r="AC501" s="363">
        <f t="shared" si="484"/>
        <v>0</v>
      </c>
      <c r="AD501" s="363">
        <f t="shared" si="485"/>
        <v>0</v>
      </c>
      <c r="AE501" s="363">
        <f t="shared" si="486"/>
        <v>0</v>
      </c>
      <c r="AF501" s="363">
        <f t="shared" si="487"/>
        <v>0</v>
      </c>
      <c r="AG501" s="363">
        <f t="shared" si="488"/>
        <v>0</v>
      </c>
      <c r="AH501" s="363">
        <f t="shared" si="489"/>
        <v>0</v>
      </c>
      <c r="AI501" s="363">
        <f t="shared" si="490"/>
        <v>0</v>
      </c>
      <c r="AJ501" s="363">
        <f t="shared" si="491"/>
        <v>0</v>
      </c>
      <c r="AK501" s="363">
        <f t="shared" si="492"/>
        <v>17.940000000000001</v>
      </c>
      <c r="AL501" s="363">
        <f t="shared" si="493"/>
        <v>35.880000000000003</v>
      </c>
    </row>
    <row r="502" spans="1:38" ht="25.5" x14ac:dyDescent="0.2">
      <c r="A502" s="374" t="s">
        <v>914</v>
      </c>
      <c r="B502" s="373" t="s">
        <v>287</v>
      </c>
      <c r="C502" s="373" t="s">
        <v>393</v>
      </c>
      <c r="D502" s="373" t="s">
        <v>1559</v>
      </c>
      <c r="E502" s="372" t="s">
        <v>57</v>
      </c>
      <c r="F502" s="371" t="s">
        <v>7</v>
      </c>
      <c r="G502" s="371">
        <v>6</v>
      </c>
      <c r="H502" s="369">
        <v>13.73</v>
      </c>
      <c r="I502" s="369">
        <v>14.86</v>
      </c>
      <c r="J502" s="369">
        <v>14.86</v>
      </c>
      <c r="K502" s="369">
        <v>0</v>
      </c>
      <c r="L502" s="369">
        <v>0</v>
      </c>
      <c r="M502" s="369">
        <v>0</v>
      </c>
      <c r="N502" s="369">
        <v>0</v>
      </c>
      <c r="O502" s="369">
        <v>0</v>
      </c>
      <c r="P502" s="369">
        <v>0</v>
      </c>
      <c r="Q502" s="369">
        <f t="shared" si="473"/>
        <v>28.59</v>
      </c>
      <c r="R502" s="370">
        <v>8.3526000000000003E-2</v>
      </c>
      <c r="S502" s="369">
        <f t="shared" si="474"/>
        <v>14.87</v>
      </c>
      <c r="T502" s="369">
        <f t="shared" si="475"/>
        <v>89.22</v>
      </c>
      <c r="U502" s="369">
        <f t="shared" si="476"/>
        <v>16.100000000000001</v>
      </c>
      <c r="V502" s="369">
        <f t="shared" si="477"/>
        <v>96.6</v>
      </c>
      <c r="W502" s="369">
        <f t="shared" si="478"/>
        <v>16.100000000000001</v>
      </c>
      <c r="X502" s="369">
        <f t="shared" si="479"/>
        <v>96.6</v>
      </c>
      <c r="Y502" s="369">
        <f t="shared" si="480"/>
        <v>0</v>
      </c>
      <c r="Z502" s="369">
        <f t="shared" si="481"/>
        <v>0</v>
      </c>
      <c r="AA502" s="369">
        <f t="shared" si="482"/>
        <v>0</v>
      </c>
      <c r="AB502" s="369">
        <f t="shared" si="483"/>
        <v>0</v>
      </c>
      <c r="AC502" s="369">
        <f t="shared" si="484"/>
        <v>0</v>
      </c>
      <c r="AD502" s="369">
        <f t="shared" si="485"/>
        <v>0</v>
      </c>
      <c r="AE502" s="369">
        <f t="shared" si="486"/>
        <v>0</v>
      </c>
      <c r="AF502" s="369">
        <f t="shared" si="487"/>
        <v>0</v>
      </c>
      <c r="AG502" s="369">
        <f t="shared" si="488"/>
        <v>0</v>
      </c>
      <c r="AH502" s="369">
        <f t="shared" si="489"/>
        <v>0</v>
      </c>
      <c r="AI502" s="369">
        <f t="shared" si="490"/>
        <v>0</v>
      </c>
      <c r="AJ502" s="369">
        <f t="shared" si="491"/>
        <v>0</v>
      </c>
      <c r="AK502" s="369">
        <f t="shared" si="492"/>
        <v>30.97</v>
      </c>
      <c r="AL502" s="369">
        <f t="shared" si="493"/>
        <v>185.82</v>
      </c>
    </row>
    <row r="503" spans="1:38" ht="38.25" x14ac:dyDescent="0.2">
      <c r="A503" s="368" t="s">
        <v>915</v>
      </c>
      <c r="B503" s="367" t="s">
        <v>193</v>
      </c>
      <c r="C503" s="367" t="s">
        <v>393</v>
      </c>
      <c r="D503" s="367" t="s">
        <v>134</v>
      </c>
      <c r="E503" s="366" t="s">
        <v>809</v>
      </c>
      <c r="F503" s="365" t="s">
        <v>19</v>
      </c>
      <c r="G503" s="365">
        <v>4</v>
      </c>
      <c r="H503" s="363">
        <v>23.35</v>
      </c>
      <c r="I503" s="363">
        <v>30.4</v>
      </c>
      <c r="J503" s="363">
        <v>30.4</v>
      </c>
      <c r="K503" s="363">
        <v>0</v>
      </c>
      <c r="L503" s="363">
        <v>0</v>
      </c>
      <c r="M503" s="363">
        <v>0</v>
      </c>
      <c r="N503" s="363">
        <v>0</v>
      </c>
      <c r="O503" s="363">
        <v>0</v>
      </c>
      <c r="P503" s="363">
        <v>0</v>
      </c>
      <c r="Q503" s="363">
        <f t="shared" si="473"/>
        <v>53.75</v>
      </c>
      <c r="R503" s="364">
        <v>8.3526000000000003E-2</v>
      </c>
      <c r="S503" s="363">
        <f t="shared" si="474"/>
        <v>25.299999999999994</v>
      </c>
      <c r="T503" s="363">
        <f t="shared" si="475"/>
        <v>101.19999999999997</v>
      </c>
      <c r="U503" s="363">
        <f t="shared" si="476"/>
        <v>32.93</v>
      </c>
      <c r="V503" s="363">
        <f t="shared" si="477"/>
        <v>131.72</v>
      </c>
      <c r="W503" s="363">
        <f t="shared" si="478"/>
        <v>32.93</v>
      </c>
      <c r="X503" s="363">
        <f t="shared" si="479"/>
        <v>131.72</v>
      </c>
      <c r="Y503" s="363">
        <f t="shared" si="480"/>
        <v>0</v>
      </c>
      <c r="Z503" s="363">
        <f t="shared" si="481"/>
        <v>0</v>
      </c>
      <c r="AA503" s="363">
        <f t="shared" si="482"/>
        <v>0</v>
      </c>
      <c r="AB503" s="363">
        <f t="shared" si="483"/>
        <v>0</v>
      </c>
      <c r="AC503" s="363">
        <f t="shared" si="484"/>
        <v>0</v>
      </c>
      <c r="AD503" s="363">
        <f t="shared" si="485"/>
        <v>0</v>
      </c>
      <c r="AE503" s="363">
        <f t="shared" si="486"/>
        <v>0</v>
      </c>
      <c r="AF503" s="363">
        <f t="shared" si="487"/>
        <v>0</v>
      </c>
      <c r="AG503" s="363">
        <f t="shared" si="488"/>
        <v>0</v>
      </c>
      <c r="AH503" s="363">
        <f t="shared" si="489"/>
        <v>0</v>
      </c>
      <c r="AI503" s="363">
        <f t="shared" si="490"/>
        <v>0</v>
      </c>
      <c r="AJ503" s="363">
        <f t="shared" si="491"/>
        <v>0</v>
      </c>
      <c r="AK503" s="363">
        <f t="shared" si="492"/>
        <v>58.23</v>
      </c>
      <c r="AL503" s="363">
        <f t="shared" si="493"/>
        <v>232.92</v>
      </c>
    </row>
    <row r="504" spans="1:38" ht="25.5" x14ac:dyDescent="0.2">
      <c r="A504" s="374" t="s">
        <v>916</v>
      </c>
      <c r="B504" s="373" t="s">
        <v>287</v>
      </c>
      <c r="C504" s="373" t="s">
        <v>393</v>
      </c>
      <c r="D504" s="373" t="s">
        <v>1558</v>
      </c>
      <c r="E504" s="372" t="s">
        <v>55</v>
      </c>
      <c r="F504" s="371" t="s">
        <v>7</v>
      </c>
      <c r="G504" s="371">
        <v>4</v>
      </c>
      <c r="H504" s="369">
        <v>13.18</v>
      </c>
      <c r="I504" s="369">
        <v>11.64</v>
      </c>
      <c r="J504" s="369">
        <v>11.64</v>
      </c>
      <c r="K504" s="369">
        <v>0</v>
      </c>
      <c r="L504" s="369">
        <v>0</v>
      </c>
      <c r="M504" s="369">
        <v>0</v>
      </c>
      <c r="N504" s="369">
        <v>0</v>
      </c>
      <c r="O504" s="369">
        <v>0</v>
      </c>
      <c r="P504" s="369">
        <v>0</v>
      </c>
      <c r="Q504" s="369">
        <f t="shared" si="473"/>
        <v>24.82</v>
      </c>
      <c r="R504" s="370">
        <v>8.3526000000000003E-2</v>
      </c>
      <c r="S504" s="369">
        <f t="shared" si="474"/>
        <v>14.28</v>
      </c>
      <c r="T504" s="369">
        <f t="shared" si="475"/>
        <v>57.12</v>
      </c>
      <c r="U504" s="369">
        <f t="shared" si="476"/>
        <v>12.61</v>
      </c>
      <c r="V504" s="369">
        <f t="shared" si="477"/>
        <v>50.44</v>
      </c>
      <c r="W504" s="369">
        <f t="shared" si="478"/>
        <v>12.61</v>
      </c>
      <c r="X504" s="369">
        <f t="shared" si="479"/>
        <v>50.44</v>
      </c>
      <c r="Y504" s="369">
        <f t="shared" si="480"/>
        <v>0</v>
      </c>
      <c r="Z504" s="369">
        <f t="shared" si="481"/>
        <v>0</v>
      </c>
      <c r="AA504" s="369">
        <f t="shared" si="482"/>
        <v>0</v>
      </c>
      <c r="AB504" s="369">
        <f t="shared" si="483"/>
        <v>0</v>
      </c>
      <c r="AC504" s="369">
        <f t="shared" si="484"/>
        <v>0</v>
      </c>
      <c r="AD504" s="369">
        <f t="shared" si="485"/>
        <v>0</v>
      </c>
      <c r="AE504" s="369">
        <f t="shared" si="486"/>
        <v>0</v>
      </c>
      <c r="AF504" s="369">
        <f t="shared" si="487"/>
        <v>0</v>
      </c>
      <c r="AG504" s="369">
        <f t="shared" si="488"/>
        <v>0</v>
      </c>
      <c r="AH504" s="369">
        <f t="shared" si="489"/>
        <v>0</v>
      </c>
      <c r="AI504" s="369">
        <f t="shared" si="490"/>
        <v>0</v>
      </c>
      <c r="AJ504" s="369">
        <f t="shared" si="491"/>
        <v>0</v>
      </c>
      <c r="AK504" s="369">
        <f t="shared" si="492"/>
        <v>26.89</v>
      </c>
      <c r="AL504" s="369">
        <f t="shared" si="493"/>
        <v>107.56</v>
      </c>
    </row>
    <row r="505" spans="1:38" ht="38.25" x14ac:dyDescent="0.2">
      <c r="A505" s="368" t="s">
        <v>917</v>
      </c>
      <c r="B505" s="367" t="s">
        <v>193</v>
      </c>
      <c r="C505" s="367" t="s">
        <v>393</v>
      </c>
      <c r="D505" s="367" t="s">
        <v>135</v>
      </c>
      <c r="E505" s="366" t="s">
        <v>812</v>
      </c>
      <c r="F505" s="365" t="s">
        <v>19</v>
      </c>
      <c r="G505" s="365">
        <v>4</v>
      </c>
      <c r="H505" s="363">
        <v>18.559999999999999</v>
      </c>
      <c r="I505" s="363">
        <v>24.71</v>
      </c>
      <c r="J505" s="363">
        <v>24.71</v>
      </c>
      <c r="K505" s="363">
        <v>0</v>
      </c>
      <c r="L505" s="363">
        <v>0</v>
      </c>
      <c r="M505" s="363">
        <v>0</v>
      </c>
      <c r="N505" s="363">
        <v>0</v>
      </c>
      <c r="O505" s="363">
        <v>0</v>
      </c>
      <c r="P505" s="363">
        <v>0</v>
      </c>
      <c r="Q505" s="363">
        <f t="shared" si="473"/>
        <v>43.27</v>
      </c>
      <c r="R505" s="364">
        <v>8.3526000000000003E-2</v>
      </c>
      <c r="S505" s="363">
        <f t="shared" si="474"/>
        <v>20.110000000000007</v>
      </c>
      <c r="T505" s="363">
        <f t="shared" si="475"/>
        <v>80.440000000000026</v>
      </c>
      <c r="U505" s="363">
        <f t="shared" si="476"/>
        <v>26.77</v>
      </c>
      <c r="V505" s="363">
        <f t="shared" si="477"/>
        <v>107.08</v>
      </c>
      <c r="W505" s="363">
        <f t="shared" si="478"/>
        <v>26.77</v>
      </c>
      <c r="X505" s="363">
        <f t="shared" si="479"/>
        <v>107.08</v>
      </c>
      <c r="Y505" s="363">
        <f t="shared" si="480"/>
        <v>0</v>
      </c>
      <c r="Z505" s="363">
        <f t="shared" si="481"/>
        <v>0</v>
      </c>
      <c r="AA505" s="363">
        <f t="shared" si="482"/>
        <v>0</v>
      </c>
      <c r="AB505" s="363">
        <f t="shared" si="483"/>
        <v>0</v>
      </c>
      <c r="AC505" s="363">
        <f t="shared" si="484"/>
        <v>0</v>
      </c>
      <c r="AD505" s="363">
        <f t="shared" si="485"/>
        <v>0</v>
      </c>
      <c r="AE505" s="363">
        <f t="shared" si="486"/>
        <v>0</v>
      </c>
      <c r="AF505" s="363">
        <f t="shared" si="487"/>
        <v>0</v>
      </c>
      <c r="AG505" s="363">
        <f t="shared" si="488"/>
        <v>0</v>
      </c>
      <c r="AH505" s="363">
        <f t="shared" si="489"/>
        <v>0</v>
      </c>
      <c r="AI505" s="363">
        <f t="shared" si="490"/>
        <v>0</v>
      </c>
      <c r="AJ505" s="363">
        <f t="shared" si="491"/>
        <v>0</v>
      </c>
      <c r="AK505" s="363">
        <f t="shared" si="492"/>
        <v>46.88</v>
      </c>
      <c r="AL505" s="363">
        <f t="shared" si="493"/>
        <v>187.52</v>
      </c>
    </row>
    <row r="506" spans="1:38" ht="25.5" x14ac:dyDescent="0.2">
      <c r="A506" s="374" t="s">
        <v>918</v>
      </c>
      <c r="B506" s="373" t="s">
        <v>287</v>
      </c>
      <c r="C506" s="373" t="s">
        <v>393</v>
      </c>
      <c r="D506" s="373" t="s">
        <v>1557</v>
      </c>
      <c r="E506" s="372" t="s">
        <v>62</v>
      </c>
      <c r="F506" s="371" t="s">
        <v>7</v>
      </c>
      <c r="G506" s="371">
        <v>12</v>
      </c>
      <c r="H506" s="369">
        <v>8.8699999999999992</v>
      </c>
      <c r="I506" s="369">
        <v>11.64</v>
      </c>
      <c r="J506" s="369">
        <v>11.64</v>
      </c>
      <c r="K506" s="369">
        <v>0</v>
      </c>
      <c r="L506" s="369">
        <v>0</v>
      </c>
      <c r="M506" s="369">
        <v>0</v>
      </c>
      <c r="N506" s="369">
        <v>0</v>
      </c>
      <c r="O506" s="369">
        <v>0</v>
      </c>
      <c r="P506" s="369">
        <v>0</v>
      </c>
      <c r="Q506" s="369">
        <f t="shared" si="473"/>
        <v>20.51</v>
      </c>
      <c r="R506" s="370">
        <v>8.3526000000000003E-2</v>
      </c>
      <c r="S506" s="369">
        <f t="shared" si="474"/>
        <v>9.61</v>
      </c>
      <c r="T506" s="369">
        <f t="shared" si="475"/>
        <v>115.32</v>
      </c>
      <c r="U506" s="369">
        <f t="shared" si="476"/>
        <v>12.61</v>
      </c>
      <c r="V506" s="369">
        <f t="shared" si="477"/>
        <v>151.32</v>
      </c>
      <c r="W506" s="369">
        <f t="shared" si="478"/>
        <v>12.61</v>
      </c>
      <c r="X506" s="369">
        <f t="shared" si="479"/>
        <v>151.32</v>
      </c>
      <c r="Y506" s="369">
        <f t="shared" si="480"/>
        <v>0</v>
      </c>
      <c r="Z506" s="369">
        <f t="shared" si="481"/>
        <v>0</v>
      </c>
      <c r="AA506" s="369">
        <f t="shared" si="482"/>
        <v>0</v>
      </c>
      <c r="AB506" s="369">
        <f t="shared" si="483"/>
        <v>0</v>
      </c>
      <c r="AC506" s="369">
        <f t="shared" si="484"/>
        <v>0</v>
      </c>
      <c r="AD506" s="369">
        <f t="shared" si="485"/>
        <v>0</v>
      </c>
      <c r="AE506" s="369">
        <f t="shared" si="486"/>
        <v>0</v>
      </c>
      <c r="AF506" s="369">
        <f t="shared" si="487"/>
        <v>0</v>
      </c>
      <c r="AG506" s="369">
        <f t="shared" si="488"/>
        <v>0</v>
      </c>
      <c r="AH506" s="369">
        <f t="shared" si="489"/>
        <v>0</v>
      </c>
      <c r="AI506" s="369">
        <f t="shared" si="490"/>
        <v>0</v>
      </c>
      <c r="AJ506" s="369">
        <f t="shared" si="491"/>
        <v>0</v>
      </c>
      <c r="AK506" s="369">
        <f t="shared" si="492"/>
        <v>22.22</v>
      </c>
      <c r="AL506" s="369">
        <f t="shared" si="493"/>
        <v>266.64</v>
      </c>
    </row>
    <row r="507" spans="1:38" ht="25.5" x14ac:dyDescent="0.2">
      <c r="A507" s="368" t="s">
        <v>919</v>
      </c>
      <c r="B507" s="367" t="s">
        <v>287</v>
      </c>
      <c r="C507" s="367" t="s">
        <v>393</v>
      </c>
      <c r="D507" s="367" t="s">
        <v>1556</v>
      </c>
      <c r="E507" s="366" t="s">
        <v>63</v>
      </c>
      <c r="F507" s="365" t="s">
        <v>19</v>
      </c>
      <c r="G507" s="365">
        <v>12</v>
      </c>
      <c r="H507" s="363">
        <v>13.42</v>
      </c>
      <c r="I507" s="363">
        <v>12.85</v>
      </c>
      <c r="J507" s="363">
        <v>12.85</v>
      </c>
      <c r="K507" s="363">
        <v>0</v>
      </c>
      <c r="L507" s="363">
        <v>0</v>
      </c>
      <c r="M507" s="363">
        <v>0</v>
      </c>
      <c r="N507" s="363">
        <v>0</v>
      </c>
      <c r="O507" s="363">
        <v>0</v>
      </c>
      <c r="P507" s="363">
        <v>0</v>
      </c>
      <c r="Q507" s="363">
        <f t="shared" si="473"/>
        <v>26.27</v>
      </c>
      <c r="R507" s="364">
        <v>8.3526000000000003E-2</v>
      </c>
      <c r="S507" s="363">
        <f t="shared" si="474"/>
        <v>14.54</v>
      </c>
      <c r="T507" s="363">
        <f t="shared" si="475"/>
        <v>174.48</v>
      </c>
      <c r="U507" s="363">
        <f t="shared" si="476"/>
        <v>13.92</v>
      </c>
      <c r="V507" s="363">
        <f t="shared" si="477"/>
        <v>167.04</v>
      </c>
      <c r="W507" s="363">
        <f t="shared" si="478"/>
        <v>13.92</v>
      </c>
      <c r="X507" s="363">
        <f t="shared" si="479"/>
        <v>167.04</v>
      </c>
      <c r="Y507" s="363">
        <f t="shared" si="480"/>
        <v>0</v>
      </c>
      <c r="Z507" s="363">
        <f t="shared" si="481"/>
        <v>0</v>
      </c>
      <c r="AA507" s="363">
        <f t="shared" si="482"/>
        <v>0</v>
      </c>
      <c r="AB507" s="363">
        <f t="shared" si="483"/>
        <v>0</v>
      </c>
      <c r="AC507" s="363">
        <f t="shared" si="484"/>
        <v>0</v>
      </c>
      <c r="AD507" s="363">
        <f t="shared" si="485"/>
        <v>0</v>
      </c>
      <c r="AE507" s="363">
        <f t="shared" si="486"/>
        <v>0</v>
      </c>
      <c r="AF507" s="363">
        <f t="shared" si="487"/>
        <v>0</v>
      </c>
      <c r="AG507" s="363">
        <f t="shared" si="488"/>
        <v>0</v>
      </c>
      <c r="AH507" s="363">
        <f t="shared" si="489"/>
        <v>0</v>
      </c>
      <c r="AI507" s="363">
        <f t="shared" si="490"/>
        <v>0</v>
      </c>
      <c r="AJ507" s="363">
        <f t="shared" si="491"/>
        <v>0</v>
      </c>
      <c r="AK507" s="363">
        <f t="shared" si="492"/>
        <v>28.46</v>
      </c>
      <c r="AL507" s="363">
        <f t="shared" si="493"/>
        <v>341.52</v>
      </c>
    </row>
    <row r="508" spans="1:38" ht="25.5" x14ac:dyDescent="0.2">
      <c r="A508" s="374" t="s">
        <v>920</v>
      </c>
      <c r="B508" s="373" t="s">
        <v>287</v>
      </c>
      <c r="C508" s="373" t="s">
        <v>393</v>
      </c>
      <c r="D508" s="373" t="s">
        <v>1555</v>
      </c>
      <c r="E508" s="372" t="s">
        <v>61</v>
      </c>
      <c r="F508" s="371" t="s">
        <v>19</v>
      </c>
      <c r="G508" s="371">
        <v>2</v>
      </c>
      <c r="H508" s="369">
        <v>4.55</v>
      </c>
      <c r="I508" s="369">
        <v>1.2</v>
      </c>
      <c r="J508" s="369">
        <v>1.2</v>
      </c>
      <c r="K508" s="369">
        <v>0</v>
      </c>
      <c r="L508" s="369">
        <v>0</v>
      </c>
      <c r="M508" s="369">
        <v>0</v>
      </c>
      <c r="N508" s="369">
        <v>0</v>
      </c>
      <c r="O508" s="369">
        <v>0</v>
      </c>
      <c r="P508" s="369">
        <v>0</v>
      </c>
      <c r="Q508" s="369">
        <f t="shared" si="473"/>
        <v>5.75</v>
      </c>
      <c r="R508" s="370">
        <v>8.3526000000000003E-2</v>
      </c>
      <c r="S508" s="369">
        <f t="shared" si="474"/>
        <v>4.9300000000000006</v>
      </c>
      <c r="T508" s="369">
        <f t="shared" si="475"/>
        <v>9.8600000000000012</v>
      </c>
      <c r="U508" s="369">
        <f t="shared" si="476"/>
        <v>1.3</v>
      </c>
      <c r="V508" s="369">
        <f t="shared" si="477"/>
        <v>2.6</v>
      </c>
      <c r="W508" s="369">
        <f t="shared" si="478"/>
        <v>1.3</v>
      </c>
      <c r="X508" s="369">
        <f t="shared" si="479"/>
        <v>2.6</v>
      </c>
      <c r="Y508" s="369">
        <f t="shared" si="480"/>
        <v>0</v>
      </c>
      <c r="Z508" s="369">
        <f t="shared" si="481"/>
        <v>0</v>
      </c>
      <c r="AA508" s="369">
        <f t="shared" si="482"/>
        <v>0</v>
      </c>
      <c r="AB508" s="369">
        <f t="shared" si="483"/>
        <v>0</v>
      </c>
      <c r="AC508" s="369">
        <f t="shared" si="484"/>
        <v>0</v>
      </c>
      <c r="AD508" s="369">
        <f t="shared" si="485"/>
        <v>0</v>
      </c>
      <c r="AE508" s="369">
        <f t="shared" si="486"/>
        <v>0</v>
      </c>
      <c r="AF508" s="369">
        <f t="shared" si="487"/>
        <v>0</v>
      </c>
      <c r="AG508" s="369">
        <f t="shared" si="488"/>
        <v>0</v>
      </c>
      <c r="AH508" s="369">
        <f t="shared" si="489"/>
        <v>0</v>
      </c>
      <c r="AI508" s="369">
        <f t="shared" si="490"/>
        <v>0</v>
      </c>
      <c r="AJ508" s="369">
        <f t="shared" si="491"/>
        <v>0</v>
      </c>
      <c r="AK508" s="369">
        <f t="shared" si="492"/>
        <v>6.23</v>
      </c>
      <c r="AL508" s="369">
        <f t="shared" si="493"/>
        <v>12.46</v>
      </c>
    </row>
    <row r="509" spans="1:38" ht="25.5" x14ac:dyDescent="0.2">
      <c r="A509" s="368" t="s">
        <v>921</v>
      </c>
      <c r="B509" s="367" t="s">
        <v>287</v>
      </c>
      <c r="C509" s="367" t="s">
        <v>393</v>
      </c>
      <c r="D509" s="367" t="s">
        <v>1554</v>
      </c>
      <c r="E509" s="366" t="s">
        <v>49</v>
      </c>
      <c r="F509" s="365" t="s">
        <v>19</v>
      </c>
      <c r="G509" s="365">
        <v>2</v>
      </c>
      <c r="H509" s="363">
        <v>4.3</v>
      </c>
      <c r="I509" s="363">
        <v>11.64</v>
      </c>
      <c r="J509" s="363">
        <v>11.64</v>
      </c>
      <c r="K509" s="363">
        <v>0</v>
      </c>
      <c r="L509" s="363">
        <v>0</v>
      </c>
      <c r="M509" s="363">
        <v>0</v>
      </c>
      <c r="N509" s="363">
        <v>0</v>
      </c>
      <c r="O509" s="363">
        <v>0</v>
      </c>
      <c r="P509" s="363">
        <v>0</v>
      </c>
      <c r="Q509" s="363">
        <f t="shared" si="473"/>
        <v>15.94</v>
      </c>
      <c r="R509" s="364">
        <v>8.3526000000000003E-2</v>
      </c>
      <c r="S509" s="363">
        <f t="shared" si="474"/>
        <v>4.6600000000000019</v>
      </c>
      <c r="T509" s="363">
        <f t="shared" si="475"/>
        <v>9.32</v>
      </c>
      <c r="U509" s="363">
        <f t="shared" si="476"/>
        <v>12.61</v>
      </c>
      <c r="V509" s="363">
        <f t="shared" si="477"/>
        <v>25.22</v>
      </c>
      <c r="W509" s="363">
        <f t="shared" si="478"/>
        <v>12.61</v>
      </c>
      <c r="X509" s="363">
        <f t="shared" si="479"/>
        <v>25.22</v>
      </c>
      <c r="Y509" s="363">
        <f t="shared" si="480"/>
        <v>0</v>
      </c>
      <c r="Z509" s="363">
        <f t="shared" si="481"/>
        <v>0</v>
      </c>
      <c r="AA509" s="363">
        <f t="shared" si="482"/>
        <v>0</v>
      </c>
      <c r="AB509" s="363">
        <f t="shared" si="483"/>
        <v>0</v>
      </c>
      <c r="AC509" s="363">
        <f t="shared" si="484"/>
        <v>0</v>
      </c>
      <c r="AD509" s="363">
        <f t="shared" si="485"/>
        <v>0</v>
      </c>
      <c r="AE509" s="363">
        <f t="shared" si="486"/>
        <v>0</v>
      </c>
      <c r="AF509" s="363">
        <f t="shared" si="487"/>
        <v>0</v>
      </c>
      <c r="AG509" s="363">
        <f t="shared" si="488"/>
        <v>0</v>
      </c>
      <c r="AH509" s="363">
        <f t="shared" si="489"/>
        <v>0</v>
      </c>
      <c r="AI509" s="363">
        <f t="shared" si="490"/>
        <v>0</v>
      </c>
      <c r="AJ509" s="363">
        <f t="shared" si="491"/>
        <v>0</v>
      </c>
      <c r="AK509" s="363">
        <f t="shared" si="492"/>
        <v>17.27</v>
      </c>
      <c r="AL509" s="363">
        <f t="shared" si="493"/>
        <v>34.54</v>
      </c>
    </row>
    <row r="510" spans="1:38" ht="25.5" x14ac:dyDescent="0.2">
      <c r="A510" s="374" t="s">
        <v>922</v>
      </c>
      <c r="B510" s="373" t="s">
        <v>193</v>
      </c>
      <c r="C510" s="373" t="s">
        <v>393</v>
      </c>
      <c r="D510" s="373" t="s">
        <v>136</v>
      </c>
      <c r="E510" s="372" t="s">
        <v>818</v>
      </c>
      <c r="F510" s="371" t="s">
        <v>19</v>
      </c>
      <c r="G510" s="371">
        <v>2</v>
      </c>
      <c r="H510" s="369">
        <v>35.65</v>
      </c>
      <c r="I510" s="369">
        <v>40.19</v>
      </c>
      <c r="J510" s="369">
        <v>40.19</v>
      </c>
      <c r="K510" s="369">
        <v>0</v>
      </c>
      <c r="L510" s="369">
        <v>0</v>
      </c>
      <c r="M510" s="369">
        <v>0</v>
      </c>
      <c r="N510" s="369">
        <v>0</v>
      </c>
      <c r="O510" s="369">
        <v>0</v>
      </c>
      <c r="P510" s="369">
        <v>0</v>
      </c>
      <c r="Q510" s="369">
        <f t="shared" si="473"/>
        <v>75.84</v>
      </c>
      <c r="R510" s="370">
        <v>8.3526000000000003E-2</v>
      </c>
      <c r="S510" s="369">
        <f t="shared" si="474"/>
        <v>38.630000000000003</v>
      </c>
      <c r="T510" s="369">
        <f t="shared" si="475"/>
        <v>77.260000000000005</v>
      </c>
      <c r="U510" s="369">
        <f t="shared" si="476"/>
        <v>43.54</v>
      </c>
      <c r="V510" s="369">
        <f t="shared" si="477"/>
        <v>87.08</v>
      </c>
      <c r="W510" s="369">
        <f t="shared" si="478"/>
        <v>43.54</v>
      </c>
      <c r="X510" s="369">
        <f t="shared" si="479"/>
        <v>87.08</v>
      </c>
      <c r="Y510" s="369">
        <f t="shared" si="480"/>
        <v>0</v>
      </c>
      <c r="Z510" s="369">
        <f t="shared" si="481"/>
        <v>0</v>
      </c>
      <c r="AA510" s="369">
        <f t="shared" si="482"/>
        <v>0</v>
      </c>
      <c r="AB510" s="369">
        <f t="shared" si="483"/>
        <v>0</v>
      </c>
      <c r="AC510" s="369">
        <f t="shared" si="484"/>
        <v>0</v>
      </c>
      <c r="AD510" s="369">
        <f t="shared" si="485"/>
        <v>0</v>
      </c>
      <c r="AE510" s="369">
        <f t="shared" si="486"/>
        <v>0</v>
      </c>
      <c r="AF510" s="369">
        <f t="shared" si="487"/>
        <v>0</v>
      </c>
      <c r="AG510" s="369">
        <f t="shared" si="488"/>
        <v>0</v>
      </c>
      <c r="AH510" s="369">
        <f t="shared" si="489"/>
        <v>0</v>
      </c>
      <c r="AI510" s="369">
        <f t="shared" si="490"/>
        <v>0</v>
      </c>
      <c r="AJ510" s="369">
        <f t="shared" si="491"/>
        <v>0</v>
      </c>
      <c r="AK510" s="369">
        <f t="shared" si="492"/>
        <v>82.17</v>
      </c>
      <c r="AL510" s="369">
        <f t="shared" si="493"/>
        <v>164.34</v>
      </c>
    </row>
    <row r="511" spans="1:38" ht="25.5" x14ac:dyDescent="0.2">
      <c r="A511" s="368" t="s">
        <v>923</v>
      </c>
      <c r="B511" s="367" t="s">
        <v>287</v>
      </c>
      <c r="C511" s="367" t="s">
        <v>393</v>
      </c>
      <c r="D511" s="367" t="s">
        <v>1553</v>
      </c>
      <c r="E511" s="366" t="s">
        <v>50</v>
      </c>
      <c r="F511" s="365" t="s">
        <v>7</v>
      </c>
      <c r="G511" s="365">
        <v>12</v>
      </c>
      <c r="H511" s="363">
        <v>11.54</v>
      </c>
      <c r="I511" s="363">
        <v>12.05</v>
      </c>
      <c r="J511" s="363">
        <v>12.05</v>
      </c>
      <c r="K511" s="363">
        <v>0</v>
      </c>
      <c r="L511" s="363">
        <v>0</v>
      </c>
      <c r="M511" s="363">
        <v>0</v>
      </c>
      <c r="N511" s="363">
        <v>0</v>
      </c>
      <c r="O511" s="363">
        <v>0</v>
      </c>
      <c r="P511" s="363">
        <v>0</v>
      </c>
      <c r="Q511" s="363">
        <f t="shared" si="473"/>
        <v>23.59</v>
      </c>
      <c r="R511" s="364">
        <v>8.3526000000000003E-2</v>
      </c>
      <c r="S511" s="363">
        <f t="shared" si="474"/>
        <v>12.5</v>
      </c>
      <c r="T511" s="363">
        <f t="shared" si="475"/>
        <v>150</v>
      </c>
      <c r="U511" s="363">
        <f t="shared" si="476"/>
        <v>13.06</v>
      </c>
      <c r="V511" s="363">
        <f t="shared" si="477"/>
        <v>156.72</v>
      </c>
      <c r="W511" s="363">
        <f t="shared" si="478"/>
        <v>13.059999999999999</v>
      </c>
      <c r="X511" s="363">
        <f t="shared" si="479"/>
        <v>156.72</v>
      </c>
      <c r="Y511" s="363">
        <f t="shared" si="480"/>
        <v>0</v>
      </c>
      <c r="Z511" s="363">
        <f t="shared" si="481"/>
        <v>0</v>
      </c>
      <c r="AA511" s="363">
        <f t="shared" si="482"/>
        <v>0</v>
      </c>
      <c r="AB511" s="363">
        <f t="shared" si="483"/>
        <v>0</v>
      </c>
      <c r="AC511" s="363">
        <f t="shared" si="484"/>
        <v>0</v>
      </c>
      <c r="AD511" s="363">
        <f t="shared" si="485"/>
        <v>0</v>
      </c>
      <c r="AE511" s="363">
        <f t="shared" si="486"/>
        <v>0</v>
      </c>
      <c r="AF511" s="363">
        <f t="shared" si="487"/>
        <v>0</v>
      </c>
      <c r="AG511" s="363">
        <f t="shared" si="488"/>
        <v>0</v>
      </c>
      <c r="AH511" s="363">
        <f t="shared" si="489"/>
        <v>0</v>
      </c>
      <c r="AI511" s="363">
        <f t="shared" si="490"/>
        <v>0</v>
      </c>
      <c r="AJ511" s="363">
        <f t="shared" si="491"/>
        <v>0</v>
      </c>
      <c r="AK511" s="363">
        <f t="shared" si="492"/>
        <v>25.56</v>
      </c>
      <c r="AL511" s="363">
        <f t="shared" si="493"/>
        <v>306.72000000000003</v>
      </c>
    </row>
    <row r="512" spans="1:38" ht="25.5" x14ac:dyDescent="0.2">
      <c r="A512" s="374" t="s">
        <v>924</v>
      </c>
      <c r="B512" s="373" t="s">
        <v>193</v>
      </c>
      <c r="C512" s="373" t="s">
        <v>393</v>
      </c>
      <c r="D512" s="373" t="s">
        <v>141</v>
      </c>
      <c r="E512" s="372" t="s">
        <v>821</v>
      </c>
      <c r="F512" s="371" t="s">
        <v>19</v>
      </c>
      <c r="G512" s="371">
        <v>2</v>
      </c>
      <c r="H512" s="369">
        <v>15.47</v>
      </c>
      <c r="I512" s="369">
        <v>12.05</v>
      </c>
      <c r="J512" s="369">
        <v>12.05</v>
      </c>
      <c r="K512" s="369">
        <v>0</v>
      </c>
      <c r="L512" s="369">
        <v>0</v>
      </c>
      <c r="M512" s="369">
        <v>0</v>
      </c>
      <c r="N512" s="369">
        <v>0</v>
      </c>
      <c r="O512" s="369">
        <v>0</v>
      </c>
      <c r="P512" s="369">
        <v>0</v>
      </c>
      <c r="Q512" s="369">
        <f t="shared" si="473"/>
        <v>27.52</v>
      </c>
      <c r="R512" s="370">
        <v>8.3526000000000003E-2</v>
      </c>
      <c r="S512" s="369">
        <f t="shared" si="474"/>
        <v>16.759999999999998</v>
      </c>
      <c r="T512" s="369">
        <f t="shared" si="475"/>
        <v>33.519999999999996</v>
      </c>
      <c r="U512" s="369">
        <f t="shared" si="476"/>
        <v>13.05</v>
      </c>
      <c r="V512" s="369">
        <f t="shared" si="477"/>
        <v>26.1</v>
      </c>
      <c r="W512" s="369">
        <f t="shared" si="478"/>
        <v>13.05</v>
      </c>
      <c r="X512" s="369">
        <f t="shared" si="479"/>
        <v>26.1</v>
      </c>
      <c r="Y512" s="369">
        <f t="shared" si="480"/>
        <v>0</v>
      </c>
      <c r="Z512" s="369">
        <f t="shared" si="481"/>
        <v>0</v>
      </c>
      <c r="AA512" s="369">
        <f t="shared" si="482"/>
        <v>0</v>
      </c>
      <c r="AB512" s="369">
        <f t="shared" si="483"/>
        <v>0</v>
      </c>
      <c r="AC512" s="369">
        <f t="shared" si="484"/>
        <v>0</v>
      </c>
      <c r="AD512" s="369">
        <f t="shared" si="485"/>
        <v>0</v>
      </c>
      <c r="AE512" s="369">
        <f t="shared" si="486"/>
        <v>0</v>
      </c>
      <c r="AF512" s="369">
        <f t="shared" si="487"/>
        <v>0</v>
      </c>
      <c r="AG512" s="369">
        <f t="shared" si="488"/>
        <v>0</v>
      </c>
      <c r="AH512" s="369">
        <f t="shared" si="489"/>
        <v>0</v>
      </c>
      <c r="AI512" s="369">
        <f t="shared" si="490"/>
        <v>0</v>
      </c>
      <c r="AJ512" s="369">
        <f t="shared" si="491"/>
        <v>0</v>
      </c>
      <c r="AK512" s="369">
        <f t="shared" si="492"/>
        <v>29.81</v>
      </c>
      <c r="AL512" s="369">
        <f t="shared" si="493"/>
        <v>59.62</v>
      </c>
    </row>
    <row r="513" spans="1:38" ht="25.5" x14ac:dyDescent="0.2">
      <c r="A513" s="368" t="s">
        <v>925</v>
      </c>
      <c r="B513" s="367" t="s">
        <v>287</v>
      </c>
      <c r="C513" s="367" t="s">
        <v>393</v>
      </c>
      <c r="D513" s="367" t="s">
        <v>1552</v>
      </c>
      <c r="E513" s="366" t="s">
        <v>58</v>
      </c>
      <c r="F513" s="365" t="s">
        <v>7</v>
      </c>
      <c r="G513" s="365">
        <v>2</v>
      </c>
      <c r="H513" s="363">
        <v>205.91</v>
      </c>
      <c r="I513" s="363">
        <v>40.19</v>
      </c>
      <c r="J513" s="363">
        <v>40.19</v>
      </c>
      <c r="K513" s="363">
        <v>0</v>
      </c>
      <c r="L513" s="363">
        <v>0</v>
      </c>
      <c r="M513" s="363">
        <v>0</v>
      </c>
      <c r="N513" s="363">
        <v>0</v>
      </c>
      <c r="O513" s="363">
        <v>0</v>
      </c>
      <c r="P513" s="363">
        <v>0</v>
      </c>
      <c r="Q513" s="363">
        <f t="shared" si="473"/>
        <v>246.1</v>
      </c>
      <c r="R513" s="364">
        <v>8.3526000000000003E-2</v>
      </c>
      <c r="S513" s="363">
        <f t="shared" si="474"/>
        <v>223.10999999999999</v>
      </c>
      <c r="T513" s="363">
        <f t="shared" si="475"/>
        <v>446.21999999999991</v>
      </c>
      <c r="U513" s="363">
        <f t="shared" si="476"/>
        <v>43.54</v>
      </c>
      <c r="V513" s="363">
        <f t="shared" si="477"/>
        <v>87.08</v>
      </c>
      <c r="W513" s="363">
        <f t="shared" si="478"/>
        <v>43.54</v>
      </c>
      <c r="X513" s="363">
        <f t="shared" si="479"/>
        <v>87.08</v>
      </c>
      <c r="Y513" s="363">
        <f t="shared" si="480"/>
        <v>0</v>
      </c>
      <c r="Z513" s="363">
        <f t="shared" si="481"/>
        <v>0</v>
      </c>
      <c r="AA513" s="363">
        <f t="shared" si="482"/>
        <v>0</v>
      </c>
      <c r="AB513" s="363">
        <f t="shared" si="483"/>
        <v>0</v>
      </c>
      <c r="AC513" s="363">
        <f t="shared" si="484"/>
        <v>0</v>
      </c>
      <c r="AD513" s="363">
        <f t="shared" si="485"/>
        <v>0</v>
      </c>
      <c r="AE513" s="363">
        <f t="shared" si="486"/>
        <v>0</v>
      </c>
      <c r="AF513" s="363">
        <f t="shared" si="487"/>
        <v>0</v>
      </c>
      <c r="AG513" s="363">
        <f t="shared" si="488"/>
        <v>0</v>
      </c>
      <c r="AH513" s="363">
        <f t="shared" si="489"/>
        <v>0</v>
      </c>
      <c r="AI513" s="363">
        <f t="shared" si="490"/>
        <v>0</v>
      </c>
      <c r="AJ513" s="363">
        <f t="shared" si="491"/>
        <v>0</v>
      </c>
      <c r="AK513" s="363">
        <f t="shared" si="492"/>
        <v>266.64999999999998</v>
      </c>
      <c r="AL513" s="363">
        <f t="shared" si="493"/>
        <v>533.29999999999995</v>
      </c>
    </row>
    <row r="514" spans="1:38" ht="25.5" x14ac:dyDescent="0.2">
      <c r="A514" s="374" t="s">
        <v>926</v>
      </c>
      <c r="B514" s="373" t="s">
        <v>287</v>
      </c>
      <c r="C514" s="373" t="s">
        <v>393</v>
      </c>
      <c r="D514" s="373" t="s">
        <v>1551</v>
      </c>
      <c r="E514" s="372" t="s">
        <v>51</v>
      </c>
      <c r="F514" s="371" t="s">
        <v>7</v>
      </c>
      <c r="G514" s="371">
        <v>2</v>
      </c>
      <c r="H514" s="369">
        <v>61.63</v>
      </c>
      <c r="I514" s="369">
        <v>40.19</v>
      </c>
      <c r="J514" s="369">
        <v>40.19</v>
      </c>
      <c r="K514" s="369">
        <v>0</v>
      </c>
      <c r="L514" s="369">
        <v>0</v>
      </c>
      <c r="M514" s="369">
        <v>0</v>
      </c>
      <c r="N514" s="369">
        <v>0</v>
      </c>
      <c r="O514" s="369">
        <v>0</v>
      </c>
      <c r="P514" s="369">
        <v>0</v>
      </c>
      <c r="Q514" s="369">
        <f t="shared" si="473"/>
        <v>101.82</v>
      </c>
      <c r="R514" s="370">
        <v>8.3526000000000003E-2</v>
      </c>
      <c r="S514" s="369">
        <f t="shared" si="474"/>
        <v>66.779999999999987</v>
      </c>
      <c r="T514" s="369">
        <f t="shared" si="475"/>
        <v>133.56</v>
      </c>
      <c r="U514" s="369">
        <f t="shared" si="476"/>
        <v>43.54</v>
      </c>
      <c r="V514" s="369">
        <f t="shared" si="477"/>
        <v>87.08</v>
      </c>
      <c r="W514" s="369">
        <f t="shared" si="478"/>
        <v>43.54</v>
      </c>
      <c r="X514" s="369">
        <f t="shared" si="479"/>
        <v>87.08</v>
      </c>
      <c r="Y514" s="369">
        <f t="shared" si="480"/>
        <v>0</v>
      </c>
      <c r="Z514" s="369">
        <f t="shared" si="481"/>
        <v>0</v>
      </c>
      <c r="AA514" s="369">
        <f t="shared" si="482"/>
        <v>0</v>
      </c>
      <c r="AB514" s="369">
        <f t="shared" si="483"/>
        <v>0</v>
      </c>
      <c r="AC514" s="369">
        <f t="shared" si="484"/>
        <v>0</v>
      </c>
      <c r="AD514" s="369">
        <f t="shared" si="485"/>
        <v>0</v>
      </c>
      <c r="AE514" s="369">
        <f t="shared" si="486"/>
        <v>0</v>
      </c>
      <c r="AF514" s="369">
        <f t="shared" si="487"/>
        <v>0</v>
      </c>
      <c r="AG514" s="369">
        <f t="shared" si="488"/>
        <v>0</v>
      </c>
      <c r="AH514" s="369">
        <f t="shared" si="489"/>
        <v>0</v>
      </c>
      <c r="AI514" s="369">
        <f t="shared" si="490"/>
        <v>0</v>
      </c>
      <c r="AJ514" s="369">
        <f t="shared" si="491"/>
        <v>0</v>
      </c>
      <c r="AK514" s="369">
        <f t="shared" si="492"/>
        <v>110.32</v>
      </c>
      <c r="AL514" s="369">
        <f t="shared" si="493"/>
        <v>220.64</v>
      </c>
    </row>
    <row r="515" spans="1:38" ht="25.5" x14ac:dyDescent="0.2">
      <c r="A515" s="368" t="s">
        <v>927</v>
      </c>
      <c r="B515" s="367" t="s">
        <v>287</v>
      </c>
      <c r="C515" s="367" t="s">
        <v>393</v>
      </c>
      <c r="D515" s="367" t="s">
        <v>1550</v>
      </c>
      <c r="E515" s="366" t="s">
        <v>825</v>
      </c>
      <c r="F515" s="365" t="s">
        <v>6</v>
      </c>
      <c r="G515" s="365">
        <v>419.62</v>
      </c>
      <c r="H515" s="363">
        <v>1.59</v>
      </c>
      <c r="I515" s="363">
        <v>2</v>
      </c>
      <c r="J515" s="363">
        <v>2</v>
      </c>
      <c r="K515" s="363">
        <v>0</v>
      </c>
      <c r="L515" s="363">
        <v>0</v>
      </c>
      <c r="M515" s="363">
        <v>0</v>
      </c>
      <c r="N515" s="363">
        <v>0</v>
      </c>
      <c r="O515" s="363">
        <v>0</v>
      </c>
      <c r="P515" s="363">
        <v>0</v>
      </c>
      <c r="Q515" s="363">
        <f t="shared" si="473"/>
        <v>3.59</v>
      </c>
      <c r="R515" s="364">
        <v>8.3526000000000003E-2</v>
      </c>
      <c r="S515" s="363">
        <f t="shared" si="474"/>
        <v>1.72</v>
      </c>
      <c r="T515" s="363">
        <f t="shared" si="475"/>
        <v>721.74</v>
      </c>
      <c r="U515" s="363">
        <f t="shared" si="476"/>
        <v>2.16</v>
      </c>
      <c r="V515" s="363">
        <f t="shared" si="477"/>
        <v>906.38</v>
      </c>
      <c r="W515" s="363">
        <f t="shared" si="478"/>
        <v>2.16</v>
      </c>
      <c r="X515" s="363">
        <f t="shared" si="479"/>
        <v>906.37999999999977</v>
      </c>
      <c r="Y515" s="363">
        <f t="shared" si="480"/>
        <v>0</v>
      </c>
      <c r="Z515" s="363">
        <f t="shared" si="481"/>
        <v>0</v>
      </c>
      <c r="AA515" s="363">
        <f t="shared" si="482"/>
        <v>0</v>
      </c>
      <c r="AB515" s="363">
        <f t="shared" si="483"/>
        <v>0</v>
      </c>
      <c r="AC515" s="363">
        <f t="shared" si="484"/>
        <v>0</v>
      </c>
      <c r="AD515" s="363">
        <f t="shared" si="485"/>
        <v>0</v>
      </c>
      <c r="AE515" s="363">
        <f t="shared" si="486"/>
        <v>0</v>
      </c>
      <c r="AF515" s="363">
        <f t="shared" si="487"/>
        <v>0</v>
      </c>
      <c r="AG515" s="363">
        <f t="shared" si="488"/>
        <v>0</v>
      </c>
      <c r="AH515" s="363">
        <f t="shared" si="489"/>
        <v>0</v>
      </c>
      <c r="AI515" s="363">
        <f t="shared" si="490"/>
        <v>0</v>
      </c>
      <c r="AJ515" s="363">
        <f t="shared" si="491"/>
        <v>0</v>
      </c>
      <c r="AK515" s="363">
        <f t="shared" si="492"/>
        <v>3.88</v>
      </c>
      <c r="AL515" s="363">
        <f t="shared" si="493"/>
        <v>1628.12</v>
      </c>
    </row>
    <row r="516" spans="1:38" ht="25.5" x14ac:dyDescent="0.2">
      <c r="A516" s="374" t="s">
        <v>928</v>
      </c>
      <c r="B516" s="373" t="s">
        <v>287</v>
      </c>
      <c r="C516" s="373" t="s">
        <v>393</v>
      </c>
      <c r="D516" s="373" t="s">
        <v>1549</v>
      </c>
      <c r="E516" s="372" t="s">
        <v>827</v>
      </c>
      <c r="F516" s="371" t="s">
        <v>6</v>
      </c>
      <c r="G516" s="371">
        <v>516.05999999999995</v>
      </c>
      <c r="H516" s="369">
        <v>2.64</v>
      </c>
      <c r="I516" s="369">
        <v>2.2000000000000002</v>
      </c>
      <c r="J516" s="369">
        <v>2.2000000000000002</v>
      </c>
      <c r="K516" s="369">
        <v>0</v>
      </c>
      <c r="L516" s="369">
        <v>0</v>
      </c>
      <c r="M516" s="369">
        <v>0</v>
      </c>
      <c r="N516" s="369">
        <v>0</v>
      </c>
      <c r="O516" s="369">
        <v>0</v>
      </c>
      <c r="P516" s="369">
        <v>0</v>
      </c>
      <c r="Q516" s="369">
        <f t="shared" si="473"/>
        <v>4.84</v>
      </c>
      <c r="R516" s="370">
        <v>8.3526000000000003E-2</v>
      </c>
      <c r="S516" s="369">
        <f t="shared" si="474"/>
        <v>2.86</v>
      </c>
      <c r="T516" s="369">
        <f t="shared" si="475"/>
        <v>1475.93</v>
      </c>
      <c r="U516" s="369">
        <f t="shared" si="476"/>
        <v>2.38</v>
      </c>
      <c r="V516" s="369">
        <f t="shared" si="477"/>
        <v>1228.22</v>
      </c>
      <c r="W516" s="369">
        <f t="shared" si="478"/>
        <v>2.38</v>
      </c>
      <c r="X516" s="369">
        <f t="shared" si="479"/>
        <v>1228.22</v>
      </c>
      <c r="Y516" s="369">
        <f t="shared" si="480"/>
        <v>0</v>
      </c>
      <c r="Z516" s="369">
        <f t="shared" si="481"/>
        <v>0</v>
      </c>
      <c r="AA516" s="369">
        <f t="shared" si="482"/>
        <v>0</v>
      </c>
      <c r="AB516" s="369">
        <f t="shared" si="483"/>
        <v>0</v>
      </c>
      <c r="AC516" s="369">
        <f t="shared" si="484"/>
        <v>0</v>
      </c>
      <c r="AD516" s="369">
        <f t="shared" si="485"/>
        <v>0</v>
      </c>
      <c r="AE516" s="369">
        <f t="shared" si="486"/>
        <v>0</v>
      </c>
      <c r="AF516" s="369">
        <f t="shared" si="487"/>
        <v>0</v>
      </c>
      <c r="AG516" s="369">
        <f t="shared" si="488"/>
        <v>0</v>
      </c>
      <c r="AH516" s="369">
        <f t="shared" si="489"/>
        <v>0</v>
      </c>
      <c r="AI516" s="369">
        <f t="shared" si="490"/>
        <v>0</v>
      </c>
      <c r="AJ516" s="369">
        <f t="shared" si="491"/>
        <v>0</v>
      </c>
      <c r="AK516" s="369">
        <f t="shared" si="492"/>
        <v>5.24</v>
      </c>
      <c r="AL516" s="369">
        <f t="shared" si="493"/>
        <v>2704.15</v>
      </c>
    </row>
    <row r="517" spans="1:38" ht="25.5" x14ac:dyDescent="0.2">
      <c r="A517" s="368" t="s">
        <v>929</v>
      </c>
      <c r="B517" s="367" t="s">
        <v>287</v>
      </c>
      <c r="C517" s="367" t="s">
        <v>393</v>
      </c>
      <c r="D517" s="367" t="s">
        <v>1548</v>
      </c>
      <c r="E517" s="366" t="s">
        <v>829</v>
      </c>
      <c r="F517" s="365" t="s">
        <v>6</v>
      </c>
      <c r="G517" s="365">
        <v>25.26</v>
      </c>
      <c r="H517" s="363">
        <v>4.95</v>
      </c>
      <c r="I517" s="363">
        <v>2.4</v>
      </c>
      <c r="J517" s="363">
        <v>2.4</v>
      </c>
      <c r="K517" s="363">
        <v>0</v>
      </c>
      <c r="L517" s="363">
        <v>0</v>
      </c>
      <c r="M517" s="363">
        <v>0</v>
      </c>
      <c r="N517" s="363">
        <v>0</v>
      </c>
      <c r="O517" s="363">
        <v>0</v>
      </c>
      <c r="P517" s="363">
        <v>0</v>
      </c>
      <c r="Q517" s="363">
        <f t="shared" si="473"/>
        <v>7.35</v>
      </c>
      <c r="R517" s="364">
        <v>8.3526000000000003E-2</v>
      </c>
      <c r="S517" s="363">
        <f t="shared" si="474"/>
        <v>5.36</v>
      </c>
      <c r="T517" s="363">
        <f t="shared" si="475"/>
        <v>135.38999999999999</v>
      </c>
      <c r="U517" s="363">
        <f t="shared" si="476"/>
        <v>2.6</v>
      </c>
      <c r="V517" s="363">
        <f t="shared" si="477"/>
        <v>65.67</v>
      </c>
      <c r="W517" s="363">
        <f t="shared" si="478"/>
        <v>2.5999999999999992</v>
      </c>
      <c r="X517" s="363">
        <f t="shared" si="479"/>
        <v>65.67</v>
      </c>
      <c r="Y517" s="363">
        <f t="shared" si="480"/>
        <v>0</v>
      </c>
      <c r="Z517" s="363">
        <f t="shared" si="481"/>
        <v>0</v>
      </c>
      <c r="AA517" s="363">
        <f t="shared" si="482"/>
        <v>0</v>
      </c>
      <c r="AB517" s="363">
        <f t="shared" si="483"/>
        <v>0</v>
      </c>
      <c r="AC517" s="363">
        <f t="shared" si="484"/>
        <v>0</v>
      </c>
      <c r="AD517" s="363">
        <f t="shared" si="485"/>
        <v>0</v>
      </c>
      <c r="AE517" s="363">
        <f t="shared" si="486"/>
        <v>0</v>
      </c>
      <c r="AF517" s="363">
        <f t="shared" si="487"/>
        <v>0</v>
      </c>
      <c r="AG517" s="363">
        <f t="shared" si="488"/>
        <v>0</v>
      </c>
      <c r="AH517" s="363">
        <f t="shared" si="489"/>
        <v>0</v>
      </c>
      <c r="AI517" s="363">
        <f t="shared" si="490"/>
        <v>0</v>
      </c>
      <c r="AJ517" s="363">
        <f t="shared" si="491"/>
        <v>0</v>
      </c>
      <c r="AK517" s="363">
        <f t="shared" si="492"/>
        <v>7.96</v>
      </c>
      <c r="AL517" s="363">
        <f t="shared" si="493"/>
        <v>201.06</v>
      </c>
    </row>
    <row r="518" spans="1:38" ht="25.5" x14ac:dyDescent="0.2">
      <c r="A518" s="374" t="s">
        <v>930</v>
      </c>
      <c r="B518" s="373" t="s">
        <v>193</v>
      </c>
      <c r="C518" s="373" t="s">
        <v>393</v>
      </c>
      <c r="D518" s="373" t="s">
        <v>133</v>
      </c>
      <c r="E518" s="372" t="s">
        <v>831</v>
      </c>
      <c r="F518" s="371" t="s">
        <v>19</v>
      </c>
      <c r="G518" s="371">
        <v>4</v>
      </c>
      <c r="H518" s="369">
        <v>87.79</v>
      </c>
      <c r="I518" s="369">
        <v>16.760000000000002</v>
      </c>
      <c r="J518" s="369">
        <v>16.760000000000002</v>
      </c>
      <c r="K518" s="369">
        <v>0</v>
      </c>
      <c r="L518" s="369">
        <v>0</v>
      </c>
      <c r="M518" s="369">
        <v>0</v>
      </c>
      <c r="N518" s="369">
        <v>0</v>
      </c>
      <c r="O518" s="369">
        <v>0</v>
      </c>
      <c r="P518" s="369">
        <v>0</v>
      </c>
      <c r="Q518" s="369">
        <f t="shared" si="473"/>
        <v>104.55</v>
      </c>
      <c r="R518" s="370">
        <v>8.3526000000000003E-2</v>
      </c>
      <c r="S518" s="369">
        <f t="shared" si="474"/>
        <v>95.12</v>
      </c>
      <c r="T518" s="369">
        <f t="shared" si="475"/>
        <v>380.48</v>
      </c>
      <c r="U518" s="369">
        <f t="shared" si="476"/>
        <v>18.16</v>
      </c>
      <c r="V518" s="369">
        <f t="shared" si="477"/>
        <v>72.64</v>
      </c>
      <c r="W518" s="369">
        <f t="shared" si="478"/>
        <v>18.159999999999989</v>
      </c>
      <c r="X518" s="369">
        <f t="shared" si="479"/>
        <v>72.64</v>
      </c>
      <c r="Y518" s="369">
        <f t="shared" si="480"/>
        <v>0</v>
      </c>
      <c r="Z518" s="369">
        <f t="shared" si="481"/>
        <v>0</v>
      </c>
      <c r="AA518" s="369">
        <f t="shared" si="482"/>
        <v>0</v>
      </c>
      <c r="AB518" s="369">
        <f t="shared" si="483"/>
        <v>0</v>
      </c>
      <c r="AC518" s="369">
        <f t="shared" si="484"/>
        <v>0</v>
      </c>
      <c r="AD518" s="369">
        <f t="shared" si="485"/>
        <v>0</v>
      </c>
      <c r="AE518" s="369">
        <f t="shared" si="486"/>
        <v>0</v>
      </c>
      <c r="AF518" s="369">
        <f t="shared" si="487"/>
        <v>0</v>
      </c>
      <c r="AG518" s="369">
        <f t="shared" si="488"/>
        <v>0</v>
      </c>
      <c r="AH518" s="369">
        <f t="shared" si="489"/>
        <v>0</v>
      </c>
      <c r="AI518" s="369">
        <f t="shared" si="490"/>
        <v>0</v>
      </c>
      <c r="AJ518" s="369">
        <f t="shared" si="491"/>
        <v>0</v>
      </c>
      <c r="AK518" s="369">
        <f t="shared" si="492"/>
        <v>113.28</v>
      </c>
      <c r="AL518" s="369">
        <f t="shared" si="493"/>
        <v>453.12</v>
      </c>
    </row>
    <row r="519" spans="1:38" ht="25.5" x14ac:dyDescent="0.2">
      <c r="A519" s="368" t="s">
        <v>931</v>
      </c>
      <c r="B519" s="367" t="s">
        <v>193</v>
      </c>
      <c r="C519" s="367" t="s">
        <v>393</v>
      </c>
      <c r="D519" s="367" t="s">
        <v>833</v>
      </c>
      <c r="E519" s="366" t="s">
        <v>834</v>
      </c>
      <c r="F519" s="365" t="s">
        <v>19</v>
      </c>
      <c r="G519" s="365">
        <v>14</v>
      </c>
      <c r="H519" s="363">
        <v>51.85</v>
      </c>
      <c r="I519" s="363">
        <v>12.96</v>
      </c>
      <c r="J519" s="363">
        <v>12.96</v>
      </c>
      <c r="K519" s="363">
        <v>0</v>
      </c>
      <c r="L519" s="363">
        <v>0</v>
      </c>
      <c r="M519" s="363">
        <v>0</v>
      </c>
      <c r="N519" s="363">
        <v>0</v>
      </c>
      <c r="O519" s="363">
        <v>0</v>
      </c>
      <c r="P519" s="363">
        <v>0</v>
      </c>
      <c r="Q519" s="363">
        <f t="shared" si="473"/>
        <v>64.81</v>
      </c>
      <c r="R519" s="364">
        <v>8.3526000000000003E-2</v>
      </c>
      <c r="S519" s="363">
        <f t="shared" si="474"/>
        <v>56.18</v>
      </c>
      <c r="T519" s="363">
        <f t="shared" si="475"/>
        <v>786.5200000000001</v>
      </c>
      <c r="U519" s="363">
        <f t="shared" si="476"/>
        <v>14.04</v>
      </c>
      <c r="V519" s="363">
        <f t="shared" si="477"/>
        <v>196.56</v>
      </c>
      <c r="W519" s="363">
        <f t="shared" si="478"/>
        <v>14.04</v>
      </c>
      <c r="X519" s="363">
        <f t="shared" si="479"/>
        <v>196.56</v>
      </c>
      <c r="Y519" s="363">
        <f t="shared" si="480"/>
        <v>0</v>
      </c>
      <c r="Z519" s="363">
        <f t="shared" si="481"/>
        <v>0</v>
      </c>
      <c r="AA519" s="363">
        <f t="shared" si="482"/>
        <v>0</v>
      </c>
      <c r="AB519" s="363">
        <f t="shared" si="483"/>
        <v>0</v>
      </c>
      <c r="AC519" s="363">
        <f t="shared" si="484"/>
        <v>0</v>
      </c>
      <c r="AD519" s="363">
        <f t="shared" si="485"/>
        <v>0</v>
      </c>
      <c r="AE519" s="363">
        <f t="shared" si="486"/>
        <v>0</v>
      </c>
      <c r="AF519" s="363">
        <f t="shared" si="487"/>
        <v>0</v>
      </c>
      <c r="AG519" s="363">
        <f t="shared" si="488"/>
        <v>0</v>
      </c>
      <c r="AH519" s="363">
        <f t="shared" si="489"/>
        <v>0</v>
      </c>
      <c r="AI519" s="363">
        <f t="shared" si="490"/>
        <v>0</v>
      </c>
      <c r="AJ519" s="363">
        <f t="shared" si="491"/>
        <v>0</v>
      </c>
      <c r="AK519" s="363">
        <f t="shared" si="492"/>
        <v>70.22</v>
      </c>
      <c r="AL519" s="363">
        <f t="shared" si="493"/>
        <v>983.08</v>
      </c>
    </row>
    <row r="520" spans="1:38" ht="15" x14ac:dyDescent="0.2">
      <c r="A520" s="402" t="s">
        <v>932</v>
      </c>
      <c r="B520" s="401" t="s">
        <v>238</v>
      </c>
      <c r="C520" s="401" t="s">
        <v>238</v>
      </c>
      <c r="D520" s="401" t="s">
        <v>238</v>
      </c>
      <c r="E520" s="401" t="s">
        <v>221</v>
      </c>
      <c r="F520" s="400" t="s">
        <v>238</v>
      </c>
      <c r="G520" s="400"/>
      <c r="H520" s="398"/>
      <c r="I520" s="398"/>
      <c r="J520" s="398"/>
      <c r="K520" s="398"/>
      <c r="L520" s="398"/>
      <c r="M520" s="398"/>
      <c r="N520" s="398"/>
      <c r="O520" s="398"/>
      <c r="P520" s="398"/>
      <c r="Q520" s="398"/>
      <c r="R520" s="399" t="s">
        <v>4</v>
      </c>
      <c r="S520" s="398"/>
      <c r="T520" s="398">
        <f>SUBTOTAL(109,T521:T522)</f>
        <v>133.66</v>
      </c>
      <c r="U520" s="398"/>
      <c r="V520" s="398">
        <f>SUBTOTAL(109,V521:V522)</f>
        <v>96.56</v>
      </c>
      <c r="W520" s="398"/>
      <c r="X520" s="398">
        <f>SUBTOTAL(109,X521:X522)</f>
        <v>96.56</v>
      </c>
      <c r="Y520" s="398"/>
      <c r="Z520" s="398">
        <f>SUBTOTAL(109,Z521:Z522)</f>
        <v>0</v>
      </c>
      <c r="AA520" s="398"/>
      <c r="AB520" s="398">
        <f>SUBTOTAL(109,AB521:AB522)</f>
        <v>0</v>
      </c>
      <c r="AC520" s="398"/>
      <c r="AD520" s="398">
        <f>SUBTOTAL(109,AD521:AD522)</f>
        <v>0</v>
      </c>
      <c r="AE520" s="398"/>
      <c r="AF520" s="398">
        <f>SUBTOTAL(109,AF521:AF522)</f>
        <v>0</v>
      </c>
      <c r="AG520" s="398"/>
      <c r="AH520" s="398">
        <f>SUBTOTAL(109,AH521:AH522)</f>
        <v>0</v>
      </c>
      <c r="AI520" s="398"/>
      <c r="AJ520" s="398">
        <f>SUBTOTAL(109,AJ521:AJ522)</f>
        <v>0</v>
      </c>
      <c r="AK520" s="398"/>
      <c r="AL520" s="398">
        <f>SUBTOTAL(109,AL521:AL522)</f>
        <v>230.22</v>
      </c>
    </row>
    <row r="521" spans="1:38" ht="25.5" x14ac:dyDescent="0.2">
      <c r="A521" s="368" t="s">
        <v>933</v>
      </c>
      <c r="B521" s="367" t="s">
        <v>193</v>
      </c>
      <c r="C521" s="367" t="s">
        <v>393</v>
      </c>
      <c r="D521" s="367" t="s">
        <v>138</v>
      </c>
      <c r="E521" s="366" t="s">
        <v>837</v>
      </c>
      <c r="F521" s="365" t="s">
        <v>19</v>
      </c>
      <c r="G521" s="365">
        <v>2</v>
      </c>
      <c r="H521" s="363">
        <v>47.7</v>
      </c>
      <c r="I521" s="363">
        <v>32.630000000000003</v>
      </c>
      <c r="J521" s="363">
        <v>32.630000000000003</v>
      </c>
      <c r="K521" s="363">
        <v>0</v>
      </c>
      <c r="L521" s="363">
        <v>0</v>
      </c>
      <c r="M521" s="363">
        <v>0</v>
      </c>
      <c r="N521" s="363">
        <v>0</v>
      </c>
      <c r="O521" s="363">
        <v>0</v>
      </c>
      <c r="P521" s="363">
        <v>0</v>
      </c>
      <c r="Q521" s="363">
        <f>TRUNC(H521 + N521 + K521 + J521 + P521 + M521 + L521 + O521, 2)</f>
        <v>80.33</v>
      </c>
      <c r="R521" s="364">
        <v>8.3526000000000003E-2</v>
      </c>
      <c r="S521" s="363">
        <f>IF(H521*(1+R521)=0,0,IF((TRUNC(AK521,2)-(TRUNC(H521*(1+R521),2)+TRUNC(J521*(1+R521),2)+TRUNC(K521*(1+R521),2)+TRUNC(L521*(1+R521),2)+TRUNC(M521*(1+R521),2)+TRUNC(N521*(1+R521),2)+TRUNC(O521*(1+R521),2)+TRUNC(P521*(1+R521),2)))=0,TRUNC(H521*(1+R521),2),IF((TRUNC(TRUNC(H521*(1+R521),2),2)+(TRUNC(AK521,2)-(TRUNC(H521*(1+R521),2)+TRUNC(J521*(1+R521),2)+TRUNC(K521*(1+R521),2)+TRUNC(L521*(1+R521),2)+TRUNC(M521*(1+R521),2)+TRUNC(N521*(1+R521),2)+TRUNC(O521*(1+R521),2)+TRUNC(P521*(1+R521),2))))&lt;=0,TRUNC(H521*(1+R521),2),IF(AND(IF(AND(H521*(1+R521)&lt;&gt;0,(TRUNC(H521*(1+R521),2)+(TRUNC(AK521,2)-(TRUNC(H521*(1+R521),2)+TRUNC(J521*(1+R521),2)+TRUNC(K521*(1+R521),2)+TRUNC(L521*(1+R521),2)+TRUNC(M521*(1+R521),2)+TRUNC(N521*(1+R521),2)+TRUNC(O521*(1+R521),2)+TRUNC(P521*(1+R521),2))))&gt;=0),ABS((H521*(1+R521)-(TRUNC(H521*(1+R521),2)+(TRUNC(AK521,2)-(TRUNC(H521*(1+R521),2)+TRUNC(J521*(1+R521),2)+TRUNC(K521*(1+R521),2)+TRUNC(L521*(1+R521),2)+TRUNC(M521*(1+R521),2)+TRUNC(N521*(1+R521),2)+TRUNC(O521*(1+R521),2)+TRUNC(P521*(1+R521),2)))))/H521*(1+R521))&lt;=ABS((H521*(1+R521)-(TRUNC(H521*(1+R521),2)+(TRUNC(AK521,2)-(TRUNC(H521*(1+R521),2)+TRUNC(J521*(1+R521),2)+TRUNC(K521*(1+R521),2)+TRUNC(L521*(1+R521),2)+TRUNC(M521*(1+R521),2)+TRUNC(N521*(1+R521),2)+TRUNC(O521*(1+R521),2)+TRUNC(P521*(1+R521),2)))))/H521*(1+R521)),TRUE),IF(AND(J521*(1+R521)&lt;&gt;0,(TRUNC(J521*(1+R521),2)+(TRUNC(AK521,2)-(TRUNC(H521*(1+R521),2)+TRUNC(J521*(1+R521),2)+TRUNC(K521*(1+R521),2)+TRUNC(L521*(1+R521),2)+TRUNC(M521*(1+R521),2)+TRUNC(N521*(1+R521),2)+TRUNC(O521*(1+R521),2)+TRUNC(P521*(1+R521),2))))&gt;=0),ABS((H521*(1+R521)-(TRUNC(H521*(1+R521),2)+(TRUNC(AK521,2)-(TRUNC(H521*(1+R521),2)+TRUNC(J521*(1+R521),2)+TRUNC(K521*(1+R521),2)+TRUNC(L521*(1+R521),2)+TRUNC(M521*(1+R521),2)+TRUNC(N521*(1+R521),2)+TRUNC(O521*(1+R521),2)+TRUNC(P521*(1+R521),2)))))/H521*(1+R521))&lt;=ABS((J521*(1+R521)-(TRUNC(J521*(1+R521),2)+(TRUNC(AK521,2)-(TRUNC(H521*(1+R521),2)+TRUNC(J521*(1+R521),2)+TRUNC(K521*(1+R521),2)+TRUNC(L521*(1+R521),2)+TRUNC(M521*(1+R521),2)+TRUNC(N521*(1+R521),2)+TRUNC(O521*(1+R521),2)+TRUNC(P521*(1+R521),2)))))/J521*(1+R521)),TRUE),IF(AND(K521*(1+R521)&lt;&gt;0,(TRUNC(K521*(1+R521),2)+(TRUNC(AK521,2)-(TRUNC(H521*(1+R521),2)+TRUNC(J521*(1+R521),2)+TRUNC(K521*(1+R521),2)+TRUNC(L521*(1+R521),2)+TRUNC(M521*(1+R521),2)+TRUNC(N521*(1+R521),2)+TRUNC(O521*(1+R521),2)+TRUNC(P521*(1+R521),2))))&gt;=0),ABS((H521*(1+R521)-(TRUNC(H521*(1+R521),2)+(TRUNC(AK521,2)-(TRUNC(H521*(1+R521),2)+TRUNC(J521*(1+R521),2)+TRUNC(K521*(1+R521),2)+TRUNC(L521*(1+R521),2)+TRUNC(M521*(1+R521),2)+TRUNC(N521*(1+R521),2)+TRUNC(O521*(1+R521),2)+TRUNC(P521*(1+R521),2)))))/H521*(1+R521))&lt;=ABS((K521*(1+R521)-(TRUNC(K521*(1+R521),2)+(TRUNC(AK521,2)-(TRUNC(H521*(1+R521),2)+TRUNC(J521*(1+R521),2)+TRUNC(K521*(1+R521),2)+TRUNC(L521*(1+R521),2)+TRUNC(M521*(1+R521),2)+TRUNC(N521*(1+R521),2)+TRUNC(O521*(1+R521),2)+TRUNC(P521*(1+R521),2)))))/K521*(1+R521)),TRUE),IF(AND(L521*(1+R521)&lt;&gt;0,(TRUNC(L521*(1+R521),2)+(TRUNC(AK521,2)-(TRUNC(H521*(1+R521),2)+TRUNC(J521*(1+R521),2)+TRUNC(K521*(1+R521),2)+TRUNC(L521*(1+R521),2)+TRUNC(M521*(1+R521),2)+TRUNC(N521*(1+R521),2)+TRUNC(O521*(1+R521),2)+TRUNC(P521*(1+R521),2))))&gt;=0),ABS((H521*(1+R521)-(TRUNC(H521*(1+R521),2)+(TRUNC(AK521,2)-(TRUNC(H521*(1+R521),2)+TRUNC(J521*(1+R521),2)+TRUNC(K521*(1+R521),2)+TRUNC(L521*(1+R521),2)+TRUNC(M521*(1+R521),2)+TRUNC(N521*(1+R521),2)+TRUNC(O521*(1+R521),2)+TRUNC(P521*(1+R521),2)))))/H521*(1+R521))&lt;=ABS((L521*(1+R521)-(TRUNC(L521*(1+R521),2)+(TRUNC(AK521,2)-(TRUNC(H521*(1+R521),2)+TRUNC(J521*(1+R521),2)+TRUNC(K521*(1+R521),2)+TRUNC(L521*(1+R521),2)+TRUNC(M521*(1+R521),2)+TRUNC(N521*(1+R521),2)+TRUNC(O521*(1+R521),2)+TRUNC(P521*(1+R521),2)))))/L521*(1+R521)),TRUE),IF(AND(M521*(1+R521)&lt;&gt;0,(TRUNC(M521*(1+R521),2)+(TRUNC(AK521,2)-(TRUNC(H521*(1+R521),2)+TRUNC(J521*(1+R521),2)+TRUNC(K521*(1+R521),2)+TRUNC(L521*(1+R521),2)+TRUNC(M521*(1+R521),2)+TRUNC(N521*(1+R521),2)+TRUNC(O521*(1+R521),2)+TRUNC(P521*(1+R521),2))))&gt;=0),ABS((H521*(1+R521)-(TRUNC(H521*(1+R521),2)+(TRUNC(AK521,2)-(TRUNC(H521*(1+R521),2)+TRUNC(J521*(1+R521),2)+TRUNC(K521*(1+R521),2)+TRUNC(L521*(1+R521),2)+TRUNC(M521*(1+R521),2)+TRUNC(N521*(1+R521),2)+TRUNC(O521*(1+R521),2)+TRUNC(P521*(1+R521),2)))))/H521*(1+R521))&lt;=ABS((M521*(1+R521)-(TRUNC(M521*(1+R521),2)+(TRUNC(AK521,2)-(TRUNC(H521*(1+R521),2)+TRUNC(J521*(1+R521),2)+TRUNC(K521*(1+R521),2)+TRUNC(L521*(1+R521),2)+TRUNC(M521*(1+R521),2)+TRUNC(N521*(1+R521),2)+TRUNC(O521*(1+R521),2)+TRUNC(P521*(1+R521),2)))))/M521*(1+R521)),TRUE),IF(AND(N521*(1+R521)&lt;&gt;0,(TRUNC(N521*(1+R521),2)+(TRUNC(AK521,2)-(TRUNC(H521*(1+R521),2)+TRUNC(J521*(1+R521),2)+TRUNC(K521*(1+R521),2)+TRUNC(L521*(1+R521),2)+TRUNC(M521*(1+R521),2)+TRUNC(N521*(1+R521),2)+TRUNC(O521*(1+R521),2)+TRUNC(P521*(1+R521),2))))&gt;=0),ABS((H521*(1+R521)-(TRUNC(H521*(1+R521),2)+(TRUNC(AK521,2)-(TRUNC(H521*(1+R521),2)+TRUNC(J521*(1+R521),2)+TRUNC(K521*(1+R521),2)+TRUNC(L521*(1+R521),2)+TRUNC(M521*(1+R521),2)+TRUNC(N521*(1+R521),2)+TRUNC(O521*(1+R521),2)+TRUNC(P521*(1+R521),2)))))/H521*(1+R521))&lt;=ABS((N521*(1+R521)-(TRUNC(N521*(1+R521),2)+(TRUNC(AK521,2)-(TRUNC(H521*(1+R521),2)+TRUNC(J521*(1+R521),2)+TRUNC(K521*(1+R521),2)+TRUNC(L521*(1+R521),2)+TRUNC(M521*(1+R521),2)+TRUNC(N521*(1+R521),2)+TRUNC(O521*(1+R521),2)+TRUNC(P521*(1+R521),2)))))/N521*(1+R521)),TRUE),IF(AND(O521*(1+R521)&lt;&gt;0,(TRUNC(O521*(1+R521),2)+(TRUNC(AK521,2)-(TRUNC(H521*(1+R521),2)+TRUNC(J521*(1+R521),2)+TRUNC(K521*(1+R521),2)+TRUNC(L521*(1+R521),2)+TRUNC(M521*(1+R521),2)+TRUNC(N521*(1+R521),2)+TRUNC(O521*(1+R521),2)+TRUNC(P521*(1+R521),2))))&gt;=0),ABS((H521*(1+R521)-(TRUNC(H521*(1+R521),2)+(TRUNC(AK521,2)-(TRUNC(H521*(1+R521),2)+TRUNC(J521*(1+R521),2)+TRUNC(K521*(1+R521),2)+TRUNC(L521*(1+R521),2)+TRUNC(M521*(1+R521),2)+TRUNC(N521*(1+R521),2)+TRUNC(O521*(1+R521),2)+TRUNC(P521*(1+R521),2)))))/H521*(1+R521))&lt;=ABS((O521*(1+R521)-(TRUNC(O521*(1+R521),2)+(TRUNC(AK521,2)-(TRUNC(H521*(1+R521),2)+TRUNC(J521*(1+R521),2)+TRUNC(K521*(1+R521),2)+TRUNC(L521*(1+R521),2)+TRUNC(M521*(1+R521),2)+TRUNC(N521*(1+R521),2)+TRUNC(O521*(1+R521),2)+TRUNC(P521*(1+R521),2)))))/O521*(1+R521)),TRUE),IF(AND(P521*(1+R521)&lt;&gt;0,(TRUNC(P521*(1+R521),2)+(TRUNC(AK521,2)-(TRUNC(H521*(1+R521),2)+TRUNC(J521*(1+R521),2)+TRUNC(K521*(1+R521),2)+TRUNC(L521*(1+R521),2)+TRUNC(M521*(1+R521),2)+TRUNC(N521*(1+R521),2)+TRUNC(O521*(1+R521),2)+TRUNC(P521*(1+R521),2))))&gt;=0),ABS((H521*(1+R521)-(TRUNC(H521*(1+R521),2)+(TRUNC(AK521,2)-(TRUNC(H521*(1+R521),2)+TRUNC(J521*(1+R521),2)+TRUNC(K521*(1+R521),2)+TRUNC(L521*(1+R521),2)+TRUNC(M521*(1+R521),2)+TRUNC(N521*(1+R521),2)+TRUNC(O521*(1+R521),2)+TRUNC(P521*(1+R521),2)))))/H521*(1+R521))&lt;=ABS((P521*(1+R521)-(TRUNC(P521*(1+R521),2)+(TRUNC(AK521,2)-(TRUNC(H521*(1+R521),2)+TRUNC(J521*(1+R521),2)+TRUNC(K521*(1+R521),2)+TRUNC(L521*(1+R521),2)+TRUNC(M521*(1+R521),2)+TRUNC(N521*(1+R521),2)+TRUNC(O521*(1+R521),2)+TRUNC(P521*(1+R521),2)))))/P521*(1+R521)),TRUE)),TRUNC(H521*(1+R521),2)+(TRUNC(AK521,2)-(TRUNC(H521*(1+R521),2)+TRUNC(J521*(1+R521),2)+TRUNC(K521*(1+R521),2)+TRUNC(L521*(1+R521),2)+TRUNC(M521*(1+R521),2)+TRUNC(N521*(1+R521),2)+TRUNC(O521*(1+R521),2)+TRUNC(P521*(1+R521),2))),TRUNC(H521*(1+R521),2)))))</f>
        <v>51.68</v>
      </c>
      <c r="T521" s="363">
        <f>IF(S521*G521=0,0,IF((TRUNC(AL521,2)-(TRUNC(S521*G521,2)+TRUNC(W521*G521,2)+TRUNC(Y521*G521,2)+TRUNC(AA521*G521,2)+TRUNC(AC521*G521,2)+TRUNC(AE521*G521,2)+TRUNC(AG521*G521,2)+TRUNC(AI521*G521,2)))=0,TRUNC(S521*G521,2),IF((TRUNC(TRUNC(S521*G521,2),2)+(TRUNC(AL521,2)-(TRUNC(S521*G521,2)+TRUNC(W521*G521,2)+TRUNC(Y521*G521,2)+TRUNC(AA521*G521,2)+TRUNC(AC521*G521,2)+TRUNC(AE521*G521,2)+TRUNC(AG521*G521,2)+TRUNC(AI521*G521,2))))&lt;=0,TRUNC(S521*G521,2),IF(AND(IF(AND(S521*G521&lt;&gt;0,(TRUNC(S521*G521,2)+(TRUNC(AL521,2)-(TRUNC(S521*G521,2)+TRUNC(W521*G521,2)+TRUNC(Y521*G521,2)+TRUNC(AA521*G521,2)+TRUNC(AC521*G521,2)+TRUNC(AE521*G521,2)+TRUNC(AG521*G521,2)+TRUNC(AI521*G521,2))))&gt;=0),ABS((S521*G521-(TRUNC(S521*G521,2)+(TRUNC(AL521,2)-(TRUNC(S521*G521,2)+TRUNC(W521*G521,2)+TRUNC(Y521*G521,2)+TRUNC(AA521*G521,2)+TRUNC(AC521*G521,2)+TRUNC(AE521*G521,2)+TRUNC(AG521*G521,2)+TRUNC(AI521*G521,2)))))/S521*G521)&lt;=ABS((S521*G521-(TRUNC(S521*G521,2)+(TRUNC(AL521,2)-(TRUNC(S521*G521,2)+TRUNC(W521*G521,2)+TRUNC(Y521*G521,2)+TRUNC(AA521*G521,2)+TRUNC(AC521*G521,2)+TRUNC(AE521*G521,2)+TRUNC(AG521*G521,2)+TRUNC(AI521*G521,2)))))/S521*G521),TRUE),IF(AND(W521*G521&lt;&gt;0,(TRUNC(W521*G521,2)+(TRUNC(AL521,2)-(TRUNC(S521*G521,2)+TRUNC(W521*G521,2)+TRUNC(Y521*G521,2)+TRUNC(AA521*G521,2)+TRUNC(AC521*G521,2)+TRUNC(AE521*G521,2)+TRUNC(AG521*G521,2)+TRUNC(AI521*G521,2))))&gt;=0),ABS((S521*G521-(TRUNC(S521*G521,2)+(TRUNC(AL521,2)-(TRUNC(S521*G521,2)+TRUNC(W521*G521,2)+TRUNC(Y521*G521,2)+TRUNC(AA521*G521,2)+TRUNC(AC521*G521,2)+TRUNC(AE521*G521,2)+TRUNC(AG521*G521,2)+TRUNC(AI521*G521,2)))))/S521*G521)&lt;=ABS((W521*G521-(TRUNC(W521*G521,2)+(TRUNC(AL521,2)-(TRUNC(S521*G521,2)+TRUNC(W521*G521,2)+TRUNC(Y521*G521,2)+TRUNC(AA521*G521,2)+TRUNC(AC521*G521,2)+TRUNC(AE521*G521,2)+TRUNC(AG521*G521,2)+TRUNC(AI521*G521,2)))))/W521*G521),TRUE),IF(AND(Y521*G521&lt;&gt;0,(TRUNC(Y521*G521,2)+(TRUNC(AL521,2)-(TRUNC(S521*G521,2)+TRUNC(W521*G521,2)+TRUNC(Y521*G521,2)+TRUNC(AA521*G521,2)+TRUNC(AC521*G521,2)+TRUNC(AE521*G521,2)+TRUNC(AG521*G521,2)+TRUNC(AI521*G521,2))))&gt;=0),ABS((S521*G521-(TRUNC(S521*G521,2)+(TRUNC(AL521,2)-(TRUNC(S521*G521,2)+TRUNC(W521*G521,2)+TRUNC(Y521*G521,2)+TRUNC(AA521*G521,2)+TRUNC(AC521*G521,2)+TRUNC(AE521*G521,2)+TRUNC(AG521*G521,2)+TRUNC(AI521*G521,2)))))/S521*G521)&lt;=ABS((Y521*G521-(TRUNC(Y521*G521,2)+(TRUNC(AL521,2)-(TRUNC(S521*G521,2)+TRUNC(W521*G521,2)+TRUNC(Y521*G521,2)+TRUNC(AA521*G521,2)+TRUNC(AC521*G521,2)+TRUNC(AE521*G521,2)+TRUNC(AG521*G521,2)+TRUNC(AI521*G521,2)))))/Y521*G521),TRUE),IF(AND(AA521*G521&lt;&gt;0,(TRUNC(AA521*G521,2)+(TRUNC(AL521,2)-(TRUNC(S521*G521,2)+TRUNC(W521*G521,2)+TRUNC(Y521*G521,2)+TRUNC(AA521*G521,2)+TRUNC(AC521*G521,2)+TRUNC(AE521*G521,2)+TRUNC(AG521*G521,2)+TRUNC(AI521*G521,2))))&gt;=0),ABS((S521*G521-(TRUNC(S521*G521,2)+(TRUNC(AL521,2)-(TRUNC(S521*G521,2)+TRUNC(W521*G521,2)+TRUNC(Y521*G521,2)+TRUNC(AA521*G521,2)+TRUNC(AC521*G521,2)+TRUNC(AE521*G521,2)+TRUNC(AG521*G521,2)+TRUNC(AI521*G521,2)))))/S521*G521)&lt;=ABS((AA521*G521-(TRUNC(AA521*G521,2)+(TRUNC(AL521,2)-(TRUNC(S521*G521,2)+TRUNC(W521*G521,2)+TRUNC(Y521*G521,2)+TRUNC(AA521*G521,2)+TRUNC(AC521*G521,2)+TRUNC(AE521*G521,2)+TRUNC(AG521*G521,2)+TRUNC(AI521*G521,2)))))/AA521*G521),TRUE),IF(AND(AC521*G521&lt;&gt;0,(TRUNC(AC521*G521,2)+(TRUNC(AL521,2)-(TRUNC(S521*G521,2)+TRUNC(W521*G521,2)+TRUNC(Y521*G521,2)+TRUNC(AA521*G521,2)+TRUNC(AC521*G521,2)+TRUNC(AE521*G521,2)+TRUNC(AG521*G521,2)+TRUNC(AI521*G521,2))))&gt;=0),ABS((S521*G521-(TRUNC(S521*G521,2)+(TRUNC(AL521,2)-(TRUNC(S521*G521,2)+TRUNC(W521*G521,2)+TRUNC(Y521*G521,2)+TRUNC(AA521*G521,2)+TRUNC(AC521*G521,2)+TRUNC(AE521*G521,2)+TRUNC(AG521*G521,2)+TRUNC(AI521*G521,2)))))/S521*G521)&lt;=ABS((AC521*G521-(TRUNC(AC521*G521,2)+(TRUNC(AL521,2)-(TRUNC(S521*G521,2)+TRUNC(W521*G521,2)+TRUNC(Y521*G521,2)+TRUNC(AA521*G521,2)+TRUNC(AC521*G521,2)+TRUNC(AE521*G521,2)+TRUNC(AG521*G521,2)+TRUNC(AI521*G521,2)))))/AC521*G521),TRUE),IF(AND(AE521*G521&lt;&gt;0,(TRUNC(AE521*G521,2)+(TRUNC(AL521,2)-(TRUNC(S521*G521,2)+TRUNC(W521*G521,2)+TRUNC(Y521*G521,2)+TRUNC(AA521*G521,2)+TRUNC(AC521*G521,2)+TRUNC(AE521*G521,2)+TRUNC(AG521*G521,2)+TRUNC(AI521*G521,2))))&gt;=0),ABS((S521*G521-(TRUNC(S521*G521,2)+(TRUNC(AL521,2)-(TRUNC(S521*G521,2)+TRUNC(W521*G521,2)+TRUNC(Y521*G521,2)+TRUNC(AA521*G521,2)+TRUNC(AC521*G521,2)+TRUNC(AE521*G521,2)+TRUNC(AG521*G521,2)+TRUNC(AI521*G521,2)))))/S521*G521)&lt;=ABS((AE521*G521-(TRUNC(AE521*G521,2)+(TRUNC(AL521,2)-(TRUNC(S521*G521,2)+TRUNC(W521*G521,2)+TRUNC(Y521*G521,2)+TRUNC(AA521*G521,2)+TRUNC(AC521*G521,2)+TRUNC(AE521*G521,2)+TRUNC(AG521*G521,2)+TRUNC(AI521*G521,2)))))/AE521*G521),TRUE),IF(AND(AG521*G521&lt;&gt;0,(TRUNC(AG521*G521,2)+(TRUNC(AL521,2)-(TRUNC(S521*G521,2)+TRUNC(W521*G521,2)+TRUNC(Y521*G521,2)+TRUNC(AA521*G521,2)+TRUNC(AC521*G521,2)+TRUNC(AE521*G521,2)+TRUNC(AG521*G521,2)+TRUNC(AI521*G521,2))))&gt;=0),ABS((S521*G521-(TRUNC(S521*G521,2)+(TRUNC(AL521,2)-(TRUNC(S521*G521,2)+TRUNC(W521*G521,2)+TRUNC(Y521*G521,2)+TRUNC(AA521*G521,2)+TRUNC(AC521*G521,2)+TRUNC(AE521*G521,2)+TRUNC(AG521*G521,2)+TRUNC(AI521*G521,2)))))/S521*G521)&lt;=ABS((AG521*G521-(TRUNC(AG521*G521,2)+(TRUNC(AL521,2)-(TRUNC(S521*G521,2)+TRUNC(W521*G521,2)+TRUNC(Y521*G521,2)+TRUNC(AA521*G521,2)+TRUNC(AC521*G521,2)+TRUNC(AE521*G521,2)+TRUNC(AG521*G521,2)+TRUNC(AI521*G521,2)))))/AG521*G521),TRUE),IF(AND(AI521*G521&lt;&gt;0,(TRUNC(AI521*G521,2)+(TRUNC(AL521,2)-(TRUNC(S521*G521,2)+TRUNC(W521*G521,2)+TRUNC(Y521*G521,2)+TRUNC(AA521*G521,2)+TRUNC(AC521*G521,2)+TRUNC(AE521*G521,2)+TRUNC(AG521*G521,2)+TRUNC(AI521*G521,2))))&gt;=0),ABS((S521*G521-(TRUNC(S521*G521,2)+(TRUNC(AL521,2)-(TRUNC(S521*G521,2)+TRUNC(W521*G521,2)+TRUNC(Y521*G521,2)+TRUNC(AA521*G521,2)+TRUNC(AC521*G521,2)+TRUNC(AE521*G521,2)+TRUNC(AG521*G521,2)+TRUNC(AI521*G521,2)))))/S521*G521)&lt;=ABS((AI521*G521-(TRUNC(AI521*G521,2)+(TRUNC(AL521,2)-(TRUNC(S521*G521,2)+TRUNC(W521*G521,2)+TRUNC(Y521*G521,2)+TRUNC(AA521*G521,2)+TRUNC(AC521*G521,2)+TRUNC(AE521*G521,2)+TRUNC(AG521*G521,2)+TRUNC(AI521*G521,2)))))/AI521*G521),TRUE)),TRUNC(S521*G521,2)+(TRUNC(AL521,2)-(TRUNC(S521*G521,2)+TRUNC(W521*G521,2)+TRUNC(Y521*G521,2)+TRUNC(AA521*G521,2)+TRUNC(AC521*G521,2)+TRUNC(AE521*G521,2)+TRUNC(AG521*G521,2)+TRUNC(AI521*G521,2))),TRUNC(S521*G521,2)))))</f>
        <v>103.36</v>
      </c>
      <c r="U521" s="363">
        <f>TRUNC(AE521 + Y521 + W521 + AI521 + AC521 + AA521 + AG521, 2)</f>
        <v>35.35</v>
      </c>
      <c r="V521" s="363">
        <f>TRUNC(AF521 + Z521 + X521 + AJ521 + AD521 + AB521 + AH521, 2)</f>
        <v>70.7</v>
      </c>
      <c r="W521" s="363">
        <f>IF(J521*(1+R521)=0,0,IF((TRUNC(AK521,2)-(TRUNC(H521*(1+R521),2)+TRUNC(J521*(1+R521),2)+TRUNC(K521*(1+R521),2)+TRUNC(L521*(1+R521),2)+TRUNC(M521*(1+R521),2)+TRUNC(N521*(1+R521),2)+TRUNC(O521*(1+R521),2)+TRUNC(P521*(1+R521),2)))=0,TRUNC(J521*(1+R521),2),IF((TRUNC(TRUNC(J521*(1+R521),2),2)+(TRUNC(AK521,2)-(TRUNC(H521*(1+R521),2)+TRUNC(J521*(1+R521),2)+TRUNC(K521*(1+R521),2)+TRUNC(L521*(1+R521),2)+TRUNC(M521*(1+R521),2)+TRUNC(N521*(1+R521),2)+TRUNC(O521*(1+R521),2)+TRUNC(P521*(1+R521),2))))&lt;=0,TRUNC(J521*(1+R521),2),IF(AND(IF(AND(H521*(1+R521)&lt;&gt;0,(TRUNC(H521*(1+R521),2)+(TRUNC(AK521,2)-(TRUNC(H521*(1+R521),2)+TRUNC(J521*(1+R521),2)+TRUNC(K521*(1+R521),2)+TRUNC(L521*(1+R521),2)+TRUNC(M521*(1+R521),2)+TRUNC(N521*(1+R521),2)+TRUNC(O521*(1+R521),2)+TRUNC(P521*(1+R521),2))))&gt;=0),ABS((J521*(1+R521)-(TRUNC(J521*(1+R521),2)+(TRUNC(AK521,2)-(TRUNC(H521*(1+R521),2)+TRUNC(J521*(1+R521),2)+TRUNC(K521*(1+R521),2)+TRUNC(L521*(1+R521),2)+TRUNC(M521*(1+R521),2)+TRUNC(N521*(1+R521),2)+TRUNC(O521*(1+R521),2)+TRUNC(P521*(1+R521),2)))))/J521*(1+R521))&lt;ABS((H521*(1+R521)-(TRUNC(H521*(1+R521),2)+(TRUNC(AK521,2)-(TRUNC(H521*(1+R521),2)+TRUNC(J521*(1+R521),2)+TRUNC(K521*(1+R521),2)+TRUNC(L521*(1+R521),2)+TRUNC(M521*(1+R521),2)+TRUNC(N521*(1+R521),2)+TRUNC(O521*(1+R521),2)+TRUNC(P521*(1+R521),2)))))/H521*(1+R521)),TRUE),IF(AND(J521*(1+R521)&lt;&gt;0,(TRUNC(J521*(1+R521),2)+(TRUNC(AK521,2)-(TRUNC(H521*(1+R521),2)+TRUNC(J521*(1+R521),2)+TRUNC(K521*(1+R521),2)+TRUNC(L521*(1+R521),2)+TRUNC(M521*(1+R521),2)+TRUNC(N521*(1+R521),2)+TRUNC(O521*(1+R521),2)+TRUNC(P521*(1+R521),2))))&gt;=0),ABS((J521*(1+R521)-(TRUNC(J521*(1+R521),2)+(TRUNC(AK521,2)-(TRUNC(H521*(1+R521),2)+TRUNC(J521*(1+R521),2)+TRUNC(K521*(1+R521),2)+TRUNC(L521*(1+R521),2)+TRUNC(M521*(1+R521),2)+TRUNC(N521*(1+R521),2)+TRUNC(O521*(1+R521),2)+TRUNC(P521*(1+R521),2)))))/J521*(1+R521))&lt;=ABS((J521*(1+R521)-(TRUNC(J521*(1+R521),2)+(TRUNC(AK521,2)-(TRUNC(H521*(1+R521),2)+TRUNC(J521*(1+R521),2)+TRUNC(K521*(1+R521),2)+TRUNC(L521*(1+R521),2)+TRUNC(M521*(1+R521),2)+TRUNC(N521*(1+R521),2)+TRUNC(O521*(1+R521),2)+TRUNC(P521*(1+R521),2)))))/J521*(1+R521)),TRUE),IF(AND(K521*(1+R521)&lt;&gt;0,(TRUNC(K521*(1+R521),2)+(TRUNC(AK521,2)-(TRUNC(H521*(1+R521),2)+TRUNC(J521*(1+R521),2)+TRUNC(K521*(1+R521),2)+TRUNC(L521*(1+R521),2)+TRUNC(M521*(1+R521),2)+TRUNC(N521*(1+R521),2)+TRUNC(O521*(1+R521),2)+TRUNC(P521*(1+R521),2))))&gt;=0),ABS((J521*(1+R521)-(TRUNC(J521*(1+R521),2)+(TRUNC(AK521,2)-(TRUNC(H521*(1+R521),2)+TRUNC(J521*(1+R521),2)+TRUNC(K521*(1+R521),2)+TRUNC(L521*(1+R521),2)+TRUNC(M521*(1+R521),2)+TRUNC(N521*(1+R521),2)+TRUNC(O521*(1+R521),2)+TRUNC(P521*(1+R521),2)))))/J521*(1+R521))&lt;=ABS((K521*(1+R521)-(TRUNC(K521*(1+R521),2)+(TRUNC(AK521,2)-(TRUNC(H521*(1+R521),2)+TRUNC(J521*(1+R521),2)+TRUNC(K521*(1+R521),2)+TRUNC(L521*(1+R521),2)+TRUNC(M521*(1+R521),2)+TRUNC(N521*(1+R521),2)+TRUNC(O521*(1+R521),2)+TRUNC(P521*(1+R521),2)))))/K521*(1+R521)),TRUE),IF(AND(L521*(1+R521)&lt;&gt;0,(TRUNC(L521*(1+R521),2)+(TRUNC(AK521,2)-(TRUNC(H521*(1+R521),2)+TRUNC(J521*(1+R521),2)+TRUNC(K521*(1+R521),2)+TRUNC(L521*(1+R521),2)+TRUNC(M521*(1+R521),2)+TRUNC(N521*(1+R521),2)+TRUNC(O521*(1+R521),2)+TRUNC(P521*(1+R521),2))))&gt;=0),ABS((J521*(1+R521)-(TRUNC(J521*(1+R521),2)+(TRUNC(AK521,2)-(TRUNC(H521*(1+R521),2)+TRUNC(J521*(1+R521),2)+TRUNC(K521*(1+R521),2)+TRUNC(L521*(1+R521),2)+TRUNC(M521*(1+R521),2)+TRUNC(N521*(1+R521),2)+TRUNC(O521*(1+R521),2)+TRUNC(P521*(1+R521),2)))))/J521*(1+R521))&lt;=ABS((L521*(1+R521)-(TRUNC(L521*(1+R521),2)+(TRUNC(AK521,2)-(TRUNC(H521*(1+R521),2)+TRUNC(J521*(1+R521),2)+TRUNC(K521*(1+R521),2)+TRUNC(L521*(1+R521),2)+TRUNC(M521*(1+R521),2)+TRUNC(N521*(1+R521),2)+TRUNC(O521*(1+R521),2)+TRUNC(P521*(1+R521),2)))))/L521*(1+R521)),TRUE),IF(AND(M521*(1+R521)&lt;&gt;0,(TRUNC(M521*(1+R521),2)+(TRUNC(AK521,2)-(TRUNC(H521*(1+R521),2)+TRUNC(J521*(1+R521),2)+TRUNC(K521*(1+R521),2)+TRUNC(L521*(1+R521),2)+TRUNC(M521*(1+R521),2)+TRUNC(N521*(1+R521),2)+TRUNC(O521*(1+R521),2)+TRUNC(P521*(1+R521),2))))&gt;=0),ABS((J521*(1+R521)-(TRUNC(J521*(1+R521),2)+(TRUNC(AK521,2)-(TRUNC(H521*(1+R521),2)+TRUNC(J521*(1+R521),2)+TRUNC(K521*(1+R521),2)+TRUNC(L521*(1+R521),2)+TRUNC(M521*(1+R521),2)+TRUNC(N521*(1+R521),2)+TRUNC(O521*(1+R521),2)+TRUNC(P521*(1+R521),2)))))/J521*(1+R521))&lt;=ABS((M521*(1+R521)-(TRUNC(M521*(1+R521),2)+(TRUNC(AK521,2)-(TRUNC(H521*(1+R521),2)+TRUNC(J521*(1+R521),2)+TRUNC(K521*(1+R521),2)+TRUNC(L521*(1+R521),2)+TRUNC(M521*(1+R521),2)+TRUNC(N521*(1+R521),2)+TRUNC(O521*(1+R521),2)+TRUNC(P521*(1+R521),2)))))/M521*(1+R521)),TRUE),IF(AND(N521*(1+R521)&lt;&gt;0,(TRUNC(N521*(1+R521),2)+(TRUNC(AK521,2)-(TRUNC(H521*(1+R521),2)+TRUNC(J521*(1+R521),2)+TRUNC(K521*(1+R521),2)+TRUNC(L521*(1+R521),2)+TRUNC(M521*(1+R521),2)+TRUNC(N521*(1+R521),2)+TRUNC(O521*(1+R521),2)+TRUNC(P521*(1+R521),2))))&gt;=0),ABS((J521*(1+R521)-(TRUNC(J521*(1+R521),2)+(TRUNC(AK521,2)-(TRUNC(H521*(1+R521),2)+TRUNC(J521*(1+R521),2)+TRUNC(K521*(1+R521),2)+TRUNC(L521*(1+R521),2)+TRUNC(M521*(1+R521),2)+TRUNC(N521*(1+R521),2)+TRUNC(O521*(1+R521),2)+TRUNC(P521*(1+R521),2)))))/J521*(1+R521))&lt;=ABS((N521*(1+R521)-(TRUNC(N521*(1+R521),2)+(TRUNC(AK521,2)-(TRUNC(H521*(1+R521),2)+TRUNC(J521*(1+R521),2)+TRUNC(K521*(1+R521),2)+TRUNC(L521*(1+R521),2)+TRUNC(M521*(1+R521),2)+TRUNC(N521*(1+R521),2)+TRUNC(O521*(1+R521),2)+TRUNC(P521*(1+R521),2)))))/N521*(1+R521)),TRUE),IF(AND(O521*(1+R521)&lt;&gt;0,(TRUNC(O521*(1+R521),2)+(TRUNC(AK521,2)-(TRUNC(H521*(1+R521),2)+TRUNC(J521*(1+R521),2)+TRUNC(K521*(1+R521),2)+TRUNC(L521*(1+R521),2)+TRUNC(M521*(1+R521),2)+TRUNC(N521*(1+R521),2)+TRUNC(O521*(1+R521),2)+TRUNC(P521*(1+R521),2))))&gt;=0),ABS((J521*(1+R521)-(TRUNC(J521*(1+R521),2)+(TRUNC(AK521,2)-(TRUNC(H521*(1+R521),2)+TRUNC(J521*(1+R521),2)+TRUNC(K521*(1+R521),2)+TRUNC(L521*(1+R521),2)+TRUNC(M521*(1+R521),2)+TRUNC(N521*(1+R521),2)+TRUNC(O521*(1+R521),2)+TRUNC(P521*(1+R521),2)))))/J521*(1+R521))&lt;=ABS((O521*(1+R521)-(TRUNC(O521*(1+R521),2)+(TRUNC(AK521,2)-(TRUNC(H521*(1+R521),2)+TRUNC(J521*(1+R521),2)+TRUNC(K521*(1+R521),2)+TRUNC(L521*(1+R521),2)+TRUNC(M521*(1+R521),2)+TRUNC(N521*(1+R521),2)+TRUNC(O521*(1+R521),2)+TRUNC(P521*(1+R521),2)))))/O521*(1+R521)),TRUE),IF(AND(P521*(1+R521)&lt;&gt;0,(TRUNC(P521*(1+R521),2)+(TRUNC(AK521,2)-(TRUNC(H521*(1+R521),2)+TRUNC(J521*(1+R521),2)+TRUNC(K521*(1+R521),2)+TRUNC(L521*(1+R521),2)+TRUNC(M521*(1+R521),2)+TRUNC(N521*(1+R521),2)+TRUNC(O521*(1+R521),2)+TRUNC(P521*(1+R521),2))))&gt;=0),ABS((J521*(1+R521)-(TRUNC(J521*(1+R521),2)+(TRUNC(AK521,2)-(TRUNC(H521*(1+R521),2)+TRUNC(J521*(1+R521),2)+TRUNC(K521*(1+R521),2)+TRUNC(L521*(1+R521),2)+TRUNC(M521*(1+R521),2)+TRUNC(N521*(1+R521),2)+TRUNC(O521*(1+R521),2)+TRUNC(P521*(1+R521),2)))))/J521*(1+R521))&lt;=ABS((P521*(1+R521)-(TRUNC(P521*(1+R521),2)+(TRUNC(AK521,2)-(TRUNC(H521*(1+R521),2)+TRUNC(J521*(1+R521),2)+TRUNC(K521*(1+R521),2)+TRUNC(L521*(1+R521),2)+TRUNC(M521*(1+R521),2)+TRUNC(N521*(1+R521),2)+TRUNC(O521*(1+R521),2)+TRUNC(P521*(1+R521),2)))))/P521*(1+R521)),TRUE)),TRUNC(J521*(1+R521),2)+(TRUNC(AK521,2)-(TRUNC(H521*(1+R521),2)+TRUNC(J521*(1+R521),2)+TRUNC(K521*(1+R521),2)+TRUNC(L521*(1+R521),2)+TRUNC(M521*(1+R521),2)+TRUNC(N521*(1+R521),2)+TRUNC(O521*(1+R521),2)+TRUNC(P521*(1+R521),2))),TRUNC(J521*(1+R521),2)))))</f>
        <v>35.35</v>
      </c>
      <c r="X521" s="363">
        <f>IF(W521*G521=0,0,IF((TRUNC(AL521,2)-(TRUNC(S521*G521,2)+TRUNC(W521*G521,2)+TRUNC(Y521*G521,2)+TRUNC(AA521*G521,2)+TRUNC(AC521*G521,2)+TRUNC(AE521*G521,2)+TRUNC(AG521*G521,2)+TRUNC(AI521*G521,2)))=0,TRUNC(W521*G521,2),IF((TRUNC(TRUNC(W521*G521,2),2)+(TRUNC(AL521,2)-(TRUNC(S521*G521,2)+TRUNC(W521*G521,2)+TRUNC(Y521*G521,2)+TRUNC(AA521*G521,2)+TRUNC(AC521*G521,2)+TRUNC(AE521*G521,2)+TRUNC(AG521*G521,2)+TRUNC(AI521*G521,2))))&lt;=0,TRUNC(W521*G521,2),IF(AND(IF(AND(S521*G521&lt;&gt;0,(TRUNC(S521*G521,2)+(TRUNC(AL521,2)-(TRUNC(S521*G521,2)+TRUNC(W521*G521,2)+TRUNC(Y521*G521,2)+TRUNC(AA521*G521,2)+TRUNC(AC521*G521,2)+TRUNC(AE521*G521,2)+TRUNC(AG521*G521,2)+TRUNC(AI521*G521,2))))&gt;=0),ABS((W521*G521-(TRUNC(W521*G521,2)+(TRUNC(AL521,2)-(TRUNC(S521*G521,2)+TRUNC(W521*G521,2)+TRUNC(Y521*G521,2)+TRUNC(AA521*G521,2)+TRUNC(AC521*G521,2)+TRUNC(AE521*G521,2)+TRUNC(AG521*G521,2)+TRUNC(AI521*G521,2)))))/W521*G521)&lt;ABS((S521*G521-(TRUNC(S521*G521,2)+(TRUNC(AL521,2)-(TRUNC(S521*G521,2)+TRUNC(W521*G521,2)+TRUNC(Y521*G521,2)+TRUNC(AA521*G521,2)+TRUNC(AC521*G521,2)+TRUNC(AE521*G521,2)+TRUNC(AG521*G521,2)+TRUNC(AI521*G521,2)))))/S521*G521),TRUE),IF(AND(W521*G521&lt;&gt;0,(TRUNC(W521*G521,2)+(TRUNC(AL521,2)-(TRUNC(S521*G521,2)+TRUNC(W521*G521,2)+TRUNC(Y521*G521,2)+TRUNC(AA521*G521,2)+TRUNC(AC521*G521,2)+TRUNC(AE521*G521,2)+TRUNC(AG521*G521,2)+TRUNC(AI521*G521,2))))&gt;=0),ABS((W521*G521-(TRUNC(W521*G521,2)+(TRUNC(AL521,2)-(TRUNC(S521*G521,2)+TRUNC(W521*G521,2)+TRUNC(Y521*G521,2)+TRUNC(AA521*G521,2)+TRUNC(AC521*G521,2)+TRUNC(AE521*G521,2)+TRUNC(AG521*G521,2)+TRUNC(AI521*G521,2)))))/W521*G521)&lt;=ABS((W521*G521-(TRUNC(W521*G521,2)+(TRUNC(AL521,2)-(TRUNC(S521*G521,2)+TRUNC(W521*G521,2)+TRUNC(Y521*G521,2)+TRUNC(AA521*G521,2)+TRUNC(AC521*G521,2)+TRUNC(AE521*G521,2)+TRUNC(AG521*G521,2)+TRUNC(AI521*G521,2)))))/W521*G521),TRUE),IF(AND(Y521*G521&lt;&gt;0,(TRUNC(Y521*G521,2)+(TRUNC(AL521,2)-(TRUNC(S521*G521,2)+TRUNC(W521*G521,2)+TRUNC(Y521*G521,2)+TRUNC(AA521*G521,2)+TRUNC(AC521*G521,2)+TRUNC(AE521*G521,2)+TRUNC(AG521*G521,2)+TRUNC(AI521*G521,2))))&gt;=0),ABS((W521*G521-(TRUNC(W521*G521,2)+(TRUNC(AL521,2)-(TRUNC(S521*G521,2)+TRUNC(W521*G521,2)+TRUNC(Y521*G521,2)+TRUNC(AA521*G521,2)+TRUNC(AC521*G521,2)+TRUNC(AE521*G521,2)+TRUNC(AG521*G521,2)+TRUNC(AI521*G521,2)))))/W521*G521)&lt;=ABS((Y521*G521-(TRUNC(Y521*G521,2)+(TRUNC(AL521,2)-(TRUNC(S521*G521,2)+TRUNC(W521*G521,2)+TRUNC(Y521*G521,2)+TRUNC(AA521*G521,2)+TRUNC(AC521*G521,2)+TRUNC(AE521*G521,2)+TRUNC(AG521*G521,2)+TRUNC(AI521*G521,2)))))/Y521*G521),TRUE),IF(AND(AA521*G521&lt;&gt;0,(TRUNC(AA521*G521,2)+(TRUNC(AL521,2)-(TRUNC(S521*G521,2)+TRUNC(W521*G521,2)+TRUNC(Y521*G521,2)+TRUNC(AA521*G521,2)+TRUNC(AC521*G521,2)+TRUNC(AE521*G521,2)+TRUNC(AG521*G521,2)+TRUNC(AI521*G521,2))))&gt;=0),ABS((W521*G521-(TRUNC(W521*G521,2)+(TRUNC(AL521,2)-(TRUNC(S521*G521,2)+TRUNC(W521*G521,2)+TRUNC(Y521*G521,2)+TRUNC(AA521*G521,2)+TRUNC(AC521*G521,2)+TRUNC(AE521*G521,2)+TRUNC(AG521*G521,2)+TRUNC(AI521*G521,2)))))/W521*G521)&lt;=ABS((AA521*G521-(TRUNC(AA521*G521,2)+(TRUNC(AL521,2)-(TRUNC(S521*G521,2)+TRUNC(W521*G521,2)+TRUNC(Y521*G521,2)+TRUNC(AA521*G521,2)+TRUNC(AC521*G521,2)+TRUNC(AE521*G521,2)+TRUNC(AG521*G521,2)+TRUNC(AI521*G521,2)))))/AA521*G521),TRUE),IF(AND(AC521*G521&lt;&gt;0,(TRUNC(AC521*G521,2)+(TRUNC(AL521,2)-(TRUNC(S521*G521,2)+TRUNC(W521*G521,2)+TRUNC(Y521*G521,2)+TRUNC(AA521*G521,2)+TRUNC(AC521*G521,2)+TRUNC(AE521*G521,2)+TRUNC(AG521*G521,2)+TRUNC(AI521*G521,2))))&gt;=0),ABS((W521*G521-(TRUNC(W521*G521,2)+(TRUNC(AL521,2)-(TRUNC(S521*G521,2)+TRUNC(W521*G521,2)+TRUNC(Y521*G521,2)+TRUNC(AA521*G521,2)+TRUNC(AC521*G521,2)+TRUNC(AE521*G521,2)+TRUNC(AG521*G521,2)+TRUNC(AI521*G521,2)))))/W521*G521)&lt;=ABS((AC521*G521-(TRUNC(AC521*G521,2)+(TRUNC(AL521,2)-(TRUNC(S521*G521,2)+TRUNC(W521*G521,2)+TRUNC(Y521*G521,2)+TRUNC(AA521*G521,2)+TRUNC(AC521*G521,2)+TRUNC(AE521*G521,2)+TRUNC(AG521*G521,2)+TRUNC(AI521*G521,2)))))/AC521*G521),TRUE),IF(AND(AE521*G521&lt;&gt;0,(TRUNC(AE521*G521,2)+(TRUNC(AL521,2)-(TRUNC(S521*G521,2)+TRUNC(W521*G521,2)+TRUNC(Y521*G521,2)+TRUNC(AA521*G521,2)+TRUNC(AC521*G521,2)+TRUNC(AE521*G521,2)+TRUNC(AG521*G521,2)+TRUNC(AI521*G521,2))))&gt;=0),ABS((W521*G521-(TRUNC(W521*G521,2)+(TRUNC(AL521,2)-(TRUNC(S521*G521,2)+TRUNC(W521*G521,2)+TRUNC(Y521*G521,2)+TRUNC(AA521*G521,2)+TRUNC(AC521*G521,2)+TRUNC(AE521*G521,2)+TRUNC(AG521*G521,2)+TRUNC(AI521*G521,2)))))/W521*G521)&lt;=ABS((AE521*G521-(TRUNC(AE521*G521,2)+(TRUNC(AL521,2)-(TRUNC(S521*G521,2)+TRUNC(W521*G521,2)+TRUNC(Y521*G521,2)+TRUNC(AA521*G521,2)+TRUNC(AC521*G521,2)+TRUNC(AE521*G521,2)+TRUNC(AG521*G521,2)+TRUNC(AI521*G521,2)))))/AE521*G521),TRUE),IF(AND(AG521*G521&lt;&gt;0,(TRUNC(AG521*G521,2)+(TRUNC(AL521,2)-(TRUNC(S521*G521,2)+TRUNC(W521*G521,2)+TRUNC(Y521*G521,2)+TRUNC(AA521*G521,2)+TRUNC(AC521*G521,2)+TRUNC(AE521*G521,2)+TRUNC(AG521*G521,2)+TRUNC(AI521*G521,2))))&gt;=0),ABS((W521*G521-(TRUNC(W521*G521,2)+(TRUNC(AL521,2)-(TRUNC(S521*G521,2)+TRUNC(W521*G521,2)+TRUNC(Y521*G521,2)+TRUNC(AA521*G521,2)+TRUNC(AC521*G521,2)+TRUNC(AE521*G521,2)+TRUNC(AG521*G521,2)+TRUNC(AI521*G521,2)))))/W521*G521)&lt;=ABS((AG521*G521-(TRUNC(AG521*G521,2)+(TRUNC(AL521,2)-(TRUNC(S521*G521,2)+TRUNC(W521*G521,2)+TRUNC(Y521*G521,2)+TRUNC(AA521*G521,2)+TRUNC(AC521*G521,2)+TRUNC(AE521*G521,2)+TRUNC(AG521*G521,2)+TRUNC(AI521*G521,2)))))/AG521*G521),TRUE),IF(AND(AI521*G521&lt;&gt;0,(TRUNC(AI521*G521,2)+(TRUNC(AL521,2)-(TRUNC(S521*G521,2)+TRUNC(W521*G521,2)+TRUNC(Y521*G521,2)+TRUNC(AA521*G521,2)+TRUNC(AC521*G521,2)+TRUNC(AE521*G521,2)+TRUNC(AG521*G521,2)+TRUNC(AI521*G521,2))))&gt;=0),ABS((W521*G521-(TRUNC(W521*G521,2)+(TRUNC(AL521,2)-(TRUNC(S521*G521,2)+TRUNC(W521*G521,2)+TRUNC(Y521*G521,2)+TRUNC(AA521*G521,2)+TRUNC(AC521*G521,2)+TRUNC(AE521*G521,2)+TRUNC(AG521*G521,2)+TRUNC(AI521*G521,2)))))/W521*G521)&lt;=ABS((AI521*G521-(TRUNC(AI521*G521,2)+(TRUNC(AL521,2)-(TRUNC(S521*G521,2)+TRUNC(W521*G521,2)+TRUNC(Y521*G521,2)+TRUNC(AA521*G521,2)+TRUNC(AC521*G521,2)+TRUNC(AE521*G521,2)+TRUNC(AG521*G521,2)+TRUNC(AI521*G521,2)))))/AI521*G521),TRUE)),TRUNC(W521*G521,2)+(TRUNC(AL521,2)-(TRUNC(S521*G521,2)+TRUNC(W521*G521,2)+TRUNC(Y521*G521,2)+TRUNC(AA521*G521,2)+TRUNC(AC521*G521,2)+TRUNC(AE521*G521,2)+TRUNC(AG521*G521,2)+TRUNC(AI521*G521,2))),TRUNC(W521*G521,2)))))</f>
        <v>70.7</v>
      </c>
      <c r="Y521" s="363">
        <f>IF(K521*(1+R521)=0,0,IF((TRUNC(AK521,2)-(TRUNC(H521*(1+R521),2)+TRUNC(J521*(1+R521),2)+TRUNC(K521*(1+R521),2)+TRUNC(L521*(1+R521),2)+TRUNC(M521*(1+R521),2)+TRUNC(N521*(1+R521),2)+TRUNC(O521*(1+R521),2)+TRUNC(P521*(1+R521),2)))=0,TRUNC(K521*(1+R521),2),IF((TRUNC(TRUNC(K521*(1+R521),2),2)+(TRUNC(AK521,2)-(TRUNC(H521*(1+R521),2)+TRUNC(J521*(1+R521),2)+TRUNC(K521*(1+R521),2)+TRUNC(L521*(1+R521),2)+TRUNC(M521*(1+R521),2)+TRUNC(N521*(1+R521),2)+TRUNC(O521*(1+R521),2)+TRUNC(P521*(1+R521),2))))&lt;=0,TRUNC(K521*(1+R521),2),IF(AND(IF(AND(H521*(1+R521)&lt;&gt;0,(TRUNC(H521*(1+R521),2)+(TRUNC(AK521,2)-(TRUNC(H521*(1+R521),2)+TRUNC(J521*(1+R521),2)+TRUNC(K521*(1+R521),2)+TRUNC(L521*(1+R521),2)+TRUNC(M521*(1+R521),2)+TRUNC(N521*(1+R521),2)+TRUNC(O521*(1+R521),2)+TRUNC(P521*(1+R521),2))))&gt;=0),ABS((K521*(1+R521)-(TRUNC(K521*(1+R521),2)+(TRUNC(AK521,2)-(TRUNC(H521*(1+R521),2)+TRUNC(J521*(1+R521),2)+TRUNC(K521*(1+R521),2)+TRUNC(L521*(1+R521),2)+TRUNC(M521*(1+R521),2)+TRUNC(N521*(1+R521),2)+TRUNC(O521*(1+R521),2)+TRUNC(P521*(1+R521),2)))))/K521*(1+R521))&lt;ABS((H521*(1+R521)-(TRUNC(H521*(1+R521),2)+(TRUNC(AK521,2)-(TRUNC(H521*(1+R521),2)+TRUNC(J521*(1+R521),2)+TRUNC(K521*(1+R521),2)+TRUNC(L521*(1+R521),2)+TRUNC(M521*(1+R521),2)+TRUNC(N521*(1+R521),2)+TRUNC(O521*(1+R521),2)+TRUNC(P521*(1+R521),2)))))/H521*(1+R521)),TRUE),IF(AND(J521*(1+R521)&lt;&gt;0,(TRUNC(J521*(1+R521),2)+(TRUNC(AK521,2)-(TRUNC(H521*(1+R521),2)+TRUNC(J521*(1+R521),2)+TRUNC(K521*(1+R521),2)+TRUNC(L521*(1+R521),2)+TRUNC(M521*(1+R521),2)+TRUNC(N521*(1+R521),2)+TRUNC(O521*(1+R521),2)+TRUNC(P521*(1+R521),2))))&gt;=0),ABS((K521*(1+R521)-(TRUNC(K521*(1+R521),2)+(TRUNC(AK521,2)-(TRUNC(H521*(1+R521),2)+TRUNC(J521*(1+R521),2)+TRUNC(K521*(1+R521),2)+TRUNC(L521*(1+R521),2)+TRUNC(M521*(1+R521),2)+TRUNC(N521*(1+R521),2)+TRUNC(O521*(1+R521),2)+TRUNC(P521*(1+R521),2)))))/K521*(1+R521))&lt;ABS((J521*(1+R521)-(TRUNC(J521*(1+R521),2)+(TRUNC(AK521,2)-(TRUNC(H521*(1+R521),2)+TRUNC(J521*(1+R521),2)+TRUNC(K521*(1+R521),2)+TRUNC(L521*(1+R521),2)+TRUNC(M521*(1+R521),2)+TRUNC(N521*(1+R521),2)+TRUNC(O521*(1+R521),2)+TRUNC(P521*(1+R521),2)))))/J521*(1+R521)),TRUE),IF(AND(K521*(1+R521)&lt;&gt;0,(TRUNC(K521*(1+R521),2)+(TRUNC(AK521,2)-(TRUNC(H521*(1+R521),2)+TRUNC(J521*(1+R521),2)+TRUNC(K521*(1+R521),2)+TRUNC(L521*(1+R521),2)+TRUNC(M521*(1+R521),2)+TRUNC(N521*(1+R521),2)+TRUNC(O521*(1+R521),2)+TRUNC(P521*(1+R521),2))))&gt;=0),ABS((K521*(1+R521)-(TRUNC(K521*(1+R521),2)+(TRUNC(AK521,2)-(TRUNC(H521*(1+R521),2)+TRUNC(J521*(1+R521),2)+TRUNC(K521*(1+R521),2)+TRUNC(L521*(1+R521),2)+TRUNC(M521*(1+R521),2)+TRUNC(N521*(1+R521),2)+TRUNC(O521*(1+R521),2)+TRUNC(P521*(1+R521),2)))))/K521*(1+R521))&lt;=ABS((K521*(1+R521)-(TRUNC(K521*(1+R521),2)+(TRUNC(AK521,2)-(TRUNC(H521*(1+R521),2)+TRUNC(J521*(1+R521),2)+TRUNC(K521*(1+R521),2)+TRUNC(L521*(1+R521),2)+TRUNC(M521*(1+R521),2)+TRUNC(N521*(1+R521),2)+TRUNC(O521*(1+R521),2)+TRUNC(P521*(1+R521),2)))))/K521*(1+R521)),TRUE),IF(AND(L521*(1+R521)&lt;&gt;0,(TRUNC(L521*(1+R521),2)+(TRUNC(AK521,2)-(TRUNC(H521*(1+R521),2)+TRUNC(J521*(1+R521),2)+TRUNC(K521*(1+R521),2)+TRUNC(L521*(1+R521),2)+TRUNC(M521*(1+R521),2)+TRUNC(N521*(1+R521),2)+TRUNC(O521*(1+R521),2)+TRUNC(P521*(1+R521),2))))&gt;=0),ABS((K521*(1+R521)-(TRUNC(K521*(1+R521),2)+(TRUNC(AK521,2)-(TRUNC(H521*(1+R521),2)+TRUNC(J521*(1+R521),2)+TRUNC(K521*(1+R521),2)+TRUNC(L521*(1+R521),2)+TRUNC(M521*(1+R521),2)+TRUNC(N521*(1+R521),2)+TRUNC(O521*(1+R521),2)+TRUNC(P521*(1+R521),2)))))/K521*(1+R521))&lt;=ABS((L521*(1+R521)-(TRUNC(L521*(1+R521),2)+(TRUNC(AK521,2)-(TRUNC(H521*(1+R521),2)+TRUNC(J521*(1+R521),2)+TRUNC(K521*(1+R521),2)+TRUNC(L521*(1+R521),2)+TRUNC(M521*(1+R521),2)+TRUNC(N521*(1+R521),2)+TRUNC(O521*(1+R521),2)+TRUNC(P521*(1+R521),2)))))/L521*(1+R521)),TRUE),IF(AND(M521*(1+R521)&lt;&gt;0,(TRUNC(M521*(1+R521),2)+(TRUNC(AK521,2)-(TRUNC(H521*(1+R521),2)+TRUNC(J521*(1+R521),2)+TRUNC(K521*(1+R521),2)+TRUNC(L521*(1+R521),2)+TRUNC(M521*(1+R521),2)+TRUNC(N521*(1+R521),2)+TRUNC(O521*(1+R521),2)+TRUNC(P521*(1+R521),2))))&gt;=0),ABS((K521*(1+R521)-(TRUNC(K521*(1+R521),2)+(TRUNC(AK521,2)-(TRUNC(H521*(1+R521),2)+TRUNC(J521*(1+R521),2)+TRUNC(K521*(1+R521),2)+TRUNC(L521*(1+R521),2)+TRUNC(M521*(1+R521),2)+TRUNC(N521*(1+R521),2)+TRUNC(O521*(1+R521),2)+TRUNC(P521*(1+R521),2)))))/K521*(1+R521))&lt;=ABS((M521*(1+R521)-(TRUNC(M521*(1+R521),2)+(TRUNC(AK521,2)-(TRUNC(H521*(1+R521),2)+TRUNC(J521*(1+R521),2)+TRUNC(K521*(1+R521),2)+TRUNC(L521*(1+R521),2)+TRUNC(M521*(1+R521),2)+TRUNC(N521*(1+R521),2)+TRUNC(O521*(1+R521),2)+TRUNC(P521*(1+R521),2)))))/M521*(1+R521)),TRUE),IF(AND(N521*(1+R521)&lt;&gt;0,(TRUNC(N521*(1+R521),2)+(TRUNC(AK521,2)-(TRUNC(H521*(1+R521),2)+TRUNC(J521*(1+R521),2)+TRUNC(K521*(1+R521),2)+TRUNC(L521*(1+R521),2)+TRUNC(M521*(1+R521),2)+TRUNC(N521*(1+R521),2)+TRUNC(O521*(1+R521),2)+TRUNC(P521*(1+R521),2))))&gt;=0),ABS((K521*(1+R521)-(TRUNC(K521*(1+R521),2)+(TRUNC(AK521,2)-(TRUNC(H521*(1+R521),2)+TRUNC(J521*(1+R521),2)+TRUNC(K521*(1+R521),2)+TRUNC(L521*(1+R521),2)+TRUNC(M521*(1+R521),2)+TRUNC(N521*(1+R521),2)+TRUNC(O521*(1+R521),2)+TRUNC(P521*(1+R521),2)))))/K521*(1+R521))&lt;=ABS((N521*(1+R521)-(TRUNC(N521*(1+R521),2)+(TRUNC(AK521,2)-(TRUNC(H521*(1+R521),2)+TRUNC(J521*(1+R521),2)+TRUNC(K521*(1+R521),2)+TRUNC(L521*(1+R521),2)+TRUNC(M521*(1+R521),2)+TRUNC(N521*(1+R521),2)+TRUNC(O521*(1+R521),2)+TRUNC(P521*(1+R521),2)))))/N521*(1+R521)),TRUE),IF(AND(O521*(1+R521)&lt;&gt;0,(TRUNC(O521*(1+R521),2)+(TRUNC(AK521,2)-(TRUNC(H521*(1+R521),2)+TRUNC(J521*(1+R521),2)+TRUNC(K521*(1+R521),2)+TRUNC(L521*(1+R521),2)+TRUNC(M521*(1+R521),2)+TRUNC(N521*(1+R521),2)+TRUNC(O521*(1+R521),2)+TRUNC(P521*(1+R521),2))))&gt;=0),ABS((K521*(1+R521)-(TRUNC(K521*(1+R521),2)+(TRUNC(AK521,2)-(TRUNC(H521*(1+R521),2)+TRUNC(J521*(1+R521),2)+TRUNC(K521*(1+R521),2)+TRUNC(L521*(1+R521),2)+TRUNC(M521*(1+R521),2)+TRUNC(N521*(1+R521),2)+TRUNC(O521*(1+R521),2)+TRUNC(P521*(1+R521),2)))))/K521*(1+R521))&lt;=ABS((O521*(1+R521)-(TRUNC(O521*(1+R521),2)+(TRUNC(AK521,2)-(TRUNC(H521*(1+R521),2)+TRUNC(J521*(1+R521),2)+TRUNC(K521*(1+R521),2)+TRUNC(L521*(1+R521),2)+TRUNC(M521*(1+R521),2)+TRUNC(N521*(1+R521),2)+TRUNC(O521*(1+R521),2)+TRUNC(P521*(1+R521),2)))))/O521*(1+R521)),TRUE),IF(AND(P521*(1+R521)&lt;&gt;0,(TRUNC(P521*(1+R521),2)+(TRUNC(AK521,2)-(TRUNC(H521*(1+R521),2)+TRUNC(J521*(1+R521),2)+TRUNC(K521*(1+R521),2)+TRUNC(L521*(1+R521),2)+TRUNC(M521*(1+R521),2)+TRUNC(N521*(1+R521),2)+TRUNC(O521*(1+R521),2)+TRUNC(P521*(1+R521),2))))&gt;=0),ABS((K521*(1+R521)-(TRUNC(K521*(1+R521),2)+(TRUNC(AK521,2)-(TRUNC(H521*(1+R521),2)+TRUNC(J521*(1+R521),2)+TRUNC(K521*(1+R521),2)+TRUNC(L521*(1+R521),2)+TRUNC(M521*(1+R521),2)+TRUNC(N521*(1+R521),2)+TRUNC(O521*(1+R521),2)+TRUNC(P521*(1+R521),2)))))/K521*(1+R521))&lt;=ABS((P521*(1+R521)-(TRUNC(P521*(1+R521),2)+(TRUNC(AK521,2)-(TRUNC(H521*(1+R521),2)+TRUNC(J521*(1+R521),2)+TRUNC(K521*(1+R521),2)+TRUNC(L521*(1+R521),2)+TRUNC(M521*(1+R521),2)+TRUNC(N521*(1+R521),2)+TRUNC(O521*(1+R521),2)+TRUNC(P521*(1+R521),2)))))/P521*(1+R521)),TRUE)),TRUNC(K521*(1+R521),2)+(TRUNC(AK521,2)-(TRUNC(H521*(1+R521),2)+TRUNC(J521*(1+R521),2)+TRUNC(K521*(1+R521),2)+TRUNC(L521*(1+R521),2)+TRUNC(M521*(1+R521),2)+TRUNC(N521*(1+R521),2)+TRUNC(O521*(1+R521),2)+TRUNC(P521*(1+R521),2))),TRUNC(K521*(1+R521),2)))))</f>
        <v>0</v>
      </c>
      <c r="Z521" s="363">
        <f>IF(Y521*G521=0,0,IF((TRUNC(AL521,2)-(TRUNC(S521*G521,2)+TRUNC(W521*G521,2)+TRUNC(Y521*G521,2)+TRUNC(AA521*G521,2)+TRUNC(AC521*G521,2)+TRUNC(AE521*G521,2)+TRUNC(AG521*G521,2)+TRUNC(AI521*G521,2)))=0,TRUNC(Y521*G521,2),IF((TRUNC(TRUNC(Y521*G521,2),2)+(TRUNC(AL521,2)-(TRUNC(S521*G521,2)+TRUNC(W521*G521,2)+TRUNC(Y521*G521,2)+TRUNC(AA521*G521,2)+TRUNC(AC521*G521,2)+TRUNC(AE521*G521,2)+TRUNC(AG521*G521,2)+TRUNC(AI521*G521,2))))&lt;=0,TRUNC(Y521*G521,2),IF(AND(IF(AND(S521*G521&lt;&gt;0,(TRUNC(S521*G521,2)+(TRUNC(AL521,2)-(TRUNC(S521*G521,2)+TRUNC(W521*G521,2)+TRUNC(Y521*G521,2)+TRUNC(AA521*G521,2)+TRUNC(AC521*G521,2)+TRUNC(AE521*G521,2)+TRUNC(AG521*G521,2)+TRUNC(AI521*G521,2))))&gt;=0),ABS((Y521*G521-(TRUNC(Y521*G521,2)+(TRUNC(AL521,2)-(TRUNC(S521*G521,2)+TRUNC(W521*G521,2)+TRUNC(Y521*G521,2)+TRUNC(AA521*G521,2)+TRUNC(AC521*G521,2)+TRUNC(AE521*G521,2)+TRUNC(AG521*G521,2)+TRUNC(AI521*G521,2)))))/Y521*G521)&lt;ABS((S521*G521-(TRUNC(S521*G521,2)+(TRUNC(AL521,2)-(TRUNC(S521*G521,2)+TRUNC(W521*G521,2)+TRUNC(Y521*G521,2)+TRUNC(AA521*G521,2)+TRUNC(AC521*G521,2)+TRUNC(AE521*G521,2)+TRUNC(AG521*G521,2)+TRUNC(AI521*G521,2)))))/S521*G521),TRUE),IF(AND(W521*G521&lt;&gt;0,(TRUNC(W521*G521,2)+(TRUNC(AL521,2)-(TRUNC(S521*G521,2)+TRUNC(W521*G521,2)+TRUNC(Y521*G521,2)+TRUNC(AA521*G521,2)+TRUNC(AC521*G521,2)+TRUNC(AE521*G521,2)+TRUNC(AG521*G521,2)+TRUNC(AI521*G521,2))))&gt;=0),ABS((Y521*G521-(TRUNC(Y521*G521,2)+(TRUNC(AL521,2)-(TRUNC(S521*G521,2)+TRUNC(W521*G521,2)+TRUNC(Y521*G521,2)+TRUNC(AA521*G521,2)+TRUNC(AC521*G521,2)+TRUNC(AE521*G521,2)+TRUNC(AG521*G521,2)+TRUNC(AI521*G521,2)))))/Y521*G521)&lt;ABS((W521*G521-(TRUNC(W521*G521,2)+(TRUNC(AL521,2)-(TRUNC(S521*G521,2)+TRUNC(W521*G521,2)+TRUNC(Y521*G521,2)+TRUNC(AA521*G521,2)+TRUNC(AC521*G521,2)+TRUNC(AE521*G521,2)+TRUNC(AG521*G521,2)+TRUNC(AI521*G521,2)))))/W521*G521),TRUE),IF(AND(Y521*G521&lt;&gt;0,(TRUNC(Y521*G521,2)+(TRUNC(AL521,2)-(TRUNC(S521*G521,2)+TRUNC(W521*G521,2)+TRUNC(Y521*G521,2)+TRUNC(AA521*G521,2)+TRUNC(AC521*G521,2)+TRUNC(AE521*G521,2)+TRUNC(AG521*G521,2)+TRUNC(AI521*G521,2))))&gt;=0),ABS((Y521*G521-(TRUNC(Y521*G521,2)+(TRUNC(AL521,2)-(TRUNC(S521*G521,2)+TRUNC(W521*G521,2)+TRUNC(Y521*G521,2)+TRUNC(AA521*G521,2)+TRUNC(AC521*G521,2)+TRUNC(AE521*G521,2)+TRUNC(AG521*G521,2)+TRUNC(AI521*G521,2)))))/Y521*G521)&lt;=ABS((Y521*G521-(TRUNC(Y521*G521,2)+(TRUNC(AL521,2)-(TRUNC(S521*G521,2)+TRUNC(W521*G521,2)+TRUNC(Y521*G521,2)+TRUNC(AA521*G521,2)+TRUNC(AC521*G521,2)+TRUNC(AE521*G521,2)+TRUNC(AG521*G521,2)+TRUNC(AI521*G521,2)))))/Y521*G521),TRUE),IF(AND(AA521*G521&lt;&gt;0,(TRUNC(AA521*G521,2)+(TRUNC(AL521,2)-(TRUNC(S521*G521,2)+TRUNC(W521*G521,2)+TRUNC(Y521*G521,2)+TRUNC(AA521*G521,2)+TRUNC(AC521*G521,2)+TRUNC(AE521*G521,2)+TRUNC(AG521*G521,2)+TRUNC(AI521*G521,2))))&gt;=0),ABS((Y521*G521-(TRUNC(Y521*G521,2)+(TRUNC(AL521,2)-(TRUNC(S521*G521,2)+TRUNC(W521*G521,2)+TRUNC(Y521*G521,2)+TRUNC(AA521*G521,2)+TRUNC(AC521*G521,2)+TRUNC(AE521*G521,2)+TRUNC(AG521*G521,2)+TRUNC(AI521*G521,2)))))/Y521*G521)&lt;=ABS((AA521*G521-(TRUNC(AA521*G521,2)+(TRUNC(AL521,2)-(TRUNC(S521*G521,2)+TRUNC(W521*G521,2)+TRUNC(Y521*G521,2)+TRUNC(AA521*G521,2)+TRUNC(AC521*G521,2)+TRUNC(AE521*G521,2)+TRUNC(AG521*G521,2)+TRUNC(AI521*G521,2)))))/AA521*G521),TRUE),IF(AND(AC521*G521&lt;&gt;0,(TRUNC(AC521*G521,2)+(TRUNC(AL521,2)-(TRUNC(S521*G521,2)+TRUNC(W521*G521,2)+TRUNC(Y521*G521,2)+TRUNC(AA521*G521,2)+TRUNC(AC521*G521,2)+TRUNC(AE521*G521,2)+TRUNC(AG521*G521,2)+TRUNC(AI521*G521,2))))&gt;=0),ABS((Y521*G521-(TRUNC(Y521*G521,2)+(TRUNC(AL521,2)-(TRUNC(S521*G521,2)+TRUNC(W521*G521,2)+TRUNC(Y521*G521,2)+TRUNC(AA521*G521,2)+TRUNC(AC521*G521,2)+TRUNC(AE521*G521,2)+TRUNC(AG521*G521,2)+TRUNC(AI521*G521,2)))))/Y521*G521)&lt;=ABS((AC521*G521-(TRUNC(AC521*G521,2)+(TRUNC(AL521,2)-(TRUNC(S521*G521,2)+TRUNC(W521*G521,2)+TRUNC(Y521*G521,2)+TRUNC(AA521*G521,2)+TRUNC(AC521*G521,2)+TRUNC(AE521*G521,2)+TRUNC(AG521*G521,2)+TRUNC(AI521*G521,2)))))/AC521*G521),TRUE),IF(AND(AE521*G521&lt;&gt;0,(TRUNC(AE521*G521,2)+(TRUNC(AL521,2)-(TRUNC(S521*G521,2)+TRUNC(W521*G521,2)+TRUNC(Y521*G521,2)+TRUNC(AA521*G521,2)+TRUNC(AC521*G521,2)+TRUNC(AE521*G521,2)+TRUNC(AG521*G521,2)+TRUNC(AI521*G521,2))))&gt;=0),ABS((Y521*G521-(TRUNC(Y521*G521,2)+(TRUNC(AL521,2)-(TRUNC(S521*G521,2)+TRUNC(W521*G521,2)+TRUNC(Y521*G521,2)+TRUNC(AA521*G521,2)+TRUNC(AC521*G521,2)+TRUNC(AE521*G521,2)+TRUNC(AG521*G521,2)+TRUNC(AI521*G521,2)))))/Y521*G521)&lt;=ABS((AE521*G521-(TRUNC(AE521*G521,2)+(TRUNC(AL521,2)-(TRUNC(S521*G521,2)+TRUNC(W521*G521,2)+TRUNC(Y521*G521,2)+TRUNC(AA521*G521,2)+TRUNC(AC521*G521,2)+TRUNC(AE521*G521,2)+TRUNC(AG521*G521,2)+TRUNC(AI521*G521,2)))))/AE521*G521),TRUE),IF(AND(AG521*G521&lt;&gt;0,(TRUNC(AG521*G521,2)+(TRUNC(AL521,2)-(TRUNC(S521*G521,2)+TRUNC(W521*G521,2)+TRUNC(Y521*G521,2)+TRUNC(AA521*G521,2)+TRUNC(AC521*G521,2)+TRUNC(AE521*G521,2)+TRUNC(AG521*G521,2)+TRUNC(AI521*G521,2))))&gt;=0),ABS((Y521*G521-(TRUNC(Y521*G521,2)+(TRUNC(AL521,2)-(TRUNC(S521*G521,2)+TRUNC(W521*G521,2)+TRUNC(Y521*G521,2)+TRUNC(AA521*G521,2)+TRUNC(AC521*G521,2)+TRUNC(AE521*G521,2)+TRUNC(AG521*G521,2)+TRUNC(AI521*G521,2)))))/Y521*G521)&lt;=ABS((AG521*G521-(TRUNC(AG521*G521,2)+(TRUNC(AL521,2)-(TRUNC(S521*G521,2)+TRUNC(W521*G521,2)+TRUNC(Y521*G521,2)+TRUNC(AA521*G521,2)+TRUNC(AC521*G521,2)+TRUNC(AE521*G521,2)+TRUNC(AG521*G521,2)+TRUNC(AI521*G521,2)))))/AG521*G521),TRUE),IF(AND(AI521*G521&lt;&gt;0,(TRUNC(AI521*G521,2)+(TRUNC(AL521,2)-(TRUNC(S521*G521,2)+TRUNC(W521*G521,2)+TRUNC(Y521*G521,2)+TRUNC(AA521*G521,2)+TRUNC(AC521*G521,2)+TRUNC(AE521*G521,2)+TRUNC(AG521*G521,2)+TRUNC(AI521*G521,2))))&gt;=0),ABS((Y521*G521-(TRUNC(Y521*G521,2)+(TRUNC(AL521,2)-(TRUNC(S521*G521,2)+TRUNC(W521*G521,2)+TRUNC(Y521*G521,2)+TRUNC(AA521*G521,2)+TRUNC(AC521*G521,2)+TRUNC(AE521*G521,2)+TRUNC(AG521*G521,2)+TRUNC(AI521*G521,2)))))/Y521*G521)&lt;=ABS((AI521*G521-(TRUNC(AI521*G521,2)+(TRUNC(AL521,2)-(TRUNC(S521*G521,2)+TRUNC(W521*G521,2)+TRUNC(Y521*G521,2)+TRUNC(AA521*G521,2)+TRUNC(AC521*G521,2)+TRUNC(AE521*G521,2)+TRUNC(AG521*G521,2)+TRUNC(AI521*G521,2)))))/AI521*G521),TRUE)),TRUNC(Y521*G521,2)+(TRUNC(AL521,2)-(TRUNC(S521*G521,2)+TRUNC(W521*G521,2)+TRUNC(Y521*G521,2)+TRUNC(AA521*G521,2)+TRUNC(AC521*G521,2)+TRUNC(AE521*G521,2)+TRUNC(AG521*G521,2)+TRUNC(AI521*G521,2))),TRUNC(Y521*G521,2)))))</f>
        <v>0</v>
      </c>
      <c r="AA521" s="363">
        <f>IF(L521*(1+R521)=0,0,IF((TRUNC(AK521,2)-(TRUNC(H521*(1+R521),2)+TRUNC(J521*(1+R521),2)+TRUNC(K521*(1+R521),2)+TRUNC(L521*(1+R521),2)+TRUNC(M521*(1+R521),2)+TRUNC(N521*(1+R521),2)+TRUNC(O521*(1+R521),2)+TRUNC(P521*(1+R521),2)))=0,TRUNC(L521*(1+R521),2),IF((TRUNC(TRUNC(L521*(1+R521),2),2)+(TRUNC(AK521,2)-(TRUNC(H521*(1+R521),2)+TRUNC(J521*(1+R521),2)+TRUNC(K521*(1+R521),2)+TRUNC(L521*(1+R521),2)+TRUNC(M521*(1+R521),2)+TRUNC(N521*(1+R521),2)+TRUNC(O521*(1+R521),2)+TRUNC(P521*(1+R521),2))))&lt;=0,TRUNC(L521*(1+R521),2),IF(AND(IF(AND(H521*(1+R521)&lt;&gt;0,(TRUNC(H521*(1+R521),2)+(TRUNC(AK521,2)-(TRUNC(H521*(1+R521),2)+TRUNC(J521*(1+R521),2)+TRUNC(K521*(1+R521),2)+TRUNC(L521*(1+R521),2)+TRUNC(M521*(1+R521),2)+TRUNC(N521*(1+R521),2)+TRUNC(O521*(1+R521),2)+TRUNC(P521*(1+R521),2))))&gt;=0),ABS((L521*(1+R521)-(TRUNC(L521*(1+R521),2)+(TRUNC(AK521,2)-(TRUNC(H521*(1+R521),2)+TRUNC(J521*(1+R521),2)+TRUNC(K521*(1+R521),2)+TRUNC(L521*(1+R521),2)+TRUNC(M521*(1+R521),2)+TRUNC(N521*(1+R521),2)+TRUNC(O521*(1+R521),2)+TRUNC(P521*(1+R521),2)))))/L521*(1+R521))&lt;ABS((H521*(1+R521)-(TRUNC(H521*(1+R521),2)+(TRUNC(AK521,2)-(TRUNC(H521*(1+R521),2)+TRUNC(J521*(1+R521),2)+TRUNC(K521*(1+R521),2)+TRUNC(L521*(1+R521),2)+TRUNC(M521*(1+R521),2)+TRUNC(N521*(1+R521),2)+TRUNC(O521*(1+R521),2)+TRUNC(P521*(1+R521),2)))))/H521*(1+R521)),TRUE),IF(AND(J521*(1+R521)&lt;&gt;0,(TRUNC(J521*(1+R521),2)+(TRUNC(AK521,2)-(TRUNC(H521*(1+R521),2)+TRUNC(J521*(1+R521),2)+TRUNC(K521*(1+R521),2)+TRUNC(L521*(1+R521),2)+TRUNC(M521*(1+R521),2)+TRUNC(N521*(1+R521),2)+TRUNC(O521*(1+R521),2)+TRUNC(P521*(1+R521),2))))&gt;=0),ABS((L521*(1+R521)-(TRUNC(L521*(1+R521),2)+(TRUNC(AK521,2)-(TRUNC(H521*(1+R521),2)+TRUNC(J521*(1+R521),2)+TRUNC(K521*(1+R521),2)+TRUNC(L521*(1+R521),2)+TRUNC(M521*(1+R521),2)+TRUNC(N521*(1+R521),2)+TRUNC(O521*(1+R521),2)+TRUNC(P521*(1+R521),2)))))/L521*(1+R521))&lt;ABS((J521*(1+R521)-(TRUNC(J521*(1+R521),2)+(TRUNC(AK521,2)-(TRUNC(H521*(1+R521),2)+TRUNC(J521*(1+R521),2)+TRUNC(K521*(1+R521),2)+TRUNC(L521*(1+R521),2)+TRUNC(M521*(1+R521),2)+TRUNC(N521*(1+R521),2)+TRUNC(O521*(1+R521),2)+TRUNC(P521*(1+R521),2)))))/J521*(1+R521)),TRUE),IF(AND(K521*(1+R521)&lt;&gt;0,(TRUNC(K521*(1+R521),2)+(TRUNC(AK521,2)-(TRUNC(H521*(1+R521),2)+TRUNC(J521*(1+R521),2)+TRUNC(K521*(1+R521),2)+TRUNC(L521*(1+R521),2)+TRUNC(M521*(1+R521),2)+TRUNC(N521*(1+R521),2)+TRUNC(O521*(1+R521),2)+TRUNC(P521*(1+R521),2))))&gt;=0),ABS((L521*(1+R521)-(TRUNC(L521*(1+R521),2)+(TRUNC(AK521,2)-(TRUNC(H521*(1+R521),2)+TRUNC(J521*(1+R521),2)+TRUNC(K521*(1+R521),2)+TRUNC(L521*(1+R521),2)+TRUNC(M521*(1+R521),2)+TRUNC(N521*(1+R521),2)+TRUNC(O521*(1+R521),2)+TRUNC(P521*(1+R521),2)))))/L521*(1+R521))&lt;ABS((K521*(1+R521)-(TRUNC(K521*(1+R521),2)+(TRUNC(AK521,2)-(TRUNC(H521*(1+R521),2)+TRUNC(J521*(1+R521),2)+TRUNC(K521*(1+R521),2)+TRUNC(L521*(1+R521),2)+TRUNC(M521*(1+R521),2)+TRUNC(N521*(1+R521),2)+TRUNC(O521*(1+R521),2)+TRUNC(P521*(1+R521),2)))))/K521*(1+R521)),TRUE),IF(AND(L521*(1+R521)&lt;&gt;0,(TRUNC(L521*(1+R521),2)+(TRUNC(AK521,2)-(TRUNC(H521*(1+R521),2)+TRUNC(J521*(1+R521),2)+TRUNC(K521*(1+R521),2)+TRUNC(L521*(1+R521),2)+TRUNC(M521*(1+R521),2)+TRUNC(N521*(1+R521),2)+TRUNC(O521*(1+R521),2)+TRUNC(P521*(1+R521),2))))&gt;=0),ABS((L521*(1+R521)-(TRUNC(L521*(1+R521),2)+(TRUNC(AK521,2)-(TRUNC(H521*(1+R521),2)+TRUNC(J521*(1+R521),2)+TRUNC(K521*(1+R521),2)+TRUNC(L521*(1+R521),2)+TRUNC(M521*(1+R521),2)+TRUNC(N521*(1+R521),2)+TRUNC(O521*(1+R521),2)+TRUNC(P521*(1+R521),2)))))/L521*(1+R521))&lt;=ABS((L521*(1+R521)-(TRUNC(L521*(1+R521),2)+(TRUNC(AK521,2)-(TRUNC(H521*(1+R521),2)+TRUNC(J521*(1+R521),2)+TRUNC(K521*(1+R521),2)+TRUNC(L521*(1+R521),2)+TRUNC(M521*(1+R521),2)+TRUNC(N521*(1+R521),2)+TRUNC(O521*(1+R521),2)+TRUNC(P521*(1+R521),2)))))/L521*(1+R521)),TRUE),IF(AND(M521*(1+R521)&lt;&gt;0,(TRUNC(M521*(1+R521),2)+(TRUNC(AK521,2)-(TRUNC(H521*(1+R521),2)+TRUNC(J521*(1+R521),2)+TRUNC(K521*(1+R521),2)+TRUNC(L521*(1+R521),2)+TRUNC(M521*(1+R521),2)+TRUNC(N521*(1+R521),2)+TRUNC(O521*(1+R521),2)+TRUNC(P521*(1+R521),2))))&gt;=0),ABS((L521*(1+R521)-(TRUNC(L521*(1+R521),2)+(TRUNC(AK521,2)-(TRUNC(H521*(1+R521),2)+TRUNC(J521*(1+R521),2)+TRUNC(K521*(1+R521),2)+TRUNC(L521*(1+R521),2)+TRUNC(M521*(1+R521),2)+TRUNC(N521*(1+R521),2)+TRUNC(O521*(1+R521),2)+TRUNC(P521*(1+R521),2)))))/L521*(1+R521))&lt;=ABS((M521*(1+R521)-(TRUNC(M521*(1+R521),2)+(TRUNC(AK521,2)-(TRUNC(H521*(1+R521),2)+TRUNC(J521*(1+R521),2)+TRUNC(K521*(1+R521),2)+TRUNC(L521*(1+R521),2)+TRUNC(M521*(1+R521),2)+TRUNC(N521*(1+R521),2)+TRUNC(O521*(1+R521),2)+TRUNC(P521*(1+R521),2)))))/M521*(1+R521)),TRUE),IF(AND(N521*(1+R521)&lt;&gt;0,(TRUNC(N521*(1+R521),2)+(TRUNC(AK521,2)-(TRUNC(H521*(1+R521),2)+TRUNC(J521*(1+R521),2)+TRUNC(K521*(1+R521),2)+TRUNC(L521*(1+R521),2)+TRUNC(M521*(1+R521),2)+TRUNC(N521*(1+R521),2)+TRUNC(O521*(1+R521),2)+TRUNC(P521*(1+R521),2))))&gt;=0),ABS((L521*(1+R521)-(TRUNC(L521*(1+R521),2)+(TRUNC(AK521,2)-(TRUNC(H521*(1+R521),2)+TRUNC(J521*(1+R521),2)+TRUNC(K521*(1+R521),2)+TRUNC(L521*(1+R521),2)+TRUNC(M521*(1+R521),2)+TRUNC(N521*(1+R521),2)+TRUNC(O521*(1+R521),2)+TRUNC(P521*(1+R521),2)))))/L521*(1+R521))&lt;=ABS((N521*(1+R521)-(TRUNC(N521*(1+R521),2)+(TRUNC(AK521,2)-(TRUNC(H521*(1+R521),2)+TRUNC(J521*(1+R521),2)+TRUNC(K521*(1+R521),2)+TRUNC(L521*(1+R521),2)+TRUNC(M521*(1+R521),2)+TRUNC(N521*(1+R521),2)+TRUNC(O521*(1+R521),2)+TRUNC(P521*(1+R521),2)))))/N521*(1+R521)),TRUE),IF(AND(O521*(1+R521)&lt;&gt;0,(TRUNC(O521*(1+R521),2)+(TRUNC(AK521,2)-(TRUNC(H521*(1+R521),2)+TRUNC(J521*(1+R521),2)+TRUNC(K521*(1+R521),2)+TRUNC(L521*(1+R521),2)+TRUNC(M521*(1+R521),2)+TRUNC(N521*(1+R521),2)+TRUNC(O521*(1+R521),2)+TRUNC(P521*(1+R521),2))))&gt;=0),ABS((L521*(1+R521)-(TRUNC(L521*(1+R521),2)+(TRUNC(AK521,2)-(TRUNC(H521*(1+R521),2)+TRUNC(J521*(1+R521),2)+TRUNC(K521*(1+R521),2)+TRUNC(L521*(1+R521),2)+TRUNC(M521*(1+R521),2)+TRUNC(N521*(1+R521),2)+TRUNC(O521*(1+R521),2)+TRUNC(P521*(1+R521),2)))))/L521*(1+R521))&lt;=ABS((O521*(1+R521)-(TRUNC(O521*(1+R521),2)+(TRUNC(AK521,2)-(TRUNC(H521*(1+R521),2)+TRUNC(J521*(1+R521),2)+TRUNC(K521*(1+R521),2)+TRUNC(L521*(1+R521),2)+TRUNC(M521*(1+R521),2)+TRUNC(N521*(1+R521),2)+TRUNC(O521*(1+R521),2)+TRUNC(P521*(1+R521),2)))))/O521*(1+R521)),TRUE),IF(AND(P521*(1+R521)&lt;&gt;0,(TRUNC(P521*(1+R521),2)+(TRUNC(AK521,2)-(TRUNC(H521*(1+R521),2)+TRUNC(J521*(1+R521),2)+TRUNC(K521*(1+R521),2)+TRUNC(L521*(1+R521),2)+TRUNC(M521*(1+R521),2)+TRUNC(N521*(1+R521),2)+TRUNC(O521*(1+R521),2)+TRUNC(P521*(1+R521),2))))&gt;=0),ABS((L521*(1+R521)-(TRUNC(L521*(1+R521),2)+(TRUNC(AK521,2)-(TRUNC(H521*(1+R521),2)+TRUNC(J521*(1+R521),2)+TRUNC(K521*(1+R521),2)+TRUNC(L521*(1+R521),2)+TRUNC(M521*(1+R521),2)+TRUNC(N521*(1+R521),2)+TRUNC(O521*(1+R521),2)+TRUNC(P521*(1+R521),2)))))/L521*(1+R521))&lt;=ABS((P521*(1+R521)-(TRUNC(P521*(1+R521),2)+(TRUNC(AK521,2)-(TRUNC(H521*(1+R521),2)+TRUNC(J521*(1+R521),2)+TRUNC(K521*(1+R521),2)+TRUNC(L521*(1+R521),2)+TRUNC(M521*(1+R521),2)+TRUNC(N521*(1+R521),2)+TRUNC(O521*(1+R521),2)+TRUNC(P521*(1+R521),2)))))/P521*(1+R521)),TRUE)),TRUNC(L521*(1+R521),2)+(TRUNC(AK521,2)-(TRUNC(H521*(1+R521),2)+TRUNC(J521*(1+R521),2)+TRUNC(K521*(1+R521),2)+TRUNC(L521*(1+R521),2)+TRUNC(M521*(1+R521),2)+TRUNC(N521*(1+R521),2)+TRUNC(O521*(1+R521),2)+TRUNC(P521*(1+R521),2))),TRUNC(L521*(1+R521),2)))))</f>
        <v>0</v>
      </c>
      <c r="AB521" s="363">
        <f>IF(AA521*G521=0,0,IF((TRUNC(AL521,2)-(TRUNC(S521*G521,2)+TRUNC(W521*G521,2)+TRUNC(Y521*G521,2)+TRUNC(AA521*G521,2)+TRUNC(AC521*G521,2)+TRUNC(AE521*G521,2)+TRUNC(AG521*G521,2)+TRUNC(AI521*G521,2)))=0,TRUNC(AA521*G521,2),IF((TRUNC(TRUNC(AA521*G521,2),2)+(TRUNC(AL521,2)-(TRUNC(S521*G521,2)+TRUNC(W521*G521,2)+TRUNC(Y521*G521,2)+TRUNC(AA521*G521,2)+TRUNC(AC521*G521,2)+TRUNC(AE521*G521,2)+TRUNC(AG521*G521,2)+TRUNC(AI521*G521,2))))&lt;=0,TRUNC(AA521*G521,2),IF(AND(IF(AND(S521*G521&lt;&gt;0,(TRUNC(S521*G521,2)+(TRUNC(AL521,2)-(TRUNC(S521*G521,2)+TRUNC(W521*G521,2)+TRUNC(Y521*G521,2)+TRUNC(AA521*G521,2)+TRUNC(AC521*G521,2)+TRUNC(AE521*G521,2)+TRUNC(AG521*G521,2)+TRUNC(AI521*G521,2))))&gt;=0),ABS((AA521*G521-(TRUNC(AA521*G521,2)+(TRUNC(AL521,2)-(TRUNC(S521*G521,2)+TRUNC(W521*G521,2)+TRUNC(Y521*G521,2)+TRUNC(AA521*G521,2)+TRUNC(AC521*G521,2)+TRUNC(AE521*G521,2)+TRUNC(AG521*G521,2)+TRUNC(AI521*G521,2)))))/AA521*G521)&lt;ABS((S521*G521-(TRUNC(S521*G521,2)+(TRUNC(AL521,2)-(TRUNC(S521*G521,2)+TRUNC(W521*G521,2)+TRUNC(Y521*G521,2)+TRUNC(AA521*G521,2)+TRUNC(AC521*G521,2)+TRUNC(AE521*G521,2)+TRUNC(AG521*G521,2)+TRUNC(AI521*G521,2)))))/S521*G521),TRUE),IF(AND(W521*G521&lt;&gt;0,(TRUNC(W521*G521,2)+(TRUNC(AL521,2)-(TRUNC(S521*G521,2)+TRUNC(W521*G521,2)+TRUNC(Y521*G521,2)+TRUNC(AA521*G521,2)+TRUNC(AC521*G521,2)+TRUNC(AE521*G521,2)+TRUNC(AG521*G521,2)+TRUNC(AI521*G521,2))))&gt;=0),ABS((AA521*G521-(TRUNC(AA521*G521,2)+(TRUNC(AL521,2)-(TRUNC(S521*G521,2)+TRUNC(W521*G521,2)+TRUNC(Y521*G521,2)+TRUNC(AA521*G521,2)+TRUNC(AC521*G521,2)+TRUNC(AE521*G521,2)+TRUNC(AG521*G521,2)+TRUNC(AI521*G521,2)))))/AA521*G521)&lt;ABS((W521*G521-(TRUNC(W521*G521,2)+(TRUNC(AL521,2)-(TRUNC(S521*G521,2)+TRUNC(W521*G521,2)+TRUNC(Y521*G521,2)+TRUNC(AA521*G521,2)+TRUNC(AC521*G521,2)+TRUNC(AE521*G521,2)+TRUNC(AG521*G521,2)+TRUNC(AI521*G521,2)))))/W521*G521),TRUE),IF(AND(Y521*G521&lt;&gt;0,(TRUNC(Y521*G521,2)+(TRUNC(AL521,2)-(TRUNC(S521*G521,2)+TRUNC(W521*G521,2)+TRUNC(Y521*G521,2)+TRUNC(AA521*G521,2)+TRUNC(AC521*G521,2)+TRUNC(AE521*G521,2)+TRUNC(AG521*G521,2)+TRUNC(AI521*G521,2))))&gt;=0),ABS((AA521*G521-(TRUNC(AA521*G521,2)+(TRUNC(AL521,2)-(TRUNC(S521*G521,2)+TRUNC(W521*G521,2)+TRUNC(Y521*G521,2)+TRUNC(AA521*G521,2)+TRUNC(AC521*G521,2)+TRUNC(AE521*G521,2)+TRUNC(AG521*G521,2)+TRUNC(AI521*G521,2)))))/AA521*G521)&lt;ABS((Y521*G521-(TRUNC(Y521*G521,2)+(TRUNC(AL521,2)-(TRUNC(S521*G521,2)+TRUNC(W521*G521,2)+TRUNC(Y521*G521,2)+TRUNC(AA521*G521,2)+TRUNC(AC521*G521,2)+TRUNC(AE521*G521,2)+TRUNC(AG521*G521,2)+TRUNC(AI521*G521,2)))))/Y521*G521),TRUE),IF(AND(AA521*G521&lt;&gt;0,(TRUNC(AA521*G521,2)+(TRUNC(AL521,2)-(TRUNC(S521*G521,2)+TRUNC(W521*G521,2)+TRUNC(Y521*G521,2)+TRUNC(AA521*G521,2)+TRUNC(AC521*G521,2)+TRUNC(AE521*G521,2)+TRUNC(AG521*G521,2)+TRUNC(AI521*G521,2))))&gt;=0),ABS((AA521*G521-(TRUNC(AA521*G521,2)+(TRUNC(AL521,2)-(TRUNC(S521*G521,2)+TRUNC(W521*G521,2)+TRUNC(Y521*G521,2)+TRUNC(AA521*G521,2)+TRUNC(AC521*G521,2)+TRUNC(AE521*G521,2)+TRUNC(AG521*G521,2)+TRUNC(AI521*G521,2)))))/AA521*G521)&lt;=ABS((AA521*G521-(TRUNC(AA521*G521,2)+(TRUNC(AL521,2)-(TRUNC(S521*G521,2)+TRUNC(W521*G521,2)+TRUNC(Y521*G521,2)+TRUNC(AA521*G521,2)+TRUNC(AC521*G521,2)+TRUNC(AE521*G521,2)+TRUNC(AG521*G521,2)+TRUNC(AI521*G521,2)))))/AA521*G521),TRUE),IF(AND(AC521*G521&lt;&gt;0,(TRUNC(AC521*G521,2)+(TRUNC(AL521,2)-(TRUNC(S521*G521,2)+TRUNC(W521*G521,2)+TRUNC(Y521*G521,2)+TRUNC(AA521*G521,2)+TRUNC(AC521*G521,2)+TRUNC(AE521*G521,2)+TRUNC(AG521*G521,2)+TRUNC(AI521*G521,2))))&gt;=0),ABS((AA521*G521-(TRUNC(AA521*G521,2)+(TRUNC(AL521,2)-(TRUNC(S521*G521,2)+TRUNC(W521*G521,2)+TRUNC(Y521*G521,2)+TRUNC(AA521*G521,2)+TRUNC(AC521*G521,2)+TRUNC(AE521*G521,2)+TRUNC(AG521*G521,2)+TRUNC(AI521*G521,2)))))/AA521*G521)&lt;=ABS((AC521*G521-(TRUNC(AC521*G521,2)+(TRUNC(AL521,2)-(TRUNC(S521*G521,2)+TRUNC(W521*G521,2)+TRUNC(Y521*G521,2)+TRUNC(AA521*G521,2)+TRUNC(AC521*G521,2)+TRUNC(AE521*G521,2)+TRUNC(AG521*G521,2)+TRUNC(AI521*G521,2)))))/AC521*G521),TRUE),IF(AND(AE521*G521&lt;&gt;0,(TRUNC(AE521*G521,2)+(TRUNC(AL521,2)-(TRUNC(S521*G521,2)+TRUNC(W521*G521,2)+TRUNC(Y521*G521,2)+TRUNC(AA521*G521,2)+TRUNC(AC521*G521,2)+TRUNC(AE521*G521,2)+TRUNC(AG521*G521,2)+TRUNC(AI521*G521,2))))&gt;=0),ABS((AA521*G521-(TRUNC(AA521*G521,2)+(TRUNC(AL521,2)-(TRUNC(S521*G521,2)+TRUNC(W521*G521,2)+TRUNC(Y521*G521,2)+TRUNC(AA521*G521,2)+TRUNC(AC521*G521,2)+TRUNC(AE521*G521,2)+TRUNC(AG521*G521,2)+TRUNC(AI521*G521,2)))))/AA521*G521)&lt;=ABS((AE521*G521-(TRUNC(AE521*G521,2)+(TRUNC(AL521,2)-(TRUNC(S521*G521,2)+TRUNC(W521*G521,2)+TRUNC(Y521*G521,2)+TRUNC(AA521*G521,2)+TRUNC(AC521*G521,2)+TRUNC(AE521*G521,2)+TRUNC(AG521*G521,2)+TRUNC(AI521*G521,2)))))/AE521*G521),TRUE),IF(AND(AG521*G521&lt;&gt;0,(TRUNC(AG521*G521,2)+(TRUNC(AL521,2)-(TRUNC(S521*G521,2)+TRUNC(W521*G521,2)+TRUNC(Y521*G521,2)+TRUNC(AA521*G521,2)+TRUNC(AC521*G521,2)+TRUNC(AE521*G521,2)+TRUNC(AG521*G521,2)+TRUNC(AI521*G521,2))))&gt;=0),ABS((AA521*G521-(TRUNC(AA521*G521,2)+(TRUNC(AL521,2)-(TRUNC(S521*G521,2)+TRUNC(W521*G521,2)+TRUNC(Y521*G521,2)+TRUNC(AA521*G521,2)+TRUNC(AC521*G521,2)+TRUNC(AE521*G521,2)+TRUNC(AG521*G521,2)+TRUNC(AI521*G521,2)))))/AA521*G521)&lt;=ABS((AG521*G521-(TRUNC(AG521*G521,2)+(TRUNC(AL521,2)-(TRUNC(S521*G521,2)+TRUNC(W521*G521,2)+TRUNC(Y521*G521,2)+TRUNC(AA521*G521,2)+TRUNC(AC521*G521,2)+TRUNC(AE521*G521,2)+TRUNC(AG521*G521,2)+TRUNC(AI521*G521,2)))))/AG521*G521),TRUE),IF(AND(AI521*G521&lt;&gt;0,(TRUNC(AI521*G521,2)+(TRUNC(AL521,2)-(TRUNC(S521*G521,2)+TRUNC(W521*G521,2)+TRUNC(Y521*G521,2)+TRUNC(AA521*G521,2)+TRUNC(AC521*G521,2)+TRUNC(AE521*G521,2)+TRUNC(AG521*G521,2)+TRUNC(AI521*G521,2))))&gt;=0),ABS((AA521*G521-(TRUNC(AA521*G521,2)+(TRUNC(AL521,2)-(TRUNC(S521*G521,2)+TRUNC(W521*G521,2)+TRUNC(Y521*G521,2)+TRUNC(AA521*G521,2)+TRUNC(AC521*G521,2)+TRUNC(AE521*G521,2)+TRUNC(AG521*G521,2)+TRUNC(AI521*G521,2)))))/AA521*G521)&lt;=ABS((AI521*G521-(TRUNC(AI521*G521,2)+(TRUNC(AL521,2)-(TRUNC(S521*G521,2)+TRUNC(W521*G521,2)+TRUNC(Y521*G521,2)+TRUNC(AA521*G521,2)+TRUNC(AC521*G521,2)+TRUNC(AE521*G521,2)+TRUNC(AG521*G521,2)+TRUNC(AI521*G521,2)))))/AI521*G521),TRUE)),TRUNC(AA521*G521,2)+(TRUNC(AL521,2)-(TRUNC(S521*G521,2)+TRUNC(W521*G521,2)+TRUNC(Y521*G521,2)+TRUNC(AA521*G521,2)+TRUNC(AC521*G521,2)+TRUNC(AE521*G521,2)+TRUNC(AG521*G521,2)+TRUNC(AI521*G521,2))),TRUNC(AA521*G521,2)))))</f>
        <v>0</v>
      </c>
      <c r="AC521" s="363">
        <f>IF(M521*(1+R521)=0,0,IF((TRUNC(AK521,2)-(TRUNC(H521*(1+R521),2)+TRUNC(J521*(1+R521),2)+TRUNC(K521*(1+R521),2)+TRUNC(L521*(1+R521),2)+TRUNC(M521*(1+R521),2)+TRUNC(N521*(1+R521),2)+TRUNC(O521*(1+R521),2)+TRUNC(P521*(1+R521),2)))=0,TRUNC(M521*(1+R521),2),IF((TRUNC(TRUNC(M521*(1+R521),2),2)+(TRUNC(AK521,2)-(TRUNC(H521*(1+R521),2)+TRUNC(J521*(1+R521),2)+TRUNC(K521*(1+R521),2)+TRUNC(L521*(1+R521),2)+TRUNC(M521*(1+R521),2)+TRUNC(N521*(1+R521),2)+TRUNC(O521*(1+R521),2)+TRUNC(P521*(1+R521),2))))&lt;=0,TRUNC(M521*(1+R521),2),IF(AND(IF(AND(H521*(1+R521)&lt;&gt;0,(TRUNC(H521*(1+R521),2)+(TRUNC(AK521,2)-(TRUNC(H521*(1+R521),2)+TRUNC(J521*(1+R521),2)+TRUNC(K521*(1+R521),2)+TRUNC(L521*(1+R521),2)+TRUNC(M521*(1+R521),2)+TRUNC(N521*(1+R521),2)+TRUNC(O521*(1+R521),2)+TRUNC(P521*(1+R521),2))))&gt;=0),ABS((M521*(1+R521)-(TRUNC(M521*(1+R521),2)+(TRUNC(AK521,2)-(TRUNC(H521*(1+R521),2)+TRUNC(J521*(1+R521),2)+TRUNC(K521*(1+R521),2)+TRUNC(L521*(1+R521),2)+TRUNC(M521*(1+R521),2)+TRUNC(N521*(1+R521),2)+TRUNC(O521*(1+R521),2)+TRUNC(P521*(1+R521),2)))))/M521*(1+R521))&lt;ABS((H521*(1+R521)-(TRUNC(H521*(1+R521),2)+(TRUNC(AK521,2)-(TRUNC(H521*(1+R521),2)+TRUNC(J521*(1+R521),2)+TRUNC(K521*(1+R521),2)+TRUNC(L521*(1+R521),2)+TRUNC(M521*(1+R521),2)+TRUNC(N521*(1+R521),2)+TRUNC(O521*(1+R521),2)+TRUNC(P521*(1+R521),2)))))/H521*(1+R521)),TRUE),IF(AND(J521*(1+R521)&lt;&gt;0,(TRUNC(J521*(1+R521),2)+(TRUNC(AK521,2)-(TRUNC(H521*(1+R521),2)+TRUNC(J521*(1+R521),2)+TRUNC(K521*(1+R521),2)+TRUNC(L521*(1+R521),2)+TRUNC(M521*(1+R521),2)+TRUNC(N521*(1+R521),2)+TRUNC(O521*(1+R521),2)+TRUNC(P521*(1+R521),2))))&gt;=0),ABS((M521*(1+R521)-(TRUNC(M521*(1+R521),2)+(TRUNC(AK521,2)-(TRUNC(H521*(1+R521),2)+TRUNC(J521*(1+R521),2)+TRUNC(K521*(1+R521),2)+TRUNC(L521*(1+R521),2)+TRUNC(M521*(1+R521),2)+TRUNC(N521*(1+R521),2)+TRUNC(O521*(1+R521),2)+TRUNC(P521*(1+R521),2)))))/M521*(1+R521))&lt;ABS((J521*(1+R521)-(TRUNC(J521*(1+R521),2)+(TRUNC(AK521,2)-(TRUNC(H521*(1+R521),2)+TRUNC(J521*(1+R521),2)+TRUNC(K521*(1+R521),2)+TRUNC(L521*(1+R521),2)+TRUNC(M521*(1+R521),2)+TRUNC(N521*(1+R521),2)+TRUNC(O521*(1+R521),2)+TRUNC(P521*(1+R521),2)))))/J521*(1+R521)),TRUE),IF(AND(K521*(1+R521)&lt;&gt;0,(TRUNC(K521*(1+R521),2)+(TRUNC(AK521,2)-(TRUNC(H521*(1+R521),2)+TRUNC(J521*(1+R521),2)+TRUNC(K521*(1+R521),2)+TRUNC(L521*(1+R521),2)+TRUNC(M521*(1+R521),2)+TRUNC(N521*(1+R521),2)+TRUNC(O521*(1+R521),2)+TRUNC(P521*(1+R521),2))))&gt;=0),ABS((M521*(1+R521)-(TRUNC(M521*(1+R521),2)+(TRUNC(AK521,2)-(TRUNC(H521*(1+R521),2)+TRUNC(J521*(1+R521),2)+TRUNC(K521*(1+R521),2)+TRUNC(L521*(1+R521),2)+TRUNC(M521*(1+R521),2)+TRUNC(N521*(1+R521),2)+TRUNC(O521*(1+R521),2)+TRUNC(P521*(1+R521),2)))))/M521*(1+R521))&lt;ABS((K521*(1+R521)-(TRUNC(K521*(1+R521),2)+(TRUNC(AK521,2)-(TRUNC(H521*(1+R521),2)+TRUNC(J521*(1+R521),2)+TRUNC(K521*(1+R521),2)+TRUNC(L521*(1+R521),2)+TRUNC(M521*(1+R521),2)+TRUNC(N521*(1+R521),2)+TRUNC(O521*(1+R521),2)+TRUNC(P521*(1+R521),2)))))/K521*(1+R521)),TRUE),IF(AND(L521*(1+R521)&lt;&gt;0,(TRUNC(L521*(1+R521),2)+(TRUNC(AK521,2)-(TRUNC(H521*(1+R521),2)+TRUNC(J521*(1+R521),2)+TRUNC(K521*(1+R521),2)+TRUNC(L521*(1+R521),2)+TRUNC(M521*(1+R521),2)+TRUNC(N521*(1+R521),2)+TRUNC(O521*(1+R521),2)+TRUNC(P521*(1+R521),2))))&gt;=0),ABS((M521*(1+R521)-(TRUNC(M521*(1+R521),2)+(TRUNC(AK521,2)-(TRUNC(H521*(1+R521),2)+TRUNC(J521*(1+R521),2)+TRUNC(K521*(1+R521),2)+TRUNC(L521*(1+R521),2)+TRUNC(M521*(1+R521),2)+TRUNC(N521*(1+R521),2)+TRUNC(O521*(1+R521),2)+TRUNC(P521*(1+R521),2)))))/M521*(1+R521))&lt;ABS((L521*(1+R521)-(TRUNC(L521*(1+R521),2)+(TRUNC(AK521,2)-(TRUNC(H521*(1+R521),2)+TRUNC(J521*(1+R521),2)+TRUNC(K521*(1+R521),2)+TRUNC(L521*(1+R521),2)+TRUNC(M521*(1+R521),2)+TRUNC(N521*(1+R521),2)+TRUNC(O521*(1+R521),2)+TRUNC(P521*(1+R521),2)))))/L521*(1+R521)),TRUE),IF(AND(M521*(1+R521)&lt;&gt;0,(TRUNC(M521*(1+R521),2)+(TRUNC(AK521,2)-(TRUNC(H521*(1+R521),2)+TRUNC(J521*(1+R521),2)+TRUNC(K521*(1+R521),2)+TRUNC(L521*(1+R521),2)+TRUNC(M521*(1+R521),2)+TRUNC(N521*(1+R521),2)+TRUNC(O521*(1+R521),2)+TRUNC(P521*(1+R521),2))))&gt;=0),ABS((M521*(1+R521)-(TRUNC(M521*(1+R521),2)+(TRUNC(AK521,2)-(TRUNC(H521*(1+R521),2)+TRUNC(J521*(1+R521),2)+TRUNC(K521*(1+R521),2)+TRUNC(L521*(1+R521),2)+TRUNC(M521*(1+R521),2)+TRUNC(N521*(1+R521),2)+TRUNC(O521*(1+R521),2)+TRUNC(P521*(1+R521),2)))))/M521*(1+R521))&lt;=ABS((M521*(1+R521)-(TRUNC(M521*(1+R521),2)+(TRUNC(AK521,2)-(TRUNC(H521*(1+R521),2)+TRUNC(J521*(1+R521),2)+TRUNC(K521*(1+R521),2)+TRUNC(L521*(1+R521),2)+TRUNC(M521*(1+R521),2)+TRUNC(N521*(1+R521),2)+TRUNC(O521*(1+R521),2)+TRUNC(P521*(1+R521),2)))))/M521*(1+R521)),TRUE),IF(AND(N521*(1+R521)&lt;&gt;0,(TRUNC(N521*(1+R521),2)+(TRUNC(AK521,2)-(TRUNC(H521*(1+R521),2)+TRUNC(J521*(1+R521),2)+TRUNC(K521*(1+R521),2)+TRUNC(L521*(1+R521),2)+TRUNC(M521*(1+R521),2)+TRUNC(N521*(1+R521),2)+TRUNC(O521*(1+R521),2)+TRUNC(P521*(1+R521),2))))&gt;=0),ABS((M521*(1+R521)-(TRUNC(M521*(1+R521),2)+(TRUNC(AK521,2)-(TRUNC(H521*(1+R521),2)+TRUNC(J521*(1+R521),2)+TRUNC(K521*(1+R521),2)+TRUNC(L521*(1+R521),2)+TRUNC(M521*(1+R521),2)+TRUNC(N521*(1+R521),2)+TRUNC(O521*(1+R521),2)+TRUNC(P521*(1+R521),2)))))/M521*(1+R521))&lt;=ABS((N521*(1+R521)-(TRUNC(N521*(1+R521),2)+(TRUNC(AK521,2)-(TRUNC(H521*(1+R521),2)+TRUNC(J521*(1+R521),2)+TRUNC(K521*(1+R521),2)+TRUNC(L521*(1+R521),2)+TRUNC(M521*(1+R521),2)+TRUNC(N521*(1+R521),2)+TRUNC(O521*(1+R521),2)+TRUNC(P521*(1+R521),2)))))/N521*(1+R521)),TRUE),IF(AND(O521*(1+R521)&lt;&gt;0,(TRUNC(O521*(1+R521),2)+(TRUNC(AK521,2)-(TRUNC(H521*(1+R521),2)+TRUNC(J521*(1+R521),2)+TRUNC(K521*(1+R521),2)+TRUNC(L521*(1+R521),2)+TRUNC(M521*(1+R521),2)+TRUNC(N521*(1+R521),2)+TRUNC(O521*(1+R521),2)+TRUNC(P521*(1+R521),2))))&gt;=0),ABS((M521*(1+R521)-(TRUNC(M521*(1+R521),2)+(TRUNC(AK521,2)-(TRUNC(H521*(1+R521),2)+TRUNC(J521*(1+R521),2)+TRUNC(K521*(1+R521),2)+TRUNC(L521*(1+R521),2)+TRUNC(M521*(1+R521),2)+TRUNC(N521*(1+R521),2)+TRUNC(O521*(1+R521),2)+TRUNC(P521*(1+R521),2)))))/M521*(1+R521))&lt;=ABS((O521*(1+R521)-(TRUNC(O521*(1+R521),2)+(TRUNC(AK521,2)-(TRUNC(H521*(1+R521),2)+TRUNC(J521*(1+R521),2)+TRUNC(K521*(1+R521),2)+TRUNC(L521*(1+R521),2)+TRUNC(M521*(1+R521),2)+TRUNC(N521*(1+R521),2)+TRUNC(O521*(1+R521),2)+TRUNC(P521*(1+R521),2)))))/O521*(1+R521)),TRUE),IF(AND(P521*(1+R521)&lt;&gt;0,(TRUNC(P521*(1+R521),2)+(TRUNC(AK521,2)-(TRUNC(H521*(1+R521),2)+TRUNC(J521*(1+R521),2)+TRUNC(K521*(1+R521),2)+TRUNC(L521*(1+R521),2)+TRUNC(M521*(1+R521),2)+TRUNC(N521*(1+R521),2)+TRUNC(O521*(1+R521),2)+TRUNC(P521*(1+R521),2))))&gt;=0),ABS((M521*(1+R521)-(TRUNC(M521*(1+R521),2)+(TRUNC(AK521,2)-(TRUNC(H521*(1+R521),2)+TRUNC(J521*(1+R521),2)+TRUNC(K521*(1+R521),2)+TRUNC(L521*(1+R521),2)+TRUNC(M521*(1+R521),2)+TRUNC(N521*(1+R521),2)+TRUNC(O521*(1+R521),2)+TRUNC(P521*(1+R521),2)))))/M521*(1+R521))&lt;=ABS((P521*(1+R521)-(TRUNC(P521*(1+R521),2)+(TRUNC(AK521,2)-(TRUNC(H521*(1+R521),2)+TRUNC(J521*(1+R521),2)+TRUNC(K521*(1+R521),2)+TRUNC(L521*(1+R521),2)+TRUNC(M521*(1+R521),2)+TRUNC(N521*(1+R521),2)+TRUNC(O521*(1+R521),2)+TRUNC(P521*(1+R521),2)))))/P521*(1+R521)),TRUE)),TRUNC(M521*(1+R521),2)+(TRUNC(AK521,2)-(TRUNC(H521*(1+R521),2)+TRUNC(J521*(1+R521),2)+TRUNC(K521*(1+R521),2)+TRUNC(L521*(1+R521),2)+TRUNC(M521*(1+R521),2)+TRUNC(N521*(1+R521),2)+TRUNC(O521*(1+R521),2)+TRUNC(P521*(1+R521),2))),TRUNC(M521*(1+R521),2)))))</f>
        <v>0</v>
      </c>
      <c r="AD521" s="363">
        <f>IF(AC521*G521=0,0,IF((TRUNC(AL521,2)-(TRUNC(S521*G521,2)+TRUNC(W521*G521,2)+TRUNC(Y521*G521,2)+TRUNC(AA521*G521,2)+TRUNC(AC521*G521,2)+TRUNC(AE521*G521,2)+TRUNC(AG521*G521,2)+TRUNC(AI521*G521,2)))=0,TRUNC(AC521*G521,2),IF((TRUNC(TRUNC(AC521*G521,2),2)+(TRUNC(AL521,2)-(TRUNC(S521*G521,2)+TRUNC(W521*G521,2)+TRUNC(Y521*G521,2)+TRUNC(AA521*G521,2)+TRUNC(AC521*G521,2)+TRUNC(AE521*G521,2)+TRUNC(AG521*G521,2)+TRUNC(AI521*G521,2))))&lt;=0,TRUNC(AC521*G521,2),IF(AND(IF(AND(S521*G521&lt;&gt;0,(TRUNC(S521*G521,2)+(TRUNC(AL521,2)-(TRUNC(S521*G521,2)+TRUNC(W521*G521,2)+TRUNC(Y521*G521,2)+TRUNC(AA521*G521,2)+TRUNC(AC521*G521,2)+TRUNC(AE521*G521,2)+TRUNC(AG521*G521,2)+TRUNC(AI521*G521,2))))&gt;=0),ABS((AC521*G521-(TRUNC(AC521*G521,2)+(TRUNC(AL521,2)-(TRUNC(S521*G521,2)+TRUNC(W521*G521,2)+TRUNC(Y521*G521,2)+TRUNC(AA521*G521,2)+TRUNC(AC521*G521,2)+TRUNC(AE521*G521,2)+TRUNC(AG521*G521,2)+TRUNC(AI521*G521,2)))))/AC521*G521)&lt;ABS((S521*G521-(TRUNC(S521*G521,2)+(TRUNC(AL521,2)-(TRUNC(S521*G521,2)+TRUNC(W521*G521,2)+TRUNC(Y521*G521,2)+TRUNC(AA521*G521,2)+TRUNC(AC521*G521,2)+TRUNC(AE521*G521,2)+TRUNC(AG521*G521,2)+TRUNC(AI521*G521,2)))))/S521*G521),TRUE),IF(AND(W521*G521&lt;&gt;0,(TRUNC(W521*G521,2)+(TRUNC(AL521,2)-(TRUNC(S521*G521,2)+TRUNC(W521*G521,2)+TRUNC(Y521*G521,2)+TRUNC(AA521*G521,2)+TRUNC(AC521*G521,2)+TRUNC(AE521*G521,2)+TRUNC(AG521*G521,2)+TRUNC(AI521*G521,2))))&gt;=0),ABS((AC521*G521-(TRUNC(AC521*G521,2)+(TRUNC(AL521,2)-(TRUNC(S521*G521,2)+TRUNC(W521*G521,2)+TRUNC(Y521*G521,2)+TRUNC(AA521*G521,2)+TRUNC(AC521*G521,2)+TRUNC(AE521*G521,2)+TRUNC(AG521*G521,2)+TRUNC(AI521*G521,2)))))/AC521*G521)&lt;ABS((W521*G521-(TRUNC(W521*G521,2)+(TRUNC(AL521,2)-(TRUNC(S521*G521,2)+TRUNC(W521*G521,2)+TRUNC(Y521*G521,2)+TRUNC(AA521*G521,2)+TRUNC(AC521*G521,2)+TRUNC(AE521*G521,2)+TRUNC(AG521*G521,2)+TRUNC(AI521*G521,2)))))/W521*G521),TRUE),IF(AND(Y521*G521&lt;&gt;0,(TRUNC(Y521*G521,2)+(TRUNC(AL521,2)-(TRUNC(S521*G521,2)+TRUNC(W521*G521,2)+TRUNC(Y521*G521,2)+TRUNC(AA521*G521,2)+TRUNC(AC521*G521,2)+TRUNC(AE521*G521,2)+TRUNC(AG521*G521,2)+TRUNC(AI521*G521,2))))&gt;=0),ABS((AC521*G521-(TRUNC(AC521*G521,2)+(TRUNC(AL521,2)-(TRUNC(S521*G521,2)+TRUNC(W521*G521,2)+TRUNC(Y521*G521,2)+TRUNC(AA521*G521,2)+TRUNC(AC521*G521,2)+TRUNC(AE521*G521,2)+TRUNC(AG521*G521,2)+TRUNC(AI521*G521,2)))))/AC521*G521)&lt;ABS((Y521*G521-(TRUNC(Y521*G521,2)+(TRUNC(AL521,2)-(TRUNC(S521*G521,2)+TRUNC(W521*G521,2)+TRUNC(Y521*G521,2)+TRUNC(AA521*G521,2)+TRUNC(AC521*G521,2)+TRUNC(AE521*G521,2)+TRUNC(AG521*G521,2)+TRUNC(AI521*G521,2)))))/Y521*G521),TRUE),IF(AND(AA521*G521&lt;&gt;0,(TRUNC(AA521*G521,2)+(TRUNC(AL521,2)-(TRUNC(S521*G521,2)+TRUNC(W521*G521,2)+TRUNC(Y521*G521,2)+TRUNC(AA521*G521,2)+TRUNC(AC521*G521,2)+TRUNC(AE521*G521,2)+TRUNC(AG521*G521,2)+TRUNC(AI521*G521,2))))&gt;=0),ABS((AC521*G521-(TRUNC(AC521*G521,2)+(TRUNC(AL521,2)-(TRUNC(S521*G521,2)+TRUNC(W521*G521,2)+TRUNC(Y521*G521,2)+TRUNC(AA521*G521,2)+TRUNC(AC521*G521,2)+TRUNC(AE521*G521,2)+TRUNC(AG521*G521,2)+TRUNC(AI521*G521,2)))))/AC521*G521)&lt;ABS((AA521*G521-(TRUNC(AA521*G521,2)+(TRUNC(AL521,2)-(TRUNC(S521*G521,2)+TRUNC(W521*G521,2)+TRUNC(Y521*G521,2)+TRUNC(AA521*G521,2)+TRUNC(AC521*G521,2)+TRUNC(AE521*G521,2)+TRUNC(AG521*G521,2)+TRUNC(AI521*G521,2)))))/AA521*G521),TRUE),IF(AND(AC521*G521&lt;&gt;0,(TRUNC(AC521*G521,2)+(TRUNC(AL521,2)-(TRUNC(S521*G521,2)+TRUNC(W521*G521,2)+TRUNC(Y521*G521,2)+TRUNC(AA521*G521,2)+TRUNC(AC521*G521,2)+TRUNC(AE521*G521,2)+TRUNC(AG521*G521,2)+TRUNC(AI521*G521,2))))&gt;=0),ABS((AC521*G521-(TRUNC(AC521*G521,2)+(TRUNC(AL521,2)-(TRUNC(S521*G521,2)+TRUNC(W521*G521,2)+TRUNC(Y521*G521,2)+TRUNC(AA521*G521,2)+TRUNC(AC521*G521,2)+TRUNC(AE521*G521,2)+TRUNC(AG521*G521,2)+TRUNC(AI521*G521,2)))))/AC521*G521)&lt;=ABS((AC521*G521-(TRUNC(AC521*G521,2)+(TRUNC(AL521,2)-(TRUNC(S521*G521,2)+TRUNC(W521*G521,2)+TRUNC(Y521*G521,2)+TRUNC(AA521*G521,2)+TRUNC(AC521*G521,2)+TRUNC(AE521*G521,2)+TRUNC(AG521*G521,2)+TRUNC(AI521*G521,2)))))/AC521*G521),TRUE),IF(AND(AE521*G521&lt;&gt;0,(TRUNC(AE521*G521,2)+(TRUNC(AL521,2)-(TRUNC(S521*G521,2)+TRUNC(W521*G521,2)+TRUNC(Y521*G521,2)+TRUNC(AA521*G521,2)+TRUNC(AC521*G521,2)+TRUNC(AE521*G521,2)+TRUNC(AG521*G521,2)+TRUNC(AI521*G521,2))))&gt;=0),ABS((AC521*G521-(TRUNC(AC521*G521,2)+(TRUNC(AL521,2)-(TRUNC(S521*G521,2)+TRUNC(W521*G521,2)+TRUNC(Y521*G521,2)+TRUNC(AA521*G521,2)+TRUNC(AC521*G521,2)+TRUNC(AE521*G521,2)+TRUNC(AG521*G521,2)+TRUNC(AI521*G521,2)))))/AC521*G521)&lt;=ABS((AE521*G521-(TRUNC(AE521*G521,2)+(TRUNC(AL521,2)-(TRUNC(S521*G521,2)+TRUNC(W521*G521,2)+TRUNC(Y521*G521,2)+TRUNC(AA521*G521,2)+TRUNC(AC521*G521,2)+TRUNC(AE521*G521,2)+TRUNC(AG521*G521,2)+TRUNC(AI521*G521,2)))))/AE521*G521),TRUE),IF(AND(AG521*G521&lt;&gt;0,(TRUNC(AG521*G521,2)+(TRUNC(AL521,2)-(TRUNC(S521*G521,2)+TRUNC(W521*G521,2)+TRUNC(Y521*G521,2)+TRUNC(AA521*G521,2)+TRUNC(AC521*G521,2)+TRUNC(AE521*G521,2)+TRUNC(AG521*G521,2)+TRUNC(AI521*G521,2))))&gt;=0),ABS((AC521*G521-(TRUNC(AC521*G521,2)+(TRUNC(AL521,2)-(TRUNC(S521*G521,2)+TRUNC(W521*G521,2)+TRUNC(Y521*G521,2)+TRUNC(AA521*G521,2)+TRUNC(AC521*G521,2)+TRUNC(AE521*G521,2)+TRUNC(AG521*G521,2)+TRUNC(AI521*G521,2)))))/AC521*G521)&lt;=ABS((AG521*G521-(TRUNC(AG521*G521,2)+(TRUNC(AL521,2)-(TRUNC(S521*G521,2)+TRUNC(W521*G521,2)+TRUNC(Y521*G521,2)+TRUNC(AA521*G521,2)+TRUNC(AC521*G521,2)+TRUNC(AE521*G521,2)+TRUNC(AG521*G521,2)+TRUNC(AI521*G521,2)))))/AG521*G521),TRUE),IF(AND(AI521*G521&lt;&gt;0,(TRUNC(AI521*G521,2)+(TRUNC(AL521,2)-(TRUNC(S521*G521,2)+TRUNC(W521*G521,2)+TRUNC(Y521*G521,2)+TRUNC(AA521*G521,2)+TRUNC(AC521*G521,2)+TRUNC(AE521*G521,2)+TRUNC(AG521*G521,2)+TRUNC(AI521*G521,2))))&gt;=0),ABS((AC521*G521-(TRUNC(AC521*G521,2)+(TRUNC(AL521,2)-(TRUNC(S521*G521,2)+TRUNC(W521*G521,2)+TRUNC(Y521*G521,2)+TRUNC(AA521*G521,2)+TRUNC(AC521*G521,2)+TRUNC(AE521*G521,2)+TRUNC(AG521*G521,2)+TRUNC(AI521*G521,2)))))/AC521*G521)&lt;=ABS((AI521*G521-(TRUNC(AI521*G521,2)+(TRUNC(AL521,2)-(TRUNC(S521*G521,2)+TRUNC(W521*G521,2)+TRUNC(Y521*G521,2)+TRUNC(AA521*G521,2)+TRUNC(AC521*G521,2)+TRUNC(AE521*G521,2)+TRUNC(AG521*G521,2)+TRUNC(AI521*G521,2)))))/AI521*G521),TRUE)),TRUNC(AC521*G521,2)+(TRUNC(AL521,2)-(TRUNC(S521*G521,2)+TRUNC(W521*G521,2)+TRUNC(Y521*G521,2)+TRUNC(AA521*G521,2)+TRUNC(AC521*G521,2)+TRUNC(AE521*G521,2)+TRUNC(AG521*G521,2)+TRUNC(AI521*G521,2))),TRUNC(AC521*G521,2)))))</f>
        <v>0</v>
      </c>
      <c r="AE521" s="363">
        <f>IF(N521*(1+R521)=0,0,IF((TRUNC(AK521,2)-(TRUNC(H521*(1+R521),2)+TRUNC(J521*(1+R521),2)+TRUNC(K521*(1+R521),2)+TRUNC(L521*(1+R521),2)+TRUNC(M521*(1+R521),2)+TRUNC(N521*(1+R521),2)+TRUNC(O521*(1+R521),2)+TRUNC(P521*(1+R521),2)))=0,TRUNC(N521*(1+R521),2),IF((TRUNC(TRUNC(N521*(1+R521),2),2)+(TRUNC(AK521,2)-(TRUNC(H521*(1+R521),2)+TRUNC(J521*(1+R521),2)+TRUNC(K521*(1+R521),2)+TRUNC(L521*(1+R521),2)+TRUNC(M521*(1+R521),2)+TRUNC(N521*(1+R521),2)+TRUNC(O521*(1+R521),2)+TRUNC(P521*(1+R521),2))))&lt;=0,TRUNC(N521*(1+R521),2),IF(AND(IF(AND(H521*(1+R521)&lt;&gt;0,(TRUNC(H521*(1+R521),2)+(TRUNC(AK521,2)-(TRUNC(H521*(1+R521),2)+TRUNC(J521*(1+R521),2)+TRUNC(K521*(1+R521),2)+TRUNC(L521*(1+R521),2)+TRUNC(M521*(1+R521),2)+TRUNC(N521*(1+R521),2)+TRUNC(O521*(1+R521),2)+TRUNC(P521*(1+R521),2))))&gt;=0),ABS((N521*(1+R521)-(TRUNC(N521*(1+R521),2)+(TRUNC(AK521,2)-(TRUNC(H521*(1+R521),2)+TRUNC(J521*(1+R521),2)+TRUNC(K521*(1+R521),2)+TRUNC(L521*(1+R521),2)+TRUNC(M521*(1+R521),2)+TRUNC(N521*(1+R521),2)+TRUNC(O521*(1+R521),2)+TRUNC(P521*(1+R521),2)))))/N521*(1+R521))&lt;ABS((H521*(1+R521)-(TRUNC(H521*(1+R521),2)+(TRUNC(AK521,2)-(TRUNC(H521*(1+R521),2)+TRUNC(J521*(1+R521),2)+TRUNC(K521*(1+R521),2)+TRUNC(L521*(1+R521),2)+TRUNC(M521*(1+R521),2)+TRUNC(N521*(1+R521),2)+TRUNC(O521*(1+R521),2)+TRUNC(P521*(1+R521),2)))))/H521*(1+R521)),TRUE),IF(AND(J521*(1+R521)&lt;&gt;0,(TRUNC(J521*(1+R521),2)+(TRUNC(AK521,2)-(TRUNC(H521*(1+R521),2)+TRUNC(J521*(1+R521),2)+TRUNC(K521*(1+R521),2)+TRUNC(L521*(1+R521),2)+TRUNC(M521*(1+R521),2)+TRUNC(N521*(1+R521),2)+TRUNC(O521*(1+R521),2)+TRUNC(P521*(1+R521),2))))&gt;=0),ABS((N521*(1+R521)-(TRUNC(N521*(1+R521),2)+(TRUNC(AK521,2)-(TRUNC(H521*(1+R521),2)+TRUNC(J521*(1+R521),2)+TRUNC(K521*(1+R521),2)+TRUNC(L521*(1+R521),2)+TRUNC(M521*(1+R521),2)+TRUNC(N521*(1+R521),2)+TRUNC(O521*(1+R521),2)+TRUNC(P521*(1+R521),2)))))/N521*(1+R521))&lt;ABS((J521*(1+R521)-(TRUNC(J521*(1+R521),2)+(TRUNC(AK521,2)-(TRUNC(H521*(1+R521),2)+TRUNC(J521*(1+R521),2)+TRUNC(K521*(1+R521),2)+TRUNC(L521*(1+R521),2)+TRUNC(M521*(1+R521),2)+TRUNC(N521*(1+R521),2)+TRUNC(O521*(1+R521),2)+TRUNC(P521*(1+R521),2)))))/J521*(1+R521)),TRUE),IF(AND(K521*(1+R521)&lt;&gt;0,(TRUNC(K521*(1+R521),2)+(TRUNC(AK521,2)-(TRUNC(H521*(1+R521),2)+TRUNC(J521*(1+R521),2)+TRUNC(K521*(1+R521),2)+TRUNC(L521*(1+R521),2)+TRUNC(M521*(1+R521),2)+TRUNC(N521*(1+R521),2)+TRUNC(O521*(1+R521),2)+TRUNC(P521*(1+R521),2))))&gt;=0),ABS((N521*(1+R521)-(TRUNC(N521*(1+R521),2)+(TRUNC(AK521,2)-(TRUNC(H521*(1+R521),2)+TRUNC(J521*(1+R521),2)+TRUNC(K521*(1+R521),2)+TRUNC(L521*(1+R521),2)+TRUNC(M521*(1+R521),2)+TRUNC(N521*(1+R521),2)+TRUNC(O521*(1+R521),2)+TRUNC(P521*(1+R521),2)))))/N521*(1+R521))&lt;ABS((K521*(1+R521)-(TRUNC(K521*(1+R521),2)+(TRUNC(AK521,2)-(TRUNC(H521*(1+R521),2)+TRUNC(J521*(1+R521),2)+TRUNC(K521*(1+R521),2)+TRUNC(L521*(1+R521),2)+TRUNC(M521*(1+R521),2)+TRUNC(N521*(1+R521),2)+TRUNC(O521*(1+R521),2)+TRUNC(P521*(1+R521),2)))))/K521*(1+R521)),TRUE),IF(AND(L521*(1+R521)&lt;&gt;0,(TRUNC(L521*(1+R521),2)+(TRUNC(AK521,2)-(TRUNC(H521*(1+R521),2)+TRUNC(J521*(1+R521),2)+TRUNC(K521*(1+R521),2)+TRUNC(L521*(1+R521),2)+TRUNC(M521*(1+R521),2)+TRUNC(N521*(1+R521),2)+TRUNC(O521*(1+R521),2)+TRUNC(P521*(1+R521),2))))&gt;=0),ABS((N521*(1+R521)-(TRUNC(N521*(1+R521),2)+(TRUNC(AK521,2)-(TRUNC(H521*(1+R521),2)+TRUNC(J521*(1+R521),2)+TRUNC(K521*(1+R521),2)+TRUNC(L521*(1+R521),2)+TRUNC(M521*(1+R521),2)+TRUNC(N521*(1+R521),2)+TRUNC(O521*(1+R521),2)+TRUNC(P521*(1+R521),2)))))/N521*(1+R521))&lt;ABS((L521*(1+R521)-(TRUNC(L521*(1+R521),2)+(TRUNC(AK521,2)-(TRUNC(H521*(1+R521),2)+TRUNC(J521*(1+R521),2)+TRUNC(K521*(1+R521),2)+TRUNC(L521*(1+R521),2)+TRUNC(M521*(1+R521),2)+TRUNC(N521*(1+R521),2)+TRUNC(O521*(1+R521),2)+TRUNC(P521*(1+R521),2)))))/L521*(1+R521)),TRUE),IF(AND(M521*(1+R521)&lt;&gt;0,(TRUNC(M521*(1+R521),2)+(TRUNC(AK521,2)-(TRUNC(H521*(1+R521),2)+TRUNC(J521*(1+R521),2)+TRUNC(K521*(1+R521),2)+TRUNC(L521*(1+R521),2)+TRUNC(M521*(1+R521),2)+TRUNC(N521*(1+R521),2)+TRUNC(O521*(1+R521),2)+TRUNC(P521*(1+R521),2))))&gt;=0),ABS((N521*(1+R521)-(TRUNC(N521*(1+R521),2)+(TRUNC(AK521,2)-(TRUNC(H521*(1+R521),2)+TRUNC(J521*(1+R521),2)+TRUNC(K521*(1+R521),2)+TRUNC(L521*(1+R521),2)+TRUNC(M521*(1+R521),2)+TRUNC(N521*(1+R521),2)+TRUNC(O521*(1+R521),2)+TRUNC(P521*(1+R521),2)))))/N521*(1+R521))&lt;ABS((M521*(1+R521)-(TRUNC(M521*(1+R521),2)+(TRUNC(AK521,2)-(TRUNC(H521*(1+R521),2)+TRUNC(J521*(1+R521),2)+TRUNC(K521*(1+R521),2)+TRUNC(L521*(1+R521),2)+TRUNC(M521*(1+R521),2)+TRUNC(N521*(1+R521),2)+TRUNC(O521*(1+R521),2)+TRUNC(P521*(1+R521),2)))))/M521*(1+R521)),TRUE),IF(AND(N521*(1+R521)&lt;&gt;0,(TRUNC(N521*(1+R521),2)+(TRUNC(AK521,2)-(TRUNC(H521*(1+R521),2)+TRUNC(J521*(1+R521),2)+TRUNC(K521*(1+R521),2)+TRUNC(L521*(1+R521),2)+TRUNC(M521*(1+R521),2)+TRUNC(N521*(1+R521),2)+TRUNC(O521*(1+R521),2)+TRUNC(P521*(1+R521),2))))&gt;=0),ABS((N521*(1+R521)-(TRUNC(N521*(1+R521),2)+(TRUNC(AK521,2)-(TRUNC(H521*(1+R521),2)+TRUNC(J521*(1+R521),2)+TRUNC(K521*(1+R521),2)+TRUNC(L521*(1+R521),2)+TRUNC(M521*(1+R521),2)+TRUNC(N521*(1+R521),2)+TRUNC(O521*(1+R521),2)+TRUNC(P521*(1+R521),2)))))/N521*(1+R521))&lt;=ABS((N521*(1+R521)-(TRUNC(N521*(1+R521),2)+(TRUNC(AK521,2)-(TRUNC(H521*(1+R521),2)+TRUNC(J521*(1+R521),2)+TRUNC(K521*(1+R521),2)+TRUNC(L521*(1+R521),2)+TRUNC(M521*(1+R521),2)+TRUNC(N521*(1+R521),2)+TRUNC(O521*(1+R521),2)+TRUNC(P521*(1+R521),2)))))/N521*(1+R521)),TRUE),IF(AND(O521*(1+R521)&lt;&gt;0,(TRUNC(O521*(1+R521),2)+(TRUNC(AK521,2)-(TRUNC(H521*(1+R521),2)+TRUNC(J521*(1+R521),2)+TRUNC(K521*(1+R521),2)+TRUNC(L521*(1+R521),2)+TRUNC(M521*(1+R521),2)+TRUNC(N521*(1+R521),2)+TRUNC(O521*(1+R521),2)+TRUNC(P521*(1+R521),2))))&gt;=0),ABS((N521*(1+R521)-(TRUNC(N521*(1+R521),2)+(TRUNC(AK521,2)-(TRUNC(H521*(1+R521),2)+TRUNC(J521*(1+R521),2)+TRUNC(K521*(1+R521),2)+TRUNC(L521*(1+R521),2)+TRUNC(M521*(1+R521),2)+TRUNC(N521*(1+R521),2)+TRUNC(O521*(1+R521),2)+TRUNC(P521*(1+R521),2)))))/N521*(1+R521))&lt;=ABS((O521*(1+R521)-(TRUNC(O521*(1+R521),2)+(TRUNC(AK521,2)-(TRUNC(H521*(1+R521),2)+TRUNC(J521*(1+R521),2)+TRUNC(K521*(1+R521),2)+TRUNC(L521*(1+R521),2)+TRUNC(M521*(1+R521),2)+TRUNC(N521*(1+R521),2)+TRUNC(O521*(1+R521),2)+TRUNC(P521*(1+R521),2)))))/O521*(1+R521)),TRUE),IF(AND(P521*(1+R521)&lt;&gt;0,(TRUNC(P521*(1+R521),2)+(TRUNC(AK521,2)-(TRUNC(H521*(1+R521),2)+TRUNC(J521*(1+R521),2)+TRUNC(K521*(1+R521),2)+TRUNC(L521*(1+R521),2)+TRUNC(M521*(1+R521),2)+TRUNC(N521*(1+R521),2)+TRUNC(O521*(1+R521),2)+TRUNC(P521*(1+R521),2))))&gt;=0),ABS((N521*(1+R521)-(TRUNC(N521*(1+R521),2)+(TRUNC(AK521,2)-(TRUNC(H521*(1+R521),2)+TRUNC(J521*(1+R521),2)+TRUNC(K521*(1+R521),2)+TRUNC(L521*(1+R521),2)+TRUNC(M521*(1+R521),2)+TRUNC(N521*(1+R521),2)+TRUNC(O521*(1+R521),2)+TRUNC(P521*(1+R521),2)))))/N521*(1+R521))&lt;=ABS((P521*(1+R521)-(TRUNC(P521*(1+R521),2)+(TRUNC(AK521,2)-(TRUNC(H521*(1+R521),2)+TRUNC(J521*(1+R521),2)+TRUNC(K521*(1+R521),2)+TRUNC(L521*(1+R521),2)+TRUNC(M521*(1+R521),2)+TRUNC(N521*(1+R521),2)+TRUNC(O521*(1+R521),2)+TRUNC(P521*(1+R521),2)))))/P521*(1+R521)),TRUE)),TRUNC(N521*(1+R521),2)+(TRUNC(AK521,2)-(TRUNC(H521*(1+R521),2)+TRUNC(J521*(1+R521),2)+TRUNC(K521*(1+R521),2)+TRUNC(L521*(1+R521),2)+TRUNC(M521*(1+R521),2)+TRUNC(N521*(1+R521),2)+TRUNC(O521*(1+R521),2)+TRUNC(P521*(1+R521),2))),TRUNC(N521*(1+R521),2)))))</f>
        <v>0</v>
      </c>
      <c r="AF521" s="363">
        <f>IF(AE521*G521=0,0,IF((TRUNC(AL521,2)-(TRUNC(S521*G521,2)+TRUNC(W521*G521,2)+TRUNC(Y521*G521,2)+TRUNC(AA521*G521,2)+TRUNC(AC521*G521,2)+TRUNC(AE521*G521,2)+TRUNC(AG521*G521,2)+TRUNC(AI521*G521,2)))=0,TRUNC(AE521*G521,2),IF((TRUNC(TRUNC(AE521*G521,2),2)+(TRUNC(AL521,2)-(TRUNC(S521*G521,2)+TRUNC(W521*G521,2)+TRUNC(Y521*G521,2)+TRUNC(AA521*G521,2)+TRUNC(AC521*G521,2)+TRUNC(AE521*G521,2)+TRUNC(AG521*G521,2)+TRUNC(AI521*G521,2))))&lt;=0,TRUNC(AE521*G521,2),IF(AND(IF(AND(S521*G521&lt;&gt;0,(TRUNC(S521*G521,2)+(TRUNC(AL521,2)-(TRUNC(S521*G521,2)+TRUNC(W521*G521,2)+TRUNC(Y521*G521,2)+TRUNC(AA521*G521,2)+TRUNC(AC521*G521,2)+TRUNC(AE521*G521,2)+TRUNC(AG521*G521,2)+TRUNC(AI521*G521,2))))&gt;=0),ABS((AE521*G521-(TRUNC(AE521*G521,2)+(TRUNC(AL521,2)-(TRUNC(S521*G521,2)+TRUNC(W521*G521,2)+TRUNC(Y521*G521,2)+TRUNC(AA521*G521,2)+TRUNC(AC521*G521,2)+TRUNC(AE521*G521,2)+TRUNC(AG521*G521,2)+TRUNC(AI521*G521,2)))))/AE521*G521)&lt;ABS((S521*G521-(TRUNC(S521*G521,2)+(TRUNC(AL521,2)-(TRUNC(S521*G521,2)+TRUNC(W521*G521,2)+TRUNC(Y521*G521,2)+TRUNC(AA521*G521,2)+TRUNC(AC521*G521,2)+TRUNC(AE521*G521,2)+TRUNC(AG521*G521,2)+TRUNC(AI521*G521,2)))))/S521*G521),TRUE),IF(AND(W521*G521&lt;&gt;0,(TRUNC(W521*G521,2)+(TRUNC(AL521,2)-(TRUNC(S521*G521,2)+TRUNC(W521*G521,2)+TRUNC(Y521*G521,2)+TRUNC(AA521*G521,2)+TRUNC(AC521*G521,2)+TRUNC(AE521*G521,2)+TRUNC(AG521*G521,2)+TRUNC(AI521*G521,2))))&gt;=0),ABS((AE521*G521-(TRUNC(AE521*G521,2)+(TRUNC(AL521,2)-(TRUNC(S521*G521,2)+TRUNC(W521*G521,2)+TRUNC(Y521*G521,2)+TRUNC(AA521*G521,2)+TRUNC(AC521*G521,2)+TRUNC(AE521*G521,2)+TRUNC(AG521*G521,2)+TRUNC(AI521*G521,2)))))/AE521*G521)&lt;ABS((W521*G521-(TRUNC(W521*G521,2)+(TRUNC(AL521,2)-(TRUNC(S521*G521,2)+TRUNC(W521*G521,2)+TRUNC(Y521*G521,2)+TRUNC(AA521*G521,2)+TRUNC(AC521*G521,2)+TRUNC(AE521*G521,2)+TRUNC(AG521*G521,2)+TRUNC(AI521*G521,2)))))/W521*G521),TRUE),IF(AND(Y521*G521&lt;&gt;0,(TRUNC(Y521*G521,2)+(TRUNC(AL521,2)-(TRUNC(S521*G521,2)+TRUNC(W521*G521,2)+TRUNC(Y521*G521,2)+TRUNC(AA521*G521,2)+TRUNC(AC521*G521,2)+TRUNC(AE521*G521,2)+TRUNC(AG521*G521,2)+TRUNC(AI521*G521,2))))&gt;=0),ABS((AE521*G521-(TRUNC(AE521*G521,2)+(TRUNC(AL521,2)-(TRUNC(S521*G521,2)+TRUNC(W521*G521,2)+TRUNC(Y521*G521,2)+TRUNC(AA521*G521,2)+TRUNC(AC521*G521,2)+TRUNC(AE521*G521,2)+TRUNC(AG521*G521,2)+TRUNC(AI521*G521,2)))))/AE521*G521)&lt;ABS((Y521*G521-(TRUNC(Y521*G521,2)+(TRUNC(AL521,2)-(TRUNC(S521*G521,2)+TRUNC(W521*G521,2)+TRUNC(Y521*G521,2)+TRUNC(AA521*G521,2)+TRUNC(AC521*G521,2)+TRUNC(AE521*G521,2)+TRUNC(AG521*G521,2)+TRUNC(AI521*G521,2)))))/Y521*G521),TRUE),IF(AND(AA521*G521&lt;&gt;0,(TRUNC(AA521*G521,2)+(TRUNC(AL521,2)-(TRUNC(S521*G521,2)+TRUNC(W521*G521,2)+TRUNC(Y521*G521,2)+TRUNC(AA521*G521,2)+TRUNC(AC521*G521,2)+TRUNC(AE521*G521,2)+TRUNC(AG521*G521,2)+TRUNC(AI521*G521,2))))&gt;=0),ABS((AE521*G521-(TRUNC(AE521*G521,2)+(TRUNC(AL521,2)-(TRUNC(S521*G521,2)+TRUNC(W521*G521,2)+TRUNC(Y521*G521,2)+TRUNC(AA521*G521,2)+TRUNC(AC521*G521,2)+TRUNC(AE521*G521,2)+TRUNC(AG521*G521,2)+TRUNC(AI521*G521,2)))))/AE521*G521)&lt;ABS((AA521*G521-(TRUNC(AA521*G521,2)+(TRUNC(AL521,2)-(TRUNC(S521*G521,2)+TRUNC(W521*G521,2)+TRUNC(Y521*G521,2)+TRUNC(AA521*G521,2)+TRUNC(AC521*G521,2)+TRUNC(AE521*G521,2)+TRUNC(AG521*G521,2)+TRUNC(AI521*G521,2)))))/AA521*G521),TRUE),IF(AND(AC521*G521&lt;&gt;0,(TRUNC(AC521*G521,2)+(TRUNC(AL521,2)-(TRUNC(S521*G521,2)+TRUNC(W521*G521,2)+TRUNC(Y521*G521,2)+TRUNC(AA521*G521,2)+TRUNC(AC521*G521,2)+TRUNC(AE521*G521,2)+TRUNC(AG521*G521,2)+TRUNC(AI521*G521,2))))&gt;=0),ABS((AE521*G521-(TRUNC(AE521*G521,2)+(TRUNC(AL521,2)-(TRUNC(S521*G521,2)+TRUNC(W521*G521,2)+TRUNC(Y521*G521,2)+TRUNC(AA521*G521,2)+TRUNC(AC521*G521,2)+TRUNC(AE521*G521,2)+TRUNC(AG521*G521,2)+TRUNC(AI521*G521,2)))))/AE521*G521)&lt;ABS((AC521*G521-(TRUNC(AC521*G521,2)+(TRUNC(AL521,2)-(TRUNC(S521*G521,2)+TRUNC(W521*G521,2)+TRUNC(Y521*G521,2)+TRUNC(AA521*G521,2)+TRUNC(AC521*G521,2)+TRUNC(AE521*G521,2)+TRUNC(AG521*G521,2)+TRUNC(AI521*G521,2)))))/AC521*G521),TRUE),IF(AND(AE521*G521&lt;&gt;0,(TRUNC(AE521*G521,2)+(TRUNC(AL521,2)-(TRUNC(S521*G521,2)+TRUNC(W521*G521,2)+TRUNC(Y521*G521,2)+TRUNC(AA521*G521,2)+TRUNC(AC521*G521,2)+TRUNC(AE521*G521,2)+TRUNC(AG521*G521,2)+TRUNC(AI521*G521,2))))&gt;=0),ABS((AE521*G521-(TRUNC(AE521*G521,2)+(TRUNC(AL521,2)-(TRUNC(S521*G521,2)+TRUNC(W521*G521,2)+TRUNC(Y521*G521,2)+TRUNC(AA521*G521,2)+TRUNC(AC521*G521,2)+TRUNC(AE521*G521,2)+TRUNC(AG521*G521,2)+TRUNC(AI521*G521,2)))))/AE521*G521)&lt;=ABS((AE521*G521-(TRUNC(AE521*G521,2)+(TRUNC(AL521,2)-(TRUNC(S521*G521,2)+TRUNC(W521*G521,2)+TRUNC(Y521*G521,2)+TRUNC(AA521*G521,2)+TRUNC(AC521*G521,2)+TRUNC(AE521*G521,2)+TRUNC(AG521*G521,2)+TRUNC(AI521*G521,2)))))/AE521*G521),TRUE),IF(AND(AG521*G521&lt;&gt;0,(TRUNC(AG521*G521,2)+(TRUNC(AL521,2)-(TRUNC(S521*G521,2)+TRUNC(W521*G521,2)+TRUNC(Y521*G521,2)+TRUNC(AA521*G521,2)+TRUNC(AC521*G521,2)+TRUNC(AE521*G521,2)+TRUNC(AG521*G521,2)+TRUNC(AI521*G521,2))))&gt;=0),ABS((AE521*G521-(TRUNC(AE521*G521,2)+(TRUNC(AL521,2)-(TRUNC(S521*G521,2)+TRUNC(W521*G521,2)+TRUNC(Y521*G521,2)+TRUNC(AA521*G521,2)+TRUNC(AC521*G521,2)+TRUNC(AE521*G521,2)+TRUNC(AG521*G521,2)+TRUNC(AI521*G521,2)))))/AE521*G521)&lt;=ABS((AG521*G521-(TRUNC(AG521*G521,2)+(TRUNC(AL521,2)-(TRUNC(S521*G521,2)+TRUNC(W521*G521,2)+TRUNC(Y521*G521,2)+TRUNC(AA521*G521,2)+TRUNC(AC521*G521,2)+TRUNC(AE521*G521,2)+TRUNC(AG521*G521,2)+TRUNC(AI521*G521,2)))))/AG521*G521),TRUE),IF(AND(AI521*G521&lt;&gt;0,(TRUNC(AI521*G521,2)+(TRUNC(AL521,2)-(TRUNC(S521*G521,2)+TRUNC(W521*G521,2)+TRUNC(Y521*G521,2)+TRUNC(AA521*G521,2)+TRUNC(AC521*G521,2)+TRUNC(AE521*G521,2)+TRUNC(AG521*G521,2)+TRUNC(AI521*G521,2))))&gt;=0),ABS((AE521*G521-(TRUNC(AE521*G521,2)+(TRUNC(AL521,2)-(TRUNC(S521*G521,2)+TRUNC(W521*G521,2)+TRUNC(Y521*G521,2)+TRUNC(AA521*G521,2)+TRUNC(AC521*G521,2)+TRUNC(AE521*G521,2)+TRUNC(AG521*G521,2)+TRUNC(AI521*G521,2)))))/AE521*G521)&lt;=ABS((AI521*G521-(TRUNC(AI521*G521,2)+(TRUNC(AL521,2)-(TRUNC(S521*G521,2)+TRUNC(W521*G521,2)+TRUNC(Y521*G521,2)+TRUNC(AA521*G521,2)+TRUNC(AC521*G521,2)+TRUNC(AE521*G521,2)+TRUNC(AG521*G521,2)+TRUNC(AI521*G521,2)))))/AI521*G521),TRUE)),TRUNC(AE521*G521,2)+(TRUNC(AL521,2)-(TRUNC(S521*G521,2)+TRUNC(W521*G521,2)+TRUNC(Y521*G521,2)+TRUNC(AA521*G521,2)+TRUNC(AC521*G521,2)+TRUNC(AE521*G521,2)+TRUNC(AG521*G521,2)+TRUNC(AI521*G521,2))),TRUNC(AE521*G521,2)))))</f>
        <v>0</v>
      </c>
      <c r="AG521" s="363">
        <f>IF(O521*(1+R521)=0,0,IF((TRUNC(AK521,2)-(TRUNC(H521*(1+R521),2)+TRUNC(J521*(1+R521),2)+TRUNC(K521*(1+R521),2)+TRUNC(L521*(1+R521),2)+TRUNC(M521*(1+R521),2)+TRUNC(N521*(1+R521),2)+TRUNC(O521*(1+R521),2)+TRUNC(P521*(1+R521),2)))=0,TRUNC(O521*(1+R521),2),IF((TRUNC(TRUNC(O521*(1+R521),2),2)+(TRUNC(AK521,2)-(TRUNC(H521*(1+R521),2)+TRUNC(J521*(1+R521),2)+TRUNC(K521*(1+R521),2)+TRUNC(L521*(1+R521),2)+TRUNC(M521*(1+R521),2)+TRUNC(N521*(1+R521),2)+TRUNC(O521*(1+R521),2)+TRUNC(P521*(1+R521),2))))&lt;=0,TRUNC(O521*(1+R521),2),IF(AND(IF(AND(H521*(1+R521)&lt;&gt;0,(TRUNC(H521*(1+R521),2)+(TRUNC(AK521,2)-(TRUNC(H521*(1+R521),2)+TRUNC(J521*(1+R521),2)+TRUNC(K521*(1+R521),2)+TRUNC(L521*(1+R521),2)+TRUNC(M521*(1+R521),2)+TRUNC(N521*(1+R521),2)+TRUNC(O521*(1+R521),2)+TRUNC(P521*(1+R521),2))))&gt;=0),ABS((O521*(1+R521)-(TRUNC(O521*(1+R521),2)+(TRUNC(AK521,2)-(TRUNC(H521*(1+R521),2)+TRUNC(J521*(1+R521),2)+TRUNC(K521*(1+R521),2)+TRUNC(L521*(1+R521),2)+TRUNC(M521*(1+R521),2)+TRUNC(N521*(1+R521),2)+TRUNC(O521*(1+R521),2)+TRUNC(P521*(1+R521),2)))))/O521*(1+R521))&lt;ABS((H521*(1+R521)-(TRUNC(H521*(1+R521),2)+(TRUNC(AK521,2)-(TRUNC(H521*(1+R521),2)+TRUNC(J521*(1+R521),2)+TRUNC(K521*(1+R521),2)+TRUNC(L521*(1+R521),2)+TRUNC(M521*(1+R521),2)+TRUNC(N521*(1+R521),2)+TRUNC(O521*(1+R521),2)+TRUNC(P521*(1+R521),2)))))/H521*(1+R521)),TRUE),IF(AND(J521*(1+R521)&lt;&gt;0,(TRUNC(J521*(1+R521),2)+(TRUNC(AK521,2)-(TRUNC(H521*(1+R521),2)+TRUNC(J521*(1+R521),2)+TRUNC(K521*(1+R521),2)+TRUNC(L521*(1+R521),2)+TRUNC(M521*(1+R521),2)+TRUNC(N521*(1+R521),2)+TRUNC(O521*(1+R521),2)+TRUNC(P521*(1+R521),2))))&gt;=0),ABS((O521*(1+R521)-(TRUNC(O521*(1+R521),2)+(TRUNC(AK521,2)-(TRUNC(H521*(1+R521),2)+TRUNC(J521*(1+R521),2)+TRUNC(K521*(1+R521),2)+TRUNC(L521*(1+R521),2)+TRUNC(M521*(1+R521),2)+TRUNC(N521*(1+R521),2)+TRUNC(O521*(1+R521),2)+TRUNC(P521*(1+R521),2)))))/O521*(1+R521))&lt;ABS((J521*(1+R521)-(TRUNC(J521*(1+R521),2)+(TRUNC(AK521,2)-(TRUNC(H521*(1+R521),2)+TRUNC(J521*(1+R521),2)+TRUNC(K521*(1+R521),2)+TRUNC(L521*(1+R521),2)+TRUNC(M521*(1+R521),2)+TRUNC(N521*(1+R521),2)+TRUNC(O521*(1+R521),2)+TRUNC(P521*(1+R521),2)))))/J521*(1+R521)),TRUE),IF(AND(K521*(1+R521)&lt;&gt;0,(TRUNC(K521*(1+R521),2)+(TRUNC(AK521,2)-(TRUNC(H521*(1+R521),2)+TRUNC(J521*(1+R521),2)+TRUNC(K521*(1+R521),2)+TRUNC(L521*(1+R521),2)+TRUNC(M521*(1+R521),2)+TRUNC(N521*(1+R521),2)+TRUNC(O521*(1+R521),2)+TRUNC(P521*(1+R521),2))))&gt;=0),ABS((O521*(1+R521)-(TRUNC(O521*(1+R521),2)+(TRUNC(AK521,2)-(TRUNC(H521*(1+R521),2)+TRUNC(J521*(1+R521),2)+TRUNC(K521*(1+R521),2)+TRUNC(L521*(1+R521),2)+TRUNC(M521*(1+R521),2)+TRUNC(N521*(1+R521),2)+TRUNC(O521*(1+R521),2)+TRUNC(P521*(1+R521),2)))))/O521*(1+R521))&lt;ABS((K521*(1+R521)-(TRUNC(K521*(1+R521),2)+(TRUNC(AK521,2)-(TRUNC(H521*(1+R521),2)+TRUNC(J521*(1+R521),2)+TRUNC(K521*(1+R521),2)+TRUNC(L521*(1+R521),2)+TRUNC(M521*(1+R521),2)+TRUNC(N521*(1+R521),2)+TRUNC(O521*(1+R521),2)+TRUNC(P521*(1+R521),2)))))/K521*(1+R521)),TRUE),IF(AND(L521*(1+R521)&lt;&gt;0,(TRUNC(L521*(1+R521),2)+(TRUNC(AK521,2)-(TRUNC(H521*(1+R521),2)+TRUNC(J521*(1+R521),2)+TRUNC(K521*(1+R521),2)+TRUNC(L521*(1+R521),2)+TRUNC(M521*(1+R521),2)+TRUNC(N521*(1+R521),2)+TRUNC(O521*(1+R521),2)+TRUNC(P521*(1+R521),2))))&gt;=0),ABS((O521*(1+R521)-(TRUNC(O521*(1+R521),2)+(TRUNC(AK521,2)-(TRUNC(H521*(1+R521),2)+TRUNC(J521*(1+R521),2)+TRUNC(K521*(1+R521),2)+TRUNC(L521*(1+R521),2)+TRUNC(M521*(1+R521),2)+TRUNC(N521*(1+R521),2)+TRUNC(O521*(1+R521),2)+TRUNC(P521*(1+R521),2)))))/O521*(1+R521))&lt;ABS((L521*(1+R521)-(TRUNC(L521*(1+R521),2)+(TRUNC(AK521,2)-(TRUNC(H521*(1+R521),2)+TRUNC(J521*(1+R521),2)+TRUNC(K521*(1+R521),2)+TRUNC(L521*(1+R521),2)+TRUNC(M521*(1+R521),2)+TRUNC(N521*(1+R521),2)+TRUNC(O521*(1+R521),2)+TRUNC(P521*(1+R521),2)))))/L521*(1+R521)),TRUE),IF(AND(M521*(1+R521)&lt;&gt;0,(TRUNC(M521*(1+R521),2)+(TRUNC(AK521,2)-(TRUNC(H521*(1+R521),2)+TRUNC(J521*(1+R521),2)+TRUNC(K521*(1+R521),2)+TRUNC(L521*(1+R521),2)+TRUNC(M521*(1+R521),2)+TRUNC(N521*(1+R521),2)+TRUNC(O521*(1+R521),2)+TRUNC(P521*(1+R521),2))))&gt;=0),ABS((O521*(1+R521)-(TRUNC(O521*(1+R521),2)+(TRUNC(AK521,2)-(TRUNC(H521*(1+R521),2)+TRUNC(J521*(1+R521),2)+TRUNC(K521*(1+R521),2)+TRUNC(L521*(1+R521),2)+TRUNC(M521*(1+R521),2)+TRUNC(N521*(1+R521),2)+TRUNC(O521*(1+R521),2)+TRUNC(P521*(1+R521),2)))))/O521*(1+R521))&lt;ABS((M521*(1+R521)-(TRUNC(M521*(1+R521),2)+(TRUNC(AK521,2)-(TRUNC(H521*(1+R521),2)+TRUNC(J521*(1+R521),2)+TRUNC(K521*(1+R521),2)+TRUNC(L521*(1+R521),2)+TRUNC(M521*(1+R521),2)+TRUNC(N521*(1+R521),2)+TRUNC(O521*(1+R521),2)+TRUNC(P521*(1+R521),2)))))/M521*(1+R521)),TRUE),IF(AND(N521*(1+R521)&lt;&gt;0,(TRUNC(N521*(1+R521),2)+(TRUNC(AK521,2)-(TRUNC(H521*(1+R521),2)+TRUNC(J521*(1+R521),2)+TRUNC(K521*(1+R521),2)+TRUNC(L521*(1+R521),2)+TRUNC(M521*(1+R521),2)+TRUNC(N521*(1+R521),2)+TRUNC(O521*(1+R521),2)+TRUNC(P521*(1+R521),2))))&gt;=0),ABS((O521*(1+R521)-(TRUNC(O521*(1+R521),2)+(TRUNC(AK521,2)-(TRUNC(H521*(1+R521),2)+TRUNC(J521*(1+R521),2)+TRUNC(K521*(1+R521),2)+TRUNC(L521*(1+R521),2)+TRUNC(M521*(1+R521),2)+TRUNC(N521*(1+R521),2)+TRUNC(O521*(1+R521),2)+TRUNC(P521*(1+R521),2)))))/O521*(1+R521))&lt;ABS((N521*(1+R521)-(TRUNC(N521*(1+R521),2)+(TRUNC(AK521,2)-(TRUNC(H521*(1+R521),2)+TRUNC(J521*(1+R521),2)+TRUNC(K521*(1+R521),2)+TRUNC(L521*(1+R521),2)+TRUNC(M521*(1+R521),2)+TRUNC(N521*(1+R521),2)+TRUNC(O521*(1+R521),2)+TRUNC(P521*(1+R521),2)))))/N521*(1+R521)),TRUE),IF(AND(O521*(1+R521)&lt;&gt;0,(TRUNC(O521*(1+R521),2)+(TRUNC(AK521,2)-(TRUNC(H521*(1+R521),2)+TRUNC(J521*(1+R521),2)+TRUNC(K521*(1+R521),2)+TRUNC(L521*(1+R521),2)+TRUNC(M521*(1+R521),2)+TRUNC(N521*(1+R521),2)+TRUNC(O521*(1+R521),2)+TRUNC(P521*(1+R521),2))))&gt;=0),ABS((O521*(1+R521)-(TRUNC(O521*(1+R521),2)+(TRUNC(AK521,2)-(TRUNC(H521*(1+R521),2)+TRUNC(J521*(1+R521),2)+TRUNC(K521*(1+R521),2)+TRUNC(L521*(1+R521),2)+TRUNC(M521*(1+R521),2)+TRUNC(N521*(1+R521),2)+TRUNC(O521*(1+R521),2)+TRUNC(P521*(1+R521),2)))))/O521*(1+R521))&lt;=ABS((O521*(1+R521)-(TRUNC(O521*(1+R521),2)+(TRUNC(AK521,2)-(TRUNC(H521*(1+R521),2)+TRUNC(J521*(1+R521),2)+TRUNC(K521*(1+R521),2)+TRUNC(L521*(1+R521),2)+TRUNC(M521*(1+R521),2)+TRUNC(N521*(1+R521),2)+TRUNC(O521*(1+R521),2)+TRUNC(P521*(1+R521),2)))))/O521*(1+R521)),TRUE),IF(AND(P521*(1+R521)&lt;&gt;0,(TRUNC(P521*(1+R521),2)+(TRUNC(AK521,2)-(TRUNC(H521*(1+R521),2)+TRUNC(J521*(1+R521),2)+TRUNC(K521*(1+R521),2)+TRUNC(L521*(1+R521),2)+TRUNC(M521*(1+R521),2)+TRUNC(N521*(1+R521),2)+TRUNC(O521*(1+R521),2)+TRUNC(P521*(1+R521),2))))&gt;=0),ABS((O521*(1+R521)-(TRUNC(O521*(1+R521),2)+(TRUNC(AK521,2)-(TRUNC(H521*(1+R521),2)+TRUNC(J521*(1+R521),2)+TRUNC(K521*(1+R521),2)+TRUNC(L521*(1+R521),2)+TRUNC(M521*(1+R521),2)+TRUNC(N521*(1+R521),2)+TRUNC(O521*(1+R521),2)+TRUNC(P521*(1+R521),2)))))/O521*(1+R521))&lt;=ABS((P521*(1+R521)-(TRUNC(P521*(1+R521),2)+(TRUNC(AK521,2)-(TRUNC(H521*(1+R521),2)+TRUNC(J521*(1+R521),2)+TRUNC(K521*(1+R521),2)+TRUNC(L521*(1+R521),2)+TRUNC(M521*(1+R521),2)+TRUNC(N521*(1+R521),2)+TRUNC(O521*(1+R521),2)+TRUNC(P521*(1+R521),2)))))/P521*(1+R521)),TRUE)),TRUNC(O521*(1+R521),2)+(TRUNC(AK521,2)-(TRUNC(H521*(1+R521),2)+TRUNC(J521*(1+R521),2)+TRUNC(K521*(1+R521),2)+TRUNC(L521*(1+R521),2)+TRUNC(M521*(1+R521),2)+TRUNC(N521*(1+R521),2)+TRUNC(O521*(1+R521),2)+TRUNC(P521*(1+R521),2))),TRUNC(O521*(1+R521),2)))))</f>
        <v>0</v>
      </c>
      <c r="AH521" s="363">
        <f>IF(AG521*G521=0,0,IF((TRUNC(AL521,2)-(TRUNC(S521*G521,2)+TRUNC(W521*G521,2)+TRUNC(Y521*G521,2)+TRUNC(AA521*G521,2)+TRUNC(AC521*G521,2)+TRUNC(AE521*G521,2)+TRUNC(AG521*G521,2)+TRUNC(AI521*G521,2)))=0,TRUNC(AG521*G521,2),IF((TRUNC(TRUNC(AG521*G521,2),2)+(TRUNC(AL521,2)-(TRUNC(S521*G521,2)+TRUNC(W521*G521,2)+TRUNC(Y521*G521,2)+TRUNC(AA521*G521,2)+TRUNC(AC521*G521,2)+TRUNC(AE521*G521,2)+TRUNC(AG521*G521,2)+TRUNC(AI521*G521,2))))&lt;=0,TRUNC(AG521*G521,2),IF(AND(IF(AND(S521*G521&lt;&gt;0,(TRUNC(S521*G521,2)+(TRUNC(AL521,2)-(TRUNC(S521*G521,2)+TRUNC(W521*G521,2)+TRUNC(Y521*G521,2)+TRUNC(AA521*G521,2)+TRUNC(AC521*G521,2)+TRUNC(AE521*G521,2)+TRUNC(AG521*G521,2)+TRUNC(AI521*G521,2))))&gt;=0),ABS((AG521*G521-(TRUNC(AG521*G521,2)+(TRUNC(AL521,2)-(TRUNC(S521*G521,2)+TRUNC(W521*G521,2)+TRUNC(Y521*G521,2)+TRUNC(AA521*G521,2)+TRUNC(AC521*G521,2)+TRUNC(AE521*G521,2)+TRUNC(AG521*G521,2)+TRUNC(AI521*G521,2)))))/AG521*G521)&lt;ABS((S521*G521-(TRUNC(S521*G521,2)+(TRUNC(AL521,2)-(TRUNC(S521*G521,2)+TRUNC(W521*G521,2)+TRUNC(Y521*G521,2)+TRUNC(AA521*G521,2)+TRUNC(AC521*G521,2)+TRUNC(AE521*G521,2)+TRUNC(AG521*G521,2)+TRUNC(AI521*G521,2)))))/S521*G521),TRUE),IF(AND(W521*G521&lt;&gt;0,(TRUNC(W521*G521,2)+(TRUNC(AL521,2)-(TRUNC(S521*G521,2)+TRUNC(W521*G521,2)+TRUNC(Y521*G521,2)+TRUNC(AA521*G521,2)+TRUNC(AC521*G521,2)+TRUNC(AE521*G521,2)+TRUNC(AG521*G521,2)+TRUNC(AI521*G521,2))))&gt;=0),ABS((AG521*G521-(TRUNC(AG521*G521,2)+(TRUNC(AL521,2)-(TRUNC(S521*G521,2)+TRUNC(W521*G521,2)+TRUNC(Y521*G521,2)+TRUNC(AA521*G521,2)+TRUNC(AC521*G521,2)+TRUNC(AE521*G521,2)+TRUNC(AG521*G521,2)+TRUNC(AI521*G521,2)))))/AG521*G521)&lt;ABS((W521*G521-(TRUNC(W521*G521,2)+(TRUNC(AL521,2)-(TRUNC(S521*G521,2)+TRUNC(W521*G521,2)+TRUNC(Y521*G521,2)+TRUNC(AA521*G521,2)+TRUNC(AC521*G521,2)+TRUNC(AE521*G521,2)+TRUNC(AG521*G521,2)+TRUNC(AI521*G521,2)))))/W521*G521),TRUE),IF(AND(Y521*G521&lt;&gt;0,(TRUNC(Y521*G521,2)+(TRUNC(AL521,2)-(TRUNC(S521*G521,2)+TRUNC(W521*G521,2)+TRUNC(Y521*G521,2)+TRUNC(AA521*G521,2)+TRUNC(AC521*G521,2)+TRUNC(AE521*G521,2)+TRUNC(AG521*G521,2)+TRUNC(AI521*G521,2))))&gt;=0),ABS((AG521*G521-(TRUNC(AG521*G521,2)+(TRUNC(AL521,2)-(TRUNC(S521*G521,2)+TRUNC(W521*G521,2)+TRUNC(Y521*G521,2)+TRUNC(AA521*G521,2)+TRUNC(AC521*G521,2)+TRUNC(AE521*G521,2)+TRUNC(AG521*G521,2)+TRUNC(AI521*G521,2)))))/AG521*G521)&lt;ABS((Y521*G521-(TRUNC(Y521*G521,2)+(TRUNC(AL521,2)-(TRUNC(S521*G521,2)+TRUNC(W521*G521,2)+TRUNC(Y521*G521,2)+TRUNC(AA521*G521,2)+TRUNC(AC521*G521,2)+TRUNC(AE521*G521,2)+TRUNC(AG521*G521,2)+TRUNC(AI521*G521,2)))))/Y521*G521),TRUE),IF(AND(AA521*G521&lt;&gt;0,(TRUNC(AA521*G521,2)+(TRUNC(AL521,2)-(TRUNC(S521*G521,2)+TRUNC(W521*G521,2)+TRUNC(Y521*G521,2)+TRUNC(AA521*G521,2)+TRUNC(AC521*G521,2)+TRUNC(AE521*G521,2)+TRUNC(AG521*G521,2)+TRUNC(AI521*G521,2))))&gt;=0),ABS((AG521*G521-(TRUNC(AG521*G521,2)+(TRUNC(AL521,2)-(TRUNC(S521*G521,2)+TRUNC(W521*G521,2)+TRUNC(Y521*G521,2)+TRUNC(AA521*G521,2)+TRUNC(AC521*G521,2)+TRUNC(AE521*G521,2)+TRUNC(AG521*G521,2)+TRUNC(AI521*G521,2)))))/AG521*G521)&lt;ABS((AA521*G521-(TRUNC(AA521*G521,2)+(TRUNC(AL521,2)-(TRUNC(S521*G521,2)+TRUNC(W521*G521,2)+TRUNC(Y521*G521,2)+TRUNC(AA521*G521,2)+TRUNC(AC521*G521,2)+TRUNC(AE521*G521,2)+TRUNC(AG521*G521,2)+TRUNC(AI521*G521,2)))))/AA521*G521),TRUE),IF(AND(AC521*G521&lt;&gt;0,(TRUNC(AC521*G521,2)+(TRUNC(AL521,2)-(TRUNC(S521*G521,2)+TRUNC(W521*G521,2)+TRUNC(Y521*G521,2)+TRUNC(AA521*G521,2)+TRUNC(AC521*G521,2)+TRUNC(AE521*G521,2)+TRUNC(AG521*G521,2)+TRUNC(AI521*G521,2))))&gt;=0),ABS((AG521*G521-(TRUNC(AG521*G521,2)+(TRUNC(AL521,2)-(TRUNC(S521*G521,2)+TRUNC(W521*G521,2)+TRUNC(Y521*G521,2)+TRUNC(AA521*G521,2)+TRUNC(AC521*G521,2)+TRUNC(AE521*G521,2)+TRUNC(AG521*G521,2)+TRUNC(AI521*G521,2)))))/AG521*G521)&lt;ABS((AC521*G521-(TRUNC(AC521*G521,2)+(TRUNC(AL521,2)-(TRUNC(S521*G521,2)+TRUNC(W521*G521,2)+TRUNC(Y521*G521,2)+TRUNC(AA521*G521,2)+TRUNC(AC521*G521,2)+TRUNC(AE521*G521,2)+TRUNC(AG521*G521,2)+TRUNC(AI521*G521,2)))))/AC521*G521),TRUE),IF(AND(AE521*G521&lt;&gt;0,(TRUNC(AE521*G521,2)+(TRUNC(AL521,2)-(TRUNC(S521*G521,2)+TRUNC(W521*G521,2)+TRUNC(Y521*G521,2)+TRUNC(AA521*G521,2)+TRUNC(AC521*G521,2)+TRUNC(AE521*G521,2)+TRUNC(AG521*G521,2)+TRUNC(AI521*G521,2))))&gt;=0),ABS((AG521*G521-(TRUNC(AG521*G521,2)+(TRUNC(AL521,2)-(TRUNC(S521*G521,2)+TRUNC(W521*G521,2)+TRUNC(Y521*G521,2)+TRUNC(AA521*G521,2)+TRUNC(AC521*G521,2)+TRUNC(AE521*G521,2)+TRUNC(AG521*G521,2)+TRUNC(AI521*G521,2)))))/AG521*G521)&lt;ABS((AE521*G521-(TRUNC(AE521*G521,2)+(TRUNC(AL521,2)-(TRUNC(S521*G521,2)+TRUNC(W521*G521,2)+TRUNC(Y521*G521,2)+TRUNC(AA521*G521,2)+TRUNC(AC521*G521,2)+TRUNC(AE521*G521,2)+TRUNC(AG521*G521,2)+TRUNC(AI521*G521,2)))))/AE521*G521),TRUE),IF(AND(AG521*G521&lt;&gt;0,(TRUNC(AG521*G521,2)+(TRUNC(AL521,2)-(TRUNC(S521*G521,2)+TRUNC(W521*G521,2)+TRUNC(Y521*G521,2)+TRUNC(AA521*G521,2)+TRUNC(AC521*G521,2)+TRUNC(AE521*G521,2)+TRUNC(AG521*G521,2)+TRUNC(AI521*G521,2))))&gt;=0),ABS((AG521*G521-(TRUNC(AG521*G521,2)+(TRUNC(AL521,2)-(TRUNC(S521*G521,2)+TRUNC(W521*G521,2)+TRUNC(Y521*G521,2)+TRUNC(AA521*G521,2)+TRUNC(AC521*G521,2)+TRUNC(AE521*G521,2)+TRUNC(AG521*G521,2)+TRUNC(AI521*G521,2)))))/AG521*G521)&lt;=ABS((AG521*G521-(TRUNC(AG521*G521,2)+(TRUNC(AL521,2)-(TRUNC(S521*G521,2)+TRUNC(W521*G521,2)+TRUNC(Y521*G521,2)+TRUNC(AA521*G521,2)+TRUNC(AC521*G521,2)+TRUNC(AE521*G521,2)+TRUNC(AG521*G521,2)+TRUNC(AI521*G521,2)))))/AG521*G521),TRUE),IF(AND(AI521*G521&lt;&gt;0,(TRUNC(AI521*G521,2)+(TRUNC(AL521,2)-(TRUNC(S521*G521,2)+TRUNC(W521*G521,2)+TRUNC(Y521*G521,2)+TRUNC(AA521*G521,2)+TRUNC(AC521*G521,2)+TRUNC(AE521*G521,2)+TRUNC(AG521*G521,2)+TRUNC(AI521*G521,2))))&gt;=0),ABS((AG521*G521-(TRUNC(AG521*G521,2)+(TRUNC(AL521,2)-(TRUNC(S521*G521,2)+TRUNC(W521*G521,2)+TRUNC(Y521*G521,2)+TRUNC(AA521*G521,2)+TRUNC(AC521*G521,2)+TRUNC(AE521*G521,2)+TRUNC(AG521*G521,2)+TRUNC(AI521*G521,2)))))/AG521*G521)&lt;=ABS((AI521*G521-(TRUNC(AI521*G521,2)+(TRUNC(AL521,2)-(TRUNC(S521*G521,2)+TRUNC(W521*G521,2)+TRUNC(Y521*G521,2)+TRUNC(AA521*G521,2)+TRUNC(AC521*G521,2)+TRUNC(AE521*G521,2)+TRUNC(AG521*G521,2)+TRUNC(AI521*G521,2)))))/AI521*G521),TRUE)),TRUNC(AG521*G521,2)+(TRUNC(AL521,2)-(TRUNC(S521*G521,2)+TRUNC(W521*G521,2)+TRUNC(Y521*G521,2)+TRUNC(AA521*G521,2)+TRUNC(AC521*G521,2)+TRUNC(AE521*G521,2)+TRUNC(AG521*G521,2)+TRUNC(AI521*G521,2))),TRUNC(AG521*G521,2)))))</f>
        <v>0</v>
      </c>
      <c r="AI521" s="363">
        <f>IF(P521*(1+R521)=0,0,IF((TRUNC(AK521,2)-(TRUNC(H521*(1+R521),2)+TRUNC(J521*(1+R521),2)+TRUNC(K521*(1+R521),2)+TRUNC(L521*(1+R521),2)+TRUNC(M521*(1+R521),2)+TRUNC(N521*(1+R521),2)+TRUNC(O521*(1+R521),2)+TRUNC(P521*(1+R521),2)))=0,TRUNC(P521*(1+R521),2),IF((TRUNC(TRUNC(P521*(1+R521),2),2)+(TRUNC(AK521,2)-(TRUNC(H521*(1+R521),2)+TRUNC(J521*(1+R521),2)+TRUNC(K521*(1+R521),2)+TRUNC(L521*(1+R521),2)+TRUNC(M521*(1+R521),2)+TRUNC(N521*(1+R521),2)+TRUNC(O521*(1+R521),2)+TRUNC(P521*(1+R521),2))))&lt;=0,TRUNC(P521*(1+R521),2),IF(AND(IF(AND(H521*(1+R521)&lt;&gt;0,(TRUNC(H521*(1+R521),2)+(TRUNC(AK521,2)-(TRUNC(H521*(1+R521),2)+TRUNC(J521*(1+R521),2)+TRUNC(K521*(1+R521),2)+TRUNC(L521*(1+R521),2)+TRUNC(M521*(1+R521),2)+TRUNC(N521*(1+R521),2)+TRUNC(O521*(1+R521),2)+TRUNC(P521*(1+R521),2))))&gt;=0),ABS((P521*(1+R521)-(TRUNC(P521*(1+R521),2)+(TRUNC(AK521,2)-(TRUNC(H521*(1+R521),2)+TRUNC(J521*(1+R521),2)+TRUNC(K521*(1+R521),2)+TRUNC(L521*(1+R521),2)+TRUNC(M521*(1+R521),2)+TRUNC(N521*(1+R521),2)+TRUNC(O521*(1+R521),2)+TRUNC(P521*(1+R521),2)))))/P521*(1+R521))&lt;ABS((H521*(1+R521)-(TRUNC(H521*(1+R521),2)+(TRUNC(AK521,2)-(TRUNC(H521*(1+R521),2)+TRUNC(J521*(1+R521),2)+TRUNC(K521*(1+R521),2)+TRUNC(L521*(1+R521),2)+TRUNC(M521*(1+R521),2)+TRUNC(N521*(1+R521),2)+TRUNC(O521*(1+R521),2)+TRUNC(P521*(1+R521),2)))))/H521*(1+R521)),TRUE),IF(AND(J521*(1+R521)&lt;&gt;0,(TRUNC(J521*(1+R521),2)+(TRUNC(AK521,2)-(TRUNC(H521*(1+R521),2)+TRUNC(J521*(1+R521),2)+TRUNC(K521*(1+R521),2)+TRUNC(L521*(1+R521),2)+TRUNC(M521*(1+R521),2)+TRUNC(N521*(1+R521),2)+TRUNC(O521*(1+R521),2)+TRUNC(P521*(1+R521),2))))&gt;=0),ABS((P521*(1+R521)-(TRUNC(P521*(1+R521),2)+(TRUNC(AK521,2)-(TRUNC(H521*(1+R521),2)+TRUNC(J521*(1+R521),2)+TRUNC(K521*(1+R521),2)+TRUNC(L521*(1+R521),2)+TRUNC(M521*(1+R521),2)+TRUNC(N521*(1+R521),2)+TRUNC(O521*(1+R521),2)+TRUNC(P521*(1+R521),2)))))/P521*(1+R521))&lt;ABS((J521*(1+R521)-(TRUNC(J521*(1+R521),2)+(TRUNC(AK521,2)-(TRUNC(H521*(1+R521),2)+TRUNC(J521*(1+R521),2)+TRUNC(K521*(1+R521),2)+TRUNC(L521*(1+R521),2)+TRUNC(M521*(1+R521),2)+TRUNC(N521*(1+R521),2)+TRUNC(O521*(1+R521),2)+TRUNC(P521*(1+R521),2)))))/J521*(1+R521)),TRUE),IF(AND(K521*(1+R521)&lt;&gt;0,(TRUNC(K521*(1+R521),2)+(TRUNC(AK521,2)-(TRUNC(H521*(1+R521),2)+TRUNC(J521*(1+R521),2)+TRUNC(K521*(1+R521),2)+TRUNC(L521*(1+R521),2)+TRUNC(M521*(1+R521),2)+TRUNC(N521*(1+R521),2)+TRUNC(O521*(1+R521),2)+TRUNC(P521*(1+R521),2))))&gt;=0),ABS((P521*(1+R521)-(TRUNC(P521*(1+R521),2)+(TRUNC(AK521,2)-(TRUNC(H521*(1+R521),2)+TRUNC(J521*(1+R521),2)+TRUNC(K521*(1+R521),2)+TRUNC(L521*(1+R521),2)+TRUNC(M521*(1+R521),2)+TRUNC(N521*(1+R521),2)+TRUNC(O521*(1+R521),2)+TRUNC(P521*(1+R521),2)))))/P521*(1+R521))&lt;ABS((K521*(1+R521)-(TRUNC(K521*(1+R521),2)+(TRUNC(AK521,2)-(TRUNC(H521*(1+R521),2)+TRUNC(J521*(1+R521),2)+TRUNC(K521*(1+R521),2)+TRUNC(L521*(1+R521),2)+TRUNC(M521*(1+R521),2)+TRUNC(N521*(1+R521),2)+TRUNC(O521*(1+R521),2)+TRUNC(P521*(1+R521),2)))))/K521*(1+R521)),TRUE),IF(AND(L521*(1+R521)&lt;&gt;0,(TRUNC(L521*(1+R521),2)+(TRUNC(AK521,2)-(TRUNC(H521*(1+R521),2)+TRUNC(J521*(1+R521),2)+TRUNC(K521*(1+R521),2)+TRUNC(L521*(1+R521),2)+TRUNC(M521*(1+R521),2)+TRUNC(N521*(1+R521),2)+TRUNC(O521*(1+R521),2)+TRUNC(P521*(1+R521),2))))&gt;=0),ABS((P521*(1+R521)-(TRUNC(P521*(1+R521),2)+(TRUNC(AK521,2)-(TRUNC(H521*(1+R521),2)+TRUNC(J521*(1+R521),2)+TRUNC(K521*(1+R521),2)+TRUNC(L521*(1+R521),2)+TRUNC(M521*(1+R521),2)+TRUNC(N521*(1+R521),2)+TRUNC(O521*(1+R521),2)+TRUNC(P521*(1+R521),2)))))/P521*(1+R521))&lt;ABS((L521*(1+R521)-(TRUNC(L521*(1+R521),2)+(TRUNC(AK521,2)-(TRUNC(H521*(1+R521),2)+TRUNC(J521*(1+R521),2)+TRUNC(K521*(1+R521),2)+TRUNC(L521*(1+R521),2)+TRUNC(M521*(1+R521),2)+TRUNC(N521*(1+R521),2)+TRUNC(O521*(1+R521),2)+TRUNC(P521*(1+R521),2)))))/L521*(1+R521)),TRUE),IF(AND(M521*(1+R521)&lt;&gt;0,(TRUNC(M521*(1+R521),2)+(TRUNC(AK521,2)-(TRUNC(H521*(1+R521),2)+TRUNC(J521*(1+R521),2)+TRUNC(K521*(1+R521),2)+TRUNC(L521*(1+R521),2)+TRUNC(M521*(1+R521),2)+TRUNC(N521*(1+R521),2)+TRUNC(O521*(1+R521),2)+TRUNC(P521*(1+R521),2))))&gt;=0),ABS((P521*(1+R521)-(TRUNC(P521*(1+R521),2)+(TRUNC(AK521,2)-(TRUNC(H521*(1+R521),2)+TRUNC(J521*(1+R521),2)+TRUNC(K521*(1+R521),2)+TRUNC(L521*(1+R521),2)+TRUNC(M521*(1+R521),2)+TRUNC(N521*(1+R521),2)+TRUNC(O521*(1+R521),2)+TRUNC(P521*(1+R521),2)))))/P521*(1+R521))&lt;ABS((M521*(1+R521)-(TRUNC(M521*(1+R521),2)+(TRUNC(AK521,2)-(TRUNC(H521*(1+R521),2)+TRUNC(J521*(1+R521),2)+TRUNC(K521*(1+R521),2)+TRUNC(L521*(1+R521),2)+TRUNC(M521*(1+R521),2)+TRUNC(N521*(1+R521),2)+TRUNC(O521*(1+R521),2)+TRUNC(P521*(1+R521),2)))))/M521*(1+R521)),TRUE),IF(AND(N521*(1+R521)&lt;&gt;0,(TRUNC(N521*(1+R521),2)+(TRUNC(AK521,2)-(TRUNC(H521*(1+R521),2)+TRUNC(J521*(1+R521),2)+TRUNC(K521*(1+R521),2)+TRUNC(L521*(1+R521),2)+TRUNC(M521*(1+R521),2)+TRUNC(N521*(1+R521),2)+TRUNC(O521*(1+R521),2)+TRUNC(P521*(1+R521),2))))&gt;=0),ABS((P521*(1+R521)-(TRUNC(P521*(1+R521),2)+(TRUNC(AK521,2)-(TRUNC(H521*(1+R521),2)+TRUNC(J521*(1+R521),2)+TRUNC(K521*(1+R521),2)+TRUNC(L521*(1+R521),2)+TRUNC(M521*(1+R521),2)+TRUNC(N521*(1+R521),2)+TRUNC(O521*(1+R521),2)+TRUNC(P521*(1+R521),2)))))/P521*(1+R521))&lt;ABS((N521*(1+R521)-(TRUNC(N521*(1+R521),2)+(TRUNC(AK521,2)-(TRUNC(H521*(1+R521),2)+TRUNC(J521*(1+R521),2)+TRUNC(K521*(1+R521),2)+TRUNC(L521*(1+R521),2)+TRUNC(M521*(1+R521),2)+TRUNC(N521*(1+R521),2)+TRUNC(O521*(1+R521),2)+TRUNC(P521*(1+R521),2)))))/N521*(1+R521)),TRUE),IF(AND(O521*(1+R521)&lt;&gt;0,(TRUNC(O521*(1+R521),2)+(TRUNC(AK521,2)-(TRUNC(H521*(1+R521),2)+TRUNC(J521*(1+R521),2)+TRUNC(K521*(1+R521),2)+TRUNC(L521*(1+R521),2)+TRUNC(M521*(1+R521),2)+TRUNC(N521*(1+R521),2)+TRUNC(O521*(1+R521),2)+TRUNC(P521*(1+R521),2))))&gt;=0),ABS((P521*(1+R521)-(TRUNC(P521*(1+R521),2)+(TRUNC(AK521,2)-(TRUNC(H521*(1+R521),2)+TRUNC(J521*(1+R521),2)+TRUNC(K521*(1+R521),2)+TRUNC(L521*(1+R521),2)+TRUNC(M521*(1+R521),2)+TRUNC(N521*(1+R521),2)+TRUNC(O521*(1+R521),2)+TRUNC(P521*(1+R521),2)))))/P521*(1+R521))&lt;ABS((O521*(1+R521)-(TRUNC(O521*(1+R521),2)+(TRUNC(AK521,2)-(TRUNC(H521*(1+R521),2)+TRUNC(J521*(1+R521),2)+TRUNC(K521*(1+R521),2)+TRUNC(L521*(1+R521),2)+TRUNC(M521*(1+R521),2)+TRUNC(N521*(1+R521),2)+TRUNC(O521*(1+R521),2)+TRUNC(P521*(1+R521),2)))))/O521*(1+R521)),TRUE),IF(AND(P521*(1+R521)&lt;&gt;0,(TRUNC(P521*(1+R521),2)+(TRUNC(AK521,2)-(TRUNC(H521*(1+R521),2)+TRUNC(J521*(1+R521),2)+TRUNC(K521*(1+R521),2)+TRUNC(L521*(1+R521),2)+TRUNC(M521*(1+R521),2)+TRUNC(N521*(1+R521),2)+TRUNC(O521*(1+R521),2)+TRUNC(P521*(1+R521),2))))&gt;=0),ABS((P521*(1+R521)-(TRUNC(P521*(1+R521),2)+(TRUNC(AK521,2)-(TRUNC(H521*(1+R521),2)+TRUNC(J521*(1+R521),2)+TRUNC(K521*(1+R521),2)+TRUNC(L521*(1+R521),2)+TRUNC(M521*(1+R521),2)+TRUNC(N521*(1+R521),2)+TRUNC(O521*(1+R521),2)+TRUNC(P521*(1+R521),2)))))/P521*(1+R521))&lt;=ABS((P521*(1+R521)-(TRUNC(P521*(1+R521),2)+(TRUNC(AK521,2)-(TRUNC(H521*(1+R521),2)+TRUNC(J521*(1+R521),2)+TRUNC(K521*(1+R521),2)+TRUNC(L521*(1+R521),2)+TRUNC(M521*(1+R521),2)+TRUNC(N521*(1+R521),2)+TRUNC(O521*(1+R521),2)+TRUNC(P521*(1+R521),2)))))/P521*(1+R521)),TRUE)),TRUNC(P521*(1+R521),2)+(TRUNC(AK521,2)-(TRUNC(H521*(1+R521),2)+TRUNC(J521*(1+R521),2)+TRUNC(K521*(1+R521),2)+TRUNC(L521*(1+R521),2)+TRUNC(M521*(1+R521),2)+TRUNC(N521*(1+R521),2)+TRUNC(O521*(1+R521),2)+TRUNC(P521*(1+R521),2))),TRUNC(P521*(1+R521),2)))))</f>
        <v>0</v>
      </c>
      <c r="AJ521" s="363">
        <f>IF(AI521*G521=0,0,IF((TRUNC(AL521,2)-(TRUNC(S521*G521,2)+TRUNC(W521*G521,2)+TRUNC(Y521*G521,2)+TRUNC(AA521*G521,2)+TRUNC(AC521*G521,2)+TRUNC(AE521*G521,2)+TRUNC(AG521*G521,2)+TRUNC(AI521*G521,2)))=0,TRUNC(AI521*G521,2),IF((TRUNC(TRUNC(AI521*G521,2),2)+(TRUNC(AL521,2)-(TRUNC(S521*G521,2)+TRUNC(W521*G521,2)+TRUNC(Y521*G521,2)+TRUNC(AA521*G521,2)+TRUNC(AC521*G521,2)+TRUNC(AE521*G521,2)+TRUNC(AG521*G521,2)+TRUNC(AI521*G521,2))))&lt;=0,TRUNC(AI521*G521,2),IF(AND(IF(AND(S521*G521&lt;&gt;0,(TRUNC(S521*G521,2)+(TRUNC(AL521,2)-(TRUNC(S521*G521,2)+TRUNC(W521*G521,2)+TRUNC(Y521*G521,2)+TRUNC(AA521*G521,2)+TRUNC(AC521*G521,2)+TRUNC(AE521*G521,2)+TRUNC(AG521*G521,2)+TRUNC(AI521*G521,2))))&gt;=0),ABS((AI521*G521-(TRUNC(AI521*G521,2)+(TRUNC(AL521,2)-(TRUNC(S521*G521,2)+TRUNC(W521*G521,2)+TRUNC(Y521*G521,2)+TRUNC(AA521*G521,2)+TRUNC(AC521*G521,2)+TRUNC(AE521*G521,2)+TRUNC(AG521*G521,2)+TRUNC(AI521*G521,2)))))/AI521*G521)&lt;ABS((S521*G521-(TRUNC(S521*G521,2)+(TRUNC(AL521,2)-(TRUNC(S521*G521,2)+TRUNC(W521*G521,2)+TRUNC(Y521*G521,2)+TRUNC(AA521*G521,2)+TRUNC(AC521*G521,2)+TRUNC(AE521*G521,2)+TRUNC(AG521*G521,2)+TRUNC(AI521*G521,2)))))/S521*G521),TRUE),IF(AND(W521*G521&lt;&gt;0,(TRUNC(W521*G521,2)+(TRUNC(AL521,2)-(TRUNC(S521*G521,2)+TRUNC(W521*G521,2)+TRUNC(Y521*G521,2)+TRUNC(AA521*G521,2)+TRUNC(AC521*G521,2)+TRUNC(AE521*G521,2)+TRUNC(AG521*G521,2)+TRUNC(AI521*G521,2))))&gt;=0),ABS((AI521*G521-(TRUNC(AI521*G521,2)+(TRUNC(AL521,2)-(TRUNC(S521*G521,2)+TRUNC(W521*G521,2)+TRUNC(Y521*G521,2)+TRUNC(AA521*G521,2)+TRUNC(AC521*G521,2)+TRUNC(AE521*G521,2)+TRUNC(AG521*G521,2)+TRUNC(AI521*G521,2)))))/AI521*G521)&lt;ABS((W521*G521-(TRUNC(W521*G521,2)+(TRUNC(AL521,2)-(TRUNC(S521*G521,2)+TRUNC(W521*G521,2)+TRUNC(Y521*G521,2)+TRUNC(AA521*G521,2)+TRUNC(AC521*G521,2)+TRUNC(AE521*G521,2)+TRUNC(AG521*G521,2)+TRUNC(AI521*G521,2)))))/W521*G521),TRUE),IF(AND(Y521*G521&lt;&gt;0,(TRUNC(Y521*G521,2)+(TRUNC(AL521,2)-(TRUNC(S521*G521,2)+TRUNC(W521*G521,2)+TRUNC(Y521*G521,2)+TRUNC(AA521*G521,2)+TRUNC(AC521*G521,2)+TRUNC(AE521*G521,2)+TRUNC(AG521*G521,2)+TRUNC(AI521*G521,2))))&gt;=0),ABS((AI521*G521-(TRUNC(AI521*G521,2)+(TRUNC(AL521,2)-(TRUNC(S521*G521,2)+TRUNC(W521*G521,2)+TRUNC(Y521*G521,2)+TRUNC(AA521*G521,2)+TRUNC(AC521*G521,2)+TRUNC(AE521*G521,2)+TRUNC(AG521*G521,2)+TRUNC(AI521*G521,2)))))/AI521*G521)&lt;ABS((Y521*G521-(TRUNC(Y521*G521,2)+(TRUNC(AL521,2)-(TRUNC(S521*G521,2)+TRUNC(W521*G521,2)+TRUNC(Y521*G521,2)+TRUNC(AA521*G521,2)+TRUNC(AC521*G521,2)+TRUNC(AE521*G521,2)+TRUNC(AG521*G521,2)+TRUNC(AI521*G521,2)))))/Y521*G521),TRUE),IF(AND(AA521*G521&lt;&gt;0,(TRUNC(AA521*G521,2)+(TRUNC(AL521,2)-(TRUNC(S521*G521,2)+TRUNC(W521*G521,2)+TRUNC(Y521*G521,2)+TRUNC(AA521*G521,2)+TRUNC(AC521*G521,2)+TRUNC(AE521*G521,2)+TRUNC(AG521*G521,2)+TRUNC(AI521*G521,2))))&gt;=0),ABS((AI521*G521-(TRUNC(AI521*G521,2)+(TRUNC(AL521,2)-(TRUNC(S521*G521,2)+TRUNC(W521*G521,2)+TRUNC(Y521*G521,2)+TRUNC(AA521*G521,2)+TRUNC(AC521*G521,2)+TRUNC(AE521*G521,2)+TRUNC(AG521*G521,2)+TRUNC(AI521*G521,2)))))/AI521*G521)&lt;ABS((AA521*G521-(TRUNC(AA521*G521,2)+(TRUNC(AL521,2)-(TRUNC(S521*G521,2)+TRUNC(W521*G521,2)+TRUNC(Y521*G521,2)+TRUNC(AA521*G521,2)+TRUNC(AC521*G521,2)+TRUNC(AE521*G521,2)+TRUNC(AG521*G521,2)+TRUNC(AI521*G521,2)))))/AA521*G521),TRUE),IF(AND(AC521*G521&lt;&gt;0,(TRUNC(AC521*G521,2)+(TRUNC(AL521,2)-(TRUNC(S521*G521,2)+TRUNC(W521*G521,2)+TRUNC(Y521*G521,2)+TRUNC(AA521*G521,2)+TRUNC(AC521*G521,2)+TRUNC(AE521*G521,2)+TRUNC(AG521*G521,2)+TRUNC(AI521*G521,2))))&gt;=0),ABS((AI521*G521-(TRUNC(AI521*G521,2)+(TRUNC(AL521,2)-(TRUNC(S521*G521,2)+TRUNC(W521*G521,2)+TRUNC(Y521*G521,2)+TRUNC(AA521*G521,2)+TRUNC(AC521*G521,2)+TRUNC(AE521*G521,2)+TRUNC(AG521*G521,2)+TRUNC(AI521*G521,2)))))/AI521*G521)&lt;ABS((AC521*G521-(TRUNC(AC521*G521,2)+(TRUNC(AL521,2)-(TRUNC(S521*G521,2)+TRUNC(W521*G521,2)+TRUNC(Y521*G521,2)+TRUNC(AA521*G521,2)+TRUNC(AC521*G521,2)+TRUNC(AE521*G521,2)+TRUNC(AG521*G521,2)+TRUNC(AI521*G521,2)))))/AC521*G521),TRUE),IF(AND(AE521*G521&lt;&gt;0,(TRUNC(AE521*G521,2)+(TRUNC(AL521,2)-(TRUNC(S521*G521,2)+TRUNC(W521*G521,2)+TRUNC(Y521*G521,2)+TRUNC(AA521*G521,2)+TRUNC(AC521*G521,2)+TRUNC(AE521*G521,2)+TRUNC(AG521*G521,2)+TRUNC(AI521*G521,2))))&gt;=0),ABS((AI521*G521-(TRUNC(AI521*G521,2)+(TRUNC(AL521,2)-(TRUNC(S521*G521,2)+TRUNC(W521*G521,2)+TRUNC(Y521*G521,2)+TRUNC(AA521*G521,2)+TRUNC(AC521*G521,2)+TRUNC(AE521*G521,2)+TRUNC(AG521*G521,2)+TRUNC(AI521*G521,2)))))/AI521*G521)&lt;ABS((AE521*G521-(TRUNC(AE521*G521,2)+(TRUNC(AL521,2)-(TRUNC(S521*G521,2)+TRUNC(W521*G521,2)+TRUNC(Y521*G521,2)+TRUNC(AA521*G521,2)+TRUNC(AC521*G521,2)+TRUNC(AE521*G521,2)+TRUNC(AG521*G521,2)+TRUNC(AI521*G521,2)))))/AE521*G521),TRUE),IF(AND(AG521*G521&lt;&gt;0,(TRUNC(AG521*G521,2)+(TRUNC(AL521,2)-(TRUNC(S521*G521,2)+TRUNC(W521*G521,2)+TRUNC(Y521*G521,2)+TRUNC(AA521*G521,2)+TRUNC(AC521*G521,2)+TRUNC(AE521*G521,2)+TRUNC(AG521*G521,2)+TRUNC(AI521*G521,2))))&gt;=0),ABS((AI521*G521-(TRUNC(AI521*G521,2)+(TRUNC(AL521,2)-(TRUNC(S521*G521,2)+TRUNC(W521*G521,2)+TRUNC(Y521*G521,2)+TRUNC(AA521*G521,2)+TRUNC(AC521*G521,2)+TRUNC(AE521*G521,2)+TRUNC(AG521*G521,2)+TRUNC(AI521*G521,2)))))/AI521*G521)&lt;ABS((AG521*G521-(TRUNC(AG521*G521,2)+(TRUNC(AL521,2)-(TRUNC(S521*G521,2)+TRUNC(W521*G521,2)+TRUNC(Y521*G521,2)+TRUNC(AA521*G521,2)+TRUNC(AC521*G521,2)+TRUNC(AE521*G521,2)+TRUNC(AG521*G521,2)+TRUNC(AI521*G521,2)))))/AG521*G521),TRUE),IF(AND(AI521*G521&lt;&gt;0,(TRUNC(AI521*G521,2)+(TRUNC(AL521,2)-(TRUNC(S521*G521,2)+TRUNC(W521*G521,2)+TRUNC(Y521*G521,2)+TRUNC(AA521*G521,2)+TRUNC(AC521*G521,2)+TRUNC(AE521*G521,2)+TRUNC(AG521*G521,2)+TRUNC(AI521*G521,2))))&gt;=0),ABS((AI521*G521-(TRUNC(AI521*G521,2)+(TRUNC(AL521,2)-(TRUNC(S521*G521,2)+TRUNC(W521*G521,2)+TRUNC(Y521*G521,2)+TRUNC(AA521*G521,2)+TRUNC(AC521*G521,2)+TRUNC(AE521*G521,2)+TRUNC(AG521*G521,2)+TRUNC(AI521*G521,2)))))/AI521*G521)&lt;=ABS((AI521*G521-(TRUNC(AI521*G521,2)+(TRUNC(AL521,2)-(TRUNC(S521*G521,2)+TRUNC(W521*G521,2)+TRUNC(Y521*G521,2)+TRUNC(AA521*G521,2)+TRUNC(AC521*G521,2)+TRUNC(AE521*G521,2)+TRUNC(AG521*G521,2)+TRUNC(AI521*G521,2)))))/AI521*G521),TRUE)),TRUNC(AI521*G521,2)+(TRUNC(AL521,2)-(TRUNC(S521*G521,2)+TRUNC(W521*G521,2)+TRUNC(Y521*G521,2)+TRUNC(AA521*G521,2)+TRUNC(AC521*G521,2)+TRUNC(AE521*G521,2)+TRUNC(AG521*G521,2)+TRUNC(AI521*G521,2))),TRUNC(AI521*G521,2)))))</f>
        <v>0</v>
      </c>
      <c r="AK521" s="363">
        <f>TRUNC(Q521*(1+R521), 2)</f>
        <v>87.03</v>
      </c>
      <c r="AL521" s="363">
        <f>TRUNC(G521*TRUNC(AK521, 2), 2)</f>
        <v>174.06</v>
      </c>
    </row>
    <row r="522" spans="1:38" ht="25.5" x14ac:dyDescent="0.2">
      <c r="A522" s="374" t="s">
        <v>934</v>
      </c>
      <c r="B522" s="373" t="s">
        <v>193</v>
      </c>
      <c r="C522" s="373" t="s">
        <v>393</v>
      </c>
      <c r="D522" s="373" t="s">
        <v>139</v>
      </c>
      <c r="E522" s="372" t="s">
        <v>839</v>
      </c>
      <c r="F522" s="371" t="s">
        <v>19</v>
      </c>
      <c r="G522" s="371">
        <v>2</v>
      </c>
      <c r="H522" s="369">
        <v>13.98</v>
      </c>
      <c r="I522" s="369">
        <v>11.94</v>
      </c>
      <c r="J522" s="369">
        <v>11.94</v>
      </c>
      <c r="K522" s="369">
        <v>0</v>
      </c>
      <c r="L522" s="369">
        <v>0</v>
      </c>
      <c r="M522" s="369">
        <v>0</v>
      </c>
      <c r="N522" s="369">
        <v>0</v>
      </c>
      <c r="O522" s="369">
        <v>0</v>
      </c>
      <c r="P522" s="369">
        <v>0</v>
      </c>
      <c r="Q522" s="369">
        <f>TRUNC(H522 + N522 + K522 + J522 + P522 + M522 + L522 + O522, 2)</f>
        <v>25.92</v>
      </c>
      <c r="R522" s="370">
        <v>8.3526000000000003E-2</v>
      </c>
      <c r="S522" s="369">
        <f>IF(H522*(1+R522)=0,0,IF((TRUNC(AK522,2)-(TRUNC(H522*(1+R522),2)+TRUNC(J522*(1+R522),2)+TRUNC(K522*(1+R522),2)+TRUNC(L522*(1+R522),2)+TRUNC(M522*(1+R522),2)+TRUNC(N522*(1+R522),2)+TRUNC(O522*(1+R522),2)+TRUNC(P522*(1+R522),2)))=0,TRUNC(H522*(1+R522),2),IF((TRUNC(TRUNC(H522*(1+R522),2),2)+(TRUNC(AK522,2)-(TRUNC(H522*(1+R522),2)+TRUNC(J522*(1+R522),2)+TRUNC(K522*(1+R522),2)+TRUNC(L522*(1+R522),2)+TRUNC(M522*(1+R522),2)+TRUNC(N522*(1+R522),2)+TRUNC(O522*(1+R522),2)+TRUNC(P522*(1+R522),2))))&lt;=0,TRUNC(H522*(1+R522),2),IF(AND(IF(AND(H522*(1+R522)&lt;&gt;0,(TRUNC(H522*(1+R522),2)+(TRUNC(AK522,2)-(TRUNC(H522*(1+R522),2)+TRUNC(J522*(1+R522),2)+TRUNC(K522*(1+R522),2)+TRUNC(L522*(1+R522),2)+TRUNC(M522*(1+R522),2)+TRUNC(N522*(1+R522),2)+TRUNC(O522*(1+R522),2)+TRUNC(P522*(1+R522),2))))&gt;=0),ABS((H522*(1+R522)-(TRUNC(H522*(1+R522),2)+(TRUNC(AK522,2)-(TRUNC(H522*(1+R522),2)+TRUNC(J522*(1+R522),2)+TRUNC(K522*(1+R522),2)+TRUNC(L522*(1+R522),2)+TRUNC(M522*(1+R522),2)+TRUNC(N522*(1+R522),2)+TRUNC(O522*(1+R522),2)+TRUNC(P522*(1+R522),2)))))/H522*(1+R522))&lt;=ABS((H522*(1+R522)-(TRUNC(H522*(1+R522),2)+(TRUNC(AK522,2)-(TRUNC(H522*(1+R522),2)+TRUNC(J522*(1+R522),2)+TRUNC(K522*(1+R522),2)+TRUNC(L522*(1+R522),2)+TRUNC(M522*(1+R522),2)+TRUNC(N522*(1+R522),2)+TRUNC(O522*(1+R522),2)+TRUNC(P522*(1+R522),2)))))/H522*(1+R522)),TRUE),IF(AND(J522*(1+R522)&lt;&gt;0,(TRUNC(J522*(1+R522),2)+(TRUNC(AK522,2)-(TRUNC(H522*(1+R522),2)+TRUNC(J522*(1+R522),2)+TRUNC(K522*(1+R522),2)+TRUNC(L522*(1+R522),2)+TRUNC(M522*(1+R522),2)+TRUNC(N522*(1+R522),2)+TRUNC(O522*(1+R522),2)+TRUNC(P522*(1+R522),2))))&gt;=0),ABS((H522*(1+R522)-(TRUNC(H522*(1+R522),2)+(TRUNC(AK522,2)-(TRUNC(H522*(1+R522),2)+TRUNC(J522*(1+R522),2)+TRUNC(K522*(1+R522),2)+TRUNC(L522*(1+R522),2)+TRUNC(M522*(1+R522),2)+TRUNC(N522*(1+R522),2)+TRUNC(O522*(1+R522),2)+TRUNC(P522*(1+R522),2)))))/H522*(1+R522))&lt;=ABS((J522*(1+R522)-(TRUNC(J522*(1+R522),2)+(TRUNC(AK522,2)-(TRUNC(H522*(1+R522),2)+TRUNC(J522*(1+R522),2)+TRUNC(K522*(1+R522),2)+TRUNC(L522*(1+R522),2)+TRUNC(M522*(1+R522),2)+TRUNC(N522*(1+R522),2)+TRUNC(O522*(1+R522),2)+TRUNC(P522*(1+R522),2)))))/J522*(1+R522)),TRUE),IF(AND(K522*(1+R522)&lt;&gt;0,(TRUNC(K522*(1+R522),2)+(TRUNC(AK522,2)-(TRUNC(H522*(1+R522),2)+TRUNC(J522*(1+R522),2)+TRUNC(K522*(1+R522),2)+TRUNC(L522*(1+R522),2)+TRUNC(M522*(1+R522),2)+TRUNC(N522*(1+R522),2)+TRUNC(O522*(1+R522),2)+TRUNC(P522*(1+R522),2))))&gt;=0),ABS((H522*(1+R522)-(TRUNC(H522*(1+R522),2)+(TRUNC(AK522,2)-(TRUNC(H522*(1+R522),2)+TRUNC(J522*(1+R522),2)+TRUNC(K522*(1+R522),2)+TRUNC(L522*(1+R522),2)+TRUNC(M522*(1+R522),2)+TRUNC(N522*(1+R522),2)+TRUNC(O522*(1+R522),2)+TRUNC(P522*(1+R522),2)))))/H522*(1+R522))&lt;=ABS((K522*(1+R522)-(TRUNC(K522*(1+R522),2)+(TRUNC(AK522,2)-(TRUNC(H522*(1+R522),2)+TRUNC(J522*(1+R522),2)+TRUNC(K522*(1+R522),2)+TRUNC(L522*(1+R522),2)+TRUNC(M522*(1+R522),2)+TRUNC(N522*(1+R522),2)+TRUNC(O522*(1+R522),2)+TRUNC(P522*(1+R522),2)))))/K522*(1+R522)),TRUE),IF(AND(L522*(1+R522)&lt;&gt;0,(TRUNC(L522*(1+R522),2)+(TRUNC(AK522,2)-(TRUNC(H522*(1+R522),2)+TRUNC(J522*(1+R522),2)+TRUNC(K522*(1+R522),2)+TRUNC(L522*(1+R522),2)+TRUNC(M522*(1+R522),2)+TRUNC(N522*(1+R522),2)+TRUNC(O522*(1+R522),2)+TRUNC(P522*(1+R522),2))))&gt;=0),ABS((H522*(1+R522)-(TRUNC(H522*(1+R522),2)+(TRUNC(AK522,2)-(TRUNC(H522*(1+R522),2)+TRUNC(J522*(1+R522),2)+TRUNC(K522*(1+R522),2)+TRUNC(L522*(1+R522),2)+TRUNC(M522*(1+R522),2)+TRUNC(N522*(1+R522),2)+TRUNC(O522*(1+R522),2)+TRUNC(P522*(1+R522),2)))))/H522*(1+R522))&lt;=ABS((L522*(1+R522)-(TRUNC(L522*(1+R522),2)+(TRUNC(AK522,2)-(TRUNC(H522*(1+R522),2)+TRUNC(J522*(1+R522),2)+TRUNC(K522*(1+R522),2)+TRUNC(L522*(1+R522),2)+TRUNC(M522*(1+R522),2)+TRUNC(N522*(1+R522),2)+TRUNC(O522*(1+R522),2)+TRUNC(P522*(1+R522),2)))))/L522*(1+R522)),TRUE),IF(AND(M522*(1+R522)&lt;&gt;0,(TRUNC(M522*(1+R522),2)+(TRUNC(AK522,2)-(TRUNC(H522*(1+R522),2)+TRUNC(J522*(1+R522),2)+TRUNC(K522*(1+R522),2)+TRUNC(L522*(1+R522),2)+TRUNC(M522*(1+R522),2)+TRUNC(N522*(1+R522),2)+TRUNC(O522*(1+R522),2)+TRUNC(P522*(1+R522),2))))&gt;=0),ABS((H522*(1+R522)-(TRUNC(H522*(1+R522),2)+(TRUNC(AK522,2)-(TRUNC(H522*(1+R522),2)+TRUNC(J522*(1+R522),2)+TRUNC(K522*(1+R522),2)+TRUNC(L522*(1+R522),2)+TRUNC(M522*(1+R522),2)+TRUNC(N522*(1+R522),2)+TRUNC(O522*(1+R522),2)+TRUNC(P522*(1+R522),2)))))/H522*(1+R522))&lt;=ABS((M522*(1+R522)-(TRUNC(M522*(1+R522),2)+(TRUNC(AK522,2)-(TRUNC(H522*(1+R522),2)+TRUNC(J522*(1+R522),2)+TRUNC(K522*(1+R522),2)+TRUNC(L522*(1+R522),2)+TRUNC(M522*(1+R522),2)+TRUNC(N522*(1+R522),2)+TRUNC(O522*(1+R522),2)+TRUNC(P522*(1+R522),2)))))/M522*(1+R522)),TRUE),IF(AND(N522*(1+R522)&lt;&gt;0,(TRUNC(N522*(1+R522),2)+(TRUNC(AK522,2)-(TRUNC(H522*(1+R522),2)+TRUNC(J522*(1+R522),2)+TRUNC(K522*(1+R522),2)+TRUNC(L522*(1+R522),2)+TRUNC(M522*(1+R522),2)+TRUNC(N522*(1+R522),2)+TRUNC(O522*(1+R522),2)+TRUNC(P522*(1+R522),2))))&gt;=0),ABS((H522*(1+R522)-(TRUNC(H522*(1+R522),2)+(TRUNC(AK522,2)-(TRUNC(H522*(1+R522),2)+TRUNC(J522*(1+R522),2)+TRUNC(K522*(1+R522),2)+TRUNC(L522*(1+R522),2)+TRUNC(M522*(1+R522),2)+TRUNC(N522*(1+R522),2)+TRUNC(O522*(1+R522),2)+TRUNC(P522*(1+R522),2)))))/H522*(1+R522))&lt;=ABS((N522*(1+R522)-(TRUNC(N522*(1+R522),2)+(TRUNC(AK522,2)-(TRUNC(H522*(1+R522),2)+TRUNC(J522*(1+R522),2)+TRUNC(K522*(1+R522),2)+TRUNC(L522*(1+R522),2)+TRUNC(M522*(1+R522),2)+TRUNC(N522*(1+R522),2)+TRUNC(O522*(1+R522),2)+TRUNC(P522*(1+R522),2)))))/N522*(1+R522)),TRUE),IF(AND(O522*(1+R522)&lt;&gt;0,(TRUNC(O522*(1+R522),2)+(TRUNC(AK522,2)-(TRUNC(H522*(1+R522),2)+TRUNC(J522*(1+R522),2)+TRUNC(K522*(1+R522),2)+TRUNC(L522*(1+R522),2)+TRUNC(M522*(1+R522),2)+TRUNC(N522*(1+R522),2)+TRUNC(O522*(1+R522),2)+TRUNC(P522*(1+R522),2))))&gt;=0),ABS((H522*(1+R522)-(TRUNC(H522*(1+R522),2)+(TRUNC(AK522,2)-(TRUNC(H522*(1+R522),2)+TRUNC(J522*(1+R522),2)+TRUNC(K522*(1+R522),2)+TRUNC(L522*(1+R522),2)+TRUNC(M522*(1+R522),2)+TRUNC(N522*(1+R522),2)+TRUNC(O522*(1+R522),2)+TRUNC(P522*(1+R522),2)))))/H522*(1+R522))&lt;=ABS((O522*(1+R522)-(TRUNC(O522*(1+R522),2)+(TRUNC(AK522,2)-(TRUNC(H522*(1+R522),2)+TRUNC(J522*(1+R522),2)+TRUNC(K522*(1+R522),2)+TRUNC(L522*(1+R522),2)+TRUNC(M522*(1+R522),2)+TRUNC(N522*(1+R522),2)+TRUNC(O522*(1+R522),2)+TRUNC(P522*(1+R522),2)))))/O522*(1+R522)),TRUE),IF(AND(P522*(1+R522)&lt;&gt;0,(TRUNC(P522*(1+R522),2)+(TRUNC(AK522,2)-(TRUNC(H522*(1+R522),2)+TRUNC(J522*(1+R522),2)+TRUNC(K522*(1+R522),2)+TRUNC(L522*(1+R522),2)+TRUNC(M522*(1+R522),2)+TRUNC(N522*(1+R522),2)+TRUNC(O522*(1+R522),2)+TRUNC(P522*(1+R522),2))))&gt;=0),ABS((H522*(1+R522)-(TRUNC(H522*(1+R522),2)+(TRUNC(AK522,2)-(TRUNC(H522*(1+R522),2)+TRUNC(J522*(1+R522),2)+TRUNC(K522*(1+R522),2)+TRUNC(L522*(1+R522),2)+TRUNC(M522*(1+R522),2)+TRUNC(N522*(1+R522),2)+TRUNC(O522*(1+R522),2)+TRUNC(P522*(1+R522),2)))))/H522*(1+R522))&lt;=ABS((P522*(1+R522)-(TRUNC(P522*(1+R522),2)+(TRUNC(AK522,2)-(TRUNC(H522*(1+R522),2)+TRUNC(J522*(1+R522),2)+TRUNC(K522*(1+R522),2)+TRUNC(L522*(1+R522),2)+TRUNC(M522*(1+R522),2)+TRUNC(N522*(1+R522),2)+TRUNC(O522*(1+R522),2)+TRUNC(P522*(1+R522),2)))))/P522*(1+R522)),TRUE)),TRUNC(H522*(1+R522),2)+(TRUNC(AK522,2)-(TRUNC(H522*(1+R522),2)+TRUNC(J522*(1+R522),2)+TRUNC(K522*(1+R522),2)+TRUNC(L522*(1+R522),2)+TRUNC(M522*(1+R522),2)+TRUNC(N522*(1+R522),2)+TRUNC(O522*(1+R522),2)+TRUNC(P522*(1+R522),2))),TRUNC(H522*(1+R522),2)))))</f>
        <v>15.149999999999999</v>
      </c>
      <c r="T522" s="369">
        <f>IF(S522*G522=0,0,IF((TRUNC(AL522,2)-(TRUNC(S522*G522,2)+TRUNC(W522*G522,2)+TRUNC(Y522*G522,2)+TRUNC(AA522*G522,2)+TRUNC(AC522*G522,2)+TRUNC(AE522*G522,2)+TRUNC(AG522*G522,2)+TRUNC(AI522*G522,2)))=0,TRUNC(S522*G522,2),IF((TRUNC(TRUNC(S522*G522,2),2)+(TRUNC(AL522,2)-(TRUNC(S522*G522,2)+TRUNC(W522*G522,2)+TRUNC(Y522*G522,2)+TRUNC(AA522*G522,2)+TRUNC(AC522*G522,2)+TRUNC(AE522*G522,2)+TRUNC(AG522*G522,2)+TRUNC(AI522*G522,2))))&lt;=0,TRUNC(S522*G522,2),IF(AND(IF(AND(S522*G522&lt;&gt;0,(TRUNC(S522*G522,2)+(TRUNC(AL522,2)-(TRUNC(S522*G522,2)+TRUNC(W522*G522,2)+TRUNC(Y522*G522,2)+TRUNC(AA522*G522,2)+TRUNC(AC522*G522,2)+TRUNC(AE522*G522,2)+TRUNC(AG522*G522,2)+TRUNC(AI522*G522,2))))&gt;=0),ABS((S522*G522-(TRUNC(S522*G522,2)+(TRUNC(AL522,2)-(TRUNC(S522*G522,2)+TRUNC(W522*G522,2)+TRUNC(Y522*G522,2)+TRUNC(AA522*G522,2)+TRUNC(AC522*G522,2)+TRUNC(AE522*G522,2)+TRUNC(AG522*G522,2)+TRUNC(AI522*G522,2)))))/S522*G522)&lt;=ABS((S522*G522-(TRUNC(S522*G522,2)+(TRUNC(AL522,2)-(TRUNC(S522*G522,2)+TRUNC(W522*G522,2)+TRUNC(Y522*G522,2)+TRUNC(AA522*G522,2)+TRUNC(AC522*G522,2)+TRUNC(AE522*G522,2)+TRUNC(AG522*G522,2)+TRUNC(AI522*G522,2)))))/S522*G522),TRUE),IF(AND(W522*G522&lt;&gt;0,(TRUNC(W522*G522,2)+(TRUNC(AL522,2)-(TRUNC(S522*G522,2)+TRUNC(W522*G522,2)+TRUNC(Y522*G522,2)+TRUNC(AA522*G522,2)+TRUNC(AC522*G522,2)+TRUNC(AE522*G522,2)+TRUNC(AG522*G522,2)+TRUNC(AI522*G522,2))))&gt;=0),ABS((S522*G522-(TRUNC(S522*G522,2)+(TRUNC(AL522,2)-(TRUNC(S522*G522,2)+TRUNC(W522*G522,2)+TRUNC(Y522*G522,2)+TRUNC(AA522*G522,2)+TRUNC(AC522*G522,2)+TRUNC(AE522*G522,2)+TRUNC(AG522*G522,2)+TRUNC(AI522*G522,2)))))/S522*G522)&lt;=ABS((W522*G522-(TRUNC(W522*G522,2)+(TRUNC(AL522,2)-(TRUNC(S522*G522,2)+TRUNC(W522*G522,2)+TRUNC(Y522*G522,2)+TRUNC(AA522*G522,2)+TRUNC(AC522*G522,2)+TRUNC(AE522*G522,2)+TRUNC(AG522*G522,2)+TRUNC(AI522*G522,2)))))/W522*G522),TRUE),IF(AND(Y522*G522&lt;&gt;0,(TRUNC(Y522*G522,2)+(TRUNC(AL522,2)-(TRUNC(S522*G522,2)+TRUNC(W522*G522,2)+TRUNC(Y522*G522,2)+TRUNC(AA522*G522,2)+TRUNC(AC522*G522,2)+TRUNC(AE522*G522,2)+TRUNC(AG522*G522,2)+TRUNC(AI522*G522,2))))&gt;=0),ABS((S522*G522-(TRUNC(S522*G522,2)+(TRUNC(AL522,2)-(TRUNC(S522*G522,2)+TRUNC(W522*G522,2)+TRUNC(Y522*G522,2)+TRUNC(AA522*G522,2)+TRUNC(AC522*G522,2)+TRUNC(AE522*G522,2)+TRUNC(AG522*G522,2)+TRUNC(AI522*G522,2)))))/S522*G522)&lt;=ABS((Y522*G522-(TRUNC(Y522*G522,2)+(TRUNC(AL522,2)-(TRUNC(S522*G522,2)+TRUNC(W522*G522,2)+TRUNC(Y522*G522,2)+TRUNC(AA522*G522,2)+TRUNC(AC522*G522,2)+TRUNC(AE522*G522,2)+TRUNC(AG522*G522,2)+TRUNC(AI522*G522,2)))))/Y522*G522),TRUE),IF(AND(AA522*G522&lt;&gt;0,(TRUNC(AA522*G522,2)+(TRUNC(AL522,2)-(TRUNC(S522*G522,2)+TRUNC(W522*G522,2)+TRUNC(Y522*G522,2)+TRUNC(AA522*G522,2)+TRUNC(AC522*G522,2)+TRUNC(AE522*G522,2)+TRUNC(AG522*G522,2)+TRUNC(AI522*G522,2))))&gt;=0),ABS((S522*G522-(TRUNC(S522*G522,2)+(TRUNC(AL522,2)-(TRUNC(S522*G522,2)+TRUNC(W522*G522,2)+TRUNC(Y522*G522,2)+TRUNC(AA522*G522,2)+TRUNC(AC522*G522,2)+TRUNC(AE522*G522,2)+TRUNC(AG522*G522,2)+TRUNC(AI522*G522,2)))))/S522*G522)&lt;=ABS((AA522*G522-(TRUNC(AA522*G522,2)+(TRUNC(AL522,2)-(TRUNC(S522*G522,2)+TRUNC(W522*G522,2)+TRUNC(Y522*G522,2)+TRUNC(AA522*G522,2)+TRUNC(AC522*G522,2)+TRUNC(AE522*G522,2)+TRUNC(AG522*G522,2)+TRUNC(AI522*G522,2)))))/AA522*G522),TRUE),IF(AND(AC522*G522&lt;&gt;0,(TRUNC(AC522*G522,2)+(TRUNC(AL522,2)-(TRUNC(S522*G522,2)+TRUNC(W522*G522,2)+TRUNC(Y522*G522,2)+TRUNC(AA522*G522,2)+TRUNC(AC522*G522,2)+TRUNC(AE522*G522,2)+TRUNC(AG522*G522,2)+TRUNC(AI522*G522,2))))&gt;=0),ABS((S522*G522-(TRUNC(S522*G522,2)+(TRUNC(AL522,2)-(TRUNC(S522*G522,2)+TRUNC(W522*G522,2)+TRUNC(Y522*G522,2)+TRUNC(AA522*G522,2)+TRUNC(AC522*G522,2)+TRUNC(AE522*G522,2)+TRUNC(AG522*G522,2)+TRUNC(AI522*G522,2)))))/S522*G522)&lt;=ABS((AC522*G522-(TRUNC(AC522*G522,2)+(TRUNC(AL522,2)-(TRUNC(S522*G522,2)+TRUNC(W522*G522,2)+TRUNC(Y522*G522,2)+TRUNC(AA522*G522,2)+TRUNC(AC522*G522,2)+TRUNC(AE522*G522,2)+TRUNC(AG522*G522,2)+TRUNC(AI522*G522,2)))))/AC522*G522),TRUE),IF(AND(AE522*G522&lt;&gt;0,(TRUNC(AE522*G522,2)+(TRUNC(AL522,2)-(TRUNC(S522*G522,2)+TRUNC(W522*G522,2)+TRUNC(Y522*G522,2)+TRUNC(AA522*G522,2)+TRUNC(AC522*G522,2)+TRUNC(AE522*G522,2)+TRUNC(AG522*G522,2)+TRUNC(AI522*G522,2))))&gt;=0),ABS((S522*G522-(TRUNC(S522*G522,2)+(TRUNC(AL522,2)-(TRUNC(S522*G522,2)+TRUNC(W522*G522,2)+TRUNC(Y522*G522,2)+TRUNC(AA522*G522,2)+TRUNC(AC522*G522,2)+TRUNC(AE522*G522,2)+TRUNC(AG522*G522,2)+TRUNC(AI522*G522,2)))))/S522*G522)&lt;=ABS((AE522*G522-(TRUNC(AE522*G522,2)+(TRUNC(AL522,2)-(TRUNC(S522*G522,2)+TRUNC(W522*G522,2)+TRUNC(Y522*G522,2)+TRUNC(AA522*G522,2)+TRUNC(AC522*G522,2)+TRUNC(AE522*G522,2)+TRUNC(AG522*G522,2)+TRUNC(AI522*G522,2)))))/AE522*G522),TRUE),IF(AND(AG522*G522&lt;&gt;0,(TRUNC(AG522*G522,2)+(TRUNC(AL522,2)-(TRUNC(S522*G522,2)+TRUNC(W522*G522,2)+TRUNC(Y522*G522,2)+TRUNC(AA522*G522,2)+TRUNC(AC522*G522,2)+TRUNC(AE522*G522,2)+TRUNC(AG522*G522,2)+TRUNC(AI522*G522,2))))&gt;=0),ABS((S522*G522-(TRUNC(S522*G522,2)+(TRUNC(AL522,2)-(TRUNC(S522*G522,2)+TRUNC(W522*G522,2)+TRUNC(Y522*G522,2)+TRUNC(AA522*G522,2)+TRUNC(AC522*G522,2)+TRUNC(AE522*G522,2)+TRUNC(AG522*G522,2)+TRUNC(AI522*G522,2)))))/S522*G522)&lt;=ABS((AG522*G522-(TRUNC(AG522*G522,2)+(TRUNC(AL522,2)-(TRUNC(S522*G522,2)+TRUNC(W522*G522,2)+TRUNC(Y522*G522,2)+TRUNC(AA522*G522,2)+TRUNC(AC522*G522,2)+TRUNC(AE522*G522,2)+TRUNC(AG522*G522,2)+TRUNC(AI522*G522,2)))))/AG522*G522),TRUE),IF(AND(AI522*G522&lt;&gt;0,(TRUNC(AI522*G522,2)+(TRUNC(AL522,2)-(TRUNC(S522*G522,2)+TRUNC(W522*G522,2)+TRUNC(Y522*G522,2)+TRUNC(AA522*G522,2)+TRUNC(AC522*G522,2)+TRUNC(AE522*G522,2)+TRUNC(AG522*G522,2)+TRUNC(AI522*G522,2))))&gt;=0),ABS((S522*G522-(TRUNC(S522*G522,2)+(TRUNC(AL522,2)-(TRUNC(S522*G522,2)+TRUNC(W522*G522,2)+TRUNC(Y522*G522,2)+TRUNC(AA522*G522,2)+TRUNC(AC522*G522,2)+TRUNC(AE522*G522,2)+TRUNC(AG522*G522,2)+TRUNC(AI522*G522,2)))))/S522*G522)&lt;=ABS((AI522*G522-(TRUNC(AI522*G522,2)+(TRUNC(AL522,2)-(TRUNC(S522*G522,2)+TRUNC(W522*G522,2)+TRUNC(Y522*G522,2)+TRUNC(AA522*G522,2)+TRUNC(AC522*G522,2)+TRUNC(AE522*G522,2)+TRUNC(AG522*G522,2)+TRUNC(AI522*G522,2)))))/AI522*G522),TRUE)),TRUNC(S522*G522,2)+(TRUNC(AL522,2)-(TRUNC(S522*G522,2)+TRUNC(W522*G522,2)+TRUNC(Y522*G522,2)+TRUNC(AA522*G522,2)+TRUNC(AC522*G522,2)+TRUNC(AE522*G522,2)+TRUNC(AG522*G522,2)+TRUNC(AI522*G522,2))),TRUNC(S522*G522,2)))))</f>
        <v>30.3</v>
      </c>
      <c r="U522" s="369">
        <f>TRUNC(AE522 + Y522 + W522 + AI522 + AC522 + AA522 + AG522, 2)</f>
        <v>12.93</v>
      </c>
      <c r="V522" s="369">
        <f>TRUNC(AF522 + Z522 + X522 + AJ522 + AD522 + AB522 + AH522, 2)</f>
        <v>25.86</v>
      </c>
      <c r="W522" s="369">
        <f>IF(J522*(1+R522)=0,0,IF((TRUNC(AK522,2)-(TRUNC(H522*(1+R522),2)+TRUNC(J522*(1+R522),2)+TRUNC(K522*(1+R522),2)+TRUNC(L522*(1+R522),2)+TRUNC(M522*(1+R522),2)+TRUNC(N522*(1+R522),2)+TRUNC(O522*(1+R522),2)+TRUNC(P522*(1+R522),2)))=0,TRUNC(J522*(1+R522),2),IF((TRUNC(TRUNC(J522*(1+R522),2),2)+(TRUNC(AK522,2)-(TRUNC(H522*(1+R522),2)+TRUNC(J522*(1+R522),2)+TRUNC(K522*(1+R522),2)+TRUNC(L522*(1+R522),2)+TRUNC(M522*(1+R522),2)+TRUNC(N522*(1+R522),2)+TRUNC(O522*(1+R522),2)+TRUNC(P522*(1+R522),2))))&lt;=0,TRUNC(J522*(1+R522),2),IF(AND(IF(AND(H522*(1+R522)&lt;&gt;0,(TRUNC(H522*(1+R522),2)+(TRUNC(AK522,2)-(TRUNC(H522*(1+R522),2)+TRUNC(J522*(1+R522),2)+TRUNC(K522*(1+R522),2)+TRUNC(L522*(1+R522),2)+TRUNC(M522*(1+R522),2)+TRUNC(N522*(1+R522),2)+TRUNC(O522*(1+R522),2)+TRUNC(P522*(1+R522),2))))&gt;=0),ABS((J522*(1+R522)-(TRUNC(J522*(1+R522),2)+(TRUNC(AK522,2)-(TRUNC(H522*(1+R522),2)+TRUNC(J522*(1+R522),2)+TRUNC(K522*(1+R522),2)+TRUNC(L522*(1+R522),2)+TRUNC(M522*(1+R522),2)+TRUNC(N522*(1+R522),2)+TRUNC(O522*(1+R522),2)+TRUNC(P522*(1+R522),2)))))/J522*(1+R522))&lt;ABS((H522*(1+R522)-(TRUNC(H522*(1+R522),2)+(TRUNC(AK522,2)-(TRUNC(H522*(1+R522),2)+TRUNC(J522*(1+R522),2)+TRUNC(K522*(1+R522),2)+TRUNC(L522*(1+R522),2)+TRUNC(M522*(1+R522),2)+TRUNC(N522*(1+R522),2)+TRUNC(O522*(1+R522),2)+TRUNC(P522*(1+R522),2)))))/H522*(1+R522)),TRUE),IF(AND(J522*(1+R522)&lt;&gt;0,(TRUNC(J522*(1+R522),2)+(TRUNC(AK522,2)-(TRUNC(H522*(1+R522),2)+TRUNC(J522*(1+R522),2)+TRUNC(K522*(1+R522),2)+TRUNC(L522*(1+R522),2)+TRUNC(M522*(1+R522),2)+TRUNC(N522*(1+R522),2)+TRUNC(O522*(1+R522),2)+TRUNC(P522*(1+R522),2))))&gt;=0),ABS((J522*(1+R522)-(TRUNC(J522*(1+R522),2)+(TRUNC(AK522,2)-(TRUNC(H522*(1+R522),2)+TRUNC(J522*(1+R522),2)+TRUNC(K522*(1+R522),2)+TRUNC(L522*(1+R522),2)+TRUNC(M522*(1+R522),2)+TRUNC(N522*(1+R522),2)+TRUNC(O522*(1+R522),2)+TRUNC(P522*(1+R522),2)))))/J522*(1+R522))&lt;=ABS((J522*(1+R522)-(TRUNC(J522*(1+R522),2)+(TRUNC(AK522,2)-(TRUNC(H522*(1+R522),2)+TRUNC(J522*(1+R522),2)+TRUNC(K522*(1+R522),2)+TRUNC(L522*(1+R522),2)+TRUNC(M522*(1+R522),2)+TRUNC(N522*(1+R522),2)+TRUNC(O522*(1+R522),2)+TRUNC(P522*(1+R522),2)))))/J522*(1+R522)),TRUE),IF(AND(K522*(1+R522)&lt;&gt;0,(TRUNC(K522*(1+R522),2)+(TRUNC(AK522,2)-(TRUNC(H522*(1+R522),2)+TRUNC(J522*(1+R522),2)+TRUNC(K522*(1+R522),2)+TRUNC(L522*(1+R522),2)+TRUNC(M522*(1+R522),2)+TRUNC(N522*(1+R522),2)+TRUNC(O522*(1+R522),2)+TRUNC(P522*(1+R522),2))))&gt;=0),ABS((J522*(1+R522)-(TRUNC(J522*(1+R522),2)+(TRUNC(AK522,2)-(TRUNC(H522*(1+R522),2)+TRUNC(J522*(1+R522),2)+TRUNC(K522*(1+R522),2)+TRUNC(L522*(1+R522),2)+TRUNC(M522*(1+R522),2)+TRUNC(N522*(1+R522),2)+TRUNC(O522*(1+R522),2)+TRUNC(P522*(1+R522),2)))))/J522*(1+R522))&lt;=ABS((K522*(1+R522)-(TRUNC(K522*(1+R522),2)+(TRUNC(AK522,2)-(TRUNC(H522*(1+R522),2)+TRUNC(J522*(1+R522),2)+TRUNC(K522*(1+R522),2)+TRUNC(L522*(1+R522),2)+TRUNC(M522*(1+R522),2)+TRUNC(N522*(1+R522),2)+TRUNC(O522*(1+R522),2)+TRUNC(P522*(1+R522),2)))))/K522*(1+R522)),TRUE),IF(AND(L522*(1+R522)&lt;&gt;0,(TRUNC(L522*(1+R522),2)+(TRUNC(AK522,2)-(TRUNC(H522*(1+R522),2)+TRUNC(J522*(1+R522),2)+TRUNC(K522*(1+R522),2)+TRUNC(L522*(1+R522),2)+TRUNC(M522*(1+R522),2)+TRUNC(N522*(1+R522),2)+TRUNC(O522*(1+R522),2)+TRUNC(P522*(1+R522),2))))&gt;=0),ABS((J522*(1+R522)-(TRUNC(J522*(1+R522),2)+(TRUNC(AK522,2)-(TRUNC(H522*(1+R522),2)+TRUNC(J522*(1+R522),2)+TRUNC(K522*(1+R522),2)+TRUNC(L522*(1+R522),2)+TRUNC(M522*(1+R522),2)+TRUNC(N522*(1+R522),2)+TRUNC(O522*(1+R522),2)+TRUNC(P522*(1+R522),2)))))/J522*(1+R522))&lt;=ABS((L522*(1+R522)-(TRUNC(L522*(1+R522),2)+(TRUNC(AK522,2)-(TRUNC(H522*(1+R522),2)+TRUNC(J522*(1+R522),2)+TRUNC(K522*(1+R522),2)+TRUNC(L522*(1+R522),2)+TRUNC(M522*(1+R522),2)+TRUNC(N522*(1+R522),2)+TRUNC(O522*(1+R522),2)+TRUNC(P522*(1+R522),2)))))/L522*(1+R522)),TRUE),IF(AND(M522*(1+R522)&lt;&gt;0,(TRUNC(M522*(1+R522),2)+(TRUNC(AK522,2)-(TRUNC(H522*(1+R522),2)+TRUNC(J522*(1+R522),2)+TRUNC(K522*(1+R522),2)+TRUNC(L522*(1+R522),2)+TRUNC(M522*(1+R522),2)+TRUNC(N522*(1+R522),2)+TRUNC(O522*(1+R522),2)+TRUNC(P522*(1+R522),2))))&gt;=0),ABS((J522*(1+R522)-(TRUNC(J522*(1+R522),2)+(TRUNC(AK522,2)-(TRUNC(H522*(1+R522),2)+TRUNC(J522*(1+R522),2)+TRUNC(K522*(1+R522),2)+TRUNC(L522*(1+R522),2)+TRUNC(M522*(1+R522),2)+TRUNC(N522*(1+R522),2)+TRUNC(O522*(1+R522),2)+TRUNC(P522*(1+R522),2)))))/J522*(1+R522))&lt;=ABS((M522*(1+R522)-(TRUNC(M522*(1+R522),2)+(TRUNC(AK522,2)-(TRUNC(H522*(1+R522),2)+TRUNC(J522*(1+R522),2)+TRUNC(K522*(1+R522),2)+TRUNC(L522*(1+R522),2)+TRUNC(M522*(1+R522),2)+TRUNC(N522*(1+R522),2)+TRUNC(O522*(1+R522),2)+TRUNC(P522*(1+R522),2)))))/M522*(1+R522)),TRUE),IF(AND(N522*(1+R522)&lt;&gt;0,(TRUNC(N522*(1+R522),2)+(TRUNC(AK522,2)-(TRUNC(H522*(1+R522),2)+TRUNC(J522*(1+R522),2)+TRUNC(K522*(1+R522),2)+TRUNC(L522*(1+R522),2)+TRUNC(M522*(1+R522),2)+TRUNC(N522*(1+R522),2)+TRUNC(O522*(1+R522),2)+TRUNC(P522*(1+R522),2))))&gt;=0),ABS((J522*(1+R522)-(TRUNC(J522*(1+R522),2)+(TRUNC(AK522,2)-(TRUNC(H522*(1+R522),2)+TRUNC(J522*(1+R522),2)+TRUNC(K522*(1+R522),2)+TRUNC(L522*(1+R522),2)+TRUNC(M522*(1+R522),2)+TRUNC(N522*(1+R522),2)+TRUNC(O522*(1+R522),2)+TRUNC(P522*(1+R522),2)))))/J522*(1+R522))&lt;=ABS((N522*(1+R522)-(TRUNC(N522*(1+R522),2)+(TRUNC(AK522,2)-(TRUNC(H522*(1+R522),2)+TRUNC(J522*(1+R522),2)+TRUNC(K522*(1+R522),2)+TRUNC(L522*(1+R522),2)+TRUNC(M522*(1+R522),2)+TRUNC(N522*(1+R522),2)+TRUNC(O522*(1+R522),2)+TRUNC(P522*(1+R522),2)))))/N522*(1+R522)),TRUE),IF(AND(O522*(1+R522)&lt;&gt;0,(TRUNC(O522*(1+R522),2)+(TRUNC(AK522,2)-(TRUNC(H522*(1+R522),2)+TRUNC(J522*(1+R522),2)+TRUNC(K522*(1+R522),2)+TRUNC(L522*(1+R522),2)+TRUNC(M522*(1+R522),2)+TRUNC(N522*(1+R522),2)+TRUNC(O522*(1+R522),2)+TRUNC(P522*(1+R522),2))))&gt;=0),ABS((J522*(1+R522)-(TRUNC(J522*(1+R522),2)+(TRUNC(AK522,2)-(TRUNC(H522*(1+R522),2)+TRUNC(J522*(1+R522),2)+TRUNC(K522*(1+R522),2)+TRUNC(L522*(1+R522),2)+TRUNC(M522*(1+R522),2)+TRUNC(N522*(1+R522),2)+TRUNC(O522*(1+R522),2)+TRUNC(P522*(1+R522),2)))))/J522*(1+R522))&lt;=ABS((O522*(1+R522)-(TRUNC(O522*(1+R522),2)+(TRUNC(AK522,2)-(TRUNC(H522*(1+R522),2)+TRUNC(J522*(1+R522),2)+TRUNC(K522*(1+R522),2)+TRUNC(L522*(1+R522),2)+TRUNC(M522*(1+R522),2)+TRUNC(N522*(1+R522),2)+TRUNC(O522*(1+R522),2)+TRUNC(P522*(1+R522),2)))))/O522*(1+R522)),TRUE),IF(AND(P522*(1+R522)&lt;&gt;0,(TRUNC(P522*(1+R522),2)+(TRUNC(AK522,2)-(TRUNC(H522*(1+R522),2)+TRUNC(J522*(1+R522),2)+TRUNC(K522*(1+R522),2)+TRUNC(L522*(1+R522),2)+TRUNC(M522*(1+R522),2)+TRUNC(N522*(1+R522),2)+TRUNC(O522*(1+R522),2)+TRUNC(P522*(1+R522),2))))&gt;=0),ABS((J522*(1+R522)-(TRUNC(J522*(1+R522),2)+(TRUNC(AK522,2)-(TRUNC(H522*(1+R522),2)+TRUNC(J522*(1+R522),2)+TRUNC(K522*(1+R522),2)+TRUNC(L522*(1+R522),2)+TRUNC(M522*(1+R522),2)+TRUNC(N522*(1+R522),2)+TRUNC(O522*(1+R522),2)+TRUNC(P522*(1+R522),2)))))/J522*(1+R522))&lt;=ABS((P522*(1+R522)-(TRUNC(P522*(1+R522),2)+(TRUNC(AK522,2)-(TRUNC(H522*(1+R522),2)+TRUNC(J522*(1+R522),2)+TRUNC(K522*(1+R522),2)+TRUNC(L522*(1+R522),2)+TRUNC(M522*(1+R522),2)+TRUNC(N522*(1+R522),2)+TRUNC(O522*(1+R522),2)+TRUNC(P522*(1+R522),2)))))/P522*(1+R522)),TRUE)),TRUNC(J522*(1+R522),2)+(TRUNC(AK522,2)-(TRUNC(H522*(1+R522),2)+TRUNC(J522*(1+R522),2)+TRUNC(K522*(1+R522),2)+TRUNC(L522*(1+R522),2)+TRUNC(M522*(1+R522),2)+TRUNC(N522*(1+R522),2)+TRUNC(O522*(1+R522),2)+TRUNC(P522*(1+R522),2))),TRUNC(J522*(1+R522),2)))))</f>
        <v>12.93</v>
      </c>
      <c r="X522" s="369">
        <f>IF(W522*G522=0,0,IF((TRUNC(AL522,2)-(TRUNC(S522*G522,2)+TRUNC(W522*G522,2)+TRUNC(Y522*G522,2)+TRUNC(AA522*G522,2)+TRUNC(AC522*G522,2)+TRUNC(AE522*G522,2)+TRUNC(AG522*G522,2)+TRUNC(AI522*G522,2)))=0,TRUNC(W522*G522,2),IF((TRUNC(TRUNC(W522*G522,2),2)+(TRUNC(AL522,2)-(TRUNC(S522*G522,2)+TRUNC(W522*G522,2)+TRUNC(Y522*G522,2)+TRUNC(AA522*G522,2)+TRUNC(AC522*G522,2)+TRUNC(AE522*G522,2)+TRUNC(AG522*G522,2)+TRUNC(AI522*G522,2))))&lt;=0,TRUNC(W522*G522,2),IF(AND(IF(AND(S522*G522&lt;&gt;0,(TRUNC(S522*G522,2)+(TRUNC(AL522,2)-(TRUNC(S522*G522,2)+TRUNC(W522*G522,2)+TRUNC(Y522*G522,2)+TRUNC(AA522*G522,2)+TRUNC(AC522*G522,2)+TRUNC(AE522*G522,2)+TRUNC(AG522*G522,2)+TRUNC(AI522*G522,2))))&gt;=0),ABS((W522*G522-(TRUNC(W522*G522,2)+(TRUNC(AL522,2)-(TRUNC(S522*G522,2)+TRUNC(W522*G522,2)+TRUNC(Y522*G522,2)+TRUNC(AA522*G522,2)+TRUNC(AC522*G522,2)+TRUNC(AE522*G522,2)+TRUNC(AG522*G522,2)+TRUNC(AI522*G522,2)))))/W522*G522)&lt;ABS((S522*G522-(TRUNC(S522*G522,2)+(TRUNC(AL522,2)-(TRUNC(S522*G522,2)+TRUNC(W522*G522,2)+TRUNC(Y522*G522,2)+TRUNC(AA522*G522,2)+TRUNC(AC522*G522,2)+TRUNC(AE522*G522,2)+TRUNC(AG522*G522,2)+TRUNC(AI522*G522,2)))))/S522*G522),TRUE),IF(AND(W522*G522&lt;&gt;0,(TRUNC(W522*G522,2)+(TRUNC(AL522,2)-(TRUNC(S522*G522,2)+TRUNC(W522*G522,2)+TRUNC(Y522*G522,2)+TRUNC(AA522*G522,2)+TRUNC(AC522*G522,2)+TRUNC(AE522*G522,2)+TRUNC(AG522*G522,2)+TRUNC(AI522*G522,2))))&gt;=0),ABS((W522*G522-(TRUNC(W522*G522,2)+(TRUNC(AL522,2)-(TRUNC(S522*G522,2)+TRUNC(W522*G522,2)+TRUNC(Y522*G522,2)+TRUNC(AA522*G522,2)+TRUNC(AC522*G522,2)+TRUNC(AE522*G522,2)+TRUNC(AG522*G522,2)+TRUNC(AI522*G522,2)))))/W522*G522)&lt;=ABS((W522*G522-(TRUNC(W522*G522,2)+(TRUNC(AL522,2)-(TRUNC(S522*G522,2)+TRUNC(W522*G522,2)+TRUNC(Y522*G522,2)+TRUNC(AA522*G522,2)+TRUNC(AC522*G522,2)+TRUNC(AE522*G522,2)+TRUNC(AG522*G522,2)+TRUNC(AI522*G522,2)))))/W522*G522),TRUE),IF(AND(Y522*G522&lt;&gt;0,(TRUNC(Y522*G522,2)+(TRUNC(AL522,2)-(TRUNC(S522*G522,2)+TRUNC(W522*G522,2)+TRUNC(Y522*G522,2)+TRUNC(AA522*G522,2)+TRUNC(AC522*G522,2)+TRUNC(AE522*G522,2)+TRUNC(AG522*G522,2)+TRUNC(AI522*G522,2))))&gt;=0),ABS((W522*G522-(TRUNC(W522*G522,2)+(TRUNC(AL522,2)-(TRUNC(S522*G522,2)+TRUNC(W522*G522,2)+TRUNC(Y522*G522,2)+TRUNC(AA522*G522,2)+TRUNC(AC522*G522,2)+TRUNC(AE522*G522,2)+TRUNC(AG522*G522,2)+TRUNC(AI522*G522,2)))))/W522*G522)&lt;=ABS((Y522*G522-(TRUNC(Y522*G522,2)+(TRUNC(AL522,2)-(TRUNC(S522*G522,2)+TRUNC(W522*G522,2)+TRUNC(Y522*G522,2)+TRUNC(AA522*G522,2)+TRUNC(AC522*G522,2)+TRUNC(AE522*G522,2)+TRUNC(AG522*G522,2)+TRUNC(AI522*G522,2)))))/Y522*G522),TRUE),IF(AND(AA522*G522&lt;&gt;0,(TRUNC(AA522*G522,2)+(TRUNC(AL522,2)-(TRUNC(S522*G522,2)+TRUNC(W522*G522,2)+TRUNC(Y522*G522,2)+TRUNC(AA522*G522,2)+TRUNC(AC522*G522,2)+TRUNC(AE522*G522,2)+TRUNC(AG522*G522,2)+TRUNC(AI522*G522,2))))&gt;=0),ABS((W522*G522-(TRUNC(W522*G522,2)+(TRUNC(AL522,2)-(TRUNC(S522*G522,2)+TRUNC(W522*G522,2)+TRUNC(Y522*G522,2)+TRUNC(AA522*G522,2)+TRUNC(AC522*G522,2)+TRUNC(AE522*G522,2)+TRUNC(AG522*G522,2)+TRUNC(AI522*G522,2)))))/W522*G522)&lt;=ABS((AA522*G522-(TRUNC(AA522*G522,2)+(TRUNC(AL522,2)-(TRUNC(S522*G522,2)+TRUNC(W522*G522,2)+TRUNC(Y522*G522,2)+TRUNC(AA522*G522,2)+TRUNC(AC522*G522,2)+TRUNC(AE522*G522,2)+TRUNC(AG522*G522,2)+TRUNC(AI522*G522,2)))))/AA522*G522),TRUE),IF(AND(AC522*G522&lt;&gt;0,(TRUNC(AC522*G522,2)+(TRUNC(AL522,2)-(TRUNC(S522*G522,2)+TRUNC(W522*G522,2)+TRUNC(Y522*G522,2)+TRUNC(AA522*G522,2)+TRUNC(AC522*G522,2)+TRUNC(AE522*G522,2)+TRUNC(AG522*G522,2)+TRUNC(AI522*G522,2))))&gt;=0),ABS((W522*G522-(TRUNC(W522*G522,2)+(TRUNC(AL522,2)-(TRUNC(S522*G522,2)+TRUNC(W522*G522,2)+TRUNC(Y522*G522,2)+TRUNC(AA522*G522,2)+TRUNC(AC522*G522,2)+TRUNC(AE522*G522,2)+TRUNC(AG522*G522,2)+TRUNC(AI522*G522,2)))))/W522*G522)&lt;=ABS((AC522*G522-(TRUNC(AC522*G522,2)+(TRUNC(AL522,2)-(TRUNC(S522*G522,2)+TRUNC(W522*G522,2)+TRUNC(Y522*G522,2)+TRUNC(AA522*G522,2)+TRUNC(AC522*G522,2)+TRUNC(AE522*G522,2)+TRUNC(AG522*G522,2)+TRUNC(AI522*G522,2)))))/AC522*G522),TRUE),IF(AND(AE522*G522&lt;&gt;0,(TRUNC(AE522*G522,2)+(TRUNC(AL522,2)-(TRUNC(S522*G522,2)+TRUNC(W522*G522,2)+TRUNC(Y522*G522,2)+TRUNC(AA522*G522,2)+TRUNC(AC522*G522,2)+TRUNC(AE522*G522,2)+TRUNC(AG522*G522,2)+TRUNC(AI522*G522,2))))&gt;=0),ABS((W522*G522-(TRUNC(W522*G522,2)+(TRUNC(AL522,2)-(TRUNC(S522*G522,2)+TRUNC(W522*G522,2)+TRUNC(Y522*G522,2)+TRUNC(AA522*G522,2)+TRUNC(AC522*G522,2)+TRUNC(AE522*G522,2)+TRUNC(AG522*G522,2)+TRUNC(AI522*G522,2)))))/W522*G522)&lt;=ABS((AE522*G522-(TRUNC(AE522*G522,2)+(TRUNC(AL522,2)-(TRUNC(S522*G522,2)+TRUNC(W522*G522,2)+TRUNC(Y522*G522,2)+TRUNC(AA522*G522,2)+TRUNC(AC522*G522,2)+TRUNC(AE522*G522,2)+TRUNC(AG522*G522,2)+TRUNC(AI522*G522,2)))))/AE522*G522),TRUE),IF(AND(AG522*G522&lt;&gt;0,(TRUNC(AG522*G522,2)+(TRUNC(AL522,2)-(TRUNC(S522*G522,2)+TRUNC(W522*G522,2)+TRUNC(Y522*G522,2)+TRUNC(AA522*G522,2)+TRUNC(AC522*G522,2)+TRUNC(AE522*G522,2)+TRUNC(AG522*G522,2)+TRUNC(AI522*G522,2))))&gt;=0),ABS((W522*G522-(TRUNC(W522*G522,2)+(TRUNC(AL522,2)-(TRUNC(S522*G522,2)+TRUNC(W522*G522,2)+TRUNC(Y522*G522,2)+TRUNC(AA522*G522,2)+TRUNC(AC522*G522,2)+TRUNC(AE522*G522,2)+TRUNC(AG522*G522,2)+TRUNC(AI522*G522,2)))))/W522*G522)&lt;=ABS((AG522*G522-(TRUNC(AG522*G522,2)+(TRUNC(AL522,2)-(TRUNC(S522*G522,2)+TRUNC(W522*G522,2)+TRUNC(Y522*G522,2)+TRUNC(AA522*G522,2)+TRUNC(AC522*G522,2)+TRUNC(AE522*G522,2)+TRUNC(AG522*G522,2)+TRUNC(AI522*G522,2)))))/AG522*G522),TRUE),IF(AND(AI522*G522&lt;&gt;0,(TRUNC(AI522*G522,2)+(TRUNC(AL522,2)-(TRUNC(S522*G522,2)+TRUNC(W522*G522,2)+TRUNC(Y522*G522,2)+TRUNC(AA522*G522,2)+TRUNC(AC522*G522,2)+TRUNC(AE522*G522,2)+TRUNC(AG522*G522,2)+TRUNC(AI522*G522,2))))&gt;=0),ABS((W522*G522-(TRUNC(W522*G522,2)+(TRUNC(AL522,2)-(TRUNC(S522*G522,2)+TRUNC(W522*G522,2)+TRUNC(Y522*G522,2)+TRUNC(AA522*G522,2)+TRUNC(AC522*G522,2)+TRUNC(AE522*G522,2)+TRUNC(AG522*G522,2)+TRUNC(AI522*G522,2)))))/W522*G522)&lt;=ABS((AI522*G522-(TRUNC(AI522*G522,2)+(TRUNC(AL522,2)-(TRUNC(S522*G522,2)+TRUNC(W522*G522,2)+TRUNC(Y522*G522,2)+TRUNC(AA522*G522,2)+TRUNC(AC522*G522,2)+TRUNC(AE522*G522,2)+TRUNC(AG522*G522,2)+TRUNC(AI522*G522,2)))))/AI522*G522),TRUE)),TRUNC(W522*G522,2)+(TRUNC(AL522,2)-(TRUNC(S522*G522,2)+TRUNC(W522*G522,2)+TRUNC(Y522*G522,2)+TRUNC(AA522*G522,2)+TRUNC(AC522*G522,2)+TRUNC(AE522*G522,2)+TRUNC(AG522*G522,2)+TRUNC(AI522*G522,2))),TRUNC(W522*G522,2)))))</f>
        <v>25.86</v>
      </c>
      <c r="Y522" s="369">
        <f>IF(K522*(1+R522)=0,0,IF((TRUNC(AK522,2)-(TRUNC(H522*(1+R522),2)+TRUNC(J522*(1+R522),2)+TRUNC(K522*(1+R522),2)+TRUNC(L522*(1+R522),2)+TRUNC(M522*(1+R522),2)+TRUNC(N522*(1+R522),2)+TRUNC(O522*(1+R522),2)+TRUNC(P522*(1+R522),2)))=0,TRUNC(K522*(1+R522),2),IF((TRUNC(TRUNC(K522*(1+R522),2),2)+(TRUNC(AK522,2)-(TRUNC(H522*(1+R522),2)+TRUNC(J522*(1+R522),2)+TRUNC(K522*(1+R522),2)+TRUNC(L522*(1+R522),2)+TRUNC(M522*(1+R522),2)+TRUNC(N522*(1+R522),2)+TRUNC(O522*(1+R522),2)+TRUNC(P522*(1+R522),2))))&lt;=0,TRUNC(K522*(1+R522),2),IF(AND(IF(AND(H522*(1+R522)&lt;&gt;0,(TRUNC(H522*(1+R522),2)+(TRUNC(AK522,2)-(TRUNC(H522*(1+R522),2)+TRUNC(J522*(1+R522),2)+TRUNC(K522*(1+R522),2)+TRUNC(L522*(1+R522),2)+TRUNC(M522*(1+R522),2)+TRUNC(N522*(1+R522),2)+TRUNC(O522*(1+R522),2)+TRUNC(P522*(1+R522),2))))&gt;=0),ABS((K522*(1+R522)-(TRUNC(K522*(1+R522),2)+(TRUNC(AK522,2)-(TRUNC(H522*(1+R522),2)+TRUNC(J522*(1+R522),2)+TRUNC(K522*(1+R522),2)+TRUNC(L522*(1+R522),2)+TRUNC(M522*(1+R522),2)+TRUNC(N522*(1+R522),2)+TRUNC(O522*(1+R522),2)+TRUNC(P522*(1+R522),2)))))/K522*(1+R522))&lt;ABS((H522*(1+R522)-(TRUNC(H522*(1+R522),2)+(TRUNC(AK522,2)-(TRUNC(H522*(1+R522),2)+TRUNC(J522*(1+R522),2)+TRUNC(K522*(1+R522),2)+TRUNC(L522*(1+R522),2)+TRUNC(M522*(1+R522),2)+TRUNC(N522*(1+R522),2)+TRUNC(O522*(1+R522),2)+TRUNC(P522*(1+R522),2)))))/H522*(1+R522)),TRUE),IF(AND(J522*(1+R522)&lt;&gt;0,(TRUNC(J522*(1+R522),2)+(TRUNC(AK522,2)-(TRUNC(H522*(1+R522),2)+TRUNC(J522*(1+R522),2)+TRUNC(K522*(1+R522),2)+TRUNC(L522*(1+R522),2)+TRUNC(M522*(1+R522),2)+TRUNC(N522*(1+R522),2)+TRUNC(O522*(1+R522),2)+TRUNC(P522*(1+R522),2))))&gt;=0),ABS((K522*(1+R522)-(TRUNC(K522*(1+R522),2)+(TRUNC(AK522,2)-(TRUNC(H522*(1+R522),2)+TRUNC(J522*(1+R522),2)+TRUNC(K522*(1+R522),2)+TRUNC(L522*(1+R522),2)+TRUNC(M522*(1+R522),2)+TRUNC(N522*(1+R522),2)+TRUNC(O522*(1+R522),2)+TRUNC(P522*(1+R522),2)))))/K522*(1+R522))&lt;ABS((J522*(1+R522)-(TRUNC(J522*(1+R522),2)+(TRUNC(AK522,2)-(TRUNC(H522*(1+R522),2)+TRUNC(J522*(1+R522),2)+TRUNC(K522*(1+R522),2)+TRUNC(L522*(1+R522),2)+TRUNC(M522*(1+R522),2)+TRUNC(N522*(1+R522),2)+TRUNC(O522*(1+R522),2)+TRUNC(P522*(1+R522),2)))))/J522*(1+R522)),TRUE),IF(AND(K522*(1+R522)&lt;&gt;0,(TRUNC(K522*(1+R522),2)+(TRUNC(AK522,2)-(TRUNC(H522*(1+R522),2)+TRUNC(J522*(1+R522),2)+TRUNC(K522*(1+R522),2)+TRUNC(L522*(1+R522),2)+TRUNC(M522*(1+R522),2)+TRUNC(N522*(1+R522),2)+TRUNC(O522*(1+R522),2)+TRUNC(P522*(1+R522),2))))&gt;=0),ABS((K522*(1+R522)-(TRUNC(K522*(1+R522),2)+(TRUNC(AK522,2)-(TRUNC(H522*(1+R522),2)+TRUNC(J522*(1+R522),2)+TRUNC(K522*(1+R522),2)+TRUNC(L522*(1+R522),2)+TRUNC(M522*(1+R522),2)+TRUNC(N522*(1+R522),2)+TRUNC(O522*(1+R522),2)+TRUNC(P522*(1+R522),2)))))/K522*(1+R522))&lt;=ABS((K522*(1+R522)-(TRUNC(K522*(1+R522),2)+(TRUNC(AK522,2)-(TRUNC(H522*(1+R522),2)+TRUNC(J522*(1+R522),2)+TRUNC(K522*(1+R522),2)+TRUNC(L522*(1+R522),2)+TRUNC(M522*(1+R522),2)+TRUNC(N522*(1+R522),2)+TRUNC(O522*(1+R522),2)+TRUNC(P522*(1+R522),2)))))/K522*(1+R522)),TRUE),IF(AND(L522*(1+R522)&lt;&gt;0,(TRUNC(L522*(1+R522),2)+(TRUNC(AK522,2)-(TRUNC(H522*(1+R522),2)+TRUNC(J522*(1+R522),2)+TRUNC(K522*(1+R522),2)+TRUNC(L522*(1+R522),2)+TRUNC(M522*(1+R522),2)+TRUNC(N522*(1+R522),2)+TRUNC(O522*(1+R522),2)+TRUNC(P522*(1+R522),2))))&gt;=0),ABS((K522*(1+R522)-(TRUNC(K522*(1+R522),2)+(TRUNC(AK522,2)-(TRUNC(H522*(1+R522),2)+TRUNC(J522*(1+R522),2)+TRUNC(K522*(1+R522),2)+TRUNC(L522*(1+R522),2)+TRUNC(M522*(1+R522),2)+TRUNC(N522*(1+R522),2)+TRUNC(O522*(1+R522),2)+TRUNC(P522*(1+R522),2)))))/K522*(1+R522))&lt;=ABS((L522*(1+R522)-(TRUNC(L522*(1+R522),2)+(TRUNC(AK522,2)-(TRUNC(H522*(1+R522),2)+TRUNC(J522*(1+R522),2)+TRUNC(K522*(1+R522),2)+TRUNC(L522*(1+R522),2)+TRUNC(M522*(1+R522),2)+TRUNC(N522*(1+R522),2)+TRUNC(O522*(1+R522),2)+TRUNC(P522*(1+R522),2)))))/L522*(1+R522)),TRUE),IF(AND(M522*(1+R522)&lt;&gt;0,(TRUNC(M522*(1+R522),2)+(TRUNC(AK522,2)-(TRUNC(H522*(1+R522),2)+TRUNC(J522*(1+R522),2)+TRUNC(K522*(1+R522),2)+TRUNC(L522*(1+R522),2)+TRUNC(M522*(1+R522),2)+TRUNC(N522*(1+R522),2)+TRUNC(O522*(1+R522),2)+TRUNC(P522*(1+R522),2))))&gt;=0),ABS((K522*(1+R522)-(TRUNC(K522*(1+R522),2)+(TRUNC(AK522,2)-(TRUNC(H522*(1+R522),2)+TRUNC(J522*(1+R522),2)+TRUNC(K522*(1+R522),2)+TRUNC(L522*(1+R522),2)+TRUNC(M522*(1+R522),2)+TRUNC(N522*(1+R522),2)+TRUNC(O522*(1+R522),2)+TRUNC(P522*(1+R522),2)))))/K522*(1+R522))&lt;=ABS((M522*(1+R522)-(TRUNC(M522*(1+R522),2)+(TRUNC(AK522,2)-(TRUNC(H522*(1+R522),2)+TRUNC(J522*(1+R522),2)+TRUNC(K522*(1+R522),2)+TRUNC(L522*(1+R522),2)+TRUNC(M522*(1+R522),2)+TRUNC(N522*(1+R522),2)+TRUNC(O522*(1+R522),2)+TRUNC(P522*(1+R522),2)))))/M522*(1+R522)),TRUE),IF(AND(N522*(1+R522)&lt;&gt;0,(TRUNC(N522*(1+R522),2)+(TRUNC(AK522,2)-(TRUNC(H522*(1+R522),2)+TRUNC(J522*(1+R522),2)+TRUNC(K522*(1+R522),2)+TRUNC(L522*(1+R522),2)+TRUNC(M522*(1+R522),2)+TRUNC(N522*(1+R522),2)+TRUNC(O522*(1+R522),2)+TRUNC(P522*(1+R522),2))))&gt;=0),ABS((K522*(1+R522)-(TRUNC(K522*(1+R522),2)+(TRUNC(AK522,2)-(TRUNC(H522*(1+R522),2)+TRUNC(J522*(1+R522),2)+TRUNC(K522*(1+R522),2)+TRUNC(L522*(1+R522),2)+TRUNC(M522*(1+R522),2)+TRUNC(N522*(1+R522),2)+TRUNC(O522*(1+R522),2)+TRUNC(P522*(1+R522),2)))))/K522*(1+R522))&lt;=ABS((N522*(1+R522)-(TRUNC(N522*(1+R522),2)+(TRUNC(AK522,2)-(TRUNC(H522*(1+R522),2)+TRUNC(J522*(1+R522),2)+TRUNC(K522*(1+R522),2)+TRUNC(L522*(1+R522),2)+TRUNC(M522*(1+R522),2)+TRUNC(N522*(1+R522),2)+TRUNC(O522*(1+R522),2)+TRUNC(P522*(1+R522),2)))))/N522*(1+R522)),TRUE),IF(AND(O522*(1+R522)&lt;&gt;0,(TRUNC(O522*(1+R522),2)+(TRUNC(AK522,2)-(TRUNC(H522*(1+R522),2)+TRUNC(J522*(1+R522),2)+TRUNC(K522*(1+R522),2)+TRUNC(L522*(1+R522),2)+TRUNC(M522*(1+R522),2)+TRUNC(N522*(1+R522),2)+TRUNC(O522*(1+R522),2)+TRUNC(P522*(1+R522),2))))&gt;=0),ABS((K522*(1+R522)-(TRUNC(K522*(1+R522),2)+(TRUNC(AK522,2)-(TRUNC(H522*(1+R522),2)+TRUNC(J522*(1+R522),2)+TRUNC(K522*(1+R522),2)+TRUNC(L522*(1+R522),2)+TRUNC(M522*(1+R522),2)+TRUNC(N522*(1+R522),2)+TRUNC(O522*(1+R522),2)+TRUNC(P522*(1+R522),2)))))/K522*(1+R522))&lt;=ABS((O522*(1+R522)-(TRUNC(O522*(1+R522),2)+(TRUNC(AK522,2)-(TRUNC(H522*(1+R522),2)+TRUNC(J522*(1+R522),2)+TRUNC(K522*(1+R522),2)+TRUNC(L522*(1+R522),2)+TRUNC(M522*(1+R522),2)+TRUNC(N522*(1+R522),2)+TRUNC(O522*(1+R522),2)+TRUNC(P522*(1+R522),2)))))/O522*(1+R522)),TRUE),IF(AND(P522*(1+R522)&lt;&gt;0,(TRUNC(P522*(1+R522),2)+(TRUNC(AK522,2)-(TRUNC(H522*(1+R522),2)+TRUNC(J522*(1+R522),2)+TRUNC(K522*(1+R522),2)+TRUNC(L522*(1+R522),2)+TRUNC(M522*(1+R522),2)+TRUNC(N522*(1+R522),2)+TRUNC(O522*(1+R522),2)+TRUNC(P522*(1+R522),2))))&gt;=0),ABS((K522*(1+R522)-(TRUNC(K522*(1+R522),2)+(TRUNC(AK522,2)-(TRUNC(H522*(1+R522),2)+TRUNC(J522*(1+R522),2)+TRUNC(K522*(1+R522),2)+TRUNC(L522*(1+R522),2)+TRUNC(M522*(1+R522),2)+TRUNC(N522*(1+R522),2)+TRUNC(O522*(1+R522),2)+TRUNC(P522*(1+R522),2)))))/K522*(1+R522))&lt;=ABS((P522*(1+R522)-(TRUNC(P522*(1+R522),2)+(TRUNC(AK522,2)-(TRUNC(H522*(1+R522),2)+TRUNC(J522*(1+R522),2)+TRUNC(K522*(1+R522),2)+TRUNC(L522*(1+R522),2)+TRUNC(M522*(1+R522),2)+TRUNC(N522*(1+R522),2)+TRUNC(O522*(1+R522),2)+TRUNC(P522*(1+R522),2)))))/P522*(1+R522)),TRUE)),TRUNC(K522*(1+R522),2)+(TRUNC(AK522,2)-(TRUNC(H522*(1+R522),2)+TRUNC(J522*(1+R522),2)+TRUNC(K522*(1+R522),2)+TRUNC(L522*(1+R522),2)+TRUNC(M522*(1+R522),2)+TRUNC(N522*(1+R522),2)+TRUNC(O522*(1+R522),2)+TRUNC(P522*(1+R522),2))),TRUNC(K522*(1+R522),2)))))</f>
        <v>0</v>
      </c>
      <c r="Z522" s="369">
        <f>IF(Y522*G522=0,0,IF((TRUNC(AL522,2)-(TRUNC(S522*G522,2)+TRUNC(W522*G522,2)+TRUNC(Y522*G522,2)+TRUNC(AA522*G522,2)+TRUNC(AC522*G522,2)+TRUNC(AE522*G522,2)+TRUNC(AG522*G522,2)+TRUNC(AI522*G522,2)))=0,TRUNC(Y522*G522,2),IF((TRUNC(TRUNC(Y522*G522,2),2)+(TRUNC(AL522,2)-(TRUNC(S522*G522,2)+TRUNC(W522*G522,2)+TRUNC(Y522*G522,2)+TRUNC(AA522*G522,2)+TRUNC(AC522*G522,2)+TRUNC(AE522*G522,2)+TRUNC(AG522*G522,2)+TRUNC(AI522*G522,2))))&lt;=0,TRUNC(Y522*G522,2),IF(AND(IF(AND(S522*G522&lt;&gt;0,(TRUNC(S522*G522,2)+(TRUNC(AL522,2)-(TRUNC(S522*G522,2)+TRUNC(W522*G522,2)+TRUNC(Y522*G522,2)+TRUNC(AA522*G522,2)+TRUNC(AC522*G522,2)+TRUNC(AE522*G522,2)+TRUNC(AG522*G522,2)+TRUNC(AI522*G522,2))))&gt;=0),ABS((Y522*G522-(TRUNC(Y522*G522,2)+(TRUNC(AL522,2)-(TRUNC(S522*G522,2)+TRUNC(W522*G522,2)+TRUNC(Y522*G522,2)+TRUNC(AA522*G522,2)+TRUNC(AC522*G522,2)+TRUNC(AE522*G522,2)+TRUNC(AG522*G522,2)+TRUNC(AI522*G522,2)))))/Y522*G522)&lt;ABS((S522*G522-(TRUNC(S522*G522,2)+(TRUNC(AL522,2)-(TRUNC(S522*G522,2)+TRUNC(W522*G522,2)+TRUNC(Y522*G522,2)+TRUNC(AA522*G522,2)+TRUNC(AC522*G522,2)+TRUNC(AE522*G522,2)+TRUNC(AG522*G522,2)+TRUNC(AI522*G522,2)))))/S522*G522),TRUE),IF(AND(W522*G522&lt;&gt;0,(TRUNC(W522*G522,2)+(TRUNC(AL522,2)-(TRUNC(S522*G522,2)+TRUNC(W522*G522,2)+TRUNC(Y522*G522,2)+TRUNC(AA522*G522,2)+TRUNC(AC522*G522,2)+TRUNC(AE522*G522,2)+TRUNC(AG522*G522,2)+TRUNC(AI522*G522,2))))&gt;=0),ABS((Y522*G522-(TRUNC(Y522*G522,2)+(TRUNC(AL522,2)-(TRUNC(S522*G522,2)+TRUNC(W522*G522,2)+TRUNC(Y522*G522,2)+TRUNC(AA522*G522,2)+TRUNC(AC522*G522,2)+TRUNC(AE522*G522,2)+TRUNC(AG522*G522,2)+TRUNC(AI522*G522,2)))))/Y522*G522)&lt;ABS((W522*G522-(TRUNC(W522*G522,2)+(TRUNC(AL522,2)-(TRUNC(S522*G522,2)+TRUNC(W522*G522,2)+TRUNC(Y522*G522,2)+TRUNC(AA522*G522,2)+TRUNC(AC522*G522,2)+TRUNC(AE522*G522,2)+TRUNC(AG522*G522,2)+TRUNC(AI522*G522,2)))))/W522*G522),TRUE),IF(AND(Y522*G522&lt;&gt;0,(TRUNC(Y522*G522,2)+(TRUNC(AL522,2)-(TRUNC(S522*G522,2)+TRUNC(W522*G522,2)+TRUNC(Y522*G522,2)+TRUNC(AA522*G522,2)+TRUNC(AC522*G522,2)+TRUNC(AE522*G522,2)+TRUNC(AG522*G522,2)+TRUNC(AI522*G522,2))))&gt;=0),ABS((Y522*G522-(TRUNC(Y522*G522,2)+(TRUNC(AL522,2)-(TRUNC(S522*G522,2)+TRUNC(W522*G522,2)+TRUNC(Y522*G522,2)+TRUNC(AA522*G522,2)+TRUNC(AC522*G522,2)+TRUNC(AE522*G522,2)+TRUNC(AG522*G522,2)+TRUNC(AI522*G522,2)))))/Y522*G522)&lt;=ABS((Y522*G522-(TRUNC(Y522*G522,2)+(TRUNC(AL522,2)-(TRUNC(S522*G522,2)+TRUNC(W522*G522,2)+TRUNC(Y522*G522,2)+TRUNC(AA522*G522,2)+TRUNC(AC522*G522,2)+TRUNC(AE522*G522,2)+TRUNC(AG522*G522,2)+TRUNC(AI522*G522,2)))))/Y522*G522),TRUE),IF(AND(AA522*G522&lt;&gt;0,(TRUNC(AA522*G522,2)+(TRUNC(AL522,2)-(TRUNC(S522*G522,2)+TRUNC(W522*G522,2)+TRUNC(Y522*G522,2)+TRUNC(AA522*G522,2)+TRUNC(AC522*G522,2)+TRUNC(AE522*G522,2)+TRUNC(AG522*G522,2)+TRUNC(AI522*G522,2))))&gt;=0),ABS((Y522*G522-(TRUNC(Y522*G522,2)+(TRUNC(AL522,2)-(TRUNC(S522*G522,2)+TRUNC(W522*G522,2)+TRUNC(Y522*G522,2)+TRUNC(AA522*G522,2)+TRUNC(AC522*G522,2)+TRUNC(AE522*G522,2)+TRUNC(AG522*G522,2)+TRUNC(AI522*G522,2)))))/Y522*G522)&lt;=ABS((AA522*G522-(TRUNC(AA522*G522,2)+(TRUNC(AL522,2)-(TRUNC(S522*G522,2)+TRUNC(W522*G522,2)+TRUNC(Y522*G522,2)+TRUNC(AA522*G522,2)+TRUNC(AC522*G522,2)+TRUNC(AE522*G522,2)+TRUNC(AG522*G522,2)+TRUNC(AI522*G522,2)))))/AA522*G522),TRUE),IF(AND(AC522*G522&lt;&gt;0,(TRUNC(AC522*G522,2)+(TRUNC(AL522,2)-(TRUNC(S522*G522,2)+TRUNC(W522*G522,2)+TRUNC(Y522*G522,2)+TRUNC(AA522*G522,2)+TRUNC(AC522*G522,2)+TRUNC(AE522*G522,2)+TRUNC(AG522*G522,2)+TRUNC(AI522*G522,2))))&gt;=0),ABS((Y522*G522-(TRUNC(Y522*G522,2)+(TRUNC(AL522,2)-(TRUNC(S522*G522,2)+TRUNC(W522*G522,2)+TRUNC(Y522*G522,2)+TRUNC(AA522*G522,2)+TRUNC(AC522*G522,2)+TRUNC(AE522*G522,2)+TRUNC(AG522*G522,2)+TRUNC(AI522*G522,2)))))/Y522*G522)&lt;=ABS((AC522*G522-(TRUNC(AC522*G522,2)+(TRUNC(AL522,2)-(TRUNC(S522*G522,2)+TRUNC(W522*G522,2)+TRUNC(Y522*G522,2)+TRUNC(AA522*G522,2)+TRUNC(AC522*G522,2)+TRUNC(AE522*G522,2)+TRUNC(AG522*G522,2)+TRUNC(AI522*G522,2)))))/AC522*G522),TRUE),IF(AND(AE522*G522&lt;&gt;0,(TRUNC(AE522*G522,2)+(TRUNC(AL522,2)-(TRUNC(S522*G522,2)+TRUNC(W522*G522,2)+TRUNC(Y522*G522,2)+TRUNC(AA522*G522,2)+TRUNC(AC522*G522,2)+TRUNC(AE522*G522,2)+TRUNC(AG522*G522,2)+TRUNC(AI522*G522,2))))&gt;=0),ABS((Y522*G522-(TRUNC(Y522*G522,2)+(TRUNC(AL522,2)-(TRUNC(S522*G522,2)+TRUNC(W522*G522,2)+TRUNC(Y522*G522,2)+TRUNC(AA522*G522,2)+TRUNC(AC522*G522,2)+TRUNC(AE522*G522,2)+TRUNC(AG522*G522,2)+TRUNC(AI522*G522,2)))))/Y522*G522)&lt;=ABS((AE522*G522-(TRUNC(AE522*G522,2)+(TRUNC(AL522,2)-(TRUNC(S522*G522,2)+TRUNC(W522*G522,2)+TRUNC(Y522*G522,2)+TRUNC(AA522*G522,2)+TRUNC(AC522*G522,2)+TRUNC(AE522*G522,2)+TRUNC(AG522*G522,2)+TRUNC(AI522*G522,2)))))/AE522*G522),TRUE),IF(AND(AG522*G522&lt;&gt;0,(TRUNC(AG522*G522,2)+(TRUNC(AL522,2)-(TRUNC(S522*G522,2)+TRUNC(W522*G522,2)+TRUNC(Y522*G522,2)+TRUNC(AA522*G522,2)+TRUNC(AC522*G522,2)+TRUNC(AE522*G522,2)+TRUNC(AG522*G522,2)+TRUNC(AI522*G522,2))))&gt;=0),ABS((Y522*G522-(TRUNC(Y522*G522,2)+(TRUNC(AL522,2)-(TRUNC(S522*G522,2)+TRUNC(W522*G522,2)+TRUNC(Y522*G522,2)+TRUNC(AA522*G522,2)+TRUNC(AC522*G522,2)+TRUNC(AE522*G522,2)+TRUNC(AG522*G522,2)+TRUNC(AI522*G522,2)))))/Y522*G522)&lt;=ABS((AG522*G522-(TRUNC(AG522*G522,2)+(TRUNC(AL522,2)-(TRUNC(S522*G522,2)+TRUNC(W522*G522,2)+TRUNC(Y522*G522,2)+TRUNC(AA522*G522,2)+TRUNC(AC522*G522,2)+TRUNC(AE522*G522,2)+TRUNC(AG522*G522,2)+TRUNC(AI522*G522,2)))))/AG522*G522),TRUE),IF(AND(AI522*G522&lt;&gt;0,(TRUNC(AI522*G522,2)+(TRUNC(AL522,2)-(TRUNC(S522*G522,2)+TRUNC(W522*G522,2)+TRUNC(Y522*G522,2)+TRUNC(AA522*G522,2)+TRUNC(AC522*G522,2)+TRUNC(AE522*G522,2)+TRUNC(AG522*G522,2)+TRUNC(AI522*G522,2))))&gt;=0),ABS((Y522*G522-(TRUNC(Y522*G522,2)+(TRUNC(AL522,2)-(TRUNC(S522*G522,2)+TRUNC(W522*G522,2)+TRUNC(Y522*G522,2)+TRUNC(AA522*G522,2)+TRUNC(AC522*G522,2)+TRUNC(AE522*G522,2)+TRUNC(AG522*G522,2)+TRUNC(AI522*G522,2)))))/Y522*G522)&lt;=ABS((AI522*G522-(TRUNC(AI522*G522,2)+(TRUNC(AL522,2)-(TRUNC(S522*G522,2)+TRUNC(W522*G522,2)+TRUNC(Y522*G522,2)+TRUNC(AA522*G522,2)+TRUNC(AC522*G522,2)+TRUNC(AE522*G522,2)+TRUNC(AG522*G522,2)+TRUNC(AI522*G522,2)))))/AI522*G522),TRUE)),TRUNC(Y522*G522,2)+(TRUNC(AL522,2)-(TRUNC(S522*G522,2)+TRUNC(W522*G522,2)+TRUNC(Y522*G522,2)+TRUNC(AA522*G522,2)+TRUNC(AC522*G522,2)+TRUNC(AE522*G522,2)+TRUNC(AG522*G522,2)+TRUNC(AI522*G522,2))),TRUNC(Y522*G522,2)))))</f>
        <v>0</v>
      </c>
      <c r="AA522" s="369">
        <f>IF(L522*(1+R522)=0,0,IF((TRUNC(AK522,2)-(TRUNC(H522*(1+R522),2)+TRUNC(J522*(1+R522),2)+TRUNC(K522*(1+R522),2)+TRUNC(L522*(1+R522),2)+TRUNC(M522*(1+R522),2)+TRUNC(N522*(1+R522),2)+TRUNC(O522*(1+R522),2)+TRUNC(P522*(1+R522),2)))=0,TRUNC(L522*(1+R522),2),IF((TRUNC(TRUNC(L522*(1+R522),2),2)+(TRUNC(AK522,2)-(TRUNC(H522*(1+R522),2)+TRUNC(J522*(1+R522),2)+TRUNC(K522*(1+R522),2)+TRUNC(L522*(1+R522),2)+TRUNC(M522*(1+R522),2)+TRUNC(N522*(1+R522),2)+TRUNC(O522*(1+R522),2)+TRUNC(P522*(1+R522),2))))&lt;=0,TRUNC(L522*(1+R522),2),IF(AND(IF(AND(H522*(1+R522)&lt;&gt;0,(TRUNC(H522*(1+R522),2)+(TRUNC(AK522,2)-(TRUNC(H522*(1+R522),2)+TRUNC(J522*(1+R522),2)+TRUNC(K522*(1+R522),2)+TRUNC(L522*(1+R522),2)+TRUNC(M522*(1+R522),2)+TRUNC(N522*(1+R522),2)+TRUNC(O522*(1+R522),2)+TRUNC(P522*(1+R522),2))))&gt;=0),ABS((L522*(1+R522)-(TRUNC(L522*(1+R522),2)+(TRUNC(AK522,2)-(TRUNC(H522*(1+R522),2)+TRUNC(J522*(1+R522),2)+TRUNC(K522*(1+R522),2)+TRUNC(L522*(1+R522),2)+TRUNC(M522*(1+R522),2)+TRUNC(N522*(1+R522),2)+TRUNC(O522*(1+R522),2)+TRUNC(P522*(1+R522),2)))))/L522*(1+R522))&lt;ABS((H522*(1+R522)-(TRUNC(H522*(1+R522),2)+(TRUNC(AK522,2)-(TRUNC(H522*(1+R522),2)+TRUNC(J522*(1+R522),2)+TRUNC(K522*(1+R522),2)+TRUNC(L522*(1+R522),2)+TRUNC(M522*(1+R522),2)+TRUNC(N522*(1+R522),2)+TRUNC(O522*(1+R522),2)+TRUNC(P522*(1+R522),2)))))/H522*(1+R522)),TRUE),IF(AND(J522*(1+R522)&lt;&gt;0,(TRUNC(J522*(1+R522),2)+(TRUNC(AK522,2)-(TRUNC(H522*(1+R522),2)+TRUNC(J522*(1+R522),2)+TRUNC(K522*(1+R522),2)+TRUNC(L522*(1+R522),2)+TRUNC(M522*(1+R522),2)+TRUNC(N522*(1+R522),2)+TRUNC(O522*(1+R522),2)+TRUNC(P522*(1+R522),2))))&gt;=0),ABS((L522*(1+R522)-(TRUNC(L522*(1+R522),2)+(TRUNC(AK522,2)-(TRUNC(H522*(1+R522),2)+TRUNC(J522*(1+R522),2)+TRUNC(K522*(1+R522),2)+TRUNC(L522*(1+R522),2)+TRUNC(M522*(1+R522),2)+TRUNC(N522*(1+R522),2)+TRUNC(O522*(1+R522),2)+TRUNC(P522*(1+R522),2)))))/L522*(1+R522))&lt;ABS((J522*(1+R522)-(TRUNC(J522*(1+R522),2)+(TRUNC(AK522,2)-(TRUNC(H522*(1+R522),2)+TRUNC(J522*(1+R522),2)+TRUNC(K522*(1+R522),2)+TRUNC(L522*(1+R522),2)+TRUNC(M522*(1+R522),2)+TRUNC(N522*(1+R522),2)+TRUNC(O522*(1+R522),2)+TRUNC(P522*(1+R522),2)))))/J522*(1+R522)),TRUE),IF(AND(K522*(1+R522)&lt;&gt;0,(TRUNC(K522*(1+R522),2)+(TRUNC(AK522,2)-(TRUNC(H522*(1+R522),2)+TRUNC(J522*(1+R522),2)+TRUNC(K522*(1+R522),2)+TRUNC(L522*(1+R522),2)+TRUNC(M522*(1+R522),2)+TRUNC(N522*(1+R522),2)+TRUNC(O522*(1+R522),2)+TRUNC(P522*(1+R522),2))))&gt;=0),ABS((L522*(1+R522)-(TRUNC(L522*(1+R522),2)+(TRUNC(AK522,2)-(TRUNC(H522*(1+R522),2)+TRUNC(J522*(1+R522),2)+TRUNC(K522*(1+R522),2)+TRUNC(L522*(1+R522),2)+TRUNC(M522*(1+R522),2)+TRUNC(N522*(1+R522),2)+TRUNC(O522*(1+R522),2)+TRUNC(P522*(1+R522),2)))))/L522*(1+R522))&lt;ABS((K522*(1+R522)-(TRUNC(K522*(1+R522),2)+(TRUNC(AK522,2)-(TRUNC(H522*(1+R522),2)+TRUNC(J522*(1+R522),2)+TRUNC(K522*(1+R522),2)+TRUNC(L522*(1+R522),2)+TRUNC(M522*(1+R522),2)+TRUNC(N522*(1+R522),2)+TRUNC(O522*(1+R522),2)+TRUNC(P522*(1+R522),2)))))/K522*(1+R522)),TRUE),IF(AND(L522*(1+R522)&lt;&gt;0,(TRUNC(L522*(1+R522),2)+(TRUNC(AK522,2)-(TRUNC(H522*(1+R522),2)+TRUNC(J522*(1+R522),2)+TRUNC(K522*(1+R522),2)+TRUNC(L522*(1+R522),2)+TRUNC(M522*(1+R522),2)+TRUNC(N522*(1+R522),2)+TRUNC(O522*(1+R522),2)+TRUNC(P522*(1+R522),2))))&gt;=0),ABS((L522*(1+R522)-(TRUNC(L522*(1+R522),2)+(TRUNC(AK522,2)-(TRUNC(H522*(1+R522),2)+TRUNC(J522*(1+R522),2)+TRUNC(K522*(1+R522),2)+TRUNC(L522*(1+R522),2)+TRUNC(M522*(1+R522),2)+TRUNC(N522*(1+R522),2)+TRUNC(O522*(1+R522),2)+TRUNC(P522*(1+R522),2)))))/L522*(1+R522))&lt;=ABS((L522*(1+R522)-(TRUNC(L522*(1+R522),2)+(TRUNC(AK522,2)-(TRUNC(H522*(1+R522),2)+TRUNC(J522*(1+R522),2)+TRUNC(K522*(1+R522),2)+TRUNC(L522*(1+R522),2)+TRUNC(M522*(1+R522),2)+TRUNC(N522*(1+R522),2)+TRUNC(O522*(1+R522),2)+TRUNC(P522*(1+R522),2)))))/L522*(1+R522)),TRUE),IF(AND(M522*(1+R522)&lt;&gt;0,(TRUNC(M522*(1+R522),2)+(TRUNC(AK522,2)-(TRUNC(H522*(1+R522),2)+TRUNC(J522*(1+R522),2)+TRUNC(K522*(1+R522),2)+TRUNC(L522*(1+R522),2)+TRUNC(M522*(1+R522),2)+TRUNC(N522*(1+R522),2)+TRUNC(O522*(1+R522),2)+TRUNC(P522*(1+R522),2))))&gt;=0),ABS((L522*(1+R522)-(TRUNC(L522*(1+R522),2)+(TRUNC(AK522,2)-(TRUNC(H522*(1+R522),2)+TRUNC(J522*(1+R522),2)+TRUNC(K522*(1+R522),2)+TRUNC(L522*(1+R522),2)+TRUNC(M522*(1+R522),2)+TRUNC(N522*(1+R522),2)+TRUNC(O522*(1+R522),2)+TRUNC(P522*(1+R522),2)))))/L522*(1+R522))&lt;=ABS((M522*(1+R522)-(TRUNC(M522*(1+R522),2)+(TRUNC(AK522,2)-(TRUNC(H522*(1+R522),2)+TRUNC(J522*(1+R522),2)+TRUNC(K522*(1+R522),2)+TRUNC(L522*(1+R522),2)+TRUNC(M522*(1+R522),2)+TRUNC(N522*(1+R522),2)+TRUNC(O522*(1+R522),2)+TRUNC(P522*(1+R522),2)))))/M522*(1+R522)),TRUE),IF(AND(N522*(1+R522)&lt;&gt;0,(TRUNC(N522*(1+R522),2)+(TRUNC(AK522,2)-(TRUNC(H522*(1+R522),2)+TRUNC(J522*(1+R522),2)+TRUNC(K522*(1+R522),2)+TRUNC(L522*(1+R522),2)+TRUNC(M522*(1+R522),2)+TRUNC(N522*(1+R522),2)+TRUNC(O522*(1+R522),2)+TRUNC(P522*(1+R522),2))))&gt;=0),ABS((L522*(1+R522)-(TRUNC(L522*(1+R522),2)+(TRUNC(AK522,2)-(TRUNC(H522*(1+R522),2)+TRUNC(J522*(1+R522),2)+TRUNC(K522*(1+R522),2)+TRUNC(L522*(1+R522),2)+TRUNC(M522*(1+R522),2)+TRUNC(N522*(1+R522),2)+TRUNC(O522*(1+R522),2)+TRUNC(P522*(1+R522),2)))))/L522*(1+R522))&lt;=ABS((N522*(1+R522)-(TRUNC(N522*(1+R522),2)+(TRUNC(AK522,2)-(TRUNC(H522*(1+R522),2)+TRUNC(J522*(1+R522),2)+TRUNC(K522*(1+R522),2)+TRUNC(L522*(1+R522),2)+TRUNC(M522*(1+R522),2)+TRUNC(N522*(1+R522),2)+TRUNC(O522*(1+R522),2)+TRUNC(P522*(1+R522),2)))))/N522*(1+R522)),TRUE),IF(AND(O522*(1+R522)&lt;&gt;0,(TRUNC(O522*(1+R522),2)+(TRUNC(AK522,2)-(TRUNC(H522*(1+R522),2)+TRUNC(J522*(1+R522),2)+TRUNC(K522*(1+R522),2)+TRUNC(L522*(1+R522),2)+TRUNC(M522*(1+R522),2)+TRUNC(N522*(1+R522),2)+TRUNC(O522*(1+R522),2)+TRUNC(P522*(1+R522),2))))&gt;=0),ABS((L522*(1+R522)-(TRUNC(L522*(1+R522),2)+(TRUNC(AK522,2)-(TRUNC(H522*(1+R522),2)+TRUNC(J522*(1+R522),2)+TRUNC(K522*(1+R522),2)+TRUNC(L522*(1+R522),2)+TRUNC(M522*(1+R522),2)+TRUNC(N522*(1+R522),2)+TRUNC(O522*(1+R522),2)+TRUNC(P522*(1+R522),2)))))/L522*(1+R522))&lt;=ABS((O522*(1+R522)-(TRUNC(O522*(1+R522),2)+(TRUNC(AK522,2)-(TRUNC(H522*(1+R522),2)+TRUNC(J522*(1+R522),2)+TRUNC(K522*(1+R522),2)+TRUNC(L522*(1+R522),2)+TRUNC(M522*(1+R522),2)+TRUNC(N522*(1+R522),2)+TRUNC(O522*(1+R522),2)+TRUNC(P522*(1+R522),2)))))/O522*(1+R522)),TRUE),IF(AND(P522*(1+R522)&lt;&gt;0,(TRUNC(P522*(1+R522),2)+(TRUNC(AK522,2)-(TRUNC(H522*(1+R522),2)+TRUNC(J522*(1+R522),2)+TRUNC(K522*(1+R522),2)+TRUNC(L522*(1+R522),2)+TRUNC(M522*(1+R522),2)+TRUNC(N522*(1+R522),2)+TRUNC(O522*(1+R522),2)+TRUNC(P522*(1+R522),2))))&gt;=0),ABS((L522*(1+R522)-(TRUNC(L522*(1+R522),2)+(TRUNC(AK522,2)-(TRUNC(H522*(1+R522),2)+TRUNC(J522*(1+R522),2)+TRUNC(K522*(1+R522),2)+TRUNC(L522*(1+R522),2)+TRUNC(M522*(1+R522),2)+TRUNC(N522*(1+R522),2)+TRUNC(O522*(1+R522),2)+TRUNC(P522*(1+R522),2)))))/L522*(1+R522))&lt;=ABS((P522*(1+R522)-(TRUNC(P522*(1+R522),2)+(TRUNC(AK522,2)-(TRUNC(H522*(1+R522),2)+TRUNC(J522*(1+R522),2)+TRUNC(K522*(1+R522),2)+TRUNC(L522*(1+R522),2)+TRUNC(M522*(1+R522),2)+TRUNC(N522*(1+R522),2)+TRUNC(O522*(1+R522),2)+TRUNC(P522*(1+R522),2)))))/P522*(1+R522)),TRUE)),TRUNC(L522*(1+R522),2)+(TRUNC(AK522,2)-(TRUNC(H522*(1+R522),2)+TRUNC(J522*(1+R522),2)+TRUNC(K522*(1+R522),2)+TRUNC(L522*(1+R522),2)+TRUNC(M522*(1+R522),2)+TRUNC(N522*(1+R522),2)+TRUNC(O522*(1+R522),2)+TRUNC(P522*(1+R522),2))),TRUNC(L522*(1+R522),2)))))</f>
        <v>0</v>
      </c>
      <c r="AB522" s="369">
        <f>IF(AA522*G522=0,0,IF((TRUNC(AL522,2)-(TRUNC(S522*G522,2)+TRUNC(W522*G522,2)+TRUNC(Y522*G522,2)+TRUNC(AA522*G522,2)+TRUNC(AC522*G522,2)+TRUNC(AE522*G522,2)+TRUNC(AG522*G522,2)+TRUNC(AI522*G522,2)))=0,TRUNC(AA522*G522,2),IF((TRUNC(TRUNC(AA522*G522,2),2)+(TRUNC(AL522,2)-(TRUNC(S522*G522,2)+TRUNC(W522*G522,2)+TRUNC(Y522*G522,2)+TRUNC(AA522*G522,2)+TRUNC(AC522*G522,2)+TRUNC(AE522*G522,2)+TRUNC(AG522*G522,2)+TRUNC(AI522*G522,2))))&lt;=0,TRUNC(AA522*G522,2),IF(AND(IF(AND(S522*G522&lt;&gt;0,(TRUNC(S522*G522,2)+(TRUNC(AL522,2)-(TRUNC(S522*G522,2)+TRUNC(W522*G522,2)+TRUNC(Y522*G522,2)+TRUNC(AA522*G522,2)+TRUNC(AC522*G522,2)+TRUNC(AE522*G522,2)+TRUNC(AG522*G522,2)+TRUNC(AI522*G522,2))))&gt;=0),ABS((AA522*G522-(TRUNC(AA522*G522,2)+(TRUNC(AL522,2)-(TRUNC(S522*G522,2)+TRUNC(W522*G522,2)+TRUNC(Y522*G522,2)+TRUNC(AA522*G522,2)+TRUNC(AC522*G522,2)+TRUNC(AE522*G522,2)+TRUNC(AG522*G522,2)+TRUNC(AI522*G522,2)))))/AA522*G522)&lt;ABS((S522*G522-(TRUNC(S522*G522,2)+(TRUNC(AL522,2)-(TRUNC(S522*G522,2)+TRUNC(W522*G522,2)+TRUNC(Y522*G522,2)+TRUNC(AA522*G522,2)+TRUNC(AC522*G522,2)+TRUNC(AE522*G522,2)+TRUNC(AG522*G522,2)+TRUNC(AI522*G522,2)))))/S522*G522),TRUE),IF(AND(W522*G522&lt;&gt;0,(TRUNC(W522*G522,2)+(TRUNC(AL522,2)-(TRUNC(S522*G522,2)+TRUNC(W522*G522,2)+TRUNC(Y522*G522,2)+TRUNC(AA522*G522,2)+TRUNC(AC522*G522,2)+TRUNC(AE522*G522,2)+TRUNC(AG522*G522,2)+TRUNC(AI522*G522,2))))&gt;=0),ABS((AA522*G522-(TRUNC(AA522*G522,2)+(TRUNC(AL522,2)-(TRUNC(S522*G522,2)+TRUNC(W522*G522,2)+TRUNC(Y522*G522,2)+TRUNC(AA522*G522,2)+TRUNC(AC522*G522,2)+TRUNC(AE522*G522,2)+TRUNC(AG522*G522,2)+TRUNC(AI522*G522,2)))))/AA522*G522)&lt;ABS((W522*G522-(TRUNC(W522*G522,2)+(TRUNC(AL522,2)-(TRUNC(S522*G522,2)+TRUNC(W522*G522,2)+TRUNC(Y522*G522,2)+TRUNC(AA522*G522,2)+TRUNC(AC522*G522,2)+TRUNC(AE522*G522,2)+TRUNC(AG522*G522,2)+TRUNC(AI522*G522,2)))))/W522*G522),TRUE),IF(AND(Y522*G522&lt;&gt;0,(TRUNC(Y522*G522,2)+(TRUNC(AL522,2)-(TRUNC(S522*G522,2)+TRUNC(W522*G522,2)+TRUNC(Y522*G522,2)+TRUNC(AA522*G522,2)+TRUNC(AC522*G522,2)+TRUNC(AE522*G522,2)+TRUNC(AG522*G522,2)+TRUNC(AI522*G522,2))))&gt;=0),ABS((AA522*G522-(TRUNC(AA522*G522,2)+(TRUNC(AL522,2)-(TRUNC(S522*G522,2)+TRUNC(W522*G522,2)+TRUNC(Y522*G522,2)+TRUNC(AA522*G522,2)+TRUNC(AC522*G522,2)+TRUNC(AE522*G522,2)+TRUNC(AG522*G522,2)+TRUNC(AI522*G522,2)))))/AA522*G522)&lt;ABS((Y522*G522-(TRUNC(Y522*G522,2)+(TRUNC(AL522,2)-(TRUNC(S522*G522,2)+TRUNC(W522*G522,2)+TRUNC(Y522*G522,2)+TRUNC(AA522*G522,2)+TRUNC(AC522*G522,2)+TRUNC(AE522*G522,2)+TRUNC(AG522*G522,2)+TRUNC(AI522*G522,2)))))/Y522*G522),TRUE),IF(AND(AA522*G522&lt;&gt;0,(TRUNC(AA522*G522,2)+(TRUNC(AL522,2)-(TRUNC(S522*G522,2)+TRUNC(W522*G522,2)+TRUNC(Y522*G522,2)+TRUNC(AA522*G522,2)+TRUNC(AC522*G522,2)+TRUNC(AE522*G522,2)+TRUNC(AG522*G522,2)+TRUNC(AI522*G522,2))))&gt;=0),ABS((AA522*G522-(TRUNC(AA522*G522,2)+(TRUNC(AL522,2)-(TRUNC(S522*G522,2)+TRUNC(W522*G522,2)+TRUNC(Y522*G522,2)+TRUNC(AA522*G522,2)+TRUNC(AC522*G522,2)+TRUNC(AE522*G522,2)+TRUNC(AG522*G522,2)+TRUNC(AI522*G522,2)))))/AA522*G522)&lt;=ABS((AA522*G522-(TRUNC(AA522*G522,2)+(TRUNC(AL522,2)-(TRUNC(S522*G522,2)+TRUNC(W522*G522,2)+TRUNC(Y522*G522,2)+TRUNC(AA522*G522,2)+TRUNC(AC522*G522,2)+TRUNC(AE522*G522,2)+TRUNC(AG522*G522,2)+TRUNC(AI522*G522,2)))))/AA522*G522),TRUE),IF(AND(AC522*G522&lt;&gt;0,(TRUNC(AC522*G522,2)+(TRUNC(AL522,2)-(TRUNC(S522*G522,2)+TRUNC(W522*G522,2)+TRUNC(Y522*G522,2)+TRUNC(AA522*G522,2)+TRUNC(AC522*G522,2)+TRUNC(AE522*G522,2)+TRUNC(AG522*G522,2)+TRUNC(AI522*G522,2))))&gt;=0),ABS((AA522*G522-(TRUNC(AA522*G522,2)+(TRUNC(AL522,2)-(TRUNC(S522*G522,2)+TRUNC(W522*G522,2)+TRUNC(Y522*G522,2)+TRUNC(AA522*G522,2)+TRUNC(AC522*G522,2)+TRUNC(AE522*G522,2)+TRUNC(AG522*G522,2)+TRUNC(AI522*G522,2)))))/AA522*G522)&lt;=ABS((AC522*G522-(TRUNC(AC522*G522,2)+(TRUNC(AL522,2)-(TRUNC(S522*G522,2)+TRUNC(W522*G522,2)+TRUNC(Y522*G522,2)+TRUNC(AA522*G522,2)+TRUNC(AC522*G522,2)+TRUNC(AE522*G522,2)+TRUNC(AG522*G522,2)+TRUNC(AI522*G522,2)))))/AC522*G522),TRUE),IF(AND(AE522*G522&lt;&gt;0,(TRUNC(AE522*G522,2)+(TRUNC(AL522,2)-(TRUNC(S522*G522,2)+TRUNC(W522*G522,2)+TRUNC(Y522*G522,2)+TRUNC(AA522*G522,2)+TRUNC(AC522*G522,2)+TRUNC(AE522*G522,2)+TRUNC(AG522*G522,2)+TRUNC(AI522*G522,2))))&gt;=0),ABS((AA522*G522-(TRUNC(AA522*G522,2)+(TRUNC(AL522,2)-(TRUNC(S522*G522,2)+TRUNC(W522*G522,2)+TRUNC(Y522*G522,2)+TRUNC(AA522*G522,2)+TRUNC(AC522*G522,2)+TRUNC(AE522*G522,2)+TRUNC(AG522*G522,2)+TRUNC(AI522*G522,2)))))/AA522*G522)&lt;=ABS((AE522*G522-(TRUNC(AE522*G522,2)+(TRUNC(AL522,2)-(TRUNC(S522*G522,2)+TRUNC(W522*G522,2)+TRUNC(Y522*G522,2)+TRUNC(AA522*G522,2)+TRUNC(AC522*G522,2)+TRUNC(AE522*G522,2)+TRUNC(AG522*G522,2)+TRUNC(AI522*G522,2)))))/AE522*G522),TRUE),IF(AND(AG522*G522&lt;&gt;0,(TRUNC(AG522*G522,2)+(TRUNC(AL522,2)-(TRUNC(S522*G522,2)+TRUNC(W522*G522,2)+TRUNC(Y522*G522,2)+TRUNC(AA522*G522,2)+TRUNC(AC522*G522,2)+TRUNC(AE522*G522,2)+TRUNC(AG522*G522,2)+TRUNC(AI522*G522,2))))&gt;=0),ABS((AA522*G522-(TRUNC(AA522*G522,2)+(TRUNC(AL522,2)-(TRUNC(S522*G522,2)+TRUNC(W522*G522,2)+TRUNC(Y522*G522,2)+TRUNC(AA522*G522,2)+TRUNC(AC522*G522,2)+TRUNC(AE522*G522,2)+TRUNC(AG522*G522,2)+TRUNC(AI522*G522,2)))))/AA522*G522)&lt;=ABS((AG522*G522-(TRUNC(AG522*G522,2)+(TRUNC(AL522,2)-(TRUNC(S522*G522,2)+TRUNC(W522*G522,2)+TRUNC(Y522*G522,2)+TRUNC(AA522*G522,2)+TRUNC(AC522*G522,2)+TRUNC(AE522*G522,2)+TRUNC(AG522*G522,2)+TRUNC(AI522*G522,2)))))/AG522*G522),TRUE),IF(AND(AI522*G522&lt;&gt;0,(TRUNC(AI522*G522,2)+(TRUNC(AL522,2)-(TRUNC(S522*G522,2)+TRUNC(W522*G522,2)+TRUNC(Y522*G522,2)+TRUNC(AA522*G522,2)+TRUNC(AC522*G522,2)+TRUNC(AE522*G522,2)+TRUNC(AG522*G522,2)+TRUNC(AI522*G522,2))))&gt;=0),ABS((AA522*G522-(TRUNC(AA522*G522,2)+(TRUNC(AL522,2)-(TRUNC(S522*G522,2)+TRUNC(W522*G522,2)+TRUNC(Y522*G522,2)+TRUNC(AA522*G522,2)+TRUNC(AC522*G522,2)+TRUNC(AE522*G522,2)+TRUNC(AG522*G522,2)+TRUNC(AI522*G522,2)))))/AA522*G522)&lt;=ABS((AI522*G522-(TRUNC(AI522*G522,2)+(TRUNC(AL522,2)-(TRUNC(S522*G522,2)+TRUNC(W522*G522,2)+TRUNC(Y522*G522,2)+TRUNC(AA522*G522,2)+TRUNC(AC522*G522,2)+TRUNC(AE522*G522,2)+TRUNC(AG522*G522,2)+TRUNC(AI522*G522,2)))))/AI522*G522),TRUE)),TRUNC(AA522*G522,2)+(TRUNC(AL522,2)-(TRUNC(S522*G522,2)+TRUNC(W522*G522,2)+TRUNC(Y522*G522,2)+TRUNC(AA522*G522,2)+TRUNC(AC522*G522,2)+TRUNC(AE522*G522,2)+TRUNC(AG522*G522,2)+TRUNC(AI522*G522,2))),TRUNC(AA522*G522,2)))))</f>
        <v>0</v>
      </c>
      <c r="AC522" s="369">
        <f>IF(M522*(1+R522)=0,0,IF((TRUNC(AK522,2)-(TRUNC(H522*(1+R522),2)+TRUNC(J522*(1+R522),2)+TRUNC(K522*(1+R522),2)+TRUNC(L522*(1+R522),2)+TRUNC(M522*(1+R522),2)+TRUNC(N522*(1+R522),2)+TRUNC(O522*(1+R522),2)+TRUNC(P522*(1+R522),2)))=0,TRUNC(M522*(1+R522),2),IF((TRUNC(TRUNC(M522*(1+R522),2),2)+(TRUNC(AK522,2)-(TRUNC(H522*(1+R522),2)+TRUNC(J522*(1+R522),2)+TRUNC(K522*(1+R522),2)+TRUNC(L522*(1+R522),2)+TRUNC(M522*(1+R522),2)+TRUNC(N522*(1+R522),2)+TRUNC(O522*(1+R522),2)+TRUNC(P522*(1+R522),2))))&lt;=0,TRUNC(M522*(1+R522),2),IF(AND(IF(AND(H522*(1+R522)&lt;&gt;0,(TRUNC(H522*(1+R522),2)+(TRUNC(AK522,2)-(TRUNC(H522*(1+R522),2)+TRUNC(J522*(1+R522),2)+TRUNC(K522*(1+R522),2)+TRUNC(L522*(1+R522),2)+TRUNC(M522*(1+R522),2)+TRUNC(N522*(1+R522),2)+TRUNC(O522*(1+R522),2)+TRUNC(P522*(1+R522),2))))&gt;=0),ABS((M522*(1+R522)-(TRUNC(M522*(1+R522),2)+(TRUNC(AK522,2)-(TRUNC(H522*(1+R522),2)+TRUNC(J522*(1+R522),2)+TRUNC(K522*(1+R522),2)+TRUNC(L522*(1+R522),2)+TRUNC(M522*(1+R522),2)+TRUNC(N522*(1+R522),2)+TRUNC(O522*(1+R522),2)+TRUNC(P522*(1+R522),2)))))/M522*(1+R522))&lt;ABS((H522*(1+R522)-(TRUNC(H522*(1+R522),2)+(TRUNC(AK522,2)-(TRUNC(H522*(1+R522),2)+TRUNC(J522*(1+R522),2)+TRUNC(K522*(1+R522),2)+TRUNC(L522*(1+R522),2)+TRUNC(M522*(1+R522),2)+TRUNC(N522*(1+R522),2)+TRUNC(O522*(1+R522),2)+TRUNC(P522*(1+R522),2)))))/H522*(1+R522)),TRUE),IF(AND(J522*(1+R522)&lt;&gt;0,(TRUNC(J522*(1+R522),2)+(TRUNC(AK522,2)-(TRUNC(H522*(1+R522),2)+TRUNC(J522*(1+R522),2)+TRUNC(K522*(1+R522),2)+TRUNC(L522*(1+R522),2)+TRUNC(M522*(1+R522),2)+TRUNC(N522*(1+R522),2)+TRUNC(O522*(1+R522),2)+TRUNC(P522*(1+R522),2))))&gt;=0),ABS((M522*(1+R522)-(TRUNC(M522*(1+R522),2)+(TRUNC(AK522,2)-(TRUNC(H522*(1+R522),2)+TRUNC(J522*(1+R522),2)+TRUNC(K522*(1+R522),2)+TRUNC(L522*(1+R522),2)+TRUNC(M522*(1+R522),2)+TRUNC(N522*(1+R522),2)+TRUNC(O522*(1+R522),2)+TRUNC(P522*(1+R522),2)))))/M522*(1+R522))&lt;ABS((J522*(1+R522)-(TRUNC(J522*(1+R522),2)+(TRUNC(AK522,2)-(TRUNC(H522*(1+R522),2)+TRUNC(J522*(1+R522),2)+TRUNC(K522*(1+R522),2)+TRUNC(L522*(1+R522),2)+TRUNC(M522*(1+R522),2)+TRUNC(N522*(1+R522),2)+TRUNC(O522*(1+R522),2)+TRUNC(P522*(1+R522),2)))))/J522*(1+R522)),TRUE),IF(AND(K522*(1+R522)&lt;&gt;0,(TRUNC(K522*(1+R522),2)+(TRUNC(AK522,2)-(TRUNC(H522*(1+R522),2)+TRUNC(J522*(1+R522),2)+TRUNC(K522*(1+R522),2)+TRUNC(L522*(1+R522),2)+TRUNC(M522*(1+R522),2)+TRUNC(N522*(1+R522),2)+TRUNC(O522*(1+R522),2)+TRUNC(P522*(1+R522),2))))&gt;=0),ABS((M522*(1+R522)-(TRUNC(M522*(1+R522),2)+(TRUNC(AK522,2)-(TRUNC(H522*(1+R522),2)+TRUNC(J522*(1+R522),2)+TRUNC(K522*(1+R522),2)+TRUNC(L522*(1+R522),2)+TRUNC(M522*(1+R522),2)+TRUNC(N522*(1+R522),2)+TRUNC(O522*(1+R522),2)+TRUNC(P522*(1+R522),2)))))/M522*(1+R522))&lt;ABS((K522*(1+R522)-(TRUNC(K522*(1+R522),2)+(TRUNC(AK522,2)-(TRUNC(H522*(1+R522),2)+TRUNC(J522*(1+R522),2)+TRUNC(K522*(1+R522),2)+TRUNC(L522*(1+R522),2)+TRUNC(M522*(1+R522),2)+TRUNC(N522*(1+R522),2)+TRUNC(O522*(1+R522),2)+TRUNC(P522*(1+R522),2)))))/K522*(1+R522)),TRUE),IF(AND(L522*(1+R522)&lt;&gt;0,(TRUNC(L522*(1+R522),2)+(TRUNC(AK522,2)-(TRUNC(H522*(1+R522),2)+TRUNC(J522*(1+R522),2)+TRUNC(K522*(1+R522),2)+TRUNC(L522*(1+R522),2)+TRUNC(M522*(1+R522),2)+TRUNC(N522*(1+R522),2)+TRUNC(O522*(1+R522),2)+TRUNC(P522*(1+R522),2))))&gt;=0),ABS((M522*(1+R522)-(TRUNC(M522*(1+R522),2)+(TRUNC(AK522,2)-(TRUNC(H522*(1+R522),2)+TRUNC(J522*(1+R522),2)+TRUNC(K522*(1+R522),2)+TRUNC(L522*(1+R522),2)+TRUNC(M522*(1+R522),2)+TRUNC(N522*(1+R522),2)+TRUNC(O522*(1+R522),2)+TRUNC(P522*(1+R522),2)))))/M522*(1+R522))&lt;ABS((L522*(1+R522)-(TRUNC(L522*(1+R522),2)+(TRUNC(AK522,2)-(TRUNC(H522*(1+R522),2)+TRUNC(J522*(1+R522),2)+TRUNC(K522*(1+R522),2)+TRUNC(L522*(1+R522),2)+TRUNC(M522*(1+R522),2)+TRUNC(N522*(1+R522),2)+TRUNC(O522*(1+R522),2)+TRUNC(P522*(1+R522),2)))))/L522*(1+R522)),TRUE),IF(AND(M522*(1+R522)&lt;&gt;0,(TRUNC(M522*(1+R522),2)+(TRUNC(AK522,2)-(TRUNC(H522*(1+R522),2)+TRUNC(J522*(1+R522),2)+TRUNC(K522*(1+R522),2)+TRUNC(L522*(1+R522),2)+TRUNC(M522*(1+R522),2)+TRUNC(N522*(1+R522),2)+TRUNC(O522*(1+R522),2)+TRUNC(P522*(1+R522),2))))&gt;=0),ABS((M522*(1+R522)-(TRUNC(M522*(1+R522),2)+(TRUNC(AK522,2)-(TRUNC(H522*(1+R522),2)+TRUNC(J522*(1+R522),2)+TRUNC(K522*(1+R522),2)+TRUNC(L522*(1+R522),2)+TRUNC(M522*(1+R522),2)+TRUNC(N522*(1+R522),2)+TRUNC(O522*(1+R522),2)+TRUNC(P522*(1+R522),2)))))/M522*(1+R522))&lt;=ABS((M522*(1+R522)-(TRUNC(M522*(1+R522),2)+(TRUNC(AK522,2)-(TRUNC(H522*(1+R522),2)+TRUNC(J522*(1+R522),2)+TRUNC(K522*(1+R522),2)+TRUNC(L522*(1+R522),2)+TRUNC(M522*(1+R522),2)+TRUNC(N522*(1+R522),2)+TRUNC(O522*(1+R522),2)+TRUNC(P522*(1+R522),2)))))/M522*(1+R522)),TRUE),IF(AND(N522*(1+R522)&lt;&gt;0,(TRUNC(N522*(1+R522),2)+(TRUNC(AK522,2)-(TRUNC(H522*(1+R522),2)+TRUNC(J522*(1+R522),2)+TRUNC(K522*(1+R522),2)+TRUNC(L522*(1+R522),2)+TRUNC(M522*(1+R522),2)+TRUNC(N522*(1+R522),2)+TRUNC(O522*(1+R522),2)+TRUNC(P522*(1+R522),2))))&gt;=0),ABS((M522*(1+R522)-(TRUNC(M522*(1+R522),2)+(TRUNC(AK522,2)-(TRUNC(H522*(1+R522),2)+TRUNC(J522*(1+R522),2)+TRUNC(K522*(1+R522),2)+TRUNC(L522*(1+R522),2)+TRUNC(M522*(1+R522),2)+TRUNC(N522*(1+R522),2)+TRUNC(O522*(1+R522),2)+TRUNC(P522*(1+R522),2)))))/M522*(1+R522))&lt;=ABS((N522*(1+R522)-(TRUNC(N522*(1+R522),2)+(TRUNC(AK522,2)-(TRUNC(H522*(1+R522),2)+TRUNC(J522*(1+R522),2)+TRUNC(K522*(1+R522),2)+TRUNC(L522*(1+R522),2)+TRUNC(M522*(1+R522),2)+TRUNC(N522*(1+R522),2)+TRUNC(O522*(1+R522),2)+TRUNC(P522*(1+R522),2)))))/N522*(1+R522)),TRUE),IF(AND(O522*(1+R522)&lt;&gt;0,(TRUNC(O522*(1+R522),2)+(TRUNC(AK522,2)-(TRUNC(H522*(1+R522),2)+TRUNC(J522*(1+R522),2)+TRUNC(K522*(1+R522),2)+TRUNC(L522*(1+R522),2)+TRUNC(M522*(1+R522),2)+TRUNC(N522*(1+R522),2)+TRUNC(O522*(1+R522),2)+TRUNC(P522*(1+R522),2))))&gt;=0),ABS((M522*(1+R522)-(TRUNC(M522*(1+R522),2)+(TRUNC(AK522,2)-(TRUNC(H522*(1+R522),2)+TRUNC(J522*(1+R522),2)+TRUNC(K522*(1+R522),2)+TRUNC(L522*(1+R522),2)+TRUNC(M522*(1+R522),2)+TRUNC(N522*(1+R522),2)+TRUNC(O522*(1+R522),2)+TRUNC(P522*(1+R522),2)))))/M522*(1+R522))&lt;=ABS((O522*(1+R522)-(TRUNC(O522*(1+R522),2)+(TRUNC(AK522,2)-(TRUNC(H522*(1+R522),2)+TRUNC(J522*(1+R522),2)+TRUNC(K522*(1+R522),2)+TRUNC(L522*(1+R522),2)+TRUNC(M522*(1+R522),2)+TRUNC(N522*(1+R522),2)+TRUNC(O522*(1+R522),2)+TRUNC(P522*(1+R522),2)))))/O522*(1+R522)),TRUE),IF(AND(P522*(1+R522)&lt;&gt;0,(TRUNC(P522*(1+R522),2)+(TRUNC(AK522,2)-(TRUNC(H522*(1+R522),2)+TRUNC(J522*(1+R522),2)+TRUNC(K522*(1+R522),2)+TRUNC(L522*(1+R522),2)+TRUNC(M522*(1+R522),2)+TRUNC(N522*(1+R522),2)+TRUNC(O522*(1+R522),2)+TRUNC(P522*(1+R522),2))))&gt;=0),ABS((M522*(1+R522)-(TRUNC(M522*(1+R522),2)+(TRUNC(AK522,2)-(TRUNC(H522*(1+R522),2)+TRUNC(J522*(1+R522),2)+TRUNC(K522*(1+R522),2)+TRUNC(L522*(1+R522),2)+TRUNC(M522*(1+R522),2)+TRUNC(N522*(1+R522),2)+TRUNC(O522*(1+R522),2)+TRUNC(P522*(1+R522),2)))))/M522*(1+R522))&lt;=ABS((P522*(1+R522)-(TRUNC(P522*(1+R522),2)+(TRUNC(AK522,2)-(TRUNC(H522*(1+R522),2)+TRUNC(J522*(1+R522),2)+TRUNC(K522*(1+R522),2)+TRUNC(L522*(1+R522),2)+TRUNC(M522*(1+R522),2)+TRUNC(N522*(1+R522),2)+TRUNC(O522*(1+R522),2)+TRUNC(P522*(1+R522),2)))))/P522*(1+R522)),TRUE)),TRUNC(M522*(1+R522),2)+(TRUNC(AK522,2)-(TRUNC(H522*(1+R522),2)+TRUNC(J522*(1+R522),2)+TRUNC(K522*(1+R522),2)+TRUNC(L522*(1+R522),2)+TRUNC(M522*(1+R522),2)+TRUNC(N522*(1+R522),2)+TRUNC(O522*(1+R522),2)+TRUNC(P522*(1+R522),2))),TRUNC(M522*(1+R522),2)))))</f>
        <v>0</v>
      </c>
      <c r="AD522" s="369">
        <f>IF(AC522*G522=0,0,IF((TRUNC(AL522,2)-(TRUNC(S522*G522,2)+TRUNC(W522*G522,2)+TRUNC(Y522*G522,2)+TRUNC(AA522*G522,2)+TRUNC(AC522*G522,2)+TRUNC(AE522*G522,2)+TRUNC(AG522*G522,2)+TRUNC(AI522*G522,2)))=0,TRUNC(AC522*G522,2),IF((TRUNC(TRUNC(AC522*G522,2),2)+(TRUNC(AL522,2)-(TRUNC(S522*G522,2)+TRUNC(W522*G522,2)+TRUNC(Y522*G522,2)+TRUNC(AA522*G522,2)+TRUNC(AC522*G522,2)+TRUNC(AE522*G522,2)+TRUNC(AG522*G522,2)+TRUNC(AI522*G522,2))))&lt;=0,TRUNC(AC522*G522,2),IF(AND(IF(AND(S522*G522&lt;&gt;0,(TRUNC(S522*G522,2)+(TRUNC(AL522,2)-(TRUNC(S522*G522,2)+TRUNC(W522*G522,2)+TRUNC(Y522*G522,2)+TRUNC(AA522*G522,2)+TRUNC(AC522*G522,2)+TRUNC(AE522*G522,2)+TRUNC(AG522*G522,2)+TRUNC(AI522*G522,2))))&gt;=0),ABS((AC522*G522-(TRUNC(AC522*G522,2)+(TRUNC(AL522,2)-(TRUNC(S522*G522,2)+TRUNC(W522*G522,2)+TRUNC(Y522*G522,2)+TRUNC(AA522*G522,2)+TRUNC(AC522*G522,2)+TRUNC(AE522*G522,2)+TRUNC(AG522*G522,2)+TRUNC(AI522*G522,2)))))/AC522*G522)&lt;ABS((S522*G522-(TRUNC(S522*G522,2)+(TRUNC(AL522,2)-(TRUNC(S522*G522,2)+TRUNC(W522*G522,2)+TRUNC(Y522*G522,2)+TRUNC(AA522*G522,2)+TRUNC(AC522*G522,2)+TRUNC(AE522*G522,2)+TRUNC(AG522*G522,2)+TRUNC(AI522*G522,2)))))/S522*G522),TRUE),IF(AND(W522*G522&lt;&gt;0,(TRUNC(W522*G522,2)+(TRUNC(AL522,2)-(TRUNC(S522*G522,2)+TRUNC(W522*G522,2)+TRUNC(Y522*G522,2)+TRUNC(AA522*G522,2)+TRUNC(AC522*G522,2)+TRUNC(AE522*G522,2)+TRUNC(AG522*G522,2)+TRUNC(AI522*G522,2))))&gt;=0),ABS((AC522*G522-(TRUNC(AC522*G522,2)+(TRUNC(AL522,2)-(TRUNC(S522*G522,2)+TRUNC(W522*G522,2)+TRUNC(Y522*G522,2)+TRUNC(AA522*G522,2)+TRUNC(AC522*G522,2)+TRUNC(AE522*G522,2)+TRUNC(AG522*G522,2)+TRUNC(AI522*G522,2)))))/AC522*G522)&lt;ABS((W522*G522-(TRUNC(W522*G522,2)+(TRUNC(AL522,2)-(TRUNC(S522*G522,2)+TRUNC(W522*G522,2)+TRUNC(Y522*G522,2)+TRUNC(AA522*G522,2)+TRUNC(AC522*G522,2)+TRUNC(AE522*G522,2)+TRUNC(AG522*G522,2)+TRUNC(AI522*G522,2)))))/W522*G522),TRUE),IF(AND(Y522*G522&lt;&gt;0,(TRUNC(Y522*G522,2)+(TRUNC(AL522,2)-(TRUNC(S522*G522,2)+TRUNC(W522*G522,2)+TRUNC(Y522*G522,2)+TRUNC(AA522*G522,2)+TRUNC(AC522*G522,2)+TRUNC(AE522*G522,2)+TRUNC(AG522*G522,2)+TRUNC(AI522*G522,2))))&gt;=0),ABS((AC522*G522-(TRUNC(AC522*G522,2)+(TRUNC(AL522,2)-(TRUNC(S522*G522,2)+TRUNC(W522*G522,2)+TRUNC(Y522*G522,2)+TRUNC(AA522*G522,2)+TRUNC(AC522*G522,2)+TRUNC(AE522*G522,2)+TRUNC(AG522*G522,2)+TRUNC(AI522*G522,2)))))/AC522*G522)&lt;ABS((Y522*G522-(TRUNC(Y522*G522,2)+(TRUNC(AL522,2)-(TRUNC(S522*G522,2)+TRUNC(W522*G522,2)+TRUNC(Y522*G522,2)+TRUNC(AA522*G522,2)+TRUNC(AC522*G522,2)+TRUNC(AE522*G522,2)+TRUNC(AG522*G522,2)+TRUNC(AI522*G522,2)))))/Y522*G522),TRUE),IF(AND(AA522*G522&lt;&gt;0,(TRUNC(AA522*G522,2)+(TRUNC(AL522,2)-(TRUNC(S522*G522,2)+TRUNC(W522*G522,2)+TRUNC(Y522*G522,2)+TRUNC(AA522*G522,2)+TRUNC(AC522*G522,2)+TRUNC(AE522*G522,2)+TRUNC(AG522*G522,2)+TRUNC(AI522*G522,2))))&gt;=0),ABS((AC522*G522-(TRUNC(AC522*G522,2)+(TRUNC(AL522,2)-(TRUNC(S522*G522,2)+TRUNC(W522*G522,2)+TRUNC(Y522*G522,2)+TRUNC(AA522*G522,2)+TRUNC(AC522*G522,2)+TRUNC(AE522*G522,2)+TRUNC(AG522*G522,2)+TRUNC(AI522*G522,2)))))/AC522*G522)&lt;ABS((AA522*G522-(TRUNC(AA522*G522,2)+(TRUNC(AL522,2)-(TRUNC(S522*G522,2)+TRUNC(W522*G522,2)+TRUNC(Y522*G522,2)+TRUNC(AA522*G522,2)+TRUNC(AC522*G522,2)+TRUNC(AE522*G522,2)+TRUNC(AG522*G522,2)+TRUNC(AI522*G522,2)))))/AA522*G522),TRUE),IF(AND(AC522*G522&lt;&gt;0,(TRUNC(AC522*G522,2)+(TRUNC(AL522,2)-(TRUNC(S522*G522,2)+TRUNC(W522*G522,2)+TRUNC(Y522*G522,2)+TRUNC(AA522*G522,2)+TRUNC(AC522*G522,2)+TRUNC(AE522*G522,2)+TRUNC(AG522*G522,2)+TRUNC(AI522*G522,2))))&gt;=0),ABS((AC522*G522-(TRUNC(AC522*G522,2)+(TRUNC(AL522,2)-(TRUNC(S522*G522,2)+TRUNC(W522*G522,2)+TRUNC(Y522*G522,2)+TRUNC(AA522*G522,2)+TRUNC(AC522*G522,2)+TRUNC(AE522*G522,2)+TRUNC(AG522*G522,2)+TRUNC(AI522*G522,2)))))/AC522*G522)&lt;=ABS((AC522*G522-(TRUNC(AC522*G522,2)+(TRUNC(AL522,2)-(TRUNC(S522*G522,2)+TRUNC(W522*G522,2)+TRUNC(Y522*G522,2)+TRUNC(AA522*G522,2)+TRUNC(AC522*G522,2)+TRUNC(AE522*G522,2)+TRUNC(AG522*G522,2)+TRUNC(AI522*G522,2)))))/AC522*G522),TRUE),IF(AND(AE522*G522&lt;&gt;0,(TRUNC(AE522*G522,2)+(TRUNC(AL522,2)-(TRUNC(S522*G522,2)+TRUNC(W522*G522,2)+TRUNC(Y522*G522,2)+TRUNC(AA522*G522,2)+TRUNC(AC522*G522,2)+TRUNC(AE522*G522,2)+TRUNC(AG522*G522,2)+TRUNC(AI522*G522,2))))&gt;=0),ABS((AC522*G522-(TRUNC(AC522*G522,2)+(TRUNC(AL522,2)-(TRUNC(S522*G522,2)+TRUNC(W522*G522,2)+TRUNC(Y522*G522,2)+TRUNC(AA522*G522,2)+TRUNC(AC522*G522,2)+TRUNC(AE522*G522,2)+TRUNC(AG522*G522,2)+TRUNC(AI522*G522,2)))))/AC522*G522)&lt;=ABS((AE522*G522-(TRUNC(AE522*G522,2)+(TRUNC(AL522,2)-(TRUNC(S522*G522,2)+TRUNC(W522*G522,2)+TRUNC(Y522*G522,2)+TRUNC(AA522*G522,2)+TRUNC(AC522*G522,2)+TRUNC(AE522*G522,2)+TRUNC(AG522*G522,2)+TRUNC(AI522*G522,2)))))/AE522*G522),TRUE),IF(AND(AG522*G522&lt;&gt;0,(TRUNC(AG522*G522,2)+(TRUNC(AL522,2)-(TRUNC(S522*G522,2)+TRUNC(W522*G522,2)+TRUNC(Y522*G522,2)+TRUNC(AA522*G522,2)+TRUNC(AC522*G522,2)+TRUNC(AE522*G522,2)+TRUNC(AG522*G522,2)+TRUNC(AI522*G522,2))))&gt;=0),ABS((AC522*G522-(TRUNC(AC522*G522,2)+(TRUNC(AL522,2)-(TRUNC(S522*G522,2)+TRUNC(W522*G522,2)+TRUNC(Y522*G522,2)+TRUNC(AA522*G522,2)+TRUNC(AC522*G522,2)+TRUNC(AE522*G522,2)+TRUNC(AG522*G522,2)+TRUNC(AI522*G522,2)))))/AC522*G522)&lt;=ABS((AG522*G522-(TRUNC(AG522*G522,2)+(TRUNC(AL522,2)-(TRUNC(S522*G522,2)+TRUNC(W522*G522,2)+TRUNC(Y522*G522,2)+TRUNC(AA522*G522,2)+TRUNC(AC522*G522,2)+TRUNC(AE522*G522,2)+TRUNC(AG522*G522,2)+TRUNC(AI522*G522,2)))))/AG522*G522),TRUE),IF(AND(AI522*G522&lt;&gt;0,(TRUNC(AI522*G522,2)+(TRUNC(AL522,2)-(TRUNC(S522*G522,2)+TRUNC(W522*G522,2)+TRUNC(Y522*G522,2)+TRUNC(AA522*G522,2)+TRUNC(AC522*G522,2)+TRUNC(AE522*G522,2)+TRUNC(AG522*G522,2)+TRUNC(AI522*G522,2))))&gt;=0),ABS((AC522*G522-(TRUNC(AC522*G522,2)+(TRUNC(AL522,2)-(TRUNC(S522*G522,2)+TRUNC(W522*G522,2)+TRUNC(Y522*G522,2)+TRUNC(AA522*G522,2)+TRUNC(AC522*G522,2)+TRUNC(AE522*G522,2)+TRUNC(AG522*G522,2)+TRUNC(AI522*G522,2)))))/AC522*G522)&lt;=ABS((AI522*G522-(TRUNC(AI522*G522,2)+(TRUNC(AL522,2)-(TRUNC(S522*G522,2)+TRUNC(W522*G522,2)+TRUNC(Y522*G522,2)+TRUNC(AA522*G522,2)+TRUNC(AC522*G522,2)+TRUNC(AE522*G522,2)+TRUNC(AG522*G522,2)+TRUNC(AI522*G522,2)))))/AI522*G522),TRUE)),TRUNC(AC522*G522,2)+(TRUNC(AL522,2)-(TRUNC(S522*G522,2)+TRUNC(W522*G522,2)+TRUNC(Y522*G522,2)+TRUNC(AA522*G522,2)+TRUNC(AC522*G522,2)+TRUNC(AE522*G522,2)+TRUNC(AG522*G522,2)+TRUNC(AI522*G522,2))),TRUNC(AC522*G522,2)))))</f>
        <v>0</v>
      </c>
      <c r="AE522" s="369">
        <f>IF(N522*(1+R522)=0,0,IF((TRUNC(AK522,2)-(TRUNC(H522*(1+R522),2)+TRUNC(J522*(1+R522),2)+TRUNC(K522*(1+R522),2)+TRUNC(L522*(1+R522),2)+TRUNC(M522*(1+R522),2)+TRUNC(N522*(1+R522),2)+TRUNC(O522*(1+R522),2)+TRUNC(P522*(1+R522),2)))=0,TRUNC(N522*(1+R522),2),IF((TRUNC(TRUNC(N522*(1+R522),2),2)+(TRUNC(AK522,2)-(TRUNC(H522*(1+R522),2)+TRUNC(J522*(1+R522),2)+TRUNC(K522*(1+R522),2)+TRUNC(L522*(1+R522),2)+TRUNC(M522*(1+R522),2)+TRUNC(N522*(1+R522),2)+TRUNC(O522*(1+R522),2)+TRUNC(P522*(1+R522),2))))&lt;=0,TRUNC(N522*(1+R522),2),IF(AND(IF(AND(H522*(1+R522)&lt;&gt;0,(TRUNC(H522*(1+R522),2)+(TRUNC(AK522,2)-(TRUNC(H522*(1+R522),2)+TRUNC(J522*(1+R522),2)+TRUNC(K522*(1+R522),2)+TRUNC(L522*(1+R522),2)+TRUNC(M522*(1+R522),2)+TRUNC(N522*(1+R522),2)+TRUNC(O522*(1+R522),2)+TRUNC(P522*(1+R522),2))))&gt;=0),ABS((N522*(1+R522)-(TRUNC(N522*(1+R522),2)+(TRUNC(AK522,2)-(TRUNC(H522*(1+R522),2)+TRUNC(J522*(1+R522),2)+TRUNC(K522*(1+R522),2)+TRUNC(L522*(1+R522),2)+TRUNC(M522*(1+R522),2)+TRUNC(N522*(1+R522),2)+TRUNC(O522*(1+R522),2)+TRUNC(P522*(1+R522),2)))))/N522*(1+R522))&lt;ABS((H522*(1+R522)-(TRUNC(H522*(1+R522),2)+(TRUNC(AK522,2)-(TRUNC(H522*(1+R522),2)+TRUNC(J522*(1+R522),2)+TRUNC(K522*(1+R522),2)+TRUNC(L522*(1+R522),2)+TRUNC(M522*(1+R522),2)+TRUNC(N522*(1+R522),2)+TRUNC(O522*(1+R522),2)+TRUNC(P522*(1+R522),2)))))/H522*(1+R522)),TRUE),IF(AND(J522*(1+R522)&lt;&gt;0,(TRUNC(J522*(1+R522),2)+(TRUNC(AK522,2)-(TRUNC(H522*(1+R522),2)+TRUNC(J522*(1+R522),2)+TRUNC(K522*(1+R522),2)+TRUNC(L522*(1+R522),2)+TRUNC(M522*(1+R522),2)+TRUNC(N522*(1+R522),2)+TRUNC(O522*(1+R522),2)+TRUNC(P522*(1+R522),2))))&gt;=0),ABS((N522*(1+R522)-(TRUNC(N522*(1+R522),2)+(TRUNC(AK522,2)-(TRUNC(H522*(1+R522),2)+TRUNC(J522*(1+R522),2)+TRUNC(K522*(1+R522),2)+TRUNC(L522*(1+R522),2)+TRUNC(M522*(1+R522),2)+TRUNC(N522*(1+R522),2)+TRUNC(O522*(1+R522),2)+TRUNC(P522*(1+R522),2)))))/N522*(1+R522))&lt;ABS((J522*(1+R522)-(TRUNC(J522*(1+R522),2)+(TRUNC(AK522,2)-(TRUNC(H522*(1+R522),2)+TRUNC(J522*(1+R522),2)+TRUNC(K522*(1+R522),2)+TRUNC(L522*(1+R522),2)+TRUNC(M522*(1+R522),2)+TRUNC(N522*(1+R522),2)+TRUNC(O522*(1+R522),2)+TRUNC(P522*(1+R522),2)))))/J522*(1+R522)),TRUE),IF(AND(K522*(1+R522)&lt;&gt;0,(TRUNC(K522*(1+R522),2)+(TRUNC(AK522,2)-(TRUNC(H522*(1+R522),2)+TRUNC(J522*(1+R522),2)+TRUNC(K522*(1+R522),2)+TRUNC(L522*(1+R522),2)+TRUNC(M522*(1+R522),2)+TRUNC(N522*(1+R522),2)+TRUNC(O522*(1+R522),2)+TRUNC(P522*(1+R522),2))))&gt;=0),ABS((N522*(1+R522)-(TRUNC(N522*(1+R522),2)+(TRUNC(AK522,2)-(TRUNC(H522*(1+R522),2)+TRUNC(J522*(1+R522),2)+TRUNC(K522*(1+R522),2)+TRUNC(L522*(1+R522),2)+TRUNC(M522*(1+R522),2)+TRUNC(N522*(1+R522),2)+TRUNC(O522*(1+R522),2)+TRUNC(P522*(1+R522),2)))))/N522*(1+R522))&lt;ABS((K522*(1+R522)-(TRUNC(K522*(1+R522),2)+(TRUNC(AK522,2)-(TRUNC(H522*(1+R522),2)+TRUNC(J522*(1+R522),2)+TRUNC(K522*(1+R522),2)+TRUNC(L522*(1+R522),2)+TRUNC(M522*(1+R522),2)+TRUNC(N522*(1+R522),2)+TRUNC(O522*(1+R522),2)+TRUNC(P522*(1+R522),2)))))/K522*(1+R522)),TRUE),IF(AND(L522*(1+R522)&lt;&gt;0,(TRUNC(L522*(1+R522),2)+(TRUNC(AK522,2)-(TRUNC(H522*(1+R522),2)+TRUNC(J522*(1+R522),2)+TRUNC(K522*(1+R522),2)+TRUNC(L522*(1+R522),2)+TRUNC(M522*(1+R522),2)+TRUNC(N522*(1+R522),2)+TRUNC(O522*(1+R522),2)+TRUNC(P522*(1+R522),2))))&gt;=0),ABS((N522*(1+R522)-(TRUNC(N522*(1+R522),2)+(TRUNC(AK522,2)-(TRUNC(H522*(1+R522),2)+TRUNC(J522*(1+R522),2)+TRUNC(K522*(1+R522),2)+TRUNC(L522*(1+R522),2)+TRUNC(M522*(1+R522),2)+TRUNC(N522*(1+R522),2)+TRUNC(O522*(1+R522),2)+TRUNC(P522*(1+R522),2)))))/N522*(1+R522))&lt;ABS((L522*(1+R522)-(TRUNC(L522*(1+R522),2)+(TRUNC(AK522,2)-(TRUNC(H522*(1+R522),2)+TRUNC(J522*(1+R522),2)+TRUNC(K522*(1+R522),2)+TRUNC(L522*(1+R522),2)+TRUNC(M522*(1+R522),2)+TRUNC(N522*(1+R522),2)+TRUNC(O522*(1+R522),2)+TRUNC(P522*(1+R522),2)))))/L522*(1+R522)),TRUE),IF(AND(M522*(1+R522)&lt;&gt;0,(TRUNC(M522*(1+R522),2)+(TRUNC(AK522,2)-(TRUNC(H522*(1+R522),2)+TRUNC(J522*(1+R522),2)+TRUNC(K522*(1+R522),2)+TRUNC(L522*(1+R522),2)+TRUNC(M522*(1+R522),2)+TRUNC(N522*(1+R522),2)+TRUNC(O522*(1+R522),2)+TRUNC(P522*(1+R522),2))))&gt;=0),ABS((N522*(1+R522)-(TRUNC(N522*(1+R522),2)+(TRUNC(AK522,2)-(TRUNC(H522*(1+R522),2)+TRUNC(J522*(1+R522),2)+TRUNC(K522*(1+R522),2)+TRUNC(L522*(1+R522),2)+TRUNC(M522*(1+R522),2)+TRUNC(N522*(1+R522),2)+TRUNC(O522*(1+R522),2)+TRUNC(P522*(1+R522),2)))))/N522*(1+R522))&lt;ABS((M522*(1+R522)-(TRUNC(M522*(1+R522),2)+(TRUNC(AK522,2)-(TRUNC(H522*(1+R522),2)+TRUNC(J522*(1+R522),2)+TRUNC(K522*(1+R522),2)+TRUNC(L522*(1+R522),2)+TRUNC(M522*(1+R522),2)+TRUNC(N522*(1+R522),2)+TRUNC(O522*(1+R522),2)+TRUNC(P522*(1+R522),2)))))/M522*(1+R522)),TRUE),IF(AND(N522*(1+R522)&lt;&gt;0,(TRUNC(N522*(1+R522),2)+(TRUNC(AK522,2)-(TRUNC(H522*(1+R522),2)+TRUNC(J522*(1+R522),2)+TRUNC(K522*(1+R522),2)+TRUNC(L522*(1+R522),2)+TRUNC(M522*(1+R522),2)+TRUNC(N522*(1+R522),2)+TRUNC(O522*(1+R522),2)+TRUNC(P522*(1+R522),2))))&gt;=0),ABS((N522*(1+R522)-(TRUNC(N522*(1+R522),2)+(TRUNC(AK522,2)-(TRUNC(H522*(1+R522),2)+TRUNC(J522*(1+R522),2)+TRUNC(K522*(1+R522),2)+TRUNC(L522*(1+R522),2)+TRUNC(M522*(1+R522),2)+TRUNC(N522*(1+R522),2)+TRUNC(O522*(1+R522),2)+TRUNC(P522*(1+R522),2)))))/N522*(1+R522))&lt;=ABS((N522*(1+R522)-(TRUNC(N522*(1+R522),2)+(TRUNC(AK522,2)-(TRUNC(H522*(1+R522),2)+TRUNC(J522*(1+R522),2)+TRUNC(K522*(1+R522),2)+TRUNC(L522*(1+R522),2)+TRUNC(M522*(1+R522),2)+TRUNC(N522*(1+R522),2)+TRUNC(O522*(1+R522),2)+TRUNC(P522*(1+R522),2)))))/N522*(1+R522)),TRUE),IF(AND(O522*(1+R522)&lt;&gt;0,(TRUNC(O522*(1+R522),2)+(TRUNC(AK522,2)-(TRUNC(H522*(1+R522),2)+TRUNC(J522*(1+R522),2)+TRUNC(K522*(1+R522),2)+TRUNC(L522*(1+R522),2)+TRUNC(M522*(1+R522),2)+TRUNC(N522*(1+R522),2)+TRUNC(O522*(1+R522),2)+TRUNC(P522*(1+R522),2))))&gt;=0),ABS((N522*(1+R522)-(TRUNC(N522*(1+R522),2)+(TRUNC(AK522,2)-(TRUNC(H522*(1+R522),2)+TRUNC(J522*(1+R522),2)+TRUNC(K522*(1+R522),2)+TRUNC(L522*(1+R522),2)+TRUNC(M522*(1+R522),2)+TRUNC(N522*(1+R522),2)+TRUNC(O522*(1+R522),2)+TRUNC(P522*(1+R522),2)))))/N522*(1+R522))&lt;=ABS((O522*(1+R522)-(TRUNC(O522*(1+R522),2)+(TRUNC(AK522,2)-(TRUNC(H522*(1+R522),2)+TRUNC(J522*(1+R522),2)+TRUNC(K522*(1+R522),2)+TRUNC(L522*(1+R522),2)+TRUNC(M522*(1+R522),2)+TRUNC(N522*(1+R522),2)+TRUNC(O522*(1+R522),2)+TRUNC(P522*(1+R522),2)))))/O522*(1+R522)),TRUE),IF(AND(P522*(1+R522)&lt;&gt;0,(TRUNC(P522*(1+R522),2)+(TRUNC(AK522,2)-(TRUNC(H522*(1+R522),2)+TRUNC(J522*(1+R522),2)+TRUNC(K522*(1+R522),2)+TRUNC(L522*(1+R522),2)+TRUNC(M522*(1+R522),2)+TRUNC(N522*(1+R522),2)+TRUNC(O522*(1+R522),2)+TRUNC(P522*(1+R522),2))))&gt;=0),ABS((N522*(1+R522)-(TRUNC(N522*(1+R522),2)+(TRUNC(AK522,2)-(TRUNC(H522*(1+R522),2)+TRUNC(J522*(1+R522),2)+TRUNC(K522*(1+R522),2)+TRUNC(L522*(1+R522),2)+TRUNC(M522*(1+R522),2)+TRUNC(N522*(1+R522),2)+TRUNC(O522*(1+R522),2)+TRUNC(P522*(1+R522),2)))))/N522*(1+R522))&lt;=ABS((P522*(1+R522)-(TRUNC(P522*(1+R522),2)+(TRUNC(AK522,2)-(TRUNC(H522*(1+R522),2)+TRUNC(J522*(1+R522),2)+TRUNC(K522*(1+R522),2)+TRUNC(L522*(1+R522),2)+TRUNC(M522*(1+R522),2)+TRUNC(N522*(1+R522),2)+TRUNC(O522*(1+R522),2)+TRUNC(P522*(1+R522),2)))))/P522*(1+R522)),TRUE)),TRUNC(N522*(1+R522),2)+(TRUNC(AK522,2)-(TRUNC(H522*(1+R522),2)+TRUNC(J522*(1+R522),2)+TRUNC(K522*(1+R522),2)+TRUNC(L522*(1+R522),2)+TRUNC(M522*(1+R522),2)+TRUNC(N522*(1+R522),2)+TRUNC(O522*(1+R522),2)+TRUNC(P522*(1+R522),2))),TRUNC(N522*(1+R522),2)))))</f>
        <v>0</v>
      </c>
      <c r="AF522" s="369">
        <f>IF(AE522*G522=0,0,IF((TRUNC(AL522,2)-(TRUNC(S522*G522,2)+TRUNC(W522*G522,2)+TRUNC(Y522*G522,2)+TRUNC(AA522*G522,2)+TRUNC(AC522*G522,2)+TRUNC(AE522*G522,2)+TRUNC(AG522*G522,2)+TRUNC(AI522*G522,2)))=0,TRUNC(AE522*G522,2),IF((TRUNC(TRUNC(AE522*G522,2),2)+(TRUNC(AL522,2)-(TRUNC(S522*G522,2)+TRUNC(W522*G522,2)+TRUNC(Y522*G522,2)+TRUNC(AA522*G522,2)+TRUNC(AC522*G522,2)+TRUNC(AE522*G522,2)+TRUNC(AG522*G522,2)+TRUNC(AI522*G522,2))))&lt;=0,TRUNC(AE522*G522,2),IF(AND(IF(AND(S522*G522&lt;&gt;0,(TRUNC(S522*G522,2)+(TRUNC(AL522,2)-(TRUNC(S522*G522,2)+TRUNC(W522*G522,2)+TRUNC(Y522*G522,2)+TRUNC(AA522*G522,2)+TRUNC(AC522*G522,2)+TRUNC(AE522*G522,2)+TRUNC(AG522*G522,2)+TRUNC(AI522*G522,2))))&gt;=0),ABS((AE522*G522-(TRUNC(AE522*G522,2)+(TRUNC(AL522,2)-(TRUNC(S522*G522,2)+TRUNC(W522*G522,2)+TRUNC(Y522*G522,2)+TRUNC(AA522*G522,2)+TRUNC(AC522*G522,2)+TRUNC(AE522*G522,2)+TRUNC(AG522*G522,2)+TRUNC(AI522*G522,2)))))/AE522*G522)&lt;ABS((S522*G522-(TRUNC(S522*G522,2)+(TRUNC(AL522,2)-(TRUNC(S522*G522,2)+TRUNC(W522*G522,2)+TRUNC(Y522*G522,2)+TRUNC(AA522*G522,2)+TRUNC(AC522*G522,2)+TRUNC(AE522*G522,2)+TRUNC(AG522*G522,2)+TRUNC(AI522*G522,2)))))/S522*G522),TRUE),IF(AND(W522*G522&lt;&gt;0,(TRUNC(W522*G522,2)+(TRUNC(AL522,2)-(TRUNC(S522*G522,2)+TRUNC(W522*G522,2)+TRUNC(Y522*G522,2)+TRUNC(AA522*G522,2)+TRUNC(AC522*G522,2)+TRUNC(AE522*G522,2)+TRUNC(AG522*G522,2)+TRUNC(AI522*G522,2))))&gt;=0),ABS((AE522*G522-(TRUNC(AE522*G522,2)+(TRUNC(AL522,2)-(TRUNC(S522*G522,2)+TRUNC(W522*G522,2)+TRUNC(Y522*G522,2)+TRUNC(AA522*G522,2)+TRUNC(AC522*G522,2)+TRUNC(AE522*G522,2)+TRUNC(AG522*G522,2)+TRUNC(AI522*G522,2)))))/AE522*G522)&lt;ABS((W522*G522-(TRUNC(W522*G522,2)+(TRUNC(AL522,2)-(TRUNC(S522*G522,2)+TRUNC(W522*G522,2)+TRUNC(Y522*G522,2)+TRUNC(AA522*G522,2)+TRUNC(AC522*G522,2)+TRUNC(AE522*G522,2)+TRUNC(AG522*G522,2)+TRUNC(AI522*G522,2)))))/W522*G522),TRUE),IF(AND(Y522*G522&lt;&gt;0,(TRUNC(Y522*G522,2)+(TRUNC(AL522,2)-(TRUNC(S522*G522,2)+TRUNC(W522*G522,2)+TRUNC(Y522*G522,2)+TRUNC(AA522*G522,2)+TRUNC(AC522*G522,2)+TRUNC(AE522*G522,2)+TRUNC(AG522*G522,2)+TRUNC(AI522*G522,2))))&gt;=0),ABS((AE522*G522-(TRUNC(AE522*G522,2)+(TRUNC(AL522,2)-(TRUNC(S522*G522,2)+TRUNC(W522*G522,2)+TRUNC(Y522*G522,2)+TRUNC(AA522*G522,2)+TRUNC(AC522*G522,2)+TRUNC(AE522*G522,2)+TRUNC(AG522*G522,2)+TRUNC(AI522*G522,2)))))/AE522*G522)&lt;ABS((Y522*G522-(TRUNC(Y522*G522,2)+(TRUNC(AL522,2)-(TRUNC(S522*G522,2)+TRUNC(W522*G522,2)+TRUNC(Y522*G522,2)+TRUNC(AA522*G522,2)+TRUNC(AC522*G522,2)+TRUNC(AE522*G522,2)+TRUNC(AG522*G522,2)+TRUNC(AI522*G522,2)))))/Y522*G522),TRUE),IF(AND(AA522*G522&lt;&gt;0,(TRUNC(AA522*G522,2)+(TRUNC(AL522,2)-(TRUNC(S522*G522,2)+TRUNC(W522*G522,2)+TRUNC(Y522*G522,2)+TRUNC(AA522*G522,2)+TRUNC(AC522*G522,2)+TRUNC(AE522*G522,2)+TRUNC(AG522*G522,2)+TRUNC(AI522*G522,2))))&gt;=0),ABS((AE522*G522-(TRUNC(AE522*G522,2)+(TRUNC(AL522,2)-(TRUNC(S522*G522,2)+TRUNC(W522*G522,2)+TRUNC(Y522*G522,2)+TRUNC(AA522*G522,2)+TRUNC(AC522*G522,2)+TRUNC(AE522*G522,2)+TRUNC(AG522*G522,2)+TRUNC(AI522*G522,2)))))/AE522*G522)&lt;ABS((AA522*G522-(TRUNC(AA522*G522,2)+(TRUNC(AL522,2)-(TRUNC(S522*G522,2)+TRUNC(W522*G522,2)+TRUNC(Y522*G522,2)+TRUNC(AA522*G522,2)+TRUNC(AC522*G522,2)+TRUNC(AE522*G522,2)+TRUNC(AG522*G522,2)+TRUNC(AI522*G522,2)))))/AA522*G522),TRUE),IF(AND(AC522*G522&lt;&gt;0,(TRUNC(AC522*G522,2)+(TRUNC(AL522,2)-(TRUNC(S522*G522,2)+TRUNC(W522*G522,2)+TRUNC(Y522*G522,2)+TRUNC(AA522*G522,2)+TRUNC(AC522*G522,2)+TRUNC(AE522*G522,2)+TRUNC(AG522*G522,2)+TRUNC(AI522*G522,2))))&gt;=0),ABS((AE522*G522-(TRUNC(AE522*G522,2)+(TRUNC(AL522,2)-(TRUNC(S522*G522,2)+TRUNC(W522*G522,2)+TRUNC(Y522*G522,2)+TRUNC(AA522*G522,2)+TRUNC(AC522*G522,2)+TRUNC(AE522*G522,2)+TRUNC(AG522*G522,2)+TRUNC(AI522*G522,2)))))/AE522*G522)&lt;ABS((AC522*G522-(TRUNC(AC522*G522,2)+(TRUNC(AL522,2)-(TRUNC(S522*G522,2)+TRUNC(W522*G522,2)+TRUNC(Y522*G522,2)+TRUNC(AA522*G522,2)+TRUNC(AC522*G522,2)+TRUNC(AE522*G522,2)+TRUNC(AG522*G522,2)+TRUNC(AI522*G522,2)))))/AC522*G522),TRUE),IF(AND(AE522*G522&lt;&gt;0,(TRUNC(AE522*G522,2)+(TRUNC(AL522,2)-(TRUNC(S522*G522,2)+TRUNC(W522*G522,2)+TRUNC(Y522*G522,2)+TRUNC(AA522*G522,2)+TRUNC(AC522*G522,2)+TRUNC(AE522*G522,2)+TRUNC(AG522*G522,2)+TRUNC(AI522*G522,2))))&gt;=0),ABS((AE522*G522-(TRUNC(AE522*G522,2)+(TRUNC(AL522,2)-(TRUNC(S522*G522,2)+TRUNC(W522*G522,2)+TRUNC(Y522*G522,2)+TRUNC(AA522*G522,2)+TRUNC(AC522*G522,2)+TRUNC(AE522*G522,2)+TRUNC(AG522*G522,2)+TRUNC(AI522*G522,2)))))/AE522*G522)&lt;=ABS((AE522*G522-(TRUNC(AE522*G522,2)+(TRUNC(AL522,2)-(TRUNC(S522*G522,2)+TRUNC(W522*G522,2)+TRUNC(Y522*G522,2)+TRUNC(AA522*G522,2)+TRUNC(AC522*G522,2)+TRUNC(AE522*G522,2)+TRUNC(AG522*G522,2)+TRUNC(AI522*G522,2)))))/AE522*G522),TRUE),IF(AND(AG522*G522&lt;&gt;0,(TRUNC(AG522*G522,2)+(TRUNC(AL522,2)-(TRUNC(S522*G522,2)+TRUNC(W522*G522,2)+TRUNC(Y522*G522,2)+TRUNC(AA522*G522,2)+TRUNC(AC522*G522,2)+TRUNC(AE522*G522,2)+TRUNC(AG522*G522,2)+TRUNC(AI522*G522,2))))&gt;=0),ABS((AE522*G522-(TRUNC(AE522*G522,2)+(TRUNC(AL522,2)-(TRUNC(S522*G522,2)+TRUNC(W522*G522,2)+TRUNC(Y522*G522,2)+TRUNC(AA522*G522,2)+TRUNC(AC522*G522,2)+TRUNC(AE522*G522,2)+TRUNC(AG522*G522,2)+TRUNC(AI522*G522,2)))))/AE522*G522)&lt;=ABS((AG522*G522-(TRUNC(AG522*G522,2)+(TRUNC(AL522,2)-(TRUNC(S522*G522,2)+TRUNC(W522*G522,2)+TRUNC(Y522*G522,2)+TRUNC(AA522*G522,2)+TRUNC(AC522*G522,2)+TRUNC(AE522*G522,2)+TRUNC(AG522*G522,2)+TRUNC(AI522*G522,2)))))/AG522*G522),TRUE),IF(AND(AI522*G522&lt;&gt;0,(TRUNC(AI522*G522,2)+(TRUNC(AL522,2)-(TRUNC(S522*G522,2)+TRUNC(W522*G522,2)+TRUNC(Y522*G522,2)+TRUNC(AA522*G522,2)+TRUNC(AC522*G522,2)+TRUNC(AE522*G522,2)+TRUNC(AG522*G522,2)+TRUNC(AI522*G522,2))))&gt;=0),ABS((AE522*G522-(TRUNC(AE522*G522,2)+(TRUNC(AL522,2)-(TRUNC(S522*G522,2)+TRUNC(W522*G522,2)+TRUNC(Y522*G522,2)+TRUNC(AA522*G522,2)+TRUNC(AC522*G522,2)+TRUNC(AE522*G522,2)+TRUNC(AG522*G522,2)+TRUNC(AI522*G522,2)))))/AE522*G522)&lt;=ABS((AI522*G522-(TRUNC(AI522*G522,2)+(TRUNC(AL522,2)-(TRUNC(S522*G522,2)+TRUNC(W522*G522,2)+TRUNC(Y522*G522,2)+TRUNC(AA522*G522,2)+TRUNC(AC522*G522,2)+TRUNC(AE522*G522,2)+TRUNC(AG522*G522,2)+TRUNC(AI522*G522,2)))))/AI522*G522),TRUE)),TRUNC(AE522*G522,2)+(TRUNC(AL522,2)-(TRUNC(S522*G522,2)+TRUNC(W522*G522,2)+TRUNC(Y522*G522,2)+TRUNC(AA522*G522,2)+TRUNC(AC522*G522,2)+TRUNC(AE522*G522,2)+TRUNC(AG522*G522,2)+TRUNC(AI522*G522,2))),TRUNC(AE522*G522,2)))))</f>
        <v>0</v>
      </c>
      <c r="AG522" s="369">
        <f>IF(O522*(1+R522)=0,0,IF((TRUNC(AK522,2)-(TRUNC(H522*(1+R522),2)+TRUNC(J522*(1+R522),2)+TRUNC(K522*(1+R522),2)+TRUNC(L522*(1+R522),2)+TRUNC(M522*(1+R522),2)+TRUNC(N522*(1+R522),2)+TRUNC(O522*(1+R522),2)+TRUNC(P522*(1+R522),2)))=0,TRUNC(O522*(1+R522),2),IF((TRUNC(TRUNC(O522*(1+R522),2),2)+(TRUNC(AK522,2)-(TRUNC(H522*(1+R522),2)+TRUNC(J522*(1+R522),2)+TRUNC(K522*(1+R522),2)+TRUNC(L522*(1+R522),2)+TRUNC(M522*(1+R522),2)+TRUNC(N522*(1+R522),2)+TRUNC(O522*(1+R522),2)+TRUNC(P522*(1+R522),2))))&lt;=0,TRUNC(O522*(1+R522),2),IF(AND(IF(AND(H522*(1+R522)&lt;&gt;0,(TRUNC(H522*(1+R522),2)+(TRUNC(AK522,2)-(TRUNC(H522*(1+R522),2)+TRUNC(J522*(1+R522),2)+TRUNC(K522*(1+R522),2)+TRUNC(L522*(1+R522),2)+TRUNC(M522*(1+R522),2)+TRUNC(N522*(1+R522),2)+TRUNC(O522*(1+R522),2)+TRUNC(P522*(1+R522),2))))&gt;=0),ABS((O522*(1+R522)-(TRUNC(O522*(1+R522),2)+(TRUNC(AK522,2)-(TRUNC(H522*(1+R522),2)+TRUNC(J522*(1+R522),2)+TRUNC(K522*(1+R522),2)+TRUNC(L522*(1+R522),2)+TRUNC(M522*(1+R522),2)+TRUNC(N522*(1+R522),2)+TRUNC(O522*(1+R522),2)+TRUNC(P522*(1+R522),2)))))/O522*(1+R522))&lt;ABS((H522*(1+R522)-(TRUNC(H522*(1+R522),2)+(TRUNC(AK522,2)-(TRUNC(H522*(1+R522),2)+TRUNC(J522*(1+R522),2)+TRUNC(K522*(1+R522),2)+TRUNC(L522*(1+R522),2)+TRUNC(M522*(1+R522),2)+TRUNC(N522*(1+R522),2)+TRUNC(O522*(1+R522),2)+TRUNC(P522*(1+R522),2)))))/H522*(1+R522)),TRUE),IF(AND(J522*(1+R522)&lt;&gt;0,(TRUNC(J522*(1+R522),2)+(TRUNC(AK522,2)-(TRUNC(H522*(1+R522),2)+TRUNC(J522*(1+R522),2)+TRUNC(K522*(1+R522),2)+TRUNC(L522*(1+R522),2)+TRUNC(M522*(1+R522),2)+TRUNC(N522*(1+R522),2)+TRUNC(O522*(1+R522),2)+TRUNC(P522*(1+R522),2))))&gt;=0),ABS((O522*(1+R522)-(TRUNC(O522*(1+R522),2)+(TRUNC(AK522,2)-(TRUNC(H522*(1+R522),2)+TRUNC(J522*(1+R522),2)+TRUNC(K522*(1+R522),2)+TRUNC(L522*(1+R522),2)+TRUNC(M522*(1+R522),2)+TRUNC(N522*(1+R522),2)+TRUNC(O522*(1+R522),2)+TRUNC(P522*(1+R522),2)))))/O522*(1+R522))&lt;ABS((J522*(1+R522)-(TRUNC(J522*(1+R522),2)+(TRUNC(AK522,2)-(TRUNC(H522*(1+R522),2)+TRUNC(J522*(1+R522),2)+TRUNC(K522*(1+R522),2)+TRUNC(L522*(1+R522),2)+TRUNC(M522*(1+R522),2)+TRUNC(N522*(1+R522),2)+TRUNC(O522*(1+R522),2)+TRUNC(P522*(1+R522),2)))))/J522*(1+R522)),TRUE),IF(AND(K522*(1+R522)&lt;&gt;0,(TRUNC(K522*(1+R522),2)+(TRUNC(AK522,2)-(TRUNC(H522*(1+R522),2)+TRUNC(J522*(1+R522),2)+TRUNC(K522*(1+R522),2)+TRUNC(L522*(1+R522),2)+TRUNC(M522*(1+R522),2)+TRUNC(N522*(1+R522),2)+TRUNC(O522*(1+R522),2)+TRUNC(P522*(1+R522),2))))&gt;=0),ABS((O522*(1+R522)-(TRUNC(O522*(1+R522),2)+(TRUNC(AK522,2)-(TRUNC(H522*(1+R522),2)+TRUNC(J522*(1+R522),2)+TRUNC(K522*(1+R522),2)+TRUNC(L522*(1+R522),2)+TRUNC(M522*(1+R522),2)+TRUNC(N522*(1+R522),2)+TRUNC(O522*(1+R522),2)+TRUNC(P522*(1+R522),2)))))/O522*(1+R522))&lt;ABS((K522*(1+R522)-(TRUNC(K522*(1+R522),2)+(TRUNC(AK522,2)-(TRUNC(H522*(1+R522),2)+TRUNC(J522*(1+R522),2)+TRUNC(K522*(1+R522),2)+TRUNC(L522*(1+R522),2)+TRUNC(M522*(1+R522),2)+TRUNC(N522*(1+R522),2)+TRUNC(O522*(1+R522),2)+TRUNC(P522*(1+R522),2)))))/K522*(1+R522)),TRUE),IF(AND(L522*(1+R522)&lt;&gt;0,(TRUNC(L522*(1+R522),2)+(TRUNC(AK522,2)-(TRUNC(H522*(1+R522),2)+TRUNC(J522*(1+R522),2)+TRUNC(K522*(1+R522),2)+TRUNC(L522*(1+R522),2)+TRUNC(M522*(1+R522),2)+TRUNC(N522*(1+R522),2)+TRUNC(O522*(1+R522),2)+TRUNC(P522*(1+R522),2))))&gt;=0),ABS((O522*(1+R522)-(TRUNC(O522*(1+R522),2)+(TRUNC(AK522,2)-(TRUNC(H522*(1+R522),2)+TRUNC(J522*(1+R522),2)+TRUNC(K522*(1+R522),2)+TRUNC(L522*(1+R522),2)+TRUNC(M522*(1+R522),2)+TRUNC(N522*(1+R522),2)+TRUNC(O522*(1+R522),2)+TRUNC(P522*(1+R522),2)))))/O522*(1+R522))&lt;ABS((L522*(1+R522)-(TRUNC(L522*(1+R522),2)+(TRUNC(AK522,2)-(TRUNC(H522*(1+R522),2)+TRUNC(J522*(1+R522),2)+TRUNC(K522*(1+R522),2)+TRUNC(L522*(1+R522),2)+TRUNC(M522*(1+R522),2)+TRUNC(N522*(1+R522),2)+TRUNC(O522*(1+R522),2)+TRUNC(P522*(1+R522),2)))))/L522*(1+R522)),TRUE),IF(AND(M522*(1+R522)&lt;&gt;0,(TRUNC(M522*(1+R522),2)+(TRUNC(AK522,2)-(TRUNC(H522*(1+R522),2)+TRUNC(J522*(1+R522),2)+TRUNC(K522*(1+R522),2)+TRUNC(L522*(1+R522),2)+TRUNC(M522*(1+R522),2)+TRUNC(N522*(1+R522),2)+TRUNC(O522*(1+R522),2)+TRUNC(P522*(1+R522),2))))&gt;=0),ABS((O522*(1+R522)-(TRUNC(O522*(1+R522),2)+(TRUNC(AK522,2)-(TRUNC(H522*(1+R522),2)+TRUNC(J522*(1+R522),2)+TRUNC(K522*(1+R522),2)+TRUNC(L522*(1+R522),2)+TRUNC(M522*(1+R522),2)+TRUNC(N522*(1+R522),2)+TRUNC(O522*(1+R522),2)+TRUNC(P522*(1+R522),2)))))/O522*(1+R522))&lt;ABS((M522*(1+R522)-(TRUNC(M522*(1+R522),2)+(TRUNC(AK522,2)-(TRUNC(H522*(1+R522),2)+TRUNC(J522*(1+R522),2)+TRUNC(K522*(1+R522),2)+TRUNC(L522*(1+R522),2)+TRUNC(M522*(1+R522),2)+TRUNC(N522*(1+R522),2)+TRUNC(O522*(1+R522),2)+TRUNC(P522*(1+R522),2)))))/M522*(1+R522)),TRUE),IF(AND(N522*(1+R522)&lt;&gt;0,(TRUNC(N522*(1+R522),2)+(TRUNC(AK522,2)-(TRUNC(H522*(1+R522),2)+TRUNC(J522*(1+R522),2)+TRUNC(K522*(1+R522),2)+TRUNC(L522*(1+R522),2)+TRUNC(M522*(1+R522),2)+TRUNC(N522*(1+R522),2)+TRUNC(O522*(1+R522),2)+TRUNC(P522*(1+R522),2))))&gt;=0),ABS((O522*(1+R522)-(TRUNC(O522*(1+R522),2)+(TRUNC(AK522,2)-(TRUNC(H522*(1+R522),2)+TRUNC(J522*(1+R522),2)+TRUNC(K522*(1+R522),2)+TRUNC(L522*(1+R522),2)+TRUNC(M522*(1+R522),2)+TRUNC(N522*(1+R522),2)+TRUNC(O522*(1+R522),2)+TRUNC(P522*(1+R522),2)))))/O522*(1+R522))&lt;ABS((N522*(1+R522)-(TRUNC(N522*(1+R522),2)+(TRUNC(AK522,2)-(TRUNC(H522*(1+R522),2)+TRUNC(J522*(1+R522),2)+TRUNC(K522*(1+R522),2)+TRUNC(L522*(1+R522),2)+TRUNC(M522*(1+R522),2)+TRUNC(N522*(1+R522),2)+TRUNC(O522*(1+R522),2)+TRUNC(P522*(1+R522),2)))))/N522*(1+R522)),TRUE),IF(AND(O522*(1+R522)&lt;&gt;0,(TRUNC(O522*(1+R522),2)+(TRUNC(AK522,2)-(TRUNC(H522*(1+R522),2)+TRUNC(J522*(1+R522),2)+TRUNC(K522*(1+R522),2)+TRUNC(L522*(1+R522),2)+TRUNC(M522*(1+R522),2)+TRUNC(N522*(1+R522),2)+TRUNC(O522*(1+R522),2)+TRUNC(P522*(1+R522),2))))&gt;=0),ABS((O522*(1+R522)-(TRUNC(O522*(1+R522),2)+(TRUNC(AK522,2)-(TRUNC(H522*(1+R522),2)+TRUNC(J522*(1+R522),2)+TRUNC(K522*(1+R522),2)+TRUNC(L522*(1+R522),2)+TRUNC(M522*(1+R522),2)+TRUNC(N522*(1+R522),2)+TRUNC(O522*(1+R522),2)+TRUNC(P522*(1+R522),2)))))/O522*(1+R522))&lt;=ABS((O522*(1+R522)-(TRUNC(O522*(1+R522),2)+(TRUNC(AK522,2)-(TRUNC(H522*(1+R522),2)+TRUNC(J522*(1+R522),2)+TRUNC(K522*(1+R522),2)+TRUNC(L522*(1+R522),2)+TRUNC(M522*(1+R522),2)+TRUNC(N522*(1+R522),2)+TRUNC(O522*(1+R522),2)+TRUNC(P522*(1+R522),2)))))/O522*(1+R522)),TRUE),IF(AND(P522*(1+R522)&lt;&gt;0,(TRUNC(P522*(1+R522),2)+(TRUNC(AK522,2)-(TRUNC(H522*(1+R522),2)+TRUNC(J522*(1+R522),2)+TRUNC(K522*(1+R522),2)+TRUNC(L522*(1+R522),2)+TRUNC(M522*(1+R522),2)+TRUNC(N522*(1+R522),2)+TRUNC(O522*(1+R522),2)+TRUNC(P522*(1+R522),2))))&gt;=0),ABS((O522*(1+R522)-(TRUNC(O522*(1+R522),2)+(TRUNC(AK522,2)-(TRUNC(H522*(1+R522),2)+TRUNC(J522*(1+R522),2)+TRUNC(K522*(1+R522),2)+TRUNC(L522*(1+R522),2)+TRUNC(M522*(1+R522),2)+TRUNC(N522*(1+R522),2)+TRUNC(O522*(1+R522),2)+TRUNC(P522*(1+R522),2)))))/O522*(1+R522))&lt;=ABS((P522*(1+R522)-(TRUNC(P522*(1+R522),2)+(TRUNC(AK522,2)-(TRUNC(H522*(1+R522),2)+TRUNC(J522*(1+R522),2)+TRUNC(K522*(1+R522),2)+TRUNC(L522*(1+R522),2)+TRUNC(M522*(1+R522),2)+TRUNC(N522*(1+R522),2)+TRUNC(O522*(1+R522),2)+TRUNC(P522*(1+R522),2)))))/P522*(1+R522)),TRUE)),TRUNC(O522*(1+R522),2)+(TRUNC(AK522,2)-(TRUNC(H522*(1+R522),2)+TRUNC(J522*(1+R522),2)+TRUNC(K522*(1+R522),2)+TRUNC(L522*(1+R522),2)+TRUNC(M522*(1+R522),2)+TRUNC(N522*(1+R522),2)+TRUNC(O522*(1+R522),2)+TRUNC(P522*(1+R522),2))),TRUNC(O522*(1+R522),2)))))</f>
        <v>0</v>
      </c>
      <c r="AH522" s="369">
        <f>IF(AG522*G522=0,0,IF((TRUNC(AL522,2)-(TRUNC(S522*G522,2)+TRUNC(W522*G522,2)+TRUNC(Y522*G522,2)+TRUNC(AA522*G522,2)+TRUNC(AC522*G522,2)+TRUNC(AE522*G522,2)+TRUNC(AG522*G522,2)+TRUNC(AI522*G522,2)))=0,TRUNC(AG522*G522,2),IF((TRUNC(TRUNC(AG522*G522,2),2)+(TRUNC(AL522,2)-(TRUNC(S522*G522,2)+TRUNC(W522*G522,2)+TRUNC(Y522*G522,2)+TRUNC(AA522*G522,2)+TRUNC(AC522*G522,2)+TRUNC(AE522*G522,2)+TRUNC(AG522*G522,2)+TRUNC(AI522*G522,2))))&lt;=0,TRUNC(AG522*G522,2),IF(AND(IF(AND(S522*G522&lt;&gt;0,(TRUNC(S522*G522,2)+(TRUNC(AL522,2)-(TRUNC(S522*G522,2)+TRUNC(W522*G522,2)+TRUNC(Y522*G522,2)+TRUNC(AA522*G522,2)+TRUNC(AC522*G522,2)+TRUNC(AE522*G522,2)+TRUNC(AG522*G522,2)+TRUNC(AI522*G522,2))))&gt;=0),ABS((AG522*G522-(TRUNC(AG522*G522,2)+(TRUNC(AL522,2)-(TRUNC(S522*G522,2)+TRUNC(W522*G522,2)+TRUNC(Y522*G522,2)+TRUNC(AA522*G522,2)+TRUNC(AC522*G522,2)+TRUNC(AE522*G522,2)+TRUNC(AG522*G522,2)+TRUNC(AI522*G522,2)))))/AG522*G522)&lt;ABS((S522*G522-(TRUNC(S522*G522,2)+(TRUNC(AL522,2)-(TRUNC(S522*G522,2)+TRUNC(W522*G522,2)+TRUNC(Y522*G522,2)+TRUNC(AA522*G522,2)+TRUNC(AC522*G522,2)+TRUNC(AE522*G522,2)+TRUNC(AG522*G522,2)+TRUNC(AI522*G522,2)))))/S522*G522),TRUE),IF(AND(W522*G522&lt;&gt;0,(TRUNC(W522*G522,2)+(TRUNC(AL522,2)-(TRUNC(S522*G522,2)+TRUNC(W522*G522,2)+TRUNC(Y522*G522,2)+TRUNC(AA522*G522,2)+TRUNC(AC522*G522,2)+TRUNC(AE522*G522,2)+TRUNC(AG522*G522,2)+TRUNC(AI522*G522,2))))&gt;=0),ABS((AG522*G522-(TRUNC(AG522*G522,2)+(TRUNC(AL522,2)-(TRUNC(S522*G522,2)+TRUNC(W522*G522,2)+TRUNC(Y522*G522,2)+TRUNC(AA522*G522,2)+TRUNC(AC522*G522,2)+TRUNC(AE522*G522,2)+TRUNC(AG522*G522,2)+TRUNC(AI522*G522,2)))))/AG522*G522)&lt;ABS((W522*G522-(TRUNC(W522*G522,2)+(TRUNC(AL522,2)-(TRUNC(S522*G522,2)+TRUNC(W522*G522,2)+TRUNC(Y522*G522,2)+TRUNC(AA522*G522,2)+TRUNC(AC522*G522,2)+TRUNC(AE522*G522,2)+TRUNC(AG522*G522,2)+TRUNC(AI522*G522,2)))))/W522*G522),TRUE),IF(AND(Y522*G522&lt;&gt;0,(TRUNC(Y522*G522,2)+(TRUNC(AL522,2)-(TRUNC(S522*G522,2)+TRUNC(W522*G522,2)+TRUNC(Y522*G522,2)+TRUNC(AA522*G522,2)+TRUNC(AC522*G522,2)+TRUNC(AE522*G522,2)+TRUNC(AG522*G522,2)+TRUNC(AI522*G522,2))))&gt;=0),ABS((AG522*G522-(TRUNC(AG522*G522,2)+(TRUNC(AL522,2)-(TRUNC(S522*G522,2)+TRUNC(W522*G522,2)+TRUNC(Y522*G522,2)+TRUNC(AA522*G522,2)+TRUNC(AC522*G522,2)+TRUNC(AE522*G522,2)+TRUNC(AG522*G522,2)+TRUNC(AI522*G522,2)))))/AG522*G522)&lt;ABS((Y522*G522-(TRUNC(Y522*G522,2)+(TRUNC(AL522,2)-(TRUNC(S522*G522,2)+TRUNC(W522*G522,2)+TRUNC(Y522*G522,2)+TRUNC(AA522*G522,2)+TRUNC(AC522*G522,2)+TRUNC(AE522*G522,2)+TRUNC(AG522*G522,2)+TRUNC(AI522*G522,2)))))/Y522*G522),TRUE),IF(AND(AA522*G522&lt;&gt;0,(TRUNC(AA522*G522,2)+(TRUNC(AL522,2)-(TRUNC(S522*G522,2)+TRUNC(W522*G522,2)+TRUNC(Y522*G522,2)+TRUNC(AA522*G522,2)+TRUNC(AC522*G522,2)+TRUNC(AE522*G522,2)+TRUNC(AG522*G522,2)+TRUNC(AI522*G522,2))))&gt;=0),ABS((AG522*G522-(TRUNC(AG522*G522,2)+(TRUNC(AL522,2)-(TRUNC(S522*G522,2)+TRUNC(W522*G522,2)+TRUNC(Y522*G522,2)+TRUNC(AA522*G522,2)+TRUNC(AC522*G522,2)+TRUNC(AE522*G522,2)+TRUNC(AG522*G522,2)+TRUNC(AI522*G522,2)))))/AG522*G522)&lt;ABS((AA522*G522-(TRUNC(AA522*G522,2)+(TRUNC(AL522,2)-(TRUNC(S522*G522,2)+TRUNC(W522*G522,2)+TRUNC(Y522*G522,2)+TRUNC(AA522*G522,2)+TRUNC(AC522*G522,2)+TRUNC(AE522*G522,2)+TRUNC(AG522*G522,2)+TRUNC(AI522*G522,2)))))/AA522*G522),TRUE),IF(AND(AC522*G522&lt;&gt;0,(TRUNC(AC522*G522,2)+(TRUNC(AL522,2)-(TRUNC(S522*G522,2)+TRUNC(W522*G522,2)+TRUNC(Y522*G522,2)+TRUNC(AA522*G522,2)+TRUNC(AC522*G522,2)+TRUNC(AE522*G522,2)+TRUNC(AG522*G522,2)+TRUNC(AI522*G522,2))))&gt;=0),ABS((AG522*G522-(TRUNC(AG522*G522,2)+(TRUNC(AL522,2)-(TRUNC(S522*G522,2)+TRUNC(W522*G522,2)+TRUNC(Y522*G522,2)+TRUNC(AA522*G522,2)+TRUNC(AC522*G522,2)+TRUNC(AE522*G522,2)+TRUNC(AG522*G522,2)+TRUNC(AI522*G522,2)))))/AG522*G522)&lt;ABS((AC522*G522-(TRUNC(AC522*G522,2)+(TRUNC(AL522,2)-(TRUNC(S522*G522,2)+TRUNC(W522*G522,2)+TRUNC(Y522*G522,2)+TRUNC(AA522*G522,2)+TRUNC(AC522*G522,2)+TRUNC(AE522*G522,2)+TRUNC(AG522*G522,2)+TRUNC(AI522*G522,2)))))/AC522*G522),TRUE),IF(AND(AE522*G522&lt;&gt;0,(TRUNC(AE522*G522,2)+(TRUNC(AL522,2)-(TRUNC(S522*G522,2)+TRUNC(W522*G522,2)+TRUNC(Y522*G522,2)+TRUNC(AA522*G522,2)+TRUNC(AC522*G522,2)+TRUNC(AE522*G522,2)+TRUNC(AG522*G522,2)+TRUNC(AI522*G522,2))))&gt;=0),ABS((AG522*G522-(TRUNC(AG522*G522,2)+(TRUNC(AL522,2)-(TRUNC(S522*G522,2)+TRUNC(W522*G522,2)+TRUNC(Y522*G522,2)+TRUNC(AA522*G522,2)+TRUNC(AC522*G522,2)+TRUNC(AE522*G522,2)+TRUNC(AG522*G522,2)+TRUNC(AI522*G522,2)))))/AG522*G522)&lt;ABS((AE522*G522-(TRUNC(AE522*G522,2)+(TRUNC(AL522,2)-(TRUNC(S522*G522,2)+TRUNC(W522*G522,2)+TRUNC(Y522*G522,2)+TRUNC(AA522*G522,2)+TRUNC(AC522*G522,2)+TRUNC(AE522*G522,2)+TRUNC(AG522*G522,2)+TRUNC(AI522*G522,2)))))/AE522*G522),TRUE),IF(AND(AG522*G522&lt;&gt;0,(TRUNC(AG522*G522,2)+(TRUNC(AL522,2)-(TRUNC(S522*G522,2)+TRUNC(W522*G522,2)+TRUNC(Y522*G522,2)+TRUNC(AA522*G522,2)+TRUNC(AC522*G522,2)+TRUNC(AE522*G522,2)+TRUNC(AG522*G522,2)+TRUNC(AI522*G522,2))))&gt;=0),ABS((AG522*G522-(TRUNC(AG522*G522,2)+(TRUNC(AL522,2)-(TRUNC(S522*G522,2)+TRUNC(W522*G522,2)+TRUNC(Y522*G522,2)+TRUNC(AA522*G522,2)+TRUNC(AC522*G522,2)+TRUNC(AE522*G522,2)+TRUNC(AG522*G522,2)+TRUNC(AI522*G522,2)))))/AG522*G522)&lt;=ABS((AG522*G522-(TRUNC(AG522*G522,2)+(TRUNC(AL522,2)-(TRUNC(S522*G522,2)+TRUNC(W522*G522,2)+TRUNC(Y522*G522,2)+TRUNC(AA522*G522,2)+TRUNC(AC522*G522,2)+TRUNC(AE522*G522,2)+TRUNC(AG522*G522,2)+TRUNC(AI522*G522,2)))))/AG522*G522),TRUE),IF(AND(AI522*G522&lt;&gt;0,(TRUNC(AI522*G522,2)+(TRUNC(AL522,2)-(TRUNC(S522*G522,2)+TRUNC(W522*G522,2)+TRUNC(Y522*G522,2)+TRUNC(AA522*G522,2)+TRUNC(AC522*G522,2)+TRUNC(AE522*G522,2)+TRUNC(AG522*G522,2)+TRUNC(AI522*G522,2))))&gt;=0),ABS((AG522*G522-(TRUNC(AG522*G522,2)+(TRUNC(AL522,2)-(TRUNC(S522*G522,2)+TRUNC(W522*G522,2)+TRUNC(Y522*G522,2)+TRUNC(AA522*G522,2)+TRUNC(AC522*G522,2)+TRUNC(AE522*G522,2)+TRUNC(AG522*G522,2)+TRUNC(AI522*G522,2)))))/AG522*G522)&lt;=ABS((AI522*G522-(TRUNC(AI522*G522,2)+(TRUNC(AL522,2)-(TRUNC(S522*G522,2)+TRUNC(W522*G522,2)+TRUNC(Y522*G522,2)+TRUNC(AA522*G522,2)+TRUNC(AC522*G522,2)+TRUNC(AE522*G522,2)+TRUNC(AG522*G522,2)+TRUNC(AI522*G522,2)))))/AI522*G522),TRUE)),TRUNC(AG522*G522,2)+(TRUNC(AL522,2)-(TRUNC(S522*G522,2)+TRUNC(W522*G522,2)+TRUNC(Y522*G522,2)+TRUNC(AA522*G522,2)+TRUNC(AC522*G522,2)+TRUNC(AE522*G522,2)+TRUNC(AG522*G522,2)+TRUNC(AI522*G522,2))),TRUNC(AG522*G522,2)))))</f>
        <v>0</v>
      </c>
      <c r="AI522" s="369">
        <f>IF(P522*(1+R522)=0,0,IF((TRUNC(AK522,2)-(TRUNC(H522*(1+R522),2)+TRUNC(J522*(1+R522),2)+TRUNC(K522*(1+R522),2)+TRUNC(L522*(1+R522),2)+TRUNC(M522*(1+R522),2)+TRUNC(N522*(1+R522),2)+TRUNC(O522*(1+R522),2)+TRUNC(P522*(1+R522),2)))=0,TRUNC(P522*(1+R522),2),IF((TRUNC(TRUNC(P522*(1+R522),2),2)+(TRUNC(AK522,2)-(TRUNC(H522*(1+R522),2)+TRUNC(J522*(1+R522),2)+TRUNC(K522*(1+R522),2)+TRUNC(L522*(1+R522),2)+TRUNC(M522*(1+R522),2)+TRUNC(N522*(1+R522),2)+TRUNC(O522*(1+R522),2)+TRUNC(P522*(1+R522),2))))&lt;=0,TRUNC(P522*(1+R522),2),IF(AND(IF(AND(H522*(1+R522)&lt;&gt;0,(TRUNC(H522*(1+R522),2)+(TRUNC(AK522,2)-(TRUNC(H522*(1+R522),2)+TRUNC(J522*(1+R522),2)+TRUNC(K522*(1+R522),2)+TRUNC(L522*(1+R522),2)+TRUNC(M522*(1+R522),2)+TRUNC(N522*(1+R522),2)+TRUNC(O522*(1+R522),2)+TRUNC(P522*(1+R522),2))))&gt;=0),ABS((P522*(1+R522)-(TRUNC(P522*(1+R522),2)+(TRUNC(AK522,2)-(TRUNC(H522*(1+R522),2)+TRUNC(J522*(1+R522),2)+TRUNC(K522*(1+R522),2)+TRUNC(L522*(1+R522),2)+TRUNC(M522*(1+R522),2)+TRUNC(N522*(1+R522),2)+TRUNC(O522*(1+R522),2)+TRUNC(P522*(1+R522),2)))))/P522*(1+R522))&lt;ABS((H522*(1+R522)-(TRUNC(H522*(1+R522),2)+(TRUNC(AK522,2)-(TRUNC(H522*(1+R522),2)+TRUNC(J522*(1+R522),2)+TRUNC(K522*(1+R522),2)+TRUNC(L522*(1+R522),2)+TRUNC(M522*(1+R522),2)+TRUNC(N522*(1+R522),2)+TRUNC(O522*(1+R522),2)+TRUNC(P522*(1+R522),2)))))/H522*(1+R522)),TRUE),IF(AND(J522*(1+R522)&lt;&gt;0,(TRUNC(J522*(1+R522),2)+(TRUNC(AK522,2)-(TRUNC(H522*(1+R522),2)+TRUNC(J522*(1+R522),2)+TRUNC(K522*(1+R522),2)+TRUNC(L522*(1+R522),2)+TRUNC(M522*(1+R522),2)+TRUNC(N522*(1+R522),2)+TRUNC(O522*(1+R522),2)+TRUNC(P522*(1+R522),2))))&gt;=0),ABS((P522*(1+R522)-(TRUNC(P522*(1+R522),2)+(TRUNC(AK522,2)-(TRUNC(H522*(1+R522),2)+TRUNC(J522*(1+R522),2)+TRUNC(K522*(1+R522),2)+TRUNC(L522*(1+R522),2)+TRUNC(M522*(1+R522),2)+TRUNC(N522*(1+R522),2)+TRUNC(O522*(1+R522),2)+TRUNC(P522*(1+R522),2)))))/P522*(1+R522))&lt;ABS((J522*(1+R522)-(TRUNC(J522*(1+R522),2)+(TRUNC(AK522,2)-(TRUNC(H522*(1+R522),2)+TRUNC(J522*(1+R522),2)+TRUNC(K522*(1+R522),2)+TRUNC(L522*(1+R522),2)+TRUNC(M522*(1+R522),2)+TRUNC(N522*(1+R522),2)+TRUNC(O522*(1+R522),2)+TRUNC(P522*(1+R522),2)))))/J522*(1+R522)),TRUE),IF(AND(K522*(1+R522)&lt;&gt;0,(TRUNC(K522*(1+R522),2)+(TRUNC(AK522,2)-(TRUNC(H522*(1+R522),2)+TRUNC(J522*(1+R522),2)+TRUNC(K522*(1+R522),2)+TRUNC(L522*(1+R522),2)+TRUNC(M522*(1+R522),2)+TRUNC(N522*(1+R522),2)+TRUNC(O522*(1+R522),2)+TRUNC(P522*(1+R522),2))))&gt;=0),ABS((P522*(1+R522)-(TRUNC(P522*(1+R522),2)+(TRUNC(AK522,2)-(TRUNC(H522*(1+R522),2)+TRUNC(J522*(1+R522),2)+TRUNC(K522*(1+R522),2)+TRUNC(L522*(1+R522),2)+TRUNC(M522*(1+R522),2)+TRUNC(N522*(1+R522),2)+TRUNC(O522*(1+R522),2)+TRUNC(P522*(1+R522),2)))))/P522*(1+R522))&lt;ABS((K522*(1+R522)-(TRUNC(K522*(1+R522),2)+(TRUNC(AK522,2)-(TRUNC(H522*(1+R522),2)+TRUNC(J522*(1+R522),2)+TRUNC(K522*(1+R522),2)+TRUNC(L522*(1+R522),2)+TRUNC(M522*(1+R522),2)+TRUNC(N522*(1+R522),2)+TRUNC(O522*(1+R522),2)+TRUNC(P522*(1+R522),2)))))/K522*(1+R522)),TRUE),IF(AND(L522*(1+R522)&lt;&gt;0,(TRUNC(L522*(1+R522),2)+(TRUNC(AK522,2)-(TRUNC(H522*(1+R522),2)+TRUNC(J522*(1+R522),2)+TRUNC(K522*(1+R522),2)+TRUNC(L522*(1+R522),2)+TRUNC(M522*(1+R522),2)+TRUNC(N522*(1+R522),2)+TRUNC(O522*(1+R522),2)+TRUNC(P522*(1+R522),2))))&gt;=0),ABS((P522*(1+R522)-(TRUNC(P522*(1+R522),2)+(TRUNC(AK522,2)-(TRUNC(H522*(1+R522),2)+TRUNC(J522*(1+R522),2)+TRUNC(K522*(1+R522),2)+TRUNC(L522*(1+R522),2)+TRUNC(M522*(1+R522),2)+TRUNC(N522*(1+R522),2)+TRUNC(O522*(1+R522),2)+TRUNC(P522*(1+R522),2)))))/P522*(1+R522))&lt;ABS((L522*(1+R522)-(TRUNC(L522*(1+R522),2)+(TRUNC(AK522,2)-(TRUNC(H522*(1+R522),2)+TRUNC(J522*(1+R522),2)+TRUNC(K522*(1+R522),2)+TRUNC(L522*(1+R522),2)+TRUNC(M522*(1+R522),2)+TRUNC(N522*(1+R522),2)+TRUNC(O522*(1+R522),2)+TRUNC(P522*(1+R522),2)))))/L522*(1+R522)),TRUE),IF(AND(M522*(1+R522)&lt;&gt;0,(TRUNC(M522*(1+R522),2)+(TRUNC(AK522,2)-(TRUNC(H522*(1+R522),2)+TRUNC(J522*(1+R522),2)+TRUNC(K522*(1+R522),2)+TRUNC(L522*(1+R522),2)+TRUNC(M522*(1+R522),2)+TRUNC(N522*(1+R522),2)+TRUNC(O522*(1+R522),2)+TRUNC(P522*(1+R522),2))))&gt;=0),ABS((P522*(1+R522)-(TRUNC(P522*(1+R522),2)+(TRUNC(AK522,2)-(TRUNC(H522*(1+R522),2)+TRUNC(J522*(1+R522),2)+TRUNC(K522*(1+R522),2)+TRUNC(L522*(1+R522),2)+TRUNC(M522*(1+R522),2)+TRUNC(N522*(1+R522),2)+TRUNC(O522*(1+R522),2)+TRUNC(P522*(1+R522),2)))))/P522*(1+R522))&lt;ABS((M522*(1+R522)-(TRUNC(M522*(1+R522),2)+(TRUNC(AK522,2)-(TRUNC(H522*(1+R522),2)+TRUNC(J522*(1+R522),2)+TRUNC(K522*(1+R522),2)+TRUNC(L522*(1+R522),2)+TRUNC(M522*(1+R522),2)+TRUNC(N522*(1+R522),2)+TRUNC(O522*(1+R522),2)+TRUNC(P522*(1+R522),2)))))/M522*(1+R522)),TRUE),IF(AND(N522*(1+R522)&lt;&gt;0,(TRUNC(N522*(1+R522),2)+(TRUNC(AK522,2)-(TRUNC(H522*(1+R522),2)+TRUNC(J522*(1+R522),2)+TRUNC(K522*(1+R522),2)+TRUNC(L522*(1+R522),2)+TRUNC(M522*(1+R522),2)+TRUNC(N522*(1+R522),2)+TRUNC(O522*(1+R522),2)+TRUNC(P522*(1+R522),2))))&gt;=0),ABS((P522*(1+R522)-(TRUNC(P522*(1+R522),2)+(TRUNC(AK522,2)-(TRUNC(H522*(1+R522),2)+TRUNC(J522*(1+R522),2)+TRUNC(K522*(1+R522),2)+TRUNC(L522*(1+R522),2)+TRUNC(M522*(1+R522),2)+TRUNC(N522*(1+R522),2)+TRUNC(O522*(1+R522),2)+TRUNC(P522*(1+R522),2)))))/P522*(1+R522))&lt;ABS((N522*(1+R522)-(TRUNC(N522*(1+R522),2)+(TRUNC(AK522,2)-(TRUNC(H522*(1+R522),2)+TRUNC(J522*(1+R522),2)+TRUNC(K522*(1+R522),2)+TRUNC(L522*(1+R522),2)+TRUNC(M522*(1+R522),2)+TRUNC(N522*(1+R522),2)+TRUNC(O522*(1+R522),2)+TRUNC(P522*(1+R522),2)))))/N522*(1+R522)),TRUE),IF(AND(O522*(1+R522)&lt;&gt;0,(TRUNC(O522*(1+R522),2)+(TRUNC(AK522,2)-(TRUNC(H522*(1+R522),2)+TRUNC(J522*(1+R522),2)+TRUNC(K522*(1+R522),2)+TRUNC(L522*(1+R522),2)+TRUNC(M522*(1+R522),2)+TRUNC(N522*(1+R522),2)+TRUNC(O522*(1+R522),2)+TRUNC(P522*(1+R522),2))))&gt;=0),ABS((P522*(1+R522)-(TRUNC(P522*(1+R522),2)+(TRUNC(AK522,2)-(TRUNC(H522*(1+R522),2)+TRUNC(J522*(1+R522),2)+TRUNC(K522*(1+R522),2)+TRUNC(L522*(1+R522),2)+TRUNC(M522*(1+R522),2)+TRUNC(N522*(1+R522),2)+TRUNC(O522*(1+R522),2)+TRUNC(P522*(1+R522),2)))))/P522*(1+R522))&lt;ABS((O522*(1+R522)-(TRUNC(O522*(1+R522),2)+(TRUNC(AK522,2)-(TRUNC(H522*(1+R522),2)+TRUNC(J522*(1+R522),2)+TRUNC(K522*(1+R522),2)+TRUNC(L522*(1+R522),2)+TRUNC(M522*(1+R522),2)+TRUNC(N522*(1+R522),2)+TRUNC(O522*(1+R522),2)+TRUNC(P522*(1+R522),2)))))/O522*(1+R522)),TRUE),IF(AND(P522*(1+R522)&lt;&gt;0,(TRUNC(P522*(1+R522),2)+(TRUNC(AK522,2)-(TRUNC(H522*(1+R522),2)+TRUNC(J522*(1+R522),2)+TRUNC(K522*(1+R522),2)+TRUNC(L522*(1+R522),2)+TRUNC(M522*(1+R522),2)+TRUNC(N522*(1+R522),2)+TRUNC(O522*(1+R522),2)+TRUNC(P522*(1+R522),2))))&gt;=0),ABS((P522*(1+R522)-(TRUNC(P522*(1+R522),2)+(TRUNC(AK522,2)-(TRUNC(H522*(1+R522),2)+TRUNC(J522*(1+R522),2)+TRUNC(K522*(1+R522),2)+TRUNC(L522*(1+R522),2)+TRUNC(M522*(1+R522),2)+TRUNC(N522*(1+R522),2)+TRUNC(O522*(1+R522),2)+TRUNC(P522*(1+R522),2)))))/P522*(1+R522))&lt;=ABS((P522*(1+R522)-(TRUNC(P522*(1+R522),2)+(TRUNC(AK522,2)-(TRUNC(H522*(1+R522),2)+TRUNC(J522*(1+R522),2)+TRUNC(K522*(1+R522),2)+TRUNC(L522*(1+R522),2)+TRUNC(M522*(1+R522),2)+TRUNC(N522*(1+R522),2)+TRUNC(O522*(1+R522),2)+TRUNC(P522*(1+R522),2)))))/P522*(1+R522)),TRUE)),TRUNC(P522*(1+R522),2)+(TRUNC(AK522,2)-(TRUNC(H522*(1+R522),2)+TRUNC(J522*(1+R522),2)+TRUNC(K522*(1+R522),2)+TRUNC(L522*(1+R522),2)+TRUNC(M522*(1+R522),2)+TRUNC(N522*(1+R522),2)+TRUNC(O522*(1+R522),2)+TRUNC(P522*(1+R522),2))),TRUNC(P522*(1+R522),2)))))</f>
        <v>0</v>
      </c>
      <c r="AJ522" s="369">
        <f>IF(AI522*G522=0,0,IF((TRUNC(AL522,2)-(TRUNC(S522*G522,2)+TRUNC(W522*G522,2)+TRUNC(Y522*G522,2)+TRUNC(AA522*G522,2)+TRUNC(AC522*G522,2)+TRUNC(AE522*G522,2)+TRUNC(AG522*G522,2)+TRUNC(AI522*G522,2)))=0,TRUNC(AI522*G522,2),IF((TRUNC(TRUNC(AI522*G522,2),2)+(TRUNC(AL522,2)-(TRUNC(S522*G522,2)+TRUNC(W522*G522,2)+TRUNC(Y522*G522,2)+TRUNC(AA522*G522,2)+TRUNC(AC522*G522,2)+TRUNC(AE522*G522,2)+TRUNC(AG522*G522,2)+TRUNC(AI522*G522,2))))&lt;=0,TRUNC(AI522*G522,2),IF(AND(IF(AND(S522*G522&lt;&gt;0,(TRUNC(S522*G522,2)+(TRUNC(AL522,2)-(TRUNC(S522*G522,2)+TRUNC(W522*G522,2)+TRUNC(Y522*G522,2)+TRUNC(AA522*G522,2)+TRUNC(AC522*G522,2)+TRUNC(AE522*G522,2)+TRUNC(AG522*G522,2)+TRUNC(AI522*G522,2))))&gt;=0),ABS((AI522*G522-(TRUNC(AI522*G522,2)+(TRUNC(AL522,2)-(TRUNC(S522*G522,2)+TRUNC(W522*G522,2)+TRUNC(Y522*G522,2)+TRUNC(AA522*G522,2)+TRUNC(AC522*G522,2)+TRUNC(AE522*G522,2)+TRUNC(AG522*G522,2)+TRUNC(AI522*G522,2)))))/AI522*G522)&lt;ABS((S522*G522-(TRUNC(S522*G522,2)+(TRUNC(AL522,2)-(TRUNC(S522*G522,2)+TRUNC(W522*G522,2)+TRUNC(Y522*G522,2)+TRUNC(AA522*G522,2)+TRUNC(AC522*G522,2)+TRUNC(AE522*G522,2)+TRUNC(AG522*G522,2)+TRUNC(AI522*G522,2)))))/S522*G522),TRUE),IF(AND(W522*G522&lt;&gt;0,(TRUNC(W522*G522,2)+(TRUNC(AL522,2)-(TRUNC(S522*G522,2)+TRUNC(W522*G522,2)+TRUNC(Y522*G522,2)+TRUNC(AA522*G522,2)+TRUNC(AC522*G522,2)+TRUNC(AE522*G522,2)+TRUNC(AG522*G522,2)+TRUNC(AI522*G522,2))))&gt;=0),ABS((AI522*G522-(TRUNC(AI522*G522,2)+(TRUNC(AL522,2)-(TRUNC(S522*G522,2)+TRUNC(W522*G522,2)+TRUNC(Y522*G522,2)+TRUNC(AA522*G522,2)+TRUNC(AC522*G522,2)+TRUNC(AE522*G522,2)+TRUNC(AG522*G522,2)+TRUNC(AI522*G522,2)))))/AI522*G522)&lt;ABS((W522*G522-(TRUNC(W522*G522,2)+(TRUNC(AL522,2)-(TRUNC(S522*G522,2)+TRUNC(W522*G522,2)+TRUNC(Y522*G522,2)+TRUNC(AA522*G522,2)+TRUNC(AC522*G522,2)+TRUNC(AE522*G522,2)+TRUNC(AG522*G522,2)+TRUNC(AI522*G522,2)))))/W522*G522),TRUE),IF(AND(Y522*G522&lt;&gt;0,(TRUNC(Y522*G522,2)+(TRUNC(AL522,2)-(TRUNC(S522*G522,2)+TRUNC(W522*G522,2)+TRUNC(Y522*G522,2)+TRUNC(AA522*G522,2)+TRUNC(AC522*G522,2)+TRUNC(AE522*G522,2)+TRUNC(AG522*G522,2)+TRUNC(AI522*G522,2))))&gt;=0),ABS((AI522*G522-(TRUNC(AI522*G522,2)+(TRUNC(AL522,2)-(TRUNC(S522*G522,2)+TRUNC(W522*G522,2)+TRUNC(Y522*G522,2)+TRUNC(AA522*G522,2)+TRUNC(AC522*G522,2)+TRUNC(AE522*G522,2)+TRUNC(AG522*G522,2)+TRUNC(AI522*G522,2)))))/AI522*G522)&lt;ABS((Y522*G522-(TRUNC(Y522*G522,2)+(TRUNC(AL522,2)-(TRUNC(S522*G522,2)+TRUNC(W522*G522,2)+TRUNC(Y522*G522,2)+TRUNC(AA522*G522,2)+TRUNC(AC522*G522,2)+TRUNC(AE522*G522,2)+TRUNC(AG522*G522,2)+TRUNC(AI522*G522,2)))))/Y522*G522),TRUE),IF(AND(AA522*G522&lt;&gt;0,(TRUNC(AA522*G522,2)+(TRUNC(AL522,2)-(TRUNC(S522*G522,2)+TRUNC(W522*G522,2)+TRUNC(Y522*G522,2)+TRUNC(AA522*G522,2)+TRUNC(AC522*G522,2)+TRUNC(AE522*G522,2)+TRUNC(AG522*G522,2)+TRUNC(AI522*G522,2))))&gt;=0),ABS((AI522*G522-(TRUNC(AI522*G522,2)+(TRUNC(AL522,2)-(TRUNC(S522*G522,2)+TRUNC(W522*G522,2)+TRUNC(Y522*G522,2)+TRUNC(AA522*G522,2)+TRUNC(AC522*G522,2)+TRUNC(AE522*G522,2)+TRUNC(AG522*G522,2)+TRUNC(AI522*G522,2)))))/AI522*G522)&lt;ABS((AA522*G522-(TRUNC(AA522*G522,2)+(TRUNC(AL522,2)-(TRUNC(S522*G522,2)+TRUNC(W522*G522,2)+TRUNC(Y522*G522,2)+TRUNC(AA522*G522,2)+TRUNC(AC522*G522,2)+TRUNC(AE522*G522,2)+TRUNC(AG522*G522,2)+TRUNC(AI522*G522,2)))))/AA522*G522),TRUE),IF(AND(AC522*G522&lt;&gt;0,(TRUNC(AC522*G522,2)+(TRUNC(AL522,2)-(TRUNC(S522*G522,2)+TRUNC(W522*G522,2)+TRUNC(Y522*G522,2)+TRUNC(AA522*G522,2)+TRUNC(AC522*G522,2)+TRUNC(AE522*G522,2)+TRUNC(AG522*G522,2)+TRUNC(AI522*G522,2))))&gt;=0),ABS((AI522*G522-(TRUNC(AI522*G522,2)+(TRUNC(AL522,2)-(TRUNC(S522*G522,2)+TRUNC(W522*G522,2)+TRUNC(Y522*G522,2)+TRUNC(AA522*G522,2)+TRUNC(AC522*G522,2)+TRUNC(AE522*G522,2)+TRUNC(AG522*G522,2)+TRUNC(AI522*G522,2)))))/AI522*G522)&lt;ABS((AC522*G522-(TRUNC(AC522*G522,2)+(TRUNC(AL522,2)-(TRUNC(S522*G522,2)+TRUNC(W522*G522,2)+TRUNC(Y522*G522,2)+TRUNC(AA522*G522,2)+TRUNC(AC522*G522,2)+TRUNC(AE522*G522,2)+TRUNC(AG522*G522,2)+TRUNC(AI522*G522,2)))))/AC522*G522),TRUE),IF(AND(AE522*G522&lt;&gt;0,(TRUNC(AE522*G522,2)+(TRUNC(AL522,2)-(TRUNC(S522*G522,2)+TRUNC(W522*G522,2)+TRUNC(Y522*G522,2)+TRUNC(AA522*G522,2)+TRUNC(AC522*G522,2)+TRUNC(AE522*G522,2)+TRUNC(AG522*G522,2)+TRUNC(AI522*G522,2))))&gt;=0),ABS((AI522*G522-(TRUNC(AI522*G522,2)+(TRUNC(AL522,2)-(TRUNC(S522*G522,2)+TRUNC(W522*G522,2)+TRUNC(Y522*G522,2)+TRUNC(AA522*G522,2)+TRUNC(AC522*G522,2)+TRUNC(AE522*G522,2)+TRUNC(AG522*G522,2)+TRUNC(AI522*G522,2)))))/AI522*G522)&lt;ABS((AE522*G522-(TRUNC(AE522*G522,2)+(TRUNC(AL522,2)-(TRUNC(S522*G522,2)+TRUNC(W522*G522,2)+TRUNC(Y522*G522,2)+TRUNC(AA522*G522,2)+TRUNC(AC522*G522,2)+TRUNC(AE522*G522,2)+TRUNC(AG522*G522,2)+TRUNC(AI522*G522,2)))))/AE522*G522),TRUE),IF(AND(AG522*G522&lt;&gt;0,(TRUNC(AG522*G522,2)+(TRUNC(AL522,2)-(TRUNC(S522*G522,2)+TRUNC(W522*G522,2)+TRUNC(Y522*G522,2)+TRUNC(AA522*G522,2)+TRUNC(AC522*G522,2)+TRUNC(AE522*G522,2)+TRUNC(AG522*G522,2)+TRUNC(AI522*G522,2))))&gt;=0),ABS((AI522*G522-(TRUNC(AI522*G522,2)+(TRUNC(AL522,2)-(TRUNC(S522*G522,2)+TRUNC(W522*G522,2)+TRUNC(Y522*G522,2)+TRUNC(AA522*G522,2)+TRUNC(AC522*G522,2)+TRUNC(AE522*G522,2)+TRUNC(AG522*G522,2)+TRUNC(AI522*G522,2)))))/AI522*G522)&lt;ABS((AG522*G522-(TRUNC(AG522*G522,2)+(TRUNC(AL522,2)-(TRUNC(S522*G522,2)+TRUNC(W522*G522,2)+TRUNC(Y522*G522,2)+TRUNC(AA522*G522,2)+TRUNC(AC522*G522,2)+TRUNC(AE522*G522,2)+TRUNC(AG522*G522,2)+TRUNC(AI522*G522,2)))))/AG522*G522),TRUE),IF(AND(AI522*G522&lt;&gt;0,(TRUNC(AI522*G522,2)+(TRUNC(AL522,2)-(TRUNC(S522*G522,2)+TRUNC(W522*G522,2)+TRUNC(Y522*G522,2)+TRUNC(AA522*G522,2)+TRUNC(AC522*G522,2)+TRUNC(AE522*G522,2)+TRUNC(AG522*G522,2)+TRUNC(AI522*G522,2))))&gt;=0),ABS((AI522*G522-(TRUNC(AI522*G522,2)+(TRUNC(AL522,2)-(TRUNC(S522*G522,2)+TRUNC(W522*G522,2)+TRUNC(Y522*G522,2)+TRUNC(AA522*G522,2)+TRUNC(AC522*G522,2)+TRUNC(AE522*G522,2)+TRUNC(AG522*G522,2)+TRUNC(AI522*G522,2)))))/AI522*G522)&lt;=ABS((AI522*G522-(TRUNC(AI522*G522,2)+(TRUNC(AL522,2)-(TRUNC(S522*G522,2)+TRUNC(W522*G522,2)+TRUNC(Y522*G522,2)+TRUNC(AA522*G522,2)+TRUNC(AC522*G522,2)+TRUNC(AE522*G522,2)+TRUNC(AG522*G522,2)+TRUNC(AI522*G522,2)))))/AI522*G522),TRUE)),TRUNC(AI522*G522,2)+(TRUNC(AL522,2)-(TRUNC(S522*G522,2)+TRUNC(W522*G522,2)+TRUNC(Y522*G522,2)+TRUNC(AA522*G522,2)+TRUNC(AC522*G522,2)+TRUNC(AE522*G522,2)+TRUNC(AG522*G522,2)+TRUNC(AI522*G522,2))),TRUNC(AI522*G522,2)))))</f>
        <v>0</v>
      </c>
      <c r="AK522" s="369">
        <f>TRUNC(Q522*(1+R522), 2)</f>
        <v>28.08</v>
      </c>
      <c r="AL522" s="369">
        <f>TRUNC(G522*TRUNC(AK522, 2), 2)</f>
        <v>56.16</v>
      </c>
    </row>
    <row r="523" spans="1:38" ht="15" x14ac:dyDescent="0.2">
      <c r="A523" s="402" t="s">
        <v>935</v>
      </c>
      <c r="B523" s="401" t="s">
        <v>238</v>
      </c>
      <c r="C523" s="401" t="s">
        <v>238</v>
      </c>
      <c r="D523" s="401" t="s">
        <v>238</v>
      </c>
      <c r="E523" s="401" t="s">
        <v>222</v>
      </c>
      <c r="F523" s="400" t="s">
        <v>238</v>
      </c>
      <c r="G523" s="400"/>
      <c r="H523" s="398"/>
      <c r="I523" s="398"/>
      <c r="J523" s="398"/>
      <c r="K523" s="398"/>
      <c r="L523" s="398"/>
      <c r="M523" s="398"/>
      <c r="N523" s="398"/>
      <c r="O523" s="398"/>
      <c r="P523" s="398"/>
      <c r="Q523" s="398"/>
      <c r="R523" s="399" t="s">
        <v>4</v>
      </c>
      <c r="S523" s="398"/>
      <c r="T523" s="398">
        <f>SUBTOTAL(109,T524:T542)</f>
        <v>2942.5099999999998</v>
      </c>
      <c r="U523" s="398"/>
      <c r="V523" s="398">
        <f>SUBTOTAL(109,V524:V542)</f>
        <v>1186.1699999999998</v>
      </c>
      <c r="W523" s="398"/>
      <c r="X523" s="398">
        <f>SUBTOTAL(109,X524:X542)</f>
        <v>1186.1699999999998</v>
      </c>
      <c r="Y523" s="398"/>
      <c r="Z523" s="398">
        <f>SUBTOTAL(109,Z524:Z542)</f>
        <v>0</v>
      </c>
      <c r="AA523" s="398"/>
      <c r="AB523" s="398">
        <f>SUBTOTAL(109,AB524:AB542)</f>
        <v>0</v>
      </c>
      <c r="AC523" s="398"/>
      <c r="AD523" s="398">
        <f>SUBTOTAL(109,AD524:AD542)</f>
        <v>0</v>
      </c>
      <c r="AE523" s="398"/>
      <c r="AF523" s="398">
        <f>SUBTOTAL(109,AF524:AF542)</f>
        <v>0</v>
      </c>
      <c r="AG523" s="398"/>
      <c r="AH523" s="398">
        <f>SUBTOTAL(109,AH524:AH542)</f>
        <v>0</v>
      </c>
      <c r="AI523" s="398"/>
      <c r="AJ523" s="398">
        <f>SUBTOTAL(109,AJ524:AJ542)</f>
        <v>0</v>
      </c>
      <c r="AK523" s="398"/>
      <c r="AL523" s="398">
        <f>SUBTOTAL(109,AL524:AL542)</f>
        <v>4128.68</v>
      </c>
    </row>
    <row r="524" spans="1:38" ht="15" x14ac:dyDescent="0.2">
      <c r="A524" s="407" t="s">
        <v>936</v>
      </c>
      <c r="B524" s="406" t="s">
        <v>238</v>
      </c>
      <c r="C524" s="406" t="s">
        <v>238</v>
      </c>
      <c r="D524" s="406" t="s">
        <v>238</v>
      </c>
      <c r="E524" s="406" t="s">
        <v>937</v>
      </c>
      <c r="F524" s="405" t="s">
        <v>238</v>
      </c>
      <c r="G524" s="405"/>
      <c r="H524" s="403"/>
      <c r="I524" s="403"/>
      <c r="J524" s="403"/>
      <c r="K524" s="403"/>
      <c r="L524" s="403"/>
      <c r="M524" s="403"/>
      <c r="N524" s="403"/>
      <c r="O524" s="403"/>
      <c r="P524" s="403"/>
      <c r="Q524" s="403"/>
      <c r="R524" s="404" t="s">
        <v>4</v>
      </c>
      <c r="S524" s="403"/>
      <c r="T524" s="403">
        <f>SUBTOTAL(109,T525:T529)</f>
        <v>854.25999999999988</v>
      </c>
      <c r="U524" s="403"/>
      <c r="V524" s="403">
        <f>SUBTOTAL(109,V525:V529)</f>
        <v>593.45999999999992</v>
      </c>
      <c r="W524" s="403"/>
      <c r="X524" s="403">
        <f>SUBTOTAL(109,X525:X529)</f>
        <v>593.45999999999992</v>
      </c>
      <c r="Y524" s="403"/>
      <c r="Z524" s="403">
        <f>SUBTOTAL(109,Z525:Z529)</f>
        <v>0</v>
      </c>
      <c r="AA524" s="403"/>
      <c r="AB524" s="403">
        <f>SUBTOTAL(109,AB525:AB529)</f>
        <v>0</v>
      </c>
      <c r="AC524" s="403"/>
      <c r="AD524" s="403">
        <f>SUBTOTAL(109,AD525:AD529)</f>
        <v>0</v>
      </c>
      <c r="AE524" s="403"/>
      <c r="AF524" s="403">
        <f>SUBTOTAL(109,AF525:AF529)</f>
        <v>0</v>
      </c>
      <c r="AG524" s="403"/>
      <c r="AH524" s="403">
        <f>SUBTOTAL(109,AH525:AH529)</f>
        <v>0</v>
      </c>
      <c r="AI524" s="403"/>
      <c r="AJ524" s="403">
        <f>SUBTOTAL(109,AJ525:AJ529)</f>
        <v>0</v>
      </c>
      <c r="AK524" s="403"/>
      <c r="AL524" s="403">
        <f>SUBTOTAL(109,AL525:AL529)</f>
        <v>1447.7199999999998</v>
      </c>
    </row>
    <row r="525" spans="1:38" ht="51" x14ac:dyDescent="0.2">
      <c r="A525" s="368" t="s">
        <v>938</v>
      </c>
      <c r="B525" s="367" t="s">
        <v>193</v>
      </c>
      <c r="C525" s="367" t="s">
        <v>393</v>
      </c>
      <c r="D525" s="367" t="s">
        <v>844</v>
      </c>
      <c r="E525" s="366" t="s">
        <v>845</v>
      </c>
      <c r="F525" s="365" t="s">
        <v>19</v>
      </c>
      <c r="G525" s="365">
        <v>2</v>
      </c>
      <c r="H525" s="363">
        <v>205.28</v>
      </c>
      <c r="I525" s="363">
        <v>106.52</v>
      </c>
      <c r="J525" s="363">
        <v>106.52</v>
      </c>
      <c r="K525" s="363">
        <v>0</v>
      </c>
      <c r="L525" s="363">
        <v>0</v>
      </c>
      <c r="M525" s="363">
        <v>0</v>
      </c>
      <c r="N525" s="363">
        <v>0</v>
      </c>
      <c r="O525" s="363">
        <v>0</v>
      </c>
      <c r="P525" s="363">
        <v>0</v>
      </c>
      <c r="Q525" s="363">
        <f>TRUNC(H525 + N525 + K525 + J525 + P525 + M525 + L525 + O525, 2)</f>
        <v>311.8</v>
      </c>
      <c r="R525" s="364">
        <v>8.3526000000000003E-2</v>
      </c>
      <c r="S525" s="363">
        <f>IF(H525*(1+R525)=0,0,IF((TRUNC(AK525,2)-(TRUNC(H525*(1+R525),2)+TRUNC(J525*(1+R525),2)+TRUNC(K525*(1+R525),2)+TRUNC(L525*(1+R525),2)+TRUNC(M525*(1+R525),2)+TRUNC(N525*(1+R525),2)+TRUNC(O525*(1+R525),2)+TRUNC(P525*(1+R525),2)))=0,TRUNC(H525*(1+R525),2),IF((TRUNC(TRUNC(H525*(1+R525),2),2)+(TRUNC(AK525,2)-(TRUNC(H525*(1+R525),2)+TRUNC(J525*(1+R525),2)+TRUNC(K525*(1+R525),2)+TRUNC(L525*(1+R525),2)+TRUNC(M525*(1+R525),2)+TRUNC(N525*(1+R525),2)+TRUNC(O525*(1+R525),2)+TRUNC(P525*(1+R525),2))))&lt;=0,TRUNC(H525*(1+R525),2),IF(AND(IF(AND(H525*(1+R525)&lt;&gt;0,(TRUNC(H525*(1+R525),2)+(TRUNC(AK525,2)-(TRUNC(H525*(1+R525),2)+TRUNC(J525*(1+R525),2)+TRUNC(K525*(1+R525),2)+TRUNC(L525*(1+R525),2)+TRUNC(M525*(1+R525),2)+TRUNC(N525*(1+R525),2)+TRUNC(O525*(1+R525),2)+TRUNC(P525*(1+R525),2))))&gt;=0),ABS((H525*(1+R525)-(TRUNC(H525*(1+R525),2)+(TRUNC(AK525,2)-(TRUNC(H525*(1+R525),2)+TRUNC(J525*(1+R525),2)+TRUNC(K525*(1+R525),2)+TRUNC(L525*(1+R525),2)+TRUNC(M525*(1+R525),2)+TRUNC(N525*(1+R525),2)+TRUNC(O525*(1+R525),2)+TRUNC(P525*(1+R525),2)))))/H525*(1+R525))&lt;=ABS((H525*(1+R525)-(TRUNC(H525*(1+R525),2)+(TRUNC(AK525,2)-(TRUNC(H525*(1+R525),2)+TRUNC(J525*(1+R525),2)+TRUNC(K525*(1+R525),2)+TRUNC(L525*(1+R525),2)+TRUNC(M525*(1+R525),2)+TRUNC(N525*(1+R525),2)+TRUNC(O525*(1+R525),2)+TRUNC(P525*(1+R525),2)))))/H525*(1+R525)),TRUE),IF(AND(J525*(1+R525)&lt;&gt;0,(TRUNC(J525*(1+R525),2)+(TRUNC(AK525,2)-(TRUNC(H525*(1+R525),2)+TRUNC(J525*(1+R525),2)+TRUNC(K525*(1+R525),2)+TRUNC(L525*(1+R525),2)+TRUNC(M525*(1+R525),2)+TRUNC(N525*(1+R525),2)+TRUNC(O525*(1+R525),2)+TRUNC(P525*(1+R525),2))))&gt;=0),ABS((H525*(1+R525)-(TRUNC(H525*(1+R525),2)+(TRUNC(AK525,2)-(TRUNC(H525*(1+R525),2)+TRUNC(J525*(1+R525),2)+TRUNC(K525*(1+R525),2)+TRUNC(L525*(1+R525),2)+TRUNC(M525*(1+R525),2)+TRUNC(N525*(1+R525),2)+TRUNC(O525*(1+R525),2)+TRUNC(P525*(1+R525),2)))))/H525*(1+R525))&lt;=ABS((J525*(1+R525)-(TRUNC(J525*(1+R525),2)+(TRUNC(AK525,2)-(TRUNC(H525*(1+R525),2)+TRUNC(J525*(1+R525),2)+TRUNC(K525*(1+R525),2)+TRUNC(L525*(1+R525),2)+TRUNC(M525*(1+R525),2)+TRUNC(N525*(1+R525),2)+TRUNC(O525*(1+R525),2)+TRUNC(P525*(1+R525),2)))))/J525*(1+R525)),TRUE),IF(AND(K525*(1+R525)&lt;&gt;0,(TRUNC(K525*(1+R525),2)+(TRUNC(AK525,2)-(TRUNC(H525*(1+R525),2)+TRUNC(J525*(1+R525),2)+TRUNC(K525*(1+R525),2)+TRUNC(L525*(1+R525),2)+TRUNC(M525*(1+R525),2)+TRUNC(N525*(1+R525),2)+TRUNC(O525*(1+R525),2)+TRUNC(P525*(1+R525),2))))&gt;=0),ABS((H525*(1+R525)-(TRUNC(H525*(1+R525),2)+(TRUNC(AK525,2)-(TRUNC(H525*(1+R525),2)+TRUNC(J525*(1+R525),2)+TRUNC(K525*(1+R525),2)+TRUNC(L525*(1+R525),2)+TRUNC(M525*(1+R525),2)+TRUNC(N525*(1+R525),2)+TRUNC(O525*(1+R525),2)+TRUNC(P525*(1+R525),2)))))/H525*(1+R525))&lt;=ABS((K525*(1+R525)-(TRUNC(K525*(1+R525),2)+(TRUNC(AK525,2)-(TRUNC(H525*(1+R525),2)+TRUNC(J525*(1+R525),2)+TRUNC(K525*(1+R525),2)+TRUNC(L525*(1+R525),2)+TRUNC(M525*(1+R525),2)+TRUNC(N525*(1+R525),2)+TRUNC(O525*(1+R525),2)+TRUNC(P525*(1+R525),2)))))/K525*(1+R525)),TRUE),IF(AND(L525*(1+R525)&lt;&gt;0,(TRUNC(L525*(1+R525),2)+(TRUNC(AK525,2)-(TRUNC(H525*(1+R525),2)+TRUNC(J525*(1+R525),2)+TRUNC(K525*(1+R525),2)+TRUNC(L525*(1+R525),2)+TRUNC(M525*(1+R525),2)+TRUNC(N525*(1+R525),2)+TRUNC(O525*(1+R525),2)+TRUNC(P525*(1+R525),2))))&gt;=0),ABS((H525*(1+R525)-(TRUNC(H525*(1+R525),2)+(TRUNC(AK525,2)-(TRUNC(H525*(1+R525),2)+TRUNC(J525*(1+R525),2)+TRUNC(K525*(1+R525),2)+TRUNC(L525*(1+R525),2)+TRUNC(M525*(1+R525),2)+TRUNC(N525*(1+R525),2)+TRUNC(O525*(1+R525),2)+TRUNC(P525*(1+R525),2)))))/H525*(1+R525))&lt;=ABS((L525*(1+R525)-(TRUNC(L525*(1+R525),2)+(TRUNC(AK525,2)-(TRUNC(H525*(1+R525),2)+TRUNC(J525*(1+R525),2)+TRUNC(K525*(1+R525),2)+TRUNC(L525*(1+R525),2)+TRUNC(M525*(1+R525),2)+TRUNC(N525*(1+R525),2)+TRUNC(O525*(1+R525),2)+TRUNC(P525*(1+R525),2)))))/L525*(1+R525)),TRUE),IF(AND(M525*(1+R525)&lt;&gt;0,(TRUNC(M525*(1+R525),2)+(TRUNC(AK525,2)-(TRUNC(H525*(1+R525),2)+TRUNC(J525*(1+R525),2)+TRUNC(K525*(1+R525),2)+TRUNC(L525*(1+R525),2)+TRUNC(M525*(1+R525),2)+TRUNC(N525*(1+R525),2)+TRUNC(O525*(1+R525),2)+TRUNC(P525*(1+R525),2))))&gt;=0),ABS((H525*(1+R525)-(TRUNC(H525*(1+R525),2)+(TRUNC(AK525,2)-(TRUNC(H525*(1+R525),2)+TRUNC(J525*(1+R525),2)+TRUNC(K525*(1+R525),2)+TRUNC(L525*(1+R525),2)+TRUNC(M525*(1+R525),2)+TRUNC(N525*(1+R525),2)+TRUNC(O525*(1+R525),2)+TRUNC(P525*(1+R525),2)))))/H525*(1+R525))&lt;=ABS((M525*(1+R525)-(TRUNC(M525*(1+R525),2)+(TRUNC(AK525,2)-(TRUNC(H525*(1+R525),2)+TRUNC(J525*(1+R525),2)+TRUNC(K525*(1+R525),2)+TRUNC(L525*(1+R525),2)+TRUNC(M525*(1+R525),2)+TRUNC(N525*(1+R525),2)+TRUNC(O525*(1+R525),2)+TRUNC(P525*(1+R525),2)))))/M525*(1+R525)),TRUE),IF(AND(N525*(1+R525)&lt;&gt;0,(TRUNC(N525*(1+R525),2)+(TRUNC(AK525,2)-(TRUNC(H525*(1+R525),2)+TRUNC(J525*(1+R525),2)+TRUNC(K525*(1+R525),2)+TRUNC(L525*(1+R525),2)+TRUNC(M525*(1+R525),2)+TRUNC(N525*(1+R525),2)+TRUNC(O525*(1+R525),2)+TRUNC(P525*(1+R525),2))))&gt;=0),ABS((H525*(1+R525)-(TRUNC(H525*(1+R525),2)+(TRUNC(AK525,2)-(TRUNC(H525*(1+R525),2)+TRUNC(J525*(1+R525),2)+TRUNC(K525*(1+R525),2)+TRUNC(L525*(1+R525),2)+TRUNC(M525*(1+R525),2)+TRUNC(N525*(1+R525),2)+TRUNC(O525*(1+R525),2)+TRUNC(P525*(1+R525),2)))))/H525*(1+R525))&lt;=ABS((N525*(1+R525)-(TRUNC(N525*(1+R525),2)+(TRUNC(AK525,2)-(TRUNC(H525*(1+R525),2)+TRUNC(J525*(1+R525),2)+TRUNC(K525*(1+R525),2)+TRUNC(L525*(1+R525),2)+TRUNC(M525*(1+R525),2)+TRUNC(N525*(1+R525),2)+TRUNC(O525*(1+R525),2)+TRUNC(P525*(1+R525),2)))))/N525*(1+R525)),TRUE),IF(AND(O525*(1+R525)&lt;&gt;0,(TRUNC(O525*(1+R525),2)+(TRUNC(AK525,2)-(TRUNC(H525*(1+R525),2)+TRUNC(J525*(1+R525),2)+TRUNC(K525*(1+R525),2)+TRUNC(L525*(1+R525),2)+TRUNC(M525*(1+R525),2)+TRUNC(N525*(1+R525),2)+TRUNC(O525*(1+R525),2)+TRUNC(P525*(1+R525),2))))&gt;=0),ABS((H525*(1+R525)-(TRUNC(H525*(1+R525),2)+(TRUNC(AK525,2)-(TRUNC(H525*(1+R525),2)+TRUNC(J525*(1+R525),2)+TRUNC(K525*(1+R525),2)+TRUNC(L525*(1+R525),2)+TRUNC(M525*(1+R525),2)+TRUNC(N525*(1+R525),2)+TRUNC(O525*(1+R525),2)+TRUNC(P525*(1+R525),2)))))/H525*(1+R525))&lt;=ABS((O525*(1+R525)-(TRUNC(O525*(1+R525),2)+(TRUNC(AK525,2)-(TRUNC(H525*(1+R525),2)+TRUNC(J525*(1+R525),2)+TRUNC(K525*(1+R525),2)+TRUNC(L525*(1+R525),2)+TRUNC(M525*(1+R525),2)+TRUNC(N525*(1+R525),2)+TRUNC(O525*(1+R525),2)+TRUNC(P525*(1+R525),2)))))/O525*(1+R525)),TRUE),IF(AND(P525*(1+R525)&lt;&gt;0,(TRUNC(P525*(1+R525),2)+(TRUNC(AK525,2)-(TRUNC(H525*(1+R525),2)+TRUNC(J525*(1+R525),2)+TRUNC(K525*(1+R525),2)+TRUNC(L525*(1+R525),2)+TRUNC(M525*(1+R525),2)+TRUNC(N525*(1+R525),2)+TRUNC(O525*(1+R525),2)+TRUNC(P525*(1+R525),2))))&gt;=0),ABS((H525*(1+R525)-(TRUNC(H525*(1+R525),2)+(TRUNC(AK525,2)-(TRUNC(H525*(1+R525),2)+TRUNC(J525*(1+R525),2)+TRUNC(K525*(1+R525),2)+TRUNC(L525*(1+R525),2)+TRUNC(M525*(1+R525),2)+TRUNC(N525*(1+R525),2)+TRUNC(O525*(1+R525),2)+TRUNC(P525*(1+R525),2)))))/H525*(1+R525))&lt;=ABS((P525*(1+R525)-(TRUNC(P525*(1+R525),2)+(TRUNC(AK525,2)-(TRUNC(H525*(1+R525),2)+TRUNC(J525*(1+R525),2)+TRUNC(K525*(1+R525),2)+TRUNC(L525*(1+R525),2)+TRUNC(M525*(1+R525),2)+TRUNC(N525*(1+R525),2)+TRUNC(O525*(1+R525),2)+TRUNC(P525*(1+R525),2)))))/P525*(1+R525)),TRUE)),TRUNC(H525*(1+R525),2)+(TRUNC(AK525,2)-(TRUNC(H525*(1+R525),2)+TRUNC(J525*(1+R525),2)+TRUNC(K525*(1+R525),2)+TRUNC(L525*(1+R525),2)+TRUNC(M525*(1+R525),2)+TRUNC(N525*(1+R525),2)+TRUNC(O525*(1+R525),2)+TRUNC(P525*(1+R525),2))),TRUNC(H525*(1+R525),2)))))</f>
        <v>222.42999999999998</v>
      </c>
      <c r="T525" s="363">
        <f>IF(S525*G525=0,0,IF((TRUNC(AL525,2)-(TRUNC(S525*G525,2)+TRUNC(W525*G525,2)+TRUNC(Y525*G525,2)+TRUNC(AA525*G525,2)+TRUNC(AC525*G525,2)+TRUNC(AE525*G525,2)+TRUNC(AG525*G525,2)+TRUNC(AI525*G525,2)))=0,TRUNC(S525*G525,2),IF((TRUNC(TRUNC(S525*G525,2),2)+(TRUNC(AL525,2)-(TRUNC(S525*G525,2)+TRUNC(W525*G525,2)+TRUNC(Y525*G525,2)+TRUNC(AA525*G525,2)+TRUNC(AC525*G525,2)+TRUNC(AE525*G525,2)+TRUNC(AG525*G525,2)+TRUNC(AI525*G525,2))))&lt;=0,TRUNC(S525*G525,2),IF(AND(IF(AND(S525*G525&lt;&gt;0,(TRUNC(S525*G525,2)+(TRUNC(AL525,2)-(TRUNC(S525*G525,2)+TRUNC(W525*G525,2)+TRUNC(Y525*G525,2)+TRUNC(AA525*G525,2)+TRUNC(AC525*G525,2)+TRUNC(AE525*G525,2)+TRUNC(AG525*G525,2)+TRUNC(AI525*G525,2))))&gt;=0),ABS((S525*G525-(TRUNC(S525*G525,2)+(TRUNC(AL525,2)-(TRUNC(S525*G525,2)+TRUNC(W525*G525,2)+TRUNC(Y525*G525,2)+TRUNC(AA525*G525,2)+TRUNC(AC525*G525,2)+TRUNC(AE525*G525,2)+TRUNC(AG525*G525,2)+TRUNC(AI525*G525,2)))))/S525*G525)&lt;=ABS((S525*G525-(TRUNC(S525*G525,2)+(TRUNC(AL525,2)-(TRUNC(S525*G525,2)+TRUNC(W525*G525,2)+TRUNC(Y525*G525,2)+TRUNC(AA525*G525,2)+TRUNC(AC525*G525,2)+TRUNC(AE525*G525,2)+TRUNC(AG525*G525,2)+TRUNC(AI525*G525,2)))))/S525*G525),TRUE),IF(AND(W525*G525&lt;&gt;0,(TRUNC(W525*G525,2)+(TRUNC(AL525,2)-(TRUNC(S525*G525,2)+TRUNC(W525*G525,2)+TRUNC(Y525*G525,2)+TRUNC(AA525*G525,2)+TRUNC(AC525*G525,2)+TRUNC(AE525*G525,2)+TRUNC(AG525*G525,2)+TRUNC(AI525*G525,2))))&gt;=0),ABS((S525*G525-(TRUNC(S525*G525,2)+(TRUNC(AL525,2)-(TRUNC(S525*G525,2)+TRUNC(W525*G525,2)+TRUNC(Y525*G525,2)+TRUNC(AA525*G525,2)+TRUNC(AC525*G525,2)+TRUNC(AE525*G525,2)+TRUNC(AG525*G525,2)+TRUNC(AI525*G525,2)))))/S525*G525)&lt;=ABS((W525*G525-(TRUNC(W525*G525,2)+(TRUNC(AL525,2)-(TRUNC(S525*G525,2)+TRUNC(W525*G525,2)+TRUNC(Y525*G525,2)+TRUNC(AA525*G525,2)+TRUNC(AC525*G525,2)+TRUNC(AE525*G525,2)+TRUNC(AG525*G525,2)+TRUNC(AI525*G525,2)))))/W525*G525),TRUE),IF(AND(Y525*G525&lt;&gt;0,(TRUNC(Y525*G525,2)+(TRUNC(AL525,2)-(TRUNC(S525*G525,2)+TRUNC(W525*G525,2)+TRUNC(Y525*G525,2)+TRUNC(AA525*G525,2)+TRUNC(AC525*G525,2)+TRUNC(AE525*G525,2)+TRUNC(AG525*G525,2)+TRUNC(AI525*G525,2))))&gt;=0),ABS((S525*G525-(TRUNC(S525*G525,2)+(TRUNC(AL525,2)-(TRUNC(S525*G525,2)+TRUNC(W525*G525,2)+TRUNC(Y525*G525,2)+TRUNC(AA525*G525,2)+TRUNC(AC525*G525,2)+TRUNC(AE525*G525,2)+TRUNC(AG525*G525,2)+TRUNC(AI525*G525,2)))))/S525*G525)&lt;=ABS((Y525*G525-(TRUNC(Y525*G525,2)+(TRUNC(AL525,2)-(TRUNC(S525*G525,2)+TRUNC(W525*G525,2)+TRUNC(Y525*G525,2)+TRUNC(AA525*G525,2)+TRUNC(AC525*G525,2)+TRUNC(AE525*G525,2)+TRUNC(AG525*G525,2)+TRUNC(AI525*G525,2)))))/Y525*G525),TRUE),IF(AND(AA525*G525&lt;&gt;0,(TRUNC(AA525*G525,2)+(TRUNC(AL525,2)-(TRUNC(S525*G525,2)+TRUNC(W525*G525,2)+TRUNC(Y525*G525,2)+TRUNC(AA525*G525,2)+TRUNC(AC525*G525,2)+TRUNC(AE525*G525,2)+TRUNC(AG525*G525,2)+TRUNC(AI525*G525,2))))&gt;=0),ABS((S525*G525-(TRUNC(S525*G525,2)+(TRUNC(AL525,2)-(TRUNC(S525*G525,2)+TRUNC(W525*G525,2)+TRUNC(Y525*G525,2)+TRUNC(AA525*G525,2)+TRUNC(AC525*G525,2)+TRUNC(AE525*G525,2)+TRUNC(AG525*G525,2)+TRUNC(AI525*G525,2)))))/S525*G525)&lt;=ABS((AA525*G525-(TRUNC(AA525*G525,2)+(TRUNC(AL525,2)-(TRUNC(S525*G525,2)+TRUNC(W525*G525,2)+TRUNC(Y525*G525,2)+TRUNC(AA525*G525,2)+TRUNC(AC525*G525,2)+TRUNC(AE525*G525,2)+TRUNC(AG525*G525,2)+TRUNC(AI525*G525,2)))))/AA525*G525),TRUE),IF(AND(AC525*G525&lt;&gt;0,(TRUNC(AC525*G525,2)+(TRUNC(AL525,2)-(TRUNC(S525*G525,2)+TRUNC(W525*G525,2)+TRUNC(Y525*G525,2)+TRUNC(AA525*G525,2)+TRUNC(AC525*G525,2)+TRUNC(AE525*G525,2)+TRUNC(AG525*G525,2)+TRUNC(AI525*G525,2))))&gt;=0),ABS((S525*G525-(TRUNC(S525*G525,2)+(TRUNC(AL525,2)-(TRUNC(S525*G525,2)+TRUNC(W525*G525,2)+TRUNC(Y525*G525,2)+TRUNC(AA525*G525,2)+TRUNC(AC525*G525,2)+TRUNC(AE525*G525,2)+TRUNC(AG525*G525,2)+TRUNC(AI525*G525,2)))))/S525*G525)&lt;=ABS((AC525*G525-(TRUNC(AC525*G525,2)+(TRUNC(AL525,2)-(TRUNC(S525*G525,2)+TRUNC(W525*G525,2)+TRUNC(Y525*G525,2)+TRUNC(AA525*G525,2)+TRUNC(AC525*G525,2)+TRUNC(AE525*G525,2)+TRUNC(AG525*G525,2)+TRUNC(AI525*G525,2)))))/AC525*G525),TRUE),IF(AND(AE525*G525&lt;&gt;0,(TRUNC(AE525*G525,2)+(TRUNC(AL525,2)-(TRUNC(S525*G525,2)+TRUNC(W525*G525,2)+TRUNC(Y525*G525,2)+TRUNC(AA525*G525,2)+TRUNC(AC525*G525,2)+TRUNC(AE525*G525,2)+TRUNC(AG525*G525,2)+TRUNC(AI525*G525,2))))&gt;=0),ABS((S525*G525-(TRUNC(S525*G525,2)+(TRUNC(AL525,2)-(TRUNC(S525*G525,2)+TRUNC(W525*G525,2)+TRUNC(Y525*G525,2)+TRUNC(AA525*G525,2)+TRUNC(AC525*G525,2)+TRUNC(AE525*G525,2)+TRUNC(AG525*G525,2)+TRUNC(AI525*G525,2)))))/S525*G525)&lt;=ABS((AE525*G525-(TRUNC(AE525*G525,2)+(TRUNC(AL525,2)-(TRUNC(S525*G525,2)+TRUNC(W525*G525,2)+TRUNC(Y525*G525,2)+TRUNC(AA525*G525,2)+TRUNC(AC525*G525,2)+TRUNC(AE525*G525,2)+TRUNC(AG525*G525,2)+TRUNC(AI525*G525,2)))))/AE525*G525),TRUE),IF(AND(AG525*G525&lt;&gt;0,(TRUNC(AG525*G525,2)+(TRUNC(AL525,2)-(TRUNC(S525*G525,2)+TRUNC(W525*G525,2)+TRUNC(Y525*G525,2)+TRUNC(AA525*G525,2)+TRUNC(AC525*G525,2)+TRUNC(AE525*G525,2)+TRUNC(AG525*G525,2)+TRUNC(AI525*G525,2))))&gt;=0),ABS((S525*G525-(TRUNC(S525*G525,2)+(TRUNC(AL525,2)-(TRUNC(S525*G525,2)+TRUNC(W525*G525,2)+TRUNC(Y525*G525,2)+TRUNC(AA525*G525,2)+TRUNC(AC525*G525,2)+TRUNC(AE525*G525,2)+TRUNC(AG525*G525,2)+TRUNC(AI525*G525,2)))))/S525*G525)&lt;=ABS((AG525*G525-(TRUNC(AG525*G525,2)+(TRUNC(AL525,2)-(TRUNC(S525*G525,2)+TRUNC(W525*G525,2)+TRUNC(Y525*G525,2)+TRUNC(AA525*G525,2)+TRUNC(AC525*G525,2)+TRUNC(AE525*G525,2)+TRUNC(AG525*G525,2)+TRUNC(AI525*G525,2)))))/AG525*G525),TRUE),IF(AND(AI525*G525&lt;&gt;0,(TRUNC(AI525*G525,2)+(TRUNC(AL525,2)-(TRUNC(S525*G525,2)+TRUNC(W525*G525,2)+TRUNC(Y525*G525,2)+TRUNC(AA525*G525,2)+TRUNC(AC525*G525,2)+TRUNC(AE525*G525,2)+TRUNC(AG525*G525,2)+TRUNC(AI525*G525,2))))&gt;=0),ABS((S525*G525-(TRUNC(S525*G525,2)+(TRUNC(AL525,2)-(TRUNC(S525*G525,2)+TRUNC(W525*G525,2)+TRUNC(Y525*G525,2)+TRUNC(AA525*G525,2)+TRUNC(AC525*G525,2)+TRUNC(AE525*G525,2)+TRUNC(AG525*G525,2)+TRUNC(AI525*G525,2)))))/S525*G525)&lt;=ABS((AI525*G525-(TRUNC(AI525*G525,2)+(TRUNC(AL525,2)-(TRUNC(S525*G525,2)+TRUNC(W525*G525,2)+TRUNC(Y525*G525,2)+TRUNC(AA525*G525,2)+TRUNC(AC525*G525,2)+TRUNC(AE525*G525,2)+TRUNC(AG525*G525,2)+TRUNC(AI525*G525,2)))))/AI525*G525),TRUE)),TRUNC(S525*G525,2)+(TRUNC(AL525,2)-(TRUNC(S525*G525,2)+TRUNC(W525*G525,2)+TRUNC(Y525*G525,2)+TRUNC(AA525*G525,2)+TRUNC(AC525*G525,2)+TRUNC(AE525*G525,2)+TRUNC(AG525*G525,2)+TRUNC(AI525*G525,2))),TRUNC(S525*G525,2)))))</f>
        <v>444.8599999999999</v>
      </c>
      <c r="U525" s="363">
        <f t="shared" ref="U525:V529" si="494">TRUNC(AE525 + Y525 + W525 + AI525 + AC525 + AA525 + AG525, 2)</f>
        <v>115.41</v>
      </c>
      <c r="V525" s="363">
        <f t="shared" si="494"/>
        <v>230.82</v>
      </c>
      <c r="W525" s="363">
        <f>IF(J525*(1+R525)=0,0,IF((TRUNC(AK525,2)-(TRUNC(H525*(1+R525),2)+TRUNC(J525*(1+R525),2)+TRUNC(K525*(1+R525),2)+TRUNC(L525*(1+R525),2)+TRUNC(M525*(1+R525),2)+TRUNC(N525*(1+R525),2)+TRUNC(O525*(1+R525),2)+TRUNC(P525*(1+R525),2)))=0,TRUNC(J525*(1+R525),2),IF((TRUNC(TRUNC(J525*(1+R525),2),2)+(TRUNC(AK525,2)-(TRUNC(H525*(1+R525),2)+TRUNC(J525*(1+R525),2)+TRUNC(K525*(1+R525),2)+TRUNC(L525*(1+R525),2)+TRUNC(M525*(1+R525),2)+TRUNC(N525*(1+R525),2)+TRUNC(O525*(1+R525),2)+TRUNC(P525*(1+R525),2))))&lt;=0,TRUNC(J525*(1+R525),2),IF(AND(IF(AND(H525*(1+R525)&lt;&gt;0,(TRUNC(H525*(1+R525),2)+(TRUNC(AK525,2)-(TRUNC(H525*(1+R525),2)+TRUNC(J525*(1+R525),2)+TRUNC(K525*(1+R525),2)+TRUNC(L525*(1+R525),2)+TRUNC(M525*(1+R525),2)+TRUNC(N525*(1+R525),2)+TRUNC(O525*(1+R525),2)+TRUNC(P525*(1+R525),2))))&gt;=0),ABS((J525*(1+R525)-(TRUNC(J525*(1+R525),2)+(TRUNC(AK525,2)-(TRUNC(H525*(1+R525),2)+TRUNC(J525*(1+R525),2)+TRUNC(K525*(1+R525),2)+TRUNC(L525*(1+R525),2)+TRUNC(M525*(1+R525),2)+TRUNC(N525*(1+R525),2)+TRUNC(O525*(1+R525),2)+TRUNC(P525*(1+R525),2)))))/J525*(1+R525))&lt;ABS((H525*(1+R525)-(TRUNC(H525*(1+R525),2)+(TRUNC(AK525,2)-(TRUNC(H525*(1+R525),2)+TRUNC(J525*(1+R525),2)+TRUNC(K525*(1+R525),2)+TRUNC(L525*(1+R525),2)+TRUNC(M525*(1+R525),2)+TRUNC(N525*(1+R525),2)+TRUNC(O525*(1+R525),2)+TRUNC(P525*(1+R525),2)))))/H525*(1+R525)),TRUE),IF(AND(J525*(1+R525)&lt;&gt;0,(TRUNC(J525*(1+R525),2)+(TRUNC(AK525,2)-(TRUNC(H525*(1+R525),2)+TRUNC(J525*(1+R525),2)+TRUNC(K525*(1+R525),2)+TRUNC(L525*(1+R525),2)+TRUNC(M525*(1+R525),2)+TRUNC(N525*(1+R525),2)+TRUNC(O525*(1+R525),2)+TRUNC(P525*(1+R525),2))))&gt;=0),ABS((J525*(1+R525)-(TRUNC(J525*(1+R525),2)+(TRUNC(AK525,2)-(TRUNC(H525*(1+R525),2)+TRUNC(J525*(1+R525),2)+TRUNC(K525*(1+R525),2)+TRUNC(L525*(1+R525),2)+TRUNC(M525*(1+R525),2)+TRUNC(N525*(1+R525),2)+TRUNC(O525*(1+R525),2)+TRUNC(P525*(1+R525),2)))))/J525*(1+R525))&lt;=ABS((J525*(1+R525)-(TRUNC(J525*(1+R525),2)+(TRUNC(AK525,2)-(TRUNC(H525*(1+R525),2)+TRUNC(J525*(1+R525),2)+TRUNC(K525*(1+R525),2)+TRUNC(L525*(1+R525),2)+TRUNC(M525*(1+R525),2)+TRUNC(N525*(1+R525),2)+TRUNC(O525*(1+R525),2)+TRUNC(P525*(1+R525),2)))))/J525*(1+R525)),TRUE),IF(AND(K525*(1+R525)&lt;&gt;0,(TRUNC(K525*(1+R525),2)+(TRUNC(AK525,2)-(TRUNC(H525*(1+R525),2)+TRUNC(J525*(1+R525),2)+TRUNC(K525*(1+R525),2)+TRUNC(L525*(1+R525),2)+TRUNC(M525*(1+R525),2)+TRUNC(N525*(1+R525),2)+TRUNC(O525*(1+R525),2)+TRUNC(P525*(1+R525),2))))&gt;=0),ABS((J525*(1+R525)-(TRUNC(J525*(1+R525),2)+(TRUNC(AK525,2)-(TRUNC(H525*(1+R525),2)+TRUNC(J525*(1+R525),2)+TRUNC(K525*(1+R525),2)+TRUNC(L525*(1+R525),2)+TRUNC(M525*(1+R525),2)+TRUNC(N525*(1+R525),2)+TRUNC(O525*(1+R525),2)+TRUNC(P525*(1+R525),2)))))/J525*(1+R525))&lt;=ABS((K525*(1+R525)-(TRUNC(K525*(1+R525),2)+(TRUNC(AK525,2)-(TRUNC(H525*(1+R525),2)+TRUNC(J525*(1+R525),2)+TRUNC(K525*(1+R525),2)+TRUNC(L525*(1+R525),2)+TRUNC(M525*(1+R525),2)+TRUNC(N525*(1+R525),2)+TRUNC(O525*(1+R525),2)+TRUNC(P525*(1+R525),2)))))/K525*(1+R525)),TRUE),IF(AND(L525*(1+R525)&lt;&gt;0,(TRUNC(L525*(1+R525),2)+(TRUNC(AK525,2)-(TRUNC(H525*(1+R525),2)+TRUNC(J525*(1+R525),2)+TRUNC(K525*(1+R525),2)+TRUNC(L525*(1+R525),2)+TRUNC(M525*(1+R525),2)+TRUNC(N525*(1+R525),2)+TRUNC(O525*(1+R525),2)+TRUNC(P525*(1+R525),2))))&gt;=0),ABS((J525*(1+R525)-(TRUNC(J525*(1+R525),2)+(TRUNC(AK525,2)-(TRUNC(H525*(1+R525),2)+TRUNC(J525*(1+R525),2)+TRUNC(K525*(1+R525),2)+TRUNC(L525*(1+R525),2)+TRUNC(M525*(1+R525),2)+TRUNC(N525*(1+R525),2)+TRUNC(O525*(1+R525),2)+TRUNC(P525*(1+R525),2)))))/J525*(1+R525))&lt;=ABS((L525*(1+R525)-(TRUNC(L525*(1+R525),2)+(TRUNC(AK525,2)-(TRUNC(H525*(1+R525),2)+TRUNC(J525*(1+R525),2)+TRUNC(K525*(1+R525),2)+TRUNC(L525*(1+R525),2)+TRUNC(M525*(1+R525),2)+TRUNC(N525*(1+R525),2)+TRUNC(O525*(1+R525),2)+TRUNC(P525*(1+R525),2)))))/L525*(1+R525)),TRUE),IF(AND(M525*(1+R525)&lt;&gt;0,(TRUNC(M525*(1+R525),2)+(TRUNC(AK525,2)-(TRUNC(H525*(1+R525),2)+TRUNC(J525*(1+R525),2)+TRUNC(K525*(1+R525),2)+TRUNC(L525*(1+R525),2)+TRUNC(M525*(1+R525),2)+TRUNC(N525*(1+R525),2)+TRUNC(O525*(1+R525),2)+TRUNC(P525*(1+R525),2))))&gt;=0),ABS((J525*(1+R525)-(TRUNC(J525*(1+R525),2)+(TRUNC(AK525,2)-(TRUNC(H525*(1+R525),2)+TRUNC(J525*(1+R525),2)+TRUNC(K525*(1+R525),2)+TRUNC(L525*(1+R525),2)+TRUNC(M525*(1+R525),2)+TRUNC(N525*(1+R525),2)+TRUNC(O525*(1+R525),2)+TRUNC(P525*(1+R525),2)))))/J525*(1+R525))&lt;=ABS((M525*(1+R525)-(TRUNC(M525*(1+R525),2)+(TRUNC(AK525,2)-(TRUNC(H525*(1+R525),2)+TRUNC(J525*(1+R525),2)+TRUNC(K525*(1+R525),2)+TRUNC(L525*(1+R525),2)+TRUNC(M525*(1+R525),2)+TRUNC(N525*(1+R525),2)+TRUNC(O525*(1+R525),2)+TRUNC(P525*(1+R525),2)))))/M525*(1+R525)),TRUE),IF(AND(N525*(1+R525)&lt;&gt;0,(TRUNC(N525*(1+R525),2)+(TRUNC(AK525,2)-(TRUNC(H525*(1+R525),2)+TRUNC(J525*(1+R525),2)+TRUNC(K525*(1+R525),2)+TRUNC(L525*(1+R525),2)+TRUNC(M525*(1+R525),2)+TRUNC(N525*(1+R525),2)+TRUNC(O525*(1+R525),2)+TRUNC(P525*(1+R525),2))))&gt;=0),ABS((J525*(1+R525)-(TRUNC(J525*(1+R525),2)+(TRUNC(AK525,2)-(TRUNC(H525*(1+R525),2)+TRUNC(J525*(1+R525),2)+TRUNC(K525*(1+R525),2)+TRUNC(L525*(1+R525),2)+TRUNC(M525*(1+R525),2)+TRUNC(N525*(1+R525),2)+TRUNC(O525*(1+R525),2)+TRUNC(P525*(1+R525),2)))))/J525*(1+R525))&lt;=ABS((N525*(1+R525)-(TRUNC(N525*(1+R525),2)+(TRUNC(AK525,2)-(TRUNC(H525*(1+R525),2)+TRUNC(J525*(1+R525),2)+TRUNC(K525*(1+R525),2)+TRUNC(L525*(1+R525),2)+TRUNC(M525*(1+R525),2)+TRUNC(N525*(1+R525),2)+TRUNC(O525*(1+R525),2)+TRUNC(P525*(1+R525),2)))))/N525*(1+R525)),TRUE),IF(AND(O525*(1+R525)&lt;&gt;0,(TRUNC(O525*(1+R525),2)+(TRUNC(AK525,2)-(TRUNC(H525*(1+R525),2)+TRUNC(J525*(1+R525),2)+TRUNC(K525*(1+R525),2)+TRUNC(L525*(1+R525),2)+TRUNC(M525*(1+R525),2)+TRUNC(N525*(1+R525),2)+TRUNC(O525*(1+R525),2)+TRUNC(P525*(1+R525),2))))&gt;=0),ABS((J525*(1+R525)-(TRUNC(J525*(1+R525),2)+(TRUNC(AK525,2)-(TRUNC(H525*(1+R525),2)+TRUNC(J525*(1+R525),2)+TRUNC(K525*(1+R525),2)+TRUNC(L525*(1+R525),2)+TRUNC(M525*(1+R525),2)+TRUNC(N525*(1+R525),2)+TRUNC(O525*(1+R525),2)+TRUNC(P525*(1+R525),2)))))/J525*(1+R525))&lt;=ABS((O525*(1+R525)-(TRUNC(O525*(1+R525),2)+(TRUNC(AK525,2)-(TRUNC(H525*(1+R525),2)+TRUNC(J525*(1+R525),2)+TRUNC(K525*(1+R525),2)+TRUNC(L525*(1+R525),2)+TRUNC(M525*(1+R525),2)+TRUNC(N525*(1+R525),2)+TRUNC(O525*(1+R525),2)+TRUNC(P525*(1+R525),2)))))/O525*(1+R525)),TRUE),IF(AND(P525*(1+R525)&lt;&gt;0,(TRUNC(P525*(1+R525),2)+(TRUNC(AK525,2)-(TRUNC(H525*(1+R525),2)+TRUNC(J525*(1+R525),2)+TRUNC(K525*(1+R525),2)+TRUNC(L525*(1+R525),2)+TRUNC(M525*(1+R525),2)+TRUNC(N525*(1+R525),2)+TRUNC(O525*(1+R525),2)+TRUNC(P525*(1+R525),2))))&gt;=0),ABS((J525*(1+R525)-(TRUNC(J525*(1+R525),2)+(TRUNC(AK525,2)-(TRUNC(H525*(1+R525),2)+TRUNC(J525*(1+R525),2)+TRUNC(K525*(1+R525),2)+TRUNC(L525*(1+R525),2)+TRUNC(M525*(1+R525),2)+TRUNC(N525*(1+R525),2)+TRUNC(O525*(1+R525),2)+TRUNC(P525*(1+R525),2)))))/J525*(1+R525))&lt;=ABS((P525*(1+R525)-(TRUNC(P525*(1+R525),2)+(TRUNC(AK525,2)-(TRUNC(H525*(1+R525),2)+TRUNC(J525*(1+R525),2)+TRUNC(K525*(1+R525),2)+TRUNC(L525*(1+R525),2)+TRUNC(M525*(1+R525),2)+TRUNC(N525*(1+R525),2)+TRUNC(O525*(1+R525),2)+TRUNC(P525*(1+R525),2)))))/P525*(1+R525)),TRUE)),TRUNC(J525*(1+R525),2)+(TRUNC(AK525,2)-(TRUNC(H525*(1+R525),2)+TRUNC(J525*(1+R525),2)+TRUNC(K525*(1+R525),2)+TRUNC(L525*(1+R525),2)+TRUNC(M525*(1+R525),2)+TRUNC(N525*(1+R525),2)+TRUNC(O525*(1+R525),2)+TRUNC(P525*(1+R525),2))),TRUNC(J525*(1+R525),2)))))</f>
        <v>115.41</v>
      </c>
      <c r="X525" s="363">
        <f>IF(W525*G525=0,0,IF((TRUNC(AL525,2)-(TRUNC(S525*G525,2)+TRUNC(W525*G525,2)+TRUNC(Y525*G525,2)+TRUNC(AA525*G525,2)+TRUNC(AC525*G525,2)+TRUNC(AE525*G525,2)+TRUNC(AG525*G525,2)+TRUNC(AI525*G525,2)))=0,TRUNC(W525*G525,2),IF((TRUNC(TRUNC(W525*G525,2),2)+(TRUNC(AL525,2)-(TRUNC(S525*G525,2)+TRUNC(W525*G525,2)+TRUNC(Y525*G525,2)+TRUNC(AA525*G525,2)+TRUNC(AC525*G525,2)+TRUNC(AE525*G525,2)+TRUNC(AG525*G525,2)+TRUNC(AI525*G525,2))))&lt;=0,TRUNC(W525*G525,2),IF(AND(IF(AND(S525*G525&lt;&gt;0,(TRUNC(S525*G525,2)+(TRUNC(AL525,2)-(TRUNC(S525*G525,2)+TRUNC(W525*G525,2)+TRUNC(Y525*G525,2)+TRUNC(AA525*G525,2)+TRUNC(AC525*G525,2)+TRUNC(AE525*G525,2)+TRUNC(AG525*G525,2)+TRUNC(AI525*G525,2))))&gt;=0),ABS((W525*G525-(TRUNC(W525*G525,2)+(TRUNC(AL525,2)-(TRUNC(S525*G525,2)+TRUNC(W525*G525,2)+TRUNC(Y525*G525,2)+TRUNC(AA525*G525,2)+TRUNC(AC525*G525,2)+TRUNC(AE525*G525,2)+TRUNC(AG525*G525,2)+TRUNC(AI525*G525,2)))))/W525*G525)&lt;ABS((S525*G525-(TRUNC(S525*G525,2)+(TRUNC(AL525,2)-(TRUNC(S525*G525,2)+TRUNC(W525*G525,2)+TRUNC(Y525*G525,2)+TRUNC(AA525*G525,2)+TRUNC(AC525*G525,2)+TRUNC(AE525*G525,2)+TRUNC(AG525*G525,2)+TRUNC(AI525*G525,2)))))/S525*G525),TRUE),IF(AND(W525*G525&lt;&gt;0,(TRUNC(W525*G525,2)+(TRUNC(AL525,2)-(TRUNC(S525*G525,2)+TRUNC(W525*G525,2)+TRUNC(Y525*G525,2)+TRUNC(AA525*G525,2)+TRUNC(AC525*G525,2)+TRUNC(AE525*G525,2)+TRUNC(AG525*G525,2)+TRUNC(AI525*G525,2))))&gt;=0),ABS((W525*G525-(TRUNC(W525*G525,2)+(TRUNC(AL525,2)-(TRUNC(S525*G525,2)+TRUNC(W525*G525,2)+TRUNC(Y525*G525,2)+TRUNC(AA525*G525,2)+TRUNC(AC525*G525,2)+TRUNC(AE525*G525,2)+TRUNC(AG525*G525,2)+TRUNC(AI525*G525,2)))))/W525*G525)&lt;=ABS((W525*G525-(TRUNC(W525*G525,2)+(TRUNC(AL525,2)-(TRUNC(S525*G525,2)+TRUNC(W525*G525,2)+TRUNC(Y525*G525,2)+TRUNC(AA525*G525,2)+TRUNC(AC525*G525,2)+TRUNC(AE525*G525,2)+TRUNC(AG525*G525,2)+TRUNC(AI525*G525,2)))))/W525*G525),TRUE),IF(AND(Y525*G525&lt;&gt;0,(TRUNC(Y525*G525,2)+(TRUNC(AL525,2)-(TRUNC(S525*G525,2)+TRUNC(W525*G525,2)+TRUNC(Y525*G525,2)+TRUNC(AA525*G525,2)+TRUNC(AC525*G525,2)+TRUNC(AE525*G525,2)+TRUNC(AG525*G525,2)+TRUNC(AI525*G525,2))))&gt;=0),ABS((W525*G525-(TRUNC(W525*G525,2)+(TRUNC(AL525,2)-(TRUNC(S525*G525,2)+TRUNC(W525*G525,2)+TRUNC(Y525*G525,2)+TRUNC(AA525*G525,2)+TRUNC(AC525*G525,2)+TRUNC(AE525*G525,2)+TRUNC(AG525*G525,2)+TRUNC(AI525*G525,2)))))/W525*G525)&lt;=ABS((Y525*G525-(TRUNC(Y525*G525,2)+(TRUNC(AL525,2)-(TRUNC(S525*G525,2)+TRUNC(W525*G525,2)+TRUNC(Y525*G525,2)+TRUNC(AA525*G525,2)+TRUNC(AC525*G525,2)+TRUNC(AE525*G525,2)+TRUNC(AG525*G525,2)+TRUNC(AI525*G525,2)))))/Y525*G525),TRUE),IF(AND(AA525*G525&lt;&gt;0,(TRUNC(AA525*G525,2)+(TRUNC(AL525,2)-(TRUNC(S525*G525,2)+TRUNC(W525*G525,2)+TRUNC(Y525*G525,2)+TRUNC(AA525*G525,2)+TRUNC(AC525*G525,2)+TRUNC(AE525*G525,2)+TRUNC(AG525*G525,2)+TRUNC(AI525*G525,2))))&gt;=0),ABS((W525*G525-(TRUNC(W525*G525,2)+(TRUNC(AL525,2)-(TRUNC(S525*G525,2)+TRUNC(W525*G525,2)+TRUNC(Y525*G525,2)+TRUNC(AA525*G525,2)+TRUNC(AC525*G525,2)+TRUNC(AE525*G525,2)+TRUNC(AG525*G525,2)+TRUNC(AI525*G525,2)))))/W525*G525)&lt;=ABS((AA525*G525-(TRUNC(AA525*G525,2)+(TRUNC(AL525,2)-(TRUNC(S525*G525,2)+TRUNC(W525*G525,2)+TRUNC(Y525*G525,2)+TRUNC(AA525*G525,2)+TRUNC(AC525*G525,2)+TRUNC(AE525*G525,2)+TRUNC(AG525*G525,2)+TRUNC(AI525*G525,2)))))/AA525*G525),TRUE),IF(AND(AC525*G525&lt;&gt;0,(TRUNC(AC525*G525,2)+(TRUNC(AL525,2)-(TRUNC(S525*G525,2)+TRUNC(W525*G525,2)+TRUNC(Y525*G525,2)+TRUNC(AA525*G525,2)+TRUNC(AC525*G525,2)+TRUNC(AE525*G525,2)+TRUNC(AG525*G525,2)+TRUNC(AI525*G525,2))))&gt;=0),ABS((W525*G525-(TRUNC(W525*G525,2)+(TRUNC(AL525,2)-(TRUNC(S525*G525,2)+TRUNC(W525*G525,2)+TRUNC(Y525*G525,2)+TRUNC(AA525*G525,2)+TRUNC(AC525*G525,2)+TRUNC(AE525*G525,2)+TRUNC(AG525*G525,2)+TRUNC(AI525*G525,2)))))/W525*G525)&lt;=ABS((AC525*G525-(TRUNC(AC525*G525,2)+(TRUNC(AL525,2)-(TRUNC(S525*G525,2)+TRUNC(W525*G525,2)+TRUNC(Y525*G525,2)+TRUNC(AA525*G525,2)+TRUNC(AC525*G525,2)+TRUNC(AE525*G525,2)+TRUNC(AG525*G525,2)+TRUNC(AI525*G525,2)))))/AC525*G525),TRUE),IF(AND(AE525*G525&lt;&gt;0,(TRUNC(AE525*G525,2)+(TRUNC(AL525,2)-(TRUNC(S525*G525,2)+TRUNC(W525*G525,2)+TRUNC(Y525*G525,2)+TRUNC(AA525*G525,2)+TRUNC(AC525*G525,2)+TRUNC(AE525*G525,2)+TRUNC(AG525*G525,2)+TRUNC(AI525*G525,2))))&gt;=0),ABS((W525*G525-(TRUNC(W525*G525,2)+(TRUNC(AL525,2)-(TRUNC(S525*G525,2)+TRUNC(W525*G525,2)+TRUNC(Y525*G525,2)+TRUNC(AA525*G525,2)+TRUNC(AC525*G525,2)+TRUNC(AE525*G525,2)+TRUNC(AG525*G525,2)+TRUNC(AI525*G525,2)))))/W525*G525)&lt;=ABS((AE525*G525-(TRUNC(AE525*G525,2)+(TRUNC(AL525,2)-(TRUNC(S525*G525,2)+TRUNC(W525*G525,2)+TRUNC(Y525*G525,2)+TRUNC(AA525*G525,2)+TRUNC(AC525*G525,2)+TRUNC(AE525*G525,2)+TRUNC(AG525*G525,2)+TRUNC(AI525*G525,2)))))/AE525*G525),TRUE),IF(AND(AG525*G525&lt;&gt;0,(TRUNC(AG525*G525,2)+(TRUNC(AL525,2)-(TRUNC(S525*G525,2)+TRUNC(W525*G525,2)+TRUNC(Y525*G525,2)+TRUNC(AA525*G525,2)+TRUNC(AC525*G525,2)+TRUNC(AE525*G525,2)+TRUNC(AG525*G525,2)+TRUNC(AI525*G525,2))))&gt;=0),ABS((W525*G525-(TRUNC(W525*G525,2)+(TRUNC(AL525,2)-(TRUNC(S525*G525,2)+TRUNC(W525*G525,2)+TRUNC(Y525*G525,2)+TRUNC(AA525*G525,2)+TRUNC(AC525*G525,2)+TRUNC(AE525*G525,2)+TRUNC(AG525*G525,2)+TRUNC(AI525*G525,2)))))/W525*G525)&lt;=ABS((AG525*G525-(TRUNC(AG525*G525,2)+(TRUNC(AL525,2)-(TRUNC(S525*G525,2)+TRUNC(W525*G525,2)+TRUNC(Y525*G525,2)+TRUNC(AA525*G525,2)+TRUNC(AC525*G525,2)+TRUNC(AE525*G525,2)+TRUNC(AG525*G525,2)+TRUNC(AI525*G525,2)))))/AG525*G525),TRUE),IF(AND(AI525*G525&lt;&gt;0,(TRUNC(AI525*G525,2)+(TRUNC(AL525,2)-(TRUNC(S525*G525,2)+TRUNC(W525*G525,2)+TRUNC(Y525*G525,2)+TRUNC(AA525*G525,2)+TRUNC(AC525*G525,2)+TRUNC(AE525*G525,2)+TRUNC(AG525*G525,2)+TRUNC(AI525*G525,2))))&gt;=0),ABS((W525*G525-(TRUNC(W525*G525,2)+(TRUNC(AL525,2)-(TRUNC(S525*G525,2)+TRUNC(W525*G525,2)+TRUNC(Y525*G525,2)+TRUNC(AA525*G525,2)+TRUNC(AC525*G525,2)+TRUNC(AE525*G525,2)+TRUNC(AG525*G525,2)+TRUNC(AI525*G525,2)))))/W525*G525)&lt;=ABS((AI525*G525-(TRUNC(AI525*G525,2)+(TRUNC(AL525,2)-(TRUNC(S525*G525,2)+TRUNC(W525*G525,2)+TRUNC(Y525*G525,2)+TRUNC(AA525*G525,2)+TRUNC(AC525*G525,2)+TRUNC(AE525*G525,2)+TRUNC(AG525*G525,2)+TRUNC(AI525*G525,2)))))/AI525*G525),TRUE)),TRUNC(W525*G525,2)+(TRUNC(AL525,2)-(TRUNC(S525*G525,2)+TRUNC(W525*G525,2)+TRUNC(Y525*G525,2)+TRUNC(AA525*G525,2)+TRUNC(AC525*G525,2)+TRUNC(AE525*G525,2)+TRUNC(AG525*G525,2)+TRUNC(AI525*G525,2))),TRUNC(W525*G525,2)))))</f>
        <v>230.82</v>
      </c>
      <c r="Y525" s="363">
        <f>IF(K525*(1+R525)=0,0,IF((TRUNC(AK525,2)-(TRUNC(H525*(1+R525),2)+TRUNC(J525*(1+R525),2)+TRUNC(K525*(1+R525),2)+TRUNC(L525*(1+R525),2)+TRUNC(M525*(1+R525),2)+TRUNC(N525*(1+R525),2)+TRUNC(O525*(1+R525),2)+TRUNC(P525*(1+R525),2)))=0,TRUNC(K525*(1+R525),2),IF((TRUNC(TRUNC(K525*(1+R525),2),2)+(TRUNC(AK525,2)-(TRUNC(H525*(1+R525),2)+TRUNC(J525*(1+R525),2)+TRUNC(K525*(1+R525),2)+TRUNC(L525*(1+R525),2)+TRUNC(M525*(1+R525),2)+TRUNC(N525*(1+R525),2)+TRUNC(O525*(1+R525),2)+TRUNC(P525*(1+R525),2))))&lt;=0,TRUNC(K525*(1+R525),2),IF(AND(IF(AND(H525*(1+R525)&lt;&gt;0,(TRUNC(H525*(1+R525),2)+(TRUNC(AK525,2)-(TRUNC(H525*(1+R525),2)+TRUNC(J525*(1+R525),2)+TRUNC(K525*(1+R525),2)+TRUNC(L525*(1+R525),2)+TRUNC(M525*(1+R525),2)+TRUNC(N525*(1+R525),2)+TRUNC(O525*(1+R525),2)+TRUNC(P525*(1+R525),2))))&gt;=0),ABS((K525*(1+R525)-(TRUNC(K525*(1+R525),2)+(TRUNC(AK525,2)-(TRUNC(H525*(1+R525),2)+TRUNC(J525*(1+R525),2)+TRUNC(K525*(1+R525),2)+TRUNC(L525*(1+R525),2)+TRUNC(M525*(1+R525),2)+TRUNC(N525*(1+R525),2)+TRUNC(O525*(1+R525),2)+TRUNC(P525*(1+R525),2)))))/K525*(1+R525))&lt;ABS((H525*(1+R525)-(TRUNC(H525*(1+R525),2)+(TRUNC(AK525,2)-(TRUNC(H525*(1+R525),2)+TRUNC(J525*(1+R525),2)+TRUNC(K525*(1+R525),2)+TRUNC(L525*(1+R525),2)+TRUNC(M525*(1+R525),2)+TRUNC(N525*(1+R525),2)+TRUNC(O525*(1+R525),2)+TRUNC(P525*(1+R525),2)))))/H525*(1+R525)),TRUE),IF(AND(J525*(1+R525)&lt;&gt;0,(TRUNC(J525*(1+R525),2)+(TRUNC(AK525,2)-(TRUNC(H525*(1+R525),2)+TRUNC(J525*(1+R525),2)+TRUNC(K525*(1+R525),2)+TRUNC(L525*(1+R525),2)+TRUNC(M525*(1+R525),2)+TRUNC(N525*(1+R525),2)+TRUNC(O525*(1+R525),2)+TRUNC(P525*(1+R525),2))))&gt;=0),ABS((K525*(1+R525)-(TRUNC(K525*(1+R525),2)+(TRUNC(AK525,2)-(TRUNC(H525*(1+R525),2)+TRUNC(J525*(1+R525),2)+TRUNC(K525*(1+R525),2)+TRUNC(L525*(1+R525),2)+TRUNC(M525*(1+R525),2)+TRUNC(N525*(1+R525),2)+TRUNC(O525*(1+R525),2)+TRUNC(P525*(1+R525),2)))))/K525*(1+R525))&lt;ABS((J525*(1+R525)-(TRUNC(J525*(1+R525),2)+(TRUNC(AK525,2)-(TRUNC(H525*(1+R525),2)+TRUNC(J525*(1+R525),2)+TRUNC(K525*(1+R525),2)+TRUNC(L525*(1+R525),2)+TRUNC(M525*(1+R525),2)+TRUNC(N525*(1+R525),2)+TRUNC(O525*(1+R525),2)+TRUNC(P525*(1+R525),2)))))/J525*(1+R525)),TRUE),IF(AND(K525*(1+R525)&lt;&gt;0,(TRUNC(K525*(1+R525),2)+(TRUNC(AK525,2)-(TRUNC(H525*(1+R525),2)+TRUNC(J525*(1+R525),2)+TRUNC(K525*(1+R525),2)+TRUNC(L525*(1+R525),2)+TRUNC(M525*(1+R525),2)+TRUNC(N525*(1+R525),2)+TRUNC(O525*(1+R525),2)+TRUNC(P525*(1+R525),2))))&gt;=0),ABS((K525*(1+R525)-(TRUNC(K525*(1+R525),2)+(TRUNC(AK525,2)-(TRUNC(H525*(1+R525),2)+TRUNC(J525*(1+R525),2)+TRUNC(K525*(1+R525),2)+TRUNC(L525*(1+R525),2)+TRUNC(M525*(1+R525),2)+TRUNC(N525*(1+R525),2)+TRUNC(O525*(1+R525),2)+TRUNC(P525*(1+R525),2)))))/K525*(1+R525))&lt;=ABS((K525*(1+R525)-(TRUNC(K525*(1+R525),2)+(TRUNC(AK525,2)-(TRUNC(H525*(1+R525),2)+TRUNC(J525*(1+R525),2)+TRUNC(K525*(1+R525),2)+TRUNC(L525*(1+R525),2)+TRUNC(M525*(1+R525),2)+TRUNC(N525*(1+R525),2)+TRUNC(O525*(1+R525),2)+TRUNC(P525*(1+R525),2)))))/K525*(1+R525)),TRUE),IF(AND(L525*(1+R525)&lt;&gt;0,(TRUNC(L525*(1+R525),2)+(TRUNC(AK525,2)-(TRUNC(H525*(1+R525),2)+TRUNC(J525*(1+R525),2)+TRUNC(K525*(1+R525),2)+TRUNC(L525*(1+R525),2)+TRUNC(M525*(1+R525),2)+TRUNC(N525*(1+R525),2)+TRUNC(O525*(1+R525),2)+TRUNC(P525*(1+R525),2))))&gt;=0),ABS((K525*(1+R525)-(TRUNC(K525*(1+R525),2)+(TRUNC(AK525,2)-(TRUNC(H525*(1+R525),2)+TRUNC(J525*(1+R525),2)+TRUNC(K525*(1+R525),2)+TRUNC(L525*(1+R525),2)+TRUNC(M525*(1+R525),2)+TRUNC(N525*(1+R525),2)+TRUNC(O525*(1+R525),2)+TRUNC(P525*(1+R525),2)))))/K525*(1+R525))&lt;=ABS((L525*(1+R525)-(TRUNC(L525*(1+R525),2)+(TRUNC(AK525,2)-(TRUNC(H525*(1+R525),2)+TRUNC(J525*(1+R525),2)+TRUNC(K525*(1+R525),2)+TRUNC(L525*(1+R525),2)+TRUNC(M525*(1+R525),2)+TRUNC(N525*(1+R525),2)+TRUNC(O525*(1+R525),2)+TRUNC(P525*(1+R525),2)))))/L525*(1+R525)),TRUE),IF(AND(M525*(1+R525)&lt;&gt;0,(TRUNC(M525*(1+R525),2)+(TRUNC(AK525,2)-(TRUNC(H525*(1+R525),2)+TRUNC(J525*(1+R525),2)+TRUNC(K525*(1+R525),2)+TRUNC(L525*(1+R525),2)+TRUNC(M525*(1+R525),2)+TRUNC(N525*(1+R525),2)+TRUNC(O525*(1+R525),2)+TRUNC(P525*(1+R525),2))))&gt;=0),ABS((K525*(1+R525)-(TRUNC(K525*(1+R525),2)+(TRUNC(AK525,2)-(TRUNC(H525*(1+R525),2)+TRUNC(J525*(1+R525),2)+TRUNC(K525*(1+R525),2)+TRUNC(L525*(1+R525),2)+TRUNC(M525*(1+R525),2)+TRUNC(N525*(1+R525),2)+TRUNC(O525*(1+R525),2)+TRUNC(P525*(1+R525),2)))))/K525*(1+R525))&lt;=ABS((M525*(1+R525)-(TRUNC(M525*(1+R525),2)+(TRUNC(AK525,2)-(TRUNC(H525*(1+R525),2)+TRUNC(J525*(1+R525),2)+TRUNC(K525*(1+R525),2)+TRUNC(L525*(1+R525),2)+TRUNC(M525*(1+R525),2)+TRUNC(N525*(1+R525),2)+TRUNC(O525*(1+R525),2)+TRUNC(P525*(1+R525),2)))))/M525*(1+R525)),TRUE),IF(AND(N525*(1+R525)&lt;&gt;0,(TRUNC(N525*(1+R525),2)+(TRUNC(AK525,2)-(TRUNC(H525*(1+R525),2)+TRUNC(J525*(1+R525),2)+TRUNC(K525*(1+R525),2)+TRUNC(L525*(1+R525),2)+TRUNC(M525*(1+R525),2)+TRUNC(N525*(1+R525),2)+TRUNC(O525*(1+R525),2)+TRUNC(P525*(1+R525),2))))&gt;=0),ABS((K525*(1+R525)-(TRUNC(K525*(1+R525),2)+(TRUNC(AK525,2)-(TRUNC(H525*(1+R525),2)+TRUNC(J525*(1+R525),2)+TRUNC(K525*(1+R525),2)+TRUNC(L525*(1+R525),2)+TRUNC(M525*(1+R525),2)+TRUNC(N525*(1+R525),2)+TRUNC(O525*(1+R525),2)+TRUNC(P525*(1+R525),2)))))/K525*(1+R525))&lt;=ABS((N525*(1+R525)-(TRUNC(N525*(1+R525),2)+(TRUNC(AK525,2)-(TRUNC(H525*(1+R525),2)+TRUNC(J525*(1+R525),2)+TRUNC(K525*(1+R525),2)+TRUNC(L525*(1+R525),2)+TRUNC(M525*(1+R525),2)+TRUNC(N525*(1+R525),2)+TRUNC(O525*(1+R525),2)+TRUNC(P525*(1+R525),2)))))/N525*(1+R525)),TRUE),IF(AND(O525*(1+R525)&lt;&gt;0,(TRUNC(O525*(1+R525),2)+(TRUNC(AK525,2)-(TRUNC(H525*(1+R525),2)+TRUNC(J525*(1+R525),2)+TRUNC(K525*(1+R525),2)+TRUNC(L525*(1+R525),2)+TRUNC(M525*(1+R525),2)+TRUNC(N525*(1+R525),2)+TRUNC(O525*(1+R525),2)+TRUNC(P525*(1+R525),2))))&gt;=0),ABS((K525*(1+R525)-(TRUNC(K525*(1+R525),2)+(TRUNC(AK525,2)-(TRUNC(H525*(1+R525),2)+TRUNC(J525*(1+R525),2)+TRUNC(K525*(1+R525),2)+TRUNC(L525*(1+R525),2)+TRUNC(M525*(1+R525),2)+TRUNC(N525*(1+R525),2)+TRUNC(O525*(1+R525),2)+TRUNC(P525*(1+R525),2)))))/K525*(1+R525))&lt;=ABS((O525*(1+R525)-(TRUNC(O525*(1+R525),2)+(TRUNC(AK525,2)-(TRUNC(H525*(1+R525),2)+TRUNC(J525*(1+R525),2)+TRUNC(K525*(1+R525),2)+TRUNC(L525*(1+R525),2)+TRUNC(M525*(1+R525),2)+TRUNC(N525*(1+R525),2)+TRUNC(O525*(1+R525),2)+TRUNC(P525*(1+R525),2)))))/O525*(1+R525)),TRUE),IF(AND(P525*(1+R525)&lt;&gt;0,(TRUNC(P525*(1+R525),2)+(TRUNC(AK525,2)-(TRUNC(H525*(1+R525),2)+TRUNC(J525*(1+R525),2)+TRUNC(K525*(1+R525),2)+TRUNC(L525*(1+R525),2)+TRUNC(M525*(1+R525),2)+TRUNC(N525*(1+R525),2)+TRUNC(O525*(1+R525),2)+TRUNC(P525*(1+R525),2))))&gt;=0),ABS((K525*(1+R525)-(TRUNC(K525*(1+R525),2)+(TRUNC(AK525,2)-(TRUNC(H525*(1+R525),2)+TRUNC(J525*(1+R525),2)+TRUNC(K525*(1+R525),2)+TRUNC(L525*(1+R525),2)+TRUNC(M525*(1+R525),2)+TRUNC(N525*(1+R525),2)+TRUNC(O525*(1+R525),2)+TRUNC(P525*(1+R525),2)))))/K525*(1+R525))&lt;=ABS((P525*(1+R525)-(TRUNC(P525*(1+R525),2)+(TRUNC(AK525,2)-(TRUNC(H525*(1+R525),2)+TRUNC(J525*(1+R525),2)+TRUNC(K525*(1+R525),2)+TRUNC(L525*(1+R525),2)+TRUNC(M525*(1+R525),2)+TRUNC(N525*(1+R525),2)+TRUNC(O525*(1+R525),2)+TRUNC(P525*(1+R525),2)))))/P525*(1+R525)),TRUE)),TRUNC(K525*(1+R525),2)+(TRUNC(AK525,2)-(TRUNC(H525*(1+R525),2)+TRUNC(J525*(1+R525),2)+TRUNC(K525*(1+R525),2)+TRUNC(L525*(1+R525),2)+TRUNC(M525*(1+R525),2)+TRUNC(N525*(1+R525),2)+TRUNC(O525*(1+R525),2)+TRUNC(P525*(1+R525),2))),TRUNC(K525*(1+R525),2)))))</f>
        <v>0</v>
      </c>
      <c r="Z525" s="363">
        <f>IF(Y525*G525=0,0,IF((TRUNC(AL525,2)-(TRUNC(S525*G525,2)+TRUNC(W525*G525,2)+TRUNC(Y525*G525,2)+TRUNC(AA525*G525,2)+TRUNC(AC525*G525,2)+TRUNC(AE525*G525,2)+TRUNC(AG525*G525,2)+TRUNC(AI525*G525,2)))=0,TRUNC(Y525*G525,2),IF((TRUNC(TRUNC(Y525*G525,2),2)+(TRUNC(AL525,2)-(TRUNC(S525*G525,2)+TRUNC(W525*G525,2)+TRUNC(Y525*G525,2)+TRUNC(AA525*G525,2)+TRUNC(AC525*G525,2)+TRUNC(AE525*G525,2)+TRUNC(AG525*G525,2)+TRUNC(AI525*G525,2))))&lt;=0,TRUNC(Y525*G525,2),IF(AND(IF(AND(S525*G525&lt;&gt;0,(TRUNC(S525*G525,2)+(TRUNC(AL525,2)-(TRUNC(S525*G525,2)+TRUNC(W525*G525,2)+TRUNC(Y525*G525,2)+TRUNC(AA525*G525,2)+TRUNC(AC525*G525,2)+TRUNC(AE525*G525,2)+TRUNC(AG525*G525,2)+TRUNC(AI525*G525,2))))&gt;=0),ABS((Y525*G525-(TRUNC(Y525*G525,2)+(TRUNC(AL525,2)-(TRUNC(S525*G525,2)+TRUNC(W525*G525,2)+TRUNC(Y525*G525,2)+TRUNC(AA525*G525,2)+TRUNC(AC525*G525,2)+TRUNC(AE525*G525,2)+TRUNC(AG525*G525,2)+TRUNC(AI525*G525,2)))))/Y525*G525)&lt;ABS((S525*G525-(TRUNC(S525*G525,2)+(TRUNC(AL525,2)-(TRUNC(S525*G525,2)+TRUNC(W525*G525,2)+TRUNC(Y525*G525,2)+TRUNC(AA525*G525,2)+TRUNC(AC525*G525,2)+TRUNC(AE525*G525,2)+TRUNC(AG525*G525,2)+TRUNC(AI525*G525,2)))))/S525*G525),TRUE),IF(AND(W525*G525&lt;&gt;0,(TRUNC(W525*G525,2)+(TRUNC(AL525,2)-(TRUNC(S525*G525,2)+TRUNC(W525*G525,2)+TRUNC(Y525*G525,2)+TRUNC(AA525*G525,2)+TRUNC(AC525*G525,2)+TRUNC(AE525*G525,2)+TRUNC(AG525*G525,2)+TRUNC(AI525*G525,2))))&gt;=0),ABS((Y525*G525-(TRUNC(Y525*G525,2)+(TRUNC(AL525,2)-(TRUNC(S525*G525,2)+TRUNC(W525*G525,2)+TRUNC(Y525*G525,2)+TRUNC(AA525*G525,2)+TRUNC(AC525*G525,2)+TRUNC(AE525*G525,2)+TRUNC(AG525*G525,2)+TRUNC(AI525*G525,2)))))/Y525*G525)&lt;ABS((W525*G525-(TRUNC(W525*G525,2)+(TRUNC(AL525,2)-(TRUNC(S525*G525,2)+TRUNC(W525*G525,2)+TRUNC(Y525*G525,2)+TRUNC(AA525*G525,2)+TRUNC(AC525*G525,2)+TRUNC(AE525*G525,2)+TRUNC(AG525*G525,2)+TRUNC(AI525*G525,2)))))/W525*G525),TRUE),IF(AND(Y525*G525&lt;&gt;0,(TRUNC(Y525*G525,2)+(TRUNC(AL525,2)-(TRUNC(S525*G525,2)+TRUNC(W525*G525,2)+TRUNC(Y525*G525,2)+TRUNC(AA525*G525,2)+TRUNC(AC525*G525,2)+TRUNC(AE525*G525,2)+TRUNC(AG525*G525,2)+TRUNC(AI525*G525,2))))&gt;=0),ABS((Y525*G525-(TRUNC(Y525*G525,2)+(TRUNC(AL525,2)-(TRUNC(S525*G525,2)+TRUNC(W525*G525,2)+TRUNC(Y525*G525,2)+TRUNC(AA525*G525,2)+TRUNC(AC525*G525,2)+TRUNC(AE525*G525,2)+TRUNC(AG525*G525,2)+TRUNC(AI525*G525,2)))))/Y525*G525)&lt;=ABS((Y525*G525-(TRUNC(Y525*G525,2)+(TRUNC(AL525,2)-(TRUNC(S525*G525,2)+TRUNC(W525*G525,2)+TRUNC(Y525*G525,2)+TRUNC(AA525*G525,2)+TRUNC(AC525*G525,2)+TRUNC(AE525*G525,2)+TRUNC(AG525*G525,2)+TRUNC(AI525*G525,2)))))/Y525*G525),TRUE),IF(AND(AA525*G525&lt;&gt;0,(TRUNC(AA525*G525,2)+(TRUNC(AL525,2)-(TRUNC(S525*G525,2)+TRUNC(W525*G525,2)+TRUNC(Y525*G525,2)+TRUNC(AA525*G525,2)+TRUNC(AC525*G525,2)+TRUNC(AE525*G525,2)+TRUNC(AG525*G525,2)+TRUNC(AI525*G525,2))))&gt;=0),ABS((Y525*G525-(TRUNC(Y525*G525,2)+(TRUNC(AL525,2)-(TRUNC(S525*G525,2)+TRUNC(W525*G525,2)+TRUNC(Y525*G525,2)+TRUNC(AA525*G525,2)+TRUNC(AC525*G525,2)+TRUNC(AE525*G525,2)+TRUNC(AG525*G525,2)+TRUNC(AI525*G525,2)))))/Y525*G525)&lt;=ABS((AA525*G525-(TRUNC(AA525*G525,2)+(TRUNC(AL525,2)-(TRUNC(S525*G525,2)+TRUNC(W525*G525,2)+TRUNC(Y525*G525,2)+TRUNC(AA525*G525,2)+TRUNC(AC525*G525,2)+TRUNC(AE525*G525,2)+TRUNC(AG525*G525,2)+TRUNC(AI525*G525,2)))))/AA525*G525),TRUE),IF(AND(AC525*G525&lt;&gt;0,(TRUNC(AC525*G525,2)+(TRUNC(AL525,2)-(TRUNC(S525*G525,2)+TRUNC(W525*G525,2)+TRUNC(Y525*G525,2)+TRUNC(AA525*G525,2)+TRUNC(AC525*G525,2)+TRUNC(AE525*G525,2)+TRUNC(AG525*G525,2)+TRUNC(AI525*G525,2))))&gt;=0),ABS((Y525*G525-(TRUNC(Y525*G525,2)+(TRUNC(AL525,2)-(TRUNC(S525*G525,2)+TRUNC(W525*G525,2)+TRUNC(Y525*G525,2)+TRUNC(AA525*G525,2)+TRUNC(AC525*G525,2)+TRUNC(AE525*G525,2)+TRUNC(AG525*G525,2)+TRUNC(AI525*G525,2)))))/Y525*G525)&lt;=ABS((AC525*G525-(TRUNC(AC525*G525,2)+(TRUNC(AL525,2)-(TRUNC(S525*G525,2)+TRUNC(W525*G525,2)+TRUNC(Y525*G525,2)+TRUNC(AA525*G525,2)+TRUNC(AC525*G525,2)+TRUNC(AE525*G525,2)+TRUNC(AG525*G525,2)+TRUNC(AI525*G525,2)))))/AC525*G525),TRUE),IF(AND(AE525*G525&lt;&gt;0,(TRUNC(AE525*G525,2)+(TRUNC(AL525,2)-(TRUNC(S525*G525,2)+TRUNC(W525*G525,2)+TRUNC(Y525*G525,2)+TRUNC(AA525*G525,2)+TRUNC(AC525*G525,2)+TRUNC(AE525*G525,2)+TRUNC(AG525*G525,2)+TRUNC(AI525*G525,2))))&gt;=0),ABS((Y525*G525-(TRUNC(Y525*G525,2)+(TRUNC(AL525,2)-(TRUNC(S525*G525,2)+TRUNC(W525*G525,2)+TRUNC(Y525*G525,2)+TRUNC(AA525*G525,2)+TRUNC(AC525*G525,2)+TRUNC(AE525*G525,2)+TRUNC(AG525*G525,2)+TRUNC(AI525*G525,2)))))/Y525*G525)&lt;=ABS((AE525*G525-(TRUNC(AE525*G525,2)+(TRUNC(AL525,2)-(TRUNC(S525*G525,2)+TRUNC(W525*G525,2)+TRUNC(Y525*G525,2)+TRUNC(AA525*G525,2)+TRUNC(AC525*G525,2)+TRUNC(AE525*G525,2)+TRUNC(AG525*G525,2)+TRUNC(AI525*G525,2)))))/AE525*G525),TRUE),IF(AND(AG525*G525&lt;&gt;0,(TRUNC(AG525*G525,2)+(TRUNC(AL525,2)-(TRUNC(S525*G525,2)+TRUNC(W525*G525,2)+TRUNC(Y525*G525,2)+TRUNC(AA525*G525,2)+TRUNC(AC525*G525,2)+TRUNC(AE525*G525,2)+TRUNC(AG525*G525,2)+TRUNC(AI525*G525,2))))&gt;=0),ABS((Y525*G525-(TRUNC(Y525*G525,2)+(TRUNC(AL525,2)-(TRUNC(S525*G525,2)+TRUNC(W525*G525,2)+TRUNC(Y525*G525,2)+TRUNC(AA525*G525,2)+TRUNC(AC525*G525,2)+TRUNC(AE525*G525,2)+TRUNC(AG525*G525,2)+TRUNC(AI525*G525,2)))))/Y525*G525)&lt;=ABS((AG525*G525-(TRUNC(AG525*G525,2)+(TRUNC(AL525,2)-(TRUNC(S525*G525,2)+TRUNC(W525*G525,2)+TRUNC(Y525*G525,2)+TRUNC(AA525*G525,2)+TRUNC(AC525*G525,2)+TRUNC(AE525*G525,2)+TRUNC(AG525*G525,2)+TRUNC(AI525*G525,2)))))/AG525*G525),TRUE),IF(AND(AI525*G525&lt;&gt;0,(TRUNC(AI525*G525,2)+(TRUNC(AL525,2)-(TRUNC(S525*G525,2)+TRUNC(W525*G525,2)+TRUNC(Y525*G525,2)+TRUNC(AA525*G525,2)+TRUNC(AC525*G525,2)+TRUNC(AE525*G525,2)+TRUNC(AG525*G525,2)+TRUNC(AI525*G525,2))))&gt;=0),ABS((Y525*G525-(TRUNC(Y525*G525,2)+(TRUNC(AL525,2)-(TRUNC(S525*G525,2)+TRUNC(W525*G525,2)+TRUNC(Y525*G525,2)+TRUNC(AA525*G525,2)+TRUNC(AC525*G525,2)+TRUNC(AE525*G525,2)+TRUNC(AG525*G525,2)+TRUNC(AI525*G525,2)))))/Y525*G525)&lt;=ABS((AI525*G525-(TRUNC(AI525*G525,2)+(TRUNC(AL525,2)-(TRUNC(S525*G525,2)+TRUNC(W525*G525,2)+TRUNC(Y525*G525,2)+TRUNC(AA525*G525,2)+TRUNC(AC525*G525,2)+TRUNC(AE525*G525,2)+TRUNC(AG525*G525,2)+TRUNC(AI525*G525,2)))))/AI525*G525),TRUE)),TRUNC(Y525*G525,2)+(TRUNC(AL525,2)-(TRUNC(S525*G525,2)+TRUNC(W525*G525,2)+TRUNC(Y525*G525,2)+TRUNC(AA525*G525,2)+TRUNC(AC525*G525,2)+TRUNC(AE525*G525,2)+TRUNC(AG525*G525,2)+TRUNC(AI525*G525,2))),TRUNC(Y525*G525,2)))))</f>
        <v>0</v>
      </c>
      <c r="AA525" s="363">
        <f>IF(L525*(1+R525)=0,0,IF((TRUNC(AK525,2)-(TRUNC(H525*(1+R525),2)+TRUNC(J525*(1+R525),2)+TRUNC(K525*(1+R525),2)+TRUNC(L525*(1+R525),2)+TRUNC(M525*(1+R525),2)+TRUNC(N525*(1+R525),2)+TRUNC(O525*(1+R525),2)+TRUNC(P525*(1+R525),2)))=0,TRUNC(L525*(1+R525),2),IF((TRUNC(TRUNC(L525*(1+R525),2),2)+(TRUNC(AK525,2)-(TRUNC(H525*(1+R525),2)+TRUNC(J525*(1+R525),2)+TRUNC(K525*(1+R525),2)+TRUNC(L525*(1+R525),2)+TRUNC(M525*(1+R525),2)+TRUNC(N525*(1+R525),2)+TRUNC(O525*(1+R525),2)+TRUNC(P525*(1+R525),2))))&lt;=0,TRUNC(L525*(1+R525),2),IF(AND(IF(AND(H525*(1+R525)&lt;&gt;0,(TRUNC(H525*(1+R525),2)+(TRUNC(AK525,2)-(TRUNC(H525*(1+R525),2)+TRUNC(J525*(1+R525),2)+TRUNC(K525*(1+R525),2)+TRUNC(L525*(1+R525),2)+TRUNC(M525*(1+R525),2)+TRUNC(N525*(1+R525),2)+TRUNC(O525*(1+R525),2)+TRUNC(P525*(1+R525),2))))&gt;=0),ABS((L525*(1+R525)-(TRUNC(L525*(1+R525),2)+(TRUNC(AK525,2)-(TRUNC(H525*(1+R525),2)+TRUNC(J525*(1+R525),2)+TRUNC(K525*(1+R525),2)+TRUNC(L525*(1+R525),2)+TRUNC(M525*(1+R525),2)+TRUNC(N525*(1+R525),2)+TRUNC(O525*(1+R525),2)+TRUNC(P525*(1+R525),2)))))/L525*(1+R525))&lt;ABS((H525*(1+R525)-(TRUNC(H525*(1+R525),2)+(TRUNC(AK525,2)-(TRUNC(H525*(1+R525),2)+TRUNC(J525*(1+R525),2)+TRUNC(K525*(1+R525),2)+TRUNC(L525*(1+R525),2)+TRUNC(M525*(1+R525),2)+TRUNC(N525*(1+R525),2)+TRUNC(O525*(1+R525),2)+TRUNC(P525*(1+R525),2)))))/H525*(1+R525)),TRUE),IF(AND(J525*(1+R525)&lt;&gt;0,(TRUNC(J525*(1+R525),2)+(TRUNC(AK525,2)-(TRUNC(H525*(1+R525),2)+TRUNC(J525*(1+R525),2)+TRUNC(K525*(1+R525),2)+TRUNC(L525*(1+R525),2)+TRUNC(M525*(1+R525),2)+TRUNC(N525*(1+R525),2)+TRUNC(O525*(1+R525),2)+TRUNC(P525*(1+R525),2))))&gt;=0),ABS((L525*(1+R525)-(TRUNC(L525*(1+R525),2)+(TRUNC(AK525,2)-(TRUNC(H525*(1+R525),2)+TRUNC(J525*(1+R525),2)+TRUNC(K525*(1+R525),2)+TRUNC(L525*(1+R525),2)+TRUNC(M525*(1+R525),2)+TRUNC(N525*(1+R525),2)+TRUNC(O525*(1+R525),2)+TRUNC(P525*(1+R525),2)))))/L525*(1+R525))&lt;ABS((J525*(1+R525)-(TRUNC(J525*(1+R525),2)+(TRUNC(AK525,2)-(TRUNC(H525*(1+R525),2)+TRUNC(J525*(1+R525),2)+TRUNC(K525*(1+R525),2)+TRUNC(L525*(1+R525),2)+TRUNC(M525*(1+R525),2)+TRUNC(N525*(1+R525),2)+TRUNC(O525*(1+R525),2)+TRUNC(P525*(1+R525),2)))))/J525*(1+R525)),TRUE),IF(AND(K525*(1+R525)&lt;&gt;0,(TRUNC(K525*(1+R525),2)+(TRUNC(AK525,2)-(TRUNC(H525*(1+R525),2)+TRUNC(J525*(1+R525),2)+TRUNC(K525*(1+R525),2)+TRUNC(L525*(1+R525),2)+TRUNC(M525*(1+R525),2)+TRUNC(N525*(1+R525),2)+TRUNC(O525*(1+R525),2)+TRUNC(P525*(1+R525),2))))&gt;=0),ABS((L525*(1+R525)-(TRUNC(L525*(1+R525),2)+(TRUNC(AK525,2)-(TRUNC(H525*(1+R525),2)+TRUNC(J525*(1+R525),2)+TRUNC(K525*(1+R525),2)+TRUNC(L525*(1+R525),2)+TRUNC(M525*(1+R525),2)+TRUNC(N525*(1+R525),2)+TRUNC(O525*(1+R525),2)+TRUNC(P525*(1+R525),2)))))/L525*(1+R525))&lt;ABS((K525*(1+R525)-(TRUNC(K525*(1+R525),2)+(TRUNC(AK525,2)-(TRUNC(H525*(1+R525),2)+TRUNC(J525*(1+R525),2)+TRUNC(K525*(1+R525),2)+TRUNC(L525*(1+R525),2)+TRUNC(M525*(1+R525),2)+TRUNC(N525*(1+R525),2)+TRUNC(O525*(1+R525),2)+TRUNC(P525*(1+R525),2)))))/K525*(1+R525)),TRUE),IF(AND(L525*(1+R525)&lt;&gt;0,(TRUNC(L525*(1+R525),2)+(TRUNC(AK525,2)-(TRUNC(H525*(1+R525),2)+TRUNC(J525*(1+R525),2)+TRUNC(K525*(1+R525),2)+TRUNC(L525*(1+R525),2)+TRUNC(M525*(1+R525),2)+TRUNC(N525*(1+R525),2)+TRUNC(O525*(1+R525),2)+TRUNC(P525*(1+R525),2))))&gt;=0),ABS((L525*(1+R525)-(TRUNC(L525*(1+R525),2)+(TRUNC(AK525,2)-(TRUNC(H525*(1+R525),2)+TRUNC(J525*(1+R525),2)+TRUNC(K525*(1+R525),2)+TRUNC(L525*(1+R525),2)+TRUNC(M525*(1+R525),2)+TRUNC(N525*(1+R525),2)+TRUNC(O525*(1+R525),2)+TRUNC(P525*(1+R525),2)))))/L525*(1+R525))&lt;=ABS((L525*(1+R525)-(TRUNC(L525*(1+R525),2)+(TRUNC(AK525,2)-(TRUNC(H525*(1+R525),2)+TRUNC(J525*(1+R525),2)+TRUNC(K525*(1+R525),2)+TRUNC(L525*(1+R525),2)+TRUNC(M525*(1+R525),2)+TRUNC(N525*(1+R525),2)+TRUNC(O525*(1+R525),2)+TRUNC(P525*(1+R525),2)))))/L525*(1+R525)),TRUE),IF(AND(M525*(1+R525)&lt;&gt;0,(TRUNC(M525*(1+R525),2)+(TRUNC(AK525,2)-(TRUNC(H525*(1+R525),2)+TRUNC(J525*(1+R525),2)+TRUNC(K525*(1+R525),2)+TRUNC(L525*(1+R525),2)+TRUNC(M525*(1+R525),2)+TRUNC(N525*(1+R525),2)+TRUNC(O525*(1+R525),2)+TRUNC(P525*(1+R525),2))))&gt;=0),ABS((L525*(1+R525)-(TRUNC(L525*(1+R525),2)+(TRUNC(AK525,2)-(TRUNC(H525*(1+R525),2)+TRUNC(J525*(1+R525),2)+TRUNC(K525*(1+R525),2)+TRUNC(L525*(1+R525),2)+TRUNC(M525*(1+R525),2)+TRUNC(N525*(1+R525),2)+TRUNC(O525*(1+R525),2)+TRUNC(P525*(1+R525),2)))))/L525*(1+R525))&lt;=ABS((M525*(1+R525)-(TRUNC(M525*(1+R525),2)+(TRUNC(AK525,2)-(TRUNC(H525*(1+R525),2)+TRUNC(J525*(1+R525),2)+TRUNC(K525*(1+R525),2)+TRUNC(L525*(1+R525),2)+TRUNC(M525*(1+R525),2)+TRUNC(N525*(1+R525),2)+TRUNC(O525*(1+R525),2)+TRUNC(P525*(1+R525),2)))))/M525*(1+R525)),TRUE),IF(AND(N525*(1+R525)&lt;&gt;0,(TRUNC(N525*(1+R525),2)+(TRUNC(AK525,2)-(TRUNC(H525*(1+R525),2)+TRUNC(J525*(1+R525),2)+TRUNC(K525*(1+R525),2)+TRUNC(L525*(1+R525),2)+TRUNC(M525*(1+R525),2)+TRUNC(N525*(1+R525),2)+TRUNC(O525*(1+R525),2)+TRUNC(P525*(1+R525),2))))&gt;=0),ABS((L525*(1+R525)-(TRUNC(L525*(1+R525),2)+(TRUNC(AK525,2)-(TRUNC(H525*(1+R525),2)+TRUNC(J525*(1+R525),2)+TRUNC(K525*(1+R525),2)+TRUNC(L525*(1+R525),2)+TRUNC(M525*(1+R525),2)+TRUNC(N525*(1+R525),2)+TRUNC(O525*(1+R525),2)+TRUNC(P525*(1+R525),2)))))/L525*(1+R525))&lt;=ABS((N525*(1+R525)-(TRUNC(N525*(1+R525),2)+(TRUNC(AK525,2)-(TRUNC(H525*(1+R525),2)+TRUNC(J525*(1+R525),2)+TRUNC(K525*(1+R525),2)+TRUNC(L525*(1+R525),2)+TRUNC(M525*(1+R525),2)+TRUNC(N525*(1+R525),2)+TRUNC(O525*(1+R525),2)+TRUNC(P525*(1+R525),2)))))/N525*(1+R525)),TRUE),IF(AND(O525*(1+R525)&lt;&gt;0,(TRUNC(O525*(1+R525),2)+(TRUNC(AK525,2)-(TRUNC(H525*(1+R525),2)+TRUNC(J525*(1+R525),2)+TRUNC(K525*(1+R525),2)+TRUNC(L525*(1+R525),2)+TRUNC(M525*(1+R525),2)+TRUNC(N525*(1+R525),2)+TRUNC(O525*(1+R525),2)+TRUNC(P525*(1+R525),2))))&gt;=0),ABS((L525*(1+R525)-(TRUNC(L525*(1+R525),2)+(TRUNC(AK525,2)-(TRUNC(H525*(1+R525),2)+TRUNC(J525*(1+R525),2)+TRUNC(K525*(1+R525),2)+TRUNC(L525*(1+R525),2)+TRUNC(M525*(1+R525),2)+TRUNC(N525*(1+R525),2)+TRUNC(O525*(1+R525),2)+TRUNC(P525*(1+R525),2)))))/L525*(1+R525))&lt;=ABS((O525*(1+R525)-(TRUNC(O525*(1+R525),2)+(TRUNC(AK525,2)-(TRUNC(H525*(1+R525),2)+TRUNC(J525*(1+R525),2)+TRUNC(K525*(1+R525),2)+TRUNC(L525*(1+R525),2)+TRUNC(M525*(1+R525),2)+TRUNC(N525*(1+R525),2)+TRUNC(O525*(1+R525),2)+TRUNC(P525*(1+R525),2)))))/O525*(1+R525)),TRUE),IF(AND(P525*(1+R525)&lt;&gt;0,(TRUNC(P525*(1+R525),2)+(TRUNC(AK525,2)-(TRUNC(H525*(1+R525),2)+TRUNC(J525*(1+R525),2)+TRUNC(K525*(1+R525),2)+TRUNC(L525*(1+R525),2)+TRUNC(M525*(1+R525),2)+TRUNC(N525*(1+R525),2)+TRUNC(O525*(1+R525),2)+TRUNC(P525*(1+R525),2))))&gt;=0),ABS((L525*(1+R525)-(TRUNC(L525*(1+R525),2)+(TRUNC(AK525,2)-(TRUNC(H525*(1+R525),2)+TRUNC(J525*(1+R525),2)+TRUNC(K525*(1+R525),2)+TRUNC(L525*(1+R525),2)+TRUNC(M525*(1+R525),2)+TRUNC(N525*(1+R525),2)+TRUNC(O525*(1+R525),2)+TRUNC(P525*(1+R525),2)))))/L525*(1+R525))&lt;=ABS((P525*(1+R525)-(TRUNC(P525*(1+R525),2)+(TRUNC(AK525,2)-(TRUNC(H525*(1+R525),2)+TRUNC(J525*(1+R525),2)+TRUNC(K525*(1+R525),2)+TRUNC(L525*(1+R525),2)+TRUNC(M525*(1+R525),2)+TRUNC(N525*(1+R525),2)+TRUNC(O525*(1+R525),2)+TRUNC(P525*(1+R525),2)))))/P525*(1+R525)),TRUE)),TRUNC(L525*(1+R525),2)+(TRUNC(AK525,2)-(TRUNC(H525*(1+R525),2)+TRUNC(J525*(1+R525),2)+TRUNC(K525*(1+R525),2)+TRUNC(L525*(1+R525),2)+TRUNC(M525*(1+R525),2)+TRUNC(N525*(1+R525),2)+TRUNC(O525*(1+R525),2)+TRUNC(P525*(1+R525),2))),TRUNC(L525*(1+R525),2)))))</f>
        <v>0</v>
      </c>
      <c r="AB525" s="363">
        <f>IF(AA525*G525=0,0,IF((TRUNC(AL525,2)-(TRUNC(S525*G525,2)+TRUNC(W525*G525,2)+TRUNC(Y525*G525,2)+TRUNC(AA525*G525,2)+TRUNC(AC525*G525,2)+TRUNC(AE525*G525,2)+TRUNC(AG525*G525,2)+TRUNC(AI525*G525,2)))=0,TRUNC(AA525*G525,2),IF((TRUNC(TRUNC(AA525*G525,2),2)+(TRUNC(AL525,2)-(TRUNC(S525*G525,2)+TRUNC(W525*G525,2)+TRUNC(Y525*G525,2)+TRUNC(AA525*G525,2)+TRUNC(AC525*G525,2)+TRUNC(AE525*G525,2)+TRUNC(AG525*G525,2)+TRUNC(AI525*G525,2))))&lt;=0,TRUNC(AA525*G525,2),IF(AND(IF(AND(S525*G525&lt;&gt;0,(TRUNC(S525*G525,2)+(TRUNC(AL525,2)-(TRUNC(S525*G525,2)+TRUNC(W525*G525,2)+TRUNC(Y525*G525,2)+TRUNC(AA525*G525,2)+TRUNC(AC525*G525,2)+TRUNC(AE525*G525,2)+TRUNC(AG525*G525,2)+TRUNC(AI525*G525,2))))&gt;=0),ABS((AA525*G525-(TRUNC(AA525*G525,2)+(TRUNC(AL525,2)-(TRUNC(S525*G525,2)+TRUNC(W525*G525,2)+TRUNC(Y525*G525,2)+TRUNC(AA525*G525,2)+TRUNC(AC525*G525,2)+TRUNC(AE525*G525,2)+TRUNC(AG525*G525,2)+TRUNC(AI525*G525,2)))))/AA525*G525)&lt;ABS((S525*G525-(TRUNC(S525*G525,2)+(TRUNC(AL525,2)-(TRUNC(S525*G525,2)+TRUNC(W525*G525,2)+TRUNC(Y525*G525,2)+TRUNC(AA525*G525,2)+TRUNC(AC525*G525,2)+TRUNC(AE525*G525,2)+TRUNC(AG525*G525,2)+TRUNC(AI525*G525,2)))))/S525*G525),TRUE),IF(AND(W525*G525&lt;&gt;0,(TRUNC(W525*G525,2)+(TRUNC(AL525,2)-(TRUNC(S525*G525,2)+TRUNC(W525*G525,2)+TRUNC(Y525*G525,2)+TRUNC(AA525*G525,2)+TRUNC(AC525*G525,2)+TRUNC(AE525*G525,2)+TRUNC(AG525*G525,2)+TRUNC(AI525*G525,2))))&gt;=0),ABS((AA525*G525-(TRUNC(AA525*G525,2)+(TRUNC(AL525,2)-(TRUNC(S525*G525,2)+TRUNC(W525*G525,2)+TRUNC(Y525*G525,2)+TRUNC(AA525*G525,2)+TRUNC(AC525*G525,2)+TRUNC(AE525*G525,2)+TRUNC(AG525*G525,2)+TRUNC(AI525*G525,2)))))/AA525*G525)&lt;ABS((W525*G525-(TRUNC(W525*G525,2)+(TRUNC(AL525,2)-(TRUNC(S525*G525,2)+TRUNC(W525*G525,2)+TRUNC(Y525*G525,2)+TRUNC(AA525*G525,2)+TRUNC(AC525*G525,2)+TRUNC(AE525*G525,2)+TRUNC(AG525*G525,2)+TRUNC(AI525*G525,2)))))/W525*G525),TRUE),IF(AND(Y525*G525&lt;&gt;0,(TRUNC(Y525*G525,2)+(TRUNC(AL525,2)-(TRUNC(S525*G525,2)+TRUNC(W525*G525,2)+TRUNC(Y525*G525,2)+TRUNC(AA525*G525,2)+TRUNC(AC525*G525,2)+TRUNC(AE525*G525,2)+TRUNC(AG525*G525,2)+TRUNC(AI525*G525,2))))&gt;=0),ABS((AA525*G525-(TRUNC(AA525*G525,2)+(TRUNC(AL525,2)-(TRUNC(S525*G525,2)+TRUNC(W525*G525,2)+TRUNC(Y525*G525,2)+TRUNC(AA525*G525,2)+TRUNC(AC525*G525,2)+TRUNC(AE525*G525,2)+TRUNC(AG525*G525,2)+TRUNC(AI525*G525,2)))))/AA525*G525)&lt;ABS((Y525*G525-(TRUNC(Y525*G525,2)+(TRUNC(AL525,2)-(TRUNC(S525*G525,2)+TRUNC(W525*G525,2)+TRUNC(Y525*G525,2)+TRUNC(AA525*G525,2)+TRUNC(AC525*G525,2)+TRUNC(AE525*G525,2)+TRUNC(AG525*G525,2)+TRUNC(AI525*G525,2)))))/Y525*G525),TRUE),IF(AND(AA525*G525&lt;&gt;0,(TRUNC(AA525*G525,2)+(TRUNC(AL525,2)-(TRUNC(S525*G525,2)+TRUNC(W525*G525,2)+TRUNC(Y525*G525,2)+TRUNC(AA525*G525,2)+TRUNC(AC525*G525,2)+TRUNC(AE525*G525,2)+TRUNC(AG525*G525,2)+TRUNC(AI525*G525,2))))&gt;=0),ABS((AA525*G525-(TRUNC(AA525*G525,2)+(TRUNC(AL525,2)-(TRUNC(S525*G525,2)+TRUNC(W525*G525,2)+TRUNC(Y525*G525,2)+TRUNC(AA525*G525,2)+TRUNC(AC525*G525,2)+TRUNC(AE525*G525,2)+TRUNC(AG525*G525,2)+TRUNC(AI525*G525,2)))))/AA525*G525)&lt;=ABS((AA525*G525-(TRUNC(AA525*G525,2)+(TRUNC(AL525,2)-(TRUNC(S525*G525,2)+TRUNC(W525*G525,2)+TRUNC(Y525*G525,2)+TRUNC(AA525*G525,2)+TRUNC(AC525*G525,2)+TRUNC(AE525*G525,2)+TRUNC(AG525*G525,2)+TRUNC(AI525*G525,2)))))/AA525*G525),TRUE),IF(AND(AC525*G525&lt;&gt;0,(TRUNC(AC525*G525,2)+(TRUNC(AL525,2)-(TRUNC(S525*G525,2)+TRUNC(W525*G525,2)+TRUNC(Y525*G525,2)+TRUNC(AA525*G525,2)+TRUNC(AC525*G525,2)+TRUNC(AE525*G525,2)+TRUNC(AG525*G525,2)+TRUNC(AI525*G525,2))))&gt;=0),ABS((AA525*G525-(TRUNC(AA525*G525,2)+(TRUNC(AL525,2)-(TRUNC(S525*G525,2)+TRUNC(W525*G525,2)+TRUNC(Y525*G525,2)+TRUNC(AA525*G525,2)+TRUNC(AC525*G525,2)+TRUNC(AE525*G525,2)+TRUNC(AG525*G525,2)+TRUNC(AI525*G525,2)))))/AA525*G525)&lt;=ABS((AC525*G525-(TRUNC(AC525*G525,2)+(TRUNC(AL525,2)-(TRUNC(S525*G525,2)+TRUNC(W525*G525,2)+TRUNC(Y525*G525,2)+TRUNC(AA525*G525,2)+TRUNC(AC525*G525,2)+TRUNC(AE525*G525,2)+TRUNC(AG525*G525,2)+TRUNC(AI525*G525,2)))))/AC525*G525),TRUE),IF(AND(AE525*G525&lt;&gt;0,(TRUNC(AE525*G525,2)+(TRUNC(AL525,2)-(TRUNC(S525*G525,2)+TRUNC(W525*G525,2)+TRUNC(Y525*G525,2)+TRUNC(AA525*G525,2)+TRUNC(AC525*G525,2)+TRUNC(AE525*G525,2)+TRUNC(AG525*G525,2)+TRUNC(AI525*G525,2))))&gt;=0),ABS((AA525*G525-(TRUNC(AA525*G525,2)+(TRUNC(AL525,2)-(TRUNC(S525*G525,2)+TRUNC(W525*G525,2)+TRUNC(Y525*G525,2)+TRUNC(AA525*G525,2)+TRUNC(AC525*G525,2)+TRUNC(AE525*G525,2)+TRUNC(AG525*G525,2)+TRUNC(AI525*G525,2)))))/AA525*G525)&lt;=ABS((AE525*G525-(TRUNC(AE525*G525,2)+(TRUNC(AL525,2)-(TRUNC(S525*G525,2)+TRUNC(W525*G525,2)+TRUNC(Y525*G525,2)+TRUNC(AA525*G525,2)+TRUNC(AC525*G525,2)+TRUNC(AE525*G525,2)+TRUNC(AG525*G525,2)+TRUNC(AI525*G525,2)))))/AE525*G525),TRUE),IF(AND(AG525*G525&lt;&gt;0,(TRUNC(AG525*G525,2)+(TRUNC(AL525,2)-(TRUNC(S525*G525,2)+TRUNC(W525*G525,2)+TRUNC(Y525*G525,2)+TRUNC(AA525*G525,2)+TRUNC(AC525*G525,2)+TRUNC(AE525*G525,2)+TRUNC(AG525*G525,2)+TRUNC(AI525*G525,2))))&gt;=0),ABS((AA525*G525-(TRUNC(AA525*G525,2)+(TRUNC(AL525,2)-(TRUNC(S525*G525,2)+TRUNC(W525*G525,2)+TRUNC(Y525*G525,2)+TRUNC(AA525*G525,2)+TRUNC(AC525*G525,2)+TRUNC(AE525*G525,2)+TRUNC(AG525*G525,2)+TRUNC(AI525*G525,2)))))/AA525*G525)&lt;=ABS((AG525*G525-(TRUNC(AG525*G525,2)+(TRUNC(AL525,2)-(TRUNC(S525*G525,2)+TRUNC(W525*G525,2)+TRUNC(Y525*G525,2)+TRUNC(AA525*G525,2)+TRUNC(AC525*G525,2)+TRUNC(AE525*G525,2)+TRUNC(AG525*G525,2)+TRUNC(AI525*G525,2)))))/AG525*G525),TRUE),IF(AND(AI525*G525&lt;&gt;0,(TRUNC(AI525*G525,2)+(TRUNC(AL525,2)-(TRUNC(S525*G525,2)+TRUNC(W525*G525,2)+TRUNC(Y525*G525,2)+TRUNC(AA525*G525,2)+TRUNC(AC525*G525,2)+TRUNC(AE525*G525,2)+TRUNC(AG525*G525,2)+TRUNC(AI525*G525,2))))&gt;=0),ABS((AA525*G525-(TRUNC(AA525*G525,2)+(TRUNC(AL525,2)-(TRUNC(S525*G525,2)+TRUNC(W525*G525,2)+TRUNC(Y525*G525,2)+TRUNC(AA525*G525,2)+TRUNC(AC525*G525,2)+TRUNC(AE525*G525,2)+TRUNC(AG525*G525,2)+TRUNC(AI525*G525,2)))))/AA525*G525)&lt;=ABS((AI525*G525-(TRUNC(AI525*G525,2)+(TRUNC(AL525,2)-(TRUNC(S525*G525,2)+TRUNC(W525*G525,2)+TRUNC(Y525*G525,2)+TRUNC(AA525*G525,2)+TRUNC(AC525*G525,2)+TRUNC(AE525*G525,2)+TRUNC(AG525*G525,2)+TRUNC(AI525*G525,2)))))/AI525*G525),TRUE)),TRUNC(AA525*G525,2)+(TRUNC(AL525,2)-(TRUNC(S525*G525,2)+TRUNC(W525*G525,2)+TRUNC(Y525*G525,2)+TRUNC(AA525*G525,2)+TRUNC(AC525*G525,2)+TRUNC(AE525*G525,2)+TRUNC(AG525*G525,2)+TRUNC(AI525*G525,2))),TRUNC(AA525*G525,2)))))</f>
        <v>0</v>
      </c>
      <c r="AC525" s="363">
        <f>IF(M525*(1+R525)=0,0,IF((TRUNC(AK525,2)-(TRUNC(H525*(1+R525),2)+TRUNC(J525*(1+R525),2)+TRUNC(K525*(1+R525),2)+TRUNC(L525*(1+R525),2)+TRUNC(M525*(1+R525),2)+TRUNC(N525*(1+R525),2)+TRUNC(O525*(1+R525),2)+TRUNC(P525*(1+R525),2)))=0,TRUNC(M525*(1+R525),2),IF((TRUNC(TRUNC(M525*(1+R525),2),2)+(TRUNC(AK525,2)-(TRUNC(H525*(1+R525),2)+TRUNC(J525*(1+R525),2)+TRUNC(K525*(1+R525),2)+TRUNC(L525*(1+R525),2)+TRUNC(M525*(1+R525),2)+TRUNC(N525*(1+R525),2)+TRUNC(O525*(1+R525),2)+TRUNC(P525*(1+R525),2))))&lt;=0,TRUNC(M525*(1+R525),2),IF(AND(IF(AND(H525*(1+R525)&lt;&gt;0,(TRUNC(H525*(1+R525),2)+(TRUNC(AK525,2)-(TRUNC(H525*(1+R525),2)+TRUNC(J525*(1+R525),2)+TRUNC(K525*(1+R525),2)+TRUNC(L525*(1+R525),2)+TRUNC(M525*(1+R525),2)+TRUNC(N525*(1+R525),2)+TRUNC(O525*(1+R525),2)+TRUNC(P525*(1+R525),2))))&gt;=0),ABS((M525*(1+R525)-(TRUNC(M525*(1+R525),2)+(TRUNC(AK525,2)-(TRUNC(H525*(1+R525),2)+TRUNC(J525*(1+R525),2)+TRUNC(K525*(1+R525),2)+TRUNC(L525*(1+R525),2)+TRUNC(M525*(1+R525),2)+TRUNC(N525*(1+R525),2)+TRUNC(O525*(1+R525),2)+TRUNC(P525*(1+R525),2)))))/M525*(1+R525))&lt;ABS((H525*(1+R525)-(TRUNC(H525*(1+R525),2)+(TRUNC(AK525,2)-(TRUNC(H525*(1+R525),2)+TRUNC(J525*(1+R525),2)+TRUNC(K525*(1+R525),2)+TRUNC(L525*(1+R525),2)+TRUNC(M525*(1+R525),2)+TRUNC(N525*(1+R525),2)+TRUNC(O525*(1+R525),2)+TRUNC(P525*(1+R525),2)))))/H525*(1+R525)),TRUE),IF(AND(J525*(1+R525)&lt;&gt;0,(TRUNC(J525*(1+R525),2)+(TRUNC(AK525,2)-(TRUNC(H525*(1+R525),2)+TRUNC(J525*(1+R525),2)+TRUNC(K525*(1+R525),2)+TRUNC(L525*(1+R525),2)+TRUNC(M525*(1+R525),2)+TRUNC(N525*(1+R525),2)+TRUNC(O525*(1+R525),2)+TRUNC(P525*(1+R525),2))))&gt;=0),ABS((M525*(1+R525)-(TRUNC(M525*(1+R525),2)+(TRUNC(AK525,2)-(TRUNC(H525*(1+R525),2)+TRUNC(J525*(1+R525),2)+TRUNC(K525*(1+R525),2)+TRUNC(L525*(1+R525),2)+TRUNC(M525*(1+R525),2)+TRUNC(N525*(1+R525),2)+TRUNC(O525*(1+R525),2)+TRUNC(P525*(1+R525),2)))))/M525*(1+R525))&lt;ABS((J525*(1+R525)-(TRUNC(J525*(1+R525),2)+(TRUNC(AK525,2)-(TRUNC(H525*(1+R525),2)+TRUNC(J525*(1+R525),2)+TRUNC(K525*(1+R525),2)+TRUNC(L525*(1+R525),2)+TRUNC(M525*(1+R525),2)+TRUNC(N525*(1+R525),2)+TRUNC(O525*(1+R525),2)+TRUNC(P525*(1+R525),2)))))/J525*(1+R525)),TRUE),IF(AND(K525*(1+R525)&lt;&gt;0,(TRUNC(K525*(1+R525),2)+(TRUNC(AK525,2)-(TRUNC(H525*(1+R525),2)+TRUNC(J525*(1+R525),2)+TRUNC(K525*(1+R525),2)+TRUNC(L525*(1+R525),2)+TRUNC(M525*(1+R525),2)+TRUNC(N525*(1+R525),2)+TRUNC(O525*(1+R525),2)+TRUNC(P525*(1+R525),2))))&gt;=0),ABS((M525*(1+R525)-(TRUNC(M525*(1+R525),2)+(TRUNC(AK525,2)-(TRUNC(H525*(1+R525),2)+TRUNC(J525*(1+R525),2)+TRUNC(K525*(1+R525),2)+TRUNC(L525*(1+R525),2)+TRUNC(M525*(1+R525),2)+TRUNC(N525*(1+R525),2)+TRUNC(O525*(1+R525),2)+TRUNC(P525*(1+R525),2)))))/M525*(1+R525))&lt;ABS((K525*(1+R525)-(TRUNC(K525*(1+R525),2)+(TRUNC(AK525,2)-(TRUNC(H525*(1+R525),2)+TRUNC(J525*(1+R525),2)+TRUNC(K525*(1+R525),2)+TRUNC(L525*(1+R525),2)+TRUNC(M525*(1+R525),2)+TRUNC(N525*(1+R525),2)+TRUNC(O525*(1+R525),2)+TRUNC(P525*(1+R525),2)))))/K525*(1+R525)),TRUE),IF(AND(L525*(1+R525)&lt;&gt;0,(TRUNC(L525*(1+R525),2)+(TRUNC(AK525,2)-(TRUNC(H525*(1+R525),2)+TRUNC(J525*(1+R525),2)+TRUNC(K525*(1+R525),2)+TRUNC(L525*(1+R525),2)+TRUNC(M525*(1+R525),2)+TRUNC(N525*(1+R525),2)+TRUNC(O525*(1+R525),2)+TRUNC(P525*(1+R525),2))))&gt;=0),ABS((M525*(1+R525)-(TRUNC(M525*(1+R525),2)+(TRUNC(AK525,2)-(TRUNC(H525*(1+R525),2)+TRUNC(J525*(1+R525),2)+TRUNC(K525*(1+R525),2)+TRUNC(L525*(1+R525),2)+TRUNC(M525*(1+R525),2)+TRUNC(N525*(1+R525),2)+TRUNC(O525*(1+R525),2)+TRUNC(P525*(1+R525),2)))))/M525*(1+R525))&lt;ABS((L525*(1+R525)-(TRUNC(L525*(1+R525),2)+(TRUNC(AK525,2)-(TRUNC(H525*(1+R525),2)+TRUNC(J525*(1+R525),2)+TRUNC(K525*(1+R525),2)+TRUNC(L525*(1+R525),2)+TRUNC(M525*(1+R525),2)+TRUNC(N525*(1+R525),2)+TRUNC(O525*(1+R525),2)+TRUNC(P525*(1+R525),2)))))/L525*(1+R525)),TRUE),IF(AND(M525*(1+R525)&lt;&gt;0,(TRUNC(M525*(1+R525),2)+(TRUNC(AK525,2)-(TRUNC(H525*(1+R525),2)+TRUNC(J525*(1+R525),2)+TRUNC(K525*(1+R525),2)+TRUNC(L525*(1+R525),2)+TRUNC(M525*(1+R525),2)+TRUNC(N525*(1+R525),2)+TRUNC(O525*(1+R525),2)+TRUNC(P525*(1+R525),2))))&gt;=0),ABS((M525*(1+R525)-(TRUNC(M525*(1+R525),2)+(TRUNC(AK525,2)-(TRUNC(H525*(1+R525),2)+TRUNC(J525*(1+R525),2)+TRUNC(K525*(1+R525),2)+TRUNC(L525*(1+R525),2)+TRUNC(M525*(1+R525),2)+TRUNC(N525*(1+R525),2)+TRUNC(O525*(1+R525),2)+TRUNC(P525*(1+R525),2)))))/M525*(1+R525))&lt;=ABS((M525*(1+R525)-(TRUNC(M525*(1+R525),2)+(TRUNC(AK525,2)-(TRUNC(H525*(1+R525),2)+TRUNC(J525*(1+R525),2)+TRUNC(K525*(1+R525),2)+TRUNC(L525*(1+R525),2)+TRUNC(M525*(1+R525),2)+TRUNC(N525*(1+R525),2)+TRUNC(O525*(1+R525),2)+TRUNC(P525*(1+R525),2)))))/M525*(1+R525)),TRUE),IF(AND(N525*(1+R525)&lt;&gt;0,(TRUNC(N525*(1+R525),2)+(TRUNC(AK525,2)-(TRUNC(H525*(1+R525),2)+TRUNC(J525*(1+R525),2)+TRUNC(K525*(1+R525),2)+TRUNC(L525*(1+R525),2)+TRUNC(M525*(1+R525),2)+TRUNC(N525*(1+R525),2)+TRUNC(O525*(1+R525),2)+TRUNC(P525*(1+R525),2))))&gt;=0),ABS((M525*(1+R525)-(TRUNC(M525*(1+R525),2)+(TRUNC(AK525,2)-(TRUNC(H525*(1+R525),2)+TRUNC(J525*(1+R525),2)+TRUNC(K525*(1+R525),2)+TRUNC(L525*(1+R525),2)+TRUNC(M525*(1+R525),2)+TRUNC(N525*(1+R525),2)+TRUNC(O525*(1+R525),2)+TRUNC(P525*(1+R525),2)))))/M525*(1+R525))&lt;=ABS((N525*(1+R525)-(TRUNC(N525*(1+R525),2)+(TRUNC(AK525,2)-(TRUNC(H525*(1+R525),2)+TRUNC(J525*(1+R525),2)+TRUNC(K525*(1+R525),2)+TRUNC(L525*(1+R525),2)+TRUNC(M525*(1+R525),2)+TRUNC(N525*(1+R525),2)+TRUNC(O525*(1+R525),2)+TRUNC(P525*(1+R525),2)))))/N525*(1+R525)),TRUE),IF(AND(O525*(1+R525)&lt;&gt;0,(TRUNC(O525*(1+R525),2)+(TRUNC(AK525,2)-(TRUNC(H525*(1+R525),2)+TRUNC(J525*(1+R525),2)+TRUNC(K525*(1+R525),2)+TRUNC(L525*(1+R525),2)+TRUNC(M525*(1+R525),2)+TRUNC(N525*(1+R525),2)+TRUNC(O525*(1+R525),2)+TRUNC(P525*(1+R525),2))))&gt;=0),ABS((M525*(1+R525)-(TRUNC(M525*(1+R525),2)+(TRUNC(AK525,2)-(TRUNC(H525*(1+R525),2)+TRUNC(J525*(1+R525),2)+TRUNC(K525*(1+R525),2)+TRUNC(L525*(1+R525),2)+TRUNC(M525*(1+R525),2)+TRUNC(N525*(1+R525),2)+TRUNC(O525*(1+R525),2)+TRUNC(P525*(1+R525),2)))))/M525*(1+R525))&lt;=ABS((O525*(1+R525)-(TRUNC(O525*(1+R525),2)+(TRUNC(AK525,2)-(TRUNC(H525*(1+R525),2)+TRUNC(J525*(1+R525),2)+TRUNC(K525*(1+R525),2)+TRUNC(L525*(1+R525),2)+TRUNC(M525*(1+R525),2)+TRUNC(N525*(1+R525),2)+TRUNC(O525*(1+R525),2)+TRUNC(P525*(1+R525),2)))))/O525*(1+R525)),TRUE),IF(AND(P525*(1+R525)&lt;&gt;0,(TRUNC(P525*(1+R525),2)+(TRUNC(AK525,2)-(TRUNC(H525*(1+R525),2)+TRUNC(J525*(1+R525),2)+TRUNC(K525*(1+R525),2)+TRUNC(L525*(1+R525),2)+TRUNC(M525*(1+R525),2)+TRUNC(N525*(1+R525),2)+TRUNC(O525*(1+R525),2)+TRUNC(P525*(1+R525),2))))&gt;=0),ABS((M525*(1+R525)-(TRUNC(M525*(1+R525),2)+(TRUNC(AK525,2)-(TRUNC(H525*(1+R525),2)+TRUNC(J525*(1+R525),2)+TRUNC(K525*(1+R525),2)+TRUNC(L525*(1+R525),2)+TRUNC(M525*(1+R525),2)+TRUNC(N525*(1+R525),2)+TRUNC(O525*(1+R525),2)+TRUNC(P525*(1+R525),2)))))/M525*(1+R525))&lt;=ABS((P525*(1+R525)-(TRUNC(P525*(1+R525),2)+(TRUNC(AK525,2)-(TRUNC(H525*(1+R525),2)+TRUNC(J525*(1+R525),2)+TRUNC(K525*(1+R525),2)+TRUNC(L525*(1+R525),2)+TRUNC(M525*(1+R525),2)+TRUNC(N525*(1+R525),2)+TRUNC(O525*(1+R525),2)+TRUNC(P525*(1+R525),2)))))/P525*(1+R525)),TRUE)),TRUNC(M525*(1+R525),2)+(TRUNC(AK525,2)-(TRUNC(H525*(1+R525),2)+TRUNC(J525*(1+R525),2)+TRUNC(K525*(1+R525),2)+TRUNC(L525*(1+R525),2)+TRUNC(M525*(1+R525),2)+TRUNC(N525*(1+R525),2)+TRUNC(O525*(1+R525),2)+TRUNC(P525*(1+R525),2))),TRUNC(M525*(1+R525),2)))))</f>
        <v>0</v>
      </c>
      <c r="AD525" s="363">
        <f>IF(AC525*G525=0,0,IF((TRUNC(AL525,2)-(TRUNC(S525*G525,2)+TRUNC(W525*G525,2)+TRUNC(Y525*G525,2)+TRUNC(AA525*G525,2)+TRUNC(AC525*G525,2)+TRUNC(AE525*G525,2)+TRUNC(AG525*G525,2)+TRUNC(AI525*G525,2)))=0,TRUNC(AC525*G525,2),IF((TRUNC(TRUNC(AC525*G525,2),2)+(TRUNC(AL525,2)-(TRUNC(S525*G525,2)+TRUNC(W525*G525,2)+TRUNC(Y525*G525,2)+TRUNC(AA525*G525,2)+TRUNC(AC525*G525,2)+TRUNC(AE525*G525,2)+TRUNC(AG525*G525,2)+TRUNC(AI525*G525,2))))&lt;=0,TRUNC(AC525*G525,2),IF(AND(IF(AND(S525*G525&lt;&gt;0,(TRUNC(S525*G525,2)+(TRUNC(AL525,2)-(TRUNC(S525*G525,2)+TRUNC(W525*G525,2)+TRUNC(Y525*G525,2)+TRUNC(AA525*G525,2)+TRUNC(AC525*G525,2)+TRUNC(AE525*G525,2)+TRUNC(AG525*G525,2)+TRUNC(AI525*G525,2))))&gt;=0),ABS((AC525*G525-(TRUNC(AC525*G525,2)+(TRUNC(AL525,2)-(TRUNC(S525*G525,2)+TRUNC(W525*G525,2)+TRUNC(Y525*G525,2)+TRUNC(AA525*G525,2)+TRUNC(AC525*G525,2)+TRUNC(AE525*G525,2)+TRUNC(AG525*G525,2)+TRUNC(AI525*G525,2)))))/AC525*G525)&lt;ABS((S525*G525-(TRUNC(S525*G525,2)+(TRUNC(AL525,2)-(TRUNC(S525*G525,2)+TRUNC(W525*G525,2)+TRUNC(Y525*G525,2)+TRUNC(AA525*G525,2)+TRUNC(AC525*G525,2)+TRUNC(AE525*G525,2)+TRUNC(AG525*G525,2)+TRUNC(AI525*G525,2)))))/S525*G525),TRUE),IF(AND(W525*G525&lt;&gt;0,(TRUNC(W525*G525,2)+(TRUNC(AL525,2)-(TRUNC(S525*G525,2)+TRUNC(W525*G525,2)+TRUNC(Y525*G525,2)+TRUNC(AA525*G525,2)+TRUNC(AC525*G525,2)+TRUNC(AE525*G525,2)+TRUNC(AG525*G525,2)+TRUNC(AI525*G525,2))))&gt;=0),ABS((AC525*G525-(TRUNC(AC525*G525,2)+(TRUNC(AL525,2)-(TRUNC(S525*G525,2)+TRUNC(W525*G525,2)+TRUNC(Y525*G525,2)+TRUNC(AA525*G525,2)+TRUNC(AC525*G525,2)+TRUNC(AE525*G525,2)+TRUNC(AG525*G525,2)+TRUNC(AI525*G525,2)))))/AC525*G525)&lt;ABS((W525*G525-(TRUNC(W525*G525,2)+(TRUNC(AL525,2)-(TRUNC(S525*G525,2)+TRUNC(W525*G525,2)+TRUNC(Y525*G525,2)+TRUNC(AA525*G525,2)+TRUNC(AC525*G525,2)+TRUNC(AE525*G525,2)+TRUNC(AG525*G525,2)+TRUNC(AI525*G525,2)))))/W525*G525),TRUE),IF(AND(Y525*G525&lt;&gt;0,(TRUNC(Y525*G525,2)+(TRUNC(AL525,2)-(TRUNC(S525*G525,2)+TRUNC(W525*G525,2)+TRUNC(Y525*G525,2)+TRUNC(AA525*G525,2)+TRUNC(AC525*G525,2)+TRUNC(AE525*G525,2)+TRUNC(AG525*G525,2)+TRUNC(AI525*G525,2))))&gt;=0),ABS((AC525*G525-(TRUNC(AC525*G525,2)+(TRUNC(AL525,2)-(TRUNC(S525*G525,2)+TRUNC(W525*G525,2)+TRUNC(Y525*G525,2)+TRUNC(AA525*G525,2)+TRUNC(AC525*G525,2)+TRUNC(AE525*G525,2)+TRUNC(AG525*G525,2)+TRUNC(AI525*G525,2)))))/AC525*G525)&lt;ABS((Y525*G525-(TRUNC(Y525*G525,2)+(TRUNC(AL525,2)-(TRUNC(S525*G525,2)+TRUNC(W525*G525,2)+TRUNC(Y525*G525,2)+TRUNC(AA525*G525,2)+TRUNC(AC525*G525,2)+TRUNC(AE525*G525,2)+TRUNC(AG525*G525,2)+TRUNC(AI525*G525,2)))))/Y525*G525),TRUE),IF(AND(AA525*G525&lt;&gt;0,(TRUNC(AA525*G525,2)+(TRUNC(AL525,2)-(TRUNC(S525*G525,2)+TRUNC(W525*G525,2)+TRUNC(Y525*G525,2)+TRUNC(AA525*G525,2)+TRUNC(AC525*G525,2)+TRUNC(AE525*G525,2)+TRUNC(AG525*G525,2)+TRUNC(AI525*G525,2))))&gt;=0),ABS((AC525*G525-(TRUNC(AC525*G525,2)+(TRUNC(AL525,2)-(TRUNC(S525*G525,2)+TRUNC(W525*G525,2)+TRUNC(Y525*G525,2)+TRUNC(AA525*G525,2)+TRUNC(AC525*G525,2)+TRUNC(AE525*G525,2)+TRUNC(AG525*G525,2)+TRUNC(AI525*G525,2)))))/AC525*G525)&lt;ABS((AA525*G525-(TRUNC(AA525*G525,2)+(TRUNC(AL525,2)-(TRUNC(S525*G525,2)+TRUNC(W525*G525,2)+TRUNC(Y525*G525,2)+TRUNC(AA525*G525,2)+TRUNC(AC525*G525,2)+TRUNC(AE525*G525,2)+TRUNC(AG525*G525,2)+TRUNC(AI525*G525,2)))))/AA525*G525),TRUE),IF(AND(AC525*G525&lt;&gt;0,(TRUNC(AC525*G525,2)+(TRUNC(AL525,2)-(TRUNC(S525*G525,2)+TRUNC(W525*G525,2)+TRUNC(Y525*G525,2)+TRUNC(AA525*G525,2)+TRUNC(AC525*G525,2)+TRUNC(AE525*G525,2)+TRUNC(AG525*G525,2)+TRUNC(AI525*G525,2))))&gt;=0),ABS((AC525*G525-(TRUNC(AC525*G525,2)+(TRUNC(AL525,2)-(TRUNC(S525*G525,2)+TRUNC(W525*G525,2)+TRUNC(Y525*G525,2)+TRUNC(AA525*G525,2)+TRUNC(AC525*G525,2)+TRUNC(AE525*G525,2)+TRUNC(AG525*G525,2)+TRUNC(AI525*G525,2)))))/AC525*G525)&lt;=ABS((AC525*G525-(TRUNC(AC525*G525,2)+(TRUNC(AL525,2)-(TRUNC(S525*G525,2)+TRUNC(W525*G525,2)+TRUNC(Y525*G525,2)+TRUNC(AA525*G525,2)+TRUNC(AC525*G525,2)+TRUNC(AE525*G525,2)+TRUNC(AG525*G525,2)+TRUNC(AI525*G525,2)))))/AC525*G525),TRUE),IF(AND(AE525*G525&lt;&gt;0,(TRUNC(AE525*G525,2)+(TRUNC(AL525,2)-(TRUNC(S525*G525,2)+TRUNC(W525*G525,2)+TRUNC(Y525*G525,2)+TRUNC(AA525*G525,2)+TRUNC(AC525*G525,2)+TRUNC(AE525*G525,2)+TRUNC(AG525*G525,2)+TRUNC(AI525*G525,2))))&gt;=0),ABS((AC525*G525-(TRUNC(AC525*G525,2)+(TRUNC(AL525,2)-(TRUNC(S525*G525,2)+TRUNC(W525*G525,2)+TRUNC(Y525*G525,2)+TRUNC(AA525*G525,2)+TRUNC(AC525*G525,2)+TRUNC(AE525*G525,2)+TRUNC(AG525*G525,2)+TRUNC(AI525*G525,2)))))/AC525*G525)&lt;=ABS((AE525*G525-(TRUNC(AE525*G525,2)+(TRUNC(AL525,2)-(TRUNC(S525*G525,2)+TRUNC(W525*G525,2)+TRUNC(Y525*G525,2)+TRUNC(AA525*G525,2)+TRUNC(AC525*G525,2)+TRUNC(AE525*G525,2)+TRUNC(AG525*G525,2)+TRUNC(AI525*G525,2)))))/AE525*G525),TRUE),IF(AND(AG525*G525&lt;&gt;0,(TRUNC(AG525*G525,2)+(TRUNC(AL525,2)-(TRUNC(S525*G525,2)+TRUNC(W525*G525,2)+TRUNC(Y525*G525,2)+TRUNC(AA525*G525,2)+TRUNC(AC525*G525,2)+TRUNC(AE525*G525,2)+TRUNC(AG525*G525,2)+TRUNC(AI525*G525,2))))&gt;=0),ABS((AC525*G525-(TRUNC(AC525*G525,2)+(TRUNC(AL525,2)-(TRUNC(S525*G525,2)+TRUNC(W525*G525,2)+TRUNC(Y525*G525,2)+TRUNC(AA525*G525,2)+TRUNC(AC525*G525,2)+TRUNC(AE525*G525,2)+TRUNC(AG525*G525,2)+TRUNC(AI525*G525,2)))))/AC525*G525)&lt;=ABS((AG525*G525-(TRUNC(AG525*G525,2)+(TRUNC(AL525,2)-(TRUNC(S525*G525,2)+TRUNC(W525*G525,2)+TRUNC(Y525*G525,2)+TRUNC(AA525*G525,2)+TRUNC(AC525*G525,2)+TRUNC(AE525*G525,2)+TRUNC(AG525*G525,2)+TRUNC(AI525*G525,2)))))/AG525*G525),TRUE),IF(AND(AI525*G525&lt;&gt;0,(TRUNC(AI525*G525,2)+(TRUNC(AL525,2)-(TRUNC(S525*G525,2)+TRUNC(W525*G525,2)+TRUNC(Y525*G525,2)+TRUNC(AA525*G525,2)+TRUNC(AC525*G525,2)+TRUNC(AE525*G525,2)+TRUNC(AG525*G525,2)+TRUNC(AI525*G525,2))))&gt;=0),ABS((AC525*G525-(TRUNC(AC525*G525,2)+(TRUNC(AL525,2)-(TRUNC(S525*G525,2)+TRUNC(W525*G525,2)+TRUNC(Y525*G525,2)+TRUNC(AA525*G525,2)+TRUNC(AC525*G525,2)+TRUNC(AE525*G525,2)+TRUNC(AG525*G525,2)+TRUNC(AI525*G525,2)))))/AC525*G525)&lt;=ABS((AI525*G525-(TRUNC(AI525*G525,2)+(TRUNC(AL525,2)-(TRUNC(S525*G525,2)+TRUNC(W525*G525,2)+TRUNC(Y525*G525,2)+TRUNC(AA525*G525,2)+TRUNC(AC525*G525,2)+TRUNC(AE525*G525,2)+TRUNC(AG525*G525,2)+TRUNC(AI525*G525,2)))))/AI525*G525),TRUE)),TRUNC(AC525*G525,2)+(TRUNC(AL525,2)-(TRUNC(S525*G525,2)+TRUNC(W525*G525,2)+TRUNC(Y525*G525,2)+TRUNC(AA525*G525,2)+TRUNC(AC525*G525,2)+TRUNC(AE525*G525,2)+TRUNC(AG525*G525,2)+TRUNC(AI525*G525,2))),TRUNC(AC525*G525,2)))))</f>
        <v>0</v>
      </c>
      <c r="AE525" s="363">
        <f>IF(N525*(1+R525)=0,0,IF((TRUNC(AK525,2)-(TRUNC(H525*(1+R525),2)+TRUNC(J525*(1+R525),2)+TRUNC(K525*(1+R525),2)+TRUNC(L525*(1+R525),2)+TRUNC(M525*(1+R525),2)+TRUNC(N525*(1+R525),2)+TRUNC(O525*(1+R525),2)+TRUNC(P525*(1+R525),2)))=0,TRUNC(N525*(1+R525),2),IF((TRUNC(TRUNC(N525*(1+R525),2),2)+(TRUNC(AK525,2)-(TRUNC(H525*(1+R525),2)+TRUNC(J525*(1+R525),2)+TRUNC(K525*(1+R525),2)+TRUNC(L525*(1+R525),2)+TRUNC(M525*(1+R525),2)+TRUNC(N525*(1+R525),2)+TRUNC(O525*(1+R525),2)+TRUNC(P525*(1+R525),2))))&lt;=0,TRUNC(N525*(1+R525),2),IF(AND(IF(AND(H525*(1+R525)&lt;&gt;0,(TRUNC(H525*(1+R525),2)+(TRUNC(AK525,2)-(TRUNC(H525*(1+R525),2)+TRUNC(J525*(1+R525),2)+TRUNC(K525*(1+R525),2)+TRUNC(L525*(1+R525),2)+TRUNC(M525*(1+R525),2)+TRUNC(N525*(1+R525),2)+TRUNC(O525*(1+R525),2)+TRUNC(P525*(1+R525),2))))&gt;=0),ABS((N525*(1+R525)-(TRUNC(N525*(1+R525),2)+(TRUNC(AK525,2)-(TRUNC(H525*(1+R525),2)+TRUNC(J525*(1+R525),2)+TRUNC(K525*(1+R525),2)+TRUNC(L525*(1+R525),2)+TRUNC(M525*(1+R525),2)+TRUNC(N525*(1+R525),2)+TRUNC(O525*(1+R525),2)+TRUNC(P525*(1+R525),2)))))/N525*(1+R525))&lt;ABS((H525*(1+R525)-(TRUNC(H525*(1+R525),2)+(TRUNC(AK525,2)-(TRUNC(H525*(1+R525),2)+TRUNC(J525*(1+R525),2)+TRUNC(K525*(1+R525),2)+TRUNC(L525*(1+R525),2)+TRUNC(M525*(1+R525),2)+TRUNC(N525*(1+R525),2)+TRUNC(O525*(1+R525),2)+TRUNC(P525*(1+R525),2)))))/H525*(1+R525)),TRUE),IF(AND(J525*(1+R525)&lt;&gt;0,(TRUNC(J525*(1+R525),2)+(TRUNC(AK525,2)-(TRUNC(H525*(1+R525),2)+TRUNC(J525*(1+R525),2)+TRUNC(K525*(1+R525),2)+TRUNC(L525*(1+R525),2)+TRUNC(M525*(1+R525),2)+TRUNC(N525*(1+R525),2)+TRUNC(O525*(1+R525),2)+TRUNC(P525*(1+R525),2))))&gt;=0),ABS((N525*(1+R525)-(TRUNC(N525*(1+R525),2)+(TRUNC(AK525,2)-(TRUNC(H525*(1+R525),2)+TRUNC(J525*(1+R525),2)+TRUNC(K525*(1+R525),2)+TRUNC(L525*(1+R525),2)+TRUNC(M525*(1+R525),2)+TRUNC(N525*(1+R525),2)+TRUNC(O525*(1+R525),2)+TRUNC(P525*(1+R525),2)))))/N525*(1+R525))&lt;ABS((J525*(1+R525)-(TRUNC(J525*(1+R525),2)+(TRUNC(AK525,2)-(TRUNC(H525*(1+R525),2)+TRUNC(J525*(1+R525),2)+TRUNC(K525*(1+R525),2)+TRUNC(L525*(1+R525),2)+TRUNC(M525*(1+R525),2)+TRUNC(N525*(1+R525),2)+TRUNC(O525*(1+R525),2)+TRUNC(P525*(1+R525),2)))))/J525*(1+R525)),TRUE),IF(AND(K525*(1+R525)&lt;&gt;0,(TRUNC(K525*(1+R525),2)+(TRUNC(AK525,2)-(TRUNC(H525*(1+R525),2)+TRUNC(J525*(1+R525),2)+TRUNC(K525*(1+R525),2)+TRUNC(L525*(1+R525),2)+TRUNC(M525*(1+R525),2)+TRUNC(N525*(1+R525),2)+TRUNC(O525*(1+R525),2)+TRUNC(P525*(1+R525),2))))&gt;=0),ABS((N525*(1+R525)-(TRUNC(N525*(1+R525),2)+(TRUNC(AK525,2)-(TRUNC(H525*(1+R525),2)+TRUNC(J525*(1+R525),2)+TRUNC(K525*(1+R525),2)+TRUNC(L525*(1+R525),2)+TRUNC(M525*(1+R525),2)+TRUNC(N525*(1+R525),2)+TRUNC(O525*(1+R525),2)+TRUNC(P525*(1+R525),2)))))/N525*(1+R525))&lt;ABS((K525*(1+R525)-(TRUNC(K525*(1+R525),2)+(TRUNC(AK525,2)-(TRUNC(H525*(1+R525),2)+TRUNC(J525*(1+R525),2)+TRUNC(K525*(1+R525),2)+TRUNC(L525*(1+R525),2)+TRUNC(M525*(1+R525),2)+TRUNC(N525*(1+R525),2)+TRUNC(O525*(1+R525),2)+TRUNC(P525*(1+R525),2)))))/K525*(1+R525)),TRUE),IF(AND(L525*(1+R525)&lt;&gt;0,(TRUNC(L525*(1+R525),2)+(TRUNC(AK525,2)-(TRUNC(H525*(1+R525),2)+TRUNC(J525*(1+R525),2)+TRUNC(K525*(1+R525),2)+TRUNC(L525*(1+R525),2)+TRUNC(M525*(1+R525),2)+TRUNC(N525*(1+R525),2)+TRUNC(O525*(1+R525),2)+TRUNC(P525*(1+R525),2))))&gt;=0),ABS((N525*(1+R525)-(TRUNC(N525*(1+R525),2)+(TRUNC(AK525,2)-(TRUNC(H525*(1+R525),2)+TRUNC(J525*(1+R525),2)+TRUNC(K525*(1+R525),2)+TRUNC(L525*(1+R525),2)+TRUNC(M525*(1+R525),2)+TRUNC(N525*(1+R525),2)+TRUNC(O525*(1+R525),2)+TRUNC(P525*(1+R525),2)))))/N525*(1+R525))&lt;ABS((L525*(1+R525)-(TRUNC(L525*(1+R525),2)+(TRUNC(AK525,2)-(TRUNC(H525*(1+R525),2)+TRUNC(J525*(1+R525),2)+TRUNC(K525*(1+R525),2)+TRUNC(L525*(1+R525),2)+TRUNC(M525*(1+R525),2)+TRUNC(N525*(1+R525),2)+TRUNC(O525*(1+R525),2)+TRUNC(P525*(1+R525),2)))))/L525*(1+R525)),TRUE),IF(AND(M525*(1+R525)&lt;&gt;0,(TRUNC(M525*(1+R525),2)+(TRUNC(AK525,2)-(TRUNC(H525*(1+R525),2)+TRUNC(J525*(1+R525),2)+TRUNC(K525*(1+R525),2)+TRUNC(L525*(1+R525),2)+TRUNC(M525*(1+R525),2)+TRUNC(N525*(1+R525),2)+TRUNC(O525*(1+R525),2)+TRUNC(P525*(1+R525),2))))&gt;=0),ABS((N525*(1+R525)-(TRUNC(N525*(1+R525),2)+(TRUNC(AK525,2)-(TRUNC(H525*(1+R525),2)+TRUNC(J525*(1+R525),2)+TRUNC(K525*(1+R525),2)+TRUNC(L525*(1+R525),2)+TRUNC(M525*(1+R525),2)+TRUNC(N525*(1+R525),2)+TRUNC(O525*(1+R525),2)+TRUNC(P525*(1+R525),2)))))/N525*(1+R525))&lt;ABS((M525*(1+R525)-(TRUNC(M525*(1+R525),2)+(TRUNC(AK525,2)-(TRUNC(H525*(1+R525),2)+TRUNC(J525*(1+R525),2)+TRUNC(K525*(1+R525),2)+TRUNC(L525*(1+R525),2)+TRUNC(M525*(1+R525),2)+TRUNC(N525*(1+R525),2)+TRUNC(O525*(1+R525),2)+TRUNC(P525*(1+R525),2)))))/M525*(1+R525)),TRUE),IF(AND(N525*(1+R525)&lt;&gt;0,(TRUNC(N525*(1+R525),2)+(TRUNC(AK525,2)-(TRUNC(H525*(1+R525),2)+TRUNC(J525*(1+R525),2)+TRUNC(K525*(1+R525),2)+TRUNC(L525*(1+R525),2)+TRUNC(M525*(1+R525),2)+TRUNC(N525*(1+R525),2)+TRUNC(O525*(1+R525),2)+TRUNC(P525*(1+R525),2))))&gt;=0),ABS((N525*(1+R525)-(TRUNC(N525*(1+R525),2)+(TRUNC(AK525,2)-(TRUNC(H525*(1+R525),2)+TRUNC(J525*(1+R525),2)+TRUNC(K525*(1+R525),2)+TRUNC(L525*(1+R525),2)+TRUNC(M525*(1+R525),2)+TRUNC(N525*(1+R525),2)+TRUNC(O525*(1+R525),2)+TRUNC(P525*(1+R525),2)))))/N525*(1+R525))&lt;=ABS((N525*(1+R525)-(TRUNC(N525*(1+R525),2)+(TRUNC(AK525,2)-(TRUNC(H525*(1+R525),2)+TRUNC(J525*(1+R525),2)+TRUNC(K525*(1+R525),2)+TRUNC(L525*(1+R525),2)+TRUNC(M525*(1+R525),2)+TRUNC(N525*(1+R525),2)+TRUNC(O525*(1+R525),2)+TRUNC(P525*(1+R525),2)))))/N525*(1+R525)),TRUE),IF(AND(O525*(1+R525)&lt;&gt;0,(TRUNC(O525*(1+R525),2)+(TRUNC(AK525,2)-(TRUNC(H525*(1+R525),2)+TRUNC(J525*(1+R525),2)+TRUNC(K525*(1+R525),2)+TRUNC(L525*(1+R525),2)+TRUNC(M525*(1+R525),2)+TRUNC(N525*(1+R525),2)+TRUNC(O525*(1+R525),2)+TRUNC(P525*(1+R525),2))))&gt;=0),ABS((N525*(1+R525)-(TRUNC(N525*(1+R525),2)+(TRUNC(AK525,2)-(TRUNC(H525*(1+R525),2)+TRUNC(J525*(1+R525),2)+TRUNC(K525*(1+R525),2)+TRUNC(L525*(1+R525),2)+TRUNC(M525*(1+R525),2)+TRUNC(N525*(1+R525),2)+TRUNC(O525*(1+R525),2)+TRUNC(P525*(1+R525),2)))))/N525*(1+R525))&lt;=ABS((O525*(1+R525)-(TRUNC(O525*(1+R525),2)+(TRUNC(AK525,2)-(TRUNC(H525*(1+R525),2)+TRUNC(J525*(1+R525),2)+TRUNC(K525*(1+R525),2)+TRUNC(L525*(1+R525),2)+TRUNC(M525*(1+R525),2)+TRUNC(N525*(1+R525),2)+TRUNC(O525*(1+R525),2)+TRUNC(P525*(1+R525),2)))))/O525*(1+R525)),TRUE),IF(AND(P525*(1+R525)&lt;&gt;0,(TRUNC(P525*(1+R525),2)+(TRUNC(AK525,2)-(TRUNC(H525*(1+R525),2)+TRUNC(J525*(1+R525),2)+TRUNC(K525*(1+R525),2)+TRUNC(L525*(1+R525),2)+TRUNC(M525*(1+R525),2)+TRUNC(N525*(1+R525),2)+TRUNC(O525*(1+R525),2)+TRUNC(P525*(1+R525),2))))&gt;=0),ABS((N525*(1+R525)-(TRUNC(N525*(1+R525),2)+(TRUNC(AK525,2)-(TRUNC(H525*(1+R525),2)+TRUNC(J525*(1+R525),2)+TRUNC(K525*(1+R525),2)+TRUNC(L525*(1+R525),2)+TRUNC(M525*(1+R525),2)+TRUNC(N525*(1+R525),2)+TRUNC(O525*(1+R525),2)+TRUNC(P525*(1+R525),2)))))/N525*(1+R525))&lt;=ABS((P525*(1+R525)-(TRUNC(P525*(1+R525),2)+(TRUNC(AK525,2)-(TRUNC(H525*(1+R525),2)+TRUNC(J525*(1+R525),2)+TRUNC(K525*(1+R525),2)+TRUNC(L525*(1+R525),2)+TRUNC(M525*(1+R525),2)+TRUNC(N525*(1+R525),2)+TRUNC(O525*(1+R525),2)+TRUNC(P525*(1+R525),2)))))/P525*(1+R525)),TRUE)),TRUNC(N525*(1+R525),2)+(TRUNC(AK525,2)-(TRUNC(H525*(1+R525),2)+TRUNC(J525*(1+R525),2)+TRUNC(K525*(1+R525),2)+TRUNC(L525*(1+R525),2)+TRUNC(M525*(1+R525),2)+TRUNC(N525*(1+R525),2)+TRUNC(O525*(1+R525),2)+TRUNC(P525*(1+R525),2))),TRUNC(N525*(1+R525),2)))))</f>
        <v>0</v>
      </c>
      <c r="AF525" s="363">
        <f>IF(AE525*G525=0,0,IF((TRUNC(AL525,2)-(TRUNC(S525*G525,2)+TRUNC(W525*G525,2)+TRUNC(Y525*G525,2)+TRUNC(AA525*G525,2)+TRUNC(AC525*G525,2)+TRUNC(AE525*G525,2)+TRUNC(AG525*G525,2)+TRUNC(AI525*G525,2)))=0,TRUNC(AE525*G525,2),IF((TRUNC(TRUNC(AE525*G525,2),2)+(TRUNC(AL525,2)-(TRUNC(S525*G525,2)+TRUNC(W525*G525,2)+TRUNC(Y525*G525,2)+TRUNC(AA525*G525,2)+TRUNC(AC525*G525,2)+TRUNC(AE525*G525,2)+TRUNC(AG525*G525,2)+TRUNC(AI525*G525,2))))&lt;=0,TRUNC(AE525*G525,2),IF(AND(IF(AND(S525*G525&lt;&gt;0,(TRUNC(S525*G525,2)+(TRUNC(AL525,2)-(TRUNC(S525*G525,2)+TRUNC(W525*G525,2)+TRUNC(Y525*G525,2)+TRUNC(AA525*G525,2)+TRUNC(AC525*G525,2)+TRUNC(AE525*G525,2)+TRUNC(AG525*G525,2)+TRUNC(AI525*G525,2))))&gt;=0),ABS((AE525*G525-(TRUNC(AE525*G525,2)+(TRUNC(AL525,2)-(TRUNC(S525*G525,2)+TRUNC(W525*G525,2)+TRUNC(Y525*G525,2)+TRUNC(AA525*G525,2)+TRUNC(AC525*G525,2)+TRUNC(AE525*G525,2)+TRUNC(AG525*G525,2)+TRUNC(AI525*G525,2)))))/AE525*G525)&lt;ABS((S525*G525-(TRUNC(S525*G525,2)+(TRUNC(AL525,2)-(TRUNC(S525*G525,2)+TRUNC(W525*G525,2)+TRUNC(Y525*G525,2)+TRUNC(AA525*G525,2)+TRUNC(AC525*G525,2)+TRUNC(AE525*G525,2)+TRUNC(AG525*G525,2)+TRUNC(AI525*G525,2)))))/S525*G525),TRUE),IF(AND(W525*G525&lt;&gt;0,(TRUNC(W525*G525,2)+(TRUNC(AL525,2)-(TRUNC(S525*G525,2)+TRUNC(W525*G525,2)+TRUNC(Y525*G525,2)+TRUNC(AA525*G525,2)+TRUNC(AC525*G525,2)+TRUNC(AE525*G525,2)+TRUNC(AG525*G525,2)+TRUNC(AI525*G525,2))))&gt;=0),ABS((AE525*G525-(TRUNC(AE525*G525,2)+(TRUNC(AL525,2)-(TRUNC(S525*G525,2)+TRUNC(W525*G525,2)+TRUNC(Y525*G525,2)+TRUNC(AA525*G525,2)+TRUNC(AC525*G525,2)+TRUNC(AE525*G525,2)+TRUNC(AG525*G525,2)+TRUNC(AI525*G525,2)))))/AE525*G525)&lt;ABS((W525*G525-(TRUNC(W525*G525,2)+(TRUNC(AL525,2)-(TRUNC(S525*G525,2)+TRUNC(W525*G525,2)+TRUNC(Y525*G525,2)+TRUNC(AA525*G525,2)+TRUNC(AC525*G525,2)+TRUNC(AE525*G525,2)+TRUNC(AG525*G525,2)+TRUNC(AI525*G525,2)))))/W525*G525),TRUE),IF(AND(Y525*G525&lt;&gt;0,(TRUNC(Y525*G525,2)+(TRUNC(AL525,2)-(TRUNC(S525*G525,2)+TRUNC(W525*G525,2)+TRUNC(Y525*G525,2)+TRUNC(AA525*G525,2)+TRUNC(AC525*G525,2)+TRUNC(AE525*G525,2)+TRUNC(AG525*G525,2)+TRUNC(AI525*G525,2))))&gt;=0),ABS((AE525*G525-(TRUNC(AE525*G525,2)+(TRUNC(AL525,2)-(TRUNC(S525*G525,2)+TRUNC(W525*G525,2)+TRUNC(Y525*G525,2)+TRUNC(AA525*G525,2)+TRUNC(AC525*G525,2)+TRUNC(AE525*G525,2)+TRUNC(AG525*G525,2)+TRUNC(AI525*G525,2)))))/AE525*G525)&lt;ABS((Y525*G525-(TRUNC(Y525*G525,2)+(TRUNC(AL525,2)-(TRUNC(S525*G525,2)+TRUNC(W525*G525,2)+TRUNC(Y525*G525,2)+TRUNC(AA525*G525,2)+TRUNC(AC525*G525,2)+TRUNC(AE525*G525,2)+TRUNC(AG525*G525,2)+TRUNC(AI525*G525,2)))))/Y525*G525),TRUE),IF(AND(AA525*G525&lt;&gt;0,(TRUNC(AA525*G525,2)+(TRUNC(AL525,2)-(TRUNC(S525*G525,2)+TRUNC(W525*G525,2)+TRUNC(Y525*G525,2)+TRUNC(AA525*G525,2)+TRUNC(AC525*G525,2)+TRUNC(AE525*G525,2)+TRUNC(AG525*G525,2)+TRUNC(AI525*G525,2))))&gt;=0),ABS((AE525*G525-(TRUNC(AE525*G525,2)+(TRUNC(AL525,2)-(TRUNC(S525*G525,2)+TRUNC(W525*G525,2)+TRUNC(Y525*G525,2)+TRUNC(AA525*G525,2)+TRUNC(AC525*G525,2)+TRUNC(AE525*G525,2)+TRUNC(AG525*G525,2)+TRUNC(AI525*G525,2)))))/AE525*G525)&lt;ABS((AA525*G525-(TRUNC(AA525*G525,2)+(TRUNC(AL525,2)-(TRUNC(S525*G525,2)+TRUNC(W525*G525,2)+TRUNC(Y525*G525,2)+TRUNC(AA525*G525,2)+TRUNC(AC525*G525,2)+TRUNC(AE525*G525,2)+TRUNC(AG525*G525,2)+TRUNC(AI525*G525,2)))))/AA525*G525),TRUE),IF(AND(AC525*G525&lt;&gt;0,(TRUNC(AC525*G525,2)+(TRUNC(AL525,2)-(TRUNC(S525*G525,2)+TRUNC(W525*G525,2)+TRUNC(Y525*G525,2)+TRUNC(AA525*G525,2)+TRUNC(AC525*G525,2)+TRUNC(AE525*G525,2)+TRUNC(AG525*G525,2)+TRUNC(AI525*G525,2))))&gt;=0),ABS((AE525*G525-(TRUNC(AE525*G525,2)+(TRUNC(AL525,2)-(TRUNC(S525*G525,2)+TRUNC(W525*G525,2)+TRUNC(Y525*G525,2)+TRUNC(AA525*G525,2)+TRUNC(AC525*G525,2)+TRUNC(AE525*G525,2)+TRUNC(AG525*G525,2)+TRUNC(AI525*G525,2)))))/AE525*G525)&lt;ABS((AC525*G525-(TRUNC(AC525*G525,2)+(TRUNC(AL525,2)-(TRUNC(S525*G525,2)+TRUNC(W525*G525,2)+TRUNC(Y525*G525,2)+TRUNC(AA525*G525,2)+TRUNC(AC525*G525,2)+TRUNC(AE525*G525,2)+TRUNC(AG525*G525,2)+TRUNC(AI525*G525,2)))))/AC525*G525),TRUE),IF(AND(AE525*G525&lt;&gt;0,(TRUNC(AE525*G525,2)+(TRUNC(AL525,2)-(TRUNC(S525*G525,2)+TRUNC(W525*G525,2)+TRUNC(Y525*G525,2)+TRUNC(AA525*G525,2)+TRUNC(AC525*G525,2)+TRUNC(AE525*G525,2)+TRUNC(AG525*G525,2)+TRUNC(AI525*G525,2))))&gt;=0),ABS((AE525*G525-(TRUNC(AE525*G525,2)+(TRUNC(AL525,2)-(TRUNC(S525*G525,2)+TRUNC(W525*G525,2)+TRUNC(Y525*G525,2)+TRUNC(AA525*G525,2)+TRUNC(AC525*G525,2)+TRUNC(AE525*G525,2)+TRUNC(AG525*G525,2)+TRUNC(AI525*G525,2)))))/AE525*G525)&lt;=ABS((AE525*G525-(TRUNC(AE525*G525,2)+(TRUNC(AL525,2)-(TRUNC(S525*G525,2)+TRUNC(W525*G525,2)+TRUNC(Y525*G525,2)+TRUNC(AA525*G525,2)+TRUNC(AC525*G525,2)+TRUNC(AE525*G525,2)+TRUNC(AG525*G525,2)+TRUNC(AI525*G525,2)))))/AE525*G525),TRUE),IF(AND(AG525*G525&lt;&gt;0,(TRUNC(AG525*G525,2)+(TRUNC(AL525,2)-(TRUNC(S525*G525,2)+TRUNC(W525*G525,2)+TRUNC(Y525*G525,2)+TRUNC(AA525*G525,2)+TRUNC(AC525*G525,2)+TRUNC(AE525*G525,2)+TRUNC(AG525*G525,2)+TRUNC(AI525*G525,2))))&gt;=0),ABS((AE525*G525-(TRUNC(AE525*G525,2)+(TRUNC(AL525,2)-(TRUNC(S525*G525,2)+TRUNC(W525*G525,2)+TRUNC(Y525*G525,2)+TRUNC(AA525*G525,2)+TRUNC(AC525*G525,2)+TRUNC(AE525*G525,2)+TRUNC(AG525*G525,2)+TRUNC(AI525*G525,2)))))/AE525*G525)&lt;=ABS((AG525*G525-(TRUNC(AG525*G525,2)+(TRUNC(AL525,2)-(TRUNC(S525*G525,2)+TRUNC(W525*G525,2)+TRUNC(Y525*G525,2)+TRUNC(AA525*G525,2)+TRUNC(AC525*G525,2)+TRUNC(AE525*G525,2)+TRUNC(AG525*G525,2)+TRUNC(AI525*G525,2)))))/AG525*G525),TRUE),IF(AND(AI525*G525&lt;&gt;0,(TRUNC(AI525*G525,2)+(TRUNC(AL525,2)-(TRUNC(S525*G525,2)+TRUNC(W525*G525,2)+TRUNC(Y525*G525,2)+TRUNC(AA525*G525,2)+TRUNC(AC525*G525,2)+TRUNC(AE525*G525,2)+TRUNC(AG525*G525,2)+TRUNC(AI525*G525,2))))&gt;=0),ABS((AE525*G525-(TRUNC(AE525*G525,2)+(TRUNC(AL525,2)-(TRUNC(S525*G525,2)+TRUNC(W525*G525,2)+TRUNC(Y525*G525,2)+TRUNC(AA525*G525,2)+TRUNC(AC525*G525,2)+TRUNC(AE525*G525,2)+TRUNC(AG525*G525,2)+TRUNC(AI525*G525,2)))))/AE525*G525)&lt;=ABS((AI525*G525-(TRUNC(AI525*G525,2)+(TRUNC(AL525,2)-(TRUNC(S525*G525,2)+TRUNC(W525*G525,2)+TRUNC(Y525*G525,2)+TRUNC(AA525*G525,2)+TRUNC(AC525*G525,2)+TRUNC(AE525*G525,2)+TRUNC(AG525*G525,2)+TRUNC(AI525*G525,2)))))/AI525*G525),TRUE)),TRUNC(AE525*G525,2)+(TRUNC(AL525,2)-(TRUNC(S525*G525,2)+TRUNC(W525*G525,2)+TRUNC(Y525*G525,2)+TRUNC(AA525*G525,2)+TRUNC(AC525*G525,2)+TRUNC(AE525*G525,2)+TRUNC(AG525*G525,2)+TRUNC(AI525*G525,2))),TRUNC(AE525*G525,2)))))</f>
        <v>0</v>
      </c>
      <c r="AG525" s="363">
        <f>IF(O525*(1+R525)=0,0,IF((TRUNC(AK525,2)-(TRUNC(H525*(1+R525),2)+TRUNC(J525*(1+R525),2)+TRUNC(K525*(1+R525),2)+TRUNC(L525*(1+R525),2)+TRUNC(M525*(1+R525),2)+TRUNC(N525*(1+R525),2)+TRUNC(O525*(1+R525),2)+TRUNC(P525*(1+R525),2)))=0,TRUNC(O525*(1+R525),2),IF((TRUNC(TRUNC(O525*(1+R525),2),2)+(TRUNC(AK525,2)-(TRUNC(H525*(1+R525),2)+TRUNC(J525*(1+R525),2)+TRUNC(K525*(1+R525),2)+TRUNC(L525*(1+R525),2)+TRUNC(M525*(1+R525),2)+TRUNC(N525*(1+R525),2)+TRUNC(O525*(1+R525),2)+TRUNC(P525*(1+R525),2))))&lt;=0,TRUNC(O525*(1+R525),2),IF(AND(IF(AND(H525*(1+R525)&lt;&gt;0,(TRUNC(H525*(1+R525),2)+(TRUNC(AK525,2)-(TRUNC(H525*(1+R525),2)+TRUNC(J525*(1+R525),2)+TRUNC(K525*(1+R525),2)+TRUNC(L525*(1+R525),2)+TRUNC(M525*(1+R525),2)+TRUNC(N525*(1+R525),2)+TRUNC(O525*(1+R525),2)+TRUNC(P525*(1+R525),2))))&gt;=0),ABS((O525*(1+R525)-(TRUNC(O525*(1+R525),2)+(TRUNC(AK525,2)-(TRUNC(H525*(1+R525),2)+TRUNC(J525*(1+R525),2)+TRUNC(K525*(1+R525),2)+TRUNC(L525*(1+R525),2)+TRUNC(M525*(1+R525),2)+TRUNC(N525*(1+R525),2)+TRUNC(O525*(1+R525),2)+TRUNC(P525*(1+R525),2)))))/O525*(1+R525))&lt;ABS((H525*(1+R525)-(TRUNC(H525*(1+R525),2)+(TRUNC(AK525,2)-(TRUNC(H525*(1+R525),2)+TRUNC(J525*(1+R525),2)+TRUNC(K525*(1+R525),2)+TRUNC(L525*(1+R525),2)+TRUNC(M525*(1+R525),2)+TRUNC(N525*(1+R525),2)+TRUNC(O525*(1+R525),2)+TRUNC(P525*(1+R525),2)))))/H525*(1+R525)),TRUE),IF(AND(J525*(1+R525)&lt;&gt;0,(TRUNC(J525*(1+R525),2)+(TRUNC(AK525,2)-(TRUNC(H525*(1+R525),2)+TRUNC(J525*(1+R525),2)+TRUNC(K525*(1+R525),2)+TRUNC(L525*(1+R525),2)+TRUNC(M525*(1+R525),2)+TRUNC(N525*(1+R525),2)+TRUNC(O525*(1+R525),2)+TRUNC(P525*(1+R525),2))))&gt;=0),ABS((O525*(1+R525)-(TRUNC(O525*(1+R525),2)+(TRUNC(AK525,2)-(TRUNC(H525*(1+R525),2)+TRUNC(J525*(1+R525),2)+TRUNC(K525*(1+R525),2)+TRUNC(L525*(1+R525),2)+TRUNC(M525*(1+R525),2)+TRUNC(N525*(1+R525),2)+TRUNC(O525*(1+R525),2)+TRUNC(P525*(1+R525),2)))))/O525*(1+R525))&lt;ABS((J525*(1+R525)-(TRUNC(J525*(1+R525),2)+(TRUNC(AK525,2)-(TRUNC(H525*(1+R525),2)+TRUNC(J525*(1+R525),2)+TRUNC(K525*(1+R525),2)+TRUNC(L525*(1+R525),2)+TRUNC(M525*(1+R525),2)+TRUNC(N525*(1+R525),2)+TRUNC(O525*(1+R525),2)+TRUNC(P525*(1+R525),2)))))/J525*(1+R525)),TRUE),IF(AND(K525*(1+R525)&lt;&gt;0,(TRUNC(K525*(1+R525),2)+(TRUNC(AK525,2)-(TRUNC(H525*(1+R525),2)+TRUNC(J525*(1+R525),2)+TRUNC(K525*(1+R525),2)+TRUNC(L525*(1+R525),2)+TRUNC(M525*(1+R525),2)+TRUNC(N525*(1+R525),2)+TRUNC(O525*(1+R525),2)+TRUNC(P525*(1+R525),2))))&gt;=0),ABS((O525*(1+R525)-(TRUNC(O525*(1+R525),2)+(TRUNC(AK525,2)-(TRUNC(H525*(1+R525),2)+TRUNC(J525*(1+R525),2)+TRUNC(K525*(1+R525),2)+TRUNC(L525*(1+R525),2)+TRUNC(M525*(1+R525),2)+TRUNC(N525*(1+R525),2)+TRUNC(O525*(1+R525),2)+TRUNC(P525*(1+R525),2)))))/O525*(1+R525))&lt;ABS((K525*(1+R525)-(TRUNC(K525*(1+R525),2)+(TRUNC(AK525,2)-(TRUNC(H525*(1+R525),2)+TRUNC(J525*(1+R525),2)+TRUNC(K525*(1+R525),2)+TRUNC(L525*(1+R525),2)+TRUNC(M525*(1+R525),2)+TRUNC(N525*(1+R525),2)+TRUNC(O525*(1+R525),2)+TRUNC(P525*(1+R525),2)))))/K525*(1+R525)),TRUE),IF(AND(L525*(1+R525)&lt;&gt;0,(TRUNC(L525*(1+R525),2)+(TRUNC(AK525,2)-(TRUNC(H525*(1+R525),2)+TRUNC(J525*(1+R525),2)+TRUNC(K525*(1+R525),2)+TRUNC(L525*(1+R525),2)+TRUNC(M525*(1+R525),2)+TRUNC(N525*(1+R525),2)+TRUNC(O525*(1+R525),2)+TRUNC(P525*(1+R525),2))))&gt;=0),ABS((O525*(1+R525)-(TRUNC(O525*(1+R525),2)+(TRUNC(AK525,2)-(TRUNC(H525*(1+R525),2)+TRUNC(J525*(1+R525),2)+TRUNC(K525*(1+R525),2)+TRUNC(L525*(1+R525),2)+TRUNC(M525*(1+R525),2)+TRUNC(N525*(1+R525),2)+TRUNC(O525*(1+R525),2)+TRUNC(P525*(1+R525),2)))))/O525*(1+R525))&lt;ABS((L525*(1+R525)-(TRUNC(L525*(1+R525),2)+(TRUNC(AK525,2)-(TRUNC(H525*(1+R525),2)+TRUNC(J525*(1+R525),2)+TRUNC(K525*(1+R525),2)+TRUNC(L525*(1+R525),2)+TRUNC(M525*(1+R525),2)+TRUNC(N525*(1+R525),2)+TRUNC(O525*(1+R525),2)+TRUNC(P525*(1+R525),2)))))/L525*(1+R525)),TRUE),IF(AND(M525*(1+R525)&lt;&gt;0,(TRUNC(M525*(1+R525),2)+(TRUNC(AK525,2)-(TRUNC(H525*(1+R525),2)+TRUNC(J525*(1+R525),2)+TRUNC(K525*(1+R525),2)+TRUNC(L525*(1+R525),2)+TRUNC(M525*(1+R525),2)+TRUNC(N525*(1+R525),2)+TRUNC(O525*(1+R525),2)+TRUNC(P525*(1+R525),2))))&gt;=0),ABS((O525*(1+R525)-(TRUNC(O525*(1+R525),2)+(TRUNC(AK525,2)-(TRUNC(H525*(1+R525),2)+TRUNC(J525*(1+R525),2)+TRUNC(K525*(1+R525),2)+TRUNC(L525*(1+R525),2)+TRUNC(M525*(1+R525),2)+TRUNC(N525*(1+R525),2)+TRUNC(O525*(1+R525),2)+TRUNC(P525*(1+R525),2)))))/O525*(1+R525))&lt;ABS((M525*(1+R525)-(TRUNC(M525*(1+R525),2)+(TRUNC(AK525,2)-(TRUNC(H525*(1+R525),2)+TRUNC(J525*(1+R525),2)+TRUNC(K525*(1+R525),2)+TRUNC(L525*(1+R525),2)+TRUNC(M525*(1+R525),2)+TRUNC(N525*(1+R525),2)+TRUNC(O525*(1+R525),2)+TRUNC(P525*(1+R525),2)))))/M525*(1+R525)),TRUE),IF(AND(N525*(1+R525)&lt;&gt;0,(TRUNC(N525*(1+R525),2)+(TRUNC(AK525,2)-(TRUNC(H525*(1+R525),2)+TRUNC(J525*(1+R525),2)+TRUNC(K525*(1+R525),2)+TRUNC(L525*(1+R525),2)+TRUNC(M525*(1+R525),2)+TRUNC(N525*(1+R525),2)+TRUNC(O525*(1+R525),2)+TRUNC(P525*(1+R525),2))))&gt;=0),ABS((O525*(1+R525)-(TRUNC(O525*(1+R525),2)+(TRUNC(AK525,2)-(TRUNC(H525*(1+R525),2)+TRUNC(J525*(1+R525),2)+TRUNC(K525*(1+R525),2)+TRUNC(L525*(1+R525),2)+TRUNC(M525*(1+R525),2)+TRUNC(N525*(1+R525),2)+TRUNC(O525*(1+R525),2)+TRUNC(P525*(1+R525),2)))))/O525*(1+R525))&lt;ABS((N525*(1+R525)-(TRUNC(N525*(1+R525),2)+(TRUNC(AK525,2)-(TRUNC(H525*(1+R525),2)+TRUNC(J525*(1+R525),2)+TRUNC(K525*(1+R525),2)+TRUNC(L525*(1+R525),2)+TRUNC(M525*(1+R525),2)+TRUNC(N525*(1+R525),2)+TRUNC(O525*(1+R525),2)+TRUNC(P525*(1+R525),2)))))/N525*(1+R525)),TRUE),IF(AND(O525*(1+R525)&lt;&gt;0,(TRUNC(O525*(1+R525),2)+(TRUNC(AK525,2)-(TRUNC(H525*(1+R525),2)+TRUNC(J525*(1+R525),2)+TRUNC(K525*(1+R525),2)+TRUNC(L525*(1+R525),2)+TRUNC(M525*(1+R525),2)+TRUNC(N525*(1+R525),2)+TRUNC(O525*(1+R525),2)+TRUNC(P525*(1+R525),2))))&gt;=0),ABS((O525*(1+R525)-(TRUNC(O525*(1+R525),2)+(TRUNC(AK525,2)-(TRUNC(H525*(1+R525),2)+TRUNC(J525*(1+R525),2)+TRUNC(K525*(1+R525),2)+TRUNC(L525*(1+R525),2)+TRUNC(M525*(1+R525),2)+TRUNC(N525*(1+R525),2)+TRUNC(O525*(1+R525),2)+TRUNC(P525*(1+R525),2)))))/O525*(1+R525))&lt;=ABS((O525*(1+R525)-(TRUNC(O525*(1+R525),2)+(TRUNC(AK525,2)-(TRUNC(H525*(1+R525),2)+TRUNC(J525*(1+R525),2)+TRUNC(K525*(1+R525),2)+TRUNC(L525*(1+R525),2)+TRUNC(M525*(1+R525),2)+TRUNC(N525*(1+R525),2)+TRUNC(O525*(1+R525),2)+TRUNC(P525*(1+R525),2)))))/O525*(1+R525)),TRUE),IF(AND(P525*(1+R525)&lt;&gt;0,(TRUNC(P525*(1+R525),2)+(TRUNC(AK525,2)-(TRUNC(H525*(1+R525),2)+TRUNC(J525*(1+R525),2)+TRUNC(K525*(1+R525),2)+TRUNC(L525*(1+R525),2)+TRUNC(M525*(1+R525),2)+TRUNC(N525*(1+R525),2)+TRUNC(O525*(1+R525),2)+TRUNC(P525*(1+R525),2))))&gt;=0),ABS((O525*(1+R525)-(TRUNC(O525*(1+R525),2)+(TRUNC(AK525,2)-(TRUNC(H525*(1+R525),2)+TRUNC(J525*(1+R525),2)+TRUNC(K525*(1+R525),2)+TRUNC(L525*(1+R525),2)+TRUNC(M525*(1+R525),2)+TRUNC(N525*(1+R525),2)+TRUNC(O525*(1+R525),2)+TRUNC(P525*(1+R525),2)))))/O525*(1+R525))&lt;=ABS((P525*(1+R525)-(TRUNC(P525*(1+R525),2)+(TRUNC(AK525,2)-(TRUNC(H525*(1+R525),2)+TRUNC(J525*(1+R525),2)+TRUNC(K525*(1+R525),2)+TRUNC(L525*(1+R525),2)+TRUNC(M525*(1+R525),2)+TRUNC(N525*(1+R525),2)+TRUNC(O525*(1+R525),2)+TRUNC(P525*(1+R525),2)))))/P525*(1+R525)),TRUE)),TRUNC(O525*(1+R525),2)+(TRUNC(AK525,2)-(TRUNC(H525*(1+R525),2)+TRUNC(J525*(1+R525),2)+TRUNC(K525*(1+R525),2)+TRUNC(L525*(1+R525),2)+TRUNC(M525*(1+R525),2)+TRUNC(N525*(1+R525),2)+TRUNC(O525*(1+R525),2)+TRUNC(P525*(1+R525),2))),TRUNC(O525*(1+R525),2)))))</f>
        <v>0</v>
      </c>
      <c r="AH525" s="363">
        <f>IF(AG525*G525=0,0,IF((TRUNC(AL525,2)-(TRUNC(S525*G525,2)+TRUNC(W525*G525,2)+TRUNC(Y525*G525,2)+TRUNC(AA525*G525,2)+TRUNC(AC525*G525,2)+TRUNC(AE525*G525,2)+TRUNC(AG525*G525,2)+TRUNC(AI525*G525,2)))=0,TRUNC(AG525*G525,2),IF((TRUNC(TRUNC(AG525*G525,2),2)+(TRUNC(AL525,2)-(TRUNC(S525*G525,2)+TRUNC(W525*G525,2)+TRUNC(Y525*G525,2)+TRUNC(AA525*G525,2)+TRUNC(AC525*G525,2)+TRUNC(AE525*G525,2)+TRUNC(AG525*G525,2)+TRUNC(AI525*G525,2))))&lt;=0,TRUNC(AG525*G525,2),IF(AND(IF(AND(S525*G525&lt;&gt;0,(TRUNC(S525*G525,2)+(TRUNC(AL525,2)-(TRUNC(S525*G525,2)+TRUNC(W525*G525,2)+TRUNC(Y525*G525,2)+TRUNC(AA525*G525,2)+TRUNC(AC525*G525,2)+TRUNC(AE525*G525,2)+TRUNC(AG525*G525,2)+TRUNC(AI525*G525,2))))&gt;=0),ABS((AG525*G525-(TRUNC(AG525*G525,2)+(TRUNC(AL525,2)-(TRUNC(S525*G525,2)+TRUNC(W525*G525,2)+TRUNC(Y525*G525,2)+TRUNC(AA525*G525,2)+TRUNC(AC525*G525,2)+TRUNC(AE525*G525,2)+TRUNC(AG525*G525,2)+TRUNC(AI525*G525,2)))))/AG525*G525)&lt;ABS((S525*G525-(TRUNC(S525*G525,2)+(TRUNC(AL525,2)-(TRUNC(S525*G525,2)+TRUNC(W525*G525,2)+TRUNC(Y525*G525,2)+TRUNC(AA525*G525,2)+TRUNC(AC525*G525,2)+TRUNC(AE525*G525,2)+TRUNC(AG525*G525,2)+TRUNC(AI525*G525,2)))))/S525*G525),TRUE),IF(AND(W525*G525&lt;&gt;0,(TRUNC(W525*G525,2)+(TRUNC(AL525,2)-(TRUNC(S525*G525,2)+TRUNC(W525*G525,2)+TRUNC(Y525*G525,2)+TRUNC(AA525*G525,2)+TRUNC(AC525*G525,2)+TRUNC(AE525*G525,2)+TRUNC(AG525*G525,2)+TRUNC(AI525*G525,2))))&gt;=0),ABS((AG525*G525-(TRUNC(AG525*G525,2)+(TRUNC(AL525,2)-(TRUNC(S525*G525,2)+TRUNC(W525*G525,2)+TRUNC(Y525*G525,2)+TRUNC(AA525*G525,2)+TRUNC(AC525*G525,2)+TRUNC(AE525*G525,2)+TRUNC(AG525*G525,2)+TRUNC(AI525*G525,2)))))/AG525*G525)&lt;ABS((W525*G525-(TRUNC(W525*G525,2)+(TRUNC(AL525,2)-(TRUNC(S525*G525,2)+TRUNC(W525*G525,2)+TRUNC(Y525*G525,2)+TRUNC(AA525*G525,2)+TRUNC(AC525*G525,2)+TRUNC(AE525*G525,2)+TRUNC(AG525*G525,2)+TRUNC(AI525*G525,2)))))/W525*G525),TRUE),IF(AND(Y525*G525&lt;&gt;0,(TRUNC(Y525*G525,2)+(TRUNC(AL525,2)-(TRUNC(S525*G525,2)+TRUNC(W525*G525,2)+TRUNC(Y525*G525,2)+TRUNC(AA525*G525,2)+TRUNC(AC525*G525,2)+TRUNC(AE525*G525,2)+TRUNC(AG525*G525,2)+TRUNC(AI525*G525,2))))&gt;=0),ABS((AG525*G525-(TRUNC(AG525*G525,2)+(TRUNC(AL525,2)-(TRUNC(S525*G525,2)+TRUNC(W525*G525,2)+TRUNC(Y525*G525,2)+TRUNC(AA525*G525,2)+TRUNC(AC525*G525,2)+TRUNC(AE525*G525,2)+TRUNC(AG525*G525,2)+TRUNC(AI525*G525,2)))))/AG525*G525)&lt;ABS((Y525*G525-(TRUNC(Y525*G525,2)+(TRUNC(AL525,2)-(TRUNC(S525*G525,2)+TRUNC(W525*G525,2)+TRUNC(Y525*G525,2)+TRUNC(AA525*G525,2)+TRUNC(AC525*G525,2)+TRUNC(AE525*G525,2)+TRUNC(AG525*G525,2)+TRUNC(AI525*G525,2)))))/Y525*G525),TRUE),IF(AND(AA525*G525&lt;&gt;0,(TRUNC(AA525*G525,2)+(TRUNC(AL525,2)-(TRUNC(S525*G525,2)+TRUNC(W525*G525,2)+TRUNC(Y525*G525,2)+TRUNC(AA525*G525,2)+TRUNC(AC525*G525,2)+TRUNC(AE525*G525,2)+TRUNC(AG525*G525,2)+TRUNC(AI525*G525,2))))&gt;=0),ABS((AG525*G525-(TRUNC(AG525*G525,2)+(TRUNC(AL525,2)-(TRUNC(S525*G525,2)+TRUNC(W525*G525,2)+TRUNC(Y525*G525,2)+TRUNC(AA525*G525,2)+TRUNC(AC525*G525,2)+TRUNC(AE525*G525,2)+TRUNC(AG525*G525,2)+TRUNC(AI525*G525,2)))))/AG525*G525)&lt;ABS((AA525*G525-(TRUNC(AA525*G525,2)+(TRUNC(AL525,2)-(TRUNC(S525*G525,2)+TRUNC(W525*G525,2)+TRUNC(Y525*G525,2)+TRUNC(AA525*G525,2)+TRUNC(AC525*G525,2)+TRUNC(AE525*G525,2)+TRUNC(AG525*G525,2)+TRUNC(AI525*G525,2)))))/AA525*G525),TRUE),IF(AND(AC525*G525&lt;&gt;0,(TRUNC(AC525*G525,2)+(TRUNC(AL525,2)-(TRUNC(S525*G525,2)+TRUNC(W525*G525,2)+TRUNC(Y525*G525,2)+TRUNC(AA525*G525,2)+TRUNC(AC525*G525,2)+TRUNC(AE525*G525,2)+TRUNC(AG525*G525,2)+TRUNC(AI525*G525,2))))&gt;=0),ABS((AG525*G525-(TRUNC(AG525*G525,2)+(TRUNC(AL525,2)-(TRUNC(S525*G525,2)+TRUNC(W525*G525,2)+TRUNC(Y525*G525,2)+TRUNC(AA525*G525,2)+TRUNC(AC525*G525,2)+TRUNC(AE525*G525,2)+TRUNC(AG525*G525,2)+TRUNC(AI525*G525,2)))))/AG525*G525)&lt;ABS((AC525*G525-(TRUNC(AC525*G525,2)+(TRUNC(AL525,2)-(TRUNC(S525*G525,2)+TRUNC(W525*G525,2)+TRUNC(Y525*G525,2)+TRUNC(AA525*G525,2)+TRUNC(AC525*G525,2)+TRUNC(AE525*G525,2)+TRUNC(AG525*G525,2)+TRUNC(AI525*G525,2)))))/AC525*G525),TRUE),IF(AND(AE525*G525&lt;&gt;0,(TRUNC(AE525*G525,2)+(TRUNC(AL525,2)-(TRUNC(S525*G525,2)+TRUNC(W525*G525,2)+TRUNC(Y525*G525,2)+TRUNC(AA525*G525,2)+TRUNC(AC525*G525,2)+TRUNC(AE525*G525,2)+TRUNC(AG525*G525,2)+TRUNC(AI525*G525,2))))&gt;=0),ABS((AG525*G525-(TRUNC(AG525*G525,2)+(TRUNC(AL525,2)-(TRUNC(S525*G525,2)+TRUNC(W525*G525,2)+TRUNC(Y525*G525,2)+TRUNC(AA525*G525,2)+TRUNC(AC525*G525,2)+TRUNC(AE525*G525,2)+TRUNC(AG525*G525,2)+TRUNC(AI525*G525,2)))))/AG525*G525)&lt;ABS((AE525*G525-(TRUNC(AE525*G525,2)+(TRUNC(AL525,2)-(TRUNC(S525*G525,2)+TRUNC(W525*G525,2)+TRUNC(Y525*G525,2)+TRUNC(AA525*G525,2)+TRUNC(AC525*G525,2)+TRUNC(AE525*G525,2)+TRUNC(AG525*G525,2)+TRUNC(AI525*G525,2)))))/AE525*G525),TRUE),IF(AND(AG525*G525&lt;&gt;0,(TRUNC(AG525*G525,2)+(TRUNC(AL525,2)-(TRUNC(S525*G525,2)+TRUNC(W525*G525,2)+TRUNC(Y525*G525,2)+TRUNC(AA525*G525,2)+TRUNC(AC525*G525,2)+TRUNC(AE525*G525,2)+TRUNC(AG525*G525,2)+TRUNC(AI525*G525,2))))&gt;=0),ABS((AG525*G525-(TRUNC(AG525*G525,2)+(TRUNC(AL525,2)-(TRUNC(S525*G525,2)+TRUNC(W525*G525,2)+TRUNC(Y525*G525,2)+TRUNC(AA525*G525,2)+TRUNC(AC525*G525,2)+TRUNC(AE525*G525,2)+TRUNC(AG525*G525,2)+TRUNC(AI525*G525,2)))))/AG525*G525)&lt;=ABS((AG525*G525-(TRUNC(AG525*G525,2)+(TRUNC(AL525,2)-(TRUNC(S525*G525,2)+TRUNC(W525*G525,2)+TRUNC(Y525*G525,2)+TRUNC(AA525*G525,2)+TRUNC(AC525*G525,2)+TRUNC(AE525*G525,2)+TRUNC(AG525*G525,2)+TRUNC(AI525*G525,2)))))/AG525*G525),TRUE),IF(AND(AI525*G525&lt;&gt;0,(TRUNC(AI525*G525,2)+(TRUNC(AL525,2)-(TRUNC(S525*G525,2)+TRUNC(W525*G525,2)+TRUNC(Y525*G525,2)+TRUNC(AA525*G525,2)+TRUNC(AC525*G525,2)+TRUNC(AE525*G525,2)+TRUNC(AG525*G525,2)+TRUNC(AI525*G525,2))))&gt;=0),ABS((AG525*G525-(TRUNC(AG525*G525,2)+(TRUNC(AL525,2)-(TRUNC(S525*G525,2)+TRUNC(W525*G525,2)+TRUNC(Y525*G525,2)+TRUNC(AA525*G525,2)+TRUNC(AC525*G525,2)+TRUNC(AE525*G525,2)+TRUNC(AG525*G525,2)+TRUNC(AI525*G525,2)))))/AG525*G525)&lt;=ABS((AI525*G525-(TRUNC(AI525*G525,2)+(TRUNC(AL525,2)-(TRUNC(S525*G525,2)+TRUNC(W525*G525,2)+TRUNC(Y525*G525,2)+TRUNC(AA525*G525,2)+TRUNC(AC525*G525,2)+TRUNC(AE525*G525,2)+TRUNC(AG525*G525,2)+TRUNC(AI525*G525,2)))))/AI525*G525),TRUE)),TRUNC(AG525*G525,2)+(TRUNC(AL525,2)-(TRUNC(S525*G525,2)+TRUNC(W525*G525,2)+TRUNC(Y525*G525,2)+TRUNC(AA525*G525,2)+TRUNC(AC525*G525,2)+TRUNC(AE525*G525,2)+TRUNC(AG525*G525,2)+TRUNC(AI525*G525,2))),TRUNC(AG525*G525,2)))))</f>
        <v>0</v>
      </c>
      <c r="AI525" s="363">
        <f>IF(P525*(1+R525)=0,0,IF((TRUNC(AK525,2)-(TRUNC(H525*(1+R525),2)+TRUNC(J525*(1+R525),2)+TRUNC(K525*(1+R525),2)+TRUNC(L525*(1+R525),2)+TRUNC(M525*(1+R525),2)+TRUNC(N525*(1+R525),2)+TRUNC(O525*(1+R525),2)+TRUNC(P525*(1+R525),2)))=0,TRUNC(P525*(1+R525),2),IF((TRUNC(TRUNC(P525*(1+R525),2),2)+(TRUNC(AK525,2)-(TRUNC(H525*(1+R525),2)+TRUNC(J525*(1+R525),2)+TRUNC(K525*(1+R525),2)+TRUNC(L525*(1+R525),2)+TRUNC(M525*(1+R525),2)+TRUNC(N525*(1+R525),2)+TRUNC(O525*(1+R525),2)+TRUNC(P525*(1+R525),2))))&lt;=0,TRUNC(P525*(1+R525),2),IF(AND(IF(AND(H525*(1+R525)&lt;&gt;0,(TRUNC(H525*(1+R525),2)+(TRUNC(AK525,2)-(TRUNC(H525*(1+R525),2)+TRUNC(J525*(1+R525),2)+TRUNC(K525*(1+R525),2)+TRUNC(L525*(1+R525),2)+TRUNC(M525*(1+R525),2)+TRUNC(N525*(1+R525),2)+TRUNC(O525*(1+R525),2)+TRUNC(P525*(1+R525),2))))&gt;=0),ABS((P525*(1+R525)-(TRUNC(P525*(1+R525),2)+(TRUNC(AK525,2)-(TRUNC(H525*(1+R525),2)+TRUNC(J525*(1+R525),2)+TRUNC(K525*(1+R525),2)+TRUNC(L525*(1+R525),2)+TRUNC(M525*(1+R525),2)+TRUNC(N525*(1+R525),2)+TRUNC(O525*(1+R525),2)+TRUNC(P525*(1+R525),2)))))/P525*(1+R525))&lt;ABS((H525*(1+R525)-(TRUNC(H525*(1+R525),2)+(TRUNC(AK525,2)-(TRUNC(H525*(1+R525),2)+TRUNC(J525*(1+R525),2)+TRUNC(K525*(1+R525),2)+TRUNC(L525*(1+R525),2)+TRUNC(M525*(1+R525),2)+TRUNC(N525*(1+R525),2)+TRUNC(O525*(1+R525),2)+TRUNC(P525*(1+R525),2)))))/H525*(1+R525)),TRUE),IF(AND(J525*(1+R525)&lt;&gt;0,(TRUNC(J525*(1+R525),2)+(TRUNC(AK525,2)-(TRUNC(H525*(1+R525),2)+TRUNC(J525*(1+R525),2)+TRUNC(K525*(1+R525),2)+TRUNC(L525*(1+R525),2)+TRUNC(M525*(1+R525),2)+TRUNC(N525*(1+R525),2)+TRUNC(O525*(1+R525),2)+TRUNC(P525*(1+R525),2))))&gt;=0),ABS((P525*(1+R525)-(TRUNC(P525*(1+R525),2)+(TRUNC(AK525,2)-(TRUNC(H525*(1+R525),2)+TRUNC(J525*(1+R525),2)+TRUNC(K525*(1+R525),2)+TRUNC(L525*(1+R525),2)+TRUNC(M525*(1+R525),2)+TRUNC(N525*(1+R525),2)+TRUNC(O525*(1+R525),2)+TRUNC(P525*(1+R525),2)))))/P525*(1+R525))&lt;ABS((J525*(1+R525)-(TRUNC(J525*(1+R525),2)+(TRUNC(AK525,2)-(TRUNC(H525*(1+R525),2)+TRUNC(J525*(1+R525),2)+TRUNC(K525*(1+R525),2)+TRUNC(L525*(1+R525),2)+TRUNC(M525*(1+R525),2)+TRUNC(N525*(1+R525),2)+TRUNC(O525*(1+R525),2)+TRUNC(P525*(1+R525),2)))))/J525*(1+R525)),TRUE),IF(AND(K525*(1+R525)&lt;&gt;0,(TRUNC(K525*(1+R525),2)+(TRUNC(AK525,2)-(TRUNC(H525*(1+R525),2)+TRUNC(J525*(1+R525),2)+TRUNC(K525*(1+R525),2)+TRUNC(L525*(1+R525),2)+TRUNC(M525*(1+R525),2)+TRUNC(N525*(1+R525),2)+TRUNC(O525*(1+R525),2)+TRUNC(P525*(1+R525),2))))&gt;=0),ABS((P525*(1+R525)-(TRUNC(P525*(1+R525),2)+(TRUNC(AK525,2)-(TRUNC(H525*(1+R525),2)+TRUNC(J525*(1+R525),2)+TRUNC(K525*(1+R525),2)+TRUNC(L525*(1+R525),2)+TRUNC(M525*(1+R525),2)+TRUNC(N525*(1+R525),2)+TRUNC(O525*(1+R525),2)+TRUNC(P525*(1+R525),2)))))/P525*(1+R525))&lt;ABS((K525*(1+R525)-(TRUNC(K525*(1+R525),2)+(TRUNC(AK525,2)-(TRUNC(H525*(1+R525),2)+TRUNC(J525*(1+R525),2)+TRUNC(K525*(1+R525),2)+TRUNC(L525*(1+R525),2)+TRUNC(M525*(1+R525),2)+TRUNC(N525*(1+R525),2)+TRUNC(O525*(1+R525),2)+TRUNC(P525*(1+R525),2)))))/K525*(1+R525)),TRUE),IF(AND(L525*(1+R525)&lt;&gt;0,(TRUNC(L525*(1+R525),2)+(TRUNC(AK525,2)-(TRUNC(H525*(1+R525),2)+TRUNC(J525*(1+R525),2)+TRUNC(K525*(1+R525),2)+TRUNC(L525*(1+R525),2)+TRUNC(M525*(1+R525),2)+TRUNC(N525*(1+R525),2)+TRUNC(O525*(1+R525),2)+TRUNC(P525*(1+R525),2))))&gt;=0),ABS((P525*(1+R525)-(TRUNC(P525*(1+R525),2)+(TRUNC(AK525,2)-(TRUNC(H525*(1+R525),2)+TRUNC(J525*(1+R525),2)+TRUNC(K525*(1+R525),2)+TRUNC(L525*(1+R525),2)+TRUNC(M525*(1+R525),2)+TRUNC(N525*(1+R525),2)+TRUNC(O525*(1+R525),2)+TRUNC(P525*(1+R525),2)))))/P525*(1+R525))&lt;ABS((L525*(1+R525)-(TRUNC(L525*(1+R525),2)+(TRUNC(AK525,2)-(TRUNC(H525*(1+R525),2)+TRUNC(J525*(1+R525),2)+TRUNC(K525*(1+R525),2)+TRUNC(L525*(1+R525),2)+TRUNC(M525*(1+R525),2)+TRUNC(N525*(1+R525),2)+TRUNC(O525*(1+R525),2)+TRUNC(P525*(1+R525),2)))))/L525*(1+R525)),TRUE),IF(AND(M525*(1+R525)&lt;&gt;0,(TRUNC(M525*(1+R525),2)+(TRUNC(AK525,2)-(TRUNC(H525*(1+R525),2)+TRUNC(J525*(1+R525),2)+TRUNC(K525*(1+R525),2)+TRUNC(L525*(1+R525),2)+TRUNC(M525*(1+R525),2)+TRUNC(N525*(1+R525),2)+TRUNC(O525*(1+R525),2)+TRUNC(P525*(1+R525),2))))&gt;=0),ABS((P525*(1+R525)-(TRUNC(P525*(1+R525),2)+(TRUNC(AK525,2)-(TRUNC(H525*(1+R525),2)+TRUNC(J525*(1+R525),2)+TRUNC(K525*(1+R525),2)+TRUNC(L525*(1+R525),2)+TRUNC(M525*(1+R525),2)+TRUNC(N525*(1+R525),2)+TRUNC(O525*(1+R525),2)+TRUNC(P525*(1+R525),2)))))/P525*(1+R525))&lt;ABS((M525*(1+R525)-(TRUNC(M525*(1+R525),2)+(TRUNC(AK525,2)-(TRUNC(H525*(1+R525),2)+TRUNC(J525*(1+R525),2)+TRUNC(K525*(1+R525),2)+TRUNC(L525*(1+R525),2)+TRUNC(M525*(1+R525),2)+TRUNC(N525*(1+R525),2)+TRUNC(O525*(1+R525),2)+TRUNC(P525*(1+R525),2)))))/M525*(1+R525)),TRUE),IF(AND(N525*(1+R525)&lt;&gt;0,(TRUNC(N525*(1+R525),2)+(TRUNC(AK525,2)-(TRUNC(H525*(1+R525),2)+TRUNC(J525*(1+R525),2)+TRUNC(K525*(1+R525),2)+TRUNC(L525*(1+R525),2)+TRUNC(M525*(1+R525),2)+TRUNC(N525*(1+R525),2)+TRUNC(O525*(1+R525),2)+TRUNC(P525*(1+R525),2))))&gt;=0),ABS((P525*(1+R525)-(TRUNC(P525*(1+R525),2)+(TRUNC(AK525,2)-(TRUNC(H525*(1+R525),2)+TRUNC(J525*(1+R525),2)+TRUNC(K525*(1+R525),2)+TRUNC(L525*(1+R525),2)+TRUNC(M525*(1+R525),2)+TRUNC(N525*(1+R525),2)+TRUNC(O525*(1+R525),2)+TRUNC(P525*(1+R525),2)))))/P525*(1+R525))&lt;ABS((N525*(1+R525)-(TRUNC(N525*(1+R525),2)+(TRUNC(AK525,2)-(TRUNC(H525*(1+R525),2)+TRUNC(J525*(1+R525),2)+TRUNC(K525*(1+R525),2)+TRUNC(L525*(1+R525),2)+TRUNC(M525*(1+R525),2)+TRUNC(N525*(1+R525),2)+TRUNC(O525*(1+R525),2)+TRUNC(P525*(1+R525),2)))))/N525*(1+R525)),TRUE),IF(AND(O525*(1+R525)&lt;&gt;0,(TRUNC(O525*(1+R525),2)+(TRUNC(AK525,2)-(TRUNC(H525*(1+R525),2)+TRUNC(J525*(1+R525),2)+TRUNC(K525*(1+R525),2)+TRUNC(L525*(1+R525),2)+TRUNC(M525*(1+R525),2)+TRUNC(N525*(1+R525),2)+TRUNC(O525*(1+R525),2)+TRUNC(P525*(1+R525),2))))&gt;=0),ABS((P525*(1+R525)-(TRUNC(P525*(1+R525),2)+(TRUNC(AK525,2)-(TRUNC(H525*(1+R525),2)+TRUNC(J525*(1+R525),2)+TRUNC(K525*(1+R525),2)+TRUNC(L525*(1+R525),2)+TRUNC(M525*(1+R525),2)+TRUNC(N525*(1+R525),2)+TRUNC(O525*(1+R525),2)+TRUNC(P525*(1+R525),2)))))/P525*(1+R525))&lt;ABS((O525*(1+R525)-(TRUNC(O525*(1+R525),2)+(TRUNC(AK525,2)-(TRUNC(H525*(1+R525),2)+TRUNC(J525*(1+R525),2)+TRUNC(K525*(1+R525),2)+TRUNC(L525*(1+R525),2)+TRUNC(M525*(1+R525),2)+TRUNC(N525*(1+R525),2)+TRUNC(O525*(1+R525),2)+TRUNC(P525*(1+R525),2)))))/O525*(1+R525)),TRUE),IF(AND(P525*(1+R525)&lt;&gt;0,(TRUNC(P525*(1+R525),2)+(TRUNC(AK525,2)-(TRUNC(H525*(1+R525),2)+TRUNC(J525*(1+R525),2)+TRUNC(K525*(1+R525),2)+TRUNC(L525*(1+R525),2)+TRUNC(M525*(1+R525),2)+TRUNC(N525*(1+R525),2)+TRUNC(O525*(1+R525),2)+TRUNC(P525*(1+R525),2))))&gt;=0),ABS((P525*(1+R525)-(TRUNC(P525*(1+R525),2)+(TRUNC(AK525,2)-(TRUNC(H525*(1+R525),2)+TRUNC(J525*(1+R525),2)+TRUNC(K525*(1+R525),2)+TRUNC(L525*(1+R525),2)+TRUNC(M525*(1+R525),2)+TRUNC(N525*(1+R525),2)+TRUNC(O525*(1+R525),2)+TRUNC(P525*(1+R525),2)))))/P525*(1+R525))&lt;=ABS((P525*(1+R525)-(TRUNC(P525*(1+R525),2)+(TRUNC(AK525,2)-(TRUNC(H525*(1+R525),2)+TRUNC(J525*(1+R525),2)+TRUNC(K525*(1+R525),2)+TRUNC(L525*(1+R525),2)+TRUNC(M525*(1+R525),2)+TRUNC(N525*(1+R525),2)+TRUNC(O525*(1+R525),2)+TRUNC(P525*(1+R525),2)))))/P525*(1+R525)),TRUE)),TRUNC(P525*(1+R525),2)+(TRUNC(AK525,2)-(TRUNC(H525*(1+R525),2)+TRUNC(J525*(1+R525),2)+TRUNC(K525*(1+R525),2)+TRUNC(L525*(1+R525),2)+TRUNC(M525*(1+R525),2)+TRUNC(N525*(1+R525),2)+TRUNC(O525*(1+R525),2)+TRUNC(P525*(1+R525),2))),TRUNC(P525*(1+R525),2)))))</f>
        <v>0</v>
      </c>
      <c r="AJ525" s="363">
        <f>IF(AI525*G525=0,0,IF((TRUNC(AL525,2)-(TRUNC(S525*G525,2)+TRUNC(W525*G525,2)+TRUNC(Y525*G525,2)+TRUNC(AA525*G525,2)+TRUNC(AC525*G525,2)+TRUNC(AE525*G525,2)+TRUNC(AG525*G525,2)+TRUNC(AI525*G525,2)))=0,TRUNC(AI525*G525,2),IF((TRUNC(TRUNC(AI525*G525,2),2)+(TRUNC(AL525,2)-(TRUNC(S525*G525,2)+TRUNC(W525*G525,2)+TRUNC(Y525*G525,2)+TRUNC(AA525*G525,2)+TRUNC(AC525*G525,2)+TRUNC(AE525*G525,2)+TRUNC(AG525*G525,2)+TRUNC(AI525*G525,2))))&lt;=0,TRUNC(AI525*G525,2),IF(AND(IF(AND(S525*G525&lt;&gt;0,(TRUNC(S525*G525,2)+(TRUNC(AL525,2)-(TRUNC(S525*G525,2)+TRUNC(W525*G525,2)+TRUNC(Y525*G525,2)+TRUNC(AA525*G525,2)+TRUNC(AC525*G525,2)+TRUNC(AE525*G525,2)+TRUNC(AG525*G525,2)+TRUNC(AI525*G525,2))))&gt;=0),ABS((AI525*G525-(TRUNC(AI525*G525,2)+(TRUNC(AL525,2)-(TRUNC(S525*G525,2)+TRUNC(W525*G525,2)+TRUNC(Y525*G525,2)+TRUNC(AA525*G525,2)+TRUNC(AC525*G525,2)+TRUNC(AE525*G525,2)+TRUNC(AG525*G525,2)+TRUNC(AI525*G525,2)))))/AI525*G525)&lt;ABS((S525*G525-(TRUNC(S525*G525,2)+(TRUNC(AL525,2)-(TRUNC(S525*G525,2)+TRUNC(W525*G525,2)+TRUNC(Y525*G525,2)+TRUNC(AA525*G525,2)+TRUNC(AC525*G525,2)+TRUNC(AE525*G525,2)+TRUNC(AG525*G525,2)+TRUNC(AI525*G525,2)))))/S525*G525),TRUE),IF(AND(W525*G525&lt;&gt;0,(TRUNC(W525*G525,2)+(TRUNC(AL525,2)-(TRUNC(S525*G525,2)+TRUNC(W525*G525,2)+TRUNC(Y525*G525,2)+TRUNC(AA525*G525,2)+TRUNC(AC525*G525,2)+TRUNC(AE525*G525,2)+TRUNC(AG525*G525,2)+TRUNC(AI525*G525,2))))&gt;=0),ABS((AI525*G525-(TRUNC(AI525*G525,2)+(TRUNC(AL525,2)-(TRUNC(S525*G525,2)+TRUNC(W525*G525,2)+TRUNC(Y525*G525,2)+TRUNC(AA525*G525,2)+TRUNC(AC525*G525,2)+TRUNC(AE525*G525,2)+TRUNC(AG525*G525,2)+TRUNC(AI525*G525,2)))))/AI525*G525)&lt;ABS((W525*G525-(TRUNC(W525*G525,2)+(TRUNC(AL525,2)-(TRUNC(S525*G525,2)+TRUNC(W525*G525,2)+TRUNC(Y525*G525,2)+TRUNC(AA525*G525,2)+TRUNC(AC525*G525,2)+TRUNC(AE525*G525,2)+TRUNC(AG525*G525,2)+TRUNC(AI525*G525,2)))))/W525*G525),TRUE),IF(AND(Y525*G525&lt;&gt;0,(TRUNC(Y525*G525,2)+(TRUNC(AL525,2)-(TRUNC(S525*G525,2)+TRUNC(W525*G525,2)+TRUNC(Y525*G525,2)+TRUNC(AA525*G525,2)+TRUNC(AC525*G525,2)+TRUNC(AE525*G525,2)+TRUNC(AG525*G525,2)+TRUNC(AI525*G525,2))))&gt;=0),ABS((AI525*G525-(TRUNC(AI525*G525,2)+(TRUNC(AL525,2)-(TRUNC(S525*G525,2)+TRUNC(W525*G525,2)+TRUNC(Y525*G525,2)+TRUNC(AA525*G525,2)+TRUNC(AC525*G525,2)+TRUNC(AE525*G525,2)+TRUNC(AG525*G525,2)+TRUNC(AI525*G525,2)))))/AI525*G525)&lt;ABS((Y525*G525-(TRUNC(Y525*G525,2)+(TRUNC(AL525,2)-(TRUNC(S525*G525,2)+TRUNC(W525*G525,2)+TRUNC(Y525*G525,2)+TRUNC(AA525*G525,2)+TRUNC(AC525*G525,2)+TRUNC(AE525*G525,2)+TRUNC(AG525*G525,2)+TRUNC(AI525*G525,2)))))/Y525*G525),TRUE),IF(AND(AA525*G525&lt;&gt;0,(TRUNC(AA525*G525,2)+(TRUNC(AL525,2)-(TRUNC(S525*G525,2)+TRUNC(W525*G525,2)+TRUNC(Y525*G525,2)+TRUNC(AA525*G525,2)+TRUNC(AC525*G525,2)+TRUNC(AE525*G525,2)+TRUNC(AG525*G525,2)+TRUNC(AI525*G525,2))))&gt;=0),ABS((AI525*G525-(TRUNC(AI525*G525,2)+(TRUNC(AL525,2)-(TRUNC(S525*G525,2)+TRUNC(W525*G525,2)+TRUNC(Y525*G525,2)+TRUNC(AA525*G525,2)+TRUNC(AC525*G525,2)+TRUNC(AE525*G525,2)+TRUNC(AG525*G525,2)+TRUNC(AI525*G525,2)))))/AI525*G525)&lt;ABS((AA525*G525-(TRUNC(AA525*G525,2)+(TRUNC(AL525,2)-(TRUNC(S525*G525,2)+TRUNC(W525*G525,2)+TRUNC(Y525*G525,2)+TRUNC(AA525*G525,2)+TRUNC(AC525*G525,2)+TRUNC(AE525*G525,2)+TRUNC(AG525*G525,2)+TRUNC(AI525*G525,2)))))/AA525*G525),TRUE),IF(AND(AC525*G525&lt;&gt;0,(TRUNC(AC525*G525,2)+(TRUNC(AL525,2)-(TRUNC(S525*G525,2)+TRUNC(W525*G525,2)+TRUNC(Y525*G525,2)+TRUNC(AA525*G525,2)+TRUNC(AC525*G525,2)+TRUNC(AE525*G525,2)+TRUNC(AG525*G525,2)+TRUNC(AI525*G525,2))))&gt;=0),ABS((AI525*G525-(TRUNC(AI525*G525,2)+(TRUNC(AL525,2)-(TRUNC(S525*G525,2)+TRUNC(W525*G525,2)+TRUNC(Y525*G525,2)+TRUNC(AA525*G525,2)+TRUNC(AC525*G525,2)+TRUNC(AE525*G525,2)+TRUNC(AG525*G525,2)+TRUNC(AI525*G525,2)))))/AI525*G525)&lt;ABS((AC525*G525-(TRUNC(AC525*G525,2)+(TRUNC(AL525,2)-(TRUNC(S525*G525,2)+TRUNC(W525*G525,2)+TRUNC(Y525*G525,2)+TRUNC(AA525*G525,2)+TRUNC(AC525*G525,2)+TRUNC(AE525*G525,2)+TRUNC(AG525*G525,2)+TRUNC(AI525*G525,2)))))/AC525*G525),TRUE),IF(AND(AE525*G525&lt;&gt;0,(TRUNC(AE525*G525,2)+(TRUNC(AL525,2)-(TRUNC(S525*G525,2)+TRUNC(W525*G525,2)+TRUNC(Y525*G525,2)+TRUNC(AA525*G525,2)+TRUNC(AC525*G525,2)+TRUNC(AE525*G525,2)+TRUNC(AG525*G525,2)+TRUNC(AI525*G525,2))))&gt;=0),ABS((AI525*G525-(TRUNC(AI525*G525,2)+(TRUNC(AL525,2)-(TRUNC(S525*G525,2)+TRUNC(W525*G525,2)+TRUNC(Y525*G525,2)+TRUNC(AA525*G525,2)+TRUNC(AC525*G525,2)+TRUNC(AE525*G525,2)+TRUNC(AG525*G525,2)+TRUNC(AI525*G525,2)))))/AI525*G525)&lt;ABS((AE525*G525-(TRUNC(AE525*G525,2)+(TRUNC(AL525,2)-(TRUNC(S525*G525,2)+TRUNC(W525*G525,2)+TRUNC(Y525*G525,2)+TRUNC(AA525*G525,2)+TRUNC(AC525*G525,2)+TRUNC(AE525*G525,2)+TRUNC(AG525*G525,2)+TRUNC(AI525*G525,2)))))/AE525*G525),TRUE),IF(AND(AG525*G525&lt;&gt;0,(TRUNC(AG525*G525,2)+(TRUNC(AL525,2)-(TRUNC(S525*G525,2)+TRUNC(W525*G525,2)+TRUNC(Y525*G525,2)+TRUNC(AA525*G525,2)+TRUNC(AC525*G525,2)+TRUNC(AE525*G525,2)+TRUNC(AG525*G525,2)+TRUNC(AI525*G525,2))))&gt;=0),ABS((AI525*G525-(TRUNC(AI525*G525,2)+(TRUNC(AL525,2)-(TRUNC(S525*G525,2)+TRUNC(W525*G525,2)+TRUNC(Y525*G525,2)+TRUNC(AA525*G525,2)+TRUNC(AC525*G525,2)+TRUNC(AE525*G525,2)+TRUNC(AG525*G525,2)+TRUNC(AI525*G525,2)))))/AI525*G525)&lt;ABS((AG525*G525-(TRUNC(AG525*G525,2)+(TRUNC(AL525,2)-(TRUNC(S525*G525,2)+TRUNC(W525*G525,2)+TRUNC(Y525*G525,2)+TRUNC(AA525*G525,2)+TRUNC(AC525*G525,2)+TRUNC(AE525*G525,2)+TRUNC(AG525*G525,2)+TRUNC(AI525*G525,2)))))/AG525*G525),TRUE),IF(AND(AI525*G525&lt;&gt;0,(TRUNC(AI525*G525,2)+(TRUNC(AL525,2)-(TRUNC(S525*G525,2)+TRUNC(W525*G525,2)+TRUNC(Y525*G525,2)+TRUNC(AA525*G525,2)+TRUNC(AC525*G525,2)+TRUNC(AE525*G525,2)+TRUNC(AG525*G525,2)+TRUNC(AI525*G525,2))))&gt;=0),ABS((AI525*G525-(TRUNC(AI525*G525,2)+(TRUNC(AL525,2)-(TRUNC(S525*G525,2)+TRUNC(W525*G525,2)+TRUNC(Y525*G525,2)+TRUNC(AA525*G525,2)+TRUNC(AC525*G525,2)+TRUNC(AE525*G525,2)+TRUNC(AG525*G525,2)+TRUNC(AI525*G525,2)))))/AI525*G525)&lt;=ABS((AI525*G525-(TRUNC(AI525*G525,2)+(TRUNC(AL525,2)-(TRUNC(S525*G525,2)+TRUNC(W525*G525,2)+TRUNC(Y525*G525,2)+TRUNC(AA525*G525,2)+TRUNC(AC525*G525,2)+TRUNC(AE525*G525,2)+TRUNC(AG525*G525,2)+TRUNC(AI525*G525,2)))))/AI525*G525),TRUE)),TRUNC(AI525*G525,2)+(TRUNC(AL525,2)-(TRUNC(S525*G525,2)+TRUNC(W525*G525,2)+TRUNC(Y525*G525,2)+TRUNC(AA525*G525,2)+TRUNC(AC525*G525,2)+TRUNC(AE525*G525,2)+TRUNC(AG525*G525,2)+TRUNC(AI525*G525,2))),TRUNC(AI525*G525,2)))))</f>
        <v>0</v>
      </c>
      <c r="AK525" s="363">
        <f>TRUNC(Q525*(1+R525), 2)</f>
        <v>337.84</v>
      </c>
      <c r="AL525" s="363">
        <f>TRUNC(G525*TRUNC(AK525, 2), 2)</f>
        <v>675.68</v>
      </c>
    </row>
    <row r="526" spans="1:38" ht="25.5" x14ac:dyDescent="0.2">
      <c r="A526" s="374" t="s">
        <v>939</v>
      </c>
      <c r="B526" s="373" t="s">
        <v>287</v>
      </c>
      <c r="C526" s="373" t="s">
        <v>393</v>
      </c>
      <c r="D526" s="373" t="s">
        <v>1547</v>
      </c>
      <c r="E526" s="372" t="s">
        <v>82</v>
      </c>
      <c r="F526" s="371" t="s">
        <v>7</v>
      </c>
      <c r="G526" s="371">
        <v>2</v>
      </c>
      <c r="H526" s="369">
        <v>106.74</v>
      </c>
      <c r="I526" s="369">
        <v>20.09</v>
      </c>
      <c r="J526" s="369">
        <v>20.09</v>
      </c>
      <c r="K526" s="369">
        <v>0</v>
      </c>
      <c r="L526" s="369">
        <v>0</v>
      </c>
      <c r="M526" s="369">
        <v>0</v>
      </c>
      <c r="N526" s="369">
        <v>0</v>
      </c>
      <c r="O526" s="369">
        <v>0</v>
      </c>
      <c r="P526" s="369">
        <v>0</v>
      </c>
      <c r="Q526" s="369">
        <f>TRUNC(H526 + N526 + K526 + J526 + P526 + M526 + L526 + O526, 2)</f>
        <v>126.83</v>
      </c>
      <c r="R526" s="370">
        <v>8.3526000000000003E-2</v>
      </c>
      <c r="S526" s="369">
        <f>IF(H526*(1+R526)=0,0,IF((TRUNC(AK526,2)-(TRUNC(H526*(1+R526),2)+TRUNC(J526*(1+R526),2)+TRUNC(K526*(1+R526),2)+TRUNC(L526*(1+R526),2)+TRUNC(M526*(1+R526),2)+TRUNC(N526*(1+R526),2)+TRUNC(O526*(1+R526),2)+TRUNC(P526*(1+R526),2)))=0,TRUNC(H526*(1+R526),2),IF((TRUNC(TRUNC(H526*(1+R526),2),2)+(TRUNC(AK526,2)-(TRUNC(H526*(1+R526),2)+TRUNC(J526*(1+R526),2)+TRUNC(K526*(1+R526),2)+TRUNC(L526*(1+R526),2)+TRUNC(M526*(1+R526),2)+TRUNC(N526*(1+R526),2)+TRUNC(O526*(1+R526),2)+TRUNC(P526*(1+R526),2))))&lt;=0,TRUNC(H526*(1+R526),2),IF(AND(IF(AND(H526*(1+R526)&lt;&gt;0,(TRUNC(H526*(1+R526),2)+(TRUNC(AK526,2)-(TRUNC(H526*(1+R526),2)+TRUNC(J526*(1+R526),2)+TRUNC(K526*(1+R526),2)+TRUNC(L526*(1+R526),2)+TRUNC(M526*(1+R526),2)+TRUNC(N526*(1+R526),2)+TRUNC(O526*(1+R526),2)+TRUNC(P526*(1+R526),2))))&gt;=0),ABS((H526*(1+R526)-(TRUNC(H526*(1+R526),2)+(TRUNC(AK526,2)-(TRUNC(H526*(1+R526),2)+TRUNC(J526*(1+R526),2)+TRUNC(K526*(1+R526),2)+TRUNC(L526*(1+R526),2)+TRUNC(M526*(1+R526),2)+TRUNC(N526*(1+R526),2)+TRUNC(O526*(1+R526),2)+TRUNC(P526*(1+R526),2)))))/H526*(1+R526))&lt;=ABS((H526*(1+R526)-(TRUNC(H526*(1+R526),2)+(TRUNC(AK526,2)-(TRUNC(H526*(1+R526),2)+TRUNC(J526*(1+R526),2)+TRUNC(K526*(1+R526),2)+TRUNC(L526*(1+R526),2)+TRUNC(M526*(1+R526),2)+TRUNC(N526*(1+R526),2)+TRUNC(O526*(1+R526),2)+TRUNC(P526*(1+R526),2)))))/H526*(1+R526)),TRUE),IF(AND(J526*(1+R526)&lt;&gt;0,(TRUNC(J526*(1+R526),2)+(TRUNC(AK526,2)-(TRUNC(H526*(1+R526),2)+TRUNC(J526*(1+R526),2)+TRUNC(K526*(1+R526),2)+TRUNC(L526*(1+R526),2)+TRUNC(M526*(1+R526),2)+TRUNC(N526*(1+R526),2)+TRUNC(O526*(1+R526),2)+TRUNC(P526*(1+R526),2))))&gt;=0),ABS((H526*(1+R526)-(TRUNC(H526*(1+R526),2)+(TRUNC(AK526,2)-(TRUNC(H526*(1+R526),2)+TRUNC(J526*(1+R526),2)+TRUNC(K526*(1+R526),2)+TRUNC(L526*(1+R526),2)+TRUNC(M526*(1+R526),2)+TRUNC(N526*(1+R526),2)+TRUNC(O526*(1+R526),2)+TRUNC(P526*(1+R526),2)))))/H526*(1+R526))&lt;=ABS((J526*(1+R526)-(TRUNC(J526*(1+R526),2)+(TRUNC(AK526,2)-(TRUNC(H526*(1+R526),2)+TRUNC(J526*(1+R526),2)+TRUNC(K526*(1+R526),2)+TRUNC(L526*(1+R526),2)+TRUNC(M526*(1+R526),2)+TRUNC(N526*(1+R526),2)+TRUNC(O526*(1+R526),2)+TRUNC(P526*(1+R526),2)))))/J526*(1+R526)),TRUE),IF(AND(K526*(1+R526)&lt;&gt;0,(TRUNC(K526*(1+R526),2)+(TRUNC(AK526,2)-(TRUNC(H526*(1+R526),2)+TRUNC(J526*(1+R526),2)+TRUNC(K526*(1+R526),2)+TRUNC(L526*(1+R526),2)+TRUNC(M526*(1+R526),2)+TRUNC(N526*(1+R526),2)+TRUNC(O526*(1+R526),2)+TRUNC(P526*(1+R526),2))))&gt;=0),ABS((H526*(1+R526)-(TRUNC(H526*(1+R526),2)+(TRUNC(AK526,2)-(TRUNC(H526*(1+R526),2)+TRUNC(J526*(1+R526),2)+TRUNC(K526*(1+R526),2)+TRUNC(L526*(1+R526),2)+TRUNC(M526*(1+R526),2)+TRUNC(N526*(1+R526),2)+TRUNC(O526*(1+R526),2)+TRUNC(P526*(1+R526),2)))))/H526*(1+R526))&lt;=ABS((K526*(1+R526)-(TRUNC(K526*(1+R526),2)+(TRUNC(AK526,2)-(TRUNC(H526*(1+R526),2)+TRUNC(J526*(1+R526),2)+TRUNC(K526*(1+R526),2)+TRUNC(L526*(1+R526),2)+TRUNC(M526*(1+R526),2)+TRUNC(N526*(1+R526),2)+TRUNC(O526*(1+R526),2)+TRUNC(P526*(1+R526),2)))))/K526*(1+R526)),TRUE),IF(AND(L526*(1+R526)&lt;&gt;0,(TRUNC(L526*(1+R526),2)+(TRUNC(AK526,2)-(TRUNC(H526*(1+R526),2)+TRUNC(J526*(1+R526),2)+TRUNC(K526*(1+R526),2)+TRUNC(L526*(1+R526),2)+TRUNC(M526*(1+R526),2)+TRUNC(N526*(1+R526),2)+TRUNC(O526*(1+R526),2)+TRUNC(P526*(1+R526),2))))&gt;=0),ABS((H526*(1+R526)-(TRUNC(H526*(1+R526),2)+(TRUNC(AK526,2)-(TRUNC(H526*(1+R526),2)+TRUNC(J526*(1+R526),2)+TRUNC(K526*(1+R526),2)+TRUNC(L526*(1+R526),2)+TRUNC(M526*(1+R526),2)+TRUNC(N526*(1+R526),2)+TRUNC(O526*(1+R526),2)+TRUNC(P526*(1+R526),2)))))/H526*(1+R526))&lt;=ABS((L526*(1+R526)-(TRUNC(L526*(1+R526),2)+(TRUNC(AK526,2)-(TRUNC(H526*(1+R526),2)+TRUNC(J526*(1+R526),2)+TRUNC(K526*(1+R526),2)+TRUNC(L526*(1+R526),2)+TRUNC(M526*(1+R526),2)+TRUNC(N526*(1+R526),2)+TRUNC(O526*(1+R526),2)+TRUNC(P526*(1+R526),2)))))/L526*(1+R526)),TRUE),IF(AND(M526*(1+R526)&lt;&gt;0,(TRUNC(M526*(1+R526),2)+(TRUNC(AK526,2)-(TRUNC(H526*(1+R526),2)+TRUNC(J526*(1+R526),2)+TRUNC(K526*(1+R526),2)+TRUNC(L526*(1+R526),2)+TRUNC(M526*(1+R526),2)+TRUNC(N526*(1+R526),2)+TRUNC(O526*(1+R526),2)+TRUNC(P526*(1+R526),2))))&gt;=0),ABS((H526*(1+R526)-(TRUNC(H526*(1+R526),2)+(TRUNC(AK526,2)-(TRUNC(H526*(1+R526),2)+TRUNC(J526*(1+R526),2)+TRUNC(K526*(1+R526),2)+TRUNC(L526*(1+R526),2)+TRUNC(M526*(1+R526),2)+TRUNC(N526*(1+R526),2)+TRUNC(O526*(1+R526),2)+TRUNC(P526*(1+R526),2)))))/H526*(1+R526))&lt;=ABS((M526*(1+R526)-(TRUNC(M526*(1+R526),2)+(TRUNC(AK526,2)-(TRUNC(H526*(1+R526),2)+TRUNC(J526*(1+R526),2)+TRUNC(K526*(1+R526),2)+TRUNC(L526*(1+R526),2)+TRUNC(M526*(1+R526),2)+TRUNC(N526*(1+R526),2)+TRUNC(O526*(1+R526),2)+TRUNC(P526*(1+R526),2)))))/M526*(1+R526)),TRUE),IF(AND(N526*(1+R526)&lt;&gt;0,(TRUNC(N526*(1+R526),2)+(TRUNC(AK526,2)-(TRUNC(H526*(1+R526),2)+TRUNC(J526*(1+R526),2)+TRUNC(K526*(1+R526),2)+TRUNC(L526*(1+R526),2)+TRUNC(M526*(1+R526),2)+TRUNC(N526*(1+R526),2)+TRUNC(O526*(1+R526),2)+TRUNC(P526*(1+R526),2))))&gt;=0),ABS((H526*(1+R526)-(TRUNC(H526*(1+R526),2)+(TRUNC(AK526,2)-(TRUNC(H526*(1+R526),2)+TRUNC(J526*(1+R526),2)+TRUNC(K526*(1+R526),2)+TRUNC(L526*(1+R526),2)+TRUNC(M526*(1+R526),2)+TRUNC(N526*(1+R526),2)+TRUNC(O526*(1+R526),2)+TRUNC(P526*(1+R526),2)))))/H526*(1+R526))&lt;=ABS((N526*(1+R526)-(TRUNC(N526*(1+R526),2)+(TRUNC(AK526,2)-(TRUNC(H526*(1+R526),2)+TRUNC(J526*(1+R526),2)+TRUNC(K526*(1+R526),2)+TRUNC(L526*(1+R526),2)+TRUNC(M526*(1+R526),2)+TRUNC(N526*(1+R526),2)+TRUNC(O526*(1+R526),2)+TRUNC(P526*(1+R526),2)))))/N526*(1+R526)),TRUE),IF(AND(O526*(1+R526)&lt;&gt;0,(TRUNC(O526*(1+R526),2)+(TRUNC(AK526,2)-(TRUNC(H526*(1+R526),2)+TRUNC(J526*(1+R526),2)+TRUNC(K526*(1+R526),2)+TRUNC(L526*(1+R526),2)+TRUNC(M526*(1+R526),2)+TRUNC(N526*(1+R526),2)+TRUNC(O526*(1+R526),2)+TRUNC(P526*(1+R526),2))))&gt;=0),ABS((H526*(1+R526)-(TRUNC(H526*(1+R526),2)+(TRUNC(AK526,2)-(TRUNC(H526*(1+R526),2)+TRUNC(J526*(1+R526),2)+TRUNC(K526*(1+R526),2)+TRUNC(L526*(1+R526),2)+TRUNC(M526*(1+R526),2)+TRUNC(N526*(1+R526),2)+TRUNC(O526*(1+R526),2)+TRUNC(P526*(1+R526),2)))))/H526*(1+R526))&lt;=ABS((O526*(1+R526)-(TRUNC(O526*(1+R526),2)+(TRUNC(AK526,2)-(TRUNC(H526*(1+R526),2)+TRUNC(J526*(1+R526),2)+TRUNC(K526*(1+R526),2)+TRUNC(L526*(1+R526),2)+TRUNC(M526*(1+R526),2)+TRUNC(N526*(1+R526),2)+TRUNC(O526*(1+R526),2)+TRUNC(P526*(1+R526),2)))))/O526*(1+R526)),TRUE),IF(AND(P526*(1+R526)&lt;&gt;0,(TRUNC(P526*(1+R526),2)+(TRUNC(AK526,2)-(TRUNC(H526*(1+R526),2)+TRUNC(J526*(1+R526),2)+TRUNC(K526*(1+R526),2)+TRUNC(L526*(1+R526),2)+TRUNC(M526*(1+R526),2)+TRUNC(N526*(1+R526),2)+TRUNC(O526*(1+R526),2)+TRUNC(P526*(1+R526),2))))&gt;=0),ABS((H526*(1+R526)-(TRUNC(H526*(1+R526),2)+(TRUNC(AK526,2)-(TRUNC(H526*(1+R526),2)+TRUNC(J526*(1+R526),2)+TRUNC(K526*(1+R526),2)+TRUNC(L526*(1+R526),2)+TRUNC(M526*(1+R526),2)+TRUNC(N526*(1+R526),2)+TRUNC(O526*(1+R526),2)+TRUNC(P526*(1+R526),2)))))/H526*(1+R526))&lt;=ABS((P526*(1+R526)-(TRUNC(P526*(1+R526),2)+(TRUNC(AK526,2)-(TRUNC(H526*(1+R526),2)+TRUNC(J526*(1+R526),2)+TRUNC(K526*(1+R526),2)+TRUNC(L526*(1+R526),2)+TRUNC(M526*(1+R526),2)+TRUNC(N526*(1+R526),2)+TRUNC(O526*(1+R526),2)+TRUNC(P526*(1+R526),2)))))/P526*(1+R526)),TRUE)),TRUNC(H526*(1+R526),2)+(TRUNC(AK526,2)-(TRUNC(H526*(1+R526),2)+TRUNC(J526*(1+R526),2)+TRUNC(K526*(1+R526),2)+TRUNC(L526*(1+R526),2)+TRUNC(M526*(1+R526),2)+TRUNC(N526*(1+R526),2)+TRUNC(O526*(1+R526),2)+TRUNC(P526*(1+R526),2))),TRUNC(H526*(1+R526),2)))))</f>
        <v>115.66</v>
      </c>
      <c r="T526" s="369">
        <f>IF(S526*G526=0,0,IF((TRUNC(AL526,2)-(TRUNC(S526*G526,2)+TRUNC(W526*G526,2)+TRUNC(Y526*G526,2)+TRUNC(AA526*G526,2)+TRUNC(AC526*G526,2)+TRUNC(AE526*G526,2)+TRUNC(AG526*G526,2)+TRUNC(AI526*G526,2)))=0,TRUNC(S526*G526,2),IF((TRUNC(TRUNC(S526*G526,2),2)+(TRUNC(AL526,2)-(TRUNC(S526*G526,2)+TRUNC(W526*G526,2)+TRUNC(Y526*G526,2)+TRUNC(AA526*G526,2)+TRUNC(AC526*G526,2)+TRUNC(AE526*G526,2)+TRUNC(AG526*G526,2)+TRUNC(AI526*G526,2))))&lt;=0,TRUNC(S526*G526,2),IF(AND(IF(AND(S526*G526&lt;&gt;0,(TRUNC(S526*G526,2)+(TRUNC(AL526,2)-(TRUNC(S526*G526,2)+TRUNC(W526*G526,2)+TRUNC(Y526*G526,2)+TRUNC(AA526*G526,2)+TRUNC(AC526*G526,2)+TRUNC(AE526*G526,2)+TRUNC(AG526*G526,2)+TRUNC(AI526*G526,2))))&gt;=0),ABS((S526*G526-(TRUNC(S526*G526,2)+(TRUNC(AL526,2)-(TRUNC(S526*G526,2)+TRUNC(W526*G526,2)+TRUNC(Y526*G526,2)+TRUNC(AA526*G526,2)+TRUNC(AC526*G526,2)+TRUNC(AE526*G526,2)+TRUNC(AG526*G526,2)+TRUNC(AI526*G526,2)))))/S526*G526)&lt;=ABS((S526*G526-(TRUNC(S526*G526,2)+(TRUNC(AL526,2)-(TRUNC(S526*G526,2)+TRUNC(W526*G526,2)+TRUNC(Y526*G526,2)+TRUNC(AA526*G526,2)+TRUNC(AC526*G526,2)+TRUNC(AE526*G526,2)+TRUNC(AG526*G526,2)+TRUNC(AI526*G526,2)))))/S526*G526),TRUE),IF(AND(W526*G526&lt;&gt;0,(TRUNC(W526*G526,2)+(TRUNC(AL526,2)-(TRUNC(S526*G526,2)+TRUNC(W526*G526,2)+TRUNC(Y526*G526,2)+TRUNC(AA526*G526,2)+TRUNC(AC526*G526,2)+TRUNC(AE526*G526,2)+TRUNC(AG526*G526,2)+TRUNC(AI526*G526,2))))&gt;=0),ABS((S526*G526-(TRUNC(S526*G526,2)+(TRUNC(AL526,2)-(TRUNC(S526*G526,2)+TRUNC(W526*G526,2)+TRUNC(Y526*G526,2)+TRUNC(AA526*G526,2)+TRUNC(AC526*G526,2)+TRUNC(AE526*G526,2)+TRUNC(AG526*G526,2)+TRUNC(AI526*G526,2)))))/S526*G526)&lt;=ABS((W526*G526-(TRUNC(W526*G526,2)+(TRUNC(AL526,2)-(TRUNC(S526*G526,2)+TRUNC(W526*G526,2)+TRUNC(Y526*G526,2)+TRUNC(AA526*G526,2)+TRUNC(AC526*G526,2)+TRUNC(AE526*G526,2)+TRUNC(AG526*G526,2)+TRUNC(AI526*G526,2)))))/W526*G526),TRUE),IF(AND(Y526*G526&lt;&gt;0,(TRUNC(Y526*G526,2)+(TRUNC(AL526,2)-(TRUNC(S526*G526,2)+TRUNC(W526*G526,2)+TRUNC(Y526*G526,2)+TRUNC(AA526*G526,2)+TRUNC(AC526*G526,2)+TRUNC(AE526*G526,2)+TRUNC(AG526*G526,2)+TRUNC(AI526*G526,2))))&gt;=0),ABS((S526*G526-(TRUNC(S526*G526,2)+(TRUNC(AL526,2)-(TRUNC(S526*G526,2)+TRUNC(W526*G526,2)+TRUNC(Y526*G526,2)+TRUNC(AA526*G526,2)+TRUNC(AC526*G526,2)+TRUNC(AE526*G526,2)+TRUNC(AG526*G526,2)+TRUNC(AI526*G526,2)))))/S526*G526)&lt;=ABS((Y526*G526-(TRUNC(Y526*G526,2)+(TRUNC(AL526,2)-(TRUNC(S526*G526,2)+TRUNC(W526*G526,2)+TRUNC(Y526*G526,2)+TRUNC(AA526*G526,2)+TRUNC(AC526*G526,2)+TRUNC(AE526*G526,2)+TRUNC(AG526*G526,2)+TRUNC(AI526*G526,2)))))/Y526*G526),TRUE),IF(AND(AA526*G526&lt;&gt;0,(TRUNC(AA526*G526,2)+(TRUNC(AL526,2)-(TRUNC(S526*G526,2)+TRUNC(W526*G526,2)+TRUNC(Y526*G526,2)+TRUNC(AA526*G526,2)+TRUNC(AC526*G526,2)+TRUNC(AE526*G526,2)+TRUNC(AG526*G526,2)+TRUNC(AI526*G526,2))))&gt;=0),ABS((S526*G526-(TRUNC(S526*G526,2)+(TRUNC(AL526,2)-(TRUNC(S526*G526,2)+TRUNC(W526*G526,2)+TRUNC(Y526*G526,2)+TRUNC(AA526*G526,2)+TRUNC(AC526*G526,2)+TRUNC(AE526*G526,2)+TRUNC(AG526*G526,2)+TRUNC(AI526*G526,2)))))/S526*G526)&lt;=ABS((AA526*G526-(TRUNC(AA526*G526,2)+(TRUNC(AL526,2)-(TRUNC(S526*G526,2)+TRUNC(W526*G526,2)+TRUNC(Y526*G526,2)+TRUNC(AA526*G526,2)+TRUNC(AC526*G526,2)+TRUNC(AE526*G526,2)+TRUNC(AG526*G526,2)+TRUNC(AI526*G526,2)))))/AA526*G526),TRUE),IF(AND(AC526*G526&lt;&gt;0,(TRUNC(AC526*G526,2)+(TRUNC(AL526,2)-(TRUNC(S526*G526,2)+TRUNC(W526*G526,2)+TRUNC(Y526*G526,2)+TRUNC(AA526*G526,2)+TRUNC(AC526*G526,2)+TRUNC(AE526*G526,2)+TRUNC(AG526*G526,2)+TRUNC(AI526*G526,2))))&gt;=0),ABS((S526*G526-(TRUNC(S526*G526,2)+(TRUNC(AL526,2)-(TRUNC(S526*G526,2)+TRUNC(W526*G526,2)+TRUNC(Y526*G526,2)+TRUNC(AA526*G526,2)+TRUNC(AC526*G526,2)+TRUNC(AE526*G526,2)+TRUNC(AG526*G526,2)+TRUNC(AI526*G526,2)))))/S526*G526)&lt;=ABS((AC526*G526-(TRUNC(AC526*G526,2)+(TRUNC(AL526,2)-(TRUNC(S526*G526,2)+TRUNC(W526*G526,2)+TRUNC(Y526*G526,2)+TRUNC(AA526*G526,2)+TRUNC(AC526*G526,2)+TRUNC(AE526*G526,2)+TRUNC(AG526*G526,2)+TRUNC(AI526*G526,2)))))/AC526*G526),TRUE),IF(AND(AE526*G526&lt;&gt;0,(TRUNC(AE526*G526,2)+(TRUNC(AL526,2)-(TRUNC(S526*G526,2)+TRUNC(W526*G526,2)+TRUNC(Y526*G526,2)+TRUNC(AA526*G526,2)+TRUNC(AC526*G526,2)+TRUNC(AE526*G526,2)+TRUNC(AG526*G526,2)+TRUNC(AI526*G526,2))))&gt;=0),ABS((S526*G526-(TRUNC(S526*G526,2)+(TRUNC(AL526,2)-(TRUNC(S526*G526,2)+TRUNC(W526*G526,2)+TRUNC(Y526*G526,2)+TRUNC(AA526*G526,2)+TRUNC(AC526*G526,2)+TRUNC(AE526*G526,2)+TRUNC(AG526*G526,2)+TRUNC(AI526*G526,2)))))/S526*G526)&lt;=ABS((AE526*G526-(TRUNC(AE526*G526,2)+(TRUNC(AL526,2)-(TRUNC(S526*G526,2)+TRUNC(W526*G526,2)+TRUNC(Y526*G526,2)+TRUNC(AA526*G526,2)+TRUNC(AC526*G526,2)+TRUNC(AE526*G526,2)+TRUNC(AG526*G526,2)+TRUNC(AI526*G526,2)))))/AE526*G526),TRUE),IF(AND(AG526*G526&lt;&gt;0,(TRUNC(AG526*G526,2)+(TRUNC(AL526,2)-(TRUNC(S526*G526,2)+TRUNC(W526*G526,2)+TRUNC(Y526*G526,2)+TRUNC(AA526*G526,2)+TRUNC(AC526*G526,2)+TRUNC(AE526*G526,2)+TRUNC(AG526*G526,2)+TRUNC(AI526*G526,2))))&gt;=0),ABS((S526*G526-(TRUNC(S526*G526,2)+(TRUNC(AL526,2)-(TRUNC(S526*G526,2)+TRUNC(W526*G526,2)+TRUNC(Y526*G526,2)+TRUNC(AA526*G526,2)+TRUNC(AC526*G526,2)+TRUNC(AE526*G526,2)+TRUNC(AG526*G526,2)+TRUNC(AI526*G526,2)))))/S526*G526)&lt;=ABS((AG526*G526-(TRUNC(AG526*G526,2)+(TRUNC(AL526,2)-(TRUNC(S526*G526,2)+TRUNC(W526*G526,2)+TRUNC(Y526*G526,2)+TRUNC(AA526*G526,2)+TRUNC(AC526*G526,2)+TRUNC(AE526*G526,2)+TRUNC(AG526*G526,2)+TRUNC(AI526*G526,2)))))/AG526*G526),TRUE),IF(AND(AI526*G526&lt;&gt;0,(TRUNC(AI526*G526,2)+(TRUNC(AL526,2)-(TRUNC(S526*G526,2)+TRUNC(W526*G526,2)+TRUNC(Y526*G526,2)+TRUNC(AA526*G526,2)+TRUNC(AC526*G526,2)+TRUNC(AE526*G526,2)+TRUNC(AG526*G526,2)+TRUNC(AI526*G526,2))))&gt;=0),ABS((S526*G526-(TRUNC(S526*G526,2)+(TRUNC(AL526,2)-(TRUNC(S526*G526,2)+TRUNC(W526*G526,2)+TRUNC(Y526*G526,2)+TRUNC(AA526*G526,2)+TRUNC(AC526*G526,2)+TRUNC(AE526*G526,2)+TRUNC(AG526*G526,2)+TRUNC(AI526*G526,2)))))/S526*G526)&lt;=ABS((AI526*G526-(TRUNC(AI526*G526,2)+(TRUNC(AL526,2)-(TRUNC(S526*G526,2)+TRUNC(W526*G526,2)+TRUNC(Y526*G526,2)+TRUNC(AA526*G526,2)+TRUNC(AC526*G526,2)+TRUNC(AE526*G526,2)+TRUNC(AG526*G526,2)+TRUNC(AI526*G526,2)))))/AI526*G526),TRUE)),TRUNC(S526*G526,2)+(TRUNC(AL526,2)-(TRUNC(S526*G526,2)+TRUNC(W526*G526,2)+TRUNC(Y526*G526,2)+TRUNC(AA526*G526,2)+TRUNC(AC526*G526,2)+TRUNC(AE526*G526,2)+TRUNC(AG526*G526,2)+TRUNC(AI526*G526,2))),TRUNC(S526*G526,2)))))</f>
        <v>231.32</v>
      </c>
      <c r="U526" s="369">
        <f t="shared" si="494"/>
        <v>21.76</v>
      </c>
      <c r="V526" s="369">
        <f t="shared" si="494"/>
        <v>43.52</v>
      </c>
      <c r="W526" s="369">
        <f>IF(J526*(1+R526)=0,0,IF((TRUNC(AK526,2)-(TRUNC(H526*(1+R526),2)+TRUNC(J526*(1+R526),2)+TRUNC(K526*(1+R526),2)+TRUNC(L526*(1+R526),2)+TRUNC(M526*(1+R526),2)+TRUNC(N526*(1+R526),2)+TRUNC(O526*(1+R526),2)+TRUNC(P526*(1+R526),2)))=0,TRUNC(J526*(1+R526),2),IF((TRUNC(TRUNC(J526*(1+R526),2),2)+(TRUNC(AK526,2)-(TRUNC(H526*(1+R526),2)+TRUNC(J526*(1+R526),2)+TRUNC(K526*(1+R526),2)+TRUNC(L526*(1+R526),2)+TRUNC(M526*(1+R526),2)+TRUNC(N526*(1+R526),2)+TRUNC(O526*(1+R526),2)+TRUNC(P526*(1+R526),2))))&lt;=0,TRUNC(J526*(1+R526),2),IF(AND(IF(AND(H526*(1+R526)&lt;&gt;0,(TRUNC(H526*(1+R526),2)+(TRUNC(AK526,2)-(TRUNC(H526*(1+R526),2)+TRUNC(J526*(1+R526),2)+TRUNC(K526*(1+R526),2)+TRUNC(L526*(1+R526),2)+TRUNC(M526*(1+R526),2)+TRUNC(N526*(1+R526),2)+TRUNC(O526*(1+R526),2)+TRUNC(P526*(1+R526),2))))&gt;=0),ABS((J526*(1+R526)-(TRUNC(J526*(1+R526),2)+(TRUNC(AK526,2)-(TRUNC(H526*(1+R526),2)+TRUNC(J526*(1+R526),2)+TRUNC(K526*(1+R526),2)+TRUNC(L526*(1+R526),2)+TRUNC(M526*(1+R526),2)+TRUNC(N526*(1+R526),2)+TRUNC(O526*(1+R526),2)+TRUNC(P526*(1+R526),2)))))/J526*(1+R526))&lt;ABS((H526*(1+R526)-(TRUNC(H526*(1+R526),2)+(TRUNC(AK526,2)-(TRUNC(H526*(1+R526),2)+TRUNC(J526*(1+R526),2)+TRUNC(K526*(1+R526),2)+TRUNC(L526*(1+R526),2)+TRUNC(M526*(1+R526),2)+TRUNC(N526*(1+R526),2)+TRUNC(O526*(1+R526),2)+TRUNC(P526*(1+R526),2)))))/H526*(1+R526)),TRUE),IF(AND(J526*(1+R526)&lt;&gt;0,(TRUNC(J526*(1+R526),2)+(TRUNC(AK526,2)-(TRUNC(H526*(1+R526),2)+TRUNC(J526*(1+R526),2)+TRUNC(K526*(1+R526),2)+TRUNC(L526*(1+R526),2)+TRUNC(M526*(1+R526),2)+TRUNC(N526*(1+R526),2)+TRUNC(O526*(1+R526),2)+TRUNC(P526*(1+R526),2))))&gt;=0),ABS((J526*(1+R526)-(TRUNC(J526*(1+R526),2)+(TRUNC(AK526,2)-(TRUNC(H526*(1+R526),2)+TRUNC(J526*(1+R526),2)+TRUNC(K526*(1+R526),2)+TRUNC(L526*(1+R526),2)+TRUNC(M526*(1+R526),2)+TRUNC(N526*(1+R526),2)+TRUNC(O526*(1+R526),2)+TRUNC(P526*(1+R526),2)))))/J526*(1+R526))&lt;=ABS((J526*(1+R526)-(TRUNC(J526*(1+R526),2)+(TRUNC(AK526,2)-(TRUNC(H526*(1+R526),2)+TRUNC(J526*(1+R526),2)+TRUNC(K526*(1+R526),2)+TRUNC(L526*(1+R526),2)+TRUNC(M526*(1+R526),2)+TRUNC(N526*(1+R526),2)+TRUNC(O526*(1+R526),2)+TRUNC(P526*(1+R526),2)))))/J526*(1+R526)),TRUE),IF(AND(K526*(1+R526)&lt;&gt;0,(TRUNC(K526*(1+R526),2)+(TRUNC(AK526,2)-(TRUNC(H526*(1+R526),2)+TRUNC(J526*(1+R526),2)+TRUNC(K526*(1+R526),2)+TRUNC(L526*(1+R526),2)+TRUNC(M526*(1+R526),2)+TRUNC(N526*(1+R526),2)+TRUNC(O526*(1+R526),2)+TRUNC(P526*(1+R526),2))))&gt;=0),ABS((J526*(1+R526)-(TRUNC(J526*(1+R526),2)+(TRUNC(AK526,2)-(TRUNC(H526*(1+R526),2)+TRUNC(J526*(1+R526),2)+TRUNC(K526*(1+R526),2)+TRUNC(L526*(1+R526),2)+TRUNC(M526*(1+R526),2)+TRUNC(N526*(1+R526),2)+TRUNC(O526*(1+R526),2)+TRUNC(P526*(1+R526),2)))))/J526*(1+R526))&lt;=ABS((K526*(1+R526)-(TRUNC(K526*(1+R526),2)+(TRUNC(AK526,2)-(TRUNC(H526*(1+R526),2)+TRUNC(J526*(1+R526),2)+TRUNC(K526*(1+R526),2)+TRUNC(L526*(1+R526),2)+TRUNC(M526*(1+R526),2)+TRUNC(N526*(1+R526),2)+TRUNC(O526*(1+R526),2)+TRUNC(P526*(1+R526),2)))))/K526*(1+R526)),TRUE),IF(AND(L526*(1+R526)&lt;&gt;0,(TRUNC(L526*(1+R526),2)+(TRUNC(AK526,2)-(TRUNC(H526*(1+R526),2)+TRUNC(J526*(1+R526),2)+TRUNC(K526*(1+R526),2)+TRUNC(L526*(1+R526),2)+TRUNC(M526*(1+R526),2)+TRUNC(N526*(1+R526),2)+TRUNC(O526*(1+R526),2)+TRUNC(P526*(1+R526),2))))&gt;=0),ABS((J526*(1+R526)-(TRUNC(J526*(1+R526),2)+(TRUNC(AK526,2)-(TRUNC(H526*(1+R526),2)+TRUNC(J526*(1+R526),2)+TRUNC(K526*(1+R526),2)+TRUNC(L526*(1+R526),2)+TRUNC(M526*(1+R526),2)+TRUNC(N526*(1+R526),2)+TRUNC(O526*(1+R526),2)+TRUNC(P526*(1+R526),2)))))/J526*(1+R526))&lt;=ABS((L526*(1+R526)-(TRUNC(L526*(1+R526),2)+(TRUNC(AK526,2)-(TRUNC(H526*(1+R526),2)+TRUNC(J526*(1+R526),2)+TRUNC(K526*(1+R526),2)+TRUNC(L526*(1+R526),2)+TRUNC(M526*(1+R526),2)+TRUNC(N526*(1+R526),2)+TRUNC(O526*(1+R526),2)+TRUNC(P526*(1+R526),2)))))/L526*(1+R526)),TRUE),IF(AND(M526*(1+R526)&lt;&gt;0,(TRUNC(M526*(1+R526),2)+(TRUNC(AK526,2)-(TRUNC(H526*(1+R526),2)+TRUNC(J526*(1+R526),2)+TRUNC(K526*(1+R526),2)+TRUNC(L526*(1+R526),2)+TRUNC(M526*(1+R526),2)+TRUNC(N526*(1+R526),2)+TRUNC(O526*(1+R526),2)+TRUNC(P526*(1+R526),2))))&gt;=0),ABS((J526*(1+R526)-(TRUNC(J526*(1+R526),2)+(TRUNC(AK526,2)-(TRUNC(H526*(1+R526),2)+TRUNC(J526*(1+R526),2)+TRUNC(K526*(1+R526),2)+TRUNC(L526*(1+R526),2)+TRUNC(M526*(1+R526),2)+TRUNC(N526*(1+R526),2)+TRUNC(O526*(1+R526),2)+TRUNC(P526*(1+R526),2)))))/J526*(1+R526))&lt;=ABS((M526*(1+R526)-(TRUNC(M526*(1+R526),2)+(TRUNC(AK526,2)-(TRUNC(H526*(1+R526),2)+TRUNC(J526*(1+R526),2)+TRUNC(K526*(1+R526),2)+TRUNC(L526*(1+R526),2)+TRUNC(M526*(1+R526),2)+TRUNC(N526*(1+R526),2)+TRUNC(O526*(1+R526),2)+TRUNC(P526*(1+R526),2)))))/M526*(1+R526)),TRUE),IF(AND(N526*(1+R526)&lt;&gt;0,(TRUNC(N526*(1+R526),2)+(TRUNC(AK526,2)-(TRUNC(H526*(1+R526),2)+TRUNC(J526*(1+R526),2)+TRUNC(K526*(1+R526),2)+TRUNC(L526*(1+R526),2)+TRUNC(M526*(1+R526),2)+TRUNC(N526*(1+R526),2)+TRUNC(O526*(1+R526),2)+TRUNC(P526*(1+R526),2))))&gt;=0),ABS((J526*(1+R526)-(TRUNC(J526*(1+R526),2)+(TRUNC(AK526,2)-(TRUNC(H526*(1+R526),2)+TRUNC(J526*(1+R526),2)+TRUNC(K526*(1+R526),2)+TRUNC(L526*(1+R526),2)+TRUNC(M526*(1+R526),2)+TRUNC(N526*(1+R526),2)+TRUNC(O526*(1+R526),2)+TRUNC(P526*(1+R526),2)))))/J526*(1+R526))&lt;=ABS((N526*(1+R526)-(TRUNC(N526*(1+R526),2)+(TRUNC(AK526,2)-(TRUNC(H526*(1+R526),2)+TRUNC(J526*(1+R526),2)+TRUNC(K526*(1+R526),2)+TRUNC(L526*(1+R526),2)+TRUNC(M526*(1+R526),2)+TRUNC(N526*(1+R526),2)+TRUNC(O526*(1+R526),2)+TRUNC(P526*(1+R526),2)))))/N526*(1+R526)),TRUE),IF(AND(O526*(1+R526)&lt;&gt;0,(TRUNC(O526*(1+R526),2)+(TRUNC(AK526,2)-(TRUNC(H526*(1+R526),2)+TRUNC(J526*(1+R526),2)+TRUNC(K526*(1+R526),2)+TRUNC(L526*(1+R526),2)+TRUNC(M526*(1+R526),2)+TRUNC(N526*(1+R526),2)+TRUNC(O526*(1+R526),2)+TRUNC(P526*(1+R526),2))))&gt;=0),ABS((J526*(1+R526)-(TRUNC(J526*(1+R526),2)+(TRUNC(AK526,2)-(TRUNC(H526*(1+R526),2)+TRUNC(J526*(1+R526),2)+TRUNC(K526*(1+R526),2)+TRUNC(L526*(1+R526),2)+TRUNC(M526*(1+R526),2)+TRUNC(N526*(1+R526),2)+TRUNC(O526*(1+R526),2)+TRUNC(P526*(1+R526),2)))))/J526*(1+R526))&lt;=ABS((O526*(1+R526)-(TRUNC(O526*(1+R526),2)+(TRUNC(AK526,2)-(TRUNC(H526*(1+R526),2)+TRUNC(J526*(1+R526),2)+TRUNC(K526*(1+R526),2)+TRUNC(L526*(1+R526),2)+TRUNC(M526*(1+R526),2)+TRUNC(N526*(1+R526),2)+TRUNC(O526*(1+R526),2)+TRUNC(P526*(1+R526),2)))))/O526*(1+R526)),TRUE),IF(AND(P526*(1+R526)&lt;&gt;0,(TRUNC(P526*(1+R526),2)+(TRUNC(AK526,2)-(TRUNC(H526*(1+R526),2)+TRUNC(J526*(1+R526),2)+TRUNC(K526*(1+R526),2)+TRUNC(L526*(1+R526),2)+TRUNC(M526*(1+R526),2)+TRUNC(N526*(1+R526),2)+TRUNC(O526*(1+R526),2)+TRUNC(P526*(1+R526),2))))&gt;=0),ABS((J526*(1+R526)-(TRUNC(J526*(1+R526),2)+(TRUNC(AK526,2)-(TRUNC(H526*(1+R526),2)+TRUNC(J526*(1+R526),2)+TRUNC(K526*(1+R526),2)+TRUNC(L526*(1+R526),2)+TRUNC(M526*(1+R526),2)+TRUNC(N526*(1+R526),2)+TRUNC(O526*(1+R526),2)+TRUNC(P526*(1+R526),2)))))/J526*(1+R526))&lt;=ABS((P526*(1+R526)-(TRUNC(P526*(1+R526),2)+(TRUNC(AK526,2)-(TRUNC(H526*(1+R526),2)+TRUNC(J526*(1+R526),2)+TRUNC(K526*(1+R526),2)+TRUNC(L526*(1+R526),2)+TRUNC(M526*(1+R526),2)+TRUNC(N526*(1+R526),2)+TRUNC(O526*(1+R526),2)+TRUNC(P526*(1+R526),2)))))/P526*(1+R526)),TRUE)),TRUNC(J526*(1+R526),2)+(TRUNC(AK526,2)-(TRUNC(H526*(1+R526),2)+TRUNC(J526*(1+R526),2)+TRUNC(K526*(1+R526),2)+TRUNC(L526*(1+R526),2)+TRUNC(M526*(1+R526),2)+TRUNC(N526*(1+R526),2)+TRUNC(O526*(1+R526),2)+TRUNC(P526*(1+R526),2))),TRUNC(J526*(1+R526),2)))))</f>
        <v>21.76</v>
      </c>
      <c r="X526" s="369">
        <f>IF(W526*G526=0,0,IF((TRUNC(AL526,2)-(TRUNC(S526*G526,2)+TRUNC(W526*G526,2)+TRUNC(Y526*G526,2)+TRUNC(AA526*G526,2)+TRUNC(AC526*G526,2)+TRUNC(AE526*G526,2)+TRUNC(AG526*G526,2)+TRUNC(AI526*G526,2)))=0,TRUNC(W526*G526,2),IF((TRUNC(TRUNC(W526*G526,2),2)+(TRUNC(AL526,2)-(TRUNC(S526*G526,2)+TRUNC(W526*G526,2)+TRUNC(Y526*G526,2)+TRUNC(AA526*G526,2)+TRUNC(AC526*G526,2)+TRUNC(AE526*G526,2)+TRUNC(AG526*G526,2)+TRUNC(AI526*G526,2))))&lt;=0,TRUNC(W526*G526,2),IF(AND(IF(AND(S526*G526&lt;&gt;0,(TRUNC(S526*G526,2)+(TRUNC(AL526,2)-(TRUNC(S526*G526,2)+TRUNC(W526*G526,2)+TRUNC(Y526*G526,2)+TRUNC(AA526*G526,2)+TRUNC(AC526*G526,2)+TRUNC(AE526*G526,2)+TRUNC(AG526*G526,2)+TRUNC(AI526*G526,2))))&gt;=0),ABS((W526*G526-(TRUNC(W526*G526,2)+(TRUNC(AL526,2)-(TRUNC(S526*G526,2)+TRUNC(W526*G526,2)+TRUNC(Y526*G526,2)+TRUNC(AA526*G526,2)+TRUNC(AC526*G526,2)+TRUNC(AE526*G526,2)+TRUNC(AG526*G526,2)+TRUNC(AI526*G526,2)))))/W526*G526)&lt;ABS((S526*G526-(TRUNC(S526*G526,2)+(TRUNC(AL526,2)-(TRUNC(S526*G526,2)+TRUNC(W526*G526,2)+TRUNC(Y526*G526,2)+TRUNC(AA526*G526,2)+TRUNC(AC526*G526,2)+TRUNC(AE526*G526,2)+TRUNC(AG526*G526,2)+TRUNC(AI526*G526,2)))))/S526*G526),TRUE),IF(AND(W526*G526&lt;&gt;0,(TRUNC(W526*G526,2)+(TRUNC(AL526,2)-(TRUNC(S526*G526,2)+TRUNC(W526*G526,2)+TRUNC(Y526*G526,2)+TRUNC(AA526*G526,2)+TRUNC(AC526*G526,2)+TRUNC(AE526*G526,2)+TRUNC(AG526*G526,2)+TRUNC(AI526*G526,2))))&gt;=0),ABS((W526*G526-(TRUNC(W526*G526,2)+(TRUNC(AL526,2)-(TRUNC(S526*G526,2)+TRUNC(W526*G526,2)+TRUNC(Y526*G526,2)+TRUNC(AA526*G526,2)+TRUNC(AC526*G526,2)+TRUNC(AE526*G526,2)+TRUNC(AG526*G526,2)+TRUNC(AI526*G526,2)))))/W526*G526)&lt;=ABS((W526*G526-(TRUNC(W526*G526,2)+(TRUNC(AL526,2)-(TRUNC(S526*G526,2)+TRUNC(W526*G526,2)+TRUNC(Y526*G526,2)+TRUNC(AA526*G526,2)+TRUNC(AC526*G526,2)+TRUNC(AE526*G526,2)+TRUNC(AG526*G526,2)+TRUNC(AI526*G526,2)))))/W526*G526),TRUE),IF(AND(Y526*G526&lt;&gt;0,(TRUNC(Y526*G526,2)+(TRUNC(AL526,2)-(TRUNC(S526*G526,2)+TRUNC(W526*G526,2)+TRUNC(Y526*G526,2)+TRUNC(AA526*G526,2)+TRUNC(AC526*G526,2)+TRUNC(AE526*G526,2)+TRUNC(AG526*G526,2)+TRUNC(AI526*G526,2))))&gt;=0),ABS((W526*G526-(TRUNC(W526*G526,2)+(TRUNC(AL526,2)-(TRUNC(S526*G526,2)+TRUNC(W526*G526,2)+TRUNC(Y526*G526,2)+TRUNC(AA526*G526,2)+TRUNC(AC526*G526,2)+TRUNC(AE526*G526,2)+TRUNC(AG526*G526,2)+TRUNC(AI526*G526,2)))))/W526*G526)&lt;=ABS((Y526*G526-(TRUNC(Y526*G526,2)+(TRUNC(AL526,2)-(TRUNC(S526*G526,2)+TRUNC(W526*G526,2)+TRUNC(Y526*G526,2)+TRUNC(AA526*G526,2)+TRUNC(AC526*G526,2)+TRUNC(AE526*G526,2)+TRUNC(AG526*G526,2)+TRUNC(AI526*G526,2)))))/Y526*G526),TRUE),IF(AND(AA526*G526&lt;&gt;0,(TRUNC(AA526*G526,2)+(TRUNC(AL526,2)-(TRUNC(S526*G526,2)+TRUNC(W526*G526,2)+TRUNC(Y526*G526,2)+TRUNC(AA526*G526,2)+TRUNC(AC526*G526,2)+TRUNC(AE526*G526,2)+TRUNC(AG526*G526,2)+TRUNC(AI526*G526,2))))&gt;=0),ABS((W526*G526-(TRUNC(W526*G526,2)+(TRUNC(AL526,2)-(TRUNC(S526*G526,2)+TRUNC(W526*G526,2)+TRUNC(Y526*G526,2)+TRUNC(AA526*G526,2)+TRUNC(AC526*G526,2)+TRUNC(AE526*G526,2)+TRUNC(AG526*G526,2)+TRUNC(AI526*G526,2)))))/W526*G526)&lt;=ABS((AA526*G526-(TRUNC(AA526*G526,2)+(TRUNC(AL526,2)-(TRUNC(S526*G526,2)+TRUNC(W526*G526,2)+TRUNC(Y526*G526,2)+TRUNC(AA526*G526,2)+TRUNC(AC526*G526,2)+TRUNC(AE526*G526,2)+TRUNC(AG526*G526,2)+TRUNC(AI526*G526,2)))))/AA526*G526),TRUE),IF(AND(AC526*G526&lt;&gt;0,(TRUNC(AC526*G526,2)+(TRUNC(AL526,2)-(TRUNC(S526*G526,2)+TRUNC(W526*G526,2)+TRUNC(Y526*G526,2)+TRUNC(AA526*G526,2)+TRUNC(AC526*G526,2)+TRUNC(AE526*G526,2)+TRUNC(AG526*G526,2)+TRUNC(AI526*G526,2))))&gt;=0),ABS((W526*G526-(TRUNC(W526*G526,2)+(TRUNC(AL526,2)-(TRUNC(S526*G526,2)+TRUNC(W526*G526,2)+TRUNC(Y526*G526,2)+TRUNC(AA526*G526,2)+TRUNC(AC526*G526,2)+TRUNC(AE526*G526,2)+TRUNC(AG526*G526,2)+TRUNC(AI526*G526,2)))))/W526*G526)&lt;=ABS((AC526*G526-(TRUNC(AC526*G526,2)+(TRUNC(AL526,2)-(TRUNC(S526*G526,2)+TRUNC(W526*G526,2)+TRUNC(Y526*G526,2)+TRUNC(AA526*G526,2)+TRUNC(AC526*G526,2)+TRUNC(AE526*G526,2)+TRUNC(AG526*G526,2)+TRUNC(AI526*G526,2)))))/AC526*G526),TRUE),IF(AND(AE526*G526&lt;&gt;0,(TRUNC(AE526*G526,2)+(TRUNC(AL526,2)-(TRUNC(S526*G526,2)+TRUNC(W526*G526,2)+TRUNC(Y526*G526,2)+TRUNC(AA526*G526,2)+TRUNC(AC526*G526,2)+TRUNC(AE526*G526,2)+TRUNC(AG526*G526,2)+TRUNC(AI526*G526,2))))&gt;=0),ABS((W526*G526-(TRUNC(W526*G526,2)+(TRUNC(AL526,2)-(TRUNC(S526*G526,2)+TRUNC(W526*G526,2)+TRUNC(Y526*G526,2)+TRUNC(AA526*G526,2)+TRUNC(AC526*G526,2)+TRUNC(AE526*G526,2)+TRUNC(AG526*G526,2)+TRUNC(AI526*G526,2)))))/W526*G526)&lt;=ABS((AE526*G526-(TRUNC(AE526*G526,2)+(TRUNC(AL526,2)-(TRUNC(S526*G526,2)+TRUNC(W526*G526,2)+TRUNC(Y526*G526,2)+TRUNC(AA526*G526,2)+TRUNC(AC526*G526,2)+TRUNC(AE526*G526,2)+TRUNC(AG526*G526,2)+TRUNC(AI526*G526,2)))))/AE526*G526),TRUE),IF(AND(AG526*G526&lt;&gt;0,(TRUNC(AG526*G526,2)+(TRUNC(AL526,2)-(TRUNC(S526*G526,2)+TRUNC(W526*G526,2)+TRUNC(Y526*G526,2)+TRUNC(AA526*G526,2)+TRUNC(AC526*G526,2)+TRUNC(AE526*G526,2)+TRUNC(AG526*G526,2)+TRUNC(AI526*G526,2))))&gt;=0),ABS((W526*G526-(TRUNC(W526*G526,2)+(TRUNC(AL526,2)-(TRUNC(S526*G526,2)+TRUNC(W526*G526,2)+TRUNC(Y526*G526,2)+TRUNC(AA526*G526,2)+TRUNC(AC526*G526,2)+TRUNC(AE526*G526,2)+TRUNC(AG526*G526,2)+TRUNC(AI526*G526,2)))))/W526*G526)&lt;=ABS((AG526*G526-(TRUNC(AG526*G526,2)+(TRUNC(AL526,2)-(TRUNC(S526*G526,2)+TRUNC(W526*G526,2)+TRUNC(Y526*G526,2)+TRUNC(AA526*G526,2)+TRUNC(AC526*G526,2)+TRUNC(AE526*G526,2)+TRUNC(AG526*G526,2)+TRUNC(AI526*G526,2)))))/AG526*G526),TRUE),IF(AND(AI526*G526&lt;&gt;0,(TRUNC(AI526*G526,2)+(TRUNC(AL526,2)-(TRUNC(S526*G526,2)+TRUNC(W526*G526,2)+TRUNC(Y526*G526,2)+TRUNC(AA526*G526,2)+TRUNC(AC526*G526,2)+TRUNC(AE526*G526,2)+TRUNC(AG526*G526,2)+TRUNC(AI526*G526,2))))&gt;=0),ABS((W526*G526-(TRUNC(W526*G526,2)+(TRUNC(AL526,2)-(TRUNC(S526*G526,2)+TRUNC(W526*G526,2)+TRUNC(Y526*G526,2)+TRUNC(AA526*G526,2)+TRUNC(AC526*G526,2)+TRUNC(AE526*G526,2)+TRUNC(AG526*G526,2)+TRUNC(AI526*G526,2)))))/W526*G526)&lt;=ABS((AI526*G526-(TRUNC(AI526*G526,2)+(TRUNC(AL526,2)-(TRUNC(S526*G526,2)+TRUNC(W526*G526,2)+TRUNC(Y526*G526,2)+TRUNC(AA526*G526,2)+TRUNC(AC526*G526,2)+TRUNC(AE526*G526,2)+TRUNC(AG526*G526,2)+TRUNC(AI526*G526,2)))))/AI526*G526),TRUE)),TRUNC(W526*G526,2)+(TRUNC(AL526,2)-(TRUNC(S526*G526,2)+TRUNC(W526*G526,2)+TRUNC(Y526*G526,2)+TRUNC(AA526*G526,2)+TRUNC(AC526*G526,2)+TRUNC(AE526*G526,2)+TRUNC(AG526*G526,2)+TRUNC(AI526*G526,2))),TRUNC(W526*G526,2)))))</f>
        <v>43.52</v>
      </c>
      <c r="Y526" s="369">
        <f>IF(K526*(1+R526)=0,0,IF((TRUNC(AK526,2)-(TRUNC(H526*(1+R526),2)+TRUNC(J526*(1+R526),2)+TRUNC(K526*(1+R526),2)+TRUNC(L526*(1+R526),2)+TRUNC(M526*(1+R526),2)+TRUNC(N526*(1+R526),2)+TRUNC(O526*(1+R526),2)+TRUNC(P526*(1+R526),2)))=0,TRUNC(K526*(1+R526),2),IF((TRUNC(TRUNC(K526*(1+R526),2),2)+(TRUNC(AK526,2)-(TRUNC(H526*(1+R526),2)+TRUNC(J526*(1+R526),2)+TRUNC(K526*(1+R526),2)+TRUNC(L526*(1+R526),2)+TRUNC(M526*(1+R526),2)+TRUNC(N526*(1+R526),2)+TRUNC(O526*(1+R526),2)+TRUNC(P526*(1+R526),2))))&lt;=0,TRUNC(K526*(1+R526),2),IF(AND(IF(AND(H526*(1+R526)&lt;&gt;0,(TRUNC(H526*(1+R526),2)+(TRUNC(AK526,2)-(TRUNC(H526*(1+R526),2)+TRUNC(J526*(1+R526),2)+TRUNC(K526*(1+R526),2)+TRUNC(L526*(1+R526),2)+TRUNC(M526*(1+R526),2)+TRUNC(N526*(1+R526),2)+TRUNC(O526*(1+R526),2)+TRUNC(P526*(1+R526),2))))&gt;=0),ABS((K526*(1+R526)-(TRUNC(K526*(1+R526),2)+(TRUNC(AK526,2)-(TRUNC(H526*(1+R526),2)+TRUNC(J526*(1+R526),2)+TRUNC(K526*(1+R526),2)+TRUNC(L526*(1+R526),2)+TRUNC(M526*(1+R526),2)+TRUNC(N526*(1+R526),2)+TRUNC(O526*(1+R526),2)+TRUNC(P526*(1+R526),2)))))/K526*(1+R526))&lt;ABS((H526*(1+R526)-(TRUNC(H526*(1+R526),2)+(TRUNC(AK526,2)-(TRUNC(H526*(1+R526),2)+TRUNC(J526*(1+R526),2)+TRUNC(K526*(1+R526),2)+TRUNC(L526*(1+R526),2)+TRUNC(M526*(1+R526),2)+TRUNC(N526*(1+R526),2)+TRUNC(O526*(1+R526),2)+TRUNC(P526*(1+R526),2)))))/H526*(1+R526)),TRUE),IF(AND(J526*(1+R526)&lt;&gt;0,(TRUNC(J526*(1+R526),2)+(TRUNC(AK526,2)-(TRUNC(H526*(1+R526),2)+TRUNC(J526*(1+R526),2)+TRUNC(K526*(1+R526),2)+TRUNC(L526*(1+R526),2)+TRUNC(M526*(1+R526),2)+TRUNC(N526*(1+R526),2)+TRUNC(O526*(1+R526),2)+TRUNC(P526*(1+R526),2))))&gt;=0),ABS((K526*(1+R526)-(TRUNC(K526*(1+R526),2)+(TRUNC(AK526,2)-(TRUNC(H526*(1+R526),2)+TRUNC(J526*(1+R526),2)+TRUNC(K526*(1+R526),2)+TRUNC(L526*(1+R526),2)+TRUNC(M526*(1+R526),2)+TRUNC(N526*(1+R526),2)+TRUNC(O526*(1+R526),2)+TRUNC(P526*(1+R526),2)))))/K526*(1+R526))&lt;ABS((J526*(1+R526)-(TRUNC(J526*(1+R526),2)+(TRUNC(AK526,2)-(TRUNC(H526*(1+R526),2)+TRUNC(J526*(1+R526),2)+TRUNC(K526*(1+R526),2)+TRUNC(L526*(1+R526),2)+TRUNC(M526*(1+R526),2)+TRUNC(N526*(1+R526),2)+TRUNC(O526*(1+R526),2)+TRUNC(P526*(1+R526),2)))))/J526*(1+R526)),TRUE),IF(AND(K526*(1+R526)&lt;&gt;0,(TRUNC(K526*(1+R526),2)+(TRUNC(AK526,2)-(TRUNC(H526*(1+R526),2)+TRUNC(J526*(1+R526),2)+TRUNC(K526*(1+R526),2)+TRUNC(L526*(1+R526),2)+TRUNC(M526*(1+R526),2)+TRUNC(N526*(1+R526),2)+TRUNC(O526*(1+R526),2)+TRUNC(P526*(1+R526),2))))&gt;=0),ABS((K526*(1+R526)-(TRUNC(K526*(1+R526),2)+(TRUNC(AK526,2)-(TRUNC(H526*(1+R526),2)+TRUNC(J526*(1+R526),2)+TRUNC(K526*(1+R526),2)+TRUNC(L526*(1+R526),2)+TRUNC(M526*(1+R526),2)+TRUNC(N526*(1+R526),2)+TRUNC(O526*(1+R526),2)+TRUNC(P526*(1+R526),2)))))/K526*(1+R526))&lt;=ABS((K526*(1+R526)-(TRUNC(K526*(1+R526),2)+(TRUNC(AK526,2)-(TRUNC(H526*(1+R526),2)+TRUNC(J526*(1+R526),2)+TRUNC(K526*(1+R526),2)+TRUNC(L526*(1+R526),2)+TRUNC(M526*(1+R526),2)+TRUNC(N526*(1+R526),2)+TRUNC(O526*(1+R526),2)+TRUNC(P526*(1+R526),2)))))/K526*(1+R526)),TRUE),IF(AND(L526*(1+R526)&lt;&gt;0,(TRUNC(L526*(1+R526),2)+(TRUNC(AK526,2)-(TRUNC(H526*(1+R526),2)+TRUNC(J526*(1+R526),2)+TRUNC(K526*(1+R526),2)+TRUNC(L526*(1+R526),2)+TRUNC(M526*(1+R526),2)+TRUNC(N526*(1+R526),2)+TRUNC(O526*(1+R526),2)+TRUNC(P526*(1+R526),2))))&gt;=0),ABS((K526*(1+R526)-(TRUNC(K526*(1+R526),2)+(TRUNC(AK526,2)-(TRUNC(H526*(1+R526),2)+TRUNC(J526*(1+R526),2)+TRUNC(K526*(1+R526),2)+TRUNC(L526*(1+R526),2)+TRUNC(M526*(1+R526),2)+TRUNC(N526*(1+R526),2)+TRUNC(O526*(1+R526),2)+TRUNC(P526*(1+R526),2)))))/K526*(1+R526))&lt;=ABS((L526*(1+R526)-(TRUNC(L526*(1+R526),2)+(TRUNC(AK526,2)-(TRUNC(H526*(1+R526),2)+TRUNC(J526*(1+R526),2)+TRUNC(K526*(1+R526),2)+TRUNC(L526*(1+R526),2)+TRUNC(M526*(1+R526),2)+TRUNC(N526*(1+R526),2)+TRUNC(O526*(1+R526),2)+TRUNC(P526*(1+R526),2)))))/L526*(1+R526)),TRUE),IF(AND(M526*(1+R526)&lt;&gt;0,(TRUNC(M526*(1+R526),2)+(TRUNC(AK526,2)-(TRUNC(H526*(1+R526),2)+TRUNC(J526*(1+R526),2)+TRUNC(K526*(1+R526),2)+TRUNC(L526*(1+R526),2)+TRUNC(M526*(1+R526),2)+TRUNC(N526*(1+R526),2)+TRUNC(O526*(1+R526),2)+TRUNC(P526*(1+R526),2))))&gt;=0),ABS((K526*(1+R526)-(TRUNC(K526*(1+R526),2)+(TRUNC(AK526,2)-(TRUNC(H526*(1+R526),2)+TRUNC(J526*(1+R526),2)+TRUNC(K526*(1+R526),2)+TRUNC(L526*(1+R526),2)+TRUNC(M526*(1+R526),2)+TRUNC(N526*(1+R526),2)+TRUNC(O526*(1+R526),2)+TRUNC(P526*(1+R526),2)))))/K526*(1+R526))&lt;=ABS((M526*(1+R526)-(TRUNC(M526*(1+R526),2)+(TRUNC(AK526,2)-(TRUNC(H526*(1+R526),2)+TRUNC(J526*(1+R526),2)+TRUNC(K526*(1+R526),2)+TRUNC(L526*(1+R526),2)+TRUNC(M526*(1+R526),2)+TRUNC(N526*(1+R526),2)+TRUNC(O526*(1+R526),2)+TRUNC(P526*(1+R526),2)))))/M526*(1+R526)),TRUE),IF(AND(N526*(1+R526)&lt;&gt;0,(TRUNC(N526*(1+R526),2)+(TRUNC(AK526,2)-(TRUNC(H526*(1+R526),2)+TRUNC(J526*(1+R526),2)+TRUNC(K526*(1+R526),2)+TRUNC(L526*(1+R526),2)+TRUNC(M526*(1+R526),2)+TRUNC(N526*(1+R526),2)+TRUNC(O526*(1+R526),2)+TRUNC(P526*(1+R526),2))))&gt;=0),ABS((K526*(1+R526)-(TRUNC(K526*(1+R526),2)+(TRUNC(AK526,2)-(TRUNC(H526*(1+R526),2)+TRUNC(J526*(1+R526),2)+TRUNC(K526*(1+R526),2)+TRUNC(L526*(1+R526),2)+TRUNC(M526*(1+R526),2)+TRUNC(N526*(1+R526),2)+TRUNC(O526*(1+R526),2)+TRUNC(P526*(1+R526),2)))))/K526*(1+R526))&lt;=ABS((N526*(1+R526)-(TRUNC(N526*(1+R526),2)+(TRUNC(AK526,2)-(TRUNC(H526*(1+R526),2)+TRUNC(J526*(1+R526),2)+TRUNC(K526*(1+R526),2)+TRUNC(L526*(1+R526),2)+TRUNC(M526*(1+R526),2)+TRUNC(N526*(1+R526),2)+TRUNC(O526*(1+R526),2)+TRUNC(P526*(1+R526),2)))))/N526*(1+R526)),TRUE),IF(AND(O526*(1+R526)&lt;&gt;0,(TRUNC(O526*(1+R526),2)+(TRUNC(AK526,2)-(TRUNC(H526*(1+R526),2)+TRUNC(J526*(1+R526),2)+TRUNC(K526*(1+R526),2)+TRUNC(L526*(1+R526),2)+TRUNC(M526*(1+R526),2)+TRUNC(N526*(1+R526),2)+TRUNC(O526*(1+R526),2)+TRUNC(P526*(1+R526),2))))&gt;=0),ABS((K526*(1+R526)-(TRUNC(K526*(1+R526),2)+(TRUNC(AK526,2)-(TRUNC(H526*(1+R526),2)+TRUNC(J526*(1+R526),2)+TRUNC(K526*(1+R526),2)+TRUNC(L526*(1+R526),2)+TRUNC(M526*(1+R526),2)+TRUNC(N526*(1+R526),2)+TRUNC(O526*(1+R526),2)+TRUNC(P526*(1+R526),2)))))/K526*(1+R526))&lt;=ABS((O526*(1+R526)-(TRUNC(O526*(1+R526),2)+(TRUNC(AK526,2)-(TRUNC(H526*(1+R526),2)+TRUNC(J526*(1+R526),2)+TRUNC(K526*(1+R526),2)+TRUNC(L526*(1+R526),2)+TRUNC(M526*(1+R526),2)+TRUNC(N526*(1+R526),2)+TRUNC(O526*(1+R526),2)+TRUNC(P526*(1+R526),2)))))/O526*(1+R526)),TRUE),IF(AND(P526*(1+R526)&lt;&gt;0,(TRUNC(P526*(1+R526),2)+(TRUNC(AK526,2)-(TRUNC(H526*(1+R526),2)+TRUNC(J526*(1+R526),2)+TRUNC(K526*(1+R526),2)+TRUNC(L526*(1+R526),2)+TRUNC(M526*(1+R526),2)+TRUNC(N526*(1+R526),2)+TRUNC(O526*(1+R526),2)+TRUNC(P526*(1+R526),2))))&gt;=0),ABS((K526*(1+R526)-(TRUNC(K526*(1+R526),2)+(TRUNC(AK526,2)-(TRUNC(H526*(1+R526),2)+TRUNC(J526*(1+R526),2)+TRUNC(K526*(1+R526),2)+TRUNC(L526*(1+R526),2)+TRUNC(M526*(1+R526),2)+TRUNC(N526*(1+R526),2)+TRUNC(O526*(1+R526),2)+TRUNC(P526*(1+R526),2)))))/K526*(1+R526))&lt;=ABS((P526*(1+R526)-(TRUNC(P526*(1+R526),2)+(TRUNC(AK526,2)-(TRUNC(H526*(1+R526),2)+TRUNC(J526*(1+R526),2)+TRUNC(K526*(1+R526),2)+TRUNC(L526*(1+R526),2)+TRUNC(M526*(1+R526),2)+TRUNC(N526*(1+R526),2)+TRUNC(O526*(1+R526),2)+TRUNC(P526*(1+R526),2)))))/P526*(1+R526)),TRUE)),TRUNC(K526*(1+R526),2)+(TRUNC(AK526,2)-(TRUNC(H526*(1+R526),2)+TRUNC(J526*(1+R526),2)+TRUNC(K526*(1+R526),2)+TRUNC(L526*(1+R526),2)+TRUNC(M526*(1+R526),2)+TRUNC(N526*(1+R526),2)+TRUNC(O526*(1+R526),2)+TRUNC(P526*(1+R526),2))),TRUNC(K526*(1+R526),2)))))</f>
        <v>0</v>
      </c>
      <c r="Z526" s="369">
        <f>IF(Y526*G526=0,0,IF((TRUNC(AL526,2)-(TRUNC(S526*G526,2)+TRUNC(W526*G526,2)+TRUNC(Y526*G526,2)+TRUNC(AA526*G526,2)+TRUNC(AC526*G526,2)+TRUNC(AE526*G526,2)+TRUNC(AG526*G526,2)+TRUNC(AI526*G526,2)))=0,TRUNC(Y526*G526,2),IF((TRUNC(TRUNC(Y526*G526,2),2)+(TRUNC(AL526,2)-(TRUNC(S526*G526,2)+TRUNC(W526*G526,2)+TRUNC(Y526*G526,2)+TRUNC(AA526*G526,2)+TRUNC(AC526*G526,2)+TRUNC(AE526*G526,2)+TRUNC(AG526*G526,2)+TRUNC(AI526*G526,2))))&lt;=0,TRUNC(Y526*G526,2),IF(AND(IF(AND(S526*G526&lt;&gt;0,(TRUNC(S526*G526,2)+(TRUNC(AL526,2)-(TRUNC(S526*G526,2)+TRUNC(W526*G526,2)+TRUNC(Y526*G526,2)+TRUNC(AA526*G526,2)+TRUNC(AC526*G526,2)+TRUNC(AE526*G526,2)+TRUNC(AG526*G526,2)+TRUNC(AI526*G526,2))))&gt;=0),ABS((Y526*G526-(TRUNC(Y526*G526,2)+(TRUNC(AL526,2)-(TRUNC(S526*G526,2)+TRUNC(W526*G526,2)+TRUNC(Y526*G526,2)+TRUNC(AA526*G526,2)+TRUNC(AC526*G526,2)+TRUNC(AE526*G526,2)+TRUNC(AG526*G526,2)+TRUNC(AI526*G526,2)))))/Y526*G526)&lt;ABS((S526*G526-(TRUNC(S526*G526,2)+(TRUNC(AL526,2)-(TRUNC(S526*G526,2)+TRUNC(W526*G526,2)+TRUNC(Y526*G526,2)+TRUNC(AA526*G526,2)+TRUNC(AC526*G526,2)+TRUNC(AE526*G526,2)+TRUNC(AG526*G526,2)+TRUNC(AI526*G526,2)))))/S526*G526),TRUE),IF(AND(W526*G526&lt;&gt;0,(TRUNC(W526*G526,2)+(TRUNC(AL526,2)-(TRUNC(S526*G526,2)+TRUNC(W526*G526,2)+TRUNC(Y526*G526,2)+TRUNC(AA526*G526,2)+TRUNC(AC526*G526,2)+TRUNC(AE526*G526,2)+TRUNC(AG526*G526,2)+TRUNC(AI526*G526,2))))&gt;=0),ABS((Y526*G526-(TRUNC(Y526*G526,2)+(TRUNC(AL526,2)-(TRUNC(S526*G526,2)+TRUNC(W526*G526,2)+TRUNC(Y526*G526,2)+TRUNC(AA526*G526,2)+TRUNC(AC526*G526,2)+TRUNC(AE526*G526,2)+TRUNC(AG526*G526,2)+TRUNC(AI526*G526,2)))))/Y526*G526)&lt;ABS((W526*G526-(TRUNC(W526*G526,2)+(TRUNC(AL526,2)-(TRUNC(S526*G526,2)+TRUNC(W526*G526,2)+TRUNC(Y526*G526,2)+TRUNC(AA526*G526,2)+TRUNC(AC526*G526,2)+TRUNC(AE526*G526,2)+TRUNC(AG526*G526,2)+TRUNC(AI526*G526,2)))))/W526*G526),TRUE),IF(AND(Y526*G526&lt;&gt;0,(TRUNC(Y526*G526,2)+(TRUNC(AL526,2)-(TRUNC(S526*G526,2)+TRUNC(W526*G526,2)+TRUNC(Y526*G526,2)+TRUNC(AA526*G526,2)+TRUNC(AC526*G526,2)+TRUNC(AE526*G526,2)+TRUNC(AG526*G526,2)+TRUNC(AI526*G526,2))))&gt;=0),ABS((Y526*G526-(TRUNC(Y526*G526,2)+(TRUNC(AL526,2)-(TRUNC(S526*G526,2)+TRUNC(W526*G526,2)+TRUNC(Y526*G526,2)+TRUNC(AA526*G526,2)+TRUNC(AC526*G526,2)+TRUNC(AE526*G526,2)+TRUNC(AG526*G526,2)+TRUNC(AI526*G526,2)))))/Y526*G526)&lt;=ABS((Y526*G526-(TRUNC(Y526*G526,2)+(TRUNC(AL526,2)-(TRUNC(S526*G526,2)+TRUNC(W526*G526,2)+TRUNC(Y526*G526,2)+TRUNC(AA526*G526,2)+TRUNC(AC526*G526,2)+TRUNC(AE526*G526,2)+TRUNC(AG526*G526,2)+TRUNC(AI526*G526,2)))))/Y526*G526),TRUE),IF(AND(AA526*G526&lt;&gt;0,(TRUNC(AA526*G526,2)+(TRUNC(AL526,2)-(TRUNC(S526*G526,2)+TRUNC(W526*G526,2)+TRUNC(Y526*G526,2)+TRUNC(AA526*G526,2)+TRUNC(AC526*G526,2)+TRUNC(AE526*G526,2)+TRUNC(AG526*G526,2)+TRUNC(AI526*G526,2))))&gt;=0),ABS((Y526*G526-(TRUNC(Y526*G526,2)+(TRUNC(AL526,2)-(TRUNC(S526*G526,2)+TRUNC(W526*G526,2)+TRUNC(Y526*G526,2)+TRUNC(AA526*G526,2)+TRUNC(AC526*G526,2)+TRUNC(AE526*G526,2)+TRUNC(AG526*G526,2)+TRUNC(AI526*G526,2)))))/Y526*G526)&lt;=ABS((AA526*G526-(TRUNC(AA526*G526,2)+(TRUNC(AL526,2)-(TRUNC(S526*G526,2)+TRUNC(W526*G526,2)+TRUNC(Y526*G526,2)+TRUNC(AA526*G526,2)+TRUNC(AC526*G526,2)+TRUNC(AE526*G526,2)+TRUNC(AG526*G526,2)+TRUNC(AI526*G526,2)))))/AA526*G526),TRUE),IF(AND(AC526*G526&lt;&gt;0,(TRUNC(AC526*G526,2)+(TRUNC(AL526,2)-(TRUNC(S526*G526,2)+TRUNC(W526*G526,2)+TRUNC(Y526*G526,2)+TRUNC(AA526*G526,2)+TRUNC(AC526*G526,2)+TRUNC(AE526*G526,2)+TRUNC(AG526*G526,2)+TRUNC(AI526*G526,2))))&gt;=0),ABS((Y526*G526-(TRUNC(Y526*G526,2)+(TRUNC(AL526,2)-(TRUNC(S526*G526,2)+TRUNC(W526*G526,2)+TRUNC(Y526*G526,2)+TRUNC(AA526*G526,2)+TRUNC(AC526*G526,2)+TRUNC(AE526*G526,2)+TRUNC(AG526*G526,2)+TRUNC(AI526*G526,2)))))/Y526*G526)&lt;=ABS((AC526*G526-(TRUNC(AC526*G526,2)+(TRUNC(AL526,2)-(TRUNC(S526*G526,2)+TRUNC(W526*G526,2)+TRUNC(Y526*G526,2)+TRUNC(AA526*G526,2)+TRUNC(AC526*G526,2)+TRUNC(AE526*G526,2)+TRUNC(AG526*G526,2)+TRUNC(AI526*G526,2)))))/AC526*G526),TRUE),IF(AND(AE526*G526&lt;&gt;0,(TRUNC(AE526*G526,2)+(TRUNC(AL526,2)-(TRUNC(S526*G526,2)+TRUNC(W526*G526,2)+TRUNC(Y526*G526,2)+TRUNC(AA526*G526,2)+TRUNC(AC526*G526,2)+TRUNC(AE526*G526,2)+TRUNC(AG526*G526,2)+TRUNC(AI526*G526,2))))&gt;=0),ABS((Y526*G526-(TRUNC(Y526*G526,2)+(TRUNC(AL526,2)-(TRUNC(S526*G526,2)+TRUNC(W526*G526,2)+TRUNC(Y526*G526,2)+TRUNC(AA526*G526,2)+TRUNC(AC526*G526,2)+TRUNC(AE526*G526,2)+TRUNC(AG526*G526,2)+TRUNC(AI526*G526,2)))))/Y526*G526)&lt;=ABS((AE526*G526-(TRUNC(AE526*G526,2)+(TRUNC(AL526,2)-(TRUNC(S526*G526,2)+TRUNC(W526*G526,2)+TRUNC(Y526*G526,2)+TRUNC(AA526*G526,2)+TRUNC(AC526*G526,2)+TRUNC(AE526*G526,2)+TRUNC(AG526*G526,2)+TRUNC(AI526*G526,2)))))/AE526*G526),TRUE),IF(AND(AG526*G526&lt;&gt;0,(TRUNC(AG526*G526,2)+(TRUNC(AL526,2)-(TRUNC(S526*G526,2)+TRUNC(W526*G526,2)+TRUNC(Y526*G526,2)+TRUNC(AA526*G526,2)+TRUNC(AC526*G526,2)+TRUNC(AE526*G526,2)+TRUNC(AG526*G526,2)+TRUNC(AI526*G526,2))))&gt;=0),ABS((Y526*G526-(TRUNC(Y526*G526,2)+(TRUNC(AL526,2)-(TRUNC(S526*G526,2)+TRUNC(W526*G526,2)+TRUNC(Y526*G526,2)+TRUNC(AA526*G526,2)+TRUNC(AC526*G526,2)+TRUNC(AE526*G526,2)+TRUNC(AG526*G526,2)+TRUNC(AI526*G526,2)))))/Y526*G526)&lt;=ABS((AG526*G526-(TRUNC(AG526*G526,2)+(TRUNC(AL526,2)-(TRUNC(S526*G526,2)+TRUNC(W526*G526,2)+TRUNC(Y526*G526,2)+TRUNC(AA526*G526,2)+TRUNC(AC526*G526,2)+TRUNC(AE526*G526,2)+TRUNC(AG526*G526,2)+TRUNC(AI526*G526,2)))))/AG526*G526),TRUE),IF(AND(AI526*G526&lt;&gt;0,(TRUNC(AI526*G526,2)+(TRUNC(AL526,2)-(TRUNC(S526*G526,2)+TRUNC(W526*G526,2)+TRUNC(Y526*G526,2)+TRUNC(AA526*G526,2)+TRUNC(AC526*G526,2)+TRUNC(AE526*G526,2)+TRUNC(AG526*G526,2)+TRUNC(AI526*G526,2))))&gt;=0),ABS((Y526*G526-(TRUNC(Y526*G526,2)+(TRUNC(AL526,2)-(TRUNC(S526*G526,2)+TRUNC(W526*G526,2)+TRUNC(Y526*G526,2)+TRUNC(AA526*G526,2)+TRUNC(AC526*G526,2)+TRUNC(AE526*G526,2)+TRUNC(AG526*G526,2)+TRUNC(AI526*G526,2)))))/Y526*G526)&lt;=ABS((AI526*G526-(TRUNC(AI526*G526,2)+(TRUNC(AL526,2)-(TRUNC(S526*G526,2)+TRUNC(W526*G526,2)+TRUNC(Y526*G526,2)+TRUNC(AA526*G526,2)+TRUNC(AC526*G526,2)+TRUNC(AE526*G526,2)+TRUNC(AG526*G526,2)+TRUNC(AI526*G526,2)))))/AI526*G526),TRUE)),TRUNC(Y526*G526,2)+(TRUNC(AL526,2)-(TRUNC(S526*G526,2)+TRUNC(W526*G526,2)+TRUNC(Y526*G526,2)+TRUNC(AA526*G526,2)+TRUNC(AC526*G526,2)+TRUNC(AE526*G526,2)+TRUNC(AG526*G526,2)+TRUNC(AI526*G526,2))),TRUNC(Y526*G526,2)))))</f>
        <v>0</v>
      </c>
      <c r="AA526" s="369">
        <f>IF(L526*(1+R526)=0,0,IF((TRUNC(AK526,2)-(TRUNC(H526*(1+R526),2)+TRUNC(J526*(1+R526),2)+TRUNC(K526*(1+R526),2)+TRUNC(L526*(1+R526),2)+TRUNC(M526*(1+R526),2)+TRUNC(N526*(1+R526),2)+TRUNC(O526*(1+R526),2)+TRUNC(P526*(1+R526),2)))=0,TRUNC(L526*(1+R526),2),IF((TRUNC(TRUNC(L526*(1+R526),2),2)+(TRUNC(AK526,2)-(TRUNC(H526*(1+R526),2)+TRUNC(J526*(1+R526),2)+TRUNC(K526*(1+R526),2)+TRUNC(L526*(1+R526),2)+TRUNC(M526*(1+R526),2)+TRUNC(N526*(1+R526),2)+TRUNC(O526*(1+R526),2)+TRUNC(P526*(1+R526),2))))&lt;=0,TRUNC(L526*(1+R526),2),IF(AND(IF(AND(H526*(1+R526)&lt;&gt;0,(TRUNC(H526*(1+R526),2)+(TRUNC(AK526,2)-(TRUNC(H526*(1+R526),2)+TRUNC(J526*(1+R526),2)+TRUNC(K526*(1+R526),2)+TRUNC(L526*(1+R526),2)+TRUNC(M526*(1+R526),2)+TRUNC(N526*(1+R526),2)+TRUNC(O526*(1+R526),2)+TRUNC(P526*(1+R526),2))))&gt;=0),ABS((L526*(1+R526)-(TRUNC(L526*(1+R526),2)+(TRUNC(AK526,2)-(TRUNC(H526*(1+R526),2)+TRUNC(J526*(1+R526),2)+TRUNC(K526*(1+R526),2)+TRUNC(L526*(1+R526),2)+TRUNC(M526*(1+R526),2)+TRUNC(N526*(1+R526),2)+TRUNC(O526*(1+R526),2)+TRUNC(P526*(1+R526),2)))))/L526*(1+R526))&lt;ABS((H526*(1+R526)-(TRUNC(H526*(1+R526),2)+(TRUNC(AK526,2)-(TRUNC(H526*(1+R526),2)+TRUNC(J526*(1+R526),2)+TRUNC(K526*(1+R526),2)+TRUNC(L526*(1+R526),2)+TRUNC(M526*(1+R526),2)+TRUNC(N526*(1+R526),2)+TRUNC(O526*(1+R526),2)+TRUNC(P526*(1+R526),2)))))/H526*(1+R526)),TRUE),IF(AND(J526*(1+R526)&lt;&gt;0,(TRUNC(J526*(1+R526),2)+(TRUNC(AK526,2)-(TRUNC(H526*(1+R526),2)+TRUNC(J526*(1+R526),2)+TRUNC(K526*(1+R526),2)+TRUNC(L526*(1+R526),2)+TRUNC(M526*(1+R526),2)+TRUNC(N526*(1+R526),2)+TRUNC(O526*(1+R526),2)+TRUNC(P526*(1+R526),2))))&gt;=0),ABS((L526*(1+R526)-(TRUNC(L526*(1+R526),2)+(TRUNC(AK526,2)-(TRUNC(H526*(1+R526),2)+TRUNC(J526*(1+R526),2)+TRUNC(K526*(1+R526),2)+TRUNC(L526*(1+R526),2)+TRUNC(M526*(1+R526),2)+TRUNC(N526*(1+R526),2)+TRUNC(O526*(1+R526),2)+TRUNC(P526*(1+R526),2)))))/L526*(1+R526))&lt;ABS((J526*(1+R526)-(TRUNC(J526*(1+R526),2)+(TRUNC(AK526,2)-(TRUNC(H526*(1+R526),2)+TRUNC(J526*(1+R526),2)+TRUNC(K526*(1+R526),2)+TRUNC(L526*(1+R526),2)+TRUNC(M526*(1+R526),2)+TRUNC(N526*(1+R526),2)+TRUNC(O526*(1+R526),2)+TRUNC(P526*(1+R526),2)))))/J526*(1+R526)),TRUE),IF(AND(K526*(1+R526)&lt;&gt;0,(TRUNC(K526*(1+R526),2)+(TRUNC(AK526,2)-(TRUNC(H526*(1+R526),2)+TRUNC(J526*(1+R526),2)+TRUNC(K526*(1+R526),2)+TRUNC(L526*(1+R526),2)+TRUNC(M526*(1+R526),2)+TRUNC(N526*(1+R526),2)+TRUNC(O526*(1+R526),2)+TRUNC(P526*(1+R526),2))))&gt;=0),ABS((L526*(1+R526)-(TRUNC(L526*(1+R526),2)+(TRUNC(AK526,2)-(TRUNC(H526*(1+R526),2)+TRUNC(J526*(1+R526),2)+TRUNC(K526*(1+R526),2)+TRUNC(L526*(1+R526),2)+TRUNC(M526*(1+R526),2)+TRUNC(N526*(1+R526),2)+TRUNC(O526*(1+R526),2)+TRUNC(P526*(1+R526),2)))))/L526*(1+R526))&lt;ABS((K526*(1+R526)-(TRUNC(K526*(1+R526),2)+(TRUNC(AK526,2)-(TRUNC(H526*(1+R526),2)+TRUNC(J526*(1+R526),2)+TRUNC(K526*(1+R526),2)+TRUNC(L526*(1+R526),2)+TRUNC(M526*(1+R526),2)+TRUNC(N526*(1+R526),2)+TRUNC(O526*(1+R526),2)+TRUNC(P526*(1+R526),2)))))/K526*(1+R526)),TRUE),IF(AND(L526*(1+R526)&lt;&gt;0,(TRUNC(L526*(1+R526),2)+(TRUNC(AK526,2)-(TRUNC(H526*(1+R526),2)+TRUNC(J526*(1+R526),2)+TRUNC(K526*(1+R526),2)+TRUNC(L526*(1+R526),2)+TRUNC(M526*(1+R526),2)+TRUNC(N526*(1+R526),2)+TRUNC(O526*(1+R526),2)+TRUNC(P526*(1+R526),2))))&gt;=0),ABS((L526*(1+R526)-(TRUNC(L526*(1+R526),2)+(TRUNC(AK526,2)-(TRUNC(H526*(1+R526),2)+TRUNC(J526*(1+R526),2)+TRUNC(K526*(1+R526),2)+TRUNC(L526*(1+R526),2)+TRUNC(M526*(1+R526),2)+TRUNC(N526*(1+R526),2)+TRUNC(O526*(1+R526),2)+TRUNC(P526*(1+R526),2)))))/L526*(1+R526))&lt;=ABS((L526*(1+R526)-(TRUNC(L526*(1+R526),2)+(TRUNC(AK526,2)-(TRUNC(H526*(1+R526),2)+TRUNC(J526*(1+R526),2)+TRUNC(K526*(1+R526),2)+TRUNC(L526*(1+R526),2)+TRUNC(M526*(1+R526),2)+TRUNC(N526*(1+R526),2)+TRUNC(O526*(1+R526),2)+TRUNC(P526*(1+R526),2)))))/L526*(1+R526)),TRUE),IF(AND(M526*(1+R526)&lt;&gt;0,(TRUNC(M526*(1+R526),2)+(TRUNC(AK526,2)-(TRUNC(H526*(1+R526),2)+TRUNC(J526*(1+R526),2)+TRUNC(K526*(1+R526),2)+TRUNC(L526*(1+R526),2)+TRUNC(M526*(1+R526),2)+TRUNC(N526*(1+R526),2)+TRUNC(O526*(1+R526),2)+TRUNC(P526*(1+R526),2))))&gt;=0),ABS((L526*(1+R526)-(TRUNC(L526*(1+R526),2)+(TRUNC(AK526,2)-(TRUNC(H526*(1+R526),2)+TRUNC(J526*(1+R526),2)+TRUNC(K526*(1+R526),2)+TRUNC(L526*(1+R526),2)+TRUNC(M526*(1+R526),2)+TRUNC(N526*(1+R526),2)+TRUNC(O526*(1+R526),2)+TRUNC(P526*(1+R526),2)))))/L526*(1+R526))&lt;=ABS((M526*(1+R526)-(TRUNC(M526*(1+R526),2)+(TRUNC(AK526,2)-(TRUNC(H526*(1+R526),2)+TRUNC(J526*(1+R526),2)+TRUNC(K526*(1+R526),2)+TRUNC(L526*(1+R526),2)+TRUNC(M526*(1+R526),2)+TRUNC(N526*(1+R526),2)+TRUNC(O526*(1+R526),2)+TRUNC(P526*(1+R526),2)))))/M526*(1+R526)),TRUE),IF(AND(N526*(1+R526)&lt;&gt;0,(TRUNC(N526*(1+R526),2)+(TRUNC(AK526,2)-(TRUNC(H526*(1+R526),2)+TRUNC(J526*(1+R526),2)+TRUNC(K526*(1+R526),2)+TRUNC(L526*(1+R526),2)+TRUNC(M526*(1+R526),2)+TRUNC(N526*(1+R526),2)+TRUNC(O526*(1+R526),2)+TRUNC(P526*(1+R526),2))))&gt;=0),ABS((L526*(1+R526)-(TRUNC(L526*(1+R526),2)+(TRUNC(AK526,2)-(TRUNC(H526*(1+R526),2)+TRUNC(J526*(1+R526),2)+TRUNC(K526*(1+R526),2)+TRUNC(L526*(1+R526),2)+TRUNC(M526*(1+R526),2)+TRUNC(N526*(1+R526),2)+TRUNC(O526*(1+R526),2)+TRUNC(P526*(1+R526),2)))))/L526*(1+R526))&lt;=ABS((N526*(1+R526)-(TRUNC(N526*(1+R526),2)+(TRUNC(AK526,2)-(TRUNC(H526*(1+R526),2)+TRUNC(J526*(1+R526),2)+TRUNC(K526*(1+R526),2)+TRUNC(L526*(1+R526),2)+TRUNC(M526*(1+R526),2)+TRUNC(N526*(1+R526),2)+TRUNC(O526*(1+R526),2)+TRUNC(P526*(1+R526),2)))))/N526*(1+R526)),TRUE),IF(AND(O526*(1+R526)&lt;&gt;0,(TRUNC(O526*(1+R526),2)+(TRUNC(AK526,2)-(TRUNC(H526*(1+R526),2)+TRUNC(J526*(1+R526),2)+TRUNC(K526*(1+R526),2)+TRUNC(L526*(1+R526),2)+TRUNC(M526*(1+R526),2)+TRUNC(N526*(1+R526),2)+TRUNC(O526*(1+R526),2)+TRUNC(P526*(1+R526),2))))&gt;=0),ABS((L526*(1+R526)-(TRUNC(L526*(1+R526),2)+(TRUNC(AK526,2)-(TRUNC(H526*(1+R526),2)+TRUNC(J526*(1+R526),2)+TRUNC(K526*(1+R526),2)+TRUNC(L526*(1+R526),2)+TRUNC(M526*(1+R526),2)+TRUNC(N526*(1+R526),2)+TRUNC(O526*(1+R526),2)+TRUNC(P526*(1+R526),2)))))/L526*(1+R526))&lt;=ABS((O526*(1+R526)-(TRUNC(O526*(1+R526),2)+(TRUNC(AK526,2)-(TRUNC(H526*(1+R526),2)+TRUNC(J526*(1+R526),2)+TRUNC(K526*(1+R526),2)+TRUNC(L526*(1+R526),2)+TRUNC(M526*(1+R526),2)+TRUNC(N526*(1+R526),2)+TRUNC(O526*(1+R526),2)+TRUNC(P526*(1+R526),2)))))/O526*(1+R526)),TRUE),IF(AND(P526*(1+R526)&lt;&gt;0,(TRUNC(P526*(1+R526),2)+(TRUNC(AK526,2)-(TRUNC(H526*(1+R526),2)+TRUNC(J526*(1+R526),2)+TRUNC(K526*(1+R526),2)+TRUNC(L526*(1+R526),2)+TRUNC(M526*(1+R526),2)+TRUNC(N526*(1+R526),2)+TRUNC(O526*(1+R526),2)+TRUNC(P526*(1+R526),2))))&gt;=0),ABS((L526*(1+R526)-(TRUNC(L526*(1+R526),2)+(TRUNC(AK526,2)-(TRUNC(H526*(1+R526),2)+TRUNC(J526*(1+R526),2)+TRUNC(K526*(1+R526),2)+TRUNC(L526*(1+R526),2)+TRUNC(M526*(1+R526),2)+TRUNC(N526*(1+R526),2)+TRUNC(O526*(1+R526),2)+TRUNC(P526*(1+R526),2)))))/L526*(1+R526))&lt;=ABS((P526*(1+R526)-(TRUNC(P526*(1+R526),2)+(TRUNC(AK526,2)-(TRUNC(H526*(1+R526),2)+TRUNC(J526*(1+R526),2)+TRUNC(K526*(1+R526),2)+TRUNC(L526*(1+R526),2)+TRUNC(M526*(1+R526),2)+TRUNC(N526*(1+R526),2)+TRUNC(O526*(1+R526),2)+TRUNC(P526*(1+R526),2)))))/P526*(1+R526)),TRUE)),TRUNC(L526*(1+R526),2)+(TRUNC(AK526,2)-(TRUNC(H526*(1+R526),2)+TRUNC(J526*(1+R526),2)+TRUNC(K526*(1+R526),2)+TRUNC(L526*(1+R526),2)+TRUNC(M526*(1+R526),2)+TRUNC(N526*(1+R526),2)+TRUNC(O526*(1+R526),2)+TRUNC(P526*(1+R526),2))),TRUNC(L526*(1+R526),2)))))</f>
        <v>0</v>
      </c>
      <c r="AB526" s="369">
        <f>IF(AA526*G526=0,0,IF((TRUNC(AL526,2)-(TRUNC(S526*G526,2)+TRUNC(W526*G526,2)+TRUNC(Y526*G526,2)+TRUNC(AA526*G526,2)+TRUNC(AC526*G526,2)+TRUNC(AE526*G526,2)+TRUNC(AG526*G526,2)+TRUNC(AI526*G526,2)))=0,TRUNC(AA526*G526,2),IF((TRUNC(TRUNC(AA526*G526,2),2)+(TRUNC(AL526,2)-(TRUNC(S526*G526,2)+TRUNC(W526*G526,2)+TRUNC(Y526*G526,2)+TRUNC(AA526*G526,2)+TRUNC(AC526*G526,2)+TRUNC(AE526*G526,2)+TRUNC(AG526*G526,2)+TRUNC(AI526*G526,2))))&lt;=0,TRUNC(AA526*G526,2),IF(AND(IF(AND(S526*G526&lt;&gt;0,(TRUNC(S526*G526,2)+(TRUNC(AL526,2)-(TRUNC(S526*G526,2)+TRUNC(W526*G526,2)+TRUNC(Y526*G526,2)+TRUNC(AA526*G526,2)+TRUNC(AC526*G526,2)+TRUNC(AE526*G526,2)+TRUNC(AG526*G526,2)+TRUNC(AI526*G526,2))))&gt;=0),ABS((AA526*G526-(TRUNC(AA526*G526,2)+(TRUNC(AL526,2)-(TRUNC(S526*G526,2)+TRUNC(W526*G526,2)+TRUNC(Y526*G526,2)+TRUNC(AA526*G526,2)+TRUNC(AC526*G526,2)+TRUNC(AE526*G526,2)+TRUNC(AG526*G526,2)+TRUNC(AI526*G526,2)))))/AA526*G526)&lt;ABS((S526*G526-(TRUNC(S526*G526,2)+(TRUNC(AL526,2)-(TRUNC(S526*G526,2)+TRUNC(W526*G526,2)+TRUNC(Y526*G526,2)+TRUNC(AA526*G526,2)+TRUNC(AC526*G526,2)+TRUNC(AE526*G526,2)+TRUNC(AG526*G526,2)+TRUNC(AI526*G526,2)))))/S526*G526),TRUE),IF(AND(W526*G526&lt;&gt;0,(TRUNC(W526*G526,2)+(TRUNC(AL526,2)-(TRUNC(S526*G526,2)+TRUNC(W526*G526,2)+TRUNC(Y526*G526,2)+TRUNC(AA526*G526,2)+TRUNC(AC526*G526,2)+TRUNC(AE526*G526,2)+TRUNC(AG526*G526,2)+TRUNC(AI526*G526,2))))&gt;=0),ABS((AA526*G526-(TRUNC(AA526*G526,2)+(TRUNC(AL526,2)-(TRUNC(S526*G526,2)+TRUNC(W526*G526,2)+TRUNC(Y526*G526,2)+TRUNC(AA526*G526,2)+TRUNC(AC526*G526,2)+TRUNC(AE526*G526,2)+TRUNC(AG526*G526,2)+TRUNC(AI526*G526,2)))))/AA526*G526)&lt;ABS((W526*G526-(TRUNC(W526*G526,2)+(TRUNC(AL526,2)-(TRUNC(S526*G526,2)+TRUNC(W526*G526,2)+TRUNC(Y526*G526,2)+TRUNC(AA526*G526,2)+TRUNC(AC526*G526,2)+TRUNC(AE526*G526,2)+TRUNC(AG526*G526,2)+TRUNC(AI526*G526,2)))))/W526*G526),TRUE),IF(AND(Y526*G526&lt;&gt;0,(TRUNC(Y526*G526,2)+(TRUNC(AL526,2)-(TRUNC(S526*G526,2)+TRUNC(W526*G526,2)+TRUNC(Y526*G526,2)+TRUNC(AA526*G526,2)+TRUNC(AC526*G526,2)+TRUNC(AE526*G526,2)+TRUNC(AG526*G526,2)+TRUNC(AI526*G526,2))))&gt;=0),ABS((AA526*G526-(TRUNC(AA526*G526,2)+(TRUNC(AL526,2)-(TRUNC(S526*G526,2)+TRUNC(W526*G526,2)+TRUNC(Y526*G526,2)+TRUNC(AA526*G526,2)+TRUNC(AC526*G526,2)+TRUNC(AE526*G526,2)+TRUNC(AG526*G526,2)+TRUNC(AI526*G526,2)))))/AA526*G526)&lt;ABS((Y526*G526-(TRUNC(Y526*G526,2)+(TRUNC(AL526,2)-(TRUNC(S526*G526,2)+TRUNC(W526*G526,2)+TRUNC(Y526*G526,2)+TRUNC(AA526*G526,2)+TRUNC(AC526*G526,2)+TRUNC(AE526*G526,2)+TRUNC(AG526*G526,2)+TRUNC(AI526*G526,2)))))/Y526*G526),TRUE),IF(AND(AA526*G526&lt;&gt;0,(TRUNC(AA526*G526,2)+(TRUNC(AL526,2)-(TRUNC(S526*G526,2)+TRUNC(W526*G526,2)+TRUNC(Y526*G526,2)+TRUNC(AA526*G526,2)+TRUNC(AC526*G526,2)+TRUNC(AE526*G526,2)+TRUNC(AG526*G526,2)+TRUNC(AI526*G526,2))))&gt;=0),ABS((AA526*G526-(TRUNC(AA526*G526,2)+(TRUNC(AL526,2)-(TRUNC(S526*G526,2)+TRUNC(W526*G526,2)+TRUNC(Y526*G526,2)+TRUNC(AA526*G526,2)+TRUNC(AC526*G526,2)+TRUNC(AE526*G526,2)+TRUNC(AG526*G526,2)+TRUNC(AI526*G526,2)))))/AA526*G526)&lt;=ABS((AA526*G526-(TRUNC(AA526*G526,2)+(TRUNC(AL526,2)-(TRUNC(S526*G526,2)+TRUNC(W526*G526,2)+TRUNC(Y526*G526,2)+TRUNC(AA526*G526,2)+TRUNC(AC526*G526,2)+TRUNC(AE526*G526,2)+TRUNC(AG526*G526,2)+TRUNC(AI526*G526,2)))))/AA526*G526),TRUE),IF(AND(AC526*G526&lt;&gt;0,(TRUNC(AC526*G526,2)+(TRUNC(AL526,2)-(TRUNC(S526*G526,2)+TRUNC(W526*G526,2)+TRUNC(Y526*G526,2)+TRUNC(AA526*G526,2)+TRUNC(AC526*G526,2)+TRUNC(AE526*G526,2)+TRUNC(AG526*G526,2)+TRUNC(AI526*G526,2))))&gt;=0),ABS((AA526*G526-(TRUNC(AA526*G526,2)+(TRUNC(AL526,2)-(TRUNC(S526*G526,2)+TRUNC(W526*G526,2)+TRUNC(Y526*G526,2)+TRUNC(AA526*G526,2)+TRUNC(AC526*G526,2)+TRUNC(AE526*G526,2)+TRUNC(AG526*G526,2)+TRUNC(AI526*G526,2)))))/AA526*G526)&lt;=ABS((AC526*G526-(TRUNC(AC526*G526,2)+(TRUNC(AL526,2)-(TRUNC(S526*G526,2)+TRUNC(W526*G526,2)+TRUNC(Y526*G526,2)+TRUNC(AA526*G526,2)+TRUNC(AC526*G526,2)+TRUNC(AE526*G526,2)+TRUNC(AG526*G526,2)+TRUNC(AI526*G526,2)))))/AC526*G526),TRUE),IF(AND(AE526*G526&lt;&gt;0,(TRUNC(AE526*G526,2)+(TRUNC(AL526,2)-(TRUNC(S526*G526,2)+TRUNC(W526*G526,2)+TRUNC(Y526*G526,2)+TRUNC(AA526*G526,2)+TRUNC(AC526*G526,2)+TRUNC(AE526*G526,2)+TRUNC(AG526*G526,2)+TRUNC(AI526*G526,2))))&gt;=0),ABS((AA526*G526-(TRUNC(AA526*G526,2)+(TRUNC(AL526,2)-(TRUNC(S526*G526,2)+TRUNC(W526*G526,2)+TRUNC(Y526*G526,2)+TRUNC(AA526*G526,2)+TRUNC(AC526*G526,2)+TRUNC(AE526*G526,2)+TRUNC(AG526*G526,2)+TRUNC(AI526*G526,2)))))/AA526*G526)&lt;=ABS((AE526*G526-(TRUNC(AE526*G526,2)+(TRUNC(AL526,2)-(TRUNC(S526*G526,2)+TRUNC(W526*G526,2)+TRUNC(Y526*G526,2)+TRUNC(AA526*G526,2)+TRUNC(AC526*G526,2)+TRUNC(AE526*G526,2)+TRUNC(AG526*G526,2)+TRUNC(AI526*G526,2)))))/AE526*G526),TRUE),IF(AND(AG526*G526&lt;&gt;0,(TRUNC(AG526*G526,2)+(TRUNC(AL526,2)-(TRUNC(S526*G526,2)+TRUNC(W526*G526,2)+TRUNC(Y526*G526,2)+TRUNC(AA526*G526,2)+TRUNC(AC526*G526,2)+TRUNC(AE526*G526,2)+TRUNC(AG526*G526,2)+TRUNC(AI526*G526,2))))&gt;=0),ABS((AA526*G526-(TRUNC(AA526*G526,2)+(TRUNC(AL526,2)-(TRUNC(S526*G526,2)+TRUNC(W526*G526,2)+TRUNC(Y526*G526,2)+TRUNC(AA526*G526,2)+TRUNC(AC526*G526,2)+TRUNC(AE526*G526,2)+TRUNC(AG526*G526,2)+TRUNC(AI526*G526,2)))))/AA526*G526)&lt;=ABS((AG526*G526-(TRUNC(AG526*G526,2)+(TRUNC(AL526,2)-(TRUNC(S526*G526,2)+TRUNC(W526*G526,2)+TRUNC(Y526*G526,2)+TRUNC(AA526*G526,2)+TRUNC(AC526*G526,2)+TRUNC(AE526*G526,2)+TRUNC(AG526*G526,2)+TRUNC(AI526*G526,2)))))/AG526*G526),TRUE),IF(AND(AI526*G526&lt;&gt;0,(TRUNC(AI526*G526,2)+(TRUNC(AL526,2)-(TRUNC(S526*G526,2)+TRUNC(W526*G526,2)+TRUNC(Y526*G526,2)+TRUNC(AA526*G526,2)+TRUNC(AC526*G526,2)+TRUNC(AE526*G526,2)+TRUNC(AG526*G526,2)+TRUNC(AI526*G526,2))))&gt;=0),ABS((AA526*G526-(TRUNC(AA526*G526,2)+(TRUNC(AL526,2)-(TRUNC(S526*G526,2)+TRUNC(W526*G526,2)+TRUNC(Y526*G526,2)+TRUNC(AA526*G526,2)+TRUNC(AC526*G526,2)+TRUNC(AE526*G526,2)+TRUNC(AG526*G526,2)+TRUNC(AI526*G526,2)))))/AA526*G526)&lt;=ABS((AI526*G526-(TRUNC(AI526*G526,2)+(TRUNC(AL526,2)-(TRUNC(S526*G526,2)+TRUNC(W526*G526,2)+TRUNC(Y526*G526,2)+TRUNC(AA526*G526,2)+TRUNC(AC526*G526,2)+TRUNC(AE526*G526,2)+TRUNC(AG526*G526,2)+TRUNC(AI526*G526,2)))))/AI526*G526),TRUE)),TRUNC(AA526*G526,2)+(TRUNC(AL526,2)-(TRUNC(S526*G526,2)+TRUNC(W526*G526,2)+TRUNC(Y526*G526,2)+TRUNC(AA526*G526,2)+TRUNC(AC526*G526,2)+TRUNC(AE526*G526,2)+TRUNC(AG526*G526,2)+TRUNC(AI526*G526,2))),TRUNC(AA526*G526,2)))))</f>
        <v>0</v>
      </c>
      <c r="AC526" s="369">
        <f>IF(M526*(1+R526)=0,0,IF((TRUNC(AK526,2)-(TRUNC(H526*(1+R526),2)+TRUNC(J526*(1+R526),2)+TRUNC(K526*(1+R526),2)+TRUNC(L526*(1+R526),2)+TRUNC(M526*(1+R526),2)+TRUNC(N526*(1+R526),2)+TRUNC(O526*(1+R526),2)+TRUNC(P526*(1+R526),2)))=0,TRUNC(M526*(1+R526),2),IF((TRUNC(TRUNC(M526*(1+R526),2),2)+(TRUNC(AK526,2)-(TRUNC(H526*(1+R526),2)+TRUNC(J526*(1+R526),2)+TRUNC(K526*(1+R526),2)+TRUNC(L526*(1+R526),2)+TRUNC(M526*(1+R526),2)+TRUNC(N526*(1+R526),2)+TRUNC(O526*(1+R526),2)+TRUNC(P526*(1+R526),2))))&lt;=0,TRUNC(M526*(1+R526),2),IF(AND(IF(AND(H526*(1+R526)&lt;&gt;0,(TRUNC(H526*(1+R526),2)+(TRUNC(AK526,2)-(TRUNC(H526*(1+R526),2)+TRUNC(J526*(1+R526),2)+TRUNC(K526*(1+R526),2)+TRUNC(L526*(1+R526),2)+TRUNC(M526*(1+R526),2)+TRUNC(N526*(1+R526),2)+TRUNC(O526*(1+R526),2)+TRUNC(P526*(1+R526),2))))&gt;=0),ABS((M526*(1+R526)-(TRUNC(M526*(1+R526),2)+(TRUNC(AK526,2)-(TRUNC(H526*(1+R526),2)+TRUNC(J526*(1+R526),2)+TRUNC(K526*(1+R526),2)+TRUNC(L526*(1+R526),2)+TRUNC(M526*(1+R526),2)+TRUNC(N526*(1+R526),2)+TRUNC(O526*(1+R526),2)+TRUNC(P526*(1+R526),2)))))/M526*(1+R526))&lt;ABS((H526*(1+R526)-(TRUNC(H526*(1+R526),2)+(TRUNC(AK526,2)-(TRUNC(H526*(1+R526),2)+TRUNC(J526*(1+R526),2)+TRUNC(K526*(1+R526),2)+TRUNC(L526*(1+R526),2)+TRUNC(M526*(1+R526),2)+TRUNC(N526*(1+R526),2)+TRUNC(O526*(1+R526),2)+TRUNC(P526*(1+R526),2)))))/H526*(1+R526)),TRUE),IF(AND(J526*(1+R526)&lt;&gt;0,(TRUNC(J526*(1+R526),2)+(TRUNC(AK526,2)-(TRUNC(H526*(1+R526),2)+TRUNC(J526*(1+R526),2)+TRUNC(K526*(1+R526),2)+TRUNC(L526*(1+R526),2)+TRUNC(M526*(1+R526),2)+TRUNC(N526*(1+R526),2)+TRUNC(O526*(1+R526),2)+TRUNC(P526*(1+R526),2))))&gt;=0),ABS((M526*(1+R526)-(TRUNC(M526*(1+R526),2)+(TRUNC(AK526,2)-(TRUNC(H526*(1+R526),2)+TRUNC(J526*(1+R526),2)+TRUNC(K526*(1+R526),2)+TRUNC(L526*(1+R526),2)+TRUNC(M526*(1+R526),2)+TRUNC(N526*(1+R526),2)+TRUNC(O526*(1+R526),2)+TRUNC(P526*(1+R526),2)))))/M526*(1+R526))&lt;ABS((J526*(1+R526)-(TRUNC(J526*(1+R526),2)+(TRUNC(AK526,2)-(TRUNC(H526*(1+R526),2)+TRUNC(J526*(1+R526),2)+TRUNC(K526*(1+R526),2)+TRUNC(L526*(1+R526),2)+TRUNC(M526*(1+R526),2)+TRUNC(N526*(1+R526),2)+TRUNC(O526*(1+R526),2)+TRUNC(P526*(1+R526),2)))))/J526*(1+R526)),TRUE),IF(AND(K526*(1+R526)&lt;&gt;0,(TRUNC(K526*(1+R526),2)+(TRUNC(AK526,2)-(TRUNC(H526*(1+R526),2)+TRUNC(J526*(1+R526),2)+TRUNC(K526*(1+R526),2)+TRUNC(L526*(1+R526),2)+TRUNC(M526*(1+R526),2)+TRUNC(N526*(1+R526),2)+TRUNC(O526*(1+R526),2)+TRUNC(P526*(1+R526),2))))&gt;=0),ABS((M526*(1+R526)-(TRUNC(M526*(1+R526),2)+(TRUNC(AK526,2)-(TRUNC(H526*(1+R526),2)+TRUNC(J526*(1+R526),2)+TRUNC(K526*(1+R526),2)+TRUNC(L526*(1+R526),2)+TRUNC(M526*(1+R526),2)+TRUNC(N526*(1+R526),2)+TRUNC(O526*(1+R526),2)+TRUNC(P526*(1+R526),2)))))/M526*(1+R526))&lt;ABS((K526*(1+R526)-(TRUNC(K526*(1+R526),2)+(TRUNC(AK526,2)-(TRUNC(H526*(1+R526),2)+TRUNC(J526*(1+R526),2)+TRUNC(K526*(1+R526),2)+TRUNC(L526*(1+R526),2)+TRUNC(M526*(1+R526),2)+TRUNC(N526*(1+R526),2)+TRUNC(O526*(1+R526),2)+TRUNC(P526*(1+R526),2)))))/K526*(1+R526)),TRUE),IF(AND(L526*(1+R526)&lt;&gt;0,(TRUNC(L526*(1+R526),2)+(TRUNC(AK526,2)-(TRUNC(H526*(1+R526),2)+TRUNC(J526*(1+R526),2)+TRUNC(K526*(1+R526),2)+TRUNC(L526*(1+R526),2)+TRUNC(M526*(1+R526),2)+TRUNC(N526*(1+R526),2)+TRUNC(O526*(1+R526),2)+TRUNC(P526*(1+R526),2))))&gt;=0),ABS((M526*(1+R526)-(TRUNC(M526*(1+R526),2)+(TRUNC(AK526,2)-(TRUNC(H526*(1+R526),2)+TRUNC(J526*(1+R526),2)+TRUNC(K526*(1+R526),2)+TRUNC(L526*(1+R526),2)+TRUNC(M526*(1+R526),2)+TRUNC(N526*(1+R526),2)+TRUNC(O526*(1+R526),2)+TRUNC(P526*(1+R526),2)))))/M526*(1+R526))&lt;ABS((L526*(1+R526)-(TRUNC(L526*(1+R526),2)+(TRUNC(AK526,2)-(TRUNC(H526*(1+R526),2)+TRUNC(J526*(1+R526),2)+TRUNC(K526*(1+R526),2)+TRUNC(L526*(1+R526),2)+TRUNC(M526*(1+R526),2)+TRUNC(N526*(1+R526),2)+TRUNC(O526*(1+R526),2)+TRUNC(P526*(1+R526),2)))))/L526*(1+R526)),TRUE),IF(AND(M526*(1+R526)&lt;&gt;0,(TRUNC(M526*(1+R526),2)+(TRUNC(AK526,2)-(TRUNC(H526*(1+R526),2)+TRUNC(J526*(1+R526),2)+TRUNC(K526*(1+R526),2)+TRUNC(L526*(1+R526),2)+TRUNC(M526*(1+R526),2)+TRUNC(N526*(1+R526),2)+TRUNC(O526*(1+R526),2)+TRUNC(P526*(1+R526),2))))&gt;=0),ABS((M526*(1+R526)-(TRUNC(M526*(1+R526),2)+(TRUNC(AK526,2)-(TRUNC(H526*(1+R526),2)+TRUNC(J526*(1+R526),2)+TRUNC(K526*(1+R526),2)+TRUNC(L526*(1+R526),2)+TRUNC(M526*(1+R526),2)+TRUNC(N526*(1+R526),2)+TRUNC(O526*(1+R526),2)+TRUNC(P526*(1+R526),2)))))/M526*(1+R526))&lt;=ABS((M526*(1+R526)-(TRUNC(M526*(1+R526),2)+(TRUNC(AK526,2)-(TRUNC(H526*(1+R526),2)+TRUNC(J526*(1+R526),2)+TRUNC(K526*(1+R526),2)+TRUNC(L526*(1+R526),2)+TRUNC(M526*(1+R526),2)+TRUNC(N526*(1+R526),2)+TRUNC(O526*(1+R526),2)+TRUNC(P526*(1+R526),2)))))/M526*(1+R526)),TRUE),IF(AND(N526*(1+R526)&lt;&gt;0,(TRUNC(N526*(1+R526),2)+(TRUNC(AK526,2)-(TRUNC(H526*(1+R526),2)+TRUNC(J526*(1+R526),2)+TRUNC(K526*(1+R526),2)+TRUNC(L526*(1+R526),2)+TRUNC(M526*(1+R526),2)+TRUNC(N526*(1+R526),2)+TRUNC(O526*(1+R526),2)+TRUNC(P526*(1+R526),2))))&gt;=0),ABS((M526*(1+R526)-(TRUNC(M526*(1+R526),2)+(TRUNC(AK526,2)-(TRUNC(H526*(1+R526),2)+TRUNC(J526*(1+R526),2)+TRUNC(K526*(1+R526),2)+TRUNC(L526*(1+R526),2)+TRUNC(M526*(1+R526),2)+TRUNC(N526*(1+R526),2)+TRUNC(O526*(1+R526),2)+TRUNC(P526*(1+R526),2)))))/M526*(1+R526))&lt;=ABS((N526*(1+R526)-(TRUNC(N526*(1+R526),2)+(TRUNC(AK526,2)-(TRUNC(H526*(1+R526),2)+TRUNC(J526*(1+R526),2)+TRUNC(K526*(1+R526),2)+TRUNC(L526*(1+R526),2)+TRUNC(M526*(1+R526),2)+TRUNC(N526*(1+R526),2)+TRUNC(O526*(1+R526),2)+TRUNC(P526*(1+R526),2)))))/N526*(1+R526)),TRUE),IF(AND(O526*(1+R526)&lt;&gt;0,(TRUNC(O526*(1+R526),2)+(TRUNC(AK526,2)-(TRUNC(H526*(1+R526),2)+TRUNC(J526*(1+R526),2)+TRUNC(K526*(1+R526),2)+TRUNC(L526*(1+R526),2)+TRUNC(M526*(1+R526),2)+TRUNC(N526*(1+R526),2)+TRUNC(O526*(1+R526),2)+TRUNC(P526*(1+R526),2))))&gt;=0),ABS((M526*(1+R526)-(TRUNC(M526*(1+R526),2)+(TRUNC(AK526,2)-(TRUNC(H526*(1+R526),2)+TRUNC(J526*(1+R526),2)+TRUNC(K526*(1+R526),2)+TRUNC(L526*(1+R526),2)+TRUNC(M526*(1+R526),2)+TRUNC(N526*(1+R526),2)+TRUNC(O526*(1+R526),2)+TRUNC(P526*(1+R526),2)))))/M526*(1+R526))&lt;=ABS((O526*(1+R526)-(TRUNC(O526*(1+R526),2)+(TRUNC(AK526,2)-(TRUNC(H526*(1+R526),2)+TRUNC(J526*(1+R526),2)+TRUNC(K526*(1+R526),2)+TRUNC(L526*(1+R526),2)+TRUNC(M526*(1+R526),2)+TRUNC(N526*(1+R526),2)+TRUNC(O526*(1+R526),2)+TRUNC(P526*(1+R526),2)))))/O526*(1+R526)),TRUE),IF(AND(P526*(1+R526)&lt;&gt;0,(TRUNC(P526*(1+R526),2)+(TRUNC(AK526,2)-(TRUNC(H526*(1+R526),2)+TRUNC(J526*(1+R526),2)+TRUNC(K526*(1+R526),2)+TRUNC(L526*(1+R526),2)+TRUNC(M526*(1+R526),2)+TRUNC(N526*(1+R526),2)+TRUNC(O526*(1+R526),2)+TRUNC(P526*(1+R526),2))))&gt;=0),ABS((M526*(1+R526)-(TRUNC(M526*(1+R526),2)+(TRUNC(AK526,2)-(TRUNC(H526*(1+R526),2)+TRUNC(J526*(1+R526),2)+TRUNC(K526*(1+R526),2)+TRUNC(L526*(1+R526),2)+TRUNC(M526*(1+R526),2)+TRUNC(N526*(1+R526),2)+TRUNC(O526*(1+R526),2)+TRUNC(P526*(1+R526),2)))))/M526*(1+R526))&lt;=ABS((P526*(1+R526)-(TRUNC(P526*(1+R526),2)+(TRUNC(AK526,2)-(TRUNC(H526*(1+R526),2)+TRUNC(J526*(1+R526),2)+TRUNC(K526*(1+R526),2)+TRUNC(L526*(1+R526),2)+TRUNC(M526*(1+R526),2)+TRUNC(N526*(1+R526),2)+TRUNC(O526*(1+R526),2)+TRUNC(P526*(1+R526),2)))))/P526*(1+R526)),TRUE)),TRUNC(M526*(1+R526),2)+(TRUNC(AK526,2)-(TRUNC(H526*(1+R526),2)+TRUNC(J526*(1+R526),2)+TRUNC(K526*(1+R526),2)+TRUNC(L526*(1+R526),2)+TRUNC(M526*(1+R526),2)+TRUNC(N526*(1+R526),2)+TRUNC(O526*(1+R526),2)+TRUNC(P526*(1+R526),2))),TRUNC(M526*(1+R526),2)))))</f>
        <v>0</v>
      </c>
      <c r="AD526" s="369">
        <f>IF(AC526*G526=0,0,IF((TRUNC(AL526,2)-(TRUNC(S526*G526,2)+TRUNC(W526*G526,2)+TRUNC(Y526*G526,2)+TRUNC(AA526*G526,2)+TRUNC(AC526*G526,2)+TRUNC(AE526*G526,2)+TRUNC(AG526*G526,2)+TRUNC(AI526*G526,2)))=0,TRUNC(AC526*G526,2),IF((TRUNC(TRUNC(AC526*G526,2),2)+(TRUNC(AL526,2)-(TRUNC(S526*G526,2)+TRUNC(W526*G526,2)+TRUNC(Y526*G526,2)+TRUNC(AA526*G526,2)+TRUNC(AC526*G526,2)+TRUNC(AE526*G526,2)+TRUNC(AG526*G526,2)+TRUNC(AI526*G526,2))))&lt;=0,TRUNC(AC526*G526,2),IF(AND(IF(AND(S526*G526&lt;&gt;0,(TRUNC(S526*G526,2)+(TRUNC(AL526,2)-(TRUNC(S526*G526,2)+TRUNC(W526*G526,2)+TRUNC(Y526*G526,2)+TRUNC(AA526*G526,2)+TRUNC(AC526*G526,2)+TRUNC(AE526*G526,2)+TRUNC(AG526*G526,2)+TRUNC(AI526*G526,2))))&gt;=0),ABS((AC526*G526-(TRUNC(AC526*G526,2)+(TRUNC(AL526,2)-(TRUNC(S526*G526,2)+TRUNC(W526*G526,2)+TRUNC(Y526*G526,2)+TRUNC(AA526*G526,2)+TRUNC(AC526*G526,2)+TRUNC(AE526*G526,2)+TRUNC(AG526*G526,2)+TRUNC(AI526*G526,2)))))/AC526*G526)&lt;ABS((S526*G526-(TRUNC(S526*G526,2)+(TRUNC(AL526,2)-(TRUNC(S526*G526,2)+TRUNC(W526*G526,2)+TRUNC(Y526*G526,2)+TRUNC(AA526*G526,2)+TRUNC(AC526*G526,2)+TRUNC(AE526*G526,2)+TRUNC(AG526*G526,2)+TRUNC(AI526*G526,2)))))/S526*G526),TRUE),IF(AND(W526*G526&lt;&gt;0,(TRUNC(W526*G526,2)+(TRUNC(AL526,2)-(TRUNC(S526*G526,2)+TRUNC(W526*G526,2)+TRUNC(Y526*G526,2)+TRUNC(AA526*G526,2)+TRUNC(AC526*G526,2)+TRUNC(AE526*G526,2)+TRUNC(AG526*G526,2)+TRUNC(AI526*G526,2))))&gt;=0),ABS((AC526*G526-(TRUNC(AC526*G526,2)+(TRUNC(AL526,2)-(TRUNC(S526*G526,2)+TRUNC(W526*G526,2)+TRUNC(Y526*G526,2)+TRUNC(AA526*G526,2)+TRUNC(AC526*G526,2)+TRUNC(AE526*G526,2)+TRUNC(AG526*G526,2)+TRUNC(AI526*G526,2)))))/AC526*G526)&lt;ABS((W526*G526-(TRUNC(W526*G526,2)+(TRUNC(AL526,2)-(TRUNC(S526*G526,2)+TRUNC(W526*G526,2)+TRUNC(Y526*G526,2)+TRUNC(AA526*G526,2)+TRUNC(AC526*G526,2)+TRUNC(AE526*G526,2)+TRUNC(AG526*G526,2)+TRUNC(AI526*G526,2)))))/W526*G526),TRUE),IF(AND(Y526*G526&lt;&gt;0,(TRUNC(Y526*G526,2)+(TRUNC(AL526,2)-(TRUNC(S526*G526,2)+TRUNC(W526*G526,2)+TRUNC(Y526*G526,2)+TRUNC(AA526*G526,2)+TRUNC(AC526*G526,2)+TRUNC(AE526*G526,2)+TRUNC(AG526*G526,2)+TRUNC(AI526*G526,2))))&gt;=0),ABS((AC526*G526-(TRUNC(AC526*G526,2)+(TRUNC(AL526,2)-(TRUNC(S526*G526,2)+TRUNC(W526*G526,2)+TRUNC(Y526*G526,2)+TRUNC(AA526*G526,2)+TRUNC(AC526*G526,2)+TRUNC(AE526*G526,2)+TRUNC(AG526*G526,2)+TRUNC(AI526*G526,2)))))/AC526*G526)&lt;ABS((Y526*G526-(TRUNC(Y526*G526,2)+(TRUNC(AL526,2)-(TRUNC(S526*G526,2)+TRUNC(W526*G526,2)+TRUNC(Y526*G526,2)+TRUNC(AA526*G526,2)+TRUNC(AC526*G526,2)+TRUNC(AE526*G526,2)+TRUNC(AG526*G526,2)+TRUNC(AI526*G526,2)))))/Y526*G526),TRUE),IF(AND(AA526*G526&lt;&gt;0,(TRUNC(AA526*G526,2)+(TRUNC(AL526,2)-(TRUNC(S526*G526,2)+TRUNC(W526*G526,2)+TRUNC(Y526*G526,2)+TRUNC(AA526*G526,2)+TRUNC(AC526*G526,2)+TRUNC(AE526*G526,2)+TRUNC(AG526*G526,2)+TRUNC(AI526*G526,2))))&gt;=0),ABS((AC526*G526-(TRUNC(AC526*G526,2)+(TRUNC(AL526,2)-(TRUNC(S526*G526,2)+TRUNC(W526*G526,2)+TRUNC(Y526*G526,2)+TRUNC(AA526*G526,2)+TRUNC(AC526*G526,2)+TRUNC(AE526*G526,2)+TRUNC(AG526*G526,2)+TRUNC(AI526*G526,2)))))/AC526*G526)&lt;ABS((AA526*G526-(TRUNC(AA526*G526,2)+(TRUNC(AL526,2)-(TRUNC(S526*G526,2)+TRUNC(W526*G526,2)+TRUNC(Y526*G526,2)+TRUNC(AA526*G526,2)+TRUNC(AC526*G526,2)+TRUNC(AE526*G526,2)+TRUNC(AG526*G526,2)+TRUNC(AI526*G526,2)))))/AA526*G526),TRUE),IF(AND(AC526*G526&lt;&gt;0,(TRUNC(AC526*G526,2)+(TRUNC(AL526,2)-(TRUNC(S526*G526,2)+TRUNC(W526*G526,2)+TRUNC(Y526*G526,2)+TRUNC(AA526*G526,2)+TRUNC(AC526*G526,2)+TRUNC(AE526*G526,2)+TRUNC(AG526*G526,2)+TRUNC(AI526*G526,2))))&gt;=0),ABS((AC526*G526-(TRUNC(AC526*G526,2)+(TRUNC(AL526,2)-(TRUNC(S526*G526,2)+TRUNC(W526*G526,2)+TRUNC(Y526*G526,2)+TRUNC(AA526*G526,2)+TRUNC(AC526*G526,2)+TRUNC(AE526*G526,2)+TRUNC(AG526*G526,2)+TRUNC(AI526*G526,2)))))/AC526*G526)&lt;=ABS((AC526*G526-(TRUNC(AC526*G526,2)+(TRUNC(AL526,2)-(TRUNC(S526*G526,2)+TRUNC(W526*G526,2)+TRUNC(Y526*G526,2)+TRUNC(AA526*G526,2)+TRUNC(AC526*G526,2)+TRUNC(AE526*G526,2)+TRUNC(AG526*G526,2)+TRUNC(AI526*G526,2)))))/AC526*G526),TRUE),IF(AND(AE526*G526&lt;&gt;0,(TRUNC(AE526*G526,2)+(TRUNC(AL526,2)-(TRUNC(S526*G526,2)+TRUNC(W526*G526,2)+TRUNC(Y526*G526,2)+TRUNC(AA526*G526,2)+TRUNC(AC526*G526,2)+TRUNC(AE526*G526,2)+TRUNC(AG526*G526,2)+TRUNC(AI526*G526,2))))&gt;=0),ABS((AC526*G526-(TRUNC(AC526*G526,2)+(TRUNC(AL526,2)-(TRUNC(S526*G526,2)+TRUNC(W526*G526,2)+TRUNC(Y526*G526,2)+TRUNC(AA526*G526,2)+TRUNC(AC526*G526,2)+TRUNC(AE526*G526,2)+TRUNC(AG526*G526,2)+TRUNC(AI526*G526,2)))))/AC526*G526)&lt;=ABS((AE526*G526-(TRUNC(AE526*G526,2)+(TRUNC(AL526,2)-(TRUNC(S526*G526,2)+TRUNC(W526*G526,2)+TRUNC(Y526*G526,2)+TRUNC(AA526*G526,2)+TRUNC(AC526*G526,2)+TRUNC(AE526*G526,2)+TRUNC(AG526*G526,2)+TRUNC(AI526*G526,2)))))/AE526*G526),TRUE),IF(AND(AG526*G526&lt;&gt;0,(TRUNC(AG526*G526,2)+(TRUNC(AL526,2)-(TRUNC(S526*G526,2)+TRUNC(W526*G526,2)+TRUNC(Y526*G526,2)+TRUNC(AA526*G526,2)+TRUNC(AC526*G526,2)+TRUNC(AE526*G526,2)+TRUNC(AG526*G526,2)+TRUNC(AI526*G526,2))))&gt;=0),ABS((AC526*G526-(TRUNC(AC526*G526,2)+(TRUNC(AL526,2)-(TRUNC(S526*G526,2)+TRUNC(W526*G526,2)+TRUNC(Y526*G526,2)+TRUNC(AA526*G526,2)+TRUNC(AC526*G526,2)+TRUNC(AE526*G526,2)+TRUNC(AG526*G526,2)+TRUNC(AI526*G526,2)))))/AC526*G526)&lt;=ABS((AG526*G526-(TRUNC(AG526*G526,2)+(TRUNC(AL526,2)-(TRUNC(S526*G526,2)+TRUNC(W526*G526,2)+TRUNC(Y526*G526,2)+TRUNC(AA526*G526,2)+TRUNC(AC526*G526,2)+TRUNC(AE526*G526,2)+TRUNC(AG526*G526,2)+TRUNC(AI526*G526,2)))))/AG526*G526),TRUE),IF(AND(AI526*G526&lt;&gt;0,(TRUNC(AI526*G526,2)+(TRUNC(AL526,2)-(TRUNC(S526*G526,2)+TRUNC(W526*G526,2)+TRUNC(Y526*G526,2)+TRUNC(AA526*G526,2)+TRUNC(AC526*G526,2)+TRUNC(AE526*G526,2)+TRUNC(AG526*G526,2)+TRUNC(AI526*G526,2))))&gt;=0),ABS((AC526*G526-(TRUNC(AC526*G526,2)+(TRUNC(AL526,2)-(TRUNC(S526*G526,2)+TRUNC(W526*G526,2)+TRUNC(Y526*G526,2)+TRUNC(AA526*G526,2)+TRUNC(AC526*G526,2)+TRUNC(AE526*G526,2)+TRUNC(AG526*G526,2)+TRUNC(AI526*G526,2)))))/AC526*G526)&lt;=ABS((AI526*G526-(TRUNC(AI526*G526,2)+(TRUNC(AL526,2)-(TRUNC(S526*G526,2)+TRUNC(W526*G526,2)+TRUNC(Y526*G526,2)+TRUNC(AA526*G526,2)+TRUNC(AC526*G526,2)+TRUNC(AE526*G526,2)+TRUNC(AG526*G526,2)+TRUNC(AI526*G526,2)))))/AI526*G526),TRUE)),TRUNC(AC526*G526,2)+(TRUNC(AL526,2)-(TRUNC(S526*G526,2)+TRUNC(W526*G526,2)+TRUNC(Y526*G526,2)+TRUNC(AA526*G526,2)+TRUNC(AC526*G526,2)+TRUNC(AE526*G526,2)+TRUNC(AG526*G526,2)+TRUNC(AI526*G526,2))),TRUNC(AC526*G526,2)))))</f>
        <v>0</v>
      </c>
      <c r="AE526" s="369">
        <f>IF(N526*(1+R526)=0,0,IF((TRUNC(AK526,2)-(TRUNC(H526*(1+R526),2)+TRUNC(J526*(1+R526),2)+TRUNC(K526*(1+R526),2)+TRUNC(L526*(1+R526),2)+TRUNC(M526*(1+R526),2)+TRUNC(N526*(1+R526),2)+TRUNC(O526*(1+R526),2)+TRUNC(P526*(1+R526),2)))=0,TRUNC(N526*(1+R526),2),IF((TRUNC(TRUNC(N526*(1+R526),2),2)+(TRUNC(AK526,2)-(TRUNC(H526*(1+R526),2)+TRUNC(J526*(1+R526),2)+TRUNC(K526*(1+R526),2)+TRUNC(L526*(1+R526),2)+TRUNC(M526*(1+R526),2)+TRUNC(N526*(1+R526),2)+TRUNC(O526*(1+R526),2)+TRUNC(P526*(1+R526),2))))&lt;=0,TRUNC(N526*(1+R526),2),IF(AND(IF(AND(H526*(1+R526)&lt;&gt;0,(TRUNC(H526*(1+R526),2)+(TRUNC(AK526,2)-(TRUNC(H526*(1+R526),2)+TRUNC(J526*(1+R526),2)+TRUNC(K526*(1+R526),2)+TRUNC(L526*(1+R526),2)+TRUNC(M526*(1+R526),2)+TRUNC(N526*(1+R526),2)+TRUNC(O526*(1+R526),2)+TRUNC(P526*(1+R526),2))))&gt;=0),ABS((N526*(1+R526)-(TRUNC(N526*(1+R526),2)+(TRUNC(AK526,2)-(TRUNC(H526*(1+R526),2)+TRUNC(J526*(1+R526),2)+TRUNC(K526*(1+R526),2)+TRUNC(L526*(1+R526),2)+TRUNC(M526*(1+R526),2)+TRUNC(N526*(1+R526),2)+TRUNC(O526*(1+R526),2)+TRUNC(P526*(1+R526),2)))))/N526*(1+R526))&lt;ABS((H526*(1+R526)-(TRUNC(H526*(1+R526),2)+(TRUNC(AK526,2)-(TRUNC(H526*(1+R526),2)+TRUNC(J526*(1+R526),2)+TRUNC(K526*(1+R526),2)+TRUNC(L526*(1+R526),2)+TRUNC(M526*(1+R526),2)+TRUNC(N526*(1+R526),2)+TRUNC(O526*(1+R526),2)+TRUNC(P526*(1+R526),2)))))/H526*(1+R526)),TRUE),IF(AND(J526*(1+R526)&lt;&gt;0,(TRUNC(J526*(1+R526),2)+(TRUNC(AK526,2)-(TRUNC(H526*(1+R526),2)+TRUNC(J526*(1+R526),2)+TRUNC(K526*(1+R526),2)+TRUNC(L526*(1+R526),2)+TRUNC(M526*(1+R526),2)+TRUNC(N526*(1+R526),2)+TRUNC(O526*(1+R526),2)+TRUNC(P526*(1+R526),2))))&gt;=0),ABS((N526*(1+R526)-(TRUNC(N526*(1+R526),2)+(TRUNC(AK526,2)-(TRUNC(H526*(1+R526),2)+TRUNC(J526*(1+R526),2)+TRUNC(K526*(1+R526),2)+TRUNC(L526*(1+R526),2)+TRUNC(M526*(1+R526),2)+TRUNC(N526*(1+R526),2)+TRUNC(O526*(1+R526),2)+TRUNC(P526*(1+R526),2)))))/N526*(1+R526))&lt;ABS((J526*(1+R526)-(TRUNC(J526*(1+R526),2)+(TRUNC(AK526,2)-(TRUNC(H526*(1+R526),2)+TRUNC(J526*(1+R526),2)+TRUNC(K526*(1+R526),2)+TRUNC(L526*(1+R526),2)+TRUNC(M526*(1+R526),2)+TRUNC(N526*(1+R526),2)+TRUNC(O526*(1+R526),2)+TRUNC(P526*(1+R526),2)))))/J526*(1+R526)),TRUE),IF(AND(K526*(1+R526)&lt;&gt;0,(TRUNC(K526*(1+R526),2)+(TRUNC(AK526,2)-(TRUNC(H526*(1+R526),2)+TRUNC(J526*(1+R526),2)+TRUNC(K526*(1+R526),2)+TRUNC(L526*(1+R526),2)+TRUNC(M526*(1+R526),2)+TRUNC(N526*(1+R526),2)+TRUNC(O526*(1+R526),2)+TRUNC(P526*(1+R526),2))))&gt;=0),ABS((N526*(1+R526)-(TRUNC(N526*(1+R526),2)+(TRUNC(AK526,2)-(TRUNC(H526*(1+R526),2)+TRUNC(J526*(1+R526),2)+TRUNC(K526*(1+R526),2)+TRUNC(L526*(1+R526),2)+TRUNC(M526*(1+R526),2)+TRUNC(N526*(1+R526),2)+TRUNC(O526*(1+R526),2)+TRUNC(P526*(1+R526),2)))))/N526*(1+R526))&lt;ABS((K526*(1+R526)-(TRUNC(K526*(1+R526),2)+(TRUNC(AK526,2)-(TRUNC(H526*(1+R526),2)+TRUNC(J526*(1+R526),2)+TRUNC(K526*(1+R526),2)+TRUNC(L526*(1+R526),2)+TRUNC(M526*(1+R526),2)+TRUNC(N526*(1+R526),2)+TRUNC(O526*(1+R526),2)+TRUNC(P526*(1+R526),2)))))/K526*(1+R526)),TRUE),IF(AND(L526*(1+R526)&lt;&gt;0,(TRUNC(L526*(1+R526),2)+(TRUNC(AK526,2)-(TRUNC(H526*(1+R526),2)+TRUNC(J526*(1+R526),2)+TRUNC(K526*(1+R526),2)+TRUNC(L526*(1+R526),2)+TRUNC(M526*(1+R526),2)+TRUNC(N526*(1+R526),2)+TRUNC(O526*(1+R526),2)+TRUNC(P526*(1+R526),2))))&gt;=0),ABS((N526*(1+R526)-(TRUNC(N526*(1+R526),2)+(TRUNC(AK526,2)-(TRUNC(H526*(1+R526),2)+TRUNC(J526*(1+R526),2)+TRUNC(K526*(1+R526),2)+TRUNC(L526*(1+R526),2)+TRUNC(M526*(1+R526),2)+TRUNC(N526*(1+R526),2)+TRUNC(O526*(1+R526),2)+TRUNC(P526*(1+R526),2)))))/N526*(1+R526))&lt;ABS((L526*(1+R526)-(TRUNC(L526*(1+R526),2)+(TRUNC(AK526,2)-(TRUNC(H526*(1+R526),2)+TRUNC(J526*(1+R526),2)+TRUNC(K526*(1+R526),2)+TRUNC(L526*(1+R526),2)+TRUNC(M526*(1+R526),2)+TRUNC(N526*(1+R526),2)+TRUNC(O526*(1+R526),2)+TRUNC(P526*(1+R526),2)))))/L526*(1+R526)),TRUE),IF(AND(M526*(1+R526)&lt;&gt;0,(TRUNC(M526*(1+R526),2)+(TRUNC(AK526,2)-(TRUNC(H526*(1+R526),2)+TRUNC(J526*(1+R526),2)+TRUNC(K526*(1+R526),2)+TRUNC(L526*(1+R526),2)+TRUNC(M526*(1+R526),2)+TRUNC(N526*(1+R526),2)+TRUNC(O526*(1+R526),2)+TRUNC(P526*(1+R526),2))))&gt;=0),ABS((N526*(1+R526)-(TRUNC(N526*(1+R526),2)+(TRUNC(AK526,2)-(TRUNC(H526*(1+R526),2)+TRUNC(J526*(1+R526),2)+TRUNC(K526*(1+R526),2)+TRUNC(L526*(1+R526),2)+TRUNC(M526*(1+R526),2)+TRUNC(N526*(1+R526),2)+TRUNC(O526*(1+R526),2)+TRUNC(P526*(1+R526),2)))))/N526*(1+R526))&lt;ABS((M526*(1+R526)-(TRUNC(M526*(1+R526),2)+(TRUNC(AK526,2)-(TRUNC(H526*(1+R526),2)+TRUNC(J526*(1+R526),2)+TRUNC(K526*(1+R526),2)+TRUNC(L526*(1+R526),2)+TRUNC(M526*(1+R526),2)+TRUNC(N526*(1+R526),2)+TRUNC(O526*(1+R526),2)+TRUNC(P526*(1+R526),2)))))/M526*(1+R526)),TRUE),IF(AND(N526*(1+R526)&lt;&gt;0,(TRUNC(N526*(1+R526),2)+(TRUNC(AK526,2)-(TRUNC(H526*(1+R526),2)+TRUNC(J526*(1+R526),2)+TRUNC(K526*(1+R526),2)+TRUNC(L526*(1+R526),2)+TRUNC(M526*(1+R526),2)+TRUNC(N526*(1+R526),2)+TRUNC(O526*(1+R526),2)+TRUNC(P526*(1+R526),2))))&gt;=0),ABS((N526*(1+R526)-(TRUNC(N526*(1+R526),2)+(TRUNC(AK526,2)-(TRUNC(H526*(1+R526),2)+TRUNC(J526*(1+R526),2)+TRUNC(K526*(1+R526),2)+TRUNC(L526*(1+R526),2)+TRUNC(M526*(1+R526),2)+TRUNC(N526*(1+R526),2)+TRUNC(O526*(1+R526),2)+TRUNC(P526*(1+R526),2)))))/N526*(1+R526))&lt;=ABS((N526*(1+R526)-(TRUNC(N526*(1+R526),2)+(TRUNC(AK526,2)-(TRUNC(H526*(1+R526),2)+TRUNC(J526*(1+R526),2)+TRUNC(K526*(1+R526),2)+TRUNC(L526*(1+R526),2)+TRUNC(M526*(1+R526),2)+TRUNC(N526*(1+R526),2)+TRUNC(O526*(1+R526),2)+TRUNC(P526*(1+R526),2)))))/N526*(1+R526)),TRUE),IF(AND(O526*(1+R526)&lt;&gt;0,(TRUNC(O526*(1+R526),2)+(TRUNC(AK526,2)-(TRUNC(H526*(1+R526),2)+TRUNC(J526*(1+R526),2)+TRUNC(K526*(1+R526),2)+TRUNC(L526*(1+R526),2)+TRUNC(M526*(1+R526),2)+TRUNC(N526*(1+R526),2)+TRUNC(O526*(1+R526),2)+TRUNC(P526*(1+R526),2))))&gt;=0),ABS((N526*(1+R526)-(TRUNC(N526*(1+R526),2)+(TRUNC(AK526,2)-(TRUNC(H526*(1+R526),2)+TRUNC(J526*(1+R526),2)+TRUNC(K526*(1+R526),2)+TRUNC(L526*(1+R526),2)+TRUNC(M526*(1+R526),2)+TRUNC(N526*(1+R526),2)+TRUNC(O526*(1+R526),2)+TRUNC(P526*(1+R526),2)))))/N526*(1+R526))&lt;=ABS((O526*(1+R526)-(TRUNC(O526*(1+R526),2)+(TRUNC(AK526,2)-(TRUNC(H526*(1+R526),2)+TRUNC(J526*(1+R526),2)+TRUNC(K526*(1+R526),2)+TRUNC(L526*(1+R526),2)+TRUNC(M526*(1+R526),2)+TRUNC(N526*(1+R526),2)+TRUNC(O526*(1+R526),2)+TRUNC(P526*(1+R526),2)))))/O526*(1+R526)),TRUE),IF(AND(P526*(1+R526)&lt;&gt;0,(TRUNC(P526*(1+R526),2)+(TRUNC(AK526,2)-(TRUNC(H526*(1+R526),2)+TRUNC(J526*(1+R526),2)+TRUNC(K526*(1+R526),2)+TRUNC(L526*(1+R526),2)+TRUNC(M526*(1+R526),2)+TRUNC(N526*(1+R526),2)+TRUNC(O526*(1+R526),2)+TRUNC(P526*(1+R526),2))))&gt;=0),ABS((N526*(1+R526)-(TRUNC(N526*(1+R526),2)+(TRUNC(AK526,2)-(TRUNC(H526*(1+R526),2)+TRUNC(J526*(1+R526),2)+TRUNC(K526*(1+R526),2)+TRUNC(L526*(1+R526),2)+TRUNC(M526*(1+R526),2)+TRUNC(N526*(1+R526),2)+TRUNC(O526*(1+R526),2)+TRUNC(P526*(1+R526),2)))))/N526*(1+R526))&lt;=ABS((P526*(1+R526)-(TRUNC(P526*(1+R526),2)+(TRUNC(AK526,2)-(TRUNC(H526*(1+R526),2)+TRUNC(J526*(1+R526),2)+TRUNC(K526*(1+R526),2)+TRUNC(L526*(1+R526),2)+TRUNC(M526*(1+R526),2)+TRUNC(N526*(1+R526),2)+TRUNC(O526*(1+R526),2)+TRUNC(P526*(1+R526),2)))))/P526*(1+R526)),TRUE)),TRUNC(N526*(1+R526),2)+(TRUNC(AK526,2)-(TRUNC(H526*(1+R526),2)+TRUNC(J526*(1+R526),2)+TRUNC(K526*(1+R526),2)+TRUNC(L526*(1+R526),2)+TRUNC(M526*(1+R526),2)+TRUNC(N526*(1+R526),2)+TRUNC(O526*(1+R526),2)+TRUNC(P526*(1+R526),2))),TRUNC(N526*(1+R526),2)))))</f>
        <v>0</v>
      </c>
      <c r="AF526" s="369">
        <f>IF(AE526*G526=0,0,IF((TRUNC(AL526,2)-(TRUNC(S526*G526,2)+TRUNC(W526*G526,2)+TRUNC(Y526*G526,2)+TRUNC(AA526*G526,2)+TRUNC(AC526*G526,2)+TRUNC(AE526*G526,2)+TRUNC(AG526*G526,2)+TRUNC(AI526*G526,2)))=0,TRUNC(AE526*G526,2),IF((TRUNC(TRUNC(AE526*G526,2),2)+(TRUNC(AL526,2)-(TRUNC(S526*G526,2)+TRUNC(W526*G526,2)+TRUNC(Y526*G526,2)+TRUNC(AA526*G526,2)+TRUNC(AC526*G526,2)+TRUNC(AE526*G526,2)+TRUNC(AG526*G526,2)+TRUNC(AI526*G526,2))))&lt;=0,TRUNC(AE526*G526,2),IF(AND(IF(AND(S526*G526&lt;&gt;0,(TRUNC(S526*G526,2)+(TRUNC(AL526,2)-(TRUNC(S526*G526,2)+TRUNC(W526*G526,2)+TRUNC(Y526*G526,2)+TRUNC(AA526*G526,2)+TRUNC(AC526*G526,2)+TRUNC(AE526*G526,2)+TRUNC(AG526*G526,2)+TRUNC(AI526*G526,2))))&gt;=0),ABS((AE526*G526-(TRUNC(AE526*G526,2)+(TRUNC(AL526,2)-(TRUNC(S526*G526,2)+TRUNC(W526*G526,2)+TRUNC(Y526*G526,2)+TRUNC(AA526*G526,2)+TRUNC(AC526*G526,2)+TRUNC(AE526*G526,2)+TRUNC(AG526*G526,2)+TRUNC(AI526*G526,2)))))/AE526*G526)&lt;ABS((S526*G526-(TRUNC(S526*G526,2)+(TRUNC(AL526,2)-(TRUNC(S526*G526,2)+TRUNC(W526*G526,2)+TRUNC(Y526*G526,2)+TRUNC(AA526*G526,2)+TRUNC(AC526*G526,2)+TRUNC(AE526*G526,2)+TRUNC(AG526*G526,2)+TRUNC(AI526*G526,2)))))/S526*G526),TRUE),IF(AND(W526*G526&lt;&gt;0,(TRUNC(W526*G526,2)+(TRUNC(AL526,2)-(TRUNC(S526*G526,2)+TRUNC(W526*G526,2)+TRUNC(Y526*G526,2)+TRUNC(AA526*G526,2)+TRUNC(AC526*G526,2)+TRUNC(AE526*G526,2)+TRUNC(AG526*G526,2)+TRUNC(AI526*G526,2))))&gt;=0),ABS((AE526*G526-(TRUNC(AE526*G526,2)+(TRUNC(AL526,2)-(TRUNC(S526*G526,2)+TRUNC(W526*G526,2)+TRUNC(Y526*G526,2)+TRUNC(AA526*G526,2)+TRUNC(AC526*G526,2)+TRUNC(AE526*G526,2)+TRUNC(AG526*G526,2)+TRUNC(AI526*G526,2)))))/AE526*G526)&lt;ABS((W526*G526-(TRUNC(W526*G526,2)+(TRUNC(AL526,2)-(TRUNC(S526*G526,2)+TRUNC(W526*G526,2)+TRUNC(Y526*G526,2)+TRUNC(AA526*G526,2)+TRUNC(AC526*G526,2)+TRUNC(AE526*G526,2)+TRUNC(AG526*G526,2)+TRUNC(AI526*G526,2)))))/W526*G526),TRUE),IF(AND(Y526*G526&lt;&gt;0,(TRUNC(Y526*G526,2)+(TRUNC(AL526,2)-(TRUNC(S526*G526,2)+TRUNC(W526*G526,2)+TRUNC(Y526*G526,2)+TRUNC(AA526*G526,2)+TRUNC(AC526*G526,2)+TRUNC(AE526*G526,2)+TRUNC(AG526*G526,2)+TRUNC(AI526*G526,2))))&gt;=0),ABS((AE526*G526-(TRUNC(AE526*G526,2)+(TRUNC(AL526,2)-(TRUNC(S526*G526,2)+TRUNC(W526*G526,2)+TRUNC(Y526*G526,2)+TRUNC(AA526*G526,2)+TRUNC(AC526*G526,2)+TRUNC(AE526*G526,2)+TRUNC(AG526*G526,2)+TRUNC(AI526*G526,2)))))/AE526*G526)&lt;ABS((Y526*G526-(TRUNC(Y526*G526,2)+(TRUNC(AL526,2)-(TRUNC(S526*G526,2)+TRUNC(W526*G526,2)+TRUNC(Y526*G526,2)+TRUNC(AA526*G526,2)+TRUNC(AC526*G526,2)+TRUNC(AE526*G526,2)+TRUNC(AG526*G526,2)+TRUNC(AI526*G526,2)))))/Y526*G526),TRUE),IF(AND(AA526*G526&lt;&gt;0,(TRUNC(AA526*G526,2)+(TRUNC(AL526,2)-(TRUNC(S526*G526,2)+TRUNC(W526*G526,2)+TRUNC(Y526*G526,2)+TRUNC(AA526*G526,2)+TRUNC(AC526*G526,2)+TRUNC(AE526*G526,2)+TRUNC(AG526*G526,2)+TRUNC(AI526*G526,2))))&gt;=0),ABS((AE526*G526-(TRUNC(AE526*G526,2)+(TRUNC(AL526,2)-(TRUNC(S526*G526,2)+TRUNC(W526*G526,2)+TRUNC(Y526*G526,2)+TRUNC(AA526*G526,2)+TRUNC(AC526*G526,2)+TRUNC(AE526*G526,2)+TRUNC(AG526*G526,2)+TRUNC(AI526*G526,2)))))/AE526*G526)&lt;ABS((AA526*G526-(TRUNC(AA526*G526,2)+(TRUNC(AL526,2)-(TRUNC(S526*G526,2)+TRUNC(W526*G526,2)+TRUNC(Y526*G526,2)+TRUNC(AA526*G526,2)+TRUNC(AC526*G526,2)+TRUNC(AE526*G526,2)+TRUNC(AG526*G526,2)+TRUNC(AI526*G526,2)))))/AA526*G526),TRUE),IF(AND(AC526*G526&lt;&gt;0,(TRUNC(AC526*G526,2)+(TRUNC(AL526,2)-(TRUNC(S526*G526,2)+TRUNC(W526*G526,2)+TRUNC(Y526*G526,2)+TRUNC(AA526*G526,2)+TRUNC(AC526*G526,2)+TRUNC(AE526*G526,2)+TRUNC(AG526*G526,2)+TRUNC(AI526*G526,2))))&gt;=0),ABS((AE526*G526-(TRUNC(AE526*G526,2)+(TRUNC(AL526,2)-(TRUNC(S526*G526,2)+TRUNC(W526*G526,2)+TRUNC(Y526*G526,2)+TRUNC(AA526*G526,2)+TRUNC(AC526*G526,2)+TRUNC(AE526*G526,2)+TRUNC(AG526*G526,2)+TRUNC(AI526*G526,2)))))/AE526*G526)&lt;ABS((AC526*G526-(TRUNC(AC526*G526,2)+(TRUNC(AL526,2)-(TRUNC(S526*G526,2)+TRUNC(W526*G526,2)+TRUNC(Y526*G526,2)+TRUNC(AA526*G526,2)+TRUNC(AC526*G526,2)+TRUNC(AE526*G526,2)+TRUNC(AG526*G526,2)+TRUNC(AI526*G526,2)))))/AC526*G526),TRUE),IF(AND(AE526*G526&lt;&gt;0,(TRUNC(AE526*G526,2)+(TRUNC(AL526,2)-(TRUNC(S526*G526,2)+TRUNC(W526*G526,2)+TRUNC(Y526*G526,2)+TRUNC(AA526*G526,2)+TRUNC(AC526*G526,2)+TRUNC(AE526*G526,2)+TRUNC(AG526*G526,2)+TRUNC(AI526*G526,2))))&gt;=0),ABS((AE526*G526-(TRUNC(AE526*G526,2)+(TRUNC(AL526,2)-(TRUNC(S526*G526,2)+TRUNC(W526*G526,2)+TRUNC(Y526*G526,2)+TRUNC(AA526*G526,2)+TRUNC(AC526*G526,2)+TRUNC(AE526*G526,2)+TRUNC(AG526*G526,2)+TRUNC(AI526*G526,2)))))/AE526*G526)&lt;=ABS((AE526*G526-(TRUNC(AE526*G526,2)+(TRUNC(AL526,2)-(TRUNC(S526*G526,2)+TRUNC(W526*G526,2)+TRUNC(Y526*G526,2)+TRUNC(AA526*G526,2)+TRUNC(AC526*G526,2)+TRUNC(AE526*G526,2)+TRUNC(AG526*G526,2)+TRUNC(AI526*G526,2)))))/AE526*G526),TRUE),IF(AND(AG526*G526&lt;&gt;0,(TRUNC(AG526*G526,2)+(TRUNC(AL526,2)-(TRUNC(S526*G526,2)+TRUNC(W526*G526,2)+TRUNC(Y526*G526,2)+TRUNC(AA526*G526,2)+TRUNC(AC526*G526,2)+TRUNC(AE526*G526,2)+TRUNC(AG526*G526,2)+TRUNC(AI526*G526,2))))&gt;=0),ABS((AE526*G526-(TRUNC(AE526*G526,2)+(TRUNC(AL526,2)-(TRUNC(S526*G526,2)+TRUNC(W526*G526,2)+TRUNC(Y526*G526,2)+TRUNC(AA526*G526,2)+TRUNC(AC526*G526,2)+TRUNC(AE526*G526,2)+TRUNC(AG526*G526,2)+TRUNC(AI526*G526,2)))))/AE526*G526)&lt;=ABS((AG526*G526-(TRUNC(AG526*G526,2)+(TRUNC(AL526,2)-(TRUNC(S526*G526,2)+TRUNC(W526*G526,2)+TRUNC(Y526*G526,2)+TRUNC(AA526*G526,2)+TRUNC(AC526*G526,2)+TRUNC(AE526*G526,2)+TRUNC(AG526*G526,2)+TRUNC(AI526*G526,2)))))/AG526*G526),TRUE),IF(AND(AI526*G526&lt;&gt;0,(TRUNC(AI526*G526,2)+(TRUNC(AL526,2)-(TRUNC(S526*G526,2)+TRUNC(W526*G526,2)+TRUNC(Y526*G526,2)+TRUNC(AA526*G526,2)+TRUNC(AC526*G526,2)+TRUNC(AE526*G526,2)+TRUNC(AG526*G526,2)+TRUNC(AI526*G526,2))))&gt;=0),ABS((AE526*G526-(TRUNC(AE526*G526,2)+(TRUNC(AL526,2)-(TRUNC(S526*G526,2)+TRUNC(W526*G526,2)+TRUNC(Y526*G526,2)+TRUNC(AA526*G526,2)+TRUNC(AC526*G526,2)+TRUNC(AE526*G526,2)+TRUNC(AG526*G526,2)+TRUNC(AI526*G526,2)))))/AE526*G526)&lt;=ABS((AI526*G526-(TRUNC(AI526*G526,2)+(TRUNC(AL526,2)-(TRUNC(S526*G526,2)+TRUNC(W526*G526,2)+TRUNC(Y526*G526,2)+TRUNC(AA526*G526,2)+TRUNC(AC526*G526,2)+TRUNC(AE526*G526,2)+TRUNC(AG526*G526,2)+TRUNC(AI526*G526,2)))))/AI526*G526),TRUE)),TRUNC(AE526*G526,2)+(TRUNC(AL526,2)-(TRUNC(S526*G526,2)+TRUNC(W526*G526,2)+TRUNC(Y526*G526,2)+TRUNC(AA526*G526,2)+TRUNC(AC526*G526,2)+TRUNC(AE526*G526,2)+TRUNC(AG526*G526,2)+TRUNC(AI526*G526,2))),TRUNC(AE526*G526,2)))))</f>
        <v>0</v>
      </c>
      <c r="AG526" s="369">
        <f>IF(O526*(1+R526)=0,0,IF((TRUNC(AK526,2)-(TRUNC(H526*(1+R526),2)+TRUNC(J526*(1+R526),2)+TRUNC(K526*(1+R526),2)+TRUNC(L526*(1+R526),2)+TRUNC(M526*(1+R526),2)+TRUNC(N526*(1+R526),2)+TRUNC(O526*(1+R526),2)+TRUNC(P526*(1+R526),2)))=0,TRUNC(O526*(1+R526),2),IF((TRUNC(TRUNC(O526*(1+R526),2),2)+(TRUNC(AK526,2)-(TRUNC(H526*(1+R526),2)+TRUNC(J526*(1+R526),2)+TRUNC(K526*(1+R526),2)+TRUNC(L526*(1+R526),2)+TRUNC(M526*(1+R526),2)+TRUNC(N526*(1+R526),2)+TRUNC(O526*(1+R526),2)+TRUNC(P526*(1+R526),2))))&lt;=0,TRUNC(O526*(1+R526),2),IF(AND(IF(AND(H526*(1+R526)&lt;&gt;0,(TRUNC(H526*(1+R526),2)+(TRUNC(AK526,2)-(TRUNC(H526*(1+R526),2)+TRUNC(J526*(1+R526),2)+TRUNC(K526*(1+R526),2)+TRUNC(L526*(1+R526),2)+TRUNC(M526*(1+R526),2)+TRUNC(N526*(1+R526),2)+TRUNC(O526*(1+R526),2)+TRUNC(P526*(1+R526),2))))&gt;=0),ABS((O526*(1+R526)-(TRUNC(O526*(1+R526),2)+(TRUNC(AK526,2)-(TRUNC(H526*(1+R526),2)+TRUNC(J526*(1+R526),2)+TRUNC(K526*(1+R526),2)+TRUNC(L526*(1+R526),2)+TRUNC(M526*(1+R526),2)+TRUNC(N526*(1+R526),2)+TRUNC(O526*(1+R526),2)+TRUNC(P526*(1+R526),2)))))/O526*(1+R526))&lt;ABS((H526*(1+R526)-(TRUNC(H526*(1+R526),2)+(TRUNC(AK526,2)-(TRUNC(H526*(1+R526),2)+TRUNC(J526*(1+R526),2)+TRUNC(K526*(1+R526),2)+TRUNC(L526*(1+R526),2)+TRUNC(M526*(1+R526),2)+TRUNC(N526*(1+R526),2)+TRUNC(O526*(1+R526),2)+TRUNC(P526*(1+R526),2)))))/H526*(1+R526)),TRUE),IF(AND(J526*(1+R526)&lt;&gt;0,(TRUNC(J526*(1+R526),2)+(TRUNC(AK526,2)-(TRUNC(H526*(1+R526),2)+TRUNC(J526*(1+R526),2)+TRUNC(K526*(1+R526),2)+TRUNC(L526*(1+R526),2)+TRUNC(M526*(1+R526),2)+TRUNC(N526*(1+R526),2)+TRUNC(O526*(1+R526),2)+TRUNC(P526*(1+R526),2))))&gt;=0),ABS((O526*(1+R526)-(TRUNC(O526*(1+R526),2)+(TRUNC(AK526,2)-(TRUNC(H526*(1+R526),2)+TRUNC(J526*(1+R526),2)+TRUNC(K526*(1+R526),2)+TRUNC(L526*(1+R526),2)+TRUNC(M526*(1+R526),2)+TRUNC(N526*(1+R526),2)+TRUNC(O526*(1+R526),2)+TRUNC(P526*(1+R526),2)))))/O526*(1+R526))&lt;ABS((J526*(1+R526)-(TRUNC(J526*(1+R526),2)+(TRUNC(AK526,2)-(TRUNC(H526*(1+R526),2)+TRUNC(J526*(1+R526),2)+TRUNC(K526*(1+R526),2)+TRUNC(L526*(1+R526),2)+TRUNC(M526*(1+R526),2)+TRUNC(N526*(1+R526),2)+TRUNC(O526*(1+R526),2)+TRUNC(P526*(1+R526),2)))))/J526*(1+R526)),TRUE),IF(AND(K526*(1+R526)&lt;&gt;0,(TRUNC(K526*(1+R526),2)+(TRUNC(AK526,2)-(TRUNC(H526*(1+R526),2)+TRUNC(J526*(1+R526),2)+TRUNC(K526*(1+R526),2)+TRUNC(L526*(1+R526),2)+TRUNC(M526*(1+R526),2)+TRUNC(N526*(1+R526),2)+TRUNC(O526*(1+R526),2)+TRUNC(P526*(1+R526),2))))&gt;=0),ABS((O526*(1+R526)-(TRUNC(O526*(1+R526),2)+(TRUNC(AK526,2)-(TRUNC(H526*(1+R526),2)+TRUNC(J526*(1+R526),2)+TRUNC(K526*(1+R526),2)+TRUNC(L526*(1+R526),2)+TRUNC(M526*(1+R526),2)+TRUNC(N526*(1+R526),2)+TRUNC(O526*(1+R526),2)+TRUNC(P526*(1+R526),2)))))/O526*(1+R526))&lt;ABS((K526*(1+R526)-(TRUNC(K526*(1+R526),2)+(TRUNC(AK526,2)-(TRUNC(H526*(1+R526),2)+TRUNC(J526*(1+R526),2)+TRUNC(K526*(1+R526),2)+TRUNC(L526*(1+R526),2)+TRUNC(M526*(1+R526),2)+TRUNC(N526*(1+R526),2)+TRUNC(O526*(1+R526),2)+TRUNC(P526*(1+R526),2)))))/K526*(1+R526)),TRUE),IF(AND(L526*(1+R526)&lt;&gt;0,(TRUNC(L526*(1+R526),2)+(TRUNC(AK526,2)-(TRUNC(H526*(1+R526),2)+TRUNC(J526*(1+R526),2)+TRUNC(K526*(1+R526),2)+TRUNC(L526*(1+R526),2)+TRUNC(M526*(1+R526),2)+TRUNC(N526*(1+R526),2)+TRUNC(O526*(1+R526),2)+TRUNC(P526*(1+R526),2))))&gt;=0),ABS((O526*(1+R526)-(TRUNC(O526*(1+R526),2)+(TRUNC(AK526,2)-(TRUNC(H526*(1+R526),2)+TRUNC(J526*(1+R526),2)+TRUNC(K526*(1+R526),2)+TRUNC(L526*(1+R526),2)+TRUNC(M526*(1+R526),2)+TRUNC(N526*(1+R526),2)+TRUNC(O526*(1+R526),2)+TRUNC(P526*(1+R526),2)))))/O526*(1+R526))&lt;ABS((L526*(1+R526)-(TRUNC(L526*(1+R526),2)+(TRUNC(AK526,2)-(TRUNC(H526*(1+R526),2)+TRUNC(J526*(1+R526),2)+TRUNC(K526*(1+R526),2)+TRUNC(L526*(1+R526),2)+TRUNC(M526*(1+R526),2)+TRUNC(N526*(1+R526),2)+TRUNC(O526*(1+R526),2)+TRUNC(P526*(1+R526),2)))))/L526*(1+R526)),TRUE),IF(AND(M526*(1+R526)&lt;&gt;0,(TRUNC(M526*(1+R526),2)+(TRUNC(AK526,2)-(TRUNC(H526*(1+R526),2)+TRUNC(J526*(1+R526),2)+TRUNC(K526*(1+R526),2)+TRUNC(L526*(1+R526),2)+TRUNC(M526*(1+R526),2)+TRUNC(N526*(1+R526),2)+TRUNC(O526*(1+R526),2)+TRUNC(P526*(1+R526),2))))&gt;=0),ABS((O526*(1+R526)-(TRUNC(O526*(1+R526),2)+(TRUNC(AK526,2)-(TRUNC(H526*(1+R526),2)+TRUNC(J526*(1+R526),2)+TRUNC(K526*(1+R526),2)+TRUNC(L526*(1+R526),2)+TRUNC(M526*(1+R526),2)+TRUNC(N526*(1+R526),2)+TRUNC(O526*(1+R526),2)+TRUNC(P526*(1+R526),2)))))/O526*(1+R526))&lt;ABS((M526*(1+R526)-(TRUNC(M526*(1+R526),2)+(TRUNC(AK526,2)-(TRUNC(H526*(1+R526),2)+TRUNC(J526*(1+R526),2)+TRUNC(K526*(1+R526),2)+TRUNC(L526*(1+R526),2)+TRUNC(M526*(1+R526),2)+TRUNC(N526*(1+R526),2)+TRUNC(O526*(1+R526),2)+TRUNC(P526*(1+R526),2)))))/M526*(1+R526)),TRUE),IF(AND(N526*(1+R526)&lt;&gt;0,(TRUNC(N526*(1+R526),2)+(TRUNC(AK526,2)-(TRUNC(H526*(1+R526),2)+TRUNC(J526*(1+R526),2)+TRUNC(K526*(1+R526),2)+TRUNC(L526*(1+R526),2)+TRUNC(M526*(1+R526),2)+TRUNC(N526*(1+R526),2)+TRUNC(O526*(1+R526),2)+TRUNC(P526*(1+R526),2))))&gt;=0),ABS((O526*(1+R526)-(TRUNC(O526*(1+R526),2)+(TRUNC(AK526,2)-(TRUNC(H526*(1+R526),2)+TRUNC(J526*(1+R526),2)+TRUNC(K526*(1+R526),2)+TRUNC(L526*(1+R526),2)+TRUNC(M526*(1+R526),2)+TRUNC(N526*(1+R526),2)+TRUNC(O526*(1+R526),2)+TRUNC(P526*(1+R526),2)))))/O526*(1+R526))&lt;ABS((N526*(1+R526)-(TRUNC(N526*(1+R526),2)+(TRUNC(AK526,2)-(TRUNC(H526*(1+R526),2)+TRUNC(J526*(1+R526),2)+TRUNC(K526*(1+R526),2)+TRUNC(L526*(1+R526),2)+TRUNC(M526*(1+R526),2)+TRUNC(N526*(1+R526),2)+TRUNC(O526*(1+R526),2)+TRUNC(P526*(1+R526),2)))))/N526*(1+R526)),TRUE),IF(AND(O526*(1+R526)&lt;&gt;0,(TRUNC(O526*(1+R526),2)+(TRUNC(AK526,2)-(TRUNC(H526*(1+R526),2)+TRUNC(J526*(1+R526),2)+TRUNC(K526*(1+R526),2)+TRUNC(L526*(1+R526),2)+TRUNC(M526*(1+R526),2)+TRUNC(N526*(1+R526),2)+TRUNC(O526*(1+R526),2)+TRUNC(P526*(1+R526),2))))&gt;=0),ABS((O526*(1+R526)-(TRUNC(O526*(1+R526),2)+(TRUNC(AK526,2)-(TRUNC(H526*(1+R526),2)+TRUNC(J526*(1+R526),2)+TRUNC(K526*(1+R526),2)+TRUNC(L526*(1+R526),2)+TRUNC(M526*(1+R526),2)+TRUNC(N526*(1+R526),2)+TRUNC(O526*(1+R526),2)+TRUNC(P526*(1+R526),2)))))/O526*(1+R526))&lt;=ABS((O526*(1+R526)-(TRUNC(O526*(1+R526),2)+(TRUNC(AK526,2)-(TRUNC(H526*(1+R526),2)+TRUNC(J526*(1+R526),2)+TRUNC(K526*(1+R526),2)+TRUNC(L526*(1+R526),2)+TRUNC(M526*(1+R526),2)+TRUNC(N526*(1+R526),2)+TRUNC(O526*(1+R526),2)+TRUNC(P526*(1+R526),2)))))/O526*(1+R526)),TRUE),IF(AND(P526*(1+R526)&lt;&gt;0,(TRUNC(P526*(1+R526),2)+(TRUNC(AK526,2)-(TRUNC(H526*(1+R526),2)+TRUNC(J526*(1+R526),2)+TRUNC(K526*(1+R526),2)+TRUNC(L526*(1+R526),2)+TRUNC(M526*(1+R526),2)+TRUNC(N526*(1+R526),2)+TRUNC(O526*(1+R526),2)+TRUNC(P526*(1+R526),2))))&gt;=0),ABS((O526*(1+R526)-(TRUNC(O526*(1+R526),2)+(TRUNC(AK526,2)-(TRUNC(H526*(1+R526),2)+TRUNC(J526*(1+R526),2)+TRUNC(K526*(1+R526),2)+TRUNC(L526*(1+R526),2)+TRUNC(M526*(1+R526),2)+TRUNC(N526*(1+R526),2)+TRUNC(O526*(1+R526),2)+TRUNC(P526*(1+R526),2)))))/O526*(1+R526))&lt;=ABS((P526*(1+R526)-(TRUNC(P526*(1+R526),2)+(TRUNC(AK526,2)-(TRUNC(H526*(1+R526),2)+TRUNC(J526*(1+R526),2)+TRUNC(K526*(1+R526),2)+TRUNC(L526*(1+R526),2)+TRUNC(M526*(1+R526),2)+TRUNC(N526*(1+R526),2)+TRUNC(O526*(1+R526),2)+TRUNC(P526*(1+R526),2)))))/P526*(1+R526)),TRUE)),TRUNC(O526*(1+R526),2)+(TRUNC(AK526,2)-(TRUNC(H526*(1+R526),2)+TRUNC(J526*(1+R526),2)+TRUNC(K526*(1+R526),2)+TRUNC(L526*(1+R526),2)+TRUNC(M526*(1+R526),2)+TRUNC(N526*(1+R526),2)+TRUNC(O526*(1+R526),2)+TRUNC(P526*(1+R526),2))),TRUNC(O526*(1+R526),2)))))</f>
        <v>0</v>
      </c>
      <c r="AH526" s="369">
        <f>IF(AG526*G526=0,0,IF((TRUNC(AL526,2)-(TRUNC(S526*G526,2)+TRUNC(W526*G526,2)+TRUNC(Y526*G526,2)+TRUNC(AA526*G526,2)+TRUNC(AC526*G526,2)+TRUNC(AE526*G526,2)+TRUNC(AG526*G526,2)+TRUNC(AI526*G526,2)))=0,TRUNC(AG526*G526,2),IF((TRUNC(TRUNC(AG526*G526,2),2)+(TRUNC(AL526,2)-(TRUNC(S526*G526,2)+TRUNC(W526*G526,2)+TRUNC(Y526*G526,2)+TRUNC(AA526*G526,2)+TRUNC(AC526*G526,2)+TRUNC(AE526*G526,2)+TRUNC(AG526*G526,2)+TRUNC(AI526*G526,2))))&lt;=0,TRUNC(AG526*G526,2),IF(AND(IF(AND(S526*G526&lt;&gt;0,(TRUNC(S526*G526,2)+(TRUNC(AL526,2)-(TRUNC(S526*G526,2)+TRUNC(W526*G526,2)+TRUNC(Y526*G526,2)+TRUNC(AA526*G526,2)+TRUNC(AC526*G526,2)+TRUNC(AE526*G526,2)+TRUNC(AG526*G526,2)+TRUNC(AI526*G526,2))))&gt;=0),ABS((AG526*G526-(TRUNC(AG526*G526,2)+(TRUNC(AL526,2)-(TRUNC(S526*G526,2)+TRUNC(W526*G526,2)+TRUNC(Y526*G526,2)+TRUNC(AA526*G526,2)+TRUNC(AC526*G526,2)+TRUNC(AE526*G526,2)+TRUNC(AG526*G526,2)+TRUNC(AI526*G526,2)))))/AG526*G526)&lt;ABS((S526*G526-(TRUNC(S526*G526,2)+(TRUNC(AL526,2)-(TRUNC(S526*G526,2)+TRUNC(W526*G526,2)+TRUNC(Y526*G526,2)+TRUNC(AA526*G526,2)+TRUNC(AC526*G526,2)+TRUNC(AE526*G526,2)+TRUNC(AG526*G526,2)+TRUNC(AI526*G526,2)))))/S526*G526),TRUE),IF(AND(W526*G526&lt;&gt;0,(TRUNC(W526*G526,2)+(TRUNC(AL526,2)-(TRUNC(S526*G526,2)+TRUNC(W526*G526,2)+TRUNC(Y526*G526,2)+TRUNC(AA526*G526,2)+TRUNC(AC526*G526,2)+TRUNC(AE526*G526,2)+TRUNC(AG526*G526,2)+TRUNC(AI526*G526,2))))&gt;=0),ABS((AG526*G526-(TRUNC(AG526*G526,2)+(TRUNC(AL526,2)-(TRUNC(S526*G526,2)+TRUNC(W526*G526,2)+TRUNC(Y526*G526,2)+TRUNC(AA526*G526,2)+TRUNC(AC526*G526,2)+TRUNC(AE526*G526,2)+TRUNC(AG526*G526,2)+TRUNC(AI526*G526,2)))))/AG526*G526)&lt;ABS((W526*G526-(TRUNC(W526*G526,2)+(TRUNC(AL526,2)-(TRUNC(S526*G526,2)+TRUNC(W526*G526,2)+TRUNC(Y526*G526,2)+TRUNC(AA526*G526,2)+TRUNC(AC526*G526,2)+TRUNC(AE526*G526,2)+TRUNC(AG526*G526,2)+TRUNC(AI526*G526,2)))))/W526*G526),TRUE),IF(AND(Y526*G526&lt;&gt;0,(TRUNC(Y526*G526,2)+(TRUNC(AL526,2)-(TRUNC(S526*G526,2)+TRUNC(W526*G526,2)+TRUNC(Y526*G526,2)+TRUNC(AA526*G526,2)+TRUNC(AC526*G526,2)+TRUNC(AE526*G526,2)+TRUNC(AG526*G526,2)+TRUNC(AI526*G526,2))))&gt;=0),ABS((AG526*G526-(TRUNC(AG526*G526,2)+(TRUNC(AL526,2)-(TRUNC(S526*G526,2)+TRUNC(W526*G526,2)+TRUNC(Y526*G526,2)+TRUNC(AA526*G526,2)+TRUNC(AC526*G526,2)+TRUNC(AE526*G526,2)+TRUNC(AG526*G526,2)+TRUNC(AI526*G526,2)))))/AG526*G526)&lt;ABS((Y526*G526-(TRUNC(Y526*G526,2)+(TRUNC(AL526,2)-(TRUNC(S526*G526,2)+TRUNC(W526*G526,2)+TRUNC(Y526*G526,2)+TRUNC(AA526*G526,2)+TRUNC(AC526*G526,2)+TRUNC(AE526*G526,2)+TRUNC(AG526*G526,2)+TRUNC(AI526*G526,2)))))/Y526*G526),TRUE),IF(AND(AA526*G526&lt;&gt;0,(TRUNC(AA526*G526,2)+(TRUNC(AL526,2)-(TRUNC(S526*G526,2)+TRUNC(W526*G526,2)+TRUNC(Y526*G526,2)+TRUNC(AA526*G526,2)+TRUNC(AC526*G526,2)+TRUNC(AE526*G526,2)+TRUNC(AG526*G526,2)+TRUNC(AI526*G526,2))))&gt;=0),ABS((AG526*G526-(TRUNC(AG526*G526,2)+(TRUNC(AL526,2)-(TRUNC(S526*G526,2)+TRUNC(W526*G526,2)+TRUNC(Y526*G526,2)+TRUNC(AA526*G526,2)+TRUNC(AC526*G526,2)+TRUNC(AE526*G526,2)+TRUNC(AG526*G526,2)+TRUNC(AI526*G526,2)))))/AG526*G526)&lt;ABS((AA526*G526-(TRUNC(AA526*G526,2)+(TRUNC(AL526,2)-(TRUNC(S526*G526,2)+TRUNC(W526*G526,2)+TRUNC(Y526*G526,2)+TRUNC(AA526*G526,2)+TRUNC(AC526*G526,2)+TRUNC(AE526*G526,2)+TRUNC(AG526*G526,2)+TRUNC(AI526*G526,2)))))/AA526*G526),TRUE),IF(AND(AC526*G526&lt;&gt;0,(TRUNC(AC526*G526,2)+(TRUNC(AL526,2)-(TRUNC(S526*G526,2)+TRUNC(W526*G526,2)+TRUNC(Y526*G526,2)+TRUNC(AA526*G526,2)+TRUNC(AC526*G526,2)+TRUNC(AE526*G526,2)+TRUNC(AG526*G526,2)+TRUNC(AI526*G526,2))))&gt;=0),ABS((AG526*G526-(TRUNC(AG526*G526,2)+(TRUNC(AL526,2)-(TRUNC(S526*G526,2)+TRUNC(W526*G526,2)+TRUNC(Y526*G526,2)+TRUNC(AA526*G526,2)+TRUNC(AC526*G526,2)+TRUNC(AE526*G526,2)+TRUNC(AG526*G526,2)+TRUNC(AI526*G526,2)))))/AG526*G526)&lt;ABS((AC526*G526-(TRUNC(AC526*G526,2)+(TRUNC(AL526,2)-(TRUNC(S526*G526,2)+TRUNC(W526*G526,2)+TRUNC(Y526*G526,2)+TRUNC(AA526*G526,2)+TRUNC(AC526*G526,2)+TRUNC(AE526*G526,2)+TRUNC(AG526*G526,2)+TRUNC(AI526*G526,2)))))/AC526*G526),TRUE),IF(AND(AE526*G526&lt;&gt;0,(TRUNC(AE526*G526,2)+(TRUNC(AL526,2)-(TRUNC(S526*G526,2)+TRUNC(W526*G526,2)+TRUNC(Y526*G526,2)+TRUNC(AA526*G526,2)+TRUNC(AC526*G526,2)+TRUNC(AE526*G526,2)+TRUNC(AG526*G526,2)+TRUNC(AI526*G526,2))))&gt;=0),ABS((AG526*G526-(TRUNC(AG526*G526,2)+(TRUNC(AL526,2)-(TRUNC(S526*G526,2)+TRUNC(W526*G526,2)+TRUNC(Y526*G526,2)+TRUNC(AA526*G526,2)+TRUNC(AC526*G526,2)+TRUNC(AE526*G526,2)+TRUNC(AG526*G526,2)+TRUNC(AI526*G526,2)))))/AG526*G526)&lt;ABS((AE526*G526-(TRUNC(AE526*G526,2)+(TRUNC(AL526,2)-(TRUNC(S526*G526,2)+TRUNC(W526*G526,2)+TRUNC(Y526*G526,2)+TRUNC(AA526*G526,2)+TRUNC(AC526*G526,2)+TRUNC(AE526*G526,2)+TRUNC(AG526*G526,2)+TRUNC(AI526*G526,2)))))/AE526*G526),TRUE),IF(AND(AG526*G526&lt;&gt;0,(TRUNC(AG526*G526,2)+(TRUNC(AL526,2)-(TRUNC(S526*G526,2)+TRUNC(W526*G526,2)+TRUNC(Y526*G526,2)+TRUNC(AA526*G526,2)+TRUNC(AC526*G526,2)+TRUNC(AE526*G526,2)+TRUNC(AG526*G526,2)+TRUNC(AI526*G526,2))))&gt;=0),ABS((AG526*G526-(TRUNC(AG526*G526,2)+(TRUNC(AL526,2)-(TRUNC(S526*G526,2)+TRUNC(W526*G526,2)+TRUNC(Y526*G526,2)+TRUNC(AA526*G526,2)+TRUNC(AC526*G526,2)+TRUNC(AE526*G526,2)+TRUNC(AG526*G526,2)+TRUNC(AI526*G526,2)))))/AG526*G526)&lt;=ABS((AG526*G526-(TRUNC(AG526*G526,2)+(TRUNC(AL526,2)-(TRUNC(S526*G526,2)+TRUNC(W526*G526,2)+TRUNC(Y526*G526,2)+TRUNC(AA526*G526,2)+TRUNC(AC526*G526,2)+TRUNC(AE526*G526,2)+TRUNC(AG526*G526,2)+TRUNC(AI526*G526,2)))))/AG526*G526),TRUE),IF(AND(AI526*G526&lt;&gt;0,(TRUNC(AI526*G526,2)+(TRUNC(AL526,2)-(TRUNC(S526*G526,2)+TRUNC(W526*G526,2)+TRUNC(Y526*G526,2)+TRUNC(AA526*G526,2)+TRUNC(AC526*G526,2)+TRUNC(AE526*G526,2)+TRUNC(AG526*G526,2)+TRUNC(AI526*G526,2))))&gt;=0),ABS((AG526*G526-(TRUNC(AG526*G526,2)+(TRUNC(AL526,2)-(TRUNC(S526*G526,2)+TRUNC(W526*G526,2)+TRUNC(Y526*G526,2)+TRUNC(AA526*G526,2)+TRUNC(AC526*G526,2)+TRUNC(AE526*G526,2)+TRUNC(AG526*G526,2)+TRUNC(AI526*G526,2)))))/AG526*G526)&lt;=ABS((AI526*G526-(TRUNC(AI526*G526,2)+(TRUNC(AL526,2)-(TRUNC(S526*G526,2)+TRUNC(W526*G526,2)+TRUNC(Y526*G526,2)+TRUNC(AA526*G526,2)+TRUNC(AC526*G526,2)+TRUNC(AE526*G526,2)+TRUNC(AG526*G526,2)+TRUNC(AI526*G526,2)))))/AI526*G526),TRUE)),TRUNC(AG526*G526,2)+(TRUNC(AL526,2)-(TRUNC(S526*G526,2)+TRUNC(W526*G526,2)+TRUNC(Y526*G526,2)+TRUNC(AA526*G526,2)+TRUNC(AC526*G526,2)+TRUNC(AE526*G526,2)+TRUNC(AG526*G526,2)+TRUNC(AI526*G526,2))),TRUNC(AG526*G526,2)))))</f>
        <v>0</v>
      </c>
      <c r="AI526" s="369">
        <f>IF(P526*(1+R526)=0,0,IF((TRUNC(AK526,2)-(TRUNC(H526*(1+R526),2)+TRUNC(J526*(1+R526),2)+TRUNC(K526*(1+R526),2)+TRUNC(L526*(1+R526),2)+TRUNC(M526*(1+R526),2)+TRUNC(N526*(1+R526),2)+TRUNC(O526*(1+R526),2)+TRUNC(P526*(1+R526),2)))=0,TRUNC(P526*(1+R526),2),IF((TRUNC(TRUNC(P526*(1+R526),2),2)+(TRUNC(AK526,2)-(TRUNC(H526*(1+R526),2)+TRUNC(J526*(1+R526),2)+TRUNC(K526*(1+R526),2)+TRUNC(L526*(1+R526),2)+TRUNC(M526*(1+R526),2)+TRUNC(N526*(1+R526),2)+TRUNC(O526*(1+R526),2)+TRUNC(P526*(1+R526),2))))&lt;=0,TRUNC(P526*(1+R526),2),IF(AND(IF(AND(H526*(1+R526)&lt;&gt;0,(TRUNC(H526*(1+R526),2)+(TRUNC(AK526,2)-(TRUNC(H526*(1+R526),2)+TRUNC(J526*(1+R526),2)+TRUNC(K526*(1+R526),2)+TRUNC(L526*(1+R526),2)+TRUNC(M526*(1+R526),2)+TRUNC(N526*(1+R526),2)+TRUNC(O526*(1+R526),2)+TRUNC(P526*(1+R526),2))))&gt;=0),ABS((P526*(1+R526)-(TRUNC(P526*(1+R526),2)+(TRUNC(AK526,2)-(TRUNC(H526*(1+R526),2)+TRUNC(J526*(1+R526),2)+TRUNC(K526*(1+R526),2)+TRUNC(L526*(1+R526),2)+TRUNC(M526*(1+R526),2)+TRUNC(N526*(1+R526),2)+TRUNC(O526*(1+R526),2)+TRUNC(P526*(1+R526),2)))))/P526*(1+R526))&lt;ABS((H526*(1+R526)-(TRUNC(H526*(1+R526),2)+(TRUNC(AK526,2)-(TRUNC(H526*(1+R526),2)+TRUNC(J526*(1+R526),2)+TRUNC(K526*(1+R526),2)+TRUNC(L526*(1+R526),2)+TRUNC(M526*(1+R526),2)+TRUNC(N526*(1+R526),2)+TRUNC(O526*(1+R526),2)+TRUNC(P526*(1+R526),2)))))/H526*(1+R526)),TRUE),IF(AND(J526*(1+R526)&lt;&gt;0,(TRUNC(J526*(1+R526),2)+(TRUNC(AK526,2)-(TRUNC(H526*(1+R526),2)+TRUNC(J526*(1+R526),2)+TRUNC(K526*(1+R526),2)+TRUNC(L526*(1+R526),2)+TRUNC(M526*(1+R526),2)+TRUNC(N526*(1+R526),2)+TRUNC(O526*(1+R526),2)+TRUNC(P526*(1+R526),2))))&gt;=0),ABS((P526*(1+R526)-(TRUNC(P526*(1+R526),2)+(TRUNC(AK526,2)-(TRUNC(H526*(1+R526),2)+TRUNC(J526*(1+R526),2)+TRUNC(K526*(1+R526),2)+TRUNC(L526*(1+R526),2)+TRUNC(M526*(1+R526),2)+TRUNC(N526*(1+R526),2)+TRUNC(O526*(1+R526),2)+TRUNC(P526*(1+R526),2)))))/P526*(1+R526))&lt;ABS((J526*(1+R526)-(TRUNC(J526*(1+R526),2)+(TRUNC(AK526,2)-(TRUNC(H526*(1+R526),2)+TRUNC(J526*(1+R526),2)+TRUNC(K526*(1+R526),2)+TRUNC(L526*(1+R526),2)+TRUNC(M526*(1+R526),2)+TRUNC(N526*(1+R526),2)+TRUNC(O526*(1+R526),2)+TRUNC(P526*(1+R526),2)))))/J526*(1+R526)),TRUE),IF(AND(K526*(1+R526)&lt;&gt;0,(TRUNC(K526*(1+R526),2)+(TRUNC(AK526,2)-(TRUNC(H526*(1+R526),2)+TRUNC(J526*(1+R526),2)+TRUNC(K526*(1+R526),2)+TRUNC(L526*(1+R526),2)+TRUNC(M526*(1+R526),2)+TRUNC(N526*(1+R526),2)+TRUNC(O526*(1+R526),2)+TRUNC(P526*(1+R526),2))))&gt;=0),ABS((P526*(1+R526)-(TRUNC(P526*(1+R526),2)+(TRUNC(AK526,2)-(TRUNC(H526*(1+R526),2)+TRUNC(J526*(1+R526),2)+TRUNC(K526*(1+R526),2)+TRUNC(L526*(1+R526),2)+TRUNC(M526*(1+R526),2)+TRUNC(N526*(1+R526),2)+TRUNC(O526*(1+R526),2)+TRUNC(P526*(1+R526),2)))))/P526*(1+R526))&lt;ABS((K526*(1+R526)-(TRUNC(K526*(1+R526),2)+(TRUNC(AK526,2)-(TRUNC(H526*(1+R526),2)+TRUNC(J526*(1+R526),2)+TRUNC(K526*(1+R526),2)+TRUNC(L526*(1+R526),2)+TRUNC(M526*(1+R526),2)+TRUNC(N526*(1+R526),2)+TRUNC(O526*(1+R526),2)+TRUNC(P526*(1+R526),2)))))/K526*(1+R526)),TRUE),IF(AND(L526*(1+R526)&lt;&gt;0,(TRUNC(L526*(1+R526),2)+(TRUNC(AK526,2)-(TRUNC(H526*(1+R526),2)+TRUNC(J526*(1+R526),2)+TRUNC(K526*(1+R526),2)+TRUNC(L526*(1+R526),2)+TRUNC(M526*(1+R526),2)+TRUNC(N526*(1+R526),2)+TRUNC(O526*(1+R526),2)+TRUNC(P526*(1+R526),2))))&gt;=0),ABS((P526*(1+R526)-(TRUNC(P526*(1+R526),2)+(TRUNC(AK526,2)-(TRUNC(H526*(1+R526),2)+TRUNC(J526*(1+R526),2)+TRUNC(K526*(1+R526),2)+TRUNC(L526*(1+R526),2)+TRUNC(M526*(1+R526),2)+TRUNC(N526*(1+R526),2)+TRUNC(O526*(1+R526),2)+TRUNC(P526*(1+R526),2)))))/P526*(1+R526))&lt;ABS((L526*(1+R526)-(TRUNC(L526*(1+R526),2)+(TRUNC(AK526,2)-(TRUNC(H526*(1+R526),2)+TRUNC(J526*(1+R526),2)+TRUNC(K526*(1+R526),2)+TRUNC(L526*(1+R526),2)+TRUNC(M526*(1+R526),2)+TRUNC(N526*(1+R526),2)+TRUNC(O526*(1+R526),2)+TRUNC(P526*(1+R526),2)))))/L526*(1+R526)),TRUE),IF(AND(M526*(1+R526)&lt;&gt;0,(TRUNC(M526*(1+R526),2)+(TRUNC(AK526,2)-(TRUNC(H526*(1+R526),2)+TRUNC(J526*(1+R526),2)+TRUNC(K526*(1+R526),2)+TRUNC(L526*(1+R526),2)+TRUNC(M526*(1+R526),2)+TRUNC(N526*(1+R526),2)+TRUNC(O526*(1+R526),2)+TRUNC(P526*(1+R526),2))))&gt;=0),ABS((P526*(1+R526)-(TRUNC(P526*(1+R526),2)+(TRUNC(AK526,2)-(TRUNC(H526*(1+R526),2)+TRUNC(J526*(1+R526),2)+TRUNC(K526*(1+R526),2)+TRUNC(L526*(1+R526),2)+TRUNC(M526*(1+R526),2)+TRUNC(N526*(1+R526),2)+TRUNC(O526*(1+R526),2)+TRUNC(P526*(1+R526),2)))))/P526*(1+R526))&lt;ABS((M526*(1+R526)-(TRUNC(M526*(1+R526),2)+(TRUNC(AK526,2)-(TRUNC(H526*(1+R526),2)+TRUNC(J526*(1+R526),2)+TRUNC(K526*(1+R526),2)+TRUNC(L526*(1+R526),2)+TRUNC(M526*(1+R526),2)+TRUNC(N526*(1+R526),2)+TRUNC(O526*(1+R526),2)+TRUNC(P526*(1+R526),2)))))/M526*(1+R526)),TRUE),IF(AND(N526*(1+R526)&lt;&gt;0,(TRUNC(N526*(1+R526),2)+(TRUNC(AK526,2)-(TRUNC(H526*(1+R526),2)+TRUNC(J526*(1+R526),2)+TRUNC(K526*(1+R526),2)+TRUNC(L526*(1+R526),2)+TRUNC(M526*(1+R526),2)+TRUNC(N526*(1+R526),2)+TRUNC(O526*(1+R526),2)+TRUNC(P526*(1+R526),2))))&gt;=0),ABS((P526*(1+R526)-(TRUNC(P526*(1+R526),2)+(TRUNC(AK526,2)-(TRUNC(H526*(1+R526),2)+TRUNC(J526*(1+R526),2)+TRUNC(K526*(1+R526),2)+TRUNC(L526*(1+R526),2)+TRUNC(M526*(1+R526),2)+TRUNC(N526*(1+R526),2)+TRUNC(O526*(1+R526),2)+TRUNC(P526*(1+R526),2)))))/P526*(1+R526))&lt;ABS((N526*(1+R526)-(TRUNC(N526*(1+R526),2)+(TRUNC(AK526,2)-(TRUNC(H526*(1+R526),2)+TRUNC(J526*(1+R526),2)+TRUNC(K526*(1+R526),2)+TRUNC(L526*(1+R526),2)+TRUNC(M526*(1+R526),2)+TRUNC(N526*(1+R526),2)+TRUNC(O526*(1+R526),2)+TRUNC(P526*(1+R526),2)))))/N526*(1+R526)),TRUE),IF(AND(O526*(1+R526)&lt;&gt;0,(TRUNC(O526*(1+R526),2)+(TRUNC(AK526,2)-(TRUNC(H526*(1+R526),2)+TRUNC(J526*(1+R526),2)+TRUNC(K526*(1+R526),2)+TRUNC(L526*(1+R526),2)+TRUNC(M526*(1+R526),2)+TRUNC(N526*(1+R526),2)+TRUNC(O526*(1+R526),2)+TRUNC(P526*(1+R526),2))))&gt;=0),ABS((P526*(1+R526)-(TRUNC(P526*(1+R526),2)+(TRUNC(AK526,2)-(TRUNC(H526*(1+R526),2)+TRUNC(J526*(1+R526),2)+TRUNC(K526*(1+R526),2)+TRUNC(L526*(1+R526),2)+TRUNC(M526*(1+R526),2)+TRUNC(N526*(1+R526),2)+TRUNC(O526*(1+R526),2)+TRUNC(P526*(1+R526),2)))))/P526*(1+R526))&lt;ABS((O526*(1+R526)-(TRUNC(O526*(1+R526),2)+(TRUNC(AK526,2)-(TRUNC(H526*(1+R526),2)+TRUNC(J526*(1+R526),2)+TRUNC(K526*(1+R526),2)+TRUNC(L526*(1+R526),2)+TRUNC(M526*(1+R526),2)+TRUNC(N526*(1+R526),2)+TRUNC(O526*(1+R526),2)+TRUNC(P526*(1+R526),2)))))/O526*(1+R526)),TRUE),IF(AND(P526*(1+R526)&lt;&gt;0,(TRUNC(P526*(1+R526),2)+(TRUNC(AK526,2)-(TRUNC(H526*(1+R526),2)+TRUNC(J526*(1+R526),2)+TRUNC(K526*(1+R526),2)+TRUNC(L526*(1+R526),2)+TRUNC(M526*(1+R526),2)+TRUNC(N526*(1+R526),2)+TRUNC(O526*(1+R526),2)+TRUNC(P526*(1+R526),2))))&gt;=0),ABS((P526*(1+R526)-(TRUNC(P526*(1+R526),2)+(TRUNC(AK526,2)-(TRUNC(H526*(1+R526),2)+TRUNC(J526*(1+R526),2)+TRUNC(K526*(1+R526),2)+TRUNC(L526*(1+R526),2)+TRUNC(M526*(1+R526),2)+TRUNC(N526*(1+R526),2)+TRUNC(O526*(1+R526),2)+TRUNC(P526*(1+R526),2)))))/P526*(1+R526))&lt;=ABS((P526*(1+R526)-(TRUNC(P526*(1+R526),2)+(TRUNC(AK526,2)-(TRUNC(H526*(1+R526),2)+TRUNC(J526*(1+R526),2)+TRUNC(K526*(1+R526),2)+TRUNC(L526*(1+R526),2)+TRUNC(M526*(1+R526),2)+TRUNC(N526*(1+R526),2)+TRUNC(O526*(1+R526),2)+TRUNC(P526*(1+R526),2)))))/P526*(1+R526)),TRUE)),TRUNC(P526*(1+R526),2)+(TRUNC(AK526,2)-(TRUNC(H526*(1+R526),2)+TRUNC(J526*(1+R526),2)+TRUNC(K526*(1+R526),2)+TRUNC(L526*(1+R526),2)+TRUNC(M526*(1+R526),2)+TRUNC(N526*(1+R526),2)+TRUNC(O526*(1+R526),2)+TRUNC(P526*(1+R526),2))),TRUNC(P526*(1+R526),2)))))</f>
        <v>0</v>
      </c>
      <c r="AJ526" s="369">
        <f>IF(AI526*G526=0,0,IF((TRUNC(AL526,2)-(TRUNC(S526*G526,2)+TRUNC(W526*G526,2)+TRUNC(Y526*G526,2)+TRUNC(AA526*G526,2)+TRUNC(AC526*G526,2)+TRUNC(AE526*G526,2)+TRUNC(AG526*G526,2)+TRUNC(AI526*G526,2)))=0,TRUNC(AI526*G526,2),IF((TRUNC(TRUNC(AI526*G526,2),2)+(TRUNC(AL526,2)-(TRUNC(S526*G526,2)+TRUNC(W526*G526,2)+TRUNC(Y526*G526,2)+TRUNC(AA526*G526,2)+TRUNC(AC526*G526,2)+TRUNC(AE526*G526,2)+TRUNC(AG526*G526,2)+TRUNC(AI526*G526,2))))&lt;=0,TRUNC(AI526*G526,2),IF(AND(IF(AND(S526*G526&lt;&gt;0,(TRUNC(S526*G526,2)+(TRUNC(AL526,2)-(TRUNC(S526*G526,2)+TRUNC(W526*G526,2)+TRUNC(Y526*G526,2)+TRUNC(AA526*G526,2)+TRUNC(AC526*G526,2)+TRUNC(AE526*G526,2)+TRUNC(AG526*G526,2)+TRUNC(AI526*G526,2))))&gt;=0),ABS((AI526*G526-(TRUNC(AI526*G526,2)+(TRUNC(AL526,2)-(TRUNC(S526*G526,2)+TRUNC(W526*G526,2)+TRUNC(Y526*G526,2)+TRUNC(AA526*G526,2)+TRUNC(AC526*G526,2)+TRUNC(AE526*G526,2)+TRUNC(AG526*G526,2)+TRUNC(AI526*G526,2)))))/AI526*G526)&lt;ABS((S526*G526-(TRUNC(S526*G526,2)+(TRUNC(AL526,2)-(TRUNC(S526*G526,2)+TRUNC(W526*G526,2)+TRUNC(Y526*G526,2)+TRUNC(AA526*G526,2)+TRUNC(AC526*G526,2)+TRUNC(AE526*G526,2)+TRUNC(AG526*G526,2)+TRUNC(AI526*G526,2)))))/S526*G526),TRUE),IF(AND(W526*G526&lt;&gt;0,(TRUNC(W526*G526,2)+(TRUNC(AL526,2)-(TRUNC(S526*G526,2)+TRUNC(W526*G526,2)+TRUNC(Y526*G526,2)+TRUNC(AA526*G526,2)+TRUNC(AC526*G526,2)+TRUNC(AE526*G526,2)+TRUNC(AG526*G526,2)+TRUNC(AI526*G526,2))))&gt;=0),ABS((AI526*G526-(TRUNC(AI526*G526,2)+(TRUNC(AL526,2)-(TRUNC(S526*G526,2)+TRUNC(W526*G526,2)+TRUNC(Y526*G526,2)+TRUNC(AA526*G526,2)+TRUNC(AC526*G526,2)+TRUNC(AE526*G526,2)+TRUNC(AG526*G526,2)+TRUNC(AI526*G526,2)))))/AI526*G526)&lt;ABS((W526*G526-(TRUNC(W526*G526,2)+(TRUNC(AL526,2)-(TRUNC(S526*G526,2)+TRUNC(W526*G526,2)+TRUNC(Y526*G526,2)+TRUNC(AA526*G526,2)+TRUNC(AC526*G526,2)+TRUNC(AE526*G526,2)+TRUNC(AG526*G526,2)+TRUNC(AI526*G526,2)))))/W526*G526),TRUE),IF(AND(Y526*G526&lt;&gt;0,(TRUNC(Y526*G526,2)+(TRUNC(AL526,2)-(TRUNC(S526*G526,2)+TRUNC(W526*G526,2)+TRUNC(Y526*G526,2)+TRUNC(AA526*G526,2)+TRUNC(AC526*G526,2)+TRUNC(AE526*G526,2)+TRUNC(AG526*G526,2)+TRUNC(AI526*G526,2))))&gt;=0),ABS((AI526*G526-(TRUNC(AI526*G526,2)+(TRUNC(AL526,2)-(TRUNC(S526*G526,2)+TRUNC(W526*G526,2)+TRUNC(Y526*G526,2)+TRUNC(AA526*G526,2)+TRUNC(AC526*G526,2)+TRUNC(AE526*G526,2)+TRUNC(AG526*G526,2)+TRUNC(AI526*G526,2)))))/AI526*G526)&lt;ABS((Y526*G526-(TRUNC(Y526*G526,2)+(TRUNC(AL526,2)-(TRUNC(S526*G526,2)+TRUNC(W526*G526,2)+TRUNC(Y526*G526,2)+TRUNC(AA526*G526,2)+TRUNC(AC526*G526,2)+TRUNC(AE526*G526,2)+TRUNC(AG526*G526,2)+TRUNC(AI526*G526,2)))))/Y526*G526),TRUE),IF(AND(AA526*G526&lt;&gt;0,(TRUNC(AA526*G526,2)+(TRUNC(AL526,2)-(TRUNC(S526*G526,2)+TRUNC(W526*G526,2)+TRUNC(Y526*G526,2)+TRUNC(AA526*G526,2)+TRUNC(AC526*G526,2)+TRUNC(AE526*G526,2)+TRUNC(AG526*G526,2)+TRUNC(AI526*G526,2))))&gt;=0),ABS((AI526*G526-(TRUNC(AI526*G526,2)+(TRUNC(AL526,2)-(TRUNC(S526*G526,2)+TRUNC(W526*G526,2)+TRUNC(Y526*G526,2)+TRUNC(AA526*G526,2)+TRUNC(AC526*G526,2)+TRUNC(AE526*G526,2)+TRUNC(AG526*G526,2)+TRUNC(AI526*G526,2)))))/AI526*G526)&lt;ABS((AA526*G526-(TRUNC(AA526*G526,2)+(TRUNC(AL526,2)-(TRUNC(S526*G526,2)+TRUNC(W526*G526,2)+TRUNC(Y526*G526,2)+TRUNC(AA526*G526,2)+TRUNC(AC526*G526,2)+TRUNC(AE526*G526,2)+TRUNC(AG526*G526,2)+TRUNC(AI526*G526,2)))))/AA526*G526),TRUE),IF(AND(AC526*G526&lt;&gt;0,(TRUNC(AC526*G526,2)+(TRUNC(AL526,2)-(TRUNC(S526*G526,2)+TRUNC(W526*G526,2)+TRUNC(Y526*G526,2)+TRUNC(AA526*G526,2)+TRUNC(AC526*G526,2)+TRUNC(AE526*G526,2)+TRUNC(AG526*G526,2)+TRUNC(AI526*G526,2))))&gt;=0),ABS((AI526*G526-(TRUNC(AI526*G526,2)+(TRUNC(AL526,2)-(TRUNC(S526*G526,2)+TRUNC(W526*G526,2)+TRUNC(Y526*G526,2)+TRUNC(AA526*G526,2)+TRUNC(AC526*G526,2)+TRUNC(AE526*G526,2)+TRUNC(AG526*G526,2)+TRUNC(AI526*G526,2)))))/AI526*G526)&lt;ABS((AC526*G526-(TRUNC(AC526*G526,2)+(TRUNC(AL526,2)-(TRUNC(S526*G526,2)+TRUNC(W526*G526,2)+TRUNC(Y526*G526,2)+TRUNC(AA526*G526,2)+TRUNC(AC526*G526,2)+TRUNC(AE526*G526,2)+TRUNC(AG526*G526,2)+TRUNC(AI526*G526,2)))))/AC526*G526),TRUE),IF(AND(AE526*G526&lt;&gt;0,(TRUNC(AE526*G526,2)+(TRUNC(AL526,2)-(TRUNC(S526*G526,2)+TRUNC(W526*G526,2)+TRUNC(Y526*G526,2)+TRUNC(AA526*G526,2)+TRUNC(AC526*G526,2)+TRUNC(AE526*G526,2)+TRUNC(AG526*G526,2)+TRUNC(AI526*G526,2))))&gt;=0),ABS((AI526*G526-(TRUNC(AI526*G526,2)+(TRUNC(AL526,2)-(TRUNC(S526*G526,2)+TRUNC(W526*G526,2)+TRUNC(Y526*G526,2)+TRUNC(AA526*G526,2)+TRUNC(AC526*G526,2)+TRUNC(AE526*G526,2)+TRUNC(AG526*G526,2)+TRUNC(AI526*G526,2)))))/AI526*G526)&lt;ABS((AE526*G526-(TRUNC(AE526*G526,2)+(TRUNC(AL526,2)-(TRUNC(S526*G526,2)+TRUNC(W526*G526,2)+TRUNC(Y526*G526,2)+TRUNC(AA526*G526,2)+TRUNC(AC526*G526,2)+TRUNC(AE526*G526,2)+TRUNC(AG526*G526,2)+TRUNC(AI526*G526,2)))))/AE526*G526),TRUE),IF(AND(AG526*G526&lt;&gt;0,(TRUNC(AG526*G526,2)+(TRUNC(AL526,2)-(TRUNC(S526*G526,2)+TRUNC(W526*G526,2)+TRUNC(Y526*G526,2)+TRUNC(AA526*G526,2)+TRUNC(AC526*G526,2)+TRUNC(AE526*G526,2)+TRUNC(AG526*G526,2)+TRUNC(AI526*G526,2))))&gt;=0),ABS((AI526*G526-(TRUNC(AI526*G526,2)+(TRUNC(AL526,2)-(TRUNC(S526*G526,2)+TRUNC(W526*G526,2)+TRUNC(Y526*G526,2)+TRUNC(AA526*G526,2)+TRUNC(AC526*G526,2)+TRUNC(AE526*G526,2)+TRUNC(AG526*G526,2)+TRUNC(AI526*G526,2)))))/AI526*G526)&lt;ABS((AG526*G526-(TRUNC(AG526*G526,2)+(TRUNC(AL526,2)-(TRUNC(S526*G526,2)+TRUNC(W526*G526,2)+TRUNC(Y526*G526,2)+TRUNC(AA526*G526,2)+TRUNC(AC526*G526,2)+TRUNC(AE526*G526,2)+TRUNC(AG526*G526,2)+TRUNC(AI526*G526,2)))))/AG526*G526),TRUE),IF(AND(AI526*G526&lt;&gt;0,(TRUNC(AI526*G526,2)+(TRUNC(AL526,2)-(TRUNC(S526*G526,2)+TRUNC(W526*G526,2)+TRUNC(Y526*G526,2)+TRUNC(AA526*G526,2)+TRUNC(AC526*G526,2)+TRUNC(AE526*G526,2)+TRUNC(AG526*G526,2)+TRUNC(AI526*G526,2))))&gt;=0),ABS((AI526*G526-(TRUNC(AI526*G526,2)+(TRUNC(AL526,2)-(TRUNC(S526*G526,2)+TRUNC(W526*G526,2)+TRUNC(Y526*G526,2)+TRUNC(AA526*G526,2)+TRUNC(AC526*G526,2)+TRUNC(AE526*G526,2)+TRUNC(AG526*G526,2)+TRUNC(AI526*G526,2)))))/AI526*G526)&lt;=ABS((AI526*G526-(TRUNC(AI526*G526,2)+(TRUNC(AL526,2)-(TRUNC(S526*G526,2)+TRUNC(W526*G526,2)+TRUNC(Y526*G526,2)+TRUNC(AA526*G526,2)+TRUNC(AC526*G526,2)+TRUNC(AE526*G526,2)+TRUNC(AG526*G526,2)+TRUNC(AI526*G526,2)))))/AI526*G526),TRUE)),TRUNC(AI526*G526,2)+(TRUNC(AL526,2)-(TRUNC(S526*G526,2)+TRUNC(W526*G526,2)+TRUNC(Y526*G526,2)+TRUNC(AA526*G526,2)+TRUNC(AC526*G526,2)+TRUNC(AE526*G526,2)+TRUNC(AG526*G526,2)+TRUNC(AI526*G526,2))),TRUNC(AI526*G526,2)))))</f>
        <v>0</v>
      </c>
      <c r="AK526" s="369">
        <f>TRUNC(Q526*(1+R526), 2)</f>
        <v>137.41999999999999</v>
      </c>
      <c r="AL526" s="369">
        <f>TRUNC(G526*TRUNC(AK526, 2), 2)</f>
        <v>274.83999999999997</v>
      </c>
    </row>
    <row r="527" spans="1:38" ht="25.5" x14ac:dyDescent="0.2">
      <c r="A527" s="368" t="s">
        <v>940</v>
      </c>
      <c r="B527" s="367" t="s">
        <v>287</v>
      </c>
      <c r="C527" s="367" t="s">
        <v>393</v>
      </c>
      <c r="D527" s="367" t="s">
        <v>1546</v>
      </c>
      <c r="E527" s="366" t="s">
        <v>74</v>
      </c>
      <c r="F527" s="365" t="s">
        <v>7</v>
      </c>
      <c r="G527" s="365">
        <v>14</v>
      </c>
      <c r="H527" s="363">
        <v>0.99</v>
      </c>
      <c r="I527" s="363">
        <v>7.23</v>
      </c>
      <c r="J527" s="363">
        <v>7.23</v>
      </c>
      <c r="K527" s="363">
        <v>0</v>
      </c>
      <c r="L527" s="363">
        <v>0</v>
      </c>
      <c r="M527" s="363">
        <v>0</v>
      </c>
      <c r="N527" s="363">
        <v>0</v>
      </c>
      <c r="O527" s="363">
        <v>0</v>
      </c>
      <c r="P527" s="363">
        <v>0</v>
      </c>
      <c r="Q527" s="363">
        <f>TRUNC(H527 + N527 + K527 + J527 + P527 + M527 + L527 + O527, 2)</f>
        <v>8.2200000000000006</v>
      </c>
      <c r="R527" s="364">
        <v>8.3526000000000003E-2</v>
      </c>
      <c r="S527" s="363">
        <f>IF(H527*(1+R527)=0,0,IF((TRUNC(AK527,2)-(TRUNC(H527*(1+R527),2)+TRUNC(J527*(1+R527),2)+TRUNC(K527*(1+R527),2)+TRUNC(L527*(1+R527),2)+TRUNC(M527*(1+R527),2)+TRUNC(N527*(1+R527),2)+TRUNC(O527*(1+R527),2)+TRUNC(P527*(1+R527),2)))=0,TRUNC(H527*(1+R527),2),IF((TRUNC(TRUNC(H527*(1+R527),2),2)+(TRUNC(AK527,2)-(TRUNC(H527*(1+R527),2)+TRUNC(J527*(1+R527),2)+TRUNC(K527*(1+R527),2)+TRUNC(L527*(1+R527),2)+TRUNC(M527*(1+R527),2)+TRUNC(N527*(1+R527),2)+TRUNC(O527*(1+R527),2)+TRUNC(P527*(1+R527),2))))&lt;=0,TRUNC(H527*(1+R527),2),IF(AND(IF(AND(H527*(1+R527)&lt;&gt;0,(TRUNC(H527*(1+R527),2)+(TRUNC(AK527,2)-(TRUNC(H527*(1+R527),2)+TRUNC(J527*(1+R527),2)+TRUNC(K527*(1+R527),2)+TRUNC(L527*(1+R527),2)+TRUNC(M527*(1+R527),2)+TRUNC(N527*(1+R527),2)+TRUNC(O527*(1+R527),2)+TRUNC(P527*(1+R527),2))))&gt;=0),ABS((H527*(1+R527)-(TRUNC(H527*(1+R527),2)+(TRUNC(AK527,2)-(TRUNC(H527*(1+R527),2)+TRUNC(J527*(1+R527),2)+TRUNC(K527*(1+R527),2)+TRUNC(L527*(1+R527),2)+TRUNC(M527*(1+R527),2)+TRUNC(N527*(1+R527),2)+TRUNC(O527*(1+R527),2)+TRUNC(P527*(1+R527),2)))))/H527*(1+R527))&lt;=ABS((H527*(1+R527)-(TRUNC(H527*(1+R527),2)+(TRUNC(AK527,2)-(TRUNC(H527*(1+R527),2)+TRUNC(J527*(1+R527),2)+TRUNC(K527*(1+R527),2)+TRUNC(L527*(1+R527),2)+TRUNC(M527*(1+R527),2)+TRUNC(N527*(1+R527),2)+TRUNC(O527*(1+R527),2)+TRUNC(P527*(1+R527),2)))))/H527*(1+R527)),TRUE),IF(AND(J527*(1+R527)&lt;&gt;0,(TRUNC(J527*(1+R527),2)+(TRUNC(AK527,2)-(TRUNC(H527*(1+R527),2)+TRUNC(J527*(1+R527),2)+TRUNC(K527*(1+R527),2)+TRUNC(L527*(1+R527),2)+TRUNC(M527*(1+R527),2)+TRUNC(N527*(1+R527),2)+TRUNC(O527*(1+R527),2)+TRUNC(P527*(1+R527),2))))&gt;=0),ABS((H527*(1+R527)-(TRUNC(H527*(1+R527),2)+(TRUNC(AK527,2)-(TRUNC(H527*(1+R527),2)+TRUNC(J527*(1+R527),2)+TRUNC(K527*(1+R527),2)+TRUNC(L527*(1+R527),2)+TRUNC(M527*(1+R527),2)+TRUNC(N527*(1+R527),2)+TRUNC(O527*(1+R527),2)+TRUNC(P527*(1+R527),2)))))/H527*(1+R527))&lt;=ABS((J527*(1+R527)-(TRUNC(J527*(1+R527),2)+(TRUNC(AK527,2)-(TRUNC(H527*(1+R527),2)+TRUNC(J527*(1+R527),2)+TRUNC(K527*(1+R527),2)+TRUNC(L527*(1+R527),2)+TRUNC(M527*(1+R527),2)+TRUNC(N527*(1+R527),2)+TRUNC(O527*(1+R527),2)+TRUNC(P527*(1+R527),2)))))/J527*(1+R527)),TRUE),IF(AND(K527*(1+R527)&lt;&gt;0,(TRUNC(K527*(1+R527),2)+(TRUNC(AK527,2)-(TRUNC(H527*(1+R527),2)+TRUNC(J527*(1+R527),2)+TRUNC(K527*(1+R527),2)+TRUNC(L527*(1+R527),2)+TRUNC(M527*(1+R527),2)+TRUNC(N527*(1+R527),2)+TRUNC(O527*(1+R527),2)+TRUNC(P527*(1+R527),2))))&gt;=0),ABS((H527*(1+R527)-(TRUNC(H527*(1+R527),2)+(TRUNC(AK527,2)-(TRUNC(H527*(1+R527),2)+TRUNC(J527*(1+R527),2)+TRUNC(K527*(1+R527),2)+TRUNC(L527*(1+R527),2)+TRUNC(M527*(1+R527),2)+TRUNC(N527*(1+R527),2)+TRUNC(O527*(1+R527),2)+TRUNC(P527*(1+R527),2)))))/H527*(1+R527))&lt;=ABS((K527*(1+R527)-(TRUNC(K527*(1+R527),2)+(TRUNC(AK527,2)-(TRUNC(H527*(1+R527),2)+TRUNC(J527*(1+R527),2)+TRUNC(K527*(1+R527),2)+TRUNC(L527*(1+R527),2)+TRUNC(M527*(1+R527),2)+TRUNC(N527*(1+R527),2)+TRUNC(O527*(1+R527),2)+TRUNC(P527*(1+R527),2)))))/K527*(1+R527)),TRUE),IF(AND(L527*(1+R527)&lt;&gt;0,(TRUNC(L527*(1+R527),2)+(TRUNC(AK527,2)-(TRUNC(H527*(1+R527),2)+TRUNC(J527*(1+R527),2)+TRUNC(K527*(1+R527),2)+TRUNC(L527*(1+R527),2)+TRUNC(M527*(1+R527),2)+TRUNC(N527*(1+R527),2)+TRUNC(O527*(1+R527),2)+TRUNC(P527*(1+R527),2))))&gt;=0),ABS((H527*(1+R527)-(TRUNC(H527*(1+R527),2)+(TRUNC(AK527,2)-(TRUNC(H527*(1+R527),2)+TRUNC(J527*(1+R527),2)+TRUNC(K527*(1+R527),2)+TRUNC(L527*(1+R527),2)+TRUNC(M527*(1+R527),2)+TRUNC(N527*(1+R527),2)+TRUNC(O527*(1+R527),2)+TRUNC(P527*(1+R527),2)))))/H527*(1+R527))&lt;=ABS((L527*(1+R527)-(TRUNC(L527*(1+R527),2)+(TRUNC(AK527,2)-(TRUNC(H527*(1+R527),2)+TRUNC(J527*(1+R527),2)+TRUNC(K527*(1+R527),2)+TRUNC(L527*(1+R527),2)+TRUNC(M527*(1+R527),2)+TRUNC(N527*(1+R527),2)+TRUNC(O527*(1+R527),2)+TRUNC(P527*(1+R527),2)))))/L527*(1+R527)),TRUE),IF(AND(M527*(1+R527)&lt;&gt;0,(TRUNC(M527*(1+R527),2)+(TRUNC(AK527,2)-(TRUNC(H527*(1+R527),2)+TRUNC(J527*(1+R527),2)+TRUNC(K527*(1+R527),2)+TRUNC(L527*(1+R527),2)+TRUNC(M527*(1+R527),2)+TRUNC(N527*(1+R527),2)+TRUNC(O527*(1+R527),2)+TRUNC(P527*(1+R527),2))))&gt;=0),ABS((H527*(1+R527)-(TRUNC(H527*(1+R527),2)+(TRUNC(AK527,2)-(TRUNC(H527*(1+R527),2)+TRUNC(J527*(1+R527),2)+TRUNC(K527*(1+R527),2)+TRUNC(L527*(1+R527),2)+TRUNC(M527*(1+R527),2)+TRUNC(N527*(1+R527),2)+TRUNC(O527*(1+R527),2)+TRUNC(P527*(1+R527),2)))))/H527*(1+R527))&lt;=ABS((M527*(1+R527)-(TRUNC(M527*(1+R527),2)+(TRUNC(AK527,2)-(TRUNC(H527*(1+R527),2)+TRUNC(J527*(1+R527),2)+TRUNC(K527*(1+R527),2)+TRUNC(L527*(1+R527),2)+TRUNC(M527*(1+R527),2)+TRUNC(N527*(1+R527),2)+TRUNC(O527*(1+R527),2)+TRUNC(P527*(1+R527),2)))))/M527*(1+R527)),TRUE),IF(AND(N527*(1+R527)&lt;&gt;0,(TRUNC(N527*(1+R527),2)+(TRUNC(AK527,2)-(TRUNC(H527*(1+R527),2)+TRUNC(J527*(1+R527),2)+TRUNC(K527*(1+R527),2)+TRUNC(L527*(1+R527),2)+TRUNC(M527*(1+R527),2)+TRUNC(N527*(1+R527),2)+TRUNC(O527*(1+R527),2)+TRUNC(P527*(1+R527),2))))&gt;=0),ABS((H527*(1+R527)-(TRUNC(H527*(1+R527),2)+(TRUNC(AK527,2)-(TRUNC(H527*(1+R527),2)+TRUNC(J527*(1+R527),2)+TRUNC(K527*(1+R527),2)+TRUNC(L527*(1+R527),2)+TRUNC(M527*(1+R527),2)+TRUNC(N527*(1+R527),2)+TRUNC(O527*(1+R527),2)+TRUNC(P527*(1+R527),2)))))/H527*(1+R527))&lt;=ABS((N527*(1+R527)-(TRUNC(N527*(1+R527),2)+(TRUNC(AK527,2)-(TRUNC(H527*(1+R527),2)+TRUNC(J527*(1+R527),2)+TRUNC(K527*(1+R527),2)+TRUNC(L527*(1+R527),2)+TRUNC(M527*(1+R527),2)+TRUNC(N527*(1+R527),2)+TRUNC(O527*(1+R527),2)+TRUNC(P527*(1+R527),2)))))/N527*(1+R527)),TRUE),IF(AND(O527*(1+R527)&lt;&gt;0,(TRUNC(O527*(1+R527),2)+(TRUNC(AK527,2)-(TRUNC(H527*(1+R527),2)+TRUNC(J527*(1+R527),2)+TRUNC(K527*(1+R527),2)+TRUNC(L527*(1+R527),2)+TRUNC(M527*(1+R527),2)+TRUNC(N527*(1+R527),2)+TRUNC(O527*(1+R527),2)+TRUNC(P527*(1+R527),2))))&gt;=0),ABS((H527*(1+R527)-(TRUNC(H527*(1+R527),2)+(TRUNC(AK527,2)-(TRUNC(H527*(1+R527),2)+TRUNC(J527*(1+R527),2)+TRUNC(K527*(1+R527),2)+TRUNC(L527*(1+R527),2)+TRUNC(M527*(1+R527),2)+TRUNC(N527*(1+R527),2)+TRUNC(O527*(1+R527),2)+TRUNC(P527*(1+R527),2)))))/H527*(1+R527))&lt;=ABS((O527*(1+R527)-(TRUNC(O527*(1+R527),2)+(TRUNC(AK527,2)-(TRUNC(H527*(1+R527),2)+TRUNC(J527*(1+R527),2)+TRUNC(K527*(1+R527),2)+TRUNC(L527*(1+R527),2)+TRUNC(M527*(1+R527),2)+TRUNC(N527*(1+R527),2)+TRUNC(O527*(1+R527),2)+TRUNC(P527*(1+R527),2)))))/O527*(1+R527)),TRUE),IF(AND(P527*(1+R527)&lt;&gt;0,(TRUNC(P527*(1+R527),2)+(TRUNC(AK527,2)-(TRUNC(H527*(1+R527),2)+TRUNC(J527*(1+R527),2)+TRUNC(K527*(1+R527),2)+TRUNC(L527*(1+R527),2)+TRUNC(M527*(1+R527),2)+TRUNC(N527*(1+R527),2)+TRUNC(O527*(1+R527),2)+TRUNC(P527*(1+R527),2))))&gt;=0),ABS((H527*(1+R527)-(TRUNC(H527*(1+R527),2)+(TRUNC(AK527,2)-(TRUNC(H527*(1+R527),2)+TRUNC(J527*(1+R527),2)+TRUNC(K527*(1+R527),2)+TRUNC(L527*(1+R527),2)+TRUNC(M527*(1+R527),2)+TRUNC(N527*(1+R527),2)+TRUNC(O527*(1+R527),2)+TRUNC(P527*(1+R527),2)))))/H527*(1+R527))&lt;=ABS((P527*(1+R527)-(TRUNC(P527*(1+R527),2)+(TRUNC(AK527,2)-(TRUNC(H527*(1+R527),2)+TRUNC(J527*(1+R527),2)+TRUNC(K527*(1+R527),2)+TRUNC(L527*(1+R527),2)+TRUNC(M527*(1+R527),2)+TRUNC(N527*(1+R527),2)+TRUNC(O527*(1+R527),2)+TRUNC(P527*(1+R527),2)))))/P527*(1+R527)),TRUE)),TRUNC(H527*(1+R527),2)+(TRUNC(AK527,2)-(TRUNC(H527*(1+R527),2)+TRUNC(J527*(1+R527),2)+TRUNC(K527*(1+R527),2)+TRUNC(L527*(1+R527),2)+TRUNC(M527*(1+R527),2)+TRUNC(N527*(1+R527),2)+TRUNC(O527*(1+R527),2)+TRUNC(P527*(1+R527),2))),TRUNC(H527*(1+R527),2)))))</f>
        <v>1.07</v>
      </c>
      <c r="T527" s="363">
        <f>IF(S527*G527=0,0,IF((TRUNC(AL527,2)-(TRUNC(S527*G527,2)+TRUNC(W527*G527,2)+TRUNC(Y527*G527,2)+TRUNC(AA527*G527,2)+TRUNC(AC527*G527,2)+TRUNC(AE527*G527,2)+TRUNC(AG527*G527,2)+TRUNC(AI527*G527,2)))=0,TRUNC(S527*G527,2),IF((TRUNC(TRUNC(S527*G527,2),2)+(TRUNC(AL527,2)-(TRUNC(S527*G527,2)+TRUNC(W527*G527,2)+TRUNC(Y527*G527,2)+TRUNC(AA527*G527,2)+TRUNC(AC527*G527,2)+TRUNC(AE527*G527,2)+TRUNC(AG527*G527,2)+TRUNC(AI527*G527,2))))&lt;=0,TRUNC(S527*G527,2),IF(AND(IF(AND(S527*G527&lt;&gt;0,(TRUNC(S527*G527,2)+(TRUNC(AL527,2)-(TRUNC(S527*G527,2)+TRUNC(W527*G527,2)+TRUNC(Y527*G527,2)+TRUNC(AA527*G527,2)+TRUNC(AC527*G527,2)+TRUNC(AE527*G527,2)+TRUNC(AG527*G527,2)+TRUNC(AI527*G527,2))))&gt;=0),ABS((S527*G527-(TRUNC(S527*G527,2)+(TRUNC(AL527,2)-(TRUNC(S527*G527,2)+TRUNC(W527*G527,2)+TRUNC(Y527*G527,2)+TRUNC(AA527*G527,2)+TRUNC(AC527*G527,2)+TRUNC(AE527*G527,2)+TRUNC(AG527*G527,2)+TRUNC(AI527*G527,2)))))/S527*G527)&lt;=ABS((S527*G527-(TRUNC(S527*G527,2)+(TRUNC(AL527,2)-(TRUNC(S527*G527,2)+TRUNC(W527*G527,2)+TRUNC(Y527*G527,2)+TRUNC(AA527*G527,2)+TRUNC(AC527*G527,2)+TRUNC(AE527*G527,2)+TRUNC(AG527*G527,2)+TRUNC(AI527*G527,2)))))/S527*G527),TRUE),IF(AND(W527*G527&lt;&gt;0,(TRUNC(W527*G527,2)+(TRUNC(AL527,2)-(TRUNC(S527*G527,2)+TRUNC(W527*G527,2)+TRUNC(Y527*G527,2)+TRUNC(AA527*G527,2)+TRUNC(AC527*G527,2)+TRUNC(AE527*G527,2)+TRUNC(AG527*G527,2)+TRUNC(AI527*G527,2))))&gt;=0),ABS((S527*G527-(TRUNC(S527*G527,2)+(TRUNC(AL527,2)-(TRUNC(S527*G527,2)+TRUNC(W527*G527,2)+TRUNC(Y527*G527,2)+TRUNC(AA527*G527,2)+TRUNC(AC527*G527,2)+TRUNC(AE527*G527,2)+TRUNC(AG527*G527,2)+TRUNC(AI527*G527,2)))))/S527*G527)&lt;=ABS((W527*G527-(TRUNC(W527*G527,2)+(TRUNC(AL527,2)-(TRUNC(S527*G527,2)+TRUNC(W527*G527,2)+TRUNC(Y527*G527,2)+TRUNC(AA527*G527,2)+TRUNC(AC527*G527,2)+TRUNC(AE527*G527,2)+TRUNC(AG527*G527,2)+TRUNC(AI527*G527,2)))))/W527*G527),TRUE),IF(AND(Y527*G527&lt;&gt;0,(TRUNC(Y527*G527,2)+(TRUNC(AL527,2)-(TRUNC(S527*G527,2)+TRUNC(W527*G527,2)+TRUNC(Y527*G527,2)+TRUNC(AA527*G527,2)+TRUNC(AC527*G527,2)+TRUNC(AE527*G527,2)+TRUNC(AG527*G527,2)+TRUNC(AI527*G527,2))))&gt;=0),ABS((S527*G527-(TRUNC(S527*G527,2)+(TRUNC(AL527,2)-(TRUNC(S527*G527,2)+TRUNC(W527*G527,2)+TRUNC(Y527*G527,2)+TRUNC(AA527*G527,2)+TRUNC(AC527*G527,2)+TRUNC(AE527*G527,2)+TRUNC(AG527*G527,2)+TRUNC(AI527*G527,2)))))/S527*G527)&lt;=ABS((Y527*G527-(TRUNC(Y527*G527,2)+(TRUNC(AL527,2)-(TRUNC(S527*G527,2)+TRUNC(W527*G527,2)+TRUNC(Y527*G527,2)+TRUNC(AA527*G527,2)+TRUNC(AC527*G527,2)+TRUNC(AE527*G527,2)+TRUNC(AG527*G527,2)+TRUNC(AI527*G527,2)))))/Y527*G527),TRUE),IF(AND(AA527*G527&lt;&gt;0,(TRUNC(AA527*G527,2)+(TRUNC(AL527,2)-(TRUNC(S527*G527,2)+TRUNC(W527*G527,2)+TRUNC(Y527*G527,2)+TRUNC(AA527*G527,2)+TRUNC(AC527*G527,2)+TRUNC(AE527*G527,2)+TRUNC(AG527*G527,2)+TRUNC(AI527*G527,2))))&gt;=0),ABS((S527*G527-(TRUNC(S527*G527,2)+(TRUNC(AL527,2)-(TRUNC(S527*G527,2)+TRUNC(W527*G527,2)+TRUNC(Y527*G527,2)+TRUNC(AA527*G527,2)+TRUNC(AC527*G527,2)+TRUNC(AE527*G527,2)+TRUNC(AG527*G527,2)+TRUNC(AI527*G527,2)))))/S527*G527)&lt;=ABS((AA527*G527-(TRUNC(AA527*G527,2)+(TRUNC(AL527,2)-(TRUNC(S527*G527,2)+TRUNC(W527*G527,2)+TRUNC(Y527*G527,2)+TRUNC(AA527*G527,2)+TRUNC(AC527*G527,2)+TRUNC(AE527*G527,2)+TRUNC(AG527*G527,2)+TRUNC(AI527*G527,2)))))/AA527*G527),TRUE),IF(AND(AC527*G527&lt;&gt;0,(TRUNC(AC527*G527,2)+(TRUNC(AL527,2)-(TRUNC(S527*G527,2)+TRUNC(W527*G527,2)+TRUNC(Y527*G527,2)+TRUNC(AA527*G527,2)+TRUNC(AC527*G527,2)+TRUNC(AE527*G527,2)+TRUNC(AG527*G527,2)+TRUNC(AI527*G527,2))))&gt;=0),ABS((S527*G527-(TRUNC(S527*G527,2)+(TRUNC(AL527,2)-(TRUNC(S527*G527,2)+TRUNC(W527*G527,2)+TRUNC(Y527*G527,2)+TRUNC(AA527*G527,2)+TRUNC(AC527*G527,2)+TRUNC(AE527*G527,2)+TRUNC(AG527*G527,2)+TRUNC(AI527*G527,2)))))/S527*G527)&lt;=ABS((AC527*G527-(TRUNC(AC527*G527,2)+(TRUNC(AL527,2)-(TRUNC(S527*G527,2)+TRUNC(W527*G527,2)+TRUNC(Y527*G527,2)+TRUNC(AA527*G527,2)+TRUNC(AC527*G527,2)+TRUNC(AE527*G527,2)+TRUNC(AG527*G527,2)+TRUNC(AI527*G527,2)))))/AC527*G527),TRUE),IF(AND(AE527*G527&lt;&gt;0,(TRUNC(AE527*G527,2)+(TRUNC(AL527,2)-(TRUNC(S527*G527,2)+TRUNC(W527*G527,2)+TRUNC(Y527*G527,2)+TRUNC(AA527*G527,2)+TRUNC(AC527*G527,2)+TRUNC(AE527*G527,2)+TRUNC(AG527*G527,2)+TRUNC(AI527*G527,2))))&gt;=0),ABS((S527*G527-(TRUNC(S527*G527,2)+(TRUNC(AL527,2)-(TRUNC(S527*G527,2)+TRUNC(W527*G527,2)+TRUNC(Y527*G527,2)+TRUNC(AA527*G527,2)+TRUNC(AC527*G527,2)+TRUNC(AE527*G527,2)+TRUNC(AG527*G527,2)+TRUNC(AI527*G527,2)))))/S527*G527)&lt;=ABS((AE527*G527-(TRUNC(AE527*G527,2)+(TRUNC(AL527,2)-(TRUNC(S527*G527,2)+TRUNC(W527*G527,2)+TRUNC(Y527*G527,2)+TRUNC(AA527*G527,2)+TRUNC(AC527*G527,2)+TRUNC(AE527*G527,2)+TRUNC(AG527*G527,2)+TRUNC(AI527*G527,2)))))/AE527*G527),TRUE),IF(AND(AG527*G527&lt;&gt;0,(TRUNC(AG527*G527,2)+(TRUNC(AL527,2)-(TRUNC(S527*G527,2)+TRUNC(W527*G527,2)+TRUNC(Y527*G527,2)+TRUNC(AA527*G527,2)+TRUNC(AC527*G527,2)+TRUNC(AE527*G527,2)+TRUNC(AG527*G527,2)+TRUNC(AI527*G527,2))))&gt;=0),ABS((S527*G527-(TRUNC(S527*G527,2)+(TRUNC(AL527,2)-(TRUNC(S527*G527,2)+TRUNC(W527*G527,2)+TRUNC(Y527*G527,2)+TRUNC(AA527*G527,2)+TRUNC(AC527*G527,2)+TRUNC(AE527*G527,2)+TRUNC(AG527*G527,2)+TRUNC(AI527*G527,2)))))/S527*G527)&lt;=ABS((AG527*G527-(TRUNC(AG527*G527,2)+(TRUNC(AL527,2)-(TRUNC(S527*G527,2)+TRUNC(W527*G527,2)+TRUNC(Y527*G527,2)+TRUNC(AA527*G527,2)+TRUNC(AC527*G527,2)+TRUNC(AE527*G527,2)+TRUNC(AG527*G527,2)+TRUNC(AI527*G527,2)))))/AG527*G527),TRUE),IF(AND(AI527*G527&lt;&gt;0,(TRUNC(AI527*G527,2)+(TRUNC(AL527,2)-(TRUNC(S527*G527,2)+TRUNC(W527*G527,2)+TRUNC(Y527*G527,2)+TRUNC(AA527*G527,2)+TRUNC(AC527*G527,2)+TRUNC(AE527*G527,2)+TRUNC(AG527*G527,2)+TRUNC(AI527*G527,2))))&gt;=0),ABS((S527*G527-(TRUNC(S527*G527,2)+(TRUNC(AL527,2)-(TRUNC(S527*G527,2)+TRUNC(W527*G527,2)+TRUNC(Y527*G527,2)+TRUNC(AA527*G527,2)+TRUNC(AC527*G527,2)+TRUNC(AE527*G527,2)+TRUNC(AG527*G527,2)+TRUNC(AI527*G527,2)))))/S527*G527)&lt;=ABS((AI527*G527-(TRUNC(AI527*G527,2)+(TRUNC(AL527,2)-(TRUNC(S527*G527,2)+TRUNC(W527*G527,2)+TRUNC(Y527*G527,2)+TRUNC(AA527*G527,2)+TRUNC(AC527*G527,2)+TRUNC(AE527*G527,2)+TRUNC(AG527*G527,2)+TRUNC(AI527*G527,2)))))/AI527*G527),TRUE)),TRUNC(S527*G527,2)+(TRUNC(AL527,2)-(TRUNC(S527*G527,2)+TRUNC(W527*G527,2)+TRUNC(Y527*G527,2)+TRUNC(AA527*G527,2)+TRUNC(AC527*G527,2)+TRUNC(AE527*G527,2)+TRUNC(AG527*G527,2)+TRUNC(AI527*G527,2))),TRUNC(S527*G527,2)))))</f>
        <v>14.98</v>
      </c>
      <c r="U527" s="363">
        <f t="shared" si="494"/>
        <v>7.83</v>
      </c>
      <c r="V527" s="363">
        <f t="shared" si="494"/>
        <v>109.62</v>
      </c>
      <c r="W527" s="363">
        <f>IF(J527*(1+R527)=0,0,IF((TRUNC(AK527,2)-(TRUNC(H527*(1+R527),2)+TRUNC(J527*(1+R527),2)+TRUNC(K527*(1+R527),2)+TRUNC(L527*(1+R527),2)+TRUNC(M527*(1+R527),2)+TRUNC(N527*(1+R527),2)+TRUNC(O527*(1+R527),2)+TRUNC(P527*(1+R527),2)))=0,TRUNC(J527*(1+R527),2),IF((TRUNC(TRUNC(J527*(1+R527),2),2)+(TRUNC(AK527,2)-(TRUNC(H527*(1+R527),2)+TRUNC(J527*(1+R527),2)+TRUNC(K527*(1+R527),2)+TRUNC(L527*(1+R527),2)+TRUNC(M527*(1+R527),2)+TRUNC(N527*(1+R527),2)+TRUNC(O527*(1+R527),2)+TRUNC(P527*(1+R527),2))))&lt;=0,TRUNC(J527*(1+R527),2),IF(AND(IF(AND(H527*(1+R527)&lt;&gt;0,(TRUNC(H527*(1+R527),2)+(TRUNC(AK527,2)-(TRUNC(H527*(1+R527),2)+TRUNC(J527*(1+R527),2)+TRUNC(K527*(1+R527),2)+TRUNC(L527*(1+R527),2)+TRUNC(M527*(1+R527),2)+TRUNC(N527*(1+R527),2)+TRUNC(O527*(1+R527),2)+TRUNC(P527*(1+R527),2))))&gt;=0),ABS((J527*(1+R527)-(TRUNC(J527*(1+R527),2)+(TRUNC(AK527,2)-(TRUNC(H527*(1+R527),2)+TRUNC(J527*(1+R527),2)+TRUNC(K527*(1+R527),2)+TRUNC(L527*(1+R527),2)+TRUNC(M527*(1+R527),2)+TRUNC(N527*(1+R527),2)+TRUNC(O527*(1+R527),2)+TRUNC(P527*(1+R527),2)))))/J527*(1+R527))&lt;ABS((H527*(1+R527)-(TRUNC(H527*(1+R527),2)+(TRUNC(AK527,2)-(TRUNC(H527*(1+R527),2)+TRUNC(J527*(1+R527),2)+TRUNC(K527*(1+R527),2)+TRUNC(L527*(1+R527),2)+TRUNC(M527*(1+R527),2)+TRUNC(N527*(1+R527),2)+TRUNC(O527*(1+R527),2)+TRUNC(P527*(1+R527),2)))))/H527*(1+R527)),TRUE),IF(AND(J527*(1+R527)&lt;&gt;0,(TRUNC(J527*(1+R527),2)+(TRUNC(AK527,2)-(TRUNC(H527*(1+R527),2)+TRUNC(J527*(1+R527),2)+TRUNC(K527*(1+R527),2)+TRUNC(L527*(1+R527),2)+TRUNC(M527*(1+R527),2)+TRUNC(N527*(1+R527),2)+TRUNC(O527*(1+R527),2)+TRUNC(P527*(1+R527),2))))&gt;=0),ABS((J527*(1+R527)-(TRUNC(J527*(1+R527),2)+(TRUNC(AK527,2)-(TRUNC(H527*(1+R527),2)+TRUNC(J527*(1+R527),2)+TRUNC(K527*(1+R527),2)+TRUNC(L527*(1+R527),2)+TRUNC(M527*(1+R527),2)+TRUNC(N527*(1+R527),2)+TRUNC(O527*(1+R527),2)+TRUNC(P527*(1+R527),2)))))/J527*(1+R527))&lt;=ABS((J527*(1+R527)-(TRUNC(J527*(1+R527),2)+(TRUNC(AK527,2)-(TRUNC(H527*(1+R527),2)+TRUNC(J527*(1+R527),2)+TRUNC(K527*(1+R527),2)+TRUNC(L527*(1+R527),2)+TRUNC(M527*(1+R527),2)+TRUNC(N527*(1+R527),2)+TRUNC(O527*(1+R527),2)+TRUNC(P527*(1+R527),2)))))/J527*(1+R527)),TRUE),IF(AND(K527*(1+R527)&lt;&gt;0,(TRUNC(K527*(1+R527),2)+(TRUNC(AK527,2)-(TRUNC(H527*(1+R527),2)+TRUNC(J527*(1+R527),2)+TRUNC(K527*(1+R527),2)+TRUNC(L527*(1+R527),2)+TRUNC(M527*(1+R527),2)+TRUNC(N527*(1+R527),2)+TRUNC(O527*(1+R527),2)+TRUNC(P527*(1+R527),2))))&gt;=0),ABS((J527*(1+R527)-(TRUNC(J527*(1+R527),2)+(TRUNC(AK527,2)-(TRUNC(H527*(1+R527),2)+TRUNC(J527*(1+R527),2)+TRUNC(K527*(1+R527),2)+TRUNC(L527*(1+R527),2)+TRUNC(M527*(1+R527),2)+TRUNC(N527*(1+R527),2)+TRUNC(O527*(1+R527),2)+TRUNC(P527*(1+R527),2)))))/J527*(1+R527))&lt;=ABS((K527*(1+R527)-(TRUNC(K527*(1+R527),2)+(TRUNC(AK527,2)-(TRUNC(H527*(1+R527),2)+TRUNC(J527*(1+R527),2)+TRUNC(K527*(1+R527),2)+TRUNC(L527*(1+R527),2)+TRUNC(M527*(1+R527),2)+TRUNC(N527*(1+R527),2)+TRUNC(O527*(1+R527),2)+TRUNC(P527*(1+R527),2)))))/K527*(1+R527)),TRUE),IF(AND(L527*(1+R527)&lt;&gt;0,(TRUNC(L527*(1+R527),2)+(TRUNC(AK527,2)-(TRUNC(H527*(1+R527),2)+TRUNC(J527*(1+R527),2)+TRUNC(K527*(1+R527),2)+TRUNC(L527*(1+R527),2)+TRUNC(M527*(1+R527),2)+TRUNC(N527*(1+R527),2)+TRUNC(O527*(1+R527),2)+TRUNC(P527*(1+R527),2))))&gt;=0),ABS((J527*(1+R527)-(TRUNC(J527*(1+R527),2)+(TRUNC(AK527,2)-(TRUNC(H527*(1+R527),2)+TRUNC(J527*(1+R527),2)+TRUNC(K527*(1+R527),2)+TRUNC(L527*(1+R527),2)+TRUNC(M527*(1+R527),2)+TRUNC(N527*(1+R527),2)+TRUNC(O527*(1+R527),2)+TRUNC(P527*(1+R527),2)))))/J527*(1+R527))&lt;=ABS((L527*(1+R527)-(TRUNC(L527*(1+R527),2)+(TRUNC(AK527,2)-(TRUNC(H527*(1+R527),2)+TRUNC(J527*(1+R527),2)+TRUNC(K527*(1+R527),2)+TRUNC(L527*(1+R527),2)+TRUNC(M527*(1+R527),2)+TRUNC(N527*(1+R527),2)+TRUNC(O527*(1+R527),2)+TRUNC(P527*(1+R527),2)))))/L527*(1+R527)),TRUE),IF(AND(M527*(1+R527)&lt;&gt;0,(TRUNC(M527*(1+R527),2)+(TRUNC(AK527,2)-(TRUNC(H527*(1+R527),2)+TRUNC(J527*(1+R527),2)+TRUNC(K527*(1+R527),2)+TRUNC(L527*(1+R527),2)+TRUNC(M527*(1+R527),2)+TRUNC(N527*(1+R527),2)+TRUNC(O527*(1+R527),2)+TRUNC(P527*(1+R527),2))))&gt;=0),ABS((J527*(1+R527)-(TRUNC(J527*(1+R527),2)+(TRUNC(AK527,2)-(TRUNC(H527*(1+R527),2)+TRUNC(J527*(1+R527),2)+TRUNC(K527*(1+R527),2)+TRUNC(L527*(1+R527),2)+TRUNC(M527*(1+R527),2)+TRUNC(N527*(1+R527),2)+TRUNC(O527*(1+R527),2)+TRUNC(P527*(1+R527),2)))))/J527*(1+R527))&lt;=ABS((M527*(1+R527)-(TRUNC(M527*(1+R527),2)+(TRUNC(AK527,2)-(TRUNC(H527*(1+R527),2)+TRUNC(J527*(1+R527),2)+TRUNC(K527*(1+R527),2)+TRUNC(L527*(1+R527),2)+TRUNC(M527*(1+R527),2)+TRUNC(N527*(1+R527),2)+TRUNC(O527*(1+R527),2)+TRUNC(P527*(1+R527),2)))))/M527*(1+R527)),TRUE),IF(AND(N527*(1+R527)&lt;&gt;0,(TRUNC(N527*(1+R527),2)+(TRUNC(AK527,2)-(TRUNC(H527*(1+R527),2)+TRUNC(J527*(1+R527),2)+TRUNC(K527*(1+R527),2)+TRUNC(L527*(1+R527),2)+TRUNC(M527*(1+R527),2)+TRUNC(N527*(1+R527),2)+TRUNC(O527*(1+R527),2)+TRUNC(P527*(1+R527),2))))&gt;=0),ABS((J527*(1+R527)-(TRUNC(J527*(1+R527),2)+(TRUNC(AK527,2)-(TRUNC(H527*(1+R527),2)+TRUNC(J527*(1+R527),2)+TRUNC(K527*(1+R527),2)+TRUNC(L527*(1+R527),2)+TRUNC(M527*(1+R527),2)+TRUNC(N527*(1+R527),2)+TRUNC(O527*(1+R527),2)+TRUNC(P527*(1+R527),2)))))/J527*(1+R527))&lt;=ABS((N527*(1+R527)-(TRUNC(N527*(1+R527),2)+(TRUNC(AK527,2)-(TRUNC(H527*(1+R527),2)+TRUNC(J527*(1+R527),2)+TRUNC(K527*(1+R527),2)+TRUNC(L527*(1+R527),2)+TRUNC(M527*(1+R527),2)+TRUNC(N527*(1+R527),2)+TRUNC(O527*(1+R527),2)+TRUNC(P527*(1+R527),2)))))/N527*(1+R527)),TRUE),IF(AND(O527*(1+R527)&lt;&gt;0,(TRUNC(O527*(1+R527),2)+(TRUNC(AK527,2)-(TRUNC(H527*(1+R527),2)+TRUNC(J527*(1+R527),2)+TRUNC(K527*(1+R527),2)+TRUNC(L527*(1+R527),2)+TRUNC(M527*(1+R527),2)+TRUNC(N527*(1+R527),2)+TRUNC(O527*(1+R527),2)+TRUNC(P527*(1+R527),2))))&gt;=0),ABS((J527*(1+R527)-(TRUNC(J527*(1+R527),2)+(TRUNC(AK527,2)-(TRUNC(H527*(1+R527),2)+TRUNC(J527*(1+R527),2)+TRUNC(K527*(1+R527),2)+TRUNC(L527*(1+R527),2)+TRUNC(M527*(1+R527),2)+TRUNC(N527*(1+R527),2)+TRUNC(O527*(1+R527),2)+TRUNC(P527*(1+R527),2)))))/J527*(1+R527))&lt;=ABS((O527*(1+R527)-(TRUNC(O527*(1+R527),2)+(TRUNC(AK527,2)-(TRUNC(H527*(1+R527),2)+TRUNC(J527*(1+R527),2)+TRUNC(K527*(1+R527),2)+TRUNC(L527*(1+R527),2)+TRUNC(M527*(1+R527),2)+TRUNC(N527*(1+R527),2)+TRUNC(O527*(1+R527),2)+TRUNC(P527*(1+R527),2)))))/O527*(1+R527)),TRUE),IF(AND(P527*(1+R527)&lt;&gt;0,(TRUNC(P527*(1+R527),2)+(TRUNC(AK527,2)-(TRUNC(H527*(1+R527),2)+TRUNC(J527*(1+R527),2)+TRUNC(K527*(1+R527),2)+TRUNC(L527*(1+R527),2)+TRUNC(M527*(1+R527),2)+TRUNC(N527*(1+R527),2)+TRUNC(O527*(1+R527),2)+TRUNC(P527*(1+R527),2))))&gt;=0),ABS((J527*(1+R527)-(TRUNC(J527*(1+R527),2)+(TRUNC(AK527,2)-(TRUNC(H527*(1+R527),2)+TRUNC(J527*(1+R527),2)+TRUNC(K527*(1+R527),2)+TRUNC(L527*(1+R527),2)+TRUNC(M527*(1+R527),2)+TRUNC(N527*(1+R527),2)+TRUNC(O527*(1+R527),2)+TRUNC(P527*(1+R527),2)))))/J527*(1+R527))&lt;=ABS((P527*(1+R527)-(TRUNC(P527*(1+R527),2)+(TRUNC(AK527,2)-(TRUNC(H527*(1+R527),2)+TRUNC(J527*(1+R527),2)+TRUNC(K527*(1+R527),2)+TRUNC(L527*(1+R527),2)+TRUNC(M527*(1+R527),2)+TRUNC(N527*(1+R527),2)+TRUNC(O527*(1+R527),2)+TRUNC(P527*(1+R527),2)))))/P527*(1+R527)),TRUE)),TRUNC(J527*(1+R527),2)+(TRUNC(AK527,2)-(TRUNC(H527*(1+R527),2)+TRUNC(J527*(1+R527),2)+TRUNC(K527*(1+R527),2)+TRUNC(L527*(1+R527),2)+TRUNC(M527*(1+R527),2)+TRUNC(N527*(1+R527),2)+TRUNC(O527*(1+R527),2)+TRUNC(P527*(1+R527),2))),TRUNC(J527*(1+R527),2)))))</f>
        <v>7.83</v>
      </c>
      <c r="X527" s="363">
        <f>IF(W527*G527=0,0,IF((TRUNC(AL527,2)-(TRUNC(S527*G527,2)+TRUNC(W527*G527,2)+TRUNC(Y527*G527,2)+TRUNC(AA527*G527,2)+TRUNC(AC527*G527,2)+TRUNC(AE527*G527,2)+TRUNC(AG527*G527,2)+TRUNC(AI527*G527,2)))=0,TRUNC(W527*G527,2),IF((TRUNC(TRUNC(W527*G527,2),2)+(TRUNC(AL527,2)-(TRUNC(S527*G527,2)+TRUNC(W527*G527,2)+TRUNC(Y527*G527,2)+TRUNC(AA527*G527,2)+TRUNC(AC527*G527,2)+TRUNC(AE527*G527,2)+TRUNC(AG527*G527,2)+TRUNC(AI527*G527,2))))&lt;=0,TRUNC(W527*G527,2),IF(AND(IF(AND(S527*G527&lt;&gt;0,(TRUNC(S527*G527,2)+(TRUNC(AL527,2)-(TRUNC(S527*G527,2)+TRUNC(W527*G527,2)+TRUNC(Y527*G527,2)+TRUNC(AA527*G527,2)+TRUNC(AC527*G527,2)+TRUNC(AE527*G527,2)+TRUNC(AG527*G527,2)+TRUNC(AI527*G527,2))))&gt;=0),ABS((W527*G527-(TRUNC(W527*G527,2)+(TRUNC(AL527,2)-(TRUNC(S527*G527,2)+TRUNC(W527*G527,2)+TRUNC(Y527*G527,2)+TRUNC(AA527*G527,2)+TRUNC(AC527*G527,2)+TRUNC(AE527*G527,2)+TRUNC(AG527*G527,2)+TRUNC(AI527*G527,2)))))/W527*G527)&lt;ABS((S527*G527-(TRUNC(S527*G527,2)+(TRUNC(AL527,2)-(TRUNC(S527*G527,2)+TRUNC(W527*G527,2)+TRUNC(Y527*G527,2)+TRUNC(AA527*G527,2)+TRUNC(AC527*G527,2)+TRUNC(AE527*G527,2)+TRUNC(AG527*G527,2)+TRUNC(AI527*G527,2)))))/S527*G527),TRUE),IF(AND(W527*G527&lt;&gt;0,(TRUNC(W527*G527,2)+(TRUNC(AL527,2)-(TRUNC(S527*G527,2)+TRUNC(W527*G527,2)+TRUNC(Y527*G527,2)+TRUNC(AA527*G527,2)+TRUNC(AC527*G527,2)+TRUNC(AE527*G527,2)+TRUNC(AG527*G527,2)+TRUNC(AI527*G527,2))))&gt;=0),ABS((W527*G527-(TRUNC(W527*G527,2)+(TRUNC(AL527,2)-(TRUNC(S527*G527,2)+TRUNC(W527*G527,2)+TRUNC(Y527*G527,2)+TRUNC(AA527*G527,2)+TRUNC(AC527*G527,2)+TRUNC(AE527*G527,2)+TRUNC(AG527*G527,2)+TRUNC(AI527*G527,2)))))/W527*G527)&lt;=ABS((W527*G527-(TRUNC(W527*G527,2)+(TRUNC(AL527,2)-(TRUNC(S527*G527,2)+TRUNC(W527*G527,2)+TRUNC(Y527*G527,2)+TRUNC(AA527*G527,2)+TRUNC(AC527*G527,2)+TRUNC(AE527*G527,2)+TRUNC(AG527*G527,2)+TRUNC(AI527*G527,2)))))/W527*G527),TRUE),IF(AND(Y527*G527&lt;&gt;0,(TRUNC(Y527*G527,2)+(TRUNC(AL527,2)-(TRUNC(S527*G527,2)+TRUNC(W527*G527,2)+TRUNC(Y527*G527,2)+TRUNC(AA527*G527,2)+TRUNC(AC527*G527,2)+TRUNC(AE527*G527,2)+TRUNC(AG527*G527,2)+TRUNC(AI527*G527,2))))&gt;=0),ABS((W527*G527-(TRUNC(W527*G527,2)+(TRUNC(AL527,2)-(TRUNC(S527*G527,2)+TRUNC(W527*G527,2)+TRUNC(Y527*G527,2)+TRUNC(AA527*G527,2)+TRUNC(AC527*G527,2)+TRUNC(AE527*G527,2)+TRUNC(AG527*G527,2)+TRUNC(AI527*G527,2)))))/W527*G527)&lt;=ABS((Y527*G527-(TRUNC(Y527*G527,2)+(TRUNC(AL527,2)-(TRUNC(S527*G527,2)+TRUNC(W527*G527,2)+TRUNC(Y527*G527,2)+TRUNC(AA527*G527,2)+TRUNC(AC527*G527,2)+TRUNC(AE527*G527,2)+TRUNC(AG527*G527,2)+TRUNC(AI527*G527,2)))))/Y527*G527),TRUE),IF(AND(AA527*G527&lt;&gt;0,(TRUNC(AA527*G527,2)+(TRUNC(AL527,2)-(TRUNC(S527*G527,2)+TRUNC(W527*G527,2)+TRUNC(Y527*G527,2)+TRUNC(AA527*G527,2)+TRUNC(AC527*G527,2)+TRUNC(AE527*G527,2)+TRUNC(AG527*G527,2)+TRUNC(AI527*G527,2))))&gt;=0),ABS((W527*G527-(TRUNC(W527*G527,2)+(TRUNC(AL527,2)-(TRUNC(S527*G527,2)+TRUNC(W527*G527,2)+TRUNC(Y527*G527,2)+TRUNC(AA527*G527,2)+TRUNC(AC527*G527,2)+TRUNC(AE527*G527,2)+TRUNC(AG527*G527,2)+TRUNC(AI527*G527,2)))))/W527*G527)&lt;=ABS((AA527*G527-(TRUNC(AA527*G527,2)+(TRUNC(AL527,2)-(TRUNC(S527*G527,2)+TRUNC(W527*G527,2)+TRUNC(Y527*G527,2)+TRUNC(AA527*G527,2)+TRUNC(AC527*G527,2)+TRUNC(AE527*G527,2)+TRUNC(AG527*G527,2)+TRUNC(AI527*G527,2)))))/AA527*G527),TRUE),IF(AND(AC527*G527&lt;&gt;0,(TRUNC(AC527*G527,2)+(TRUNC(AL527,2)-(TRUNC(S527*G527,2)+TRUNC(W527*G527,2)+TRUNC(Y527*G527,2)+TRUNC(AA527*G527,2)+TRUNC(AC527*G527,2)+TRUNC(AE527*G527,2)+TRUNC(AG527*G527,2)+TRUNC(AI527*G527,2))))&gt;=0),ABS((W527*G527-(TRUNC(W527*G527,2)+(TRUNC(AL527,2)-(TRUNC(S527*G527,2)+TRUNC(W527*G527,2)+TRUNC(Y527*G527,2)+TRUNC(AA527*G527,2)+TRUNC(AC527*G527,2)+TRUNC(AE527*G527,2)+TRUNC(AG527*G527,2)+TRUNC(AI527*G527,2)))))/W527*G527)&lt;=ABS((AC527*G527-(TRUNC(AC527*G527,2)+(TRUNC(AL527,2)-(TRUNC(S527*G527,2)+TRUNC(W527*G527,2)+TRUNC(Y527*G527,2)+TRUNC(AA527*G527,2)+TRUNC(AC527*G527,2)+TRUNC(AE527*G527,2)+TRUNC(AG527*G527,2)+TRUNC(AI527*G527,2)))))/AC527*G527),TRUE),IF(AND(AE527*G527&lt;&gt;0,(TRUNC(AE527*G527,2)+(TRUNC(AL527,2)-(TRUNC(S527*G527,2)+TRUNC(W527*G527,2)+TRUNC(Y527*G527,2)+TRUNC(AA527*G527,2)+TRUNC(AC527*G527,2)+TRUNC(AE527*G527,2)+TRUNC(AG527*G527,2)+TRUNC(AI527*G527,2))))&gt;=0),ABS((W527*G527-(TRUNC(W527*G527,2)+(TRUNC(AL527,2)-(TRUNC(S527*G527,2)+TRUNC(W527*G527,2)+TRUNC(Y527*G527,2)+TRUNC(AA527*G527,2)+TRUNC(AC527*G527,2)+TRUNC(AE527*G527,2)+TRUNC(AG527*G527,2)+TRUNC(AI527*G527,2)))))/W527*G527)&lt;=ABS((AE527*G527-(TRUNC(AE527*G527,2)+(TRUNC(AL527,2)-(TRUNC(S527*G527,2)+TRUNC(W527*G527,2)+TRUNC(Y527*G527,2)+TRUNC(AA527*G527,2)+TRUNC(AC527*G527,2)+TRUNC(AE527*G527,2)+TRUNC(AG527*G527,2)+TRUNC(AI527*G527,2)))))/AE527*G527),TRUE),IF(AND(AG527*G527&lt;&gt;0,(TRUNC(AG527*G527,2)+(TRUNC(AL527,2)-(TRUNC(S527*G527,2)+TRUNC(W527*G527,2)+TRUNC(Y527*G527,2)+TRUNC(AA527*G527,2)+TRUNC(AC527*G527,2)+TRUNC(AE527*G527,2)+TRUNC(AG527*G527,2)+TRUNC(AI527*G527,2))))&gt;=0),ABS((W527*G527-(TRUNC(W527*G527,2)+(TRUNC(AL527,2)-(TRUNC(S527*G527,2)+TRUNC(W527*G527,2)+TRUNC(Y527*G527,2)+TRUNC(AA527*G527,2)+TRUNC(AC527*G527,2)+TRUNC(AE527*G527,2)+TRUNC(AG527*G527,2)+TRUNC(AI527*G527,2)))))/W527*G527)&lt;=ABS((AG527*G527-(TRUNC(AG527*G527,2)+(TRUNC(AL527,2)-(TRUNC(S527*G527,2)+TRUNC(W527*G527,2)+TRUNC(Y527*G527,2)+TRUNC(AA527*G527,2)+TRUNC(AC527*G527,2)+TRUNC(AE527*G527,2)+TRUNC(AG527*G527,2)+TRUNC(AI527*G527,2)))))/AG527*G527),TRUE),IF(AND(AI527*G527&lt;&gt;0,(TRUNC(AI527*G527,2)+(TRUNC(AL527,2)-(TRUNC(S527*G527,2)+TRUNC(W527*G527,2)+TRUNC(Y527*G527,2)+TRUNC(AA527*G527,2)+TRUNC(AC527*G527,2)+TRUNC(AE527*G527,2)+TRUNC(AG527*G527,2)+TRUNC(AI527*G527,2))))&gt;=0),ABS((W527*G527-(TRUNC(W527*G527,2)+(TRUNC(AL527,2)-(TRUNC(S527*G527,2)+TRUNC(W527*G527,2)+TRUNC(Y527*G527,2)+TRUNC(AA527*G527,2)+TRUNC(AC527*G527,2)+TRUNC(AE527*G527,2)+TRUNC(AG527*G527,2)+TRUNC(AI527*G527,2)))))/W527*G527)&lt;=ABS((AI527*G527-(TRUNC(AI527*G527,2)+(TRUNC(AL527,2)-(TRUNC(S527*G527,2)+TRUNC(W527*G527,2)+TRUNC(Y527*G527,2)+TRUNC(AA527*G527,2)+TRUNC(AC527*G527,2)+TRUNC(AE527*G527,2)+TRUNC(AG527*G527,2)+TRUNC(AI527*G527,2)))))/AI527*G527),TRUE)),TRUNC(W527*G527,2)+(TRUNC(AL527,2)-(TRUNC(S527*G527,2)+TRUNC(W527*G527,2)+TRUNC(Y527*G527,2)+TRUNC(AA527*G527,2)+TRUNC(AC527*G527,2)+TRUNC(AE527*G527,2)+TRUNC(AG527*G527,2)+TRUNC(AI527*G527,2))),TRUNC(W527*G527,2)))))</f>
        <v>109.61999999999999</v>
      </c>
      <c r="Y527" s="363">
        <f>IF(K527*(1+R527)=0,0,IF((TRUNC(AK527,2)-(TRUNC(H527*(1+R527),2)+TRUNC(J527*(1+R527),2)+TRUNC(K527*(1+R527),2)+TRUNC(L527*(1+R527),2)+TRUNC(M527*(1+R527),2)+TRUNC(N527*(1+R527),2)+TRUNC(O527*(1+R527),2)+TRUNC(P527*(1+R527),2)))=0,TRUNC(K527*(1+R527),2),IF((TRUNC(TRUNC(K527*(1+R527),2),2)+(TRUNC(AK527,2)-(TRUNC(H527*(1+R527),2)+TRUNC(J527*(1+R527),2)+TRUNC(K527*(1+R527),2)+TRUNC(L527*(1+R527),2)+TRUNC(M527*(1+R527),2)+TRUNC(N527*(1+R527),2)+TRUNC(O527*(1+R527),2)+TRUNC(P527*(1+R527),2))))&lt;=0,TRUNC(K527*(1+R527),2),IF(AND(IF(AND(H527*(1+R527)&lt;&gt;0,(TRUNC(H527*(1+R527),2)+(TRUNC(AK527,2)-(TRUNC(H527*(1+R527),2)+TRUNC(J527*(1+R527),2)+TRUNC(K527*(1+R527),2)+TRUNC(L527*(1+R527),2)+TRUNC(M527*(1+R527),2)+TRUNC(N527*(1+R527),2)+TRUNC(O527*(1+R527),2)+TRUNC(P527*(1+R527),2))))&gt;=0),ABS((K527*(1+R527)-(TRUNC(K527*(1+R527),2)+(TRUNC(AK527,2)-(TRUNC(H527*(1+R527),2)+TRUNC(J527*(1+R527),2)+TRUNC(K527*(1+R527),2)+TRUNC(L527*(1+R527),2)+TRUNC(M527*(1+R527),2)+TRUNC(N527*(1+R527),2)+TRUNC(O527*(1+R527),2)+TRUNC(P527*(1+R527),2)))))/K527*(1+R527))&lt;ABS((H527*(1+R527)-(TRUNC(H527*(1+R527),2)+(TRUNC(AK527,2)-(TRUNC(H527*(1+R527),2)+TRUNC(J527*(1+R527),2)+TRUNC(K527*(1+R527),2)+TRUNC(L527*(1+R527),2)+TRUNC(M527*(1+R527),2)+TRUNC(N527*(1+R527),2)+TRUNC(O527*(1+R527),2)+TRUNC(P527*(1+R527),2)))))/H527*(1+R527)),TRUE),IF(AND(J527*(1+R527)&lt;&gt;0,(TRUNC(J527*(1+R527),2)+(TRUNC(AK527,2)-(TRUNC(H527*(1+R527),2)+TRUNC(J527*(1+R527),2)+TRUNC(K527*(1+R527),2)+TRUNC(L527*(1+R527),2)+TRUNC(M527*(1+R527),2)+TRUNC(N527*(1+R527),2)+TRUNC(O527*(1+R527),2)+TRUNC(P527*(1+R527),2))))&gt;=0),ABS((K527*(1+R527)-(TRUNC(K527*(1+R527),2)+(TRUNC(AK527,2)-(TRUNC(H527*(1+R527),2)+TRUNC(J527*(1+R527),2)+TRUNC(K527*(1+R527),2)+TRUNC(L527*(1+R527),2)+TRUNC(M527*(1+R527),2)+TRUNC(N527*(1+R527),2)+TRUNC(O527*(1+R527),2)+TRUNC(P527*(1+R527),2)))))/K527*(1+R527))&lt;ABS((J527*(1+R527)-(TRUNC(J527*(1+R527),2)+(TRUNC(AK527,2)-(TRUNC(H527*(1+R527),2)+TRUNC(J527*(1+R527),2)+TRUNC(K527*(1+R527),2)+TRUNC(L527*(1+R527),2)+TRUNC(M527*(1+R527),2)+TRUNC(N527*(1+R527),2)+TRUNC(O527*(1+R527),2)+TRUNC(P527*(1+R527),2)))))/J527*(1+R527)),TRUE),IF(AND(K527*(1+R527)&lt;&gt;0,(TRUNC(K527*(1+R527),2)+(TRUNC(AK527,2)-(TRUNC(H527*(1+R527),2)+TRUNC(J527*(1+R527),2)+TRUNC(K527*(1+R527),2)+TRUNC(L527*(1+R527),2)+TRUNC(M527*(1+R527),2)+TRUNC(N527*(1+R527),2)+TRUNC(O527*(1+R527),2)+TRUNC(P527*(1+R527),2))))&gt;=0),ABS((K527*(1+R527)-(TRUNC(K527*(1+R527),2)+(TRUNC(AK527,2)-(TRUNC(H527*(1+R527),2)+TRUNC(J527*(1+R527),2)+TRUNC(K527*(1+R527),2)+TRUNC(L527*(1+R527),2)+TRUNC(M527*(1+R527),2)+TRUNC(N527*(1+R527),2)+TRUNC(O527*(1+R527),2)+TRUNC(P527*(1+R527),2)))))/K527*(1+R527))&lt;=ABS((K527*(1+R527)-(TRUNC(K527*(1+R527),2)+(TRUNC(AK527,2)-(TRUNC(H527*(1+R527),2)+TRUNC(J527*(1+R527),2)+TRUNC(K527*(1+R527),2)+TRUNC(L527*(1+R527),2)+TRUNC(M527*(1+R527),2)+TRUNC(N527*(1+R527),2)+TRUNC(O527*(1+R527),2)+TRUNC(P527*(1+R527),2)))))/K527*(1+R527)),TRUE),IF(AND(L527*(1+R527)&lt;&gt;0,(TRUNC(L527*(1+R527),2)+(TRUNC(AK527,2)-(TRUNC(H527*(1+R527),2)+TRUNC(J527*(1+R527),2)+TRUNC(K527*(1+R527),2)+TRUNC(L527*(1+R527),2)+TRUNC(M527*(1+R527),2)+TRUNC(N527*(1+R527),2)+TRUNC(O527*(1+R527),2)+TRUNC(P527*(1+R527),2))))&gt;=0),ABS((K527*(1+R527)-(TRUNC(K527*(1+R527),2)+(TRUNC(AK527,2)-(TRUNC(H527*(1+R527),2)+TRUNC(J527*(1+R527),2)+TRUNC(K527*(1+R527),2)+TRUNC(L527*(1+R527),2)+TRUNC(M527*(1+R527),2)+TRUNC(N527*(1+R527),2)+TRUNC(O527*(1+R527),2)+TRUNC(P527*(1+R527),2)))))/K527*(1+R527))&lt;=ABS((L527*(1+R527)-(TRUNC(L527*(1+R527),2)+(TRUNC(AK527,2)-(TRUNC(H527*(1+R527),2)+TRUNC(J527*(1+R527),2)+TRUNC(K527*(1+R527),2)+TRUNC(L527*(1+R527),2)+TRUNC(M527*(1+R527),2)+TRUNC(N527*(1+R527),2)+TRUNC(O527*(1+R527),2)+TRUNC(P527*(1+R527),2)))))/L527*(1+R527)),TRUE),IF(AND(M527*(1+R527)&lt;&gt;0,(TRUNC(M527*(1+R527),2)+(TRUNC(AK527,2)-(TRUNC(H527*(1+R527),2)+TRUNC(J527*(1+R527),2)+TRUNC(K527*(1+R527),2)+TRUNC(L527*(1+R527),2)+TRUNC(M527*(1+R527),2)+TRUNC(N527*(1+R527),2)+TRUNC(O527*(1+R527),2)+TRUNC(P527*(1+R527),2))))&gt;=0),ABS((K527*(1+R527)-(TRUNC(K527*(1+R527),2)+(TRUNC(AK527,2)-(TRUNC(H527*(1+R527),2)+TRUNC(J527*(1+R527),2)+TRUNC(K527*(1+R527),2)+TRUNC(L527*(1+R527),2)+TRUNC(M527*(1+R527),2)+TRUNC(N527*(1+R527),2)+TRUNC(O527*(1+R527),2)+TRUNC(P527*(1+R527),2)))))/K527*(1+R527))&lt;=ABS((M527*(1+R527)-(TRUNC(M527*(1+R527),2)+(TRUNC(AK527,2)-(TRUNC(H527*(1+R527),2)+TRUNC(J527*(1+R527),2)+TRUNC(K527*(1+R527),2)+TRUNC(L527*(1+R527),2)+TRUNC(M527*(1+R527),2)+TRUNC(N527*(1+R527),2)+TRUNC(O527*(1+R527),2)+TRUNC(P527*(1+R527),2)))))/M527*(1+R527)),TRUE),IF(AND(N527*(1+R527)&lt;&gt;0,(TRUNC(N527*(1+R527),2)+(TRUNC(AK527,2)-(TRUNC(H527*(1+R527),2)+TRUNC(J527*(1+R527),2)+TRUNC(K527*(1+R527),2)+TRUNC(L527*(1+R527),2)+TRUNC(M527*(1+R527),2)+TRUNC(N527*(1+R527),2)+TRUNC(O527*(1+R527),2)+TRUNC(P527*(1+R527),2))))&gt;=0),ABS((K527*(1+R527)-(TRUNC(K527*(1+R527),2)+(TRUNC(AK527,2)-(TRUNC(H527*(1+R527),2)+TRUNC(J527*(1+R527),2)+TRUNC(K527*(1+R527),2)+TRUNC(L527*(1+R527),2)+TRUNC(M527*(1+R527),2)+TRUNC(N527*(1+R527),2)+TRUNC(O527*(1+R527),2)+TRUNC(P527*(1+R527),2)))))/K527*(1+R527))&lt;=ABS((N527*(1+R527)-(TRUNC(N527*(1+R527),2)+(TRUNC(AK527,2)-(TRUNC(H527*(1+R527),2)+TRUNC(J527*(1+R527),2)+TRUNC(K527*(1+R527),2)+TRUNC(L527*(1+R527),2)+TRUNC(M527*(1+R527),2)+TRUNC(N527*(1+R527),2)+TRUNC(O527*(1+R527),2)+TRUNC(P527*(1+R527),2)))))/N527*(1+R527)),TRUE),IF(AND(O527*(1+R527)&lt;&gt;0,(TRUNC(O527*(1+R527),2)+(TRUNC(AK527,2)-(TRUNC(H527*(1+R527),2)+TRUNC(J527*(1+R527),2)+TRUNC(K527*(1+R527),2)+TRUNC(L527*(1+R527),2)+TRUNC(M527*(1+R527),2)+TRUNC(N527*(1+R527),2)+TRUNC(O527*(1+R527),2)+TRUNC(P527*(1+R527),2))))&gt;=0),ABS((K527*(1+R527)-(TRUNC(K527*(1+R527),2)+(TRUNC(AK527,2)-(TRUNC(H527*(1+R527),2)+TRUNC(J527*(1+R527),2)+TRUNC(K527*(1+R527),2)+TRUNC(L527*(1+R527),2)+TRUNC(M527*(1+R527),2)+TRUNC(N527*(1+R527),2)+TRUNC(O527*(1+R527),2)+TRUNC(P527*(1+R527),2)))))/K527*(1+R527))&lt;=ABS((O527*(1+R527)-(TRUNC(O527*(1+R527),2)+(TRUNC(AK527,2)-(TRUNC(H527*(1+R527),2)+TRUNC(J527*(1+R527),2)+TRUNC(K527*(1+R527),2)+TRUNC(L527*(1+R527),2)+TRUNC(M527*(1+R527),2)+TRUNC(N527*(1+R527),2)+TRUNC(O527*(1+R527),2)+TRUNC(P527*(1+R527),2)))))/O527*(1+R527)),TRUE),IF(AND(P527*(1+R527)&lt;&gt;0,(TRUNC(P527*(1+R527),2)+(TRUNC(AK527,2)-(TRUNC(H527*(1+R527),2)+TRUNC(J527*(1+R527),2)+TRUNC(K527*(1+R527),2)+TRUNC(L527*(1+R527),2)+TRUNC(M527*(1+R527),2)+TRUNC(N527*(1+R527),2)+TRUNC(O527*(1+R527),2)+TRUNC(P527*(1+R527),2))))&gt;=0),ABS((K527*(1+R527)-(TRUNC(K527*(1+R527),2)+(TRUNC(AK527,2)-(TRUNC(H527*(1+R527),2)+TRUNC(J527*(1+R527),2)+TRUNC(K527*(1+R527),2)+TRUNC(L527*(1+R527),2)+TRUNC(M527*(1+R527),2)+TRUNC(N527*(1+R527),2)+TRUNC(O527*(1+R527),2)+TRUNC(P527*(1+R527),2)))))/K527*(1+R527))&lt;=ABS((P527*(1+R527)-(TRUNC(P527*(1+R527),2)+(TRUNC(AK527,2)-(TRUNC(H527*(1+R527),2)+TRUNC(J527*(1+R527),2)+TRUNC(K527*(1+R527),2)+TRUNC(L527*(1+R527),2)+TRUNC(M527*(1+R527),2)+TRUNC(N527*(1+R527),2)+TRUNC(O527*(1+R527),2)+TRUNC(P527*(1+R527),2)))))/P527*(1+R527)),TRUE)),TRUNC(K527*(1+R527),2)+(TRUNC(AK527,2)-(TRUNC(H527*(1+R527),2)+TRUNC(J527*(1+R527),2)+TRUNC(K527*(1+R527),2)+TRUNC(L527*(1+R527),2)+TRUNC(M527*(1+R527),2)+TRUNC(N527*(1+R527),2)+TRUNC(O527*(1+R527),2)+TRUNC(P527*(1+R527),2))),TRUNC(K527*(1+R527),2)))))</f>
        <v>0</v>
      </c>
      <c r="Z527" s="363">
        <f>IF(Y527*G527=0,0,IF((TRUNC(AL527,2)-(TRUNC(S527*G527,2)+TRUNC(W527*G527,2)+TRUNC(Y527*G527,2)+TRUNC(AA527*G527,2)+TRUNC(AC527*G527,2)+TRUNC(AE527*G527,2)+TRUNC(AG527*G527,2)+TRUNC(AI527*G527,2)))=0,TRUNC(Y527*G527,2),IF((TRUNC(TRUNC(Y527*G527,2),2)+(TRUNC(AL527,2)-(TRUNC(S527*G527,2)+TRUNC(W527*G527,2)+TRUNC(Y527*G527,2)+TRUNC(AA527*G527,2)+TRUNC(AC527*G527,2)+TRUNC(AE527*G527,2)+TRUNC(AG527*G527,2)+TRUNC(AI527*G527,2))))&lt;=0,TRUNC(Y527*G527,2),IF(AND(IF(AND(S527*G527&lt;&gt;0,(TRUNC(S527*G527,2)+(TRUNC(AL527,2)-(TRUNC(S527*G527,2)+TRUNC(W527*G527,2)+TRUNC(Y527*G527,2)+TRUNC(AA527*G527,2)+TRUNC(AC527*G527,2)+TRUNC(AE527*G527,2)+TRUNC(AG527*G527,2)+TRUNC(AI527*G527,2))))&gt;=0),ABS((Y527*G527-(TRUNC(Y527*G527,2)+(TRUNC(AL527,2)-(TRUNC(S527*G527,2)+TRUNC(W527*G527,2)+TRUNC(Y527*G527,2)+TRUNC(AA527*G527,2)+TRUNC(AC527*G527,2)+TRUNC(AE527*G527,2)+TRUNC(AG527*G527,2)+TRUNC(AI527*G527,2)))))/Y527*G527)&lt;ABS((S527*G527-(TRUNC(S527*G527,2)+(TRUNC(AL527,2)-(TRUNC(S527*G527,2)+TRUNC(W527*G527,2)+TRUNC(Y527*G527,2)+TRUNC(AA527*G527,2)+TRUNC(AC527*G527,2)+TRUNC(AE527*G527,2)+TRUNC(AG527*G527,2)+TRUNC(AI527*G527,2)))))/S527*G527),TRUE),IF(AND(W527*G527&lt;&gt;0,(TRUNC(W527*G527,2)+(TRUNC(AL527,2)-(TRUNC(S527*G527,2)+TRUNC(W527*G527,2)+TRUNC(Y527*G527,2)+TRUNC(AA527*G527,2)+TRUNC(AC527*G527,2)+TRUNC(AE527*G527,2)+TRUNC(AG527*G527,2)+TRUNC(AI527*G527,2))))&gt;=0),ABS((Y527*G527-(TRUNC(Y527*G527,2)+(TRUNC(AL527,2)-(TRUNC(S527*G527,2)+TRUNC(W527*G527,2)+TRUNC(Y527*G527,2)+TRUNC(AA527*G527,2)+TRUNC(AC527*G527,2)+TRUNC(AE527*G527,2)+TRUNC(AG527*G527,2)+TRUNC(AI527*G527,2)))))/Y527*G527)&lt;ABS((W527*G527-(TRUNC(W527*G527,2)+(TRUNC(AL527,2)-(TRUNC(S527*G527,2)+TRUNC(W527*G527,2)+TRUNC(Y527*G527,2)+TRUNC(AA527*G527,2)+TRUNC(AC527*G527,2)+TRUNC(AE527*G527,2)+TRUNC(AG527*G527,2)+TRUNC(AI527*G527,2)))))/W527*G527),TRUE),IF(AND(Y527*G527&lt;&gt;0,(TRUNC(Y527*G527,2)+(TRUNC(AL527,2)-(TRUNC(S527*G527,2)+TRUNC(W527*G527,2)+TRUNC(Y527*G527,2)+TRUNC(AA527*G527,2)+TRUNC(AC527*G527,2)+TRUNC(AE527*G527,2)+TRUNC(AG527*G527,2)+TRUNC(AI527*G527,2))))&gt;=0),ABS((Y527*G527-(TRUNC(Y527*G527,2)+(TRUNC(AL527,2)-(TRUNC(S527*G527,2)+TRUNC(W527*G527,2)+TRUNC(Y527*G527,2)+TRUNC(AA527*G527,2)+TRUNC(AC527*G527,2)+TRUNC(AE527*G527,2)+TRUNC(AG527*G527,2)+TRUNC(AI527*G527,2)))))/Y527*G527)&lt;=ABS((Y527*G527-(TRUNC(Y527*G527,2)+(TRUNC(AL527,2)-(TRUNC(S527*G527,2)+TRUNC(W527*G527,2)+TRUNC(Y527*G527,2)+TRUNC(AA527*G527,2)+TRUNC(AC527*G527,2)+TRUNC(AE527*G527,2)+TRUNC(AG527*G527,2)+TRUNC(AI527*G527,2)))))/Y527*G527),TRUE),IF(AND(AA527*G527&lt;&gt;0,(TRUNC(AA527*G527,2)+(TRUNC(AL527,2)-(TRUNC(S527*G527,2)+TRUNC(W527*G527,2)+TRUNC(Y527*G527,2)+TRUNC(AA527*G527,2)+TRUNC(AC527*G527,2)+TRUNC(AE527*G527,2)+TRUNC(AG527*G527,2)+TRUNC(AI527*G527,2))))&gt;=0),ABS((Y527*G527-(TRUNC(Y527*G527,2)+(TRUNC(AL527,2)-(TRUNC(S527*G527,2)+TRUNC(W527*G527,2)+TRUNC(Y527*G527,2)+TRUNC(AA527*G527,2)+TRUNC(AC527*G527,2)+TRUNC(AE527*G527,2)+TRUNC(AG527*G527,2)+TRUNC(AI527*G527,2)))))/Y527*G527)&lt;=ABS((AA527*G527-(TRUNC(AA527*G527,2)+(TRUNC(AL527,2)-(TRUNC(S527*G527,2)+TRUNC(W527*G527,2)+TRUNC(Y527*G527,2)+TRUNC(AA527*G527,2)+TRUNC(AC527*G527,2)+TRUNC(AE527*G527,2)+TRUNC(AG527*G527,2)+TRUNC(AI527*G527,2)))))/AA527*G527),TRUE),IF(AND(AC527*G527&lt;&gt;0,(TRUNC(AC527*G527,2)+(TRUNC(AL527,2)-(TRUNC(S527*G527,2)+TRUNC(W527*G527,2)+TRUNC(Y527*G527,2)+TRUNC(AA527*G527,2)+TRUNC(AC527*G527,2)+TRUNC(AE527*G527,2)+TRUNC(AG527*G527,2)+TRUNC(AI527*G527,2))))&gt;=0),ABS((Y527*G527-(TRUNC(Y527*G527,2)+(TRUNC(AL527,2)-(TRUNC(S527*G527,2)+TRUNC(W527*G527,2)+TRUNC(Y527*G527,2)+TRUNC(AA527*G527,2)+TRUNC(AC527*G527,2)+TRUNC(AE527*G527,2)+TRUNC(AG527*G527,2)+TRUNC(AI527*G527,2)))))/Y527*G527)&lt;=ABS((AC527*G527-(TRUNC(AC527*G527,2)+(TRUNC(AL527,2)-(TRUNC(S527*G527,2)+TRUNC(W527*G527,2)+TRUNC(Y527*G527,2)+TRUNC(AA527*G527,2)+TRUNC(AC527*G527,2)+TRUNC(AE527*G527,2)+TRUNC(AG527*G527,2)+TRUNC(AI527*G527,2)))))/AC527*G527),TRUE),IF(AND(AE527*G527&lt;&gt;0,(TRUNC(AE527*G527,2)+(TRUNC(AL527,2)-(TRUNC(S527*G527,2)+TRUNC(W527*G527,2)+TRUNC(Y527*G527,2)+TRUNC(AA527*G527,2)+TRUNC(AC527*G527,2)+TRUNC(AE527*G527,2)+TRUNC(AG527*G527,2)+TRUNC(AI527*G527,2))))&gt;=0),ABS((Y527*G527-(TRUNC(Y527*G527,2)+(TRUNC(AL527,2)-(TRUNC(S527*G527,2)+TRUNC(W527*G527,2)+TRUNC(Y527*G527,2)+TRUNC(AA527*G527,2)+TRUNC(AC527*G527,2)+TRUNC(AE527*G527,2)+TRUNC(AG527*G527,2)+TRUNC(AI527*G527,2)))))/Y527*G527)&lt;=ABS((AE527*G527-(TRUNC(AE527*G527,2)+(TRUNC(AL527,2)-(TRUNC(S527*G527,2)+TRUNC(W527*G527,2)+TRUNC(Y527*G527,2)+TRUNC(AA527*G527,2)+TRUNC(AC527*G527,2)+TRUNC(AE527*G527,2)+TRUNC(AG527*G527,2)+TRUNC(AI527*G527,2)))))/AE527*G527),TRUE),IF(AND(AG527*G527&lt;&gt;0,(TRUNC(AG527*G527,2)+(TRUNC(AL527,2)-(TRUNC(S527*G527,2)+TRUNC(W527*G527,2)+TRUNC(Y527*G527,2)+TRUNC(AA527*G527,2)+TRUNC(AC527*G527,2)+TRUNC(AE527*G527,2)+TRUNC(AG527*G527,2)+TRUNC(AI527*G527,2))))&gt;=0),ABS((Y527*G527-(TRUNC(Y527*G527,2)+(TRUNC(AL527,2)-(TRUNC(S527*G527,2)+TRUNC(W527*G527,2)+TRUNC(Y527*G527,2)+TRUNC(AA527*G527,2)+TRUNC(AC527*G527,2)+TRUNC(AE527*G527,2)+TRUNC(AG527*G527,2)+TRUNC(AI527*G527,2)))))/Y527*G527)&lt;=ABS((AG527*G527-(TRUNC(AG527*G527,2)+(TRUNC(AL527,2)-(TRUNC(S527*G527,2)+TRUNC(W527*G527,2)+TRUNC(Y527*G527,2)+TRUNC(AA527*G527,2)+TRUNC(AC527*G527,2)+TRUNC(AE527*G527,2)+TRUNC(AG527*G527,2)+TRUNC(AI527*G527,2)))))/AG527*G527),TRUE),IF(AND(AI527*G527&lt;&gt;0,(TRUNC(AI527*G527,2)+(TRUNC(AL527,2)-(TRUNC(S527*G527,2)+TRUNC(W527*G527,2)+TRUNC(Y527*G527,2)+TRUNC(AA527*G527,2)+TRUNC(AC527*G527,2)+TRUNC(AE527*G527,2)+TRUNC(AG527*G527,2)+TRUNC(AI527*G527,2))))&gt;=0),ABS((Y527*G527-(TRUNC(Y527*G527,2)+(TRUNC(AL527,2)-(TRUNC(S527*G527,2)+TRUNC(W527*G527,2)+TRUNC(Y527*G527,2)+TRUNC(AA527*G527,2)+TRUNC(AC527*G527,2)+TRUNC(AE527*G527,2)+TRUNC(AG527*G527,2)+TRUNC(AI527*G527,2)))))/Y527*G527)&lt;=ABS((AI527*G527-(TRUNC(AI527*G527,2)+(TRUNC(AL527,2)-(TRUNC(S527*G527,2)+TRUNC(W527*G527,2)+TRUNC(Y527*G527,2)+TRUNC(AA527*G527,2)+TRUNC(AC527*G527,2)+TRUNC(AE527*G527,2)+TRUNC(AG527*G527,2)+TRUNC(AI527*G527,2)))))/AI527*G527),TRUE)),TRUNC(Y527*G527,2)+(TRUNC(AL527,2)-(TRUNC(S527*G527,2)+TRUNC(W527*G527,2)+TRUNC(Y527*G527,2)+TRUNC(AA527*G527,2)+TRUNC(AC527*G527,2)+TRUNC(AE527*G527,2)+TRUNC(AG527*G527,2)+TRUNC(AI527*G527,2))),TRUNC(Y527*G527,2)))))</f>
        <v>0</v>
      </c>
      <c r="AA527" s="363">
        <f>IF(L527*(1+R527)=0,0,IF((TRUNC(AK527,2)-(TRUNC(H527*(1+R527),2)+TRUNC(J527*(1+R527),2)+TRUNC(K527*(1+R527),2)+TRUNC(L527*(1+R527),2)+TRUNC(M527*(1+R527),2)+TRUNC(N527*(1+R527),2)+TRUNC(O527*(1+R527),2)+TRUNC(P527*(1+R527),2)))=0,TRUNC(L527*(1+R527),2),IF((TRUNC(TRUNC(L527*(1+R527),2),2)+(TRUNC(AK527,2)-(TRUNC(H527*(1+R527),2)+TRUNC(J527*(1+R527),2)+TRUNC(K527*(1+R527),2)+TRUNC(L527*(1+R527),2)+TRUNC(M527*(1+R527),2)+TRUNC(N527*(1+R527),2)+TRUNC(O527*(1+R527),2)+TRUNC(P527*(1+R527),2))))&lt;=0,TRUNC(L527*(1+R527),2),IF(AND(IF(AND(H527*(1+R527)&lt;&gt;0,(TRUNC(H527*(1+R527),2)+(TRUNC(AK527,2)-(TRUNC(H527*(1+R527),2)+TRUNC(J527*(1+R527),2)+TRUNC(K527*(1+R527),2)+TRUNC(L527*(1+R527),2)+TRUNC(M527*(1+R527),2)+TRUNC(N527*(1+R527),2)+TRUNC(O527*(1+R527),2)+TRUNC(P527*(1+R527),2))))&gt;=0),ABS((L527*(1+R527)-(TRUNC(L527*(1+R527),2)+(TRUNC(AK527,2)-(TRUNC(H527*(1+R527),2)+TRUNC(J527*(1+R527),2)+TRUNC(K527*(1+R527),2)+TRUNC(L527*(1+R527),2)+TRUNC(M527*(1+R527),2)+TRUNC(N527*(1+R527),2)+TRUNC(O527*(1+R527),2)+TRUNC(P527*(1+R527),2)))))/L527*(1+R527))&lt;ABS((H527*(1+R527)-(TRUNC(H527*(1+R527),2)+(TRUNC(AK527,2)-(TRUNC(H527*(1+R527),2)+TRUNC(J527*(1+R527),2)+TRUNC(K527*(1+R527),2)+TRUNC(L527*(1+R527),2)+TRUNC(M527*(1+R527),2)+TRUNC(N527*(1+R527),2)+TRUNC(O527*(1+R527),2)+TRUNC(P527*(1+R527),2)))))/H527*(1+R527)),TRUE),IF(AND(J527*(1+R527)&lt;&gt;0,(TRUNC(J527*(1+R527),2)+(TRUNC(AK527,2)-(TRUNC(H527*(1+R527),2)+TRUNC(J527*(1+R527),2)+TRUNC(K527*(1+R527),2)+TRUNC(L527*(1+R527),2)+TRUNC(M527*(1+R527),2)+TRUNC(N527*(1+R527),2)+TRUNC(O527*(1+R527),2)+TRUNC(P527*(1+R527),2))))&gt;=0),ABS((L527*(1+R527)-(TRUNC(L527*(1+R527),2)+(TRUNC(AK527,2)-(TRUNC(H527*(1+R527),2)+TRUNC(J527*(1+R527),2)+TRUNC(K527*(1+R527),2)+TRUNC(L527*(1+R527),2)+TRUNC(M527*(1+R527),2)+TRUNC(N527*(1+R527),2)+TRUNC(O527*(1+R527),2)+TRUNC(P527*(1+R527),2)))))/L527*(1+R527))&lt;ABS((J527*(1+R527)-(TRUNC(J527*(1+R527),2)+(TRUNC(AK527,2)-(TRUNC(H527*(1+R527),2)+TRUNC(J527*(1+R527),2)+TRUNC(K527*(1+R527),2)+TRUNC(L527*(1+R527),2)+TRUNC(M527*(1+R527),2)+TRUNC(N527*(1+R527),2)+TRUNC(O527*(1+R527),2)+TRUNC(P527*(1+R527),2)))))/J527*(1+R527)),TRUE),IF(AND(K527*(1+R527)&lt;&gt;0,(TRUNC(K527*(1+R527),2)+(TRUNC(AK527,2)-(TRUNC(H527*(1+R527),2)+TRUNC(J527*(1+R527),2)+TRUNC(K527*(1+R527),2)+TRUNC(L527*(1+R527),2)+TRUNC(M527*(1+R527),2)+TRUNC(N527*(1+R527),2)+TRUNC(O527*(1+R527),2)+TRUNC(P527*(1+R527),2))))&gt;=0),ABS((L527*(1+R527)-(TRUNC(L527*(1+R527),2)+(TRUNC(AK527,2)-(TRUNC(H527*(1+R527),2)+TRUNC(J527*(1+R527),2)+TRUNC(K527*(1+R527),2)+TRUNC(L527*(1+R527),2)+TRUNC(M527*(1+R527),2)+TRUNC(N527*(1+R527),2)+TRUNC(O527*(1+R527),2)+TRUNC(P527*(1+R527),2)))))/L527*(1+R527))&lt;ABS((K527*(1+R527)-(TRUNC(K527*(1+R527),2)+(TRUNC(AK527,2)-(TRUNC(H527*(1+R527),2)+TRUNC(J527*(1+R527),2)+TRUNC(K527*(1+R527),2)+TRUNC(L527*(1+R527),2)+TRUNC(M527*(1+R527),2)+TRUNC(N527*(1+R527),2)+TRUNC(O527*(1+R527),2)+TRUNC(P527*(1+R527),2)))))/K527*(1+R527)),TRUE),IF(AND(L527*(1+R527)&lt;&gt;0,(TRUNC(L527*(1+R527),2)+(TRUNC(AK527,2)-(TRUNC(H527*(1+R527),2)+TRUNC(J527*(1+R527),2)+TRUNC(K527*(1+R527),2)+TRUNC(L527*(1+R527),2)+TRUNC(M527*(1+R527),2)+TRUNC(N527*(1+R527),2)+TRUNC(O527*(1+R527),2)+TRUNC(P527*(1+R527),2))))&gt;=0),ABS((L527*(1+R527)-(TRUNC(L527*(1+R527),2)+(TRUNC(AK527,2)-(TRUNC(H527*(1+R527),2)+TRUNC(J527*(1+R527),2)+TRUNC(K527*(1+R527),2)+TRUNC(L527*(1+R527),2)+TRUNC(M527*(1+R527),2)+TRUNC(N527*(1+R527),2)+TRUNC(O527*(1+R527),2)+TRUNC(P527*(1+R527),2)))))/L527*(1+R527))&lt;=ABS((L527*(1+R527)-(TRUNC(L527*(1+R527),2)+(TRUNC(AK527,2)-(TRUNC(H527*(1+R527),2)+TRUNC(J527*(1+R527),2)+TRUNC(K527*(1+R527),2)+TRUNC(L527*(1+R527),2)+TRUNC(M527*(1+R527),2)+TRUNC(N527*(1+R527),2)+TRUNC(O527*(1+R527),2)+TRUNC(P527*(1+R527),2)))))/L527*(1+R527)),TRUE),IF(AND(M527*(1+R527)&lt;&gt;0,(TRUNC(M527*(1+R527),2)+(TRUNC(AK527,2)-(TRUNC(H527*(1+R527),2)+TRUNC(J527*(1+R527),2)+TRUNC(K527*(1+R527),2)+TRUNC(L527*(1+R527),2)+TRUNC(M527*(1+R527),2)+TRUNC(N527*(1+R527),2)+TRUNC(O527*(1+R527),2)+TRUNC(P527*(1+R527),2))))&gt;=0),ABS((L527*(1+R527)-(TRUNC(L527*(1+R527),2)+(TRUNC(AK527,2)-(TRUNC(H527*(1+R527),2)+TRUNC(J527*(1+R527),2)+TRUNC(K527*(1+R527),2)+TRUNC(L527*(1+R527),2)+TRUNC(M527*(1+R527),2)+TRUNC(N527*(1+R527),2)+TRUNC(O527*(1+R527),2)+TRUNC(P527*(1+R527),2)))))/L527*(1+R527))&lt;=ABS((M527*(1+R527)-(TRUNC(M527*(1+R527),2)+(TRUNC(AK527,2)-(TRUNC(H527*(1+R527),2)+TRUNC(J527*(1+R527),2)+TRUNC(K527*(1+R527),2)+TRUNC(L527*(1+R527),2)+TRUNC(M527*(1+R527),2)+TRUNC(N527*(1+R527),2)+TRUNC(O527*(1+R527),2)+TRUNC(P527*(1+R527),2)))))/M527*(1+R527)),TRUE),IF(AND(N527*(1+R527)&lt;&gt;0,(TRUNC(N527*(1+R527),2)+(TRUNC(AK527,2)-(TRUNC(H527*(1+R527),2)+TRUNC(J527*(1+R527),2)+TRUNC(K527*(1+R527),2)+TRUNC(L527*(1+R527),2)+TRUNC(M527*(1+R527),2)+TRUNC(N527*(1+R527),2)+TRUNC(O527*(1+R527),2)+TRUNC(P527*(1+R527),2))))&gt;=0),ABS((L527*(1+R527)-(TRUNC(L527*(1+R527),2)+(TRUNC(AK527,2)-(TRUNC(H527*(1+R527),2)+TRUNC(J527*(1+R527),2)+TRUNC(K527*(1+R527),2)+TRUNC(L527*(1+R527),2)+TRUNC(M527*(1+R527),2)+TRUNC(N527*(1+R527),2)+TRUNC(O527*(1+R527),2)+TRUNC(P527*(1+R527),2)))))/L527*(1+R527))&lt;=ABS((N527*(1+R527)-(TRUNC(N527*(1+R527),2)+(TRUNC(AK527,2)-(TRUNC(H527*(1+R527),2)+TRUNC(J527*(1+R527),2)+TRUNC(K527*(1+R527),2)+TRUNC(L527*(1+R527),2)+TRUNC(M527*(1+R527),2)+TRUNC(N527*(1+R527),2)+TRUNC(O527*(1+R527),2)+TRUNC(P527*(1+R527),2)))))/N527*(1+R527)),TRUE),IF(AND(O527*(1+R527)&lt;&gt;0,(TRUNC(O527*(1+R527),2)+(TRUNC(AK527,2)-(TRUNC(H527*(1+R527),2)+TRUNC(J527*(1+R527),2)+TRUNC(K527*(1+R527),2)+TRUNC(L527*(1+R527),2)+TRUNC(M527*(1+R527),2)+TRUNC(N527*(1+R527),2)+TRUNC(O527*(1+R527),2)+TRUNC(P527*(1+R527),2))))&gt;=0),ABS((L527*(1+R527)-(TRUNC(L527*(1+R527),2)+(TRUNC(AK527,2)-(TRUNC(H527*(1+R527),2)+TRUNC(J527*(1+R527),2)+TRUNC(K527*(1+R527),2)+TRUNC(L527*(1+R527),2)+TRUNC(M527*(1+R527),2)+TRUNC(N527*(1+R527),2)+TRUNC(O527*(1+R527),2)+TRUNC(P527*(1+R527),2)))))/L527*(1+R527))&lt;=ABS((O527*(1+R527)-(TRUNC(O527*(1+R527),2)+(TRUNC(AK527,2)-(TRUNC(H527*(1+R527),2)+TRUNC(J527*(1+R527),2)+TRUNC(K527*(1+R527),2)+TRUNC(L527*(1+R527),2)+TRUNC(M527*(1+R527),2)+TRUNC(N527*(1+R527),2)+TRUNC(O527*(1+R527),2)+TRUNC(P527*(1+R527),2)))))/O527*(1+R527)),TRUE),IF(AND(P527*(1+R527)&lt;&gt;0,(TRUNC(P527*(1+R527),2)+(TRUNC(AK527,2)-(TRUNC(H527*(1+R527),2)+TRUNC(J527*(1+R527),2)+TRUNC(K527*(1+R527),2)+TRUNC(L527*(1+R527),2)+TRUNC(M527*(1+R527),2)+TRUNC(N527*(1+R527),2)+TRUNC(O527*(1+R527),2)+TRUNC(P527*(1+R527),2))))&gt;=0),ABS((L527*(1+R527)-(TRUNC(L527*(1+R527),2)+(TRUNC(AK527,2)-(TRUNC(H527*(1+R527),2)+TRUNC(J527*(1+R527),2)+TRUNC(K527*(1+R527),2)+TRUNC(L527*(1+R527),2)+TRUNC(M527*(1+R527),2)+TRUNC(N527*(1+R527),2)+TRUNC(O527*(1+R527),2)+TRUNC(P527*(1+R527),2)))))/L527*(1+R527))&lt;=ABS((P527*(1+R527)-(TRUNC(P527*(1+R527),2)+(TRUNC(AK527,2)-(TRUNC(H527*(1+R527),2)+TRUNC(J527*(1+R527),2)+TRUNC(K527*(1+R527),2)+TRUNC(L527*(1+R527),2)+TRUNC(M527*(1+R527),2)+TRUNC(N527*(1+R527),2)+TRUNC(O527*(1+R527),2)+TRUNC(P527*(1+R527),2)))))/P527*(1+R527)),TRUE)),TRUNC(L527*(1+R527),2)+(TRUNC(AK527,2)-(TRUNC(H527*(1+R527),2)+TRUNC(J527*(1+R527),2)+TRUNC(K527*(1+R527),2)+TRUNC(L527*(1+R527),2)+TRUNC(M527*(1+R527),2)+TRUNC(N527*(1+R527),2)+TRUNC(O527*(1+R527),2)+TRUNC(P527*(1+R527),2))),TRUNC(L527*(1+R527),2)))))</f>
        <v>0</v>
      </c>
      <c r="AB527" s="363">
        <f>IF(AA527*G527=0,0,IF((TRUNC(AL527,2)-(TRUNC(S527*G527,2)+TRUNC(W527*G527,2)+TRUNC(Y527*G527,2)+TRUNC(AA527*G527,2)+TRUNC(AC527*G527,2)+TRUNC(AE527*G527,2)+TRUNC(AG527*G527,2)+TRUNC(AI527*G527,2)))=0,TRUNC(AA527*G527,2),IF((TRUNC(TRUNC(AA527*G527,2),2)+(TRUNC(AL527,2)-(TRUNC(S527*G527,2)+TRUNC(W527*G527,2)+TRUNC(Y527*G527,2)+TRUNC(AA527*G527,2)+TRUNC(AC527*G527,2)+TRUNC(AE527*G527,2)+TRUNC(AG527*G527,2)+TRUNC(AI527*G527,2))))&lt;=0,TRUNC(AA527*G527,2),IF(AND(IF(AND(S527*G527&lt;&gt;0,(TRUNC(S527*G527,2)+(TRUNC(AL527,2)-(TRUNC(S527*G527,2)+TRUNC(W527*G527,2)+TRUNC(Y527*G527,2)+TRUNC(AA527*G527,2)+TRUNC(AC527*G527,2)+TRUNC(AE527*G527,2)+TRUNC(AG527*G527,2)+TRUNC(AI527*G527,2))))&gt;=0),ABS((AA527*G527-(TRUNC(AA527*G527,2)+(TRUNC(AL527,2)-(TRUNC(S527*G527,2)+TRUNC(W527*G527,2)+TRUNC(Y527*G527,2)+TRUNC(AA527*G527,2)+TRUNC(AC527*G527,2)+TRUNC(AE527*G527,2)+TRUNC(AG527*G527,2)+TRUNC(AI527*G527,2)))))/AA527*G527)&lt;ABS((S527*G527-(TRUNC(S527*G527,2)+(TRUNC(AL527,2)-(TRUNC(S527*G527,2)+TRUNC(W527*G527,2)+TRUNC(Y527*G527,2)+TRUNC(AA527*G527,2)+TRUNC(AC527*G527,2)+TRUNC(AE527*G527,2)+TRUNC(AG527*G527,2)+TRUNC(AI527*G527,2)))))/S527*G527),TRUE),IF(AND(W527*G527&lt;&gt;0,(TRUNC(W527*G527,2)+(TRUNC(AL527,2)-(TRUNC(S527*G527,2)+TRUNC(W527*G527,2)+TRUNC(Y527*G527,2)+TRUNC(AA527*G527,2)+TRUNC(AC527*G527,2)+TRUNC(AE527*G527,2)+TRUNC(AG527*G527,2)+TRUNC(AI527*G527,2))))&gt;=0),ABS((AA527*G527-(TRUNC(AA527*G527,2)+(TRUNC(AL527,2)-(TRUNC(S527*G527,2)+TRUNC(W527*G527,2)+TRUNC(Y527*G527,2)+TRUNC(AA527*G527,2)+TRUNC(AC527*G527,2)+TRUNC(AE527*G527,2)+TRUNC(AG527*G527,2)+TRUNC(AI527*G527,2)))))/AA527*G527)&lt;ABS((W527*G527-(TRUNC(W527*G527,2)+(TRUNC(AL527,2)-(TRUNC(S527*G527,2)+TRUNC(W527*G527,2)+TRUNC(Y527*G527,2)+TRUNC(AA527*G527,2)+TRUNC(AC527*G527,2)+TRUNC(AE527*G527,2)+TRUNC(AG527*G527,2)+TRUNC(AI527*G527,2)))))/W527*G527),TRUE),IF(AND(Y527*G527&lt;&gt;0,(TRUNC(Y527*G527,2)+(TRUNC(AL527,2)-(TRUNC(S527*G527,2)+TRUNC(W527*G527,2)+TRUNC(Y527*G527,2)+TRUNC(AA527*G527,2)+TRUNC(AC527*G527,2)+TRUNC(AE527*G527,2)+TRUNC(AG527*G527,2)+TRUNC(AI527*G527,2))))&gt;=0),ABS((AA527*G527-(TRUNC(AA527*G527,2)+(TRUNC(AL527,2)-(TRUNC(S527*G527,2)+TRUNC(W527*G527,2)+TRUNC(Y527*G527,2)+TRUNC(AA527*G527,2)+TRUNC(AC527*G527,2)+TRUNC(AE527*G527,2)+TRUNC(AG527*G527,2)+TRUNC(AI527*G527,2)))))/AA527*G527)&lt;ABS((Y527*G527-(TRUNC(Y527*G527,2)+(TRUNC(AL527,2)-(TRUNC(S527*G527,2)+TRUNC(W527*G527,2)+TRUNC(Y527*G527,2)+TRUNC(AA527*G527,2)+TRUNC(AC527*G527,2)+TRUNC(AE527*G527,2)+TRUNC(AG527*G527,2)+TRUNC(AI527*G527,2)))))/Y527*G527),TRUE),IF(AND(AA527*G527&lt;&gt;0,(TRUNC(AA527*G527,2)+(TRUNC(AL527,2)-(TRUNC(S527*G527,2)+TRUNC(W527*G527,2)+TRUNC(Y527*G527,2)+TRUNC(AA527*G527,2)+TRUNC(AC527*G527,2)+TRUNC(AE527*G527,2)+TRUNC(AG527*G527,2)+TRUNC(AI527*G527,2))))&gt;=0),ABS((AA527*G527-(TRUNC(AA527*G527,2)+(TRUNC(AL527,2)-(TRUNC(S527*G527,2)+TRUNC(W527*G527,2)+TRUNC(Y527*G527,2)+TRUNC(AA527*G527,2)+TRUNC(AC527*G527,2)+TRUNC(AE527*G527,2)+TRUNC(AG527*G527,2)+TRUNC(AI527*G527,2)))))/AA527*G527)&lt;=ABS((AA527*G527-(TRUNC(AA527*G527,2)+(TRUNC(AL527,2)-(TRUNC(S527*G527,2)+TRUNC(W527*G527,2)+TRUNC(Y527*G527,2)+TRUNC(AA527*G527,2)+TRUNC(AC527*G527,2)+TRUNC(AE527*G527,2)+TRUNC(AG527*G527,2)+TRUNC(AI527*G527,2)))))/AA527*G527),TRUE),IF(AND(AC527*G527&lt;&gt;0,(TRUNC(AC527*G527,2)+(TRUNC(AL527,2)-(TRUNC(S527*G527,2)+TRUNC(W527*G527,2)+TRUNC(Y527*G527,2)+TRUNC(AA527*G527,2)+TRUNC(AC527*G527,2)+TRUNC(AE527*G527,2)+TRUNC(AG527*G527,2)+TRUNC(AI527*G527,2))))&gt;=0),ABS((AA527*G527-(TRUNC(AA527*G527,2)+(TRUNC(AL527,2)-(TRUNC(S527*G527,2)+TRUNC(W527*G527,2)+TRUNC(Y527*G527,2)+TRUNC(AA527*G527,2)+TRUNC(AC527*G527,2)+TRUNC(AE527*G527,2)+TRUNC(AG527*G527,2)+TRUNC(AI527*G527,2)))))/AA527*G527)&lt;=ABS((AC527*G527-(TRUNC(AC527*G527,2)+(TRUNC(AL527,2)-(TRUNC(S527*G527,2)+TRUNC(W527*G527,2)+TRUNC(Y527*G527,2)+TRUNC(AA527*G527,2)+TRUNC(AC527*G527,2)+TRUNC(AE527*G527,2)+TRUNC(AG527*G527,2)+TRUNC(AI527*G527,2)))))/AC527*G527),TRUE),IF(AND(AE527*G527&lt;&gt;0,(TRUNC(AE527*G527,2)+(TRUNC(AL527,2)-(TRUNC(S527*G527,2)+TRUNC(W527*G527,2)+TRUNC(Y527*G527,2)+TRUNC(AA527*G527,2)+TRUNC(AC527*G527,2)+TRUNC(AE527*G527,2)+TRUNC(AG527*G527,2)+TRUNC(AI527*G527,2))))&gt;=0),ABS((AA527*G527-(TRUNC(AA527*G527,2)+(TRUNC(AL527,2)-(TRUNC(S527*G527,2)+TRUNC(W527*G527,2)+TRUNC(Y527*G527,2)+TRUNC(AA527*G527,2)+TRUNC(AC527*G527,2)+TRUNC(AE527*G527,2)+TRUNC(AG527*G527,2)+TRUNC(AI527*G527,2)))))/AA527*G527)&lt;=ABS((AE527*G527-(TRUNC(AE527*G527,2)+(TRUNC(AL527,2)-(TRUNC(S527*G527,2)+TRUNC(W527*G527,2)+TRUNC(Y527*G527,2)+TRUNC(AA527*G527,2)+TRUNC(AC527*G527,2)+TRUNC(AE527*G527,2)+TRUNC(AG527*G527,2)+TRUNC(AI527*G527,2)))))/AE527*G527),TRUE),IF(AND(AG527*G527&lt;&gt;0,(TRUNC(AG527*G527,2)+(TRUNC(AL527,2)-(TRUNC(S527*G527,2)+TRUNC(W527*G527,2)+TRUNC(Y527*G527,2)+TRUNC(AA527*G527,2)+TRUNC(AC527*G527,2)+TRUNC(AE527*G527,2)+TRUNC(AG527*G527,2)+TRUNC(AI527*G527,2))))&gt;=0),ABS((AA527*G527-(TRUNC(AA527*G527,2)+(TRUNC(AL527,2)-(TRUNC(S527*G527,2)+TRUNC(W527*G527,2)+TRUNC(Y527*G527,2)+TRUNC(AA527*G527,2)+TRUNC(AC527*G527,2)+TRUNC(AE527*G527,2)+TRUNC(AG527*G527,2)+TRUNC(AI527*G527,2)))))/AA527*G527)&lt;=ABS((AG527*G527-(TRUNC(AG527*G527,2)+(TRUNC(AL527,2)-(TRUNC(S527*G527,2)+TRUNC(W527*G527,2)+TRUNC(Y527*G527,2)+TRUNC(AA527*G527,2)+TRUNC(AC527*G527,2)+TRUNC(AE527*G527,2)+TRUNC(AG527*G527,2)+TRUNC(AI527*G527,2)))))/AG527*G527),TRUE),IF(AND(AI527*G527&lt;&gt;0,(TRUNC(AI527*G527,2)+(TRUNC(AL527,2)-(TRUNC(S527*G527,2)+TRUNC(W527*G527,2)+TRUNC(Y527*G527,2)+TRUNC(AA527*G527,2)+TRUNC(AC527*G527,2)+TRUNC(AE527*G527,2)+TRUNC(AG527*G527,2)+TRUNC(AI527*G527,2))))&gt;=0),ABS((AA527*G527-(TRUNC(AA527*G527,2)+(TRUNC(AL527,2)-(TRUNC(S527*G527,2)+TRUNC(W527*G527,2)+TRUNC(Y527*G527,2)+TRUNC(AA527*G527,2)+TRUNC(AC527*G527,2)+TRUNC(AE527*G527,2)+TRUNC(AG527*G527,2)+TRUNC(AI527*G527,2)))))/AA527*G527)&lt;=ABS((AI527*G527-(TRUNC(AI527*G527,2)+(TRUNC(AL527,2)-(TRUNC(S527*G527,2)+TRUNC(W527*G527,2)+TRUNC(Y527*G527,2)+TRUNC(AA527*G527,2)+TRUNC(AC527*G527,2)+TRUNC(AE527*G527,2)+TRUNC(AG527*G527,2)+TRUNC(AI527*G527,2)))))/AI527*G527),TRUE)),TRUNC(AA527*G527,2)+(TRUNC(AL527,2)-(TRUNC(S527*G527,2)+TRUNC(W527*G527,2)+TRUNC(Y527*G527,2)+TRUNC(AA527*G527,2)+TRUNC(AC527*G527,2)+TRUNC(AE527*G527,2)+TRUNC(AG527*G527,2)+TRUNC(AI527*G527,2))),TRUNC(AA527*G527,2)))))</f>
        <v>0</v>
      </c>
      <c r="AC527" s="363">
        <f>IF(M527*(1+R527)=0,0,IF((TRUNC(AK527,2)-(TRUNC(H527*(1+R527),2)+TRUNC(J527*(1+R527),2)+TRUNC(K527*(1+R527),2)+TRUNC(L527*(1+R527),2)+TRUNC(M527*(1+R527),2)+TRUNC(N527*(1+R527),2)+TRUNC(O527*(1+R527),2)+TRUNC(P527*(1+R527),2)))=0,TRUNC(M527*(1+R527),2),IF((TRUNC(TRUNC(M527*(1+R527),2),2)+(TRUNC(AK527,2)-(TRUNC(H527*(1+R527),2)+TRUNC(J527*(1+R527),2)+TRUNC(K527*(1+R527),2)+TRUNC(L527*(1+R527),2)+TRUNC(M527*(1+R527),2)+TRUNC(N527*(1+R527),2)+TRUNC(O527*(1+R527),2)+TRUNC(P527*(1+R527),2))))&lt;=0,TRUNC(M527*(1+R527),2),IF(AND(IF(AND(H527*(1+R527)&lt;&gt;0,(TRUNC(H527*(1+R527),2)+(TRUNC(AK527,2)-(TRUNC(H527*(1+R527),2)+TRUNC(J527*(1+R527),2)+TRUNC(K527*(1+R527),2)+TRUNC(L527*(1+R527),2)+TRUNC(M527*(1+R527),2)+TRUNC(N527*(1+R527),2)+TRUNC(O527*(1+R527),2)+TRUNC(P527*(1+R527),2))))&gt;=0),ABS((M527*(1+R527)-(TRUNC(M527*(1+R527),2)+(TRUNC(AK527,2)-(TRUNC(H527*(1+R527),2)+TRUNC(J527*(1+R527),2)+TRUNC(K527*(1+R527),2)+TRUNC(L527*(1+R527),2)+TRUNC(M527*(1+R527),2)+TRUNC(N527*(1+R527),2)+TRUNC(O527*(1+R527),2)+TRUNC(P527*(1+R527),2)))))/M527*(1+R527))&lt;ABS((H527*(1+R527)-(TRUNC(H527*(1+R527),2)+(TRUNC(AK527,2)-(TRUNC(H527*(1+R527),2)+TRUNC(J527*(1+R527),2)+TRUNC(K527*(1+R527),2)+TRUNC(L527*(1+R527),2)+TRUNC(M527*(1+R527),2)+TRUNC(N527*(1+R527),2)+TRUNC(O527*(1+R527),2)+TRUNC(P527*(1+R527),2)))))/H527*(1+R527)),TRUE),IF(AND(J527*(1+R527)&lt;&gt;0,(TRUNC(J527*(1+R527),2)+(TRUNC(AK527,2)-(TRUNC(H527*(1+R527),2)+TRUNC(J527*(1+R527),2)+TRUNC(K527*(1+R527),2)+TRUNC(L527*(1+R527),2)+TRUNC(M527*(1+R527),2)+TRUNC(N527*(1+R527),2)+TRUNC(O527*(1+R527),2)+TRUNC(P527*(1+R527),2))))&gt;=0),ABS((M527*(1+R527)-(TRUNC(M527*(1+R527),2)+(TRUNC(AK527,2)-(TRUNC(H527*(1+R527),2)+TRUNC(J527*(1+R527),2)+TRUNC(K527*(1+R527),2)+TRUNC(L527*(1+R527),2)+TRUNC(M527*(1+R527),2)+TRUNC(N527*(1+R527),2)+TRUNC(O527*(1+R527),2)+TRUNC(P527*(1+R527),2)))))/M527*(1+R527))&lt;ABS((J527*(1+R527)-(TRUNC(J527*(1+R527),2)+(TRUNC(AK527,2)-(TRUNC(H527*(1+R527),2)+TRUNC(J527*(1+R527),2)+TRUNC(K527*(1+R527),2)+TRUNC(L527*(1+R527),2)+TRUNC(M527*(1+R527),2)+TRUNC(N527*(1+R527),2)+TRUNC(O527*(1+R527),2)+TRUNC(P527*(1+R527),2)))))/J527*(1+R527)),TRUE),IF(AND(K527*(1+R527)&lt;&gt;0,(TRUNC(K527*(1+R527),2)+(TRUNC(AK527,2)-(TRUNC(H527*(1+R527),2)+TRUNC(J527*(1+R527),2)+TRUNC(K527*(1+R527),2)+TRUNC(L527*(1+R527),2)+TRUNC(M527*(1+R527),2)+TRUNC(N527*(1+R527),2)+TRUNC(O527*(1+R527),2)+TRUNC(P527*(1+R527),2))))&gt;=0),ABS((M527*(1+R527)-(TRUNC(M527*(1+R527),2)+(TRUNC(AK527,2)-(TRUNC(H527*(1+R527),2)+TRUNC(J527*(1+R527),2)+TRUNC(K527*(1+R527),2)+TRUNC(L527*(1+R527),2)+TRUNC(M527*(1+R527),2)+TRUNC(N527*(1+R527),2)+TRUNC(O527*(1+R527),2)+TRUNC(P527*(1+R527),2)))))/M527*(1+R527))&lt;ABS((K527*(1+R527)-(TRUNC(K527*(1+R527),2)+(TRUNC(AK527,2)-(TRUNC(H527*(1+R527),2)+TRUNC(J527*(1+R527),2)+TRUNC(K527*(1+R527),2)+TRUNC(L527*(1+R527),2)+TRUNC(M527*(1+R527),2)+TRUNC(N527*(1+R527),2)+TRUNC(O527*(1+R527),2)+TRUNC(P527*(1+R527),2)))))/K527*(1+R527)),TRUE),IF(AND(L527*(1+R527)&lt;&gt;0,(TRUNC(L527*(1+R527),2)+(TRUNC(AK527,2)-(TRUNC(H527*(1+R527),2)+TRUNC(J527*(1+R527),2)+TRUNC(K527*(1+R527),2)+TRUNC(L527*(1+R527),2)+TRUNC(M527*(1+R527),2)+TRUNC(N527*(1+R527),2)+TRUNC(O527*(1+R527),2)+TRUNC(P527*(1+R527),2))))&gt;=0),ABS((M527*(1+R527)-(TRUNC(M527*(1+R527),2)+(TRUNC(AK527,2)-(TRUNC(H527*(1+R527),2)+TRUNC(J527*(1+R527),2)+TRUNC(K527*(1+R527),2)+TRUNC(L527*(1+R527),2)+TRUNC(M527*(1+R527),2)+TRUNC(N527*(1+R527),2)+TRUNC(O527*(1+R527),2)+TRUNC(P527*(1+R527),2)))))/M527*(1+R527))&lt;ABS((L527*(1+R527)-(TRUNC(L527*(1+R527),2)+(TRUNC(AK527,2)-(TRUNC(H527*(1+R527),2)+TRUNC(J527*(1+R527),2)+TRUNC(K527*(1+R527),2)+TRUNC(L527*(1+R527),2)+TRUNC(M527*(1+R527),2)+TRUNC(N527*(1+R527),2)+TRUNC(O527*(1+R527),2)+TRUNC(P527*(1+R527),2)))))/L527*(1+R527)),TRUE),IF(AND(M527*(1+R527)&lt;&gt;0,(TRUNC(M527*(1+R527),2)+(TRUNC(AK527,2)-(TRUNC(H527*(1+R527),2)+TRUNC(J527*(1+R527),2)+TRUNC(K527*(1+R527),2)+TRUNC(L527*(1+R527),2)+TRUNC(M527*(1+R527),2)+TRUNC(N527*(1+R527),2)+TRUNC(O527*(1+R527),2)+TRUNC(P527*(1+R527),2))))&gt;=0),ABS((M527*(1+R527)-(TRUNC(M527*(1+R527),2)+(TRUNC(AK527,2)-(TRUNC(H527*(1+R527),2)+TRUNC(J527*(1+R527),2)+TRUNC(K527*(1+R527),2)+TRUNC(L527*(1+R527),2)+TRUNC(M527*(1+R527),2)+TRUNC(N527*(1+R527),2)+TRUNC(O527*(1+R527),2)+TRUNC(P527*(1+R527),2)))))/M527*(1+R527))&lt;=ABS((M527*(1+R527)-(TRUNC(M527*(1+R527),2)+(TRUNC(AK527,2)-(TRUNC(H527*(1+R527),2)+TRUNC(J527*(1+R527),2)+TRUNC(K527*(1+R527),2)+TRUNC(L527*(1+R527),2)+TRUNC(M527*(1+R527),2)+TRUNC(N527*(1+R527),2)+TRUNC(O527*(1+R527),2)+TRUNC(P527*(1+R527),2)))))/M527*(1+R527)),TRUE),IF(AND(N527*(1+R527)&lt;&gt;0,(TRUNC(N527*(1+R527),2)+(TRUNC(AK527,2)-(TRUNC(H527*(1+R527),2)+TRUNC(J527*(1+R527),2)+TRUNC(K527*(1+R527),2)+TRUNC(L527*(1+R527),2)+TRUNC(M527*(1+R527),2)+TRUNC(N527*(1+R527),2)+TRUNC(O527*(1+R527),2)+TRUNC(P527*(1+R527),2))))&gt;=0),ABS((M527*(1+R527)-(TRUNC(M527*(1+R527),2)+(TRUNC(AK527,2)-(TRUNC(H527*(1+R527),2)+TRUNC(J527*(1+R527),2)+TRUNC(K527*(1+R527),2)+TRUNC(L527*(1+R527),2)+TRUNC(M527*(1+R527),2)+TRUNC(N527*(1+R527),2)+TRUNC(O527*(1+R527),2)+TRUNC(P527*(1+R527),2)))))/M527*(1+R527))&lt;=ABS((N527*(1+R527)-(TRUNC(N527*(1+R527),2)+(TRUNC(AK527,2)-(TRUNC(H527*(1+R527),2)+TRUNC(J527*(1+R527),2)+TRUNC(K527*(1+R527),2)+TRUNC(L527*(1+R527),2)+TRUNC(M527*(1+R527),2)+TRUNC(N527*(1+R527),2)+TRUNC(O527*(1+R527),2)+TRUNC(P527*(1+R527),2)))))/N527*(1+R527)),TRUE),IF(AND(O527*(1+R527)&lt;&gt;0,(TRUNC(O527*(1+R527),2)+(TRUNC(AK527,2)-(TRUNC(H527*(1+R527),2)+TRUNC(J527*(1+R527),2)+TRUNC(K527*(1+R527),2)+TRUNC(L527*(1+R527),2)+TRUNC(M527*(1+R527),2)+TRUNC(N527*(1+R527),2)+TRUNC(O527*(1+R527),2)+TRUNC(P527*(1+R527),2))))&gt;=0),ABS((M527*(1+R527)-(TRUNC(M527*(1+R527),2)+(TRUNC(AK527,2)-(TRUNC(H527*(1+R527),2)+TRUNC(J527*(1+R527),2)+TRUNC(K527*(1+R527),2)+TRUNC(L527*(1+R527),2)+TRUNC(M527*(1+R527),2)+TRUNC(N527*(1+R527),2)+TRUNC(O527*(1+R527),2)+TRUNC(P527*(1+R527),2)))))/M527*(1+R527))&lt;=ABS((O527*(1+R527)-(TRUNC(O527*(1+R527),2)+(TRUNC(AK527,2)-(TRUNC(H527*(1+R527),2)+TRUNC(J527*(1+R527),2)+TRUNC(K527*(1+R527),2)+TRUNC(L527*(1+R527),2)+TRUNC(M527*(1+R527),2)+TRUNC(N527*(1+R527),2)+TRUNC(O527*(1+R527),2)+TRUNC(P527*(1+R527),2)))))/O527*(1+R527)),TRUE),IF(AND(P527*(1+R527)&lt;&gt;0,(TRUNC(P527*(1+R527),2)+(TRUNC(AK527,2)-(TRUNC(H527*(1+R527),2)+TRUNC(J527*(1+R527),2)+TRUNC(K527*(1+R527),2)+TRUNC(L527*(1+R527),2)+TRUNC(M527*(1+R527),2)+TRUNC(N527*(1+R527),2)+TRUNC(O527*(1+R527),2)+TRUNC(P527*(1+R527),2))))&gt;=0),ABS((M527*(1+R527)-(TRUNC(M527*(1+R527),2)+(TRUNC(AK527,2)-(TRUNC(H527*(1+R527),2)+TRUNC(J527*(1+R527),2)+TRUNC(K527*(1+R527),2)+TRUNC(L527*(1+R527),2)+TRUNC(M527*(1+R527),2)+TRUNC(N527*(1+R527),2)+TRUNC(O527*(1+R527),2)+TRUNC(P527*(1+R527),2)))))/M527*(1+R527))&lt;=ABS((P527*(1+R527)-(TRUNC(P527*(1+R527),2)+(TRUNC(AK527,2)-(TRUNC(H527*(1+R527),2)+TRUNC(J527*(1+R527),2)+TRUNC(K527*(1+R527),2)+TRUNC(L527*(1+R527),2)+TRUNC(M527*(1+R527),2)+TRUNC(N527*(1+R527),2)+TRUNC(O527*(1+R527),2)+TRUNC(P527*(1+R527),2)))))/P527*(1+R527)),TRUE)),TRUNC(M527*(1+R527),2)+(TRUNC(AK527,2)-(TRUNC(H527*(1+R527),2)+TRUNC(J527*(1+R527),2)+TRUNC(K527*(1+R527),2)+TRUNC(L527*(1+R527),2)+TRUNC(M527*(1+R527),2)+TRUNC(N527*(1+R527),2)+TRUNC(O527*(1+R527),2)+TRUNC(P527*(1+R527),2))),TRUNC(M527*(1+R527),2)))))</f>
        <v>0</v>
      </c>
      <c r="AD527" s="363">
        <f>IF(AC527*G527=0,0,IF((TRUNC(AL527,2)-(TRUNC(S527*G527,2)+TRUNC(W527*G527,2)+TRUNC(Y527*G527,2)+TRUNC(AA527*G527,2)+TRUNC(AC527*G527,2)+TRUNC(AE527*G527,2)+TRUNC(AG527*G527,2)+TRUNC(AI527*G527,2)))=0,TRUNC(AC527*G527,2),IF((TRUNC(TRUNC(AC527*G527,2),2)+(TRUNC(AL527,2)-(TRUNC(S527*G527,2)+TRUNC(W527*G527,2)+TRUNC(Y527*G527,2)+TRUNC(AA527*G527,2)+TRUNC(AC527*G527,2)+TRUNC(AE527*G527,2)+TRUNC(AG527*G527,2)+TRUNC(AI527*G527,2))))&lt;=0,TRUNC(AC527*G527,2),IF(AND(IF(AND(S527*G527&lt;&gt;0,(TRUNC(S527*G527,2)+(TRUNC(AL527,2)-(TRUNC(S527*G527,2)+TRUNC(W527*G527,2)+TRUNC(Y527*G527,2)+TRUNC(AA527*G527,2)+TRUNC(AC527*G527,2)+TRUNC(AE527*G527,2)+TRUNC(AG527*G527,2)+TRUNC(AI527*G527,2))))&gt;=0),ABS((AC527*G527-(TRUNC(AC527*G527,2)+(TRUNC(AL527,2)-(TRUNC(S527*G527,2)+TRUNC(W527*G527,2)+TRUNC(Y527*G527,2)+TRUNC(AA527*G527,2)+TRUNC(AC527*G527,2)+TRUNC(AE527*G527,2)+TRUNC(AG527*G527,2)+TRUNC(AI527*G527,2)))))/AC527*G527)&lt;ABS((S527*G527-(TRUNC(S527*G527,2)+(TRUNC(AL527,2)-(TRUNC(S527*G527,2)+TRUNC(W527*G527,2)+TRUNC(Y527*G527,2)+TRUNC(AA527*G527,2)+TRUNC(AC527*G527,2)+TRUNC(AE527*G527,2)+TRUNC(AG527*G527,2)+TRUNC(AI527*G527,2)))))/S527*G527),TRUE),IF(AND(W527*G527&lt;&gt;0,(TRUNC(W527*G527,2)+(TRUNC(AL527,2)-(TRUNC(S527*G527,2)+TRUNC(W527*G527,2)+TRUNC(Y527*G527,2)+TRUNC(AA527*G527,2)+TRUNC(AC527*G527,2)+TRUNC(AE527*G527,2)+TRUNC(AG527*G527,2)+TRUNC(AI527*G527,2))))&gt;=0),ABS((AC527*G527-(TRUNC(AC527*G527,2)+(TRUNC(AL527,2)-(TRUNC(S527*G527,2)+TRUNC(W527*G527,2)+TRUNC(Y527*G527,2)+TRUNC(AA527*G527,2)+TRUNC(AC527*G527,2)+TRUNC(AE527*G527,2)+TRUNC(AG527*G527,2)+TRUNC(AI527*G527,2)))))/AC527*G527)&lt;ABS((W527*G527-(TRUNC(W527*G527,2)+(TRUNC(AL527,2)-(TRUNC(S527*G527,2)+TRUNC(W527*G527,2)+TRUNC(Y527*G527,2)+TRUNC(AA527*G527,2)+TRUNC(AC527*G527,2)+TRUNC(AE527*G527,2)+TRUNC(AG527*G527,2)+TRUNC(AI527*G527,2)))))/W527*G527),TRUE),IF(AND(Y527*G527&lt;&gt;0,(TRUNC(Y527*G527,2)+(TRUNC(AL527,2)-(TRUNC(S527*G527,2)+TRUNC(W527*G527,2)+TRUNC(Y527*G527,2)+TRUNC(AA527*G527,2)+TRUNC(AC527*G527,2)+TRUNC(AE527*G527,2)+TRUNC(AG527*G527,2)+TRUNC(AI527*G527,2))))&gt;=0),ABS((AC527*G527-(TRUNC(AC527*G527,2)+(TRUNC(AL527,2)-(TRUNC(S527*G527,2)+TRUNC(W527*G527,2)+TRUNC(Y527*G527,2)+TRUNC(AA527*G527,2)+TRUNC(AC527*G527,2)+TRUNC(AE527*G527,2)+TRUNC(AG527*G527,2)+TRUNC(AI527*G527,2)))))/AC527*G527)&lt;ABS((Y527*G527-(TRUNC(Y527*G527,2)+(TRUNC(AL527,2)-(TRUNC(S527*G527,2)+TRUNC(W527*G527,2)+TRUNC(Y527*G527,2)+TRUNC(AA527*G527,2)+TRUNC(AC527*G527,2)+TRUNC(AE527*G527,2)+TRUNC(AG527*G527,2)+TRUNC(AI527*G527,2)))))/Y527*G527),TRUE),IF(AND(AA527*G527&lt;&gt;0,(TRUNC(AA527*G527,2)+(TRUNC(AL527,2)-(TRUNC(S527*G527,2)+TRUNC(W527*G527,2)+TRUNC(Y527*G527,2)+TRUNC(AA527*G527,2)+TRUNC(AC527*G527,2)+TRUNC(AE527*G527,2)+TRUNC(AG527*G527,2)+TRUNC(AI527*G527,2))))&gt;=0),ABS((AC527*G527-(TRUNC(AC527*G527,2)+(TRUNC(AL527,2)-(TRUNC(S527*G527,2)+TRUNC(W527*G527,2)+TRUNC(Y527*G527,2)+TRUNC(AA527*G527,2)+TRUNC(AC527*G527,2)+TRUNC(AE527*G527,2)+TRUNC(AG527*G527,2)+TRUNC(AI527*G527,2)))))/AC527*G527)&lt;ABS((AA527*G527-(TRUNC(AA527*G527,2)+(TRUNC(AL527,2)-(TRUNC(S527*G527,2)+TRUNC(W527*G527,2)+TRUNC(Y527*G527,2)+TRUNC(AA527*G527,2)+TRUNC(AC527*G527,2)+TRUNC(AE527*G527,2)+TRUNC(AG527*G527,2)+TRUNC(AI527*G527,2)))))/AA527*G527),TRUE),IF(AND(AC527*G527&lt;&gt;0,(TRUNC(AC527*G527,2)+(TRUNC(AL527,2)-(TRUNC(S527*G527,2)+TRUNC(W527*G527,2)+TRUNC(Y527*G527,2)+TRUNC(AA527*G527,2)+TRUNC(AC527*G527,2)+TRUNC(AE527*G527,2)+TRUNC(AG527*G527,2)+TRUNC(AI527*G527,2))))&gt;=0),ABS((AC527*G527-(TRUNC(AC527*G527,2)+(TRUNC(AL527,2)-(TRUNC(S527*G527,2)+TRUNC(W527*G527,2)+TRUNC(Y527*G527,2)+TRUNC(AA527*G527,2)+TRUNC(AC527*G527,2)+TRUNC(AE527*G527,2)+TRUNC(AG527*G527,2)+TRUNC(AI527*G527,2)))))/AC527*G527)&lt;=ABS((AC527*G527-(TRUNC(AC527*G527,2)+(TRUNC(AL527,2)-(TRUNC(S527*G527,2)+TRUNC(W527*G527,2)+TRUNC(Y527*G527,2)+TRUNC(AA527*G527,2)+TRUNC(AC527*G527,2)+TRUNC(AE527*G527,2)+TRUNC(AG527*G527,2)+TRUNC(AI527*G527,2)))))/AC527*G527),TRUE),IF(AND(AE527*G527&lt;&gt;0,(TRUNC(AE527*G527,2)+(TRUNC(AL527,2)-(TRUNC(S527*G527,2)+TRUNC(W527*G527,2)+TRUNC(Y527*G527,2)+TRUNC(AA527*G527,2)+TRUNC(AC527*G527,2)+TRUNC(AE527*G527,2)+TRUNC(AG527*G527,2)+TRUNC(AI527*G527,2))))&gt;=0),ABS((AC527*G527-(TRUNC(AC527*G527,2)+(TRUNC(AL527,2)-(TRUNC(S527*G527,2)+TRUNC(W527*G527,2)+TRUNC(Y527*G527,2)+TRUNC(AA527*G527,2)+TRUNC(AC527*G527,2)+TRUNC(AE527*G527,2)+TRUNC(AG527*G527,2)+TRUNC(AI527*G527,2)))))/AC527*G527)&lt;=ABS((AE527*G527-(TRUNC(AE527*G527,2)+(TRUNC(AL527,2)-(TRUNC(S527*G527,2)+TRUNC(W527*G527,2)+TRUNC(Y527*G527,2)+TRUNC(AA527*G527,2)+TRUNC(AC527*G527,2)+TRUNC(AE527*G527,2)+TRUNC(AG527*G527,2)+TRUNC(AI527*G527,2)))))/AE527*G527),TRUE),IF(AND(AG527*G527&lt;&gt;0,(TRUNC(AG527*G527,2)+(TRUNC(AL527,2)-(TRUNC(S527*G527,2)+TRUNC(W527*G527,2)+TRUNC(Y527*G527,2)+TRUNC(AA527*G527,2)+TRUNC(AC527*G527,2)+TRUNC(AE527*G527,2)+TRUNC(AG527*G527,2)+TRUNC(AI527*G527,2))))&gt;=0),ABS((AC527*G527-(TRUNC(AC527*G527,2)+(TRUNC(AL527,2)-(TRUNC(S527*G527,2)+TRUNC(W527*G527,2)+TRUNC(Y527*G527,2)+TRUNC(AA527*G527,2)+TRUNC(AC527*G527,2)+TRUNC(AE527*G527,2)+TRUNC(AG527*G527,2)+TRUNC(AI527*G527,2)))))/AC527*G527)&lt;=ABS((AG527*G527-(TRUNC(AG527*G527,2)+(TRUNC(AL527,2)-(TRUNC(S527*G527,2)+TRUNC(W527*G527,2)+TRUNC(Y527*G527,2)+TRUNC(AA527*G527,2)+TRUNC(AC527*G527,2)+TRUNC(AE527*G527,2)+TRUNC(AG527*G527,2)+TRUNC(AI527*G527,2)))))/AG527*G527),TRUE),IF(AND(AI527*G527&lt;&gt;0,(TRUNC(AI527*G527,2)+(TRUNC(AL527,2)-(TRUNC(S527*G527,2)+TRUNC(W527*G527,2)+TRUNC(Y527*G527,2)+TRUNC(AA527*G527,2)+TRUNC(AC527*G527,2)+TRUNC(AE527*G527,2)+TRUNC(AG527*G527,2)+TRUNC(AI527*G527,2))))&gt;=0),ABS((AC527*G527-(TRUNC(AC527*G527,2)+(TRUNC(AL527,2)-(TRUNC(S527*G527,2)+TRUNC(W527*G527,2)+TRUNC(Y527*G527,2)+TRUNC(AA527*G527,2)+TRUNC(AC527*G527,2)+TRUNC(AE527*G527,2)+TRUNC(AG527*G527,2)+TRUNC(AI527*G527,2)))))/AC527*G527)&lt;=ABS((AI527*G527-(TRUNC(AI527*G527,2)+(TRUNC(AL527,2)-(TRUNC(S527*G527,2)+TRUNC(W527*G527,2)+TRUNC(Y527*G527,2)+TRUNC(AA527*G527,2)+TRUNC(AC527*G527,2)+TRUNC(AE527*G527,2)+TRUNC(AG527*G527,2)+TRUNC(AI527*G527,2)))))/AI527*G527),TRUE)),TRUNC(AC527*G527,2)+(TRUNC(AL527,2)-(TRUNC(S527*G527,2)+TRUNC(W527*G527,2)+TRUNC(Y527*G527,2)+TRUNC(AA527*G527,2)+TRUNC(AC527*G527,2)+TRUNC(AE527*G527,2)+TRUNC(AG527*G527,2)+TRUNC(AI527*G527,2))),TRUNC(AC527*G527,2)))))</f>
        <v>0</v>
      </c>
      <c r="AE527" s="363">
        <f>IF(N527*(1+R527)=0,0,IF((TRUNC(AK527,2)-(TRUNC(H527*(1+R527),2)+TRUNC(J527*(1+R527),2)+TRUNC(K527*(1+R527),2)+TRUNC(L527*(1+R527),2)+TRUNC(M527*(1+R527),2)+TRUNC(N527*(1+R527),2)+TRUNC(O527*(1+R527),2)+TRUNC(P527*(1+R527),2)))=0,TRUNC(N527*(1+R527),2),IF((TRUNC(TRUNC(N527*(1+R527),2),2)+(TRUNC(AK527,2)-(TRUNC(H527*(1+R527),2)+TRUNC(J527*(1+R527),2)+TRUNC(K527*(1+R527),2)+TRUNC(L527*(1+R527),2)+TRUNC(M527*(1+R527),2)+TRUNC(N527*(1+R527),2)+TRUNC(O527*(1+R527),2)+TRUNC(P527*(1+R527),2))))&lt;=0,TRUNC(N527*(1+R527),2),IF(AND(IF(AND(H527*(1+R527)&lt;&gt;0,(TRUNC(H527*(1+R527),2)+(TRUNC(AK527,2)-(TRUNC(H527*(1+R527),2)+TRUNC(J527*(1+R527),2)+TRUNC(K527*(1+R527),2)+TRUNC(L527*(1+R527),2)+TRUNC(M527*(1+R527),2)+TRUNC(N527*(1+R527),2)+TRUNC(O527*(1+R527),2)+TRUNC(P527*(1+R527),2))))&gt;=0),ABS((N527*(1+R527)-(TRUNC(N527*(1+R527),2)+(TRUNC(AK527,2)-(TRUNC(H527*(1+R527),2)+TRUNC(J527*(1+R527),2)+TRUNC(K527*(1+R527),2)+TRUNC(L527*(1+R527),2)+TRUNC(M527*(1+R527),2)+TRUNC(N527*(1+R527),2)+TRUNC(O527*(1+R527),2)+TRUNC(P527*(1+R527),2)))))/N527*(1+R527))&lt;ABS((H527*(1+R527)-(TRUNC(H527*(1+R527),2)+(TRUNC(AK527,2)-(TRUNC(H527*(1+R527),2)+TRUNC(J527*(1+R527),2)+TRUNC(K527*(1+R527),2)+TRUNC(L527*(1+R527),2)+TRUNC(M527*(1+R527),2)+TRUNC(N527*(1+R527),2)+TRUNC(O527*(1+R527),2)+TRUNC(P527*(1+R527),2)))))/H527*(1+R527)),TRUE),IF(AND(J527*(1+R527)&lt;&gt;0,(TRUNC(J527*(1+R527),2)+(TRUNC(AK527,2)-(TRUNC(H527*(1+R527),2)+TRUNC(J527*(1+R527),2)+TRUNC(K527*(1+R527),2)+TRUNC(L527*(1+R527),2)+TRUNC(M527*(1+R527),2)+TRUNC(N527*(1+R527),2)+TRUNC(O527*(1+R527),2)+TRUNC(P527*(1+R527),2))))&gt;=0),ABS((N527*(1+R527)-(TRUNC(N527*(1+R527),2)+(TRUNC(AK527,2)-(TRUNC(H527*(1+R527),2)+TRUNC(J527*(1+R527),2)+TRUNC(K527*(1+R527),2)+TRUNC(L527*(1+R527),2)+TRUNC(M527*(1+R527),2)+TRUNC(N527*(1+R527),2)+TRUNC(O527*(1+R527),2)+TRUNC(P527*(1+R527),2)))))/N527*(1+R527))&lt;ABS((J527*(1+R527)-(TRUNC(J527*(1+R527),2)+(TRUNC(AK527,2)-(TRUNC(H527*(1+R527),2)+TRUNC(J527*(1+R527),2)+TRUNC(K527*(1+R527),2)+TRUNC(L527*(1+R527),2)+TRUNC(M527*(1+R527),2)+TRUNC(N527*(1+R527),2)+TRUNC(O527*(1+R527),2)+TRUNC(P527*(1+R527),2)))))/J527*(1+R527)),TRUE),IF(AND(K527*(1+R527)&lt;&gt;0,(TRUNC(K527*(1+R527),2)+(TRUNC(AK527,2)-(TRUNC(H527*(1+R527),2)+TRUNC(J527*(1+R527),2)+TRUNC(K527*(1+R527),2)+TRUNC(L527*(1+R527),2)+TRUNC(M527*(1+R527),2)+TRUNC(N527*(1+R527),2)+TRUNC(O527*(1+R527),2)+TRUNC(P527*(1+R527),2))))&gt;=0),ABS((N527*(1+R527)-(TRUNC(N527*(1+R527),2)+(TRUNC(AK527,2)-(TRUNC(H527*(1+R527),2)+TRUNC(J527*(1+R527),2)+TRUNC(K527*(1+R527),2)+TRUNC(L527*(1+R527),2)+TRUNC(M527*(1+R527),2)+TRUNC(N527*(1+R527),2)+TRUNC(O527*(1+R527),2)+TRUNC(P527*(1+R527),2)))))/N527*(1+R527))&lt;ABS((K527*(1+R527)-(TRUNC(K527*(1+R527),2)+(TRUNC(AK527,2)-(TRUNC(H527*(1+R527),2)+TRUNC(J527*(1+R527),2)+TRUNC(K527*(1+R527),2)+TRUNC(L527*(1+R527),2)+TRUNC(M527*(1+R527),2)+TRUNC(N527*(1+R527),2)+TRUNC(O527*(1+R527),2)+TRUNC(P527*(1+R527),2)))))/K527*(1+R527)),TRUE),IF(AND(L527*(1+R527)&lt;&gt;0,(TRUNC(L527*(1+R527),2)+(TRUNC(AK527,2)-(TRUNC(H527*(1+R527),2)+TRUNC(J527*(1+R527),2)+TRUNC(K527*(1+R527),2)+TRUNC(L527*(1+R527),2)+TRUNC(M527*(1+R527),2)+TRUNC(N527*(1+R527),2)+TRUNC(O527*(1+R527),2)+TRUNC(P527*(1+R527),2))))&gt;=0),ABS((N527*(1+R527)-(TRUNC(N527*(1+R527),2)+(TRUNC(AK527,2)-(TRUNC(H527*(1+R527),2)+TRUNC(J527*(1+R527),2)+TRUNC(K527*(1+R527),2)+TRUNC(L527*(1+R527),2)+TRUNC(M527*(1+R527),2)+TRUNC(N527*(1+R527),2)+TRUNC(O527*(1+R527),2)+TRUNC(P527*(1+R527),2)))))/N527*(1+R527))&lt;ABS((L527*(1+R527)-(TRUNC(L527*(1+R527),2)+(TRUNC(AK527,2)-(TRUNC(H527*(1+R527),2)+TRUNC(J527*(1+R527),2)+TRUNC(K527*(1+R527),2)+TRUNC(L527*(1+R527),2)+TRUNC(M527*(1+R527),2)+TRUNC(N527*(1+R527),2)+TRUNC(O527*(1+R527),2)+TRUNC(P527*(1+R527),2)))))/L527*(1+R527)),TRUE),IF(AND(M527*(1+R527)&lt;&gt;0,(TRUNC(M527*(1+R527),2)+(TRUNC(AK527,2)-(TRUNC(H527*(1+R527),2)+TRUNC(J527*(1+R527),2)+TRUNC(K527*(1+R527),2)+TRUNC(L527*(1+R527),2)+TRUNC(M527*(1+R527),2)+TRUNC(N527*(1+R527),2)+TRUNC(O527*(1+R527),2)+TRUNC(P527*(1+R527),2))))&gt;=0),ABS((N527*(1+R527)-(TRUNC(N527*(1+R527),2)+(TRUNC(AK527,2)-(TRUNC(H527*(1+R527),2)+TRUNC(J527*(1+R527),2)+TRUNC(K527*(1+R527),2)+TRUNC(L527*(1+R527),2)+TRUNC(M527*(1+R527),2)+TRUNC(N527*(1+R527),2)+TRUNC(O527*(1+R527),2)+TRUNC(P527*(1+R527),2)))))/N527*(1+R527))&lt;ABS((M527*(1+R527)-(TRUNC(M527*(1+R527),2)+(TRUNC(AK527,2)-(TRUNC(H527*(1+R527),2)+TRUNC(J527*(1+R527),2)+TRUNC(K527*(1+R527),2)+TRUNC(L527*(1+R527),2)+TRUNC(M527*(1+R527),2)+TRUNC(N527*(1+R527),2)+TRUNC(O527*(1+R527),2)+TRUNC(P527*(1+R527),2)))))/M527*(1+R527)),TRUE),IF(AND(N527*(1+R527)&lt;&gt;0,(TRUNC(N527*(1+R527),2)+(TRUNC(AK527,2)-(TRUNC(H527*(1+R527),2)+TRUNC(J527*(1+R527),2)+TRUNC(K527*(1+R527),2)+TRUNC(L527*(1+R527),2)+TRUNC(M527*(1+R527),2)+TRUNC(N527*(1+R527),2)+TRUNC(O527*(1+R527),2)+TRUNC(P527*(1+R527),2))))&gt;=0),ABS((N527*(1+R527)-(TRUNC(N527*(1+R527),2)+(TRUNC(AK527,2)-(TRUNC(H527*(1+R527),2)+TRUNC(J527*(1+R527),2)+TRUNC(K527*(1+R527),2)+TRUNC(L527*(1+R527),2)+TRUNC(M527*(1+R527),2)+TRUNC(N527*(1+R527),2)+TRUNC(O527*(1+R527),2)+TRUNC(P527*(1+R527),2)))))/N527*(1+R527))&lt;=ABS((N527*(1+R527)-(TRUNC(N527*(1+R527),2)+(TRUNC(AK527,2)-(TRUNC(H527*(1+R527),2)+TRUNC(J527*(1+R527),2)+TRUNC(K527*(1+R527),2)+TRUNC(L527*(1+R527),2)+TRUNC(M527*(1+R527),2)+TRUNC(N527*(1+R527),2)+TRUNC(O527*(1+R527),2)+TRUNC(P527*(1+R527),2)))))/N527*(1+R527)),TRUE),IF(AND(O527*(1+R527)&lt;&gt;0,(TRUNC(O527*(1+R527),2)+(TRUNC(AK527,2)-(TRUNC(H527*(1+R527),2)+TRUNC(J527*(1+R527),2)+TRUNC(K527*(1+R527),2)+TRUNC(L527*(1+R527),2)+TRUNC(M527*(1+R527),2)+TRUNC(N527*(1+R527),2)+TRUNC(O527*(1+R527),2)+TRUNC(P527*(1+R527),2))))&gt;=0),ABS((N527*(1+R527)-(TRUNC(N527*(1+R527),2)+(TRUNC(AK527,2)-(TRUNC(H527*(1+R527),2)+TRUNC(J527*(1+R527),2)+TRUNC(K527*(1+R527),2)+TRUNC(L527*(1+R527),2)+TRUNC(M527*(1+R527),2)+TRUNC(N527*(1+R527),2)+TRUNC(O527*(1+R527),2)+TRUNC(P527*(1+R527),2)))))/N527*(1+R527))&lt;=ABS((O527*(1+R527)-(TRUNC(O527*(1+R527),2)+(TRUNC(AK527,2)-(TRUNC(H527*(1+R527),2)+TRUNC(J527*(1+R527),2)+TRUNC(K527*(1+R527),2)+TRUNC(L527*(1+R527),2)+TRUNC(M527*(1+R527),2)+TRUNC(N527*(1+R527),2)+TRUNC(O527*(1+R527),2)+TRUNC(P527*(1+R527),2)))))/O527*(1+R527)),TRUE),IF(AND(P527*(1+R527)&lt;&gt;0,(TRUNC(P527*(1+R527),2)+(TRUNC(AK527,2)-(TRUNC(H527*(1+R527),2)+TRUNC(J527*(1+R527),2)+TRUNC(K527*(1+R527),2)+TRUNC(L527*(1+R527),2)+TRUNC(M527*(1+R527),2)+TRUNC(N527*(1+R527),2)+TRUNC(O527*(1+R527),2)+TRUNC(P527*(1+R527),2))))&gt;=0),ABS((N527*(1+R527)-(TRUNC(N527*(1+R527),2)+(TRUNC(AK527,2)-(TRUNC(H527*(1+R527),2)+TRUNC(J527*(1+R527),2)+TRUNC(K527*(1+R527),2)+TRUNC(L527*(1+R527),2)+TRUNC(M527*(1+R527),2)+TRUNC(N527*(1+R527),2)+TRUNC(O527*(1+R527),2)+TRUNC(P527*(1+R527),2)))))/N527*(1+R527))&lt;=ABS((P527*(1+R527)-(TRUNC(P527*(1+R527),2)+(TRUNC(AK527,2)-(TRUNC(H527*(1+R527),2)+TRUNC(J527*(1+R527),2)+TRUNC(K527*(1+R527),2)+TRUNC(L527*(1+R527),2)+TRUNC(M527*(1+R527),2)+TRUNC(N527*(1+R527),2)+TRUNC(O527*(1+R527),2)+TRUNC(P527*(1+R527),2)))))/P527*(1+R527)),TRUE)),TRUNC(N527*(1+R527),2)+(TRUNC(AK527,2)-(TRUNC(H527*(1+R527),2)+TRUNC(J527*(1+R527),2)+TRUNC(K527*(1+R527),2)+TRUNC(L527*(1+R527),2)+TRUNC(M527*(1+R527),2)+TRUNC(N527*(1+R527),2)+TRUNC(O527*(1+R527),2)+TRUNC(P527*(1+R527),2))),TRUNC(N527*(1+R527),2)))))</f>
        <v>0</v>
      </c>
      <c r="AF527" s="363">
        <f>IF(AE527*G527=0,0,IF((TRUNC(AL527,2)-(TRUNC(S527*G527,2)+TRUNC(W527*G527,2)+TRUNC(Y527*G527,2)+TRUNC(AA527*G527,2)+TRUNC(AC527*G527,2)+TRUNC(AE527*G527,2)+TRUNC(AG527*G527,2)+TRUNC(AI527*G527,2)))=0,TRUNC(AE527*G527,2),IF((TRUNC(TRUNC(AE527*G527,2),2)+(TRUNC(AL527,2)-(TRUNC(S527*G527,2)+TRUNC(W527*G527,2)+TRUNC(Y527*G527,2)+TRUNC(AA527*G527,2)+TRUNC(AC527*G527,2)+TRUNC(AE527*G527,2)+TRUNC(AG527*G527,2)+TRUNC(AI527*G527,2))))&lt;=0,TRUNC(AE527*G527,2),IF(AND(IF(AND(S527*G527&lt;&gt;0,(TRUNC(S527*G527,2)+(TRUNC(AL527,2)-(TRUNC(S527*G527,2)+TRUNC(W527*G527,2)+TRUNC(Y527*G527,2)+TRUNC(AA527*G527,2)+TRUNC(AC527*G527,2)+TRUNC(AE527*G527,2)+TRUNC(AG527*G527,2)+TRUNC(AI527*G527,2))))&gt;=0),ABS((AE527*G527-(TRUNC(AE527*G527,2)+(TRUNC(AL527,2)-(TRUNC(S527*G527,2)+TRUNC(W527*G527,2)+TRUNC(Y527*G527,2)+TRUNC(AA527*G527,2)+TRUNC(AC527*G527,2)+TRUNC(AE527*G527,2)+TRUNC(AG527*G527,2)+TRUNC(AI527*G527,2)))))/AE527*G527)&lt;ABS((S527*G527-(TRUNC(S527*G527,2)+(TRUNC(AL527,2)-(TRUNC(S527*G527,2)+TRUNC(W527*G527,2)+TRUNC(Y527*G527,2)+TRUNC(AA527*G527,2)+TRUNC(AC527*G527,2)+TRUNC(AE527*G527,2)+TRUNC(AG527*G527,2)+TRUNC(AI527*G527,2)))))/S527*G527),TRUE),IF(AND(W527*G527&lt;&gt;0,(TRUNC(W527*G527,2)+(TRUNC(AL527,2)-(TRUNC(S527*G527,2)+TRUNC(W527*G527,2)+TRUNC(Y527*G527,2)+TRUNC(AA527*G527,2)+TRUNC(AC527*G527,2)+TRUNC(AE527*G527,2)+TRUNC(AG527*G527,2)+TRUNC(AI527*G527,2))))&gt;=0),ABS((AE527*G527-(TRUNC(AE527*G527,2)+(TRUNC(AL527,2)-(TRUNC(S527*G527,2)+TRUNC(W527*G527,2)+TRUNC(Y527*G527,2)+TRUNC(AA527*G527,2)+TRUNC(AC527*G527,2)+TRUNC(AE527*G527,2)+TRUNC(AG527*G527,2)+TRUNC(AI527*G527,2)))))/AE527*G527)&lt;ABS((W527*G527-(TRUNC(W527*G527,2)+(TRUNC(AL527,2)-(TRUNC(S527*G527,2)+TRUNC(W527*G527,2)+TRUNC(Y527*G527,2)+TRUNC(AA527*G527,2)+TRUNC(AC527*G527,2)+TRUNC(AE527*G527,2)+TRUNC(AG527*G527,2)+TRUNC(AI527*G527,2)))))/W527*G527),TRUE),IF(AND(Y527*G527&lt;&gt;0,(TRUNC(Y527*G527,2)+(TRUNC(AL527,2)-(TRUNC(S527*G527,2)+TRUNC(W527*G527,2)+TRUNC(Y527*G527,2)+TRUNC(AA527*G527,2)+TRUNC(AC527*G527,2)+TRUNC(AE527*G527,2)+TRUNC(AG527*G527,2)+TRUNC(AI527*G527,2))))&gt;=0),ABS((AE527*G527-(TRUNC(AE527*G527,2)+(TRUNC(AL527,2)-(TRUNC(S527*G527,2)+TRUNC(W527*G527,2)+TRUNC(Y527*G527,2)+TRUNC(AA527*G527,2)+TRUNC(AC527*G527,2)+TRUNC(AE527*G527,2)+TRUNC(AG527*G527,2)+TRUNC(AI527*G527,2)))))/AE527*G527)&lt;ABS((Y527*G527-(TRUNC(Y527*G527,2)+(TRUNC(AL527,2)-(TRUNC(S527*G527,2)+TRUNC(W527*G527,2)+TRUNC(Y527*G527,2)+TRUNC(AA527*G527,2)+TRUNC(AC527*G527,2)+TRUNC(AE527*G527,2)+TRUNC(AG527*G527,2)+TRUNC(AI527*G527,2)))))/Y527*G527),TRUE),IF(AND(AA527*G527&lt;&gt;0,(TRUNC(AA527*G527,2)+(TRUNC(AL527,2)-(TRUNC(S527*G527,2)+TRUNC(W527*G527,2)+TRUNC(Y527*G527,2)+TRUNC(AA527*G527,2)+TRUNC(AC527*G527,2)+TRUNC(AE527*G527,2)+TRUNC(AG527*G527,2)+TRUNC(AI527*G527,2))))&gt;=0),ABS((AE527*G527-(TRUNC(AE527*G527,2)+(TRUNC(AL527,2)-(TRUNC(S527*G527,2)+TRUNC(W527*G527,2)+TRUNC(Y527*G527,2)+TRUNC(AA527*G527,2)+TRUNC(AC527*G527,2)+TRUNC(AE527*G527,2)+TRUNC(AG527*G527,2)+TRUNC(AI527*G527,2)))))/AE527*G527)&lt;ABS((AA527*G527-(TRUNC(AA527*G527,2)+(TRUNC(AL527,2)-(TRUNC(S527*G527,2)+TRUNC(W527*G527,2)+TRUNC(Y527*G527,2)+TRUNC(AA527*G527,2)+TRUNC(AC527*G527,2)+TRUNC(AE527*G527,2)+TRUNC(AG527*G527,2)+TRUNC(AI527*G527,2)))))/AA527*G527),TRUE),IF(AND(AC527*G527&lt;&gt;0,(TRUNC(AC527*G527,2)+(TRUNC(AL527,2)-(TRUNC(S527*G527,2)+TRUNC(W527*G527,2)+TRUNC(Y527*G527,2)+TRUNC(AA527*G527,2)+TRUNC(AC527*G527,2)+TRUNC(AE527*G527,2)+TRUNC(AG527*G527,2)+TRUNC(AI527*G527,2))))&gt;=0),ABS((AE527*G527-(TRUNC(AE527*G527,2)+(TRUNC(AL527,2)-(TRUNC(S527*G527,2)+TRUNC(W527*G527,2)+TRUNC(Y527*G527,2)+TRUNC(AA527*G527,2)+TRUNC(AC527*G527,2)+TRUNC(AE527*G527,2)+TRUNC(AG527*G527,2)+TRUNC(AI527*G527,2)))))/AE527*G527)&lt;ABS((AC527*G527-(TRUNC(AC527*G527,2)+(TRUNC(AL527,2)-(TRUNC(S527*G527,2)+TRUNC(W527*G527,2)+TRUNC(Y527*G527,2)+TRUNC(AA527*G527,2)+TRUNC(AC527*G527,2)+TRUNC(AE527*G527,2)+TRUNC(AG527*G527,2)+TRUNC(AI527*G527,2)))))/AC527*G527),TRUE),IF(AND(AE527*G527&lt;&gt;0,(TRUNC(AE527*G527,2)+(TRUNC(AL527,2)-(TRUNC(S527*G527,2)+TRUNC(W527*G527,2)+TRUNC(Y527*G527,2)+TRUNC(AA527*G527,2)+TRUNC(AC527*G527,2)+TRUNC(AE527*G527,2)+TRUNC(AG527*G527,2)+TRUNC(AI527*G527,2))))&gt;=0),ABS((AE527*G527-(TRUNC(AE527*G527,2)+(TRUNC(AL527,2)-(TRUNC(S527*G527,2)+TRUNC(W527*G527,2)+TRUNC(Y527*G527,2)+TRUNC(AA527*G527,2)+TRUNC(AC527*G527,2)+TRUNC(AE527*G527,2)+TRUNC(AG527*G527,2)+TRUNC(AI527*G527,2)))))/AE527*G527)&lt;=ABS((AE527*G527-(TRUNC(AE527*G527,2)+(TRUNC(AL527,2)-(TRUNC(S527*G527,2)+TRUNC(W527*G527,2)+TRUNC(Y527*G527,2)+TRUNC(AA527*G527,2)+TRUNC(AC527*G527,2)+TRUNC(AE527*G527,2)+TRUNC(AG527*G527,2)+TRUNC(AI527*G527,2)))))/AE527*G527),TRUE),IF(AND(AG527*G527&lt;&gt;0,(TRUNC(AG527*G527,2)+(TRUNC(AL527,2)-(TRUNC(S527*G527,2)+TRUNC(W527*G527,2)+TRUNC(Y527*G527,2)+TRUNC(AA527*G527,2)+TRUNC(AC527*G527,2)+TRUNC(AE527*G527,2)+TRUNC(AG527*G527,2)+TRUNC(AI527*G527,2))))&gt;=0),ABS((AE527*G527-(TRUNC(AE527*G527,2)+(TRUNC(AL527,2)-(TRUNC(S527*G527,2)+TRUNC(W527*G527,2)+TRUNC(Y527*G527,2)+TRUNC(AA527*G527,2)+TRUNC(AC527*G527,2)+TRUNC(AE527*G527,2)+TRUNC(AG527*G527,2)+TRUNC(AI527*G527,2)))))/AE527*G527)&lt;=ABS((AG527*G527-(TRUNC(AG527*G527,2)+(TRUNC(AL527,2)-(TRUNC(S527*G527,2)+TRUNC(W527*G527,2)+TRUNC(Y527*G527,2)+TRUNC(AA527*G527,2)+TRUNC(AC527*G527,2)+TRUNC(AE527*G527,2)+TRUNC(AG527*G527,2)+TRUNC(AI527*G527,2)))))/AG527*G527),TRUE),IF(AND(AI527*G527&lt;&gt;0,(TRUNC(AI527*G527,2)+(TRUNC(AL527,2)-(TRUNC(S527*G527,2)+TRUNC(W527*G527,2)+TRUNC(Y527*G527,2)+TRUNC(AA527*G527,2)+TRUNC(AC527*G527,2)+TRUNC(AE527*G527,2)+TRUNC(AG527*G527,2)+TRUNC(AI527*G527,2))))&gt;=0),ABS((AE527*G527-(TRUNC(AE527*G527,2)+(TRUNC(AL527,2)-(TRUNC(S527*G527,2)+TRUNC(W527*G527,2)+TRUNC(Y527*G527,2)+TRUNC(AA527*G527,2)+TRUNC(AC527*G527,2)+TRUNC(AE527*G527,2)+TRUNC(AG527*G527,2)+TRUNC(AI527*G527,2)))))/AE527*G527)&lt;=ABS((AI527*G527-(TRUNC(AI527*G527,2)+(TRUNC(AL527,2)-(TRUNC(S527*G527,2)+TRUNC(W527*G527,2)+TRUNC(Y527*G527,2)+TRUNC(AA527*G527,2)+TRUNC(AC527*G527,2)+TRUNC(AE527*G527,2)+TRUNC(AG527*G527,2)+TRUNC(AI527*G527,2)))))/AI527*G527),TRUE)),TRUNC(AE527*G527,2)+(TRUNC(AL527,2)-(TRUNC(S527*G527,2)+TRUNC(W527*G527,2)+TRUNC(Y527*G527,2)+TRUNC(AA527*G527,2)+TRUNC(AC527*G527,2)+TRUNC(AE527*G527,2)+TRUNC(AG527*G527,2)+TRUNC(AI527*G527,2))),TRUNC(AE527*G527,2)))))</f>
        <v>0</v>
      </c>
      <c r="AG527" s="363">
        <f>IF(O527*(1+R527)=0,0,IF((TRUNC(AK527,2)-(TRUNC(H527*(1+R527),2)+TRUNC(J527*(1+R527),2)+TRUNC(K527*(1+R527),2)+TRUNC(L527*(1+R527),2)+TRUNC(M527*(1+R527),2)+TRUNC(N527*(1+R527),2)+TRUNC(O527*(1+R527),2)+TRUNC(P527*(1+R527),2)))=0,TRUNC(O527*(1+R527),2),IF((TRUNC(TRUNC(O527*(1+R527),2),2)+(TRUNC(AK527,2)-(TRUNC(H527*(1+R527),2)+TRUNC(J527*(1+R527),2)+TRUNC(K527*(1+R527),2)+TRUNC(L527*(1+R527),2)+TRUNC(M527*(1+R527),2)+TRUNC(N527*(1+R527),2)+TRUNC(O527*(1+R527),2)+TRUNC(P527*(1+R527),2))))&lt;=0,TRUNC(O527*(1+R527),2),IF(AND(IF(AND(H527*(1+R527)&lt;&gt;0,(TRUNC(H527*(1+R527),2)+(TRUNC(AK527,2)-(TRUNC(H527*(1+R527),2)+TRUNC(J527*(1+R527),2)+TRUNC(K527*(1+R527),2)+TRUNC(L527*(1+R527),2)+TRUNC(M527*(1+R527),2)+TRUNC(N527*(1+R527),2)+TRUNC(O527*(1+R527),2)+TRUNC(P527*(1+R527),2))))&gt;=0),ABS((O527*(1+R527)-(TRUNC(O527*(1+R527),2)+(TRUNC(AK527,2)-(TRUNC(H527*(1+R527),2)+TRUNC(J527*(1+R527),2)+TRUNC(K527*(1+R527),2)+TRUNC(L527*(1+R527),2)+TRUNC(M527*(1+R527),2)+TRUNC(N527*(1+R527),2)+TRUNC(O527*(1+R527),2)+TRUNC(P527*(1+R527),2)))))/O527*(1+R527))&lt;ABS((H527*(1+R527)-(TRUNC(H527*(1+R527),2)+(TRUNC(AK527,2)-(TRUNC(H527*(1+R527),2)+TRUNC(J527*(1+R527),2)+TRUNC(K527*(1+R527),2)+TRUNC(L527*(1+R527),2)+TRUNC(M527*(1+R527),2)+TRUNC(N527*(1+R527),2)+TRUNC(O527*(1+R527),2)+TRUNC(P527*(1+R527),2)))))/H527*(1+R527)),TRUE),IF(AND(J527*(1+R527)&lt;&gt;0,(TRUNC(J527*(1+R527),2)+(TRUNC(AK527,2)-(TRUNC(H527*(1+R527),2)+TRUNC(J527*(1+R527),2)+TRUNC(K527*(1+R527),2)+TRUNC(L527*(1+R527),2)+TRUNC(M527*(1+R527),2)+TRUNC(N527*(1+R527),2)+TRUNC(O527*(1+R527),2)+TRUNC(P527*(1+R527),2))))&gt;=0),ABS((O527*(1+R527)-(TRUNC(O527*(1+R527),2)+(TRUNC(AK527,2)-(TRUNC(H527*(1+R527),2)+TRUNC(J527*(1+R527),2)+TRUNC(K527*(1+R527),2)+TRUNC(L527*(1+R527),2)+TRUNC(M527*(1+R527),2)+TRUNC(N527*(1+R527),2)+TRUNC(O527*(1+R527),2)+TRUNC(P527*(1+R527),2)))))/O527*(1+R527))&lt;ABS((J527*(1+R527)-(TRUNC(J527*(1+R527),2)+(TRUNC(AK527,2)-(TRUNC(H527*(1+R527),2)+TRUNC(J527*(1+R527),2)+TRUNC(K527*(1+R527),2)+TRUNC(L527*(1+R527),2)+TRUNC(M527*(1+R527),2)+TRUNC(N527*(1+R527),2)+TRUNC(O527*(1+R527),2)+TRUNC(P527*(1+R527),2)))))/J527*(1+R527)),TRUE),IF(AND(K527*(1+R527)&lt;&gt;0,(TRUNC(K527*(1+R527),2)+(TRUNC(AK527,2)-(TRUNC(H527*(1+R527),2)+TRUNC(J527*(1+R527),2)+TRUNC(K527*(1+R527),2)+TRUNC(L527*(1+R527),2)+TRUNC(M527*(1+R527),2)+TRUNC(N527*(1+R527),2)+TRUNC(O527*(1+R527),2)+TRUNC(P527*(1+R527),2))))&gt;=0),ABS((O527*(1+R527)-(TRUNC(O527*(1+R527),2)+(TRUNC(AK527,2)-(TRUNC(H527*(1+R527),2)+TRUNC(J527*(1+R527),2)+TRUNC(K527*(1+R527),2)+TRUNC(L527*(1+R527),2)+TRUNC(M527*(1+R527),2)+TRUNC(N527*(1+R527),2)+TRUNC(O527*(1+R527),2)+TRUNC(P527*(1+R527),2)))))/O527*(1+R527))&lt;ABS((K527*(1+R527)-(TRUNC(K527*(1+R527),2)+(TRUNC(AK527,2)-(TRUNC(H527*(1+R527),2)+TRUNC(J527*(1+R527),2)+TRUNC(K527*(1+R527),2)+TRUNC(L527*(1+R527),2)+TRUNC(M527*(1+R527),2)+TRUNC(N527*(1+R527),2)+TRUNC(O527*(1+R527),2)+TRUNC(P527*(1+R527),2)))))/K527*(1+R527)),TRUE),IF(AND(L527*(1+R527)&lt;&gt;0,(TRUNC(L527*(1+R527),2)+(TRUNC(AK527,2)-(TRUNC(H527*(1+R527),2)+TRUNC(J527*(1+R527),2)+TRUNC(K527*(1+R527),2)+TRUNC(L527*(1+R527),2)+TRUNC(M527*(1+R527),2)+TRUNC(N527*(1+R527),2)+TRUNC(O527*(1+R527),2)+TRUNC(P527*(1+R527),2))))&gt;=0),ABS((O527*(1+R527)-(TRUNC(O527*(1+R527),2)+(TRUNC(AK527,2)-(TRUNC(H527*(1+R527),2)+TRUNC(J527*(1+R527),2)+TRUNC(K527*(1+R527),2)+TRUNC(L527*(1+R527),2)+TRUNC(M527*(1+R527),2)+TRUNC(N527*(1+R527),2)+TRUNC(O527*(1+R527),2)+TRUNC(P527*(1+R527),2)))))/O527*(1+R527))&lt;ABS((L527*(1+R527)-(TRUNC(L527*(1+R527),2)+(TRUNC(AK527,2)-(TRUNC(H527*(1+R527),2)+TRUNC(J527*(1+R527),2)+TRUNC(K527*(1+R527),2)+TRUNC(L527*(1+R527),2)+TRUNC(M527*(1+R527),2)+TRUNC(N527*(1+R527),2)+TRUNC(O527*(1+R527),2)+TRUNC(P527*(1+R527),2)))))/L527*(1+R527)),TRUE),IF(AND(M527*(1+R527)&lt;&gt;0,(TRUNC(M527*(1+R527),2)+(TRUNC(AK527,2)-(TRUNC(H527*(1+R527),2)+TRUNC(J527*(1+R527),2)+TRUNC(K527*(1+R527),2)+TRUNC(L527*(1+R527),2)+TRUNC(M527*(1+R527),2)+TRUNC(N527*(1+R527),2)+TRUNC(O527*(1+R527),2)+TRUNC(P527*(1+R527),2))))&gt;=0),ABS((O527*(1+R527)-(TRUNC(O527*(1+R527),2)+(TRUNC(AK527,2)-(TRUNC(H527*(1+R527),2)+TRUNC(J527*(1+R527),2)+TRUNC(K527*(1+R527),2)+TRUNC(L527*(1+R527),2)+TRUNC(M527*(1+R527),2)+TRUNC(N527*(1+R527),2)+TRUNC(O527*(1+R527),2)+TRUNC(P527*(1+R527),2)))))/O527*(1+R527))&lt;ABS((M527*(1+R527)-(TRUNC(M527*(1+R527),2)+(TRUNC(AK527,2)-(TRUNC(H527*(1+R527),2)+TRUNC(J527*(1+R527),2)+TRUNC(K527*(1+R527),2)+TRUNC(L527*(1+R527),2)+TRUNC(M527*(1+R527),2)+TRUNC(N527*(1+R527),2)+TRUNC(O527*(1+R527),2)+TRUNC(P527*(1+R527),2)))))/M527*(1+R527)),TRUE),IF(AND(N527*(1+R527)&lt;&gt;0,(TRUNC(N527*(1+R527),2)+(TRUNC(AK527,2)-(TRUNC(H527*(1+R527),2)+TRUNC(J527*(1+R527),2)+TRUNC(K527*(1+R527),2)+TRUNC(L527*(1+R527),2)+TRUNC(M527*(1+R527),2)+TRUNC(N527*(1+R527),2)+TRUNC(O527*(1+R527),2)+TRUNC(P527*(1+R527),2))))&gt;=0),ABS((O527*(1+R527)-(TRUNC(O527*(1+R527),2)+(TRUNC(AK527,2)-(TRUNC(H527*(1+R527),2)+TRUNC(J527*(1+R527),2)+TRUNC(K527*(1+R527),2)+TRUNC(L527*(1+R527),2)+TRUNC(M527*(1+R527),2)+TRUNC(N527*(1+R527),2)+TRUNC(O527*(1+R527),2)+TRUNC(P527*(1+R527),2)))))/O527*(1+R527))&lt;ABS((N527*(1+R527)-(TRUNC(N527*(1+R527),2)+(TRUNC(AK527,2)-(TRUNC(H527*(1+R527),2)+TRUNC(J527*(1+R527),2)+TRUNC(K527*(1+R527),2)+TRUNC(L527*(1+R527),2)+TRUNC(M527*(1+R527),2)+TRUNC(N527*(1+R527),2)+TRUNC(O527*(1+R527),2)+TRUNC(P527*(1+R527),2)))))/N527*(1+R527)),TRUE),IF(AND(O527*(1+R527)&lt;&gt;0,(TRUNC(O527*(1+R527),2)+(TRUNC(AK527,2)-(TRUNC(H527*(1+R527),2)+TRUNC(J527*(1+R527),2)+TRUNC(K527*(1+R527),2)+TRUNC(L527*(1+R527),2)+TRUNC(M527*(1+R527),2)+TRUNC(N527*(1+R527),2)+TRUNC(O527*(1+R527),2)+TRUNC(P527*(1+R527),2))))&gt;=0),ABS((O527*(1+R527)-(TRUNC(O527*(1+R527),2)+(TRUNC(AK527,2)-(TRUNC(H527*(1+R527),2)+TRUNC(J527*(1+R527),2)+TRUNC(K527*(1+R527),2)+TRUNC(L527*(1+R527),2)+TRUNC(M527*(1+R527),2)+TRUNC(N527*(1+R527),2)+TRUNC(O527*(1+R527),2)+TRUNC(P527*(1+R527),2)))))/O527*(1+R527))&lt;=ABS((O527*(1+R527)-(TRUNC(O527*(1+R527),2)+(TRUNC(AK527,2)-(TRUNC(H527*(1+R527),2)+TRUNC(J527*(1+R527),2)+TRUNC(K527*(1+R527),2)+TRUNC(L527*(1+R527),2)+TRUNC(M527*(1+R527),2)+TRUNC(N527*(1+R527),2)+TRUNC(O527*(1+R527),2)+TRUNC(P527*(1+R527),2)))))/O527*(1+R527)),TRUE),IF(AND(P527*(1+R527)&lt;&gt;0,(TRUNC(P527*(1+R527),2)+(TRUNC(AK527,2)-(TRUNC(H527*(1+R527),2)+TRUNC(J527*(1+R527),2)+TRUNC(K527*(1+R527),2)+TRUNC(L527*(1+R527),2)+TRUNC(M527*(1+R527),2)+TRUNC(N527*(1+R527),2)+TRUNC(O527*(1+R527),2)+TRUNC(P527*(1+R527),2))))&gt;=0),ABS((O527*(1+R527)-(TRUNC(O527*(1+R527),2)+(TRUNC(AK527,2)-(TRUNC(H527*(1+R527),2)+TRUNC(J527*(1+R527),2)+TRUNC(K527*(1+R527),2)+TRUNC(L527*(1+R527),2)+TRUNC(M527*(1+R527),2)+TRUNC(N527*(1+R527),2)+TRUNC(O527*(1+R527),2)+TRUNC(P527*(1+R527),2)))))/O527*(1+R527))&lt;=ABS((P527*(1+R527)-(TRUNC(P527*(1+R527),2)+(TRUNC(AK527,2)-(TRUNC(H527*(1+R527),2)+TRUNC(J527*(1+R527),2)+TRUNC(K527*(1+R527),2)+TRUNC(L527*(1+R527),2)+TRUNC(M527*(1+R527),2)+TRUNC(N527*(1+R527),2)+TRUNC(O527*(1+R527),2)+TRUNC(P527*(1+R527),2)))))/P527*(1+R527)),TRUE)),TRUNC(O527*(1+R527),2)+(TRUNC(AK527,2)-(TRUNC(H527*(1+R527),2)+TRUNC(J527*(1+R527),2)+TRUNC(K527*(1+R527),2)+TRUNC(L527*(1+R527),2)+TRUNC(M527*(1+R527),2)+TRUNC(N527*(1+R527),2)+TRUNC(O527*(1+R527),2)+TRUNC(P527*(1+R527),2))),TRUNC(O527*(1+R527),2)))))</f>
        <v>0</v>
      </c>
      <c r="AH527" s="363">
        <f>IF(AG527*G527=0,0,IF((TRUNC(AL527,2)-(TRUNC(S527*G527,2)+TRUNC(W527*G527,2)+TRUNC(Y527*G527,2)+TRUNC(AA527*G527,2)+TRUNC(AC527*G527,2)+TRUNC(AE527*G527,2)+TRUNC(AG527*G527,2)+TRUNC(AI527*G527,2)))=0,TRUNC(AG527*G527,2),IF((TRUNC(TRUNC(AG527*G527,2),2)+(TRUNC(AL527,2)-(TRUNC(S527*G527,2)+TRUNC(W527*G527,2)+TRUNC(Y527*G527,2)+TRUNC(AA527*G527,2)+TRUNC(AC527*G527,2)+TRUNC(AE527*G527,2)+TRUNC(AG527*G527,2)+TRUNC(AI527*G527,2))))&lt;=0,TRUNC(AG527*G527,2),IF(AND(IF(AND(S527*G527&lt;&gt;0,(TRUNC(S527*G527,2)+(TRUNC(AL527,2)-(TRUNC(S527*G527,2)+TRUNC(W527*G527,2)+TRUNC(Y527*G527,2)+TRUNC(AA527*G527,2)+TRUNC(AC527*G527,2)+TRUNC(AE527*G527,2)+TRUNC(AG527*G527,2)+TRUNC(AI527*G527,2))))&gt;=0),ABS((AG527*G527-(TRUNC(AG527*G527,2)+(TRUNC(AL527,2)-(TRUNC(S527*G527,2)+TRUNC(W527*G527,2)+TRUNC(Y527*G527,2)+TRUNC(AA527*G527,2)+TRUNC(AC527*G527,2)+TRUNC(AE527*G527,2)+TRUNC(AG527*G527,2)+TRUNC(AI527*G527,2)))))/AG527*G527)&lt;ABS((S527*G527-(TRUNC(S527*G527,2)+(TRUNC(AL527,2)-(TRUNC(S527*G527,2)+TRUNC(W527*G527,2)+TRUNC(Y527*G527,2)+TRUNC(AA527*G527,2)+TRUNC(AC527*G527,2)+TRUNC(AE527*G527,2)+TRUNC(AG527*G527,2)+TRUNC(AI527*G527,2)))))/S527*G527),TRUE),IF(AND(W527*G527&lt;&gt;0,(TRUNC(W527*G527,2)+(TRUNC(AL527,2)-(TRUNC(S527*G527,2)+TRUNC(W527*G527,2)+TRUNC(Y527*G527,2)+TRUNC(AA527*G527,2)+TRUNC(AC527*G527,2)+TRUNC(AE527*G527,2)+TRUNC(AG527*G527,2)+TRUNC(AI527*G527,2))))&gt;=0),ABS((AG527*G527-(TRUNC(AG527*G527,2)+(TRUNC(AL527,2)-(TRUNC(S527*G527,2)+TRUNC(W527*G527,2)+TRUNC(Y527*G527,2)+TRUNC(AA527*G527,2)+TRUNC(AC527*G527,2)+TRUNC(AE527*G527,2)+TRUNC(AG527*G527,2)+TRUNC(AI527*G527,2)))))/AG527*G527)&lt;ABS((W527*G527-(TRUNC(W527*G527,2)+(TRUNC(AL527,2)-(TRUNC(S527*G527,2)+TRUNC(W527*G527,2)+TRUNC(Y527*G527,2)+TRUNC(AA527*G527,2)+TRUNC(AC527*G527,2)+TRUNC(AE527*G527,2)+TRUNC(AG527*G527,2)+TRUNC(AI527*G527,2)))))/W527*G527),TRUE),IF(AND(Y527*G527&lt;&gt;0,(TRUNC(Y527*G527,2)+(TRUNC(AL527,2)-(TRUNC(S527*G527,2)+TRUNC(W527*G527,2)+TRUNC(Y527*G527,2)+TRUNC(AA527*G527,2)+TRUNC(AC527*G527,2)+TRUNC(AE527*G527,2)+TRUNC(AG527*G527,2)+TRUNC(AI527*G527,2))))&gt;=0),ABS((AG527*G527-(TRUNC(AG527*G527,2)+(TRUNC(AL527,2)-(TRUNC(S527*G527,2)+TRUNC(W527*G527,2)+TRUNC(Y527*G527,2)+TRUNC(AA527*G527,2)+TRUNC(AC527*G527,2)+TRUNC(AE527*G527,2)+TRUNC(AG527*G527,2)+TRUNC(AI527*G527,2)))))/AG527*G527)&lt;ABS((Y527*G527-(TRUNC(Y527*G527,2)+(TRUNC(AL527,2)-(TRUNC(S527*G527,2)+TRUNC(W527*G527,2)+TRUNC(Y527*G527,2)+TRUNC(AA527*G527,2)+TRUNC(AC527*G527,2)+TRUNC(AE527*G527,2)+TRUNC(AG527*G527,2)+TRUNC(AI527*G527,2)))))/Y527*G527),TRUE),IF(AND(AA527*G527&lt;&gt;0,(TRUNC(AA527*G527,2)+(TRUNC(AL527,2)-(TRUNC(S527*G527,2)+TRUNC(W527*G527,2)+TRUNC(Y527*G527,2)+TRUNC(AA527*G527,2)+TRUNC(AC527*G527,2)+TRUNC(AE527*G527,2)+TRUNC(AG527*G527,2)+TRUNC(AI527*G527,2))))&gt;=0),ABS((AG527*G527-(TRUNC(AG527*G527,2)+(TRUNC(AL527,2)-(TRUNC(S527*G527,2)+TRUNC(W527*G527,2)+TRUNC(Y527*G527,2)+TRUNC(AA527*G527,2)+TRUNC(AC527*G527,2)+TRUNC(AE527*G527,2)+TRUNC(AG527*G527,2)+TRUNC(AI527*G527,2)))))/AG527*G527)&lt;ABS((AA527*G527-(TRUNC(AA527*G527,2)+(TRUNC(AL527,2)-(TRUNC(S527*G527,2)+TRUNC(W527*G527,2)+TRUNC(Y527*G527,2)+TRUNC(AA527*G527,2)+TRUNC(AC527*G527,2)+TRUNC(AE527*G527,2)+TRUNC(AG527*G527,2)+TRUNC(AI527*G527,2)))))/AA527*G527),TRUE),IF(AND(AC527*G527&lt;&gt;0,(TRUNC(AC527*G527,2)+(TRUNC(AL527,2)-(TRUNC(S527*G527,2)+TRUNC(W527*G527,2)+TRUNC(Y527*G527,2)+TRUNC(AA527*G527,2)+TRUNC(AC527*G527,2)+TRUNC(AE527*G527,2)+TRUNC(AG527*G527,2)+TRUNC(AI527*G527,2))))&gt;=0),ABS((AG527*G527-(TRUNC(AG527*G527,2)+(TRUNC(AL527,2)-(TRUNC(S527*G527,2)+TRUNC(W527*G527,2)+TRUNC(Y527*G527,2)+TRUNC(AA527*G527,2)+TRUNC(AC527*G527,2)+TRUNC(AE527*G527,2)+TRUNC(AG527*G527,2)+TRUNC(AI527*G527,2)))))/AG527*G527)&lt;ABS((AC527*G527-(TRUNC(AC527*G527,2)+(TRUNC(AL527,2)-(TRUNC(S527*G527,2)+TRUNC(W527*G527,2)+TRUNC(Y527*G527,2)+TRUNC(AA527*G527,2)+TRUNC(AC527*G527,2)+TRUNC(AE527*G527,2)+TRUNC(AG527*G527,2)+TRUNC(AI527*G527,2)))))/AC527*G527),TRUE),IF(AND(AE527*G527&lt;&gt;0,(TRUNC(AE527*G527,2)+(TRUNC(AL527,2)-(TRUNC(S527*G527,2)+TRUNC(W527*G527,2)+TRUNC(Y527*G527,2)+TRUNC(AA527*G527,2)+TRUNC(AC527*G527,2)+TRUNC(AE527*G527,2)+TRUNC(AG527*G527,2)+TRUNC(AI527*G527,2))))&gt;=0),ABS((AG527*G527-(TRUNC(AG527*G527,2)+(TRUNC(AL527,2)-(TRUNC(S527*G527,2)+TRUNC(W527*G527,2)+TRUNC(Y527*G527,2)+TRUNC(AA527*G527,2)+TRUNC(AC527*G527,2)+TRUNC(AE527*G527,2)+TRUNC(AG527*G527,2)+TRUNC(AI527*G527,2)))))/AG527*G527)&lt;ABS((AE527*G527-(TRUNC(AE527*G527,2)+(TRUNC(AL527,2)-(TRUNC(S527*G527,2)+TRUNC(W527*G527,2)+TRUNC(Y527*G527,2)+TRUNC(AA527*G527,2)+TRUNC(AC527*G527,2)+TRUNC(AE527*G527,2)+TRUNC(AG527*G527,2)+TRUNC(AI527*G527,2)))))/AE527*G527),TRUE),IF(AND(AG527*G527&lt;&gt;0,(TRUNC(AG527*G527,2)+(TRUNC(AL527,2)-(TRUNC(S527*G527,2)+TRUNC(W527*G527,2)+TRUNC(Y527*G527,2)+TRUNC(AA527*G527,2)+TRUNC(AC527*G527,2)+TRUNC(AE527*G527,2)+TRUNC(AG527*G527,2)+TRUNC(AI527*G527,2))))&gt;=0),ABS((AG527*G527-(TRUNC(AG527*G527,2)+(TRUNC(AL527,2)-(TRUNC(S527*G527,2)+TRUNC(W527*G527,2)+TRUNC(Y527*G527,2)+TRUNC(AA527*G527,2)+TRUNC(AC527*G527,2)+TRUNC(AE527*G527,2)+TRUNC(AG527*G527,2)+TRUNC(AI527*G527,2)))))/AG527*G527)&lt;=ABS((AG527*G527-(TRUNC(AG527*G527,2)+(TRUNC(AL527,2)-(TRUNC(S527*G527,2)+TRUNC(W527*G527,2)+TRUNC(Y527*G527,2)+TRUNC(AA527*G527,2)+TRUNC(AC527*G527,2)+TRUNC(AE527*G527,2)+TRUNC(AG527*G527,2)+TRUNC(AI527*G527,2)))))/AG527*G527),TRUE),IF(AND(AI527*G527&lt;&gt;0,(TRUNC(AI527*G527,2)+(TRUNC(AL527,2)-(TRUNC(S527*G527,2)+TRUNC(W527*G527,2)+TRUNC(Y527*G527,2)+TRUNC(AA527*G527,2)+TRUNC(AC527*G527,2)+TRUNC(AE527*G527,2)+TRUNC(AG527*G527,2)+TRUNC(AI527*G527,2))))&gt;=0),ABS((AG527*G527-(TRUNC(AG527*G527,2)+(TRUNC(AL527,2)-(TRUNC(S527*G527,2)+TRUNC(W527*G527,2)+TRUNC(Y527*G527,2)+TRUNC(AA527*G527,2)+TRUNC(AC527*G527,2)+TRUNC(AE527*G527,2)+TRUNC(AG527*G527,2)+TRUNC(AI527*G527,2)))))/AG527*G527)&lt;=ABS((AI527*G527-(TRUNC(AI527*G527,2)+(TRUNC(AL527,2)-(TRUNC(S527*G527,2)+TRUNC(W527*G527,2)+TRUNC(Y527*G527,2)+TRUNC(AA527*G527,2)+TRUNC(AC527*G527,2)+TRUNC(AE527*G527,2)+TRUNC(AG527*G527,2)+TRUNC(AI527*G527,2)))))/AI527*G527),TRUE)),TRUNC(AG527*G527,2)+(TRUNC(AL527,2)-(TRUNC(S527*G527,2)+TRUNC(W527*G527,2)+TRUNC(Y527*G527,2)+TRUNC(AA527*G527,2)+TRUNC(AC527*G527,2)+TRUNC(AE527*G527,2)+TRUNC(AG527*G527,2)+TRUNC(AI527*G527,2))),TRUNC(AG527*G527,2)))))</f>
        <v>0</v>
      </c>
      <c r="AI527" s="363">
        <f>IF(P527*(1+R527)=0,0,IF((TRUNC(AK527,2)-(TRUNC(H527*(1+R527),2)+TRUNC(J527*(1+R527),2)+TRUNC(K527*(1+R527),2)+TRUNC(L527*(1+R527),2)+TRUNC(M527*(1+R527),2)+TRUNC(N527*(1+R527),2)+TRUNC(O527*(1+R527),2)+TRUNC(P527*(1+R527),2)))=0,TRUNC(P527*(1+R527),2),IF((TRUNC(TRUNC(P527*(1+R527),2),2)+(TRUNC(AK527,2)-(TRUNC(H527*(1+R527),2)+TRUNC(J527*(1+R527),2)+TRUNC(K527*(1+R527),2)+TRUNC(L527*(1+R527),2)+TRUNC(M527*(1+R527),2)+TRUNC(N527*(1+R527),2)+TRUNC(O527*(1+R527),2)+TRUNC(P527*(1+R527),2))))&lt;=0,TRUNC(P527*(1+R527),2),IF(AND(IF(AND(H527*(1+R527)&lt;&gt;0,(TRUNC(H527*(1+R527),2)+(TRUNC(AK527,2)-(TRUNC(H527*(1+R527),2)+TRUNC(J527*(1+R527),2)+TRUNC(K527*(1+R527),2)+TRUNC(L527*(1+R527),2)+TRUNC(M527*(1+R527),2)+TRUNC(N527*(1+R527),2)+TRUNC(O527*(1+R527),2)+TRUNC(P527*(1+R527),2))))&gt;=0),ABS((P527*(1+R527)-(TRUNC(P527*(1+R527),2)+(TRUNC(AK527,2)-(TRUNC(H527*(1+R527),2)+TRUNC(J527*(1+R527),2)+TRUNC(K527*(1+R527),2)+TRUNC(L527*(1+R527),2)+TRUNC(M527*(1+R527),2)+TRUNC(N527*(1+R527),2)+TRUNC(O527*(1+R527),2)+TRUNC(P527*(1+R527),2)))))/P527*(1+R527))&lt;ABS((H527*(1+R527)-(TRUNC(H527*(1+R527),2)+(TRUNC(AK527,2)-(TRUNC(H527*(1+R527),2)+TRUNC(J527*(1+R527),2)+TRUNC(K527*(1+R527),2)+TRUNC(L527*(1+R527),2)+TRUNC(M527*(1+R527),2)+TRUNC(N527*(1+R527),2)+TRUNC(O527*(1+R527),2)+TRUNC(P527*(1+R527),2)))))/H527*(1+R527)),TRUE),IF(AND(J527*(1+R527)&lt;&gt;0,(TRUNC(J527*(1+R527),2)+(TRUNC(AK527,2)-(TRUNC(H527*(1+R527),2)+TRUNC(J527*(1+R527),2)+TRUNC(K527*(1+R527),2)+TRUNC(L527*(1+R527),2)+TRUNC(M527*(1+R527),2)+TRUNC(N527*(1+R527),2)+TRUNC(O527*(1+R527),2)+TRUNC(P527*(1+R527),2))))&gt;=0),ABS((P527*(1+R527)-(TRUNC(P527*(1+R527),2)+(TRUNC(AK527,2)-(TRUNC(H527*(1+R527),2)+TRUNC(J527*(1+R527),2)+TRUNC(K527*(1+R527),2)+TRUNC(L527*(1+R527),2)+TRUNC(M527*(1+R527),2)+TRUNC(N527*(1+R527),2)+TRUNC(O527*(1+R527),2)+TRUNC(P527*(1+R527),2)))))/P527*(1+R527))&lt;ABS((J527*(1+R527)-(TRUNC(J527*(1+R527),2)+(TRUNC(AK527,2)-(TRUNC(H527*(1+R527),2)+TRUNC(J527*(1+R527),2)+TRUNC(K527*(1+R527),2)+TRUNC(L527*(1+R527),2)+TRUNC(M527*(1+R527),2)+TRUNC(N527*(1+R527),2)+TRUNC(O527*(1+R527),2)+TRUNC(P527*(1+R527),2)))))/J527*(1+R527)),TRUE),IF(AND(K527*(1+R527)&lt;&gt;0,(TRUNC(K527*(1+R527),2)+(TRUNC(AK527,2)-(TRUNC(H527*(1+R527),2)+TRUNC(J527*(1+R527),2)+TRUNC(K527*(1+R527),2)+TRUNC(L527*(1+R527),2)+TRUNC(M527*(1+R527),2)+TRUNC(N527*(1+R527),2)+TRUNC(O527*(1+R527),2)+TRUNC(P527*(1+R527),2))))&gt;=0),ABS((P527*(1+R527)-(TRUNC(P527*(1+R527),2)+(TRUNC(AK527,2)-(TRUNC(H527*(1+R527),2)+TRUNC(J527*(1+R527),2)+TRUNC(K527*(1+R527),2)+TRUNC(L527*(1+R527),2)+TRUNC(M527*(1+R527),2)+TRUNC(N527*(1+R527),2)+TRUNC(O527*(1+R527),2)+TRUNC(P527*(1+R527),2)))))/P527*(1+R527))&lt;ABS((K527*(1+R527)-(TRUNC(K527*(1+R527),2)+(TRUNC(AK527,2)-(TRUNC(H527*(1+R527),2)+TRUNC(J527*(1+R527),2)+TRUNC(K527*(1+R527),2)+TRUNC(L527*(1+R527),2)+TRUNC(M527*(1+R527),2)+TRUNC(N527*(1+R527),2)+TRUNC(O527*(1+R527),2)+TRUNC(P527*(1+R527),2)))))/K527*(1+R527)),TRUE),IF(AND(L527*(1+R527)&lt;&gt;0,(TRUNC(L527*(1+R527),2)+(TRUNC(AK527,2)-(TRUNC(H527*(1+R527),2)+TRUNC(J527*(1+R527),2)+TRUNC(K527*(1+R527),2)+TRUNC(L527*(1+R527),2)+TRUNC(M527*(1+R527),2)+TRUNC(N527*(1+R527),2)+TRUNC(O527*(1+R527),2)+TRUNC(P527*(1+R527),2))))&gt;=0),ABS((P527*(1+R527)-(TRUNC(P527*(1+R527),2)+(TRUNC(AK527,2)-(TRUNC(H527*(1+R527),2)+TRUNC(J527*(1+R527),2)+TRUNC(K527*(1+R527),2)+TRUNC(L527*(1+R527),2)+TRUNC(M527*(1+R527),2)+TRUNC(N527*(1+R527),2)+TRUNC(O527*(1+R527),2)+TRUNC(P527*(1+R527),2)))))/P527*(1+R527))&lt;ABS((L527*(1+R527)-(TRUNC(L527*(1+R527),2)+(TRUNC(AK527,2)-(TRUNC(H527*(1+R527),2)+TRUNC(J527*(1+R527),2)+TRUNC(K527*(1+R527),2)+TRUNC(L527*(1+R527),2)+TRUNC(M527*(1+R527),2)+TRUNC(N527*(1+R527),2)+TRUNC(O527*(1+R527),2)+TRUNC(P527*(1+R527),2)))))/L527*(1+R527)),TRUE),IF(AND(M527*(1+R527)&lt;&gt;0,(TRUNC(M527*(1+R527),2)+(TRUNC(AK527,2)-(TRUNC(H527*(1+R527),2)+TRUNC(J527*(1+R527),2)+TRUNC(K527*(1+R527),2)+TRUNC(L527*(1+R527),2)+TRUNC(M527*(1+R527),2)+TRUNC(N527*(1+R527),2)+TRUNC(O527*(1+R527),2)+TRUNC(P527*(1+R527),2))))&gt;=0),ABS((P527*(1+R527)-(TRUNC(P527*(1+R527),2)+(TRUNC(AK527,2)-(TRUNC(H527*(1+R527),2)+TRUNC(J527*(1+R527),2)+TRUNC(K527*(1+R527),2)+TRUNC(L527*(1+R527),2)+TRUNC(M527*(1+R527),2)+TRUNC(N527*(1+R527),2)+TRUNC(O527*(1+R527),2)+TRUNC(P527*(1+R527),2)))))/P527*(1+R527))&lt;ABS((M527*(1+R527)-(TRUNC(M527*(1+R527),2)+(TRUNC(AK527,2)-(TRUNC(H527*(1+R527),2)+TRUNC(J527*(1+R527),2)+TRUNC(K527*(1+R527),2)+TRUNC(L527*(1+R527),2)+TRUNC(M527*(1+R527),2)+TRUNC(N527*(1+R527),2)+TRUNC(O527*(1+R527),2)+TRUNC(P527*(1+R527),2)))))/M527*(1+R527)),TRUE),IF(AND(N527*(1+R527)&lt;&gt;0,(TRUNC(N527*(1+R527),2)+(TRUNC(AK527,2)-(TRUNC(H527*(1+R527),2)+TRUNC(J527*(1+R527),2)+TRUNC(K527*(1+R527),2)+TRUNC(L527*(1+R527),2)+TRUNC(M527*(1+R527),2)+TRUNC(N527*(1+R527),2)+TRUNC(O527*(1+R527),2)+TRUNC(P527*(1+R527),2))))&gt;=0),ABS((P527*(1+R527)-(TRUNC(P527*(1+R527),2)+(TRUNC(AK527,2)-(TRUNC(H527*(1+R527),2)+TRUNC(J527*(1+R527),2)+TRUNC(K527*(1+R527),2)+TRUNC(L527*(1+R527),2)+TRUNC(M527*(1+R527),2)+TRUNC(N527*(1+R527),2)+TRUNC(O527*(1+R527),2)+TRUNC(P527*(1+R527),2)))))/P527*(1+R527))&lt;ABS((N527*(1+R527)-(TRUNC(N527*(1+R527),2)+(TRUNC(AK527,2)-(TRUNC(H527*(1+R527),2)+TRUNC(J527*(1+R527),2)+TRUNC(K527*(1+R527),2)+TRUNC(L527*(1+R527),2)+TRUNC(M527*(1+R527),2)+TRUNC(N527*(1+R527),2)+TRUNC(O527*(1+R527),2)+TRUNC(P527*(1+R527),2)))))/N527*(1+R527)),TRUE),IF(AND(O527*(1+R527)&lt;&gt;0,(TRUNC(O527*(1+R527),2)+(TRUNC(AK527,2)-(TRUNC(H527*(1+R527),2)+TRUNC(J527*(1+R527),2)+TRUNC(K527*(1+R527),2)+TRUNC(L527*(1+R527),2)+TRUNC(M527*(1+R527),2)+TRUNC(N527*(1+R527),2)+TRUNC(O527*(1+R527),2)+TRUNC(P527*(1+R527),2))))&gt;=0),ABS((P527*(1+R527)-(TRUNC(P527*(1+R527),2)+(TRUNC(AK527,2)-(TRUNC(H527*(1+R527),2)+TRUNC(J527*(1+R527),2)+TRUNC(K527*(1+R527),2)+TRUNC(L527*(1+R527),2)+TRUNC(M527*(1+R527),2)+TRUNC(N527*(1+R527),2)+TRUNC(O527*(1+R527),2)+TRUNC(P527*(1+R527),2)))))/P527*(1+R527))&lt;ABS((O527*(1+R527)-(TRUNC(O527*(1+R527),2)+(TRUNC(AK527,2)-(TRUNC(H527*(1+R527),2)+TRUNC(J527*(1+R527),2)+TRUNC(K527*(1+R527),2)+TRUNC(L527*(1+R527),2)+TRUNC(M527*(1+R527),2)+TRUNC(N527*(1+R527),2)+TRUNC(O527*(1+R527),2)+TRUNC(P527*(1+R527),2)))))/O527*(1+R527)),TRUE),IF(AND(P527*(1+R527)&lt;&gt;0,(TRUNC(P527*(1+R527),2)+(TRUNC(AK527,2)-(TRUNC(H527*(1+R527),2)+TRUNC(J527*(1+R527),2)+TRUNC(K527*(1+R527),2)+TRUNC(L527*(1+R527),2)+TRUNC(M527*(1+R527),2)+TRUNC(N527*(1+R527),2)+TRUNC(O527*(1+R527),2)+TRUNC(P527*(1+R527),2))))&gt;=0),ABS((P527*(1+R527)-(TRUNC(P527*(1+R527),2)+(TRUNC(AK527,2)-(TRUNC(H527*(1+R527),2)+TRUNC(J527*(1+R527),2)+TRUNC(K527*(1+R527),2)+TRUNC(L527*(1+R527),2)+TRUNC(M527*(1+R527),2)+TRUNC(N527*(1+R527),2)+TRUNC(O527*(1+R527),2)+TRUNC(P527*(1+R527),2)))))/P527*(1+R527))&lt;=ABS((P527*(1+R527)-(TRUNC(P527*(1+R527),2)+(TRUNC(AK527,2)-(TRUNC(H527*(1+R527),2)+TRUNC(J527*(1+R527),2)+TRUNC(K527*(1+R527),2)+TRUNC(L527*(1+R527),2)+TRUNC(M527*(1+R527),2)+TRUNC(N527*(1+R527),2)+TRUNC(O527*(1+R527),2)+TRUNC(P527*(1+R527),2)))))/P527*(1+R527)),TRUE)),TRUNC(P527*(1+R527),2)+(TRUNC(AK527,2)-(TRUNC(H527*(1+R527),2)+TRUNC(J527*(1+R527),2)+TRUNC(K527*(1+R527),2)+TRUNC(L527*(1+R527),2)+TRUNC(M527*(1+R527),2)+TRUNC(N527*(1+R527),2)+TRUNC(O527*(1+R527),2)+TRUNC(P527*(1+R527),2))),TRUNC(P527*(1+R527),2)))))</f>
        <v>0</v>
      </c>
      <c r="AJ527" s="363">
        <f>IF(AI527*G527=0,0,IF((TRUNC(AL527,2)-(TRUNC(S527*G527,2)+TRUNC(W527*G527,2)+TRUNC(Y527*G527,2)+TRUNC(AA527*G527,2)+TRUNC(AC527*G527,2)+TRUNC(AE527*G527,2)+TRUNC(AG527*G527,2)+TRUNC(AI527*G527,2)))=0,TRUNC(AI527*G527,2),IF((TRUNC(TRUNC(AI527*G527,2),2)+(TRUNC(AL527,2)-(TRUNC(S527*G527,2)+TRUNC(W527*G527,2)+TRUNC(Y527*G527,2)+TRUNC(AA527*G527,2)+TRUNC(AC527*G527,2)+TRUNC(AE527*G527,2)+TRUNC(AG527*G527,2)+TRUNC(AI527*G527,2))))&lt;=0,TRUNC(AI527*G527,2),IF(AND(IF(AND(S527*G527&lt;&gt;0,(TRUNC(S527*G527,2)+(TRUNC(AL527,2)-(TRUNC(S527*G527,2)+TRUNC(W527*G527,2)+TRUNC(Y527*G527,2)+TRUNC(AA527*G527,2)+TRUNC(AC527*G527,2)+TRUNC(AE527*G527,2)+TRUNC(AG527*G527,2)+TRUNC(AI527*G527,2))))&gt;=0),ABS((AI527*G527-(TRUNC(AI527*G527,2)+(TRUNC(AL527,2)-(TRUNC(S527*G527,2)+TRUNC(W527*G527,2)+TRUNC(Y527*G527,2)+TRUNC(AA527*G527,2)+TRUNC(AC527*G527,2)+TRUNC(AE527*G527,2)+TRUNC(AG527*G527,2)+TRUNC(AI527*G527,2)))))/AI527*G527)&lt;ABS((S527*G527-(TRUNC(S527*G527,2)+(TRUNC(AL527,2)-(TRUNC(S527*G527,2)+TRUNC(W527*G527,2)+TRUNC(Y527*G527,2)+TRUNC(AA527*G527,2)+TRUNC(AC527*G527,2)+TRUNC(AE527*G527,2)+TRUNC(AG527*G527,2)+TRUNC(AI527*G527,2)))))/S527*G527),TRUE),IF(AND(W527*G527&lt;&gt;0,(TRUNC(W527*G527,2)+(TRUNC(AL527,2)-(TRUNC(S527*G527,2)+TRUNC(W527*G527,2)+TRUNC(Y527*G527,2)+TRUNC(AA527*G527,2)+TRUNC(AC527*G527,2)+TRUNC(AE527*G527,2)+TRUNC(AG527*G527,2)+TRUNC(AI527*G527,2))))&gt;=0),ABS((AI527*G527-(TRUNC(AI527*G527,2)+(TRUNC(AL527,2)-(TRUNC(S527*G527,2)+TRUNC(W527*G527,2)+TRUNC(Y527*G527,2)+TRUNC(AA527*G527,2)+TRUNC(AC527*G527,2)+TRUNC(AE527*G527,2)+TRUNC(AG527*G527,2)+TRUNC(AI527*G527,2)))))/AI527*G527)&lt;ABS((W527*G527-(TRUNC(W527*G527,2)+(TRUNC(AL527,2)-(TRUNC(S527*G527,2)+TRUNC(W527*G527,2)+TRUNC(Y527*G527,2)+TRUNC(AA527*G527,2)+TRUNC(AC527*G527,2)+TRUNC(AE527*G527,2)+TRUNC(AG527*G527,2)+TRUNC(AI527*G527,2)))))/W527*G527),TRUE),IF(AND(Y527*G527&lt;&gt;0,(TRUNC(Y527*G527,2)+(TRUNC(AL527,2)-(TRUNC(S527*G527,2)+TRUNC(W527*G527,2)+TRUNC(Y527*G527,2)+TRUNC(AA527*G527,2)+TRUNC(AC527*G527,2)+TRUNC(AE527*G527,2)+TRUNC(AG527*G527,2)+TRUNC(AI527*G527,2))))&gt;=0),ABS((AI527*G527-(TRUNC(AI527*G527,2)+(TRUNC(AL527,2)-(TRUNC(S527*G527,2)+TRUNC(W527*G527,2)+TRUNC(Y527*G527,2)+TRUNC(AA527*G527,2)+TRUNC(AC527*G527,2)+TRUNC(AE527*G527,2)+TRUNC(AG527*G527,2)+TRUNC(AI527*G527,2)))))/AI527*G527)&lt;ABS((Y527*G527-(TRUNC(Y527*G527,2)+(TRUNC(AL527,2)-(TRUNC(S527*G527,2)+TRUNC(W527*G527,2)+TRUNC(Y527*G527,2)+TRUNC(AA527*G527,2)+TRUNC(AC527*G527,2)+TRUNC(AE527*G527,2)+TRUNC(AG527*G527,2)+TRUNC(AI527*G527,2)))))/Y527*G527),TRUE),IF(AND(AA527*G527&lt;&gt;0,(TRUNC(AA527*G527,2)+(TRUNC(AL527,2)-(TRUNC(S527*G527,2)+TRUNC(W527*G527,2)+TRUNC(Y527*G527,2)+TRUNC(AA527*G527,2)+TRUNC(AC527*G527,2)+TRUNC(AE527*G527,2)+TRUNC(AG527*G527,2)+TRUNC(AI527*G527,2))))&gt;=0),ABS((AI527*G527-(TRUNC(AI527*G527,2)+(TRUNC(AL527,2)-(TRUNC(S527*G527,2)+TRUNC(W527*G527,2)+TRUNC(Y527*G527,2)+TRUNC(AA527*G527,2)+TRUNC(AC527*G527,2)+TRUNC(AE527*G527,2)+TRUNC(AG527*G527,2)+TRUNC(AI527*G527,2)))))/AI527*G527)&lt;ABS((AA527*G527-(TRUNC(AA527*G527,2)+(TRUNC(AL527,2)-(TRUNC(S527*G527,2)+TRUNC(W527*G527,2)+TRUNC(Y527*G527,2)+TRUNC(AA527*G527,2)+TRUNC(AC527*G527,2)+TRUNC(AE527*G527,2)+TRUNC(AG527*G527,2)+TRUNC(AI527*G527,2)))))/AA527*G527),TRUE),IF(AND(AC527*G527&lt;&gt;0,(TRUNC(AC527*G527,2)+(TRUNC(AL527,2)-(TRUNC(S527*G527,2)+TRUNC(W527*G527,2)+TRUNC(Y527*G527,2)+TRUNC(AA527*G527,2)+TRUNC(AC527*G527,2)+TRUNC(AE527*G527,2)+TRUNC(AG527*G527,2)+TRUNC(AI527*G527,2))))&gt;=0),ABS((AI527*G527-(TRUNC(AI527*G527,2)+(TRUNC(AL527,2)-(TRUNC(S527*G527,2)+TRUNC(W527*G527,2)+TRUNC(Y527*G527,2)+TRUNC(AA527*G527,2)+TRUNC(AC527*G527,2)+TRUNC(AE527*G527,2)+TRUNC(AG527*G527,2)+TRUNC(AI527*G527,2)))))/AI527*G527)&lt;ABS((AC527*G527-(TRUNC(AC527*G527,2)+(TRUNC(AL527,2)-(TRUNC(S527*G527,2)+TRUNC(W527*G527,2)+TRUNC(Y527*G527,2)+TRUNC(AA527*G527,2)+TRUNC(AC527*G527,2)+TRUNC(AE527*G527,2)+TRUNC(AG527*G527,2)+TRUNC(AI527*G527,2)))))/AC527*G527),TRUE),IF(AND(AE527*G527&lt;&gt;0,(TRUNC(AE527*G527,2)+(TRUNC(AL527,2)-(TRUNC(S527*G527,2)+TRUNC(W527*G527,2)+TRUNC(Y527*G527,2)+TRUNC(AA527*G527,2)+TRUNC(AC527*G527,2)+TRUNC(AE527*G527,2)+TRUNC(AG527*G527,2)+TRUNC(AI527*G527,2))))&gt;=0),ABS((AI527*G527-(TRUNC(AI527*G527,2)+(TRUNC(AL527,2)-(TRUNC(S527*G527,2)+TRUNC(W527*G527,2)+TRUNC(Y527*G527,2)+TRUNC(AA527*G527,2)+TRUNC(AC527*G527,2)+TRUNC(AE527*G527,2)+TRUNC(AG527*G527,2)+TRUNC(AI527*G527,2)))))/AI527*G527)&lt;ABS((AE527*G527-(TRUNC(AE527*G527,2)+(TRUNC(AL527,2)-(TRUNC(S527*G527,2)+TRUNC(W527*G527,2)+TRUNC(Y527*G527,2)+TRUNC(AA527*G527,2)+TRUNC(AC527*G527,2)+TRUNC(AE527*G527,2)+TRUNC(AG527*G527,2)+TRUNC(AI527*G527,2)))))/AE527*G527),TRUE),IF(AND(AG527*G527&lt;&gt;0,(TRUNC(AG527*G527,2)+(TRUNC(AL527,2)-(TRUNC(S527*G527,2)+TRUNC(W527*G527,2)+TRUNC(Y527*G527,2)+TRUNC(AA527*G527,2)+TRUNC(AC527*G527,2)+TRUNC(AE527*G527,2)+TRUNC(AG527*G527,2)+TRUNC(AI527*G527,2))))&gt;=0),ABS((AI527*G527-(TRUNC(AI527*G527,2)+(TRUNC(AL527,2)-(TRUNC(S527*G527,2)+TRUNC(W527*G527,2)+TRUNC(Y527*G527,2)+TRUNC(AA527*G527,2)+TRUNC(AC527*G527,2)+TRUNC(AE527*G527,2)+TRUNC(AG527*G527,2)+TRUNC(AI527*G527,2)))))/AI527*G527)&lt;ABS((AG527*G527-(TRUNC(AG527*G527,2)+(TRUNC(AL527,2)-(TRUNC(S527*G527,2)+TRUNC(W527*G527,2)+TRUNC(Y527*G527,2)+TRUNC(AA527*G527,2)+TRUNC(AC527*G527,2)+TRUNC(AE527*G527,2)+TRUNC(AG527*G527,2)+TRUNC(AI527*G527,2)))))/AG527*G527),TRUE),IF(AND(AI527*G527&lt;&gt;0,(TRUNC(AI527*G527,2)+(TRUNC(AL527,2)-(TRUNC(S527*G527,2)+TRUNC(W527*G527,2)+TRUNC(Y527*G527,2)+TRUNC(AA527*G527,2)+TRUNC(AC527*G527,2)+TRUNC(AE527*G527,2)+TRUNC(AG527*G527,2)+TRUNC(AI527*G527,2))))&gt;=0),ABS((AI527*G527-(TRUNC(AI527*G527,2)+(TRUNC(AL527,2)-(TRUNC(S527*G527,2)+TRUNC(W527*G527,2)+TRUNC(Y527*G527,2)+TRUNC(AA527*G527,2)+TRUNC(AC527*G527,2)+TRUNC(AE527*G527,2)+TRUNC(AG527*G527,2)+TRUNC(AI527*G527,2)))))/AI527*G527)&lt;=ABS((AI527*G527-(TRUNC(AI527*G527,2)+(TRUNC(AL527,2)-(TRUNC(S527*G527,2)+TRUNC(W527*G527,2)+TRUNC(Y527*G527,2)+TRUNC(AA527*G527,2)+TRUNC(AC527*G527,2)+TRUNC(AE527*G527,2)+TRUNC(AG527*G527,2)+TRUNC(AI527*G527,2)))))/AI527*G527),TRUE)),TRUNC(AI527*G527,2)+(TRUNC(AL527,2)-(TRUNC(S527*G527,2)+TRUNC(W527*G527,2)+TRUNC(Y527*G527,2)+TRUNC(AA527*G527,2)+TRUNC(AC527*G527,2)+TRUNC(AE527*G527,2)+TRUNC(AG527*G527,2)+TRUNC(AI527*G527,2))),TRUNC(AI527*G527,2)))))</f>
        <v>0</v>
      </c>
      <c r="AK527" s="363">
        <f>TRUNC(Q527*(1+R527), 2)</f>
        <v>8.9</v>
      </c>
      <c r="AL527" s="363">
        <f>TRUNC(G527*TRUNC(AK527, 2), 2)</f>
        <v>124.6</v>
      </c>
    </row>
    <row r="528" spans="1:38" ht="25.5" x14ac:dyDescent="0.2">
      <c r="A528" s="374" t="s">
        <v>941</v>
      </c>
      <c r="B528" s="373" t="s">
        <v>287</v>
      </c>
      <c r="C528" s="373" t="s">
        <v>393</v>
      </c>
      <c r="D528" s="373" t="s">
        <v>1545</v>
      </c>
      <c r="E528" s="372" t="s">
        <v>624</v>
      </c>
      <c r="F528" s="371" t="s">
        <v>7</v>
      </c>
      <c r="G528" s="371">
        <v>2</v>
      </c>
      <c r="H528" s="369">
        <v>1.6</v>
      </c>
      <c r="I528" s="369">
        <v>7.62</v>
      </c>
      <c r="J528" s="369">
        <v>7.62</v>
      </c>
      <c r="K528" s="369">
        <v>0</v>
      </c>
      <c r="L528" s="369">
        <v>0</v>
      </c>
      <c r="M528" s="369">
        <v>0</v>
      </c>
      <c r="N528" s="369">
        <v>0</v>
      </c>
      <c r="O528" s="369">
        <v>0</v>
      </c>
      <c r="P528" s="369">
        <v>0</v>
      </c>
      <c r="Q528" s="369">
        <f>TRUNC(H528 + N528 + K528 + J528 + P528 + M528 + L528 + O528, 2)</f>
        <v>9.2200000000000006</v>
      </c>
      <c r="R528" s="370">
        <v>8.3526000000000003E-2</v>
      </c>
      <c r="S528" s="369">
        <f>IF(H528*(1+R528)=0,0,IF((TRUNC(AK528,2)-(TRUNC(H528*(1+R528),2)+TRUNC(J528*(1+R528),2)+TRUNC(K528*(1+R528),2)+TRUNC(L528*(1+R528),2)+TRUNC(M528*(1+R528),2)+TRUNC(N528*(1+R528),2)+TRUNC(O528*(1+R528),2)+TRUNC(P528*(1+R528),2)))=0,TRUNC(H528*(1+R528),2),IF((TRUNC(TRUNC(H528*(1+R528),2),2)+(TRUNC(AK528,2)-(TRUNC(H528*(1+R528),2)+TRUNC(J528*(1+R528),2)+TRUNC(K528*(1+R528),2)+TRUNC(L528*(1+R528),2)+TRUNC(M528*(1+R528),2)+TRUNC(N528*(1+R528),2)+TRUNC(O528*(1+R528),2)+TRUNC(P528*(1+R528),2))))&lt;=0,TRUNC(H528*(1+R528),2),IF(AND(IF(AND(H528*(1+R528)&lt;&gt;0,(TRUNC(H528*(1+R528),2)+(TRUNC(AK528,2)-(TRUNC(H528*(1+R528),2)+TRUNC(J528*(1+R528),2)+TRUNC(K528*(1+R528),2)+TRUNC(L528*(1+R528),2)+TRUNC(M528*(1+R528),2)+TRUNC(N528*(1+R528),2)+TRUNC(O528*(1+R528),2)+TRUNC(P528*(1+R528),2))))&gt;=0),ABS((H528*(1+R528)-(TRUNC(H528*(1+R528),2)+(TRUNC(AK528,2)-(TRUNC(H528*(1+R528),2)+TRUNC(J528*(1+R528),2)+TRUNC(K528*(1+R528),2)+TRUNC(L528*(1+R528),2)+TRUNC(M528*(1+R528),2)+TRUNC(N528*(1+R528),2)+TRUNC(O528*(1+R528),2)+TRUNC(P528*(1+R528),2)))))/H528*(1+R528))&lt;=ABS((H528*(1+R528)-(TRUNC(H528*(1+R528),2)+(TRUNC(AK528,2)-(TRUNC(H528*(1+R528),2)+TRUNC(J528*(1+R528),2)+TRUNC(K528*(1+R528),2)+TRUNC(L528*(1+R528),2)+TRUNC(M528*(1+R528),2)+TRUNC(N528*(1+R528),2)+TRUNC(O528*(1+R528),2)+TRUNC(P528*(1+R528),2)))))/H528*(1+R528)),TRUE),IF(AND(J528*(1+R528)&lt;&gt;0,(TRUNC(J528*(1+R528),2)+(TRUNC(AK528,2)-(TRUNC(H528*(1+R528),2)+TRUNC(J528*(1+R528),2)+TRUNC(K528*(1+R528),2)+TRUNC(L528*(1+R528),2)+TRUNC(M528*(1+R528),2)+TRUNC(N528*(1+R528),2)+TRUNC(O528*(1+R528),2)+TRUNC(P528*(1+R528),2))))&gt;=0),ABS((H528*(1+R528)-(TRUNC(H528*(1+R528),2)+(TRUNC(AK528,2)-(TRUNC(H528*(1+R528),2)+TRUNC(J528*(1+R528),2)+TRUNC(K528*(1+R528),2)+TRUNC(L528*(1+R528),2)+TRUNC(M528*(1+R528),2)+TRUNC(N528*(1+R528),2)+TRUNC(O528*(1+R528),2)+TRUNC(P528*(1+R528),2)))))/H528*(1+R528))&lt;=ABS((J528*(1+R528)-(TRUNC(J528*(1+R528),2)+(TRUNC(AK528,2)-(TRUNC(H528*(1+R528),2)+TRUNC(J528*(1+R528),2)+TRUNC(K528*(1+R528),2)+TRUNC(L528*(1+R528),2)+TRUNC(M528*(1+R528),2)+TRUNC(N528*(1+R528),2)+TRUNC(O528*(1+R528),2)+TRUNC(P528*(1+R528),2)))))/J528*(1+R528)),TRUE),IF(AND(K528*(1+R528)&lt;&gt;0,(TRUNC(K528*(1+R528),2)+(TRUNC(AK528,2)-(TRUNC(H528*(1+R528),2)+TRUNC(J528*(1+R528),2)+TRUNC(K528*(1+R528),2)+TRUNC(L528*(1+R528),2)+TRUNC(M528*(1+R528),2)+TRUNC(N528*(1+R528),2)+TRUNC(O528*(1+R528),2)+TRUNC(P528*(1+R528),2))))&gt;=0),ABS((H528*(1+R528)-(TRUNC(H528*(1+R528),2)+(TRUNC(AK528,2)-(TRUNC(H528*(1+R528),2)+TRUNC(J528*(1+R528),2)+TRUNC(K528*(1+R528),2)+TRUNC(L528*(1+R528),2)+TRUNC(M528*(1+R528),2)+TRUNC(N528*(1+R528),2)+TRUNC(O528*(1+R528),2)+TRUNC(P528*(1+R528),2)))))/H528*(1+R528))&lt;=ABS((K528*(1+R528)-(TRUNC(K528*(1+R528),2)+(TRUNC(AK528,2)-(TRUNC(H528*(1+R528),2)+TRUNC(J528*(1+R528),2)+TRUNC(K528*(1+R528),2)+TRUNC(L528*(1+R528),2)+TRUNC(M528*(1+R528),2)+TRUNC(N528*(1+R528),2)+TRUNC(O528*(1+R528),2)+TRUNC(P528*(1+R528),2)))))/K528*(1+R528)),TRUE),IF(AND(L528*(1+R528)&lt;&gt;0,(TRUNC(L528*(1+R528),2)+(TRUNC(AK528,2)-(TRUNC(H528*(1+R528),2)+TRUNC(J528*(1+R528),2)+TRUNC(K528*(1+R528),2)+TRUNC(L528*(1+R528),2)+TRUNC(M528*(1+R528),2)+TRUNC(N528*(1+R528),2)+TRUNC(O528*(1+R528),2)+TRUNC(P528*(1+R528),2))))&gt;=0),ABS((H528*(1+R528)-(TRUNC(H528*(1+R528),2)+(TRUNC(AK528,2)-(TRUNC(H528*(1+R528),2)+TRUNC(J528*(1+R528),2)+TRUNC(K528*(1+R528),2)+TRUNC(L528*(1+R528),2)+TRUNC(M528*(1+R528),2)+TRUNC(N528*(1+R528),2)+TRUNC(O528*(1+R528),2)+TRUNC(P528*(1+R528),2)))))/H528*(1+R528))&lt;=ABS((L528*(1+R528)-(TRUNC(L528*(1+R528),2)+(TRUNC(AK528,2)-(TRUNC(H528*(1+R528),2)+TRUNC(J528*(1+R528),2)+TRUNC(K528*(1+R528),2)+TRUNC(L528*(1+R528),2)+TRUNC(M528*(1+R528),2)+TRUNC(N528*(1+R528),2)+TRUNC(O528*(1+R528),2)+TRUNC(P528*(1+R528),2)))))/L528*(1+R528)),TRUE),IF(AND(M528*(1+R528)&lt;&gt;0,(TRUNC(M528*(1+R528),2)+(TRUNC(AK528,2)-(TRUNC(H528*(1+R528),2)+TRUNC(J528*(1+R528),2)+TRUNC(K528*(1+R528),2)+TRUNC(L528*(1+R528),2)+TRUNC(M528*(1+R528),2)+TRUNC(N528*(1+R528),2)+TRUNC(O528*(1+R528),2)+TRUNC(P528*(1+R528),2))))&gt;=0),ABS((H528*(1+R528)-(TRUNC(H528*(1+R528),2)+(TRUNC(AK528,2)-(TRUNC(H528*(1+R528),2)+TRUNC(J528*(1+R528),2)+TRUNC(K528*(1+R528),2)+TRUNC(L528*(1+R528),2)+TRUNC(M528*(1+R528),2)+TRUNC(N528*(1+R528),2)+TRUNC(O528*(1+R528),2)+TRUNC(P528*(1+R528),2)))))/H528*(1+R528))&lt;=ABS((M528*(1+R528)-(TRUNC(M528*(1+R528),2)+(TRUNC(AK528,2)-(TRUNC(H528*(1+R528),2)+TRUNC(J528*(1+R528),2)+TRUNC(K528*(1+R528),2)+TRUNC(L528*(1+R528),2)+TRUNC(M528*(1+R528),2)+TRUNC(N528*(1+R528),2)+TRUNC(O528*(1+R528),2)+TRUNC(P528*(1+R528),2)))))/M528*(1+R528)),TRUE),IF(AND(N528*(1+R528)&lt;&gt;0,(TRUNC(N528*(1+R528),2)+(TRUNC(AK528,2)-(TRUNC(H528*(1+R528),2)+TRUNC(J528*(1+R528),2)+TRUNC(K528*(1+R528),2)+TRUNC(L528*(1+R528),2)+TRUNC(M528*(1+R528),2)+TRUNC(N528*(1+R528),2)+TRUNC(O528*(1+R528),2)+TRUNC(P528*(1+R528),2))))&gt;=0),ABS((H528*(1+R528)-(TRUNC(H528*(1+R528),2)+(TRUNC(AK528,2)-(TRUNC(H528*(1+R528),2)+TRUNC(J528*(1+R528),2)+TRUNC(K528*(1+R528),2)+TRUNC(L528*(1+R528),2)+TRUNC(M528*(1+R528),2)+TRUNC(N528*(1+R528),2)+TRUNC(O528*(1+R528),2)+TRUNC(P528*(1+R528),2)))))/H528*(1+R528))&lt;=ABS((N528*(1+R528)-(TRUNC(N528*(1+R528),2)+(TRUNC(AK528,2)-(TRUNC(H528*(1+R528),2)+TRUNC(J528*(1+R528),2)+TRUNC(K528*(1+R528),2)+TRUNC(L528*(1+R528),2)+TRUNC(M528*(1+R528),2)+TRUNC(N528*(1+R528),2)+TRUNC(O528*(1+R528),2)+TRUNC(P528*(1+R528),2)))))/N528*(1+R528)),TRUE),IF(AND(O528*(1+R528)&lt;&gt;0,(TRUNC(O528*(1+R528),2)+(TRUNC(AK528,2)-(TRUNC(H528*(1+R528),2)+TRUNC(J528*(1+R528),2)+TRUNC(K528*(1+R528),2)+TRUNC(L528*(1+R528),2)+TRUNC(M528*(1+R528),2)+TRUNC(N528*(1+R528),2)+TRUNC(O528*(1+R528),2)+TRUNC(P528*(1+R528),2))))&gt;=0),ABS((H528*(1+R528)-(TRUNC(H528*(1+R528),2)+(TRUNC(AK528,2)-(TRUNC(H528*(1+R528),2)+TRUNC(J528*(1+R528),2)+TRUNC(K528*(1+R528),2)+TRUNC(L528*(1+R528),2)+TRUNC(M528*(1+R528),2)+TRUNC(N528*(1+R528),2)+TRUNC(O528*(1+R528),2)+TRUNC(P528*(1+R528),2)))))/H528*(1+R528))&lt;=ABS((O528*(1+R528)-(TRUNC(O528*(1+R528),2)+(TRUNC(AK528,2)-(TRUNC(H528*(1+R528),2)+TRUNC(J528*(1+R528),2)+TRUNC(K528*(1+R528),2)+TRUNC(L528*(1+R528),2)+TRUNC(M528*(1+R528),2)+TRUNC(N528*(1+R528),2)+TRUNC(O528*(1+R528),2)+TRUNC(P528*(1+R528),2)))))/O528*(1+R528)),TRUE),IF(AND(P528*(1+R528)&lt;&gt;0,(TRUNC(P528*(1+R528),2)+(TRUNC(AK528,2)-(TRUNC(H528*(1+R528),2)+TRUNC(J528*(1+R528),2)+TRUNC(K528*(1+R528),2)+TRUNC(L528*(1+R528),2)+TRUNC(M528*(1+R528),2)+TRUNC(N528*(1+R528),2)+TRUNC(O528*(1+R528),2)+TRUNC(P528*(1+R528),2))))&gt;=0),ABS((H528*(1+R528)-(TRUNC(H528*(1+R528),2)+(TRUNC(AK528,2)-(TRUNC(H528*(1+R528),2)+TRUNC(J528*(1+R528),2)+TRUNC(K528*(1+R528),2)+TRUNC(L528*(1+R528),2)+TRUNC(M528*(1+R528),2)+TRUNC(N528*(1+R528),2)+TRUNC(O528*(1+R528),2)+TRUNC(P528*(1+R528),2)))))/H528*(1+R528))&lt;=ABS((P528*(1+R528)-(TRUNC(P528*(1+R528),2)+(TRUNC(AK528,2)-(TRUNC(H528*(1+R528),2)+TRUNC(J528*(1+R528),2)+TRUNC(K528*(1+R528),2)+TRUNC(L528*(1+R528),2)+TRUNC(M528*(1+R528),2)+TRUNC(N528*(1+R528),2)+TRUNC(O528*(1+R528),2)+TRUNC(P528*(1+R528),2)))))/P528*(1+R528)),TRUE)),TRUNC(H528*(1+R528),2)+(TRUNC(AK528,2)-(TRUNC(H528*(1+R528),2)+TRUNC(J528*(1+R528),2)+TRUNC(K528*(1+R528),2)+TRUNC(L528*(1+R528),2)+TRUNC(M528*(1+R528),2)+TRUNC(N528*(1+R528),2)+TRUNC(O528*(1+R528),2)+TRUNC(P528*(1+R528),2))),TRUNC(H528*(1+R528),2)))))</f>
        <v>1.73</v>
      </c>
      <c r="T528" s="369">
        <f>IF(S528*G528=0,0,IF((TRUNC(AL528,2)-(TRUNC(S528*G528,2)+TRUNC(W528*G528,2)+TRUNC(Y528*G528,2)+TRUNC(AA528*G528,2)+TRUNC(AC528*G528,2)+TRUNC(AE528*G528,2)+TRUNC(AG528*G528,2)+TRUNC(AI528*G528,2)))=0,TRUNC(S528*G528,2),IF((TRUNC(TRUNC(S528*G528,2),2)+(TRUNC(AL528,2)-(TRUNC(S528*G528,2)+TRUNC(W528*G528,2)+TRUNC(Y528*G528,2)+TRUNC(AA528*G528,2)+TRUNC(AC528*G528,2)+TRUNC(AE528*G528,2)+TRUNC(AG528*G528,2)+TRUNC(AI528*G528,2))))&lt;=0,TRUNC(S528*G528,2),IF(AND(IF(AND(S528*G528&lt;&gt;0,(TRUNC(S528*G528,2)+(TRUNC(AL528,2)-(TRUNC(S528*G528,2)+TRUNC(W528*G528,2)+TRUNC(Y528*G528,2)+TRUNC(AA528*G528,2)+TRUNC(AC528*G528,2)+TRUNC(AE528*G528,2)+TRUNC(AG528*G528,2)+TRUNC(AI528*G528,2))))&gt;=0),ABS((S528*G528-(TRUNC(S528*G528,2)+(TRUNC(AL528,2)-(TRUNC(S528*G528,2)+TRUNC(W528*G528,2)+TRUNC(Y528*G528,2)+TRUNC(AA528*G528,2)+TRUNC(AC528*G528,2)+TRUNC(AE528*G528,2)+TRUNC(AG528*G528,2)+TRUNC(AI528*G528,2)))))/S528*G528)&lt;=ABS((S528*G528-(TRUNC(S528*G528,2)+(TRUNC(AL528,2)-(TRUNC(S528*G528,2)+TRUNC(W528*G528,2)+TRUNC(Y528*G528,2)+TRUNC(AA528*G528,2)+TRUNC(AC528*G528,2)+TRUNC(AE528*G528,2)+TRUNC(AG528*G528,2)+TRUNC(AI528*G528,2)))))/S528*G528),TRUE),IF(AND(W528*G528&lt;&gt;0,(TRUNC(W528*G528,2)+(TRUNC(AL528,2)-(TRUNC(S528*G528,2)+TRUNC(W528*G528,2)+TRUNC(Y528*G528,2)+TRUNC(AA528*G528,2)+TRUNC(AC528*G528,2)+TRUNC(AE528*G528,2)+TRUNC(AG528*G528,2)+TRUNC(AI528*G528,2))))&gt;=0),ABS((S528*G528-(TRUNC(S528*G528,2)+(TRUNC(AL528,2)-(TRUNC(S528*G528,2)+TRUNC(W528*G528,2)+TRUNC(Y528*G528,2)+TRUNC(AA528*G528,2)+TRUNC(AC528*G528,2)+TRUNC(AE528*G528,2)+TRUNC(AG528*G528,2)+TRUNC(AI528*G528,2)))))/S528*G528)&lt;=ABS((W528*G528-(TRUNC(W528*G528,2)+(TRUNC(AL528,2)-(TRUNC(S528*G528,2)+TRUNC(W528*G528,2)+TRUNC(Y528*G528,2)+TRUNC(AA528*G528,2)+TRUNC(AC528*G528,2)+TRUNC(AE528*G528,2)+TRUNC(AG528*G528,2)+TRUNC(AI528*G528,2)))))/W528*G528),TRUE),IF(AND(Y528*G528&lt;&gt;0,(TRUNC(Y528*G528,2)+(TRUNC(AL528,2)-(TRUNC(S528*G528,2)+TRUNC(W528*G528,2)+TRUNC(Y528*G528,2)+TRUNC(AA528*G528,2)+TRUNC(AC528*G528,2)+TRUNC(AE528*G528,2)+TRUNC(AG528*G528,2)+TRUNC(AI528*G528,2))))&gt;=0),ABS((S528*G528-(TRUNC(S528*G528,2)+(TRUNC(AL528,2)-(TRUNC(S528*G528,2)+TRUNC(W528*G528,2)+TRUNC(Y528*G528,2)+TRUNC(AA528*G528,2)+TRUNC(AC528*G528,2)+TRUNC(AE528*G528,2)+TRUNC(AG528*G528,2)+TRUNC(AI528*G528,2)))))/S528*G528)&lt;=ABS((Y528*G528-(TRUNC(Y528*G528,2)+(TRUNC(AL528,2)-(TRUNC(S528*G528,2)+TRUNC(W528*G528,2)+TRUNC(Y528*G528,2)+TRUNC(AA528*G528,2)+TRUNC(AC528*G528,2)+TRUNC(AE528*G528,2)+TRUNC(AG528*G528,2)+TRUNC(AI528*G528,2)))))/Y528*G528),TRUE),IF(AND(AA528*G528&lt;&gt;0,(TRUNC(AA528*G528,2)+(TRUNC(AL528,2)-(TRUNC(S528*G528,2)+TRUNC(W528*G528,2)+TRUNC(Y528*G528,2)+TRUNC(AA528*G528,2)+TRUNC(AC528*G528,2)+TRUNC(AE528*G528,2)+TRUNC(AG528*G528,2)+TRUNC(AI528*G528,2))))&gt;=0),ABS((S528*G528-(TRUNC(S528*G528,2)+(TRUNC(AL528,2)-(TRUNC(S528*G528,2)+TRUNC(W528*G528,2)+TRUNC(Y528*G528,2)+TRUNC(AA528*G528,2)+TRUNC(AC528*G528,2)+TRUNC(AE528*G528,2)+TRUNC(AG528*G528,2)+TRUNC(AI528*G528,2)))))/S528*G528)&lt;=ABS((AA528*G528-(TRUNC(AA528*G528,2)+(TRUNC(AL528,2)-(TRUNC(S528*G528,2)+TRUNC(W528*G528,2)+TRUNC(Y528*G528,2)+TRUNC(AA528*G528,2)+TRUNC(AC528*G528,2)+TRUNC(AE528*G528,2)+TRUNC(AG528*G528,2)+TRUNC(AI528*G528,2)))))/AA528*G528),TRUE),IF(AND(AC528*G528&lt;&gt;0,(TRUNC(AC528*G528,2)+(TRUNC(AL528,2)-(TRUNC(S528*G528,2)+TRUNC(W528*G528,2)+TRUNC(Y528*G528,2)+TRUNC(AA528*G528,2)+TRUNC(AC528*G528,2)+TRUNC(AE528*G528,2)+TRUNC(AG528*G528,2)+TRUNC(AI528*G528,2))))&gt;=0),ABS((S528*G528-(TRUNC(S528*G528,2)+(TRUNC(AL528,2)-(TRUNC(S528*G528,2)+TRUNC(W528*G528,2)+TRUNC(Y528*G528,2)+TRUNC(AA528*G528,2)+TRUNC(AC528*G528,2)+TRUNC(AE528*G528,2)+TRUNC(AG528*G528,2)+TRUNC(AI528*G528,2)))))/S528*G528)&lt;=ABS((AC528*G528-(TRUNC(AC528*G528,2)+(TRUNC(AL528,2)-(TRUNC(S528*G528,2)+TRUNC(W528*G528,2)+TRUNC(Y528*G528,2)+TRUNC(AA528*G528,2)+TRUNC(AC528*G528,2)+TRUNC(AE528*G528,2)+TRUNC(AG528*G528,2)+TRUNC(AI528*G528,2)))))/AC528*G528),TRUE),IF(AND(AE528*G528&lt;&gt;0,(TRUNC(AE528*G528,2)+(TRUNC(AL528,2)-(TRUNC(S528*G528,2)+TRUNC(W528*G528,2)+TRUNC(Y528*G528,2)+TRUNC(AA528*G528,2)+TRUNC(AC528*G528,2)+TRUNC(AE528*G528,2)+TRUNC(AG528*G528,2)+TRUNC(AI528*G528,2))))&gt;=0),ABS((S528*G528-(TRUNC(S528*G528,2)+(TRUNC(AL528,2)-(TRUNC(S528*G528,2)+TRUNC(W528*G528,2)+TRUNC(Y528*G528,2)+TRUNC(AA528*G528,2)+TRUNC(AC528*G528,2)+TRUNC(AE528*G528,2)+TRUNC(AG528*G528,2)+TRUNC(AI528*G528,2)))))/S528*G528)&lt;=ABS((AE528*G528-(TRUNC(AE528*G528,2)+(TRUNC(AL528,2)-(TRUNC(S528*G528,2)+TRUNC(W528*G528,2)+TRUNC(Y528*G528,2)+TRUNC(AA528*G528,2)+TRUNC(AC528*G528,2)+TRUNC(AE528*G528,2)+TRUNC(AG528*G528,2)+TRUNC(AI528*G528,2)))))/AE528*G528),TRUE),IF(AND(AG528*G528&lt;&gt;0,(TRUNC(AG528*G528,2)+(TRUNC(AL528,2)-(TRUNC(S528*G528,2)+TRUNC(W528*G528,2)+TRUNC(Y528*G528,2)+TRUNC(AA528*G528,2)+TRUNC(AC528*G528,2)+TRUNC(AE528*G528,2)+TRUNC(AG528*G528,2)+TRUNC(AI528*G528,2))))&gt;=0),ABS((S528*G528-(TRUNC(S528*G528,2)+(TRUNC(AL528,2)-(TRUNC(S528*G528,2)+TRUNC(W528*G528,2)+TRUNC(Y528*G528,2)+TRUNC(AA528*G528,2)+TRUNC(AC528*G528,2)+TRUNC(AE528*G528,2)+TRUNC(AG528*G528,2)+TRUNC(AI528*G528,2)))))/S528*G528)&lt;=ABS((AG528*G528-(TRUNC(AG528*G528,2)+(TRUNC(AL528,2)-(TRUNC(S528*G528,2)+TRUNC(W528*G528,2)+TRUNC(Y528*G528,2)+TRUNC(AA528*G528,2)+TRUNC(AC528*G528,2)+TRUNC(AE528*G528,2)+TRUNC(AG528*G528,2)+TRUNC(AI528*G528,2)))))/AG528*G528),TRUE),IF(AND(AI528*G528&lt;&gt;0,(TRUNC(AI528*G528,2)+(TRUNC(AL528,2)-(TRUNC(S528*G528,2)+TRUNC(W528*G528,2)+TRUNC(Y528*G528,2)+TRUNC(AA528*G528,2)+TRUNC(AC528*G528,2)+TRUNC(AE528*G528,2)+TRUNC(AG528*G528,2)+TRUNC(AI528*G528,2))))&gt;=0),ABS((S528*G528-(TRUNC(S528*G528,2)+(TRUNC(AL528,2)-(TRUNC(S528*G528,2)+TRUNC(W528*G528,2)+TRUNC(Y528*G528,2)+TRUNC(AA528*G528,2)+TRUNC(AC528*G528,2)+TRUNC(AE528*G528,2)+TRUNC(AG528*G528,2)+TRUNC(AI528*G528,2)))))/S528*G528)&lt;=ABS((AI528*G528-(TRUNC(AI528*G528,2)+(TRUNC(AL528,2)-(TRUNC(S528*G528,2)+TRUNC(W528*G528,2)+TRUNC(Y528*G528,2)+TRUNC(AA528*G528,2)+TRUNC(AC528*G528,2)+TRUNC(AE528*G528,2)+TRUNC(AG528*G528,2)+TRUNC(AI528*G528,2)))))/AI528*G528),TRUE)),TRUNC(S528*G528,2)+(TRUNC(AL528,2)-(TRUNC(S528*G528,2)+TRUNC(W528*G528,2)+TRUNC(Y528*G528,2)+TRUNC(AA528*G528,2)+TRUNC(AC528*G528,2)+TRUNC(AE528*G528,2)+TRUNC(AG528*G528,2)+TRUNC(AI528*G528,2))),TRUNC(S528*G528,2)))))</f>
        <v>3.46</v>
      </c>
      <c r="U528" s="369">
        <f t="shared" si="494"/>
        <v>8.26</v>
      </c>
      <c r="V528" s="369">
        <f t="shared" si="494"/>
        <v>16.52</v>
      </c>
      <c r="W528" s="369">
        <f>IF(J528*(1+R528)=0,0,IF((TRUNC(AK528,2)-(TRUNC(H528*(1+R528),2)+TRUNC(J528*(1+R528),2)+TRUNC(K528*(1+R528),2)+TRUNC(L528*(1+R528),2)+TRUNC(M528*(1+R528),2)+TRUNC(N528*(1+R528),2)+TRUNC(O528*(1+R528),2)+TRUNC(P528*(1+R528),2)))=0,TRUNC(J528*(1+R528),2),IF((TRUNC(TRUNC(J528*(1+R528),2),2)+(TRUNC(AK528,2)-(TRUNC(H528*(1+R528),2)+TRUNC(J528*(1+R528),2)+TRUNC(K528*(1+R528),2)+TRUNC(L528*(1+R528),2)+TRUNC(M528*(1+R528),2)+TRUNC(N528*(1+R528),2)+TRUNC(O528*(1+R528),2)+TRUNC(P528*(1+R528),2))))&lt;=0,TRUNC(J528*(1+R528),2),IF(AND(IF(AND(H528*(1+R528)&lt;&gt;0,(TRUNC(H528*(1+R528),2)+(TRUNC(AK528,2)-(TRUNC(H528*(1+R528),2)+TRUNC(J528*(1+R528),2)+TRUNC(K528*(1+R528),2)+TRUNC(L528*(1+R528),2)+TRUNC(M528*(1+R528),2)+TRUNC(N528*(1+R528),2)+TRUNC(O528*(1+R528),2)+TRUNC(P528*(1+R528),2))))&gt;=0),ABS((J528*(1+R528)-(TRUNC(J528*(1+R528),2)+(TRUNC(AK528,2)-(TRUNC(H528*(1+R528),2)+TRUNC(J528*(1+R528),2)+TRUNC(K528*(1+R528),2)+TRUNC(L528*(1+R528),2)+TRUNC(M528*(1+R528),2)+TRUNC(N528*(1+R528),2)+TRUNC(O528*(1+R528),2)+TRUNC(P528*(1+R528),2)))))/J528*(1+R528))&lt;ABS((H528*(1+R528)-(TRUNC(H528*(1+R528),2)+(TRUNC(AK528,2)-(TRUNC(H528*(1+R528),2)+TRUNC(J528*(1+R528),2)+TRUNC(K528*(1+R528),2)+TRUNC(L528*(1+R528),2)+TRUNC(M528*(1+R528),2)+TRUNC(N528*(1+R528),2)+TRUNC(O528*(1+R528),2)+TRUNC(P528*(1+R528),2)))))/H528*(1+R528)),TRUE),IF(AND(J528*(1+R528)&lt;&gt;0,(TRUNC(J528*(1+R528),2)+(TRUNC(AK528,2)-(TRUNC(H528*(1+R528),2)+TRUNC(J528*(1+R528),2)+TRUNC(K528*(1+R528),2)+TRUNC(L528*(1+R528),2)+TRUNC(M528*(1+R528),2)+TRUNC(N528*(1+R528),2)+TRUNC(O528*(1+R528),2)+TRUNC(P528*(1+R528),2))))&gt;=0),ABS((J528*(1+R528)-(TRUNC(J528*(1+R528),2)+(TRUNC(AK528,2)-(TRUNC(H528*(1+R528),2)+TRUNC(J528*(1+R528),2)+TRUNC(K528*(1+R528),2)+TRUNC(L528*(1+R528),2)+TRUNC(M528*(1+R528),2)+TRUNC(N528*(1+R528),2)+TRUNC(O528*(1+R528),2)+TRUNC(P528*(1+R528),2)))))/J528*(1+R528))&lt;=ABS((J528*(1+R528)-(TRUNC(J528*(1+R528),2)+(TRUNC(AK528,2)-(TRUNC(H528*(1+R528),2)+TRUNC(J528*(1+R528),2)+TRUNC(K528*(1+R528),2)+TRUNC(L528*(1+R528),2)+TRUNC(M528*(1+R528),2)+TRUNC(N528*(1+R528),2)+TRUNC(O528*(1+R528),2)+TRUNC(P528*(1+R528),2)))))/J528*(1+R528)),TRUE),IF(AND(K528*(1+R528)&lt;&gt;0,(TRUNC(K528*(1+R528),2)+(TRUNC(AK528,2)-(TRUNC(H528*(1+R528),2)+TRUNC(J528*(1+R528),2)+TRUNC(K528*(1+R528),2)+TRUNC(L528*(1+R528),2)+TRUNC(M528*(1+R528),2)+TRUNC(N528*(1+R528),2)+TRUNC(O528*(1+R528),2)+TRUNC(P528*(1+R528),2))))&gt;=0),ABS((J528*(1+R528)-(TRUNC(J528*(1+R528),2)+(TRUNC(AK528,2)-(TRUNC(H528*(1+R528),2)+TRUNC(J528*(1+R528),2)+TRUNC(K528*(1+R528),2)+TRUNC(L528*(1+R528),2)+TRUNC(M528*(1+R528),2)+TRUNC(N528*(1+R528),2)+TRUNC(O528*(1+R528),2)+TRUNC(P528*(1+R528),2)))))/J528*(1+R528))&lt;=ABS((K528*(1+R528)-(TRUNC(K528*(1+R528),2)+(TRUNC(AK528,2)-(TRUNC(H528*(1+R528),2)+TRUNC(J528*(1+R528),2)+TRUNC(K528*(1+R528),2)+TRUNC(L528*(1+R528),2)+TRUNC(M528*(1+R528),2)+TRUNC(N528*(1+R528),2)+TRUNC(O528*(1+R528),2)+TRUNC(P528*(1+R528),2)))))/K528*(1+R528)),TRUE),IF(AND(L528*(1+R528)&lt;&gt;0,(TRUNC(L528*(1+R528),2)+(TRUNC(AK528,2)-(TRUNC(H528*(1+R528),2)+TRUNC(J528*(1+R528),2)+TRUNC(K528*(1+R528),2)+TRUNC(L528*(1+R528),2)+TRUNC(M528*(1+R528),2)+TRUNC(N528*(1+R528),2)+TRUNC(O528*(1+R528),2)+TRUNC(P528*(1+R528),2))))&gt;=0),ABS((J528*(1+R528)-(TRUNC(J528*(1+R528),2)+(TRUNC(AK528,2)-(TRUNC(H528*(1+R528),2)+TRUNC(J528*(1+R528),2)+TRUNC(K528*(1+R528),2)+TRUNC(L528*(1+R528),2)+TRUNC(M528*(1+R528),2)+TRUNC(N528*(1+R528),2)+TRUNC(O528*(1+R528),2)+TRUNC(P528*(1+R528),2)))))/J528*(1+R528))&lt;=ABS((L528*(1+R528)-(TRUNC(L528*(1+R528),2)+(TRUNC(AK528,2)-(TRUNC(H528*(1+R528),2)+TRUNC(J528*(1+R528),2)+TRUNC(K528*(1+R528),2)+TRUNC(L528*(1+R528),2)+TRUNC(M528*(1+R528),2)+TRUNC(N528*(1+R528),2)+TRUNC(O528*(1+R528),2)+TRUNC(P528*(1+R528),2)))))/L528*(1+R528)),TRUE),IF(AND(M528*(1+R528)&lt;&gt;0,(TRUNC(M528*(1+R528),2)+(TRUNC(AK528,2)-(TRUNC(H528*(1+R528),2)+TRUNC(J528*(1+R528),2)+TRUNC(K528*(1+R528),2)+TRUNC(L528*(1+R528),2)+TRUNC(M528*(1+R528),2)+TRUNC(N528*(1+R528),2)+TRUNC(O528*(1+R528),2)+TRUNC(P528*(1+R528),2))))&gt;=0),ABS((J528*(1+R528)-(TRUNC(J528*(1+R528),2)+(TRUNC(AK528,2)-(TRUNC(H528*(1+R528),2)+TRUNC(J528*(1+R528),2)+TRUNC(K528*(1+R528),2)+TRUNC(L528*(1+R528),2)+TRUNC(M528*(1+R528),2)+TRUNC(N528*(1+R528),2)+TRUNC(O528*(1+R528),2)+TRUNC(P528*(1+R528),2)))))/J528*(1+R528))&lt;=ABS((M528*(1+R528)-(TRUNC(M528*(1+R528),2)+(TRUNC(AK528,2)-(TRUNC(H528*(1+R528),2)+TRUNC(J528*(1+R528),2)+TRUNC(K528*(1+R528),2)+TRUNC(L528*(1+R528),2)+TRUNC(M528*(1+R528),2)+TRUNC(N528*(1+R528),2)+TRUNC(O528*(1+R528),2)+TRUNC(P528*(1+R528),2)))))/M528*(1+R528)),TRUE),IF(AND(N528*(1+R528)&lt;&gt;0,(TRUNC(N528*(1+R528),2)+(TRUNC(AK528,2)-(TRUNC(H528*(1+R528),2)+TRUNC(J528*(1+R528),2)+TRUNC(K528*(1+R528),2)+TRUNC(L528*(1+R528),2)+TRUNC(M528*(1+R528),2)+TRUNC(N528*(1+R528),2)+TRUNC(O528*(1+R528),2)+TRUNC(P528*(1+R528),2))))&gt;=0),ABS((J528*(1+R528)-(TRUNC(J528*(1+R528),2)+(TRUNC(AK528,2)-(TRUNC(H528*(1+R528),2)+TRUNC(J528*(1+R528),2)+TRUNC(K528*(1+R528),2)+TRUNC(L528*(1+R528),2)+TRUNC(M528*(1+R528),2)+TRUNC(N528*(1+R528),2)+TRUNC(O528*(1+R528),2)+TRUNC(P528*(1+R528),2)))))/J528*(1+R528))&lt;=ABS((N528*(1+R528)-(TRUNC(N528*(1+R528),2)+(TRUNC(AK528,2)-(TRUNC(H528*(1+R528),2)+TRUNC(J528*(1+R528),2)+TRUNC(K528*(1+R528),2)+TRUNC(L528*(1+R528),2)+TRUNC(M528*(1+R528),2)+TRUNC(N528*(1+R528),2)+TRUNC(O528*(1+R528),2)+TRUNC(P528*(1+R528),2)))))/N528*(1+R528)),TRUE),IF(AND(O528*(1+R528)&lt;&gt;0,(TRUNC(O528*(1+R528),2)+(TRUNC(AK528,2)-(TRUNC(H528*(1+R528),2)+TRUNC(J528*(1+R528),2)+TRUNC(K528*(1+R528),2)+TRUNC(L528*(1+R528),2)+TRUNC(M528*(1+R528),2)+TRUNC(N528*(1+R528),2)+TRUNC(O528*(1+R528),2)+TRUNC(P528*(1+R528),2))))&gt;=0),ABS((J528*(1+R528)-(TRUNC(J528*(1+R528),2)+(TRUNC(AK528,2)-(TRUNC(H528*(1+R528),2)+TRUNC(J528*(1+R528),2)+TRUNC(K528*(1+R528),2)+TRUNC(L528*(1+R528),2)+TRUNC(M528*(1+R528),2)+TRUNC(N528*(1+R528),2)+TRUNC(O528*(1+R528),2)+TRUNC(P528*(1+R528),2)))))/J528*(1+R528))&lt;=ABS((O528*(1+R528)-(TRUNC(O528*(1+R528),2)+(TRUNC(AK528,2)-(TRUNC(H528*(1+R528),2)+TRUNC(J528*(1+R528),2)+TRUNC(K528*(1+R528),2)+TRUNC(L528*(1+R528),2)+TRUNC(M528*(1+R528),2)+TRUNC(N528*(1+R528),2)+TRUNC(O528*(1+R528),2)+TRUNC(P528*(1+R528),2)))))/O528*(1+R528)),TRUE),IF(AND(P528*(1+R528)&lt;&gt;0,(TRUNC(P528*(1+R528),2)+(TRUNC(AK528,2)-(TRUNC(H528*(1+R528),2)+TRUNC(J528*(1+R528),2)+TRUNC(K528*(1+R528),2)+TRUNC(L528*(1+R528),2)+TRUNC(M528*(1+R528),2)+TRUNC(N528*(1+R528),2)+TRUNC(O528*(1+R528),2)+TRUNC(P528*(1+R528),2))))&gt;=0),ABS((J528*(1+R528)-(TRUNC(J528*(1+R528),2)+(TRUNC(AK528,2)-(TRUNC(H528*(1+R528),2)+TRUNC(J528*(1+R528),2)+TRUNC(K528*(1+R528),2)+TRUNC(L528*(1+R528),2)+TRUNC(M528*(1+R528),2)+TRUNC(N528*(1+R528),2)+TRUNC(O528*(1+R528),2)+TRUNC(P528*(1+R528),2)))))/J528*(1+R528))&lt;=ABS((P528*(1+R528)-(TRUNC(P528*(1+R528),2)+(TRUNC(AK528,2)-(TRUNC(H528*(1+R528),2)+TRUNC(J528*(1+R528),2)+TRUNC(K528*(1+R528),2)+TRUNC(L528*(1+R528),2)+TRUNC(M528*(1+R528),2)+TRUNC(N528*(1+R528),2)+TRUNC(O528*(1+R528),2)+TRUNC(P528*(1+R528),2)))))/P528*(1+R528)),TRUE)),TRUNC(J528*(1+R528),2)+(TRUNC(AK528,2)-(TRUNC(H528*(1+R528),2)+TRUNC(J528*(1+R528),2)+TRUNC(K528*(1+R528),2)+TRUNC(L528*(1+R528),2)+TRUNC(M528*(1+R528),2)+TRUNC(N528*(1+R528),2)+TRUNC(O528*(1+R528),2)+TRUNC(P528*(1+R528),2))),TRUNC(J528*(1+R528),2)))))</f>
        <v>8.26</v>
      </c>
      <c r="X528" s="369">
        <f>IF(W528*G528=0,0,IF((TRUNC(AL528,2)-(TRUNC(S528*G528,2)+TRUNC(W528*G528,2)+TRUNC(Y528*G528,2)+TRUNC(AA528*G528,2)+TRUNC(AC528*G528,2)+TRUNC(AE528*G528,2)+TRUNC(AG528*G528,2)+TRUNC(AI528*G528,2)))=0,TRUNC(W528*G528,2),IF((TRUNC(TRUNC(W528*G528,2),2)+(TRUNC(AL528,2)-(TRUNC(S528*G528,2)+TRUNC(W528*G528,2)+TRUNC(Y528*G528,2)+TRUNC(AA528*G528,2)+TRUNC(AC528*G528,2)+TRUNC(AE528*G528,2)+TRUNC(AG528*G528,2)+TRUNC(AI528*G528,2))))&lt;=0,TRUNC(W528*G528,2),IF(AND(IF(AND(S528*G528&lt;&gt;0,(TRUNC(S528*G528,2)+(TRUNC(AL528,2)-(TRUNC(S528*G528,2)+TRUNC(W528*G528,2)+TRUNC(Y528*G528,2)+TRUNC(AA528*G528,2)+TRUNC(AC528*G528,2)+TRUNC(AE528*G528,2)+TRUNC(AG528*G528,2)+TRUNC(AI528*G528,2))))&gt;=0),ABS((W528*G528-(TRUNC(W528*G528,2)+(TRUNC(AL528,2)-(TRUNC(S528*G528,2)+TRUNC(W528*G528,2)+TRUNC(Y528*G528,2)+TRUNC(AA528*G528,2)+TRUNC(AC528*G528,2)+TRUNC(AE528*G528,2)+TRUNC(AG528*G528,2)+TRUNC(AI528*G528,2)))))/W528*G528)&lt;ABS((S528*G528-(TRUNC(S528*G528,2)+(TRUNC(AL528,2)-(TRUNC(S528*G528,2)+TRUNC(W528*G528,2)+TRUNC(Y528*G528,2)+TRUNC(AA528*G528,2)+TRUNC(AC528*G528,2)+TRUNC(AE528*G528,2)+TRUNC(AG528*G528,2)+TRUNC(AI528*G528,2)))))/S528*G528),TRUE),IF(AND(W528*G528&lt;&gt;0,(TRUNC(W528*G528,2)+(TRUNC(AL528,2)-(TRUNC(S528*G528,2)+TRUNC(W528*G528,2)+TRUNC(Y528*G528,2)+TRUNC(AA528*G528,2)+TRUNC(AC528*G528,2)+TRUNC(AE528*G528,2)+TRUNC(AG528*G528,2)+TRUNC(AI528*G528,2))))&gt;=0),ABS((W528*G528-(TRUNC(W528*G528,2)+(TRUNC(AL528,2)-(TRUNC(S528*G528,2)+TRUNC(W528*G528,2)+TRUNC(Y528*G528,2)+TRUNC(AA528*G528,2)+TRUNC(AC528*G528,2)+TRUNC(AE528*G528,2)+TRUNC(AG528*G528,2)+TRUNC(AI528*G528,2)))))/W528*G528)&lt;=ABS((W528*G528-(TRUNC(W528*G528,2)+(TRUNC(AL528,2)-(TRUNC(S528*G528,2)+TRUNC(W528*G528,2)+TRUNC(Y528*G528,2)+TRUNC(AA528*G528,2)+TRUNC(AC528*G528,2)+TRUNC(AE528*G528,2)+TRUNC(AG528*G528,2)+TRUNC(AI528*G528,2)))))/W528*G528),TRUE),IF(AND(Y528*G528&lt;&gt;0,(TRUNC(Y528*G528,2)+(TRUNC(AL528,2)-(TRUNC(S528*G528,2)+TRUNC(W528*G528,2)+TRUNC(Y528*G528,2)+TRUNC(AA528*G528,2)+TRUNC(AC528*G528,2)+TRUNC(AE528*G528,2)+TRUNC(AG528*G528,2)+TRUNC(AI528*G528,2))))&gt;=0),ABS((W528*G528-(TRUNC(W528*G528,2)+(TRUNC(AL528,2)-(TRUNC(S528*G528,2)+TRUNC(W528*G528,2)+TRUNC(Y528*G528,2)+TRUNC(AA528*G528,2)+TRUNC(AC528*G528,2)+TRUNC(AE528*G528,2)+TRUNC(AG528*G528,2)+TRUNC(AI528*G528,2)))))/W528*G528)&lt;=ABS((Y528*G528-(TRUNC(Y528*G528,2)+(TRUNC(AL528,2)-(TRUNC(S528*G528,2)+TRUNC(W528*G528,2)+TRUNC(Y528*G528,2)+TRUNC(AA528*G528,2)+TRUNC(AC528*G528,2)+TRUNC(AE528*G528,2)+TRUNC(AG528*G528,2)+TRUNC(AI528*G528,2)))))/Y528*G528),TRUE),IF(AND(AA528*G528&lt;&gt;0,(TRUNC(AA528*G528,2)+(TRUNC(AL528,2)-(TRUNC(S528*G528,2)+TRUNC(W528*G528,2)+TRUNC(Y528*G528,2)+TRUNC(AA528*G528,2)+TRUNC(AC528*G528,2)+TRUNC(AE528*G528,2)+TRUNC(AG528*G528,2)+TRUNC(AI528*G528,2))))&gt;=0),ABS((W528*G528-(TRUNC(W528*G528,2)+(TRUNC(AL528,2)-(TRUNC(S528*G528,2)+TRUNC(W528*G528,2)+TRUNC(Y528*G528,2)+TRUNC(AA528*G528,2)+TRUNC(AC528*G528,2)+TRUNC(AE528*G528,2)+TRUNC(AG528*G528,2)+TRUNC(AI528*G528,2)))))/W528*G528)&lt;=ABS((AA528*G528-(TRUNC(AA528*G528,2)+(TRUNC(AL528,2)-(TRUNC(S528*G528,2)+TRUNC(W528*G528,2)+TRUNC(Y528*G528,2)+TRUNC(AA528*G528,2)+TRUNC(AC528*G528,2)+TRUNC(AE528*G528,2)+TRUNC(AG528*G528,2)+TRUNC(AI528*G528,2)))))/AA528*G528),TRUE),IF(AND(AC528*G528&lt;&gt;0,(TRUNC(AC528*G528,2)+(TRUNC(AL528,2)-(TRUNC(S528*G528,2)+TRUNC(W528*G528,2)+TRUNC(Y528*G528,2)+TRUNC(AA528*G528,2)+TRUNC(AC528*G528,2)+TRUNC(AE528*G528,2)+TRUNC(AG528*G528,2)+TRUNC(AI528*G528,2))))&gt;=0),ABS((W528*G528-(TRUNC(W528*G528,2)+(TRUNC(AL528,2)-(TRUNC(S528*G528,2)+TRUNC(W528*G528,2)+TRUNC(Y528*G528,2)+TRUNC(AA528*G528,2)+TRUNC(AC528*G528,2)+TRUNC(AE528*G528,2)+TRUNC(AG528*G528,2)+TRUNC(AI528*G528,2)))))/W528*G528)&lt;=ABS((AC528*G528-(TRUNC(AC528*G528,2)+(TRUNC(AL528,2)-(TRUNC(S528*G528,2)+TRUNC(W528*G528,2)+TRUNC(Y528*G528,2)+TRUNC(AA528*G528,2)+TRUNC(AC528*G528,2)+TRUNC(AE528*G528,2)+TRUNC(AG528*G528,2)+TRUNC(AI528*G528,2)))))/AC528*G528),TRUE),IF(AND(AE528*G528&lt;&gt;0,(TRUNC(AE528*G528,2)+(TRUNC(AL528,2)-(TRUNC(S528*G528,2)+TRUNC(W528*G528,2)+TRUNC(Y528*G528,2)+TRUNC(AA528*G528,2)+TRUNC(AC528*G528,2)+TRUNC(AE528*G528,2)+TRUNC(AG528*G528,2)+TRUNC(AI528*G528,2))))&gt;=0),ABS((W528*G528-(TRUNC(W528*G528,2)+(TRUNC(AL528,2)-(TRUNC(S528*G528,2)+TRUNC(W528*G528,2)+TRUNC(Y528*G528,2)+TRUNC(AA528*G528,2)+TRUNC(AC528*G528,2)+TRUNC(AE528*G528,2)+TRUNC(AG528*G528,2)+TRUNC(AI528*G528,2)))))/W528*G528)&lt;=ABS((AE528*G528-(TRUNC(AE528*G528,2)+(TRUNC(AL528,2)-(TRUNC(S528*G528,2)+TRUNC(W528*G528,2)+TRUNC(Y528*G528,2)+TRUNC(AA528*G528,2)+TRUNC(AC528*G528,2)+TRUNC(AE528*G528,2)+TRUNC(AG528*G528,2)+TRUNC(AI528*G528,2)))))/AE528*G528),TRUE),IF(AND(AG528*G528&lt;&gt;0,(TRUNC(AG528*G528,2)+(TRUNC(AL528,2)-(TRUNC(S528*G528,2)+TRUNC(W528*G528,2)+TRUNC(Y528*G528,2)+TRUNC(AA528*G528,2)+TRUNC(AC528*G528,2)+TRUNC(AE528*G528,2)+TRUNC(AG528*G528,2)+TRUNC(AI528*G528,2))))&gt;=0),ABS((W528*G528-(TRUNC(W528*G528,2)+(TRUNC(AL528,2)-(TRUNC(S528*G528,2)+TRUNC(W528*G528,2)+TRUNC(Y528*G528,2)+TRUNC(AA528*G528,2)+TRUNC(AC528*G528,2)+TRUNC(AE528*G528,2)+TRUNC(AG528*G528,2)+TRUNC(AI528*G528,2)))))/W528*G528)&lt;=ABS((AG528*G528-(TRUNC(AG528*G528,2)+(TRUNC(AL528,2)-(TRUNC(S528*G528,2)+TRUNC(W528*G528,2)+TRUNC(Y528*G528,2)+TRUNC(AA528*G528,2)+TRUNC(AC528*G528,2)+TRUNC(AE528*G528,2)+TRUNC(AG528*G528,2)+TRUNC(AI528*G528,2)))))/AG528*G528),TRUE),IF(AND(AI528*G528&lt;&gt;0,(TRUNC(AI528*G528,2)+(TRUNC(AL528,2)-(TRUNC(S528*G528,2)+TRUNC(W528*G528,2)+TRUNC(Y528*G528,2)+TRUNC(AA528*G528,2)+TRUNC(AC528*G528,2)+TRUNC(AE528*G528,2)+TRUNC(AG528*G528,2)+TRUNC(AI528*G528,2))))&gt;=0),ABS((W528*G528-(TRUNC(W528*G528,2)+(TRUNC(AL528,2)-(TRUNC(S528*G528,2)+TRUNC(W528*G528,2)+TRUNC(Y528*G528,2)+TRUNC(AA528*G528,2)+TRUNC(AC528*G528,2)+TRUNC(AE528*G528,2)+TRUNC(AG528*G528,2)+TRUNC(AI528*G528,2)))))/W528*G528)&lt;=ABS((AI528*G528-(TRUNC(AI528*G528,2)+(TRUNC(AL528,2)-(TRUNC(S528*G528,2)+TRUNC(W528*G528,2)+TRUNC(Y528*G528,2)+TRUNC(AA528*G528,2)+TRUNC(AC528*G528,2)+TRUNC(AE528*G528,2)+TRUNC(AG528*G528,2)+TRUNC(AI528*G528,2)))))/AI528*G528),TRUE)),TRUNC(W528*G528,2)+(TRUNC(AL528,2)-(TRUNC(S528*G528,2)+TRUNC(W528*G528,2)+TRUNC(Y528*G528,2)+TRUNC(AA528*G528,2)+TRUNC(AC528*G528,2)+TRUNC(AE528*G528,2)+TRUNC(AG528*G528,2)+TRUNC(AI528*G528,2))),TRUNC(W528*G528,2)))))</f>
        <v>16.52</v>
      </c>
      <c r="Y528" s="369">
        <f>IF(K528*(1+R528)=0,0,IF((TRUNC(AK528,2)-(TRUNC(H528*(1+R528),2)+TRUNC(J528*(1+R528),2)+TRUNC(K528*(1+R528),2)+TRUNC(L528*(1+R528),2)+TRUNC(M528*(1+R528),2)+TRUNC(N528*(1+R528),2)+TRUNC(O528*(1+R528),2)+TRUNC(P528*(1+R528),2)))=0,TRUNC(K528*(1+R528),2),IF((TRUNC(TRUNC(K528*(1+R528),2),2)+(TRUNC(AK528,2)-(TRUNC(H528*(1+R528),2)+TRUNC(J528*(1+R528),2)+TRUNC(K528*(1+R528),2)+TRUNC(L528*(1+R528),2)+TRUNC(M528*(1+R528),2)+TRUNC(N528*(1+R528),2)+TRUNC(O528*(1+R528),2)+TRUNC(P528*(1+R528),2))))&lt;=0,TRUNC(K528*(1+R528),2),IF(AND(IF(AND(H528*(1+R528)&lt;&gt;0,(TRUNC(H528*(1+R528),2)+(TRUNC(AK528,2)-(TRUNC(H528*(1+R528),2)+TRUNC(J528*(1+R528),2)+TRUNC(K528*(1+R528),2)+TRUNC(L528*(1+R528),2)+TRUNC(M528*(1+R528),2)+TRUNC(N528*(1+R528),2)+TRUNC(O528*(1+R528),2)+TRUNC(P528*(1+R528),2))))&gt;=0),ABS((K528*(1+R528)-(TRUNC(K528*(1+R528),2)+(TRUNC(AK528,2)-(TRUNC(H528*(1+R528),2)+TRUNC(J528*(1+R528),2)+TRUNC(K528*(1+R528),2)+TRUNC(L528*(1+R528),2)+TRUNC(M528*(1+R528),2)+TRUNC(N528*(1+R528),2)+TRUNC(O528*(1+R528),2)+TRUNC(P528*(1+R528),2)))))/K528*(1+R528))&lt;ABS((H528*(1+R528)-(TRUNC(H528*(1+R528),2)+(TRUNC(AK528,2)-(TRUNC(H528*(1+R528),2)+TRUNC(J528*(1+R528),2)+TRUNC(K528*(1+R528),2)+TRUNC(L528*(1+R528),2)+TRUNC(M528*(1+R528),2)+TRUNC(N528*(1+R528),2)+TRUNC(O528*(1+R528),2)+TRUNC(P528*(1+R528),2)))))/H528*(1+R528)),TRUE),IF(AND(J528*(1+R528)&lt;&gt;0,(TRUNC(J528*(1+R528),2)+(TRUNC(AK528,2)-(TRUNC(H528*(1+R528),2)+TRUNC(J528*(1+R528),2)+TRUNC(K528*(1+R528),2)+TRUNC(L528*(1+R528),2)+TRUNC(M528*(1+R528),2)+TRUNC(N528*(1+R528),2)+TRUNC(O528*(1+R528),2)+TRUNC(P528*(1+R528),2))))&gt;=0),ABS((K528*(1+R528)-(TRUNC(K528*(1+R528),2)+(TRUNC(AK528,2)-(TRUNC(H528*(1+R528),2)+TRUNC(J528*(1+R528),2)+TRUNC(K528*(1+R528),2)+TRUNC(L528*(1+R528),2)+TRUNC(M528*(1+R528),2)+TRUNC(N528*(1+R528),2)+TRUNC(O528*(1+R528),2)+TRUNC(P528*(1+R528),2)))))/K528*(1+R528))&lt;ABS((J528*(1+R528)-(TRUNC(J528*(1+R528),2)+(TRUNC(AK528,2)-(TRUNC(H528*(1+R528),2)+TRUNC(J528*(1+R528),2)+TRUNC(K528*(1+R528),2)+TRUNC(L528*(1+R528),2)+TRUNC(M528*(1+R528),2)+TRUNC(N528*(1+R528),2)+TRUNC(O528*(1+R528),2)+TRUNC(P528*(1+R528),2)))))/J528*(1+R528)),TRUE),IF(AND(K528*(1+R528)&lt;&gt;0,(TRUNC(K528*(1+R528),2)+(TRUNC(AK528,2)-(TRUNC(H528*(1+R528),2)+TRUNC(J528*(1+R528),2)+TRUNC(K528*(1+R528),2)+TRUNC(L528*(1+R528),2)+TRUNC(M528*(1+R528),2)+TRUNC(N528*(1+R528),2)+TRUNC(O528*(1+R528),2)+TRUNC(P528*(1+R528),2))))&gt;=0),ABS((K528*(1+R528)-(TRUNC(K528*(1+R528),2)+(TRUNC(AK528,2)-(TRUNC(H528*(1+R528),2)+TRUNC(J528*(1+R528),2)+TRUNC(K528*(1+R528),2)+TRUNC(L528*(1+R528),2)+TRUNC(M528*(1+R528),2)+TRUNC(N528*(1+R528),2)+TRUNC(O528*(1+R528),2)+TRUNC(P528*(1+R528),2)))))/K528*(1+R528))&lt;=ABS((K528*(1+R528)-(TRUNC(K528*(1+R528),2)+(TRUNC(AK528,2)-(TRUNC(H528*(1+R528),2)+TRUNC(J528*(1+R528),2)+TRUNC(K528*(1+R528),2)+TRUNC(L528*(1+R528),2)+TRUNC(M528*(1+R528),2)+TRUNC(N528*(1+R528),2)+TRUNC(O528*(1+R528),2)+TRUNC(P528*(1+R528),2)))))/K528*(1+R528)),TRUE),IF(AND(L528*(1+R528)&lt;&gt;0,(TRUNC(L528*(1+R528),2)+(TRUNC(AK528,2)-(TRUNC(H528*(1+R528),2)+TRUNC(J528*(1+R528),2)+TRUNC(K528*(1+R528),2)+TRUNC(L528*(1+R528),2)+TRUNC(M528*(1+R528),2)+TRUNC(N528*(1+R528),2)+TRUNC(O528*(1+R528),2)+TRUNC(P528*(1+R528),2))))&gt;=0),ABS((K528*(1+R528)-(TRUNC(K528*(1+R528),2)+(TRUNC(AK528,2)-(TRUNC(H528*(1+R528),2)+TRUNC(J528*(1+R528),2)+TRUNC(K528*(1+R528),2)+TRUNC(L528*(1+R528),2)+TRUNC(M528*(1+R528),2)+TRUNC(N528*(1+R528),2)+TRUNC(O528*(1+R528),2)+TRUNC(P528*(1+R528),2)))))/K528*(1+R528))&lt;=ABS((L528*(1+R528)-(TRUNC(L528*(1+R528),2)+(TRUNC(AK528,2)-(TRUNC(H528*(1+R528),2)+TRUNC(J528*(1+R528),2)+TRUNC(K528*(1+R528),2)+TRUNC(L528*(1+R528),2)+TRUNC(M528*(1+R528),2)+TRUNC(N528*(1+R528),2)+TRUNC(O528*(1+R528),2)+TRUNC(P528*(1+R528),2)))))/L528*(1+R528)),TRUE),IF(AND(M528*(1+R528)&lt;&gt;0,(TRUNC(M528*(1+R528),2)+(TRUNC(AK528,2)-(TRUNC(H528*(1+R528),2)+TRUNC(J528*(1+R528),2)+TRUNC(K528*(1+R528),2)+TRUNC(L528*(1+R528),2)+TRUNC(M528*(1+R528),2)+TRUNC(N528*(1+R528),2)+TRUNC(O528*(1+R528),2)+TRUNC(P528*(1+R528),2))))&gt;=0),ABS((K528*(1+R528)-(TRUNC(K528*(1+R528),2)+(TRUNC(AK528,2)-(TRUNC(H528*(1+R528),2)+TRUNC(J528*(1+R528),2)+TRUNC(K528*(1+R528),2)+TRUNC(L528*(1+R528),2)+TRUNC(M528*(1+R528),2)+TRUNC(N528*(1+R528),2)+TRUNC(O528*(1+R528),2)+TRUNC(P528*(1+R528),2)))))/K528*(1+R528))&lt;=ABS((M528*(1+R528)-(TRUNC(M528*(1+R528),2)+(TRUNC(AK528,2)-(TRUNC(H528*(1+R528),2)+TRUNC(J528*(1+R528),2)+TRUNC(K528*(1+R528),2)+TRUNC(L528*(1+R528),2)+TRUNC(M528*(1+R528),2)+TRUNC(N528*(1+R528),2)+TRUNC(O528*(1+R528),2)+TRUNC(P528*(1+R528),2)))))/M528*(1+R528)),TRUE),IF(AND(N528*(1+R528)&lt;&gt;0,(TRUNC(N528*(1+R528),2)+(TRUNC(AK528,2)-(TRUNC(H528*(1+R528),2)+TRUNC(J528*(1+R528),2)+TRUNC(K528*(1+R528),2)+TRUNC(L528*(1+R528),2)+TRUNC(M528*(1+R528),2)+TRUNC(N528*(1+R528),2)+TRUNC(O528*(1+R528),2)+TRUNC(P528*(1+R528),2))))&gt;=0),ABS((K528*(1+R528)-(TRUNC(K528*(1+R528),2)+(TRUNC(AK528,2)-(TRUNC(H528*(1+R528),2)+TRUNC(J528*(1+R528),2)+TRUNC(K528*(1+R528),2)+TRUNC(L528*(1+R528),2)+TRUNC(M528*(1+R528),2)+TRUNC(N528*(1+R528),2)+TRUNC(O528*(1+R528),2)+TRUNC(P528*(1+R528),2)))))/K528*(1+R528))&lt;=ABS((N528*(1+R528)-(TRUNC(N528*(1+R528),2)+(TRUNC(AK528,2)-(TRUNC(H528*(1+R528),2)+TRUNC(J528*(1+R528),2)+TRUNC(K528*(1+R528),2)+TRUNC(L528*(1+R528),2)+TRUNC(M528*(1+R528),2)+TRUNC(N528*(1+R528),2)+TRUNC(O528*(1+R528),2)+TRUNC(P528*(1+R528),2)))))/N528*(1+R528)),TRUE),IF(AND(O528*(1+R528)&lt;&gt;0,(TRUNC(O528*(1+R528),2)+(TRUNC(AK528,2)-(TRUNC(H528*(1+R528),2)+TRUNC(J528*(1+R528),2)+TRUNC(K528*(1+R528),2)+TRUNC(L528*(1+R528),2)+TRUNC(M528*(1+R528),2)+TRUNC(N528*(1+R528),2)+TRUNC(O528*(1+R528),2)+TRUNC(P528*(1+R528),2))))&gt;=0),ABS((K528*(1+R528)-(TRUNC(K528*(1+R528),2)+(TRUNC(AK528,2)-(TRUNC(H528*(1+R528),2)+TRUNC(J528*(1+R528),2)+TRUNC(K528*(1+R528),2)+TRUNC(L528*(1+R528),2)+TRUNC(M528*(1+R528),2)+TRUNC(N528*(1+R528),2)+TRUNC(O528*(1+R528),2)+TRUNC(P528*(1+R528),2)))))/K528*(1+R528))&lt;=ABS((O528*(1+R528)-(TRUNC(O528*(1+R528),2)+(TRUNC(AK528,2)-(TRUNC(H528*(1+R528),2)+TRUNC(J528*(1+R528),2)+TRUNC(K528*(1+R528),2)+TRUNC(L528*(1+R528),2)+TRUNC(M528*(1+R528),2)+TRUNC(N528*(1+R528),2)+TRUNC(O528*(1+R528),2)+TRUNC(P528*(1+R528),2)))))/O528*(1+R528)),TRUE),IF(AND(P528*(1+R528)&lt;&gt;0,(TRUNC(P528*(1+R528),2)+(TRUNC(AK528,2)-(TRUNC(H528*(1+R528),2)+TRUNC(J528*(1+R528),2)+TRUNC(K528*(1+R528),2)+TRUNC(L528*(1+R528),2)+TRUNC(M528*(1+R528),2)+TRUNC(N528*(1+R528),2)+TRUNC(O528*(1+R528),2)+TRUNC(P528*(1+R528),2))))&gt;=0),ABS((K528*(1+R528)-(TRUNC(K528*(1+R528),2)+(TRUNC(AK528,2)-(TRUNC(H528*(1+R528),2)+TRUNC(J528*(1+R528),2)+TRUNC(K528*(1+R528),2)+TRUNC(L528*(1+R528),2)+TRUNC(M528*(1+R528),2)+TRUNC(N528*(1+R528),2)+TRUNC(O528*(1+R528),2)+TRUNC(P528*(1+R528),2)))))/K528*(1+R528))&lt;=ABS((P528*(1+R528)-(TRUNC(P528*(1+R528),2)+(TRUNC(AK528,2)-(TRUNC(H528*(1+R528),2)+TRUNC(J528*(1+R528),2)+TRUNC(K528*(1+R528),2)+TRUNC(L528*(1+R528),2)+TRUNC(M528*(1+R528),2)+TRUNC(N528*(1+R528),2)+TRUNC(O528*(1+R528),2)+TRUNC(P528*(1+R528),2)))))/P528*(1+R528)),TRUE)),TRUNC(K528*(1+R528),2)+(TRUNC(AK528,2)-(TRUNC(H528*(1+R528),2)+TRUNC(J528*(1+R528),2)+TRUNC(K528*(1+R528),2)+TRUNC(L528*(1+R528),2)+TRUNC(M528*(1+R528),2)+TRUNC(N528*(1+R528),2)+TRUNC(O528*(1+R528),2)+TRUNC(P528*(1+R528),2))),TRUNC(K528*(1+R528),2)))))</f>
        <v>0</v>
      </c>
      <c r="Z528" s="369">
        <f>IF(Y528*G528=0,0,IF((TRUNC(AL528,2)-(TRUNC(S528*G528,2)+TRUNC(W528*G528,2)+TRUNC(Y528*G528,2)+TRUNC(AA528*G528,2)+TRUNC(AC528*G528,2)+TRUNC(AE528*G528,2)+TRUNC(AG528*G528,2)+TRUNC(AI528*G528,2)))=0,TRUNC(Y528*G528,2),IF((TRUNC(TRUNC(Y528*G528,2),2)+(TRUNC(AL528,2)-(TRUNC(S528*G528,2)+TRUNC(W528*G528,2)+TRUNC(Y528*G528,2)+TRUNC(AA528*G528,2)+TRUNC(AC528*G528,2)+TRUNC(AE528*G528,2)+TRUNC(AG528*G528,2)+TRUNC(AI528*G528,2))))&lt;=0,TRUNC(Y528*G528,2),IF(AND(IF(AND(S528*G528&lt;&gt;0,(TRUNC(S528*G528,2)+(TRUNC(AL528,2)-(TRUNC(S528*G528,2)+TRUNC(W528*G528,2)+TRUNC(Y528*G528,2)+TRUNC(AA528*G528,2)+TRUNC(AC528*G528,2)+TRUNC(AE528*G528,2)+TRUNC(AG528*G528,2)+TRUNC(AI528*G528,2))))&gt;=0),ABS((Y528*G528-(TRUNC(Y528*G528,2)+(TRUNC(AL528,2)-(TRUNC(S528*G528,2)+TRUNC(W528*G528,2)+TRUNC(Y528*G528,2)+TRUNC(AA528*G528,2)+TRUNC(AC528*G528,2)+TRUNC(AE528*G528,2)+TRUNC(AG528*G528,2)+TRUNC(AI528*G528,2)))))/Y528*G528)&lt;ABS((S528*G528-(TRUNC(S528*G528,2)+(TRUNC(AL528,2)-(TRUNC(S528*G528,2)+TRUNC(W528*G528,2)+TRUNC(Y528*G528,2)+TRUNC(AA528*G528,2)+TRUNC(AC528*G528,2)+TRUNC(AE528*G528,2)+TRUNC(AG528*G528,2)+TRUNC(AI528*G528,2)))))/S528*G528),TRUE),IF(AND(W528*G528&lt;&gt;0,(TRUNC(W528*G528,2)+(TRUNC(AL528,2)-(TRUNC(S528*G528,2)+TRUNC(W528*G528,2)+TRUNC(Y528*G528,2)+TRUNC(AA528*G528,2)+TRUNC(AC528*G528,2)+TRUNC(AE528*G528,2)+TRUNC(AG528*G528,2)+TRUNC(AI528*G528,2))))&gt;=0),ABS((Y528*G528-(TRUNC(Y528*G528,2)+(TRUNC(AL528,2)-(TRUNC(S528*G528,2)+TRUNC(W528*G528,2)+TRUNC(Y528*G528,2)+TRUNC(AA528*G528,2)+TRUNC(AC528*G528,2)+TRUNC(AE528*G528,2)+TRUNC(AG528*G528,2)+TRUNC(AI528*G528,2)))))/Y528*G528)&lt;ABS((W528*G528-(TRUNC(W528*G528,2)+(TRUNC(AL528,2)-(TRUNC(S528*G528,2)+TRUNC(W528*G528,2)+TRUNC(Y528*G528,2)+TRUNC(AA528*G528,2)+TRUNC(AC528*G528,2)+TRUNC(AE528*G528,2)+TRUNC(AG528*G528,2)+TRUNC(AI528*G528,2)))))/W528*G528),TRUE),IF(AND(Y528*G528&lt;&gt;0,(TRUNC(Y528*G528,2)+(TRUNC(AL528,2)-(TRUNC(S528*G528,2)+TRUNC(W528*G528,2)+TRUNC(Y528*G528,2)+TRUNC(AA528*G528,2)+TRUNC(AC528*G528,2)+TRUNC(AE528*G528,2)+TRUNC(AG528*G528,2)+TRUNC(AI528*G528,2))))&gt;=0),ABS((Y528*G528-(TRUNC(Y528*G528,2)+(TRUNC(AL528,2)-(TRUNC(S528*G528,2)+TRUNC(W528*G528,2)+TRUNC(Y528*G528,2)+TRUNC(AA528*G528,2)+TRUNC(AC528*G528,2)+TRUNC(AE528*G528,2)+TRUNC(AG528*G528,2)+TRUNC(AI528*G528,2)))))/Y528*G528)&lt;=ABS((Y528*G528-(TRUNC(Y528*G528,2)+(TRUNC(AL528,2)-(TRUNC(S528*G528,2)+TRUNC(W528*G528,2)+TRUNC(Y528*G528,2)+TRUNC(AA528*G528,2)+TRUNC(AC528*G528,2)+TRUNC(AE528*G528,2)+TRUNC(AG528*G528,2)+TRUNC(AI528*G528,2)))))/Y528*G528),TRUE),IF(AND(AA528*G528&lt;&gt;0,(TRUNC(AA528*G528,2)+(TRUNC(AL528,2)-(TRUNC(S528*G528,2)+TRUNC(W528*G528,2)+TRUNC(Y528*G528,2)+TRUNC(AA528*G528,2)+TRUNC(AC528*G528,2)+TRUNC(AE528*G528,2)+TRUNC(AG528*G528,2)+TRUNC(AI528*G528,2))))&gt;=0),ABS((Y528*G528-(TRUNC(Y528*G528,2)+(TRUNC(AL528,2)-(TRUNC(S528*G528,2)+TRUNC(W528*G528,2)+TRUNC(Y528*G528,2)+TRUNC(AA528*G528,2)+TRUNC(AC528*G528,2)+TRUNC(AE528*G528,2)+TRUNC(AG528*G528,2)+TRUNC(AI528*G528,2)))))/Y528*G528)&lt;=ABS((AA528*G528-(TRUNC(AA528*G528,2)+(TRUNC(AL528,2)-(TRUNC(S528*G528,2)+TRUNC(W528*G528,2)+TRUNC(Y528*G528,2)+TRUNC(AA528*G528,2)+TRUNC(AC528*G528,2)+TRUNC(AE528*G528,2)+TRUNC(AG528*G528,2)+TRUNC(AI528*G528,2)))))/AA528*G528),TRUE),IF(AND(AC528*G528&lt;&gt;0,(TRUNC(AC528*G528,2)+(TRUNC(AL528,2)-(TRUNC(S528*G528,2)+TRUNC(W528*G528,2)+TRUNC(Y528*G528,2)+TRUNC(AA528*G528,2)+TRUNC(AC528*G528,2)+TRUNC(AE528*G528,2)+TRUNC(AG528*G528,2)+TRUNC(AI528*G528,2))))&gt;=0),ABS((Y528*G528-(TRUNC(Y528*G528,2)+(TRUNC(AL528,2)-(TRUNC(S528*G528,2)+TRUNC(W528*G528,2)+TRUNC(Y528*G528,2)+TRUNC(AA528*G528,2)+TRUNC(AC528*G528,2)+TRUNC(AE528*G528,2)+TRUNC(AG528*G528,2)+TRUNC(AI528*G528,2)))))/Y528*G528)&lt;=ABS((AC528*G528-(TRUNC(AC528*G528,2)+(TRUNC(AL528,2)-(TRUNC(S528*G528,2)+TRUNC(W528*G528,2)+TRUNC(Y528*G528,2)+TRUNC(AA528*G528,2)+TRUNC(AC528*G528,2)+TRUNC(AE528*G528,2)+TRUNC(AG528*G528,2)+TRUNC(AI528*G528,2)))))/AC528*G528),TRUE),IF(AND(AE528*G528&lt;&gt;0,(TRUNC(AE528*G528,2)+(TRUNC(AL528,2)-(TRUNC(S528*G528,2)+TRUNC(W528*G528,2)+TRUNC(Y528*G528,2)+TRUNC(AA528*G528,2)+TRUNC(AC528*G528,2)+TRUNC(AE528*G528,2)+TRUNC(AG528*G528,2)+TRUNC(AI528*G528,2))))&gt;=0),ABS((Y528*G528-(TRUNC(Y528*G528,2)+(TRUNC(AL528,2)-(TRUNC(S528*G528,2)+TRUNC(W528*G528,2)+TRUNC(Y528*G528,2)+TRUNC(AA528*G528,2)+TRUNC(AC528*G528,2)+TRUNC(AE528*G528,2)+TRUNC(AG528*G528,2)+TRUNC(AI528*G528,2)))))/Y528*G528)&lt;=ABS((AE528*G528-(TRUNC(AE528*G528,2)+(TRUNC(AL528,2)-(TRUNC(S528*G528,2)+TRUNC(W528*G528,2)+TRUNC(Y528*G528,2)+TRUNC(AA528*G528,2)+TRUNC(AC528*G528,2)+TRUNC(AE528*G528,2)+TRUNC(AG528*G528,2)+TRUNC(AI528*G528,2)))))/AE528*G528),TRUE),IF(AND(AG528*G528&lt;&gt;0,(TRUNC(AG528*G528,2)+(TRUNC(AL528,2)-(TRUNC(S528*G528,2)+TRUNC(W528*G528,2)+TRUNC(Y528*G528,2)+TRUNC(AA528*G528,2)+TRUNC(AC528*G528,2)+TRUNC(AE528*G528,2)+TRUNC(AG528*G528,2)+TRUNC(AI528*G528,2))))&gt;=0),ABS((Y528*G528-(TRUNC(Y528*G528,2)+(TRUNC(AL528,2)-(TRUNC(S528*G528,2)+TRUNC(W528*G528,2)+TRUNC(Y528*G528,2)+TRUNC(AA528*G528,2)+TRUNC(AC528*G528,2)+TRUNC(AE528*G528,2)+TRUNC(AG528*G528,2)+TRUNC(AI528*G528,2)))))/Y528*G528)&lt;=ABS((AG528*G528-(TRUNC(AG528*G528,2)+(TRUNC(AL528,2)-(TRUNC(S528*G528,2)+TRUNC(W528*G528,2)+TRUNC(Y528*G528,2)+TRUNC(AA528*G528,2)+TRUNC(AC528*G528,2)+TRUNC(AE528*G528,2)+TRUNC(AG528*G528,2)+TRUNC(AI528*G528,2)))))/AG528*G528),TRUE),IF(AND(AI528*G528&lt;&gt;0,(TRUNC(AI528*G528,2)+(TRUNC(AL528,2)-(TRUNC(S528*G528,2)+TRUNC(W528*G528,2)+TRUNC(Y528*G528,2)+TRUNC(AA528*G528,2)+TRUNC(AC528*G528,2)+TRUNC(AE528*G528,2)+TRUNC(AG528*G528,2)+TRUNC(AI528*G528,2))))&gt;=0),ABS((Y528*G528-(TRUNC(Y528*G528,2)+(TRUNC(AL528,2)-(TRUNC(S528*G528,2)+TRUNC(W528*G528,2)+TRUNC(Y528*G528,2)+TRUNC(AA528*G528,2)+TRUNC(AC528*G528,2)+TRUNC(AE528*G528,2)+TRUNC(AG528*G528,2)+TRUNC(AI528*G528,2)))))/Y528*G528)&lt;=ABS((AI528*G528-(TRUNC(AI528*G528,2)+(TRUNC(AL528,2)-(TRUNC(S528*G528,2)+TRUNC(W528*G528,2)+TRUNC(Y528*G528,2)+TRUNC(AA528*G528,2)+TRUNC(AC528*G528,2)+TRUNC(AE528*G528,2)+TRUNC(AG528*G528,2)+TRUNC(AI528*G528,2)))))/AI528*G528),TRUE)),TRUNC(Y528*G528,2)+(TRUNC(AL528,2)-(TRUNC(S528*G528,2)+TRUNC(W528*G528,2)+TRUNC(Y528*G528,2)+TRUNC(AA528*G528,2)+TRUNC(AC528*G528,2)+TRUNC(AE528*G528,2)+TRUNC(AG528*G528,2)+TRUNC(AI528*G528,2))),TRUNC(Y528*G528,2)))))</f>
        <v>0</v>
      </c>
      <c r="AA528" s="369">
        <f>IF(L528*(1+R528)=0,0,IF((TRUNC(AK528,2)-(TRUNC(H528*(1+R528),2)+TRUNC(J528*(1+R528),2)+TRUNC(K528*(1+R528),2)+TRUNC(L528*(1+R528),2)+TRUNC(M528*(1+R528),2)+TRUNC(N528*(1+R528),2)+TRUNC(O528*(1+R528),2)+TRUNC(P528*(1+R528),2)))=0,TRUNC(L528*(1+R528),2),IF((TRUNC(TRUNC(L528*(1+R528),2),2)+(TRUNC(AK528,2)-(TRUNC(H528*(1+R528),2)+TRUNC(J528*(1+R528),2)+TRUNC(K528*(1+R528),2)+TRUNC(L528*(1+R528),2)+TRUNC(M528*(1+R528),2)+TRUNC(N528*(1+R528),2)+TRUNC(O528*(1+R528),2)+TRUNC(P528*(1+R528),2))))&lt;=0,TRUNC(L528*(1+R528),2),IF(AND(IF(AND(H528*(1+R528)&lt;&gt;0,(TRUNC(H528*(1+R528),2)+(TRUNC(AK528,2)-(TRUNC(H528*(1+R528),2)+TRUNC(J528*(1+R528),2)+TRUNC(K528*(1+R528),2)+TRUNC(L528*(1+R528),2)+TRUNC(M528*(1+R528),2)+TRUNC(N528*(1+R528),2)+TRUNC(O528*(1+R528),2)+TRUNC(P528*(1+R528),2))))&gt;=0),ABS((L528*(1+R528)-(TRUNC(L528*(1+R528),2)+(TRUNC(AK528,2)-(TRUNC(H528*(1+R528),2)+TRUNC(J528*(1+R528),2)+TRUNC(K528*(1+R528),2)+TRUNC(L528*(1+R528),2)+TRUNC(M528*(1+R528),2)+TRUNC(N528*(1+R528),2)+TRUNC(O528*(1+R528),2)+TRUNC(P528*(1+R528),2)))))/L528*(1+R528))&lt;ABS((H528*(1+R528)-(TRUNC(H528*(1+R528),2)+(TRUNC(AK528,2)-(TRUNC(H528*(1+R528),2)+TRUNC(J528*(1+R528),2)+TRUNC(K528*(1+R528),2)+TRUNC(L528*(1+R528),2)+TRUNC(M528*(1+R528),2)+TRUNC(N528*(1+R528),2)+TRUNC(O528*(1+R528),2)+TRUNC(P528*(1+R528),2)))))/H528*(1+R528)),TRUE),IF(AND(J528*(1+R528)&lt;&gt;0,(TRUNC(J528*(1+R528),2)+(TRUNC(AK528,2)-(TRUNC(H528*(1+R528),2)+TRUNC(J528*(1+R528),2)+TRUNC(K528*(1+R528),2)+TRUNC(L528*(1+R528),2)+TRUNC(M528*(1+R528),2)+TRUNC(N528*(1+R528),2)+TRUNC(O528*(1+R528),2)+TRUNC(P528*(1+R528),2))))&gt;=0),ABS((L528*(1+R528)-(TRUNC(L528*(1+R528),2)+(TRUNC(AK528,2)-(TRUNC(H528*(1+R528),2)+TRUNC(J528*(1+R528),2)+TRUNC(K528*(1+R528),2)+TRUNC(L528*(1+R528),2)+TRUNC(M528*(1+R528),2)+TRUNC(N528*(1+R528),2)+TRUNC(O528*(1+R528),2)+TRUNC(P528*(1+R528),2)))))/L528*(1+R528))&lt;ABS((J528*(1+R528)-(TRUNC(J528*(1+R528),2)+(TRUNC(AK528,2)-(TRUNC(H528*(1+R528),2)+TRUNC(J528*(1+R528),2)+TRUNC(K528*(1+R528),2)+TRUNC(L528*(1+R528),2)+TRUNC(M528*(1+R528),2)+TRUNC(N528*(1+R528),2)+TRUNC(O528*(1+R528),2)+TRUNC(P528*(1+R528),2)))))/J528*(1+R528)),TRUE),IF(AND(K528*(1+R528)&lt;&gt;0,(TRUNC(K528*(1+R528),2)+(TRUNC(AK528,2)-(TRUNC(H528*(1+R528),2)+TRUNC(J528*(1+R528),2)+TRUNC(K528*(1+R528),2)+TRUNC(L528*(1+R528),2)+TRUNC(M528*(1+R528),2)+TRUNC(N528*(1+R528),2)+TRUNC(O528*(1+R528),2)+TRUNC(P528*(1+R528),2))))&gt;=0),ABS((L528*(1+R528)-(TRUNC(L528*(1+R528),2)+(TRUNC(AK528,2)-(TRUNC(H528*(1+R528),2)+TRUNC(J528*(1+R528),2)+TRUNC(K528*(1+R528),2)+TRUNC(L528*(1+R528),2)+TRUNC(M528*(1+R528),2)+TRUNC(N528*(1+R528),2)+TRUNC(O528*(1+R528),2)+TRUNC(P528*(1+R528),2)))))/L528*(1+R528))&lt;ABS((K528*(1+R528)-(TRUNC(K528*(1+R528),2)+(TRUNC(AK528,2)-(TRUNC(H528*(1+R528),2)+TRUNC(J528*(1+R528),2)+TRUNC(K528*(1+R528),2)+TRUNC(L528*(1+R528),2)+TRUNC(M528*(1+R528),2)+TRUNC(N528*(1+R528),2)+TRUNC(O528*(1+R528),2)+TRUNC(P528*(1+R528),2)))))/K528*(1+R528)),TRUE),IF(AND(L528*(1+R528)&lt;&gt;0,(TRUNC(L528*(1+R528),2)+(TRUNC(AK528,2)-(TRUNC(H528*(1+R528),2)+TRUNC(J528*(1+R528),2)+TRUNC(K528*(1+R528),2)+TRUNC(L528*(1+R528),2)+TRUNC(M528*(1+R528),2)+TRUNC(N528*(1+R528),2)+TRUNC(O528*(1+R528),2)+TRUNC(P528*(1+R528),2))))&gt;=0),ABS((L528*(1+R528)-(TRUNC(L528*(1+R528),2)+(TRUNC(AK528,2)-(TRUNC(H528*(1+R528),2)+TRUNC(J528*(1+R528),2)+TRUNC(K528*(1+R528),2)+TRUNC(L528*(1+R528),2)+TRUNC(M528*(1+R528),2)+TRUNC(N528*(1+R528),2)+TRUNC(O528*(1+R528),2)+TRUNC(P528*(1+R528),2)))))/L528*(1+R528))&lt;=ABS((L528*(1+R528)-(TRUNC(L528*(1+R528),2)+(TRUNC(AK528,2)-(TRUNC(H528*(1+R528),2)+TRUNC(J528*(1+R528),2)+TRUNC(K528*(1+R528),2)+TRUNC(L528*(1+R528),2)+TRUNC(M528*(1+R528),2)+TRUNC(N528*(1+R528),2)+TRUNC(O528*(1+R528),2)+TRUNC(P528*(1+R528),2)))))/L528*(1+R528)),TRUE),IF(AND(M528*(1+R528)&lt;&gt;0,(TRUNC(M528*(1+R528),2)+(TRUNC(AK528,2)-(TRUNC(H528*(1+R528),2)+TRUNC(J528*(1+R528),2)+TRUNC(K528*(1+R528),2)+TRUNC(L528*(1+R528),2)+TRUNC(M528*(1+R528),2)+TRUNC(N528*(1+R528),2)+TRUNC(O528*(1+R528),2)+TRUNC(P528*(1+R528),2))))&gt;=0),ABS((L528*(1+R528)-(TRUNC(L528*(1+R528),2)+(TRUNC(AK528,2)-(TRUNC(H528*(1+R528),2)+TRUNC(J528*(1+R528),2)+TRUNC(K528*(1+R528),2)+TRUNC(L528*(1+R528),2)+TRUNC(M528*(1+R528),2)+TRUNC(N528*(1+R528),2)+TRUNC(O528*(1+R528),2)+TRUNC(P528*(1+R528),2)))))/L528*(1+R528))&lt;=ABS((M528*(1+R528)-(TRUNC(M528*(1+R528),2)+(TRUNC(AK528,2)-(TRUNC(H528*(1+R528),2)+TRUNC(J528*(1+R528),2)+TRUNC(K528*(1+R528),2)+TRUNC(L528*(1+R528),2)+TRUNC(M528*(1+R528),2)+TRUNC(N528*(1+R528),2)+TRUNC(O528*(1+R528),2)+TRUNC(P528*(1+R528),2)))))/M528*(1+R528)),TRUE),IF(AND(N528*(1+R528)&lt;&gt;0,(TRUNC(N528*(1+R528),2)+(TRUNC(AK528,2)-(TRUNC(H528*(1+R528),2)+TRUNC(J528*(1+R528),2)+TRUNC(K528*(1+R528),2)+TRUNC(L528*(1+R528),2)+TRUNC(M528*(1+R528),2)+TRUNC(N528*(1+R528),2)+TRUNC(O528*(1+R528),2)+TRUNC(P528*(1+R528),2))))&gt;=0),ABS((L528*(1+R528)-(TRUNC(L528*(1+R528),2)+(TRUNC(AK528,2)-(TRUNC(H528*(1+R528),2)+TRUNC(J528*(1+R528),2)+TRUNC(K528*(1+R528),2)+TRUNC(L528*(1+R528),2)+TRUNC(M528*(1+R528),2)+TRUNC(N528*(1+R528),2)+TRUNC(O528*(1+R528),2)+TRUNC(P528*(1+R528),2)))))/L528*(1+R528))&lt;=ABS((N528*(1+R528)-(TRUNC(N528*(1+R528),2)+(TRUNC(AK528,2)-(TRUNC(H528*(1+R528),2)+TRUNC(J528*(1+R528),2)+TRUNC(K528*(1+R528),2)+TRUNC(L528*(1+R528),2)+TRUNC(M528*(1+R528),2)+TRUNC(N528*(1+R528),2)+TRUNC(O528*(1+R528),2)+TRUNC(P528*(1+R528),2)))))/N528*(1+R528)),TRUE),IF(AND(O528*(1+R528)&lt;&gt;0,(TRUNC(O528*(1+R528),2)+(TRUNC(AK528,2)-(TRUNC(H528*(1+R528),2)+TRUNC(J528*(1+R528),2)+TRUNC(K528*(1+R528),2)+TRUNC(L528*(1+R528),2)+TRUNC(M528*(1+R528),2)+TRUNC(N528*(1+R528),2)+TRUNC(O528*(1+R528),2)+TRUNC(P528*(1+R528),2))))&gt;=0),ABS((L528*(1+R528)-(TRUNC(L528*(1+R528),2)+(TRUNC(AK528,2)-(TRUNC(H528*(1+R528),2)+TRUNC(J528*(1+R528),2)+TRUNC(K528*(1+R528),2)+TRUNC(L528*(1+R528),2)+TRUNC(M528*(1+R528),2)+TRUNC(N528*(1+R528),2)+TRUNC(O528*(1+R528),2)+TRUNC(P528*(1+R528),2)))))/L528*(1+R528))&lt;=ABS((O528*(1+R528)-(TRUNC(O528*(1+R528),2)+(TRUNC(AK528,2)-(TRUNC(H528*(1+R528),2)+TRUNC(J528*(1+R528),2)+TRUNC(K528*(1+R528),2)+TRUNC(L528*(1+R528),2)+TRUNC(M528*(1+R528),2)+TRUNC(N528*(1+R528),2)+TRUNC(O528*(1+R528),2)+TRUNC(P528*(1+R528),2)))))/O528*(1+R528)),TRUE),IF(AND(P528*(1+R528)&lt;&gt;0,(TRUNC(P528*(1+R528),2)+(TRUNC(AK528,2)-(TRUNC(H528*(1+R528),2)+TRUNC(J528*(1+R528),2)+TRUNC(K528*(1+R528),2)+TRUNC(L528*(1+R528),2)+TRUNC(M528*(1+R528),2)+TRUNC(N528*(1+R528),2)+TRUNC(O528*(1+R528),2)+TRUNC(P528*(1+R528),2))))&gt;=0),ABS((L528*(1+R528)-(TRUNC(L528*(1+R528),2)+(TRUNC(AK528,2)-(TRUNC(H528*(1+R528),2)+TRUNC(J528*(1+R528),2)+TRUNC(K528*(1+R528),2)+TRUNC(L528*(1+R528),2)+TRUNC(M528*(1+R528),2)+TRUNC(N528*(1+R528),2)+TRUNC(O528*(1+R528),2)+TRUNC(P528*(1+R528),2)))))/L528*(1+R528))&lt;=ABS((P528*(1+R528)-(TRUNC(P528*(1+R528),2)+(TRUNC(AK528,2)-(TRUNC(H528*(1+R528),2)+TRUNC(J528*(1+R528),2)+TRUNC(K528*(1+R528),2)+TRUNC(L528*(1+R528),2)+TRUNC(M528*(1+R528),2)+TRUNC(N528*(1+R528),2)+TRUNC(O528*(1+R528),2)+TRUNC(P528*(1+R528),2)))))/P528*(1+R528)),TRUE)),TRUNC(L528*(1+R528),2)+(TRUNC(AK528,2)-(TRUNC(H528*(1+R528),2)+TRUNC(J528*(1+R528),2)+TRUNC(K528*(1+R528),2)+TRUNC(L528*(1+R528),2)+TRUNC(M528*(1+R528),2)+TRUNC(N528*(1+R528),2)+TRUNC(O528*(1+R528),2)+TRUNC(P528*(1+R528),2))),TRUNC(L528*(1+R528),2)))))</f>
        <v>0</v>
      </c>
      <c r="AB528" s="369">
        <f>IF(AA528*G528=0,0,IF((TRUNC(AL528,2)-(TRUNC(S528*G528,2)+TRUNC(W528*G528,2)+TRUNC(Y528*G528,2)+TRUNC(AA528*G528,2)+TRUNC(AC528*G528,2)+TRUNC(AE528*G528,2)+TRUNC(AG528*G528,2)+TRUNC(AI528*G528,2)))=0,TRUNC(AA528*G528,2),IF((TRUNC(TRUNC(AA528*G528,2),2)+(TRUNC(AL528,2)-(TRUNC(S528*G528,2)+TRUNC(W528*G528,2)+TRUNC(Y528*G528,2)+TRUNC(AA528*G528,2)+TRUNC(AC528*G528,2)+TRUNC(AE528*G528,2)+TRUNC(AG528*G528,2)+TRUNC(AI528*G528,2))))&lt;=0,TRUNC(AA528*G528,2),IF(AND(IF(AND(S528*G528&lt;&gt;0,(TRUNC(S528*G528,2)+(TRUNC(AL528,2)-(TRUNC(S528*G528,2)+TRUNC(W528*G528,2)+TRUNC(Y528*G528,2)+TRUNC(AA528*G528,2)+TRUNC(AC528*G528,2)+TRUNC(AE528*G528,2)+TRUNC(AG528*G528,2)+TRUNC(AI528*G528,2))))&gt;=0),ABS((AA528*G528-(TRUNC(AA528*G528,2)+(TRUNC(AL528,2)-(TRUNC(S528*G528,2)+TRUNC(W528*G528,2)+TRUNC(Y528*G528,2)+TRUNC(AA528*G528,2)+TRUNC(AC528*G528,2)+TRUNC(AE528*G528,2)+TRUNC(AG528*G528,2)+TRUNC(AI528*G528,2)))))/AA528*G528)&lt;ABS((S528*G528-(TRUNC(S528*G528,2)+(TRUNC(AL528,2)-(TRUNC(S528*G528,2)+TRUNC(W528*G528,2)+TRUNC(Y528*G528,2)+TRUNC(AA528*G528,2)+TRUNC(AC528*G528,2)+TRUNC(AE528*G528,2)+TRUNC(AG528*G528,2)+TRUNC(AI528*G528,2)))))/S528*G528),TRUE),IF(AND(W528*G528&lt;&gt;0,(TRUNC(W528*G528,2)+(TRUNC(AL528,2)-(TRUNC(S528*G528,2)+TRUNC(W528*G528,2)+TRUNC(Y528*G528,2)+TRUNC(AA528*G528,2)+TRUNC(AC528*G528,2)+TRUNC(AE528*G528,2)+TRUNC(AG528*G528,2)+TRUNC(AI528*G528,2))))&gt;=0),ABS((AA528*G528-(TRUNC(AA528*G528,2)+(TRUNC(AL528,2)-(TRUNC(S528*G528,2)+TRUNC(W528*G528,2)+TRUNC(Y528*G528,2)+TRUNC(AA528*G528,2)+TRUNC(AC528*G528,2)+TRUNC(AE528*G528,2)+TRUNC(AG528*G528,2)+TRUNC(AI528*G528,2)))))/AA528*G528)&lt;ABS((W528*G528-(TRUNC(W528*G528,2)+(TRUNC(AL528,2)-(TRUNC(S528*G528,2)+TRUNC(W528*G528,2)+TRUNC(Y528*G528,2)+TRUNC(AA528*G528,2)+TRUNC(AC528*G528,2)+TRUNC(AE528*G528,2)+TRUNC(AG528*G528,2)+TRUNC(AI528*G528,2)))))/W528*G528),TRUE),IF(AND(Y528*G528&lt;&gt;0,(TRUNC(Y528*G528,2)+(TRUNC(AL528,2)-(TRUNC(S528*G528,2)+TRUNC(W528*G528,2)+TRUNC(Y528*G528,2)+TRUNC(AA528*G528,2)+TRUNC(AC528*G528,2)+TRUNC(AE528*G528,2)+TRUNC(AG528*G528,2)+TRUNC(AI528*G528,2))))&gt;=0),ABS((AA528*G528-(TRUNC(AA528*G528,2)+(TRUNC(AL528,2)-(TRUNC(S528*G528,2)+TRUNC(W528*G528,2)+TRUNC(Y528*G528,2)+TRUNC(AA528*G528,2)+TRUNC(AC528*G528,2)+TRUNC(AE528*G528,2)+TRUNC(AG528*G528,2)+TRUNC(AI528*G528,2)))))/AA528*G528)&lt;ABS((Y528*G528-(TRUNC(Y528*G528,2)+(TRUNC(AL528,2)-(TRUNC(S528*G528,2)+TRUNC(W528*G528,2)+TRUNC(Y528*G528,2)+TRUNC(AA528*G528,2)+TRUNC(AC528*G528,2)+TRUNC(AE528*G528,2)+TRUNC(AG528*G528,2)+TRUNC(AI528*G528,2)))))/Y528*G528),TRUE),IF(AND(AA528*G528&lt;&gt;0,(TRUNC(AA528*G528,2)+(TRUNC(AL528,2)-(TRUNC(S528*G528,2)+TRUNC(W528*G528,2)+TRUNC(Y528*G528,2)+TRUNC(AA528*G528,2)+TRUNC(AC528*G528,2)+TRUNC(AE528*G528,2)+TRUNC(AG528*G528,2)+TRUNC(AI528*G528,2))))&gt;=0),ABS((AA528*G528-(TRUNC(AA528*G528,2)+(TRUNC(AL528,2)-(TRUNC(S528*G528,2)+TRUNC(W528*G528,2)+TRUNC(Y528*G528,2)+TRUNC(AA528*G528,2)+TRUNC(AC528*G528,2)+TRUNC(AE528*G528,2)+TRUNC(AG528*G528,2)+TRUNC(AI528*G528,2)))))/AA528*G528)&lt;=ABS((AA528*G528-(TRUNC(AA528*G528,2)+(TRUNC(AL528,2)-(TRUNC(S528*G528,2)+TRUNC(W528*G528,2)+TRUNC(Y528*G528,2)+TRUNC(AA528*G528,2)+TRUNC(AC528*G528,2)+TRUNC(AE528*G528,2)+TRUNC(AG528*G528,2)+TRUNC(AI528*G528,2)))))/AA528*G528),TRUE),IF(AND(AC528*G528&lt;&gt;0,(TRUNC(AC528*G528,2)+(TRUNC(AL528,2)-(TRUNC(S528*G528,2)+TRUNC(W528*G528,2)+TRUNC(Y528*G528,2)+TRUNC(AA528*G528,2)+TRUNC(AC528*G528,2)+TRUNC(AE528*G528,2)+TRUNC(AG528*G528,2)+TRUNC(AI528*G528,2))))&gt;=0),ABS((AA528*G528-(TRUNC(AA528*G528,2)+(TRUNC(AL528,2)-(TRUNC(S528*G528,2)+TRUNC(W528*G528,2)+TRUNC(Y528*G528,2)+TRUNC(AA528*G528,2)+TRUNC(AC528*G528,2)+TRUNC(AE528*G528,2)+TRUNC(AG528*G528,2)+TRUNC(AI528*G528,2)))))/AA528*G528)&lt;=ABS((AC528*G528-(TRUNC(AC528*G528,2)+(TRUNC(AL528,2)-(TRUNC(S528*G528,2)+TRUNC(W528*G528,2)+TRUNC(Y528*G528,2)+TRUNC(AA528*G528,2)+TRUNC(AC528*G528,2)+TRUNC(AE528*G528,2)+TRUNC(AG528*G528,2)+TRUNC(AI528*G528,2)))))/AC528*G528),TRUE),IF(AND(AE528*G528&lt;&gt;0,(TRUNC(AE528*G528,2)+(TRUNC(AL528,2)-(TRUNC(S528*G528,2)+TRUNC(W528*G528,2)+TRUNC(Y528*G528,2)+TRUNC(AA528*G528,2)+TRUNC(AC528*G528,2)+TRUNC(AE528*G528,2)+TRUNC(AG528*G528,2)+TRUNC(AI528*G528,2))))&gt;=0),ABS((AA528*G528-(TRUNC(AA528*G528,2)+(TRUNC(AL528,2)-(TRUNC(S528*G528,2)+TRUNC(W528*G528,2)+TRUNC(Y528*G528,2)+TRUNC(AA528*G528,2)+TRUNC(AC528*G528,2)+TRUNC(AE528*G528,2)+TRUNC(AG528*G528,2)+TRUNC(AI528*G528,2)))))/AA528*G528)&lt;=ABS((AE528*G528-(TRUNC(AE528*G528,2)+(TRUNC(AL528,2)-(TRUNC(S528*G528,2)+TRUNC(W528*G528,2)+TRUNC(Y528*G528,2)+TRUNC(AA528*G528,2)+TRUNC(AC528*G528,2)+TRUNC(AE528*G528,2)+TRUNC(AG528*G528,2)+TRUNC(AI528*G528,2)))))/AE528*G528),TRUE),IF(AND(AG528*G528&lt;&gt;0,(TRUNC(AG528*G528,2)+(TRUNC(AL528,2)-(TRUNC(S528*G528,2)+TRUNC(W528*G528,2)+TRUNC(Y528*G528,2)+TRUNC(AA528*G528,2)+TRUNC(AC528*G528,2)+TRUNC(AE528*G528,2)+TRUNC(AG528*G528,2)+TRUNC(AI528*G528,2))))&gt;=0),ABS((AA528*G528-(TRUNC(AA528*G528,2)+(TRUNC(AL528,2)-(TRUNC(S528*G528,2)+TRUNC(W528*G528,2)+TRUNC(Y528*G528,2)+TRUNC(AA528*G528,2)+TRUNC(AC528*G528,2)+TRUNC(AE528*G528,2)+TRUNC(AG528*G528,2)+TRUNC(AI528*G528,2)))))/AA528*G528)&lt;=ABS((AG528*G528-(TRUNC(AG528*G528,2)+(TRUNC(AL528,2)-(TRUNC(S528*G528,2)+TRUNC(W528*G528,2)+TRUNC(Y528*G528,2)+TRUNC(AA528*G528,2)+TRUNC(AC528*G528,2)+TRUNC(AE528*G528,2)+TRUNC(AG528*G528,2)+TRUNC(AI528*G528,2)))))/AG528*G528),TRUE),IF(AND(AI528*G528&lt;&gt;0,(TRUNC(AI528*G528,2)+(TRUNC(AL528,2)-(TRUNC(S528*G528,2)+TRUNC(W528*G528,2)+TRUNC(Y528*G528,2)+TRUNC(AA528*G528,2)+TRUNC(AC528*G528,2)+TRUNC(AE528*G528,2)+TRUNC(AG528*G528,2)+TRUNC(AI528*G528,2))))&gt;=0),ABS((AA528*G528-(TRUNC(AA528*G528,2)+(TRUNC(AL528,2)-(TRUNC(S528*G528,2)+TRUNC(W528*G528,2)+TRUNC(Y528*G528,2)+TRUNC(AA528*G528,2)+TRUNC(AC528*G528,2)+TRUNC(AE528*G528,2)+TRUNC(AG528*G528,2)+TRUNC(AI528*G528,2)))))/AA528*G528)&lt;=ABS((AI528*G528-(TRUNC(AI528*G528,2)+(TRUNC(AL528,2)-(TRUNC(S528*G528,2)+TRUNC(W528*G528,2)+TRUNC(Y528*G528,2)+TRUNC(AA528*G528,2)+TRUNC(AC528*G528,2)+TRUNC(AE528*G528,2)+TRUNC(AG528*G528,2)+TRUNC(AI528*G528,2)))))/AI528*G528),TRUE)),TRUNC(AA528*G528,2)+(TRUNC(AL528,2)-(TRUNC(S528*G528,2)+TRUNC(W528*G528,2)+TRUNC(Y528*G528,2)+TRUNC(AA528*G528,2)+TRUNC(AC528*G528,2)+TRUNC(AE528*G528,2)+TRUNC(AG528*G528,2)+TRUNC(AI528*G528,2))),TRUNC(AA528*G528,2)))))</f>
        <v>0</v>
      </c>
      <c r="AC528" s="369">
        <f>IF(M528*(1+R528)=0,0,IF((TRUNC(AK528,2)-(TRUNC(H528*(1+R528),2)+TRUNC(J528*(1+R528),2)+TRUNC(K528*(1+R528),2)+TRUNC(L528*(1+R528),2)+TRUNC(M528*(1+R528),2)+TRUNC(N528*(1+R528),2)+TRUNC(O528*(1+R528),2)+TRUNC(P528*(1+R528),2)))=0,TRUNC(M528*(1+R528),2),IF((TRUNC(TRUNC(M528*(1+R528),2),2)+(TRUNC(AK528,2)-(TRUNC(H528*(1+R528),2)+TRUNC(J528*(1+R528),2)+TRUNC(K528*(1+R528),2)+TRUNC(L528*(1+R528),2)+TRUNC(M528*(1+R528),2)+TRUNC(N528*(1+R528),2)+TRUNC(O528*(1+R528),2)+TRUNC(P528*(1+R528),2))))&lt;=0,TRUNC(M528*(1+R528),2),IF(AND(IF(AND(H528*(1+R528)&lt;&gt;0,(TRUNC(H528*(1+R528),2)+(TRUNC(AK528,2)-(TRUNC(H528*(1+R528),2)+TRUNC(J528*(1+R528),2)+TRUNC(K528*(1+R528),2)+TRUNC(L528*(1+R528),2)+TRUNC(M528*(1+R528),2)+TRUNC(N528*(1+R528),2)+TRUNC(O528*(1+R528),2)+TRUNC(P528*(1+R528),2))))&gt;=0),ABS((M528*(1+R528)-(TRUNC(M528*(1+R528),2)+(TRUNC(AK528,2)-(TRUNC(H528*(1+R528),2)+TRUNC(J528*(1+R528),2)+TRUNC(K528*(1+R528),2)+TRUNC(L528*(1+R528),2)+TRUNC(M528*(1+R528),2)+TRUNC(N528*(1+R528),2)+TRUNC(O528*(1+R528),2)+TRUNC(P528*(1+R528),2)))))/M528*(1+R528))&lt;ABS((H528*(1+R528)-(TRUNC(H528*(1+R528),2)+(TRUNC(AK528,2)-(TRUNC(H528*(1+R528),2)+TRUNC(J528*(1+R528),2)+TRUNC(K528*(1+R528),2)+TRUNC(L528*(1+R528),2)+TRUNC(M528*(1+R528),2)+TRUNC(N528*(1+R528),2)+TRUNC(O528*(1+R528),2)+TRUNC(P528*(1+R528),2)))))/H528*(1+R528)),TRUE),IF(AND(J528*(1+R528)&lt;&gt;0,(TRUNC(J528*(1+R528),2)+(TRUNC(AK528,2)-(TRUNC(H528*(1+R528),2)+TRUNC(J528*(1+R528),2)+TRUNC(K528*(1+R528),2)+TRUNC(L528*(1+R528),2)+TRUNC(M528*(1+R528),2)+TRUNC(N528*(1+R528),2)+TRUNC(O528*(1+R528),2)+TRUNC(P528*(1+R528),2))))&gt;=0),ABS((M528*(1+R528)-(TRUNC(M528*(1+R528),2)+(TRUNC(AK528,2)-(TRUNC(H528*(1+R528),2)+TRUNC(J528*(1+R528),2)+TRUNC(K528*(1+R528),2)+TRUNC(L528*(1+R528),2)+TRUNC(M528*(1+R528),2)+TRUNC(N528*(1+R528),2)+TRUNC(O528*(1+R528),2)+TRUNC(P528*(1+R528),2)))))/M528*(1+R528))&lt;ABS((J528*(1+R528)-(TRUNC(J528*(1+R528),2)+(TRUNC(AK528,2)-(TRUNC(H528*(1+R528),2)+TRUNC(J528*(1+R528),2)+TRUNC(K528*(1+R528),2)+TRUNC(L528*(1+R528),2)+TRUNC(M528*(1+R528),2)+TRUNC(N528*(1+R528),2)+TRUNC(O528*(1+R528),2)+TRUNC(P528*(1+R528),2)))))/J528*(1+R528)),TRUE),IF(AND(K528*(1+R528)&lt;&gt;0,(TRUNC(K528*(1+R528),2)+(TRUNC(AK528,2)-(TRUNC(H528*(1+R528),2)+TRUNC(J528*(1+R528),2)+TRUNC(K528*(1+R528),2)+TRUNC(L528*(1+R528),2)+TRUNC(M528*(1+R528),2)+TRUNC(N528*(1+R528),2)+TRUNC(O528*(1+R528),2)+TRUNC(P528*(1+R528),2))))&gt;=0),ABS((M528*(1+R528)-(TRUNC(M528*(1+R528),2)+(TRUNC(AK528,2)-(TRUNC(H528*(1+R528),2)+TRUNC(J528*(1+R528),2)+TRUNC(K528*(1+R528),2)+TRUNC(L528*(1+R528),2)+TRUNC(M528*(1+R528),2)+TRUNC(N528*(1+R528),2)+TRUNC(O528*(1+R528),2)+TRUNC(P528*(1+R528),2)))))/M528*(1+R528))&lt;ABS((K528*(1+R528)-(TRUNC(K528*(1+R528),2)+(TRUNC(AK528,2)-(TRUNC(H528*(1+R528),2)+TRUNC(J528*(1+R528),2)+TRUNC(K528*(1+R528),2)+TRUNC(L528*(1+R528),2)+TRUNC(M528*(1+R528),2)+TRUNC(N528*(1+R528),2)+TRUNC(O528*(1+R528),2)+TRUNC(P528*(1+R528),2)))))/K528*(1+R528)),TRUE),IF(AND(L528*(1+R528)&lt;&gt;0,(TRUNC(L528*(1+R528),2)+(TRUNC(AK528,2)-(TRUNC(H528*(1+R528),2)+TRUNC(J528*(1+R528),2)+TRUNC(K528*(1+R528),2)+TRUNC(L528*(1+R528),2)+TRUNC(M528*(1+R528),2)+TRUNC(N528*(1+R528),2)+TRUNC(O528*(1+R528),2)+TRUNC(P528*(1+R528),2))))&gt;=0),ABS((M528*(1+R528)-(TRUNC(M528*(1+R528),2)+(TRUNC(AK528,2)-(TRUNC(H528*(1+R528),2)+TRUNC(J528*(1+R528),2)+TRUNC(K528*(1+R528),2)+TRUNC(L528*(1+R528),2)+TRUNC(M528*(1+R528),2)+TRUNC(N528*(1+R528),2)+TRUNC(O528*(1+R528),2)+TRUNC(P528*(1+R528),2)))))/M528*(1+R528))&lt;ABS((L528*(1+R528)-(TRUNC(L528*(1+R528),2)+(TRUNC(AK528,2)-(TRUNC(H528*(1+R528),2)+TRUNC(J528*(1+R528),2)+TRUNC(K528*(1+R528),2)+TRUNC(L528*(1+R528),2)+TRUNC(M528*(1+R528),2)+TRUNC(N528*(1+R528),2)+TRUNC(O528*(1+R528),2)+TRUNC(P528*(1+R528),2)))))/L528*(1+R528)),TRUE),IF(AND(M528*(1+R528)&lt;&gt;0,(TRUNC(M528*(1+R528),2)+(TRUNC(AK528,2)-(TRUNC(H528*(1+R528),2)+TRUNC(J528*(1+R528),2)+TRUNC(K528*(1+R528),2)+TRUNC(L528*(1+R528),2)+TRUNC(M528*(1+R528),2)+TRUNC(N528*(1+R528),2)+TRUNC(O528*(1+R528),2)+TRUNC(P528*(1+R528),2))))&gt;=0),ABS((M528*(1+R528)-(TRUNC(M528*(1+R528),2)+(TRUNC(AK528,2)-(TRUNC(H528*(1+R528),2)+TRUNC(J528*(1+R528),2)+TRUNC(K528*(1+R528),2)+TRUNC(L528*(1+R528),2)+TRUNC(M528*(1+R528),2)+TRUNC(N528*(1+R528),2)+TRUNC(O528*(1+R528),2)+TRUNC(P528*(1+R528),2)))))/M528*(1+R528))&lt;=ABS((M528*(1+R528)-(TRUNC(M528*(1+R528),2)+(TRUNC(AK528,2)-(TRUNC(H528*(1+R528),2)+TRUNC(J528*(1+R528),2)+TRUNC(K528*(1+R528),2)+TRUNC(L528*(1+R528),2)+TRUNC(M528*(1+R528),2)+TRUNC(N528*(1+R528),2)+TRUNC(O528*(1+R528),2)+TRUNC(P528*(1+R528),2)))))/M528*(1+R528)),TRUE),IF(AND(N528*(1+R528)&lt;&gt;0,(TRUNC(N528*(1+R528),2)+(TRUNC(AK528,2)-(TRUNC(H528*(1+R528),2)+TRUNC(J528*(1+R528),2)+TRUNC(K528*(1+R528),2)+TRUNC(L528*(1+R528),2)+TRUNC(M528*(1+R528),2)+TRUNC(N528*(1+R528),2)+TRUNC(O528*(1+R528),2)+TRUNC(P528*(1+R528),2))))&gt;=0),ABS((M528*(1+R528)-(TRUNC(M528*(1+R528),2)+(TRUNC(AK528,2)-(TRUNC(H528*(1+R528),2)+TRUNC(J528*(1+R528),2)+TRUNC(K528*(1+R528),2)+TRUNC(L528*(1+R528),2)+TRUNC(M528*(1+R528),2)+TRUNC(N528*(1+R528),2)+TRUNC(O528*(1+R528),2)+TRUNC(P528*(1+R528),2)))))/M528*(1+R528))&lt;=ABS((N528*(1+R528)-(TRUNC(N528*(1+R528),2)+(TRUNC(AK528,2)-(TRUNC(H528*(1+R528),2)+TRUNC(J528*(1+R528),2)+TRUNC(K528*(1+R528),2)+TRUNC(L528*(1+R528),2)+TRUNC(M528*(1+R528),2)+TRUNC(N528*(1+R528),2)+TRUNC(O528*(1+R528),2)+TRUNC(P528*(1+R528),2)))))/N528*(1+R528)),TRUE),IF(AND(O528*(1+R528)&lt;&gt;0,(TRUNC(O528*(1+R528),2)+(TRUNC(AK528,2)-(TRUNC(H528*(1+R528),2)+TRUNC(J528*(1+R528),2)+TRUNC(K528*(1+R528),2)+TRUNC(L528*(1+R528),2)+TRUNC(M528*(1+R528),2)+TRUNC(N528*(1+R528),2)+TRUNC(O528*(1+R528),2)+TRUNC(P528*(1+R528),2))))&gt;=0),ABS((M528*(1+R528)-(TRUNC(M528*(1+R528),2)+(TRUNC(AK528,2)-(TRUNC(H528*(1+R528),2)+TRUNC(J528*(1+R528),2)+TRUNC(K528*(1+R528),2)+TRUNC(L528*(1+R528),2)+TRUNC(M528*(1+R528),2)+TRUNC(N528*(1+R528),2)+TRUNC(O528*(1+R528),2)+TRUNC(P528*(1+R528),2)))))/M528*(1+R528))&lt;=ABS((O528*(1+R528)-(TRUNC(O528*(1+R528),2)+(TRUNC(AK528,2)-(TRUNC(H528*(1+R528),2)+TRUNC(J528*(1+R528),2)+TRUNC(K528*(1+R528),2)+TRUNC(L528*(1+R528),2)+TRUNC(M528*(1+R528),2)+TRUNC(N528*(1+R528),2)+TRUNC(O528*(1+R528),2)+TRUNC(P528*(1+R528),2)))))/O528*(1+R528)),TRUE),IF(AND(P528*(1+R528)&lt;&gt;0,(TRUNC(P528*(1+R528),2)+(TRUNC(AK528,2)-(TRUNC(H528*(1+R528),2)+TRUNC(J528*(1+R528),2)+TRUNC(K528*(1+R528),2)+TRUNC(L528*(1+R528),2)+TRUNC(M528*(1+R528),2)+TRUNC(N528*(1+R528),2)+TRUNC(O528*(1+R528),2)+TRUNC(P528*(1+R528),2))))&gt;=0),ABS((M528*(1+R528)-(TRUNC(M528*(1+R528),2)+(TRUNC(AK528,2)-(TRUNC(H528*(1+R528),2)+TRUNC(J528*(1+R528),2)+TRUNC(K528*(1+R528),2)+TRUNC(L528*(1+R528),2)+TRUNC(M528*(1+R528),2)+TRUNC(N528*(1+R528),2)+TRUNC(O528*(1+R528),2)+TRUNC(P528*(1+R528),2)))))/M528*(1+R528))&lt;=ABS((P528*(1+R528)-(TRUNC(P528*(1+R528),2)+(TRUNC(AK528,2)-(TRUNC(H528*(1+R528),2)+TRUNC(J528*(1+R528),2)+TRUNC(K528*(1+R528),2)+TRUNC(L528*(1+R528),2)+TRUNC(M528*(1+R528),2)+TRUNC(N528*(1+R528),2)+TRUNC(O528*(1+R528),2)+TRUNC(P528*(1+R528),2)))))/P528*(1+R528)),TRUE)),TRUNC(M528*(1+R528),2)+(TRUNC(AK528,2)-(TRUNC(H528*(1+R528),2)+TRUNC(J528*(1+R528),2)+TRUNC(K528*(1+R528),2)+TRUNC(L528*(1+R528),2)+TRUNC(M528*(1+R528),2)+TRUNC(N528*(1+R528),2)+TRUNC(O528*(1+R528),2)+TRUNC(P528*(1+R528),2))),TRUNC(M528*(1+R528),2)))))</f>
        <v>0</v>
      </c>
      <c r="AD528" s="369">
        <f>IF(AC528*G528=0,0,IF((TRUNC(AL528,2)-(TRUNC(S528*G528,2)+TRUNC(W528*G528,2)+TRUNC(Y528*G528,2)+TRUNC(AA528*G528,2)+TRUNC(AC528*G528,2)+TRUNC(AE528*G528,2)+TRUNC(AG528*G528,2)+TRUNC(AI528*G528,2)))=0,TRUNC(AC528*G528,2),IF((TRUNC(TRUNC(AC528*G528,2),2)+(TRUNC(AL528,2)-(TRUNC(S528*G528,2)+TRUNC(W528*G528,2)+TRUNC(Y528*G528,2)+TRUNC(AA528*G528,2)+TRUNC(AC528*G528,2)+TRUNC(AE528*G528,2)+TRUNC(AG528*G528,2)+TRUNC(AI528*G528,2))))&lt;=0,TRUNC(AC528*G528,2),IF(AND(IF(AND(S528*G528&lt;&gt;0,(TRUNC(S528*G528,2)+(TRUNC(AL528,2)-(TRUNC(S528*G528,2)+TRUNC(W528*G528,2)+TRUNC(Y528*G528,2)+TRUNC(AA528*G528,2)+TRUNC(AC528*G528,2)+TRUNC(AE528*G528,2)+TRUNC(AG528*G528,2)+TRUNC(AI528*G528,2))))&gt;=0),ABS((AC528*G528-(TRUNC(AC528*G528,2)+(TRUNC(AL528,2)-(TRUNC(S528*G528,2)+TRUNC(W528*G528,2)+TRUNC(Y528*G528,2)+TRUNC(AA528*G528,2)+TRUNC(AC528*G528,2)+TRUNC(AE528*G528,2)+TRUNC(AG528*G528,2)+TRUNC(AI528*G528,2)))))/AC528*G528)&lt;ABS((S528*G528-(TRUNC(S528*G528,2)+(TRUNC(AL528,2)-(TRUNC(S528*G528,2)+TRUNC(W528*G528,2)+TRUNC(Y528*G528,2)+TRUNC(AA528*G528,2)+TRUNC(AC528*G528,2)+TRUNC(AE528*G528,2)+TRUNC(AG528*G528,2)+TRUNC(AI528*G528,2)))))/S528*G528),TRUE),IF(AND(W528*G528&lt;&gt;0,(TRUNC(W528*G528,2)+(TRUNC(AL528,2)-(TRUNC(S528*G528,2)+TRUNC(W528*G528,2)+TRUNC(Y528*G528,2)+TRUNC(AA528*G528,2)+TRUNC(AC528*G528,2)+TRUNC(AE528*G528,2)+TRUNC(AG528*G528,2)+TRUNC(AI528*G528,2))))&gt;=0),ABS((AC528*G528-(TRUNC(AC528*G528,2)+(TRUNC(AL528,2)-(TRUNC(S528*G528,2)+TRUNC(W528*G528,2)+TRUNC(Y528*G528,2)+TRUNC(AA528*G528,2)+TRUNC(AC528*G528,2)+TRUNC(AE528*G528,2)+TRUNC(AG528*G528,2)+TRUNC(AI528*G528,2)))))/AC528*G528)&lt;ABS((W528*G528-(TRUNC(W528*G528,2)+(TRUNC(AL528,2)-(TRUNC(S528*G528,2)+TRUNC(W528*G528,2)+TRUNC(Y528*G528,2)+TRUNC(AA528*G528,2)+TRUNC(AC528*G528,2)+TRUNC(AE528*G528,2)+TRUNC(AG528*G528,2)+TRUNC(AI528*G528,2)))))/W528*G528),TRUE),IF(AND(Y528*G528&lt;&gt;0,(TRUNC(Y528*G528,2)+(TRUNC(AL528,2)-(TRUNC(S528*G528,2)+TRUNC(W528*G528,2)+TRUNC(Y528*G528,2)+TRUNC(AA528*G528,2)+TRUNC(AC528*G528,2)+TRUNC(AE528*G528,2)+TRUNC(AG528*G528,2)+TRUNC(AI528*G528,2))))&gt;=0),ABS((AC528*G528-(TRUNC(AC528*G528,2)+(TRUNC(AL528,2)-(TRUNC(S528*G528,2)+TRUNC(W528*G528,2)+TRUNC(Y528*G528,2)+TRUNC(AA528*G528,2)+TRUNC(AC528*G528,2)+TRUNC(AE528*G528,2)+TRUNC(AG528*G528,2)+TRUNC(AI528*G528,2)))))/AC528*G528)&lt;ABS((Y528*G528-(TRUNC(Y528*G528,2)+(TRUNC(AL528,2)-(TRUNC(S528*G528,2)+TRUNC(W528*G528,2)+TRUNC(Y528*G528,2)+TRUNC(AA528*G528,2)+TRUNC(AC528*G528,2)+TRUNC(AE528*G528,2)+TRUNC(AG528*G528,2)+TRUNC(AI528*G528,2)))))/Y528*G528),TRUE),IF(AND(AA528*G528&lt;&gt;0,(TRUNC(AA528*G528,2)+(TRUNC(AL528,2)-(TRUNC(S528*G528,2)+TRUNC(W528*G528,2)+TRUNC(Y528*G528,2)+TRUNC(AA528*G528,2)+TRUNC(AC528*G528,2)+TRUNC(AE528*G528,2)+TRUNC(AG528*G528,2)+TRUNC(AI528*G528,2))))&gt;=0),ABS((AC528*G528-(TRUNC(AC528*G528,2)+(TRUNC(AL528,2)-(TRUNC(S528*G528,2)+TRUNC(W528*G528,2)+TRUNC(Y528*G528,2)+TRUNC(AA528*G528,2)+TRUNC(AC528*G528,2)+TRUNC(AE528*G528,2)+TRUNC(AG528*G528,2)+TRUNC(AI528*G528,2)))))/AC528*G528)&lt;ABS((AA528*G528-(TRUNC(AA528*G528,2)+(TRUNC(AL528,2)-(TRUNC(S528*G528,2)+TRUNC(W528*G528,2)+TRUNC(Y528*G528,2)+TRUNC(AA528*G528,2)+TRUNC(AC528*G528,2)+TRUNC(AE528*G528,2)+TRUNC(AG528*G528,2)+TRUNC(AI528*G528,2)))))/AA528*G528),TRUE),IF(AND(AC528*G528&lt;&gt;0,(TRUNC(AC528*G528,2)+(TRUNC(AL528,2)-(TRUNC(S528*G528,2)+TRUNC(W528*G528,2)+TRUNC(Y528*G528,2)+TRUNC(AA528*G528,2)+TRUNC(AC528*G528,2)+TRUNC(AE528*G528,2)+TRUNC(AG528*G528,2)+TRUNC(AI528*G528,2))))&gt;=0),ABS((AC528*G528-(TRUNC(AC528*G528,2)+(TRUNC(AL528,2)-(TRUNC(S528*G528,2)+TRUNC(W528*G528,2)+TRUNC(Y528*G528,2)+TRUNC(AA528*G528,2)+TRUNC(AC528*G528,2)+TRUNC(AE528*G528,2)+TRUNC(AG528*G528,2)+TRUNC(AI528*G528,2)))))/AC528*G528)&lt;=ABS((AC528*G528-(TRUNC(AC528*G528,2)+(TRUNC(AL528,2)-(TRUNC(S528*G528,2)+TRUNC(W528*G528,2)+TRUNC(Y528*G528,2)+TRUNC(AA528*G528,2)+TRUNC(AC528*G528,2)+TRUNC(AE528*G528,2)+TRUNC(AG528*G528,2)+TRUNC(AI528*G528,2)))))/AC528*G528),TRUE),IF(AND(AE528*G528&lt;&gt;0,(TRUNC(AE528*G528,2)+(TRUNC(AL528,2)-(TRUNC(S528*G528,2)+TRUNC(W528*G528,2)+TRUNC(Y528*G528,2)+TRUNC(AA528*G528,2)+TRUNC(AC528*G528,2)+TRUNC(AE528*G528,2)+TRUNC(AG528*G528,2)+TRUNC(AI528*G528,2))))&gt;=0),ABS((AC528*G528-(TRUNC(AC528*G528,2)+(TRUNC(AL528,2)-(TRUNC(S528*G528,2)+TRUNC(W528*G528,2)+TRUNC(Y528*G528,2)+TRUNC(AA528*G528,2)+TRUNC(AC528*G528,2)+TRUNC(AE528*G528,2)+TRUNC(AG528*G528,2)+TRUNC(AI528*G528,2)))))/AC528*G528)&lt;=ABS((AE528*G528-(TRUNC(AE528*G528,2)+(TRUNC(AL528,2)-(TRUNC(S528*G528,2)+TRUNC(W528*G528,2)+TRUNC(Y528*G528,2)+TRUNC(AA528*G528,2)+TRUNC(AC528*G528,2)+TRUNC(AE528*G528,2)+TRUNC(AG528*G528,2)+TRUNC(AI528*G528,2)))))/AE528*G528),TRUE),IF(AND(AG528*G528&lt;&gt;0,(TRUNC(AG528*G528,2)+(TRUNC(AL528,2)-(TRUNC(S528*G528,2)+TRUNC(W528*G528,2)+TRUNC(Y528*G528,2)+TRUNC(AA528*G528,2)+TRUNC(AC528*G528,2)+TRUNC(AE528*G528,2)+TRUNC(AG528*G528,2)+TRUNC(AI528*G528,2))))&gt;=0),ABS((AC528*G528-(TRUNC(AC528*G528,2)+(TRUNC(AL528,2)-(TRUNC(S528*G528,2)+TRUNC(W528*G528,2)+TRUNC(Y528*G528,2)+TRUNC(AA528*G528,2)+TRUNC(AC528*G528,2)+TRUNC(AE528*G528,2)+TRUNC(AG528*G528,2)+TRUNC(AI528*G528,2)))))/AC528*G528)&lt;=ABS((AG528*G528-(TRUNC(AG528*G528,2)+(TRUNC(AL528,2)-(TRUNC(S528*G528,2)+TRUNC(W528*G528,2)+TRUNC(Y528*G528,2)+TRUNC(AA528*G528,2)+TRUNC(AC528*G528,2)+TRUNC(AE528*G528,2)+TRUNC(AG528*G528,2)+TRUNC(AI528*G528,2)))))/AG528*G528),TRUE),IF(AND(AI528*G528&lt;&gt;0,(TRUNC(AI528*G528,2)+(TRUNC(AL528,2)-(TRUNC(S528*G528,2)+TRUNC(W528*G528,2)+TRUNC(Y528*G528,2)+TRUNC(AA528*G528,2)+TRUNC(AC528*G528,2)+TRUNC(AE528*G528,2)+TRUNC(AG528*G528,2)+TRUNC(AI528*G528,2))))&gt;=0),ABS((AC528*G528-(TRUNC(AC528*G528,2)+(TRUNC(AL528,2)-(TRUNC(S528*G528,2)+TRUNC(W528*G528,2)+TRUNC(Y528*G528,2)+TRUNC(AA528*G528,2)+TRUNC(AC528*G528,2)+TRUNC(AE528*G528,2)+TRUNC(AG528*G528,2)+TRUNC(AI528*G528,2)))))/AC528*G528)&lt;=ABS((AI528*G528-(TRUNC(AI528*G528,2)+(TRUNC(AL528,2)-(TRUNC(S528*G528,2)+TRUNC(W528*G528,2)+TRUNC(Y528*G528,2)+TRUNC(AA528*G528,2)+TRUNC(AC528*G528,2)+TRUNC(AE528*G528,2)+TRUNC(AG528*G528,2)+TRUNC(AI528*G528,2)))))/AI528*G528),TRUE)),TRUNC(AC528*G528,2)+(TRUNC(AL528,2)-(TRUNC(S528*G528,2)+TRUNC(W528*G528,2)+TRUNC(Y528*G528,2)+TRUNC(AA528*G528,2)+TRUNC(AC528*G528,2)+TRUNC(AE528*G528,2)+TRUNC(AG528*G528,2)+TRUNC(AI528*G528,2))),TRUNC(AC528*G528,2)))))</f>
        <v>0</v>
      </c>
      <c r="AE528" s="369">
        <f>IF(N528*(1+R528)=0,0,IF((TRUNC(AK528,2)-(TRUNC(H528*(1+R528),2)+TRUNC(J528*(1+R528),2)+TRUNC(K528*(1+R528),2)+TRUNC(L528*(1+R528),2)+TRUNC(M528*(1+R528),2)+TRUNC(N528*(1+R528),2)+TRUNC(O528*(1+R528),2)+TRUNC(P528*(1+R528),2)))=0,TRUNC(N528*(1+R528),2),IF((TRUNC(TRUNC(N528*(1+R528),2),2)+(TRUNC(AK528,2)-(TRUNC(H528*(1+R528),2)+TRUNC(J528*(1+R528),2)+TRUNC(K528*(1+R528),2)+TRUNC(L528*(1+R528),2)+TRUNC(M528*(1+R528),2)+TRUNC(N528*(1+R528),2)+TRUNC(O528*(1+R528),2)+TRUNC(P528*(1+R528),2))))&lt;=0,TRUNC(N528*(1+R528),2),IF(AND(IF(AND(H528*(1+R528)&lt;&gt;0,(TRUNC(H528*(1+R528),2)+(TRUNC(AK528,2)-(TRUNC(H528*(1+R528),2)+TRUNC(J528*(1+R528),2)+TRUNC(K528*(1+R528),2)+TRUNC(L528*(1+R528),2)+TRUNC(M528*(1+R528),2)+TRUNC(N528*(1+R528),2)+TRUNC(O528*(1+R528),2)+TRUNC(P528*(1+R528),2))))&gt;=0),ABS((N528*(1+R528)-(TRUNC(N528*(1+R528),2)+(TRUNC(AK528,2)-(TRUNC(H528*(1+R528),2)+TRUNC(J528*(1+R528),2)+TRUNC(K528*(1+R528),2)+TRUNC(L528*(1+R528),2)+TRUNC(M528*(1+R528),2)+TRUNC(N528*(1+R528),2)+TRUNC(O528*(1+R528),2)+TRUNC(P528*(1+R528),2)))))/N528*(1+R528))&lt;ABS((H528*(1+R528)-(TRUNC(H528*(1+R528),2)+(TRUNC(AK528,2)-(TRUNC(H528*(1+R528),2)+TRUNC(J528*(1+R528),2)+TRUNC(K528*(1+R528),2)+TRUNC(L528*(1+R528),2)+TRUNC(M528*(1+R528),2)+TRUNC(N528*(1+R528),2)+TRUNC(O528*(1+R528),2)+TRUNC(P528*(1+R528),2)))))/H528*(1+R528)),TRUE),IF(AND(J528*(1+R528)&lt;&gt;0,(TRUNC(J528*(1+R528),2)+(TRUNC(AK528,2)-(TRUNC(H528*(1+R528),2)+TRUNC(J528*(1+R528),2)+TRUNC(K528*(1+R528),2)+TRUNC(L528*(1+R528),2)+TRUNC(M528*(1+R528),2)+TRUNC(N528*(1+R528),2)+TRUNC(O528*(1+R528),2)+TRUNC(P528*(1+R528),2))))&gt;=0),ABS((N528*(1+R528)-(TRUNC(N528*(1+R528),2)+(TRUNC(AK528,2)-(TRUNC(H528*(1+R528),2)+TRUNC(J528*(1+R528),2)+TRUNC(K528*(1+R528),2)+TRUNC(L528*(1+R528),2)+TRUNC(M528*(1+R528),2)+TRUNC(N528*(1+R528),2)+TRUNC(O528*(1+R528),2)+TRUNC(P528*(1+R528),2)))))/N528*(1+R528))&lt;ABS((J528*(1+R528)-(TRUNC(J528*(1+R528),2)+(TRUNC(AK528,2)-(TRUNC(H528*(1+R528),2)+TRUNC(J528*(1+R528),2)+TRUNC(K528*(1+R528),2)+TRUNC(L528*(1+R528),2)+TRUNC(M528*(1+R528),2)+TRUNC(N528*(1+R528),2)+TRUNC(O528*(1+R528),2)+TRUNC(P528*(1+R528),2)))))/J528*(1+R528)),TRUE),IF(AND(K528*(1+R528)&lt;&gt;0,(TRUNC(K528*(1+R528),2)+(TRUNC(AK528,2)-(TRUNC(H528*(1+R528),2)+TRUNC(J528*(1+R528),2)+TRUNC(K528*(1+R528),2)+TRUNC(L528*(1+R528),2)+TRUNC(M528*(1+R528),2)+TRUNC(N528*(1+R528),2)+TRUNC(O528*(1+R528),2)+TRUNC(P528*(1+R528),2))))&gt;=0),ABS((N528*(1+R528)-(TRUNC(N528*(1+R528),2)+(TRUNC(AK528,2)-(TRUNC(H528*(1+R528),2)+TRUNC(J528*(1+R528),2)+TRUNC(K528*(1+R528),2)+TRUNC(L528*(1+R528),2)+TRUNC(M528*(1+R528),2)+TRUNC(N528*(1+R528),2)+TRUNC(O528*(1+R528),2)+TRUNC(P528*(1+R528),2)))))/N528*(1+R528))&lt;ABS((K528*(1+R528)-(TRUNC(K528*(1+R528),2)+(TRUNC(AK528,2)-(TRUNC(H528*(1+R528),2)+TRUNC(J528*(1+R528),2)+TRUNC(K528*(1+R528),2)+TRUNC(L528*(1+R528),2)+TRUNC(M528*(1+R528),2)+TRUNC(N528*(1+R528),2)+TRUNC(O528*(1+R528),2)+TRUNC(P528*(1+R528),2)))))/K528*(1+R528)),TRUE),IF(AND(L528*(1+R528)&lt;&gt;0,(TRUNC(L528*(1+R528),2)+(TRUNC(AK528,2)-(TRUNC(H528*(1+R528),2)+TRUNC(J528*(1+R528),2)+TRUNC(K528*(1+R528),2)+TRUNC(L528*(1+R528),2)+TRUNC(M528*(1+R528),2)+TRUNC(N528*(1+R528),2)+TRUNC(O528*(1+R528),2)+TRUNC(P528*(1+R528),2))))&gt;=0),ABS((N528*(1+R528)-(TRUNC(N528*(1+R528),2)+(TRUNC(AK528,2)-(TRUNC(H528*(1+R528),2)+TRUNC(J528*(1+R528),2)+TRUNC(K528*(1+R528),2)+TRUNC(L528*(1+R528),2)+TRUNC(M528*(1+R528),2)+TRUNC(N528*(1+R528),2)+TRUNC(O528*(1+R528),2)+TRUNC(P528*(1+R528),2)))))/N528*(1+R528))&lt;ABS((L528*(1+R528)-(TRUNC(L528*(1+R528),2)+(TRUNC(AK528,2)-(TRUNC(H528*(1+R528),2)+TRUNC(J528*(1+R528),2)+TRUNC(K528*(1+R528),2)+TRUNC(L528*(1+R528),2)+TRUNC(M528*(1+R528),2)+TRUNC(N528*(1+R528),2)+TRUNC(O528*(1+R528),2)+TRUNC(P528*(1+R528),2)))))/L528*(1+R528)),TRUE),IF(AND(M528*(1+R528)&lt;&gt;0,(TRUNC(M528*(1+R528),2)+(TRUNC(AK528,2)-(TRUNC(H528*(1+R528),2)+TRUNC(J528*(1+R528),2)+TRUNC(K528*(1+R528),2)+TRUNC(L528*(1+R528),2)+TRUNC(M528*(1+R528),2)+TRUNC(N528*(1+R528),2)+TRUNC(O528*(1+R528),2)+TRUNC(P528*(1+R528),2))))&gt;=0),ABS((N528*(1+R528)-(TRUNC(N528*(1+R528),2)+(TRUNC(AK528,2)-(TRUNC(H528*(1+R528),2)+TRUNC(J528*(1+R528),2)+TRUNC(K528*(1+R528),2)+TRUNC(L528*(1+R528),2)+TRUNC(M528*(1+R528),2)+TRUNC(N528*(1+R528),2)+TRUNC(O528*(1+R528),2)+TRUNC(P528*(1+R528),2)))))/N528*(1+R528))&lt;ABS((M528*(1+R528)-(TRUNC(M528*(1+R528),2)+(TRUNC(AK528,2)-(TRUNC(H528*(1+R528),2)+TRUNC(J528*(1+R528),2)+TRUNC(K528*(1+R528),2)+TRUNC(L528*(1+R528),2)+TRUNC(M528*(1+R528),2)+TRUNC(N528*(1+R528),2)+TRUNC(O528*(1+R528),2)+TRUNC(P528*(1+R528),2)))))/M528*(1+R528)),TRUE),IF(AND(N528*(1+R528)&lt;&gt;0,(TRUNC(N528*(1+R528),2)+(TRUNC(AK528,2)-(TRUNC(H528*(1+R528),2)+TRUNC(J528*(1+R528),2)+TRUNC(K528*(1+R528),2)+TRUNC(L528*(1+R528),2)+TRUNC(M528*(1+R528),2)+TRUNC(N528*(1+R528),2)+TRUNC(O528*(1+R528),2)+TRUNC(P528*(1+R528),2))))&gt;=0),ABS((N528*(1+R528)-(TRUNC(N528*(1+R528),2)+(TRUNC(AK528,2)-(TRUNC(H528*(1+R528),2)+TRUNC(J528*(1+R528),2)+TRUNC(K528*(1+R528),2)+TRUNC(L528*(1+R528),2)+TRUNC(M528*(1+R528),2)+TRUNC(N528*(1+R528),2)+TRUNC(O528*(1+R528),2)+TRUNC(P528*(1+R528),2)))))/N528*(1+R528))&lt;=ABS((N528*(1+R528)-(TRUNC(N528*(1+R528),2)+(TRUNC(AK528,2)-(TRUNC(H528*(1+R528),2)+TRUNC(J528*(1+R528),2)+TRUNC(K528*(1+R528),2)+TRUNC(L528*(1+R528),2)+TRUNC(M528*(1+R528),2)+TRUNC(N528*(1+R528),2)+TRUNC(O528*(1+R528),2)+TRUNC(P528*(1+R528),2)))))/N528*(1+R528)),TRUE),IF(AND(O528*(1+R528)&lt;&gt;0,(TRUNC(O528*(1+R528),2)+(TRUNC(AK528,2)-(TRUNC(H528*(1+R528),2)+TRUNC(J528*(1+R528),2)+TRUNC(K528*(1+R528),2)+TRUNC(L528*(1+R528),2)+TRUNC(M528*(1+R528),2)+TRUNC(N528*(1+R528),2)+TRUNC(O528*(1+R528),2)+TRUNC(P528*(1+R528),2))))&gt;=0),ABS((N528*(1+R528)-(TRUNC(N528*(1+R528),2)+(TRUNC(AK528,2)-(TRUNC(H528*(1+R528),2)+TRUNC(J528*(1+R528),2)+TRUNC(K528*(1+R528),2)+TRUNC(L528*(1+R528),2)+TRUNC(M528*(1+R528),2)+TRUNC(N528*(1+R528),2)+TRUNC(O528*(1+R528),2)+TRUNC(P528*(1+R528),2)))))/N528*(1+R528))&lt;=ABS((O528*(1+R528)-(TRUNC(O528*(1+R528),2)+(TRUNC(AK528,2)-(TRUNC(H528*(1+R528),2)+TRUNC(J528*(1+R528),2)+TRUNC(K528*(1+R528),2)+TRUNC(L528*(1+R528),2)+TRUNC(M528*(1+R528),2)+TRUNC(N528*(1+R528),2)+TRUNC(O528*(1+R528),2)+TRUNC(P528*(1+R528),2)))))/O528*(1+R528)),TRUE),IF(AND(P528*(1+R528)&lt;&gt;0,(TRUNC(P528*(1+R528),2)+(TRUNC(AK528,2)-(TRUNC(H528*(1+R528),2)+TRUNC(J528*(1+R528),2)+TRUNC(K528*(1+R528),2)+TRUNC(L528*(1+R528),2)+TRUNC(M528*(1+R528),2)+TRUNC(N528*(1+R528),2)+TRUNC(O528*(1+R528),2)+TRUNC(P528*(1+R528),2))))&gt;=0),ABS((N528*(1+R528)-(TRUNC(N528*(1+R528),2)+(TRUNC(AK528,2)-(TRUNC(H528*(1+R528),2)+TRUNC(J528*(1+R528),2)+TRUNC(K528*(1+R528),2)+TRUNC(L528*(1+R528),2)+TRUNC(M528*(1+R528),2)+TRUNC(N528*(1+R528),2)+TRUNC(O528*(1+R528),2)+TRUNC(P528*(1+R528),2)))))/N528*(1+R528))&lt;=ABS((P528*(1+R528)-(TRUNC(P528*(1+R528),2)+(TRUNC(AK528,2)-(TRUNC(H528*(1+R528),2)+TRUNC(J528*(1+R528),2)+TRUNC(K528*(1+R528),2)+TRUNC(L528*(1+R528),2)+TRUNC(M528*(1+R528),2)+TRUNC(N528*(1+R528),2)+TRUNC(O528*(1+R528),2)+TRUNC(P528*(1+R528),2)))))/P528*(1+R528)),TRUE)),TRUNC(N528*(1+R528),2)+(TRUNC(AK528,2)-(TRUNC(H528*(1+R528),2)+TRUNC(J528*(1+R528),2)+TRUNC(K528*(1+R528),2)+TRUNC(L528*(1+R528),2)+TRUNC(M528*(1+R528),2)+TRUNC(N528*(1+R528),2)+TRUNC(O528*(1+R528),2)+TRUNC(P528*(1+R528),2))),TRUNC(N528*(1+R528),2)))))</f>
        <v>0</v>
      </c>
      <c r="AF528" s="369">
        <f>IF(AE528*G528=0,0,IF((TRUNC(AL528,2)-(TRUNC(S528*G528,2)+TRUNC(W528*G528,2)+TRUNC(Y528*G528,2)+TRUNC(AA528*G528,2)+TRUNC(AC528*G528,2)+TRUNC(AE528*G528,2)+TRUNC(AG528*G528,2)+TRUNC(AI528*G528,2)))=0,TRUNC(AE528*G528,2),IF((TRUNC(TRUNC(AE528*G528,2),2)+(TRUNC(AL528,2)-(TRUNC(S528*G528,2)+TRUNC(W528*G528,2)+TRUNC(Y528*G528,2)+TRUNC(AA528*G528,2)+TRUNC(AC528*G528,2)+TRUNC(AE528*G528,2)+TRUNC(AG528*G528,2)+TRUNC(AI528*G528,2))))&lt;=0,TRUNC(AE528*G528,2),IF(AND(IF(AND(S528*G528&lt;&gt;0,(TRUNC(S528*G528,2)+(TRUNC(AL528,2)-(TRUNC(S528*G528,2)+TRUNC(W528*G528,2)+TRUNC(Y528*G528,2)+TRUNC(AA528*G528,2)+TRUNC(AC528*G528,2)+TRUNC(AE528*G528,2)+TRUNC(AG528*G528,2)+TRUNC(AI528*G528,2))))&gt;=0),ABS((AE528*G528-(TRUNC(AE528*G528,2)+(TRUNC(AL528,2)-(TRUNC(S528*G528,2)+TRUNC(W528*G528,2)+TRUNC(Y528*G528,2)+TRUNC(AA528*G528,2)+TRUNC(AC528*G528,2)+TRUNC(AE528*G528,2)+TRUNC(AG528*G528,2)+TRUNC(AI528*G528,2)))))/AE528*G528)&lt;ABS((S528*G528-(TRUNC(S528*G528,2)+(TRUNC(AL528,2)-(TRUNC(S528*G528,2)+TRUNC(W528*G528,2)+TRUNC(Y528*G528,2)+TRUNC(AA528*G528,2)+TRUNC(AC528*G528,2)+TRUNC(AE528*G528,2)+TRUNC(AG528*G528,2)+TRUNC(AI528*G528,2)))))/S528*G528),TRUE),IF(AND(W528*G528&lt;&gt;0,(TRUNC(W528*G528,2)+(TRUNC(AL528,2)-(TRUNC(S528*G528,2)+TRUNC(W528*G528,2)+TRUNC(Y528*G528,2)+TRUNC(AA528*G528,2)+TRUNC(AC528*G528,2)+TRUNC(AE528*G528,2)+TRUNC(AG528*G528,2)+TRUNC(AI528*G528,2))))&gt;=0),ABS((AE528*G528-(TRUNC(AE528*G528,2)+(TRUNC(AL528,2)-(TRUNC(S528*G528,2)+TRUNC(W528*G528,2)+TRUNC(Y528*G528,2)+TRUNC(AA528*G528,2)+TRUNC(AC528*G528,2)+TRUNC(AE528*G528,2)+TRUNC(AG528*G528,2)+TRUNC(AI528*G528,2)))))/AE528*G528)&lt;ABS((W528*G528-(TRUNC(W528*G528,2)+(TRUNC(AL528,2)-(TRUNC(S528*G528,2)+TRUNC(W528*G528,2)+TRUNC(Y528*G528,2)+TRUNC(AA528*G528,2)+TRUNC(AC528*G528,2)+TRUNC(AE528*G528,2)+TRUNC(AG528*G528,2)+TRUNC(AI528*G528,2)))))/W528*G528),TRUE),IF(AND(Y528*G528&lt;&gt;0,(TRUNC(Y528*G528,2)+(TRUNC(AL528,2)-(TRUNC(S528*G528,2)+TRUNC(W528*G528,2)+TRUNC(Y528*G528,2)+TRUNC(AA528*G528,2)+TRUNC(AC528*G528,2)+TRUNC(AE528*G528,2)+TRUNC(AG528*G528,2)+TRUNC(AI528*G528,2))))&gt;=0),ABS((AE528*G528-(TRUNC(AE528*G528,2)+(TRUNC(AL528,2)-(TRUNC(S528*G528,2)+TRUNC(W528*G528,2)+TRUNC(Y528*G528,2)+TRUNC(AA528*G528,2)+TRUNC(AC528*G528,2)+TRUNC(AE528*G528,2)+TRUNC(AG528*G528,2)+TRUNC(AI528*G528,2)))))/AE528*G528)&lt;ABS((Y528*G528-(TRUNC(Y528*G528,2)+(TRUNC(AL528,2)-(TRUNC(S528*G528,2)+TRUNC(W528*G528,2)+TRUNC(Y528*G528,2)+TRUNC(AA528*G528,2)+TRUNC(AC528*G528,2)+TRUNC(AE528*G528,2)+TRUNC(AG528*G528,2)+TRUNC(AI528*G528,2)))))/Y528*G528),TRUE),IF(AND(AA528*G528&lt;&gt;0,(TRUNC(AA528*G528,2)+(TRUNC(AL528,2)-(TRUNC(S528*G528,2)+TRUNC(W528*G528,2)+TRUNC(Y528*G528,2)+TRUNC(AA528*G528,2)+TRUNC(AC528*G528,2)+TRUNC(AE528*G528,2)+TRUNC(AG528*G528,2)+TRUNC(AI528*G528,2))))&gt;=0),ABS((AE528*G528-(TRUNC(AE528*G528,2)+(TRUNC(AL528,2)-(TRUNC(S528*G528,2)+TRUNC(W528*G528,2)+TRUNC(Y528*G528,2)+TRUNC(AA528*G528,2)+TRUNC(AC528*G528,2)+TRUNC(AE528*G528,2)+TRUNC(AG528*G528,2)+TRUNC(AI528*G528,2)))))/AE528*G528)&lt;ABS((AA528*G528-(TRUNC(AA528*G528,2)+(TRUNC(AL528,2)-(TRUNC(S528*G528,2)+TRUNC(W528*G528,2)+TRUNC(Y528*G528,2)+TRUNC(AA528*G528,2)+TRUNC(AC528*G528,2)+TRUNC(AE528*G528,2)+TRUNC(AG528*G528,2)+TRUNC(AI528*G528,2)))))/AA528*G528),TRUE),IF(AND(AC528*G528&lt;&gt;0,(TRUNC(AC528*G528,2)+(TRUNC(AL528,2)-(TRUNC(S528*G528,2)+TRUNC(W528*G528,2)+TRUNC(Y528*G528,2)+TRUNC(AA528*G528,2)+TRUNC(AC528*G528,2)+TRUNC(AE528*G528,2)+TRUNC(AG528*G528,2)+TRUNC(AI528*G528,2))))&gt;=0),ABS((AE528*G528-(TRUNC(AE528*G528,2)+(TRUNC(AL528,2)-(TRUNC(S528*G528,2)+TRUNC(W528*G528,2)+TRUNC(Y528*G528,2)+TRUNC(AA528*G528,2)+TRUNC(AC528*G528,2)+TRUNC(AE528*G528,2)+TRUNC(AG528*G528,2)+TRUNC(AI528*G528,2)))))/AE528*G528)&lt;ABS((AC528*G528-(TRUNC(AC528*G528,2)+(TRUNC(AL528,2)-(TRUNC(S528*G528,2)+TRUNC(W528*G528,2)+TRUNC(Y528*G528,2)+TRUNC(AA528*G528,2)+TRUNC(AC528*G528,2)+TRUNC(AE528*G528,2)+TRUNC(AG528*G528,2)+TRUNC(AI528*G528,2)))))/AC528*G528),TRUE),IF(AND(AE528*G528&lt;&gt;0,(TRUNC(AE528*G528,2)+(TRUNC(AL528,2)-(TRUNC(S528*G528,2)+TRUNC(W528*G528,2)+TRUNC(Y528*G528,2)+TRUNC(AA528*G528,2)+TRUNC(AC528*G528,2)+TRUNC(AE528*G528,2)+TRUNC(AG528*G528,2)+TRUNC(AI528*G528,2))))&gt;=0),ABS((AE528*G528-(TRUNC(AE528*G528,2)+(TRUNC(AL528,2)-(TRUNC(S528*G528,2)+TRUNC(W528*G528,2)+TRUNC(Y528*G528,2)+TRUNC(AA528*G528,2)+TRUNC(AC528*G528,2)+TRUNC(AE528*G528,2)+TRUNC(AG528*G528,2)+TRUNC(AI528*G528,2)))))/AE528*G528)&lt;=ABS((AE528*G528-(TRUNC(AE528*G528,2)+(TRUNC(AL528,2)-(TRUNC(S528*G528,2)+TRUNC(W528*G528,2)+TRUNC(Y528*G528,2)+TRUNC(AA528*G528,2)+TRUNC(AC528*G528,2)+TRUNC(AE528*G528,2)+TRUNC(AG528*G528,2)+TRUNC(AI528*G528,2)))))/AE528*G528),TRUE),IF(AND(AG528*G528&lt;&gt;0,(TRUNC(AG528*G528,2)+(TRUNC(AL528,2)-(TRUNC(S528*G528,2)+TRUNC(W528*G528,2)+TRUNC(Y528*G528,2)+TRUNC(AA528*G528,2)+TRUNC(AC528*G528,2)+TRUNC(AE528*G528,2)+TRUNC(AG528*G528,2)+TRUNC(AI528*G528,2))))&gt;=0),ABS((AE528*G528-(TRUNC(AE528*G528,2)+(TRUNC(AL528,2)-(TRUNC(S528*G528,2)+TRUNC(W528*G528,2)+TRUNC(Y528*G528,2)+TRUNC(AA528*G528,2)+TRUNC(AC528*G528,2)+TRUNC(AE528*G528,2)+TRUNC(AG528*G528,2)+TRUNC(AI528*G528,2)))))/AE528*G528)&lt;=ABS((AG528*G528-(TRUNC(AG528*G528,2)+(TRUNC(AL528,2)-(TRUNC(S528*G528,2)+TRUNC(W528*G528,2)+TRUNC(Y528*G528,2)+TRUNC(AA528*G528,2)+TRUNC(AC528*G528,2)+TRUNC(AE528*G528,2)+TRUNC(AG528*G528,2)+TRUNC(AI528*G528,2)))))/AG528*G528),TRUE),IF(AND(AI528*G528&lt;&gt;0,(TRUNC(AI528*G528,2)+(TRUNC(AL528,2)-(TRUNC(S528*G528,2)+TRUNC(W528*G528,2)+TRUNC(Y528*G528,2)+TRUNC(AA528*G528,2)+TRUNC(AC528*G528,2)+TRUNC(AE528*G528,2)+TRUNC(AG528*G528,2)+TRUNC(AI528*G528,2))))&gt;=0),ABS((AE528*G528-(TRUNC(AE528*G528,2)+(TRUNC(AL528,2)-(TRUNC(S528*G528,2)+TRUNC(W528*G528,2)+TRUNC(Y528*G528,2)+TRUNC(AA528*G528,2)+TRUNC(AC528*G528,2)+TRUNC(AE528*G528,2)+TRUNC(AG528*G528,2)+TRUNC(AI528*G528,2)))))/AE528*G528)&lt;=ABS((AI528*G528-(TRUNC(AI528*G528,2)+(TRUNC(AL528,2)-(TRUNC(S528*G528,2)+TRUNC(W528*G528,2)+TRUNC(Y528*G528,2)+TRUNC(AA528*G528,2)+TRUNC(AC528*G528,2)+TRUNC(AE528*G528,2)+TRUNC(AG528*G528,2)+TRUNC(AI528*G528,2)))))/AI528*G528),TRUE)),TRUNC(AE528*G528,2)+(TRUNC(AL528,2)-(TRUNC(S528*G528,2)+TRUNC(W528*G528,2)+TRUNC(Y528*G528,2)+TRUNC(AA528*G528,2)+TRUNC(AC528*G528,2)+TRUNC(AE528*G528,2)+TRUNC(AG528*G528,2)+TRUNC(AI528*G528,2))),TRUNC(AE528*G528,2)))))</f>
        <v>0</v>
      </c>
      <c r="AG528" s="369">
        <f>IF(O528*(1+R528)=0,0,IF((TRUNC(AK528,2)-(TRUNC(H528*(1+R528),2)+TRUNC(J528*(1+R528),2)+TRUNC(K528*(1+R528),2)+TRUNC(L528*(1+R528),2)+TRUNC(M528*(1+R528),2)+TRUNC(N528*(1+R528),2)+TRUNC(O528*(1+R528),2)+TRUNC(P528*(1+R528),2)))=0,TRUNC(O528*(1+R528),2),IF((TRUNC(TRUNC(O528*(1+R528),2),2)+(TRUNC(AK528,2)-(TRUNC(H528*(1+R528),2)+TRUNC(J528*(1+R528),2)+TRUNC(K528*(1+R528),2)+TRUNC(L528*(1+R528),2)+TRUNC(M528*(1+R528),2)+TRUNC(N528*(1+R528),2)+TRUNC(O528*(1+R528),2)+TRUNC(P528*(1+R528),2))))&lt;=0,TRUNC(O528*(1+R528),2),IF(AND(IF(AND(H528*(1+R528)&lt;&gt;0,(TRUNC(H528*(1+R528),2)+(TRUNC(AK528,2)-(TRUNC(H528*(1+R528),2)+TRUNC(J528*(1+R528),2)+TRUNC(K528*(1+R528),2)+TRUNC(L528*(1+R528),2)+TRUNC(M528*(1+R528),2)+TRUNC(N528*(1+R528),2)+TRUNC(O528*(1+R528),2)+TRUNC(P528*(1+R528),2))))&gt;=0),ABS((O528*(1+R528)-(TRUNC(O528*(1+R528),2)+(TRUNC(AK528,2)-(TRUNC(H528*(1+R528),2)+TRUNC(J528*(1+R528),2)+TRUNC(K528*(1+R528),2)+TRUNC(L528*(1+R528),2)+TRUNC(M528*(1+R528),2)+TRUNC(N528*(1+R528),2)+TRUNC(O528*(1+R528),2)+TRUNC(P528*(1+R528),2)))))/O528*(1+R528))&lt;ABS((H528*(1+R528)-(TRUNC(H528*(1+R528),2)+(TRUNC(AK528,2)-(TRUNC(H528*(1+R528),2)+TRUNC(J528*(1+R528),2)+TRUNC(K528*(1+R528),2)+TRUNC(L528*(1+R528),2)+TRUNC(M528*(1+R528),2)+TRUNC(N528*(1+R528),2)+TRUNC(O528*(1+R528),2)+TRUNC(P528*(1+R528),2)))))/H528*(1+R528)),TRUE),IF(AND(J528*(1+R528)&lt;&gt;0,(TRUNC(J528*(1+R528),2)+(TRUNC(AK528,2)-(TRUNC(H528*(1+R528),2)+TRUNC(J528*(1+R528),2)+TRUNC(K528*(1+R528),2)+TRUNC(L528*(1+R528),2)+TRUNC(M528*(1+R528),2)+TRUNC(N528*(1+R528),2)+TRUNC(O528*(1+R528),2)+TRUNC(P528*(1+R528),2))))&gt;=0),ABS((O528*(1+R528)-(TRUNC(O528*(1+R528),2)+(TRUNC(AK528,2)-(TRUNC(H528*(1+R528),2)+TRUNC(J528*(1+R528),2)+TRUNC(K528*(1+R528),2)+TRUNC(L528*(1+R528),2)+TRUNC(M528*(1+R528),2)+TRUNC(N528*(1+R528),2)+TRUNC(O528*(1+R528),2)+TRUNC(P528*(1+R528),2)))))/O528*(1+R528))&lt;ABS((J528*(1+R528)-(TRUNC(J528*(1+R528),2)+(TRUNC(AK528,2)-(TRUNC(H528*(1+R528),2)+TRUNC(J528*(1+R528),2)+TRUNC(K528*(1+R528),2)+TRUNC(L528*(1+R528),2)+TRUNC(M528*(1+R528),2)+TRUNC(N528*(1+R528),2)+TRUNC(O528*(1+R528),2)+TRUNC(P528*(1+R528),2)))))/J528*(1+R528)),TRUE),IF(AND(K528*(1+R528)&lt;&gt;0,(TRUNC(K528*(1+R528),2)+(TRUNC(AK528,2)-(TRUNC(H528*(1+R528),2)+TRUNC(J528*(1+R528),2)+TRUNC(K528*(1+R528),2)+TRUNC(L528*(1+R528),2)+TRUNC(M528*(1+R528),2)+TRUNC(N528*(1+R528),2)+TRUNC(O528*(1+R528),2)+TRUNC(P528*(1+R528),2))))&gt;=0),ABS((O528*(1+R528)-(TRUNC(O528*(1+R528),2)+(TRUNC(AK528,2)-(TRUNC(H528*(1+R528),2)+TRUNC(J528*(1+R528),2)+TRUNC(K528*(1+R528),2)+TRUNC(L528*(1+R528),2)+TRUNC(M528*(1+R528),2)+TRUNC(N528*(1+R528),2)+TRUNC(O528*(1+R528),2)+TRUNC(P528*(1+R528),2)))))/O528*(1+R528))&lt;ABS((K528*(1+R528)-(TRUNC(K528*(1+R528),2)+(TRUNC(AK528,2)-(TRUNC(H528*(1+R528),2)+TRUNC(J528*(1+R528),2)+TRUNC(K528*(1+R528),2)+TRUNC(L528*(1+R528),2)+TRUNC(M528*(1+R528),2)+TRUNC(N528*(1+R528),2)+TRUNC(O528*(1+R528),2)+TRUNC(P528*(1+R528),2)))))/K528*(1+R528)),TRUE),IF(AND(L528*(1+R528)&lt;&gt;0,(TRUNC(L528*(1+R528),2)+(TRUNC(AK528,2)-(TRUNC(H528*(1+R528),2)+TRUNC(J528*(1+R528),2)+TRUNC(K528*(1+R528),2)+TRUNC(L528*(1+R528),2)+TRUNC(M528*(1+R528),2)+TRUNC(N528*(1+R528),2)+TRUNC(O528*(1+R528),2)+TRUNC(P528*(1+R528),2))))&gt;=0),ABS((O528*(1+R528)-(TRUNC(O528*(1+R528),2)+(TRUNC(AK528,2)-(TRUNC(H528*(1+R528),2)+TRUNC(J528*(1+R528),2)+TRUNC(K528*(1+R528),2)+TRUNC(L528*(1+R528),2)+TRUNC(M528*(1+R528),2)+TRUNC(N528*(1+R528),2)+TRUNC(O528*(1+R528),2)+TRUNC(P528*(1+R528),2)))))/O528*(1+R528))&lt;ABS((L528*(1+R528)-(TRUNC(L528*(1+R528),2)+(TRUNC(AK528,2)-(TRUNC(H528*(1+R528),2)+TRUNC(J528*(1+R528),2)+TRUNC(K528*(1+R528),2)+TRUNC(L528*(1+R528),2)+TRUNC(M528*(1+R528),2)+TRUNC(N528*(1+R528),2)+TRUNC(O528*(1+R528),2)+TRUNC(P528*(1+R528),2)))))/L528*(1+R528)),TRUE),IF(AND(M528*(1+R528)&lt;&gt;0,(TRUNC(M528*(1+R528),2)+(TRUNC(AK528,2)-(TRUNC(H528*(1+R528),2)+TRUNC(J528*(1+R528),2)+TRUNC(K528*(1+R528),2)+TRUNC(L528*(1+R528),2)+TRUNC(M528*(1+R528),2)+TRUNC(N528*(1+R528),2)+TRUNC(O528*(1+R528),2)+TRUNC(P528*(1+R528),2))))&gt;=0),ABS((O528*(1+R528)-(TRUNC(O528*(1+R528),2)+(TRUNC(AK528,2)-(TRUNC(H528*(1+R528),2)+TRUNC(J528*(1+R528),2)+TRUNC(K528*(1+R528),2)+TRUNC(L528*(1+R528),2)+TRUNC(M528*(1+R528),2)+TRUNC(N528*(1+R528),2)+TRUNC(O528*(1+R528),2)+TRUNC(P528*(1+R528),2)))))/O528*(1+R528))&lt;ABS((M528*(1+R528)-(TRUNC(M528*(1+R528),2)+(TRUNC(AK528,2)-(TRUNC(H528*(1+R528),2)+TRUNC(J528*(1+R528),2)+TRUNC(K528*(1+R528),2)+TRUNC(L528*(1+R528),2)+TRUNC(M528*(1+R528),2)+TRUNC(N528*(1+R528),2)+TRUNC(O528*(1+R528),2)+TRUNC(P528*(1+R528),2)))))/M528*(1+R528)),TRUE),IF(AND(N528*(1+R528)&lt;&gt;0,(TRUNC(N528*(1+R528),2)+(TRUNC(AK528,2)-(TRUNC(H528*(1+R528),2)+TRUNC(J528*(1+R528),2)+TRUNC(K528*(1+R528),2)+TRUNC(L528*(1+R528),2)+TRUNC(M528*(1+R528),2)+TRUNC(N528*(1+R528),2)+TRUNC(O528*(1+R528),2)+TRUNC(P528*(1+R528),2))))&gt;=0),ABS((O528*(1+R528)-(TRUNC(O528*(1+R528),2)+(TRUNC(AK528,2)-(TRUNC(H528*(1+R528),2)+TRUNC(J528*(1+R528),2)+TRUNC(K528*(1+R528),2)+TRUNC(L528*(1+R528),2)+TRUNC(M528*(1+R528),2)+TRUNC(N528*(1+R528),2)+TRUNC(O528*(1+R528),2)+TRUNC(P528*(1+R528),2)))))/O528*(1+R528))&lt;ABS((N528*(1+R528)-(TRUNC(N528*(1+R528),2)+(TRUNC(AK528,2)-(TRUNC(H528*(1+R528),2)+TRUNC(J528*(1+R528),2)+TRUNC(K528*(1+R528),2)+TRUNC(L528*(1+R528),2)+TRUNC(M528*(1+R528),2)+TRUNC(N528*(1+R528),2)+TRUNC(O528*(1+R528),2)+TRUNC(P528*(1+R528),2)))))/N528*(1+R528)),TRUE),IF(AND(O528*(1+R528)&lt;&gt;0,(TRUNC(O528*(1+R528),2)+(TRUNC(AK528,2)-(TRUNC(H528*(1+R528),2)+TRUNC(J528*(1+R528),2)+TRUNC(K528*(1+R528),2)+TRUNC(L528*(1+R528),2)+TRUNC(M528*(1+R528),2)+TRUNC(N528*(1+R528),2)+TRUNC(O528*(1+R528),2)+TRUNC(P528*(1+R528),2))))&gt;=0),ABS((O528*(1+R528)-(TRUNC(O528*(1+R528),2)+(TRUNC(AK528,2)-(TRUNC(H528*(1+R528),2)+TRUNC(J528*(1+R528),2)+TRUNC(K528*(1+R528),2)+TRUNC(L528*(1+R528),2)+TRUNC(M528*(1+R528),2)+TRUNC(N528*(1+R528),2)+TRUNC(O528*(1+R528),2)+TRUNC(P528*(1+R528),2)))))/O528*(1+R528))&lt;=ABS((O528*(1+R528)-(TRUNC(O528*(1+R528),2)+(TRUNC(AK528,2)-(TRUNC(H528*(1+R528),2)+TRUNC(J528*(1+R528),2)+TRUNC(K528*(1+R528),2)+TRUNC(L528*(1+R528),2)+TRUNC(M528*(1+R528),2)+TRUNC(N528*(1+R528),2)+TRUNC(O528*(1+R528),2)+TRUNC(P528*(1+R528),2)))))/O528*(1+R528)),TRUE),IF(AND(P528*(1+R528)&lt;&gt;0,(TRUNC(P528*(1+R528),2)+(TRUNC(AK528,2)-(TRUNC(H528*(1+R528),2)+TRUNC(J528*(1+R528),2)+TRUNC(K528*(1+R528),2)+TRUNC(L528*(1+R528),2)+TRUNC(M528*(1+R528),2)+TRUNC(N528*(1+R528),2)+TRUNC(O528*(1+R528),2)+TRUNC(P528*(1+R528),2))))&gt;=0),ABS((O528*(1+R528)-(TRUNC(O528*(1+R528),2)+(TRUNC(AK528,2)-(TRUNC(H528*(1+R528),2)+TRUNC(J528*(1+R528),2)+TRUNC(K528*(1+R528),2)+TRUNC(L528*(1+R528),2)+TRUNC(M528*(1+R528),2)+TRUNC(N528*(1+R528),2)+TRUNC(O528*(1+R528),2)+TRUNC(P528*(1+R528),2)))))/O528*(1+R528))&lt;=ABS((P528*(1+R528)-(TRUNC(P528*(1+R528),2)+(TRUNC(AK528,2)-(TRUNC(H528*(1+R528),2)+TRUNC(J528*(1+R528),2)+TRUNC(K528*(1+R528),2)+TRUNC(L528*(1+R528),2)+TRUNC(M528*(1+R528),2)+TRUNC(N528*(1+R528),2)+TRUNC(O528*(1+R528),2)+TRUNC(P528*(1+R528),2)))))/P528*(1+R528)),TRUE)),TRUNC(O528*(1+R528),2)+(TRUNC(AK528,2)-(TRUNC(H528*(1+R528),2)+TRUNC(J528*(1+R528),2)+TRUNC(K528*(1+R528),2)+TRUNC(L528*(1+R528),2)+TRUNC(M528*(1+R528),2)+TRUNC(N528*(1+R528),2)+TRUNC(O528*(1+R528),2)+TRUNC(P528*(1+R528),2))),TRUNC(O528*(1+R528),2)))))</f>
        <v>0</v>
      </c>
      <c r="AH528" s="369">
        <f>IF(AG528*G528=0,0,IF((TRUNC(AL528,2)-(TRUNC(S528*G528,2)+TRUNC(W528*G528,2)+TRUNC(Y528*G528,2)+TRUNC(AA528*G528,2)+TRUNC(AC528*G528,2)+TRUNC(AE528*G528,2)+TRUNC(AG528*G528,2)+TRUNC(AI528*G528,2)))=0,TRUNC(AG528*G528,2),IF((TRUNC(TRUNC(AG528*G528,2),2)+(TRUNC(AL528,2)-(TRUNC(S528*G528,2)+TRUNC(W528*G528,2)+TRUNC(Y528*G528,2)+TRUNC(AA528*G528,2)+TRUNC(AC528*G528,2)+TRUNC(AE528*G528,2)+TRUNC(AG528*G528,2)+TRUNC(AI528*G528,2))))&lt;=0,TRUNC(AG528*G528,2),IF(AND(IF(AND(S528*G528&lt;&gt;0,(TRUNC(S528*G528,2)+(TRUNC(AL528,2)-(TRUNC(S528*G528,2)+TRUNC(W528*G528,2)+TRUNC(Y528*G528,2)+TRUNC(AA528*G528,2)+TRUNC(AC528*G528,2)+TRUNC(AE528*G528,2)+TRUNC(AG528*G528,2)+TRUNC(AI528*G528,2))))&gt;=0),ABS((AG528*G528-(TRUNC(AG528*G528,2)+(TRUNC(AL528,2)-(TRUNC(S528*G528,2)+TRUNC(W528*G528,2)+TRUNC(Y528*G528,2)+TRUNC(AA528*G528,2)+TRUNC(AC528*G528,2)+TRUNC(AE528*G528,2)+TRUNC(AG528*G528,2)+TRUNC(AI528*G528,2)))))/AG528*G528)&lt;ABS((S528*G528-(TRUNC(S528*G528,2)+(TRUNC(AL528,2)-(TRUNC(S528*G528,2)+TRUNC(W528*G528,2)+TRUNC(Y528*G528,2)+TRUNC(AA528*G528,2)+TRUNC(AC528*G528,2)+TRUNC(AE528*G528,2)+TRUNC(AG528*G528,2)+TRUNC(AI528*G528,2)))))/S528*G528),TRUE),IF(AND(W528*G528&lt;&gt;0,(TRUNC(W528*G528,2)+(TRUNC(AL528,2)-(TRUNC(S528*G528,2)+TRUNC(W528*G528,2)+TRUNC(Y528*G528,2)+TRUNC(AA528*G528,2)+TRUNC(AC528*G528,2)+TRUNC(AE528*G528,2)+TRUNC(AG528*G528,2)+TRUNC(AI528*G528,2))))&gt;=0),ABS((AG528*G528-(TRUNC(AG528*G528,2)+(TRUNC(AL528,2)-(TRUNC(S528*G528,2)+TRUNC(W528*G528,2)+TRUNC(Y528*G528,2)+TRUNC(AA528*G528,2)+TRUNC(AC528*G528,2)+TRUNC(AE528*G528,2)+TRUNC(AG528*G528,2)+TRUNC(AI528*G528,2)))))/AG528*G528)&lt;ABS((W528*G528-(TRUNC(W528*G528,2)+(TRUNC(AL528,2)-(TRUNC(S528*G528,2)+TRUNC(W528*G528,2)+TRUNC(Y528*G528,2)+TRUNC(AA528*G528,2)+TRUNC(AC528*G528,2)+TRUNC(AE528*G528,2)+TRUNC(AG528*G528,2)+TRUNC(AI528*G528,2)))))/W528*G528),TRUE),IF(AND(Y528*G528&lt;&gt;0,(TRUNC(Y528*G528,2)+(TRUNC(AL528,2)-(TRUNC(S528*G528,2)+TRUNC(W528*G528,2)+TRUNC(Y528*G528,2)+TRUNC(AA528*G528,2)+TRUNC(AC528*G528,2)+TRUNC(AE528*G528,2)+TRUNC(AG528*G528,2)+TRUNC(AI528*G528,2))))&gt;=0),ABS((AG528*G528-(TRUNC(AG528*G528,2)+(TRUNC(AL528,2)-(TRUNC(S528*G528,2)+TRUNC(W528*G528,2)+TRUNC(Y528*G528,2)+TRUNC(AA528*G528,2)+TRUNC(AC528*G528,2)+TRUNC(AE528*G528,2)+TRUNC(AG528*G528,2)+TRUNC(AI528*G528,2)))))/AG528*G528)&lt;ABS((Y528*G528-(TRUNC(Y528*G528,2)+(TRUNC(AL528,2)-(TRUNC(S528*G528,2)+TRUNC(W528*G528,2)+TRUNC(Y528*G528,2)+TRUNC(AA528*G528,2)+TRUNC(AC528*G528,2)+TRUNC(AE528*G528,2)+TRUNC(AG528*G528,2)+TRUNC(AI528*G528,2)))))/Y528*G528),TRUE),IF(AND(AA528*G528&lt;&gt;0,(TRUNC(AA528*G528,2)+(TRUNC(AL528,2)-(TRUNC(S528*G528,2)+TRUNC(W528*G528,2)+TRUNC(Y528*G528,2)+TRUNC(AA528*G528,2)+TRUNC(AC528*G528,2)+TRUNC(AE528*G528,2)+TRUNC(AG528*G528,2)+TRUNC(AI528*G528,2))))&gt;=0),ABS((AG528*G528-(TRUNC(AG528*G528,2)+(TRUNC(AL528,2)-(TRUNC(S528*G528,2)+TRUNC(W528*G528,2)+TRUNC(Y528*G528,2)+TRUNC(AA528*G528,2)+TRUNC(AC528*G528,2)+TRUNC(AE528*G528,2)+TRUNC(AG528*G528,2)+TRUNC(AI528*G528,2)))))/AG528*G528)&lt;ABS((AA528*G528-(TRUNC(AA528*G528,2)+(TRUNC(AL528,2)-(TRUNC(S528*G528,2)+TRUNC(W528*G528,2)+TRUNC(Y528*G528,2)+TRUNC(AA528*G528,2)+TRUNC(AC528*G528,2)+TRUNC(AE528*G528,2)+TRUNC(AG528*G528,2)+TRUNC(AI528*G528,2)))))/AA528*G528),TRUE),IF(AND(AC528*G528&lt;&gt;0,(TRUNC(AC528*G528,2)+(TRUNC(AL528,2)-(TRUNC(S528*G528,2)+TRUNC(W528*G528,2)+TRUNC(Y528*G528,2)+TRUNC(AA528*G528,2)+TRUNC(AC528*G528,2)+TRUNC(AE528*G528,2)+TRUNC(AG528*G528,2)+TRUNC(AI528*G528,2))))&gt;=0),ABS((AG528*G528-(TRUNC(AG528*G528,2)+(TRUNC(AL528,2)-(TRUNC(S528*G528,2)+TRUNC(W528*G528,2)+TRUNC(Y528*G528,2)+TRUNC(AA528*G528,2)+TRUNC(AC528*G528,2)+TRUNC(AE528*G528,2)+TRUNC(AG528*G528,2)+TRUNC(AI528*G528,2)))))/AG528*G528)&lt;ABS((AC528*G528-(TRUNC(AC528*G528,2)+(TRUNC(AL528,2)-(TRUNC(S528*G528,2)+TRUNC(W528*G528,2)+TRUNC(Y528*G528,2)+TRUNC(AA528*G528,2)+TRUNC(AC528*G528,2)+TRUNC(AE528*G528,2)+TRUNC(AG528*G528,2)+TRUNC(AI528*G528,2)))))/AC528*G528),TRUE),IF(AND(AE528*G528&lt;&gt;0,(TRUNC(AE528*G528,2)+(TRUNC(AL528,2)-(TRUNC(S528*G528,2)+TRUNC(W528*G528,2)+TRUNC(Y528*G528,2)+TRUNC(AA528*G528,2)+TRUNC(AC528*G528,2)+TRUNC(AE528*G528,2)+TRUNC(AG528*G528,2)+TRUNC(AI528*G528,2))))&gt;=0),ABS((AG528*G528-(TRUNC(AG528*G528,2)+(TRUNC(AL528,2)-(TRUNC(S528*G528,2)+TRUNC(W528*G528,2)+TRUNC(Y528*G528,2)+TRUNC(AA528*G528,2)+TRUNC(AC528*G528,2)+TRUNC(AE528*G528,2)+TRUNC(AG528*G528,2)+TRUNC(AI528*G528,2)))))/AG528*G528)&lt;ABS((AE528*G528-(TRUNC(AE528*G528,2)+(TRUNC(AL528,2)-(TRUNC(S528*G528,2)+TRUNC(W528*G528,2)+TRUNC(Y528*G528,2)+TRUNC(AA528*G528,2)+TRUNC(AC528*G528,2)+TRUNC(AE528*G528,2)+TRUNC(AG528*G528,2)+TRUNC(AI528*G528,2)))))/AE528*G528),TRUE),IF(AND(AG528*G528&lt;&gt;0,(TRUNC(AG528*G528,2)+(TRUNC(AL528,2)-(TRUNC(S528*G528,2)+TRUNC(W528*G528,2)+TRUNC(Y528*G528,2)+TRUNC(AA528*G528,2)+TRUNC(AC528*G528,2)+TRUNC(AE528*G528,2)+TRUNC(AG528*G528,2)+TRUNC(AI528*G528,2))))&gt;=0),ABS((AG528*G528-(TRUNC(AG528*G528,2)+(TRUNC(AL528,2)-(TRUNC(S528*G528,2)+TRUNC(W528*G528,2)+TRUNC(Y528*G528,2)+TRUNC(AA528*G528,2)+TRUNC(AC528*G528,2)+TRUNC(AE528*G528,2)+TRUNC(AG528*G528,2)+TRUNC(AI528*G528,2)))))/AG528*G528)&lt;=ABS((AG528*G528-(TRUNC(AG528*G528,2)+(TRUNC(AL528,2)-(TRUNC(S528*G528,2)+TRUNC(W528*G528,2)+TRUNC(Y528*G528,2)+TRUNC(AA528*G528,2)+TRUNC(AC528*G528,2)+TRUNC(AE528*G528,2)+TRUNC(AG528*G528,2)+TRUNC(AI528*G528,2)))))/AG528*G528),TRUE),IF(AND(AI528*G528&lt;&gt;0,(TRUNC(AI528*G528,2)+(TRUNC(AL528,2)-(TRUNC(S528*G528,2)+TRUNC(W528*G528,2)+TRUNC(Y528*G528,2)+TRUNC(AA528*G528,2)+TRUNC(AC528*G528,2)+TRUNC(AE528*G528,2)+TRUNC(AG528*G528,2)+TRUNC(AI528*G528,2))))&gt;=0),ABS((AG528*G528-(TRUNC(AG528*G528,2)+(TRUNC(AL528,2)-(TRUNC(S528*G528,2)+TRUNC(W528*G528,2)+TRUNC(Y528*G528,2)+TRUNC(AA528*G528,2)+TRUNC(AC528*G528,2)+TRUNC(AE528*G528,2)+TRUNC(AG528*G528,2)+TRUNC(AI528*G528,2)))))/AG528*G528)&lt;=ABS((AI528*G528-(TRUNC(AI528*G528,2)+(TRUNC(AL528,2)-(TRUNC(S528*G528,2)+TRUNC(W528*G528,2)+TRUNC(Y528*G528,2)+TRUNC(AA528*G528,2)+TRUNC(AC528*G528,2)+TRUNC(AE528*G528,2)+TRUNC(AG528*G528,2)+TRUNC(AI528*G528,2)))))/AI528*G528),TRUE)),TRUNC(AG528*G528,2)+(TRUNC(AL528,2)-(TRUNC(S528*G528,2)+TRUNC(W528*G528,2)+TRUNC(Y528*G528,2)+TRUNC(AA528*G528,2)+TRUNC(AC528*G528,2)+TRUNC(AE528*G528,2)+TRUNC(AG528*G528,2)+TRUNC(AI528*G528,2))),TRUNC(AG528*G528,2)))))</f>
        <v>0</v>
      </c>
      <c r="AI528" s="369">
        <f>IF(P528*(1+R528)=0,0,IF((TRUNC(AK528,2)-(TRUNC(H528*(1+R528),2)+TRUNC(J528*(1+R528),2)+TRUNC(K528*(1+R528),2)+TRUNC(L528*(1+R528),2)+TRUNC(M528*(1+R528),2)+TRUNC(N528*(1+R528),2)+TRUNC(O528*(1+R528),2)+TRUNC(P528*(1+R528),2)))=0,TRUNC(P528*(1+R528),2),IF((TRUNC(TRUNC(P528*(1+R528),2),2)+(TRUNC(AK528,2)-(TRUNC(H528*(1+R528),2)+TRUNC(J528*(1+R528),2)+TRUNC(K528*(1+R528),2)+TRUNC(L528*(1+R528),2)+TRUNC(M528*(1+R528),2)+TRUNC(N528*(1+R528),2)+TRUNC(O528*(1+R528),2)+TRUNC(P528*(1+R528),2))))&lt;=0,TRUNC(P528*(1+R528),2),IF(AND(IF(AND(H528*(1+R528)&lt;&gt;0,(TRUNC(H528*(1+R528),2)+(TRUNC(AK528,2)-(TRUNC(H528*(1+R528),2)+TRUNC(J528*(1+R528),2)+TRUNC(K528*(1+R528),2)+TRUNC(L528*(1+R528),2)+TRUNC(M528*(1+R528),2)+TRUNC(N528*(1+R528),2)+TRUNC(O528*(1+R528),2)+TRUNC(P528*(1+R528),2))))&gt;=0),ABS((P528*(1+R528)-(TRUNC(P528*(1+R528),2)+(TRUNC(AK528,2)-(TRUNC(H528*(1+R528),2)+TRUNC(J528*(1+R528),2)+TRUNC(K528*(1+R528),2)+TRUNC(L528*(1+R528),2)+TRUNC(M528*(1+R528),2)+TRUNC(N528*(1+R528),2)+TRUNC(O528*(1+R528),2)+TRUNC(P528*(1+R528),2)))))/P528*(1+R528))&lt;ABS((H528*(1+R528)-(TRUNC(H528*(1+R528),2)+(TRUNC(AK528,2)-(TRUNC(H528*(1+R528),2)+TRUNC(J528*(1+R528),2)+TRUNC(K528*(1+R528),2)+TRUNC(L528*(1+R528),2)+TRUNC(M528*(1+R528),2)+TRUNC(N528*(1+R528),2)+TRUNC(O528*(1+R528),2)+TRUNC(P528*(1+R528),2)))))/H528*(1+R528)),TRUE),IF(AND(J528*(1+R528)&lt;&gt;0,(TRUNC(J528*(1+R528),2)+(TRUNC(AK528,2)-(TRUNC(H528*(1+R528),2)+TRUNC(J528*(1+R528),2)+TRUNC(K528*(1+R528),2)+TRUNC(L528*(1+R528),2)+TRUNC(M528*(1+R528),2)+TRUNC(N528*(1+R528),2)+TRUNC(O528*(1+R528),2)+TRUNC(P528*(1+R528),2))))&gt;=0),ABS((P528*(1+R528)-(TRUNC(P528*(1+R528),2)+(TRUNC(AK528,2)-(TRUNC(H528*(1+R528),2)+TRUNC(J528*(1+R528),2)+TRUNC(K528*(1+R528),2)+TRUNC(L528*(1+R528),2)+TRUNC(M528*(1+R528),2)+TRUNC(N528*(1+R528),2)+TRUNC(O528*(1+R528),2)+TRUNC(P528*(1+R528),2)))))/P528*(1+R528))&lt;ABS((J528*(1+R528)-(TRUNC(J528*(1+R528),2)+(TRUNC(AK528,2)-(TRUNC(H528*(1+R528),2)+TRUNC(J528*(1+R528),2)+TRUNC(K528*(1+R528),2)+TRUNC(L528*(1+R528),2)+TRUNC(M528*(1+R528),2)+TRUNC(N528*(1+R528),2)+TRUNC(O528*(1+R528),2)+TRUNC(P528*(1+R528),2)))))/J528*(1+R528)),TRUE),IF(AND(K528*(1+R528)&lt;&gt;0,(TRUNC(K528*(1+R528),2)+(TRUNC(AK528,2)-(TRUNC(H528*(1+R528),2)+TRUNC(J528*(1+R528),2)+TRUNC(K528*(1+R528),2)+TRUNC(L528*(1+R528),2)+TRUNC(M528*(1+R528),2)+TRUNC(N528*(1+R528),2)+TRUNC(O528*(1+R528),2)+TRUNC(P528*(1+R528),2))))&gt;=0),ABS((P528*(1+R528)-(TRUNC(P528*(1+R528),2)+(TRUNC(AK528,2)-(TRUNC(H528*(1+R528),2)+TRUNC(J528*(1+R528),2)+TRUNC(K528*(1+R528),2)+TRUNC(L528*(1+R528),2)+TRUNC(M528*(1+R528),2)+TRUNC(N528*(1+R528),2)+TRUNC(O528*(1+R528),2)+TRUNC(P528*(1+R528),2)))))/P528*(1+R528))&lt;ABS((K528*(1+R528)-(TRUNC(K528*(1+R528),2)+(TRUNC(AK528,2)-(TRUNC(H528*(1+R528),2)+TRUNC(J528*(1+R528),2)+TRUNC(K528*(1+R528),2)+TRUNC(L528*(1+R528),2)+TRUNC(M528*(1+R528),2)+TRUNC(N528*(1+R528),2)+TRUNC(O528*(1+R528),2)+TRUNC(P528*(1+R528),2)))))/K528*(1+R528)),TRUE),IF(AND(L528*(1+R528)&lt;&gt;0,(TRUNC(L528*(1+R528),2)+(TRUNC(AK528,2)-(TRUNC(H528*(1+R528),2)+TRUNC(J528*(1+R528),2)+TRUNC(K528*(1+R528),2)+TRUNC(L528*(1+R528),2)+TRUNC(M528*(1+R528),2)+TRUNC(N528*(1+R528),2)+TRUNC(O528*(1+R528),2)+TRUNC(P528*(1+R528),2))))&gt;=0),ABS((P528*(1+R528)-(TRUNC(P528*(1+R528),2)+(TRUNC(AK528,2)-(TRUNC(H528*(1+R528),2)+TRUNC(J528*(1+R528),2)+TRUNC(K528*(1+R528),2)+TRUNC(L528*(1+R528),2)+TRUNC(M528*(1+R528),2)+TRUNC(N528*(1+R528),2)+TRUNC(O528*(1+R528),2)+TRUNC(P528*(1+R528),2)))))/P528*(1+R528))&lt;ABS((L528*(1+R528)-(TRUNC(L528*(1+R528),2)+(TRUNC(AK528,2)-(TRUNC(H528*(1+R528),2)+TRUNC(J528*(1+R528),2)+TRUNC(K528*(1+R528),2)+TRUNC(L528*(1+R528),2)+TRUNC(M528*(1+R528),2)+TRUNC(N528*(1+R528),2)+TRUNC(O528*(1+R528),2)+TRUNC(P528*(1+R528),2)))))/L528*(1+R528)),TRUE),IF(AND(M528*(1+R528)&lt;&gt;0,(TRUNC(M528*(1+R528),2)+(TRUNC(AK528,2)-(TRUNC(H528*(1+R528),2)+TRUNC(J528*(1+R528),2)+TRUNC(K528*(1+R528),2)+TRUNC(L528*(1+R528),2)+TRUNC(M528*(1+R528),2)+TRUNC(N528*(1+R528),2)+TRUNC(O528*(1+R528),2)+TRUNC(P528*(1+R528),2))))&gt;=0),ABS((P528*(1+R528)-(TRUNC(P528*(1+R528),2)+(TRUNC(AK528,2)-(TRUNC(H528*(1+R528),2)+TRUNC(J528*(1+R528),2)+TRUNC(K528*(1+R528),2)+TRUNC(L528*(1+R528),2)+TRUNC(M528*(1+R528),2)+TRUNC(N528*(1+R528),2)+TRUNC(O528*(1+R528),2)+TRUNC(P528*(1+R528),2)))))/P528*(1+R528))&lt;ABS((M528*(1+R528)-(TRUNC(M528*(1+R528),2)+(TRUNC(AK528,2)-(TRUNC(H528*(1+R528),2)+TRUNC(J528*(1+R528),2)+TRUNC(K528*(1+R528),2)+TRUNC(L528*(1+R528),2)+TRUNC(M528*(1+R528),2)+TRUNC(N528*(1+R528),2)+TRUNC(O528*(1+R528),2)+TRUNC(P528*(1+R528),2)))))/M528*(1+R528)),TRUE),IF(AND(N528*(1+R528)&lt;&gt;0,(TRUNC(N528*(1+R528),2)+(TRUNC(AK528,2)-(TRUNC(H528*(1+R528),2)+TRUNC(J528*(1+R528),2)+TRUNC(K528*(1+R528),2)+TRUNC(L528*(1+R528),2)+TRUNC(M528*(1+R528),2)+TRUNC(N528*(1+R528),2)+TRUNC(O528*(1+R528),2)+TRUNC(P528*(1+R528),2))))&gt;=0),ABS((P528*(1+R528)-(TRUNC(P528*(1+R528),2)+(TRUNC(AK528,2)-(TRUNC(H528*(1+R528),2)+TRUNC(J528*(1+R528),2)+TRUNC(K528*(1+R528),2)+TRUNC(L528*(1+R528),2)+TRUNC(M528*(1+R528),2)+TRUNC(N528*(1+R528),2)+TRUNC(O528*(1+R528),2)+TRUNC(P528*(1+R528),2)))))/P528*(1+R528))&lt;ABS((N528*(1+R528)-(TRUNC(N528*(1+R528),2)+(TRUNC(AK528,2)-(TRUNC(H528*(1+R528),2)+TRUNC(J528*(1+R528),2)+TRUNC(K528*(1+R528),2)+TRUNC(L528*(1+R528),2)+TRUNC(M528*(1+R528),2)+TRUNC(N528*(1+R528),2)+TRUNC(O528*(1+R528),2)+TRUNC(P528*(1+R528),2)))))/N528*(1+R528)),TRUE),IF(AND(O528*(1+R528)&lt;&gt;0,(TRUNC(O528*(1+R528),2)+(TRUNC(AK528,2)-(TRUNC(H528*(1+R528),2)+TRUNC(J528*(1+R528),2)+TRUNC(K528*(1+R528),2)+TRUNC(L528*(1+R528),2)+TRUNC(M528*(1+R528),2)+TRUNC(N528*(1+R528),2)+TRUNC(O528*(1+R528),2)+TRUNC(P528*(1+R528),2))))&gt;=0),ABS((P528*(1+R528)-(TRUNC(P528*(1+R528),2)+(TRUNC(AK528,2)-(TRUNC(H528*(1+R528),2)+TRUNC(J528*(1+R528),2)+TRUNC(K528*(1+R528),2)+TRUNC(L528*(1+R528),2)+TRUNC(M528*(1+R528),2)+TRUNC(N528*(1+R528),2)+TRUNC(O528*(1+R528),2)+TRUNC(P528*(1+R528),2)))))/P528*(1+R528))&lt;ABS((O528*(1+R528)-(TRUNC(O528*(1+R528),2)+(TRUNC(AK528,2)-(TRUNC(H528*(1+R528),2)+TRUNC(J528*(1+R528),2)+TRUNC(K528*(1+R528),2)+TRUNC(L528*(1+R528),2)+TRUNC(M528*(1+R528),2)+TRUNC(N528*(1+R528),2)+TRUNC(O528*(1+R528),2)+TRUNC(P528*(1+R528),2)))))/O528*(1+R528)),TRUE),IF(AND(P528*(1+R528)&lt;&gt;0,(TRUNC(P528*(1+R528),2)+(TRUNC(AK528,2)-(TRUNC(H528*(1+R528),2)+TRUNC(J528*(1+R528),2)+TRUNC(K528*(1+R528),2)+TRUNC(L528*(1+R528),2)+TRUNC(M528*(1+R528),2)+TRUNC(N528*(1+R528),2)+TRUNC(O528*(1+R528),2)+TRUNC(P528*(1+R528),2))))&gt;=0),ABS((P528*(1+R528)-(TRUNC(P528*(1+R528),2)+(TRUNC(AK528,2)-(TRUNC(H528*(1+R528),2)+TRUNC(J528*(1+R528),2)+TRUNC(K528*(1+R528),2)+TRUNC(L528*(1+R528),2)+TRUNC(M528*(1+R528),2)+TRUNC(N528*(1+R528),2)+TRUNC(O528*(1+R528),2)+TRUNC(P528*(1+R528),2)))))/P528*(1+R528))&lt;=ABS((P528*(1+R528)-(TRUNC(P528*(1+R528),2)+(TRUNC(AK528,2)-(TRUNC(H528*(1+R528),2)+TRUNC(J528*(1+R528),2)+TRUNC(K528*(1+R528),2)+TRUNC(L528*(1+R528),2)+TRUNC(M528*(1+R528),2)+TRUNC(N528*(1+R528),2)+TRUNC(O528*(1+R528),2)+TRUNC(P528*(1+R528),2)))))/P528*(1+R528)),TRUE)),TRUNC(P528*(1+R528),2)+(TRUNC(AK528,2)-(TRUNC(H528*(1+R528),2)+TRUNC(J528*(1+R528),2)+TRUNC(K528*(1+R528),2)+TRUNC(L528*(1+R528),2)+TRUNC(M528*(1+R528),2)+TRUNC(N528*(1+R528),2)+TRUNC(O528*(1+R528),2)+TRUNC(P528*(1+R528),2))),TRUNC(P528*(1+R528),2)))))</f>
        <v>0</v>
      </c>
      <c r="AJ528" s="369">
        <f>IF(AI528*G528=0,0,IF((TRUNC(AL528,2)-(TRUNC(S528*G528,2)+TRUNC(W528*G528,2)+TRUNC(Y528*G528,2)+TRUNC(AA528*G528,2)+TRUNC(AC528*G528,2)+TRUNC(AE528*G528,2)+TRUNC(AG528*G528,2)+TRUNC(AI528*G528,2)))=0,TRUNC(AI528*G528,2),IF((TRUNC(TRUNC(AI528*G528,2),2)+(TRUNC(AL528,2)-(TRUNC(S528*G528,2)+TRUNC(W528*G528,2)+TRUNC(Y528*G528,2)+TRUNC(AA528*G528,2)+TRUNC(AC528*G528,2)+TRUNC(AE528*G528,2)+TRUNC(AG528*G528,2)+TRUNC(AI528*G528,2))))&lt;=0,TRUNC(AI528*G528,2),IF(AND(IF(AND(S528*G528&lt;&gt;0,(TRUNC(S528*G528,2)+(TRUNC(AL528,2)-(TRUNC(S528*G528,2)+TRUNC(W528*G528,2)+TRUNC(Y528*G528,2)+TRUNC(AA528*G528,2)+TRUNC(AC528*G528,2)+TRUNC(AE528*G528,2)+TRUNC(AG528*G528,2)+TRUNC(AI528*G528,2))))&gt;=0),ABS((AI528*G528-(TRUNC(AI528*G528,2)+(TRUNC(AL528,2)-(TRUNC(S528*G528,2)+TRUNC(W528*G528,2)+TRUNC(Y528*G528,2)+TRUNC(AA528*G528,2)+TRUNC(AC528*G528,2)+TRUNC(AE528*G528,2)+TRUNC(AG528*G528,2)+TRUNC(AI528*G528,2)))))/AI528*G528)&lt;ABS((S528*G528-(TRUNC(S528*G528,2)+(TRUNC(AL528,2)-(TRUNC(S528*G528,2)+TRUNC(W528*G528,2)+TRUNC(Y528*G528,2)+TRUNC(AA528*G528,2)+TRUNC(AC528*G528,2)+TRUNC(AE528*G528,2)+TRUNC(AG528*G528,2)+TRUNC(AI528*G528,2)))))/S528*G528),TRUE),IF(AND(W528*G528&lt;&gt;0,(TRUNC(W528*G528,2)+(TRUNC(AL528,2)-(TRUNC(S528*G528,2)+TRUNC(W528*G528,2)+TRUNC(Y528*G528,2)+TRUNC(AA528*G528,2)+TRUNC(AC528*G528,2)+TRUNC(AE528*G528,2)+TRUNC(AG528*G528,2)+TRUNC(AI528*G528,2))))&gt;=0),ABS((AI528*G528-(TRUNC(AI528*G528,2)+(TRUNC(AL528,2)-(TRUNC(S528*G528,2)+TRUNC(W528*G528,2)+TRUNC(Y528*G528,2)+TRUNC(AA528*G528,2)+TRUNC(AC528*G528,2)+TRUNC(AE528*G528,2)+TRUNC(AG528*G528,2)+TRUNC(AI528*G528,2)))))/AI528*G528)&lt;ABS((W528*G528-(TRUNC(W528*G528,2)+(TRUNC(AL528,2)-(TRUNC(S528*G528,2)+TRUNC(W528*G528,2)+TRUNC(Y528*G528,2)+TRUNC(AA528*G528,2)+TRUNC(AC528*G528,2)+TRUNC(AE528*G528,2)+TRUNC(AG528*G528,2)+TRUNC(AI528*G528,2)))))/W528*G528),TRUE),IF(AND(Y528*G528&lt;&gt;0,(TRUNC(Y528*G528,2)+(TRUNC(AL528,2)-(TRUNC(S528*G528,2)+TRUNC(W528*G528,2)+TRUNC(Y528*G528,2)+TRUNC(AA528*G528,2)+TRUNC(AC528*G528,2)+TRUNC(AE528*G528,2)+TRUNC(AG528*G528,2)+TRUNC(AI528*G528,2))))&gt;=0),ABS((AI528*G528-(TRUNC(AI528*G528,2)+(TRUNC(AL528,2)-(TRUNC(S528*G528,2)+TRUNC(W528*G528,2)+TRUNC(Y528*G528,2)+TRUNC(AA528*G528,2)+TRUNC(AC528*G528,2)+TRUNC(AE528*G528,2)+TRUNC(AG528*G528,2)+TRUNC(AI528*G528,2)))))/AI528*G528)&lt;ABS((Y528*G528-(TRUNC(Y528*G528,2)+(TRUNC(AL528,2)-(TRUNC(S528*G528,2)+TRUNC(W528*G528,2)+TRUNC(Y528*G528,2)+TRUNC(AA528*G528,2)+TRUNC(AC528*G528,2)+TRUNC(AE528*G528,2)+TRUNC(AG528*G528,2)+TRUNC(AI528*G528,2)))))/Y528*G528),TRUE),IF(AND(AA528*G528&lt;&gt;0,(TRUNC(AA528*G528,2)+(TRUNC(AL528,2)-(TRUNC(S528*G528,2)+TRUNC(W528*G528,2)+TRUNC(Y528*G528,2)+TRUNC(AA528*G528,2)+TRUNC(AC528*G528,2)+TRUNC(AE528*G528,2)+TRUNC(AG528*G528,2)+TRUNC(AI528*G528,2))))&gt;=0),ABS((AI528*G528-(TRUNC(AI528*G528,2)+(TRUNC(AL528,2)-(TRUNC(S528*G528,2)+TRUNC(W528*G528,2)+TRUNC(Y528*G528,2)+TRUNC(AA528*G528,2)+TRUNC(AC528*G528,2)+TRUNC(AE528*G528,2)+TRUNC(AG528*G528,2)+TRUNC(AI528*G528,2)))))/AI528*G528)&lt;ABS((AA528*G528-(TRUNC(AA528*G528,2)+(TRUNC(AL528,2)-(TRUNC(S528*G528,2)+TRUNC(W528*G528,2)+TRUNC(Y528*G528,2)+TRUNC(AA528*G528,2)+TRUNC(AC528*G528,2)+TRUNC(AE528*G528,2)+TRUNC(AG528*G528,2)+TRUNC(AI528*G528,2)))))/AA528*G528),TRUE),IF(AND(AC528*G528&lt;&gt;0,(TRUNC(AC528*G528,2)+(TRUNC(AL528,2)-(TRUNC(S528*G528,2)+TRUNC(W528*G528,2)+TRUNC(Y528*G528,2)+TRUNC(AA528*G528,2)+TRUNC(AC528*G528,2)+TRUNC(AE528*G528,2)+TRUNC(AG528*G528,2)+TRUNC(AI528*G528,2))))&gt;=0),ABS((AI528*G528-(TRUNC(AI528*G528,2)+(TRUNC(AL528,2)-(TRUNC(S528*G528,2)+TRUNC(W528*G528,2)+TRUNC(Y528*G528,2)+TRUNC(AA528*G528,2)+TRUNC(AC528*G528,2)+TRUNC(AE528*G528,2)+TRUNC(AG528*G528,2)+TRUNC(AI528*G528,2)))))/AI528*G528)&lt;ABS((AC528*G528-(TRUNC(AC528*G528,2)+(TRUNC(AL528,2)-(TRUNC(S528*G528,2)+TRUNC(W528*G528,2)+TRUNC(Y528*G528,2)+TRUNC(AA528*G528,2)+TRUNC(AC528*G528,2)+TRUNC(AE528*G528,2)+TRUNC(AG528*G528,2)+TRUNC(AI528*G528,2)))))/AC528*G528),TRUE),IF(AND(AE528*G528&lt;&gt;0,(TRUNC(AE528*G528,2)+(TRUNC(AL528,2)-(TRUNC(S528*G528,2)+TRUNC(W528*G528,2)+TRUNC(Y528*G528,2)+TRUNC(AA528*G528,2)+TRUNC(AC528*G528,2)+TRUNC(AE528*G528,2)+TRUNC(AG528*G528,2)+TRUNC(AI528*G528,2))))&gt;=0),ABS((AI528*G528-(TRUNC(AI528*G528,2)+(TRUNC(AL528,2)-(TRUNC(S528*G528,2)+TRUNC(W528*G528,2)+TRUNC(Y528*G528,2)+TRUNC(AA528*G528,2)+TRUNC(AC528*G528,2)+TRUNC(AE528*G528,2)+TRUNC(AG528*G528,2)+TRUNC(AI528*G528,2)))))/AI528*G528)&lt;ABS((AE528*G528-(TRUNC(AE528*G528,2)+(TRUNC(AL528,2)-(TRUNC(S528*G528,2)+TRUNC(W528*G528,2)+TRUNC(Y528*G528,2)+TRUNC(AA528*G528,2)+TRUNC(AC528*G528,2)+TRUNC(AE528*G528,2)+TRUNC(AG528*G528,2)+TRUNC(AI528*G528,2)))))/AE528*G528),TRUE),IF(AND(AG528*G528&lt;&gt;0,(TRUNC(AG528*G528,2)+(TRUNC(AL528,2)-(TRUNC(S528*G528,2)+TRUNC(W528*G528,2)+TRUNC(Y528*G528,2)+TRUNC(AA528*G528,2)+TRUNC(AC528*G528,2)+TRUNC(AE528*G528,2)+TRUNC(AG528*G528,2)+TRUNC(AI528*G528,2))))&gt;=0),ABS((AI528*G528-(TRUNC(AI528*G528,2)+(TRUNC(AL528,2)-(TRUNC(S528*G528,2)+TRUNC(W528*G528,2)+TRUNC(Y528*G528,2)+TRUNC(AA528*G528,2)+TRUNC(AC528*G528,2)+TRUNC(AE528*G528,2)+TRUNC(AG528*G528,2)+TRUNC(AI528*G528,2)))))/AI528*G528)&lt;ABS((AG528*G528-(TRUNC(AG528*G528,2)+(TRUNC(AL528,2)-(TRUNC(S528*G528,2)+TRUNC(W528*G528,2)+TRUNC(Y528*G528,2)+TRUNC(AA528*G528,2)+TRUNC(AC528*G528,2)+TRUNC(AE528*G528,2)+TRUNC(AG528*G528,2)+TRUNC(AI528*G528,2)))))/AG528*G528),TRUE),IF(AND(AI528*G528&lt;&gt;0,(TRUNC(AI528*G528,2)+(TRUNC(AL528,2)-(TRUNC(S528*G528,2)+TRUNC(W528*G528,2)+TRUNC(Y528*G528,2)+TRUNC(AA528*G528,2)+TRUNC(AC528*G528,2)+TRUNC(AE528*G528,2)+TRUNC(AG528*G528,2)+TRUNC(AI528*G528,2))))&gt;=0),ABS((AI528*G528-(TRUNC(AI528*G528,2)+(TRUNC(AL528,2)-(TRUNC(S528*G528,2)+TRUNC(W528*G528,2)+TRUNC(Y528*G528,2)+TRUNC(AA528*G528,2)+TRUNC(AC528*G528,2)+TRUNC(AE528*G528,2)+TRUNC(AG528*G528,2)+TRUNC(AI528*G528,2)))))/AI528*G528)&lt;=ABS((AI528*G528-(TRUNC(AI528*G528,2)+(TRUNC(AL528,2)-(TRUNC(S528*G528,2)+TRUNC(W528*G528,2)+TRUNC(Y528*G528,2)+TRUNC(AA528*G528,2)+TRUNC(AC528*G528,2)+TRUNC(AE528*G528,2)+TRUNC(AG528*G528,2)+TRUNC(AI528*G528,2)))))/AI528*G528),TRUE)),TRUNC(AI528*G528,2)+(TRUNC(AL528,2)-(TRUNC(S528*G528,2)+TRUNC(W528*G528,2)+TRUNC(Y528*G528,2)+TRUNC(AA528*G528,2)+TRUNC(AC528*G528,2)+TRUNC(AE528*G528,2)+TRUNC(AG528*G528,2)+TRUNC(AI528*G528,2))),TRUNC(AI528*G528,2)))))</f>
        <v>0</v>
      </c>
      <c r="AK528" s="369">
        <f>TRUNC(Q528*(1+R528), 2)</f>
        <v>9.99</v>
      </c>
      <c r="AL528" s="369">
        <f>TRUNC(G528*TRUNC(AK528, 2), 2)</f>
        <v>19.98</v>
      </c>
    </row>
    <row r="529" spans="1:38" ht="25.5" x14ac:dyDescent="0.2">
      <c r="A529" s="368" t="s">
        <v>942</v>
      </c>
      <c r="B529" s="367" t="s">
        <v>287</v>
      </c>
      <c r="C529" s="367" t="s">
        <v>393</v>
      </c>
      <c r="D529" s="367" t="s">
        <v>1544</v>
      </c>
      <c r="E529" s="366" t="s">
        <v>635</v>
      </c>
      <c r="F529" s="365" t="s">
        <v>6</v>
      </c>
      <c r="G529" s="365">
        <v>37.04</v>
      </c>
      <c r="H529" s="363">
        <v>3.98</v>
      </c>
      <c r="I529" s="363">
        <v>4.8099999999999996</v>
      </c>
      <c r="J529" s="363">
        <v>4.8099999999999996</v>
      </c>
      <c r="K529" s="363">
        <v>0</v>
      </c>
      <c r="L529" s="363">
        <v>0</v>
      </c>
      <c r="M529" s="363">
        <v>0</v>
      </c>
      <c r="N529" s="363">
        <v>0</v>
      </c>
      <c r="O529" s="363">
        <v>0</v>
      </c>
      <c r="P529" s="363">
        <v>0</v>
      </c>
      <c r="Q529" s="363">
        <f>TRUNC(H529 + N529 + K529 + J529 + P529 + M529 + L529 + O529, 2)</f>
        <v>8.7899999999999991</v>
      </c>
      <c r="R529" s="364">
        <v>8.3526000000000003E-2</v>
      </c>
      <c r="S529" s="363">
        <f>IF(H529*(1+R529)=0,0,IF((TRUNC(AK529,2)-(TRUNC(H529*(1+R529),2)+TRUNC(J529*(1+R529),2)+TRUNC(K529*(1+R529),2)+TRUNC(L529*(1+R529),2)+TRUNC(M529*(1+R529),2)+TRUNC(N529*(1+R529),2)+TRUNC(O529*(1+R529),2)+TRUNC(P529*(1+R529),2)))=0,TRUNC(H529*(1+R529),2),IF((TRUNC(TRUNC(H529*(1+R529),2),2)+(TRUNC(AK529,2)-(TRUNC(H529*(1+R529),2)+TRUNC(J529*(1+R529),2)+TRUNC(K529*(1+R529),2)+TRUNC(L529*(1+R529),2)+TRUNC(M529*(1+R529),2)+TRUNC(N529*(1+R529),2)+TRUNC(O529*(1+R529),2)+TRUNC(P529*(1+R529),2))))&lt;=0,TRUNC(H529*(1+R529),2),IF(AND(IF(AND(H529*(1+R529)&lt;&gt;0,(TRUNC(H529*(1+R529),2)+(TRUNC(AK529,2)-(TRUNC(H529*(1+R529),2)+TRUNC(J529*(1+R529),2)+TRUNC(K529*(1+R529),2)+TRUNC(L529*(1+R529),2)+TRUNC(M529*(1+R529),2)+TRUNC(N529*(1+R529),2)+TRUNC(O529*(1+R529),2)+TRUNC(P529*(1+R529),2))))&gt;=0),ABS((H529*(1+R529)-(TRUNC(H529*(1+R529),2)+(TRUNC(AK529,2)-(TRUNC(H529*(1+R529),2)+TRUNC(J529*(1+R529),2)+TRUNC(K529*(1+R529),2)+TRUNC(L529*(1+R529),2)+TRUNC(M529*(1+R529),2)+TRUNC(N529*(1+R529),2)+TRUNC(O529*(1+R529),2)+TRUNC(P529*(1+R529),2)))))/H529*(1+R529))&lt;=ABS((H529*(1+R529)-(TRUNC(H529*(1+R529),2)+(TRUNC(AK529,2)-(TRUNC(H529*(1+R529),2)+TRUNC(J529*(1+R529),2)+TRUNC(K529*(1+R529),2)+TRUNC(L529*(1+R529),2)+TRUNC(M529*(1+R529),2)+TRUNC(N529*(1+R529),2)+TRUNC(O529*(1+R529),2)+TRUNC(P529*(1+R529),2)))))/H529*(1+R529)),TRUE),IF(AND(J529*(1+R529)&lt;&gt;0,(TRUNC(J529*(1+R529),2)+(TRUNC(AK529,2)-(TRUNC(H529*(1+R529),2)+TRUNC(J529*(1+R529),2)+TRUNC(K529*(1+R529),2)+TRUNC(L529*(1+R529),2)+TRUNC(M529*(1+R529),2)+TRUNC(N529*(1+R529),2)+TRUNC(O529*(1+R529),2)+TRUNC(P529*(1+R529),2))))&gt;=0),ABS((H529*(1+R529)-(TRUNC(H529*(1+R529),2)+(TRUNC(AK529,2)-(TRUNC(H529*(1+R529),2)+TRUNC(J529*(1+R529),2)+TRUNC(K529*(1+R529),2)+TRUNC(L529*(1+R529),2)+TRUNC(M529*(1+R529),2)+TRUNC(N529*(1+R529),2)+TRUNC(O529*(1+R529),2)+TRUNC(P529*(1+R529),2)))))/H529*(1+R529))&lt;=ABS((J529*(1+R529)-(TRUNC(J529*(1+R529),2)+(TRUNC(AK529,2)-(TRUNC(H529*(1+R529),2)+TRUNC(J529*(1+R529),2)+TRUNC(K529*(1+R529),2)+TRUNC(L529*(1+R529),2)+TRUNC(M529*(1+R529),2)+TRUNC(N529*(1+R529),2)+TRUNC(O529*(1+R529),2)+TRUNC(P529*(1+R529),2)))))/J529*(1+R529)),TRUE),IF(AND(K529*(1+R529)&lt;&gt;0,(TRUNC(K529*(1+R529),2)+(TRUNC(AK529,2)-(TRUNC(H529*(1+R529),2)+TRUNC(J529*(1+R529),2)+TRUNC(K529*(1+R529),2)+TRUNC(L529*(1+R529),2)+TRUNC(M529*(1+R529),2)+TRUNC(N529*(1+R529),2)+TRUNC(O529*(1+R529),2)+TRUNC(P529*(1+R529),2))))&gt;=0),ABS((H529*(1+R529)-(TRUNC(H529*(1+R529),2)+(TRUNC(AK529,2)-(TRUNC(H529*(1+R529),2)+TRUNC(J529*(1+R529),2)+TRUNC(K529*(1+R529),2)+TRUNC(L529*(1+R529),2)+TRUNC(M529*(1+R529),2)+TRUNC(N529*(1+R529),2)+TRUNC(O529*(1+R529),2)+TRUNC(P529*(1+R529),2)))))/H529*(1+R529))&lt;=ABS((K529*(1+R529)-(TRUNC(K529*(1+R529),2)+(TRUNC(AK529,2)-(TRUNC(H529*(1+R529),2)+TRUNC(J529*(1+R529),2)+TRUNC(K529*(1+R529),2)+TRUNC(L529*(1+R529),2)+TRUNC(M529*(1+R529),2)+TRUNC(N529*(1+R529),2)+TRUNC(O529*(1+R529),2)+TRUNC(P529*(1+R529),2)))))/K529*(1+R529)),TRUE),IF(AND(L529*(1+R529)&lt;&gt;0,(TRUNC(L529*(1+R529),2)+(TRUNC(AK529,2)-(TRUNC(H529*(1+R529),2)+TRUNC(J529*(1+R529),2)+TRUNC(K529*(1+R529),2)+TRUNC(L529*(1+R529),2)+TRUNC(M529*(1+R529),2)+TRUNC(N529*(1+R529),2)+TRUNC(O529*(1+R529),2)+TRUNC(P529*(1+R529),2))))&gt;=0),ABS((H529*(1+R529)-(TRUNC(H529*(1+R529),2)+(TRUNC(AK529,2)-(TRUNC(H529*(1+R529),2)+TRUNC(J529*(1+R529),2)+TRUNC(K529*(1+R529),2)+TRUNC(L529*(1+R529),2)+TRUNC(M529*(1+R529),2)+TRUNC(N529*(1+R529),2)+TRUNC(O529*(1+R529),2)+TRUNC(P529*(1+R529),2)))))/H529*(1+R529))&lt;=ABS((L529*(1+R529)-(TRUNC(L529*(1+R529),2)+(TRUNC(AK529,2)-(TRUNC(H529*(1+R529),2)+TRUNC(J529*(1+R529),2)+TRUNC(K529*(1+R529),2)+TRUNC(L529*(1+R529),2)+TRUNC(M529*(1+R529),2)+TRUNC(N529*(1+R529),2)+TRUNC(O529*(1+R529),2)+TRUNC(P529*(1+R529),2)))))/L529*(1+R529)),TRUE),IF(AND(M529*(1+R529)&lt;&gt;0,(TRUNC(M529*(1+R529),2)+(TRUNC(AK529,2)-(TRUNC(H529*(1+R529),2)+TRUNC(J529*(1+R529),2)+TRUNC(K529*(1+R529),2)+TRUNC(L529*(1+R529),2)+TRUNC(M529*(1+R529),2)+TRUNC(N529*(1+R529),2)+TRUNC(O529*(1+R529),2)+TRUNC(P529*(1+R529),2))))&gt;=0),ABS((H529*(1+R529)-(TRUNC(H529*(1+R529),2)+(TRUNC(AK529,2)-(TRUNC(H529*(1+R529),2)+TRUNC(J529*(1+R529),2)+TRUNC(K529*(1+R529),2)+TRUNC(L529*(1+R529),2)+TRUNC(M529*(1+R529),2)+TRUNC(N529*(1+R529),2)+TRUNC(O529*(1+R529),2)+TRUNC(P529*(1+R529),2)))))/H529*(1+R529))&lt;=ABS((M529*(1+R529)-(TRUNC(M529*(1+R529),2)+(TRUNC(AK529,2)-(TRUNC(H529*(1+R529),2)+TRUNC(J529*(1+R529),2)+TRUNC(K529*(1+R529),2)+TRUNC(L529*(1+R529),2)+TRUNC(M529*(1+R529),2)+TRUNC(N529*(1+R529),2)+TRUNC(O529*(1+R529),2)+TRUNC(P529*(1+R529),2)))))/M529*(1+R529)),TRUE),IF(AND(N529*(1+R529)&lt;&gt;0,(TRUNC(N529*(1+R529),2)+(TRUNC(AK529,2)-(TRUNC(H529*(1+R529),2)+TRUNC(J529*(1+R529),2)+TRUNC(K529*(1+R529),2)+TRUNC(L529*(1+R529),2)+TRUNC(M529*(1+R529),2)+TRUNC(N529*(1+R529),2)+TRUNC(O529*(1+R529),2)+TRUNC(P529*(1+R529),2))))&gt;=0),ABS((H529*(1+R529)-(TRUNC(H529*(1+R529),2)+(TRUNC(AK529,2)-(TRUNC(H529*(1+R529),2)+TRUNC(J529*(1+R529),2)+TRUNC(K529*(1+R529),2)+TRUNC(L529*(1+R529),2)+TRUNC(M529*(1+R529),2)+TRUNC(N529*(1+R529),2)+TRUNC(O529*(1+R529),2)+TRUNC(P529*(1+R529),2)))))/H529*(1+R529))&lt;=ABS((N529*(1+R529)-(TRUNC(N529*(1+R529),2)+(TRUNC(AK529,2)-(TRUNC(H529*(1+R529),2)+TRUNC(J529*(1+R529),2)+TRUNC(K529*(1+R529),2)+TRUNC(L529*(1+R529),2)+TRUNC(M529*(1+R529),2)+TRUNC(N529*(1+R529),2)+TRUNC(O529*(1+R529),2)+TRUNC(P529*(1+R529),2)))))/N529*(1+R529)),TRUE),IF(AND(O529*(1+R529)&lt;&gt;0,(TRUNC(O529*(1+R529),2)+(TRUNC(AK529,2)-(TRUNC(H529*(1+R529),2)+TRUNC(J529*(1+R529),2)+TRUNC(K529*(1+R529),2)+TRUNC(L529*(1+R529),2)+TRUNC(M529*(1+R529),2)+TRUNC(N529*(1+R529),2)+TRUNC(O529*(1+R529),2)+TRUNC(P529*(1+R529),2))))&gt;=0),ABS((H529*(1+R529)-(TRUNC(H529*(1+R529),2)+(TRUNC(AK529,2)-(TRUNC(H529*(1+R529),2)+TRUNC(J529*(1+R529),2)+TRUNC(K529*(1+R529),2)+TRUNC(L529*(1+R529),2)+TRUNC(M529*(1+R529),2)+TRUNC(N529*(1+R529),2)+TRUNC(O529*(1+R529),2)+TRUNC(P529*(1+R529),2)))))/H529*(1+R529))&lt;=ABS((O529*(1+R529)-(TRUNC(O529*(1+R529),2)+(TRUNC(AK529,2)-(TRUNC(H529*(1+R529),2)+TRUNC(J529*(1+R529),2)+TRUNC(K529*(1+R529),2)+TRUNC(L529*(1+R529),2)+TRUNC(M529*(1+R529),2)+TRUNC(N529*(1+R529),2)+TRUNC(O529*(1+R529),2)+TRUNC(P529*(1+R529),2)))))/O529*(1+R529)),TRUE),IF(AND(P529*(1+R529)&lt;&gt;0,(TRUNC(P529*(1+R529),2)+(TRUNC(AK529,2)-(TRUNC(H529*(1+R529),2)+TRUNC(J529*(1+R529),2)+TRUNC(K529*(1+R529),2)+TRUNC(L529*(1+R529),2)+TRUNC(M529*(1+R529),2)+TRUNC(N529*(1+R529),2)+TRUNC(O529*(1+R529),2)+TRUNC(P529*(1+R529),2))))&gt;=0),ABS((H529*(1+R529)-(TRUNC(H529*(1+R529),2)+(TRUNC(AK529,2)-(TRUNC(H529*(1+R529),2)+TRUNC(J529*(1+R529),2)+TRUNC(K529*(1+R529),2)+TRUNC(L529*(1+R529),2)+TRUNC(M529*(1+R529),2)+TRUNC(N529*(1+R529),2)+TRUNC(O529*(1+R529),2)+TRUNC(P529*(1+R529),2)))))/H529*(1+R529))&lt;=ABS((P529*(1+R529)-(TRUNC(P529*(1+R529),2)+(TRUNC(AK529,2)-(TRUNC(H529*(1+R529),2)+TRUNC(J529*(1+R529),2)+TRUNC(K529*(1+R529),2)+TRUNC(L529*(1+R529),2)+TRUNC(M529*(1+R529),2)+TRUNC(N529*(1+R529),2)+TRUNC(O529*(1+R529),2)+TRUNC(P529*(1+R529),2)))))/P529*(1+R529)),TRUE)),TRUNC(H529*(1+R529),2)+(TRUNC(AK529,2)-(TRUNC(H529*(1+R529),2)+TRUNC(J529*(1+R529),2)+TRUNC(K529*(1+R529),2)+TRUNC(L529*(1+R529),2)+TRUNC(M529*(1+R529),2)+TRUNC(N529*(1+R529),2)+TRUNC(O529*(1+R529),2)+TRUNC(P529*(1+R529),2))),TRUNC(H529*(1+R529),2)))))</f>
        <v>4.3099999999999996</v>
      </c>
      <c r="T529" s="363">
        <f>IF(S529*G529=0,0,IF((TRUNC(AL529,2)-(TRUNC(S529*G529,2)+TRUNC(W529*G529,2)+TRUNC(Y529*G529,2)+TRUNC(AA529*G529,2)+TRUNC(AC529*G529,2)+TRUNC(AE529*G529,2)+TRUNC(AG529*G529,2)+TRUNC(AI529*G529,2)))=0,TRUNC(S529*G529,2),IF((TRUNC(TRUNC(S529*G529,2),2)+(TRUNC(AL529,2)-(TRUNC(S529*G529,2)+TRUNC(W529*G529,2)+TRUNC(Y529*G529,2)+TRUNC(AA529*G529,2)+TRUNC(AC529*G529,2)+TRUNC(AE529*G529,2)+TRUNC(AG529*G529,2)+TRUNC(AI529*G529,2))))&lt;=0,TRUNC(S529*G529,2),IF(AND(IF(AND(S529*G529&lt;&gt;0,(TRUNC(S529*G529,2)+(TRUNC(AL529,2)-(TRUNC(S529*G529,2)+TRUNC(W529*G529,2)+TRUNC(Y529*G529,2)+TRUNC(AA529*G529,2)+TRUNC(AC529*G529,2)+TRUNC(AE529*G529,2)+TRUNC(AG529*G529,2)+TRUNC(AI529*G529,2))))&gt;=0),ABS((S529*G529-(TRUNC(S529*G529,2)+(TRUNC(AL529,2)-(TRUNC(S529*G529,2)+TRUNC(W529*G529,2)+TRUNC(Y529*G529,2)+TRUNC(AA529*G529,2)+TRUNC(AC529*G529,2)+TRUNC(AE529*G529,2)+TRUNC(AG529*G529,2)+TRUNC(AI529*G529,2)))))/S529*G529)&lt;=ABS((S529*G529-(TRUNC(S529*G529,2)+(TRUNC(AL529,2)-(TRUNC(S529*G529,2)+TRUNC(W529*G529,2)+TRUNC(Y529*G529,2)+TRUNC(AA529*G529,2)+TRUNC(AC529*G529,2)+TRUNC(AE529*G529,2)+TRUNC(AG529*G529,2)+TRUNC(AI529*G529,2)))))/S529*G529),TRUE),IF(AND(W529*G529&lt;&gt;0,(TRUNC(W529*G529,2)+(TRUNC(AL529,2)-(TRUNC(S529*G529,2)+TRUNC(W529*G529,2)+TRUNC(Y529*G529,2)+TRUNC(AA529*G529,2)+TRUNC(AC529*G529,2)+TRUNC(AE529*G529,2)+TRUNC(AG529*G529,2)+TRUNC(AI529*G529,2))))&gt;=0),ABS((S529*G529-(TRUNC(S529*G529,2)+(TRUNC(AL529,2)-(TRUNC(S529*G529,2)+TRUNC(W529*G529,2)+TRUNC(Y529*G529,2)+TRUNC(AA529*G529,2)+TRUNC(AC529*G529,2)+TRUNC(AE529*G529,2)+TRUNC(AG529*G529,2)+TRUNC(AI529*G529,2)))))/S529*G529)&lt;=ABS((W529*G529-(TRUNC(W529*G529,2)+(TRUNC(AL529,2)-(TRUNC(S529*G529,2)+TRUNC(W529*G529,2)+TRUNC(Y529*G529,2)+TRUNC(AA529*G529,2)+TRUNC(AC529*G529,2)+TRUNC(AE529*G529,2)+TRUNC(AG529*G529,2)+TRUNC(AI529*G529,2)))))/W529*G529),TRUE),IF(AND(Y529*G529&lt;&gt;0,(TRUNC(Y529*G529,2)+(TRUNC(AL529,2)-(TRUNC(S529*G529,2)+TRUNC(W529*G529,2)+TRUNC(Y529*G529,2)+TRUNC(AA529*G529,2)+TRUNC(AC529*G529,2)+TRUNC(AE529*G529,2)+TRUNC(AG529*G529,2)+TRUNC(AI529*G529,2))))&gt;=0),ABS((S529*G529-(TRUNC(S529*G529,2)+(TRUNC(AL529,2)-(TRUNC(S529*G529,2)+TRUNC(W529*G529,2)+TRUNC(Y529*G529,2)+TRUNC(AA529*G529,2)+TRUNC(AC529*G529,2)+TRUNC(AE529*G529,2)+TRUNC(AG529*G529,2)+TRUNC(AI529*G529,2)))))/S529*G529)&lt;=ABS((Y529*G529-(TRUNC(Y529*G529,2)+(TRUNC(AL529,2)-(TRUNC(S529*G529,2)+TRUNC(W529*G529,2)+TRUNC(Y529*G529,2)+TRUNC(AA529*G529,2)+TRUNC(AC529*G529,2)+TRUNC(AE529*G529,2)+TRUNC(AG529*G529,2)+TRUNC(AI529*G529,2)))))/Y529*G529),TRUE),IF(AND(AA529*G529&lt;&gt;0,(TRUNC(AA529*G529,2)+(TRUNC(AL529,2)-(TRUNC(S529*G529,2)+TRUNC(W529*G529,2)+TRUNC(Y529*G529,2)+TRUNC(AA529*G529,2)+TRUNC(AC529*G529,2)+TRUNC(AE529*G529,2)+TRUNC(AG529*G529,2)+TRUNC(AI529*G529,2))))&gt;=0),ABS((S529*G529-(TRUNC(S529*G529,2)+(TRUNC(AL529,2)-(TRUNC(S529*G529,2)+TRUNC(W529*G529,2)+TRUNC(Y529*G529,2)+TRUNC(AA529*G529,2)+TRUNC(AC529*G529,2)+TRUNC(AE529*G529,2)+TRUNC(AG529*G529,2)+TRUNC(AI529*G529,2)))))/S529*G529)&lt;=ABS((AA529*G529-(TRUNC(AA529*G529,2)+(TRUNC(AL529,2)-(TRUNC(S529*G529,2)+TRUNC(W529*G529,2)+TRUNC(Y529*G529,2)+TRUNC(AA529*G529,2)+TRUNC(AC529*G529,2)+TRUNC(AE529*G529,2)+TRUNC(AG529*G529,2)+TRUNC(AI529*G529,2)))))/AA529*G529),TRUE),IF(AND(AC529*G529&lt;&gt;0,(TRUNC(AC529*G529,2)+(TRUNC(AL529,2)-(TRUNC(S529*G529,2)+TRUNC(W529*G529,2)+TRUNC(Y529*G529,2)+TRUNC(AA529*G529,2)+TRUNC(AC529*G529,2)+TRUNC(AE529*G529,2)+TRUNC(AG529*G529,2)+TRUNC(AI529*G529,2))))&gt;=0),ABS((S529*G529-(TRUNC(S529*G529,2)+(TRUNC(AL529,2)-(TRUNC(S529*G529,2)+TRUNC(W529*G529,2)+TRUNC(Y529*G529,2)+TRUNC(AA529*G529,2)+TRUNC(AC529*G529,2)+TRUNC(AE529*G529,2)+TRUNC(AG529*G529,2)+TRUNC(AI529*G529,2)))))/S529*G529)&lt;=ABS((AC529*G529-(TRUNC(AC529*G529,2)+(TRUNC(AL529,2)-(TRUNC(S529*G529,2)+TRUNC(W529*G529,2)+TRUNC(Y529*G529,2)+TRUNC(AA529*G529,2)+TRUNC(AC529*G529,2)+TRUNC(AE529*G529,2)+TRUNC(AG529*G529,2)+TRUNC(AI529*G529,2)))))/AC529*G529),TRUE),IF(AND(AE529*G529&lt;&gt;0,(TRUNC(AE529*G529,2)+(TRUNC(AL529,2)-(TRUNC(S529*G529,2)+TRUNC(W529*G529,2)+TRUNC(Y529*G529,2)+TRUNC(AA529*G529,2)+TRUNC(AC529*G529,2)+TRUNC(AE529*G529,2)+TRUNC(AG529*G529,2)+TRUNC(AI529*G529,2))))&gt;=0),ABS((S529*G529-(TRUNC(S529*G529,2)+(TRUNC(AL529,2)-(TRUNC(S529*G529,2)+TRUNC(W529*G529,2)+TRUNC(Y529*G529,2)+TRUNC(AA529*G529,2)+TRUNC(AC529*G529,2)+TRUNC(AE529*G529,2)+TRUNC(AG529*G529,2)+TRUNC(AI529*G529,2)))))/S529*G529)&lt;=ABS((AE529*G529-(TRUNC(AE529*G529,2)+(TRUNC(AL529,2)-(TRUNC(S529*G529,2)+TRUNC(W529*G529,2)+TRUNC(Y529*G529,2)+TRUNC(AA529*G529,2)+TRUNC(AC529*G529,2)+TRUNC(AE529*G529,2)+TRUNC(AG529*G529,2)+TRUNC(AI529*G529,2)))))/AE529*G529),TRUE),IF(AND(AG529*G529&lt;&gt;0,(TRUNC(AG529*G529,2)+(TRUNC(AL529,2)-(TRUNC(S529*G529,2)+TRUNC(W529*G529,2)+TRUNC(Y529*G529,2)+TRUNC(AA529*G529,2)+TRUNC(AC529*G529,2)+TRUNC(AE529*G529,2)+TRUNC(AG529*G529,2)+TRUNC(AI529*G529,2))))&gt;=0),ABS((S529*G529-(TRUNC(S529*G529,2)+(TRUNC(AL529,2)-(TRUNC(S529*G529,2)+TRUNC(W529*G529,2)+TRUNC(Y529*G529,2)+TRUNC(AA529*G529,2)+TRUNC(AC529*G529,2)+TRUNC(AE529*G529,2)+TRUNC(AG529*G529,2)+TRUNC(AI529*G529,2)))))/S529*G529)&lt;=ABS((AG529*G529-(TRUNC(AG529*G529,2)+(TRUNC(AL529,2)-(TRUNC(S529*G529,2)+TRUNC(W529*G529,2)+TRUNC(Y529*G529,2)+TRUNC(AA529*G529,2)+TRUNC(AC529*G529,2)+TRUNC(AE529*G529,2)+TRUNC(AG529*G529,2)+TRUNC(AI529*G529,2)))))/AG529*G529),TRUE),IF(AND(AI529*G529&lt;&gt;0,(TRUNC(AI529*G529,2)+(TRUNC(AL529,2)-(TRUNC(S529*G529,2)+TRUNC(W529*G529,2)+TRUNC(Y529*G529,2)+TRUNC(AA529*G529,2)+TRUNC(AC529*G529,2)+TRUNC(AE529*G529,2)+TRUNC(AG529*G529,2)+TRUNC(AI529*G529,2))))&gt;=0),ABS((S529*G529-(TRUNC(S529*G529,2)+(TRUNC(AL529,2)-(TRUNC(S529*G529,2)+TRUNC(W529*G529,2)+TRUNC(Y529*G529,2)+TRUNC(AA529*G529,2)+TRUNC(AC529*G529,2)+TRUNC(AE529*G529,2)+TRUNC(AG529*G529,2)+TRUNC(AI529*G529,2)))))/S529*G529)&lt;=ABS((AI529*G529-(TRUNC(AI529*G529,2)+(TRUNC(AL529,2)-(TRUNC(S529*G529,2)+TRUNC(W529*G529,2)+TRUNC(Y529*G529,2)+TRUNC(AA529*G529,2)+TRUNC(AC529*G529,2)+TRUNC(AE529*G529,2)+TRUNC(AG529*G529,2)+TRUNC(AI529*G529,2)))))/AI529*G529),TRUE)),TRUNC(S529*G529,2)+(TRUNC(AL529,2)-(TRUNC(S529*G529,2)+TRUNC(W529*G529,2)+TRUNC(Y529*G529,2)+TRUNC(AA529*G529,2)+TRUNC(AC529*G529,2)+TRUNC(AE529*G529,2)+TRUNC(AG529*G529,2)+TRUNC(AI529*G529,2))),TRUNC(S529*G529,2)))))</f>
        <v>159.63999999999999</v>
      </c>
      <c r="U529" s="363">
        <f t="shared" si="494"/>
        <v>5.21</v>
      </c>
      <c r="V529" s="363">
        <f t="shared" si="494"/>
        <v>192.98</v>
      </c>
      <c r="W529" s="363">
        <f>IF(J529*(1+R529)=0,0,IF((TRUNC(AK529,2)-(TRUNC(H529*(1+R529),2)+TRUNC(J529*(1+R529),2)+TRUNC(K529*(1+R529),2)+TRUNC(L529*(1+R529),2)+TRUNC(M529*(1+R529),2)+TRUNC(N529*(1+R529),2)+TRUNC(O529*(1+R529),2)+TRUNC(P529*(1+R529),2)))=0,TRUNC(J529*(1+R529),2),IF((TRUNC(TRUNC(J529*(1+R529),2),2)+(TRUNC(AK529,2)-(TRUNC(H529*(1+R529),2)+TRUNC(J529*(1+R529),2)+TRUNC(K529*(1+R529),2)+TRUNC(L529*(1+R529),2)+TRUNC(M529*(1+R529),2)+TRUNC(N529*(1+R529),2)+TRUNC(O529*(1+R529),2)+TRUNC(P529*(1+R529),2))))&lt;=0,TRUNC(J529*(1+R529),2),IF(AND(IF(AND(H529*(1+R529)&lt;&gt;0,(TRUNC(H529*(1+R529),2)+(TRUNC(AK529,2)-(TRUNC(H529*(1+R529),2)+TRUNC(J529*(1+R529),2)+TRUNC(K529*(1+R529),2)+TRUNC(L529*(1+R529),2)+TRUNC(M529*(1+R529),2)+TRUNC(N529*(1+R529),2)+TRUNC(O529*(1+R529),2)+TRUNC(P529*(1+R529),2))))&gt;=0),ABS((J529*(1+R529)-(TRUNC(J529*(1+R529),2)+(TRUNC(AK529,2)-(TRUNC(H529*(1+R529),2)+TRUNC(J529*(1+R529),2)+TRUNC(K529*(1+R529),2)+TRUNC(L529*(1+R529),2)+TRUNC(M529*(1+R529),2)+TRUNC(N529*(1+R529),2)+TRUNC(O529*(1+R529),2)+TRUNC(P529*(1+R529),2)))))/J529*(1+R529))&lt;ABS((H529*(1+R529)-(TRUNC(H529*(1+R529),2)+(TRUNC(AK529,2)-(TRUNC(H529*(1+R529),2)+TRUNC(J529*(1+R529),2)+TRUNC(K529*(1+R529),2)+TRUNC(L529*(1+R529),2)+TRUNC(M529*(1+R529),2)+TRUNC(N529*(1+R529),2)+TRUNC(O529*(1+R529),2)+TRUNC(P529*(1+R529),2)))))/H529*(1+R529)),TRUE),IF(AND(J529*(1+R529)&lt;&gt;0,(TRUNC(J529*(1+R529),2)+(TRUNC(AK529,2)-(TRUNC(H529*(1+R529),2)+TRUNC(J529*(1+R529),2)+TRUNC(K529*(1+R529),2)+TRUNC(L529*(1+R529),2)+TRUNC(M529*(1+R529),2)+TRUNC(N529*(1+R529),2)+TRUNC(O529*(1+R529),2)+TRUNC(P529*(1+R529),2))))&gt;=0),ABS((J529*(1+R529)-(TRUNC(J529*(1+R529),2)+(TRUNC(AK529,2)-(TRUNC(H529*(1+R529),2)+TRUNC(J529*(1+R529),2)+TRUNC(K529*(1+R529),2)+TRUNC(L529*(1+R529),2)+TRUNC(M529*(1+R529),2)+TRUNC(N529*(1+R529),2)+TRUNC(O529*(1+R529),2)+TRUNC(P529*(1+R529),2)))))/J529*(1+R529))&lt;=ABS((J529*(1+R529)-(TRUNC(J529*(1+R529),2)+(TRUNC(AK529,2)-(TRUNC(H529*(1+R529),2)+TRUNC(J529*(1+R529),2)+TRUNC(K529*(1+R529),2)+TRUNC(L529*(1+R529),2)+TRUNC(M529*(1+R529),2)+TRUNC(N529*(1+R529),2)+TRUNC(O529*(1+R529),2)+TRUNC(P529*(1+R529),2)))))/J529*(1+R529)),TRUE),IF(AND(K529*(1+R529)&lt;&gt;0,(TRUNC(K529*(1+R529),2)+(TRUNC(AK529,2)-(TRUNC(H529*(1+R529),2)+TRUNC(J529*(1+R529),2)+TRUNC(K529*(1+R529),2)+TRUNC(L529*(1+R529),2)+TRUNC(M529*(1+R529),2)+TRUNC(N529*(1+R529),2)+TRUNC(O529*(1+R529),2)+TRUNC(P529*(1+R529),2))))&gt;=0),ABS((J529*(1+R529)-(TRUNC(J529*(1+R529),2)+(TRUNC(AK529,2)-(TRUNC(H529*(1+R529),2)+TRUNC(J529*(1+R529),2)+TRUNC(K529*(1+R529),2)+TRUNC(L529*(1+R529),2)+TRUNC(M529*(1+R529),2)+TRUNC(N529*(1+R529),2)+TRUNC(O529*(1+R529),2)+TRUNC(P529*(1+R529),2)))))/J529*(1+R529))&lt;=ABS((K529*(1+R529)-(TRUNC(K529*(1+R529),2)+(TRUNC(AK529,2)-(TRUNC(H529*(1+R529),2)+TRUNC(J529*(1+R529),2)+TRUNC(K529*(1+R529),2)+TRUNC(L529*(1+R529),2)+TRUNC(M529*(1+R529),2)+TRUNC(N529*(1+R529),2)+TRUNC(O529*(1+R529),2)+TRUNC(P529*(1+R529),2)))))/K529*(1+R529)),TRUE),IF(AND(L529*(1+R529)&lt;&gt;0,(TRUNC(L529*(1+R529),2)+(TRUNC(AK529,2)-(TRUNC(H529*(1+R529),2)+TRUNC(J529*(1+R529),2)+TRUNC(K529*(1+R529),2)+TRUNC(L529*(1+R529),2)+TRUNC(M529*(1+R529),2)+TRUNC(N529*(1+R529),2)+TRUNC(O529*(1+R529),2)+TRUNC(P529*(1+R529),2))))&gt;=0),ABS((J529*(1+R529)-(TRUNC(J529*(1+R529),2)+(TRUNC(AK529,2)-(TRUNC(H529*(1+R529),2)+TRUNC(J529*(1+R529),2)+TRUNC(K529*(1+R529),2)+TRUNC(L529*(1+R529),2)+TRUNC(M529*(1+R529),2)+TRUNC(N529*(1+R529),2)+TRUNC(O529*(1+R529),2)+TRUNC(P529*(1+R529),2)))))/J529*(1+R529))&lt;=ABS((L529*(1+R529)-(TRUNC(L529*(1+R529),2)+(TRUNC(AK529,2)-(TRUNC(H529*(1+R529),2)+TRUNC(J529*(1+R529),2)+TRUNC(K529*(1+R529),2)+TRUNC(L529*(1+R529),2)+TRUNC(M529*(1+R529),2)+TRUNC(N529*(1+R529),2)+TRUNC(O529*(1+R529),2)+TRUNC(P529*(1+R529),2)))))/L529*(1+R529)),TRUE),IF(AND(M529*(1+R529)&lt;&gt;0,(TRUNC(M529*(1+R529),2)+(TRUNC(AK529,2)-(TRUNC(H529*(1+R529),2)+TRUNC(J529*(1+R529),2)+TRUNC(K529*(1+R529),2)+TRUNC(L529*(1+R529),2)+TRUNC(M529*(1+R529),2)+TRUNC(N529*(1+R529),2)+TRUNC(O529*(1+R529),2)+TRUNC(P529*(1+R529),2))))&gt;=0),ABS((J529*(1+R529)-(TRUNC(J529*(1+R529),2)+(TRUNC(AK529,2)-(TRUNC(H529*(1+R529),2)+TRUNC(J529*(1+R529),2)+TRUNC(K529*(1+R529),2)+TRUNC(L529*(1+R529),2)+TRUNC(M529*(1+R529),2)+TRUNC(N529*(1+R529),2)+TRUNC(O529*(1+R529),2)+TRUNC(P529*(1+R529),2)))))/J529*(1+R529))&lt;=ABS((M529*(1+R529)-(TRUNC(M529*(1+R529),2)+(TRUNC(AK529,2)-(TRUNC(H529*(1+R529),2)+TRUNC(J529*(1+R529),2)+TRUNC(K529*(1+R529),2)+TRUNC(L529*(1+R529),2)+TRUNC(M529*(1+R529),2)+TRUNC(N529*(1+R529),2)+TRUNC(O529*(1+R529),2)+TRUNC(P529*(1+R529),2)))))/M529*(1+R529)),TRUE),IF(AND(N529*(1+R529)&lt;&gt;0,(TRUNC(N529*(1+R529),2)+(TRUNC(AK529,2)-(TRUNC(H529*(1+R529),2)+TRUNC(J529*(1+R529),2)+TRUNC(K529*(1+R529),2)+TRUNC(L529*(1+R529),2)+TRUNC(M529*(1+R529),2)+TRUNC(N529*(1+R529),2)+TRUNC(O529*(1+R529),2)+TRUNC(P529*(1+R529),2))))&gt;=0),ABS((J529*(1+R529)-(TRUNC(J529*(1+R529),2)+(TRUNC(AK529,2)-(TRUNC(H529*(1+R529),2)+TRUNC(J529*(1+R529),2)+TRUNC(K529*(1+R529),2)+TRUNC(L529*(1+R529),2)+TRUNC(M529*(1+R529),2)+TRUNC(N529*(1+R529),2)+TRUNC(O529*(1+R529),2)+TRUNC(P529*(1+R529),2)))))/J529*(1+R529))&lt;=ABS((N529*(1+R529)-(TRUNC(N529*(1+R529),2)+(TRUNC(AK529,2)-(TRUNC(H529*(1+R529),2)+TRUNC(J529*(1+R529),2)+TRUNC(K529*(1+R529),2)+TRUNC(L529*(1+R529),2)+TRUNC(M529*(1+R529),2)+TRUNC(N529*(1+R529),2)+TRUNC(O529*(1+R529),2)+TRUNC(P529*(1+R529),2)))))/N529*(1+R529)),TRUE),IF(AND(O529*(1+R529)&lt;&gt;0,(TRUNC(O529*(1+R529),2)+(TRUNC(AK529,2)-(TRUNC(H529*(1+R529),2)+TRUNC(J529*(1+R529),2)+TRUNC(K529*(1+R529),2)+TRUNC(L529*(1+R529),2)+TRUNC(M529*(1+R529),2)+TRUNC(N529*(1+R529),2)+TRUNC(O529*(1+R529),2)+TRUNC(P529*(1+R529),2))))&gt;=0),ABS((J529*(1+R529)-(TRUNC(J529*(1+R529),2)+(TRUNC(AK529,2)-(TRUNC(H529*(1+R529),2)+TRUNC(J529*(1+R529),2)+TRUNC(K529*(1+R529),2)+TRUNC(L529*(1+R529),2)+TRUNC(M529*(1+R529),2)+TRUNC(N529*(1+R529),2)+TRUNC(O529*(1+R529),2)+TRUNC(P529*(1+R529),2)))))/J529*(1+R529))&lt;=ABS((O529*(1+R529)-(TRUNC(O529*(1+R529),2)+(TRUNC(AK529,2)-(TRUNC(H529*(1+R529),2)+TRUNC(J529*(1+R529),2)+TRUNC(K529*(1+R529),2)+TRUNC(L529*(1+R529),2)+TRUNC(M529*(1+R529),2)+TRUNC(N529*(1+R529),2)+TRUNC(O529*(1+R529),2)+TRUNC(P529*(1+R529),2)))))/O529*(1+R529)),TRUE),IF(AND(P529*(1+R529)&lt;&gt;0,(TRUNC(P529*(1+R529),2)+(TRUNC(AK529,2)-(TRUNC(H529*(1+R529),2)+TRUNC(J529*(1+R529),2)+TRUNC(K529*(1+R529),2)+TRUNC(L529*(1+R529),2)+TRUNC(M529*(1+R529),2)+TRUNC(N529*(1+R529),2)+TRUNC(O529*(1+R529),2)+TRUNC(P529*(1+R529),2))))&gt;=0),ABS((J529*(1+R529)-(TRUNC(J529*(1+R529),2)+(TRUNC(AK529,2)-(TRUNC(H529*(1+R529),2)+TRUNC(J529*(1+R529),2)+TRUNC(K529*(1+R529),2)+TRUNC(L529*(1+R529),2)+TRUNC(M529*(1+R529),2)+TRUNC(N529*(1+R529),2)+TRUNC(O529*(1+R529),2)+TRUNC(P529*(1+R529),2)))))/J529*(1+R529))&lt;=ABS((P529*(1+R529)-(TRUNC(P529*(1+R529),2)+(TRUNC(AK529,2)-(TRUNC(H529*(1+R529),2)+TRUNC(J529*(1+R529),2)+TRUNC(K529*(1+R529),2)+TRUNC(L529*(1+R529),2)+TRUNC(M529*(1+R529),2)+TRUNC(N529*(1+R529),2)+TRUNC(O529*(1+R529),2)+TRUNC(P529*(1+R529),2)))))/P529*(1+R529)),TRUE)),TRUNC(J529*(1+R529),2)+(TRUNC(AK529,2)-(TRUNC(H529*(1+R529),2)+TRUNC(J529*(1+R529),2)+TRUNC(K529*(1+R529),2)+TRUNC(L529*(1+R529),2)+TRUNC(M529*(1+R529),2)+TRUNC(N529*(1+R529),2)+TRUNC(O529*(1+R529),2)+TRUNC(P529*(1+R529),2))),TRUNC(J529*(1+R529),2)))))</f>
        <v>5.21</v>
      </c>
      <c r="X529" s="363">
        <f>IF(W529*G529=0,0,IF((TRUNC(AL529,2)-(TRUNC(S529*G529,2)+TRUNC(W529*G529,2)+TRUNC(Y529*G529,2)+TRUNC(AA529*G529,2)+TRUNC(AC529*G529,2)+TRUNC(AE529*G529,2)+TRUNC(AG529*G529,2)+TRUNC(AI529*G529,2)))=0,TRUNC(W529*G529,2),IF((TRUNC(TRUNC(W529*G529,2),2)+(TRUNC(AL529,2)-(TRUNC(S529*G529,2)+TRUNC(W529*G529,2)+TRUNC(Y529*G529,2)+TRUNC(AA529*G529,2)+TRUNC(AC529*G529,2)+TRUNC(AE529*G529,2)+TRUNC(AG529*G529,2)+TRUNC(AI529*G529,2))))&lt;=0,TRUNC(W529*G529,2),IF(AND(IF(AND(S529*G529&lt;&gt;0,(TRUNC(S529*G529,2)+(TRUNC(AL529,2)-(TRUNC(S529*G529,2)+TRUNC(W529*G529,2)+TRUNC(Y529*G529,2)+TRUNC(AA529*G529,2)+TRUNC(AC529*G529,2)+TRUNC(AE529*G529,2)+TRUNC(AG529*G529,2)+TRUNC(AI529*G529,2))))&gt;=0),ABS((W529*G529-(TRUNC(W529*G529,2)+(TRUNC(AL529,2)-(TRUNC(S529*G529,2)+TRUNC(W529*G529,2)+TRUNC(Y529*G529,2)+TRUNC(AA529*G529,2)+TRUNC(AC529*G529,2)+TRUNC(AE529*G529,2)+TRUNC(AG529*G529,2)+TRUNC(AI529*G529,2)))))/W529*G529)&lt;ABS((S529*G529-(TRUNC(S529*G529,2)+(TRUNC(AL529,2)-(TRUNC(S529*G529,2)+TRUNC(W529*G529,2)+TRUNC(Y529*G529,2)+TRUNC(AA529*G529,2)+TRUNC(AC529*G529,2)+TRUNC(AE529*G529,2)+TRUNC(AG529*G529,2)+TRUNC(AI529*G529,2)))))/S529*G529),TRUE),IF(AND(W529*G529&lt;&gt;0,(TRUNC(W529*G529,2)+(TRUNC(AL529,2)-(TRUNC(S529*G529,2)+TRUNC(W529*G529,2)+TRUNC(Y529*G529,2)+TRUNC(AA529*G529,2)+TRUNC(AC529*G529,2)+TRUNC(AE529*G529,2)+TRUNC(AG529*G529,2)+TRUNC(AI529*G529,2))))&gt;=0),ABS((W529*G529-(TRUNC(W529*G529,2)+(TRUNC(AL529,2)-(TRUNC(S529*G529,2)+TRUNC(W529*G529,2)+TRUNC(Y529*G529,2)+TRUNC(AA529*G529,2)+TRUNC(AC529*G529,2)+TRUNC(AE529*G529,2)+TRUNC(AG529*G529,2)+TRUNC(AI529*G529,2)))))/W529*G529)&lt;=ABS((W529*G529-(TRUNC(W529*G529,2)+(TRUNC(AL529,2)-(TRUNC(S529*G529,2)+TRUNC(W529*G529,2)+TRUNC(Y529*G529,2)+TRUNC(AA529*G529,2)+TRUNC(AC529*G529,2)+TRUNC(AE529*G529,2)+TRUNC(AG529*G529,2)+TRUNC(AI529*G529,2)))))/W529*G529),TRUE),IF(AND(Y529*G529&lt;&gt;0,(TRUNC(Y529*G529,2)+(TRUNC(AL529,2)-(TRUNC(S529*G529,2)+TRUNC(W529*G529,2)+TRUNC(Y529*G529,2)+TRUNC(AA529*G529,2)+TRUNC(AC529*G529,2)+TRUNC(AE529*G529,2)+TRUNC(AG529*G529,2)+TRUNC(AI529*G529,2))))&gt;=0),ABS((W529*G529-(TRUNC(W529*G529,2)+(TRUNC(AL529,2)-(TRUNC(S529*G529,2)+TRUNC(W529*G529,2)+TRUNC(Y529*G529,2)+TRUNC(AA529*G529,2)+TRUNC(AC529*G529,2)+TRUNC(AE529*G529,2)+TRUNC(AG529*G529,2)+TRUNC(AI529*G529,2)))))/W529*G529)&lt;=ABS((Y529*G529-(TRUNC(Y529*G529,2)+(TRUNC(AL529,2)-(TRUNC(S529*G529,2)+TRUNC(W529*G529,2)+TRUNC(Y529*G529,2)+TRUNC(AA529*G529,2)+TRUNC(AC529*G529,2)+TRUNC(AE529*G529,2)+TRUNC(AG529*G529,2)+TRUNC(AI529*G529,2)))))/Y529*G529),TRUE),IF(AND(AA529*G529&lt;&gt;0,(TRUNC(AA529*G529,2)+(TRUNC(AL529,2)-(TRUNC(S529*G529,2)+TRUNC(W529*G529,2)+TRUNC(Y529*G529,2)+TRUNC(AA529*G529,2)+TRUNC(AC529*G529,2)+TRUNC(AE529*G529,2)+TRUNC(AG529*G529,2)+TRUNC(AI529*G529,2))))&gt;=0),ABS((W529*G529-(TRUNC(W529*G529,2)+(TRUNC(AL529,2)-(TRUNC(S529*G529,2)+TRUNC(W529*G529,2)+TRUNC(Y529*G529,2)+TRUNC(AA529*G529,2)+TRUNC(AC529*G529,2)+TRUNC(AE529*G529,2)+TRUNC(AG529*G529,2)+TRUNC(AI529*G529,2)))))/W529*G529)&lt;=ABS((AA529*G529-(TRUNC(AA529*G529,2)+(TRUNC(AL529,2)-(TRUNC(S529*G529,2)+TRUNC(W529*G529,2)+TRUNC(Y529*G529,2)+TRUNC(AA529*G529,2)+TRUNC(AC529*G529,2)+TRUNC(AE529*G529,2)+TRUNC(AG529*G529,2)+TRUNC(AI529*G529,2)))))/AA529*G529),TRUE),IF(AND(AC529*G529&lt;&gt;0,(TRUNC(AC529*G529,2)+(TRUNC(AL529,2)-(TRUNC(S529*G529,2)+TRUNC(W529*G529,2)+TRUNC(Y529*G529,2)+TRUNC(AA529*G529,2)+TRUNC(AC529*G529,2)+TRUNC(AE529*G529,2)+TRUNC(AG529*G529,2)+TRUNC(AI529*G529,2))))&gt;=0),ABS((W529*G529-(TRUNC(W529*G529,2)+(TRUNC(AL529,2)-(TRUNC(S529*G529,2)+TRUNC(W529*G529,2)+TRUNC(Y529*G529,2)+TRUNC(AA529*G529,2)+TRUNC(AC529*G529,2)+TRUNC(AE529*G529,2)+TRUNC(AG529*G529,2)+TRUNC(AI529*G529,2)))))/W529*G529)&lt;=ABS((AC529*G529-(TRUNC(AC529*G529,2)+(TRUNC(AL529,2)-(TRUNC(S529*G529,2)+TRUNC(W529*G529,2)+TRUNC(Y529*G529,2)+TRUNC(AA529*G529,2)+TRUNC(AC529*G529,2)+TRUNC(AE529*G529,2)+TRUNC(AG529*G529,2)+TRUNC(AI529*G529,2)))))/AC529*G529),TRUE),IF(AND(AE529*G529&lt;&gt;0,(TRUNC(AE529*G529,2)+(TRUNC(AL529,2)-(TRUNC(S529*G529,2)+TRUNC(W529*G529,2)+TRUNC(Y529*G529,2)+TRUNC(AA529*G529,2)+TRUNC(AC529*G529,2)+TRUNC(AE529*G529,2)+TRUNC(AG529*G529,2)+TRUNC(AI529*G529,2))))&gt;=0),ABS((W529*G529-(TRUNC(W529*G529,2)+(TRUNC(AL529,2)-(TRUNC(S529*G529,2)+TRUNC(W529*G529,2)+TRUNC(Y529*G529,2)+TRUNC(AA529*G529,2)+TRUNC(AC529*G529,2)+TRUNC(AE529*G529,2)+TRUNC(AG529*G529,2)+TRUNC(AI529*G529,2)))))/W529*G529)&lt;=ABS((AE529*G529-(TRUNC(AE529*G529,2)+(TRUNC(AL529,2)-(TRUNC(S529*G529,2)+TRUNC(W529*G529,2)+TRUNC(Y529*G529,2)+TRUNC(AA529*G529,2)+TRUNC(AC529*G529,2)+TRUNC(AE529*G529,2)+TRUNC(AG529*G529,2)+TRUNC(AI529*G529,2)))))/AE529*G529),TRUE),IF(AND(AG529*G529&lt;&gt;0,(TRUNC(AG529*G529,2)+(TRUNC(AL529,2)-(TRUNC(S529*G529,2)+TRUNC(W529*G529,2)+TRUNC(Y529*G529,2)+TRUNC(AA529*G529,2)+TRUNC(AC529*G529,2)+TRUNC(AE529*G529,2)+TRUNC(AG529*G529,2)+TRUNC(AI529*G529,2))))&gt;=0),ABS((W529*G529-(TRUNC(W529*G529,2)+(TRUNC(AL529,2)-(TRUNC(S529*G529,2)+TRUNC(W529*G529,2)+TRUNC(Y529*G529,2)+TRUNC(AA529*G529,2)+TRUNC(AC529*G529,2)+TRUNC(AE529*G529,2)+TRUNC(AG529*G529,2)+TRUNC(AI529*G529,2)))))/W529*G529)&lt;=ABS((AG529*G529-(TRUNC(AG529*G529,2)+(TRUNC(AL529,2)-(TRUNC(S529*G529,2)+TRUNC(W529*G529,2)+TRUNC(Y529*G529,2)+TRUNC(AA529*G529,2)+TRUNC(AC529*G529,2)+TRUNC(AE529*G529,2)+TRUNC(AG529*G529,2)+TRUNC(AI529*G529,2)))))/AG529*G529),TRUE),IF(AND(AI529*G529&lt;&gt;0,(TRUNC(AI529*G529,2)+(TRUNC(AL529,2)-(TRUNC(S529*G529,2)+TRUNC(W529*G529,2)+TRUNC(Y529*G529,2)+TRUNC(AA529*G529,2)+TRUNC(AC529*G529,2)+TRUNC(AE529*G529,2)+TRUNC(AG529*G529,2)+TRUNC(AI529*G529,2))))&gt;=0),ABS((W529*G529-(TRUNC(W529*G529,2)+(TRUNC(AL529,2)-(TRUNC(S529*G529,2)+TRUNC(W529*G529,2)+TRUNC(Y529*G529,2)+TRUNC(AA529*G529,2)+TRUNC(AC529*G529,2)+TRUNC(AE529*G529,2)+TRUNC(AG529*G529,2)+TRUNC(AI529*G529,2)))))/W529*G529)&lt;=ABS((AI529*G529-(TRUNC(AI529*G529,2)+(TRUNC(AL529,2)-(TRUNC(S529*G529,2)+TRUNC(W529*G529,2)+TRUNC(Y529*G529,2)+TRUNC(AA529*G529,2)+TRUNC(AC529*G529,2)+TRUNC(AE529*G529,2)+TRUNC(AG529*G529,2)+TRUNC(AI529*G529,2)))))/AI529*G529),TRUE)),TRUNC(W529*G529,2)+(TRUNC(AL529,2)-(TRUNC(S529*G529,2)+TRUNC(W529*G529,2)+TRUNC(Y529*G529,2)+TRUNC(AA529*G529,2)+TRUNC(AC529*G529,2)+TRUNC(AE529*G529,2)+TRUNC(AG529*G529,2)+TRUNC(AI529*G529,2))),TRUNC(W529*G529,2)))))</f>
        <v>192.98</v>
      </c>
      <c r="Y529" s="363">
        <f>IF(K529*(1+R529)=0,0,IF((TRUNC(AK529,2)-(TRUNC(H529*(1+R529),2)+TRUNC(J529*(1+R529),2)+TRUNC(K529*(1+R529),2)+TRUNC(L529*(1+R529),2)+TRUNC(M529*(1+R529),2)+TRUNC(N529*(1+R529),2)+TRUNC(O529*(1+R529),2)+TRUNC(P529*(1+R529),2)))=0,TRUNC(K529*(1+R529),2),IF((TRUNC(TRUNC(K529*(1+R529),2),2)+(TRUNC(AK529,2)-(TRUNC(H529*(1+R529),2)+TRUNC(J529*(1+R529),2)+TRUNC(K529*(1+R529),2)+TRUNC(L529*(1+R529),2)+TRUNC(M529*(1+R529),2)+TRUNC(N529*(1+R529),2)+TRUNC(O529*(1+R529),2)+TRUNC(P529*(1+R529),2))))&lt;=0,TRUNC(K529*(1+R529),2),IF(AND(IF(AND(H529*(1+R529)&lt;&gt;0,(TRUNC(H529*(1+R529),2)+(TRUNC(AK529,2)-(TRUNC(H529*(1+R529),2)+TRUNC(J529*(1+R529),2)+TRUNC(K529*(1+R529),2)+TRUNC(L529*(1+R529),2)+TRUNC(M529*(1+R529),2)+TRUNC(N529*(1+R529),2)+TRUNC(O529*(1+R529),2)+TRUNC(P529*(1+R529),2))))&gt;=0),ABS((K529*(1+R529)-(TRUNC(K529*(1+R529),2)+(TRUNC(AK529,2)-(TRUNC(H529*(1+R529),2)+TRUNC(J529*(1+R529),2)+TRUNC(K529*(1+R529),2)+TRUNC(L529*(1+R529),2)+TRUNC(M529*(1+R529),2)+TRUNC(N529*(1+R529),2)+TRUNC(O529*(1+R529),2)+TRUNC(P529*(1+R529),2)))))/K529*(1+R529))&lt;ABS((H529*(1+R529)-(TRUNC(H529*(1+R529),2)+(TRUNC(AK529,2)-(TRUNC(H529*(1+R529),2)+TRUNC(J529*(1+R529),2)+TRUNC(K529*(1+R529),2)+TRUNC(L529*(1+R529),2)+TRUNC(M529*(1+R529),2)+TRUNC(N529*(1+R529),2)+TRUNC(O529*(1+R529),2)+TRUNC(P529*(1+R529),2)))))/H529*(1+R529)),TRUE),IF(AND(J529*(1+R529)&lt;&gt;0,(TRUNC(J529*(1+R529),2)+(TRUNC(AK529,2)-(TRUNC(H529*(1+R529),2)+TRUNC(J529*(1+R529),2)+TRUNC(K529*(1+R529),2)+TRUNC(L529*(1+R529),2)+TRUNC(M529*(1+R529),2)+TRUNC(N529*(1+R529),2)+TRUNC(O529*(1+R529),2)+TRUNC(P529*(1+R529),2))))&gt;=0),ABS((K529*(1+R529)-(TRUNC(K529*(1+R529),2)+(TRUNC(AK529,2)-(TRUNC(H529*(1+R529),2)+TRUNC(J529*(1+R529),2)+TRUNC(K529*(1+R529),2)+TRUNC(L529*(1+R529),2)+TRUNC(M529*(1+R529),2)+TRUNC(N529*(1+R529),2)+TRUNC(O529*(1+R529),2)+TRUNC(P529*(1+R529),2)))))/K529*(1+R529))&lt;ABS((J529*(1+R529)-(TRUNC(J529*(1+R529),2)+(TRUNC(AK529,2)-(TRUNC(H529*(1+R529),2)+TRUNC(J529*(1+R529),2)+TRUNC(K529*(1+R529),2)+TRUNC(L529*(1+R529),2)+TRUNC(M529*(1+R529),2)+TRUNC(N529*(1+R529),2)+TRUNC(O529*(1+R529),2)+TRUNC(P529*(1+R529),2)))))/J529*(1+R529)),TRUE),IF(AND(K529*(1+R529)&lt;&gt;0,(TRUNC(K529*(1+R529),2)+(TRUNC(AK529,2)-(TRUNC(H529*(1+R529),2)+TRUNC(J529*(1+R529),2)+TRUNC(K529*(1+R529),2)+TRUNC(L529*(1+R529),2)+TRUNC(M529*(1+R529),2)+TRUNC(N529*(1+R529),2)+TRUNC(O529*(1+R529),2)+TRUNC(P529*(1+R529),2))))&gt;=0),ABS((K529*(1+R529)-(TRUNC(K529*(1+R529),2)+(TRUNC(AK529,2)-(TRUNC(H529*(1+R529),2)+TRUNC(J529*(1+R529),2)+TRUNC(K529*(1+R529),2)+TRUNC(L529*(1+R529),2)+TRUNC(M529*(1+R529),2)+TRUNC(N529*(1+R529),2)+TRUNC(O529*(1+R529),2)+TRUNC(P529*(1+R529),2)))))/K529*(1+R529))&lt;=ABS((K529*(1+R529)-(TRUNC(K529*(1+R529),2)+(TRUNC(AK529,2)-(TRUNC(H529*(1+R529),2)+TRUNC(J529*(1+R529),2)+TRUNC(K529*(1+R529),2)+TRUNC(L529*(1+R529),2)+TRUNC(M529*(1+R529),2)+TRUNC(N529*(1+R529),2)+TRUNC(O529*(1+R529),2)+TRUNC(P529*(1+R529),2)))))/K529*(1+R529)),TRUE),IF(AND(L529*(1+R529)&lt;&gt;0,(TRUNC(L529*(1+R529),2)+(TRUNC(AK529,2)-(TRUNC(H529*(1+R529),2)+TRUNC(J529*(1+R529),2)+TRUNC(K529*(1+R529),2)+TRUNC(L529*(1+R529),2)+TRUNC(M529*(1+R529),2)+TRUNC(N529*(1+R529),2)+TRUNC(O529*(1+R529),2)+TRUNC(P529*(1+R529),2))))&gt;=0),ABS((K529*(1+R529)-(TRUNC(K529*(1+R529),2)+(TRUNC(AK529,2)-(TRUNC(H529*(1+R529),2)+TRUNC(J529*(1+R529),2)+TRUNC(K529*(1+R529),2)+TRUNC(L529*(1+R529),2)+TRUNC(M529*(1+R529),2)+TRUNC(N529*(1+R529),2)+TRUNC(O529*(1+R529),2)+TRUNC(P529*(1+R529),2)))))/K529*(1+R529))&lt;=ABS((L529*(1+R529)-(TRUNC(L529*(1+R529),2)+(TRUNC(AK529,2)-(TRUNC(H529*(1+R529),2)+TRUNC(J529*(1+R529),2)+TRUNC(K529*(1+R529),2)+TRUNC(L529*(1+R529),2)+TRUNC(M529*(1+R529),2)+TRUNC(N529*(1+R529),2)+TRUNC(O529*(1+R529),2)+TRUNC(P529*(1+R529),2)))))/L529*(1+R529)),TRUE),IF(AND(M529*(1+R529)&lt;&gt;0,(TRUNC(M529*(1+R529),2)+(TRUNC(AK529,2)-(TRUNC(H529*(1+R529),2)+TRUNC(J529*(1+R529),2)+TRUNC(K529*(1+R529),2)+TRUNC(L529*(1+R529),2)+TRUNC(M529*(1+R529),2)+TRUNC(N529*(1+R529),2)+TRUNC(O529*(1+R529),2)+TRUNC(P529*(1+R529),2))))&gt;=0),ABS((K529*(1+R529)-(TRUNC(K529*(1+R529),2)+(TRUNC(AK529,2)-(TRUNC(H529*(1+R529),2)+TRUNC(J529*(1+R529),2)+TRUNC(K529*(1+R529),2)+TRUNC(L529*(1+R529),2)+TRUNC(M529*(1+R529),2)+TRUNC(N529*(1+R529),2)+TRUNC(O529*(1+R529),2)+TRUNC(P529*(1+R529),2)))))/K529*(1+R529))&lt;=ABS((M529*(1+R529)-(TRUNC(M529*(1+R529),2)+(TRUNC(AK529,2)-(TRUNC(H529*(1+R529),2)+TRUNC(J529*(1+R529),2)+TRUNC(K529*(1+R529),2)+TRUNC(L529*(1+R529),2)+TRUNC(M529*(1+R529),2)+TRUNC(N529*(1+R529),2)+TRUNC(O529*(1+R529),2)+TRUNC(P529*(1+R529),2)))))/M529*(1+R529)),TRUE),IF(AND(N529*(1+R529)&lt;&gt;0,(TRUNC(N529*(1+R529),2)+(TRUNC(AK529,2)-(TRUNC(H529*(1+R529),2)+TRUNC(J529*(1+R529),2)+TRUNC(K529*(1+R529),2)+TRUNC(L529*(1+R529),2)+TRUNC(M529*(1+R529),2)+TRUNC(N529*(1+R529),2)+TRUNC(O529*(1+R529),2)+TRUNC(P529*(1+R529),2))))&gt;=0),ABS((K529*(1+R529)-(TRUNC(K529*(1+R529),2)+(TRUNC(AK529,2)-(TRUNC(H529*(1+R529),2)+TRUNC(J529*(1+R529),2)+TRUNC(K529*(1+R529),2)+TRUNC(L529*(1+R529),2)+TRUNC(M529*(1+R529),2)+TRUNC(N529*(1+R529),2)+TRUNC(O529*(1+R529),2)+TRUNC(P529*(1+R529),2)))))/K529*(1+R529))&lt;=ABS((N529*(1+R529)-(TRUNC(N529*(1+R529),2)+(TRUNC(AK529,2)-(TRUNC(H529*(1+R529),2)+TRUNC(J529*(1+R529),2)+TRUNC(K529*(1+R529),2)+TRUNC(L529*(1+R529),2)+TRUNC(M529*(1+R529),2)+TRUNC(N529*(1+R529),2)+TRUNC(O529*(1+R529),2)+TRUNC(P529*(1+R529),2)))))/N529*(1+R529)),TRUE),IF(AND(O529*(1+R529)&lt;&gt;0,(TRUNC(O529*(1+R529),2)+(TRUNC(AK529,2)-(TRUNC(H529*(1+R529),2)+TRUNC(J529*(1+R529),2)+TRUNC(K529*(1+R529),2)+TRUNC(L529*(1+R529),2)+TRUNC(M529*(1+R529),2)+TRUNC(N529*(1+R529),2)+TRUNC(O529*(1+R529),2)+TRUNC(P529*(1+R529),2))))&gt;=0),ABS((K529*(1+R529)-(TRUNC(K529*(1+R529),2)+(TRUNC(AK529,2)-(TRUNC(H529*(1+R529),2)+TRUNC(J529*(1+R529),2)+TRUNC(K529*(1+R529),2)+TRUNC(L529*(1+R529),2)+TRUNC(M529*(1+R529),2)+TRUNC(N529*(1+R529),2)+TRUNC(O529*(1+R529),2)+TRUNC(P529*(1+R529),2)))))/K529*(1+R529))&lt;=ABS((O529*(1+R529)-(TRUNC(O529*(1+R529),2)+(TRUNC(AK529,2)-(TRUNC(H529*(1+R529),2)+TRUNC(J529*(1+R529),2)+TRUNC(K529*(1+R529),2)+TRUNC(L529*(1+R529),2)+TRUNC(M529*(1+R529),2)+TRUNC(N529*(1+R529),2)+TRUNC(O529*(1+R529),2)+TRUNC(P529*(1+R529),2)))))/O529*(1+R529)),TRUE),IF(AND(P529*(1+R529)&lt;&gt;0,(TRUNC(P529*(1+R529),2)+(TRUNC(AK529,2)-(TRUNC(H529*(1+R529),2)+TRUNC(J529*(1+R529),2)+TRUNC(K529*(1+R529),2)+TRUNC(L529*(1+R529),2)+TRUNC(M529*(1+R529),2)+TRUNC(N529*(1+R529),2)+TRUNC(O529*(1+R529),2)+TRUNC(P529*(1+R529),2))))&gt;=0),ABS((K529*(1+R529)-(TRUNC(K529*(1+R529),2)+(TRUNC(AK529,2)-(TRUNC(H529*(1+R529),2)+TRUNC(J529*(1+R529),2)+TRUNC(K529*(1+R529),2)+TRUNC(L529*(1+R529),2)+TRUNC(M529*(1+R529),2)+TRUNC(N529*(1+R529),2)+TRUNC(O529*(1+R529),2)+TRUNC(P529*(1+R529),2)))))/K529*(1+R529))&lt;=ABS((P529*(1+R529)-(TRUNC(P529*(1+R529),2)+(TRUNC(AK529,2)-(TRUNC(H529*(1+R529),2)+TRUNC(J529*(1+R529),2)+TRUNC(K529*(1+R529),2)+TRUNC(L529*(1+R529),2)+TRUNC(M529*(1+R529),2)+TRUNC(N529*(1+R529),2)+TRUNC(O529*(1+R529),2)+TRUNC(P529*(1+R529),2)))))/P529*(1+R529)),TRUE)),TRUNC(K529*(1+R529),2)+(TRUNC(AK529,2)-(TRUNC(H529*(1+R529),2)+TRUNC(J529*(1+R529),2)+TRUNC(K529*(1+R529),2)+TRUNC(L529*(1+R529),2)+TRUNC(M529*(1+R529),2)+TRUNC(N529*(1+R529),2)+TRUNC(O529*(1+R529),2)+TRUNC(P529*(1+R529),2))),TRUNC(K529*(1+R529),2)))))</f>
        <v>0</v>
      </c>
      <c r="Z529" s="363">
        <f>IF(Y529*G529=0,0,IF((TRUNC(AL529,2)-(TRUNC(S529*G529,2)+TRUNC(W529*G529,2)+TRUNC(Y529*G529,2)+TRUNC(AA529*G529,2)+TRUNC(AC529*G529,2)+TRUNC(AE529*G529,2)+TRUNC(AG529*G529,2)+TRUNC(AI529*G529,2)))=0,TRUNC(Y529*G529,2),IF((TRUNC(TRUNC(Y529*G529,2),2)+(TRUNC(AL529,2)-(TRUNC(S529*G529,2)+TRUNC(W529*G529,2)+TRUNC(Y529*G529,2)+TRUNC(AA529*G529,2)+TRUNC(AC529*G529,2)+TRUNC(AE529*G529,2)+TRUNC(AG529*G529,2)+TRUNC(AI529*G529,2))))&lt;=0,TRUNC(Y529*G529,2),IF(AND(IF(AND(S529*G529&lt;&gt;0,(TRUNC(S529*G529,2)+(TRUNC(AL529,2)-(TRUNC(S529*G529,2)+TRUNC(W529*G529,2)+TRUNC(Y529*G529,2)+TRUNC(AA529*G529,2)+TRUNC(AC529*G529,2)+TRUNC(AE529*G529,2)+TRUNC(AG529*G529,2)+TRUNC(AI529*G529,2))))&gt;=0),ABS((Y529*G529-(TRUNC(Y529*G529,2)+(TRUNC(AL529,2)-(TRUNC(S529*G529,2)+TRUNC(W529*G529,2)+TRUNC(Y529*G529,2)+TRUNC(AA529*G529,2)+TRUNC(AC529*G529,2)+TRUNC(AE529*G529,2)+TRUNC(AG529*G529,2)+TRUNC(AI529*G529,2)))))/Y529*G529)&lt;ABS((S529*G529-(TRUNC(S529*G529,2)+(TRUNC(AL529,2)-(TRUNC(S529*G529,2)+TRUNC(W529*G529,2)+TRUNC(Y529*G529,2)+TRUNC(AA529*G529,2)+TRUNC(AC529*G529,2)+TRUNC(AE529*G529,2)+TRUNC(AG529*G529,2)+TRUNC(AI529*G529,2)))))/S529*G529),TRUE),IF(AND(W529*G529&lt;&gt;0,(TRUNC(W529*G529,2)+(TRUNC(AL529,2)-(TRUNC(S529*G529,2)+TRUNC(W529*G529,2)+TRUNC(Y529*G529,2)+TRUNC(AA529*G529,2)+TRUNC(AC529*G529,2)+TRUNC(AE529*G529,2)+TRUNC(AG529*G529,2)+TRUNC(AI529*G529,2))))&gt;=0),ABS((Y529*G529-(TRUNC(Y529*G529,2)+(TRUNC(AL529,2)-(TRUNC(S529*G529,2)+TRUNC(W529*G529,2)+TRUNC(Y529*G529,2)+TRUNC(AA529*G529,2)+TRUNC(AC529*G529,2)+TRUNC(AE529*G529,2)+TRUNC(AG529*G529,2)+TRUNC(AI529*G529,2)))))/Y529*G529)&lt;ABS((W529*G529-(TRUNC(W529*G529,2)+(TRUNC(AL529,2)-(TRUNC(S529*G529,2)+TRUNC(W529*G529,2)+TRUNC(Y529*G529,2)+TRUNC(AA529*G529,2)+TRUNC(AC529*G529,2)+TRUNC(AE529*G529,2)+TRUNC(AG529*G529,2)+TRUNC(AI529*G529,2)))))/W529*G529),TRUE),IF(AND(Y529*G529&lt;&gt;0,(TRUNC(Y529*G529,2)+(TRUNC(AL529,2)-(TRUNC(S529*G529,2)+TRUNC(W529*G529,2)+TRUNC(Y529*G529,2)+TRUNC(AA529*G529,2)+TRUNC(AC529*G529,2)+TRUNC(AE529*G529,2)+TRUNC(AG529*G529,2)+TRUNC(AI529*G529,2))))&gt;=0),ABS((Y529*G529-(TRUNC(Y529*G529,2)+(TRUNC(AL529,2)-(TRUNC(S529*G529,2)+TRUNC(W529*G529,2)+TRUNC(Y529*G529,2)+TRUNC(AA529*G529,2)+TRUNC(AC529*G529,2)+TRUNC(AE529*G529,2)+TRUNC(AG529*G529,2)+TRUNC(AI529*G529,2)))))/Y529*G529)&lt;=ABS((Y529*G529-(TRUNC(Y529*G529,2)+(TRUNC(AL529,2)-(TRUNC(S529*G529,2)+TRUNC(W529*G529,2)+TRUNC(Y529*G529,2)+TRUNC(AA529*G529,2)+TRUNC(AC529*G529,2)+TRUNC(AE529*G529,2)+TRUNC(AG529*G529,2)+TRUNC(AI529*G529,2)))))/Y529*G529),TRUE),IF(AND(AA529*G529&lt;&gt;0,(TRUNC(AA529*G529,2)+(TRUNC(AL529,2)-(TRUNC(S529*G529,2)+TRUNC(W529*G529,2)+TRUNC(Y529*G529,2)+TRUNC(AA529*G529,2)+TRUNC(AC529*G529,2)+TRUNC(AE529*G529,2)+TRUNC(AG529*G529,2)+TRUNC(AI529*G529,2))))&gt;=0),ABS((Y529*G529-(TRUNC(Y529*G529,2)+(TRUNC(AL529,2)-(TRUNC(S529*G529,2)+TRUNC(W529*G529,2)+TRUNC(Y529*G529,2)+TRUNC(AA529*G529,2)+TRUNC(AC529*G529,2)+TRUNC(AE529*G529,2)+TRUNC(AG529*G529,2)+TRUNC(AI529*G529,2)))))/Y529*G529)&lt;=ABS((AA529*G529-(TRUNC(AA529*G529,2)+(TRUNC(AL529,2)-(TRUNC(S529*G529,2)+TRUNC(W529*G529,2)+TRUNC(Y529*G529,2)+TRUNC(AA529*G529,2)+TRUNC(AC529*G529,2)+TRUNC(AE529*G529,2)+TRUNC(AG529*G529,2)+TRUNC(AI529*G529,2)))))/AA529*G529),TRUE),IF(AND(AC529*G529&lt;&gt;0,(TRUNC(AC529*G529,2)+(TRUNC(AL529,2)-(TRUNC(S529*G529,2)+TRUNC(W529*G529,2)+TRUNC(Y529*G529,2)+TRUNC(AA529*G529,2)+TRUNC(AC529*G529,2)+TRUNC(AE529*G529,2)+TRUNC(AG529*G529,2)+TRUNC(AI529*G529,2))))&gt;=0),ABS((Y529*G529-(TRUNC(Y529*G529,2)+(TRUNC(AL529,2)-(TRUNC(S529*G529,2)+TRUNC(W529*G529,2)+TRUNC(Y529*G529,2)+TRUNC(AA529*G529,2)+TRUNC(AC529*G529,2)+TRUNC(AE529*G529,2)+TRUNC(AG529*G529,2)+TRUNC(AI529*G529,2)))))/Y529*G529)&lt;=ABS((AC529*G529-(TRUNC(AC529*G529,2)+(TRUNC(AL529,2)-(TRUNC(S529*G529,2)+TRUNC(W529*G529,2)+TRUNC(Y529*G529,2)+TRUNC(AA529*G529,2)+TRUNC(AC529*G529,2)+TRUNC(AE529*G529,2)+TRUNC(AG529*G529,2)+TRUNC(AI529*G529,2)))))/AC529*G529),TRUE),IF(AND(AE529*G529&lt;&gt;0,(TRUNC(AE529*G529,2)+(TRUNC(AL529,2)-(TRUNC(S529*G529,2)+TRUNC(W529*G529,2)+TRUNC(Y529*G529,2)+TRUNC(AA529*G529,2)+TRUNC(AC529*G529,2)+TRUNC(AE529*G529,2)+TRUNC(AG529*G529,2)+TRUNC(AI529*G529,2))))&gt;=0),ABS((Y529*G529-(TRUNC(Y529*G529,2)+(TRUNC(AL529,2)-(TRUNC(S529*G529,2)+TRUNC(W529*G529,2)+TRUNC(Y529*G529,2)+TRUNC(AA529*G529,2)+TRUNC(AC529*G529,2)+TRUNC(AE529*G529,2)+TRUNC(AG529*G529,2)+TRUNC(AI529*G529,2)))))/Y529*G529)&lt;=ABS((AE529*G529-(TRUNC(AE529*G529,2)+(TRUNC(AL529,2)-(TRUNC(S529*G529,2)+TRUNC(W529*G529,2)+TRUNC(Y529*G529,2)+TRUNC(AA529*G529,2)+TRUNC(AC529*G529,2)+TRUNC(AE529*G529,2)+TRUNC(AG529*G529,2)+TRUNC(AI529*G529,2)))))/AE529*G529),TRUE),IF(AND(AG529*G529&lt;&gt;0,(TRUNC(AG529*G529,2)+(TRUNC(AL529,2)-(TRUNC(S529*G529,2)+TRUNC(W529*G529,2)+TRUNC(Y529*G529,2)+TRUNC(AA529*G529,2)+TRUNC(AC529*G529,2)+TRUNC(AE529*G529,2)+TRUNC(AG529*G529,2)+TRUNC(AI529*G529,2))))&gt;=0),ABS((Y529*G529-(TRUNC(Y529*G529,2)+(TRUNC(AL529,2)-(TRUNC(S529*G529,2)+TRUNC(W529*G529,2)+TRUNC(Y529*G529,2)+TRUNC(AA529*G529,2)+TRUNC(AC529*G529,2)+TRUNC(AE529*G529,2)+TRUNC(AG529*G529,2)+TRUNC(AI529*G529,2)))))/Y529*G529)&lt;=ABS((AG529*G529-(TRUNC(AG529*G529,2)+(TRUNC(AL529,2)-(TRUNC(S529*G529,2)+TRUNC(W529*G529,2)+TRUNC(Y529*G529,2)+TRUNC(AA529*G529,2)+TRUNC(AC529*G529,2)+TRUNC(AE529*G529,2)+TRUNC(AG529*G529,2)+TRUNC(AI529*G529,2)))))/AG529*G529),TRUE),IF(AND(AI529*G529&lt;&gt;0,(TRUNC(AI529*G529,2)+(TRUNC(AL529,2)-(TRUNC(S529*G529,2)+TRUNC(W529*G529,2)+TRUNC(Y529*G529,2)+TRUNC(AA529*G529,2)+TRUNC(AC529*G529,2)+TRUNC(AE529*G529,2)+TRUNC(AG529*G529,2)+TRUNC(AI529*G529,2))))&gt;=0),ABS((Y529*G529-(TRUNC(Y529*G529,2)+(TRUNC(AL529,2)-(TRUNC(S529*G529,2)+TRUNC(W529*G529,2)+TRUNC(Y529*G529,2)+TRUNC(AA529*G529,2)+TRUNC(AC529*G529,2)+TRUNC(AE529*G529,2)+TRUNC(AG529*G529,2)+TRUNC(AI529*G529,2)))))/Y529*G529)&lt;=ABS((AI529*G529-(TRUNC(AI529*G529,2)+(TRUNC(AL529,2)-(TRUNC(S529*G529,2)+TRUNC(W529*G529,2)+TRUNC(Y529*G529,2)+TRUNC(AA529*G529,2)+TRUNC(AC529*G529,2)+TRUNC(AE529*G529,2)+TRUNC(AG529*G529,2)+TRUNC(AI529*G529,2)))))/AI529*G529),TRUE)),TRUNC(Y529*G529,2)+(TRUNC(AL529,2)-(TRUNC(S529*G529,2)+TRUNC(W529*G529,2)+TRUNC(Y529*G529,2)+TRUNC(AA529*G529,2)+TRUNC(AC529*G529,2)+TRUNC(AE529*G529,2)+TRUNC(AG529*G529,2)+TRUNC(AI529*G529,2))),TRUNC(Y529*G529,2)))))</f>
        <v>0</v>
      </c>
      <c r="AA529" s="363">
        <f>IF(L529*(1+R529)=0,0,IF((TRUNC(AK529,2)-(TRUNC(H529*(1+R529),2)+TRUNC(J529*(1+R529),2)+TRUNC(K529*(1+R529),2)+TRUNC(L529*(1+R529),2)+TRUNC(M529*(1+R529),2)+TRUNC(N529*(1+R529),2)+TRUNC(O529*(1+R529),2)+TRUNC(P529*(1+R529),2)))=0,TRUNC(L529*(1+R529),2),IF((TRUNC(TRUNC(L529*(1+R529),2),2)+(TRUNC(AK529,2)-(TRUNC(H529*(1+R529),2)+TRUNC(J529*(1+R529),2)+TRUNC(K529*(1+R529),2)+TRUNC(L529*(1+R529),2)+TRUNC(M529*(1+R529),2)+TRUNC(N529*(1+R529),2)+TRUNC(O529*(1+R529),2)+TRUNC(P529*(1+R529),2))))&lt;=0,TRUNC(L529*(1+R529),2),IF(AND(IF(AND(H529*(1+R529)&lt;&gt;0,(TRUNC(H529*(1+R529),2)+(TRUNC(AK529,2)-(TRUNC(H529*(1+R529),2)+TRUNC(J529*(1+R529),2)+TRUNC(K529*(1+R529),2)+TRUNC(L529*(1+R529),2)+TRUNC(M529*(1+R529),2)+TRUNC(N529*(1+R529),2)+TRUNC(O529*(1+R529),2)+TRUNC(P529*(1+R529),2))))&gt;=0),ABS((L529*(1+R529)-(TRUNC(L529*(1+R529),2)+(TRUNC(AK529,2)-(TRUNC(H529*(1+R529),2)+TRUNC(J529*(1+R529),2)+TRUNC(K529*(1+R529),2)+TRUNC(L529*(1+R529),2)+TRUNC(M529*(1+R529),2)+TRUNC(N529*(1+R529),2)+TRUNC(O529*(1+R529),2)+TRUNC(P529*(1+R529),2)))))/L529*(1+R529))&lt;ABS((H529*(1+R529)-(TRUNC(H529*(1+R529),2)+(TRUNC(AK529,2)-(TRUNC(H529*(1+R529),2)+TRUNC(J529*(1+R529),2)+TRUNC(K529*(1+R529),2)+TRUNC(L529*(1+R529),2)+TRUNC(M529*(1+R529),2)+TRUNC(N529*(1+R529),2)+TRUNC(O529*(1+R529),2)+TRUNC(P529*(1+R529),2)))))/H529*(1+R529)),TRUE),IF(AND(J529*(1+R529)&lt;&gt;0,(TRUNC(J529*(1+R529),2)+(TRUNC(AK529,2)-(TRUNC(H529*(1+R529),2)+TRUNC(J529*(1+R529),2)+TRUNC(K529*(1+R529),2)+TRUNC(L529*(1+R529),2)+TRUNC(M529*(1+R529),2)+TRUNC(N529*(1+R529),2)+TRUNC(O529*(1+R529),2)+TRUNC(P529*(1+R529),2))))&gt;=0),ABS((L529*(1+R529)-(TRUNC(L529*(1+R529),2)+(TRUNC(AK529,2)-(TRUNC(H529*(1+R529),2)+TRUNC(J529*(1+R529),2)+TRUNC(K529*(1+R529),2)+TRUNC(L529*(1+R529),2)+TRUNC(M529*(1+R529),2)+TRUNC(N529*(1+R529),2)+TRUNC(O529*(1+R529),2)+TRUNC(P529*(1+R529),2)))))/L529*(1+R529))&lt;ABS((J529*(1+R529)-(TRUNC(J529*(1+R529),2)+(TRUNC(AK529,2)-(TRUNC(H529*(1+R529),2)+TRUNC(J529*(1+R529),2)+TRUNC(K529*(1+R529),2)+TRUNC(L529*(1+R529),2)+TRUNC(M529*(1+R529),2)+TRUNC(N529*(1+R529),2)+TRUNC(O529*(1+R529),2)+TRUNC(P529*(1+R529),2)))))/J529*(1+R529)),TRUE),IF(AND(K529*(1+R529)&lt;&gt;0,(TRUNC(K529*(1+R529),2)+(TRUNC(AK529,2)-(TRUNC(H529*(1+R529),2)+TRUNC(J529*(1+R529),2)+TRUNC(K529*(1+R529),2)+TRUNC(L529*(1+R529),2)+TRUNC(M529*(1+R529),2)+TRUNC(N529*(1+R529),2)+TRUNC(O529*(1+R529),2)+TRUNC(P529*(1+R529),2))))&gt;=0),ABS((L529*(1+R529)-(TRUNC(L529*(1+R529),2)+(TRUNC(AK529,2)-(TRUNC(H529*(1+R529),2)+TRUNC(J529*(1+R529),2)+TRUNC(K529*(1+R529),2)+TRUNC(L529*(1+R529),2)+TRUNC(M529*(1+R529),2)+TRUNC(N529*(1+R529),2)+TRUNC(O529*(1+R529),2)+TRUNC(P529*(1+R529),2)))))/L529*(1+R529))&lt;ABS((K529*(1+R529)-(TRUNC(K529*(1+R529),2)+(TRUNC(AK529,2)-(TRUNC(H529*(1+R529),2)+TRUNC(J529*(1+R529),2)+TRUNC(K529*(1+R529),2)+TRUNC(L529*(1+R529),2)+TRUNC(M529*(1+R529),2)+TRUNC(N529*(1+R529),2)+TRUNC(O529*(1+R529),2)+TRUNC(P529*(1+R529),2)))))/K529*(1+R529)),TRUE),IF(AND(L529*(1+R529)&lt;&gt;0,(TRUNC(L529*(1+R529),2)+(TRUNC(AK529,2)-(TRUNC(H529*(1+R529),2)+TRUNC(J529*(1+R529),2)+TRUNC(K529*(1+R529),2)+TRUNC(L529*(1+R529),2)+TRUNC(M529*(1+R529),2)+TRUNC(N529*(1+R529),2)+TRUNC(O529*(1+R529),2)+TRUNC(P529*(1+R529),2))))&gt;=0),ABS((L529*(1+R529)-(TRUNC(L529*(1+R529),2)+(TRUNC(AK529,2)-(TRUNC(H529*(1+R529),2)+TRUNC(J529*(1+R529),2)+TRUNC(K529*(1+R529),2)+TRUNC(L529*(1+R529),2)+TRUNC(M529*(1+R529),2)+TRUNC(N529*(1+R529),2)+TRUNC(O529*(1+R529),2)+TRUNC(P529*(1+R529),2)))))/L529*(1+R529))&lt;=ABS((L529*(1+R529)-(TRUNC(L529*(1+R529),2)+(TRUNC(AK529,2)-(TRUNC(H529*(1+R529),2)+TRUNC(J529*(1+R529),2)+TRUNC(K529*(1+R529),2)+TRUNC(L529*(1+R529),2)+TRUNC(M529*(1+R529),2)+TRUNC(N529*(1+R529),2)+TRUNC(O529*(1+R529),2)+TRUNC(P529*(1+R529),2)))))/L529*(1+R529)),TRUE),IF(AND(M529*(1+R529)&lt;&gt;0,(TRUNC(M529*(1+R529),2)+(TRUNC(AK529,2)-(TRUNC(H529*(1+R529),2)+TRUNC(J529*(1+R529),2)+TRUNC(K529*(1+R529),2)+TRUNC(L529*(1+R529),2)+TRUNC(M529*(1+R529),2)+TRUNC(N529*(1+R529),2)+TRUNC(O529*(1+R529),2)+TRUNC(P529*(1+R529),2))))&gt;=0),ABS((L529*(1+R529)-(TRUNC(L529*(1+R529),2)+(TRUNC(AK529,2)-(TRUNC(H529*(1+R529),2)+TRUNC(J529*(1+R529),2)+TRUNC(K529*(1+R529),2)+TRUNC(L529*(1+R529),2)+TRUNC(M529*(1+R529),2)+TRUNC(N529*(1+R529),2)+TRUNC(O529*(1+R529),2)+TRUNC(P529*(1+R529),2)))))/L529*(1+R529))&lt;=ABS((M529*(1+R529)-(TRUNC(M529*(1+R529),2)+(TRUNC(AK529,2)-(TRUNC(H529*(1+R529),2)+TRUNC(J529*(1+R529),2)+TRUNC(K529*(1+R529),2)+TRUNC(L529*(1+R529),2)+TRUNC(M529*(1+R529),2)+TRUNC(N529*(1+R529),2)+TRUNC(O529*(1+R529),2)+TRUNC(P529*(1+R529),2)))))/M529*(1+R529)),TRUE),IF(AND(N529*(1+R529)&lt;&gt;0,(TRUNC(N529*(1+R529),2)+(TRUNC(AK529,2)-(TRUNC(H529*(1+R529),2)+TRUNC(J529*(1+R529),2)+TRUNC(K529*(1+R529),2)+TRUNC(L529*(1+R529),2)+TRUNC(M529*(1+R529),2)+TRUNC(N529*(1+R529),2)+TRUNC(O529*(1+R529),2)+TRUNC(P529*(1+R529),2))))&gt;=0),ABS((L529*(1+R529)-(TRUNC(L529*(1+R529),2)+(TRUNC(AK529,2)-(TRUNC(H529*(1+R529),2)+TRUNC(J529*(1+R529),2)+TRUNC(K529*(1+R529),2)+TRUNC(L529*(1+R529),2)+TRUNC(M529*(1+R529),2)+TRUNC(N529*(1+R529),2)+TRUNC(O529*(1+R529),2)+TRUNC(P529*(1+R529),2)))))/L529*(1+R529))&lt;=ABS((N529*(1+R529)-(TRUNC(N529*(1+R529),2)+(TRUNC(AK529,2)-(TRUNC(H529*(1+R529),2)+TRUNC(J529*(1+R529),2)+TRUNC(K529*(1+R529),2)+TRUNC(L529*(1+R529),2)+TRUNC(M529*(1+R529),2)+TRUNC(N529*(1+R529),2)+TRUNC(O529*(1+R529),2)+TRUNC(P529*(1+R529),2)))))/N529*(1+R529)),TRUE),IF(AND(O529*(1+R529)&lt;&gt;0,(TRUNC(O529*(1+R529),2)+(TRUNC(AK529,2)-(TRUNC(H529*(1+R529),2)+TRUNC(J529*(1+R529),2)+TRUNC(K529*(1+R529),2)+TRUNC(L529*(1+R529),2)+TRUNC(M529*(1+R529),2)+TRUNC(N529*(1+R529),2)+TRUNC(O529*(1+R529),2)+TRUNC(P529*(1+R529),2))))&gt;=0),ABS((L529*(1+R529)-(TRUNC(L529*(1+R529),2)+(TRUNC(AK529,2)-(TRUNC(H529*(1+R529),2)+TRUNC(J529*(1+R529),2)+TRUNC(K529*(1+R529),2)+TRUNC(L529*(1+R529),2)+TRUNC(M529*(1+R529),2)+TRUNC(N529*(1+R529),2)+TRUNC(O529*(1+R529),2)+TRUNC(P529*(1+R529),2)))))/L529*(1+R529))&lt;=ABS((O529*(1+R529)-(TRUNC(O529*(1+R529),2)+(TRUNC(AK529,2)-(TRUNC(H529*(1+R529),2)+TRUNC(J529*(1+R529),2)+TRUNC(K529*(1+R529),2)+TRUNC(L529*(1+R529),2)+TRUNC(M529*(1+R529),2)+TRUNC(N529*(1+R529),2)+TRUNC(O529*(1+R529),2)+TRUNC(P529*(1+R529),2)))))/O529*(1+R529)),TRUE),IF(AND(P529*(1+R529)&lt;&gt;0,(TRUNC(P529*(1+R529),2)+(TRUNC(AK529,2)-(TRUNC(H529*(1+R529),2)+TRUNC(J529*(1+R529),2)+TRUNC(K529*(1+R529),2)+TRUNC(L529*(1+R529),2)+TRUNC(M529*(1+R529),2)+TRUNC(N529*(1+R529),2)+TRUNC(O529*(1+R529),2)+TRUNC(P529*(1+R529),2))))&gt;=0),ABS((L529*(1+R529)-(TRUNC(L529*(1+R529),2)+(TRUNC(AK529,2)-(TRUNC(H529*(1+R529),2)+TRUNC(J529*(1+R529),2)+TRUNC(K529*(1+R529),2)+TRUNC(L529*(1+R529),2)+TRUNC(M529*(1+R529),2)+TRUNC(N529*(1+R529),2)+TRUNC(O529*(1+R529),2)+TRUNC(P529*(1+R529),2)))))/L529*(1+R529))&lt;=ABS((P529*(1+R529)-(TRUNC(P529*(1+R529),2)+(TRUNC(AK529,2)-(TRUNC(H529*(1+R529),2)+TRUNC(J529*(1+R529),2)+TRUNC(K529*(1+R529),2)+TRUNC(L529*(1+R529),2)+TRUNC(M529*(1+R529),2)+TRUNC(N529*(1+R529),2)+TRUNC(O529*(1+R529),2)+TRUNC(P529*(1+R529),2)))))/P529*(1+R529)),TRUE)),TRUNC(L529*(1+R529),2)+(TRUNC(AK529,2)-(TRUNC(H529*(1+R529),2)+TRUNC(J529*(1+R529),2)+TRUNC(K529*(1+R529),2)+TRUNC(L529*(1+R529),2)+TRUNC(M529*(1+R529),2)+TRUNC(N529*(1+R529),2)+TRUNC(O529*(1+R529),2)+TRUNC(P529*(1+R529),2))),TRUNC(L529*(1+R529),2)))))</f>
        <v>0</v>
      </c>
      <c r="AB529" s="363">
        <f>IF(AA529*G529=0,0,IF((TRUNC(AL529,2)-(TRUNC(S529*G529,2)+TRUNC(W529*G529,2)+TRUNC(Y529*G529,2)+TRUNC(AA529*G529,2)+TRUNC(AC529*G529,2)+TRUNC(AE529*G529,2)+TRUNC(AG529*G529,2)+TRUNC(AI529*G529,2)))=0,TRUNC(AA529*G529,2),IF((TRUNC(TRUNC(AA529*G529,2),2)+(TRUNC(AL529,2)-(TRUNC(S529*G529,2)+TRUNC(W529*G529,2)+TRUNC(Y529*G529,2)+TRUNC(AA529*G529,2)+TRUNC(AC529*G529,2)+TRUNC(AE529*G529,2)+TRUNC(AG529*G529,2)+TRUNC(AI529*G529,2))))&lt;=0,TRUNC(AA529*G529,2),IF(AND(IF(AND(S529*G529&lt;&gt;0,(TRUNC(S529*G529,2)+(TRUNC(AL529,2)-(TRUNC(S529*G529,2)+TRUNC(W529*G529,2)+TRUNC(Y529*G529,2)+TRUNC(AA529*G529,2)+TRUNC(AC529*G529,2)+TRUNC(AE529*G529,2)+TRUNC(AG529*G529,2)+TRUNC(AI529*G529,2))))&gt;=0),ABS((AA529*G529-(TRUNC(AA529*G529,2)+(TRUNC(AL529,2)-(TRUNC(S529*G529,2)+TRUNC(W529*G529,2)+TRUNC(Y529*G529,2)+TRUNC(AA529*G529,2)+TRUNC(AC529*G529,2)+TRUNC(AE529*G529,2)+TRUNC(AG529*G529,2)+TRUNC(AI529*G529,2)))))/AA529*G529)&lt;ABS((S529*G529-(TRUNC(S529*G529,2)+(TRUNC(AL529,2)-(TRUNC(S529*G529,2)+TRUNC(W529*G529,2)+TRUNC(Y529*G529,2)+TRUNC(AA529*G529,2)+TRUNC(AC529*G529,2)+TRUNC(AE529*G529,2)+TRUNC(AG529*G529,2)+TRUNC(AI529*G529,2)))))/S529*G529),TRUE),IF(AND(W529*G529&lt;&gt;0,(TRUNC(W529*G529,2)+(TRUNC(AL529,2)-(TRUNC(S529*G529,2)+TRUNC(W529*G529,2)+TRUNC(Y529*G529,2)+TRUNC(AA529*G529,2)+TRUNC(AC529*G529,2)+TRUNC(AE529*G529,2)+TRUNC(AG529*G529,2)+TRUNC(AI529*G529,2))))&gt;=0),ABS((AA529*G529-(TRUNC(AA529*G529,2)+(TRUNC(AL529,2)-(TRUNC(S529*G529,2)+TRUNC(W529*G529,2)+TRUNC(Y529*G529,2)+TRUNC(AA529*G529,2)+TRUNC(AC529*G529,2)+TRUNC(AE529*G529,2)+TRUNC(AG529*G529,2)+TRUNC(AI529*G529,2)))))/AA529*G529)&lt;ABS((W529*G529-(TRUNC(W529*G529,2)+(TRUNC(AL529,2)-(TRUNC(S529*G529,2)+TRUNC(W529*G529,2)+TRUNC(Y529*G529,2)+TRUNC(AA529*G529,2)+TRUNC(AC529*G529,2)+TRUNC(AE529*G529,2)+TRUNC(AG529*G529,2)+TRUNC(AI529*G529,2)))))/W529*G529),TRUE),IF(AND(Y529*G529&lt;&gt;0,(TRUNC(Y529*G529,2)+(TRUNC(AL529,2)-(TRUNC(S529*G529,2)+TRUNC(W529*G529,2)+TRUNC(Y529*G529,2)+TRUNC(AA529*G529,2)+TRUNC(AC529*G529,2)+TRUNC(AE529*G529,2)+TRUNC(AG529*G529,2)+TRUNC(AI529*G529,2))))&gt;=0),ABS((AA529*G529-(TRUNC(AA529*G529,2)+(TRUNC(AL529,2)-(TRUNC(S529*G529,2)+TRUNC(W529*G529,2)+TRUNC(Y529*G529,2)+TRUNC(AA529*G529,2)+TRUNC(AC529*G529,2)+TRUNC(AE529*G529,2)+TRUNC(AG529*G529,2)+TRUNC(AI529*G529,2)))))/AA529*G529)&lt;ABS((Y529*G529-(TRUNC(Y529*G529,2)+(TRUNC(AL529,2)-(TRUNC(S529*G529,2)+TRUNC(W529*G529,2)+TRUNC(Y529*G529,2)+TRUNC(AA529*G529,2)+TRUNC(AC529*G529,2)+TRUNC(AE529*G529,2)+TRUNC(AG529*G529,2)+TRUNC(AI529*G529,2)))))/Y529*G529),TRUE),IF(AND(AA529*G529&lt;&gt;0,(TRUNC(AA529*G529,2)+(TRUNC(AL529,2)-(TRUNC(S529*G529,2)+TRUNC(W529*G529,2)+TRUNC(Y529*G529,2)+TRUNC(AA529*G529,2)+TRUNC(AC529*G529,2)+TRUNC(AE529*G529,2)+TRUNC(AG529*G529,2)+TRUNC(AI529*G529,2))))&gt;=0),ABS((AA529*G529-(TRUNC(AA529*G529,2)+(TRUNC(AL529,2)-(TRUNC(S529*G529,2)+TRUNC(W529*G529,2)+TRUNC(Y529*G529,2)+TRUNC(AA529*G529,2)+TRUNC(AC529*G529,2)+TRUNC(AE529*G529,2)+TRUNC(AG529*G529,2)+TRUNC(AI529*G529,2)))))/AA529*G529)&lt;=ABS((AA529*G529-(TRUNC(AA529*G529,2)+(TRUNC(AL529,2)-(TRUNC(S529*G529,2)+TRUNC(W529*G529,2)+TRUNC(Y529*G529,2)+TRUNC(AA529*G529,2)+TRUNC(AC529*G529,2)+TRUNC(AE529*G529,2)+TRUNC(AG529*G529,2)+TRUNC(AI529*G529,2)))))/AA529*G529),TRUE),IF(AND(AC529*G529&lt;&gt;0,(TRUNC(AC529*G529,2)+(TRUNC(AL529,2)-(TRUNC(S529*G529,2)+TRUNC(W529*G529,2)+TRUNC(Y529*G529,2)+TRUNC(AA529*G529,2)+TRUNC(AC529*G529,2)+TRUNC(AE529*G529,2)+TRUNC(AG529*G529,2)+TRUNC(AI529*G529,2))))&gt;=0),ABS((AA529*G529-(TRUNC(AA529*G529,2)+(TRUNC(AL529,2)-(TRUNC(S529*G529,2)+TRUNC(W529*G529,2)+TRUNC(Y529*G529,2)+TRUNC(AA529*G529,2)+TRUNC(AC529*G529,2)+TRUNC(AE529*G529,2)+TRUNC(AG529*G529,2)+TRUNC(AI529*G529,2)))))/AA529*G529)&lt;=ABS((AC529*G529-(TRUNC(AC529*G529,2)+(TRUNC(AL529,2)-(TRUNC(S529*G529,2)+TRUNC(W529*G529,2)+TRUNC(Y529*G529,2)+TRUNC(AA529*G529,2)+TRUNC(AC529*G529,2)+TRUNC(AE529*G529,2)+TRUNC(AG529*G529,2)+TRUNC(AI529*G529,2)))))/AC529*G529),TRUE),IF(AND(AE529*G529&lt;&gt;0,(TRUNC(AE529*G529,2)+(TRUNC(AL529,2)-(TRUNC(S529*G529,2)+TRUNC(W529*G529,2)+TRUNC(Y529*G529,2)+TRUNC(AA529*G529,2)+TRUNC(AC529*G529,2)+TRUNC(AE529*G529,2)+TRUNC(AG529*G529,2)+TRUNC(AI529*G529,2))))&gt;=0),ABS((AA529*G529-(TRUNC(AA529*G529,2)+(TRUNC(AL529,2)-(TRUNC(S529*G529,2)+TRUNC(W529*G529,2)+TRUNC(Y529*G529,2)+TRUNC(AA529*G529,2)+TRUNC(AC529*G529,2)+TRUNC(AE529*G529,2)+TRUNC(AG529*G529,2)+TRUNC(AI529*G529,2)))))/AA529*G529)&lt;=ABS((AE529*G529-(TRUNC(AE529*G529,2)+(TRUNC(AL529,2)-(TRUNC(S529*G529,2)+TRUNC(W529*G529,2)+TRUNC(Y529*G529,2)+TRUNC(AA529*G529,2)+TRUNC(AC529*G529,2)+TRUNC(AE529*G529,2)+TRUNC(AG529*G529,2)+TRUNC(AI529*G529,2)))))/AE529*G529),TRUE),IF(AND(AG529*G529&lt;&gt;0,(TRUNC(AG529*G529,2)+(TRUNC(AL529,2)-(TRUNC(S529*G529,2)+TRUNC(W529*G529,2)+TRUNC(Y529*G529,2)+TRUNC(AA529*G529,2)+TRUNC(AC529*G529,2)+TRUNC(AE529*G529,2)+TRUNC(AG529*G529,2)+TRUNC(AI529*G529,2))))&gt;=0),ABS((AA529*G529-(TRUNC(AA529*G529,2)+(TRUNC(AL529,2)-(TRUNC(S529*G529,2)+TRUNC(W529*G529,2)+TRUNC(Y529*G529,2)+TRUNC(AA529*G529,2)+TRUNC(AC529*G529,2)+TRUNC(AE529*G529,2)+TRUNC(AG529*G529,2)+TRUNC(AI529*G529,2)))))/AA529*G529)&lt;=ABS((AG529*G529-(TRUNC(AG529*G529,2)+(TRUNC(AL529,2)-(TRUNC(S529*G529,2)+TRUNC(W529*G529,2)+TRUNC(Y529*G529,2)+TRUNC(AA529*G529,2)+TRUNC(AC529*G529,2)+TRUNC(AE529*G529,2)+TRUNC(AG529*G529,2)+TRUNC(AI529*G529,2)))))/AG529*G529),TRUE),IF(AND(AI529*G529&lt;&gt;0,(TRUNC(AI529*G529,2)+(TRUNC(AL529,2)-(TRUNC(S529*G529,2)+TRUNC(W529*G529,2)+TRUNC(Y529*G529,2)+TRUNC(AA529*G529,2)+TRUNC(AC529*G529,2)+TRUNC(AE529*G529,2)+TRUNC(AG529*G529,2)+TRUNC(AI529*G529,2))))&gt;=0),ABS((AA529*G529-(TRUNC(AA529*G529,2)+(TRUNC(AL529,2)-(TRUNC(S529*G529,2)+TRUNC(W529*G529,2)+TRUNC(Y529*G529,2)+TRUNC(AA529*G529,2)+TRUNC(AC529*G529,2)+TRUNC(AE529*G529,2)+TRUNC(AG529*G529,2)+TRUNC(AI529*G529,2)))))/AA529*G529)&lt;=ABS((AI529*G529-(TRUNC(AI529*G529,2)+(TRUNC(AL529,2)-(TRUNC(S529*G529,2)+TRUNC(W529*G529,2)+TRUNC(Y529*G529,2)+TRUNC(AA529*G529,2)+TRUNC(AC529*G529,2)+TRUNC(AE529*G529,2)+TRUNC(AG529*G529,2)+TRUNC(AI529*G529,2)))))/AI529*G529),TRUE)),TRUNC(AA529*G529,2)+(TRUNC(AL529,2)-(TRUNC(S529*G529,2)+TRUNC(W529*G529,2)+TRUNC(Y529*G529,2)+TRUNC(AA529*G529,2)+TRUNC(AC529*G529,2)+TRUNC(AE529*G529,2)+TRUNC(AG529*G529,2)+TRUNC(AI529*G529,2))),TRUNC(AA529*G529,2)))))</f>
        <v>0</v>
      </c>
      <c r="AC529" s="363">
        <f>IF(M529*(1+R529)=0,0,IF((TRUNC(AK529,2)-(TRUNC(H529*(1+R529),2)+TRUNC(J529*(1+R529),2)+TRUNC(K529*(1+R529),2)+TRUNC(L529*(1+R529),2)+TRUNC(M529*(1+R529),2)+TRUNC(N529*(1+R529),2)+TRUNC(O529*(1+R529),2)+TRUNC(P529*(1+R529),2)))=0,TRUNC(M529*(1+R529),2),IF((TRUNC(TRUNC(M529*(1+R529),2),2)+(TRUNC(AK529,2)-(TRUNC(H529*(1+R529),2)+TRUNC(J529*(1+R529),2)+TRUNC(K529*(1+R529),2)+TRUNC(L529*(1+R529),2)+TRUNC(M529*(1+R529),2)+TRUNC(N529*(1+R529),2)+TRUNC(O529*(1+R529),2)+TRUNC(P529*(1+R529),2))))&lt;=0,TRUNC(M529*(1+R529),2),IF(AND(IF(AND(H529*(1+R529)&lt;&gt;0,(TRUNC(H529*(1+R529),2)+(TRUNC(AK529,2)-(TRUNC(H529*(1+R529),2)+TRUNC(J529*(1+R529),2)+TRUNC(K529*(1+R529),2)+TRUNC(L529*(1+R529),2)+TRUNC(M529*(1+R529),2)+TRUNC(N529*(1+R529),2)+TRUNC(O529*(1+R529),2)+TRUNC(P529*(1+R529),2))))&gt;=0),ABS((M529*(1+R529)-(TRUNC(M529*(1+R529),2)+(TRUNC(AK529,2)-(TRUNC(H529*(1+R529),2)+TRUNC(J529*(1+R529),2)+TRUNC(K529*(1+R529),2)+TRUNC(L529*(1+R529),2)+TRUNC(M529*(1+R529),2)+TRUNC(N529*(1+R529),2)+TRUNC(O529*(1+R529),2)+TRUNC(P529*(1+R529),2)))))/M529*(1+R529))&lt;ABS((H529*(1+R529)-(TRUNC(H529*(1+R529),2)+(TRUNC(AK529,2)-(TRUNC(H529*(1+R529),2)+TRUNC(J529*(1+R529),2)+TRUNC(K529*(1+R529),2)+TRUNC(L529*(1+R529),2)+TRUNC(M529*(1+R529),2)+TRUNC(N529*(1+R529),2)+TRUNC(O529*(1+R529),2)+TRUNC(P529*(1+R529),2)))))/H529*(1+R529)),TRUE),IF(AND(J529*(1+R529)&lt;&gt;0,(TRUNC(J529*(1+R529),2)+(TRUNC(AK529,2)-(TRUNC(H529*(1+R529),2)+TRUNC(J529*(1+R529),2)+TRUNC(K529*(1+R529),2)+TRUNC(L529*(1+R529),2)+TRUNC(M529*(1+R529),2)+TRUNC(N529*(1+R529),2)+TRUNC(O529*(1+R529),2)+TRUNC(P529*(1+R529),2))))&gt;=0),ABS((M529*(1+R529)-(TRUNC(M529*(1+R529),2)+(TRUNC(AK529,2)-(TRUNC(H529*(1+R529),2)+TRUNC(J529*(1+R529),2)+TRUNC(K529*(1+R529),2)+TRUNC(L529*(1+R529),2)+TRUNC(M529*(1+R529),2)+TRUNC(N529*(1+R529),2)+TRUNC(O529*(1+R529),2)+TRUNC(P529*(1+R529),2)))))/M529*(1+R529))&lt;ABS((J529*(1+R529)-(TRUNC(J529*(1+R529),2)+(TRUNC(AK529,2)-(TRUNC(H529*(1+R529),2)+TRUNC(J529*(1+R529),2)+TRUNC(K529*(1+R529),2)+TRUNC(L529*(1+R529),2)+TRUNC(M529*(1+R529),2)+TRUNC(N529*(1+R529),2)+TRUNC(O529*(1+R529),2)+TRUNC(P529*(1+R529),2)))))/J529*(1+R529)),TRUE),IF(AND(K529*(1+R529)&lt;&gt;0,(TRUNC(K529*(1+R529),2)+(TRUNC(AK529,2)-(TRUNC(H529*(1+R529),2)+TRUNC(J529*(1+R529),2)+TRUNC(K529*(1+R529),2)+TRUNC(L529*(1+R529),2)+TRUNC(M529*(1+R529),2)+TRUNC(N529*(1+R529),2)+TRUNC(O529*(1+R529),2)+TRUNC(P529*(1+R529),2))))&gt;=0),ABS((M529*(1+R529)-(TRUNC(M529*(1+R529),2)+(TRUNC(AK529,2)-(TRUNC(H529*(1+R529),2)+TRUNC(J529*(1+R529),2)+TRUNC(K529*(1+R529),2)+TRUNC(L529*(1+R529),2)+TRUNC(M529*(1+R529),2)+TRUNC(N529*(1+R529),2)+TRUNC(O529*(1+R529),2)+TRUNC(P529*(1+R529),2)))))/M529*(1+R529))&lt;ABS((K529*(1+R529)-(TRUNC(K529*(1+R529),2)+(TRUNC(AK529,2)-(TRUNC(H529*(1+R529),2)+TRUNC(J529*(1+R529),2)+TRUNC(K529*(1+R529),2)+TRUNC(L529*(1+R529),2)+TRUNC(M529*(1+R529),2)+TRUNC(N529*(1+R529),2)+TRUNC(O529*(1+R529),2)+TRUNC(P529*(1+R529),2)))))/K529*(1+R529)),TRUE),IF(AND(L529*(1+R529)&lt;&gt;0,(TRUNC(L529*(1+R529),2)+(TRUNC(AK529,2)-(TRUNC(H529*(1+R529),2)+TRUNC(J529*(1+R529),2)+TRUNC(K529*(1+R529),2)+TRUNC(L529*(1+R529),2)+TRUNC(M529*(1+R529),2)+TRUNC(N529*(1+R529),2)+TRUNC(O529*(1+R529),2)+TRUNC(P529*(1+R529),2))))&gt;=0),ABS((M529*(1+R529)-(TRUNC(M529*(1+R529),2)+(TRUNC(AK529,2)-(TRUNC(H529*(1+R529),2)+TRUNC(J529*(1+R529),2)+TRUNC(K529*(1+R529),2)+TRUNC(L529*(1+R529),2)+TRUNC(M529*(1+R529),2)+TRUNC(N529*(1+R529),2)+TRUNC(O529*(1+R529),2)+TRUNC(P529*(1+R529),2)))))/M529*(1+R529))&lt;ABS((L529*(1+R529)-(TRUNC(L529*(1+R529),2)+(TRUNC(AK529,2)-(TRUNC(H529*(1+R529),2)+TRUNC(J529*(1+R529),2)+TRUNC(K529*(1+R529),2)+TRUNC(L529*(1+R529),2)+TRUNC(M529*(1+R529),2)+TRUNC(N529*(1+R529),2)+TRUNC(O529*(1+R529),2)+TRUNC(P529*(1+R529),2)))))/L529*(1+R529)),TRUE),IF(AND(M529*(1+R529)&lt;&gt;0,(TRUNC(M529*(1+R529),2)+(TRUNC(AK529,2)-(TRUNC(H529*(1+R529),2)+TRUNC(J529*(1+R529),2)+TRUNC(K529*(1+R529),2)+TRUNC(L529*(1+R529),2)+TRUNC(M529*(1+R529),2)+TRUNC(N529*(1+R529),2)+TRUNC(O529*(1+R529),2)+TRUNC(P529*(1+R529),2))))&gt;=0),ABS((M529*(1+R529)-(TRUNC(M529*(1+R529),2)+(TRUNC(AK529,2)-(TRUNC(H529*(1+R529),2)+TRUNC(J529*(1+R529),2)+TRUNC(K529*(1+R529),2)+TRUNC(L529*(1+R529),2)+TRUNC(M529*(1+R529),2)+TRUNC(N529*(1+R529),2)+TRUNC(O529*(1+R529),2)+TRUNC(P529*(1+R529),2)))))/M529*(1+R529))&lt;=ABS((M529*(1+R529)-(TRUNC(M529*(1+R529),2)+(TRUNC(AK529,2)-(TRUNC(H529*(1+R529),2)+TRUNC(J529*(1+R529),2)+TRUNC(K529*(1+R529),2)+TRUNC(L529*(1+R529),2)+TRUNC(M529*(1+R529),2)+TRUNC(N529*(1+R529),2)+TRUNC(O529*(1+R529),2)+TRUNC(P529*(1+R529),2)))))/M529*(1+R529)),TRUE),IF(AND(N529*(1+R529)&lt;&gt;0,(TRUNC(N529*(1+R529),2)+(TRUNC(AK529,2)-(TRUNC(H529*(1+R529),2)+TRUNC(J529*(1+R529),2)+TRUNC(K529*(1+R529),2)+TRUNC(L529*(1+R529),2)+TRUNC(M529*(1+R529),2)+TRUNC(N529*(1+R529),2)+TRUNC(O529*(1+R529),2)+TRUNC(P529*(1+R529),2))))&gt;=0),ABS((M529*(1+R529)-(TRUNC(M529*(1+R529),2)+(TRUNC(AK529,2)-(TRUNC(H529*(1+R529),2)+TRUNC(J529*(1+R529),2)+TRUNC(K529*(1+R529),2)+TRUNC(L529*(1+R529),2)+TRUNC(M529*(1+R529),2)+TRUNC(N529*(1+R529),2)+TRUNC(O529*(1+R529),2)+TRUNC(P529*(1+R529),2)))))/M529*(1+R529))&lt;=ABS((N529*(1+R529)-(TRUNC(N529*(1+R529),2)+(TRUNC(AK529,2)-(TRUNC(H529*(1+R529),2)+TRUNC(J529*(1+R529),2)+TRUNC(K529*(1+R529),2)+TRUNC(L529*(1+R529),2)+TRUNC(M529*(1+R529),2)+TRUNC(N529*(1+R529),2)+TRUNC(O529*(1+R529),2)+TRUNC(P529*(1+R529),2)))))/N529*(1+R529)),TRUE),IF(AND(O529*(1+R529)&lt;&gt;0,(TRUNC(O529*(1+R529),2)+(TRUNC(AK529,2)-(TRUNC(H529*(1+R529),2)+TRUNC(J529*(1+R529),2)+TRUNC(K529*(1+R529),2)+TRUNC(L529*(1+R529),2)+TRUNC(M529*(1+R529),2)+TRUNC(N529*(1+R529),2)+TRUNC(O529*(1+R529),2)+TRUNC(P529*(1+R529),2))))&gt;=0),ABS((M529*(1+R529)-(TRUNC(M529*(1+R529),2)+(TRUNC(AK529,2)-(TRUNC(H529*(1+R529),2)+TRUNC(J529*(1+R529),2)+TRUNC(K529*(1+R529),2)+TRUNC(L529*(1+R529),2)+TRUNC(M529*(1+R529),2)+TRUNC(N529*(1+R529),2)+TRUNC(O529*(1+R529),2)+TRUNC(P529*(1+R529),2)))))/M529*(1+R529))&lt;=ABS((O529*(1+R529)-(TRUNC(O529*(1+R529),2)+(TRUNC(AK529,2)-(TRUNC(H529*(1+R529),2)+TRUNC(J529*(1+R529),2)+TRUNC(K529*(1+R529),2)+TRUNC(L529*(1+R529),2)+TRUNC(M529*(1+R529),2)+TRUNC(N529*(1+R529),2)+TRUNC(O529*(1+R529),2)+TRUNC(P529*(1+R529),2)))))/O529*(1+R529)),TRUE),IF(AND(P529*(1+R529)&lt;&gt;0,(TRUNC(P529*(1+R529),2)+(TRUNC(AK529,2)-(TRUNC(H529*(1+R529),2)+TRUNC(J529*(1+R529),2)+TRUNC(K529*(1+R529),2)+TRUNC(L529*(1+R529),2)+TRUNC(M529*(1+R529),2)+TRUNC(N529*(1+R529),2)+TRUNC(O529*(1+R529),2)+TRUNC(P529*(1+R529),2))))&gt;=0),ABS((M529*(1+R529)-(TRUNC(M529*(1+R529),2)+(TRUNC(AK529,2)-(TRUNC(H529*(1+R529),2)+TRUNC(J529*(1+R529),2)+TRUNC(K529*(1+R529),2)+TRUNC(L529*(1+R529),2)+TRUNC(M529*(1+R529),2)+TRUNC(N529*(1+R529),2)+TRUNC(O529*(1+R529),2)+TRUNC(P529*(1+R529),2)))))/M529*(1+R529))&lt;=ABS((P529*(1+R529)-(TRUNC(P529*(1+R529),2)+(TRUNC(AK529,2)-(TRUNC(H529*(1+R529),2)+TRUNC(J529*(1+R529),2)+TRUNC(K529*(1+R529),2)+TRUNC(L529*(1+R529),2)+TRUNC(M529*(1+R529),2)+TRUNC(N529*(1+R529),2)+TRUNC(O529*(1+R529),2)+TRUNC(P529*(1+R529),2)))))/P529*(1+R529)),TRUE)),TRUNC(M529*(1+R529),2)+(TRUNC(AK529,2)-(TRUNC(H529*(1+R529),2)+TRUNC(J529*(1+R529),2)+TRUNC(K529*(1+R529),2)+TRUNC(L529*(1+R529),2)+TRUNC(M529*(1+R529),2)+TRUNC(N529*(1+R529),2)+TRUNC(O529*(1+R529),2)+TRUNC(P529*(1+R529),2))),TRUNC(M529*(1+R529),2)))))</f>
        <v>0</v>
      </c>
      <c r="AD529" s="363">
        <f>IF(AC529*G529=0,0,IF((TRUNC(AL529,2)-(TRUNC(S529*G529,2)+TRUNC(W529*G529,2)+TRUNC(Y529*G529,2)+TRUNC(AA529*G529,2)+TRUNC(AC529*G529,2)+TRUNC(AE529*G529,2)+TRUNC(AG529*G529,2)+TRUNC(AI529*G529,2)))=0,TRUNC(AC529*G529,2),IF((TRUNC(TRUNC(AC529*G529,2),2)+(TRUNC(AL529,2)-(TRUNC(S529*G529,2)+TRUNC(W529*G529,2)+TRUNC(Y529*G529,2)+TRUNC(AA529*G529,2)+TRUNC(AC529*G529,2)+TRUNC(AE529*G529,2)+TRUNC(AG529*G529,2)+TRUNC(AI529*G529,2))))&lt;=0,TRUNC(AC529*G529,2),IF(AND(IF(AND(S529*G529&lt;&gt;0,(TRUNC(S529*G529,2)+(TRUNC(AL529,2)-(TRUNC(S529*G529,2)+TRUNC(W529*G529,2)+TRUNC(Y529*G529,2)+TRUNC(AA529*G529,2)+TRUNC(AC529*G529,2)+TRUNC(AE529*G529,2)+TRUNC(AG529*G529,2)+TRUNC(AI529*G529,2))))&gt;=0),ABS((AC529*G529-(TRUNC(AC529*G529,2)+(TRUNC(AL529,2)-(TRUNC(S529*G529,2)+TRUNC(W529*G529,2)+TRUNC(Y529*G529,2)+TRUNC(AA529*G529,2)+TRUNC(AC529*G529,2)+TRUNC(AE529*G529,2)+TRUNC(AG529*G529,2)+TRUNC(AI529*G529,2)))))/AC529*G529)&lt;ABS((S529*G529-(TRUNC(S529*G529,2)+(TRUNC(AL529,2)-(TRUNC(S529*G529,2)+TRUNC(W529*G529,2)+TRUNC(Y529*G529,2)+TRUNC(AA529*G529,2)+TRUNC(AC529*G529,2)+TRUNC(AE529*G529,2)+TRUNC(AG529*G529,2)+TRUNC(AI529*G529,2)))))/S529*G529),TRUE),IF(AND(W529*G529&lt;&gt;0,(TRUNC(W529*G529,2)+(TRUNC(AL529,2)-(TRUNC(S529*G529,2)+TRUNC(W529*G529,2)+TRUNC(Y529*G529,2)+TRUNC(AA529*G529,2)+TRUNC(AC529*G529,2)+TRUNC(AE529*G529,2)+TRUNC(AG529*G529,2)+TRUNC(AI529*G529,2))))&gt;=0),ABS((AC529*G529-(TRUNC(AC529*G529,2)+(TRUNC(AL529,2)-(TRUNC(S529*G529,2)+TRUNC(W529*G529,2)+TRUNC(Y529*G529,2)+TRUNC(AA529*G529,2)+TRUNC(AC529*G529,2)+TRUNC(AE529*G529,2)+TRUNC(AG529*G529,2)+TRUNC(AI529*G529,2)))))/AC529*G529)&lt;ABS((W529*G529-(TRUNC(W529*G529,2)+(TRUNC(AL529,2)-(TRUNC(S529*G529,2)+TRUNC(W529*G529,2)+TRUNC(Y529*G529,2)+TRUNC(AA529*G529,2)+TRUNC(AC529*G529,2)+TRUNC(AE529*G529,2)+TRUNC(AG529*G529,2)+TRUNC(AI529*G529,2)))))/W529*G529),TRUE),IF(AND(Y529*G529&lt;&gt;0,(TRUNC(Y529*G529,2)+(TRUNC(AL529,2)-(TRUNC(S529*G529,2)+TRUNC(W529*G529,2)+TRUNC(Y529*G529,2)+TRUNC(AA529*G529,2)+TRUNC(AC529*G529,2)+TRUNC(AE529*G529,2)+TRUNC(AG529*G529,2)+TRUNC(AI529*G529,2))))&gt;=0),ABS((AC529*G529-(TRUNC(AC529*G529,2)+(TRUNC(AL529,2)-(TRUNC(S529*G529,2)+TRUNC(W529*G529,2)+TRUNC(Y529*G529,2)+TRUNC(AA529*G529,2)+TRUNC(AC529*G529,2)+TRUNC(AE529*G529,2)+TRUNC(AG529*G529,2)+TRUNC(AI529*G529,2)))))/AC529*G529)&lt;ABS((Y529*G529-(TRUNC(Y529*G529,2)+(TRUNC(AL529,2)-(TRUNC(S529*G529,2)+TRUNC(W529*G529,2)+TRUNC(Y529*G529,2)+TRUNC(AA529*G529,2)+TRUNC(AC529*G529,2)+TRUNC(AE529*G529,2)+TRUNC(AG529*G529,2)+TRUNC(AI529*G529,2)))))/Y529*G529),TRUE),IF(AND(AA529*G529&lt;&gt;0,(TRUNC(AA529*G529,2)+(TRUNC(AL529,2)-(TRUNC(S529*G529,2)+TRUNC(W529*G529,2)+TRUNC(Y529*G529,2)+TRUNC(AA529*G529,2)+TRUNC(AC529*G529,2)+TRUNC(AE529*G529,2)+TRUNC(AG529*G529,2)+TRUNC(AI529*G529,2))))&gt;=0),ABS((AC529*G529-(TRUNC(AC529*G529,2)+(TRUNC(AL529,2)-(TRUNC(S529*G529,2)+TRUNC(W529*G529,2)+TRUNC(Y529*G529,2)+TRUNC(AA529*G529,2)+TRUNC(AC529*G529,2)+TRUNC(AE529*G529,2)+TRUNC(AG529*G529,2)+TRUNC(AI529*G529,2)))))/AC529*G529)&lt;ABS((AA529*G529-(TRUNC(AA529*G529,2)+(TRUNC(AL529,2)-(TRUNC(S529*G529,2)+TRUNC(W529*G529,2)+TRUNC(Y529*G529,2)+TRUNC(AA529*G529,2)+TRUNC(AC529*G529,2)+TRUNC(AE529*G529,2)+TRUNC(AG529*G529,2)+TRUNC(AI529*G529,2)))))/AA529*G529),TRUE),IF(AND(AC529*G529&lt;&gt;0,(TRUNC(AC529*G529,2)+(TRUNC(AL529,2)-(TRUNC(S529*G529,2)+TRUNC(W529*G529,2)+TRUNC(Y529*G529,2)+TRUNC(AA529*G529,2)+TRUNC(AC529*G529,2)+TRUNC(AE529*G529,2)+TRUNC(AG529*G529,2)+TRUNC(AI529*G529,2))))&gt;=0),ABS((AC529*G529-(TRUNC(AC529*G529,2)+(TRUNC(AL529,2)-(TRUNC(S529*G529,2)+TRUNC(W529*G529,2)+TRUNC(Y529*G529,2)+TRUNC(AA529*G529,2)+TRUNC(AC529*G529,2)+TRUNC(AE529*G529,2)+TRUNC(AG529*G529,2)+TRUNC(AI529*G529,2)))))/AC529*G529)&lt;=ABS((AC529*G529-(TRUNC(AC529*G529,2)+(TRUNC(AL529,2)-(TRUNC(S529*G529,2)+TRUNC(W529*G529,2)+TRUNC(Y529*G529,2)+TRUNC(AA529*G529,2)+TRUNC(AC529*G529,2)+TRUNC(AE529*G529,2)+TRUNC(AG529*G529,2)+TRUNC(AI529*G529,2)))))/AC529*G529),TRUE),IF(AND(AE529*G529&lt;&gt;0,(TRUNC(AE529*G529,2)+(TRUNC(AL529,2)-(TRUNC(S529*G529,2)+TRUNC(W529*G529,2)+TRUNC(Y529*G529,2)+TRUNC(AA529*G529,2)+TRUNC(AC529*G529,2)+TRUNC(AE529*G529,2)+TRUNC(AG529*G529,2)+TRUNC(AI529*G529,2))))&gt;=0),ABS((AC529*G529-(TRUNC(AC529*G529,2)+(TRUNC(AL529,2)-(TRUNC(S529*G529,2)+TRUNC(W529*G529,2)+TRUNC(Y529*G529,2)+TRUNC(AA529*G529,2)+TRUNC(AC529*G529,2)+TRUNC(AE529*G529,2)+TRUNC(AG529*G529,2)+TRUNC(AI529*G529,2)))))/AC529*G529)&lt;=ABS((AE529*G529-(TRUNC(AE529*G529,2)+(TRUNC(AL529,2)-(TRUNC(S529*G529,2)+TRUNC(W529*G529,2)+TRUNC(Y529*G529,2)+TRUNC(AA529*G529,2)+TRUNC(AC529*G529,2)+TRUNC(AE529*G529,2)+TRUNC(AG529*G529,2)+TRUNC(AI529*G529,2)))))/AE529*G529),TRUE),IF(AND(AG529*G529&lt;&gt;0,(TRUNC(AG529*G529,2)+(TRUNC(AL529,2)-(TRUNC(S529*G529,2)+TRUNC(W529*G529,2)+TRUNC(Y529*G529,2)+TRUNC(AA529*G529,2)+TRUNC(AC529*G529,2)+TRUNC(AE529*G529,2)+TRUNC(AG529*G529,2)+TRUNC(AI529*G529,2))))&gt;=0),ABS((AC529*G529-(TRUNC(AC529*G529,2)+(TRUNC(AL529,2)-(TRUNC(S529*G529,2)+TRUNC(W529*G529,2)+TRUNC(Y529*G529,2)+TRUNC(AA529*G529,2)+TRUNC(AC529*G529,2)+TRUNC(AE529*G529,2)+TRUNC(AG529*G529,2)+TRUNC(AI529*G529,2)))))/AC529*G529)&lt;=ABS((AG529*G529-(TRUNC(AG529*G529,2)+(TRUNC(AL529,2)-(TRUNC(S529*G529,2)+TRUNC(W529*G529,2)+TRUNC(Y529*G529,2)+TRUNC(AA529*G529,2)+TRUNC(AC529*G529,2)+TRUNC(AE529*G529,2)+TRUNC(AG529*G529,2)+TRUNC(AI529*G529,2)))))/AG529*G529),TRUE),IF(AND(AI529*G529&lt;&gt;0,(TRUNC(AI529*G529,2)+(TRUNC(AL529,2)-(TRUNC(S529*G529,2)+TRUNC(W529*G529,2)+TRUNC(Y529*G529,2)+TRUNC(AA529*G529,2)+TRUNC(AC529*G529,2)+TRUNC(AE529*G529,2)+TRUNC(AG529*G529,2)+TRUNC(AI529*G529,2))))&gt;=0),ABS((AC529*G529-(TRUNC(AC529*G529,2)+(TRUNC(AL529,2)-(TRUNC(S529*G529,2)+TRUNC(W529*G529,2)+TRUNC(Y529*G529,2)+TRUNC(AA529*G529,2)+TRUNC(AC529*G529,2)+TRUNC(AE529*G529,2)+TRUNC(AG529*G529,2)+TRUNC(AI529*G529,2)))))/AC529*G529)&lt;=ABS((AI529*G529-(TRUNC(AI529*G529,2)+(TRUNC(AL529,2)-(TRUNC(S529*G529,2)+TRUNC(W529*G529,2)+TRUNC(Y529*G529,2)+TRUNC(AA529*G529,2)+TRUNC(AC529*G529,2)+TRUNC(AE529*G529,2)+TRUNC(AG529*G529,2)+TRUNC(AI529*G529,2)))))/AI529*G529),TRUE)),TRUNC(AC529*G529,2)+(TRUNC(AL529,2)-(TRUNC(S529*G529,2)+TRUNC(W529*G529,2)+TRUNC(Y529*G529,2)+TRUNC(AA529*G529,2)+TRUNC(AC529*G529,2)+TRUNC(AE529*G529,2)+TRUNC(AG529*G529,2)+TRUNC(AI529*G529,2))),TRUNC(AC529*G529,2)))))</f>
        <v>0</v>
      </c>
      <c r="AE529" s="363">
        <f>IF(N529*(1+R529)=0,0,IF((TRUNC(AK529,2)-(TRUNC(H529*(1+R529),2)+TRUNC(J529*(1+R529),2)+TRUNC(K529*(1+R529),2)+TRUNC(L529*(1+R529),2)+TRUNC(M529*(1+R529),2)+TRUNC(N529*(1+R529),2)+TRUNC(O529*(1+R529),2)+TRUNC(P529*(1+R529),2)))=0,TRUNC(N529*(1+R529),2),IF((TRUNC(TRUNC(N529*(1+R529),2),2)+(TRUNC(AK529,2)-(TRUNC(H529*(1+R529),2)+TRUNC(J529*(1+R529),2)+TRUNC(K529*(1+R529),2)+TRUNC(L529*(1+R529),2)+TRUNC(M529*(1+R529),2)+TRUNC(N529*(1+R529),2)+TRUNC(O529*(1+R529),2)+TRUNC(P529*(1+R529),2))))&lt;=0,TRUNC(N529*(1+R529),2),IF(AND(IF(AND(H529*(1+R529)&lt;&gt;0,(TRUNC(H529*(1+R529),2)+(TRUNC(AK529,2)-(TRUNC(H529*(1+R529),2)+TRUNC(J529*(1+R529),2)+TRUNC(K529*(1+R529),2)+TRUNC(L529*(1+R529),2)+TRUNC(M529*(1+R529),2)+TRUNC(N529*(1+R529),2)+TRUNC(O529*(1+R529),2)+TRUNC(P529*(1+R529),2))))&gt;=0),ABS((N529*(1+R529)-(TRUNC(N529*(1+R529),2)+(TRUNC(AK529,2)-(TRUNC(H529*(1+R529),2)+TRUNC(J529*(1+R529),2)+TRUNC(K529*(1+R529),2)+TRUNC(L529*(1+R529),2)+TRUNC(M529*(1+R529),2)+TRUNC(N529*(1+R529),2)+TRUNC(O529*(1+R529),2)+TRUNC(P529*(1+R529),2)))))/N529*(1+R529))&lt;ABS((H529*(1+R529)-(TRUNC(H529*(1+R529),2)+(TRUNC(AK529,2)-(TRUNC(H529*(1+R529),2)+TRUNC(J529*(1+R529),2)+TRUNC(K529*(1+R529),2)+TRUNC(L529*(1+R529),2)+TRUNC(M529*(1+R529),2)+TRUNC(N529*(1+R529),2)+TRUNC(O529*(1+R529),2)+TRUNC(P529*(1+R529),2)))))/H529*(1+R529)),TRUE),IF(AND(J529*(1+R529)&lt;&gt;0,(TRUNC(J529*(1+R529),2)+(TRUNC(AK529,2)-(TRUNC(H529*(1+R529),2)+TRUNC(J529*(1+R529),2)+TRUNC(K529*(1+R529),2)+TRUNC(L529*(1+R529),2)+TRUNC(M529*(1+R529),2)+TRUNC(N529*(1+R529),2)+TRUNC(O529*(1+R529),2)+TRUNC(P529*(1+R529),2))))&gt;=0),ABS((N529*(1+R529)-(TRUNC(N529*(1+R529),2)+(TRUNC(AK529,2)-(TRUNC(H529*(1+R529),2)+TRUNC(J529*(1+R529),2)+TRUNC(K529*(1+R529),2)+TRUNC(L529*(1+R529),2)+TRUNC(M529*(1+R529),2)+TRUNC(N529*(1+R529),2)+TRUNC(O529*(1+R529),2)+TRUNC(P529*(1+R529),2)))))/N529*(1+R529))&lt;ABS((J529*(1+R529)-(TRUNC(J529*(1+R529),2)+(TRUNC(AK529,2)-(TRUNC(H529*(1+R529),2)+TRUNC(J529*(1+R529),2)+TRUNC(K529*(1+R529),2)+TRUNC(L529*(1+R529),2)+TRUNC(M529*(1+R529),2)+TRUNC(N529*(1+R529),2)+TRUNC(O529*(1+R529),2)+TRUNC(P529*(1+R529),2)))))/J529*(1+R529)),TRUE),IF(AND(K529*(1+R529)&lt;&gt;0,(TRUNC(K529*(1+R529),2)+(TRUNC(AK529,2)-(TRUNC(H529*(1+R529),2)+TRUNC(J529*(1+R529),2)+TRUNC(K529*(1+R529),2)+TRUNC(L529*(1+R529),2)+TRUNC(M529*(1+R529),2)+TRUNC(N529*(1+R529),2)+TRUNC(O529*(1+R529),2)+TRUNC(P529*(1+R529),2))))&gt;=0),ABS((N529*(1+R529)-(TRUNC(N529*(1+R529),2)+(TRUNC(AK529,2)-(TRUNC(H529*(1+R529),2)+TRUNC(J529*(1+R529),2)+TRUNC(K529*(1+R529),2)+TRUNC(L529*(1+R529),2)+TRUNC(M529*(1+R529),2)+TRUNC(N529*(1+R529),2)+TRUNC(O529*(1+R529),2)+TRUNC(P529*(1+R529),2)))))/N529*(1+R529))&lt;ABS((K529*(1+R529)-(TRUNC(K529*(1+R529),2)+(TRUNC(AK529,2)-(TRUNC(H529*(1+R529),2)+TRUNC(J529*(1+R529),2)+TRUNC(K529*(1+R529),2)+TRUNC(L529*(1+R529),2)+TRUNC(M529*(1+R529),2)+TRUNC(N529*(1+R529),2)+TRUNC(O529*(1+R529),2)+TRUNC(P529*(1+R529),2)))))/K529*(1+R529)),TRUE),IF(AND(L529*(1+R529)&lt;&gt;0,(TRUNC(L529*(1+R529),2)+(TRUNC(AK529,2)-(TRUNC(H529*(1+R529),2)+TRUNC(J529*(1+R529),2)+TRUNC(K529*(1+R529),2)+TRUNC(L529*(1+R529),2)+TRUNC(M529*(1+R529),2)+TRUNC(N529*(1+R529),2)+TRUNC(O529*(1+R529),2)+TRUNC(P529*(1+R529),2))))&gt;=0),ABS((N529*(1+R529)-(TRUNC(N529*(1+R529),2)+(TRUNC(AK529,2)-(TRUNC(H529*(1+R529),2)+TRUNC(J529*(1+R529),2)+TRUNC(K529*(1+R529),2)+TRUNC(L529*(1+R529),2)+TRUNC(M529*(1+R529),2)+TRUNC(N529*(1+R529),2)+TRUNC(O529*(1+R529),2)+TRUNC(P529*(1+R529),2)))))/N529*(1+R529))&lt;ABS((L529*(1+R529)-(TRUNC(L529*(1+R529),2)+(TRUNC(AK529,2)-(TRUNC(H529*(1+R529),2)+TRUNC(J529*(1+R529),2)+TRUNC(K529*(1+R529),2)+TRUNC(L529*(1+R529),2)+TRUNC(M529*(1+R529),2)+TRUNC(N529*(1+R529),2)+TRUNC(O529*(1+R529),2)+TRUNC(P529*(1+R529),2)))))/L529*(1+R529)),TRUE),IF(AND(M529*(1+R529)&lt;&gt;0,(TRUNC(M529*(1+R529),2)+(TRUNC(AK529,2)-(TRUNC(H529*(1+R529),2)+TRUNC(J529*(1+R529),2)+TRUNC(K529*(1+R529),2)+TRUNC(L529*(1+R529),2)+TRUNC(M529*(1+R529),2)+TRUNC(N529*(1+R529),2)+TRUNC(O529*(1+R529),2)+TRUNC(P529*(1+R529),2))))&gt;=0),ABS((N529*(1+R529)-(TRUNC(N529*(1+R529),2)+(TRUNC(AK529,2)-(TRUNC(H529*(1+R529),2)+TRUNC(J529*(1+R529),2)+TRUNC(K529*(1+R529),2)+TRUNC(L529*(1+R529),2)+TRUNC(M529*(1+R529),2)+TRUNC(N529*(1+R529),2)+TRUNC(O529*(1+R529),2)+TRUNC(P529*(1+R529),2)))))/N529*(1+R529))&lt;ABS((M529*(1+R529)-(TRUNC(M529*(1+R529),2)+(TRUNC(AK529,2)-(TRUNC(H529*(1+R529),2)+TRUNC(J529*(1+R529),2)+TRUNC(K529*(1+R529),2)+TRUNC(L529*(1+R529),2)+TRUNC(M529*(1+R529),2)+TRUNC(N529*(1+R529),2)+TRUNC(O529*(1+R529),2)+TRUNC(P529*(1+R529),2)))))/M529*(1+R529)),TRUE),IF(AND(N529*(1+R529)&lt;&gt;0,(TRUNC(N529*(1+R529),2)+(TRUNC(AK529,2)-(TRUNC(H529*(1+R529),2)+TRUNC(J529*(1+R529),2)+TRUNC(K529*(1+R529),2)+TRUNC(L529*(1+R529),2)+TRUNC(M529*(1+R529),2)+TRUNC(N529*(1+R529),2)+TRUNC(O529*(1+R529),2)+TRUNC(P529*(1+R529),2))))&gt;=0),ABS((N529*(1+R529)-(TRUNC(N529*(1+R529),2)+(TRUNC(AK529,2)-(TRUNC(H529*(1+R529),2)+TRUNC(J529*(1+R529),2)+TRUNC(K529*(1+R529),2)+TRUNC(L529*(1+R529),2)+TRUNC(M529*(1+R529),2)+TRUNC(N529*(1+R529),2)+TRUNC(O529*(1+R529),2)+TRUNC(P529*(1+R529),2)))))/N529*(1+R529))&lt;=ABS((N529*(1+R529)-(TRUNC(N529*(1+R529),2)+(TRUNC(AK529,2)-(TRUNC(H529*(1+R529),2)+TRUNC(J529*(1+R529),2)+TRUNC(K529*(1+R529),2)+TRUNC(L529*(1+R529),2)+TRUNC(M529*(1+R529),2)+TRUNC(N529*(1+R529),2)+TRUNC(O529*(1+R529),2)+TRUNC(P529*(1+R529),2)))))/N529*(1+R529)),TRUE),IF(AND(O529*(1+R529)&lt;&gt;0,(TRUNC(O529*(1+R529),2)+(TRUNC(AK529,2)-(TRUNC(H529*(1+R529),2)+TRUNC(J529*(1+R529),2)+TRUNC(K529*(1+R529),2)+TRUNC(L529*(1+R529),2)+TRUNC(M529*(1+R529),2)+TRUNC(N529*(1+R529),2)+TRUNC(O529*(1+R529),2)+TRUNC(P529*(1+R529),2))))&gt;=0),ABS((N529*(1+R529)-(TRUNC(N529*(1+R529),2)+(TRUNC(AK529,2)-(TRUNC(H529*(1+R529),2)+TRUNC(J529*(1+R529),2)+TRUNC(K529*(1+R529),2)+TRUNC(L529*(1+R529),2)+TRUNC(M529*(1+R529),2)+TRUNC(N529*(1+R529),2)+TRUNC(O529*(1+R529),2)+TRUNC(P529*(1+R529),2)))))/N529*(1+R529))&lt;=ABS((O529*(1+R529)-(TRUNC(O529*(1+R529),2)+(TRUNC(AK529,2)-(TRUNC(H529*(1+R529),2)+TRUNC(J529*(1+R529),2)+TRUNC(K529*(1+R529),2)+TRUNC(L529*(1+R529),2)+TRUNC(M529*(1+R529),2)+TRUNC(N529*(1+R529),2)+TRUNC(O529*(1+R529),2)+TRUNC(P529*(1+R529),2)))))/O529*(1+R529)),TRUE),IF(AND(P529*(1+R529)&lt;&gt;0,(TRUNC(P529*(1+R529),2)+(TRUNC(AK529,2)-(TRUNC(H529*(1+R529),2)+TRUNC(J529*(1+R529),2)+TRUNC(K529*(1+R529),2)+TRUNC(L529*(1+R529),2)+TRUNC(M529*(1+R529),2)+TRUNC(N529*(1+R529),2)+TRUNC(O529*(1+R529),2)+TRUNC(P529*(1+R529),2))))&gt;=0),ABS((N529*(1+R529)-(TRUNC(N529*(1+R529),2)+(TRUNC(AK529,2)-(TRUNC(H529*(1+R529),2)+TRUNC(J529*(1+R529),2)+TRUNC(K529*(1+R529),2)+TRUNC(L529*(1+R529),2)+TRUNC(M529*(1+R529),2)+TRUNC(N529*(1+R529),2)+TRUNC(O529*(1+R529),2)+TRUNC(P529*(1+R529),2)))))/N529*(1+R529))&lt;=ABS((P529*(1+R529)-(TRUNC(P529*(1+R529),2)+(TRUNC(AK529,2)-(TRUNC(H529*(1+R529),2)+TRUNC(J529*(1+R529),2)+TRUNC(K529*(1+R529),2)+TRUNC(L529*(1+R529),2)+TRUNC(M529*(1+R529),2)+TRUNC(N529*(1+R529),2)+TRUNC(O529*(1+R529),2)+TRUNC(P529*(1+R529),2)))))/P529*(1+R529)),TRUE)),TRUNC(N529*(1+R529),2)+(TRUNC(AK529,2)-(TRUNC(H529*(1+R529),2)+TRUNC(J529*(1+R529),2)+TRUNC(K529*(1+R529),2)+TRUNC(L529*(1+R529),2)+TRUNC(M529*(1+R529),2)+TRUNC(N529*(1+R529),2)+TRUNC(O529*(1+R529),2)+TRUNC(P529*(1+R529),2))),TRUNC(N529*(1+R529),2)))))</f>
        <v>0</v>
      </c>
      <c r="AF529" s="363">
        <f>IF(AE529*G529=0,0,IF((TRUNC(AL529,2)-(TRUNC(S529*G529,2)+TRUNC(W529*G529,2)+TRUNC(Y529*G529,2)+TRUNC(AA529*G529,2)+TRUNC(AC529*G529,2)+TRUNC(AE529*G529,2)+TRUNC(AG529*G529,2)+TRUNC(AI529*G529,2)))=0,TRUNC(AE529*G529,2),IF((TRUNC(TRUNC(AE529*G529,2),2)+(TRUNC(AL529,2)-(TRUNC(S529*G529,2)+TRUNC(W529*G529,2)+TRUNC(Y529*G529,2)+TRUNC(AA529*G529,2)+TRUNC(AC529*G529,2)+TRUNC(AE529*G529,2)+TRUNC(AG529*G529,2)+TRUNC(AI529*G529,2))))&lt;=0,TRUNC(AE529*G529,2),IF(AND(IF(AND(S529*G529&lt;&gt;0,(TRUNC(S529*G529,2)+(TRUNC(AL529,2)-(TRUNC(S529*G529,2)+TRUNC(W529*G529,2)+TRUNC(Y529*G529,2)+TRUNC(AA529*G529,2)+TRUNC(AC529*G529,2)+TRUNC(AE529*G529,2)+TRUNC(AG529*G529,2)+TRUNC(AI529*G529,2))))&gt;=0),ABS((AE529*G529-(TRUNC(AE529*G529,2)+(TRUNC(AL529,2)-(TRUNC(S529*G529,2)+TRUNC(W529*G529,2)+TRUNC(Y529*G529,2)+TRUNC(AA529*G529,2)+TRUNC(AC529*G529,2)+TRUNC(AE529*G529,2)+TRUNC(AG529*G529,2)+TRUNC(AI529*G529,2)))))/AE529*G529)&lt;ABS((S529*G529-(TRUNC(S529*G529,2)+(TRUNC(AL529,2)-(TRUNC(S529*G529,2)+TRUNC(W529*G529,2)+TRUNC(Y529*G529,2)+TRUNC(AA529*G529,2)+TRUNC(AC529*G529,2)+TRUNC(AE529*G529,2)+TRUNC(AG529*G529,2)+TRUNC(AI529*G529,2)))))/S529*G529),TRUE),IF(AND(W529*G529&lt;&gt;0,(TRUNC(W529*G529,2)+(TRUNC(AL529,2)-(TRUNC(S529*G529,2)+TRUNC(W529*G529,2)+TRUNC(Y529*G529,2)+TRUNC(AA529*G529,2)+TRUNC(AC529*G529,2)+TRUNC(AE529*G529,2)+TRUNC(AG529*G529,2)+TRUNC(AI529*G529,2))))&gt;=0),ABS((AE529*G529-(TRUNC(AE529*G529,2)+(TRUNC(AL529,2)-(TRUNC(S529*G529,2)+TRUNC(W529*G529,2)+TRUNC(Y529*G529,2)+TRUNC(AA529*G529,2)+TRUNC(AC529*G529,2)+TRUNC(AE529*G529,2)+TRUNC(AG529*G529,2)+TRUNC(AI529*G529,2)))))/AE529*G529)&lt;ABS((W529*G529-(TRUNC(W529*G529,2)+(TRUNC(AL529,2)-(TRUNC(S529*G529,2)+TRUNC(W529*G529,2)+TRUNC(Y529*G529,2)+TRUNC(AA529*G529,2)+TRUNC(AC529*G529,2)+TRUNC(AE529*G529,2)+TRUNC(AG529*G529,2)+TRUNC(AI529*G529,2)))))/W529*G529),TRUE),IF(AND(Y529*G529&lt;&gt;0,(TRUNC(Y529*G529,2)+(TRUNC(AL529,2)-(TRUNC(S529*G529,2)+TRUNC(W529*G529,2)+TRUNC(Y529*G529,2)+TRUNC(AA529*G529,2)+TRUNC(AC529*G529,2)+TRUNC(AE529*G529,2)+TRUNC(AG529*G529,2)+TRUNC(AI529*G529,2))))&gt;=0),ABS((AE529*G529-(TRUNC(AE529*G529,2)+(TRUNC(AL529,2)-(TRUNC(S529*G529,2)+TRUNC(W529*G529,2)+TRUNC(Y529*G529,2)+TRUNC(AA529*G529,2)+TRUNC(AC529*G529,2)+TRUNC(AE529*G529,2)+TRUNC(AG529*G529,2)+TRUNC(AI529*G529,2)))))/AE529*G529)&lt;ABS((Y529*G529-(TRUNC(Y529*G529,2)+(TRUNC(AL529,2)-(TRUNC(S529*G529,2)+TRUNC(W529*G529,2)+TRUNC(Y529*G529,2)+TRUNC(AA529*G529,2)+TRUNC(AC529*G529,2)+TRUNC(AE529*G529,2)+TRUNC(AG529*G529,2)+TRUNC(AI529*G529,2)))))/Y529*G529),TRUE),IF(AND(AA529*G529&lt;&gt;0,(TRUNC(AA529*G529,2)+(TRUNC(AL529,2)-(TRUNC(S529*G529,2)+TRUNC(W529*G529,2)+TRUNC(Y529*G529,2)+TRUNC(AA529*G529,2)+TRUNC(AC529*G529,2)+TRUNC(AE529*G529,2)+TRUNC(AG529*G529,2)+TRUNC(AI529*G529,2))))&gt;=0),ABS((AE529*G529-(TRUNC(AE529*G529,2)+(TRUNC(AL529,2)-(TRUNC(S529*G529,2)+TRUNC(W529*G529,2)+TRUNC(Y529*G529,2)+TRUNC(AA529*G529,2)+TRUNC(AC529*G529,2)+TRUNC(AE529*G529,2)+TRUNC(AG529*G529,2)+TRUNC(AI529*G529,2)))))/AE529*G529)&lt;ABS((AA529*G529-(TRUNC(AA529*G529,2)+(TRUNC(AL529,2)-(TRUNC(S529*G529,2)+TRUNC(W529*G529,2)+TRUNC(Y529*G529,2)+TRUNC(AA529*G529,2)+TRUNC(AC529*G529,2)+TRUNC(AE529*G529,2)+TRUNC(AG529*G529,2)+TRUNC(AI529*G529,2)))))/AA529*G529),TRUE),IF(AND(AC529*G529&lt;&gt;0,(TRUNC(AC529*G529,2)+(TRUNC(AL529,2)-(TRUNC(S529*G529,2)+TRUNC(W529*G529,2)+TRUNC(Y529*G529,2)+TRUNC(AA529*G529,2)+TRUNC(AC529*G529,2)+TRUNC(AE529*G529,2)+TRUNC(AG529*G529,2)+TRUNC(AI529*G529,2))))&gt;=0),ABS((AE529*G529-(TRUNC(AE529*G529,2)+(TRUNC(AL529,2)-(TRUNC(S529*G529,2)+TRUNC(W529*G529,2)+TRUNC(Y529*G529,2)+TRUNC(AA529*G529,2)+TRUNC(AC529*G529,2)+TRUNC(AE529*G529,2)+TRUNC(AG529*G529,2)+TRUNC(AI529*G529,2)))))/AE529*G529)&lt;ABS((AC529*G529-(TRUNC(AC529*G529,2)+(TRUNC(AL529,2)-(TRUNC(S529*G529,2)+TRUNC(W529*G529,2)+TRUNC(Y529*G529,2)+TRUNC(AA529*G529,2)+TRUNC(AC529*G529,2)+TRUNC(AE529*G529,2)+TRUNC(AG529*G529,2)+TRUNC(AI529*G529,2)))))/AC529*G529),TRUE),IF(AND(AE529*G529&lt;&gt;0,(TRUNC(AE529*G529,2)+(TRUNC(AL529,2)-(TRUNC(S529*G529,2)+TRUNC(W529*G529,2)+TRUNC(Y529*G529,2)+TRUNC(AA529*G529,2)+TRUNC(AC529*G529,2)+TRUNC(AE529*G529,2)+TRUNC(AG529*G529,2)+TRUNC(AI529*G529,2))))&gt;=0),ABS((AE529*G529-(TRUNC(AE529*G529,2)+(TRUNC(AL529,2)-(TRUNC(S529*G529,2)+TRUNC(W529*G529,2)+TRUNC(Y529*G529,2)+TRUNC(AA529*G529,2)+TRUNC(AC529*G529,2)+TRUNC(AE529*G529,2)+TRUNC(AG529*G529,2)+TRUNC(AI529*G529,2)))))/AE529*G529)&lt;=ABS((AE529*G529-(TRUNC(AE529*G529,2)+(TRUNC(AL529,2)-(TRUNC(S529*G529,2)+TRUNC(W529*G529,2)+TRUNC(Y529*G529,2)+TRUNC(AA529*G529,2)+TRUNC(AC529*G529,2)+TRUNC(AE529*G529,2)+TRUNC(AG529*G529,2)+TRUNC(AI529*G529,2)))))/AE529*G529),TRUE),IF(AND(AG529*G529&lt;&gt;0,(TRUNC(AG529*G529,2)+(TRUNC(AL529,2)-(TRUNC(S529*G529,2)+TRUNC(W529*G529,2)+TRUNC(Y529*G529,2)+TRUNC(AA529*G529,2)+TRUNC(AC529*G529,2)+TRUNC(AE529*G529,2)+TRUNC(AG529*G529,2)+TRUNC(AI529*G529,2))))&gt;=0),ABS((AE529*G529-(TRUNC(AE529*G529,2)+(TRUNC(AL529,2)-(TRUNC(S529*G529,2)+TRUNC(W529*G529,2)+TRUNC(Y529*G529,2)+TRUNC(AA529*G529,2)+TRUNC(AC529*G529,2)+TRUNC(AE529*G529,2)+TRUNC(AG529*G529,2)+TRUNC(AI529*G529,2)))))/AE529*G529)&lt;=ABS((AG529*G529-(TRUNC(AG529*G529,2)+(TRUNC(AL529,2)-(TRUNC(S529*G529,2)+TRUNC(W529*G529,2)+TRUNC(Y529*G529,2)+TRUNC(AA529*G529,2)+TRUNC(AC529*G529,2)+TRUNC(AE529*G529,2)+TRUNC(AG529*G529,2)+TRUNC(AI529*G529,2)))))/AG529*G529),TRUE),IF(AND(AI529*G529&lt;&gt;0,(TRUNC(AI529*G529,2)+(TRUNC(AL529,2)-(TRUNC(S529*G529,2)+TRUNC(W529*G529,2)+TRUNC(Y529*G529,2)+TRUNC(AA529*G529,2)+TRUNC(AC529*G529,2)+TRUNC(AE529*G529,2)+TRUNC(AG529*G529,2)+TRUNC(AI529*G529,2))))&gt;=0),ABS((AE529*G529-(TRUNC(AE529*G529,2)+(TRUNC(AL529,2)-(TRUNC(S529*G529,2)+TRUNC(W529*G529,2)+TRUNC(Y529*G529,2)+TRUNC(AA529*G529,2)+TRUNC(AC529*G529,2)+TRUNC(AE529*G529,2)+TRUNC(AG529*G529,2)+TRUNC(AI529*G529,2)))))/AE529*G529)&lt;=ABS((AI529*G529-(TRUNC(AI529*G529,2)+(TRUNC(AL529,2)-(TRUNC(S529*G529,2)+TRUNC(W529*G529,2)+TRUNC(Y529*G529,2)+TRUNC(AA529*G529,2)+TRUNC(AC529*G529,2)+TRUNC(AE529*G529,2)+TRUNC(AG529*G529,2)+TRUNC(AI529*G529,2)))))/AI529*G529),TRUE)),TRUNC(AE529*G529,2)+(TRUNC(AL529,2)-(TRUNC(S529*G529,2)+TRUNC(W529*G529,2)+TRUNC(Y529*G529,2)+TRUNC(AA529*G529,2)+TRUNC(AC529*G529,2)+TRUNC(AE529*G529,2)+TRUNC(AG529*G529,2)+TRUNC(AI529*G529,2))),TRUNC(AE529*G529,2)))))</f>
        <v>0</v>
      </c>
      <c r="AG529" s="363">
        <f>IF(O529*(1+R529)=0,0,IF((TRUNC(AK529,2)-(TRUNC(H529*(1+R529),2)+TRUNC(J529*(1+R529),2)+TRUNC(K529*(1+R529),2)+TRUNC(L529*(1+R529),2)+TRUNC(M529*(1+R529),2)+TRUNC(N529*(1+R529),2)+TRUNC(O529*(1+R529),2)+TRUNC(P529*(1+R529),2)))=0,TRUNC(O529*(1+R529),2),IF((TRUNC(TRUNC(O529*(1+R529),2),2)+(TRUNC(AK529,2)-(TRUNC(H529*(1+R529),2)+TRUNC(J529*(1+R529),2)+TRUNC(K529*(1+R529),2)+TRUNC(L529*(1+R529),2)+TRUNC(M529*(1+R529),2)+TRUNC(N529*(1+R529),2)+TRUNC(O529*(1+R529),2)+TRUNC(P529*(1+R529),2))))&lt;=0,TRUNC(O529*(1+R529),2),IF(AND(IF(AND(H529*(1+R529)&lt;&gt;0,(TRUNC(H529*(1+R529),2)+(TRUNC(AK529,2)-(TRUNC(H529*(1+R529),2)+TRUNC(J529*(1+R529),2)+TRUNC(K529*(1+R529),2)+TRUNC(L529*(1+R529),2)+TRUNC(M529*(1+R529),2)+TRUNC(N529*(1+R529),2)+TRUNC(O529*(1+R529),2)+TRUNC(P529*(1+R529),2))))&gt;=0),ABS((O529*(1+R529)-(TRUNC(O529*(1+R529),2)+(TRUNC(AK529,2)-(TRUNC(H529*(1+R529),2)+TRUNC(J529*(1+R529),2)+TRUNC(K529*(1+R529),2)+TRUNC(L529*(1+R529),2)+TRUNC(M529*(1+R529),2)+TRUNC(N529*(1+R529),2)+TRUNC(O529*(1+R529),2)+TRUNC(P529*(1+R529),2)))))/O529*(1+R529))&lt;ABS((H529*(1+R529)-(TRUNC(H529*(1+R529),2)+(TRUNC(AK529,2)-(TRUNC(H529*(1+R529),2)+TRUNC(J529*(1+R529),2)+TRUNC(K529*(1+R529),2)+TRUNC(L529*(1+R529),2)+TRUNC(M529*(1+R529),2)+TRUNC(N529*(1+R529),2)+TRUNC(O529*(1+R529),2)+TRUNC(P529*(1+R529),2)))))/H529*(1+R529)),TRUE),IF(AND(J529*(1+R529)&lt;&gt;0,(TRUNC(J529*(1+R529),2)+(TRUNC(AK529,2)-(TRUNC(H529*(1+R529),2)+TRUNC(J529*(1+R529),2)+TRUNC(K529*(1+R529),2)+TRUNC(L529*(1+R529),2)+TRUNC(M529*(1+R529),2)+TRUNC(N529*(1+R529),2)+TRUNC(O529*(1+R529),2)+TRUNC(P529*(1+R529),2))))&gt;=0),ABS((O529*(1+R529)-(TRUNC(O529*(1+R529),2)+(TRUNC(AK529,2)-(TRUNC(H529*(1+R529),2)+TRUNC(J529*(1+R529),2)+TRUNC(K529*(1+R529),2)+TRUNC(L529*(1+R529),2)+TRUNC(M529*(1+R529),2)+TRUNC(N529*(1+R529),2)+TRUNC(O529*(1+R529),2)+TRUNC(P529*(1+R529),2)))))/O529*(1+R529))&lt;ABS((J529*(1+R529)-(TRUNC(J529*(1+R529),2)+(TRUNC(AK529,2)-(TRUNC(H529*(1+R529),2)+TRUNC(J529*(1+R529),2)+TRUNC(K529*(1+R529),2)+TRUNC(L529*(1+R529),2)+TRUNC(M529*(1+R529),2)+TRUNC(N529*(1+R529),2)+TRUNC(O529*(1+R529),2)+TRUNC(P529*(1+R529),2)))))/J529*(1+R529)),TRUE),IF(AND(K529*(1+R529)&lt;&gt;0,(TRUNC(K529*(1+R529),2)+(TRUNC(AK529,2)-(TRUNC(H529*(1+R529),2)+TRUNC(J529*(1+R529),2)+TRUNC(K529*(1+R529),2)+TRUNC(L529*(1+R529),2)+TRUNC(M529*(1+R529),2)+TRUNC(N529*(1+R529),2)+TRUNC(O529*(1+R529),2)+TRUNC(P529*(1+R529),2))))&gt;=0),ABS((O529*(1+R529)-(TRUNC(O529*(1+R529),2)+(TRUNC(AK529,2)-(TRUNC(H529*(1+R529),2)+TRUNC(J529*(1+R529),2)+TRUNC(K529*(1+R529),2)+TRUNC(L529*(1+R529),2)+TRUNC(M529*(1+R529),2)+TRUNC(N529*(1+R529),2)+TRUNC(O529*(1+R529),2)+TRUNC(P529*(1+R529),2)))))/O529*(1+R529))&lt;ABS((K529*(1+R529)-(TRUNC(K529*(1+R529),2)+(TRUNC(AK529,2)-(TRUNC(H529*(1+R529),2)+TRUNC(J529*(1+R529),2)+TRUNC(K529*(1+R529),2)+TRUNC(L529*(1+R529),2)+TRUNC(M529*(1+R529),2)+TRUNC(N529*(1+R529),2)+TRUNC(O529*(1+R529),2)+TRUNC(P529*(1+R529),2)))))/K529*(1+R529)),TRUE),IF(AND(L529*(1+R529)&lt;&gt;0,(TRUNC(L529*(1+R529),2)+(TRUNC(AK529,2)-(TRUNC(H529*(1+R529),2)+TRUNC(J529*(1+R529),2)+TRUNC(K529*(1+R529),2)+TRUNC(L529*(1+R529),2)+TRUNC(M529*(1+R529),2)+TRUNC(N529*(1+R529),2)+TRUNC(O529*(1+R529),2)+TRUNC(P529*(1+R529),2))))&gt;=0),ABS((O529*(1+R529)-(TRUNC(O529*(1+R529),2)+(TRUNC(AK529,2)-(TRUNC(H529*(1+R529),2)+TRUNC(J529*(1+R529),2)+TRUNC(K529*(1+R529),2)+TRUNC(L529*(1+R529),2)+TRUNC(M529*(1+R529),2)+TRUNC(N529*(1+R529),2)+TRUNC(O529*(1+R529),2)+TRUNC(P529*(1+R529),2)))))/O529*(1+R529))&lt;ABS((L529*(1+R529)-(TRUNC(L529*(1+R529),2)+(TRUNC(AK529,2)-(TRUNC(H529*(1+R529),2)+TRUNC(J529*(1+R529),2)+TRUNC(K529*(1+R529),2)+TRUNC(L529*(1+R529),2)+TRUNC(M529*(1+R529),2)+TRUNC(N529*(1+R529),2)+TRUNC(O529*(1+R529),2)+TRUNC(P529*(1+R529),2)))))/L529*(1+R529)),TRUE),IF(AND(M529*(1+R529)&lt;&gt;0,(TRUNC(M529*(1+R529),2)+(TRUNC(AK529,2)-(TRUNC(H529*(1+R529),2)+TRUNC(J529*(1+R529),2)+TRUNC(K529*(1+R529),2)+TRUNC(L529*(1+R529),2)+TRUNC(M529*(1+R529),2)+TRUNC(N529*(1+R529),2)+TRUNC(O529*(1+R529),2)+TRUNC(P529*(1+R529),2))))&gt;=0),ABS((O529*(1+R529)-(TRUNC(O529*(1+R529),2)+(TRUNC(AK529,2)-(TRUNC(H529*(1+R529),2)+TRUNC(J529*(1+R529),2)+TRUNC(K529*(1+R529),2)+TRUNC(L529*(1+R529),2)+TRUNC(M529*(1+R529),2)+TRUNC(N529*(1+R529),2)+TRUNC(O529*(1+R529),2)+TRUNC(P529*(1+R529),2)))))/O529*(1+R529))&lt;ABS((M529*(1+R529)-(TRUNC(M529*(1+R529),2)+(TRUNC(AK529,2)-(TRUNC(H529*(1+R529),2)+TRUNC(J529*(1+R529),2)+TRUNC(K529*(1+R529),2)+TRUNC(L529*(1+R529),2)+TRUNC(M529*(1+R529),2)+TRUNC(N529*(1+R529),2)+TRUNC(O529*(1+R529),2)+TRUNC(P529*(1+R529),2)))))/M529*(1+R529)),TRUE),IF(AND(N529*(1+R529)&lt;&gt;0,(TRUNC(N529*(1+R529),2)+(TRUNC(AK529,2)-(TRUNC(H529*(1+R529),2)+TRUNC(J529*(1+R529),2)+TRUNC(K529*(1+R529),2)+TRUNC(L529*(1+R529),2)+TRUNC(M529*(1+R529),2)+TRUNC(N529*(1+R529),2)+TRUNC(O529*(1+R529),2)+TRUNC(P529*(1+R529),2))))&gt;=0),ABS((O529*(1+R529)-(TRUNC(O529*(1+R529),2)+(TRUNC(AK529,2)-(TRUNC(H529*(1+R529),2)+TRUNC(J529*(1+R529),2)+TRUNC(K529*(1+R529),2)+TRUNC(L529*(1+R529),2)+TRUNC(M529*(1+R529),2)+TRUNC(N529*(1+R529),2)+TRUNC(O529*(1+R529),2)+TRUNC(P529*(1+R529),2)))))/O529*(1+R529))&lt;ABS((N529*(1+R529)-(TRUNC(N529*(1+R529),2)+(TRUNC(AK529,2)-(TRUNC(H529*(1+R529),2)+TRUNC(J529*(1+R529),2)+TRUNC(K529*(1+R529),2)+TRUNC(L529*(1+R529),2)+TRUNC(M529*(1+R529),2)+TRUNC(N529*(1+R529),2)+TRUNC(O529*(1+R529),2)+TRUNC(P529*(1+R529),2)))))/N529*(1+R529)),TRUE),IF(AND(O529*(1+R529)&lt;&gt;0,(TRUNC(O529*(1+R529),2)+(TRUNC(AK529,2)-(TRUNC(H529*(1+R529),2)+TRUNC(J529*(1+R529),2)+TRUNC(K529*(1+R529),2)+TRUNC(L529*(1+R529),2)+TRUNC(M529*(1+R529),2)+TRUNC(N529*(1+R529),2)+TRUNC(O529*(1+R529),2)+TRUNC(P529*(1+R529),2))))&gt;=0),ABS((O529*(1+R529)-(TRUNC(O529*(1+R529),2)+(TRUNC(AK529,2)-(TRUNC(H529*(1+R529),2)+TRUNC(J529*(1+R529),2)+TRUNC(K529*(1+R529),2)+TRUNC(L529*(1+R529),2)+TRUNC(M529*(1+R529),2)+TRUNC(N529*(1+R529),2)+TRUNC(O529*(1+R529),2)+TRUNC(P529*(1+R529),2)))))/O529*(1+R529))&lt;=ABS((O529*(1+R529)-(TRUNC(O529*(1+R529),2)+(TRUNC(AK529,2)-(TRUNC(H529*(1+R529),2)+TRUNC(J529*(1+R529),2)+TRUNC(K529*(1+R529),2)+TRUNC(L529*(1+R529),2)+TRUNC(M529*(1+R529),2)+TRUNC(N529*(1+R529),2)+TRUNC(O529*(1+R529),2)+TRUNC(P529*(1+R529),2)))))/O529*(1+R529)),TRUE),IF(AND(P529*(1+R529)&lt;&gt;0,(TRUNC(P529*(1+R529),2)+(TRUNC(AK529,2)-(TRUNC(H529*(1+R529),2)+TRUNC(J529*(1+R529),2)+TRUNC(K529*(1+R529),2)+TRUNC(L529*(1+R529),2)+TRUNC(M529*(1+R529),2)+TRUNC(N529*(1+R529),2)+TRUNC(O529*(1+R529),2)+TRUNC(P529*(1+R529),2))))&gt;=0),ABS((O529*(1+R529)-(TRUNC(O529*(1+R529),2)+(TRUNC(AK529,2)-(TRUNC(H529*(1+R529),2)+TRUNC(J529*(1+R529),2)+TRUNC(K529*(1+R529),2)+TRUNC(L529*(1+R529),2)+TRUNC(M529*(1+R529),2)+TRUNC(N529*(1+R529),2)+TRUNC(O529*(1+R529),2)+TRUNC(P529*(1+R529),2)))))/O529*(1+R529))&lt;=ABS((P529*(1+R529)-(TRUNC(P529*(1+R529),2)+(TRUNC(AK529,2)-(TRUNC(H529*(1+R529),2)+TRUNC(J529*(1+R529),2)+TRUNC(K529*(1+R529),2)+TRUNC(L529*(1+R529),2)+TRUNC(M529*(1+R529),2)+TRUNC(N529*(1+R529),2)+TRUNC(O529*(1+R529),2)+TRUNC(P529*(1+R529),2)))))/P529*(1+R529)),TRUE)),TRUNC(O529*(1+R529),2)+(TRUNC(AK529,2)-(TRUNC(H529*(1+R529),2)+TRUNC(J529*(1+R529),2)+TRUNC(K529*(1+R529),2)+TRUNC(L529*(1+R529),2)+TRUNC(M529*(1+R529),2)+TRUNC(N529*(1+R529),2)+TRUNC(O529*(1+R529),2)+TRUNC(P529*(1+R529),2))),TRUNC(O529*(1+R529),2)))))</f>
        <v>0</v>
      </c>
      <c r="AH529" s="363">
        <f>IF(AG529*G529=0,0,IF((TRUNC(AL529,2)-(TRUNC(S529*G529,2)+TRUNC(W529*G529,2)+TRUNC(Y529*G529,2)+TRUNC(AA529*G529,2)+TRUNC(AC529*G529,2)+TRUNC(AE529*G529,2)+TRUNC(AG529*G529,2)+TRUNC(AI529*G529,2)))=0,TRUNC(AG529*G529,2),IF((TRUNC(TRUNC(AG529*G529,2),2)+(TRUNC(AL529,2)-(TRUNC(S529*G529,2)+TRUNC(W529*G529,2)+TRUNC(Y529*G529,2)+TRUNC(AA529*G529,2)+TRUNC(AC529*G529,2)+TRUNC(AE529*G529,2)+TRUNC(AG529*G529,2)+TRUNC(AI529*G529,2))))&lt;=0,TRUNC(AG529*G529,2),IF(AND(IF(AND(S529*G529&lt;&gt;0,(TRUNC(S529*G529,2)+(TRUNC(AL529,2)-(TRUNC(S529*G529,2)+TRUNC(W529*G529,2)+TRUNC(Y529*G529,2)+TRUNC(AA529*G529,2)+TRUNC(AC529*G529,2)+TRUNC(AE529*G529,2)+TRUNC(AG529*G529,2)+TRUNC(AI529*G529,2))))&gt;=0),ABS((AG529*G529-(TRUNC(AG529*G529,2)+(TRUNC(AL529,2)-(TRUNC(S529*G529,2)+TRUNC(W529*G529,2)+TRUNC(Y529*G529,2)+TRUNC(AA529*G529,2)+TRUNC(AC529*G529,2)+TRUNC(AE529*G529,2)+TRUNC(AG529*G529,2)+TRUNC(AI529*G529,2)))))/AG529*G529)&lt;ABS((S529*G529-(TRUNC(S529*G529,2)+(TRUNC(AL529,2)-(TRUNC(S529*G529,2)+TRUNC(W529*G529,2)+TRUNC(Y529*G529,2)+TRUNC(AA529*G529,2)+TRUNC(AC529*G529,2)+TRUNC(AE529*G529,2)+TRUNC(AG529*G529,2)+TRUNC(AI529*G529,2)))))/S529*G529),TRUE),IF(AND(W529*G529&lt;&gt;0,(TRUNC(W529*G529,2)+(TRUNC(AL529,2)-(TRUNC(S529*G529,2)+TRUNC(W529*G529,2)+TRUNC(Y529*G529,2)+TRUNC(AA529*G529,2)+TRUNC(AC529*G529,2)+TRUNC(AE529*G529,2)+TRUNC(AG529*G529,2)+TRUNC(AI529*G529,2))))&gt;=0),ABS((AG529*G529-(TRUNC(AG529*G529,2)+(TRUNC(AL529,2)-(TRUNC(S529*G529,2)+TRUNC(W529*G529,2)+TRUNC(Y529*G529,2)+TRUNC(AA529*G529,2)+TRUNC(AC529*G529,2)+TRUNC(AE529*G529,2)+TRUNC(AG529*G529,2)+TRUNC(AI529*G529,2)))))/AG529*G529)&lt;ABS((W529*G529-(TRUNC(W529*G529,2)+(TRUNC(AL529,2)-(TRUNC(S529*G529,2)+TRUNC(W529*G529,2)+TRUNC(Y529*G529,2)+TRUNC(AA529*G529,2)+TRUNC(AC529*G529,2)+TRUNC(AE529*G529,2)+TRUNC(AG529*G529,2)+TRUNC(AI529*G529,2)))))/W529*G529),TRUE),IF(AND(Y529*G529&lt;&gt;0,(TRUNC(Y529*G529,2)+(TRUNC(AL529,2)-(TRUNC(S529*G529,2)+TRUNC(W529*G529,2)+TRUNC(Y529*G529,2)+TRUNC(AA529*G529,2)+TRUNC(AC529*G529,2)+TRUNC(AE529*G529,2)+TRUNC(AG529*G529,2)+TRUNC(AI529*G529,2))))&gt;=0),ABS((AG529*G529-(TRUNC(AG529*G529,2)+(TRUNC(AL529,2)-(TRUNC(S529*G529,2)+TRUNC(W529*G529,2)+TRUNC(Y529*G529,2)+TRUNC(AA529*G529,2)+TRUNC(AC529*G529,2)+TRUNC(AE529*G529,2)+TRUNC(AG529*G529,2)+TRUNC(AI529*G529,2)))))/AG529*G529)&lt;ABS((Y529*G529-(TRUNC(Y529*G529,2)+(TRUNC(AL529,2)-(TRUNC(S529*G529,2)+TRUNC(W529*G529,2)+TRUNC(Y529*G529,2)+TRUNC(AA529*G529,2)+TRUNC(AC529*G529,2)+TRUNC(AE529*G529,2)+TRUNC(AG529*G529,2)+TRUNC(AI529*G529,2)))))/Y529*G529),TRUE),IF(AND(AA529*G529&lt;&gt;0,(TRUNC(AA529*G529,2)+(TRUNC(AL529,2)-(TRUNC(S529*G529,2)+TRUNC(W529*G529,2)+TRUNC(Y529*G529,2)+TRUNC(AA529*G529,2)+TRUNC(AC529*G529,2)+TRUNC(AE529*G529,2)+TRUNC(AG529*G529,2)+TRUNC(AI529*G529,2))))&gt;=0),ABS((AG529*G529-(TRUNC(AG529*G529,2)+(TRUNC(AL529,2)-(TRUNC(S529*G529,2)+TRUNC(W529*G529,2)+TRUNC(Y529*G529,2)+TRUNC(AA529*G529,2)+TRUNC(AC529*G529,2)+TRUNC(AE529*G529,2)+TRUNC(AG529*G529,2)+TRUNC(AI529*G529,2)))))/AG529*G529)&lt;ABS((AA529*G529-(TRUNC(AA529*G529,2)+(TRUNC(AL529,2)-(TRUNC(S529*G529,2)+TRUNC(W529*G529,2)+TRUNC(Y529*G529,2)+TRUNC(AA529*G529,2)+TRUNC(AC529*G529,2)+TRUNC(AE529*G529,2)+TRUNC(AG529*G529,2)+TRUNC(AI529*G529,2)))))/AA529*G529),TRUE),IF(AND(AC529*G529&lt;&gt;0,(TRUNC(AC529*G529,2)+(TRUNC(AL529,2)-(TRUNC(S529*G529,2)+TRUNC(W529*G529,2)+TRUNC(Y529*G529,2)+TRUNC(AA529*G529,2)+TRUNC(AC529*G529,2)+TRUNC(AE529*G529,2)+TRUNC(AG529*G529,2)+TRUNC(AI529*G529,2))))&gt;=0),ABS((AG529*G529-(TRUNC(AG529*G529,2)+(TRUNC(AL529,2)-(TRUNC(S529*G529,2)+TRUNC(W529*G529,2)+TRUNC(Y529*G529,2)+TRUNC(AA529*G529,2)+TRUNC(AC529*G529,2)+TRUNC(AE529*G529,2)+TRUNC(AG529*G529,2)+TRUNC(AI529*G529,2)))))/AG529*G529)&lt;ABS((AC529*G529-(TRUNC(AC529*G529,2)+(TRUNC(AL529,2)-(TRUNC(S529*G529,2)+TRUNC(W529*G529,2)+TRUNC(Y529*G529,2)+TRUNC(AA529*G529,2)+TRUNC(AC529*G529,2)+TRUNC(AE529*G529,2)+TRUNC(AG529*G529,2)+TRUNC(AI529*G529,2)))))/AC529*G529),TRUE),IF(AND(AE529*G529&lt;&gt;0,(TRUNC(AE529*G529,2)+(TRUNC(AL529,2)-(TRUNC(S529*G529,2)+TRUNC(W529*G529,2)+TRUNC(Y529*G529,2)+TRUNC(AA529*G529,2)+TRUNC(AC529*G529,2)+TRUNC(AE529*G529,2)+TRUNC(AG529*G529,2)+TRUNC(AI529*G529,2))))&gt;=0),ABS((AG529*G529-(TRUNC(AG529*G529,2)+(TRUNC(AL529,2)-(TRUNC(S529*G529,2)+TRUNC(W529*G529,2)+TRUNC(Y529*G529,2)+TRUNC(AA529*G529,2)+TRUNC(AC529*G529,2)+TRUNC(AE529*G529,2)+TRUNC(AG529*G529,2)+TRUNC(AI529*G529,2)))))/AG529*G529)&lt;ABS((AE529*G529-(TRUNC(AE529*G529,2)+(TRUNC(AL529,2)-(TRUNC(S529*G529,2)+TRUNC(W529*G529,2)+TRUNC(Y529*G529,2)+TRUNC(AA529*G529,2)+TRUNC(AC529*G529,2)+TRUNC(AE529*G529,2)+TRUNC(AG529*G529,2)+TRUNC(AI529*G529,2)))))/AE529*G529),TRUE),IF(AND(AG529*G529&lt;&gt;0,(TRUNC(AG529*G529,2)+(TRUNC(AL529,2)-(TRUNC(S529*G529,2)+TRUNC(W529*G529,2)+TRUNC(Y529*G529,2)+TRUNC(AA529*G529,2)+TRUNC(AC529*G529,2)+TRUNC(AE529*G529,2)+TRUNC(AG529*G529,2)+TRUNC(AI529*G529,2))))&gt;=0),ABS((AG529*G529-(TRUNC(AG529*G529,2)+(TRUNC(AL529,2)-(TRUNC(S529*G529,2)+TRUNC(W529*G529,2)+TRUNC(Y529*G529,2)+TRUNC(AA529*G529,2)+TRUNC(AC529*G529,2)+TRUNC(AE529*G529,2)+TRUNC(AG529*G529,2)+TRUNC(AI529*G529,2)))))/AG529*G529)&lt;=ABS((AG529*G529-(TRUNC(AG529*G529,2)+(TRUNC(AL529,2)-(TRUNC(S529*G529,2)+TRUNC(W529*G529,2)+TRUNC(Y529*G529,2)+TRUNC(AA529*G529,2)+TRUNC(AC529*G529,2)+TRUNC(AE529*G529,2)+TRUNC(AG529*G529,2)+TRUNC(AI529*G529,2)))))/AG529*G529),TRUE),IF(AND(AI529*G529&lt;&gt;0,(TRUNC(AI529*G529,2)+(TRUNC(AL529,2)-(TRUNC(S529*G529,2)+TRUNC(W529*G529,2)+TRUNC(Y529*G529,2)+TRUNC(AA529*G529,2)+TRUNC(AC529*G529,2)+TRUNC(AE529*G529,2)+TRUNC(AG529*G529,2)+TRUNC(AI529*G529,2))))&gt;=0),ABS((AG529*G529-(TRUNC(AG529*G529,2)+(TRUNC(AL529,2)-(TRUNC(S529*G529,2)+TRUNC(W529*G529,2)+TRUNC(Y529*G529,2)+TRUNC(AA529*G529,2)+TRUNC(AC529*G529,2)+TRUNC(AE529*G529,2)+TRUNC(AG529*G529,2)+TRUNC(AI529*G529,2)))))/AG529*G529)&lt;=ABS((AI529*G529-(TRUNC(AI529*G529,2)+(TRUNC(AL529,2)-(TRUNC(S529*G529,2)+TRUNC(W529*G529,2)+TRUNC(Y529*G529,2)+TRUNC(AA529*G529,2)+TRUNC(AC529*G529,2)+TRUNC(AE529*G529,2)+TRUNC(AG529*G529,2)+TRUNC(AI529*G529,2)))))/AI529*G529),TRUE)),TRUNC(AG529*G529,2)+(TRUNC(AL529,2)-(TRUNC(S529*G529,2)+TRUNC(W529*G529,2)+TRUNC(Y529*G529,2)+TRUNC(AA529*G529,2)+TRUNC(AC529*G529,2)+TRUNC(AE529*G529,2)+TRUNC(AG529*G529,2)+TRUNC(AI529*G529,2))),TRUNC(AG529*G529,2)))))</f>
        <v>0</v>
      </c>
      <c r="AI529" s="363">
        <f>IF(P529*(1+R529)=0,0,IF((TRUNC(AK529,2)-(TRUNC(H529*(1+R529),2)+TRUNC(J529*(1+R529),2)+TRUNC(K529*(1+R529),2)+TRUNC(L529*(1+R529),2)+TRUNC(M529*(1+R529),2)+TRUNC(N529*(1+R529),2)+TRUNC(O529*(1+R529),2)+TRUNC(P529*(1+R529),2)))=0,TRUNC(P529*(1+R529),2),IF((TRUNC(TRUNC(P529*(1+R529),2),2)+(TRUNC(AK529,2)-(TRUNC(H529*(1+R529),2)+TRUNC(J529*(1+R529),2)+TRUNC(K529*(1+R529),2)+TRUNC(L529*(1+R529),2)+TRUNC(M529*(1+R529),2)+TRUNC(N529*(1+R529),2)+TRUNC(O529*(1+R529),2)+TRUNC(P529*(1+R529),2))))&lt;=0,TRUNC(P529*(1+R529),2),IF(AND(IF(AND(H529*(1+R529)&lt;&gt;0,(TRUNC(H529*(1+R529),2)+(TRUNC(AK529,2)-(TRUNC(H529*(1+R529),2)+TRUNC(J529*(1+R529),2)+TRUNC(K529*(1+R529),2)+TRUNC(L529*(1+R529),2)+TRUNC(M529*(1+R529),2)+TRUNC(N529*(1+R529),2)+TRUNC(O529*(1+R529),2)+TRUNC(P529*(1+R529),2))))&gt;=0),ABS((P529*(1+R529)-(TRUNC(P529*(1+R529),2)+(TRUNC(AK529,2)-(TRUNC(H529*(1+R529),2)+TRUNC(J529*(1+R529),2)+TRUNC(K529*(1+R529),2)+TRUNC(L529*(1+R529),2)+TRUNC(M529*(1+R529),2)+TRUNC(N529*(1+R529),2)+TRUNC(O529*(1+R529),2)+TRUNC(P529*(1+R529),2)))))/P529*(1+R529))&lt;ABS((H529*(1+R529)-(TRUNC(H529*(1+R529),2)+(TRUNC(AK529,2)-(TRUNC(H529*(1+R529),2)+TRUNC(J529*(1+R529),2)+TRUNC(K529*(1+R529),2)+TRUNC(L529*(1+R529),2)+TRUNC(M529*(1+R529),2)+TRUNC(N529*(1+R529),2)+TRUNC(O529*(1+R529),2)+TRUNC(P529*(1+R529),2)))))/H529*(1+R529)),TRUE),IF(AND(J529*(1+R529)&lt;&gt;0,(TRUNC(J529*(1+R529),2)+(TRUNC(AK529,2)-(TRUNC(H529*(1+R529),2)+TRUNC(J529*(1+R529),2)+TRUNC(K529*(1+R529),2)+TRUNC(L529*(1+R529),2)+TRUNC(M529*(1+R529),2)+TRUNC(N529*(1+R529),2)+TRUNC(O529*(1+R529),2)+TRUNC(P529*(1+R529),2))))&gt;=0),ABS((P529*(1+R529)-(TRUNC(P529*(1+R529),2)+(TRUNC(AK529,2)-(TRUNC(H529*(1+R529),2)+TRUNC(J529*(1+R529),2)+TRUNC(K529*(1+R529),2)+TRUNC(L529*(1+R529),2)+TRUNC(M529*(1+R529),2)+TRUNC(N529*(1+R529),2)+TRUNC(O529*(1+R529),2)+TRUNC(P529*(1+R529),2)))))/P529*(1+R529))&lt;ABS((J529*(1+R529)-(TRUNC(J529*(1+R529),2)+(TRUNC(AK529,2)-(TRUNC(H529*(1+R529),2)+TRUNC(J529*(1+R529),2)+TRUNC(K529*(1+R529),2)+TRUNC(L529*(1+R529),2)+TRUNC(M529*(1+R529),2)+TRUNC(N529*(1+R529),2)+TRUNC(O529*(1+R529),2)+TRUNC(P529*(1+R529),2)))))/J529*(1+R529)),TRUE),IF(AND(K529*(1+R529)&lt;&gt;0,(TRUNC(K529*(1+R529),2)+(TRUNC(AK529,2)-(TRUNC(H529*(1+R529),2)+TRUNC(J529*(1+R529),2)+TRUNC(K529*(1+R529),2)+TRUNC(L529*(1+R529),2)+TRUNC(M529*(1+R529),2)+TRUNC(N529*(1+R529),2)+TRUNC(O529*(1+R529),2)+TRUNC(P529*(1+R529),2))))&gt;=0),ABS((P529*(1+R529)-(TRUNC(P529*(1+R529),2)+(TRUNC(AK529,2)-(TRUNC(H529*(1+R529),2)+TRUNC(J529*(1+R529),2)+TRUNC(K529*(1+R529),2)+TRUNC(L529*(1+R529),2)+TRUNC(M529*(1+R529),2)+TRUNC(N529*(1+R529),2)+TRUNC(O529*(1+R529),2)+TRUNC(P529*(1+R529),2)))))/P529*(1+R529))&lt;ABS((K529*(1+R529)-(TRUNC(K529*(1+R529),2)+(TRUNC(AK529,2)-(TRUNC(H529*(1+R529),2)+TRUNC(J529*(1+R529),2)+TRUNC(K529*(1+R529),2)+TRUNC(L529*(1+R529),2)+TRUNC(M529*(1+R529),2)+TRUNC(N529*(1+R529),2)+TRUNC(O529*(1+R529),2)+TRUNC(P529*(1+R529),2)))))/K529*(1+R529)),TRUE),IF(AND(L529*(1+R529)&lt;&gt;0,(TRUNC(L529*(1+R529),2)+(TRUNC(AK529,2)-(TRUNC(H529*(1+R529),2)+TRUNC(J529*(1+R529),2)+TRUNC(K529*(1+R529),2)+TRUNC(L529*(1+R529),2)+TRUNC(M529*(1+R529),2)+TRUNC(N529*(1+R529),2)+TRUNC(O529*(1+R529),2)+TRUNC(P529*(1+R529),2))))&gt;=0),ABS((P529*(1+R529)-(TRUNC(P529*(1+R529),2)+(TRUNC(AK529,2)-(TRUNC(H529*(1+R529),2)+TRUNC(J529*(1+R529),2)+TRUNC(K529*(1+R529),2)+TRUNC(L529*(1+R529),2)+TRUNC(M529*(1+R529),2)+TRUNC(N529*(1+R529),2)+TRUNC(O529*(1+R529),2)+TRUNC(P529*(1+R529),2)))))/P529*(1+R529))&lt;ABS((L529*(1+R529)-(TRUNC(L529*(1+R529),2)+(TRUNC(AK529,2)-(TRUNC(H529*(1+R529),2)+TRUNC(J529*(1+R529),2)+TRUNC(K529*(1+R529),2)+TRUNC(L529*(1+R529),2)+TRUNC(M529*(1+R529),2)+TRUNC(N529*(1+R529),2)+TRUNC(O529*(1+R529),2)+TRUNC(P529*(1+R529),2)))))/L529*(1+R529)),TRUE),IF(AND(M529*(1+R529)&lt;&gt;0,(TRUNC(M529*(1+R529),2)+(TRUNC(AK529,2)-(TRUNC(H529*(1+R529),2)+TRUNC(J529*(1+R529),2)+TRUNC(K529*(1+R529),2)+TRUNC(L529*(1+R529),2)+TRUNC(M529*(1+R529),2)+TRUNC(N529*(1+R529),2)+TRUNC(O529*(1+R529),2)+TRUNC(P529*(1+R529),2))))&gt;=0),ABS((P529*(1+R529)-(TRUNC(P529*(1+R529),2)+(TRUNC(AK529,2)-(TRUNC(H529*(1+R529),2)+TRUNC(J529*(1+R529),2)+TRUNC(K529*(1+R529),2)+TRUNC(L529*(1+R529),2)+TRUNC(M529*(1+R529),2)+TRUNC(N529*(1+R529),2)+TRUNC(O529*(1+R529),2)+TRUNC(P529*(1+R529),2)))))/P529*(1+R529))&lt;ABS((M529*(1+R529)-(TRUNC(M529*(1+R529),2)+(TRUNC(AK529,2)-(TRUNC(H529*(1+R529),2)+TRUNC(J529*(1+R529),2)+TRUNC(K529*(1+R529),2)+TRUNC(L529*(1+R529),2)+TRUNC(M529*(1+R529),2)+TRUNC(N529*(1+R529),2)+TRUNC(O529*(1+R529),2)+TRUNC(P529*(1+R529),2)))))/M529*(1+R529)),TRUE),IF(AND(N529*(1+R529)&lt;&gt;0,(TRUNC(N529*(1+R529),2)+(TRUNC(AK529,2)-(TRUNC(H529*(1+R529),2)+TRUNC(J529*(1+R529),2)+TRUNC(K529*(1+R529),2)+TRUNC(L529*(1+R529),2)+TRUNC(M529*(1+R529),2)+TRUNC(N529*(1+R529),2)+TRUNC(O529*(1+R529),2)+TRUNC(P529*(1+R529),2))))&gt;=0),ABS((P529*(1+R529)-(TRUNC(P529*(1+R529),2)+(TRUNC(AK529,2)-(TRUNC(H529*(1+R529),2)+TRUNC(J529*(1+R529),2)+TRUNC(K529*(1+R529),2)+TRUNC(L529*(1+R529),2)+TRUNC(M529*(1+R529),2)+TRUNC(N529*(1+R529),2)+TRUNC(O529*(1+R529),2)+TRUNC(P529*(1+R529),2)))))/P529*(1+R529))&lt;ABS((N529*(1+R529)-(TRUNC(N529*(1+R529),2)+(TRUNC(AK529,2)-(TRUNC(H529*(1+R529),2)+TRUNC(J529*(1+R529),2)+TRUNC(K529*(1+R529),2)+TRUNC(L529*(1+R529),2)+TRUNC(M529*(1+R529),2)+TRUNC(N529*(1+R529),2)+TRUNC(O529*(1+R529),2)+TRUNC(P529*(1+R529),2)))))/N529*(1+R529)),TRUE),IF(AND(O529*(1+R529)&lt;&gt;0,(TRUNC(O529*(1+R529),2)+(TRUNC(AK529,2)-(TRUNC(H529*(1+R529),2)+TRUNC(J529*(1+R529),2)+TRUNC(K529*(1+R529),2)+TRUNC(L529*(1+R529),2)+TRUNC(M529*(1+R529),2)+TRUNC(N529*(1+R529),2)+TRUNC(O529*(1+R529),2)+TRUNC(P529*(1+R529),2))))&gt;=0),ABS((P529*(1+R529)-(TRUNC(P529*(1+R529),2)+(TRUNC(AK529,2)-(TRUNC(H529*(1+R529),2)+TRUNC(J529*(1+R529),2)+TRUNC(K529*(1+R529),2)+TRUNC(L529*(1+R529),2)+TRUNC(M529*(1+R529),2)+TRUNC(N529*(1+R529),2)+TRUNC(O529*(1+R529),2)+TRUNC(P529*(1+R529),2)))))/P529*(1+R529))&lt;ABS((O529*(1+R529)-(TRUNC(O529*(1+R529),2)+(TRUNC(AK529,2)-(TRUNC(H529*(1+R529),2)+TRUNC(J529*(1+R529),2)+TRUNC(K529*(1+R529),2)+TRUNC(L529*(1+R529),2)+TRUNC(M529*(1+R529),2)+TRUNC(N529*(1+R529),2)+TRUNC(O529*(1+R529),2)+TRUNC(P529*(1+R529),2)))))/O529*(1+R529)),TRUE),IF(AND(P529*(1+R529)&lt;&gt;0,(TRUNC(P529*(1+R529),2)+(TRUNC(AK529,2)-(TRUNC(H529*(1+R529),2)+TRUNC(J529*(1+R529),2)+TRUNC(K529*(1+R529),2)+TRUNC(L529*(1+R529),2)+TRUNC(M529*(1+R529),2)+TRUNC(N529*(1+R529),2)+TRUNC(O529*(1+R529),2)+TRUNC(P529*(1+R529),2))))&gt;=0),ABS((P529*(1+R529)-(TRUNC(P529*(1+R529),2)+(TRUNC(AK529,2)-(TRUNC(H529*(1+R529),2)+TRUNC(J529*(1+R529),2)+TRUNC(K529*(1+R529),2)+TRUNC(L529*(1+R529),2)+TRUNC(M529*(1+R529),2)+TRUNC(N529*(1+R529),2)+TRUNC(O529*(1+R529),2)+TRUNC(P529*(1+R529),2)))))/P529*(1+R529))&lt;=ABS((P529*(1+R529)-(TRUNC(P529*(1+R529),2)+(TRUNC(AK529,2)-(TRUNC(H529*(1+R529),2)+TRUNC(J529*(1+R529),2)+TRUNC(K529*(1+R529),2)+TRUNC(L529*(1+R529),2)+TRUNC(M529*(1+R529),2)+TRUNC(N529*(1+R529),2)+TRUNC(O529*(1+R529),2)+TRUNC(P529*(1+R529),2)))))/P529*(1+R529)),TRUE)),TRUNC(P529*(1+R529),2)+(TRUNC(AK529,2)-(TRUNC(H529*(1+R529),2)+TRUNC(J529*(1+R529),2)+TRUNC(K529*(1+R529),2)+TRUNC(L529*(1+R529),2)+TRUNC(M529*(1+R529),2)+TRUNC(N529*(1+R529),2)+TRUNC(O529*(1+R529),2)+TRUNC(P529*(1+R529),2))),TRUNC(P529*(1+R529),2)))))</f>
        <v>0</v>
      </c>
      <c r="AJ529" s="363">
        <f>IF(AI529*G529=0,0,IF((TRUNC(AL529,2)-(TRUNC(S529*G529,2)+TRUNC(W529*G529,2)+TRUNC(Y529*G529,2)+TRUNC(AA529*G529,2)+TRUNC(AC529*G529,2)+TRUNC(AE529*G529,2)+TRUNC(AG529*G529,2)+TRUNC(AI529*G529,2)))=0,TRUNC(AI529*G529,2),IF((TRUNC(TRUNC(AI529*G529,2),2)+(TRUNC(AL529,2)-(TRUNC(S529*G529,2)+TRUNC(W529*G529,2)+TRUNC(Y529*G529,2)+TRUNC(AA529*G529,2)+TRUNC(AC529*G529,2)+TRUNC(AE529*G529,2)+TRUNC(AG529*G529,2)+TRUNC(AI529*G529,2))))&lt;=0,TRUNC(AI529*G529,2),IF(AND(IF(AND(S529*G529&lt;&gt;0,(TRUNC(S529*G529,2)+(TRUNC(AL529,2)-(TRUNC(S529*G529,2)+TRUNC(W529*G529,2)+TRUNC(Y529*G529,2)+TRUNC(AA529*G529,2)+TRUNC(AC529*G529,2)+TRUNC(AE529*G529,2)+TRUNC(AG529*G529,2)+TRUNC(AI529*G529,2))))&gt;=0),ABS((AI529*G529-(TRUNC(AI529*G529,2)+(TRUNC(AL529,2)-(TRUNC(S529*G529,2)+TRUNC(W529*G529,2)+TRUNC(Y529*G529,2)+TRUNC(AA529*G529,2)+TRUNC(AC529*G529,2)+TRUNC(AE529*G529,2)+TRUNC(AG529*G529,2)+TRUNC(AI529*G529,2)))))/AI529*G529)&lt;ABS((S529*G529-(TRUNC(S529*G529,2)+(TRUNC(AL529,2)-(TRUNC(S529*G529,2)+TRUNC(W529*G529,2)+TRUNC(Y529*G529,2)+TRUNC(AA529*G529,2)+TRUNC(AC529*G529,2)+TRUNC(AE529*G529,2)+TRUNC(AG529*G529,2)+TRUNC(AI529*G529,2)))))/S529*G529),TRUE),IF(AND(W529*G529&lt;&gt;0,(TRUNC(W529*G529,2)+(TRUNC(AL529,2)-(TRUNC(S529*G529,2)+TRUNC(W529*G529,2)+TRUNC(Y529*G529,2)+TRUNC(AA529*G529,2)+TRUNC(AC529*G529,2)+TRUNC(AE529*G529,2)+TRUNC(AG529*G529,2)+TRUNC(AI529*G529,2))))&gt;=0),ABS((AI529*G529-(TRUNC(AI529*G529,2)+(TRUNC(AL529,2)-(TRUNC(S529*G529,2)+TRUNC(W529*G529,2)+TRUNC(Y529*G529,2)+TRUNC(AA529*G529,2)+TRUNC(AC529*G529,2)+TRUNC(AE529*G529,2)+TRUNC(AG529*G529,2)+TRUNC(AI529*G529,2)))))/AI529*G529)&lt;ABS((W529*G529-(TRUNC(W529*G529,2)+(TRUNC(AL529,2)-(TRUNC(S529*G529,2)+TRUNC(W529*G529,2)+TRUNC(Y529*G529,2)+TRUNC(AA529*G529,2)+TRUNC(AC529*G529,2)+TRUNC(AE529*G529,2)+TRUNC(AG529*G529,2)+TRUNC(AI529*G529,2)))))/W529*G529),TRUE),IF(AND(Y529*G529&lt;&gt;0,(TRUNC(Y529*G529,2)+(TRUNC(AL529,2)-(TRUNC(S529*G529,2)+TRUNC(W529*G529,2)+TRUNC(Y529*G529,2)+TRUNC(AA529*G529,2)+TRUNC(AC529*G529,2)+TRUNC(AE529*G529,2)+TRUNC(AG529*G529,2)+TRUNC(AI529*G529,2))))&gt;=0),ABS((AI529*G529-(TRUNC(AI529*G529,2)+(TRUNC(AL529,2)-(TRUNC(S529*G529,2)+TRUNC(W529*G529,2)+TRUNC(Y529*G529,2)+TRUNC(AA529*G529,2)+TRUNC(AC529*G529,2)+TRUNC(AE529*G529,2)+TRUNC(AG529*G529,2)+TRUNC(AI529*G529,2)))))/AI529*G529)&lt;ABS((Y529*G529-(TRUNC(Y529*G529,2)+(TRUNC(AL529,2)-(TRUNC(S529*G529,2)+TRUNC(W529*G529,2)+TRUNC(Y529*G529,2)+TRUNC(AA529*G529,2)+TRUNC(AC529*G529,2)+TRUNC(AE529*G529,2)+TRUNC(AG529*G529,2)+TRUNC(AI529*G529,2)))))/Y529*G529),TRUE),IF(AND(AA529*G529&lt;&gt;0,(TRUNC(AA529*G529,2)+(TRUNC(AL529,2)-(TRUNC(S529*G529,2)+TRUNC(W529*G529,2)+TRUNC(Y529*G529,2)+TRUNC(AA529*G529,2)+TRUNC(AC529*G529,2)+TRUNC(AE529*G529,2)+TRUNC(AG529*G529,2)+TRUNC(AI529*G529,2))))&gt;=0),ABS((AI529*G529-(TRUNC(AI529*G529,2)+(TRUNC(AL529,2)-(TRUNC(S529*G529,2)+TRUNC(W529*G529,2)+TRUNC(Y529*G529,2)+TRUNC(AA529*G529,2)+TRUNC(AC529*G529,2)+TRUNC(AE529*G529,2)+TRUNC(AG529*G529,2)+TRUNC(AI529*G529,2)))))/AI529*G529)&lt;ABS((AA529*G529-(TRUNC(AA529*G529,2)+(TRUNC(AL529,2)-(TRUNC(S529*G529,2)+TRUNC(W529*G529,2)+TRUNC(Y529*G529,2)+TRUNC(AA529*G529,2)+TRUNC(AC529*G529,2)+TRUNC(AE529*G529,2)+TRUNC(AG529*G529,2)+TRUNC(AI529*G529,2)))))/AA529*G529),TRUE),IF(AND(AC529*G529&lt;&gt;0,(TRUNC(AC529*G529,2)+(TRUNC(AL529,2)-(TRUNC(S529*G529,2)+TRUNC(W529*G529,2)+TRUNC(Y529*G529,2)+TRUNC(AA529*G529,2)+TRUNC(AC529*G529,2)+TRUNC(AE529*G529,2)+TRUNC(AG529*G529,2)+TRUNC(AI529*G529,2))))&gt;=0),ABS((AI529*G529-(TRUNC(AI529*G529,2)+(TRUNC(AL529,2)-(TRUNC(S529*G529,2)+TRUNC(W529*G529,2)+TRUNC(Y529*G529,2)+TRUNC(AA529*G529,2)+TRUNC(AC529*G529,2)+TRUNC(AE529*G529,2)+TRUNC(AG529*G529,2)+TRUNC(AI529*G529,2)))))/AI529*G529)&lt;ABS((AC529*G529-(TRUNC(AC529*G529,2)+(TRUNC(AL529,2)-(TRUNC(S529*G529,2)+TRUNC(W529*G529,2)+TRUNC(Y529*G529,2)+TRUNC(AA529*G529,2)+TRUNC(AC529*G529,2)+TRUNC(AE529*G529,2)+TRUNC(AG529*G529,2)+TRUNC(AI529*G529,2)))))/AC529*G529),TRUE),IF(AND(AE529*G529&lt;&gt;0,(TRUNC(AE529*G529,2)+(TRUNC(AL529,2)-(TRUNC(S529*G529,2)+TRUNC(W529*G529,2)+TRUNC(Y529*G529,2)+TRUNC(AA529*G529,2)+TRUNC(AC529*G529,2)+TRUNC(AE529*G529,2)+TRUNC(AG529*G529,2)+TRUNC(AI529*G529,2))))&gt;=0),ABS((AI529*G529-(TRUNC(AI529*G529,2)+(TRUNC(AL529,2)-(TRUNC(S529*G529,2)+TRUNC(W529*G529,2)+TRUNC(Y529*G529,2)+TRUNC(AA529*G529,2)+TRUNC(AC529*G529,2)+TRUNC(AE529*G529,2)+TRUNC(AG529*G529,2)+TRUNC(AI529*G529,2)))))/AI529*G529)&lt;ABS((AE529*G529-(TRUNC(AE529*G529,2)+(TRUNC(AL529,2)-(TRUNC(S529*G529,2)+TRUNC(W529*G529,2)+TRUNC(Y529*G529,2)+TRUNC(AA529*G529,2)+TRUNC(AC529*G529,2)+TRUNC(AE529*G529,2)+TRUNC(AG529*G529,2)+TRUNC(AI529*G529,2)))))/AE529*G529),TRUE),IF(AND(AG529*G529&lt;&gt;0,(TRUNC(AG529*G529,2)+(TRUNC(AL529,2)-(TRUNC(S529*G529,2)+TRUNC(W529*G529,2)+TRUNC(Y529*G529,2)+TRUNC(AA529*G529,2)+TRUNC(AC529*G529,2)+TRUNC(AE529*G529,2)+TRUNC(AG529*G529,2)+TRUNC(AI529*G529,2))))&gt;=0),ABS((AI529*G529-(TRUNC(AI529*G529,2)+(TRUNC(AL529,2)-(TRUNC(S529*G529,2)+TRUNC(W529*G529,2)+TRUNC(Y529*G529,2)+TRUNC(AA529*G529,2)+TRUNC(AC529*G529,2)+TRUNC(AE529*G529,2)+TRUNC(AG529*G529,2)+TRUNC(AI529*G529,2)))))/AI529*G529)&lt;ABS((AG529*G529-(TRUNC(AG529*G529,2)+(TRUNC(AL529,2)-(TRUNC(S529*G529,2)+TRUNC(W529*G529,2)+TRUNC(Y529*G529,2)+TRUNC(AA529*G529,2)+TRUNC(AC529*G529,2)+TRUNC(AE529*G529,2)+TRUNC(AG529*G529,2)+TRUNC(AI529*G529,2)))))/AG529*G529),TRUE),IF(AND(AI529*G529&lt;&gt;0,(TRUNC(AI529*G529,2)+(TRUNC(AL529,2)-(TRUNC(S529*G529,2)+TRUNC(W529*G529,2)+TRUNC(Y529*G529,2)+TRUNC(AA529*G529,2)+TRUNC(AC529*G529,2)+TRUNC(AE529*G529,2)+TRUNC(AG529*G529,2)+TRUNC(AI529*G529,2))))&gt;=0),ABS((AI529*G529-(TRUNC(AI529*G529,2)+(TRUNC(AL529,2)-(TRUNC(S529*G529,2)+TRUNC(W529*G529,2)+TRUNC(Y529*G529,2)+TRUNC(AA529*G529,2)+TRUNC(AC529*G529,2)+TRUNC(AE529*G529,2)+TRUNC(AG529*G529,2)+TRUNC(AI529*G529,2)))))/AI529*G529)&lt;=ABS((AI529*G529-(TRUNC(AI529*G529,2)+(TRUNC(AL529,2)-(TRUNC(S529*G529,2)+TRUNC(W529*G529,2)+TRUNC(Y529*G529,2)+TRUNC(AA529*G529,2)+TRUNC(AC529*G529,2)+TRUNC(AE529*G529,2)+TRUNC(AG529*G529,2)+TRUNC(AI529*G529,2)))))/AI529*G529),TRUE)),TRUNC(AI529*G529,2)+(TRUNC(AL529,2)-(TRUNC(S529*G529,2)+TRUNC(W529*G529,2)+TRUNC(Y529*G529,2)+TRUNC(AA529*G529,2)+TRUNC(AC529*G529,2)+TRUNC(AE529*G529,2)+TRUNC(AG529*G529,2)+TRUNC(AI529*G529,2))),TRUNC(AI529*G529,2)))))</f>
        <v>0</v>
      </c>
      <c r="AK529" s="363">
        <f>TRUNC(Q529*(1+R529), 2)</f>
        <v>9.52</v>
      </c>
      <c r="AL529" s="363">
        <f>TRUNC(G529*TRUNC(AK529, 2), 2)</f>
        <v>352.62</v>
      </c>
    </row>
    <row r="530" spans="1:38" ht="15" x14ac:dyDescent="0.2">
      <c r="A530" s="407" t="s">
        <v>943</v>
      </c>
      <c r="B530" s="406" t="s">
        <v>238</v>
      </c>
      <c r="C530" s="406" t="s">
        <v>238</v>
      </c>
      <c r="D530" s="406" t="s">
        <v>238</v>
      </c>
      <c r="E530" s="406" t="s">
        <v>223</v>
      </c>
      <c r="F530" s="405" t="s">
        <v>238</v>
      </c>
      <c r="G530" s="405"/>
      <c r="H530" s="403"/>
      <c r="I530" s="403"/>
      <c r="J530" s="403"/>
      <c r="K530" s="403"/>
      <c r="L530" s="403"/>
      <c r="M530" s="403"/>
      <c r="N530" s="403"/>
      <c r="O530" s="403"/>
      <c r="P530" s="403"/>
      <c r="Q530" s="403"/>
      <c r="R530" s="404" t="s">
        <v>4</v>
      </c>
      <c r="S530" s="403"/>
      <c r="T530" s="403">
        <f>SUBTOTAL(109,T531:T542)</f>
        <v>2088.25</v>
      </c>
      <c r="U530" s="403"/>
      <c r="V530" s="403">
        <f>SUBTOTAL(109,V531:V542)</f>
        <v>592.71</v>
      </c>
      <c r="W530" s="403"/>
      <c r="X530" s="403">
        <f>SUBTOTAL(109,X531:X542)</f>
        <v>592.71</v>
      </c>
      <c r="Y530" s="403"/>
      <c r="Z530" s="403">
        <f>SUBTOTAL(109,Z531:Z542)</f>
        <v>0</v>
      </c>
      <c r="AA530" s="403"/>
      <c r="AB530" s="403">
        <f>SUBTOTAL(109,AB531:AB542)</f>
        <v>0</v>
      </c>
      <c r="AC530" s="403"/>
      <c r="AD530" s="403">
        <f>SUBTOTAL(109,AD531:AD542)</f>
        <v>0</v>
      </c>
      <c r="AE530" s="403"/>
      <c r="AF530" s="403">
        <f>SUBTOTAL(109,AF531:AF542)</f>
        <v>0</v>
      </c>
      <c r="AG530" s="403"/>
      <c r="AH530" s="403">
        <f>SUBTOTAL(109,AH531:AH542)</f>
        <v>0</v>
      </c>
      <c r="AI530" s="403"/>
      <c r="AJ530" s="403">
        <f>SUBTOTAL(109,AJ531:AJ542)</f>
        <v>0</v>
      </c>
      <c r="AK530" s="403"/>
      <c r="AL530" s="403">
        <f>SUBTOTAL(109,AL531:AL542)</f>
        <v>2680.96</v>
      </c>
    </row>
    <row r="531" spans="1:38" ht="25.5" x14ac:dyDescent="0.2">
      <c r="A531" s="368" t="s">
        <v>944</v>
      </c>
      <c r="B531" s="367" t="s">
        <v>287</v>
      </c>
      <c r="C531" s="367" t="s">
        <v>393</v>
      </c>
      <c r="D531" s="367" t="s">
        <v>1543</v>
      </c>
      <c r="E531" s="366" t="s">
        <v>852</v>
      </c>
      <c r="F531" s="365" t="s">
        <v>7</v>
      </c>
      <c r="G531" s="365">
        <v>1</v>
      </c>
      <c r="H531" s="363">
        <v>403.23</v>
      </c>
      <c r="I531" s="363">
        <v>120.57</v>
      </c>
      <c r="J531" s="363">
        <v>120.57</v>
      </c>
      <c r="K531" s="363">
        <v>0</v>
      </c>
      <c r="L531" s="363">
        <v>0</v>
      </c>
      <c r="M531" s="363">
        <v>0</v>
      </c>
      <c r="N531" s="363">
        <v>0</v>
      </c>
      <c r="O531" s="363">
        <v>0</v>
      </c>
      <c r="P531" s="363">
        <v>0</v>
      </c>
      <c r="Q531" s="363">
        <f t="shared" ref="Q531:Q542" si="495">TRUNC(H531 + N531 + K531 + J531 + P531 + M531 + L531 + O531, 2)</f>
        <v>523.79999999999995</v>
      </c>
      <c r="R531" s="364">
        <v>8.3526000000000003E-2</v>
      </c>
      <c r="S531" s="363">
        <f t="shared" ref="S531:S542" si="496">IF(H531*(1+R531)=0,0,IF((TRUNC(AK531,2)-(TRUNC(H531*(1+R531),2)+TRUNC(J531*(1+R531),2)+TRUNC(K531*(1+R531),2)+TRUNC(L531*(1+R531),2)+TRUNC(M531*(1+R531),2)+TRUNC(N531*(1+R531),2)+TRUNC(O531*(1+R531),2)+TRUNC(P531*(1+R531),2)))=0,TRUNC(H531*(1+R531),2),IF((TRUNC(TRUNC(H531*(1+R531),2),2)+(TRUNC(AK531,2)-(TRUNC(H531*(1+R531),2)+TRUNC(J531*(1+R531),2)+TRUNC(K531*(1+R531),2)+TRUNC(L531*(1+R531),2)+TRUNC(M531*(1+R531),2)+TRUNC(N531*(1+R531),2)+TRUNC(O531*(1+R531),2)+TRUNC(P531*(1+R531),2))))&lt;=0,TRUNC(H531*(1+R531),2),IF(AND(IF(AND(H531*(1+R531)&lt;&gt;0,(TRUNC(H531*(1+R531),2)+(TRUNC(AK531,2)-(TRUNC(H531*(1+R531),2)+TRUNC(J531*(1+R531),2)+TRUNC(K531*(1+R531),2)+TRUNC(L531*(1+R531),2)+TRUNC(M531*(1+R531),2)+TRUNC(N531*(1+R531),2)+TRUNC(O531*(1+R531),2)+TRUNC(P531*(1+R531),2))))&gt;=0),ABS((H531*(1+R531)-(TRUNC(H531*(1+R531),2)+(TRUNC(AK531,2)-(TRUNC(H531*(1+R531),2)+TRUNC(J531*(1+R531),2)+TRUNC(K531*(1+R531),2)+TRUNC(L531*(1+R531),2)+TRUNC(M531*(1+R531),2)+TRUNC(N531*(1+R531),2)+TRUNC(O531*(1+R531),2)+TRUNC(P531*(1+R531),2)))))/H531*(1+R531))&lt;=ABS((H531*(1+R531)-(TRUNC(H531*(1+R531),2)+(TRUNC(AK531,2)-(TRUNC(H531*(1+R531),2)+TRUNC(J531*(1+R531),2)+TRUNC(K531*(1+R531),2)+TRUNC(L531*(1+R531),2)+TRUNC(M531*(1+R531),2)+TRUNC(N531*(1+R531),2)+TRUNC(O531*(1+R531),2)+TRUNC(P531*(1+R531),2)))))/H531*(1+R531)),TRUE),IF(AND(J531*(1+R531)&lt;&gt;0,(TRUNC(J531*(1+R531),2)+(TRUNC(AK531,2)-(TRUNC(H531*(1+R531),2)+TRUNC(J531*(1+R531),2)+TRUNC(K531*(1+R531),2)+TRUNC(L531*(1+R531),2)+TRUNC(M531*(1+R531),2)+TRUNC(N531*(1+R531),2)+TRUNC(O531*(1+R531),2)+TRUNC(P531*(1+R531),2))))&gt;=0),ABS((H531*(1+R531)-(TRUNC(H531*(1+R531),2)+(TRUNC(AK531,2)-(TRUNC(H531*(1+R531),2)+TRUNC(J531*(1+R531),2)+TRUNC(K531*(1+R531),2)+TRUNC(L531*(1+R531),2)+TRUNC(M531*(1+R531),2)+TRUNC(N531*(1+R531),2)+TRUNC(O531*(1+R531),2)+TRUNC(P531*(1+R531),2)))))/H531*(1+R531))&lt;=ABS((J531*(1+R531)-(TRUNC(J531*(1+R531),2)+(TRUNC(AK531,2)-(TRUNC(H531*(1+R531),2)+TRUNC(J531*(1+R531),2)+TRUNC(K531*(1+R531),2)+TRUNC(L531*(1+R531),2)+TRUNC(M531*(1+R531),2)+TRUNC(N531*(1+R531),2)+TRUNC(O531*(1+R531),2)+TRUNC(P531*(1+R531),2)))))/J531*(1+R531)),TRUE),IF(AND(K531*(1+R531)&lt;&gt;0,(TRUNC(K531*(1+R531),2)+(TRUNC(AK531,2)-(TRUNC(H531*(1+R531),2)+TRUNC(J531*(1+R531),2)+TRUNC(K531*(1+R531),2)+TRUNC(L531*(1+R531),2)+TRUNC(M531*(1+R531),2)+TRUNC(N531*(1+R531),2)+TRUNC(O531*(1+R531),2)+TRUNC(P531*(1+R531),2))))&gt;=0),ABS((H531*(1+R531)-(TRUNC(H531*(1+R531),2)+(TRUNC(AK531,2)-(TRUNC(H531*(1+R531),2)+TRUNC(J531*(1+R531),2)+TRUNC(K531*(1+R531),2)+TRUNC(L531*(1+R531),2)+TRUNC(M531*(1+R531),2)+TRUNC(N531*(1+R531),2)+TRUNC(O531*(1+R531),2)+TRUNC(P531*(1+R531),2)))))/H531*(1+R531))&lt;=ABS((K531*(1+R531)-(TRUNC(K531*(1+R531),2)+(TRUNC(AK531,2)-(TRUNC(H531*(1+R531),2)+TRUNC(J531*(1+R531),2)+TRUNC(K531*(1+R531),2)+TRUNC(L531*(1+R531),2)+TRUNC(M531*(1+R531),2)+TRUNC(N531*(1+R531),2)+TRUNC(O531*(1+R531),2)+TRUNC(P531*(1+R531),2)))))/K531*(1+R531)),TRUE),IF(AND(L531*(1+R531)&lt;&gt;0,(TRUNC(L531*(1+R531),2)+(TRUNC(AK531,2)-(TRUNC(H531*(1+R531),2)+TRUNC(J531*(1+R531),2)+TRUNC(K531*(1+R531),2)+TRUNC(L531*(1+R531),2)+TRUNC(M531*(1+R531),2)+TRUNC(N531*(1+R531),2)+TRUNC(O531*(1+R531),2)+TRUNC(P531*(1+R531),2))))&gt;=0),ABS((H531*(1+R531)-(TRUNC(H531*(1+R531),2)+(TRUNC(AK531,2)-(TRUNC(H531*(1+R531),2)+TRUNC(J531*(1+R531),2)+TRUNC(K531*(1+R531),2)+TRUNC(L531*(1+R531),2)+TRUNC(M531*(1+R531),2)+TRUNC(N531*(1+R531),2)+TRUNC(O531*(1+R531),2)+TRUNC(P531*(1+R531),2)))))/H531*(1+R531))&lt;=ABS((L531*(1+R531)-(TRUNC(L531*(1+R531),2)+(TRUNC(AK531,2)-(TRUNC(H531*(1+R531),2)+TRUNC(J531*(1+R531),2)+TRUNC(K531*(1+R531),2)+TRUNC(L531*(1+R531),2)+TRUNC(M531*(1+R531),2)+TRUNC(N531*(1+R531),2)+TRUNC(O531*(1+R531),2)+TRUNC(P531*(1+R531),2)))))/L531*(1+R531)),TRUE),IF(AND(M531*(1+R531)&lt;&gt;0,(TRUNC(M531*(1+R531),2)+(TRUNC(AK531,2)-(TRUNC(H531*(1+R531),2)+TRUNC(J531*(1+R531),2)+TRUNC(K531*(1+R531),2)+TRUNC(L531*(1+R531),2)+TRUNC(M531*(1+R531),2)+TRUNC(N531*(1+R531),2)+TRUNC(O531*(1+R531),2)+TRUNC(P531*(1+R531),2))))&gt;=0),ABS((H531*(1+R531)-(TRUNC(H531*(1+R531),2)+(TRUNC(AK531,2)-(TRUNC(H531*(1+R531),2)+TRUNC(J531*(1+R531),2)+TRUNC(K531*(1+R531),2)+TRUNC(L531*(1+R531),2)+TRUNC(M531*(1+R531),2)+TRUNC(N531*(1+R531),2)+TRUNC(O531*(1+R531),2)+TRUNC(P531*(1+R531),2)))))/H531*(1+R531))&lt;=ABS((M531*(1+R531)-(TRUNC(M531*(1+R531),2)+(TRUNC(AK531,2)-(TRUNC(H531*(1+R531),2)+TRUNC(J531*(1+R531),2)+TRUNC(K531*(1+R531),2)+TRUNC(L531*(1+R531),2)+TRUNC(M531*(1+R531),2)+TRUNC(N531*(1+R531),2)+TRUNC(O531*(1+R531),2)+TRUNC(P531*(1+R531),2)))))/M531*(1+R531)),TRUE),IF(AND(N531*(1+R531)&lt;&gt;0,(TRUNC(N531*(1+R531),2)+(TRUNC(AK531,2)-(TRUNC(H531*(1+R531),2)+TRUNC(J531*(1+R531),2)+TRUNC(K531*(1+R531),2)+TRUNC(L531*(1+R531),2)+TRUNC(M531*(1+R531),2)+TRUNC(N531*(1+R531),2)+TRUNC(O531*(1+R531),2)+TRUNC(P531*(1+R531),2))))&gt;=0),ABS((H531*(1+R531)-(TRUNC(H531*(1+R531),2)+(TRUNC(AK531,2)-(TRUNC(H531*(1+R531),2)+TRUNC(J531*(1+R531),2)+TRUNC(K531*(1+R531),2)+TRUNC(L531*(1+R531),2)+TRUNC(M531*(1+R531),2)+TRUNC(N531*(1+R531),2)+TRUNC(O531*(1+R531),2)+TRUNC(P531*(1+R531),2)))))/H531*(1+R531))&lt;=ABS((N531*(1+R531)-(TRUNC(N531*(1+R531),2)+(TRUNC(AK531,2)-(TRUNC(H531*(1+R531),2)+TRUNC(J531*(1+R531),2)+TRUNC(K531*(1+R531),2)+TRUNC(L531*(1+R531),2)+TRUNC(M531*(1+R531),2)+TRUNC(N531*(1+R531),2)+TRUNC(O531*(1+R531),2)+TRUNC(P531*(1+R531),2)))))/N531*(1+R531)),TRUE),IF(AND(O531*(1+R531)&lt;&gt;0,(TRUNC(O531*(1+R531),2)+(TRUNC(AK531,2)-(TRUNC(H531*(1+R531),2)+TRUNC(J531*(1+R531),2)+TRUNC(K531*(1+R531),2)+TRUNC(L531*(1+R531),2)+TRUNC(M531*(1+R531),2)+TRUNC(N531*(1+R531),2)+TRUNC(O531*(1+R531),2)+TRUNC(P531*(1+R531),2))))&gt;=0),ABS((H531*(1+R531)-(TRUNC(H531*(1+R531),2)+(TRUNC(AK531,2)-(TRUNC(H531*(1+R531),2)+TRUNC(J531*(1+R531),2)+TRUNC(K531*(1+R531),2)+TRUNC(L531*(1+R531),2)+TRUNC(M531*(1+R531),2)+TRUNC(N531*(1+R531),2)+TRUNC(O531*(1+R531),2)+TRUNC(P531*(1+R531),2)))))/H531*(1+R531))&lt;=ABS((O531*(1+R531)-(TRUNC(O531*(1+R531),2)+(TRUNC(AK531,2)-(TRUNC(H531*(1+R531),2)+TRUNC(J531*(1+R531),2)+TRUNC(K531*(1+R531),2)+TRUNC(L531*(1+R531),2)+TRUNC(M531*(1+R531),2)+TRUNC(N531*(1+R531),2)+TRUNC(O531*(1+R531),2)+TRUNC(P531*(1+R531),2)))))/O531*(1+R531)),TRUE),IF(AND(P531*(1+R531)&lt;&gt;0,(TRUNC(P531*(1+R531),2)+(TRUNC(AK531,2)-(TRUNC(H531*(1+R531),2)+TRUNC(J531*(1+R531),2)+TRUNC(K531*(1+R531),2)+TRUNC(L531*(1+R531),2)+TRUNC(M531*(1+R531),2)+TRUNC(N531*(1+R531),2)+TRUNC(O531*(1+R531),2)+TRUNC(P531*(1+R531),2))))&gt;=0),ABS((H531*(1+R531)-(TRUNC(H531*(1+R531),2)+(TRUNC(AK531,2)-(TRUNC(H531*(1+R531),2)+TRUNC(J531*(1+R531),2)+TRUNC(K531*(1+R531),2)+TRUNC(L531*(1+R531),2)+TRUNC(M531*(1+R531),2)+TRUNC(N531*(1+R531),2)+TRUNC(O531*(1+R531),2)+TRUNC(P531*(1+R531),2)))))/H531*(1+R531))&lt;=ABS((P531*(1+R531)-(TRUNC(P531*(1+R531),2)+(TRUNC(AK531,2)-(TRUNC(H531*(1+R531),2)+TRUNC(J531*(1+R531),2)+TRUNC(K531*(1+R531),2)+TRUNC(L531*(1+R531),2)+TRUNC(M531*(1+R531),2)+TRUNC(N531*(1+R531),2)+TRUNC(O531*(1+R531),2)+TRUNC(P531*(1+R531),2)))))/P531*(1+R531)),TRUE)),TRUNC(H531*(1+R531),2)+(TRUNC(AK531,2)-(TRUNC(H531*(1+R531),2)+TRUNC(J531*(1+R531),2)+TRUNC(K531*(1+R531),2)+TRUNC(L531*(1+R531),2)+TRUNC(M531*(1+R531),2)+TRUNC(N531*(1+R531),2)+TRUNC(O531*(1+R531),2)+TRUNC(P531*(1+R531),2))),TRUNC(H531*(1+R531),2)))))</f>
        <v>436.91</v>
      </c>
      <c r="T531" s="363">
        <f t="shared" ref="T531:T542" si="497">IF(S531*G531=0,0,IF((TRUNC(AL531,2)-(TRUNC(S531*G531,2)+TRUNC(W531*G531,2)+TRUNC(Y531*G531,2)+TRUNC(AA531*G531,2)+TRUNC(AC531*G531,2)+TRUNC(AE531*G531,2)+TRUNC(AG531*G531,2)+TRUNC(AI531*G531,2)))=0,TRUNC(S531*G531,2),IF((TRUNC(TRUNC(S531*G531,2),2)+(TRUNC(AL531,2)-(TRUNC(S531*G531,2)+TRUNC(W531*G531,2)+TRUNC(Y531*G531,2)+TRUNC(AA531*G531,2)+TRUNC(AC531*G531,2)+TRUNC(AE531*G531,2)+TRUNC(AG531*G531,2)+TRUNC(AI531*G531,2))))&lt;=0,TRUNC(S531*G531,2),IF(AND(IF(AND(S531*G531&lt;&gt;0,(TRUNC(S531*G531,2)+(TRUNC(AL531,2)-(TRUNC(S531*G531,2)+TRUNC(W531*G531,2)+TRUNC(Y531*G531,2)+TRUNC(AA531*G531,2)+TRUNC(AC531*G531,2)+TRUNC(AE531*G531,2)+TRUNC(AG531*G531,2)+TRUNC(AI531*G531,2))))&gt;=0),ABS((S531*G531-(TRUNC(S531*G531,2)+(TRUNC(AL531,2)-(TRUNC(S531*G531,2)+TRUNC(W531*G531,2)+TRUNC(Y531*G531,2)+TRUNC(AA531*G531,2)+TRUNC(AC531*G531,2)+TRUNC(AE531*G531,2)+TRUNC(AG531*G531,2)+TRUNC(AI531*G531,2)))))/S531*G531)&lt;=ABS((S531*G531-(TRUNC(S531*G531,2)+(TRUNC(AL531,2)-(TRUNC(S531*G531,2)+TRUNC(W531*G531,2)+TRUNC(Y531*G531,2)+TRUNC(AA531*G531,2)+TRUNC(AC531*G531,2)+TRUNC(AE531*G531,2)+TRUNC(AG531*G531,2)+TRUNC(AI531*G531,2)))))/S531*G531),TRUE),IF(AND(W531*G531&lt;&gt;0,(TRUNC(W531*G531,2)+(TRUNC(AL531,2)-(TRUNC(S531*G531,2)+TRUNC(W531*G531,2)+TRUNC(Y531*G531,2)+TRUNC(AA531*G531,2)+TRUNC(AC531*G531,2)+TRUNC(AE531*G531,2)+TRUNC(AG531*G531,2)+TRUNC(AI531*G531,2))))&gt;=0),ABS((S531*G531-(TRUNC(S531*G531,2)+(TRUNC(AL531,2)-(TRUNC(S531*G531,2)+TRUNC(W531*G531,2)+TRUNC(Y531*G531,2)+TRUNC(AA531*G531,2)+TRUNC(AC531*G531,2)+TRUNC(AE531*G531,2)+TRUNC(AG531*G531,2)+TRUNC(AI531*G531,2)))))/S531*G531)&lt;=ABS((W531*G531-(TRUNC(W531*G531,2)+(TRUNC(AL531,2)-(TRUNC(S531*G531,2)+TRUNC(W531*G531,2)+TRUNC(Y531*G531,2)+TRUNC(AA531*G531,2)+TRUNC(AC531*G531,2)+TRUNC(AE531*G531,2)+TRUNC(AG531*G531,2)+TRUNC(AI531*G531,2)))))/W531*G531),TRUE),IF(AND(Y531*G531&lt;&gt;0,(TRUNC(Y531*G531,2)+(TRUNC(AL531,2)-(TRUNC(S531*G531,2)+TRUNC(W531*G531,2)+TRUNC(Y531*G531,2)+TRUNC(AA531*G531,2)+TRUNC(AC531*G531,2)+TRUNC(AE531*G531,2)+TRUNC(AG531*G531,2)+TRUNC(AI531*G531,2))))&gt;=0),ABS((S531*G531-(TRUNC(S531*G531,2)+(TRUNC(AL531,2)-(TRUNC(S531*G531,2)+TRUNC(W531*G531,2)+TRUNC(Y531*G531,2)+TRUNC(AA531*G531,2)+TRUNC(AC531*G531,2)+TRUNC(AE531*G531,2)+TRUNC(AG531*G531,2)+TRUNC(AI531*G531,2)))))/S531*G531)&lt;=ABS((Y531*G531-(TRUNC(Y531*G531,2)+(TRUNC(AL531,2)-(TRUNC(S531*G531,2)+TRUNC(W531*G531,2)+TRUNC(Y531*G531,2)+TRUNC(AA531*G531,2)+TRUNC(AC531*G531,2)+TRUNC(AE531*G531,2)+TRUNC(AG531*G531,2)+TRUNC(AI531*G531,2)))))/Y531*G531),TRUE),IF(AND(AA531*G531&lt;&gt;0,(TRUNC(AA531*G531,2)+(TRUNC(AL531,2)-(TRUNC(S531*G531,2)+TRUNC(W531*G531,2)+TRUNC(Y531*G531,2)+TRUNC(AA531*G531,2)+TRUNC(AC531*G531,2)+TRUNC(AE531*G531,2)+TRUNC(AG531*G531,2)+TRUNC(AI531*G531,2))))&gt;=0),ABS((S531*G531-(TRUNC(S531*G531,2)+(TRUNC(AL531,2)-(TRUNC(S531*G531,2)+TRUNC(W531*G531,2)+TRUNC(Y531*G531,2)+TRUNC(AA531*G531,2)+TRUNC(AC531*G531,2)+TRUNC(AE531*G531,2)+TRUNC(AG531*G531,2)+TRUNC(AI531*G531,2)))))/S531*G531)&lt;=ABS((AA531*G531-(TRUNC(AA531*G531,2)+(TRUNC(AL531,2)-(TRUNC(S531*G531,2)+TRUNC(W531*G531,2)+TRUNC(Y531*G531,2)+TRUNC(AA531*G531,2)+TRUNC(AC531*G531,2)+TRUNC(AE531*G531,2)+TRUNC(AG531*G531,2)+TRUNC(AI531*G531,2)))))/AA531*G531),TRUE),IF(AND(AC531*G531&lt;&gt;0,(TRUNC(AC531*G531,2)+(TRUNC(AL531,2)-(TRUNC(S531*G531,2)+TRUNC(W531*G531,2)+TRUNC(Y531*G531,2)+TRUNC(AA531*G531,2)+TRUNC(AC531*G531,2)+TRUNC(AE531*G531,2)+TRUNC(AG531*G531,2)+TRUNC(AI531*G531,2))))&gt;=0),ABS((S531*G531-(TRUNC(S531*G531,2)+(TRUNC(AL531,2)-(TRUNC(S531*G531,2)+TRUNC(W531*G531,2)+TRUNC(Y531*G531,2)+TRUNC(AA531*G531,2)+TRUNC(AC531*G531,2)+TRUNC(AE531*G531,2)+TRUNC(AG531*G531,2)+TRUNC(AI531*G531,2)))))/S531*G531)&lt;=ABS((AC531*G531-(TRUNC(AC531*G531,2)+(TRUNC(AL531,2)-(TRUNC(S531*G531,2)+TRUNC(W531*G531,2)+TRUNC(Y531*G531,2)+TRUNC(AA531*G531,2)+TRUNC(AC531*G531,2)+TRUNC(AE531*G531,2)+TRUNC(AG531*G531,2)+TRUNC(AI531*G531,2)))))/AC531*G531),TRUE),IF(AND(AE531*G531&lt;&gt;0,(TRUNC(AE531*G531,2)+(TRUNC(AL531,2)-(TRUNC(S531*G531,2)+TRUNC(W531*G531,2)+TRUNC(Y531*G531,2)+TRUNC(AA531*G531,2)+TRUNC(AC531*G531,2)+TRUNC(AE531*G531,2)+TRUNC(AG531*G531,2)+TRUNC(AI531*G531,2))))&gt;=0),ABS((S531*G531-(TRUNC(S531*G531,2)+(TRUNC(AL531,2)-(TRUNC(S531*G531,2)+TRUNC(W531*G531,2)+TRUNC(Y531*G531,2)+TRUNC(AA531*G531,2)+TRUNC(AC531*G531,2)+TRUNC(AE531*G531,2)+TRUNC(AG531*G531,2)+TRUNC(AI531*G531,2)))))/S531*G531)&lt;=ABS((AE531*G531-(TRUNC(AE531*G531,2)+(TRUNC(AL531,2)-(TRUNC(S531*G531,2)+TRUNC(W531*G531,2)+TRUNC(Y531*G531,2)+TRUNC(AA531*G531,2)+TRUNC(AC531*G531,2)+TRUNC(AE531*G531,2)+TRUNC(AG531*G531,2)+TRUNC(AI531*G531,2)))))/AE531*G531),TRUE),IF(AND(AG531*G531&lt;&gt;0,(TRUNC(AG531*G531,2)+(TRUNC(AL531,2)-(TRUNC(S531*G531,2)+TRUNC(W531*G531,2)+TRUNC(Y531*G531,2)+TRUNC(AA531*G531,2)+TRUNC(AC531*G531,2)+TRUNC(AE531*G531,2)+TRUNC(AG531*G531,2)+TRUNC(AI531*G531,2))))&gt;=0),ABS((S531*G531-(TRUNC(S531*G531,2)+(TRUNC(AL531,2)-(TRUNC(S531*G531,2)+TRUNC(W531*G531,2)+TRUNC(Y531*G531,2)+TRUNC(AA531*G531,2)+TRUNC(AC531*G531,2)+TRUNC(AE531*G531,2)+TRUNC(AG531*G531,2)+TRUNC(AI531*G531,2)))))/S531*G531)&lt;=ABS((AG531*G531-(TRUNC(AG531*G531,2)+(TRUNC(AL531,2)-(TRUNC(S531*G531,2)+TRUNC(W531*G531,2)+TRUNC(Y531*G531,2)+TRUNC(AA531*G531,2)+TRUNC(AC531*G531,2)+TRUNC(AE531*G531,2)+TRUNC(AG531*G531,2)+TRUNC(AI531*G531,2)))))/AG531*G531),TRUE),IF(AND(AI531*G531&lt;&gt;0,(TRUNC(AI531*G531,2)+(TRUNC(AL531,2)-(TRUNC(S531*G531,2)+TRUNC(W531*G531,2)+TRUNC(Y531*G531,2)+TRUNC(AA531*G531,2)+TRUNC(AC531*G531,2)+TRUNC(AE531*G531,2)+TRUNC(AG531*G531,2)+TRUNC(AI531*G531,2))))&gt;=0),ABS((S531*G531-(TRUNC(S531*G531,2)+(TRUNC(AL531,2)-(TRUNC(S531*G531,2)+TRUNC(W531*G531,2)+TRUNC(Y531*G531,2)+TRUNC(AA531*G531,2)+TRUNC(AC531*G531,2)+TRUNC(AE531*G531,2)+TRUNC(AG531*G531,2)+TRUNC(AI531*G531,2)))))/S531*G531)&lt;=ABS((AI531*G531-(TRUNC(AI531*G531,2)+(TRUNC(AL531,2)-(TRUNC(S531*G531,2)+TRUNC(W531*G531,2)+TRUNC(Y531*G531,2)+TRUNC(AA531*G531,2)+TRUNC(AC531*G531,2)+TRUNC(AE531*G531,2)+TRUNC(AG531*G531,2)+TRUNC(AI531*G531,2)))))/AI531*G531),TRUE)),TRUNC(S531*G531,2)+(TRUNC(AL531,2)-(TRUNC(S531*G531,2)+TRUNC(W531*G531,2)+TRUNC(Y531*G531,2)+TRUNC(AA531*G531,2)+TRUNC(AC531*G531,2)+TRUNC(AE531*G531,2)+TRUNC(AG531*G531,2)+TRUNC(AI531*G531,2))),TRUNC(S531*G531,2)))))</f>
        <v>436.91</v>
      </c>
      <c r="U531" s="363">
        <f t="shared" ref="U531:U542" si="498">TRUNC(AE531 + Y531 + W531 + AI531 + AC531 + AA531 + AG531, 2)</f>
        <v>130.63999999999999</v>
      </c>
      <c r="V531" s="363">
        <f t="shared" ref="V531:V542" si="499">TRUNC(AF531 + Z531 + X531 + AJ531 + AD531 + AB531 + AH531, 2)</f>
        <v>130.63999999999999</v>
      </c>
      <c r="W531" s="363">
        <f t="shared" ref="W531:W542" si="500">IF(J531*(1+R531)=0,0,IF((TRUNC(AK531,2)-(TRUNC(H531*(1+R531),2)+TRUNC(J531*(1+R531),2)+TRUNC(K531*(1+R531),2)+TRUNC(L531*(1+R531),2)+TRUNC(M531*(1+R531),2)+TRUNC(N531*(1+R531),2)+TRUNC(O531*(1+R531),2)+TRUNC(P531*(1+R531),2)))=0,TRUNC(J531*(1+R531),2),IF((TRUNC(TRUNC(J531*(1+R531),2),2)+(TRUNC(AK531,2)-(TRUNC(H531*(1+R531),2)+TRUNC(J531*(1+R531),2)+TRUNC(K531*(1+R531),2)+TRUNC(L531*(1+R531),2)+TRUNC(M531*(1+R531),2)+TRUNC(N531*(1+R531),2)+TRUNC(O531*(1+R531),2)+TRUNC(P531*(1+R531),2))))&lt;=0,TRUNC(J531*(1+R531),2),IF(AND(IF(AND(H531*(1+R531)&lt;&gt;0,(TRUNC(H531*(1+R531),2)+(TRUNC(AK531,2)-(TRUNC(H531*(1+R531),2)+TRUNC(J531*(1+R531),2)+TRUNC(K531*(1+R531),2)+TRUNC(L531*(1+R531),2)+TRUNC(M531*(1+R531),2)+TRUNC(N531*(1+R531),2)+TRUNC(O531*(1+R531),2)+TRUNC(P531*(1+R531),2))))&gt;=0),ABS((J531*(1+R531)-(TRUNC(J531*(1+R531),2)+(TRUNC(AK531,2)-(TRUNC(H531*(1+R531),2)+TRUNC(J531*(1+R531),2)+TRUNC(K531*(1+R531),2)+TRUNC(L531*(1+R531),2)+TRUNC(M531*(1+R531),2)+TRUNC(N531*(1+R531),2)+TRUNC(O531*(1+R531),2)+TRUNC(P531*(1+R531),2)))))/J531*(1+R531))&lt;ABS((H531*(1+R531)-(TRUNC(H531*(1+R531),2)+(TRUNC(AK531,2)-(TRUNC(H531*(1+R531),2)+TRUNC(J531*(1+R531),2)+TRUNC(K531*(1+R531),2)+TRUNC(L531*(1+R531),2)+TRUNC(M531*(1+R531),2)+TRUNC(N531*(1+R531),2)+TRUNC(O531*(1+R531),2)+TRUNC(P531*(1+R531),2)))))/H531*(1+R531)),TRUE),IF(AND(J531*(1+R531)&lt;&gt;0,(TRUNC(J531*(1+R531),2)+(TRUNC(AK531,2)-(TRUNC(H531*(1+R531),2)+TRUNC(J531*(1+R531),2)+TRUNC(K531*(1+R531),2)+TRUNC(L531*(1+R531),2)+TRUNC(M531*(1+R531),2)+TRUNC(N531*(1+R531),2)+TRUNC(O531*(1+R531),2)+TRUNC(P531*(1+R531),2))))&gt;=0),ABS((J531*(1+R531)-(TRUNC(J531*(1+R531),2)+(TRUNC(AK531,2)-(TRUNC(H531*(1+R531),2)+TRUNC(J531*(1+R531),2)+TRUNC(K531*(1+R531),2)+TRUNC(L531*(1+R531),2)+TRUNC(M531*(1+R531),2)+TRUNC(N531*(1+R531),2)+TRUNC(O531*(1+R531),2)+TRUNC(P531*(1+R531),2)))))/J531*(1+R531))&lt;=ABS((J531*(1+R531)-(TRUNC(J531*(1+R531),2)+(TRUNC(AK531,2)-(TRUNC(H531*(1+R531),2)+TRUNC(J531*(1+R531),2)+TRUNC(K531*(1+R531),2)+TRUNC(L531*(1+R531),2)+TRUNC(M531*(1+R531),2)+TRUNC(N531*(1+R531),2)+TRUNC(O531*(1+R531),2)+TRUNC(P531*(1+R531),2)))))/J531*(1+R531)),TRUE),IF(AND(K531*(1+R531)&lt;&gt;0,(TRUNC(K531*(1+R531),2)+(TRUNC(AK531,2)-(TRUNC(H531*(1+R531),2)+TRUNC(J531*(1+R531),2)+TRUNC(K531*(1+R531),2)+TRUNC(L531*(1+R531),2)+TRUNC(M531*(1+R531),2)+TRUNC(N531*(1+R531),2)+TRUNC(O531*(1+R531),2)+TRUNC(P531*(1+R531),2))))&gt;=0),ABS((J531*(1+R531)-(TRUNC(J531*(1+R531),2)+(TRUNC(AK531,2)-(TRUNC(H531*(1+R531),2)+TRUNC(J531*(1+R531),2)+TRUNC(K531*(1+R531),2)+TRUNC(L531*(1+R531),2)+TRUNC(M531*(1+R531),2)+TRUNC(N531*(1+R531),2)+TRUNC(O531*(1+R531),2)+TRUNC(P531*(1+R531),2)))))/J531*(1+R531))&lt;=ABS((K531*(1+R531)-(TRUNC(K531*(1+R531),2)+(TRUNC(AK531,2)-(TRUNC(H531*(1+R531),2)+TRUNC(J531*(1+R531),2)+TRUNC(K531*(1+R531),2)+TRUNC(L531*(1+R531),2)+TRUNC(M531*(1+R531),2)+TRUNC(N531*(1+R531),2)+TRUNC(O531*(1+R531),2)+TRUNC(P531*(1+R531),2)))))/K531*(1+R531)),TRUE),IF(AND(L531*(1+R531)&lt;&gt;0,(TRUNC(L531*(1+R531),2)+(TRUNC(AK531,2)-(TRUNC(H531*(1+R531),2)+TRUNC(J531*(1+R531),2)+TRUNC(K531*(1+R531),2)+TRUNC(L531*(1+R531),2)+TRUNC(M531*(1+R531),2)+TRUNC(N531*(1+R531),2)+TRUNC(O531*(1+R531),2)+TRUNC(P531*(1+R531),2))))&gt;=0),ABS((J531*(1+R531)-(TRUNC(J531*(1+R531),2)+(TRUNC(AK531,2)-(TRUNC(H531*(1+R531),2)+TRUNC(J531*(1+R531),2)+TRUNC(K531*(1+R531),2)+TRUNC(L531*(1+R531),2)+TRUNC(M531*(1+R531),2)+TRUNC(N531*(1+R531),2)+TRUNC(O531*(1+R531),2)+TRUNC(P531*(1+R531),2)))))/J531*(1+R531))&lt;=ABS((L531*(1+R531)-(TRUNC(L531*(1+R531),2)+(TRUNC(AK531,2)-(TRUNC(H531*(1+R531),2)+TRUNC(J531*(1+R531),2)+TRUNC(K531*(1+R531),2)+TRUNC(L531*(1+R531),2)+TRUNC(M531*(1+R531),2)+TRUNC(N531*(1+R531),2)+TRUNC(O531*(1+R531),2)+TRUNC(P531*(1+R531),2)))))/L531*(1+R531)),TRUE),IF(AND(M531*(1+R531)&lt;&gt;0,(TRUNC(M531*(1+R531),2)+(TRUNC(AK531,2)-(TRUNC(H531*(1+R531),2)+TRUNC(J531*(1+R531),2)+TRUNC(K531*(1+R531),2)+TRUNC(L531*(1+R531),2)+TRUNC(M531*(1+R531),2)+TRUNC(N531*(1+R531),2)+TRUNC(O531*(1+R531),2)+TRUNC(P531*(1+R531),2))))&gt;=0),ABS((J531*(1+R531)-(TRUNC(J531*(1+R531),2)+(TRUNC(AK531,2)-(TRUNC(H531*(1+R531),2)+TRUNC(J531*(1+R531),2)+TRUNC(K531*(1+R531),2)+TRUNC(L531*(1+R531),2)+TRUNC(M531*(1+R531),2)+TRUNC(N531*(1+R531),2)+TRUNC(O531*(1+R531),2)+TRUNC(P531*(1+R531),2)))))/J531*(1+R531))&lt;=ABS((M531*(1+R531)-(TRUNC(M531*(1+R531),2)+(TRUNC(AK531,2)-(TRUNC(H531*(1+R531),2)+TRUNC(J531*(1+R531),2)+TRUNC(K531*(1+R531),2)+TRUNC(L531*(1+R531),2)+TRUNC(M531*(1+R531),2)+TRUNC(N531*(1+R531),2)+TRUNC(O531*(1+R531),2)+TRUNC(P531*(1+R531),2)))))/M531*(1+R531)),TRUE),IF(AND(N531*(1+R531)&lt;&gt;0,(TRUNC(N531*(1+R531),2)+(TRUNC(AK531,2)-(TRUNC(H531*(1+R531),2)+TRUNC(J531*(1+R531),2)+TRUNC(K531*(1+R531),2)+TRUNC(L531*(1+R531),2)+TRUNC(M531*(1+R531),2)+TRUNC(N531*(1+R531),2)+TRUNC(O531*(1+R531),2)+TRUNC(P531*(1+R531),2))))&gt;=0),ABS((J531*(1+R531)-(TRUNC(J531*(1+R531),2)+(TRUNC(AK531,2)-(TRUNC(H531*(1+R531),2)+TRUNC(J531*(1+R531),2)+TRUNC(K531*(1+R531),2)+TRUNC(L531*(1+R531),2)+TRUNC(M531*(1+R531),2)+TRUNC(N531*(1+R531),2)+TRUNC(O531*(1+R531),2)+TRUNC(P531*(1+R531),2)))))/J531*(1+R531))&lt;=ABS((N531*(1+R531)-(TRUNC(N531*(1+R531),2)+(TRUNC(AK531,2)-(TRUNC(H531*(1+R531),2)+TRUNC(J531*(1+R531),2)+TRUNC(K531*(1+R531),2)+TRUNC(L531*(1+R531),2)+TRUNC(M531*(1+R531),2)+TRUNC(N531*(1+R531),2)+TRUNC(O531*(1+R531),2)+TRUNC(P531*(1+R531),2)))))/N531*(1+R531)),TRUE),IF(AND(O531*(1+R531)&lt;&gt;0,(TRUNC(O531*(1+R531),2)+(TRUNC(AK531,2)-(TRUNC(H531*(1+R531),2)+TRUNC(J531*(1+R531),2)+TRUNC(K531*(1+R531),2)+TRUNC(L531*(1+R531),2)+TRUNC(M531*(1+R531),2)+TRUNC(N531*(1+R531),2)+TRUNC(O531*(1+R531),2)+TRUNC(P531*(1+R531),2))))&gt;=0),ABS((J531*(1+R531)-(TRUNC(J531*(1+R531),2)+(TRUNC(AK531,2)-(TRUNC(H531*(1+R531),2)+TRUNC(J531*(1+R531),2)+TRUNC(K531*(1+R531),2)+TRUNC(L531*(1+R531),2)+TRUNC(M531*(1+R531),2)+TRUNC(N531*(1+R531),2)+TRUNC(O531*(1+R531),2)+TRUNC(P531*(1+R531),2)))))/J531*(1+R531))&lt;=ABS((O531*(1+R531)-(TRUNC(O531*(1+R531),2)+(TRUNC(AK531,2)-(TRUNC(H531*(1+R531),2)+TRUNC(J531*(1+R531),2)+TRUNC(K531*(1+R531),2)+TRUNC(L531*(1+R531),2)+TRUNC(M531*(1+R531),2)+TRUNC(N531*(1+R531),2)+TRUNC(O531*(1+R531),2)+TRUNC(P531*(1+R531),2)))))/O531*(1+R531)),TRUE),IF(AND(P531*(1+R531)&lt;&gt;0,(TRUNC(P531*(1+R531),2)+(TRUNC(AK531,2)-(TRUNC(H531*(1+R531),2)+TRUNC(J531*(1+R531),2)+TRUNC(K531*(1+R531),2)+TRUNC(L531*(1+R531),2)+TRUNC(M531*(1+R531),2)+TRUNC(N531*(1+R531),2)+TRUNC(O531*(1+R531),2)+TRUNC(P531*(1+R531),2))))&gt;=0),ABS((J531*(1+R531)-(TRUNC(J531*(1+R531),2)+(TRUNC(AK531,2)-(TRUNC(H531*(1+R531),2)+TRUNC(J531*(1+R531),2)+TRUNC(K531*(1+R531),2)+TRUNC(L531*(1+R531),2)+TRUNC(M531*(1+R531),2)+TRUNC(N531*(1+R531),2)+TRUNC(O531*(1+R531),2)+TRUNC(P531*(1+R531),2)))))/J531*(1+R531))&lt;=ABS((P531*(1+R531)-(TRUNC(P531*(1+R531),2)+(TRUNC(AK531,2)-(TRUNC(H531*(1+R531),2)+TRUNC(J531*(1+R531),2)+TRUNC(K531*(1+R531),2)+TRUNC(L531*(1+R531),2)+TRUNC(M531*(1+R531),2)+TRUNC(N531*(1+R531),2)+TRUNC(O531*(1+R531),2)+TRUNC(P531*(1+R531),2)))))/P531*(1+R531)),TRUE)),TRUNC(J531*(1+R531),2)+(TRUNC(AK531,2)-(TRUNC(H531*(1+R531),2)+TRUNC(J531*(1+R531),2)+TRUNC(K531*(1+R531),2)+TRUNC(L531*(1+R531),2)+TRUNC(M531*(1+R531),2)+TRUNC(N531*(1+R531),2)+TRUNC(O531*(1+R531),2)+TRUNC(P531*(1+R531),2))),TRUNC(J531*(1+R531),2)))))</f>
        <v>130.63999999999999</v>
      </c>
      <c r="X531" s="363">
        <f t="shared" ref="X531:X542" si="501">IF(W531*G531=0,0,IF((TRUNC(AL531,2)-(TRUNC(S531*G531,2)+TRUNC(W531*G531,2)+TRUNC(Y531*G531,2)+TRUNC(AA531*G531,2)+TRUNC(AC531*G531,2)+TRUNC(AE531*G531,2)+TRUNC(AG531*G531,2)+TRUNC(AI531*G531,2)))=0,TRUNC(W531*G531,2),IF((TRUNC(TRUNC(W531*G531,2),2)+(TRUNC(AL531,2)-(TRUNC(S531*G531,2)+TRUNC(W531*G531,2)+TRUNC(Y531*G531,2)+TRUNC(AA531*G531,2)+TRUNC(AC531*G531,2)+TRUNC(AE531*G531,2)+TRUNC(AG531*G531,2)+TRUNC(AI531*G531,2))))&lt;=0,TRUNC(W531*G531,2),IF(AND(IF(AND(S531*G531&lt;&gt;0,(TRUNC(S531*G531,2)+(TRUNC(AL531,2)-(TRUNC(S531*G531,2)+TRUNC(W531*G531,2)+TRUNC(Y531*G531,2)+TRUNC(AA531*G531,2)+TRUNC(AC531*G531,2)+TRUNC(AE531*G531,2)+TRUNC(AG531*G531,2)+TRUNC(AI531*G531,2))))&gt;=0),ABS((W531*G531-(TRUNC(W531*G531,2)+(TRUNC(AL531,2)-(TRUNC(S531*G531,2)+TRUNC(W531*G531,2)+TRUNC(Y531*G531,2)+TRUNC(AA531*G531,2)+TRUNC(AC531*G531,2)+TRUNC(AE531*G531,2)+TRUNC(AG531*G531,2)+TRUNC(AI531*G531,2)))))/W531*G531)&lt;ABS((S531*G531-(TRUNC(S531*G531,2)+(TRUNC(AL531,2)-(TRUNC(S531*G531,2)+TRUNC(W531*G531,2)+TRUNC(Y531*G531,2)+TRUNC(AA531*G531,2)+TRUNC(AC531*G531,2)+TRUNC(AE531*G531,2)+TRUNC(AG531*G531,2)+TRUNC(AI531*G531,2)))))/S531*G531),TRUE),IF(AND(W531*G531&lt;&gt;0,(TRUNC(W531*G531,2)+(TRUNC(AL531,2)-(TRUNC(S531*G531,2)+TRUNC(W531*G531,2)+TRUNC(Y531*G531,2)+TRUNC(AA531*G531,2)+TRUNC(AC531*G531,2)+TRUNC(AE531*G531,2)+TRUNC(AG531*G531,2)+TRUNC(AI531*G531,2))))&gt;=0),ABS((W531*G531-(TRUNC(W531*G531,2)+(TRUNC(AL531,2)-(TRUNC(S531*G531,2)+TRUNC(W531*G531,2)+TRUNC(Y531*G531,2)+TRUNC(AA531*G531,2)+TRUNC(AC531*G531,2)+TRUNC(AE531*G531,2)+TRUNC(AG531*G531,2)+TRUNC(AI531*G531,2)))))/W531*G531)&lt;=ABS((W531*G531-(TRUNC(W531*G531,2)+(TRUNC(AL531,2)-(TRUNC(S531*G531,2)+TRUNC(W531*G531,2)+TRUNC(Y531*G531,2)+TRUNC(AA531*G531,2)+TRUNC(AC531*G531,2)+TRUNC(AE531*G531,2)+TRUNC(AG531*G531,2)+TRUNC(AI531*G531,2)))))/W531*G531),TRUE),IF(AND(Y531*G531&lt;&gt;0,(TRUNC(Y531*G531,2)+(TRUNC(AL531,2)-(TRUNC(S531*G531,2)+TRUNC(W531*G531,2)+TRUNC(Y531*G531,2)+TRUNC(AA531*G531,2)+TRUNC(AC531*G531,2)+TRUNC(AE531*G531,2)+TRUNC(AG531*G531,2)+TRUNC(AI531*G531,2))))&gt;=0),ABS((W531*G531-(TRUNC(W531*G531,2)+(TRUNC(AL531,2)-(TRUNC(S531*G531,2)+TRUNC(W531*G531,2)+TRUNC(Y531*G531,2)+TRUNC(AA531*G531,2)+TRUNC(AC531*G531,2)+TRUNC(AE531*G531,2)+TRUNC(AG531*G531,2)+TRUNC(AI531*G531,2)))))/W531*G531)&lt;=ABS((Y531*G531-(TRUNC(Y531*G531,2)+(TRUNC(AL531,2)-(TRUNC(S531*G531,2)+TRUNC(W531*G531,2)+TRUNC(Y531*G531,2)+TRUNC(AA531*G531,2)+TRUNC(AC531*G531,2)+TRUNC(AE531*G531,2)+TRUNC(AG531*G531,2)+TRUNC(AI531*G531,2)))))/Y531*G531),TRUE),IF(AND(AA531*G531&lt;&gt;0,(TRUNC(AA531*G531,2)+(TRUNC(AL531,2)-(TRUNC(S531*G531,2)+TRUNC(W531*G531,2)+TRUNC(Y531*G531,2)+TRUNC(AA531*G531,2)+TRUNC(AC531*G531,2)+TRUNC(AE531*G531,2)+TRUNC(AG531*G531,2)+TRUNC(AI531*G531,2))))&gt;=0),ABS((W531*G531-(TRUNC(W531*G531,2)+(TRUNC(AL531,2)-(TRUNC(S531*G531,2)+TRUNC(W531*G531,2)+TRUNC(Y531*G531,2)+TRUNC(AA531*G531,2)+TRUNC(AC531*G531,2)+TRUNC(AE531*G531,2)+TRUNC(AG531*G531,2)+TRUNC(AI531*G531,2)))))/W531*G531)&lt;=ABS((AA531*G531-(TRUNC(AA531*G531,2)+(TRUNC(AL531,2)-(TRUNC(S531*G531,2)+TRUNC(W531*G531,2)+TRUNC(Y531*G531,2)+TRUNC(AA531*G531,2)+TRUNC(AC531*G531,2)+TRUNC(AE531*G531,2)+TRUNC(AG531*G531,2)+TRUNC(AI531*G531,2)))))/AA531*G531),TRUE),IF(AND(AC531*G531&lt;&gt;0,(TRUNC(AC531*G531,2)+(TRUNC(AL531,2)-(TRUNC(S531*G531,2)+TRUNC(W531*G531,2)+TRUNC(Y531*G531,2)+TRUNC(AA531*G531,2)+TRUNC(AC531*G531,2)+TRUNC(AE531*G531,2)+TRUNC(AG531*G531,2)+TRUNC(AI531*G531,2))))&gt;=0),ABS((W531*G531-(TRUNC(W531*G531,2)+(TRUNC(AL531,2)-(TRUNC(S531*G531,2)+TRUNC(W531*G531,2)+TRUNC(Y531*G531,2)+TRUNC(AA531*G531,2)+TRUNC(AC531*G531,2)+TRUNC(AE531*G531,2)+TRUNC(AG531*G531,2)+TRUNC(AI531*G531,2)))))/W531*G531)&lt;=ABS((AC531*G531-(TRUNC(AC531*G531,2)+(TRUNC(AL531,2)-(TRUNC(S531*G531,2)+TRUNC(W531*G531,2)+TRUNC(Y531*G531,2)+TRUNC(AA531*G531,2)+TRUNC(AC531*G531,2)+TRUNC(AE531*G531,2)+TRUNC(AG531*G531,2)+TRUNC(AI531*G531,2)))))/AC531*G531),TRUE),IF(AND(AE531*G531&lt;&gt;0,(TRUNC(AE531*G531,2)+(TRUNC(AL531,2)-(TRUNC(S531*G531,2)+TRUNC(W531*G531,2)+TRUNC(Y531*G531,2)+TRUNC(AA531*G531,2)+TRUNC(AC531*G531,2)+TRUNC(AE531*G531,2)+TRUNC(AG531*G531,2)+TRUNC(AI531*G531,2))))&gt;=0),ABS((W531*G531-(TRUNC(W531*G531,2)+(TRUNC(AL531,2)-(TRUNC(S531*G531,2)+TRUNC(W531*G531,2)+TRUNC(Y531*G531,2)+TRUNC(AA531*G531,2)+TRUNC(AC531*G531,2)+TRUNC(AE531*G531,2)+TRUNC(AG531*G531,2)+TRUNC(AI531*G531,2)))))/W531*G531)&lt;=ABS((AE531*G531-(TRUNC(AE531*G531,2)+(TRUNC(AL531,2)-(TRUNC(S531*G531,2)+TRUNC(W531*G531,2)+TRUNC(Y531*G531,2)+TRUNC(AA531*G531,2)+TRUNC(AC531*G531,2)+TRUNC(AE531*G531,2)+TRUNC(AG531*G531,2)+TRUNC(AI531*G531,2)))))/AE531*G531),TRUE),IF(AND(AG531*G531&lt;&gt;0,(TRUNC(AG531*G531,2)+(TRUNC(AL531,2)-(TRUNC(S531*G531,2)+TRUNC(W531*G531,2)+TRUNC(Y531*G531,2)+TRUNC(AA531*G531,2)+TRUNC(AC531*G531,2)+TRUNC(AE531*G531,2)+TRUNC(AG531*G531,2)+TRUNC(AI531*G531,2))))&gt;=0),ABS((W531*G531-(TRUNC(W531*G531,2)+(TRUNC(AL531,2)-(TRUNC(S531*G531,2)+TRUNC(W531*G531,2)+TRUNC(Y531*G531,2)+TRUNC(AA531*G531,2)+TRUNC(AC531*G531,2)+TRUNC(AE531*G531,2)+TRUNC(AG531*G531,2)+TRUNC(AI531*G531,2)))))/W531*G531)&lt;=ABS((AG531*G531-(TRUNC(AG531*G531,2)+(TRUNC(AL531,2)-(TRUNC(S531*G531,2)+TRUNC(W531*G531,2)+TRUNC(Y531*G531,2)+TRUNC(AA531*G531,2)+TRUNC(AC531*G531,2)+TRUNC(AE531*G531,2)+TRUNC(AG531*G531,2)+TRUNC(AI531*G531,2)))))/AG531*G531),TRUE),IF(AND(AI531*G531&lt;&gt;0,(TRUNC(AI531*G531,2)+(TRUNC(AL531,2)-(TRUNC(S531*G531,2)+TRUNC(W531*G531,2)+TRUNC(Y531*G531,2)+TRUNC(AA531*G531,2)+TRUNC(AC531*G531,2)+TRUNC(AE531*G531,2)+TRUNC(AG531*G531,2)+TRUNC(AI531*G531,2))))&gt;=0),ABS((W531*G531-(TRUNC(W531*G531,2)+(TRUNC(AL531,2)-(TRUNC(S531*G531,2)+TRUNC(W531*G531,2)+TRUNC(Y531*G531,2)+TRUNC(AA531*G531,2)+TRUNC(AC531*G531,2)+TRUNC(AE531*G531,2)+TRUNC(AG531*G531,2)+TRUNC(AI531*G531,2)))))/W531*G531)&lt;=ABS((AI531*G531-(TRUNC(AI531*G531,2)+(TRUNC(AL531,2)-(TRUNC(S531*G531,2)+TRUNC(W531*G531,2)+TRUNC(Y531*G531,2)+TRUNC(AA531*G531,2)+TRUNC(AC531*G531,2)+TRUNC(AE531*G531,2)+TRUNC(AG531*G531,2)+TRUNC(AI531*G531,2)))))/AI531*G531),TRUE)),TRUNC(W531*G531,2)+(TRUNC(AL531,2)-(TRUNC(S531*G531,2)+TRUNC(W531*G531,2)+TRUNC(Y531*G531,2)+TRUNC(AA531*G531,2)+TRUNC(AC531*G531,2)+TRUNC(AE531*G531,2)+TRUNC(AG531*G531,2)+TRUNC(AI531*G531,2))),TRUNC(W531*G531,2)))))</f>
        <v>130.63999999999999</v>
      </c>
      <c r="Y531" s="363">
        <f t="shared" ref="Y531:Y542" si="502">IF(K531*(1+R531)=0,0,IF((TRUNC(AK531,2)-(TRUNC(H531*(1+R531),2)+TRUNC(J531*(1+R531),2)+TRUNC(K531*(1+R531),2)+TRUNC(L531*(1+R531),2)+TRUNC(M531*(1+R531),2)+TRUNC(N531*(1+R531),2)+TRUNC(O531*(1+R531),2)+TRUNC(P531*(1+R531),2)))=0,TRUNC(K531*(1+R531),2),IF((TRUNC(TRUNC(K531*(1+R531),2),2)+(TRUNC(AK531,2)-(TRUNC(H531*(1+R531),2)+TRUNC(J531*(1+R531),2)+TRUNC(K531*(1+R531),2)+TRUNC(L531*(1+R531),2)+TRUNC(M531*(1+R531),2)+TRUNC(N531*(1+R531),2)+TRUNC(O531*(1+R531),2)+TRUNC(P531*(1+R531),2))))&lt;=0,TRUNC(K531*(1+R531),2),IF(AND(IF(AND(H531*(1+R531)&lt;&gt;0,(TRUNC(H531*(1+R531),2)+(TRUNC(AK531,2)-(TRUNC(H531*(1+R531),2)+TRUNC(J531*(1+R531),2)+TRUNC(K531*(1+R531),2)+TRUNC(L531*(1+R531),2)+TRUNC(M531*(1+R531),2)+TRUNC(N531*(1+R531),2)+TRUNC(O531*(1+R531),2)+TRUNC(P531*(1+R531),2))))&gt;=0),ABS((K531*(1+R531)-(TRUNC(K531*(1+R531),2)+(TRUNC(AK531,2)-(TRUNC(H531*(1+R531),2)+TRUNC(J531*(1+R531),2)+TRUNC(K531*(1+R531),2)+TRUNC(L531*(1+R531),2)+TRUNC(M531*(1+R531),2)+TRUNC(N531*(1+R531),2)+TRUNC(O531*(1+R531),2)+TRUNC(P531*(1+R531),2)))))/K531*(1+R531))&lt;ABS((H531*(1+R531)-(TRUNC(H531*(1+R531),2)+(TRUNC(AK531,2)-(TRUNC(H531*(1+R531),2)+TRUNC(J531*(1+R531),2)+TRUNC(K531*(1+R531),2)+TRUNC(L531*(1+R531),2)+TRUNC(M531*(1+R531),2)+TRUNC(N531*(1+R531),2)+TRUNC(O531*(1+R531),2)+TRUNC(P531*(1+R531),2)))))/H531*(1+R531)),TRUE),IF(AND(J531*(1+R531)&lt;&gt;0,(TRUNC(J531*(1+R531),2)+(TRUNC(AK531,2)-(TRUNC(H531*(1+R531),2)+TRUNC(J531*(1+R531),2)+TRUNC(K531*(1+R531),2)+TRUNC(L531*(1+R531),2)+TRUNC(M531*(1+R531),2)+TRUNC(N531*(1+R531),2)+TRUNC(O531*(1+R531),2)+TRUNC(P531*(1+R531),2))))&gt;=0),ABS((K531*(1+R531)-(TRUNC(K531*(1+R531),2)+(TRUNC(AK531,2)-(TRUNC(H531*(1+R531),2)+TRUNC(J531*(1+R531),2)+TRUNC(K531*(1+R531),2)+TRUNC(L531*(1+R531),2)+TRUNC(M531*(1+R531),2)+TRUNC(N531*(1+R531),2)+TRUNC(O531*(1+R531),2)+TRUNC(P531*(1+R531),2)))))/K531*(1+R531))&lt;ABS((J531*(1+R531)-(TRUNC(J531*(1+R531),2)+(TRUNC(AK531,2)-(TRUNC(H531*(1+R531),2)+TRUNC(J531*(1+R531),2)+TRUNC(K531*(1+R531),2)+TRUNC(L531*(1+R531),2)+TRUNC(M531*(1+R531),2)+TRUNC(N531*(1+R531),2)+TRUNC(O531*(1+R531),2)+TRUNC(P531*(1+R531),2)))))/J531*(1+R531)),TRUE),IF(AND(K531*(1+R531)&lt;&gt;0,(TRUNC(K531*(1+R531),2)+(TRUNC(AK531,2)-(TRUNC(H531*(1+R531),2)+TRUNC(J531*(1+R531),2)+TRUNC(K531*(1+R531),2)+TRUNC(L531*(1+R531),2)+TRUNC(M531*(1+R531),2)+TRUNC(N531*(1+R531),2)+TRUNC(O531*(1+R531),2)+TRUNC(P531*(1+R531),2))))&gt;=0),ABS((K531*(1+R531)-(TRUNC(K531*(1+R531),2)+(TRUNC(AK531,2)-(TRUNC(H531*(1+R531),2)+TRUNC(J531*(1+R531),2)+TRUNC(K531*(1+R531),2)+TRUNC(L531*(1+R531),2)+TRUNC(M531*(1+R531),2)+TRUNC(N531*(1+R531),2)+TRUNC(O531*(1+R531),2)+TRUNC(P531*(1+R531),2)))))/K531*(1+R531))&lt;=ABS((K531*(1+R531)-(TRUNC(K531*(1+R531),2)+(TRUNC(AK531,2)-(TRUNC(H531*(1+R531),2)+TRUNC(J531*(1+R531),2)+TRUNC(K531*(1+R531),2)+TRUNC(L531*(1+R531),2)+TRUNC(M531*(1+R531),2)+TRUNC(N531*(1+R531),2)+TRUNC(O531*(1+R531),2)+TRUNC(P531*(1+R531),2)))))/K531*(1+R531)),TRUE),IF(AND(L531*(1+R531)&lt;&gt;0,(TRUNC(L531*(1+R531),2)+(TRUNC(AK531,2)-(TRUNC(H531*(1+R531),2)+TRUNC(J531*(1+R531),2)+TRUNC(K531*(1+R531),2)+TRUNC(L531*(1+R531),2)+TRUNC(M531*(1+R531),2)+TRUNC(N531*(1+R531),2)+TRUNC(O531*(1+R531),2)+TRUNC(P531*(1+R531),2))))&gt;=0),ABS((K531*(1+R531)-(TRUNC(K531*(1+R531),2)+(TRUNC(AK531,2)-(TRUNC(H531*(1+R531),2)+TRUNC(J531*(1+R531),2)+TRUNC(K531*(1+R531),2)+TRUNC(L531*(1+R531),2)+TRUNC(M531*(1+R531),2)+TRUNC(N531*(1+R531),2)+TRUNC(O531*(1+R531),2)+TRUNC(P531*(1+R531),2)))))/K531*(1+R531))&lt;=ABS((L531*(1+R531)-(TRUNC(L531*(1+R531),2)+(TRUNC(AK531,2)-(TRUNC(H531*(1+R531),2)+TRUNC(J531*(1+R531),2)+TRUNC(K531*(1+R531),2)+TRUNC(L531*(1+R531),2)+TRUNC(M531*(1+R531),2)+TRUNC(N531*(1+R531),2)+TRUNC(O531*(1+R531),2)+TRUNC(P531*(1+R531),2)))))/L531*(1+R531)),TRUE),IF(AND(M531*(1+R531)&lt;&gt;0,(TRUNC(M531*(1+R531),2)+(TRUNC(AK531,2)-(TRUNC(H531*(1+R531),2)+TRUNC(J531*(1+R531),2)+TRUNC(K531*(1+R531),2)+TRUNC(L531*(1+R531),2)+TRUNC(M531*(1+R531),2)+TRUNC(N531*(1+R531),2)+TRUNC(O531*(1+R531),2)+TRUNC(P531*(1+R531),2))))&gt;=0),ABS((K531*(1+R531)-(TRUNC(K531*(1+R531),2)+(TRUNC(AK531,2)-(TRUNC(H531*(1+R531),2)+TRUNC(J531*(1+R531),2)+TRUNC(K531*(1+R531),2)+TRUNC(L531*(1+R531),2)+TRUNC(M531*(1+R531),2)+TRUNC(N531*(1+R531),2)+TRUNC(O531*(1+R531),2)+TRUNC(P531*(1+R531),2)))))/K531*(1+R531))&lt;=ABS((M531*(1+R531)-(TRUNC(M531*(1+R531),2)+(TRUNC(AK531,2)-(TRUNC(H531*(1+R531),2)+TRUNC(J531*(1+R531),2)+TRUNC(K531*(1+R531),2)+TRUNC(L531*(1+R531),2)+TRUNC(M531*(1+R531),2)+TRUNC(N531*(1+R531),2)+TRUNC(O531*(1+R531),2)+TRUNC(P531*(1+R531),2)))))/M531*(1+R531)),TRUE),IF(AND(N531*(1+R531)&lt;&gt;0,(TRUNC(N531*(1+R531),2)+(TRUNC(AK531,2)-(TRUNC(H531*(1+R531),2)+TRUNC(J531*(1+R531),2)+TRUNC(K531*(1+R531),2)+TRUNC(L531*(1+R531),2)+TRUNC(M531*(1+R531),2)+TRUNC(N531*(1+R531),2)+TRUNC(O531*(1+R531),2)+TRUNC(P531*(1+R531),2))))&gt;=0),ABS((K531*(1+R531)-(TRUNC(K531*(1+R531),2)+(TRUNC(AK531,2)-(TRUNC(H531*(1+R531),2)+TRUNC(J531*(1+R531),2)+TRUNC(K531*(1+R531),2)+TRUNC(L531*(1+R531),2)+TRUNC(M531*(1+R531),2)+TRUNC(N531*(1+R531),2)+TRUNC(O531*(1+R531),2)+TRUNC(P531*(1+R531),2)))))/K531*(1+R531))&lt;=ABS((N531*(1+R531)-(TRUNC(N531*(1+R531),2)+(TRUNC(AK531,2)-(TRUNC(H531*(1+R531),2)+TRUNC(J531*(1+R531),2)+TRUNC(K531*(1+R531),2)+TRUNC(L531*(1+R531),2)+TRUNC(M531*(1+R531),2)+TRUNC(N531*(1+R531),2)+TRUNC(O531*(1+R531),2)+TRUNC(P531*(1+R531),2)))))/N531*(1+R531)),TRUE),IF(AND(O531*(1+R531)&lt;&gt;0,(TRUNC(O531*(1+R531),2)+(TRUNC(AK531,2)-(TRUNC(H531*(1+R531),2)+TRUNC(J531*(1+R531),2)+TRUNC(K531*(1+R531),2)+TRUNC(L531*(1+R531),2)+TRUNC(M531*(1+R531),2)+TRUNC(N531*(1+R531),2)+TRUNC(O531*(1+R531),2)+TRUNC(P531*(1+R531),2))))&gt;=0),ABS((K531*(1+R531)-(TRUNC(K531*(1+R531),2)+(TRUNC(AK531,2)-(TRUNC(H531*(1+R531),2)+TRUNC(J531*(1+R531),2)+TRUNC(K531*(1+R531),2)+TRUNC(L531*(1+R531),2)+TRUNC(M531*(1+R531),2)+TRUNC(N531*(1+R531),2)+TRUNC(O531*(1+R531),2)+TRUNC(P531*(1+R531),2)))))/K531*(1+R531))&lt;=ABS((O531*(1+R531)-(TRUNC(O531*(1+R531),2)+(TRUNC(AK531,2)-(TRUNC(H531*(1+R531),2)+TRUNC(J531*(1+R531),2)+TRUNC(K531*(1+R531),2)+TRUNC(L531*(1+R531),2)+TRUNC(M531*(1+R531),2)+TRUNC(N531*(1+R531),2)+TRUNC(O531*(1+R531),2)+TRUNC(P531*(1+R531),2)))))/O531*(1+R531)),TRUE),IF(AND(P531*(1+R531)&lt;&gt;0,(TRUNC(P531*(1+R531),2)+(TRUNC(AK531,2)-(TRUNC(H531*(1+R531),2)+TRUNC(J531*(1+R531),2)+TRUNC(K531*(1+R531),2)+TRUNC(L531*(1+R531),2)+TRUNC(M531*(1+R531),2)+TRUNC(N531*(1+R531),2)+TRUNC(O531*(1+R531),2)+TRUNC(P531*(1+R531),2))))&gt;=0),ABS((K531*(1+R531)-(TRUNC(K531*(1+R531),2)+(TRUNC(AK531,2)-(TRUNC(H531*(1+R531),2)+TRUNC(J531*(1+R531),2)+TRUNC(K531*(1+R531),2)+TRUNC(L531*(1+R531),2)+TRUNC(M531*(1+R531),2)+TRUNC(N531*(1+R531),2)+TRUNC(O531*(1+R531),2)+TRUNC(P531*(1+R531),2)))))/K531*(1+R531))&lt;=ABS((P531*(1+R531)-(TRUNC(P531*(1+R531),2)+(TRUNC(AK531,2)-(TRUNC(H531*(1+R531),2)+TRUNC(J531*(1+R531),2)+TRUNC(K531*(1+R531),2)+TRUNC(L531*(1+R531),2)+TRUNC(M531*(1+R531),2)+TRUNC(N531*(1+R531),2)+TRUNC(O531*(1+R531),2)+TRUNC(P531*(1+R531),2)))))/P531*(1+R531)),TRUE)),TRUNC(K531*(1+R531),2)+(TRUNC(AK531,2)-(TRUNC(H531*(1+R531),2)+TRUNC(J531*(1+R531),2)+TRUNC(K531*(1+R531),2)+TRUNC(L531*(1+R531),2)+TRUNC(M531*(1+R531),2)+TRUNC(N531*(1+R531),2)+TRUNC(O531*(1+R531),2)+TRUNC(P531*(1+R531),2))),TRUNC(K531*(1+R531),2)))))</f>
        <v>0</v>
      </c>
      <c r="Z531" s="363">
        <f t="shared" ref="Z531:Z542" si="503">IF(Y531*G531=0,0,IF((TRUNC(AL531,2)-(TRUNC(S531*G531,2)+TRUNC(W531*G531,2)+TRUNC(Y531*G531,2)+TRUNC(AA531*G531,2)+TRUNC(AC531*G531,2)+TRUNC(AE531*G531,2)+TRUNC(AG531*G531,2)+TRUNC(AI531*G531,2)))=0,TRUNC(Y531*G531,2),IF((TRUNC(TRUNC(Y531*G531,2),2)+(TRUNC(AL531,2)-(TRUNC(S531*G531,2)+TRUNC(W531*G531,2)+TRUNC(Y531*G531,2)+TRUNC(AA531*G531,2)+TRUNC(AC531*G531,2)+TRUNC(AE531*G531,2)+TRUNC(AG531*G531,2)+TRUNC(AI531*G531,2))))&lt;=0,TRUNC(Y531*G531,2),IF(AND(IF(AND(S531*G531&lt;&gt;0,(TRUNC(S531*G531,2)+(TRUNC(AL531,2)-(TRUNC(S531*G531,2)+TRUNC(W531*G531,2)+TRUNC(Y531*G531,2)+TRUNC(AA531*G531,2)+TRUNC(AC531*G531,2)+TRUNC(AE531*G531,2)+TRUNC(AG531*G531,2)+TRUNC(AI531*G531,2))))&gt;=0),ABS((Y531*G531-(TRUNC(Y531*G531,2)+(TRUNC(AL531,2)-(TRUNC(S531*G531,2)+TRUNC(W531*G531,2)+TRUNC(Y531*G531,2)+TRUNC(AA531*G531,2)+TRUNC(AC531*G531,2)+TRUNC(AE531*G531,2)+TRUNC(AG531*G531,2)+TRUNC(AI531*G531,2)))))/Y531*G531)&lt;ABS((S531*G531-(TRUNC(S531*G531,2)+(TRUNC(AL531,2)-(TRUNC(S531*G531,2)+TRUNC(W531*G531,2)+TRUNC(Y531*G531,2)+TRUNC(AA531*G531,2)+TRUNC(AC531*G531,2)+TRUNC(AE531*G531,2)+TRUNC(AG531*G531,2)+TRUNC(AI531*G531,2)))))/S531*G531),TRUE),IF(AND(W531*G531&lt;&gt;0,(TRUNC(W531*G531,2)+(TRUNC(AL531,2)-(TRUNC(S531*G531,2)+TRUNC(W531*G531,2)+TRUNC(Y531*G531,2)+TRUNC(AA531*G531,2)+TRUNC(AC531*G531,2)+TRUNC(AE531*G531,2)+TRUNC(AG531*G531,2)+TRUNC(AI531*G531,2))))&gt;=0),ABS((Y531*G531-(TRUNC(Y531*G531,2)+(TRUNC(AL531,2)-(TRUNC(S531*G531,2)+TRUNC(W531*G531,2)+TRUNC(Y531*G531,2)+TRUNC(AA531*G531,2)+TRUNC(AC531*G531,2)+TRUNC(AE531*G531,2)+TRUNC(AG531*G531,2)+TRUNC(AI531*G531,2)))))/Y531*G531)&lt;ABS((W531*G531-(TRUNC(W531*G531,2)+(TRUNC(AL531,2)-(TRUNC(S531*G531,2)+TRUNC(W531*G531,2)+TRUNC(Y531*G531,2)+TRUNC(AA531*G531,2)+TRUNC(AC531*G531,2)+TRUNC(AE531*G531,2)+TRUNC(AG531*G531,2)+TRUNC(AI531*G531,2)))))/W531*G531),TRUE),IF(AND(Y531*G531&lt;&gt;0,(TRUNC(Y531*G531,2)+(TRUNC(AL531,2)-(TRUNC(S531*G531,2)+TRUNC(W531*G531,2)+TRUNC(Y531*G531,2)+TRUNC(AA531*G531,2)+TRUNC(AC531*G531,2)+TRUNC(AE531*G531,2)+TRUNC(AG531*G531,2)+TRUNC(AI531*G531,2))))&gt;=0),ABS((Y531*G531-(TRUNC(Y531*G531,2)+(TRUNC(AL531,2)-(TRUNC(S531*G531,2)+TRUNC(W531*G531,2)+TRUNC(Y531*G531,2)+TRUNC(AA531*G531,2)+TRUNC(AC531*G531,2)+TRUNC(AE531*G531,2)+TRUNC(AG531*G531,2)+TRUNC(AI531*G531,2)))))/Y531*G531)&lt;=ABS((Y531*G531-(TRUNC(Y531*G531,2)+(TRUNC(AL531,2)-(TRUNC(S531*G531,2)+TRUNC(W531*G531,2)+TRUNC(Y531*G531,2)+TRUNC(AA531*G531,2)+TRUNC(AC531*G531,2)+TRUNC(AE531*G531,2)+TRUNC(AG531*G531,2)+TRUNC(AI531*G531,2)))))/Y531*G531),TRUE),IF(AND(AA531*G531&lt;&gt;0,(TRUNC(AA531*G531,2)+(TRUNC(AL531,2)-(TRUNC(S531*G531,2)+TRUNC(W531*G531,2)+TRUNC(Y531*G531,2)+TRUNC(AA531*G531,2)+TRUNC(AC531*G531,2)+TRUNC(AE531*G531,2)+TRUNC(AG531*G531,2)+TRUNC(AI531*G531,2))))&gt;=0),ABS((Y531*G531-(TRUNC(Y531*G531,2)+(TRUNC(AL531,2)-(TRUNC(S531*G531,2)+TRUNC(W531*G531,2)+TRUNC(Y531*G531,2)+TRUNC(AA531*G531,2)+TRUNC(AC531*G531,2)+TRUNC(AE531*G531,2)+TRUNC(AG531*G531,2)+TRUNC(AI531*G531,2)))))/Y531*G531)&lt;=ABS((AA531*G531-(TRUNC(AA531*G531,2)+(TRUNC(AL531,2)-(TRUNC(S531*G531,2)+TRUNC(W531*G531,2)+TRUNC(Y531*G531,2)+TRUNC(AA531*G531,2)+TRUNC(AC531*G531,2)+TRUNC(AE531*G531,2)+TRUNC(AG531*G531,2)+TRUNC(AI531*G531,2)))))/AA531*G531),TRUE),IF(AND(AC531*G531&lt;&gt;0,(TRUNC(AC531*G531,2)+(TRUNC(AL531,2)-(TRUNC(S531*G531,2)+TRUNC(W531*G531,2)+TRUNC(Y531*G531,2)+TRUNC(AA531*G531,2)+TRUNC(AC531*G531,2)+TRUNC(AE531*G531,2)+TRUNC(AG531*G531,2)+TRUNC(AI531*G531,2))))&gt;=0),ABS((Y531*G531-(TRUNC(Y531*G531,2)+(TRUNC(AL531,2)-(TRUNC(S531*G531,2)+TRUNC(W531*G531,2)+TRUNC(Y531*G531,2)+TRUNC(AA531*G531,2)+TRUNC(AC531*G531,2)+TRUNC(AE531*G531,2)+TRUNC(AG531*G531,2)+TRUNC(AI531*G531,2)))))/Y531*G531)&lt;=ABS((AC531*G531-(TRUNC(AC531*G531,2)+(TRUNC(AL531,2)-(TRUNC(S531*G531,2)+TRUNC(W531*G531,2)+TRUNC(Y531*G531,2)+TRUNC(AA531*G531,2)+TRUNC(AC531*G531,2)+TRUNC(AE531*G531,2)+TRUNC(AG531*G531,2)+TRUNC(AI531*G531,2)))))/AC531*G531),TRUE),IF(AND(AE531*G531&lt;&gt;0,(TRUNC(AE531*G531,2)+(TRUNC(AL531,2)-(TRUNC(S531*G531,2)+TRUNC(W531*G531,2)+TRUNC(Y531*G531,2)+TRUNC(AA531*G531,2)+TRUNC(AC531*G531,2)+TRUNC(AE531*G531,2)+TRUNC(AG531*G531,2)+TRUNC(AI531*G531,2))))&gt;=0),ABS((Y531*G531-(TRUNC(Y531*G531,2)+(TRUNC(AL531,2)-(TRUNC(S531*G531,2)+TRUNC(W531*G531,2)+TRUNC(Y531*G531,2)+TRUNC(AA531*G531,2)+TRUNC(AC531*G531,2)+TRUNC(AE531*G531,2)+TRUNC(AG531*G531,2)+TRUNC(AI531*G531,2)))))/Y531*G531)&lt;=ABS((AE531*G531-(TRUNC(AE531*G531,2)+(TRUNC(AL531,2)-(TRUNC(S531*G531,2)+TRUNC(W531*G531,2)+TRUNC(Y531*G531,2)+TRUNC(AA531*G531,2)+TRUNC(AC531*G531,2)+TRUNC(AE531*G531,2)+TRUNC(AG531*G531,2)+TRUNC(AI531*G531,2)))))/AE531*G531),TRUE),IF(AND(AG531*G531&lt;&gt;0,(TRUNC(AG531*G531,2)+(TRUNC(AL531,2)-(TRUNC(S531*G531,2)+TRUNC(W531*G531,2)+TRUNC(Y531*G531,2)+TRUNC(AA531*G531,2)+TRUNC(AC531*G531,2)+TRUNC(AE531*G531,2)+TRUNC(AG531*G531,2)+TRUNC(AI531*G531,2))))&gt;=0),ABS((Y531*G531-(TRUNC(Y531*G531,2)+(TRUNC(AL531,2)-(TRUNC(S531*G531,2)+TRUNC(W531*G531,2)+TRUNC(Y531*G531,2)+TRUNC(AA531*G531,2)+TRUNC(AC531*G531,2)+TRUNC(AE531*G531,2)+TRUNC(AG531*G531,2)+TRUNC(AI531*G531,2)))))/Y531*G531)&lt;=ABS((AG531*G531-(TRUNC(AG531*G531,2)+(TRUNC(AL531,2)-(TRUNC(S531*G531,2)+TRUNC(W531*G531,2)+TRUNC(Y531*G531,2)+TRUNC(AA531*G531,2)+TRUNC(AC531*G531,2)+TRUNC(AE531*G531,2)+TRUNC(AG531*G531,2)+TRUNC(AI531*G531,2)))))/AG531*G531),TRUE),IF(AND(AI531*G531&lt;&gt;0,(TRUNC(AI531*G531,2)+(TRUNC(AL531,2)-(TRUNC(S531*G531,2)+TRUNC(W531*G531,2)+TRUNC(Y531*G531,2)+TRUNC(AA531*G531,2)+TRUNC(AC531*G531,2)+TRUNC(AE531*G531,2)+TRUNC(AG531*G531,2)+TRUNC(AI531*G531,2))))&gt;=0),ABS((Y531*G531-(TRUNC(Y531*G531,2)+(TRUNC(AL531,2)-(TRUNC(S531*G531,2)+TRUNC(W531*G531,2)+TRUNC(Y531*G531,2)+TRUNC(AA531*G531,2)+TRUNC(AC531*G531,2)+TRUNC(AE531*G531,2)+TRUNC(AG531*G531,2)+TRUNC(AI531*G531,2)))))/Y531*G531)&lt;=ABS((AI531*G531-(TRUNC(AI531*G531,2)+(TRUNC(AL531,2)-(TRUNC(S531*G531,2)+TRUNC(W531*G531,2)+TRUNC(Y531*G531,2)+TRUNC(AA531*G531,2)+TRUNC(AC531*G531,2)+TRUNC(AE531*G531,2)+TRUNC(AG531*G531,2)+TRUNC(AI531*G531,2)))))/AI531*G531),TRUE)),TRUNC(Y531*G531,2)+(TRUNC(AL531,2)-(TRUNC(S531*G531,2)+TRUNC(W531*G531,2)+TRUNC(Y531*G531,2)+TRUNC(AA531*G531,2)+TRUNC(AC531*G531,2)+TRUNC(AE531*G531,2)+TRUNC(AG531*G531,2)+TRUNC(AI531*G531,2))),TRUNC(Y531*G531,2)))))</f>
        <v>0</v>
      </c>
      <c r="AA531" s="363">
        <f t="shared" ref="AA531:AA542" si="504">IF(L531*(1+R531)=0,0,IF((TRUNC(AK531,2)-(TRUNC(H531*(1+R531),2)+TRUNC(J531*(1+R531),2)+TRUNC(K531*(1+R531),2)+TRUNC(L531*(1+R531),2)+TRUNC(M531*(1+R531),2)+TRUNC(N531*(1+R531),2)+TRUNC(O531*(1+R531),2)+TRUNC(P531*(1+R531),2)))=0,TRUNC(L531*(1+R531),2),IF((TRUNC(TRUNC(L531*(1+R531),2),2)+(TRUNC(AK531,2)-(TRUNC(H531*(1+R531),2)+TRUNC(J531*(1+R531),2)+TRUNC(K531*(1+R531),2)+TRUNC(L531*(1+R531),2)+TRUNC(M531*(1+R531),2)+TRUNC(N531*(1+R531),2)+TRUNC(O531*(1+R531),2)+TRUNC(P531*(1+R531),2))))&lt;=0,TRUNC(L531*(1+R531),2),IF(AND(IF(AND(H531*(1+R531)&lt;&gt;0,(TRUNC(H531*(1+R531),2)+(TRUNC(AK531,2)-(TRUNC(H531*(1+R531),2)+TRUNC(J531*(1+R531),2)+TRUNC(K531*(1+R531),2)+TRUNC(L531*(1+R531),2)+TRUNC(M531*(1+R531),2)+TRUNC(N531*(1+R531),2)+TRUNC(O531*(1+R531),2)+TRUNC(P531*(1+R531),2))))&gt;=0),ABS((L531*(1+R531)-(TRUNC(L531*(1+R531),2)+(TRUNC(AK531,2)-(TRUNC(H531*(1+R531),2)+TRUNC(J531*(1+R531),2)+TRUNC(K531*(1+R531),2)+TRUNC(L531*(1+R531),2)+TRUNC(M531*(1+R531),2)+TRUNC(N531*(1+R531),2)+TRUNC(O531*(1+R531),2)+TRUNC(P531*(1+R531),2)))))/L531*(1+R531))&lt;ABS((H531*(1+R531)-(TRUNC(H531*(1+R531),2)+(TRUNC(AK531,2)-(TRUNC(H531*(1+R531),2)+TRUNC(J531*(1+R531),2)+TRUNC(K531*(1+R531),2)+TRUNC(L531*(1+R531),2)+TRUNC(M531*(1+R531),2)+TRUNC(N531*(1+R531),2)+TRUNC(O531*(1+R531),2)+TRUNC(P531*(1+R531),2)))))/H531*(1+R531)),TRUE),IF(AND(J531*(1+R531)&lt;&gt;0,(TRUNC(J531*(1+R531),2)+(TRUNC(AK531,2)-(TRUNC(H531*(1+R531),2)+TRUNC(J531*(1+R531),2)+TRUNC(K531*(1+R531),2)+TRUNC(L531*(1+R531),2)+TRUNC(M531*(1+R531),2)+TRUNC(N531*(1+R531),2)+TRUNC(O531*(1+R531),2)+TRUNC(P531*(1+R531),2))))&gt;=0),ABS((L531*(1+R531)-(TRUNC(L531*(1+R531),2)+(TRUNC(AK531,2)-(TRUNC(H531*(1+R531),2)+TRUNC(J531*(1+R531),2)+TRUNC(K531*(1+R531),2)+TRUNC(L531*(1+R531),2)+TRUNC(M531*(1+R531),2)+TRUNC(N531*(1+R531),2)+TRUNC(O531*(1+R531),2)+TRUNC(P531*(1+R531),2)))))/L531*(1+R531))&lt;ABS((J531*(1+R531)-(TRUNC(J531*(1+R531),2)+(TRUNC(AK531,2)-(TRUNC(H531*(1+R531),2)+TRUNC(J531*(1+R531),2)+TRUNC(K531*(1+R531),2)+TRUNC(L531*(1+R531),2)+TRUNC(M531*(1+R531),2)+TRUNC(N531*(1+R531),2)+TRUNC(O531*(1+R531),2)+TRUNC(P531*(1+R531),2)))))/J531*(1+R531)),TRUE),IF(AND(K531*(1+R531)&lt;&gt;0,(TRUNC(K531*(1+R531),2)+(TRUNC(AK531,2)-(TRUNC(H531*(1+R531),2)+TRUNC(J531*(1+R531),2)+TRUNC(K531*(1+R531),2)+TRUNC(L531*(1+R531),2)+TRUNC(M531*(1+R531),2)+TRUNC(N531*(1+R531),2)+TRUNC(O531*(1+R531),2)+TRUNC(P531*(1+R531),2))))&gt;=0),ABS((L531*(1+R531)-(TRUNC(L531*(1+R531),2)+(TRUNC(AK531,2)-(TRUNC(H531*(1+R531),2)+TRUNC(J531*(1+R531),2)+TRUNC(K531*(1+R531),2)+TRUNC(L531*(1+R531),2)+TRUNC(M531*(1+R531),2)+TRUNC(N531*(1+R531),2)+TRUNC(O531*(1+R531),2)+TRUNC(P531*(1+R531),2)))))/L531*(1+R531))&lt;ABS((K531*(1+R531)-(TRUNC(K531*(1+R531),2)+(TRUNC(AK531,2)-(TRUNC(H531*(1+R531),2)+TRUNC(J531*(1+R531),2)+TRUNC(K531*(1+R531),2)+TRUNC(L531*(1+R531),2)+TRUNC(M531*(1+R531),2)+TRUNC(N531*(1+R531),2)+TRUNC(O531*(1+R531),2)+TRUNC(P531*(1+R531),2)))))/K531*(1+R531)),TRUE),IF(AND(L531*(1+R531)&lt;&gt;0,(TRUNC(L531*(1+R531),2)+(TRUNC(AK531,2)-(TRUNC(H531*(1+R531),2)+TRUNC(J531*(1+R531),2)+TRUNC(K531*(1+R531),2)+TRUNC(L531*(1+R531),2)+TRUNC(M531*(1+R531),2)+TRUNC(N531*(1+R531),2)+TRUNC(O531*(1+R531),2)+TRUNC(P531*(1+R531),2))))&gt;=0),ABS((L531*(1+R531)-(TRUNC(L531*(1+R531),2)+(TRUNC(AK531,2)-(TRUNC(H531*(1+R531),2)+TRUNC(J531*(1+R531),2)+TRUNC(K531*(1+R531),2)+TRUNC(L531*(1+R531),2)+TRUNC(M531*(1+R531),2)+TRUNC(N531*(1+R531),2)+TRUNC(O531*(1+R531),2)+TRUNC(P531*(1+R531),2)))))/L531*(1+R531))&lt;=ABS((L531*(1+R531)-(TRUNC(L531*(1+R531),2)+(TRUNC(AK531,2)-(TRUNC(H531*(1+R531),2)+TRUNC(J531*(1+R531),2)+TRUNC(K531*(1+R531),2)+TRUNC(L531*(1+R531),2)+TRUNC(M531*(1+R531),2)+TRUNC(N531*(1+R531),2)+TRUNC(O531*(1+R531),2)+TRUNC(P531*(1+R531),2)))))/L531*(1+R531)),TRUE),IF(AND(M531*(1+R531)&lt;&gt;0,(TRUNC(M531*(1+R531),2)+(TRUNC(AK531,2)-(TRUNC(H531*(1+R531),2)+TRUNC(J531*(1+R531),2)+TRUNC(K531*(1+R531),2)+TRUNC(L531*(1+R531),2)+TRUNC(M531*(1+R531),2)+TRUNC(N531*(1+R531),2)+TRUNC(O531*(1+R531),2)+TRUNC(P531*(1+R531),2))))&gt;=0),ABS((L531*(1+R531)-(TRUNC(L531*(1+R531),2)+(TRUNC(AK531,2)-(TRUNC(H531*(1+R531),2)+TRUNC(J531*(1+R531),2)+TRUNC(K531*(1+R531),2)+TRUNC(L531*(1+R531),2)+TRUNC(M531*(1+R531),2)+TRUNC(N531*(1+R531),2)+TRUNC(O531*(1+R531),2)+TRUNC(P531*(1+R531),2)))))/L531*(1+R531))&lt;=ABS((M531*(1+R531)-(TRUNC(M531*(1+R531),2)+(TRUNC(AK531,2)-(TRUNC(H531*(1+R531),2)+TRUNC(J531*(1+R531),2)+TRUNC(K531*(1+R531),2)+TRUNC(L531*(1+R531),2)+TRUNC(M531*(1+R531),2)+TRUNC(N531*(1+R531),2)+TRUNC(O531*(1+R531),2)+TRUNC(P531*(1+R531),2)))))/M531*(1+R531)),TRUE),IF(AND(N531*(1+R531)&lt;&gt;0,(TRUNC(N531*(1+R531),2)+(TRUNC(AK531,2)-(TRUNC(H531*(1+R531),2)+TRUNC(J531*(1+R531),2)+TRUNC(K531*(1+R531),2)+TRUNC(L531*(1+R531),2)+TRUNC(M531*(1+R531),2)+TRUNC(N531*(1+R531),2)+TRUNC(O531*(1+R531),2)+TRUNC(P531*(1+R531),2))))&gt;=0),ABS((L531*(1+R531)-(TRUNC(L531*(1+R531),2)+(TRUNC(AK531,2)-(TRUNC(H531*(1+R531),2)+TRUNC(J531*(1+R531),2)+TRUNC(K531*(1+R531),2)+TRUNC(L531*(1+R531),2)+TRUNC(M531*(1+R531),2)+TRUNC(N531*(1+R531),2)+TRUNC(O531*(1+R531),2)+TRUNC(P531*(1+R531),2)))))/L531*(1+R531))&lt;=ABS((N531*(1+R531)-(TRUNC(N531*(1+R531),2)+(TRUNC(AK531,2)-(TRUNC(H531*(1+R531),2)+TRUNC(J531*(1+R531),2)+TRUNC(K531*(1+R531),2)+TRUNC(L531*(1+R531),2)+TRUNC(M531*(1+R531),2)+TRUNC(N531*(1+R531),2)+TRUNC(O531*(1+R531),2)+TRUNC(P531*(1+R531),2)))))/N531*(1+R531)),TRUE),IF(AND(O531*(1+R531)&lt;&gt;0,(TRUNC(O531*(1+R531),2)+(TRUNC(AK531,2)-(TRUNC(H531*(1+R531),2)+TRUNC(J531*(1+R531),2)+TRUNC(K531*(1+R531),2)+TRUNC(L531*(1+R531),2)+TRUNC(M531*(1+R531),2)+TRUNC(N531*(1+R531),2)+TRUNC(O531*(1+R531),2)+TRUNC(P531*(1+R531),2))))&gt;=0),ABS((L531*(1+R531)-(TRUNC(L531*(1+R531),2)+(TRUNC(AK531,2)-(TRUNC(H531*(1+R531),2)+TRUNC(J531*(1+R531),2)+TRUNC(K531*(1+R531),2)+TRUNC(L531*(1+R531),2)+TRUNC(M531*(1+R531),2)+TRUNC(N531*(1+R531),2)+TRUNC(O531*(1+R531),2)+TRUNC(P531*(1+R531),2)))))/L531*(1+R531))&lt;=ABS((O531*(1+R531)-(TRUNC(O531*(1+R531),2)+(TRUNC(AK531,2)-(TRUNC(H531*(1+R531),2)+TRUNC(J531*(1+R531),2)+TRUNC(K531*(1+R531),2)+TRUNC(L531*(1+R531),2)+TRUNC(M531*(1+R531),2)+TRUNC(N531*(1+R531),2)+TRUNC(O531*(1+R531),2)+TRUNC(P531*(1+R531),2)))))/O531*(1+R531)),TRUE),IF(AND(P531*(1+R531)&lt;&gt;0,(TRUNC(P531*(1+R531),2)+(TRUNC(AK531,2)-(TRUNC(H531*(1+R531),2)+TRUNC(J531*(1+R531),2)+TRUNC(K531*(1+R531),2)+TRUNC(L531*(1+R531),2)+TRUNC(M531*(1+R531),2)+TRUNC(N531*(1+R531),2)+TRUNC(O531*(1+R531),2)+TRUNC(P531*(1+R531),2))))&gt;=0),ABS((L531*(1+R531)-(TRUNC(L531*(1+R531),2)+(TRUNC(AK531,2)-(TRUNC(H531*(1+R531),2)+TRUNC(J531*(1+R531),2)+TRUNC(K531*(1+R531),2)+TRUNC(L531*(1+R531),2)+TRUNC(M531*(1+R531),2)+TRUNC(N531*(1+R531),2)+TRUNC(O531*(1+R531),2)+TRUNC(P531*(1+R531),2)))))/L531*(1+R531))&lt;=ABS((P531*(1+R531)-(TRUNC(P531*(1+R531),2)+(TRUNC(AK531,2)-(TRUNC(H531*(1+R531),2)+TRUNC(J531*(1+R531),2)+TRUNC(K531*(1+R531),2)+TRUNC(L531*(1+R531),2)+TRUNC(M531*(1+R531),2)+TRUNC(N531*(1+R531),2)+TRUNC(O531*(1+R531),2)+TRUNC(P531*(1+R531),2)))))/P531*(1+R531)),TRUE)),TRUNC(L531*(1+R531),2)+(TRUNC(AK531,2)-(TRUNC(H531*(1+R531),2)+TRUNC(J531*(1+R531),2)+TRUNC(K531*(1+R531),2)+TRUNC(L531*(1+R531),2)+TRUNC(M531*(1+R531),2)+TRUNC(N531*(1+R531),2)+TRUNC(O531*(1+R531),2)+TRUNC(P531*(1+R531),2))),TRUNC(L531*(1+R531),2)))))</f>
        <v>0</v>
      </c>
      <c r="AB531" s="363">
        <f t="shared" ref="AB531:AB542" si="505">IF(AA531*G531=0,0,IF((TRUNC(AL531,2)-(TRUNC(S531*G531,2)+TRUNC(W531*G531,2)+TRUNC(Y531*G531,2)+TRUNC(AA531*G531,2)+TRUNC(AC531*G531,2)+TRUNC(AE531*G531,2)+TRUNC(AG531*G531,2)+TRUNC(AI531*G531,2)))=0,TRUNC(AA531*G531,2),IF((TRUNC(TRUNC(AA531*G531,2),2)+(TRUNC(AL531,2)-(TRUNC(S531*G531,2)+TRUNC(W531*G531,2)+TRUNC(Y531*G531,2)+TRUNC(AA531*G531,2)+TRUNC(AC531*G531,2)+TRUNC(AE531*G531,2)+TRUNC(AG531*G531,2)+TRUNC(AI531*G531,2))))&lt;=0,TRUNC(AA531*G531,2),IF(AND(IF(AND(S531*G531&lt;&gt;0,(TRUNC(S531*G531,2)+(TRUNC(AL531,2)-(TRUNC(S531*G531,2)+TRUNC(W531*G531,2)+TRUNC(Y531*G531,2)+TRUNC(AA531*G531,2)+TRUNC(AC531*G531,2)+TRUNC(AE531*G531,2)+TRUNC(AG531*G531,2)+TRUNC(AI531*G531,2))))&gt;=0),ABS((AA531*G531-(TRUNC(AA531*G531,2)+(TRUNC(AL531,2)-(TRUNC(S531*G531,2)+TRUNC(W531*G531,2)+TRUNC(Y531*G531,2)+TRUNC(AA531*G531,2)+TRUNC(AC531*G531,2)+TRUNC(AE531*G531,2)+TRUNC(AG531*G531,2)+TRUNC(AI531*G531,2)))))/AA531*G531)&lt;ABS((S531*G531-(TRUNC(S531*G531,2)+(TRUNC(AL531,2)-(TRUNC(S531*G531,2)+TRUNC(W531*G531,2)+TRUNC(Y531*G531,2)+TRUNC(AA531*G531,2)+TRUNC(AC531*G531,2)+TRUNC(AE531*G531,2)+TRUNC(AG531*G531,2)+TRUNC(AI531*G531,2)))))/S531*G531),TRUE),IF(AND(W531*G531&lt;&gt;0,(TRUNC(W531*G531,2)+(TRUNC(AL531,2)-(TRUNC(S531*G531,2)+TRUNC(W531*G531,2)+TRUNC(Y531*G531,2)+TRUNC(AA531*G531,2)+TRUNC(AC531*G531,2)+TRUNC(AE531*G531,2)+TRUNC(AG531*G531,2)+TRUNC(AI531*G531,2))))&gt;=0),ABS((AA531*G531-(TRUNC(AA531*G531,2)+(TRUNC(AL531,2)-(TRUNC(S531*G531,2)+TRUNC(W531*G531,2)+TRUNC(Y531*G531,2)+TRUNC(AA531*G531,2)+TRUNC(AC531*G531,2)+TRUNC(AE531*G531,2)+TRUNC(AG531*G531,2)+TRUNC(AI531*G531,2)))))/AA531*G531)&lt;ABS((W531*G531-(TRUNC(W531*G531,2)+(TRUNC(AL531,2)-(TRUNC(S531*G531,2)+TRUNC(W531*G531,2)+TRUNC(Y531*G531,2)+TRUNC(AA531*G531,2)+TRUNC(AC531*G531,2)+TRUNC(AE531*G531,2)+TRUNC(AG531*G531,2)+TRUNC(AI531*G531,2)))))/W531*G531),TRUE),IF(AND(Y531*G531&lt;&gt;0,(TRUNC(Y531*G531,2)+(TRUNC(AL531,2)-(TRUNC(S531*G531,2)+TRUNC(W531*G531,2)+TRUNC(Y531*G531,2)+TRUNC(AA531*G531,2)+TRUNC(AC531*G531,2)+TRUNC(AE531*G531,2)+TRUNC(AG531*G531,2)+TRUNC(AI531*G531,2))))&gt;=0),ABS((AA531*G531-(TRUNC(AA531*G531,2)+(TRUNC(AL531,2)-(TRUNC(S531*G531,2)+TRUNC(W531*G531,2)+TRUNC(Y531*G531,2)+TRUNC(AA531*G531,2)+TRUNC(AC531*G531,2)+TRUNC(AE531*G531,2)+TRUNC(AG531*G531,2)+TRUNC(AI531*G531,2)))))/AA531*G531)&lt;ABS((Y531*G531-(TRUNC(Y531*G531,2)+(TRUNC(AL531,2)-(TRUNC(S531*G531,2)+TRUNC(W531*G531,2)+TRUNC(Y531*G531,2)+TRUNC(AA531*G531,2)+TRUNC(AC531*G531,2)+TRUNC(AE531*G531,2)+TRUNC(AG531*G531,2)+TRUNC(AI531*G531,2)))))/Y531*G531),TRUE),IF(AND(AA531*G531&lt;&gt;0,(TRUNC(AA531*G531,2)+(TRUNC(AL531,2)-(TRUNC(S531*G531,2)+TRUNC(W531*G531,2)+TRUNC(Y531*G531,2)+TRUNC(AA531*G531,2)+TRUNC(AC531*G531,2)+TRUNC(AE531*G531,2)+TRUNC(AG531*G531,2)+TRUNC(AI531*G531,2))))&gt;=0),ABS((AA531*G531-(TRUNC(AA531*G531,2)+(TRUNC(AL531,2)-(TRUNC(S531*G531,2)+TRUNC(W531*G531,2)+TRUNC(Y531*G531,2)+TRUNC(AA531*G531,2)+TRUNC(AC531*G531,2)+TRUNC(AE531*G531,2)+TRUNC(AG531*G531,2)+TRUNC(AI531*G531,2)))))/AA531*G531)&lt;=ABS((AA531*G531-(TRUNC(AA531*G531,2)+(TRUNC(AL531,2)-(TRUNC(S531*G531,2)+TRUNC(W531*G531,2)+TRUNC(Y531*G531,2)+TRUNC(AA531*G531,2)+TRUNC(AC531*G531,2)+TRUNC(AE531*G531,2)+TRUNC(AG531*G531,2)+TRUNC(AI531*G531,2)))))/AA531*G531),TRUE),IF(AND(AC531*G531&lt;&gt;0,(TRUNC(AC531*G531,2)+(TRUNC(AL531,2)-(TRUNC(S531*G531,2)+TRUNC(W531*G531,2)+TRUNC(Y531*G531,2)+TRUNC(AA531*G531,2)+TRUNC(AC531*G531,2)+TRUNC(AE531*G531,2)+TRUNC(AG531*G531,2)+TRUNC(AI531*G531,2))))&gt;=0),ABS((AA531*G531-(TRUNC(AA531*G531,2)+(TRUNC(AL531,2)-(TRUNC(S531*G531,2)+TRUNC(W531*G531,2)+TRUNC(Y531*G531,2)+TRUNC(AA531*G531,2)+TRUNC(AC531*G531,2)+TRUNC(AE531*G531,2)+TRUNC(AG531*G531,2)+TRUNC(AI531*G531,2)))))/AA531*G531)&lt;=ABS((AC531*G531-(TRUNC(AC531*G531,2)+(TRUNC(AL531,2)-(TRUNC(S531*G531,2)+TRUNC(W531*G531,2)+TRUNC(Y531*G531,2)+TRUNC(AA531*G531,2)+TRUNC(AC531*G531,2)+TRUNC(AE531*G531,2)+TRUNC(AG531*G531,2)+TRUNC(AI531*G531,2)))))/AC531*G531),TRUE),IF(AND(AE531*G531&lt;&gt;0,(TRUNC(AE531*G531,2)+(TRUNC(AL531,2)-(TRUNC(S531*G531,2)+TRUNC(W531*G531,2)+TRUNC(Y531*G531,2)+TRUNC(AA531*G531,2)+TRUNC(AC531*G531,2)+TRUNC(AE531*G531,2)+TRUNC(AG531*G531,2)+TRUNC(AI531*G531,2))))&gt;=0),ABS((AA531*G531-(TRUNC(AA531*G531,2)+(TRUNC(AL531,2)-(TRUNC(S531*G531,2)+TRUNC(W531*G531,2)+TRUNC(Y531*G531,2)+TRUNC(AA531*G531,2)+TRUNC(AC531*G531,2)+TRUNC(AE531*G531,2)+TRUNC(AG531*G531,2)+TRUNC(AI531*G531,2)))))/AA531*G531)&lt;=ABS((AE531*G531-(TRUNC(AE531*G531,2)+(TRUNC(AL531,2)-(TRUNC(S531*G531,2)+TRUNC(W531*G531,2)+TRUNC(Y531*G531,2)+TRUNC(AA531*G531,2)+TRUNC(AC531*G531,2)+TRUNC(AE531*G531,2)+TRUNC(AG531*G531,2)+TRUNC(AI531*G531,2)))))/AE531*G531),TRUE),IF(AND(AG531*G531&lt;&gt;0,(TRUNC(AG531*G531,2)+(TRUNC(AL531,2)-(TRUNC(S531*G531,2)+TRUNC(W531*G531,2)+TRUNC(Y531*G531,2)+TRUNC(AA531*G531,2)+TRUNC(AC531*G531,2)+TRUNC(AE531*G531,2)+TRUNC(AG531*G531,2)+TRUNC(AI531*G531,2))))&gt;=0),ABS((AA531*G531-(TRUNC(AA531*G531,2)+(TRUNC(AL531,2)-(TRUNC(S531*G531,2)+TRUNC(W531*G531,2)+TRUNC(Y531*G531,2)+TRUNC(AA531*G531,2)+TRUNC(AC531*G531,2)+TRUNC(AE531*G531,2)+TRUNC(AG531*G531,2)+TRUNC(AI531*G531,2)))))/AA531*G531)&lt;=ABS((AG531*G531-(TRUNC(AG531*G531,2)+(TRUNC(AL531,2)-(TRUNC(S531*G531,2)+TRUNC(W531*G531,2)+TRUNC(Y531*G531,2)+TRUNC(AA531*G531,2)+TRUNC(AC531*G531,2)+TRUNC(AE531*G531,2)+TRUNC(AG531*G531,2)+TRUNC(AI531*G531,2)))))/AG531*G531),TRUE),IF(AND(AI531*G531&lt;&gt;0,(TRUNC(AI531*G531,2)+(TRUNC(AL531,2)-(TRUNC(S531*G531,2)+TRUNC(W531*G531,2)+TRUNC(Y531*G531,2)+TRUNC(AA531*G531,2)+TRUNC(AC531*G531,2)+TRUNC(AE531*G531,2)+TRUNC(AG531*G531,2)+TRUNC(AI531*G531,2))))&gt;=0),ABS((AA531*G531-(TRUNC(AA531*G531,2)+(TRUNC(AL531,2)-(TRUNC(S531*G531,2)+TRUNC(W531*G531,2)+TRUNC(Y531*G531,2)+TRUNC(AA531*G531,2)+TRUNC(AC531*G531,2)+TRUNC(AE531*G531,2)+TRUNC(AG531*G531,2)+TRUNC(AI531*G531,2)))))/AA531*G531)&lt;=ABS((AI531*G531-(TRUNC(AI531*G531,2)+(TRUNC(AL531,2)-(TRUNC(S531*G531,2)+TRUNC(W531*G531,2)+TRUNC(Y531*G531,2)+TRUNC(AA531*G531,2)+TRUNC(AC531*G531,2)+TRUNC(AE531*G531,2)+TRUNC(AG531*G531,2)+TRUNC(AI531*G531,2)))))/AI531*G531),TRUE)),TRUNC(AA531*G531,2)+(TRUNC(AL531,2)-(TRUNC(S531*G531,2)+TRUNC(W531*G531,2)+TRUNC(Y531*G531,2)+TRUNC(AA531*G531,2)+TRUNC(AC531*G531,2)+TRUNC(AE531*G531,2)+TRUNC(AG531*G531,2)+TRUNC(AI531*G531,2))),TRUNC(AA531*G531,2)))))</f>
        <v>0</v>
      </c>
      <c r="AC531" s="363">
        <f t="shared" ref="AC531:AC542" si="506">IF(M531*(1+R531)=0,0,IF((TRUNC(AK531,2)-(TRUNC(H531*(1+R531),2)+TRUNC(J531*(1+R531),2)+TRUNC(K531*(1+R531),2)+TRUNC(L531*(1+R531),2)+TRUNC(M531*(1+R531),2)+TRUNC(N531*(1+R531),2)+TRUNC(O531*(1+R531),2)+TRUNC(P531*(1+R531),2)))=0,TRUNC(M531*(1+R531),2),IF((TRUNC(TRUNC(M531*(1+R531),2),2)+(TRUNC(AK531,2)-(TRUNC(H531*(1+R531),2)+TRUNC(J531*(1+R531),2)+TRUNC(K531*(1+R531),2)+TRUNC(L531*(1+R531),2)+TRUNC(M531*(1+R531),2)+TRUNC(N531*(1+R531),2)+TRUNC(O531*(1+R531),2)+TRUNC(P531*(1+R531),2))))&lt;=0,TRUNC(M531*(1+R531),2),IF(AND(IF(AND(H531*(1+R531)&lt;&gt;0,(TRUNC(H531*(1+R531),2)+(TRUNC(AK531,2)-(TRUNC(H531*(1+R531),2)+TRUNC(J531*(1+R531),2)+TRUNC(K531*(1+R531),2)+TRUNC(L531*(1+R531),2)+TRUNC(M531*(1+R531),2)+TRUNC(N531*(1+R531),2)+TRUNC(O531*(1+R531),2)+TRUNC(P531*(1+R531),2))))&gt;=0),ABS((M531*(1+R531)-(TRUNC(M531*(1+R531),2)+(TRUNC(AK531,2)-(TRUNC(H531*(1+R531),2)+TRUNC(J531*(1+R531),2)+TRUNC(K531*(1+R531),2)+TRUNC(L531*(1+R531),2)+TRUNC(M531*(1+R531),2)+TRUNC(N531*(1+R531),2)+TRUNC(O531*(1+R531),2)+TRUNC(P531*(1+R531),2)))))/M531*(1+R531))&lt;ABS((H531*(1+R531)-(TRUNC(H531*(1+R531),2)+(TRUNC(AK531,2)-(TRUNC(H531*(1+R531),2)+TRUNC(J531*(1+R531),2)+TRUNC(K531*(1+R531),2)+TRUNC(L531*(1+R531),2)+TRUNC(M531*(1+R531),2)+TRUNC(N531*(1+R531),2)+TRUNC(O531*(1+R531),2)+TRUNC(P531*(1+R531),2)))))/H531*(1+R531)),TRUE),IF(AND(J531*(1+R531)&lt;&gt;0,(TRUNC(J531*(1+R531),2)+(TRUNC(AK531,2)-(TRUNC(H531*(1+R531),2)+TRUNC(J531*(1+R531),2)+TRUNC(K531*(1+R531),2)+TRUNC(L531*(1+R531),2)+TRUNC(M531*(1+R531),2)+TRUNC(N531*(1+R531),2)+TRUNC(O531*(1+R531),2)+TRUNC(P531*(1+R531),2))))&gt;=0),ABS((M531*(1+R531)-(TRUNC(M531*(1+R531),2)+(TRUNC(AK531,2)-(TRUNC(H531*(1+R531),2)+TRUNC(J531*(1+R531),2)+TRUNC(K531*(1+R531),2)+TRUNC(L531*(1+R531),2)+TRUNC(M531*(1+R531),2)+TRUNC(N531*(1+R531),2)+TRUNC(O531*(1+R531),2)+TRUNC(P531*(1+R531),2)))))/M531*(1+R531))&lt;ABS((J531*(1+R531)-(TRUNC(J531*(1+R531),2)+(TRUNC(AK531,2)-(TRUNC(H531*(1+R531),2)+TRUNC(J531*(1+R531),2)+TRUNC(K531*(1+R531),2)+TRUNC(L531*(1+R531),2)+TRUNC(M531*(1+R531),2)+TRUNC(N531*(1+R531),2)+TRUNC(O531*(1+R531),2)+TRUNC(P531*(1+R531),2)))))/J531*(1+R531)),TRUE),IF(AND(K531*(1+R531)&lt;&gt;0,(TRUNC(K531*(1+R531),2)+(TRUNC(AK531,2)-(TRUNC(H531*(1+R531),2)+TRUNC(J531*(1+R531),2)+TRUNC(K531*(1+R531),2)+TRUNC(L531*(1+R531),2)+TRUNC(M531*(1+R531),2)+TRUNC(N531*(1+R531),2)+TRUNC(O531*(1+R531),2)+TRUNC(P531*(1+R531),2))))&gt;=0),ABS((M531*(1+R531)-(TRUNC(M531*(1+R531),2)+(TRUNC(AK531,2)-(TRUNC(H531*(1+R531),2)+TRUNC(J531*(1+R531),2)+TRUNC(K531*(1+R531),2)+TRUNC(L531*(1+R531),2)+TRUNC(M531*(1+R531),2)+TRUNC(N531*(1+R531),2)+TRUNC(O531*(1+R531),2)+TRUNC(P531*(1+R531),2)))))/M531*(1+R531))&lt;ABS((K531*(1+R531)-(TRUNC(K531*(1+R531),2)+(TRUNC(AK531,2)-(TRUNC(H531*(1+R531),2)+TRUNC(J531*(1+R531),2)+TRUNC(K531*(1+R531),2)+TRUNC(L531*(1+R531),2)+TRUNC(M531*(1+R531),2)+TRUNC(N531*(1+R531),2)+TRUNC(O531*(1+R531),2)+TRUNC(P531*(1+R531),2)))))/K531*(1+R531)),TRUE),IF(AND(L531*(1+R531)&lt;&gt;0,(TRUNC(L531*(1+R531),2)+(TRUNC(AK531,2)-(TRUNC(H531*(1+R531),2)+TRUNC(J531*(1+R531),2)+TRUNC(K531*(1+R531),2)+TRUNC(L531*(1+R531),2)+TRUNC(M531*(1+R531),2)+TRUNC(N531*(1+R531),2)+TRUNC(O531*(1+R531),2)+TRUNC(P531*(1+R531),2))))&gt;=0),ABS((M531*(1+R531)-(TRUNC(M531*(1+R531),2)+(TRUNC(AK531,2)-(TRUNC(H531*(1+R531),2)+TRUNC(J531*(1+R531),2)+TRUNC(K531*(1+R531),2)+TRUNC(L531*(1+R531),2)+TRUNC(M531*(1+R531),2)+TRUNC(N531*(1+R531),2)+TRUNC(O531*(1+R531),2)+TRUNC(P531*(1+R531),2)))))/M531*(1+R531))&lt;ABS((L531*(1+R531)-(TRUNC(L531*(1+R531),2)+(TRUNC(AK531,2)-(TRUNC(H531*(1+R531),2)+TRUNC(J531*(1+R531),2)+TRUNC(K531*(1+R531),2)+TRUNC(L531*(1+R531),2)+TRUNC(M531*(1+R531),2)+TRUNC(N531*(1+R531),2)+TRUNC(O531*(1+R531),2)+TRUNC(P531*(1+R531),2)))))/L531*(1+R531)),TRUE),IF(AND(M531*(1+R531)&lt;&gt;0,(TRUNC(M531*(1+R531),2)+(TRUNC(AK531,2)-(TRUNC(H531*(1+R531),2)+TRUNC(J531*(1+R531),2)+TRUNC(K531*(1+R531),2)+TRUNC(L531*(1+R531),2)+TRUNC(M531*(1+R531),2)+TRUNC(N531*(1+R531),2)+TRUNC(O531*(1+R531),2)+TRUNC(P531*(1+R531),2))))&gt;=0),ABS((M531*(1+R531)-(TRUNC(M531*(1+R531),2)+(TRUNC(AK531,2)-(TRUNC(H531*(1+R531),2)+TRUNC(J531*(1+R531),2)+TRUNC(K531*(1+R531),2)+TRUNC(L531*(1+R531),2)+TRUNC(M531*(1+R531),2)+TRUNC(N531*(1+R531),2)+TRUNC(O531*(1+R531),2)+TRUNC(P531*(1+R531),2)))))/M531*(1+R531))&lt;=ABS((M531*(1+R531)-(TRUNC(M531*(1+R531),2)+(TRUNC(AK531,2)-(TRUNC(H531*(1+R531),2)+TRUNC(J531*(1+R531),2)+TRUNC(K531*(1+R531),2)+TRUNC(L531*(1+R531),2)+TRUNC(M531*(1+R531),2)+TRUNC(N531*(1+R531),2)+TRUNC(O531*(1+R531),2)+TRUNC(P531*(1+R531),2)))))/M531*(1+R531)),TRUE),IF(AND(N531*(1+R531)&lt;&gt;0,(TRUNC(N531*(1+R531),2)+(TRUNC(AK531,2)-(TRUNC(H531*(1+R531),2)+TRUNC(J531*(1+R531),2)+TRUNC(K531*(1+R531),2)+TRUNC(L531*(1+R531),2)+TRUNC(M531*(1+R531),2)+TRUNC(N531*(1+R531),2)+TRUNC(O531*(1+R531),2)+TRUNC(P531*(1+R531),2))))&gt;=0),ABS((M531*(1+R531)-(TRUNC(M531*(1+R531),2)+(TRUNC(AK531,2)-(TRUNC(H531*(1+R531),2)+TRUNC(J531*(1+R531),2)+TRUNC(K531*(1+R531),2)+TRUNC(L531*(1+R531),2)+TRUNC(M531*(1+R531),2)+TRUNC(N531*(1+R531),2)+TRUNC(O531*(1+R531),2)+TRUNC(P531*(1+R531),2)))))/M531*(1+R531))&lt;=ABS((N531*(1+R531)-(TRUNC(N531*(1+R531),2)+(TRUNC(AK531,2)-(TRUNC(H531*(1+R531),2)+TRUNC(J531*(1+R531),2)+TRUNC(K531*(1+R531),2)+TRUNC(L531*(1+R531),2)+TRUNC(M531*(1+R531),2)+TRUNC(N531*(1+R531),2)+TRUNC(O531*(1+R531),2)+TRUNC(P531*(1+R531),2)))))/N531*(1+R531)),TRUE),IF(AND(O531*(1+R531)&lt;&gt;0,(TRUNC(O531*(1+R531),2)+(TRUNC(AK531,2)-(TRUNC(H531*(1+R531),2)+TRUNC(J531*(1+R531),2)+TRUNC(K531*(1+R531),2)+TRUNC(L531*(1+R531),2)+TRUNC(M531*(1+R531),2)+TRUNC(N531*(1+R531),2)+TRUNC(O531*(1+R531),2)+TRUNC(P531*(1+R531),2))))&gt;=0),ABS((M531*(1+R531)-(TRUNC(M531*(1+R531),2)+(TRUNC(AK531,2)-(TRUNC(H531*(1+R531),2)+TRUNC(J531*(1+R531),2)+TRUNC(K531*(1+R531),2)+TRUNC(L531*(1+R531),2)+TRUNC(M531*(1+R531),2)+TRUNC(N531*(1+R531),2)+TRUNC(O531*(1+R531),2)+TRUNC(P531*(1+R531),2)))))/M531*(1+R531))&lt;=ABS((O531*(1+R531)-(TRUNC(O531*(1+R531),2)+(TRUNC(AK531,2)-(TRUNC(H531*(1+R531),2)+TRUNC(J531*(1+R531),2)+TRUNC(K531*(1+R531),2)+TRUNC(L531*(1+R531),2)+TRUNC(M531*(1+R531),2)+TRUNC(N531*(1+R531),2)+TRUNC(O531*(1+R531),2)+TRUNC(P531*(1+R531),2)))))/O531*(1+R531)),TRUE),IF(AND(P531*(1+R531)&lt;&gt;0,(TRUNC(P531*(1+R531),2)+(TRUNC(AK531,2)-(TRUNC(H531*(1+R531),2)+TRUNC(J531*(1+R531),2)+TRUNC(K531*(1+R531),2)+TRUNC(L531*(1+R531),2)+TRUNC(M531*(1+R531),2)+TRUNC(N531*(1+R531),2)+TRUNC(O531*(1+R531),2)+TRUNC(P531*(1+R531),2))))&gt;=0),ABS((M531*(1+R531)-(TRUNC(M531*(1+R531),2)+(TRUNC(AK531,2)-(TRUNC(H531*(1+R531),2)+TRUNC(J531*(1+R531),2)+TRUNC(K531*(1+R531),2)+TRUNC(L531*(1+R531),2)+TRUNC(M531*(1+R531),2)+TRUNC(N531*(1+R531),2)+TRUNC(O531*(1+R531),2)+TRUNC(P531*(1+R531),2)))))/M531*(1+R531))&lt;=ABS((P531*(1+R531)-(TRUNC(P531*(1+R531),2)+(TRUNC(AK531,2)-(TRUNC(H531*(1+R531),2)+TRUNC(J531*(1+R531),2)+TRUNC(K531*(1+R531),2)+TRUNC(L531*(1+R531),2)+TRUNC(M531*(1+R531),2)+TRUNC(N531*(1+R531),2)+TRUNC(O531*(1+R531),2)+TRUNC(P531*(1+R531),2)))))/P531*(1+R531)),TRUE)),TRUNC(M531*(1+R531),2)+(TRUNC(AK531,2)-(TRUNC(H531*(1+R531),2)+TRUNC(J531*(1+R531),2)+TRUNC(K531*(1+R531),2)+TRUNC(L531*(1+R531),2)+TRUNC(M531*(1+R531),2)+TRUNC(N531*(1+R531),2)+TRUNC(O531*(1+R531),2)+TRUNC(P531*(1+R531),2))),TRUNC(M531*(1+R531),2)))))</f>
        <v>0</v>
      </c>
      <c r="AD531" s="363">
        <f t="shared" ref="AD531:AD542" si="507">IF(AC531*G531=0,0,IF((TRUNC(AL531,2)-(TRUNC(S531*G531,2)+TRUNC(W531*G531,2)+TRUNC(Y531*G531,2)+TRUNC(AA531*G531,2)+TRUNC(AC531*G531,2)+TRUNC(AE531*G531,2)+TRUNC(AG531*G531,2)+TRUNC(AI531*G531,2)))=0,TRUNC(AC531*G531,2),IF((TRUNC(TRUNC(AC531*G531,2),2)+(TRUNC(AL531,2)-(TRUNC(S531*G531,2)+TRUNC(W531*G531,2)+TRUNC(Y531*G531,2)+TRUNC(AA531*G531,2)+TRUNC(AC531*G531,2)+TRUNC(AE531*G531,2)+TRUNC(AG531*G531,2)+TRUNC(AI531*G531,2))))&lt;=0,TRUNC(AC531*G531,2),IF(AND(IF(AND(S531*G531&lt;&gt;0,(TRUNC(S531*G531,2)+(TRUNC(AL531,2)-(TRUNC(S531*G531,2)+TRUNC(W531*G531,2)+TRUNC(Y531*G531,2)+TRUNC(AA531*G531,2)+TRUNC(AC531*G531,2)+TRUNC(AE531*G531,2)+TRUNC(AG531*G531,2)+TRUNC(AI531*G531,2))))&gt;=0),ABS((AC531*G531-(TRUNC(AC531*G531,2)+(TRUNC(AL531,2)-(TRUNC(S531*G531,2)+TRUNC(W531*G531,2)+TRUNC(Y531*G531,2)+TRUNC(AA531*G531,2)+TRUNC(AC531*G531,2)+TRUNC(AE531*G531,2)+TRUNC(AG531*G531,2)+TRUNC(AI531*G531,2)))))/AC531*G531)&lt;ABS((S531*G531-(TRUNC(S531*G531,2)+(TRUNC(AL531,2)-(TRUNC(S531*G531,2)+TRUNC(W531*G531,2)+TRUNC(Y531*G531,2)+TRUNC(AA531*G531,2)+TRUNC(AC531*G531,2)+TRUNC(AE531*G531,2)+TRUNC(AG531*G531,2)+TRUNC(AI531*G531,2)))))/S531*G531),TRUE),IF(AND(W531*G531&lt;&gt;0,(TRUNC(W531*G531,2)+(TRUNC(AL531,2)-(TRUNC(S531*G531,2)+TRUNC(W531*G531,2)+TRUNC(Y531*G531,2)+TRUNC(AA531*G531,2)+TRUNC(AC531*G531,2)+TRUNC(AE531*G531,2)+TRUNC(AG531*G531,2)+TRUNC(AI531*G531,2))))&gt;=0),ABS((AC531*G531-(TRUNC(AC531*G531,2)+(TRUNC(AL531,2)-(TRUNC(S531*G531,2)+TRUNC(W531*G531,2)+TRUNC(Y531*G531,2)+TRUNC(AA531*G531,2)+TRUNC(AC531*G531,2)+TRUNC(AE531*G531,2)+TRUNC(AG531*G531,2)+TRUNC(AI531*G531,2)))))/AC531*G531)&lt;ABS((W531*G531-(TRUNC(W531*G531,2)+(TRUNC(AL531,2)-(TRUNC(S531*G531,2)+TRUNC(W531*G531,2)+TRUNC(Y531*G531,2)+TRUNC(AA531*G531,2)+TRUNC(AC531*G531,2)+TRUNC(AE531*G531,2)+TRUNC(AG531*G531,2)+TRUNC(AI531*G531,2)))))/W531*G531),TRUE),IF(AND(Y531*G531&lt;&gt;0,(TRUNC(Y531*G531,2)+(TRUNC(AL531,2)-(TRUNC(S531*G531,2)+TRUNC(W531*G531,2)+TRUNC(Y531*G531,2)+TRUNC(AA531*G531,2)+TRUNC(AC531*G531,2)+TRUNC(AE531*G531,2)+TRUNC(AG531*G531,2)+TRUNC(AI531*G531,2))))&gt;=0),ABS((AC531*G531-(TRUNC(AC531*G531,2)+(TRUNC(AL531,2)-(TRUNC(S531*G531,2)+TRUNC(W531*G531,2)+TRUNC(Y531*G531,2)+TRUNC(AA531*G531,2)+TRUNC(AC531*G531,2)+TRUNC(AE531*G531,2)+TRUNC(AG531*G531,2)+TRUNC(AI531*G531,2)))))/AC531*G531)&lt;ABS((Y531*G531-(TRUNC(Y531*G531,2)+(TRUNC(AL531,2)-(TRUNC(S531*G531,2)+TRUNC(W531*G531,2)+TRUNC(Y531*G531,2)+TRUNC(AA531*G531,2)+TRUNC(AC531*G531,2)+TRUNC(AE531*G531,2)+TRUNC(AG531*G531,2)+TRUNC(AI531*G531,2)))))/Y531*G531),TRUE),IF(AND(AA531*G531&lt;&gt;0,(TRUNC(AA531*G531,2)+(TRUNC(AL531,2)-(TRUNC(S531*G531,2)+TRUNC(W531*G531,2)+TRUNC(Y531*G531,2)+TRUNC(AA531*G531,2)+TRUNC(AC531*G531,2)+TRUNC(AE531*G531,2)+TRUNC(AG531*G531,2)+TRUNC(AI531*G531,2))))&gt;=0),ABS((AC531*G531-(TRUNC(AC531*G531,2)+(TRUNC(AL531,2)-(TRUNC(S531*G531,2)+TRUNC(W531*G531,2)+TRUNC(Y531*G531,2)+TRUNC(AA531*G531,2)+TRUNC(AC531*G531,2)+TRUNC(AE531*G531,2)+TRUNC(AG531*G531,2)+TRUNC(AI531*G531,2)))))/AC531*G531)&lt;ABS((AA531*G531-(TRUNC(AA531*G531,2)+(TRUNC(AL531,2)-(TRUNC(S531*G531,2)+TRUNC(W531*G531,2)+TRUNC(Y531*G531,2)+TRUNC(AA531*G531,2)+TRUNC(AC531*G531,2)+TRUNC(AE531*G531,2)+TRUNC(AG531*G531,2)+TRUNC(AI531*G531,2)))))/AA531*G531),TRUE),IF(AND(AC531*G531&lt;&gt;0,(TRUNC(AC531*G531,2)+(TRUNC(AL531,2)-(TRUNC(S531*G531,2)+TRUNC(W531*G531,2)+TRUNC(Y531*G531,2)+TRUNC(AA531*G531,2)+TRUNC(AC531*G531,2)+TRUNC(AE531*G531,2)+TRUNC(AG531*G531,2)+TRUNC(AI531*G531,2))))&gt;=0),ABS((AC531*G531-(TRUNC(AC531*G531,2)+(TRUNC(AL531,2)-(TRUNC(S531*G531,2)+TRUNC(W531*G531,2)+TRUNC(Y531*G531,2)+TRUNC(AA531*G531,2)+TRUNC(AC531*G531,2)+TRUNC(AE531*G531,2)+TRUNC(AG531*G531,2)+TRUNC(AI531*G531,2)))))/AC531*G531)&lt;=ABS((AC531*G531-(TRUNC(AC531*G531,2)+(TRUNC(AL531,2)-(TRUNC(S531*G531,2)+TRUNC(W531*G531,2)+TRUNC(Y531*G531,2)+TRUNC(AA531*G531,2)+TRUNC(AC531*G531,2)+TRUNC(AE531*G531,2)+TRUNC(AG531*G531,2)+TRUNC(AI531*G531,2)))))/AC531*G531),TRUE),IF(AND(AE531*G531&lt;&gt;0,(TRUNC(AE531*G531,2)+(TRUNC(AL531,2)-(TRUNC(S531*G531,2)+TRUNC(W531*G531,2)+TRUNC(Y531*G531,2)+TRUNC(AA531*G531,2)+TRUNC(AC531*G531,2)+TRUNC(AE531*G531,2)+TRUNC(AG531*G531,2)+TRUNC(AI531*G531,2))))&gt;=0),ABS((AC531*G531-(TRUNC(AC531*G531,2)+(TRUNC(AL531,2)-(TRUNC(S531*G531,2)+TRUNC(W531*G531,2)+TRUNC(Y531*G531,2)+TRUNC(AA531*G531,2)+TRUNC(AC531*G531,2)+TRUNC(AE531*G531,2)+TRUNC(AG531*G531,2)+TRUNC(AI531*G531,2)))))/AC531*G531)&lt;=ABS((AE531*G531-(TRUNC(AE531*G531,2)+(TRUNC(AL531,2)-(TRUNC(S531*G531,2)+TRUNC(W531*G531,2)+TRUNC(Y531*G531,2)+TRUNC(AA531*G531,2)+TRUNC(AC531*G531,2)+TRUNC(AE531*G531,2)+TRUNC(AG531*G531,2)+TRUNC(AI531*G531,2)))))/AE531*G531),TRUE),IF(AND(AG531*G531&lt;&gt;0,(TRUNC(AG531*G531,2)+(TRUNC(AL531,2)-(TRUNC(S531*G531,2)+TRUNC(W531*G531,2)+TRUNC(Y531*G531,2)+TRUNC(AA531*G531,2)+TRUNC(AC531*G531,2)+TRUNC(AE531*G531,2)+TRUNC(AG531*G531,2)+TRUNC(AI531*G531,2))))&gt;=0),ABS((AC531*G531-(TRUNC(AC531*G531,2)+(TRUNC(AL531,2)-(TRUNC(S531*G531,2)+TRUNC(W531*G531,2)+TRUNC(Y531*G531,2)+TRUNC(AA531*G531,2)+TRUNC(AC531*G531,2)+TRUNC(AE531*G531,2)+TRUNC(AG531*G531,2)+TRUNC(AI531*G531,2)))))/AC531*G531)&lt;=ABS((AG531*G531-(TRUNC(AG531*G531,2)+(TRUNC(AL531,2)-(TRUNC(S531*G531,2)+TRUNC(W531*G531,2)+TRUNC(Y531*G531,2)+TRUNC(AA531*G531,2)+TRUNC(AC531*G531,2)+TRUNC(AE531*G531,2)+TRUNC(AG531*G531,2)+TRUNC(AI531*G531,2)))))/AG531*G531),TRUE),IF(AND(AI531*G531&lt;&gt;0,(TRUNC(AI531*G531,2)+(TRUNC(AL531,2)-(TRUNC(S531*G531,2)+TRUNC(W531*G531,2)+TRUNC(Y531*G531,2)+TRUNC(AA531*G531,2)+TRUNC(AC531*G531,2)+TRUNC(AE531*G531,2)+TRUNC(AG531*G531,2)+TRUNC(AI531*G531,2))))&gt;=0),ABS((AC531*G531-(TRUNC(AC531*G531,2)+(TRUNC(AL531,2)-(TRUNC(S531*G531,2)+TRUNC(W531*G531,2)+TRUNC(Y531*G531,2)+TRUNC(AA531*G531,2)+TRUNC(AC531*G531,2)+TRUNC(AE531*G531,2)+TRUNC(AG531*G531,2)+TRUNC(AI531*G531,2)))))/AC531*G531)&lt;=ABS((AI531*G531-(TRUNC(AI531*G531,2)+(TRUNC(AL531,2)-(TRUNC(S531*G531,2)+TRUNC(W531*G531,2)+TRUNC(Y531*G531,2)+TRUNC(AA531*G531,2)+TRUNC(AC531*G531,2)+TRUNC(AE531*G531,2)+TRUNC(AG531*G531,2)+TRUNC(AI531*G531,2)))))/AI531*G531),TRUE)),TRUNC(AC531*G531,2)+(TRUNC(AL531,2)-(TRUNC(S531*G531,2)+TRUNC(W531*G531,2)+TRUNC(Y531*G531,2)+TRUNC(AA531*G531,2)+TRUNC(AC531*G531,2)+TRUNC(AE531*G531,2)+TRUNC(AG531*G531,2)+TRUNC(AI531*G531,2))),TRUNC(AC531*G531,2)))))</f>
        <v>0</v>
      </c>
      <c r="AE531" s="363">
        <f t="shared" ref="AE531:AE542" si="508">IF(N531*(1+R531)=0,0,IF((TRUNC(AK531,2)-(TRUNC(H531*(1+R531),2)+TRUNC(J531*(1+R531),2)+TRUNC(K531*(1+R531),2)+TRUNC(L531*(1+R531),2)+TRUNC(M531*(1+R531),2)+TRUNC(N531*(1+R531),2)+TRUNC(O531*(1+R531),2)+TRUNC(P531*(1+R531),2)))=0,TRUNC(N531*(1+R531),2),IF((TRUNC(TRUNC(N531*(1+R531),2),2)+(TRUNC(AK531,2)-(TRUNC(H531*(1+R531),2)+TRUNC(J531*(1+R531),2)+TRUNC(K531*(1+R531),2)+TRUNC(L531*(1+R531),2)+TRUNC(M531*(1+R531),2)+TRUNC(N531*(1+R531),2)+TRUNC(O531*(1+R531),2)+TRUNC(P531*(1+R531),2))))&lt;=0,TRUNC(N531*(1+R531),2),IF(AND(IF(AND(H531*(1+R531)&lt;&gt;0,(TRUNC(H531*(1+R531),2)+(TRUNC(AK531,2)-(TRUNC(H531*(1+R531),2)+TRUNC(J531*(1+R531),2)+TRUNC(K531*(1+R531),2)+TRUNC(L531*(1+R531),2)+TRUNC(M531*(1+R531),2)+TRUNC(N531*(1+R531),2)+TRUNC(O531*(1+R531),2)+TRUNC(P531*(1+R531),2))))&gt;=0),ABS((N531*(1+R531)-(TRUNC(N531*(1+R531),2)+(TRUNC(AK531,2)-(TRUNC(H531*(1+R531),2)+TRUNC(J531*(1+R531),2)+TRUNC(K531*(1+R531),2)+TRUNC(L531*(1+R531),2)+TRUNC(M531*(1+R531),2)+TRUNC(N531*(1+R531),2)+TRUNC(O531*(1+R531),2)+TRUNC(P531*(1+R531),2)))))/N531*(1+R531))&lt;ABS((H531*(1+R531)-(TRUNC(H531*(1+R531),2)+(TRUNC(AK531,2)-(TRUNC(H531*(1+R531),2)+TRUNC(J531*(1+R531),2)+TRUNC(K531*(1+R531),2)+TRUNC(L531*(1+R531),2)+TRUNC(M531*(1+R531),2)+TRUNC(N531*(1+R531),2)+TRUNC(O531*(1+R531),2)+TRUNC(P531*(1+R531),2)))))/H531*(1+R531)),TRUE),IF(AND(J531*(1+R531)&lt;&gt;0,(TRUNC(J531*(1+R531),2)+(TRUNC(AK531,2)-(TRUNC(H531*(1+R531),2)+TRUNC(J531*(1+R531),2)+TRUNC(K531*(1+R531),2)+TRUNC(L531*(1+R531),2)+TRUNC(M531*(1+R531),2)+TRUNC(N531*(1+R531),2)+TRUNC(O531*(1+R531),2)+TRUNC(P531*(1+R531),2))))&gt;=0),ABS((N531*(1+R531)-(TRUNC(N531*(1+R531),2)+(TRUNC(AK531,2)-(TRUNC(H531*(1+R531),2)+TRUNC(J531*(1+R531),2)+TRUNC(K531*(1+R531),2)+TRUNC(L531*(1+R531),2)+TRUNC(M531*(1+R531),2)+TRUNC(N531*(1+R531),2)+TRUNC(O531*(1+R531),2)+TRUNC(P531*(1+R531),2)))))/N531*(1+R531))&lt;ABS((J531*(1+R531)-(TRUNC(J531*(1+R531),2)+(TRUNC(AK531,2)-(TRUNC(H531*(1+R531),2)+TRUNC(J531*(1+R531),2)+TRUNC(K531*(1+R531),2)+TRUNC(L531*(1+R531),2)+TRUNC(M531*(1+R531),2)+TRUNC(N531*(1+R531),2)+TRUNC(O531*(1+R531),2)+TRUNC(P531*(1+R531),2)))))/J531*(1+R531)),TRUE),IF(AND(K531*(1+R531)&lt;&gt;0,(TRUNC(K531*(1+R531),2)+(TRUNC(AK531,2)-(TRUNC(H531*(1+R531),2)+TRUNC(J531*(1+R531),2)+TRUNC(K531*(1+R531),2)+TRUNC(L531*(1+R531),2)+TRUNC(M531*(1+R531),2)+TRUNC(N531*(1+R531),2)+TRUNC(O531*(1+R531),2)+TRUNC(P531*(1+R531),2))))&gt;=0),ABS((N531*(1+R531)-(TRUNC(N531*(1+R531),2)+(TRUNC(AK531,2)-(TRUNC(H531*(1+R531),2)+TRUNC(J531*(1+R531),2)+TRUNC(K531*(1+R531),2)+TRUNC(L531*(1+R531),2)+TRUNC(M531*(1+R531),2)+TRUNC(N531*(1+R531),2)+TRUNC(O531*(1+R531),2)+TRUNC(P531*(1+R531),2)))))/N531*(1+R531))&lt;ABS((K531*(1+R531)-(TRUNC(K531*(1+R531),2)+(TRUNC(AK531,2)-(TRUNC(H531*(1+R531),2)+TRUNC(J531*(1+R531),2)+TRUNC(K531*(1+R531),2)+TRUNC(L531*(1+R531),2)+TRUNC(M531*(1+R531),2)+TRUNC(N531*(1+R531),2)+TRUNC(O531*(1+R531),2)+TRUNC(P531*(1+R531),2)))))/K531*(1+R531)),TRUE),IF(AND(L531*(1+R531)&lt;&gt;0,(TRUNC(L531*(1+R531),2)+(TRUNC(AK531,2)-(TRUNC(H531*(1+R531),2)+TRUNC(J531*(1+R531),2)+TRUNC(K531*(1+R531),2)+TRUNC(L531*(1+R531),2)+TRUNC(M531*(1+R531),2)+TRUNC(N531*(1+R531),2)+TRUNC(O531*(1+R531),2)+TRUNC(P531*(1+R531),2))))&gt;=0),ABS((N531*(1+R531)-(TRUNC(N531*(1+R531),2)+(TRUNC(AK531,2)-(TRUNC(H531*(1+R531),2)+TRUNC(J531*(1+R531),2)+TRUNC(K531*(1+R531),2)+TRUNC(L531*(1+R531),2)+TRUNC(M531*(1+R531),2)+TRUNC(N531*(1+R531),2)+TRUNC(O531*(1+R531),2)+TRUNC(P531*(1+R531),2)))))/N531*(1+R531))&lt;ABS((L531*(1+R531)-(TRUNC(L531*(1+R531),2)+(TRUNC(AK531,2)-(TRUNC(H531*(1+R531),2)+TRUNC(J531*(1+R531),2)+TRUNC(K531*(1+R531),2)+TRUNC(L531*(1+R531),2)+TRUNC(M531*(1+R531),2)+TRUNC(N531*(1+R531),2)+TRUNC(O531*(1+R531),2)+TRUNC(P531*(1+R531),2)))))/L531*(1+R531)),TRUE),IF(AND(M531*(1+R531)&lt;&gt;0,(TRUNC(M531*(1+R531),2)+(TRUNC(AK531,2)-(TRUNC(H531*(1+R531),2)+TRUNC(J531*(1+R531),2)+TRUNC(K531*(1+R531),2)+TRUNC(L531*(1+R531),2)+TRUNC(M531*(1+R531),2)+TRUNC(N531*(1+R531),2)+TRUNC(O531*(1+R531),2)+TRUNC(P531*(1+R531),2))))&gt;=0),ABS((N531*(1+R531)-(TRUNC(N531*(1+R531),2)+(TRUNC(AK531,2)-(TRUNC(H531*(1+R531),2)+TRUNC(J531*(1+R531),2)+TRUNC(K531*(1+R531),2)+TRUNC(L531*(1+R531),2)+TRUNC(M531*(1+R531),2)+TRUNC(N531*(1+R531),2)+TRUNC(O531*(1+R531),2)+TRUNC(P531*(1+R531),2)))))/N531*(1+R531))&lt;ABS((M531*(1+R531)-(TRUNC(M531*(1+R531),2)+(TRUNC(AK531,2)-(TRUNC(H531*(1+R531),2)+TRUNC(J531*(1+R531),2)+TRUNC(K531*(1+R531),2)+TRUNC(L531*(1+R531),2)+TRUNC(M531*(1+R531),2)+TRUNC(N531*(1+R531),2)+TRUNC(O531*(1+R531),2)+TRUNC(P531*(1+R531),2)))))/M531*(1+R531)),TRUE),IF(AND(N531*(1+R531)&lt;&gt;0,(TRUNC(N531*(1+R531),2)+(TRUNC(AK531,2)-(TRUNC(H531*(1+R531),2)+TRUNC(J531*(1+R531),2)+TRUNC(K531*(1+R531),2)+TRUNC(L531*(1+R531),2)+TRUNC(M531*(1+R531),2)+TRUNC(N531*(1+R531),2)+TRUNC(O531*(1+R531),2)+TRUNC(P531*(1+R531),2))))&gt;=0),ABS((N531*(1+R531)-(TRUNC(N531*(1+R531),2)+(TRUNC(AK531,2)-(TRUNC(H531*(1+R531),2)+TRUNC(J531*(1+R531),2)+TRUNC(K531*(1+R531),2)+TRUNC(L531*(1+R531),2)+TRUNC(M531*(1+R531),2)+TRUNC(N531*(1+R531),2)+TRUNC(O531*(1+R531),2)+TRUNC(P531*(1+R531),2)))))/N531*(1+R531))&lt;=ABS((N531*(1+R531)-(TRUNC(N531*(1+R531),2)+(TRUNC(AK531,2)-(TRUNC(H531*(1+R531),2)+TRUNC(J531*(1+R531),2)+TRUNC(K531*(1+R531),2)+TRUNC(L531*(1+R531),2)+TRUNC(M531*(1+R531),2)+TRUNC(N531*(1+R531),2)+TRUNC(O531*(1+R531),2)+TRUNC(P531*(1+R531),2)))))/N531*(1+R531)),TRUE),IF(AND(O531*(1+R531)&lt;&gt;0,(TRUNC(O531*(1+R531),2)+(TRUNC(AK531,2)-(TRUNC(H531*(1+R531),2)+TRUNC(J531*(1+R531),2)+TRUNC(K531*(1+R531),2)+TRUNC(L531*(1+R531),2)+TRUNC(M531*(1+R531),2)+TRUNC(N531*(1+R531),2)+TRUNC(O531*(1+R531),2)+TRUNC(P531*(1+R531),2))))&gt;=0),ABS((N531*(1+R531)-(TRUNC(N531*(1+R531),2)+(TRUNC(AK531,2)-(TRUNC(H531*(1+R531),2)+TRUNC(J531*(1+R531),2)+TRUNC(K531*(1+R531),2)+TRUNC(L531*(1+R531),2)+TRUNC(M531*(1+R531),2)+TRUNC(N531*(1+R531),2)+TRUNC(O531*(1+R531),2)+TRUNC(P531*(1+R531),2)))))/N531*(1+R531))&lt;=ABS((O531*(1+R531)-(TRUNC(O531*(1+R531),2)+(TRUNC(AK531,2)-(TRUNC(H531*(1+R531),2)+TRUNC(J531*(1+R531),2)+TRUNC(K531*(1+R531),2)+TRUNC(L531*(1+R531),2)+TRUNC(M531*(1+R531),2)+TRUNC(N531*(1+R531),2)+TRUNC(O531*(1+R531),2)+TRUNC(P531*(1+R531),2)))))/O531*(1+R531)),TRUE),IF(AND(P531*(1+R531)&lt;&gt;0,(TRUNC(P531*(1+R531),2)+(TRUNC(AK531,2)-(TRUNC(H531*(1+R531),2)+TRUNC(J531*(1+R531),2)+TRUNC(K531*(1+R531),2)+TRUNC(L531*(1+R531),2)+TRUNC(M531*(1+R531),2)+TRUNC(N531*(1+R531),2)+TRUNC(O531*(1+R531),2)+TRUNC(P531*(1+R531),2))))&gt;=0),ABS((N531*(1+R531)-(TRUNC(N531*(1+R531),2)+(TRUNC(AK531,2)-(TRUNC(H531*(1+R531),2)+TRUNC(J531*(1+R531),2)+TRUNC(K531*(1+R531),2)+TRUNC(L531*(1+R531),2)+TRUNC(M531*(1+R531),2)+TRUNC(N531*(1+R531),2)+TRUNC(O531*(1+R531),2)+TRUNC(P531*(1+R531),2)))))/N531*(1+R531))&lt;=ABS((P531*(1+R531)-(TRUNC(P531*(1+R531),2)+(TRUNC(AK531,2)-(TRUNC(H531*(1+R531),2)+TRUNC(J531*(1+R531),2)+TRUNC(K531*(1+R531),2)+TRUNC(L531*(1+R531),2)+TRUNC(M531*(1+R531),2)+TRUNC(N531*(1+R531),2)+TRUNC(O531*(1+R531),2)+TRUNC(P531*(1+R531),2)))))/P531*(1+R531)),TRUE)),TRUNC(N531*(1+R531),2)+(TRUNC(AK531,2)-(TRUNC(H531*(1+R531),2)+TRUNC(J531*(1+R531),2)+TRUNC(K531*(1+R531),2)+TRUNC(L531*(1+R531),2)+TRUNC(M531*(1+R531),2)+TRUNC(N531*(1+R531),2)+TRUNC(O531*(1+R531),2)+TRUNC(P531*(1+R531),2))),TRUNC(N531*(1+R531),2)))))</f>
        <v>0</v>
      </c>
      <c r="AF531" s="363">
        <f t="shared" ref="AF531:AF542" si="509">IF(AE531*G531=0,0,IF((TRUNC(AL531,2)-(TRUNC(S531*G531,2)+TRUNC(W531*G531,2)+TRUNC(Y531*G531,2)+TRUNC(AA531*G531,2)+TRUNC(AC531*G531,2)+TRUNC(AE531*G531,2)+TRUNC(AG531*G531,2)+TRUNC(AI531*G531,2)))=0,TRUNC(AE531*G531,2),IF((TRUNC(TRUNC(AE531*G531,2),2)+(TRUNC(AL531,2)-(TRUNC(S531*G531,2)+TRUNC(W531*G531,2)+TRUNC(Y531*G531,2)+TRUNC(AA531*G531,2)+TRUNC(AC531*G531,2)+TRUNC(AE531*G531,2)+TRUNC(AG531*G531,2)+TRUNC(AI531*G531,2))))&lt;=0,TRUNC(AE531*G531,2),IF(AND(IF(AND(S531*G531&lt;&gt;0,(TRUNC(S531*G531,2)+(TRUNC(AL531,2)-(TRUNC(S531*G531,2)+TRUNC(W531*G531,2)+TRUNC(Y531*G531,2)+TRUNC(AA531*G531,2)+TRUNC(AC531*G531,2)+TRUNC(AE531*G531,2)+TRUNC(AG531*G531,2)+TRUNC(AI531*G531,2))))&gt;=0),ABS((AE531*G531-(TRUNC(AE531*G531,2)+(TRUNC(AL531,2)-(TRUNC(S531*G531,2)+TRUNC(W531*G531,2)+TRUNC(Y531*G531,2)+TRUNC(AA531*G531,2)+TRUNC(AC531*G531,2)+TRUNC(AE531*G531,2)+TRUNC(AG531*G531,2)+TRUNC(AI531*G531,2)))))/AE531*G531)&lt;ABS((S531*G531-(TRUNC(S531*G531,2)+(TRUNC(AL531,2)-(TRUNC(S531*G531,2)+TRUNC(W531*G531,2)+TRUNC(Y531*G531,2)+TRUNC(AA531*G531,2)+TRUNC(AC531*G531,2)+TRUNC(AE531*G531,2)+TRUNC(AG531*G531,2)+TRUNC(AI531*G531,2)))))/S531*G531),TRUE),IF(AND(W531*G531&lt;&gt;0,(TRUNC(W531*G531,2)+(TRUNC(AL531,2)-(TRUNC(S531*G531,2)+TRUNC(W531*G531,2)+TRUNC(Y531*G531,2)+TRUNC(AA531*G531,2)+TRUNC(AC531*G531,2)+TRUNC(AE531*G531,2)+TRUNC(AG531*G531,2)+TRUNC(AI531*G531,2))))&gt;=0),ABS((AE531*G531-(TRUNC(AE531*G531,2)+(TRUNC(AL531,2)-(TRUNC(S531*G531,2)+TRUNC(W531*G531,2)+TRUNC(Y531*G531,2)+TRUNC(AA531*G531,2)+TRUNC(AC531*G531,2)+TRUNC(AE531*G531,2)+TRUNC(AG531*G531,2)+TRUNC(AI531*G531,2)))))/AE531*G531)&lt;ABS((W531*G531-(TRUNC(W531*G531,2)+(TRUNC(AL531,2)-(TRUNC(S531*G531,2)+TRUNC(W531*G531,2)+TRUNC(Y531*G531,2)+TRUNC(AA531*G531,2)+TRUNC(AC531*G531,2)+TRUNC(AE531*G531,2)+TRUNC(AG531*G531,2)+TRUNC(AI531*G531,2)))))/W531*G531),TRUE),IF(AND(Y531*G531&lt;&gt;0,(TRUNC(Y531*G531,2)+(TRUNC(AL531,2)-(TRUNC(S531*G531,2)+TRUNC(W531*G531,2)+TRUNC(Y531*G531,2)+TRUNC(AA531*G531,2)+TRUNC(AC531*G531,2)+TRUNC(AE531*G531,2)+TRUNC(AG531*G531,2)+TRUNC(AI531*G531,2))))&gt;=0),ABS((AE531*G531-(TRUNC(AE531*G531,2)+(TRUNC(AL531,2)-(TRUNC(S531*G531,2)+TRUNC(W531*G531,2)+TRUNC(Y531*G531,2)+TRUNC(AA531*G531,2)+TRUNC(AC531*G531,2)+TRUNC(AE531*G531,2)+TRUNC(AG531*G531,2)+TRUNC(AI531*G531,2)))))/AE531*G531)&lt;ABS((Y531*G531-(TRUNC(Y531*G531,2)+(TRUNC(AL531,2)-(TRUNC(S531*G531,2)+TRUNC(W531*G531,2)+TRUNC(Y531*G531,2)+TRUNC(AA531*G531,2)+TRUNC(AC531*G531,2)+TRUNC(AE531*G531,2)+TRUNC(AG531*G531,2)+TRUNC(AI531*G531,2)))))/Y531*G531),TRUE),IF(AND(AA531*G531&lt;&gt;0,(TRUNC(AA531*G531,2)+(TRUNC(AL531,2)-(TRUNC(S531*G531,2)+TRUNC(W531*G531,2)+TRUNC(Y531*G531,2)+TRUNC(AA531*G531,2)+TRUNC(AC531*G531,2)+TRUNC(AE531*G531,2)+TRUNC(AG531*G531,2)+TRUNC(AI531*G531,2))))&gt;=0),ABS((AE531*G531-(TRUNC(AE531*G531,2)+(TRUNC(AL531,2)-(TRUNC(S531*G531,2)+TRUNC(W531*G531,2)+TRUNC(Y531*G531,2)+TRUNC(AA531*G531,2)+TRUNC(AC531*G531,2)+TRUNC(AE531*G531,2)+TRUNC(AG531*G531,2)+TRUNC(AI531*G531,2)))))/AE531*G531)&lt;ABS((AA531*G531-(TRUNC(AA531*G531,2)+(TRUNC(AL531,2)-(TRUNC(S531*G531,2)+TRUNC(W531*G531,2)+TRUNC(Y531*G531,2)+TRUNC(AA531*G531,2)+TRUNC(AC531*G531,2)+TRUNC(AE531*G531,2)+TRUNC(AG531*G531,2)+TRUNC(AI531*G531,2)))))/AA531*G531),TRUE),IF(AND(AC531*G531&lt;&gt;0,(TRUNC(AC531*G531,2)+(TRUNC(AL531,2)-(TRUNC(S531*G531,2)+TRUNC(W531*G531,2)+TRUNC(Y531*G531,2)+TRUNC(AA531*G531,2)+TRUNC(AC531*G531,2)+TRUNC(AE531*G531,2)+TRUNC(AG531*G531,2)+TRUNC(AI531*G531,2))))&gt;=0),ABS((AE531*G531-(TRUNC(AE531*G531,2)+(TRUNC(AL531,2)-(TRUNC(S531*G531,2)+TRUNC(W531*G531,2)+TRUNC(Y531*G531,2)+TRUNC(AA531*G531,2)+TRUNC(AC531*G531,2)+TRUNC(AE531*G531,2)+TRUNC(AG531*G531,2)+TRUNC(AI531*G531,2)))))/AE531*G531)&lt;ABS((AC531*G531-(TRUNC(AC531*G531,2)+(TRUNC(AL531,2)-(TRUNC(S531*G531,2)+TRUNC(W531*G531,2)+TRUNC(Y531*G531,2)+TRUNC(AA531*G531,2)+TRUNC(AC531*G531,2)+TRUNC(AE531*G531,2)+TRUNC(AG531*G531,2)+TRUNC(AI531*G531,2)))))/AC531*G531),TRUE),IF(AND(AE531*G531&lt;&gt;0,(TRUNC(AE531*G531,2)+(TRUNC(AL531,2)-(TRUNC(S531*G531,2)+TRUNC(W531*G531,2)+TRUNC(Y531*G531,2)+TRUNC(AA531*G531,2)+TRUNC(AC531*G531,2)+TRUNC(AE531*G531,2)+TRUNC(AG531*G531,2)+TRUNC(AI531*G531,2))))&gt;=0),ABS((AE531*G531-(TRUNC(AE531*G531,2)+(TRUNC(AL531,2)-(TRUNC(S531*G531,2)+TRUNC(W531*G531,2)+TRUNC(Y531*G531,2)+TRUNC(AA531*G531,2)+TRUNC(AC531*G531,2)+TRUNC(AE531*G531,2)+TRUNC(AG531*G531,2)+TRUNC(AI531*G531,2)))))/AE531*G531)&lt;=ABS((AE531*G531-(TRUNC(AE531*G531,2)+(TRUNC(AL531,2)-(TRUNC(S531*G531,2)+TRUNC(W531*G531,2)+TRUNC(Y531*G531,2)+TRUNC(AA531*G531,2)+TRUNC(AC531*G531,2)+TRUNC(AE531*G531,2)+TRUNC(AG531*G531,2)+TRUNC(AI531*G531,2)))))/AE531*G531),TRUE),IF(AND(AG531*G531&lt;&gt;0,(TRUNC(AG531*G531,2)+(TRUNC(AL531,2)-(TRUNC(S531*G531,2)+TRUNC(W531*G531,2)+TRUNC(Y531*G531,2)+TRUNC(AA531*G531,2)+TRUNC(AC531*G531,2)+TRUNC(AE531*G531,2)+TRUNC(AG531*G531,2)+TRUNC(AI531*G531,2))))&gt;=0),ABS((AE531*G531-(TRUNC(AE531*G531,2)+(TRUNC(AL531,2)-(TRUNC(S531*G531,2)+TRUNC(W531*G531,2)+TRUNC(Y531*G531,2)+TRUNC(AA531*G531,2)+TRUNC(AC531*G531,2)+TRUNC(AE531*G531,2)+TRUNC(AG531*G531,2)+TRUNC(AI531*G531,2)))))/AE531*G531)&lt;=ABS((AG531*G531-(TRUNC(AG531*G531,2)+(TRUNC(AL531,2)-(TRUNC(S531*G531,2)+TRUNC(W531*G531,2)+TRUNC(Y531*G531,2)+TRUNC(AA531*G531,2)+TRUNC(AC531*G531,2)+TRUNC(AE531*G531,2)+TRUNC(AG531*G531,2)+TRUNC(AI531*G531,2)))))/AG531*G531),TRUE),IF(AND(AI531*G531&lt;&gt;0,(TRUNC(AI531*G531,2)+(TRUNC(AL531,2)-(TRUNC(S531*G531,2)+TRUNC(W531*G531,2)+TRUNC(Y531*G531,2)+TRUNC(AA531*G531,2)+TRUNC(AC531*G531,2)+TRUNC(AE531*G531,2)+TRUNC(AG531*G531,2)+TRUNC(AI531*G531,2))))&gt;=0),ABS((AE531*G531-(TRUNC(AE531*G531,2)+(TRUNC(AL531,2)-(TRUNC(S531*G531,2)+TRUNC(W531*G531,2)+TRUNC(Y531*G531,2)+TRUNC(AA531*G531,2)+TRUNC(AC531*G531,2)+TRUNC(AE531*G531,2)+TRUNC(AG531*G531,2)+TRUNC(AI531*G531,2)))))/AE531*G531)&lt;=ABS((AI531*G531-(TRUNC(AI531*G531,2)+(TRUNC(AL531,2)-(TRUNC(S531*G531,2)+TRUNC(W531*G531,2)+TRUNC(Y531*G531,2)+TRUNC(AA531*G531,2)+TRUNC(AC531*G531,2)+TRUNC(AE531*G531,2)+TRUNC(AG531*G531,2)+TRUNC(AI531*G531,2)))))/AI531*G531),TRUE)),TRUNC(AE531*G531,2)+(TRUNC(AL531,2)-(TRUNC(S531*G531,2)+TRUNC(W531*G531,2)+TRUNC(Y531*G531,2)+TRUNC(AA531*G531,2)+TRUNC(AC531*G531,2)+TRUNC(AE531*G531,2)+TRUNC(AG531*G531,2)+TRUNC(AI531*G531,2))),TRUNC(AE531*G531,2)))))</f>
        <v>0</v>
      </c>
      <c r="AG531" s="363">
        <f t="shared" ref="AG531:AG542" si="510">IF(O531*(1+R531)=0,0,IF((TRUNC(AK531,2)-(TRUNC(H531*(1+R531),2)+TRUNC(J531*(1+R531),2)+TRUNC(K531*(1+R531),2)+TRUNC(L531*(1+R531),2)+TRUNC(M531*(1+R531),2)+TRUNC(N531*(1+R531),2)+TRUNC(O531*(1+R531),2)+TRUNC(P531*(1+R531),2)))=0,TRUNC(O531*(1+R531),2),IF((TRUNC(TRUNC(O531*(1+R531),2),2)+(TRUNC(AK531,2)-(TRUNC(H531*(1+R531),2)+TRUNC(J531*(1+R531),2)+TRUNC(K531*(1+R531),2)+TRUNC(L531*(1+R531),2)+TRUNC(M531*(1+R531),2)+TRUNC(N531*(1+R531),2)+TRUNC(O531*(1+R531),2)+TRUNC(P531*(1+R531),2))))&lt;=0,TRUNC(O531*(1+R531),2),IF(AND(IF(AND(H531*(1+R531)&lt;&gt;0,(TRUNC(H531*(1+R531),2)+(TRUNC(AK531,2)-(TRUNC(H531*(1+R531),2)+TRUNC(J531*(1+R531),2)+TRUNC(K531*(1+R531),2)+TRUNC(L531*(1+R531),2)+TRUNC(M531*(1+R531),2)+TRUNC(N531*(1+R531),2)+TRUNC(O531*(1+R531),2)+TRUNC(P531*(1+R531),2))))&gt;=0),ABS((O531*(1+R531)-(TRUNC(O531*(1+R531),2)+(TRUNC(AK531,2)-(TRUNC(H531*(1+R531),2)+TRUNC(J531*(1+R531),2)+TRUNC(K531*(1+R531),2)+TRUNC(L531*(1+R531),2)+TRUNC(M531*(1+R531),2)+TRUNC(N531*(1+R531),2)+TRUNC(O531*(1+R531),2)+TRUNC(P531*(1+R531),2)))))/O531*(1+R531))&lt;ABS((H531*(1+R531)-(TRUNC(H531*(1+R531),2)+(TRUNC(AK531,2)-(TRUNC(H531*(1+R531),2)+TRUNC(J531*(1+R531),2)+TRUNC(K531*(1+R531),2)+TRUNC(L531*(1+R531),2)+TRUNC(M531*(1+R531),2)+TRUNC(N531*(1+R531),2)+TRUNC(O531*(1+R531),2)+TRUNC(P531*(1+R531),2)))))/H531*(1+R531)),TRUE),IF(AND(J531*(1+R531)&lt;&gt;0,(TRUNC(J531*(1+R531),2)+(TRUNC(AK531,2)-(TRUNC(H531*(1+R531),2)+TRUNC(J531*(1+R531),2)+TRUNC(K531*(1+R531),2)+TRUNC(L531*(1+R531),2)+TRUNC(M531*(1+R531),2)+TRUNC(N531*(1+R531),2)+TRUNC(O531*(1+R531),2)+TRUNC(P531*(1+R531),2))))&gt;=0),ABS((O531*(1+R531)-(TRUNC(O531*(1+R531),2)+(TRUNC(AK531,2)-(TRUNC(H531*(1+R531),2)+TRUNC(J531*(1+R531),2)+TRUNC(K531*(1+R531),2)+TRUNC(L531*(1+R531),2)+TRUNC(M531*(1+R531),2)+TRUNC(N531*(1+R531),2)+TRUNC(O531*(1+R531),2)+TRUNC(P531*(1+R531),2)))))/O531*(1+R531))&lt;ABS((J531*(1+R531)-(TRUNC(J531*(1+R531),2)+(TRUNC(AK531,2)-(TRUNC(H531*(1+R531),2)+TRUNC(J531*(1+R531),2)+TRUNC(K531*(1+R531),2)+TRUNC(L531*(1+R531),2)+TRUNC(M531*(1+R531),2)+TRUNC(N531*(1+R531),2)+TRUNC(O531*(1+R531),2)+TRUNC(P531*(1+R531),2)))))/J531*(1+R531)),TRUE),IF(AND(K531*(1+R531)&lt;&gt;0,(TRUNC(K531*(1+R531),2)+(TRUNC(AK531,2)-(TRUNC(H531*(1+R531),2)+TRUNC(J531*(1+R531),2)+TRUNC(K531*(1+R531),2)+TRUNC(L531*(1+R531),2)+TRUNC(M531*(1+R531),2)+TRUNC(N531*(1+R531),2)+TRUNC(O531*(1+R531),2)+TRUNC(P531*(1+R531),2))))&gt;=0),ABS((O531*(1+R531)-(TRUNC(O531*(1+R531),2)+(TRUNC(AK531,2)-(TRUNC(H531*(1+R531),2)+TRUNC(J531*(1+R531),2)+TRUNC(K531*(1+R531),2)+TRUNC(L531*(1+R531),2)+TRUNC(M531*(1+R531),2)+TRUNC(N531*(1+R531),2)+TRUNC(O531*(1+R531),2)+TRUNC(P531*(1+R531),2)))))/O531*(1+R531))&lt;ABS((K531*(1+R531)-(TRUNC(K531*(1+R531),2)+(TRUNC(AK531,2)-(TRUNC(H531*(1+R531),2)+TRUNC(J531*(1+R531),2)+TRUNC(K531*(1+R531),2)+TRUNC(L531*(1+R531),2)+TRUNC(M531*(1+R531),2)+TRUNC(N531*(1+R531),2)+TRUNC(O531*(1+R531),2)+TRUNC(P531*(1+R531),2)))))/K531*(1+R531)),TRUE),IF(AND(L531*(1+R531)&lt;&gt;0,(TRUNC(L531*(1+R531),2)+(TRUNC(AK531,2)-(TRUNC(H531*(1+R531),2)+TRUNC(J531*(1+R531),2)+TRUNC(K531*(1+R531),2)+TRUNC(L531*(1+R531),2)+TRUNC(M531*(1+R531),2)+TRUNC(N531*(1+R531),2)+TRUNC(O531*(1+R531),2)+TRUNC(P531*(1+R531),2))))&gt;=0),ABS((O531*(1+R531)-(TRUNC(O531*(1+R531),2)+(TRUNC(AK531,2)-(TRUNC(H531*(1+R531),2)+TRUNC(J531*(1+R531),2)+TRUNC(K531*(1+R531),2)+TRUNC(L531*(1+R531),2)+TRUNC(M531*(1+R531),2)+TRUNC(N531*(1+R531),2)+TRUNC(O531*(1+R531),2)+TRUNC(P531*(1+R531),2)))))/O531*(1+R531))&lt;ABS((L531*(1+R531)-(TRUNC(L531*(1+R531),2)+(TRUNC(AK531,2)-(TRUNC(H531*(1+R531),2)+TRUNC(J531*(1+R531),2)+TRUNC(K531*(1+R531),2)+TRUNC(L531*(1+R531),2)+TRUNC(M531*(1+R531),2)+TRUNC(N531*(1+R531),2)+TRUNC(O531*(1+R531),2)+TRUNC(P531*(1+R531),2)))))/L531*(1+R531)),TRUE),IF(AND(M531*(1+R531)&lt;&gt;0,(TRUNC(M531*(1+R531),2)+(TRUNC(AK531,2)-(TRUNC(H531*(1+R531),2)+TRUNC(J531*(1+R531),2)+TRUNC(K531*(1+R531),2)+TRUNC(L531*(1+R531),2)+TRUNC(M531*(1+R531),2)+TRUNC(N531*(1+R531),2)+TRUNC(O531*(1+R531),2)+TRUNC(P531*(1+R531),2))))&gt;=0),ABS((O531*(1+R531)-(TRUNC(O531*(1+R531),2)+(TRUNC(AK531,2)-(TRUNC(H531*(1+R531),2)+TRUNC(J531*(1+R531),2)+TRUNC(K531*(1+R531),2)+TRUNC(L531*(1+R531),2)+TRUNC(M531*(1+R531),2)+TRUNC(N531*(1+R531),2)+TRUNC(O531*(1+R531),2)+TRUNC(P531*(1+R531),2)))))/O531*(1+R531))&lt;ABS((M531*(1+R531)-(TRUNC(M531*(1+R531),2)+(TRUNC(AK531,2)-(TRUNC(H531*(1+R531),2)+TRUNC(J531*(1+R531),2)+TRUNC(K531*(1+R531),2)+TRUNC(L531*(1+R531),2)+TRUNC(M531*(1+R531),2)+TRUNC(N531*(1+R531),2)+TRUNC(O531*(1+R531),2)+TRUNC(P531*(1+R531),2)))))/M531*(1+R531)),TRUE),IF(AND(N531*(1+R531)&lt;&gt;0,(TRUNC(N531*(1+R531),2)+(TRUNC(AK531,2)-(TRUNC(H531*(1+R531),2)+TRUNC(J531*(1+R531),2)+TRUNC(K531*(1+R531),2)+TRUNC(L531*(1+R531),2)+TRUNC(M531*(1+R531),2)+TRUNC(N531*(1+R531),2)+TRUNC(O531*(1+R531),2)+TRUNC(P531*(1+R531),2))))&gt;=0),ABS((O531*(1+R531)-(TRUNC(O531*(1+R531),2)+(TRUNC(AK531,2)-(TRUNC(H531*(1+R531),2)+TRUNC(J531*(1+R531),2)+TRUNC(K531*(1+R531),2)+TRUNC(L531*(1+R531),2)+TRUNC(M531*(1+R531),2)+TRUNC(N531*(1+R531),2)+TRUNC(O531*(1+R531),2)+TRUNC(P531*(1+R531),2)))))/O531*(1+R531))&lt;ABS((N531*(1+R531)-(TRUNC(N531*(1+R531),2)+(TRUNC(AK531,2)-(TRUNC(H531*(1+R531),2)+TRUNC(J531*(1+R531),2)+TRUNC(K531*(1+R531),2)+TRUNC(L531*(1+R531),2)+TRUNC(M531*(1+R531),2)+TRUNC(N531*(1+R531),2)+TRUNC(O531*(1+R531),2)+TRUNC(P531*(1+R531),2)))))/N531*(1+R531)),TRUE),IF(AND(O531*(1+R531)&lt;&gt;0,(TRUNC(O531*(1+R531),2)+(TRUNC(AK531,2)-(TRUNC(H531*(1+R531),2)+TRUNC(J531*(1+R531),2)+TRUNC(K531*(1+R531),2)+TRUNC(L531*(1+R531),2)+TRUNC(M531*(1+R531),2)+TRUNC(N531*(1+R531),2)+TRUNC(O531*(1+R531),2)+TRUNC(P531*(1+R531),2))))&gt;=0),ABS((O531*(1+R531)-(TRUNC(O531*(1+R531),2)+(TRUNC(AK531,2)-(TRUNC(H531*(1+R531),2)+TRUNC(J531*(1+R531),2)+TRUNC(K531*(1+R531),2)+TRUNC(L531*(1+R531),2)+TRUNC(M531*(1+R531),2)+TRUNC(N531*(1+R531),2)+TRUNC(O531*(1+R531),2)+TRUNC(P531*(1+R531),2)))))/O531*(1+R531))&lt;=ABS((O531*(1+R531)-(TRUNC(O531*(1+R531),2)+(TRUNC(AK531,2)-(TRUNC(H531*(1+R531),2)+TRUNC(J531*(1+R531),2)+TRUNC(K531*(1+R531),2)+TRUNC(L531*(1+R531),2)+TRUNC(M531*(1+R531),2)+TRUNC(N531*(1+R531),2)+TRUNC(O531*(1+R531),2)+TRUNC(P531*(1+R531),2)))))/O531*(1+R531)),TRUE),IF(AND(P531*(1+R531)&lt;&gt;0,(TRUNC(P531*(1+R531),2)+(TRUNC(AK531,2)-(TRUNC(H531*(1+R531),2)+TRUNC(J531*(1+R531),2)+TRUNC(K531*(1+R531),2)+TRUNC(L531*(1+R531),2)+TRUNC(M531*(1+R531),2)+TRUNC(N531*(1+R531),2)+TRUNC(O531*(1+R531),2)+TRUNC(P531*(1+R531),2))))&gt;=0),ABS((O531*(1+R531)-(TRUNC(O531*(1+R531),2)+(TRUNC(AK531,2)-(TRUNC(H531*(1+R531),2)+TRUNC(J531*(1+R531),2)+TRUNC(K531*(1+R531),2)+TRUNC(L531*(1+R531),2)+TRUNC(M531*(1+R531),2)+TRUNC(N531*(1+R531),2)+TRUNC(O531*(1+R531),2)+TRUNC(P531*(1+R531),2)))))/O531*(1+R531))&lt;=ABS((P531*(1+R531)-(TRUNC(P531*(1+R531),2)+(TRUNC(AK531,2)-(TRUNC(H531*(1+R531),2)+TRUNC(J531*(1+R531),2)+TRUNC(K531*(1+R531),2)+TRUNC(L531*(1+R531),2)+TRUNC(M531*(1+R531),2)+TRUNC(N531*(1+R531),2)+TRUNC(O531*(1+R531),2)+TRUNC(P531*(1+R531),2)))))/P531*(1+R531)),TRUE)),TRUNC(O531*(1+R531),2)+(TRUNC(AK531,2)-(TRUNC(H531*(1+R531),2)+TRUNC(J531*(1+R531),2)+TRUNC(K531*(1+R531),2)+TRUNC(L531*(1+R531),2)+TRUNC(M531*(1+R531),2)+TRUNC(N531*(1+R531),2)+TRUNC(O531*(1+R531),2)+TRUNC(P531*(1+R531),2))),TRUNC(O531*(1+R531),2)))))</f>
        <v>0</v>
      </c>
      <c r="AH531" s="363">
        <f t="shared" ref="AH531:AH542" si="511">IF(AG531*G531=0,0,IF((TRUNC(AL531,2)-(TRUNC(S531*G531,2)+TRUNC(W531*G531,2)+TRUNC(Y531*G531,2)+TRUNC(AA531*G531,2)+TRUNC(AC531*G531,2)+TRUNC(AE531*G531,2)+TRUNC(AG531*G531,2)+TRUNC(AI531*G531,2)))=0,TRUNC(AG531*G531,2),IF((TRUNC(TRUNC(AG531*G531,2),2)+(TRUNC(AL531,2)-(TRUNC(S531*G531,2)+TRUNC(W531*G531,2)+TRUNC(Y531*G531,2)+TRUNC(AA531*G531,2)+TRUNC(AC531*G531,2)+TRUNC(AE531*G531,2)+TRUNC(AG531*G531,2)+TRUNC(AI531*G531,2))))&lt;=0,TRUNC(AG531*G531,2),IF(AND(IF(AND(S531*G531&lt;&gt;0,(TRUNC(S531*G531,2)+(TRUNC(AL531,2)-(TRUNC(S531*G531,2)+TRUNC(W531*G531,2)+TRUNC(Y531*G531,2)+TRUNC(AA531*G531,2)+TRUNC(AC531*G531,2)+TRUNC(AE531*G531,2)+TRUNC(AG531*G531,2)+TRUNC(AI531*G531,2))))&gt;=0),ABS((AG531*G531-(TRUNC(AG531*G531,2)+(TRUNC(AL531,2)-(TRUNC(S531*G531,2)+TRUNC(W531*G531,2)+TRUNC(Y531*G531,2)+TRUNC(AA531*G531,2)+TRUNC(AC531*G531,2)+TRUNC(AE531*G531,2)+TRUNC(AG531*G531,2)+TRUNC(AI531*G531,2)))))/AG531*G531)&lt;ABS((S531*G531-(TRUNC(S531*G531,2)+(TRUNC(AL531,2)-(TRUNC(S531*G531,2)+TRUNC(W531*G531,2)+TRUNC(Y531*G531,2)+TRUNC(AA531*G531,2)+TRUNC(AC531*G531,2)+TRUNC(AE531*G531,2)+TRUNC(AG531*G531,2)+TRUNC(AI531*G531,2)))))/S531*G531),TRUE),IF(AND(W531*G531&lt;&gt;0,(TRUNC(W531*G531,2)+(TRUNC(AL531,2)-(TRUNC(S531*G531,2)+TRUNC(W531*G531,2)+TRUNC(Y531*G531,2)+TRUNC(AA531*G531,2)+TRUNC(AC531*G531,2)+TRUNC(AE531*G531,2)+TRUNC(AG531*G531,2)+TRUNC(AI531*G531,2))))&gt;=0),ABS((AG531*G531-(TRUNC(AG531*G531,2)+(TRUNC(AL531,2)-(TRUNC(S531*G531,2)+TRUNC(W531*G531,2)+TRUNC(Y531*G531,2)+TRUNC(AA531*G531,2)+TRUNC(AC531*G531,2)+TRUNC(AE531*G531,2)+TRUNC(AG531*G531,2)+TRUNC(AI531*G531,2)))))/AG531*G531)&lt;ABS((W531*G531-(TRUNC(W531*G531,2)+(TRUNC(AL531,2)-(TRUNC(S531*G531,2)+TRUNC(W531*G531,2)+TRUNC(Y531*G531,2)+TRUNC(AA531*G531,2)+TRUNC(AC531*G531,2)+TRUNC(AE531*G531,2)+TRUNC(AG531*G531,2)+TRUNC(AI531*G531,2)))))/W531*G531),TRUE),IF(AND(Y531*G531&lt;&gt;0,(TRUNC(Y531*G531,2)+(TRUNC(AL531,2)-(TRUNC(S531*G531,2)+TRUNC(W531*G531,2)+TRUNC(Y531*G531,2)+TRUNC(AA531*G531,2)+TRUNC(AC531*G531,2)+TRUNC(AE531*G531,2)+TRUNC(AG531*G531,2)+TRUNC(AI531*G531,2))))&gt;=0),ABS((AG531*G531-(TRUNC(AG531*G531,2)+(TRUNC(AL531,2)-(TRUNC(S531*G531,2)+TRUNC(W531*G531,2)+TRUNC(Y531*G531,2)+TRUNC(AA531*G531,2)+TRUNC(AC531*G531,2)+TRUNC(AE531*G531,2)+TRUNC(AG531*G531,2)+TRUNC(AI531*G531,2)))))/AG531*G531)&lt;ABS((Y531*G531-(TRUNC(Y531*G531,2)+(TRUNC(AL531,2)-(TRUNC(S531*G531,2)+TRUNC(W531*G531,2)+TRUNC(Y531*G531,2)+TRUNC(AA531*G531,2)+TRUNC(AC531*G531,2)+TRUNC(AE531*G531,2)+TRUNC(AG531*G531,2)+TRUNC(AI531*G531,2)))))/Y531*G531),TRUE),IF(AND(AA531*G531&lt;&gt;0,(TRUNC(AA531*G531,2)+(TRUNC(AL531,2)-(TRUNC(S531*G531,2)+TRUNC(W531*G531,2)+TRUNC(Y531*G531,2)+TRUNC(AA531*G531,2)+TRUNC(AC531*G531,2)+TRUNC(AE531*G531,2)+TRUNC(AG531*G531,2)+TRUNC(AI531*G531,2))))&gt;=0),ABS((AG531*G531-(TRUNC(AG531*G531,2)+(TRUNC(AL531,2)-(TRUNC(S531*G531,2)+TRUNC(W531*G531,2)+TRUNC(Y531*G531,2)+TRUNC(AA531*G531,2)+TRUNC(AC531*G531,2)+TRUNC(AE531*G531,2)+TRUNC(AG531*G531,2)+TRUNC(AI531*G531,2)))))/AG531*G531)&lt;ABS((AA531*G531-(TRUNC(AA531*G531,2)+(TRUNC(AL531,2)-(TRUNC(S531*G531,2)+TRUNC(W531*G531,2)+TRUNC(Y531*G531,2)+TRUNC(AA531*G531,2)+TRUNC(AC531*G531,2)+TRUNC(AE531*G531,2)+TRUNC(AG531*G531,2)+TRUNC(AI531*G531,2)))))/AA531*G531),TRUE),IF(AND(AC531*G531&lt;&gt;0,(TRUNC(AC531*G531,2)+(TRUNC(AL531,2)-(TRUNC(S531*G531,2)+TRUNC(W531*G531,2)+TRUNC(Y531*G531,2)+TRUNC(AA531*G531,2)+TRUNC(AC531*G531,2)+TRUNC(AE531*G531,2)+TRUNC(AG531*G531,2)+TRUNC(AI531*G531,2))))&gt;=0),ABS((AG531*G531-(TRUNC(AG531*G531,2)+(TRUNC(AL531,2)-(TRUNC(S531*G531,2)+TRUNC(W531*G531,2)+TRUNC(Y531*G531,2)+TRUNC(AA531*G531,2)+TRUNC(AC531*G531,2)+TRUNC(AE531*G531,2)+TRUNC(AG531*G531,2)+TRUNC(AI531*G531,2)))))/AG531*G531)&lt;ABS((AC531*G531-(TRUNC(AC531*G531,2)+(TRUNC(AL531,2)-(TRUNC(S531*G531,2)+TRUNC(W531*G531,2)+TRUNC(Y531*G531,2)+TRUNC(AA531*G531,2)+TRUNC(AC531*G531,2)+TRUNC(AE531*G531,2)+TRUNC(AG531*G531,2)+TRUNC(AI531*G531,2)))))/AC531*G531),TRUE),IF(AND(AE531*G531&lt;&gt;0,(TRUNC(AE531*G531,2)+(TRUNC(AL531,2)-(TRUNC(S531*G531,2)+TRUNC(W531*G531,2)+TRUNC(Y531*G531,2)+TRUNC(AA531*G531,2)+TRUNC(AC531*G531,2)+TRUNC(AE531*G531,2)+TRUNC(AG531*G531,2)+TRUNC(AI531*G531,2))))&gt;=0),ABS((AG531*G531-(TRUNC(AG531*G531,2)+(TRUNC(AL531,2)-(TRUNC(S531*G531,2)+TRUNC(W531*G531,2)+TRUNC(Y531*G531,2)+TRUNC(AA531*G531,2)+TRUNC(AC531*G531,2)+TRUNC(AE531*G531,2)+TRUNC(AG531*G531,2)+TRUNC(AI531*G531,2)))))/AG531*G531)&lt;ABS((AE531*G531-(TRUNC(AE531*G531,2)+(TRUNC(AL531,2)-(TRUNC(S531*G531,2)+TRUNC(W531*G531,2)+TRUNC(Y531*G531,2)+TRUNC(AA531*G531,2)+TRUNC(AC531*G531,2)+TRUNC(AE531*G531,2)+TRUNC(AG531*G531,2)+TRUNC(AI531*G531,2)))))/AE531*G531),TRUE),IF(AND(AG531*G531&lt;&gt;0,(TRUNC(AG531*G531,2)+(TRUNC(AL531,2)-(TRUNC(S531*G531,2)+TRUNC(W531*G531,2)+TRUNC(Y531*G531,2)+TRUNC(AA531*G531,2)+TRUNC(AC531*G531,2)+TRUNC(AE531*G531,2)+TRUNC(AG531*G531,2)+TRUNC(AI531*G531,2))))&gt;=0),ABS((AG531*G531-(TRUNC(AG531*G531,2)+(TRUNC(AL531,2)-(TRUNC(S531*G531,2)+TRUNC(W531*G531,2)+TRUNC(Y531*G531,2)+TRUNC(AA531*G531,2)+TRUNC(AC531*G531,2)+TRUNC(AE531*G531,2)+TRUNC(AG531*G531,2)+TRUNC(AI531*G531,2)))))/AG531*G531)&lt;=ABS((AG531*G531-(TRUNC(AG531*G531,2)+(TRUNC(AL531,2)-(TRUNC(S531*G531,2)+TRUNC(W531*G531,2)+TRUNC(Y531*G531,2)+TRUNC(AA531*G531,2)+TRUNC(AC531*G531,2)+TRUNC(AE531*G531,2)+TRUNC(AG531*G531,2)+TRUNC(AI531*G531,2)))))/AG531*G531),TRUE),IF(AND(AI531*G531&lt;&gt;0,(TRUNC(AI531*G531,2)+(TRUNC(AL531,2)-(TRUNC(S531*G531,2)+TRUNC(W531*G531,2)+TRUNC(Y531*G531,2)+TRUNC(AA531*G531,2)+TRUNC(AC531*G531,2)+TRUNC(AE531*G531,2)+TRUNC(AG531*G531,2)+TRUNC(AI531*G531,2))))&gt;=0),ABS((AG531*G531-(TRUNC(AG531*G531,2)+(TRUNC(AL531,2)-(TRUNC(S531*G531,2)+TRUNC(W531*G531,2)+TRUNC(Y531*G531,2)+TRUNC(AA531*G531,2)+TRUNC(AC531*G531,2)+TRUNC(AE531*G531,2)+TRUNC(AG531*G531,2)+TRUNC(AI531*G531,2)))))/AG531*G531)&lt;=ABS((AI531*G531-(TRUNC(AI531*G531,2)+(TRUNC(AL531,2)-(TRUNC(S531*G531,2)+TRUNC(W531*G531,2)+TRUNC(Y531*G531,2)+TRUNC(AA531*G531,2)+TRUNC(AC531*G531,2)+TRUNC(AE531*G531,2)+TRUNC(AG531*G531,2)+TRUNC(AI531*G531,2)))))/AI531*G531),TRUE)),TRUNC(AG531*G531,2)+(TRUNC(AL531,2)-(TRUNC(S531*G531,2)+TRUNC(W531*G531,2)+TRUNC(Y531*G531,2)+TRUNC(AA531*G531,2)+TRUNC(AC531*G531,2)+TRUNC(AE531*G531,2)+TRUNC(AG531*G531,2)+TRUNC(AI531*G531,2))),TRUNC(AG531*G531,2)))))</f>
        <v>0</v>
      </c>
      <c r="AI531" s="363">
        <f t="shared" ref="AI531:AI542" si="512">IF(P531*(1+R531)=0,0,IF((TRUNC(AK531,2)-(TRUNC(H531*(1+R531),2)+TRUNC(J531*(1+R531),2)+TRUNC(K531*(1+R531),2)+TRUNC(L531*(1+R531),2)+TRUNC(M531*(1+R531),2)+TRUNC(N531*(1+R531),2)+TRUNC(O531*(1+R531),2)+TRUNC(P531*(1+R531),2)))=0,TRUNC(P531*(1+R531),2),IF((TRUNC(TRUNC(P531*(1+R531),2),2)+(TRUNC(AK531,2)-(TRUNC(H531*(1+R531),2)+TRUNC(J531*(1+R531),2)+TRUNC(K531*(1+R531),2)+TRUNC(L531*(1+R531),2)+TRUNC(M531*(1+R531),2)+TRUNC(N531*(1+R531),2)+TRUNC(O531*(1+R531),2)+TRUNC(P531*(1+R531),2))))&lt;=0,TRUNC(P531*(1+R531),2),IF(AND(IF(AND(H531*(1+R531)&lt;&gt;0,(TRUNC(H531*(1+R531),2)+(TRUNC(AK531,2)-(TRUNC(H531*(1+R531),2)+TRUNC(J531*(1+R531),2)+TRUNC(K531*(1+R531),2)+TRUNC(L531*(1+R531),2)+TRUNC(M531*(1+R531),2)+TRUNC(N531*(1+R531),2)+TRUNC(O531*(1+R531),2)+TRUNC(P531*(1+R531),2))))&gt;=0),ABS((P531*(1+R531)-(TRUNC(P531*(1+R531),2)+(TRUNC(AK531,2)-(TRUNC(H531*(1+R531),2)+TRUNC(J531*(1+R531),2)+TRUNC(K531*(1+R531),2)+TRUNC(L531*(1+R531),2)+TRUNC(M531*(1+R531),2)+TRUNC(N531*(1+R531),2)+TRUNC(O531*(1+R531),2)+TRUNC(P531*(1+R531),2)))))/P531*(1+R531))&lt;ABS((H531*(1+R531)-(TRUNC(H531*(1+R531),2)+(TRUNC(AK531,2)-(TRUNC(H531*(1+R531),2)+TRUNC(J531*(1+R531),2)+TRUNC(K531*(1+R531),2)+TRUNC(L531*(1+R531),2)+TRUNC(M531*(1+R531),2)+TRUNC(N531*(1+R531),2)+TRUNC(O531*(1+R531),2)+TRUNC(P531*(1+R531),2)))))/H531*(1+R531)),TRUE),IF(AND(J531*(1+R531)&lt;&gt;0,(TRUNC(J531*(1+R531),2)+(TRUNC(AK531,2)-(TRUNC(H531*(1+R531),2)+TRUNC(J531*(1+R531),2)+TRUNC(K531*(1+R531),2)+TRUNC(L531*(1+R531),2)+TRUNC(M531*(1+R531),2)+TRUNC(N531*(1+R531),2)+TRUNC(O531*(1+R531),2)+TRUNC(P531*(1+R531),2))))&gt;=0),ABS((P531*(1+R531)-(TRUNC(P531*(1+R531),2)+(TRUNC(AK531,2)-(TRUNC(H531*(1+R531),2)+TRUNC(J531*(1+R531),2)+TRUNC(K531*(1+R531),2)+TRUNC(L531*(1+R531),2)+TRUNC(M531*(1+R531),2)+TRUNC(N531*(1+R531),2)+TRUNC(O531*(1+R531),2)+TRUNC(P531*(1+R531),2)))))/P531*(1+R531))&lt;ABS((J531*(1+R531)-(TRUNC(J531*(1+R531),2)+(TRUNC(AK531,2)-(TRUNC(H531*(1+R531),2)+TRUNC(J531*(1+R531),2)+TRUNC(K531*(1+R531),2)+TRUNC(L531*(1+R531),2)+TRUNC(M531*(1+R531),2)+TRUNC(N531*(1+R531),2)+TRUNC(O531*(1+R531),2)+TRUNC(P531*(1+R531),2)))))/J531*(1+R531)),TRUE),IF(AND(K531*(1+R531)&lt;&gt;0,(TRUNC(K531*(1+R531),2)+(TRUNC(AK531,2)-(TRUNC(H531*(1+R531),2)+TRUNC(J531*(1+R531),2)+TRUNC(K531*(1+R531),2)+TRUNC(L531*(1+R531),2)+TRUNC(M531*(1+R531),2)+TRUNC(N531*(1+R531),2)+TRUNC(O531*(1+R531),2)+TRUNC(P531*(1+R531),2))))&gt;=0),ABS((P531*(1+R531)-(TRUNC(P531*(1+R531),2)+(TRUNC(AK531,2)-(TRUNC(H531*(1+R531),2)+TRUNC(J531*(1+R531),2)+TRUNC(K531*(1+R531),2)+TRUNC(L531*(1+R531),2)+TRUNC(M531*(1+R531),2)+TRUNC(N531*(1+R531),2)+TRUNC(O531*(1+R531),2)+TRUNC(P531*(1+R531),2)))))/P531*(1+R531))&lt;ABS((K531*(1+R531)-(TRUNC(K531*(1+R531),2)+(TRUNC(AK531,2)-(TRUNC(H531*(1+R531),2)+TRUNC(J531*(1+R531),2)+TRUNC(K531*(1+R531),2)+TRUNC(L531*(1+R531),2)+TRUNC(M531*(1+R531),2)+TRUNC(N531*(1+R531),2)+TRUNC(O531*(1+R531),2)+TRUNC(P531*(1+R531),2)))))/K531*(1+R531)),TRUE),IF(AND(L531*(1+R531)&lt;&gt;0,(TRUNC(L531*(1+R531),2)+(TRUNC(AK531,2)-(TRUNC(H531*(1+R531),2)+TRUNC(J531*(1+R531),2)+TRUNC(K531*(1+R531),2)+TRUNC(L531*(1+R531),2)+TRUNC(M531*(1+R531),2)+TRUNC(N531*(1+R531),2)+TRUNC(O531*(1+R531),2)+TRUNC(P531*(1+R531),2))))&gt;=0),ABS((P531*(1+R531)-(TRUNC(P531*(1+R531),2)+(TRUNC(AK531,2)-(TRUNC(H531*(1+R531),2)+TRUNC(J531*(1+R531),2)+TRUNC(K531*(1+R531),2)+TRUNC(L531*(1+R531),2)+TRUNC(M531*(1+R531),2)+TRUNC(N531*(1+R531),2)+TRUNC(O531*(1+R531),2)+TRUNC(P531*(1+R531),2)))))/P531*(1+R531))&lt;ABS((L531*(1+R531)-(TRUNC(L531*(1+R531),2)+(TRUNC(AK531,2)-(TRUNC(H531*(1+R531),2)+TRUNC(J531*(1+R531),2)+TRUNC(K531*(1+R531),2)+TRUNC(L531*(1+R531),2)+TRUNC(M531*(1+R531),2)+TRUNC(N531*(1+R531),2)+TRUNC(O531*(1+R531),2)+TRUNC(P531*(1+R531),2)))))/L531*(1+R531)),TRUE),IF(AND(M531*(1+R531)&lt;&gt;0,(TRUNC(M531*(1+R531),2)+(TRUNC(AK531,2)-(TRUNC(H531*(1+R531),2)+TRUNC(J531*(1+R531),2)+TRUNC(K531*(1+R531),2)+TRUNC(L531*(1+R531),2)+TRUNC(M531*(1+R531),2)+TRUNC(N531*(1+R531),2)+TRUNC(O531*(1+R531),2)+TRUNC(P531*(1+R531),2))))&gt;=0),ABS((P531*(1+R531)-(TRUNC(P531*(1+R531),2)+(TRUNC(AK531,2)-(TRUNC(H531*(1+R531),2)+TRUNC(J531*(1+R531),2)+TRUNC(K531*(1+R531),2)+TRUNC(L531*(1+R531),2)+TRUNC(M531*(1+R531),2)+TRUNC(N531*(1+R531),2)+TRUNC(O531*(1+R531),2)+TRUNC(P531*(1+R531),2)))))/P531*(1+R531))&lt;ABS((M531*(1+R531)-(TRUNC(M531*(1+R531),2)+(TRUNC(AK531,2)-(TRUNC(H531*(1+R531),2)+TRUNC(J531*(1+R531),2)+TRUNC(K531*(1+R531),2)+TRUNC(L531*(1+R531),2)+TRUNC(M531*(1+R531),2)+TRUNC(N531*(1+R531),2)+TRUNC(O531*(1+R531),2)+TRUNC(P531*(1+R531),2)))))/M531*(1+R531)),TRUE),IF(AND(N531*(1+R531)&lt;&gt;0,(TRUNC(N531*(1+R531),2)+(TRUNC(AK531,2)-(TRUNC(H531*(1+R531),2)+TRUNC(J531*(1+R531),2)+TRUNC(K531*(1+R531),2)+TRUNC(L531*(1+R531),2)+TRUNC(M531*(1+R531),2)+TRUNC(N531*(1+R531),2)+TRUNC(O531*(1+R531),2)+TRUNC(P531*(1+R531),2))))&gt;=0),ABS((P531*(1+R531)-(TRUNC(P531*(1+R531),2)+(TRUNC(AK531,2)-(TRUNC(H531*(1+R531),2)+TRUNC(J531*(1+R531),2)+TRUNC(K531*(1+R531),2)+TRUNC(L531*(1+R531),2)+TRUNC(M531*(1+R531),2)+TRUNC(N531*(1+R531),2)+TRUNC(O531*(1+R531),2)+TRUNC(P531*(1+R531),2)))))/P531*(1+R531))&lt;ABS((N531*(1+R531)-(TRUNC(N531*(1+R531),2)+(TRUNC(AK531,2)-(TRUNC(H531*(1+R531),2)+TRUNC(J531*(1+R531),2)+TRUNC(K531*(1+R531),2)+TRUNC(L531*(1+R531),2)+TRUNC(M531*(1+R531),2)+TRUNC(N531*(1+R531),2)+TRUNC(O531*(1+R531),2)+TRUNC(P531*(1+R531),2)))))/N531*(1+R531)),TRUE),IF(AND(O531*(1+R531)&lt;&gt;0,(TRUNC(O531*(1+R531),2)+(TRUNC(AK531,2)-(TRUNC(H531*(1+R531),2)+TRUNC(J531*(1+R531),2)+TRUNC(K531*(1+R531),2)+TRUNC(L531*(1+R531),2)+TRUNC(M531*(1+R531),2)+TRUNC(N531*(1+R531),2)+TRUNC(O531*(1+R531),2)+TRUNC(P531*(1+R531),2))))&gt;=0),ABS((P531*(1+R531)-(TRUNC(P531*(1+R531),2)+(TRUNC(AK531,2)-(TRUNC(H531*(1+R531),2)+TRUNC(J531*(1+R531),2)+TRUNC(K531*(1+R531),2)+TRUNC(L531*(1+R531),2)+TRUNC(M531*(1+R531),2)+TRUNC(N531*(1+R531),2)+TRUNC(O531*(1+R531),2)+TRUNC(P531*(1+R531),2)))))/P531*(1+R531))&lt;ABS((O531*(1+R531)-(TRUNC(O531*(1+R531),2)+(TRUNC(AK531,2)-(TRUNC(H531*(1+R531),2)+TRUNC(J531*(1+R531),2)+TRUNC(K531*(1+R531),2)+TRUNC(L531*(1+R531),2)+TRUNC(M531*(1+R531),2)+TRUNC(N531*(1+R531),2)+TRUNC(O531*(1+R531),2)+TRUNC(P531*(1+R531),2)))))/O531*(1+R531)),TRUE),IF(AND(P531*(1+R531)&lt;&gt;0,(TRUNC(P531*(1+R531),2)+(TRUNC(AK531,2)-(TRUNC(H531*(1+R531),2)+TRUNC(J531*(1+R531),2)+TRUNC(K531*(1+R531),2)+TRUNC(L531*(1+R531),2)+TRUNC(M531*(1+R531),2)+TRUNC(N531*(1+R531),2)+TRUNC(O531*(1+R531),2)+TRUNC(P531*(1+R531),2))))&gt;=0),ABS((P531*(1+R531)-(TRUNC(P531*(1+R531),2)+(TRUNC(AK531,2)-(TRUNC(H531*(1+R531),2)+TRUNC(J531*(1+R531),2)+TRUNC(K531*(1+R531),2)+TRUNC(L531*(1+R531),2)+TRUNC(M531*(1+R531),2)+TRUNC(N531*(1+R531),2)+TRUNC(O531*(1+R531),2)+TRUNC(P531*(1+R531),2)))))/P531*(1+R531))&lt;=ABS((P531*(1+R531)-(TRUNC(P531*(1+R531),2)+(TRUNC(AK531,2)-(TRUNC(H531*(1+R531),2)+TRUNC(J531*(1+R531),2)+TRUNC(K531*(1+R531),2)+TRUNC(L531*(1+R531),2)+TRUNC(M531*(1+R531),2)+TRUNC(N531*(1+R531),2)+TRUNC(O531*(1+R531),2)+TRUNC(P531*(1+R531),2)))))/P531*(1+R531)),TRUE)),TRUNC(P531*(1+R531),2)+(TRUNC(AK531,2)-(TRUNC(H531*(1+R531),2)+TRUNC(J531*(1+R531),2)+TRUNC(K531*(1+R531),2)+TRUNC(L531*(1+R531),2)+TRUNC(M531*(1+R531),2)+TRUNC(N531*(1+R531),2)+TRUNC(O531*(1+R531),2)+TRUNC(P531*(1+R531),2))),TRUNC(P531*(1+R531),2)))))</f>
        <v>0</v>
      </c>
      <c r="AJ531" s="363">
        <f t="shared" ref="AJ531:AJ542" si="513">IF(AI531*G531=0,0,IF((TRUNC(AL531,2)-(TRUNC(S531*G531,2)+TRUNC(W531*G531,2)+TRUNC(Y531*G531,2)+TRUNC(AA531*G531,2)+TRUNC(AC531*G531,2)+TRUNC(AE531*G531,2)+TRUNC(AG531*G531,2)+TRUNC(AI531*G531,2)))=0,TRUNC(AI531*G531,2),IF((TRUNC(TRUNC(AI531*G531,2),2)+(TRUNC(AL531,2)-(TRUNC(S531*G531,2)+TRUNC(W531*G531,2)+TRUNC(Y531*G531,2)+TRUNC(AA531*G531,2)+TRUNC(AC531*G531,2)+TRUNC(AE531*G531,2)+TRUNC(AG531*G531,2)+TRUNC(AI531*G531,2))))&lt;=0,TRUNC(AI531*G531,2),IF(AND(IF(AND(S531*G531&lt;&gt;0,(TRUNC(S531*G531,2)+(TRUNC(AL531,2)-(TRUNC(S531*G531,2)+TRUNC(W531*G531,2)+TRUNC(Y531*G531,2)+TRUNC(AA531*G531,2)+TRUNC(AC531*G531,2)+TRUNC(AE531*G531,2)+TRUNC(AG531*G531,2)+TRUNC(AI531*G531,2))))&gt;=0),ABS((AI531*G531-(TRUNC(AI531*G531,2)+(TRUNC(AL531,2)-(TRUNC(S531*G531,2)+TRUNC(W531*G531,2)+TRUNC(Y531*G531,2)+TRUNC(AA531*G531,2)+TRUNC(AC531*G531,2)+TRUNC(AE531*G531,2)+TRUNC(AG531*G531,2)+TRUNC(AI531*G531,2)))))/AI531*G531)&lt;ABS((S531*G531-(TRUNC(S531*G531,2)+(TRUNC(AL531,2)-(TRUNC(S531*G531,2)+TRUNC(W531*G531,2)+TRUNC(Y531*G531,2)+TRUNC(AA531*G531,2)+TRUNC(AC531*G531,2)+TRUNC(AE531*G531,2)+TRUNC(AG531*G531,2)+TRUNC(AI531*G531,2)))))/S531*G531),TRUE),IF(AND(W531*G531&lt;&gt;0,(TRUNC(W531*G531,2)+(TRUNC(AL531,2)-(TRUNC(S531*G531,2)+TRUNC(W531*G531,2)+TRUNC(Y531*G531,2)+TRUNC(AA531*G531,2)+TRUNC(AC531*G531,2)+TRUNC(AE531*G531,2)+TRUNC(AG531*G531,2)+TRUNC(AI531*G531,2))))&gt;=0),ABS((AI531*G531-(TRUNC(AI531*G531,2)+(TRUNC(AL531,2)-(TRUNC(S531*G531,2)+TRUNC(W531*G531,2)+TRUNC(Y531*G531,2)+TRUNC(AA531*G531,2)+TRUNC(AC531*G531,2)+TRUNC(AE531*G531,2)+TRUNC(AG531*G531,2)+TRUNC(AI531*G531,2)))))/AI531*G531)&lt;ABS((W531*G531-(TRUNC(W531*G531,2)+(TRUNC(AL531,2)-(TRUNC(S531*G531,2)+TRUNC(W531*G531,2)+TRUNC(Y531*G531,2)+TRUNC(AA531*G531,2)+TRUNC(AC531*G531,2)+TRUNC(AE531*G531,2)+TRUNC(AG531*G531,2)+TRUNC(AI531*G531,2)))))/W531*G531),TRUE),IF(AND(Y531*G531&lt;&gt;0,(TRUNC(Y531*G531,2)+(TRUNC(AL531,2)-(TRUNC(S531*G531,2)+TRUNC(W531*G531,2)+TRUNC(Y531*G531,2)+TRUNC(AA531*G531,2)+TRUNC(AC531*G531,2)+TRUNC(AE531*G531,2)+TRUNC(AG531*G531,2)+TRUNC(AI531*G531,2))))&gt;=0),ABS((AI531*G531-(TRUNC(AI531*G531,2)+(TRUNC(AL531,2)-(TRUNC(S531*G531,2)+TRUNC(W531*G531,2)+TRUNC(Y531*G531,2)+TRUNC(AA531*G531,2)+TRUNC(AC531*G531,2)+TRUNC(AE531*G531,2)+TRUNC(AG531*G531,2)+TRUNC(AI531*G531,2)))))/AI531*G531)&lt;ABS((Y531*G531-(TRUNC(Y531*G531,2)+(TRUNC(AL531,2)-(TRUNC(S531*G531,2)+TRUNC(W531*G531,2)+TRUNC(Y531*G531,2)+TRUNC(AA531*G531,2)+TRUNC(AC531*G531,2)+TRUNC(AE531*G531,2)+TRUNC(AG531*G531,2)+TRUNC(AI531*G531,2)))))/Y531*G531),TRUE),IF(AND(AA531*G531&lt;&gt;0,(TRUNC(AA531*G531,2)+(TRUNC(AL531,2)-(TRUNC(S531*G531,2)+TRUNC(W531*G531,2)+TRUNC(Y531*G531,2)+TRUNC(AA531*G531,2)+TRUNC(AC531*G531,2)+TRUNC(AE531*G531,2)+TRUNC(AG531*G531,2)+TRUNC(AI531*G531,2))))&gt;=0),ABS((AI531*G531-(TRUNC(AI531*G531,2)+(TRUNC(AL531,2)-(TRUNC(S531*G531,2)+TRUNC(W531*G531,2)+TRUNC(Y531*G531,2)+TRUNC(AA531*G531,2)+TRUNC(AC531*G531,2)+TRUNC(AE531*G531,2)+TRUNC(AG531*G531,2)+TRUNC(AI531*G531,2)))))/AI531*G531)&lt;ABS((AA531*G531-(TRUNC(AA531*G531,2)+(TRUNC(AL531,2)-(TRUNC(S531*G531,2)+TRUNC(W531*G531,2)+TRUNC(Y531*G531,2)+TRUNC(AA531*G531,2)+TRUNC(AC531*G531,2)+TRUNC(AE531*G531,2)+TRUNC(AG531*G531,2)+TRUNC(AI531*G531,2)))))/AA531*G531),TRUE),IF(AND(AC531*G531&lt;&gt;0,(TRUNC(AC531*G531,2)+(TRUNC(AL531,2)-(TRUNC(S531*G531,2)+TRUNC(W531*G531,2)+TRUNC(Y531*G531,2)+TRUNC(AA531*G531,2)+TRUNC(AC531*G531,2)+TRUNC(AE531*G531,2)+TRUNC(AG531*G531,2)+TRUNC(AI531*G531,2))))&gt;=0),ABS((AI531*G531-(TRUNC(AI531*G531,2)+(TRUNC(AL531,2)-(TRUNC(S531*G531,2)+TRUNC(W531*G531,2)+TRUNC(Y531*G531,2)+TRUNC(AA531*G531,2)+TRUNC(AC531*G531,2)+TRUNC(AE531*G531,2)+TRUNC(AG531*G531,2)+TRUNC(AI531*G531,2)))))/AI531*G531)&lt;ABS((AC531*G531-(TRUNC(AC531*G531,2)+(TRUNC(AL531,2)-(TRUNC(S531*G531,2)+TRUNC(W531*G531,2)+TRUNC(Y531*G531,2)+TRUNC(AA531*G531,2)+TRUNC(AC531*G531,2)+TRUNC(AE531*G531,2)+TRUNC(AG531*G531,2)+TRUNC(AI531*G531,2)))))/AC531*G531),TRUE),IF(AND(AE531*G531&lt;&gt;0,(TRUNC(AE531*G531,2)+(TRUNC(AL531,2)-(TRUNC(S531*G531,2)+TRUNC(W531*G531,2)+TRUNC(Y531*G531,2)+TRUNC(AA531*G531,2)+TRUNC(AC531*G531,2)+TRUNC(AE531*G531,2)+TRUNC(AG531*G531,2)+TRUNC(AI531*G531,2))))&gt;=0),ABS((AI531*G531-(TRUNC(AI531*G531,2)+(TRUNC(AL531,2)-(TRUNC(S531*G531,2)+TRUNC(W531*G531,2)+TRUNC(Y531*G531,2)+TRUNC(AA531*G531,2)+TRUNC(AC531*G531,2)+TRUNC(AE531*G531,2)+TRUNC(AG531*G531,2)+TRUNC(AI531*G531,2)))))/AI531*G531)&lt;ABS((AE531*G531-(TRUNC(AE531*G531,2)+(TRUNC(AL531,2)-(TRUNC(S531*G531,2)+TRUNC(W531*G531,2)+TRUNC(Y531*G531,2)+TRUNC(AA531*G531,2)+TRUNC(AC531*G531,2)+TRUNC(AE531*G531,2)+TRUNC(AG531*G531,2)+TRUNC(AI531*G531,2)))))/AE531*G531),TRUE),IF(AND(AG531*G531&lt;&gt;0,(TRUNC(AG531*G531,2)+(TRUNC(AL531,2)-(TRUNC(S531*G531,2)+TRUNC(W531*G531,2)+TRUNC(Y531*G531,2)+TRUNC(AA531*G531,2)+TRUNC(AC531*G531,2)+TRUNC(AE531*G531,2)+TRUNC(AG531*G531,2)+TRUNC(AI531*G531,2))))&gt;=0),ABS((AI531*G531-(TRUNC(AI531*G531,2)+(TRUNC(AL531,2)-(TRUNC(S531*G531,2)+TRUNC(W531*G531,2)+TRUNC(Y531*G531,2)+TRUNC(AA531*G531,2)+TRUNC(AC531*G531,2)+TRUNC(AE531*G531,2)+TRUNC(AG531*G531,2)+TRUNC(AI531*G531,2)))))/AI531*G531)&lt;ABS((AG531*G531-(TRUNC(AG531*G531,2)+(TRUNC(AL531,2)-(TRUNC(S531*G531,2)+TRUNC(W531*G531,2)+TRUNC(Y531*G531,2)+TRUNC(AA531*G531,2)+TRUNC(AC531*G531,2)+TRUNC(AE531*G531,2)+TRUNC(AG531*G531,2)+TRUNC(AI531*G531,2)))))/AG531*G531),TRUE),IF(AND(AI531*G531&lt;&gt;0,(TRUNC(AI531*G531,2)+(TRUNC(AL531,2)-(TRUNC(S531*G531,2)+TRUNC(W531*G531,2)+TRUNC(Y531*G531,2)+TRUNC(AA531*G531,2)+TRUNC(AC531*G531,2)+TRUNC(AE531*G531,2)+TRUNC(AG531*G531,2)+TRUNC(AI531*G531,2))))&gt;=0),ABS((AI531*G531-(TRUNC(AI531*G531,2)+(TRUNC(AL531,2)-(TRUNC(S531*G531,2)+TRUNC(W531*G531,2)+TRUNC(Y531*G531,2)+TRUNC(AA531*G531,2)+TRUNC(AC531*G531,2)+TRUNC(AE531*G531,2)+TRUNC(AG531*G531,2)+TRUNC(AI531*G531,2)))))/AI531*G531)&lt;=ABS((AI531*G531-(TRUNC(AI531*G531,2)+(TRUNC(AL531,2)-(TRUNC(S531*G531,2)+TRUNC(W531*G531,2)+TRUNC(Y531*G531,2)+TRUNC(AA531*G531,2)+TRUNC(AC531*G531,2)+TRUNC(AE531*G531,2)+TRUNC(AG531*G531,2)+TRUNC(AI531*G531,2)))))/AI531*G531),TRUE)),TRUNC(AI531*G531,2)+(TRUNC(AL531,2)-(TRUNC(S531*G531,2)+TRUNC(W531*G531,2)+TRUNC(Y531*G531,2)+TRUNC(AA531*G531,2)+TRUNC(AC531*G531,2)+TRUNC(AE531*G531,2)+TRUNC(AG531*G531,2)+TRUNC(AI531*G531,2))),TRUNC(AI531*G531,2)))))</f>
        <v>0</v>
      </c>
      <c r="AK531" s="363">
        <f t="shared" ref="AK531:AK542" si="514">TRUNC(Q531*(1+R531), 2)</f>
        <v>567.54999999999995</v>
      </c>
      <c r="AL531" s="363">
        <f t="shared" ref="AL531:AL542" si="515">TRUNC(G531*TRUNC(AK531, 2), 2)</f>
        <v>567.54999999999995</v>
      </c>
    </row>
    <row r="532" spans="1:38" ht="25.5" x14ac:dyDescent="0.2">
      <c r="A532" s="374" t="s">
        <v>945</v>
      </c>
      <c r="B532" s="373" t="s">
        <v>287</v>
      </c>
      <c r="C532" s="373" t="s">
        <v>393</v>
      </c>
      <c r="D532" s="373" t="s">
        <v>1542</v>
      </c>
      <c r="E532" s="372" t="s">
        <v>854</v>
      </c>
      <c r="F532" s="371" t="s">
        <v>7</v>
      </c>
      <c r="G532" s="371">
        <v>1</v>
      </c>
      <c r="H532" s="369">
        <v>14.47</v>
      </c>
      <c r="I532" s="369">
        <v>3.61</v>
      </c>
      <c r="J532" s="369">
        <v>3.61</v>
      </c>
      <c r="K532" s="369">
        <v>0</v>
      </c>
      <c r="L532" s="369">
        <v>0</v>
      </c>
      <c r="M532" s="369">
        <v>0</v>
      </c>
      <c r="N532" s="369">
        <v>0</v>
      </c>
      <c r="O532" s="369">
        <v>0</v>
      </c>
      <c r="P532" s="369">
        <v>0</v>
      </c>
      <c r="Q532" s="369">
        <f t="shared" si="495"/>
        <v>18.079999999999998</v>
      </c>
      <c r="R532" s="370">
        <v>8.3526000000000003E-2</v>
      </c>
      <c r="S532" s="369">
        <f t="shared" si="496"/>
        <v>15.680000000000001</v>
      </c>
      <c r="T532" s="369">
        <f t="shared" si="497"/>
        <v>15.68</v>
      </c>
      <c r="U532" s="369">
        <f t="shared" si="498"/>
        <v>3.91</v>
      </c>
      <c r="V532" s="369">
        <f t="shared" si="499"/>
        <v>3.91</v>
      </c>
      <c r="W532" s="369">
        <f t="shared" si="500"/>
        <v>3.91</v>
      </c>
      <c r="X532" s="369">
        <f t="shared" si="501"/>
        <v>3.91</v>
      </c>
      <c r="Y532" s="369">
        <f t="shared" si="502"/>
        <v>0</v>
      </c>
      <c r="Z532" s="369">
        <f t="shared" si="503"/>
        <v>0</v>
      </c>
      <c r="AA532" s="369">
        <f t="shared" si="504"/>
        <v>0</v>
      </c>
      <c r="AB532" s="369">
        <f t="shared" si="505"/>
        <v>0</v>
      </c>
      <c r="AC532" s="369">
        <f t="shared" si="506"/>
        <v>0</v>
      </c>
      <c r="AD532" s="369">
        <f t="shared" si="507"/>
        <v>0</v>
      </c>
      <c r="AE532" s="369">
        <f t="shared" si="508"/>
        <v>0</v>
      </c>
      <c r="AF532" s="369">
        <f t="shared" si="509"/>
        <v>0</v>
      </c>
      <c r="AG532" s="369">
        <f t="shared" si="510"/>
        <v>0</v>
      </c>
      <c r="AH532" s="369">
        <f t="shared" si="511"/>
        <v>0</v>
      </c>
      <c r="AI532" s="369">
        <f t="shared" si="512"/>
        <v>0</v>
      </c>
      <c r="AJ532" s="369">
        <f t="shared" si="513"/>
        <v>0</v>
      </c>
      <c r="AK532" s="369">
        <f t="shared" si="514"/>
        <v>19.59</v>
      </c>
      <c r="AL532" s="369">
        <f t="shared" si="515"/>
        <v>19.59</v>
      </c>
    </row>
    <row r="533" spans="1:38" ht="25.5" x14ac:dyDescent="0.2">
      <c r="A533" s="368" t="s">
        <v>946</v>
      </c>
      <c r="B533" s="367" t="s">
        <v>287</v>
      </c>
      <c r="C533" s="367" t="s">
        <v>393</v>
      </c>
      <c r="D533" s="367" t="s">
        <v>1541</v>
      </c>
      <c r="E533" s="366" t="s">
        <v>856</v>
      </c>
      <c r="F533" s="365" t="s">
        <v>7</v>
      </c>
      <c r="G533" s="365">
        <v>3</v>
      </c>
      <c r="H533" s="363">
        <v>18.489999999999998</v>
      </c>
      <c r="I533" s="363">
        <v>3.61</v>
      </c>
      <c r="J533" s="363">
        <v>3.61</v>
      </c>
      <c r="K533" s="363">
        <v>0</v>
      </c>
      <c r="L533" s="363">
        <v>0</v>
      </c>
      <c r="M533" s="363">
        <v>0</v>
      </c>
      <c r="N533" s="363">
        <v>0</v>
      </c>
      <c r="O533" s="363">
        <v>0</v>
      </c>
      <c r="P533" s="363">
        <v>0</v>
      </c>
      <c r="Q533" s="363">
        <f t="shared" si="495"/>
        <v>22.1</v>
      </c>
      <c r="R533" s="364">
        <v>8.3526000000000003E-2</v>
      </c>
      <c r="S533" s="363">
        <f t="shared" si="496"/>
        <v>20.03</v>
      </c>
      <c r="T533" s="363">
        <f t="shared" si="497"/>
        <v>60.089999999999989</v>
      </c>
      <c r="U533" s="363">
        <f t="shared" si="498"/>
        <v>3.91</v>
      </c>
      <c r="V533" s="363">
        <f t="shared" si="499"/>
        <v>11.73</v>
      </c>
      <c r="W533" s="363">
        <f t="shared" si="500"/>
        <v>3.91</v>
      </c>
      <c r="X533" s="363">
        <f t="shared" si="501"/>
        <v>11.73</v>
      </c>
      <c r="Y533" s="363">
        <f t="shared" si="502"/>
        <v>0</v>
      </c>
      <c r="Z533" s="363">
        <f t="shared" si="503"/>
        <v>0</v>
      </c>
      <c r="AA533" s="363">
        <f t="shared" si="504"/>
        <v>0</v>
      </c>
      <c r="AB533" s="363">
        <f t="shared" si="505"/>
        <v>0</v>
      </c>
      <c r="AC533" s="363">
        <f t="shared" si="506"/>
        <v>0</v>
      </c>
      <c r="AD533" s="363">
        <f t="shared" si="507"/>
        <v>0</v>
      </c>
      <c r="AE533" s="363">
        <f t="shared" si="508"/>
        <v>0</v>
      </c>
      <c r="AF533" s="363">
        <f t="shared" si="509"/>
        <v>0</v>
      </c>
      <c r="AG533" s="363">
        <f t="shared" si="510"/>
        <v>0</v>
      </c>
      <c r="AH533" s="363">
        <f t="shared" si="511"/>
        <v>0</v>
      </c>
      <c r="AI533" s="363">
        <f t="shared" si="512"/>
        <v>0</v>
      </c>
      <c r="AJ533" s="363">
        <f t="shared" si="513"/>
        <v>0</v>
      </c>
      <c r="AK533" s="363">
        <f t="shared" si="514"/>
        <v>23.94</v>
      </c>
      <c r="AL533" s="363">
        <f t="shared" si="515"/>
        <v>71.819999999999993</v>
      </c>
    </row>
    <row r="534" spans="1:38" ht="25.5" x14ac:dyDescent="0.2">
      <c r="A534" s="374" t="s">
        <v>947</v>
      </c>
      <c r="B534" s="373" t="s">
        <v>287</v>
      </c>
      <c r="C534" s="373" t="s">
        <v>393</v>
      </c>
      <c r="D534" s="373" t="s">
        <v>1540</v>
      </c>
      <c r="E534" s="372" t="s">
        <v>1539</v>
      </c>
      <c r="F534" s="371" t="s">
        <v>7</v>
      </c>
      <c r="G534" s="371">
        <v>1</v>
      </c>
      <c r="H534" s="369">
        <v>29.26</v>
      </c>
      <c r="I534" s="369">
        <v>5.61</v>
      </c>
      <c r="J534" s="369">
        <v>5.61</v>
      </c>
      <c r="K534" s="369">
        <v>0</v>
      </c>
      <c r="L534" s="369">
        <v>0</v>
      </c>
      <c r="M534" s="369">
        <v>0</v>
      </c>
      <c r="N534" s="369">
        <v>0</v>
      </c>
      <c r="O534" s="369">
        <v>0</v>
      </c>
      <c r="P534" s="369">
        <v>0</v>
      </c>
      <c r="Q534" s="369">
        <f t="shared" si="495"/>
        <v>34.869999999999997</v>
      </c>
      <c r="R534" s="370">
        <v>8.3526000000000003E-2</v>
      </c>
      <c r="S534" s="369">
        <f t="shared" si="496"/>
        <v>31.710000000000004</v>
      </c>
      <c r="T534" s="369">
        <f t="shared" si="497"/>
        <v>31.71</v>
      </c>
      <c r="U534" s="369">
        <f t="shared" si="498"/>
        <v>6.07</v>
      </c>
      <c r="V534" s="369">
        <f t="shared" si="499"/>
        <v>6.07</v>
      </c>
      <c r="W534" s="369">
        <f t="shared" si="500"/>
        <v>6.07</v>
      </c>
      <c r="X534" s="369">
        <f t="shared" si="501"/>
        <v>6.07</v>
      </c>
      <c r="Y534" s="369">
        <f t="shared" si="502"/>
        <v>0</v>
      </c>
      <c r="Z534" s="369">
        <f t="shared" si="503"/>
        <v>0</v>
      </c>
      <c r="AA534" s="369">
        <f t="shared" si="504"/>
        <v>0</v>
      </c>
      <c r="AB534" s="369">
        <f t="shared" si="505"/>
        <v>0</v>
      </c>
      <c r="AC534" s="369">
        <f t="shared" si="506"/>
        <v>0</v>
      </c>
      <c r="AD534" s="369">
        <f t="shared" si="507"/>
        <v>0</v>
      </c>
      <c r="AE534" s="369">
        <f t="shared" si="508"/>
        <v>0</v>
      </c>
      <c r="AF534" s="369">
        <f t="shared" si="509"/>
        <v>0</v>
      </c>
      <c r="AG534" s="369">
        <f t="shared" si="510"/>
        <v>0</v>
      </c>
      <c r="AH534" s="369">
        <f t="shared" si="511"/>
        <v>0</v>
      </c>
      <c r="AI534" s="369">
        <f t="shared" si="512"/>
        <v>0</v>
      </c>
      <c r="AJ534" s="369">
        <f t="shared" si="513"/>
        <v>0</v>
      </c>
      <c r="AK534" s="369">
        <f t="shared" si="514"/>
        <v>37.78</v>
      </c>
      <c r="AL534" s="369">
        <f t="shared" si="515"/>
        <v>37.78</v>
      </c>
    </row>
    <row r="535" spans="1:38" ht="25.5" x14ac:dyDescent="0.2">
      <c r="A535" s="368" t="s">
        <v>948</v>
      </c>
      <c r="B535" s="367" t="s">
        <v>287</v>
      </c>
      <c r="C535" s="367" t="s">
        <v>393</v>
      </c>
      <c r="D535" s="367" t="s">
        <v>1538</v>
      </c>
      <c r="E535" s="366" t="s">
        <v>858</v>
      </c>
      <c r="F535" s="365" t="s">
        <v>7</v>
      </c>
      <c r="G535" s="365">
        <v>8</v>
      </c>
      <c r="H535" s="363">
        <v>2.4500000000000002</v>
      </c>
      <c r="I535" s="363">
        <v>3.61</v>
      </c>
      <c r="J535" s="363">
        <v>3.61</v>
      </c>
      <c r="K535" s="363">
        <v>0</v>
      </c>
      <c r="L535" s="363">
        <v>0</v>
      </c>
      <c r="M535" s="363">
        <v>0</v>
      </c>
      <c r="N535" s="363">
        <v>0</v>
      </c>
      <c r="O535" s="363">
        <v>0</v>
      </c>
      <c r="P535" s="363">
        <v>0</v>
      </c>
      <c r="Q535" s="363">
        <f t="shared" si="495"/>
        <v>6.06</v>
      </c>
      <c r="R535" s="364">
        <v>8.3526000000000003E-2</v>
      </c>
      <c r="S535" s="363">
        <f t="shared" si="496"/>
        <v>2.65</v>
      </c>
      <c r="T535" s="363">
        <f t="shared" si="497"/>
        <v>21.2</v>
      </c>
      <c r="U535" s="363">
        <f t="shared" si="498"/>
        <v>3.91</v>
      </c>
      <c r="V535" s="363">
        <f t="shared" si="499"/>
        <v>31.28</v>
      </c>
      <c r="W535" s="363">
        <f t="shared" si="500"/>
        <v>3.9099999999999993</v>
      </c>
      <c r="X535" s="363">
        <f t="shared" si="501"/>
        <v>31.279999999999994</v>
      </c>
      <c r="Y535" s="363">
        <f t="shared" si="502"/>
        <v>0</v>
      </c>
      <c r="Z535" s="363">
        <f t="shared" si="503"/>
        <v>0</v>
      </c>
      <c r="AA535" s="363">
        <f t="shared" si="504"/>
        <v>0</v>
      </c>
      <c r="AB535" s="363">
        <f t="shared" si="505"/>
        <v>0</v>
      </c>
      <c r="AC535" s="363">
        <f t="shared" si="506"/>
        <v>0</v>
      </c>
      <c r="AD535" s="363">
        <f t="shared" si="507"/>
        <v>0</v>
      </c>
      <c r="AE535" s="363">
        <f t="shared" si="508"/>
        <v>0</v>
      </c>
      <c r="AF535" s="363">
        <f t="shared" si="509"/>
        <v>0</v>
      </c>
      <c r="AG535" s="363">
        <f t="shared" si="510"/>
        <v>0</v>
      </c>
      <c r="AH535" s="363">
        <f t="shared" si="511"/>
        <v>0</v>
      </c>
      <c r="AI535" s="363">
        <f t="shared" si="512"/>
        <v>0</v>
      </c>
      <c r="AJ535" s="363">
        <f t="shared" si="513"/>
        <v>0</v>
      </c>
      <c r="AK535" s="363">
        <f t="shared" si="514"/>
        <v>6.56</v>
      </c>
      <c r="AL535" s="363">
        <f t="shared" si="515"/>
        <v>52.48</v>
      </c>
    </row>
    <row r="536" spans="1:38" ht="25.5" x14ac:dyDescent="0.2">
      <c r="A536" s="374" t="s">
        <v>949</v>
      </c>
      <c r="B536" s="373" t="s">
        <v>287</v>
      </c>
      <c r="C536" s="373" t="s">
        <v>393</v>
      </c>
      <c r="D536" s="373" t="s">
        <v>1537</v>
      </c>
      <c r="E536" s="372" t="s">
        <v>860</v>
      </c>
      <c r="F536" s="371" t="s">
        <v>7</v>
      </c>
      <c r="G536" s="371">
        <v>8</v>
      </c>
      <c r="H536" s="369">
        <v>1.1299999999999999</v>
      </c>
      <c r="I536" s="369">
        <v>3.61</v>
      </c>
      <c r="J536" s="369">
        <v>3.61</v>
      </c>
      <c r="K536" s="369">
        <v>0</v>
      </c>
      <c r="L536" s="369">
        <v>0</v>
      </c>
      <c r="M536" s="369">
        <v>0</v>
      </c>
      <c r="N536" s="369">
        <v>0</v>
      </c>
      <c r="O536" s="369">
        <v>0</v>
      </c>
      <c r="P536" s="369">
        <v>0</v>
      </c>
      <c r="Q536" s="369">
        <f t="shared" si="495"/>
        <v>4.74</v>
      </c>
      <c r="R536" s="370">
        <v>8.3526000000000003E-2</v>
      </c>
      <c r="S536" s="369">
        <f t="shared" si="496"/>
        <v>1.22</v>
      </c>
      <c r="T536" s="369">
        <f t="shared" si="497"/>
        <v>9.76</v>
      </c>
      <c r="U536" s="369">
        <f t="shared" si="498"/>
        <v>3.91</v>
      </c>
      <c r="V536" s="369">
        <f t="shared" si="499"/>
        <v>31.28</v>
      </c>
      <c r="W536" s="369">
        <f t="shared" si="500"/>
        <v>3.91</v>
      </c>
      <c r="X536" s="369">
        <f t="shared" si="501"/>
        <v>31.28</v>
      </c>
      <c r="Y536" s="369">
        <f t="shared" si="502"/>
        <v>0</v>
      </c>
      <c r="Z536" s="369">
        <f t="shared" si="503"/>
        <v>0</v>
      </c>
      <c r="AA536" s="369">
        <f t="shared" si="504"/>
        <v>0</v>
      </c>
      <c r="AB536" s="369">
        <f t="shared" si="505"/>
        <v>0</v>
      </c>
      <c r="AC536" s="369">
        <f t="shared" si="506"/>
        <v>0</v>
      </c>
      <c r="AD536" s="369">
        <f t="shared" si="507"/>
        <v>0</v>
      </c>
      <c r="AE536" s="369">
        <f t="shared" si="508"/>
        <v>0</v>
      </c>
      <c r="AF536" s="369">
        <f t="shared" si="509"/>
        <v>0</v>
      </c>
      <c r="AG536" s="369">
        <f t="shared" si="510"/>
        <v>0</v>
      </c>
      <c r="AH536" s="369">
        <f t="shared" si="511"/>
        <v>0</v>
      </c>
      <c r="AI536" s="369">
        <f t="shared" si="512"/>
        <v>0</v>
      </c>
      <c r="AJ536" s="369">
        <f t="shared" si="513"/>
        <v>0</v>
      </c>
      <c r="AK536" s="369">
        <f t="shared" si="514"/>
        <v>5.13</v>
      </c>
      <c r="AL536" s="369">
        <f t="shared" si="515"/>
        <v>41.04</v>
      </c>
    </row>
    <row r="537" spans="1:38" ht="25.5" x14ac:dyDescent="0.2">
      <c r="A537" s="368" t="s">
        <v>950</v>
      </c>
      <c r="B537" s="367" t="s">
        <v>287</v>
      </c>
      <c r="C537" s="367" t="s">
        <v>393</v>
      </c>
      <c r="D537" s="367" t="s">
        <v>1536</v>
      </c>
      <c r="E537" s="366" t="s">
        <v>73</v>
      </c>
      <c r="F537" s="365" t="s">
        <v>7</v>
      </c>
      <c r="G537" s="365">
        <v>2</v>
      </c>
      <c r="H537" s="363">
        <v>79.8</v>
      </c>
      <c r="I537" s="363">
        <v>24.51</v>
      </c>
      <c r="J537" s="363">
        <v>24.51</v>
      </c>
      <c r="K537" s="363">
        <v>0</v>
      </c>
      <c r="L537" s="363">
        <v>0</v>
      </c>
      <c r="M537" s="363">
        <v>0</v>
      </c>
      <c r="N537" s="363">
        <v>0</v>
      </c>
      <c r="O537" s="363">
        <v>0</v>
      </c>
      <c r="P537" s="363">
        <v>0</v>
      </c>
      <c r="Q537" s="363">
        <f t="shared" si="495"/>
        <v>104.31</v>
      </c>
      <c r="R537" s="364">
        <v>8.3526000000000003E-2</v>
      </c>
      <c r="S537" s="363">
        <f t="shared" si="496"/>
        <v>86.47</v>
      </c>
      <c r="T537" s="363">
        <f t="shared" si="497"/>
        <v>172.94</v>
      </c>
      <c r="U537" s="363">
        <f t="shared" si="498"/>
        <v>26.55</v>
      </c>
      <c r="V537" s="363">
        <f t="shared" si="499"/>
        <v>53.1</v>
      </c>
      <c r="W537" s="363">
        <f t="shared" si="500"/>
        <v>26.55</v>
      </c>
      <c r="X537" s="363">
        <f t="shared" si="501"/>
        <v>53.1</v>
      </c>
      <c r="Y537" s="363">
        <f t="shared" si="502"/>
        <v>0</v>
      </c>
      <c r="Z537" s="363">
        <f t="shared" si="503"/>
        <v>0</v>
      </c>
      <c r="AA537" s="363">
        <f t="shared" si="504"/>
        <v>0</v>
      </c>
      <c r="AB537" s="363">
        <f t="shared" si="505"/>
        <v>0</v>
      </c>
      <c r="AC537" s="363">
        <f t="shared" si="506"/>
        <v>0</v>
      </c>
      <c r="AD537" s="363">
        <f t="shared" si="507"/>
        <v>0</v>
      </c>
      <c r="AE537" s="363">
        <f t="shared" si="508"/>
        <v>0</v>
      </c>
      <c r="AF537" s="363">
        <f t="shared" si="509"/>
        <v>0</v>
      </c>
      <c r="AG537" s="363">
        <f t="shared" si="510"/>
        <v>0</v>
      </c>
      <c r="AH537" s="363">
        <f t="shared" si="511"/>
        <v>0</v>
      </c>
      <c r="AI537" s="363">
        <f t="shared" si="512"/>
        <v>0</v>
      </c>
      <c r="AJ537" s="363">
        <f t="shared" si="513"/>
        <v>0</v>
      </c>
      <c r="AK537" s="363">
        <f t="shared" si="514"/>
        <v>113.02</v>
      </c>
      <c r="AL537" s="363">
        <f t="shared" si="515"/>
        <v>226.04</v>
      </c>
    </row>
    <row r="538" spans="1:38" ht="25.5" x14ac:dyDescent="0.2">
      <c r="A538" s="374" t="s">
        <v>951</v>
      </c>
      <c r="B538" s="373" t="s">
        <v>193</v>
      </c>
      <c r="C538" s="373" t="s">
        <v>393</v>
      </c>
      <c r="D538" s="373" t="s">
        <v>1401</v>
      </c>
      <c r="E538" s="372" t="s">
        <v>1535</v>
      </c>
      <c r="F538" s="371" t="s">
        <v>19</v>
      </c>
      <c r="G538" s="371">
        <v>1</v>
      </c>
      <c r="H538" s="369">
        <v>12.18</v>
      </c>
      <c r="I538" s="369">
        <v>11.24</v>
      </c>
      <c r="J538" s="369">
        <v>11.24</v>
      </c>
      <c r="K538" s="369">
        <v>0</v>
      </c>
      <c r="L538" s="369">
        <v>0</v>
      </c>
      <c r="M538" s="369">
        <v>0</v>
      </c>
      <c r="N538" s="369">
        <v>0</v>
      </c>
      <c r="O538" s="369">
        <v>0</v>
      </c>
      <c r="P538" s="369">
        <v>0</v>
      </c>
      <c r="Q538" s="369">
        <f t="shared" si="495"/>
        <v>23.42</v>
      </c>
      <c r="R538" s="370">
        <v>8.3526000000000003E-2</v>
      </c>
      <c r="S538" s="369">
        <f t="shared" si="496"/>
        <v>13.19</v>
      </c>
      <c r="T538" s="369">
        <f t="shared" si="497"/>
        <v>13.19</v>
      </c>
      <c r="U538" s="369">
        <f t="shared" si="498"/>
        <v>12.18</v>
      </c>
      <c r="V538" s="369">
        <f t="shared" si="499"/>
        <v>12.18</v>
      </c>
      <c r="W538" s="369">
        <f t="shared" si="500"/>
        <v>12.180000000000001</v>
      </c>
      <c r="X538" s="369">
        <f t="shared" si="501"/>
        <v>12.180000000000003</v>
      </c>
      <c r="Y538" s="369">
        <f t="shared" si="502"/>
        <v>0</v>
      </c>
      <c r="Z538" s="369">
        <f t="shared" si="503"/>
        <v>0</v>
      </c>
      <c r="AA538" s="369">
        <f t="shared" si="504"/>
        <v>0</v>
      </c>
      <c r="AB538" s="369">
        <f t="shared" si="505"/>
        <v>0</v>
      </c>
      <c r="AC538" s="369">
        <f t="shared" si="506"/>
        <v>0</v>
      </c>
      <c r="AD538" s="369">
        <f t="shared" si="507"/>
        <v>0</v>
      </c>
      <c r="AE538" s="369">
        <f t="shared" si="508"/>
        <v>0</v>
      </c>
      <c r="AF538" s="369">
        <f t="shared" si="509"/>
        <v>0</v>
      </c>
      <c r="AG538" s="369">
        <f t="shared" si="510"/>
        <v>0</v>
      </c>
      <c r="AH538" s="369">
        <f t="shared" si="511"/>
        <v>0</v>
      </c>
      <c r="AI538" s="369">
        <f t="shared" si="512"/>
        <v>0</v>
      </c>
      <c r="AJ538" s="369">
        <f t="shared" si="513"/>
        <v>0</v>
      </c>
      <c r="AK538" s="369">
        <f t="shared" si="514"/>
        <v>25.37</v>
      </c>
      <c r="AL538" s="369">
        <f t="shared" si="515"/>
        <v>25.37</v>
      </c>
    </row>
    <row r="539" spans="1:38" ht="25.5" x14ac:dyDescent="0.2">
      <c r="A539" s="368" t="s">
        <v>952</v>
      </c>
      <c r="B539" s="367" t="s">
        <v>287</v>
      </c>
      <c r="C539" s="367" t="s">
        <v>393</v>
      </c>
      <c r="D539" s="367" t="s">
        <v>1534</v>
      </c>
      <c r="E539" s="366" t="s">
        <v>72</v>
      </c>
      <c r="F539" s="365" t="s">
        <v>7</v>
      </c>
      <c r="G539" s="365">
        <v>4</v>
      </c>
      <c r="H539" s="363">
        <v>86.47</v>
      </c>
      <c r="I539" s="363">
        <v>24.51</v>
      </c>
      <c r="J539" s="363">
        <v>24.51</v>
      </c>
      <c r="K539" s="363">
        <v>0</v>
      </c>
      <c r="L539" s="363">
        <v>0</v>
      </c>
      <c r="M539" s="363">
        <v>0</v>
      </c>
      <c r="N539" s="363">
        <v>0</v>
      </c>
      <c r="O539" s="363">
        <v>0</v>
      </c>
      <c r="P539" s="363">
        <v>0</v>
      </c>
      <c r="Q539" s="363">
        <f t="shared" si="495"/>
        <v>110.98</v>
      </c>
      <c r="R539" s="364">
        <v>8.3526000000000003E-2</v>
      </c>
      <c r="S539" s="363">
        <f t="shared" si="496"/>
        <v>93.69</v>
      </c>
      <c r="T539" s="363">
        <f t="shared" si="497"/>
        <v>374.76</v>
      </c>
      <c r="U539" s="363">
        <f t="shared" si="498"/>
        <v>26.55</v>
      </c>
      <c r="V539" s="363">
        <f t="shared" si="499"/>
        <v>106.2</v>
      </c>
      <c r="W539" s="363">
        <f t="shared" si="500"/>
        <v>26.55</v>
      </c>
      <c r="X539" s="363">
        <f t="shared" si="501"/>
        <v>106.2</v>
      </c>
      <c r="Y539" s="363">
        <f t="shared" si="502"/>
        <v>0</v>
      </c>
      <c r="Z539" s="363">
        <f t="shared" si="503"/>
        <v>0</v>
      </c>
      <c r="AA539" s="363">
        <f t="shared" si="504"/>
        <v>0</v>
      </c>
      <c r="AB539" s="363">
        <f t="shared" si="505"/>
        <v>0</v>
      </c>
      <c r="AC539" s="363">
        <f t="shared" si="506"/>
        <v>0</v>
      </c>
      <c r="AD539" s="363">
        <f t="shared" si="507"/>
        <v>0</v>
      </c>
      <c r="AE539" s="363">
        <f t="shared" si="508"/>
        <v>0</v>
      </c>
      <c r="AF539" s="363">
        <f t="shared" si="509"/>
        <v>0</v>
      </c>
      <c r="AG539" s="363">
        <f t="shared" si="510"/>
        <v>0</v>
      </c>
      <c r="AH539" s="363">
        <f t="shared" si="511"/>
        <v>0</v>
      </c>
      <c r="AI539" s="363">
        <f t="shared" si="512"/>
        <v>0</v>
      </c>
      <c r="AJ539" s="363">
        <f t="shared" si="513"/>
        <v>0</v>
      </c>
      <c r="AK539" s="363">
        <f t="shared" si="514"/>
        <v>120.24</v>
      </c>
      <c r="AL539" s="363">
        <f t="shared" si="515"/>
        <v>480.96</v>
      </c>
    </row>
    <row r="540" spans="1:38" ht="25.5" x14ac:dyDescent="0.2">
      <c r="A540" s="374" t="s">
        <v>1426</v>
      </c>
      <c r="B540" s="373" t="s">
        <v>287</v>
      </c>
      <c r="C540" s="373" t="s">
        <v>393</v>
      </c>
      <c r="D540" s="373" t="s">
        <v>1533</v>
      </c>
      <c r="E540" s="372" t="s">
        <v>1403</v>
      </c>
      <c r="F540" s="371" t="s">
        <v>7</v>
      </c>
      <c r="G540" s="371">
        <v>6</v>
      </c>
      <c r="H540" s="369">
        <v>129.13999999999999</v>
      </c>
      <c r="I540" s="369">
        <v>24.51</v>
      </c>
      <c r="J540" s="369">
        <v>24.51</v>
      </c>
      <c r="K540" s="369">
        <v>0</v>
      </c>
      <c r="L540" s="369">
        <v>0</v>
      </c>
      <c r="M540" s="369">
        <v>0</v>
      </c>
      <c r="N540" s="369">
        <v>0</v>
      </c>
      <c r="O540" s="369">
        <v>0</v>
      </c>
      <c r="P540" s="369">
        <v>0</v>
      </c>
      <c r="Q540" s="369">
        <f t="shared" si="495"/>
        <v>153.65</v>
      </c>
      <c r="R540" s="370">
        <v>8.3526000000000003E-2</v>
      </c>
      <c r="S540" s="369">
        <f t="shared" si="496"/>
        <v>139.92999999999998</v>
      </c>
      <c r="T540" s="369">
        <f t="shared" si="497"/>
        <v>839.57999999999993</v>
      </c>
      <c r="U540" s="369">
        <f t="shared" si="498"/>
        <v>26.55</v>
      </c>
      <c r="V540" s="369">
        <f t="shared" si="499"/>
        <v>159.30000000000001</v>
      </c>
      <c r="W540" s="369">
        <f t="shared" si="500"/>
        <v>26.55</v>
      </c>
      <c r="X540" s="369">
        <f t="shared" si="501"/>
        <v>159.30000000000001</v>
      </c>
      <c r="Y540" s="369">
        <f t="shared" si="502"/>
        <v>0</v>
      </c>
      <c r="Z540" s="369">
        <f t="shared" si="503"/>
        <v>0</v>
      </c>
      <c r="AA540" s="369">
        <f t="shared" si="504"/>
        <v>0</v>
      </c>
      <c r="AB540" s="369">
        <f t="shared" si="505"/>
        <v>0</v>
      </c>
      <c r="AC540" s="369">
        <f t="shared" si="506"/>
        <v>0</v>
      </c>
      <c r="AD540" s="369">
        <f t="shared" si="507"/>
        <v>0</v>
      </c>
      <c r="AE540" s="369">
        <f t="shared" si="508"/>
        <v>0</v>
      </c>
      <c r="AF540" s="369">
        <f t="shared" si="509"/>
        <v>0</v>
      </c>
      <c r="AG540" s="369">
        <f t="shared" si="510"/>
        <v>0</v>
      </c>
      <c r="AH540" s="369">
        <f t="shared" si="511"/>
        <v>0</v>
      </c>
      <c r="AI540" s="369">
        <f t="shared" si="512"/>
        <v>0</v>
      </c>
      <c r="AJ540" s="369">
        <f t="shared" si="513"/>
        <v>0</v>
      </c>
      <c r="AK540" s="369">
        <f t="shared" si="514"/>
        <v>166.48</v>
      </c>
      <c r="AL540" s="369">
        <f t="shared" si="515"/>
        <v>998.88</v>
      </c>
    </row>
    <row r="541" spans="1:38" ht="25.5" x14ac:dyDescent="0.2">
      <c r="A541" s="368" t="s">
        <v>1427</v>
      </c>
      <c r="B541" s="367" t="s">
        <v>287</v>
      </c>
      <c r="C541" s="367" t="s">
        <v>393</v>
      </c>
      <c r="D541" s="367" t="s">
        <v>1532</v>
      </c>
      <c r="E541" s="366" t="s">
        <v>70</v>
      </c>
      <c r="F541" s="365" t="s">
        <v>7</v>
      </c>
      <c r="G541" s="365">
        <v>1</v>
      </c>
      <c r="H541" s="363">
        <v>44.36</v>
      </c>
      <c r="I541" s="363">
        <v>21.7</v>
      </c>
      <c r="J541" s="363">
        <v>21.7</v>
      </c>
      <c r="K541" s="363">
        <v>0</v>
      </c>
      <c r="L541" s="363">
        <v>0</v>
      </c>
      <c r="M541" s="363">
        <v>0</v>
      </c>
      <c r="N541" s="363">
        <v>0</v>
      </c>
      <c r="O541" s="363">
        <v>0</v>
      </c>
      <c r="P541" s="363">
        <v>0</v>
      </c>
      <c r="Q541" s="363">
        <f t="shared" si="495"/>
        <v>66.06</v>
      </c>
      <c r="R541" s="364">
        <v>8.3526000000000003E-2</v>
      </c>
      <c r="S541" s="363">
        <f t="shared" si="496"/>
        <v>48.06</v>
      </c>
      <c r="T541" s="363">
        <f t="shared" si="497"/>
        <v>48.06</v>
      </c>
      <c r="U541" s="363">
        <f t="shared" si="498"/>
        <v>23.51</v>
      </c>
      <c r="V541" s="363">
        <f t="shared" si="499"/>
        <v>23.51</v>
      </c>
      <c r="W541" s="363">
        <f t="shared" si="500"/>
        <v>23.509999999999987</v>
      </c>
      <c r="X541" s="363">
        <f t="shared" si="501"/>
        <v>23.509999999999987</v>
      </c>
      <c r="Y541" s="363">
        <f t="shared" si="502"/>
        <v>0</v>
      </c>
      <c r="Z541" s="363">
        <f t="shared" si="503"/>
        <v>0</v>
      </c>
      <c r="AA541" s="363">
        <f t="shared" si="504"/>
        <v>0</v>
      </c>
      <c r="AB541" s="363">
        <f t="shared" si="505"/>
        <v>0</v>
      </c>
      <c r="AC541" s="363">
        <f t="shared" si="506"/>
        <v>0</v>
      </c>
      <c r="AD541" s="363">
        <f t="shared" si="507"/>
        <v>0</v>
      </c>
      <c r="AE541" s="363">
        <f t="shared" si="508"/>
        <v>0</v>
      </c>
      <c r="AF541" s="363">
        <f t="shared" si="509"/>
        <v>0</v>
      </c>
      <c r="AG541" s="363">
        <f t="shared" si="510"/>
        <v>0</v>
      </c>
      <c r="AH541" s="363">
        <f t="shared" si="511"/>
        <v>0</v>
      </c>
      <c r="AI541" s="363">
        <f t="shared" si="512"/>
        <v>0</v>
      </c>
      <c r="AJ541" s="363">
        <f t="shared" si="513"/>
        <v>0</v>
      </c>
      <c r="AK541" s="363">
        <f t="shared" si="514"/>
        <v>71.569999999999993</v>
      </c>
      <c r="AL541" s="363">
        <f t="shared" si="515"/>
        <v>71.569999999999993</v>
      </c>
    </row>
    <row r="542" spans="1:38" ht="25.5" x14ac:dyDescent="0.2">
      <c r="A542" s="374" t="s">
        <v>1428</v>
      </c>
      <c r="B542" s="373" t="s">
        <v>287</v>
      </c>
      <c r="C542" s="373" t="s">
        <v>393</v>
      </c>
      <c r="D542" s="373" t="s">
        <v>1531</v>
      </c>
      <c r="E542" s="372" t="s">
        <v>71</v>
      </c>
      <c r="F542" s="371" t="s">
        <v>7</v>
      </c>
      <c r="G542" s="371">
        <v>1</v>
      </c>
      <c r="H542" s="369">
        <v>59.41</v>
      </c>
      <c r="I542" s="369">
        <v>21.7</v>
      </c>
      <c r="J542" s="369">
        <v>21.7</v>
      </c>
      <c r="K542" s="369">
        <v>0</v>
      </c>
      <c r="L542" s="369">
        <v>0</v>
      </c>
      <c r="M542" s="369">
        <v>0</v>
      </c>
      <c r="N542" s="369">
        <v>0</v>
      </c>
      <c r="O542" s="369">
        <v>0</v>
      </c>
      <c r="P542" s="369">
        <v>0</v>
      </c>
      <c r="Q542" s="369">
        <f t="shared" si="495"/>
        <v>81.11</v>
      </c>
      <c r="R542" s="370">
        <v>8.3526000000000003E-2</v>
      </c>
      <c r="S542" s="369">
        <f t="shared" si="496"/>
        <v>64.36999999999999</v>
      </c>
      <c r="T542" s="369">
        <f t="shared" si="497"/>
        <v>64.36999999999999</v>
      </c>
      <c r="U542" s="369">
        <f t="shared" si="498"/>
        <v>23.51</v>
      </c>
      <c r="V542" s="369">
        <f t="shared" si="499"/>
        <v>23.51</v>
      </c>
      <c r="W542" s="369">
        <f t="shared" si="500"/>
        <v>23.51</v>
      </c>
      <c r="X542" s="369">
        <f t="shared" si="501"/>
        <v>23.51</v>
      </c>
      <c r="Y542" s="369">
        <f t="shared" si="502"/>
        <v>0</v>
      </c>
      <c r="Z542" s="369">
        <f t="shared" si="503"/>
        <v>0</v>
      </c>
      <c r="AA542" s="369">
        <f t="shared" si="504"/>
        <v>0</v>
      </c>
      <c r="AB542" s="369">
        <f t="shared" si="505"/>
        <v>0</v>
      </c>
      <c r="AC542" s="369">
        <f t="shared" si="506"/>
        <v>0</v>
      </c>
      <c r="AD542" s="369">
        <f t="shared" si="507"/>
        <v>0</v>
      </c>
      <c r="AE542" s="369">
        <f t="shared" si="508"/>
        <v>0</v>
      </c>
      <c r="AF542" s="369">
        <f t="shared" si="509"/>
        <v>0</v>
      </c>
      <c r="AG542" s="369">
        <f t="shared" si="510"/>
        <v>0</v>
      </c>
      <c r="AH542" s="369">
        <f t="shared" si="511"/>
        <v>0</v>
      </c>
      <c r="AI542" s="369">
        <f t="shared" si="512"/>
        <v>0</v>
      </c>
      <c r="AJ542" s="369">
        <f t="shared" si="513"/>
        <v>0</v>
      </c>
      <c r="AK542" s="369">
        <f t="shared" si="514"/>
        <v>87.88</v>
      </c>
      <c r="AL542" s="369">
        <f t="shared" si="515"/>
        <v>87.88</v>
      </c>
    </row>
    <row r="543" spans="1:38" ht="15" x14ac:dyDescent="0.2">
      <c r="A543" s="402" t="s">
        <v>953</v>
      </c>
      <c r="B543" s="401" t="s">
        <v>238</v>
      </c>
      <c r="C543" s="401" t="s">
        <v>238</v>
      </c>
      <c r="D543" s="401" t="s">
        <v>238</v>
      </c>
      <c r="E543" s="401" t="s">
        <v>225</v>
      </c>
      <c r="F543" s="400" t="s">
        <v>238</v>
      </c>
      <c r="G543" s="400"/>
      <c r="H543" s="398"/>
      <c r="I543" s="398"/>
      <c r="J543" s="398"/>
      <c r="K543" s="398"/>
      <c r="L543" s="398"/>
      <c r="M543" s="398"/>
      <c r="N543" s="398"/>
      <c r="O543" s="398"/>
      <c r="P543" s="398"/>
      <c r="Q543" s="398"/>
      <c r="R543" s="399" t="s">
        <v>4</v>
      </c>
      <c r="S543" s="398"/>
      <c r="T543" s="398">
        <f>SUBTOTAL(109,T544:T550)</f>
        <v>2983.99</v>
      </c>
      <c r="U543" s="398"/>
      <c r="V543" s="398">
        <f>SUBTOTAL(109,V544:V550)</f>
        <v>451.41</v>
      </c>
      <c r="W543" s="398"/>
      <c r="X543" s="398">
        <f>SUBTOTAL(109,X544:X550)</f>
        <v>451.41</v>
      </c>
      <c r="Y543" s="398"/>
      <c r="Z543" s="398">
        <f>SUBTOTAL(109,Z544:Z550)</f>
        <v>0</v>
      </c>
      <c r="AA543" s="398"/>
      <c r="AB543" s="398">
        <f>SUBTOTAL(109,AB544:AB550)</f>
        <v>0</v>
      </c>
      <c r="AC543" s="398"/>
      <c r="AD543" s="398">
        <f>SUBTOTAL(109,AD544:AD550)</f>
        <v>0</v>
      </c>
      <c r="AE543" s="398"/>
      <c r="AF543" s="398">
        <f>SUBTOTAL(109,AF544:AF550)</f>
        <v>0</v>
      </c>
      <c r="AG543" s="398"/>
      <c r="AH543" s="398">
        <f>SUBTOTAL(109,AH544:AH550)</f>
        <v>0</v>
      </c>
      <c r="AI543" s="398"/>
      <c r="AJ543" s="398">
        <f>SUBTOTAL(109,AJ544:AJ550)</f>
        <v>0</v>
      </c>
      <c r="AK543" s="398"/>
      <c r="AL543" s="398">
        <f>SUBTOTAL(109,AL544:AL550)</f>
        <v>3435.3999999999996</v>
      </c>
    </row>
    <row r="544" spans="1:38" ht="25.5" x14ac:dyDescent="0.2">
      <c r="A544" s="374" t="s">
        <v>1345</v>
      </c>
      <c r="B544" s="373" t="s">
        <v>193</v>
      </c>
      <c r="C544" s="373" t="s">
        <v>393</v>
      </c>
      <c r="D544" s="373" t="s">
        <v>158</v>
      </c>
      <c r="E544" s="372" t="s">
        <v>1530</v>
      </c>
      <c r="F544" s="371" t="s">
        <v>237</v>
      </c>
      <c r="G544" s="371"/>
      <c r="H544" s="369">
        <v>126.43</v>
      </c>
      <c r="I544" s="369">
        <v>58.1</v>
      </c>
      <c r="J544" s="369">
        <v>58.1</v>
      </c>
      <c r="K544" s="369">
        <v>0</v>
      </c>
      <c r="L544" s="369">
        <v>0</v>
      </c>
      <c r="M544" s="369">
        <v>0</v>
      </c>
      <c r="N544" s="369">
        <v>0</v>
      </c>
      <c r="O544" s="369">
        <v>0</v>
      </c>
      <c r="P544" s="369">
        <v>0</v>
      </c>
      <c r="Q544" s="369">
        <f t="shared" ref="Q544:Q550" si="516">TRUNC(H544 + N544 + K544 + J544 + P544 + M544 + L544 + O544, 2)</f>
        <v>184.53</v>
      </c>
      <c r="R544" s="370"/>
      <c r="S544" s="369">
        <f t="shared" ref="S544:S550" si="517">IF(H544*(1+R544)=0,0,IF((TRUNC(AK544,2)-(TRUNC(H544*(1+R544),2)+TRUNC(J544*(1+R544),2)+TRUNC(K544*(1+R544),2)+TRUNC(L544*(1+R544),2)+TRUNC(M544*(1+R544),2)+TRUNC(N544*(1+R544),2)+TRUNC(O544*(1+R544),2)+TRUNC(P544*(1+R544),2)))=0,TRUNC(H544*(1+R544),2),IF((TRUNC(TRUNC(H544*(1+R544),2),2)+(TRUNC(AK544,2)-(TRUNC(H544*(1+R544),2)+TRUNC(J544*(1+R544),2)+TRUNC(K544*(1+R544),2)+TRUNC(L544*(1+R544),2)+TRUNC(M544*(1+R544),2)+TRUNC(N544*(1+R544),2)+TRUNC(O544*(1+R544),2)+TRUNC(P544*(1+R544),2))))&lt;=0,TRUNC(H544*(1+R544),2),IF(AND(IF(AND(H544*(1+R544)&lt;&gt;0,(TRUNC(H544*(1+R544),2)+(TRUNC(AK544,2)-(TRUNC(H544*(1+R544),2)+TRUNC(J544*(1+R544),2)+TRUNC(K544*(1+R544),2)+TRUNC(L544*(1+R544),2)+TRUNC(M544*(1+R544),2)+TRUNC(N544*(1+R544),2)+TRUNC(O544*(1+R544),2)+TRUNC(P544*(1+R544),2))))&gt;=0),ABS((H544*(1+R544)-(TRUNC(H544*(1+R544),2)+(TRUNC(AK544,2)-(TRUNC(H544*(1+R544),2)+TRUNC(J544*(1+R544),2)+TRUNC(K544*(1+R544),2)+TRUNC(L544*(1+R544),2)+TRUNC(M544*(1+R544),2)+TRUNC(N544*(1+R544),2)+TRUNC(O544*(1+R544),2)+TRUNC(P544*(1+R544),2)))))/H544*(1+R544))&lt;=ABS((H544*(1+R544)-(TRUNC(H544*(1+R544),2)+(TRUNC(AK544,2)-(TRUNC(H544*(1+R544),2)+TRUNC(J544*(1+R544),2)+TRUNC(K544*(1+R544),2)+TRUNC(L544*(1+R544),2)+TRUNC(M544*(1+R544),2)+TRUNC(N544*(1+R544),2)+TRUNC(O544*(1+R544),2)+TRUNC(P544*(1+R544),2)))))/H544*(1+R544)),TRUE),IF(AND(J544*(1+R544)&lt;&gt;0,(TRUNC(J544*(1+R544),2)+(TRUNC(AK544,2)-(TRUNC(H544*(1+R544),2)+TRUNC(J544*(1+R544),2)+TRUNC(K544*(1+R544),2)+TRUNC(L544*(1+R544),2)+TRUNC(M544*(1+R544),2)+TRUNC(N544*(1+R544),2)+TRUNC(O544*(1+R544),2)+TRUNC(P544*(1+R544),2))))&gt;=0),ABS((H544*(1+R544)-(TRUNC(H544*(1+R544),2)+(TRUNC(AK544,2)-(TRUNC(H544*(1+R544),2)+TRUNC(J544*(1+R544),2)+TRUNC(K544*(1+R544),2)+TRUNC(L544*(1+R544),2)+TRUNC(M544*(1+R544),2)+TRUNC(N544*(1+R544),2)+TRUNC(O544*(1+R544),2)+TRUNC(P544*(1+R544),2)))))/H544*(1+R544))&lt;=ABS((J544*(1+R544)-(TRUNC(J544*(1+R544),2)+(TRUNC(AK544,2)-(TRUNC(H544*(1+R544),2)+TRUNC(J544*(1+R544),2)+TRUNC(K544*(1+R544),2)+TRUNC(L544*(1+R544),2)+TRUNC(M544*(1+R544),2)+TRUNC(N544*(1+R544),2)+TRUNC(O544*(1+R544),2)+TRUNC(P544*(1+R544),2)))))/J544*(1+R544)),TRUE),IF(AND(K544*(1+R544)&lt;&gt;0,(TRUNC(K544*(1+R544),2)+(TRUNC(AK544,2)-(TRUNC(H544*(1+R544),2)+TRUNC(J544*(1+R544),2)+TRUNC(K544*(1+R544),2)+TRUNC(L544*(1+R544),2)+TRUNC(M544*(1+R544),2)+TRUNC(N544*(1+R544),2)+TRUNC(O544*(1+R544),2)+TRUNC(P544*(1+R544),2))))&gt;=0),ABS((H544*(1+R544)-(TRUNC(H544*(1+R544),2)+(TRUNC(AK544,2)-(TRUNC(H544*(1+R544),2)+TRUNC(J544*(1+R544),2)+TRUNC(K544*(1+R544),2)+TRUNC(L544*(1+R544),2)+TRUNC(M544*(1+R544),2)+TRUNC(N544*(1+R544),2)+TRUNC(O544*(1+R544),2)+TRUNC(P544*(1+R544),2)))))/H544*(1+R544))&lt;=ABS((K544*(1+R544)-(TRUNC(K544*(1+R544),2)+(TRUNC(AK544,2)-(TRUNC(H544*(1+R544),2)+TRUNC(J544*(1+R544),2)+TRUNC(K544*(1+R544),2)+TRUNC(L544*(1+R544),2)+TRUNC(M544*(1+R544),2)+TRUNC(N544*(1+R544),2)+TRUNC(O544*(1+R544),2)+TRUNC(P544*(1+R544),2)))))/K544*(1+R544)),TRUE),IF(AND(L544*(1+R544)&lt;&gt;0,(TRUNC(L544*(1+R544),2)+(TRUNC(AK544,2)-(TRUNC(H544*(1+R544),2)+TRUNC(J544*(1+R544),2)+TRUNC(K544*(1+R544),2)+TRUNC(L544*(1+R544),2)+TRUNC(M544*(1+R544),2)+TRUNC(N544*(1+R544),2)+TRUNC(O544*(1+R544),2)+TRUNC(P544*(1+R544),2))))&gt;=0),ABS((H544*(1+R544)-(TRUNC(H544*(1+R544),2)+(TRUNC(AK544,2)-(TRUNC(H544*(1+R544),2)+TRUNC(J544*(1+R544),2)+TRUNC(K544*(1+R544),2)+TRUNC(L544*(1+R544),2)+TRUNC(M544*(1+R544),2)+TRUNC(N544*(1+R544),2)+TRUNC(O544*(1+R544),2)+TRUNC(P544*(1+R544),2)))))/H544*(1+R544))&lt;=ABS((L544*(1+R544)-(TRUNC(L544*(1+R544),2)+(TRUNC(AK544,2)-(TRUNC(H544*(1+R544),2)+TRUNC(J544*(1+R544),2)+TRUNC(K544*(1+R544),2)+TRUNC(L544*(1+R544),2)+TRUNC(M544*(1+R544),2)+TRUNC(N544*(1+R544),2)+TRUNC(O544*(1+R544),2)+TRUNC(P544*(1+R544),2)))))/L544*(1+R544)),TRUE),IF(AND(M544*(1+R544)&lt;&gt;0,(TRUNC(M544*(1+R544),2)+(TRUNC(AK544,2)-(TRUNC(H544*(1+R544),2)+TRUNC(J544*(1+R544),2)+TRUNC(K544*(1+R544),2)+TRUNC(L544*(1+R544),2)+TRUNC(M544*(1+R544),2)+TRUNC(N544*(1+R544),2)+TRUNC(O544*(1+R544),2)+TRUNC(P544*(1+R544),2))))&gt;=0),ABS((H544*(1+R544)-(TRUNC(H544*(1+R544),2)+(TRUNC(AK544,2)-(TRUNC(H544*(1+R544),2)+TRUNC(J544*(1+R544),2)+TRUNC(K544*(1+R544),2)+TRUNC(L544*(1+R544),2)+TRUNC(M544*(1+R544),2)+TRUNC(N544*(1+R544),2)+TRUNC(O544*(1+R544),2)+TRUNC(P544*(1+R544),2)))))/H544*(1+R544))&lt;=ABS((M544*(1+R544)-(TRUNC(M544*(1+R544),2)+(TRUNC(AK544,2)-(TRUNC(H544*(1+R544),2)+TRUNC(J544*(1+R544),2)+TRUNC(K544*(1+R544),2)+TRUNC(L544*(1+R544),2)+TRUNC(M544*(1+R544),2)+TRUNC(N544*(1+R544),2)+TRUNC(O544*(1+R544),2)+TRUNC(P544*(1+R544),2)))))/M544*(1+R544)),TRUE),IF(AND(N544*(1+R544)&lt;&gt;0,(TRUNC(N544*(1+R544),2)+(TRUNC(AK544,2)-(TRUNC(H544*(1+R544),2)+TRUNC(J544*(1+R544),2)+TRUNC(K544*(1+R544),2)+TRUNC(L544*(1+R544),2)+TRUNC(M544*(1+R544),2)+TRUNC(N544*(1+R544),2)+TRUNC(O544*(1+R544),2)+TRUNC(P544*(1+R544),2))))&gt;=0),ABS((H544*(1+R544)-(TRUNC(H544*(1+R544),2)+(TRUNC(AK544,2)-(TRUNC(H544*(1+R544),2)+TRUNC(J544*(1+R544),2)+TRUNC(K544*(1+R544),2)+TRUNC(L544*(1+R544),2)+TRUNC(M544*(1+R544),2)+TRUNC(N544*(1+R544),2)+TRUNC(O544*(1+R544),2)+TRUNC(P544*(1+R544),2)))))/H544*(1+R544))&lt;=ABS((N544*(1+R544)-(TRUNC(N544*(1+R544),2)+(TRUNC(AK544,2)-(TRUNC(H544*(1+R544),2)+TRUNC(J544*(1+R544),2)+TRUNC(K544*(1+R544),2)+TRUNC(L544*(1+R544),2)+TRUNC(M544*(1+R544),2)+TRUNC(N544*(1+R544),2)+TRUNC(O544*(1+R544),2)+TRUNC(P544*(1+R544),2)))))/N544*(1+R544)),TRUE),IF(AND(O544*(1+R544)&lt;&gt;0,(TRUNC(O544*(1+R544),2)+(TRUNC(AK544,2)-(TRUNC(H544*(1+R544),2)+TRUNC(J544*(1+R544),2)+TRUNC(K544*(1+R544),2)+TRUNC(L544*(1+R544),2)+TRUNC(M544*(1+R544),2)+TRUNC(N544*(1+R544),2)+TRUNC(O544*(1+R544),2)+TRUNC(P544*(1+R544),2))))&gt;=0),ABS((H544*(1+R544)-(TRUNC(H544*(1+R544),2)+(TRUNC(AK544,2)-(TRUNC(H544*(1+R544),2)+TRUNC(J544*(1+R544),2)+TRUNC(K544*(1+R544),2)+TRUNC(L544*(1+R544),2)+TRUNC(M544*(1+R544),2)+TRUNC(N544*(1+R544),2)+TRUNC(O544*(1+R544),2)+TRUNC(P544*(1+R544),2)))))/H544*(1+R544))&lt;=ABS((O544*(1+R544)-(TRUNC(O544*(1+R544),2)+(TRUNC(AK544,2)-(TRUNC(H544*(1+R544),2)+TRUNC(J544*(1+R544),2)+TRUNC(K544*(1+R544),2)+TRUNC(L544*(1+R544),2)+TRUNC(M544*(1+R544),2)+TRUNC(N544*(1+R544),2)+TRUNC(O544*(1+R544),2)+TRUNC(P544*(1+R544),2)))))/O544*(1+R544)),TRUE),IF(AND(P544*(1+R544)&lt;&gt;0,(TRUNC(P544*(1+R544),2)+(TRUNC(AK544,2)-(TRUNC(H544*(1+R544),2)+TRUNC(J544*(1+R544),2)+TRUNC(K544*(1+R544),2)+TRUNC(L544*(1+R544),2)+TRUNC(M544*(1+R544),2)+TRUNC(N544*(1+R544),2)+TRUNC(O544*(1+R544),2)+TRUNC(P544*(1+R544),2))))&gt;=0),ABS((H544*(1+R544)-(TRUNC(H544*(1+R544),2)+(TRUNC(AK544,2)-(TRUNC(H544*(1+R544),2)+TRUNC(J544*(1+R544),2)+TRUNC(K544*(1+R544),2)+TRUNC(L544*(1+R544),2)+TRUNC(M544*(1+R544),2)+TRUNC(N544*(1+R544),2)+TRUNC(O544*(1+R544),2)+TRUNC(P544*(1+R544),2)))))/H544*(1+R544))&lt;=ABS((P544*(1+R544)-(TRUNC(P544*(1+R544),2)+(TRUNC(AK544,2)-(TRUNC(H544*(1+R544),2)+TRUNC(J544*(1+R544),2)+TRUNC(K544*(1+R544),2)+TRUNC(L544*(1+R544),2)+TRUNC(M544*(1+R544),2)+TRUNC(N544*(1+R544),2)+TRUNC(O544*(1+R544),2)+TRUNC(P544*(1+R544),2)))))/P544*(1+R544)),TRUE)),TRUNC(H544*(1+R544),2)+(TRUNC(AK544,2)-(TRUNC(H544*(1+R544),2)+TRUNC(J544*(1+R544),2)+TRUNC(K544*(1+R544),2)+TRUNC(L544*(1+R544),2)+TRUNC(M544*(1+R544),2)+TRUNC(N544*(1+R544),2)+TRUNC(O544*(1+R544),2)+TRUNC(P544*(1+R544),2))),TRUNC(H544*(1+R544),2)))))</f>
        <v>126.43</v>
      </c>
      <c r="T544" s="369">
        <f t="shared" ref="T544:T550" si="518">IF(S544*G544=0,0,IF((TRUNC(AL544,2)-(TRUNC(S544*G544,2)+TRUNC(W544*G544,2)+TRUNC(Y544*G544,2)+TRUNC(AA544*G544,2)+TRUNC(AC544*G544,2)+TRUNC(AE544*G544,2)+TRUNC(AG544*G544,2)+TRUNC(AI544*G544,2)))=0,TRUNC(S544*G544,2),IF((TRUNC(TRUNC(S544*G544,2),2)+(TRUNC(AL544,2)-(TRUNC(S544*G544,2)+TRUNC(W544*G544,2)+TRUNC(Y544*G544,2)+TRUNC(AA544*G544,2)+TRUNC(AC544*G544,2)+TRUNC(AE544*G544,2)+TRUNC(AG544*G544,2)+TRUNC(AI544*G544,2))))&lt;=0,TRUNC(S544*G544,2),IF(AND(IF(AND(S544*G544&lt;&gt;0,(TRUNC(S544*G544,2)+(TRUNC(AL544,2)-(TRUNC(S544*G544,2)+TRUNC(W544*G544,2)+TRUNC(Y544*G544,2)+TRUNC(AA544*G544,2)+TRUNC(AC544*G544,2)+TRUNC(AE544*G544,2)+TRUNC(AG544*G544,2)+TRUNC(AI544*G544,2))))&gt;=0),ABS((S544*G544-(TRUNC(S544*G544,2)+(TRUNC(AL544,2)-(TRUNC(S544*G544,2)+TRUNC(W544*G544,2)+TRUNC(Y544*G544,2)+TRUNC(AA544*G544,2)+TRUNC(AC544*G544,2)+TRUNC(AE544*G544,2)+TRUNC(AG544*G544,2)+TRUNC(AI544*G544,2)))))/S544*G544)&lt;=ABS((S544*G544-(TRUNC(S544*G544,2)+(TRUNC(AL544,2)-(TRUNC(S544*G544,2)+TRUNC(W544*G544,2)+TRUNC(Y544*G544,2)+TRUNC(AA544*G544,2)+TRUNC(AC544*G544,2)+TRUNC(AE544*G544,2)+TRUNC(AG544*G544,2)+TRUNC(AI544*G544,2)))))/S544*G544),TRUE),IF(AND(W544*G544&lt;&gt;0,(TRUNC(W544*G544,2)+(TRUNC(AL544,2)-(TRUNC(S544*G544,2)+TRUNC(W544*G544,2)+TRUNC(Y544*G544,2)+TRUNC(AA544*G544,2)+TRUNC(AC544*G544,2)+TRUNC(AE544*G544,2)+TRUNC(AG544*G544,2)+TRUNC(AI544*G544,2))))&gt;=0),ABS((S544*G544-(TRUNC(S544*G544,2)+(TRUNC(AL544,2)-(TRUNC(S544*G544,2)+TRUNC(W544*G544,2)+TRUNC(Y544*G544,2)+TRUNC(AA544*G544,2)+TRUNC(AC544*G544,2)+TRUNC(AE544*G544,2)+TRUNC(AG544*G544,2)+TRUNC(AI544*G544,2)))))/S544*G544)&lt;=ABS((W544*G544-(TRUNC(W544*G544,2)+(TRUNC(AL544,2)-(TRUNC(S544*G544,2)+TRUNC(W544*G544,2)+TRUNC(Y544*G544,2)+TRUNC(AA544*G544,2)+TRUNC(AC544*G544,2)+TRUNC(AE544*G544,2)+TRUNC(AG544*G544,2)+TRUNC(AI544*G544,2)))))/W544*G544),TRUE),IF(AND(Y544*G544&lt;&gt;0,(TRUNC(Y544*G544,2)+(TRUNC(AL544,2)-(TRUNC(S544*G544,2)+TRUNC(W544*G544,2)+TRUNC(Y544*G544,2)+TRUNC(AA544*G544,2)+TRUNC(AC544*G544,2)+TRUNC(AE544*G544,2)+TRUNC(AG544*G544,2)+TRUNC(AI544*G544,2))))&gt;=0),ABS((S544*G544-(TRUNC(S544*G544,2)+(TRUNC(AL544,2)-(TRUNC(S544*G544,2)+TRUNC(W544*G544,2)+TRUNC(Y544*G544,2)+TRUNC(AA544*G544,2)+TRUNC(AC544*G544,2)+TRUNC(AE544*G544,2)+TRUNC(AG544*G544,2)+TRUNC(AI544*G544,2)))))/S544*G544)&lt;=ABS((Y544*G544-(TRUNC(Y544*G544,2)+(TRUNC(AL544,2)-(TRUNC(S544*G544,2)+TRUNC(W544*G544,2)+TRUNC(Y544*G544,2)+TRUNC(AA544*G544,2)+TRUNC(AC544*G544,2)+TRUNC(AE544*G544,2)+TRUNC(AG544*G544,2)+TRUNC(AI544*G544,2)))))/Y544*G544),TRUE),IF(AND(AA544*G544&lt;&gt;0,(TRUNC(AA544*G544,2)+(TRUNC(AL544,2)-(TRUNC(S544*G544,2)+TRUNC(W544*G544,2)+TRUNC(Y544*G544,2)+TRUNC(AA544*G544,2)+TRUNC(AC544*G544,2)+TRUNC(AE544*G544,2)+TRUNC(AG544*G544,2)+TRUNC(AI544*G544,2))))&gt;=0),ABS((S544*G544-(TRUNC(S544*G544,2)+(TRUNC(AL544,2)-(TRUNC(S544*G544,2)+TRUNC(W544*G544,2)+TRUNC(Y544*G544,2)+TRUNC(AA544*G544,2)+TRUNC(AC544*G544,2)+TRUNC(AE544*G544,2)+TRUNC(AG544*G544,2)+TRUNC(AI544*G544,2)))))/S544*G544)&lt;=ABS((AA544*G544-(TRUNC(AA544*G544,2)+(TRUNC(AL544,2)-(TRUNC(S544*G544,2)+TRUNC(W544*G544,2)+TRUNC(Y544*G544,2)+TRUNC(AA544*G544,2)+TRUNC(AC544*G544,2)+TRUNC(AE544*G544,2)+TRUNC(AG544*G544,2)+TRUNC(AI544*G544,2)))))/AA544*G544),TRUE),IF(AND(AC544*G544&lt;&gt;0,(TRUNC(AC544*G544,2)+(TRUNC(AL544,2)-(TRUNC(S544*G544,2)+TRUNC(W544*G544,2)+TRUNC(Y544*G544,2)+TRUNC(AA544*G544,2)+TRUNC(AC544*G544,2)+TRUNC(AE544*G544,2)+TRUNC(AG544*G544,2)+TRUNC(AI544*G544,2))))&gt;=0),ABS((S544*G544-(TRUNC(S544*G544,2)+(TRUNC(AL544,2)-(TRUNC(S544*G544,2)+TRUNC(W544*G544,2)+TRUNC(Y544*G544,2)+TRUNC(AA544*G544,2)+TRUNC(AC544*G544,2)+TRUNC(AE544*G544,2)+TRUNC(AG544*G544,2)+TRUNC(AI544*G544,2)))))/S544*G544)&lt;=ABS((AC544*G544-(TRUNC(AC544*G544,2)+(TRUNC(AL544,2)-(TRUNC(S544*G544,2)+TRUNC(W544*G544,2)+TRUNC(Y544*G544,2)+TRUNC(AA544*G544,2)+TRUNC(AC544*G544,2)+TRUNC(AE544*G544,2)+TRUNC(AG544*G544,2)+TRUNC(AI544*G544,2)))))/AC544*G544),TRUE),IF(AND(AE544*G544&lt;&gt;0,(TRUNC(AE544*G544,2)+(TRUNC(AL544,2)-(TRUNC(S544*G544,2)+TRUNC(W544*G544,2)+TRUNC(Y544*G544,2)+TRUNC(AA544*G544,2)+TRUNC(AC544*G544,2)+TRUNC(AE544*G544,2)+TRUNC(AG544*G544,2)+TRUNC(AI544*G544,2))))&gt;=0),ABS((S544*G544-(TRUNC(S544*G544,2)+(TRUNC(AL544,2)-(TRUNC(S544*G544,2)+TRUNC(W544*G544,2)+TRUNC(Y544*G544,2)+TRUNC(AA544*G544,2)+TRUNC(AC544*G544,2)+TRUNC(AE544*G544,2)+TRUNC(AG544*G544,2)+TRUNC(AI544*G544,2)))))/S544*G544)&lt;=ABS((AE544*G544-(TRUNC(AE544*G544,2)+(TRUNC(AL544,2)-(TRUNC(S544*G544,2)+TRUNC(W544*G544,2)+TRUNC(Y544*G544,2)+TRUNC(AA544*G544,2)+TRUNC(AC544*G544,2)+TRUNC(AE544*G544,2)+TRUNC(AG544*G544,2)+TRUNC(AI544*G544,2)))))/AE544*G544),TRUE),IF(AND(AG544*G544&lt;&gt;0,(TRUNC(AG544*G544,2)+(TRUNC(AL544,2)-(TRUNC(S544*G544,2)+TRUNC(W544*G544,2)+TRUNC(Y544*G544,2)+TRUNC(AA544*G544,2)+TRUNC(AC544*G544,2)+TRUNC(AE544*G544,2)+TRUNC(AG544*G544,2)+TRUNC(AI544*G544,2))))&gt;=0),ABS((S544*G544-(TRUNC(S544*G544,2)+(TRUNC(AL544,2)-(TRUNC(S544*G544,2)+TRUNC(W544*G544,2)+TRUNC(Y544*G544,2)+TRUNC(AA544*G544,2)+TRUNC(AC544*G544,2)+TRUNC(AE544*G544,2)+TRUNC(AG544*G544,2)+TRUNC(AI544*G544,2)))))/S544*G544)&lt;=ABS((AG544*G544-(TRUNC(AG544*G544,2)+(TRUNC(AL544,2)-(TRUNC(S544*G544,2)+TRUNC(W544*G544,2)+TRUNC(Y544*G544,2)+TRUNC(AA544*G544,2)+TRUNC(AC544*G544,2)+TRUNC(AE544*G544,2)+TRUNC(AG544*G544,2)+TRUNC(AI544*G544,2)))))/AG544*G544),TRUE),IF(AND(AI544*G544&lt;&gt;0,(TRUNC(AI544*G544,2)+(TRUNC(AL544,2)-(TRUNC(S544*G544,2)+TRUNC(W544*G544,2)+TRUNC(Y544*G544,2)+TRUNC(AA544*G544,2)+TRUNC(AC544*G544,2)+TRUNC(AE544*G544,2)+TRUNC(AG544*G544,2)+TRUNC(AI544*G544,2))))&gt;=0),ABS((S544*G544-(TRUNC(S544*G544,2)+(TRUNC(AL544,2)-(TRUNC(S544*G544,2)+TRUNC(W544*G544,2)+TRUNC(Y544*G544,2)+TRUNC(AA544*G544,2)+TRUNC(AC544*G544,2)+TRUNC(AE544*G544,2)+TRUNC(AG544*G544,2)+TRUNC(AI544*G544,2)))))/S544*G544)&lt;=ABS((AI544*G544-(TRUNC(AI544*G544,2)+(TRUNC(AL544,2)-(TRUNC(S544*G544,2)+TRUNC(W544*G544,2)+TRUNC(Y544*G544,2)+TRUNC(AA544*G544,2)+TRUNC(AC544*G544,2)+TRUNC(AE544*G544,2)+TRUNC(AG544*G544,2)+TRUNC(AI544*G544,2)))))/AI544*G544),TRUE)),TRUNC(S544*G544,2)+(TRUNC(AL544,2)-(TRUNC(S544*G544,2)+TRUNC(W544*G544,2)+TRUNC(Y544*G544,2)+TRUNC(AA544*G544,2)+TRUNC(AC544*G544,2)+TRUNC(AE544*G544,2)+TRUNC(AG544*G544,2)+TRUNC(AI544*G544,2))),TRUNC(S544*G544,2)))))</f>
        <v>0</v>
      </c>
      <c r="U544" s="369">
        <f t="shared" ref="U544:V550" si="519">TRUNC(AE544 + Y544 + W544 + AI544 + AC544 + AA544 + AG544, 2)</f>
        <v>58.1</v>
      </c>
      <c r="V544" s="369">
        <f t="shared" si="519"/>
        <v>0</v>
      </c>
      <c r="W544" s="369">
        <f t="shared" ref="W544:W550" si="520">IF(J544*(1+R544)=0,0,IF((TRUNC(AK544,2)-(TRUNC(H544*(1+R544),2)+TRUNC(J544*(1+R544),2)+TRUNC(K544*(1+R544),2)+TRUNC(L544*(1+R544),2)+TRUNC(M544*(1+R544),2)+TRUNC(N544*(1+R544),2)+TRUNC(O544*(1+R544),2)+TRUNC(P544*(1+R544),2)))=0,TRUNC(J544*(1+R544),2),IF((TRUNC(TRUNC(J544*(1+R544),2),2)+(TRUNC(AK544,2)-(TRUNC(H544*(1+R544),2)+TRUNC(J544*(1+R544),2)+TRUNC(K544*(1+R544),2)+TRUNC(L544*(1+R544),2)+TRUNC(M544*(1+R544),2)+TRUNC(N544*(1+R544),2)+TRUNC(O544*(1+R544),2)+TRUNC(P544*(1+R544),2))))&lt;=0,TRUNC(J544*(1+R544),2),IF(AND(IF(AND(H544*(1+R544)&lt;&gt;0,(TRUNC(H544*(1+R544),2)+(TRUNC(AK544,2)-(TRUNC(H544*(1+R544),2)+TRUNC(J544*(1+R544),2)+TRUNC(K544*(1+R544),2)+TRUNC(L544*(1+R544),2)+TRUNC(M544*(1+R544),2)+TRUNC(N544*(1+R544),2)+TRUNC(O544*(1+R544),2)+TRUNC(P544*(1+R544),2))))&gt;=0),ABS((J544*(1+R544)-(TRUNC(J544*(1+R544),2)+(TRUNC(AK544,2)-(TRUNC(H544*(1+R544),2)+TRUNC(J544*(1+R544),2)+TRUNC(K544*(1+R544),2)+TRUNC(L544*(1+R544),2)+TRUNC(M544*(1+R544),2)+TRUNC(N544*(1+R544),2)+TRUNC(O544*(1+R544),2)+TRUNC(P544*(1+R544),2)))))/J544*(1+R544))&lt;ABS((H544*(1+R544)-(TRUNC(H544*(1+R544),2)+(TRUNC(AK544,2)-(TRUNC(H544*(1+R544),2)+TRUNC(J544*(1+R544),2)+TRUNC(K544*(1+R544),2)+TRUNC(L544*(1+R544),2)+TRUNC(M544*(1+R544),2)+TRUNC(N544*(1+R544),2)+TRUNC(O544*(1+R544),2)+TRUNC(P544*(1+R544),2)))))/H544*(1+R544)),TRUE),IF(AND(J544*(1+R544)&lt;&gt;0,(TRUNC(J544*(1+R544),2)+(TRUNC(AK544,2)-(TRUNC(H544*(1+R544),2)+TRUNC(J544*(1+R544),2)+TRUNC(K544*(1+R544),2)+TRUNC(L544*(1+R544),2)+TRUNC(M544*(1+R544),2)+TRUNC(N544*(1+R544),2)+TRUNC(O544*(1+R544),2)+TRUNC(P544*(1+R544),2))))&gt;=0),ABS((J544*(1+R544)-(TRUNC(J544*(1+R544),2)+(TRUNC(AK544,2)-(TRUNC(H544*(1+R544),2)+TRUNC(J544*(1+R544),2)+TRUNC(K544*(1+R544),2)+TRUNC(L544*(1+R544),2)+TRUNC(M544*(1+R544),2)+TRUNC(N544*(1+R544),2)+TRUNC(O544*(1+R544),2)+TRUNC(P544*(1+R544),2)))))/J544*(1+R544))&lt;=ABS((J544*(1+R544)-(TRUNC(J544*(1+R544),2)+(TRUNC(AK544,2)-(TRUNC(H544*(1+R544),2)+TRUNC(J544*(1+R544),2)+TRUNC(K544*(1+R544),2)+TRUNC(L544*(1+R544),2)+TRUNC(M544*(1+R544),2)+TRUNC(N544*(1+R544),2)+TRUNC(O544*(1+R544),2)+TRUNC(P544*(1+R544),2)))))/J544*(1+R544)),TRUE),IF(AND(K544*(1+R544)&lt;&gt;0,(TRUNC(K544*(1+R544),2)+(TRUNC(AK544,2)-(TRUNC(H544*(1+R544),2)+TRUNC(J544*(1+R544),2)+TRUNC(K544*(1+R544),2)+TRUNC(L544*(1+R544),2)+TRUNC(M544*(1+R544),2)+TRUNC(N544*(1+R544),2)+TRUNC(O544*(1+R544),2)+TRUNC(P544*(1+R544),2))))&gt;=0),ABS((J544*(1+R544)-(TRUNC(J544*(1+R544),2)+(TRUNC(AK544,2)-(TRUNC(H544*(1+R544),2)+TRUNC(J544*(1+R544),2)+TRUNC(K544*(1+R544),2)+TRUNC(L544*(1+R544),2)+TRUNC(M544*(1+R544),2)+TRUNC(N544*(1+R544),2)+TRUNC(O544*(1+R544),2)+TRUNC(P544*(1+R544),2)))))/J544*(1+R544))&lt;=ABS((K544*(1+R544)-(TRUNC(K544*(1+R544),2)+(TRUNC(AK544,2)-(TRUNC(H544*(1+R544),2)+TRUNC(J544*(1+R544),2)+TRUNC(K544*(1+R544),2)+TRUNC(L544*(1+R544),2)+TRUNC(M544*(1+R544),2)+TRUNC(N544*(1+R544),2)+TRUNC(O544*(1+R544),2)+TRUNC(P544*(1+R544),2)))))/K544*(1+R544)),TRUE),IF(AND(L544*(1+R544)&lt;&gt;0,(TRUNC(L544*(1+R544),2)+(TRUNC(AK544,2)-(TRUNC(H544*(1+R544),2)+TRUNC(J544*(1+R544),2)+TRUNC(K544*(1+R544),2)+TRUNC(L544*(1+R544),2)+TRUNC(M544*(1+R544),2)+TRUNC(N544*(1+R544),2)+TRUNC(O544*(1+R544),2)+TRUNC(P544*(1+R544),2))))&gt;=0),ABS((J544*(1+R544)-(TRUNC(J544*(1+R544),2)+(TRUNC(AK544,2)-(TRUNC(H544*(1+R544),2)+TRUNC(J544*(1+R544),2)+TRUNC(K544*(1+R544),2)+TRUNC(L544*(1+R544),2)+TRUNC(M544*(1+R544),2)+TRUNC(N544*(1+R544),2)+TRUNC(O544*(1+R544),2)+TRUNC(P544*(1+R544),2)))))/J544*(1+R544))&lt;=ABS((L544*(1+R544)-(TRUNC(L544*(1+R544),2)+(TRUNC(AK544,2)-(TRUNC(H544*(1+R544),2)+TRUNC(J544*(1+R544),2)+TRUNC(K544*(1+R544),2)+TRUNC(L544*(1+R544),2)+TRUNC(M544*(1+R544),2)+TRUNC(N544*(1+R544),2)+TRUNC(O544*(1+R544),2)+TRUNC(P544*(1+R544),2)))))/L544*(1+R544)),TRUE),IF(AND(M544*(1+R544)&lt;&gt;0,(TRUNC(M544*(1+R544),2)+(TRUNC(AK544,2)-(TRUNC(H544*(1+R544),2)+TRUNC(J544*(1+R544),2)+TRUNC(K544*(1+R544),2)+TRUNC(L544*(1+R544),2)+TRUNC(M544*(1+R544),2)+TRUNC(N544*(1+R544),2)+TRUNC(O544*(1+R544),2)+TRUNC(P544*(1+R544),2))))&gt;=0),ABS((J544*(1+R544)-(TRUNC(J544*(1+R544),2)+(TRUNC(AK544,2)-(TRUNC(H544*(1+R544),2)+TRUNC(J544*(1+R544),2)+TRUNC(K544*(1+R544),2)+TRUNC(L544*(1+R544),2)+TRUNC(M544*(1+R544),2)+TRUNC(N544*(1+R544),2)+TRUNC(O544*(1+R544),2)+TRUNC(P544*(1+R544),2)))))/J544*(1+R544))&lt;=ABS((M544*(1+R544)-(TRUNC(M544*(1+R544),2)+(TRUNC(AK544,2)-(TRUNC(H544*(1+R544),2)+TRUNC(J544*(1+R544),2)+TRUNC(K544*(1+R544),2)+TRUNC(L544*(1+R544),2)+TRUNC(M544*(1+R544),2)+TRUNC(N544*(1+R544),2)+TRUNC(O544*(1+R544),2)+TRUNC(P544*(1+R544),2)))))/M544*(1+R544)),TRUE),IF(AND(N544*(1+R544)&lt;&gt;0,(TRUNC(N544*(1+R544),2)+(TRUNC(AK544,2)-(TRUNC(H544*(1+R544),2)+TRUNC(J544*(1+R544),2)+TRUNC(K544*(1+R544),2)+TRUNC(L544*(1+R544),2)+TRUNC(M544*(1+R544),2)+TRUNC(N544*(1+R544),2)+TRUNC(O544*(1+R544),2)+TRUNC(P544*(1+R544),2))))&gt;=0),ABS((J544*(1+R544)-(TRUNC(J544*(1+R544),2)+(TRUNC(AK544,2)-(TRUNC(H544*(1+R544),2)+TRUNC(J544*(1+R544),2)+TRUNC(K544*(1+R544),2)+TRUNC(L544*(1+R544),2)+TRUNC(M544*(1+R544),2)+TRUNC(N544*(1+R544),2)+TRUNC(O544*(1+R544),2)+TRUNC(P544*(1+R544),2)))))/J544*(1+R544))&lt;=ABS((N544*(1+R544)-(TRUNC(N544*(1+R544),2)+(TRUNC(AK544,2)-(TRUNC(H544*(1+R544),2)+TRUNC(J544*(1+R544),2)+TRUNC(K544*(1+R544),2)+TRUNC(L544*(1+R544),2)+TRUNC(M544*(1+R544),2)+TRUNC(N544*(1+R544),2)+TRUNC(O544*(1+R544),2)+TRUNC(P544*(1+R544),2)))))/N544*(1+R544)),TRUE),IF(AND(O544*(1+R544)&lt;&gt;0,(TRUNC(O544*(1+R544),2)+(TRUNC(AK544,2)-(TRUNC(H544*(1+R544),2)+TRUNC(J544*(1+R544),2)+TRUNC(K544*(1+R544),2)+TRUNC(L544*(1+R544),2)+TRUNC(M544*(1+R544),2)+TRUNC(N544*(1+R544),2)+TRUNC(O544*(1+R544),2)+TRUNC(P544*(1+R544),2))))&gt;=0),ABS((J544*(1+R544)-(TRUNC(J544*(1+R544),2)+(TRUNC(AK544,2)-(TRUNC(H544*(1+R544),2)+TRUNC(J544*(1+R544),2)+TRUNC(K544*(1+R544),2)+TRUNC(L544*(1+R544),2)+TRUNC(M544*(1+R544),2)+TRUNC(N544*(1+R544),2)+TRUNC(O544*(1+R544),2)+TRUNC(P544*(1+R544),2)))))/J544*(1+R544))&lt;=ABS((O544*(1+R544)-(TRUNC(O544*(1+R544),2)+(TRUNC(AK544,2)-(TRUNC(H544*(1+R544),2)+TRUNC(J544*(1+R544),2)+TRUNC(K544*(1+R544),2)+TRUNC(L544*(1+R544),2)+TRUNC(M544*(1+R544),2)+TRUNC(N544*(1+R544),2)+TRUNC(O544*(1+R544),2)+TRUNC(P544*(1+R544),2)))))/O544*(1+R544)),TRUE),IF(AND(P544*(1+R544)&lt;&gt;0,(TRUNC(P544*(1+R544),2)+(TRUNC(AK544,2)-(TRUNC(H544*(1+R544),2)+TRUNC(J544*(1+R544),2)+TRUNC(K544*(1+R544),2)+TRUNC(L544*(1+R544),2)+TRUNC(M544*(1+R544),2)+TRUNC(N544*(1+R544),2)+TRUNC(O544*(1+R544),2)+TRUNC(P544*(1+R544),2))))&gt;=0),ABS((J544*(1+R544)-(TRUNC(J544*(1+R544),2)+(TRUNC(AK544,2)-(TRUNC(H544*(1+R544),2)+TRUNC(J544*(1+R544),2)+TRUNC(K544*(1+R544),2)+TRUNC(L544*(1+R544),2)+TRUNC(M544*(1+R544),2)+TRUNC(N544*(1+R544),2)+TRUNC(O544*(1+R544),2)+TRUNC(P544*(1+R544),2)))))/J544*(1+R544))&lt;=ABS((P544*(1+R544)-(TRUNC(P544*(1+R544),2)+(TRUNC(AK544,2)-(TRUNC(H544*(1+R544),2)+TRUNC(J544*(1+R544),2)+TRUNC(K544*(1+R544),2)+TRUNC(L544*(1+R544),2)+TRUNC(M544*(1+R544),2)+TRUNC(N544*(1+R544),2)+TRUNC(O544*(1+R544),2)+TRUNC(P544*(1+R544),2)))))/P544*(1+R544)),TRUE)),TRUNC(J544*(1+R544),2)+(TRUNC(AK544,2)-(TRUNC(H544*(1+R544),2)+TRUNC(J544*(1+R544),2)+TRUNC(K544*(1+R544),2)+TRUNC(L544*(1+R544),2)+TRUNC(M544*(1+R544),2)+TRUNC(N544*(1+R544),2)+TRUNC(O544*(1+R544),2)+TRUNC(P544*(1+R544),2))),TRUNC(J544*(1+R544),2)))))</f>
        <v>58.1</v>
      </c>
      <c r="X544" s="369">
        <f t="shared" ref="X544:X550" si="521">IF(W544*G544=0,0,IF((TRUNC(AL544,2)-(TRUNC(S544*G544,2)+TRUNC(W544*G544,2)+TRUNC(Y544*G544,2)+TRUNC(AA544*G544,2)+TRUNC(AC544*G544,2)+TRUNC(AE544*G544,2)+TRUNC(AG544*G544,2)+TRUNC(AI544*G544,2)))=0,TRUNC(W544*G544,2),IF((TRUNC(TRUNC(W544*G544,2),2)+(TRUNC(AL544,2)-(TRUNC(S544*G544,2)+TRUNC(W544*G544,2)+TRUNC(Y544*G544,2)+TRUNC(AA544*G544,2)+TRUNC(AC544*G544,2)+TRUNC(AE544*G544,2)+TRUNC(AG544*G544,2)+TRUNC(AI544*G544,2))))&lt;=0,TRUNC(W544*G544,2),IF(AND(IF(AND(S544*G544&lt;&gt;0,(TRUNC(S544*G544,2)+(TRUNC(AL544,2)-(TRUNC(S544*G544,2)+TRUNC(W544*G544,2)+TRUNC(Y544*G544,2)+TRUNC(AA544*G544,2)+TRUNC(AC544*G544,2)+TRUNC(AE544*G544,2)+TRUNC(AG544*G544,2)+TRUNC(AI544*G544,2))))&gt;=0),ABS((W544*G544-(TRUNC(W544*G544,2)+(TRUNC(AL544,2)-(TRUNC(S544*G544,2)+TRUNC(W544*G544,2)+TRUNC(Y544*G544,2)+TRUNC(AA544*G544,2)+TRUNC(AC544*G544,2)+TRUNC(AE544*G544,2)+TRUNC(AG544*G544,2)+TRUNC(AI544*G544,2)))))/W544*G544)&lt;ABS((S544*G544-(TRUNC(S544*G544,2)+(TRUNC(AL544,2)-(TRUNC(S544*G544,2)+TRUNC(W544*G544,2)+TRUNC(Y544*G544,2)+TRUNC(AA544*G544,2)+TRUNC(AC544*G544,2)+TRUNC(AE544*G544,2)+TRUNC(AG544*G544,2)+TRUNC(AI544*G544,2)))))/S544*G544),TRUE),IF(AND(W544*G544&lt;&gt;0,(TRUNC(W544*G544,2)+(TRUNC(AL544,2)-(TRUNC(S544*G544,2)+TRUNC(W544*G544,2)+TRUNC(Y544*G544,2)+TRUNC(AA544*G544,2)+TRUNC(AC544*G544,2)+TRUNC(AE544*G544,2)+TRUNC(AG544*G544,2)+TRUNC(AI544*G544,2))))&gt;=0),ABS((W544*G544-(TRUNC(W544*G544,2)+(TRUNC(AL544,2)-(TRUNC(S544*G544,2)+TRUNC(W544*G544,2)+TRUNC(Y544*G544,2)+TRUNC(AA544*G544,2)+TRUNC(AC544*G544,2)+TRUNC(AE544*G544,2)+TRUNC(AG544*G544,2)+TRUNC(AI544*G544,2)))))/W544*G544)&lt;=ABS((W544*G544-(TRUNC(W544*G544,2)+(TRUNC(AL544,2)-(TRUNC(S544*G544,2)+TRUNC(W544*G544,2)+TRUNC(Y544*G544,2)+TRUNC(AA544*G544,2)+TRUNC(AC544*G544,2)+TRUNC(AE544*G544,2)+TRUNC(AG544*G544,2)+TRUNC(AI544*G544,2)))))/W544*G544),TRUE),IF(AND(Y544*G544&lt;&gt;0,(TRUNC(Y544*G544,2)+(TRUNC(AL544,2)-(TRUNC(S544*G544,2)+TRUNC(W544*G544,2)+TRUNC(Y544*G544,2)+TRUNC(AA544*G544,2)+TRUNC(AC544*G544,2)+TRUNC(AE544*G544,2)+TRUNC(AG544*G544,2)+TRUNC(AI544*G544,2))))&gt;=0),ABS((W544*G544-(TRUNC(W544*G544,2)+(TRUNC(AL544,2)-(TRUNC(S544*G544,2)+TRUNC(W544*G544,2)+TRUNC(Y544*G544,2)+TRUNC(AA544*G544,2)+TRUNC(AC544*G544,2)+TRUNC(AE544*G544,2)+TRUNC(AG544*G544,2)+TRUNC(AI544*G544,2)))))/W544*G544)&lt;=ABS((Y544*G544-(TRUNC(Y544*G544,2)+(TRUNC(AL544,2)-(TRUNC(S544*G544,2)+TRUNC(W544*G544,2)+TRUNC(Y544*G544,2)+TRUNC(AA544*G544,2)+TRUNC(AC544*G544,2)+TRUNC(AE544*G544,2)+TRUNC(AG544*G544,2)+TRUNC(AI544*G544,2)))))/Y544*G544),TRUE),IF(AND(AA544*G544&lt;&gt;0,(TRUNC(AA544*G544,2)+(TRUNC(AL544,2)-(TRUNC(S544*G544,2)+TRUNC(W544*G544,2)+TRUNC(Y544*G544,2)+TRUNC(AA544*G544,2)+TRUNC(AC544*G544,2)+TRUNC(AE544*G544,2)+TRUNC(AG544*G544,2)+TRUNC(AI544*G544,2))))&gt;=0),ABS((W544*G544-(TRUNC(W544*G544,2)+(TRUNC(AL544,2)-(TRUNC(S544*G544,2)+TRUNC(W544*G544,2)+TRUNC(Y544*G544,2)+TRUNC(AA544*G544,2)+TRUNC(AC544*G544,2)+TRUNC(AE544*G544,2)+TRUNC(AG544*G544,2)+TRUNC(AI544*G544,2)))))/W544*G544)&lt;=ABS((AA544*G544-(TRUNC(AA544*G544,2)+(TRUNC(AL544,2)-(TRUNC(S544*G544,2)+TRUNC(W544*G544,2)+TRUNC(Y544*G544,2)+TRUNC(AA544*G544,2)+TRUNC(AC544*G544,2)+TRUNC(AE544*G544,2)+TRUNC(AG544*G544,2)+TRUNC(AI544*G544,2)))))/AA544*G544),TRUE),IF(AND(AC544*G544&lt;&gt;0,(TRUNC(AC544*G544,2)+(TRUNC(AL544,2)-(TRUNC(S544*G544,2)+TRUNC(W544*G544,2)+TRUNC(Y544*G544,2)+TRUNC(AA544*G544,2)+TRUNC(AC544*G544,2)+TRUNC(AE544*G544,2)+TRUNC(AG544*G544,2)+TRUNC(AI544*G544,2))))&gt;=0),ABS((W544*G544-(TRUNC(W544*G544,2)+(TRUNC(AL544,2)-(TRUNC(S544*G544,2)+TRUNC(W544*G544,2)+TRUNC(Y544*G544,2)+TRUNC(AA544*G544,2)+TRUNC(AC544*G544,2)+TRUNC(AE544*G544,2)+TRUNC(AG544*G544,2)+TRUNC(AI544*G544,2)))))/W544*G544)&lt;=ABS((AC544*G544-(TRUNC(AC544*G544,2)+(TRUNC(AL544,2)-(TRUNC(S544*G544,2)+TRUNC(W544*G544,2)+TRUNC(Y544*G544,2)+TRUNC(AA544*G544,2)+TRUNC(AC544*G544,2)+TRUNC(AE544*G544,2)+TRUNC(AG544*G544,2)+TRUNC(AI544*G544,2)))))/AC544*G544),TRUE),IF(AND(AE544*G544&lt;&gt;0,(TRUNC(AE544*G544,2)+(TRUNC(AL544,2)-(TRUNC(S544*G544,2)+TRUNC(W544*G544,2)+TRUNC(Y544*G544,2)+TRUNC(AA544*G544,2)+TRUNC(AC544*G544,2)+TRUNC(AE544*G544,2)+TRUNC(AG544*G544,2)+TRUNC(AI544*G544,2))))&gt;=0),ABS((W544*G544-(TRUNC(W544*G544,2)+(TRUNC(AL544,2)-(TRUNC(S544*G544,2)+TRUNC(W544*G544,2)+TRUNC(Y544*G544,2)+TRUNC(AA544*G544,2)+TRUNC(AC544*G544,2)+TRUNC(AE544*G544,2)+TRUNC(AG544*G544,2)+TRUNC(AI544*G544,2)))))/W544*G544)&lt;=ABS((AE544*G544-(TRUNC(AE544*G544,2)+(TRUNC(AL544,2)-(TRUNC(S544*G544,2)+TRUNC(W544*G544,2)+TRUNC(Y544*G544,2)+TRUNC(AA544*G544,2)+TRUNC(AC544*G544,2)+TRUNC(AE544*G544,2)+TRUNC(AG544*G544,2)+TRUNC(AI544*G544,2)))))/AE544*G544),TRUE),IF(AND(AG544*G544&lt;&gt;0,(TRUNC(AG544*G544,2)+(TRUNC(AL544,2)-(TRUNC(S544*G544,2)+TRUNC(W544*G544,2)+TRUNC(Y544*G544,2)+TRUNC(AA544*G544,2)+TRUNC(AC544*G544,2)+TRUNC(AE544*G544,2)+TRUNC(AG544*G544,2)+TRUNC(AI544*G544,2))))&gt;=0),ABS((W544*G544-(TRUNC(W544*G544,2)+(TRUNC(AL544,2)-(TRUNC(S544*G544,2)+TRUNC(W544*G544,2)+TRUNC(Y544*G544,2)+TRUNC(AA544*G544,2)+TRUNC(AC544*G544,2)+TRUNC(AE544*G544,2)+TRUNC(AG544*G544,2)+TRUNC(AI544*G544,2)))))/W544*G544)&lt;=ABS((AG544*G544-(TRUNC(AG544*G544,2)+(TRUNC(AL544,2)-(TRUNC(S544*G544,2)+TRUNC(W544*G544,2)+TRUNC(Y544*G544,2)+TRUNC(AA544*G544,2)+TRUNC(AC544*G544,2)+TRUNC(AE544*G544,2)+TRUNC(AG544*G544,2)+TRUNC(AI544*G544,2)))))/AG544*G544),TRUE),IF(AND(AI544*G544&lt;&gt;0,(TRUNC(AI544*G544,2)+(TRUNC(AL544,2)-(TRUNC(S544*G544,2)+TRUNC(W544*G544,2)+TRUNC(Y544*G544,2)+TRUNC(AA544*G544,2)+TRUNC(AC544*G544,2)+TRUNC(AE544*G544,2)+TRUNC(AG544*G544,2)+TRUNC(AI544*G544,2))))&gt;=0),ABS((W544*G544-(TRUNC(W544*G544,2)+(TRUNC(AL544,2)-(TRUNC(S544*G544,2)+TRUNC(W544*G544,2)+TRUNC(Y544*G544,2)+TRUNC(AA544*G544,2)+TRUNC(AC544*G544,2)+TRUNC(AE544*G544,2)+TRUNC(AG544*G544,2)+TRUNC(AI544*G544,2)))))/W544*G544)&lt;=ABS((AI544*G544-(TRUNC(AI544*G544,2)+(TRUNC(AL544,2)-(TRUNC(S544*G544,2)+TRUNC(W544*G544,2)+TRUNC(Y544*G544,2)+TRUNC(AA544*G544,2)+TRUNC(AC544*G544,2)+TRUNC(AE544*G544,2)+TRUNC(AG544*G544,2)+TRUNC(AI544*G544,2)))))/AI544*G544),TRUE)),TRUNC(W544*G544,2)+(TRUNC(AL544,2)-(TRUNC(S544*G544,2)+TRUNC(W544*G544,2)+TRUNC(Y544*G544,2)+TRUNC(AA544*G544,2)+TRUNC(AC544*G544,2)+TRUNC(AE544*G544,2)+TRUNC(AG544*G544,2)+TRUNC(AI544*G544,2))),TRUNC(W544*G544,2)))))</f>
        <v>0</v>
      </c>
      <c r="Y544" s="369">
        <f t="shared" ref="Y544:Y550" si="522">IF(K544*(1+R544)=0,0,IF((TRUNC(AK544,2)-(TRUNC(H544*(1+R544),2)+TRUNC(J544*(1+R544),2)+TRUNC(K544*(1+R544),2)+TRUNC(L544*(1+R544),2)+TRUNC(M544*(1+R544),2)+TRUNC(N544*(1+R544),2)+TRUNC(O544*(1+R544),2)+TRUNC(P544*(1+R544),2)))=0,TRUNC(K544*(1+R544),2),IF((TRUNC(TRUNC(K544*(1+R544),2),2)+(TRUNC(AK544,2)-(TRUNC(H544*(1+R544),2)+TRUNC(J544*(1+R544),2)+TRUNC(K544*(1+R544),2)+TRUNC(L544*(1+R544),2)+TRUNC(M544*(1+R544),2)+TRUNC(N544*(1+R544),2)+TRUNC(O544*(1+R544),2)+TRUNC(P544*(1+R544),2))))&lt;=0,TRUNC(K544*(1+R544),2),IF(AND(IF(AND(H544*(1+R544)&lt;&gt;0,(TRUNC(H544*(1+R544),2)+(TRUNC(AK544,2)-(TRUNC(H544*(1+R544),2)+TRUNC(J544*(1+R544),2)+TRUNC(K544*(1+R544),2)+TRUNC(L544*(1+R544),2)+TRUNC(M544*(1+R544),2)+TRUNC(N544*(1+R544),2)+TRUNC(O544*(1+R544),2)+TRUNC(P544*(1+R544),2))))&gt;=0),ABS((K544*(1+R544)-(TRUNC(K544*(1+R544),2)+(TRUNC(AK544,2)-(TRUNC(H544*(1+R544),2)+TRUNC(J544*(1+R544),2)+TRUNC(K544*(1+R544),2)+TRUNC(L544*(1+R544),2)+TRUNC(M544*(1+R544),2)+TRUNC(N544*(1+R544),2)+TRUNC(O544*(1+R544),2)+TRUNC(P544*(1+R544),2)))))/K544*(1+R544))&lt;ABS((H544*(1+R544)-(TRUNC(H544*(1+R544),2)+(TRUNC(AK544,2)-(TRUNC(H544*(1+R544),2)+TRUNC(J544*(1+R544),2)+TRUNC(K544*(1+R544),2)+TRUNC(L544*(1+R544),2)+TRUNC(M544*(1+R544),2)+TRUNC(N544*(1+R544),2)+TRUNC(O544*(1+R544),2)+TRUNC(P544*(1+R544),2)))))/H544*(1+R544)),TRUE),IF(AND(J544*(1+R544)&lt;&gt;0,(TRUNC(J544*(1+R544),2)+(TRUNC(AK544,2)-(TRUNC(H544*(1+R544),2)+TRUNC(J544*(1+R544),2)+TRUNC(K544*(1+R544),2)+TRUNC(L544*(1+R544),2)+TRUNC(M544*(1+R544),2)+TRUNC(N544*(1+R544),2)+TRUNC(O544*(1+R544),2)+TRUNC(P544*(1+R544),2))))&gt;=0),ABS((K544*(1+R544)-(TRUNC(K544*(1+R544),2)+(TRUNC(AK544,2)-(TRUNC(H544*(1+R544),2)+TRUNC(J544*(1+R544),2)+TRUNC(K544*(1+R544),2)+TRUNC(L544*(1+R544),2)+TRUNC(M544*(1+R544),2)+TRUNC(N544*(1+R544),2)+TRUNC(O544*(1+R544),2)+TRUNC(P544*(1+R544),2)))))/K544*(1+R544))&lt;ABS((J544*(1+R544)-(TRUNC(J544*(1+R544),2)+(TRUNC(AK544,2)-(TRUNC(H544*(1+R544),2)+TRUNC(J544*(1+R544),2)+TRUNC(K544*(1+R544),2)+TRUNC(L544*(1+R544),2)+TRUNC(M544*(1+R544),2)+TRUNC(N544*(1+R544),2)+TRUNC(O544*(1+R544),2)+TRUNC(P544*(1+R544),2)))))/J544*(1+R544)),TRUE),IF(AND(K544*(1+R544)&lt;&gt;0,(TRUNC(K544*(1+R544),2)+(TRUNC(AK544,2)-(TRUNC(H544*(1+R544),2)+TRUNC(J544*(1+R544),2)+TRUNC(K544*(1+R544),2)+TRUNC(L544*(1+R544),2)+TRUNC(M544*(1+R544),2)+TRUNC(N544*(1+R544),2)+TRUNC(O544*(1+R544),2)+TRUNC(P544*(1+R544),2))))&gt;=0),ABS((K544*(1+R544)-(TRUNC(K544*(1+R544),2)+(TRUNC(AK544,2)-(TRUNC(H544*(1+R544),2)+TRUNC(J544*(1+R544),2)+TRUNC(K544*(1+R544),2)+TRUNC(L544*(1+R544),2)+TRUNC(M544*(1+R544),2)+TRUNC(N544*(1+R544),2)+TRUNC(O544*(1+R544),2)+TRUNC(P544*(1+R544),2)))))/K544*(1+R544))&lt;=ABS((K544*(1+R544)-(TRUNC(K544*(1+R544),2)+(TRUNC(AK544,2)-(TRUNC(H544*(1+R544),2)+TRUNC(J544*(1+R544),2)+TRUNC(K544*(1+R544),2)+TRUNC(L544*(1+R544),2)+TRUNC(M544*(1+R544),2)+TRUNC(N544*(1+R544),2)+TRUNC(O544*(1+R544),2)+TRUNC(P544*(1+R544),2)))))/K544*(1+R544)),TRUE),IF(AND(L544*(1+R544)&lt;&gt;0,(TRUNC(L544*(1+R544),2)+(TRUNC(AK544,2)-(TRUNC(H544*(1+R544),2)+TRUNC(J544*(1+R544),2)+TRUNC(K544*(1+R544),2)+TRUNC(L544*(1+R544),2)+TRUNC(M544*(1+R544),2)+TRUNC(N544*(1+R544),2)+TRUNC(O544*(1+R544),2)+TRUNC(P544*(1+R544),2))))&gt;=0),ABS((K544*(1+R544)-(TRUNC(K544*(1+R544),2)+(TRUNC(AK544,2)-(TRUNC(H544*(1+R544),2)+TRUNC(J544*(1+R544),2)+TRUNC(K544*(1+R544),2)+TRUNC(L544*(1+R544),2)+TRUNC(M544*(1+R544),2)+TRUNC(N544*(1+R544),2)+TRUNC(O544*(1+R544),2)+TRUNC(P544*(1+R544),2)))))/K544*(1+R544))&lt;=ABS((L544*(1+R544)-(TRUNC(L544*(1+R544),2)+(TRUNC(AK544,2)-(TRUNC(H544*(1+R544),2)+TRUNC(J544*(1+R544),2)+TRUNC(K544*(1+R544),2)+TRUNC(L544*(1+R544),2)+TRUNC(M544*(1+R544),2)+TRUNC(N544*(1+R544),2)+TRUNC(O544*(1+R544),2)+TRUNC(P544*(1+R544),2)))))/L544*(1+R544)),TRUE),IF(AND(M544*(1+R544)&lt;&gt;0,(TRUNC(M544*(1+R544),2)+(TRUNC(AK544,2)-(TRUNC(H544*(1+R544),2)+TRUNC(J544*(1+R544),2)+TRUNC(K544*(1+R544),2)+TRUNC(L544*(1+R544),2)+TRUNC(M544*(1+R544),2)+TRUNC(N544*(1+R544),2)+TRUNC(O544*(1+R544),2)+TRUNC(P544*(1+R544),2))))&gt;=0),ABS((K544*(1+R544)-(TRUNC(K544*(1+R544),2)+(TRUNC(AK544,2)-(TRUNC(H544*(1+R544),2)+TRUNC(J544*(1+R544),2)+TRUNC(K544*(1+R544),2)+TRUNC(L544*(1+R544),2)+TRUNC(M544*(1+R544),2)+TRUNC(N544*(1+R544),2)+TRUNC(O544*(1+R544),2)+TRUNC(P544*(1+R544),2)))))/K544*(1+R544))&lt;=ABS((M544*(1+R544)-(TRUNC(M544*(1+R544),2)+(TRUNC(AK544,2)-(TRUNC(H544*(1+R544),2)+TRUNC(J544*(1+R544),2)+TRUNC(K544*(1+R544),2)+TRUNC(L544*(1+R544),2)+TRUNC(M544*(1+R544),2)+TRUNC(N544*(1+R544),2)+TRUNC(O544*(1+R544),2)+TRUNC(P544*(1+R544),2)))))/M544*(1+R544)),TRUE),IF(AND(N544*(1+R544)&lt;&gt;0,(TRUNC(N544*(1+R544),2)+(TRUNC(AK544,2)-(TRUNC(H544*(1+R544),2)+TRUNC(J544*(1+R544),2)+TRUNC(K544*(1+R544),2)+TRUNC(L544*(1+R544),2)+TRUNC(M544*(1+R544),2)+TRUNC(N544*(1+R544),2)+TRUNC(O544*(1+R544),2)+TRUNC(P544*(1+R544),2))))&gt;=0),ABS((K544*(1+R544)-(TRUNC(K544*(1+R544),2)+(TRUNC(AK544,2)-(TRUNC(H544*(1+R544),2)+TRUNC(J544*(1+R544),2)+TRUNC(K544*(1+R544),2)+TRUNC(L544*(1+R544),2)+TRUNC(M544*(1+R544),2)+TRUNC(N544*(1+R544),2)+TRUNC(O544*(1+R544),2)+TRUNC(P544*(1+R544),2)))))/K544*(1+R544))&lt;=ABS((N544*(1+R544)-(TRUNC(N544*(1+R544),2)+(TRUNC(AK544,2)-(TRUNC(H544*(1+R544),2)+TRUNC(J544*(1+R544),2)+TRUNC(K544*(1+R544),2)+TRUNC(L544*(1+R544),2)+TRUNC(M544*(1+R544),2)+TRUNC(N544*(1+R544),2)+TRUNC(O544*(1+R544),2)+TRUNC(P544*(1+R544),2)))))/N544*(1+R544)),TRUE),IF(AND(O544*(1+R544)&lt;&gt;0,(TRUNC(O544*(1+R544),2)+(TRUNC(AK544,2)-(TRUNC(H544*(1+R544),2)+TRUNC(J544*(1+R544),2)+TRUNC(K544*(1+R544),2)+TRUNC(L544*(1+R544),2)+TRUNC(M544*(1+R544),2)+TRUNC(N544*(1+R544),2)+TRUNC(O544*(1+R544),2)+TRUNC(P544*(1+R544),2))))&gt;=0),ABS((K544*(1+R544)-(TRUNC(K544*(1+R544),2)+(TRUNC(AK544,2)-(TRUNC(H544*(1+R544),2)+TRUNC(J544*(1+R544),2)+TRUNC(K544*(1+R544),2)+TRUNC(L544*(1+R544),2)+TRUNC(M544*(1+R544),2)+TRUNC(N544*(1+R544),2)+TRUNC(O544*(1+R544),2)+TRUNC(P544*(1+R544),2)))))/K544*(1+R544))&lt;=ABS((O544*(1+R544)-(TRUNC(O544*(1+R544),2)+(TRUNC(AK544,2)-(TRUNC(H544*(1+R544),2)+TRUNC(J544*(1+R544),2)+TRUNC(K544*(1+R544),2)+TRUNC(L544*(1+R544),2)+TRUNC(M544*(1+R544),2)+TRUNC(N544*(1+R544),2)+TRUNC(O544*(1+R544),2)+TRUNC(P544*(1+R544),2)))))/O544*(1+R544)),TRUE),IF(AND(P544*(1+R544)&lt;&gt;0,(TRUNC(P544*(1+R544),2)+(TRUNC(AK544,2)-(TRUNC(H544*(1+R544),2)+TRUNC(J544*(1+R544),2)+TRUNC(K544*(1+R544),2)+TRUNC(L544*(1+R544),2)+TRUNC(M544*(1+R544),2)+TRUNC(N544*(1+R544),2)+TRUNC(O544*(1+R544),2)+TRUNC(P544*(1+R544),2))))&gt;=0),ABS((K544*(1+R544)-(TRUNC(K544*(1+R544),2)+(TRUNC(AK544,2)-(TRUNC(H544*(1+R544),2)+TRUNC(J544*(1+R544),2)+TRUNC(K544*(1+R544),2)+TRUNC(L544*(1+R544),2)+TRUNC(M544*(1+R544),2)+TRUNC(N544*(1+R544),2)+TRUNC(O544*(1+R544),2)+TRUNC(P544*(1+R544),2)))))/K544*(1+R544))&lt;=ABS((P544*(1+R544)-(TRUNC(P544*(1+R544),2)+(TRUNC(AK544,2)-(TRUNC(H544*(1+R544),2)+TRUNC(J544*(1+R544),2)+TRUNC(K544*(1+R544),2)+TRUNC(L544*(1+R544),2)+TRUNC(M544*(1+R544),2)+TRUNC(N544*(1+R544),2)+TRUNC(O544*(1+R544),2)+TRUNC(P544*(1+R544),2)))))/P544*(1+R544)),TRUE)),TRUNC(K544*(1+R544),2)+(TRUNC(AK544,2)-(TRUNC(H544*(1+R544),2)+TRUNC(J544*(1+R544),2)+TRUNC(K544*(1+R544),2)+TRUNC(L544*(1+R544),2)+TRUNC(M544*(1+R544),2)+TRUNC(N544*(1+R544),2)+TRUNC(O544*(1+R544),2)+TRUNC(P544*(1+R544),2))),TRUNC(K544*(1+R544),2)))))</f>
        <v>0</v>
      </c>
      <c r="Z544" s="369">
        <f t="shared" ref="Z544:Z550" si="523">IF(Y544*G544=0,0,IF((TRUNC(AL544,2)-(TRUNC(S544*G544,2)+TRUNC(W544*G544,2)+TRUNC(Y544*G544,2)+TRUNC(AA544*G544,2)+TRUNC(AC544*G544,2)+TRUNC(AE544*G544,2)+TRUNC(AG544*G544,2)+TRUNC(AI544*G544,2)))=0,TRUNC(Y544*G544,2),IF((TRUNC(TRUNC(Y544*G544,2),2)+(TRUNC(AL544,2)-(TRUNC(S544*G544,2)+TRUNC(W544*G544,2)+TRUNC(Y544*G544,2)+TRUNC(AA544*G544,2)+TRUNC(AC544*G544,2)+TRUNC(AE544*G544,2)+TRUNC(AG544*G544,2)+TRUNC(AI544*G544,2))))&lt;=0,TRUNC(Y544*G544,2),IF(AND(IF(AND(S544*G544&lt;&gt;0,(TRUNC(S544*G544,2)+(TRUNC(AL544,2)-(TRUNC(S544*G544,2)+TRUNC(W544*G544,2)+TRUNC(Y544*G544,2)+TRUNC(AA544*G544,2)+TRUNC(AC544*G544,2)+TRUNC(AE544*G544,2)+TRUNC(AG544*G544,2)+TRUNC(AI544*G544,2))))&gt;=0),ABS((Y544*G544-(TRUNC(Y544*G544,2)+(TRUNC(AL544,2)-(TRUNC(S544*G544,2)+TRUNC(W544*G544,2)+TRUNC(Y544*G544,2)+TRUNC(AA544*G544,2)+TRUNC(AC544*G544,2)+TRUNC(AE544*G544,2)+TRUNC(AG544*G544,2)+TRUNC(AI544*G544,2)))))/Y544*G544)&lt;ABS((S544*G544-(TRUNC(S544*G544,2)+(TRUNC(AL544,2)-(TRUNC(S544*G544,2)+TRUNC(W544*G544,2)+TRUNC(Y544*G544,2)+TRUNC(AA544*G544,2)+TRUNC(AC544*G544,2)+TRUNC(AE544*G544,2)+TRUNC(AG544*G544,2)+TRUNC(AI544*G544,2)))))/S544*G544),TRUE),IF(AND(W544*G544&lt;&gt;0,(TRUNC(W544*G544,2)+(TRUNC(AL544,2)-(TRUNC(S544*G544,2)+TRUNC(W544*G544,2)+TRUNC(Y544*G544,2)+TRUNC(AA544*G544,2)+TRUNC(AC544*G544,2)+TRUNC(AE544*G544,2)+TRUNC(AG544*G544,2)+TRUNC(AI544*G544,2))))&gt;=0),ABS((Y544*G544-(TRUNC(Y544*G544,2)+(TRUNC(AL544,2)-(TRUNC(S544*G544,2)+TRUNC(W544*G544,2)+TRUNC(Y544*G544,2)+TRUNC(AA544*G544,2)+TRUNC(AC544*G544,2)+TRUNC(AE544*G544,2)+TRUNC(AG544*G544,2)+TRUNC(AI544*G544,2)))))/Y544*G544)&lt;ABS((W544*G544-(TRUNC(W544*G544,2)+(TRUNC(AL544,2)-(TRUNC(S544*G544,2)+TRUNC(W544*G544,2)+TRUNC(Y544*G544,2)+TRUNC(AA544*G544,2)+TRUNC(AC544*G544,2)+TRUNC(AE544*G544,2)+TRUNC(AG544*G544,2)+TRUNC(AI544*G544,2)))))/W544*G544),TRUE),IF(AND(Y544*G544&lt;&gt;0,(TRUNC(Y544*G544,2)+(TRUNC(AL544,2)-(TRUNC(S544*G544,2)+TRUNC(W544*G544,2)+TRUNC(Y544*G544,2)+TRUNC(AA544*G544,2)+TRUNC(AC544*G544,2)+TRUNC(AE544*G544,2)+TRUNC(AG544*G544,2)+TRUNC(AI544*G544,2))))&gt;=0),ABS((Y544*G544-(TRUNC(Y544*G544,2)+(TRUNC(AL544,2)-(TRUNC(S544*G544,2)+TRUNC(W544*G544,2)+TRUNC(Y544*G544,2)+TRUNC(AA544*G544,2)+TRUNC(AC544*G544,2)+TRUNC(AE544*G544,2)+TRUNC(AG544*G544,2)+TRUNC(AI544*G544,2)))))/Y544*G544)&lt;=ABS((Y544*G544-(TRUNC(Y544*G544,2)+(TRUNC(AL544,2)-(TRUNC(S544*G544,2)+TRUNC(W544*G544,2)+TRUNC(Y544*G544,2)+TRUNC(AA544*G544,2)+TRUNC(AC544*G544,2)+TRUNC(AE544*G544,2)+TRUNC(AG544*G544,2)+TRUNC(AI544*G544,2)))))/Y544*G544),TRUE),IF(AND(AA544*G544&lt;&gt;0,(TRUNC(AA544*G544,2)+(TRUNC(AL544,2)-(TRUNC(S544*G544,2)+TRUNC(W544*G544,2)+TRUNC(Y544*G544,2)+TRUNC(AA544*G544,2)+TRUNC(AC544*G544,2)+TRUNC(AE544*G544,2)+TRUNC(AG544*G544,2)+TRUNC(AI544*G544,2))))&gt;=0),ABS((Y544*G544-(TRUNC(Y544*G544,2)+(TRUNC(AL544,2)-(TRUNC(S544*G544,2)+TRUNC(W544*G544,2)+TRUNC(Y544*G544,2)+TRUNC(AA544*G544,2)+TRUNC(AC544*G544,2)+TRUNC(AE544*G544,2)+TRUNC(AG544*G544,2)+TRUNC(AI544*G544,2)))))/Y544*G544)&lt;=ABS((AA544*G544-(TRUNC(AA544*G544,2)+(TRUNC(AL544,2)-(TRUNC(S544*G544,2)+TRUNC(W544*G544,2)+TRUNC(Y544*G544,2)+TRUNC(AA544*G544,2)+TRUNC(AC544*G544,2)+TRUNC(AE544*G544,2)+TRUNC(AG544*G544,2)+TRUNC(AI544*G544,2)))))/AA544*G544),TRUE),IF(AND(AC544*G544&lt;&gt;0,(TRUNC(AC544*G544,2)+(TRUNC(AL544,2)-(TRUNC(S544*G544,2)+TRUNC(W544*G544,2)+TRUNC(Y544*G544,2)+TRUNC(AA544*G544,2)+TRUNC(AC544*G544,2)+TRUNC(AE544*G544,2)+TRUNC(AG544*G544,2)+TRUNC(AI544*G544,2))))&gt;=0),ABS((Y544*G544-(TRUNC(Y544*G544,2)+(TRUNC(AL544,2)-(TRUNC(S544*G544,2)+TRUNC(W544*G544,2)+TRUNC(Y544*G544,2)+TRUNC(AA544*G544,2)+TRUNC(AC544*G544,2)+TRUNC(AE544*G544,2)+TRUNC(AG544*G544,2)+TRUNC(AI544*G544,2)))))/Y544*G544)&lt;=ABS((AC544*G544-(TRUNC(AC544*G544,2)+(TRUNC(AL544,2)-(TRUNC(S544*G544,2)+TRUNC(W544*G544,2)+TRUNC(Y544*G544,2)+TRUNC(AA544*G544,2)+TRUNC(AC544*G544,2)+TRUNC(AE544*G544,2)+TRUNC(AG544*G544,2)+TRUNC(AI544*G544,2)))))/AC544*G544),TRUE),IF(AND(AE544*G544&lt;&gt;0,(TRUNC(AE544*G544,2)+(TRUNC(AL544,2)-(TRUNC(S544*G544,2)+TRUNC(W544*G544,2)+TRUNC(Y544*G544,2)+TRUNC(AA544*G544,2)+TRUNC(AC544*G544,2)+TRUNC(AE544*G544,2)+TRUNC(AG544*G544,2)+TRUNC(AI544*G544,2))))&gt;=0),ABS((Y544*G544-(TRUNC(Y544*G544,2)+(TRUNC(AL544,2)-(TRUNC(S544*G544,2)+TRUNC(W544*G544,2)+TRUNC(Y544*G544,2)+TRUNC(AA544*G544,2)+TRUNC(AC544*G544,2)+TRUNC(AE544*G544,2)+TRUNC(AG544*G544,2)+TRUNC(AI544*G544,2)))))/Y544*G544)&lt;=ABS((AE544*G544-(TRUNC(AE544*G544,2)+(TRUNC(AL544,2)-(TRUNC(S544*G544,2)+TRUNC(W544*G544,2)+TRUNC(Y544*G544,2)+TRUNC(AA544*G544,2)+TRUNC(AC544*G544,2)+TRUNC(AE544*G544,2)+TRUNC(AG544*G544,2)+TRUNC(AI544*G544,2)))))/AE544*G544),TRUE),IF(AND(AG544*G544&lt;&gt;0,(TRUNC(AG544*G544,2)+(TRUNC(AL544,2)-(TRUNC(S544*G544,2)+TRUNC(W544*G544,2)+TRUNC(Y544*G544,2)+TRUNC(AA544*G544,2)+TRUNC(AC544*G544,2)+TRUNC(AE544*G544,2)+TRUNC(AG544*G544,2)+TRUNC(AI544*G544,2))))&gt;=0),ABS((Y544*G544-(TRUNC(Y544*G544,2)+(TRUNC(AL544,2)-(TRUNC(S544*G544,2)+TRUNC(W544*G544,2)+TRUNC(Y544*G544,2)+TRUNC(AA544*G544,2)+TRUNC(AC544*G544,2)+TRUNC(AE544*G544,2)+TRUNC(AG544*G544,2)+TRUNC(AI544*G544,2)))))/Y544*G544)&lt;=ABS((AG544*G544-(TRUNC(AG544*G544,2)+(TRUNC(AL544,2)-(TRUNC(S544*G544,2)+TRUNC(W544*G544,2)+TRUNC(Y544*G544,2)+TRUNC(AA544*G544,2)+TRUNC(AC544*G544,2)+TRUNC(AE544*G544,2)+TRUNC(AG544*G544,2)+TRUNC(AI544*G544,2)))))/AG544*G544),TRUE),IF(AND(AI544*G544&lt;&gt;0,(TRUNC(AI544*G544,2)+(TRUNC(AL544,2)-(TRUNC(S544*G544,2)+TRUNC(W544*G544,2)+TRUNC(Y544*G544,2)+TRUNC(AA544*G544,2)+TRUNC(AC544*G544,2)+TRUNC(AE544*G544,2)+TRUNC(AG544*G544,2)+TRUNC(AI544*G544,2))))&gt;=0),ABS((Y544*G544-(TRUNC(Y544*G544,2)+(TRUNC(AL544,2)-(TRUNC(S544*G544,2)+TRUNC(W544*G544,2)+TRUNC(Y544*G544,2)+TRUNC(AA544*G544,2)+TRUNC(AC544*G544,2)+TRUNC(AE544*G544,2)+TRUNC(AG544*G544,2)+TRUNC(AI544*G544,2)))))/Y544*G544)&lt;=ABS((AI544*G544-(TRUNC(AI544*G544,2)+(TRUNC(AL544,2)-(TRUNC(S544*G544,2)+TRUNC(W544*G544,2)+TRUNC(Y544*G544,2)+TRUNC(AA544*G544,2)+TRUNC(AC544*G544,2)+TRUNC(AE544*G544,2)+TRUNC(AG544*G544,2)+TRUNC(AI544*G544,2)))))/AI544*G544),TRUE)),TRUNC(Y544*G544,2)+(TRUNC(AL544,2)-(TRUNC(S544*G544,2)+TRUNC(W544*G544,2)+TRUNC(Y544*G544,2)+TRUNC(AA544*G544,2)+TRUNC(AC544*G544,2)+TRUNC(AE544*G544,2)+TRUNC(AG544*G544,2)+TRUNC(AI544*G544,2))),TRUNC(Y544*G544,2)))))</f>
        <v>0</v>
      </c>
      <c r="AA544" s="369">
        <f t="shared" ref="AA544:AA550" si="524">IF(L544*(1+R544)=0,0,IF((TRUNC(AK544,2)-(TRUNC(H544*(1+R544),2)+TRUNC(J544*(1+R544),2)+TRUNC(K544*(1+R544),2)+TRUNC(L544*(1+R544),2)+TRUNC(M544*(1+R544),2)+TRUNC(N544*(1+R544),2)+TRUNC(O544*(1+R544),2)+TRUNC(P544*(1+R544),2)))=0,TRUNC(L544*(1+R544),2),IF((TRUNC(TRUNC(L544*(1+R544),2),2)+(TRUNC(AK544,2)-(TRUNC(H544*(1+R544),2)+TRUNC(J544*(1+R544),2)+TRUNC(K544*(1+R544),2)+TRUNC(L544*(1+R544),2)+TRUNC(M544*(1+R544),2)+TRUNC(N544*(1+R544),2)+TRUNC(O544*(1+R544),2)+TRUNC(P544*(1+R544),2))))&lt;=0,TRUNC(L544*(1+R544),2),IF(AND(IF(AND(H544*(1+R544)&lt;&gt;0,(TRUNC(H544*(1+R544),2)+(TRUNC(AK544,2)-(TRUNC(H544*(1+R544),2)+TRUNC(J544*(1+R544),2)+TRUNC(K544*(1+R544),2)+TRUNC(L544*(1+R544),2)+TRUNC(M544*(1+R544),2)+TRUNC(N544*(1+R544),2)+TRUNC(O544*(1+R544),2)+TRUNC(P544*(1+R544),2))))&gt;=0),ABS((L544*(1+R544)-(TRUNC(L544*(1+R544),2)+(TRUNC(AK544,2)-(TRUNC(H544*(1+R544),2)+TRUNC(J544*(1+R544),2)+TRUNC(K544*(1+R544),2)+TRUNC(L544*(1+R544),2)+TRUNC(M544*(1+R544),2)+TRUNC(N544*(1+R544),2)+TRUNC(O544*(1+R544),2)+TRUNC(P544*(1+R544),2)))))/L544*(1+R544))&lt;ABS((H544*(1+R544)-(TRUNC(H544*(1+R544),2)+(TRUNC(AK544,2)-(TRUNC(H544*(1+R544),2)+TRUNC(J544*(1+R544),2)+TRUNC(K544*(1+R544),2)+TRUNC(L544*(1+R544),2)+TRUNC(M544*(1+R544),2)+TRUNC(N544*(1+R544),2)+TRUNC(O544*(1+R544),2)+TRUNC(P544*(1+R544),2)))))/H544*(1+R544)),TRUE),IF(AND(J544*(1+R544)&lt;&gt;0,(TRUNC(J544*(1+R544),2)+(TRUNC(AK544,2)-(TRUNC(H544*(1+R544),2)+TRUNC(J544*(1+R544),2)+TRUNC(K544*(1+R544),2)+TRUNC(L544*(1+R544),2)+TRUNC(M544*(1+R544),2)+TRUNC(N544*(1+R544),2)+TRUNC(O544*(1+R544),2)+TRUNC(P544*(1+R544),2))))&gt;=0),ABS((L544*(1+R544)-(TRUNC(L544*(1+R544),2)+(TRUNC(AK544,2)-(TRUNC(H544*(1+R544),2)+TRUNC(J544*(1+R544),2)+TRUNC(K544*(1+R544),2)+TRUNC(L544*(1+R544),2)+TRUNC(M544*(1+R544),2)+TRUNC(N544*(1+R544),2)+TRUNC(O544*(1+R544),2)+TRUNC(P544*(1+R544),2)))))/L544*(1+R544))&lt;ABS((J544*(1+R544)-(TRUNC(J544*(1+R544),2)+(TRUNC(AK544,2)-(TRUNC(H544*(1+R544),2)+TRUNC(J544*(1+R544),2)+TRUNC(K544*(1+R544),2)+TRUNC(L544*(1+R544),2)+TRUNC(M544*(1+R544),2)+TRUNC(N544*(1+R544),2)+TRUNC(O544*(1+R544),2)+TRUNC(P544*(1+R544),2)))))/J544*(1+R544)),TRUE),IF(AND(K544*(1+R544)&lt;&gt;0,(TRUNC(K544*(1+R544),2)+(TRUNC(AK544,2)-(TRUNC(H544*(1+R544),2)+TRUNC(J544*(1+R544),2)+TRUNC(K544*(1+R544),2)+TRUNC(L544*(1+R544),2)+TRUNC(M544*(1+R544),2)+TRUNC(N544*(1+R544),2)+TRUNC(O544*(1+R544),2)+TRUNC(P544*(1+R544),2))))&gt;=0),ABS((L544*(1+R544)-(TRUNC(L544*(1+R544),2)+(TRUNC(AK544,2)-(TRUNC(H544*(1+R544),2)+TRUNC(J544*(1+R544),2)+TRUNC(K544*(1+R544),2)+TRUNC(L544*(1+R544),2)+TRUNC(M544*(1+R544),2)+TRUNC(N544*(1+R544),2)+TRUNC(O544*(1+R544),2)+TRUNC(P544*(1+R544),2)))))/L544*(1+R544))&lt;ABS((K544*(1+R544)-(TRUNC(K544*(1+R544),2)+(TRUNC(AK544,2)-(TRUNC(H544*(1+R544),2)+TRUNC(J544*(1+R544),2)+TRUNC(K544*(1+R544),2)+TRUNC(L544*(1+R544),2)+TRUNC(M544*(1+R544),2)+TRUNC(N544*(1+R544),2)+TRUNC(O544*(1+R544),2)+TRUNC(P544*(1+R544),2)))))/K544*(1+R544)),TRUE),IF(AND(L544*(1+R544)&lt;&gt;0,(TRUNC(L544*(1+R544),2)+(TRUNC(AK544,2)-(TRUNC(H544*(1+R544),2)+TRUNC(J544*(1+R544),2)+TRUNC(K544*(1+R544),2)+TRUNC(L544*(1+R544),2)+TRUNC(M544*(1+R544),2)+TRUNC(N544*(1+R544),2)+TRUNC(O544*(1+R544),2)+TRUNC(P544*(1+R544),2))))&gt;=0),ABS((L544*(1+R544)-(TRUNC(L544*(1+R544),2)+(TRUNC(AK544,2)-(TRUNC(H544*(1+R544),2)+TRUNC(J544*(1+R544),2)+TRUNC(K544*(1+R544),2)+TRUNC(L544*(1+R544),2)+TRUNC(M544*(1+R544),2)+TRUNC(N544*(1+R544),2)+TRUNC(O544*(1+R544),2)+TRUNC(P544*(1+R544),2)))))/L544*(1+R544))&lt;=ABS((L544*(1+R544)-(TRUNC(L544*(1+R544),2)+(TRUNC(AK544,2)-(TRUNC(H544*(1+R544),2)+TRUNC(J544*(1+R544),2)+TRUNC(K544*(1+R544),2)+TRUNC(L544*(1+R544),2)+TRUNC(M544*(1+R544),2)+TRUNC(N544*(1+R544),2)+TRUNC(O544*(1+R544),2)+TRUNC(P544*(1+R544),2)))))/L544*(1+R544)),TRUE),IF(AND(M544*(1+R544)&lt;&gt;0,(TRUNC(M544*(1+R544),2)+(TRUNC(AK544,2)-(TRUNC(H544*(1+R544),2)+TRUNC(J544*(1+R544),2)+TRUNC(K544*(1+R544),2)+TRUNC(L544*(1+R544),2)+TRUNC(M544*(1+R544),2)+TRUNC(N544*(1+R544),2)+TRUNC(O544*(1+R544),2)+TRUNC(P544*(1+R544),2))))&gt;=0),ABS((L544*(1+R544)-(TRUNC(L544*(1+R544),2)+(TRUNC(AK544,2)-(TRUNC(H544*(1+R544),2)+TRUNC(J544*(1+R544),2)+TRUNC(K544*(1+R544),2)+TRUNC(L544*(1+R544),2)+TRUNC(M544*(1+R544),2)+TRUNC(N544*(1+R544),2)+TRUNC(O544*(1+R544),2)+TRUNC(P544*(1+R544),2)))))/L544*(1+R544))&lt;=ABS((M544*(1+R544)-(TRUNC(M544*(1+R544),2)+(TRUNC(AK544,2)-(TRUNC(H544*(1+R544),2)+TRUNC(J544*(1+R544),2)+TRUNC(K544*(1+R544),2)+TRUNC(L544*(1+R544),2)+TRUNC(M544*(1+R544),2)+TRUNC(N544*(1+R544),2)+TRUNC(O544*(1+R544),2)+TRUNC(P544*(1+R544),2)))))/M544*(1+R544)),TRUE),IF(AND(N544*(1+R544)&lt;&gt;0,(TRUNC(N544*(1+R544),2)+(TRUNC(AK544,2)-(TRUNC(H544*(1+R544),2)+TRUNC(J544*(1+R544),2)+TRUNC(K544*(1+R544),2)+TRUNC(L544*(1+R544),2)+TRUNC(M544*(1+R544),2)+TRUNC(N544*(1+R544),2)+TRUNC(O544*(1+R544),2)+TRUNC(P544*(1+R544),2))))&gt;=0),ABS((L544*(1+R544)-(TRUNC(L544*(1+R544),2)+(TRUNC(AK544,2)-(TRUNC(H544*(1+R544),2)+TRUNC(J544*(1+R544),2)+TRUNC(K544*(1+R544),2)+TRUNC(L544*(1+R544),2)+TRUNC(M544*(1+R544),2)+TRUNC(N544*(1+R544),2)+TRUNC(O544*(1+R544),2)+TRUNC(P544*(1+R544),2)))))/L544*(1+R544))&lt;=ABS((N544*(1+R544)-(TRUNC(N544*(1+R544),2)+(TRUNC(AK544,2)-(TRUNC(H544*(1+R544),2)+TRUNC(J544*(1+R544),2)+TRUNC(K544*(1+R544),2)+TRUNC(L544*(1+R544),2)+TRUNC(M544*(1+R544),2)+TRUNC(N544*(1+R544),2)+TRUNC(O544*(1+R544),2)+TRUNC(P544*(1+R544),2)))))/N544*(1+R544)),TRUE),IF(AND(O544*(1+R544)&lt;&gt;0,(TRUNC(O544*(1+R544),2)+(TRUNC(AK544,2)-(TRUNC(H544*(1+R544),2)+TRUNC(J544*(1+R544),2)+TRUNC(K544*(1+R544),2)+TRUNC(L544*(1+R544),2)+TRUNC(M544*(1+R544),2)+TRUNC(N544*(1+R544),2)+TRUNC(O544*(1+R544),2)+TRUNC(P544*(1+R544),2))))&gt;=0),ABS((L544*(1+R544)-(TRUNC(L544*(1+R544),2)+(TRUNC(AK544,2)-(TRUNC(H544*(1+R544),2)+TRUNC(J544*(1+R544),2)+TRUNC(K544*(1+R544),2)+TRUNC(L544*(1+R544),2)+TRUNC(M544*(1+R544),2)+TRUNC(N544*(1+R544),2)+TRUNC(O544*(1+R544),2)+TRUNC(P544*(1+R544),2)))))/L544*(1+R544))&lt;=ABS((O544*(1+R544)-(TRUNC(O544*(1+R544),2)+(TRUNC(AK544,2)-(TRUNC(H544*(1+R544),2)+TRUNC(J544*(1+R544),2)+TRUNC(K544*(1+R544),2)+TRUNC(L544*(1+R544),2)+TRUNC(M544*(1+R544),2)+TRUNC(N544*(1+R544),2)+TRUNC(O544*(1+R544),2)+TRUNC(P544*(1+R544),2)))))/O544*(1+R544)),TRUE),IF(AND(P544*(1+R544)&lt;&gt;0,(TRUNC(P544*(1+R544),2)+(TRUNC(AK544,2)-(TRUNC(H544*(1+R544),2)+TRUNC(J544*(1+R544),2)+TRUNC(K544*(1+R544),2)+TRUNC(L544*(1+R544),2)+TRUNC(M544*(1+R544),2)+TRUNC(N544*(1+R544),2)+TRUNC(O544*(1+R544),2)+TRUNC(P544*(1+R544),2))))&gt;=0),ABS((L544*(1+R544)-(TRUNC(L544*(1+R544),2)+(TRUNC(AK544,2)-(TRUNC(H544*(1+R544),2)+TRUNC(J544*(1+R544),2)+TRUNC(K544*(1+R544),2)+TRUNC(L544*(1+R544),2)+TRUNC(M544*(1+R544),2)+TRUNC(N544*(1+R544),2)+TRUNC(O544*(1+R544),2)+TRUNC(P544*(1+R544),2)))))/L544*(1+R544))&lt;=ABS((P544*(1+R544)-(TRUNC(P544*(1+R544),2)+(TRUNC(AK544,2)-(TRUNC(H544*(1+R544),2)+TRUNC(J544*(1+R544),2)+TRUNC(K544*(1+R544),2)+TRUNC(L544*(1+R544),2)+TRUNC(M544*(1+R544),2)+TRUNC(N544*(1+R544),2)+TRUNC(O544*(1+R544),2)+TRUNC(P544*(1+R544),2)))))/P544*(1+R544)),TRUE)),TRUNC(L544*(1+R544),2)+(TRUNC(AK544,2)-(TRUNC(H544*(1+R544),2)+TRUNC(J544*(1+R544),2)+TRUNC(K544*(1+R544),2)+TRUNC(L544*(1+R544),2)+TRUNC(M544*(1+R544),2)+TRUNC(N544*(1+R544),2)+TRUNC(O544*(1+R544),2)+TRUNC(P544*(1+R544),2))),TRUNC(L544*(1+R544),2)))))</f>
        <v>0</v>
      </c>
      <c r="AB544" s="369">
        <f t="shared" ref="AB544:AB550" si="525">IF(AA544*G544=0,0,IF((TRUNC(AL544,2)-(TRUNC(S544*G544,2)+TRUNC(W544*G544,2)+TRUNC(Y544*G544,2)+TRUNC(AA544*G544,2)+TRUNC(AC544*G544,2)+TRUNC(AE544*G544,2)+TRUNC(AG544*G544,2)+TRUNC(AI544*G544,2)))=0,TRUNC(AA544*G544,2),IF((TRUNC(TRUNC(AA544*G544,2),2)+(TRUNC(AL544,2)-(TRUNC(S544*G544,2)+TRUNC(W544*G544,2)+TRUNC(Y544*G544,2)+TRUNC(AA544*G544,2)+TRUNC(AC544*G544,2)+TRUNC(AE544*G544,2)+TRUNC(AG544*G544,2)+TRUNC(AI544*G544,2))))&lt;=0,TRUNC(AA544*G544,2),IF(AND(IF(AND(S544*G544&lt;&gt;0,(TRUNC(S544*G544,2)+(TRUNC(AL544,2)-(TRUNC(S544*G544,2)+TRUNC(W544*G544,2)+TRUNC(Y544*G544,2)+TRUNC(AA544*G544,2)+TRUNC(AC544*G544,2)+TRUNC(AE544*G544,2)+TRUNC(AG544*G544,2)+TRUNC(AI544*G544,2))))&gt;=0),ABS((AA544*G544-(TRUNC(AA544*G544,2)+(TRUNC(AL544,2)-(TRUNC(S544*G544,2)+TRUNC(W544*G544,2)+TRUNC(Y544*G544,2)+TRUNC(AA544*G544,2)+TRUNC(AC544*G544,2)+TRUNC(AE544*G544,2)+TRUNC(AG544*G544,2)+TRUNC(AI544*G544,2)))))/AA544*G544)&lt;ABS((S544*G544-(TRUNC(S544*G544,2)+(TRUNC(AL544,2)-(TRUNC(S544*G544,2)+TRUNC(W544*G544,2)+TRUNC(Y544*G544,2)+TRUNC(AA544*G544,2)+TRUNC(AC544*G544,2)+TRUNC(AE544*G544,2)+TRUNC(AG544*G544,2)+TRUNC(AI544*G544,2)))))/S544*G544),TRUE),IF(AND(W544*G544&lt;&gt;0,(TRUNC(W544*G544,2)+(TRUNC(AL544,2)-(TRUNC(S544*G544,2)+TRUNC(W544*G544,2)+TRUNC(Y544*G544,2)+TRUNC(AA544*G544,2)+TRUNC(AC544*G544,2)+TRUNC(AE544*G544,2)+TRUNC(AG544*G544,2)+TRUNC(AI544*G544,2))))&gt;=0),ABS((AA544*G544-(TRUNC(AA544*G544,2)+(TRUNC(AL544,2)-(TRUNC(S544*G544,2)+TRUNC(W544*G544,2)+TRUNC(Y544*G544,2)+TRUNC(AA544*G544,2)+TRUNC(AC544*G544,2)+TRUNC(AE544*G544,2)+TRUNC(AG544*G544,2)+TRUNC(AI544*G544,2)))))/AA544*G544)&lt;ABS((W544*G544-(TRUNC(W544*G544,2)+(TRUNC(AL544,2)-(TRUNC(S544*G544,2)+TRUNC(W544*G544,2)+TRUNC(Y544*G544,2)+TRUNC(AA544*G544,2)+TRUNC(AC544*G544,2)+TRUNC(AE544*G544,2)+TRUNC(AG544*G544,2)+TRUNC(AI544*G544,2)))))/W544*G544),TRUE),IF(AND(Y544*G544&lt;&gt;0,(TRUNC(Y544*G544,2)+(TRUNC(AL544,2)-(TRUNC(S544*G544,2)+TRUNC(W544*G544,2)+TRUNC(Y544*G544,2)+TRUNC(AA544*G544,2)+TRUNC(AC544*G544,2)+TRUNC(AE544*G544,2)+TRUNC(AG544*G544,2)+TRUNC(AI544*G544,2))))&gt;=0),ABS((AA544*G544-(TRUNC(AA544*G544,2)+(TRUNC(AL544,2)-(TRUNC(S544*G544,2)+TRUNC(W544*G544,2)+TRUNC(Y544*G544,2)+TRUNC(AA544*G544,2)+TRUNC(AC544*G544,2)+TRUNC(AE544*G544,2)+TRUNC(AG544*G544,2)+TRUNC(AI544*G544,2)))))/AA544*G544)&lt;ABS((Y544*G544-(TRUNC(Y544*G544,2)+(TRUNC(AL544,2)-(TRUNC(S544*G544,2)+TRUNC(W544*G544,2)+TRUNC(Y544*G544,2)+TRUNC(AA544*G544,2)+TRUNC(AC544*G544,2)+TRUNC(AE544*G544,2)+TRUNC(AG544*G544,2)+TRUNC(AI544*G544,2)))))/Y544*G544),TRUE),IF(AND(AA544*G544&lt;&gt;0,(TRUNC(AA544*G544,2)+(TRUNC(AL544,2)-(TRUNC(S544*G544,2)+TRUNC(W544*G544,2)+TRUNC(Y544*G544,2)+TRUNC(AA544*G544,2)+TRUNC(AC544*G544,2)+TRUNC(AE544*G544,2)+TRUNC(AG544*G544,2)+TRUNC(AI544*G544,2))))&gt;=0),ABS((AA544*G544-(TRUNC(AA544*G544,2)+(TRUNC(AL544,2)-(TRUNC(S544*G544,2)+TRUNC(W544*G544,2)+TRUNC(Y544*G544,2)+TRUNC(AA544*G544,2)+TRUNC(AC544*G544,2)+TRUNC(AE544*G544,2)+TRUNC(AG544*G544,2)+TRUNC(AI544*G544,2)))))/AA544*G544)&lt;=ABS((AA544*G544-(TRUNC(AA544*G544,2)+(TRUNC(AL544,2)-(TRUNC(S544*G544,2)+TRUNC(W544*G544,2)+TRUNC(Y544*G544,2)+TRUNC(AA544*G544,2)+TRUNC(AC544*G544,2)+TRUNC(AE544*G544,2)+TRUNC(AG544*G544,2)+TRUNC(AI544*G544,2)))))/AA544*G544),TRUE),IF(AND(AC544*G544&lt;&gt;0,(TRUNC(AC544*G544,2)+(TRUNC(AL544,2)-(TRUNC(S544*G544,2)+TRUNC(W544*G544,2)+TRUNC(Y544*G544,2)+TRUNC(AA544*G544,2)+TRUNC(AC544*G544,2)+TRUNC(AE544*G544,2)+TRUNC(AG544*G544,2)+TRUNC(AI544*G544,2))))&gt;=0),ABS((AA544*G544-(TRUNC(AA544*G544,2)+(TRUNC(AL544,2)-(TRUNC(S544*G544,2)+TRUNC(W544*G544,2)+TRUNC(Y544*G544,2)+TRUNC(AA544*G544,2)+TRUNC(AC544*G544,2)+TRUNC(AE544*G544,2)+TRUNC(AG544*G544,2)+TRUNC(AI544*G544,2)))))/AA544*G544)&lt;=ABS((AC544*G544-(TRUNC(AC544*G544,2)+(TRUNC(AL544,2)-(TRUNC(S544*G544,2)+TRUNC(W544*G544,2)+TRUNC(Y544*G544,2)+TRUNC(AA544*G544,2)+TRUNC(AC544*G544,2)+TRUNC(AE544*G544,2)+TRUNC(AG544*G544,2)+TRUNC(AI544*G544,2)))))/AC544*G544),TRUE),IF(AND(AE544*G544&lt;&gt;0,(TRUNC(AE544*G544,2)+(TRUNC(AL544,2)-(TRUNC(S544*G544,2)+TRUNC(W544*G544,2)+TRUNC(Y544*G544,2)+TRUNC(AA544*G544,2)+TRUNC(AC544*G544,2)+TRUNC(AE544*G544,2)+TRUNC(AG544*G544,2)+TRUNC(AI544*G544,2))))&gt;=0),ABS((AA544*G544-(TRUNC(AA544*G544,2)+(TRUNC(AL544,2)-(TRUNC(S544*G544,2)+TRUNC(W544*G544,2)+TRUNC(Y544*G544,2)+TRUNC(AA544*G544,2)+TRUNC(AC544*G544,2)+TRUNC(AE544*G544,2)+TRUNC(AG544*G544,2)+TRUNC(AI544*G544,2)))))/AA544*G544)&lt;=ABS((AE544*G544-(TRUNC(AE544*G544,2)+(TRUNC(AL544,2)-(TRUNC(S544*G544,2)+TRUNC(W544*G544,2)+TRUNC(Y544*G544,2)+TRUNC(AA544*G544,2)+TRUNC(AC544*G544,2)+TRUNC(AE544*G544,2)+TRUNC(AG544*G544,2)+TRUNC(AI544*G544,2)))))/AE544*G544),TRUE),IF(AND(AG544*G544&lt;&gt;0,(TRUNC(AG544*G544,2)+(TRUNC(AL544,2)-(TRUNC(S544*G544,2)+TRUNC(W544*G544,2)+TRUNC(Y544*G544,2)+TRUNC(AA544*G544,2)+TRUNC(AC544*G544,2)+TRUNC(AE544*G544,2)+TRUNC(AG544*G544,2)+TRUNC(AI544*G544,2))))&gt;=0),ABS((AA544*G544-(TRUNC(AA544*G544,2)+(TRUNC(AL544,2)-(TRUNC(S544*G544,2)+TRUNC(W544*G544,2)+TRUNC(Y544*G544,2)+TRUNC(AA544*G544,2)+TRUNC(AC544*G544,2)+TRUNC(AE544*G544,2)+TRUNC(AG544*G544,2)+TRUNC(AI544*G544,2)))))/AA544*G544)&lt;=ABS((AG544*G544-(TRUNC(AG544*G544,2)+(TRUNC(AL544,2)-(TRUNC(S544*G544,2)+TRUNC(W544*G544,2)+TRUNC(Y544*G544,2)+TRUNC(AA544*G544,2)+TRUNC(AC544*G544,2)+TRUNC(AE544*G544,2)+TRUNC(AG544*G544,2)+TRUNC(AI544*G544,2)))))/AG544*G544),TRUE),IF(AND(AI544*G544&lt;&gt;0,(TRUNC(AI544*G544,2)+(TRUNC(AL544,2)-(TRUNC(S544*G544,2)+TRUNC(W544*G544,2)+TRUNC(Y544*G544,2)+TRUNC(AA544*G544,2)+TRUNC(AC544*G544,2)+TRUNC(AE544*G544,2)+TRUNC(AG544*G544,2)+TRUNC(AI544*G544,2))))&gt;=0),ABS((AA544*G544-(TRUNC(AA544*G544,2)+(TRUNC(AL544,2)-(TRUNC(S544*G544,2)+TRUNC(W544*G544,2)+TRUNC(Y544*G544,2)+TRUNC(AA544*G544,2)+TRUNC(AC544*G544,2)+TRUNC(AE544*G544,2)+TRUNC(AG544*G544,2)+TRUNC(AI544*G544,2)))))/AA544*G544)&lt;=ABS((AI544*G544-(TRUNC(AI544*G544,2)+(TRUNC(AL544,2)-(TRUNC(S544*G544,2)+TRUNC(W544*G544,2)+TRUNC(Y544*G544,2)+TRUNC(AA544*G544,2)+TRUNC(AC544*G544,2)+TRUNC(AE544*G544,2)+TRUNC(AG544*G544,2)+TRUNC(AI544*G544,2)))))/AI544*G544),TRUE)),TRUNC(AA544*G544,2)+(TRUNC(AL544,2)-(TRUNC(S544*G544,2)+TRUNC(W544*G544,2)+TRUNC(Y544*G544,2)+TRUNC(AA544*G544,2)+TRUNC(AC544*G544,2)+TRUNC(AE544*G544,2)+TRUNC(AG544*G544,2)+TRUNC(AI544*G544,2))),TRUNC(AA544*G544,2)))))</f>
        <v>0</v>
      </c>
      <c r="AC544" s="369">
        <f t="shared" ref="AC544:AC550" si="526">IF(M544*(1+R544)=0,0,IF((TRUNC(AK544,2)-(TRUNC(H544*(1+R544),2)+TRUNC(J544*(1+R544),2)+TRUNC(K544*(1+R544),2)+TRUNC(L544*(1+R544),2)+TRUNC(M544*(1+R544),2)+TRUNC(N544*(1+R544),2)+TRUNC(O544*(1+R544),2)+TRUNC(P544*(1+R544),2)))=0,TRUNC(M544*(1+R544),2),IF((TRUNC(TRUNC(M544*(1+R544),2),2)+(TRUNC(AK544,2)-(TRUNC(H544*(1+R544),2)+TRUNC(J544*(1+R544),2)+TRUNC(K544*(1+R544),2)+TRUNC(L544*(1+R544),2)+TRUNC(M544*(1+R544),2)+TRUNC(N544*(1+R544),2)+TRUNC(O544*(1+R544),2)+TRUNC(P544*(1+R544),2))))&lt;=0,TRUNC(M544*(1+R544),2),IF(AND(IF(AND(H544*(1+R544)&lt;&gt;0,(TRUNC(H544*(1+R544),2)+(TRUNC(AK544,2)-(TRUNC(H544*(1+R544),2)+TRUNC(J544*(1+R544),2)+TRUNC(K544*(1+R544),2)+TRUNC(L544*(1+R544),2)+TRUNC(M544*(1+R544),2)+TRUNC(N544*(1+R544),2)+TRUNC(O544*(1+R544),2)+TRUNC(P544*(1+R544),2))))&gt;=0),ABS((M544*(1+R544)-(TRUNC(M544*(1+R544),2)+(TRUNC(AK544,2)-(TRUNC(H544*(1+R544),2)+TRUNC(J544*(1+R544),2)+TRUNC(K544*(1+R544),2)+TRUNC(L544*(1+R544),2)+TRUNC(M544*(1+R544),2)+TRUNC(N544*(1+R544),2)+TRUNC(O544*(1+R544),2)+TRUNC(P544*(1+R544),2)))))/M544*(1+R544))&lt;ABS((H544*(1+R544)-(TRUNC(H544*(1+R544),2)+(TRUNC(AK544,2)-(TRUNC(H544*(1+R544),2)+TRUNC(J544*(1+R544),2)+TRUNC(K544*(1+R544),2)+TRUNC(L544*(1+R544),2)+TRUNC(M544*(1+R544),2)+TRUNC(N544*(1+R544),2)+TRUNC(O544*(1+R544),2)+TRUNC(P544*(1+R544),2)))))/H544*(1+R544)),TRUE),IF(AND(J544*(1+R544)&lt;&gt;0,(TRUNC(J544*(1+R544),2)+(TRUNC(AK544,2)-(TRUNC(H544*(1+R544),2)+TRUNC(J544*(1+R544),2)+TRUNC(K544*(1+R544),2)+TRUNC(L544*(1+R544),2)+TRUNC(M544*(1+R544),2)+TRUNC(N544*(1+R544),2)+TRUNC(O544*(1+R544),2)+TRUNC(P544*(1+R544),2))))&gt;=0),ABS((M544*(1+R544)-(TRUNC(M544*(1+R544),2)+(TRUNC(AK544,2)-(TRUNC(H544*(1+R544),2)+TRUNC(J544*(1+R544),2)+TRUNC(K544*(1+R544),2)+TRUNC(L544*(1+R544),2)+TRUNC(M544*(1+R544),2)+TRUNC(N544*(1+R544),2)+TRUNC(O544*(1+R544),2)+TRUNC(P544*(1+R544),2)))))/M544*(1+R544))&lt;ABS((J544*(1+R544)-(TRUNC(J544*(1+R544),2)+(TRUNC(AK544,2)-(TRUNC(H544*(1+R544),2)+TRUNC(J544*(1+R544),2)+TRUNC(K544*(1+R544),2)+TRUNC(L544*(1+R544),2)+TRUNC(M544*(1+R544),2)+TRUNC(N544*(1+R544),2)+TRUNC(O544*(1+R544),2)+TRUNC(P544*(1+R544),2)))))/J544*(1+R544)),TRUE),IF(AND(K544*(1+R544)&lt;&gt;0,(TRUNC(K544*(1+R544),2)+(TRUNC(AK544,2)-(TRUNC(H544*(1+R544),2)+TRUNC(J544*(1+R544),2)+TRUNC(K544*(1+R544),2)+TRUNC(L544*(1+R544),2)+TRUNC(M544*(1+R544),2)+TRUNC(N544*(1+R544),2)+TRUNC(O544*(1+R544),2)+TRUNC(P544*(1+R544),2))))&gt;=0),ABS((M544*(1+R544)-(TRUNC(M544*(1+R544),2)+(TRUNC(AK544,2)-(TRUNC(H544*(1+R544),2)+TRUNC(J544*(1+R544),2)+TRUNC(K544*(1+R544),2)+TRUNC(L544*(1+R544),2)+TRUNC(M544*(1+R544),2)+TRUNC(N544*(1+R544),2)+TRUNC(O544*(1+R544),2)+TRUNC(P544*(1+R544),2)))))/M544*(1+R544))&lt;ABS((K544*(1+R544)-(TRUNC(K544*(1+R544),2)+(TRUNC(AK544,2)-(TRUNC(H544*(1+R544),2)+TRUNC(J544*(1+R544),2)+TRUNC(K544*(1+R544),2)+TRUNC(L544*(1+R544),2)+TRUNC(M544*(1+R544),2)+TRUNC(N544*(1+R544),2)+TRUNC(O544*(1+R544),2)+TRUNC(P544*(1+R544),2)))))/K544*(1+R544)),TRUE),IF(AND(L544*(1+R544)&lt;&gt;0,(TRUNC(L544*(1+R544),2)+(TRUNC(AK544,2)-(TRUNC(H544*(1+R544),2)+TRUNC(J544*(1+R544),2)+TRUNC(K544*(1+R544),2)+TRUNC(L544*(1+R544),2)+TRUNC(M544*(1+R544),2)+TRUNC(N544*(1+R544),2)+TRUNC(O544*(1+R544),2)+TRUNC(P544*(1+R544),2))))&gt;=0),ABS((M544*(1+R544)-(TRUNC(M544*(1+R544),2)+(TRUNC(AK544,2)-(TRUNC(H544*(1+R544),2)+TRUNC(J544*(1+R544),2)+TRUNC(K544*(1+R544),2)+TRUNC(L544*(1+R544),2)+TRUNC(M544*(1+R544),2)+TRUNC(N544*(1+R544),2)+TRUNC(O544*(1+R544),2)+TRUNC(P544*(1+R544),2)))))/M544*(1+R544))&lt;ABS((L544*(1+R544)-(TRUNC(L544*(1+R544),2)+(TRUNC(AK544,2)-(TRUNC(H544*(1+R544),2)+TRUNC(J544*(1+R544),2)+TRUNC(K544*(1+R544),2)+TRUNC(L544*(1+R544),2)+TRUNC(M544*(1+R544),2)+TRUNC(N544*(1+R544),2)+TRUNC(O544*(1+R544),2)+TRUNC(P544*(1+R544),2)))))/L544*(1+R544)),TRUE),IF(AND(M544*(1+R544)&lt;&gt;0,(TRUNC(M544*(1+R544),2)+(TRUNC(AK544,2)-(TRUNC(H544*(1+R544),2)+TRUNC(J544*(1+R544),2)+TRUNC(K544*(1+R544),2)+TRUNC(L544*(1+R544),2)+TRUNC(M544*(1+R544),2)+TRUNC(N544*(1+R544),2)+TRUNC(O544*(1+R544),2)+TRUNC(P544*(1+R544),2))))&gt;=0),ABS((M544*(1+R544)-(TRUNC(M544*(1+R544),2)+(TRUNC(AK544,2)-(TRUNC(H544*(1+R544),2)+TRUNC(J544*(1+R544),2)+TRUNC(K544*(1+R544),2)+TRUNC(L544*(1+R544),2)+TRUNC(M544*(1+R544),2)+TRUNC(N544*(1+R544),2)+TRUNC(O544*(1+R544),2)+TRUNC(P544*(1+R544),2)))))/M544*(1+R544))&lt;=ABS((M544*(1+R544)-(TRUNC(M544*(1+R544),2)+(TRUNC(AK544,2)-(TRUNC(H544*(1+R544),2)+TRUNC(J544*(1+R544),2)+TRUNC(K544*(1+R544),2)+TRUNC(L544*(1+R544),2)+TRUNC(M544*(1+R544),2)+TRUNC(N544*(1+R544),2)+TRUNC(O544*(1+R544),2)+TRUNC(P544*(1+R544),2)))))/M544*(1+R544)),TRUE),IF(AND(N544*(1+R544)&lt;&gt;0,(TRUNC(N544*(1+R544),2)+(TRUNC(AK544,2)-(TRUNC(H544*(1+R544),2)+TRUNC(J544*(1+R544),2)+TRUNC(K544*(1+R544),2)+TRUNC(L544*(1+R544),2)+TRUNC(M544*(1+R544),2)+TRUNC(N544*(1+R544),2)+TRUNC(O544*(1+R544),2)+TRUNC(P544*(1+R544),2))))&gt;=0),ABS((M544*(1+R544)-(TRUNC(M544*(1+R544),2)+(TRUNC(AK544,2)-(TRUNC(H544*(1+R544),2)+TRUNC(J544*(1+R544),2)+TRUNC(K544*(1+R544),2)+TRUNC(L544*(1+R544),2)+TRUNC(M544*(1+R544),2)+TRUNC(N544*(1+R544),2)+TRUNC(O544*(1+R544),2)+TRUNC(P544*(1+R544),2)))))/M544*(1+R544))&lt;=ABS((N544*(1+R544)-(TRUNC(N544*(1+R544),2)+(TRUNC(AK544,2)-(TRUNC(H544*(1+R544),2)+TRUNC(J544*(1+R544),2)+TRUNC(K544*(1+R544),2)+TRUNC(L544*(1+R544),2)+TRUNC(M544*(1+R544),2)+TRUNC(N544*(1+R544),2)+TRUNC(O544*(1+R544),2)+TRUNC(P544*(1+R544),2)))))/N544*(1+R544)),TRUE),IF(AND(O544*(1+R544)&lt;&gt;0,(TRUNC(O544*(1+R544),2)+(TRUNC(AK544,2)-(TRUNC(H544*(1+R544),2)+TRUNC(J544*(1+R544),2)+TRUNC(K544*(1+R544),2)+TRUNC(L544*(1+R544),2)+TRUNC(M544*(1+R544),2)+TRUNC(N544*(1+R544),2)+TRUNC(O544*(1+R544),2)+TRUNC(P544*(1+R544),2))))&gt;=0),ABS((M544*(1+R544)-(TRUNC(M544*(1+R544),2)+(TRUNC(AK544,2)-(TRUNC(H544*(1+R544),2)+TRUNC(J544*(1+R544),2)+TRUNC(K544*(1+R544),2)+TRUNC(L544*(1+R544),2)+TRUNC(M544*(1+R544),2)+TRUNC(N544*(1+R544),2)+TRUNC(O544*(1+R544),2)+TRUNC(P544*(1+R544),2)))))/M544*(1+R544))&lt;=ABS((O544*(1+R544)-(TRUNC(O544*(1+R544),2)+(TRUNC(AK544,2)-(TRUNC(H544*(1+R544),2)+TRUNC(J544*(1+R544),2)+TRUNC(K544*(1+R544),2)+TRUNC(L544*(1+R544),2)+TRUNC(M544*(1+R544),2)+TRUNC(N544*(1+R544),2)+TRUNC(O544*(1+R544),2)+TRUNC(P544*(1+R544),2)))))/O544*(1+R544)),TRUE),IF(AND(P544*(1+R544)&lt;&gt;0,(TRUNC(P544*(1+R544),2)+(TRUNC(AK544,2)-(TRUNC(H544*(1+R544),2)+TRUNC(J544*(1+R544),2)+TRUNC(K544*(1+R544),2)+TRUNC(L544*(1+R544),2)+TRUNC(M544*(1+R544),2)+TRUNC(N544*(1+R544),2)+TRUNC(O544*(1+R544),2)+TRUNC(P544*(1+R544),2))))&gt;=0),ABS((M544*(1+R544)-(TRUNC(M544*(1+R544),2)+(TRUNC(AK544,2)-(TRUNC(H544*(1+R544),2)+TRUNC(J544*(1+R544),2)+TRUNC(K544*(1+R544),2)+TRUNC(L544*(1+R544),2)+TRUNC(M544*(1+R544),2)+TRUNC(N544*(1+R544),2)+TRUNC(O544*(1+R544),2)+TRUNC(P544*(1+R544),2)))))/M544*(1+R544))&lt;=ABS((P544*(1+R544)-(TRUNC(P544*(1+R544),2)+(TRUNC(AK544,2)-(TRUNC(H544*(1+R544),2)+TRUNC(J544*(1+R544),2)+TRUNC(K544*(1+R544),2)+TRUNC(L544*(1+R544),2)+TRUNC(M544*(1+R544),2)+TRUNC(N544*(1+R544),2)+TRUNC(O544*(1+R544),2)+TRUNC(P544*(1+R544),2)))))/P544*(1+R544)),TRUE)),TRUNC(M544*(1+R544),2)+(TRUNC(AK544,2)-(TRUNC(H544*(1+R544),2)+TRUNC(J544*(1+R544),2)+TRUNC(K544*(1+R544),2)+TRUNC(L544*(1+R544),2)+TRUNC(M544*(1+R544),2)+TRUNC(N544*(1+R544),2)+TRUNC(O544*(1+R544),2)+TRUNC(P544*(1+R544),2))),TRUNC(M544*(1+R544),2)))))</f>
        <v>0</v>
      </c>
      <c r="AD544" s="369">
        <f t="shared" ref="AD544:AD550" si="527">IF(AC544*G544=0,0,IF((TRUNC(AL544,2)-(TRUNC(S544*G544,2)+TRUNC(W544*G544,2)+TRUNC(Y544*G544,2)+TRUNC(AA544*G544,2)+TRUNC(AC544*G544,2)+TRUNC(AE544*G544,2)+TRUNC(AG544*G544,2)+TRUNC(AI544*G544,2)))=0,TRUNC(AC544*G544,2),IF((TRUNC(TRUNC(AC544*G544,2),2)+(TRUNC(AL544,2)-(TRUNC(S544*G544,2)+TRUNC(W544*G544,2)+TRUNC(Y544*G544,2)+TRUNC(AA544*G544,2)+TRUNC(AC544*G544,2)+TRUNC(AE544*G544,2)+TRUNC(AG544*G544,2)+TRUNC(AI544*G544,2))))&lt;=0,TRUNC(AC544*G544,2),IF(AND(IF(AND(S544*G544&lt;&gt;0,(TRUNC(S544*G544,2)+(TRUNC(AL544,2)-(TRUNC(S544*G544,2)+TRUNC(W544*G544,2)+TRUNC(Y544*G544,2)+TRUNC(AA544*G544,2)+TRUNC(AC544*G544,2)+TRUNC(AE544*G544,2)+TRUNC(AG544*G544,2)+TRUNC(AI544*G544,2))))&gt;=0),ABS((AC544*G544-(TRUNC(AC544*G544,2)+(TRUNC(AL544,2)-(TRUNC(S544*G544,2)+TRUNC(W544*G544,2)+TRUNC(Y544*G544,2)+TRUNC(AA544*G544,2)+TRUNC(AC544*G544,2)+TRUNC(AE544*G544,2)+TRUNC(AG544*G544,2)+TRUNC(AI544*G544,2)))))/AC544*G544)&lt;ABS((S544*G544-(TRUNC(S544*G544,2)+(TRUNC(AL544,2)-(TRUNC(S544*G544,2)+TRUNC(W544*G544,2)+TRUNC(Y544*G544,2)+TRUNC(AA544*G544,2)+TRUNC(AC544*G544,2)+TRUNC(AE544*G544,2)+TRUNC(AG544*G544,2)+TRUNC(AI544*G544,2)))))/S544*G544),TRUE),IF(AND(W544*G544&lt;&gt;0,(TRUNC(W544*G544,2)+(TRUNC(AL544,2)-(TRUNC(S544*G544,2)+TRUNC(W544*G544,2)+TRUNC(Y544*G544,2)+TRUNC(AA544*G544,2)+TRUNC(AC544*G544,2)+TRUNC(AE544*G544,2)+TRUNC(AG544*G544,2)+TRUNC(AI544*G544,2))))&gt;=0),ABS((AC544*G544-(TRUNC(AC544*G544,2)+(TRUNC(AL544,2)-(TRUNC(S544*G544,2)+TRUNC(W544*G544,2)+TRUNC(Y544*G544,2)+TRUNC(AA544*G544,2)+TRUNC(AC544*G544,2)+TRUNC(AE544*G544,2)+TRUNC(AG544*G544,2)+TRUNC(AI544*G544,2)))))/AC544*G544)&lt;ABS((W544*G544-(TRUNC(W544*G544,2)+(TRUNC(AL544,2)-(TRUNC(S544*G544,2)+TRUNC(W544*G544,2)+TRUNC(Y544*G544,2)+TRUNC(AA544*G544,2)+TRUNC(AC544*G544,2)+TRUNC(AE544*G544,2)+TRUNC(AG544*G544,2)+TRUNC(AI544*G544,2)))))/W544*G544),TRUE),IF(AND(Y544*G544&lt;&gt;0,(TRUNC(Y544*G544,2)+(TRUNC(AL544,2)-(TRUNC(S544*G544,2)+TRUNC(W544*G544,2)+TRUNC(Y544*G544,2)+TRUNC(AA544*G544,2)+TRUNC(AC544*G544,2)+TRUNC(AE544*G544,2)+TRUNC(AG544*G544,2)+TRUNC(AI544*G544,2))))&gt;=0),ABS((AC544*G544-(TRUNC(AC544*G544,2)+(TRUNC(AL544,2)-(TRUNC(S544*G544,2)+TRUNC(W544*G544,2)+TRUNC(Y544*G544,2)+TRUNC(AA544*G544,2)+TRUNC(AC544*G544,2)+TRUNC(AE544*G544,2)+TRUNC(AG544*G544,2)+TRUNC(AI544*G544,2)))))/AC544*G544)&lt;ABS((Y544*G544-(TRUNC(Y544*G544,2)+(TRUNC(AL544,2)-(TRUNC(S544*G544,2)+TRUNC(W544*G544,2)+TRUNC(Y544*G544,2)+TRUNC(AA544*G544,2)+TRUNC(AC544*G544,2)+TRUNC(AE544*G544,2)+TRUNC(AG544*G544,2)+TRUNC(AI544*G544,2)))))/Y544*G544),TRUE),IF(AND(AA544*G544&lt;&gt;0,(TRUNC(AA544*G544,2)+(TRUNC(AL544,2)-(TRUNC(S544*G544,2)+TRUNC(W544*G544,2)+TRUNC(Y544*G544,2)+TRUNC(AA544*G544,2)+TRUNC(AC544*G544,2)+TRUNC(AE544*G544,2)+TRUNC(AG544*G544,2)+TRUNC(AI544*G544,2))))&gt;=0),ABS((AC544*G544-(TRUNC(AC544*G544,2)+(TRUNC(AL544,2)-(TRUNC(S544*G544,2)+TRUNC(W544*G544,2)+TRUNC(Y544*G544,2)+TRUNC(AA544*G544,2)+TRUNC(AC544*G544,2)+TRUNC(AE544*G544,2)+TRUNC(AG544*G544,2)+TRUNC(AI544*G544,2)))))/AC544*G544)&lt;ABS((AA544*G544-(TRUNC(AA544*G544,2)+(TRUNC(AL544,2)-(TRUNC(S544*G544,2)+TRUNC(W544*G544,2)+TRUNC(Y544*G544,2)+TRUNC(AA544*G544,2)+TRUNC(AC544*G544,2)+TRUNC(AE544*G544,2)+TRUNC(AG544*G544,2)+TRUNC(AI544*G544,2)))))/AA544*G544),TRUE),IF(AND(AC544*G544&lt;&gt;0,(TRUNC(AC544*G544,2)+(TRUNC(AL544,2)-(TRUNC(S544*G544,2)+TRUNC(W544*G544,2)+TRUNC(Y544*G544,2)+TRUNC(AA544*G544,2)+TRUNC(AC544*G544,2)+TRUNC(AE544*G544,2)+TRUNC(AG544*G544,2)+TRUNC(AI544*G544,2))))&gt;=0),ABS((AC544*G544-(TRUNC(AC544*G544,2)+(TRUNC(AL544,2)-(TRUNC(S544*G544,2)+TRUNC(W544*G544,2)+TRUNC(Y544*G544,2)+TRUNC(AA544*G544,2)+TRUNC(AC544*G544,2)+TRUNC(AE544*G544,2)+TRUNC(AG544*G544,2)+TRUNC(AI544*G544,2)))))/AC544*G544)&lt;=ABS((AC544*G544-(TRUNC(AC544*G544,2)+(TRUNC(AL544,2)-(TRUNC(S544*G544,2)+TRUNC(W544*G544,2)+TRUNC(Y544*G544,2)+TRUNC(AA544*G544,2)+TRUNC(AC544*G544,2)+TRUNC(AE544*G544,2)+TRUNC(AG544*G544,2)+TRUNC(AI544*G544,2)))))/AC544*G544),TRUE),IF(AND(AE544*G544&lt;&gt;0,(TRUNC(AE544*G544,2)+(TRUNC(AL544,2)-(TRUNC(S544*G544,2)+TRUNC(W544*G544,2)+TRUNC(Y544*G544,2)+TRUNC(AA544*G544,2)+TRUNC(AC544*G544,2)+TRUNC(AE544*G544,2)+TRUNC(AG544*G544,2)+TRUNC(AI544*G544,2))))&gt;=0),ABS((AC544*G544-(TRUNC(AC544*G544,2)+(TRUNC(AL544,2)-(TRUNC(S544*G544,2)+TRUNC(W544*G544,2)+TRUNC(Y544*G544,2)+TRUNC(AA544*G544,2)+TRUNC(AC544*G544,2)+TRUNC(AE544*G544,2)+TRUNC(AG544*G544,2)+TRUNC(AI544*G544,2)))))/AC544*G544)&lt;=ABS((AE544*G544-(TRUNC(AE544*G544,2)+(TRUNC(AL544,2)-(TRUNC(S544*G544,2)+TRUNC(W544*G544,2)+TRUNC(Y544*G544,2)+TRUNC(AA544*G544,2)+TRUNC(AC544*G544,2)+TRUNC(AE544*G544,2)+TRUNC(AG544*G544,2)+TRUNC(AI544*G544,2)))))/AE544*G544),TRUE),IF(AND(AG544*G544&lt;&gt;0,(TRUNC(AG544*G544,2)+(TRUNC(AL544,2)-(TRUNC(S544*G544,2)+TRUNC(W544*G544,2)+TRUNC(Y544*G544,2)+TRUNC(AA544*G544,2)+TRUNC(AC544*G544,2)+TRUNC(AE544*G544,2)+TRUNC(AG544*G544,2)+TRUNC(AI544*G544,2))))&gt;=0),ABS((AC544*G544-(TRUNC(AC544*G544,2)+(TRUNC(AL544,2)-(TRUNC(S544*G544,2)+TRUNC(W544*G544,2)+TRUNC(Y544*G544,2)+TRUNC(AA544*G544,2)+TRUNC(AC544*G544,2)+TRUNC(AE544*G544,2)+TRUNC(AG544*G544,2)+TRUNC(AI544*G544,2)))))/AC544*G544)&lt;=ABS((AG544*G544-(TRUNC(AG544*G544,2)+(TRUNC(AL544,2)-(TRUNC(S544*G544,2)+TRUNC(W544*G544,2)+TRUNC(Y544*G544,2)+TRUNC(AA544*G544,2)+TRUNC(AC544*G544,2)+TRUNC(AE544*G544,2)+TRUNC(AG544*G544,2)+TRUNC(AI544*G544,2)))))/AG544*G544),TRUE),IF(AND(AI544*G544&lt;&gt;0,(TRUNC(AI544*G544,2)+(TRUNC(AL544,2)-(TRUNC(S544*G544,2)+TRUNC(W544*G544,2)+TRUNC(Y544*G544,2)+TRUNC(AA544*G544,2)+TRUNC(AC544*G544,2)+TRUNC(AE544*G544,2)+TRUNC(AG544*G544,2)+TRUNC(AI544*G544,2))))&gt;=0),ABS((AC544*G544-(TRUNC(AC544*G544,2)+(TRUNC(AL544,2)-(TRUNC(S544*G544,2)+TRUNC(W544*G544,2)+TRUNC(Y544*G544,2)+TRUNC(AA544*G544,2)+TRUNC(AC544*G544,2)+TRUNC(AE544*G544,2)+TRUNC(AG544*G544,2)+TRUNC(AI544*G544,2)))))/AC544*G544)&lt;=ABS((AI544*G544-(TRUNC(AI544*G544,2)+(TRUNC(AL544,2)-(TRUNC(S544*G544,2)+TRUNC(W544*G544,2)+TRUNC(Y544*G544,2)+TRUNC(AA544*G544,2)+TRUNC(AC544*G544,2)+TRUNC(AE544*G544,2)+TRUNC(AG544*G544,2)+TRUNC(AI544*G544,2)))))/AI544*G544),TRUE)),TRUNC(AC544*G544,2)+(TRUNC(AL544,2)-(TRUNC(S544*G544,2)+TRUNC(W544*G544,2)+TRUNC(Y544*G544,2)+TRUNC(AA544*G544,2)+TRUNC(AC544*G544,2)+TRUNC(AE544*G544,2)+TRUNC(AG544*G544,2)+TRUNC(AI544*G544,2))),TRUNC(AC544*G544,2)))))</f>
        <v>0</v>
      </c>
      <c r="AE544" s="369">
        <f t="shared" ref="AE544:AE550" si="528">IF(N544*(1+R544)=0,0,IF((TRUNC(AK544,2)-(TRUNC(H544*(1+R544),2)+TRUNC(J544*(1+R544),2)+TRUNC(K544*(1+R544),2)+TRUNC(L544*(1+R544),2)+TRUNC(M544*(1+R544),2)+TRUNC(N544*(1+R544),2)+TRUNC(O544*(1+R544),2)+TRUNC(P544*(1+R544),2)))=0,TRUNC(N544*(1+R544),2),IF((TRUNC(TRUNC(N544*(1+R544),2),2)+(TRUNC(AK544,2)-(TRUNC(H544*(1+R544),2)+TRUNC(J544*(1+R544),2)+TRUNC(K544*(1+R544),2)+TRUNC(L544*(1+R544),2)+TRUNC(M544*(1+R544),2)+TRUNC(N544*(1+R544),2)+TRUNC(O544*(1+R544),2)+TRUNC(P544*(1+R544),2))))&lt;=0,TRUNC(N544*(1+R544),2),IF(AND(IF(AND(H544*(1+R544)&lt;&gt;0,(TRUNC(H544*(1+R544),2)+(TRUNC(AK544,2)-(TRUNC(H544*(1+R544),2)+TRUNC(J544*(1+R544),2)+TRUNC(K544*(1+R544),2)+TRUNC(L544*(1+R544),2)+TRUNC(M544*(1+R544),2)+TRUNC(N544*(1+R544),2)+TRUNC(O544*(1+R544),2)+TRUNC(P544*(1+R544),2))))&gt;=0),ABS((N544*(1+R544)-(TRUNC(N544*(1+R544),2)+(TRUNC(AK544,2)-(TRUNC(H544*(1+R544),2)+TRUNC(J544*(1+R544),2)+TRUNC(K544*(1+R544),2)+TRUNC(L544*(1+R544),2)+TRUNC(M544*(1+R544),2)+TRUNC(N544*(1+R544),2)+TRUNC(O544*(1+R544),2)+TRUNC(P544*(1+R544),2)))))/N544*(1+R544))&lt;ABS((H544*(1+R544)-(TRUNC(H544*(1+R544),2)+(TRUNC(AK544,2)-(TRUNC(H544*(1+R544),2)+TRUNC(J544*(1+R544),2)+TRUNC(K544*(1+R544),2)+TRUNC(L544*(1+R544),2)+TRUNC(M544*(1+R544),2)+TRUNC(N544*(1+R544),2)+TRUNC(O544*(1+R544),2)+TRUNC(P544*(1+R544),2)))))/H544*(1+R544)),TRUE),IF(AND(J544*(1+R544)&lt;&gt;0,(TRUNC(J544*(1+R544),2)+(TRUNC(AK544,2)-(TRUNC(H544*(1+R544),2)+TRUNC(J544*(1+R544),2)+TRUNC(K544*(1+R544),2)+TRUNC(L544*(1+R544),2)+TRUNC(M544*(1+R544),2)+TRUNC(N544*(1+R544),2)+TRUNC(O544*(1+R544),2)+TRUNC(P544*(1+R544),2))))&gt;=0),ABS((N544*(1+R544)-(TRUNC(N544*(1+R544),2)+(TRUNC(AK544,2)-(TRUNC(H544*(1+R544),2)+TRUNC(J544*(1+R544),2)+TRUNC(K544*(1+R544),2)+TRUNC(L544*(1+R544),2)+TRUNC(M544*(1+R544),2)+TRUNC(N544*(1+R544),2)+TRUNC(O544*(1+R544),2)+TRUNC(P544*(1+R544),2)))))/N544*(1+R544))&lt;ABS((J544*(1+R544)-(TRUNC(J544*(1+R544),2)+(TRUNC(AK544,2)-(TRUNC(H544*(1+R544),2)+TRUNC(J544*(1+R544),2)+TRUNC(K544*(1+R544),2)+TRUNC(L544*(1+R544),2)+TRUNC(M544*(1+R544),2)+TRUNC(N544*(1+R544),2)+TRUNC(O544*(1+R544),2)+TRUNC(P544*(1+R544),2)))))/J544*(1+R544)),TRUE),IF(AND(K544*(1+R544)&lt;&gt;0,(TRUNC(K544*(1+R544),2)+(TRUNC(AK544,2)-(TRUNC(H544*(1+R544),2)+TRUNC(J544*(1+R544),2)+TRUNC(K544*(1+R544),2)+TRUNC(L544*(1+R544),2)+TRUNC(M544*(1+R544),2)+TRUNC(N544*(1+R544),2)+TRUNC(O544*(1+R544),2)+TRUNC(P544*(1+R544),2))))&gt;=0),ABS((N544*(1+R544)-(TRUNC(N544*(1+R544),2)+(TRUNC(AK544,2)-(TRUNC(H544*(1+R544),2)+TRUNC(J544*(1+R544),2)+TRUNC(K544*(1+R544),2)+TRUNC(L544*(1+R544),2)+TRUNC(M544*(1+R544),2)+TRUNC(N544*(1+R544),2)+TRUNC(O544*(1+R544),2)+TRUNC(P544*(1+R544),2)))))/N544*(1+R544))&lt;ABS((K544*(1+R544)-(TRUNC(K544*(1+R544),2)+(TRUNC(AK544,2)-(TRUNC(H544*(1+R544),2)+TRUNC(J544*(1+R544),2)+TRUNC(K544*(1+R544),2)+TRUNC(L544*(1+R544),2)+TRUNC(M544*(1+R544),2)+TRUNC(N544*(1+R544),2)+TRUNC(O544*(1+R544),2)+TRUNC(P544*(1+R544),2)))))/K544*(1+R544)),TRUE),IF(AND(L544*(1+R544)&lt;&gt;0,(TRUNC(L544*(1+R544),2)+(TRUNC(AK544,2)-(TRUNC(H544*(1+R544),2)+TRUNC(J544*(1+R544),2)+TRUNC(K544*(1+R544),2)+TRUNC(L544*(1+R544),2)+TRUNC(M544*(1+R544),2)+TRUNC(N544*(1+R544),2)+TRUNC(O544*(1+R544),2)+TRUNC(P544*(1+R544),2))))&gt;=0),ABS((N544*(1+R544)-(TRUNC(N544*(1+R544),2)+(TRUNC(AK544,2)-(TRUNC(H544*(1+R544),2)+TRUNC(J544*(1+R544),2)+TRUNC(K544*(1+R544),2)+TRUNC(L544*(1+R544),2)+TRUNC(M544*(1+R544),2)+TRUNC(N544*(1+R544),2)+TRUNC(O544*(1+R544),2)+TRUNC(P544*(1+R544),2)))))/N544*(1+R544))&lt;ABS((L544*(1+R544)-(TRUNC(L544*(1+R544),2)+(TRUNC(AK544,2)-(TRUNC(H544*(1+R544),2)+TRUNC(J544*(1+R544),2)+TRUNC(K544*(1+R544),2)+TRUNC(L544*(1+R544),2)+TRUNC(M544*(1+R544),2)+TRUNC(N544*(1+R544),2)+TRUNC(O544*(1+R544),2)+TRUNC(P544*(1+R544),2)))))/L544*(1+R544)),TRUE),IF(AND(M544*(1+R544)&lt;&gt;0,(TRUNC(M544*(1+R544),2)+(TRUNC(AK544,2)-(TRUNC(H544*(1+R544),2)+TRUNC(J544*(1+R544),2)+TRUNC(K544*(1+R544),2)+TRUNC(L544*(1+R544),2)+TRUNC(M544*(1+R544),2)+TRUNC(N544*(1+R544),2)+TRUNC(O544*(1+R544),2)+TRUNC(P544*(1+R544),2))))&gt;=0),ABS((N544*(1+R544)-(TRUNC(N544*(1+R544),2)+(TRUNC(AK544,2)-(TRUNC(H544*(1+R544),2)+TRUNC(J544*(1+R544),2)+TRUNC(K544*(1+R544),2)+TRUNC(L544*(1+R544),2)+TRUNC(M544*(1+R544),2)+TRUNC(N544*(1+R544),2)+TRUNC(O544*(1+R544),2)+TRUNC(P544*(1+R544),2)))))/N544*(1+R544))&lt;ABS((M544*(1+R544)-(TRUNC(M544*(1+R544),2)+(TRUNC(AK544,2)-(TRUNC(H544*(1+R544),2)+TRUNC(J544*(1+R544),2)+TRUNC(K544*(1+R544),2)+TRUNC(L544*(1+R544),2)+TRUNC(M544*(1+R544),2)+TRUNC(N544*(1+R544),2)+TRUNC(O544*(1+R544),2)+TRUNC(P544*(1+R544),2)))))/M544*(1+R544)),TRUE),IF(AND(N544*(1+R544)&lt;&gt;0,(TRUNC(N544*(1+R544),2)+(TRUNC(AK544,2)-(TRUNC(H544*(1+R544),2)+TRUNC(J544*(1+R544),2)+TRUNC(K544*(1+R544),2)+TRUNC(L544*(1+R544),2)+TRUNC(M544*(1+R544),2)+TRUNC(N544*(1+R544),2)+TRUNC(O544*(1+R544),2)+TRUNC(P544*(1+R544),2))))&gt;=0),ABS((N544*(1+R544)-(TRUNC(N544*(1+R544),2)+(TRUNC(AK544,2)-(TRUNC(H544*(1+R544),2)+TRUNC(J544*(1+R544),2)+TRUNC(K544*(1+R544),2)+TRUNC(L544*(1+R544),2)+TRUNC(M544*(1+R544),2)+TRUNC(N544*(1+R544),2)+TRUNC(O544*(1+R544),2)+TRUNC(P544*(1+R544),2)))))/N544*(1+R544))&lt;=ABS((N544*(1+R544)-(TRUNC(N544*(1+R544),2)+(TRUNC(AK544,2)-(TRUNC(H544*(1+R544),2)+TRUNC(J544*(1+R544),2)+TRUNC(K544*(1+R544),2)+TRUNC(L544*(1+R544),2)+TRUNC(M544*(1+R544),2)+TRUNC(N544*(1+R544),2)+TRUNC(O544*(1+R544),2)+TRUNC(P544*(1+R544),2)))))/N544*(1+R544)),TRUE),IF(AND(O544*(1+R544)&lt;&gt;0,(TRUNC(O544*(1+R544),2)+(TRUNC(AK544,2)-(TRUNC(H544*(1+R544),2)+TRUNC(J544*(1+R544),2)+TRUNC(K544*(1+R544),2)+TRUNC(L544*(1+R544),2)+TRUNC(M544*(1+R544),2)+TRUNC(N544*(1+R544),2)+TRUNC(O544*(1+R544),2)+TRUNC(P544*(1+R544),2))))&gt;=0),ABS((N544*(1+R544)-(TRUNC(N544*(1+R544),2)+(TRUNC(AK544,2)-(TRUNC(H544*(1+R544),2)+TRUNC(J544*(1+R544),2)+TRUNC(K544*(1+R544),2)+TRUNC(L544*(1+R544),2)+TRUNC(M544*(1+R544),2)+TRUNC(N544*(1+R544),2)+TRUNC(O544*(1+R544),2)+TRUNC(P544*(1+R544),2)))))/N544*(1+R544))&lt;=ABS((O544*(1+R544)-(TRUNC(O544*(1+R544),2)+(TRUNC(AK544,2)-(TRUNC(H544*(1+R544),2)+TRUNC(J544*(1+R544),2)+TRUNC(K544*(1+R544),2)+TRUNC(L544*(1+R544),2)+TRUNC(M544*(1+R544),2)+TRUNC(N544*(1+R544),2)+TRUNC(O544*(1+R544),2)+TRUNC(P544*(1+R544),2)))))/O544*(1+R544)),TRUE),IF(AND(P544*(1+R544)&lt;&gt;0,(TRUNC(P544*(1+R544),2)+(TRUNC(AK544,2)-(TRUNC(H544*(1+R544),2)+TRUNC(J544*(1+R544),2)+TRUNC(K544*(1+R544),2)+TRUNC(L544*(1+R544),2)+TRUNC(M544*(1+R544),2)+TRUNC(N544*(1+R544),2)+TRUNC(O544*(1+R544),2)+TRUNC(P544*(1+R544),2))))&gt;=0),ABS((N544*(1+R544)-(TRUNC(N544*(1+R544),2)+(TRUNC(AK544,2)-(TRUNC(H544*(1+R544),2)+TRUNC(J544*(1+R544),2)+TRUNC(K544*(1+R544),2)+TRUNC(L544*(1+R544),2)+TRUNC(M544*(1+R544),2)+TRUNC(N544*(1+R544),2)+TRUNC(O544*(1+R544),2)+TRUNC(P544*(1+R544),2)))))/N544*(1+R544))&lt;=ABS((P544*(1+R544)-(TRUNC(P544*(1+R544),2)+(TRUNC(AK544,2)-(TRUNC(H544*(1+R544),2)+TRUNC(J544*(1+R544),2)+TRUNC(K544*(1+R544),2)+TRUNC(L544*(1+R544),2)+TRUNC(M544*(1+R544),2)+TRUNC(N544*(1+R544),2)+TRUNC(O544*(1+R544),2)+TRUNC(P544*(1+R544),2)))))/P544*(1+R544)),TRUE)),TRUNC(N544*(1+R544),2)+(TRUNC(AK544,2)-(TRUNC(H544*(1+R544),2)+TRUNC(J544*(1+R544),2)+TRUNC(K544*(1+R544),2)+TRUNC(L544*(1+R544),2)+TRUNC(M544*(1+R544),2)+TRUNC(N544*(1+R544),2)+TRUNC(O544*(1+R544),2)+TRUNC(P544*(1+R544),2))),TRUNC(N544*(1+R544),2)))))</f>
        <v>0</v>
      </c>
      <c r="AF544" s="369">
        <f t="shared" ref="AF544:AF550" si="529">IF(AE544*G544=0,0,IF((TRUNC(AL544,2)-(TRUNC(S544*G544,2)+TRUNC(W544*G544,2)+TRUNC(Y544*G544,2)+TRUNC(AA544*G544,2)+TRUNC(AC544*G544,2)+TRUNC(AE544*G544,2)+TRUNC(AG544*G544,2)+TRUNC(AI544*G544,2)))=0,TRUNC(AE544*G544,2),IF((TRUNC(TRUNC(AE544*G544,2),2)+(TRUNC(AL544,2)-(TRUNC(S544*G544,2)+TRUNC(W544*G544,2)+TRUNC(Y544*G544,2)+TRUNC(AA544*G544,2)+TRUNC(AC544*G544,2)+TRUNC(AE544*G544,2)+TRUNC(AG544*G544,2)+TRUNC(AI544*G544,2))))&lt;=0,TRUNC(AE544*G544,2),IF(AND(IF(AND(S544*G544&lt;&gt;0,(TRUNC(S544*G544,2)+(TRUNC(AL544,2)-(TRUNC(S544*G544,2)+TRUNC(W544*G544,2)+TRUNC(Y544*G544,2)+TRUNC(AA544*G544,2)+TRUNC(AC544*G544,2)+TRUNC(AE544*G544,2)+TRUNC(AG544*G544,2)+TRUNC(AI544*G544,2))))&gt;=0),ABS((AE544*G544-(TRUNC(AE544*G544,2)+(TRUNC(AL544,2)-(TRUNC(S544*G544,2)+TRUNC(W544*G544,2)+TRUNC(Y544*G544,2)+TRUNC(AA544*G544,2)+TRUNC(AC544*G544,2)+TRUNC(AE544*G544,2)+TRUNC(AG544*G544,2)+TRUNC(AI544*G544,2)))))/AE544*G544)&lt;ABS((S544*G544-(TRUNC(S544*G544,2)+(TRUNC(AL544,2)-(TRUNC(S544*G544,2)+TRUNC(W544*G544,2)+TRUNC(Y544*G544,2)+TRUNC(AA544*G544,2)+TRUNC(AC544*G544,2)+TRUNC(AE544*G544,2)+TRUNC(AG544*G544,2)+TRUNC(AI544*G544,2)))))/S544*G544),TRUE),IF(AND(W544*G544&lt;&gt;0,(TRUNC(W544*G544,2)+(TRUNC(AL544,2)-(TRUNC(S544*G544,2)+TRUNC(W544*G544,2)+TRUNC(Y544*G544,2)+TRUNC(AA544*G544,2)+TRUNC(AC544*G544,2)+TRUNC(AE544*G544,2)+TRUNC(AG544*G544,2)+TRUNC(AI544*G544,2))))&gt;=0),ABS((AE544*G544-(TRUNC(AE544*G544,2)+(TRUNC(AL544,2)-(TRUNC(S544*G544,2)+TRUNC(W544*G544,2)+TRUNC(Y544*G544,2)+TRUNC(AA544*G544,2)+TRUNC(AC544*G544,2)+TRUNC(AE544*G544,2)+TRUNC(AG544*G544,2)+TRUNC(AI544*G544,2)))))/AE544*G544)&lt;ABS((W544*G544-(TRUNC(W544*G544,2)+(TRUNC(AL544,2)-(TRUNC(S544*G544,2)+TRUNC(W544*G544,2)+TRUNC(Y544*G544,2)+TRUNC(AA544*G544,2)+TRUNC(AC544*G544,2)+TRUNC(AE544*G544,2)+TRUNC(AG544*G544,2)+TRUNC(AI544*G544,2)))))/W544*G544),TRUE),IF(AND(Y544*G544&lt;&gt;0,(TRUNC(Y544*G544,2)+(TRUNC(AL544,2)-(TRUNC(S544*G544,2)+TRUNC(W544*G544,2)+TRUNC(Y544*G544,2)+TRUNC(AA544*G544,2)+TRUNC(AC544*G544,2)+TRUNC(AE544*G544,2)+TRUNC(AG544*G544,2)+TRUNC(AI544*G544,2))))&gt;=0),ABS((AE544*G544-(TRUNC(AE544*G544,2)+(TRUNC(AL544,2)-(TRUNC(S544*G544,2)+TRUNC(W544*G544,2)+TRUNC(Y544*G544,2)+TRUNC(AA544*G544,2)+TRUNC(AC544*G544,2)+TRUNC(AE544*G544,2)+TRUNC(AG544*G544,2)+TRUNC(AI544*G544,2)))))/AE544*G544)&lt;ABS((Y544*G544-(TRUNC(Y544*G544,2)+(TRUNC(AL544,2)-(TRUNC(S544*G544,2)+TRUNC(W544*G544,2)+TRUNC(Y544*G544,2)+TRUNC(AA544*G544,2)+TRUNC(AC544*G544,2)+TRUNC(AE544*G544,2)+TRUNC(AG544*G544,2)+TRUNC(AI544*G544,2)))))/Y544*G544),TRUE),IF(AND(AA544*G544&lt;&gt;0,(TRUNC(AA544*G544,2)+(TRUNC(AL544,2)-(TRUNC(S544*G544,2)+TRUNC(W544*G544,2)+TRUNC(Y544*G544,2)+TRUNC(AA544*G544,2)+TRUNC(AC544*G544,2)+TRUNC(AE544*G544,2)+TRUNC(AG544*G544,2)+TRUNC(AI544*G544,2))))&gt;=0),ABS((AE544*G544-(TRUNC(AE544*G544,2)+(TRUNC(AL544,2)-(TRUNC(S544*G544,2)+TRUNC(W544*G544,2)+TRUNC(Y544*G544,2)+TRUNC(AA544*G544,2)+TRUNC(AC544*G544,2)+TRUNC(AE544*G544,2)+TRUNC(AG544*G544,2)+TRUNC(AI544*G544,2)))))/AE544*G544)&lt;ABS((AA544*G544-(TRUNC(AA544*G544,2)+(TRUNC(AL544,2)-(TRUNC(S544*G544,2)+TRUNC(W544*G544,2)+TRUNC(Y544*G544,2)+TRUNC(AA544*G544,2)+TRUNC(AC544*G544,2)+TRUNC(AE544*G544,2)+TRUNC(AG544*G544,2)+TRUNC(AI544*G544,2)))))/AA544*G544),TRUE),IF(AND(AC544*G544&lt;&gt;0,(TRUNC(AC544*G544,2)+(TRUNC(AL544,2)-(TRUNC(S544*G544,2)+TRUNC(W544*G544,2)+TRUNC(Y544*G544,2)+TRUNC(AA544*G544,2)+TRUNC(AC544*G544,2)+TRUNC(AE544*G544,2)+TRUNC(AG544*G544,2)+TRUNC(AI544*G544,2))))&gt;=0),ABS((AE544*G544-(TRUNC(AE544*G544,2)+(TRUNC(AL544,2)-(TRUNC(S544*G544,2)+TRUNC(W544*G544,2)+TRUNC(Y544*G544,2)+TRUNC(AA544*G544,2)+TRUNC(AC544*G544,2)+TRUNC(AE544*G544,2)+TRUNC(AG544*G544,2)+TRUNC(AI544*G544,2)))))/AE544*G544)&lt;ABS((AC544*G544-(TRUNC(AC544*G544,2)+(TRUNC(AL544,2)-(TRUNC(S544*G544,2)+TRUNC(W544*G544,2)+TRUNC(Y544*G544,2)+TRUNC(AA544*G544,2)+TRUNC(AC544*G544,2)+TRUNC(AE544*G544,2)+TRUNC(AG544*G544,2)+TRUNC(AI544*G544,2)))))/AC544*G544),TRUE),IF(AND(AE544*G544&lt;&gt;0,(TRUNC(AE544*G544,2)+(TRUNC(AL544,2)-(TRUNC(S544*G544,2)+TRUNC(W544*G544,2)+TRUNC(Y544*G544,2)+TRUNC(AA544*G544,2)+TRUNC(AC544*G544,2)+TRUNC(AE544*G544,2)+TRUNC(AG544*G544,2)+TRUNC(AI544*G544,2))))&gt;=0),ABS((AE544*G544-(TRUNC(AE544*G544,2)+(TRUNC(AL544,2)-(TRUNC(S544*G544,2)+TRUNC(W544*G544,2)+TRUNC(Y544*G544,2)+TRUNC(AA544*G544,2)+TRUNC(AC544*G544,2)+TRUNC(AE544*G544,2)+TRUNC(AG544*G544,2)+TRUNC(AI544*G544,2)))))/AE544*G544)&lt;=ABS((AE544*G544-(TRUNC(AE544*G544,2)+(TRUNC(AL544,2)-(TRUNC(S544*G544,2)+TRUNC(W544*G544,2)+TRUNC(Y544*G544,2)+TRUNC(AA544*G544,2)+TRUNC(AC544*G544,2)+TRUNC(AE544*G544,2)+TRUNC(AG544*G544,2)+TRUNC(AI544*G544,2)))))/AE544*G544),TRUE),IF(AND(AG544*G544&lt;&gt;0,(TRUNC(AG544*G544,2)+(TRUNC(AL544,2)-(TRUNC(S544*G544,2)+TRUNC(W544*G544,2)+TRUNC(Y544*G544,2)+TRUNC(AA544*G544,2)+TRUNC(AC544*G544,2)+TRUNC(AE544*G544,2)+TRUNC(AG544*G544,2)+TRUNC(AI544*G544,2))))&gt;=0),ABS((AE544*G544-(TRUNC(AE544*G544,2)+(TRUNC(AL544,2)-(TRUNC(S544*G544,2)+TRUNC(W544*G544,2)+TRUNC(Y544*G544,2)+TRUNC(AA544*G544,2)+TRUNC(AC544*G544,2)+TRUNC(AE544*G544,2)+TRUNC(AG544*G544,2)+TRUNC(AI544*G544,2)))))/AE544*G544)&lt;=ABS((AG544*G544-(TRUNC(AG544*G544,2)+(TRUNC(AL544,2)-(TRUNC(S544*G544,2)+TRUNC(W544*G544,2)+TRUNC(Y544*G544,2)+TRUNC(AA544*G544,2)+TRUNC(AC544*G544,2)+TRUNC(AE544*G544,2)+TRUNC(AG544*G544,2)+TRUNC(AI544*G544,2)))))/AG544*G544),TRUE),IF(AND(AI544*G544&lt;&gt;0,(TRUNC(AI544*G544,2)+(TRUNC(AL544,2)-(TRUNC(S544*G544,2)+TRUNC(W544*G544,2)+TRUNC(Y544*G544,2)+TRUNC(AA544*G544,2)+TRUNC(AC544*G544,2)+TRUNC(AE544*G544,2)+TRUNC(AG544*G544,2)+TRUNC(AI544*G544,2))))&gt;=0),ABS((AE544*G544-(TRUNC(AE544*G544,2)+(TRUNC(AL544,2)-(TRUNC(S544*G544,2)+TRUNC(W544*G544,2)+TRUNC(Y544*G544,2)+TRUNC(AA544*G544,2)+TRUNC(AC544*G544,2)+TRUNC(AE544*G544,2)+TRUNC(AG544*G544,2)+TRUNC(AI544*G544,2)))))/AE544*G544)&lt;=ABS((AI544*G544-(TRUNC(AI544*G544,2)+(TRUNC(AL544,2)-(TRUNC(S544*G544,2)+TRUNC(W544*G544,2)+TRUNC(Y544*G544,2)+TRUNC(AA544*G544,2)+TRUNC(AC544*G544,2)+TRUNC(AE544*G544,2)+TRUNC(AG544*G544,2)+TRUNC(AI544*G544,2)))))/AI544*G544),TRUE)),TRUNC(AE544*G544,2)+(TRUNC(AL544,2)-(TRUNC(S544*G544,2)+TRUNC(W544*G544,2)+TRUNC(Y544*G544,2)+TRUNC(AA544*G544,2)+TRUNC(AC544*G544,2)+TRUNC(AE544*G544,2)+TRUNC(AG544*G544,2)+TRUNC(AI544*G544,2))),TRUNC(AE544*G544,2)))))</f>
        <v>0</v>
      </c>
      <c r="AG544" s="369">
        <f t="shared" ref="AG544:AG550" si="530">IF(O544*(1+R544)=0,0,IF((TRUNC(AK544,2)-(TRUNC(H544*(1+R544),2)+TRUNC(J544*(1+R544),2)+TRUNC(K544*(1+R544),2)+TRUNC(L544*(1+R544),2)+TRUNC(M544*(1+R544),2)+TRUNC(N544*(1+R544),2)+TRUNC(O544*(1+R544),2)+TRUNC(P544*(1+R544),2)))=0,TRUNC(O544*(1+R544),2),IF((TRUNC(TRUNC(O544*(1+R544),2),2)+(TRUNC(AK544,2)-(TRUNC(H544*(1+R544),2)+TRUNC(J544*(1+R544),2)+TRUNC(K544*(1+R544),2)+TRUNC(L544*(1+R544),2)+TRUNC(M544*(1+R544),2)+TRUNC(N544*(1+R544),2)+TRUNC(O544*(1+R544),2)+TRUNC(P544*(1+R544),2))))&lt;=0,TRUNC(O544*(1+R544),2),IF(AND(IF(AND(H544*(1+R544)&lt;&gt;0,(TRUNC(H544*(1+R544),2)+(TRUNC(AK544,2)-(TRUNC(H544*(1+R544),2)+TRUNC(J544*(1+R544),2)+TRUNC(K544*(1+R544),2)+TRUNC(L544*(1+R544),2)+TRUNC(M544*(1+R544),2)+TRUNC(N544*(1+R544),2)+TRUNC(O544*(1+R544),2)+TRUNC(P544*(1+R544),2))))&gt;=0),ABS((O544*(1+R544)-(TRUNC(O544*(1+R544),2)+(TRUNC(AK544,2)-(TRUNC(H544*(1+R544),2)+TRUNC(J544*(1+R544),2)+TRUNC(K544*(1+R544),2)+TRUNC(L544*(1+R544),2)+TRUNC(M544*(1+R544),2)+TRUNC(N544*(1+R544),2)+TRUNC(O544*(1+R544),2)+TRUNC(P544*(1+R544),2)))))/O544*(1+R544))&lt;ABS((H544*(1+R544)-(TRUNC(H544*(1+R544),2)+(TRUNC(AK544,2)-(TRUNC(H544*(1+R544),2)+TRUNC(J544*(1+R544),2)+TRUNC(K544*(1+R544),2)+TRUNC(L544*(1+R544),2)+TRUNC(M544*(1+R544),2)+TRUNC(N544*(1+R544),2)+TRUNC(O544*(1+R544),2)+TRUNC(P544*(1+R544),2)))))/H544*(1+R544)),TRUE),IF(AND(J544*(1+R544)&lt;&gt;0,(TRUNC(J544*(1+R544),2)+(TRUNC(AK544,2)-(TRUNC(H544*(1+R544),2)+TRUNC(J544*(1+R544),2)+TRUNC(K544*(1+R544),2)+TRUNC(L544*(1+R544),2)+TRUNC(M544*(1+R544),2)+TRUNC(N544*(1+R544),2)+TRUNC(O544*(1+R544),2)+TRUNC(P544*(1+R544),2))))&gt;=0),ABS((O544*(1+R544)-(TRUNC(O544*(1+R544),2)+(TRUNC(AK544,2)-(TRUNC(H544*(1+R544),2)+TRUNC(J544*(1+R544),2)+TRUNC(K544*(1+R544),2)+TRUNC(L544*(1+R544),2)+TRUNC(M544*(1+R544),2)+TRUNC(N544*(1+R544),2)+TRUNC(O544*(1+R544),2)+TRUNC(P544*(1+R544),2)))))/O544*(1+R544))&lt;ABS((J544*(1+R544)-(TRUNC(J544*(1+R544),2)+(TRUNC(AK544,2)-(TRUNC(H544*(1+R544),2)+TRUNC(J544*(1+R544),2)+TRUNC(K544*(1+R544),2)+TRUNC(L544*(1+R544),2)+TRUNC(M544*(1+R544),2)+TRUNC(N544*(1+R544),2)+TRUNC(O544*(1+R544),2)+TRUNC(P544*(1+R544),2)))))/J544*(1+R544)),TRUE),IF(AND(K544*(1+R544)&lt;&gt;0,(TRUNC(K544*(1+R544),2)+(TRUNC(AK544,2)-(TRUNC(H544*(1+R544),2)+TRUNC(J544*(1+R544),2)+TRUNC(K544*(1+R544),2)+TRUNC(L544*(1+R544),2)+TRUNC(M544*(1+R544),2)+TRUNC(N544*(1+R544),2)+TRUNC(O544*(1+R544),2)+TRUNC(P544*(1+R544),2))))&gt;=0),ABS((O544*(1+R544)-(TRUNC(O544*(1+R544),2)+(TRUNC(AK544,2)-(TRUNC(H544*(1+R544),2)+TRUNC(J544*(1+R544),2)+TRUNC(K544*(1+R544),2)+TRUNC(L544*(1+R544),2)+TRUNC(M544*(1+R544),2)+TRUNC(N544*(1+R544),2)+TRUNC(O544*(1+R544),2)+TRUNC(P544*(1+R544),2)))))/O544*(1+R544))&lt;ABS((K544*(1+R544)-(TRUNC(K544*(1+R544),2)+(TRUNC(AK544,2)-(TRUNC(H544*(1+R544),2)+TRUNC(J544*(1+R544),2)+TRUNC(K544*(1+R544),2)+TRUNC(L544*(1+R544),2)+TRUNC(M544*(1+R544),2)+TRUNC(N544*(1+R544),2)+TRUNC(O544*(1+R544),2)+TRUNC(P544*(1+R544),2)))))/K544*(1+R544)),TRUE),IF(AND(L544*(1+R544)&lt;&gt;0,(TRUNC(L544*(1+R544),2)+(TRUNC(AK544,2)-(TRUNC(H544*(1+R544),2)+TRUNC(J544*(1+R544),2)+TRUNC(K544*(1+R544),2)+TRUNC(L544*(1+R544),2)+TRUNC(M544*(1+R544),2)+TRUNC(N544*(1+R544),2)+TRUNC(O544*(1+R544),2)+TRUNC(P544*(1+R544),2))))&gt;=0),ABS((O544*(1+R544)-(TRUNC(O544*(1+R544),2)+(TRUNC(AK544,2)-(TRUNC(H544*(1+R544),2)+TRUNC(J544*(1+R544),2)+TRUNC(K544*(1+R544),2)+TRUNC(L544*(1+R544),2)+TRUNC(M544*(1+R544),2)+TRUNC(N544*(1+R544),2)+TRUNC(O544*(1+R544),2)+TRUNC(P544*(1+R544),2)))))/O544*(1+R544))&lt;ABS((L544*(1+R544)-(TRUNC(L544*(1+R544),2)+(TRUNC(AK544,2)-(TRUNC(H544*(1+R544),2)+TRUNC(J544*(1+R544),2)+TRUNC(K544*(1+R544),2)+TRUNC(L544*(1+R544),2)+TRUNC(M544*(1+R544),2)+TRUNC(N544*(1+R544),2)+TRUNC(O544*(1+R544),2)+TRUNC(P544*(1+R544),2)))))/L544*(1+R544)),TRUE),IF(AND(M544*(1+R544)&lt;&gt;0,(TRUNC(M544*(1+R544),2)+(TRUNC(AK544,2)-(TRUNC(H544*(1+R544),2)+TRUNC(J544*(1+R544),2)+TRUNC(K544*(1+R544),2)+TRUNC(L544*(1+R544),2)+TRUNC(M544*(1+R544),2)+TRUNC(N544*(1+R544),2)+TRUNC(O544*(1+R544),2)+TRUNC(P544*(1+R544),2))))&gt;=0),ABS((O544*(1+R544)-(TRUNC(O544*(1+R544),2)+(TRUNC(AK544,2)-(TRUNC(H544*(1+R544),2)+TRUNC(J544*(1+R544),2)+TRUNC(K544*(1+R544),2)+TRUNC(L544*(1+R544),2)+TRUNC(M544*(1+R544),2)+TRUNC(N544*(1+R544),2)+TRUNC(O544*(1+R544),2)+TRUNC(P544*(1+R544),2)))))/O544*(1+R544))&lt;ABS((M544*(1+R544)-(TRUNC(M544*(1+R544),2)+(TRUNC(AK544,2)-(TRUNC(H544*(1+R544),2)+TRUNC(J544*(1+R544),2)+TRUNC(K544*(1+R544),2)+TRUNC(L544*(1+R544),2)+TRUNC(M544*(1+R544),2)+TRUNC(N544*(1+R544),2)+TRUNC(O544*(1+R544),2)+TRUNC(P544*(1+R544),2)))))/M544*(1+R544)),TRUE),IF(AND(N544*(1+R544)&lt;&gt;0,(TRUNC(N544*(1+R544),2)+(TRUNC(AK544,2)-(TRUNC(H544*(1+R544),2)+TRUNC(J544*(1+R544),2)+TRUNC(K544*(1+R544),2)+TRUNC(L544*(1+R544),2)+TRUNC(M544*(1+R544),2)+TRUNC(N544*(1+R544),2)+TRUNC(O544*(1+R544),2)+TRUNC(P544*(1+R544),2))))&gt;=0),ABS((O544*(1+R544)-(TRUNC(O544*(1+R544),2)+(TRUNC(AK544,2)-(TRUNC(H544*(1+R544),2)+TRUNC(J544*(1+R544),2)+TRUNC(K544*(1+R544),2)+TRUNC(L544*(1+R544),2)+TRUNC(M544*(1+R544),2)+TRUNC(N544*(1+R544),2)+TRUNC(O544*(1+R544),2)+TRUNC(P544*(1+R544),2)))))/O544*(1+R544))&lt;ABS((N544*(1+R544)-(TRUNC(N544*(1+R544),2)+(TRUNC(AK544,2)-(TRUNC(H544*(1+R544),2)+TRUNC(J544*(1+R544),2)+TRUNC(K544*(1+R544),2)+TRUNC(L544*(1+R544),2)+TRUNC(M544*(1+R544),2)+TRUNC(N544*(1+R544),2)+TRUNC(O544*(1+R544),2)+TRUNC(P544*(1+R544),2)))))/N544*(1+R544)),TRUE),IF(AND(O544*(1+R544)&lt;&gt;0,(TRUNC(O544*(1+R544),2)+(TRUNC(AK544,2)-(TRUNC(H544*(1+R544),2)+TRUNC(J544*(1+R544),2)+TRUNC(K544*(1+R544),2)+TRUNC(L544*(1+R544),2)+TRUNC(M544*(1+R544),2)+TRUNC(N544*(1+R544),2)+TRUNC(O544*(1+R544),2)+TRUNC(P544*(1+R544),2))))&gt;=0),ABS((O544*(1+R544)-(TRUNC(O544*(1+R544),2)+(TRUNC(AK544,2)-(TRUNC(H544*(1+R544),2)+TRUNC(J544*(1+R544),2)+TRUNC(K544*(1+R544),2)+TRUNC(L544*(1+R544),2)+TRUNC(M544*(1+R544),2)+TRUNC(N544*(1+R544),2)+TRUNC(O544*(1+R544),2)+TRUNC(P544*(1+R544),2)))))/O544*(1+R544))&lt;=ABS((O544*(1+R544)-(TRUNC(O544*(1+R544),2)+(TRUNC(AK544,2)-(TRUNC(H544*(1+R544),2)+TRUNC(J544*(1+R544),2)+TRUNC(K544*(1+R544),2)+TRUNC(L544*(1+R544),2)+TRUNC(M544*(1+R544),2)+TRUNC(N544*(1+R544),2)+TRUNC(O544*(1+R544),2)+TRUNC(P544*(1+R544),2)))))/O544*(1+R544)),TRUE),IF(AND(P544*(1+R544)&lt;&gt;0,(TRUNC(P544*(1+R544),2)+(TRUNC(AK544,2)-(TRUNC(H544*(1+R544),2)+TRUNC(J544*(1+R544),2)+TRUNC(K544*(1+R544),2)+TRUNC(L544*(1+R544),2)+TRUNC(M544*(1+R544),2)+TRUNC(N544*(1+R544),2)+TRUNC(O544*(1+R544),2)+TRUNC(P544*(1+R544),2))))&gt;=0),ABS((O544*(1+R544)-(TRUNC(O544*(1+R544),2)+(TRUNC(AK544,2)-(TRUNC(H544*(1+R544),2)+TRUNC(J544*(1+R544),2)+TRUNC(K544*(1+R544),2)+TRUNC(L544*(1+R544),2)+TRUNC(M544*(1+R544),2)+TRUNC(N544*(1+R544),2)+TRUNC(O544*(1+R544),2)+TRUNC(P544*(1+R544),2)))))/O544*(1+R544))&lt;=ABS((P544*(1+R544)-(TRUNC(P544*(1+R544),2)+(TRUNC(AK544,2)-(TRUNC(H544*(1+R544),2)+TRUNC(J544*(1+R544),2)+TRUNC(K544*(1+R544),2)+TRUNC(L544*(1+R544),2)+TRUNC(M544*(1+R544),2)+TRUNC(N544*(1+R544),2)+TRUNC(O544*(1+R544),2)+TRUNC(P544*(1+R544),2)))))/P544*(1+R544)),TRUE)),TRUNC(O544*(1+R544),2)+(TRUNC(AK544,2)-(TRUNC(H544*(1+R544),2)+TRUNC(J544*(1+R544),2)+TRUNC(K544*(1+R544),2)+TRUNC(L544*(1+R544),2)+TRUNC(M544*(1+R544),2)+TRUNC(N544*(1+R544),2)+TRUNC(O544*(1+R544),2)+TRUNC(P544*(1+R544),2))),TRUNC(O544*(1+R544),2)))))</f>
        <v>0</v>
      </c>
      <c r="AH544" s="369">
        <f t="shared" ref="AH544:AH550" si="531">IF(AG544*G544=0,0,IF((TRUNC(AL544,2)-(TRUNC(S544*G544,2)+TRUNC(W544*G544,2)+TRUNC(Y544*G544,2)+TRUNC(AA544*G544,2)+TRUNC(AC544*G544,2)+TRUNC(AE544*G544,2)+TRUNC(AG544*G544,2)+TRUNC(AI544*G544,2)))=0,TRUNC(AG544*G544,2),IF((TRUNC(TRUNC(AG544*G544,2),2)+(TRUNC(AL544,2)-(TRUNC(S544*G544,2)+TRUNC(W544*G544,2)+TRUNC(Y544*G544,2)+TRUNC(AA544*G544,2)+TRUNC(AC544*G544,2)+TRUNC(AE544*G544,2)+TRUNC(AG544*G544,2)+TRUNC(AI544*G544,2))))&lt;=0,TRUNC(AG544*G544,2),IF(AND(IF(AND(S544*G544&lt;&gt;0,(TRUNC(S544*G544,2)+(TRUNC(AL544,2)-(TRUNC(S544*G544,2)+TRUNC(W544*G544,2)+TRUNC(Y544*G544,2)+TRUNC(AA544*G544,2)+TRUNC(AC544*G544,2)+TRUNC(AE544*G544,2)+TRUNC(AG544*G544,2)+TRUNC(AI544*G544,2))))&gt;=0),ABS((AG544*G544-(TRUNC(AG544*G544,2)+(TRUNC(AL544,2)-(TRUNC(S544*G544,2)+TRUNC(W544*G544,2)+TRUNC(Y544*G544,2)+TRUNC(AA544*G544,2)+TRUNC(AC544*G544,2)+TRUNC(AE544*G544,2)+TRUNC(AG544*G544,2)+TRUNC(AI544*G544,2)))))/AG544*G544)&lt;ABS((S544*G544-(TRUNC(S544*G544,2)+(TRUNC(AL544,2)-(TRUNC(S544*G544,2)+TRUNC(W544*G544,2)+TRUNC(Y544*G544,2)+TRUNC(AA544*G544,2)+TRUNC(AC544*G544,2)+TRUNC(AE544*G544,2)+TRUNC(AG544*G544,2)+TRUNC(AI544*G544,2)))))/S544*G544),TRUE),IF(AND(W544*G544&lt;&gt;0,(TRUNC(W544*G544,2)+(TRUNC(AL544,2)-(TRUNC(S544*G544,2)+TRUNC(W544*G544,2)+TRUNC(Y544*G544,2)+TRUNC(AA544*G544,2)+TRUNC(AC544*G544,2)+TRUNC(AE544*G544,2)+TRUNC(AG544*G544,2)+TRUNC(AI544*G544,2))))&gt;=0),ABS((AG544*G544-(TRUNC(AG544*G544,2)+(TRUNC(AL544,2)-(TRUNC(S544*G544,2)+TRUNC(W544*G544,2)+TRUNC(Y544*G544,2)+TRUNC(AA544*G544,2)+TRUNC(AC544*G544,2)+TRUNC(AE544*G544,2)+TRUNC(AG544*G544,2)+TRUNC(AI544*G544,2)))))/AG544*G544)&lt;ABS((W544*G544-(TRUNC(W544*G544,2)+(TRUNC(AL544,2)-(TRUNC(S544*G544,2)+TRUNC(W544*G544,2)+TRUNC(Y544*G544,2)+TRUNC(AA544*G544,2)+TRUNC(AC544*G544,2)+TRUNC(AE544*G544,2)+TRUNC(AG544*G544,2)+TRUNC(AI544*G544,2)))))/W544*G544),TRUE),IF(AND(Y544*G544&lt;&gt;0,(TRUNC(Y544*G544,2)+(TRUNC(AL544,2)-(TRUNC(S544*G544,2)+TRUNC(W544*G544,2)+TRUNC(Y544*G544,2)+TRUNC(AA544*G544,2)+TRUNC(AC544*G544,2)+TRUNC(AE544*G544,2)+TRUNC(AG544*G544,2)+TRUNC(AI544*G544,2))))&gt;=0),ABS((AG544*G544-(TRUNC(AG544*G544,2)+(TRUNC(AL544,2)-(TRUNC(S544*G544,2)+TRUNC(W544*G544,2)+TRUNC(Y544*G544,2)+TRUNC(AA544*G544,2)+TRUNC(AC544*G544,2)+TRUNC(AE544*G544,2)+TRUNC(AG544*G544,2)+TRUNC(AI544*G544,2)))))/AG544*G544)&lt;ABS((Y544*G544-(TRUNC(Y544*G544,2)+(TRUNC(AL544,2)-(TRUNC(S544*G544,2)+TRUNC(W544*G544,2)+TRUNC(Y544*G544,2)+TRUNC(AA544*G544,2)+TRUNC(AC544*G544,2)+TRUNC(AE544*G544,2)+TRUNC(AG544*G544,2)+TRUNC(AI544*G544,2)))))/Y544*G544),TRUE),IF(AND(AA544*G544&lt;&gt;0,(TRUNC(AA544*G544,2)+(TRUNC(AL544,2)-(TRUNC(S544*G544,2)+TRUNC(W544*G544,2)+TRUNC(Y544*G544,2)+TRUNC(AA544*G544,2)+TRUNC(AC544*G544,2)+TRUNC(AE544*G544,2)+TRUNC(AG544*G544,2)+TRUNC(AI544*G544,2))))&gt;=0),ABS((AG544*G544-(TRUNC(AG544*G544,2)+(TRUNC(AL544,2)-(TRUNC(S544*G544,2)+TRUNC(W544*G544,2)+TRUNC(Y544*G544,2)+TRUNC(AA544*G544,2)+TRUNC(AC544*G544,2)+TRUNC(AE544*G544,2)+TRUNC(AG544*G544,2)+TRUNC(AI544*G544,2)))))/AG544*G544)&lt;ABS((AA544*G544-(TRUNC(AA544*G544,2)+(TRUNC(AL544,2)-(TRUNC(S544*G544,2)+TRUNC(W544*G544,2)+TRUNC(Y544*G544,2)+TRUNC(AA544*G544,2)+TRUNC(AC544*G544,2)+TRUNC(AE544*G544,2)+TRUNC(AG544*G544,2)+TRUNC(AI544*G544,2)))))/AA544*G544),TRUE),IF(AND(AC544*G544&lt;&gt;0,(TRUNC(AC544*G544,2)+(TRUNC(AL544,2)-(TRUNC(S544*G544,2)+TRUNC(W544*G544,2)+TRUNC(Y544*G544,2)+TRUNC(AA544*G544,2)+TRUNC(AC544*G544,2)+TRUNC(AE544*G544,2)+TRUNC(AG544*G544,2)+TRUNC(AI544*G544,2))))&gt;=0),ABS((AG544*G544-(TRUNC(AG544*G544,2)+(TRUNC(AL544,2)-(TRUNC(S544*G544,2)+TRUNC(W544*G544,2)+TRUNC(Y544*G544,2)+TRUNC(AA544*G544,2)+TRUNC(AC544*G544,2)+TRUNC(AE544*G544,2)+TRUNC(AG544*G544,2)+TRUNC(AI544*G544,2)))))/AG544*G544)&lt;ABS((AC544*G544-(TRUNC(AC544*G544,2)+(TRUNC(AL544,2)-(TRUNC(S544*G544,2)+TRUNC(W544*G544,2)+TRUNC(Y544*G544,2)+TRUNC(AA544*G544,2)+TRUNC(AC544*G544,2)+TRUNC(AE544*G544,2)+TRUNC(AG544*G544,2)+TRUNC(AI544*G544,2)))))/AC544*G544),TRUE),IF(AND(AE544*G544&lt;&gt;0,(TRUNC(AE544*G544,2)+(TRUNC(AL544,2)-(TRUNC(S544*G544,2)+TRUNC(W544*G544,2)+TRUNC(Y544*G544,2)+TRUNC(AA544*G544,2)+TRUNC(AC544*G544,2)+TRUNC(AE544*G544,2)+TRUNC(AG544*G544,2)+TRUNC(AI544*G544,2))))&gt;=0),ABS((AG544*G544-(TRUNC(AG544*G544,2)+(TRUNC(AL544,2)-(TRUNC(S544*G544,2)+TRUNC(W544*G544,2)+TRUNC(Y544*G544,2)+TRUNC(AA544*G544,2)+TRUNC(AC544*G544,2)+TRUNC(AE544*G544,2)+TRUNC(AG544*G544,2)+TRUNC(AI544*G544,2)))))/AG544*G544)&lt;ABS((AE544*G544-(TRUNC(AE544*G544,2)+(TRUNC(AL544,2)-(TRUNC(S544*G544,2)+TRUNC(W544*G544,2)+TRUNC(Y544*G544,2)+TRUNC(AA544*G544,2)+TRUNC(AC544*G544,2)+TRUNC(AE544*G544,2)+TRUNC(AG544*G544,2)+TRUNC(AI544*G544,2)))))/AE544*G544),TRUE),IF(AND(AG544*G544&lt;&gt;0,(TRUNC(AG544*G544,2)+(TRUNC(AL544,2)-(TRUNC(S544*G544,2)+TRUNC(W544*G544,2)+TRUNC(Y544*G544,2)+TRUNC(AA544*G544,2)+TRUNC(AC544*G544,2)+TRUNC(AE544*G544,2)+TRUNC(AG544*G544,2)+TRUNC(AI544*G544,2))))&gt;=0),ABS((AG544*G544-(TRUNC(AG544*G544,2)+(TRUNC(AL544,2)-(TRUNC(S544*G544,2)+TRUNC(W544*G544,2)+TRUNC(Y544*G544,2)+TRUNC(AA544*G544,2)+TRUNC(AC544*G544,2)+TRUNC(AE544*G544,2)+TRUNC(AG544*G544,2)+TRUNC(AI544*G544,2)))))/AG544*G544)&lt;=ABS((AG544*G544-(TRUNC(AG544*G544,2)+(TRUNC(AL544,2)-(TRUNC(S544*G544,2)+TRUNC(W544*G544,2)+TRUNC(Y544*G544,2)+TRUNC(AA544*G544,2)+TRUNC(AC544*G544,2)+TRUNC(AE544*G544,2)+TRUNC(AG544*G544,2)+TRUNC(AI544*G544,2)))))/AG544*G544),TRUE),IF(AND(AI544*G544&lt;&gt;0,(TRUNC(AI544*G544,2)+(TRUNC(AL544,2)-(TRUNC(S544*G544,2)+TRUNC(W544*G544,2)+TRUNC(Y544*G544,2)+TRUNC(AA544*G544,2)+TRUNC(AC544*G544,2)+TRUNC(AE544*G544,2)+TRUNC(AG544*G544,2)+TRUNC(AI544*G544,2))))&gt;=0),ABS((AG544*G544-(TRUNC(AG544*G544,2)+(TRUNC(AL544,2)-(TRUNC(S544*G544,2)+TRUNC(W544*G544,2)+TRUNC(Y544*G544,2)+TRUNC(AA544*G544,2)+TRUNC(AC544*G544,2)+TRUNC(AE544*G544,2)+TRUNC(AG544*G544,2)+TRUNC(AI544*G544,2)))))/AG544*G544)&lt;=ABS((AI544*G544-(TRUNC(AI544*G544,2)+(TRUNC(AL544,2)-(TRUNC(S544*G544,2)+TRUNC(W544*G544,2)+TRUNC(Y544*G544,2)+TRUNC(AA544*G544,2)+TRUNC(AC544*G544,2)+TRUNC(AE544*G544,2)+TRUNC(AG544*G544,2)+TRUNC(AI544*G544,2)))))/AI544*G544),TRUE)),TRUNC(AG544*G544,2)+(TRUNC(AL544,2)-(TRUNC(S544*G544,2)+TRUNC(W544*G544,2)+TRUNC(Y544*G544,2)+TRUNC(AA544*G544,2)+TRUNC(AC544*G544,2)+TRUNC(AE544*G544,2)+TRUNC(AG544*G544,2)+TRUNC(AI544*G544,2))),TRUNC(AG544*G544,2)))))</f>
        <v>0</v>
      </c>
      <c r="AI544" s="369">
        <f t="shared" ref="AI544:AI550" si="532">IF(P544*(1+R544)=0,0,IF((TRUNC(AK544,2)-(TRUNC(H544*(1+R544),2)+TRUNC(J544*(1+R544),2)+TRUNC(K544*(1+R544),2)+TRUNC(L544*(1+R544),2)+TRUNC(M544*(1+R544),2)+TRUNC(N544*(1+R544),2)+TRUNC(O544*(1+R544),2)+TRUNC(P544*(1+R544),2)))=0,TRUNC(P544*(1+R544),2),IF((TRUNC(TRUNC(P544*(1+R544),2),2)+(TRUNC(AK544,2)-(TRUNC(H544*(1+R544),2)+TRUNC(J544*(1+R544),2)+TRUNC(K544*(1+R544),2)+TRUNC(L544*(1+R544),2)+TRUNC(M544*(1+R544),2)+TRUNC(N544*(1+R544),2)+TRUNC(O544*(1+R544),2)+TRUNC(P544*(1+R544),2))))&lt;=0,TRUNC(P544*(1+R544),2),IF(AND(IF(AND(H544*(1+R544)&lt;&gt;0,(TRUNC(H544*(1+R544),2)+(TRUNC(AK544,2)-(TRUNC(H544*(1+R544),2)+TRUNC(J544*(1+R544),2)+TRUNC(K544*(1+R544),2)+TRUNC(L544*(1+R544),2)+TRUNC(M544*(1+R544),2)+TRUNC(N544*(1+R544),2)+TRUNC(O544*(1+R544),2)+TRUNC(P544*(1+R544),2))))&gt;=0),ABS((P544*(1+R544)-(TRUNC(P544*(1+R544),2)+(TRUNC(AK544,2)-(TRUNC(H544*(1+R544),2)+TRUNC(J544*(1+R544),2)+TRUNC(K544*(1+R544),2)+TRUNC(L544*(1+R544),2)+TRUNC(M544*(1+R544),2)+TRUNC(N544*(1+R544),2)+TRUNC(O544*(1+R544),2)+TRUNC(P544*(1+R544),2)))))/P544*(1+R544))&lt;ABS((H544*(1+R544)-(TRUNC(H544*(1+R544),2)+(TRUNC(AK544,2)-(TRUNC(H544*(1+R544),2)+TRUNC(J544*(1+R544),2)+TRUNC(K544*(1+R544),2)+TRUNC(L544*(1+R544),2)+TRUNC(M544*(1+R544),2)+TRUNC(N544*(1+R544),2)+TRUNC(O544*(1+R544),2)+TRUNC(P544*(1+R544),2)))))/H544*(1+R544)),TRUE),IF(AND(J544*(1+R544)&lt;&gt;0,(TRUNC(J544*(1+R544),2)+(TRUNC(AK544,2)-(TRUNC(H544*(1+R544),2)+TRUNC(J544*(1+R544),2)+TRUNC(K544*(1+R544),2)+TRUNC(L544*(1+R544),2)+TRUNC(M544*(1+R544),2)+TRUNC(N544*(1+R544),2)+TRUNC(O544*(1+R544),2)+TRUNC(P544*(1+R544),2))))&gt;=0),ABS((P544*(1+R544)-(TRUNC(P544*(1+R544),2)+(TRUNC(AK544,2)-(TRUNC(H544*(1+R544),2)+TRUNC(J544*(1+R544),2)+TRUNC(K544*(1+R544),2)+TRUNC(L544*(1+R544),2)+TRUNC(M544*(1+R544),2)+TRUNC(N544*(1+R544),2)+TRUNC(O544*(1+R544),2)+TRUNC(P544*(1+R544),2)))))/P544*(1+R544))&lt;ABS((J544*(1+R544)-(TRUNC(J544*(1+R544),2)+(TRUNC(AK544,2)-(TRUNC(H544*(1+R544),2)+TRUNC(J544*(1+R544),2)+TRUNC(K544*(1+R544),2)+TRUNC(L544*(1+R544),2)+TRUNC(M544*(1+R544),2)+TRUNC(N544*(1+R544),2)+TRUNC(O544*(1+R544),2)+TRUNC(P544*(1+R544),2)))))/J544*(1+R544)),TRUE),IF(AND(K544*(1+R544)&lt;&gt;0,(TRUNC(K544*(1+R544),2)+(TRUNC(AK544,2)-(TRUNC(H544*(1+R544),2)+TRUNC(J544*(1+R544),2)+TRUNC(K544*(1+R544),2)+TRUNC(L544*(1+R544),2)+TRUNC(M544*(1+R544),2)+TRUNC(N544*(1+R544),2)+TRUNC(O544*(1+R544),2)+TRUNC(P544*(1+R544),2))))&gt;=0),ABS((P544*(1+R544)-(TRUNC(P544*(1+R544),2)+(TRUNC(AK544,2)-(TRUNC(H544*(1+R544),2)+TRUNC(J544*(1+R544),2)+TRUNC(K544*(1+R544),2)+TRUNC(L544*(1+R544),2)+TRUNC(M544*(1+R544),2)+TRUNC(N544*(1+R544),2)+TRUNC(O544*(1+R544),2)+TRUNC(P544*(1+R544),2)))))/P544*(1+R544))&lt;ABS((K544*(1+R544)-(TRUNC(K544*(1+R544),2)+(TRUNC(AK544,2)-(TRUNC(H544*(1+R544),2)+TRUNC(J544*(1+R544),2)+TRUNC(K544*(1+R544),2)+TRUNC(L544*(1+R544),2)+TRUNC(M544*(1+R544),2)+TRUNC(N544*(1+R544),2)+TRUNC(O544*(1+R544),2)+TRUNC(P544*(1+R544),2)))))/K544*(1+R544)),TRUE),IF(AND(L544*(1+R544)&lt;&gt;0,(TRUNC(L544*(1+R544),2)+(TRUNC(AK544,2)-(TRUNC(H544*(1+R544),2)+TRUNC(J544*(1+R544),2)+TRUNC(K544*(1+R544),2)+TRUNC(L544*(1+R544),2)+TRUNC(M544*(1+R544),2)+TRUNC(N544*(1+R544),2)+TRUNC(O544*(1+R544),2)+TRUNC(P544*(1+R544),2))))&gt;=0),ABS((P544*(1+R544)-(TRUNC(P544*(1+R544),2)+(TRUNC(AK544,2)-(TRUNC(H544*(1+R544),2)+TRUNC(J544*(1+R544),2)+TRUNC(K544*(1+R544),2)+TRUNC(L544*(1+R544),2)+TRUNC(M544*(1+R544),2)+TRUNC(N544*(1+R544),2)+TRUNC(O544*(1+R544),2)+TRUNC(P544*(1+R544),2)))))/P544*(1+R544))&lt;ABS((L544*(1+R544)-(TRUNC(L544*(1+R544),2)+(TRUNC(AK544,2)-(TRUNC(H544*(1+R544),2)+TRUNC(J544*(1+R544),2)+TRUNC(K544*(1+R544),2)+TRUNC(L544*(1+R544),2)+TRUNC(M544*(1+R544),2)+TRUNC(N544*(1+R544),2)+TRUNC(O544*(1+R544),2)+TRUNC(P544*(1+R544),2)))))/L544*(1+R544)),TRUE),IF(AND(M544*(1+R544)&lt;&gt;0,(TRUNC(M544*(1+R544),2)+(TRUNC(AK544,2)-(TRUNC(H544*(1+R544),2)+TRUNC(J544*(1+R544),2)+TRUNC(K544*(1+R544),2)+TRUNC(L544*(1+R544),2)+TRUNC(M544*(1+R544),2)+TRUNC(N544*(1+R544),2)+TRUNC(O544*(1+R544),2)+TRUNC(P544*(1+R544),2))))&gt;=0),ABS((P544*(1+R544)-(TRUNC(P544*(1+R544),2)+(TRUNC(AK544,2)-(TRUNC(H544*(1+R544),2)+TRUNC(J544*(1+R544),2)+TRUNC(K544*(1+R544),2)+TRUNC(L544*(1+R544),2)+TRUNC(M544*(1+R544),2)+TRUNC(N544*(1+R544),2)+TRUNC(O544*(1+R544),2)+TRUNC(P544*(1+R544),2)))))/P544*(1+R544))&lt;ABS((M544*(1+R544)-(TRUNC(M544*(1+R544),2)+(TRUNC(AK544,2)-(TRUNC(H544*(1+R544),2)+TRUNC(J544*(1+R544),2)+TRUNC(K544*(1+R544),2)+TRUNC(L544*(1+R544),2)+TRUNC(M544*(1+R544),2)+TRUNC(N544*(1+R544),2)+TRUNC(O544*(1+R544),2)+TRUNC(P544*(1+R544),2)))))/M544*(1+R544)),TRUE),IF(AND(N544*(1+R544)&lt;&gt;0,(TRUNC(N544*(1+R544),2)+(TRUNC(AK544,2)-(TRUNC(H544*(1+R544),2)+TRUNC(J544*(1+R544),2)+TRUNC(K544*(1+R544),2)+TRUNC(L544*(1+R544),2)+TRUNC(M544*(1+R544),2)+TRUNC(N544*(1+R544),2)+TRUNC(O544*(1+R544),2)+TRUNC(P544*(1+R544),2))))&gt;=0),ABS((P544*(1+R544)-(TRUNC(P544*(1+R544),2)+(TRUNC(AK544,2)-(TRUNC(H544*(1+R544),2)+TRUNC(J544*(1+R544),2)+TRUNC(K544*(1+R544),2)+TRUNC(L544*(1+R544),2)+TRUNC(M544*(1+R544),2)+TRUNC(N544*(1+R544),2)+TRUNC(O544*(1+R544),2)+TRUNC(P544*(1+R544),2)))))/P544*(1+R544))&lt;ABS((N544*(1+R544)-(TRUNC(N544*(1+R544),2)+(TRUNC(AK544,2)-(TRUNC(H544*(1+R544),2)+TRUNC(J544*(1+R544),2)+TRUNC(K544*(1+R544),2)+TRUNC(L544*(1+R544),2)+TRUNC(M544*(1+R544),2)+TRUNC(N544*(1+R544),2)+TRUNC(O544*(1+R544),2)+TRUNC(P544*(1+R544),2)))))/N544*(1+R544)),TRUE),IF(AND(O544*(1+R544)&lt;&gt;0,(TRUNC(O544*(1+R544),2)+(TRUNC(AK544,2)-(TRUNC(H544*(1+R544),2)+TRUNC(J544*(1+R544),2)+TRUNC(K544*(1+R544),2)+TRUNC(L544*(1+R544),2)+TRUNC(M544*(1+R544),2)+TRUNC(N544*(1+R544),2)+TRUNC(O544*(1+R544),2)+TRUNC(P544*(1+R544),2))))&gt;=0),ABS((P544*(1+R544)-(TRUNC(P544*(1+R544),2)+(TRUNC(AK544,2)-(TRUNC(H544*(1+R544),2)+TRUNC(J544*(1+R544),2)+TRUNC(K544*(1+R544),2)+TRUNC(L544*(1+R544),2)+TRUNC(M544*(1+R544),2)+TRUNC(N544*(1+R544),2)+TRUNC(O544*(1+R544),2)+TRUNC(P544*(1+R544),2)))))/P544*(1+R544))&lt;ABS((O544*(1+R544)-(TRUNC(O544*(1+R544),2)+(TRUNC(AK544,2)-(TRUNC(H544*(1+R544),2)+TRUNC(J544*(1+R544),2)+TRUNC(K544*(1+R544),2)+TRUNC(L544*(1+R544),2)+TRUNC(M544*(1+R544),2)+TRUNC(N544*(1+R544),2)+TRUNC(O544*(1+R544),2)+TRUNC(P544*(1+R544),2)))))/O544*(1+R544)),TRUE),IF(AND(P544*(1+R544)&lt;&gt;0,(TRUNC(P544*(1+R544),2)+(TRUNC(AK544,2)-(TRUNC(H544*(1+R544),2)+TRUNC(J544*(1+R544),2)+TRUNC(K544*(1+R544),2)+TRUNC(L544*(1+R544),2)+TRUNC(M544*(1+R544),2)+TRUNC(N544*(1+R544),2)+TRUNC(O544*(1+R544),2)+TRUNC(P544*(1+R544),2))))&gt;=0),ABS((P544*(1+R544)-(TRUNC(P544*(1+R544),2)+(TRUNC(AK544,2)-(TRUNC(H544*(1+R544),2)+TRUNC(J544*(1+R544),2)+TRUNC(K544*(1+R544),2)+TRUNC(L544*(1+R544),2)+TRUNC(M544*(1+R544),2)+TRUNC(N544*(1+R544),2)+TRUNC(O544*(1+R544),2)+TRUNC(P544*(1+R544),2)))))/P544*(1+R544))&lt;=ABS((P544*(1+R544)-(TRUNC(P544*(1+R544),2)+(TRUNC(AK544,2)-(TRUNC(H544*(1+R544),2)+TRUNC(J544*(1+R544),2)+TRUNC(K544*(1+R544),2)+TRUNC(L544*(1+R544),2)+TRUNC(M544*(1+R544),2)+TRUNC(N544*(1+R544),2)+TRUNC(O544*(1+R544),2)+TRUNC(P544*(1+R544),2)))))/P544*(1+R544)),TRUE)),TRUNC(P544*(1+R544),2)+(TRUNC(AK544,2)-(TRUNC(H544*(1+R544),2)+TRUNC(J544*(1+R544),2)+TRUNC(K544*(1+R544),2)+TRUNC(L544*(1+R544),2)+TRUNC(M544*(1+R544),2)+TRUNC(N544*(1+R544),2)+TRUNC(O544*(1+R544),2)+TRUNC(P544*(1+R544),2))),TRUNC(P544*(1+R544),2)))))</f>
        <v>0</v>
      </c>
      <c r="AJ544" s="369">
        <f t="shared" ref="AJ544:AJ550" si="533">IF(AI544*G544=0,0,IF((TRUNC(AL544,2)-(TRUNC(S544*G544,2)+TRUNC(W544*G544,2)+TRUNC(Y544*G544,2)+TRUNC(AA544*G544,2)+TRUNC(AC544*G544,2)+TRUNC(AE544*G544,2)+TRUNC(AG544*G544,2)+TRUNC(AI544*G544,2)))=0,TRUNC(AI544*G544,2),IF((TRUNC(TRUNC(AI544*G544,2),2)+(TRUNC(AL544,2)-(TRUNC(S544*G544,2)+TRUNC(W544*G544,2)+TRUNC(Y544*G544,2)+TRUNC(AA544*G544,2)+TRUNC(AC544*G544,2)+TRUNC(AE544*G544,2)+TRUNC(AG544*G544,2)+TRUNC(AI544*G544,2))))&lt;=0,TRUNC(AI544*G544,2),IF(AND(IF(AND(S544*G544&lt;&gt;0,(TRUNC(S544*G544,2)+(TRUNC(AL544,2)-(TRUNC(S544*G544,2)+TRUNC(W544*G544,2)+TRUNC(Y544*G544,2)+TRUNC(AA544*G544,2)+TRUNC(AC544*G544,2)+TRUNC(AE544*G544,2)+TRUNC(AG544*G544,2)+TRUNC(AI544*G544,2))))&gt;=0),ABS((AI544*G544-(TRUNC(AI544*G544,2)+(TRUNC(AL544,2)-(TRUNC(S544*G544,2)+TRUNC(W544*G544,2)+TRUNC(Y544*G544,2)+TRUNC(AA544*G544,2)+TRUNC(AC544*G544,2)+TRUNC(AE544*G544,2)+TRUNC(AG544*G544,2)+TRUNC(AI544*G544,2)))))/AI544*G544)&lt;ABS((S544*G544-(TRUNC(S544*G544,2)+(TRUNC(AL544,2)-(TRUNC(S544*G544,2)+TRUNC(W544*G544,2)+TRUNC(Y544*G544,2)+TRUNC(AA544*G544,2)+TRUNC(AC544*G544,2)+TRUNC(AE544*G544,2)+TRUNC(AG544*G544,2)+TRUNC(AI544*G544,2)))))/S544*G544),TRUE),IF(AND(W544*G544&lt;&gt;0,(TRUNC(W544*G544,2)+(TRUNC(AL544,2)-(TRUNC(S544*G544,2)+TRUNC(W544*G544,2)+TRUNC(Y544*G544,2)+TRUNC(AA544*G544,2)+TRUNC(AC544*G544,2)+TRUNC(AE544*G544,2)+TRUNC(AG544*G544,2)+TRUNC(AI544*G544,2))))&gt;=0),ABS((AI544*G544-(TRUNC(AI544*G544,2)+(TRUNC(AL544,2)-(TRUNC(S544*G544,2)+TRUNC(W544*G544,2)+TRUNC(Y544*G544,2)+TRUNC(AA544*G544,2)+TRUNC(AC544*G544,2)+TRUNC(AE544*G544,2)+TRUNC(AG544*G544,2)+TRUNC(AI544*G544,2)))))/AI544*G544)&lt;ABS((W544*G544-(TRUNC(W544*G544,2)+(TRUNC(AL544,2)-(TRUNC(S544*G544,2)+TRUNC(W544*G544,2)+TRUNC(Y544*G544,2)+TRUNC(AA544*G544,2)+TRUNC(AC544*G544,2)+TRUNC(AE544*G544,2)+TRUNC(AG544*G544,2)+TRUNC(AI544*G544,2)))))/W544*G544),TRUE),IF(AND(Y544*G544&lt;&gt;0,(TRUNC(Y544*G544,2)+(TRUNC(AL544,2)-(TRUNC(S544*G544,2)+TRUNC(W544*G544,2)+TRUNC(Y544*G544,2)+TRUNC(AA544*G544,2)+TRUNC(AC544*G544,2)+TRUNC(AE544*G544,2)+TRUNC(AG544*G544,2)+TRUNC(AI544*G544,2))))&gt;=0),ABS((AI544*G544-(TRUNC(AI544*G544,2)+(TRUNC(AL544,2)-(TRUNC(S544*G544,2)+TRUNC(W544*G544,2)+TRUNC(Y544*G544,2)+TRUNC(AA544*G544,2)+TRUNC(AC544*G544,2)+TRUNC(AE544*G544,2)+TRUNC(AG544*G544,2)+TRUNC(AI544*G544,2)))))/AI544*G544)&lt;ABS((Y544*G544-(TRUNC(Y544*G544,2)+(TRUNC(AL544,2)-(TRUNC(S544*G544,2)+TRUNC(W544*G544,2)+TRUNC(Y544*G544,2)+TRUNC(AA544*G544,2)+TRUNC(AC544*G544,2)+TRUNC(AE544*G544,2)+TRUNC(AG544*G544,2)+TRUNC(AI544*G544,2)))))/Y544*G544),TRUE),IF(AND(AA544*G544&lt;&gt;0,(TRUNC(AA544*G544,2)+(TRUNC(AL544,2)-(TRUNC(S544*G544,2)+TRUNC(W544*G544,2)+TRUNC(Y544*G544,2)+TRUNC(AA544*G544,2)+TRUNC(AC544*G544,2)+TRUNC(AE544*G544,2)+TRUNC(AG544*G544,2)+TRUNC(AI544*G544,2))))&gt;=0),ABS((AI544*G544-(TRUNC(AI544*G544,2)+(TRUNC(AL544,2)-(TRUNC(S544*G544,2)+TRUNC(W544*G544,2)+TRUNC(Y544*G544,2)+TRUNC(AA544*G544,2)+TRUNC(AC544*G544,2)+TRUNC(AE544*G544,2)+TRUNC(AG544*G544,2)+TRUNC(AI544*G544,2)))))/AI544*G544)&lt;ABS((AA544*G544-(TRUNC(AA544*G544,2)+(TRUNC(AL544,2)-(TRUNC(S544*G544,2)+TRUNC(W544*G544,2)+TRUNC(Y544*G544,2)+TRUNC(AA544*G544,2)+TRUNC(AC544*G544,2)+TRUNC(AE544*G544,2)+TRUNC(AG544*G544,2)+TRUNC(AI544*G544,2)))))/AA544*G544),TRUE),IF(AND(AC544*G544&lt;&gt;0,(TRUNC(AC544*G544,2)+(TRUNC(AL544,2)-(TRUNC(S544*G544,2)+TRUNC(W544*G544,2)+TRUNC(Y544*G544,2)+TRUNC(AA544*G544,2)+TRUNC(AC544*G544,2)+TRUNC(AE544*G544,2)+TRUNC(AG544*G544,2)+TRUNC(AI544*G544,2))))&gt;=0),ABS((AI544*G544-(TRUNC(AI544*G544,2)+(TRUNC(AL544,2)-(TRUNC(S544*G544,2)+TRUNC(W544*G544,2)+TRUNC(Y544*G544,2)+TRUNC(AA544*G544,2)+TRUNC(AC544*G544,2)+TRUNC(AE544*G544,2)+TRUNC(AG544*G544,2)+TRUNC(AI544*G544,2)))))/AI544*G544)&lt;ABS((AC544*G544-(TRUNC(AC544*G544,2)+(TRUNC(AL544,2)-(TRUNC(S544*G544,2)+TRUNC(W544*G544,2)+TRUNC(Y544*G544,2)+TRUNC(AA544*G544,2)+TRUNC(AC544*G544,2)+TRUNC(AE544*G544,2)+TRUNC(AG544*G544,2)+TRUNC(AI544*G544,2)))))/AC544*G544),TRUE),IF(AND(AE544*G544&lt;&gt;0,(TRUNC(AE544*G544,2)+(TRUNC(AL544,2)-(TRUNC(S544*G544,2)+TRUNC(W544*G544,2)+TRUNC(Y544*G544,2)+TRUNC(AA544*G544,2)+TRUNC(AC544*G544,2)+TRUNC(AE544*G544,2)+TRUNC(AG544*G544,2)+TRUNC(AI544*G544,2))))&gt;=0),ABS((AI544*G544-(TRUNC(AI544*G544,2)+(TRUNC(AL544,2)-(TRUNC(S544*G544,2)+TRUNC(W544*G544,2)+TRUNC(Y544*G544,2)+TRUNC(AA544*G544,2)+TRUNC(AC544*G544,2)+TRUNC(AE544*G544,2)+TRUNC(AG544*G544,2)+TRUNC(AI544*G544,2)))))/AI544*G544)&lt;ABS((AE544*G544-(TRUNC(AE544*G544,2)+(TRUNC(AL544,2)-(TRUNC(S544*G544,2)+TRUNC(W544*G544,2)+TRUNC(Y544*G544,2)+TRUNC(AA544*G544,2)+TRUNC(AC544*G544,2)+TRUNC(AE544*G544,2)+TRUNC(AG544*G544,2)+TRUNC(AI544*G544,2)))))/AE544*G544),TRUE),IF(AND(AG544*G544&lt;&gt;0,(TRUNC(AG544*G544,2)+(TRUNC(AL544,2)-(TRUNC(S544*G544,2)+TRUNC(W544*G544,2)+TRUNC(Y544*G544,2)+TRUNC(AA544*G544,2)+TRUNC(AC544*G544,2)+TRUNC(AE544*G544,2)+TRUNC(AG544*G544,2)+TRUNC(AI544*G544,2))))&gt;=0),ABS((AI544*G544-(TRUNC(AI544*G544,2)+(TRUNC(AL544,2)-(TRUNC(S544*G544,2)+TRUNC(W544*G544,2)+TRUNC(Y544*G544,2)+TRUNC(AA544*G544,2)+TRUNC(AC544*G544,2)+TRUNC(AE544*G544,2)+TRUNC(AG544*G544,2)+TRUNC(AI544*G544,2)))))/AI544*G544)&lt;ABS((AG544*G544-(TRUNC(AG544*G544,2)+(TRUNC(AL544,2)-(TRUNC(S544*G544,2)+TRUNC(W544*G544,2)+TRUNC(Y544*G544,2)+TRUNC(AA544*G544,2)+TRUNC(AC544*G544,2)+TRUNC(AE544*G544,2)+TRUNC(AG544*G544,2)+TRUNC(AI544*G544,2)))))/AG544*G544),TRUE),IF(AND(AI544*G544&lt;&gt;0,(TRUNC(AI544*G544,2)+(TRUNC(AL544,2)-(TRUNC(S544*G544,2)+TRUNC(W544*G544,2)+TRUNC(Y544*G544,2)+TRUNC(AA544*G544,2)+TRUNC(AC544*G544,2)+TRUNC(AE544*G544,2)+TRUNC(AG544*G544,2)+TRUNC(AI544*G544,2))))&gt;=0),ABS((AI544*G544-(TRUNC(AI544*G544,2)+(TRUNC(AL544,2)-(TRUNC(S544*G544,2)+TRUNC(W544*G544,2)+TRUNC(Y544*G544,2)+TRUNC(AA544*G544,2)+TRUNC(AC544*G544,2)+TRUNC(AE544*G544,2)+TRUNC(AG544*G544,2)+TRUNC(AI544*G544,2)))))/AI544*G544)&lt;=ABS((AI544*G544-(TRUNC(AI544*G544,2)+(TRUNC(AL544,2)-(TRUNC(S544*G544,2)+TRUNC(W544*G544,2)+TRUNC(Y544*G544,2)+TRUNC(AA544*G544,2)+TRUNC(AC544*G544,2)+TRUNC(AE544*G544,2)+TRUNC(AG544*G544,2)+TRUNC(AI544*G544,2)))))/AI544*G544),TRUE)),TRUNC(AI544*G544,2)+(TRUNC(AL544,2)-(TRUNC(S544*G544,2)+TRUNC(W544*G544,2)+TRUNC(Y544*G544,2)+TRUNC(AA544*G544,2)+TRUNC(AC544*G544,2)+TRUNC(AE544*G544,2)+TRUNC(AG544*G544,2)+TRUNC(AI544*G544,2))),TRUNC(AI544*G544,2)))))</f>
        <v>0</v>
      </c>
      <c r="AK544" s="369">
        <f t="shared" ref="AK544:AK550" si="534">TRUNC(Q544*(1+R544), 2)</f>
        <v>184.53</v>
      </c>
      <c r="AL544" s="369">
        <f t="shared" ref="AL544:AL550" si="535">TRUNC(G544*TRUNC(AK544, 2), 2)</f>
        <v>0</v>
      </c>
    </row>
    <row r="545" spans="1:38" ht="25.5" x14ac:dyDescent="0.2">
      <c r="A545" s="368" t="s">
        <v>954</v>
      </c>
      <c r="B545" s="367" t="s">
        <v>193</v>
      </c>
      <c r="C545" s="367" t="s">
        <v>393</v>
      </c>
      <c r="D545" s="367" t="s">
        <v>153</v>
      </c>
      <c r="E545" s="366" t="s">
        <v>1529</v>
      </c>
      <c r="F545" s="365" t="s">
        <v>19</v>
      </c>
      <c r="G545" s="365">
        <v>2</v>
      </c>
      <c r="H545" s="363">
        <v>600.78</v>
      </c>
      <c r="I545" s="363">
        <v>33.309999999999903</v>
      </c>
      <c r="J545" s="363">
        <v>33.31</v>
      </c>
      <c r="K545" s="363">
        <v>0</v>
      </c>
      <c r="L545" s="363">
        <v>0</v>
      </c>
      <c r="M545" s="363">
        <v>0</v>
      </c>
      <c r="N545" s="363">
        <v>0</v>
      </c>
      <c r="O545" s="363">
        <v>0</v>
      </c>
      <c r="P545" s="363">
        <v>0</v>
      </c>
      <c r="Q545" s="363">
        <f t="shared" si="516"/>
        <v>634.09</v>
      </c>
      <c r="R545" s="364">
        <v>8.3526000000000003E-2</v>
      </c>
      <c r="S545" s="363">
        <f t="shared" si="517"/>
        <v>650.95999999999992</v>
      </c>
      <c r="T545" s="363">
        <f t="shared" si="518"/>
        <v>1301.9199999999998</v>
      </c>
      <c r="U545" s="363">
        <f t="shared" si="519"/>
        <v>36.090000000000003</v>
      </c>
      <c r="V545" s="363">
        <f t="shared" si="519"/>
        <v>72.180000000000007</v>
      </c>
      <c r="W545" s="363">
        <f t="shared" si="520"/>
        <v>36.090000000000003</v>
      </c>
      <c r="X545" s="363">
        <f t="shared" si="521"/>
        <v>72.180000000000007</v>
      </c>
      <c r="Y545" s="363">
        <f t="shared" si="522"/>
        <v>0</v>
      </c>
      <c r="Z545" s="363">
        <f t="shared" si="523"/>
        <v>0</v>
      </c>
      <c r="AA545" s="363">
        <f t="shared" si="524"/>
        <v>0</v>
      </c>
      <c r="AB545" s="363">
        <f t="shared" si="525"/>
        <v>0</v>
      </c>
      <c r="AC545" s="363">
        <f t="shared" si="526"/>
        <v>0</v>
      </c>
      <c r="AD545" s="363">
        <f t="shared" si="527"/>
        <v>0</v>
      </c>
      <c r="AE545" s="363">
        <f t="shared" si="528"/>
        <v>0</v>
      </c>
      <c r="AF545" s="363">
        <f t="shared" si="529"/>
        <v>0</v>
      </c>
      <c r="AG545" s="363">
        <f t="shared" si="530"/>
        <v>0</v>
      </c>
      <c r="AH545" s="363">
        <f t="shared" si="531"/>
        <v>0</v>
      </c>
      <c r="AI545" s="363">
        <f t="shared" si="532"/>
        <v>0</v>
      </c>
      <c r="AJ545" s="363">
        <f t="shared" si="533"/>
        <v>0</v>
      </c>
      <c r="AK545" s="363">
        <f t="shared" si="534"/>
        <v>687.05</v>
      </c>
      <c r="AL545" s="363">
        <f t="shared" si="535"/>
        <v>1374.1</v>
      </c>
    </row>
    <row r="546" spans="1:38" ht="25.5" x14ac:dyDescent="0.2">
      <c r="A546" s="374" t="s">
        <v>955</v>
      </c>
      <c r="B546" s="373" t="s">
        <v>287</v>
      </c>
      <c r="C546" s="373" t="s">
        <v>393</v>
      </c>
      <c r="D546" s="373" t="s">
        <v>1528</v>
      </c>
      <c r="E546" s="372" t="s">
        <v>68</v>
      </c>
      <c r="F546" s="371" t="s">
        <v>7</v>
      </c>
      <c r="G546" s="371">
        <v>2</v>
      </c>
      <c r="H546" s="369">
        <v>294.45</v>
      </c>
      <c r="I546" s="369">
        <v>32.14</v>
      </c>
      <c r="J546" s="369">
        <v>32.14</v>
      </c>
      <c r="K546" s="369">
        <v>0</v>
      </c>
      <c r="L546" s="369">
        <v>0</v>
      </c>
      <c r="M546" s="369">
        <v>0</v>
      </c>
      <c r="N546" s="369">
        <v>0</v>
      </c>
      <c r="O546" s="369">
        <v>0</v>
      </c>
      <c r="P546" s="369">
        <v>0</v>
      </c>
      <c r="Q546" s="369">
        <f t="shared" si="516"/>
        <v>326.58999999999997</v>
      </c>
      <c r="R546" s="370">
        <v>8.3526000000000003E-2</v>
      </c>
      <c r="S546" s="369">
        <f t="shared" si="517"/>
        <v>319.04000000000002</v>
      </c>
      <c r="T546" s="369">
        <f t="shared" si="518"/>
        <v>638.08000000000004</v>
      </c>
      <c r="U546" s="369">
        <f t="shared" si="519"/>
        <v>34.82</v>
      </c>
      <c r="V546" s="369">
        <f t="shared" si="519"/>
        <v>69.64</v>
      </c>
      <c r="W546" s="369">
        <f t="shared" si="520"/>
        <v>34.82</v>
      </c>
      <c r="X546" s="369">
        <f t="shared" si="521"/>
        <v>69.64</v>
      </c>
      <c r="Y546" s="369">
        <f t="shared" si="522"/>
        <v>0</v>
      </c>
      <c r="Z546" s="369">
        <f t="shared" si="523"/>
        <v>0</v>
      </c>
      <c r="AA546" s="369">
        <f t="shared" si="524"/>
        <v>0</v>
      </c>
      <c r="AB546" s="369">
        <f t="shared" si="525"/>
        <v>0</v>
      </c>
      <c r="AC546" s="369">
        <f t="shared" si="526"/>
        <v>0</v>
      </c>
      <c r="AD546" s="369">
        <f t="shared" si="527"/>
        <v>0</v>
      </c>
      <c r="AE546" s="369">
        <f t="shared" si="528"/>
        <v>0</v>
      </c>
      <c r="AF546" s="369">
        <f t="shared" si="529"/>
        <v>0</v>
      </c>
      <c r="AG546" s="369">
        <f t="shared" si="530"/>
        <v>0</v>
      </c>
      <c r="AH546" s="369">
        <f t="shared" si="531"/>
        <v>0</v>
      </c>
      <c r="AI546" s="369">
        <f t="shared" si="532"/>
        <v>0</v>
      </c>
      <c r="AJ546" s="369">
        <f t="shared" si="533"/>
        <v>0</v>
      </c>
      <c r="AK546" s="369">
        <f t="shared" si="534"/>
        <v>353.86</v>
      </c>
      <c r="AL546" s="369">
        <f t="shared" si="535"/>
        <v>707.72</v>
      </c>
    </row>
    <row r="547" spans="1:38" ht="25.5" x14ac:dyDescent="0.2">
      <c r="A547" s="368" t="s">
        <v>956</v>
      </c>
      <c r="B547" s="367" t="s">
        <v>287</v>
      </c>
      <c r="C547" s="367" t="s">
        <v>393</v>
      </c>
      <c r="D547" s="367" t="s">
        <v>1527</v>
      </c>
      <c r="E547" s="366" t="s">
        <v>869</v>
      </c>
      <c r="F547" s="365" t="s">
        <v>5</v>
      </c>
      <c r="G547" s="365">
        <v>1.66</v>
      </c>
      <c r="H547" s="363">
        <v>423.58</v>
      </c>
      <c r="I547" s="363">
        <v>55.63</v>
      </c>
      <c r="J547" s="363">
        <v>55.63</v>
      </c>
      <c r="K547" s="363">
        <v>0</v>
      </c>
      <c r="L547" s="363">
        <v>0</v>
      </c>
      <c r="M547" s="363">
        <v>0</v>
      </c>
      <c r="N547" s="363">
        <v>0</v>
      </c>
      <c r="O547" s="363">
        <v>0</v>
      </c>
      <c r="P547" s="363">
        <v>0</v>
      </c>
      <c r="Q547" s="363">
        <f t="shared" si="516"/>
        <v>479.21</v>
      </c>
      <c r="R547" s="364">
        <v>8.3526000000000003E-2</v>
      </c>
      <c r="S547" s="363">
        <f t="shared" si="517"/>
        <v>458.96</v>
      </c>
      <c r="T547" s="363">
        <f t="shared" si="518"/>
        <v>761.88</v>
      </c>
      <c r="U547" s="363">
        <f t="shared" si="519"/>
        <v>60.27</v>
      </c>
      <c r="V547" s="363">
        <f t="shared" si="519"/>
        <v>100.04</v>
      </c>
      <c r="W547" s="363">
        <f t="shared" si="520"/>
        <v>60.27</v>
      </c>
      <c r="X547" s="363">
        <f t="shared" si="521"/>
        <v>100.04</v>
      </c>
      <c r="Y547" s="363">
        <f t="shared" si="522"/>
        <v>0</v>
      </c>
      <c r="Z547" s="363">
        <f t="shared" si="523"/>
        <v>0</v>
      </c>
      <c r="AA547" s="363">
        <f t="shared" si="524"/>
        <v>0</v>
      </c>
      <c r="AB547" s="363">
        <f t="shared" si="525"/>
        <v>0</v>
      </c>
      <c r="AC547" s="363">
        <f t="shared" si="526"/>
        <v>0</v>
      </c>
      <c r="AD547" s="363">
        <f t="shared" si="527"/>
        <v>0</v>
      </c>
      <c r="AE547" s="363">
        <f t="shared" si="528"/>
        <v>0</v>
      </c>
      <c r="AF547" s="363">
        <f t="shared" si="529"/>
        <v>0</v>
      </c>
      <c r="AG547" s="363">
        <f t="shared" si="530"/>
        <v>0</v>
      </c>
      <c r="AH547" s="363">
        <f t="shared" si="531"/>
        <v>0</v>
      </c>
      <c r="AI547" s="363">
        <f t="shared" si="532"/>
        <v>0</v>
      </c>
      <c r="AJ547" s="363">
        <f t="shared" si="533"/>
        <v>0</v>
      </c>
      <c r="AK547" s="363">
        <f t="shared" si="534"/>
        <v>519.23</v>
      </c>
      <c r="AL547" s="363">
        <f t="shared" si="535"/>
        <v>861.92</v>
      </c>
    </row>
    <row r="548" spans="1:38" ht="25.5" x14ac:dyDescent="0.2">
      <c r="A548" s="374" t="s">
        <v>957</v>
      </c>
      <c r="B548" s="373" t="s">
        <v>193</v>
      </c>
      <c r="C548" s="373" t="s">
        <v>393</v>
      </c>
      <c r="D548" s="373" t="s">
        <v>201</v>
      </c>
      <c r="E548" s="372" t="s">
        <v>1526</v>
      </c>
      <c r="F548" s="371" t="s">
        <v>6</v>
      </c>
      <c r="G548" s="371">
        <v>1.1000000000000001</v>
      </c>
      <c r="H548" s="369">
        <v>14.53</v>
      </c>
      <c r="I548" s="369">
        <v>29.83</v>
      </c>
      <c r="J548" s="369">
        <v>29.83</v>
      </c>
      <c r="K548" s="369">
        <v>0</v>
      </c>
      <c r="L548" s="369">
        <v>0</v>
      </c>
      <c r="M548" s="369">
        <v>0</v>
      </c>
      <c r="N548" s="369">
        <v>0</v>
      </c>
      <c r="O548" s="369">
        <v>0</v>
      </c>
      <c r="P548" s="369">
        <v>0</v>
      </c>
      <c r="Q548" s="369">
        <f t="shared" si="516"/>
        <v>44.36</v>
      </c>
      <c r="R548" s="370">
        <v>8.3526000000000003E-2</v>
      </c>
      <c r="S548" s="369">
        <f t="shared" si="517"/>
        <v>15.74</v>
      </c>
      <c r="T548" s="369">
        <f t="shared" si="518"/>
        <v>17.309999999999999</v>
      </c>
      <c r="U548" s="369">
        <f t="shared" si="519"/>
        <v>32.32</v>
      </c>
      <c r="V548" s="369">
        <f t="shared" si="519"/>
        <v>35.549999999999997</v>
      </c>
      <c r="W548" s="369">
        <f t="shared" si="520"/>
        <v>32.32</v>
      </c>
      <c r="X548" s="369">
        <f t="shared" si="521"/>
        <v>35.549999999999997</v>
      </c>
      <c r="Y548" s="369">
        <f t="shared" si="522"/>
        <v>0</v>
      </c>
      <c r="Z548" s="369">
        <f t="shared" si="523"/>
        <v>0</v>
      </c>
      <c r="AA548" s="369">
        <f t="shared" si="524"/>
        <v>0</v>
      </c>
      <c r="AB548" s="369">
        <f t="shared" si="525"/>
        <v>0</v>
      </c>
      <c r="AC548" s="369">
        <f t="shared" si="526"/>
        <v>0</v>
      </c>
      <c r="AD548" s="369">
        <f t="shared" si="527"/>
        <v>0</v>
      </c>
      <c r="AE548" s="369">
        <f t="shared" si="528"/>
        <v>0</v>
      </c>
      <c r="AF548" s="369">
        <f t="shared" si="529"/>
        <v>0</v>
      </c>
      <c r="AG548" s="369">
        <f t="shared" si="530"/>
        <v>0</v>
      </c>
      <c r="AH548" s="369">
        <f t="shared" si="531"/>
        <v>0</v>
      </c>
      <c r="AI548" s="369">
        <f t="shared" si="532"/>
        <v>0</v>
      </c>
      <c r="AJ548" s="369">
        <f t="shared" si="533"/>
        <v>0</v>
      </c>
      <c r="AK548" s="369">
        <f t="shared" si="534"/>
        <v>48.06</v>
      </c>
      <c r="AL548" s="369">
        <f t="shared" si="535"/>
        <v>52.86</v>
      </c>
    </row>
    <row r="549" spans="1:38" ht="38.25" x14ac:dyDescent="0.2">
      <c r="A549" s="368" t="s">
        <v>958</v>
      </c>
      <c r="B549" s="367" t="s">
        <v>193</v>
      </c>
      <c r="C549" s="367" t="s">
        <v>393</v>
      </c>
      <c r="D549" s="367" t="s">
        <v>150</v>
      </c>
      <c r="E549" s="366" t="s">
        <v>1525</v>
      </c>
      <c r="F549" s="365" t="s">
        <v>19</v>
      </c>
      <c r="G549" s="365">
        <v>4</v>
      </c>
      <c r="H549" s="363">
        <v>38.46</v>
      </c>
      <c r="I549" s="363">
        <v>26.77</v>
      </c>
      <c r="J549" s="363">
        <v>26.77</v>
      </c>
      <c r="K549" s="363">
        <v>0</v>
      </c>
      <c r="L549" s="363">
        <v>0</v>
      </c>
      <c r="M549" s="363">
        <v>0</v>
      </c>
      <c r="N549" s="363">
        <v>0</v>
      </c>
      <c r="O549" s="363">
        <v>0</v>
      </c>
      <c r="P549" s="363">
        <v>0</v>
      </c>
      <c r="Q549" s="363">
        <f t="shared" si="516"/>
        <v>65.23</v>
      </c>
      <c r="R549" s="364">
        <v>8.3526000000000003E-2</v>
      </c>
      <c r="S549" s="363">
        <f t="shared" si="517"/>
        <v>41.67</v>
      </c>
      <c r="T549" s="363">
        <f t="shared" si="518"/>
        <v>166.68</v>
      </c>
      <c r="U549" s="363">
        <f t="shared" si="519"/>
        <v>29</v>
      </c>
      <c r="V549" s="363">
        <f t="shared" si="519"/>
        <v>116</v>
      </c>
      <c r="W549" s="363">
        <f t="shared" si="520"/>
        <v>29</v>
      </c>
      <c r="X549" s="363">
        <f t="shared" si="521"/>
        <v>116</v>
      </c>
      <c r="Y549" s="363">
        <f t="shared" si="522"/>
        <v>0</v>
      </c>
      <c r="Z549" s="363">
        <f t="shared" si="523"/>
        <v>0</v>
      </c>
      <c r="AA549" s="363">
        <f t="shared" si="524"/>
        <v>0</v>
      </c>
      <c r="AB549" s="363">
        <f t="shared" si="525"/>
        <v>0</v>
      </c>
      <c r="AC549" s="363">
        <f t="shared" si="526"/>
        <v>0</v>
      </c>
      <c r="AD549" s="363">
        <f t="shared" si="527"/>
        <v>0</v>
      </c>
      <c r="AE549" s="363">
        <f t="shared" si="528"/>
        <v>0</v>
      </c>
      <c r="AF549" s="363">
        <f t="shared" si="529"/>
        <v>0</v>
      </c>
      <c r="AG549" s="363">
        <f t="shared" si="530"/>
        <v>0</v>
      </c>
      <c r="AH549" s="363">
        <f t="shared" si="531"/>
        <v>0</v>
      </c>
      <c r="AI549" s="363">
        <f t="shared" si="532"/>
        <v>0</v>
      </c>
      <c r="AJ549" s="363">
        <f t="shared" si="533"/>
        <v>0</v>
      </c>
      <c r="AK549" s="363">
        <f t="shared" si="534"/>
        <v>70.67</v>
      </c>
      <c r="AL549" s="363">
        <f t="shared" si="535"/>
        <v>282.68</v>
      </c>
    </row>
    <row r="550" spans="1:38" ht="25.5" x14ac:dyDescent="0.2">
      <c r="A550" s="374" t="s">
        <v>959</v>
      </c>
      <c r="B550" s="373" t="s">
        <v>193</v>
      </c>
      <c r="C550" s="373" t="s">
        <v>393</v>
      </c>
      <c r="D550" s="373" t="s">
        <v>151</v>
      </c>
      <c r="E550" s="372" t="s">
        <v>1524</v>
      </c>
      <c r="F550" s="371" t="s">
        <v>19</v>
      </c>
      <c r="G550" s="371">
        <v>2</v>
      </c>
      <c r="H550" s="369">
        <v>45.28</v>
      </c>
      <c r="I550" s="369">
        <v>26.77</v>
      </c>
      <c r="J550" s="369">
        <v>26.77</v>
      </c>
      <c r="K550" s="369">
        <v>0</v>
      </c>
      <c r="L550" s="369">
        <v>0</v>
      </c>
      <c r="M550" s="369">
        <v>0</v>
      </c>
      <c r="N550" s="369">
        <v>0</v>
      </c>
      <c r="O550" s="369">
        <v>0</v>
      </c>
      <c r="P550" s="369">
        <v>0</v>
      </c>
      <c r="Q550" s="369">
        <f t="shared" si="516"/>
        <v>72.05</v>
      </c>
      <c r="R550" s="370">
        <v>8.3526000000000003E-2</v>
      </c>
      <c r="S550" s="369">
        <f t="shared" si="517"/>
        <v>49.06</v>
      </c>
      <c r="T550" s="369">
        <f t="shared" si="518"/>
        <v>98.12</v>
      </c>
      <c r="U550" s="369">
        <f t="shared" si="519"/>
        <v>29</v>
      </c>
      <c r="V550" s="369">
        <f t="shared" si="519"/>
        <v>58</v>
      </c>
      <c r="W550" s="369">
        <f t="shared" si="520"/>
        <v>29</v>
      </c>
      <c r="X550" s="369">
        <f t="shared" si="521"/>
        <v>58</v>
      </c>
      <c r="Y550" s="369">
        <f t="shared" si="522"/>
        <v>0</v>
      </c>
      <c r="Z550" s="369">
        <f t="shared" si="523"/>
        <v>0</v>
      </c>
      <c r="AA550" s="369">
        <f t="shared" si="524"/>
        <v>0</v>
      </c>
      <c r="AB550" s="369">
        <f t="shared" si="525"/>
        <v>0</v>
      </c>
      <c r="AC550" s="369">
        <f t="shared" si="526"/>
        <v>0</v>
      </c>
      <c r="AD550" s="369">
        <f t="shared" si="527"/>
        <v>0</v>
      </c>
      <c r="AE550" s="369">
        <f t="shared" si="528"/>
        <v>0</v>
      </c>
      <c r="AF550" s="369">
        <f t="shared" si="529"/>
        <v>0</v>
      </c>
      <c r="AG550" s="369">
        <f t="shared" si="530"/>
        <v>0</v>
      </c>
      <c r="AH550" s="369">
        <f t="shared" si="531"/>
        <v>0</v>
      </c>
      <c r="AI550" s="369">
        <f t="shared" si="532"/>
        <v>0</v>
      </c>
      <c r="AJ550" s="369">
        <f t="shared" si="533"/>
        <v>0</v>
      </c>
      <c r="AK550" s="369">
        <f t="shared" si="534"/>
        <v>78.06</v>
      </c>
      <c r="AL550" s="369">
        <f t="shared" si="535"/>
        <v>156.12</v>
      </c>
    </row>
    <row r="551" spans="1:38" ht="15" x14ac:dyDescent="0.2">
      <c r="A551" s="402" t="s">
        <v>960</v>
      </c>
      <c r="B551" s="401" t="s">
        <v>238</v>
      </c>
      <c r="C551" s="401" t="s">
        <v>238</v>
      </c>
      <c r="D551" s="401" t="s">
        <v>238</v>
      </c>
      <c r="E551" s="401" t="s">
        <v>224</v>
      </c>
      <c r="F551" s="400" t="s">
        <v>238</v>
      </c>
      <c r="G551" s="400"/>
      <c r="H551" s="398"/>
      <c r="I551" s="398"/>
      <c r="J551" s="398"/>
      <c r="K551" s="398"/>
      <c r="L551" s="398"/>
      <c r="M551" s="398"/>
      <c r="N551" s="398"/>
      <c r="O551" s="398"/>
      <c r="P551" s="398"/>
      <c r="Q551" s="398"/>
      <c r="R551" s="399" t="s">
        <v>4</v>
      </c>
      <c r="S551" s="398"/>
      <c r="T551" s="398">
        <f>SUBTOTAL(109,T552:T559)</f>
        <v>11500.74</v>
      </c>
      <c r="U551" s="398"/>
      <c r="V551" s="398">
        <f>SUBTOTAL(109,V552:V559)</f>
        <v>420.36</v>
      </c>
      <c r="W551" s="398"/>
      <c r="X551" s="398">
        <f>SUBTOTAL(109,X552:X559)</f>
        <v>420.36</v>
      </c>
      <c r="Y551" s="398"/>
      <c r="Z551" s="398">
        <f>SUBTOTAL(109,Z552:Z559)</f>
        <v>0</v>
      </c>
      <c r="AA551" s="398"/>
      <c r="AB551" s="398">
        <f>SUBTOTAL(109,AB552:AB559)</f>
        <v>0</v>
      </c>
      <c r="AC551" s="398"/>
      <c r="AD551" s="398">
        <f>SUBTOTAL(109,AD552:AD559)</f>
        <v>0</v>
      </c>
      <c r="AE551" s="398"/>
      <c r="AF551" s="398">
        <f>SUBTOTAL(109,AF552:AF559)</f>
        <v>0</v>
      </c>
      <c r="AG551" s="398"/>
      <c r="AH551" s="398">
        <f>SUBTOTAL(109,AH552:AH559)</f>
        <v>0</v>
      </c>
      <c r="AI551" s="398"/>
      <c r="AJ551" s="398">
        <f>SUBTOTAL(109,AJ552:AJ559)</f>
        <v>0</v>
      </c>
      <c r="AK551" s="398"/>
      <c r="AL551" s="398">
        <f>SUBTOTAL(109,AL552:AL559)</f>
        <v>11921.099999999999</v>
      </c>
    </row>
    <row r="552" spans="1:38" ht="38.25" x14ac:dyDescent="0.2">
      <c r="A552" s="374" t="s">
        <v>961</v>
      </c>
      <c r="B552" s="373" t="s">
        <v>193</v>
      </c>
      <c r="C552" s="373" t="s">
        <v>393</v>
      </c>
      <c r="D552" s="373" t="s">
        <v>148</v>
      </c>
      <c r="E552" s="372" t="s">
        <v>1523</v>
      </c>
      <c r="F552" s="371" t="s">
        <v>19</v>
      </c>
      <c r="G552" s="371">
        <v>6</v>
      </c>
      <c r="H552" s="369">
        <v>663.67000000000007</v>
      </c>
      <c r="I552" s="369">
        <v>8.0299999999999994</v>
      </c>
      <c r="J552" s="369">
        <v>8.0299999999999994</v>
      </c>
      <c r="K552" s="369">
        <v>0</v>
      </c>
      <c r="L552" s="369">
        <v>0</v>
      </c>
      <c r="M552" s="369">
        <v>0</v>
      </c>
      <c r="N552" s="369">
        <v>0</v>
      </c>
      <c r="O552" s="369">
        <v>0</v>
      </c>
      <c r="P552" s="369">
        <v>0</v>
      </c>
      <c r="Q552" s="369">
        <f t="shared" ref="Q552:Q559" si="536">TRUNC(H552 + N552 + K552 + J552 + P552 + M552 + L552 + O552, 2)</f>
        <v>671.7</v>
      </c>
      <c r="R552" s="370">
        <v>8.3526000000000003E-2</v>
      </c>
      <c r="S552" s="369">
        <f t="shared" ref="S552:S559" si="537">IF(H552*(1+R552)=0,0,IF((TRUNC(AK552,2)-(TRUNC(H552*(1+R552),2)+TRUNC(J552*(1+R552),2)+TRUNC(K552*(1+R552),2)+TRUNC(L552*(1+R552),2)+TRUNC(M552*(1+R552),2)+TRUNC(N552*(1+R552),2)+TRUNC(O552*(1+R552),2)+TRUNC(P552*(1+R552),2)))=0,TRUNC(H552*(1+R552),2),IF((TRUNC(TRUNC(H552*(1+R552),2),2)+(TRUNC(AK552,2)-(TRUNC(H552*(1+R552),2)+TRUNC(J552*(1+R552),2)+TRUNC(K552*(1+R552),2)+TRUNC(L552*(1+R552),2)+TRUNC(M552*(1+R552),2)+TRUNC(N552*(1+R552),2)+TRUNC(O552*(1+R552),2)+TRUNC(P552*(1+R552),2))))&lt;=0,TRUNC(H552*(1+R552),2),IF(AND(IF(AND(H552*(1+R552)&lt;&gt;0,(TRUNC(H552*(1+R552),2)+(TRUNC(AK552,2)-(TRUNC(H552*(1+R552),2)+TRUNC(J552*(1+R552),2)+TRUNC(K552*(1+R552),2)+TRUNC(L552*(1+R552),2)+TRUNC(M552*(1+R552),2)+TRUNC(N552*(1+R552),2)+TRUNC(O552*(1+R552),2)+TRUNC(P552*(1+R552),2))))&gt;=0),ABS((H552*(1+R552)-(TRUNC(H552*(1+R552),2)+(TRUNC(AK552,2)-(TRUNC(H552*(1+R552),2)+TRUNC(J552*(1+R552),2)+TRUNC(K552*(1+R552),2)+TRUNC(L552*(1+R552),2)+TRUNC(M552*(1+R552),2)+TRUNC(N552*(1+R552),2)+TRUNC(O552*(1+R552),2)+TRUNC(P552*(1+R552),2)))))/H552*(1+R552))&lt;=ABS((H552*(1+R552)-(TRUNC(H552*(1+R552),2)+(TRUNC(AK552,2)-(TRUNC(H552*(1+R552),2)+TRUNC(J552*(1+R552),2)+TRUNC(K552*(1+R552),2)+TRUNC(L552*(1+R552),2)+TRUNC(M552*(1+R552),2)+TRUNC(N552*(1+R552),2)+TRUNC(O552*(1+R552),2)+TRUNC(P552*(1+R552),2)))))/H552*(1+R552)),TRUE),IF(AND(J552*(1+R552)&lt;&gt;0,(TRUNC(J552*(1+R552),2)+(TRUNC(AK552,2)-(TRUNC(H552*(1+R552),2)+TRUNC(J552*(1+R552),2)+TRUNC(K552*(1+R552),2)+TRUNC(L552*(1+R552),2)+TRUNC(M552*(1+R552),2)+TRUNC(N552*(1+R552),2)+TRUNC(O552*(1+R552),2)+TRUNC(P552*(1+R552),2))))&gt;=0),ABS((H552*(1+R552)-(TRUNC(H552*(1+R552),2)+(TRUNC(AK552,2)-(TRUNC(H552*(1+R552),2)+TRUNC(J552*(1+R552),2)+TRUNC(K552*(1+R552),2)+TRUNC(L552*(1+R552),2)+TRUNC(M552*(1+R552),2)+TRUNC(N552*(1+R552),2)+TRUNC(O552*(1+R552),2)+TRUNC(P552*(1+R552),2)))))/H552*(1+R552))&lt;=ABS((J552*(1+R552)-(TRUNC(J552*(1+R552),2)+(TRUNC(AK552,2)-(TRUNC(H552*(1+R552),2)+TRUNC(J552*(1+R552),2)+TRUNC(K552*(1+R552),2)+TRUNC(L552*(1+R552),2)+TRUNC(M552*(1+R552),2)+TRUNC(N552*(1+R552),2)+TRUNC(O552*(1+R552),2)+TRUNC(P552*(1+R552),2)))))/J552*(1+R552)),TRUE),IF(AND(K552*(1+R552)&lt;&gt;0,(TRUNC(K552*(1+R552),2)+(TRUNC(AK552,2)-(TRUNC(H552*(1+R552),2)+TRUNC(J552*(1+R552),2)+TRUNC(K552*(1+R552),2)+TRUNC(L552*(1+R552),2)+TRUNC(M552*(1+R552),2)+TRUNC(N552*(1+R552),2)+TRUNC(O552*(1+R552),2)+TRUNC(P552*(1+R552),2))))&gt;=0),ABS((H552*(1+R552)-(TRUNC(H552*(1+R552),2)+(TRUNC(AK552,2)-(TRUNC(H552*(1+R552),2)+TRUNC(J552*(1+R552),2)+TRUNC(K552*(1+R552),2)+TRUNC(L552*(1+R552),2)+TRUNC(M552*(1+R552),2)+TRUNC(N552*(1+R552),2)+TRUNC(O552*(1+R552),2)+TRUNC(P552*(1+R552),2)))))/H552*(1+R552))&lt;=ABS((K552*(1+R552)-(TRUNC(K552*(1+R552),2)+(TRUNC(AK552,2)-(TRUNC(H552*(1+R552),2)+TRUNC(J552*(1+R552),2)+TRUNC(K552*(1+R552),2)+TRUNC(L552*(1+R552),2)+TRUNC(M552*(1+R552),2)+TRUNC(N552*(1+R552),2)+TRUNC(O552*(1+R552),2)+TRUNC(P552*(1+R552),2)))))/K552*(1+R552)),TRUE),IF(AND(L552*(1+R552)&lt;&gt;0,(TRUNC(L552*(1+R552),2)+(TRUNC(AK552,2)-(TRUNC(H552*(1+R552),2)+TRUNC(J552*(1+R552),2)+TRUNC(K552*(1+R552),2)+TRUNC(L552*(1+R552),2)+TRUNC(M552*(1+R552),2)+TRUNC(N552*(1+R552),2)+TRUNC(O552*(1+R552),2)+TRUNC(P552*(1+R552),2))))&gt;=0),ABS((H552*(1+R552)-(TRUNC(H552*(1+R552),2)+(TRUNC(AK552,2)-(TRUNC(H552*(1+R552),2)+TRUNC(J552*(1+R552),2)+TRUNC(K552*(1+R552),2)+TRUNC(L552*(1+R552),2)+TRUNC(M552*(1+R552),2)+TRUNC(N552*(1+R552),2)+TRUNC(O552*(1+R552),2)+TRUNC(P552*(1+R552),2)))))/H552*(1+R552))&lt;=ABS((L552*(1+R552)-(TRUNC(L552*(1+R552),2)+(TRUNC(AK552,2)-(TRUNC(H552*(1+R552),2)+TRUNC(J552*(1+R552),2)+TRUNC(K552*(1+R552),2)+TRUNC(L552*(1+R552),2)+TRUNC(M552*(1+R552),2)+TRUNC(N552*(1+R552),2)+TRUNC(O552*(1+R552),2)+TRUNC(P552*(1+R552),2)))))/L552*(1+R552)),TRUE),IF(AND(M552*(1+R552)&lt;&gt;0,(TRUNC(M552*(1+R552),2)+(TRUNC(AK552,2)-(TRUNC(H552*(1+R552),2)+TRUNC(J552*(1+R552),2)+TRUNC(K552*(1+R552),2)+TRUNC(L552*(1+R552),2)+TRUNC(M552*(1+R552),2)+TRUNC(N552*(1+R552),2)+TRUNC(O552*(1+R552),2)+TRUNC(P552*(1+R552),2))))&gt;=0),ABS((H552*(1+R552)-(TRUNC(H552*(1+R552),2)+(TRUNC(AK552,2)-(TRUNC(H552*(1+R552),2)+TRUNC(J552*(1+R552),2)+TRUNC(K552*(1+R552),2)+TRUNC(L552*(1+R552),2)+TRUNC(M552*(1+R552),2)+TRUNC(N552*(1+R552),2)+TRUNC(O552*(1+R552),2)+TRUNC(P552*(1+R552),2)))))/H552*(1+R552))&lt;=ABS((M552*(1+R552)-(TRUNC(M552*(1+R552),2)+(TRUNC(AK552,2)-(TRUNC(H552*(1+R552),2)+TRUNC(J552*(1+R552),2)+TRUNC(K552*(1+R552),2)+TRUNC(L552*(1+R552),2)+TRUNC(M552*(1+R552),2)+TRUNC(N552*(1+R552),2)+TRUNC(O552*(1+R552),2)+TRUNC(P552*(1+R552),2)))))/M552*(1+R552)),TRUE),IF(AND(N552*(1+R552)&lt;&gt;0,(TRUNC(N552*(1+R552),2)+(TRUNC(AK552,2)-(TRUNC(H552*(1+R552),2)+TRUNC(J552*(1+R552),2)+TRUNC(K552*(1+R552),2)+TRUNC(L552*(1+R552),2)+TRUNC(M552*(1+R552),2)+TRUNC(N552*(1+R552),2)+TRUNC(O552*(1+R552),2)+TRUNC(P552*(1+R552),2))))&gt;=0),ABS((H552*(1+R552)-(TRUNC(H552*(1+R552),2)+(TRUNC(AK552,2)-(TRUNC(H552*(1+R552),2)+TRUNC(J552*(1+R552),2)+TRUNC(K552*(1+R552),2)+TRUNC(L552*(1+R552),2)+TRUNC(M552*(1+R552),2)+TRUNC(N552*(1+R552),2)+TRUNC(O552*(1+R552),2)+TRUNC(P552*(1+R552),2)))))/H552*(1+R552))&lt;=ABS((N552*(1+R552)-(TRUNC(N552*(1+R552),2)+(TRUNC(AK552,2)-(TRUNC(H552*(1+R552),2)+TRUNC(J552*(1+R552),2)+TRUNC(K552*(1+R552),2)+TRUNC(L552*(1+R552),2)+TRUNC(M552*(1+R552),2)+TRUNC(N552*(1+R552),2)+TRUNC(O552*(1+R552),2)+TRUNC(P552*(1+R552),2)))))/N552*(1+R552)),TRUE),IF(AND(O552*(1+R552)&lt;&gt;0,(TRUNC(O552*(1+R552),2)+(TRUNC(AK552,2)-(TRUNC(H552*(1+R552),2)+TRUNC(J552*(1+R552),2)+TRUNC(K552*(1+R552),2)+TRUNC(L552*(1+R552),2)+TRUNC(M552*(1+R552),2)+TRUNC(N552*(1+R552),2)+TRUNC(O552*(1+R552),2)+TRUNC(P552*(1+R552),2))))&gt;=0),ABS((H552*(1+R552)-(TRUNC(H552*(1+R552),2)+(TRUNC(AK552,2)-(TRUNC(H552*(1+R552),2)+TRUNC(J552*(1+R552),2)+TRUNC(K552*(1+R552),2)+TRUNC(L552*(1+R552),2)+TRUNC(M552*(1+R552),2)+TRUNC(N552*(1+R552),2)+TRUNC(O552*(1+R552),2)+TRUNC(P552*(1+R552),2)))))/H552*(1+R552))&lt;=ABS((O552*(1+R552)-(TRUNC(O552*(1+R552),2)+(TRUNC(AK552,2)-(TRUNC(H552*(1+R552),2)+TRUNC(J552*(1+R552),2)+TRUNC(K552*(1+R552),2)+TRUNC(L552*(1+R552),2)+TRUNC(M552*(1+R552),2)+TRUNC(N552*(1+R552),2)+TRUNC(O552*(1+R552),2)+TRUNC(P552*(1+R552),2)))))/O552*(1+R552)),TRUE),IF(AND(P552*(1+R552)&lt;&gt;0,(TRUNC(P552*(1+R552),2)+(TRUNC(AK552,2)-(TRUNC(H552*(1+R552),2)+TRUNC(J552*(1+R552),2)+TRUNC(K552*(1+R552),2)+TRUNC(L552*(1+R552),2)+TRUNC(M552*(1+R552),2)+TRUNC(N552*(1+R552),2)+TRUNC(O552*(1+R552),2)+TRUNC(P552*(1+R552),2))))&gt;=0),ABS((H552*(1+R552)-(TRUNC(H552*(1+R552),2)+(TRUNC(AK552,2)-(TRUNC(H552*(1+R552),2)+TRUNC(J552*(1+R552),2)+TRUNC(K552*(1+R552),2)+TRUNC(L552*(1+R552),2)+TRUNC(M552*(1+R552),2)+TRUNC(N552*(1+R552),2)+TRUNC(O552*(1+R552),2)+TRUNC(P552*(1+R552),2)))))/H552*(1+R552))&lt;=ABS((P552*(1+R552)-(TRUNC(P552*(1+R552),2)+(TRUNC(AK552,2)-(TRUNC(H552*(1+R552),2)+TRUNC(J552*(1+R552),2)+TRUNC(K552*(1+R552),2)+TRUNC(L552*(1+R552),2)+TRUNC(M552*(1+R552),2)+TRUNC(N552*(1+R552),2)+TRUNC(O552*(1+R552),2)+TRUNC(P552*(1+R552),2)))))/P552*(1+R552)),TRUE)),TRUNC(H552*(1+R552),2)+(TRUNC(AK552,2)-(TRUNC(H552*(1+R552),2)+TRUNC(J552*(1+R552),2)+TRUNC(K552*(1+R552),2)+TRUNC(L552*(1+R552),2)+TRUNC(M552*(1+R552),2)+TRUNC(N552*(1+R552),2)+TRUNC(O552*(1+R552),2)+TRUNC(P552*(1+R552),2))),TRUNC(H552*(1+R552),2)))))</f>
        <v>719.09999999999991</v>
      </c>
      <c r="T552" s="369">
        <f t="shared" ref="T552:T559" si="538">IF(S552*G552=0,0,IF((TRUNC(AL552,2)-(TRUNC(S552*G552,2)+TRUNC(W552*G552,2)+TRUNC(Y552*G552,2)+TRUNC(AA552*G552,2)+TRUNC(AC552*G552,2)+TRUNC(AE552*G552,2)+TRUNC(AG552*G552,2)+TRUNC(AI552*G552,2)))=0,TRUNC(S552*G552,2),IF((TRUNC(TRUNC(S552*G552,2),2)+(TRUNC(AL552,2)-(TRUNC(S552*G552,2)+TRUNC(W552*G552,2)+TRUNC(Y552*G552,2)+TRUNC(AA552*G552,2)+TRUNC(AC552*G552,2)+TRUNC(AE552*G552,2)+TRUNC(AG552*G552,2)+TRUNC(AI552*G552,2))))&lt;=0,TRUNC(S552*G552,2),IF(AND(IF(AND(S552*G552&lt;&gt;0,(TRUNC(S552*G552,2)+(TRUNC(AL552,2)-(TRUNC(S552*G552,2)+TRUNC(W552*G552,2)+TRUNC(Y552*G552,2)+TRUNC(AA552*G552,2)+TRUNC(AC552*G552,2)+TRUNC(AE552*G552,2)+TRUNC(AG552*G552,2)+TRUNC(AI552*G552,2))))&gt;=0),ABS((S552*G552-(TRUNC(S552*G552,2)+(TRUNC(AL552,2)-(TRUNC(S552*G552,2)+TRUNC(W552*G552,2)+TRUNC(Y552*G552,2)+TRUNC(AA552*G552,2)+TRUNC(AC552*G552,2)+TRUNC(AE552*G552,2)+TRUNC(AG552*G552,2)+TRUNC(AI552*G552,2)))))/S552*G552)&lt;=ABS((S552*G552-(TRUNC(S552*G552,2)+(TRUNC(AL552,2)-(TRUNC(S552*G552,2)+TRUNC(W552*G552,2)+TRUNC(Y552*G552,2)+TRUNC(AA552*G552,2)+TRUNC(AC552*G552,2)+TRUNC(AE552*G552,2)+TRUNC(AG552*G552,2)+TRUNC(AI552*G552,2)))))/S552*G552),TRUE),IF(AND(W552*G552&lt;&gt;0,(TRUNC(W552*G552,2)+(TRUNC(AL552,2)-(TRUNC(S552*G552,2)+TRUNC(W552*G552,2)+TRUNC(Y552*G552,2)+TRUNC(AA552*G552,2)+TRUNC(AC552*G552,2)+TRUNC(AE552*G552,2)+TRUNC(AG552*G552,2)+TRUNC(AI552*G552,2))))&gt;=0),ABS((S552*G552-(TRUNC(S552*G552,2)+(TRUNC(AL552,2)-(TRUNC(S552*G552,2)+TRUNC(W552*G552,2)+TRUNC(Y552*G552,2)+TRUNC(AA552*G552,2)+TRUNC(AC552*G552,2)+TRUNC(AE552*G552,2)+TRUNC(AG552*G552,2)+TRUNC(AI552*G552,2)))))/S552*G552)&lt;=ABS((W552*G552-(TRUNC(W552*G552,2)+(TRUNC(AL552,2)-(TRUNC(S552*G552,2)+TRUNC(W552*G552,2)+TRUNC(Y552*G552,2)+TRUNC(AA552*G552,2)+TRUNC(AC552*G552,2)+TRUNC(AE552*G552,2)+TRUNC(AG552*G552,2)+TRUNC(AI552*G552,2)))))/W552*G552),TRUE),IF(AND(Y552*G552&lt;&gt;0,(TRUNC(Y552*G552,2)+(TRUNC(AL552,2)-(TRUNC(S552*G552,2)+TRUNC(W552*G552,2)+TRUNC(Y552*G552,2)+TRUNC(AA552*G552,2)+TRUNC(AC552*G552,2)+TRUNC(AE552*G552,2)+TRUNC(AG552*G552,2)+TRUNC(AI552*G552,2))))&gt;=0),ABS((S552*G552-(TRUNC(S552*G552,2)+(TRUNC(AL552,2)-(TRUNC(S552*G552,2)+TRUNC(W552*G552,2)+TRUNC(Y552*G552,2)+TRUNC(AA552*G552,2)+TRUNC(AC552*G552,2)+TRUNC(AE552*G552,2)+TRUNC(AG552*G552,2)+TRUNC(AI552*G552,2)))))/S552*G552)&lt;=ABS((Y552*G552-(TRUNC(Y552*G552,2)+(TRUNC(AL552,2)-(TRUNC(S552*G552,2)+TRUNC(W552*G552,2)+TRUNC(Y552*G552,2)+TRUNC(AA552*G552,2)+TRUNC(AC552*G552,2)+TRUNC(AE552*G552,2)+TRUNC(AG552*G552,2)+TRUNC(AI552*G552,2)))))/Y552*G552),TRUE),IF(AND(AA552*G552&lt;&gt;0,(TRUNC(AA552*G552,2)+(TRUNC(AL552,2)-(TRUNC(S552*G552,2)+TRUNC(W552*G552,2)+TRUNC(Y552*G552,2)+TRUNC(AA552*G552,2)+TRUNC(AC552*G552,2)+TRUNC(AE552*G552,2)+TRUNC(AG552*G552,2)+TRUNC(AI552*G552,2))))&gt;=0),ABS((S552*G552-(TRUNC(S552*G552,2)+(TRUNC(AL552,2)-(TRUNC(S552*G552,2)+TRUNC(W552*G552,2)+TRUNC(Y552*G552,2)+TRUNC(AA552*G552,2)+TRUNC(AC552*G552,2)+TRUNC(AE552*G552,2)+TRUNC(AG552*G552,2)+TRUNC(AI552*G552,2)))))/S552*G552)&lt;=ABS((AA552*G552-(TRUNC(AA552*G552,2)+(TRUNC(AL552,2)-(TRUNC(S552*G552,2)+TRUNC(W552*G552,2)+TRUNC(Y552*G552,2)+TRUNC(AA552*G552,2)+TRUNC(AC552*G552,2)+TRUNC(AE552*G552,2)+TRUNC(AG552*G552,2)+TRUNC(AI552*G552,2)))))/AA552*G552),TRUE),IF(AND(AC552*G552&lt;&gt;0,(TRUNC(AC552*G552,2)+(TRUNC(AL552,2)-(TRUNC(S552*G552,2)+TRUNC(W552*G552,2)+TRUNC(Y552*G552,2)+TRUNC(AA552*G552,2)+TRUNC(AC552*G552,2)+TRUNC(AE552*G552,2)+TRUNC(AG552*G552,2)+TRUNC(AI552*G552,2))))&gt;=0),ABS((S552*G552-(TRUNC(S552*G552,2)+(TRUNC(AL552,2)-(TRUNC(S552*G552,2)+TRUNC(W552*G552,2)+TRUNC(Y552*G552,2)+TRUNC(AA552*G552,2)+TRUNC(AC552*G552,2)+TRUNC(AE552*G552,2)+TRUNC(AG552*G552,2)+TRUNC(AI552*G552,2)))))/S552*G552)&lt;=ABS((AC552*G552-(TRUNC(AC552*G552,2)+(TRUNC(AL552,2)-(TRUNC(S552*G552,2)+TRUNC(W552*G552,2)+TRUNC(Y552*G552,2)+TRUNC(AA552*G552,2)+TRUNC(AC552*G552,2)+TRUNC(AE552*G552,2)+TRUNC(AG552*G552,2)+TRUNC(AI552*G552,2)))))/AC552*G552),TRUE),IF(AND(AE552*G552&lt;&gt;0,(TRUNC(AE552*G552,2)+(TRUNC(AL552,2)-(TRUNC(S552*G552,2)+TRUNC(W552*G552,2)+TRUNC(Y552*G552,2)+TRUNC(AA552*G552,2)+TRUNC(AC552*G552,2)+TRUNC(AE552*G552,2)+TRUNC(AG552*G552,2)+TRUNC(AI552*G552,2))))&gt;=0),ABS((S552*G552-(TRUNC(S552*G552,2)+(TRUNC(AL552,2)-(TRUNC(S552*G552,2)+TRUNC(W552*G552,2)+TRUNC(Y552*G552,2)+TRUNC(AA552*G552,2)+TRUNC(AC552*G552,2)+TRUNC(AE552*G552,2)+TRUNC(AG552*G552,2)+TRUNC(AI552*G552,2)))))/S552*G552)&lt;=ABS((AE552*G552-(TRUNC(AE552*G552,2)+(TRUNC(AL552,2)-(TRUNC(S552*G552,2)+TRUNC(W552*G552,2)+TRUNC(Y552*G552,2)+TRUNC(AA552*G552,2)+TRUNC(AC552*G552,2)+TRUNC(AE552*G552,2)+TRUNC(AG552*G552,2)+TRUNC(AI552*G552,2)))))/AE552*G552),TRUE),IF(AND(AG552*G552&lt;&gt;0,(TRUNC(AG552*G552,2)+(TRUNC(AL552,2)-(TRUNC(S552*G552,2)+TRUNC(W552*G552,2)+TRUNC(Y552*G552,2)+TRUNC(AA552*G552,2)+TRUNC(AC552*G552,2)+TRUNC(AE552*G552,2)+TRUNC(AG552*G552,2)+TRUNC(AI552*G552,2))))&gt;=0),ABS((S552*G552-(TRUNC(S552*G552,2)+(TRUNC(AL552,2)-(TRUNC(S552*G552,2)+TRUNC(W552*G552,2)+TRUNC(Y552*G552,2)+TRUNC(AA552*G552,2)+TRUNC(AC552*G552,2)+TRUNC(AE552*G552,2)+TRUNC(AG552*G552,2)+TRUNC(AI552*G552,2)))))/S552*G552)&lt;=ABS((AG552*G552-(TRUNC(AG552*G552,2)+(TRUNC(AL552,2)-(TRUNC(S552*G552,2)+TRUNC(W552*G552,2)+TRUNC(Y552*G552,2)+TRUNC(AA552*G552,2)+TRUNC(AC552*G552,2)+TRUNC(AE552*G552,2)+TRUNC(AG552*G552,2)+TRUNC(AI552*G552,2)))))/AG552*G552),TRUE),IF(AND(AI552*G552&lt;&gt;0,(TRUNC(AI552*G552,2)+(TRUNC(AL552,2)-(TRUNC(S552*G552,2)+TRUNC(W552*G552,2)+TRUNC(Y552*G552,2)+TRUNC(AA552*G552,2)+TRUNC(AC552*G552,2)+TRUNC(AE552*G552,2)+TRUNC(AG552*G552,2)+TRUNC(AI552*G552,2))))&gt;=0),ABS((S552*G552-(TRUNC(S552*G552,2)+(TRUNC(AL552,2)-(TRUNC(S552*G552,2)+TRUNC(W552*G552,2)+TRUNC(Y552*G552,2)+TRUNC(AA552*G552,2)+TRUNC(AC552*G552,2)+TRUNC(AE552*G552,2)+TRUNC(AG552*G552,2)+TRUNC(AI552*G552,2)))))/S552*G552)&lt;=ABS((AI552*G552-(TRUNC(AI552*G552,2)+(TRUNC(AL552,2)-(TRUNC(S552*G552,2)+TRUNC(W552*G552,2)+TRUNC(Y552*G552,2)+TRUNC(AA552*G552,2)+TRUNC(AC552*G552,2)+TRUNC(AE552*G552,2)+TRUNC(AG552*G552,2)+TRUNC(AI552*G552,2)))))/AI552*G552),TRUE)),TRUNC(S552*G552,2)+(TRUNC(AL552,2)-(TRUNC(S552*G552,2)+TRUNC(W552*G552,2)+TRUNC(Y552*G552,2)+TRUNC(AA552*G552,2)+TRUNC(AC552*G552,2)+TRUNC(AE552*G552,2)+TRUNC(AG552*G552,2)+TRUNC(AI552*G552,2))),TRUNC(S552*G552,2)))))</f>
        <v>4314.6000000000004</v>
      </c>
      <c r="U552" s="369">
        <f t="shared" ref="U552:V559" si="539">TRUNC(AE552 + Y552 + W552 + AI552 + AC552 + AA552 + AG552, 2)</f>
        <v>8.6999999999999993</v>
      </c>
      <c r="V552" s="369">
        <f t="shared" si="539"/>
        <v>52.2</v>
      </c>
      <c r="W552" s="369">
        <f t="shared" ref="W552:W559" si="540">IF(J552*(1+R552)=0,0,IF((TRUNC(AK552,2)-(TRUNC(H552*(1+R552),2)+TRUNC(J552*(1+R552),2)+TRUNC(K552*(1+R552),2)+TRUNC(L552*(1+R552),2)+TRUNC(M552*(1+R552),2)+TRUNC(N552*(1+R552),2)+TRUNC(O552*(1+R552),2)+TRUNC(P552*(1+R552),2)))=0,TRUNC(J552*(1+R552),2),IF((TRUNC(TRUNC(J552*(1+R552),2),2)+(TRUNC(AK552,2)-(TRUNC(H552*(1+R552),2)+TRUNC(J552*(1+R552),2)+TRUNC(K552*(1+R552),2)+TRUNC(L552*(1+R552),2)+TRUNC(M552*(1+R552),2)+TRUNC(N552*(1+R552),2)+TRUNC(O552*(1+R552),2)+TRUNC(P552*(1+R552),2))))&lt;=0,TRUNC(J552*(1+R552),2),IF(AND(IF(AND(H552*(1+R552)&lt;&gt;0,(TRUNC(H552*(1+R552),2)+(TRUNC(AK552,2)-(TRUNC(H552*(1+R552),2)+TRUNC(J552*(1+R552),2)+TRUNC(K552*(1+R552),2)+TRUNC(L552*(1+R552),2)+TRUNC(M552*(1+R552),2)+TRUNC(N552*(1+R552),2)+TRUNC(O552*(1+R552),2)+TRUNC(P552*(1+R552),2))))&gt;=0),ABS((J552*(1+R552)-(TRUNC(J552*(1+R552),2)+(TRUNC(AK552,2)-(TRUNC(H552*(1+R552),2)+TRUNC(J552*(1+R552),2)+TRUNC(K552*(1+R552),2)+TRUNC(L552*(1+R552),2)+TRUNC(M552*(1+R552),2)+TRUNC(N552*(1+R552),2)+TRUNC(O552*(1+R552),2)+TRUNC(P552*(1+R552),2)))))/J552*(1+R552))&lt;ABS((H552*(1+R552)-(TRUNC(H552*(1+R552),2)+(TRUNC(AK552,2)-(TRUNC(H552*(1+R552),2)+TRUNC(J552*(1+R552),2)+TRUNC(K552*(1+R552),2)+TRUNC(L552*(1+R552),2)+TRUNC(M552*(1+R552),2)+TRUNC(N552*(1+R552),2)+TRUNC(O552*(1+R552),2)+TRUNC(P552*(1+R552),2)))))/H552*(1+R552)),TRUE),IF(AND(J552*(1+R552)&lt;&gt;0,(TRUNC(J552*(1+R552),2)+(TRUNC(AK552,2)-(TRUNC(H552*(1+R552),2)+TRUNC(J552*(1+R552),2)+TRUNC(K552*(1+R552),2)+TRUNC(L552*(1+R552),2)+TRUNC(M552*(1+R552),2)+TRUNC(N552*(1+R552),2)+TRUNC(O552*(1+R552),2)+TRUNC(P552*(1+R552),2))))&gt;=0),ABS((J552*(1+R552)-(TRUNC(J552*(1+R552),2)+(TRUNC(AK552,2)-(TRUNC(H552*(1+R552),2)+TRUNC(J552*(1+R552),2)+TRUNC(K552*(1+R552),2)+TRUNC(L552*(1+R552),2)+TRUNC(M552*(1+R552),2)+TRUNC(N552*(1+R552),2)+TRUNC(O552*(1+R552),2)+TRUNC(P552*(1+R552),2)))))/J552*(1+R552))&lt;=ABS((J552*(1+R552)-(TRUNC(J552*(1+R552),2)+(TRUNC(AK552,2)-(TRUNC(H552*(1+R552),2)+TRUNC(J552*(1+R552),2)+TRUNC(K552*(1+R552),2)+TRUNC(L552*(1+R552),2)+TRUNC(M552*(1+R552),2)+TRUNC(N552*(1+R552),2)+TRUNC(O552*(1+R552),2)+TRUNC(P552*(1+R552),2)))))/J552*(1+R552)),TRUE),IF(AND(K552*(1+R552)&lt;&gt;0,(TRUNC(K552*(1+R552),2)+(TRUNC(AK552,2)-(TRUNC(H552*(1+R552),2)+TRUNC(J552*(1+R552),2)+TRUNC(K552*(1+R552),2)+TRUNC(L552*(1+R552),2)+TRUNC(M552*(1+R552),2)+TRUNC(N552*(1+R552),2)+TRUNC(O552*(1+R552),2)+TRUNC(P552*(1+R552),2))))&gt;=0),ABS((J552*(1+R552)-(TRUNC(J552*(1+R552),2)+(TRUNC(AK552,2)-(TRUNC(H552*(1+R552),2)+TRUNC(J552*(1+R552),2)+TRUNC(K552*(1+R552),2)+TRUNC(L552*(1+R552),2)+TRUNC(M552*(1+R552),2)+TRUNC(N552*(1+R552),2)+TRUNC(O552*(1+R552),2)+TRUNC(P552*(1+R552),2)))))/J552*(1+R552))&lt;=ABS((K552*(1+R552)-(TRUNC(K552*(1+R552),2)+(TRUNC(AK552,2)-(TRUNC(H552*(1+R552),2)+TRUNC(J552*(1+R552),2)+TRUNC(K552*(1+R552),2)+TRUNC(L552*(1+R552),2)+TRUNC(M552*(1+R552),2)+TRUNC(N552*(1+R552),2)+TRUNC(O552*(1+R552),2)+TRUNC(P552*(1+R552),2)))))/K552*(1+R552)),TRUE),IF(AND(L552*(1+R552)&lt;&gt;0,(TRUNC(L552*(1+R552),2)+(TRUNC(AK552,2)-(TRUNC(H552*(1+R552),2)+TRUNC(J552*(1+R552),2)+TRUNC(K552*(1+R552),2)+TRUNC(L552*(1+R552),2)+TRUNC(M552*(1+R552),2)+TRUNC(N552*(1+R552),2)+TRUNC(O552*(1+R552),2)+TRUNC(P552*(1+R552),2))))&gt;=0),ABS((J552*(1+R552)-(TRUNC(J552*(1+R552),2)+(TRUNC(AK552,2)-(TRUNC(H552*(1+R552),2)+TRUNC(J552*(1+R552),2)+TRUNC(K552*(1+R552),2)+TRUNC(L552*(1+R552),2)+TRUNC(M552*(1+R552),2)+TRUNC(N552*(1+R552),2)+TRUNC(O552*(1+R552),2)+TRUNC(P552*(1+R552),2)))))/J552*(1+R552))&lt;=ABS((L552*(1+R552)-(TRUNC(L552*(1+R552),2)+(TRUNC(AK552,2)-(TRUNC(H552*(1+R552),2)+TRUNC(J552*(1+R552),2)+TRUNC(K552*(1+R552),2)+TRUNC(L552*(1+R552),2)+TRUNC(M552*(1+R552),2)+TRUNC(N552*(1+R552),2)+TRUNC(O552*(1+R552),2)+TRUNC(P552*(1+R552),2)))))/L552*(1+R552)),TRUE),IF(AND(M552*(1+R552)&lt;&gt;0,(TRUNC(M552*(1+R552),2)+(TRUNC(AK552,2)-(TRUNC(H552*(1+R552),2)+TRUNC(J552*(1+R552),2)+TRUNC(K552*(1+R552),2)+TRUNC(L552*(1+R552),2)+TRUNC(M552*(1+R552),2)+TRUNC(N552*(1+R552),2)+TRUNC(O552*(1+R552),2)+TRUNC(P552*(1+R552),2))))&gt;=0),ABS((J552*(1+R552)-(TRUNC(J552*(1+R552),2)+(TRUNC(AK552,2)-(TRUNC(H552*(1+R552),2)+TRUNC(J552*(1+R552),2)+TRUNC(K552*(1+R552),2)+TRUNC(L552*(1+R552),2)+TRUNC(M552*(1+R552),2)+TRUNC(N552*(1+R552),2)+TRUNC(O552*(1+R552),2)+TRUNC(P552*(1+R552),2)))))/J552*(1+R552))&lt;=ABS((M552*(1+R552)-(TRUNC(M552*(1+R552),2)+(TRUNC(AK552,2)-(TRUNC(H552*(1+R552),2)+TRUNC(J552*(1+R552),2)+TRUNC(K552*(1+R552),2)+TRUNC(L552*(1+R552),2)+TRUNC(M552*(1+R552),2)+TRUNC(N552*(1+R552),2)+TRUNC(O552*(1+R552),2)+TRUNC(P552*(1+R552),2)))))/M552*(1+R552)),TRUE),IF(AND(N552*(1+R552)&lt;&gt;0,(TRUNC(N552*(1+R552),2)+(TRUNC(AK552,2)-(TRUNC(H552*(1+R552),2)+TRUNC(J552*(1+R552),2)+TRUNC(K552*(1+R552),2)+TRUNC(L552*(1+R552),2)+TRUNC(M552*(1+R552),2)+TRUNC(N552*(1+R552),2)+TRUNC(O552*(1+R552),2)+TRUNC(P552*(1+R552),2))))&gt;=0),ABS((J552*(1+R552)-(TRUNC(J552*(1+R552),2)+(TRUNC(AK552,2)-(TRUNC(H552*(1+R552),2)+TRUNC(J552*(1+R552),2)+TRUNC(K552*(1+R552),2)+TRUNC(L552*(1+R552),2)+TRUNC(M552*(1+R552),2)+TRUNC(N552*(1+R552),2)+TRUNC(O552*(1+R552),2)+TRUNC(P552*(1+R552),2)))))/J552*(1+R552))&lt;=ABS((N552*(1+R552)-(TRUNC(N552*(1+R552),2)+(TRUNC(AK552,2)-(TRUNC(H552*(1+R552),2)+TRUNC(J552*(1+R552),2)+TRUNC(K552*(1+R552),2)+TRUNC(L552*(1+R552),2)+TRUNC(M552*(1+R552),2)+TRUNC(N552*(1+R552),2)+TRUNC(O552*(1+R552),2)+TRUNC(P552*(1+R552),2)))))/N552*(1+R552)),TRUE),IF(AND(O552*(1+R552)&lt;&gt;0,(TRUNC(O552*(1+R552),2)+(TRUNC(AK552,2)-(TRUNC(H552*(1+R552),2)+TRUNC(J552*(1+R552),2)+TRUNC(K552*(1+R552),2)+TRUNC(L552*(1+R552),2)+TRUNC(M552*(1+R552),2)+TRUNC(N552*(1+R552),2)+TRUNC(O552*(1+R552),2)+TRUNC(P552*(1+R552),2))))&gt;=0),ABS((J552*(1+R552)-(TRUNC(J552*(1+R552),2)+(TRUNC(AK552,2)-(TRUNC(H552*(1+R552),2)+TRUNC(J552*(1+R552),2)+TRUNC(K552*(1+R552),2)+TRUNC(L552*(1+R552),2)+TRUNC(M552*(1+R552),2)+TRUNC(N552*(1+R552),2)+TRUNC(O552*(1+R552),2)+TRUNC(P552*(1+R552),2)))))/J552*(1+R552))&lt;=ABS((O552*(1+R552)-(TRUNC(O552*(1+R552),2)+(TRUNC(AK552,2)-(TRUNC(H552*(1+R552),2)+TRUNC(J552*(1+R552),2)+TRUNC(K552*(1+R552),2)+TRUNC(L552*(1+R552),2)+TRUNC(M552*(1+R552),2)+TRUNC(N552*(1+R552),2)+TRUNC(O552*(1+R552),2)+TRUNC(P552*(1+R552),2)))))/O552*(1+R552)),TRUE),IF(AND(P552*(1+R552)&lt;&gt;0,(TRUNC(P552*(1+R552),2)+(TRUNC(AK552,2)-(TRUNC(H552*(1+R552),2)+TRUNC(J552*(1+R552),2)+TRUNC(K552*(1+R552),2)+TRUNC(L552*(1+R552),2)+TRUNC(M552*(1+R552),2)+TRUNC(N552*(1+R552),2)+TRUNC(O552*(1+R552),2)+TRUNC(P552*(1+R552),2))))&gt;=0),ABS((J552*(1+R552)-(TRUNC(J552*(1+R552),2)+(TRUNC(AK552,2)-(TRUNC(H552*(1+R552),2)+TRUNC(J552*(1+R552),2)+TRUNC(K552*(1+R552),2)+TRUNC(L552*(1+R552),2)+TRUNC(M552*(1+R552),2)+TRUNC(N552*(1+R552),2)+TRUNC(O552*(1+R552),2)+TRUNC(P552*(1+R552),2)))))/J552*(1+R552))&lt;=ABS((P552*(1+R552)-(TRUNC(P552*(1+R552),2)+(TRUNC(AK552,2)-(TRUNC(H552*(1+R552),2)+TRUNC(J552*(1+R552),2)+TRUNC(K552*(1+R552),2)+TRUNC(L552*(1+R552),2)+TRUNC(M552*(1+R552),2)+TRUNC(N552*(1+R552),2)+TRUNC(O552*(1+R552),2)+TRUNC(P552*(1+R552),2)))))/P552*(1+R552)),TRUE)),TRUNC(J552*(1+R552),2)+(TRUNC(AK552,2)-(TRUNC(H552*(1+R552),2)+TRUNC(J552*(1+R552),2)+TRUNC(K552*(1+R552),2)+TRUNC(L552*(1+R552),2)+TRUNC(M552*(1+R552),2)+TRUNC(N552*(1+R552),2)+TRUNC(O552*(1+R552),2)+TRUNC(P552*(1+R552),2))),TRUNC(J552*(1+R552),2)))))</f>
        <v>8.6999999999999993</v>
      </c>
      <c r="X552" s="369">
        <f t="shared" ref="X552:X559" si="541">IF(W552*G552=0,0,IF((TRUNC(AL552,2)-(TRUNC(S552*G552,2)+TRUNC(W552*G552,2)+TRUNC(Y552*G552,2)+TRUNC(AA552*G552,2)+TRUNC(AC552*G552,2)+TRUNC(AE552*G552,2)+TRUNC(AG552*G552,2)+TRUNC(AI552*G552,2)))=0,TRUNC(W552*G552,2),IF((TRUNC(TRUNC(W552*G552,2),2)+(TRUNC(AL552,2)-(TRUNC(S552*G552,2)+TRUNC(W552*G552,2)+TRUNC(Y552*G552,2)+TRUNC(AA552*G552,2)+TRUNC(AC552*G552,2)+TRUNC(AE552*G552,2)+TRUNC(AG552*G552,2)+TRUNC(AI552*G552,2))))&lt;=0,TRUNC(W552*G552,2),IF(AND(IF(AND(S552*G552&lt;&gt;0,(TRUNC(S552*G552,2)+(TRUNC(AL552,2)-(TRUNC(S552*G552,2)+TRUNC(W552*G552,2)+TRUNC(Y552*G552,2)+TRUNC(AA552*G552,2)+TRUNC(AC552*G552,2)+TRUNC(AE552*G552,2)+TRUNC(AG552*G552,2)+TRUNC(AI552*G552,2))))&gt;=0),ABS((W552*G552-(TRUNC(W552*G552,2)+(TRUNC(AL552,2)-(TRUNC(S552*G552,2)+TRUNC(W552*G552,2)+TRUNC(Y552*G552,2)+TRUNC(AA552*G552,2)+TRUNC(AC552*G552,2)+TRUNC(AE552*G552,2)+TRUNC(AG552*G552,2)+TRUNC(AI552*G552,2)))))/W552*G552)&lt;ABS((S552*G552-(TRUNC(S552*G552,2)+(TRUNC(AL552,2)-(TRUNC(S552*G552,2)+TRUNC(W552*G552,2)+TRUNC(Y552*G552,2)+TRUNC(AA552*G552,2)+TRUNC(AC552*G552,2)+TRUNC(AE552*G552,2)+TRUNC(AG552*G552,2)+TRUNC(AI552*G552,2)))))/S552*G552),TRUE),IF(AND(W552*G552&lt;&gt;0,(TRUNC(W552*G552,2)+(TRUNC(AL552,2)-(TRUNC(S552*G552,2)+TRUNC(W552*G552,2)+TRUNC(Y552*G552,2)+TRUNC(AA552*G552,2)+TRUNC(AC552*G552,2)+TRUNC(AE552*G552,2)+TRUNC(AG552*G552,2)+TRUNC(AI552*G552,2))))&gt;=0),ABS((W552*G552-(TRUNC(W552*G552,2)+(TRUNC(AL552,2)-(TRUNC(S552*G552,2)+TRUNC(W552*G552,2)+TRUNC(Y552*G552,2)+TRUNC(AA552*G552,2)+TRUNC(AC552*G552,2)+TRUNC(AE552*G552,2)+TRUNC(AG552*G552,2)+TRUNC(AI552*G552,2)))))/W552*G552)&lt;=ABS((W552*G552-(TRUNC(W552*G552,2)+(TRUNC(AL552,2)-(TRUNC(S552*G552,2)+TRUNC(W552*G552,2)+TRUNC(Y552*G552,2)+TRUNC(AA552*G552,2)+TRUNC(AC552*G552,2)+TRUNC(AE552*G552,2)+TRUNC(AG552*G552,2)+TRUNC(AI552*G552,2)))))/W552*G552),TRUE),IF(AND(Y552*G552&lt;&gt;0,(TRUNC(Y552*G552,2)+(TRUNC(AL552,2)-(TRUNC(S552*G552,2)+TRUNC(W552*G552,2)+TRUNC(Y552*G552,2)+TRUNC(AA552*G552,2)+TRUNC(AC552*G552,2)+TRUNC(AE552*G552,2)+TRUNC(AG552*G552,2)+TRUNC(AI552*G552,2))))&gt;=0),ABS((W552*G552-(TRUNC(W552*G552,2)+(TRUNC(AL552,2)-(TRUNC(S552*G552,2)+TRUNC(W552*G552,2)+TRUNC(Y552*G552,2)+TRUNC(AA552*G552,2)+TRUNC(AC552*G552,2)+TRUNC(AE552*G552,2)+TRUNC(AG552*G552,2)+TRUNC(AI552*G552,2)))))/W552*G552)&lt;=ABS((Y552*G552-(TRUNC(Y552*G552,2)+(TRUNC(AL552,2)-(TRUNC(S552*G552,2)+TRUNC(W552*G552,2)+TRUNC(Y552*G552,2)+TRUNC(AA552*G552,2)+TRUNC(AC552*G552,2)+TRUNC(AE552*G552,2)+TRUNC(AG552*G552,2)+TRUNC(AI552*G552,2)))))/Y552*G552),TRUE),IF(AND(AA552*G552&lt;&gt;0,(TRUNC(AA552*G552,2)+(TRUNC(AL552,2)-(TRUNC(S552*G552,2)+TRUNC(W552*G552,2)+TRUNC(Y552*G552,2)+TRUNC(AA552*G552,2)+TRUNC(AC552*G552,2)+TRUNC(AE552*G552,2)+TRUNC(AG552*G552,2)+TRUNC(AI552*G552,2))))&gt;=0),ABS((W552*G552-(TRUNC(W552*G552,2)+(TRUNC(AL552,2)-(TRUNC(S552*G552,2)+TRUNC(W552*G552,2)+TRUNC(Y552*G552,2)+TRUNC(AA552*G552,2)+TRUNC(AC552*G552,2)+TRUNC(AE552*G552,2)+TRUNC(AG552*G552,2)+TRUNC(AI552*G552,2)))))/W552*G552)&lt;=ABS((AA552*G552-(TRUNC(AA552*G552,2)+(TRUNC(AL552,2)-(TRUNC(S552*G552,2)+TRUNC(W552*G552,2)+TRUNC(Y552*G552,2)+TRUNC(AA552*G552,2)+TRUNC(AC552*G552,2)+TRUNC(AE552*G552,2)+TRUNC(AG552*G552,2)+TRUNC(AI552*G552,2)))))/AA552*G552),TRUE),IF(AND(AC552*G552&lt;&gt;0,(TRUNC(AC552*G552,2)+(TRUNC(AL552,2)-(TRUNC(S552*G552,2)+TRUNC(W552*G552,2)+TRUNC(Y552*G552,2)+TRUNC(AA552*G552,2)+TRUNC(AC552*G552,2)+TRUNC(AE552*G552,2)+TRUNC(AG552*G552,2)+TRUNC(AI552*G552,2))))&gt;=0),ABS((W552*G552-(TRUNC(W552*G552,2)+(TRUNC(AL552,2)-(TRUNC(S552*G552,2)+TRUNC(W552*G552,2)+TRUNC(Y552*G552,2)+TRUNC(AA552*G552,2)+TRUNC(AC552*G552,2)+TRUNC(AE552*G552,2)+TRUNC(AG552*G552,2)+TRUNC(AI552*G552,2)))))/W552*G552)&lt;=ABS((AC552*G552-(TRUNC(AC552*G552,2)+(TRUNC(AL552,2)-(TRUNC(S552*G552,2)+TRUNC(W552*G552,2)+TRUNC(Y552*G552,2)+TRUNC(AA552*G552,2)+TRUNC(AC552*G552,2)+TRUNC(AE552*G552,2)+TRUNC(AG552*G552,2)+TRUNC(AI552*G552,2)))))/AC552*G552),TRUE),IF(AND(AE552*G552&lt;&gt;0,(TRUNC(AE552*G552,2)+(TRUNC(AL552,2)-(TRUNC(S552*G552,2)+TRUNC(W552*G552,2)+TRUNC(Y552*G552,2)+TRUNC(AA552*G552,2)+TRUNC(AC552*G552,2)+TRUNC(AE552*G552,2)+TRUNC(AG552*G552,2)+TRUNC(AI552*G552,2))))&gt;=0),ABS((W552*G552-(TRUNC(W552*G552,2)+(TRUNC(AL552,2)-(TRUNC(S552*G552,2)+TRUNC(W552*G552,2)+TRUNC(Y552*G552,2)+TRUNC(AA552*G552,2)+TRUNC(AC552*G552,2)+TRUNC(AE552*G552,2)+TRUNC(AG552*G552,2)+TRUNC(AI552*G552,2)))))/W552*G552)&lt;=ABS((AE552*G552-(TRUNC(AE552*G552,2)+(TRUNC(AL552,2)-(TRUNC(S552*G552,2)+TRUNC(W552*G552,2)+TRUNC(Y552*G552,2)+TRUNC(AA552*G552,2)+TRUNC(AC552*G552,2)+TRUNC(AE552*G552,2)+TRUNC(AG552*G552,2)+TRUNC(AI552*G552,2)))))/AE552*G552),TRUE),IF(AND(AG552*G552&lt;&gt;0,(TRUNC(AG552*G552,2)+(TRUNC(AL552,2)-(TRUNC(S552*G552,2)+TRUNC(W552*G552,2)+TRUNC(Y552*G552,2)+TRUNC(AA552*G552,2)+TRUNC(AC552*G552,2)+TRUNC(AE552*G552,2)+TRUNC(AG552*G552,2)+TRUNC(AI552*G552,2))))&gt;=0),ABS((W552*G552-(TRUNC(W552*G552,2)+(TRUNC(AL552,2)-(TRUNC(S552*G552,2)+TRUNC(W552*G552,2)+TRUNC(Y552*G552,2)+TRUNC(AA552*G552,2)+TRUNC(AC552*G552,2)+TRUNC(AE552*G552,2)+TRUNC(AG552*G552,2)+TRUNC(AI552*G552,2)))))/W552*G552)&lt;=ABS((AG552*G552-(TRUNC(AG552*G552,2)+(TRUNC(AL552,2)-(TRUNC(S552*G552,2)+TRUNC(W552*G552,2)+TRUNC(Y552*G552,2)+TRUNC(AA552*G552,2)+TRUNC(AC552*G552,2)+TRUNC(AE552*G552,2)+TRUNC(AG552*G552,2)+TRUNC(AI552*G552,2)))))/AG552*G552),TRUE),IF(AND(AI552*G552&lt;&gt;0,(TRUNC(AI552*G552,2)+(TRUNC(AL552,2)-(TRUNC(S552*G552,2)+TRUNC(W552*G552,2)+TRUNC(Y552*G552,2)+TRUNC(AA552*G552,2)+TRUNC(AC552*G552,2)+TRUNC(AE552*G552,2)+TRUNC(AG552*G552,2)+TRUNC(AI552*G552,2))))&gt;=0),ABS((W552*G552-(TRUNC(W552*G552,2)+(TRUNC(AL552,2)-(TRUNC(S552*G552,2)+TRUNC(W552*G552,2)+TRUNC(Y552*G552,2)+TRUNC(AA552*G552,2)+TRUNC(AC552*G552,2)+TRUNC(AE552*G552,2)+TRUNC(AG552*G552,2)+TRUNC(AI552*G552,2)))))/W552*G552)&lt;=ABS((AI552*G552-(TRUNC(AI552*G552,2)+(TRUNC(AL552,2)-(TRUNC(S552*G552,2)+TRUNC(W552*G552,2)+TRUNC(Y552*G552,2)+TRUNC(AA552*G552,2)+TRUNC(AC552*G552,2)+TRUNC(AE552*G552,2)+TRUNC(AG552*G552,2)+TRUNC(AI552*G552,2)))))/AI552*G552),TRUE)),TRUNC(W552*G552,2)+(TRUNC(AL552,2)-(TRUNC(S552*G552,2)+TRUNC(W552*G552,2)+TRUNC(Y552*G552,2)+TRUNC(AA552*G552,2)+TRUNC(AC552*G552,2)+TRUNC(AE552*G552,2)+TRUNC(AG552*G552,2)+TRUNC(AI552*G552,2))),TRUNC(W552*G552,2)))))</f>
        <v>52.2</v>
      </c>
      <c r="Y552" s="369">
        <f t="shared" ref="Y552:Y559" si="542">IF(K552*(1+R552)=0,0,IF((TRUNC(AK552,2)-(TRUNC(H552*(1+R552),2)+TRUNC(J552*(1+R552),2)+TRUNC(K552*(1+R552),2)+TRUNC(L552*(1+R552),2)+TRUNC(M552*(1+R552),2)+TRUNC(N552*(1+R552),2)+TRUNC(O552*(1+R552),2)+TRUNC(P552*(1+R552),2)))=0,TRUNC(K552*(1+R552),2),IF((TRUNC(TRUNC(K552*(1+R552),2),2)+(TRUNC(AK552,2)-(TRUNC(H552*(1+R552),2)+TRUNC(J552*(1+R552),2)+TRUNC(K552*(1+R552),2)+TRUNC(L552*(1+R552),2)+TRUNC(M552*(1+R552),2)+TRUNC(N552*(1+R552),2)+TRUNC(O552*(1+R552),2)+TRUNC(P552*(1+R552),2))))&lt;=0,TRUNC(K552*(1+R552),2),IF(AND(IF(AND(H552*(1+R552)&lt;&gt;0,(TRUNC(H552*(1+R552),2)+(TRUNC(AK552,2)-(TRUNC(H552*(1+R552),2)+TRUNC(J552*(1+R552),2)+TRUNC(K552*(1+R552),2)+TRUNC(L552*(1+R552),2)+TRUNC(M552*(1+R552),2)+TRUNC(N552*(1+R552),2)+TRUNC(O552*(1+R552),2)+TRUNC(P552*(1+R552),2))))&gt;=0),ABS((K552*(1+R552)-(TRUNC(K552*(1+R552),2)+(TRUNC(AK552,2)-(TRUNC(H552*(1+R552),2)+TRUNC(J552*(1+R552),2)+TRUNC(K552*(1+R552),2)+TRUNC(L552*(1+R552),2)+TRUNC(M552*(1+R552),2)+TRUNC(N552*(1+R552),2)+TRUNC(O552*(1+R552),2)+TRUNC(P552*(1+R552),2)))))/K552*(1+R552))&lt;ABS((H552*(1+R552)-(TRUNC(H552*(1+R552),2)+(TRUNC(AK552,2)-(TRUNC(H552*(1+R552),2)+TRUNC(J552*(1+R552),2)+TRUNC(K552*(1+R552),2)+TRUNC(L552*(1+R552),2)+TRUNC(M552*(1+R552),2)+TRUNC(N552*(1+R552),2)+TRUNC(O552*(1+R552),2)+TRUNC(P552*(1+R552),2)))))/H552*(1+R552)),TRUE),IF(AND(J552*(1+R552)&lt;&gt;0,(TRUNC(J552*(1+R552),2)+(TRUNC(AK552,2)-(TRUNC(H552*(1+R552),2)+TRUNC(J552*(1+R552),2)+TRUNC(K552*(1+R552),2)+TRUNC(L552*(1+R552),2)+TRUNC(M552*(1+R552),2)+TRUNC(N552*(1+R552),2)+TRUNC(O552*(1+R552),2)+TRUNC(P552*(1+R552),2))))&gt;=0),ABS((K552*(1+R552)-(TRUNC(K552*(1+R552),2)+(TRUNC(AK552,2)-(TRUNC(H552*(1+R552),2)+TRUNC(J552*(1+R552),2)+TRUNC(K552*(1+R552),2)+TRUNC(L552*(1+R552),2)+TRUNC(M552*(1+R552),2)+TRUNC(N552*(1+R552),2)+TRUNC(O552*(1+R552),2)+TRUNC(P552*(1+R552),2)))))/K552*(1+R552))&lt;ABS((J552*(1+R552)-(TRUNC(J552*(1+R552),2)+(TRUNC(AK552,2)-(TRUNC(H552*(1+R552),2)+TRUNC(J552*(1+R552),2)+TRUNC(K552*(1+R552),2)+TRUNC(L552*(1+R552),2)+TRUNC(M552*(1+R552),2)+TRUNC(N552*(1+R552),2)+TRUNC(O552*(1+R552),2)+TRUNC(P552*(1+R552),2)))))/J552*(1+R552)),TRUE),IF(AND(K552*(1+R552)&lt;&gt;0,(TRUNC(K552*(1+R552),2)+(TRUNC(AK552,2)-(TRUNC(H552*(1+R552),2)+TRUNC(J552*(1+R552),2)+TRUNC(K552*(1+R552),2)+TRUNC(L552*(1+R552),2)+TRUNC(M552*(1+R552),2)+TRUNC(N552*(1+R552),2)+TRUNC(O552*(1+R552),2)+TRUNC(P552*(1+R552),2))))&gt;=0),ABS((K552*(1+R552)-(TRUNC(K552*(1+R552),2)+(TRUNC(AK552,2)-(TRUNC(H552*(1+R552),2)+TRUNC(J552*(1+R552),2)+TRUNC(K552*(1+R552),2)+TRUNC(L552*(1+R552),2)+TRUNC(M552*(1+R552),2)+TRUNC(N552*(1+R552),2)+TRUNC(O552*(1+R552),2)+TRUNC(P552*(1+R552),2)))))/K552*(1+R552))&lt;=ABS((K552*(1+R552)-(TRUNC(K552*(1+R552),2)+(TRUNC(AK552,2)-(TRUNC(H552*(1+R552),2)+TRUNC(J552*(1+R552),2)+TRUNC(K552*(1+R552),2)+TRUNC(L552*(1+R552),2)+TRUNC(M552*(1+R552),2)+TRUNC(N552*(1+R552),2)+TRUNC(O552*(1+R552),2)+TRUNC(P552*(1+R552),2)))))/K552*(1+R552)),TRUE),IF(AND(L552*(1+R552)&lt;&gt;0,(TRUNC(L552*(1+R552),2)+(TRUNC(AK552,2)-(TRUNC(H552*(1+R552),2)+TRUNC(J552*(1+R552),2)+TRUNC(K552*(1+R552),2)+TRUNC(L552*(1+R552),2)+TRUNC(M552*(1+R552),2)+TRUNC(N552*(1+R552),2)+TRUNC(O552*(1+R552),2)+TRUNC(P552*(1+R552),2))))&gt;=0),ABS((K552*(1+R552)-(TRUNC(K552*(1+R552),2)+(TRUNC(AK552,2)-(TRUNC(H552*(1+R552),2)+TRUNC(J552*(1+R552),2)+TRUNC(K552*(1+R552),2)+TRUNC(L552*(1+R552),2)+TRUNC(M552*(1+R552),2)+TRUNC(N552*(1+R552),2)+TRUNC(O552*(1+R552),2)+TRUNC(P552*(1+R552),2)))))/K552*(1+R552))&lt;=ABS((L552*(1+R552)-(TRUNC(L552*(1+R552),2)+(TRUNC(AK552,2)-(TRUNC(H552*(1+R552),2)+TRUNC(J552*(1+R552),2)+TRUNC(K552*(1+R552),2)+TRUNC(L552*(1+R552),2)+TRUNC(M552*(1+R552),2)+TRUNC(N552*(1+R552),2)+TRUNC(O552*(1+R552),2)+TRUNC(P552*(1+R552),2)))))/L552*(1+R552)),TRUE),IF(AND(M552*(1+R552)&lt;&gt;0,(TRUNC(M552*(1+R552),2)+(TRUNC(AK552,2)-(TRUNC(H552*(1+R552),2)+TRUNC(J552*(1+R552),2)+TRUNC(K552*(1+R552),2)+TRUNC(L552*(1+R552),2)+TRUNC(M552*(1+R552),2)+TRUNC(N552*(1+R552),2)+TRUNC(O552*(1+R552),2)+TRUNC(P552*(1+R552),2))))&gt;=0),ABS((K552*(1+R552)-(TRUNC(K552*(1+R552),2)+(TRUNC(AK552,2)-(TRUNC(H552*(1+R552),2)+TRUNC(J552*(1+R552),2)+TRUNC(K552*(1+R552),2)+TRUNC(L552*(1+R552),2)+TRUNC(M552*(1+R552),2)+TRUNC(N552*(1+R552),2)+TRUNC(O552*(1+R552),2)+TRUNC(P552*(1+R552),2)))))/K552*(1+R552))&lt;=ABS((M552*(1+R552)-(TRUNC(M552*(1+R552),2)+(TRUNC(AK552,2)-(TRUNC(H552*(1+R552),2)+TRUNC(J552*(1+R552),2)+TRUNC(K552*(1+R552),2)+TRUNC(L552*(1+R552),2)+TRUNC(M552*(1+R552),2)+TRUNC(N552*(1+R552),2)+TRUNC(O552*(1+R552),2)+TRUNC(P552*(1+R552),2)))))/M552*(1+R552)),TRUE),IF(AND(N552*(1+R552)&lt;&gt;0,(TRUNC(N552*(1+R552),2)+(TRUNC(AK552,2)-(TRUNC(H552*(1+R552),2)+TRUNC(J552*(1+R552),2)+TRUNC(K552*(1+R552),2)+TRUNC(L552*(1+R552),2)+TRUNC(M552*(1+R552),2)+TRUNC(N552*(1+R552),2)+TRUNC(O552*(1+R552),2)+TRUNC(P552*(1+R552),2))))&gt;=0),ABS((K552*(1+R552)-(TRUNC(K552*(1+R552),2)+(TRUNC(AK552,2)-(TRUNC(H552*(1+R552),2)+TRUNC(J552*(1+R552),2)+TRUNC(K552*(1+R552),2)+TRUNC(L552*(1+R552),2)+TRUNC(M552*(1+R552),2)+TRUNC(N552*(1+R552),2)+TRUNC(O552*(1+R552),2)+TRUNC(P552*(1+R552),2)))))/K552*(1+R552))&lt;=ABS((N552*(1+R552)-(TRUNC(N552*(1+R552),2)+(TRUNC(AK552,2)-(TRUNC(H552*(1+R552),2)+TRUNC(J552*(1+R552),2)+TRUNC(K552*(1+R552),2)+TRUNC(L552*(1+R552),2)+TRUNC(M552*(1+R552),2)+TRUNC(N552*(1+R552),2)+TRUNC(O552*(1+R552),2)+TRUNC(P552*(1+R552),2)))))/N552*(1+R552)),TRUE),IF(AND(O552*(1+R552)&lt;&gt;0,(TRUNC(O552*(1+R552),2)+(TRUNC(AK552,2)-(TRUNC(H552*(1+R552),2)+TRUNC(J552*(1+R552),2)+TRUNC(K552*(1+R552),2)+TRUNC(L552*(1+R552),2)+TRUNC(M552*(1+R552),2)+TRUNC(N552*(1+R552),2)+TRUNC(O552*(1+R552),2)+TRUNC(P552*(1+R552),2))))&gt;=0),ABS((K552*(1+R552)-(TRUNC(K552*(1+R552),2)+(TRUNC(AK552,2)-(TRUNC(H552*(1+R552),2)+TRUNC(J552*(1+R552),2)+TRUNC(K552*(1+R552),2)+TRUNC(L552*(1+R552),2)+TRUNC(M552*(1+R552),2)+TRUNC(N552*(1+R552),2)+TRUNC(O552*(1+R552),2)+TRUNC(P552*(1+R552),2)))))/K552*(1+R552))&lt;=ABS((O552*(1+R552)-(TRUNC(O552*(1+R552),2)+(TRUNC(AK552,2)-(TRUNC(H552*(1+R552),2)+TRUNC(J552*(1+R552),2)+TRUNC(K552*(1+R552),2)+TRUNC(L552*(1+R552),2)+TRUNC(M552*(1+R552),2)+TRUNC(N552*(1+R552),2)+TRUNC(O552*(1+R552),2)+TRUNC(P552*(1+R552),2)))))/O552*(1+R552)),TRUE),IF(AND(P552*(1+R552)&lt;&gt;0,(TRUNC(P552*(1+R552),2)+(TRUNC(AK552,2)-(TRUNC(H552*(1+R552),2)+TRUNC(J552*(1+R552),2)+TRUNC(K552*(1+R552),2)+TRUNC(L552*(1+R552),2)+TRUNC(M552*(1+R552),2)+TRUNC(N552*(1+R552),2)+TRUNC(O552*(1+R552),2)+TRUNC(P552*(1+R552),2))))&gt;=0),ABS((K552*(1+R552)-(TRUNC(K552*(1+R552),2)+(TRUNC(AK552,2)-(TRUNC(H552*(1+R552),2)+TRUNC(J552*(1+R552),2)+TRUNC(K552*(1+R552),2)+TRUNC(L552*(1+R552),2)+TRUNC(M552*(1+R552),2)+TRUNC(N552*(1+R552),2)+TRUNC(O552*(1+R552),2)+TRUNC(P552*(1+R552),2)))))/K552*(1+R552))&lt;=ABS((P552*(1+R552)-(TRUNC(P552*(1+R552),2)+(TRUNC(AK552,2)-(TRUNC(H552*(1+R552),2)+TRUNC(J552*(1+R552),2)+TRUNC(K552*(1+R552),2)+TRUNC(L552*(1+R552),2)+TRUNC(M552*(1+R552),2)+TRUNC(N552*(1+R552),2)+TRUNC(O552*(1+R552),2)+TRUNC(P552*(1+R552),2)))))/P552*(1+R552)),TRUE)),TRUNC(K552*(1+R552),2)+(TRUNC(AK552,2)-(TRUNC(H552*(1+R552),2)+TRUNC(J552*(1+R552),2)+TRUNC(K552*(1+R552),2)+TRUNC(L552*(1+R552),2)+TRUNC(M552*(1+R552),2)+TRUNC(N552*(1+R552),2)+TRUNC(O552*(1+R552),2)+TRUNC(P552*(1+R552),2))),TRUNC(K552*(1+R552),2)))))</f>
        <v>0</v>
      </c>
      <c r="Z552" s="369">
        <f t="shared" ref="Z552:Z559" si="543">IF(Y552*G552=0,0,IF((TRUNC(AL552,2)-(TRUNC(S552*G552,2)+TRUNC(W552*G552,2)+TRUNC(Y552*G552,2)+TRUNC(AA552*G552,2)+TRUNC(AC552*G552,2)+TRUNC(AE552*G552,2)+TRUNC(AG552*G552,2)+TRUNC(AI552*G552,2)))=0,TRUNC(Y552*G552,2),IF((TRUNC(TRUNC(Y552*G552,2),2)+(TRUNC(AL552,2)-(TRUNC(S552*G552,2)+TRUNC(W552*G552,2)+TRUNC(Y552*G552,2)+TRUNC(AA552*G552,2)+TRUNC(AC552*G552,2)+TRUNC(AE552*G552,2)+TRUNC(AG552*G552,2)+TRUNC(AI552*G552,2))))&lt;=0,TRUNC(Y552*G552,2),IF(AND(IF(AND(S552*G552&lt;&gt;0,(TRUNC(S552*G552,2)+(TRUNC(AL552,2)-(TRUNC(S552*G552,2)+TRUNC(W552*G552,2)+TRUNC(Y552*G552,2)+TRUNC(AA552*G552,2)+TRUNC(AC552*G552,2)+TRUNC(AE552*G552,2)+TRUNC(AG552*G552,2)+TRUNC(AI552*G552,2))))&gt;=0),ABS((Y552*G552-(TRUNC(Y552*G552,2)+(TRUNC(AL552,2)-(TRUNC(S552*G552,2)+TRUNC(W552*G552,2)+TRUNC(Y552*G552,2)+TRUNC(AA552*G552,2)+TRUNC(AC552*G552,2)+TRUNC(AE552*G552,2)+TRUNC(AG552*G552,2)+TRUNC(AI552*G552,2)))))/Y552*G552)&lt;ABS((S552*G552-(TRUNC(S552*G552,2)+(TRUNC(AL552,2)-(TRUNC(S552*G552,2)+TRUNC(W552*G552,2)+TRUNC(Y552*G552,2)+TRUNC(AA552*G552,2)+TRUNC(AC552*G552,2)+TRUNC(AE552*G552,2)+TRUNC(AG552*G552,2)+TRUNC(AI552*G552,2)))))/S552*G552),TRUE),IF(AND(W552*G552&lt;&gt;0,(TRUNC(W552*G552,2)+(TRUNC(AL552,2)-(TRUNC(S552*G552,2)+TRUNC(W552*G552,2)+TRUNC(Y552*G552,2)+TRUNC(AA552*G552,2)+TRUNC(AC552*G552,2)+TRUNC(AE552*G552,2)+TRUNC(AG552*G552,2)+TRUNC(AI552*G552,2))))&gt;=0),ABS((Y552*G552-(TRUNC(Y552*G552,2)+(TRUNC(AL552,2)-(TRUNC(S552*G552,2)+TRUNC(W552*G552,2)+TRUNC(Y552*G552,2)+TRUNC(AA552*G552,2)+TRUNC(AC552*G552,2)+TRUNC(AE552*G552,2)+TRUNC(AG552*G552,2)+TRUNC(AI552*G552,2)))))/Y552*G552)&lt;ABS((W552*G552-(TRUNC(W552*G552,2)+(TRUNC(AL552,2)-(TRUNC(S552*G552,2)+TRUNC(W552*G552,2)+TRUNC(Y552*G552,2)+TRUNC(AA552*G552,2)+TRUNC(AC552*G552,2)+TRUNC(AE552*G552,2)+TRUNC(AG552*G552,2)+TRUNC(AI552*G552,2)))))/W552*G552),TRUE),IF(AND(Y552*G552&lt;&gt;0,(TRUNC(Y552*G552,2)+(TRUNC(AL552,2)-(TRUNC(S552*G552,2)+TRUNC(W552*G552,2)+TRUNC(Y552*G552,2)+TRUNC(AA552*G552,2)+TRUNC(AC552*G552,2)+TRUNC(AE552*G552,2)+TRUNC(AG552*G552,2)+TRUNC(AI552*G552,2))))&gt;=0),ABS((Y552*G552-(TRUNC(Y552*G552,2)+(TRUNC(AL552,2)-(TRUNC(S552*G552,2)+TRUNC(W552*G552,2)+TRUNC(Y552*G552,2)+TRUNC(AA552*G552,2)+TRUNC(AC552*G552,2)+TRUNC(AE552*G552,2)+TRUNC(AG552*G552,2)+TRUNC(AI552*G552,2)))))/Y552*G552)&lt;=ABS((Y552*G552-(TRUNC(Y552*G552,2)+(TRUNC(AL552,2)-(TRUNC(S552*G552,2)+TRUNC(W552*G552,2)+TRUNC(Y552*G552,2)+TRUNC(AA552*G552,2)+TRUNC(AC552*G552,2)+TRUNC(AE552*G552,2)+TRUNC(AG552*G552,2)+TRUNC(AI552*G552,2)))))/Y552*G552),TRUE),IF(AND(AA552*G552&lt;&gt;0,(TRUNC(AA552*G552,2)+(TRUNC(AL552,2)-(TRUNC(S552*G552,2)+TRUNC(W552*G552,2)+TRUNC(Y552*G552,2)+TRUNC(AA552*G552,2)+TRUNC(AC552*G552,2)+TRUNC(AE552*G552,2)+TRUNC(AG552*G552,2)+TRUNC(AI552*G552,2))))&gt;=0),ABS((Y552*G552-(TRUNC(Y552*G552,2)+(TRUNC(AL552,2)-(TRUNC(S552*G552,2)+TRUNC(W552*G552,2)+TRUNC(Y552*G552,2)+TRUNC(AA552*G552,2)+TRUNC(AC552*G552,2)+TRUNC(AE552*G552,2)+TRUNC(AG552*G552,2)+TRUNC(AI552*G552,2)))))/Y552*G552)&lt;=ABS((AA552*G552-(TRUNC(AA552*G552,2)+(TRUNC(AL552,2)-(TRUNC(S552*G552,2)+TRUNC(W552*G552,2)+TRUNC(Y552*G552,2)+TRUNC(AA552*G552,2)+TRUNC(AC552*G552,2)+TRUNC(AE552*G552,2)+TRUNC(AG552*G552,2)+TRUNC(AI552*G552,2)))))/AA552*G552),TRUE),IF(AND(AC552*G552&lt;&gt;0,(TRUNC(AC552*G552,2)+(TRUNC(AL552,2)-(TRUNC(S552*G552,2)+TRUNC(W552*G552,2)+TRUNC(Y552*G552,2)+TRUNC(AA552*G552,2)+TRUNC(AC552*G552,2)+TRUNC(AE552*G552,2)+TRUNC(AG552*G552,2)+TRUNC(AI552*G552,2))))&gt;=0),ABS((Y552*G552-(TRUNC(Y552*G552,2)+(TRUNC(AL552,2)-(TRUNC(S552*G552,2)+TRUNC(W552*G552,2)+TRUNC(Y552*G552,2)+TRUNC(AA552*G552,2)+TRUNC(AC552*G552,2)+TRUNC(AE552*G552,2)+TRUNC(AG552*G552,2)+TRUNC(AI552*G552,2)))))/Y552*G552)&lt;=ABS((AC552*G552-(TRUNC(AC552*G552,2)+(TRUNC(AL552,2)-(TRUNC(S552*G552,2)+TRUNC(W552*G552,2)+TRUNC(Y552*G552,2)+TRUNC(AA552*G552,2)+TRUNC(AC552*G552,2)+TRUNC(AE552*G552,2)+TRUNC(AG552*G552,2)+TRUNC(AI552*G552,2)))))/AC552*G552),TRUE),IF(AND(AE552*G552&lt;&gt;0,(TRUNC(AE552*G552,2)+(TRUNC(AL552,2)-(TRUNC(S552*G552,2)+TRUNC(W552*G552,2)+TRUNC(Y552*G552,2)+TRUNC(AA552*G552,2)+TRUNC(AC552*G552,2)+TRUNC(AE552*G552,2)+TRUNC(AG552*G552,2)+TRUNC(AI552*G552,2))))&gt;=0),ABS((Y552*G552-(TRUNC(Y552*G552,2)+(TRUNC(AL552,2)-(TRUNC(S552*G552,2)+TRUNC(W552*G552,2)+TRUNC(Y552*G552,2)+TRUNC(AA552*G552,2)+TRUNC(AC552*G552,2)+TRUNC(AE552*G552,2)+TRUNC(AG552*G552,2)+TRUNC(AI552*G552,2)))))/Y552*G552)&lt;=ABS((AE552*G552-(TRUNC(AE552*G552,2)+(TRUNC(AL552,2)-(TRUNC(S552*G552,2)+TRUNC(W552*G552,2)+TRUNC(Y552*G552,2)+TRUNC(AA552*G552,2)+TRUNC(AC552*G552,2)+TRUNC(AE552*G552,2)+TRUNC(AG552*G552,2)+TRUNC(AI552*G552,2)))))/AE552*G552),TRUE),IF(AND(AG552*G552&lt;&gt;0,(TRUNC(AG552*G552,2)+(TRUNC(AL552,2)-(TRUNC(S552*G552,2)+TRUNC(W552*G552,2)+TRUNC(Y552*G552,2)+TRUNC(AA552*G552,2)+TRUNC(AC552*G552,2)+TRUNC(AE552*G552,2)+TRUNC(AG552*G552,2)+TRUNC(AI552*G552,2))))&gt;=0),ABS((Y552*G552-(TRUNC(Y552*G552,2)+(TRUNC(AL552,2)-(TRUNC(S552*G552,2)+TRUNC(W552*G552,2)+TRUNC(Y552*G552,2)+TRUNC(AA552*G552,2)+TRUNC(AC552*G552,2)+TRUNC(AE552*G552,2)+TRUNC(AG552*G552,2)+TRUNC(AI552*G552,2)))))/Y552*G552)&lt;=ABS((AG552*G552-(TRUNC(AG552*G552,2)+(TRUNC(AL552,2)-(TRUNC(S552*G552,2)+TRUNC(W552*G552,2)+TRUNC(Y552*G552,2)+TRUNC(AA552*G552,2)+TRUNC(AC552*G552,2)+TRUNC(AE552*G552,2)+TRUNC(AG552*G552,2)+TRUNC(AI552*G552,2)))))/AG552*G552),TRUE),IF(AND(AI552*G552&lt;&gt;0,(TRUNC(AI552*G552,2)+(TRUNC(AL552,2)-(TRUNC(S552*G552,2)+TRUNC(W552*G552,2)+TRUNC(Y552*G552,2)+TRUNC(AA552*G552,2)+TRUNC(AC552*G552,2)+TRUNC(AE552*G552,2)+TRUNC(AG552*G552,2)+TRUNC(AI552*G552,2))))&gt;=0),ABS((Y552*G552-(TRUNC(Y552*G552,2)+(TRUNC(AL552,2)-(TRUNC(S552*G552,2)+TRUNC(W552*G552,2)+TRUNC(Y552*G552,2)+TRUNC(AA552*G552,2)+TRUNC(AC552*G552,2)+TRUNC(AE552*G552,2)+TRUNC(AG552*G552,2)+TRUNC(AI552*G552,2)))))/Y552*G552)&lt;=ABS((AI552*G552-(TRUNC(AI552*G552,2)+(TRUNC(AL552,2)-(TRUNC(S552*G552,2)+TRUNC(W552*G552,2)+TRUNC(Y552*G552,2)+TRUNC(AA552*G552,2)+TRUNC(AC552*G552,2)+TRUNC(AE552*G552,2)+TRUNC(AG552*G552,2)+TRUNC(AI552*G552,2)))))/AI552*G552),TRUE)),TRUNC(Y552*G552,2)+(TRUNC(AL552,2)-(TRUNC(S552*G552,2)+TRUNC(W552*G552,2)+TRUNC(Y552*G552,2)+TRUNC(AA552*G552,2)+TRUNC(AC552*G552,2)+TRUNC(AE552*G552,2)+TRUNC(AG552*G552,2)+TRUNC(AI552*G552,2))),TRUNC(Y552*G552,2)))))</f>
        <v>0</v>
      </c>
      <c r="AA552" s="369">
        <f t="shared" ref="AA552:AA559" si="544">IF(L552*(1+R552)=0,0,IF((TRUNC(AK552,2)-(TRUNC(H552*(1+R552),2)+TRUNC(J552*(1+R552),2)+TRUNC(K552*(1+R552),2)+TRUNC(L552*(1+R552),2)+TRUNC(M552*(1+R552),2)+TRUNC(N552*(1+R552),2)+TRUNC(O552*(1+R552),2)+TRUNC(P552*(1+R552),2)))=0,TRUNC(L552*(1+R552),2),IF((TRUNC(TRUNC(L552*(1+R552),2),2)+(TRUNC(AK552,2)-(TRUNC(H552*(1+R552),2)+TRUNC(J552*(1+R552),2)+TRUNC(K552*(1+R552),2)+TRUNC(L552*(1+R552),2)+TRUNC(M552*(1+R552),2)+TRUNC(N552*(1+R552),2)+TRUNC(O552*(1+R552),2)+TRUNC(P552*(1+R552),2))))&lt;=0,TRUNC(L552*(1+R552),2),IF(AND(IF(AND(H552*(1+R552)&lt;&gt;0,(TRUNC(H552*(1+R552),2)+(TRUNC(AK552,2)-(TRUNC(H552*(1+R552),2)+TRUNC(J552*(1+R552),2)+TRUNC(K552*(1+R552),2)+TRUNC(L552*(1+R552),2)+TRUNC(M552*(1+R552),2)+TRUNC(N552*(1+R552),2)+TRUNC(O552*(1+R552),2)+TRUNC(P552*(1+R552),2))))&gt;=0),ABS((L552*(1+R552)-(TRUNC(L552*(1+R552),2)+(TRUNC(AK552,2)-(TRUNC(H552*(1+R552),2)+TRUNC(J552*(1+R552),2)+TRUNC(K552*(1+R552),2)+TRUNC(L552*(1+R552),2)+TRUNC(M552*(1+R552),2)+TRUNC(N552*(1+R552),2)+TRUNC(O552*(1+R552),2)+TRUNC(P552*(1+R552),2)))))/L552*(1+R552))&lt;ABS((H552*(1+R552)-(TRUNC(H552*(1+R552),2)+(TRUNC(AK552,2)-(TRUNC(H552*(1+R552),2)+TRUNC(J552*(1+R552),2)+TRUNC(K552*(1+R552),2)+TRUNC(L552*(1+R552),2)+TRUNC(M552*(1+R552),2)+TRUNC(N552*(1+R552),2)+TRUNC(O552*(1+R552),2)+TRUNC(P552*(1+R552),2)))))/H552*(1+R552)),TRUE),IF(AND(J552*(1+R552)&lt;&gt;0,(TRUNC(J552*(1+R552),2)+(TRUNC(AK552,2)-(TRUNC(H552*(1+R552),2)+TRUNC(J552*(1+R552),2)+TRUNC(K552*(1+R552),2)+TRUNC(L552*(1+R552),2)+TRUNC(M552*(1+R552),2)+TRUNC(N552*(1+R552),2)+TRUNC(O552*(1+R552),2)+TRUNC(P552*(1+R552),2))))&gt;=0),ABS((L552*(1+R552)-(TRUNC(L552*(1+R552),2)+(TRUNC(AK552,2)-(TRUNC(H552*(1+R552),2)+TRUNC(J552*(1+R552),2)+TRUNC(K552*(1+R552),2)+TRUNC(L552*(1+R552),2)+TRUNC(M552*(1+R552),2)+TRUNC(N552*(1+R552),2)+TRUNC(O552*(1+R552),2)+TRUNC(P552*(1+R552),2)))))/L552*(1+R552))&lt;ABS((J552*(1+R552)-(TRUNC(J552*(1+R552),2)+(TRUNC(AK552,2)-(TRUNC(H552*(1+R552),2)+TRUNC(J552*(1+R552),2)+TRUNC(K552*(1+R552),2)+TRUNC(L552*(1+R552),2)+TRUNC(M552*(1+R552),2)+TRUNC(N552*(1+R552),2)+TRUNC(O552*(1+R552),2)+TRUNC(P552*(1+R552),2)))))/J552*(1+R552)),TRUE),IF(AND(K552*(1+R552)&lt;&gt;0,(TRUNC(K552*(1+R552),2)+(TRUNC(AK552,2)-(TRUNC(H552*(1+R552),2)+TRUNC(J552*(1+R552),2)+TRUNC(K552*(1+R552),2)+TRUNC(L552*(1+R552),2)+TRUNC(M552*(1+R552),2)+TRUNC(N552*(1+R552),2)+TRUNC(O552*(1+R552),2)+TRUNC(P552*(1+R552),2))))&gt;=0),ABS((L552*(1+R552)-(TRUNC(L552*(1+R552),2)+(TRUNC(AK552,2)-(TRUNC(H552*(1+R552),2)+TRUNC(J552*(1+R552),2)+TRUNC(K552*(1+R552),2)+TRUNC(L552*(1+R552),2)+TRUNC(M552*(1+R552),2)+TRUNC(N552*(1+R552),2)+TRUNC(O552*(1+R552),2)+TRUNC(P552*(1+R552),2)))))/L552*(1+R552))&lt;ABS((K552*(1+R552)-(TRUNC(K552*(1+R552),2)+(TRUNC(AK552,2)-(TRUNC(H552*(1+R552),2)+TRUNC(J552*(1+R552),2)+TRUNC(K552*(1+R552),2)+TRUNC(L552*(1+R552),2)+TRUNC(M552*(1+R552),2)+TRUNC(N552*(1+R552),2)+TRUNC(O552*(1+R552),2)+TRUNC(P552*(1+R552),2)))))/K552*(1+R552)),TRUE),IF(AND(L552*(1+R552)&lt;&gt;0,(TRUNC(L552*(1+R552),2)+(TRUNC(AK552,2)-(TRUNC(H552*(1+R552),2)+TRUNC(J552*(1+R552),2)+TRUNC(K552*(1+R552),2)+TRUNC(L552*(1+R552),2)+TRUNC(M552*(1+R552),2)+TRUNC(N552*(1+R552),2)+TRUNC(O552*(1+R552),2)+TRUNC(P552*(1+R552),2))))&gt;=0),ABS((L552*(1+R552)-(TRUNC(L552*(1+R552),2)+(TRUNC(AK552,2)-(TRUNC(H552*(1+R552),2)+TRUNC(J552*(1+R552),2)+TRUNC(K552*(1+R552),2)+TRUNC(L552*(1+R552),2)+TRUNC(M552*(1+R552),2)+TRUNC(N552*(1+R552),2)+TRUNC(O552*(1+R552),2)+TRUNC(P552*(1+R552),2)))))/L552*(1+R552))&lt;=ABS((L552*(1+R552)-(TRUNC(L552*(1+R552),2)+(TRUNC(AK552,2)-(TRUNC(H552*(1+R552),2)+TRUNC(J552*(1+R552),2)+TRUNC(K552*(1+R552),2)+TRUNC(L552*(1+R552),2)+TRUNC(M552*(1+R552),2)+TRUNC(N552*(1+R552),2)+TRUNC(O552*(1+R552),2)+TRUNC(P552*(1+R552),2)))))/L552*(1+R552)),TRUE),IF(AND(M552*(1+R552)&lt;&gt;0,(TRUNC(M552*(1+R552),2)+(TRUNC(AK552,2)-(TRUNC(H552*(1+R552),2)+TRUNC(J552*(1+R552),2)+TRUNC(K552*(1+R552),2)+TRUNC(L552*(1+R552),2)+TRUNC(M552*(1+R552),2)+TRUNC(N552*(1+R552),2)+TRUNC(O552*(1+R552),2)+TRUNC(P552*(1+R552),2))))&gt;=0),ABS((L552*(1+R552)-(TRUNC(L552*(1+R552),2)+(TRUNC(AK552,2)-(TRUNC(H552*(1+R552),2)+TRUNC(J552*(1+R552),2)+TRUNC(K552*(1+R552),2)+TRUNC(L552*(1+R552),2)+TRUNC(M552*(1+R552),2)+TRUNC(N552*(1+R552),2)+TRUNC(O552*(1+R552),2)+TRUNC(P552*(1+R552),2)))))/L552*(1+R552))&lt;=ABS((M552*(1+R552)-(TRUNC(M552*(1+R552),2)+(TRUNC(AK552,2)-(TRUNC(H552*(1+R552),2)+TRUNC(J552*(1+R552),2)+TRUNC(K552*(1+R552),2)+TRUNC(L552*(1+R552),2)+TRUNC(M552*(1+R552),2)+TRUNC(N552*(1+R552),2)+TRUNC(O552*(1+R552),2)+TRUNC(P552*(1+R552),2)))))/M552*(1+R552)),TRUE),IF(AND(N552*(1+R552)&lt;&gt;0,(TRUNC(N552*(1+R552),2)+(TRUNC(AK552,2)-(TRUNC(H552*(1+R552),2)+TRUNC(J552*(1+R552),2)+TRUNC(K552*(1+R552),2)+TRUNC(L552*(1+R552),2)+TRUNC(M552*(1+R552),2)+TRUNC(N552*(1+R552),2)+TRUNC(O552*(1+R552),2)+TRUNC(P552*(1+R552),2))))&gt;=0),ABS((L552*(1+R552)-(TRUNC(L552*(1+R552),2)+(TRUNC(AK552,2)-(TRUNC(H552*(1+R552),2)+TRUNC(J552*(1+R552),2)+TRUNC(K552*(1+R552),2)+TRUNC(L552*(1+R552),2)+TRUNC(M552*(1+R552),2)+TRUNC(N552*(1+R552),2)+TRUNC(O552*(1+R552),2)+TRUNC(P552*(1+R552),2)))))/L552*(1+R552))&lt;=ABS((N552*(1+R552)-(TRUNC(N552*(1+R552),2)+(TRUNC(AK552,2)-(TRUNC(H552*(1+R552),2)+TRUNC(J552*(1+R552),2)+TRUNC(K552*(1+R552),2)+TRUNC(L552*(1+R552),2)+TRUNC(M552*(1+R552),2)+TRUNC(N552*(1+R552),2)+TRUNC(O552*(1+R552),2)+TRUNC(P552*(1+R552),2)))))/N552*(1+R552)),TRUE),IF(AND(O552*(1+R552)&lt;&gt;0,(TRUNC(O552*(1+R552),2)+(TRUNC(AK552,2)-(TRUNC(H552*(1+R552),2)+TRUNC(J552*(1+R552),2)+TRUNC(K552*(1+R552),2)+TRUNC(L552*(1+R552),2)+TRUNC(M552*(1+R552),2)+TRUNC(N552*(1+R552),2)+TRUNC(O552*(1+R552),2)+TRUNC(P552*(1+R552),2))))&gt;=0),ABS((L552*(1+R552)-(TRUNC(L552*(1+R552),2)+(TRUNC(AK552,2)-(TRUNC(H552*(1+R552),2)+TRUNC(J552*(1+R552),2)+TRUNC(K552*(1+R552),2)+TRUNC(L552*(1+R552),2)+TRUNC(M552*(1+R552),2)+TRUNC(N552*(1+R552),2)+TRUNC(O552*(1+R552),2)+TRUNC(P552*(1+R552),2)))))/L552*(1+R552))&lt;=ABS((O552*(1+R552)-(TRUNC(O552*(1+R552),2)+(TRUNC(AK552,2)-(TRUNC(H552*(1+R552),2)+TRUNC(J552*(1+R552),2)+TRUNC(K552*(1+R552),2)+TRUNC(L552*(1+R552),2)+TRUNC(M552*(1+R552),2)+TRUNC(N552*(1+R552),2)+TRUNC(O552*(1+R552),2)+TRUNC(P552*(1+R552),2)))))/O552*(1+R552)),TRUE),IF(AND(P552*(1+R552)&lt;&gt;0,(TRUNC(P552*(1+R552),2)+(TRUNC(AK552,2)-(TRUNC(H552*(1+R552),2)+TRUNC(J552*(1+R552),2)+TRUNC(K552*(1+R552),2)+TRUNC(L552*(1+R552),2)+TRUNC(M552*(1+R552),2)+TRUNC(N552*(1+R552),2)+TRUNC(O552*(1+R552),2)+TRUNC(P552*(1+R552),2))))&gt;=0),ABS((L552*(1+R552)-(TRUNC(L552*(1+R552),2)+(TRUNC(AK552,2)-(TRUNC(H552*(1+R552),2)+TRUNC(J552*(1+R552),2)+TRUNC(K552*(1+R552),2)+TRUNC(L552*(1+R552),2)+TRUNC(M552*(1+R552),2)+TRUNC(N552*(1+R552),2)+TRUNC(O552*(1+R552),2)+TRUNC(P552*(1+R552),2)))))/L552*(1+R552))&lt;=ABS((P552*(1+R552)-(TRUNC(P552*(1+R552),2)+(TRUNC(AK552,2)-(TRUNC(H552*(1+R552),2)+TRUNC(J552*(1+R552),2)+TRUNC(K552*(1+R552),2)+TRUNC(L552*(1+R552),2)+TRUNC(M552*(1+R552),2)+TRUNC(N552*(1+R552),2)+TRUNC(O552*(1+R552),2)+TRUNC(P552*(1+R552),2)))))/P552*(1+R552)),TRUE)),TRUNC(L552*(1+R552),2)+(TRUNC(AK552,2)-(TRUNC(H552*(1+R552),2)+TRUNC(J552*(1+R552),2)+TRUNC(K552*(1+R552),2)+TRUNC(L552*(1+R552),2)+TRUNC(M552*(1+R552),2)+TRUNC(N552*(1+R552),2)+TRUNC(O552*(1+R552),2)+TRUNC(P552*(1+R552),2))),TRUNC(L552*(1+R552),2)))))</f>
        <v>0</v>
      </c>
      <c r="AB552" s="369">
        <f t="shared" ref="AB552:AB559" si="545">IF(AA552*G552=0,0,IF((TRUNC(AL552,2)-(TRUNC(S552*G552,2)+TRUNC(W552*G552,2)+TRUNC(Y552*G552,2)+TRUNC(AA552*G552,2)+TRUNC(AC552*G552,2)+TRUNC(AE552*G552,2)+TRUNC(AG552*G552,2)+TRUNC(AI552*G552,2)))=0,TRUNC(AA552*G552,2),IF((TRUNC(TRUNC(AA552*G552,2),2)+(TRUNC(AL552,2)-(TRUNC(S552*G552,2)+TRUNC(W552*G552,2)+TRUNC(Y552*G552,2)+TRUNC(AA552*G552,2)+TRUNC(AC552*G552,2)+TRUNC(AE552*G552,2)+TRUNC(AG552*G552,2)+TRUNC(AI552*G552,2))))&lt;=0,TRUNC(AA552*G552,2),IF(AND(IF(AND(S552*G552&lt;&gt;0,(TRUNC(S552*G552,2)+(TRUNC(AL552,2)-(TRUNC(S552*G552,2)+TRUNC(W552*G552,2)+TRUNC(Y552*G552,2)+TRUNC(AA552*G552,2)+TRUNC(AC552*G552,2)+TRUNC(AE552*G552,2)+TRUNC(AG552*G552,2)+TRUNC(AI552*G552,2))))&gt;=0),ABS((AA552*G552-(TRUNC(AA552*G552,2)+(TRUNC(AL552,2)-(TRUNC(S552*G552,2)+TRUNC(W552*G552,2)+TRUNC(Y552*G552,2)+TRUNC(AA552*G552,2)+TRUNC(AC552*G552,2)+TRUNC(AE552*G552,2)+TRUNC(AG552*G552,2)+TRUNC(AI552*G552,2)))))/AA552*G552)&lt;ABS((S552*G552-(TRUNC(S552*G552,2)+(TRUNC(AL552,2)-(TRUNC(S552*G552,2)+TRUNC(W552*G552,2)+TRUNC(Y552*G552,2)+TRUNC(AA552*G552,2)+TRUNC(AC552*G552,2)+TRUNC(AE552*G552,2)+TRUNC(AG552*G552,2)+TRUNC(AI552*G552,2)))))/S552*G552),TRUE),IF(AND(W552*G552&lt;&gt;0,(TRUNC(W552*G552,2)+(TRUNC(AL552,2)-(TRUNC(S552*G552,2)+TRUNC(W552*G552,2)+TRUNC(Y552*G552,2)+TRUNC(AA552*G552,2)+TRUNC(AC552*G552,2)+TRUNC(AE552*G552,2)+TRUNC(AG552*G552,2)+TRUNC(AI552*G552,2))))&gt;=0),ABS((AA552*G552-(TRUNC(AA552*G552,2)+(TRUNC(AL552,2)-(TRUNC(S552*G552,2)+TRUNC(W552*G552,2)+TRUNC(Y552*G552,2)+TRUNC(AA552*G552,2)+TRUNC(AC552*G552,2)+TRUNC(AE552*G552,2)+TRUNC(AG552*G552,2)+TRUNC(AI552*G552,2)))))/AA552*G552)&lt;ABS((W552*G552-(TRUNC(W552*G552,2)+(TRUNC(AL552,2)-(TRUNC(S552*G552,2)+TRUNC(W552*G552,2)+TRUNC(Y552*G552,2)+TRUNC(AA552*G552,2)+TRUNC(AC552*G552,2)+TRUNC(AE552*G552,2)+TRUNC(AG552*G552,2)+TRUNC(AI552*G552,2)))))/W552*G552),TRUE),IF(AND(Y552*G552&lt;&gt;0,(TRUNC(Y552*G552,2)+(TRUNC(AL552,2)-(TRUNC(S552*G552,2)+TRUNC(W552*G552,2)+TRUNC(Y552*G552,2)+TRUNC(AA552*G552,2)+TRUNC(AC552*G552,2)+TRUNC(AE552*G552,2)+TRUNC(AG552*G552,2)+TRUNC(AI552*G552,2))))&gt;=0),ABS((AA552*G552-(TRUNC(AA552*G552,2)+(TRUNC(AL552,2)-(TRUNC(S552*G552,2)+TRUNC(W552*G552,2)+TRUNC(Y552*G552,2)+TRUNC(AA552*G552,2)+TRUNC(AC552*G552,2)+TRUNC(AE552*G552,2)+TRUNC(AG552*G552,2)+TRUNC(AI552*G552,2)))))/AA552*G552)&lt;ABS((Y552*G552-(TRUNC(Y552*G552,2)+(TRUNC(AL552,2)-(TRUNC(S552*G552,2)+TRUNC(W552*G552,2)+TRUNC(Y552*G552,2)+TRUNC(AA552*G552,2)+TRUNC(AC552*G552,2)+TRUNC(AE552*G552,2)+TRUNC(AG552*G552,2)+TRUNC(AI552*G552,2)))))/Y552*G552),TRUE),IF(AND(AA552*G552&lt;&gt;0,(TRUNC(AA552*G552,2)+(TRUNC(AL552,2)-(TRUNC(S552*G552,2)+TRUNC(W552*G552,2)+TRUNC(Y552*G552,2)+TRUNC(AA552*G552,2)+TRUNC(AC552*G552,2)+TRUNC(AE552*G552,2)+TRUNC(AG552*G552,2)+TRUNC(AI552*G552,2))))&gt;=0),ABS((AA552*G552-(TRUNC(AA552*G552,2)+(TRUNC(AL552,2)-(TRUNC(S552*G552,2)+TRUNC(W552*G552,2)+TRUNC(Y552*G552,2)+TRUNC(AA552*G552,2)+TRUNC(AC552*G552,2)+TRUNC(AE552*G552,2)+TRUNC(AG552*G552,2)+TRUNC(AI552*G552,2)))))/AA552*G552)&lt;=ABS((AA552*G552-(TRUNC(AA552*G552,2)+(TRUNC(AL552,2)-(TRUNC(S552*G552,2)+TRUNC(W552*G552,2)+TRUNC(Y552*G552,2)+TRUNC(AA552*G552,2)+TRUNC(AC552*G552,2)+TRUNC(AE552*G552,2)+TRUNC(AG552*G552,2)+TRUNC(AI552*G552,2)))))/AA552*G552),TRUE),IF(AND(AC552*G552&lt;&gt;0,(TRUNC(AC552*G552,2)+(TRUNC(AL552,2)-(TRUNC(S552*G552,2)+TRUNC(W552*G552,2)+TRUNC(Y552*G552,2)+TRUNC(AA552*G552,2)+TRUNC(AC552*G552,2)+TRUNC(AE552*G552,2)+TRUNC(AG552*G552,2)+TRUNC(AI552*G552,2))))&gt;=0),ABS((AA552*G552-(TRUNC(AA552*G552,2)+(TRUNC(AL552,2)-(TRUNC(S552*G552,2)+TRUNC(W552*G552,2)+TRUNC(Y552*G552,2)+TRUNC(AA552*G552,2)+TRUNC(AC552*G552,2)+TRUNC(AE552*G552,2)+TRUNC(AG552*G552,2)+TRUNC(AI552*G552,2)))))/AA552*G552)&lt;=ABS((AC552*G552-(TRUNC(AC552*G552,2)+(TRUNC(AL552,2)-(TRUNC(S552*G552,2)+TRUNC(W552*G552,2)+TRUNC(Y552*G552,2)+TRUNC(AA552*G552,2)+TRUNC(AC552*G552,2)+TRUNC(AE552*G552,2)+TRUNC(AG552*G552,2)+TRUNC(AI552*G552,2)))))/AC552*G552),TRUE),IF(AND(AE552*G552&lt;&gt;0,(TRUNC(AE552*G552,2)+(TRUNC(AL552,2)-(TRUNC(S552*G552,2)+TRUNC(W552*G552,2)+TRUNC(Y552*G552,2)+TRUNC(AA552*G552,2)+TRUNC(AC552*G552,2)+TRUNC(AE552*G552,2)+TRUNC(AG552*G552,2)+TRUNC(AI552*G552,2))))&gt;=0),ABS((AA552*G552-(TRUNC(AA552*G552,2)+(TRUNC(AL552,2)-(TRUNC(S552*G552,2)+TRUNC(W552*G552,2)+TRUNC(Y552*G552,2)+TRUNC(AA552*G552,2)+TRUNC(AC552*G552,2)+TRUNC(AE552*G552,2)+TRUNC(AG552*G552,2)+TRUNC(AI552*G552,2)))))/AA552*G552)&lt;=ABS((AE552*G552-(TRUNC(AE552*G552,2)+(TRUNC(AL552,2)-(TRUNC(S552*G552,2)+TRUNC(W552*G552,2)+TRUNC(Y552*G552,2)+TRUNC(AA552*G552,2)+TRUNC(AC552*G552,2)+TRUNC(AE552*G552,2)+TRUNC(AG552*G552,2)+TRUNC(AI552*G552,2)))))/AE552*G552),TRUE),IF(AND(AG552*G552&lt;&gt;0,(TRUNC(AG552*G552,2)+(TRUNC(AL552,2)-(TRUNC(S552*G552,2)+TRUNC(W552*G552,2)+TRUNC(Y552*G552,2)+TRUNC(AA552*G552,2)+TRUNC(AC552*G552,2)+TRUNC(AE552*G552,2)+TRUNC(AG552*G552,2)+TRUNC(AI552*G552,2))))&gt;=0),ABS((AA552*G552-(TRUNC(AA552*G552,2)+(TRUNC(AL552,2)-(TRUNC(S552*G552,2)+TRUNC(W552*G552,2)+TRUNC(Y552*G552,2)+TRUNC(AA552*G552,2)+TRUNC(AC552*G552,2)+TRUNC(AE552*G552,2)+TRUNC(AG552*G552,2)+TRUNC(AI552*G552,2)))))/AA552*G552)&lt;=ABS((AG552*G552-(TRUNC(AG552*G552,2)+(TRUNC(AL552,2)-(TRUNC(S552*G552,2)+TRUNC(W552*G552,2)+TRUNC(Y552*G552,2)+TRUNC(AA552*G552,2)+TRUNC(AC552*G552,2)+TRUNC(AE552*G552,2)+TRUNC(AG552*G552,2)+TRUNC(AI552*G552,2)))))/AG552*G552),TRUE),IF(AND(AI552*G552&lt;&gt;0,(TRUNC(AI552*G552,2)+(TRUNC(AL552,2)-(TRUNC(S552*G552,2)+TRUNC(W552*G552,2)+TRUNC(Y552*G552,2)+TRUNC(AA552*G552,2)+TRUNC(AC552*G552,2)+TRUNC(AE552*G552,2)+TRUNC(AG552*G552,2)+TRUNC(AI552*G552,2))))&gt;=0),ABS((AA552*G552-(TRUNC(AA552*G552,2)+(TRUNC(AL552,2)-(TRUNC(S552*G552,2)+TRUNC(W552*G552,2)+TRUNC(Y552*G552,2)+TRUNC(AA552*G552,2)+TRUNC(AC552*G552,2)+TRUNC(AE552*G552,2)+TRUNC(AG552*G552,2)+TRUNC(AI552*G552,2)))))/AA552*G552)&lt;=ABS((AI552*G552-(TRUNC(AI552*G552,2)+(TRUNC(AL552,2)-(TRUNC(S552*G552,2)+TRUNC(W552*G552,2)+TRUNC(Y552*G552,2)+TRUNC(AA552*G552,2)+TRUNC(AC552*G552,2)+TRUNC(AE552*G552,2)+TRUNC(AG552*G552,2)+TRUNC(AI552*G552,2)))))/AI552*G552),TRUE)),TRUNC(AA552*G552,2)+(TRUNC(AL552,2)-(TRUNC(S552*G552,2)+TRUNC(W552*G552,2)+TRUNC(Y552*G552,2)+TRUNC(AA552*G552,2)+TRUNC(AC552*G552,2)+TRUNC(AE552*G552,2)+TRUNC(AG552*G552,2)+TRUNC(AI552*G552,2))),TRUNC(AA552*G552,2)))))</f>
        <v>0</v>
      </c>
      <c r="AC552" s="369">
        <f t="shared" ref="AC552:AC559" si="546">IF(M552*(1+R552)=0,0,IF((TRUNC(AK552,2)-(TRUNC(H552*(1+R552),2)+TRUNC(J552*(1+R552),2)+TRUNC(K552*(1+R552),2)+TRUNC(L552*(1+R552),2)+TRUNC(M552*(1+R552),2)+TRUNC(N552*(1+R552),2)+TRUNC(O552*(1+R552),2)+TRUNC(P552*(1+R552),2)))=0,TRUNC(M552*(1+R552),2),IF((TRUNC(TRUNC(M552*(1+R552),2),2)+(TRUNC(AK552,2)-(TRUNC(H552*(1+R552),2)+TRUNC(J552*(1+R552),2)+TRUNC(K552*(1+R552),2)+TRUNC(L552*(1+R552),2)+TRUNC(M552*(1+R552),2)+TRUNC(N552*(1+R552),2)+TRUNC(O552*(1+R552),2)+TRUNC(P552*(1+R552),2))))&lt;=0,TRUNC(M552*(1+R552),2),IF(AND(IF(AND(H552*(1+R552)&lt;&gt;0,(TRUNC(H552*(1+R552),2)+(TRUNC(AK552,2)-(TRUNC(H552*(1+R552),2)+TRUNC(J552*(1+R552),2)+TRUNC(K552*(1+R552),2)+TRUNC(L552*(1+R552),2)+TRUNC(M552*(1+R552),2)+TRUNC(N552*(1+R552),2)+TRUNC(O552*(1+R552),2)+TRUNC(P552*(1+R552),2))))&gt;=0),ABS((M552*(1+R552)-(TRUNC(M552*(1+R552),2)+(TRUNC(AK552,2)-(TRUNC(H552*(1+R552),2)+TRUNC(J552*(1+R552),2)+TRUNC(K552*(1+R552),2)+TRUNC(L552*(1+R552),2)+TRUNC(M552*(1+R552),2)+TRUNC(N552*(1+R552),2)+TRUNC(O552*(1+R552),2)+TRUNC(P552*(1+R552),2)))))/M552*(1+R552))&lt;ABS((H552*(1+R552)-(TRUNC(H552*(1+R552),2)+(TRUNC(AK552,2)-(TRUNC(H552*(1+R552),2)+TRUNC(J552*(1+R552),2)+TRUNC(K552*(1+R552),2)+TRUNC(L552*(1+R552),2)+TRUNC(M552*(1+R552),2)+TRUNC(N552*(1+R552),2)+TRUNC(O552*(1+R552),2)+TRUNC(P552*(1+R552),2)))))/H552*(1+R552)),TRUE),IF(AND(J552*(1+R552)&lt;&gt;0,(TRUNC(J552*(1+R552),2)+(TRUNC(AK552,2)-(TRUNC(H552*(1+R552),2)+TRUNC(J552*(1+R552),2)+TRUNC(K552*(1+R552),2)+TRUNC(L552*(1+R552),2)+TRUNC(M552*(1+R552),2)+TRUNC(N552*(1+R552),2)+TRUNC(O552*(1+R552),2)+TRUNC(P552*(1+R552),2))))&gt;=0),ABS((M552*(1+R552)-(TRUNC(M552*(1+R552),2)+(TRUNC(AK552,2)-(TRUNC(H552*(1+R552),2)+TRUNC(J552*(1+R552),2)+TRUNC(K552*(1+R552),2)+TRUNC(L552*(1+R552),2)+TRUNC(M552*(1+R552),2)+TRUNC(N552*(1+R552),2)+TRUNC(O552*(1+R552),2)+TRUNC(P552*(1+R552),2)))))/M552*(1+R552))&lt;ABS((J552*(1+R552)-(TRUNC(J552*(1+R552),2)+(TRUNC(AK552,2)-(TRUNC(H552*(1+R552),2)+TRUNC(J552*(1+R552),2)+TRUNC(K552*(1+R552),2)+TRUNC(L552*(1+R552),2)+TRUNC(M552*(1+R552),2)+TRUNC(N552*(1+R552),2)+TRUNC(O552*(1+R552),2)+TRUNC(P552*(1+R552),2)))))/J552*(1+R552)),TRUE),IF(AND(K552*(1+R552)&lt;&gt;0,(TRUNC(K552*(1+R552),2)+(TRUNC(AK552,2)-(TRUNC(H552*(1+R552),2)+TRUNC(J552*(1+R552),2)+TRUNC(K552*(1+R552),2)+TRUNC(L552*(1+R552),2)+TRUNC(M552*(1+R552),2)+TRUNC(N552*(1+R552),2)+TRUNC(O552*(1+R552),2)+TRUNC(P552*(1+R552),2))))&gt;=0),ABS((M552*(1+R552)-(TRUNC(M552*(1+R552),2)+(TRUNC(AK552,2)-(TRUNC(H552*(1+R552),2)+TRUNC(J552*(1+R552),2)+TRUNC(K552*(1+R552),2)+TRUNC(L552*(1+R552),2)+TRUNC(M552*(1+R552),2)+TRUNC(N552*(1+R552),2)+TRUNC(O552*(1+R552),2)+TRUNC(P552*(1+R552),2)))))/M552*(1+R552))&lt;ABS((K552*(1+R552)-(TRUNC(K552*(1+R552),2)+(TRUNC(AK552,2)-(TRUNC(H552*(1+R552),2)+TRUNC(J552*(1+R552),2)+TRUNC(K552*(1+R552),2)+TRUNC(L552*(1+R552),2)+TRUNC(M552*(1+R552),2)+TRUNC(N552*(1+R552),2)+TRUNC(O552*(1+R552),2)+TRUNC(P552*(1+R552),2)))))/K552*(1+R552)),TRUE),IF(AND(L552*(1+R552)&lt;&gt;0,(TRUNC(L552*(1+R552),2)+(TRUNC(AK552,2)-(TRUNC(H552*(1+R552),2)+TRUNC(J552*(1+R552),2)+TRUNC(K552*(1+R552),2)+TRUNC(L552*(1+R552),2)+TRUNC(M552*(1+R552),2)+TRUNC(N552*(1+R552),2)+TRUNC(O552*(1+R552),2)+TRUNC(P552*(1+R552),2))))&gt;=0),ABS((M552*(1+R552)-(TRUNC(M552*(1+R552),2)+(TRUNC(AK552,2)-(TRUNC(H552*(1+R552),2)+TRUNC(J552*(1+R552),2)+TRUNC(K552*(1+R552),2)+TRUNC(L552*(1+R552),2)+TRUNC(M552*(1+R552),2)+TRUNC(N552*(1+R552),2)+TRUNC(O552*(1+R552),2)+TRUNC(P552*(1+R552),2)))))/M552*(1+R552))&lt;ABS((L552*(1+R552)-(TRUNC(L552*(1+R552),2)+(TRUNC(AK552,2)-(TRUNC(H552*(1+R552),2)+TRUNC(J552*(1+R552),2)+TRUNC(K552*(1+R552),2)+TRUNC(L552*(1+R552),2)+TRUNC(M552*(1+R552),2)+TRUNC(N552*(1+R552),2)+TRUNC(O552*(1+R552),2)+TRUNC(P552*(1+R552),2)))))/L552*(1+R552)),TRUE),IF(AND(M552*(1+R552)&lt;&gt;0,(TRUNC(M552*(1+R552),2)+(TRUNC(AK552,2)-(TRUNC(H552*(1+R552),2)+TRUNC(J552*(1+R552),2)+TRUNC(K552*(1+R552),2)+TRUNC(L552*(1+R552),2)+TRUNC(M552*(1+R552),2)+TRUNC(N552*(1+R552),2)+TRUNC(O552*(1+R552),2)+TRUNC(P552*(1+R552),2))))&gt;=0),ABS((M552*(1+R552)-(TRUNC(M552*(1+R552),2)+(TRUNC(AK552,2)-(TRUNC(H552*(1+R552),2)+TRUNC(J552*(1+R552),2)+TRUNC(K552*(1+R552),2)+TRUNC(L552*(1+R552),2)+TRUNC(M552*(1+R552),2)+TRUNC(N552*(1+R552),2)+TRUNC(O552*(1+R552),2)+TRUNC(P552*(1+R552),2)))))/M552*(1+R552))&lt;=ABS((M552*(1+R552)-(TRUNC(M552*(1+R552),2)+(TRUNC(AK552,2)-(TRUNC(H552*(1+R552),2)+TRUNC(J552*(1+R552),2)+TRUNC(K552*(1+R552),2)+TRUNC(L552*(1+R552),2)+TRUNC(M552*(1+R552),2)+TRUNC(N552*(1+R552),2)+TRUNC(O552*(1+R552),2)+TRUNC(P552*(1+R552),2)))))/M552*(1+R552)),TRUE),IF(AND(N552*(1+R552)&lt;&gt;0,(TRUNC(N552*(1+R552),2)+(TRUNC(AK552,2)-(TRUNC(H552*(1+R552),2)+TRUNC(J552*(1+R552),2)+TRUNC(K552*(1+R552),2)+TRUNC(L552*(1+R552),2)+TRUNC(M552*(1+R552),2)+TRUNC(N552*(1+R552),2)+TRUNC(O552*(1+R552),2)+TRUNC(P552*(1+R552),2))))&gt;=0),ABS((M552*(1+R552)-(TRUNC(M552*(1+R552),2)+(TRUNC(AK552,2)-(TRUNC(H552*(1+R552),2)+TRUNC(J552*(1+R552),2)+TRUNC(K552*(1+R552),2)+TRUNC(L552*(1+R552),2)+TRUNC(M552*(1+R552),2)+TRUNC(N552*(1+R552),2)+TRUNC(O552*(1+R552),2)+TRUNC(P552*(1+R552),2)))))/M552*(1+R552))&lt;=ABS((N552*(1+R552)-(TRUNC(N552*(1+R552),2)+(TRUNC(AK552,2)-(TRUNC(H552*(1+R552),2)+TRUNC(J552*(1+R552),2)+TRUNC(K552*(1+R552),2)+TRUNC(L552*(1+R552),2)+TRUNC(M552*(1+R552),2)+TRUNC(N552*(1+R552),2)+TRUNC(O552*(1+R552),2)+TRUNC(P552*(1+R552),2)))))/N552*(1+R552)),TRUE),IF(AND(O552*(1+R552)&lt;&gt;0,(TRUNC(O552*(1+R552),2)+(TRUNC(AK552,2)-(TRUNC(H552*(1+R552),2)+TRUNC(J552*(1+R552),2)+TRUNC(K552*(1+R552),2)+TRUNC(L552*(1+R552),2)+TRUNC(M552*(1+R552),2)+TRUNC(N552*(1+R552),2)+TRUNC(O552*(1+R552),2)+TRUNC(P552*(1+R552),2))))&gt;=0),ABS((M552*(1+R552)-(TRUNC(M552*(1+R552),2)+(TRUNC(AK552,2)-(TRUNC(H552*(1+R552),2)+TRUNC(J552*(1+R552),2)+TRUNC(K552*(1+R552),2)+TRUNC(L552*(1+R552),2)+TRUNC(M552*(1+R552),2)+TRUNC(N552*(1+R552),2)+TRUNC(O552*(1+R552),2)+TRUNC(P552*(1+R552),2)))))/M552*(1+R552))&lt;=ABS((O552*(1+R552)-(TRUNC(O552*(1+R552),2)+(TRUNC(AK552,2)-(TRUNC(H552*(1+R552),2)+TRUNC(J552*(1+R552),2)+TRUNC(K552*(1+R552),2)+TRUNC(L552*(1+R552),2)+TRUNC(M552*(1+R552),2)+TRUNC(N552*(1+R552),2)+TRUNC(O552*(1+R552),2)+TRUNC(P552*(1+R552),2)))))/O552*(1+R552)),TRUE),IF(AND(P552*(1+R552)&lt;&gt;0,(TRUNC(P552*(1+R552),2)+(TRUNC(AK552,2)-(TRUNC(H552*(1+R552),2)+TRUNC(J552*(1+R552),2)+TRUNC(K552*(1+R552),2)+TRUNC(L552*(1+R552),2)+TRUNC(M552*(1+R552),2)+TRUNC(N552*(1+R552),2)+TRUNC(O552*(1+R552),2)+TRUNC(P552*(1+R552),2))))&gt;=0),ABS((M552*(1+R552)-(TRUNC(M552*(1+R552),2)+(TRUNC(AK552,2)-(TRUNC(H552*(1+R552),2)+TRUNC(J552*(1+R552),2)+TRUNC(K552*(1+R552),2)+TRUNC(L552*(1+R552),2)+TRUNC(M552*(1+R552),2)+TRUNC(N552*(1+R552),2)+TRUNC(O552*(1+R552),2)+TRUNC(P552*(1+R552),2)))))/M552*(1+R552))&lt;=ABS((P552*(1+R552)-(TRUNC(P552*(1+R552),2)+(TRUNC(AK552,2)-(TRUNC(H552*(1+R552),2)+TRUNC(J552*(1+R552),2)+TRUNC(K552*(1+R552),2)+TRUNC(L552*(1+R552),2)+TRUNC(M552*(1+R552),2)+TRUNC(N552*(1+R552),2)+TRUNC(O552*(1+R552),2)+TRUNC(P552*(1+R552),2)))))/P552*(1+R552)),TRUE)),TRUNC(M552*(1+R552),2)+(TRUNC(AK552,2)-(TRUNC(H552*(1+R552),2)+TRUNC(J552*(1+R552),2)+TRUNC(K552*(1+R552),2)+TRUNC(L552*(1+R552),2)+TRUNC(M552*(1+R552),2)+TRUNC(N552*(1+R552),2)+TRUNC(O552*(1+R552),2)+TRUNC(P552*(1+R552),2))),TRUNC(M552*(1+R552),2)))))</f>
        <v>0</v>
      </c>
      <c r="AD552" s="369">
        <f t="shared" ref="AD552:AD559" si="547">IF(AC552*G552=0,0,IF((TRUNC(AL552,2)-(TRUNC(S552*G552,2)+TRUNC(W552*G552,2)+TRUNC(Y552*G552,2)+TRUNC(AA552*G552,2)+TRUNC(AC552*G552,2)+TRUNC(AE552*G552,2)+TRUNC(AG552*G552,2)+TRUNC(AI552*G552,2)))=0,TRUNC(AC552*G552,2),IF((TRUNC(TRUNC(AC552*G552,2),2)+(TRUNC(AL552,2)-(TRUNC(S552*G552,2)+TRUNC(W552*G552,2)+TRUNC(Y552*G552,2)+TRUNC(AA552*G552,2)+TRUNC(AC552*G552,2)+TRUNC(AE552*G552,2)+TRUNC(AG552*G552,2)+TRUNC(AI552*G552,2))))&lt;=0,TRUNC(AC552*G552,2),IF(AND(IF(AND(S552*G552&lt;&gt;0,(TRUNC(S552*G552,2)+(TRUNC(AL552,2)-(TRUNC(S552*G552,2)+TRUNC(W552*G552,2)+TRUNC(Y552*G552,2)+TRUNC(AA552*G552,2)+TRUNC(AC552*G552,2)+TRUNC(AE552*G552,2)+TRUNC(AG552*G552,2)+TRUNC(AI552*G552,2))))&gt;=0),ABS((AC552*G552-(TRUNC(AC552*G552,2)+(TRUNC(AL552,2)-(TRUNC(S552*G552,2)+TRUNC(W552*G552,2)+TRUNC(Y552*G552,2)+TRUNC(AA552*G552,2)+TRUNC(AC552*G552,2)+TRUNC(AE552*G552,2)+TRUNC(AG552*G552,2)+TRUNC(AI552*G552,2)))))/AC552*G552)&lt;ABS((S552*G552-(TRUNC(S552*G552,2)+(TRUNC(AL552,2)-(TRUNC(S552*G552,2)+TRUNC(W552*G552,2)+TRUNC(Y552*G552,2)+TRUNC(AA552*G552,2)+TRUNC(AC552*G552,2)+TRUNC(AE552*G552,2)+TRUNC(AG552*G552,2)+TRUNC(AI552*G552,2)))))/S552*G552),TRUE),IF(AND(W552*G552&lt;&gt;0,(TRUNC(W552*G552,2)+(TRUNC(AL552,2)-(TRUNC(S552*G552,2)+TRUNC(W552*G552,2)+TRUNC(Y552*G552,2)+TRUNC(AA552*G552,2)+TRUNC(AC552*G552,2)+TRUNC(AE552*G552,2)+TRUNC(AG552*G552,2)+TRUNC(AI552*G552,2))))&gt;=0),ABS((AC552*G552-(TRUNC(AC552*G552,2)+(TRUNC(AL552,2)-(TRUNC(S552*G552,2)+TRUNC(W552*G552,2)+TRUNC(Y552*G552,2)+TRUNC(AA552*G552,2)+TRUNC(AC552*G552,2)+TRUNC(AE552*G552,2)+TRUNC(AG552*G552,2)+TRUNC(AI552*G552,2)))))/AC552*G552)&lt;ABS((W552*G552-(TRUNC(W552*G552,2)+(TRUNC(AL552,2)-(TRUNC(S552*G552,2)+TRUNC(W552*G552,2)+TRUNC(Y552*G552,2)+TRUNC(AA552*G552,2)+TRUNC(AC552*G552,2)+TRUNC(AE552*G552,2)+TRUNC(AG552*G552,2)+TRUNC(AI552*G552,2)))))/W552*G552),TRUE),IF(AND(Y552*G552&lt;&gt;0,(TRUNC(Y552*G552,2)+(TRUNC(AL552,2)-(TRUNC(S552*G552,2)+TRUNC(W552*G552,2)+TRUNC(Y552*G552,2)+TRUNC(AA552*G552,2)+TRUNC(AC552*G552,2)+TRUNC(AE552*G552,2)+TRUNC(AG552*G552,2)+TRUNC(AI552*G552,2))))&gt;=0),ABS((AC552*G552-(TRUNC(AC552*G552,2)+(TRUNC(AL552,2)-(TRUNC(S552*G552,2)+TRUNC(W552*G552,2)+TRUNC(Y552*G552,2)+TRUNC(AA552*G552,2)+TRUNC(AC552*G552,2)+TRUNC(AE552*G552,2)+TRUNC(AG552*G552,2)+TRUNC(AI552*G552,2)))))/AC552*G552)&lt;ABS((Y552*G552-(TRUNC(Y552*G552,2)+(TRUNC(AL552,2)-(TRUNC(S552*G552,2)+TRUNC(W552*G552,2)+TRUNC(Y552*G552,2)+TRUNC(AA552*G552,2)+TRUNC(AC552*G552,2)+TRUNC(AE552*G552,2)+TRUNC(AG552*G552,2)+TRUNC(AI552*G552,2)))))/Y552*G552),TRUE),IF(AND(AA552*G552&lt;&gt;0,(TRUNC(AA552*G552,2)+(TRUNC(AL552,2)-(TRUNC(S552*G552,2)+TRUNC(W552*G552,2)+TRUNC(Y552*G552,2)+TRUNC(AA552*G552,2)+TRUNC(AC552*G552,2)+TRUNC(AE552*G552,2)+TRUNC(AG552*G552,2)+TRUNC(AI552*G552,2))))&gt;=0),ABS((AC552*G552-(TRUNC(AC552*G552,2)+(TRUNC(AL552,2)-(TRUNC(S552*G552,2)+TRUNC(W552*G552,2)+TRUNC(Y552*G552,2)+TRUNC(AA552*G552,2)+TRUNC(AC552*G552,2)+TRUNC(AE552*G552,2)+TRUNC(AG552*G552,2)+TRUNC(AI552*G552,2)))))/AC552*G552)&lt;ABS((AA552*G552-(TRUNC(AA552*G552,2)+(TRUNC(AL552,2)-(TRUNC(S552*G552,2)+TRUNC(W552*G552,2)+TRUNC(Y552*G552,2)+TRUNC(AA552*G552,2)+TRUNC(AC552*G552,2)+TRUNC(AE552*G552,2)+TRUNC(AG552*G552,2)+TRUNC(AI552*G552,2)))))/AA552*G552),TRUE),IF(AND(AC552*G552&lt;&gt;0,(TRUNC(AC552*G552,2)+(TRUNC(AL552,2)-(TRUNC(S552*G552,2)+TRUNC(W552*G552,2)+TRUNC(Y552*G552,2)+TRUNC(AA552*G552,2)+TRUNC(AC552*G552,2)+TRUNC(AE552*G552,2)+TRUNC(AG552*G552,2)+TRUNC(AI552*G552,2))))&gt;=0),ABS((AC552*G552-(TRUNC(AC552*G552,2)+(TRUNC(AL552,2)-(TRUNC(S552*G552,2)+TRUNC(W552*G552,2)+TRUNC(Y552*G552,2)+TRUNC(AA552*G552,2)+TRUNC(AC552*G552,2)+TRUNC(AE552*G552,2)+TRUNC(AG552*G552,2)+TRUNC(AI552*G552,2)))))/AC552*G552)&lt;=ABS((AC552*G552-(TRUNC(AC552*G552,2)+(TRUNC(AL552,2)-(TRUNC(S552*G552,2)+TRUNC(W552*G552,2)+TRUNC(Y552*G552,2)+TRUNC(AA552*G552,2)+TRUNC(AC552*G552,2)+TRUNC(AE552*G552,2)+TRUNC(AG552*G552,2)+TRUNC(AI552*G552,2)))))/AC552*G552),TRUE),IF(AND(AE552*G552&lt;&gt;0,(TRUNC(AE552*G552,2)+(TRUNC(AL552,2)-(TRUNC(S552*G552,2)+TRUNC(W552*G552,2)+TRUNC(Y552*G552,2)+TRUNC(AA552*G552,2)+TRUNC(AC552*G552,2)+TRUNC(AE552*G552,2)+TRUNC(AG552*G552,2)+TRUNC(AI552*G552,2))))&gt;=0),ABS((AC552*G552-(TRUNC(AC552*G552,2)+(TRUNC(AL552,2)-(TRUNC(S552*G552,2)+TRUNC(W552*G552,2)+TRUNC(Y552*G552,2)+TRUNC(AA552*G552,2)+TRUNC(AC552*G552,2)+TRUNC(AE552*G552,2)+TRUNC(AG552*G552,2)+TRUNC(AI552*G552,2)))))/AC552*G552)&lt;=ABS((AE552*G552-(TRUNC(AE552*G552,2)+(TRUNC(AL552,2)-(TRUNC(S552*G552,2)+TRUNC(W552*G552,2)+TRUNC(Y552*G552,2)+TRUNC(AA552*G552,2)+TRUNC(AC552*G552,2)+TRUNC(AE552*G552,2)+TRUNC(AG552*G552,2)+TRUNC(AI552*G552,2)))))/AE552*G552),TRUE),IF(AND(AG552*G552&lt;&gt;0,(TRUNC(AG552*G552,2)+(TRUNC(AL552,2)-(TRUNC(S552*G552,2)+TRUNC(W552*G552,2)+TRUNC(Y552*G552,2)+TRUNC(AA552*G552,2)+TRUNC(AC552*G552,2)+TRUNC(AE552*G552,2)+TRUNC(AG552*G552,2)+TRUNC(AI552*G552,2))))&gt;=0),ABS((AC552*G552-(TRUNC(AC552*G552,2)+(TRUNC(AL552,2)-(TRUNC(S552*G552,2)+TRUNC(W552*G552,2)+TRUNC(Y552*G552,2)+TRUNC(AA552*G552,2)+TRUNC(AC552*G552,2)+TRUNC(AE552*G552,2)+TRUNC(AG552*G552,2)+TRUNC(AI552*G552,2)))))/AC552*G552)&lt;=ABS((AG552*G552-(TRUNC(AG552*G552,2)+(TRUNC(AL552,2)-(TRUNC(S552*G552,2)+TRUNC(W552*G552,2)+TRUNC(Y552*G552,2)+TRUNC(AA552*G552,2)+TRUNC(AC552*G552,2)+TRUNC(AE552*G552,2)+TRUNC(AG552*G552,2)+TRUNC(AI552*G552,2)))))/AG552*G552),TRUE),IF(AND(AI552*G552&lt;&gt;0,(TRUNC(AI552*G552,2)+(TRUNC(AL552,2)-(TRUNC(S552*G552,2)+TRUNC(W552*G552,2)+TRUNC(Y552*G552,2)+TRUNC(AA552*G552,2)+TRUNC(AC552*G552,2)+TRUNC(AE552*G552,2)+TRUNC(AG552*G552,2)+TRUNC(AI552*G552,2))))&gt;=0),ABS((AC552*G552-(TRUNC(AC552*G552,2)+(TRUNC(AL552,2)-(TRUNC(S552*G552,2)+TRUNC(W552*G552,2)+TRUNC(Y552*G552,2)+TRUNC(AA552*G552,2)+TRUNC(AC552*G552,2)+TRUNC(AE552*G552,2)+TRUNC(AG552*G552,2)+TRUNC(AI552*G552,2)))))/AC552*G552)&lt;=ABS((AI552*G552-(TRUNC(AI552*G552,2)+(TRUNC(AL552,2)-(TRUNC(S552*G552,2)+TRUNC(W552*G552,2)+TRUNC(Y552*G552,2)+TRUNC(AA552*G552,2)+TRUNC(AC552*G552,2)+TRUNC(AE552*G552,2)+TRUNC(AG552*G552,2)+TRUNC(AI552*G552,2)))))/AI552*G552),TRUE)),TRUNC(AC552*G552,2)+(TRUNC(AL552,2)-(TRUNC(S552*G552,2)+TRUNC(W552*G552,2)+TRUNC(Y552*G552,2)+TRUNC(AA552*G552,2)+TRUNC(AC552*G552,2)+TRUNC(AE552*G552,2)+TRUNC(AG552*G552,2)+TRUNC(AI552*G552,2))),TRUNC(AC552*G552,2)))))</f>
        <v>0</v>
      </c>
      <c r="AE552" s="369">
        <f t="shared" ref="AE552:AE559" si="548">IF(N552*(1+R552)=0,0,IF((TRUNC(AK552,2)-(TRUNC(H552*(1+R552),2)+TRUNC(J552*(1+R552),2)+TRUNC(K552*(1+R552),2)+TRUNC(L552*(1+R552),2)+TRUNC(M552*(1+R552),2)+TRUNC(N552*(1+R552),2)+TRUNC(O552*(1+R552),2)+TRUNC(P552*(1+R552),2)))=0,TRUNC(N552*(1+R552),2),IF((TRUNC(TRUNC(N552*(1+R552),2),2)+(TRUNC(AK552,2)-(TRUNC(H552*(1+R552),2)+TRUNC(J552*(1+R552),2)+TRUNC(K552*(1+R552),2)+TRUNC(L552*(1+R552),2)+TRUNC(M552*(1+R552),2)+TRUNC(N552*(1+R552),2)+TRUNC(O552*(1+R552),2)+TRUNC(P552*(1+R552),2))))&lt;=0,TRUNC(N552*(1+R552),2),IF(AND(IF(AND(H552*(1+R552)&lt;&gt;0,(TRUNC(H552*(1+R552),2)+(TRUNC(AK552,2)-(TRUNC(H552*(1+R552),2)+TRUNC(J552*(1+R552),2)+TRUNC(K552*(1+R552),2)+TRUNC(L552*(1+R552),2)+TRUNC(M552*(1+R552),2)+TRUNC(N552*(1+R552),2)+TRUNC(O552*(1+R552),2)+TRUNC(P552*(1+R552),2))))&gt;=0),ABS((N552*(1+R552)-(TRUNC(N552*(1+R552),2)+(TRUNC(AK552,2)-(TRUNC(H552*(1+R552),2)+TRUNC(J552*(1+R552),2)+TRUNC(K552*(1+R552),2)+TRUNC(L552*(1+R552),2)+TRUNC(M552*(1+R552),2)+TRUNC(N552*(1+R552),2)+TRUNC(O552*(1+R552),2)+TRUNC(P552*(1+R552),2)))))/N552*(1+R552))&lt;ABS((H552*(1+R552)-(TRUNC(H552*(1+R552),2)+(TRUNC(AK552,2)-(TRUNC(H552*(1+R552),2)+TRUNC(J552*(1+R552),2)+TRUNC(K552*(1+R552),2)+TRUNC(L552*(1+R552),2)+TRUNC(M552*(1+R552),2)+TRUNC(N552*(1+R552),2)+TRUNC(O552*(1+R552),2)+TRUNC(P552*(1+R552),2)))))/H552*(1+R552)),TRUE),IF(AND(J552*(1+R552)&lt;&gt;0,(TRUNC(J552*(1+R552),2)+(TRUNC(AK552,2)-(TRUNC(H552*(1+R552),2)+TRUNC(J552*(1+R552),2)+TRUNC(K552*(1+R552),2)+TRUNC(L552*(1+R552),2)+TRUNC(M552*(1+R552),2)+TRUNC(N552*(1+R552),2)+TRUNC(O552*(1+R552),2)+TRUNC(P552*(1+R552),2))))&gt;=0),ABS((N552*(1+R552)-(TRUNC(N552*(1+R552),2)+(TRUNC(AK552,2)-(TRUNC(H552*(1+R552),2)+TRUNC(J552*(1+R552),2)+TRUNC(K552*(1+R552),2)+TRUNC(L552*(1+R552),2)+TRUNC(M552*(1+R552),2)+TRUNC(N552*(1+R552),2)+TRUNC(O552*(1+R552),2)+TRUNC(P552*(1+R552),2)))))/N552*(1+R552))&lt;ABS((J552*(1+R552)-(TRUNC(J552*(1+R552),2)+(TRUNC(AK552,2)-(TRUNC(H552*(1+R552),2)+TRUNC(J552*(1+R552),2)+TRUNC(K552*(1+R552),2)+TRUNC(L552*(1+R552),2)+TRUNC(M552*(1+R552),2)+TRUNC(N552*(1+R552),2)+TRUNC(O552*(1+R552),2)+TRUNC(P552*(1+R552),2)))))/J552*(1+R552)),TRUE),IF(AND(K552*(1+R552)&lt;&gt;0,(TRUNC(K552*(1+R552),2)+(TRUNC(AK552,2)-(TRUNC(H552*(1+R552),2)+TRUNC(J552*(1+R552),2)+TRUNC(K552*(1+R552),2)+TRUNC(L552*(1+R552),2)+TRUNC(M552*(1+R552),2)+TRUNC(N552*(1+R552),2)+TRUNC(O552*(1+R552),2)+TRUNC(P552*(1+R552),2))))&gt;=0),ABS((N552*(1+R552)-(TRUNC(N552*(1+R552),2)+(TRUNC(AK552,2)-(TRUNC(H552*(1+R552),2)+TRUNC(J552*(1+R552),2)+TRUNC(K552*(1+R552),2)+TRUNC(L552*(1+R552),2)+TRUNC(M552*(1+R552),2)+TRUNC(N552*(1+R552),2)+TRUNC(O552*(1+R552),2)+TRUNC(P552*(1+R552),2)))))/N552*(1+R552))&lt;ABS((K552*(1+R552)-(TRUNC(K552*(1+R552),2)+(TRUNC(AK552,2)-(TRUNC(H552*(1+R552),2)+TRUNC(J552*(1+R552),2)+TRUNC(K552*(1+R552),2)+TRUNC(L552*(1+R552),2)+TRUNC(M552*(1+R552),2)+TRUNC(N552*(1+R552),2)+TRUNC(O552*(1+R552),2)+TRUNC(P552*(1+R552),2)))))/K552*(1+R552)),TRUE),IF(AND(L552*(1+R552)&lt;&gt;0,(TRUNC(L552*(1+R552),2)+(TRUNC(AK552,2)-(TRUNC(H552*(1+R552),2)+TRUNC(J552*(1+R552),2)+TRUNC(K552*(1+R552),2)+TRUNC(L552*(1+R552),2)+TRUNC(M552*(1+R552),2)+TRUNC(N552*(1+R552),2)+TRUNC(O552*(1+R552),2)+TRUNC(P552*(1+R552),2))))&gt;=0),ABS((N552*(1+R552)-(TRUNC(N552*(1+R552),2)+(TRUNC(AK552,2)-(TRUNC(H552*(1+R552),2)+TRUNC(J552*(1+R552),2)+TRUNC(K552*(1+R552),2)+TRUNC(L552*(1+R552),2)+TRUNC(M552*(1+R552),2)+TRUNC(N552*(1+R552),2)+TRUNC(O552*(1+R552),2)+TRUNC(P552*(1+R552),2)))))/N552*(1+R552))&lt;ABS((L552*(1+R552)-(TRUNC(L552*(1+R552),2)+(TRUNC(AK552,2)-(TRUNC(H552*(1+R552),2)+TRUNC(J552*(1+R552),2)+TRUNC(K552*(1+R552),2)+TRUNC(L552*(1+R552),2)+TRUNC(M552*(1+R552),2)+TRUNC(N552*(1+R552),2)+TRUNC(O552*(1+R552),2)+TRUNC(P552*(1+R552),2)))))/L552*(1+R552)),TRUE),IF(AND(M552*(1+R552)&lt;&gt;0,(TRUNC(M552*(1+R552),2)+(TRUNC(AK552,2)-(TRUNC(H552*(1+R552),2)+TRUNC(J552*(1+R552),2)+TRUNC(K552*(1+R552),2)+TRUNC(L552*(1+R552),2)+TRUNC(M552*(1+R552),2)+TRUNC(N552*(1+R552),2)+TRUNC(O552*(1+R552),2)+TRUNC(P552*(1+R552),2))))&gt;=0),ABS((N552*(1+R552)-(TRUNC(N552*(1+R552),2)+(TRUNC(AK552,2)-(TRUNC(H552*(1+R552),2)+TRUNC(J552*(1+R552),2)+TRUNC(K552*(1+R552),2)+TRUNC(L552*(1+R552),2)+TRUNC(M552*(1+R552),2)+TRUNC(N552*(1+R552),2)+TRUNC(O552*(1+R552),2)+TRUNC(P552*(1+R552),2)))))/N552*(1+R552))&lt;ABS((M552*(1+R552)-(TRUNC(M552*(1+R552),2)+(TRUNC(AK552,2)-(TRUNC(H552*(1+R552),2)+TRUNC(J552*(1+R552),2)+TRUNC(K552*(1+R552),2)+TRUNC(L552*(1+R552),2)+TRUNC(M552*(1+R552),2)+TRUNC(N552*(1+R552),2)+TRUNC(O552*(1+R552),2)+TRUNC(P552*(1+R552),2)))))/M552*(1+R552)),TRUE),IF(AND(N552*(1+R552)&lt;&gt;0,(TRUNC(N552*(1+R552),2)+(TRUNC(AK552,2)-(TRUNC(H552*(1+R552),2)+TRUNC(J552*(1+R552),2)+TRUNC(K552*(1+R552),2)+TRUNC(L552*(1+R552),2)+TRUNC(M552*(1+R552),2)+TRUNC(N552*(1+R552),2)+TRUNC(O552*(1+R552),2)+TRUNC(P552*(1+R552),2))))&gt;=0),ABS((N552*(1+R552)-(TRUNC(N552*(1+R552),2)+(TRUNC(AK552,2)-(TRUNC(H552*(1+R552),2)+TRUNC(J552*(1+R552),2)+TRUNC(K552*(1+R552),2)+TRUNC(L552*(1+R552),2)+TRUNC(M552*(1+R552),2)+TRUNC(N552*(1+R552),2)+TRUNC(O552*(1+R552),2)+TRUNC(P552*(1+R552),2)))))/N552*(1+R552))&lt;=ABS((N552*(1+R552)-(TRUNC(N552*(1+R552),2)+(TRUNC(AK552,2)-(TRUNC(H552*(1+R552),2)+TRUNC(J552*(1+R552),2)+TRUNC(K552*(1+R552),2)+TRUNC(L552*(1+R552),2)+TRUNC(M552*(1+R552),2)+TRUNC(N552*(1+R552),2)+TRUNC(O552*(1+R552),2)+TRUNC(P552*(1+R552),2)))))/N552*(1+R552)),TRUE),IF(AND(O552*(1+R552)&lt;&gt;0,(TRUNC(O552*(1+R552),2)+(TRUNC(AK552,2)-(TRUNC(H552*(1+R552),2)+TRUNC(J552*(1+R552),2)+TRUNC(K552*(1+R552),2)+TRUNC(L552*(1+R552),2)+TRUNC(M552*(1+R552),2)+TRUNC(N552*(1+R552),2)+TRUNC(O552*(1+R552),2)+TRUNC(P552*(1+R552),2))))&gt;=0),ABS((N552*(1+R552)-(TRUNC(N552*(1+R552),2)+(TRUNC(AK552,2)-(TRUNC(H552*(1+R552),2)+TRUNC(J552*(1+R552),2)+TRUNC(K552*(1+R552),2)+TRUNC(L552*(1+R552),2)+TRUNC(M552*(1+R552),2)+TRUNC(N552*(1+R552),2)+TRUNC(O552*(1+R552),2)+TRUNC(P552*(1+R552),2)))))/N552*(1+R552))&lt;=ABS((O552*(1+R552)-(TRUNC(O552*(1+R552),2)+(TRUNC(AK552,2)-(TRUNC(H552*(1+R552),2)+TRUNC(J552*(1+R552),2)+TRUNC(K552*(1+R552),2)+TRUNC(L552*(1+R552),2)+TRUNC(M552*(1+R552),2)+TRUNC(N552*(1+R552),2)+TRUNC(O552*(1+R552),2)+TRUNC(P552*(1+R552),2)))))/O552*(1+R552)),TRUE),IF(AND(P552*(1+R552)&lt;&gt;0,(TRUNC(P552*(1+R552),2)+(TRUNC(AK552,2)-(TRUNC(H552*(1+R552),2)+TRUNC(J552*(1+R552),2)+TRUNC(K552*(1+R552),2)+TRUNC(L552*(1+R552),2)+TRUNC(M552*(1+R552),2)+TRUNC(N552*(1+R552),2)+TRUNC(O552*(1+R552),2)+TRUNC(P552*(1+R552),2))))&gt;=0),ABS((N552*(1+R552)-(TRUNC(N552*(1+R552),2)+(TRUNC(AK552,2)-(TRUNC(H552*(1+R552),2)+TRUNC(J552*(1+R552),2)+TRUNC(K552*(1+R552),2)+TRUNC(L552*(1+R552),2)+TRUNC(M552*(1+R552),2)+TRUNC(N552*(1+R552),2)+TRUNC(O552*(1+R552),2)+TRUNC(P552*(1+R552),2)))))/N552*(1+R552))&lt;=ABS((P552*(1+R552)-(TRUNC(P552*(1+R552),2)+(TRUNC(AK552,2)-(TRUNC(H552*(1+R552),2)+TRUNC(J552*(1+R552),2)+TRUNC(K552*(1+R552),2)+TRUNC(L552*(1+R552),2)+TRUNC(M552*(1+R552),2)+TRUNC(N552*(1+R552),2)+TRUNC(O552*(1+R552),2)+TRUNC(P552*(1+R552),2)))))/P552*(1+R552)),TRUE)),TRUNC(N552*(1+R552),2)+(TRUNC(AK552,2)-(TRUNC(H552*(1+R552),2)+TRUNC(J552*(1+R552),2)+TRUNC(K552*(1+R552),2)+TRUNC(L552*(1+R552),2)+TRUNC(M552*(1+R552),2)+TRUNC(N552*(1+R552),2)+TRUNC(O552*(1+R552),2)+TRUNC(P552*(1+R552),2))),TRUNC(N552*(1+R552),2)))))</f>
        <v>0</v>
      </c>
      <c r="AF552" s="369">
        <f t="shared" ref="AF552:AF559" si="549">IF(AE552*G552=0,0,IF((TRUNC(AL552,2)-(TRUNC(S552*G552,2)+TRUNC(W552*G552,2)+TRUNC(Y552*G552,2)+TRUNC(AA552*G552,2)+TRUNC(AC552*G552,2)+TRUNC(AE552*G552,2)+TRUNC(AG552*G552,2)+TRUNC(AI552*G552,2)))=0,TRUNC(AE552*G552,2),IF((TRUNC(TRUNC(AE552*G552,2),2)+(TRUNC(AL552,2)-(TRUNC(S552*G552,2)+TRUNC(W552*G552,2)+TRUNC(Y552*G552,2)+TRUNC(AA552*G552,2)+TRUNC(AC552*G552,2)+TRUNC(AE552*G552,2)+TRUNC(AG552*G552,2)+TRUNC(AI552*G552,2))))&lt;=0,TRUNC(AE552*G552,2),IF(AND(IF(AND(S552*G552&lt;&gt;0,(TRUNC(S552*G552,2)+(TRUNC(AL552,2)-(TRUNC(S552*G552,2)+TRUNC(W552*G552,2)+TRUNC(Y552*G552,2)+TRUNC(AA552*G552,2)+TRUNC(AC552*G552,2)+TRUNC(AE552*G552,2)+TRUNC(AG552*G552,2)+TRUNC(AI552*G552,2))))&gt;=0),ABS((AE552*G552-(TRUNC(AE552*G552,2)+(TRUNC(AL552,2)-(TRUNC(S552*G552,2)+TRUNC(W552*G552,2)+TRUNC(Y552*G552,2)+TRUNC(AA552*G552,2)+TRUNC(AC552*G552,2)+TRUNC(AE552*G552,2)+TRUNC(AG552*G552,2)+TRUNC(AI552*G552,2)))))/AE552*G552)&lt;ABS((S552*G552-(TRUNC(S552*G552,2)+(TRUNC(AL552,2)-(TRUNC(S552*G552,2)+TRUNC(W552*G552,2)+TRUNC(Y552*G552,2)+TRUNC(AA552*G552,2)+TRUNC(AC552*G552,2)+TRUNC(AE552*G552,2)+TRUNC(AG552*G552,2)+TRUNC(AI552*G552,2)))))/S552*G552),TRUE),IF(AND(W552*G552&lt;&gt;0,(TRUNC(W552*G552,2)+(TRUNC(AL552,2)-(TRUNC(S552*G552,2)+TRUNC(W552*G552,2)+TRUNC(Y552*G552,2)+TRUNC(AA552*G552,2)+TRUNC(AC552*G552,2)+TRUNC(AE552*G552,2)+TRUNC(AG552*G552,2)+TRUNC(AI552*G552,2))))&gt;=0),ABS((AE552*G552-(TRUNC(AE552*G552,2)+(TRUNC(AL552,2)-(TRUNC(S552*G552,2)+TRUNC(W552*G552,2)+TRUNC(Y552*G552,2)+TRUNC(AA552*G552,2)+TRUNC(AC552*G552,2)+TRUNC(AE552*G552,2)+TRUNC(AG552*G552,2)+TRUNC(AI552*G552,2)))))/AE552*G552)&lt;ABS((W552*G552-(TRUNC(W552*G552,2)+(TRUNC(AL552,2)-(TRUNC(S552*G552,2)+TRUNC(W552*G552,2)+TRUNC(Y552*G552,2)+TRUNC(AA552*G552,2)+TRUNC(AC552*G552,2)+TRUNC(AE552*G552,2)+TRUNC(AG552*G552,2)+TRUNC(AI552*G552,2)))))/W552*G552),TRUE),IF(AND(Y552*G552&lt;&gt;0,(TRUNC(Y552*G552,2)+(TRUNC(AL552,2)-(TRUNC(S552*G552,2)+TRUNC(W552*G552,2)+TRUNC(Y552*G552,2)+TRUNC(AA552*G552,2)+TRUNC(AC552*G552,2)+TRUNC(AE552*G552,2)+TRUNC(AG552*G552,2)+TRUNC(AI552*G552,2))))&gt;=0),ABS((AE552*G552-(TRUNC(AE552*G552,2)+(TRUNC(AL552,2)-(TRUNC(S552*G552,2)+TRUNC(W552*G552,2)+TRUNC(Y552*G552,2)+TRUNC(AA552*G552,2)+TRUNC(AC552*G552,2)+TRUNC(AE552*G552,2)+TRUNC(AG552*G552,2)+TRUNC(AI552*G552,2)))))/AE552*G552)&lt;ABS((Y552*G552-(TRUNC(Y552*G552,2)+(TRUNC(AL552,2)-(TRUNC(S552*G552,2)+TRUNC(W552*G552,2)+TRUNC(Y552*G552,2)+TRUNC(AA552*G552,2)+TRUNC(AC552*G552,2)+TRUNC(AE552*G552,2)+TRUNC(AG552*G552,2)+TRUNC(AI552*G552,2)))))/Y552*G552),TRUE),IF(AND(AA552*G552&lt;&gt;0,(TRUNC(AA552*G552,2)+(TRUNC(AL552,2)-(TRUNC(S552*G552,2)+TRUNC(W552*G552,2)+TRUNC(Y552*G552,2)+TRUNC(AA552*G552,2)+TRUNC(AC552*G552,2)+TRUNC(AE552*G552,2)+TRUNC(AG552*G552,2)+TRUNC(AI552*G552,2))))&gt;=0),ABS((AE552*G552-(TRUNC(AE552*G552,2)+(TRUNC(AL552,2)-(TRUNC(S552*G552,2)+TRUNC(W552*G552,2)+TRUNC(Y552*G552,2)+TRUNC(AA552*G552,2)+TRUNC(AC552*G552,2)+TRUNC(AE552*G552,2)+TRUNC(AG552*G552,2)+TRUNC(AI552*G552,2)))))/AE552*G552)&lt;ABS((AA552*G552-(TRUNC(AA552*G552,2)+(TRUNC(AL552,2)-(TRUNC(S552*G552,2)+TRUNC(W552*G552,2)+TRUNC(Y552*G552,2)+TRUNC(AA552*G552,2)+TRUNC(AC552*G552,2)+TRUNC(AE552*G552,2)+TRUNC(AG552*G552,2)+TRUNC(AI552*G552,2)))))/AA552*G552),TRUE),IF(AND(AC552*G552&lt;&gt;0,(TRUNC(AC552*G552,2)+(TRUNC(AL552,2)-(TRUNC(S552*G552,2)+TRUNC(W552*G552,2)+TRUNC(Y552*G552,2)+TRUNC(AA552*G552,2)+TRUNC(AC552*G552,2)+TRUNC(AE552*G552,2)+TRUNC(AG552*G552,2)+TRUNC(AI552*G552,2))))&gt;=0),ABS((AE552*G552-(TRUNC(AE552*G552,2)+(TRUNC(AL552,2)-(TRUNC(S552*G552,2)+TRUNC(W552*G552,2)+TRUNC(Y552*G552,2)+TRUNC(AA552*G552,2)+TRUNC(AC552*G552,2)+TRUNC(AE552*G552,2)+TRUNC(AG552*G552,2)+TRUNC(AI552*G552,2)))))/AE552*G552)&lt;ABS((AC552*G552-(TRUNC(AC552*G552,2)+(TRUNC(AL552,2)-(TRUNC(S552*G552,2)+TRUNC(W552*G552,2)+TRUNC(Y552*G552,2)+TRUNC(AA552*G552,2)+TRUNC(AC552*G552,2)+TRUNC(AE552*G552,2)+TRUNC(AG552*G552,2)+TRUNC(AI552*G552,2)))))/AC552*G552),TRUE),IF(AND(AE552*G552&lt;&gt;0,(TRUNC(AE552*G552,2)+(TRUNC(AL552,2)-(TRUNC(S552*G552,2)+TRUNC(W552*G552,2)+TRUNC(Y552*G552,2)+TRUNC(AA552*G552,2)+TRUNC(AC552*G552,2)+TRUNC(AE552*G552,2)+TRUNC(AG552*G552,2)+TRUNC(AI552*G552,2))))&gt;=0),ABS((AE552*G552-(TRUNC(AE552*G552,2)+(TRUNC(AL552,2)-(TRUNC(S552*G552,2)+TRUNC(W552*G552,2)+TRUNC(Y552*G552,2)+TRUNC(AA552*G552,2)+TRUNC(AC552*G552,2)+TRUNC(AE552*G552,2)+TRUNC(AG552*G552,2)+TRUNC(AI552*G552,2)))))/AE552*G552)&lt;=ABS((AE552*G552-(TRUNC(AE552*G552,2)+(TRUNC(AL552,2)-(TRUNC(S552*G552,2)+TRUNC(W552*G552,2)+TRUNC(Y552*G552,2)+TRUNC(AA552*G552,2)+TRUNC(AC552*G552,2)+TRUNC(AE552*G552,2)+TRUNC(AG552*G552,2)+TRUNC(AI552*G552,2)))))/AE552*G552),TRUE),IF(AND(AG552*G552&lt;&gt;0,(TRUNC(AG552*G552,2)+(TRUNC(AL552,2)-(TRUNC(S552*G552,2)+TRUNC(W552*G552,2)+TRUNC(Y552*G552,2)+TRUNC(AA552*G552,2)+TRUNC(AC552*G552,2)+TRUNC(AE552*G552,2)+TRUNC(AG552*G552,2)+TRUNC(AI552*G552,2))))&gt;=0),ABS((AE552*G552-(TRUNC(AE552*G552,2)+(TRUNC(AL552,2)-(TRUNC(S552*G552,2)+TRUNC(W552*G552,2)+TRUNC(Y552*G552,2)+TRUNC(AA552*G552,2)+TRUNC(AC552*G552,2)+TRUNC(AE552*G552,2)+TRUNC(AG552*G552,2)+TRUNC(AI552*G552,2)))))/AE552*G552)&lt;=ABS((AG552*G552-(TRUNC(AG552*G552,2)+(TRUNC(AL552,2)-(TRUNC(S552*G552,2)+TRUNC(W552*G552,2)+TRUNC(Y552*G552,2)+TRUNC(AA552*G552,2)+TRUNC(AC552*G552,2)+TRUNC(AE552*G552,2)+TRUNC(AG552*G552,2)+TRUNC(AI552*G552,2)))))/AG552*G552),TRUE),IF(AND(AI552*G552&lt;&gt;0,(TRUNC(AI552*G552,2)+(TRUNC(AL552,2)-(TRUNC(S552*G552,2)+TRUNC(W552*G552,2)+TRUNC(Y552*G552,2)+TRUNC(AA552*G552,2)+TRUNC(AC552*G552,2)+TRUNC(AE552*G552,2)+TRUNC(AG552*G552,2)+TRUNC(AI552*G552,2))))&gt;=0),ABS((AE552*G552-(TRUNC(AE552*G552,2)+(TRUNC(AL552,2)-(TRUNC(S552*G552,2)+TRUNC(W552*G552,2)+TRUNC(Y552*G552,2)+TRUNC(AA552*G552,2)+TRUNC(AC552*G552,2)+TRUNC(AE552*G552,2)+TRUNC(AG552*G552,2)+TRUNC(AI552*G552,2)))))/AE552*G552)&lt;=ABS((AI552*G552-(TRUNC(AI552*G552,2)+(TRUNC(AL552,2)-(TRUNC(S552*G552,2)+TRUNC(W552*G552,2)+TRUNC(Y552*G552,2)+TRUNC(AA552*G552,2)+TRUNC(AC552*G552,2)+TRUNC(AE552*G552,2)+TRUNC(AG552*G552,2)+TRUNC(AI552*G552,2)))))/AI552*G552),TRUE)),TRUNC(AE552*G552,2)+(TRUNC(AL552,2)-(TRUNC(S552*G552,2)+TRUNC(W552*G552,2)+TRUNC(Y552*G552,2)+TRUNC(AA552*G552,2)+TRUNC(AC552*G552,2)+TRUNC(AE552*G552,2)+TRUNC(AG552*G552,2)+TRUNC(AI552*G552,2))),TRUNC(AE552*G552,2)))))</f>
        <v>0</v>
      </c>
      <c r="AG552" s="369">
        <f t="shared" ref="AG552:AG559" si="550">IF(O552*(1+R552)=0,0,IF((TRUNC(AK552,2)-(TRUNC(H552*(1+R552),2)+TRUNC(J552*(1+R552),2)+TRUNC(K552*(1+R552),2)+TRUNC(L552*(1+R552),2)+TRUNC(M552*(1+R552),2)+TRUNC(N552*(1+R552),2)+TRUNC(O552*(1+R552),2)+TRUNC(P552*(1+R552),2)))=0,TRUNC(O552*(1+R552),2),IF((TRUNC(TRUNC(O552*(1+R552),2),2)+(TRUNC(AK552,2)-(TRUNC(H552*(1+R552),2)+TRUNC(J552*(1+R552),2)+TRUNC(K552*(1+R552),2)+TRUNC(L552*(1+R552),2)+TRUNC(M552*(1+R552),2)+TRUNC(N552*(1+R552),2)+TRUNC(O552*(1+R552),2)+TRUNC(P552*(1+R552),2))))&lt;=0,TRUNC(O552*(1+R552),2),IF(AND(IF(AND(H552*(1+R552)&lt;&gt;0,(TRUNC(H552*(1+R552),2)+(TRUNC(AK552,2)-(TRUNC(H552*(1+R552),2)+TRUNC(J552*(1+R552),2)+TRUNC(K552*(1+R552),2)+TRUNC(L552*(1+R552),2)+TRUNC(M552*(1+R552),2)+TRUNC(N552*(1+R552),2)+TRUNC(O552*(1+R552),2)+TRUNC(P552*(1+R552),2))))&gt;=0),ABS((O552*(1+R552)-(TRUNC(O552*(1+R552),2)+(TRUNC(AK552,2)-(TRUNC(H552*(1+R552),2)+TRUNC(J552*(1+R552),2)+TRUNC(K552*(1+R552),2)+TRUNC(L552*(1+R552),2)+TRUNC(M552*(1+R552),2)+TRUNC(N552*(1+R552),2)+TRUNC(O552*(1+R552),2)+TRUNC(P552*(1+R552),2)))))/O552*(1+R552))&lt;ABS((H552*(1+R552)-(TRUNC(H552*(1+R552),2)+(TRUNC(AK552,2)-(TRUNC(H552*(1+R552),2)+TRUNC(J552*(1+R552),2)+TRUNC(K552*(1+R552),2)+TRUNC(L552*(1+R552),2)+TRUNC(M552*(1+R552),2)+TRUNC(N552*(1+R552),2)+TRUNC(O552*(1+R552),2)+TRUNC(P552*(1+R552),2)))))/H552*(1+R552)),TRUE),IF(AND(J552*(1+R552)&lt;&gt;0,(TRUNC(J552*(1+R552),2)+(TRUNC(AK552,2)-(TRUNC(H552*(1+R552),2)+TRUNC(J552*(1+R552),2)+TRUNC(K552*(1+R552),2)+TRUNC(L552*(1+R552),2)+TRUNC(M552*(1+R552),2)+TRUNC(N552*(1+R552),2)+TRUNC(O552*(1+R552),2)+TRUNC(P552*(1+R552),2))))&gt;=0),ABS((O552*(1+R552)-(TRUNC(O552*(1+R552),2)+(TRUNC(AK552,2)-(TRUNC(H552*(1+R552),2)+TRUNC(J552*(1+R552),2)+TRUNC(K552*(1+R552),2)+TRUNC(L552*(1+R552),2)+TRUNC(M552*(1+R552),2)+TRUNC(N552*(1+R552),2)+TRUNC(O552*(1+R552),2)+TRUNC(P552*(1+R552),2)))))/O552*(1+R552))&lt;ABS((J552*(1+R552)-(TRUNC(J552*(1+R552),2)+(TRUNC(AK552,2)-(TRUNC(H552*(1+R552),2)+TRUNC(J552*(1+R552),2)+TRUNC(K552*(1+R552),2)+TRUNC(L552*(1+R552),2)+TRUNC(M552*(1+R552),2)+TRUNC(N552*(1+R552),2)+TRUNC(O552*(1+R552),2)+TRUNC(P552*(1+R552),2)))))/J552*(1+R552)),TRUE),IF(AND(K552*(1+R552)&lt;&gt;0,(TRUNC(K552*(1+R552),2)+(TRUNC(AK552,2)-(TRUNC(H552*(1+R552),2)+TRUNC(J552*(1+R552),2)+TRUNC(K552*(1+R552),2)+TRUNC(L552*(1+R552),2)+TRUNC(M552*(1+R552),2)+TRUNC(N552*(1+R552),2)+TRUNC(O552*(1+R552),2)+TRUNC(P552*(1+R552),2))))&gt;=0),ABS((O552*(1+R552)-(TRUNC(O552*(1+R552),2)+(TRUNC(AK552,2)-(TRUNC(H552*(1+R552),2)+TRUNC(J552*(1+R552),2)+TRUNC(K552*(1+R552),2)+TRUNC(L552*(1+R552),2)+TRUNC(M552*(1+R552),2)+TRUNC(N552*(1+R552),2)+TRUNC(O552*(1+R552),2)+TRUNC(P552*(1+R552),2)))))/O552*(1+R552))&lt;ABS((K552*(1+R552)-(TRUNC(K552*(1+R552),2)+(TRUNC(AK552,2)-(TRUNC(H552*(1+R552),2)+TRUNC(J552*(1+R552),2)+TRUNC(K552*(1+R552),2)+TRUNC(L552*(1+R552),2)+TRUNC(M552*(1+R552),2)+TRUNC(N552*(1+R552),2)+TRUNC(O552*(1+R552),2)+TRUNC(P552*(1+R552),2)))))/K552*(1+R552)),TRUE),IF(AND(L552*(1+R552)&lt;&gt;0,(TRUNC(L552*(1+R552),2)+(TRUNC(AK552,2)-(TRUNC(H552*(1+R552),2)+TRUNC(J552*(1+R552),2)+TRUNC(K552*(1+R552),2)+TRUNC(L552*(1+R552),2)+TRUNC(M552*(1+R552),2)+TRUNC(N552*(1+R552),2)+TRUNC(O552*(1+R552),2)+TRUNC(P552*(1+R552),2))))&gt;=0),ABS((O552*(1+R552)-(TRUNC(O552*(1+R552),2)+(TRUNC(AK552,2)-(TRUNC(H552*(1+R552),2)+TRUNC(J552*(1+R552),2)+TRUNC(K552*(1+R552),2)+TRUNC(L552*(1+R552),2)+TRUNC(M552*(1+R552),2)+TRUNC(N552*(1+R552),2)+TRUNC(O552*(1+R552),2)+TRUNC(P552*(1+R552),2)))))/O552*(1+R552))&lt;ABS((L552*(1+R552)-(TRUNC(L552*(1+R552),2)+(TRUNC(AK552,2)-(TRUNC(H552*(1+R552),2)+TRUNC(J552*(1+R552),2)+TRUNC(K552*(1+R552),2)+TRUNC(L552*(1+R552),2)+TRUNC(M552*(1+R552),2)+TRUNC(N552*(1+R552),2)+TRUNC(O552*(1+R552),2)+TRUNC(P552*(1+R552),2)))))/L552*(1+R552)),TRUE),IF(AND(M552*(1+R552)&lt;&gt;0,(TRUNC(M552*(1+R552),2)+(TRUNC(AK552,2)-(TRUNC(H552*(1+R552),2)+TRUNC(J552*(1+R552),2)+TRUNC(K552*(1+R552),2)+TRUNC(L552*(1+R552),2)+TRUNC(M552*(1+R552),2)+TRUNC(N552*(1+R552),2)+TRUNC(O552*(1+R552),2)+TRUNC(P552*(1+R552),2))))&gt;=0),ABS((O552*(1+R552)-(TRUNC(O552*(1+R552),2)+(TRUNC(AK552,2)-(TRUNC(H552*(1+R552),2)+TRUNC(J552*(1+R552),2)+TRUNC(K552*(1+R552),2)+TRUNC(L552*(1+R552),2)+TRUNC(M552*(1+R552),2)+TRUNC(N552*(1+R552),2)+TRUNC(O552*(1+R552),2)+TRUNC(P552*(1+R552),2)))))/O552*(1+R552))&lt;ABS((M552*(1+R552)-(TRUNC(M552*(1+R552),2)+(TRUNC(AK552,2)-(TRUNC(H552*(1+R552),2)+TRUNC(J552*(1+R552),2)+TRUNC(K552*(1+R552),2)+TRUNC(L552*(1+R552),2)+TRUNC(M552*(1+R552),2)+TRUNC(N552*(1+R552),2)+TRUNC(O552*(1+R552),2)+TRUNC(P552*(1+R552),2)))))/M552*(1+R552)),TRUE),IF(AND(N552*(1+R552)&lt;&gt;0,(TRUNC(N552*(1+R552),2)+(TRUNC(AK552,2)-(TRUNC(H552*(1+R552),2)+TRUNC(J552*(1+R552),2)+TRUNC(K552*(1+R552),2)+TRUNC(L552*(1+R552),2)+TRUNC(M552*(1+R552),2)+TRUNC(N552*(1+R552),2)+TRUNC(O552*(1+R552),2)+TRUNC(P552*(1+R552),2))))&gt;=0),ABS((O552*(1+R552)-(TRUNC(O552*(1+R552),2)+(TRUNC(AK552,2)-(TRUNC(H552*(1+R552),2)+TRUNC(J552*(1+R552),2)+TRUNC(K552*(1+R552),2)+TRUNC(L552*(1+R552),2)+TRUNC(M552*(1+R552),2)+TRUNC(N552*(1+R552),2)+TRUNC(O552*(1+R552),2)+TRUNC(P552*(1+R552),2)))))/O552*(1+R552))&lt;ABS((N552*(1+R552)-(TRUNC(N552*(1+R552),2)+(TRUNC(AK552,2)-(TRUNC(H552*(1+R552),2)+TRUNC(J552*(1+R552),2)+TRUNC(K552*(1+R552),2)+TRUNC(L552*(1+R552),2)+TRUNC(M552*(1+R552),2)+TRUNC(N552*(1+R552),2)+TRUNC(O552*(1+R552),2)+TRUNC(P552*(1+R552),2)))))/N552*(1+R552)),TRUE),IF(AND(O552*(1+R552)&lt;&gt;0,(TRUNC(O552*(1+R552),2)+(TRUNC(AK552,2)-(TRUNC(H552*(1+R552),2)+TRUNC(J552*(1+R552),2)+TRUNC(K552*(1+R552),2)+TRUNC(L552*(1+R552),2)+TRUNC(M552*(1+R552),2)+TRUNC(N552*(1+R552),2)+TRUNC(O552*(1+R552),2)+TRUNC(P552*(1+R552),2))))&gt;=0),ABS((O552*(1+R552)-(TRUNC(O552*(1+R552),2)+(TRUNC(AK552,2)-(TRUNC(H552*(1+R552),2)+TRUNC(J552*(1+R552),2)+TRUNC(K552*(1+R552),2)+TRUNC(L552*(1+R552),2)+TRUNC(M552*(1+R552),2)+TRUNC(N552*(1+R552),2)+TRUNC(O552*(1+R552),2)+TRUNC(P552*(1+R552),2)))))/O552*(1+R552))&lt;=ABS((O552*(1+R552)-(TRUNC(O552*(1+R552),2)+(TRUNC(AK552,2)-(TRUNC(H552*(1+R552),2)+TRUNC(J552*(1+R552),2)+TRUNC(K552*(1+R552),2)+TRUNC(L552*(1+R552),2)+TRUNC(M552*(1+R552),2)+TRUNC(N552*(1+R552),2)+TRUNC(O552*(1+R552),2)+TRUNC(P552*(1+R552),2)))))/O552*(1+R552)),TRUE),IF(AND(P552*(1+R552)&lt;&gt;0,(TRUNC(P552*(1+R552),2)+(TRUNC(AK552,2)-(TRUNC(H552*(1+R552),2)+TRUNC(J552*(1+R552),2)+TRUNC(K552*(1+R552),2)+TRUNC(L552*(1+R552),2)+TRUNC(M552*(1+R552),2)+TRUNC(N552*(1+R552),2)+TRUNC(O552*(1+R552),2)+TRUNC(P552*(1+R552),2))))&gt;=0),ABS((O552*(1+R552)-(TRUNC(O552*(1+R552),2)+(TRUNC(AK552,2)-(TRUNC(H552*(1+R552),2)+TRUNC(J552*(1+R552),2)+TRUNC(K552*(1+R552),2)+TRUNC(L552*(1+R552),2)+TRUNC(M552*(1+R552),2)+TRUNC(N552*(1+R552),2)+TRUNC(O552*(1+R552),2)+TRUNC(P552*(1+R552),2)))))/O552*(1+R552))&lt;=ABS((P552*(1+R552)-(TRUNC(P552*(1+R552),2)+(TRUNC(AK552,2)-(TRUNC(H552*(1+R552),2)+TRUNC(J552*(1+R552),2)+TRUNC(K552*(1+R552),2)+TRUNC(L552*(1+R552),2)+TRUNC(M552*(1+R552),2)+TRUNC(N552*(1+R552),2)+TRUNC(O552*(1+R552),2)+TRUNC(P552*(1+R552),2)))))/P552*(1+R552)),TRUE)),TRUNC(O552*(1+R552),2)+(TRUNC(AK552,2)-(TRUNC(H552*(1+R552),2)+TRUNC(J552*(1+R552),2)+TRUNC(K552*(1+R552),2)+TRUNC(L552*(1+R552),2)+TRUNC(M552*(1+R552),2)+TRUNC(N552*(1+R552),2)+TRUNC(O552*(1+R552),2)+TRUNC(P552*(1+R552),2))),TRUNC(O552*(1+R552),2)))))</f>
        <v>0</v>
      </c>
      <c r="AH552" s="369">
        <f t="shared" ref="AH552:AH559" si="551">IF(AG552*G552=0,0,IF((TRUNC(AL552,2)-(TRUNC(S552*G552,2)+TRUNC(W552*G552,2)+TRUNC(Y552*G552,2)+TRUNC(AA552*G552,2)+TRUNC(AC552*G552,2)+TRUNC(AE552*G552,2)+TRUNC(AG552*G552,2)+TRUNC(AI552*G552,2)))=0,TRUNC(AG552*G552,2),IF((TRUNC(TRUNC(AG552*G552,2),2)+(TRUNC(AL552,2)-(TRUNC(S552*G552,2)+TRUNC(W552*G552,2)+TRUNC(Y552*G552,2)+TRUNC(AA552*G552,2)+TRUNC(AC552*G552,2)+TRUNC(AE552*G552,2)+TRUNC(AG552*G552,2)+TRUNC(AI552*G552,2))))&lt;=0,TRUNC(AG552*G552,2),IF(AND(IF(AND(S552*G552&lt;&gt;0,(TRUNC(S552*G552,2)+(TRUNC(AL552,2)-(TRUNC(S552*G552,2)+TRUNC(W552*G552,2)+TRUNC(Y552*G552,2)+TRUNC(AA552*G552,2)+TRUNC(AC552*G552,2)+TRUNC(AE552*G552,2)+TRUNC(AG552*G552,2)+TRUNC(AI552*G552,2))))&gt;=0),ABS((AG552*G552-(TRUNC(AG552*G552,2)+(TRUNC(AL552,2)-(TRUNC(S552*G552,2)+TRUNC(W552*G552,2)+TRUNC(Y552*G552,2)+TRUNC(AA552*G552,2)+TRUNC(AC552*G552,2)+TRUNC(AE552*G552,2)+TRUNC(AG552*G552,2)+TRUNC(AI552*G552,2)))))/AG552*G552)&lt;ABS((S552*G552-(TRUNC(S552*G552,2)+(TRUNC(AL552,2)-(TRUNC(S552*G552,2)+TRUNC(W552*G552,2)+TRUNC(Y552*G552,2)+TRUNC(AA552*G552,2)+TRUNC(AC552*G552,2)+TRUNC(AE552*G552,2)+TRUNC(AG552*G552,2)+TRUNC(AI552*G552,2)))))/S552*G552),TRUE),IF(AND(W552*G552&lt;&gt;0,(TRUNC(W552*G552,2)+(TRUNC(AL552,2)-(TRUNC(S552*G552,2)+TRUNC(W552*G552,2)+TRUNC(Y552*G552,2)+TRUNC(AA552*G552,2)+TRUNC(AC552*G552,2)+TRUNC(AE552*G552,2)+TRUNC(AG552*G552,2)+TRUNC(AI552*G552,2))))&gt;=0),ABS((AG552*G552-(TRUNC(AG552*G552,2)+(TRUNC(AL552,2)-(TRUNC(S552*G552,2)+TRUNC(W552*G552,2)+TRUNC(Y552*G552,2)+TRUNC(AA552*G552,2)+TRUNC(AC552*G552,2)+TRUNC(AE552*G552,2)+TRUNC(AG552*G552,2)+TRUNC(AI552*G552,2)))))/AG552*G552)&lt;ABS((W552*G552-(TRUNC(W552*G552,2)+(TRUNC(AL552,2)-(TRUNC(S552*G552,2)+TRUNC(W552*G552,2)+TRUNC(Y552*G552,2)+TRUNC(AA552*G552,2)+TRUNC(AC552*G552,2)+TRUNC(AE552*G552,2)+TRUNC(AG552*G552,2)+TRUNC(AI552*G552,2)))))/W552*G552),TRUE),IF(AND(Y552*G552&lt;&gt;0,(TRUNC(Y552*G552,2)+(TRUNC(AL552,2)-(TRUNC(S552*G552,2)+TRUNC(W552*G552,2)+TRUNC(Y552*G552,2)+TRUNC(AA552*G552,2)+TRUNC(AC552*G552,2)+TRUNC(AE552*G552,2)+TRUNC(AG552*G552,2)+TRUNC(AI552*G552,2))))&gt;=0),ABS((AG552*G552-(TRUNC(AG552*G552,2)+(TRUNC(AL552,2)-(TRUNC(S552*G552,2)+TRUNC(W552*G552,2)+TRUNC(Y552*G552,2)+TRUNC(AA552*G552,2)+TRUNC(AC552*G552,2)+TRUNC(AE552*G552,2)+TRUNC(AG552*G552,2)+TRUNC(AI552*G552,2)))))/AG552*G552)&lt;ABS((Y552*G552-(TRUNC(Y552*G552,2)+(TRUNC(AL552,2)-(TRUNC(S552*G552,2)+TRUNC(W552*G552,2)+TRUNC(Y552*G552,2)+TRUNC(AA552*G552,2)+TRUNC(AC552*G552,2)+TRUNC(AE552*G552,2)+TRUNC(AG552*G552,2)+TRUNC(AI552*G552,2)))))/Y552*G552),TRUE),IF(AND(AA552*G552&lt;&gt;0,(TRUNC(AA552*G552,2)+(TRUNC(AL552,2)-(TRUNC(S552*G552,2)+TRUNC(W552*G552,2)+TRUNC(Y552*G552,2)+TRUNC(AA552*G552,2)+TRUNC(AC552*G552,2)+TRUNC(AE552*G552,2)+TRUNC(AG552*G552,2)+TRUNC(AI552*G552,2))))&gt;=0),ABS((AG552*G552-(TRUNC(AG552*G552,2)+(TRUNC(AL552,2)-(TRUNC(S552*G552,2)+TRUNC(W552*G552,2)+TRUNC(Y552*G552,2)+TRUNC(AA552*G552,2)+TRUNC(AC552*G552,2)+TRUNC(AE552*G552,2)+TRUNC(AG552*G552,2)+TRUNC(AI552*G552,2)))))/AG552*G552)&lt;ABS((AA552*G552-(TRUNC(AA552*G552,2)+(TRUNC(AL552,2)-(TRUNC(S552*G552,2)+TRUNC(W552*G552,2)+TRUNC(Y552*G552,2)+TRUNC(AA552*G552,2)+TRUNC(AC552*G552,2)+TRUNC(AE552*G552,2)+TRUNC(AG552*G552,2)+TRUNC(AI552*G552,2)))))/AA552*G552),TRUE),IF(AND(AC552*G552&lt;&gt;0,(TRUNC(AC552*G552,2)+(TRUNC(AL552,2)-(TRUNC(S552*G552,2)+TRUNC(W552*G552,2)+TRUNC(Y552*G552,2)+TRUNC(AA552*G552,2)+TRUNC(AC552*G552,2)+TRUNC(AE552*G552,2)+TRUNC(AG552*G552,2)+TRUNC(AI552*G552,2))))&gt;=0),ABS((AG552*G552-(TRUNC(AG552*G552,2)+(TRUNC(AL552,2)-(TRUNC(S552*G552,2)+TRUNC(W552*G552,2)+TRUNC(Y552*G552,2)+TRUNC(AA552*G552,2)+TRUNC(AC552*G552,2)+TRUNC(AE552*G552,2)+TRUNC(AG552*G552,2)+TRUNC(AI552*G552,2)))))/AG552*G552)&lt;ABS((AC552*G552-(TRUNC(AC552*G552,2)+(TRUNC(AL552,2)-(TRUNC(S552*G552,2)+TRUNC(W552*G552,2)+TRUNC(Y552*G552,2)+TRUNC(AA552*G552,2)+TRUNC(AC552*G552,2)+TRUNC(AE552*G552,2)+TRUNC(AG552*G552,2)+TRUNC(AI552*G552,2)))))/AC552*G552),TRUE),IF(AND(AE552*G552&lt;&gt;0,(TRUNC(AE552*G552,2)+(TRUNC(AL552,2)-(TRUNC(S552*G552,2)+TRUNC(W552*G552,2)+TRUNC(Y552*G552,2)+TRUNC(AA552*G552,2)+TRUNC(AC552*G552,2)+TRUNC(AE552*G552,2)+TRUNC(AG552*G552,2)+TRUNC(AI552*G552,2))))&gt;=0),ABS((AG552*G552-(TRUNC(AG552*G552,2)+(TRUNC(AL552,2)-(TRUNC(S552*G552,2)+TRUNC(W552*G552,2)+TRUNC(Y552*G552,2)+TRUNC(AA552*G552,2)+TRUNC(AC552*G552,2)+TRUNC(AE552*G552,2)+TRUNC(AG552*G552,2)+TRUNC(AI552*G552,2)))))/AG552*G552)&lt;ABS((AE552*G552-(TRUNC(AE552*G552,2)+(TRUNC(AL552,2)-(TRUNC(S552*G552,2)+TRUNC(W552*G552,2)+TRUNC(Y552*G552,2)+TRUNC(AA552*G552,2)+TRUNC(AC552*G552,2)+TRUNC(AE552*G552,2)+TRUNC(AG552*G552,2)+TRUNC(AI552*G552,2)))))/AE552*G552),TRUE),IF(AND(AG552*G552&lt;&gt;0,(TRUNC(AG552*G552,2)+(TRUNC(AL552,2)-(TRUNC(S552*G552,2)+TRUNC(W552*G552,2)+TRUNC(Y552*G552,2)+TRUNC(AA552*G552,2)+TRUNC(AC552*G552,2)+TRUNC(AE552*G552,2)+TRUNC(AG552*G552,2)+TRUNC(AI552*G552,2))))&gt;=0),ABS((AG552*G552-(TRUNC(AG552*G552,2)+(TRUNC(AL552,2)-(TRUNC(S552*G552,2)+TRUNC(W552*G552,2)+TRUNC(Y552*G552,2)+TRUNC(AA552*G552,2)+TRUNC(AC552*G552,2)+TRUNC(AE552*G552,2)+TRUNC(AG552*G552,2)+TRUNC(AI552*G552,2)))))/AG552*G552)&lt;=ABS((AG552*G552-(TRUNC(AG552*G552,2)+(TRUNC(AL552,2)-(TRUNC(S552*G552,2)+TRUNC(W552*G552,2)+TRUNC(Y552*G552,2)+TRUNC(AA552*G552,2)+TRUNC(AC552*G552,2)+TRUNC(AE552*G552,2)+TRUNC(AG552*G552,2)+TRUNC(AI552*G552,2)))))/AG552*G552),TRUE),IF(AND(AI552*G552&lt;&gt;0,(TRUNC(AI552*G552,2)+(TRUNC(AL552,2)-(TRUNC(S552*G552,2)+TRUNC(W552*G552,2)+TRUNC(Y552*G552,2)+TRUNC(AA552*G552,2)+TRUNC(AC552*G552,2)+TRUNC(AE552*G552,2)+TRUNC(AG552*G552,2)+TRUNC(AI552*G552,2))))&gt;=0),ABS((AG552*G552-(TRUNC(AG552*G552,2)+(TRUNC(AL552,2)-(TRUNC(S552*G552,2)+TRUNC(W552*G552,2)+TRUNC(Y552*G552,2)+TRUNC(AA552*G552,2)+TRUNC(AC552*G552,2)+TRUNC(AE552*G552,2)+TRUNC(AG552*G552,2)+TRUNC(AI552*G552,2)))))/AG552*G552)&lt;=ABS((AI552*G552-(TRUNC(AI552*G552,2)+(TRUNC(AL552,2)-(TRUNC(S552*G552,2)+TRUNC(W552*G552,2)+TRUNC(Y552*G552,2)+TRUNC(AA552*G552,2)+TRUNC(AC552*G552,2)+TRUNC(AE552*G552,2)+TRUNC(AG552*G552,2)+TRUNC(AI552*G552,2)))))/AI552*G552),TRUE)),TRUNC(AG552*G552,2)+(TRUNC(AL552,2)-(TRUNC(S552*G552,2)+TRUNC(W552*G552,2)+TRUNC(Y552*G552,2)+TRUNC(AA552*G552,2)+TRUNC(AC552*G552,2)+TRUNC(AE552*G552,2)+TRUNC(AG552*G552,2)+TRUNC(AI552*G552,2))),TRUNC(AG552*G552,2)))))</f>
        <v>0</v>
      </c>
      <c r="AI552" s="369">
        <f t="shared" ref="AI552:AI559" si="552">IF(P552*(1+R552)=0,0,IF((TRUNC(AK552,2)-(TRUNC(H552*(1+R552),2)+TRUNC(J552*(1+R552),2)+TRUNC(K552*(1+R552),2)+TRUNC(L552*(1+R552),2)+TRUNC(M552*(1+R552),2)+TRUNC(N552*(1+R552),2)+TRUNC(O552*(1+R552),2)+TRUNC(P552*(1+R552),2)))=0,TRUNC(P552*(1+R552),2),IF((TRUNC(TRUNC(P552*(1+R552),2),2)+(TRUNC(AK552,2)-(TRUNC(H552*(1+R552),2)+TRUNC(J552*(1+R552),2)+TRUNC(K552*(1+R552),2)+TRUNC(L552*(1+R552),2)+TRUNC(M552*(1+R552),2)+TRUNC(N552*(1+R552),2)+TRUNC(O552*(1+R552),2)+TRUNC(P552*(1+R552),2))))&lt;=0,TRUNC(P552*(1+R552),2),IF(AND(IF(AND(H552*(1+R552)&lt;&gt;0,(TRUNC(H552*(1+R552),2)+(TRUNC(AK552,2)-(TRUNC(H552*(1+R552),2)+TRUNC(J552*(1+R552),2)+TRUNC(K552*(1+R552),2)+TRUNC(L552*(1+R552),2)+TRUNC(M552*(1+R552),2)+TRUNC(N552*(1+R552),2)+TRUNC(O552*(1+R552),2)+TRUNC(P552*(1+R552),2))))&gt;=0),ABS((P552*(1+R552)-(TRUNC(P552*(1+R552),2)+(TRUNC(AK552,2)-(TRUNC(H552*(1+R552),2)+TRUNC(J552*(1+R552),2)+TRUNC(K552*(1+R552),2)+TRUNC(L552*(1+R552),2)+TRUNC(M552*(1+R552),2)+TRUNC(N552*(1+R552),2)+TRUNC(O552*(1+R552),2)+TRUNC(P552*(1+R552),2)))))/P552*(1+R552))&lt;ABS((H552*(1+R552)-(TRUNC(H552*(1+R552),2)+(TRUNC(AK552,2)-(TRUNC(H552*(1+R552),2)+TRUNC(J552*(1+R552),2)+TRUNC(K552*(1+R552),2)+TRUNC(L552*(1+R552),2)+TRUNC(M552*(1+R552),2)+TRUNC(N552*(1+R552),2)+TRUNC(O552*(1+R552),2)+TRUNC(P552*(1+R552),2)))))/H552*(1+R552)),TRUE),IF(AND(J552*(1+R552)&lt;&gt;0,(TRUNC(J552*(1+R552),2)+(TRUNC(AK552,2)-(TRUNC(H552*(1+R552),2)+TRUNC(J552*(1+R552),2)+TRUNC(K552*(1+R552),2)+TRUNC(L552*(1+R552),2)+TRUNC(M552*(1+R552),2)+TRUNC(N552*(1+R552),2)+TRUNC(O552*(1+R552),2)+TRUNC(P552*(1+R552),2))))&gt;=0),ABS((P552*(1+R552)-(TRUNC(P552*(1+R552),2)+(TRUNC(AK552,2)-(TRUNC(H552*(1+R552),2)+TRUNC(J552*(1+R552),2)+TRUNC(K552*(1+R552),2)+TRUNC(L552*(1+R552),2)+TRUNC(M552*(1+R552),2)+TRUNC(N552*(1+R552),2)+TRUNC(O552*(1+R552),2)+TRUNC(P552*(1+R552),2)))))/P552*(1+R552))&lt;ABS((J552*(1+R552)-(TRUNC(J552*(1+R552),2)+(TRUNC(AK552,2)-(TRUNC(H552*(1+R552),2)+TRUNC(J552*(1+R552),2)+TRUNC(K552*(1+R552),2)+TRUNC(L552*(1+R552),2)+TRUNC(M552*(1+R552),2)+TRUNC(N552*(1+R552),2)+TRUNC(O552*(1+R552),2)+TRUNC(P552*(1+R552),2)))))/J552*(1+R552)),TRUE),IF(AND(K552*(1+R552)&lt;&gt;0,(TRUNC(K552*(1+R552),2)+(TRUNC(AK552,2)-(TRUNC(H552*(1+R552),2)+TRUNC(J552*(1+R552),2)+TRUNC(K552*(1+R552),2)+TRUNC(L552*(1+R552),2)+TRUNC(M552*(1+R552),2)+TRUNC(N552*(1+R552),2)+TRUNC(O552*(1+R552),2)+TRUNC(P552*(1+R552),2))))&gt;=0),ABS((P552*(1+R552)-(TRUNC(P552*(1+R552),2)+(TRUNC(AK552,2)-(TRUNC(H552*(1+R552),2)+TRUNC(J552*(1+R552),2)+TRUNC(K552*(1+R552),2)+TRUNC(L552*(1+R552),2)+TRUNC(M552*(1+R552),2)+TRUNC(N552*(1+R552),2)+TRUNC(O552*(1+R552),2)+TRUNC(P552*(1+R552),2)))))/P552*(1+R552))&lt;ABS((K552*(1+R552)-(TRUNC(K552*(1+R552),2)+(TRUNC(AK552,2)-(TRUNC(H552*(1+R552),2)+TRUNC(J552*(1+R552),2)+TRUNC(K552*(1+R552),2)+TRUNC(L552*(1+R552),2)+TRUNC(M552*(1+R552),2)+TRUNC(N552*(1+R552),2)+TRUNC(O552*(1+R552),2)+TRUNC(P552*(1+R552),2)))))/K552*(1+R552)),TRUE),IF(AND(L552*(1+R552)&lt;&gt;0,(TRUNC(L552*(1+R552),2)+(TRUNC(AK552,2)-(TRUNC(H552*(1+R552),2)+TRUNC(J552*(1+R552),2)+TRUNC(K552*(1+R552),2)+TRUNC(L552*(1+R552),2)+TRUNC(M552*(1+R552),2)+TRUNC(N552*(1+R552),2)+TRUNC(O552*(1+R552),2)+TRUNC(P552*(1+R552),2))))&gt;=0),ABS((P552*(1+R552)-(TRUNC(P552*(1+R552),2)+(TRUNC(AK552,2)-(TRUNC(H552*(1+R552),2)+TRUNC(J552*(1+R552),2)+TRUNC(K552*(1+R552),2)+TRUNC(L552*(1+R552),2)+TRUNC(M552*(1+R552),2)+TRUNC(N552*(1+R552),2)+TRUNC(O552*(1+R552),2)+TRUNC(P552*(1+R552),2)))))/P552*(1+R552))&lt;ABS((L552*(1+R552)-(TRUNC(L552*(1+R552),2)+(TRUNC(AK552,2)-(TRUNC(H552*(1+R552),2)+TRUNC(J552*(1+R552),2)+TRUNC(K552*(1+R552),2)+TRUNC(L552*(1+R552),2)+TRUNC(M552*(1+R552),2)+TRUNC(N552*(1+R552),2)+TRUNC(O552*(1+R552),2)+TRUNC(P552*(1+R552),2)))))/L552*(1+R552)),TRUE),IF(AND(M552*(1+R552)&lt;&gt;0,(TRUNC(M552*(1+R552),2)+(TRUNC(AK552,2)-(TRUNC(H552*(1+R552),2)+TRUNC(J552*(1+R552),2)+TRUNC(K552*(1+R552),2)+TRUNC(L552*(1+R552),2)+TRUNC(M552*(1+R552),2)+TRUNC(N552*(1+R552),2)+TRUNC(O552*(1+R552),2)+TRUNC(P552*(1+R552),2))))&gt;=0),ABS((P552*(1+R552)-(TRUNC(P552*(1+R552),2)+(TRUNC(AK552,2)-(TRUNC(H552*(1+R552),2)+TRUNC(J552*(1+R552),2)+TRUNC(K552*(1+R552),2)+TRUNC(L552*(1+R552),2)+TRUNC(M552*(1+R552),2)+TRUNC(N552*(1+R552),2)+TRUNC(O552*(1+R552),2)+TRUNC(P552*(1+R552),2)))))/P552*(1+R552))&lt;ABS((M552*(1+R552)-(TRUNC(M552*(1+R552),2)+(TRUNC(AK552,2)-(TRUNC(H552*(1+R552),2)+TRUNC(J552*(1+R552),2)+TRUNC(K552*(1+R552),2)+TRUNC(L552*(1+R552),2)+TRUNC(M552*(1+R552),2)+TRUNC(N552*(1+R552),2)+TRUNC(O552*(1+R552),2)+TRUNC(P552*(1+R552),2)))))/M552*(1+R552)),TRUE),IF(AND(N552*(1+R552)&lt;&gt;0,(TRUNC(N552*(1+R552),2)+(TRUNC(AK552,2)-(TRUNC(H552*(1+R552),2)+TRUNC(J552*(1+R552),2)+TRUNC(K552*(1+R552),2)+TRUNC(L552*(1+R552),2)+TRUNC(M552*(1+R552),2)+TRUNC(N552*(1+R552),2)+TRUNC(O552*(1+R552),2)+TRUNC(P552*(1+R552),2))))&gt;=0),ABS((P552*(1+R552)-(TRUNC(P552*(1+R552),2)+(TRUNC(AK552,2)-(TRUNC(H552*(1+R552),2)+TRUNC(J552*(1+R552),2)+TRUNC(K552*(1+R552),2)+TRUNC(L552*(1+R552),2)+TRUNC(M552*(1+R552),2)+TRUNC(N552*(1+R552),2)+TRUNC(O552*(1+R552),2)+TRUNC(P552*(1+R552),2)))))/P552*(1+R552))&lt;ABS((N552*(1+R552)-(TRUNC(N552*(1+R552),2)+(TRUNC(AK552,2)-(TRUNC(H552*(1+R552),2)+TRUNC(J552*(1+R552),2)+TRUNC(K552*(1+R552),2)+TRUNC(L552*(1+R552),2)+TRUNC(M552*(1+R552),2)+TRUNC(N552*(1+R552),2)+TRUNC(O552*(1+R552),2)+TRUNC(P552*(1+R552),2)))))/N552*(1+R552)),TRUE),IF(AND(O552*(1+R552)&lt;&gt;0,(TRUNC(O552*(1+R552),2)+(TRUNC(AK552,2)-(TRUNC(H552*(1+R552),2)+TRUNC(J552*(1+R552),2)+TRUNC(K552*(1+R552),2)+TRUNC(L552*(1+R552),2)+TRUNC(M552*(1+R552),2)+TRUNC(N552*(1+R552),2)+TRUNC(O552*(1+R552),2)+TRUNC(P552*(1+R552),2))))&gt;=0),ABS((P552*(1+R552)-(TRUNC(P552*(1+R552),2)+(TRUNC(AK552,2)-(TRUNC(H552*(1+R552),2)+TRUNC(J552*(1+R552),2)+TRUNC(K552*(1+R552),2)+TRUNC(L552*(1+R552),2)+TRUNC(M552*(1+R552),2)+TRUNC(N552*(1+R552),2)+TRUNC(O552*(1+R552),2)+TRUNC(P552*(1+R552),2)))))/P552*(1+R552))&lt;ABS((O552*(1+R552)-(TRUNC(O552*(1+R552),2)+(TRUNC(AK552,2)-(TRUNC(H552*(1+R552),2)+TRUNC(J552*(1+R552),2)+TRUNC(K552*(1+R552),2)+TRUNC(L552*(1+R552),2)+TRUNC(M552*(1+R552),2)+TRUNC(N552*(1+R552),2)+TRUNC(O552*(1+R552),2)+TRUNC(P552*(1+R552),2)))))/O552*(1+R552)),TRUE),IF(AND(P552*(1+R552)&lt;&gt;0,(TRUNC(P552*(1+R552),2)+(TRUNC(AK552,2)-(TRUNC(H552*(1+R552),2)+TRUNC(J552*(1+R552),2)+TRUNC(K552*(1+R552),2)+TRUNC(L552*(1+R552),2)+TRUNC(M552*(1+R552),2)+TRUNC(N552*(1+R552),2)+TRUNC(O552*(1+R552),2)+TRUNC(P552*(1+R552),2))))&gt;=0),ABS((P552*(1+R552)-(TRUNC(P552*(1+R552),2)+(TRUNC(AK552,2)-(TRUNC(H552*(1+R552),2)+TRUNC(J552*(1+R552),2)+TRUNC(K552*(1+R552),2)+TRUNC(L552*(1+R552),2)+TRUNC(M552*(1+R552),2)+TRUNC(N552*(1+R552),2)+TRUNC(O552*(1+R552),2)+TRUNC(P552*(1+R552),2)))))/P552*(1+R552))&lt;=ABS((P552*(1+R552)-(TRUNC(P552*(1+R552),2)+(TRUNC(AK552,2)-(TRUNC(H552*(1+R552),2)+TRUNC(J552*(1+R552),2)+TRUNC(K552*(1+R552),2)+TRUNC(L552*(1+R552),2)+TRUNC(M552*(1+R552),2)+TRUNC(N552*(1+R552),2)+TRUNC(O552*(1+R552),2)+TRUNC(P552*(1+R552),2)))))/P552*(1+R552)),TRUE)),TRUNC(P552*(1+R552),2)+(TRUNC(AK552,2)-(TRUNC(H552*(1+R552),2)+TRUNC(J552*(1+R552),2)+TRUNC(K552*(1+R552),2)+TRUNC(L552*(1+R552),2)+TRUNC(M552*(1+R552),2)+TRUNC(N552*(1+R552),2)+TRUNC(O552*(1+R552),2)+TRUNC(P552*(1+R552),2))),TRUNC(P552*(1+R552),2)))))</f>
        <v>0</v>
      </c>
      <c r="AJ552" s="369">
        <f t="shared" ref="AJ552:AJ559" si="553">IF(AI552*G552=0,0,IF((TRUNC(AL552,2)-(TRUNC(S552*G552,2)+TRUNC(W552*G552,2)+TRUNC(Y552*G552,2)+TRUNC(AA552*G552,2)+TRUNC(AC552*G552,2)+TRUNC(AE552*G552,2)+TRUNC(AG552*G552,2)+TRUNC(AI552*G552,2)))=0,TRUNC(AI552*G552,2),IF((TRUNC(TRUNC(AI552*G552,2),2)+(TRUNC(AL552,2)-(TRUNC(S552*G552,2)+TRUNC(W552*G552,2)+TRUNC(Y552*G552,2)+TRUNC(AA552*G552,2)+TRUNC(AC552*G552,2)+TRUNC(AE552*G552,2)+TRUNC(AG552*G552,2)+TRUNC(AI552*G552,2))))&lt;=0,TRUNC(AI552*G552,2),IF(AND(IF(AND(S552*G552&lt;&gt;0,(TRUNC(S552*G552,2)+(TRUNC(AL552,2)-(TRUNC(S552*G552,2)+TRUNC(W552*G552,2)+TRUNC(Y552*G552,2)+TRUNC(AA552*G552,2)+TRUNC(AC552*G552,2)+TRUNC(AE552*G552,2)+TRUNC(AG552*G552,2)+TRUNC(AI552*G552,2))))&gt;=0),ABS((AI552*G552-(TRUNC(AI552*G552,2)+(TRUNC(AL552,2)-(TRUNC(S552*G552,2)+TRUNC(W552*G552,2)+TRUNC(Y552*G552,2)+TRUNC(AA552*G552,2)+TRUNC(AC552*G552,2)+TRUNC(AE552*G552,2)+TRUNC(AG552*G552,2)+TRUNC(AI552*G552,2)))))/AI552*G552)&lt;ABS((S552*G552-(TRUNC(S552*G552,2)+(TRUNC(AL552,2)-(TRUNC(S552*G552,2)+TRUNC(W552*G552,2)+TRUNC(Y552*G552,2)+TRUNC(AA552*G552,2)+TRUNC(AC552*G552,2)+TRUNC(AE552*G552,2)+TRUNC(AG552*G552,2)+TRUNC(AI552*G552,2)))))/S552*G552),TRUE),IF(AND(W552*G552&lt;&gt;0,(TRUNC(W552*G552,2)+(TRUNC(AL552,2)-(TRUNC(S552*G552,2)+TRUNC(W552*G552,2)+TRUNC(Y552*G552,2)+TRUNC(AA552*G552,2)+TRUNC(AC552*G552,2)+TRUNC(AE552*G552,2)+TRUNC(AG552*G552,2)+TRUNC(AI552*G552,2))))&gt;=0),ABS((AI552*G552-(TRUNC(AI552*G552,2)+(TRUNC(AL552,2)-(TRUNC(S552*G552,2)+TRUNC(W552*G552,2)+TRUNC(Y552*G552,2)+TRUNC(AA552*G552,2)+TRUNC(AC552*G552,2)+TRUNC(AE552*G552,2)+TRUNC(AG552*G552,2)+TRUNC(AI552*G552,2)))))/AI552*G552)&lt;ABS((W552*G552-(TRUNC(W552*G552,2)+(TRUNC(AL552,2)-(TRUNC(S552*G552,2)+TRUNC(W552*G552,2)+TRUNC(Y552*G552,2)+TRUNC(AA552*G552,2)+TRUNC(AC552*G552,2)+TRUNC(AE552*G552,2)+TRUNC(AG552*G552,2)+TRUNC(AI552*G552,2)))))/W552*G552),TRUE),IF(AND(Y552*G552&lt;&gt;0,(TRUNC(Y552*G552,2)+(TRUNC(AL552,2)-(TRUNC(S552*G552,2)+TRUNC(W552*G552,2)+TRUNC(Y552*G552,2)+TRUNC(AA552*G552,2)+TRUNC(AC552*G552,2)+TRUNC(AE552*G552,2)+TRUNC(AG552*G552,2)+TRUNC(AI552*G552,2))))&gt;=0),ABS((AI552*G552-(TRUNC(AI552*G552,2)+(TRUNC(AL552,2)-(TRUNC(S552*G552,2)+TRUNC(W552*G552,2)+TRUNC(Y552*G552,2)+TRUNC(AA552*G552,2)+TRUNC(AC552*G552,2)+TRUNC(AE552*G552,2)+TRUNC(AG552*G552,2)+TRUNC(AI552*G552,2)))))/AI552*G552)&lt;ABS((Y552*G552-(TRUNC(Y552*G552,2)+(TRUNC(AL552,2)-(TRUNC(S552*G552,2)+TRUNC(W552*G552,2)+TRUNC(Y552*G552,2)+TRUNC(AA552*G552,2)+TRUNC(AC552*G552,2)+TRUNC(AE552*G552,2)+TRUNC(AG552*G552,2)+TRUNC(AI552*G552,2)))))/Y552*G552),TRUE),IF(AND(AA552*G552&lt;&gt;0,(TRUNC(AA552*G552,2)+(TRUNC(AL552,2)-(TRUNC(S552*G552,2)+TRUNC(W552*G552,2)+TRUNC(Y552*G552,2)+TRUNC(AA552*G552,2)+TRUNC(AC552*G552,2)+TRUNC(AE552*G552,2)+TRUNC(AG552*G552,2)+TRUNC(AI552*G552,2))))&gt;=0),ABS((AI552*G552-(TRUNC(AI552*G552,2)+(TRUNC(AL552,2)-(TRUNC(S552*G552,2)+TRUNC(W552*G552,2)+TRUNC(Y552*G552,2)+TRUNC(AA552*G552,2)+TRUNC(AC552*G552,2)+TRUNC(AE552*G552,2)+TRUNC(AG552*G552,2)+TRUNC(AI552*G552,2)))))/AI552*G552)&lt;ABS((AA552*G552-(TRUNC(AA552*G552,2)+(TRUNC(AL552,2)-(TRUNC(S552*G552,2)+TRUNC(W552*G552,2)+TRUNC(Y552*G552,2)+TRUNC(AA552*G552,2)+TRUNC(AC552*G552,2)+TRUNC(AE552*G552,2)+TRUNC(AG552*G552,2)+TRUNC(AI552*G552,2)))))/AA552*G552),TRUE),IF(AND(AC552*G552&lt;&gt;0,(TRUNC(AC552*G552,2)+(TRUNC(AL552,2)-(TRUNC(S552*G552,2)+TRUNC(W552*G552,2)+TRUNC(Y552*G552,2)+TRUNC(AA552*G552,2)+TRUNC(AC552*G552,2)+TRUNC(AE552*G552,2)+TRUNC(AG552*G552,2)+TRUNC(AI552*G552,2))))&gt;=0),ABS((AI552*G552-(TRUNC(AI552*G552,2)+(TRUNC(AL552,2)-(TRUNC(S552*G552,2)+TRUNC(W552*G552,2)+TRUNC(Y552*G552,2)+TRUNC(AA552*G552,2)+TRUNC(AC552*G552,2)+TRUNC(AE552*G552,2)+TRUNC(AG552*G552,2)+TRUNC(AI552*G552,2)))))/AI552*G552)&lt;ABS((AC552*G552-(TRUNC(AC552*G552,2)+(TRUNC(AL552,2)-(TRUNC(S552*G552,2)+TRUNC(W552*G552,2)+TRUNC(Y552*G552,2)+TRUNC(AA552*G552,2)+TRUNC(AC552*G552,2)+TRUNC(AE552*G552,2)+TRUNC(AG552*G552,2)+TRUNC(AI552*G552,2)))))/AC552*G552),TRUE),IF(AND(AE552*G552&lt;&gt;0,(TRUNC(AE552*G552,2)+(TRUNC(AL552,2)-(TRUNC(S552*G552,2)+TRUNC(W552*G552,2)+TRUNC(Y552*G552,2)+TRUNC(AA552*G552,2)+TRUNC(AC552*G552,2)+TRUNC(AE552*G552,2)+TRUNC(AG552*G552,2)+TRUNC(AI552*G552,2))))&gt;=0),ABS((AI552*G552-(TRUNC(AI552*G552,2)+(TRUNC(AL552,2)-(TRUNC(S552*G552,2)+TRUNC(W552*G552,2)+TRUNC(Y552*G552,2)+TRUNC(AA552*G552,2)+TRUNC(AC552*G552,2)+TRUNC(AE552*G552,2)+TRUNC(AG552*G552,2)+TRUNC(AI552*G552,2)))))/AI552*G552)&lt;ABS((AE552*G552-(TRUNC(AE552*G552,2)+(TRUNC(AL552,2)-(TRUNC(S552*G552,2)+TRUNC(W552*G552,2)+TRUNC(Y552*G552,2)+TRUNC(AA552*G552,2)+TRUNC(AC552*G552,2)+TRUNC(AE552*G552,2)+TRUNC(AG552*G552,2)+TRUNC(AI552*G552,2)))))/AE552*G552),TRUE),IF(AND(AG552*G552&lt;&gt;0,(TRUNC(AG552*G552,2)+(TRUNC(AL552,2)-(TRUNC(S552*G552,2)+TRUNC(W552*G552,2)+TRUNC(Y552*G552,2)+TRUNC(AA552*G552,2)+TRUNC(AC552*G552,2)+TRUNC(AE552*G552,2)+TRUNC(AG552*G552,2)+TRUNC(AI552*G552,2))))&gt;=0),ABS((AI552*G552-(TRUNC(AI552*G552,2)+(TRUNC(AL552,2)-(TRUNC(S552*G552,2)+TRUNC(W552*G552,2)+TRUNC(Y552*G552,2)+TRUNC(AA552*G552,2)+TRUNC(AC552*G552,2)+TRUNC(AE552*G552,2)+TRUNC(AG552*G552,2)+TRUNC(AI552*G552,2)))))/AI552*G552)&lt;ABS((AG552*G552-(TRUNC(AG552*G552,2)+(TRUNC(AL552,2)-(TRUNC(S552*G552,2)+TRUNC(W552*G552,2)+TRUNC(Y552*G552,2)+TRUNC(AA552*G552,2)+TRUNC(AC552*G552,2)+TRUNC(AE552*G552,2)+TRUNC(AG552*G552,2)+TRUNC(AI552*G552,2)))))/AG552*G552),TRUE),IF(AND(AI552*G552&lt;&gt;0,(TRUNC(AI552*G552,2)+(TRUNC(AL552,2)-(TRUNC(S552*G552,2)+TRUNC(W552*G552,2)+TRUNC(Y552*G552,2)+TRUNC(AA552*G552,2)+TRUNC(AC552*G552,2)+TRUNC(AE552*G552,2)+TRUNC(AG552*G552,2)+TRUNC(AI552*G552,2))))&gt;=0),ABS((AI552*G552-(TRUNC(AI552*G552,2)+(TRUNC(AL552,2)-(TRUNC(S552*G552,2)+TRUNC(W552*G552,2)+TRUNC(Y552*G552,2)+TRUNC(AA552*G552,2)+TRUNC(AC552*G552,2)+TRUNC(AE552*G552,2)+TRUNC(AG552*G552,2)+TRUNC(AI552*G552,2)))))/AI552*G552)&lt;=ABS((AI552*G552-(TRUNC(AI552*G552,2)+(TRUNC(AL552,2)-(TRUNC(S552*G552,2)+TRUNC(W552*G552,2)+TRUNC(Y552*G552,2)+TRUNC(AA552*G552,2)+TRUNC(AC552*G552,2)+TRUNC(AE552*G552,2)+TRUNC(AG552*G552,2)+TRUNC(AI552*G552,2)))))/AI552*G552),TRUE)),TRUNC(AI552*G552,2)+(TRUNC(AL552,2)-(TRUNC(S552*G552,2)+TRUNC(W552*G552,2)+TRUNC(Y552*G552,2)+TRUNC(AA552*G552,2)+TRUNC(AC552*G552,2)+TRUNC(AE552*G552,2)+TRUNC(AG552*G552,2)+TRUNC(AI552*G552,2))),TRUNC(AI552*G552,2)))))</f>
        <v>0</v>
      </c>
      <c r="AK552" s="369">
        <f t="shared" ref="AK552:AK559" si="554">TRUNC(Q552*(1+R552), 2)</f>
        <v>727.8</v>
      </c>
      <c r="AL552" s="369">
        <f t="shared" ref="AL552:AL559" si="555">TRUNC(G552*TRUNC(AK552, 2), 2)</f>
        <v>4366.8</v>
      </c>
    </row>
    <row r="553" spans="1:38" ht="25.5" x14ac:dyDescent="0.2">
      <c r="A553" s="368" t="s">
        <v>962</v>
      </c>
      <c r="B553" s="367" t="s">
        <v>287</v>
      </c>
      <c r="C553" s="367" t="s">
        <v>393</v>
      </c>
      <c r="D553" s="367" t="s">
        <v>1522</v>
      </c>
      <c r="E553" s="366" t="s">
        <v>69</v>
      </c>
      <c r="F553" s="365" t="s">
        <v>7</v>
      </c>
      <c r="G553" s="365">
        <v>4</v>
      </c>
      <c r="H553" s="363">
        <v>68.95</v>
      </c>
      <c r="I553" s="363">
        <v>8.0299999999999994</v>
      </c>
      <c r="J553" s="363">
        <v>8.0299999999999994</v>
      </c>
      <c r="K553" s="363">
        <v>0</v>
      </c>
      <c r="L553" s="363">
        <v>0</v>
      </c>
      <c r="M553" s="363">
        <v>0</v>
      </c>
      <c r="N553" s="363">
        <v>0</v>
      </c>
      <c r="O553" s="363">
        <v>0</v>
      </c>
      <c r="P553" s="363">
        <v>0</v>
      </c>
      <c r="Q553" s="363">
        <f t="shared" si="536"/>
        <v>76.98</v>
      </c>
      <c r="R553" s="364">
        <v>8.3526000000000003E-2</v>
      </c>
      <c r="S553" s="363">
        <f t="shared" si="537"/>
        <v>74.7</v>
      </c>
      <c r="T553" s="363">
        <f t="shared" si="538"/>
        <v>298.8</v>
      </c>
      <c r="U553" s="363">
        <f t="shared" si="539"/>
        <v>8.6999999999999993</v>
      </c>
      <c r="V553" s="363">
        <f t="shared" si="539"/>
        <v>34.799999999999997</v>
      </c>
      <c r="W553" s="363">
        <f t="shared" si="540"/>
        <v>8.6999999999999993</v>
      </c>
      <c r="X553" s="363">
        <f t="shared" si="541"/>
        <v>34.799999999999997</v>
      </c>
      <c r="Y553" s="363">
        <f t="shared" si="542"/>
        <v>0</v>
      </c>
      <c r="Z553" s="363">
        <f t="shared" si="543"/>
        <v>0</v>
      </c>
      <c r="AA553" s="363">
        <f t="shared" si="544"/>
        <v>0</v>
      </c>
      <c r="AB553" s="363">
        <f t="shared" si="545"/>
        <v>0</v>
      </c>
      <c r="AC553" s="363">
        <f t="shared" si="546"/>
        <v>0</v>
      </c>
      <c r="AD553" s="363">
        <f t="shared" si="547"/>
        <v>0</v>
      </c>
      <c r="AE553" s="363">
        <f t="shared" si="548"/>
        <v>0</v>
      </c>
      <c r="AF553" s="363">
        <f t="shared" si="549"/>
        <v>0</v>
      </c>
      <c r="AG553" s="363">
        <f t="shared" si="550"/>
        <v>0</v>
      </c>
      <c r="AH553" s="363">
        <f t="shared" si="551"/>
        <v>0</v>
      </c>
      <c r="AI553" s="363">
        <f t="shared" si="552"/>
        <v>0</v>
      </c>
      <c r="AJ553" s="363">
        <f t="shared" si="553"/>
        <v>0</v>
      </c>
      <c r="AK553" s="363">
        <f t="shared" si="554"/>
        <v>83.4</v>
      </c>
      <c r="AL553" s="363">
        <f t="shared" si="555"/>
        <v>333.6</v>
      </c>
    </row>
    <row r="554" spans="1:38" ht="25.5" x14ac:dyDescent="0.2">
      <c r="A554" s="374" t="s">
        <v>963</v>
      </c>
      <c r="B554" s="373" t="s">
        <v>193</v>
      </c>
      <c r="C554" s="373" t="s">
        <v>393</v>
      </c>
      <c r="D554" s="373" t="s">
        <v>147</v>
      </c>
      <c r="E554" s="372" t="s">
        <v>1521</v>
      </c>
      <c r="F554" s="371" t="s">
        <v>19</v>
      </c>
      <c r="G554" s="371">
        <v>2</v>
      </c>
      <c r="H554" s="369">
        <v>55.59</v>
      </c>
      <c r="I554" s="369">
        <v>8.84</v>
      </c>
      <c r="J554" s="369">
        <v>8.84</v>
      </c>
      <c r="K554" s="369">
        <v>0</v>
      </c>
      <c r="L554" s="369">
        <v>0</v>
      </c>
      <c r="M554" s="369">
        <v>0</v>
      </c>
      <c r="N554" s="369">
        <v>0</v>
      </c>
      <c r="O554" s="369">
        <v>0</v>
      </c>
      <c r="P554" s="369">
        <v>0</v>
      </c>
      <c r="Q554" s="369">
        <f t="shared" si="536"/>
        <v>64.430000000000007</v>
      </c>
      <c r="R554" s="370">
        <v>8.3526000000000003E-2</v>
      </c>
      <c r="S554" s="369">
        <f t="shared" si="537"/>
        <v>60.24</v>
      </c>
      <c r="T554" s="369">
        <f t="shared" si="538"/>
        <v>120.48</v>
      </c>
      <c r="U554" s="369">
        <f t="shared" si="539"/>
        <v>9.57</v>
      </c>
      <c r="V554" s="369">
        <f t="shared" si="539"/>
        <v>19.14</v>
      </c>
      <c r="W554" s="369">
        <f t="shared" si="540"/>
        <v>9.57</v>
      </c>
      <c r="X554" s="369">
        <f t="shared" si="541"/>
        <v>19.14</v>
      </c>
      <c r="Y554" s="369">
        <f t="shared" si="542"/>
        <v>0</v>
      </c>
      <c r="Z554" s="369">
        <f t="shared" si="543"/>
        <v>0</v>
      </c>
      <c r="AA554" s="369">
        <f t="shared" si="544"/>
        <v>0</v>
      </c>
      <c r="AB554" s="369">
        <f t="shared" si="545"/>
        <v>0</v>
      </c>
      <c r="AC554" s="369">
        <f t="shared" si="546"/>
        <v>0</v>
      </c>
      <c r="AD554" s="369">
        <f t="shared" si="547"/>
        <v>0</v>
      </c>
      <c r="AE554" s="369">
        <f t="shared" si="548"/>
        <v>0</v>
      </c>
      <c r="AF554" s="369">
        <f t="shared" si="549"/>
        <v>0</v>
      </c>
      <c r="AG554" s="369">
        <f t="shared" si="550"/>
        <v>0</v>
      </c>
      <c r="AH554" s="369">
        <f t="shared" si="551"/>
        <v>0</v>
      </c>
      <c r="AI554" s="369">
        <f t="shared" si="552"/>
        <v>0</v>
      </c>
      <c r="AJ554" s="369">
        <f t="shared" si="553"/>
        <v>0</v>
      </c>
      <c r="AK554" s="369">
        <f t="shared" si="554"/>
        <v>69.81</v>
      </c>
      <c r="AL554" s="369">
        <f t="shared" si="555"/>
        <v>139.62</v>
      </c>
    </row>
    <row r="555" spans="1:38" ht="25.5" x14ac:dyDescent="0.2">
      <c r="A555" s="368" t="s">
        <v>964</v>
      </c>
      <c r="B555" s="367" t="s">
        <v>287</v>
      </c>
      <c r="C555" s="367" t="s">
        <v>393</v>
      </c>
      <c r="D555" s="367" t="s">
        <v>1520</v>
      </c>
      <c r="E555" s="366" t="s">
        <v>104</v>
      </c>
      <c r="F555" s="365" t="s">
        <v>19</v>
      </c>
      <c r="G555" s="365">
        <v>4</v>
      </c>
      <c r="H555" s="363">
        <v>71.47</v>
      </c>
      <c r="I555" s="363">
        <v>14.06</v>
      </c>
      <c r="J555" s="363">
        <v>14.06</v>
      </c>
      <c r="K555" s="363">
        <v>0</v>
      </c>
      <c r="L555" s="363">
        <v>0</v>
      </c>
      <c r="M555" s="363">
        <v>0</v>
      </c>
      <c r="N555" s="363">
        <v>0</v>
      </c>
      <c r="O555" s="363">
        <v>0</v>
      </c>
      <c r="P555" s="363">
        <v>0</v>
      </c>
      <c r="Q555" s="363">
        <f t="shared" si="536"/>
        <v>85.53</v>
      </c>
      <c r="R555" s="364">
        <v>8.3526000000000003E-2</v>
      </c>
      <c r="S555" s="363">
        <f t="shared" si="537"/>
        <v>77.44</v>
      </c>
      <c r="T555" s="363">
        <f t="shared" si="538"/>
        <v>309.76</v>
      </c>
      <c r="U555" s="363">
        <f t="shared" si="539"/>
        <v>15.23</v>
      </c>
      <c r="V555" s="363">
        <f t="shared" si="539"/>
        <v>60.92</v>
      </c>
      <c r="W555" s="363">
        <f t="shared" si="540"/>
        <v>15.23</v>
      </c>
      <c r="X555" s="363">
        <f t="shared" si="541"/>
        <v>60.92</v>
      </c>
      <c r="Y555" s="363">
        <f t="shared" si="542"/>
        <v>0</v>
      </c>
      <c r="Z555" s="363">
        <f t="shared" si="543"/>
        <v>0</v>
      </c>
      <c r="AA555" s="363">
        <f t="shared" si="544"/>
        <v>0</v>
      </c>
      <c r="AB555" s="363">
        <f t="shared" si="545"/>
        <v>0</v>
      </c>
      <c r="AC555" s="363">
        <f t="shared" si="546"/>
        <v>0</v>
      </c>
      <c r="AD555" s="363">
        <f t="shared" si="547"/>
        <v>0</v>
      </c>
      <c r="AE555" s="363">
        <f t="shared" si="548"/>
        <v>0</v>
      </c>
      <c r="AF555" s="363">
        <f t="shared" si="549"/>
        <v>0</v>
      </c>
      <c r="AG555" s="363">
        <f t="shared" si="550"/>
        <v>0</v>
      </c>
      <c r="AH555" s="363">
        <f t="shared" si="551"/>
        <v>0</v>
      </c>
      <c r="AI555" s="363">
        <f t="shared" si="552"/>
        <v>0</v>
      </c>
      <c r="AJ555" s="363">
        <f t="shared" si="553"/>
        <v>0</v>
      </c>
      <c r="AK555" s="363">
        <f t="shared" si="554"/>
        <v>92.67</v>
      </c>
      <c r="AL555" s="363">
        <f t="shared" si="555"/>
        <v>370.68</v>
      </c>
    </row>
    <row r="556" spans="1:38" ht="25.5" x14ac:dyDescent="0.2">
      <c r="A556" s="374" t="s">
        <v>965</v>
      </c>
      <c r="B556" s="373" t="s">
        <v>193</v>
      </c>
      <c r="C556" s="373" t="s">
        <v>393</v>
      </c>
      <c r="D556" s="373" t="s">
        <v>167</v>
      </c>
      <c r="E556" s="372" t="s">
        <v>966</v>
      </c>
      <c r="F556" s="371" t="s">
        <v>19</v>
      </c>
      <c r="G556" s="371">
        <v>4</v>
      </c>
      <c r="H556" s="369">
        <v>322.45999999999998</v>
      </c>
      <c r="I556" s="369">
        <v>14.059999999999899</v>
      </c>
      <c r="J556" s="369">
        <v>14.06</v>
      </c>
      <c r="K556" s="369">
        <v>0</v>
      </c>
      <c r="L556" s="369">
        <v>0</v>
      </c>
      <c r="M556" s="369">
        <v>0</v>
      </c>
      <c r="N556" s="369">
        <v>0</v>
      </c>
      <c r="O556" s="369">
        <v>0</v>
      </c>
      <c r="P556" s="369">
        <v>0</v>
      </c>
      <c r="Q556" s="369">
        <f t="shared" si="536"/>
        <v>336.52</v>
      </c>
      <c r="R556" s="370">
        <v>8.3526000000000003E-2</v>
      </c>
      <c r="S556" s="369">
        <f t="shared" si="537"/>
        <v>349.39</v>
      </c>
      <c r="T556" s="369">
        <f t="shared" si="538"/>
        <v>1397.56</v>
      </c>
      <c r="U556" s="369">
        <f t="shared" si="539"/>
        <v>15.23</v>
      </c>
      <c r="V556" s="369">
        <f t="shared" si="539"/>
        <v>60.92</v>
      </c>
      <c r="W556" s="369">
        <f t="shared" si="540"/>
        <v>15.23</v>
      </c>
      <c r="X556" s="369">
        <f t="shared" si="541"/>
        <v>60.92</v>
      </c>
      <c r="Y556" s="369">
        <f t="shared" si="542"/>
        <v>0</v>
      </c>
      <c r="Z556" s="369">
        <f t="shared" si="543"/>
        <v>0</v>
      </c>
      <c r="AA556" s="369">
        <f t="shared" si="544"/>
        <v>0</v>
      </c>
      <c r="AB556" s="369">
        <f t="shared" si="545"/>
        <v>0</v>
      </c>
      <c r="AC556" s="369">
        <f t="shared" si="546"/>
        <v>0</v>
      </c>
      <c r="AD556" s="369">
        <f t="shared" si="547"/>
        <v>0</v>
      </c>
      <c r="AE556" s="369">
        <f t="shared" si="548"/>
        <v>0</v>
      </c>
      <c r="AF556" s="369">
        <f t="shared" si="549"/>
        <v>0</v>
      </c>
      <c r="AG556" s="369">
        <f t="shared" si="550"/>
        <v>0</v>
      </c>
      <c r="AH556" s="369">
        <f t="shared" si="551"/>
        <v>0</v>
      </c>
      <c r="AI556" s="369">
        <f t="shared" si="552"/>
        <v>0</v>
      </c>
      <c r="AJ556" s="369">
        <f t="shared" si="553"/>
        <v>0</v>
      </c>
      <c r="AK556" s="369">
        <f t="shared" si="554"/>
        <v>364.62</v>
      </c>
      <c r="AL556" s="369">
        <f t="shared" si="555"/>
        <v>1458.48</v>
      </c>
    </row>
    <row r="557" spans="1:38" ht="25.5" x14ac:dyDescent="0.2">
      <c r="A557" s="368" t="s">
        <v>967</v>
      </c>
      <c r="B557" s="367" t="s">
        <v>193</v>
      </c>
      <c r="C557" s="367" t="s">
        <v>393</v>
      </c>
      <c r="D557" s="367" t="s">
        <v>168</v>
      </c>
      <c r="E557" s="366" t="s">
        <v>1519</v>
      </c>
      <c r="F557" s="365" t="s">
        <v>19</v>
      </c>
      <c r="G557" s="365">
        <v>2</v>
      </c>
      <c r="H557" s="363">
        <v>599.01</v>
      </c>
      <c r="I557" s="363">
        <v>34.36</v>
      </c>
      <c r="J557" s="363">
        <v>34.36</v>
      </c>
      <c r="K557" s="363">
        <v>0</v>
      </c>
      <c r="L557" s="363">
        <v>0</v>
      </c>
      <c r="M557" s="363">
        <v>0</v>
      </c>
      <c r="N557" s="363">
        <v>0</v>
      </c>
      <c r="O557" s="363">
        <v>0</v>
      </c>
      <c r="P557" s="363">
        <v>0</v>
      </c>
      <c r="Q557" s="363">
        <f t="shared" si="536"/>
        <v>633.37</v>
      </c>
      <c r="R557" s="364">
        <v>8.3526000000000003E-2</v>
      </c>
      <c r="S557" s="363">
        <f t="shared" si="537"/>
        <v>649.04</v>
      </c>
      <c r="T557" s="363">
        <f t="shared" si="538"/>
        <v>1298.08</v>
      </c>
      <c r="U557" s="363">
        <f t="shared" si="539"/>
        <v>37.229999999999997</v>
      </c>
      <c r="V557" s="363">
        <f t="shared" si="539"/>
        <v>74.459999999999994</v>
      </c>
      <c r="W557" s="363">
        <f t="shared" si="540"/>
        <v>37.22999999999999</v>
      </c>
      <c r="X557" s="363">
        <f t="shared" si="541"/>
        <v>74.459999999999994</v>
      </c>
      <c r="Y557" s="363">
        <f t="shared" si="542"/>
        <v>0</v>
      </c>
      <c r="Z557" s="363">
        <f t="shared" si="543"/>
        <v>0</v>
      </c>
      <c r="AA557" s="363">
        <f t="shared" si="544"/>
        <v>0</v>
      </c>
      <c r="AB557" s="363">
        <f t="shared" si="545"/>
        <v>0</v>
      </c>
      <c r="AC557" s="363">
        <f t="shared" si="546"/>
        <v>0</v>
      </c>
      <c r="AD557" s="363">
        <f t="shared" si="547"/>
        <v>0</v>
      </c>
      <c r="AE557" s="363">
        <f t="shared" si="548"/>
        <v>0</v>
      </c>
      <c r="AF557" s="363">
        <f t="shared" si="549"/>
        <v>0</v>
      </c>
      <c r="AG557" s="363">
        <f t="shared" si="550"/>
        <v>0</v>
      </c>
      <c r="AH557" s="363">
        <f t="shared" si="551"/>
        <v>0</v>
      </c>
      <c r="AI557" s="363">
        <f t="shared" si="552"/>
        <v>0</v>
      </c>
      <c r="AJ557" s="363">
        <f t="shared" si="553"/>
        <v>0</v>
      </c>
      <c r="AK557" s="363">
        <f t="shared" si="554"/>
        <v>686.27</v>
      </c>
      <c r="AL557" s="363">
        <f t="shared" si="555"/>
        <v>1372.54</v>
      </c>
    </row>
    <row r="558" spans="1:38" ht="25.5" x14ac:dyDescent="0.2">
      <c r="A558" s="374" t="s">
        <v>968</v>
      </c>
      <c r="B558" s="373" t="s">
        <v>193</v>
      </c>
      <c r="C558" s="373" t="s">
        <v>393</v>
      </c>
      <c r="D558" s="373" t="s">
        <v>180</v>
      </c>
      <c r="E558" s="372" t="s">
        <v>969</v>
      </c>
      <c r="F558" s="371" t="s">
        <v>19</v>
      </c>
      <c r="G558" s="371">
        <v>2</v>
      </c>
      <c r="H558" s="369">
        <v>611.14</v>
      </c>
      <c r="I558" s="369">
        <v>18.14</v>
      </c>
      <c r="J558" s="369">
        <v>18.14</v>
      </c>
      <c r="K558" s="369">
        <v>0</v>
      </c>
      <c r="L558" s="369">
        <v>0</v>
      </c>
      <c r="M558" s="369">
        <v>0</v>
      </c>
      <c r="N558" s="369">
        <v>0</v>
      </c>
      <c r="O558" s="369">
        <v>0</v>
      </c>
      <c r="P558" s="369">
        <v>0</v>
      </c>
      <c r="Q558" s="369">
        <f t="shared" si="536"/>
        <v>629.28</v>
      </c>
      <c r="R558" s="370">
        <v>8.3526000000000003E-2</v>
      </c>
      <c r="S558" s="369">
        <f t="shared" si="537"/>
        <v>662.19</v>
      </c>
      <c r="T558" s="369">
        <f t="shared" si="538"/>
        <v>1324.38</v>
      </c>
      <c r="U558" s="369">
        <f t="shared" si="539"/>
        <v>19.649999999999999</v>
      </c>
      <c r="V558" s="369">
        <f t="shared" si="539"/>
        <v>39.299999999999997</v>
      </c>
      <c r="W558" s="369">
        <f t="shared" si="540"/>
        <v>19.649999999999999</v>
      </c>
      <c r="X558" s="369">
        <f t="shared" si="541"/>
        <v>39.299999999999997</v>
      </c>
      <c r="Y558" s="369">
        <f t="shared" si="542"/>
        <v>0</v>
      </c>
      <c r="Z558" s="369">
        <f t="shared" si="543"/>
        <v>0</v>
      </c>
      <c r="AA558" s="369">
        <f t="shared" si="544"/>
        <v>0</v>
      </c>
      <c r="AB558" s="369">
        <f t="shared" si="545"/>
        <v>0</v>
      </c>
      <c r="AC558" s="369">
        <f t="shared" si="546"/>
        <v>0</v>
      </c>
      <c r="AD558" s="369">
        <f t="shared" si="547"/>
        <v>0</v>
      </c>
      <c r="AE558" s="369">
        <f t="shared" si="548"/>
        <v>0</v>
      </c>
      <c r="AF558" s="369">
        <f t="shared" si="549"/>
        <v>0</v>
      </c>
      <c r="AG558" s="369">
        <f t="shared" si="550"/>
        <v>0</v>
      </c>
      <c r="AH558" s="369">
        <f t="shared" si="551"/>
        <v>0</v>
      </c>
      <c r="AI558" s="369">
        <f t="shared" si="552"/>
        <v>0</v>
      </c>
      <c r="AJ558" s="369">
        <f t="shared" si="553"/>
        <v>0</v>
      </c>
      <c r="AK558" s="369">
        <f t="shared" si="554"/>
        <v>681.84</v>
      </c>
      <c r="AL558" s="369">
        <f t="shared" si="555"/>
        <v>1363.68</v>
      </c>
    </row>
    <row r="559" spans="1:38" ht="25.5" x14ac:dyDescent="0.2">
      <c r="A559" s="368" t="s">
        <v>970</v>
      </c>
      <c r="B559" s="367" t="s">
        <v>193</v>
      </c>
      <c r="C559" s="367" t="s">
        <v>393</v>
      </c>
      <c r="D559" s="367" t="s">
        <v>170</v>
      </c>
      <c r="E559" s="366" t="s">
        <v>971</v>
      </c>
      <c r="F559" s="365" t="s">
        <v>19</v>
      </c>
      <c r="G559" s="365">
        <v>2</v>
      </c>
      <c r="H559" s="363">
        <v>1124.6100000000001</v>
      </c>
      <c r="I559" s="363">
        <v>36.28</v>
      </c>
      <c r="J559" s="363">
        <v>36.28</v>
      </c>
      <c r="K559" s="363">
        <v>0</v>
      </c>
      <c r="L559" s="363">
        <v>0</v>
      </c>
      <c r="M559" s="363">
        <v>0</v>
      </c>
      <c r="N559" s="363">
        <v>0</v>
      </c>
      <c r="O559" s="363">
        <v>0</v>
      </c>
      <c r="P559" s="363">
        <v>0</v>
      </c>
      <c r="Q559" s="363">
        <f t="shared" si="536"/>
        <v>1160.8900000000001</v>
      </c>
      <c r="R559" s="364">
        <v>8.3526000000000003E-2</v>
      </c>
      <c r="S559" s="363">
        <f t="shared" si="537"/>
        <v>1218.54</v>
      </c>
      <c r="T559" s="363">
        <f t="shared" si="538"/>
        <v>2437.08</v>
      </c>
      <c r="U559" s="363">
        <f t="shared" si="539"/>
        <v>39.31</v>
      </c>
      <c r="V559" s="363">
        <f t="shared" si="539"/>
        <v>78.62</v>
      </c>
      <c r="W559" s="363">
        <f t="shared" si="540"/>
        <v>39.31</v>
      </c>
      <c r="X559" s="363">
        <f t="shared" si="541"/>
        <v>78.62</v>
      </c>
      <c r="Y559" s="363">
        <f t="shared" si="542"/>
        <v>0</v>
      </c>
      <c r="Z559" s="363">
        <f t="shared" si="543"/>
        <v>0</v>
      </c>
      <c r="AA559" s="363">
        <f t="shared" si="544"/>
        <v>0</v>
      </c>
      <c r="AB559" s="363">
        <f t="shared" si="545"/>
        <v>0</v>
      </c>
      <c r="AC559" s="363">
        <f t="shared" si="546"/>
        <v>0</v>
      </c>
      <c r="AD559" s="363">
        <f t="shared" si="547"/>
        <v>0</v>
      </c>
      <c r="AE559" s="363">
        <f t="shared" si="548"/>
        <v>0</v>
      </c>
      <c r="AF559" s="363">
        <f t="shared" si="549"/>
        <v>0</v>
      </c>
      <c r="AG559" s="363">
        <f t="shared" si="550"/>
        <v>0</v>
      </c>
      <c r="AH559" s="363">
        <f t="shared" si="551"/>
        <v>0</v>
      </c>
      <c r="AI559" s="363">
        <f t="shared" si="552"/>
        <v>0</v>
      </c>
      <c r="AJ559" s="363">
        <f t="shared" si="553"/>
        <v>0</v>
      </c>
      <c r="AK559" s="363">
        <f t="shared" si="554"/>
        <v>1257.8499999999999</v>
      </c>
      <c r="AL559" s="363">
        <f t="shared" si="555"/>
        <v>2515.6999999999998</v>
      </c>
    </row>
    <row r="560" spans="1:38" ht="15" x14ac:dyDescent="0.2">
      <c r="A560" s="402" t="s">
        <v>972</v>
      </c>
      <c r="B560" s="401" t="s">
        <v>238</v>
      </c>
      <c r="C560" s="401" t="s">
        <v>238</v>
      </c>
      <c r="D560" s="401" t="s">
        <v>238</v>
      </c>
      <c r="E560" s="401" t="s">
        <v>226</v>
      </c>
      <c r="F560" s="400" t="s">
        <v>238</v>
      </c>
      <c r="G560" s="400"/>
      <c r="H560" s="398"/>
      <c r="I560" s="398"/>
      <c r="J560" s="398"/>
      <c r="K560" s="398"/>
      <c r="L560" s="398"/>
      <c r="M560" s="398"/>
      <c r="N560" s="398"/>
      <c r="O560" s="398"/>
      <c r="P560" s="398"/>
      <c r="Q560" s="398"/>
      <c r="R560" s="399" t="s">
        <v>4</v>
      </c>
      <c r="S560" s="398"/>
      <c r="T560" s="398">
        <f>SUBTOTAL(109,T561:T573)</f>
        <v>4368.4400000000005</v>
      </c>
      <c r="U560" s="398"/>
      <c r="V560" s="398">
        <f>SUBTOTAL(109,V561:V573)</f>
        <v>368.08000000000004</v>
      </c>
      <c r="W560" s="398"/>
      <c r="X560" s="398">
        <f>SUBTOTAL(109,X561:X573)</f>
        <v>368.08000000000004</v>
      </c>
      <c r="Y560" s="398"/>
      <c r="Z560" s="398">
        <f>SUBTOTAL(109,Z561:Z573)</f>
        <v>0</v>
      </c>
      <c r="AA560" s="398"/>
      <c r="AB560" s="398">
        <f>SUBTOTAL(109,AB561:AB573)</f>
        <v>0</v>
      </c>
      <c r="AC560" s="398"/>
      <c r="AD560" s="398">
        <f>SUBTOTAL(109,AD561:AD573)</f>
        <v>0</v>
      </c>
      <c r="AE560" s="398"/>
      <c r="AF560" s="398">
        <f>SUBTOTAL(109,AF561:AF573)</f>
        <v>0</v>
      </c>
      <c r="AG560" s="398"/>
      <c r="AH560" s="398">
        <f>SUBTOTAL(109,AH561:AH573)</f>
        <v>0</v>
      </c>
      <c r="AI560" s="398"/>
      <c r="AJ560" s="398">
        <f>SUBTOTAL(109,AJ561:AJ573)</f>
        <v>0</v>
      </c>
      <c r="AK560" s="398"/>
      <c r="AL560" s="398">
        <f>SUBTOTAL(109,AL561:AL573)</f>
        <v>4736.5200000000004</v>
      </c>
    </row>
    <row r="561" spans="1:38" ht="25.5" x14ac:dyDescent="0.2">
      <c r="A561" s="368" t="s">
        <v>973</v>
      </c>
      <c r="B561" s="367" t="s">
        <v>287</v>
      </c>
      <c r="C561" s="367" t="s">
        <v>393</v>
      </c>
      <c r="D561" s="367" t="s">
        <v>1518</v>
      </c>
      <c r="E561" s="366" t="s">
        <v>64</v>
      </c>
      <c r="F561" s="365" t="s">
        <v>7</v>
      </c>
      <c r="G561" s="365">
        <v>2</v>
      </c>
      <c r="H561" s="363">
        <v>163.62</v>
      </c>
      <c r="I561" s="363">
        <v>6.02</v>
      </c>
      <c r="J561" s="363">
        <v>6.02</v>
      </c>
      <c r="K561" s="363">
        <v>0</v>
      </c>
      <c r="L561" s="363">
        <v>0</v>
      </c>
      <c r="M561" s="363">
        <v>0</v>
      </c>
      <c r="N561" s="363">
        <v>0</v>
      </c>
      <c r="O561" s="363">
        <v>0</v>
      </c>
      <c r="P561" s="363">
        <v>0</v>
      </c>
      <c r="Q561" s="363">
        <f t="shared" ref="Q561:Q573" si="556">TRUNC(H561 + N561 + K561 + J561 + P561 + M561 + L561 + O561, 2)</f>
        <v>169.64</v>
      </c>
      <c r="R561" s="364">
        <v>8.3526000000000003E-2</v>
      </c>
      <c r="S561" s="363">
        <f t="shared" ref="S561:S573" si="557">IF(H561*(1+R561)=0,0,IF((TRUNC(AK561,2)-(TRUNC(H561*(1+R561),2)+TRUNC(J561*(1+R561),2)+TRUNC(K561*(1+R561),2)+TRUNC(L561*(1+R561),2)+TRUNC(M561*(1+R561),2)+TRUNC(N561*(1+R561),2)+TRUNC(O561*(1+R561),2)+TRUNC(P561*(1+R561),2)))=0,TRUNC(H561*(1+R561),2),IF((TRUNC(TRUNC(H561*(1+R561),2),2)+(TRUNC(AK561,2)-(TRUNC(H561*(1+R561),2)+TRUNC(J561*(1+R561),2)+TRUNC(K561*(1+R561),2)+TRUNC(L561*(1+R561),2)+TRUNC(M561*(1+R561),2)+TRUNC(N561*(1+R561),2)+TRUNC(O561*(1+R561),2)+TRUNC(P561*(1+R561),2))))&lt;=0,TRUNC(H561*(1+R561),2),IF(AND(IF(AND(H561*(1+R561)&lt;&gt;0,(TRUNC(H561*(1+R561),2)+(TRUNC(AK561,2)-(TRUNC(H561*(1+R561),2)+TRUNC(J561*(1+R561),2)+TRUNC(K561*(1+R561),2)+TRUNC(L561*(1+R561),2)+TRUNC(M561*(1+R561),2)+TRUNC(N561*(1+R561),2)+TRUNC(O561*(1+R561),2)+TRUNC(P561*(1+R561),2))))&gt;=0),ABS((H561*(1+R561)-(TRUNC(H561*(1+R561),2)+(TRUNC(AK561,2)-(TRUNC(H561*(1+R561),2)+TRUNC(J561*(1+R561),2)+TRUNC(K561*(1+R561),2)+TRUNC(L561*(1+R561),2)+TRUNC(M561*(1+R561),2)+TRUNC(N561*(1+R561),2)+TRUNC(O561*(1+R561),2)+TRUNC(P561*(1+R561),2)))))/H561*(1+R561))&lt;=ABS((H561*(1+R561)-(TRUNC(H561*(1+R561),2)+(TRUNC(AK561,2)-(TRUNC(H561*(1+R561),2)+TRUNC(J561*(1+R561),2)+TRUNC(K561*(1+R561),2)+TRUNC(L561*(1+R561),2)+TRUNC(M561*(1+R561),2)+TRUNC(N561*(1+R561),2)+TRUNC(O561*(1+R561),2)+TRUNC(P561*(1+R561),2)))))/H561*(1+R561)),TRUE),IF(AND(J561*(1+R561)&lt;&gt;0,(TRUNC(J561*(1+R561),2)+(TRUNC(AK561,2)-(TRUNC(H561*(1+R561),2)+TRUNC(J561*(1+R561),2)+TRUNC(K561*(1+R561),2)+TRUNC(L561*(1+R561),2)+TRUNC(M561*(1+R561),2)+TRUNC(N561*(1+R561),2)+TRUNC(O561*(1+R561),2)+TRUNC(P561*(1+R561),2))))&gt;=0),ABS((H561*(1+R561)-(TRUNC(H561*(1+R561),2)+(TRUNC(AK561,2)-(TRUNC(H561*(1+R561),2)+TRUNC(J561*(1+R561),2)+TRUNC(K561*(1+R561),2)+TRUNC(L561*(1+R561),2)+TRUNC(M561*(1+R561),2)+TRUNC(N561*(1+R561),2)+TRUNC(O561*(1+R561),2)+TRUNC(P561*(1+R561),2)))))/H561*(1+R561))&lt;=ABS((J561*(1+R561)-(TRUNC(J561*(1+R561),2)+(TRUNC(AK561,2)-(TRUNC(H561*(1+R561),2)+TRUNC(J561*(1+R561),2)+TRUNC(K561*(1+R561),2)+TRUNC(L561*(1+R561),2)+TRUNC(M561*(1+R561),2)+TRUNC(N561*(1+R561),2)+TRUNC(O561*(1+R561),2)+TRUNC(P561*(1+R561),2)))))/J561*(1+R561)),TRUE),IF(AND(K561*(1+R561)&lt;&gt;0,(TRUNC(K561*(1+R561),2)+(TRUNC(AK561,2)-(TRUNC(H561*(1+R561),2)+TRUNC(J561*(1+R561),2)+TRUNC(K561*(1+R561),2)+TRUNC(L561*(1+R561),2)+TRUNC(M561*(1+R561),2)+TRUNC(N561*(1+R561),2)+TRUNC(O561*(1+R561),2)+TRUNC(P561*(1+R561),2))))&gt;=0),ABS((H561*(1+R561)-(TRUNC(H561*(1+R561),2)+(TRUNC(AK561,2)-(TRUNC(H561*(1+R561),2)+TRUNC(J561*(1+R561),2)+TRUNC(K561*(1+R561),2)+TRUNC(L561*(1+R561),2)+TRUNC(M561*(1+R561),2)+TRUNC(N561*(1+R561),2)+TRUNC(O561*(1+R561),2)+TRUNC(P561*(1+R561),2)))))/H561*(1+R561))&lt;=ABS((K561*(1+R561)-(TRUNC(K561*(1+R561),2)+(TRUNC(AK561,2)-(TRUNC(H561*(1+R561),2)+TRUNC(J561*(1+R561),2)+TRUNC(K561*(1+R561),2)+TRUNC(L561*(1+R561),2)+TRUNC(M561*(1+R561),2)+TRUNC(N561*(1+R561),2)+TRUNC(O561*(1+R561),2)+TRUNC(P561*(1+R561),2)))))/K561*(1+R561)),TRUE),IF(AND(L561*(1+R561)&lt;&gt;0,(TRUNC(L561*(1+R561),2)+(TRUNC(AK561,2)-(TRUNC(H561*(1+R561),2)+TRUNC(J561*(1+R561),2)+TRUNC(K561*(1+R561),2)+TRUNC(L561*(1+R561),2)+TRUNC(M561*(1+R561),2)+TRUNC(N561*(1+R561),2)+TRUNC(O561*(1+R561),2)+TRUNC(P561*(1+R561),2))))&gt;=0),ABS((H561*(1+R561)-(TRUNC(H561*(1+R561),2)+(TRUNC(AK561,2)-(TRUNC(H561*(1+R561),2)+TRUNC(J561*(1+R561),2)+TRUNC(K561*(1+R561),2)+TRUNC(L561*(1+R561),2)+TRUNC(M561*(1+R561),2)+TRUNC(N561*(1+R561),2)+TRUNC(O561*(1+R561),2)+TRUNC(P561*(1+R561),2)))))/H561*(1+R561))&lt;=ABS((L561*(1+R561)-(TRUNC(L561*(1+R561),2)+(TRUNC(AK561,2)-(TRUNC(H561*(1+R561),2)+TRUNC(J561*(1+R561),2)+TRUNC(K561*(1+R561),2)+TRUNC(L561*(1+R561),2)+TRUNC(M561*(1+R561),2)+TRUNC(N561*(1+R561),2)+TRUNC(O561*(1+R561),2)+TRUNC(P561*(1+R561),2)))))/L561*(1+R561)),TRUE),IF(AND(M561*(1+R561)&lt;&gt;0,(TRUNC(M561*(1+R561),2)+(TRUNC(AK561,2)-(TRUNC(H561*(1+R561),2)+TRUNC(J561*(1+R561),2)+TRUNC(K561*(1+R561),2)+TRUNC(L561*(1+R561),2)+TRUNC(M561*(1+R561),2)+TRUNC(N561*(1+R561),2)+TRUNC(O561*(1+R561),2)+TRUNC(P561*(1+R561),2))))&gt;=0),ABS((H561*(1+R561)-(TRUNC(H561*(1+R561),2)+(TRUNC(AK561,2)-(TRUNC(H561*(1+R561),2)+TRUNC(J561*(1+R561),2)+TRUNC(K561*(1+R561),2)+TRUNC(L561*(1+R561),2)+TRUNC(M561*(1+R561),2)+TRUNC(N561*(1+R561),2)+TRUNC(O561*(1+R561),2)+TRUNC(P561*(1+R561),2)))))/H561*(1+R561))&lt;=ABS((M561*(1+R561)-(TRUNC(M561*(1+R561),2)+(TRUNC(AK561,2)-(TRUNC(H561*(1+R561),2)+TRUNC(J561*(1+R561),2)+TRUNC(K561*(1+R561),2)+TRUNC(L561*(1+R561),2)+TRUNC(M561*(1+R561),2)+TRUNC(N561*(1+R561),2)+TRUNC(O561*(1+R561),2)+TRUNC(P561*(1+R561),2)))))/M561*(1+R561)),TRUE),IF(AND(N561*(1+R561)&lt;&gt;0,(TRUNC(N561*(1+R561),2)+(TRUNC(AK561,2)-(TRUNC(H561*(1+R561),2)+TRUNC(J561*(1+R561),2)+TRUNC(K561*(1+R561),2)+TRUNC(L561*(1+R561),2)+TRUNC(M561*(1+R561),2)+TRUNC(N561*(1+R561),2)+TRUNC(O561*(1+R561),2)+TRUNC(P561*(1+R561),2))))&gt;=0),ABS((H561*(1+R561)-(TRUNC(H561*(1+R561),2)+(TRUNC(AK561,2)-(TRUNC(H561*(1+R561),2)+TRUNC(J561*(1+R561),2)+TRUNC(K561*(1+R561),2)+TRUNC(L561*(1+R561),2)+TRUNC(M561*(1+R561),2)+TRUNC(N561*(1+R561),2)+TRUNC(O561*(1+R561),2)+TRUNC(P561*(1+R561),2)))))/H561*(1+R561))&lt;=ABS((N561*(1+R561)-(TRUNC(N561*(1+R561),2)+(TRUNC(AK561,2)-(TRUNC(H561*(1+R561),2)+TRUNC(J561*(1+R561),2)+TRUNC(K561*(1+R561),2)+TRUNC(L561*(1+R561),2)+TRUNC(M561*(1+R561),2)+TRUNC(N561*(1+R561),2)+TRUNC(O561*(1+R561),2)+TRUNC(P561*(1+R561),2)))))/N561*(1+R561)),TRUE),IF(AND(O561*(1+R561)&lt;&gt;0,(TRUNC(O561*(1+R561),2)+(TRUNC(AK561,2)-(TRUNC(H561*(1+R561),2)+TRUNC(J561*(1+R561),2)+TRUNC(K561*(1+R561),2)+TRUNC(L561*(1+R561),2)+TRUNC(M561*(1+R561),2)+TRUNC(N561*(1+R561),2)+TRUNC(O561*(1+R561),2)+TRUNC(P561*(1+R561),2))))&gt;=0),ABS((H561*(1+R561)-(TRUNC(H561*(1+R561),2)+(TRUNC(AK561,2)-(TRUNC(H561*(1+R561),2)+TRUNC(J561*(1+R561),2)+TRUNC(K561*(1+R561),2)+TRUNC(L561*(1+R561),2)+TRUNC(M561*(1+R561),2)+TRUNC(N561*(1+R561),2)+TRUNC(O561*(1+R561),2)+TRUNC(P561*(1+R561),2)))))/H561*(1+R561))&lt;=ABS((O561*(1+R561)-(TRUNC(O561*(1+R561),2)+(TRUNC(AK561,2)-(TRUNC(H561*(1+R561),2)+TRUNC(J561*(1+R561),2)+TRUNC(K561*(1+R561),2)+TRUNC(L561*(1+R561),2)+TRUNC(M561*(1+R561),2)+TRUNC(N561*(1+R561),2)+TRUNC(O561*(1+R561),2)+TRUNC(P561*(1+R561),2)))))/O561*(1+R561)),TRUE),IF(AND(P561*(1+R561)&lt;&gt;0,(TRUNC(P561*(1+R561),2)+(TRUNC(AK561,2)-(TRUNC(H561*(1+R561),2)+TRUNC(J561*(1+R561),2)+TRUNC(K561*(1+R561),2)+TRUNC(L561*(1+R561),2)+TRUNC(M561*(1+R561),2)+TRUNC(N561*(1+R561),2)+TRUNC(O561*(1+R561),2)+TRUNC(P561*(1+R561),2))))&gt;=0),ABS((H561*(1+R561)-(TRUNC(H561*(1+R561),2)+(TRUNC(AK561,2)-(TRUNC(H561*(1+R561),2)+TRUNC(J561*(1+R561),2)+TRUNC(K561*(1+R561),2)+TRUNC(L561*(1+R561),2)+TRUNC(M561*(1+R561),2)+TRUNC(N561*(1+R561),2)+TRUNC(O561*(1+R561),2)+TRUNC(P561*(1+R561),2)))))/H561*(1+R561))&lt;=ABS((P561*(1+R561)-(TRUNC(P561*(1+R561),2)+(TRUNC(AK561,2)-(TRUNC(H561*(1+R561),2)+TRUNC(J561*(1+R561),2)+TRUNC(K561*(1+R561),2)+TRUNC(L561*(1+R561),2)+TRUNC(M561*(1+R561),2)+TRUNC(N561*(1+R561),2)+TRUNC(O561*(1+R561),2)+TRUNC(P561*(1+R561),2)))))/P561*(1+R561)),TRUE)),TRUNC(H561*(1+R561),2)+(TRUNC(AK561,2)-(TRUNC(H561*(1+R561),2)+TRUNC(J561*(1+R561),2)+TRUNC(K561*(1+R561),2)+TRUNC(L561*(1+R561),2)+TRUNC(M561*(1+R561),2)+TRUNC(N561*(1+R561),2)+TRUNC(O561*(1+R561),2)+TRUNC(P561*(1+R561),2))),TRUNC(H561*(1+R561),2)))))</f>
        <v>177.28</v>
      </c>
      <c r="T561" s="363">
        <f t="shared" ref="T561:T573" si="558">IF(S561*G561=0,0,IF((TRUNC(AL561,2)-(TRUNC(S561*G561,2)+TRUNC(W561*G561,2)+TRUNC(Y561*G561,2)+TRUNC(AA561*G561,2)+TRUNC(AC561*G561,2)+TRUNC(AE561*G561,2)+TRUNC(AG561*G561,2)+TRUNC(AI561*G561,2)))=0,TRUNC(S561*G561,2),IF((TRUNC(TRUNC(S561*G561,2),2)+(TRUNC(AL561,2)-(TRUNC(S561*G561,2)+TRUNC(W561*G561,2)+TRUNC(Y561*G561,2)+TRUNC(AA561*G561,2)+TRUNC(AC561*G561,2)+TRUNC(AE561*G561,2)+TRUNC(AG561*G561,2)+TRUNC(AI561*G561,2))))&lt;=0,TRUNC(S561*G561,2),IF(AND(IF(AND(S561*G561&lt;&gt;0,(TRUNC(S561*G561,2)+(TRUNC(AL561,2)-(TRUNC(S561*G561,2)+TRUNC(W561*G561,2)+TRUNC(Y561*G561,2)+TRUNC(AA561*G561,2)+TRUNC(AC561*G561,2)+TRUNC(AE561*G561,2)+TRUNC(AG561*G561,2)+TRUNC(AI561*G561,2))))&gt;=0),ABS((S561*G561-(TRUNC(S561*G561,2)+(TRUNC(AL561,2)-(TRUNC(S561*G561,2)+TRUNC(W561*G561,2)+TRUNC(Y561*G561,2)+TRUNC(AA561*G561,2)+TRUNC(AC561*G561,2)+TRUNC(AE561*G561,2)+TRUNC(AG561*G561,2)+TRUNC(AI561*G561,2)))))/S561*G561)&lt;=ABS((S561*G561-(TRUNC(S561*G561,2)+(TRUNC(AL561,2)-(TRUNC(S561*G561,2)+TRUNC(W561*G561,2)+TRUNC(Y561*G561,2)+TRUNC(AA561*G561,2)+TRUNC(AC561*G561,2)+TRUNC(AE561*G561,2)+TRUNC(AG561*G561,2)+TRUNC(AI561*G561,2)))))/S561*G561),TRUE),IF(AND(W561*G561&lt;&gt;0,(TRUNC(W561*G561,2)+(TRUNC(AL561,2)-(TRUNC(S561*G561,2)+TRUNC(W561*G561,2)+TRUNC(Y561*G561,2)+TRUNC(AA561*G561,2)+TRUNC(AC561*G561,2)+TRUNC(AE561*G561,2)+TRUNC(AG561*G561,2)+TRUNC(AI561*G561,2))))&gt;=0),ABS((S561*G561-(TRUNC(S561*G561,2)+(TRUNC(AL561,2)-(TRUNC(S561*G561,2)+TRUNC(W561*G561,2)+TRUNC(Y561*G561,2)+TRUNC(AA561*G561,2)+TRUNC(AC561*G561,2)+TRUNC(AE561*G561,2)+TRUNC(AG561*G561,2)+TRUNC(AI561*G561,2)))))/S561*G561)&lt;=ABS((W561*G561-(TRUNC(W561*G561,2)+(TRUNC(AL561,2)-(TRUNC(S561*G561,2)+TRUNC(W561*G561,2)+TRUNC(Y561*G561,2)+TRUNC(AA561*G561,2)+TRUNC(AC561*G561,2)+TRUNC(AE561*G561,2)+TRUNC(AG561*G561,2)+TRUNC(AI561*G561,2)))))/W561*G561),TRUE),IF(AND(Y561*G561&lt;&gt;0,(TRUNC(Y561*G561,2)+(TRUNC(AL561,2)-(TRUNC(S561*G561,2)+TRUNC(W561*G561,2)+TRUNC(Y561*G561,2)+TRUNC(AA561*G561,2)+TRUNC(AC561*G561,2)+TRUNC(AE561*G561,2)+TRUNC(AG561*G561,2)+TRUNC(AI561*G561,2))))&gt;=0),ABS((S561*G561-(TRUNC(S561*G561,2)+(TRUNC(AL561,2)-(TRUNC(S561*G561,2)+TRUNC(W561*G561,2)+TRUNC(Y561*G561,2)+TRUNC(AA561*G561,2)+TRUNC(AC561*G561,2)+TRUNC(AE561*G561,2)+TRUNC(AG561*G561,2)+TRUNC(AI561*G561,2)))))/S561*G561)&lt;=ABS((Y561*G561-(TRUNC(Y561*G561,2)+(TRUNC(AL561,2)-(TRUNC(S561*G561,2)+TRUNC(W561*G561,2)+TRUNC(Y561*G561,2)+TRUNC(AA561*G561,2)+TRUNC(AC561*G561,2)+TRUNC(AE561*G561,2)+TRUNC(AG561*G561,2)+TRUNC(AI561*G561,2)))))/Y561*G561),TRUE),IF(AND(AA561*G561&lt;&gt;0,(TRUNC(AA561*G561,2)+(TRUNC(AL561,2)-(TRUNC(S561*G561,2)+TRUNC(W561*G561,2)+TRUNC(Y561*G561,2)+TRUNC(AA561*G561,2)+TRUNC(AC561*G561,2)+TRUNC(AE561*G561,2)+TRUNC(AG561*G561,2)+TRUNC(AI561*G561,2))))&gt;=0),ABS((S561*G561-(TRUNC(S561*G561,2)+(TRUNC(AL561,2)-(TRUNC(S561*G561,2)+TRUNC(W561*G561,2)+TRUNC(Y561*G561,2)+TRUNC(AA561*G561,2)+TRUNC(AC561*G561,2)+TRUNC(AE561*G561,2)+TRUNC(AG561*G561,2)+TRUNC(AI561*G561,2)))))/S561*G561)&lt;=ABS((AA561*G561-(TRUNC(AA561*G561,2)+(TRUNC(AL561,2)-(TRUNC(S561*G561,2)+TRUNC(W561*G561,2)+TRUNC(Y561*G561,2)+TRUNC(AA561*G561,2)+TRUNC(AC561*G561,2)+TRUNC(AE561*G561,2)+TRUNC(AG561*G561,2)+TRUNC(AI561*G561,2)))))/AA561*G561),TRUE),IF(AND(AC561*G561&lt;&gt;0,(TRUNC(AC561*G561,2)+(TRUNC(AL561,2)-(TRUNC(S561*G561,2)+TRUNC(W561*G561,2)+TRUNC(Y561*G561,2)+TRUNC(AA561*G561,2)+TRUNC(AC561*G561,2)+TRUNC(AE561*G561,2)+TRUNC(AG561*G561,2)+TRUNC(AI561*G561,2))))&gt;=0),ABS((S561*G561-(TRUNC(S561*G561,2)+(TRUNC(AL561,2)-(TRUNC(S561*G561,2)+TRUNC(W561*G561,2)+TRUNC(Y561*G561,2)+TRUNC(AA561*G561,2)+TRUNC(AC561*G561,2)+TRUNC(AE561*G561,2)+TRUNC(AG561*G561,2)+TRUNC(AI561*G561,2)))))/S561*G561)&lt;=ABS((AC561*G561-(TRUNC(AC561*G561,2)+(TRUNC(AL561,2)-(TRUNC(S561*G561,2)+TRUNC(W561*G561,2)+TRUNC(Y561*G561,2)+TRUNC(AA561*G561,2)+TRUNC(AC561*G561,2)+TRUNC(AE561*G561,2)+TRUNC(AG561*G561,2)+TRUNC(AI561*G561,2)))))/AC561*G561),TRUE),IF(AND(AE561*G561&lt;&gt;0,(TRUNC(AE561*G561,2)+(TRUNC(AL561,2)-(TRUNC(S561*G561,2)+TRUNC(W561*G561,2)+TRUNC(Y561*G561,2)+TRUNC(AA561*G561,2)+TRUNC(AC561*G561,2)+TRUNC(AE561*G561,2)+TRUNC(AG561*G561,2)+TRUNC(AI561*G561,2))))&gt;=0),ABS((S561*G561-(TRUNC(S561*G561,2)+(TRUNC(AL561,2)-(TRUNC(S561*G561,2)+TRUNC(W561*G561,2)+TRUNC(Y561*G561,2)+TRUNC(AA561*G561,2)+TRUNC(AC561*G561,2)+TRUNC(AE561*G561,2)+TRUNC(AG561*G561,2)+TRUNC(AI561*G561,2)))))/S561*G561)&lt;=ABS((AE561*G561-(TRUNC(AE561*G561,2)+(TRUNC(AL561,2)-(TRUNC(S561*G561,2)+TRUNC(W561*G561,2)+TRUNC(Y561*G561,2)+TRUNC(AA561*G561,2)+TRUNC(AC561*G561,2)+TRUNC(AE561*G561,2)+TRUNC(AG561*G561,2)+TRUNC(AI561*G561,2)))))/AE561*G561),TRUE),IF(AND(AG561*G561&lt;&gt;0,(TRUNC(AG561*G561,2)+(TRUNC(AL561,2)-(TRUNC(S561*G561,2)+TRUNC(W561*G561,2)+TRUNC(Y561*G561,2)+TRUNC(AA561*G561,2)+TRUNC(AC561*G561,2)+TRUNC(AE561*G561,2)+TRUNC(AG561*G561,2)+TRUNC(AI561*G561,2))))&gt;=0),ABS((S561*G561-(TRUNC(S561*G561,2)+(TRUNC(AL561,2)-(TRUNC(S561*G561,2)+TRUNC(W561*G561,2)+TRUNC(Y561*G561,2)+TRUNC(AA561*G561,2)+TRUNC(AC561*G561,2)+TRUNC(AE561*G561,2)+TRUNC(AG561*G561,2)+TRUNC(AI561*G561,2)))))/S561*G561)&lt;=ABS((AG561*G561-(TRUNC(AG561*G561,2)+(TRUNC(AL561,2)-(TRUNC(S561*G561,2)+TRUNC(W561*G561,2)+TRUNC(Y561*G561,2)+TRUNC(AA561*G561,2)+TRUNC(AC561*G561,2)+TRUNC(AE561*G561,2)+TRUNC(AG561*G561,2)+TRUNC(AI561*G561,2)))))/AG561*G561),TRUE),IF(AND(AI561*G561&lt;&gt;0,(TRUNC(AI561*G561,2)+(TRUNC(AL561,2)-(TRUNC(S561*G561,2)+TRUNC(W561*G561,2)+TRUNC(Y561*G561,2)+TRUNC(AA561*G561,2)+TRUNC(AC561*G561,2)+TRUNC(AE561*G561,2)+TRUNC(AG561*G561,2)+TRUNC(AI561*G561,2))))&gt;=0),ABS((S561*G561-(TRUNC(S561*G561,2)+(TRUNC(AL561,2)-(TRUNC(S561*G561,2)+TRUNC(W561*G561,2)+TRUNC(Y561*G561,2)+TRUNC(AA561*G561,2)+TRUNC(AC561*G561,2)+TRUNC(AE561*G561,2)+TRUNC(AG561*G561,2)+TRUNC(AI561*G561,2)))))/S561*G561)&lt;=ABS((AI561*G561-(TRUNC(AI561*G561,2)+(TRUNC(AL561,2)-(TRUNC(S561*G561,2)+TRUNC(W561*G561,2)+TRUNC(Y561*G561,2)+TRUNC(AA561*G561,2)+TRUNC(AC561*G561,2)+TRUNC(AE561*G561,2)+TRUNC(AG561*G561,2)+TRUNC(AI561*G561,2)))))/AI561*G561),TRUE)),TRUNC(S561*G561,2)+(TRUNC(AL561,2)-(TRUNC(S561*G561,2)+TRUNC(W561*G561,2)+TRUNC(Y561*G561,2)+TRUNC(AA561*G561,2)+TRUNC(AC561*G561,2)+TRUNC(AE561*G561,2)+TRUNC(AG561*G561,2)+TRUNC(AI561*G561,2))),TRUNC(S561*G561,2)))))</f>
        <v>354.56</v>
      </c>
      <c r="U561" s="363">
        <f t="shared" ref="U561:U573" si="559">TRUNC(AE561 + Y561 + W561 + AI561 + AC561 + AA561 + AG561, 2)</f>
        <v>6.52</v>
      </c>
      <c r="V561" s="363">
        <f t="shared" ref="V561:V573" si="560">TRUNC(AF561 + Z561 + X561 + AJ561 + AD561 + AB561 + AH561, 2)</f>
        <v>13.04</v>
      </c>
      <c r="W561" s="363">
        <f t="shared" ref="W561:W573" si="561">IF(J561*(1+R561)=0,0,IF((TRUNC(AK561,2)-(TRUNC(H561*(1+R561),2)+TRUNC(J561*(1+R561),2)+TRUNC(K561*(1+R561),2)+TRUNC(L561*(1+R561),2)+TRUNC(M561*(1+R561),2)+TRUNC(N561*(1+R561),2)+TRUNC(O561*(1+R561),2)+TRUNC(P561*(1+R561),2)))=0,TRUNC(J561*(1+R561),2),IF((TRUNC(TRUNC(J561*(1+R561),2),2)+(TRUNC(AK561,2)-(TRUNC(H561*(1+R561),2)+TRUNC(J561*(1+R561),2)+TRUNC(K561*(1+R561),2)+TRUNC(L561*(1+R561),2)+TRUNC(M561*(1+R561),2)+TRUNC(N561*(1+R561),2)+TRUNC(O561*(1+R561),2)+TRUNC(P561*(1+R561),2))))&lt;=0,TRUNC(J561*(1+R561),2),IF(AND(IF(AND(H561*(1+R561)&lt;&gt;0,(TRUNC(H561*(1+R561),2)+(TRUNC(AK561,2)-(TRUNC(H561*(1+R561),2)+TRUNC(J561*(1+R561),2)+TRUNC(K561*(1+R561),2)+TRUNC(L561*(1+R561),2)+TRUNC(M561*(1+R561),2)+TRUNC(N561*(1+R561),2)+TRUNC(O561*(1+R561),2)+TRUNC(P561*(1+R561),2))))&gt;=0),ABS((J561*(1+R561)-(TRUNC(J561*(1+R561),2)+(TRUNC(AK561,2)-(TRUNC(H561*(1+R561),2)+TRUNC(J561*(1+R561),2)+TRUNC(K561*(1+R561),2)+TRUNC(L561*(1+R561),2)+TRUNC(M561*(1+R561),2)+TRUNC(N561*(1+R561),2)+TRUNC(O561*(1+R561),2)+TRUNC(P561*(1+R561),2)))))/J561*(1+R561))&lt;ABS((H561*(1+R561)-(TRUNC(H561*(1+R561),2)+(TRUNC(AK561,2)-(TRUNC(H561*(1+R561),2)+TRUNC(J561*(1+R561),2)+TRUNC(K561*(1+R561),2)+TRUNC(L561*(1+R561),2)+TRUNC(M561*(1+R561),2)+TRUNC(N561*(1+R561),2)+TRUNC(O561*(1+R561),2)+TRUNC(P561*(1+R561),2)))))/H561*(1+R561)),TRUE),IF(AND(J561*(1+R561)&lt;&gt;0,(TRUNC(J561*(1+R561),2)+(TRUNC(AK561,2)-(TRUNC(H561*(1+R561),2)+TRUNC(J561*(1+R561),2)+TRUNC(K561*(1+R561),2)+TRUNC(L561*(1+R561),2)+TRUNC(M561*(1+R561),2)+TRUNC(N561*(1+R561),2)+TRUNC(O561*(1+R561),2)+TRUNC(P561*(1+R561),2))))&gt;=0),ABS((J561*(1+R561)-(TRUNC(J561*(1+R561),2)+(TRUNC(AK561,2)-(TRUNC(H561*(1+R561),2)+TRUNC(J561*(1+R561),2)+TRUNC(K561*(1+R561),2)+TRUNC(L561*(1+R561),2)+TRUNC(M561*(1+R561),2)+TRUNC(N561*(1+R561),2)+TRUNC(O561*(1+R561),2)+TRUNC(P561*(1+R561),2)))))/J561*(1+R561))&lt;=ABS((J561*(1+R561)-(TRUNC(J561*(1+R561),2)+(TRUNC(AK561,2)-(TRUNC(H561*(1+R561),2)+TRUNC(J561*(1+R561),2)+TRUNC(K561*(1+R561),2)+TRUNC(L561*(1+R561),2)+TRUNC(M561*(1+R561),2)+TRUNC(N561*(1+R561),2)+TRUNC(O561*(1+R561),2)+TRUNC(P561*(1+R561),2)))))/J561*(1+R561)),TRUE),IF(AND(K561*(1+R561)&lt;&gt;0,(TRUNC(K561*(1+R561),2)+(TRUNC(AK561,2)-(TRUNC(H561*(1+R561),2)+TRUNC(J561*(1+R561),2)+TRUNC(K561*(1+R561),2)+TRUNC(L561*(1+R561),2)+TRUNC(M561*(1+R561),2)+TRUNC(N561*(1+R561),2)+TRUNC(O561*(1+R561),2)+TRUNC(P561*(1+R561),2))))&gt;=0),ABS((J561*(1+R561)-(TRUNC(J561*(1+R561),2)+(TRUNC(AK561,2)-(TRUNC(H561*(1+R561),2)+TRUNC(J561*(1+R561),2)+TRUNC(K561*(1+R561),2)+TRUNC(L561*(1+R561),2)+TRUNC(M561*(1+R561),2)+TRUNC(N561*(1+R561),2)+TRUNC(O561*(1+R561),2)+TRUNC(P561*(1+R561),2)))))/J561*(1+R561))&lt;=ABS((K561*(1+R561)-(TRUNC(K561*(1+R561),2)+(TRUNC(AK561,2)-(TRUNC(H561*(1+R561),2)+TRUNC(J561*(1+R561),2)+TRUNC(K561*(1+R561),2)+TRUNC(L561*(1+R561),2)+TRUNC(M561*(1+R561),2)+TRUNC(N561*(1+R561),2)+TRUNC(O561*(1+R561),2)+TRUNC(P561*(1+R561),2)))))/K561*(1+R561)),TRUE),IF(AND(L561*(1+R561)&lt;&gt;0,(TRUNC(L561*(1+R561),2)+(TRUNC(AK561,2)-(TRUNC(H561*(1+R561),2)+TRUNC(J561*(1+R561),2)+TRUNC(K561*(1+R561),2)+TRUNC(L561*(1+R561),2)+TRUNC(M561*(1+R561),2)+TRUNC(N561*(1+R561),2)+TRUNC(O561*(1+R561),2)+TRUNC(P561*(1+R561),2))))&gt;=0),ABS((J561*(1+R561)-(TRUNC(J561*(1+R561),2)+(TRUNC(AK561,2)-(TRUNC(H561*(1+R561),2)+TRUNC(J561*(1+R561),2)+TRUNC(K561*(1+R561),2)+TRUNC(L561*(1+R561),2)+TRUNC(M561*(1+R561),2)+TRUNC(N561*(1+R561),2)+TRUNC(O561*(1+R561),2)+TRUNC(P561*(1+R561),2)))))/J561*(1+R561))&lt;=ABS((L561*(1+R561)-(TRUNC(L561*(1+R561),2)+(TRUNC(AK561,2)-(TRUNC(H561*(1+R561),2)+TRUNC(J561*(1+R561),2)+TRUNC(K561*(1+R561),2)+TRUNC(L561*(1+R561),2)+TRUNC(M561*(1+R561),2)+TRUNC(N561*(1+R561),2)+TRUNC(O561*(1+R561),2)+TRUNC(P561*(1+R561),2)))))/L561*(1+R561)),TRUE),IF(AND(M561*(1+R561)&lt;&gt;0,(TRUNC(M561*(1+R561),2)+(TRUNC(AK561,2)-(TRUNC(H561*(1+R561),2)+TRUNC(J561*(1+R561),2)+TRUNC(K561*(1+R561),2)+TRUNC(L561*(1+R561),2)+TRUNC(M561*(1+R561),2)+TRUNC(N561*(1+R561),2)+TRUNC(O561*(1+R561),2)+TRUNC(P561*(1+R561),2))))&gt;=0),ABS((J561*(1+R561)-(TRUNC(J561*(1+R561),2)+(TRUNC(AK561,2)-(TRUNC(H561*(1+R561),2)+TRUNC(J561*(1+R561),2)+TRUNC(K561*(1+R561),2)+TRUNC(L561*(1+R561),2)+TRUNC(M561*(1+R561),2)+TRUNC(N561*(1+R561),2)+TRUNC(O561*(1+R561),2)+TRUNC(P561*(1+R561),2)))))/J561*(1+R561))&lt;=ABS((M561*(1+R561)-(TRUNC(M561*(1+R561),2)+(TRUNC(AK561,2)-(TRUNC(H561*(1+R561),2)+TRUNC(J561*(1+R561),2)+TRUNC(K561*(1+R561),2)+TRUNC(L561*(1+R561),2)+TRUNC(M561*(1+R561),2)+TRUNC(N561*(1+R561),2)+TRUNC(O561*(1+R561),2)+TRUNC(P561*(1+R561),2)))))/M561*(1+R561)),TRUE),IF(AND(N561*(1+R561)&lt;&gt;0,(TRUNC(N561*(1+R561),2)+(TRUNC(AK561,2)-(TRUNC(H561*(1+R561),2)+TRUNC(J561*(1+R561),2)+TRUNC(K561*(1+R561),2)+TRUNC(L561*(1+R561),2)+TRUNC(M561*(1+R561),2)+TRUNC(N561*(1+R561),2)+TRUNC(O561*(1+R561),2)+TRUNC(P561*(1+R561),2))))&gt;=0),ABS((J561*(1+R561)-(TRUNC(J561*(1+R561),2)+(TRUNC(AK561,2)-(TRUNC(H561*(1+R561),2)+TRUNC(J561*(1+R561),2)+TRUNC(K561*(1+R561),2)+TRUNC(L561*(1+R561),2)+TRUNC(M561*(1+R561),2)+TRUNC(N561*(1+R561),2)+TRUNC(O561*(1+R561),2)+TRUNC(P561*(1+R561),2)))))/J561*(1+R561))&lt;=ABS((N561*(1+R561)-(TRUNC(N561*(1+R561),2)+(TRUNC(AK561,2)-(TRUNC(H561*(1+R561),2)+TRUNC(J561*(1+R561),2)+TRUNC(K561*(1+R561),2)+TRUNC(L561*(1+R561),2)+TRUNC(M561*(1+R561),2)+TRUNC(N561*(1+R561),2)+TRUNC(O561*(1+R561),2)+TRUNC(P561*(1+R561),2)))))/N561*(1+R561)),TRUE),IF(AND(O561*(1+R561)&lt;&gt;0,(TRUNC(O561*(1+R561),2)+(TRUNC(AK561,2)-(TRUNC(H561*(1+R561),2)+TRUNC(J561*(1+R561),2)+TRUNC(K561*(1+R561),2)+TRUNC(L561*(1+R561),2)+TRUNC(M561*(1+R561),2)+TRUNC(N561*(1+R561),2)+TRUNC(O561*(1+R561),2)+TRUNC(P561*(1+R561),2))))&gt;=0),ABS((J561*(1+R561)-(TRUNC(J561*(1+R561),2)+(TRUNC(AK561,2)-(TRUNC(H561*(1+R561),2)+TRUNC(J561*(1+R561),2)+TRUNC(K561*(1+R561),2)+TRUNC(L561*(1+R561),2)+TRUNC(M561*(1+R561),2)+TRUNC(N561*(1+R561),2)+TRUNC(O561*(1+R561),2)+TRUNC(P561*(1+R561),2)))))/J561*(1+R561))&lt;=ABS((O561*(1+R561)-(TRUNC(O561*(1+R561),2)+(TRUNC(AK561,2)-(TRUNC(H561*(1+R561),2)+TRUNC(J561*(1+R561),2)+TRUNC(K561*(1+R561),2)+TRUNC(L561*(1+R561),2)+TRUNC(M561*(1+R561),2)+TRUNC(N561*(1+R561),2)+TRUNC(O561*(1+R561),2)+TRUNC(P561*(1+R561),2)))))/O561*(1+R561)),TRUE),IF(AND(P561*(1+R561)&lt;&gt;0,(TRUNC(P561*(1+R561),2)+(TRUNC(AK561,2)-(TRUNC(H561*(1+R561),2)+TRUNC(J561*(1+R561),2)+TRUNC(K561*(1+R561),2)+TRUNC(L561*(1+R561),2)+TRUNC(M561*(1+R561),2)+TRUNC(N561*(1+R561),2)+TRUNC(O561*(1+R561),2)+TRUNC(P561*(1+R561),2))))&gt;=0),ABS((J561*(1+R561)-(TRUNC(J561*(1+R561),2)+(TRUNC(AK561,2)-(TRUNC(H561*(1+R561),2)+TRUNC(J561*(1+R561),2)+TRUNC(K561*(1+R561),2)+TRUNC(L561*(1+R561),2)+TRUNC(M561*(1+R561),2)+TRUNC(N561*(1+R561),2)+TRUNC(O561*(1+R561),2)+TRUNC(P561*(1+R561),2)))))/J561*(1+R561))&lt;=ABS((P561*(1+R561)-(TRUNC(P561*(1+R561),2)+(TRUNC(AK561,2)-(TRUNC(H561*(1+R561),2)+TRUNC(J561*(1+R561),2)+TRUNC(K561*(1+R561),2)+TRUNC(L561*(1+R561),2)+TRUNC(M561*(1+R561),2)+TRUNC(N561*(1+R561),2)+TRUNC(O561*(1+R561),2)+TRUNC(P561*(1+R561),2)))))/P561*(1+R561)),TRUE)),TRUNC(J561*(1+R561),2)+(TRUNC(AK561,2)-(TRUNC(H561*(1+R561),2)+TRUNC(J561*(1+R561),2)+TRUNC(K561*(1+R561),2)+TRUNC(L561*(1+R561),2)+TRUNC(M561*(1+R561),2)+TRUNC(N561*(1+R561),2)+TRUNC(O561*(1+R561),2)+TRUNC(P561*(1+R561),2))),TRUNC(J561*(1+R561),2)))))</f>
        <v>6.52</v>
      </c>
      <c r="X561" s="363">
        <f t="shared" ref="X561:X573" si="562">IF(W561*G561=0,0,IF((TRUNC(AL561,2)-(TRUNC(S561*G561,2)+TRUNC(W561*G561,2)+TRUNC(Y561*G561,2)+TRUNC(AA561*G561,2)+TRUNC(AC561*G561,2)+TRUNC(AE561*G561,2)+TRUNC(AG561*G561,2)+TRUNC(AI561*G561,2)))=0,TRUNC(W561*G561,2),IF((TRUNC(TRUNC(W561*G561,2),2)+(TRUNC(AL561,2)-(TRUNC(S561*G561,2)+TRUNC(W561*G561,2)+TRUNC(Y561*G561,2)+TRUNC(AA561*G561,2)+TRUNC(AC561*G561,2)+TRUNC(AE561*G561,2)+TRUNC(AG561*G561,2)+TRUNC(AI561*G561,2))))&lt;=0,TRUNC(W561*G561,2),IF(AND(IF(AND(S561*G561&lt;&gt;0,(TRUNC(S561*G561,2)+(TRUNC(AL561,2)-(TRUNC(S561*G561,2)+TRUNC(W561*G561,2)+TRUNC(Y561*G561,2)+TRUNC(AA561*G561,2)+TRUNC(AC561*G561,2)+TRUNC(AE561*G561,2)+TRUNC(AG561*G561,2)+TRUNC(AI561*G561,2))))&gt;=0),ABS((W561*G561-(TRUNC(W561*G561,2)+(TRUNC(AL561,2)-(TRUNC(S561*G561,2)+TRUNC(W561*G561,2)+TRUNC(Y561*G561,2)+TRUNC(AA561*G561,2)+TRUNC(AC561*G561,2)+TRUNC(AE561*G561,2)+TRUNC(AG561*G561,2)+TRUNC(AI561*G561,2)))))/W561*G561)&lt;ABS((S561*G561-(TRUNC(S561*G561,2)+(TRUNC(AL561,2)-(TRUNC(S561*G561,2)+TRUNC(W561*G561,2)+TRUNC(Y561*G561,2)+TRUNC(AA561*G561,2)+TRUNC(AC561*G561,2)+TRUNC(AE561*G561,2)+TRUNC(AG561*G561,2)+TRUNC(AI561*G561,2)))))/S561*G561),TRUE),IF(AND(W561*G561&lt;&gt;0,(TRUNC(W561*G561,2)+(TRUNC(AL561,2)-(TRUNC(S561*G561,2)+TRUNC(W561*G561,2)+TRUNC(Y561*G561,2)+TRUNC(AA561*G561,2)+TRUNC(AC561*G561,2)+TRUNC(AE561*G561,2)+TRUNC(AG561*G561,2)+TRUNC(AI561*G561,2))))&gt;=0),ABS((W561*G561-(TRUNC(W561*G561,2)+(TRUNC(AL561,2)-(TRUNC(S561*G561,2)+TRUNC(W561*G561,2)+TRUNC(Y561*G561,2)+TRUNC(AA561*G561,2)+TRUNC(AC561*G561,2)+TRUNC(AE561*G561,2)+TRUNC(AG561*G561,2)+TRUNC(AI561*G561,2)))))/W561*G561)&lt;=ABS((W561*G561-(TRUNC(W561*G561,2)+(TRUNC(AL561,2)-(TRUNC(S561*G561,2)+TRUNC(W561*G561,2)+TRUNC(Y561*G561,2)+TRUNC(AA561*G561,2)+TRUNC(AC561*G561,2)+TRUNC(AE561*G561,2)+TRUNC(AG561*G561,2)+TRUNC(AI561*G561,2)))))/W561*G561),TRUE),IF(AND(Y561*G561&lt;&gt;0,(TRUNC(Y561*G561,2)+(TRUNC(AL561,2)-(TRUNC(S561*G561,2)+TRUNC(W561*G561,2)+TRUNC(Y561*G561,2)+TRUNC(AA561*G561,2)+TRUNC(AC561*G561,2)+TRUNC(AE561*G561,2)+TRUNC(AG561*G561,2)+TRUNC(AI561*G561,2))))&gt;=0),ABS((W561*G561-(TRUNC(W561*G561,2)+(TRUNC(AL561,2)-(TRUNC(S561*G561,2)+TRUNC(W561*G561,2)+TRUNC(Y561*G561,2)+TRUNC(AA561*G561,2)+TRUNC(AC561*G561,2)+TRUNC(AE561*G561,2)+TRUNC(AG561*G561,2)+TRUNC(AI561*G561,2)))))/W561*G561)&lt;=ABS((Y561*G561-(TRUNC(Y561*G561,2)+(TRUNC(AL561,2)-(TRUNC(S561*G561,2)+TRUNC(W561*G561,2)+TRUNC(Y561*G561,2)+TRUNC(AA561*G561,2)+TRUNC(AC561*G561,2)+TRUNC(AE561*G561,2)+TRUNC(AG561*G561,2)+TRUNC(AI561*G561,2)))))/Y561*G561),TRUE),IF(AND(AA561*G561&lt;&gt;0,(TRUNC(AA561*G561,2)+(TRUNC(AL561,2)-(TRUNC(S561*G561,2)+TRUNC(W561*G561,2)+TRUNC(Y561*G561,2)+TRUNC(AA561*G561,2)+TRUNC(AC561*G561,2)+TRUNC(AE561*G561,2)+TRUNC(AG561*G561,2)+TRUNC(AI561*G561,2))))&gt;=0),ABS((W561*G561-(TRUNC(W561*G561,2)+(TRUNC(AL561,2)-(TRUNC(S561*G561,2)+TRUNC(W561*G561,2)+TRUNC(Y561*G561,2)+TRUNC(AA561*G561,2)+TRUNC(AC561*G561,2)+TRUNC(AE561*G561,2)+TRUNC(AG561*G561,2)+TRUNC(AI561*G561,2)))))/W561*G561)&lt;=ABS((AA561*G561-(TRUNC(AA561*G561,2)+(TRUNC(AL561,2)-(TRUNC(S561*G561,2)+TRUNC(W561*G561,2)+TRUNC(Y561*G561,2)+TRUNC(AA561*G561,2)+TRUNC(AC561*G561,2)+TRUNC(AE561*G561,2)+TRUNC(AG561*G561,2)+TRUNC(AI561*G561,2)))))/AA561*G561),TRUE),IF(AND(AC561*G561&lt;&gt;0,(TRUNC(AC561*G561,2)+(TRUNC(AL561,2)-(TRUNC(S561*G561,2)+TRUNC(W561*G561,2)+TRUNC(Y561*G561,2)+TRUNC(AA561*G561,2)+TRUNC(AC561*G561,2)+TRUNC(AE561*G561,2)+TRUNC(AG561*G561,2)+TRUNC(AI561*G561,2))))&gt;=0),ABS((W561*G561-(TRUNC(W561*G561,2)+(TRUNC(AL561,2)-(TRUNC(S561*G561,2)+TRUNC(W561*G561,2)+TRUNC(Y561*G561,2)+TRUNC(AA561*G561,2)+TRUNC(AC561*G561,2)+TRUNC(AE561*G561,2)+TRUNC(AG561*G561,2)+TRUNC(AI561*G561,2)))))/W561*G561)&lt;=ABS((AC561*G561-(TRUNC(AC561*G561,2)+(TRUNC(AL561,2)-(TRUNC(S561*G561,2)+TRUNC(W561*G561,2)+TRUNC(Y561*G561,2)+TRUNC(AA561*G561,2)+TRUNC(AC561*G561,2)+TRUNC(AE561*G561,2)+TRUNC(AG561*G561,2)+TRUNC(AI561*G561,2)))))/AC561*G561),TRUE),IF(AND(AE561*G561&lt;&gt;0,(TRUNC(AE561*G561,2)+(TRUNC(AL561,2)-(TRUNC(S561*G561,2)+TRUNC(W561*G561,2)+TRUNC(Y561*G561,2)+TRUNC(AA561*G561,2)+TRUNC(AC561*G561,2)+TRUNC(AE561*G561,2)+TRUNC(AG561*G561,2)+TRUNC(AI561*G561,2))))&gt;=0),ABS((W561*G561-(TRUNC(W561*G561,2)+(TRUNC(AL561,2)-(TRUNC(S561*G561,2)+TRUNC(W561*G561,2)+TRUNC(Y561*G561,2)+TRUNC(AA561*G561,2)+TRUNC(AC561*G561,2)+TRUNC(AE561*G561,2)+TRUNC(AG561*G561,2)+TRUNC(AI561*G561,2)))))/W561*G561)&lt;=ABS((AE561*G561-(TRUNC(AE561*G561,2)+(TRUNC(AL561,2)-(TRUNC(S561*G561,2)+TRUNC(W561*G561,2)+TRUNC(Y561*G561,2)+TRUNC(AA561*G561,2)+TRUNC(AC561*G561,2)+TRUNC(AE561*G561,2)+TRUNC(AG561*G561,2)+TRUNC(AI561*G561,2)))))/AE561*G561),TRUE),IF(AND(AG561*G561&lt;&gt;0,(TRUNC(AG561*G561,2)+(TRUNC(AL561,2)-(TRUNC(S561*G561,2)+TRUNC(W561*G561,2)+TRUNC(Y561*G561,2)+TRUNC(AA561*G561,2)+TRUNC(AC561*G561,2)+TRUNC(AE561*G561,2)+TRUNC(AG561*G561,2)+TRUNC(AI561*G561,2))))&gt;=0),ABS((W561*G561-(TRUNC(W561*G561,2)+(TRUNC(AL561,2)-(TRUNC(S561*G561,2)+TRUNC(W561*G561,2)+TRUNC(Y561*G561,2)+TRUNC(AA561*G561,2)+TRUNC(AC561*G561,2)+TRUNC(AE561*G561,2)+TRUNC(AG561*G561,2)+TRUNC(AI561*G561,2)))))/W561*G561)&lt;=ABS((AG561*G561-(TRUNC(AG561*G561,2)+(TRUNC(AL561,2)-(TRUNC(S561*G561,2)+TRUNC(W561*G561,2)+TRUNC(Y561*G561,2)+TRUNC(AA561*G561,2)+TRUNC(AC561*G561,2)+TRUNC(AE561*G561,2)+TRUNC(AG561*G561,2)+TRUNC(AI561*G561,2)))))/AG561*G561),TRUE),IF(AND(AI561*G561&lt;&gt;0,(TRUNC(AI561*G561,2)+(TRUNC(AL561,2)-(TRUNC(S561*G561,2)+TRUNC(W561*G561,2)+TRUNC(Y561*G561,2)+TRUNC(AA561*G561,2)+TRUNC(AC561*G561,2)+TRUNC(AE561*G561,2)+TRUNC(AG561*G561,2)+TRUNC(AI561*G561,2))))&gt;=0),ABS((W561*G561-(TRUNC(W561*G561,2)+(TRUNC(AL561,2)-(TRUNC(S561*G561,2)+TRUNC(W561*G561,2)+TRUNC(Y561*G561,2)+TRUNC(AA561*G561,2)+TRUNC(AC561*G561,2)+TRUNC(AE561*G561,2)+TRUNC(AG561*G561,2)+TRUNC(AI561*G561,2)))))/W561*G561)&lt;=ABS((AI561*G561-(TRUNC(AI561*G561,2)+(TRUNC(AL561,2)-(TRUNC(S561*G561,2)+TRUNC(W561*G561,2)+TRUNC(Y561*G561,2)+TRUNC(AA561*G561,2)+TRUNC(AC561*G561,2)+TRUNC(AE561*G561,2)+TRUNC(AG561*G561,2)+TRUNC(AI561*G561,2)))))/AI561*G561),TRUE)),TRUNC(W561*G561,2)+(TRUNC(AL561,2)-(TRUNC(S561*G561,2)+TRUNC(W561*G561,2)+TRUNC(Y561*G561,2)+TRUNC(AA561*G561,2)+TRUNC(AC561*G561,2)+TRUNC(AE561*G561,2)+TRUNC(AG561*G561,2)+TRUNC(AI561*G561,2))),TRUNC(W561*G561,2)))))</f>
        <v>13.04</v>
      </c>
      <c r="Y561" s="363">
        <f t="shared" ref="Y561:Y573" si="563">IF(K561*(1+R561)=0,0,IF((TRUNC(AK561,2)-(TRUNC(H561*(1+R561),2)+TRUNC(J561*(1+R561),2)+TRUNC(K561*(1+R561),2)+TRUNC(L561*(1+R561),2)+TRUNC(M561*(1+R561),2)+TRUNC(N561*(1+R561),2)+TRUNC(O561*(1+R561),2)+TRUNC(P561*(1+R561),2)))=0,TRUNC(K561*(1+R561),2),IF((TRUNC(TRUNC(K561*(1+R561),2),2)+(TRUNC(AK561,2)-(TRUNC(H561*(1+R561),2)+TRUNC(J561*(1+R561),2)+TRUNC(K561*(1+R561),2)+TRUNC(L561*(1+R561),2)+TRUNC(M561*(1+R561),2)+TRUNC(N561*(1+R561),2)+TRUNC(O561*(1+R561),2)+TRUNC(P561*(1+R561),2))))&lt;=0,TRUNC(K561*(1+R561),2),IF(AND(IF(AND(H561*(1+R561)&lt;&gt;0,(TRUNC(H561*(1+R561),2)+(TRUNC(AK561,2)-(TRUNC(H561*(1+R561),2)+TRUNC(J561*(1+R561),2)+TRUNC(K561*(1+R561),2)+TRUNC(L561*(1+R561),2)+TRUNC(M561*(1+R561),2)+TRUNC(N561*(1+R561),2)+TRUNC(O561*(1+R561),2)+TRUNC(P561*(1+R561),2))))&gt;=0),ABS((K561*(1+R561)-(TRUNC(K561*(1+R561),2)+(TRUNC(AK561,2)-(TRUNC(H561*(1+R561),2)+TRUNC(J561*(1+R561),2)+TRUNC(K561*(1+R561),2)+TRUNC(L561*(1+R561),2)+TRUNC(M561*(1+R561),2)+TRUNC(N561*(1+R561),2)+TRUNC(O561*(1+R561),2)+TRUNC(P561*(1+R561),2)))))/K561*(1+R561))&lt;ABS((H561*(1+R561)-(TRUNC(H561*(1+R561),2)+(TRUNC(AK561,2)-(TRUNC(H561*(1+R561),2)+TRUNC(J561*(1+R561),2)+TRUNC(K561*(1+R561),2)+TRUNC(L561*(1+R561),2)+TRUNC(M561*(1+R561),2)+TRUNC(N561*(1+R561),2)+TRUNC(O561*(1+R561),2)+TRUNC(P561*(1+R561),2)))))/H561*(1+R561)),TRUE),IF(AND(J561*(1+R561)&lt;&gt;0,(TRUNC(J561*(1+R561),2)+(TRUNC(AK561,2)-(TRUNC(H561*(1+R561),2)+TRUNC(J561*(1+R561),2)+TRUNC(K561*(1+R561),2)+TRUNC(L561*(1+R561),2)+TRUNC(M561*(1+R561),2)+TRUNC(N561*(1+R561),2)+TRUNC(O561*(1+R561),2)+TRUNC(P561*(1+R561),2))))&gt;=0),ABS((K561*(1+R561)-(TRUNC(K561*(1+R561),2)+(TRUNC(AK561,2)-(TRUNC(H561*(1+R561),2)+TRUNC(J561*(1+R561),2)+TRUNC(K561*(1+R561),2)+TRUNC(L561*(1+R561),2)+TRUNC(M561*(1+R561),2)+TRUNC(N561*(1+R561),2)+TRUNC(O561*(1+R561),2)+TRUNC(P561*(1+R561),2)))))/K561*(1+R561))&lt;ABS((J561*(1+R561)-(TRUNC(J561*(1+R561),2)+(TRUNC(AK561,2)-(TRUNC(H561*(1+R561),2)+TRUNC(J561*(1+R561),2)+TRUNC(K561*(1+R561),2)+TRUNC(L561*(1+R561),2)+TRUNC(M561*(1+R561),2)+TRUNC(N561*(1+R561),2)+TRUNC(O561*(1+R561),2)+TRUNC(P561*(1+R561),2)))))/J561*(1+R561)),TRUE),IF(AND(K561*(1+R561)&lt;&gt;0,(TRUNC(K561*(1+R561),2)+(TRUNC(AK561,2)-(TRUNC(H561*(1+R561),2)+TRUNC(J561*(1+R561),2)+TRUNC(K561*(1+R561),2)+TRUNC(L561*(1+R561),2)+TRUNC(M561*(1+R561),2)+TRUNC(N561*(1+R561),2)+TRUNC(O561*(1+R561),2)+TRUNC(P561*(1+R561),2))))&gt;=0),ABS((K561*(1+R561)-(TRUNC(K561*(1+R561),2)+(TRUNC(AK561,2)-(TRUNC(H561*(1+R561),2)+TRUNC(J561*(1+R561),2)+TRUNC(K561*(1+R561),2)+TRUNC(L561*(1+R561),2)+TRUNC(M561*(1+R561),2)+TRUNC(N561*(1+R561),2)+TRUNC(O561*(1+R561),2)+TRUNC(P561*(1+R561),2)))))/K561*(1+R561))&lt;=ABS((K561*(1+R561)-(TRUNC(K561*(1+R561),2)+(TRUNC(AK561,2)-(TRUNC(H561*(1+R561),2)+TRUNC(J561*(1+R561),2)+TRUNC(K561*(1+R561),2)+TRUNC(L561*(1+R561),2)+TRUNC(M561*(1+R561),2)+TRUNC(N561*(1+R561),2)+TRUNC(O561*(1+R561),2)+TRUNC(P561*(1+R561),2)))))/K561*(1+R561)),TRUE),IF(AND(L561*(1+R561)&lt;&gt;0,(TRUNC(L561*(1+R561),2)+(TRUNC(AK561,2)-(TRUNC(H561*(1+R561),2)+TRUNC(J561*(1+R561),2)+TRUNC(K561*(1+R561),2)+TRUNC(L561*(1+R561),2)+TRUNC(M561*(1+R561),2)+TRUNC(N561*(1+R561),2)+TRUNC(O561*(1+R561),2)+TRUNC(P561*(1+R561),2))))&gt;=0),ABS((K561*(1+R561)-(TRUNC(K561*(1+R561),2)+(TRUNC(AK561,2)-(TRUNC(H561*(1+R561),2)+TRUNC(J561*(1+R561),2)+TRUNC(K561*(1+R561),2)+TRUNC(L561*(1+R561),2)+TRUNC(M561*(1+R561),2)+TRUNC(N561*(1+R561),2)+TRUNC(O561*(1+R561),2)+TRUNC(P561*(1+R561),2)))))/K561*(1+R561))&lt;=ABS((L561*(1+R561)-(TRUNC(L561*(1+R561),2)+(TRUNC(AK561,2)-(TRUNC(H561*(1+R561),2)+TRUNC(J561*(1+R561),2)+TRUNC(K561*(1+R561),2)+TRUNC(L561*(1+R561),2)+TRUNC(M561*(1+R561),2)+TRUNC(N561*(1+R561),2)+TRUNC(O561*(1+R561),2)+TRUNC(P561*(1+R561),2)))))/L561*(1+R561)),TRUE),IF(AND(M561*(1+R561)&lt;&gt;0,(TRUNC(M561*(1+R561),2)+(TRUNC(AK561,2)-(TRUNC(H561*(1+R561),2)+TRUNC(J561*(1+R561),2)+TRUNC(K561*(1+R561),2)+TRUNC(L561*(1+R561),2)+TRUNC(M561*(1+R561),2)+TRUNC(N561*(1+R561),2)+TRUNC(O561*(1+R561),2)+TRUNC(P561*(1+R561),2))))&gt;=0),ABS((K561*(1+R561)-(TRUNC(K561*(1+R561),2)+(TRUNC(AK561,2)-(TRUNC(H561*(1+R561),2)+TRUNC(J561*(1+R561),2)+TRUNC(K561*(1+R561),2)+TRUNC(L561*(1+R561),2)+TRUNC(M561*(1+R561),2)+TRUNC(N561*(1+R561),2)+TRUNC(O561*(1+R561),2)+TRUNC(P561*(1+R561),2)))))/K561*(1+R561))&lt;=ABS((M561*(1+R561)-(TRUNC(M561*(1+R561),2)+(TRUNC(AK561,2)-(TRUNC(H561*(1+R561),2)+TRUNC(J561*(1+R561),2)+TRUNC(K561*(1+R561),2)+TRUNC(L561*(1+R561),2)+TRUNC(M561*(1+R561),2)+TRUNC(N561*(1+R561),2)+TRUNC(O561*(1+R561),2)+TRUNC(P561*(1+R561),2)))))/M561*(1+R561)),TRUE),IF(AND(N561*(1+R561)&lt;&gt;0,(TRUNC(N561*(1+R561),2)+(TRUNC(AK561,2)-(TRUNC(H561*(1+R561),2)+TRUNC(J561*(1+R561),2)+TRUNC(K561*(1+R561),2)+TRUNC(L561*(1+R561),2)+TRUNC(M561*(1+R561),2)+TRUNC(N561*(1+R561),2)+TRUNC(O561*(1+R561),2)+TRUNC(P561*(1+R561),2))))&gt;=0),ABS((K561*(1+R561)-(TRUNC(K561*(1+R561),2)+(TRUNC(AK561,2)-(TRUNC(H561*(1+R561),2)+TRUNC(J561*(1+R561),2)+TRUNC(K561*(1+R561),2)+TRUNC(L561*(1+R561),2)+TRUNC(M561*(1+R561),2)+TRUNC(N561*(1+R561),2)+TRUNC(O561*(1+R561),2)+TRUNC(P561*(1+R561),2)))))/K561*(1+R561))&lt;=ABS((N561*(1+R561)-(TRUNC(N561*(1+R561),2)+(TRUNC(AK561,2)-(TRUNC(H561*(1+R561),2)+TRUNC(J561*(1+R561),2)+TRUNC(K561*(1+R561),2)+TRUNC(L561*(1+R561),2)+TRUNC(M561*(1+R561),2)+TRUNC(N561*(1+R561),2)+TRUNC(O561*(1+R561),2)+TRUNC(P561*(1+R561),2)))))/N561*(1+R561)),TRUE),IF(AND(O561*(1+R561)&lt;&gt;0,(TRUNC(O561*(1+R561),2)+(TRUNC(AK561,2)-(TRUNC(H561*(1+R561),2)+TRUNC(J561*(1+R561),2)+TRUNC(K561*(1+R561),2)+TRUNC(L561*(1+R561),2)+TRUNC(M561*(1+R561),2)+TRUNC(N561*(1+R561),2)+TRUNC(O561*(1+R561),2)+TRUNC(P561*(1+R561),2))))&gt;=0),ABS((K561*(1+R561)-(TRUNC(K561*(1+R561),2)+(TRUNC(AK561,2)-(TRUNC(H561*(1+R561),2)+TRUNC(J561*(1+R561),2)+TRUNC(K561*(1+R561),2)+TRUNC(L561*(1+R561),2)+TRUNC(M561*(1+R561),2)+TRUNC(N561*(1+R561),2)+TRUNC(O561*(1+R561),2)+TRUNC(P561*(1+R561),2)))))/K561*(1+R561))&lt;=ABS((O561*(1+R561)-(TRUNC(O561*(1+R561),2)+(TRUNC(AK561,2)-(TRUNC(H561*(1+R561),2)+TRUNC(J561*(1+R561),2)+TRUNC(K561*(1+R561),2)+TRUNC(L561*(1+R561),2)+TRUNC(M561*(1+R561),2)+TRUNC(N561*(1+R561),2)+TRUNC(O561*(1+R561),2)+TRUNC(P561*(1+R561),2)))))/O561*(1+R561)),TRUE),IF(AND(P561*(1+R561)&lt;&gt;0,(TRUNC(P561*(1+R561),2)+(TRUNC(AK561,2)-(TRUNC(H561*(1+R561),2)+TRUNC(J561*(1+R561),2)+TRUNC(K561*(1+R561),2)+TRUNC(L561*(1+R561),2)+TRUNC(M561*(1+R561),2)+TRUNC(N561*(1+R561),2)+TRUNC(O561*(1+R561),2)+TRUNC(P561*(1+R561),2))))&gt;=0),ABS((K561*(1+R561)-(TRUNC(K561*(1+R561),2)+(TRUNC(AK561,2)-(TRUNC(H561*(1+R561),2)+TRUNC(J561*(1+R561),2)+TRUNC(K561*(1+R561),2)+TRUNC(L561*(1+R561),2)+TRUNC(M561*(1+R561),2)+TRUNC(N561*(1+R561),2)+TRUNC(O561*(1+R561),2)+TRUNC(P561*(1+R561),2)))))/K561*(1+R561))&lt;=ABS((P561*(1+R561)-(TRUNC(P561*(1+R561),2)+(TRUNC(AK561,2)-(TRUNC(H561*(1+R561),2)+TRUNC(J561*(1+R561),2)+TRUNC(K561*(1+R561),2)+TRUNC(L561*(1+R561),2)+TRUNC(M561*(1+R561),2)+TRUNC(N561*(1+R561),2)+TRUNC(O561*(1+R561),2)+TRUNC(P561*(1+R561),2)))))/P561*(1+R561)),TRUE)),TRUNC(K561*(1+R561),2)+(TRUNC(AK561,2)-(TRUNC(H561*(1+R561),2)+TRUNC(J561*(1+R561),2)+TRUNC(K561*(1+R561),2)+TRUNC(L561*(1+R561),2)+TRUNC(M561*(1+R561),2)+TRUNC(N561*(1+R561),2)+TRUNC(O561*(1+R561),2)+TRUNC(P561*(1+R561),2))),TRUNC(K561*(1+R561),2)))))</f>
        <v>0</v>
      </c>
      <c r="Z561" s="363">
        <f t="shared" ref="Z561:Z573" si="564">IF(Y561*G561=0,0,IF((TRUNC(AL561,2)-(TRUNC(S561*G561,2)+TRUNC(W561*G561,2)+TRUNC(Y561*G561,2)+TRUNC(AA561*G561,2)+TRUNC(AC561*G561,2)+TRUNC(AE561*G561,2)+TRUNC(AG561*G561,2)+TRUNC(AI561*G561,2)))=0,TRUNC(Y561*G561,2),IF((TRUNC(TRUNC(Y561*G561,2),2)+(TRUNC(AL561,2)-(TRUNC(S561*G561,2)+TRUNC(W561*G561,2)+TRUNC(Y561*G561,2)+TRUNC(AA561*G561,2)+TRUNC(AC561*G561,2)+TRUNC(AE561*G561,2)+TRUNC(AG561*G561,2)+TRUNC(AI561*G561,2))))&lt;=0,TRUNC(Y561*G561,2),IF(AND(IF(AND(S561*G561&lt;&gt;0,(TRUNC(S561*G561,2)+(TRUNC(AL561,2)-(TRUNC(S561*G561,2)+TRUNC(W561*G561,2)+TRUNC(Y561*G561,2)+TRUNC(AA561*G561,2)+TRUNC(AC561*G561,2)+TRUNC(AE561*G561,2)+TRUNC(AG561*G561,2)+TRUNC(AI561*G561,2))))&gt;=0),ABS((Y561*G561-(TRUNC(Y561*G561,2)+(TRUNC(AL561,2)-(TRUNC(S561*G561,2)+TRUNC(W561*G561,2)+TRUNC(Y561*G561,2)+TRUNC(AA561*G561,2)+TRUNC(AC561*G561,2)+TRUNC(AE561*G561,2)+TRUNC(AG561*G561,2)+TRUNC(AI561*G561,2)))))/Y561*G561)&lt;ABS((S561*G561-(TRUNC(S561*G561,2)+(TRUNC(AL561,2)-(TRUNC(S561*G561,2)+TRUNC(W561*G561,2)+TRUNC(Y561*G561,2)+TRUNC(AA561*G561,2)+TRUNC(AC561*G561,2)+TRUNC(AE561*G561,2)+TRUNC(AG561*G561,2)+TRUNC(AI561*G561,2)))))/S561*G561),TRUE),IF(AND(W561*G561&lt;&gt;0,(TRUNC(W561*G561,2)+(TRUNC(AL561,2)-(TRUNC(S561*G561,2)+TRUNC(W561*G561,2)+TRUNC(Y561*G561,2)+TRUNC(AA561*G561,2)+TRUNC(AC561*G561,2)+TRUNC(AE561*G561,2)+TRUNC(AG561*G561,2)+TRUNC(AI561*G561,2))))&gt;=0),ABS((Y561*G561-(TRUNC(Y561*G561,2)+(TRUNC(AL561,2)-(TRUNC(S561*G561,2)+TRUNC(W561*G561,2)+TRUNC(Y561*G561,2)+TRUNC(AA561*G561,2)+TRUNC(AC561*G561,2)+TRUNC(AE561*G561,2)+TRUNC(AG561*G561,2)+TRUNC(AI561*G561,2)))))/Y561*G561)&lt;ABS((W561*G561-(TRUNC(W561*G561,2)+(TRUNC(AL561,2)-(TRUNC(S561*G561,2)+TRUNC(W561*G561,2)+TRUNC(Y561*G561,2)+TRUNC(AA561*G561,2)+TRUNC(AC561*G561,2)+TRUNC(AE561*G561,2)+TRUNC(AG561*G561,2)+TRUNC(AI561*G561,2)))))/W561*G561),TRUE),IF(AND(Y561*G561&lt;&gt;0,(TRUNC(Y561*G561,2)+(TRUNC(AL561,2)-(TRUNC(S561*G561,2)+TRUNC(W561*G561,2)+TRUNC(Y561*G561,2)+TRUNC(AA561*G561,2)+TRUNC(AC561*G561,2)+TRUNC(AE561*G561,2)+TRUNC(AG561*G561,2)+TRUNC(AI561*G561,2))))&gt;=0),ABS((Y561*G561-(TRUNC(Y561*G561,2)+(TRUNC(AL561,2)-(TRUNC(S561*G561,2)+TRUNC(W561*G561,2)+TRUNC(Y561*G561,2)+TRUNC(AA561*G561,2)+TRUNC(AC561*G561,2)+TRUNC(AE561*G561,2)+TRUNC(AG561*G561,2)+TRUNC(AI561*G561,2)))))/Y561*G561)&lt;=ABS((Y561*G561-(TRUNC(Y561*G561,2)+(TRUNC(AL561,2)-(TRUNC(S561*G561,2)+TRUNC(W561*G561,2)+TRUNC(Y561*G561,2)+TRUNC(AA561*G561,2)+TRUNC(AC561*G561,2)+TRUNC(AE561*G561,2)+TRUNC(AG561*G561,2)+TRUNC(AI561*G561,2)))))/Y561*G561),TRUE),IF(AND(AA561*G561&lt;&gt;0,(TRUNC(AA561*G561,2)+(TRUNC(AL561,2)-(TRUNC(S561*G561,2)+TRUNC(W561*G561,2)+TRUNC(Y561*G561,2)+TRUNC(AA561*G561,2)+TRUNC(AC561*G561,2)+TRUNC(AE561*G561,2)+TRUNC(AG561*G561,2)+TRUNC(AI561*G561,2))))&gt;=0),ABS((Y561*G561-(TRUNC(Y561*G561,2)+(TRUNC(AL561,2)-(TRUNC(S561*G561,2)+TRUNC(W561*G561,2)+TRUNC(Y561*G561,2)+TRUNC(AA561*G561,2)+TRUNC(AC561*G561,2)+TRUNC(AE561*G561,2)+TRUNC(AG561*G561,2)+TRUNC(AI561*G561,2)))))/Y561*G561)&lt;=ABS((AA561*G561-(TRUNC(AA561*G561,2)+(TRUNC(AL561,2)-(TRUNC(S561*G561,2)+TRUNC(W561*G561,2)+TRUNC(Y561*G561,2)+TRUNC(AA561*G561,2)+TRUNC(AC561*G561,2)+TRUNC(AE561*G561,2)+TRUNC(AG561*G561,2)+TRUNC(AI561*G561,2)))))/AA561*G561),TRUE),IF(AND(AC561*G561&lt;&gt;0,(TRUNC(AC561*G561,2)+(TRUNC(AL561,2)-(TRUNC(S561*G561,2)+TRUNC(W561*G561,2)+TRUNC(Y561*G561,2)+TRUNC(AA561*G561,2)+TRUNC(AC561*G561,2)+TRUNC(AE561*G561,2)+TRUNC(AG561*G561,2)+TRUNC(AI561*G561,2))))&gt;=0),ABS((Y561*G561-(TRUNC(Y561*G561,2)+(TRUNC(AL561,2)-(TRUNC(S561*G561,2)+TRUNC(W561*G561,2)+TRUNC(Y561*G561,2)+TRUNC(AA561*G561,2)+TRUNC(AC561*G561,2)+TRUNC(AE561*G561,2)+TRUNC(AG561*G561,2)+TRUNC(AI561*G561,2)))))/Y561*G561)&lt;=ABS((AC561*G561-(TRUNC(AC561*G561,2)+(TRUNC(AL561,2)-(TRUNC(S561*G561,2)+TRUNC(W561*G561,2)+TRUNC(Y561*G561,2)+TRUNC(AA561*G561,2)+TRUNC(AC561*G561,2)+TRUNC(AE561*G561,2)+TRUNC(AG561*G561,2)+TRUNC(AI561*G561,2)))))/AC561*G561),TRUE),IF(AND(AE561*G561&lt;&gt;0,(TRUNC(AE561*G561,2)+(TRUNC(AL561,2)-(TRUNC(S561*G561,2)+TRUNC(W561*G561,2)+TRUNC(Y561*G561,2)+TRUNC(AA561*G561,2)+TRUNC(AC561*G561,2)+TRUNC(AE561*G561,2)+TRUNC(AG561*G561,2)+TRUNC(AI561*G561,2))))&gt;=0),ABS((Y561*G561-(TRUNC(Y561*G561,2)+(TRUNC(AL561,2)-(TRUNC(S561*G561,2)+TRUNC(W561*G561,2)+TRUNC(Y561*G561,2)+TRUNC(AA561*G561,2)+TRUNC(AC561*G561,2)+TRUNC(AE561*G561,2)+TRUNC(AG561*G561,2)+TRUNC(AI561*G561,2)))))/Y561*G561)&lt;=ABS((AE561*G561-(TRUNC(AE561*G561,2)+(TRUNC(AL561,2)-(TRUNC(S561*G561,2)+TRUNC(W561*G561,2)+TRUNC(Y561*G561,2)+TRUNC(AA561*G561,2)+TRUNC(AC561*G561,2)+TRUNC(AE561*G561,2)+TRUNC(AG561*G561,2)+TRUNC(AI561*G561,2)))))/AE561*G561),TRUE),IF(AND(AG561*G561&lt;&gt;0,(TRUNC(AG561*G561,2)+(TRUNC(AL561,2)-(TRUNC(S561*G561,2)+TRUNC(W561*G561,2)+TRUNC(Y561*G561,2)+TRUNC(AA561*G561,2)+TRUNC(AC561*G561,2)+TRUNC(AE561*G561,2)+TRUNC(AG561*G561,2)+TRUNC(AI561*G561,2))))&gt;=0),ABS((Y561*G561-(TRUNC(Y561*G561,2)+(TRUNC(AL561,2)-(TRUNC(S561*G561,2)+TRUNC(W561*G561,2)+TRUNC(Y561*G561,2)+TRUNC(AA561*G561,2)+TRUNC(AC561*G561,2)+TRUNC(AE561*G561,2)+TRUNC(AG561*G561,2)+TRUNC(AI561*G561,2)))))/Y561*G561)&lt;=ABS((AG561*G561-(TRUNC(AG561*G561,2)+(TRUNC(AL561,2)-(TRUNC(S561*G561,2)+TRUNC(W561*G561,2)+TRUNC(Y561*G561,2)+TRUNC(AA561*G561,2)+TRUNC(AC561*G561,2)+TRUNC(AE561*G561,2)+TRUNC(AG561*G561,2)+TRUNC(AI561*G561,2)))))/AG561*G561),TRUE),IF(AND(AI561*G561&lt;&gt;0,(TRUNC(AI561*G561,2)+(TRUNC(AL561,2)-(TRUNC(S561*G561,2)+TRUNC(W561*G561,2)+TRUNC(Y561*G561,2)+TRUNC(AA561*G561,2)+TRUNC(AC561*G561,2)+TRUNC(AE561*G561,2)+TRUNC(AG561*G561,2)+TRUNC(AI561*G561,2))))&gt;=0),ABS((Y561*G561-(TRUNC(Y561*G561,2)+(TRUNC(AL561,2)-(TRUNC(S561*G561,2)+TRUNC(W561*G561,2)+TRUNC(Y561*G561,2)+TRUNC(AA561*G561,2)+TRUNC(AC561*G561,2)+TRUNC(AE561*G561,2)+TRUNC(AG561*G561,2)+TRUNC(AI561*G561,2)))))/Y561*G561)&lt;=ABS((AI561*G561-(TRUNC(AI561*G561,2)+(TRUNC(AL561,2)-(TRUNC(S561*G561,2)+TRUNC(W561*G561,2)+TRUNC(Y561*G561,2)+TRUNC(AA561*G561,2)+TRUNC(AC561*G561,2)+TRUNC(AE561*G561,2)+TRUNC(AG561*G561,2)+TRUNC(AI561*G561,2)))))/AI561*G561),TRUE)),TRUNC(Y561*G561,2)+(TRUNC(AL561,2)-(TRUNC(S561*G561,2)+TRUNC(W561*G561,2)+TRUNC(Y561*G561,2)+TRUNC(AA561*G561,2)+TRUNC(AC561*G561,2)+TRUNC(AE561*G561,2)+TRUNC(AG561*G561,2)+TRUNC(AI561*G561,2))),TRUNC(Y561*G561,2)))))</f>
        <v>0</v>
      </c>
      <c r="AA561" s="363">
        <f t="shared" ref="AA561:AA573" si="565">IF(L561*(1+R561)=0,0,IF((TRUNC(AK561,2)-(TRUNC(H561*(1+R561),2)+TRUNC(J561*(1+R561),2)+TRUNC(K561*(1+R561),2)+TRUNC(L561*(1+R561),2)+TRUNC(M561*(1+R561),2)+TRUNC(N561*(1+R561),2)+TRUNC(O561*(1+R561),2)+TRUNC(P561*(1+R561),2)))=0,TRUNC(L561*(1+R561),2),IF((TRUNC(TRUNC(L561*(1+R561),2),2)+(TRUNC(AK561,2)-(TRUNC(H561*(1+R561),2)+TRUNC(J561*(1+R561),2)+TRUNC(K561*(1+R561),2)+TRUNC(L561*(1+R561),2)+TRUNC(M561*(1+R561),2)+TRUNC(N561*(1+R561),2)+TRUNC(O561*(1+R561),2)+TRUNC(P561*(1+R561),2))))&lt;=0,TRUNC(L561*(1+R561),2),IF(AND(IF(AND(H561*(1+R561)&lt;&gt;0,(TRUNC(H561*(1+R561),2)+(TRUNC(AK561,2)-(TRUNC(H561*(1+R561),2)+TRUNC(J561*(1+R561),2)+TRUNC(K561*(1+R561),2)+TRUNC(L561*(1+R561),2)+TRUNC(M561*(1+R561),2)+TRUNC(N561*(1+R561),2)+TRUNC(O561*(1+R561),2)+TRUNC(P561*(1+R561),2))))&gt;=0),ABS((L561*(1+R561)-(TRUNC(L561*(1+R561),2)+(TRUNC(AK561,2)-(TRUNC(H561*(1+R561),2)+TRUNC(J561*(1+R561),2)+TRUNC(K561*(1+R561),2)+TRUNC(L561*(1+R561),2)+TRUNC(M561*(1+R561),2)+TRUNC(N561*(1+R561),2)+TRUNC(O561*(1+R561),2)+TRUNC(P561*(1+R561),2)))))/L561*(1+R561))&lt;ABS((H561*(1+R561)-(TRUNC(H561*(1+R561),2)+(TRUNC(AK561,2)-(TRUNC(H561*(1+R561),2)+TRUNC(J561*(1+R561),2)+TRUNC(K561*(1+R561),2)+TRUNC(L561*(1+R561),2)+TRUNC(M561*(1+R561),2)+TRUNC(N561*(1+R561),2)+TRUNC(O561*(1+R561),2)+TRUNC(P561*(1+R561),2)))))/H561*(1+R561)),TRUE),IF(AND(J561*(1+R561)&lt;&gt;0,(TRUNC(J561*(1+R561),2)+(TRUNC(AK561,2)-(TRUNC(H561*(1+R561),2)+TRUNC(J561*(1+R561),2)+TRUNC(K561*(1+R561),2)+TRUNC(L561*(1+R561),2)+TRUNC(M561*(1+R561),2)+TRUNC(N561*(1+R561),2)+TRUNC(O561*(1+R561),2)+TRUNC(P561*(1+R561),2))))&gt;=0),ABS((L561*(1+R561)-(TRUNC(L561*(1+R561),2)+(TRUNC(AK561,2)-(TRUNC(H561*(1+R561),2)+TRUNC(J561*(1+R561),2)+TRUNC(K561*(1+R561),2)+TRUNC(L561*(1+R561),2)+TRUNC(M561*(1+R561),2)+TRUNC(N561*(1+R561),2)+TRUNC(O561*(1+R561),2)+TRUNC(P561*(1+R561),2)))))/L561*(1+R561))&lt;ABS((J561*(1+R561)-(TRUNC(J561*(1+R561),2)+(TRUNC(AK561,2)-(TRUNC(H561*(1+R561),2)+TRUNC(J561*(1+R561),2)+TRUNC(K561*(1+R561),2)+TRUNC(L561*(1+R561),2)+TRUNC(M561*(1+R561),2)+TRUNC(N561*(1+R561),2)+TRUNC(O561*(1+R561),2)+TRUNC(P561*(1+R561),2)))))/J561*(1+R561)),TRUE),IF(AND(K561*(1+R561)&lt;&gt;0,(TRUNC(K561*(1+R561),2)+(TRUNC(AK561,2)-(TRUNC(H561*(1+R561),2)+TRUNC(J561*(1+R561),2)+TRUNC(K561*(1+R561),2)+TRUNC(L561*(1+R561),2)+TRUNC(M561*(1+R561),2)+TRUNC(N561*(1+R561),2)+TRUNC(O561*(1+R561),2)+TRUNC(P561*(1+R561),2))))&gt;=0),ABS((L561*(1+R561)-(TRUNC(L561*(1+R561),2)+(TRUNC(AK561,2)-(TRUNC(H561*(1+R561),2)+TRUNC(J561*(1+R561),2)+TRUNC(K561*(1+R561),2)+TRUNC(L561*(1+R561),2)+TRUNC(M561*(1+R561),2)+TRUNC(N561*(1+R561),2)+TRUNC(O561*(1+R561),2)+TRUNC(P561*(1+R561),2)))))/L561*(1+R561))&lt;ABS((K561*(1+R561)-(TRUNC(K561*(1+R561),2)+(TRUNC(AK561,2)-(TRUNC(H561*(1+R561),2)+TRUNC(J561*(1+R561),2)+TRUNC(K561*(1+R561),2)+TRUNC(L561*(1+R561),2)+TRUNC(M561*(1+R561),2)+TRUNC(N561*(1+R561),2)+TRUNC(O561*(1+R561),2)+TRUNC(P561*(1+R561),2)))))/K561*(1+R561)),TRUE),IF(AND(L561*(1+R561)&lt;&gt;0,(TRUNC(L561*(1+R561),2)+(TRUNC(AK561,2)-(TRUNC(H561*(1+R561),2)+TRUNC(J561*(1+R561),2)+TRUNC(K561*(1+R561),2)+TRUNC(L561*(1+R561),2)+TRUNC(M561*(1+R561),2)+TRUNC(N561*(1+R561),2)+TRUNC(O561*(1+R561),2)+TRUNC(P561*(1+R561),2))))&gt;=0),ABS((L561*(1+R561)-(TRUNC(L561*(1+R561),2)+(TRUNC(AK561,2)-(TRUNC(H561*(1+R561),2)+TRUNC(J561*(1+R561),2)+TRUNC(K561*(1+R561),2)+TRUNC(L561*(1+R561),2)+TRUNC(M561*(1+R561),2)+TRUNC(N561*(1+R561),2)+TRUNC(O561*(1+R561),2)+TRUNC(P561*(1+R561),2)))))/L561*(1+R561))&lt;=ABS((L561*(1+R561)-(TRUNC(L561*(1+R561),2)+(TRUNC(AK561,2)-(TRUNC(H561*(1+R561),2)+TRUNC(J561*(1+R561),2)+TRUNC(K561*(1+R561),2)+TRUNC(L561*(1+R561),2)+TRUNC(M561*(1+R561),2)+TRUNC(N561*(1+R561),2)+TRUNC(O561*(1+R561),2)+TRUNC(P561*(1+R561),2)))))/L561*(1+R561)),TRUE),IF(AND(M561*(1+R561)&lt;&gt;0,(TRUNC(M561*(1+R561),2)+(TRUNC(AK561,2)-(TRUNC(H561*(1+R561),2)+TRUNC(J561*(1+R561),2)+TRUNC(K561*(1+R561),2)+TRUNC(L561*(1+R561),2)+TRUNC(M561*(1+R561),2)+TRUNC(N561*(1+R561),2)+TRUNC(O561*(1+R561),2)+TRUNC(P561*(1+R561),2))))&gt;=0),ABS((L561*(1+R561)-(TRUNC(L561*(1+R561),2)+(TRUNC(AK561,2)-(TRUNC(H561*(1+R561),2)+TRUNC(J561*(1+R561),2)+TRUNC(K561*(1+R561),2)+TRUNC(L561*(1+R561),2)+TRUNC(M561*(1+R561),2)+TRUNC(N561*(1+R561),2)+TRUNC(O561*(1+R561),2)+TRUNC(P561*(1+R561),2)))))/L561*(1+R561))&lt;=ABS((M561*(1+R561)-(TRUNC(M561*(1+R561),2)+(TRUNC(AK561,2)-(TRUNC(H561*(1+R561),2)+TRUNC(J561*(1+R561),2)+TRUNC(K561*(1+R561),2)+TRUNC(L561*(1+R561),2)+TRUNC(M561*(1+R561),2)+TRUNC(N561*(1+R561),2)+TRUNC(O561*(1+R561),2)+TRUNC(P561*(1+R561),2)))))/M561*(1+R561)),TRUE),IF(AND(N561*(1+R561)&lt;&gt;0,(TRUNC(N561*(1+R561),2)+(TRUNC(AK561,2)-(TRUNC(H561*(1+R561),2)+TRUNC(J561*(1+R561),2)+TRUNC(K561*(1+R561),2)+TRUNC(L561*(1+R561),2)+TRUNC(M561*(1+R561),2)+TRUNC(N561*(1+R561),2)+TRUNC(O561*(1+R561),2)+TRUNC(P561*(1+R561),2))))&gt;=0),ABS((L561*(1+R561)-(TRUNC(L561*(1+R561),2)+(TRUNC(AK561,2)-(TRUNC(H561*(1+R561),2)+TRUNC(J561*(1+R561),2)+TRUNC(K561*(1+R561),2)+TRUNC(L561*(1+R561),2)+TRUNC(M561*(1+R561),2)+TRUNC(N561*(1+R561),2)+TRUNC(O561*(1+R561),2)+TRUNC(P561*(1+R561),2)))))/L561*(1+R561))&lt;=ABS((N561*(1+R561)-(TRUNC(N561*(1+R561),2)+(TRUNC(AK561,2)-(TRUNC(H561*(1+R561),2)+TRUNC(J561*(1+R561),2)+TRUNC(K561*(1+R561),2)+TRUNC(L561*(1+R561),2)+TRUNC(M561*(1+R561),2)+TRUNC(N561*(1+R561),2)+TRUNC(O561*(1+R561),2)+TRUNC(P561*(1+R561),2)))))/N561*(1+R561)),TRUE),IF(AND(O561*(1+R561)&lt;&gt;0,(TRUNC(O561*(1+R561),2)+(TRUNC(AK561,2)-(TRUNC(H561*(1+R561),2)+TRUNC(J561*(1+R561),2)+TRUNC(K561*(1+R561),2)+TRUNC(L561*(1+R561),2)+TRUNC(M561*(1+R561),2)+TRUNC(N561*(1+R561),2)+TRUNC(O561*(1+R561),2)+TRUNC(P561*(1+R561),2))))&gt;=0),ABS((L561*(1+R561)-(TRUNC(L561*(1+R561),2)+(TRUNC(AK561,2)-(TRUNC(H561*(1+R561),2)+TRUNC(J561*(1+R561),2)+TRUNC(K561*(1+R561),2)+TRUNC(L561*(1+R561),2)+TRUNC(M561*(1+R561),2)+TRUNC(N561*(1+R561),2)+TRUNC(O561*(1+R561),2)+TRUNC(P561*(1+R561),2)))))/L561*(1+R561))&lt;=ABS((O561*(1+R561)-(TRUNC(O561*(1+R561),2)+(TRUNC(AK561,2)-(TRUNC(H561*(1+R561),2)+TRUNC(J561*(1+R561),2)+TRUNC(K561*(1+R561),2)+TRUNC(L561*(1+R561),2)+TRUNC(M561*(1+R561),2)+TRUNC(N561*(1+R561),2)+TRUNC(O561*(1+R561),2)+TRUNC(P561*(1+R561),2)))))/O561*(1+R561)),TRUE),IF(AND(P561*(1+R561)&lt;&gt;0,(TRUNC(P561*(1+R561),2)+(TRUNC(AK561,2)-(TRUNC(H561*(1+R561),2)+TRUNC(J561*(1+R561),2)+TRUNC(K561*(1+R561),2)+TRUNC(L561*(1+R561),2)+TRUNC(M561*(1+R561),2)+TRUNC(N561*(1+R561),2)+TRUNC(O561*(1+R561),2)+TRUNC(P561*(1+R561),2))))&gt;=0),ABS((L561*(1+R561)-(TRUNC(L561*(1+R561),2)+(TRUNC(AK561,2)-(TRUNC(H561*(1+R561),2)+TRUNC(J561*(1+R561),2)+TRUNC(K561*(1+R561),2)+TRUNC(L561*(1+R561),2)+TRUNC(M561*(1+R561),2)+TRUNC(N561*(1+R561),2)+TRUNC(O561*(1+R561),2)+TRUNC(P561*(1+R561),2)))))/L561*(1+R561))&lt;=ABS((P561*(1+R561)-(TRUNC(P561*(1+R561),2)+(TRUNC(AK561,2)-(TRUNC(H561*(1+R561),2)+TRUNC(J561*(1+R561),2)+TRUNC(K561*(1+R561),2)+TRUNC(L561*(1+R561),2)+TRUNC(M561*(1+R561),2)+TRUNC(N561*(1+R561),2)+TRUNC(O561*(1+R561),2)+TRUNC(P561*(1+R561),2)))))/P561*(1+R561)),TRUE)),TRUNC(L561*(1+R561),2)+(TRUNC(AK561,2)-(TRUNC(H561*(1+R561),2)+TRUNC(J561*(1+R561),2)+TRUNC(K561*(1+R561),2)+TRUNC(L561*(1+R561),2)+TRUNC(M561*(1+R561),2)+TRUNC(N561*(1+R561),2)+TRUNC(O561*(1+R561),2)+TRUNC(P561*(1+R561),2))),TRUNC(L561*(1+R561),2)))))</f>
        <v>0</v>
      </c>
      <c r="AB561" s="363">
        <f t="shared" ref="AB561:AB573" si="566">IF(AA561*G561=0,0,IF((TRUNC(AL561,2)-(TRUNC(S561*G561,2)+TRUNC(W561*G561,2)+TRUNC(Y561*G561,2)+TRUNC(AA561*G561,2)+TRUNC(AC561*G561,2)+TRUNC(AE561*G561,2)+TRUNC(AG561*G561,2)+TRUNC(AI561*G561,2)))=0,TRUNC(AA561*G561,2),IF((TRUNC(TRUNC(AA561*G561,2),2)+(TRUNC(AL561,2)-(TRUNC(S561*G561,2)+TRUNC(W561*G561,2)+TRUNC(Y561*G561,2)+TRUNC(AA561*G561,2)+TRUNC(AC561*G561,2)+TRUNC(AE561*G561,2)+TRUNC(AG561*G561,2)+TRUNC(AI561*G561,2))))&lt;=0,TRUNC(AA561*G561,2),IF(AND(IF(AND(S561*G561&lt;&gt;0,(TRUNC(S561*G561,2)+(TRUNC(AL561,2)-(TRUNC(S561*G561,2)+TRUNC(W561*G561,2)+TRUNC(Y561*G561,2)+TRUNC(AA561*G561,2)+TRUNC(AC561*G561,2)+TRUNC(AE561*G561,2)+TRUNC(AG561*G561,2)+TRUNC(AI561*G561,2))))&gt;=0),ABS((AA561*G561-(TRUNC(AA561*G561,2)+(TRUNC(AL561,2)-(TRUNC(S561*G561,2)+TRUNC(W561*G561,2)+TRUNC(Y561*G561,2)+TRUNC(AA561*G561,2)+TRUNC(AC561*G561,2)+TRUNC(AE561*G561,2)+TRUNC(AG561*G561,2)+TRUNC(AI561*G561,2)))))/AA561*G561)&lt;ABS((S561*G561-(TRUNC(S561*G561,2)+(TRUNC(AL561,2)-(TRUNC(S561*G561,2)+TRUNC(W561*G561,2)+TRUNC(Y561*G561,2)+TRUNC(AA561*G561,2)+TRUNC(AC561*G561,2)+TRUNC(AE561*G561,2)+TRUNC(AG561*G561,2)+TRUNC(AI561*G561,2)))))/S561*G561),TRUE),IF(AND(W561*G561&lt;&gt;0,(TRUNC(W561*G561,2)+(TRUNC(AL561,2)-(TRUNC(S561*G561,2)+TRUNC(W561*G561,2)+TRUNC(Y561*G561,2)+TRUNC(AA561*G561,2)+TRUNC(AC561*G561,2)+TRUNC(AE561*G561,2)+TRUNC(AG561*G561,2)+TRUNC(AI561*G561,2))))&gt;=0),ABS((AA561*G561-(TRUNC(AA561*G561,2)+(TRUNC(AL561,2)-(TRUNC(S561*G561,2)+TRUNC(W561*G561,2)+TRUNC(Y561*G561,2)+TRUNC(AA561*G561,2)+TRUNC(AC561*G561,2)+TRUNC(AE561*G561,2)+TRUNC(AG561*G561,2)+TRUNC(AI561*G561,2)))))/AA561*G561)&lt;ABS((W561*G561-(TRUNC(W561*G561,2)+(TRUNC(AL561,2)-(TRUNC(S561*G561,2)+TRUNC(W561*G561,2)+TRUNC(Y561*G561,2)+TRUNC(AA561*G561,2)+TRUNC(AC561*G561,2)+TRUNC(AE561*G561,2)+TRUNC(AG561*G561,2)+TRUNC(AI561*G561,2)))))/W561*G561),TRUE),IF(AND(Y561*G561&lt;&gt;0,(TRUNC(Y561*G561,2)+(TRUNC(AL561,2)-(TRUNC(S561*G561,2)+TRUNC(W561*G561,2)+TRUNC(Y561*G561,2)+TRUNC(AA561*G561,2)+TRUNC(AC561*G561,2)+TRUNC(AE561*G561,2)+TRUNC(AG561*G561,2)+TRUNC(AI561*G561,2))))&gt;=0),ABS((AA561*G561-(TRUNC(AA561*G561,2)+(TRUNC(AL561,2)-(TRUNC(S561*G561,2)+TRUNC(W561*G561,2)+TRUNC(Y561*G561,2)+TRUNC(AA561*G561,2)+TRUNC(AC561*G561,2)+TRUNC(AE561*G561,2)+TRUNC(AG561*G561,2)+TRUNC(AI561*G561,2)))))/AA561*G561)&lt;ABS((Y561*G561-(TRUNC(Y561*G561,2)+(TRUNC(AL561,2)-(TRUNC(S561*G561,2)+TRUNC(W561*G561,2)+TRUNC(Y561*G561,2)+TRUNC(AA561*G561,2)+TRUNC(AC561*G561,2)+TRUNC(AE561*G561,2)+TRUNC(AG561*G561,2)+TRUNC(AI561*G561,2)))))/Y561*G561),TRUE),IF(AND(AA561*G561&lt;&gt;0,(TRUNC(AA561*G561,2)+(TRUNC(AL561,2)-(TRUNC(S561*G561,2)+TRUNC(W561*G561,2)+TRUNC(Y561*G561,2)+TRUNC(AA561*G561,2)+TRUNC(AC561*G561,2)+TRUNC(AE561*G561,2)+TRUNC(AG561*G561,2)+TRUNC(AI561*G561,2))))&gt;=0),ABS((AA561*G561-(TRUNC(AA561*G561,2)+(TRUNC(AL561,2)-(TRUNC(S561*G561,2)+TRUNC(W561*G561,2)+TRUNC(Y561*G561,2)+TRUNC(AA561*G561,2)+TRUNC(AC561*G561,2)+TRUNC(AE561*G561,2)+TRUNC(AG561*G561,2)+TRUNC(AI561*G561,2)))))/AA561*G561)&lt;=ABS((AA561*G561-(TRUNC(AA561*G561,2)+(TRUNC(AL561,2)-(TRUNC(S561*G561,2)+TRUNC(W561*G561,2)+TRUNC(Y561*G561,2)+TRUNC(AA561*G561,2)+TRUNC(AC561*G561,2)+TRUNC(AE561*G561,2)+TRUNC(AG561*G561,2)+TRUNC(AI561*G561,2)))))/AA561*G561),TRUE),IF(AND(AC561*G561&lt;&gt;0,(TRUNC(AC561*G561,2)+(TRUNC(AL561,2)-(TRUNC(S561*G561,2)+TRUNC(W561*G561,2)+TRUNC(Y561*G561,2)+TRUNC(AA561*G561,2)+TRUNC(AC561*G561,2)+TRUNC(AE561*G561,2)+TRUNC(AG561*G561,2)+TRUNC(AI561*G561,2))))&gt;=0),ABS((AA561*G561-(TRUNC(AA561*G561,2)+(TRUNC(AL561,2)-(TRUNC(S561*G561,2)+TRUNC(W561*G561,2)+TRUNC(Y561*G561,2)+TRUNC(AA561*G561,2)+TRUNC(AC561*G561,2)+TRUNC(AE561*G561,2)+TRUNC(AG561*G561,2)+TRUNC(AI561*G561,2)))))/AA561*G561)&lt;=ABS((AC561*G561-(TRUNC(AC561*G561,2)+(TRUNC(AL561,2)-(TRUNC(S561*G561,2)+TRUNC(W561*G561,2)+TRUNC(Y561*G561,2)+TRUNC(AA561*G561,2)+TRUNC(AC561*G561,2)+TRUNC(AE561*G561,2)+TRUNC(AG561*G561,2)+TRUNC(AI561*G561,2)))))/AC561*G561),TRUE),IF(AND(AE561*G561&lt;&gt;0,(TRUNC(AE561*G561,2)+(TRUNC(AL561,2)-(TRUNC(S561*G561,2)+TRUNC(W561*G561,2)+TRUNC(Y561*G561,2)+TRUNC(AA561*G561,2)+TRUNC(AC561*G561,2)+TRUNC(AE561*G561,2)+TRUNC(AG561*G561,2)+TRUNC(AI561*G561,2))))&gt;=0),ABS((AA561*G561-(TRUNC(AA561*G561,2)+(TRUNC(AL561,2)-(TRUNC(S561*G561,2)+TRUNC(W561*G561,2)+TRUNC(Y561*G561,2)+TRUNC(AA561*G561,2)+TRUNC(AC561*G561,2)+TRUNC(AE561*G561,2)+TRUNC(AG561*G561,2)+TRUNC(AI561*G561,2)))))/AA561*G561)&lt;=ABS((AE561*G561-(TRUNC(AE561*G561,2)+(TRUNC(AL561,2)-(TRUNC(S561*G561,2)+TRUNC(W561*G561,2)+TRUNC(Y561*G561,2)+TRUNC(AA561*G561,2)+TRUNC(AC561*G561,2)+TRUNC(AE561*G561,2)+TRUNC(AG561*G561,2)+TRUNC(AI561*G561,2)))))/AE561*G561),TRUE),IF(AND(AG561*G561&lt;&gt;0,(TRUNC(AG561*G561,2)+(TRUNC(AL561,2)-(TRUNC(S561*G561,2)+TRUNC(W561*G561,2)+TRUNC(Y561*G561,2)+TRUNC(AA561*G561,2)+TRUNC(AC561*G561,2)+TRUNC(AE561*G561,2)+TRUNC(AG561*G561,2)+TRUNC(AI561*G561,2))))&gt;=0),ABS((AA561*G561-(TRUNC(AA561*G561,2)+(TRUNC(AL561,2)-(TRUNC(S561*G561,2)+TRUNC(W561*G561,2)+TRUNC(Y561*G561,2)+TRUNC(AA561*G561,2)+TRUNC(AC561*G561,2)+TRUNC(AE561*G561,2)+TRUNC(AG561*G561,2)+TRUNC(AI561*G561,2)))))/AA561*G561)&lt;=ABS((AG561*G561-(TRUNC(AG561*G561,2)+(TRUNC(AL561,2)-(TRUNC(S561*G561,2)+TRUNC(W561*G561,2)+TRUNC(Y561*G561,2)+TRUNC(AA561*G561,2)+TRUNC(AC561*G561,2)+TRUNC(AE561*G561,2)+TRUNC(AG561*G561,2)+TRUNC(AI561*G561,2)))))/AG561*G561),TRUE),IF(AND(AI561*G561&lt;&gt;0,(TRUNC(AI561*G561,2)+(TRUNC(AL561,2)-(TRUNC(S561*G561,2)+TRUNC(W561*G561,2)+TRUNC(Y561*G561,2)+TRUNC(AA561*G561,2)+TRUNC(AC561*G561,2)+TRUNC(AE561*G561,2)+TRUNC(AG561*G561,2)+TRUNC(AI561*G561,2))))&gt;=0),ABS((AA561*G561-(TRUNC(AA561*G561,2)+(TRUNC(AL561,2)-(TRUNC(S561*G561,2)+TRUNC(W561*G561,2)+TRUNC(Y561*G561,2)+TRUNC(AA561*G561,2)+TRUNC(AC561*G561,2)+TRUNC(AE561*G561,2)+TRUNC(AG561*G561,2)+TRUNC(AI561*G561,2)))))/AA561*G561)&lt;=ABS((AI561*G561-(TRUNC(AI561*G561,2)+(TRUNC(AL561,2)-(TRUNC(S561*G561,2)+TRUNC(W561*G561,2)+TRUNC(Y561*G561,2)+TRUNC(AA561*G561,2)+TRUNC(AC561*G561,2)+TRUNC(AE561*G561,2)+TRUNC(AG561*G561,2)+TRUNC(AI561*G561,2)))))/AI561*G561),TRUE)),TRUNC(AA561*G561,2)+(TRUNC(AL561,2)-(TRUNC(S561*G561,2)+TRUNC(W561*G561,2)+TRUNC(Y561*G561,2)+TRUNC(AA561*G561,2)+TRUNC(AC561*G561,2)+TRUNC(AE561*G561,2)+TRUNC(AG561*G561,2)+TRUNC(AI561*G561,2))),TRUNC(AA561*G561,2)))))</f>
        <v>0</v>
      </c>
      <c r="AC561" s="363">
        <f t="shared" ref="AC561:AC573" si="567">IF(M561*(1+R561)=0,0,IF((TRUNC(AK561,2)-(TRUNC(H561*(1+R561),2)+TRUNC(J561*(1+R561),2)+TRUNC(K561*(1+R561),2)+TRUNC(L561*(1+R561),2)+TRUNC(M561*(1+R561),2)+TRUNC(N561*(1+R561),2)+TRUNC(O561*(1+R561),2)+TRUNC(P561*(1+R561),2)))=0,TRUNC(M561*(1+R561),2),IF((TRUNC(TRUNC(M561*(1+R561),2),2)+(TRUNC(AK561,2)-(TRUNC(H561*(1+R561),2)+TRUNC(J561*(1+R561),2)+TRUNC(K561*(1+R561),2)+TRUNC(L561*(1+R561),2)+TRUNC(M561*(1+R561),2)+TRUNC(N561*(1+R561),2)+TRUNC(O561*(1+R561),2)+TRUNC(P561*(1+R561),2))))&lt;=0,TRUNC(M561*(1+R561),2),IF(AND(IF(AND(H561*(1+R561)&lt;&gt;0,(TRUNC(H561*(1+R561),2)+(TRUNC(AK561,2)-(TRUNC(H561*(1+R561),2)+TRUNC(J561*(1+R561),2)+TRUNC(K561*(1+R561),2)+TRUNC(L561*(1+R561),2)+TRUNC(M561*(1+R561),2)+TRUNC(N561*(1+R561),2)+TRUNC(O561*(1+R561),2)+TRUNC(P561*(1+R561),2))))&gt;=0),ABS((M561*(1+R561)-(TRUNC(M561*(1+R561),2)+(TRUNC(AK561,2)-(TRUNC(H561*(1+R561),2)+TRUNC(J561*(1+R561),2)+TRUNC(K561*(1+R561),2)+TRUNC(L561*(1+R561),2)+TRUNC(M561*(1+R561),2)+TRUNC(N561*(1+R561),2)+TRUNC(O561*(1+R561),2)+TRUNC(P561*(1+R561),2)))))/M561*(1+R561))&lt;ABS((H561*(1+R561)-(TRUNC(H561*(1+R561),2)+(TRUNC(AK561,2)-(TRUNC(H561*(1+R561),2)+TRUNC(J561*(1+R561),2)+TRUNC(K561*(1+R561),2)+TRUNC(L561*(1+R561),2)+TRUNC(M561*(1+R561),2)+TRUNC(N561*(1+R561),2)+TRUNC(O561*(1+R561),2)+TRUNC(P561*(1+R561),2)))))/H561*(1+R561)),TRUE),IF(AND(J561*(1+R561)&lt;&gt;0,(TRUNC(J561*(1+R561),2)+(TRUNC(AK561,2)-(TRUNC(H561*(1+R561),2)+TRUNC(J561*(1+R561),2)+TRUNC(K561*(1+R561),2)+TRUNC(L561*(1+R561),2)+TRUNC(M561*(1+R561),2)+TRUNC(N561*(1+R561),2)+TRUNC(O561*(1+R561),2)+TRUNC(P561*(1+R561),2))))&gt;=0),ABS((M561*(1+R561)-(TRUNC(M561*(1+R561),2)+(TRUNC(AK561,2)-(TRUNC(H561*(1+R561),2)+TRUNC(J561*(1+R561),2)+TRUNC(K561*(1+R561),2)+TRUNC(L561*(1+R561),2)+TRUNC(M561*(1+R561),2)+TRUNC(N561*(1+R561),2)+TRUNC(O561*(1+R561),2)+TRUNC(P561*(1+R561),2)))))/M561*(1+R561))&lt;ABS((J561*(1+R561)-(TRUNC(J561*(1+R561),2)+(TRUNC(AK561,2)-(TRUNC(H561*(1+R561),2)+TRUNC(J561*(1+R561),2)+TRUNC(K561*(1+R561),2)+TRUNC(L561*(1+R561),2)+TRUNC(M561*(1+R561),2)+TRUNC(N561*(1+R561),2)+TRUNC(O561*(1+R561),2)+TRUNC(P561*(1+R561),2)))))/J561*(1+R561)),TRUE),IF(AND(K561*(1+R561)&lt;&gt;0,(TRUNC(K561*(1+R561),2)+(TRUNC(AK561,2)-(TRUNC(H561*(1+R561),2)+TRUNC(J561*(1+R561),2)+TRUNC(K561*(1+R561),2)+TRUNC(L561*(1+R561),2)+TRUNC(M561*(1+R561),2)+TRUNC(N561*(1+R561),2)+TRUNC(O561*(1+R561),2)+TRUNC(P561*(1+R561),2))))&gt;=0),ABS((M561*(1+R561)-(TRUNC(M561*(1+R561),2)+(TRUNC(AK561,2)-(TRUNC(H561*(1+R561),2)+TRUNC(J561*(1+R561),2)+TRUNC(K561*(1+R561),2)+TRUNC(L561*(1+R561),2)+TRUNC(M561*(1+R561),2)+TRUNC(N561*(1+R561),2)+TRUNC(O561*(1+R561),2)+TRUNC(P561*(1+R561),2)))))/M561*(1+R561))&lt;ABS((K561*(1+R561)-(TRUNC(K561*(1+R561),2)+(TRUNC(AK561,2)-(TRUNC(H561*(1+R561),2)+TRUNC(J561*(1+R561),2)+TRUNC(K561*(1+R561),2)+TRUNC(L561*(1+R561),2)+TRUNC(M561*(1+R561),2)+TRUNC(N561*(1+R561),2)+TRUNC(O561*(1+R561),2)+TRUNC(P561*(1+R561),2)))))/K561*(1+R561)),TRUE),IF(AND(L561*(1+R561)&lt;&gt;0,(TRUNC(L561*(1+R561),2)+(TRUNC(AK561,2)-(TRUNC(H561*(1+R561),2)+TRUNC(J561*(1+R561),2)+TRUNC(K561*(1+R561),2)+TRUNC(L561*(1+R561),2)+TRUNC(M561*(1+R561),2)+TRUNC(N561*(1+R561),2)+TRUNC(O561*(1+R561),2)+TRUNC(P561*(1+R561),2))))&gt;=0),ABS((M561*(1+R561)-(TRUNC(M561*(1+R561),2)+(TRUNC(AK561,2)-(TRUNC(H561*(1+R561),2)+TRUNC(J561*(1+R561),2)+TRUNC(K561*(1+R561),2)+TRUNC(L561*(1+R561),2)+TRUNC(M561*(1+R561),2)+TRUNC(N561*(1+R561),2)+TRUNC(O561*(1+R561),2)+TRUNC(P561*(1+R561),2)))))/M561*(1+R561))&lt;ABS((L561*(1+R561)-(TRUNC(L561*(1+R561),2)+(TRUNC(AK561,2)-(TRUNC(H561*(1+R561),2)+TRUNC(J561*(1+R561),2)+TRUNC(K561*(1+R561),2)+TRUNC(L561*(1+R561),2)+TRUNC(M561*(1+R561),2)+TRUNC(N561*(1+R561),2)+TRUNC(O561*(1+R561),2)+TRUNC(P561*(1+R561),2)))))/L561*(1+R561)),TRUE),IF(AND(M561*(1+R561)&lt;&gt;0,(TRUNC(M561*(1+R561),2)+(TRUNC(AK561,2)-(TRUNC(H561*(1+R561),2)+TRUNC(J561*(1+R561),2)+TRUNC(K561*(1+R561),2)+TRUNC(L561*(1+R561),2)+TRUNC(M561*(1+R561),2)+TRUNC(N561*(1+R561),2)+TRUNC(O561*(1+R561),2)+TRUNC(P561*(1+R561),2))))&gt;=0),ABS((M561*(1+R561)-(TRUNC(M561*(1+R561),2)+(TRUNC(AK561,2)-(TRUNC(H561*(1+R561),2)+TRUNC(J561*(1+R561),2)+TRUNC(K561*(1+R561),2)+TRUNC(L561*(1+R561),2)+TRUNC(M561*(1+R561),2)+TRUNC(N561*(1+R561),2)+TRUNC(O561*(1+R561),2)+TRUNC(P561*(1+R561),2)))))/M561*(1+R561))&lt;=ABS((M561*(1+R561)-(TRUNC(M561*(1+R561),2)+(TRUNC(AK561,2)-(TRUNC(H561*(1+R561),2)+TRUNC(J561*(1+R561),2)+TRUNC(K561*(1+R561),2)+TRUNC(L561*(1+R561),2)+TRUNC(M561*(1+R561),2)+TRUNC(N561*(1+R561),2)+TRUNC(O561*(1+R561),2)+TRUNC(P561*(1+R561),2)))))/M561*(1+R561)),TRUE),IF(AND(N561*(1+R561)&lt;&gt;0,(TRUNC(N561*(1+R561),2)+(TRUNC(AK561,2)-(TRUNC(H561*(1+R561),2)+TRUNC(J561*(1+R561),2)+TRUNC(K561*(1+R561),2)+TRUNC(L561*(1+R561),2)+TRUNC(M561*(1+R561),2)+TRUNC(N561*(1+R561),2)+TRUNC(O561*(1+R561),2)+TRUNC(P561*(1+R561),2))))&gt;=0),ABS((M561*(1+R561)-(TRUNC(M561*(1+R561),2)+(TRUNC(AK561,2)-(TRUNC(H561*(1+R561),2)+TRUNC(J561*(1+R561),2)+TRUNC(K561*(1+R561),2)+TRUNC(L561*(1+R561),2)+TRUNC(M561*(1+R561),2)+TRUNC(N561*(1+R561),2)+TRUNC(O561*(1+R561),2)+TRUNC(P561*(1+R561),2)))))/M561*(1+R561))&lt;=ABS((N561*(1+R561)-(TRUNC(N561*(1+R561),2)+(TRUNC(AK561,2)-(TRUNC(H561*(1+R561),2)+TRUNC(J561*(1+R561),2)+TRUNC(K561*(1+R561),2)+TRUNC(L561*(1+R561),2)+TRUNC(M561*(1+R561),2)+TRUNC(N561*(1+R561),2)+TRUNC(O561*(1+R561),2)+TRUNC(P561*(1+R561),2)))))/N561*(1+R561)),TRUE),IF(AND(O561*(1+R561)&lt;&gt;0,(TRUNC(O561*(1+R561),2)+(TRUNC(AK561,2)-(TRUNC(H561*(1+R561),2)+TRUNC(J561*(1+R561),2)+TRUNC(K561*(1+R561),2)+TRUNC(L561*(1+R561),2)+TRUNC(M561*(1+R561),2)+TRUNC(N561*(1+R561),2)+TRUNC(O561*(1+R561),2)+TRUNC(P561*(1+R561),2))))&gt;=0),ABS((M561*(1+R561)-(TRUNC(M561*(1+R561),2)+(TRUNC(AK561,2)-(TRUNC(H561*(1+R561),2)+TRUNC(J561*(1+R561),2)+TRUNC(K561*(1+R561),2)+TRUNC(L561*(1+R561),2)+TRUNC(M561*(1+R561),2)+TRUNC(N561*(1+R561),2)+TRUNC(O561*(1+R561),2)+TRUNC(P561*(1+R561),2)))))/M561*(1+R561))&lt;=ABS((O561*(1+R561)-(TRUNC(O561*(1+R561),2)+(TRUNC(AK561,2)-(TRUNC(H561*(1+R561),2)+TRUNC(J561*(1+R561),2)+TRUNC(K561*(1+R561),2)+TRUNC(L561*(1+R561),2)+TRUNC(M561*(1+R561),2)+TRUNC(N561*(1+R561),2)+TRUNC(O561*(1+R561),2)+TRUNC(P561*(1+R561),2)))))/O561*(1+R561)),TRUE),IF(AND(P561*(1+R561)&lt;&gt;0,(TRUNC(P561*(1+R561),2)+(TRUNC(AK561,2)-(TRUNC(H561*(1+R561),2)+TRUNC(J561*(1+R561),2)+TRUNC(K561*(1+R561),2)+TRUNC(L561*(1+R561),2)+TRUNC(M561*(1+R561),2)+TRUNC(N561*(1+R561),2)+TRUNC(O561*(1+R561),2)+TRUNC(P561*(1+R561),2))))&gt;=0),ABS((M561*(1+R561)-(TRUNC(M561*(1+R561),2)+(TRUNC(AK561,2)-(TRUNC(H561*(1+R561),2)+TRUNC(J561*(1+R561),2)+TRUNC(K561*(1+R561),2)+TRUNC(L561*(1+R561),2)+TRUNC(M561*(1+R561),2)+TRUNC(N561*(1+R561),2)+TRUNC(O561*(1+R561),2)+TRUNC(P561*(1+R561),2)))))/M561*(1+R561))&lt;=ABS((P561*(1+R561)-(TRUNC(P561*(1+R561),2)+(TRUNC(AK561,2)-(TRUNC(H561*(1+R561),2)+TRUNC(J561*(1+R561),2)+TRUNC(K561*(1+R561),2)+TRUNC(L561*(1+R561),2)+TRUNC(M561*(1+R561),2)+TRUNC(N561*(1+R561),2)+TRUNC(O561*(1+R561),2)+TRUNC(P561*(1+R561),2)))))/P561*(1+R561)),TRUE)),TRUNC(M561*(1+R561),2)+(TRUNC(AK561,2)-(TRUNC(H561*(1+R561),2)+TRUNC(J561*(1+R561),2)+TRUNC(K561*(1+R561),2)+TRUNC(L561*(1+R561),2)+TRUNC(M561*(1+R561),2)+TRUNC(N561*(1+R561),2)+TRUNC(O561*(1+R561),2)+TRUNC(P561*(1+R561),2))),TRUNC(M561*(1+R561),2)))))</f>
        <v>0</v>
      </c>
      <c r="AD561" s="363">
        <f t="shared" ref="AD561:AD573" si="568">IF(AC561*G561=0,0,IF((TRUNC(AL561,2)-(TRUNC(S561*G561,2)+TRUNC(W561*G561,2)+TRUNC(Y561*G561,2)+TRUNC(AA561*G561,2)+TRUNC(AC561*G561,2)+TRUNC(AE561*G561,2)+TRUNC(AG561*G561,2)+TRUNC(AI561*G561,2)))=0,TRUNC(AC561*G561,2),IF((TRUNC(TRUNC(AC561*G561,2),2)+(TRUNC(AL561,2)-(TRUNC(S561*G561,2)+TRUNC(W561*G561,2)+TRUNC(Y561*G561,2)+TRUNC(AA561*G561,2)+TRUNC(AC561*G561,2)+TRUNC(AE561*G561,2)+TRUNC(AG561*G561,2)+TRUNC(AI561*G561,2))))&lt;=0,TRUNC(AC561*G561,2),IF(AND(IF(AND(S561*G561&lt;&gt;0,(TRUNC(S561*G561,2)+(TRUNC(AL561,2)-(TRUNC(S561*G561,2)+TRUNC(W561*G561,2)+TRUNC(Y561*G561,2)+TRUNC(AA561*G561,2)+TRUNC(AC561*G561,2)+TRUNC(AE561*G561,2)+TRUNC(AG561*G561,2)+TRUNC(AI561*G561,2))))&gt;=0),ABS((AC561*G561-(TRUNC(AC561*G561,2)+(TRUNC(AL561,2)-(TRUNC(S561*G561,2)+TRUNC(W561*G561,2)+TRUNC(Y561*G561,2)+TRUNC(AA561*G561,2)+TRUNC(AC561*G561,2)+TRUNC(AE561*G561,2)+TRUNC(AG561*G561,2)+TRUNC(AI561*G561,2)))))/AC561*G561)&lt;ABS((S561*G561-(TRUNC(S561*G561,2)+(TRUNC(AL561,2)-(TRUNC(S561*G561,2)+TRUNC(W561*G561,2)+TRUNC(Y561*G561,2)+TRUNC(AA561*G561,2)+TRUNC(AC561*G561,2)+TRUNC(AE561*G561,2)+TRUNC(AG561*G561,2)+TRUNC(AI561*G561,2)))))/S561*G561),TRUE),IF(AND(W561*G561&lt;&gt;0,(TRUNC(W561*G561,2)+(TRUNC(AL561,2)-(TRUNC(S561*G561,2)+TRUNC(W561*G561,2)+TRUNC(Y561*G561,2)+TRUNC(AA561*G561,2)+TRUNC(AC561*G561,2)+TRUNC(AE561*G561,2)+TRUNC(AG561*G561,2)+TRUNC(AI561*G561,2))))&gt;=0),ABS((AC561*G561-(TRUNC(AC561*G561,2)+(TRUNC(AL561,2)-(TRUNC(S561*G561,2)+TRUNC(W561*G561,2)+TRUNC(Y561*G561,2)+TRUNC(AA561*G561,2)+TRUNC(AC561*G561,2)+TRUNC(AE561*G561,2)+TRUNC(AG561*G561,2)+TRUNC(AI561*G561,2)))))/AC561*G561)&lt;ABS((W561*G561-(TRUNC(W561*G561,2)+(TRUNC(AL561,2)-(TRUNC(S561*G561,2)+TRUNC(W561*G561,2)+TRUNC(Y561*G561,2)+TRUNC(AA561*G561,2)+TRUNC(AC561*G561,2)+TRUNC(AE561*G561,2)+TRUNC(AG561*G561,2)+TRUNC(AI561*G561,2)))))/W561*G561),TRUE),IF(AND(Y561*G561&lt;&gt;0,(TRUNC(Y561*G561,2)+(TRUNC(AL561,2)-(TRUNC(S561*G561,2)+TRUNC(W561*G561,2)+TRUNC(Y561*G561,2)+TRUNC(AA561*G561,2)+TRUNC(AC561*G561,2)+TRUNC(AE561*G561,2)+TRUNC(AG561*G561,2)+TRUNC(AI561*G561,2))))&gt;=0),ABS((AC561*G561-(TRUNC(AC561*G561,2)+(TRUNC(AL561,2)-(TRUNC(S561*G561,2)+TRUNC(W561*G561,2)+TRUNC(Y561*G561,2)+TRUNC(AA561*G561,2)+TRUNC(AC561*G561,2)+TRUNC(AE561*G561,2)+TRUNC(AG561*G561,2)+TRUNC(AI561*G561,2)))))/AC561*G561)&lt;ABS((Y561*G561-(TRUNC(Y561*G561,2)+(TRUNC(AL561,2)-(TRUNC(S561*G561,2)+TRUNC(W561*G561,2)+TRUNC(Y561*G561,2)+TRUNC(AA561*G561,2)+TRUNC(AC561*G561,2)+TRUNC(AE561*G561,2)+TRUNC(AG561*G561,2)+TRUNC(AI561*G561,2)))))/Y561*G561),TRUE),IF(AND(AA561*G561&lt;&gt;0,(TRUNC(AA561*G561,2)+(TRUNC(AL561,2)-(TRUNC(S561*G561,2)+TRUNC(W561*G561,2)+TRUNC(Y561*G561,2)+TRUNC(AA561*G561,2)+TRUNC(AC561*G561,2)+TRUNC(AE561*G561,2)+TRUNC(AG561*G561,2)+TRUNC(AI561*G561,2))))&gt;=0),ABS((AC561*G561-(TRUNC(AC561*G561,2)+(TRUNC(AL561,2)-(TRUNC(S561*G561,2)+TRUNC(W561*G561,2)+TRUNC(Y561*G561,2)+TRUNC(AA561*G561,2)+TRUNC(AC561*G561,2)+TRUNC(AE561*G561,2)+TRUNC(AG561*G561,2)+TRUNC(AI561*G561,2)))))/AC561*G561)&lt;ABS((AA561*G561-(TRUNC(AA561*G561,2)+(TRUNC(AL561,2)-(TRUNC(S561*G561,2)+TRUNC(W561*G561,2)+TRUNC(Y561*G561,2)+TRUNC(AA561*G561,2)+TRUNC(AC561*G561,2)+TRUNC(AE561*G561,2)+TRUNC(AG561*G561,2)+TRUNC(AI561*G561,2)))))/AA561*G561),TRUE),IF(AND(AC561*G561&lt;&gt;0,(TRUNC(AC561*G561,2)+(TRUNC(AL561,2)-(TRUNC(S561*G561,2)+TRUNC(W561*G561,2)+TRUNC(Y561*G561,2)+TRUNC(AA561*G561,2)+TRUNC(AC561*G561,2)+TRUNC(AE561*G561,2)+TRUNC(AG561*G561,2)+TRUNC(AI561*G561,2))))&gt;=0),ABS((AC561*G561-(TRUNC(AC561*G561,2)+(TRUNC(AL561,2)-(TRUNC(S561*G561,2)+TRUNC(W561*G561,2)+TRUNC(Y561*G561,2)+TRUNC(AA561*G561,2)+TRUNC(AC561*G561,2)+TRUNC(AE561*G561,2)+TRUNC(AG561*G561,2)+TRUNC(AI561*G561,2)))))/AC561*G561)&lt;=ABS((AC561*G561-(TRUNC(AC561*G561,2)+(TRUNC(AL561,2)-(TRUNC(S561*G561,2)+TRUNC(W561*G561,2)+TRUNC(Y561*G561,2)+TRUNC(AA561*G561,2)+TRUNC(AC561*G561,2)+TRUNC(AE561*G561,2)+TRUNC(AG561*G561,2)+TRUNC(AI561*G561,2)))))/AC561*G561),TRUE),IF(AND(AE561*G561&lt;&gt;0,(TRUNC(AE561*G561,2)+(TRUNC(AL561,2)-(TRUNC(S561*G561,2)+TRUNC(W561*G561,2)+TRUNC(Y561*G561,2)+TRUNC(AA561*G561,2)+TRUNC(AC561*G561,2)+TRUNC(AE561*G561,2)+TRUNC(AG561*G561,2)+TRUNC(AI561*G561,2))))&gt;=0),ABS((AC561*G561-(TRUNC(AC561*G561,2)+(TRUNC(AL561,2)-(TRUNC(S561*G561,2)+TRUNC(W561*G561,2)+TRUNC(Y561*G561,2)+TRUNC(AA561*G561,2)+TRUNC(AC561*G561,2)+TRUNC(AE561*G561,2)+TRUNC(AG561*G561,2)+TRUNC(AI561*G561,2)))))/AC561*G561)&lt;=ABS((AE561*G561-(TRUNC(AE561*G561,2)+(TRUNC(AL561,2)-(TRUNC(S561*G561,2)+TRUNC(W561*G561,2)+TRUNC(Y561*G561,2)+TRUNC(AA561*G561,2)+TRUNC(AC561*G561,2)+TRUNC(AE561*G561,2)+TRUNC(AG561*G561,2)+TRUNC(AI561*G561,2)))))/AE561*G561),TRUE),IF(AND(AG561*G561&lt;&gt;0,(TRUNC(AG561*G561,2)+(TRUNC(AL561,2)-(TRUNC(S561*G561,2)+TRUNC(W561*G561,2)+TRUNC(Y561*G561,2)+TRUNC(AA561*G561,2)+TRUNC(AC561*G561,2)+TRUNC(AE561*G561,2)+TRUNC(AG561*G561,2)+TRUNC(AI561*G561,2))))&gt;=0),ABS((AC561*G561-(TRUNC(AC561*G561,2)+(TRUNC(AL561,2)-(TRUNC(S561*G561,2)+TRUNC(W561*G561,2)+TRUNC(Y561*G561,2)+TRUNC(AA561*G561,2)+TRUNC(AC561*G561,2)+TRUNC(AE561*G561,2)+TRUNC(AG561*G561,2)+TRUNC(AI561*G561,2)))))/AC561*G561)&lt;=ABS((AG561*G561-(TRUNC(AG561*G561,2)+(TRUNC(AL561,2)-(TRUNC(S561*G561,2)+TRUNC(W561*G561,2)+TRUNC(Y561*G561,2)+TRUNC(AA561*G561,2)+TRUNC(AC561*G561,2)+TRUNC(AE561*G561,2)+TRUNC(AG561*G561,2)+TRUNC(AI561*G561,2)))))/AG561*G561),TRUE),IF(AND(AI561*G561&lt;&gt;0,(TRUNC(AI561*G561,2)+(TRUNC(AL561,2)-(TRUNC(S561*G561,2)+TRUNC(W561*G561,2)+TRUNC(Y561*G561,2)+TRUNC(AA561*G561,2)+TRUNC(AC561*G561,2)+TRUNC(AE561*G561,2)+TRUNC(AG561*G561,2)+TRUNC(AI561*G561,2))))&gt;=0),ABS((AC561*G561-(TRUNC(AC561*G561,2)+(TRUNC(AL561,2)-(TRUNC(S561*G561,2)+TRUNC(W561*G561,2)+TRUNC(Y561*G561,2)+TRUNC(AA561*G561,2)+TRUNC(AC561*G561,2)+TRUNC(AE561*G561,2)+TRUNC(AG561*G561,2)+TRUNC(AI561*G561,2)))))/AC561*G561)&lt;=ABS((AI561*G561-(TRUNC(AI561*G561,2)+(TRUNC(AL561,2)-(TRUNC(S561*G561,2)+TRUNC(W561*G561,2)+TRUNC(Y561*G561,2)+TRUNC(AA561*G561,2)+TRUNC(AC561*G561,2)+TRUNC(AE561*G561,2)+TRUNC(AG561*G561,2)+TRUNC(AI561*G561,2)))))/AI561*G561),TRUE)),TRUNC(AC561*G561,2)+(TRUNC(AL561,2)-(TRUNC(S561*G561,2)+TRUNC(W561*G561,2)+TRUNC(Y561*G561,2)+TRUNC(AA561*G561,2)+TRUNC(AC561*G561,2)+TRUNC(AE561*G561,2)+TRUNC(AG561*G561,2)+TRUNC(AI561*G561,2))),TRUNC(AC561*G561,2)))))</f>
        <v>0</v>
      </c>
      <c r="AE561" s="363">
        <f t="shared" ref="AE561:AE573" si="569">IF(N561*(1+R561)=0,0,IF((TRUNC(AK561,2)-(TRUNC(H561*(1+R561),2)+TRUNC(J561*(1+R561),2)+TRUNC(K561*(1+R561),2)+TRUNC(L561*(1+R561),2)+TRUNC(M561*(1+R561),2)+TRUNC(N561*(1+R561),2)+TRUNC(O561*(1+R561),2)+TRUNC(P561*(1+R561),2)))=0,TRUNC(N561*(1+R561),2),IF((TRUNC(TRUNC(N561*(1+R561),2),2)+(TRUNC(AK561,2)-(TRUNC(H561*(1+R561),2)+TRUNC(J561*(1+R561),2)+TRUNC(K561*(1+R561),2)+TRUNC(L561*(1+R561),2)+TRUNC(M561*(1+R561),2)+TRUNC(N561*(1+R561),2)+TRUNC(O561*(1+R561),2)+TRUNC(P561*(1+R561),2))))&lt;=0,TRUNC(N561*(1+R561),2),IF(AND(IF(AND(H561*(1+R561)&lt;&gt;0,(TRUNC(H561*(1+R561),2)+(TRUNC(AK561,2)-(TRUNC(H561*(1+R561),2)+TRUNC(J561*(1+R561),2)+TRUNC(K561*(1+R561),2)+TRUNC(L561*(1+R561),2)+TRUNC(M561*(1+R561),2)+TRUNC(N561*(1+R561),2)+TRUNC(O561*(1+R561),2)+TRUNC(P561*(1+R561),2))))&gt;=0),ABS((N561*(1+R561)-(TRUNC(N561*(1+R561),2)+(TRUNC(AK561,2)-(TRUNC(H561*(1+R561),2)+TRUNC(J561*(1+R561),2)+TRUNC(K561*(1+R561),2)+TRUNC(L561*(1+R561),2)+TRUNC(M561*(1+R561),2)+TRUNC(N561*(1+R561),2)+TRUNC(O561*(1+R561),2)+TRUNC(P561*(1+R561),2)))))/N561*(1+R561))&lt;ABS((H561*(1+R561)-(TRUNC(H561*(1+R561),2)+(TRUNC(AK561,2)-(TRUNC(H561*(1+R561),2)+TRUNC(J561*(1+R561),2)+TRUNC(K561*(1+R561),2)+TRUNC(L561*(1+R561),2)+TRUNC(M561*(1+R561),2)+TRUNC(N561*(1+R561),2)+TRUNC(O561*(1+R561),2)+TRUNC(P561*(1+R561),2)))))/H561*(1+R561)),TRUE),IF(AND(J561*(1+R561)&lt;&gt;0,(TRUNC(J561*(1+R561),2)+(TRUNC(AK561,2)-(TRUNC(H561*(1+R561),2)+TRUNC(J561*(1+R561),2)+TRUNC(K561*(1+R561),2)+TRUNC(L561*(1+R561),2)+TRUNC(M561*(1+R561),2)+TRUNC(N561*(1+R561),2)+TRUNC(O561*(1+R561),2)+TRUNC(P561*(1+R561),2))))&gt;=0),ABS((N561*(1+R561)-(TRUNC(N561*(1+R561),2)+(TRUNC(AK561,2)-(TRUNC(H561*(1+R561),2)+TRUNC(J561*(1+R561),2)+TRUNC(K561*(1+R561),2)+TRUNC(L561*(1+R561),2)+TRUNC(M561*(1+R561),2)+TRUNC(N561*(1+R561),2)+TRUNC(O561*(1+R561),2)+TRUNC(P561*(1+R561),2)))))/N561*(1+R561))&lt;ABS((J561*(1+R561)-(TRUNC(J561*(1+R561),2)+(TRUNC(AK561,2)-(TRUNC(H561*(1+R561),2)+TRUNC(J561*(1+R561),2)+TRUNC(K561*(1+R561),2)+TRUNC(L561*(1+R561),2)+TRUNC(M561*(1+R561),2)+TRUNC(N561*(1+R561),2)+TRUNC(O561*(1+R561),2)+TRUNC(P561*(1+R561),2)))))/J561*(1+R561)),TRUE),IF(AND(K561*(1+R561)&lt;&gt;0,(TRUNC(K561*(1+R561),2)+(TRUNC(AK561,2)-(TRUNC(H561*(1+R561),2)+TRUNC(J561*(1+R561),2)+TRUNC(K561*(1+R561),2)+TRUNC(L561*(1+R561),2)+TRUNC(M561*(1+R561),2)+TRUNC(N561*(1+R561),2)+TRUNC(O561*(1+R561),2)+TRUNC(P561*(1+R561),2))))&gt;=0),ABS((N561*(1+R561)-(TRUNC(N561*(1+R561),2)+(TRUNC(AK561,2)-(TRUNC(H561*(1+R561),2)+TRUNC(J561*(1+R561),2)+TRUNC(K561*(1+R561),2)+TRUNC(L561*(1+R561),2)+TRUNC(M561*(1+R561),2)+TRUNC(N561*(1+R561),2)+TRUNC(O561*(1+R561),2)+TRUNC(P561*(1+R561),2)))))/N561*(1+R561))&lt;ABS((K561*(1+R561)-(TRUNC(K561*(1+R561),2)+(TRUNC(AK561,2)-(TRUNC(H561*(1+R561),2)+TRUNC(J561*(1+R561),2)+TRUNC(K561*(1+R561),2)+TRUNC(L561*(1+R561),2)+TRUNC(M561*(1+R561),2)+TRUNC(N561*(1+R561),2)+TRUNC(O561*(1+R561),2)+TRUNC(P561*(1+R561),2)))))/K561*(1+R561)),TRUE),IF(AND(L561*(1+R561)&lt;&gt;0,(TRUNC(L561*(1+R561),2)+(TRUNC(AK561,2)-(TRUNC(H561*(1+R561),2)+TRUNC(J561*(1+R561),2)+TRUNC(K561*(1+R561),2)+TRUNC(L561*(1+R561),2)+TRUNC(M561*(1+R561),2)+TRUNC(N561*(1+R561),2)+TRUNC(O561*(1+R561),2)+TRUNC(P561*(1+R561),2))))&gt;=0),ABS((N561*(1+R561)-(TRUNC(N561*(1+R561),2)+(TRUNC(AK561,2)-(TRUNC(H561*(1+R561),2)+TRUNC(J561*(1+R561),2)+TRUNC(K561*(1+R561),2)+TRUNC(L561*(1+R561),2)+TRUNC(M561*(1+R561),2)+TRUNC(N561*(1+R561),2)+TRUNC(O561*(1+R561),2)+TRUNC(P561*(1+R561),2)))))/N561*(1+R561))&lt;ABS((L561*(1+R561)-(TRUNC(L561*(1+R561),2)+(TRUNC(AK561,2)-(TRUNC(H561*(1+R561),2)+TRUNC(J561*(1+R561),2)+TRUNC(K561*(1+R561),2)+TRUNC(L561*(1+R561),2)+TRUNC(M561*(1+R561),2)+TRUNC(N561*(1+R561),2)+TRUNC(O561*(1+R561),2)+TRUNC(P561*(1+R561),2)))))/L561*(1+R561)),TRUE),IF(AND(M561*(1+R561)&lt;&gt;0,(TRUNC(M561*(1+R561),2)+(TRUNC(AK561,2)-(TRUNC(H561*(1+R561),2)+TRUNC(J561*(1+R561),2)+TRUNC(K561*(1+R561),2)+TRUNC(L561*(1+R561),2)+TRUNC(M561*(1+R561),2)+TRUNC(N561*(1+R561),2)+TRUNC(O561*(1+R561),2)+TRUNC(P561*(1+R561),2))))&gt;=0),ABS((N561*(1+R561)-(TRUNC(N561*(1+R561),2)+(TRUNC(AK561,2)-(TRUNC(H561*(1+R561),2)+TRUNC(J561*(1+R561),2)+TRUNC(K561*(1+R561),2)+TRUNC(L561*(1+R561),2)+TRUNC(M561*(1+R561),2)+TRUNC(N561*(1+R561),2)+TRUNC(O561*(1+R561),2)+TRUNC(P561*(1+R561),2)))))/N561*(1+R561))&lt;ABS((M561*(1+R561)-(TRUNC(M561*(1+R561),2)+(TRUNC(AK561,2)-(TRUNC(H561*(1+R561),2)+TRUNC(J561*(1+R561),2)+TRUNC(K561*(1+R561),2)+TRUNC(L561*(1+R561),2)+TRUNC(M561*(1+R561),2)+TRUNC(N561*(1+R561),2)+TRUNC(O561*(1+R561),2)+TRUNC(P561*(1+R561),2)))))/M561*(1+R561)),TRUE),IF(AND(N561*(1+R561)&lt;&gt;0,(TRUNC(N561*(1+R561),2)+(TRUNC(AK561,2)-(TRUNC(H561*(1+R561),2)+TRUNC(J561*(1+R561),2)+TRUNC(K561*(1+R561),2)+TRUNC(L561*(1+R561),2)+TRUNC(M561*(1+R561),2)+TRUNC(N561*(1+R561),2)+TRUNC(O561*(1+R561),2)+TRUNC(P561*(1+R561),2))))&gt;=0),ABS((N561*(1+R561)-(TRUNC(N561*(1+R561),2)+(TRUNC(AK561,2)-(TRUNC(H561*(1+R561),2)+TRUNC(J561*(1+R561),2)+TRUNC(K561*(1+R561),2)+TRUNC(L561*(1+R561),2)+TRUNC(M561*(1+R561),2)+TRUNC(N561*(1+R561),2)+TRUNC(O561*(1+R561),2)+TRUNC(P561*(1+R561),2)))))/N561*(1+R561))&lt;=ABS((N561*(1+R561)-(TRUNC(N561*(1+R561),2)+(TRUNC(AK561,2)-(TRUNC(H561*(1+R561),2)+TRUNC(J561*(1+R561),2)+TRUNC(K561*(1+R561),2)+TRUNC(L561*(1+R561),2)+TRUNC(M561*(1+R561),2)+TRUNC(N561*(1+R561),2)+TRUNC(O561*(1+R561),2)+TRUNC(P561*(1+R561),2)))))/N561*(1+R561)),TRUE),IF(AND(O561*(1+R561)&lt;&gt;0,(TRUNC(O561*(1+R561),2)+(TRUNC(AK561,2)-(TRUNC(H561*(1+R561),2)+TRUNC(J561*(1+R561),2)+TRUNC(K561*(1+R561),2)+TRUNC(L561*(1+R561),2)+TRUNC(M561*(1+R561),2)+TRUNC(N561*(1+R561),2)+TRUNC(O561*(1+R561),2)+TRUNC(P561*(1+R561),2))))&gt;=0),ABS((N561*(1+R561)-(TRUNC(N561*(1+R561),2)+(TRUNC(AK561,2)-(TRUNC(H561*(1+R561),2)+TRUNC(J561*(1+R561),2)+TRUNC(K561*(1+R561),2)+TRUNC(L561*(1+R561),2)+TRUNC(M561*(1+R561),2)+TRUNC(N561*(1+R561),2)+TRUNC(O561*(1+R561),2)+TRUNC(P561*(1+R561),2)))))/N561*(1+R561))&lt;=ABS((O561*(1+R561)-(TRUNC(O561*(1+R561),2)+(TRUNC(AK561,2)-(TRUNC(H561*(1+R561),2)+TRUNC(J561*(1+R561),2)+TRUNC(K561*(1+R561),2)+TRUNC(L561*(1+R561),2)+TRUNC(M561*(1+R561),2)+TRUNC(N561*(1+R561),2)+TRUNC(O561*(1+R561),2)+TRUNC(P561*(1+R561),2)))))/O561*(1+R561)),TRUE),IF(AND(P561*(1+R561)&lt;&gt;0,(TRUNC(P561*(1+R561),2)+(TRUNC(AK561,2)-(TRUNC(H561*(1+R561),2)+TRUNC(J561*(1+R561),2)+TRUNC(K561*(1+R561),2)+TRUNC(L561*(1+R561),2)+TRUNC(M561*(1+R561),2)+TRUNC(N561*(1+R561),2)+TRUNC(O561*(1+R561),2)+TRUNC(P561*(1+R561),2))))&gt;=0),ABS((N561*(1+R561)-(TRUNC(N561*(1+R561),2)+(TRUNC(AK561,2)-(TRUNC(H561*(1+R561),2)+TRUNC(J561*(1+R561),2)+TRUNC(K561*(1+R561),2)+TRUNC(L561*(1+R561),2)+TRUNC(M561*(1+R561),2)+TRUNC(N561*(1+R561),2)+TRUNC(O561*(1+R561),2)+TRUNC(P561*(1+R561),2)))))/N561*(1+R561))&lt;=ABS((P561*(1+R561)-(TRUNC(P561*(1+R561),2)+(TRUNC(AK561,2)-(TRUNC(H561*(1+R561),2)+TRUNC(J561*(1+R561),2)+TRUNC(K561*(1+R561),2)+TRUNC(L561*(1+R561),2)+TRUNC(M561*(1+R561),2)+TRUNC(N561*(1+R561),2)+TRUNC(O561*(1+R561),2)+TRUNC(P561*(1+R561),2)))))/P561*(1+R561)),TRUE)),TRUNC(N561*(1+R561),2)+(TRUNC(AK561,2)-(TRUNC(H561*(1+R561),2)+TRUNC(J561*(1+R561),2)+TRUNC(K561*(1+R561),2)+TRUNC(L561*(1+R561),2)+TRUNC(M561*(1+R561),2)+TRUNC(N561*(1+R561),2)+TRUNC(O561*(1+R561),2)+TRUNC(P561*(1+R561),2))),TRUNC(N561*(1+R561),2)))))</f>
        <v>0</v>
      </c>
      <c r="AF561" s="363">
        <f t="shared" ref="AF561:AF573" si="570">IF(AE561*G561=0,0,IF((TRUNC(AL561,2)-(TRUNC(S561*G561,2)+TRUNC(W561*G561,2)+TRUNC(Y561*G561,2)+TRUNC(AA561*G561,2)+TRUNC(AC561*G561,2)+TRUNC(AE561*G561,2)+TRUNC(AG561*G561,2)+TRUNC(AI561*G561,2)))=0,TRUNC(AE561*G561,2),IF((TRUNC(TRUNC(AE561*G561,2),2)+(TRUNC(AL561,2)-(TRUNC(S561*G561,2)+TRUNC(W561*G561,2)+TRUNC(Y561*G561,2)+TRUNC(AA561*G561,2)+TRUNC(AC561*G561,2)+TRUNC(AE561*G561,2)+TRUNC(AG561*G561,2)+TRUNC(AI561*G561,2))))&lt;=0,TRUNC(AE561*G561,2),IF(AND(IF(AND(S561*G561&lt;&gt;0,(TRUNC(S561*G561,2)+(TRUNC(AL561,2)-(TRUNC(S561*G561,2)+TRUNC(W561*G561,2)+TRUNC(Y561*G561,2)+TRUNC(AA561*G561,2)+TRUNC(AC561*G561,2)+TRUNC(AE561*G561,2)+TRUNC(AG561*G561,2)+TRUNC(AI561*G561,2))))&gt;=0),ABS((AE561*G561-(TRUNC(AE561*G561,2)+(TRUNC(AL561,2)-(TRUNC(S561*G561,2)+TRUNC(W561*G561,2)+TRUNC(Y561*G561,2)+TRUNC(AA561*G561,2)+TRUNC(AC561*G561,2)+TRUNC(AE561*G561,2)+TRUNC(AG561*G561,2)+TRUNC(AI561*G561,2)))))/AE561*G561)&lt;ABS((S561*G561-(TRUNC(S561*G561,2)+(TRUNC(AL561,2)-(TRUNC(S561*G561,2)+TRUNC(W561*G561,2)+TRUNC(Y561*G561,2)+TRUNC(AA561*G561,2)+TRUNC(AC561*G561,2)+TRUNC(AE561*G561,2)+TRUNC(AG561*G561,2)+TRUNC(AI561*G561,2)))))/S561*G561),TRUE),IF(AND(W561*G561&lt;&gt;0,(TRUNC(W561*G561,2)+(TRUNC(AL561,2)-(TRUNC(S561*G561,2)+TRUNC(W561*G561,2)+TRUNC(Y561*G561,2)+TRUNC(AA561*G561,2)+TRUNC(AC561*G561,2)+TRUNC(AE561*G561,2)+TRUNC(AG561*G561,2)+TRUNC(AI561*G561,2))))&gt;=0),ABS((AE561*G561-(TRUNC(AE561*G561,2)+(TRUNC(AL561,2)-(TRUNC(S561*G561,2)+TRUNC(W561*G561,2)+TRUNC(Y561*G561,2)+TRUNC(AA561*G561,2)+TRUNC(AC561*G561,2)+TRUNC(AE561*G561,2)+TRUNC(AG561*G561,2)+TRUNC(AI561*G561,2)))))/AE561*G561)&lt;ABS((W561*G561-(TRUNC(W561*G561,2)+(TRUNC(AL561,2)-(TRUNC(S561*G561,2)+TRUNC(W561*G561,2)+TRUNC(Y561*G561,2)+TRUNC(AA561*G561,2)+TRUNC(AC561*G561,2)+TRUNC(AE561*G561,2)+TRUNC(AG561*G561,2)+TRUNC(AI561*G561,2)))))/W561*G561),TRUE),IF(AND(Y561*G561&lt;&gt;0,(TRUNC(Y561*G561,2)+(TRUNC(AL561,2)-(TRUNC(S561*G561,2)+TRUNC(W561*G561,2)+TRUNC(Y561*G561,2)+TRUNC(AA561*G561,2)+TRUNC(AC561*G561,2)+TRUNC(AE561*G561,2)+TRUNC(AG561*G561,2)+TRUNC(AI561*G561,2))))&gt;=0),ABS((AE561*G561-(TRUNC(AE561*G561,2)+(TRUNC(AL561,2)-(TRUNC(S561*G561,2)+TRUNC(W561*G561,2)+TRUNC(Y561*G561,2)+TRUNC(AA561*G561,2)+TRUNC(AC561*G561,2)+TRUNC(AE561*G561,2)+TRUNC(AG561*G561,2)+TRUNC(AI561*G561,2)))))/AE561*G561)&lt;ABS((Y561*G561-(TRUNC(Y561*G561,2)+(TRUNC(AL561,2)-(TRUNC(S561*G561,2)+TRUNC(W561*G561,2)+TRUNC(Y561*G561,2)+TRUNC(AA561*G561,2)+TRUNC(AC561*G561,2)+TRUNC(AE561*G561,2)+TRUNC(AG561*G561,2)+TRUNC(AI561*G561,2)))))/Y561*G561),TRUE),IF(AND(AA561*G561&lt;&gt;0,(TRUNC(AA561*G561,2)+(TRUNC(AL561,2)-(TRUNC(S561*G561,2)+TRUNC(W561*G561,2)+TRUNC(Y561*G561,2)+TRUNC(AA561*G561,2)+TRUNC(AC561*G561,2)+TRUNC(AE561*G561,2)+TRUNC(AG561*G561,2)+TRUNC(AI561*G561,2))))&gt;=0),ABS((AE561*G561-(TRUNC(AE561*G561,2)+(TRUNC(AL561,2)-(TRUNC(S561*G561,2)+TRUNC(W561*G561,2)+TRUNC(Y561*G561,2)+TRUNC(AA561*G561,2)+TRUNC(AC561*G561,2)+TRUNC(AE561*G561,2)+TRUNC(AG561*G561,2)+TRUNC(AI561*G561,2)))))/AE561*G561)&lt;ABS((AA561*G561-(TRUNC(AA561*G561,2)+(TRUNC(AL561,2)-(TRUNC(S561*G561,2)+TRUNC(W561*G561,2)+TRUNC(Y561*G561,2)+TRUNC(AA561*G561,2)+TRUNC(AC561*G561,2)+TRUNC(AE561*G561,2)+TRUNC(AG561*G561,2)+TRUNC(AI561*G561,2)))))/AA561*G561),TRUE),IF(AND(AC561*G561&lt;&gt;0,(TRUNC(AC561*G561,2)+(TRUNC(AL561,2)-(TRUNC(S561*G561,2)+TRUNC(W561*G561,2)+TRUNC(Y561*G561,2)+TRUNC(AA561*G561,2)+TRUNC(AC561*G561,2)+TRUNC(AE561*G561,2)+TRUNC(AG561*G561,2)+TRUNC(AI561*G561,2))))&gt;=0),ABS((AE561*G561-(TRUNC(AE561*G561,2)+(TRUNC(AL561,2)-(TRUNC(S561*G561,2)+TRUNC(W561*G561,2)+TRUNC(Y561*G561,2)+TRUNC(AA561*G561,2)+TRUNC(AC561*G561,2)+TRUNC(AE561*G561,2)+TRUNC(AG561*G561,2)+TRUNC(AI561*G561,2)))))/AE561*G561)&lt;ABS((AC561*G561-(TRUNC(AC561*G561,2)+(TRUNC(AL561,2)-(TRUNC(S561*G561,2)+TRUNC(W561*G561,2)+TRUNC(Y561*G561,2)+TRUNC(AA561*G561,2)+TRUNC(AC561*G561,2)+TRUNC(AE561*G561,2)+TRUNC(AG561*G561,2)+TRUNC(AI561*G561,2)))))/AC561*G561),TRUE),IF(AND(AE561*G561&lt;&gt;0,(TRUNC(AE561*G561,2)+(TRUNC(AL561,2)-(TRUNC(S561*G561,2)+TRUNC(W561*G561,2)+TRUNC(Y561*G561,2)+TRUNC(AA561*G561,2)+TRUNC(AC561*G561,2)+TRUNC(AE561*G561,2)+TRUNC(AG561*G561,2)+TRUNC(AI561*G561,2))))&gt;=0),ABS((AE561*G561-(TRUNC(AE561*G561,2)+(TRUNC(AL561,2)-(TRUNC(S561*G561,2)+TRUNC(W561*G561,2)+TRUNC(Y561*G561,2)+TRUNC(AA561*G561,2)+TRUNC(AC561*G561,2)+TRUNC(AE561*G561,2)+TRUNC(AG561*G561,2)+TRUNC(AI561*G561,2)))))/AE561*G561)&lt;=ABS((AE561*G561-(TRUNC(AE561*G561,2)+(TRUNC(AL561,2)-(TRUNC(S561*G561,2)+TRUNC(W561*G561,2)+TRUNC(Y561*G561,2)+TRUNC(AA561*G561,2)+TRUNC(AC561*G561,2)+TRUNC(AE561*G561,2)+TRUNC(AG561*G561,2)+TRUNC(AI561*G561,2)))))/AE561*G561),TRUE),IF(AND(AG561*G561&lt;&gt;0,(TRUNC(AG561*G561,2)+(TRUNC(AL561,2)-(TRUNC(S561*G561,2)+TRUNC(W561*G561,2)+TRUNC(Y561*G561,2)+TRUNC(AA561*G561,2)+TRUNC(AC561*G561,2)+TRUNC(AE561*G561,2)+TRUNC(AG561*G561,2)+TRUNC(AI561*G561,2))))&gt;=0),ABS((AE561*G561-(TRUNC(AE561*G561,2)+(TRUNC(AL561,2)-(TRUNC(S561*G561,2)+TRUNC(W561*G561,2)+TRUNC(Y561*G561,2)+TRUNC(AA561*G561,2)+TRUNC(AC561*G561,2)+TRUNC(AE561*G561,2)+TRUNC(AG561*G561,2)+TRUNC(AI561*G561,2)))))/AE561*G561)&lt;=ABS((AG561*G561-(TRUNC(AG561*G561,2)+(TRUNC(AL561,2)-(TRUNC(S561*G561,2)+TRUNC(W561*G561,2)+TRUNC(Y561*G561,2)+TRUNC(AA561*G561,2)+TRUNC(AC561*G561,2)+TRUNC(AE561*G561,2)+TRUNC(AG561*G561,2)+TRUNC(AI561*G561,2)))))/AG561*G561),TRUE),IF(AND(AI561*G561&lt;&gt;0,(TRUNC(AI561*G561,2)+(TRUNC(AL561,2)-(TRUNC(S561*G561,2)+TRUNC(W561*G561,2)+TRUNC(Y561*G561,2)+TRUNC(AA561*G561,2)+TRUNC(AC561*G561,2)+TRUNC(AE561*G561,2)+TRUNC(AG561*G561,2)+TRUNC(AI561*G561,2))))&gt;=0),ABS((AE561*G561-(TRUNC(AE561*G561,2)+(TRUNC(AL561,2)-(TRUNC(S561*G561,2)+TRUNC(W561*G561,2)+TRUNC(Y561*G561,2)+TRUNC(AA561*G561,2)+TRUNC(AC561*G561,2)+TRUNC(AE561*G561,2)+TRUNC(AG561*G561,2)+TRUNC(AI561*G561,2)))))/AE561*G561)&lt;=ABS((AI561*G561-(TRUNC(AI561*G561,2)+(TRUNC(AL561,2)-(TRUNC(S561*G561,2)+TRUNC(W561*G561,2)+TRUNC(Y561*G561,2)+TRUNC(AA561*G561,2)+TRUNC(AC561*G561,2)+TRUNC(AE561*G561,2)+TRUNC(AG561*G561,2)+TRUNC(AI561*G561,2)))))/AI561*G561),TRUE)),TRUNC(AE561*G561,2)+(TRUNC(AL561,2)-(TRUNC(S561*G561,2)+TRUNC(W561*G561,2)+TRUNC(Y561*G561,2)+TRUNC(AA561*G561,2)+TRUNC(AC561*G561,2)+TRUNC(AE561*G561,2)+TRUNC(AG561*G561,2)+TRUNC(AI561*G561,2))),TRUNC(AE561*G561,2)))))</f>
        <v>0</v>
      </c>
      <c r="AG561" s="363">
        <f t="shared" ref="AG561:AG573" si="571">IF(O561*(1+R561)=0,0,IF((TRUNC(AK561,2)-(TRUNC(H561*(1+R561),2)+TRUNC(J561*(1+R561),2)+TRUNC(K561*(1+R561),2)+TRUNC(L561*(1+R561),2)+TRUNC(M561*(1+R561),2)+TRUNC(N561*(1+R561),2)+TRUNC(O561*(1+R561),2)+TRUNC(P561*(1+R561),2)))=0,TRUNC(O561*(1+R561),2),IF((TRUNC(TRUNC(O561*(1+R561),2),2)+(TRUNC(AK561,2)-(TRUNC(H561*(1+R561),2)+TRUNC(J561*(1+R561),2)+TRUNC(K561*(1+R561),2)+TRUNC(L561*(1+R561),2)+TRUNC(M561*(1+R561),2)+TRUNC(N561*(1+R561),2)+TRUNC(O561*(1+R561),2)+TRUNC(P561*(1+R561),2))))&lt;=0,TRUNC(O561*(1+R561),2),IF(AND(IF(AND(H561*(1+R561)&lt;&gt;0,(TRUNC(H561*(1+R561),2)+(TRUNC(AK561,2)-(TRUNC(H561*(1+R561),2)+TRUNC(J561*(1+R561),2)+TRUNC(K561*(1+R561),2)+TRUNC(L561*(1+R561),2)+TRUNC(M561*(1+R561),2)+TRUNC(N561*(1+R561),2)+TRUNC(O561*(1+R561),2)+TRUNC(P561*(1+R561),2))))&gt;=0),ABS((O561*(1+R561)-(TRUNC(O561*(1+R561),2)+(TRUNC(AK561,2)-(TRUNC(H561*(1+R561),2)+TRUNC(J561*(1+R561),2)+TRUNC(K561*(1+R561),2)+TRUNC(L561*(1+R561),2)+TRUNC(M561*(1+R561),2)+TRUNC(N561*(1+R561),2)+TRUNC(O561*(1+R561),2)+TRUNC(P561*(1+R561),2)))))/O561*(1+R561))&lt;ABS((H561*(1+R561)-(TRUNC(H561*(1+R561),2)+(TRUNC(AK561,2)-(TRUNC(H561*(1+R561),2)+TRUNC(J561*(1+R561),2)+TRUNC(K561*(1+R561),2)+TRUNC(L561*(1+R561),2)+TRUNC(M561*(1+R561),2)+TRUNC(N561*(1+R561),2)+TRUNC(O561*(1+R561),2)+TRUNC(P561*(1+R561),2)))))/H561*(1+R561)),TRUE),IF(AND(J561*(1+R561)&lt;&gt;0,(TRUNC(J561*(1+R561),2)+(TRUNC(AK561,2)-(TRUNC(H561*(1+R561),2)+TRUNC(J561*(1+R561),2)+TRUNC(K561*(1+R561),2)+TRUNC(L561*(1+R561),2)+TRUNC(M561*(1+R561),2)+TRUNC(N561*(1+R561),2)+TRUNC(O561*(1+R561),2)+TRUNC(P561*(1+R561),2))))&gt;=0),ABS((O561*(1+R561)-(TRUNC(O561*(1+R561),2)+(TRUNC(AK561,2)-(TRUNC(H561*(1+R561),2)+TRUNC(J561*(1+R561),2)+TRUNC(K561*(1+R561),2)+TRUNC(L561*(1+R561),2)+TRUNC(M561*(1+R561),2)+TRUNC(N561*(1+R561),2)+TRUNC(O561*(1+R561),2)+TRUNC(P561*(1+R561),2)))))/O561*(1+R561))&lt;ABS((J561*(1+R561)-(TRUNC(J561*(1+R561),2)+(TRUNC(AK561,2)-(TRUNC(H561*(1+R561),2)+TRUNC(J561*(1+R561),2)+TRUNC(K561*(1+R561),2)+TRUNC(L561*(1+R561),2)+TRUNC(M561*(1+R561),2)+TRUNC(N561*(1+R561),2)+TRUNC(O561*(1+R561),2)+TRUNC(P561*(1+R561),2)))))/J561*(1+R561)),TRUE),IF(AND(K561*(1+R561)&lt;&gt;0,(TRUNC(K561*(1+R561),2)+(TRUNC(AK561,2)-(TRUNC(H561*(1+R561),2)+TRUNC(J561*(1+R561),2)+TRUNC(K561*(1+R561),2)+TRUNC(L561*(1+R561),2)+TRUNC(M561*(1+R561),2)+TRUNC(N561*(1+R561),2)+TRUNC(O561*(1+R561),2)+TRUNC(P561*(1+R561),2))))&gt;=0),ABS((O561*(1+R561)-(TRUNC(O561*(1+R561),2)+(TRUNC(AK561,2)-(TRUNC(H561*(1+R561),2)+TRUNC(J561*(1+R561),2)+TRUNC(K561*(1+R561),2)+TRUNC(L561*(1+R561),2)+TRUNC(M561*(1+R561),2)+TRUNC(N561*(1+R561),2)+TRUNC(O561*(1+R561),2)+TRUNC(P561*(1+R561),2)))))/O561*(1+R561))&lt;ABS((K561*(1+R561)-(TRUNC(K561*(1+R561),2)+(TRUNC(AK561,2)-(TRUNC(H561*(1+R561),2)+TRUNC(J561*(1+R561),2)+TRUNC(K561*(1+R561),2)+TRUNC(L561*(1+R561),2)+TRUNC(M561*(1+R561),2)+TRUNC(N561*(1+R561),2)+TRUNC(O561*(1+R561),2)+TRUNC(P561*(1+R561),2)))))/K561*(1+R561)),TRUE),IF(AND(L561*(1+R561)&lt;&gt;0,(TRUNC(L561*(1+R561),2)+(TRUNC(AK561,2)-(TRUNC(H561*(1+R561),2)+TRUNC(J561*(1+R561),2)+TRUNC(K561*(1+R561),2)+TRUNC(L561*(1+R561),2)+TRUNC(M561*(1+R561),2)+TRUNC(N561*(1+R561),2)+TRUNC(O561*(1+R561),2)+TRUNC(P561*(1+R561),2))))&gt;=0),ABS((O561*(1+R561)-(TRUNC(O561*(1+R561),2)+(TRUNC(AK561,2)-(TRUNC(H561*(1+R561),2)+TRUNC(J561*(1+R561),2)+TRUNC(K561*(1+R561),2)+TRUNC(L561*(1+R561),2)+TRUNC(M561*(1+R561),2)+TRUNC(N561*(1+R561),2)+TRUNC(O561*(1+R561),2)+TRUNC(P561*(1+R561),2)))))/O561*(1+R561))&lt;ABS((L561*(1+R561)-(TRUNC(L561*(1+R561),2)+(TRUNC(AK561,2)-(TRUNC(H561*(1+R561),2)+TRUNC(J561*(1+R561),2)+TRUNC(K561*(1+R561),2)+TRUNC(L561*(1+R561),2)+TRUNC(M561*(1+R561),2)+TRUNC(N561*(1+R561),2)+TRUNC(O561*(1+R561),2)+TRUNC(P561*(1+R561),2)))))/L561*(1+R561)),TRUE),IF(AND(M561*(1+R561)&lt;&gt;0,(TRUNC(M561*(1+R561),2)+(TRUNC(AK561,2)-(TRUNC(H561*(1+R561),2)+TRUNC(J561*(1+R561),2)+TRUNC(K561*(1+R561),2)+TRUNC(L561*(1+R561),2)+TRUNC(M561*(1+R561),2)+TRUNC(N561*(1+R561),2)+TRUNC(O561*(1+R561),2)+TRUNC(P561*(1+R561),2))))&gt;=0),ABS((O561*(1+R561)-(TRUNC(O561*(1+R561),2)+(TRUNC(AK561,2)-(TRUNC(H561*(1+R561),2)+TRUNC(J561*(1+R561),2)+TRUNC(K561*(1+R561),2)+TRUNC(L561*(1+R561),2)+TRUNC(M561*(1+R561),2)+TRUNC(N561*(1+R561),2)+TRUNC(O561*(1+R561),2)+TRUNC(P561*(1+R561),2)))))/O561*(1+R561))&lt;ABS((M561*(1+R561)-(TRUNC(M561*(1+R561),2)+(TRUNC(AK561,2)-(TRUNC(H561*(1+R561),2)+TRUNC(J561*(1+R561),2)+TRUNC(K561*(1+R561),2)+TRUNC(L561*(1+R561),2)+TRUNC(M561*(1+R561),2)+TRUNC(N561*(1+R561),2)+TRUNC(O561*(1+R561),2)+TRUNC(P561*(1+R561),2)))))/M561*(1+R561)),TRUE),IF(AND(N561*(1+R561)&lt;&gt;0,(TRUNC(N561*(1+R561),2)+(TRUNC(AK561,2)-(TRUNC(H561*(1+R561),2)+TRUNC(J561*(1+R561),2)+TRUNC(K561*(1+R561),2)+TRUNC(L561*(1+R561),2)+TRUNC(M561*(1+R561),2)+TRUNC(N561*(1+R561),2)+TRUNC(O561*(1+R561),2)+TRUNC(P561*(1+R561),2))))&gt;=0),ABS((O561*(1+R561)-(TRUNC(O561*(1+R561),2)+(TRUNC(AK561,2)-(TRUNC(H561*(1+R561),2)+TRUNC(J561*(1+R561),2)+TRUNC(K561*(1+R561),2)+TRUNC(L561*(1+R561),2)+TRUNC(M561*(1+R561),2)+TRUNC(N561*(1+R561),2)+TRUNC(O561*(1+R561),2)+TRUNC(P561*(1+R561),2)))))/O561*(1+R561))&lt;ABS((N561*(1+R561)-(TRUNC(N561*(1+R561),2)+(TRUNC(AK561,2)-(TRUNC(H561*(1+R561),2)+TRUNC(J561*(1+R561),2)+TRUNC(K561*(1+R561),2)+TRUNC(L561*(1+R561),2)+TRUNC(M561*(1+R561),2)+TRUNC(N561*(1+R561),2)+TRUNC(O561*(1+R561),2)+TRUNC(P561*(1+R561),2)))))/N561*(1+R561)),TRUE),IF(AND(O561*(1+R561)&lt;&gt;0,(TRUNC(O561*(1+R561),2)+(TRUNC(AK561,2)-(TRUNC(H561*(1+R561),2)+TRUNC(J561*(1+R561),2)+TRUNC(K561*(1+R561),2)+TRUNC(L561*(1+R561),2)+TRUNC(M561*(1+R561),2)+TRUNC(N561*(1+R561),2)+TRUNC(O561*(1+R561),2)+TRUNC(P561*(1+R561),2))))&gt;=0),ABS((O561*(1+R561)-(TRUNC(O561*(1+R561),2)+(TRUNC(AK561,2)-(TRUNC(H561*(1+R561),2)+TRUNC(J561*(1+R561),2)+TRUNC(K561*(1+R561),2)+TRUNC(L561*(1+R561),2)+TRUNC(M561*(1+R561),2)+TRUNC(N561*(1+R561),2)+TRUNC(O561*(1+R561),2)+TRUNC(P561*(1+R561),2)))))/O561*(1+R561))&lt;=ABS((O561*(1+R561)-(TRUNC(O561*(1+R561),2)+(TRUNC(AK561,2)-(TRUNC(H561*(1+R561),2)+TRUNC(J561*(1+R561),2)+TRUNC(K561*(1+R561),2)+TRUNC(L561*(1+R561),2)+TRUNC(M561*(1+R561),2)+TRUNC(N561*(1+R561),2)+TRUNC(O561*(1+R561),2)+TRUNC(P561*(1+R561),2)))))/O561*(1+R561)),TRUE),IF(AND(P561*(1+R561)&lt;&gt;0,(TRUNC(P561*(1+R561),2)+(TRUNC(AK561,2)-(TRUNC(H561*(1+R561),2)+TRUNC(J561*(1+R561),2)+TRUNC(K561*(1+R561),2)+TRUNC(L561*(1+R561),2)+TRUNC(M561*(1+R561),2)+TRUNC(N561*(1+R561),2)+TRUNC(O561*(1+R561),2)+TRUNC(P561*(1+R561),2))))&gt;=0),ABS((O561*(1+R561)-(TRUNC(O561*(1+R561),2)+(TRUNC(AK561,2)-(TRUNC(H561*(1+R561),2)+TRUNC(J561*(1+R561),2)+TRUNC(K561*(1+R561),2)+TRUNC(L561*(1+R561),2)+TRUNC(M561*(1+R561),2)+TRUNC(N561*(1+R561),2)+TRUNC(O561*(1+R561),2)+TRUNC(P561*(1+R561),2)))))/O561*(1+R561))&lt;=ABS((P561*(1+R561)-(TRUNC(P561*(1+R561),2)+(TRUNC(AK561,2)-(TRUNC(H561*(1+R561),2)+TRUNC(J561*(1+R561),2)+TRUNC(K561*(1+R561),2)+TRUNC(L561*(1+R561),2)+TRUNC(M561*(1+R561),2)+TRUNC(N561*(1+R561),2)+TRUNC(O561*(1+R561),2)+TRUNC(P561*(1+R561),2)))))/P561*(1+R561)),TRUE)),TRUNC(O561*(1+R561),2)+(TRUNC(AK561,2)-(TRUNC(H561*(1+R561),2)+TRUNC(J561*(1+R561),2)+TRUNC(K561*(1+R561),2)+TRUNC(L561*(1+R561),2)+TRUNC(M561*(1+R561),2)+TRUNC(N561*(1+R561),2)+TRUNC(O561*(1+R561),2)+TRUNC(P561*(1+R561),2))),TRUNC(O561*(1+R561),2)))))</f>
        <v>0</v>
      </c>
      <c r="AH561" s="363">
        <f t="shared" ref="AH561:AH573" si="572">IF(AG561*G561=0,0,IF((TRUNC(AL561,2)-(TRUNC(S561*G561,2)+TRUNC(W561*G561,2)+TRUNC(Y561*G561,2)+TRUNC(AA561*G561,2)+TRUNC(AC561*G561,2)+TRUNC(AE561*G561,2)+TRUNC(AG561*G561,2)+TRUNC(AI561*G561,2)))=0,TRUNC(AG561*G561,2),IF((TRUNC(TRUNC(AG561*G561,2),2)+(TRUNC(AL561,2)-(TRUNC(S561*G561,2)+TRUNC(W561*G561,2)+TRUNC(Y561*G561,2)+TRUNC(AA561*G561,2)+TRUNC(AC561*G561,2)+TRUNC(AE561*G561,2)+TRUNC(AG561*G561,2)+TRUNC(AI561*G561,2))))&lt;=0,TRUNC(AG561*G561,2),IF(AND(IF(AND(S561*G561&lt;&gt;0,(TRUNC(S561*G561,2)+(TRUNC(AL561,2)-(TRUNC(S561*G561,2)+TRUNC(W561*G561,2)+TRUNC(Y561*G561,2)+TRUNC(AA561*G561,2)+TRUNC(AC561*G561,2)+TRUNC(AE561*G561,2)+TRUNC(AG561*G561,2)+TRUNC(AI561*G561,2))))&gt;=0),ABS((AG561*G561-(TRUNC(AG561*G561,2)+(TRUNC(AL561,2)-(TRUNC(S561*G561,2)+TRUNC(W561*G561,2)+TRUNC(Y561*G561,2)+TRUNC(AA561*G561,2)+TRUNC(AC561*G561,2)+TRUNC(AE561*G561,2)+TRUNC(AG561*G561,2)+TRUNC(AI561*G561,2)))))/AG561*G561)&lt;ABS((S561*G561-(TRUNC(S561*G561,2)+(TRUNC(AL561,2)-(TRUNC(S561*G561,2)+TRUNC(W561*G561,2)+TRUNC(Y561*G561,2)+TRUNC(AA561*G561,2)+TRUNC(AC561*G561,2)+TRUNC(AE561*G561,2)+TRUNC(AG561*G561,2)+TRUNC(AI561*G561,2)))))/S561*G561),TRUE),IF(AND(W561*G561&lt;&gt;0,(TRUNC(W561*G561,2)+(TRUNC(AL561,2)-(TRUNC(S561*G561,2)+TRUNC(W561*G561,2)+TRUNC(Y561*G561,2)+TRUNC(AA561*G561,2)+TRUNC(AC561*G561,2)+TRUNC(AE561*G561,2)+TRUNC(AG561*G561,2)+TRUNC(AI561*G561,2))))&gt;=0),ABS((AG561*G561-(TRUNC(AG561*G561,2)+(TRUNC(AL561,2)-(TRUNC(S561*G561,2)+TRUNC(W561*G561,2)+TRUNC(Y561*G561,2)+TRUNC(AA561*G561,2)+TRUNC(AC561*G561,2)+TRUNC(AE561*G561,2)+TRUNC(AG561*G561,2)+TRUNC(AI561*G561,2)))))/AG561*G561)&lt;ABS((W561*G561-(TRUNC(W561*G561,2)+(TRUNC(AL561,2)-(TRUNC(S561*G561,2)+TRUNC(W561*G561,2)+TRUNC(Y561*G561,2)+TRUNC(AA561*G561,2)+TRUNC(AC561*G561,2)+TRUNC(AE561*G561,2)+TRUNC(AG561*G561,2)+TRUNC(AI561*G561,2)))))/W561*G561),TRUE),IF(AND(Y561*G561&lt;&gt;0,(TRUNC(Y561*G561,2)+(TRUNC(AL561,2)-(TRUNC(S561*G561,2)+TRUNC(W561*G561,2)+TRUNC(Y561*G561,2)+TRUNC(AA561*G561,2)+TRUNC(AC561*G561,2)+TRUNC(AE561*G561,2)+TRUNC(AG561*G561,2)+TRUNC(AI561*G561,2))))&gt;=0),ABS((AG561*G561-(TRUNC(AG561*G561,2)+(TRUNC(AL561,2)-(TRUNC(S561*G561,2)+TRUNC(W561*G561,2)+TRUNC(Y561*G561,2)+TRUNC(AA561*G561,2)+TRUNC(AC561*G561,2)+TRUNC(AE561*G561,2)+TRUNC(AG561*G561,2)+TRUNC(AI561*G561,2)))))/AG561*G561)&lt;ABS((Y561*G561-(TRUNC(Y561*G561,2)+(TRUNC(AL561,2)-(TRUNC(S561*G561,2)+TRUNC(W561*G561,2)+TRUNC(Y561*G561,2)+TRUNC(AA561*G561,2)+TRUNC(AC561*G561,2)+TRUNC(AE561*G561,2)+TRUNC(AG561*G561,2)+TRUNC(AI561*G561,2)))))/Y561*G561),TRUE),IF(AND(AA561*G561&lt;&gt;0,(TRUNC(AA561*G561,2)+(TRUNC(AL561,2)-(TRUNC(S561*G561,2)+TRUNC(W561*G561,2)+TRUNC(Y561*G561,2)+TRUNC(AA561*G561,2)+TRUNC(AC561*G561,2)+TRUNC(AE561*G561,2)+TRUNC(AG561*G561,2)+TRUNC(AI561*G561,2))))&gt;=0),ABS((AG561*G561-(TRUNC(AG561*G561,2)+(TRUNC(AL561,2)-(TRUNC(S561*G561,2)+TRUNC(W561*G561,2)+TRUNC(Y561*G561,2)+TRUNC(AA561*G561,2)+TRUNC(AC561*G561,2)+TRUNC(AE561*G561,2)+TRUNC(AG561*G561,2)+TRUNC(AI561*G561,2)))))/AG561*G561)&lt;ABS((AA561*G561-(TRUNC(AA561*G561,2)+(TRUNC(AL561,2)-(TRUNC(S561*G561,2)+TRUNC(W561*G561,2)+TRUNC(Y561*G561,2)+TRUNC(AA561*G561,2)+TRUNC(AC561*G561,2)+TRUNC(AE561*G561,2)+TRUNC(AG561*G561,2)+TRUNC(AI561*G561,2)))))/AA561*G561),TRUE),IF(AND(AC561*G561&lt;&gt;0,(TRUNC(AC561*G561,2)+(TRUNC(AL561,2)-(TRUNC(S561*G561,2)+TRUNC(W561*G561,2)+TRUNC(Y561*G561,2)+TRUNC(AA561*G561,2)+TRUNC(AC561*G561,2)+TRUNC(AE561*G561,2)+TRUNC(AG561*G561,2)+TRUNC(AI561*G561,2))))&gt;=0),ABS((AG561*G561-(TRUNC(AG561*G561,2)+(TRUNC(AL561,2)-(TRUNC(S561*G561,2)+TRUNC(W561*G561,2)+TRUNC(Y561*G561,2)+TRUNC(AA561*G561,2)+TRUNC(AC561*G561,2)+TRUNC(AE561*G561,2)+TRUNC(AG561*G561,2)+TRUNC(AI561*G561,2)))))/AG561*G561)&lt;ABS((AC561*G561-(TRUNC(AC561*G561,2)+(TRUNC(AL561,2)-(TRUNC(S561*G561,2)+TRUNC(W561*G561,2)+TRUNC(Y561*G561,2)+TRUNC(AA561*G561,2)+TRUNC(AC561*G561,2)+TRUNC(AE561*G561,2)+TRUNC(AG561*G561,2)+TRUNC(AI561*G561,2)))))/AC561*G561),TRUE),IF(AND(AE561*G561&lt;&gt;0,(TRUNC(AE561*G561,2)+(TRUNC(AL561,2)-(TRUNC(S561*G561,2)+TRUNC(W561*G561,2)+TRUNC(Y561*G561,2)+TRUNC(AA561*G561,2)+TRUNC(AC561*G561,2)+TRUNC(AE561*G561,2)+TRUNC(AG561*G561,2)+TRUNC(AI561*G561,2))))&gt;=0),ABS((AG561*G561-(TRUNC(AG561*G561,2)+(TRUNC(AL561,2)-(TRUNC(S561*G561,2)+TRUNC(W561*G561,2)+TRUNC(Y561*G561,2)+TRUNC(AA561*G561,2)+TRUNC(AC561*G561,2)+TRUNC(AE561*G561,2)+TRUNC(AG561*G561,2)+TRUNC(AI561*G561,2)))))/AG561*G561)&lt;ABS((AE561*G561-(TRUNC(AE561*G561,2)+(TRUNC(AL561,2)-(TRUNC(S561*G561,2)+TRUNC(W561*G561,2)+TRUNC(Y561*G561,2)+TRUNC(AA561*G561,2)+TRUNC(AC561*G561,2)+TRUNC(AE561*G561,2)+TRUNC(AG561*G561,2)+TRUNC(AI561*G561,2)))))/AE561*G561),TRUE),IF(AND(AG561*G561&lt;&gt;0,(TRUNC(AG561*G561,2)+(TRUNC(AL561,2)-(TRUNC(S561*G561,2)+TRUNC(W561*G561,2)+TRUNC(Y561*G561,2)+TRUNC(AA561*G561,2)+TRUNC(AC561*G561,2)+TRUNC(AE561*G561,2)+TRUNC(AG561*G561,2)+TRUNC(AI561*G561,2))))&gt;=0),ABS((AG561*G561-(TRUNC(AG561*G561,2)+(TRUNC(AL561,2)-(TRUNC(S561*G561,2)+TRUNC(W561*G561,2)+TRUNC(Y561*G561,2)+TRUNC(AA561*G561,2)+TRUNC(AC561*G561,2)+TRUNC(AE561*G561,2)+TRUNC(AG561*G561,2)+TRUNC(AI561*G561,2)))))/AG561*G561)&lt;=ABS((AG561*G561-(TRUNC(AG561*G561,2)+(TRUNC(AL561,2)-(TRUNC(S561*G561,2)+TRUNC(W561*G561,2)+TRUNC(Y561*G561,2)+TRUNC(AA561*G561,2)+TRUNC(AC561*G561,2)+TRUNC(AE561*G561,2)+TRUNC(AG561*G561,2)+TRUNC(AI561*G561,2)))))/AG561*G561),TRUE),IF(AND(AI561*G561&lt;&gt;0,(TRUNC(AI561*G561,2)+(TRUNC(AL561,2)-(TRUNC(S561*G561,2)+TRUNC(W561*G561,2)+TRUNC(Y561*G561,2)+TRUNC(AA561*G561,2)+TRUNC(AC561*G561,2)+TRUNC(AE561*G561,2)+TRUNC(AG561*G561,2)+TRUNC(AI561*G561,2))))&gt;=0),ABS((AG561*G561-(TRUNC(AG561*G561,2)+(TRUNC(AL561,2)-(TRUNC(S561*G561,2)+TRUNC(W561*G561,2)+TRUNC(Y561*G561,2)+TRUNC(AA561*G561,2)+TRUNC(AC561*G561,2)+TRUNC(AE561*G561,2)+TRUNC(AG561*G561,2)+TRUNC(AI561*G561,2)))))/AG561*G561)&lt;=ABS((AI561*G561-(TRUNC(AI561*G561,2)+(TRUNC(AL561,2)-(TRUNC(S561*G561,2)+TRUNC(W561*G561,2)+TRUNC(Y561*G561,2)+TRUNC(AA561*G561,2)+TRUNC(AC561*G561,2)+TRUNC(AE561*G561,2)+TRUNC(AG561*G561,2)+TRUNC(AI561*G561,2)))))/AI561*G561),TRUE)),TRUNC(AG561*G561,2)+(TRUNC(AL561,2)-(TRUNC(S561*G561,2)+TRUNC(W561*G561,2)+TRUNC(Y561*G561,2)+TRUNC(AA561*G561,2)+TRUNC(AC561*G561,2)+TRUNC(AE561*G561,2)+TRUNC(AG561*G561,2)+TRUNC(AI561*G561,2))),TRUNC(AG561*G561,2)))))</f>
        <v>0</v>
      </c>
      <c r="AI561" s="363">
        <f t="shared" ref="AI561:AI573" si="573">IF(P561*(1+R561)=0,0,IF((TRUNC(AK561,2)-(TRUNC(H561*(1+R561),2)+TRUNC(J561*(1+R561),2)+TRUNC(K561*(1+R561),2)+TRUNC(L561*(1+R561),2)+TRUNC(M561*(1+R561),2)+TRUNC(N561*(1+R561),2)+TRUNC(O561*(1+R561),2)+TRUNC(P561*(1+R561),2)))=0,TRUNC(P561*(1+R561),2),IF((TRUNC(TRUNC(P561*(1+R561),2),2)+(TRUNC(AK561,2)-(TRUNC(H561*(1+R561),2)+TRUNC(J561*(1+R561),2)+TRUNC(K561*(1+R561),2)+TRUNC(L561*(1+R561),2)+TRUNC(M561*(1+R561),2)+TRUNC(N561*(1+R561),2)+TRUNC(O561*(1+R561),2)+TRUNC(P561*(1+R561),2))))&lt;=0,TRUNC(P561*(1+R561),2),IF(AND(IF(AND(H561*(1+R561)&lt;&gt;0,(TRUNC(H561*(1+R561),2)+(TRUNC(AK561,2)-(TRUNC(H561*(1+R561),2)+TRUNC(J561*(1+R561),2)+TRUNC(K561*(1+R561),2)+TRUNC(L561*(1+R561),2)+TRUNC(M561*(1+R561),2)+TRUNC(N561*(1+R561),2)+TRUNC(O561*(1+R561),2)+TRUNC(P561*(1+R561),2))))&gt;=0),ABS((P561*(1+R561)-(TRUNC(P561*(1+R561),2)+(TRUNC(AK561,2)-(TRUNC(H561*(1+R561),2)+TRUNC(J561*(1+R561),2)+TRUNC(K561*(1+R561),2)+TRUNC(L561*(1+R561),2)+TRUNC(M561*(1+R561),2)+TRUNC(N561*(1+R561),2)+TRUNC(O561*(1+R561),2)+TRUNC(P561*(1+R561),2)))))/P561*(1+R561))&lt;ABS((H561*(1+R561)-(TRUNC(H561*(1+R561),2)+(TRUNC(AK561,2)-(TRUNC(H561*(1+R561),2)+TRUNC(J561*(1+R561),2)+TRUNC(K561*(1+R561),2)+TRUNC(L561*(1+R561),2)+TRUNC(M561*(1+R561),2)+TRUNC(N561*(1+R561),2)+TRUNC(O561*(1+R561),2)+TRUNC(P561*(1+R561),2)))))/H561*(1+R561)),TRUE),IF(AND(J561*(1+R561)&lt;&gt;0,(TRUNC(J561*(1+R561),2)+(TRUNC(AK561,2)-(TRUNC(H561*(1+R561),2)+TRUNC(J561*(1+R561),2)+TRUNC(K561*(1+R561),2)+TRUNC(L561*(1+R561),2)+TRUNC(M561*(1+R561),2)+TRUNC(N561*(1+R561),2)+TRUNC(O561*(1+R561),2)+TRUNC(P561*(1+R561),2))))&gt;=0),ABS((P561*(1+R561)-(TRUNC(P561*(1+R561),2)+(TRUNC(AK561,2)-(TRUNC(H561*(1+R561),2)+TRUNC(J561*(1+R561),2)+TRUNC(K561*(1+R561),2)+TRUNC(L561*(1+R561),2)+TRUNC(M561*(1+R561),2)+TRUNC(N561*(1+R561),2)+TRUNC(O561*(1+R561),2)+TRUNC(P561*(1+R561),2)))))/P561*(1+R561))&lt;ABS((J561*(1+R561)-(TRUNC(J561*(1+R561),2)+(TRUNC(AK561,2)-(TRUNC(H561*(1+R561),2)+TRUNC(J561*(1+R561),2)+TRUNC(K561*(1+R561),2)+TRUNC(L561*(1+R561),2)+TRUNC(M561*(1+R561),2)+TRUNC(N561*(1+R561),2)+TRUNC(O561*(1+R561),2)+TRUNC(P561*(1+R561),2)))))/J561*(1+R561)),TRUE),IF(AND(K561*(1+R561)&lt;&gt;0,(TRUNC(K561*(1+R561),2)+(TRUNC(AK561,2)-(TRUNC(H561*(1+R561),2)+TRUNC(J561*(1+R561),2)+TRUNC(K561*(1+R561),2)+TRUNC(L561*(1+R561),2)+TRUNC(M561*(1+R561),2)+TRUNC(N561*(1+R561),2)+TRUNC(O561*(1+R561),2)+TRUNC(P561*(1+R561),2))))&gt;=0),ABS((P561*(1+R561)-(TRUNC(P561*(1+R561),2)+(TRUNC(AK561,2)-(TRUNC(H561*(1+R561),2)+TRUNC(J561*(1+R561),2)+TRUNC(K561*(1+R561),2)+TRUNC(L561*(1+R561),2)+TRUNC(M561*(1+R561),2)+TRUNC(N561*(1+R561),2)+TRUNC(O561*(1+R561),2)+TRUNC(P561*(1+R561),2)))))/P561*(1+R561))&lt;ABS((K561*(1+R561)-(TRUNC(K561*(1+R561),2)+(TRUNC(AK561,2)-(TRUNC(H561*(1+R561),2)+TRUNC(J561*(1+R561),2)+TRUNC(K561*(1+R561),2)+TRUNC(L561*(1+R561),2)+TRUNC(M561*(1+R561),2)+TRUNC(N561*(1+R561),2)+TRUNC(O561*(1+R561),2)+TRUNC(P561*(1+R561),2)))))/K561*(1+R561)),TRUE),IF(AND(L561*(1+R561)&lt;&gt;0,(TRUNC(L561*(1+R561),2)+(TRUNC(AK561,2)-(TRUNC(H561*(1+R561),2)+TRUNC(J561*(1+R561),2)+TRUNC(K561*(1+R561),2)+TRUNC(L561*(1+R561),2)+TRUNC(M561*(1+R561),2)+TRUNC(N561*(1+R561),2)+TRUNC(O561*(1+R561),2)+TRUNC(P561*(1+R561),2))))&gt;=0),ABS((P561*(1+R561)-(TRUNC(P561*(1+R561),2)+(TRUNC(AK561,2)-(TRUNC(H561*(1+R561),2)+TRUNC(J561*(1+R561),2)+TRUNC(K561*(1+R561),2)+TRUNC(L561*(1+R561),2)+TRUNC(M561*(1+R561),2)+TRUNC(N561*(1+R561),2)+TRUNC(O561*(1+R561),2)+TRUNC(P561*(1+R561),2)))))/P561*(1+R561))&lt;ABS((L561*(1+R561)-(TRUNC(L561*(1+R561),2)+(TRUNC(AK561,2)-(TRUNC(H561*(1+R561),2)+TRUNC(J561*(1+R561),2)+TRUNC(K561*(1+R561),2)+TRUNC(L561*(1+R561),2)+TRUNC(M561*(1+R561),2)+TRUNC(N561*(1+R561),2)+TRUNC(O561*(1+R561),2)+TRUNC(P561*(1+R561),2)))))/L561*(1+R561)),TRUE),IF(AND(M561*(1+R561)&lt;&gt;0,(TRUNC(M561*(1+R561),2)+(TRUNC(AK561,2)-(TRUNC(H561*(1+R561),2)+TRUNC(J561*(1+R561),2)+TRUNC(K561*(1+R561),2)+TRUNC(L561*(1+R561),2)+TRUNC(M561*(1+R561),2)+TRUNC(N561*(1+R561),2)+TRUNC(O561*(1+R561),2)+TRUNC(P561*(1+R561),2))))&gt;=0),ABS((P561*(1+R561)-(TRUNC(P561*(1+R561),2)+(TRUNC(AK561,2)-(TRUNC(H561*(1+R561),2)+TRUNC(J561*(1+R561),2)+TRUNC(K561*(1+R561),2)+TRUNC(L561*(1+R561),2)+TRUNC(M561*(1+R561),2)+TRUNC(N561*(1+R561),2)+TRUNC(O561*(1+R561),2)+TRUNC(P561*(1+R561),2)))))/P561*(1+R561))&lt;ABS((M561*(1+R561)-(TRUNC(M561*(1+R561),2)+(TRUNC(AK561,2)-(TRUNC(H561*(1+R561),2)+TRUNC(J561*(1+R561),2)+TRUNC(K561*(1+R561),2)+TRUNC(L561*(1+R561),2)+TRUNC(M561*(1+R561),2)+TRUNC(N561*(1+R561),2)+TRUNC(O561*(1+R561),2)+TRUNC(P561*(1+R561),2)))))/M561*(1+R561)),TRUE),IF(AND(N561*(1+R561)&lt;&gt;0,(TRUNC(N561*(1+R561),2)+(TRUNC(AK561,2)-(TRUNC(H561*(1+R561),2)+TRUNC(J561*(1+R561),2)+TRUNC(K561*(1+R561),2)+TRUNC(L561*(1+R561),2)+TRUNC(M561*(1+R561),2)+TRUNC(N561*(1+R561),2)+TRUNC(O561*(1+R561),2)+TRUNC(P561*(1+R561),2))))&gt;=0),ABS((P561*(1+R561)-(TRUNC(P561*(1+R561),2)+(TRUNC(AK561,2)-(TRUNC(H561*(1+R561),2)+TRUNC(J561*(1+R561),2)+TRUNC(K561*(1+R561),2)+TRUNC(L561*(1+R561),2)+TRUNC(M561*(1+R561),2)+TRUNC(N561*(1+R561),2)+TRUNC(O561*(1+R561),2)+TRUNC(P561*(1+R561),2)))))/P561*(1+R561))&lt;ABS((N561*(1+R561)-(TRUNC(N561*(1+R561),2)+(TRUNC(AK561,2)-(TRUNC(H561*(1+R561),2)+TRUNC(J561*(1+R561),2)+TRUNC(K561*(1+R561),2)+TRUNC(L561*(1+R561),2)+TRUNC(M561*(1+R561),2)+TRUNC(N561*(1+R561),2)+TRUNC(O561*(1+R561),2)+TRUNC(P561*(1+R561),2)))))/N561*(1+R561)),TRUE),IF(AND(O561*(1+R561)&lt;&gt;0,(TRUNC(O561*(1+R561),2)+(TRUNC(AK561,2)-(TRUNC(H561*(1+R561),2)+TRUNC(J561*(1+R561),2)+TRUNC(K561*(1+R561),2)+TRUNC(L561*(1+R561),2)+TRUNC(M561*(1+R561),2)+TRUNC(N561*(1+R561),2)+TRUNC(O561*(1+R561),2)+TRUNC(P561*(1+R561),2))))&gt;=0),ABS((P561*(1+R561)-(TRUNC(P561*(1+R561),2)+(TRUNC(AK561,2)-(TRUNC(H561*(1+R561),2)+TRUNC(J561*(1+R561),2)+TRUNC(K561*(1+R561),2)+TRUNC(L561*(1+R561),2)+TRUNC(M561*(1+R561),2)+TRUNC(N561*(1+R561),2)+TRUNC(O561*(1+R561),2)+TRUNC(P561*(1+R561),2)))))/P561*(1+R561))&lt;ABS((O561*(1+R561)-(TRUNC(O561*(1+R561),2)+(TRUNC(AK561,2)-(TRUNC(H561*(1+R561),2)+TRUNC(J561*(1+R561),2)+TRUNC(K561*(1+R561),2)+TRUNC(L561*(1+R561),2)+TRUNC(M561*(1+R561),2)+TRUNC(N561*(1+R561),2)+TRUNC(O561*(1+R561),2)+TRUNC(P561*(1+R561),2)))))/O561*(1+R561)),TRUE),IF(AND(P561*(1+R561)&lt;&gt;0,(TRUNC(P561*(1+R561),2)+(TRUNC(AK561,2)-(TRUNC(H561*(1+R561),2)+TRUNC(J561*(1+R561),2)+TRUNC(K561*(1+R561),2)+TRUNC(L561*(1+R561),2)+TRUNC(M561*(1+R561),2)+TRUNC(N561*(1+R561),2)+TRUNC(O561*(1+R561),2)+TRUNC(P561*(1+R561),2))))&gt;=0),ABS((P561*(1+R561)-(TRUNC(P561*(1+R561),2)+(TRUNC(AK561,2)-(TRUNC(H561*(1+R561),2)+TRUNC(J561*(1+R561),2)+TRUNC(K561*(1+R561),2)+TRUNC(L561*(1+R561),2)+TRUNC(M561*(1+R561),2)+TRUNC(N561*(1+R561),2)+TRUNC(O561*(1+R561),2)+TRUNC(P561*(1+R561),2)))))/P561*(1+R561))&lt;=ABS((P561*(1+R561)-(TRUNC(P561*(1+R561),2)+(TRUNC(AK561,2)-(TRUNC(H561*(1+R561),2)+TRUNC(J561*(1+R561),2)+TRUNC(K561*(1+R561),2)+TRUNC(L561*(1+R561),2)+TRUNC(M561*(1+R561),2)+TRUNC(N561*(1+R561),2)+TRUNC(O561*(1+R561),2)+TRUNC(P561*(1+R561),2)))))/P561*(1+R561)),TRUE)),TRUNC(P561*(1+R561),2)+(TRUNC(AK561,2)-(TRUNC(H561*(1+R561),2)+TRUNC(J561*(1+R561),2)+TRUNC(K561*(1+R561),2)+TRUNC(L561*(1+R561),2)+TRUNC(M561*(1+R561),2)+TRUNC(N561*(1+R561),2)+TRUNC(O561*(1+R561),2)+TRUNC(P561*(1+R561),2))),TRUNC(P561*(1+R561),2)))))</f>
        <v>0</v>
      </c>
      <c r="AJ561" s="363">
        <f t="shared" ref="AJ561:AJ573" si="574">IF(AI561*G561=0,0,IF((TRUNC(AL561,2)-(TRUNC(S561*G561,2)+TRUNC(W561*G561,2)+TRUNC(Y561*G561,2)+TRUNC(AA561*G561,2)+TRUNC(AC561*G561,2)+TRUNC(AE561*G561,2)+TRUNC(AG561*G561,2)+TRUNC(AI561*G561,2)))=0,TRUNC(AI561*G561,2),IF((TRUNC(TRUNC(AI561*G561,2),2)+(TRUNC(AL561,2)-(TRUNC(S561*G561,2)+TRUNC(W561*G561,2)+TRUNC(Y561*G561,2)+TRUNC(AA561*G561,2)+TRUNC(AC561*G561,2)+TRUNC(AE561*G561,2)+TRUNC(AG561*G561,2)+TRUNC(AI561*G561,2))))&lt;=0,TRUNC(AI561*G561,2),IF(AND(IF(AND(S561*G561&lt;&gt;0,(TRUNC(S561*G561,2)+(TRUNC(AL561,2)-(TRUNC(S561*G561,2)+TRUNC(W561*G561,2)+TRUNC(Y561*G561,2)+TRUNC(AA561*G561,2)+TRUNC(AC561*G561,2)+TRUNC(AE561*G561,2)+TRUNC(AG561*G561,2)+TRUNC(AI561*G561,2))))&gt;=0),ABS((AI561*G561-(TRUNC(AI561*G561,2)+(TRUNC(AL561,2)-(TRUNC(S561*G561,2)+TRUNC(W561*G561,2)+TRUNC(Y561*G561,2)+TRUNC(AA561*G561,2)+TRUNC(AC561*G561,2)+TRUNC(AE561*G561,2)+TRUNC(AG561*G561,2)+TRUNC(AI561*G561,2)))))/AI561*G561)&lt;ABS((S561*G561-(TRUNC(S561*G561,2)+(TRUNC(AL561,2)-(TRUNC(S561*G561,2)+TRUNC(W561*G561,2)+TRUNC(Y561*G561,2)+TRUNC(AA561*G561,2)+TRUNC(AC561*G561,2)+TRUNC(AE561*G561,2)+TRUNC(AG561*G561,2)+TRUNC(AI561*G561,2)))))/S561*G561),TRUE),IF(AND(W561*G561&lt;&gt;0,(TRUNC(W561*G561,2)+(TRUNC(AL561,2)-(TRUNC(S561*G561,2)+TRUNC(W561*G561,2)+TRUNC(Y561*G561,2)+TRUNC(AA561*G561,2)+TRUNC(AC561*G561,2)+TRUNC(AE561*G561,2)+TRUNC(AG561*G561,2)+TRUNC(AI561*G561,2))))&gt;=0),ABS((AI561*G561-(TRUNC(AI561*G561,2)+(TRUNC(AL561,2)-(TRUNC(S561*G561,2)+TRUNC(W561*G561,2)+TRUNC(Y561*G561,2)+TRUNC(AA561*G561,2)+TRUNC(AC561*G561,2)+TRUNC(AE561*G561,2)+TRUNC(AG561*G561,2)+TRUNC(AI561*G561,2)))))/AI561*G561)&lt;ABS((W561*G561-(TRUNC(W561*G561,2)+(TRUNC(AL561,2)-(TRUNC(S561*G561,2)+TRUNC(W561*G561,2)+TRUNC(Y561*G561,2)+TRUNC(AA561*G561,2)+TRUNC(AC561*G561,2)+TRUNC(AE561*G561,2)+TRUNC(AG561*G561,2)+TRUNC(AI561*G561,2)))))/W561*G561),TRUE),IF(AND(Y561*G561&lt;&gt;0,(TRUNC(Y561*G561,2)+(TRUNC(AL561,2)-(TRUNC(S561*G561,2)+TRUNC(W561*G561,2)+TRUNC(Y561*G561,2)+TRUNC(AA561*G561,2)+TRUNC(AC561*G561,2)+TRUNC(AE561*G561,2)+TRUNC(AG561*G561,2)+TRUNC(AI561*G561,2))))&gt;=0),ABS((AI561*G561-(TRUNC(AI561*G561,2)+(TRUNC(AL561,2)-(TRUNC(S561*G561,2)+TRUNC(W561*G561,2)+TRUNC(Y561*G561,2)+TRUNC(AA561*G561,2)+TRUNC(AC561*G561,2)+TRUNC(AE561*G561,2)+TRUNC(AG561*G561,2)+TRUNC(AI561*G561,2)))))/AI561*G561)&lt;ABS((Y561*G561-(TRUNC(Y561*G561,2)+(TRUNC(AL561,2)-(TRUNC(S561*G561,2)+TRUNC(W561*G561,2)+TRUNC(Y561*G561,2)+TRUNC(AA561*G561,2)+TRUNC(AC561*G561,2)+TRUNC(AE561*G561,2)+TRUNC(AG561*G561,2)+TRUNC(AI561*G561,2)))))/Y561*G561),TRUE),IF(AND(AA561*G561&lt;&gt;0,(TRUNC(AA561*G561,2)+(TRUNC(AL561,2)-(TRUNC(S561*G561,2)+TRUNC(W561*G561,2)+TRUNC(Y561*G561,2)+TRUNC(AA561*G561,2)+TRUNC(AC561*G561,2)+TRUNC(AE561*G561,2)+TRUNC(AG561*G561,2)+TRUNC(AI561*G561,2))))&gt;=0),ABS((AI561*G561-(TRUNC(AI561*G561,2)+(TRUNC(AL561,2)-(TRUNC(S561*G561,2)+TRUNC(W561*G561,2)+TRUNC(Y561*G561,2)+TRUNC(AA561*G561,2)+TRUNC(AC561*G561,2)+TRUNC(AE561*G561,2)+TRUNC(AG561*G561,2)+TRUNC(AI561*G561,2)))))/AI561*G561)&lt;ABS((AA561*G561-(TRUNC(AA561*G561,2)+(TRUNC(AL561,2)-(TRUNC(S561*G561,2)+TRUNC(W561*G561,2)+TRUNC(Y561*G561,2)+TRUNC(AA561*G561,2)+TRUNC(AC561*G561,2)+TRUNC(AE561*G561,2)+TRUNC(AG561*G561,2)+TRUNC(AI561*G561,2)))))/AA561*G561),TRUE),IF(AND(AC561*G561&lt;&gt;0,(TRUNC(AC561*G561,2)+(TRUNC(AL561,2)-(TRUNC(S561*G561,2)+TRUNC(W561*G561,2)+TRUNC(Y561*G561,2)+TRUNC(AA561*G561,2)+TRUNC(AC561*G561,2)+TRUNC(AE561*G561,2)+TRUNC(AG561*G561,2)+TRUNC(AI561*G561,2))))&gt;=0),ABS((AI561*G561-(TRUNC(AI561*G561,2)+(TRUNC(AL561,2)-(TRUNC(S561*G561,2)+TRUNC(W561*G561,2)+TRUNC(Y561*G561,2)+TRUNC(AA561*G561,2)+TRUNC(AC561*G561,2)+TRUNC(AE561*G561,2)+TRUNC(AG561*G561,2)+TRUNC(AI561*G561,2)))))/AI561*G561)&lt;ABS((AC561*G561-(TRUNC(AC561*G561,2)+(TRUNC(AL561,2)-(TRUNC(S561*G561,2)+TRUNC(W561*G561,2)+TRUNC(Y561*G561,2)+TRUNC(AA561*G561,2)+TRUNC(AC561*G561,2)+TRUNC(AE561*G561,2)+TRUNC(AG561*G561,2)+TRUNC(AI561*G561,2)))))/AC561*G561),TRUE),IF(AND(AE561*G561&lt;&gt;0,(TRUNC(AE561*G561,2)+(TRUNC(AL561,2)-(TRUNC(S561*G561,2)+TRUNC(W561*G561,2)+TRUNC(Y561*G561,2)+TRUNC(AA561*G561,2)+TRUNC(AC561*G561,2)+TRUNC(AE561*G561,2)+TRUNC(AG561*G561,2)+TRUNC(AI561*G561,2))))&gt;=0),ABS((AI561*G561-(TRUNC(AI561*G561,2)+(TRUNC(AL561,2)-(TRUNC(S561*G561,2)+TRUNC(W561*G561,2)+TRUNC(Y561*G561,2)+TRUNC(AA561*G561,2)+TRUNC(AC561*G561,2)+TRUNC(AE561*G561,2)+TRUNC(AG561*G561,2)+TRUNC(AI561*G561,2)))))/AI561*G561)&lt;ABS((AE561*G561-(TRUNC(AE561*G561,2)+(TRUNC(AL561,2)-(TRUNC(S561*G561,2)+TRUNC(W561*G561,2)+TRUNC(Y561*G561,2)+TRUNC(AA561*G561,2)+TRUNC(AC561*G561,2)+TRUNC(AE561*G561,2)+TRUNC(AG561*G561,2)+TRUNC(AI561*G561,2)))))/AE561*G561),TRUE),IF(AND(AG561*G561&lt;&gt;0,(TRUNC(AG561*G561,2)+(TRUNC(AL561,2)-(TRUNC(S561*G561,2)+TRUNC(W561*G561,2)+TRUNC(Y561*G561,2)+TRUNC(AA561*G561,2)+TRUNC(AC561*G561,2)+TRUNC(AE561*G561,2)+TRUNC(AG561*G561,2)+TRUNC(AI561*G561,2))))&gt;=0),ABS((AI561*G561-(TRUNC(AI561*G561,2)+(TRUNC(AL561,2)-(TRUNC(S561*G561,2)+TRUNC(W561*G561,2)+TRUNC(Y561*G561,2)+TRUNC(AA561*G561,2)+TRUNC(AC561*G561,2)+TRUNC(AE561*G561,2)+TRUNC(AG561*G561,2)+TRUNC(AI561*G561,2)))))/AI561*G561)&lt;ABS((AG561*G561-(TRUNC(AG561*G561,2)+(TRUNC(AL561,2)-(TRUNC(S561*G561,2)+TRUNC(W561*G561,2)+TRUNC(Y561*G561,2)+TRUNC(AA561*G561,2)+TRUNC(AC561*G561,2)+TRUNC(AE561*G561,2)+TRUNC(AG561*G561,2)+TRUNC(AI561*G561,2)))))/AG561*G561),TRUE),IF(AND(AI561*G561&lt;&gt;0,(TRUNC(AI561*G561,2)+(TRUNC(AL561,2)-(TRUNC(S561*G561,2)+TRUNC(W561*G561,2)+TRUNC(Y561*G561,2)+TRUNC(AA561*G561,2)+TRUNC(AC561*G561,2)+TRUNC(AE561*G561,2)+TRUNC(AG561*G561,2)+TRUNC(AI561*G561,2))))&gt;=0),ABS((AI561*G561-(TRUNC(AI561*G561,2)+(TRUNC(AL561,2)-(TRUNC(S561*G561,2)+TRUNC(W561*G561,2)+TRUNC(Y561*G561,2)+TRUNC(AA561*G561,2)+TRUNC(AC561*G561,2)+TRUNC(AE561*G561,2)+TRUNC(AG561*G561,2)+TRUNC(AI561*G561,2)))))/AI561*G561)&lt;=ABS((AI561*G561-(TRUNC(AI561*G561,2)+(TRUNC(AL561,2)-(TRUNC(S561*G561,2)+TRUNC(W561*G561,2)+TRUNC(Y561*G561,2)+TRUNC(AA561*G561,2)+TRUNC(AC561*G561,2)+TRUNC(AE561*G561,2)+TRUNC(AG561*G561,2)+TRUNC(AI561*G561,2)))))/AI561*G561),TRUE)),TRUNC(AI561*G561,2)+(TRUNC(AL561,2)-(TRUNC(S561*G561,2)+TRUNC(W561*G561,2)+TRUNC(Y561*G561,2)+TRUNC(AA561*G561,2)+TRUNC(AC561*G561,2)+TRUNC(AE561*G561,2)+TRUNC(AG561*G561,2)+TRUNC(AI561*G561,2))),TRUNC(AI561*G561,2)))))</f>
        <v>0</v>
      </c>
      <c r="AK561" s="363">
        <f t="shared" ref="AK561:AK573" si="575">TRUNC(Q561*(1+R561), 2)</f>
        <v>183.8</v>
      </c>
      <c r="AL561" s="363">
        <f t="shared" ref="AL561:AL573" si="576">TRUNC(G561*TRUNC(AK561, 2), 2)</f>
        <v>367.6</v>
      </c>
    </row>
    <row r="562" spans="1:38" ht="25.5" x14ac:dyDescent="0.2">
      <c r="A562" s="374" t="s">
        <v>974</v>
      </c>
      <c r="B562" s="373" t="s">
        <v>287</v>
      </c>
      <c r="C562" s="373" t="s">
        <v>393</v>
      </c>
      <c r="D562" s="373" t="s">
        <v>1517</v>
      </c>
      <c r="E562" s="372" t="s">
        <v>67</v>
      </c>
      <c r="F562" s="371" t="s">
        <v>7</v>
      </c>
      <c r="G562" s="371">
        <v>2</v>
      </c>
      <c r="H562" s="369">
        <v>98.49</v>
      </c>
      <c r="I562" s="369">
        <v>20.09</v>
      </c>
      <c r="J562" s="369">
        <v>20.09</v>
      </c>
      <c r="K562" s="369">
        <v>0</v>
      </c>
      <c r="L562" s="369">
        <v>0</v>
      </c>
      <c r="M562" s="369">
        <v>0</v>
      </c>
      <c r="N562" s="369">
        <v>0</v>
      </c>
      <c r="O562" s="369">
        <v>0</v>
      </c>
      <c r="P562" s="369">
        <v>0</v>
      </c>
      <c r="Q562" s="369">
        <f t="shared" si="556"/>
        <v>118.58</v>
      </c>
      <c r="R562" s="370">
        <v>8.3526000000000003E-2</v>
      </c>
      <c r="S562" s="369">
        <f t="shared" si="557"/>
        <v>106.71999999999998</v>
      </c>
      <c r="T562" s="369">
        <f t="shared" si="558"/>
        <v>213.44</v>
      </c>
      <c r="U562" s="369">
        <f t="shared" si="559"/>
        <v>21.76</v>
      </c>
      <c r="V562" s="369">
        <f t="shared" si="560"/>
        <v>43.52</v>
      </c>
      <c r="W562" s="369">
        <f t="shared" si="561"/>
        <v>21.76</v>
      </c>
      <c r="X562" s="369">
        <f t="shared" si="562"/>
        <v>43.52</v>
      </c>
      <c r="Y562" s="369">
        <f t="shared" si="563"/>
        <v>0</v>
      </c>
      <c r="Z562" s="369">
        <f t="shared" si="564"/>
        <v>0</v>
      </c>
      <c r="AA562" s="369">
        <f t="shared" si="565"/>
        <v>0</v>
      </c>
      <c r="AB562" s="369">
        <f t="shared" si="566"/>
        <v>0</v>
      </c>
      <c r="AC562" s="369">
        <f t="shared" si="567"/>
        <v>0</v>
      </c>
      <c r="AD562" s="369">
        <f t="shared" si="568"/>
        <v>0</v>
      </c>
      <c r="AE562" s="369">
        <f t="shared" si="569"/>
        <v>0</v>
      </c>
      <c r="AF562" s="369">
        <f t="shared" si="570"/>
        <v>0</v>
      </c>
      <c r="AG562" s="369">
        <f t="shared" si="571"/>
        <v>0</v>
      </c>
      <c r="AH562" s="369">
        <f t="shared" si="572"/>
        <v>0</v>
      </c>
      <c r="AI562" s="369">
        <f t="shared" si="573"/>
        <v>0</v>
      </c>
      <c r="AJ562" s="369">
        <f t="shared" si="574"/>
        <v>0</v>
      </c>
      <c r="AK562" s="369">
        <f t="shared" si="575"/>
        <v>128.47999999999999</v>
      </c>
      <c r="AL562" s="369">
        <f t="shared" si="576"/>
        <v>256.95999999999998</v>
      </c>
    </row>
    <row r="563" spans="1:38" ht="25.5" x14ac:dyDescent="0.2">
      <c r="A563" s="368" t="s">
        <v>975</v>
      </c>
      <c r="B563" s="367" t="s">
        <v>287</v>
      </c>
      <c r="C563" s="367" t="s">
        <v>393</v>
      </c>
      <c r="D563" s="367" t="s">
        <v>1516</v>
      </c>
      <c r="E563" s="366" t="s">
        <v>976</v>
      </c>
      <c r="F563" s="365" t="s">
        <v>19</v>
      </c>
      <c r="G563" s="365">
        <v>2</v>
      </c>
      <c r="H563" s="363">
        <v>1454.47</v>
      </c>
      <c r="I563" s="363">
        <v>96.45</v>
      </c>
      <c r="J563" s="363">
        <v>96.45</v>
      </c>
      <c r="K563" s="363">
        <v>0</v>
      </c>
      <c r="L563" s="363">
        <v>0</v>
      </c>
      <c r="M563" s="363">
        <v>0</v>
      </c>
      <c r="N563" s="363">
        <v>0</v>
      </c>
      <c r="O563" s="363">
        <v>0</v>
      </c>
      <c r="P563" s="363">
        <v>0</v>
      </c>
      <c r="Q563" s="363">
        <f t="shared" si="556"/>
        <v>1550.92</v>
      </c>
      <c r="R563" s="364">
        <v>8.3526000000000003E-2</v>
      </c>
      <c r="S563" s="363">
        <f t="shared" si="557"/>
        <v>1575.96</v>
      </c>
      <c r="T563" s="363">
        <f t="shared" si="558"/>
        <v>3151.92</v>
      </c>
      <c r="U563" s="363">
        <f t="shared" si="559"/>
        <v>104.5</v>
      </c>
      <c r="V563" s="363">
        <f t="shared" si="560"/>
        <v>209</v>
      </c>
      <c r="W563" s="363">
        <f t="shared" si="561"/>
        <v>104.5</v>
      </c>
      <c r="X563" s="363">
        <f t="shared" si="562"/>
        <v>209</v>
      </c>
      <c r="Y563" s="363">
        <f t="shared" si="563"/>
        <v>0</v>
      </c>
      <c r="Z563" s="363">
        <f t="shared" si="564"/>
        <v>0</v>
      </c>
      <c r="AA563" s="363">
        <f t="shared" si="565"/>
        <v>0</v>
      </c>
      <c r="AB563" s="363">
        <f t="shared" si="566"/>
        <v>0</v>
      </c>
      <c r="AC563" s="363">
        <f t="shared" si="567"/>
        <v>0</v>
      </c>
      <c r="AD563" s="363">
        <f t="shared" si="568"/>
        <v>0</v>
      </c>
      <c r="AE563" s="363">
        <f t="shared" si="569"/>
        <v>0</v>
      </c>
      <c r="AF563" s="363">
        <f t="shared" si="570"/>
        <v>0</v>
      </c>
      <c r="AG563" s="363">
        <f t="shared" si="571"/>
        <v>0</v>
      </c>
      <c r="AH563" s="363">
        <f t="shared" si="572"/>
        <v>0</v>
      </c>
      <c r="AI563" s="363">
        <f t="shared" si="573"/>
        <v>0</v>
      </c>
      <c r="AJ563" s="363">
        <f t="shared" si="574"/>
        <v>0</v>
      </c>
      <c r="AK563" s="363">
        <f t="shared" si="575"/>
        <v>1680.46</v>
      </c>
      <c r="AL563" s="363">
        <f t="shared" si="576"/>
        <v>3360.92</v>
      </c>
    </row>
    <row r="564" spans="1:38" ht="25.5" x14ac:dyDescent="0.2">
      <c r="A564" s="374" t="s">
        <v>977</v>
      </c>
      <c r="B564" s="373" t="s">
        <v>193</v>
      </c>
      <c r="C564" s="373" t="s">
        <v>393</v>
      </c>
      <c r="D564" s="373" t="s">
        <v>152</v>
      </c>
      <c r="E564" s="372" t="s">
        <v>1515</v>
      </c>
      <c r="F564" s="371" t="s">
        <v>19</v>
      </c>
      <c r="G564" s="371">
        <v>2</v>
      </c>
      <c r="H564" s="369">
        <v>103.55</v>
      </c>
      <c r="I564" s="369">
        <v>15.66</v>
      </c>
      <c r="J564" s="369">
        <v>15.66</v>
      </c>
      <c r="K564" s="369">
        <v>0</v>
      </c>
      <c r="L564" s="369">
        <v>0</v>
      </c>
      <c r="M564" s="369">
        <v>0</v>
      </c>
      <c r="N564" s="369">
        <v>0</v>
      </c>
      <c r="O564" s="369">
        <v>0</v>
      </c>
      <c r="P564" s="369">
        <v>0</v>
      </c>
      <c r="Q564" s="369">
        <f t="shared" si="556"/>
        <v>119.21</v>
      </c>
      <c r="R564" s="370">
        <v>8.3526000000000003E-2</v>
      </c>
      <c r="S564" s="369">
        <f t="shared" si="557"/>
        <v>112.19999999999999</v>
      </c>
      <c r="T564" s="369">
        <f t="shared" si="558"/>
        <v>224.4</v>
      </c>
      <c r="U564" s="369">
        <f t="shared" si="559"/>
        <v>16.96</v>
      </c>
      <c r="V564" s="369">
        <f t="shared" si="560"/>
        <v>33.92</v>
      </c>
      <c r="W564" s="369">
        <f t="shared" si="561"/>
        <v>16.96</v>
      </c>
      <c r="X564" s="369">
        <f t="shared" si="562"/>
        <v>33.92</v>
      </c>
      <c r="Y564" s="369">
        <f t="shared" si="563"/>
        <v>0</v>
      </c>
      <c r="Z564" s="369">
        <f t="shared" si="564"/>
        <v>0</v>
      </c>
      <c r="AA564" s="369">
        <f t="shared" si="565"/>
        <v>0</v>
      </c>
      <c r="AB564" s="369">
        <f t="shared" si="566"/>
        <v>0</v>
      </c>
      <c r="AC564" s="369">
        <f t="shared" si="567"/>
        <v>0</v>
      </c>
      <c r="AD564" s="369">
        <f t="shared" si="568"/>
        <v>0</v>
      </c>
      <c r="AE564" s="369">
        <f t="shared" si="569"/>
        <v>0</v>
      </c>
      <c r="AF564" s="369">
        <f t="shared" si="570"/>
        <v>0</v>
      </c>
      <c r="AG564" s="369">
        <f t="shared" si="571"/>
        <v>0</v>
      </c>
      <c r="AH564" s="369">
        <f t="shared" si="572"/>
        <v>0</v>
      </c>
      <c r="AI564" s="369">
        <f t="shared" si="573"/>
        <v>0</v>
      </c>
      <c r="AJ564" s="369">
        <f t="shared" si="574"/>
        <v>0</v>
      </c>
      <c r="AK564" s="369">
        <f t="shared" si="575"/>
        <v>129.16</v>
      </c>
      <c r="AL564" s="369">
        <f t="shared" si="576"/>
        <v>258.32</v>
      </c>
    </row>
    <row r="565" spans="1:38" ht="25.5" x14ac:dyDescent="0.2">
      <c r="A565" s="368" t="s">
        <v>978</v>
      </c>
      <c r="B565" s="367" t="s">
        <v>193</v>
      </c>
      <c r="C565" s="367" t="s">
        <v>393</v>
      </c>
      <c r="D565" s="367" t="s">
        <v>149</v>
      </c>
      <c r="E565" s="366" t="s">
        <v>979</v>
      </c>
      <c r="F565" s="365" t="s">
        <v>19</v>
      </c>
      <c r="G565" s="365">
        <v>2</v>
      </c>
      <c r="H565" s="363">
        <v>25.58</v>
      </c>
      <c r="I565" s="363">
        <v>10.039999999999999</v>
      </c>
      <c r="J565" s="363">
        <v>10.039999999999999</v>
      </c>
      <c r="K565" s="363">
        <v>0</v>
      </c>
      <c r="L565" s="363">
        <v>0</v>
      </c>
      <c r="M565" s="363">
        <v>0</v>
      </c>
      <c r="N565" s="363">
        <v>0</v>
      </c>
      <c r="O565" s="363">
        <v>0</v>
      </c>
      <c r="P565" s="363">
        <v>0</v>
      </c>
      <c r="Q565" s="363">
        <f t="shared" si="556"/>
        <v>35.619999999999997</v>
      </c>
      <c r="R565" s="364">
        <v>8.3526000000000003E-2</v>
      </c>
      <c r="S565" s="363">
        <f t="shared" si="557"/>
        <v>27.720000000000006</v>
      </c>
      <c r="T565" s="363">
        <f t="shared" si="558"/>
        <v>55.440000000000012</v>
      </c>
      <c r="U565" s="363">
        <f t="shared" si="559"/>
        <v>10.87</v>
      </c>
      <c r="V565" s="363">
        <f t="shared" si="560"/>
        <v>21.74</v>
      </c>
      <c r="W565" s="363">
        <f t="shared" si="561"/>
        <v>10.87</v>
      </c>
      <c r="X565" s="363">
        <f t="shared" si="562"/>
        <v>21.74</v>
      </c>
      <c r="Y565" s="363">
        <f t="shared" si="563"/>
        <v>0</v>
      </c>
      <c r="Z565" s="363">
        <f t="shared" si="564"/>
        <v>0</v>
      </c>
      <c r="AA565" s="363">
        <f t="shared" si="565"/>
        <v>0</v>
      </c>
      <c r="AB565" s="363">
        <f t="shared" si="566"/>
        <v>0</v>
      </c>
      <c r="AC565" s="363">
        <f t="shared" si="567"/>
        <v>0</v>
      </c>
      <c r="AD565" s="363">
        <f t="shared" si="568"/>
        <v>0</v>
      </c>
      <c r="AE565" s="363">
        <f t="shared" si="569"/>
        <v>0</v>
      </c>
      <c r="AF565" s="363">
        <f t="shared" si="570"/>
        <v>0</v>
      </c>
      <c r="AG565" s="363">
        <f t="shared" si="571"/>
        <v>0</v>
      </c>
      <c r="AH565" s="363">
        <f t="shared" si="572"/>
        <v>0</v>
      </c>
      <c r="AI565" s="363">
        <f t="shared" si="573"/>
        <v>0</v>
      </c>
      <c r="AJ565" s="363">
        <f t="shared" si="574"/>
        <v>0</v>
      </c>
      <c r="AK565" s="363">
        <f t="shared" si="575"/>
        <v>38.590000000000003</v>
      </c>
      <c r="AL565" s="363">
        <f t="shared" si="576"/>
        <v>77.180000000000007</v>
      </c>
    </row>
    <row r="566" spans="1:38" ht="25.5" x14ac:dyDescent="0.2">
      <c r="A566" s="374" t="s">
        <v>980</v>
      </c>
      <c r="B566" s="373" t="s">
        <v>287</v>
      </c>
      <c r="C566" s="373" t="s">
        <v>393</v>
      </c>
      <c r="D566" s="373" t="s">
        <v>1514</v>
      </c>
      <c r="E566" s="372" t="s">
        <v>887</v>
      </c>
      <c r="F566" s="371" t="s">
        <v>7</v>
      </c>
      <c r="G566" s="371"/>
      <c r="H566" s="369">
        <v>80.94</v>
      </c>
      <c r="I566" s="369">
        <v>6.02</v>
      </c>
      <c r="J566" s="369">
        <v>6.02</v>
      </c>
      <c r="K566" s="369">
        <v>0</v>
      </c>
      <c r="L566" s="369">
        <v>0</v>
      </c>
      <c r="M566" s="369">
        <v>0</v>
      </c>
      <c r="N566" s="369">
        <v>0</v>
      </c>
      <c r="O566" s="369">
        <v>0</v>
      </c>
      <c r="P566" s="369">
        <v>0</v>
      </c>
      <c r="Q566" s="369">
        <f t="shared" si="556"/>
        <v>86.96</v>
      </c>
      <c r="R566" s="370"/>
      <c r="S566" s="369">
        <f t="shared" si="557"/>
        <v>80.94</v>
      </c>
      <c r="T566" s="369">
        <f t="shared" si="558"/>
        <v>0</v>
      </c>
      <c r="U566" s="369">
        <f t="shared" si="559"/>
        <v>6.02</v>
      </c>
      <c r="V566" s="369">
        <f t="shared" si="560"/>
        <v>0</v>
      </c>
      <c r="W566" s="369">
        <f t="shared" si="561"/>
        <v>6.02</v>
      </c>
      <c r="X566" s="369">
        <f t="shared" si="562"/>
        <v>0</v>
      </c>
      <c r="Y566" s="369">
        <f t="shared" si="563"/>
        <v>0</v>
      </c>
      <c r="Z566" s="369">
        <f t="shared" si="564"/>
        <v>0</v>
      </c>
      <c r="AA566" s="369">
        <f t="shared" si="565"/>
        <v>0</v>
      </c>
      <c r="AB566" s="369">
        <f t="shared" si="566"/>
        <v>0</v>
      </c>
      <c r="AC566" s="369">
        <f t="shared" si="567"/>
        <v>0</v>
      </c>
      <c r="AD566" s="369">
        <f t="shared" si="568"/>
        <v>0</v>
      </c>
      <c r="AE566" s="369">
        <f t="shared" si="569"/>
        <v>0</v>
      </c>
      <c r="AF566" s="369">
        <f t="shared" si="570"/>
        <v>0</v>
      </c>
      <c r="AG566" s="369">
        <f t="shared" si="571"/>
        <v>0</v>
      </c>
      <c r="AH566" s="369">
        <f t="shared" si="572"/>
        <v>0</v>
      </c>
      <c r="AI566" s="369">
        <f t="shared" si="573"/>
        <v>0</v>
      </c>
      <c r="AJ566" s="369">
        <f t="shared" si="574"/>
        <v>0</v>
      </c>
      <c r="AK566" s="369">
        <f t="shared" si="575"/>
        <v>86.96</v>
      </c>
      <c r="AL566" s="369">
        <f t="shared" si="576"/>
        <v>0</v>
      </c>
    </row>
    <row r="567" spans="1:38" ht="25.5" x14ac:dyDescent="0.2">
      <c r="A567" s="368" t="s">
        <v>981</v>
      </c>
      <c r="B567" s="367" t="s">
        <v>287</v>
      </c>
      <c r="C567" s="367" t="s">
        <v>393</v>
      </c>
      <c r="D567" s="367" t="s">
        <v>1513</v>
      </c>
      <c r="E567" s="366" t="s">
        <v>889</v>
      </c>
      <c r="F567" s="365" t="s">
        <v>7</v>
      </c>
      <c r="G567" s="365"/>
      <c r="H567" s="363">
        <v>58.3</v>
      </c>
      <c r="I567" s="363">
        <v>8.84</v>
      </c>
      <c r="J567" s="363">
        <v>8.84</v>
      </c>
      <c r="K567" s="363">
        <v>0</v>
      </c>
      <c r="L567" s="363">
        <v>0</v>
      </c>
      <c r="M567" s="363">
        <v>0</v>
      </c>
      <c r="N567" s="363">
        <v>0</v>
      </c>
      <c r="O567" s="363">
        <v>0</v>
      </c>
      <c r="P567" s="363">
        <v>0</v>
      </c>
      <c r="Q567" s="363">
        <f t="shared" si="556"/>
        <v>67.14</v>
      </c>
      <c r="R567" s="364"/>
      <c r="S567" s="363">
        <f t="shared" si="557"/>
        <v>58.3</v>
      </c>
      <c r="T567" s="363">
        <f t="shared" si="558"/>
        <v>0</v>
      </c>
      <c r="U567" s="363">
        <f t="shared" si="559"/>
        <v>8.84</v>
      </c>
      <c r="V567" s="363">
        <f t="shared" si="560"/>
        <v>0</v>
      </c>
      <c r="W567" s="363">
        <f t="shared" si="561"/>
        <v>8.84</v>
      </c>
      <c r="X567" s="363">
        <f t="shared" si="562"/>
        <v>0</v>
      </c>
      <c r="Y567" s="363">
        <f t="shared" si="563"/>
        <v>0</v>
      </c>
      <c r="Z567" s="363">
        <f t="shared" si="564"/>
        <v>0</v>
      </c>
      <c r="AA567" s="363">
        <f t="shared" si="565"/>
        <v>0</v>
      </c>
      <c r="AB567" s="363">
        <f t="shared" si="566"/>
        <v>0</v>
      </c>
      <c r="AC567" s="363">
        <f t="shared" si="567"/>
        <v>0</v>
      </c>
      <c r="AD567" s="363">
        <f t="shared" si="568"/>
        <v>0</v>
      </c>
      <c r="AE567" s="363">
        <f t="shared" si="569"/>
        <v>0</v>
      </c>
      <c r="AF567" s="363">
        <f t="shared" si="570"/>
        <v>0</v>
      </c>
      <c r="AG567" s="363">
        <f t="shared" si="571"/>
        <v>0</v>
      </c>
      <c r="AH567" s="363">
        <f t="shared" si="572"/>
        <v>0</v>
      </c>
      <c r="AI567" s="363">
        <f t="shared" si="573"/>
        <v>0</v>
      </c>
      <c r="AJ567" s="363">
        <f t="shared" si="574"/>
        <v>0</v>
      </c>
      <c r="AK567" s="363">
        <f t="shared" si="575"/>
        <v>67.14</v>
      </c>
      <c r="AL567" s="363">
        <f t="shared" si="576"/>
        <v>0</v>
      </c>
    </row>
    <row r="568" spans="1:38" ht="25.5" x14ac:dyDescent="0.2">
      <c r="A568" s="374" t="s">
        <v>982</v>
      </c>
      <c r="B568" s="373" t="s">
        <v>287</v>
      </c>
      <c r="C568" s="373" t="s">
        <v>393</v>
      </c>
      <c r="D568" s="373" t="s">
        <v>1512</v>
      </c>
      <c r="E568" s="372" t="s">
        <v>65</v>
      </c>
      <c r="F568" s="371" t="s">
        <v>7</v>
      </c>
      <c r="G568" s="371"/>
      <c r="H568" s="369">
        <v>42.5</v>
      </c>
      <c r="I568" s="369">
        <v>10.039999999999999</v>
      </c>
      <c r="J568" s="369">
        <v>10.039999999999999</v>
      </c>
      <c r="K568" s="369">
        <v>0</v>
      </c>
      <c r="L568" s="369">
        <v>0</v>
      </c>
      <c r="M568" s="369">
        <v>0</v>
      </c>
      <c r="N568" s="369">
        <v>0</v>
      </c>
      <c r="O568" s="369">
        <v>0</v>
      </c>
      <c r="P568" s="369">
        <v>0</v>
      </c>
      <c r="Q568" s="369">
        <f t="shared" si="556"/>
        <v>52.54</v>
      </c>
      <c r="R568" s="370"/>
      <c r="S568" s="369">
        <f t="shared" si="557"/>
        <v>42.5</v>
      </c>
      <c r="T568" s="369">
        <f t="shared" si="558"/>
        <v>0</v>
      </c>
      <c r="U568" s="369">
        <f t="shared" si="559"/>
        <v>10.039999999999999</v>
      </c>
      <c r="V568" s="369">
        <f t="shared" si="560"/>
        <v>0</v>
      </c>
      <c r="W568" s="369">
        <f t="shared" si="561"/>
        <v>10.039999999999999</v>
      </c>
      <c r="X568" s="369">
        <f t="shared" si="562"/>
        <v>0</v>
      </c>
      <c r="Y568" s="369">
        <f t="shared" si="563"/>
        <v>0</v>
      </c>
      <c r="Z568" s="369">
        <f t="shared" si="564"/>
        <v>0</v>
      </c>
      <c r="AA568" s="369">
        <f t="shared" si="565"/>
        <v>0</v>
      </c>
      <c r="AB568" s="369">
        <f t="shared" si="566"/>
        <v>0</v>
      </c>
      <c r="AC568" s="369">
        <f t="shared" si="567"/>
        <v>0</v>
      </c>
      <c r="AD568" s="369">
        <f t="shared" si="568"/>
        <v>0</v>
      </c>
      <c r="AE568" s="369">
        <f t="shared" si="569"/>
        <v>0</v>
      </c>
      <c r="AF568" s="369">
        <f t="shared" si="570"/>
        <v>0</v>
      </c>
      <c r="AG568" s="369">
        <f t="shared" si="571"/>
        <v>0</v>
      </c>
      <c r="AH568" s="369">
        <f t="shared" si="572"/>
        <v>0</v>
      </c>
      <c r="AI568" s="369">
        <f t="shared" si="573"/>
        <v>0</v>
      </c>
      <c r="AJ568" s="369">
        <f t="shared" si="574"/>
        <v>0</v>
      </c>
      <c r="AK568" s="369">
        <f t="shared" si="575"/>
        <v>52.54</v>
      </c>
      <c r="AL568" s="369">
        <f t="shared" si="576"/>
        <v>0</v>
      </c>
    </row>
    <row r="569" spans="1:38" ht="25.5" x14ac:dyDescent="0.2">
      <c r="A569" s="368" t="s">
        <v>983</v>
      </c>
      <c r="B569" s="367" t="s">
        <v>287</v>
      </c>
      <c r="C569" s="367" t="s">
        <v>393</v>
      </c>
      <c r="D569" s="367" t="s">
        <v>1511</v>
      </c>
      <c r="E569" s="366" t="s">
        <v>892</v>
      </c>
      <c r="F569" s="365" t="s">
        <v>7</v>
      </c>
      <c r="G569" s="365"/>
      <c r="H569" s="363">
        <v>8.2799999999999994</v>
      </c>
      <c r="I569" s="363">
        <v>14.46</v>
      </c>
      <c r="J569" s="363">
        <v>14.46</v>
      </c>
      <c r="K569" s="363">
        <v>0</v>
      </c>
      <c r="L569" s="363">
        <v>0</v>
      </c>
      <c r="M569" s="363">
        <v>0</v>
      </c>
      <c r="N569" s="363">
        <v>0</v>
      </c>
      <c r="O569" s="363">
        <v>0</v>
      </c>
      <c r="P569" s="363">
        <v>0</v>
      </c>
      <c r="Q569" s="363">
        <f t="shared" si="556"/>
        <v>22.74</v>
      </c>
      <c r="R569" s="364"/>
      <c r="S569" s="363">
        <f t="shared" si="557"/>
        <v>8.2799999999999994</v>
      </c>
      <c r="T569" s="363">
        <f t="shared" si="558"/>
        <v>0</v>
      </c>
      <c r="U569" s="363">
        <f t="shared" si="559"/>
        <v>14.46</v>
      </c>
      <c r="V569" s="363">
        <f t="shared" si="560"/>
        <v>0</v>
      </c>
      <c r="W569" s="363">
        <f t="shared" si="561"/>
        <v>14.459999999999997</v>
      </c>
      <c r="X569" s="363">
        <f t="shared" si="562"/>
        <v>0</v>
      </c>
      <c r="Y569" s="363">
        <f t="shared" si="563"/>
        <v>0</v>
      </c>
      <c r="Z569" s="363">
        <f t="shared" si="564"/>
        <v>0</v>
      </c>
      <c r="AA569" s="363">
        <f t="shared" si="565"/>
        <v>0</v>
      </c>
      <c r="AB569" s="363">
        <f t="shared" si="566"/>
        <v>0</v>
      </c>
      <c r="AC569" s="363">
        <f t="shared" si="567"/>
        <v>0</v>
      </c>
      <c r="AD569" s="363">
        <f t="shared" si="568"/>
        <v>0</v>
      </c>
      <c r="AE569" s="363">
        <f t="shared" si="569"/>
        <v>0</v>
      </c>
      <c r="AF569" s="363">
        <f t="shared" si="570"/>
        <v>0</v>
      </c>
      <c r="AG569" s="363">
        <f t="shared" si="571"/>
        <v>0</v>
      </c>
      <c r="AH569" s="363">
        <f t="shared" si="572"/>
        <v>0</v>
      </c>
      <c r="AI569" s="363">
        <f t="shared" si="573"/>
        <v>0</v>
      </c>
      <c r="AJ569" s="363">
        <f t="shared" si="574"/>
        <v>0</v>
      </c>
      <c r="AK569" s="363">
        <f t="shared" si="575"/>
        <v>22.74</v>
      </c>
      <c r="AL569" s="363">
        <f t="shared" si="576"/>
        <v>0</v>
      </c>
    </row>
    <row r="570" spans="1:38" ht="25.5" x14ac:dyDescent="0.2">
      <c r="A570" s="374" t="s">
        <v>984</v>
      </c>
      <c r="B570" s="373" t="s">
        <v>287</v>
      </c>
      <c r="C570" s="373" t="s">
        <v>393</v>
      </c>
      <c r="D570" s="373" t="s">
        <v>1510</v>
      </c>
      <c r="E570" s="372" t="s">
        <v>81</v>
      </c>
      <c r="F570" s="371" t="s">
        <v>7</v>
      </c>
      <c r="G570" s="371">
        <v>4</v>
      </c>
      <c r="H570" s="369">
        <v>51.42</v>
      </c>
      <c r="I570" s="369">
        <v>3.21</v>
      </c>
      <c r="J570" s="369">
        <v>3.21</v>
      </c>
      <c r="K570" s="369">
        <v>0</v>
      </c>
      <c r="L570" s="369">
        <v>0</v>
      </c>
      <c r="M570" s="369">
        <v>0</v>
      </c>
      <c r="N570" s="369">
        <v>0</v>
      </c>
      <c r="O570" s="369">
        <v>0</v>
      </c>
      <c r="P570" s="369">
        <v>0</v>
      </c>
      <c r="Q570" s="369">
        <f t="shared" si="556"/>
        <v>54.63</v>
      </c>
      <c r="R570" s="370">
        <v>8.3526000000000003E-2</v>
      </c>
      <c r="S570" s="369">
        <f t="shared" si="557"/>
        <v>55.72</v>
      </c>
      <c r="T570" s="369">
        <f t="shared" si="558"/>
        <v>222.88</v>
      </c>
      <c r="U570" s="369">
        <f t="shared" si="559"/>
        <v>3.47</v>
      </c>
      <c r="V570" s="369">
        <f t="shared" si="560"/>
        <v>13.88</v>
      </c>
      <c r="W570" s="369">
        <f t="shared" si="561"/>
        <v>3.47</v>
      </c>
      <c r="X570" s="369">
        <f t="shared" si="562"/>
        <v>13.88</v>
      </c>
      <c r="Y570" s="369">
        <f t="shared" si="563"/>
        <v>0</v>
      </c>
      <c r="Z570" s="369">
        <f t="shared" si="564"/>
        <v>0</v>
      </c>
      <c r="AA570" s="369">
        <f t="shared" si="565"/>
        <v>0</v>
      </c>
      <c r="AB570" s="369">
        <f t="shared" si="566"/>
        <v>0</v>
      </c>
      <c r="AC570" s="369">
        <f t="shared" si="567"/>
        <v>0</v>
      </c>
      <c r="AD570" s="369">
        <f t="shared" si="568"/>
        <v>0</v>
      </c>
      <c r="AE570" s="369">
        <f t="shared" si="569"/>
        <v>0</v>
      </c>
      <c r="AF570" s="369">
        <f t="shared" si="570"/>
        <v>0</v>
      </c>
      <c r="AG570" s="369">
        <f t="shared" si="571"/>
        <v>0</v>
      </c>
      <c r="AH570" s="369">
        <f t="shared" si="572"/>
        <v>0</v>
      </c>
      <c r="AI570" s="369">
        <f t="shared" si="573"/>
        <v>0</v>
      </c>
      <c r="AJ570" s="369">
        <f t="shared" si="574"/>
        <v>0</v>
      </c>
      <c r="AK570" s="369">
        <f t="shared" si="575"/>
        <v>59.19</v>
      </c>
      <c r="AL570" s="369">
        <f t="shared" si="576"/>
        <v>236.76</v>
      </c>
    </row>
    <row r="571" spans="1:38" ht="25.5" x14ac:dyDescent="0.2">
      <c r="A571" s="368" t="s">
        <v>985</v>
      </c>
      <c r="B571" s="367" t="s">
        <v>287</v>
      </c>
      <c r="C571" s="367" t="s">
        <v>393</v>
      </c>
      <c r="D571" s="367" t="s">
        <v>1509</v>
      </c>
      <c r="E571" s="366" t="s">
        <v>87</v>
      </c>
      <c r="F571" s="365" t="s">
        <v>7</v>
      </c>
      <c r="G571" s="365">
        <v>4</v>
      </c>
      <c r="H571" s="363">
        <v>14.45</v>
      </c>
      <c r="I571" s="363">
        <v>4.01</v>
      </c>
      <c r="J571" s="363">
        <v>4.01</v>
      </c>
      <c r="K571" s="363">
        <v>0</v>
      </c>
      <c r="L571" s="363">
        <v>0</v>
      </c>
      <c r="M571" s="363">
        <v>0</v>
      </c>
      <c r="N571" s="363">
        <v>0</v>
      </c>
      <c r="O571" s="363">
        <v>0</v>
      </c>
      <c r="P571" s="363">
        <v>0</v>
      </c>
      <c r="Q571" s="363">
        <f t="shared" si="556"/>
        <v>18.46</v>
      </c>
      <c r="R571" s="364">
        <v>8.3526000000000003E-2</v>
      </c>
      <c r="S571" s="363">
        <f t="shared" si="557"/>
        <v>15.659999999999998</v>
      </c>
      <c r="T571" s="363">
        <f t="shared" si="558"/>
        <v>62.64</v>
      </c>
      <c r="U571" s="363">
        <f t="shared" si="559"/>
        <v>4.34</v>
      </c>
      <c r="V571" s="363">
        <f t="shared" si="560"/>
        <v>17.36</v>
      </c>
      <c r="W571" s="363">
        <f t="shared" si="561"/>
        <v>4.34</v>
      </c>
      <c r="X571" s="363">
        <f t="shared" si="562"/>
        <v>17.36</v>
      </c>
      <c r="Y571" s="363">
        <f t="shared" si="563"/>
        <v>0</v>
      </c>
      <c r="Z571" s="363">
        <f t="shared" si="564"/>
        <v>0</v>
      </c>
      <c r="AA571" s="363">
        <f t="shared" si="565"/>
        <v>0</v>
      </c>
      <c r="AB571" s="363">
        <f t="shared" si="566"/>
        <v>0</v>
      </c>
      <c r="AC571" s="363">
        <f t="shared" si="567"/>
        <v>0</v>
      </c>
      <c r="AD571" s="363">
        <f t="shared" si="568"/>
        <v>0</v>
      </c>
      <c r="AE571" s="363">
        <f t="shared" si="569"/>
        <v>0</v>
      </c>
      <c r="AF571" s="363">
        <f t="shared" si="570"/>
        <v>0</v>
      </c>
      <c r="AG571" s="363">
        <f t="shared" si="571"/>
        <v>0</v>
      </c>
      <c r="AH571" s="363">
        <f t="shared" si="572"/>
        <v>0</v>
      </c>
      <c r="AI571" s="363">
        <f t="shared" si="573"/>
        <v>0</v>
      </c>
      <c r="AJ571" s="363">
        <f t="shared" si="574"/>
        <v>0</v>
      </c>
      <c r="AK571" s="363">
        <f t="shared" si="575"/>
        <v>20</v>
      </c>
      <c r="AL571" s="363">
        <f t="shared" si="576"/>
        <v>80</v>
      </c>
    </row>
    <row r="572" spans="1:38" ht="25.5" x14ac:dyDescent="0.2">
      <c r="A572" s="374" t="s">
        <v>986</v>
      </c>
      <c r="B572" s="373" t="s">
        <v>287</v>
      </c>
      <c r="C572" s="373" t="s">
        <v>393</v>
      </c>
      <c r="D572" s="373" t="s">
        <v>1508</v>
      </c>
      <c r="E572" s="372" t="s">
        <v>896</v>
      </c>
      <c r="F572" s="371" t="s">
        <v>7</v>
      </c>
      <c r="G572" s="371">
        <v>2</v>
      </c>
      <c r="H572" s="369">
        <v>11.03</v>
      </c>
      <c r="I572" s="369">
        <v>4.01</v>
      </c>
      <c r="J572" s="369">
        <v>4.01</v>
      </c>
      <c r="K572" s="369">
        <v>0</v>
      </c>
      <c r="L572" s="369">
        <v>0</v>
      </c>
      <c r="M572" s="369">
        <v>0</v>
      </c>
      <c r="N572" s="369">
        <v>0</v>
      </c>
      <c r="O572" s="369">
        <v>0</v>
      </c>
      <c r="P572" s="369">
        <v>0</v>
      </c>
      <c r="Q572" s="369">
        <f t="shared" si="556"/>
        <v>15.04</v>
      </c>
      <c r="R572" s="370">
        <v>8.3526000000000003E-2</v>
      </c>
      <c r="S572" s="369">
        <f t="shared" si="557"/>
        <v>11.95</v>
      </c>
      <c r="T572" s="369">
        <f t="shared" si="558"/>
        <v>23.9</v>
      </c>
      <c r="U572" s="369">
        <f t="shared" si="559"/>
        <v>4.34</v>
      </c>
      <c r="V572" s="369">
        <f t="shared" si="560"/>
        <v>8.68</v>
      </c>
      <c r="W572" s="369">
        <f t="shared" si="561"/>
        <v>4.34</v>
      </c>
      <c r="X572" s="369">
        <f t="shared" si="562"/>
        <v>8.68</v>
      </c>
      <c r="Y572" s="369">
        <f t="shared" si="563"/>
        <v>0</v>
      </c>
      <c r="Z572" s="369">
        <f t="shared" si="564"/>
        <v>0</v>
      </c>
      <c r="AA572" s="369">
        <f t="shared" si="565"/>
        <v>0</v>
      </c>
      <c r="AB572" s="369">
        <f t="shared" si="566"/>
        <v>0</v>
      </c>
      <c r="AC572" s="369">
        <f t="shared" si="567"/>
        <v>0</v>
      </c>
      <c r="AD572" s="369">
        <f t="shared" si="568"/>
        <v>0</v>
      </c>
      <c r="AE572" s="369">
        <f t="shared" si="569"/>
        <v>0</v>
      </c>
      <c r="AF572" s="369">
        <f t="shared" si="570"/>
        <v>0</v>
      </c>
      <c r="AG572" s="369">
        <f t="shared" si="571"/>
        <v>0</v>
      </c>
      <c r="AH572" s="369">
        <f t="shared" si="572"/>
        <v>0</v>
      </c>
      <c r="AI572" s="369">
        <f t="shared" si="573"/>
        <v>0</v>
      </c>
      <c r="AJ572" s="369">
        <f t="shared" si="574"/>
        <v>0</v>
      </c>
      <c r="AK572" s="369">
        <f t="shared" si="575"/>
        <v>16.29</v>
      </c>
      <c r="AL572" s="369">
        <f t="shared" si="576"/>
        <v>32.58</v>
      </c>
    </row>
    <row r="573" spans="1:38" ht="25.5" x14ac:dyDescent="0.2">
      <c r="A573" s="368" t="s">
        <v>987</v>
      </c>
      <c r="B573" s="367" t="s">
        <v>287</v>
      </c>
      <c r="C573" s="367" t="s">
        <v>393</v>
      </c>
      <c r="D573" s="367" t="s">
        <v>1507</v>
      </c>
      <c r="E573" s="366" t="s">
        <v>80</v>
      </c>
      <c r="F573" s="365" t="s">
        <v>7</v>
      </c>
      <c r="G573" s="365">
        <v>2</v>
      </c>
      <c r="H573" s="363">
        <v>27.34</v>
      </c>
      <c r="I573" s="363">
        <v>3.21</v>
      </c>
      <c r="J573" s="363">
        <v>3.21</v>
      </c>
      <c r="K573" s="363">
        <v>0</v>
      </c>
      <c r="L573" s="363">
        <v>0</v>
      </c>
      <c r="M573" s="363">
        <v>0</v>
      </c>
      <c r="N573" s="363">
        <v>0</v>
      </c>
      <c r="O573" s="363">
        <v>0</v>
      </c>
      <c r="P573" s="363">
        <v>0</v>
      </c>
      <c r="Q573" s="363">
        <f t="shared" si="556"/>
        <v>30.55</v>
      </c>
      <c r="R573" s="364">
        <v>8.3526000000000003E-2</v>
      </c>
      <c r="S573" s="363">
        <f t="shared" si="557"/>
        <v>29.63</v>
      </c>
      <c r="T573" s="363">
        <f t="shared" si="558"/>
        <v>59.26</v>
      </c>
      <c r="U573" s="363">
        <f t="shared" si="559"/>
        <v>3.47</v>
      </c>
      <c r="V573" s="363">
        <f t="shared" si="560"/>
        <v>6.94</v>
      </c>
      <c r="W573" s="363">
        <f t="shared" si="561"/>
        <v>3.47</v>
      </c>
      <c r="X573" s="363">
        <f t="shared" si="562"/>
        <v>6.94</v>
      </c>
      <c r="Y573" s="363">
        <f t="shared" si="563"/>
        <v>0</v>
      </c>
      <c r="Z573" s="363">
        <f t="shared" si="564"/>
        <v>0</v>
      </c>
      <c r="AA573" s="363">
        <f t="shared" si="565"/>
        <v>0</v>
      </c>
      <c r="AB573" s="363">
        <f t="shared" si="566"/>
        <v>0</v>
      </c>
      <c r="AC573" s="363">
        <f t="shared" si="567"/>
        <v>0</v>
      </c>
      <c r="AD573" s="363">
        <f t="shared" si="568"/>
        <v>0</v>
      </c>
      <c r="AE573" s="363">
        <f t="shared" si="569"/>
        <v>0</v>
      </c>
      <c r="AF573" s="363">
        <f t="shared" si="570"/>
        <v>0</v>
      </c>
      <c r="AG573" s="363">
        <f t="shared" si="571"/>
        <v>0</v>
      </c>
      <c r="AH573" s="363">
        <f t="shared" si="572"/>
        <v>0</v>
      </c>
      <c r="AI573" s="363">
        <f t="shared" si="573"/>
        <v>0</v>
      </c>
      <c r="AJ573" s="363">
        <f t="shared" si="574"/>
        <v>0</v>
      </c>
      <c r="AK573" s="363">
        <f t="shared" si="575"/>
        <v>33.1</v>
      </c>
      <c r="AL573" s="363">
        <f t="shared" si="576"/>
        <v>66.2</v>
      </c>
    </row>
    <row r="574" spans="1:38" ht="15" x14ac:dyDescent="0.2">
      <c r="A574" s="402" t="s">
        <v>988</v>
      </c>
      <c r="B574" s="401" t="s">
        <v>238</v>
      </c>
      <c r="C574" s="401" t="s">
        <v>238</v>
      </c>
      <c r="D574" s="401" t="s">
        <v>238</v>
      </c>
      <c r="E574" s="401" t="s">
        <v>227</v>
      </c>
      <c r="F574" s="400" t="s">
        <v>238</v>
      </c>
      <c r="G574" s="400"/>
      <c r="H574" s="398"/>
      <c r="I574" s="398"/>
      <c r="J574" s="398"/>
      <c r="K574" s="398"/>
      <c r="L574" s="398"/>
      <c r="M574" s="398"/>
      <c r="N574" s="398"/>
      <c r="O574" s="398"/>
      <c r="P574" s="398"/>
      <c r="Q574" s="398"/>
      <c r="R574" s="399" t="s">
        <v>4</v>
      </c>
      <c r="S574" s="398"/>
      <c r="T574" s="398">
        <f>SUBTOTAL(109,T575:T576)</f>
        <v>838.72</v>
      </c>
      <c r="U574" s="398"/>
      <c r="V574" s="398">
        <f>SUBTOTAL(109,V575:V576)</f>
        <v>177.72</v>
      </c>
      <c r="W574" s="398"/>
      <c r="X574" s="398">
        <f>SUBTOTAL(109,X575:X576)</f>
        <v>177.72</v>
      </c>
      <c r="Y574" s="398"/>
      <c r="Z574" s="398">
        <f>SUBTOTAL(109,Z575:Z576)</f>
        <v>0</v>
      </c>
      <c r="AA574" s="398"/>
      <c r="AB574" s="398">
        <f>SUBTOTAL(109,AB575:AB576)</f>
        <v>0</v>
      </c>
      <c r="AC574" s="398"/>
      <c r="AD574" s="398">
        <f>SUBTOTAL(109,AD575:AD576)</f>
        <v>0</v>
      </c>
      <c r="AE574" s="398"/>
      <c r="AF574" s="398">
        <f>SUBTOTAL(109,AF575:AF576)</f>
        <v>0</v>
      </c>
      <c r="AG574" s="398"/>
      <c r="AH574" s="398">
        <f>SUBTOTAL(109,AH575:AH576)</f>
        <v>0</v>
      </c>
      <c r="AI574" s="398"/>
      <c r="AJ574" s="398">
        <f>SUBTOTAL(109,AJ575:AJ576)</f>
        <v>0</v>
      </c>
      <c r="AK574" s="398"/>
      <c r="AL574" s="398">
        <f>SUBTOTAL(109,AL575:AL576)</f>
        <v>1016.44</v>
      </c>
    </row>
    <row r="575" spans="1:38" ht="38.25" x14ac:dyDescent="0.2">
      <c r="A575" s="368" t="s">
        <v>989</v>
      </c>
      <c r="B575" s="367" t="s">
        <v>193</v>
      </c>
      <c r="C575" s="367" t="s">
        <v>393</v>
      </c>
      <c r="D575" s="367" t="s">
        <v>206</v>
      </c>
      <c r="E575" s="366" t="s">
        <v>901</v>
      </c>
      <c r="F575" s="365" t="s">
        <v>19</v>
      </c>
      <c r="G575" s="365">
        <v>2</v>
      </c>
      <c r="H575" s="363">
        <v>174.25</v>
      </c>
      <c r="I575" s="363">
        <v>5.28</v>
      </c>
      <c r="J575" s="363">
        <v>5.28</v>
      </c>
      <c r="K575" s="363">
        <v>0</v>
      </c>
      <c r="L575" s="363">
        <v>0</v>
      </c>
      <c r="M575" s="363">
        <v>0</v>
      </c>
      <c r="N575" s="363">
        <v>0</v>
      </c>
      <c r="O575" s="363">
        <v>0</v>
      </c>
      <c r="P575" s="363">
        <v>0</v>
      </c>
      <c r="Q575" s="363">
        <f>TRUNC(H575 + N575 + K575 + J575 + P575 + M575 + L575 + O575, 2)</f>
        <v>179.53</v>
      </c>
      <c r="R575" s="364">
        <v>8.3526000000000003E-2</v>
      </c>
      <c r="S575" s="363">
        <f>IF(H575*(1+R575)=0,0,IF((TRUNC(AK575,2)-(TRUNC(H575*(1+R575),2)+TRUNC(J575*(1+R575),2)+TRUNC(K575*(1+R575),2)+TRUNC(L575*(1+R575),2)+TRUNC(M575*(1+R575),2)+TRUNC(N575*(1+R575),2)+TRUNC(O575*(1+R575),2)+TRUNC(P575*(1+R575),2)))=0,TRUNC(H575*(1+R575),2),IF((TRUNC(TRUNC(H575*(1+R575),2),2)+(TRUNC(AK575,2)-(TRUNC(H575*(1+R575),2)+TRUNC(J575*(1+R575),2)+TRUNC(K575*(1+R575),2)+TRUNC(L575*(1+R575),2)+TRUNC(M575*(1+R575),2)+TRUNC(N575*(1+R575),2)+TRUNC(O575*(1+R575),2)+TRUNC(P575*(1+R575),2))))&lt;=0,TRUNC(H575*(1+R575),2),IF(AND(IF(AND(H575*(1+R575)&lt;&gt;0,(TRUNC(H575*(1+R575),2)+(TRUNC(AK575,2)-(TRUNC(H575*(1+R575),2)+TRUNC(J575*(1+R575),2)+TRUNC(K575*(1+R575),2)+TRUNC(L575*(1+R575),2)+TRUNC(M575*(1+R575),2)+TRUNC(N575*(1+R575),2)+TRUNC(O575*(1+R575),2)+TRUNC(P575*(1+R575),2))))&gt;=0),ABS((H575*(1+R575)-(TRUNC(H575*(1+R575),2)+(TRUNC(AK575,2)-(TRUNC(H575*(1+R575),2)+TRUNC(J575*(1+R575),2)+TRUNC(K575*(1+R575),2)+TRUNC(L575*(1+R575),2)+TRUNC(M575*(1+R575),2)+TRUNC(N575*(1+R575),2)+TRUNC(O575*(1+R575),2)+TRUNC(P575*(1+R575),2)))))/H575*(1+R575))&lt;=ABS((H575*(1+R575)-(TRUNC(H575*(1+R575),2)+(TRUNC(AK575,2)-(TRUNC(H575*(1+R575),2)+TRUNC(J575*(1+R575),2)+TRUNC(K575*(1+R575),2)+TRUNC(L575*(1+R575),2)+TRUNC(M575*(1+R575),2)+TRUNC(N575*(1+R575),2)+TRUNC(O575*(1+R575),2)+TRUNC(P575*(1+R575),2)))))/H575*(1+R575)),TRUE),IF(AND(J575*(1+R575)&lt;&gt;0,(TRUNC(J575*(1+R575),2)+(TRUNC(AK575,2)-(TRUNC(H575*(1+R575),2)+TRUNC(J575*(1+R575),2)+TRUNC(K575*(1+R575),2)+TRUNC(L575*(1+R575),2)+TRUNC(M575*(1+R575),2)+TRUNC(N575*(1+R575),2)+TRUNC(O575*(1+R575),2)+TRUNC(P575*(1+R575),2))))&gt;=0),ABS((H575*(1+R575)-(TRUNC(H575*(1+R575),2)+(TRUNC(AK575,2)-(TRUNC(H575*(1+R575),2)+TRUNC(J575*(1+R575),2)+TRUNC(K575*(1+R575),2)+TRUNC(L575*(1+R575),2)+TRUNC(M575*(1+R575),2)+TRUNC(N575*(1+R575),2)+TRUNC(O575*(1+R575),2)+TRUNC(P575*(1+R575),2)))))/H575*(1+R575))&lt;=ABS((J575*(1+R575)-(TRUNC(J575*(1+R575),2)+(TRUNC(AK575,2)-(TRUNC(H575*(1+R575),2)+TRUNC(J575*(1+R575),2)+TRUNC(K575*(1+R575),2)+TRUNC(L575*(1+R575),2)+TRUNC(M575*(1+R575),2)+TRUNC(N575*(1+R575),2)+TRUNC(O575*(1+R575),2)+TRUNC(P575*(1+R575),2)))))/J575*(1+R575)),TRUE),IF(AND(K575*(1+R575)&lt;&gt;0,(TRUNC(K575*(1+R575),2)+(TRUNC(AK575,2)-(TRUNC(H575*(1+R575),2)+TRUNC(J575*(1+R575),2)+TRUNC(K575*(1+R575),2)+TRUNC(L575*(1+R575),2)+TRUNC(M575*(1+R575),2)+TRUNC(N575*(1+R575),2)+TRUNC(O575*(1+R575),2)+TRUNC(P575*(1+R575),2))))&gt;=0),ABS((H575*(1+R575)-(TRUNC(H575*(1+R575),2)+(TRUNC(AK575,2)-(TRUNC(H575*(1+R575),2)+TRUNC(J575*(1+R575),2)+TRUNC(K575*(1+R575),2)+TRUNC(L575*(1+R575),2)+TRUNC(M575*(1+R575),2)+TRUNC(N575*(1+R575),2)+TRUNC(O575*(1+R575),2)+TRUNC(P575*(1+R575),2)))))/H575*(1+R575))&lt;=ABS((K575*(1+R575)-(TRUNC(K575*(1+R575),2)+(TRUNC(AK575,2)-(TRUNC(H575*(1+R575),2)+TRUNC(J575*(1+R575),2)+TRUNC(K575*(1+R575),2)+TRUNC(L575*(1+R575),2)+TRUNC(M575*(1+R575),2)+TRUNC(N575*(1+R575),2)+TRUNC(O575*(1+R575),2)+TRUNC(P575*(1+R575),2)))))/K575*(1+R575)),TRUE),IF(AND(L575*(1+R575)&lt;&gt;0,(TRUNC(L575*(1+R575),2)+(TRUNC(AK575,2)-(TRUNC(H575*(1+R575),2)+TRUNC(J575*(1+R575),2)+TRUNC(K575*(1+R575),2)+TRUNC(L575*(1+R575),2)+TRUNC(M575*(1+R575),2)+TRUNC(N575*(1+R575),2)+TRUNC(O575*(1+R575),2)+TRUNC(P575*(1+R575),2))))&gt;=0),ABS((H575*(1+R575)-(TRUNC(H575*(1+R575),2)+(TRUNC(AK575,2)-(TRUNC(H575*(1+R575),2)+TRUNC(J575*(1+R575),2)+TRUNC(K575*(1+R575),2)+TRUNC(L575*(1+R575),2)+TRUNC(M575*(1+R575),2)+TRUNC(N575*(1+R575),2)+TRUNC(O575*(1+R575),2)+TRUNC(P575*(1+R575),2)))))/H575*(1+R575))&lt;=ABS((L575*(1+R575)-(TRUNC(L575*(1+R575),2)+(TRUNC(AK575,2)-(TRUNC(H575*(1+R575),2)+TRUNC(J575*(1+R575),2)+TRUNC(K575*(1+R575),2)+TRUNC(L575*(1+R575),2)+TRUNC(M575*(1+R575),2)+TRUNC(N575*(1+R575),2)+TRUNC(O575*(1+R575),2)+TRUNC(P575*(1+R575),2)))))/L575*(1+R575)),TRUE),IF(AND(M575*(1+R575)&lt;&gt;0,(TRUNC(M575*(1+R575),2)+(TRUNC(AK575,2)-(TRUNC(H575*(1+R575),2)+TRUNC(J575*(1+R575),2)+TRUNC(K575*(1+R575),2)+TRUNC(L575*(1+R575),2)+TRUNC(M575*(1+R575),2)+TRUNC(N575*(1+R575),2)+TRUNC(O575*(1+R575),2)+TRUNC(P575*(1+R575),2))))&gt;=0),ABS((H575*(1+R575)-(TRUNC(H575*(1+R575),2)+(TRUNC(AK575,2)-(TRUNC(H575*(1+R575),2)+TRUNC(J575*(1+R575),2)+TRUNC(K575*(1+R575),2)+TRUNC(L575*(1+R575),2)+TRUNC(M575*(1+R575),2)+TRUNC(N575*(1+R575),2)+TRUNC(O575*(1+R575),2)+TRUNC(P575*(1+R575),2)))))/H575*(1+R575))&lt;=ABS((M575*(1+R575)-(TRUNC(M575*(1+R575),2)+(TRUNC(AK575,2)-(TRUNC(H575*(1+R575),2)+TRUNC(J575*(1+R575),2)+TRUNC(K575*(1+R575),2)+TRUNC(L575*(1+R575),2)+TRUNC(M575*(1+R575),2)+TRUNC(N575*(1+R575),2)+TRUNC(O575*(1+R575),2)+TRUNC(P575*(1+R575),2)))))/M575*(1+R575)),TRUE),IF(AND(N575*(1+R575)&lt;&gt;0,(TRUNC(N575*(1+R575),2)+(TRUNC(AK575,2)-(TRUNC(H575*(1+R575),2)+TRUNC(J575*(1+R575),2)+TRUNC(K575*(1+R575),2)+TRUNC(L575*(1+R575),2)+TRUNC(M575*(1+R575),2)+TRUNC(N575*(1+R575),2)+TRUNC(O575*(1+R575),2)+TRUNC(P575*(1+R575),2))))&gt;=0),ABS((H575*(1+R575)-(TRUNC(H575*(1+R575),2)+(TRUNC(AK575,2)-(TRUNC(H575*(1+R575),2)+TRUNC(J575*(1+R575),2)+TRUNC(K575*(1+R575),2)+TRUNC(L575*(1+R575),2)+TRUNC(M575*(1+R575),2)+TRUNC(N575*(1+R575),2)+TRUNC(O575*(1+R575),2)+TRUNC(P575*(1+R575),2)))))/H575*(1+R575))&lt;=ABS((N575*(1+R575)-(TRUNC(N575*(1+R575),2)+(TRUNC(AK575,2)-(TRUNC(H575*(1+R575),2)+TRUNC(J575*(1+R575),2)+TRUNC(K575*(1+R575),2)+TRUNC(L575*(1+R575),2)+TRUNC(M575*(1+R575),2)+TRUNC(N575*(1+R575),2)+TRUNC(O575*(1+R575),2)+TRUNC(P575*(1+R575),2)))))/N575*(1+R575)),TRUE),IF(AND(O575*(1+R575)&lt;&gt;0,(TRUNC(O575*(1+R575),2)+(TRUNC(AK575,2)-(TRUNC(H575*(1+R575),2)+TRUNC(J575*(1+R575),2)+TRUNC(K575*(1+R575),2)+TRUNC(L575*(1+R575),2)+TRUNC(M575*(1+R575),2)+TRUNC(N575*(1+R575),2)+TRUNC(O575*(1+R575),2)+TRUNC(P575*(1+R575),2))))&gt;=0),ABS((H575*(1+R575)-(TRUNC(H575*(1+R575),2)+(TRUNC(AK575,2)-(TRUNC(H575*(1+R575),2)+TRUNC(J575*(1+R575),2)+TRUNC(K575*(1+R575),2)+TRUNC(L575*(1+R575),2)+TRUNC(M575*(1+R575),2)+TRUNC(N575*(1+R575),2)+TRUNC(O575*(1+R575),2)+TRUNC(P575*(1+R575),2)))))/H575*(1+R575))&lt;=ABS((O575*(1+R575)-(TRUNC(O575*(1+R575),2)+(TRUNC(AK575,2)-(TRUNC(H575*(1+R575),2)+TRUNC(J575*(1+R575),2)+TRUNC(K575*(1+R575),2)+TRUNC(L575*(1+R575),2)+TRUNC(M575*(1+R575),2)+TRUNC(N575*(1+R575),2)+TRUNC(O575*(1+R575),2)+TRUNC(P575*(1+R575),2)))))/O575*(1+R575)),TRUE),IF(AND(P575*(1+R575)&lt;&gt;0,(TRUNC(P575*(1+R575),2)+(TRUNC(AK575,2)-(TRUNC(H575*(1+R575),2)+TRUNC(J575*(1+R575),2)+TRUNC(K575*(1+R575),2)+TRUNC(L575*(1+R575),2)+TRUNC(M575*(1+R575),2)+TRUNC(N575*(1+R575),2)+TRUNC(O575*(1+R575),2)+TRUNC(P575*(1+R575),2))))&gt;=0),ABS((H575*(1+R575)-(TRUNC(H575*(1+R575),2)+(TRUNC(AK575,2)-(TRUNC(H575*(1+R575),2)+TRUNC(J575*(1+R575),2)+TRUNC(K575*(1+R575),2)+TRUNC(L575*(1+R575),2)+TRUNC(M575*(1+R575),2)+TRUNC(N575*(1+R575),2)+TRUNC(O575*(1+R575),2)+TRUNC(P575*(1+R575),2)))))/H575*(1+R575))&lt;=ABS((P575*(1+R575)-(TRUNC(P575*(1+R575),2)+(TRUNC(AK575,2)-(TRUNC(H575*(1+R575),2)+TRUNC(J575*(1+R575),2)+TRUNC(K575*(1+R575),2)+TRUNC(L575*(1+R575),2)+TRUNC(M575*(1+R575),2)+TRUNC(N575*(1+R575),2)+TRUNC(O575*(1+R575),2)+TRUNC(P575*(1+R575),2)))))/P575*(1+R575)),TRUE)),TRUNC(H575*(1+R575),2)+(TRUNC(AK575,2)-(TRUNC(H575*(1+R575),2)+TRUNC(J575*(1+R575),2)+TRUNC(K575*(1+R575),2)+TRUNC(L575*(1+R575),2)+TRUNC(M575*(1+R575),2)+TRUNC(N575*(1+R575),2)+TRUNC(O575*(1+R575),2)+TRUNC(P575*(1+R575),2))),TRUNC(H575*(1+R575),2)))))</f>
        <v>188.8</v>
      </c>
      <c r="T575" s="363">
        <f>IF(S575*G575=0,0,IF((TRUNC(AL575,2)-(TRUNC(S575*G575,2)+TRUNC(W575*G575,2)+TRUNC(Y575*G575,2)+TRUNC(AA575*G575,2)+TRUNC(AC575*G575,2)+TRUNC(AE575*G575,2)+TRUNC(AG575*G575,2)+TRUNC(AI575*G575,2)))=0,TRUNC(S575*G575,2),IF((TRUNC(TRUNC(S575*G575,2),2)+(TRUNC(AL575,2)-(TRUNC(S575*G575,2)+TRUNC(W575*G575,2)+TRUNC(Y575*G575,2)+TRUNC(AA575*G575,2)+TRUNC(AC575*G575,2)+TRUNC(AE575*G575,2)+TRUNC(AG575*G575,2)+TRUNC(AI575*G575,2))))&lt;=0,TRUNC(S575*G575,2),IF(AND(IF(AND(S575*G575&lt;&gt;0,(TRUNC(S575*G575,2)+(TRUNC(AL575,2)-(TRUNC(S575*G575,2)+TRUNC(W575*G575,2)+TRUNC(Y575*G575,2)+TRUNC(AA575*G575,2)+TRUNC(AC575*G575,2)+TRUNC(AE575*G575,2)+TRUNC(AG575*G575,2)+TRUNC(AI575*G575,2))))&gt;=0),ABS((S575*G575-(TRUNC(S575*G575,2)+(TRUNC(AL575,2)-(TRUNC(S575*G575,2)+TRUNC(W575*G575,2)+TRUNC(Y575*G575,2)+TRUNC(AA575*G575,2)+TRUNC(AC575*G575,2)+TRUNC(AE575*G575,2)+TRUNC(AG575*G575,2)+TRUNC(AI575*G575,2)))))/S575*G575)&lt;=ABS((S575*G575-(TRUNC(S575*G575,2)+(TRUNC(AL575,2)-(TRUNC(S575*G575,2)+TRUNC(W575*G575,2)+TRUNC(Y575*G575,2)+TRUNC(AA575*G575,2)+TRUNC(AC575*G575,2)+TRUNC(AE575*G575,2)+TRUNC(AG575*G575,2)+TRUNC(AI575*G575,2)))))/S575*G575),TRUE),IF(AND(W575*G575&lt;&gt;0,(TRUNC(W575*G575,2)+(TRUNC(AL575,2)-(TRUNC(S575*G575,2)+TRUNC(W575*G575,2)+TRUNC(Y575*G575,2)+TRUNC(AA575*G575,2)+TRUNC(AC575*G575,2)+TRUNC(AE575*G575,2)+TRUNC(AG575*G575,2)+TRUNC(AI575*G575,2))))&gt;=0),ABS((S575*G575-(TRUNC(S575*G575,2)+(TRUNC(AL575,2)-(TRUNC(S575*G575,2)+TRUNC(W575*G575,2)+TRUNC(Y575*G575,2)+TRUNC(AA575*G575,2)+TRUNC(AC575*G575,2)+TRUNC(AE575*G575,2)+TRUNC(AG575*G575,2)+TRUNC(AI575*G575,2)))))/S575*G575)&lt;=ABS((W575*G575-(TRUNC(W575*G575,2)+(TRUNC(AL575,2)-(TRUNC(S575*G575,2)+TRUNC(W575*G575,2)+TRUNC(Y575*G575,2)+TRUNC(AA575*G575,2)+TRUNC(AC575*G575,2)+TRUNC(AE575*G575,2)+TRUNC(AG575*G575,2)+TRUNC(AI575*G575,2)))))/W575*G575),TRUE),IF(AND(Y575*G575&lt;&gt;0,(TRUNC(Y575*G575,2)+(TRUNC(AL575,2)-(TRUNC(S575*G575,2)+TRUNC(W575*G575,2)+TRUNC(Y575*G575,2)+TRUNC(AA575*G575,2)+TRUNC(AC575*G575,2)+TRUNC(AE575*G575,2)+TRUNC(AG575*G575,2)+TRUNC(AI575*G575,2))))&gt;=0),ABS((S575*G575-(TRUNC(S575*G575,2)+(TRUNC(AL575,2)-(TRUNC(S575*G575,2)+TRUNC(W575*G575,2)+TRUNC(Y575*G575,2)+TRUNC(AA575*G575,2)+TRUNC(AC575*G575,2)+TRUNC(AE575*G575,2)+TRUNC(AG575*G575,2)+TRUNC(AI575*G575,2)))))/S575*G575)&lt;=ABS((Y575*G575-(TRUNC(Y575*G575,2)+(TRUNC(AL575,2)-(TRUNC(S575*G575,2)+TRUNC(W575*G575,2)+TRUNC(Y575*G575,2)+TRUNC(AA575*G575,2)+TRUNC(AC575*G575,2)+TRUNC(AE575*G575,2)+TRUNC(AG575*G575,2)+TRUNC(AI575*G575,2)))))/Y575*G575),TRUE),IF(AND(AA575*G575&lt;&gt;0,(TRUNC(AA575*G575,2)+(TRUNC(AL575,2)-(TRUNC(S575*G575,2)+TRUNC(W575*G575,2)+TRUNC(Y575*G575,2)+TRUNC(AA575*G575,2)+TRUNC(AC575*G575,2)+TRUNC(AE575*G575,2)+TRUNC(AG575*G575,2)+TRUNC(AI575*G575,2))))&gt;=0),ABS((S575*G575-(TRUNC(S575*G575,2)+(TRUNC(AL575,2)-(TRUNC(S575*G575,2)+TRUNC(W575*G575,2)+TRUNC(Y575*G575,2)+TRUNC(AA575*G575,2)+TRUNC(AC575*G575,2)+TRUNC(AE575*G575,2)+TRUNC(AG575*G575,2)+TRUNC(AI575*G575,2)))))/S575*G575)&lt;=ABS((AA575*G575-(TRUNC(AA575*G575,2)+(TRUNC(AL575,2)-(TRUNC(S575*G575,2)+TRUNC(W575*G575,2)+TRUNC(Y575*G575,2)+TRUNC(AA575*G575,2)+TRUNC(AC575*G575,2)+TRUNC(AE575*G575,2)+TRUNC(AG575*G575,2)+TRUNC(AI575*G575,2)))))/AA575*G575),TRUE),IF(AND(AC575*G575&lt;&gt;0,(TRUNC(AC575*G575,2)+(TRUNC(AL575,2)-(TRUNC(S575*G575,2)+TRUNC(W575*G575,2)+TRUNC(Y575*G575,2)+TRUNC(AA575*G575,2)+TRUNC(AC575*G575,2)+TRUNC(AE575*G575,2)+TRUNC(AG575*G575,2)+TRUNC(AI575*G575,2))))&gt;=0),ABS((S575*G575-(TRUNC(S575*G575,2)+(TRUNC(AL575,2)-(TRUNC(S575*G575,2)+TRUNC(W575*G575,2)+TRUNC(Y575*G575,2)+TRUNC(AA575*G575,2)+TRUNC(AC575*G575,2)+TRUNC(AE575*G575,2)+TRUNC(AG575*G575,2)+TRUNC(AI575*G575,2)))))/S575*G575)&lt;=ABS((AC575*G575-(TRUNC(AC575*G575,2)+(TRUNC(AL575,2)-(TRUNC(S575*G575,2)+TRUNC(W575*G575,2)+TRUNC(Y575*G575,2)+TRUNC(AA575*G575,2)+TRUNC(AC575*G575,2)+TRUNC(AE575*G575,2)+TRUNC(AG575*G575,2)+TRUNC(AI575*G575,2)))))/AC575*G575),TRUE),IF(AND(AE575*G575&lt;&gt;0,(TRUNC(AE575*G575,2)+(TRUNC(AL575,2)-(TRUNC(S575*G575,2)+TRUNC(W575*G575,2)+TRUNC(Y575*G575,2)+TRUNC(AA575*G575,2)+TRUNC(AC575*G575,2)+TRUNC(AE575*G575,2)+TRUNC(AG575*G575,2)+TRUNC(AI575*G575,2))))&gt;=0),ABS((S575*G575-(TRUNC(S575*G575,2)+(TRUNC(AL575,2)-(TRUNC(S575*G575,2)+TRUNC(W575*G575,2)+TRUNC(Y575*G575,2)+TRUNC(AA575*G575,2)+TRUNC(AC575*G575,2)+TRUNC(AE575*G575,2)+TRUNC(AG575*G575,2)+TRUNC(AI575*G575,2)))))/S575*G575)&lt;=ABS((AE575*G575-(TRUNC(AE575*G575,2)+(TRUNC(AL575,2)-(TRUNC(S575*G575,2)+TRUNC(W575*G575,2)+TRUNC(Y575*G575,2)+TRUNC(AA575*G575,2)+TRUNC(AC575*G575,2)+TRUNC(AE575*G575,2)+TRUNC(AG575*G575,2)+TRUNC(AI575*G575,2)))))/AE575*G575),TRUE),IF(AND(AG575*G575&lt;&gt;0,(TRUNC(AG575*G575,2)+(TRUNC(AL575,2)-(TRUNC(S575*G575,2)+TRUNC(W575*G575,2)+TRUNC(Y575*G575,2)+TRUNC(AA575*G575,2)+TRUNC(AC575*G575,2)+TRUNC(AE575*G575,2)+TRUNC(AG575*G575,2)+TRUNC(AI575*G575,2))))&gt;=0),ABS((S575*G575-(TRUNC(S575*G575,2)+(TRUNC(AL575,2)-(TRUNC(S575*G575,2)+TRUNC(W575*G575,2)+TRUNC(Y575*G575,2)+TRUNC(AA575*G575,2)+TRUNC(AC575*G575,2)+TRUNC(AE575*G575,2)+TRUNC(AG575*G575,2)+TRUNC(AI575*G575,2)))))/S575*G575)&lt;=ABS((AG575*G575-(TRUNC(AG575*G575,2)+(TRUNC(AL575,2)-(TRUNC(S575*G575,2)+TRUNC(W575*G575,2)+TRUNC(Y575*G575,2)+TRUNC(AA575*G575,2)+TRUNC(AC575*G575,2)+TRUNC(AE575*G575,2)+TRUNC(AG575*G575,2)+TRUNC(AI575*G575,2)))))/AG575*G575),TRUE),IF(AND(AI575*G575&lt;&gt;0,(TRUNC(AI575*G575,2)+(TRUNC(AL575,2)-(TRUNC(S575*G575,2)+TRUNC(W575*G575,2)+TRUNC(Y575*G575,2)+TRUNC(AA575*G575,2)+TRUNC(AC575*G575,2)+TRUNC(AE575*G575,2)+TRUNC(AG575*G575,2)+TRUNC(AI575*G575,2))))&gt;=0),ABS((S575*G575-(TRUNC(S575*G575,2)+(TRUNC(AL575,2)-(TRUNC(S575*G575,2)+TRUNC(W575*G575,2)+TRUNC(Y575*G575,2)+TRUNC(AA575*G575,2)+TRUNC(AC575*G575,2)+TRUNC(AE575*G575,2)+TRUNC(AG575*G575,2)+TRUNC(AI575*G575,2)))))/S575*G575)&lt;=ABS((AI575*G575-(TRUNC(AI575*G575,2)+(TRUNC(AL575,2)-(TRUNC(S575*G575,2)+TRUNC(W575*G575,2)+TRUNC(Y575*G575,2)+TRUNC(AA575*G575,2)+TRUNC(AC575*G575,2)+TRUNC(AE575*G575,2)+TRUNC(AG575*G575,2)+TRUNC(AI575*G575,2)))))/AI575*G575),TRUE)),TRUNC(S575*G575,2)+(TRUNC(AL575,2)-(TRUNC(S575*G575,2)+TRUNC(W575*G575,2)+TRUNC(Y575*G575,2)+TRUNC(AA575*G575,2)+TRUNC(AC575*G575,2)+TRUNC(AE575*G575,2)+TRUNC(AG575*G575,2)+TRUNC(AI575*G575,2))),TRUNC(S575*G575,2)))))</f>
        <v>377.6</v>
      </c>
      <c r="U575" s="363">
        <f>TRUNC(AE575 + Y575 + W575 + AI575 + AC575 + AA575 + AG575, 2)</f>
        <v>5.72</v>
      </c>
      <c r="V575" s="363">
        <f>TRUNC(AF575 + Z575 + X575 + AJ575 + AD575 + AB575 + AH575, 2)</f>
        <v>11.44</v>
      </c>
      <c r="W575" s="363">
        <f>IF(J575*(1+R575)=0,0,IF((TRUNC(AK575,2)-(TRUNC(H575*(1+R575),2)+TRUNC(J575*(1+R575),2)+TRUNC(K575*(1+R575),2)+TRUNC(L575*(1+R575),2)+TRUNC(M575*(1+R575),2)+TRUNC(N575*(1+R575),2)+TRUNC(O575*(1+R575),2)+TRUNC(P575*(1+R575),2)))=0,TRUNC(J575*(1+R575),2),IF((TRUNC(TRUNC(J575*(1+R575),2),2)+(TRUNC(AK575,2)-(TRUNC(H575*(1+R575),2)+TRUNC(J575*(1+R575),2)+TRUNC(K575*(1+R575),2)+TRUNC(L575*(1+R575),2)+TRUNC(M575*(1+R575),2)+TRUNC(N575*(1+R575),2)+TRUNC(O575*(1+R575),2)+TRUNC(P575*(1+R575),2))))&lt;=0,TRUNC(J575*(1+R575),2),IF(AND(IF(AND(H575*(1+R575)&lt;&gt;0,(TRUNC(H575*(1+R575),2)+(TRUNC(AK575,2)-(TRUNC(H575*(1+R575),2)+TRUNC(J575*(1+R575),2)+TRUNC(K575*(1+R575),2)+TRUNC(L575*(1+R575),2)+TRUNC(M575*(1+R575),2)+TRUNC(N575*(1+R575),2)+TRUNC(O575*(1+R575),2)+TRUNC(P575*(1+R575),2))))&gt;=0),ABS((J575*(1+R575)-(TRUNC(J575*(1+R575),2)+(TRUNC(AK575,2)-(TRUNC(H575*(1+R575),2)+TRUNC(J575*(1+R575),2)+TRUNC(K575*(1+R575),2)+TRUNC(L575*(1+R575),2)+TRUNC(M575*(1+R575),2)+TRUNC(N575*(1+R575),2)+TRUNC(O575*(1+R575),2)+TRUNC(P575*(1+R575),2)))))/J575*(1+R575))&lt;ABS((H575*(1+R575)-(TRUNC(H575*(1+R575),2)+(TRUNC(AK575,2)-(TRUNC(H575*(1+R575),2)+TRUNC(J575*(1+R575),2)+TRUNC(K575*(1+R575),2)+TRUNC(L575*(1+R575),2)+TRUNC(M575*(1+R575),2)+TRUNC(N575*(1+R575),2)+TRUNC(O575*(1+R575),2)+TRUNC(P575*(1+R575),2)))))/H575*(1+R575)),TRUE),IF(AND(J575*(1+R575)&lt;&gt;0,(TRUNC(J575*(1+R575),2)+(TRUNC(AK575,2)-(TRUNC(H575*(1+R575),2)+TRUNC(J575*(1+R575),2)+TRUNC(K575*(1+R575),2)+TRUNC(L575*(1+R575),2)+TRUNC(M575*(1+R575),2)+TRUNC(N575*(1+R575),2)+TRUNC(O575*(1+R575),2)+TRUNC(P575*(1+R575),2))))&gt;=0),ABS((J575*(1+R575)-(TRUNC(J575*(1+R575),2)+(TRUNC(AK575,2)-(TRUNC(H575*(1+R575),2)+TRUNC(J575*(1+R575),2)+TRUNC(K575*(1+R575),2)+TRUNC(L575*(1+R575),2)+TRUNC(M575*(1+R575),2)+TRUNC(N575*(1+R575),2)+TRUNC(O575*(1+R575),2)+TRUNC(P575*(1+R575),2)))))/J575*(1+R575))&lt;=ABS((J575*(1+R575)-(TRUNC(J575*(1+R575),2)+(TRUNC(AK575,2)-(TRUNC(H575*(1+R575),2)+TRUNC(J575*(1+R575),2)+TRUNC(K575*(1+R575),2)+TRUNC(L575*(1+R575),2)+TRUNC(M575*(1+R575),2)+TRUNC(N575*(1+R575),2)+TRUNC(O575*(1+R575),2)+TRUNC(P575*(1+R575),2)))))/J575*(1+R575)),TRUE),IF(AND(K575*(1+R575)&lt;&gt;0,(TRUNC(K575*(1+R575),2)+(TRUNC(AK575,2)-(TRUNC(H575*(1+R575),2)+TRUNC(J575*(1+R575),2)+TRUNC(K575*(1+R575),2)+TRUNC(L575*(1+R575),2)+TRUNC(M575*(1+R575),2)+TRUNC(N575*(1+R575),2)+TRUNC(O575*(1+R575),2)+TRUNC(P575*(1+R575),2))))&gt;=0),ABS((J575*(1+R575)-(TRUNC(J575*(1+R575),2)+(TRUNC(AK575,2)-(TRUNC(H575*(1+R575),2)+TRUNC(J575*(1+R575),2)+TRUNC(K575*(1+R575),2)+TRUNC(L575*(1+R575),2)+TRUNC(M575*(1+R575),2)+TRUNC(N575*(1+R575),2)+TRUNC(O575*(1+R575),2)+TRUNC(P575*(1+R575),2)))))/J575*(1+R575))&lt;=ABS((K575*(1+R575)-(TRUNC(K575*(1+R575),2)+(TRUNC(AK575,2)-(TRUNC(H575*(1+R575),2)+TRUNC(J575*(1+R575),2)+TRUNC(K575*(1+R575),2)+TRUNC(L575*(1+R575),2)+TRUNC(M575*(1+R575),2)+TRUNC(N575*(1+R575),2)+TRUNC(O575*(1+R575),2)+TRUNC(P575*(1+R575),2)))))/K575*(1+R575)),TRUE),IF(AND(L575*(1+R575)&lt;&gt;0,(TRUNC(L575*(1+R575),2)+(TRUNC(AK575,2)-(TRUNC(H575*(1+R575),2)+TRUNC(J575*(1+R575),2)+TRUNC(K575*(1+R575),2)+TRUNC(L575*(1+R575),2)+TRUNC(M575*(1+R575),2)+TRUNC(N575*(1+R575),2)+TRUNC(O575*(1+R575),2)+TRUNC(P575*(1+R575),2))))&gt;=0),ABS((J575*(1+R575)-(TRUNC(J575*(1+R575),2)+(TRUNC(AK575,2)-(TRUNC(H575*(1+R575),2)+TRUNC(J575*(1+R575),2)+TRUNC(K575*(1+R575),2)+TRUNC(L575*(1+R575),2)+TRUNC(M575*(1+R575),2)+TRUNC(N575*(1+R575),2)+TRUNC(O575*(1+R575),2)+TRUNC(P575*(1+R575),2)))))/J575*(1+R575))&lt;=ABS((L575*(1+R575)-(TRUNC(L575*(1+R575),2)+(TRUNC(AK575,2)-(TRUNC(H575*(1+R575),2)+TRUNC(J575*(1+R575),2)+TRUNC(K575*(1+R575),2)+TRUNC(L575*(1+R575),2)+TRUNC(M575*(1+R575),2)+TRUNC(N575*(1+R575),2)+TRUNC(O575*(1+R575),2)+TRUNC(P575*(1+R575),2)))))/L575*(1+R575)),TRUE),IF(AND(M575*(1+R575)&lt;&gt;0,(TRUNC(M575*(1+R575),2)+(TRUNC(AK575,2)-(TRUNC(H575*(1+R575),2)+TRUNC(J575*(1+R575),2)+TRUNC(K575*(1+R575),2)+TRUNC(L575*(1+R575),2)+TRUNC(M575*(1+R575),2)+TRUNC(N575*(1+R575),2)+TRUNC(O575*(1+R575),2)+TRUNC(P575*(1+R575),2))))&gt;=0),ABS((J575*(1+R575)-(TRUNC(J575*(1+R575),2)+(TRUNC(AK575,2)-(TRUNC(H575*(1+R575),2)+TRUNC(J575*(1+R575),2)+TRUNC(K575*(1+R575),2)+TRUNC(L575*(1+R575),2)+TRUNC(M575*(1+R575),2)+TRUNC(N575*(1+R575),2)+TRUNC(O575*(1+R575),2)+TRUNC(P575*(1+R575),2)))))/J575*(1+R575))&lt;=ABS((M575*(1+R575)-(TRUNC(M575*(1+R575),2)+(TRUNC(AK575,2)-(TRUNC(H575*(1+R575),2)+TRUNC(J575*(1+R575),2)+TRUNC(K575*(1+R575),2)+TRUNC(L575*(1+R575),2)+TRUNC(M575*(1+R575),2)+TRUNC(N575*(1+R575),2)+TRUNC(O575*(1+R575),2)+TRUNC(P575*(1+R575),2)))))/M575*(1+R575)),TRUE),IF(AND(N575*(1+R575)&lt;&gt;0,(TRUNC(N575*(1+R575),2)+(TRUNC(AK575,2)-(TRUNC(H575*(1+R575),2)+TRUNC(J575*(1+R575),2)+TRUNC(K575*(1+R575),2)+TRUNC(L575*(1+R575),2)+TRUNC(M575*(1+R575),2)+TRUNC(N575*(1+R575),2)+TRUNC(O575*(1+R575),2)+TRUNC(P575*(1+R575),2))))&gt;=0),ABS((J575*(1+R575)-(TRUNC(J575*(1+R575),2)+(TRUNC(AK575,2)-(TRUNC(H575*(1+R575),2)+TRUNC(J575*(1+R575),2)+TRUNC(K575*(1+R575),2)+TRUNC(L575*(1+R575),2)+TRUNC(M575*(1+R575),2)+TRUNC(N575*(1+R575),2)+TRUNC(O575*(1+R575),2)+TRUNC(P575*(1+R575),2)))))/J575*(1+R575))&lt;=ABS((N575*(1+R575)-(TRUNC(N575*(1+R575),2)+(TRUNC(AK575,2)-(TRUNC(H575*(1+R575),2)+TRUNC(J575*(1+R575),2)+TRUNC(K575*(1+R575),2)+TRUNC(L575*(1+R575),2)+TRUNC(M575*(1+R575),2)+TRUNC(N575*(1+R575),2)+TRUNC(O575*(1+R575),2)+TRUNC(P575*(1+R575),2)))))/N575*(1+R575)),TRUE),IF(AND(O575*(1+R575)&lt;&gt;0,(TRUNC(O575*(1+R575),2)+(TRUNC(AK575,2)-(TRUNC(H575*(1+R575),2)+TRUNC(J575*(1+R575),2)+TRUNC(K575*(1+R575),2)+TRUNC(L575*(1+R575),2)+TRUNC(M575*(1+R575),2)+TRUNC(N575*(1+R575),2)+TRUNC(O575*(1+R575),2)+TRUNC(P575*(1+R575),2))))&gt;=0),ABS((J575*(1+R575)-(TRUNC(J575*(1+R575),2)+(TRUNC(AK575,2)-(TRUNC(H575*(1+R575),2)+TRUNC(J575*(1+R575),2)+TRUNC(K575*(1+R575),2)+TRUNC(L575*(1+R575),2)+TRUNC(M575*(1+R575),2)+TRUNC(N575*(1+R575),2)+TRUNC(O575*(1+R575),2)+TRUNC(P575*(1+R575),2)))))/J575*(1+R575))&lt;=ABS((O575*(1+R575)-(TRUNC(O575*(1+R575),2)+(TRUNC(AK575,2)-(TRUNC(H575*(1+R575),2)+TRUNC(J575*(1+R575),2)+TRUNC(K575*(1+R575),2)+TRUNC(L575*(1+R575),2)+TRUNC(M575*(1+R575),2)+TRUNC(N575*(1+R575),2)+TRUNC(O575*(1+R575),2)+TRUNC(P575*(1+R575),2)))))/O575*(1+R575)),TRUE),IF(AND(P575*(1+R575)&lt;&gt;0,(TRUNC(P575*(1+R575),2)+(TRUNC(AK575,2)-(TRUNC(H575*(1+R575),2)+TRUNC(J575*(1+R575),2)+TRUNC(K575*(1+R575),2)+TRUNC(L575*(1+R575),2)+TRUNC(M575*(1+R575),2)+TRUNC(N575*(1+R575),2)+TRUNC(O575*(1+R575),2)+TRUNC(P575*(1+R575),2))))&gt;=0),ABS((J575*(1+R575)-(TRUNC(J575*(1+R575),2)+(TRUNC(AK575,2)-(TRUNC(H575*(1+R575),2)+TRUNC(J575*(1+R575),2)+TRUNC(K575*(1+R575),2)+TRUNC(L575*(1+R575),2)+TRUNC(M575*(1+R575),2)+TRUNC(N575*(1+R575),2)+TRUNC(O575*(1+R575),2)+TRUNC(P575*(1+R575),2)))))/J575*(1+R575))&lt;=ABS((P575*(1+R575)-(TRUNC(P575*(1+R575),2)+(TRUNC(AK575,2)-(TRUNC(H575*(1+R575),2)+TRUNC(J575*(1+R575),2)+TRUNC(K575*(1+R575),2)+TRUNC(L575*(1+R575),2)+TRUNC(M575*(1+R575),2)+TRUNC(N575*(1+R575),2)+TRUNC(O575*(1+R575),2)+TRUNC(P575*(1+R575),2)))))/P575*(1+R575)),TRUE)),TRUNC(J575*(1+R575),2)+(TRUNC(AK575,2)-(TRUNC(H575*(1+R575),2)+TRUNC(J575*(1+R575),2)+TRUNC(K575*(1+R575),2)+TRUNC(L575*(1+R575),2)+TRUNC(M575*(1+R575),2)+TRUNC(N575*(1+R575),2)+TRUNC(O575*(1+R575),2)+TRUNC(P575*(1+R575),2))),TRUNC(J575*(1+R575),2)))))</f>
        <v>5.72</v>
      </c>
      <c r="X575" s="363">
        <f>IF(W575*G575=0,0,IF((TRUNC(AL575,2)-(TRUNC(S575*G575,2)+TRUNC(W575*G575,2)+TRUNC(Y575*G575,2)+TRUNC(AA575*G575,2)+TRUNC(AC575*G575,2)+TRUNC(AE575*G575,2)+TRUNC(AG575*G575,2)+TRUNC(AI575*G575,2)))=0,TRUNC(W575*G575,2),IF((TRUNC(TRUNC(W575*G575,2),2)+(TRUNC(AL575,2)-(TRUNC(S575*G575,2)+TRUNC(W575*G575,2)+TRUNC(Y575*G575,2)+TRUNC(AA575*G575,2)+TRUNC(AC575*G575,2)+TRUNC(AE575*G575,2)+TRUNC(AG575*G575,2)+TRUNC(AI575*G575,2))))&lt;=0,TRUNC(W575*G575,2),IF(AND(IF(AND(S575*G575&lt;&gt;0,(TRUNC(S575*G575,2)+(TRUNC(AL575,2)-(TRUNC(S575*G575,2)+TRUNC(W575*G575,2)+TRUNC(Y575*G575,2)+TRUNC(AA575*G575,2)+TRUNC(AC575*G575,2)+TRUNC(AE575*G575,2)+TRUNC(AG575*G575,2)+TRUNC(AI575*G575,2))))&gt;=0),ABS((W575*G575-(TRUNC(W575*G575,2)+(TRUNC(AL575,2)-(TRUNC(S575*G575,2)+TRUNC(W575*G575,2)+TRUNC(Y575*G575,2)+TRUNC(AA575*G575,2)+TRUNC(AC575*G575,2)+TRUNC(AE575*G575,2)+TRUNC(AG575*G575,2)+TRUNC(AI575*G575,2)))))/W575*G575)&lt;ABS((S575*G575-(TRUNC(S575*G575,2)+(TRUNC(AL575,2)-(TRUNC(S575*G575,2)+TRUNC(W575*G575,2)+TRUNC(Y575*G575,2)+TRUNC(AA575*G575,2)+TRUNC(AC575*G575,2)+TRUNC(AE575*G575,2)+TRUNC(AG575*G575,2)+TRUNC(AI575*G575,2)))))/S575*G575),TRUE),IF(AND(W575*G575&lt;&gt;0,(TRUNC(W575*G575,2)+(TRUNC(AL575,2)-(TRUNC(S575*G575,2)+TRUNC(W575*G575,2)+TRUNC(Y575*G575,2)+TRUNC(AA575*G575,2)+TRUNC(AC575*G575,2)+TRUNC(AE575*G575,2)+TRUNC(AG575*G575,2)+TRUNC(AI575*G575,2))))&gt;=0),ABS((W575*G575-(TRUNC(W575*G575,2)+(TRUNC(AL575,2)-(TRUNC(S575*G575,2)+TRUNC(W575*G575,2)+TRUNC(Y575*G575,2)+TRUNC(AA575*G575,2)+TRUNC(AC575*G575,2)+TRUNC(AE575*G575,2)+TRUNC(AG575*G575,2)+TRUNC(AI575*G575,2)))))/W575*G575)&lt;=ABS((W575*G575-(TRUNC(W575*G575,2)+(TRUNC(AL575,2)-(TRUNC(S575*G575,2)+TRUNC(W575*G575,2)+TRUNC(Y575*G575,2)+TRUNC(AA575*G575,2)+TRUNC(AC575*G575,2)+TRUNC(AE575*G575,2)+TRUNC(AG575*G575,2)+TRUNC(AI575*G575,2)))))/W575*G575),TRUE),IF(AND(Y575*G575&lt;&gt;0,(TRUNC(Y575*G575,2)+(TRUNC(AL575,2)-(TRUNC(S575*G575,2)+TRUNC(W575*G575,2)+TRUNC(Y575*G575,2)+TRUNC(AA575*G575,2)+TRUNC(AC575*G575,2)+TRUNC(AE575*G575,2)+TRUNC(AG575*G575,2)+TRUNC(AI575*G575,2))))&gt;=0),ABS((W575*G575-(TRUNC(W575*G575,2)+(TRUNC(AL575,2)-(TRUNC(S575*G575,2)+TRUNC(W575*G575,2)+TRUNC(Y575*G575,2)+TRUNC(AA575*G575,2)+TRUNC(AC575*G575,2)+TRUNC(AE575*G575,2)+TRUNC(AG575*G575,2)+TRUNC(AI575*G575,2)))))/W575*G575)&lt;=ABS((Y575*G575-(TRUNC(Y575*G575,2)+(TRUNC(AL575,2)-(TRUNC(S575*G575,2)+TRUNC(W575*G575,2)+TRUNC(Y575*G575,2)+TRUNC(AA575*G575,2)+TRUNC(AC575*G575,2)+TRUNC(AE575*G575,2)+TRUNC(AG575*G575,2)+TRUNC(AI575*G575,2)))))/Y575*G575),TRUE),IF(AND(AA575*G575&lt;&gt;0,(TRUNC(AA575*G575,2)+(TRUNC(AL575,2)-(TRUNC(S575*G575,2)+TRUNC(W575*G575,2)+TRUNC(Y575*G575,2)+TRUNC(AA575*G575,2)+TRUNC(AC575*G575,2)+TRUNC(AE575*G575,2)+TRUNC(AG575*G575,2)+TRUNC(AI575*G575,2))))&gt;=0),ABS((W575*G575-(TRUNC(W575*G575,2)+(TRUNC(AL575,2)-(TRUNC(S575*G575,2)+TRUNC(W575*G575,2)+TRUNC(Y575*G575,2)+TRUNC(AA575*G575,2)+TRUNC(AC575*G575,2)+TRUNC(AE575*G575,2)+TRUNC(AG575*G575,2)+TRUNC(AI575*G575,2)))))/W575*G575)&lt;=ABS((AA575*G575-(TRUNC(AA575*G575,2)+(TRUNC(AL575,2)-(TRUNC(S575*G575,2)+TRUNC(W575*G575,2)+TRUNC(Y575*G575,2)+TRUNC(AA575*G575,2)+TRUNC(AC575*G575,2)+TRUNC(AE575*G575,2)+TRUNC(AG575*G575,2)+TRUNC(AI575*G575,2)))))/AA575*G575),TRUE),IF(AND(AC575*G575&lt;&gt;0,(TRUNC(AC575*G575,2)+(TRUNC(AL575,2)-(TRUNC(S575*G575,2)+TRUNC(W575*G575,2)+TRUNC(Y575*G575,2)+TRUNC(AA575*G575,2)+TRUNC(AC575*G575,2)+TRUNC(AE575*G575,2)+TRUNC(AG575*G575,2)+TRUNC(AI575*G575,2))))&gt;=0),ABS((W575*G575-(TRUNC(W575*G575,2)+(TRUNC(AL575,2)-(TRUNC(S575*G575,2)+TRUNC(W575*G575,2)+TRUNC(Y575*G575,2)+TRUNC(AA575*G575,2)+TRUNC(AC575*G575,2)+TRUNC(AE575*G575,2)+TRUNC(AG575*G575,2)+TRUNC(AI575*G575,2)))))/W575*G575)&lt;=ABS((AC575*G575-(TRUNC(AC575*G575,2)+(TRUNC(AL575,2)-(TRUNC(S575*G575,2)+TRUNC(W575*G575,2)+TRUNC(Y575*G575,2)+TRUNC(AA575*G575,2)+TRUNC(AC575*G575,2)+TRUNC(AE575*G575,2)+TRUNC(AG575*G575,2)+TRUNC(AI575*G575,2)))))/AC575*G575),TRUE),IF(AND(AE575*G575&lt;&gt;0,(TRUNC(AE575*G575,2)+(TRUNC(AL575,2)-(TRUNC(S575*G575,2)+TRUNC(W575*G575,2)+TRUNC(Y575*G575,2)+TRUNC(AA575*G575,2)+TRUNC(AC575*G575,2)+TRUNC(AE575*G575,2)+TRUNC(AG575*G575,2)+TRUNC(AI575*G575,2))))&gt;=0),ABS((W575*G575-(TRUNC(W575*G575,2)+(TRUNC(AL575,2)-(TRUNC(S575*G575,2)+TRUNC(W575*G575,2)+TRUNC(Y575*G575,2)+TRUNC(AA575*G575,2)+TRUNC(AC575*G575,2)+TRUNC(AE575*G575,2)+TRUNC(AG575*G575,2)+TRUNC(AI575*G575,2)))))/W575*G575)&lt;=ABS((AE575*G575-(TRUNC(AE575*G575,2)+(TRUNC(AL575,2)-(TRUNC(S575*G575,2)+TRUNC(W575*G575,2)+TRUNC(Y575*G575,2)+TRUNC(AA575*G575,2)+TRUNC(AC575*G575,2)+TRUNC(AE575*G575,2)+TRUNC(AG575*G575,2)+TRUNC(AI575*G575,2)))))/AE575*G575),TRUE),IF(AND(AG575*G575&lt;&gt;0,(TRUNC(AG575*G575,2)+(TRUNC(AL575,2)-(TRUNC(S575*G575,2)+TRUNC(W575*G575,2)+TRUNC(Y575*G575,2)+TRUNC(AA575*G575,2)+TRUNC(AC575*G575,2)+TRUNC(AE575*G575,2)+TRUNC(AG575*G575,2)+TRUNC(AI575*G575,2))))&gt;=0),ABS((W575*G575-(TRUNC(W575*G575,2)+(TRUNC(AL575,2)-(TRUNC(S575*G575,2)+TRUNC(W575*G575,2)+TRUNC(Y575*G575,2)+TRUNC(AA575*G575,2)+TRUNC(AC575*G575,2)+TRUNC(AE575*G575,2)+TRUNC(AG575*G575,2)+TRUNC(AI575*G575,2)))))/W575*G575)&lt;=ABS((AG575*G575-(TRUNC(AG575*G575,2)+(TRUNC(AL575,2)-(TRUNC(S575*G575,2)+TRUNC(W575*G575,2)+TRUNC(Y575*G575,2)+TRUNC(AA575*G575,2)+TRUNC(AC575*G575,2)+TRUNC(AE575*G575,2)+TRUNC(AG575*G575,2)+TRUNC(AI575*G575,2)))))/AG575*G575),TRUE),IF(AND(AI575*G575&lt;&gt;0,(TRUNC(AI575*G575,2)+(TRUNC(AL575,2)-(TRUNC(S575*G575,2)+TRUNC(W575*G575,2)+TRUNC(Y575*G575,2)+TRUNC(AA575*G575,2)+TRUNC(AC575*G575,2)+TRUNC(AE575*G575,2)+TRUNC(AG575*G575,2)+TRUNC(AI575*G575,2))))&gt;=0),ABS((W575*G575-(TRUNC(W575*G575,2)+(TRUNC(AL575,2)-(TRUNC(S575*G575,2)+TRUNC(W575*G575,2)+TRUNC(Y575*G575,2)+TRUNC(AA575*G575,2)+TRUNC(AC575*G575,2)+TRUNC(AE575*G575,2)+TRUNC(AG575*G575,2)+TRUNC(AI575*G575,2)))))/W575*G575)&lt;=ABS((AI575*G575-(TRUNC(AI575*G575,2)+(TRUNC(AL575,2)-(TRUNC(S575*G575,2)+TRUNC(W575*G575,2)+TRUNC(Y575*G575,2)+TRUNC(AA575*G575,2)+TRUNC(AC575*G575,2)+TRUNC(AE575*G575,2)+TRUNC(AG575*G575,2)+TRUNC(AI575*G575,2)))))/AI575*G575),TRUE)),TRUNC(W575*G575,2)+(TRUNC(AL575,2)-(TRUNC(S575*G575,2)+TRUNC(W575*G575,2)+TRUNC(Y575*G575,2)+TRUNC(AA575*G575,2)+TRUNC(AC575*G575,2)+TRUNC(AE575*G575,2)+TRUNC(AG575*G575,2)+TRUNC(AI575*G575,2))),TRUNC(W575*G575,2)))))</f>
        <v>11.44</v>
      </c>
      <c r="Y575" s="363">
        <f>IF(K575*(1+R575)=0,0,IF((TRUNC(AK575,2)-(TRUNC(H575*(1+R575),2)+TRUNC(J575*(1+R575),2)+TRUNC(K575*(1+R575),2)+TRUNC(L575*(1+R575),2)+TRUNC(M575*(1+R575),2)+TRUNC(N575*(1+R575),2)+TRUNC(O575*(1+R575),2)+TRUNC(P575*(1+R575),2)))=0,TRUNC(K575*(1+R575),2),IF((TRUNC(TRUNC(K575*(1+R575),2),2)+(TRUNC(AK575,2)-(TRUNC(H575*(1+R575),2)+TRUNC(J575*(1+R575),2)+TRUNC(K575*(1+R575),2)+TRUNC(L575*(1+R575),2)+TRUNC(M575*(1+R575),2)+TRUNC(N575*(1+R575),2)+TRUNC(O575*(1+R575),2)+TRUNC(P575*(1+R575),2))))&lt;=0,TRUNC(K575*(1+R575),2),IF(AND(IF(AND(H575*(1+R575)&lt;&gt;0,(TRUNC(H575*(1+R575),2)+(TRUNC(AK575,2)-(TRUNC(H575*(1+R575),2)+TRUNC(J575*(1+R575),2)+TRUNC(K575*(1+R575),2)+TRUNC(L575*(1+R575),2)+TRUNC(M575*(1+R575),2)+TRUNC(N575*(1+R575),2)+TRUNC(O575*(1+R575),2)+TRUNC(P575*(1+R575),2))))&gt;=0),ABS((K575*(1+R575)-(TRUNC(K575*(1+R575),2)+(TRUNC(AK575,2)-(TRUNC(H575*(1+R575),2)+TRUNC(J575*(1+R575),2)+TRUNC(K575*(1+R575),2)+TRUNC(L575*(1+R575),2)+TRUNC(M575*(1+R575),2)+TRUNC(N575*(1+R575),2)+TRUNC(O575*(1+R575),2)+TRUNC(P575*(1+R575),2)))))/K575*(1+R575))&lt;ABS((H575*(1+R575)-(TRUNC(H575*(1+R575),2)+(TRUNC(AK575,2)-(TRUNC(H575*(1+R575),2)+TRUNC(J575*(1+R575),2)+TRUNC(K575*(1+R575),2)+TRUNC(L575*(1+R575),2)+TRUNC(M575*(1+R575),2)+TRUNC(N575*(1+R575),2)+TRUNC(O575*(1+R575),2)+TRUNC(P575*(1+R575),2)))))/H575*(1+R575)),TRUE),IF(AND(J575*(1+R575)&lt;&gt;0,(TRUNC(J575*(1+R575),2)+(TRUNC(AK575,2)-(TRUNC(H575*(1+R575),2)+TRUNC(J575*(1+R575),2)+TRUNC(K575*(1+R575),2)+TRUNC(L575*(1+R575),2)+TRUNC(M575*(1+R575),2)+TRUNC(N575*(1+R575),2)+TRUNC(O575*(1+R575),2)+TRUNC(P575*(1+R575),2))))&gt;=0),ABS((K575*(1+R575)-(TRUNC(K575*(1+R575),2)+(TRUNC(AK575,2)-(TRUNC(H575*(1+R575),2)+TRUNC(J575*(1+R575),2)+TRUNC(K575*(1+R575),2)+TRUNC(L575*(1+R575),2)+TRUNC(M575*(1+R575),2)+TRUNC(N575*(1+R575),2)+TRUNC(O575*(1+R575),2)+TRUNC(P575*(1+R575),2)))))/K575*(1+R575))&lt;ABS((J575*(1+R575)-(TRUNC(J575*(1+R575),2)+(TRUNC(AK575,2)-(TRUNC(H575*(1+R575),2)+TRUNC(J575*(1+R575),2)+TRUNC(K575*(1+R575),2)+TRUNC(L575*(1+R575),2)+TRUNC(M575*(1+R575),2)+TRUNC(N575*(1+R575),2)+TRUNC(O575*(1+R575),2)+TRUNC(P575*(1+R575),2)))))/J575*(1+R575)),TRUE),IF(AND(K575*(1+R575)&lt;&gt;0,(TRUNC(K575*(1+R575),2)+(TRUNC(AK575,2)-(TRUNC(H575*(1+R575),2)+TRUNC(J575*(1+R575),2)+TRUNC(K575*(1+R575),2)+TRUNC(L575*(1+R575),2)+TRUNC(M575*(1+R575),2)+TRUNC(N575*(1+R575),2)+TRUNC(O575*(1+R575),2)+TRUNC(P575*(1+R575),2))))&gt;=0),ABS((K575*(1+R575)-(TRUNC(K575*(1+R575),2)+(TRUNC(AK575,2)-(TRUNC(H575*(1+R575),2)+TRUNC(J575*(1+R575),2)+TRUNC(K575*(1+R575),2)+TRUNC(L575*(1+R575),2)+TRUNC(M575*(1+R575),2)+TRUNC(N575*(1+R575),2)+TRUNC(O575*(1+R575),2)+TRUNC(P575*(1+R575),2)))))/K575*(1+R575))&lt;=ABS((K575*(1+R575)-(TRUNC(K575*(1+R575),2)+(TRUNC(AK575,2)-(TRUNC(H575*(1+R575),2)+TRUNC(J575*(1+R575),2)+TRUNC(K575*(1+R575),2)+TRUNC(L575*(1+R575),2)+TRUNC(M575*(1+R575),2)+TRUNC(N575*(1+R575),2)+TRUNC(O575*(1+R575),2)+TRUNC(P575*(1+R575),2)))))/K575*(1+R575)),TRUE),IF(AND(L575*(1+R575)&lt;&gt;0,(TRUNC(L575*(1+R575),2)+(TRUNC(AK575,2)-(TRUNC(H575*(1+R575),2)+TRUNC(J575*(1+R575),2)+TRUNC(K575*(1+R575),2)+TRUNC(L575*(1+R575),2)+TRUNC(M575*(1+R575),2)+TRUNC(N575*(1+R575),2)+TRUNC(O575*(1+R575),2)+TRUNC(P575*(1+R575),2))))&gt;=0),ABS((K575*(1+R575)-(TRUNC(K575*(1+R575),2)+(TRUNC(AK575,2)-(TRUNC(H575*(1+R575),2)+TRUNC(J575*(1+R575),2)+TRUNC(K575*(1+R575),2)+TRUNC(L575*(1+R575),2)+TRUNC(M575*(1+R575),2)+TRUNC(N575*(1+R575),2)+TRUNC(O575*(1+R575),2)+TRUNC(P575*(1+R575),2)))))/K575*(1+R575))&lt;=ABS((L575*(1+R575)-(TRUNC(L575*(1+R575),2)+(TRUNC(AK575,2)-(TRUNC(H575*(1+R575),2)+TRUNC(J575*(1+R575),2)+TRUNC(K575*(1+R575),2)+TRUNC(L575*(1+R575),2)+TRUNC(M575*(1+R575),2)+TRUNC(N575*(1+R575),2)+TRUNC(O575*(1+R575),2)+TRUNC(P575*(1+R575),2)))))/L575*(1+R575)),TRUE),IF(AND(M575*(1+R575)&lt;&gt;0,(TRUNC(M575*(1+R575),2)+(TRUNC(AK575,2)-(TRUNC(H575*(1+R575),2)+TRUNC(J575*(1+R575),2)+TRUNC(K575*(1+R575),2)+TRUNC(L575*(1+R575),2)+TRUNC(M575*(1+R575),2)+TRUNC(N575*(1+R575),2)+TRUNC(O575*(1+R575),2)+TRUNC(P575*(1+R575),2))))&gt;=0),ABS((K575*(1+R575)-(TRUNC(K575*(1+R575),2)+(TRUNC(AK575,2)-(TRUNC(H575*(1+R575),2)+TRUNC(J575*(1+R575),2)+TRUNC(K575*(1+R575),2)+TRUNC(L575*(1+R575),2)+TRUNC(M575*(1+R575),2)+TRUNC(N575*(1+R575),2)+TRUNC(O575*(1+R575),2)+TRUNC(P575*(1+R575),2)))))/K575*(1+R575))&lt;=ABS((M575*(1+R575)-(TRUNC(M575*(1+R575),2)+(TRUNC(AK575,2)-(TRUNC(H575*(1+R575),2)+TRUNC(J575*(1+R575),2)+TRUNC(K575*(1+R575),2)+TRUNC(L575*(1+R575),2)+TRUNC(M575*(1+R575),2)+TRUNC(N575*(1+R575),2)+TRUNC(O575*(1+R575),2)+TRUNC(P575*(1+R575),2)))))/M575*(1+R575)),TRUE),IF(AND(N575*(1+R575)&lt;&gt;0,(TRUNC(N575*(1+R575),2)+(TRUNC(AK575,2)-(TRUNC(H575*(1+R575),2)+TRUNC(J575*(1+R575),2)+TRUNC(K575*(1+R575),2)+TRUNC(L575*(1+R575),2)+TRUNC(M575*(1+R575),2)+TRUNC(N575*(1+R575),2)+TRUNC(O575*(1+R575),2)+TRUNC(P575*(1+R575),2))))&gt;=0),ABS((K575*(1+R575)-(TRUNC(K575*(1+R575),2)+(TRUNC(AK575,2)-(TRUNC(H575*(1+R575),2)+TRUNC(J575*(1+R575),2)+TRUNC(K575*(1+R575),2)+TRUNC(L575*(1+R575),2)+TRUNC(M575*(1+R575),2)+TRUNC(N575*(1+R575),2)+TRUNC(O575*(1+R575),2)+TRUNC(P575*(1+R575),2)))))/K575*(1+R575))&lt;=ABS((N575*(1+R575)-(TRUNC(N575*(1+R575),2)+(TRUNC(AK575,2)-(TRUNC(H575*(1+R575),2)+TRUNC(J575*(1+R575),2)+TRUNC(K575*(1+R575),2)+TRUNC(L575*(1+R575),2)+TRUNC(M575*(1+R575),2)+TRUNC(N575*(1+R575),2)+TRUNC(O575*(1+R575),2)+TRUNC(P575*(1+R575),2)))))/N575*(1+R575)),TRUE),IF(AND(O575*(1+R575)&lt;&gt;0,(TRUNC(O575*(1+R575),2)+(TRUNC(AK575,2)-(TRUNC(H575*(1+R575),2)+TRUNC(J575*(1+R575),2)+TRUNC(K575*(1+R575),2)+TRUNC(L575*(1+R575),2)+TRUNC(M575*(1+R575),2)+TRUNC(N575*(1+R575),2)+TRUNC(O575*(1+R575),2)+TRUNC(P575*(1+R575),2))))&gt;=0),ABS((K575*(1+R575)-(TRUNC(K575*(1+R575),2)+(TRUNC(AK575,2)-(TRUNC(H575*(1+R575),2)+TRUNC(J575*(1+R575),2)+TRUNC(K575*(1+R575),2)+TRUNC(L575*(1+R575),2)+TRUNC(M575*(1+R575),2)+TRUNC(N575*(1+R575),2)+TRUNC(O575*(1+R575),2)+TRUNC(P575*(1+R575),2)))))/K575*(1+R575))&lt;=ABS((O575*(1+R575)-(TRUNC(O575*(1+R575),2)+(TRUNC(AK575,2)-(TRUNC(H575*(1+R575),2)+TRUNC(J575*(1+R575),2)+TRUNC(K575*(1+R575),2)+TRUNC(L575*(1+R575),2)+TRUNC(M575*(1+R575),2)+TRUNC(N575*(1+R575),2)+TRUNC(O575*(1+R575),2)+TRUNC(P575*(1+R575),2)))))/O575*(1+R575)),TRUE),IF(AND(P575*(1+R575)&lt;&gt;0,(TRUNC(P575*(1+R575),2)+(TRUNC(AK575,2)-(TRUNC(H575*(1+R575),2)+TRUNC(J575*(1+R575),2)+TRUNC(K575*(1+R575),2)+TRUNC(L575*(1+R575),2)+TRUNC(M575*(1+R575),2)+TRUNC(N575*(1+R575),2)+TRUNC(O575*(1+R575),2)+TRUNC(P575*(1+R575),2))))&gt;=0),ABS((K575*(1+R575)-(TRUNC(K575*(1+R575),2)+(TRUNC(AK575,2)-(TRUNC(H575*(1+R575),2)+TRUNC(J575*(1+R575),2)+TRUNC(K575*(1+R575),2)+TRUNC(L575*(1+R575),2)+TRUNC(M575*(1+R575),2)+TRUNC(N575*(1+R575),2)+TRUNC(O575*(1+R575),2)+TRUNC(P575*(1+R575),2)))))/K575*(1+R575))&lt;=ABS((P575*(1+R575)-(TRUNC(P575*(1+R575),2)+(TRUNC(AK575,2)-(TRUNC(H575*(1+R575),2)+TRUNC(J575*(1+R575),2)+TRUNC(K575*(1+R575),2)+TRUNC(L575*(1+R575),2)+TRUNC(M575*(1+R575),2)+TRUNC(N575*(1+R575),2)+TRUNC(O575*(1+R575),2)+TRUNC(P575*(1+R575),2)))))/P575*(1+R575)),TRUE)),TRUNC(K575*(1+R575),2)+(TRUNC(AK575,2)-(TRUNC(H575*(1+R575),2)+TRUNC(J575*(1+R575),2)+TRUNC(K575*(1+R575),2)+TRUNC(L575*(1+R575),2)+TRUNC(M575*(1+R575),2)+TRUNC(N575*(1+R575),2)+TRUNC(O575*(1+R575),2)+TRUNC(P575*(1+R575),2))),TRUNC(K575*(1+R575),2)))))</f>
        <v>0</v>
      </c>
      <c r="Z575" s="363">
        <f>IF(Y575*G575=0,0,IF((TRUNC(AL575,2)-(TRUNC(S575*G575,2)+TRUNC(W575*G575,2)+TRUNC(Y575*G575,2)+TRUNC(AA575*G575,2)+TRUNC(AC575*G575,2)+TRUNC(AE575*G575,2)+TRUNC(AG575*G575,2)+TRUNC(AI575*G575,2)))=0,TRUNC(Y575*G575,2),IF((TRUNC(TRUNC(Y575*G575,2),2)+(TRUNC(AL575,2)-(TRUNC(S575*G575,2)+TRUNC(W575*G575,2)+TRUNC(Y575*G575,2)+TRUNC(AA575*G575,2)+TRUNC(AC575*G575,2)+TRUNC(AE575*G575,2)+TRUNC(AG575*G575,2)+TRUNC(AI575*G575,2))))&lt;=0,TRUNC(Y575*G575,2),IF(AND(IF(AND(S575*G575&lt;&gt;0,(TRUNC(S575*G575,2)+(TRUNC(AL575,2)-(TRUNC(S575*G575,2)+TRUNC(W575*G575,2)+TRUNC(Y575*G575,2)+TRUNC(AA575*G575,2)+TRUNC(AC575*G575,2)+TRUNC(AE575*G575,2)+TRUNC(AG575*G575,2)+TRUNC(AI575*G575,2))))&gt;=0),ABS((Y575*G575-(TRUNC(Y575*G575,2)+(TRUNC(AL575,2)-(TRUNC(S575*G575,2)+TRUNC(W575*G575,2)+TRUNC(Y575*G575,2)+TRUNC(AA575*G575,2)+TRUNC(AC575*G575,2)+TRUNC(AE575*G575,2)+TRUNC(AG575*G575,2)+TRUNC(AI575*G575,2)))))/Y575*G575)&lt;ABS((S575*G575-(TRUNC(S575*G575,2)+(TRUNC(AL575,2)-(TRUNC(S575*G575,2)+TRUNC(W575*G575,2)+TRUNC(Y575*G575,2)+TRUNC(AA575*G575,2)+TRUNC(AC575*G575,2)+TRUNC(AE575*G575,2)+TRUNC(AG575*G575,2)+TRUNC(AI575*G575,2)))))/S575*G575),TRUE),IF(AND(W575*G575&lt;&gt;0,(TRUNC(W575*G575,2)+(TRUNC(AL575,2)-(TRUNC(S575*G575,2)+TRUNC(W575*G575,2)+TRUNC(Y575*G575,2)+TRUNC(AA575*G575,2)+TRUNC(AC575*G575,2)+TRUNC(AE575*G575,2)+TRUNC(AG575*G575,2)+TRUNC(AI575*G575,2))))&gt;=0),ABS((Y575*G575-(TRUNC(Y575*G575,2)+(TRUNC(AL575,2)-(TRUNC(S575*G575,2)+TRUNC(W575*G575,2)+TRUNC(Y575*G575,2)+TRUNC(AA575*G575,2)+TRUNC(AC575*G575,2)+TRUNC(AE575*G575,2)+TRUNC(AG575*G575,2)+TRUNC(AI575*G575,2)))))/Y575*G575)&lt;ABS((W575*G575-(TRUNC(W575*G575,2)+(TRUNC(AL575,2)-(TRUNC(S575*G575,2)+TRUNC(W575*G575,2)+TRUNC(Y575*G575,2)+TRUNC(AA575*G575,2)+TRUNC(AC575*G575,2)+TRUNC(AE575*G575,2)+TRUNC(AG575*G575,2)+TRUNC(AI575*G575,2)))))/W575*G575),TRUE),IF(AND(Y575*G575&lt;&gt;0,(TRUNC(Y575*G575,2)+(TRUNC(AL575,2)-(TRUNC(S575*G575,2)+TRUNC(W575*G575,2)+TRUNC(Y575*G575,2)+TRUNC(AA575*G575,2)+TRUNC(AC575*G575,2)+TRUNC(AE575*G575,2)+TRUNC(AG575*G575,2)+TRUNC(AI575*G575,2))))&gt;=0),ABS((Y575*G575-(TRUNC(Y575*G575,2)+(TRUNC(AL575,2)-(TRUNC(S575*G575,2)+TRUNC(W575*G575,2)+TRUNC(Y575*G575,2)+TRUNC(AA575*G575,2)+TRUNC(AC575*G575,2)+TRUNC(AE575*G575,2)+TRUNC(AG575*G575,2)+TRUNC(AI575*G575,2)))))/Y575*G575)&lt;=ABS((Y575*G575-(TRUNC(Y575*G575,2)+(TRUNC(AL575,2)-(TRUNC(S575*G575,2)+TRUNC(W575*G575,2)+TRUNC(Y575*G575,2)+TRUNC(AA575*G575,2)+TRUNC(AC575*G575,2)+TRUNC(AE575*G575,2)+TRUNC(AG575*G575,2)+TRUNC(AI575*G575,2)))))/Y575*G575),TRUE),IF(AND(AA575*G575&lt;&gt;0,(TRUNC(AA575*G575,2)+(TRUNC(AL575,2)-(TRUNC(S575*G575,2)+TRUNC(W575*G575,2)+TRUNC(Y575*G575,2)+TRUNC(AA575*G575,2)+TRUNC(AC575*G575,2)+TRUNC(AE575*G575,2)+TRUNC(AG575*G575,2)+TRUNC(AI575*G575,2))))&gt;=0),ABS((Y575*G575-(TRUNC(Y575*G575,2)+(TRUNC(AL575,2)-(TRUNC(S575*G575,2)+TRUNC(W575*G575,2)+TRUNC(Y575*G575,2)+TRUNC(AA575*G575,2)+TRUNC(AC575*G575,2)+TRUNC(AE575*G575,2)+TRUNC(AG575*G575,2)+TRUNC(AI575*G575,2)))))/Y575*G575)&lt;=ABS((AA575*G575-(TRUNC(AA575*G575,2)+(TRUNC(AL575,2)-(TRUNC(S575*G575,2)+TRUNC(W575*G575,2)+TRUNC(Y575*G575,2)+TRUNC(AA575*G575,2)+TRUNC(AC575*G575,2)+TRUNC(AE575*G575,2)+TRUNC(AG575*G575,2)+TRUNC(AI575*G575,2)))))/AA575*G575),TRUE),IF(AND(AC575*G575&lt;&gt;0,(TRUNC(AC575*G575,2)+(TRUNC(AL575,2)-(TRUNC(S575*G575,2)+TRUNC(W575*G575,2)+TRUNC(Y575*G575,2)+TRUNC(AA575*G575,2)+TRUNC(AC575*G575,2)+TRUNC(AE575*G575,2)+TRUNC(AG575*G575,2)+TRUNC(AI575*G575,2))))&gt;=0),ABS((Y575*G575-(TRUNC(Y575*G575,2)+(TRUNC(AL575,2)-(TRUNC(S575*G575,2)+TRUNC(W575*G575,2)+TRUNC(Y575*G575,2)+TRUNC(AA575*G575,2)+TRUNC(AC575*G575,2)+TRUNC(AE575*G575,2)+TRUNC(AG575*G575,2)+TRUNC(AI575*G575,2)))))/Y575*G575)&lt;=ABS((AC575*G575-(TRUNC(AC575*G575,2)+(TRUNC(AL575,2)-(TRUNC(S575*G575,2)+TRUNC(W575*G575,2)+TRUNC(Y575*G575,2)+TRUNC(AA575*G575,2)+TRUNC(AC575*G575,2)+TRUNC(AE575*G575,2)+TRUNC(AG575*G575,2)+TRUNC(AI575*G575,2)))))/AC575*G575),TRUE),IF(AND(AE575*G575&lt;&gt;0,(TRUNC(AE575*G575,2)+(TRUNC(AL575,2)-(TRUNC(S575*G575,2)+TRUNC(W575*G575,2)+TRUNC(Y575*G575,2)+TRUNC(AA575*G575,2)+TRUNC(AC575*G575,2)+TRUNC(AE575*G575,2)+TRUNC(AG575*G575,2)+TRUNC(AI575*G575,2))))&gt;=0),ABS((Y575*G575-(TRUNC(Y575*G575,2)+(TRUNC(AL575,2)-(TRUNC(S575*G575,2)+TRUNC(W575*G575,2)+TRUNC(Y575*G575,2)+TRUNC(AA575*G575,2)+TRUNC(AC575*G575,2)+TRUNC(AE575*G575,2)+TRUNC(AG575*G575,2)+TRUNC(AI575*G575,2)))))/Y575*G575)&lt;=ABS((AE575*G575-(TRUNC(AE575*G575,2)+(TRUNC(AL575,2)-(TRUNC(S575*G575,2)+TRUNC(W575*G575,2)+TRUNC(Y575*G575,2)+TRUNC(AA575*G575,2)+TRUNC(AC575*G575,2)+TRUNC(AE575*G575,2)+TRUNC(AG575*G575,2)+TRUNC(AI575*G575,2)))))/AE575*G575),TRUE),IF(AND(AG575*G575&lt;&gt;0,(TRUNC(AG575*G575,2)+(TRUNC(AL575,2)-(TRUNC(S575*G575,2)+TRUNC(W575*G575,2)+TRUNC(Y575*G575,2)+TRUNC(AA575*G575,2)+TRUNC(AC575*G575,2)+TRUNC(AE575*G575,2)+TRUNC(AG575*G575,2)+TRUNC(AI575*G575,2))))&gt;=0),ABS((Y575*G575-(TRUNC(Y575*G575,2)+(TRUNC(AL575,2)-(TRUNC(S575*G575,2)+TRUNC(W575*G575,2)+TRUNC(Y575*G575,2)+TRUNC(AA575*G575,2)+TRUNC(AC575*G575,2)+TRUNC(AE575*G575,2)+TRUNC(AG575*G575,2)+TRUNC(AI575*G575,2)))))/Y575*G575)&lt;=ABS((AG575*G575-(TRUNC(AG575*G575,2)+(TRUNC(AL575,2)-(TRUNC(S575*G575,2)+TRUNC(W575*G575,2)+TRUNC(Y575*G575,2)+TRUNC(AA575*G575,2)+TRUNC(AC575*G575,2)+TRUNC(AE575*G575,2)+TRUNC(AG575*G575,2)+TRUNC(AI575*G575,2)))))/AG575*G575),TRUE),IF(AND(AI575*G575&lt;&gt;0,(TRUNC(AI575*G575,2)+(TRUNC(AL575,2)-(TRUNC(S575*G575,2)+TRUNC(W575*G575,2)+TRUNC(Y575*G575,2)+TRUNC(AA575*G575,2)+TRUNC(AC575*G575,2)+TRUNC(AE575*G575,2)+TRUNC(AG575*G575,2)+TRUNC(AI575*G575,2))))&gt;=0),ABS((Y575*G575-(TRUNC(Y575*G575,2)+(TRUNC(AL575,2)-(TRUNC(S575*G575,2)+TRUNC(W575*G575,2)+TRUNC(Y575*G575,2)+TRUNC(AA575*G575,2)+TRUNC(AC575*G575,2)+TRUNC(AE575*G575,2)+TRUNC(AG575*G575,2)+TRUNC(AI575*G575,2)))))/Y575*G575)&lt;=ABS((AI575*G575-(TRUNC(AI575*G575,2)+(TRUNC(AL575,2)-(TRUNC(S575*G575,2)+TRUNC(W575*G575,2)+TRUNC(Y575*G575,2)+TRUNC(AA575*G575,2)+TRUNC(AC575*G575,2)+TRUNC(AE575*G575,2)+TRUNC(AG575*G575,2)+TRUNC(AI575*G575,2)))))/AI575*G575),TRUE)),TRUNC(Y575*G575,2)+(TRUNC(AL575,2)-(TRUNC(S575*G575,2)+TRUNC(W575*G575,2)+TRUNC(Y575*G575,2)+TRUNC(AA575*G575,2)+TRUNC(AC575*G575,2)+TRUNC(AE575*G575,2)+TRUNC(AG575*G575,2)+TRUNC(AI575*G575,2))),TRUNC(Y575*G575,2)))))</f>
        <v>0</v>
      </c>
      <c r="AA575" s="363">
        <f>IF(L575*(1+R575)=0,0,IF((TRUNC(AK575,2)-(TRUNC(H575*(1+R575),2)+TRUNC(J575*(1+R575),2)+TRUNC(K575*(1+R575),2)+TRUNC(L575*(1+R575),2)+TRUNC(M575*(1+R575),2)+TRUNC(N575*(1+R575),2)+TRUNC(O575*(1+R575),2)+TRUNC(P575*(1+R575),2)))=0,TRUNC(L575*(1+R575),2),IF((TRUNC(TRUNC(L575*(1+R575),2),2)+(TRUNC(AK575,2)-(TRUNC(H575*(1+R575),2)+TRUNC(J575*(1+R575),2)+TRUNC(K575*(1+R575),2)+TRUNC(L575*(1+R575),2)+TRUNC(M575*(1+R575),2)+TRUNC(N575*(1+R575),2)+TRUNC(O575*(1+R575),2)+TRUNC(P575*(1+R575),2))))&lt;=0,TRUNC(L575*(1+R575),2),IF(AND(IF(AND(H575*(1+R575)&lt;&gt;0,(TRUNC(H575*(1+R575),2)+(TRUNC(AK575,2)-(TRUNC(H575*(1+R575),2)+TRUNC(J575*(1+R575),2)+TRUNC(K575*(1+R575),2)+TRUNC(L575*(1+R575),2)+TRUNC(M575*(1+R575),2)+TRUNC(N575*(1+R575),2)+TRUNC(O575*(1+R575),2)+TRUNC(P575*(1+R575),2))))&gt;=0),ABS((L575*(1+R575)-(TRUNC(L575*(1+R575),2)+(TRUNC(AK575,2)-(TRUNC(H575*(1+R575),2)+TRUNC(J575*(1+R575),2)+TRUNC(K575*(1+R575),2)+TRUNC(L575*(1+R575),2)+TRUNC(M575*(1+R575),2)+TRUNC(N575*(1+R575),2)+TRUNC(O575*(1+R575),2)+TRUNC(P575*(1+R575),2)))))/L575*(1+R575))&lt;ABS((H575*(1+R575)-(TRUNC(H575*(1+R575),2)+(TRUNC(AK575,2)-(TRUNC(H575*(1+R575),2)+TRUNC(J575*(1+R575),2)+TRUNC(K575*(1+R575),2)+TRUNC(L575*(1+R575),2)+TRUNC(M575*(1+R575),2)+TRUNC(N575*(1+R575),2)+TRUNC(O575*(1+R575),2)+TRUNC(P575*(1+R575),2)))))/H575*(1+R575)),TRUE),IF(AND(J575*(1+R575)&lt;&gt;0,(TRUNC(J575*(1+R575),2)+(TRUNC(AK575,2)-(TRUNC(H575*(1+R575),2)+TRUNC(J575*(1+R575),2)+TRUNC(K575*(1+R575),2)+TRUNC(L575*(1+R575),2)+TRUNC(M575*(1+R575),2)+TRUNC(N575*(1+R575),2)+TRUNC(O575*(1+R575),2)+TRUNC(P575*(1+R575),2))))&gt;=0),ABS((L575*(1+R575)-(TRUNC(L575*(1+R575),2)+(TRUNC(AK575,2)-(TRUNC(H575*(1+R575),2)+TRUNC(J575*(1+R575),2)+TRUNC(K575*(1+R575),2)+TRUNC(L575*(1+R575),2)+TRUNC(M575*(1+R575),2)+TRUNC(N575*(1+R575),2)+TRUNC(O575*(1+R575),2)+TRUNC(P575*(1+R575),2)))))/L575*(1+R575))&lt;ABS((J575*(1+R575)-(TRUNC(J575*(1+R575),2)+(TRUNC(AK575,2)-(TRUNC(H575*(1+R575),2)+TRUNC(J575*(1+R575),2)+TRUNC(K575*(1+R575),2)+TRUNC(L575*(1+R575),2)+TRUNC(M575*(1+R575),2)+TRUNC(N575*(1+R575),2)+TRUNC(O575*(1+R575),2)+TRUNC(P575*(1+R575),2)))))/J575*(1+R575)),TRUE),IF(AND(K575*(1+R575)&lt;&gt;0,(TRUNC(K575*(1+R575),2)+(TRUNC(AK575,2)-(TRUNC(H575*(1+R575),2)+TRUNC(J575*(1+R575),2)+TRUNC(K575*(1+R575),2)+TRUNC(L575*(1+R575),2)+TRUNC(M575*(1+R575),2)+TRUNC(N575*(1+R575),2)+TRUNC(O575*(1+R575),2)+TRUNC(P575*(1+R575),2))))&gt;=0),ABS((L575*(1+R575)-(TRUNC(L575*(1+R575),2)+(TRUNC(AK575,2)-(TRUNC(H575*(1+R575),2)+TRUNC(J575*(1+R575),2)+TRUNC(K575*(1+R575),2)+TRUNC(L575*(1+R575),2)+TRUNC(M575*(1+R575),2)+TRUNC(N575*(1+R575),2)+TRUNC(O575*(1+R575),2)+TRUNC(P575*(1+R575),2)))))/L575*(1+R575))&lt;ABS((K575*(1+R575)-(TRUNC(K575*(1+R575),2)+(TRUNC(AK575,2)-(TRUNC(H575*(1+R575),2)+TRUNC(J575*(1+R575),2)+TRUNC(K575*(1+R575),2)+TRUNC(L575*(1+R575),2)+TRUNC(M575*(1+R575),2)+TRUNC(N575*(1+R575),2)+TRUNC(O575*(1+R575),2)+TRUNC(P575*(1+R575),2)))))/K575*(1+R575)),TRUE),IF(AND(L575*(1+R575)&lt;&gt;0,(TRUNC(L575*(1+R575),2)+(TRUNC(AK575,2)-(TRUNC(H575*(1+R575),2)+TRUNC(J575*(1+R575),2)+TRUNC(K575*(1+R575),2)+TRUNC(L575*(1+R575),2)+TRUNC(M575*(1+R575),2)+TRUNC(N575*(1+R575),2)+TRUNC(O575*(1+R575),2)+TRUNC(P575*(1+R575),2))))&gt;=0),ABS((L575*(1+R575)-(TRUNC(L575*(1+R575),2)+(TRUNC(AK575,2)-(TRUNC(H575*(1+R575),2)+TRUNC(J575*(1+R575),2)+TRUNC(K575*(1+R575),2)+TRUNC(L575*(1+R575),2)+TRUNC(M575*(1+R575),2)+TRUNC(N575*(1+R575),2)+TRUNC(O575*(1+R575),2)+TRUNC(P575*(1+R575),2)))))/L575*(1+R575))&lt;=ABS((L575*(1+R575)-(TRUNC(L575*(1+R575),2)+(TRUNC(AK575,2)-(TRUNC(H575*(1+R575),2)+TRUNC(J575*(1+R575),2)+TRUNC(K575*(1+R575),2)+TRUNC(L575*(1+R575),2)+TRUNC(M575*(1+R575),2)+TRUNC(N575*(1+R575),2)+TRUNC(O575*(1+R575),2)+TRUNC(P575*(1+R575),2)))))/L575*(1+R575)),TRUE),IF(AND(M575*(1+R575)&lt;&gt;0,(TRUNC(M575*(1+R575),2)+(TRUNC(AK575,2)-(TRUNC(H575*(1+R575),2)+TRUNC(J575*(1+R575),2)+TRUNC(K575*(1+R575),2)+TRUNC(L575*(1+R575),2)+TRUNC(M575*(1+R575),2)+TRUNC(N575*(1+R575),2)+TRUNC(O575*(1+R575),2)+TRUNC(P575*(1+R575),2))))&gt;=0),ABS((L575*(1+R575)-(TRUNC(L575*(1+R575),2)+(TRUNC(AK575,2)-(TRUNC(H575*(1+R575),2)+TRUNC(J575*(1+R575),2)+TRUNC(K575*(1+R575),2)+TRUNC(L575*(1+R575),2)+TRUNC(M575*(1+R575),2)+TRUNC(N575*(1+R575),2)+TRUNC(O575*(1+R575),2)+TRUNC(P575*(1+R575),2)))))/L575*(1+R575))&lt;=ABS((M575*(1+R575)-(TRUNC(M575*(1+R575),2)+(TRUNC(AK575,2)-(TRUNC(H575*(1+R575),2)+TRUNC(J575*(1+R575),2)+TRUNC(K575*(1+R575),2)+TRUNC(L575*(1+R575),2)+TRUNC(M575*(1+R575),2)+TRUNC(N575*(1+R575),2)+TRUNC(O575*(1+R575),2)+TRUNC(P575*(1+R575),2)))))/M575*(1+R575)),TRUE),IF(AND(N575*(1+R575)&lt;&gt;0,(TRUNC(N575*(1+R575),2)+(TRUNC(AK575,2)-(TRUNC(H575*(1+R575),2)+TRUNC(J575*(1+R575),2)+TRUNC(K575*(1+R575),2)+TRUNC(L575*(1+R575),2)+TRUNC(M575*(1+R575),2)+TRUNC(N575*(1+R575),2)+TRUNC(O575*(1+R575),2)+TRUNC(P575*(1+R575),2))))&gt;=0),ABS((L575*(1+R575)-(TRUNC(L575*(1+R575),2)+(TRUNC(AK575,2)-(TRUNC(H575*(1+R575),2)+TRUNC(J575*(1+R575),2)+TRUNC(K575*(1+R575),2)+TRUNC(L575*(1+R575),2)+TRUNC(M575*(1+R575),2)+TRUNC(N575*(1+R575),2)+TRUNC(O575*(1+R575),2)+TRUNC(P575*(1+R575),2)))))/L575*(1+R575))&lt;=ABS((N575*(1+R575)-(TRUNC(N575*(1+R575),2)+(TRUNC(AK575,2)-(TRUNC(H575*(1+R575),2)+TRUNC(J575*(1+R575),2)+TRUNC(K575*(1+R575),2)+TRUNC(L575*(1+R575),2)+TRUNC(M575*(1+R575),2)+TRUNC(N575*(1+R575),2)+TRUNC(O575*(1+R575),2)+TRUNC(P575*(1+R575),2)))))/N575*(1+R575)),TRUE),IF(AND(O575*(1+R575)&lt;&gt;0,(TRUNC(O575*(1+R575),2)+(TRUNC(AK575,2)-(TRUNC(H575*(1+R575),2)+TRUNC(J575*(1+R575),2)+TRUNC(K575*(1+R575),2)+TRUNC(L575*(1+R575),2)+TRUNC(M575*(1+R575),2)+TRUNC(N575*(1+R575),2)+TRUNC(O575*(1+R575),2)+TRUNC(P575*(1+R575),2))))&gt;=0),ABS((L575*(1+R575)-(TRUNC(L575*(1+R575),2)+(TRUNC(AK575,2)-(TRUNC(H575*(1+R575),2)+TRUNC(J575*(1+R575),2)+TRUNC(K575*(1+R575),2)+TRUNC(L575*(1+R575),2)+TRUNC(M575*(1+R575),2)+TRUNC(N575*(1+R575),2)+TRUNC(O575*(1+R575),2)+TRUNC(P575*(1+R575),2)))))/L575*(1+R575))&lt;=ABS((O575*(1+R575)-(TRUNC(O575*(1+R575),2)+(TRUNC(AK575,2)-(TRUNC(H575*(1+R575),2)+TRUNC(J575*(1+R575),2)+TRUNC(K575*(1+R575),2)+TRUNC(L575*(1+R575),2)+TRUNC(M575*(1+R575),2)+TRUNC(N575*(1+R575),2)+TRUNC(O575*(1+R575),2)+TRUNC(P575*(1+R575),2)))))/O575*(1+R575)),TRUE),IF(AND(P575*(1+R575)&lt;&gt;0,(TRUNC(P575*(1+R575),2)+(TRUNC(AK575,2)-(TRUNC(H575*(1+R575),2)+TRUNC(J575*(1+R575),2)+TRUNC(K575*(1+R575),2)+TRUNC(L575*(1+R575),2)+TRUNC(M575*(1+R575),2)+TRUNC(N575*(1+R575),2)+TRUNC(O575*(1+R575),2)+TRUNC(P575*(1+R575),2))))&gt;=0),ABS((L575*(1+R575)-(TRUNC(L575*(1+R575),2)+(TRUNC(AK575,2)-(TRUNC(H575*(1+R575),2)+TRUNC(J575*(1+R575),2)+TRUNC(K575*(1+R575),2)+TRUNC(L575*(1+R575),2)+TRUNC(M575*(1+R575),2)+TRUNC(N575*(1+R575),2)+TRUNC(O575*(1+R575),2)+TRUNC(P575*(1+R575),2)))))/L575*(1+R575))&lt;=ABS((P575*(1+R575)-(TRUNC(P575*(1+R575),2)+(TRUNC(AK575,2)-(TRUNC(H575*(1+R575),2)+TRUNC(J575*(1+R575),2)+TRUNC(K575*(1+R575),2)+TRUNC(L575*(1+R575),2)+TRUNC(M575*(1+R575),2)+TRUNC(N575*(1+R575),2)+TRUNC(O575*(1+R575),2)+TRUNC(P575*(1+R575),2)))))/P575*(1+R575)),TRUE)),TRUNC(L575*(1+R575),2)+(TRUNC(AK575,2)-(TRUNC(H575*(1+R575),2)+TRUNC(J575*(1+R575),2)+TRUNC(K575*(1+R575),2)+TRUNC(L575*(1+R575),2)+TRUNC(M575*(1+R575),2)+TRUNC(N575*(1+R575),2)+TRUNC(O575*(1+R575),2)+TRUNC(P575*(1+R575),2))),TRUNC(L575*(1+R575),2)))))</f>
        <v>0</v>
      </c>
      <c r="AB575" s="363">
        <f>IF(AA575*G575=0,0,IF((TRUNC(AL575,2)-(TRUNC(S575*G575,2)+TRUNC(W575*G575,2)+TRUNC(Y575*G575,2)+TRUNC(AA575*G575,2)+TRUNC(AC575*G575,2)+TRUNC(AE575*G575,2)+TRUNC(AG575*G575,2)+TRUNC(AI575*G575,2)))=0,TRUNC(AA575*G575,2),IF((TRUNC(TRUNC(AA575*G575,2),2)+(TRUNC(AL575,2)-(TRUNC(S575*G575,2)+TRUNC(W575*G575,2)+TRUNC(Y575*G575,2)+TRUNC(AA575*G575,2)+TRUNC(AC575*G575,2)+TRUNC(AE575*G575,2)+TRUNC(AG575*G575,2)+TRUNC(AI575*G575,2))))&lt;=0,TRUNC(AA575*G575,2),IF(AND(IF(AND(S575*G575&lt;&gt;0,(TRUNC(S575*G575,2)+(TRUNC(AL575,2)-(TRUNC(S575*G575,2)+TRUNC(W575*G575,2)+TRUNC(Y575*G575,2)+TRUNC(AA575*G575,2)+TRUNC(AC575*G575,2)+TRUNC(AE575*G575,2)+TRUNC(AG575*G575,2)+TRUNC(AI575*G575,2))))&gt;=0),ABS((AA575*G575-(TRUNC(AA575*G575,2)+(TRUNC(AL575,2)-(TRUNC(S575*G575,2)+TRUNC(W575*G575,2)+TRUNC(Y575*G575,2)+TRUNC(AA575*G575,2)+TRUNC(AC575*G575,2)+TRUNC(AE575*G575,2)+TRUNC(AG575*G575,2)+TRUNC(AI575*G575,2)))))/AA575*G575)&lt;ABS((S575*G575-(TRUNC(S575*G575,2)+(TRUNC(AL575,2)-(TRUNC(S575*G575,2)+TRUNC(W575*G575,2)+TRUNC(Y575*G575,2)+TRUNC(AA575*G575,2)+TRUNC(AC575*G575,2)+TRUNC(AE575*G575,2)+TRUNC(AG575*G575,2)+TRUNC(AI575*G575,2)))))/S575*G575),TRUE),IF(AND(W575*G575&lt;&gt;0,(TRUNC(W575*G575,2)+(TRUNC(AL575,2)-(TRUNC(S575*G575,2)+TRUNC(W575*G575,2)+TRUNC(Y575*G575,2)+TRUNC(AA575*G575,2)+TRUNC(AC575*G575,2)+TRUNC(AE575*G575,2)+TRUNC(AG575*G575,2)+TRUNC(AI575*G575,2))))&gt;=0),ABS((AA575*G575-(TRUNC(AA575*G575,2)+(TRUNC(AL575,2)-(TRUNC(S575*G575,2)+TRUNC(W575*G575,2)+TRUNC(Y575*G575,2)+TRUNC(AA575*G575,2)+TRUNC(AC575*G575,2)+TRUNC(AE575*G575,2)+TRUNC(AG575*G575,2)+TRUNC(AI575*G575,2)))))/AA575*G575)&lt;ABS((W575*G575-(TRUNC(W575*G575,2)+(TRUNC(AL575,2)-(TRUNC(S575*G575,2)+TRUNC(W575*G575,2)+TRUNC(Y575*G575,2)+TRUNC(AA575*G575,2)+TRUNC(AC575*G575,2)+TRUNC(AE575*G575,2)+TRUNC(AG575*G575,2)+TRUNC(AI575*G575,2)))))/W575*G575),TRUE),IF(AND(Y575*G575&lt;&gt;0,(TRUNC(Y575*G575,2)+(TRUNC(AL575,2)-(TRUNC(S575*G575,2)+TRUNC(W575*G575,2)+TRUNC(Y575*G575,2)+TRUNC(AA575*G575,2)+TRUNC(AC575*G575,2)+TRUNC(AE575*G575,2)+TRUNC(AG575*G575,2)+TRUNC(AI575*G575,2))))&gt;=0),ABS((AA575*G575-(TRUNC(AA575*G575,2)+(TRUNC(AL575,2)-(TRUNC(S575*G575,2)+TRUNC(W575*G575,2)+TRUNC(Y575*G575,2)+TRUNC(AA575*G575,2)+TRUNC(AC575*G575,2)+TRUNC(AE575*G575,2)+TRUNC(AG575*G575,2)+TRUNC(AI575*G575,2)))))/AA575*G575)&lt;ABS((Y575*G575-(TRUNC(Y575*G575,2)+(TRUNC(AL575,2)-(TRUNC(S575*G575,2)+TRUNC(W575*G575,2)+TRUNC(Y575*G575,2)+TRUNC(AA575*G575,2)+TRUNC(AC575*G575,2)+TRUNC(AE575*G575,2)+TRUNC(AG575*G575,2)+TRUNC(AI575*G575,2)))))/Y575*G575),TRUE),IF(AND(AA575*G575&lt;&gt;0,(TRUNC(AA575*G575,2)+(TRUNC(AL575,2)-(TRUNC(S575*G575,2)+TRUNC(W575*G575,2)+TRUNC(Y575*G575,2)+TRUNC(AA575*G575,2)+TRUNC(AC575*G575,2)+TRUNC(AE575*G575,2)+TRUNC(AG575*G575,2)+TRUNC(AI575*G575,2))))&gt;=0),ABS((AA575*G575-(TRUNC(AA575*G575,2)+(TRUNC(AL575,2)-(TRUNC(S575*G575,2)+TRUNC(W575*G575,2)+TRUNC(Y575*G575,2)+TRUNC(AA575*G575,2)+TRUNC(AC575*G575,2)+TRUNC(AE575*G575,2)+TRUNC(AG575*G575,2)+TRUNC(AI575*G575,2)))))/AA575*G575)&lt;=ABS((AA575*G575-(TRUNC(AA575*G575,2)+(TRUNC(AL575,2)-(TRUNC(S575*G575,2)+TRUNC(W575*G575,2)+TRUNC(Y575*G575,2)+TRUNC(AA575*G575,2)+TRUNC(AC575*G575,2)+TRUNC(AE575*G575,2)+TRUNC(AG575*G575,2)+TRUNC(AI575*G575,2)))))/AA575*G575),TRUE),IF(AND(AC575*G575&lt;&gt;0,(TRUNC(AC575*G575,2)+(TRUNC(AL575,2)-(TRUNC(S575*G575,2)+TRUNC(W575*G575,2)+TRUNC(Y575*G575,2)+TRUNC(AA575*G575,2)+TRUNC(AC575*G575,2)+TRUNC(AE575*G575,2)+TRUNC(AG575*G575,2)+TRUNC(AI575*G575,2))))&gt;=0),ABS((AA575*G575-(TRUNC(AA575*G575,2)+(TRUNC(AL575,2)-(TRUNC(S575*G575,2)+TRUNC(W575*G575,2)+TRUNC(Y575*G575,2)+TRUNC(AA575*G575,2)+TRUNC(AC575*G575,2)+TRUNC(AE575*G575,2)+TRUNC(AG575*G575,2)+TRUNC(AI575*G575,2)))))/AA575*G575)&lt;=ABS((AC575*G575-(TRUNC(AC575*G575,2)+(TRUNC(AL575,2)-(TRUNC(S575*G575,2)+TRUNC(W575*G575,2)+TRUNC(Y575*G575,2)+TRUNC(AA575*G575,2)+TRUNC(AC575*G575,2)+TRUNC(AE575*G575,2)+TRUNC(AG575*G575,2)+TRUNC(AI575*G575,2)))))/AC575*G575),TRUE),IF(AND(AE575*G575&lt;&gt;0,(TRUNC(AE575*G575,2)+(TRUNC(AL575,2)-(TRUNC(S575*G575,2)+TRUNC(W575*G575,2)+TRUNC(Y575*G575,2)+TRUNC(AA575*G575,2)+TRUNC(AC575*G575,2)+TRUNC(AE575*G575,2)+TRUNC(AG575*G575,2)+TRUNC(AI575*G575,2))))&gt;=0),ABS((AA575*G575-(TRUNC(AA575*G575,2)+(TRUNC(AL575,2)-(TRUNC(S575*G575,2)+TRUNC(W575*G575,2)+TRUNC(Y575*G575,2)+TRUNC(AA575*G575,2)+TRUNC(AC575*G575,2)+TRUNC(AE575*G575,2)+TRUNC(AG575*G575,2)+TRUNC(AI575*G575,2)))))/AA575*G575)&lt;=ABS((AE575*G575-(TRUNC(AE575*G575,2)+(TRUNC(AL575,2)-(TRUNC(S575*G575,2)+TRUNC(W575*G575,2)+TRUNC(Y575*G575,2)+TRUNC(AA575*G575,2)+TRUNC(AC575*G575,2)+TRUNC(AE575*G575,2)+TRUNC(AG575*G575,2)+TRUNC(AI575*G575,2)))))/AE575*G575),TRUE),IF(AND(AG575*G575&lt;&gt;0,(TRUNC(AG575*G575,2)+(TRUNC(AL575,2)-(TRUNC(S575*G575,2)+TRUNC(W575*G575,2)+TRUNC(Y575*G575,2)+TRUNC(AA575*G575,2)+TRUNC(AC575*G575,2)+TRUNC(AE575*G575,2)+TRUNC(AG575*G575,2)+TRUNC(AI575*G575,2))))&gt;=0),ABS((AA575*G575-(TRUNC(AA575*G575,2)+(TRUNC(AL575,2)-(TRUNC(S575*G575,2)+TRUNC(W575*G575,2)+TRUNC(Y575*G575,2)+TRUNC(AA575*G575,2)+TRUNC(AC575*G575,2)+TRUNC(AE575*G575,2)+TRUNC(AG575*G575,2)+TRUNC(AI575*G575,2)))))/AA575*G575)&lt;=ABS((AG575*G575-(TRUNC(AG575*G575,2)+(TRUNC(AL575,2)-(TRUNC(S575*G575,2)+TRUNC(W575*G575,2)+TRUNC(Y575*G575,2)+TRUNC(AA575*G575,2)+TRUNC(AC575*G575,2)+TRUNC(AE575*G575,2)+TRUNC(AG575*G575,2)+TRUNC(AI575*G575,2)))))/AG575*G575),TRUE),IF(AND(AI575*G575&lt;&gt;0,(TRUNC(AI575*G575,2)+(TRUNC(AL575,2)-(TRUNC(S575*G575,2)+TRUNC(W575*G575,2)+TRUNC(Y575*G575,2)+TRUNC(AA575*G575,2)+TRUNC(AC575*G575,2)+TRUNC(AE575*G575,2)+TRUNC(AG575*G575,2)+TRUNC(AI575*G575,2))))&gt;=0),ABS((AA575*G575-(TRUNC(AA575*G575,2)+(TRUNC(AL575,2)-(TRUNC(S575*G575,2)+TRUNC(W575*G575,2)+TRUNC(Y575*G575,2)+TRUNC(AA575*G575,2)+TRUNC(AC575*G575,2)+TRUNC(AE575*G575,2)+TRUNC(AG575*G575,2)+TRUNC(AI575*G575,2)))))/AA575*G575)&lt;=ABS((AI575*G575-(TRUNC(AI575*G575,2)+(TRUNC(AL575,2)-(TRUNC(S575*G575,2)+TRUNC(W575*G575,2)+TRUNC(Y575*G575,2)+TRUNC(AA575*G575,2)+TRUNC(AC575*G575,2)+TRUNC(AE575*G575,2)+TRUNC(AG575*G575,2)+TRUNC(AI575*G575,2)))))/AI575*G575),TRUE)),TRUNC(AA575*G575,2)+(TRUNC(AL575,2)-(TRUNC(S575*G575,2)+TRUNC(W575*G575,2)+TRUNC(Y575*G575,2)+TRUNC(AA575*G575,2)+TRUNC(AC575*G575,2)+TRUNC(AE575*G575,2)+TRUNC(AG575*G575,2)+TRUNC(AI575*G575,2))),TRUNC(AA575*G575,2)))))</f>
        <v>0</v>
      </c>
      <c r="AC575" s="363">
        <f>IF(M575*(1+R575)=0,0,IF((TRUNC(AK575,2)-(TRUNC(H575*(1+R575),2)+TRUNC(J575*(1+R575),2)+TRUNC(K575*(1+R575),2)+TRUNC(L575*(1+R575),2)+TRUNC(M575*(1+R575),2)+TRUNC(N575*(1+R575),2)+TRUNC(O575*(1+R575),2)+TRUNC(P575*(1+R575),2)))=0,TRUNC(M575*(1+R575),2),IF((TRUNC(TRUNC(M575*(1+R575),2),2)+(TRUNC(AK575,2)-(TRUNC(H575*(1+R575),2)+TRUNC(J575*(1+R575),2)+TRUNC(K575*(1+R575),2)+TRUNC(L575*(1+R575),2)+TRUNC(M575*(1+R575),2)+TRUNC(N575*(1+R575),2)+TRUNC(O575*(1+R575),2)+TRUNC(P575*(1+R575),2))))&lt;=0,TRUNC(M575*(1+R575),2),IF(AND(IF(AND(H575*(1+R575)&lt;&gt;0,(TRUNC(H575*(1+R575),2)+(TRUNC(AK575,2)-(TRUNC(H575*(1+R575),2)+TRUNC(J575*(1+R575),2)+TRUNC(K575*(1+R575),2)+TRUNC(L575*(1+R575),2)+TRUNC(M575*(1+R575),2)+TRUNC(N575*(1+R575),2)+TRUNC(O575*(1+R575),2)+TRUNC(P575*(1+R575),2))))&gt;=0),ABS((M575*(1+R575)-(TRUNC(M575*(1+R575),2)+(TRUNC(AK575,2)-(TRUNC(H575*(1+R575),2)+TRUNC(J575*(1+R575),2)+TRUNC(K575*(1+R575),2)+TRUNC(L575*(1+R575),2)+TRUNC(M575*(1+R575),2)+TRUNC(N575*(1+R575),2)+TRUNC(O575*(1+R575),2)+TRUNC(P575*(1+R575),2)))))/M575*(1+R575))&lt;ABS((H575*(1+R575)-(TRUNC(H575*(1+R575),2)+(TRUNC(AK575,2)-(TRUNC(H575*(1+R575),2)+TRUNC(J575*(1+R575),2)+TRUNC(K575*(1+R575),2)+TRUNC(L575*(1+R575),2)+TRUNC(M575*(1+R575),2)+TRUNC(N575*(1+R575),2)+TRUNC(O575*(1+R575),2)+TRUNC(P575*(1+R575),2)))))/H575*(1+R575)),TRUE),IF(AND(J575*(1+R575)&lt;&gt;0,(TRUNC(J575*(1+R575),2)+(TRUNC(AK575,2)-(TRUNC(H575*(1+R575),2)+TRUNC(J575*(1+R575),2)+TRUNC(K575*(1+R575),2)+TRUNC(L575*(1+R575),2)+TRUNC(M575*(1+R575),2)+TRUNC(N575*(1+R575),2)+TRUNC(O575*(1+R575),2)+TRUNC(P575*(1+R575),2))))&gt;=0),ABS((M575*(1+R575)-(TRUNC(M575*(1+R575),2)+(TRUNC(AK575,2)-(TRUNC(H575*(1+R575),2)+TRUNC(J575*(1+R575),2)+TRUNC(K575*(1+R575),2)+TRUNC(L575*(1+R575),2)+TRUNC(M575*(1+R575),2)+TRUNC(N575*(1+R575),2)+TRUNC(O575*(1+R575),2)+TRUNC(P575*(1+R575),2)))))/M575*(1+R575))&lt;ABS((J575*(1+R575)-(TRUNC(J575*(1+R575),2)+(TRUNC(AK575,2)-(TRUNC(H575*(1+R575),2)+TRUNC(J575*(1+R575),2)+TRUNC(K575*(1+R575),2)+TRUNC(L575*(1+R575),2)+TRUNC(M575*(1+R575),2)+TRUNC(N575*(1+R575),2)+TRUNC(O575*(1+R575),2)+TRUNC(P575*(1+R575),2)))))/J575*(1+R575)),TRUE),IF(AND(K575*(1+R575)&lt;&gt;0,(TRUNC(K575*(1+R575),2)+(TRUNC(AK575,2)-(TRUNC(H575*(1+R575),2)+TRUNC(J575*(1+R575),2)+TRUNC(K575*(1+R575),2)+TRUNC(L575*(1+R575),2)+TRUNC(M575*(1+R575),2)+TRUNC(N575*(1+R575),2)+TRUNC(O575*(1+R575),2)+TRUNC(P575*(1+R575),2))))&gt;=0),ABS((M575*(1+R575)-(TRUNC(M575*(1+R575),2)+(TRUNC(AK575,2)-(TRUNC(H575*(1+R575),2)+TRUNC(J575*(1+R575),2)+TRUNC(K575*(1+R575),2)+TRUNC(L575*(1+R575),2)+TRUNC(M575*(1+R575),2)+TRUNC(N575*(1+R575),2)+TRUNC(O575*(1+R575),2)+TRUNC(P575*(1+R575),2)))))/M575*(1+R575))&lt;ABS((K575*(1+R575)-(TRUNC(K575*(1+R575),2)+(TRUNC(AK575,2)-(TRUNC(H575*(1+R575),2)+TRUNC(J575*(1+R575),2)+TRUNC(K575*(1+R575),2)+TRUNC(L575*(1+R575),2)+TRUNC(M575*(1+R575),2)+TRUNC(N575*(1+R575),2)+TRUNC(O575*(1+R575),2)+TRUNC(P575*(1+R575),2)))))/K575*(1+R575)),TRUE),IF(AND(L575*(1+R575)&lt;&gt;0,(TRUNC(L575*(1+R575),2)+(TRUNC(AK575,2)-(TRUNC(H575*(1+R575),2)+TRUNC(J575*(1+R575),2)+TRUNC(K575*(1+R575),2)+TRUNC(L575*(1+R575),2)+TRUNC(M575*(1+R575),2)+TRUNC(N575*(1+R575),2)+TRUNC(O575*(1+R575),2)+TRUNC(P575*(1+R575),2))))&gt;=0),ABS((M575*(1+R575)-(TRUNC(M575*(1+R575),2)+(TRUNC(AK575,2)-(TRUNC(H575*(1+R575),2)+TRUNC(J575*(1+R575),2)+TRUNC(K575*(1+R575),2)+TRUNC(L575*(1+R575),2)+TRUNC(M575*(1+R575),2)+TRUNC(N575*(1+R575),2)+TRUNC(O575*(1+R575),2)+TRUNC(P575*(1+R575),2)))))/M575*(1+R575))&lt;ABS((L575*(1+R575)-(TRUNC(L575*(1+R575),2)+(TRUNC(AK575,2)-(TRUNC(H575*(1+R575),2)+TRUNC(J575*(1+R575),2)+TRUNC(K575*(1+R575),2)+TRUNC(L575*(1+R575),2)+TRUNC(M575*(1+R575),2)+TRUNC(N575*(1+R575),2)+TRUNC(O575*(1+R575),2)+TRUNC(P575*(1+R575),2)))))/L575*(1+R575)),TRUE),IF(AND(M575*(1+R575)&lt;&gt;0,(TRUNC(M575*(1+R575),2)+(TRUNC(AK575,2)-(TRUNC(H575*(1+R575),2)+TRUNC(J575*(1+R575),2)+TRUNC(K575*(1+R575),2)+TRUNC(L575*(1+R575),2)+TRUNC(M575*(1+R575),2)+TRUNC(N575*(1+R575),2)+TRUNC(O575*(1+R575),2)+TRUNC(P575*(1+R575),2))))&gt;=0),ABS((M575*(1+R575)-(TRUNC(M575*(1+R575),2)+(TRUNC(AK575,2)-(TRUNC(H575*(1+R575),2)+TRUNC(J575*(1+R575),2)+TRUNC(K575*(1+R575),2)+TRUNC(L575*(1+R575),2)+TRUNC(M575*(1+R575),2)+TRUNC(N575*(1+R575),2)+TRUNC(O575*(1+R575),2)+TRUNC(P575*(1+R575),2)))))/M575*(1+R575))&lt;=ABS((M575*(1+R575)-(TRUNC(M575*(1+R575),2)+(TRUNC(AK575,2)-(TRUNC(H575*(1+R575),2)+TRUNC(J575*(1+R575),2)+TRUNC(K575*(1+R575),2)+TRUNC(L575*(1+R575),2)+TRUNC(M575*(1+R575),2)+TRUNC(N575*(1+R575),2)+TRUNC(O575*(1+R575),2)+TRUNC(P575*(1+R575),2)))))/M575*(1+R575)),TRUE),IF(AND(N575*(1+R575)&lt;&gt;0,(TRUNC(N575*(1+R575),2)+(TRUNC(AK575,2)-(TRUNC(H575*(1+R575),2)+TRUNC(J575*(1+R575),2)+TRUNC(K575*(1+R575),2)+TRUNC(L575*(1+R575),2)+TRUNC(M575*(1+R575),2)+TRUNC(N575*(1+R575),2)+TRUNC(O575*(1+R575),2)+TRUNC(P575*(1+R575),2))))&gt;=0),ABS((M575*(1+R575)-(TRUNC(M575*(1+R575),2)+(TRUNC(AK575,2)-(TRUNC(H575*(1+R575),2)+TRUNC(J575*(1+R575),2)+TRUNC(K575*(1+R575),2)+TRUNC(L575*(1+R575),2)+TRUNC(M575*(1+R575),2)+TRUNC(N575*(1+R575),2)+TRUNC(O575*(1+R575),2)+TRUNC(P575*(1+R575),2)))))/M575*(1+R575))&lt;=ABS((N575*(1+R575)-(TRUNC(N575*(1+R575),2)+(TRUNC(AK575,2)-(TRUNC(H575*(1+R575),2)+TRUNC(J575*(1+R575),2)+TRUNC(K575*(1+R575),2)+TRUNC(L575*(1+R575),2)+TRUNC(M575*(1+R575),2)+TRUNC(N575*(1+R575),2)+TRUNC(O575*(1+R575),2)+TRUNC(P575*(1+R575),2)))))/N575*(1+R575)),TRUE),IF(AND(O575*(1+R575)&lt;&gt;0,(TRUNC(O575*(1+R575),2)+(TRUNC(AK575,2)-(TRUNC(H575*(1+R575),2)+TRUNC(J575*(1+R575),2)+TRUNC(K575*(1+R575),2)+TRUNC(L575*(1+R575),2)+TRUNC(M575*(1+R575),2)+TRUNC(N575*(1+R575),2)+TRUNC(O575*(1+R575),2)+TRUNC(P575*(1+R575),2))))&gt;=0),ABS((M575*(1+R575)-(TRUNC(M575*(1+R575),2)+(TRUNC(AK575,2)-(TRUNC(H575*(1+R575),2)+TRUNC(J575*(1+R575),2)+TRUNC(K575*(1+R575),2)+TRUNC(L575*(1+R575),2)+TRUNC(M575*(1+R575),2)+TRUNC(N575*(1+R575),2)+TRUNC(O575*(1+R575),2)+TRUNC(P575*(1+R575),2)))))/M575*(1+R575))&lt;=ABS((O575*(1+R575)-(TRUNC(O575*(1+R575),2)+(TRUNC(AK575,2)-(TRUNC(H575*(1+R575),2)+TRUNC(J575*(1+R575),2)+TRUNC(K575*(1+R575),2)+TRUNC(L575*(1+R575),2)+TRUNC(M575*(1+R575),2)+TRUNC(N575*(1+R575),2)+TRUNC(O575*(1+R575),2)+TRUNC(P575*(1+R575),2)))))/O575*(1+R575)),TRUE),IF(AND(P575*(1+R575)&lt;&gt;0,(TRUNC(P575*(1+R575),2)+(TRUNC(AK575,2)-(TRUNC(H575*(1+R575),2)+TRUNC(J575*(1+R575),2)+TRUNC(K575*(1+R575),2)+TRUNC(L575*(1+R575),2)+TRUNC(M575*(1+R575),2)+TRUNC(N575*(1+R575),2)+TRUNC(O575*(1+R575),2)+TRUNC(P575*(1+R575),2))))&gt;=0),ABS((M575*(1+R575)-(TRUNC(M575*(1+R575),2)+(TRUNC(AK575,2)-(TRUNC(H575*(1+R575),2)+TRUNC(J575*(1+R575),2)+TRUNC(K575*(1+R575),2)+TRUNC(L575*(1+R575),2)+TRUNC(M575*(1+R575),2)+TRUNC(N575*(1+R575),2)+TRUNC(O575*(1+R575),2)+TRUNC(P575*(1+R575),2)))))/M575*(1+R575))&lt;=ABS((P575*(1+R575)-(TRUNC(P575*(1+R575),2)+(TRUNC(AK575,2)-(TRUNC(H575*(1+R575),2)+TRUNC(J575*(1+R575),2)+TRUNC(K575*(1+R575),2)+TRUNC(L575*(1+R575),2)+TRUNC(M575*(1+R575),2)+TRUNC(N575*(1+R575),2)+TRUNC(O575*(1+R575),2)+TRUNC(P575*(1+R575),2)))))/P575*(1+R575)),TRUE)),TRUNC(M575*(1+R575),2)+(TRUNC(AK575,2)-(TRUNC(H575*(1+R575),2)+TRUNC(J575*(1+R575),2)+TRUNC(K575*(1+R575),2)+TRUNC(L575*(1+R575),2)+TRUNC(M575*(1+R575),2)+TRUNC(N575*(1+R575),2)+TRUNC(O575*(1+R575),2)+TRUNC(P575*(1+R575),2))),TRUNC(M575*(1+R575),2)))))</f>
        <v>0</v>
      </c>
      <c r="AD575" s="363">
        <f>IF(AC575*G575=0,0,IF((TRUNC(AL575,2)-(TRUNC(S575*G575,2)+TRUNC(W575*G575,2)+TRUNC(Y575*G575,2)+TRUNC(AA575*G575,2)+TRUNC(AC575*G575,2)+TRUNC(AE575*G575,2)+TRUNC(AG575*G575,2)+TRUNC(AI575*G575,2)))=0,TRUNC(AC575*G575,2),IF((TRUNC(TRUNC(AC575*G575,2),2)+(TRUNC(AL575,2)-(TRUNC(S575*G575,2)+TRUNC(W575*G575,2)+TRUNC(Y575*G575,2)+TRUNC(AA575*G575,2)+TRUNC(AC575*G575,2)+TRUNC(AE575*G575,2)+TRUNC(AG575*G575,2)+TRUNC(AI575*G575,2))))&lt;=0,TRUNC(AC575*G575,2),IF(AND(IF(AND(S575*G575&lt;&gt;0,(TRUNC(S575*G575,2)+(TRUNC(AL575,2)-(TRUNC(S575*G575,2)+TRUNC(W575*G575,2)+TRUNC(Y575*G575,2)+TRUNC(AA575*G575,2)+TRUNC(AC575*G575,2)+TRUNC(AE575*G575,2)+TRUNC(AG575*G575,2)+TRUNC(AI575*G575,2))))&gt;=0),ABS((AC575*G575-(TRUNC(AC575*G575,2)+(TRUNC(AL575,2)-(TRUNC(S575*G575,2)+TRUNC(W575*G575,2)+TRUNC(Y575*G575,2)+TRUNC(AA575*G575,2)+TRUNC(AC575*G575,2)+TRUNC(AE575*G575,2)+TRUNC(AG575*G575,2)+TRUNC(AI575*G575,2)))))/AC575*G575)&lt;ABS((S575*G575-(TRUNC(S575*G575,2)+(TRUNC(AL575,2)-(TRUNC(S575*G575,2)+TRUNC(W575*G575,2)+TRUNC(Y575*G575,2)+TRUNC(AA575*G575,2)+TRUNC(AC575*G575,2)+TRUNC(AE575*G575,2)+TRUNC(AG575*G575,2)+TRUNC(AI575*G575,2)))))/S575*G575),TRUE),IF(AND(W575*G575&lt;&gt;0,(TRUNC(W575*G575,2)+(TRUNC(AL575,2)-(TRUNC(S575*G575,2)+TRUNC(W575*G575,2)+TRUNC(Y575*G575,2)+TRUNC(AA575*G575,2)+TRUNC(AC575*G575,2)+TRUNC(AE575*G575,2)+TRUNC(AG575*G575,2)+TRUNC(AI575*G575,2))))&gt;=0),ABS((AC575*G575-(TRUNC(AC575*G575,2)+(TRUNC(AL575,2)-(TRUNC(S575*G575,2)+TRUNC(W575*G575,2)+TRUNC(Y575*G575,2)+TRUNC(AA575*G575,2)+TRUNC(AC575*G575,2)+TRUNC(AE575*G575,2)+TRUNC(AG575*G575,2)+TRUNC(AI575*G575,2)))))/AC575*G575)&lt;ABS((W575*G575-(TRUNC(W575*G575,2)+(TRUNC(AL575,2)-(TRUNC(S575*G575,2)+TRUNC(W575*G575,2)+TRUNC(Y575*G575,2)+TRUNC(AA575*G575,2)+TRUNC(AC575*G575,2)+TRUNC(AE575*G575,2)+TRUNC(AG575*G575,2)+TRUNC(AI575*G575,2)))))/W575*G575),TRUE),IF(AND(Y575*G575&lt;&gt;0,(TRUNC(Y575*G575,2)+(TRUNC(AL575,2)-(TRUNC(S575*G575,2)+TRUNC(W575*G575,2)+TRUNC(Y575*G575,2)+TRUNC(AA575*G575,2)+TRUNC(AC575*G575,2)+TRUNC(AE575*G575,2)+TRUNC(AG575*G575,2)+TRUNC(AI575*G575,2))))&gt;=0),ABS((AC575*G575-(TRUNC(AC575*G575,2)+(TRUNC(AL575,2)-(TRUNC(S575*G575,2)+TRUNC(W575*G575,2)+TRUNC(Y575*G575,2)+TRUNC(AA575*G575,2)+TRUNC(AC575*G575,2)+TRUNC(AE575*G575,2)+TRUNC(AG575*G575,2)+TRUNC(AI575*G575,2)))))/AC575*G575)&lt;ABS((Y575*G575-(TRUNC(Y575*G575,2)+(TRUNC(AL575,2)-(TRUNC(S575*G575,2)+TRUNC(W575*G575,2)+TRUNC(Y575*G575,2)+TRUNC(AA575*G575,2)+TRUNC(AC575*G575,2)+TRUNC(AE575*G575,2)+TRUNC(AG575*G575,2)+TRUNC(AI575*G575,2)))))/Y575*G575),TRUE),IF(AND(AA575*G575&lt;&gt;0,(TRUNC(AA575*G575,2)+(TRUNC(AL575,2)-(TRUNC(S575*G575,2)+TRUNC(W575*G575,2)+TRUNC(Y575*G575,2)+TRUNC(AA575*G575,2)+TRUNC(AC575*G575,2)+TRUNC(AE575*G575,2)+TRUNC(AG575*G575,2)+TRUNC(AI575*G575,2))))&gt;=0),ABS((AC575*G575-(TRUNC(AC575*G575,2)+(TRUNC(AL575,2)-(TRUNC(S575*G575,2)+TRUNC(W575*G575,2)+TRUNC(Y575*G575,2)+TRUNC(AA575*G575,2)+TRUNC(AC575*G575,2)+TRUNC(AE575*G575,2)+TRUNC(AG575*G575,2)+TRUNC(AI575*G575,2)))))/AC575*G575)&lt;ABS((AA575*G575-(TRUNC(AA575*G575,2)+(TRUNC(AL575,2)-(TRUNC(S575*G575,2)+TRUNC(W575*G575,2)+TRUNC(Y575*G575,2)+TRUNC(AA575*G575,2)+TRUNC(AC575*G575,2)+TRUNC(AE575*G575,2)+TRUNC(AG575*G575,2)+TRUNC(AI575*G575,2)))))/AA575*G575),TRUE),IF(AND(AC575*G575&lt;&gt;0,(TRUNC(AC575*G575,2)+(TRUNC(AL575,2)-(TRUNC(S575*G575,2)+TRUNC(W575*G575,2)+TRUNC(Y575*G575,2)+TRUNC(AA575*G575,2)+TRUNC(AC575*G575,2)+TRUNC(AE575*G575,2)+TRUNC(AG575*G575,2)+TRUNC(AI575*G575,2))))&gt;=0),ABS((AC575*G575-(TRUNC(AC575*G575,2)+(TRUNC(AL575,2)-(TRUNC(S575*G575,2)+TRUNC(W575*G575,2)+TRUNC(Y575*G575,2)+TRUNC(AA575*G575,2)+TRUNC(AC575*G575,2)+TRUNC(AE575*G575,2)+TRUNC(AG575*G575,2)+TRUNC(AI575*G575,2)))))/AC575*G575)&lt;=ABS((AC575*G575-(TRUNC(AC575*G575,2)+(TRUNC(AL575,2)-(TRUNC(S575*G575,2)+TRUNC(W575*G575,2)+TRUNC(Y575*G575,2)+TRUNC(AA575*G575,2)+TRUNC(AC575*G575,2)+TRUNC(AE575*G575,2)+TRUNC(AG575*G575,2)+TRUNC(AI575*G575,2)))))/AC575*G575),TRUE),IF(AND(AE575*G575&lt;&gt;0,(TRUNC(AE575*G575,2)+(TRUNC(AL575,2)-(TRUNC(S575*G575,2)+TRUNC(W575*G575,2)+TRUNC(Y575*G575,2)+TRUNC(AA575*G575,2)+TRUNC(AC575*G575,2)+TRUNC(AE575*G575,2)+TRUNC(AG575*G575,2)+TRUNC(AI575*G575,2))))&gt;=0),ABS((AC575*G575-(TRUNC(AC575*G575,2)+(TRUNC(AL575,2)-(TRUNC(S575*G575,2)+TRUNC(W575*G575,2)+TRUNC(Y575*G575,2)+TRUNC(AA575*G575,2)+TRUNC(AC575*G575,2)+TRUNC(AE575*G575,2)+TRUNC(AG575*G575,2)+TRUNC(AI575*G575,2)))))/AC575*G575)&lt;=ABS((AE575*G575-(TRUNC(AE575*G575,2)+(TRUNC(AL575,2)-(TRUNC(S575*G575,2)+TRUNC(W575*G575,2)+TRUNC(Y575*G575,2)+TRUNC(AA575*G575,2)+TRUNC(AC575*G575,2)+TRUNC(AE575*G575,2)+TRUNC(AG575*G575,2)+TRUNC(AI575*G575,2)))))/AE575*G575),TRUE),IF(AND(AG575*G575&lt;&gt;0,(TRUNC(AG575*G575,2)+(TRUNC(AL575,2)-(TRUNC(S575*G575,2)+TRUNC(W575*G575,2)+TRUNC(Y575*G575,2)+TRUNC(AA575*G575,2)+TRUNC(AC575*G575,2)+TRUNC(AE575*G575,2)+TRUNC(AG575*G575,2)+TRUNC(AI575*G575,2))))&gt;=0),ABS((AC575*G575-(TRUNC(AC575*G575,2)+(TRUNC(AL575,2)-(TRUNC(S575*G575,2)+TRUNC(W575*G575,2)+TRUNC(Y575*G575,2)+TRUNC(AA575*G575,2)+TRUNC(AC575*G575,2)+TRUNC(AE575*G575,2)+TRUNC(AG575*G575,2)+TRUNC(AI575*G575,2)))))/AC575*G575)&lt;=ABS((AG575*G575-(TRUNC(AG575*G575,2)+(TRUNC(AL575,2)-(TRUNC(S575*G575,2)+TRUNC(W575*G575,2)+TRUNC(Y575*G575,2)+TRUNC(AA575*G575,2)+TRUNC(AC575*G575,2)+TRUNC(AE575*G575,2)+TRUNC(AG575*G575,2)+TRUNC(AI575*G575,2)))))/AG575*G575),TRUE),IF(AND(AI575*G575&lt;&gt;0,(TRUNC(AI575*G575,2)+(TRUNC(AL575,2)-(TRUNC(S575*G575,2)+TRUNC(W575*G575,2)+TRUNC(Y575*G575,2)+TRUNC(AA575*G575,2)+TRUNC(AC575*G575,2)+TRUNC(AE575*G575,2)+TRUNC(AG575*G575,2)+TRUNC(AI575*G575,2))))&gt;=0),ABS((AC575*G575-(TRUNC(AC575*G575,2)+(TRUNC(AL575,2)-(TRUNC(S575*G575,2)+TRUNC(W575*G575,2)+TRUNC(Y575*G575,2)+TRUNC(AA575*G575,2)+TRUNC(AC575*G575,2)+TRUNC(AE575*G575,2)+TRUNC(AG575*G575,2)+TRUNC(AI575*G575,2)))))/AC575*G575)&lt;=ABS((AI575*G575-(TRUNC(AI575*G575,2)+(TRUNC(AL575,2)-(TRUNC(S575*G575,2)+TRUNC(W575*G575,2)+TRUNC(Y575*G575,2)+TRUNC(AA575*G575,2)+TRUNC(AC575*G575,2)+TRUNC(AE575*G575,2)+TRUNC(AG575*G575,2)+TRUNC(AI575*G575,2)))))/AI575*G575),TRUE)),TRUNC(AC575*G575,2)+(TRUNC(AL575,2)-(TRUNC(S575*G575,2)+TRUNC(W575*G575,2)+TRUNC(Y575*G575,2)+TRUNC(AA575*G575,2)+TRUNC(AC575*G575,2)+TRUNC(AE575*G575,2)+TRUNC(AG575*G575,2)+TRUNC(AI575*G575,2))),TRUNC(AC575*G575,2)))))</f>
        <v>0</v>
      </c>
      <c r="AE575" s="363">
        <f>IF(N575*(1+R575)=0,0,IF((TRUNC(AK575,2)-(TRUNC(H575*(1+R575),2)+TRUNC(J575*(1+R575),2)+TRUNC(K575*(1+R575),2)+TRUNC(L575*(1+R575),2)+TRUNC(M575*(1+R575),2)+TRUNC(N575*(1+R575),2)+TRUNC(O575*(1+R575),2)+TRUNC(P575*(1+R575),2)))=0,TRUNC(N575*(1+R575),2),IF((TRUNC(TRUNC(N575*(1+R575),2),2)+(TRUNC(AK575,2)-(TRUNC(H575*(1+R575),2)+TRUNC(J575*(1+R575),2)+TRUNC(K575*(1+R575),2)+TRUNC(L575*(1+R575),2)+TRUNC(M575*(1+R575),2)+TRUNC(N575*(1+R575),2)+TRUNC(O575*(1+R575),2)+TRUNC(P575*(1+R575),2))))&lt;=0,TRUNC(N575*(1+R575),2),IF(AND(IF(AND(H575*(1+R575)&lt;&gt;0,(TRUNC(H575*(1+R575),2)+(TRUNC(AK575,2)-(TRUNC(H575*(1+R575),2)+TRUNC(J575*(1+R575),2)+TRUNC(K575*(1+R575),2)+TRUNC(L575*(1+R575),2)+TRUNC(M575*(1+R575),2)+TRUNC(N575*(1+R575),2)+TRUNC(O575*(1+R575),2)+TRUNC(P575*(1+R575),2))))&gt;=0),ABS((N575*(1+R575)-(TRUNC(N575*(1+R575),2)+(TRUNC(AK575,2)-(TRUNC(H575*(1+R575),2)+TRUNC(J575*(1+R575),2)+TRUNC(K575*(1+R575),2)+TRUNC(L575*(1+R575),2)+TRUNC(M575*(1+R575),2)+TRUNC(N575*(1+R575),2)+TRUNC(O575*(1+R575),2)+TRUNC(P575*(1+R575),2)))))/N575*(1+R575))&lt;ABS((H575*(1+R575)-(TRUNC(H575*(1+R575),2)+(TRUNC(AK575,2)-(TRUNC(H575*(1+R575),2)+TRUNC(J575*(1+R575),2)+TRUNC(K575*(1+R575),2)+TRUNC(L575*(1+R575),2)+TRUNC(M575*(1+R575),2)+TRUNC(N575*(1+R575),2)+TRUNC(O575*(1+R575),2)+TRUNC(P575*(1+R575),2)))))/H575*(1+R575)),TRUE),IF(AND(J575*(1+R575)&lt;&gt;0,(TRUNC(J575*(1+R575),2)+(TRUNC(AK575,2)-(TRUNC(H575*(1+R575),2)+TRUNC(J575*(1+R575),2)+TRUNC(K575*(1+R575),2)+TRUNC(L575*(1+R575),2)+TRUNC(M575*(1+R575),2)+TRUNC(N575*(1+R575),2)+TRUNC(O575*(1+R575),2)+TRUNC(P575*(1+R575),2))))&gt;=0),ABS((N575*(1+R575)-(TRUNC(N575*(1+R575),2)+(TRUNC(AK575,2)-(TRUNC(H575*(1+R575),2)+TRUNC(J575*(1+R575),2)+TRUNC(K575*(1+R575),2)+TRUNC(L575*(1+R575),2)+TRUNC(M575*(1+R575),2)+TRUNC(N575*(1+R575),2)+TRUNC(O575*(1+R575),2)+TRUNC(P575*(1+R575),2)))))/N575*(1+R575))&lt;ABS((J575*(1+R575)-(TRUNC(J575*(1+R575),2)+(TRUNC(AK575,2)-(TRUNC(H575*(1+R575),2)+TRUNC(J575*(1+R575),2)+TRUNC(K575*(1+R575),2)+TRUNC(L575*(1+R575),2)+TRUNC(M575*(1+R575),2)+TRUNC(N575*(1+R575),2)+TRUNC(O575*(1+R575),2)+TRUNC(P575*(1+R575),2)))))/J575*(1+R575)),TRUE),IF(AND(K575*(1+R575)&lt;&gt;0,(TRUNC(K575*(1+R575),2)+(TRUNC(AK575,2)-(TRUNC(H575*(1+R575),2)+TRUNC(J575*(1+R575),2)+TRUNC(K575*(1+R575),2)+TRUNC(L575*(1+R575),2)+TRUNC(M575*(1+R575),2)+TRUNC(N575*(1+R575),2)+TRUNC(O575*(1+R575),2)+TRUNC(P575*(1+R575),2))))&gt;=0),ABS((N575*(1+R575)-(TRUNC(N575*(1+R575),2)+(TRUNC(AK575,2)-(TRUNC(H575*(1+R575),2)+TRUNC(J575*(1+R575),2)+TRUNC(K575*(1+R575),2)+TRUNC(L575*(1+R575),2)+TRUNC(M575*(1+R575),2)+TRUNC(N575*(1+R575),2)+TRUNC(O575*(1+R575),2)+TRUNC(P575*(1+R575),2)))))/N575*(1+R575))&lt;ABS((K575*(1+R575)-(TRUNC(K575*(1+R575),2)+(TRUNC(AK575,2)-(TRUNC(H575*(1+R575),2)+TRUNC(J575*(1+R575),2)+TRUNC(K575*(1+R575),2)+TRUNC(L575*(1+R575),2)+TRUNC(M575*(1+R575),2)+TRUNC(N575*(1+R575),2)+TRUNC(O575*(1+R575),2)+TRUNC(P575*(1+R575),2)))))/K575*(1+R575)),TRUE),IF(AND(L575*(1+R575)&lt;&gt;0,(TRUNC(L575*(1+R575),2)+(TRUNC(AK575,2)-(TRUNC(H575*(1+R575),2)+TRUNC(J575*(1+R575),2)+TRUNC(K575*(1+R575),2)+TRUNC(L575*(1+R575),2)+TRUNC(M575*(1+R575),2)+TRUNC(N575*(1+R575),2)+TRUNC(O575*(1+R575),2)+TRUNC(P575*(1+R575),2))))&gt;=0),ABS((N575*(1+R575)-(TRUNC(N575*(1+R575),2)+(TRUNC(AK575,2)-(TRUNC(H575*(1+R575),2)+TRUNC(J575*(1+R575),2)+TRUNC(K575*(1+R575),2)+TRUNC(L575*(1+R575),2)+TRUNC(M575*(1+R575),2)+TRUNC(N575*(1+R575),2)+TRUNC(O575*(1+R575),2)+TRUNC(P575*(1+R575),2)))))/N575*(1+R575))&lt;ABS((L575*(1+R575)-(TRUNC(L575*(1+R575),2)+(TRUNC(AK575,2)-(TRUNC(H575*(1+R575),2)+TRUNC(J575*(1+R575),2)+TRUNC(K575*(1+R575),2)+TRUNC(L575*(1+R575),2)+TRUNC(M575*(1+R575),2)+TRUNC(N575*(1+R575),2)+TRUNC(O575*(1+R575),2)+TRUNC(P575*(1+R575),2)))))/L575*(1+R575)),TRUE),IF(AND(M575*(1+R575)&lt;&gt;0,(TRUNC(M575*(1+R575),2)+(TRUNC(AK575,2)-(TRUNC(H575*(1+R575),2)+TRUNC(J575*(1+R575),2)+TRUNC(K575*(1+R575),2)+TRUNC(L575*(1+R575),2)+TRUNC(M575*(1+R575),2)+TRUNC(N575*(1+R575),2)+TRUNC(O575*(1+R575),2)+TRUNC(P575*(1+R575),2))))&gt;=0),ABS((N575*(1+R575)-(TRUNC(N575*(1+R575),2)+(TRUNC(AK575,2)-(TRUNC(H575*(1+R575),2)+TRUNC(J575*(1+R575),2)+TRUNC(K575*(1+R575),2)+TRUNC(L575*(1+R575),2)+TRUNC(M575*(1+R575),2)+TRUNC(N575*(1+R575),2)+TRUNC(O575*(1+R575),2)+TRUNC(P575*(1+R575),2)))))/N575*(1+R575))&lt;ABS((M575*(1+R575)-(TRUNC(M575*(1+R575),2)+(TRUNC(AK575,2)-(TRUNC(H575*(1+R575),2)+TRUNC(J575*(1+R575),2)+TRUNC(K575*(1+R575),2)+TRUNC(L575*(1+R575),2)+TRUNC(M575*(1+R575),2)+TRUNC(N575*(1+R575),2)+TRUNC(O575*(1+R575),2)+TRUNC(P575*(1+R575),2)))))/M575*(1+R575)),TRUE),IF(AND(N575*(1+R575)&lt;&gt;0,(TRUNC(N575*(1+R575),2)+(TRUNC(AK575,2)-(TRUNC(H575*(1+R575),2)+TRUNC(J575*(1+R575),2)+TRUNC(K575*(1+R575),2)+TRUNC(L575*(1+R575),2)+TRUNC(M575*(1+R575),2)+TRUNC(N575*(1+R575),2)+TRUNC(O575*(1+R575),2)+TRUNC(P575*(1+R575),2))))&gt;=0),ABS((N575*(1+R575)-(TRUNC(N575*(1+R575),2)+(TRUNC(AK575,2)-(TRUNC(H575*(1+R575),2)+TRUNC(J575*(1+R575),2)+TRUNC(K575*(1+R575),2)+TRUNC(L575*(1+R575),2)+TRUNC(M575*(1+R575),2)+TRUNC(N575*(1+R575),2)+TRUNC(O575*(1+R575),2)+TRUNC(P575*(1+R575),2)))))/N575*(1+R575))&lt;=ABS((N575*(1+R575)-(TRUNC(N575*(1+R575),2)+(TRUNC(AK575,2)-(TRUNC(H575*(1+R575),2)+TRUNC(J575*(1+R575),2)+TRUNC(K575*(1+R575),2)+TRUNC(L575*(1+R575),2)+TRUNC(M575*(1+R575),2)+TRUNC(N575*(1+R575),2)+TRUNC(O575*(1+R575),2)+TRUNC(P575*(1+R575),2)))))/N575*(1+R575)),TRUE),IF(AND(O575*(1+R575)&lt;&gt;0,(TRUNC(O575*(1+R575),2)+(TRUNC(AK575,2)-(TRUNC(H575*(1+R575),2)+TRUNC(J575*(1+R575),2)+TRUNC(K575*(1+R575),2)+TRUNC(L575*(1+R575),2)+TRUNC(M575*(1+R575),2)+TRUNC(N575*(1+R575),2)+TRUNC(O575*(1+R575),2)+TRUNC(P575*(1+R575),2))))&gt;=0),ABS((N575*(1+R575)-(TRUNC(N575*(1+R575),2)+(TRUNC(AK575,2)-(TRUNC(H575*(1+R575),2)+TRUNC(J575*(1+R575),2)+TRUNC(K575*(1+R575),2)+TRUNC(L575*(1+R575),2)+TRUNC(M575*(1+R575),2)+TRUNC(N575*(1+R575),2)+TRUNC(O575*(1+R575),2)+TRUNC(P575*(1+R575),2)))))/N575*(1+R575))&lt;=ABS((O575*(1+R575)-(TRUNC(O575*(1+R575),2)+(TRUNC(AK575,2)-(TRUNC(H575*(1+R575),2)+TRUNC(J575*(1+R575),2)+TRUNC(K575*(1+R575),2)+TRUNC(L575*(1+R575),2)+TRUNC(M575*(1+R575),2)+TRUNC(N575*(1+R575),2)+TRUNC(O575*(1+R575),2)+TRUNC(P575*(1+R575),2)))))/O575*(1+R575)),TRUE),IF(AND(P575*(1+R575)&lt;&gt;0,(TRUNC(P575*(1+R575),2)+(TRUNC(AK575,2)-(TRUNC(H575*(1+R575),2)+TRUNC(J575*(1+R575),2)+TRUNC(K575*(1+R575),2)+TRUNC(L575*(1+R575),2)+TRUNC(M575*(1+R575),2)+TRUNC(N575*(1+R575),2)+TRUNC(O575*(1+R575),2)+TRUNC(P575*(1+R575),2))))&gt;=0),ABS((N575*(1+R575)-(TRUNC(N575*(1+R575),2)+(TRUNC(AK575,2)-(TRUNC(H575*(1+R575),2)+TRUNC(J575*(1+R575),2)+TRUNC(K575*(1+R575),2)+TRUNC(L575*(1+R575),2)+TRUNC(M575*(1+R575),2)+TRUNC(N575*(1+R575),2)+TRUNC(O575*(1+R575),2)+TRUNC(P575*(1+R575),2)))))/N575*(1+R575))&lt;=ABS((P575*(1+R575)-(TRUNC(P575*(1+R575),2)+(TRUNC(AK575,2)-(TRUNC(H575*(1+R575),2)+TRUNC(J575*(1+R575),2)+TRUNC(K575*(1+R575),2)+TRUNC(L575*(1+R575),2)+TRUNC(M575*(1+R575),2)+TRUNC(N575*(1+R575),2)+TRUNC(O575*(1+R575),2)+TRUNC(P575*(1+R575),2)))))/P575*(1+R575)),TRUE)),TRUNC(N575*(1+R575),2)+(TRUNC(AK575,2)-(TRUNC(H575*(1+R575),2)+TRUNC(J575*(1+R575),2)+TRUNC(K575*(1+R575),2)+TRUNC(L575*(1+R575),2)+TRUNC(M575*(1+R575),2)+TRUNC(N575*(1+R575),2)+TRUNC(O575*(1+R575),2)+TRUNC(P575*(1+R575),2))),TRUNC(N575*(1+R575),2)))))</f>
        <v>0</v>
      </c>
      <c r="AF575" s="363">
        <f>IF(AE575*G575=0,0,IF((TRUNC(AL575,2)-(TRUNC(S575*G575,2)+TRUNC(W575*G575,2)+TRUNC(Y575*G575,2)+TRUNC(AA575*G575,2)+TRUNC(AC575*G575,2)+TRUNC(AE575*G575,2)+TRUNC(AG575*G575,2)+TRUNC(AI575*G575,2)))=0,TRUNC(AE575*G575,2),IF((TRUNC(TRUNC(AE575*G575,2),2)+(TRUNC(AL575,2)-(TRUNC(S575*G575,2)+TRUNC(W575*G575,2)+TRUNC(Y575*G575,2)+TRUNC(AA575*G575,2)+TRUNC(AC575*G575,2)+TRUNC(AE575*G575,2)+TRUNC(AG575*G575,2)+TRUNC(AI575*G575,2))))&lt;=0,TRUNC(AE575*G575,2),IF(AND(IF(AND(S575*G575&lt;&gt;0,(TRUNC(S575*G575,2)+(TRUNC(AL575,2)-(TRUNC(S575*G575,2)+TRUNC(W575*G575,2)+TRUNC(Y575*G575,2)+TRUNC(AA575*G575,2)+TRUNC(AC575*G575,2)+TRUNC(AE575*G575,2)+TRUNC(AG575*G575,2)+TRUNC(AI575*G575,2))))&gt;=0),ABS((AE575*G575-(TRUNC(AE575*G575,2)+(TRUNC(AL575,2)-(TRUNC(S575*G575,2)+TRUNC(W575*G575,2)+TRUNC(Y575*G575,2)+TRUNC(AA575*G575,2)+TRUNC(AC575*G575,2)+TRUNC(AE575*G575,2)+TRUNC(AG575*G575,2)+TRUNC(AI575*G575,2)))))/AE575*G575)&lt;ABS((S575*G575-(TRUNC(S575*G575,2)+(TRUNC(AL575,2)-(TRUNC(S575*G575,2)+TRUNC(W575*G575,2)+TRUNC(Y575*G575,2)+TRUNC(AA575*G575,2)+TRUNC(AC575*G575,2)+TRUNC(AE575*G575,2)+TRUNC(AG575*G575,2)+TRUNC(AI575*G575,2)))))/S575*G575),TRUE),IF(AND(W575*G575&lt;&gt;0,(TRUNC(W575*G575,2)+(TRUNC(AL575,2)-(TRUNC(S575*G575,2)+TRUNC(W575*G575,2)+TRUNC(Y575*G575,2)+TRUNC(AA575*G575,2)+TRUNC(AC575*G575,2)+TRUNC(AE575*G575,2)+TRUNC(AG575*G575,2)+TRUNC(AI575*G575,2))))&gt;=0),ABS((AE575*G575-(TRUNC(AE575*G575,2)+(TRUNC(AL575,2)-(TRUNC(S575*G575,2)+TRUNC(W575*G575,2)+TRUNC(Y575*G575,2)+TRUNC(AA575*G575,2)+TRUNC(AC575*G575,2)+TRUNC(AE575*G575,2)+TRUNC(AG575*G575,2)+TRUNC(AI575*G575,2)))))/AE575*G575)&lt;ABS((W575*G575-(TRUNC(W575*G575,2)+(TRUNC(AL575,2)-(TRUNC(S575*G575,2)+TRUNC(W575*G575,2)+TRUNC(Y575*G575,2)+TRUNC(AA575*G575,2)+TRUNC(AC575*G575,2)+TRUNC(AE575*G575,2)+TRUNC(AG575*G575,2)+TRUNC(AI575*G575,2)))))/W575*G575),TRUE),IF(AND(Y575*G575&lt;&gt;0,(TRUNC(Y575*G575,2)+(TRUNC(AL575,2)-(TRUNC(S575*G575,2)+TRUNC(W575*G575,2)+TRUNC(Y575*G575,2)+TRUNC(AA575*G575,2)+TRUNC(AC575*G575,2)+TRUNC(AE575*G575,2)+TRUNC(AG575*G575,2)+TRUNC(AI575*G575,2))))&gt;=0),ABS((AE575*G575-(TRUNC(AE575*G575,2)+(TRUNC(AL575,2)-(TRUNC(S575*G575,2)+TRUNC(W575*G575,2)+TRUNC(Y575*G575,2)+TRUNC(AA575*G575,2)+TRUNC(AC575*G575,2)+TRUNC(AE575*G575,2)+TRUNC(AG575*G575,2)+TRUNC(AI575*G575,2)))))/AE575*G575)&lt;ABS((Y575*G575-(TRUNC(Y575*G575,2)+(TRUNC(AL575,2)-(TRUNC(S575*G575,2)+TRUNC(W575*G575,2)+TRUNC(Y575*G575,2)+TRUNC(AA575*G575,2)+TRUNC(AC575*G575,2)+TRUNC(AE575*G575,2)+TRUNC(AG575*G575,2)+TRUNC(AI575*G575,2)))))/Y575*G575),TRUE),IF(AND(AA575*G575&lt;&gt;0,(TRUNC(AA575*G575,2)+(TRUNC(AL575,2)-(TRUNC(S575*G575,2)+TRUNC(W575*G575,2)+TRUNC(Y575*G575,2)+TRUNC(AA575*G575,2)+TRUNC(AC575*G575,2)+TRUNC(AE575*G575,2)+TRUNC(AG575*G575,2)+TRUNC(AI575*G575,2))))&gt;=0),ABS((AE575*G575-(TRUNC(AE575*G575,2)+(TRUNC(AL575,2)-(TRUNC(S575*G575,2)+TRUNC(W575*G575,2)+TRUNC(Y575*G575,2)+TRUNC(AA575*G575,2)+TRUNC(AC575*G575,2)+TRUNC(AE575*G575,2)+TRUNC(AG575*G575,2)+TRUNC(AI575*G575,2)))))/AE575*G575)&lt;ABS((AA575*G575-(TRUNC(AA575*G575,2)+(TRUNC(AL575,2)-(TRUNC(S575*G575,2)+TRUNC(W575*G575,2)+TRUNC(Y575*G575,2)+TRUNC(AA575*G575,2)+TRUNC(AC575*G575,2)+TRUNC(AE575*G575,2)+TRUNC(AG575*G575,2)+TRUNC(AI575*G575,2)))))/AA575*G575),TRUE),IF(AND(AC575*G575&lt;&gt;0,(TRUNC(AC575*G575,2)+(TRUNC(AL575,2)-(TRUNC(S575*G575,2)+TRUNC(W575*G575,2)+TRUNC(Y575*G575,2)+TRUNC(AA575*G575,2)+TRUNC(AC575*G575,2)+TRUNC(AE575*G575,2)+TRUNC(AG575*G575,2)+TRUNC(AI575*G575,2))))&gt;=0),ABS((AE575*G575-(TRUNC(AE575*G575,2)+(TRUNC(AL575,2)-(TRUNC(S575*G575,2)+TRUNC(W575*G575,2)+TRUNC(Y575*G575,2)+TRUNC(AA575*G575,2)+TRUNC(AC575*G575,2)+TRUNC(AE575*G575,2)+TRUNC(AG575*G575,2)+TRUNC(AI575*G575,2)))))/AE575*G575)&lt;ABS((AC575*G575-(TRUNC(AC575*G575,2)+(TRUNC(AL575,2)-(TRUNC(S575*G575,2)+TRUNC(W575*G575,2)+TRUNC(Y575*G575,2)+TRUNC(AA575*G575,2)+TRUNC(AC575*G575,2)+TRUNC(AE575*G575,2)+TRUNC(AG575*G575,2)+TRUNC(AI575*G575,2)))))/AC575*G575),TRUE),IF(AND(AE575*G575&lt;&gt;0,(TRUNC(AE575*G575,2)+(TRUNC(AL575,2)-(TRUNC(S575*G575,2)+TRUNC(W575*G575,2)+TRUNC(Y575*G575,2)+TRUNC(AA575*G575,2)+TRUNC(AC575*G575,2)+TRUNC(AE575*G575,2)+TRUNC(AG575*G575,2)+TRUNC(AI575*G575,2))))&gt;=0),ABS((AE575*G575-(TRUNC(AE575*G575,2)+(TRUNC(AL575,2)-(TRUNC(S575*G575,2)+TRUNC(W575*G575,2)+TRUNC(Y575*G575,2)+TRUNC(AA575*G575,2)+TRUNC(AC575*G575,2)+TRUNC(AE575*G575,2)+TRUNC(AG575*G575,2)+TRUNC(AI575*G575,2)))))/AE575*G575)&lt;=ABS((AE575*G575-(TRUNC(AE575*G575,2)+(TRUNC(AL575,2)-(TRUNC(S575*G575,2)+TRUNC(W575*G575,2)+TRUNC(Y575*G575,2)+TRUNC(AA575*G575,2)+TRUNC(AC575*G575,2)+TRUNC(AE575*G575,2)+TRUNC(AG575*G575,2)+TRUNC(AI575*G575,2)))))/AE575*G575),TRUE),IF(AND(AG575*G575&lt;&gt;0,(TRUNC(AG575*G575,2)+(TRUNC(AL575,2)-(TRUNC(S575*G575,2)+TRUNC(W575*G575,2)+TRUNC(Y575*G575,2)+TRUNC(AA575*G575,2)+TRUNC(AC575*G575,2)+TRUNC(AE575*G575,2)+TRUNC(AG575*G575,2)+TRUNC(AI575*G575,2))))&gt;=0),ABS((AE575*G575-(TRUNC(AE575*G575,2)+(TRUNC(AL575,2)-(TRUNC(S575*G575,2)+TRUNC(W575*G575,2)+TRUNC(Y575*G575,2)+TRUNC(AA575*G575,2)+TRUNC(AC575*G575,2)+TRUNC(AE575*G575,2)+TRUNC(AG575*G575,2)+TRUNC(AI575*G575,2)))))/AE575*G575)&lt;=ABS((AG575*G575-(TRUNC(AG575*G575,2)+(TRUNC(AL575,2)-(TRUNC(S575*G575,2)+TRUNC(W575*G575,2)+TRUNC(Y575*G575,2)+TRUNC(AA575*G575,2)+TRUNC(AC575*G575,2)+TRUNC(AE575*G575,2)+TRUNC(AG575*G575,2)+TRUNC(AI575*G575,2)))))/AG575*G575),TRUE),IF(AND(AI575*G575&lt;&gt;0,(TRUNC(AI575*G575,2)+(TRUNC(AL575,2)-(TRUNC(S575*G575,2)+TRUNC(W575*G575,2)+TRUNC(Y575*G575,2)+TRUNC(AA575*G575,2)+TRUNC(AC575*G575,2)+TRUNC(AE575*G575,2)+TRUNC(AG575*G575,2)+TRUNC(AI575*G575,2))))&gt;=0),ABS((AE575*G575-(TRUNC(AE575*G575,2)+(TRUNC(AL575,2)-(TRUNC(S575*G575,2)+TRUNC(W575*G575,2)+TRUNC(Y575*G575,2)+TRUNC(AA575*G575,2)+TRUNC(AC575*G575,2)+TRUNC(AE575*G575,2)+TRUNC(AG575*G575,2)+TRUNC(AI575*G575,2)))))/AE575*G575)&lt;=ABS((AI575*G575-(TRUNC(AI575*G575,2)+(TRUNC(AL575,2)-(TRUNC(S575*G575,2)+TRUNC(W575*G575,2)+TRUNC(Y575*G575,2)+TRUNC(AA575*G575,2)+TRUNC(AC575*G575,2)+TRUNC(AE575*G575,2)+TRUNC(AG575*G575,2)+TRUNC(AI575*G575,2)))))/AI575*G575),TRUE)),TRUNC(AE575*G575,2)+(TRUNC(AL575,2)-(TRUNC(S575*G575,2)+TRUNC(W575*G575,2)+TRUNC(Y575*G575,2)+TRUNC(AA575*G575,2)+TRUNC(AC575*G575,2)+TRUNC(AE575*G575,2)+TRUNC(AG575*G575,2)+TRUNC(AI575*G575,2))),TRUNC(AE575*G575,2)))))</f>
        <v>0</v>
      </c>
      <c r="AG575" s="363">
        <f>IF(O575*(1+R575)=0,0,IF((TRUNC(AK575,2)-(TRUNC(H575*(1+R575),2)+TRUNC(J575*(1+R575),2)+TRUNC(K575*(1+R575),2)+TRUNC(L575*(1+R575),2)+TRUNC(M575*(1+R575),2)+TRUNC(N575*(1+R575),2)+TRUNC(O575*(1+R575),2)+TRUNC(P575*(1+R575),2)))=0,TRUNC(O575*(1+R575),2),IF((TRUNC(TRUNC(O575*(1+R575),2),2)+(TRUNC(AK575,2)-(TRUNC(H575*(1+R575),2)+TRUNC(J575*(1+R575),2)+TRUNC(K575*(1+R575),2)+TRUNC(L575*(1+R575),2)+TRUNC(M575*(1+R575),2)+TRUNC(N575*(1+R575),2)+TRUNC(O575*(1+R575),2)+TRUNC(P575*(1+R575),2))))&lt;=0,TRUNC(O575*(1+R575),2),IF(AND(IF(AND(H575*(1+R575)&lt;&gt;0,(TRUNC(H575*(1+R575),2)+(TRUNC(AK575,2)-(TRUNC(H575*(1+R575),2)+TRUNC(J575*(1+R575),2)+TRUNC(K575*(1+R575),2)+TRUNC(L575*(1+R575),2)+TRUNC(M575*(1+R575),2)+TRUNC(N575*(1+R575),2)+TRUNC(O575*(1+R575),2)+TRUNC(P575*(1+R575),2))))&gt;=0),ABS((O575*(1+R575)-(TRUNC(O575*(1+R575),2)+(TRUNC(AK575,2)-(TRUNC(H575*(1+R575),2)+TRUNC(J575*(1+R575),2)+TRUNC(K575*(1+R575),2)+TRUNC(L575*(1+R575),2)+TRUNC(M575*(1+R575),2)+TRUNC(N575*(1+R575),2)+TRUNC(O575*(1+R575),2)+TRUNC(P575*(1+R575),2)))))/O575*(1+R575))&lt;ABS((H575*(1+R575)-(TRUNC(H575*(1+R575),2)+(TRUNC(AK575,2)-(TRUNC(H575*(1+R575),2)+TRUNC(J575*(1+R575),2)+TRUNC(K575*(1+R575),2)+TRUNC(L575*(1+R575),2)+TRUNC(M575*(1+R575),2)+TRUNC(N575*(1+R575),2)+TRUNC(O575*(1+R575),2)+TRUNC(P575*(1+R575),2)))))/H575*(1+R575)),TRUE),IF(AND(J575*(1+R575)&lt;&gt;0,(TRUNC(J575*(1+R575),2)+(TRUNC(AK575,2)-(TRUNC(H575*(1+R575),2)+TRUNC(J575*(1+R575),2)+TRUNC(K575*(1+R575),2)+TRUNC(L575*(1+R575),2)+TRUNC(M575*(1+R575),2)+TRUNC(N575*(1+R575),2)+TRUNC(O575*(1+R575),2)+TRUNC(P575*(1+R575),2))))&gt;=0),ABS((O575*(1+R575)-(TRUNC(O575*(1+R575),2)+(TRUNC(AK575,2)-(TRUNC(H575*(1+R575),2)+TRUNC(J575*(1+R575),2)+TRUNC(K575*(1+R575),2)+TRUNC(L575*(1+R575),2)+TRUNC(M575*(1+R575),2)+TRUNC(N575*(1+R575),2)+TRUNC(O575*(1+R575),2)+TRUNC(P575*(1+R575),2)))))/O575*(1+R575))&lt;ABS((J575*(1+R575)-(TRUNC(J575*(1+R575),2)+(TRUNC(AK575,2)-(TRUNC(H575*(1+R575),2)+TRUNC(J575*(1+R575),2)+TRUNC(K575*(1+R575),2)+TRUNC(L575*(1+R575),2)+TRUNC(M575*(1+R575),2)+TRUNC(N575*(1+R575),2)+TRUNC(O575*(1+R575),2)+TRUNC(P575*(1+R575),2)))))/J575*(1+R575)),TRUE),IF(AND(K575*(1+R575)&lt;&gt;0,(TRUNC(K575*(1+R575),2)+(TRUNC(AK575,2)-(TRUNC(H575*(1+R575),2)+TRUNC(J575*(1+R575),2)+TRUNC(K575*(1+R575),2)+TRUNC(L575*(1+R575),2)+TRUNC(M575*(1+R575),2)+TRUNC(N575*(1+R575),2)+TRUNC(O575*(1+R575),2)+TRUNC(P575*(1+R575),2))))&gt;=0),ABS((O575*(1+R575)-(TRUNC(O575*(1+R575),2)+(TRUNC(AK575,2)-(TRUNC(H575*(1+R575),2)+TRUNC(J575*(1+R575),2)+TRUNC(K575*(1+R575),2)+TRUNC(L575*(1+R575),2)+TRUNC(M575*(1+R575),2)+TRUNC(N575*(1+R575),2)+TRUNC(O575*(1+R575),2)+TRUNC(P575*(1+R575),2)))))/O575*(1+R575))&lt;ABS((K575*(1+R575)-(TRUNC(K575*(1+R575),2)+(TRUNC(AK575,2)-(TRUNC(H575*(1+R575),2)+TRUNC(J575*(1+R575),2)+TRUNC(K575*(1+R575),2)+TRUNC(L575*(1+R575),2)+TRUNC(M575*(1+R575),2)+TRUNC(N575*(1+R575),2)+TRUNC(O575*(1+R575),2)+TRUNC(P575*(1+R575),2)))))/K575*(1+R575)),TRUE),IF(AND(L575*(1+R575)&lt;&gt;0,(TRUNC(L575*(1+R575),2)+(TRUNC(AK575,2)-(TRUNC(H575*(1+R575),2)+TRUNC(J575*(1+R575),2)+TRUNC(K575*(1+R575),2)+TRUNC(L575*(1+R575),2)+TRUNC(M575*(1+R575),2)+TRUNC(N575*(1+R575),2)+TRUNC(O575*(1+R575),2)+TRUNC(P575*(1+R575),2))))&gt;=0),ABS((O575*(1+R575)-(TRUNC(O575*(1+R575),2)+(TRUNC(AK575,2)-(TRUNC(H575*(1+R575),2)+TRUNC(J575*(1+R575),2)+TRUNC(K575*(1+R575),2)+TRUNC(L575*(1+R575),2)+TRUNC(M575*(1+R575),2)+TRUNC(N575*(1+R575),2)+TRUNC(O575*(1+R575),2)+TRUNC(P575*(1+R575),2)))))/O575*(1+R575))&lt;ABS((L575*(1+R575)-(TRUNC(L575*(1+R575),2)+(TRUNC(AK575,2)-(TRUNC(H575*(1+R575),2)+TRUNC(J575*(1+R575),2)+TRUNC(K575*(1+R575),2)+TRUNC(L575*(1+R575),2)+TRUNC(M575*(1+R575),2)+TRUNC(N575*(1+R575),2)+TRUNC(O575*(1+R575),2)+TRUNC(P575*(1+R575),2)))))/L575*(1+R575)),TRUE),IF(AND(M575*(1+R575)&lt;&gt;0,(TRUNC(M575*(1+R575),2)+(TRUNC(AK575,2)-(TRUNC(H575*(1+R575),2)+TRUNC(J575*(1+R575),2)+TRUNC(K575*(1+R575),2)+TRUNC(L575*(1+R575),2)+TRUNC(M575*(1+R575),2)+TRUNC(N575*(1+R575),2)+TRUNC(O575*(1+R575),2)+TRUNC(P575*(1+R575),2))))&gt;=0),ABS((O575*(1+R575)-(TRUNC(O575*(1+R575),2)+(TRUNC(AK575,2)-(TRUNC(H575*(1+R575),2)+TRUNC(J575*(1+R575),2)+TRUNC(K575*(1+R575),2)+TRUNC(L575*(1+R575),2)+TRUNC(M575*(1+R575),2)+TRUNC(N575*(1+R575),2)+TRUNC(O575*(1+R575),2)+TRUNC(P575*(1+R575),2)))))/O575*(1+R575))&lt;ABS((M575*(1+R575)-(TRUNC(M575*(1+R575),2)+(TRUNC(AK575,2)-(TRUNC(H575*(1+R575),2)+TRUNC(J575*(1+R575),2)+TRUNC(K575*(1+R575),2)+TRUNC(L575*(1+R575),2)+TRUNC(M575*(1+R575),2)+TRUNC(N575*(1+R575),2)+TRUNC(O575*(1+R575),2)+TRUNC(P575*(1+R575),2)))))/M575*(1+R575)),TRUE),IF(AND(N575*(1+R575)&lt;&gt;0,(TRUNC(N575*(1+R575),2)+(TRUNC(AK575,2)-(TRUNC(H575*(1+R575),2)+TRUNC(J575*(1+R575),2)+TRUNC(K575*(1+R575),2)+TRUNC(L575*(1+R575),2)+TRUNC(M575*(1+R575),2)+TRUNC(N575*(1+R575),2)+TRUNC(O575*(1+R575),2)+TRUNC(P575*(1+R575),2))))&gt;=0),ABS((O575*(1+R575)-(TRUNC(O575*(1+R575),2)+(TRUNC(AK575,2)-(TRUNC(H575*(1+R575),2)+TRUNC(J575*(1+R575),2)+TRUNC(K575*(1+R575),2)+TRUNC(L575*(1+R575),2)+TRUNC(M575*(1+R575),2)+TRUNC(N575*(1+R575),2)+TRUNC(O575*(1+R575),2)+TRUNC(P575*(1+R575),2)))))/O575*(1+R575))&lt;ABS((N575*(1+R575)-(TRUNC(N575*(1+R575),2)+(TRUNC(AK575,2)-(TRUNC(H575*(1+R575),2)+TRUNC(J575*(1+R575),2)+TRUNC(K575*(1+R575),2)+TRUNC(L575*(1+R575),2)+TRUNC(M575*(1+R575),2)+TRUNC(N575*(1+R575),2)+TRUNC(O575*(1+R575),2)+TRUNC(P575*(1+R575),2)))))/N575*(1+R575)),TRUE),IF(AND(O575*(1+R575)&lt;&gt;0,(TRUNC(O575*(1+R575),2)+(TRUNC(AK575,2)-(TRUNC(H575*(1+R575),2)+TRUNC(J575*(1+R575),2)+TRUNC(K575*(1+R575),2)+TRUNC(L575*(1+R575),2)+TRUNC(M575*(1+R575),2)+TRUNC(N575*(1+R575),2)+TRUNC(O575*(1+R575),2)+TRUNC(P575*(1+R575),2))))&gt;=0),ABS((O575*(1+R575)-(TRUNC(O575*(1+R575),2)+(TRUNC(AK575,2)-(TRUNC(H575*(1+R575),2)+TRUNC(J575*(1+R575),2)+TRUNC(K575*(1+R575),2)+TRUNC(L575*(1+R575),2)+TRUNC(M575*(1+R575),2)+TRUNC(N575*(1+R575),2)+TRUNC(O575*(1+R575),2)+TRUNC(P575*(1+R575),2)))))/O575*(1+R575))&lt;=ABS((O575*(1+R575)-(TRUNC(O575*(1+R575),2)+(TRUNC(AK575,2)-(TRUNC(H575*(1+R575),2)+TRUNC(J575*(1+R575),2)+TRUNC(K575*(1+R575),2)+TRUNC(L575*(1+R575),2)+TRUNC(M575*(1+R575),2)+TRUNC(N575*(1+R575),2)+TRUNC(O575*(1+R575),2)+TRUNC(P575*(1+R575),2)))))/O575*(1+R575)),TRUE),IF(AND(P575*(1+R575)&lt;&gt;0,(TRUNC(P575*(1+R575),2)+(TRUNC(AK575,2)-(TRUNC(H575*(1+R575),2)+TRUNC(J575*(1+R575),2)+TRUNC(K575*(1+R575),2)+TRUNC(L575*(1+R575),2)+TRUNC(M575*(1+R575),2)+TRUNC(N575*(1+R575),2)+TRUNC(O575*(1+R575),2)+TRUNC(P575*(1+R575),2))))&gt;=0),ABS((O575*(1+R575)-(TRUNC(O575*(1+R575),2)+(TRUNC(AK575,2)-(TRUNC(H575*(1+R575),2)+TRUNC(J575*(1+R575),2)+TRUNC(K575*(1+R575),2)+TRUNC(L575*(1+R575),2)+TRUNC(M575*(1+R575),2)+TRUNC(N575*(1+R575),2)+TRUNC(O575*(1+R575),2)+TRUNC(P575*(1+R575),2)))))/O575*(1+R575))&lt;=ABS((P575*(1+R575)-(TRUNC(P575*(1+R575),2)+(TRUNC(AK575,2)-(TRUNC(H575*(1+R575),2)+TRUNC(J575*(1+R575),2)+TRUNC(K575*(1+R575),2)+TRUNC(L575*(1+R575),2)+TRUNC(M575*(1+R575),2)+TRUNC(N575*(1+R575),2)+TRUNC(O575*(1+R575),2)+TRUNC(P575*(1+R575),2)))))/P575*(1+R575)),TRUE)),TRUNC(O575*(1+R575),2)+(TRUNC(AK575,2)-(TRUNC(H575*(1+R575),2)+TRUNC(J575*(1+R575),2)+TRUNC(K575*(1+R575),2)+TRUNC(L575*(1+R575),2)+TRUNC(M575*(1+R575),2)+TRUNC(N575*(1+R575),2)+TRUNC(O575*(1+R575),2)+TRUNC(P575*(1+R575),2))),TRUNC(O575*(1+R575),2)))))</f>
        <v>0</v>
      </c>
      <c r="AH575" s="363">
        <f>IF(AG575*G575=0,0,IF((TRUNC(AL575,2)-(TRUNC(S575*G575,2)+TRUNC(W575*G575,2)+TRUNC(Y575*G575,2)+TRUNC(AA575*G575,2)+TRUNC(AC575*G575,2)+TRUNC(AE575*G575,2)+TRUNC(AG575*G575,2)+TRUNC(AI575*G575,2)))=0,TRUNC(AG575*G575,2),IF((TRUNC(TRUNC(AG575*G575,2),2)+(TRUNC(AL575,2)-(TRUNC(S575*G575,2)+TRUNC(W575*G575,2)+TRUNC(Y575*G575,2)+TRUNC(AA575*G575,2)+TRUNC(AC575*G575,2)+TRUNC(AE575*G575,2)+TRUNC(AG575*G575,2)+TRUNC(AI575*G575,2))))&lt;=0,TRUNC(AG575*G575,2),IF(AND(IF(AND(S575*G575&lt;&gt;0,(TRUNC(S575*G575,2)+(TRUNC(AL575,2)-(TRUNC(S575*G575,2)+TRUNC(W575*G575,2)+TRUNC(Y575*G575,2)+TRUNC(AA575*G575,2)+TRUNC(AC575*G575,2)+TRUNC(AE575*G575,2)+TRUNC(AG575*G575,2)+TRUNC(AI575*G575,2))))&gt;=0),ABS((AG575*G575-(TRUNC(AG575*G575,2)+(TRUNC(AL575,2)-(TRUNC(S575*G575,2)+TRUNC(W575*G575,2)+TRUNC(Y575*G575,2)+TRUNC(AA575*G575,2)+TRUNC(AC575*G575,2)+TRUNC(AE575*G575,2)+TRUNC(AG575*G575,2)+TRUNC(AI575*G575,2)))))/AG575*G575)&lt;ABS((S575*G575-(TRUNC(S575*G575,2)+(TRUNC(AL575,2)-(TRUNC(S575*G575,2)+TRUNC(W575*G575,2)+TRUNC(Y575*G575,2)+TRUNC(AA575*G575,2)+TRUNC(AC575*G575,2)+TRUNC(AE575*G575,2)+TRUNC(AG575*G575,2)+TRUNC(AI575*G575,2)))))/S575*G575),TRUE),IF(AND(W575*G575&lt;&gt;0,(TRUNC(W575*G575,2)+(TRUNC(AL575,2)-(TRUNC(S575*G575,2)+TRUNC(W575*G575,2)+TRUNC(Y575*G575,2)+TRUNC(AA575*G575,2)+TRUNC(AC575*G575,2)+TRUNC(AE575*G575,2)+TRUNC(AG575*G575,2)+TRUNC(AI575*G575,2))))&gt;=0),ABS((AG575*G575-(TRUNC(AG575*G575,2)+(TRUNC(AL575,2)-(TRUNC(S575*G575,2)+TRUNC(W575*G575,2)+TRUNC(Y575*G575,2)+TRUNC(AA575*G575,2)+TRUNC(AC575*G575,2)+TRUNC(AE575*G575,2)+TRUNC(AG575*G575,2)+TRUNC(AI575*G575,2)))))/AG575*G575)&lt;ABS((W575*G575-(TRUNC(W575*G575,2)+(TRUNC(AL575,2)-(TRUNC(S575*G575,2)+TRUNC(W575*G575,2)+TRUNC(Y575*G575,2)+TRUNC(AA575*G575,2)+TRUNC(AC575*G575,2)+TRUNC(AE575*G575,2)+TRUNC(AG575*G575,2)+TRUNC(AI575*G575,2)))))/W575*G575),TRUE),IF(AND(Y575*G575&lt;&gt;0,(TRUNC(Y575*G575,2)+(TRUNC(AL575,2)-(TRUNC(S575*G575,2)+TRUNC(W575*G575,2)+TRUNC(Y575*G575,2)+TRUNC(AA575*G575,2)+TRUNC(AC575*G575,2)+TRUNC(AE575*G575,2)+TRUNC(AG575*G575,2)+TRUNC(AI575*G575,2))))&gt;=0),ABS((AG575*G575-(TRUNC(AG575*G575,2)+(TRUNC(AL575,2)-(TRUNC(S575*G575,2)+TRUNC(W575*G575,2)+TRUNC(Y575*G575,2)+TRUNC(AA575*G575,2)+TRUNC(AC575*G575,2)+TRUNC(AE575*G575,2)+TRUNC(AG575*G575,2)+TRUNC(AI575*G575,2)))))/AG575*G575)&lt;ABS((Y575*G575-(TRUNC(Y575*G575,2)+(TRUNC(AL575,2)-(TRUNC(S575*G575,2)+TRUNC(W575*G575,2)+TRUNC(Y575*G575,2)+TRUNC(AA575*G575,2)+TRUNC(AC575*G575,2)+TRUNC(AE575*G575,2)+TRUNC(AG575*G575,2)+TRUNC(AI575*G575,2)))))/Y575*G575),TRUE),IF(AND(AA575*G575&lt;&gt;0,(TRUNC(AA575*G575,2)+(TRUNC(AL575,2)-(TRUNC(S575*G575,2)+TRUNC(W575*G575,2)+TRUNC(Y575*G575,2)+TRUNC(AA575*G575,2)+TRUNC(AC575*G575,2)+TRUNC(AE575*G575,2)+TRUNC(AG575*G575,2)+TRUNC(AI575*G575,2))))&gt;=0),ABS((AG575*G575-(TRUNC(AG575*G575,2)+(TRUNC(AL575,2)-(TRUNC(S575*G575,2)+TRUNC(W575*G575,2)+TRUNC(Y575*G575,2)+TRUNC(AA575*G575,2)+TRUNC(AC575*G575,2)+TRUNC(AE575*G575,2)+TRUNC(AG575*G575,2)+TRUNC(AI575*G575,2)))))/AG575*G575)&lt;ABS((AA575*G575-(TRUNC(AA575*G575,2)+(TRUNC(AL575,2)-(TRUNC(S575*G575,2)+TRUNC(W575*G575,2)+TRUNC(Y575*G575,2)+TRUNC(AA575*G575,2)+TRUNC(AC575*G575,2)+TRUNC(AE575*G575,2)+TRUNC(AG575*G575,2)+TRUNC(AI575*G575,2)))))/AA575*G575),TRUE),IF(AND(AC575*G575&lt;&gt;0,(TRUNC(AC575*G575,2)+(TRUNC(AL575,2)-(TRUNC(S575*G575,2)+TRUNC(W575*G575,2)+TRUNC(Y575*G575,2)+TRUNC(AA575*G575,2)+TRUNC(AC575*G575,2)+TRUNC(AE575*G575,2)+TRUNC(AG575*G575,2)+TRUNC(AI575*G575,2))))&gt;=0),ABS((AG575*G575-(TRUNC(AG575*G575,2)+(TRUNC(AL575,2)-(TRUNC(S575*G575,2)+TRUNC(W575*G575,2)+TRUNC(Y575*G575,2)+TRUNC(AA575*G575,2)+TRUNC(AC575*G575,2)+TRUNC(AE575*G575,2)+TRUNC(AG575*G575,2)+TRUNC(AI575*G575,2)))))/AG575*G575)&lt;ABS((AC575*G575-(TRUNC(AC575*G575,2)+(TRUNC(AL575,2)-(TRUNC(S575*G575,2)+TRUNC(W575*G575,2)+TRUNC(Y575*G575,2)+TRUNC(AA575*G575,2)+TRUNC(AC575*G575,2)+TRUNC(AE575*G575,2)+TRUNC(AG575*G575,2)+TRUNC(AI575*G575,2)))))/AC575*G575),TRUE),IF(AND(AE575*G575&lt;&gt;0,(TRUNC(AE575*G575,2)+(TRUNC(AL575,2)-(TRUNC(S575*G575,2)+TRUNC(W575*G575,2)+TRUNC(Y575*G575,2)+TRUNC(AA575*G575,2)+TRUNC(AC575*G575,2)+TRUNC(AE575*G575,2)+TRUNC(AG575*G575,2)+TRUNC(AI575*G575,2))))&gt;=0),ABS((AG575*G575-(TRUNC(AG575*G575,2)+(TRUNC(AL575,2)-(TRUNC(S575*G575,2)+TRUNC(W575*G575,2)+TRUNC(Y575*G575,2)+TRUNC(AA575*G575,2)+TRUNC(AC575*G575,2)+TRUNC(AE575*G575,2)+TRUNC(AG575*G575,2)+TRUNC(AI575*G575,2)))))/AG575*G575)&lt;ABS((AE575*G575-(TRUNC(AE575*G575,2)+(TRUNC(AL575,2)-(TRUNC(S575*G575,2)+TRUNC(W575*G575,2)+TRUNC(Y575*G575,2)+TRUNC(AA575*G575,2)+TRUNC(AC575*G575,2)+TRUNC(AE575*G575,2)+TRUNC(AG575*G575,2)+TRUNC(AI575*G575,2)))))/AE575*G575),TRUE),IF(AND(AG575*G575&lt;&gt;0,(TRUNC(AG575*G575,2)+(TRUNC(AL575,2)-(TRUNC(S575*G575,2)+TRUNC(W575*G575,2)+TRUNC(Y575*G575,2)+TRUNC(AA575*G575,2)+TRUNC(AC575*G575,2)+TRUNC(AE575*G575,2)+TRUNC(AG575*G575,2)+TRUNC(AI575*G575,2))))&gt;=0),ABS((AG575*G575-(TRUNC(AG575*G575,2)+(TRUNC(AL575,2)-(TRUNC(S575*G575,2)+TRUNC(W575*G575,2)+TRUNC(Y575*G575,2)+TRUNC(AA575*G575,2)+TRUNC(AC575*G575,2)+TRUNC(AE575*G575,2)+TRUNC(AG575*G575,2)+TRUNC(AI575*G575,2)))))/AG575*G575)&lt;=ABS((AG575*G575-(TRUNC(AG575*G575,2)+(TRUNC(AL575,2)-(TRUNC(S575*G575,2)+TRUNC(W575*G575,2)+TRUNC(Y575*G575,2)+TRUNC(AA575*G575,2)+TRUNC(AC575*G575,2)+TRUNC(AE575*G575,2)+TRUNC(AG575*G575,2)+TRUNC(AI575*G575,2)))))/AG575*G575),TRUE),IF(AND(AI575*G575&lt;&gt;0,(TRUNC(AI575*G575,2)+(TRUNC(AL575,2)-(TRUNC(S575*G575,2)+TRUNC(W575*G575,2)+TRUNC(Y575*G575,2)+TRUNC(AA575*G575,2)+TRUNC(AC575*G575,2)+TRUNC(AE575*G575,2)+TRUNC(AG575*G575,2)+TRUNC(AI575*G575,2))))&gt;=0),ABS((AG575*G575-(TRUNC(AG575*G575,2)+(TRUNC(AL575,2)-(TRUNC(S575*G575,2)+TRUNC(W575*G575,2)+TRUNC(Y575*G575,2)+TRUNC(AA575*G575,2)+TRUNC(AC575*G575,2)+TRUNC(AE575*G575,2)+TRUNC(AG575*G575,2)+TRUNC(AI575*G575,2)))))/AG575*G575)&lt;=ABS((AI575*G575-(TRUNC(AI575*G575,2)+(TRUNC(AL575,2)-(TRUNC(S575*G575,2)+TRUNC(W575*G575,2)+TRUNC(Y575*G575,2)+TRUNC(AA575*G575,2)+TRUNC(AC575*G575,2)+TRUNC(AE575*G575,2)+TRUNC(AG575*G575,2)+TRUNC(AI575*G575,2)))))/AI575*G575),TRUE)),TRUNC(AG575*G575,2)+(TRUNC(AL575,2)-(TRUNC(S575*G575,2)+TRUNC(W575*G575,2)+TRUNC(Y575*G575,2)+TRUNC(AA575*G575,2)+TRUNC(AC575*G575,2)+TRUNC(AE575*G575,2)+TRUNC(AG575*G575,2)+TRUNC(AI575*G575,2))),TRUNC(AG575*G575,2)))))</f>
        <v>0</v>
      </c>
      <c r="AI575" s="363">
        <f>IF(P575*(1+R575)=0,0,IF((TRUNC(AK575,2)-(TRUNC(H575*(1+R575),2)+TRUNC(J575*(1+R575),2)+TRUNC(K575*(1+R575),2)+TRUNC(L575*(1+R575),2)+TRUNC(M575*(1+R575),2)+TRUNC(N575*(1+R575),2)+TRUNC(O575*(1+R575),2)+TRUNC(P575*(1+R575),2)))=0,TRUNC(P575*(1+R575),2),IF((TRUNC(TRUNC(P575*(1+R575),2),2)+(TRUNC(AK575,2)-(TRUNC(H575*(1+R575),2)+TRUNC(J575*(1+R575),2)+TRUNC(K575*(1+R575),2)+TRUNC(L575*(1+R575),2)+TRUNC(M575*(1+R575),2)+TRUNC(N575*(1+R575),2)+TRUNC(O575*(1+R575),2)+TRUNC(P575*(1+R575),2))))&lt;=0,TRUNC(P575*(1+R575),2),IF(AND(IF(AND(H575*(1+R575)&lt;&gt;0,(TRUNC(H575*(1+R575),2)+(TRUNC(AK575,2)-(TRUNC(H575*(1+R575),2)+TRUNC(J575*(1+R575),2)+TRUNC(K575*(1+R575),2)+TRUNC(L575*(1+R575),2)+TRUNC(M575*(1+R575),2)+TRUNC(N575*(1+R575),2)+TRUNC(O575*(1+R575),2)+TRUNC(P575*(1+R575),2))))&gt;=0),ABS((P575*(1+R575)-(TRUNC(P575*(1+R575),2)+(TRUNC(AK575,2)-(TRUNC(H575*(1+R575),2)+TRUNC(J575*(1+R575),2)+TRUNC(K575*(1+R575),2)+TRUNC(L575*(1+R575),2)+TRUNC(M575*(1+R575),2)+TRUNC(N575*(1+R575),2)+TRUNC(O575*(1+R575),2)+TRUNC(P575*(1+R575),2)))))/P575*(1+R575))&lt;ABS((H575*(1+R575)-(TRUNC(H575*(1+R575),2)+(TRUNC(AK575,2)-(TRUNC(H575*(1+R575),2)+TRUNC(J575*(1+R575),2)+TRUNC(K575*(1+R575),2)+TRUNC(L575*(1+R575),2)+TRUNC(M575*(1+R575),2)+TRUNC(N575*(1+R575),2)+TRUNC(O575*(1+R575),2)+TRUNC(P575*(1+R575),2)))))/H575*(1+R575)),TRUE),IF(AND(J575*(1+R575)&lt;&gt;0,(TRUNC(J575*(1+R575),2)+(TRUNC(AK575,2)-(TRUNC(H575*(1+R575),2)+TRUNC(J575*(1+R575),2)+TRUNC(K575*(1+R575),2)+TRUNC(L575*(1+R575),2)+TRUNC(M575*(1+R575),2)+TRUNC(N575*(1+R575),2)+TRUNC(O575*(1+R575),2)+TRUNC(P575*(1+R575),2))))&gt;=0),ABS((P575*(1+R575)-(TRUNC(P575*(1+R575),2)+(TRUNC(AK575,2)-(TRUNC(H575*(1+R575),2)+TRUNC(J575*(1+R575),2)+TRUNC(K575*(1+R575),2)+TRUNC(L575*(1+R575),2)+TRUNC(M575*(1+R575),2)+TRUNC(N575*(1+R575),2)+TRUNC(O575*(1+R575),2)+TRUNC(P575*(1+R575),2)))))/P575*(1+R575))&lt;ABS((J575*(1+R575)-(TRUNC(J575*(1+R575),2)+(TRUNC(AK575,2)-(TRUNC(H575*(1+R575),2)+TRUNC(J575*(1+R575),2)+TRUNC(K575*(1+R575),2)+TRUNC(L575*(1+R575),2)+TRUNC(M575*(1+R575),2)+TRUNC(N575*(1+R575),2)+TRUNC(O575*(1+R575),2)+TRUNC(P575*(1+R575),2)))))/J575*(1+R575)),TRUE),IF(AND(K575*(1+R575)&lt;&gt;0,(TRUNC(K575*(1+R575),2)+(TRUNC(AK575,2)-(TRUNC(H575*(1+R575),2)+TRUNC(J575*(1+R575),2)+TRUNC(K575*(1+R575),2)+TRUNC(L575*(1+R575),2)+TRUNC(M575*(1+R575),2)+TRUNC(N575*(1+R575),2)+TRUNC(O575*(1+R575),2)+TRUNC(P575*(1+R575),2))))&gt;=0),ABS((P575*(1+R575)-(TRUNC(P575*(1+R575),2)+(TRUNC(AK575,2)-(TRUNC(H575*(1+R575),2)+TRUNC(J575*(1+R575),2)+TRUNC(K575*(1+R575),2)+TRUNC(L575*(1+R575),2)+TRUNC(M575*(1+R575),2)+TRUNC(N575*(1+R575),2)+TRUNC(O575*(1+R575),2)+TRUNC(P575*(1+R575),2)))))/P575*(1+R575))&lt;ABS((K575*(1+R575)-(TRUNC(K575*(1+R575),2)+(TRUNC(AK575,2)-(TRUNC(H575*(1+R575),2)+TRUNC(J575*(1+R575),2)+TRUNC(K575*(1+R575),2)+TRUNC(L575*(1+R575),2)+TRUNC(M575*(1+R575),2)+TRUNC(N575*(1+R575),2)+TRUNC(O575*(1+R575),2)+TRUNC(P575*(1+R575),2)))))/K575*(1+R575)),TRUE),IF(AND(L575*(1+R575)&lt;&gt;0,(TRUNC(L575*(1+R575),2)+(TRUNC(AK575,2)-(TRUNC(H575*(1+R575),2)+TRUNC(J575*(1+R575),2)+TRUNC(K575*(1+R575),2)+TRUNC(L575*(1+R575),2)+TRUNC(M575*(1+R575),2)+TRUNC(N575*(1+R575),2)+TRUNC(O575*(1+R575),2)+TRUNC(P575*(1+R575),2))))&gt;=0),ABS((P575*(1+R575)-(TRUNC(P575*(1+R575),2)+(TRUNC(AK575,2)-(TRUNC(H575*(1+R575),2)+TRUNC(J575*(1+R575),2)+TRUNC(K575*(1+R575),2)+TRUNC(L575*(1+R575),2)+TRUNC(M575*(1+R575),2)+TRUNC(N575*(1+R575),2)+TRUNC(O575*(1+R575),2)+TRUNC(P575*(1+R575),2)))))/P575*(1+R575))&lt;ABS((L575*(1+R575)-(TRUNC(L575*(1+R575),2)+(TRUNC(AK575,2)-(TRUNC(H575*(1+R575),2)+TRUNC(J575*(1+R575),2)+TRUNC(K575*(1+R575),2)+TRUNC(L575*(1+R575),2)+TRUNC(M575*(1+R575),2)+TRUNC(N575*(1+R575),2)+TRUNC(O575*(1+R575),2)+TRUNC(P575*(1+R575),2)))))/L575*(1+R575)),TRUE),IF(AND(M575*(1+R575)&lt;&gt;0,(TRUNC(M575*(1+R575),2)+(TRUNC(AK575,2)-(TRUNC(H575*(1+R575),2)+TRUNC(J575*(1+R575),2)+TRUNC(K575*(1+R575),2)+TRUNC(L575*(1+R575),2)+TRUNC(M575*(1+R575),2)+TRUNC(N575*(1+R575),2)+TRUNC(O575*(1+R575),2)+TRUNC(P575*(1+R575),2))))&gt;=0),ABS((P575*(1+R575)-(TRUNC(P575*(1+R575),2)+(TRUNC(AK575,2)-(TRUNC(H575*(1+R575),2)+TRUNC(J575*(1+R575),2)+TRUNC(K575*(1+R575),2)+TRUNC(L575*(1+R575),2)+TRUNC(M575*(1+R575),2)+TRUNC(N575*(1+R575),2)+TRUNC(O575*(1+R575),2)+TRUNC(P575*(1+R575),2)))))/P575*(1+R575))&lt;ABS((M575*(1+R575)-(TRUNC(M575*(1+R575),2)+(TRUNC(AK575,2)-(TRUNC(H575*(1+R575),2)+TRUNC(J575*(1+R575),2)+TRUNC(K575*(1+R575),2)+TRUNC(L575*(1+R575),2)+TRUNC(M575*(1+R575),2)+TRUNC(N575*(1+R575),2)+TRUNC(O575*(1+R575),2)+TRUNC(P575*(1+R575),2)))))/M575*(1+R575)),TRUE),IF(AND(N575*(1+R575)&lt;&gt;0,(TRUNC(N575*(1+R575),2)+(TRUNC(AK575,2)-(TRUNC(H575*(1+R575),2)+TRUNC(J575*(1+R575),2)+TRUNC(K575*(1+R575),2)+TRUNC(L575*(1+R575),2)+TRUNC(M575*(1+R575),2)+TRUNC(N575*(1+R575),2)+TRUNC(O575*(1+R575),2)+TRUNC(P575*(1+R575),2))))&gt;=0),ABS((P575*(1+R575)-(TRUNC(P575*(1+R575),2)+(TRUNC(AK575,2)-(TRUNC(H575*(1+R575),2)+TRUNC(J575*(1+R575),2)+TRUNC(K575*(1+R575),2)+TRUNC(L575*(1+R575),2)+TRUNC(M575*(1+R575),2)+TRUNC(N575*(1+R575),2)+TRUNC(O575*(1+R575),2)+TRUNC(P575*(1+R575),2)))))/P575*(1+R575))&lt;ABS((N575*(1+R575)-(TRUNC(N575*(1+R575),2)+(TRUNC(AK575,2)-(TRUNC(H575*(1+R575),2)+TRUNC(J575*(1+R575),2)+TRUNC(K575*(1+R575),2)+TRUNC(L575*(1+R575),2)+TRUNC(M575*(1+R575),2)+TRUNC(N575*(1+R575),2)+TRUNC(O575*(1+R575),2)+TRUNC(P575*(1+R575),2)))))/N575*(1+R575)),TRUE),IF(AND(O575*(1+R575)&lt;&gt;0,(TRUNC(O575*(1+R575),2)+(TRUNC(AK575,2)-(TRUNC(H575*(1+R575),2)+TRUNC(J575*(1+R575),2)+TRUNC(K575*(1+R575),2)+TRUNC(L575*(1+R575),2)+TRUNC(M575*(1+R575),2)+TRUNC(N575*(1+R575),2)+TRUNC(O575*(1+R575),2)+TRUNC(P575*(1+R575),2))))&gt;=0),ABS((P575*(1+R575)-(TRUNC(P575*(1+R575),2)+(TRUNC(AK575,2)-(TRUNC(H575*(1+R575),2)+TRUNC(J575*(1+R575),2)+TRUNC(K575*(1+R575),2)+TRUNC(L575*(1+R575),2)+TRUNC(M575*(1+R575),2)+TRUNC(N575*(1+R575),2)+TRUNC(O575*(1+R575),2)+TRUNC(P575*(1+R575),2)))))/P575*(1+R575))&lt;ABS((O575*(1+R575)-(TRUNC(O575*(1+R575),2)+(TRUNC(AK575,2)-(TRUNC(H575*(1+R575),2)+TRUNC(J575*(1+R575),2)+TRUNC(K575*(1+R575),2)+TRUNC(L575*(1+R575),2)+TRUNC(M575*(1+R575),2)+TRUNC(N575*(1+R575),2)+TRUNC(O575*(1+R575),2)+TRUNC(P575*(1+R575),2)))))/O575*(1+R575)),TRUE),IF(AND(P575*(1+R575)&lt;&gt;0,(TRUNC(P575*(1+R575),2)+(TRUNC(AK575,2)-(TRUNC(H575*(1+R575),2)+TRUNC(J575*(1+R575),2)+TRUNC(K575*(1+R575),2)+TRUNC(L575*(1+R575),2)+TRUNC(M575*(1+R575),2)+TRUNC(N575*(1+R575),2)+TRUNC(O575*(1+R575),2)+TRUNC(P575*(1+R575),2))))&gt;=0),ABS((P575*(1+R575)-(TRUNC(P575*(1+R575),2)+(TRUNC(AK575,2)-(TRUNC(H575*(1+R575),2)+TRUNC(J575*(1+R575),2)+TRUNC(K575*(1+R575),2)+TRUNC(L575*(1+R575),2)+TRUNC(M575*(1+R575),2)+TRUNC(N575*(1+R575),2)+TRUNC(O575*(1+R575),2)+TRUNC(P575*(1+R575),2)))))/P575*(1+R575))&lt;=ABS((P575*(1+R575)-(TRUNC(P575*(1+R575),2)+(TRUNC(AK575,2)-(TRUNC(H575*(1+R575),2)+TRUNC(J575*(1+R575),2)+TRUNC(K575*(1+R575),2)+TRUNC(L575*(1+R575),2)+TRUNC(M575*(1+R575),2)+TRUNC(N575*(1+R575),2)+TRUNC(O575*(1+R575),2)+TRUNC(P575*(1+R575),2)))))/P575*(1+R575)),TRUE)),TRUNC(P575*(1+R575),2)+(TRUNC(AK575,2)-(TRUNC(H575*(1+R575),2)+TRUNC(J575*(1+R575),2)+TRUNC(K575*(1+R575),2)+TRUNC(L575*(1+R575),2)+TRUNC(M575*(1+R575),2)+TRUNC(N575*(1+R575),2)+TRUNC(O575*(1+R575),2)+TRUNC(P575*(1+R575),2))),TRUNC(P575*(1+R575),2)))))</f>
        <v>0</v>
      </c>
      <c r="AJ575" s="363">
        <f>IF(AI575*G575=0,0,IF((TRUNC(AL575,2)-(TRUNC(S575*G575,2)+TRUNC(W575*G575,2)+TRUNC(Y575*G575,2)+TRUNC(AA575*G575,2)+TRUNC(AC575*G575,2)+TRUNC(AE575*G575,2)+TRUNC(AG575*G575,2)+TRUNC(AI575*G575,2)))=0,TRUNC(AI575*G575,2),IF((TRUNC(TRUNC(AI575*G575,2),2)+(TRUNC(AL575,2)-(TRUNC(S575*G575,2)+TRUNC(W575*G575,2)+TRUNC(Y575*G575,2)+TRUNC(AA575*G575,2)+TRUNC(AC575*G575,2)+TRUNC(AE575*G575,2)+TRUNC(AG575*G575,2)+TRUNC(AI575*G575,2))))&lt;=0,TRUNC(AI575*G575,2),IF(AND(IF(AND(S575*G575&lt;&gt;0,(TRUNC(S575*G575,2)+(TRUNC(AL575,2)-(TRUNC(S575*G575,2)+TRUNC(W575*G575,2)+TRUNC(Y575*G575,2)+TRUNC(AA575*G575,2)+TRUNC(AC575*G575,2)+TRUNC(AE575*G575,2)+TRUNC(AG575*G575,2)+TRUNC(AI575*G575,2))))&gt;=0),ABS((AI575*G575-(TRUNC(AI575*G575,2)+(TRUNC(AL575,2)-(TRUNC(S575*G575,2)+TRUNC(W575*G575,2)+TRUNC(Y575*G575,2)+TRUNC(AA575*G575,2)+TRUNC(AC575*G575,2)+TRUNC(AE575*G575,2)+TRUNC(AG575*G575,2)+TRUNC(AI575*G575,2)))))/AI575*G575)&lt;ABS((S575*G575-(TRUNC(S575*G575,2)+(TRUNC(AL575,2)-(TRUNC(S575*G575,2)+TRUNC(W575*G575,2)+TRUNC(Y575*G575,2)+TRUNC(AA575*G575,2)+TRUNC(AC575*G575,2)+TRUNC(AE575*G575,2)+TRUNC(AG575*G575,2)+TRUNC(AI575*G575,2)))))/S575*G575),TRUE),IF(AND(W575*G575&lt;&gt;0,(TRUNC(W575*G575,2)+(TRUNC(AL575,2)-(TRUNC(S575*G575,2)+TRUNC(W575*G575,2)+TRUNC(Y575*G575,2)+TRUNC(AA575*G575,2)+TRUNC(AC575*G575,2)+TRUNC(AE575*G575,2)+TRUNC(AG575*G575,2)+TRUNC(AI575*G575,2))))&gt;=0),ABS((AI575*G575-(TRUNC(AI575*G575,2)+(TRUNC(AL575,2)-(TRUNC(S575*G575,2)+TRUNC(W575*G575,2)+TRUNC(Y575*G575,2)+TRUNC(AA575*G575,2)+TRUNC(AC575*G575,2)+TRUNC(AE575*G575,2)+TRUNC(AG575*G575,2)+TRUNC(AI575*G575,2)))))/AI575*G575)&lt;ABS((W575*G575-(TRUNC(W575*G575,2)+(TRUNC(AL575,2)-(TRUNC(S575*G575,2)+TRUNC(W575*G575,2)+TRUNC(Y575*G575,2)+TRUNC(AA575*G575,2)+TRUNC(AC575*G575,2)+TRUNC(AE575*G575,2)+TRUNC(AG575*G575,2)+TRUNC(AI575*G575,2)))))/W575*G575),TRUE),IF(AND(Y575*G575&lt;&gt;0,(TRUNC(Y575*G575,2)+(TRUNC(AL575,2)-(TRUNC(S575*G575,2)+TRUNC(W575*G575,2)+TRUNC(Y575*G575,2)+TRUNC(AA575*G575,2)+TRUNC(AC575*G575,2)+TRUNC(AE575*G575,2)+TRUNC(AG575*G575,2)+TRUNC(AI575*G575,2))))&gt;=0),ABS((AI575*G575-(TRUNC(AI575*G575,2)+(TRUNC(AL575,2)-(TRUNC(S575*G575,2)+TRUNC(W575*G575,2)+TRUNC(Y575*G575,2)+TRUNC(AA575*G575,2)+TRUNC(AC575*G575,2)+TRUNC(AE575*G575,2)+TRUNC(AG575*G575,2)+TRUNC(AI575*G575,2)))))/AI575*G575)&lt;ABS((Y575*G575-(TRUNC(Y575*G575,2)+(TRUNC(AL575,2)-(TRUNC(S575*G575,2)+TRUNC(W575*G575,2)+TRUNC(Y575*G575,2)+TRUNC(AA575*G575,2)+TRUNC(AC575*G575,2)+TRUNC(AE575*G575,2)+TRUNC(AG575*G575,2)+TRUNC(AI575*G575,2)))))/Y575*G575),TRUE),IF(AND(AA575*G575&lt;&gt;0,(TRUNC(AA575*G575,2)+(TRUNC(AL575,2)-(TRUNC(S575*G575,2)+TRUNC(W575*G575,2)+TRUNC(Y575*G575,2)+TRUNC(AA575*G575,2)+TRUNC(AC575*G575,2)+TRUNC(AE575*G575,2)+TRUNC(AG575*G575,2)+TRUNC(AI575*G575,2))))&gt;=0),ABS((AI575*G575-(TRUNC(AI575*G575,2)+(TRUNC(AL575,2)-(TRUNC(S575*G575,2)+TRUNC(W575*G575,2)+TRUNC(Y575*G575,2)+TRUNC(AA575*G575,2)+TRUNC(AC575*G575,2)+TRUNC(AE575*G575,2)+TRUNC(AG575*G575,2)+TRUNC(AI575*G575,2)))))/AI575*G575)&lt;ABS((AA575*G575-(TRUNC(AA575*G575,2)+(TRUNC(AL575,2)-(TRUNC(S575*G575,2)+TRUNC(W575*G575,2)+TRUNC(Y575*G575,2)+TRUNC(AA575*G575,2)+TRUNC(AC575*G575,2)+TRUNC(AE575*G575,2)+TRUNC(AG575*G575,2)+TRUNC(AI575*G575,2)))))/AA575*G575),TRUE),IF(AND(AC575*G575&lt;&gt;0,(TRUNC(AC575*G575,2)+(TRUNC(AL575,2)-(TRUNC(S575*G575,2)+TRUNC(W575*G575,2)+TRUNC(Y575*G575,2)+TRUNC(AA575*G575,2)+TRUNC(AC575*G575,2)+TRUNC(AE575*G575,2)+TRUNC(AG575*G575,2)+TRUNC(AI575*G575,2))))&gt;=0),ABS((AI575*G575-(TRUNC(AI575*G575,2)+(TRUNC(AL575,2)-(TRUNC(S575*G575,2)+TRUNC(W575*G575,2)+TRUNC(Y575*G575,2)+TRUNC(AA575*G575,2)+TRUNC(AC575*G575,2)+TRUNC(AE575*G575,2)+TRUNC(AG575*G575,2)+TRUNC(AI575*G575,2)))))/AI575*G575)&lt;ABS((AC575*G575-(TRUNC(AC575*G575,2)+(TRUNC(AL575,2)-(TRUNC(S575*G575,2)+TRUNC(W575*G575,2)+TRUNC(Y575*G575,2)+TRUNC(AA575*G575,2)+TRUNC(AC575*G575,2)+TRUNC(AE575*G575,2)+TRUNC(AG575*G575,2)+TRUNC(AI575*G575,2)))))/AC575*G575),TRUE),IF(AND(AE575*G575&lt;&gt;0,(TRUNC(AE575*G575,2)+(TRUNC(AL575,2)-(TRUNC(S575*G575,2)+TRUNC(W575*G575,2)+TRUNC(Y575*G575,2)+TRUNC(AA575*G575,2)+TRUNC(AC575*G575,2)+TRUNC(AE575*G575,2)+TRUNC(AG575*G575,2)+TRUNC(AI575*G575,2))))&gt;=0),ABS((AI575*G575-(TRUNC(AI575*G575,2)+(TRUNC(AL575,2)-(TRUNC(S575*G575,2)+TRUNC(W575*G575,2)+TRUNC(Y575*G575,2)+TRUNC(AA575*G575,2)+TRUNC(AC575*G575,2)+TRUNC(AE575*G575,2)+TRUNC(AG575*G575,2)+TRUNC(AI575*G575,2)))))/AI575*G575)&lt;ABS((AE575*G575-(TRUNC(AE575*G575,2)+(TRUNC(AL575,2)-(TRUNC(S575*G575,2)+TRUNC(W575*G575,2)+TRUNC(Y575*G575,2)+TRUNC(AA575*G575,2)+TRUNC(AC575*G575,2)+TRUNC(AE575*G575,2)+TRUNC(AG575*G575,2)+TRUNC(AI575*G575,2)))))/AE575*G575),TRUE),IF(AND(AG575*G575&lt;&gt;0,(TRUNC(AG575*G575,2)+(TRUNC(AL575,2)-(TRUNC(S575*G575,2)+TRUNC(W575*G575,2)+TRUNC(Y575*G575,2)+TRUNC(AA575*G575,2)+TRUNC(AC575*G575,2)+TRUNC(AE575*G575,2)+TRUNC(AG575*G575,2)+TRUNC(AI575*G575,2))))&gt;=0),ABS((AI575*G575-(TRUNC(AI575*G575,2)+(TRUNC(AL575,2)-(TRUNC(S575*G575,2)+TRUNC(W575*G575,2)+TRUNC(Y575*G575,2)+TRUNC(AA575*G575,2)+TRUNC(AC575*G575,2)+TRUNC(AE575*G575,2)+TRUNC(AG575*G575,2)+TRUNC(AI575*G575,2)))))/AI575*G575)&lt;ABS((AG575*G575-(TRUNC(AG575*G575,2)+(TRUNC(AL575,2)-(TRUNC(S575*G575,2)+TRUNC(W575*G575,2)+TRUNC(Y575*G575,2)+TRUNC(AA575*G575,2)+TRUNC(AC575*G575,2)+TRUNC(AE575*G575,2)+TRUNC(AG575*G575,2)+TRUNC(AI575*G575,2)))))/AG575*G575),TRUE),IF(AND(AI575*G575&lt;&gt;0,(TRUNC(AI575*G575,2)+(TRUNC(AL575,2)-(TRUNC(S575*G575,2)+TRUNC(W575*G575,2)+TRUNC(Y575*G575,2)+TRUNC(AA575*G575,2)+TRUNC(AC575*G575,2)+TRUNC(AE575*G575,2)+TRUNC(AG575*G575,2)+TRUNC(AI575*G575,2))))&gt;=0),ABS((AI575*G575-(TRUNC(AI575*G575,2)+(TRUNC(AL575,2)-(TRUNC(S575*G575,2)+TRUNC(W575*G575,2)+TRUNC(Y575*G575,2)+TRUNC(AA575*G575,2)+TRUNC(AC575*G575,2)+TRUNC(AE575*G575,2)+TRUNC(AG575*G575,2)+TRUNC(AI575*G575,2)))))/AI575*G575)&lt;=ABS((AI575*G575-(TRUNC(AI575*G575,2)+(TRUNC(AL575,2)-(TRUNC(S575*G575,2)+TRUNC(W575*G575,2)+TRUNC(Y575*G575,2)+TRUNC(AA575*G575,2)+TRUNC(AC575*G575,2)+TRUNC(AE575*G575,2)+TRUNC(AG575*G575,2)+TRUNC(AI575*G575,2)))))/AI575*G575),TRUE)),TRUNC(AI575*G575,2)+(TRUNC(AL575,2)-(TRUNC(S575*G575,2)+TRUNC(W575*G575,2)+TRUNC(Y575*G575,2)+TRUNC(AA575*G575,2)+TRUNC(AC575*G575,2)+TRUNC(AE575*G575,2)+TRUNC(AG575*G575,2)+TRUNC(AI575*G575,2))),TRUNC(AI575*G575,2)))))</f>
        <v>0</v>
      </c>
      <c r="AK575" s="363">
        <f>TRUNC(Q575*(1+R575), 2)</f>
        <v>194.52</v>
      </c>
      <c r="AL575" s="363">
        <f>TRUNC(G575*TRUNC(AK575, 2), 2)</f>
        <v>389.04</v>
      </c>
    </row>
    <row r="576" spans="1:38" ht="38.25" x14ac:dyDescent="0.2">
      <c r="A576" s="374" t="s">
        <v>990</v>
      </c>
      <c r="B576" s="373" t="s">
        <v>193</v>
      </c>
      <c r="C576" s="373" t="s">
        <v>393</v>
      </c>
      <c r="D576" s="373" t="s">
        <v>207</v>
      </c>
      <c r="E576" s="372" t="s">
        <v>1506</v>
      </c>
      <c r="F576" s="371" t="s">
        <v>19</v>
      </c>
      <c r="G576" s="371">
        <v>2</v>
      </c>
      <c r="H576" s="369">
        <v>212.79</v>
      </c>
      <c r="I576" s="369">
        <v>76.73</v>
      </c>
      <c r="J576" s="369">
        <v>76.73</v>
      </c>
      <c r="K576" s="369">
        <v>0</v>
      </c>
      <c r="L576" s="369">
        <v>0</v>
      </c>
      <c r="M576" s="369">
        <v>0</v>
      </c>
      <c r="N576" s="369">
        <v>0</v>
      </c>
      <c r="O576" s="369">
        <v>0</v>
      </c>
      <c r="P576" s="369">
        <v>0</v>
      </c>
      <c r="Q576" s="369">
        <f>TRUNC(H576 + N576 + K576 + J576 + P576 + M576 + L576 + O576, 2)</f>
        <v>289.52</v>
      </c>
      <c r="R576" s="370">
        <v>8.3526000000000003E-2</v>
      </c>
      <c r="S576" s="369">
        <f>IF(H576*(1+R576)=0,0,IF((TRUNC(AK576,2)-(TRUNC(H576*(1+R576),2)+TRUNC(J576*(1+R576),2)+TRUNC(K576*(1+R576),2)+TRUNC(L576*(1+R576),2)+TRUNC(M576*(1+R576),2)+TRUNC(N576*(1+R576),2)+TRUNC(O576*(1+R576),2)+TRUNC(P576*(1+R576),2)))=0,TRUNC(H576*(1+R576),2),IF((TRUNC(TRUNC(H576*(1+R576),2),2)+(TRUNC(AK576,2)-(TRUNC(H576*(1+R576),2)+TRUNC(J576*(1+R576),2)+TRUNC(K576*(1+R576),2)+TRUNC(L576*(1+R576),2)+TRUNC(M576*(1+R576),2)+TRUNC(N576*(1+R576),2)+TRUNC(O576*(1+R576),2)+TRUNC(P576*(1+R576),2))))&lt;=0,TRUNC(H576*(1+R576),2),IF(AND(IF(AND(H576*(1+R576)&lt;&gt;0,(TRUNC(H576*(1+R576),2)+(TRUNC(AK576,2)-(TRUNC(H576*(1+R576),2)+TRUNC(J576*(1+R576),2)+TRUNC(K576*(1+R576),2)+TRUNC(L576*(1+R576),2)+TRUNC(M576*(1+R576),2)+TRUNC(N576*(1+R576),2)+TRUNC(O576*(1+R576),2)+TRUNC(P576*(1+R576),2))))&gt;=0),ABS((H576*(1+R576)-(TRUNC(H576*(1+R576),2)+(TRUNC(AK576,2)-(TRUNC(H576*(1+R576),2)+TRUNC(J576*(1+R576),2)+TRUNC(K576*(1+R576),2)+TRUNC(L576*(1+R576),2)+TRUNC(M576*(1+R576),2)+TRUNC(N576*(1+R576),2)+TRUNC(O576*(1+R576),2)+TRUNC(P576*(1+R576),2)))))/H576*(1+R576))&lt;=ABS((H576*(1+R576)-(TRUNC(H576*(1+R576),2)+(TRUNC(AK576,2)-(TRUNC(H576*(1+R576),2)+TRUNC(J576*(1+R576),2)+TRUNC(K576*(1+R576),2)+TRUNC(L576*(1+R576),2)+TRUNC(M576*(1+R576),2)+TRUNC(N576*(1+R576),2)+TRUNC(O576*(1+R576),2)+TRUNC(P576*(1+R576),2)))))/H576*(1+R576)),TRUE),IF(AND(J576*(1+R576)&lt;&gt;0,(TRUNC(J576*(1+R576),2)+(TRUNC(AK576,2)-(TRUNC(H576*(1+R576),2)+TRUNC(J576*(1+R576),2)+TRUNC(K576*(1+R576),2)+TRUNC(L576*(1+R576),2)+TRUNC(M576*(1+R576),2)+TRUNC(N576*(1+R576),2)+TRUNC(O576*(1+R576),2)+TRUNC(P576*(1+R576),2))))&gt;=0),ABS((H576*(1+R576)-(TRUNC(H576*(1+R576),2)+(TRUNC(AK576,2)-(TRUNC(H576*(1+R576),2)+TRUNC(J576*(1+R576),2)+TRUNC(K576*(1+R576),2)+TRUNC(L576*(1+R576),2)+TRUNC(M576*(1+R576),2)+TRUNC(N576*(1+R576),2)+TRUNC(O576*(1+R576),2)+TRUNC(P576*(1+R576),2)))))/H576*(1+R576))&lt;=ABS((J576*(1+R576)-(TRUNC(J576*(1+R576),2)+(TRUNC(AK576,2)-(TRUNC(H576*(1+R576),2)+TRUNC(J576*(1+R576),2)+TRUNC(K576*(1+R576),2)+TRUNC(L576*(1+R576),2)+TRUNC(M576*(1+R576),2)+TRUNC(N576*(1+R576),2)+TRUNC(O576*(1+R576),2)+TRUNC(P576*(1+R576),2)))))/J576*(1+R576)),TRUE),IF(AND(K576*(1+R576)&lt;&gt;0,(TRUNC(K576*(1+R576),2)+(TRUNC(AK576,2)-(TRUNC(H576*(1+R576),2)+TRUNC(J576*(1+R576),2)+TRUNC(K576*(1+R576),2)+TRUNC(L576*(1+R576),2)+TRUNC(M576*(1+R576),2)+TRUNC(N576*(1+R576),2)+TRUNC(O576*(1+R576),2)+TRUNC(P576*(1+R576),2))))&gt;=0),ABS((H576*(1+R576)-(TRUNC(H576*(1+R576),2)+(TRUNC(AK576,2)-(TRUNC(H576*(1+R576),2)+TRUNC(J576*(1+R576),2)+TRUNC(K576*(1+R576),2)+TRUNC(L576*(1+R576),2)+TRUNC(M576*(1+R576),2)+TRUNC(N576*(1+R576),2)+TRUNC(O576*(1+R576),2)+TRUNC(P576*(1+R576),2)))))/H576*(1+R576))&lt;=ABS((K576*(1+R576)-(TRUNC(K576*(1+R576),2)+(TRUNC(AK576,2)-(TRUNC(H576*(1+R576),2)+TRUNC(J576*(1+R576),2)+TRUNC(K576*(1+R576),2)+TRUNC(L576*(1+R576),2)+TRUNC(M576*(1+R576),2)+TRUNC(N576*(1+R576),2)+TRUNC(O576*(1+R576),2)+TRUNC(P576*(1+R576),2)))))/K576*(1+R576)),TRUE),IF(AND(L576*(1+R576)&lt;&gt;0,(TRUNC(L576*(1+R576),2)+(TRUNC(AK576,2)-(TRUNC(H576*(1+R576),2)+TRUNC(J576*(1+R576),2)+TRUNC(K576*(1+R576),2)+TRUNC(L576*(1+R576),2)+TRUNC(M576*(1+R576),2)+TRUNC(N576*(1+R576),2)+TRUNC(O576*(1+R576),2)+TRUNC(P576*(1+R576),2))))&gt;=0),ABS((H576*(1+R576)-(TRUNC(H576*(1+R576),2)+(TRUNC(AK576,2)-(TRUNC(H576*(1+R576),2)+TRUNC(J576*(1+R576),2)+TRUNC(K576*(1+R576),2)+TRUNC(L576*(1+R576),2)+TRUNC(M576*(1+R576),2)+TRUNC(N576*(1+R576),2)+TRUNC(O576*(1+R576),2)+TRUNC(P576*(1+R576),2)))))/H576*(1+R576))&lt;=ABS((L576*(1+R576)-(TRUNC(L576*(1+R576),2)+(TRUNC(AK576,2)-(TRUNC(H576*(1+R576),2)+TRUNC(J576*(1+R576),2)+TRUNC(K576*(1+R576),2)+TRUNC(L576*(1+R576),2)+TRUNC(M576*(1+R576),2)+TRUNC(N576*(1+R576),2)+TRUNC(O576*(1+R576),2)+TRUNC(P576*(1+R576),2)))))/L576*(1+R576)),TRUE),IF(AND(M576*(1+R576)&lt;&gt;0,(TRUNC(M576*(1+R576),2)+(TRUNC(AK576,2)-(TRUNC(H576*(1+R576),2)+TRUNC(J576*(1+R576),2)+TRUNC(K576*(1+R576),2)+TRUNC(L576*(1+R576),2)+TRUNC(M576*(1+R576),2)+TRUNC(N576*(1+R576),2)+TRUNC(O576*(1+R576),2)+TRUNC(P576*(1+R576),2))))&gt;=0),ABS((H576*(1+R576)-(TRUNC(H576*(1+R576),2)+(TRUNC(AK576,2)-(TRUNC(H576*(1+R576),2)+TRUNC(J576*(1+R576),2)+TRUNC(K576*(1+R576),2)+TRUNC(L576*(1+R576),2)+TRUNC(M576*(1+R576),2)+TRUNC(N576*(1+R576),2)+TRUNC(O576*(1+R576),2)+TRUNC(P576*(1+R576),2)))))/H576*(1+R576))&lt;=ABS((M576*(1+R576)-(TRUNC(M576*(1+R576),2)+(TRUNC(AK576,2)-(TRUNC(H576*(1+R576),2)+TRUNC(J576*(1+R576),2)+TRUNC(K576*(1+R576),2)+TRUNC(L576*(1+R576),2)+TRUNC(M576*(1+R576),2)+TRUNC(N576*(1+R576),2)+TRUNC(O576*(1+R576),2)+TRUNC(P576*(1+R576),2)))))/M576*(1+R576)),TRUE),IF(AND(N576*(1+R576)&lt;&gt;0,(TRUNC(N576*(1+R576),2)+(TRUNC(AK576,2)-(TRUNC(H576*(1+R576),2)+TRUNC(J576*(1+R576),2)+TRUNC(K576*(1+R576),2)+TRUNC(L576*(1+R576),2)+TRUNC(M576*(1+R576),2)+TRUNC(N576*(1+R576),2)+TRUNC(O576*(1+R576),2)+TRUNC(P576*(1+R576),2))))&gt;=0),ABS((H576*(1+R576)-(TRUNC(H576*(1+R576),2)+(TRUNC(AK576,2)-(TRUNC(H576*(1+R576),2)+TRUNC(J576*(1+R576),2)+TRUNC(K576*(1+R576),2)+TRUNC(L576*(1+R576),2)+TRUNC(M576*(1+R576),2)+TRUNC(N576*(1+R576),2)+TRUNC(O576*(1+R576),2)+TRUNC(P576*(1+R576),2)))))/H576*(1+R576))&lt;=ABS((N576*(1+R576)-(TRUNC(N576*(1+R576),2)+(TRUNC(AK576,2)-(TRUNC(H576*(1+R576),2)+TRUNC(J576*(1+R576),2)+TRUNC(K576*(1+R576),2)+TRUNC(L576*(1+R576),2)+TRUNC(M576*(1+R576),2)+TRUNC(N576*(1+R576),2)+TRUNC(O576*(1+R576),2)+TRUNC(P576*(1+R576),2)))))/N576*(1+R576)),TRUE),IF(AND(O576*(1+R576)&lt;&gt;0,(TRUNC(O576*(1+R576),2)+(TRUNC(AK576,2)-(TRUNC(H576*(1+R576),2)+TRUNC(J576*(1+R576),2)+TRUNC(K576*(1+R576),2)+TRUNC(L576*(1+R576),2)+TRUNC(M576*(1+R576),2)+TRUNC(N576*(1+R576),2)+TRUNC(O576*(1+R576),2)+TRUNC(P576*(1+R576),2))))&gt;=0),ABS((H576*(1+R576)-(TRUNC(H576*(1+R576),2)+(TRUNC(AK576,2)-(TRUNC(H576*(1+R576),2)+TRUNC(J576*(1+R576),2)+TRUNC(K576*(1+R576),2)+TRUNC(L576*(1+R576),2)+TRUNC(M576*(1+R576),2)+TRUNC(N576*(1+R576),2)+TRUNC(O576*(1+R576),2)+TRUNC(P576*(1+R576),2)))))/H576*(1+R576))&lt;=ABS((O576*(1+R576)-(TRUNC(O576*(1+R576),2)+(TRUNC(AK576,2)-(TRUNC(H576*(1+R576),2)+TRUNC(J576*(1+R576),2)+TRUNC(K576*(1+R576),2)+TRUNC(L576*(1+R576),2)+TRUNC(M576*(1+R576),2)+TRUNC(N576*(1+R576),2)+TRUNC(O576*(1+R576),2)+TRUNC(P576*(1+R576),2)))))/O576*(1+R576)),TRUE),IF(AND(P576*(1+R576)&lt;&gt;0,(TRUNC(P576*(1+R576),2)+(TRUNC(AK576,2)-(TRUNC(H576*(1+R576),2)+TRUNC(J576*(1+R576),2)+TRUNC(K576*(1+R576),2)+TRUNC(L576*(1+R576),2)+TRUNC(M576*(1+R576),2)+TRUNC(N576*(1+R576),2)+TRUNC(O576*(1+R576),2)+TRUNC(P576*(1+R576),2))))&gt;=0),ABS((H576*(1+R576)-(TRUNC(H576*(1+R576),2)+(TRUNC(AK576,2)-(TRUNC(H576*(1+R576),2)+TRUNC(J576*(1+R576),2)+TRUNC(K576*(1+R576),2)+TRUNC(L576*(1+R576),2)+TRUNC(M576*(1+R576),2)+TRUNC(N576*(1+R576),2)+TRUNC(O576*(1+R576),2)+TRUNC(P576*(1+R576),2)))))/H576*(1+R576))&lt;=ABS((P576*(1+R576)-(TRUNC(P576*(1+R576),2)+(TRUNC(AK576,2)-(TRUNC(H576*(1+R576),2)+TRUNC(J576*(1+R576),2)+TRUNC(K576*(1+R576),2)+TRUNC(L576*(1+R576),2)+TRUNC(M576*(1+R576),2)+TRUNC(N576*(1+R576),2)+TRUNC(O576*(1+R576),2)+TRUNC(P576*(1+R576),2)))))/P576*(1+R576)),TRUE)),TRUNC(H576*(1+R576),2)+(TRUNC(AK576,2)-(TRUNC(H576*(1+R576),2)+TRUNC(J576*(1+R576),2)+TRUNC(K576*(1+R576),2)+TRUNC(L576*(1+R576),2)+TRUNC(M576*(1+R576),2)+TRUNC(N576*(1+R576),2)+TRUNC(O576*(1+R576),2)+TRUNC(P576*(1+R576),2))),TRUNC(H576*(1+R576),2)))))</f>
        <v>230.56</v>
      </c>
      <c r="T576" s="369">
        <f>IF(S576*G576=0,0,IF((TRUNC(AL576,2)-(TRUNC(S576*G576,2)+TRUNC(W576*G576,2)+TRUNC(Y576*G576,2)+TRUNC(AA576*G576,2)+TRUNC(AC576*G576,2)+TRUNC(AE576*G576,2)+TRUNC(AG576*G576,2)+TRUNC(AI576*G576,2)))=0,TRUNC(S576*G576,2),IF((TRUNC(TRUNC(S576*G576,2),2)+(TRUNC(AL576,2)-(TRUNC(S576*G576,2)+TRUNC(W576*G576,2)+TRUNC(Y576*G576,2)+TRUNC(AA576*G576,2)+TRUNC(AC576*G576,2)+TRUNC(AE576*G576,2)+TRUNC(AG576*G576,2)+TRUNC(AI576*G576,2))))&lt;=0,TRUNC(S576*G576,2),IF(AND(IF(AND(S576*G576&lt;&gt;0,(TRUNC(S576*G576,2)+(TRUNC(AL576,2)-(TRUNC(S576*G576,2)+TRUNC(W576*G576,2)+TRUNC(Y576*G576,2)+TRUNC(AA576*G576,2)+TRUNC(AC576*G576,2)+TRUNC(AE576*G576,2)+TRUNC(AG576*G576,2)+TRUNC(AI576*G576,2))))&gt;=0),ABS((S576*G576-(TRUNC(S576*G576,2)+(TRUNC(AL576,2)-(TRUNC(S576*G576,2)+TRUNC(W576*G576,2)+TRUNC(Y576*G576,2)+TRUNC(AA576*G576,2)+TRUNC(AC576*G576,2)+TRUNC(AE576*G576,2)+TRUNC(AG576*G576,2)+TRUNC(AI576*G576,2)))))/S576*G576)&lt;=ABS((S576*G576-(TRUNC(S576*G576,2)+(TRUNC(AL576,2)-(TRUNC(S576*G576,2)+TRUNC(W576*G576,2)+TRUNC(Y576*G576,2)+TRUNC(AA576*G576,2)+TRUNC(AC576*G576,2)+TRUNC(AE576*G576,2)+TRUNC(AG576*G576,2)+TRUNC(AI576*G576,2)))))/S576*G576),TRUE),IF(AND(W576*G576&lt;&gt;0,(TRUNC(W576*G576,2)+(TRUNC(AL576,2)-(TRUNC(S576*G576,2)+TRUNC(W576*G576,2)+TRUNC(Y576*G576,2)+TRUNC(AA576*G576,2)+TRUNC(AC576*G576,2)+TRUNC(AE576*G576,2)+TRUNC(AG576*G576,2)+TRUNC(AI576*G576,2))))&gt;=0),ABS((S576*G576-(TRUNC(S576*G576,2)+(TRUNC(AL576,2)-(TRUNC(S576*G576,2)+TRUNC(W576*G576,2)+TRUNC(Y576*G576,2)+TRUNC(AA576*G576,2)+TRUNC(AC576*G576,2)+TRUNC(AE576*G576,2)+TRUNC(AG576*G576,2)+TRUNC(AI576*G576,2)))))/S576*G576)&lt;=ABS((W576*G576-(TRUNC(W576*G576,2)+(TRUNC(AL576,2)-(TRUNC(S576*G576,2)+TRUNC(W576*G576,2)+TRUNC(Y576*G576,2)+TRUNC(AA576*G576,2)+TRUNC(AC576*G576,2)+TRUNC(AE576*G576,2)+TRUNC(AG576*G576,2)+TRUNC(AI576*G576,2)))))/W576*G576),TRUE),IF(AND(Y576*G576&lt;&gt;0,(TRUNC(Y576*G576,2)+(TRUNC(AL576,2)-(TRUNC(S576*G576,2)+TRUNC(W576*G576,2)+TRUNC(Y576*G576,2)+TRUNC(AA576*G576,2)+TRUNC(AC576*G576,2)+TRUNC(AE576*G576,2)+TRUNC(AG576*G576,2)+TRUNC(AI576*G576,2))))&gt;=0),ABS((S576*G576-(TRUNC(S576*G576,2)+(TRUNC(AL576,2)-(TRUNC(S576*G576,2)+TRUNC(W576*G576,2)+TRUNC(Y576*G576,2)+TRUNC(AA576*G576,2)+TRUNC(AC576*G576,2)+TRUNC(AE576*G576,2)+TRUNC(AG576*G576,2)+TRUNC(AI576*G576,2)))))/S576*G576)&lt;=ABS((Y576*G576-(TRUNC(Y576*G576,2)+(TRUNC(AL576,2)-(TRUNC(S576*G576,2)+TRUNC(W576*G576,2)+TRUNC(Y576*G576,2)+TRUNC(AA576*G576,2)+TRUNC(AC576*G576,2)+TRUNC(AE576*G576,2)+TRUNC(AG576*G576,2)+TRUNC(AI576*G576,2)))))/Y576*G576),TRUE),IF(AND(AA576*G576&lt;&gt;0,(TRUNC(AA576*G576,2)+(TRUNC(AL576,2)-(TRUNC(S576*G576,2)+TRUNC(W576*G576,2)+TRUNC(Y576*G576,2)+TRUNC(AA576*G576,2)+TRUNC(AC576*G576,2)+TRUNC(AE576*G576,2)+TRUNC(AG576*G576,2)+TRUNC(AI576*G576,2))))&gt;=0),ABS((S576*G576-(TRUNC(S576*G576,2)+(TRUNC(AL576,2)-(TRUNC(S576*G576,2)+TRUNC(W576*G576,2)+TRUNC(Y576*G576,2)+TRUNC(AA576*G576,2)+TRUNC(AC576*G576,2)+TRUNC(AE576*G576,2)+TRUNC(AG576*G576,2)+TRUNC(AI576*G576,2)))))/S576*G576)&lt;=ABS((AA576*G576-(TRUNC(AA576*G576,2)+(TRUNC(AL576,2)-(TRUNC(S576*G576,2)+TRUNC(W576*G576,2)+TRUNC(Y576*G576,2)+TRUNC(AA576*G576,2)+TRUNC(AC576*G576,2)+TRUNC(AE576*G576,2)+TRUNC(AG576*G576,2)+TRUNC(AI576*G576,2)))))/AA576*G576),TRUE),IF(AND(AC576*G576&lt;&gt;0,(TRUNC(AC576*G576,2)+(TRUNC(AL576,2)-(TRUNC(S576*G576,2)+TRUNC(W576*G576,2)+TRUNC(Y576*G576,2)+TRUNC(AA576*G576,2)+TRUNC(AC576*G576,2)+TRUNC(AE576*G576,2)+TRUNC(AG576*G576,2)+TRUNC(AI576*G576,2))))&gt;=0),ABS((S576*G576-(TRUNC(S576*G576,2)+(TRUNC(AL576,2)-(TRUNC(S576*G576,2)+TRUNC(W576*G576,2)+TRUNC(Y576*G576,2)+TRUNC(AA576*G576,2)+TRUNC(AC576*G576,2)+TRUNC(AE576*G576,2)+TRUNC(AG576*G576,2)+TRUNC(AI576*G576,2)))))/S576*G576)&lt;=ABS((AC576*G576-(TRUNC(AC576*G576,2)+(TRUNC(AL576,2)-(TRUNC(S576*G576,2)+TRUNC(W576*G576,2)+TRUNC(Y576*G576,2)+TRUNC(AA576*G576,2)+TRUNC(AC576*G576,2)+TRUNC(AE576*G576,2)+TRUNC(AG576*G576,2)+TRUNC(AI576*G576,2)))))/AC576*G576),TRUE),IF(AND(AE576*G576&lt;&gt;0,(TRUNC(AE576*G576,2)+(TRUNC(AL576,2)-(TRUNC(S576*G576,2)+TRUNC(W576*G576,2)+TRUNC(Y576*G576,2)+TRUNC(AA576*G576,2)+TRUNC(AC576*G576,2)+TRUNC(AE576*G576,2)+TRUNC(AG576*G576,2)+TRUNC(AI576*G576,2))))&gt;=0),ABS((S576*G576-(TRUNC(S576*G576,2)+(TRUNC(AL576,2)-(TRUNC(S576*G576,2)+TRUNC(W576*G576,2)+TRUNC(Y576*G576,2)+TRUNC(AA576*G576,2)+TRUNC(AC576*G576,2)+TRUNC(AE576*G576,2)+TRUNC(AG576*G576,2)+TRUNC(AI576*G576,2)))))/S576*G576)&lt;=ABS((AE576*G576-(TRUNC(AE576*G576,2)+(TRUNC(AL576,2)-(TRUNC(S576*G576,2)+TRUNC(W576*G576,2)+TRUNC(Y576*G576,2)+TRUNC(AA576*G576,2)+TRUNC(AC576*G576,2)+TRUNC(AE576*G576,2)+TRUNC(AG576*G576,2)+TRUNC(AI576*G576,2)))))/AE576*G576),TRUE),IF(AND(AG576*G576&lt;&gt;0,(TRUNC(AG576*G576,2)+(TRUNC(AL576,2)-(TRUNC(S576*G576,2)+TRUNC(W576*G576,2)+TRUNC(Y576*G576,2)+TRUNC(AA576*G576,2)+TRUNC(AC576*G576,2)+TRUNC(AE576*G576,2)+TRUNC(AG576*G576,2)+TRUNC(AI576*G576,2))))&gt;=0),ABS((S576*G576-(TRUNC(S576*G576,2)+(TRUNC(AL576,2)-(TRUNC(S576*G576,2)+TRUNC(W576*G576,2)+TRUNC(Y576*G576,2)+TRUNC(AA576*G576,2)+TRUNC(AC576*G576,2)+TRUNC(AE576*G576,2)+TRUNC(AG576*G576,2)+TRUNC(AI576*G576,2)))))/S576*G576)&lt;=ABS((AG576*G576-(TRUNC(AG576*G576,2)+(TRUNC(AL576,2)-(TRUNC(S576*G576,2)+TRUNC(W576*G576,2)+TRUNC(Y576*G576,2)+TRUNC(AA576*G576,2)+TRUNC(AC576*G576,2)+TRUNC(AE576*G576,2)+TRUNC(AG576*G576,2)+TRUNC(AI576*G576,2)))))/AG576*G576),TRUE),IF(AND(AI576*G576&lt;&gt;0,(TRUNC(AI576*G576,2)+(TRUNC(AL576,2)-(TRUNC(S576*G576,2)+TRUNC(W576*G576,2)+TRUNC(Y576*G576,2)+TRUNC(AA576*G576,2)+TRUNC(AC576*G576,2)+TRUNC(AE576*G576,2)+TRUNC(AG576*G576,2)+TRUNC(AI576*G576,2))))&gt;=0),ABS((S576*G576-(TRUNC(S576*G576,2)+(TRUNC(AL576,2)-(TRUNC(S576*G576,2)+TRUNC(W576*G576,2)+TRUNC(Y576*G576,2)+TRUNC(AA576*G576,2)+TRUNC(AC576*G576,2)+TRUNC(AE576*G576,2)+TRUNC(AG576*G576,2)+TRUNC(AI576*G576,2)))))/S576*G576)&lt;=ABS((AI576*G576-(TRUNC(AI576*G576,2)+(TRUNC(AL576,2)-(TRUNC(S576*G576,2)+TRUNC(W576*G576,2)+TRUNC(Y576*G576,2)+TRUNC(AA576*G576,2)+TRUNC(AC576*G576,2)+TRUNC(AE576*G576,2)+TRUNC(AG576*G576,2)+TRUNC(AI576*G576,2)))))/AI576*G576),TRUE)),TRUNC(S576*G576,2)+(TRUNC(AL576,2)-(TRUNC(S576*G576,2)+TRUNC(W576*G576,2)+TRUNC(Y576*G576,2)+TRUNC(AA576*G576,2)+TRUNC(AC576*G576,2)+TRUNC(AE576*G576,2)+TRUNC(AG576*G576,2)+TRUNC(AI576*G576,2))),TRUNC(S576*G576,2)))))</f>
        <v>461.12</v>
      </c>
      <c r="U576" s="369">
        <f>TRUNC(AE576 + Y576 + W576 + AI576 + AC576 + AA576 + AG576, 2)</f>
        <v>83.14</v>
      </c>
      <c r="V576" s="369">
        <f>TRUNC(AF576 + Z576 + X576 + AJ576 + AD576 + AB576 + AH576, 2)</f>
        <v>166.28</v>
      </c>
      <c r="W576" s="369">
        <f>IF(J576*(1+R576)=0,0,IF((TRUNC(AK576,2)-(TRUNC(H576*(1+R576),2)+TRUNC(J576*(1+R576),2)+TRUNC(K576*(1+R576),2)+TRUNC(L576*(1+R576),2)+TRUNC(M576*(1+R576),2)+TRUNC(N576*(1+R576),2)+TRUNC(O576*(1+R576),2)+TRUNC(P576*(1+R576),2)))=0,TRUNC(J576*(1+R576),2),IF((TRUNC(TRUNC(J576*(1+R576),2),2)+(TRUNC(AK576,2)-(TRUNC(H576*(1+R576),2)+TRUNC(J576*(1+R576),2)+TRUNC(K576*(1+R576),2)+TRUNC(L576*(1+R576),2)+TRUNC(M576*(1+R576),2)+TRUNC(N576*(1+R576),2)+TRUNC(O576*(1+R576),2)+TRUNC(P576*(1+R576),2))))&lt;=0,TRUNC(J576*(1+R576),2),IF(AND(IF(AND(H576*(1+R576)&lt;&gt;0,(TRUNC(H576*(1+R576),2)+(TRUNC(AK576,2)-(TRUNC(H576*(1+R576),2)+TRUNC(J576*(1+R576),2)+TRUNC(K576*(1+R576),2)+TRUNC(L576*(1+R576),2)+TRUNC(M576*(1+R576),2)+TRUNC(N576*(1+R576),2)+TRUNC(O576*(1+R576),2)+TRUNC(P576*(1+R576),2))))&gt;=0),ABS((J576*(1+R576)-(TRUNC(J576*(1+R576),2)+(TRUNC(AK576,2)-(TRUNC(H576*(1+R576),2)+TRUNC(J576*(1+R576),2)+TRUNC(K576*(1+R576),2)+TRUNC(L576*(1+R576),2)+TRUNC(M576*(1+R576),2)+TRUNC(N576*(1+R576),2)+TRUNC(O576*(1+R576),2)+TRUNC(P576*(1+R576),2)))))/J576*(1+R576))&lt;ABS((H576*(1+R576)-(TRUNC(H576*(1+R576),2)+(TRUNC(AK576,2)-(TRUNC(H576*(1+R576),2)+TRUNC(J576*(1+R576),2)+TRUNC(K576*(1+R576),2)+TRUNC(L576*(1+R576),2)+TRUNC(M576*(1+R576),2)+TRUNC(N576*(1+R576),2)+TRUNC(O576*(1+R576),2)+TRUNC(P576*(1+R576),2)))))/H576*(1+R576)),TRUE),IF(AND(J576*(1+R576)&lt;&gt;0,(TRUNC(J576*(1+R576),2)+(TRUNC(AK576,2)-(TRUNC(H576*(1+R576),2)+TRUNC(J576*(1+R576),2)+TRUNC(K576*(1+R576),2)+TRUNC(L576*(1+R576),2)+TRUNC(M576*(1+R576),2)+TRUNC(N576*(1+R576),2)+TRUNC(O576*(1+R576),2)+TRUNC(P576*(1+R576),2))))&gt;=0),ABS((J576*(1+R576)-(TRUNC(J576*(1+R576),2)+(TRUNC(AK576,2)-(TRUNC(H576*(1+R576),2)+TRUNC(J576*(1+R576),2)+TRUNC(K576*(1+R576),2)+TRUNC(L576*(1+R576),2)+TRUNC(M576*(1+R576),2)+TRUNC(N576*(1+R576),2)+TRUNC(O576*(1+R576),2)+TRUNC(P576*(1+R576),2)))))/J576*(1+R576))&lt;=ABS((J576*(1+R576)-(TRUNC(J576*(1+R576),2)+(TRUNC(AK576,2)-(TRUNC(H576*(1+R576),2)+TRUNC(J576*(1+R576),2)+TRUNC(K576*(1+R576),2)+TRUNC(L576*(1+R576),2)+TRUNC(M576*(1+R576),2)+TRUNC(N576*(1+R576),2)+TRUNC(O576*(1+R576),2)+TRUNC(P576*(1+R576),2)))))/J576*(1+R576)),TRUE),IF(AND(K576*(1+R576)&lt;&gt;0,(TRUNC(K576*(1+R576),2)+(TRUNC(AK576,2)-(TRUNC(H576*(1+R576),2)+TRUNC(J576*(1+R576),2)+TRUNC(K576*(1+R576),2)+TRUNC(L576*(1+R576),2)+TRUNC(M576*(1+R576),2)+TRUNC(N576*(1+R576),2)+TRUNC(O576*(1+R576),2)+TRUNC(P576*(1+R576),2))))&gt;=0),ABS((J576*(1+R576)-(TRUNC(J576*(1+R576),2)+(TRUNC(AK576,2)-(TRUNC(H576*(1+R576),2)+TRUNC(J576*(1+R576),2)+TRUNC(K576*(1+R576),2)+TRUNC(L576*(1+R576),2)+TRUNC(M576*(1+R576),2)+TRUNC(N576*(1+R576),2)+TRUNC(O576*(1+R576),2)+TRUNC(P576*(1+R576),2)))))/J576*(1+R576))&lt;=ABS((K576*(1+R576)-(TRUNC(K576*(1+R576),2)+(TRUNC(AK576,2)-(TRUNC(H576*(1+R576),2)+TRUNC(J576*(1+R576),2)+TRUNC(K576*(1+R576),2)+TRUNC(L576*(1+R576),2)+TRUNC(M576*(1+R576),2)+TRUNC(N576*(1+R576),2)+TRUNC(O576*(1+R576),2)+TRUNC(P576*(1+R576),2)))))/K576*(1+R576)),TRUE),IF(AND(L576*(1+R576)&lt;&gt;0,(TRUNC(L576*(1+R576),2)+(TRUNC(AK576,2)-(TRUNC(H576*(1+R576),2)+TRUNC(J576*(1+R576),2)+TRUNC(K576*(1+R576),2)+TRUNC(L576*(1+R576),2)+TRUNC(M576*(1+R576),2)+TRUNC(N576*(1+R576),2)+TRUNC(O576*(1+R576),2)+TRUNC(P576*(1+R576),2))))&gt;=0),ABS((J576*(1+R576)-(TRUNC(J576*(1+R576),2)+(TRUNC(AK576,2)-(TRUNC(H576*(1+R576),2)+TRUNC(J576*(1+R576),2)+TRUNC(K576*(1+R576),2)+TRUNC(L576*(1+R576),2)+TRUNC(M576*(1+R576),2)+TRUNC(N576*(1+R576),2)+TRUNC(O576*(1+R576),2)+TRUNC(P576*(1+R576),2)))))/J576*(1+R576))&lt;=ABS((L576*(1+R576)-(TRUNC(L576*(1+R576),2)+(TRUNC(AK576,2)-(TRUNC(H576*(1+R576),2)+TRUNC(J576*(1+R576),2)+TRUNC(K576*(1+R576),2)+TRUNC(L576*(1+R576),2)+TRUNC(M576*(1+R576),2)+TRUNC(N576*(1+R576),2)+TRUNC(O576*(1+R576),2)+TRUNC(P576*(1+R576),2)))))/L576*(1+R576)),TRUE),IF(AND(M576*(1+R576)&lt;&gt;0,(TRUNC(M576*(1+R576),2)+(TRUNC(AK576,2)-(TRUNC(H576*(1+R576),2)+TRUNC(J576*(1+R576),2)+TRUNC(K576*(1+R576),2)+TRUNC(L576*(1+R576),2)+TRUNC(M576*(1+R576),2)+TRUNC(N576*(1+R576),2)+TRUNC(O576*(1+R576),2)+TRUNC(P576*(1+R576),2))))&gt;=0),ABS((J576*(1+R576)-(TRUNC(J576*(1+R576),2)+(TRUNC(AK576,2)-(TRUNC(H576*(1+R576),2)+TRUNC(J576*(1+R576),2)+TRUNC(K576*(1+R576),2)+TRUNC(L576*(1+R576),2)+TRUNC(M576*(1+R576),2)+TRUNC(N576*(1+R576),2)+TRUNC(O576*(1+R576),2)+TRUNC(P576*(1+R576),2)))))/J576*(1+R576))&lt;=ABS((M576*(1+R576)-(TRUNC(M576*(1+R576),2)+(TRUNC(AK576,2)-(TRUNC(H576*(1+R576),2)+TRUNC(J576*(1+R576),2)+TRUNC(K576*(1+R576),2)+TRUNC(L576*(1+R576),2)+TRUNC(M576*(1+R576),2)+TRUNC(N576*(1+R576),2)+TRUNC(O576*(1+R576),2)+TRUNC(P576*(1+R576),2)))))/M576*(1+R576)),TRUE),IF(AND(N576*(1+R576)&lt;&gt;0,(TRUNC(N576*(1+R576),2)+(TRUNC(AK576,2)-(TRUNC(H576*(1+R576),2)+TRUNC(J576*(1+R576),2)+TRUNC(K576*(1+R576),2)+TRUNC(L576*(1+R576),2)+TRUNC(M576*(1+R576),2)+TRUNC(N576*(1+R576),2)+TRUNC(O576*(1+R576),2)+TRUNC(P576*(1+R576),2))))&gt;=0),ABS((J576*(1+R576)-(TRUNC(J576*(1+R576),2)+(TRUNC(AK576,2)-(TRUNC(H576*(1+R576),2)+TRUNC(J576*(1+R576),2)+TRUNC(K576*(1+R576),2)+TRUNC(L576*(1+R576),2)+TRUNC(M576*(1+R576),2)+TRUNC(N576*(1+R576),2)+TRUNC(O576*(1+R576),2)+TRUNC(P576*(1+R576),2)))))/J576*(1+R576))&lt;=ABS((N576*(1+R576)-(TRUNC(N576*(1+R576),2)+(TRUNC(AK576,2)-(TRUNC(H576*(1+R576),2)+TRUNC(J576*(1+R576),2)+TRUNC(K576*(1+R576),2)+TRUNC(L576*(1+R576),2)+TRUNC(M576*(1+R576),2)+TRUNC(N576*(1+R576),2)+TRUNC(O576*(1+R576),2)+TRUNC(P576*(1+R576),2)))))/N576*(1+R576)),TRUE),IF(AND(O576*(1+R576)&lt;&gt;0,(TRUNC(O576*(1+R576),2)+(TRUNC(AK576,2)-(TRUNC(H576*(1+R576),2)+TRUNC(J576*(1+R576),2)+TRUNC(K576*(1+R576),2)+TRUNC(L576*(1+R576),2)+TRUNC(M576*(1+R576),2)+TRUNC(N576*(1+R576),2)+TRUNC(O576*(1+R576),2)+TRUNC(P576*(1+R576),2))))&gt;=0),ABS((J576*(1+R576)-(TRUNC(J576*(1+R576),2)+(TRUNC(AK576,2)-(TRUNC(H576*(1+R576),2)+TRUNC(J576*(1+R576),2)+TRUNC(K576*(1+R576),2)+TRUNC(L576*(1+R576),2)+TRUNC(M576*(1+R576),2)+TRUNC(N576*(1+R576),2)+TRUNC(O576*(1+R576),2)+TRUNC(P576*(1+R576),2)))))/J576*(1+R576))&lt;=ABS((O576*(1+R576)-(TRUNC(O576*(1+R576),2)+(TRUNC(AK576,2)-(TRUNC(H576*(1+R576),2)+TRUNC(J576*(1+R576),2)+TRUNC(K576*(1+R576),2)+TRUNC(L576*(1+R576),2)+TRUNC(M576*(1+R576),2)+TRUNC(N576*(1+R576),2)+TRUNC(O576*(1+R576),2)+TRUNC(P576*(1+R576),2)))))/O576*(1+R576)),TRUE),IF(AND(P576*(1+R576)&lt;&gt;0,(TRUNC(P576*(1+R576),2)+(TRUNC(AK576,2)-(TRUNC(H576*(1+R576),2)+TRUNC(J576*(1+R576),2)+TRUNC(K576*(1+R576),2)+TRUNC(L576*(1+R576),2)+TRUNC(M576*(1+R576),2)+TRUNC(N576*(1+R576),2)+TRUNC(O576*(1+R576),2)+TRUNC(P576*(1+R576),2))))&gt;=0),ABS((J576*(1+R576)-(TRUNC(J576*(1+R576),2)+(TRUNC(AK576,2)-(TRUNC(H576*(1+R576),2)+TRUNC(J576*(1+R576),2)+TRUNC(K576*(1+R576),2)+TRUNC(L576*(1+R576),2)+TRUNC(M576*(1+R576),2)+TRUNC(N576*(1+R576),2)+TRUNC(O576*(1+R576),2)+TRUNC(P576*(1+R576),2)))))/J576*(1+R576))&lt;=ABS((P576*(1+R576)-(TRUNC(P576*(1+R576),2)+(TRUNC(AK576,2)-(TRUNC(H576*(1+R576),2)+TRUNC(J576*(1+R576),2)+TRUNC(K576*(1+R576),2)+TRUNC(L576*(1+R576),2)+TRUNC(M576*(1+R576),2)+TRUNC(N576*(1+R576),2)+TRUNC(O576*(1+R576),2)+TRUNC(P576*(1+R576),2)))))/P576*(1+R576)),TRUE)),TRUNC(J576*(1+R576),2)+(TRUNC(AK576,2)-(TRUNC(H576*(1+R576),2)+TRUNC(J576*(1+R576),2)+TRUNC(K576*(1+R576),2)+TRUNC(L576*(1+R576),2)+TRUNC(M576*(1+R576),2)+TRUNC(N576*(1+R576),2)+TRUNC(O576*(1+R576),2)+TRUNC(P576*(1+R576),2))),TRUNC(J576*(1+R576),2)))))</f>
        <v>83.139999999999986</v>
      </c>
      <c r="X576" s="369">
        <f>IF(W576*G576=0,0,IF((TRUNC(AL576,2)-(TRUNC(S576*G576,2)+TRUNC(W576*G576,2)+TRUNC(Y576*G576,2)+TRUNC(AA576*G576,2)+TRUNC(AC576*G576,2)+TRUNC(AE576*G576,2)+TRUNC(AG576*G576,2)+TRUNC(AI576*G576,2)))=0,TRUNC(W576*G576,2),IF((TRUNC(TRUNC(W576*G576,2),2)+(TRUNC(AL576,2)-(TRUNC(S576*G576,2)+TRUNC(W576*G576,2)+TRUNC(Y576*G576,2)+TRUNC(AA576*G576,2)+TRUNC(AC576*G576,2)+TRUNC(AE576*G576,2)+TRUNC(AG576*G576,2)+TRUNC(AI576*G576,2))))&lt;=0,TRUNC(W576*G576,2),IF(AND(IF(AND(S576*G576&lt;&gt;0,(TRUNC(S576*G576,2)+(TRUNC(AL576,2)-(TRUNC(S576*G576,2)+TRUNC(W576*G576,2)+TRUNC(Y576*G576,2)+TRUNC(AA576*G576,2)+TRUNC(AC576*G576,2)+TRUNC(AE576*G576,2)+TRUNC(AG576*G576,2)+TRUNC(AI576*G576,2))))&gt;=0),ABS((W576*G576-(TRUNC(W576*G576,2)+(TRUNC(AL576,2)-(TRUNC(S576*G576,2)+TRUNC(W576*G576,2)+TRUNC(Y576*G576,2)+TRUNC(AA576*G576,2)+TRUNC(AC576*G576,2)+TRUNC(AE576*G576,2)+TRUNC(AG576*G576,2)+TRUNC(AI576*G576,2)))))/W576*G576)&lt;ABS((S576*G576-(TRUNC(S576*G576,2)+(TRUNC(AL576,2)-(TRUNC(S576*G576,2)+TRUNC(W576*G576,2)+TRUNC(Y576*G576,2)+TRUNC(AA576*G576,2)+TRUNC(AC576*G576,2)+TRUNC(AE576*G576,2)+TRUNC(AG576*G576,2)+TRUNC(AI576*G576,2)))))/S576*G576),TRUE),IF(AND(W576*G576&lt;&gt;0,(TRUNC(W576*G576,2)+(TRUNC(AL576,2)-(TRUNC(S576*G576,2)+TRUNC(W576*G576,2)+TRUNC(Y576*G576,2)+TRUNC(AA576*G576,2)+TRUNC(AC576*G576,2)+TRUNC(AE576*G576,2)+TRUNC(AG576*G576,2)+TRUNC(AI576*G576,2))))&gt;=0),ABS((W576*G576-(TRUNC(W576*G576,2)+(TRUNC(AL576,2)-(TRUNC(S576*G576,2)+TRUNC(W576*G576,2)+TRUNC(Y576*G576,2)+TRUNC(AA576*G576,2)+TRUNC(AC576*G576,2)+TRUNC(AE576*G576,2)+TRUNC(AG576*G576,2)+TRUNC(AI576*G576,2)))))/W576*G576)&lt;=ABS((W576*G576-(TRUNC(W576*G576,2)+(TRUNC(AL576,2)-(TRUNC(S576*G576,2)+TRUNC(W576*G576,2)+TRUNC(Y576*G576,2)+TRUNC(AA576*G576,2)+TRUNC(AC576*G576,2)+TRUNC(AE576*G576,2)+TRUNC(AG576*G576,2)+TRUNC(AI576*G576,2)))))/W576*G576),TRUE),IF(AND(Y576*G576&lt;&gt;0,(TRUNC(Y576*G576,2)+(TRUNC(AL576,2)-(TRUNC(S576*G576,2)+TRUNC(W576*G576,2)+TRUNC(Y576*G576,2)+TRUNC(AA576*G576,2)+TRUNC(AC576*G576,2)+TRUNC(AE576*G576,2)+TRUNC(AG576*G576,2)+TRUNC(AI576*G576,2))))&gt;=0),ABS((W576*G576-(TRUNC(W576*G576,2)+(TRUNC(AL576,2)-(TRUNC(S576*G576,2)+TRUNC(W576*G576,2)+TRUNC(Y576*G576,2)+TRUNC(AA576*G576,2)+TRUNC(AC576*G576,2)+TRUNC(AE576*G576,2)+TRUNC(AG576*G576,2)+TRUNC(AI576*G576,2)))))/W576*G576)&lt;=ABS((Y576*G576-(TRUNC(Y576*G576,2)+(TRUNC(AL576,2)-(TRUNC(S576*G576,2)+TRUNC(W576*G576,2)+TRUNC(Y576*G576,2)+TRUNC(AA576*G576,2)+TRUNC(AC576*G576,2)+TRUNC(AE576*G576,2)+TRUNC(AG576*G576,2)+TRUNC(AI576*G576,2)))))/Y576*G576),TRUE),IF(AND(AA576*G576&lt;&gt;0,(TRUNC(AA576*G576,2)+(TRUNC(AL576,2)-(TRUNC(S576*G576,2)+TRUNC(W576*G576,2)+TRUNC(Y576*G576,2)+TRUNC(AA576*G576,2)+TRUNC(AC576*G576,2)+TRUNC(AE576*G576,2)+TRUNC(AG576*G576,2)+TRUNC(AI576*G576,2))))&gt;=0),ABS((W576*G576-(TRUNC(W576*G576,2)+(TRUNC(AL576,2)-(TRUNC(S576*G576,2)+TRUNC(W576*G576,2)+TRUNC(Y576*G576,2)+TRUNC(AA576*G576,2)+TRUNC(AC576*G576,2)+TRUNC(AE576*G576,2)+TRUNC(AG576*G576,2)+TRUNC(AI576*G576,2)))))/W576*G576)&lt;=ABS((AA576*G576-(TRUNC(AA576*G576,2)+(TRUNC(AL576,2)-(TRUNC(S576*G576,2)+TRUNC(W576*G576,2)+TRUNC(Y576*G576,2)+TRUNC(AA576*G576,2)+TRUNC(AC576*G576,2)+TRUNC(AE576*G576,2)+TRUNC(AG576*G576,2)+TRUNC(AI576*G576,2)))))/AA576*G576),TRUE),IF(AND(AC576*G576&lt;&gt;0,(TRUNC(AC576*G576,2)+(TRUNC(AL576,2)-(TRUNC(S576*G576,2)+TRUNC(W576*G576,2)+TRUNC(Y576*G576,2)+TRUNC(AA576*G576,2)+TRUNC(AC576*G576,2)+TRUNC(AE576*G576,2)+TRUNC(AG576*G576,2)+TRUNC(AI576*G576,2))))&gt;=0),ABS((W576*G576-(TRUNC(W576*G576,2)+(TRUNC(AL576,2)-(TRUNC(S576*G576,2)+TRUNC(W576*G576,2)+TRUNC(Y576*G576,2)+TRUNC(AA576*G576,2)+TRUNC(AC576*G576,2)+TRUNC(AE576*G576,2)+TRUNC(AG576*G576,2)+TRUNC(AI576*G576,2)))))/W576*G576)&lt;=ABS((AC576*G576-(TRUNC(AC576*G576,2)+(TRUNC(AL576,2)-(TRUNC(S576*G576,2)+TRUNC(W576*G576,2)+TRUNC(Y576*G576,2)+TRUNC(AA576*G576,2)+TRUNC(AC576*G576,2)+TRUNC(AE576*G576,2)+TRUNC(AG576*G576,2)+TRUNC(AI576*G576,2)))))/AC576*G576),TRUE),IF(AND(AE576*G576&lt;&gt;0,(TRUNC(AE576*G576,2)+(TRUNC(AL576,2)-(TRUNC(S576*G576,2)+TRUNC(W576*G576,2)+TRUNC(Y576*G576,2)+TRUNC(AA576*G576,2)+TRUNC(AC576*G576,2)+TRUNC(AE576*G576,2)+TRUNC(AG576*G576,2)+TRUNC(AI576*G576,2))))&gt;=0),ABS((W576*G576-(TRUNC(W576*G576,2)+(TRUNC(AL576,2)-(TRUNC(S576*G576,2)+TRUNC(W576*G576,2)+TRUNC(Y576*G576,2)+TRUNC(AA576*G576,2)+TRUNC(AC576*G576,2)+TRUNC(AE576*G576,2)+TRUNC(AG576*G576,2)+TRUNC(AI576*G576,2)))))/W576*G576)&lt;=ABS((AE576*G576-(TRUNC(AE576*G576,2)+(TRUNC(AL576,2)-(TRUNC(S576*G576,2)+TRUNC(W576*G576,2)+TRUNC(Y576*G576,2)+TRUNC(AA576*G576,2)+TRUNC(AC576*G576,2)+TRUNC(AE576*G576,2)+TRUNC(AG576*G576,2)+TRUNC(AI576*G576,2)))))/AE576*G576),TRUE),IF(AND(AG576*G576&lt;&gt;0,(TRUNC(AG576*G576,2)+(TRUNC(AL576,2)-(TRUNC(S576*G576,2)+TRUNC(W576*G576,2)+TRUNC(Y576*G576,2)+TRUNC(AA576*G576,2)+TRUNC(AC576*G576,2)+TRUNC(AE576*G576,2)+TRUNC(AG576*G576,2)+TRUNC(AI576*G576,2))))&gt;=0),ABS((W576*G576-(TRUNC(W576*G576,2)+(TRUNC(AL576,2)-(TRUNC(S576*G576,2)+TRUNC(W576*G576,2)+TRUNC(Y576*G576,2)+TRUNC(AA576*G576,2)+TRUNC(AC576*G576,2)+TRUNC(AE576*G576,2)+TRUNC(AG576*G576,2)+TRUNC(AI576*G576,2)))))/W576*G576)&lt;=ABS((AG576*G576-(TRUNC(AG576*G576,2)+(TRUNC(AL576,2)-(TRUNC(S576*G576,2)+TRUNC(W576*G576,2)+TRUNC(Y576*G576,2)+TRUNC(AA576*G576,2)+TRUNC(AC576*G576,2)+TRUNC(AE576*G576,2)+TRUNC(AG576*G576,2)+TRUNC(AI576*G576,2)))))/AG576*G576),TRUE),IF(AND(AI576*G576&lt;&gt;0,(TRUNC(AI576*G576,2)+(TRUNC(AL576,2)-(TRUNC(S576*G576,2)+TRUNC(W576*G576,2)+TRUNC(Y576*G576,2)+TRUNC(AA576*G576,2)+TRUNC(AC576*G576,2)+TRUNC(AE576*G576,2)+TRUNC(AG576*G576,2)+TRUNC(AI576*G576,2))))&gt;=0),ABS((W576*G576-(TRUNC(W576*G576,2)+(TRUNC(AL576,2)-(TRUNC(S576*G576,2)+TRUNC(W576*G576,2)+TRUNC(Y576*G576,2)+TRUNC(AA576*G576,2)+TRUNC(AC576*G576,2)+TRUNC(AE576*G576,2)+TRUNC(AG576*G576,2)+TRUNC(AI576*G576,2)))))/W576*G576)&lt;=ABS((AI576*G576-(TRUNC(AI576*G576,2)+(TRUNC(AL576,2)-(TRUNC(S576*G576,2)+TRUNC(W576*G576,2)+TRUNC(Y576*G576,2)+TRUNC(AA576*G576,2)+TRUNC(AC576*G576,2)+TRUNC(AE576*G576,2)+TRUNC(AG576*G576,2)+TRUNC(AI576*G576,2)))))/AI576*G576),TRUE)),TRUNC(W576*G576,2)+(TRUNC(AL576,2)-(TRUNC(S576*G576,2)+TRUNC(W576*G576,2)+TRUNC(Y576*G576,2)+TRUNC(AA576*G576,2)+TRUNC(AC576*G576,2)+TRUNC(AE576*G576,2)+TRUNC(AG576*G576,2)+TRUNC(AI576*G576,2))),TRUNC(W576*G576,2)))))</f>
        <v>166.28</v>
      </c>
      <c r="Y576" s="369">
        <f>IF(K576*(1+R576)=0,0,IF((TRUNC(AK576,2)-(TRUNC(H576*(1+R576),2)+TRUNC(J576*(1+R576),2)+TRUNC(K576*(1+R576),2)+TRUNC(L576*(1+R576),2)+TRUNC(M576*(1+R576),2)+TRUNC(N576*(1+R576),2)+TRUNC(O576*(1+R576),2)+TRUNC(P576*(1+R576),2)))=0,TRUNC(K576*(1+R576),2),IF((TRUNC(TRUNC(K576*(1+R576),2),2)+(TRUNC(AK576,2)-(TRUNC(H576*(1+R576),2)+TRUNC(J576*(1+R576),2)+TRUNC(K576*(1+R576),2)+TRUNC(L576*(1+R576),2)+TRUNC(M576*(1+R576),2)+TRUNC(N576*(1+R576),2)+TRUNC(O576*(1+R576),2)+TRUNC(P576*(1+R576),2))))&lt;=0,TRUNC(K576*(1+R576),2),IF(AND(IF(AND(H576*(1+R576)&lt;&gt;0,(TRUNC(H576*(1+R576),2)+(TRUNC(AK576,2)-(TRUNC(H576*(1+R576),2)+TRUNC(J576*(1+R576),2)+TRUNC(K576*(1+R576),2)+TRUNC(L576*(1+R576),2)+TRUNC(M576*(1+R576),2)+TRUNC(N576*(1+R576),2)+TRUNC(O576*(1+R576),2)+TRUNC(P576*(1+R576),2))))&gt;=0),ABS((K576*(1+R576)-(TRUNC(K576*(1+R576),2)+(TRUNC(AK576,2)-(TRUNC(H576*(1+R576),2)+TRUNC(J576*(1+R576),2)+TRUNC(K576*(1+R576),2)+TRUNC(L576*(1+R576),2)+TRUNC(M576*(1+R576),2)+TRUNC(N576*(1+R576),2)+TRUNC(O576*(1+R576),2)+TRUNC(P576*(1+R576),2)))))/K576*(1+R576))&lt;ABS((H576*(1+R576)-(TRUNC(H576*(1+R576),2)+(TRUNC(AK576,2)-(TRUNC(H576*(1+R576),2)+TRUNC(J576*(1+R576),2)+TRUNC(K576*(1+R576),2)+TRUNC(L576*(1+R576),2)+TRUNC(M576*(1+R576),2)+TRUNC(N576*(1+R576),2)+TRUNC(O576*(1+R576),2)+TRUNC(P576*(1+R576),2)))))/H576*(1+R576)),TRUE),IF(AND(J576*(1+R576)&lt;&gt;0,(TRUNC(J576*(1+R576),2)+(TRUNC(AK576,2)-(TRUNC(H576*(1+R576),2)+TRUNC(J576*(1+R576),2)+TRUNC(K576*(1+R576),2)+TRUNC(L576*(1+R576),2)+TRUNC(M576*(1+R576),2)+TRUNC(N576*(1+R576),2)+TRUNC(O576*(1+R576),2)+TRUNC(P576*(1+R576),2))))&gt;=0),ABS((K576*(1+R576)-(TRUNC(K576*(1+R576),2)+(TRUNC(AK576,2)-(TRUNC(H576*(1+R576),2)+TRUNC(J576*(1+R576),2)+TRUNC(K576*(1+R576),2)+TRUNC(L576*(1+R576),2)+TRUNC(M576*(1+R576),2)+TRUNC(N576*(1+R576),2)+TRUNC(O576*(1+R576),2)+TRUNC(P576*(1+R576),2)))))/K576*(1+R576))&lt;ABS((J576*(1+R576)-(TRUNC(J576*(1+R576),2)+(TRUNC(AK576,2)-(TRUNC(H576*(1+R576),2)+TRUNC(J576*(1+R576),2)+TRUNC(K576*(1+R576),2)+TRUNC(L576*(1+R576),2)+TRUNC(M576*(1+R576),2)+TRUNC(N576*(1+R576),2)+TRUNC(O576*(1+R576),2)+TRUNC(P576*(1+R576),2)))))/J576*(1+R576)),TRUE),IF(AND(K576*(1+R576)&lt;&gt;0,(TRUNC(K576*(1+R576),2)+(TRUNC(AK576,2)-(TRUNC(H576*(1+R576),2)+TRUNC(J576*(1+R576),2)+TRUNC(K576*(1+R576),2)+TRUNC(L576*(1+R576),2)+TRUNC(M576*(1+R576),2)+TRUNC(N576*(1+R576),2)+TRUNC(O576*(1+R576),2)+TRUNC(P576*(1+R576),2))))&gt;=0),ABS((K576*(1+R576)-(TRUNC(K576*(1+R576),2)+(TRUNC(AK576,2)-(TRUNC(H576*(1+R576),2)+TRUNC(J576*(1+R576),2)+TRUNC(K576*(1+R576),2)+TRUNC(L576*(1+R576),2)+TRUNC(M576*(1+R576),2)+TRUNC(N576*(1+R576),2)+TRUNC(O576*(1+R576),2)+TRUNC(P576*(1+R576),2)))))/K576*(1+R576))&lt;=ABS((K576*(1+R576)-(TRUNC(K576*(1+R576),2)+(TRUNC(AK576,2)-(TRUNC(H576*(1+R576),2)+TRUNC(J576*(1+R576),2)+TRUNC(K576*(1+R576),2)+TRUNC(L576*(1+R576),2)+TRUNC(M576*(1+R576),2)+TRUNC(N576*(1+R576),2)+TRUNC(O576*(1+R576),2)+TRUNC(P576*(1+R576),2)))))/K576*(1+R576)),TRUE),IF(AND(L576*(1+R576)&lt;&gt;0,(TRUNC(L576*(1+R576),2)+(TRUNC(AK576,2)-(TRUNC(H576*(1+R576),2)+TRUNC(J576*(1+R576),2)+TRUNC(K576*(1+R576),2)+TRUNC(L576*(1+R576),2)+TRUNC(M576*(1+R576),2)+TRUNC(N576*(1+R576),2)+TRUNC(O576*(1+R576),2)+TRUNC(P576*(1+R576),2))))&gt;=0),ABS((K576*(1+R576)-(TRUNC(K576*(1+R576),2)+(TRUNC(AK576,2)-(TRUNC(H576*(1+R576),2)+TRUNC(J576*(1+R576),2)+TRUNC(K576*(1+R576),2)+TRUNC(L576*(1+R576),2)+TRUNC(M576*(1+R576),2)+TRUNC(N576*(1+R576),2)+TRUNC(O576*(1+R576),2)+TRUNC(P576*(1+R576),2)))))/K576*(1+R576))&lt;=ABS((L576*(1+R576)-(TRUNC(L576*(1+R576),2)+(TRUNC(AK576,2)-(TRUNC(H576*(1+R576),2)+TRUNC(J576*(1+R576),2)+TRUNC(K576*(1+R576),2)+TRUNC(L576*(1+R576),2)+TRUNC(M576*(1+R576),2)+TRUNC(N576*(1+R576),2)+TRUNC(O576*(1+R576),2)+TRUNC(P576*(1+R576),2)))))/L576*(1+R576)),TRUE),IF(AND(M576*(1+R576)&lt;&gt;0,(TRUNC(M576*(1+R576),2)+(TRUNC(AK576,2)-(TRUNC(H576*(1+R576),2)+TRUNC(J576*(1+R576),2)+TRUNC(K576*(1+R576),2)+TRUNC(L576*(1+R576),2)+TRUNC(M576*(1+R576),2)+TRUNC(N576*(1+R576),2)+TRUNC(O576*(1+R576),2)+TRUNC(P576*(1+R576),2))))&gt;=0),ABS((K576*(1+R576)-(TRUNC(K576*(1+R576),2)+(TRUNC(AK576,2)-(TRUNC(H576*(1+R576),2)+TRUNC(J576*(1+R576),2)+TRUNC(K576*(1+R576),2)+TRUNC(L576*(1+R576),2)+TRUNC(M576*(1+R576),2)+TRUNC(N576*(1+R576),2)+TRUNC(O576*(1+R576),2)+TRUNC(P576*(1+R576),2)))))/K576*(1+R576))&lt;=ABS((M576*(1+R576)-(TRUNC(M576*(1+R576),2)+(TRUNC(AK576,2)-(TRUNC(H576*(1+R576),2)+TRUNC(J576*(1+R576),2)+TRUNC(K576*(1+R576),2)+TRUNC(L576*(1+R576),2)+TRUNC(M576*(1+R576),2)+TRUNC(N576*(1+R576),2)+TRUNC(O576*(1+R576),2)+TRUNC(P576*(1+R576),2)))))/M576*(1+R576)),TRUE),IF(AND(N576*(1+R576)&lt;&gt;0,(TRUNC(N576*(1+R576),2)+(TRUNC(AK576,2)-(TRUNC(H576*(1+R576),2)+TRUNC(J576*(1+R576),2)+TRUNC(K576*(1+R576),2)+TRUNC(L576*(1+R576),2)+TRUNC(M576*(1+R576),2)+TRUNC(N576*(1+R576),2)+TRUNC(O576*(1+R576),2)+TRUNC(P576*(1+R576),2))))&gt;=0),ABS((K576*(1+R576)-(TRUNC(K576*(1+R576),2)+(TRUNC(AK576,2)-(TRUNC(H576*(1+R576),2)+TRUNC(J576*(1+R576),2)+TRUNC(K576*(1+R576),2)+TRUNC(L576*(1+R576),2)+TRUNC(M576*(1+R576),2)+TRUNC(N576*(1+R576),2)+TRUNC(O576*(1+R576),2)+TRUNC(P576*(1+R576),2)))))/K576*(1+R576))&lt;=ABS((N576*(1+R576)-(TRUNC(N576*(1+R576),2)+(TRUNC(AK576,2)-(TRUNC(H576*(1+R576),2)+TRUNC(J576*(1+R576),2)+TRUNC(K576*(1+R576),2)+TRUNC(L576*(1+R576),2)+TRUNC(M576*(1+R576),2)+TRUNC(N576*(1+R576),2)+TRUNC(O576*(1+R576),2)+TRUNC(P576*(1+R576),2)))))/N576*(1+R576)),TRUE),IF(AND(O576*(1+R576)&lt;&gt;0,(TRUNC(O576*(1+R576),2)+(TRUNC(AK576,2)-(TRUNC(H576*(1+R576),2)+TRUNC(J576*(1+R576),2)+TRUNC(K576*(1+R576),2)+TRUNC(L576*(1+R576),2)+TRUNC(M576*(1+R576),2)+TRUNC(N576*(1+R576),2)+TRUNC(O576*(1+R576),2)+TRUNC(P576*(1+R576),2))))&gt;=0),ABS((K576*(1+R576)-(TRUNC(K576*(1+R576),2)+(TRUNC(AK576,2)-(TRUNC(H576*(1+R576),2)+TRUNC(J576*(1+R576),2)+TRUNC(K576*(1+R576),2)+TRUNC(L576*(1+R576),2)+TRUNC(M576*(1+R576),2)+TRUNC(N576*(1+R576),2)+TRUNC(O576*(1+R576),2)+TRUNC(P576*(1+R576),2)))))/K576*(1+R576))&lt;=ABS((O576*(1+R576)-(TRUNC(O576*(1+R576),2)+(TRUNC(AK576,2)-(TRUNC(H576*(1+R576),2)+TRUNC(J576*(1+R576),2)+TRUNC(K576*(1+R576),2)+TRUNC(L576*(1+R576),2)+TRUNC(M576*(1+R576),2)+TRUNC(N576*(1+R576),2)+TRUNC(O576*(1+R576),2)+TRUNC(P576*(1+R576),2)))))/O576*(1+R576)),TRUE),IF(AND(P576*(1+R576)&lt;&gt;0,(TRUNC(P576*(1+R576),2)+(TRUNC(AK576,2)-(TRUNC(H576*(1+R576),2)+TRUNC(J576*(1+R576),2)+TRUNC(K576*(1+R576),2)+TRUNC(L576*(1+R576),2)+TRUNC(M576*(1+R576),2)+TRUNC(N576*(1+R576),2)+TRUNC(O576*(1+R576),2)+TRUNC(P576*(1+R576),2))))&gt;=0),ABS((K576*(1+R576)-(TRUNC(K576*(1+R576),2)+(TRUNC(AK576,2)-(TRUNC(H576*(1+R576),2)+TRUNC(J576*(1+R576),2)+TRUNC(K576*(1+R576),2)+TRUNC(L576*(1+R576),2)+TRUNC(M576*(1+R576),2)+TRUNC(N576*(1+R576),2)+TRUNC(O576*(1+R576),2)+TRUNC(P576*(1+R576),2)))))/K576*(1+R576))&lt;=ABS((P576*(1+R576)-(TRUNC(P576*(1+R576),2)+(TRUNC(AK576,2)-(TRUNC(H576*(1+R576),2)+TRUNC(J576*(1+R576),2)+TRUNC(K576*(1+R576),2)+TRUNC(L576*(1+R576),2)+TRUNC(M576*(1+R576),2)+TRUNC(N576*(1+R576),2)+TRUNC(O576*(1+R576),2)+TRUNC(P576*(1+R576),2)))))/P576*(1+R576)),TRUE)),TRUNC(K576*(1+R576),2)+(TRUNC(AK576,2)-(TRUNC(H576*(1+R576),2)+TRUNC(J576*(1+R576),2)+TRUNC(K576*(1+R576),2)+TRUNC(L576*(1+R576),2)+TRUNC(M576*(1+R576),2)+TRUNC(N576*(1+R576),2)+TRUNC(O576*(1+R576),2)+TRUNC(P576*(1+R576),2))),TRUNC(K576*(1+R576),2)))))</f>
        <v>0</v>
      </c>
      <c r="Z576" s="369">
        <f>IF(Y576*G576=0,0,IF((TRUNC(AL576,2)-(TRUNC(S576*G576,2)+TRUNC(W576*G576,2)+TRUNC(Y576*G576,2)+TRUNC(AA576*G576,2)+TRUNC(AC576*G576,2)+TRUNC(AE576*G576,2)+TRUNC(AG576*G576,2)+TRUNC(AI576*G576,2)))=0,TRUNC(Y576*G576,2),IF((TRUNC(TRUNC(Y576*G576,2),2)+(TRUNC(AL576,2)-(TRUNC(S576*G576,2)+TRUNC(W576*G576,2)+TRUNC(Y576*G576,2)+TRUNC(AA576*G576,2)+TRUNC(AC576*G576,2)+TRUNC(AE576*G576,2)+TRUNC(AG576*G576,2)+TRUNC(AI576*G576,2))))&lt;=0,TRUNC(Y576*G576,2),IF(AND(IF(AND(S576*G576&lt;&gt;0,(TRUNC(S576*G576,2)+(TRUNC(AL576,2)-(TRUNC(S576*G576,2)+TRUNC(W576*G576,2)+TRUNC(Y576*G576,2)+TRUNC(AA576*G576,2)+TRUNC(AC576*G576,2)+TRUNC(AE576*G576,2)+TRUNC(AG576*G576,2)+TRUNC(AI576*G576,2))))&gt;=0),ABS((Y576*G576-(TRUNC(Y576*G576,2)+(TRUNC(AL576,2)-(TRUNC(S576*G576,2)+TRUNC(W576*G576,2)+TRUNC(Y576*G576,2)+TRUNC(AA576*G576,2)+TRUNC(AC576*G576,2)+TRUNC(AE576*G576,2)+TRUNC(AG576*G576,2)+TRUNC(AI576*G576,2)))))/Y576*G576)&lt;ABS((S576*G576-(TRUNC(S576*G576,2)+(TRUNC(AL576,2)-(TRUNC(S576*G576,2)+TRUNC(W576*G576,2)+TRUNC(Y576*G576,2)+TRUNC(AA576*G576,2)+TRUNC(AC576*G576,2)+TRUNC(AE576*G576,2)+TRUNC(AG576*G576,2)+TRUNC(AI576*G576,2)))))/S576*G576),TRUE),IF(AND(W576*G576&lt;&gt;0,(TRUNC(W576*G576,2)+(TRUNC(AL576,2)-(TRUNC(S576*G576,2)+TRUNC(W576*G576,2)+TRUNC(Y576*G576,2)+TRUNC(AA576*G576,2)+TRUNC(AC576*G576,2)+TRUNC(AE576*G576,2)+TRUNC(AG576*G576,2)+TRUNC(AI576*G576,2))))&gt;=0),ABS((Y576*G576-(TRUNC(Y576*G576,2)+(TRUNC(AL576,2)-(TRUNC(S576*G576,2)+TRUNC(W576*G576,2)+TRUNC(Y576*G576,2)+TRUNC(AA576*G576,2)+TRUNC(AC576*G576,2)+TRUNC(AE576*G576,2)+TRUNC(AG576*G576,2)+TRUNC(AI576*G576,2)))))/Y576*G576)&lt;ABS((W576*G576-(TRUNC(W576*G576,2)+(TRUNC(AL576,2)-(TRUNC(S576*G576,2)+TRUNC(W576*G576,2)+TRUNC(Y576*G576,2)+TRUNC(AA576*G576,2)+TRUNC(AC576*G576,2)+TRUNC(AE576*G576,2)+TRUNC(AG576*G576,2)+TRUNC(AI576*G576,2)))))/W576*G576),TRUE),IF(AND(Y576*G576&lt;&gt;0,(TRUNC(Y576*G576,2)+(TRUNC(AL576,2)-(TRUNC(S576*G576,2)+TRUNC(W576*G576,2)+TRUNC(Y576*G576,2)+TRUNC(AA576*G576,2)+TRUNC(AC576*G576,2)+TRUNC(AE576*G576,2)+TRUNC(AG576*G576,2)+TRUNC(AI576*G576,2))))&gt;=0),ABS((Y576*G576-(TRUNC(Y576*G576,2)+(TRUNC(AL576,2)-(TRUNC(S576*G576,2)+TRUNC(W576*G576,2)+TRUNC(Y576*G576,2)+TRUNC(AA576*G576,2)+TRUNC(AC576*G576,2)+TRUNC(AE576*G576,2)+TRUNC(AG576*G576,2)+TRUNC(AI576*G576,2)))))/Y576*G576)&lt;=ABS((Y576*G576-(TRUNC(Y576*G576,2)+(TRUNC(AL576,2)-(TRUNC(S576*G576,2)+TRUNC(W576*G576,2)+TRUNC(Y576*G576,2)+TRUNC(AA576*G576,2)+TRUNC(AC576*G576,2)+TRUNC(AE576*G576,2)+TRUNC(AG576*G576,2)+TRUNC(AI576*G576,2)))))/Y576*G576),TRUE),IF(AND(AA576*G576&lt;&gt;0,(TRUNC(AA576*G576,2)+(TRUNC(AL576,2)-(TRUNC(S576*G576,2)+TRUNC(W576*G576,2)+TRUNC(Y576*G576,2)+TRUNC(AA576*G576,2)+TRUNC(AC576*G576,2)+TRUNC(AE576*G576,2)+TRUNC(AG576*G576,2)+TRUNC(AI576*G576,2))))&gt;=0),ABS((Y576*G576-(TRUNC(Y576*G576,2)+(TRUNC(AL576,2)-(TRUNC(S576*G576,2)+TRUNC(W576*G576,2)+TRUNC(Y576*G576,2)+TRUNC(AA576*G576,2)+TRUNC(AC576*G576,2)+TRUNC(AE576*G576,2)+TRUNC(AG576*G576,2)+TRUNC(AI576*G576,2)))))/Y576*G576)&lt;=ABS((AA576*G576-(TRUNC(AA576*G576,2)+(TRUNC(AL576,2)-(TRUNC(S576*G576,2)+TRUNC(W576*G576,2)+TRUNC(Y576*G576,2)+TRUNC(AA576*G576,2)+TRUNC(AC576*G576,2)+TRUNC(AE576*G576,2)+TRUNC(AG576*G576,2)+TRUNC(AI576*G576,2)))))/AA576*G576),TRUE),IF(AND(AC576*G576&lt;&gt;0,(TRUNC(AC576*G576,2)+(TRUNC(AL576,2)-(TRUNC(S576*G576,2)+TRUNC(W576*G576,2)+TRUNC(Y576*G576,2)+TRUNC(AA576*G576,2)+TRUNC(AC576*G576,2)+TRUNC(AE576*G576,2)+TRUNC(AG576*G576,2)+TRUNC(AI576*G576,2))))&gt;=0),ABS((Y576*G576-(TRUNC(Y576*G576,2)+(TRUNC(AL576,2)-(TRUNC(S576*G576,2)+TRUNC(W576*G576,2)+TRUNC(Y576*G576,2)+TRUNC(AA576*G576,2)+TRUNC(AC576*G576,2)+TRUNC(AE576*G576,2)+TRUNC(AG576*G576,2)+TRUNC(AI576*G576,2)))))/Y576*G576)&lt;=ABS((AC576*G576-(TRUNC(AC576*G576,2)+(TRUNC(AL576,2)-(TRUNC(S576*G576,2)+TRUNC(W576*G576,2)+TRUNC(Y576*G576,2)+TRUNC(AA576*G576,2)+TRUNC(AC576*G576,2)+TRUNC(AE576*G576,2)+TRUNC(AG576*G576,2)+TRUNC(AI576*G576,2)))))/AC576*G576),TRUE),IF(AND(AE576*G576&lt;&gt;0,(TRUNC(AE576*G576,2)+(TRUNC(AL576,2)-(TRUNC(S576*G576,2)+TRUNC(W576*G576,2)+TRUNC(Y576*G576,2)+TRUNC(AA576*G576,2)+TRUNC(AC576*G576,2)+TRUNC(AE576*G576,2)+TRUNC(AG576*G576,2)+TRUNC(AI576*G576,2))))&gt;=0),ABS((Y576*G576-(TRUNC(Y576*G576,2)+(TRUNC(AL576,2)-(TRUNC(S576*G576,2)+TRUNC(W576*G576,2)+TRUNC(Y576*G576,2)+TRUNC(AA576*G576,2)+TRUNC(AC576*G576,2)+TRUNC(AE576*G576,2)+TRUNC(AG576*G576,2)+TRUNC(AI576*G576,2)))))/Y576*G576)&lt;=ABS((AE576*G576-(TRUNC(AE576*G576,2)+(TRUNC(AL576,2)-(TRUNC(S576*G576,2)+TRUNC(W576*G576,2)+TRUNC(Y576*G576,2)+TRUNC(AA576*G576,2)+TRUNC(AC576*G576,2)+TRUNC(AE576*G576,2)+TRUNC(AG576*G576,2)+TRUNC(AI576*G576,2)))))/AE576*G576),TRUE),IF(AND(AG576*G576&lt;&gt;0,(TRUNC(AG576*G576,2)+(TRUNC(AL576,2)-(TRUNC(S576*G576,2)+TRUNC(W576*G576,2)+TRUNC(Y576*G576,2)+TRUNC(AA576*G576,2)+TRUNC(AC576*G576,2)+TRUNC(AE576*G576,2)+TRUNC(AG576*G576,2)+TRUNC(AI576*G576,2))))&gt;=0),ABS((Y576*G576-(TRUNC(Y576*G576,2)+(TRUNC(AL576,2)-(TRUNC(S576*G576,2)+TRUNC(W576*G576,2)+TRUNC(Y576*G576,2)+TRUNC(AA576*G576,2)+TRUNC(AC576*G576,2)+TRUNC(AE576*G576,2)+TRUNC(AG576*G576,2)+TRUNC(AI576*G576,2)))))/Y576*G576)&lt;=ABS((AG576*G576-(TRUNC(AG576*G576,2)+(TRUNC(AL576,2)-(TRUNC(S576*G576,2)+TRUNC(W576*G576,2)+TRUNC(Y576*G576,2)+TRUNC(AA576*G576,2)+TRUNC(AC576*G576,2)+TRUNC(AE576*G576,2)+TRUNC(AG576*G576,2)+TRUNC(AI576*G576,2)))))/AG576*G576),TRUE),IF(AND(AI576*G576&lt;&gt;0,(TRUNC(AI576*G576,2)+(TRUNC(AL576,2)-(TRUNC(S576*G576,2)+TRUNC(W576*G576,2)+TRUNC(Y576*G576,2)+TRUNC(AA576*G576,2)+TRUNC(AC576*G576,2)+TRUNC(AE576*G576,2)+TRUNC(AG576*G576,2)+TRUNC(AI576*G576,2))))&gt;=0),ABS((Y576*G576-(TRUNC(Y576*G576,2)+(TRUNC(AL576,2)-(TRUNC(S576*G576,2)+TRUNC(W576*G576,2)+TRUNC(Y576*G576,2)+TRUNC(AA576*G576,2)+TRUNC(AC576*G576,2)+TRUNC(AE576*G576,2)+TRUNC(AG576*G576,2)+TRUNC(AI576*G576,2)))))/Y576*G576)&lt;=ABS((AI576*G576-(TRUNC(AI576*G576,2)+(TRUNC(AL576,2)-(TRUNC(S576*G576,2)+TRUNC(W576*G576,2)+TRUNC(Y576*G576,2)+TRUNC(AA576*G576,2)+TRUNC(AC576*G576,2)+TRUNC(AE576*G576,2)+TRUNC(AG576*G576,2)+TRUNC(AI576*G576,2)))))/AI576*G576),TRUE)),TRUNC(Y576*G576,2)+(TRUNC(AL576,2)-(TRUNC(S576*G576,2)+TRUNC(W576*G576,2)+TRUNC(Y576*G576,2)+TRUNC(AA576*G576,2)+TRUNC(AC576*G576,2)+TRUNC(AE576*G576,2)+TRUNC(AG576*G576,2)+TRUNC(AI576*G576,2))),TRUNC(Y576*G576,2)))))</f>
        <v>0</v>
      </c>
      <c r="AA576" s="369">
        <f>IF(L576*(1+R576)=0,0,IF((TRUNC(AK576,2)-(TRUNC(H576*(1+R576),2)+TRUNC(J576*(1+R576),2)+TRUNC(K576*(1+R576),2)+TRUNC(L576*(1+R576),2)+TRUNC(M576*(1+R576),2)+TRUNC(N576*(1+R576),2)+TRUNC(O576*(1+R576),2)+TRUNC(P576*(1+R576),2)))=0,TRUNC(L576*(1+R576),2),IF((TRUNC(TRUNC(L576*(1+R576),2),2)+(TRUNC(AK576,2)-(TRUNC(H576*(1+R576),2)+TRUNC(J576*(1+R576),2)+TRUNC(K576*(1+R576),2)+TRUNC(L576*(1+R576),2)+TRUNC(M576*(1+R576),2)+TRUNC(N576*(1+R576),2)+TRUNC(O576*(1+R576),2)+TRUNC(P576*(1+R576),2))))&lt;=0,TRUNC(L576*(1+R576),2),IF(AND(IF(AND(H576*(1+R576)&lt;&gt;0,(TRUNC(H576*(1+R576),2)+(TRUNC(AK576,2)-(TRUNC(H576*(1+R576),2)+TRUNC(J576*(1+R576),2)+TRUNC(K576*(1+R576),2)+TRUNC(L576*(1+R576),2)+TRUNC(M576*(1+R576),2)+TRUNC(N576*(1+R576),2)+TRUNC(O576*(1+R576),2)+TRUNC(P576*(1+R576),2))))&gt;=0),ABS((L576*(1+R576)-(TRUNC(L576*(1+R576),2)+(TRUNC(AK576,2)-(TRUNC(H576*(1+R576),2)+TRUNC(J576*(1+R576),2)+TRUNC(K576*(1+R576),2)+TRUNC(L576*(1+R576),2)+TRUNC(M576*(1+R576),2)+TRUNC(N576*(1+R576),2)+TRUNC(O576*(1+R576),2)+TRUNC(P576*(1+R576),2)))))/L576*(1+R576))&lt;ABS((H576*(1+R576)-(TRUNC(H576*(1+R576),2)+(TRUNC(AK576,2)-(TRUNC(H576*(1+R576),2)+TRUNC(J576*(1+R576),2)+TRUNC(K576*(1+R576),2)+TRUNC(L576*(1+R576),2)+TRUNC(M576*(1+R576),2)+TRUNC(N576*(1+R576),2)+TRUNC(O576*(1+R576),2)+TRUNC(P576*(1+R576),2)))))/H576*(1+R576)),TRUE),IF(AND(J576*(1+R576)&lt;&gt;0,(TRUNC(J576*(1+R576),2)+(TRUNC(AK576,2)-(TRUNC(H576*(1+R576),2)+TRUNC(J576*(1+R576),2)+TRUNC(K576*(1+R576),2)+TRUNC(L576*(1+R576),2)+TRUNC(M576*(1+R576),2)+TRUNC(N576*(1+R576),2)+TRUNC(O576*(1+R576),2)+TRUNC(P576*(1+R576),2))))&gt;=0),ABS((L576*(1+R576)-(TRUNC(L576*(1+R576),2)+(TRUNC(AK576,2)-(TRUNC(H576*(1+R576),2)+TRUNC(J576*(1+R576),2)+TRUNC(K576*(1+R576),2)+TRUNC(L576*(1+R576),2)+TRUNC(M576*(1+R576),2)+TRUNC(N576*(1+R576),2)+TRUNC(O576*(1+R576),2)+TRUNC(P576*(1+R576),2)))))/L576*(1+R576))&lt;ABS((J576*(1+R576)-(TRUNC(J576*(1+R576),2)+(TRUNC(AK576,2)-(TRUNC(H576*(1+R576),2)+TRUNC(J576*(1+R576),2)+TRUNC(K576*(1+R576),2)+TRUNC(L576*(1+R576),2)+TRUNC(M576*(1+R576),2)+TRUNC(N576*(1+R576),2)+TRUNC(O576*(1+R576),2)+TRUNC(P576*(1+R576),2)))))/J576*(1+R576)),TRUE),IF(AND(K576*(1+R576)&lt;&gt;0,(TRUNC(K576*(1+R576),2)+(TRUNC(AK576,2)-(TRUNC(H576*(1+R576),2)+TRUNC(J576*(1+R576),2)+TRUNC(K576*(1+R576),2)+TRUNC(L576*(1+R576),2)+TRUNC(M576*(1+R576),2)+TRUNC(N576*(1+R576),2)+TRUNC(O576*(1+R576),2)+TRUNC(P576*(1+R576),2))))&gt;=0),ABS((L576*(1+R576)-(TRUNC(L576*(1+R576),2)+(TRUNC(AK576,2)-(TRUNC(H576*(1+R576),2)+TRUNC(J576*(1+R576),2)+TRUNC(K576*(1+R576),2)+TRUNC(L576*(1+R576),2)+TRUNC(M576*(1+R576),2)+TRUNC(N576*(1+R576),2)+TRUNC(O576*(1+R576),2)+TRUNC(P576*(1+R576),2)))))/L576*(1+R576))&lt;ABS((K576*(1+R576)-(TRUNC(K576*(1+R576),2)+(TRUNC(AK576,2)-(TRUNC(H576*(1+R576),2)+TRUNC(J576*(1+R576),2)+TRUNC(K576*(1+R576),2)+TRUNC(L576*(1+R576),2)+TRUNC(M576*(1+R576),2)+TRUNC(N576*(1+R576),2)+TRUNC(O576*(1+R576),2)+TRUNC(P576*(1+R576),2)))))/K576*(1+R576)),TRUE),IF(AND(L576*(1+R576)&lt;&gt;0,(TRUNC(L576*(1+R576),2)+(TRUNC(AK576,2)-(TRUNC(H576*(1+R576),2)+TRUNC(J576*(1+R576),2)+TRUNC(K576*(1+R576),2)+TRUNC(L576*(1+R576),2)+TRUNC(M576*(1+R576),2)+TRUNC(N576*(1+R576),2)+TRUNC(O576*(1+R576),2)+TRUNC(P576*(1+R576),2))))&gt;=0),ABS((L576*(1+R576)-(TRUNC(L576*(1+R576),2)+(TRUNC(AK576,2)-(TRUNC(H576*(1+R576),2)+TRUNC(J576*(1+R576),2)+TRUNC(K576*(1+R576),2)+TRUNC(L576*(1+R576),2)+TRUNC(M576*(1+R576),2)+TRUNC(N576*(1+R576),2)+TRUNC(O576*(1+R576),2)+TRUNC(P576*(1+R576),2)))))/L576*(1+R576))&lt;=ABS((L576*(1+R576)-(TRUNC(L576*(1+R576),2)+(TRUNC(AK576,2)-(TRUNC(H576*(1+R576),2)+TRUNC(J576*(1+R576),2)+TRUNC(K576*(1+R576),2)+TRUNC(L576*(1+R576),2)+TRUNC(M576*(1+R576),2)+TRUNC(N576*(1+R576),2)+TRUNC(O576*(1+R576),2)+TRUNC(P576*(1+R576),2)))))/L576*(1+R576)),TRUE),IF(AND(M576*(1+R576)&lt;&gt;0,(TRUNC(M576*(1+R576),2)+(TRUNC(AK576,2)-(TRUNC(H576*(1+R576),2)+TRUNC(J576*(1+R576),2)+TRUNC(K576*(1+R576),2)+TRUNC(L576*(1+R576),2)+TRUNC(M576*(1+R576),2)+TRUNC(N576*(1+R576),2)+TRUNC(O576*(1+R576),2)+TRUNC(P576*(1+R576),2))))&gt;=0),ABS((L576*(1+R576)-(TRUNC(L576*(1+R576),2)+(TRUNC(AK576,2)-(TRUNC(H576*(1+R576),2)+TRUNC(J576*(1+R576),2)+TRUNC(K576*(1+R576),2)+TRUNC(L576*(1+R576),2)+TRUNC(M576*(1+R576),2)+TRUNC(N576*(1+R576),2)+TRUNC(O576*(1+R576),2)+TRUNC(P576*(1+R576),2)))))/L576*(1+R576))&lt;=ABS((M576*(1+R576)-(TRUNC(M576*(1+R576),2)+(TRUNC(AK576,2)-(TRUNC(H576*(1+R576),2)+TRUNC(J576*(1+R576),2)+TRUNC(K576*(1+R576),2)+TRUNC(L576*(1+R576),2)+TRUNC(M576*(1+R576),2)+TRUNC(N576*(1+R576),2)+TRUNC(O576*(1+R576),2)+TRUNC(P576*(1+R576),2)))))/M576*(1+R576)),TRUE),IF(AND(N576*(1+R576)&lt;&gt;0,(TRUNC(N576*(1+R576),2)+(TRUNC(AK576,2)-(TRUNC(H576*(1+R576),2)+TRUNC(J576*(1+R576),2)+TRUNC(K576*(1+R576),2)+TRUNC(L576*(1+R576),2)+TRUNC(M576*(1+R576),2)+TRUNC(N576*(1+R576),2)+TRUNC(O576*(1+R576),2)+TRUNC(P576*(1+R576),2))))&gt;=0),ABS((L576*(1+R576)-(TRUNC(L576*(1+R576),2)+(TRUNC(AK576,2)-(TRUNC(H576*(1+R576),2)+TRUNC(J576*(1+R576),2)+TRUNC(K576*(1+R576),2)+TRUNC(L576*(1+R576),2)+TRUNC(M576*(1+R576),2)+TRUNC(N576*(1+R576),2)+TRUNC(O576*(1+R576),2)+TRUNC(P576*(1+R576),2)))))/L576*(1+R576))&lt;=ABS((N576*(1+R576)-(TRUNC(N576*(1+R576),2)+(TRUNC(AK576,2)-(TRUNC(H576*(1+R576),2)+TRUNC(J576*(1+R576),2)+TRUNC(K576*(1+R576),2)+TRUNC(L576*(1+R576),2)+TRUNC(M576*(1+R576),2)+TRUNC(N576*(1+R576),2)+TRUNC(O576*(1+R576),2)+TRUNC(P576*(1+R576),2)))))/N576*(1+R576)),TRUE),IF(AND(O576*(1+R576)&lt;&gt;0,(TRUNC(O576*(1+R576),2)+(TRUNC(AK576,2)-(TRUNC(H576*(1+R576),2)+TRUNC(J576*(1+R576),2)+TRUNC(K576*(1+R576),2)+TRUNC(L576*(1+R576),2)+TRUNC(M576*(1+R576),2)+TRUNC(N576*(1+R576),2)+TRUNC(O576*(1+R576),2)+TRUNC(P576*(1+R576),2))))&gt;=0),ABS((L576*(1+R576)-(TRUNC(L576*(1+R576),2)+(TRUNC(AK576,2)-(TRUNC(H576*(1+R576),2)+TRUNC(J576*(1+R576),2)+TRUNC(K576*(1+R576),2)+TRUNC(L576*(1+R576),2)+TRUNC(M576*(1+R576),2)+TRUNC(N576*(1+R576),2)+TRUNC(O576*(1+R576),2)+TRUNC(P576*(1+R576),2)))))/L576*(1+R576))&lt;=ABS((O576*(1+R576)-(TRUNC(O576*(1+R576),2)+(TRUNC(AK576,2)-(TRUNC(H576*(1+R576),2)+TRUNC(J576*(1+R576),2)+TRUNC(K576*(1+R576),2)+TRUNC(L576*(1+R576),2)+TRUNC(M576*(1+R576),2)+TRUNC(N576*(1+R576),2)+TRUNC(O576*(1+R576),2)+TRUNC(P576*(1+R576),2)))))/O576*(1+R576)),TRUE),IF(AND(P576*(1+R576)&lt;&gt;0,(TRUNC(P576*(1+R576),2)+(TRUNC(AK576,2)-(TRUNC(H576*(1+R576),2)+TRUNC(J576*(1+R576),2)+TRUNC(K576*(1+R576),2)+TRUNC(L576*(1+R576),2)+TRUNC(M576*(1+R576),2)+TRUNC(N576*(1+R576),2)+TRUNC(O576*(1+R576),2)+TRUNC(P576*(1+R576),2))))&gt;=0),ABS((L576*(1+R576)-(TRUNC(L576*(1+R576),2)+(TRUNC(AK576,2)-(TRUNC(H576*(1+R576),2)+TRUNC(J576*(1+R576),2)+TRUNC(K576*(1+R576),2)+TRUNC(L576*(1+R576),2)+TRUNC(M576*(1+R576),2)+TRUNC(N576*(1+R576),2)+TRUNC(O576*(1+R576),2)+TRUNC(P576*(1+R576),2)))))/L576*(1+R576))&lt;=ABS((P576*(1+R576)-(TRUNC(P576*(1+R576),2)+(TRUNC(AK576,2)-(TRUNC(H576*(1+R576),2)+TRUNC(J576*(1+R576),2)+TRUNC(K576*(1+R576),2)+TRUNC(L576*(1+R576),2)+TRUNC(M576*(1+R576),2)+TRUNC(N576*(1+R576),2)+TRUNC(O576*(1+R576),2)+TRUNC(P576*(1+R576),2)))))/P576*(1+R576)),TRUE)),TRUNC(L576*(1+R576),2)+(TRUNC(AK576,2)-(TRUNC(H576*(1+R576),2)+TRUNC(J576*(1+R576),2)+TRUNC(K576*(1+R576),2)+TRUNC(L576*(1+R576),2)+TRUNC(M576*(1+R576),2)+TRUNC(N576*(1+R576),2)+TRUNC(O576*(1+R576),2)+TRUNC(P576*(1+R576),2))),TRUNC(L576*(1+R576),2)))))</f>
        <v>0</v>
      </c>
      <c r="AB576" s="369">
        <f>IF(AA576*G576=0,0,IF((TRUNC(AL576,2)-(TRUNC(S576*G576,2)+TRUNC(W576*G576,2)+TRUNC(Y576*G576,2)+TRUNC(AA576*G576,2)+TRUNC(AC576*G576,2)+TRUNC(AE576*G576,2)+TRUNC(AG576*G576,2)+TRUNC(AI576*G576,2)))=0,TRUNC(AA576*G576,2),IF((TRUNC(TRUNC(AA576*G576,2),2)+(TRUNC(AL576,2)-(TRUNC(S576*G576,2)+TRUNC(W576*G576,2)+TRUNC(Y576*G576,2)+TRUNC(AA576*G576,2)+TRUNC(AC576*G576,2)+TRUNC(AE576*G576,2)+TRUNC(AG576*G576,2)+TRUNC(AI576*G576,2))))&lt;=0,TRUNC(AA576*G576,2),IF(AND(IF(AND(S576*G576&lt;&gt;0,(TRUNC(S576*G576,2)+(TRUNC(AL576,2)-(TRUNC(S576*G576,2)+TRUNC(W576*G576,2)+TRUNC(Y576*G576,2)+TRUNC(AA576*G576,2)+TRUNC(AC576*G576,2)+TRUNC(AE576*G576,2)+TRUNC(AG576*G576,2)+TRUNC(AI576*G576,2))))&gt;=0),ABS((AA576*G576-(TRUNC(AA576*G576,2)+(TRUNC(AL576,2)-(TRUNC(S576*G576,2)+TRUNC(W576*G576,2)+TRUNC(Y576*G576,2)+TRUNC(AA576*G576,2)+TRUNC(AC576*G576,2)+TRUNC(AE576*G576,2)+TRUNC(AG576*G576,2)+TRUNC(AI576*G576,2)))))/AA576*G576)&lt;ABS((S576*G576-(TRUNC(S576*G576,2)+(TRUNC(AL576,2)-(TRUNC(S576*G576,2)+TRUNC(W576*G576,2)+TRUNC(Y576*G576,2)+TRUNC(AA576*G576,2)+TRUNC(AC576*G576,2)+TRUNC(AE576*G576,2)+TRUNC(AG576*G576,2)+TRUNC(AI576*G576,2)))))/S576*G576),TRUE),IF(AND(W576*G576&lt;&gt;0,(TRUNC(W576*G576,2)+(TRUNC(AL576,2)-(TRUNC(S576*G576,2)+TRUNC(W576*G576,2)+TRUNC(Y576*G576,2)+TRUNC(AA576*G576,2)+TRUNC(AC576*G576,2)+TRUNC(AE576*G576,2)+TRUNC(AG576*G576,2)+TRUNC(AI576*G576,2))))&gt;=0),ABS((AA576*G576-(TRUNC(AA576*G576,2)+(TRUNC(AL576,2)-(TRUNC(S576*G576,2)+TRUNC(W576*G576,2)+TRUNC(Y576*G576,2)+TRUNC(AA576*G576,2)+TRUNC(AC576*G576,2)+TRUNC(AE576*G576,2)+TRUNC(AG576*G576,2)+TRUNC(AI576*G576,2)))))/AA576*G576)&lt;ABS((W576*G576-(TRUNC(W576*G576,2)+(TRUNC(AL576,2)-(TRUNC(S576*G576,2)+TRUNC(W576*G576,2)+TRUNC(Y576*G576,2)+TRUNC(AA576*G576,2)+TRUNC(AC576*G576,2)+TRUNC(AE576*G576,2)+TRUNC(AG576*G576,2)+TRUNC(AI576*G576,2)))))/W576*G576),TRUE),IF(AND(Y576*G576&lt;&gt;0,(TRUNC(Y576*G576,2)+(TRUNC(AL576,2)-(TRUNC(S576*G576,2)+TRUNC(W576*G576,2)+TRUNC(Y576*G576,2)+TRUNC(AA576*G576,2)+TRUNC(AC576*G576,2)+TRUNC(AE576*G576,2)+TRUNC(AG576*G576,2)+TRUNC(AI576*G576,2))))&gt;=0),ABS((AA576*G576-(TRUNC(AA576*G576,2)+(TRUNC(AL576,2)-(TRUNC(S576*G576,2)+TRUNC(W576*G576,2)+TRUNC(Y576*G576,2)+TRUNC(AA576*G576,2)+TRUNC(AC576*G576,2)+TRUNC(AE576*G576,2)+TRUNC(AG576*G576,2)+TRUNC(AI576*G576,2)))))/AA576*G576)&lt;ABS((Y576*G576-(TRUNC(Y576*G576,2)+(TRUNC(AL576,2)-(TRUNC(S576*G576,2)+TRUNC(W576*G576,2)+TRUNC(Y576*G576,2)+TRUNC(AA576*G576,2)+TRUNC(AC576*G576,2)+TRUNC(AE576*G576,2)+TRUNC(AG576*G576,2)+TRUNC(AI576*G576,2)))))/Y576*G576),TRUE),IF(AND(AA576*G576&lt;&gt;0,(TRUNC(AA576*G576,2)+(TRUNC(AL576,2)-(TRUNC(S576*G576,2)+TRUNC(W576*G576,2)+TRUNC(Y576*G576,2)+TRUNC(AA576*G576,2)+TRUNC(AC576*G576,2)+TRUNC(AE576*G576,2)+TRUNC(AG576*G576,2)+TRUNC(AI576*G576,2))))&gt;=0),ABS((AA576*G576-(TRUNC(AA576*G576,2)+(TRUNC(AL576,2)-(TRUNC(S576*G576,2)+TRUNC(W576*G576,2)+TRUNC(Y576*G576,2)+TRUNC(AA576*G576,2)+TRUNC(AC576*G576,2)+TRUNC(AE576*G576,2)+TRUNC(AG576*G576,2)+TRUNC(AI576*G576,2)))))/AA576*G576)&lt;=ABS((AA576*G576-(TRUNC(AA576*G576,2)+(TRUNC(AL576,2)-(TRUNC(S576*G576,2)+TRUNC(W576*G576,2)+TRUNC(Y576*G576,2)+TRUNC(AA576*G576,2)+TRUNC(AC576*G576,2)+TRUNC(AE576*G576,2)+TRUNC(AG576*G576,2)+TRUNC(AI576*G576,2)))))/AA576*G576),TRUE),IF(AND(AC576*G576&lt;&gt;0,(TRUNC(AC576*G576,2)+(TRUNC(AL576,2)-(TRUNC(S576*G576,2)+TRUNC(W576*G576,2)+TRUNC(Y576*G576,2)+TRUNC(AA576*G576,2)+TRUNC(AC576*G576,2)+TRUNC(AE576*G576,2)+TRUNC(AG576*G576,2)+TRUNC(AI576*G576,2))))&gt;=0),ABS((AA576*G576-(TRUNC(AA576*G576,2)+(TRUNC(AL576,2)-(TRUNC(S576*G576,2)+TRUNC(W576*G576,2)+TRUNC(Y576*G576,2)+TRUNC(AA576*G576,2)+TRUNC(AC576*G576,2)+TRUNC(AE576*G576,2)+TRUNC(AG576*G576,2)+TRUNC(AI576*G576,2)))))/AA576*G576)&lt;=ABS((AC576*G576-(TRUNC(AC576*G576,2)+(TRUNC(AL576,2)-(TRUNC(S576*G576,2)+TRUNC(W576*G576,2)+TRUNC(Y576*G576,2)+TRUNC(AA576*G576,2)+TRUNC(AC576*G576,2)+TRUNC(AE576*G576,2)+TRUNC(AG576*G576,2)+TRUNC(AI576*G576,2)))))/AC576*G576),TRUE),IF(AND(AE576*G576&lt;&gt;0,(TRUNC(AE576*G576,2)+(TRUNC(AL576,2)-(TRUNC(S576*G576,2)+TRUNC(W576*G576,2)+TRUNC(Y576*G576,2)+TRUNC(AA576*G576,2)+TRUNC(AC576*G576,2)+TRUNC(AE576*G576,2)+TRUNC(AG576*G576,2)+TRUNC(AI576*G576,2))))&gt;=0),ABS((AA576*G576-(TRUNC(AA576*G576,2)+(TRUNC(AL576,2)-(TRUNC(S576*G576,2)+TRUNC(W576*G576,2)+TRUNC(Y576*G576,2)+TRUNC(AA576*G576,2)+TRUNC(AC576*G576,2)+TRUNC(AE576*G576,2)+TRUNC(AG576*G576,2)+TRUNC(AI576*G576,2)))))/AA576*G576)&lt;=ABS((AE576*G576-(TRUNC(AE576*G576,2)+(TRUNC(AL576,2)-(TRUNC(S576*G576,2)+TRUNC(W576*G576,2)+TRUNC(Y576*G576,2)+TRUNC(AA576*G576,2)+TRUNC(AC576*G576,2)+TRUNC(AE576*G576,2)+TRUNC(AG576*G576,2)+TRUNC(AI576*G576,2)))))/AE576*G576),TRUE),IF(AND(AG576*G576&lt;&gt;0,(TRUNC(AG576*G576,2)+(TRUNC(AL576,2)-(TRUNC(S576*G576,2)+TRUNC(W576*G576,2)+TRUNC(Y576*G576,2)+TRUNC(AA576*G576,2)+TRUNC(AC576*G576,2)+TRUNC(AE576*G576,2)+TRUNC(AG576*G576,2)+TRUNC(AI576*G576,2))))&gt;=0),ABS((AA576*G576-(TRUNC(AA576*G576,2)+(TRUNC(AL576,2)-(TRUNC(S576*G576,2)+TRUNC(W576*G576,2)+TRUNC(Y576*G576,2)+TRUNC(AA576*G576,2)+TRUNC(AC576*G576,2)+TRUNC(AE576*G576,2)+TRUNC(AG576*G576,2)+TRUNC(AI576*G576,2)))))/AA576*G576)&lt;=ABS((AG576*G576-(TRUNC(AG576*G576,2)+(TRUNC(AL576,2)-(TRUNC(S576*G576,2)+TRUNC(W576*G576,2)+TRUNC(Y576*G576,2)+TRUNC(AA576*G576,2)+TRUNC(AC576*G576,2)+TRUNC(AE576*G576,2)+TRUNC(AG576*G576,2)+TRUNC(AI576*G576,2)))))/AG576*G576),TRUE),IF(AND(AI576*G576&lt;&gt;0,(TRUNC(AI576*G576,2)+(TRUNC(AL576,2)-(TRUNC(S576*G576,2)+TRUNC(W576*G576,2)+TRUNC(Y576*G576,2)+TRUNC(AA576*G576,2)+TRUNC(AC576*G576,2)+TRUNC(AE576*G576,2)+TRUNC(AG576*G576,2)+TRUNC(AI576*G576,2))))&gt;=0),ABS((AA576*G576-(TRUNC(AA576*G576,2)+(TRUNC(AL576,2)-(TRUNC(S576*G576,2)+TRUNC(W576*G576,2)+TRUNC(Y576*G576,2)+TRUNC(AA576*G576,2)+TRUNC(AC576*G576,2)+TRUNC(AE576*G576,2)+TRUNC(AG576*G576,2)+TRUNC(AI576*G576,2)))))/AA576*G576)&lt;=ABS((AI576*G576-(TRUNC(AI576*G576,2)+(TRUNC(AL576,2)-(TRUNC(S576*G576,2)+TRUNC(W576*G576,2)+TRUNC(Y576*G576,2)+TRUNC(AA576*G576,2)+TRUNC(AC576*G576,2)+TRUNC(AE576*G576,2)+TRUNC(AG576*G576,2)+TRUNC(AI576*G576,2)))))/AI576*G576),TRUE)),TRUNC(AA576*G576,2)+(TRUNC(AL576,2)-(TRUNC(S576*G576,2)+TRUNC(W576*G576,2)+TRUNC(Y576*G576,2)+TRUNC(AA576*G576,2)+TRUNC(AC576*G576,2)+TRUNC(AE576*G576,2)+TRUNC(AG576*G576,2)+TRUNC(AI576*G576,2))),TRUNC(AA576*G576,2)))))</f>
        <v>0</v>
      </c>
      <c r="AC576" s="369">
        <f>IF(M576*(1+R576)=0,0,IF((TRUNC(AK576,2)-(TRUNC(H576*(1+R576),2)+TRUNC(J576*(1+R576),2)+TRUNC(K576*(1+R576),2)+TRUNC(L576*(1+R576),2)+TRUNC(M576*(1+R576),2)+TRUNC(N576*(1+R576),2)+TRUNC(O576*(1+R576),2)+TRUNC(P576*(1+R576),2)))=0,TRUNC(M576*(1+R576),2),IF((TRUNC(TRUNC(M576*(1+R576),2),2)+(TRUNC(AK576,2)-(TRUNC(H576*(1+R576),2)+TRUNC(J576*(1+R576),2)+TRUNC(K576*(1+R576),2)+TRUNC(L576*(1+R576),2)+TRUNC(M576*(1+R576),2)+TRUNC(N576*(1+R576),2)+TRUNC(O576*(1+R576),2)+TRUNC(P576*(1+R576),2))))&lt;=0,TRUNC(M576*(1+R576),2),IF(AND(IF(AND(H576*(1+R576)&lt;&gt;0,(TRUNC(H576*(1+R576),2)+(TRUNC(AK576,2)-(TRUNC(H576*(1+R576),2)+TRUNC(J576*(1+R576),2)+TRUNC(K576*(1+R576),2)+TRUNC(L576*(1+R576),2)+TRUNC(M576*(1+R576),2)+TRUNC(N576*(1+R576),2)+TRUNC(O576*(1+R576),2)+TRUNC(P576*(1+R576),2))))&gt;=0),ABS((M576*(1+R576)-(TRUNC(M576*(1+R576),2)+(TRUNC(AK576,2)-(TRUNC(H576*(1+R576),2)+TRUNC(J576*(1+R576),2)+TRUNC(K576*(1+R576),2)+TRUNC(L576*(1+R576),2)+TRUNC(M576*(1+R576),2)+TRUNC(N576*(1+R576),2)+TRUNC(O576*(1+R576),2)+TRUNC(P576*(1+R576),2)))))/M576*(1+R576))&lt;ABS((H576*(1+R576)-(TRUNC(H576*(1+R576),2)+(TRUNC(AK576,2)-(TRUNC(H576*(1+R576),2)+TRUNC(J576*(1+R576),2)+TRUNC(K576*(1+R576),2)+TRUNC(L576*(1+R576),2)+TRUNC(M576*(1+R576),2)+TRUNC(N576*(1+R576),2)+TRUNC(O576*(1+R576),2)+TRUNC(P576*(1+R576),2)))))/H576*(1+R576)),TRUE),IF(AND(J576*(1+R576)&lt;&gt;0,(TRUNC(J576*(1+R576),2)+(TRUNC(AK576,2)-(TRUNC(H576*(1+R576),2)+TRUNC(J576*(1+R576),2)+TRUNC(K576*(1+R576),2)+TRUNC(L576*(1+R576),2)+TRUNC(M576*(1+R576),2)+TRUNC(N576*(1+R576),2)+TRUNC(O576*(1+R576),2)+TRUNC(P576*(1+R576),2))))&gt;=0),ABS((M576*(1+R576)-(TRUNC(M576*(1+R576),2)+(TRUNC(AK576,2)-(TRUNC(H576*(1+R576),2)+TRUNC(J576*(1+R576),2)+TRUNC(K576*(1+R576),2)+TRUNC(L576*(1+R576),2)+TRUNC(M576*(1+R576),2)+TRUNC(N576*(1+R576),2)+TRUNC(O576*(1+R576),2)+TRUNC(P576*(1+R576),2)))))/M576*(1+R576))&lt;ABS((J576*(1+R576)-(TRUNC(J576*(1+R576),2)+(TRUNC(AK576,2)-(TRUNC(H576*(1+R576),2)+TRUNC(J576*(1+R576),2)+TRUNC(K576*(1+R576),2)+TRUNC(L576*(1+R576),2)+TRUNC(M576*(1+R576),2)+TRUNC(N576*(1+R576),2)+TRUNC(O576*(1+R576),2)+TRUNC(P576*(1+R576),2)))))/J576*(1+R576)),TRUE),IF(AND(K576*(1+R576)&lt;&gt;0,(TRUNC(K576*(1+R576),2)+(TRUNC(AK576,2)-(TRUNC(H576*(1+R576),2)+TRUNC(J576*(1+R576),2)+TRUNC(K576*(1+R576),2)+TRUNC(L576*(1+R576),2)+TRUNC(M576*(1+R576),2)+TRUNC(N576*(1+R576),2)+TRUNC(O576*(1+R576),2)+TRUNC(P576*(1+R576),2))))&gt;=0),ABS((M576*(1+R576)-(TRUNC(M576*(1+R576),2)+(TRUNC(AK576,2)-(TRUNC(H576*(1+R576),2)+TRUNC(J576*(1+R576),2)+TRUNC(K576*(1+R576),2)+TRUNC(L576*(1+R576),2)+TRUNC(M576*(1+R576),2)+TRUNC(N576*(1+R576),2)+TRUNC(O576*(1+R576),2)+TRUNC(P576*(1+R576),2)))))/M576*(1+R576))&lt;ABS((K576*(1+R576)-(TRUNC(K576*(1+R576),2)+(TRUNC(AK576,2)-(TRUNC(H576*(1+R576),2)+TRUNC(J576*(1+R576),2)+TRUNC(K576*(1+R576),2)+TRUNC(L576*(1+R576),2)+TRUNC(M576*(1+R576),2)+TRUNC(N576*(1+R576),2)+TRUNC(O576*(1+R576),2)+TRUNC(P576*(1+R576),2)))))/K576*(1+R576)),TRUE),IF(AND(L576*(1+R576)&lt;&gt;0,(TRUNC(L576*(1+R576),2)+(TRUNC(AK576,2)-(TRUNC(H576*(1+R576),2)+TRUNC(J576*(1+R576),2)+TRUNC(K576*(1+R576),2)+TRUNC(L576*(1+R576),2)+TRUNC(M576*(1+R576),2)+TRUNC(N576*(1+R576),2)+TRUNC(O576*(1+R576),2)+TRUNC(P576*(1+R576),2))))&gt;=0),ABS((M576*(1+R576)-(TRUNC(M576*(1+R576),2)+(TRUNC(AK576,2)-(TRUNC(H576*(1+R576),2)+TRUNC(J576*(1+R576),2)+TRUNC(K576*(1+R576),2)+TRUNC(L576*(1+R576),2)+TRUNC(M576*(1+R576),2)+TRUNC(N576*(1+R576),2)+TRUNC(O576*(1+R576),2)+TRUNC(P576*(1+R576),2)))))/M576*(1+R576))&lt;ABS((L576*(1+R576)-(TRUNC(L576*(1+R576),2)+(TRUNC(AK576,2)-(TRUNC(H576*(1+R576),2)+TRUNC(J576*(1+R576),2)+TRUNC(K576*(1+R576),2)+TRUNC(L576*(1+R576),2)+TRUNC(M576*(1+R576),2)+TRUNC(N576*(1+R576),2)+TRUNC(O576*(1+R576),2)+TRUNC(P576*(1+R576),2)))))/L576*(1+R576)),TRUE),IF(AND(M576*(1+R576)&lt;&gt;0,(TRUNC(M576*(1+R576),2)+(TRUNC(AK576,2)-(TRUNC(H576*(1+R576),2)+TRUNC(J576*(1+R576),2)+TRUNC(K576*(1+R576),2)+TRUNC(L576*(1+R576),2)+TRUNC(M576*(1+R576),2)+TRUNC(N576*(1+R576),2)+TRUNC(O576*(1+R576),2)+TRUNC(P576*(1+R576),2))))&gt;=0),ABS((M576*(1+R576)-(TRUNC(M576*(1+R576),2)+(TRUNC(AK576,2)-(TRUNC(H576*(1+R576),2)+TRUNC(J576*(1+R576),2)+TRUNC(K576*(1+R576),2)+TRUNC(L576*(1+R576),2)+TRUNC(M576*(1+R576),2)+TRUNC(N576*(1+R576),2)+TRUNC(O576*(1+R576),2)+TRUNC(P576*(1+R576),2)))))/M576*(1+R576))&lt;=ABS((M576*(1+R576)-(TRUNC(M576*(1+R576),2)+(TRUNC(AK576,2)-(TRUNC(H576*(1+R576),2)+TRUNC(J576*(1+R576),2)+TRUNC(K576*(1+R576),2)+TRUNC(L576*(1+R576),2)+TRUNC(M576*(1+R576),2)+TRUNC(N576*(1+R576),2)+TRUNC(O576*(1+R576),2)+TRUNC(P576*(1+R576),2)))))/M576*(1+R576)),TRUE),IF(AND(N576*(1+R576)&lt;&gt;0,(TRUNC(N576*(1+R576),2)+(TRUNC(AK576,2)-(TRUNC(H576*(1+R576),2)+TRUNC(J576*(1+R576),2)+TRUNC(K576*(1+R576),2)+TRUNC(L576*(1+R576),2)+TRUNC(M576*(1+R576),2)+TRUNC(N576*(1+R576),2)+TRUNC(O576*(1+R576),2)+TRUNC(P576*(1+R576),2))))&gt;=0),ABS((M576*(1+R576)-(TRUNC(M576*(1+R576),2)+(TRUNC(AK576,2)-(TRUNC(H576*(1+R576),2)+TRUNC(J576*(1+R576),2)+TRUNC(K576*(1+R576),2)+TRUNC(L576*(1+R576),2)+TRUNC(M576*(1+R576),2)+TRUNC(N576*(1+R576),2)+TRUNC(O576*(1+R576),2)+TRUNC(P576*(1+R576),2)))))/M576*(1+R576))&lt;=ABS((N576*(1+R576)-(TRUNC(N576*(1+R576),2)+(TRUNC(AK576,2)-(TRUNC(H576*(1+R576),2)+TRUNC(J576*(1+R576),2)+TRUNC(K576*(1+R576),2)+TRUNC(L576*(1+R576),2)+TRUNC(M576*(1+R576),2)+TRUNC(N576*(1+R576),2)+TRUNC(O576*(1+R576),2)+TRUNC(P576*(1+R576),2)))))/N576*(1+R576)),TRUE),IF(AND(O576*(1+R576)&lt;&gt;0,(TRUNC(O576*(1+R576),2)+(TRUNC(AK576,2)-(TRUNC(H576*(1+R576),2)+TRUNC(J576*(1+R576),2)+TRUNC(K576*(1+R576),2)+TRUNC(L576*(1+R576),2)+TRUNC(M576*(1+R576),2)+TRUNC(N576*(1+R576),2)+TRUNC(O576*(1+R576),2)+TRUNC(P576*(1+R576),2))))&gt;=0),ABS((M576*(1+R576)-(TRUNC(M576*(1+R576),2)+(TRUNC(AK576,2)-(TRUNC(H576*(1+R576),2)+TRUNC(J576*(1+R576),2)+TRUNC(K576*(1+R576),2)+TRUNC(L576*(1+R576),2)+TRUNC(M576*(1+R576),2)+TRUNC(N576*(1+R576),2)+TRUNC(O576*(1+R576),2)+TRUNC(P576*(1+R576),2)))))/M576*(1+R576))&lt;=ABS((O576*(1+R576)-(TRUNC(O576*(1+R576),2)+(TRUNC(AK576,2)-(TRUNC(H576*(1+R576),2)+TRUNC(J576*(1+R576),2)+TRUNC(K576*(1+R576),2)+TRUNC(L576*(1+R576),2)+TRUNC(M576*(1+R576),2)+TRUNC(N576*(1+R576),2)+TRUNC(O576*(1+R576),2)+TRUNC(P576*(1+R576),2)))))/O576*(1+R576)),TRUE),IF(AND(P576*(1+R576)&lt;&gt;0,(TRUNC(P576*(1+R576),2)+(TRUNC(AK576,2)-(TRUNC(H576*(1+R576),2)+TRUNC(J576*(1+R576),2)+TRUNC(K576*(1+R576),2)+TRUNC(L576*(1+R576),2)+TRUNC(M576*(1+R576),2)+TRUNC(N576*(1+R576),2)+TRUNC(O576*(1+R576),2)+TRUNC(P576*(1+R576),2))))&gt;=0),ABS((M576*(1+R576)-(TRUNC(M576*(1+R576),2)+(TRUNC(AK576,2)-(TRUNC(H576*(1+R576),2)+TRUNC(J576*(1+R576),2)+TRUNC(K576*(1+R576),2)+TRUNC(L576*(1+R576),2)+TRUNC(M576*(1+R576),2)+TRUNC(N576*(1+R576),2)+TRUNC(O576*(1+R576),2)+TRUNC(P576*(1+R576),2)))))/M576*(1+R576))&lt;=ABS((P576*(1+R576)-(TRUNC(P576*(1+R576),2)+(TRUNC(AK576,2)-(TRUNC(H576*(1+R576),2)+TRUNC(J576*(1+R576),2)+TRUNC(K576*(1+R576),2)+TRUNC(L576*(1+R576),2)+TRUNC(M576*(1+R576),2)+TRUNC(N576*(1+R576),2)+TRUNC(O576*(1+R576),2)+TRUNC(P576*(1+R576),2)))))/P576*(1+R576)),TRUE)),TRUNC(M576*(1+R576),2)+(TRUNC(AK576,2)-(TRUNC(H576*(1+R576),2)+TRUNC(J576*(1+R576),2)+TRUNC(K576*(1+R576),2)+TRUNC(L576*(1+R576),2)+TRUNC(M576*(1+R576),2)+TRUNC(N576*(1+R576),2)+TRUNC(O576*(1+R576),2)+TRUNC(P576*(1+R576),2))),TRUNC(M576*(1+R576),2)))))</f>
        <v>0</v>
      </c>
      <c r="AD576" s="369">
        <f>IF(AC576*G576=0,0,IF((TRUNC(AL576,2)-(TRUNC(S576*G576,2)+TRUNC(W576*G576,2)+TRUNC(Y576*G576,2)+TRUNC(AA576*G576,2)+TRUNC(AC576*G576,2)+TRUNC(AE576*G576,2)+TRUNC(AG576*G576,2)+TRUNC(AI576*G576,2)))=0,TRUNC(AC576*G576,2),IF((TRUNC(TRUNC(AC576*G576,2),2)+(TRUNC(AL576,2)-(TRUNC(S576*G576,2)+TRUNC(W576*G576,2)+TRUNC(Y576*G576,2)+TRUNC(AA576*G576,2)+TRUNC(AC576*G576,2)+TRUNC(AE576*G576,2)+TRUNC(AG576*G576,2)+TRUNC(AI576*G576,2))))&lt;=0,TRUNC(AC576*G576,2),IF(AND(IF(AND(S576*G576&lt;&gt;0,(TRUNC(S576*G576,2)+(TRUNC(AL576,2)-(TRUNC(S576*G576,2)+TRUNC(W576*G576,2)+TRUNC(Y576*G576,2)+TRUNC(AA576*G576,2)+TRUNC(AC576*G576,2)+TRUNC(AE576*G576,2)+TRUNC(AG576*G576,2)+TRUNC(AI576*G576,2))))&gt;=0),ABS((AC576*G576-(TRUNC(AC576*G576,2)+(TRUNC(AL576,2)-(TRUNC(S576*G576,2)+TRUNC(W576*G576,2)+TRUNC(Y576*G576,2)+TRUNC(AA576*G576,2)+TRUNC(AC576*G576,2)+TRUNC(AE576*G576,2)+TRUNC(AG576*G576,2)+TRUNC(AI576*G576,2)))))/AC576*G576)&lt;ABS((S576*G576-(TRUNC(S576*G576,2)+(TRUNC(AL576,2)-(TRUNC(S576*G576,2)+TRUNC(W576*G576,2)+TRUNC(Y576*G576,2)+TRUNC(AA576*G576,2)+TRUNC(AC576*G576,2)+TRUNC(AE576*G576,2)+TRUNC(AG576*G576,2)+TRUNC(AI576*G576,2)))))/S576*G576),TRUE),IF(AND(W576*G576&lt;&gt;0,(TRUNC(W576*G576,2)+(TRUNC(AL576,2)-(TRUNC(S576*G576,2)+TRUNC(W576*G576,2)+TRUNC(Y576*G576,2)+TRUNC(AA576*G576,2)+TRUNC(AC576*G576,2)+TRUNC(AE576*G576,2)+TRUNC(AG576*G576,2)+TRUNC(AI576*G576,2))))&gt;=0),ABS((AC576*G576-(TRUNC(AC576*G576,2)+(TRUNC(AL576,2)-(TRUNC(S576*G576,2)+TRUNC(W576*G576,2)+TRUNC(Y576*G576,2)+TRUNC(AA576*G576,2)+TRUNC(AC576*G576,2)+TRUNC(AE576*G576,2)+TRUNC(AG576*G576,2)+TRUNC(AI576*G576,2)))))/AC576*G576)&lt;ABS((W576*G576-(TRUNC(W576*G576,2)+(TRUNC(AL576,2)-(TRUNC(S576*G576,2)+TRUNC(W576*G576,2)+TRUNC(Y576*G576,2)+TRUNC(AA576*G576,2)+TRUNC(AC576*G576,2)+TRUNC(AE576*G576,2)+TRUNC(AG576*G576,2)+TRUNC(AI576*G576,2)))))/W576*G576),TRUE),IF(AND(Y576*G576&lt;&gt;0,(TRUNC(Y576*G576,2)+(TRUNC(AL576,2)-(TRUNC(S576*G576,2)+TRUNC(W576*G576,2)+TRUNC(Y576*G576,2)+TRUNC(AA576*G576,2)+TRUNC(AC576*G576,2)+TRUNC(AE576*G576,2)+TRUNC(AG576*G576,2)+TRUNC(AI576*G576,2))))&gt;=0),ABS((AC576*G576-(TRUNC(AC576*G576,2)+(TRUNC(AL576,2)-(TRUNC(S576*G576,2)+TRUNC(W576*G576,2)+TRUNC(Y576*G576,2)+TRUNC(AA576*G576,2)+TRUNC(AC576*G576,2)+TRUNC(AE576*G576,2)+TRUNC(AG576*G576,2)+TRUNC(AI576*G576,2)))))/AC576*G576)&lt;ABS((Y576*G576-(TRUNC(Y576*G576,2)+(TRUNC(AL576,2)-(TRUNC(S576*G576,2)+TRUNC(W576*G576,2)+TRUNC(Y576*G576,2)+TRUNC(AA576*G576,2)+TRUNC(AC576*G576,2)+TRUNC(AE576*G576,2)+TRUNC(AG576*G576,2)+TRUNC(AI576*G576,2)))))/Y576*G576),TRUE),IF(AND(AA576*G576&lt;&gt;0,(TRUNC(AA576*G576,2)+(TRUNC(AL576,2)-(TRUNC(S576*G576,2)+TRUNC(W576*G576,2)+TRUNC(Y576*G576,2)+TRUNC(AA576*G576,2)+TRUNC(AC576*G576,2)+TRUNC(AE576*G576,2)+TRUNC(AG576*G576,2)+TRUNC(AI576*G576,2))))&gt;=0),ABS((AC576*G576-(TRUNC(AC576*G576,2)+(TRUNC(AL576,2)-(TRUNC(S576*G576,2)+TRUNC(W576*G576,2)+TRUNC(Y576*G576,2)+TRUNC(AA576*G576,2)+TRUNC(AC576*G576,2)+TRUNC(AE576*G576,2)+TRUNC(AG576*G576,2)+TRUNC(AI576*G576,2)))))/AC576*G576)&lt;ABS((AA576*G576-(TRUNC(AA576*G576,2)+(TRUNC(AL576,2)-(TRUNC(S576*G576,2)+TRUNC(W576*G576,2)+TRUNC(Y576*G576,2)+TRUNC(AA576*G576,2)+TRUNC(AC576*G576,2)+TRUNC(AE576*G576,2)+TRUNC(AG576*G576,2)+TRUNC(AI576*G576,2)))))/AA576*G576),TRUE),IF(AND(AC576*G576&lt;&gt;0,(TRUNC(AC576*G576,2)+(TRUNC(AL576,2)-(TRUNC(S576*G576,2)+TRUNC(W576*G576,2)+TRUNC(Y576*G576,2)+TRUNC(AA576*G576,2)+TRUNC(AC576*G576,2)+TRUNC(AE576*G576,2)+TRUNC(AG576*G576,2)+TRUNC(AI576*G576,2))))&gt;=0),ABS((AC576*G576-(TRUNC(AC576*G576,2)+(TRUNC(AL576,2)-(TRUNC(S576*G576,2)+TRUNC(W576*G576,2)+TRUNC(Y576*G576,2)+TRUNC(AA576*G576,2)+TRUNC(AC576*G576,2)+TRUNC(AE576*G576,2)+TRUNC(AG576*G576,2)+TRUNC(AI576*G576,2)))))/AC576*G576)&lt;=ABS((AC576*G576-(TRUNC(AC576*G576,2)+(TRUNC(AL576,2)-(TRUNC(S576*G576,2)+TRUNC(W576*G576,2)+TRUNC(Y576*G576,2)+TRUNC(AA576*G576,2)+TRUNC(AC576*G576,2)+TRUNC(AE576*G576,2)+TRUNC(AG576*G576,2)+TRUNC(AI576*G576,2)))))/AC576*G576),TRUE),IF(AND(AE576*G576&lt;&gt;0,(TRUNC(AE576*G576,2)+(TRUNC(AL576,2)-(TRUNC(S576*G576,2)+TRUNC(W576*G576,2)+TRUNC(Y576*G576,2)+TRUNC(AA576*G576,2)+TRUNC(AC576*G576,2)+TRUNC(AE576*G576,2)+TRUNC(AG576*G576,2)+TRUNC(AI576*G576,2))))&gt;=0),ABS((AC576*G576-(TRUNC(AC576*G576,2)+(TRUNC(AL576,2)-(TRUNC(S576*G576,2)+TRUNC(W576*G576,2)+TRUNC(Y576*G576,2)+TRUNC(AA576*G576,2)+TRUNC(AC576*G576,2)+TRUNC(AE576*G576,2)+TRUNC(AG576*G576,2)+TRUNC(AI576*G576,2)))))/AC576*G576)&lt;=ABS((AE576*G576-(TRUNC(AE576*G576,2)+(TRUNC(AL576,2)-(TRUNC(S576*G576,2)+TRUNC(W576*G576,2)+TRUNC(Y576*G576,2)+TRUNC(AA576*G576,2)+TRUNC(AC576*G576,2)+TRUNC(AE576*G576,2)+TRUNC(AG576*G576,2)+TRUNC(AI576*G576,2)))))/AE576*G576),TRUE),IF(AND(AG576*G576&lt;&gt;0,(TRUNC(AG576*G576,2)+(TRUNC(AL576,2)-(TRUNC(S576*G576,2)+TRUNC(W576*G576,2)+TRUNC(Y576*G576,2)+TRUNC(AA576*G576,2)+TRUNC(AC576*G576,2)+TRUNC(AE576*G576,2)+TRUNC(AG576*G576,2)+TRUNC(AI576*G576,2))))&gt;=0),ABS((AC576*G576-(TRUNC(AC576*G576,2)+(TRUNC(AL576,2)-(TRUNC(S576*G576,2)+TRUNC(W576*G576,2)+TRUNC(Y576*G576,2)+TRUNC(AA576*G576,2)+TRUNC(AC576*G576,2)+TRUNC(AE576*G576,2)+TRUNC(AG576*G576,2)+TRUNC(AI576*G576,2)))))/AC576*G576)&lt;=ABS((AG576*G576-(TRUNC(AG576*G576,2)+(TRUNC(AL576,2)-(TRUNC(S576*G576,2)+TRUNC(W576*G576,2)+TRUNC(Y576*G576,2)+TRUNC(AA576*G576,2)+TRUNC(AC576*G576,2)+TRUNC(AE576*G576,2)+TRUNC(AG576*G576,2)+TRUNC(AI576*G576,2)))))/AG576*G576),TRUE),IF(AND(AI576*G576&lt;&gt;0,(TRUNC(AI576*G576,2)+(TRUNC(AL576,2)-(TRUNC(S576*G576,2)+TRUNC(W576*G576,2)+TRUNC(Y576*G576,2)+TRUNC(AA576*G576,2)+TRUNC(AC576*G576,2)+TRUNC(AE576*G576,2)+TRUNC(AG576*G576,2)+TRUNC(AI576*G576,2))))&gt;=0),ABS((AC576*G576-(TRUNC(AC576*G576,2)+(TRUNC(AL576,2)-(TRUNC(S576*G576,2)+TRUNC(W576*G576,2)+TRUNC(Y576*G576,2)+TRUNC(AA576*G576,2)+TRUNC(AC576*G576,2)+TRUNC(AE576*G576,2)+TRUNC(AG576*G576,2)+TRUNC(AI576*G576,2)))))/AC576*G576)&lt;=ABS((AI576*G576-(TRUNC(AI576*G576,2)+(TRUNC(AL576,2)-(TRUNC(S576*G576,2)+TRUNC(W576*G576,2)+TRUNC(Y576*G576,2)+TRUNC(AA576*G576,2)+TRUNC(AC576*G576,2)+TRUNC(AE576*G576,2)+TRUNC(AG576*G576,2)+TRUNC(AI576*G576,2)))))/AI576*G576),TRUE)),TRUNC(AC576*G576,2)+(TRUNC(AL576,2)-(TRUNC(S576*G576,2)+TRUNC(W576*G576,2)+TRUNC(Y576*G576,2)+TRUNC(AA576*G576,2)+TRUNC(AC576*G576,2)+TRUNC(AE576*G576,2)+TRUNC(AG576*G576,2)+TRUNC(AI576*G576,2))),TRUNC(AC576*G576,2)))))</f>
        <v>0</v>
      </c>
      <c r="AE576" s="369">
        <f>IF(N576*(1+R576)=0,0,IF((TRUNC(AK576,2)-(TRUNC(H576*(1+R576),2)+TRUNC(J576*(1+R576),2)+TRUNC(K576*(1+R576),2)+TRUNC(L576*(1+R576),2)+TRUNC(M576*(1+R576),2)+TRUNC(N576*(1+R576),2)+TRUNC(O576*(1+R576),2)+TRUNC(P576*(1+R576),2)))=0,TRUNC(N576*(1+R576),2),IF((TRUNC(TRUNC(N576*(1+R576),2),2)+(TRUNC(AK576,2)-(TRUNC(H576*(1+R576),2)+TRUNC(J576*(1+R576),2)+TRUNC(K576*(1+R576),2)+TRUNC(L576*(1+R576),2)+TRUNC(M576*(1+R576),2)+TRUNC(N576*(1+R576),2)+TRUNC(O576*(1+R576),2)+TRUNC(P576*(1+R576),2))))&lt;=0,TRUNC(N576*(1+R576),2),IF(AND(IF(AND(H576*(1+R576)&lt;&gt;0,(TRUNC(H576*(1+R576),2)+(TRUNC(AK576,2)-(TRUNC(H576*(1+R576),2)+TRUNC(J576*(1+R576),2)+TRUNC(K576*(1+R576),2)+TRUNC(L576*(1+R576),2)+TRUNC(M576*(1+R576),2)+TRUNC(N576*(1+R576),2)+TRUNC(O576*(1+R576),2)+TRUNC(P576*(1+R576),2))))&gt;=0),ABS((N576*(1+R576)-(TRUNC(N576*(1+R576),2)+(TRUNC(AK576,2)-(TRUNC(H576*(1+R576),2)+TRUNC(J576*(1+R576),2)+TRUNC(K576*(1+R576),2)+TRUNC(L576*(1+R576),2)+TRUNC(M576*(1+R576),2)+TRUNC(N576*(1+R576),2)+TRUNC(O576*(1+R576),2)+TRUNC(P576*(1+R576),2)))))/N576*(1+R576))&lt;ABS((H576*(1+R576)-(TRUNC(H576*(1+R576),2)+(TRUNC(AK576,2)-(TRUNC(H576*(1+R576),2)+TRUNC(J576*(1+R576),2)+TRUNC(K576*(1+R576),2)+TRUNC(L576*(1+R576),2)+TRUNC(M576*(1+R576),2)+TRUNC(N576*(1+R576),2)+TRUNC(O576*(1+R576),2)+TRUNC(P576*(1+R576),2)))))/H576*(1+R576)),TRUE),IF(AND(J576*(1+R576)&lt;&gt;0,(TRUNC(J576*(1+R576),2)+(TRUNC(AK576,2)-(TRUNC(H576*(1+R576),2)+TRUNC(J576*(1+R576),2)+TRUNC(K576*(1+R576),2)+TRUNC(L576*(1+R576),2)+TRUNC(M576*(1+R576),2)+TRUNC(N576*(1+R576),2)+TRUNC(O576*(1+R576),2)+TRUNC(P576*(1+R576),2))))&gt;=0),ABS((N576*(1+R576)-(TRUNC(N576*(1+R576),2)+(TRUNC(AK576,2)-(TRUNC(H576*(1+R576),2)+TRUNC(J576*(1+R576),2)+TRUNC(K576*(1+R576),2)+TRUNC(L576*(1+R576),2)+TRUNC(M576*(1+R576),2)+TRUNC(N576*(1+R576),2)+TRUNC(O576*(1+R576),2)+TRUNC(P576*(1+R576),2)))))/N576*(1+R576))&lt;ABS((J576*(1+R576)-(TRUNC(J576*(1+R576),2)+(TRUNC(AK576,2)-(TRUNC(H576*(1+R576),2)+TRUNC(J576*(1+R576),2)+TRUNC(K576*(1+R576),2)+TRUNC(L576*(1+R576),2)+TRUNC(M576*(1+R576),2)+TRUNC(N576*(1+R576),2)+TRUNC(O576*(1+R576),2)+TRUNC(P576*(1+R576),2)))))/J576*(1+R576)),TRUE),IF(AND(K576*(1+R576)&lt;&gt;0,(TRUNC(K576*(1+R576),2)+(TRUNC(AK576,2)-(TRUNC(H576*(1+R576),2)+TRUNC(J576*(1+R576),2)+TRUNC(K576*(1+R576),2)+TRUNC(L576*(1+R576),2)+TRUNC(M576*(1+R576),2)+TRUNC(N576*(1+R576),2)+TRUNC(O576*(1+R576),2)+TRUNC(P576*(1+R576),2))))&gt;=0),ABS((N576*(1+R576)-(TRUNC(N576*(1+R576),2)+(TRUNC(AK576,2)-(TRUNC(H576*(1+R576),2)+TRUNC(J576*(1+R576),2)+TRUNC(K576*(1+R576),2)+TRUNC(L576*(1+R576),2)+TRUNC(M576*(1+R576),2)+TRUNC(N576*(1+R576),2)+TRUNC(O576*(1+R576),2)+TRUNC(P576*(1+R576),2)))))/N576*(1+R576))&lt;ABS((K576*(1+R576)-(TRUNC(K576*(1+R576),2)+(TRUNC(AK576,2)-(TRUNC(H576*(1+R576),2)+TRUNC(J576*(1+R576),2)+TRUNC(K576*(1+R576),2)+TRUNC(L576*(1+R576),2)+TRUNC(M576*(1+R576),2)+TRUNC(N576*(1+R576),2)+TRUNC(O576*(1+R576),2)+TRUNC(P576*(1+R576),2)))))/K576*(1+R576)),TRUE),IF(AND(L576*(1+R576)&lt;&gt;0,(TRUNC(L576*(1+R576),2)+(TRUNC(AK576,2)-(TRUNC(H576*(1+R576),2)+TRUNC(J576*(1+R576),2)+TRUNC(K576*(1+R576),2)+TRUNC(L576*(1+R576),2)+TRUNC(M576*(1+R576),2)+TRUNC(N576*(1+R576),2)+TRUNC(O576*(1+R576),2)+TRUNC(P576*(1+R576),2))))&gt;=0),ABS((N576*(1+R576)-(TRUNC(N576*(1+R576),2)+(TRUNC(AK576,2)-(TRUNC(H576*(1+R576),2)+TRUNC(J576*(1+R576),2)+TRUNC(K576*(1+R576),2)+TRUNC(L576*(1+R576),2)+TRUNC(M576*(1+R576),2)+TRUNC(N576*(1+R576),2)+TRUNC(O576*(1+R576),2)+TRUNC(P576*(1+R576),2)))))/N576*(1+R576))&lt;ABS((L576*(1+R576)-(TRUNC(L576*(1+R576),2)+(TRUNC(AK576,2)-(TRUNC(H576*(1+R576),2)+TRUNC(J576*(1+R576),2)+TRUNC(K576*(1+R576),2)+TRUNC(L576*(1+R576),2)+TRUNC(M576*(1+R576),2)+TRUNC(N576*(1+R576),2)+TRUNC(O576*(1+R576),2)+TRUNC(P576*(1+R576),2)))))/L576*(1+R576)),TRUE),IF(AND(M576*(1+R576)&lt;&gt;0,(TRUNC(M576*(1+R576),2)+(TRUNC(AK576,2)-(TRUNC(H576*(1+R576),2)+TRUNC(J576*(1+R576),2)+TRUNC(K576*(1+R576),2)+TRUNC(L576*(1+R576),2)+TRUNC(M576*(1+R576),2)+TRUNC(N576*(1+R576),2)+TRUNC(O576*(1+R576),2)+TRUNC(P576*(1+R576),2))))&gt;=0),ABS((N576*(1+R576)-(TRUNC(N576*(1+R576),2)+(TRUNC(AK576,2)-(TRUNC(H576*(1+R576),2)+TRUNC(J576*(1+R576),2)+TRUNC(K576*(1+R576),2)+TRUNC(L576*(1+R576),2)+TRUNC(M576*(1+R576),2)+TRUNC(N576*(1+R576),2)+TRUNC(O576*(1+R576),2)+TRUNC(P576*(1+R576),2)))))/N576*(1+R576))&lt;ABS((M576*(1+R576)-(TRUNC(M576*(1+R576),2)+(TRUNC(AK576,2)-(TRUNC(H576*(1+R576),2)+TRUNC(J576*(1+R576),2)+TRUNC(K576*(1+R576),2)+TRUNC(L576*(1+R576),2)+TRUNC(M576*(1+R576),2)+TRUNC(N576*(1+R576),2)+TRUNC(O576*(1+R576),2)+TRUNC(P576*(1+R576),2)))))/M576*(1+R576)),TRUE),IF(AND(N576*(1+R576)&lt;&gt;0,(TRUNC(N576*(1+R576),2)+(TRUNC(AK576,2)-(TRUNC(H576*(1+R576),2)+TRUNC(J576*(1+R576),2)+TRUNC(K576*(1+R576),2)+TRUNC(L576*(1+R576),2)+TRUNC(M576*(1+R576),2)+TRUNC(N576*(1+R576),2)+TRUNC(O576*(1+R576),2)+TRUNC(P576*(1+R576),2))))&gt;=0),ABS((N576*(1+R576)-(TRUNC(N576*(1+R576),2)+(TRUNC(AK576,2)-(TRUNC(H576*(1+R576),2)+TRUNC(J576*(1+R576),2)+TRUNC(K576*(1+R576),2)+TRUNC(L576*(1+R576),2)+TRUNC(M576*(1+R576),2)+TRUNC(N576*(1+R576),2)+TRUNC(O576*(1+R576),2)+TRUNC(P576*(1+R576),2)))))/N576*(1+R576))&lt;=ABS((N576*(1+R576)-(TRUNC(N576*(1+R576),2)+(TRUNC(AK576,2)-(TRUNC(H576*(1+R576),2)+TRUNC(J576*(1+R576),2)+TRUNC(K576*(1+R576),2)+TRUNC(L576*(1+R576),2)+TRUNC(M576*(1+R576),2)+TRUNC(N576*(1+R576),2)+TRUNC(O576*(1+R576),2)+TRUNC(P576*(1+R576),2)))))/N576*(1+R576)),TRUE),IF(AND(O576*(1+R576)&lt;&gt;0,(TRUNC(O576*(1+R576),2)+(TRUNC(AK576,2)-(TRUNC(H576*(1+R576),2)+TRUNC(J576*(1+R576),2)+TRUNC(K576*(1+R576),2)+TRUNC(L576*(1+R576),2)+TRUNC(M576*(1+R576),2)+TRUNC(N576*(1+R576),2)+TRUNC(O576*(1+R576),2)+TRUNC(P576*(1+R576),2))))&gt;=0),ABS((N576*(1+R576)-(TRUNC(N576*(1+R576),2)+(TRUNC(AK576,2)-(TRUNC(H576*(1+R576),2)+TRUNC(J576*(1+R576),2)+TRUNC(K576*(1+R576),2)+TRUNC(L576*(1+R576),2)+TRUNC(M576*(1+R576),2)+TRUNC(N576*(1+R576),2)+TRUNC(O576*(1+R576),2)+TRUNC(P576*(1+R576),2)))))/N576*(1+R576))&lt;=ABS((O576*(1+R576)-(TRUNC(O576*(1+R576),2)+(TRUNC(AK576,2)-(TRUNC(H576*(1+R576),2)+TRUNC(J576*(1+R576),2)+TRUNC(K576*(1+R576),2)+TRUNC(L576*(1+R576),2)+TRUNC(M576*(1+R576),2)+TRUNC(N576*(1+R576),2)+TRUNC(O576*(1+R576),2)+TRUNC(P576*(1+R576),2)))))/O576*(1+R576)),TRUE),IF(AND(P576*(1+R576)&lt;&gt;0,(TRUNC(P576*(1+R576),2)+(TRUNC(AK576,2)-(TRUNC(H576*(1+R576),2)+TRUNC(J576*(1+R576),2)+TRUNC(K576*(1+R576),2)+TRUNC(L576*(1+R576),2)+TRUNC(M576*(1+R576),2)+TRUNC(N576*(1+R576),2)+TRUNC(O576*(1+R576),2)+TRUNC(P576*(1+R576),2))))&gt;=0),ABS((N576*(1+R576)-(TRUNC(N576*(1+R576),2)+(TRUNC(AK576,2)-(TRUNC(H576*(1+R576),2)+TRUNC(J576*(1+R576),2)+TRUNC(K576*(1+R576),2)+TRUNC(L576*(1+R576),2)+TRUNC(M576*(1+R576),2)+TRUNC(N576*(1+R576),2)+TRUNC(O576*(1+R576),2)+TRUNC(P576*(1+R576),2)))))/N576*(1+R576))&lt;=ABS((P576*(1+R576)-(TRUNC(P576*(1+R576),2)+(TRUNC(AK576,2)-(TRUNC(H576*(1+R576),2)+TRUNC(J576*(1+R576),2)+TRUNC(K576*(1+R576),2)+TRUNC(L576*(1+R576),2)+TRUNC(M576*(1+R576),2)+TRUNC(N576*(1+R576),2)+TRUNC(O576*(1+R576),2)+TRUNC(P576*(1+R576),2)))))/P576*(1+R576)),TRUE)),TRUNC(N576*(1+R576),2)+(TRUNC(AK576,2)-(TRUNC(H576*(1+R576),2)+TRUNC(J576*(1+R576),2)+TRUNC(K576*(1+R576),2)+TRUNC(L576*(1+R576),2)+TRUNC(M576*(1+R576),2)+TRUNC(N576*(1+R576),2)+TRUNC(O576*(1+R576),2)+TRUNC(P576*(1+R576),2))),TRUNC(N576*(1+R576),2)))))</f>
        <v>0</v>
      </c>
      <c r="AF576" s="369">
        <f>IF(AE576*G576=0,0,IF((TRUNC(AL576,2)-(TRUNC(S576*G576,2)+TRUNC(W576*G576,2)+TRUNC(Y576*G576,2)+TRUNC(AA576*G576,2)+TRUNC(AC576*G576,2)+TRUNC(AE576*G576,2)+TRUNC(AG576*G576,2)+TRUNC(AI576*G576,2)))=0,TRUNC(AE576*G576,2),IF((TRUNC(TRUNC(AE576*G576,2),2)+(TRUNC(AL576,2)-(TRUNC(S576*G576,2)+TRUNC(W576*G576,2)+TRUNC(Y576*G576,2)+TRUNC(AA576*G576,2)+TRUNC(AC576*G576,2)+TRUNC(AE576*G576,2)+TRUNC(AG576*G576,2)+TRUNC(AI576*G576,2))))&lt;=0,TRUNC(AE576*G576,2),IF(AND(IF(AND(S576*G576&lt;&gt;0,(TRUNC(S576*G576,2)+(TRUNC(AL576,2)-(TRUNC(S576*G576,2)+TRUNC(W576*G576,2)+TRUNC(Y576*G576,2)+TRUNC(AA576*G576,2)+TRUNC(AC576*G576,2)+TRUNC(AE576*G576,2)+TRUNC(AG576*G576,2)+TRUNC(AI576*G576,2))))&gt;=0),ABS((AE576*G576-(TRUNC(AE576*G576,2)+(TRUNC(AL576,2)-(TRUNC(S576*G576,2)+TRUNC(W576*G576,2)+TRUNC(Y576*G576,2)+TRUNC(AA576*G576,2)+TRUNC(AC576*G576,2)+TRUNC(AE576*G576,2)+TRUNC(AG576*G576,2)+TRUNC(AI576*G576,2)))))/AE576*G576)&lt;ABS((S576*G576-(TRUNC(S576*G576,2)+(TRUNC(AL576,2)-(TRUNC(S576*G576,2)+TRUNC(W576*G576,2)+TRUNC(Y576*G576,2)+TRUNC(AA576*G576,2)+TRUNC(AC576*G576,2)+TRUNC(AE576*G576,2)+TRUNC(AG576*G576,2)+TRUNC(AI576*G576,2)))))/S576*G576),TRUE),IF(AND(W576*G576&lt;&gt;0,(TRUNC(W576*G576,2)+(TRUNC(AL576,2)-(TRUNC(S576*G576,2)+TRUNC(W576*G576,2)+TRUNC(Y576*G576,2)+TRUNC(AA576*G576,2)+TRUNC(AC576*G576,2)+TRUNC(AE576*G576,2)+TRUNC(AG576*G576,2)+TRUNC(AI576*G576,2))))&gt;=0),ABS((AE576*G576-(TRUNC(AE576*G576,2)+(TRUNC(AL576,2)-(TRUNC(S576*G576,2)+TRUNC(W576*G576,2)+TRUNC(Y576*G576,2)+TRUNC(AA576*G576,2)+TRUNC(AC576*G576,2)+TRUNC(AE576*G576,2)+TRUNC(AG576*G576,2)+TRUNC(AI576*G576,2)))))/AE576*G576)&lt;ABS((W576*G576-(TRUNC(W576*G576,2)+(TRUNC(AL576,2)-(TRUNC(S576*G576,2)+TRUNC(W576*G576,2)+TRUNC(Y576*G576,2)+TRUNC(AA576*G576,2)+TRUNC(AC576*G576,2)+TRUNC(AE576*G576,2)+TRUNC(AG576*G576,2)+TRUNC(AI576*G576,2)))))/W576*G576),TRUE),IF(AND(Y576*G576&lt;&gt;0,(TRUNC(Y576*G576,2)+(TRUNC(AL576,2)-(TRUNC(S576*G576,2)+TRUNC(W576*G576,2)+TRUNC(Y576*G576,2)+TRUNC(AA576*G576,2)+TRUNC(AC576*G576,2)+TRUNC(AE576*G576,2)+TRUNC(AG576*G576,2)+TRUNC(AI576*G576,2))))&gt;=0),ABS((AE576*G576-(TRUNC(AE576*G576,2)+(TRUNC(AL576,2)-(TRUNC(S576*G576,2)+TRUNC(W576*G576,2)+TRUNC(Y576*G576,2)+TRUNC(AA576*G576,2)+TRUNC(AC576*G576,2)+TRUNC(AE576*G576,2)+TRUNC(AG576*G576,2)+TRUNC(AI576*G576,2)))))/AE576*G576)&lt;ABS((Y576*G576-(TRUNC(Y576*G576,2)+(TRUNC(AL576,2)-(TRUNC(S576*G576,2)+TRUNC(W576*G576,2)+TRUNC(Y576*G576,2)+TRUNC(AA576*G576,2)+TRUNC(AC576*G576,2)+TRUNC(AE576*G576,2)+TRUNC(AG576*G576,2)+TRUNC(AI576*G576,2)))))/Y576*G576),TRUE),IF(AND(AA576*G576&lt;&gt;0,(TRUNC(AA576*G576,2)+(TRUNC(AL576,2)-(TRUNC(S576*G576,2)+TRUNC(W576*G576,2)+TRUNC(Y576*G576,2)+TRUNC(AA576*G576,2)+TRUNC(AC576*G576,2)+TRUNC(AE576*G576,2)+TRUNC(AG576*G576,2)+TRUNC(AI576*G576,2))))&gt;=0),ABS((AE576*G576-(TRUNC(AE576*G576,2)+(TRUNC(AL576,2)-(TRUNC(S576*G576,2)+TRUNC(W576*G576,2)+TRUNC(Y576*G576,2)+TRUNC(AA576*G576,2)+TRUNC(AC576*G576,2)+TRUNC(AE576*G576,2)+TRUNC(AG576*G576,2)+TRUNC(AI576*G576,2)))))/AE576*G576)&lt;ABS((AA576*G576-(TRUNC(AA576*G576,2)+(TRUNC(AL576,2)-(TRUNC(S576*G576,2)+TRUNC(W576*G576,2)+TRUNC(Y576*G576,2)+TRUNC(AA576*G576,2)+TRUNC(AC576*G576,2)+TRUNC(AE576*G576,2)+TRUNC(AG576*G576,2)+TRUNC(AI576*G576,2)))))/AA576*G576),TRUE),IF(AND(AC576*G576&lt;&gt;0,(TRUNC(AC576*G576,2)+(TRUNC(AL576,2)-(TRUNC(S576*G576,2)+TRUNC(W576*G576,2)+TRUNC(Y576*G576,2)+TRUNC(AA576*G576,2)+TRUNC(AC576*G576,2)+TRUNC(AE576*G576,2)+TRUNC(AG576*G576,2)+TRUNC(AI576*G576,2))))&gt;=0),ABS((AE576*G576-(TRUNC(AE576*G576,2)+(TRUNC(AL576,2)-(TRUNC(S576*G576,2)+TRUNC(W576*G576,2)+TRUNC(Y576*G576,2)+TRUNC(AA576*G576,2)+TRUNC(AC576*G576,2)+TRUNC(AE576*G576,2)+TRUNC(AG576*G576,2)+TRUNC(AI576*G576,2)))))/AE576*G576)&lt;ABS((AC576*G576-(TRUNC(AC576*G576,2)+(TRUNC(AL576,2)-(TRUNC(S576*G576,2)+TRUNC(W576*G576,2)+TRUNC(Y576*G576,2)+TRUNC(AA576*G576,2)+TRUNC(AC576*G576,2)+TRUNC(AE576*G576,2)+TRUNC(AG576*G576,2)+TRUNC(AI576*G576,2)))))/AC576*G576),TRUE),IF(AND(AE576*G576&lt;&gt;0,(TRUNC(AE576*G576,2)+(TRUNC(AL576,2)-(TRUNC(S576*G576,2)+TRUNC(W576*G576,2)+TRUNC(Y576*G576,2)+TRUNC(AA576*G576,2)+TRUNC(AC576*G576,2)+TRUNC(AE576*G576,2)+TRUNC(AG576*G576,2)+TRUNC(AI576*G576,2))))&gt;=0),ABS((AE576*G576-(TRUNC(AE576*G576,2)+(TRUNC(AL576,2)-(TRUNC(S576*G576,2)+TRUNC(W576*G576,2)+TRUNC(Y576*G576,2)+TRUNC(AA576*G576,2)+TRUNC(AC576*G576,2)+TRUNC(AE576*G576,2)+TRUNC(AG576*G576,2)+TRUNC(AI576*G576,2)))))/AE576*G576)&lt;=ABS((AE576*G576-(TRUNC(AE576*G576,2)+(TRUNC(AL576,2)-(TRUNC(S576*G576,2)+TRUNC(W576*G576,2)+TRUNC(Y576*G576,2)+TRUNC(AA576*G576,2)+TRUNC(AC576*G576,2)+TRUNC(AE576*G576,2)+TRUNC(AG576*G576,2)+TRUNC(AI576*G576,2)))))/AE576*G576),TRUE),IF(AND(AG576*G576&lt;&gt;0,(TRUNC(AG576*G576,2)+(TRUNC(AL576,2)-(TRUNC(S576*G576,2)+TRUNC(W576*G576,2)+TRUNC(Y576*G576,2)+TRUNC(AA576*G576,2)+TRUNC(AC576*G576,2)+TRUNC(AE576*G576,2)+TRUNC(AG576*G576,2)+TRUNC(AI576*G576,2))))&gt;=0),ABS((AE576*G576-(TRUNC(AE576*G576,2)+(TRUNC(AL576,2)-(TRUNC(S576*G576,2)+TRUNC(W576*G576,2)+TRUNC(Y576*G576,2)+TRUNC(AA576*G576,2)+TRUNC(AC576*G576,2)+TRUNC(AE576*G576,2)+TRUNC(AG576*G576,2)+TRUNC(AI576*G576,2)))))/AE576*G576)&lt;=ABS((AG576*G576-(TRUNC(AG576*G576,2)+(TRUNC(AL576,2)-(TRUNC(S576*G576,2)+TRUNC(W576*G576,2)+TRUNC(Y576*G576,2)+TRUNC(AA576*G576,2)+TRUNC(AC576*G576,2)+TRUNC(AE576*G576,2)+TRUNC(AG576*G576,2)+TRUNC(AI576*G576,2)))))/AG576*G576),TRUE),IF(AND(AI576*G576&lt;&gt;0,(TRUNC(AI576*G576,2)+(TRUNC(AL576,2)-(TRUNC(S576*G576,2)+TRUNC(W576*G576,2)+TRUNC(Y576*G576,2)+TRUNC(AA576*G576,2)+TRUNC(AC576*G576,2)+TRUNC(AE576*G576,2)+TRUNC(AG576*G576,2)+TRUNC(AI576*G576,2))))&gt;=0),ABS((AE576*G576-(TRUNC(AE576*G576,2)+(TRUNC(AL576,2)-(TRUNC(S576*G576,2)+TRUNC(W576*G576,2)+TRUNC(Y576*G576,2)+TRUNC(AA576*G576,2)+TRUNC(AC576*G576,2)+TRUNC(AE576*G576,2)+TRUNC(AG576*G576,2)+TRUNC(AI576*G576,2)))))/AE576*G576)&lt;=ABS((AI576*G576-(TRUNC(AI576*G576,2)+(TRUNC(AL576,2)-(TRUNC(S576*G576,2)+TRUNC(W576*G576,2)+TRUNC(Y576*G576,2)+TRUNC(AA576*G576,2)+TRUNC(AC576*G576,2)+TRUNC(AE576*G576,2)+TRUNC(AG576*G576,2)+TRUNC(AI576*G576,2)))))/AI576*G576),TRUE)),TRUNC(AE576*G576,2)+(TRUNC(AL576,2)-(TRUNC(S576*G576,2)+TRUNC(W576*G576,2)+TRUNC(Y576*G576,2)+TRUNC(AA576*G576,2)+TRUNC(AC576*G576,2)+TRUNC(AE576*G576,2)+TRUNC(AG576*G576,2)+TRUNC(AI576*G576,2))),TRUNC(AE576*G576,2)))))</f>
        <v>0</v>
      </c>
      <c r="AG576" s="369">
        <f>IF(O576*(1+R576)=0,0,IF((TRUNC(AK576,2)-(TRUNC(H576*(1+R576),2)+TRUNC(J576*(1+R576),2)+TRUNC(K576*(1+R576),2)+TRUNC(L576*(1+R576),2)+TRUNC(M576*(1+R576),2)+TRUNC(N576*(1+R576),2)+TRUNC(O576*(1+R576),2)+TRUNC(P576*(1+R576),2)))=0,TRUNC(O576*(1+R576),2),IF((TRUNC(TRUNC(O576*(1+R576),2),2)+(TRUNC(AK576,2)-(TRUNC(H576*(1+R576),2)+TRUNC(J576*(1+R576),2)+TRUNC(K576*(1+R576),2)+TRUNC(L576*(1+R576),2)+TRUNC(M576*(1+R576),2)+TRUNC(N576*(1+R576),2)+TRUNC(O576*(1+R576),2)+TRUNC(P576*(1+R576),2))))&lt;=0,TRUNC(O576*(1+R576),2),IF(AND(IF(AND(H576*(1+R576)&lt;&gt;0,(TRUNC(H576*(1+R576),2)+(TRUNC(AK576,2)-(TRUNC(H576*(1+R576),2)+TRUNC(J576*(1+R576),2)+TRUNC(K576*(1+R576),2)+TRUNC(L576*(1+R576),2)+TRUNC(M576*(1+R576),2)+TRUNC(N576*(1+R576),2)+TRUNC(O576*(1+R576),2)+TRUNC(P576*(1+R576),2))))&gt;=0),ABS((O576*(1+R576)-(TRUNC(O576*(1+R576),2)+(TRUNC(AK576,2)-(TRUNC(H576*(1+R576),2)+TRUNC(J576*(1+R576),2)+TRUNC(K576*(1+R576),2)+TRUNC(L576*(1+R576),2)+TRUNC(M576*(1+R576),2)+TRUNC(N576*(1+R576),2)+TRUNC(O576*(1+R576),2)+TRUNC(P576*(1+R576),2)))))/O576*(1+R576))&lt;ABS((H576*(1+R576)-(TRUNC(H576*(1+R576),2)+(TRUNC(AK576,2)-(TRUNC(H576*(1+R576),2)+TRUNC(J576*(1+R576),2)+TRUNC(K576*(1+R576),2)+TRUNC(L576*(1+R576),2)+TRUNC(M576*(1+R576),2)+TRUNC(N576*(1+R576),2)+TRUNC(O576*(1+R576),2)+TRUNC(P576*(1+R576),2)))))/H576*(1+R576)),TRUE),IF(AND(J576*(1+R576)&lt;&gt;0,(TRUNC(J576*(1+R576),2)+(TRUNC(AK576,2)-(TRUNC(H576*(1+R576),2)+TRUNC(J576*(1+R576),2)+TRUNC(K576*(1+R576),2)+TRUNC(L576*(1+R576),2)+TRUNC(M576*(1+R576),2)+TRUNC(N576*(1+R576),2)+TRUNC(O576*(1+R576),2)+TRUNC(P576*(1+R576),2))))&gt;=0),ABS((O576*(1+R576)-(TRUNC(O576*(1+R576),2)+(TRUNC(AK576,2)-(TRUNC(H576*(1+R576),2)+TRUNC(J576*(1+R576),2)+TRUNC(K576*(1+R576),2)+TRUNC(L576*(1+R576),2)+TRUNC(M576*(1+R576),2)+TRUNC(N576*(1+R576),2)+TRUNC(O576*(1+R576),2)+TRUNC(P576*(1+R576),2)))))/O576*(1+R576))&lt;ABS((J576*(1+R576)-(TRUNC(J576*(1+R576),2)+(TRUNC(AK576,2)-(TRUNC(H576*(1+R576),2)+TRUNC(J576*(1+R576),2)+TRUNC(K576*(1+R576),2)+TRUNC(L576*(1+R576),2)+TRUNC(M576*(1+R576),2)+TRUNC(N576*(1+R576),2)+TRUNC(O576*(1+R576),2)+TRUNC(P576*(1+R576),2)))))/J576*(1+R576)),TRUE),IF(AND(K576*(1+R576)&lt;&gt;0,(TRUNC(K576*(1+R576),2)+(TRUNC(AK576,2)-(TRUNC(H576*(1+R576),2)+TRUNC(J576*(1+R576),2)+TRUNC(K576*(1+R576),2)+TRUNC(L576*(1+R576),2)+TRUNC(M576*(1+R576),2)+TRUNC(N576*(1+R576),2)+TRUNC(O576*(1+R576),2)+TRUNC(P576*(1+R576),2))))&gt;=0),ABS((O576*(1+R576)-(TRUNC(O576*(1+R576),2)+(TRUNC(AK576,2)-(TRUNC(H576*(1+R576),2)+TRUNC(J576*(1+R576),2)+TRUNC(K576*(1+R576),2)+TRUNC(L576*(1+R576),2)+TRUNC(M576*(1+R576),2)+TRUNC(N576*(1+R576),2)+TRUNC(O576*(1+R576),2)+TRUNC(P576*(1+R576),2)))))/O576*(1+R576))&lt;ABS((K576*(1+R576)-(TRUNC(K576*(1+R576),2)+(TRUNC(AK576,2)-(TRUNC(H576*(1+R576),2)+TRUNC(J576*(1+R576),2)+TRUNC(K576*(1+R576),2)+TRUNC(L576*(1+R576),2)+TRUNC(M576*(1+R576),2)+TRUNC(N576*(1+R576),2)+TRUNC(O576*(1+R576),2)+TRUNC(P576*(1+R576),2)))))/K576*(1+R576)),TRUE),IF(AND(L576*(1+R576)&lt;&gt;0,(TRUNC(L576*(1+R576),2)+(TRUNC(AK576,2)-(TRUNC(H576*(1+R576),2)+TRUNC(J576*(1+R576),2)+TRUNC(K576*(1+R576),2)+TRUNC(L576*(1+R576),2)+TRUNC(M576*(1+R576),2)+TRUNC(N576*(1+R576),2)+TRUNC(O576*(1+R576),2)+TRUNC(P576*(1+R576),2))))&gt;=0),ABS((O576*(1+R576)-(TRUNC(O576*(1+R576),2)+(TRUNC(AK576,2)-(TRUNC(H576*(1+R576),2)+TRUNC(J576*(1+R576),2)+TRUNC(K576*(1+R576),2)+TRUNC(L576*(1+R576),2)+TRUNC(M576*(1+R576),2)+TRUNC(N576*(1+R576),2)+TRUNC(O576*(1+R576),2)+TRUNC(P576*(1+R576),2)))))/O576*(1+R576))&lt;ABS((L576*(1+R576)-(TRUNC(L576*(1+R576),2)+(TRUNC(AK576,2)-(TRUNC(H576*(1+R576),2)+TRUNC(J576*(1+R576),2)+TRUNC(K576*(1+R576),2)+TRUNC(L576*(1+R576),2)+TRUNC(M576*(1+R576),2)+TRUNC(N576*(1+R576),2)+TRUNC(O576*(1+R576),2)+TRUNC(P576*(1+R576),2)))))/L576*(1+R576)),TRUE),IF(AND(M576*(1+R576)&lt;&gt;0,(TRUNC(M576*(1+R576),2)+(TRUNC(AK576,2)-(TRUNC(H576*(1+R576),2)+TRUNC(J576*(1+R576),2)+TRUNC(K576*(1+R576),2)+TRUNC(L576*(1+R576),2)+TRUNC(M576*(1+R576),2)+TRUNC(N576*(1+R576),2)+TRUNC(O576*(1+R576),2)+TRUNC(P576*(1+R576),2))))&gt;=0),ABS((O576*(1+R576)-(TRUNC(O576*(1+R576),2)+(TRUNC(AK576,2)-(TRUNC(H576*(1+R576),2)+TRUNC(J576*(1+R576),2)+TRUNC(K576*(1+R576),2)+TRUNC(L576*(1+R576),2)+TRUNC(M576*(1+R576),2)+TRUNC(N576*(1+R576),2)+TRUNC(O576*(1+R576),2)+TRUNC(P576*(1+R576),2)))))/O576*(1+R576))&lt;ABS((M576*(1+R576)-(TRUNC(M576*(1+R576),2)+(TRUNC(AK576,2)-(TRUNC(H576*(1+R576),2)+TRUNC(J576*(1+R576),2)+TRUNC(K576*(1+R576),2)+TRUNC(L576*(1+R576),2)+TRUNC(M576*(1+R576),2)+TRUNC(N576*(1+R576),2)+TRUNC(O576*(1+R576),2)+TRUNC(P576*(1+R576),2)))))/M576*(1+R576)),TRUE),IF(AND(N576*(1+R576)&lt;&gt;0,(TRUNC(N576*(1+R576),2)+(TRUNC(AK576,2)-(TRUNC(H576*(1+R576),2)+TRUNC(J576*(1+R576),2)+TRUNC(K576*(1+R576),2)+TRUNC(L576*(1+R576),2)+TRUNC(M576*(1+R576),2)+TRUNC(N576*(1+R576),2)+TRUNC(O576*(1+R576),2)+TRUNC(P576*(1+R576),2))))&gt;=0),ABS((O576*(1+R576)-(TRUNC(O576*(1+R576),2)+(TRUNC(AK576,2)-(TRUNC(H576*(1+R576),2)+TRUNC(J576*(1+R576),2)+TRUNC(K576*(1+R576),2)+TRUNC(L576*(1+R576),2)+TRUNC(M576*(1+R576),2)+TRUNC(N576*(1+R576),2)+TRUNC(O576*(1+R576),2)+TRUNC(P576*(1+R576),2)))))/O576*(1+R576))&lt;ABS((N576*(1+R576)-(TRUNC(N576*(1+R576),2)+(TRUNC(AK576,2)-(TRUNC(H576*(1+R576),2)+TRUNC(J576*(1+R576),2)+TRUNC(K576*(1+R576),2)+TRUNC(L576*(1+R576),2)+TRUNC(M576*(1+R576),2)+TRUNC(N576*(1+R576),2)+TRUNC(O576*(1+R576),2)+TRUNC(P576*(1+R576),2)))))/N576*(1+R576)),TRUE),IF(AND(O576*(1+R576)&lt;&gt;0,(TRUNC(O576*(1+R576),2)+(TRUNC(AK576,2)-(TRUNC(H576*(1+R576),2)+TRUNC(J576*(1+R576),2)+TRUNC(K576*(1+R576),2)+TRUNC(L576*(1+R576),2)+TRUNC(M576*(1+R576),2)+TRUNC(N576*(1+R576),2)+TRUNC(O576*(1+R576),2)+TRUNC(P576*(1+R576),2))))&gt;=0),ABS((O576*(1+R576)-(TRUNC(O576*(1+R576),2)+(TRUNC(AK576,2)-(TRUNC(H576*(1+R576),2)+TRUNC(J576*(1+R576),2)+TRUNC(K576*(1+R576),2)+TRUNC(L576*(1+R576),2)+TRUNC(M576*(1+R576),2)+TRUNC(N576*(1+R576),2)+TRUNC(O576*(1+R576),2)+TRUNC(P576*(1+R576),2)))))/O576*(1+R576))&lt;=ABS((O576*(1+R576)-(TRUNC(O576*(1+R576),2)+(TRUNC(AK576,2)-(TRUNC(H576*(1+R576),2)+TRUNC(J576*(1+R576),2)+TRUNC(K576*(1+R576),2)+TRUNC(L576*(1+R576),2)+TRUNC(M576*(1+R576),2)+TRUNC(N576*(1+R576),2)+TRUNC(O576*(1+R576),2)+TRUNC(P576*(1+R576),2)))))/O576*(1+R576)),TRUE),IF(AND(P576*(1+R576)&lt;&gt;0,(TRUNC(P576*(1+R576),2)+(TRUNC(AK576,2)-(TRUNC(H576*(1+R576),2)+TRUNC(J576*(1+R576),2)+TRUNC(K576*(1+R576),2)+TRUNC(L576*(1+R576),2)+TRUNC(M576*(1+R576),2)+TRUNC(N576*(1+R576),2)+TRUNC(O576*(1+R576),2)+TRUNC(P576*(1+R576),2))))&gt;=0),ABS((O576*(1+R576)-(TRUNC(O576*(1+R576),2)+(TRUNC(AK576,2)-(TRUNC(H576*(1+R576),2)+TRUNC(J576*(1+R576),2)+TRUNC(K576*(1+R576),2)+TRUNC(L576*(1+R576),2)+TRUNC(M576*(1+R576),2)+TRUNC(N576*(1+R576),2)+TRUNC(O576*(1+R576),2)+TRUNC(P576*(1+R576),2)))))/O576*(1+R576))&lt;=ABS((P576*(1+R576)-(TRUNC(P576*(1+R576),2)+(TRUNC(AK576,2)-(TRUNC(H576*(1+R576),2)+TRUNC(J576*(1+R576),2)+TRUNC(K576*(1+R576),2)+TRUNC(L576*(1+R576),2)+TRUNC(M576*(1+R576),2)+TRUNC(N576*(1+R576),2)+TRUNC(O576*(1+R576),2)+TRUNC(P576*(1+R576),2)))))/P576*(1+R576)),TRUE)),TRUNC(O576*(1+R576),2)+(TRUNC(AK576,2)-(TRUNC(H576*(1+R576),2)+TRUNC(J576*(1+R576),2)+TRUNC(K576*(1+R576),2)+TRUNC(L576*(1+R576),2)+TRUNC(M576*(1+R576),2)+TRUNC(N576*(1+R576),2)+TRUNC(O576*(1+R576),2)+TRUNC(P576*(1+R576),2))),TRUNC(O576*(1+R576),2)))))</f>
        <v>0</v>
      </c>
      <c r="AH576" s="369">
        <f>IF(AG576*G576=0,0,IF((TRUNC(AL576,2)-(TRUNC(S576*G576,2)+TRUNC(W576*G576,2)+TRUNC(Y576*G576,2)+TRUNC(AA576*G576,2)+TRUNC(AC576*G576,2)+TRUNC(AE576*G576,2)+TRUNC(AG576*G576,2)+TRUNC(AI576*G576,2)))=0,TRUNC(AG576*G576,2),IF((TRUNC(TRUNC(AG576*G576,2),2)+(TRUNC(AL576,2)-(TRUNC(S576*G576,2)+TRUNC(W576*G576,2)+TRUNC(Y576*G576,2)+TRUNC(AA576*G576,2)+TRUNC(AC576*G576,2)+TRUNC(AE576*G576,2)+TRUNC(AG576*G576,2)+TRUNC(AI576*G576,2))))&lt;=0,TRUNC(AG576*G576,2),IF(AND(IF(AND(S576*G576&lt;&gt;0,(TRUNC(S576*G576,2)+(TRUNC(AL576,2)-(TRUNC(S576*G576,2)+TRUNC(W576*G576,2)+TRUNC(Y576*G576,2)+TRUNC(AA576*G576,2)+TRUNC(AC576*G576,2)+TRUNC(AE576*G576,2)+TRUNC(AG576*G576,2)+TRUNC(AI576*G576,2))))&gt;=0),ABS((AG576*G576-(TRUNC(AG576*G576,2)+(TRUNC(AL576,2)-(TRUNC(S576*G576,2)+TRUNC(W576*G576,2)+TRUNC(Y576*G576,2)+TRUNC(AA576*G576,2)+TRUNC(AC576*G576,2)+TRUNC(AE576*G576,2)+TRUNC(AG576*G576,2)+TRUNC(AI576*G576,2)))))/AG576*G576)&lt;ABS((S576*G576-(TRUNC(S576*G576,2)+(TRUNC(AL576,2)-(TRUNC(S576*G576,2)+TRUNC(W576*G576,2)+TRUNC(Y576*G576,2)+TRUNC(AA576*G576,2)+TRUNC(AC576*G576,2)+TRUNC(AE576*G576,2)+TRUNC(AG576*G576,2)+TRUNC(AI576*G576,2)))))/S576*G576),TRUE),IF(AND(W576*G576&lt;&gt;0,(TRUNC(W576*G576,2)+(TRUNC(AL576,2)-(TRUNC(S576*G576,2)+TRUNC(W576*G576,2)+TRUNC(Y576*G576,2)+TRUNC(AA576*G576,2)+TRUNC(AC576*G576,2)+TRUNC(AE576*G576,2)+TRUNC(AG576*G576,2)+TRUNC(AI576*G576,2))))&gt;=0),ABS((AG576*G576-(TRUNC(AG576*G576,2)+(TRUNC(AL576,2)-(TRUNC(S576*G576,2)+TRUNC(W576*G576,2)+TRUNC(Y576*G576,2)+TRUNC(AA576*G576,2)+TRUNC(AC576*G576,2)+TRUNC(AE576*G576,2)+TRUNC(AG576*G576,2)+TRUNC(AI576*G576,2)))))/AG576*G576)&lt;ABS((W576*G576-(TRUNC(W576*G576,2)+(TRUNC(AL576,2)-(TRUNC(S576*G576,2)+TRUNC(W576*G576,2)+TRUNC(Y576*G576,2)+TRUNC(AA576*G576,2)+TRUNC(AC576*G576,2)+TRUNC(AE576*G576,2)+TRUNC(AG576*G576,2)+TRUNC(AI576*G576,2)))))/W576*G576),TRUE),IF(AND(Y576*G576&lt;&gt;0,(TRUNC(Y576*G576,2)+(TRUNC(AL576,2)-(TRUNC(S576*G576,2)+TRUNC(W576*G576,2)+TRUNC(Y576*G576,2)+TRUNC(AA576*G576,2)+TRUNC(AC576*G576,2)+TRUNC(AE576*G576,2)+TRUNC(AG576*G576,2)+TRUNC(AI576*G576,2))))&gt;=0),ABS((AG576*G576-(TRUNC(AG576*G576,2)+(TRUNC(AL576,2)-(TRUNC(S576*G576,2)+TRUNC(W576*G576,2)+TRUNC(Y576*G576,2)+TRUNC(AA576*G576,2)+TRUNC(AC576*G576,2)+TRUNC(AE576*G576,2)+TRUNC(AG576*G576,2)+TRUNC(AI576*G576,2)))))/AG576*G576)&lt;ABS((Y576*G576-(TRUNC(Y576*G576,2)+(TRUNC(AL576,2)-(TRUNC(S576*G576,2)+TRUNC(W576*G576,2)+TRUNC(Y576*G576,2)+TRUNC(AA576*G576,2)+TRUNC(AC576*G576,2)+TRUNC(AE576*G576,2)+TRUNC(AG576*G576,2)+TRUNC(AI576*G576,2)))))/Y576*G576),TRUE),IF(AND(AA576*G576&lt;&gt;0,(TRUNC(AA576*G576,2)+(TRUNC(AL576,2)-(TRUNC(S576*G576,2)+TRUNC(W576*G576,2)+TRUNC(Y576*G576,2)+TRUNC(AA576*G576,2)+TRUNC(AC576*G576,2)+TRUNC(AE576*G576,2)+TRUNC(AG576*G576,2)+TRUNC(AI576*G576,2))))&gt;=0),ABS((AG576*G576-(TRUNC(AG576*G576,2)+(TRUNC(AL576,2)-(TRUNC(S576*G576,2)+TRUNC(W576*G576,2)+TRUNC(Y576*G576,2)+TRUNC(AA576*G576,2)+TRUNC(AC576*G576,2)+TRUNC(AE576*G576,2)+TRUNC(AG576*G576,2)+TRUNC(AI576*G576,2)))))/AG576*G576)&lt;ABS((AA576*G576-(TRUNC(AA576*G576,2)+(TRUNC(AL576,2)-(TRUNC(S576*G576,2)+TRUNC(W576*G576,2)+TRUNC(Y576*G576,2)+TRUNC(AA576*G576,2)+TRUNC(AC576*G576,2)+TRUNC(AE576*G576,2)+TRUNC(AG576*G576,2)+TRUNC(AI576*G576,2)))))/AA576*G576),TRUE),IF(AND(AC576*G576&lt;&gt;0,(TRUNC(AC576*G576,2)+(TRUNC(AL576,2)-(TRUNC(S576*G576,2)+TRUNC(W576*G576,2)+TRUNC(Y576*G576,2)+TRUNC(AA576*G576,2)+TRUNC(AC576*G576,2)+TRUNC(AE576*G576,2)+TRUNC(AG576*G576,2)+TRUNC(AI576*G576,2))))&gt;=0),ABS((AG576*G576-(TRUNC(AG576*G576,2)+(TRUNC(AL576,2)-(TRUNC(S576*G576,2)+TRUNC(W576*G576,2)+TRUNC(Y576*G576,2)+TRUNC(AA576*G576,2)+TRUNC(AC576*G576,2)+TRUNC(AE576*G576,2)+TRUNC(AG576*G576,2)+TRUNC(AI576*G576,2)))))/AG576*G576)&lt;ABS((AC576*G576-(TRUNC(AC576*G576,2)+(TRUNC(AL576,2)-(TRUNC(S576*G576,2)+TRUNC(W576*G576,2)+TRUNC(Y576*G576,2)+TRUNC(AA576*G576,2)+TRUNC(AC576*G576,2)+TRUNC(AE576*G576,2)+TRUNC(AG576*G576,2)+TRUNC(AI576*G576,2)))))/AC576*G576),TRUE),IF(AND(AE576*G576&lt;&gt;0,(TRUNC(AE576*G576,2)+(TRUNC(AL576,2)-(TRUNC(S576*G576,2)+TRUNC(W576*G576,2)+TRUNC(Y576*G576,2)+TRUNC(AA576*G576,2)+TRUNC(AC576*G576,2)+TRUNC(AE576*G576,2)+TRUNC(AG576*G576,2)+TRUNC(AI576*G576,2))))&gt;=0),ABS((AG576*G576-(TRUNC(AG576*G576,2)+(TRUNC(AL576,2)-(TRUNC(S576*G576,2)+TRUNC(W576*G576,2)+TRUNC(Y576*G576,2)+TRUNC(AA576*G576,2)+TRUNC(AC576*G576,2)+TRUNC(AE576*G576,2)+TRUNC(AG576*G576,2)+TRUNC(AI576*G576,2)))))/AG576*G576)&lt;ABS((AE576*G576-(TRUNC(AE576*G576,2)+(TRUNC(AL576,2)-(TRUNC(S576*G576,2)+TRUNC(W576*G576,2)+TRUNC(Y576*G576,2)+TRUNC(AA576*G576,2)+TRUNC(AC576*G576,2)+TRUNC(AE576*G576,2)+TRUNC(AG576*G576,2)+TRUNC(AI576*G576,2)))))/AE576*G576),TRUE),IF(AND(AG576*G576&lt;&gt;0,(TRUNC(AG576*G576,2)+(TRUNC(AL576,2)-(TRUNC(S576*G576,2)+TRUNC(W576*G576,2)+TRUNC(Y576*G576,2)+TRUNC(AA576*G576,2)+TRUNC(AC576*G576,2)+TRUNC(AE576*G576,2)+TRUNC(AG576*G576,2)+TRUNC(AI576*G576,2))))&gt;=0),ABS((AG576*G576-(TRUNC(AG576*G576,2)+(TRUNC(AL576,2)-(TRUNC(S576*G576,2)+TRUNC(W576*G576,2)+TRUNC(Y576*G576,2)+TRUNC(AA576*G576,2)+TRUNC(AC576*G576,2)+TRUNC(AE576*G576,2)+TRUNC(AG576*G576,2)+TRUNC(AI576*G576,2)))))/AG576*G576)&lt;=ABS((AG576*G576-(TRUNC(AG576*G576,2)+(TRUNC(AL576,2)-(TRUNC(S576*G576,2)+TRUNC(W576*G576,2)+TRUNC(Y576*G576,2)+TRUNC(AA576*G576,2)+TRUNC(AC576*G576,2)+TRUNC(AE576*G576,2)+TRUNC(AG576*G576,2)+TRUNC(AI576*G576,2)))))/AG576*G576),TRUE),IF(AND(AI576*G576&lt;&gt;0,(TRUNC(AI576*G576,2)+(TRUNC(AL576,2)-(TRUNC(S576*G576,2)+TRUNC(W576*G576,2)+TRUNC(Y576*G576,2)+TRUNC(AA576*G576,2)+TRUNC(AC576*G576,2)+TRUNC(AE576*G576,2)+TRUNC(AG576*G576,2)+TRUNC(AI576*G576,2))))&gt;=0),ABS((AG576*G576-(TRUNC(AG576*G576,2)+(TRUNC(AL576,2)-(TRUNC(S576*G576,2)+TRUNC(W576*G576,2)+TRUNC(Y576*G576,2)+TRUNC(AA576*G576,2)+TRUNC(AC576*G576,2)+TRUNC(AE576*G576,2)+TRUNC(AG576*G576,2)+TRUNC(AI576*G576,2)))))/AG576*G576)&lt;=ABS((AI576*G576-(TRUNC(AI576*G576,2)+(TRUNC(AL576,2)-(TRUNC(S576*G576,2)+TRUNC(W576*G576,2)+TRUNC(Y576*G576,2)+TRUNC(AA576*G576,2)+TRUNC(AC576*G576,2)+TRUNC(AE576*G576,2)+TRUNC(AG576*G576,2)+TRUNC(AI576*G576,2)))))/AI576*G576),TRUE)),TRUNC(AG576*G576,2)+(TRUNC(AL576,2)-(TRUNC(S576*G576,2)+TRUNC(W576*G576,2)+TRUNC(Y576*G576,2)+TRUNC(AA576*G576,2)+TRUNC(AC576*G576,2)+TRUNC(AE576*G576,2)+TRUNC(AG576*G576,2)+TRUNC(AI576*G576,2))),TRUNC(AG576*G576,2)))))</f>
        <v>0</v>
      </c>
      <c r="AI576" s="369">
        <f>IF(P576*(1+R576)=0,0,IF((TRUNC(AK576,2)-(TRUNC(H576*(1+R576),2)+TRUNC(J576*(1+R576),2)+TRUNC(K576*(1+R576),2)+TRUNC(L576*(1+R576),2)+TRUNC(M576*(1+R576),2)+TRUNC(N576*(1+R576),2)+TRUNC(O576*(1+R576),2)+TRUNC(P576*(1+R576),2)))=0,TRUNC(P576*(1+R576),2),IF((TRUNC(TRUNC(P576*(1+R576),2),2)+(TRUNC(AK576,2)-(TRUNC(H576*(1+R576),2)+TRUNC(J576*(1+R576),2)+TRUNC(K576*(1+R576),2)+TRUNC(L576*(1+R576),2)+TRUNC(M576*(1+R576),2)+TRUNC(N576*(1+R576),2)+TRUNC(O576*(1+R576),2)+TRUNC(P576*(1+R576),2))))&lt;=0,TRUNC(P576*(1+R576),2),IF(AND(IF(AND(H576*(1+R576)&lt;&gt;0,(TRUNC(H576*(1+R576),2)+(TRUNC(AK576,2)-(TRUNC(H576*(1+R576),2)+TRUNC(J576*(1+R576),2)+TRUNC(K576*(1+R576),2)+TRUNC(L576*(1+R576),2)+TRUNC(M576*(1+R576),2)+TRUNC(N576*(1+R576),2)+TRUNC(O576*(1+R576),2)+TRUNC(P576*(1+R576),2))))&gt;=0),ABS((P576*(1+R576)-(TRUNC(P576*(1+R576),2)+(TRUNC(AK576,2)-(TRUNC(H576*(1+R576),2)+TRUNC(J576*(1+R576),2)+TRUNC(K576*(1+R576),2)+TRUNC(L576*(1+R576),2)+TRUNC(M576*(1+R576),2)+TRUNC(N576*(1+R576),2)+TRUNC(O576*(1+R576),2)+TRUNC(P576*(1+R576),2)))))/P576*(1+R576))&lt;ABS((H576*(1+R576)-(TRUNC(H576*(1+R576),2)+(TRUNC(AK576,2)-(TRUNC(H576*(1+R576),2)+TRUNC(J576*(1+R576),2)+TRUNC(K576*(1+R576),2)+TRUNC(L576*(1+R576),2)+TRUNC(M576*(1+R576),2)+TRUNC(N576*(1+R576),2)+TRUNC(O576*(1+R576),2)+TRUNC(P576*(1+R576),2)))))/H576*(1+R576)),TRUE),IF(AND(J576*(1+R576)&lt;&gt;0,(TRUNC(J576*(1+R576),2)+(TRUNC(AK576,2)-(TRUNC(H576*(1+R576),2)+TRUNC(J576*(1+R576),2)+TRUNC(K576*(1+R576),2)+TRUNC(L576*(1+R576),2)+TRUNC(M576*(1+R576),2)+TRUNC(N576*(1+R576),2)+TRUNC(O576*(1+R576),2)+TRUNC(P576*(1+R576),2))))&gt;=0),ABS((P576*(1+R576)-(TRUNC(P576*(1+R576),2)+(TRUNC(AK576,2)-(TRUNC(H576*(1+R576),2)+TRUNC(J576*(1+R576),2)+TRUNC(K576*(1+R576),2)+TRUNC(L576*(1+R576),2)+TRUNC(M576*(1+R576),2)+TRUNC(N576*(1+R576),2)+TRUNC(O576*(1+R576),2)+TRUNC(P576*(1+R576),2)))))/P576*(1+R576))&lt;ABS((J576*(1+R576)-(TRUNC(J576*(1+R576),2)+(TRUNC(AK576,2)-(TRUNC(H576*(1+R576),2)+TRUNC(J576*(1+R576),2)+TRUNC(K576*(1+R576),2)+TRUNC(L576*(1+R576),2)+TRUNC(M576*(1+R576),2)+TRUNC(N576*(1+R576),2)+TRUNC(O576*(1+R576),2)+TRUNC(P576*(1+R576),2)))))/J576*(1+R576)),TRUE),IF(AND(K576*(1+R576)&lt;&gt;0,(TRUNC(K576*(1+R576),2)+(TRUNC(AK576,2)-(TRUNC(H576*(1+R576),2)+TRUNC(J576*(1+R576),2)+TRUNC(K576*(1+R576),2)+TRUNC(L576*(1+R576),2)+TRUNC(M576*(1+R576),2)+TRUNC(N576*(1+R576),2)+TRUNC(O576*(1+R576),2)+TRUNC(P576*(1+R576),2))))&gt;=0),ABS((P576*(1+R576)-(TRUNC(P576*(1+R576),2)+(TRUNC(AK576,2)-(TRUNC(H576*(1+R576),2)+TRUNC(J576*(1+R576),2)+TRUNC(K576*(1+R576),2)+TRUNC(L576*(1+R576),2)+TRUNC(M576*(1+R576),2)+TRUNC(N576*(1+R576),2)+TRUNC(O576*(1+R576),2)+TRUNC(P576*(1+R576),2)))))/P576*(1+R576))&lt;ABS((K576*(1+R576)-(TRUNC(K576*(1+R576),2)+(TRUNC(AK576,2)-(TRUNC(H576*(1+R576),2)+TRUNC(J576*(1+R576),2)+TRUNC(K576*(1+R576),2)+TRUNC(L576*(1+R576),2)+TRUNC(M576*(1+R576),2)+TRUNC(N576*(1+R576),2)+TRUNC(O576*(1+R576),2)+TRUNC(P576*(1+R576),2)))))/K576*(1+R576)),TRUE),IF(AND(L576*(1+R576)&lt;&gt;0,(TRUNC(L576*(1+R576),2)+(TRUNC(AK576,2)-(TRUNC(H576*(1+R576),2)+TRUNC(J576*(1+R576),2)+TRUNC(K576*(1+R576),2)+TRUNC(L576*(1+R576),2)+TRUNC(M576*(1+R576),2)+TRUNC(N576*(1+R576),2)+TRUNC(O576*(1+R576),2)+TRUNC(P576*(1+R576),2))))&gt;=0),ABS((P576*(1+R576)-(TRUNC(P576*(1+R576),2)+(TRUNC(AK576,2)-(TRUNC(H576*(1+R576),2)+TRUNC(J576*(1+R576),2)+TRUNC(K576*(1+R576),2)+TRUNC(L576*(1+R576),2)+TRUNC(M576*(1+R576),2)+TRUNC(N576*(1+R576),2)+TRUNC(O576*(1+R576),2)+TRUNC(P576*(1+R576),2)))))/P576*(1+R576))&lt;ABS((L576*(1+R576)-(TRUNC(L576*(1+R576),2)+(TRUNC(AK576,2)-(TRUNC(H576*(1+R576),2)+TRUNC(J576*(1+R576),2)+TRUNC(K576*(1+R576),2)+TRUNC(L576*(1+R576),2)+TRUNC(M576*(1+R576),2)+TRUNC(N576*(1+R576),2)+TRUNC(O576*(1+R576),2)+TRUNC(P576*(1+R576),2)))))/L576*(1+R576)),TRUE),IF(AND(M576*(1+R576)&lt;&gt;0,(TRUNC(M576*(1+R576),2)+(TRUNC(AK576,2)-(TRUNC(H576*(1+R576),2)+TRUNC(J576*(1+R576),2)+TRUNC(K576*(1+R576),2)+TRUNC(L576*(1+R576),2)+TRUNC(M576*(1+R576),2)+TRUNC(N576*(1+R576),2)+TRUNC(O576*(1+R576),2)+TRUNC(P576*(1+R576),2))))&gt;=0),ABS((P576*(1+R576)-(TRUNC(P576*(1+R576),2)+(TRUNC(AK576,2)-(TRUNC(H576*(1+R576),2)+TRUNC(J576*(1+R576),2)+TRUNC(K576*(1+R576),2)+TRUNC(L576*(1+R576),2)+TRUNC(M576*(1+R576),2)+TRUNC(N576*(1+R576),2)+TRUNC(O576*(1+R576),2)+TRUNC(P576*(1+R576),2)))))/P576*(1+R576))&lt;ABS((M576*(1+R576)-(TRUNC(M576*(1+R576),2)+(TRUNC(AK576,2)-(TRUNC(H576*(1+R576),2)+TRUNC(J576*(1+R576),2)+TRUNC(K576*(1+R576),2)+TRUNC(L576*(1+R576),2)+TRUNC(M576*(1+R576),2)+TRUNC(N576*(1+R576),2)+TRUNC(O576*(1+R576),2)+TRUNC(P576*(1+R576),2)))))/M576*(1+R576)),TRUE),IF(AND(N576*(1+R576)&lt;&gt;0,(TRUNC(N576*(1+R576),2)+(TRUNC(AK576,2)-(TRUNC(H576*(1+R576),2)+TRUNC(J576*(1+R576),2)+TRUNC(K576*(1+R576),2)+TRUNC(L576*(1+R576),2)+TRUNC(M576*(1+R576),2)+TRUNC(N576*(1+R576),2)+TRUNC(O576*(1+R576),2)+TRUNC(P576*(1+R576),2))))&gt;=0),ABS((P576*(1+R576)-(TRUNC(P576*(1+R576),2)+(TRUNC(AK576,2)-(TRUNC(H576*(1+R576),2)+TRUNC(J576*(1+R576),2)+TRUNC(K576*(1+R576),2)+TRUNC(L576*(1+R576),2)+TRUNC(M576*(1+R576),2)+TRUNC(N576*(1+R576),2)+TRUNC(O576*(1+R576),2)+TRUNC(P576*(1+R576),2)))))/P576*(1+R576))&lt;ABS((N576*(1+R576)-(TRUNC(N576*(1+R576),2)+(TRUNC(AK576,2)-(TRUNC(H576*(1+R576),2)+TRUNC(J576*(1+R576),2)+TRUNC(K576*(1+R576),2)+TRUNC(L576*(1+R576),2)+TRUNC(M576*(1+R576),2)+TRUNC(N576*(1+R576),2)+TRUNC(O576*(1+R576),2)+TRUNC(P576*(1+R576),2)))))/N576*(1+R576)),TRUE),IF(AND(O576*(1+R576)&lt;&gt;0,(TRUNC(O576*(1+R576),2)+(TRUNC(AK576,2)-(TRUNC(H576*(1+R576),2)+TRUNC(J576*(1+R576),2)+TRUNC(K576*(1+R576),2)+TRUNC(L576*(1+R576),2)+TRUNC(M576*(1+R576),2)+TRUNC(N576*(1+R576),2)+TRUNC(O576*(1+R576),2)+TRUNC(P576*(1+R576),2))))&gt;=0),ABS((P576*(1+R576)-(TRUNC(P576*(1+R576),2)+(TRUNC(AK576,2)-(TRUNC(H576*(1+R576),2)+TRUNC(J576*(1+R576),2)+TRUNC(K576*(1+R576),2)+TRUNC(L576*(1+R576),2)+TRUNC(M576*(1+R576),2)+TRUNC(N576*(1+R576),2)+TRUNC(O576*(1+R576),2)+TRUNC(P576*(1+R576),2)))))/P576*(1+R576))&lt;ABS((O576*(1+R576)-(TRUNC(O576*(1+R576),2)+(TRUNC(AK576,2)-(TRUNC(H576*(1+R576),2)+TRUNC(J576*(1+R576),2)+TRUNC(K576*(1+R576),2)+TRUNC(L576*(1+R576),2)+TRUNC(M576*(1+R576),2)+TRUNC(N576*(1+R576),2)+TRUNC(O576*(1+R576),2)+TRUNC(P576*(1+R576),2)))))/O576*(1+R576)),TRUE),IF(AND(P576*(1+R576)&lt;&gt;0,(TRUNC(P576*(1+R576),2)+(TRUNC(AK576,2)-(TRUNC(H576*(1+R576),2)+TRUNC(J576*(1+R576),2)+TRUNC(K576*(1+R576),2)+TRUNC(L576*(1+R576),2)+TRUNC(M576*(1+R576),2)+TRUNC(N576*(1+R576),2)+TRUNC(O576*(1+R576),2)+TRUNC(P576*(1+R576),2))))&gt;=0),ABS((P576*(1+R576)-(TRUNC(P576*(1+R576),2)+(TRUNC(AK576,2)-(TRUNC(H576*(1+R576),2)+TRUNC(J576*(1+R576),2)+TRUNC(K576*(1+R576),2)+TRUNC(L576*(1+R576),2)+TRUNC(M576*(1+R576),2)+TRUNC(N576*(1+R576),2)+TRUNC(O576*(1+R576),2)+TRUNC(P576*(1+R576),2)))))/P576*(1+R576))&lt;=ABS((P576*(1+R576)-(TRUNC(P576*(1+R576),2)+(TRUNC(AK576,2)-(TRUNC(H576*(1+R576),2)+TRUNC(J576*(1+R576),2)+TRUNC(K576*(1+R576),2)+TRUNC(L576*(1+R576),2)+TRUNC(M576*(1+R576),2)+TRUNC(N576*(1+R576),2)+TRUNC(O576*(1+R576),2)+TRUNC(P576*(1+R576),2)))))/P576*(1+R576)),TRUE)),TRUNC(P576*(1+R576),2)+(TRUNC(AK576,2)-(TRUNC(H576*(1+R576),2)+TRUNC(J576*(1+R576),2)+TRUNC(K576*(1+R576),2)+TRUNC(L576*(1+R576),2)+TRUNC(M576*(1+R576),2)+TRUNC(N576*(1+R576),2)+TRUNC(O576*(1+R576),2)+TRUNC(P576*(1+R576),2))),TRUNC(P576*(1+R576),2)))))</f>
        <v>0</v>
      </c>
      <c r="AJ576" s="369">
        <f>IF(AI576*G576=0,0,IF((TRUNC(AL576,2)-(TRUNC(S576*G576,2)+TRUNC(W576*G576,2)+TRUNC(Y576*G576,2)+TRUNC(AA576*G576,2)+TRUNC(AC576*G576,2)+TRUNC(AE576*G576,2)+TRUNC(AG576*G576,2)+TRUNC(AI576*G576,2)))=0,TRUNC(AI576*G576,2),IF((TRUNC(TRUNC(AI576*G576,2),2)+(TRUNC(AL576,2)-(TRUNC(S576*G576,2)+TRUNC(W576*G576,2)+TRUNC(Y576*G576,2)+TRUNC(AA576*G576,2)+TRUNC(AC576*G576,2)+TRUNC(AE576*G576,2)+TRUNC(AG576*G576,2)+TRUNC(AI576*G576,2))))&lt;=0,TRUNC(AI576*G576,2),IF(AND(IF(AND(S576*G576&lt;&gt;0,(TRUNC(S576*G576,2)+(TRUNC(AL576,2)-(TRUNC(S576*G576,2)+TRUNC(W576*G576,2)+TRUNC(Y576*G576,2)+TRUNC(AA576*G576,2)+TRUNC(AC576*G576,2)+TRUNC(AE576*G576,2)+TRUNC(AG576*G576,2)+TRUNC(AI576*G576,2))))&gt;=0),ABS((AI576*G576-(TRUNC(AI576*G576,2)+(TRUNC(AL576,2)-(TRUNC(S576*G576,2)+TRUNC(W576*G576,2)+TRUNC(Y576*G576,2)+TRUNC(AA576*G576,2)+TRUNC(AC576*G576,2)+TRUNC(AE576*G576,2)+TRUNC(AG576*G576,2)+TRUNC(AI576*G576,2)))))/AI576*G576)&lt;ABS((S576*G576-(TRUNC(S576*G576,2)+(TRUNC(AL576,2)-(TRUNC(S576*G576,2)+TRUNC(W576*G576,2)+TRUNC(Y576*G576,2)+TRUNC(AA576*G576,2)+TRUNC(AC576*G576,2)+TRUNC(AE576*G576,2)+TRUNC(AG576*G576,2)+TRUNC(AI576*G576,2)))))/S576*G576),TRUE),IF(AND(W576*G576&lt;&gt;0,(TRUNC(W576*G576,2)+(TRUNC(AL576,2)-(TRUNC(S576*G576,2)+TRUNC(W576*G576,2)+TRUNC(Y576*G576,2)+TRUNC(AA576*G576,2)+TRUNC(AC576*G576,2)+TRUNC(AE576*G576,2)+TRUNC(AG576*G576,2)+TRUNC(AI576*G576,2))))&gt;=0),ABS((AI576*G576-(TRUNC(AI576*G576,2)+(TRUNC(AL576,2)-(TRUNC(S576*G576,2)+TRUNC(W576*G576,2)+TRUNC(Y576*G576,2)+TRUNC(AA576*G576,2)+TRUNC(AC576*G576,2)+TRUNC(AE576*G576,2)+TRUNC(AG576*G576,2)+TRUNC(AI576*G576,2)))))/AI576*G576)&lt;ABS((W576*G576-(TRUNC(W576*G576,2)+(TRUNC(AL576,2)-(TRUNC(S576*G576,2)+TRUNC(W576*G576,2)+TRUNC(Y576*G576,2)+TRUNC(AA576*G576,2)+TRUNC(AC576*G576,2)+TRUNC(AE576*G576,2)+TRUNC(AG576*G576,2)+TRUNC(AI576*G576,2)))))/W576*G576),TRUE),IF(AND(Y576*G576&lt;&gt;0,(TRUNC(Y576*G576,2)+(TRUNC(AL576,2)-(TRUNC(S576*G576,2)+TRUNC(W576*G576,2)+TRUNC(Y576*G576,2)+TRUNC(AA576*G576,2)+TRUNC(AC576*G576,2)+TRUNC(AE576*G576,2)+TRUNC(AG576*G576,2)+TRUNC(AI576*G576,2))))&gt;=0),ABS((AI576*G576-(TRUNC(AI576*G576,2)+(TRUNC(AL576,2)-(TRUNC(S576*G576,2)+TRUNC(W576*G576,2)+TRUNC(Y576*G576,2)+TRUNC(AA576*G576,2)+TRUNC(AC576*G576,2)+TRUNC(AE576*G576,2)+TRUNC(AG576*G576,2)+TRUNC(AI576*G576,2)))))/AI576*G576)&lt;ABS((Y576*G576-(TRUNC(Y576*G576,2)+(TRUNC(AL576,2)-(TRUNC(S576*G576,2)+TRUNC(W576*G576,2)+TRUNC(Y576*G576,2)+TRUNC(AA576*G576,2)+TRUNC(AC576*G576,2)+TRUNC(AE576*G576,2)+TRUNC(AG576*G576,2)+TRUNC(AI576*G576,2)))))/Y576*G576),TRUE),IF(AND(AA576*G576&lt;&gt;0,(TRUNC(AA576*G576,2)+(TRUNC(AL576,2)-(TRUNC(S576*G576,2)+TRUNC(W576*G576,2)+TRUNC(Y576*G576,2)+TRUNC(AA576*G576,2)+TRUNC(AC576*G576,2)+TRUNC(AE576*G576,2)+TRUNC(AG576*G576,2)+TRUNC(AI576*G576,2))))&gt;=0),ABS((AI576*G576-(TRUNC(AI576*G576,2)+(TRUNC(AL576,2)-(TRUNC(S576*G576,2)+TRUNC(W576*G576,2)+TRUNC(Y576*G576,2)+TRUNC(AA576*G576,2)+TRUNC(AC576*G576,2)+TRUNC(AE576*G576,2)+TRUNC(AG576*G576,2)+TRUNC(AI576*G576,2)))))/AI576*G576)&lt;ABS((AA576*G576-(TRUNC(AA576*G576,2)+(TRUNC(AL576,2)-(TRUNC(S576*G576,2)+TRUNC(W576*G576,2)+TRUNC(Y576*G576,2)+TRUNC(AA576*G576,2)+TRUNC(AC576*G576,2)+TRUNC(AE576*G576,2)+TRUNC(AG576*G576,2)+TRUNC(AI576*G576,2)))))/AA576*G576),TRUE),IF(AND(AC576*G576&lt;&gt;0,(TRUNC(AC576*G576,2)+(TRUNC(AL576,2)-(TRUNC(S576*G576,2)+TRUNC(W576*G576,2)+TRUNC(Y576*G576,2)+TRUNC(AA576*G576,2)+TRUNC(AC576*G576,2)+TRUNC(AE576*G576,2)+TRUNC(AG576*G576,2)+TRUNC(AI576*G576,2))))&gt;=0),ABS((AI576*G576-(TRUNC(AI576*G576,2)+(TRUNC(AL576,2)-(TRUNC(S576*G576,2)+TRUNC(W576*G576,2)+TRUNC(Y576*G576,2)+TRUNC(AA576*G576,2)+TRUNC(AC576*G576,2)+TRUNC(AE576*G576,2)+TRUNC(AG576*G576,2)+TRUNC(AI576*G576,2)))))/AI576*G576)&lt;ABS((AC576*G576-(TRUNC(AC576*G576,2)+(TRUNC(AL576,2)-(TRUNC(S576*G576,2)+TRUNC(W576*G576,2)+TRUNC(Y576*G576,2)+TRUNC(AA576*G576,2)+TRUNC(AC576*G576,2)+TRUNC(AE576*G576,2)+TRUNC(AG576*G576,2)+TRUNC(AI576*G576,2)))))/AC576*G576),TRUE),IF(AND(AE576*G576&lt;&gt;0,(TRUNC(AE576*G576,2)+(TRUNC(AL576,2)-(TRUNC(S576*G576,2)+TRUNC(W576*G576,2)+TRUNC(Y576*G576,2)+TRUNC(AA576*G576,2)+TRUNC(AC576*G576,2)+TRUNC(AE576*G576,2)+TRUNC(AG576*G576,2)+TRUNC(AI576*G576,2))))&gt;=0),ABS((AI576*G576-(TRUNC(AI576*G576,2)+(TRUNC(AL576,2)-(TRUNC(S576*G576,2)+TRUNC(W576*G576,2)+TRUNC(Y576*G576,2)+TRUNC(AA576*G576,2)+TRUNC(AC576*G576,2)+TRUNC(AE576*G576,2)+TRUNC(AG576*G576,2)+TRUNC(AI576*G576,2)))))/AI576*G576)&lt;ABS((AE576*G576-(TRUNC(AE576*G576,2)+(TRUNC(AL576,2)-(TRUNC(S576*G576,2)+TRUNC(W576*G576,2)+TRUNC(Y576*G576,2)+TRUNC(AA576*G576,2)+TRUNC(AC576*G576,2)+TRUNC(AE576*G576,2)+TRUNC(AG576*G576,2)+TRUNC(AI576*G576,2)))))/AE576*G576),TRUE),IF(AND(AG576*G576&lt;&gt;0,(TRUNC(AG576*G576,2)+(TRUNC(AL576,2)-(TRUNC(S576*G576,2)+TRUNC(W576*G576,2)+TRUNC(Y576*G576,2)+TRUNC(AA576*G576,2)+TRUNC(AC576*G576,2)+TRUNC(AE576*G576,2)+TRUNC(AG576*G576,2)+TRUNC(AI576*G576,2))))&gt;=0),ABS((AI576*G576-(TRUNC(AI576*G576,2)+(TRUNC(AL576,2)-(TRUNC(S576*G576,2)+TRUNC(W576*G576,2)+TRUNC(Y576*G576,2)+TRUNC(AA576*G576,2)+TRUNC(AC576*G576,2)+TRUNC(AE576*G576,2)+TRUNC(AG576*G576,2)+TRUNC(AI576*G576,2)))))/AI576*G576)&lt;ABS((AG576*G576-(TRUNC(AG576*G576,2)+(TRUNC(AL576,2)-(TRUNC(S576*G576,2)+TRUNC(W576*G576,2)+TRUNC(Y576*G576,2)+TRUNC(AA576*G576,2)+TRUNC(AC576*G576,2)+TRUNC(AE576*G576,2)+TRUNC(AG576*G576,2)+TRUNC(AI576*G576,2)))))/AG576*G576),TRUE),IF(AND(AI576*G576&lt;&gt;0,(TRUNC(AI576*G576,2)+(TRUNC(AL576,2)-(TRUNC(S576*G576,2)+TRUNC(W576*G576,2)+TRUNC(Y576*G576,2)+TRUNC(AA576*G576,2)+TRUNC(AC576*G576,2)+TRUNC(AE576*G576,2)+TRUNC(AG576*G576,2)+TRUNC(AI576*G576,2))))&gt;=0),ABS((AI576*G576-(TRUNC(AI576*G576,2)+(TRUNC(AL576,2)-(TRUNC(S576*G576,2)+TRUNC(W576*G576,2)+TRUNC(Y576*G576,2)+TRUNC(AA576*G576,2)+TRUNC(AC576*G576,2)+TRUNC(AE576*G576,2)+TRUNC(AG576*G576,2)+TRUNC(AI576*G576,2)))))/AI576*G576)&lt;=ABS((AI576*G576-(TRUNC(AI576*G576,2)+(TRUNC(AL576,2)-(TRUNC(S576*G576,2)+TRUNC(W576*G576,2)+TRUNC(Y576*G576,2)+TRUNC(AA576*G576,2)+TRUNC(AC576*G576,2)+TRUNC(AE576*G576,2)+TRUNC(AG576*G576,2)+TRUNC(AI576*G576,2)))))/AI576*G576),TRUE)),TRUNC(AI576*G576,2)+(TRUNC(AL576,2)-(TRUNC(S576*G576,2)+TRUNC(W576*G576,2)+TRUNC(Y576*G576,2)+TRUNC(AA576*G576,2)+TRUNC(AC576*G576,2)+TRUNC(AE576*G576,2)+TRUNC(AG576*G576,2)+TRUNC(AI576*G576,2))),TRUNC(AI576*G576,2)))))</f>
        <v>0</v>
      </c>
      <c r="AK576" s="369">
        <f>TRUNC(Q576*(1+R576), 2)</f>
        <v>313.7</v>
      </c>
      <c r="AL576" s="369">
        <f>TRUNC(G576*TRUNC(AK576, 2), 2)</f>
        <v>627.4</v>
      </c>
    </row>
    <row r="577" spans="1:38" ht="15" x14ac:dyDescent="0.2">
      <c r="A577" s="397" t="s">
        <v>991</v>
      </c>
      <c r="B577" s="396" t="s">
        <v>238</v>
      </c>
      <c r="C577" s="396" t="s">
        <v>238</v>
      </c>
      <c r="D577" s="396" t="s">
        <v>238</v>
      </c>
      <c r="E577" s="396" t="s">
        <v>992</v>
      </c>
      <c r="F577" s="395" t="s">
        <v>238</v>
      </c>
      <c r="G577" s="395"/>
      <c r="H577" s="393"/>
      <c r="I577" s="393"/>
      <c r="J577" s="393"/>
      <c r="K577" s="393"/>
      <c r="L577" s="393"/>
      <c r="M577" s="393"/>
      <c r="N577" s="393"/>
      <c r="O577" s="393"/>
      <c r="P577" s="393"/>
      <c r="Q577" s="393"/>
      <c r="R577" s="394" t="s">
        <v>4</v>
      </c>
      <c r="S577" s="393"/>
      <c r="T577" s="393">
        <f>SUBTOTAL(109,T578:T627)</f>
        <v>109470.08</v>
      </c>
      <c r="U577" s="393"/>
      <c r="V577" s="393">
        <f>SUBTOTAL(109,V578:V627)</f>
        <v>134978.6</v>
      </c>
      <c r="W577" s="393"/>
      <c r="X577" s="393">
        <f>SUBTOTAL(109,X578:X627)</f>
        <v>134978.59999999998</v>
      </c>
      <c r="Y577" s="393"/>
      <c r="Z577" s="393">
        <f>SUBTOTAL(109,Z578:Z627)</f>
        <v>0</v>
      </c>
      <c r="AA577" s="393"/>
      <c r="AB577" s="393">
        <f>SUBTOTAL(109,AB578:AB627)</f>
        <v>0</v>
      </c>
      <c r="AC577" s="393"/>
      <c r="AD577" s="393">
        <f>SUBTOTAL(109,AD578:AD627)</f>
        <v>0</v>
      </c>
      <c r="AE577" s="393"/>
      <c r="AF577" s="393">
        <f>SUBTOTAL(109,AF578:AF627)</f>
        <v>0</v>
      </c>
      <c r="AG577" s="393"/>
      <c r="AH577" s="393">
        <f>SUBTOTAL(109,AH578:AH627)</f>
        <v>0</v>
      </c>
      <c r="AI577" s="393"/>
      <c r="AJ577" s="393">
        <f>SUBTOTAL(109,AJ578:AJ627)</f>
        <v>0</v>
      </c>
      <c r="AK577" s="393"/>
      <c r="AL577" s="393">
        <f>SUBTOTAL(109,AL578:AL627)</f>
        <v>244448.68</v>
      </c>
    </row>
    <row r="578" spans="1:38" ht="15" x14ac:dyDescent="0.2">
      <c r="A578" s="392" t="s">
        <v>993</v>
      </c>
      <c r="B578" s="391" t="s">
        <v>238</v>
      </c>
      <c r="C578" s="390" t="s">
        <v>238</v>
      </c>
      <c r="D578" s="390" t="s">
        <v>238</v>
      </c>
      <c r="E578" s="390" t="s">
        <v>509</v>
      </c>
      <c r="F578" s="389" t="s">
        <v>238</v>
      </c>
      <c r="G578" s="389"/>
      <c r="H578" s="387"/>
      <c r="I578" s="387"/>
      <c r="J578" s="387"/>
      <c r="K578" s="387"/>
      <c r="L578" s="387"/>
      <c r="M578" s="387"/>
      <c r="N578" s="387"/>
      <c r="O578" s="387"/>
      <c r="P578" s="387"/>
      <c r="Q578" s="387"/>
      <c r="R578" s="388" t="s">
        <v>4</v>
      </c>
      <c r="S578" s="387"/>
      <c r="T578" s="387">
        <f>SUBTOTAL(109,T579:T598)</f>
        <v>63217.520000000011</v>
      </c>
      <c r="U578" s="387"/>
      <c r="V578" s="387">
        <f>SUBTOTAL(109,V579:V598)</f>
        <v>107442.59000000001</v>
      </c>
      <c r="W578" s="387"/>
      <c r="X578" s="387">
        <f>SUBTOTAL(109,X579:X598)</f>
        <v>107442.59</v>
      </c>
      <c r="Y578" s="387"/>
      <c r="Z578" s="387">
        <f>SUBTOTAL(109,Z579:Z598)</f>
        <v>0</v>
      </c>
      <c r="AA578" s="387"/>
      <c r="AB578" s="387">
        <f>SUBTOTAL(109,AB579:AB598)</f>
        <v>0</v>
      </c>
      <c r="AC578" s="387"/>
      <c r="AD578" s="387">
        <f>SUBTOTAL(109,AD579:AD598)</f>
        <v>0</v>
      </c>
      <c r="AE578" s="387"/>
      <c r="AF578" s="387">
        <f>SUBTOTAL(109,AF579:AF598)</f>
        <v>0</v>
      </c>
      <c r="AG578" s="387"/>
      <c r="AH578" s="387">
        <f>SUBTOTAL(109,AH579:AH598)</f>
        <v>0</v>
      </c>
      <c r="AI578" s="387"/>
      <c r="AJ578" s="387">
        <f>SUBTOTAL(109,AJ579:AJ598)</f>
        <v>0</v>
      </c>
      <c r="AK578" s="387"/>
      <c r="AL578" s="387">
        <f>SUBTOTAL(109,AL579:AL598)</f>
        <v>170660.11000000002</v>
      </c>
    </row>
    <row r="579" spans="1:38" ht="15" x14ac:dyDescent="0.2">
      <c r="A579" s="402" t="s">
        <v>994</v>
      </c>
      <c r="B579" s="401" t="s">
        <v>238</v>
      </c>
      <c r="C579" s="401" t="s">
        <v>238</v>
      </c>
      <c r="D579" s="401" t="s">
        <v>238</v>
      </c>
      <c r="E579" s="401" t="s">
        <v>15</v>
      </c>
      <c r="F579" s="400" t="s">
        <v>238</v>
      </c>
      <c r="G579" s="400"/>
      <c r="H579" s="398"/>
      <c r="I579" s="398"/>
      <c r="J579" s="398"/>
      <c r="K579" s="398"/>
      <c r="L579" s="398"/>
      <c r="M579" s="398"/>
      <c r="N579" s="398"/>
      <c r="O579" s="398"/>
      <c r="P579" s="398"/>
      <c r="Q579" s="398"/>
      <c r="R579" s="399" t="s">
        <v>4</v>
      </c>
      <c r="S579" s="398"/>
      <c r="T579" s="398">
        <f>SUBTOTAL(109,T580:T592)</f>
        <v>55350.000000000007</v>
      </c>
      <c r="U579" s="398"/>
      <c r="V579" s="398">
        <f>SUBTOTAL(109,V580:V592)</f>
        <v>102198.93000000001</v>
      </c>
      <c r="W579" s="398"/>
      <c r="X579" s="398">
        <f>SUBTOTAL(109,X580:X592)</f>
        <v>102198.93</v>
      </c>
      <c r="Y579" s="398"/>
      <c r="Z579" s="398">
        <f>SUBTOTAL(109,Z580:Z592)</f>
        <v>0</v>
      </c>
      <c r="AA579" s="398"/>
      <c r="AB579" s="398">
        <f>SUBTOTAL(109,AB580:AB592)</f>
        <v>0</v>
      </c>
      <c r="AC579" s="398"/>
      <c r="AD579" s="398">
        <f>SUBTOTAL(109,AD580:AD592)</f>
        <v>0</v>
      </c>
      <c r="AE579" s="398"/>
      <c r="AF579" s="398">
        <f>SUBTOTAL(109,AF580:AF592)</f>
        <v>0</v>
      </c>
      <c r="AG579" s="398"/>
      <c r="AH579" s="398">
        <f>SUBTOTAL(109,AH580:AH592)</f>
        <v>0</v>
      </c>
      <c r="AI579" s="398"/>
      <c r="AJ579" s="398">
        <f>SUBTOTAL(109,AJ580:AJ592)</f>
        <v>0</v>
      </c>
      <c r="AK579" s="398"/>
      <c r="AL579" s="398">
        <f>SUBTOTAL(109,AL580:AL592)</f>
        <v>157548.93</v>
      </c>
    </row>
    <row r="580" spans="1:38" ht="15" x14ac:dyDescent="0.2">
      <c r="A580" s="407" t="s">
        <v>995</v>
      </c>
      <c r="B580" s="406" t="s">
        <v>238</v>
      </c>
      <c r="C580" s="406" t="s">
        <v>238</v>
      </c>
      <c r="D580" s="406" t="s">
        <v>238</v>
      </c>
      <c r="E580" s="406" t="s">
        <v>228</v>
      </c>
      <c r="F580" s="405" t="s">
        <v>238</v>
      </c>
      <c r="G580" s="405"/>
      <c r="H580" s="403"/>
      <c r="I580" s="403"/>
      <c r="J580" s="403"/>
      <c r="K580" s="403"/>
      <c r="L580" s="403"/>
      <c r="M580" s="403"/>
      <c r="N580" s="403"/>
      <c r="O580" s="403"/>
      <c r="P580" s="403"/>
      <c r="Q580" s="403"/>
      <c r="R580" s="404" t="s">
        <v>4</v>
      </c>
      <c r="S580" s="403"/>
      <c r="T580" s="403">
        <f>SUBTOTAL(109,T581:T585)</f>
        <v>25006.94</v>
      </c>
      <c r="U580" s="403"/>
      <c r="V580" s="403">
        <f>SUBTOTAL(109,V581:V585)</f>
        <v>61055.47</v>
      </c>
      <c r="W580" s="403"/>
      <c r="X580" s="403">
        <f>SUBTOTAL(109,X581:X585)</f>
        <v>61055.47</v>
      </c>
      <c r="Y580" s="403"/>
      <c r="Z580" s="403">
        <f>SUBTOTAL(109,Z581:Z585)</f>
        <v>0</v>
      </c>
      <c r="AA580" s="403"/>
      <c r="AB580" s="403">
        <f>SUBTOTAL(109,AB581:AB585)</f>
        <v>0</v>
      </c>
      <c r="AC580" s="403"/>
      <c r="AD580" s="403">
        <f>SUBTOTAL(109,AD581:AD585)</f>
        <v>0</v>
      </c>
      <c r="AE580" s="403"/>
      <c r="AF580" s="403">
        <f>SUBTOTAL(109,AF581:AF585)</f>
        <v>0</v>
      </c>
      <c r="AG580" s="403"/>
      <c r="AH580" s="403">
        <f>SUBTOTAL(109,AH581:AH585)</f>
        <v>0</v>
      </c>
      <c r="AI580" s="403"/>
      <c r="AJ580" s="403">
        <f>SUBTOTAL(109,AJ581:AJ585)</f>
        <v>0</v>
      </c>
      <c r="AK580" s="403"/>
      <c r="AL580" s="403">
        <f>SUBTOTAL(109,AL581:AL585)</f>
        <v>86062.41</v>
      </c>
    </row>
    <row r="581" spans="1:38" ht="25.5" x14ac:dyDescent="0.2">
      <c r="A581" s="368" t="s">
        <v>996</v>
      </c>
      <c r="B581" s="367" t="s">
        <v>287</v>
      </c>
      <c r="C581" s="367" t="s">
        <v>393</v>
      </c>
      <c r="D581" s="367" t="s">
        <v>1501</v>
      </c>
      <c r="E581" s="366" t="s">
        <v>115</v>
      </c>
      <c r="F581" s="365" t="s">
        <v>5</v>
      </c>
      <c r="G581" s="365">
        <v>2746.64</v>
      </c>
      <c r="H581" s="363">
        <v>4.0199999999999996</v>
      </c>
      <c r="I581" s="363">
        <v>8.39</v>
      </c>
      <c r="J581" s="363">
        <v>8.39</v>
      </c>
      <c r="K581" s="363">
        <v>0</v>
      </c>
      <c r="L581" s="363">
        <v>0</v>
      </c>
      <c r="M581" s="363">
        <v>0</v>
      </c>
      <c r="N581" s="363">
        <v>0</v>
      </c>
      <c r="O581" s="363">
        <v>0</v>
      </c>
      <c r="P581" s="363">
        <v>0</v>
      </c>
      <c r="Q581" s="363">
        <f>TRUNC(H581 + N581 + K581 + J581 + P581 + M581 + L581 + O581, 2)</f>
        <v>12.41</v>
      </c>
      <c r="R581" s="364">
        <v>8.3526000000000003E-2</v>
      </c>
      <c r="S581" s="363">
        <f>IF(H581*(1+R581)=0,0,IF((TRUNC(AK581,2)-(TRUNC(H581*(1+R581),2)+TRUNC(J581*(1+R581),2)+TRUNC(K581*(1+R581),2)+TRUNC(L581*(1+R581),2)+TRUNC(M581*(1+R581),2)+TRUNC(N581*(1+R581),2)+TRUNC(O581*(1+R581),2)+TRUNC(P581*(1+R581),2)))=0,TRUNC(H581*(1+R581),2),IF((TRUNC(TRUNC(H581*(1+R581),2),2)+(TRUNC(AK581,2)-(TRUNC(H581*(1+R581),2)+TRUNC(J581*(1+R581),2)+TRUNC(K581*(1+R581),2)+TRUNC(L581*(1+R581),2)+TRUNC(M581*(1+R581),2)+TRUNC(N581*(1+R581),2)+TRUNC(O581*(1+R581),2)+TRUNC(P581*(1+R581),2))))&lt;=0,TRUNC(H581*(1+R581),2),IF(AND(IF(AND(H581*(1+R581)&lt;&gt;0,(TRUNC(H581*(1+R581),2)+(TRUNC(AK581,2)-(TRUNC(H581*(1+R581),2)+TRUNC(J581*(1+R581),2)+TRUNC(K581*(1+R581),2)+TRUNC(L581*(1+R581),2)+TRUNC(M581*(1+R581),2)+TRUNC(N581*(1+R581),2)+TRUNC(O581*(1+R581),2)+TRUNC(P581*(1+R581),2))))&gt;=0),ABS((H581*(1+R581)-(TRUNC(H581*(1+R581),2)+(TRUNC(AK581,2)-(TRUNC(H581*(1+R581),2)+TRUNC(J581*(1+R581),2)+TRUNC(K581*(1+R581),2)+TRUNC(L581*(1+R581),2)+TRUNC(M581*(1+R581),2)+TRUNC(N581*(1+R581),2)+TRUNC(O581*(1+R581),2)+TRUNC(P581*(1+R581),2)))))/H581*(1+R581))&lt;=ABS((H581*(1+R581)-(TRUNC(H581*(1+R581),2)+(TRUNC(AK581,2)-(TRUNC(H581*(1+R581),2)+TRUNC(J581*(1+R581),2)+TRUNC(K581*(1+R581),2)+TRUNC(L581*(1+R581),2)+TRUNC(M581*(1+R581),2)+TRUNC(N581*(1+R581),2)+TRUNC(O581*(1+R581),2)+TRUNC(P581*(1+R581),2)))))/H581*(1+R581)),TRUE),IF(AND(J581*(1+R581)&lt;&gt;0,(TRUNC(J581*(1+R581),2)+(TRUNC(AK581,2)-(TRUNC(H581*(1+R581),2)+TRUNC(J581*(1+R581),2)+TRUNC(K581*(1+R581),2)+TRUNC(L581*(1+R581),2)+TRUNC(M581*(1+R581),2)+TRUNC(N581*(1+R581),2)+TRUNC(O581*(1+R581),2)+TRUNC(P581*(1+R581),2))))&gt;=0),ABS((H581*(1+R581)-(TRUNC(H581*(1+R581),2)+(TRUNC(AK581,2)-(TRUNC(H581*(1+R581),2)+TRUNC(J581*(1+R581),2)+TRUNC(K581*(1+R581),2)+TRUNC(L581*(1+R581),2)+TRUNC(M581*(1+R581),2)+TRUNC(N581*(1+R581),2)+TRUNC(O581*(1+R581),2)+TRUNC(P581*(1+R581),2)))))/H581*(1+R581))&lt;=ABS((J581*(1+R581)-(TRUNC(J581*(1+R581),2)+(TRUNC(AK581,2)-(TRUNC(H581*(1+R581),2)+TRUNC(J581*(1+R581),2)+TRUNC(K581*(1+R581),2)+TRUNC(L581*(1+R581),2)+TRUNC(M581*(1+R581),2)+TRUNC(N581*(1+R581),2)+TRUNC(O581*(1+R581),2)+TRUNC(P581*(1+R581),2)))))/J581*(1+R581)),TRUE),IF(AND(K581*(1+R581)&lt;&gt;0,(TRUNC(K581*(1+R581),2)+(TRUNC(AK581,2)-(TRUNC(H581*(1+R581),2)+TRUNC(J581*(1+R581),2)+TRUNC(K581*(1+R581),2)+TRUNC(L581*(1+R581),2)+TRUNC(M581*(1+R581),2)+TRUNC(N581*(1+R581),2)+TRUNC(O581*(1+R581),2)+TRUNC(P581*(1+R581),2))))&gt;=0),ABS((H581*(1+R581)-(TRUNC(H581*(1+R581),2)+(TRUNC(AK581,2)-(TRUNC(H581*(1+R581),2)+TRUNC(J581*(1+R581),2)+TRUNC(K581*(1+R581),2)+TRUNC(L581*(1+R581),2)+TRUNC(M581*(1+R581),2)+TRUNC(N581*(1+R581),2)+TRUNC(O581*(1+R581),2)+TRUNC(P581*(1+R581),2)))))/H581*(1+R581))&lt;=ABS((K581*(1+R581)-(TRUNC(K581*(1+R581),2)+(TRUNC(AK581,2)-(TRUNC(H581*(1+R581),2)+TRUNC(J581*(1+R581),2)+TRUNC(K581*(1+R581),2)+TRUNC(L581*(1+R581),2)+TRUNC(M581*(1+R581),2)+TRUNC(N581*(1+R581),2)+TRUNC(O581*(1+R581),2)+TRUNC(P581*(1+R581),2)))))/K581*(1+R581)),TRUE),IF(AND(L581*(1+R581)&lt;&gt;0,(TRUNC(L581*(1+R581),2)+(TRUNC(AK581,2)-(TRUNC(H581*(1+R581),2)+TRUNC(J581*(1+R581),2)+TRUNC(K581*(1+R581),2)+TRUNC(L581*(1+R581),2)+TRUNC(M581*(1+R581),2)+TRUNC(N581*(1+R581),2)+TRUNC(O581*(1+R581),2)+TRUNC(P581*(1+R581),2))))&gt;=0),ABS((H581*(1+R581)-(TRUNC(H581*(1+R581),2)+(TRUNC(AK581,2)-(TRUNC(H581*(1+R581),2)+TRUNC(J581*(1+R581),2)+TRUNC(K581*(1+R581),2)+TRUNC(L581*(1+R581),2)+TRUNC(M581*(1+R581),2)+TRUNC(N581*(1+R581),2)+TRUNC(O581*(1+R581),2)+TRUNC(P581*(1+R581),2)))))/H581*(1+R581))&lt;=ABS((L581*(1+R581)-(TRUNC(L581*(1+R581),2)+(TRUNC(AK581,2)-(TRUNC(H581*(1+R581),2)+TRUNC(J581*(1+R581),2)+TRUNC(K581*(1+R581),2)+TRUNC(L581*(1+R581),2)+TRUNC(M581*(1+R581),2)+TRUNC(N581*(1+R581),2)+TRUNC(O581*(1+R581),2)+TRUNC(P581*(1+R581),2)))))/L581*(1+R581)),TRUE),IF(AND(M581*(1+R581)&lt;&gt;0,(TRUNC(M581*(1+R581),2)+(TRUNC(AK581,2)-(TRUNC(H581*(1+R581),2)+TRUNC(J581*(1+R581),2)+TRUNC(K581*(1+R581),2)+TRUNC(L581*(1+R581),2)+TRUNC(M581*(1+R581),2)+TRUNC(N581*(1+R581),2)+TRUNC(O581*(1+R581),2)+TRUNC(P581*(1+R581),2))))&gt;=0),ABS((H581*(1+R581)-(TRUNC(H581*(1+R581),2)+(TRUNC(AK581,2)-(TRUNC(H581*(1+R581),2)+TRUNC(J581*(1+R581),2)+TRUNC(K581*(1+R581),2)+TRUNC(L581*(1+R581),2)+TRUNC(M581*(1+R581),2)+TRUNC(N581*(1+R581),2)+TRUNC(O581*(1+R581),2)+TRUNC(P581*(1+R581),2)))))/H581*(1+R581))&lt;=ABS((M581*(1+R581)-(TRUNC(M581*(1+R581),2)+(TRUNC(AK581,2)-(TRUNC(H581*(1+R581),2)+TRUNC(J581*(1+R581),2)+TRUNC(K581*(1+R581),2)+TRUNC(L581*(1+R581),2)+TRUNC(M581*(1+R581),2)+TRUNC(N581*(1+R581),2)+TRUNC(O581*(1+R581),2)+TRUNC(P581*(1+R581),2)))))/M581*(1+R581)),TRUE),IF(AND(N581*(1+R581)&lt;&gt;0,(TRUNC(N581*(1+R581),2)+(TRUNC(AK581,2)-(TRUNC(H581*(1+R581),2)+TRUNC(J581*(1+R581),2)+TRUNC(K581*(1+R581),2)+TRUNC(L581*(1+R581),2)+TRUNC(M581*(1+R581),2)+TRUNC(N581*(1+R581),2)+TRUNC(O581*(1+R581),2)+TRUNC(P581*(1+R581),2))))&gt;=0),ABS((H581*(1+R581)-(TRUNC(H581*(1+R581),2)+(TRUNC(AK581,2)-(TRUNC(H581*(1+R581),2)+TRUNC(J581*(1+R581),2)+TRUNC(K581*(1+R581),2)+TRUNC(L581*(1+R581),2)+TRUNC(M581*(1+R581),2)+TRUNC(N581*(1+R581),2)+TRUNC(O581*(1+R581),2)+TRUNC(P581*(1+R581),2)))))/H581*(1+R581))&lt;=ABS((N581*(1+R581)-(TRUNC(N581*(1+R581),2)+(TRUNC(AK581,2)-(TRUNC(H581*(1+R581),2)+TRUNC(J581*(1+R581),2)+TRUNC(K581*(1+R581),2)+TRUNC(L581*(1+R581),2)+TRUNC(M581*(1+R581),2)+TRUNC(N581*(1+R581),2)+TRUNC(O581*(1+R581),2)+TRUNC(P581*(1+R581),2)))))/N581*(1+R581)),TRUE),IF(AND(O581*(1+R581)&lt;&gt;0,(TRUNC(O581*(1+R581),2)+(TRUNC(AK581,2)-(TRUNC(H581*(1+R581),2)+TRUNC(J581*(1+R581),2)+TRUNC(K581*(1+R581),2)+TRUNC(L581*(1+R581),2)+TRUNC(M581*(1+R581),2)+TRUNC(N581*(1+R581),2)+TRUNC(O581*(1+R581),2)+TRUNC(P581*(1+R581),2))))&gt;=0),ABS((H581*(1+R581)-(TRUNC(H581*(1+R581),2)+(TRUNC(AK581,2)-(TRUNC(H581*(1+R581),2)+TRUNC(J581*(1+R581),2)+TRUNC(K581*(1+R581),2)+TRUNC(L581*(1+R581),2)+TRUNC(M581*(1+R581),2)+TRUNC(N581*(1+R581),2)+TRUNC(O581*(1+R581),2)+TRUNC(P581*(1+R581),2)))))/H581*(1+R581))&lt;=ABS((O581*(1+R581)-(TRUNC(O581*(1+R581),2)+(TRUNC(AK581,2)-(TRUNC(H581*(1+R581),2)+TRUNC(J581*(1+R581),2)+TRUNC(K581*(1+R581),2)+TRUNC(L581*(1+R581),2)+TRUNC(M581*(1+R581),2)+TRUNC(N581*(1+R581),2)+TRUNC(O581*(1+R581),2)+TRUNC(P581*(1+R581),2)))))/O581*(1+R581)),TRUE),IF(AND(P581*(1+R581)&lt;&gt;0,(TRUNC(P581*(1+R581),2)+(TRUNC(AK581,2)-(TRUNC(H581*(1+R581),2)+TRUNC(J581*(1+R581),2)+TRUNC(K581*(1+R581),2)+TRUNC(L581*(1+R581),2)+TRUNC(M581*(1+R581),2)+TRUNC(N581*(1+R581),2)+TRUNC(O581*(1+R581),2)+TRUNC(P581*(1+R581),2))))&gt;=0),ABS((H581*(1+R581)-(TRUNC(H581*(1+R581),2)+(TRUNC(AK581,2)-(TRUNC(H581*(1+R581),2)+TRUNC(J581*(1+R581),2)+TRUNC(K581*(1+R581),2)+TRUNC(L581*(1+R581),2)+TRUNC(M581*(1+R581),2)+TRUNC(N581*(1+R581),2)+TRUNC(O581*(1+R581),2)+TRUNC(P581*(1+R581),2)))))/H581*(1+R581))&lt;=ABS((P581*(1+R581)-(TRUNC(P581*(1+R581),2)+(TRUNC(AK581,2)-(TRUNC(H581*(1+R581),2)+TRUNC(J581*(1+R581),2)+TRUNC(K581*(1+R581),2)+TRUNC(L581*(1+R581),2)+TRUNC(M581*(1+R581),2)+TRUNC(N581*(1+R581),2)+TRUNC(O581*(1+R581),2)+TRUNC(P581*(1+R581),2)))))/P581*(1+R581)),TRUE)),TRUNC(H581*(1+R581),2)+(TRUNC(AK581,2)-(TRUNC(H581*(1+R581),2)+TRUNC(J581*(1+R581),2)+TRUNC(K581*(1+R581),2)+TRUNC(L581*(1+R581),2)+TRUNC(M581*(1+R581),2)+TRUNC(N581*(1+R581),2)+TRUNC(O581*(1+R581),2)+TRUNC(P581*(1+R581),2))),TRUNC(H581*(1+R581),2)))))</f>
        <v>4.3499999999999996</v>
      </c>
      <c r="T581" s="363">
        <f>IF(S581*G581=0,0,IF((TRUNC(AL581,2)-(TRUNC(S581*G581,2)+TRUNC(W581*G581,2)+TRUNC(Y581*G581,2)+TRUNC(AA581*G581,2)+TRUNC(AC581*G581,2)+TRUNC(AE581*G581,2)+TRUNC(AG581*G581,2)+TRUNC(AI581*G581,2)))=0,TRUNC(S581*G581,2),IF((TRUNC(TRUNC(S581*G581,2),2)+(TRUNC(AL581,2)-(TRUNC(S581*G581,2)+TRUNC(W581*G581,2)+TRUNC(Y581*G581,2)+TRUNC(AA581*G581,2)+TRUNC(AC581*G581,2)+TRUNC(AE581*G581,2)+TRUNC(AG581*G581,2)+TRUNC(AI581*G581,2))))&lt;=0,TRUNC(S581*G581,2),IF(AND(IF(AND(S581*G581&lt;&gt;0,(TRUNC(S581*G581,2)+(TRUNC(AL581,2)-(TRUNC(S581*G581,2)+TRUNC(W581*G581,2)+TRUNC(Y581*G581,2)+TRUNC(AA581*G581,2)+TRUNC(AC581*G581,2)+TRUNC(AE581*G581,2)+TRUNC(AG581*G581,2)+TRUNC(AI581*G581,2))))&gt;=0),ABS((S581*G581-(TRUNC(S581*G581,2)+(TRUNC(AL581,2)-(TRUNC(S581*G581,2)+TRUNC(W581*G581,2)+TRUNC(Y581*G581,2)+TRUNC(AA581*G581,2)+TRUNC(AC581*G581,2)+TRUNC(AE581*G581,2)+TRUNC(AG581*G581,2)+TRUNC(AI581*G581,2)))))/S581*G581)&lt;=ABS((S581*G581-(TRUNC(S581*G581,2)+(TRUNC(AL581,2)-(TRUNC(S581*G581,2)+TRUNC(W581*G581,2)+TRUNC(Y581*G581,2)+TRUNC(AA581*G581,2)+TRUNC(AC581*G581,2)+TRUNC(AE581*G581,2)+TRUNC(AG581*G581,2)+TRUNC(AI581*G581,2)))))/S581*G581),TRUE),IF(AND(W581*G581&lt;&gt;0,(TRUNC(W581*G581,2)+(TRUNC(AL581,2)-(TRUNC(S581*G581,2)+TRUNC(W581*G581,2)+TRUNC(Y581*G581,2)+TRUNC(AA581*G581,2)+TRUNC(AC581*G581,2)+TRUNC(AE581*G581,2)+TRUNC(AG581*G581,2)+TRUNC(AI581*G581,2))))&gt;=0),ABS((S581*G581-(TRUNC(S581*G581,2)+(TRUNC(AL581,2)-(TRUNC(S581*G581,2)+TRUNC(W581*G581,2)+TRUNC(Y581*G581,2)+TRUNC(AA581*G581,2)+TRUNC(AC581*G581,2)+TRUNC(AE581*G581,2)+TRUNC(AG581*G581,2)+TRUNC(AI581*G581,2)))))/S581*G581)&lt;=ABS((W581*G581-(TRUNC(W581*G581,2)+(TRUNC(AL581,2)-(TRUNC(S581*G581,2)+TRUNC(W581*G581,2)+TRUNC(Y581*G581,2)+TRUNC(AA581*G581,2)+TRUNC(AC581*G581,2)+TRUNC(AE581*G581,2)+TRUNC(AG581*G581,2)+TRUNC(AI581*G581,2)))))/W581*G581),TRUE),IF(AND(Y581*G581&lt;&gt;0,(TRUNC(Y581*G581,2)+(TRUNC(AL581,2)-(TRUNC(S581*G581,2)+TRUNC(W581*G581,2)+TRUNC(Y581*G581,2)+TRUNC(AA581*G581,2)+TRUNC(AC581*G581,2)+TRUNC(AE581*G581,2)+TRUNC(AG581*G581,2)+TRUNC(AI581*G581,2))))&gt;=0),ABS((S581*G581-(TRUNC(S581*G581,2)+(TRUNC(AL581,2)-(TRUNC(S581*G581,2)+TRUNC(W581*G581,2)+TRUNC(Y581*G581,2)+TRUNC(AA581*G581,2)+TRUNC(AC581*G581,2)+TRUNC(AE581*G581,2)+TRUNC(AG581*G581,2)+TRUNC(AI581*G581,2)))))/S581*G581)&lt;=ABS((Y581*G581-(TRUNC(Y581*G581,2)+(TRUNC(AL581,2)-(TRUNC(S581*G581,2)+TRUNC(W581*G581,2)+TRUNC(Y581*G581,2)+TRUNC(AA581*G581,2)+TRUNC(AC581*G581,2)+TRUNC(AE581*G581,2)+TRUNC(AG581*G581,2)+TRUNC(AI581*G581,2)))))/Y581*G581),TRUE),IF(AND(AA581*G581&lt;&gt;0,(TRUNC(AA581*G581,2)+(TRUNC(AL581,2)-(TRUNC(S581*G581,2)+TRUNC(W581*G581,2)+TRUNC(Y581*G581,2)+TRUNC(AA581*G581,2)+TRUNC(AC581*G581,2)+TRUNC(AE581*G581,2)+TRUNC(AG581*G581,2)+TRUNC(AI581*G581,2))))&gt;=0),ABS((S581*G581-(TRUNC(S581*G581,2)+(TRUNC(AL581,2)-(TRUNC(S581*G581,2)+TRUNC(W581*G581,2)+TRUNC(Y581*G581,2)+TRUNC(AA581*G581,2)+TRUNC(AC581*G581,2)+TRUNC(AE581*G581,2)+TRUNC(AG581*G581,2)+TRUNC(AI581*G581,2)))))/S581*G581)&lt;=ABS((AA581*G581-(TRUNC(AA581*G581,2)+(TRUNC(AL581,2)-(TRUNC(S581*G581,2)+TRUNC(W581*G581,2)+TRUNC(Y581*G581,2)+TRUNC(AA581*G581,2)+TRUNC(AC581*G581,2)+TRUNC(AE581*G581,2)+TRUNC(AG581*G581,2)+TRUNC(AI581*G581,2)))))/AA581*G581),TRUE),IF(AND(AC581*G581&lt;&gt;0,(TRUNC(AC581*G581,2)+(TRUNC(AL581,2)-(TRUNC(S581*G581,2)+TRUNC(W581*G581,2)+TRUNC(Y581*G581,2)+TRUNC(AA581*G581,2)+TRUNC(AC581*G581,2)+TRUNC(AE581*G581,2)+TRUNC(AG581*G581,2)+TRUNC(AI581*G581,2))))&gt;=0),ABS((S581*G581-(TRUNC(S581*G581,2)+(TRUNC(AL581,2)-(TRUNC(S581*G581,2)+TRUNC(W581*G581,2)+TRUNC(Y581*G581,2)+TRUNC(AA581*G581,2)+TRUNC(AC581*G581,2)+TRUNC(AE581*G581,2)+TRUNC(AG581*G581,2)+TRUNC(AI581*G581,2)))))/S581*G581)&lt;=ABS((AC581*G581-(TRUNC(AC581*G581,2)+(TRUNC(AL581,2)-(TRUNC(S581*G581,2)+TRUNC(W581*G581,2)+TRUNC(Y581*G581,2)+TRUNC(AA581*G581,2)+TRUNC(AC581*G581,2)+TRUNC(AE581*G581,2)+TRUNC(AG581*G581,2)+TRUNC(AI581*G581,2)))))/AC581*G581),TRUE),IF(AND(AE581*G581&lt;&gt;0,(TRUNC(AE581*G581,2)+(TRUNC(AL581,2)-(TRUNC(S581*G581,2)+TRUNC(W581*G581,2)+TRUNC(Y581*G581,2)+TRUNC(AA581*G581,2)+TRUNC(AC581*G581,2)+TRUNC(AE581*G581,2)+TRUNC(AG581*G581,2)+TRUNC(AI581*G581,2))))&gt;=0),ABS((S581*G581-(TRUNC(S581*G581,2)+(TRUNC(AL581,2)-(TRUNC(S581*G581,2)+TRUNC(W581*G581,2)+TRUNC(Y581*G581,2)+TRUNC(AA581*G581,2)+TRUNC(AC581*G581,2)+TRUNC(AE581*G581,2)+TRUNC(AG581*G581,2)+TRUNC(AI581*G581,2)))))/S581*G581)&lt;=ABS((AE581*G581-(TRUNC(AE581*G581,2)+(TRUNC(AL581,2)-(TRUNC(S581*G581,2)+TRUNC(W581*G581,2)+TRUNC(Y581*G581,2)+TRUNC(AA581*G581,2)+TRUNC(AC581*G581,2)+TRUNC(AE581*G581,2)+TRUNC(AG581*G581,2)+TRUNC(AI581*G581,2)))))/AE581*G581),TRUE),IF(AND(AG581*G581&lt;&gt;0,(TRUNC(AG581*G581,2)+(TRUNC(AL581,2)-(TRUNC(S581*G581,2)+TRUNC(W581*G581,2)+TRUNC(Y581*G581,2)+TRUNC(AA581*G581,2)+TRUNC(AC581*G581,2)+TRUNC(AE581*G581,2)+TRUNC(AG581*G581,2)+TRUNC(AI581*G581,2))))&gt;=0),ABS((S581*G581-(TRUNC(S581*G581,2)+(TRUNC(AL581,2)-(TRUNC(S581*G581,2)+TRUNC(W581*G581,2)+TRUNC(Y581*G581,2)+TRUNC(AA581*G581,2)+TRUNC(AC581*G581,2)+TRUNC(AE581*G581,2)+TRUNC(AG581*G581,2)+TRUNC(AI581*G581,2)))))/S581*G581)&lt;=ABS((AG581*G581-(TRUNC(AG581*G581,2)+(TRUNC(AL581,2)-(TRUNC(S581*G581,2)+TRUNC(W581*G581,2)+TRUNC(Y581*G581,2)+TRUNC(AA581*G581,2)+TRUNC(AC581*G581,2)+TRUNC(AE581*G581,2)+TRUNC(AG581*G581,2)+TRUNC(AI581*G581,2)))))/AG581*G581),TRUE),IF(AND(AI581*G581&lt;&gt;0,(TRUNC(AI581*G581,2)+(TRUNC(AL581,2)-(TRUNC(S581*G581,2)+TRUNC(W581*G581,2)+TRUNC(Y581*G581,2)+TRUNC(AA581*G581,2)+TRUNC(AC581*G581,2)+TRUNC(AE581*G581,2)+TRUNC(AG581*G581,2)+TRUNC(AI581*G581,2))))&gt;=0),ABS((S581*G581-(TRUNC(S581*G581,2)+(TRUNC(AL581,2)-(TRUNC(S581*G581,2)+TRUNC(W581*G581,2)+TRUNC(Y581*G581,2)+TRUNC(AA581*G581,2)+TRUNC(AC581*G581,2)+TRUNC(AE581*G581,2)+TRUNC(AG581*G581,2)+TRUNC(AI581*G581,2)))))/S581*G581)&lt;=ABS((AI581*G581-(TRUNC(AI581*G581,2)+(TRUNC(AL581,2)-(TRUNC(S581*G581,2)+TRUNC(W581*G581,2)+TRUNC(Y581*G581,2)+TRUNC(AA581*G581,2)+TRUNC(AC581*G581,2)+TRUNC(AE581*G581,2)+TRUNC(AG581*G581,2)+TRUNC(AI581*G581,2)))))/AI581*G581),TRUE)),TRUNC(S581*G581,2)+(TRUNC(AL581,2)-(TRUNC(S581*G581,2)+TRUNC(W581*G581,2)+TRUNC(Y581*G581,2)+TRUNC(AA581*G581,2)+TRUNC(AC581*G581,2)+TRUNC(AE581*G581,2)+TRUNC(AG581*G581,2)+TRUNC(AI581*G581,2))),TRUNC(S581*G581,2)))))</f>
        <v>11947.88</v>
      </c>
      <c r="U581" s="363">
        <f t="shared" ref="U581:V585" si="577">TRUNC(AE581 + Y581 + W581 + AI581 + AC581 + AA581 + AG581, 2)</f>
        <v>9.09</v>
      </c>
      <c r="V581" s="363">
        <f t="shared" si="577"/>
        <v>24966.959999999999</v>
      </c>
      <c r="W581" s="363">
        <f>IF(J581*(1+R581)=0,0,IF((TRUNC(AK581,2)-(TRUNC(H581*(1+R581),2)+TRUNC(J581*(1+R581),2)+TRUNC(K581*(1+R581),2)+TRUNC(L581*(1+R581),2)+TRUNC(M581*(1+R581),2)+TRUNC(N581*(1+R581),2)+TRUNC(O581*(1+R581),2)+TRUNC(P581*(1+R581),2)))=0,TRUNC(J581*(1+R581),2),IF((TRUNC(TRUNC(J581*(1+R581),2),2)+(TRUNC(AK581,2)-(TRUNC(H581*(1+R581),2)+TRUNC(J581*(1+R581),2)+TRUNC(K581*(1+R581),2)+TRUNC(L581*(1+R581),2)+TRUNC(M581*(1+R581),2)+TRUNC(N581*(1+R581),2)+TRUNC(O581*(1+R581),2)+TRUNC(P581*(1+R581),2))))&lt;=0,TRUNC(J581*(1+R581),2),IF(AND(IF(AND(H581*(1+R581)&lt;&gt;0,(TRUNC(H581*(1+R581),2)+(TRUNC(AK581,2)-(TRUNC(H581*(1+R581),2)+TRUNC(J581*(1+R581),2)+TRUNC(K581*(1+R581),2)+TRUNC(L581*(1+R581),2)+TRUNC(M581*(1+R581),2)+TRUNC(N581*(1+R581),2)+TRUNC(O581*(1+R581),2)+TRUNC(P581*(1+R581),2))))&gt;=0),ABS((J581*(1+R581)-(TRUNC(J581*(1+R581),2)+(TRUNC(AK581,2)-(TRUNC(H581*(1+R581),2)+TRUNC(J581*(1+R581),2)+TRUNC(K581*(1+R581),2)+TRUNC(L581*(1+R581),2)+TRUNC(M581*(1+R581),2)+TRUNC(N581*(1+R581),2)+TRUNC(O581*(1+R581),2)+TRUNC(P581*(1+R581),2)))))/J581*(1+R581))&lt;ABS((H581*(1+R581)-(TRUNC(H581*(1+R581),2)+(TRUNC(AK581,2)-(TRUNC(H581*(1+R581),2)+TRUNC(J581*(1+R581),2)+TRUNC(K581*(1+R581),2)+TRUNC(L581*(1+R581),2)+TRUNC(M581*(1+R581),2)+TRUNC(N581*(1+R581),2)+TRUNC(O581*(1+R581),2)+TRUNC(P581*(1+R581),2)))))/H581*(1+R581)),TRUE),IF(AND(J581*(1+R581)&lt;&gt;0,(TRUNC(J581*(1+R581),2)+(TRUNC(AK581,2)-(TRUNC(H581*(1+R581),2)+TRUNC(J581*(1+R581),2)+TRUNC(K581*(1+R581),2)+TRUNC(L581*(1+R581),2)+TRUNC(M581*(1+R581),2)+TRUNC(N581*(1+R581),2)+TRUNC(O581*(1+R581),2)+TRUNC(P581*(1+R581),2))))&gt;=0),ABS((J581*(1+R581)-(TRUNC(J581*(1+R581),2)+(TRUNC(AK581,2)-(TRUNC(H581*(1+R581),2)+TRUNC(J581*(1+R581),2)+TRUNC(K581*(1+R581),2)+TRUNC(L581*(1+R581),2)+TRUNC(M581*(1+R581),2)+TRUNC(N581*(1+R581),2)+TRUNC(O581*(1+R581),2)+TRUNC(P581*(1+R581),2)))))/J581*(1+R581))&lt;=ABS((J581*(1+R581)-(TRUNC(J581*(1+R581),2)+(TRUNC(AK581,2)-(TRUNC(H581*(1+R581),2)+TRUNC(J581*(1+R581),2)+TRUNC(K581*(1+R581),2)+TRUNC(L581*(1+R581),2)+TRUNC(M581*(1+R581),2)+TRUNC(N581*(1+R581),2)+TRUNC(O581*(1+R581),2)+TRUNC(P581*(1+R581),2)))))/J581*(1+R581)),TRUE),IF(AND(K581*(1+R581)&lt;&gt;0,(TRUNC(K581*(1+R581),2)+(TRUNC(AK581,2)-(TRUNC(H581*(1+R581),2)+TRUNC(J581*(1+R581),2)+TRUNC(K581*(1+R581),2)+TRUNC(L581*(1+R581),2)+TRUNC(M581*(1+R581),2)+TRUNC(N581*(1+R581),2)+TRUNC(O581*(1+R581),2)+TRUNC(P581*(1+R581),2))))&gt;=0),ABS((J581*(1+R581)-(TRUNC(J581*(1+R581),2)+(TRUNC(AK581,2)-(TRUNC(H581*(1+R581),2)+TRUNC(J581*(1+R581),2)+TRUNC(K581*(1+R581),2)+TRUNC(L581*(1+R581),2)+TRUNC(M581*(1+R581),2)+TRUNC(N581*(1+R581),2)+TRUNC(O581*(1+R581),2)+TRUNC(P581*(1+R581),2)))))/J581*(1+R581))&lt;=ABS((K581*(1+R581)-(TRUNC(K581*(1+R581),2)+(TRUNC(AK581,2)-(TRUNC(H581*(1+R581),2)+TRUNC(J581*(1+R581),2)+TRUNC(K581*(1+R581),2)+TRUNC(L581*(1+R581),2)+TRUNC(M581*(1+R581),2)+TRUNC(N581*(1+R581),2)+TRUNC(O581*(1+R581),2)+TRUNC(P581*(1+R581),2)))))/K581*(1+R581)),TRUE),IF(AND(L581*(1+R581)&lt;&gt;0,(TRUNC(L581*(1+R581),2)+(TRUNC(AK581,2)-(TRUNC(H581*(1+R581),2)+TRUNC(J581*(1+R581),2)+TRUNC(K581*(1+R581),2)+TRUNC(L581*(1+R581),2)+TRUNC(M581*(1+R581),2)+TRUNC(N581*(1+R581),2)+TRUNC(O581*(1+R581),2)+TRUNC(P581*(1+R581),2))))&gt;=0),ABS((J581*(1+R581)-(TRUNC(J581*(1+R581),2)+(TRUNC(AK581,2)-(TRUNC(H581*(1+R581),2)+TRUNC(J581*(1+R581),2)+TRUNC(K581*(1+R581),2)+TRUNC(L581*(1+R581),2)+TRUNC(M581*(1+R581),2)+TRUNC(N581*(1+R581),2)+TRUNC(O581*(1+R581),2)+TRUNC(P581*(1+R581),2)))))/J581*(1+R581))&lt;=ABS((L581*(1+R581)-(TRUNC(L581*(1+R581),2)+(TRUNC(AK581,2)-(TRUNC(H581*(1+R581),2)+TRUNC(J581*(1+R581),2)+TRUNC(K581*(1+R581),2)+TRUNC(L581*(1+R581),2)+TRUNC(M581*(1+R581),2)+TRUNC(N581*(1+R581),2)+TRUNC(O581*(1+R581),2)+TRUNC(P581*(1+R581),2)))))/L581*(1+R581)),TRUE),IF(AND(M581*(1+R581)&lt;&gt;0,(TRUNC(M581*(1+R581),2)+(TRUNC(AK581,2)-(TRUNC(H581*(1+R581),2)+TRUNC(J581*(1+R581),2)+TRUNC(K581*(1+R581),2)+TRUNC(L581*(1+R581),2)+TRUNC(M581*(1+R581),2)+TRUNC(N581*(1+R581),2)+TRUNC(O581*(1+R581),2)+TRUNC(P581*(1+R581),2))))&gt;=0),ABS((J581*(1+R581)-(TRUNC(J581*(1+R581),2)+(TRUNC(AK581,2)-(TRUNC(H581*(1+R581),2)+TRUNC(J581*(1+R581),2)+TRUNC(K581*(1+R581),2)+TRUNC(L581*(1+R581),2)+TRUNC(M581*(1+R581),2)+TRUNC(N581*(1+R581),2)+TRUNC(O581*(1+R581),2)+TRUNC(P581*(1+R581),2)))))/J581*(1+R581))&lt;=ABS((M581*(1+R581)-(TRUNC(M581*(1+R581),2)+(TRUNC(AK581,2)-(TRUNC(H581*(1+R581),2)+TRUNC(J581*(1+R581),2)+TRUNC(K581*(1+R581),2)+TRUNC(L581*(1+R581),2)+TRUNC(M581*(1+R581),2)+TRUNC(N581*(1+R581),2)+TRUNC(O581*(1+R581),2)+TRUNC(P581*(1+R581),2)))))/M581*(1+R581)),TRUE),IF(AND(N581*(1+R581)&lt;&gt;0,(TRUNC(N581*(1+R581),2)+(TRUNC(AK581,2)-(TRUNC(H581*(1+R581),2)+TRUNC(J581*(1+R581),2)+TRUNC(K581*(1+R581),2)+TRUNC(L581*(1+R581),2)+TRUNC(M581*(1+R581),2)+TRUNC(N581*(1+R581),2)+TRUNC(O581*(1+R581),2)+TRUNC(P581*(1+R581),2))))&gt;=0),ABS((J581*(1+R581)-(TRUNC(J581*(1+R581),2)+(TRUNC(AK581,2)-(TRUNC(H581*(1+R581),2)+TRUNC(J581*(1+R581),2)+TRUNC(K581*(1+R581),2)+TRUNC(L581*(1+R581),2)+TRUNC(M581*(1+R581),2)+TRUNC(N581*(1+R581),2)+TRUNC(O581*(1+R581),2)+TRUNC(P581*(1+R581),2)))))/J581*(1+R581))&lt;=ABS((N581*(1+R581)-(TRUNC(N581*(1+R581),2)+(TRUNC(AK581,2)-(TRUNC(H581*(1+R581),2)+TRUNC(J581*(1+R581),2)+TRUNC(K581*(1+R581),2)+TRUNC(L581*(1+R581),2)+TRUNC(M581*(1+R581),2)+TRUNC(N581*(1+R581),2)+TRUNC(O581*(1+R581),2)+TRUNC(P581*(1+R581),2)))))/N581*(1+R581)),TRUE),IF(AND(O581*(1+R581)&lt;&gt;0,(TRUNC(O581*(1+R581),2)+(TRUNC(AK581,2)-(TRUNC(H581*(1+R581),2)+TRUNC(J581*(1+R581),2)+TRUNC(K581*(1+R581),2)+TRUNC(L581*(1+R581),2)+TRUNC(M581*(1+R581),2)+TRUNC(N581*(1+R581),2)+TRUNC(O581*(1+R581),2)+TRUNC(P581*(1+R581),2))))&gt;=0),ABS((J581*(1+R581)-(TRUNC(J581*(1+R581),2)+(TRUNC(AK581,2)-(TRUNC(H581*(1+R581),2)+TRUNC(J581*(1+R581),2)+TRUNC(K581*(1+R581),2)+TRUNC(L581*(1+R581),2)+TRUNC(M581*(1+R581),2)+TRUNC(N581*(1+R581),2)+TRUNC(O581*(1+R581),2)+TRUNC(P581*(1+R581),2)))))/J581*(1+R581))&lt;=ABS((O581*(1+R581)-(TRUNC(O581*(1+R581),2)+(TRUNC(AK581,2)-(TRUNC(H581*(1+R581),2)+TRUNC(J581*(1+R581),2)+TRUNC(K581*(1+R581),2)+TRUNC(L581*(1+R581),2)+TRUNC(M581*(1+R581),2)+TRUNC(N581*(1+R581),2)+TRUNC(O581*(1+R581),2)+TRUNC(P581*(1+R581),2)))))/O581*(1+R581)),TRUE),IF(AND(P581*(1+R581)&lt;&gt;0,(TRUNC(P581*(1+R581),2)+(TRUNC(AK581,2)-(TRUNC(H581*(1+R581),2)+TRUNC(J581*(1+R581),2)+TRUNC(K581*(1+R581),2)+TRUNC(L581*(1+R581),2)+TRUNC(M581*(1+R581),2)+TRUNC(N581*(1+R581),2)+TRUNC(O581*(1+R581),2)+TRUNC(P581*(1+R581),2))))&gt;=0),ABS((J581*(1+R581)-(TRUNC(J581*(1+R581),2)+(TRUNC(AK581,2)-(TRUNC(H581*(1+R581),2)+TRUNC(J581*(1+R581),2)+TRUNC(K581*(1+R581),2)+TRUNC(L581*(1+R581),2)+TRUNC(M581*(1+R581),2)+TRUNC(N581*(1+R581),2)+TRUNC(O581*(1+R581),2)+TRUNC(P581*(1+R581),2)))))/J581*(1+R581))&lt;=ABS((P581*(1+R581)-(TRUNC(P581*(1+R581),2)+(TRUNC(AK581,2)-(TRUNC(H581*(1+R581),2)+TRUNC(J581*(1+R581),2)+TRUNC(K581*(1+R581),2)+TRUNC(L581*(1+R581),2)+TRUNC(M581*(1+R581),2)+TRUNC(N581*(1+R581),2)+TRUNC(O581*(1+R581),2)+TRUNC(P581*(1+R581),2)))))/P581*(1+R581)),TRUE)),TRUNC(J581*(1+R581),2)+(TRUNC(AK581,2)-(TRUNC(H581*(1+R581),2)+TRUNC(J581*(1+R581),2)+TRUNC(K581*(1+R581),2)+TRUNC(L581*(1+R581),2)+TRUNC(M581*(1+R581),2)+TRUNC(N581*(1+R581),2)+TRUNC(O581*(1+R581),2)+TRUNC(P581*(1+R581),2))),TRUNC(J581*(1+R581),2)))))</f>
        <v>9.09</v>
      </c>
      <c r="X581" s="363">
        <f>IF(W581*G581=0,0,IF((TRUNC(AL581,2)-(TRUNC(S581*G581,2)+TRUNC(W581*G581,2)+TRUNC(Y581*G581,2)+TRUNC(AA581*G581,2)+TRUNC(AC581*G581,2)+TRUNC(AE581*G581,2)+TRUNC(AG581*G581,2)+TRUNC(AI581*G581,2)))=0,TRUNC(W581*G581,2),IF((TRUNC(TRUNC(W581*G581,2),2)+(TRUNC(AL581,2)-(TRUNC(S581*G581,2)+TRUNC(W581*G581,2)+TRUNC(Y581*G581,2)+TRUNC(AA581*G581,2)+TRUNC(AC581*G581,2)+TRUNC(AE581*G581,2)+TRUNC(AG581*G581,2)+TRUNC(AI581*G581,2))))&lt;=0,TRUNC(W581*G581,2),IF(AND(IF(AND(S581*G581&lt;&gt;0,(TRUNC(S581*G581,2)+(TRUNC(AL581,2)-(TRUNC(S581*G581,2)+TRUNC(W581*G581,2)+TRUNC(Y581*G581,2)+TRUNC(AA581*G581,2)+TRUNC(AC581*G581,2)+TRUNC(AE581*G581,2)+TRUNC(AG581*G581,2)+TRUNC(AI581*G581,2))))&gt;=0),ABS((W581*G581-(TRUNC(W581*G581,2)+(TRUNC(AL581,2)-(TRUNC(S581*G581,2)+TRUNC(W581*G581,2)+TRUNC(Y581*G581,2)+TRUNC(AA581*G581,2)+TRUNC(AC581*G581,2)+TRUNC(AE581*G581,2)+TRUNC(AG581*G581,2)+TRUNC(AI581*G581,2)))))/W581*G581)&lt;ABS((S581*G581-(TRUNC(S581*G581,2)+(TRUNC(AL581,2)-(TRUNC(S581*G581,2)+TRUNC(W581*G581,2)+TRUNC(Y581*G581,2)+TRUNC(AA581*G581,2)+TRUNC(AC581*G581,2)+TRUNC(AE581*G581,2)+TRUNC(AG581*G581,2)+TRUNC(AI581*G581,2)))))/S581*G581),TRUE),IF(AND(W581*G581&lt;&gt;0,(TRUNC(W581*G581,2)+(TRUNC(AL581,2)-(TRUNC(S581*G581,2)+TRUNC(W581*G581,2)+TRUNC(Y581*G581,2)+TRUNC(AA581*G581,2)+TRUNC(AC581*G581,2)+TRUNC(AE581*G581,2)+TRUNC(AG581*G581,2)+TRUNC(AI581*G581,2))))&gt;=0),ABS((W581*G581-(TRUNC(W581*G581,2)+(TRUNC(AL581,2)-(TRUNC(S581*G581,2)+TRUNC(W581*G581,2)+TRUNC(Y581*G581,2)+TRUNC(AA581*G581,2)+TRUNC(AC581*G581,2)+TRUNC(AE581*G581,2)+TRUNC(AG581*G581,2)+TRUNC(AI581*G581,2)))))/W581*G581)&lt;=ABS((W581*G581-(TRUNC(W581*G581,2)+(TRUNC(AL581,2)-(TRUNC(S581*G581,2)+TRUNC(W581*G581,2)+TRUNC(Y581*G581,2)+TRUNC(AA581*G581,2)+TRUNC(AC581*G581,2)+TRUNC(AE581*G581,2)+TRUNC(AG581*G581,2)+TRUNC(AI581*G581,2)))))/W581*G581),TRUE),IF(AND(Y581*G581&lt;&gt;0,(TRUNC(Y581*G581,2)+(TRUNC(AL581,2)-(TRUNC(S581*G581,2)+TRUNC(W581*G581,2)+TRUNC(Y581*G581,2)+TRUNC(AA581*G581,2)+TRUNC(AC581*G581,2)+TRUNC(AE581*G581,2)+TRUNC(AG581*G581,2)+TRUNC(AI581*G581,2))))&gt;=0),ABS((W581*G581-(TRUNC(W581*G581,2)+(TRUNC(AL581,2)-(TRUNC(S581*G581,2)+TRUNC(W581*G581,2)+TRUNC(Y581*G581,2)+TRUNC(AA581*G581,2)+TRUNC(AC581*G581,2)+TRUNC(AE581*G581,2)+TRUNC(AG581*G581,2)+TRUNC(AI581*G581,2)))))/W581*G581)&lt;=ABS((Y581*G581-(TRUNC(Y581*G581,2)+(TRUNC(AL581,2)-(TRUNC(S581*G581,2)+TRUNC(W581*G581,2)+TRUNC(Y581*G581,2)+TRUNC(AA581*G581,2)+TRUNC(AC581*G581,2)+TRUNC(AE581*G581,2)+TRUNC(AG581*G581,2)+TRUNC(AI581*G581,2)))))/Y581*G581),TRUE),IF(AND(AA581*G581&lt;&gt;0,(TRUNC(AA581*G581,2)+(TRUNC(AL581,2)-(TRUNC(S581*G581,2)+TRUNC(W581*G581,2)+TRUNC(Y581*G581,2)+TRUNC(AA581*G581,2)+TRUNC(AC581*G581,2)+TRUNC(AE581*G581,2)+TRUNC(AG581*G581,2)+TRUNC(AI581*G581,2))))&gt;=0),ABS((W581*G581-(TRUNC(W581*G581,2)+(TRUNC(AL581,2)-(TRUNC(S581*G581,2)+TRUNC(W581*G581,2)+TRUNC(Y581*G581,2)+TRUNC(AA581*G581,2)+TRUNC(AC581*G581,2)+TRUNC(AE581*G581,2)+TRUNC(AG581*G581,2)+TRUNC(AI581*G581,2)))))/W581*G581)&lt;=ABS((AA581*G581-(TRUNC(AA581*G581,2)+(TRUNC(AL581,2)-(TRUNC(S581*G581,2)+TRUNC(W581*G581,2)+TRUNC(Y581*G581,2)+TRUNC(AA581*G581,2)+TRUNC(AC581*G581,2)+TRUNC(AE581*G581,2)+TRUNC(AG581*G581,2)+TRUNC(AI581*G581,2)))))/AA581*G581),TRUE),IF(AND(AC581*G581&lt;&gt;0,(TRUNC(AC581*G581,2)+(TRUNC(AL581,2)-(TRUNC(S581*G581,2)+TRUNC(W581*G581,2)+TRUNC(Y581*G581,2)+TRUNC(AA581*G581,2)+TRUNC(AC581*G581,2)+TRUNC(AE581*G581,2)+TRUNC(AG581*G581,2)+TRUNC(AI581*G581,2))))&gt;=0),ABS((W581*G581-(TRUNC(W581*G581,2)+(TRUNC(AL581,2)-(TRUNC(S581*G581,2)+TRUNC(W581*G581,2)+TRUNC(Y581*G581,2)+TRUNC(AA581*G581,2)+TRUNC(AC581*G581,2)+TRUNC(AE581*G581,2)+TRUNC(AG581*G581,2)+TRUNC(AI581*G581,2)))))/W581*G581)&lt;=ABS((AC581*G581-(TRUNC(AC581*G581,2)+(TRUNC(AL581,2)-(TRUNC(S581*G581,2)+TRUNC(W581*G581,2)+TRUNC(Y581*G581,2)+TRUNC(AA581*G581,2)+TRUNC(AC581*G581,2)+TRUNC(AE581*G581,2)+TRUNC(AG581*G581,2)+TRUNC(AI581*G581,2)))))/AC581*G581),TRUE),IF(AND(AE581*G581&lt;&gt;0,(TRUNC(AE581*G581,2)+(TRUNC(AL581,2)-(TRUNC(S581*G581,2)+TRUNC(W581*G581,2)+TRUNC(Y581*G581,2)+TRUNC(AA581*G581,2)+TRUNC(AC581*G581,2)+TRUNC(AE581*G581,2)+TRUNC(AG581*G581,2)+TRUNC(AI581*G581,2))))&gt;=0),ABS((W581*G581-(TRUNC(W581*G581,2)+(TRUNC(AL581,2)-(TRUNC(S581*G581,2)+TRUNC(W581*G581,2)+TRUNC(Y581*G581,2)+TRUNC(AA581*G581,2)+TRUNC(AC581*G581,2)+TRUNC(AE581*G581,2)+TRUNC(AG581*G581,2)+TRUNC(AI581*G581,2)))))/W581*G581)&lt;=ABS((AE581*G581-(TRUNC(AE581*G581,2)+(TRUNC(AL581,2)-(TRUNC(S581*G581,2)+TRUNC(W581*G581,2)+TRUNC(Y581*G581,2)+TRUNC(AA581*G581,2)+TRUNC(AC581*G581,2)+TRUNC(AE581*G581,2)+TRUNC(AG581*G581,2)+TRUNC(AI581*G581,2)))))/AE581*G581),TRUE),IF(AND(AG581*G581&lt;&gt;0,(TRUNC(AG581*G581,2)+(TRUNC(AL581,2)-(TRUNC(S581*G581,2)+TRUNC(W581*G581,2)+TRUNC(Y581*G581,2)+TRUNC(AA581*G581,2)+TRUNC(AC581*G581,2)+TRUNC(AE581*G581,2)+TRUNC(AG581*G581,2)+TRUNC(AI581*G581,2))))&gt;=0),ABS((W581*G581-(TRUNC(W581*G581,2)+(TRUNC(AL581,2)-(TRUNC(S581*G581,2)+TRUNC(W581*G581,2)+TRUNC(Y581*G581,2)+TRUNC(AA581*G581,2)+TRUNC(AC581*G581,2)+TRUNC(AE581*G581,2)+TRUNC(AG581*G581,2)+TRUNC(AI581*G581,2)))))/W581*G581)&lt;=ABS((AG581*G581-(TRUNC(AG581*G581,2)+(TRUNC(AL581,2)-(TRUNC(S581*G581,2)+TRUNC(W581*G581,2)+TRUNC(Y581*G581,2)+TRUNC(AA581*G581,2)+TRUNC(AC581*G581,2)+TRUNC(AE581*G581,2)+TRUNC(AG581*G581,2)+TRUNC(AI581*G581,2)))))/AG581*G581),TRUE),IF(AND(AI581*G581&lt;&gt;0,(TRUNC(AI581*G581,2)+(TRUNC(AL581,2)-(TRUNC(S581*G581,2)+TRUNC(W581*G581,2)+TRUNC(Y581*G581,2)+TRUNC(AA581*G581,2)+TRUNC(AC581*G581,2)+TRUNC(AE581*G581,2)+TRUNC(AG581*G581,2)+TRUNC(AI581*G581,2))))&gt;=0),ABS((W581*G581-(TRUNC(W581*G581,2)+(TRUNC(AL581,2)-(TRUNC(S581*G581,2)+TRUNC(W581*G581,2)+TRUNC(Y581*G581,2)+TRUNC(AA581*G581,2)+TRUNC(AC581*G581,2)+TRUNC(AE581*G581,2)+TRUNC(AG581*G581,2)+TRUNC(AI581*G581,2)))))/W581*G581)&lt;=ABS((AI581*G581-(TRUNC(AI581*G581,2)+(TRUNC(AL581,2)-(TRUNC(S581*G581,2)+TRUNC(W581*G581,2)+TRUNC(Y581*G581,2)+TRUNC(AA581*G581,2)+TRUNC(AC581*G581,2)+TRUNC(AE581*G581,2)+TRUNC(AG581*G581,2)+TRUNC(AI581*G581,2)))))/AI581*G581),TRUE)),TRUNC(W581*G581,2)+(TRUNC(AL581,2)-(TRUNC(S581*G581,2)+TRUNC(W581*G581,2)+TRUNC(Y581*G581,2)+TRUNC(AA581*G581,2)+TRUNC(AC581*G581,2)+TRUNC(AE581*G581,2)+TRUNC(AG581*G581,2)+TRUNC(AI581*G581,2))),TRUNC(W581*G581,2)))))</f>
        <v>24966.959999999995</v>
      </c>
      <c r="Y581" s="363">
        <f>IF(K581*(1+R581)=0,0,IF((TRUNC(AK581,2)-(TRUNC(H581*(1+R581),2)+TRUNC(J581*(1+R581),2)+TRUNC(K581*(1+R581),2)+TRUNC(L581*(1+R581),2)+TRUNC(M581*(1+R581),2)+TRUNC(N581*(1+R581),2)+TRUNC(O581*(1+R581),2)+TRUNC(P581*(1+R581),2)))=0,TRUNC(K581*(1+R581),2),IF((TRUNC(TRUNC(K581*(1+R581),2),2)+(TRUNC(AK581,2)-(TRUNC(H581*(1+R581),2)+TRUNC(J581*(1+R581),2)+TRUNC(K581*(1+R581),2)+TRUNC(L581*(1+R581),2)+TRUNC(M581*(1+R581),2)+TRUNC(N581*(1+R581),2)+TRUNC(O581*(1+R581),2)+TRUNC(P581*(1+R581),2))))&lt;=0,TRUNC(K581*(1+R581),2),IF(AND(IF(AND(H581*(1+R581)&lt;&gt;0,(TRUNC(H581*(1+R581),2)+(TRUNC(AK581,2)-(TRUNC(H581*(1+R581),2)+TRUNC(J581*(1+R581),2)+TRUNC(K581*(1+R581),2)+TRUNC(L581*(1+R581),2)+TRUNC(M581*(1+R581),2)+TRUNC(N581*(1+R581),2)+TRUNC(O581*(1+R581),2)+TRUNC(P581*(1+R581),2))))&gt;=0),ABS((K581*(1+R581)-(TRUNC(K581*(1+R581),2)+(TRUNC(AK581,2)-(TRUNC(H581*(1+R581),2)+TRUNC(J581*(1+R581),2)+TRUNC(K581*(1+R581),2)+TRUNC(L581*(1+R581),2)+TRUNC(M581*(1+R581),2)+TRUNC(N581*(1+R581),2)+TRUNC(O581*(1+R581),2)+TRUNC(P581*(1+R581),2)))))/K581*(1+R581))&lt;ABS((H581*(1+R581)-(TRUNC(H581*(1+R581),2)+(TRUNC(AK581,2)-(TRUNC(H581*(1+R581),2)+TRUNC(J581*(1+R581),2)+TRUNC(K581*(1+R581),2)+TRUNC(L581*(1+R581),2)+TRUNC(M581*(1+R581),2)+TRUNC(N581*(1+R581),2)+TRUNC(O581*(1+R581),2)+TRUNC(P581*(1+R581),2)))))/H581*(1+R581)),TRUE),IF(AND(J581*(1+R581)&lt;&gt;0,(TRUNC(J581*(1+R581),2)+(TRUNC(AK581,2)-(TRUNC(H581*(1+R581),2)+TRUNC(J581*(1+R581),2)+TRUNC(K581*(1+R581),2)+TRUNC(L581*(1+R581),2)+TRUNC(M581*(1+R581),2)+TRUNC(N581*(1+R581),2)+TRUNC(O581*(1+R581),2)+TRUNC(P581*(1+R581),2))))&gt;=0),ABS((K581*(1+R581)-(TRUNC(K581*(1+R581),2)+(TRUNC(AK581,2)-(TRUNC(H581*(1+R581),2)+TRUNC(J581*(1+R581),2)+TRUNC(K581*(1+R581),2)+TRUNC(L581*(1+R581),2)+TRUNC(M581*(1+R581),2)+TRUNC(N581*(1+R581),2)+TRUNC(O581*(1+R581),2)+TRUNC(P581*(1+R581),2)))))/K581*(1+R581))&lt;ABS((J581*(1+R581)-(TRUNC(J581*(1+R581),2)+(TRUNC(AK581,2)-(TRUNC(H581*(1+R581),2)+TRUNC(J581*(1+R581),2)+TRUNC(K581*(1+R581),2)+TRUNC(L581*(1+R581),2)+TRUNC(M581*(1+R581),2)+TRUNC(N581*(1+R581),2)+TRUNC(O581*(1+R581),2)+TRUNC(P581*(1+R581),2)))))/J581*(1+R581)),TRUE),IF(AND(K581*(1+R581)&lt;&gt;0,(TRUNC(K581*(1+R581),2)+(TRUNC(AK581,2)-(TRUNC(H581*(1+R581),2)+TRUNC(J581*(1+R581),2)+TRUNC(K581*(1+R581),2)+TRUNC(L581*(1+R581),2)+TRUNC(M581*(1+R581),2)+TRUNC(N581*(1+R581),2)+TRUNC(O581*(1+R581),2)+TRUNC(P581*(1+R581),2))))&gt;=0),ABS((K581*(1+R581)-(TRUNC(K581*(1+R581),2)+(TRUNC(AK581,2)-(TRUNC(H581*(1+R581),2)+TRUNC(J581*(1+R581),2)+TRUNC(K581*(1+R581),2)+TRUNC(L581*(1+R581),2)+TRUNC(M581*(1+R581),2)+TRUNC(N581*(1+R581),2)+TRUNC(O581*(1+R581),2)+TRUNC(P581*(1+R581),2)))))/K581*(1+R581))&lt;=ABS((K581*(1+R581)-(TRUNC(K581*(1+R581),2)+(TRUNC(AK581,2)-(TRUNC(H581*(1+R581),2)+TRUNC(J581*(1+R581),2)+TRUNC(K581*(1+R581),2)+TRUNC(L581*(1+R581),2)+TRUNC(M581*(1+R581),2)+TRUNC(N581*(1+R581),2)+TRUNC(O581*(1+R581),2)+TRUNC(P581*(1+R581),2)))))/K581*(1+R581)),TRUE),IF(AND(L581*(1+R581)&lt;&gt;0,(TRUNC(L581*(1+R581),2)+(TRUNC(AK581,2)-(TRUNC(H581*(1+R581),2)+TRUNC(J581*(1+R581),2)+TRUNC(K581*(1+R581),2)+TRUNC(L581*(1+R581),2)+TRUNC(M581*(1+R581),2)+TRUNC(N581*(1+R581),2)+TRUNC(O581*(1+R581),2)+TRUNC(P581*(1+R581),2))))&gt;=0),ABS((K581*(1+R581)-(TRUNC(K581*(1+R581),2)+(TRUNC(AK581,2)-(TRUNC(H581*(1+R581),2)+TRUNC(J581*(1+R581),2)+TRUNC(K581*(1+R581),2)+TRUNC(L581*(1+R581),2)+TRUNC(M581*(1+R581),2)+TRUNC(N581*(1+R581),2)+TRUNC(O581*(1+R581),2)+TRUNC(P581*(1+R581),2)))))/K581*(1+R581))&lt;=ABS((L581*(1+R581)-(TRUNC(L581*(1+R581),2)+(TRUNC(AK581,2)-(TRUNC(H581*(1+R581),2)+TRUNC(J581*(1+R581),2)+TRUNC(K581*(1+R581),2)+TRUNC(L581*(1+R581),2)+TRUNC(M581*(1+R581),2)+TRUNC(N581*(1+R581),2)+TRUNC(O581*(1+R581),2)+TRUNC(P581*(1+R581),2)))))/L581*(1+R581)),TRUE),IF(AND(M581*(1+R581)&lt;&gt;0,(TRUNC(M581*(1+R581),2)+(TRUNC(AK581,2)-(TRUNC(H581*(1+R581),2)+TRUNC(J581*(1+R581),2)+TRUNC(K581*(1+R581),2)+TRUNC(L581*(1+R581),2)+TRUNC(M581*(1+R581),2)+TRUNC(N581*(1+R581),2)+TRUNC(O581*(1+R581),2)+TRUNC(P581*(1+R581),2))))&gt;=0),ABS((K581*(1+R581)-(TRUNC(K581*(1+R581),2)+(TRUNC(AK581,2)-(TRUNC(H581*(1+R581),2)+TRUNC(J581*(1+R581),2)+TRUNC(K581*(1+R581),2)+TRUNC(L581*(1+R581),2)+TRUNC(M581*(1+R581),2)+TRUNC(N581*(1+R581),2)+TRUNC(O581*(1+R581),2)+TRUNC(P581*(1+R581),2)))))/K581*(1+R581))&lt;=ABS((M581*(1+R581)-(TRUNC(M581*(1+R581),2)+(TRUNC(AK581,2)-(TRUNC(H581*(1+R581),2)+TRUNC(J581*(1+R581),2)+TRUNC(K581*(1+R581),2)+TRUNC(L581*(1+R581),2)+TRUNC(M581*(1+R581),2)+TRUNC(N581*(1+R581),2)+TRUNC(O581*(1+R581),2)+TRUNC(P581*(1+R581),2)))))/M581*(1+R581)),TRUE),IF(AND(N581*(1+R581)&lt;&gt;0,(TRUNC(N581*(1+R581),2)+(TRUNC(AK581,2)-(TRUNC(H581*(1+R581),2)+TRUNC(J581*(1+R581),2)+TRUNC(K581*(1+R581),2)+TRUNC(L581*(1+R581),2)+TRUNC(M581*(1+R581),2)+TRUNC(N581*(1+R581),2)+TRUNC(O581*(1+R581),2)+TRUNC(P581*(1+R581),2))))&gt;=0),ABS((K581*(1+R581)-(TRUNC(K581*(1+R581),2)+(TRUNC(AK581,2)-(TRUNC(H581*(1+R581),2)+TRUNC(J581*(1+R581),2)+TRUNC(K581*(1+R581),2)+TRUNC(L581*(1+R581),2)+TRUNC(M581*(1+R581),2)+TRUNC(N581*(1+R581),2)+TRUNC(O581*(1+R581),2)+TRUNC(P581*(1+R581),2)))))/K581*(1+R581))&lt;=ABS((N581*(1+R581)-(TRUNC(N581*(1+R581),2)+(TRUNC(AK581,2)-(TRUNC(H581*(1+R581),2)+TRUNC(J581*(1+R581),2)+TRUNC(K581*(1+R581),2)+TRUNC(L581*(1+R581),2)+TRUNC(M581*(1+R581),2)+TRUNC(N581*(1+R581),2)+TRUNC(O581*(1+R581),2)+TRUNC(P581*(1+R581),2)))))/N581*(1+R581)),TRUE),IF(AND(O581*(1+R581)&lt;&gt;0,(TRUNC(O581*(1+R581),2)+(TRUNC(AK581,2)-(TRUNC(H581*(1+R581),2)+TRUNC(J581*(1+R581),2)+TRUNC(K581*(1+R581),2)+TRUNC(L581*(1+R581),2)+TRUNC(M581*(1+R581),2)+TRUNC(N581*(1+R581),2)+TRUNC(O581*(1+R581),2)+TRUNC(P581*(1+R581),2))))&gt;=0),ABS((K581*(1+R581)-(TRUNC(K581*(1+R581),2)+(TRUNC(AK581,2)-(TRUNC(H581*(1+R581),2)+TRUNC(J581*(1+R581),2)+TRUNC(K581*(1+R581),2)+TRUNC(L581*(1+R581),2)+TRUNC(M581*(1+R581),2)+TRUNC(N581*(1+R581),2)+TRUNC(O581*(1+R581),2)+TRUNC(P581*(1+R581),2)))))/K581*(1+R581))&lt;=ABS((O581*(1+R581)-(TRUNC(O581*(1+R581),2)+(TRUNC(AK581,2)-(TRUNC(H581*(1+R581),2)+TRUNC(J581*(1+R581),2)+TRUNC(K581*(1+R581),2)+TRUNC(L581*(1+R581),2)+TRUNC(M581*(1+R581),2)+TRUNC(N581*(1+R581),2)+TRUNC(O581*(1+R581),2)+TRUNC(P581*(1+R581),2)))))/O581*(1+R581)),TRUE),IF(AND(P581*(1+R581)&lt;&gt;0,(TRUNC(P581*(1+R581),2)+(TRUNC(AK581,2)-(TRUNC(H581*(1+R581),2)+TRUNC(J581*(1+R581),2)+TRUNC(K581*(1+R581),2)+TRUNC(L581*(1+R581),2)+TRUNC(M581*(1+R581),2)+TRUNC(N581*(1+R581),2)+TRUNC(O581*(1+R581),2)+TRUNC(P581*(1+R581),2))))&gt;=0),ABS((K581*(1+R581)-(TRUNC(K581*(1+R581),2)+(TRUNC(AK581,2)-(TRUNC(H581*(1+R581),2)+TRUNC(J581*(1+R581),2)+TRUNC(K581*(1+R581),2)+TRUNC(L581*(1+R581),2)+TRUNC(M581*(1+R581),2)+TRUNC(N581*(1+R581),2)+TRUNC(O581*(1+R581),2)+TRUNC(P581*(1+R581),2)))))/K581*(1+R581))&lt;=ABS((P581*(1+R581)-(TRUNC(P581*(1+R581),2)+(TRUNC(AK581,2)-(TRUNC(H581*(1+R581),2)+TRUNC(J581*(1+R581),2)+TRUNC(K581*(1+R581),2)+TRUNC(L581*(1+R581),2)+TRUNC(M581*(1+R581),2)+TRUNC(N581*(1+R581),2)+TRUNC(O581*(1+R581),2)+TRUNC(P581*(1+R581),2)))))/P581*(1+R581)),TRUE)),TRUNC(K581*(1+R581),2)+(TRUNC(AK581,2)-(TRUNC(H581*(1+R581),2)+TRUNC(J581*(1+R581),2)+TRUNC(K581*(1+R581),2)+TRUNC(L581*(1+R581),2)+TRUNC(M581*(1+R581),2)+TRUNC(N581*(1+R581),2)+TRUNC(O581*(1+R581),2)+TRUNC(P581*(1+R581),2))),TRUNC(K581*(1+R581),2)))))</f>
        <v>0</v>
      </c>
      <c r="Z581" s="363">
        <f>IF(Y581*G581=0,0,IF((TRUNC(AL581,2)-(TRUNC(S581*G581,2)+TRUNC(W581*G581,2)+TRUNC(Y581*G581,2)+TRUNC(AA581*G581,2)+TRUNC(AC581*G581,2)+TRUNC(AE581*G581,2)+TRUNC(AG581*G581,2)+TRUNC(AI581*G581,2)))=0,TRUNC(Y581*G581,2),IF((TRUNC(TRUNC(Y581*G581,2),2)+(TRUNC(AL581,2)-(TRUNC(S581*G581,2)+TRUNC(W581*G581,2)+TRUNC(Y581*G581,2)+TRUNC(AA581*G581,2)+TRUNC(AC581*G581,2)+TRUNC(AE581*G581,2)+TRUNC(AG581*G581,2)+TRUNC(AI581*G581,2))))&lt;=0,TRUNC(Y581*G581,2),IF(AND(IF(AND(S581*G581&lt;&gt;0,(TRUNC(S581*G581,2)+(TRUNC(AL581,2)-(TRUNC(S581*G581,2)+TRUNC(W581*G581,2)+TRUNC(Y581*G581,2)+TRUNC(AA581*G581,2)+TRUNC(AC581*G581,2)+TRUNC(AE581*G581,2)+TRUNC(AG581*G581,2)+TRUNC(AI581*G581,2))))&gt;=0),ABS((Y581*G581-(TRUNC(Y581*G581,2)+(TRUNC(AL581,2)-(TRUNC(S581*G581,2)+TRUNC(W581*G581,2)+TRUNC(Y581*G581,2)+TRUNC(AA581*G581,2)+TRUNC(AC581*G581,2)+TRUNC(AE581*G581,2)+TRUNC(AG581*G581,2)+TRUNC(AI581*G581,2)))))/Y581*G581)&lt;ABS((S581*G581-(TRUNC(S581*G581,2)+(TRUNC(AL581,2)-(TRUNC(S581*G581,2)+TRUNC(W581*G581,2)+TRUNC(Y581*G581,2)+TRUNC(AA581*G581,2)+TRUNC(AC581*G581,2)+TRUNC(AE581*G581,2)+TRUNC(AG581*G581,2)+TRUNC(AI581*G581,2)))))/S581*G581),TRUE),IF(AND(W581*G581&lt;&gt;0,(TRUNC(W581*G581,2)+(TRUNC(AL581,2)-(TRUNC(S581*G581,2)+TRUNC(W581*G581,2)+TRUNC(Y581*G581,2)+TRUNC(AA581*G581,2)+TRUNC(AC581*G581,2)+TRUNC(AE581*G581,2)+TRUNC(AG581*G581,2)+TRUNC(AI581*G581,2))))&gt;=0),ABS((Y581*G581-(TRUNC(Y581*G581,2)+(TRUNC(AL581,2)-(TRUNC(S581*G581,2)+TRUNC(W581*G581,2)+TRUNC(Y581*G581,2)+TRUNC(AA581*G581,2)+TRUNC(AC581*G581,2)+TRUNC(AE581*G581,2)+TRUNC(AG581*G581,2)+TRUNC(AI581*G581,2)))))/Y581*G581)&lt;ABS((W581*G581-(TRUNC(W581*G581,2)+(TRUNC(AL581,2)-(TRUNC(S581*G581,2)+TRUNC(W581*G581,2)+TRUNC(Y581*G581,2)+TRUNC(AA581*G581,2)+TRUNC(AC581*G581,2)+TRUNC(AE581*G581,2)+TRUNC(AG581*G581,2)+TRUNC(AI581*G581,2)))))/W581*G581),TRUE),IF(AND(Y581*G581&lt;&gt;0,(TRUNC(Y581*G581,2)+(TRUNC(AL581,2)-(TRUNC(S581*G581,2)+TRUNC(W581*G581,2)+TRUNC(Y581*G581,2)+TRUNC(AA581*G581,2)+TRUNC(AC581*G581,2)+TRUNC(AE581*G581,2)+TRUNC(AG581*G581,2)+TRUNC(AI581*G581,2))))&gt;=0),ABS((Y581*G581-(TRUNC(Y581*G581,2)+(TRUNC(AL581,2)-(TRUNC(S581*G581,2)+TRUNC(W581*G581,2)+TRUNC(Y581*G581,2)+TRUNC(AA581*G581,2)+TRUNC(AC581*G581,2)+TRUNC(AE581*G581,2)+TRUNC(AG581*G581,2)+TRUNC(AI581*G581,2)))))/Y581*G581)&lt;=ABS((Y581*G581-(TRUNC(Y581*G581,2)+(TRUNC(AL581,2)-(TRUNC(S581*G581,2)+TRUNC(W581*G581,2)+TRUNC(Y581*G581,2)+TRUNC(AA581*G581,2)+TRUNC(AC581*G581,2)+TRUNC(AE581*G581,2)+TRUNC(AG581*G581,2)+TRUNC(AI581*G581,2)))))/Y581*G581),TRUE),IF(AND(AA581*G581&lt;&gt;0,(TRUNC(AA581*G581,2)+(TRUNC(AL581,2)-(TRUNC(S581*G581,2)+TRUNC(W581*G581,2)+TRUNC(Y581*G581,2)+TRUNC(AA581*G581,2)+TRUNC(AC581*G581,2)+TRUNC(AE581*G581,2)+TRUNC(AG581*G581,2)+TRUNC(AI581*G581,2))))&gt;=0),ABS((Y581*G581-(TRUNC(Y581*G581,2)+(TRUNC(AL581,2)-(TRUNC(S581*G581,2)+TRUNC(W581*G581,2)+TRUNC(Y581*G581,2)+TRUNC(AA581*G581,2)+TRUNC(AC581*G581,2)+TRUNC(AE581*G581,2)+TRUNC(AG581*G581,2)+TRUNC(AI581*G581,2)))))/Y581*G581)&lt;=ABS((AA581*G581-(TRUNC(AA581*G581,2)+(TRUNC(AL581,2)-(TRUNC(S581*G581,2)+TRUNC(W581*G581,2)+TRUNC(Y581*G581,2)+TRUNC(AA581*G581,2)+TRUNC(AC581*G581,2)+TRUNC(AE581*G581,2)+TRUNC(AG581*G581,2)+TRUNC(AI581*G581,2)))))/AA581*G581),TRUE),IF(AND(AC581*G581&lt;&gt;0,(TRUNC(AC581*G581,2)+(TRUNC(AL581,2)-(TRUNC(S581*G581,2)+TRUNC(W581*G581,2)+TRUNC(Y581*G581,2)+TRUNC(AA581*G581,2)+TRUNC(AC581*G581,2)+TRUNC(AE581*G581,2)+TRUNC(AG581*G581,2)+TRUNC(AI581*G581,2))))&gt;=0),ABS((Y581*G581-(TRUNC(Y581*G581,2)+(TRUNC(AL581,2)-(TRUNC(S581*G581,2)+TRUNC(W581*G581,2)+TRUNC(Y581*G581,2)+TRUNC(AA581*G581,2)+TRUNC(AC581*G581,2)+TRUNC(AE581*G581,2)+TRUNC(AG581*G581,2)+TRUNC(AI581*G581,2)))))/Y581*G581)&lt;=ABS((AC581*G581-(TRUNC(AC581*G581,2)+(TRUNC(AL581,2)-(TRUNC(S581*G581,2)+TRUNC(W581*G581,2)+TRUNC(Y581*G581,2)+TRUNC(AA581*G581,2)+TRUNC(AC581*G581,2)+TRUNC(AE581*G581,2)+TRUNC(AG581*G581,2)+TRUNC(AI581*G581,2)))))/AC581*G581),TRUE),IF(AND(AE581*G581&lt;&gt;0,(TRUNC(AE581*G581,2)+(TRUNC(AL581,2)-(TRUNC(S581*G581,2)+TRUNC(W581*G581,2)+TRUNC(Y581*G581,2)+TRUNC(AA581*G581,2)+TRUNC(AC581*G581,2)+TRUNC(AE581*G581,2)+TRUNC(AG581*G581,2)+TRUNC(AI581*G581,2))))&gt;=0),ABS((Y581*G581-(TRUNC(Y581*G581,2)+(TRUNC(AL581,2)-(TRUNC(S581*G581,2)+TRUNC(W581*G581,2)+TRUNC(Y581*G581,2)+TRUNC(AA581*G581,2)+TRUNC(AC581*G581,2)+TRUNC(AE581*G581,2)+TRUNC(AG581*G581,2)+TRUNC(AI581*G581,2)))))/Y581*G581)&lt;=ABS((AE581*G581-(TRUNC(AE581*G581,2)+(TRUNC(AL581,2)-(TRUNC(S581*G581,2)+TRUNC(W581*G581,2)+TRUNC(Y581*G581,2)+TRUNC(AA581*G581,2)+TRUNC(AC581*G581,2)+TRUNC(AE581*G581,2)+TRUNC(AG581*G581,2)+TRUNC(AI581*G581,2)))))/AE581*G581),TRUE),IF(AND(AG581*G581&lt;&gt;0,(TRUNC(AG581*G581,2)+(TRUNC(AL581,2)-(TRUNC(S581*G581,2)+TRUNC(W581*G581,2)+TRUNC(Y581*G581,2)+TRUNC(AA581*G581,2)+TRUNC(AC581*G581,2)+TRUNC(AE581*G581,2)+TRUNC(AG581*G581,2)+TRUNC(AI581*G581,2))))&gt;=0),ABS((Y581*G581-(TRUNC(Y581*G581,2)+(TRUNC(AL581,2)-(TRUNC(S581*G581,2)+TRUNC(W581*G581,2)+TRUNC(Y581*G581,2)+TRUNC(AA581*G581,2)+TRUNC(AC581*G581,2)+TRUNC(AE581*G581,2)+TRUNC(AG581*G581,2)+TRUNC(AI581*G581,2)))))/Y581*G581)&lt;=ABS((AG581*G581-(TRUNC(AG581*G581,2)+(TRUNC(AL581,2)-(TRUNC(S581*G581,2)+TRUNC(W581*G581,2)+TRUNC(Y581*G581,2)+TRUNC(AA581*G581,2)+TRUNC(AC581*G581,2)+TRUNC(AE581*G581,2)+TRUNC(AG581*G581,2)+TRUNC(AI581*G581,2)))))/AG581*G581),TRUE),IF(AND(AI581*G581&lt;&gt;0,(TRUNC(AI581*G581,2)+(TRUNC(AL581,2)-(TRUNC(S581*G581,2)+TRUNC(W581*G581,2)+TRUNC(Y581*G581,2)+TRUNC(AA581*G581,2)+TRUNC(AC581*G581,2)+TRUNC(AE581*G581,2)+TRUNC(AG581*G581,2)+TRUNC(AI581*G581,2))))&gt;=0),ABS((Y581*G581-(TRUNC(Y581*G581,2)+(TRUNC(AL581,2)-(TRUNC(S581*G581,2)+TRUNC(W581*G581,2)+TRUNC(Y581*G581,2)+TRUNC(AA581*G581,2)+TRUNC(AC581*G581,2)+TRUNC(AE581*G581,2)+TRUNC(AG581*G581,2)+TRUNC(AI581*G581,2)))))/Y581*G581)&lt;=ABS((AI581*G581-(TRUNC(AI581*G581,2)+(TRUNC(AL581,2)-(TRUNC(S581*G581,2)+TRUNC(W581*G581,2)+TRUNC(Y581*G581,2)+TRUNC(AA581*G581,2)+TRUNC(AC581*G581,2)+TRUNC(AE581*G581,2)+TRUNC(AG581*G581,2)+TRUNC(AI581*G581,2)))))/AI581*G581),TRUE)),TRUNC(Y581*G581,2)+(TRUNC(AL581,2)-(TRUNC(S581*G581,2)+TRUNC(W581*G581,2)+TRUNC(Y581*G581,2)+TRUNC(AA581*G581,2)+TRUNC(AC581*G581,2)+TRUNC(AE581*G581,2)+TRUNC(AG581*G581,2)+TRUNC(AI581*G581,2))),TRUNC(Y581*G581,2)))))</f>
        <v>0</v>
      </c>
      <c r="AA581" s="363">
        <f>IF(L581*(1+R581)=0,0,IF((TRUNC(AK581,2)-(TRUNC(H581*(1+R581),2)+TRUNC(J581*(1+R581),2)+TRUNC(K581*(1+R581),2)+TRUNC(L581*(1+R581),2)+TRUNC(M581*(1+R581),2)+TRUNC(N581*(1+R581),2)+TRUNC(O581*(1+R581),2)+TRUNC(P581*(1+R581),2)))=0,TRUNC(L581*(1+R581),2),IF((TRUNC(TRUNC(L581*(1+R581),2),2)+(TRUNC(AK581,2)-(TRUNC(H581*(1+R581),2)+TRUNC(J581*(1+R581),2)+TRUNC(K581*(1+R581),2)+TRUNC(L581*(1+R581),2)+TRUNC(M581*(1+R581),2)+TRUNC(N581*(1+R581),2)+TRUNC(O581*(1+R581),2)+TRUNC(P581*(1+R581),2))))&lt;=0,TRUNC(L581*(1+R581),2),IF(AND(IF(AND(H581*(1+R581)&lt;&gt;0,(TRUNC(H581*(1+R581),2)+(TRUNC(AK581,2)-(TRUNC(H581*(1+R581),2)+TRUNC(J581*(1+R581),2)+TRUNC(K581*(1+R581),2)+TRUNC(L581*(1+R581),2)+TRUNC(M581*(1+R581),2)+TRUNC(N581*(1+R581),2)+TRUNC(O581*(1+R581),2)+TRUNC(P581*(1+R581),2))))&gt;=0),ABS((L581*(1+R581)-(TRUNC(L581*(1+R581),2)+(TRUNC(AK581,2)-(TRUNC(H581*(1+R581),2)+TRUNC(J581*(1+R581),2)+TRUNC(K581*(1+R581),2)+TRUNC(L581*(1+R581),2)+TRUNC(M581*(1+R581),2)+TRUNC(N581*(1+R581),2)+TRUNC(O581*(1+R581),2)+TRUNC(P581*(1+R581),2)))))/L581*(1+R581))&lt;ABS((H581*(1+R581)-(TRUNC(H581*(1+R581),2)+(TRUNC(AK581,2)-(TRUNC(H581*(1+R581),2)+TRUNC(J581*(1+R581),2)+TRUNC(K581*(1+R581),2)+TRUNC(L581*(1+R581),2)+TRUNC(M581*(1+R581),2)+TRUNC(N581*(1+R581),2)+TRUNC(O581*(1+R581),2)+TRUNC(P581*(1+R581),2)))))/H581*(1+R581)),TRUE),IF(AND(J581*(1+R581)&lt;&gt;0,(TRUNC(J581*(1+R581),2)+(TRUNC(AK581,2)-(TRUNC(H581*(1+R581),2)+TRUNC(J581*(1+R581),2)+TRUNC(K581*(1+R581),2)+TRUNC(L581*(1+R581),2)+TRUNC(M581*(1+R581),2)+TRUNC(N581*(1+R581),2)+TRUNC(O581*(1+R581),2)+TRUNC(P581*(1+R581),2))))&gt;=0),ABS((L581*(1+R581)-(TRUNC(L581*(1+R581),2)+(TRUNC(AK581,2)-(TRUNC(H581*(1+R581),2)+TRUNC(J581*(1+R581),2)+TRUNC(K581*(1+R581),2)+TRUNC(L581*(1+R581),2)+TRUNC(M581*(1+R581),2)+TRUNC(N581*(1+R581),2)+TRUNC(O581*(1+R581),2)+TRUNC(P581*(1+R581),2)))))/L581*(1+R581))&lt;ABS((J581*(1+R581)-(TRUNC(J581*(1+R581),2)+(TRUNC(AK581,2)-(TRUNC(H581*(1+R581),2)+TRUNC(J581*(1+R581),2)+TRUNC(K581*(1+R581),2)+TRUNC(L581*(1+R581),2)+TRUNC(M581*(1+R581),2)+TRUNC(N581*(1+R581),2)+TRUNC(O581*(1+R581),2)+TRUNC(P581*(1+R581),2)))))/J581*(1+R581)),TRUE),IF(AND(K581*(1+R581)&lt;&gt;0,(TRUNC(K581*(1+R581),2)+(TRUNC(AK581,2)-(TRUNC(H581*(1+R581),2)+TRUNC(J581*(1+R581),2)+TRUNC(K581*(1+R581),2)+TRUNC(L581*(1+R581),2)+TRUNC(M581*(1+R581),2)+TRUNC(N581*(1+R581),2)+TRUNC(O581*(1+R581),2)+TRUNC(P581*(1+R581),2))))&gt;=0),ABS((L581*(1+R581)-(TRUNC(L581*(1+R581),2)+(TRUNC(AK581,2)-(TRUNC(H581*(1+R581),2)+TRUNC(J581*(1+R581),2)+TRUNC(K581*(1+R581),2)+TRUNC(L581*(1+R581),2)+TRUNC(M581*(1+R581),2)+TRUNC(N581*(1+R581),2)+TRUNC(O581*(1+R581),2)+TRUNC(P581*(1+R581),2)))))/L581*(1+R581))&lt;ABS((K581*(1+R581)-(TRUNC(K581*(1+R581),2)+(TRUNC(AK581,2)-(TRUNC(H581*(1+R581),2)+TRUNC(J581*(1+R581),2)+TRUNC(K581*(1+R581),2)+TRUNC(L581*(1+R581),2)+TRUNC(M581*(1+R581),2)+TRUNC(N581*(1+R581),2)+TRUNC(O581*(1+R581),2)+TRUNC(P581*(1+R581),2)))))/K581*(1+R581)),TRUE),IF(AND(L581*(1+R581)&lt;&gt;0,(TRUNC(L581*(1+R581),2)+(TRUNC(AK581,2)-(TRUNC(H581*(1+R581),2)+TRUNC(J581*(1+R581),2)+TRUNC(K581*(1+R581),2)+TRUNC(L581*(1+R581),2)+TRUNC(M581*(1+R581),2)+TRUNC(N581*(1+R581),2)+TRUNC(O581*(1+R581),2)+TRUNC(P581*(1+R581),2))))&gt;=0),ABS((L581*(1+R581)-(TRUNC(L581*(1+R581),2)+(TRUNC(AK581,2)-(TRUNC(H581*(1+R581),2)+TRUNC(J581*(1+R581),2)+TRUNC(K581*(1+R581),2)+TRUNC(L581*(1+R581),2)+TRUNC(M581*(1+R581),2)+TRUNC(N581*(1+R581),2)+TRUNC(O581*(1+R581),2)+TRUNC(P581*(1+R581),2)))))/L581*(1+R581))&lt;=ABS((L581*(1+R581)-(TRUNC(L581*(1+R581),2)+(TRUNC(AK581,2)-(TRUNC(H581*(1+R581),2)+TRUNC(J581*(1+R581),2)+TRUNC(K581*(1+R581),2)+TRUNC(L581*(1+R581),2)+TRUNC(M581*(1+R581),2)+TRUNC(N581*(1+R581),2)+TRUNC(O581*(1+R581),2)+TRUNC(P581*(1+R581),2)))))/L581*(1+R581)),TRUE),IF(AND(M581*(1+R581)&lt;&gt;0,(TRUNC(M581*(1+R581),2)+(TRUNC(AK581,2)-(TRUNC(H581*(1+R581),2)+TRUNC(J581*(1+R581),2)+TRUNC(K581*(1+R581),2)+TRUNC(L581*(1+R581),2)+TRUNC(M581*(1+R581),2)+TRUNC(N581*(1+R581),2)+TRUNC(O581*(1+R581),2)+TRUNC(P581*(1+R581),2))))&gt;=0),ABS((L581*(1+R581)-(TRUNC(L581*(1+R581),2)+(TRUNC(AK581,2)-(TRUNC(H581*(1+R581),2)+TRUNC(J581*(1+R581),2)+TRUNC(K581*(1+R581),2)+TRUNC(L581*(1+R581),2)+TRUNC(M581*(1+R581),2)+TRUNC(N581*(1+R581),2)+TRUNC(O581*(1+R581),2)+TRUNC(P581*(1+R581),2)))))/L581*(1+R581))&lt;=ABS((M581*(1+R581)-(TRUNC(M581*(1+R581),2)+(TRUNC(AK581,2)-(TRUNC(H581*(1+R581),2)+TRUNC(J581*(1+R581),2)+TRUNC(K581*(1+R581),2)+TRUNC(L581*(1+R581),2)+TRUNC(M581*(1+R581),2)+TRUNC(N581*(1+R581),2)+TRUNC(O581*(1+R581),2)+TRUNC(P581*(1+R581),2)))))/M581*(1+R581)),TRUE),IF(AND(N581*(1+R581)&lt;&gt;0,(TRUNC(N581*(1+R581),2)+(TRUNC(AK581,2)-(TRUNC(H581*(1+R581),2)+TRUNC(J581*(1+R581),2)+TRUNC(K581*(1+R581),2)+TRUNC(L581*(1+R581),2)+TRUNC(M581*(1+R581),2)+TRUNC(N581*(1+R581),2)+TRUNC(O581*(1+R581),2)+TRUNC(P581*(1+R581),2))))&gt;=0),ABS((L581*(1+R581)-(TRUNC(L581*(1+R581),2)+(TRUNC(AK581,2)-(TRUNC(H581*(1+R581),2)+TRUNC(J581*(1+R581),2)+TRUNC(K581*(1+R581),2)+TRUNC(L581*(1+R581),2)+TRUNC(M581*(1+R581),2)+TRUNC(N581*(1+R581),2)+TRUNC(O581*(1+R581),2)+TRUNC(P581*(1+R581),2)))))/L581*(1+R581))&lt;=ABS((N581*(1+R581)-(TRUNC(N581*(1+R581),2)+(TRUNC(AK581,2)-(TRUNC(H581*(1+R581),2)+TRUNC(J581*(1+R581),2)+TRUNC(K581*(1+R581),2)+TRUNC(L581*(1+R581),2)+TRUNC(M581*(1+R581),2)+TRUNC(N581*(1+R581),2)+TRUNC(O581*(1+R581),2)+TRUNC(P581*(1+R581),2)))))/N581*(1+R581)),TRUE),IF(AND(O581*(1+R581)&lt;&gt;0,(TRUNC(O581*(1+R581),2)+(TRUNC(AK581,2)-(TRUNC(H581*(1+R581),2)+TRUNC(J581*(1+R581),2)+TRUNC(K581*(1+R581),2)+TRUNC(L581*(1+R581),2)+TRUNC(M581*(1+R581),2)+TRUNC(N581*(1+R581),2)+TRUNC(O581*(1+R581),2)+TRUNC(P581*(1+R581),2))))&gt;=0),ABS((L581*(1+R581)-(TRUNC(L581*(1+R581),2)+(TRUNC(AK581,2)-(TRUNC(H581*(1+R581),2)+TRUNC(J581*(1+R581),2)+TRUNC(K581*(1+R581),2)+TRUNC(L581*(1+R581),2)+TRUNC(M581*(1+R581),2)+TRUNC(N581*(1+R581),2)+TRUNC(O581*(1+R581),2)+TRUNC(P581*(1+R581),2)))))/L581*(1+R581))&lt;=ABS((O581*(1+R581)-(TRUNC(O581*(1+R581),2)+(TRUNC(AK581,2)-(TRUNC(H581*(1+R581),2)+TRUNC(J581*(1+R581),2)+TRUNC(K581*(1+R581),2)+TRUNC(L581*(1+R581),2)+TRUNC(M581*(1+R581),2)+TRUNC(N581*(1+R581),2)+TRUNC(O581*(1+R581),2)+TRUNC(P581*(1+R581),2)))))/O581*(1+R581)),TRUE),IF(AND(P581*(1+R581)&lt;&gt;0,(TRUNC(P581*(1+R581),2)+(TRUNC(AK581,2)-(TRUNC(H581*(1+R581),2)+TRUNC(J581*(1+R581),2)+TRUNC(K581*(1+R581),2)+TRUNC(L581*(1+R581),2)+TRUNC(M581*(1+R581),2)+TRUNC(N581*(1+R581),2)+TRUNC(O581*(1+R581),2)+TRUNC(P581*(1+R581),2))))&gt;=0),ABS((L581*(1+R581)-(TRUNC(L581*(1+R581),2)+(TRUNC(AK581,2)-(TRUNC(H581*(1+R581),2)+TRUNC(J581*(1+R581),2)+TRUNC(K581*(1+R581),2)+TRUNC(L581*(1+R581),2)+TRUNC(M581*(1+R581),2)+TRUNC(N581*(1+R581),2)+TRUNC(O581*(1+R581),2)+TRUNC(P581*(1+R581),2)))))/L581*(1+R581))&lt;=ABS((P581*(1+R581)-(TRUNC(P581*(1+R581),2)+(TRUNC(AK581,2)-(TRUNC(H581*(1+R581),2)+TRUNC(J581*(1+R581),2)+TRUNC(K581*(1+R581),2)+TRUNC(L581*(1+R581),2)+TRUNC(M581*(1+R581),2)+TRUNC(N581*(1+R581),2)+TRUNC(O581*(1+R581),2)+TRUNC(P581*(1+R581),2)))))/P581*(1+R581)),TRUE)),TRUNC(L581*(1+R581),2)+(TRUNC(AK581,2)-(TRUNC(H581*(1+R581),2)+TRUNC(J581*(1+R581),2)+TRUNC(K581*(1+R581),2)+TRUNC(L581*(1+R581),2)+TRUNC(M581*(1+R581),2)+TRUNC(N581*(1+R581),2)+TRUNC(O581*(1+R581),2)+TRUNC(P581*(1+R581),2))),TRUNC(L581*(1+R581),2)))))</f>
        <v>0</v>
      </c>
      <c r="AB581" s="363">
        <f>IF(AA581*G581=0,0,IF((TRUNC(AL581,2)-(TRUNC(S581*G581,2)+TRUNC(W581*G581,2)+TRUNC(Y581*G581,2)+TRUNC(AA581*G581,2)+TRUNC(AC581*G581,2)+TRUNC(AE581*G581,2)+TRUNC(AG581*G581,2)+TRUNC(AI581*G581,2)))=0,TRUNC(AA581*G581,2),IF((TRUNC(TRUNC(AA581*G581,2),2)+(TRUNC(AL581,2)-(TRUNC(S581*G581,2)+TRUNC(W581*G581,2)+TRUNC(Y581*G581,2)+TRUNC(AA581*G581,2)+TRUNC(AC581*G581,2)+TRUNC(AE581*G581,2)+TRUNC(AG581*G581,2)+TRUNC(AI581*G581,2))))&lt;=0,TRUNC(AA581*G581,2),IF(AND(IF(AND(S581*G581&lt;&gt;0,(TRUNC(S581*G581,2)+(TRUNC(AL581,2)-(TRUNC(S581*G581,2)+TRUNC(W581*G581,2)+TRUNC(Y581*G581,2)+TRUNC(AA581*G581,2)+TRUNC(AC581*G581,2)+TRUNC(AE581*G581,2)+TRUNC(AG581*G581,2)+TRUNC(AI581*G581,2))))&gt;=0),ABS((AA581*G581-(TRUNC(AA581*G581,2)+(TRUNC(AL581,2)-(TRUNC(S581*G581,2)+TRUNC(W581*G581,2)+TRUNC(Y581*G581,2)+TRUNC(AA581*G581,2)+TRUNC(AC581*G581,2)+TRUNC(AE581*G581,2)+TRUNC(AG581*G581,2)+TRUNC(AI581*G581,2)))))/AA581*G581)&lt;ABS((S581*G581-(TRUNC(S581*G581,2)+(TRUNC(AL581,2)-(TRUNC(S581*G581,2)+TRUNC(W581*G581,2)+TRUNC(Y581*G581,2)+TRUNC(AA581*G581,2)+TRUNC(AC581*G581,2)+TRUNC(AE581*G581,2)+TRUNC(AG581*G581,2)+TRUNC(AI581*G581,2)))))/S581*G581),TRUE),IF(AND(W581*G581&lt;&gt;0,(TRUNC(W581*G581,2)+(TRUNC(AL581,2)-(TRUNC(S581*G581,2)+TRUNC(W581*G581,2)+TRUNC(Y581*G581,2)+TRUNC(AA581*G581,2)+TRUNC(AC581*G581,2)+TRUNC(AE581*G581,2)+TRUNC(AG581*G581,2)+TRUNC(AI581*G581,2))))&gt;=0),ABS((AA581*G581-(TRUNC(AA581*G581,2)+(TRUNC(AL581,2)-(TRUNC(S581*G581,2)+TRUNC(W581*G581,2)+TRUNC(Y581*G581,2)+TRUNC(AA581*G581,2)+TRUNC(AC581*G581,2)+TRUNC(AE581*G581,2)+TRUNC(AG581*G581,2)+TRUNC(AI581*G581,2)))))/AA581*G581)&lt;ABS((W581*G581-(TRUNC(W581*G581,2)+(TRUNC(AL581,2)-(TRUNC(S581*G581,2)+TRUNC(W581*G581,2)+TRUNC(Y581*G581,2)+TRUNC(AA581*G581,2)+TRUNC(AC581*G581,2)+TRUNC(AE581*G581,2)+TRUNC(AG581*G581,2)+TRUNC(AI581*G581,2)))))/W581*G581),TRUE),IF(AND(Y581*G581&lt;&gt;0,(TRUNC(Y581*G581,2)+(TRUNC(AL581,2)-(TRUNC(S581*G581,2)+TRUNC(W581*G581,2)+TRUNC(Y581*G581,2)+TRUNC(AA581*G581,2)+TRUNC(AC581*G581,2)+TRUNC(AE581*G581,2)+TRUNC(AG581*G581,2)+TRUNC(AI581*G581,2))))&gt;=0),ABS((AA581*G581-(TRUNC(AA581*G581,2)+(TRUNC(AL581,2)-(TRUNC(S581*G581,2)+TRUNC(W581*G581,2)+TRUNC(Y581*G581,2)+TRUNC(AA581*G581,2)+TRUNC(AC581*G581,2)+TRUNC(AE581*G581,2)+TRUNC(AG581*G581,2)+TRUNC(AI581*G581,2)))))/AA581*G581)&lt;ABS((Y581*G581-(TRUNC(Y581*G581,2)+(TRUNC(AL581,2)-(TRUNC(S581*G581,2)+TRUNC(W581*G581,2)+TRUNC(Y581*G581,2)+TRUNC(AA581*G581,2)+TRUNC(AC581*G581,2)+TRUNC(AE581*G581,2)+TRUNC(AG581*G581,2)+TRUNC(AI581*G581,2)))))/Y581*G581),TRUE),IF(AND(AA581*G581&lt;&gt;0,(TRUNC(AA581*G581,2)+(TRUNC(AL581,2)-(TRUNC(S581*G581,2)+TRUNC(W581*G581,2)+TRUNC(Y581*G581,2)+TRUNC(AA581*G581,2)+TRUNC(AC581*G581,2)+TRUNC(AE581*G581,2)+TRUNC(AG581*G581,2)+TRUNC(AI581*G581,2))))&gt;=0),ABS((AA581*G581-(TRUNC(AA581*G581,2)+(TRUNC(AL581,2)-(TRUNC(S581*G581,2)+TRUNC(W581*G581,2)+TRUNC(Y581*G581,2)+TRUNC(AA581*G581,2)+TRUNC(AC581*G581,2)+TRUNC(AE581*G581,2)+TRUNC(AG581*G581,2)+TRUNC(AI581*G581,2)))))/AA581*G581)&lt;=ABS((AA581*G581-(TRUNC(AA581*G581,2)+(TRUNC(AL581,2)-(TRUNC(S581*G581,2)+TRUNC(W581*G581,2)+TRUNC(Y581*G581,2)+TRUNC(AA581*G581,2)+TRUNC(AC581*G581,2)+TRUNC(AE581*G581,2)+TRUNC(AG581*G581,2)+TRUNC(AI581*G581,2)))))/AA581*G581),TRUE),IF(AND(AC581*G581&lt;&gt;0,(TRUNC(AC581*G581,2)+(TRUNC(AL581,2)-(TRUNC(S581*G581,2)+TRUNC(W581*G581,2)+TRUNC(Y581*G581,2)+TRUNC(AA581*G581,2)+TRUNC(AC581*G581,2)+TRUNC(AE581*G581,2)+TRUNC(AG581*G581,2)+TRUNC(AI581*G581,2))))&gt;=0),ABS((AA581*G581-(TRUNC(AA581*G581,2)+(TRUNC(AL581,2)-(TRUNC(S581*G581,2)+TRUNC(W581*G581,2)+TRUNC(Y581*G581,2)+TRUNC(AA581*G581,2)+TRUNC(AC581*G581,2)+TRUNC(AE581*G581,2)+TRUNC(AG581*G581,2)+TRUNC(AI581*G581,2)))))/AA581*G581)&lt;=ABS((AC581*G581-(TRUNC(AC581*G581,2)+(TRUNC(AL581,2)-(TRUNC(S581*G581,2)+TRUNC(W581*G581,2)+TRUNC(Y581*G581,2)+TRUNC(AA581*G581,2)+TRUNC(AC581*G581,2)+TRUNC(AE581*G581,2)+TRUNC(AG581*G581,2)+TRUNC(AI581*G581,2)))))/AC581*G581),TRUE),IF(AND(AE581*G581&lt;&gt;0,(TRUNC(AE581*G581,2)+(TRUNC(AL581,2)-(TRUNC(S581*G581,2)+TRUNC(W581*G581,2)+TRUNC(Y581*G581,2)+TRUNC(AA581*G581,2)+TRUNC(AC581*G581,2)+TRUNC(AE581*G581,2)+TRUNC(AG581*G581,2)+TRUNC(AI581*G581,2))))&gt;=0),ABS((AA581*G581-(TRUNC(AA581*G581,2)+(TRUNC(AL581,2)-(TRUNC(S581*G581,2)+TRUNC(W581*G581,2)+TRUNC(Y581*G581,2)+TRUNC(AA581*G581,2)+TRUNC(AC581*G581,2)+TRUNC(AE581*G581,2)+TRUNC(AG581*G581,2)+TRUNC(AI581*G581,2)))))/AA581*G581)&lt;=ABS((AE581*G581-(TRUNC(AE581*G581,2)+(TRUNC(AL581,2)-(TRUNC(S581*G581,2)+TRUNC(W581*G581,2)+TRUNC(Y581*G581,2)+TRUNC(AA581*G581,2)+TRUNC(AC581*G581,2)+TRUNC(AE581*G581,2)+TRUNC(AG581*G581,2)+TRUNC(AI581*G581,2)))))/AE581*G581),TRUE),IF(AND(AG581*G581&lt;&gt;0,(TRUNC(AG581*G581,2)+(TRUNC(AL581,2)-(TRUNC(S581*G581,2)+TRUNC(W581*G581,2)+TRUNC(Y581*G581,2)+TRUNC(AA581*G581,2)+TRUNC(AC581*G581,2)+TRUNC(AE581*G581,2)+TRUNC(AG581*G581,2)+TRUNC(AI581*G581,2))))&gt;=0),ABS((AA581*G581-(TRUNC(AA581*G581,2)+(TRUNC(AL581,2)-(TRUNC(S581*G581,2)+TRUNC(W581*G581,2)+TRUNC(Y581*G581,2)+TRUNC(AA581*G581,2)+TRUNC(AC581*G581,2)+TRUNC(AE581*G581,2)+TRUNC(AG581*G581,2)+TRUNC(AI581*G581,2)))))/AA581*G581)&lt;=ABS((AG581*G581-(TRUNC(AG581*G581,2)+(TRUNC(AL581,2)-(TRUNC(S581*G581,2)+TRUNC(W581*G581,2)+TRUNC(Y581*G581,2)+TRUNC(AA581*G581,2)+TRUNC(AC581*G581,2)+TRUNC(AE581*G581,2)+TRUNC(AG581*G581,2)+TRUNC(AI581*G581,2)))))/AG581*G581),TRUE),IF(AND(AI581*G581&lt;&gt;0,(TRUNC(AI581*G581,2)+(TRUNC(AL581,2)-(TRUNC(S581*G581,2)+TRUNC(W581*G581,2)+TRUNC(Y581*G581,2)+TRUNC(AA581*G581,2)+TRUNC(AC581*G581,2)+TRUNC(AE581*G581,2)+TRUNC(AG581*G581,2)+TRUNC(AI581*G581,2))))&gt;=0),ABS((AA581*G581-(TRUNC(AA581*G581,2)+(TRUNC(AL581,2)-(TRUNC(S581*G581,2)+TRUNC(W581*G581,2)+TRUNC(Y581*G581,2)+TRUNC(AA581*G581,2)+TRUNC(AC581*G581,2)+TRUNC(AE581*G581,2)+TRUNC(AG581*G581,2)+TRUNC(AI581*G581,2)))))/AA581*G581)&lt;=ABS((AI581*G581-(TRUNC(AI581*G581,2)+(TRUNC(AL581,2)-(TRUNC(S581*G581,2)+TRUNC(W581*G581,2)+TRUNC(Y581*G581,2)+TRUNC(AA581*G581,2)+TRUNC(AC581*G581,2)+TRUNC(AE581*G581,2)+TRUNC(AG581*G581,2)+TRUNC(AI581*G581,2)))))/AI581*G581),TRUE)),TRUNC(AA581*G581,2)+(TRUNC(AL581,2)-(TRUNC(S581*G581,2)+TRUNC(W581*G581,2)+TRUNC(Y581*G581,2)+TRUNC(AA581*G581,2)+TRUNC(AC581*G581,2)+TRUNC(AE581*G581,2)+TRUNC(AG581*G581,2)+TRUNC(AI581*G581,2))),TRUNC(AA581*G581,2)))))</f>
        <v>0</v>
      </c>
      <c r="AC581" s="363">
        <f>IF(M581*(1+R581)=0,0,IF((TRUNC(AK581,2)-(TRUNC(H581*(1+R581),2)+TRUNC(J581*(1+R581),2)+TRUNC(K581*(1+R581),2)+TRUNC(L581*(1+R581),2)+TRUNC(M581*(1+R581),2)+TRUNC(N581*(1+R581),2)+TRUNC(O581*(1+R581),2)+TRUNC(P581*(1+R581),2)))=0,TRUNC(M581*(1+R581),2),IF((TRUNC(TRUNC(M581*(1+R581),2),2)+(TRUNC(AK581,2)-(TRUNC(H581*(1+R581),2)+TRUNC(J581*(1+R581),2)+TRUNC(K581*(1+R581),2)+TRUNC(L581*(1+R581),2)+TRUNC(M581*(1+R581),2)+TRUNC(N581*(1+R581),2)+TRUNC(O581*(1+R581),2)+TRUNC(P581*(1+R581),2))))&lt;=0,TRUNC(M581*(1+R581),2),IF(AND(IF(AND(H581*(1+R581)&lt;&gt;0,(TRUNC(H581*(1+R581),2)+(TRUNC(AK581,2)-(TRUNC(H581*(1+R581),2)+TRUNC(J581*(1+R581),2)+TRUNC(K581*(1+R581),2)+TRUNC(L581*(1+R581),2)+TRUNC(M581*(1+R581),2)+TRUNC(N581*(1+R581),2)+TRUNC(O581*(1+R581),2)+TRUNC(P581*(1+R581),2))))&gt;=0),ABS((M581*(1+R581)-(TRUNC(M581*(1+R581),2)+(TRUNC(AK581,2)-(TRUNC(H581*(1+R581),2)+TRUNC(J581*(1+R581),2)+TRUNC(K581*(1+R581),2)+TRUNC(L581*(1+R581),2)+TRUNC(M581*(1+R581),2)+TRUNC(N581*(1+R581),2)+TRUNC(O581*(1+R581),2)+TRUNC(P581*(1+R581),2)))))/M581*(1+R581))&lt;ABS((H581*(1+R581)-(TRUNC(H581*(1+R581),2)+(TRUNC(AK581,2)-(TRUNC(H581*(1+R581),2)+TRUNC(J581*(1+R581),2)+TRUNC(K581*(1+R581),2)+TRUNC(L581*(1+R581),2)+TRUNC(M581*(1+R581),2)+TRUNC(N581*(1+R581),2)+TRUNC(O581*(1+R581),2)+TRUNC(P581*(1+R581),2)))))/H581*(1+R581)),TRUE),IF(AND(J581*(1+R581)&lt;&gt;0,(TRUNC(J581*(1+R581),2)+(TRUNC(AK581,2)-(TRUNC(H581*(1+R581),2)+TRUNC(J581*(1+R581),2)+TRUNC(K581*(1+R581),2)+TRUNC(L581*(1+R581),2)+TRUNC(M581*(1+R581),2)+TRUNC(N581*(1+R581),2)+TRUNC(O581*(1+R581),2)+TRUNC(P581*(1+R581),2))))&gt;=0),ABS((M581*(1+R581)-(TRUNC(M581*(1+R581),2)+(TRUNC(AK581,2)-(TRUNC(H581*(1+R581),2)+TRUNC(J581*(1+R581),2)+TRUNC(K581*(1+R581),2)+TRUNC(L581*(1+R581),2)+TRUNC(M581*(1+R581),2)+TRUNC(N581*(1+R581),2)+TRUNC(O581*(1+R581),2)+TRUNC(P581*(1+R581),2)))))/M581*(1+R581))&lt;ABS((J581*(1+R581)-(TRUNC(J581*(1+R581),2)+(TRUNC(AK581,2)-(TRUNC(H581*(1+R581),2)+TRUNC(J581*(1+R581),2)+TRUNC(K581*(1+R581),2)+TRUNC(L581*(1+R581),2)+TRUNC(M581*(1+R581),2)+TRUNC(N581*(1+R581),2)+TRUNC(O581*(1+R581),2)+TRUNC(P581*(1+R581),2)))))/J581*(1+R581)),TRUE),IF(AND(K581*(1+R581)&lt;&gt;0,(TRUNC(K581*(1+R581),2)+(TRUNC(AK581,2)-(TRUNC(H581*(1+R581),2)+TRUNC(J581*(1+R581),2)+TRUNC(K581*(1+R581),2)+TRUNC(L581*(1+R581),2)+TRUNC(M581*(1+R581),2)+TRUNC(N581*(1+R581),2)+TRUNC(O581*(1+R581),2)+TRUNC(P581*(1+R581),2))))&gt;=0),ABS((M581*(1+R581)-(TRUNC(M581*(1+R581),2)+(TRUNC(AK581,2)-(TRUNC(H581*(1+R581),2)+TRUNC(J581*(1+R581),2)+TRUNC(K581*(1+R581),2)+TRUNC(L581*(1+R581),2)+TRUNC(M581*(1+R581),2)+TRUNC(N581*(1+R581),2)+TRUNC(O581*(1+R581),2)+TRUNC(P581*(1+R581),2)))))/M581*(1+R581))&lt;ABS((K581*(1+R581)-(TRUNC(K581*(1+R581),2)+(TRUNC(AK581,2)-(TRUNC(H581*(1+R581),2)+TRUNC(J581*(1+R581),2)+TRUNC(K581*(1+R581),2)+TRUNC(L581*(1+R581),2)+TRUNC(M581*(1+R581),2)+TRUNC(N581*(1+R581),2)+TRUNC(O581*(1+R581),2)+TRUNC(P581*(1+R581),2)))))/K581*(1+R581)),TRUE),IF(AND(L581*(1+R581)&lt;&gt;0,(TRUNC(L581*(1+R581),2)+(TRUNC(AK581,2)-(TRUNC(H581*(1+R581),2)+TRUNC(J581*(1+R581),2)+TRUNC(K581*(1+R581),2)+TRUNC(L581*(1+R581),2)+TRUNC(M581*(1+R581),2)+TRUNC(N581*(1+R581),2)+TRUNC(O581*(1+R581),2)+TRUNC(P581*(1+R581),2))))&gt;=0),ABS((M581*(1+R581)-(TRUNC(M581*(1+R581),2)+(TRUNC(AK581,2)-(TRUNC(H581*(1+R581),2)+TRUNC(J581*(1+R581),2)+TRUNC(K581*(1+R581),2)+TRUNC(L581*(1+R581),2)+TRUNC(M581*(1+R581),2)+TRUNC(N581*(1+R581),2)+TRUNC(O581*(1+R581),2)+TRUNC(P581*(1+R581),2)))))/M581*(1+R581))&lt;ABS((L581*(1+R581)-(TRUNC(L581*(1+R581),2)+(TRUNC(AK581,2)-(TRUNC(H581*(1+R581),2)+TRUNC(J581*(1+R581),2)+TRUNC(K581*(1+R581),2)+TRUNC(L581*(1+R581),2)+TRUNC(M581*(1+R581),2)+TRUNC(N581*(1+R581),2)+TRUNC(O581*(1+R581),2)+TRUNC(P581*(1+R581),2)))))/L581*(1+R581)),TRUE),IF(AND(M581*(1+R581)&lt;&gt;0,(TRUNC(M581*(1+R581),2)+(TRUNC(AK581,2)-(TRUNC(H581*(1+R581),2)+TRUNC(J581*(1+R581),2)+TRUNC(K581*(1+R581),2)+TRUNC(L581*(1+R581),2)+TRUNC(M581*(1+R581),2)+TRUNC(N581*(1+R581),2)+TRUNC(O581*(1+R581),2)+TRUNC(P581*(1+R581),2))))&gt;=0),ABS((M581*(1+R581)-(TRUNC(M581*(1+R581),2)+(TRUNC(AK581,2)-(TRUNC(H581*(1+R581),2)+TRUNC(J581*(1+R581),2)+TRUNC(K581*(1+R581),2)+TRUNC(L581*(1+R581),2)+TRUNC(M581*(1+R581),2)+TRUNC(N581*(1+R581),2)+TRUNC(O581*(1+R581),2)+TRUNC(P581*(1+R581),2)))))/M581*(1+R581))&lt;=ABS((M581*(1+R581)-(TRUNC(M581*(1+R581),2)+(TRUNC(AK581,2)-(TRUNC(H581*(1+R581),2)+TRUNC(J581*(1+R581),2)+TRUNC(K581*(1+R581),2)+TRUNC(L581*(1+R581),2)+TRUNC(M581*(1+R581),2)+TRUNC(N581*(1+R581),2)+TRUNC(O581*(1+R581),2)+TRUNC(P581*(1+R581),2)))))/M581*(1+R581)),TRUE),IF(AND(N581*(1+R581)&lt;&gt;0,(TRUNC(N581*(1+R581),2)+(TRUNC(AK581,2)-(TRUNC(H581*(1+R581),2)+TRUNC(J581*(1+R581),2)+TRUNC(K581*(1+R581),2)+TRUNC(L581*(1+R581),2)+TRUNC(M581*(1+R581),2)+TRUNC(N581*(1+R581),2)+TRUNC(O581*(1+R581),2)+TRUNC(P581*(1+R581),2))))&gt;=0),ABS((M581*(1+R581)-(TRUNC(M581*(1+R581),2)+(TRUNC(AK581,2)-(TRUNC(H581*(1+R581),2)+TRUNC(J581*(1+R581),2)+TRUNC(K581*(1+R581),2)+TRUNC(L581*(1+R581),2)+TRUNC(M581*(1+R581),2)+TRUNC(N581*(1+R581),2)+TRUNC(O581*(1+R581),2)+TRUNC(P581*(1+R581),2)))))/M581*(1+R581))&lt;=ABS((N581*(1+R581)-(TRUNC(N581*(1+R581),2)+(TRUNC(AK581,2)-(TRUNC(H581*(1+R581),2)+TRUNC(J581*(1+R581),2)+TRUNC(K581*(1+R581),2)+TRUNC(L581*(1+R581),2)+TRUNC(M581*(1+R581),2)+TRUNC(N581*(1+R581),2)+TRUNC(O581*(1+R581),2)+TRUNC(P581*(1+R581),2)))))/N581*(1+R581)),TRUE),IF(AND(O581*(1+R581)&lt;&gt;0,(TRUNC(O581*(1+R581),2)+(TRUNC(AK581,2)-(TRUNC(H581*(1+R581),2)+TRUNC(J581*(1+R581),2)+TRUNC(K581*(1+R581),2)+TRUNC(L581*(1+R581),2)+TRUNC(M581*(1+R581),2)+TRUNC(N581*(1+R581),2)+TRUNC(O581*(1+R581),2)+TRUNC(P581*(1+R581),2))))&gt;=0),ABS((M581*(1+R581)-(TRUNC(M581*(1+R581),2)+(TRUNC(AK581,2)-(TRUNC(H581*(1+R581),2)+TRUNC(J581*(1+R581),2)+TRUNC(K581*(1+R581),2)+TRUNC(L581*(1+R581),2)+TRUNC(M581*(1+R581),2)+TRUNC(N581*(1+R581),2)+TRUNC(O581*(1+R581),2)+TRUNC(P581*(1+R581),2)))))/M581*(1+R581))&lt;=ABS((O581*(1+R581)-(TRUNC(O581*(1+R581),2)+(TRUNC(AK581,2)-(TRUNC(H581*(1+R581),2)+TRUNC(J581*(1+R581),2)+TRUNC(K581*(1+R581),2)+TRUNC(L581*(1+R581),2)+TRUNC(M581*(1+R581),2)+TRUNC(N581*(1+R581),2)+TRUNC(O581*(1+R581),2)+TRUNC(P581*(1+R581),2)))))/O581*(1+R581)),TRUE),IF(AND(P581*(1+R581)&lt;&gt;0,(TRUNC(P581*(1+R581),2)+(TRUNC(AK581,2)-(TRUNC(H581*(1+R581),2)+TRUNC(J581*(1+R581),2)+TRUNC(K581*(1+R581),2)+TRUNC(L581*(1+R581),2)+TRUNC(M581*(1+R581),2)+TRUNC(N581*(1+R581),2)+TRUNC(O581*(1+R581),2)+TRUNC(P581*(1+R581),2))))&gt;=0),ABS((M581*(1+R581)-(TRUNC(M581*(1+R581),2)+(TRUNC(AK581,2)-(TRUNC(H581*(1+R581),2)+TRUNC(J581*(1+R581),2)+TRUNC(K581*(1+R581),2)+TRUNC(L581*(1+R581),2)+TRUNC(M581*(1+R581),2)+TRUNC(N581*(1+R581),2)+TRUNC(O581*(1+R581),2)+TRUNC(P581*(1+R581),2)))))/M581*(1+R581))&lt;=ABS((P581*(1+R581)-(TRUNC(P581*(1+R581),2)+(TRUNC(AK581,2)-(TRUNC(H581*(1+R581),2)+TRUNC(J581*(1+R581),2)+TRUNC(K581*(1+R581),2)+TRUNC(L581*(1+R581),2)+TRUNC(M581*(1+R581),2)+TRUNC(N581*(1+R581),2)+TRUNC(O581*(1+R581),2)+TRUNC(P581*(1+R581),2)))))/P581*(1+R581)),TRUE)),TRUNC(M581*(1+R581),2)+(TRUNC(AK581,2)-(TRUNC(H581*(1+R581),2)+TRUNC(J581*(1+R581),2)+TRUNC(K581*(1+R581),2)+TRUNC(L581*(1+R581),2)+TRUNC(M581*(1+R581),2)+TRUNC(N581*(1+R581),2)+TRUNC(O581*(1+R581),2)+TRUNC(P581*(1+R581),2))),TRUNC(M581*(1+R581),2)))))</f>
        <v>0</v>
      </c>
      <c r="AD581" s="363">
        <f>IF(AC581*G581=0,0,IF((TRUNC(AL581,2)-(TRUNC(S581*G581,2)+TRUNC(W581*G581,2)+TRUNC(Y581*G581,2)+TRUNC(AA581*G581,2)+TRUNC(AC581*G581,2)+TRUNC(AE581*G581,2)+TRUNC(AG581*G581,2)+TRUNC(AI581*G581,2)))=0,TRUNC(AC581*G581,2),IF((TRUNC(TRUNC(AC581*G581,2),2)+(TRUNC(AL581,2)-(TRUNC(S581*G581,2)+TRUNC(W581*G581,2)+TRUNC(Y581*G581,2)+TRUNC(AA581*G581,2)+TRUNC(AC581*G581,2)+TRUNC(AE581*G581,2)+TRUNC(AG581*G581,2)+TRUNC(AI581*G581,2))))&lt;=0,TRUNC(AC581*G581,2),IF(AND(IF(AND(S581*G581&lt;&gt;0,(TRUNC(S581*G581,2)+(TRUNC(AL581,2)-(TRUNC(S581*G581,2)+TRUNC(W581*G581,2)+TRUNC(Y581*G581,2)+TRUNC(AA581*G581,2)+TRUNC(AC581*G581,2)+TRUNC(AE581*G581,2)+TRUNC(AG581*G581,2)+TRUNC(AI581*G581,2))))&gt;=0),ABS((AC581*G581-(TRUNC(AC581*G581,2)+(TRUNC(AL581,2)-(TRUNC(S581*G581,2)+TRUNC(W581*G581,2)+TRUNC(Y581*G581,2)+TRUNC(AA581*G581,2)+TRUNC(AC581*G581,2)+TRUNC(AE581*G581,2)+TRUNC(AG581*G581,2)+TRUNC(AI581*G581,2)))))/AC581*G581)&lt;ABS((S581*G581-(TRUNC(S581*G581,2)+(TRUNC(AL581,2)-(TRUNC(S581*G581,2)+TRUNC(W581*G581,2)+TRUNC(Y581*G581,2)+TRUNC(AA581*G581,2)+TRUNC(AC581*G581,2)+TRUNC(AE581*G581,2)+TRUNC(AG581*G581,2)+TRUNC(AI581*G581,2)))))/S581*G581),TRUE),IF(AND(W581*G581&lt;&gt;0,(TRUNC(W581*G581,2)+(TRUNC(AL581,2)-(TRUNC(S581*G581,2)+TRUNC(W581*G581,2)+TRUNC(Y581*G581,2)+TRUNC(AA581*G581,2)+TRUNC(AC581*G581,2)+TRUNC(AE581*G581,2)+TRUNC(AG581*G581,2)+TRUNC(AI581*G581,2))))&gt;=0),ABS((AC581*G581-(TRUNC(AC581*G581,2)+(TRUNC(AL581,2)-(TRUNC(S581*G581,2)+TRUNC(W581*G581,2)+TRUNC(Y581*G581,2)+TRUNC(AA581*G581,2)+TRUNC(AC581*G581,2)+TRUNC(AE581*G581,2)+TRUNC(AG581*G581,2)+TRUNC(AI581*G581,2)))))/AC581*G581)&lt;ABS((W581*G581-(TRUNC(W581*G581,2)+(TRUNC(AL581,2)-(TRUNC(S581*G581,2)+TRUNC(W581*G581,2)+TRUNC(Y581*G581,2)+TRUNC(AA581*G581,2)+TRUNC(AC581*G581,2)+TRUNC(AE581*G581,2)+TRUNC(AG581*G581,2)+TRUNC(AI581*G581,2)))))/W581*G581),TRUE),IF(AND(Y581*G581&lt;&gt;0,(TRUNC(Y581*G581,2)+(TRUNC(AL581,2)-(TRUNC(S581*G581,2)+TRUNC(W581*G581,2)+TRUNC(Y581*G581,2)+TRUNC(AA581*G581,2)+TRUNC(AC581*G581,2)+TRUNC(AE581*G581,2)+TRUNC(AG581*G581,2)+TRUNC(AI581*G581,2))))&gt;=0),ABS((AC581*G581-(TRUNC(AC581*G581,2)+(TRUNC(AL581,2)-(TRUNC(S581*G581,2)+TRUNC(W581*G581,2)+TRUNC(Y581*G581,2)+TRUNC(AA581*G581,2)+TRUNC(AC581*G581,2)+TRUNC(AE581*G581,2)+TRUNC(AG581*G581,2)+TRUNC(AI581*G581,2)))))/AC581*G581)&lt;ABS((Y581*G581-(TRUNC(Y581*G581,2)+(TRUNC(AL581,2)-(TRUNC(S581*G581,2)+TRUNC(W581*G581,2)+TRUNC(Y581*G581,2)+TRUNC(AA581*G581,2)+TRUNC(AC581*G581,2)+TRUNC(AE581*G581,2)+TRUNC(AG581*G581,2)+TRUNC(AI581*G581,2)))))/Y581*G581),TRUE),IF(AND(AA581*G581&lt;&gt;0,(TRUNC(AA581*G581,2)+(TRUNC(AL581,2)-(TRUNC(S581*G581,2)+TRUNC(W581*G581,2)+TRUNC(Y581*G581,2)+TRUNC(AA581*G581,2)+TRUNC(AC581*G581,2)+TRUNC(AE581*G581,2)+TRUNC(AG581*G581,2)+TRUNC(AI581*G581,2))))&gt;=0),ABS((AC581*G581-(TRUNC(AC581*G581,2)+(TRUNC(AL581,2)-(TRUNC(S581*G581,2)+TRUNC(W581*G581,2)+TRUNC(Y581*G581,2)+TRUNC(AA581*G581,2)+TRUNC(AC581*G581,2)+TRUNC(AE581*G581,2)+TRUNC(AG581*G581,2)+TRUNC(AI581*G581,2)))))/AC581*G581)&lt;ABS((AA581*G581-(TRUNC(AA581*G581,2)+(TRUNC(AL581,2)-(TRUNC(S581*G581,2)+TRUNC(W581*G581,2)+TRUNC(Y581*G581,2)+TRUNC(AA581*G581,2)+TRUNC(AC581*G581,2)+TRUNC(AE581*G581,2)+TRUNC(AG581*G581,2)+TRUNC(AI581*G581,2)))))/AA581*G581),TRUE),IF(AND(AC581*G581&lt;&gt;0,(TRUNC(AC581*G581,2)+(TRUNC(AL581,2)-(TRUNC(S581*G581,2)+TRUNC(W581*G581,2)+TRUNC(Y581*G581,2)+TRUNC(AA581*G581,2)+TRUNC(AC581*G581,2)+TRUNC(AE581*G581,2)+TRUNC(AG581*G581,2)+TRUNC(AI581*G581,2))))&gt;=0),ABS((AC581*G581-(TRUNC(AC581*G581,2)+(TRUNC(AL581,2)-(TRUNC(S581*G581,2)+TRUNC(W581*G581,2)+TRUNC(Y581*G581,2)+TRUNC(AA581*G581,2)+TRUNC(AC581*G581,2)+TRUNC(AE581*G581,2)+TRUNC(AG581*G581,2)+TRUNC(AI581*G581,2)))))/AC581*G581)&lt;=ABS((AC581*G581-(TRUNC(AC581*G581,2)+(TRUNC(AL581,2)-(TRUNC(S581*G581,2)+TRUNC(W581*G581,2)+TRUNC(Y581*G581,2)+TRUNC(AA581*G581,2)+TRUNC(AC581*G581,2)+TRUNC(AE581*G581,2)+TRUNC(AG581*G581,2)+TRUNC(AI581*G581,2)))))/AC581*G581),TRUE),IF(AND(AE581*G581&lt;&gt;0,(TRUNC(AE581*G581,2)+(TRUNC(AL581,2)-(TRUNC(S581*G581,2)+TRUNC(W581*G581,2)+TRUNC(Y581*G581,2)+TRUNC(AA581*G581,2)+TRUNC(AC581*G581,2)+TRUNC(AE581*G581,2)+TRUNC(AG581*G581,2)+TRUNC(AI581*G581,2))))&gt;=0),ABS((AC581*G581-(TRUNC(AC581*G581,2)+(TRUNC(AL581,2)-(TRUNC(S581*G581,2)+TRUNC(W581*G581,2)+TRUNC(Y581*G581,2)+TRUNC(AA581*G581,2)+TRUNC(AC581*G581,2)+TRUNC(AE581*G581,2)+TRUNC(AG581*G581,2)+TRUNC(AI581*G581,2)))))/AC581*G581)&lt;=ABS((AE581*G581-(TRUNC(AE581*G581,2)+(TRUNC(AL581,2)-(TRUNC(S581*G581,2)+TRUNC(W581*G581,2)+TRUNC(Y581*G581,2)+TRUNC(AA581*G581,2)+TRUNC(AC581*G581,2)+TRUNC(AE581*G581,2)+TRUNC(AG581*G581,2)+TRUNC(AI581*G581,2)))))/AE581*G581),TRUE),IF(AND(AG581*G581&lt;&gt;0,(TRUNC(AG581*G581,2)+(TRUNC(AL581,2)-(TRUNC(S581*G581,2)+TRUNC(W581*G581,2)+TRUNC(Y581*G581,2)+TRUNC(AA581*G581,2)+TRUNC(AC581*G581,2)+TRUNC(AE581*G581,2)+TRUNC(AG581*G581,2)+TRUNC(AI581*G581,2))))&gt;=0),ABS((AC581*G581-(TRUNC(AC581*G581,2)+(TRUNC(AL581,2)-(TRUNC(S581*G581,2)+TRUNC(W581*G581,2)+TRUNC(Y581*G581,2)+TRUNC(AA581*G581,2)+TRUNC(AC581*G581,2)+TRUNC(AE581*G581,2)+TRUNC(AG581*G581,2)+TRUNC(AI581*G581,2)))))/AC581*G581)&lt;=ABS((AG581*G581-(TRUNC(AG581*G581,2)+(TRUNC(AL581,2)-(TRUNC(S581*G581,2)+TRUNC(W581*G581,2)+TRUNC(Y581*G581,2)+TRUNC(AA581*G581,2)+TRUNC(AC581*G581,2)+TRUNC(AE581*G581,2)+TRUNC(AG581*G581,2)+TRUNC(AI581*G581,2)))))/AG581*G581),TRUE),IF(AND(AI581*G581&lt;&gt;0,(TRUNC(AI581*G581,2)+(TRUNC(AL581,2)-(TRUNC(S581*G581,2)+TRUNC(W581*G581,2)+TRUNC(Y581*G581,2)+TRUNC(AA581*G581,2)+TRUNC(AC581*G581,2)+TRUNC(AE581*G581,2)+TRUNC(AG581*G581,2)+TRUNC(AI581*G581,2))))&gt;=0),ABS((AC581*G581-(TRUNC(AC581*G581,2)+(TRUNC(AL581,2)-(TRUNC(S581*G581,2)+TRUNC(W581*G581,2)+TRUNC(Y581*G581,2)+TRUNC(AA581*G581,2)+TRUNC(AC581*G581,2)+TRUNC(AE581*G581,2)+TRUNC(AG581*G581,2)+TRUNC(AI581*G581,2)))))/AC581*G581)&lt;=ABS((AI581*G581-(TRUNC(AI581*G581,2)+(TRUNC(AL581,2)-(TRUNC(S581*G581,2)+TRUNC(W581*G581,2)+TRUNC(Y581*G581,2)+TRUNC(AA581*G581,2)+TRUNC(AC581*G581,2)+TRUNC(AE581*G581,2)+TRUNC(AG581*G581,2)+TRUNC(AI581*G581,2)))))/AI581*G581),TRUE)),TRUNC(AC581*G581,2)+(TRUNC(AL581,2)-(TRUNC(S581*G581,2)+TRUNC(W581*G581,2)+TRUNC(Y581*G581,2)+TRUNC(AA581*G581,2)+TRUNC(AC581*G581,2)+TRUNC(AE581*G581,2)+TRUNC(AG581*G581,2)+TRUNC(AI581*G581,2))),TRUNC(AC581*G581,2)))))</f>
        <v>0</v>
      </c>
      <c r="AE581" s="363">
        <f>IF(N581*(1+R581)=0,0,IF((TRUNC(AK581,2)-(TRUNC(H581*(1+R581),2)+TRUNC(J581*(1+R581),2)+TRUNC(K581*(1+R581),2)+TRUNC(L581*(1+R581),2)+TRUNC(M581*(1+R581),2)+TRUNC(N581*(1+R581),2)+TRUNC(O581*(1+R581),2)+TRUNC(P581*(1+R581),2)))=0,TRUNC(N581*(1+R581),2),IF((TRUNC(TRUNC(N581*(1+R581),2),2)+(TRUNC(AK581,2)-(TRUNC(H581*(1+R581),2)+TRUNC(J581*(1+R581),2)+TRUNC(K581*(1+R581),2)+TRUNC(L581*(1+R581),2)+TRUNC(M581*(1+R581),2)+TRUNC(N581*(1+R581),2)+TRUNC(O581*(1+R581),2)+TRUNC(P581*(1+R581),2))))&lt;=0,TRUNC(N581*(1+R581),2),IF(AND(IF(AND(H581*(1+R581)&lt;&gt;0,(TRUNC(H581*(1+R581),2)+(TRUNC(AK581,2)-(TRUNC(H581*(1+R581),2)+TRUNC(J581*(1+R581),2)+TRUNC(K581*(1+R581),2)+TRUNC(L581*(1+R581),2)+TRUNC(M581*(1+R581),2)+TRUNC(N581*(1+R581),2)+TRUNC(O581*(1+R581),2)+TRUNC(P581*(1+R581),2))))&gt;=0),ABS((N581*(1+R581)-(TRUNC(N581*(1+R581),2)+(TRUNC(AK581,2)-(TRUNC(H581*(1+R581),2)+TRUNC(J581*(1+R581),2)+TRUNC(K581*(1+R581),2)+TRUNC(L581*(1+R581),2)+TRUNC(M581*(1+R581),2)+TRUNC(N581*(1+R581),2)+TRUNC(O581*(1+R581),2)+TRUNC(P581*(1+R581),2)))))/N581*(1+R581))&lt;ABS((H581*(1+R581)-(TRUNC(H581*(1+R581),2)+(TRUNC(AK581,2)-(TRUNC(H581*(1+R581),2)+TRUNC(J581*(1+R581),2)+TRUNC(K581*(1+R581),2)+TRUNC(L581*(1+R581),2)+TRUNC(M581*(1+R581),2)+TRUNC(N581*(1+R581),2)+TRUNC(O581*(1+R581),2)+TRUNC(P581*(1+R581),2)))))/H581*(1+R581)),TRUE),IF(AND(J581*(1+R581)&lt;&gt;0,(TRUNC(J581*(1+R581),2)+(TRUNC(AK581,2)-(TRUNC(H581*(1+R581),2)+TRUNC(J581*(1+R581),2)+TRUNC(K581*(1+R581),2)+TRUNC(L581*(1+R581),2)+TRUNC(M581*(1+R581),2)+TRUNC(N581*(1+R581),2)+TRUNC(O581*(1+R581),2)+TRUNC(P581*(1+R581),2))))&gt;=0),ABS((N581*(1+R581)-(TRUNC(N581*(1+R581),2)+(TRUNC(AK581,2)-(TRUNC(H581*(1+R581),2)+TRUNC(J581*(1+R581),2)+TRUNC(K581*(1+R581),2)+TRUNC(L581*(1+R581),2)+TRUNC(M581*(1+R581),2)+TRUNC(N581*(1+R581),2)+TRUNC(O581*(1+R581),2)+TRUNC(P581*(1+R581),2)))))/N581*(1+R581))&lt;ABS((J581*(1+R581)-(TRUNC(J581*(1+R581),2)+(TRUNC(AK581,2)-(TRUNC(H581*(1+R581),2)+TRUNC(J581*(1+R581),2)+TRUNC(K581*(1+R581),2)+TRUNC(L581*(1+R581),2)+TRUNC(M581*(1+R581),2)+TRUNC(N581*(1+R581),2)+TRUNC(O581*(1+R581),2)+TRUNC(P581*(1+R581),2)))))/J581*(1+R581)),TRUE),IF(AND(K581*(1+R581)&lt;&gt;0,(TRUNC(K581*(1+R581),2)+(TRUNC(AK581,2)-(TRUNC(H581*(1+R581),2)+TRUNC(J581*(1+R581),2)+TRUNC(K581*(1+R581),2)+TRUNC(L581*(1+R581),2)+TRUNC(M581*(1+R581),2)+TRUNC(N581*(1+R581),2)+TRUNC(O581*(1+R581),2)+TRUNC(P581*(1+R581),2))))&gt;=0),ABS((N581*(1+R581)-(TRUNC(N581*(1+R581),2)+(TRUNC(AK581,2)-(TRUNC(H581*(1+R581),2)+TRUNC(J581*(1+R581),2)+TRUNC(K581*(1+R581),2)+TRUNC(L581*(1+R581),2)+TRUNC(M581*(1+R581),2)+TRUNC(N581*(1+R581),2)+TRUNC(O581*(1+R581),2)+TRUNC(P581*(1+R581),2)))))/N581*(1+R581))&lt;ABS((K581*(1+R581)-(TRUNC(K581*(1+R581),2)+(TRUNC(AK581,2)-(TRUNC(H581*(1+R581),2)+TRUNC(J581*(1+R581),2)+TRUNC(K581*(1+R581),2)+TRUNC(L581*(1+R581),2)+TRUNC(M581*(1+R581),2)+TRUNC(N581*(1+R581),2)+TRUNC(O581*(1+R581),2)+TRUNC(P581*(1+R581),2)))))/K581*(1+R581)),TRUE),IF(AND(L581*(1+R581)&lt;&gt;0,(TRUNC(L581*(1+R581),2)+(TRUNC(AK581,2)-(TRUNC(H581*(1+R581),2)+TRUNC(J581*(1+R581),2)+TRUNC(K581*(1+R581),2)+TRUNC(L581*(1+R581),2)+TRUNC(M581*(1+R581),2)+TRUNC(N581*(1+R581),2)+TRUNC(O581*(1+R581),2)+TRUNC(P581*(1+R581),2))))&gt;=0),ABS((N581*(1+R581)-(TRUNC(N581*(1+R581),2)+(TRUNC(AK581,2)-(TRUNC(H581*(1+R581),2)+TRUNC(J581*(1+R581),2)+TRUNC(K581*(1+R581),2)+TRUNC(L581*(1+R581),2)+TRUNC(M581*(1+R581),2)+TRUNC(N581*(1+R581),2)+TRUNC(O581*(1+R581),2)+TRUNC(P581*(1+R581),2)))))/N581*(1+R581))&lt;ABS((L581*(1+R581)-(TRUNC(L581*(1+R581),2)+(TRUNC(AK581,2)-(TRUNC(H581*(1+R581),2)+TRUNC(J581*(1+R581),2)+TRUNC(K581*(1+R581),2)+TRUNC(L581*(1+R581),2)+TRUNC(M581*(1+R581),2)+TRUNC(N581*(1+R581),2)+TRUNC(O581*(1+R581),2)+TRUNC(P581*(1+R581),2)))))/L581*(1+R581)),TRUE),IF(AND(M581*(1+R581)&lt;&gt;0,(TRUNC(M581*(1+R581),2)+(TRUNC(AK581,2)-(TRUNC(H581*(1+R581),2)+TRUNC(J581*(1+R581),2)+TRUNC(K581*(1+R581),2)+TRUNC(L581*(1+R581),2)+TRUNC(M581*(1+R581),2)+TRUNC(N581*(1+R581),2)+TRUNC(O581*(1+R581),2)+TRUNC(P581*(1+R581),2))))&gt;=0),ABS((N581*(1+R581)-(TRUNC(N581*(1+R581),2)+(TRUNC(AK581,2)-(TRUNC(H581*(1+R581),2)+TRUNC(J581*(1+R581),2)+TRUNC(K581*(1+R581),2)+TRUNC(L581*(1+R581),2)+TRUNC(M581*(1+R581),2)+TRUNC(N581*(1+R581),2)+TRUNC(O581*(1+R581),2)+TRUNC(P581*(1+R581),2)))))/N581*(1+R581))&lt;ABS((M581*(1+R581)-(TRUNC(M581*(1+R581),2)+(TRUNC(AK581,2)-(TRUNC(H581*(1+R581),2)+TRUNC(J581*(1+R581),2)+TRUNC(K581*(1+R581),2)+TRUNC(L581*(1+R581),2)+TRUNC(M581*(1+R581),2)+TRUNC(N581*(1+R581),2)+TRUNC(O581*(1+R581),2)+TRUNC(P581*(1+R581),2)))))/M581*(1+R581)),TRUE),IF(AND(N581*(1+R581)&lt;&gt;0,(TRUNC(N581*(1+R581),2)+(TRUNC(AK581,2)-(TRUNC(H581*(1+R581),2)+TRUNC(J581*(1+R581),2)+TRUNC(K581*(1+R581),2)+TRUNC(L581*(1+R581),2)+TRUNC(M581*(1+R581),2)+TRUNC(N581*(1+R581),2)+TRUNC(O581*(1+R581),2)+TRUNC(P581*(1+R581),2))))&gt;=0),ABS((N581*(1+R581)-(TRUNC(N581*(1+R581),2)+(TRUNC(AK581,2)-(TRUNC(H581*(1+R581),2)+TRUNC(J581*(1+R581),2)+TRUNC(K581*(1+R581),2)+TRUNC(L581*(1+R581),2)+TRUNC(M581*(1+R581),2)+TRUNC(N581*(1+R581),2)+TRUNC(O581*(1+R581),2)+TRUNC(P581*(1+R581),2)))))/N581*(1+R581))&lt;=ABS((N581*(1+R581)-(TRUNC(N581*(1+R581),2)+(TRUNC(AK581,2)-(TRUNC(H581*(1+R581),2)+TRUNC(J581*(1+R581),2)+TRUNC(K581*(1+R581),2)+TRUNC(L581*(1+R581),2)+TRUNC(M581*(1+R581),2)+TRUNC(N581*(1+R581),2)+TRUNC(O581*(1+R581),2)+TRUNC(P581*(1+R581),2)))))/N581*(1+R581)),TRUE),IF(AND(O581*(1+R581)&lt;&gt;0,(TRUNC(O581*(1+R581),2)+(TRUNC(AK581,2)-(TRUNC(H581*(1+R581),2)+TRUNC(J581*(1+R581),2)+TRUNC(K581*(1+R581),2)+TRUNC(L581*(1+R581),2)+TRUNC(M581*(1+R581),2)+TRUNC(N581*(1+R581),2)+TRUNC(O581*(1+R581),2)+TRUNC(P581*(1+R581),2))))&gt;=0),ABS((N581*(1+R581)-(TRUNC(N581*(1+R581),2)+(TRUNC(AK581,2)-(TRUNC(H581*(1+R581),2)+TRUNC(J581*(1+R581),2)+TRUNC(K581*(1+R581),2)+TRUNC(L581*(1+R581),2)+TRUNC(M581*(1+R581),2)+TRUNC(N581*(1+R581),2)+TRUNC(O581*(1+R581),2)+TRUNC(P581*(1+R581),2)))))/N581*(1+R581))&lt;=ABS((O581*(1+R581)-(TRUNC(O581*(1+R581),2)+(TRUNC(AK581,2)-(TRUNC(H581*(1+R581),2)+TRUNC(J581*(1+R581),2)+TRUNC(K581*(1+R581),2)+TRUNC(L581*(1+R581),2)+TRUNC(M581*(1+R581),2)+TRUNC(N581*(1+R581),2)+TRUNC(O581*(1+R581),2)+TRUNC(P581*(1+R581),2)))))/O581*(1+R581)),TRUE),IF(AND(P581*(1+R581)&lt;&gt;0,(TRUNC(P581*(1+R581),2)+(TRUNC(AK581,2)-(TRUNC(H581*(1+R581),2)+TRUNC(J581*(1+R581),2)+TRUNC(K581*(1+R581),2)+TRUNC(L581*(1+R581),2)+TRUNC(M581*(1+R581),2)+TRUNC(N581*(1+R581),2)+TRUNC(O581*(1+R581),2)+TRUNC(P581*(1+R581),2))))&gt;=0),ABS((N581*(1+R581)-(TRUNC(N581*(1+R581),2)+(TRUNC(AK581,2)-(TRUNC(H581*(1+R581),2)+TRUNC(J581*(1+R581),2)+TRUNC(K581*(1+R581),2)+TRUNC(L581*(1+R581),2)+TRUNC(M581*(1+R581),2)+TRUNC(N581*(1+R581),2)+TRUNC(O581*(1+R581),2)+TRUNC(P581*(1+R581),2)))))/N581*(1+R581))&lt;=ABS((P581*(1+R581)-(TRUNC(P581*(1+R581),2)+(TRUNC(AK581,2)-(TRUNC(H581*(1+R581),2)+TRUNC(J581*(1+R581),2)+TRUNC(K581*(1+R581),2)+TRUNC(L581*(1+R581),2)+TRUNC(M581*(1+R581),2)+TRUNC(N581*(1+R581),2)+TRUNC(O581*(1+R581),2)+TRUNC(P581*(1+R581),2)))))/P581*(1+R581)),TRUE)),TRUNC(N581*(1+R581),2)+(TRUNC(AK581,2)-(TRUNC(H581*(1+R581),2)+TRUNC(J581*(1+R581),2)+TRUNC(K581*(1+R581),2)+TRUNC(L581*(1+R581),2)+TRUNC(M581*(1+R581),2)+TRUNC(N581*(1+R581),2)+TRUNC(O581*(1+R581),2)+TRUNC(P581*(1+R581),2))),TRUNC(N581*(1+R581),2)))))</f>
        <v>0</v>
      </c>
      <c r="AF581" s="363">
        <f>IF(AE581*G581=0,0,IF((TRUNC(AL581,2)-(TRUNC(S581*G581,2)+TRUNC(W581*G581,2)+TRUNC(Y581*G581,2)+TRUNC(AA581*G581,2)+TRUNC(AC581*G581,2)+TRUNC(AE581*G581,2)+TRUNC(AG581*G581,2)+TRUNC(AI581*G581,2)))=0,TRUNC(AE581*G581,2),IF((TRUNC(TRUNC(AE581*G581,2),2)+(TRUNC(AL581,2)-(TRUNC(S581*G581,2)+TRUNC(W581*G581,2)+TRUNC(Y581*G581,2)+TRUNC(AA581*G581,2)+TRUNC(AC581*G581,2)+TRUNC(AE581*G581,2)+TRUNC(AG581*G581,2)+TRUNC(AI581*G581,2))))&lt;=0,TRUNC(AE581*G581,2),IF(AND(IF(AND(S581*G581&lt;&gt;0,(TRUNC(S581*G581,2)+(TRUNC(AL581,2)-(TRUNC(S581*G581,2)+TRUNC(W581*G581,2)+TRUNC(Y581*G581,2)+TRUNC(AA581*G581,2)+TRUNC(AC581*G581,2)+TRUNC(AE581*G581,2)+TRUNC(AG581*G581,2)+TRUNC(AI581*G581,2))))&gt;=0),ABS((AE581*G581-(TRUNC(AE581*G581,2)+(TRUNC(AL581,2)-(TRUNC(S581*G581,2)+TRUNC(W581*G581,2)+TRUNC(Y581*G581,2)+TRUNC(AA581*G581,2)+TRUNC(AC581*G581,2)+TRUNC(AE581*G581,2)+TRUNC(AG581*G581,2)+TRUNC(AI581*G581,2)))))/AE581*G581)&lt;ABS((S581*G581-(TRUNC(S581*G581,2)+(TRUNC(AL581,2)-(TRUNC(S581*G581,2)+TRUNC(W581*G581,2)+TRUNC(Y581*G581,2)+TRUNC(AA581*G581,2)+TRUNC(AC581*G581,2)+TRUNC(AE581*G581,2)+TRUNC(AG581*G581,2)+TRUNC(AI581*G581,2)))))/S581*G581),TRUE),IF(AND(W581*G581&lt;&gt;0,(TRUNC(W581*G581,2)+(TRUNC(AL581,2)-(TRUNC(S581*G581,2)+TRUNC(W581*G581,2)+TRUNC(Y581*G581,2)+TRUNC(AA581*G581,2)+TRUNC(AC581*G581,2)+TRUNC(AE581*G581,2)+TRUNC(AG581*G581,2)+TRUNC(AI581*G581,2))))&gt;=0),ABS((AE581*G581-(TRUNC(AE581*G581,2)+(TRUNC(AL581,2)-(TRUNC(S581*G581,2)+TRUNC(W581*G581,2)+TRUNC(Y581*G581,2)+TRUNC(AA581*G581,2)+TRUNC(AC581*G581,2)+TRUNC(AE581*G581,2)+TRUNC(AG581*G581,2)+TRUNC(AI581*G581,2)))))/AE581*G581)&lt;ABS((W581*G581-(TRUNC(W581*G581,2)+(TRUNC(AL581,2)-(TRUNC(S581*G581,2)+TRUNC(W581*G581,2)+TRUNC(Y581*G581,2)+TRUNC(AA581*G581,2)+TRUNC(AC581*G581,2)+TRUNC(AE581*G581,2)+TRUNC(AG581*G581,2)+TRUNC(AI581*G581,2)))))/W581*G581),TRUE),IF(AND(Y581*G581&lt;&gt;0,(TRUNC(Y581*G581,2)+(TRUNC(AL581,2)-(TRUNC(S581*G581,2)+TRUNC(W581*G581,2)+TRUNC(Y581*G581,2)+TRUNC(AA581*G581,2)+TRUNC(AC581*G581,2)+TRUNC(AE581*G581,2)+TRUNC(AG581*G581,2)+TRUNC(AI581*G581,2))))&gt;=0),ABS((AE581*G581-(TRUNC(AE581*G581,2)+(TRUNC(AL581,2)-(TRUNC(S581*G581,2)+TRUNC(W581*G581,2)+TRUNC(Y581*G581,2)+TRUNC(AA581*G581,2)+TRUNC(AC581*G581,2)+TRUNC(AE581*G581,2)+TRUNC(AG581*G581,2)+TRUNC(AI581*G581,2)))))/AE581*G581)&lt;ABS((Y581*G581-(TRUNC(Y581*G581,2)+(TRUNC(AL581,2)-(TRUNC(S581*G581,2)+TRUNC(W581*G581,2)+TRUNC(Y581*G581,2)+TRUNC(AA581*G581,2)+TRUNC(AC581*G581,2)+TRUNC(AE581*G581,2)+TRUNC(AG581*G581,2)+TRUNC(AI581*G581,2)))))/Y581*G581),TRUE),IF(AND(AA581*G581&lt;&gt;0,(TRUNC(AA581*G581,2)+(TRUNC(AL581,2)-(TRUNC(S581*G581,2)+TRUNC(W581*G581,2)+TRUNC(Y581*G581,2)+TRUNC(AA581*G581,2)+TRUNC(AC581*G581,2)+TRUNC(AE581*G581,2)+TRUNC(AG581*G581,2)+TRUNC(AI581*G581,2))))&gt;=0),ABS((AE581*G581-(TRUNC(AE581*G581,2)+(TRUNC(AL581,2)-(TRUNC(S581*G581,2)+TRUNC(W581*G581,2)+TRUNC(Y581*G581,2)+TRUNC(AA581*G581,2)+TRUNC(AC581*G581,2)+TRUNC(AE581*G581,2)+TRUNC(AG581*G581,2)+TRUNC(AI581*G581,2)))))/AE581*G581)&lt;ABS((AA581*G581-(TRUNC(AA581*G581,2)+(TRUNC(AL581,2)-(TRUNC(S581*G581,2)+TRUNC(W581*G581,2)+TRUNC(Y581*G581,2)+TRUNC(AA581*G581,2)+TRUNC(AC581*G581,2)+TRUNC(AE581*G581,2)+TRUNC(AG581*G581,2)+TRUNC(AI581*G581,2)))))/AA581*G581),TRUE),IF(AND(AC581*G581&lt;&gt;0,(TRUNC(AC581*G581,2)+(TRUNC(AL581,2)-(TRUNC(S581*G581,2)+TRUNC(W581*G581,2)+TRUNC(Y581*G581,2)+TRUNC(AA581*G581,2)+TRUNC(AC581*G581,2)+TRUNC(AE581*G581,2)+TRUNC(AG581*G581,2)+TRUNC(AI581*G581,2))))&gt;=0),ABS((AE581*G581-(TRUNC(AE581*G581,2)+(TRUNC(AL581,2)-(TRUNC(S581*G581,2)+TRUNC(W581*G581,2)+TRUNC(Y581*G581,2)+TRUNC(AA581*G581,2)+TRUNC(AC581*G581,2)+TRUNC(AE581*G581,2)+TRUNC(AG581*G581,2)+TRUNC(AI581*G581,2)))))/AE581*G581)&lt;ABS((AC581*G581-(TRUNC(AC581*G581,2)+(TRUNC(AL581,2)-(TRUNC(S581*G581,2)+TRUNC(W581*G581,2)+TRUNC(Y581*G581,2)+TRUNC(AA581*G581,2)+TRUNC(AC581*G581,2)+TRUNC(AE581*G581,2)+TRUNC(AG581*G581,2)+TRUNC(AI581*G581,2)))))/AC581*G581),TRUE),IF(AND(AE581*G581&lt;&gt;0,(TRUNC(AE581*G581,2)+(TRUNC(AL581,2)-(TRUNC(S581*G581,2)+TRUNC(W581*G581,2)+TRUNC(Y581*G581,2)+TRUNC(AA581*G581,2)+TRUNC(AC581*G581,2)+TRUNC(AE581*G581,2)+TRUNC(AG581*G581,2)+TRUNC(AI581*G581,2))))&gt;=0),ABS((AE581*G581-(TRUNC(AE581*G581,2)+(TRUNC(AL581,2)-(TRUNC(S581*G581,2)+TRUNC(W581*G581,2)+TRUNC(Y581*G581,2)+TRUNC(AA581*G581,2)+TRUNC(AC581*G581,2)+TRUNC(AE581*G581,2)+TRUNC(AG581*G581,2)+TRUNC(AI581*G581,2)))))/AE581*G581)&lt;=ABS((AE581*G581-(TRUNC(AE581*G581,2)+(TRUNC(AL581,2)-(TRUNC(S581*G581,2)+TRUNC(W581*G581,2)+TRUNC(Y581*G581,2)+TRUNC(AA581*G581,2)+TRUNC(AC581*G581,2)+TRUNC(AE581*G581,2)+TRUNC(AG581*G581,2)+TRUNC(AI581*G581,2)))))/AE581*G581),TRUE),IF(AND(AG581*G581&lt;&gt;0,(TRUNC(AG581*G581,2)+(TRUNC(AL581,2)-(TRUNC(S581*G581,2)+TRUNC(W581*G581,2)+TRUNC(Y581*G581,2)+TRUNC(AA581*G581,2)+TRUNC(AC581*G581,2)+TRUNC(AE581*G581,2)+TRUNC(AG581*G581,2)+TRUNC(AI581*G581,2))))&gt;=0),ABS((AE581*G581-(TRUNC(AE581*G581,2)+(TRUNC(AL581,2)-(TRUNC(S581*G581,2)+TRUNC(W581*G581,2)+TRUNC(Y581*G581,2)+TRUNC(AA581*G581,2)+TRUNC(AC581*G581,2)+TRUNC(AE581*G581,2)+TRUNC(AG581*G581,2)+TRUNC(AI581*G581,2)))))/AE581*G581)&lt;=ABS((AG581*G581-(TRUNC(AG581*G581,2)+(TRUNC(AL581,2)-(TRUNC(S581*G581,2)+TRUNC(W581*G581,2)+TRUNC(Y581*G581,2)+TRUNC(AA581*G581,2)+TRUNC(AC581*G581,2)+TRUNC(AE581*G581,2)+TRUNC(AG581*G581,2)+TRUNC(AI581*G581,2)))))/AG581*G581),TRUE),IF(AND(AI581*G581&lt;&gt;0,(TRUNC(AI581*G581,2)+(TRUNC(AL581,2)-(TRUNC(S581*G581,2)+TRUNC(W581*G581,2)+TRUNC(Y581*G581,2)+TRUNC(AA581*G581,2)+TRUNC(AC581*G581,2)+TRUNC(AE581*G581,2)+TRUNC(AG581*G581,2)+TRUNC(AI581*G581,2))))&gt;=0),ABS((AE581*G581-(TRUNC(AE581*G581,2)+(TRUNC(AL581,2)-(TRUNC(S581*G581,2)+TRUNC(W581*G581,2)+TRUNC(Y581*G581,2)+TRUNC(AA581*G581,2)+TRUNC(AC581*G581,2)+TRUNC(AE581*G581,2)+TRUNC(AG581*G581,2)+TRUNC(AI581*G581,2)))))/AE581*G581)&lt;=ABS((AI581*G581-(TRUNC(AI581*G581,2)+(TRUNC(AL581,2)-(TRUNC(S581*G581,2)+TRUNC(W581*G581,2)+TRUNC(Y581*G581,2)+TRUNC(AA581*G581,2)+TRUNC(AC581*G581,2)+TRUNC(AE581*G581,2)+TRUNC(AG581*G581,2)+TRUNC(AI581*G581,2)))))/AI581*G581),TRUE)),TRUNC(AE581*G581,2)+(TRUNC(AL581,2)-(TRUNC(S581*G581,2)+TRUNC(W581*G581,2)+TRUNC(Y581*G581,2)+TRUNC(AA581*G581,2)+TRUNC(AC581*G581,2)+TRUNC(AE581*G581,2)+TRUNC(AG581*G581,2)+TRUNC(AI581*G581,2))),TRUNC(AE581*G581,2)))))</f>
        <v>0</v>
      </c>
      <c r="AG581" s="363">
        <f>IF(O581*(1+R581)=0,0,IF((TRUNC(AK581,2)-(TRUNC(H581*(1+R581),2)+TRUNC(J581*(1+R581),2)+TRUNC(K581*(1+R581),2)+TRUNC(L581*(1+R581),2)+TRUNC(M581*(1+R581),2)+TRUNC(N581*(1+R581),2)+TRUNC(O581*(1+R581),2)+TRUNC(P581*(1+R581),2)))=0,TRUNC(O581*(1+R581),2),IF((TRUNC(TRUNC(O581*(1+R581),2),2)+(TRUNC(AK581,2)-(TRUNC(H581*(1+R581),2)+TRUNC(J581*(1+R581),2)+TRUNC(K581*(1+R581),2)+TRUNC(L581*(1+R581),2)+TRUNC(M581*(1+R581),2)+TRUNC(N581*(1+R581),2)+TRUNC(O581*(1+R581),2)+TRUNC(P581*(1+R581),2))))&lt;=0,TRUNC(O581*(1+R581),2),IF(AND(IF(AND(H581*(1+R581)&lt;&gt;0,(TRUNC(H581*(1+R581),2)+(TRUNC(AK581,2)-(TRUNC(H581*(1+R581),2)+TRUNC(J581*(1+R581),2)+TRUNC(K581*(1+R581),2)+TRUNC(L581*(1+R581),2)+TRUNC(M581*(1+R581),2)+TRUNC(N581*(1+R581),2)+TRUNC(O581*(1+R581),2)+TRUNC(P581*(1+R581),2))))&gt;=0),ABS((O581*(1+R581)-(TRUNC(O581*(1+R581),2)+(TRUNC(AK581,2)-(TRUNC(H581*(1+R581),2)+TRUNC(J581*(1+R581),2)+TRUNC(K581*(1+R581),2)+TRUNC(L581*(1+R581),2)+TRUNC(M581*(1+R581),2)+TRUNC(N581*(1+R581),2)+TRUNC(O581*(1+R581),2)+TRUNC(P581*(1+R581),2)))))/O581*(1+R581))&lt;ABS((H581*(1+R581)-(TRUNC(H581*(1+R581),2)+(TRUNC(AK581,2)-(TRUNC(H581*(1+R581),2)+TRUNC(J581*(1+R581),2)+TRUNC(K581*(1+R581),2)+TRUNC(L581*(1+R581),2)+TRUNC(M581*(1+R581),2)+TRUNC(N581*(1+R581),2)+TRUNC(O581*(1+R581),2)+TRUNC(P581*(1+R581),2)))))/H581*(1+R581)),TRUE),IF(AND(J581*(1+R581)&lt;&gt;0,(TRUNC(J581*(1+R581),2)+(TRUNC(AK581,2)-(TRUNC(H581*(1+R581),2)+TRUNC(J581*(1+R581),2)+TRUNC(K581*(1+R581),2)+TRUNC(L581*(1+R581),2)+TRUNC(M581*(1+R581),2)+TRUNC(N581*(1+R581),2)+TRUNC(O581*(1+R581),2)+TRUNC(P581*(1+R581),2))))&gt;=0),ABS((O581*(1+R581)-(TRUNC(O581*(1+R581),2)+(TRUNC(AK581,2)-(TRUNC(H581*(1+R581),2)+TRUNC(J581*(1+R581),2)+TRUNC(K581*(1+R581),2)+TRUNC(L581*(1+R581),2)+TRUNC(M581*(1+R581),2)+TRUNC(N581*(1+R581),2)+TRUNC(O581*(1+R581),2)+TRUNC(P581*(1+R581),2)))))/O581*(1+R581))&lt;ABS((J581*(1+R581)-(TRUNC(J581*(1+R581),2)+(TRUNC(AK581,2)-(TRUNC(H581*(1+R581),2)+TRUNC(J581*(1+R581),2)+TRUNC(K581*(1+R581),2)+TRUNC(L581*(1+R581),2)+TRUNC(M581*(1+R581),2)+TRUNC(N581*(1+R581),2)+TRUNC(O581*(1+R581),2)+TRUNC(P581*(1+R581),2)))))/J581*(1+R581)),TRUE),IF(AND(K581*(1+R581)&lt;&gt;0,(TRUNC(K581*(1+R581),2)+(TRUNC(AK581,2)-(TRUNC(H581*(1+R581),2)+TRUNC(J581*(1+R581),2)+TRUNC(K581*(1+R581),2)+TRUNC(L581*(1+R581),2)+TRUNC(M581*(1+R581),2)+TRUNC(N581*(1+R581),2)+TRUNC(O581*(1+R581),2)+TRUNC(P581*(1+R581),2))))&gt;=0),ABS((O581*(1+R581)-(TRUNC(O581*(1+R581),2)+(TRUNC(AK581,2)-(TRUNC(H581*(1+R581),2)+TRUNC(J581*(1+R581),2)+TRUNC(K581*(1+R581),2)+TRUNC(L581*(1+R581),2)+TRUNC(M581*(1+R581),2)+TRUNC(N581*(1+R581),2)+TRUNC(O581*(1+R581),2)+TRUNC(P581*(1+R581),2)))))/O581*(1+R581))&lt;ABS((K581*(1+R581)-(TRUNC(K581*(1+R581),2)+(TRUNC(AK581,2)-(TRUNC(H581*(1+R581),2)+TRUNC(J581*(1+R581),2)+TRUNC(K581*(1+R581),2)+TRUNC(L581*(1+R581),2)+TRUNC(M581*(1+R581),2)+TRUNC(N581*(1+R581),2)+TRUNC(O581*(1+R581),2)+TRUNC(P581*(1+R581),2)))))/K581*(1+R581)),TRUE),IF(AND(L581*(1+R581)&lt;&gt;0,(TRUNC(L581*(1+R581),2)+(TRUNC(AK581,2)-(TRUNC(H581*(1+R581),2)+TRUNC(J581*(1+R581),2)+TRUNC(K581*(1+R581),2)+TRUNC(L581*(1+R581),2)+TRUNC(M581*(1+R581),2)+TRUNC(N581*(1+R581),2)+TRUNC(O581*(1+R581),2)+TRUNC(P581*(1+R581),2))))&gt;=0),ABS((O581*(1+R581)-(TRUNC(O581*(1+R581),2)+(TRUNC(AK581,2)-(TRUNC(H581*(1+R581),2)+TRUNC(J581*(1+R581),2)+TRUNC(K581*(1+R581),2)+TRUNC(L581*(1+R581),2)+TRUNC(M581*(1+R581),2)+TRUNC(N581*(1+R581),2)+TRUNC(O581*(1+R581),2)+TRUNC(P581*(1+R581),2)))))/O581*(1+R581))&lt;ABS((L581*(1+R581)-(TRUNC(L581*(1+R581),2)+(TRUNC(AK581,2)-(TRUNC(H581*(1+R581),2)+TRUNC(J581*(1+R581),2)+TRUNC(K581*(1+R581),2)+TRUNC(L581*(1+R581),2)+TRUNC(M581*(1+R581),2)+TRUNC(N581*(1+R581),2)+TRUNC(O581*(1+R581),2)+TRUNC(P581*(1+R581),2)))))/L581*(1+R581)),TRUE),IF(AND(M581*(1+R581)&lt;&gt;0,(TRUNC(M581*(1+R581),2)+(TRUNC(AK581,2)-(TRUNC(H581*(1+R581),2)+TRUNC(J581*(1+R581),2)+TRUNC(K581*(1+R581),2)+TRUNC(L581*(1+R581),2)+TRUNC(M581*(1+R581),2)+TRUNC(N581*(1+R581),2)+TRUNC(O581*(1+R581),2)+TRUNC(P581*(1+R581),2))))&gt;=0),ABS((O581*(1+R581)-(TRUNC(O581*(1+R581),2)+(TRUNC(AK581,2)-(TRUNC(H581*(1+R581),2)+TRUNC(J581*(1+R581),2)+TRUNC(K581*(1+R581),2)+TRUNC(L581*(1+R581),2)+TRUNC(M581*(1+R581),2)+TRUNC(N581*(1+R581),2)+TRUNC(O581*(1+R581),2)+TRUNC(P581*(1+R581),2)))))/O581*(1+R581))&lt;ABS((M581*(1+R581)-(TRUNC(M581*(1+R581),2)+(TRUNC(AK581,2)-(TRUNC(H581*(1+R581),2)+TRUNC(J581*(1+R581),2)+TRUNC(K581*(1+R581),2)+TRUNC(L581*(1+R581),2)+TRUNC(M581*(1+R581),2)+TRUNC(N581*(1+R581),2)+TRUNC(O581*(1+R581),2)+TRUNC(P581*(1+R581),2)))))/M581*(1+R581)),TRUE),IF(AND(N581*(1+R581)&lt;&gt;0,(TRUNC(N581*(1+R581),2)+(TRUNC(AK581,2)-(TRUNC(H581*(1+R581),2)+TRUNC(J581*(1+R581),2)+TRUNC(K581*(1+R581),2)+TRUNC(L581*(1+R581),2)+TRUNC(M581*(1+R581),2)+TRUNC(N581*(1+R581),2)+TRUNC(O581*(1+R581),2)+TRUNC(P581*(1+R581),2))))&gt;=0),ABS((O581*(1+R581)-(TRUNC(O581*(1+R581),2)+(TRUNC(AK581,2)-(TRUNC(H581*(1+R581),2)+TRUNC(J581*(1+R581),2)+TRUNC(K581*(1+R581),2)+TRUNC(L581*(1+R581),2)+TRUNC(M581*(1+R581),2)+TRUNC(N581*(1+R581),2)+TRUNC(O581*(1+R581),2)+TRUNC(P581*(1+R581),2)))))/O581*(1+R581))&lt;ABS((N581*(1+R581)-(TRUNC(N581*(1+R581),2)+(TRUNC(AK581,2)-(TRUNC(H581*(1+R581),2)+TRUNC(J581*(1+R581),2)+TRUNC(K581*(1+R581),2)+TRUNC(L581*(1+R581),2)+TRUNC(M581*(1+R581),2)+TRUNC(N581*(1+R581),2)+TRUNC(O581*(1+R581),2)+TRUNC(P581*(1+R581),2)))))/N581*(1+R581)),TRUE),IF(AND(O581*(1+R581)&lt;&gt;0,(TRUNC(O581*(1+R581),2)+(TRUNC(AK581,2)-(TRUNC(H581*(1+R581),2)+TRUNC(J581*(1+R581),2)+TRUNC(K581*(1+R581),2)+TRUNC(L581*(1+R581),2)+TRUNC(M581*(1+R581),2)+TRUNC(N581*(1+R581),2)+TRUNC(O581*(1+R581),2)+TRUNC(P581*(1+R581),2))))&gt;=0),ABS((O581*(1+R581)-(TRUNC(O581*(1+R581),2)+(TRUNC(AK581,2)-(TRUNC(H581*(1+R581),2)+TRUNC(J581*(1+R581),2)+TRUNC(K581*(1+R581),2)+TRUNC(L581*(1+R581),2)+TRUNC(M581*(1+R581),2)+TRUNC(N581*(1+R581),2)+TRUNC(O581*(1+R581),2)+TRUNC(P581*(1+R581),2)))))/O581*(1+R581))&lt;=ABS((O581*(1+R581)-(TRUNC(O581*(1+R581),2)+(TRUNC(AK581,2)-(TRUNC(H581*(1+R581),2)+TRUNC(J581*(1+R581),2)+TRUNC(K581*(1+R581),2)+TRUNC(L581*(1+R581),2)+TRUNC(M581*(1+R581),2)+TRUNC(N581*(1+R581),2)+TRUNC(O581*(1+R581),2)+TRUNC(P581*(1+R581),2)))))/O581*(1+R581)),TRUE),IF(AND(P581*(1+R581)&lt;&gt;0,(TRUNC(P581*(1+R581),2)+(TRUNC(AK581,2)-(TRUNC(H581*(1+R581),2)+TRUNC(J581*(1+R581),2)+TRUNC(K581*(1+R581),2)+TRUNC(L581*(1+R581),2)+TRUNC(M581*(1+R581),2)+TRUNC(N581*(1+R581),2)+TRUNC(O581*(1+R581),2)+TRUNC(P581*(1+R581),2))))&gt;=0),ABS((O581*(1+R581)-(TRUNC(O581*(1+R581),2)+(TRUNC(AK581,2)-(TRUNC(H581*(1+R581),2)+TRUNC(J581*(1+R581),2)+TRUNC(K581*(1+R581),2)+TRUNC(L581*(1+R581),2)+TRUNC(M581*(1+R581),2)+TRUNC(N581*(1+R581),2)+TRUNC(O581*(1+R581),2)+TRUNC(P581*(1+R581),2)))))/O581*(1+R581))&lt;=ABS((P581*(1+R581)-(TRUNC(P581*(1+R581),2)+(TRUNC(AK581,2)-(TRUNC(H581*(1+R581),2)+TRUNC(J581*(1+R581),2)+TRUNC(K581*(1+R581),2)+TRUNC(L581*(1+R581),2)+TRUNC(M581*(1+R581),2)+TRUNC(N581*(1+R581),2)+TRUNC(O581*(1+R581),2)+TRUNC(P581*(1+R581),2)))))/P581*(1+R581)),TRUE)),TRUNC(O581*(1+R581),2)+(TRUNC(AK581,2)-(TRUNC(H581*(1+R581),2)+TRUNC(J581*(1+R581),2)+TRUNC(K581*(1+R581),2)+TRUNC(L581*(1+R581),2)+TRUNC(M581*(1+R581),2)+TRUNC(N581*(1+R581),2)+TRUNC(O581*(1+R581),2)+TRUNC(P581*(1+R581),2))),TRUNC(O581*(1+R581),2)))))</f>
        <v>0</v>
      </c>
      <c r="AH581" s="363">
        <f>IF(AG581*G581=0,0,IF((TRUNC(AL581,2)-(TRUNC(S581*G581,2)+TRUNC(W581*G581,2)+TRUNC(Y581*G581,2)+TRUNC(AA581*G581,2)+TRUNC(AC581*G581,2)+TRUNC(AE581*G581,2)+TRUNC(AG581*G581,2)+TRUNC(AI581*G581,2)))=0,TRUNC(AG581*G581,2),IF((TRUNC(TRUNC(AG581*G581,2),2)+(TRUNC(AL581,2)-(TRUNC(S581*G581,2)+TRUNC(W581*G581,2)+TRUNC(Y581*G581,2)+TRUNC(AA581*G581,2)+TRUNC(AC581*G581,2)+TRUNC(AE581*G581,2)+TRUNC(AG581*G581,2)+TRUNC(AI581*G581,2))))&lt;=0,TRUNC(AG581*G581,2),IF(AND(IF(AND(S581*G581&lt;&gt;0,(TRUNC(S581*G581,2)+(TRUNC(AL581,2)-(TRUNC(S581*G581,2)+TRUNC(W581*G581,2)+TRUNC(Y581*G581,2)+TRUNC(AA581*G581,2)+TRUNC(AC581*G581,2)+TRUNC(AE581*G581,2)+TRUNC(AG581*G581,2)+TRUNC(AI581*G581,2))))&gt;=0),ABS((AG581*G581-(TRUNC(AG581*G581,2)+(TRUNC(AL581,2)-(TRUNC(S581*G581,2)+TRUNC(W581*G581,2)+TRUNC(Y581*G581,2)+TRUNC(AA581*G581,2)+TRUNC(AC581*G581,2)+TRUNC(AE581*G581,2)+TRUNC(AG581*G581,2)+TRUNC(AI581*G581,2)))))/AG581*G581)&lt;ABS((S581*G581-(TRUNC(S581*G581,2)+(TRUNC(AL581,2)-(TRUNC(S581*G581,2)+TRUNC(W581*G581,2)+TRUNC(Y581*G581,2)+TRUNC(AA581*G581,2)+TRUNC(AC581*G581,2)+TRUNC(AE581*G581,2)+TRUNC(AG581*G581,2)+TRUNC(AI581*G581,2)))))/S581*G581),TRUE),IF(AND(W581*G581&lt;&gt;0,(TRUNC(W581*G581,2)+(TRUNC(AL581,2)-(TRUNC(S581*G581,2)+TRUNC(W581*G581,2)+TRUNC(Y581*G581,2)+TRUNC(AA581*G581,2)+TRUNC(AC581*G581,2)+TRUNC(AE581*G581,2)+TRUNC(AG581*G581,2)+TRUNC(AI581*G581,2))))&gt;=0),ABS((AG581*G581-(TRUNC(AG581*G581,2)+(TRUNC(AL581,2)-(TRUNC(S581*G581,2)+TRUNC(W581*G581,2)+TRUNC(Y581*G581,2)+TRUNC(AA581*G581,2)+TRUNC(AC581*G581,2)+TRUNC(AE581*G581,2)+TRUNC(AG581*G581,2)+TRUNC(AI581*G581,2)))))/AG581*G581)&lt;ABS((W581*G581-(TRUNC(W581*G581,2)+(TRUNC(AL581,2)-(TRUNC(S581*G581,2)+TRUNC(W581*G581,2)+TRUNC(Y581*G581,2)+TRUNC(AA581*G581,2)+TRUNC(AC581*G581,2)+TRUNC(AE581*G581,2)+TRUNC(AG581*G581,2)+TRUNC(AI581*G581,2)))))/W581*G581),TRUE),IF(AND(Y581*G581&lt;&gt;0,(TRUNC(Y581*G581,2)+(TRUNC(AL581,2)-(TRUNC(S581*G581,2)+TRUNC(W581*G581,2)+TRUNC(Y581*G581,2)+TRUNC(AA581*G581,2)+TRUNC(AC581*G581,2)+TRUNC(AE581*G581,2)+TRUNC(AG581*G581,2)+TRUNC(AI581*G581,2))))&gt;=0),ABS((AG581*G581-(TRUNC(AG581*G581,2)+(TRUNC(AL581,2)-(TRUNC(S581*G581,2)+TRUNC(W581*G581,2)+TRUNC(Y581*G581,2)+TRUNC(AA581*G581,2)+TRUNC(AC581*G581,2)+TRUNC(AE581*G581,2)+TRUNC(AG581*G581,2)+TRUNC(AI581*G581,2)))))/AG581*G581)&lt;ABS((Y581*G581-(TRUNC(Y581*G581,2)+(TRUNC(AL581,2)-(TRUNC(S581*G581,2)+TRUNC(W581*G581,2)+TRUNC(Y581*G581,2)+TRUNC(AA581*G581,2)+TRUNC(AC581*G581,2)+TRUNC(AE581*G581,2)+TRUNC(AG581*G581,2)+TRUNC(AI581*G581,2)))))/Y581*G581),TRUE),IF(AND(AA581*G581&lt;&gt;0,(TRUNC(AA581*G581,2)+(TRUNC(AL581,2)-(TRUNC(S581*G581,2)+TRUNC(W581*G581,2)+TRUNC(Y581*G581,2)+TRUNC(AA581*G581,2)+TRUNC(AC581*G581,2)+TRUNC(AE581*G581,2)+TRUNC(AG581*G581,2)+TRUNC(AI581*G581,2))))&gt;=0),ABS((AG581*G581-(TRUNC(AG581*G581,2)+(TRUNC(AL581,2)-(TRUNC(S581*G581,2)+TRUNC(W581*G581,2)+TRUNC(Y581*G581,2)+TRUNC(AA581*G581,2)+TRUNC(AC581*G581,2)+TRUNC(AE581*G581,2)+TRUNC(AG581*G581,2)+TRUNC(AI581*G581,2)))))/AG581*G581)&lt;ABS((AA581*G581-(TRUNC(AA581*G581,2)+(TRUNC(AL581,2)-(TRUNC(S581*G581,2)+TRUNC(W581*G581,2)+TRUNC(Y581*G581,2)+TRUNC(AA581*G581,2)+TRUNC(AC581*G581,2)+TRUNC(AE581*G581,2)+TRUNC(AG581*G581,2)+TRUNC(AI581*G581,2)))))/AA581*G581),TRUE),IF(AND(AC581*G581&lt;&gt;0,(TRUNC(AC581*G581,2)+(TRUNC(AL581,2)-(TRUNC(S581*G581,2)+TRUNC(W581*G581,2)+TRUNC(Y581*G581,2)+TRUNC(AA581*G581,2)+TRUNC(AC581*G581,2)+TRUNC(AE581*G581,2)+TRUNC(AG581*G581,2)+TRUNC(AI581*G581,2))))&gt;=0),ABS((AG581*G581-(TRUNC(AG581*G581,2)+(TRUNC(AL581,2)-(TRUNC(S581*G581,2)+TRUNC(W581*G581,2)+TRUNC(Y581*G581,2)+TRUNC(AA581*G581,2)+TRUNC(AC581*G581,2)+TRUNC(AE581*G581,2)+TRUNC(AG581*G581,2)+TRUNC(AI581*G581,2)))))/AG581*G581)&lt;ABS((AC581*G581-(TRUNC(AC581*G581,2)+(TRUNC(AL581,2)-(TRUNC(S581*G581,2)+TRUNC(W581*G581,2)+TRUNC(Y581*G581,2)+TRUNC(AA581*G581,2)+TRUNC(AC581*G581,2)+TRUNC(AE581*G581,2)+TRUNC(AG581*G581,2)+TRUNC(AI581*G581,2)))))/AC581*G581),TRUE),IF(AND(AE581*G581&lt;&gt;0,(TRUNC(AE581*G581,2)+(TRUNC(AL581,2)-(TRUNC(S581*G581,2)+TRUNC(W581*G581,2)+TRUNC(Y581*G581,2)+TRUNC(AA581*G581,2)+TRUNC(AC581*G581,2)+TRUNC(AE581*G581,2)+TRUNC(AG581*G581,2)+TRUNC(AI581*G581,2))))&gt;=0),ABS((AG581*G581-(TRUNC(AG581*G581,2)+(TRUNC(AL581,2)-(TRUNC(S581*G581,2)+TRUNC(W581*G581,2)+TRUNC(Y581*G581,2)+TRUNC(AA581*G581,2)+TRUNC(AC581*G581,2)+TRUNC(AE581*G581,2)+TRUNC(AG581*G581,2)+TRUNC(AI581*G581,2)))))/AG581*G581)&lt;ABS((AE581*G581-(TRUNC(AE581*G581,2)+(TRUNC(AL581,2)-(TRUNC(S581*G581,2)+TRUNC(W581*G581,2)+TRUNC(Y581*G581,2)+TRUNC(AA581*G581,2)+TRUNC(AC581*G581,2)+TRUNC(AE581*G581,2)+TRUNC(AG581*G581,2)+TRUNC(AI581*G581,2)))))/AE581*G581),TRUE),IF(AND(AG581*G581&lt;&gt;0,(TRUNC(AG581*G581,2)+(TRUNC(AL581,2)-(TRUNC(S581*G581,2)+TRUNC(W581*G581,2)+TRUNC(Y581*G581,2)+TRUNC(AA581*G581,2)+TRUNC(AC581*G581,2)+TRUNC(AE581*G581,2)+TRUNC(AG581*G581,2)+TRUNC(AI581*G581,2))))&gt;=0),ABS((AG581*G581-(TRUNC(AG581*G581,2)+(TRUNC(AL581,2)-(TRUNC(S581*G581,2)+TRUNC(W581*G581,2)+TRUNC(Y581*G581,2)+TRUNC(AA581*G581,2)+TRUNC(AC581*G581,2)+TRUNC(AE581*G581,2)+TRUNC(AG581*G581,2)+TRUNC(AI581*G581,2)))))/AG581*G581)&lt;=ABS((AG581*G581-(TRUNC(AG581*G581,2)+(TRUNC(AL581,2)-(TRUNC(S581*G581,2)+TRUNC(W581*G581,2)+TRUNC(Y581*G581,2)+TRUNC(AA581*G581,2)+TRUNC(AC581*G581,2)+TRUNC(AE581*G581,2)+TRUNC(AG581*G581,2)+TRUNC(AI581*G581,2)))))/AG581*G581),TRUE),IF(AND(AI581*G581&lt;&gt;0,(TRUNC(AI581*G581,2)+(TRUNC(AL581,2)-(TRUNC(S581*G581,2)+TRUNC(W581*G581,2)+TRUNC(Y581*G581,2)+TRUNC(AA581*G581,2)+TRUNC(AC581*G581,2)+TRUNC(AE581*G581,2)+TRUNC(AG581*G581,2)+TRUNC(AI581*G581,2))))&gt;=0),ABS((AG581*G581-(TRUNC(AG581*G581,2)+(TRUNC(AL581,2)-(TRUNC(S581*G581,2)+TRUNC(W581*G581,2)+TRUNC(Y581*G581,2)+TRUNC(AA581*G581,2)+TRUNC(AC581*G581,2)+TRUNC(AE581*G581,2)+TRUNC(AG581*G581,2)+TRUNC(AI581*G581,2)))))/AG581*G581)&lt;=ABS((AI581*G581-(TRUNC(AI581*G581,2)+(TRUNC(AL581,2)-(TRUNC(S581*G581,2)+TRUNC(W581*G581,2)+TRUNC(Y581*G581,2)+TRUNC(AA581*G581,2)+TRUNC(AC581*G581,2)+TRUNC(AE581*G581,2)+TRUNC(AG581*G581,2)+TRUNC(AI581*G581,2)))))/AI581*G581),TRUE)),TRUNC(AG581*G581,2)+(TRUNC(AL581,2)-(TRUNC(S581*G581,2)+TRUNC(W581*G581,2)+TRUNC(Y581*G581,2)+TRUNC(AA581*G581,2)+TRUNC(AC581*G581,2)+TRUNC(AE581*G581,2)+TRUNC(AG581*G581,2)+TRUNC(AI581*G581,2))),TRUNC(AG581*G581,2)))))</f>
        <v>0</v>
      </c>
      <c r="AI581" s="363">
        <f>IF(P581*(1+R581)=0,0,IF((TRUNC(AK581,2)-(TRUNC(H581*(1+R581),2)+TRUNC(J581*(1+R581),2)+TRUNC(K581*(1+R581),2)+TRUNC(L581*(1+R581),2)+TRUNC(M581*(1+R581),2)+TRUNC(N581*(1+R581),2)+TRUNC(O581*(1+R581),2)+TRUNC(P581*(1+R581),2)))=0,TRUNC(P581*(1+R581),2),IF((TRUNC(TRUNC(P581*(1+R581),2),2)+(TRUNC(AK581,2)-(TRUNC(H581*(1+R581),2)+TRUNC(J581*(1+R581),2)+TRUNC(K581*(1+R581),2)+TRUNC(L581*(1+R581),2)+TRUNC(M581*(1+R581),2)+TRUNC(N581*(1+R581),2)+TRUNC(O581*(1+R581),2)+TRUNC(P581*(1+R581),2))))&lt;=0,TRUNC(P581*(1+R581),2),IF(AND(IF(AND(H581*(1+R581)&lt;&gt;0,(TRUNC(H581*(1+R581),2)+(TRUNC(AK581,2)-(TRUNC(H581*(1+R581),2)+TRUNC(J581*(1+R581),2)+TRUNC(K581*(1+R581),2)+TRUNC(L581*(1+R581),2)+TRUNC(M581*(1+R581),2)+TRUNC(N581*(1+R581),2)+TRUNC(O581*(1+R581),2)+TRUNC(P581*(1+R581),2))))&gt;=0),ABS((P581*(1+R581)-(TRUNC(P581*(1+R581),2)+(TRUNC(AK581,2)-(TRUNC(H581*(1+R581),2)+TRUNC(J581*(1+R581),2)+TRUNC(K581*(1+R581),2)+TRUNC(L581*(1+R581),2)+TRUNC(M581*(1+R581),2)+TRUNC(N581*(1+R581),2)+TRUNC(O581*(1+R581),2)+TRUNC(P581*(1+R581),2)))))/P581*(1+R581))&lt;ABS((H581*(1+R581)-(TRUNC(H581*(1+R581),2)+(TRUNC(AK581,2)-(TRUNC(H581*(1+R581),2)+TRUNC(J581*(1+R581),2)+TRUNC(K581*(1+R581),2)+TRUNC(L581*(1+R581),2)+TRUNC(M581*(1+R581),2)+TRUNC(N581*(1+R581),2)+TRUNC(O581*(1+R581),2)+TRUNC(P581*(1+R581),2)))))/H581*(1+R581)),TRUE),IF(AND(J581*(1+R581)&lt;&gt;0,(TRUNC(J581*(1+R581),2)+(TRUNC(AK581,2)-(TRUNC(H581*(1+R581),2)+TRUNC(J581*(1+R581),2)+TRUNC(K581*(1+R581),2)+TRUNC(L581*(1+R581),2)+TRUNC(M581*(1+R581),2)+TRUNC(N581*(1+R581),2)+TRUNC(O581*(1+R581),2)+TRUNC(P581*(1+R581),2))))&gt;=0),ABS((P581*(1+R581)-(TRUNC(P581*(1+R581),2)+(TRUNC(AK581,2)-(TRUNC(H581*(1+R581),2)+TRUNC(J581*(1+R581),2)+TRUNC(K581*(1+R581),2)+TRUNC(L581*(1+R581),2)+TRUNC(M581*(1+R581),2)+TRUNC(N581*(1+R581),2)+TRUNC(O581*(1+R581),2)+TRUNC(P581*(1+R581),2)))))/P581*(1+R581))&lt;ABS((J581*(1+R581)-(TRUNC(J581*(1+R581),2)+(TRUNC(AK581,2)-(TRUNC(H581*(1+R581),2)+TRUNC(J581*(1+R581),2)+TRUNC(K581*(1+R581),2)+TRUNC(L581*(1+R581),2)+TRUNC(M581*(1+R581),2)+TRUNC(N581*(1+R581),2)+TRUNC(O581*(1+R581),2)+TRUNC(P581*(1+R581),2)))))/J581*(1+R581)),TRUE),IF(AND(K581*(1+R581)&lt;&gt;0,(TRUNC(K581*(1+R581),2)+(TRUNC(AK581,2)-(TRUNC(H581*(1+R581),2)+TRUNC(J581*(1+R581),2)+TRUNC(K581*(1+R581),2)+TRUNC(L581*(1+R581),2)+TRUNC(M581*(1+R581),2)+TRUNC(N581*(1+R581),2)+TRUNC(O581*(1+R581),2)+TRUNC(P581*(1+R581),2))))&gt;=0),ABS((P581*(1+R581)-(TRUNC(P581*(1+R581),2)+(TRUNC(AK581,2)-(TRUNC(H581*(1+R581),2)+TRUNC(J581*(1+R581),2)+TRUNC(K581*(1+R581),2)+TRUNC(L581*(1+R581),2)+TRUNC(M581*(1+R581),2)+TRUNC(N581*(1+R581),2)+TRUNC(O581*(1+R581),2)+TRUNC(P581*(1+R581),2)))))/P581*(1+R581))&lt;ABS((K581*(1+R581)-(TRUNC(K581*(1+R581),2)+(TRUNC(AK581,2)-(TRUNC(H581*(1+R581),2)+TRUNC(J581*(1+R581),2)+TRUNC(K581*(1+R581),2)+TRUNC(L581*(1+R581),2)+TRUNC(M581*(1+R581),2)+TRUNC(N581*(1+R581),2)+TRUNC(O581*(1+R581),2)+TRUNC(P581*(1+R581),2)))))/K581*(1+R581)),TRUE),IF(AND(L581*(1+R581)&lt;&gt;0,(TRUNC(L581*(1+R581),2)+(TRUNC(AK581,2)-(TRUNC(H581*(1+R581),2)+TRUNC(J581*(1+R581),2)+TRUNC(K581*(1+R581),2)+TRUNC(L581*(1+R581),2)+TRUNC(M581*(1+R581),2)+TRUNC(N581*(1+R581),2)+TRUNC(O581*(1+R581),2)+TRUNC(P581*(1+R581),2))))&gt;=0),ABS((P581*(1+R581)-(TRUNC(P581*(1+R581),2)+(TRUNC(AK581,2)-(TRUNC(H581*(1+R581),2)+TRUNC(J581*(1+R581),2)+TRUNC(K581*(1+R581),2)+TRUNC(L581*(1+R581),2)+TRUNC(M581*(1+R581),2)+TRUNC(N581*(1+R581),2)+TRUNC(O581*(1+R581),2)+TRUNC(P581*(1+R581),2)))))/P581*(1+R581))&lt;ABS((L581*(1+R581)-(TRUNC(L581*(1+R581),2)+(TRUNC(AK581,2)-(TRUNC(H581*(1+R581),2)+TRUNC(J581*(1+R581),2)+TRUNC(K581*(1+R581),2)+TRUNC(L581*(1+R581),2)+TRUNC(M581*(1+R581),2)+TRUNC(N581*(1+R581),2)+TRUNC(O581*(1+R581),2)+TRUNC(P581*(1+R581),2)))))/L581*(1+R581)),TRUE),IF(AND(M581*(1+R581)&lt;&gt;0,(TRUNC(M581*(1+R581),2)+(TRUNC(AK581,2)-(TRUNC(H581*(1+R581),2)+TRUNC(J581*(1+R581),2)+TRUNC(K581*(1+R581),2)+TRUNC(L581*(1+R581),2)+TRUNC(M581*(1+R581),2)+TRUNC(N581*(1+R581),2)+TRUNC(O581*(1+R581),2)+TRUNC(P581*(1+R581),2))))&gt;=0),ABS((P581*(1+R581)-(TRUNC(P581*(1+R581),2)+(TRUNC(AK581,2)-(TRUNC(H581*(1+R581),2)+TRUNC(J581*(1+R581),2)+TRUNC(K581*(1+R581),2)+TRUNC(L581*(1+R581),2)+TRUNC(M581*(1+R581),2)+TRUNC(N581*(1+R581),2)+TRUNC(O581*(1+R581),2)+TRUNC(P581*(1+R581),2)))))/P581*(1+R581))&lt;ABS((M581*(1+R581)-(TRUNC(M581*(1+R581),2)+(TRUNC(AK581,2)-(TRUNC(H581*(1+R581),2)+TRUNC(J581*(1+R581),2)+TRUNC(K581*(1+R581),2)+TRUNC(L581*(1+R581),2)+TRUNC(M581*(1+R581),2)+TRUNC(N581*(1+R581),2)+TRUNC(O581*(1+R581),2)+TRUNC(P581*(1+R581),2)))))/M581*(1+R581)),TRUE),IF(AND(N581*(1+R581)&lt;&gt;0,(TRUNC(N581*(1+R581),2)+(TRUNC(AK581,2)-(TRUNC(H581*(1+R581),2)+TRUNC(J581*(1+R581),2)+TRUNC(K581*(1+R581),2)+TRUNC(L581*(1+R581),2)+TRUNC(M581*(1+R581),2)+TRUNC(N581*(1+R581),2)+TRUNC(O581*(1+R581),2)+TRUNC(P581*(1+R581),2))))&gt;=0),ABS((P581*(1+R581)-(TRUNC(P581*(1+R581),2)+(TRUNC(AK581,2)-(TRUNC(H581*(1+R581),2)+TRUNC(J581*(1+R581),2)+TRUNC(K581*(1+R581),2)+TRUNC(L581*(1+R581),2)+TRUNC(M581*(1+R581),2)+TRUNC(N581*(1+R581),2)+TRUNC(O581*(1+R581),2)+TRUNC(P581*(1+R581),2)))))/P581*(1+R581))&lt;ABS((N581*(1+R581)-(TRUNC(N581*(1+R581),2)+(TRUNC(AK581,2)-(TRUNC(H581*(1+R581),2)+TRUNC(J581*(1+R581),2)+TRUNC(K581*(1+R581),2)+TRUNC(L581*(1+R581),2)+TRUNC(M581*(1+R581),2)+TRUNC(N581*(1+R581),2)+TRUNC(O581*(1+R581),2)+TRUNC(P581*(1+R581),2)))))/N581*(1+R581)),TRUE),IF(AND(O581*(1+R581)&lt;&gt;0,(TRUNC(O581*(1+R581),2)+(TRUNC(AK581,2)-(TRUNC(H581*(1+R581),2)+TRUNC(J581*(1+R581),2)+TRUNC(K581*(1+R581),2)+TRUNC(L581*(1+R581),2)+TRUNC(M581*(1+R581),2)+TRUNC(N581*(1+R581),2)+TRUNC(O581*(1+R581),2)+TRUNC(P581*(1+R581),2))))&gt;=0),ABS((P581*(1+R581)-(TRUNC(P581*(1+R581),2)+(TRUNC(AK581,2)-(TRUNC(H581*(1+R581),2)+TRUNC(J581*(1+R581),2)+TRUNC(K581*(1+R581),2)+TRUNC(L581*(1+R581),2)+TRUNC(M581*(1+R581),2)+TRUNC(N581*(1+R581),2)+TRUNC(O581*(1+R581),2)+TRUNC(P581*(1+R581),2)))))/P581*(1+R581))&lt;ABS((O581*(1+R581)-(TRUNC(O581*(1+R581),2)+(TRUNC(AK581,2)-(TRUNC(H581*(1+R581),2)+TRUNC(J581*(1+R581),2)+TRUNC(K581*(1+R581),2)+TRUNC(L581*(1+R581),2)+TRUNC(M581*(1+R581),2)+TRUNC(N581*(1+R581),2)+TRUNC(O581*(1+R581),2)+TRUNC(P581*(1+R581),2)))))/O581*(1+R581)),TRUE),IF(AND(P581*(1+R581)&lt;&gt;0,(TRUNC(P581*(1+R581),2)+(TRUNC(AK581,2)-(TRUNC(H581*(1+R581),2)+TRUNC(J581*(1+R581),2)+TRUNC(K581*(1+R581),2)+TRUNC(L581*(1+R581),2)+TRUNC(M581*(1+R581),2)+TRUNC(N581*(1+R581),2)+TRUNC(O581*(1+R581),2)+TRUNC(P581*(1+R581),2))))&gt;=0),ABS((P581*(1+R581)-(TRUNC(P581*(1+R581),2)+(TRUNC(AK581,2)-(TRUNC(H581*(1+R581),2)+TRUNC(J581*(1+R581),2)+TRUNC(K581*(1+R581),2)+TRUNC(L581*(1+R581),2)+TRUNC(M581*(1+R581),2)+TRUNC(N581*(1+R581),2)+TRUNC(O581*(1+R581),2)+TRUNC(P581*(1+R581),2)))))/P581*(1+R581))&lt;=ABS((P581*(1+R581)-(TRUNC(P581*(1+R581),2)+(TRUNC(AK581,2)-(TRUNC(H581*(1+R581),2)+TRUNC(J581*(1+R581),2)+TRUNC(K581*(1+R581),2)+TRUNC(L581*(1+R581),2)+TRUNC(M581*(1+R581),2)+TRUNC(N581*(1+R581),2)+TRUNC(O581*(1+R581),2)+TRUNC(P581*(1+R581),2)))))/P581*(1+R581)),TRUE)),TRUNC(P581*(1+R581),2)+(TRUNC(AK581,2)-(TRUNC(H581*(1+R581),2)+TRUNC(J581*(1+R581),2)+TRUNC(K581*(1+R581),2)+TRUNC(L581*(1+R581),2)+TRUNC(M581*(1+R581),2)+TRUNC(N581*(1+R581),2)+TRUNC(O581*(1+R581),2)+TRUNC(P581*(1+R581),2))),TRUNC(P581*(1+R581),2)))))</f>
        <v>0</v>
      </c>
      <c r="AJ581" s="363">
        <f>IF(AI581*G581=0,0,IF((TRUNC(AL581,2)-(TRUNC(S581*G581,2)+TRUNC(W581*G581,2)+TRUNC(Y581*G581,2)+TRUNC(AA581*G581,2)+TRUNC(AC581*G581,2)+TRUNC(AE581*G581,2)+TRUNC(AG581*G581,2)+TRUNC(AI581*G581,2)))=0,TRUNC(AI581*G581,2),IF((TRUNC(TRUNC(AI581*G581,2),2)+(TRUNC(AL581,2)-(TRUNC(S581*G581,2)+TRUNC(W581*G581,2)+TRUNC(Y581*G581,2)+TRUNC(AA581*G581,2)+TRUNC(AC581*G581,2)+TRUNC(AE581*G581,2)+TRUNC(AG581*G581,2)+TRUNC(AI581*G581,2))))&lt;=0,TRUNC(AI581*G581,2),IF(AND(IF(AND(S581*G581&lt;&gt;0,(TRUNC(S581*G581,2)+(TRUNC(AL581,2)-(TRUNC(S581*G581,2)+TRUNC(W581*G581,2)+TRUNC(Y581*G581,2)+TRUNC(AA581*G581,2)+TRUNC(AC581*G581,2)+TRUNC(AE581*G581,2)+TRUNC(AG581*G581,2)+TRUNC(AI581*G581,2))))&gt;=0),ABS((AI581*G581-(TRUNC(AI581*G581,2)+(TRUNC(AL581,2)-(TRUNC(S581*G581,2)+TRUNC(W581*G581,2)+TRUNC(Y581*G581,2)+TRUNC(AA581*G581,2)+TRUNC(AC581*G581,2)+TRUNC(AE581*G581,2)+TRUNC(AG581*G581,2)+TRUNC(AI581*G581,2)))))/AI581*G581)&lt;ABS((S581*G581-(TRUNC(S581*G581,2)+(TRUNC(AL581,2)-(TRUNC(S581*G581,2)+TRUNC(W581*G581,2)+TRUNC(Y581*G581,2)+TRUNC(AA581*G581,2)+TRUNC(AC581*G581,2)+TRUNC(AE581*G581,2)+TRUNC(AG581*G581,2)+TRUNC(AI581*G581,2)))))/S581*G581),TRUE),IF(AND(W581*G581&lt;&gt;0,(TRUNC(W581*G581,2)+(TRUNC(AL581,2)-(TRUNC(S581*G581,2)+TRUNC(W581*G581,2)+TRUNC(Y581*G581,2)+TRUNC(AA581*G581,2)+TRUNC(AC581*G581,2)+TRUNC(AE581*G581,2)+TRUNC(AG581*G581,2)+TRUNC(AI581*G581,2))))&gt;=0),ABS((AI581*G581-(TRUNC(AI581*G581,2)+(TRUNC(AL581,2)-(TRUNC(S581*G581,2)+TRUNC(W581*G581,2)+TRUNC(Y581*G581,2)+TRUNC(AA581*G581,2)+TRUNC(AC581*G581,2)+TRUNC(AE581*G581,2)+TRUNC(AG581*G581,2)+TRUNC(AI581*G581,2)))))/AI581*G581)&lt;ABS((W581*G581-(TRUNC(W581*G581,2)+(TRUNC(AL581,2)-(TRUNC(S581*G581,2)+TRUNC(W581*G581,2)+TRUNC(Y581*G581,2)+TRUNC(AA581*G581,2)+TRUNC(AC581*G581,2)+TRUNC(AE581*G581,2)+TRUNC(AG581*G581,2)+TRUNC(AI581*G581,2)))))/W581*G581),TRUE),IF(AND(Y581*G581&lt;&gt;0,(TRUNC(Y581*G581,2)+(TRUNC(AL581,2)-(TRUNC(S581*G581,2)+TRUNC(W581*G581,2)+TRUNC(Y581*G581,2)+TRUNC(AA581*G581,2)+TRUNC(AC581*G581,2)+TRUNC(AE581*G581,2)+TRUNC(AG581*G581,2)+TRUNC(AI581*G581,2))))&gt;=0),ABS((AI581*G581-(TRUNC(AI581*G581,2)+(TRUNC(AL581,2)-(TRUNC(S581*G581,2)+TRUNC(W581*G581,2)+TRUNC(Y581*G581,2)+TRUNC(AA581*G581,2)+TRUNC(AC581*G581,2)+TRUNC(AE581*G581,2)+TRUNC(AG581*G581,2)+TRUNC(AI581*G581,2)))))/AI581*G581)&lt;ABS((Y581*G581-(TRUNC(Y581*G581,2)+(TRUNC(AL581,2)-(TRUNC(S581*G581,2)+TRUNC(W581*G581,2)+TRUNC(Y581*G581,2)+TRUNC(AA581*G581,2)+TRUNC(AC581*G581,2)+TRUNC(AE581*G581,2)+TRUNC(AG581*G581,2)+TRUNC(AI581*G581,2)))))/Y581*G581),TRUE),IF(AND(AA581*G581&lt;&gt;0,(TRUNC(AA581*G581,2)+(TRUNC(AL581,2)-(TRUNC(S581*G581,2)+TRUNC(W581*G581,2)+TRUNC(Y581*G581,2)+TRUNC(AA581*G581,2)+TRUNC(AC581*G581,2)+TRUNC(AE581*G581,2)+TRUNC(AG581*G581,2)+TRUNC(AI581*G581,2))))&gt;=0),ABS((AI581*G581-(TRUNC(AI581*G581,2)+(TRUNC(AL581,2)-(TRUNC(S581*G581,2)+TRUNC(W581*G581,2)+TRUNC(Y581*G581,2)+TRUNC(AA581*G581,2)+TRUNC(AC581*G581,2)+TRUNC(AE581*G581,2)+TRUNC(AG581*G581,2)+TRUNC(AI581*G581,2)))))/AI581*G581)&lt;ABS((AA581*G581-(TRUNC(AA581*G581,2)+(TRUNC(AL581,2)-(TRUNC(S581*G581,2)+TRUNC(W581*G581,2)+TRUNC(Y581*G581,2)+TRUNC(AA581*G581,2)+TRUNC(AC581*G581,2)+TRUNC(AE581*G581,2)+TRUNC(AG581*G581,2)+TRUNC(AI581*G581,2)))))/AA581*G581),TRUE),IF(AND(AC581*G581&lt;&gt;0,(TRUNC(AC581*G581,2)+(TRUNC(AL581,2)-(TRUNC(S581*G581,2)+TRUNC(W581*G581,2)+TRUNC(Y581*G581,2)+TRUNC(AA581*G581,2)+TRUNC(AC581*G581,2)+TRUNC(AE581*G581,2)+TRUNC(AG581*G581,2)+TRUNC(AI581*G581,2))))&gt;=0),ABS((AI581*G581-(TRUNC(AI581*G581,2)+(TRUNC(AL581,2)-(TRUNC(S581*G581,2)+TRUNC(W581*G581,2)+TRUNC(Y581*G581,2)+TRUNC(AA581*G581,2)+TRUNC(AC581*G581,2)+TRUNC(AE581*G581,2)+TRUNC(AG581*G581,2)+TRUNC(AI581*G581,2)))))/AI581*G581)&lt;ABS((AC581*G581-(TRUNC(AC581*G581,2)+(TRUNC(AL581,2)-(TRUNC(S581*G581,2)+TRUNC(W581*G581,2)+TRUNC(Y581*G581,2)+TRUNC(AA581*G581,2)+TRUNC(AC581*G581,2)+TRUNC(AE581*G581,2)+TRUNC(AG581*G581,2)+TRUNC(AI581*G581,2)))))/AC581*G581),TRUE),IF(AND(AE581*G581&lt;&gt;0,(TRUNC(AE581*G581,2)+(TRUNC(AL581,2)-(TRUNC(S581*G581,2)+TRUNC(W581*G581,2)+TRUNC(Y581*G581,2)+TRUNC(AA581*G581,2)+TRUNC(AC581*G581,2)+TRUNC(AE581*G581,2)+TRUNC(AG581*G581,2)+TRUNC(AI581*G581,2))))&gt;=0),ABS((AI581*G581-(TRUNC(AI581*G581,2)+(TRUNC(AL581,2)-(TRUNC(S581*G581,2)+TRUNC(W581*G581,2)+TRUNC(Y581*G581,2)+TRUNC(AA581*G581,2)+TRUNC(AC581*G581,2)+TRUNC(AE581*G581,2)+TRUNC(AG581*G581,2)+TRUNC(AI581*G581,2)))))/AI581*G581)&lt;ABS((AE581*G581-(TRUNC(AE581*G581,2)+(TRUNC(AL581,2)-(TRUNC(S581*G581,2)+TRUNC(W581*G581,2)+TRUNC(Y581*G581,2)+TRUNC(AA581*G581,2)+TRUNC(AC581*G581,2)+TRUNC(AE581*G581,2)+TRUNC(AG581*G581,2)+TRUNC(AI581*G581,2)))))/AE581*G581),TRUE),IF(AND(AG581*G581&lt;&gt;0,(TRUNC(AG581*G581,2)+(TRUNC(AL581,2)-(TRUNC(S581*G581,2)+TRUNC(W581*G581,2)+TRUNC(Y581*G581,2)+TRUNC(AA581*G581,2)+TRUNC(AC581*G581,2)+TRUNC(AE581*G581,2)+TRUNC(AG581*G581,2)+TRUNC(AI581*G581,2))))&gt;=0),ABS((AI581*G581-(TRUNC(AI581*G581,2)+(TRUNC(AL581,2)-(TRUNC(S581*G581,2)+TRUNC(W581*G581,2)+TRUNC(Y581*G581,2)+TRUNC(AA581*G581,2)+TRUNC(AC581*G581,2)+TRUNC(AE581*G581,2)+TRUNC(AG581*G581,2)+TRUNC(AI581*G581,2)))))/AI581*G581)&lt;ABS((AG581*G581-(TRUNC(AG581*G581,2)+(TRUNC(AL581,2)-(TRUNC(S581*G581,2)+TRUNC(W581*G581,2)+TRUNC(Y581*G581,2)+TRUNC(AA581*G581,2)+TRUNC(AC581*G581,2)+TRUNC(AE581*G581,2)+TRUNC(AG581*G581,2)+TRUNC(AI581*G581,2)))))/AG581*G581),TRUE),IF(AND(AI581*G581&lt;&gt;0,(TRUNC(AI581*G581,2)+(TRUNC(AL581,2)-(TRUNC(S581*G581,2)+TRUNC(W581*G581,2)+TRUNC(Y581*G581,2)+TRUNC(AA581*G581,2)+TRUNC(AC581*G581,2)+TRUNC(AE581*G581,2)+TRUNC(AG581*G581,2)+TRUNC(AI581*G581,2))))&gt;=0),ABS((AI581*G581-(TRUNC(AI581*G581,2)+(TRUNC(AL581,2)-(TRUNC(S581*G581,2)+TRUNC(W581*G581,2)+TRUNC(Y581*G581,2)+TRUNC(AA581*G581,2)+TRUNC(AC581*G581,2)+TRUNC(AE581*G581,2)+TRUNC(AG581*G581,2)+TRUNC(AI581*G581,2)))))/AI581*G581)&lt;=ABS((AI581*G581-(TRUNC(AI581*G581,2)+(TRUNC(AL581,2)-(TRUNC(S581*G581,2)+TRUNC(W581*G581,2)+TRUNC(Y581*G581,2)+TRUNC(AA581*G581,2)+TRUNC(AC581*G581,2)+TRUNC(AE581*G581,2)+TRUNC(AG581*G581,2)+TRUNC(AI581*G581,2)))))/AI581*G581),TRUE)),TRUNC(AI581*G581,2)+(TRUNC(AL581,2)-(TRUNC(S581*G581,2)+TRUNC(W581*G581,2)+TRUNC(Y581*G581,2)+TRUNC(AA581*G581,2)+TRUNC(AC581*G581,2)+TRUNC(AE581*G581,2)+TRUNC(AG581*G581,2)+TRUNC(AI581*G581,2))),TRUNC(AI581*G581,2)))))</f>
        <v>0</v>
      </c>
      <c r="AK581" s="363">
        <f>TRUNC(Q581*(1+R581), 2)</f>
        <v>13.44</v>
      </c>
      <c r="AL581" s="363">
        <f>TRUNC(G581*TRUNC(AK581, 2), 2)</f>
        <v>36914.839999999997</v>
      </c>
    </row>
    <row r="582" spans="1:38" ht="25.5" x14ac:dyDescent="0.2">
      <c r="A582" s="374" t="s">
        <v>997</v>
      </c>
      <c r="B582" s="373" t="s">
        <v>287</v>
      </c>
      <c r="C582" s="373" t="s">
        <v>393</v>
      </c>
      <c r="D582" s="373" t="s">
        <v>1503</v>
      </c>
      <c r="E582" s="372" t="s">
        <v>113</v>
      </c>
      <c r="F582" s="371" t="s">
        <v>5</v>
      </c>
      <c r="G582" s="371">
        <v>372.58</v>
      </c>
      <c r="H582" s="369">
        <v>6.25</v>
      </c>
      <c r="I582" s="369">
        <v>7.63</v>
      </c>
      <c r="J582" s="369">
        <v>7.63</v>
      </c>
      <c r="K582" s="369">
        <v>0</v>
      </c>
      <c r="L582" s="369">
        <v>0</v>
      </c>
      <c r="M582" s="369">
        <v>0</v>
      </c>
      <c r="N582" s="369">
        <v>0</v>
      </c>
      <c r="O582" s="369">
        <v>0</v>
      </c>
      <c r="P582" s="369">
        <v>0</v>
      </c>
      <c r="Q582" s="369">
        <f>TRUNC(H582 + N582 + K582 + J582 + P582 + M582 + L582 + O582, 2)</f>
        <v>13.88</v>
      </c>
      <c r="R582" s="370">
        <v>8.3526000000000003E-2</v>
      </c>
      <c r="S582" s="369">
        <f>IF(H582*(1+R582)=0,0,IF((TRUNC(AK582,2)-(TRUNC(H582*(1+R582),2)+TRUNC(J582*(1+R582),2)+TRUNC(K582*(1+R582),2)+TRUNC(L582*(1+R582),2)+TRUNC(M582*(1+R582),2)+TRUNC(N582*(1+R582),2)+TRUNC(O582*(1+R582),2)+TRUNC(P582*(1+R582),2)))=0,TRUNC(H582*(1+R582),2),IF((TRUNC(TRUNC(H582*(1+R582),2),2)+(TRUNC(AK582,2)-(TRUNC(H582*(1+R582),2)+TRUNC(J582*(1+R582),2)+TRUNC(K582*(1+R582),2)+TRUNC(L582*(1+R582),2)+TRUNC(M582*(1+R582),2)+TRUNC(N582*(1+R582),2)+TRUNC(O582*(1+R582),2)+TRUNC(P582*(1+R582),2))))&lt;=0,TRUNC(H582*(1+R582),2),IF(AND(IF(AND(H582*(1+R582)&lt;&gt;0,(TRUNC(H582*(1+R582),2)+(TRUNC(AK582,2)-(TRUNC(H582*(1+R582),2)+TRUNC(J582*(1+R582),2)+TRUNC(K582*(1+R582),2)+TRUNC(L582*(1+R582),2)+TRUNC(M582*(1+R582),2)+TRUNC(N582*(1+R582),2)+TRUNC(O582*(1+R582),2)+TRUNC(P582*(1+R582),2))))&gt;=0),ABS((H582*(1+R582)-(TRUNC(H582*(1+R582),2)+(TRUNC(AK582,2)-(TRUNC(H582*(1+R582),2)+TRUNC(J582*(1+R582),2)+TRUNC(K582*(1+R582),2)+TRUNC(L582*(1+R582),2)+TRUNC(M582*(1+R582),2)+TRUNC(N582*(1+R582),2)+TRUNC(O582*(1+R582),2)+TRUNC(P582*(1+R582),2)))))/H582*(1+R582))&lt;=ABS((H582*(1+R582)-(TRUNC(H582*(1+R582),2)+(TRUNC(AK582,2)-(TRUNC(H582*(1+R582),2)+TRUNC(J582*(1+R582),2)+TRUNC(K582*(1+R582),2)+TRUNC(L582*(1+R582),2)+TRUNC(M582*(1+R582),2)+TRUNC(N582*(1+R582),2)+TRUNC(O582*(1+R582),2)+TRUNC(P582*(1+R582),2)))))/H582*(1+R582)),TRUE),IF(AND(J582*(1+R582)&lt;&gt;0,(TRUNC(J582*(1+R582),2)+(TRUNC(AK582,2)-(TRUNC(H582*(1+R582),2)+TRUNC(J582*(1+R582),2)+TRUNC(K582*(1+R582),2)+TRUNC(L582*(1+R582),2)+TRUNC(M582*(1+R582),2)+TRUNC(N582*(1+R582),2)+TRUNC(O582*(1+R582),2)+TRUNC(P582*(1+R582),2))))&gt;=0),ABS((H582*(1+R582)-(TRUNC(H582*(1+R582),2)+(TRUNC(AK582,2)-(TRUNC(H582*(1+R582),2)+TRUNC(J582*(1+R582),2)+TRUNC(K582*(1+R582),2)+TRUNC(L582*(1+R582),2)+TRUNC(M582*(1+R582),2)+TRUNC(N582*(1+R582),2)+TRUNC(O582*(1+R582),2)+TRUNC(P582*(1+R582),2)))))/H582*(1+R582))&lt;=ABS((J582*(1+R582)-(TRUNC(J582*(1+R582),2)+(TRUNC(AK582,2)-(TRUNC(H582*(1+R582),2)+TRUNC(J582*(1+R582),2)+TRUNC(K582*(1+R582),2)+TRUNC(L582*(1+R582),2)+TRUNC(M582*(1+R582),2)+TRUNC(N582*(1+R582),2)+TRUNC(O582*(1+R582),2)+TRUNC(P582*(1+R582),2)))))/J582*(1+R582)),TRUE),IF(AND(K582*(1+R582)&lt;&gt;0,(TRUNC(K582*(1+R582),2)+(TRUNC(AK582,2)-(TRUNC(H582*(1+R582),2)+TRUNC(J582*(1+R582),2)+TRUNC(K582*(1+R582),2)+TRUNC(L582*(1+R582),2)+TRUNC(M582*(1+R582),2)+TRUNC(N582*(1+R582),2)+TRUNC(O582*(1+R582),2)+TRUNC(P582*(1+R582),2))))&gt;=0),ABS((H582*(1+R582)-(TRUNC(H582*(1+R582),2)+(TRUNC(AK582,2)-(TRUNC(H582*(1+R582),2)+TRUNC(J582*(1+R582),2)+TRUNC(K582*(1+R582),2)+TRUNC(L582*(1+R582),2)+TRUNC(M582*(1+R582),2)+TRUNC(N582*(1+R582),2)+TRUNC(O582*(1+R582),2)+TRUNC(P582*(1+R582),2)))))/H582*(1+R582))&lt;=ABS((K582*(1+R582)-(TRUNC(K582*(1+R582),2)+(TRUNC(AK582,2)-(TRUNC(H582*(1+R582),2)+TRUNC(J582*(1+R582),2)+TRUNC(K582*(1+R582),2)+TRUNC(L582*(1+R582),2)+TRUNC(M582*(1+R582),2)+TRUNC(N582*(1+R582),2)+TRUNC(O582*(1+R582),2)+TRUNC(P582*(1+R582),2)))))/K582*(1+R582)),TRUE),IF(AND(L582*(1+R582)&lt;&gt;0,(TRUNC(L582*(1+R582),2)+(TRUNC(AK582,2)-(TRUNC(H582*(1+R582),2)+TRUNC(J582*(1+R582),2)+TRUNC(K582*(1+R582),2)+TRUNC(L582*(1+R582),2)+TRUNC(M582*(1+R582),2)+TRUNC(N582*(1+R582),2)+TRUNC(O582*(1+R582),2)+TRUNC(P582*(1+R582),2))))&gt;=0),ABS((H582*(1+R582)-(TRUNC(H582*(1+R582),2)+(TRUNC(AK582,2)-(TRUNC(H582*(1+R582),2)+TRUNC(J582*(1+R582),2)+TRUNC(K582*(1+R582),2)+TRUNC(L582*(1+R582),2)+TRUNC(M582*(1+R582),2)+TRUNC(N582*(1+R582),2)+TRUNC(O582*(1+R582),2)+TRUNC(P582*(1+R582),2)))))/H582*(1+R582))&lt;=ABS((L582*(1+R582)-(TRUNC(L582*(1+R582),2)+(TRUNC(AK582,2)-(TRUNC(H582*(1+R582),2)+TRUNC(J582*(1+R582),2)+TRUNC(K582*(1+R582),2)+TRUNC(L582*(1+R582),2)+TRUNC(M582*(1+R582),2)+TRUNC(N582*(1+R582),2)+TRUNC(O582*(1+R582),2)+TRUNC(P582*(1+R582),2)))))/L582*(1+R582)),TRUE),IF(AND(M582*(1+R582)&lt;&gt;0,(TRUNC(M582*(1+R582),2)+(TRUNC(AK582,2)-(TRUNC(H582*(1+R582),2)+TRUNC(J582*(1+R582),2)+TRUNC(K582*(1+R582),2)+TRUNC(L582*(1+R582),2)+TRUNC(M582*(1+R582),2)+TRUNC(N582*(1+R582),2)+TRUNC(O582*(1+R582),2)+TRUNC(P582*(1+R582),2))))&gt;=0),ABS((H582*(1+R582)-(TRUNC(H582*(1+R582),2)+(TRUNC(AK582,2)-(TRUNC(H582*(1+R582),2)+TRUNC(J582*(1+R582),2)+TRUNC(K582*(1+R582),2)+TRUNC(L582*(1+R582),2)+TRUNC(M582*(1+R582),2)+TRUNC(N582*(1+R582),2)+TRUNC(O582*(1+R582),2)+TRUNC(P582*(1+R582),2)))))/H582*(1+R582))&lt;=ABS((M582*(1+R582)-(TRUNC(M582*(1+R582),2)+(TRUNC(AK582,2)-(TRUNC(H582*(1+R582),2)+TRUNC(J582*(1+R582),2)+TRUNC(K582*(1+R582),2)+TRUNC(L582*(1+R582),2)+TRUNC(M582*(1+R582),2)+TRUNC(N582*(1+R582),2)+TRUNC(O582*(1+R582),2)+TRUNC(P582*(1+R582),2)))))/M582*(1+R582)),TRUE),IF(AND(N582*(1+R582)&lt;&gt;0,(TRUNC(N582*(1+R582),2)+(TRUNC(AK582,2)-(TRUNC(H582*(1+R582),2)+TRUNC(J582*(1+R582),2)+TRUNC(K582*(1+R582),2)+TRUNC(L582*(1+R582),2)+TRUNC(M582*(1+R582),2)+TRUNC(N582*(1+R582),2)+TRUNC(O582*(1+R582),2)+TRUNC(P582*(1+R582),2))))&gt;=0),ABS((H582*(1+R582)-(TRUNC(H582*(1+R582),2)+(TRUNC(AK582,2)-(TRUNC(H582*(1+R582),2)+TRUNC(J582*(1+R582),2)+TRUNC(K582*(1+R582),2)+TRUNC(L582*(1+R582),2)+TRUNC(M582*(1+R582),2)+TRUNC(N582*(1+R582),2)+TRUNC(O582*(1+R582),2)+TRUNC(P582*(1+R582),2)))))/H582*(1+R582))&lt;=ABS((N582*(1+R582)-(TRUNC(N582*(1+R582),2)+(TRUNC(AK582,2)-(TRUNC(H582*(1+R582),2)+TRUNC(J582*(1+R582),2)+TRUNC(K582*(1+R582),2)+TRUNC(L582*(1+R582),2)+TRUNC(M582*(1+R582),2)+TRUNC(N582*(1+R582),2)+TRUNC(O582*(1+R582),2)+TRUNC(P582*(1+R582),2)))))/N582*(1+R582)),TRUE),IF(AND(O582*(1+R582)&lt;&gt;0,(TRUNC(O582*(1+R582),2)+(TRUNC(AK582,2)-(TRUNC(H582*(1+R582),2)+TRUNC(J582*(1+R582),2)+TRUNC(K582*(1+R582),2)+TRUNC(L582*(1+R582),2)+TRUNC(M582*(1+R582),2)+TRUNC(N582*(1+R582),2)+TRUNC(O582*(1+R582),2)+TRUNC(P582*(1+R582),2))))&gt;=0),ABS((H582*(1+R582)-(TRUNC(H582*(1+R582),2)+(TRUNC(AK582,2)-(TRUNC(H582*(1+R582),2)+TRUNC(J582*(1+R582),2)+TRUNC(K582*(1+R582),2)+TRUNC(L582*(1+R582),2)+TRUNC(M582*(1+R582),2)+TRUNC(N582*(1+R582),2)+TRUNC(O582*(1+R582),2)+TRUNC(P582*(1+R582),2)))))/H582*(1+R582))&lt;=ABS((O582*(1+R582)-(TRUNC(O582*(1+R582),2)+(TRUNC(AK582,2)-(TRUNC(H582*(1+R582),2)+TRUNC(J582*(1+R582),2)+TRUNC(K582*(1+R582),2)+TRUNC(L582*(1+R582),2)+TRUNC(M582*(1+R582),2)+TRUNC(N582*(1+R582),2)+TRUNC(O582*(1+R582),2)+TRUNC(P582*(1+R582),2)))))/O582*(1+R582)),TRUE),IF(AND(P582*(1+R582)&lt;&gt;0,(TRUNC(P582*(1+R582),2)+(TRUNC(AK582,2)-(TRUNC(H582*(1+R582),2)+TRUNC(J582*(1+R582),2)+TRUNC(K582*(1+R582),2)+TRUNC(L582*(1+R582),2)+TRUNC(M582*(1+R582),2)+TRUNC(N582*(1+R582),2)+TRUNC(O582*(1+R582),2)+TRUNC(P582*(1+R582),2))))&gt;=0),ABS((H582*(1+R582)-(TRUNC(H582*(1+R582),2)+(TRUNC(AK582,2)-(TRUNC(H582*(1+R582),2)+TRUNC(J582*(1+R582),2)+TRUNC(K582*(1+R582),2)+TRUNC(L582*(1+R582),2)+TRUNC(M582*(1+R582),2)+TRUNC(N582*(1+R582),2)+TRUNC(O582*(1+R582),2)+TRUNC(P582*(1+R582),2)))))/H582*(1+R582))&lt;=ABS((P582*(1+R582)-(TRUNC(P582*(1+R582),2)+(TRUNC(AK582,2)-(TRUNC(H582*(1+R582),2)+TRUNC(J582*(1+R582),2)+TRUNC(K582*(1+R582),2)+TRUNC(L582*(1+R582),2)+TRUNC(M582*(1+R582),2)+TRUNC(N582*(1+R582),2)+TRUNC(O582*(1+R582),2)+TRUNC(P582*(1+R582),2)))))/P582*(1+R582)),TRUE)),TRUNC(H582*(1+R582),2)+(TRUNC(AK582,2)-(TRUNC(H582*(1+R582),2)+TRUNC(J582*(1+R582),2)+TRUNC(K582*(1+R582),2)+TRUNC(L582*(1+R582),2)+TRUNC(M582*(1+R582),2)+TRUNC(N582*(1+R582),2)+TRUNC(O582*(1+R582),2)+TRUNC(P582*(1+R582),2))),TRUNC(H582*(1+R582),2)))))</f>
        <v>6.77</v>
      </c>
      <c r="T582" s="369">
        <f>IF(S582*G582=0,0,IF((TRUNC(AL582,2)-(TRUNC(S582*G582,2)+TRUNC(W582*G582,2)+TRUNC(Y582*G582,2)+TRUNC(AA582*G582,2)+TRUNC(AC582*G582,2)+TRUNC(AE582*G582,2)+TRUNC(AG582*G582,2)+TRUNC(AI582*G582,2)))=0,TRUNC(S582*G582,2),IF((TRUNC(TRUNC(S582*G582,2),2)+(TRUNC(AL582,2)-(TRUNC(S582*G582,2)+TRUNC(W582*G582,2)+TRUNC(Y582*G582,2)+TRUNC(AA582*G582,2)+TRUNC(AC582*G582,2)+TRUNC(AE582*G582,2)+TRUNC(AG582*G582,2)+TRUNC(AI582*G582,2))))&lt;=0,TRUNC(S582*G582,2),IF(AND(IF(AND(S582*G582&lt;&gt;0,(TRUNC(S582*G582,2)+(TRUNC(AL582,2)-(TRUNC(S582*G582,2)+TRUNC(W582*G582,2)+TRUNC(Y582*G582,2)+TRUNC(AA582*G582,2)+TRUNC(AC582*G582,2)+TRUNC(AE582*G582,2)+TRUNC(AG582*G582,2)+TRUNC(AI582*G582,2))))&gt;=0),ABS((S582*G582-(TRUNC(S582*G582,2)+(TRUNC(AL582,2)-(TRUNC(S582*G582,2)+TRUNC(W582*G582,2)+TRUNC(Y582*G582,2)+TRUNC(AA582*G582,2)+TRUNC(AC582*G582,2)+TRUNC(AE582*G582,2)+TRUNC(AG582*G582,2)+TRUNC(AI582*G582,2)))))/S582*G582)&lt;=ABS((S582*G582-(TRUNC(S582*G582,2)+(TRUNC(AL582,2)-(TRUNC(S582*G582,2)+TRUNC(W582*G582,2)+TRUNC(Y582*G582,2)+TRUNC(AA582*G582,2)+TRUNC(AC582*G582,2)+TRUNC(AE582*G582,2)+TRUNC(AG582*G582,2)+TRUNC(AI582*G582,2)))))/S582*G582),TRUE),IF(AND(W582*G582&lt;&gt;0,(TRUNC(W582*G582,2)+(TRUNC(AL582,2)-(TRUNC(S582*G582,2)+TRUNC(W582*G582,2)+TRUNC(Y582*G582,2)+TRUNC(AA582*G582,2)+TRUNC(AC582*G582,2)+TRUNC(AE582*G582,2)+TRUNC(AG582*G582,2)+TRUNC(AI582*G582,2))))&gt;=0),ABS((S582*G582-(TRUNC(S582*G582,2)+(TRUNC(AL582,2)-(TRUNC(S582*G582,2)+TRUNC(W582*G582,2)+TRUNC(Y582*G582,2)+TRUNC(AA582*G582,2)+TRUNC(AC582*G582,2)+TRUNC(AE582*G582,2)+TRUNC(AG582*G582,2)+TRUNC(AI582*G582,2)))))/S582*G582)&lt;=ABS((W582*G582-(TRUNC(W582*G582,2)+(TRUNC(AL582,2)-(TRUNC(S582*G582,2)+TRUNC(W582*G582,2)+TRUNC(Y582*G582,2)+TRUNC(AA582*G582,2)+TRUNC(AC582*G582,2)+TRUNC(AE582*G582,2)+TRUNC(AG582*G582,2)+TRUNC(AI582*G582,2)))))/W582*G582),TRUE),IF(AND(Y582*G582&lt;&gt;0,(TRUNC(Y582*G582,2)+(TRUNC(AL582,2)-(TRUNC(S582*G582,2)+TRUNC(W582*G582,2)+TRUNC(Y582*G582,2)+TRUNC(AA582*G582,2)+TRUNC(AC582*G582,2)+TRUNC(AE582*G582,2)+TRUNC(AG582*G582,2)+TRUNC(AI582*G582,2))))&gt;=0),ABS((S582*G582-(TRUNC(S582*G582,2)+(TRUNC(AL582,2)-(TRUNC(S582*G582,2)+TRUNC(W582*G582,2)+TRUNC(Y582*G582,2)+TRUNC(AA582*G582,2)+TRUNC(AC582*G582,2)+TRUNC(AE582*G582,2)+TRUNC(AG582*G582,2)+TRUNC(AI582*G582,2)))))/S582*G582)&lt;=ABS((Y582*G582-(TRUNC(Y582*G582,2)+(TRUNC(AL582,2)-(TRUNC(S582*G582,2)+TRUNC(W582*G582,2)+TRUNC(Y582*G582,2)+TRUNC(AA582*G582,2)+TRUNC(AC582*G582,2)+TRUNC(AE582*G582,2)+TRUNC(AG582*G582,2)+TRUNC(AI582*G582,2)))))/Y582*G582),TRUE),IF(AND(AA582*G582&lt;&gt;0,(TRUNC(AA582*G582,2)+(TRUNC(AL582,2)-(TRUNC(S582*G582,2)+TRUNC(W582*G582,2)+TRUNC(Y582*G582,2)+TRUNC(AA582*G582,2)+TRUNC(AC582*G582,2)+TRUNC(AE582*G582,2)+TRUNC(AG582*G582,2)+TRUNC(AI582*G582,2))))&gt;=0),ABS((S582*G582-(TRUNC(S582*G582,2)+(TRUNC(AL582,2)-(TRUNC(S582*G582,2)+TRUNC(W582*G582,2)+TRUNC(Y582*G582,2)+TRUNC(AA582*G582,2)+TRUNC(AC582*G582,2)+TRUNC(AE582*G582,2)+TRUNC(AG582*G582,2)+TRUNC(AI582*G582,2)))))/S582*G582)&lt;=ABS((AA582*G582-(TRUNC(AA582*G582,2)+(TRUNC(AL582,2)-(TRUNC(S582*G582,2)+TRUNC(W582*G582,2)+TRUNC(Y582*G582,2)+TRUNC(AA582*G582,2)+TRUNC(AC582*G582,2)+TRUNC(AE582*G582,2)+TRUNC(AG582*G582,2)+TRUNC(AI582*G582,2)))))/AA582*G582),TRUE),IF(AND(AC582*G582&lt;&gt;0,(TRUNC(AC582*G582,2)+(TRUNC(AL582,2)-(TRUNC(S582*G582,2)+TRUNC(W582*G582,2)+TRUNC(Y582*G582,2)+TRUNC(AA582*G582,2)+TRUNC(AC582*G582,2)+TRUNC(AE582*G582,2)+TRUNC(AG582*G582,2)+TRUNC(AI582*G582,2))))&gt;=0),ABS((S582*G582-(TRUNC(S582*G582,2)+(TRUNC(AL582,2)-(TRUNC(S582*G582,2)+TRUNC(W582*G582,2)+TRUNC(Y582*G582,2)+TRUNC(AA582*G582,2)+TRUNC(AC582*G582,2)+TRUNC(AE582*G582,2)+TRUNC(AG582*G582,2)+TRUNC(AI582*G582,2)))))/S582*G582)&lt;=ABS((AC582*G582-(TRUNC(AC582*G582,2)+(TRUNC(AL582,2)-(TRUNC(S582*G582,2)+TRUNC(W582*G582,2)+TRUNC(Y582*G582,2)+TRUNC(AA582*G582,2)+TRUNC(AC582*G582,2)+TRUNC(AE582*G582,2)+TRUNC(AG582*G582,2)+TRUNC(AI582*G582,2)))))/AC582*G582),TRUE),IF(AND(AE582*G582&lt;&gt;0,(TRUNC(AE582*G582,2)+(TRUNC(AL582,2)-(TRUNC(S582*G582,2)+TRUNC(W582*G582,2)+TRUNC(Y582*G582,2)+TRUNC(AA582*G582,2)+TRUNC(AC582*G582,2)+TRUNC(AE582*G582,2)+TRUNC(AG582*G582,2)+TRUNC(AI582*G582,2))))&gt;=0),ABS((S582*G582-(TRUNC(S582*G582,2)+(TRUNC(AL582,2)-(TRUNC(S582*G582,2)+TRUNC(W582*G582,2)+TRUNC(Y582*G582,2)+TRUNC(AA582*G582,2)+TRUNC(AC582*G582,2)+TRUNC(AE582*G582,2)+TRUNC(AG582*G582,2)+TRUNC(AI582*G582,2)))))/S582*G582)&lt;=ABS((AE582*G582-(TRUNC(AE582*G582,2)+(TRUNC(AL582,2)-(TRUNC(S582*G582,2)+TRUNC(W582*G582,2)+TRUNC(Y582*G582,2)+TRUNC(AA582*G582,2)+TRUNC(AC582*G582,2)+TRUNC(AE582*G582,2)+TRUNC(AG582*G582,2)+TRUNC(AI582*G582,2)))))/AE582*G582),TRUE),IF(AND(AG582*G582&lt;&gt;0,(TRUNC(AG582*G582,2)+(TRUNC(AL582,2)-(TRUNC(S582*G582,2)+TRUNC(W582*G582,2)+TRUNC(Y582*G582,2)+TRUNC(AA582*G582,2)+TRUNC(AC582*G582,2)+TRUNC(AE582*G582,2)+TRUNC(AG582*G582,2)+TRUNC(AI582*G582,2))))&gt;=0),ABS((S582*G582-(TRUNC(S582*G582,2)+(TRUNC(AL582,2)-(TRUNC(S582*G582,2)+TRUNC(W582*G582,2)+TRUNC(Y582*G582,2)+TRUNC(AA582*G582,2)+TRUNC(AC582*G582,2)+TRUNC(AE582*G582,2)+TRUNC(AG582*G582,2)+TRUNC(AI582*G582,2)))))/S582*G582)&lt;=ABS((AG582*G582-(TRUNC(AG582*G582,2)+(TRUNC(AL582,2)-(TRUNC(S582*G582,2)+TRUNC(W582*G582,2)+TRUNC(Y582*G582,2)+TRUNC(AA582*G582,2)+TRUNC(AC582*G582,2)+TRUNC(AE582*G582,2)+TRUNC(AG582*G582,2)+TRUNC(AI582*G582,2)))))/AG582*G582),TRUE),IF(AND(AI582*G582&lt;&gt;0,(TRUNC(AI582*G582,2)+(TRUNC(AL582,2)-(TRUNC(S582*G582,2)+TRUNC(W582*G582,2)+TRUNC(Y582*G582,2)+TRUNC(AA582*G582,2)+TRUNC(AC582*G582,2)+TRUNC(AE582*G582,2)+TRUNC(AG582*G582,2)+TRUNC(AI582*G582,2))))&gt;=0),ABS((S582*G582-(TRUNC(S582*G582,2)+(TRUNC(AL582,2)-(TRUNC(S582*G582,2)+TRUNC(W582*G582,2)+TRUNC(Y582*G582,2)+TRUNC(AA582*G582,2)+TRUNC(AC582*G582,2)+TRUNC(AE582*G582,2)+TRUNC(AG582*G582,2)+TRUNC(AI582*G582,2)))))/S582*G582)&lt;=ABS((AI582*G582-(TRUNC(AI582*G582,2)+(TRUNC(AL582,2)-(TRUNC(S582*G582,2)+TRUNC(W582*G582,2)+TRUNC(Y582*G582,2)+TRUNC(AA582*G582,2)+TRUNC(AC582*G582,2)+TRUNC(AE582*G582,2)+TRUNC(AG582*G582,2)+TRUNC(AI582*G582,2)))))/AI582*G582),TRUE)),TRUNC(S582*G582,2)+(TRUNC(AL582,2)-(TRUNC(S582*G582,2)+TRUNC(W582*G582,2)+TRUNC(Y582*G582,2)+TRUNC(AA582*G582,2)+TRUNC(AC582*G582,2)+TRUNC(AE582*G582,2)+TRUNC(AG582*G582,2)+TRUNC(AI582*G582,2))),TRUNC(S582*G582,2)))))</f>
        <v>2522.36</v>
      </c>
      <c r="U582" s="369">
        <f t="shared" si="577"/>
        <v>8.26</v>
      </c>
      <c r="V582" s="369">
        <f t="shared" si="577"/>
        <v>3077.51</v>
      </c>
      <c r="W582" s="369">
        <f>IF(J582*(1+R582)=0,0,IF((TRUNC(AK582,2)-(TRUNC(H582*(1+R582),2)+TRUNC(J582*(1+R582),2)+TRUNC(K582*(1+R582),2)+TRUNC(L582*(1+R582),2)+TRUNC(M582*(1+R582),2)+TRUNC(N582*(1+R582),2)+TRUNC(O582*(1+R582),2)+TRUNC(P582*(1+R582),2)))=0,TRUNC(J582*(1+R582),2),IF((TRUNC(TRUNC(J582*(1+R582),2),2)+(TRUNC(AK582,2)-(TRUNC(H582*(1+R582),2)+TRUNC(J582*(1+R582),2)+TRUNC(K582*(1+R582),2)+TRUNC(L582*(1+R582),2)+TRUNC(M582*(1+R582),2)+TRUNC(N582*(1+R582),2)+TRUNC(O582*(1+R582),2)+TRUNC(P582*(1+R582),2))))&lt;=0,TRUNC(J582*(1+R582),2),IF(AND(IF(AND(H582*(1+R582)&lt;&gt;0,(TRUNC(H582*(1+R582),2)+(TRUNC(AK582,2)-(TRUNC(H582*(1+R582),2)+TRUNC(J582*(1+R582),2)+TRUNC(K582*(1+R582),2)+TRUNC(L582*(1+R582),2)+TRUNC(M582*(1+R582),2)+TRUNC(N582*(1+R582),2)+TRUNC(O582*(1+R582),2)+TRUNC(P582*(1+R582),2))))&gt;=0),ABS((J582*(1+R582)-(TRUNC(J582*(1+R582),2)+(TRUNC(AK582,2)-(TRUNC(H582*(1+R582),2)+TRUNC(J582*(1+R582),2)+TRUNC(K582*(1+R582),2)+TRUNC(L582*(1+R582),2)+TRUNC(M582*(1+R582),2)+TRUNC(N582*(1+R582),2)+TRUNC(O582*(1+R582),2)+TRUNC(P582*(1+R582),2)))))/J582*(1+R582))&lt;ABS((H582*(1+R582)-(TRUNC(H582*(1+R582),2)+(TRUNC(AK582,2)-(TRUNC(H582*(1+R582),2)+TRUNC(J582*(1+R582),2)+TRUNC(K582*(1+R582),2)+TRUNC(L582*(1+R582),2)+TRUNC(M582*(1+R582),2)+TRUNC(N582*(1+R582),2)+TRUNC(O582*(1+R582),2)+TRUNC(P582*(1+R582),2)))))/H582*(1+R582)),TRUE),IF(AND(J582*(1+R582)&lt;&gt;0,(TRUNC(J582*(1+R582),2)+(TRUNC(AK582,2)-(TRUNC(H582*(1+R582),2)+TRUNC(J582*(1+R582),2)+TRUNC(K582*(1+R582),2)+TRUNC(L582*(1+R582),2)+TRUNC(M582*(1+R582),2)+TRUNC(N582*(1+R582),2)+TRUNC(O582*(1+R582),2)+TRUNC(P582*(1+R582),2))))&gt;=0),ABS((J582*(1+R582)-(TRUNC(J582*(1+R582),2)+(TRUNC(AK582,2)-(TRUNC(H582*(1+R582),2)+TRUNC(J582*(1+R582),2)+TRUNC(K582*(1+R582),2)+TRUNC(L582*(1+R582),2)+TRUNC(M582*(1+R582),2)+TRUNC(N582*(1+R582),2)+TRUNC(O582*(1+R582),2)+TRUNC(P582*(1+R582),2)))))/J582*(1+R582))&lt;=ABS((J582*(1+R582)-(TRUNC(J582*(1+R582),2)+(TRUNC(AK582,2)-(TRUNC(H582*(1+R582),2)+TRUNC(J582*(1+R582),2)+TRUNC(K582*(1+R582),2)+TRUNC(L582*(1+R582),2)+TRUNC(M582*(1+R582),2)+TRUNC(N582*(1+R582),2)+TRUNC(O582*(1+R582),2)+TRUNC(P582*(1+R582),2)))))/J582*(1+R582)),TRUE),IF(AND(K582*(1+R582)&lt;&gt;0,(TRUNC(K582*(1+R582),2)+(TRUNC(AK582,2)-(TRUNC(H582*(1+R582),2)+TRUNC(J582*(1+R582),2)+TRUNC(K582*(1+R582),2)+TRUNC(L582*(1+R582),2)+TRUNC(M582*(1+R582),2)+TRUNC(N582*(1+R582),2)+TRUNC(O582*(1+R582),2)+TRUNC(P582*(1+R582),2))))&gt;=0),ABS((J582*(1+R582)-(TRUNC(J582*(1+R582),2)+(TRUNC(AK582,2)-(TRUNC(H582*(1+R582),2)+TRUNC(J582*(1+R582),2)+TRUNC(K582*(1+R582),2)+TRUNC(L582*(1+R582),2)+TRUNC(M582*(1+R582),2)+TRUNC(N582*(1+R582),2)+TRUNC(O582*(1+R582),2)+TRUNC(P582*(1+R582),2)))))/J582*(1+R582))&lt;=ABS((K582*(1+R582)-(TRUNC(K582*(1+R582),2)+(TRUNC(AK582,2)-(TRUNC(H582*(1+R582),2)+TRUNC(J582*(1+R582),2)+TRUNC(K582*(1+R582),2)+TRUNC(L582*(1+R582),2)+TRUNC(M582*(1+R582),2)+TRUNC(N582*(1+R582),2)+TRUNC(O582*(1+R582),2)+TRUNC(P582*(1+R582),2)))))/K582*(1+R582)),TRUE),IF(AND(L582*(1+R582)&lt;&gt;0,(TRUNC(L582*(1+R582),2)+(TRUNC(AK582,2)-(TRUNC(H582*(1+R582),2)+TRUNC(J582*(1+R582),2)+TRUNC(K582*(1+R582),2)+TRUNC(L582*(1+R582),2)+TRUNC(M582*(1+R582),2)+TRUNC(N582*(1+R582),2)+TRUNC(O582*(1+R582),2)+TRUNC(P582*(1+R582),2))))&gt;=0),ABS((J582*(1+R582)-(TRUNC(J582*(1+R582),2)+(TRUNC(AK582,2)-(TRUNC(H582*(1+R582),2)+TRUNC(J582*(1+R582),2)+TRUNC(K582*(1+R582),2)+TRUNC(L582*(1+R582),2)+TRUNC(M582*(1+R582),2)+TRUNC(N582*(1+R582),2)+TRUNC(O582*(1+R582),2)+TRUNC(P582*(1+R582),2)))))/J582*(1+R582))&lt;=ABS((L582*(1+R582)-(TRUNC(L582*(1+R582),2)+(TRUNC(AK582,2)-(TRUNC(H582*(1+R582),2)+TRUNC(J582*(1+R582),2)+TRUNC(K582*(1+R582),2)+TRUNC(L582*(1+R582),2)+TRUNC(M582*(1+R582),2)+TRUNC(N582*(1+R582),2)+TRUNC(O582*(1+R582),2)+TRUNC(P582*(1+R582),2)))))/L582*(1+R582)),TRUE),IF(AND(M582*(1+R582)&lt;&gt;0,(TRUNC(M582*(1+R582),2)+(TRUNC(AK582,2)-(TRUNC(H582*(1+R582),2)+TRUNC(J582*(1+R582),2)+TRUNC(K582*(1+R582),2)+TRUNC(L582*(1+R582),2)+TRUNC(M582*(1+R582),2)+TRUNC(N582*(1+R582),2)+TRUNC(O582*(1+R582),2)+TRUNC(P582*(1+R582),2))))&gt;=0),ABS((J582*(1+R582)-(TRUNC(J582*(1+R582),2)+(TRUNC(AK582,2)-(TRUNC(H582*(1+R582),2)+TRUNC(J582*(1+R582),2)+TRUNC(K582*(1+R582),2)+TRUNC(L582*(1+R582),2)+TRUNC(M582*(1+R582),2)+TRUNC(N582*(1+R582),2)+TRUNC(O582*(1+R582),2)+TRUNC(P582*(1+R582),2)))))/J582*(1+R582))&lt;=ABS((M582*(1+R582)-(TRUNC(M582*(1+R582),2)+(TRUNC(AK582,2)-(TRUNC(H582*(1+R582),2)+TRUNC(J582*(1+R582),2)+TRUNC(K582*(1+R582),2)+TRUNC(L582*(1+R582),2)+TRUNC(M582*(1+R582),2)+TRUNC(N582*(1+R582),2)+TRUNC(O582*(1+R582),2)+TRUNC(P582*(1+R582),2)))))/M582*(1+R582)),TRUE),IF(AND(N582*(1+R582)&lt;&gt;0,(TRUNC(N582*(1+R582),2)+(TRUNC(AK582,2)-(TRUNC(H582*(1+R582),2)+TRUNC(J582*(1+R582),2)+TRUNC(K582*(1+R582),2)+TRUNC(L582*(1+R582),2)+TRUNC(M582*(1+R582),2)+TRUNC(N582*(1+R582),2)+TRUNC(O582*(1+R582),2)+TRUNC(P582*(1+R582),2))))&gt;=0),ABS((J582*(1+R582)-(TRUNC(J582*(1+R582),2)+(TRUNC(AK582,2)-(TRUNC(H582*(1+R582),2)+TRUNC(J582*(1+R582),2)+TRUNC(K582*(1+R582),2)+TRUNC(L582*(1+R582),2)+TRUNC(M582*(1+R582),2)+TRUNC(N582*(1+R582),2)+TRUNC(O582*(1+R582),2)+TRUNC(P582*(1+R582),2)))))/J582*(1+R582))&lt;=ABS((N582*(1+R582)-(TRUNC(N582*(1+R582),2)+(TRUNC(AK582,2)-(TRUNC(H582*(1+R582),2)+TRUNC(J582*(1+R582),2)+TRUNC(K582*(1+R582),2)+TRUNC(L582*(1+R582),2)+TRUNC(M582*(1+R582),2)+TRUNC(N582*(1+R582),2)+TRUNC(O582*(1+R582),2)+TRUNC(P582*(1+R582),2)))))/N582*(1+R582)),TRUE),IF(AND(O582*(1+R582)&lt;&gt;0,(TRUNC(O582*(1+R582),2)+(TRUNC(AK582,2)-(TRUNC(H582*(1+R582),2)+TRUNC(J582*(1+R582),2)+TRUNC(K582*(1+R582),2)+TRUNC(L582*(1+R582),2)+TRUNC(M582*(1+R582),2)+TRUNC(N582*(1+R582),2)+TRUNC(O582*(1+R582),2)+TRUNC(P582*(1+R582),2))))&gt;=0),ABS((J582*(1+R582)-(TRUNC(J582*(1+R582),2)+(TRUNC(AK582,2)-(TRUNC(H582*(1+R582),2)+TRUNC(J582*(1+R582),2)+TRUNC(K582*(1+R582),2)+TRUNC(L582*(1+R582),2)+TRUNC(M582*(1+R582),2)+TRUNC(N582*(1+R582),2)+TRUNC(O582*(1+R582),2)+TRUNC(P582*(1+R582),2)))))/J582*(1+R582))&lt;=ABS((O582*(1+R582)-(TRUNC(O582*(1+R582),2)+(TRUNC(AK582,2)-(TRUNC(H582*(1+R582),2)+TRUNC(J582*(1+R582),2)+TRUNC(K582*(1+R582),2)+TRUNC(L582*(1+R582),2)+TRUNC(M582*(1+R582),2)+TRUNC(N582*(1+R582),2)+TRUNC(O582*(1+R582),2)+TRUNC(P582*(1+R582),2)))))/O582*(1+R582)),TRUE),IF(AND(P582*(1+R582)&lt;&gt;0,(TRUNC(P582*(1+R582),2)+(TRUNC(AK582,2)-(TRUNC(H582*(1+R582),2)+TRUNC(J582*(1+R582),2)+TRUNC(K582*(1+R582),2)+TRUNC(L582*(1+R582),2)+TRUNC(M582*(1+R582),2)+TRUNC(N582*(1+R582),2)+TRUNC(O582*(1+R582),2)+TRUNC(P582*(1+R582),2))))&gt;=0),ABS((J582*(1+R582)-(TRUNC(J582*(1+R582),2)+(TRUNC(AK582,2)-(TRUNC(H582*(1+R582),2)+TRUNC(J582*(1+R582),2)+TRUNC(K582*(1+R582),2)+TRUNC(L582*(1+R582),2)+TRUNC(M582*(1+R582),2)+TRUNC(N582*(1+R582),2)+TRUNC(O582*(1+R582),2)+TRUNC(P582*(1+R582),2)))))/J582*(1+R582))&lt;=ABS((P582*(1+R582)-(TRUNC(P582*(1+R582),2)+(TRUNC(AK582,2)-(TRUNC(H582*(1+R582),2)+TRUNC(J582*(1+R582),2)+TRUNC(K582*(1+R582),2)+TRUNC(L582*(1+R582),2)+TRUNC(M582*(1+R582),2)+TRUNC(N582*(1+R582),2)+TRUNC(O582*(1+R582),2)+TRUNC(P582*(1+R582),2)))))/P582*(1+R582)),TRUE)),TRUNC(J582*(1+R582),2)+(TRUNC(AK582,2)-(TRUNC(H582*(1+R582),2)+TRUNC(J582*(1+R582),2)+TRUNC(K582*(1+R582),2)+TRUNC(L582*(1+R582),2)+TRUNC(M582*(1+R582),2)+TRUNC(N582*(1+R582),2)+TRUNC(O582*(1+R582),2)+TRUNC(P582*(1+R582),2))),TRUNC(J582*(1+R582),2)))))</f>
        <v>8.26</v>
      </c>
      <c r="X582" s="369">
        <f>IF(W582*G582=0,0,IF((TRUNC(AL582,2)-(TRUNC(S582*G582,2)+TRUNC(W582*G582,2)+TRUNC(Y582*G582,2)+TRUNC(AA582*G582,2)+TRUNC(AC582*G582,2)+TRUNC(AE582*G582,2)+TRUNC(AG582*G582,2)+TRUNC(AI582*G582,2)))=0,TRUNC(W582*G582,2),IF((TRUNC(TRUNC(W582*G582,2),2)+(TRUNC(AL582,2)-(TRUNC(S582*G582,2)+TRUNC(W582*G582,2)+TRUNC(Y582*G582,2)+TRUNC(AA582*G582,2)+TRUNC(AC582*G582,2)+TRUNC(AE582*G582,2)+TRUNC(AG582*G582,2)+TRUNC(AI582*G582,2))))&lt;=0,TRUNC(W582*G582,2),IF(AND(IF(AND(S582*G582&lt;&gt;0,(TRUNC(S582*G582,2)+(TRUNC(AL582,2)-(TRUNC(S582*G582,2)+TRUNC(W582*G582,2)+TRUNC(Y582*G582,2)+TRUNC(AA582*G582,2)+TRUNC(AC582*G582,2)+TRUNC(AE582*G582,2)+TRUNC(AG582*G582,2)+TRUNC(AI582*G582,2))))&gt;=0),ABS((W582*G582-(TRUNC(W582*G582,2)+(TRUNC(AL582,2)-(TRUNC(S582*G582,2)+TRUNC(W582*G582,2)+TRUNC(Y582*G582,2)+TRUNC(AA582*G582,2)+TRUNC(AC582*G582,2)+TRUNC(AE582*G582,2)+TRUNC(AG582*G582,2)+TRUNC(AI582*G582,2)))))/W582*G582)&lt;ABS((S582*G582-(TRUNC(S582*G582,2)+(TRUNC(AL582,2)-(TRUNC(S582*G582,2)+TRUNC(W582*G582,2)+TRUNC(Y582*G582,2)+TRUNC(AA582*G582,2)+TRUNC(AC582*G582,2)+TRUNC(AE582*G582,2)+TRUNC(AG582*G582,2)+TRUNC(AI582*G582,2)))))/S582*G582),TRUE),IF(AND(W582*G582&lt;&gt;0,(TRUNC(W582*G582,2)+(TRUNC(AL582,2)-(TRUNC(S582*G582,2)+TRUNC(W582*G582,2)+TRUNC(Y582*G582,2)+TRUNC(AA582*G582,2)+TRUNC(AC582*G582,2)+TRUNC(AE582*G582,2)+TRUNC(AG582*G582,2)+TRUNC(AI582*G582,2))))&gt;=0),ABS((W582*G582-(TRUNC(W582*G582,2)+(TRUNC(AL582,2)-(TRUNC(S582*G582,2)+TRUNC(W582*G582,2)+TRUNC(Y582*G582,2)+TRUNC(AA582*G582,2)+TRUNC(AC582*G582,2)+TRUNC(AE582*G582,2)+TRUNC(AG582*G582,2)+TRUNC(AI582*G582,2)))))/W582*G582)&lt;=ABS((W582*G582-(TRUNC(W582*G582,2)+(TRUNC(AL582,2)-(TRUNC(S582*G582,2)+TRUNC(W582*G582,2)+TRUNC(Y582*G582,2)+TRUNC(AA582*G582,2)+TRUNC(AC582*G582,2)+TRUNC(AE582*G582,2)+TRUNC(AG582*G582,2)+TRUNC(AI582*G582,2)))))/W582*G582),TRUE),IF(AND(Y582*G582&lt;&gt;0,(TRUNC(Y582*G582,2)+(TRUNC(AL582,2)-(TRUNC(S582*G582,2)+TRUNC(W582*G582,2)+TRUNC(Y582*G582,2)+TRUNC(AA582*G582,2)+TRUNC(AC582*G582,2)+TRUNC(AE582*G582,2)+TRUNC(AG582*G582,2)+TRUNC(AI582*G582,2))))&gt;=0),ABS((W582*G582-(TRUNC(W582*G582,2)+(TRUNC(AL582,2)-(TRUNC(S582*G582,2)+TRUNC(W582*G582,2)+TRUNC(Y582*G582,2)+TRUNC(AA582*G582,2)+TRUNC(AC582*G582,2)+TRUNC(AE582*G582,2)+TRUNC(AG582*G582,2)+TRUNC(AI582*G582,2)))))/W582*G582)&lt;=ABS((Y582*G582-(TRUNC(Y582*G582,2)+(TRUNC(AL582,2)-(TRUNC(S582*G582,2)+TRUNC(W582*G582,2)+TRUNC(Y582*G582,2)+TRUNC(AA582*G582,2)+TRUNC(AC582*G582,2)+TRUNC(AE582*G582,2)+TRUNC(AG582*G582,2)+TRUNC(AI582*G582,2)))))/Y582*G582),TRUE),IF(AND(AA582*G582&lt;&gt;0,(TRUNC(AA582*G582,2)+(TRUNC(AL582,2)-(TRUNC(S582*G582,2)+TRUNC(W582*G582,2)+TRUNC(Y582*G582,2)+TRUNC(AA582*G582,2)+TRUNC(AC582*G582,2)+TRUNC(AE582*G582,2)+TRUNC(AG582*G582,2)+TRUNC(AI582*G582,2))))&gt;=0),ABS((W582*G582-(TRUNC(W582*G582,2)+(TRUNC(AL582,2)-(TRUNC(S582*G582,2)+TRUNC(W582*G582,2)+TRUNC(Y582*G582,2)+TRUNC(AA582*G582,2)+TRUNC(AC582*G582,2)+TRUNC(AE582*G582,2)+TRUNC(AG582*G582,2)+TRUNC(AI582*G582,2)))))/W582*G582)&lt;=ABS((AA582*G582-(TRUNC(AA582*G582,2)+(TRUNC(AL582,2)-(TRUNC(S582*G582,2)+TRUNC(W582*G582,2)+TRUNC(Y582*G582,2)+TRUNC(AA582*G582,2)+TRUNC(AC582*G582,2)+TRUNC(AE582*G582,2)+TRUNC(AG582*G582,2)+TRUNC(AI582*G582,2)))))/AA582*G582),TRUE),IF(AND(AC582*G582&lt;&gt;0,(TRUNC(AC582*G582,2)+(TRUNC(AL582,2)-(TRUNC(S582*G582,2)+TRUNC(W582*G582,2)+TRUNC(Y582*G582,2)+TRUNC(AA582*G582,2)+TRUNC(AC582*G582,2)+TRUNC(AE582*G582,2)+TRUNC(AG582*G582,2)+TRUNC(AI582*G582,2))))&gt;=0),ABS((W582*G582-(TRUNC(W582*G582,2)+(TRUNC(AL582,2)-(TRUNC(S582*G582,2)+TRUNC(W582*G582,2)+TRUNC(Y582*G582,2)+TRUNC(AA582*G582,2)+TRUNC(AC582*G582,2)+TRUNC(AE582*G582,2)+TRUNC(AG582*G582,2)+TRUNC(AI582*G582,2)))))/W582*G582)&lt;=ABS((AC582*G582-(TRUNC(AC582*G582,2)+(TRUNC(AL582,2)-(TRUNC(S582*G582,2)+TRUNC(W582*G582,2)+TRUNC(Y582*G582,2)+TRUNC(AA582*G582,2)+TRUNC(AC582*G582,2)+TRUNC(AE582*G582,2)+TRUNC(AG582*G582,2)+TRUNC(AI582*G582,2)))))/AC582*G582),TRUE),IF(AND(AE582*G582&lt;&gt;0,(TRUNC(AE582*G582,2)+(TRUNC(AL582,2)-(TRUNC(S582*G582,2)+TRUNC(W582*G582,2)+TRUNC(Y582*G582,2)+TRUNC(AA582*G582,2)+TRUNC(AC582*G582,2)+TRUNC(AE582*G582,2)+TRUNC(AG582*G582,2)+TRUNC(AI582*G582,2))))&gt;=0),ABS((W582*G582-(TRUNC(W582*G582,2)+(TRUNC(AL582,2)-(TRUNC(S582*G582,2)+TRUNC(W582*G582,2)+TRUNC(Y582*G582,2)+TRUNC(AA582*G582,2)+TRUNC(AC582*G582,2)+TRUNC(AE582*G582,2)+TRUNC(AG582*G582,2)+TRUNC(AI582*G582,2)))))/W582*G582)&lt;=ABS((AE582*G582-(TRUNC(AE582*G582,2)+(TRUNC(AL582,2)-(TRUNC(S582*G582,2)+TRUNC(W582*G582,2)+TRUNC(Y582*G582,2)+TRUNC(AA582*G582,2)+TRUNC(AC582*G582,2)+TRUNC(AE582*G582,2)+TRUNC(AG582*G582,2)+TRUNC(AI582*G582,2)))))/AE582*G582),TRUE),IF(AND(AG582*G582&lt;&gt;0,(TRUNC(AG582*G582,2)+(TRUNC(AL582,2)-(TRUNC(S582*G582,2)+TRUNC(W582*G582,2)+TRUNC(Y582*G582,2)+TRUNC(AA582*G582,2)+TRUNC(AC582*G582,2)+TRUNC(AE582*G582,2)+TRUNC(AG582*G582,2)+TRUNC(AI582*G582,2))))&gt;=0),ABS((W582*G582-(TRUNC(W582*G582,2)+(TRUNC(AL582,2)-(TRUNC(S582*G582,2)+TRUNC(W582*G582,2)+TRUNC(Y582*G582,2)+TRUNC(AA582*G582,2)+TRUNC(AC582*G582,2)+TRUNC(AE582*G582,2)+TRUNC(AG582*G582,2)+TRUNC(AI582*G582,2)))))/W582*G582)&lt;=ABS((AG582*G582-(TRUNC(AG582*G582,2)+(TRUNC(AL582,2)-(TRUNC(S582*G582,2)+TRUNC(W582*G582,2)+TRUNC(Y582*G582,2)+TRUNC(AA582*G582,2)+TRUNC(AC582*G582,2)+TRUNC(AE582*G582,2)+TRUNC(AG582*G582,2)+TRUNC(AI582*G582,2)))))/AG582*G582),TRUE),IF(AND(AI582*G582&lt;&gt;0,(TRUNC(AI582*G582,2)+(TRUNC(AL582,2)-(TRUNC(S582*G582,2)+TRUNC(W582*G582,2)+TRUNC(Y582*G582,2)+TRUNC(AA582*G582,2)+TRUNC(AC582*G582,2)+TRUNC(AE582*G582,2)+TRUNC(AG582*G582,2)+TRUNC(AI582*G582,2))))&gt;=0),ABS((W582*G582-(TRUNC(W582*G582,2)+(TRUNC(AL582,2)-(TRUNC(S582*G582,2)+TRUNC(W582*G582,2)+TRUNC(Y582*G582,2)+TRUNC(AA582*G582,2)+TRUNC(AC582*G582,2)+TRUNC(AE582*G582,2)+TRUNC(AG582*G582,2)+TRUNC(AI582*G582,2)))))/W582*G582)&lt;=ABS((AI582*G582-(TRUNC(AI582*G582,2)+(TRUNC(AL582,2)-(TRUNC(S582*G582,2)+TRUNC(W582*G582,2)+TRUNC(Y582*G582,2)+TRUNC(AA582*G582,2)+TRUNC(AC582*G582,2)+TRUNC(AE582*G582,2)+TRUNC(AG582*G582,2)+TRUNC(AI582*G582,2)))))/AI582*G582),TRUE)),TRUNC(W582*G582,2)+(TRUNC(AL582,2)-(TRUNC(S582*G582,2)+TRUNC(W582*G582,2)+TRUNC(Y582*G582,2)+TRUNC(AA582*G582,2)+TRUNC(AC582*G582,2)+TRUNC(AE582*G582,2)+TRUNC(AG582*G582,2)+TRUNC(AI582*G582,2))),TRUNC(W582*G582,2)))))</f>
        <v>3077.5099999999993</v>
      </c>
      <c r="Y582" s="369">
        <f>IF(K582*(1+R582)=0,0,IF((TRUNC(AK582,2)-(TRUNC(H582*(1+R582),2)+TRUNC(J582*(1+R582),2)+TRUNC(K582*(1+R582),2)+TRUNC(L582*(1+R582),2)+TRUNC(M582*(1+R582),2)+TRUNC(N582*(1+R582),2)+TRUNC(O582*(1+R582),2)+TRUNC(P582*(1+R582),2)))=0,TRUNC(K582*(1+R582),2),IF((TRUNC(TRUNC(K582*(1+R582),2),2)+(TRUNC(AK582,2)-(TRUNC(H582*(1+R582),2)+TRUNC(J582*(1+R582),2)+TRUNC(K582*(1+R582),2)+TRUNC(L582*(1+R582),2)+TRUNC(M582*(1+R582),2)+TRUNC(N582*(1+R582),2)+TRUNC(O582*(1+R582),2)+TRUNC(P582*(1+R582),2))))&lt;=0,TRUNC(K582*(1+R582),2),IF(AND(IF(AND(H582*(1+R582)&lt;&gt;0,(TRUNC(H582*(1+R582),2)+(TRUNC(AK582,2)-(TRUNC(H582*(1+R582),2)+TRUNC(J582*(1+R582),2)+TRUNC(K582*(1+R582),2)+TRUNC(L582*(1+R582),2)+TRUNC(M582*(1+R582),2)+TRUNC(N582*(1+R582),2)+TRUNC(O582*(1+R582),2)+TRUNC(P582*(1+R582),2))))&gt;=0),ABS((K582*(1+R582)-(TRUNC(K582*(1+R582),2)+(TRUNC(AK582,2)-(TRUNC(H582*(1+R582),2)+TRUNC(J582*(1+R582),2)+TRUNC(K582*(1+R582),2)+TRUNC(L582*(1+R582),2)+TRUNC(M582*(1+R582),2)+TRUNC(N582*(1+R582),2)+TRUNC(O582*(1+R582),2)+TRUNC(P582*(1+R582),2)))))/K582*(1+R582))&lt;ABS((H582*(1+R582)-(TRUNC(H582*(1+R582),2)+(TRUNC(AK582,2)-(TRUNC(H582*(1+R582),2)+TRUNC(J582*(1+R582),2)+TRUNC(K582*(1+R582),2)+TRUNC(L582*(1+R582),2)+TRUNC(M582*(1+R582),2)+TRUNC(N582*(1+R582),2)+TRUNC(O582*(1+R582),2)+TRUNC(P582*(1+R582),2)))))/H582*(1+R582)),TRUE),IF(AND(J582*(1+R582)&lt;&gt;0,(TRUNC(J582*(1+R582),2)+(TRUNC(AK582,2)-(TRUNC(H582*(1+R582),2)+TRUNC(J582*(1+R582),2)+TRUNC(K582*(1+R582),2)+TRUNC(L582*(1+R582),2)+TRUNC(M582*(1+R582),2)+TRUNC(N582*(1+R582),2)+TRUNC(O582*(1+R582),2)+TRUNC(P582*(1+R582),2))))&gt;=0),ABS((K582*(1+R582)-(TRUNC(K582*(1+R582),2)+(TRUNC(AK582,2)-(TRUNC(H582*(1+R582),2)+TRUNC(J582*(1+R582),2)+TRUNC(K582*(1+R582),2)+TRUNC(L582*(1+R582),2)+TRUNC(M582*(1+R582),2)+TRUNC(N582*(1+R582),2)+TRUNC(O582*(1+R582),2)+TRUNC(P582*(1+R582),2)))))/K582*(1+R582))&lt;ABS((J582*(1+R582)-(TRUNC(J582*(1+R582),2)+(TRUNC(AK582,2)-(TRUNC(H582*(1+R582),2)+TRUNC(J582*(1+R582),2)+TRUNC(K582*(1+R582),2)+TRUNC(L582*(1+R582),2)+TRUNC(M582*(1+R582),2)+TRUNC(N582*(1+R582),2)+TRUNC(O582*(1+R582),2)+TRUNC(P582*(1+R582),2)))))/J582*(1+R582)),TRUE),IF(AND(K582*(1+R582)&lt;&gt;0,(TRUNC(K582*(1+R582),2)+(TRUNC(AK582,2)-(TRUNC(H582*(1+R582),2)+TRUNC(J582*(1+R582),2)+TRUNC(K582*(1+R582),2)+TRUNC(L582*(1+R582),2)+TRUNC(M582*(1+R582),2)+TRUNC(N582*(1+R582),2)+TRUNC(O582*(1+R582),2)+TRUNC(P582*(1+R582),2))))&gt;=0),ABS((K582*(1+R582)-(TRUNC(K582*(1+R582),2)+(TRUNC(AK582,2)-(TRUNC(H582*(1+R582),2)+TRUNC(J582*(1+R582),2)+TRUNC(K582*(1+R582),2)+TRUNC(L582*(1+R582),2)+TRUNC(M582*(1+R582),2)+TRUNC(N582*(1+R582),2)+TRUNC(O582*(1+R582),2)+TRUNC(P582*(1+R582),2)))))/K582*(1+R582))&lt;=ABS((K582*(1+R582)-(TRUNC(K582*(1+R582),2)+(TRUNC(AK582,2)-(TRUNC(H582*(1+R582),2)+TRUNC(J582*(1+R582),2)+TRUNC(K582*(1+R582),2)+TRUNC(L582*(1+R582),2)+TRUNC(M582*(1+R582),2)+TRUNC(N582*(1+R582),2)+TRUNC(O582*(1+R582),2)+TRUNC(P582*(1+R582),2)))))/K582*(1+R582)),TRUE),IF(AND(L582*(1+R582)&lt;&gt;0,(TRUNC(L582*(1+R582),2)+(TRUNC(AK582,2)-(TRUNC(H582*(1+R582),2)+TRUNC(J582*(1+R582),2)+TRUNC(K582*(1+R582),2)+TRUNC(L582*(1+R582),2)+TRUNC(M582*(1+R582),2)+TRUNC(N582*(1+R582),2)+TRUNC(O582*(1+R582),2)+TRUNC(P582*(1+R582),2))))&gt;=0),ABS((K582*(1+R582)-(TRUNC(K582*(1+R582),2)+(TRUNC(AK582,2)-(TRUNC(H582*(1+R582),2)+TRUNC(J582*(1+R582),2)+TRUNC(K582*(1+R582),2)+TRUNC(L582*(1+R582),2)+TRUNC(M582*(1+R582),2)+TRUNC(N582*(1+R582),2)+TRUNC(O582*(1+R582),2)+TRUNC(P582*(1+R582),2)))))/K582*(1+R582))&lt;=ABS((L582*(1+R582)-(TRUNC(L582*(1+R582),2)+(TRUNC(AK582,2)-(TRUNC(H582*(1+R582),2)+TRUNC(J582*(1+R582),2)+TRUNC(K582*(1+R582),2)+TRUNC(L582*(1+R582),2)+TRUNC(M582*(1+R582),2)+TRUNC(N582*(1+R582),2)+TRUNC(O582*(1+R582),2)+TRUNC(P582*(1+R582),2)))))/L582*(1+R582)),TRUE),IF(AND(M582*(1+R582)&lt;&gt;0,(TRUNC(M582*(1+R582),2)+(TRUNC(AK582,2)-(TRUNC(H582*(1+R582),2)+TRUNC(J582*(1+R582),2)+TRUNC(K582*(1+R582),2)+TRUNC(L582*(1+R582),2)+TRUNC(M582*(1+R582),2)+TRUNC(N582*(1+R582),2)+TRUNC(O582*(1+R582),2)+TRUNC(P582*(1+R582),2))))&gt;=0),ABS((K582*(1+R582)-(TRUNC(K582*(1+R582),2)+(TRUNC(AK582,2)-(TRUNC(H582*(1+R582),2)+TRUNC(J582*(1+R582),2)+TRUNC(K582*(1+R582),2)+TRUNC(L582*(1+R582),2)+TRUNC(M582*(1+R582),2)+TRUNC(N582*(1+R582),2)+TRUNC(O582*(1+R582),2)+TRUNC(P582*(1+R582),2)))))/K582*(1+R582))&lt;=ABS((M582*(1+R582)-(TRUNC(M582*(1+R582),2)+(TRUNC(AK582,2)-(TRUNC(H582*(1+R582),2)+TRUNC(J582*(1+R582),2)+TRUNC(K582*(1+R582),2)+TRUNC(L582*(1+R582),2)+TRUNC(M582*(1+R582),2)+TRUNC(N582*(1+R582),2)+TRUNC(O582*(1+R582),2)+TRUNC(P582*(1+R582),2)))))/M582*(1+R582)),TRUE),IF(AND(N582*(1+R582)&lt;&gt;0,(TRUNC(N582*(1+R582),2)+(TRUNC(AK582,2)-(TRUNC(H582*(1+R582),2)+TRUNC(J582*(1+R582),2)+TRUNC(K582*(1+R582),2)+TRUNC(L582*(1+R582),2)+TRUNC(M582*(1+R582),2)+TRUNC(N582*(1+R582),2)+TRUNC(O582*(1+R582),2)+TRUNC(P582*(1+R582),2))))&gt;=0),ABS((K582*(1+R582)-(TRUNC(K582*(1+R582),2)+(TRUNC(AK582,2)-(TRUNC(H582*(1+R582),2)+TRUNC(J582*(1+R582),2)+TRUNC(K582*(1+R582),2)+TRUNC(L582*(1+R582),2)+TRUNC(M582*(1+R582),2)+TRUNC(N582*(1+R582),2)+TRUNC(O582*(1+R582),2)+TRUNC(P582*(1+R582),2)))))/K582*(1+R582))&lt;=ABS((N582*(1+R582)-(TRUNC(N582*(1+R582),2)+(TRUNC(AK582,2)-(TRUNC(H582*(1+R582),2)+TRUNC(J582*(1+R582),2)+TRUNC(K582*(1+R582),2)+TRUNC(L582*(1+R582),2)+TRUNC(M582*(1+R582),2)+TRUNC(N582*(1+R582),2)+TRUNC(O582*(1+R582),2)+TRUNC(P582*(1+R582),2)))))/N582*(1+R582)),TRUE),IF(AND(O582*(1+R582)&lt;&gt;0,(TRUNC(O582*(1+R582),2)+(TRUNC(AK582,2)-(TRUNC(H582*(1+R582),2)+TRUNC(J582*(1+R582),2)+TRUNC(K582*(1+R582),2)+TRUNC(L582*(1+R582),2)+TRUNC(M582*(1+R582),2)+TRUNC(N582*(1+R582),2)+TRUNC(O582*(1+R582),2)+TRUNC(P582*(1+R582),2))))&gt;=0),ABS((K582*(1+R582)-(TRUNC(K582*(1+R582),2)+(TRUNC(AK582,2)-(TRUNC(H582*(1+R582),2)+TRUNC(J582*(1+R582),2)+TRUNC(K582*(1+R582),2)+TRUNC(L582*(1+R582),2)+TRUNC(M582*(1+R582),2)+TRUNC(N582*(1+R582),2)+TRUNC(O582*(1+R582),2)+TRUNC(P582*(1+R582),2)))))/K582*(1+R582))&lt;=ABS((O582*(1+R582)-(TRUNC(O582*(1+R582),2)+(TRUNC(AK582,2)-(TRUNC(H582*(1+R582),2)+TRUNC(J582*(1+R582),2)+TRUNC(K582*(1+R582),2)+TRUNC(L582*(1+R582),2)+TRUNC(M582*(1+R582),2)+TRUNC(N582*(1+R582),2)+TRUNC(O582*(1+R582),2)+TRUNC(P582*(1+R582),2)))))/O582*(1+R582)),TRUE),IF(AND(P582*(1+R582)&lt;&gt;0,(TRUNC(P582*(1+R582),2)+(TRUNC(AK582,2)-(TRUNC(H582*(1+R582),2)+TRUNC(J582*(1+R582),2)+TRUNC(K582*(1+R582),2)+TRUNC(L582*(1+R582),2)+TRUNC(M582*(1+R582),2)+TRUNC(N582*(1+R582),2)+TRUNC(O582*(1+R582),2)+TRUNC(P582*(1+R582),2))))&gt;=0),ABS((K582*(1+R582)-(TRUNC(K582*(1+R582),2)+(TRUNC(AK582,2)-(TRUNC(H582*(1+R582),2)+TRUNC(J582*(1+R582),2)+TRUNC(K582*(1+R582),2)+TRUNC(L582*(1+R582),2)+TRUNC(M582*(1+R582),2)+TRUNC(N582*(1+R582),2)+TRUNC(O582*(1+R582),2)+TRUNC(P582*(1+R582),2)))))/K582*(1+R582))&lt;=ABS((P582*(1+R582)-(TRUNC(P582*(1+R582),2)+(TRUNC(AK582,2)-(TRUNC(H582*(1+R582),2)+TRUNC(J582*(1+R582),2)+TRUNC(K582*(1+R582),2)+TRUNC(L582*(1+R582),2)+TRUNC(M582*(1+R582),2)+TRUNC(N582*(1+R582),2)+TRUNC(O582*(1+R582),2)+TRUNC(P582*(1+R582),2)))))/P582*(1+R582)),TRUE)),TRUNC(K582*(1+R582),2)+(TRUNC(AK582,2)-(TRUNC(H582*(1+R582),2)+TRUNC(J582*(1+R582),2)+TRUNC(K582*(1+R582),2)+TRUNC(L582*(1+R582),2)+TRUNC(M582*(1+R582),2)+TRUNC(N582*(1+R582),2)+TRUNC(O582*(1+R582),2)+TRUNC(P582*(1+R582),2))),TRUNC(K582*(1+R582),2)))))</f>
        <v>0</v>
      </c>
      <c r="Z582" s="369">
        <f>IF(Y582*G582=0,0,IF((TRUNC(AL582,2)-(TRUNC(S582*G582,2)+TRUNC(W582*G582,2)+TRUNC(Y582*G582,2)+TRUNC(AA582*G582,2)+TRUNC(AC582*G582,2)+TRUNC(AE582*G582,2)+TRUNC(AG582*G582,2)+TRUNC(AI582*G582,2)))=0,TRUNC(Y582*G582,2),IF((TRUNC(TRUNC(Y582*G582,2),2)+(TRUNC(AL582,2)-(TRUNC(S582*G582,2)+TRUNC(W582*G582,2)+TRUNC(Y582*G582,2)+TRUNC(AA582*G582,2)+TRUNC(AC582*G582,2)+TRUNC(AE582*G582,2)+TRUNC(AG582*G582,2)+TRUNC(AI582*G582,2))))&lt;=0,TRUNC(Y582*G582,2),IF(AND(IF(AND(S582*G582&lt;&gt;0,(TRUNC(S582*G582,2)+(TRUNC(AL582,2)-(TRUNC(S582*G582,2)+TRUNC(W582*G582,2)+TRUNC(Y582*G582,2)+TRUNC(AA582*G582,2)+TRUNC(AC582*G582,2)+TRUNC(AE582*G582,2)+TRUNC(AG582*G582,2)+TRUNC(AI582*G582,2))))&gt;=0),ABS((Y582*G582-(TRUNC(Y582*G582,2)+(TRUNC(AL582,2)-(TRUNC(S582*G582,2)+TRUNC(W582*G582,2)+TRUNC(Y582*G582,2)+TRUNC(AA582*G582,2)+TRUNC(AC582*G582,2)+TRUNC(AE582*G582,2)+TRUNC(AG582*G582,2)+TRUNC(AI582*G582,2)))))/Y582*G582)&lt;ABS((S582*G582-(TRUNC(S582*G582,2)+(TRUNC(AL582,2)-(TRUNC(S582*G582,2)+TRUNC(W582*G582,2)+TRUNC(Y582*G582,2)+TRUNC(AA582*G582,2)+TRUNC(AC582*G582,2)+TRUNC(AE582*G582,2)+TRUNC(AG582*G582,2)+TRUNC(AI582*G582,2)))))/S582*G582),TRUE),IF(AND(W582*G582&lt;&gt;0,(TRUNC(W582*G582,2)+(TRUNC(AL582,2)-(TRUNC(S582*G582,2)+TRUNC(W582*G582,2)+TRUNC(Y582*G582,2)+TRUNC(AA582*G582,2)+TRUNC(AC582*G582,2)+TRUNC(AE582*G582,2)+TRUNC(AG582*G582,2)+TRUNC(AI582*G582,2))))&gt;=0),ABS((Y582*G582-(TRUNC(Y582*G582,2)+(TRUNC(AL582,2)-(TRUNC(S582*G582,2)+TRUNC(W582*G582,2)+TRUNC(Y582*G582,2)+TRUNC(AA582*G582,2)+TRUNC(AC582*G582,2)+TRUNC(AE582*G582,2)+TRUNC(AG582*G582,2)+TRUNC(AI582*G582,2)))))/Y582*G582)&lt;ABS((W582*G582-(TRUNC(W582*G582,2)+(TRUNC(AL582,2)-(TRUNC(S582*G582,2)+TRUNC(W582*G582,2)+TRUNC(Y582*G582,2)+TRUNC(AA582*G582,2)+TRUNC(AC582*G582,2)+TRUNC(AE582*G582,2)+TRUNC(AG582*G582,2)+TRUNC(AI582*G582,2)))))/W582*G582),TRUE),IF(AND(Y582*G582&lt;&gt;0,(TRUNC(Y582*G582,2)+(TRUNC(AL582,2)-(TRUNC(S582*G582,2)+TRUNC(W582*G582,2)+TRUNC(Y582*G582,2)+TRUNC(AA582*G582,2)+TRUNC(AC582*G582,2)+TRUNC(AE582*G582,2)+TRUNC(AG582*G582,2)+TRUNC(AI582*G582,2))))&gt;=0),ABS((Y582*G582-(TRUNC(Y582*G582,2)+(TRUNC(AL582,2)-(TRUNC(S582*G582,2)+TRUNC(W582*G582,2)+TRUNC(Y582*G582,2)+TRUNC(AA582*G582,2)+TRUNC(AC582*G582,2)+TRUNC(AE582*G582,2)+TRUNC(AG582*G582,2)+TRUNC(AI582*G582,2)))))/Y582*G582)&lt;=ABS((Y582*G582-(TRUNC(Y582*G582,2)+(TRUNC(AL582,2)-(TRUNC(S582*G582,2)+TRUNC(W582*G582,2)+TRUNC(Y582*G582,2)+TRUNC(AA582*G582,2)+TRUNC(AC582*G582,2)+TRUNC(AE582*G582,2)+TRUNC(AG582*G582,2)+TRUNC(AI582*G582,2)))))/Y582*G582),TRUE),IF(AND(AA582*G582&lt;&gt;0,(TRUNC(AA582*G582,2)+(TRUNC(AL582,2)-(TRUNC(S582*G582,2)+TRUNC(W582*G582,2)+TRUNC(Y582*G582,2)+TRUNC(AA582*G582,2)+TRUNC(AC582*G582,2)+TRUNC(AE582*G582,2)+TRUNC(AG582*G582,2)+TRUNC(AI582*G582,2))))&gt;=0),ABS((Y582*G582-(TRUNC(Y582*G582,2)+(TRUNC(AL582,2)-(TRUNC(S582*G582,2)+TRUNC(W582*G582,2)+TRUNC(Y582*G582,2)+TRUNC(AA582*G582,2)+TRUNC(AC582*G582,2)+TRUNC(AE582*G582,2)+TRUNC(AG582*G582,2)+TRUNC(AI582*G582,2)))))/Y582*G582)&lt;=ABS((AA582*G582-(TRUNC(AA582*G582,2)+(TRUNC(AL582,2)-(TRUNC(S582*G582,2)+TRUNC(W582*G582,2)+TRUNC(Y582*G582,2)+TRUNC(AA582*G582,2)+TRUNC(AC582*G582,2)+TRUNC(AE582*G582,2)+TRUNC(AG582*G582,2)+TRUNC(AI582*G582,2)))))/AA582*G582),TRUE),IF(AND(AC582*G582&lt;&gt;0,(TRUNC(AC582*G582,2)+(TRUNC(AL582,2)-(TRUNC(S582*G582,2)+TRUNC(W582*G582,2)+TRUNC(Y582*G582,2)+TRUNC(AA582*G582,2)+TRUNC(AC582*G582,2)+TRUNC(AE582*G582,2)+TRUNC(AG582*G582,2)+TRUNC(AI582*G582,2))))&gt;=0),ABS((Y582*G582-(TRUNC(Y582*G582,2)+(TRUNC(AL582,2)-(TRUNC(S582*G582,2)+TRUNC(W582*G582,2)+TRUNC(Y582*G582,2)+TRUNC(AA582*G582,2)+TRUNC(AC582*G582,2)+TRUNC(AE582*G582,2)+TRUNC(AG582*G582,2)+TRUNC(AI582*G582,2)))))/Y582*G582)&lt;=ABS((AC582*G582-(TRUNC(AC582*G582,2)+(TRUNC(AL582,2)-(TRUNC(S582*G582,2)+TRUNC(W582*G582,2)+TRUNC(Y582*G582,2)+TRUNC(AA582*G582,2)+TRUNC(AC582*G582,2)+TRUNC(AE582*G582,2)+TRUNC(AG582*G582,2)+TRUNC(AI582*G582,2)))))/AC582*G582),TRUE),IF(AND(AE582*G582&lt;&gt;0,(TRUNC(AE582*G582,2)+(TRUNC(AL582,2)-(TRUNC(S582*G582,2)+TRUNC(W582*G582,2)+TRUNC(Y582*G582,2)+TRUNC(AA582*G582,2)+TRUNC(AC582*G582,2)+TRUNC(AE582*G582,2)+TRUNC(AG582*G582,2)+TRUNC(AI582*G582,2))))&gt;=0),ABS((Y582*G582-(TRUNC(Y582*G582,2)+(TRUNC(AL582,2)-(TRUNC(S582*G582,2)+TRUNC(W582*G582,2)+TRUNC(Y582*G582,2)+TRUNC(AA582*G582,2)+TRUNC(AC582*G582,2)+TRUNC(AE582*G582,2)+TRUNC(AG582*G582,2)+TRUNC(AI582*G582,2)))))/Y582*G582)&lt;=ABS((AE582*G582-(TRUNC(AE582*G582,2)+(TRUNC(AL582,2)-(TRUNC(S582*G582,2)+TRUNC(W582*G582,2)+TRUNC(Y582*G582,2)+TRUNC(AA582*G582,2)+TRUNC(AC582*G582,2)+TRUNC(AE582*G582,2)+TRUNC(AG582*G582,2)+TRUNC(AI582*G582,2)))))/AE582*G582),TRUE),IF(AND(AG582*G582&lt;&gt;0,(TRUNC(AG582*G582,2)+(TRUNC(AL582,2)-(TRUNC(S582*G582,2)+TRUNC(W582*G582,2)+TRUNC(Y582*G582,2)+TRUNC(AA582*G582,2)+TRUNC(AC582*G582,2)+TRUNC(AE582*G582,2)+TRUNC(AG582*G582,2)+TRUNC(AI582*G582,2))))&gt;=0),ABS((Y582*G582-(TRUNC(Y582*G582,2)+(TRUNC(AL582,2)-(TRUNC(S582*G582,2)+TRUNC(W582*G582,2)+TRUNC(Y582*G582,2)+TRUNC(AA582*G582,2)+TRUNC(AC582*G582,2)+TRUNC(AE582*G582,2)+TRUNC(AG582*G582,2)+TRUNC(AI582*G582,2)))))/Y582*G582)&lt;=ABS((AG582*G582-(TRUNC(AG582*G582,2)+(TRUNC(AL582,2)-(TRUNC(S582*G582,2)+TRUNC(W582*G582,2)+TRUNC(Y582*G582,2)+TRUNC(AA582*G582,2)+TRUNC(AC582*G582,2)+TRUNC(AE582*G582,2)+TRUNC(AG582*G582,2)+TRUNC(AI582*G582,2)))))/AG582*G582),TRUE),IF(AND(AI582*G582&lt;&gt;0,(TRUNC(AI582*G582,2)+(TRUNC(AL582,2)-(TRUNC(S582*G582,2)+TRUNC(W582*G582,2)+TRUNC(Y582*G582,2)+TRUNC(AA582*G582,2)+TRUNC(AC582*G582,2)+TRUNC(AE582*G582,2)+TRUNC(AG582*G582,2)+TRUNC(AI582*G582,2))))&gt;=0),ABS((Y582*G582-(TRUNC(Y582*G582,2)+(TRUNC(AL582,2)-(TRUNC(S582*G582,2)+TRUNC(W582*G582,2)+TRUNC(Y582*G582,2)+TRUNC(AA582*G582,2)+TRUNC(AC582*G582,2)+TRUNC(AE582*G582,2)+TRUNC(AG582*G582,2)+TRUNC(AI582*G582,2)))))/Y582*G582)&lt;=ABS((AI582*G582-(TRUNC(AI582*G582,2)+(TRUNC(AL582,2)-(TRUNC(S582*G582,2)+TRUNC(W582*G582,2)+TRUNC(Y582*G582,2)+TRUNC(AA582*G582,2)+TRUNC(AC582*G582,2)+TRUNC(AE582*G582,2)+TRUNC(AG582*G582,2)+TRUNC(AI582*G582,2)))))/AI582*G582),TRUE)),TRUNC(Y582*G582,2)+(TRUNC(AL582,2)-(TRUNC(S582*G582,2)+TRUNC(W582*G582,2)+TRUNC(Y582*G582,2)+TRUNC(AA582*G582,2)+TRUNC(AC582*G582,2)+TRUNC(AE582*G582,2)+TRUNC(AG582*G582,2)+TRUNC(AI582*G582,2))),TRUNC(Y582*G582,2)))))</f>
        <v>0</v>
      </c>
      <c r="AA582" s="369">
        <f>IF(L582*(1+R582)=0,0,IF((TRUNC(AK582,2)-(TRUNC(H582*(1+R582),2)+TRUNC(J582*(1+R582),2)+TRUNC(K582*(1+R582),2)+TRUNC(L582*(1+R582),2)+TRUNC(M582*(1+R582),2)+TRUNC(N582*(1+R582),2)+TRUNC(O582*(1+R582),2)+TRUNC(P582*(1+R582),2)))=0,TRUNC(L582*(1+R582),2),IF((TRUNC(TRUNC(L582*(1+R582),2),2)+(TRUNC(AK582,2)-(TRUNC(H582*(1+R582),2)+TRUNC(J582*(1+R582),2)+TRUNC(K582*(1+R582),2)+TRUNC(L582*(1+R582),2)+TRUNC(M582*(1+R582),2)+TRUNC(N582*(1+R582),2)+TRUNC(O582*(1+R582),2)+TRUNC(P582*(1+R582),2))))&lt;=0,TRUNC(L582*(1+R582),2),IF(AND(IF(AND(H582*(1+R582)&lt;&gt;0,(TRUNC(H582*(1+R582),2)+(TRUNC(AK582,2)-(TRUNC(H582*(1+R582),2)+TRUNC(J582*(1+R582),2)+TRUNC(K582*(1+R582),2)+TRUNC(L582*(1+R582),2)+TRUNC(M582*(1+R582),2)+TRUNC(N582*(1+R582),2)+TRUNC(O582*(1+R582),2)+TRUNC(P582*(1+R582),2))))&gt;=0),ABS((L582*(1+R582)-(TRUNC(L582*(1+R582),2)+(TRUNC(AK582,2)-(TRUNC(H582*(1+R582),2)+TRUNC(J582*(1+R582),2)+TRUNC(K582*(1+R582),2)+TRUNC(L582*(1+R582),2)+TRUNC(M582*(1+R582),2)+TRUNC(N582*(1+R582),2)+TRUNC(O582*(1+R582),2)+TRUNC(P582*(1+R582),2)))))/L582*(1+R582))&lt;ABS((H582*(1+R582)-(TRUNC(H582*(1+R582),2)+(TRUNC(AK582,2)-(TRUNC(H582*(1+R582),2)+TRUNC(J582*(1+R582),2)+TRUNC(K582*(1+R582),2)+TRUNC(L582*(1+R582),2)+TRUNC(M582*(1+R582),2)+TRUNC(N582*(1+R582),2)+TRUNC(O582*(1+R582),2)+TRUNC(P582*(1+R582),2)))))/H582*(1+R582)),TRUE),IF(AND(J582*(1+R582)&lt;&gt;0,(TRUNC(J582*(1+R582),2)+(TRUNC(AK582,2)-(TRUNC(H582*(1+R582),2)+TRUNC(J582*(1+R582),2)+TRUNC(K582*(1+R582),2)+TRUNC(L582*(1+R582),2)+TRUNC(M582*(1+R582),2)+TRUNC(N582*(1+R582),2)+TRUNC(O582*(1+R582),2)+TRUNC(P582*(1+R582),2))))&gt;=0),ABS((L582*(1+R582)-(TRUNC(L582*(1+R582),2)+(TRUNC(AK582,2)-(TRUNC(H582*(1+R582),2)+TRUNC(J582*(1+R582),2)+TRUNC(K582*(1+R582),2)+TRUNC(L582*(1+R582),2)+TRUNC(M582*(1+R582),2)+TRUNC(N582*(1+R582),2)+TRUNC(O582*(1+R582),2)+TRUNC(P582*(1+R582),2)))))/L582*(1+R582))&lt;ABS((J582*(1+R582)-(TRUNC(J582*(1+R582),2)+(TRUNC(AK582,2)-(TRUNC(H582*(1+R582),2)+TRUNC(J582*(1+R582),2)+TRUNC(K582*(1+R582),2)+TRUNC(L582*(1+R582),2)+TRUNC(M582*(1+R582),2)+TRUNC(N582*(1+R582),2)+TRUNC(O582*(1+R582),2)+TRUNC(P582*(1+R582),2)))))/J582*(1+R582)),TRUE),IF(AND(K582*(1+R582)&lt;&gt;0,(TRUNC(K582*(1+R582),2)+(TRUNC(AK582,2)-(TRUNC(H582*(1+R582),2)+TRUNC(J582*(1+R582),2)+TRUNC(K582*(1+R582),2)+TRUNC(L582*(1+R582),2)+TRUNC(M582*(1+R582),2)+TRUNC(N582*(1+R582),2)+TRUNC(O582*(1+R582),2)+TRUNC(P582*(1+R582),2))))&gt;=0),ABS((L582*(1+R582)-(TRUNC(L582*(1+R582),2)+(TRUNC(AK582,2)-(TRUNC(H582*(1+R582),2)+TRUNC(J582*(1+R582),2)+TRUNC(K582*(1+R582),2)+TRUNC(L582*(1+R582),2)+TRUNC(M582*(1+R582),2)+TRUNC(N582*(1+R582),2)+TRUNC(O582*(1+R582),2)+TRUNC(P582*(1+R582),2)))))/L582*(1+R582))&lt;ABS((K582*(1+R582)-(TRUNC(K582*(1+R582),2)+(TRUNC(AK582,2)-(TRUNC(H582*(1+R582),2)+TRUNC(J582*(1+R582),2)+TRUNC(K582*(1+R582),2)+TRUNC(L582*(1+R582),2)+TRUNC(M582*(1+R582),2)+TRUNC(N582*(1+R582),2)+TRUNC(O582*(1+R582),2)+TRUNC(P582*(1+R582),2)))))/K582*(1+R582)),TRUE),IF(AND(L582*(1+R582)&lt;&gt;0,(TRUNC(L582*(1+R582),2)+(TRUNC(AK582,2)-(TRUNC(H582*(1+R582),2)+TRUNC(J582*(1+R582),2)+TRUNC(K582*(1+R582),2)+TRUNC(L582*(1+R582),2)+TRUNC(M582*(1+R582),2)+TRUNC(N582*(1+R582),2)+TRUNC(O582*(1+R582),2)+TRUNC(P582*(1+R582),2))))&gt;=0),ABS((L582*(1+R582)-(TRUNC(L582*(1+R582),2)+(TRUNC(AK582,2)-(TRUNC(H582*(1+R582),2)+TRUNC(J582*(1+R582),2)+TRUNC(K582*(1+R582),2)+TRUNC(L582*(1+R582),2)+TRUNC(M582*(1+R582),2)+TRUNC(N582*(1+R582),2)+TRUNC(O582*(1+R582),2)+TRUNC(P582*(1+R582),2)))))/L582*(1+R582))&lt;=ABS((L582*(1+R582)-(TRUNC(L582*(1+R582),2)+(TRUNC(AK582,2)-(TRUNC(H582*(1+R582),2)+TRUNC(J582*(1+R582),2)+TRUNC(K582*(1+R582),2)+TRUNC(L582*(1+R582),2)+TRUNC(M582*(1+R582),2)+TRUNC(N582*(1+R582),2)+TRUNC(O582*(1+R582),2)+TRUNC(P582*(1+R582),2)))))/L582*(1+R582)),TRUE),IF(AND(M582*(1+R582)&lt;&gt;0,(TRUNC(M582*(1+R582),2)+(TRUNC(AK582,2)-(TRUNC(H582*(1+R582),2)+TRUNC(J582*(1+R582),2)+TRUNC(K582*(1+R582),2)+TRUNC(L582*(1+R582),2)+TRUNC(M582*(1+R582),2)+TRUNC(N582*(1+R582),2)+TRUNC(O582*(1+R582),2)+TRUNC(P582*(1+R582),2))))&gt;=0),ABS((L582*(1+R582)-(TRUNC(L582*(1+R582),2)+(TRUNC(AK582,2)-(TRUNC(H582*(1+R582),2)+TRUNC(J582*(1+R582),2)+TRUNC(K582*(1+R582),2)+TRUNC(L582*(1+R582),2)+TRUNC(M582*(1+R582),2)+TRUNC(N582*(1+R582),2)+TRUNC(O582*(1+R582),2)+TRUNC(P582*(1+R582),2)))))/L582*(1+R582))&lt;=ABS((M582*(1+R582)-(TRUNC(M582*(1+R582),2)+(TRUNC(AK582,2)-(TRUNC(H582*(1+R582),2)+TRUNC(J582*(1+R582),2)+TRUNC(K582*(1+R582),2)+TRUNC(L582*(1+R582),2)+TRUNC(M582*(1+R582),2)+TRUNC(N582*(1+R582),2)+TRUNC(O582*(1+R582),2)+TRUNC(P582*(1+R582),2)))))/M582*(1+R582)),TRUE),IF(AND(N582*(1+R582)&lt;&gt;0,(TRUNC(N582*(1+R582),2)+(TRUNC(AK582,2)-(TRUNC(H582*(1+R582),2)+TRUNC(J582*(1+R582),2)+TRUNC(K582*(1+R582),2)+TRUNC(L582*(1+R582),2)+TRUNC(M582*(1+R582),2)+TRUNC(N582*(1+R582),2)+TRUNC(O582*(1+R582),2)+TRUNC(P582*(1+R582),2))))&gt;=0),ABS((L582*(1+R582)-(TRUNC(L582*(1+R582),2)+(TRUNC(AK582,2)-(TRUNC(H582*(1+R582),2)+TRUNC(J582*(1+R582),2)+TRUNC(K582*(1+R582),2)+TRUNC(L582*(1+R582),2)+TRUNC(M582*(1+R582),2)+TRUNC(N582*(1+R582),2)+TRUNC(O582*(1+R582),2)+TRUNC(P582*(1+R582),2)))))/L582*(1+R582))&lt;=ABS((N582*(1+R582)-(TRUNC(N582*(1+R582),2)+(TRUNC(AK582,2)-(TRUNC(H582*(1+R582),2)+TRUNC(J582*(1+R582),2)+TRUNC(K582*(1+R582),2)+TRUNC(L582*(1+R582),2)+TRUNC(M582*(1+R582),2)+TRUNC(N582*(1+R582),2)+TRUNC(O582*(1+R582),2)+TRUNC(P582*(1+R582),2)))))/N582*(1+R582)),TRUE),IF(AND(O582*(1+R582)&lt;&gt;0,(TRUNC(O582*(1+R582),2)+(TRUNC(AK582,2)-(TRUNC(H582*(1+R582),2)+TRUNC(J582*(1+R582),2)+TRUNC(K582*(1+R582),2)+TRUNC(L582*(1+R582),2)+TRUNC(M582*(1+R582),2)+TRUNC(N582*(1+R582),2)+TRUNC(O582*(1+R582),2)+TRUNC(P582*(1+R582),2))))&gt;=0),ABS((L582*(1+R582)-(TRUNC(L582*(1+R582),2)+(TRUNC(AK582,2)-(TRUNC(H582*(1+R582),2)+TRUNC(J582*(1+R582),2)+TRUNC(K582*(1+R582),2)+TRUNC(L582*(1+R582),2)+TRUNC(M582*(1+R582),2)+TRUNC(N582*(1+R582),2)+TRUNC(O582*(1+R582),2)+TRUNC(P582*(1+R582),2)))))/L582*(1+R582))&lt;=ABS((O582*(1+R582)-(TRUNC(O582*(1+R582),2)+(TRUNC(AK582,2)-(TRUNC(H582*(1+R582),2)+TRUNC(J582*(1+R582),2)+TRUNC(K582*(1+R582),2)+TRUNC(L582*(1+R582),2)+TRUNC(M582*(1+R582),2)+TRUNC(N582*(1+R582),2)+TRUNC(O582*(1+R582),2)+TRUNC(P582*(1+R582),2)))))/O582*(1+R582)),TRUE),IF(AND(P582*(1+R582)&lt;&gt;0,(TRUNC(P582*(1+R582),2)+(TRUNC(AK582,2)-(TRUNC(H582*(1+R582),2)+TRUNC(J582*(1+R582),2)+TRUNC(K582*(1+R582),2)+TRUNC(L582*(1+R582),2)+TRUNC(M582*(1+R582),2)+TRUNC(N582*(1+R582),2)+TRUNC(O582*(1+R582),2)+TRUNC(P582*(1+R582),2))))&gt;=0),ABS((L582*(1+R582)-(TRUNC(L582*(1+R582),2)+(TRUNC(AK582,2)-(TRUNC(H582*(1+R582),2)+TRUNC(J582*(1+R582),2)+TRUNC(K582*(1+R582),2)+TRUNC(L582*(1+R582),2)+TRUNC(M582*(1+R582),2)+TRUNC(N582*(1+R582),2)+TRUNC(O582*(1+R582),2)+TRUNC(P582*(1+R582),2)))))/L582*(1+R582))&lt;=ABS((P582*(1+R582)-(TRUNC(P582*(1+R582),2)+(TRUNC(AK582,2)-(TRUNC(H582*(1+R582),2)+TRUNC(J582*(1+R582),2)+TRUNC(K582*(1+R582),2)+TRUNC(L582*(1+R582),2)+TRUNC(M582*(1+R582),2)+TRUNC(N582*(1+R582),2)+TRUNC(O582*(1+R582),2)+TRUNC(P582*(1+R582),2)))))/P582*(1+R582)),TRUE)),TRUNC(L582*(1+R582),2)+(TRUNC(AK582,2)-(TRUNC(H582*(1+R582),2)+TRUNC(J582*(1+R582),2)+TRUNC(K582*(1+R582),2)+TRUNC(L582*(1+R582),2)+TRUNC(M582*(1+R582),2)+TRUNC(N582*(1+R582),2)+TRUNC(O582*(1+R582),2)+TRUNC(P582*(1+R582),2))),TRUNC(L582*(1+R582),2)))))</f>
        <v>0</v>
      </c>
      <c r="AB582" s="369">
        <f>IF(AA582*G582=0,0,IF((TRUNC(AL582,2)-(TRUNC(S582*G582,2)+TRUNC(W582*G582,2)+TRUNC(Y582*G582,2)+TRUNC(AA582*G582,2)+TRUNC(AC582*G582,2)+TRUNC(AE582*G582,2)+TRUNC(AG582*G582,2)+TRUNC(AI582*G582,2)))=0,TRUNC(AA582*G582,2),IF((TRUNC(TRUNC(AA582*G582,2),2)+(TRUNC(AL582,2)-(TRUNC(S582*G582,2)+TRUNC(W582*G582,2)+TRUNC(Y582*G582,2)+TRUNC(AA582*G582,2)+TRUNC(AC582*G582,2)+TRUNC(AE582*G582,2)+TRUNC(AG582*G582,2)+TRUNC(AI582*G582,2))))&lt;=0,TRUNC(AA582*G582,2),IF(AND(IF(AND(S582*G582&lt;&gt;0,(TRUNC(S582*G582,2)+(TRUNC(AL582,2)-(TRUNC(S582*G582,2)+TRUNC(W582*G582,2)+TRUNC(Y582*G582,2)+TRUNC(AA582*G582,2)+TRUNC(AC582*G582,2)+TRUNC(AE582*G582,2)+TRUNC(AG582*G582,2)+TRUNC(AI582*G582,2))))&gt;=0),ABS((AA582*G582-(TRUNC(AA582*G582,2)+(TRUNC(AL582,2)-(TRUNC(S582*G582,2)+TRUNC(W582*G582,2)+TRUNC(Y582*G582,2)+TRUNC(AA582*G582,2)+TRUNC(AC582*G582,2)+TRUNC(AE582*G582,2)+TRUNC(AG582*G582,2)+TRUNC(AI582*G582,2)))))/AA582*G582)&lt;ABS((S582*G582-(TRUNC(S582*G582,2)+(TRUNC(AL582,2)-(TRUNC(S582*G582,2)+TRUNC(W582*G582,2)+TRUNC(Y582*G582,2)+TRUNC(AA582*G582,2)+TRUNC(AC582*G582,2)+TRUNC(AE582*G582,2)+TRUNC(AG582*G582,2)+TRUNC(AI582*G582,2)))))/S582*G582),TRUE),IF(AND(W582*G582&lt;&gt;0,(TRUNC(W582*G582,2)+(TRUNC(AL582,2)-(TRUNC(S582*G582,2)+TRUNC(W582*G582,2)+TRUNC(Y582*G582,2)+TRUNC(AA582*G582,2)+TRUNC(AC582*G582,2)+TRUNC(AE582*G582,2)+TRUNC(AG582*G582,2)+TRUNC(AI582*G582,2))))&gt;=0),ABS((AA582*G582-(TRUNC(AA582*G582,2)+(TRUNC(AL582,2)-(TRUNC(S582*G582,2)+TRUNC(W582*G582,2)+TRUNC(Y582*G582,2)+TRUNC(AA582*G582,2)+TRUNC(AC582*G582,2)+TRUNC(AE582*G582,2)+TRUNC(AG582*G582,2)+TRUNC(AI582*G582,2)))))/AA582*G582)&lt;ABS((W582*G582-(TRUNC(W582*G582,2)+(TRUNC(AL582,2)-(TRUNC(S582*G582,2)+TRUNC(W582*G582,2)+TRUNC(Y582*G582,2)+TRUNC(AA582*G582,2)+TRUNC(AC582*G582,2)+TRUNC(AE582*G582,2)+TRUNC(AG582*G582,2)+TRUNC(AI582*G582,2)))))/W582*G582),TRUE),IF(AND(Y582*G582&lt;&gt;0,(TRUNC(Y582*G582,2)+(TRUNC(AL582,2)-(TRUNC(S582*G582,2)+TRUNC(W582*G582,2)+TRUNC(Y582*G582,2)+TRUNC(AA582*G582,2)+TRUNC(AC582*G582,2)+TRUNC(AE582*G582,2)+TRUNC(AG582*G582,2)+TRUNC(AI582*G582,2))))&gt;=0),ABS((AA582*G582-(TRUNC(AA582*G582,2)+(TRUNC(AL582,2)-(TRUNC(S582*G582,2)+TRUNC(W582*G582,2)+TRUNC(Y582*G582,2)+TRUNC(AA582*G582,2)+TRUNC(AC582*G582,2)+TRUNC(AE582*G582,2)+TRUNC(AG582*G582,2)+TRUNC(AI582*G582,2)))))/AA582*G582)&lt;ABS((Y582*G582-(TRUNC(Y582*G582,2)+(TRUNC(AL582,2)-(TRUNC(S582*G582,2)+TRUNC(W582*G582,2)+TRUNC(Y582*G582,2)+TRUNC(AA582*G582,2)+TRUNC(AC582*G582,2)+TRUNC(AE582*G582,2)+TRUNC(AG582*G582,2)+TRUNC(AI582*G582,2)))))/Y582*G582),TRUE),IF(AND(AA582*G582&lt;&gt;0,(TRUNC(AA582*G582,2)+(TRUNC(AL582,2)-(TRUNC(S582*G582,2)+TRUNC(W582*G582,2)+TRUNC(Y582*G582,2)+TRUNC(AA582*G582,2)+TRUNC(AC582*G582,2)+TRUNC(AE582*G582,2)+TRUNC(AG582*G582,2)+TRUNC(AI582*G582,2))))&gt;=0),ABS((AA582*G582-(TRUNC(AA582*G582,2)+(TRUNC(AL582,2)-(TRUNC(S582*G582,2)+TRUNC(W582*G582,2)+TRUNC(Y582*G582,2)+TRUNC(AA582*G582,2)+TRUNC(AC582*G582,2)+TRUNC(AE582*G582,2)+TRUNC(AG582*G582,2)+TRUNC(AI582*G582,2)))))/AA582*G582)&lt;=ABS((AA582*G582-(TRUNC(AA582*G582,2)+(TRUNC(AL582,2)-(TRUNC(S582*G582,2)+TRUNC(W582*G582,2)+TRUNC(Y582*G582,2)+TRUNC(AA582*G582,2)+TRUNC(AC582*G582,2)+TRUNC(AE582*G582,2)+TRUNC(AG582*G582,2)+TRUNC(AI582*G582,2)))))/AA582*G582),TRUE),IF(AND(AC582*G582&lt;&gt;0,(TRUNC(AC582*G582,2)+(TRUNC(AL582,2)-(TRUNC(S582*G582,2)+TRUNC(W582*G582,2)+TRUNC(Y582*G582,2)+TRUNC(AA582*G582,2)+TRUNC(AC582*G582,2)+TRUNC(AE582*G582,2)+TRUNC(AG582*G582,2)+TRUNC(AI582*G582,2))))&gt;=0),ABS((AA582*G582-(TRUNC(AA582*G582,2)+(TRUNC(AL582,2)-(TRUNC(S582*G582,2)+TRUNC(W582*G582,2)+TRUNC(Y582*G582,2)+TRUNC(AA582*G582,2)+TRUNC(AC582*G582,2)+TRUNC(AE582*G582,2)+TRUNC(AG582*G582,2)+TRUNC(AI582*G582,2)))))/AA582*G582)&lt;=ABS((AC582*G582-(TRUNC(AC582*G582,2)+(TRUNC(AL582,2)-(TRUNC(S582*G582,2)+TRUNC(W582*G582,2)+TRUNC(Y582*G582,2)+TRUNC(AA582*G582,2)+TRUNC(AC582*G582,2)+TRUNC(AE582*G582,2)+TRUNC(AG582*G582,2)+TRUNC(AI582*G582,2)))))/AC582*G582),TRUE),IF(AND(AE582*G582&lt;&gt;0,(TRUNC(AE582*G582,2)+(TRUNC(AL582,2)-(TRUNC(S582*G582,2)+TRUNC(W582*G582,2)+TRUNC(Y582*G582,2)+TRUNC(AA582*G582,2)+TRUNC(AC582*G582,2)+TRUNC(AE582*G582,2)+TRUNC(AG582*G582,2)+TRUNC(AI582*G582,2))))&gt;=0),ABS((AA582*G582-(TRUNC(AA582*G582,2)+(TRUNC(AL582,2)-(TRUNC(S582*G582,2)+TRUNC(W582*G582,2)+TRUNC(Y582*G582,2)+TRUNC(AA582*G582,2)+TRUNC(AC582*G582,2)+TRUNC(AE582*G582,2)+TRUNC(AG582*G582,2)+TRUNC(AI582*G582,2)))))/AA582*G582)&lt;=ABS((AE582*G582-(TRUNC(AE582*G582,2)+(TRUNC(AL582,2)-(TRUNC(S582*G582,2)+TRUNC(W582*G582,2)+TRUNC(Y582*G582,2)+TRUNC(AA582*G582,2)+TRUNC(AC582*G582,2)+TRUNC(AE582*G582,2)+TRUNC(AG582*G582,2)+TRUNC(AI582*G582,2)))))/AE582*G582),TRUE),IF(AND(AG582*G582&lt;&gt;0,(TRUNC(AG582*G582,2)+(TRUNC(AL582,2)-(TRUNC(S582*G582,2)+TRUNC(W582*G582,2)+TRUNC(Y582*G582,2)+TRUNC(AA582*G582,2)+TRUNC(AC582*G582,2)+TRUNC(AE582*G582,2)+TRUNC(AG582*G582,2)+TRUNC(AI582*G582,2))))&gt;=0),ABS((AA582*G582-(TRUNC(AA582*G582,2)+(TRUNC(AL582,2)-(TRUNC(S582*G582,2)+TRUNC(W582*G582,2)+TRUNC(Y582*G582,2)+TRUNC(AA582*G582,2)+TRUNC(AC582*G582,2)+TRUNC(AE582*G582,2)+TRUNC(AG582*G582,2)+TRUNC(AI582*G582,2)))))/AA582*G582)&lt;=ABS((AG582*G582-(TRUNC(AG582*G582,2)+(TRUNC(AL582,2)-(TRUNC(S582*G582,2)+TRUNC(W582*G582,2)+TRUNC(Y582*G582,2)+TRUNC(AA582*G582,2)+TRUNC(AC582*G582,2)+TRUNC(AE582*G582,2)+TRUNC(AG582*G582,2)+TRUNC(AI582*G582,2)))))/AG582*G582),TRUE),IF(AND(AI582*G582&lt;&gt;0,(TRUNC(AI582*G582,2)+(TRUNC(AL582,2)-(TRUNC(S582*G582,2)+TRUNC(W582*G582,2)+TRUNC(Y582*G582,2)+TRUNC(AA582*G582,2)+TRUNC(AC582*G582,2)+TRUNC(AE582*G582,2)+TRUNC(AG582*G582,2)+TRUNC(AI582*G582,2))))&gt;=0),ABS((AA582*G582-(TRUNC(AA582*G582,2)+(TRUNC(AL582,2)-(TRUNC(S582*G582,2)+TRUNC(W582*G582,2)+TRUNC(Y582*G582,2)+TRUNC(AA582*G582,2)+TRUNC(AC582*G582,2)+TRUNC(AE582*G582,2)+TRUNC(AG582*G582,2)+TRUNC(AI582*G582,2)))))/AA582*G582)&lt;=ABS((AI582*G582-(TRUNC(AI582*G582,2)+(TRUNC(AL582,2)-(TRUNC(S582*G582,2)+TRUNC(W582*G582,2)+TRUNC(Y582*G582,2)+TRUNC(AA582*G582,2)+TRUNC(AC582*G582,2)+TRUNC(AE582*G582,2)+TRUNC(AG582*G582,2)+TRUNC(AI582*G582,2)))))/AI582*G582),TRUE)),TRUNC(AA582*G582,2)+(TRUNC(AL582,2)-(TRUNC(S582*G582,2)+TRUNC(W582*G582,2)+TRUNC(Y582*G582,2)+TRUNC(AA582*G582,2)+TRUNC(AC582*G582,2)+TRUNC(AE582*G582,2)+TRUNC(AG582*G582,2)+TRUNC(AI582*G582,2))),TRUNC(AA582*G582,2)))))</f>
        <v>0</v>
      </c>
      <c r="AC582" s="369">
        <f>IF(M582*(1+R582)=0,0,IF((TRUNC(AK582,2)-(TRUNC(H582*(1+R582),2)+TRUNC(J582*(1+R582),2)+TRUNC(K582*(1+R582),2)+TRUNC(L582*(1+R582),2)+TRUNC(M582*(1+R582),2)+TRUNC(N582*(1+R582),2)+TRUNC(O582*(1+R582),2)+TRUNC(P582*(1+R582),2)))=0,TRUNC(M582*(1+R582),2),IF((TRUNC(TRUNC(M582*(1+R582),2),2)+(TRUNC(AK582,2)-(TRUNC(H582*(1+R582),2)+TRUNC(J582*(1+R582),2)+TRUNC(K582*(1+R582),2)+TRUNC(L582*(1+R582),2)+TRUNC(M582*(1+R582),2)+TRUNC(N582*(1+R582),2)+TRUNC(O582*(1+R582),2)+TRUNC(P582*(1+R582),2))))&lt;=0,TRUNC(M582*(1+R582),2),IF(AND(IF(AND(H582*(1+R582)&lt;&gt;0,(TRUNC(H582*(1+R582),2)+(TRUNC(AK582,2)-(TRUNC(H582*(1+R582),2)+TRUNC(J582*(1+R582),2)+TRUNC(K582*(1+R582),2)+TRUNC(L582*(1+R582),2)+TRUNC(M582*(1+R582),2)+TRUNC(N582*(1+R582),2)+TRUNC(O582*(1+R582),2)+TRUNC(P582*(1+R582),2))))&gt;=0),ABS((M582*(1+R582)-(TRUNC(M582*(1+R582),2)+(TRUNC(AK582,2)-(TRUNC(H582*(1+R582),2)+TRUNC(J582*(1+R582),2)+TRUNC(K582*(1+R582),2)+TRUNC(L582*(1+R582),2)+TRUNC(M582*(1+R582),2)+TRUNC(N582*(1+R582),2)+TRUNC(O582*(1+R582),2)+TRUNC(P582*(1+R582),2)))))/M582*(1+R582))&lt;ABS((H582*(1+R582)-(TRUNC(H582*(1+R582),2)+(TRUNC(AK582,2)-(TRUNC(H582*(1+R582),2)+TRUNC(J582*(1+R582),2)+TRUNC(K582*(1+R582),2)+TRUNC(L582*(1+R582),2)+TRUNC(M582*(1+R582),2)+TRUNC(N582*(1+R582),2)+TRUNC(O582*(1+R582),2)+TRUNC(P582*(1+R582),2)))))/H582*(1+R582)),TRUE),IF(AND(J582*(1+R582)&lt;&gt;0,(TRUNC(J582*(1+R582),2)+(TRUNC(AK582,2)-(TRUNC(H582*(1+R582),2)+TRUNC(J582*(1+R582),2)+TRUNC(K582*(1+R582),2)+TRUNC(L582*(1+R582),2)+TRUNC(M582*(1+R582),2)+TRUNC(N582*(1+R582),2)+TRUNC(O582*(1+R582),2)+TRUNC(P582*(1+R582),2))))&gt;=0),ABS((M582*(1+R582)-(TRUNC(M582*(1+R582),2)+(TRUNC(AK582,2)-(TRUNC(H582*(1+R582),2)+TRUNC(J582*(1+R582),2)+TRUNC(K582*(1+R582),2)+TRUNC(L582*(1+R582),2)+TRUNC(M582*(1+R582),2)+TRUNC(N582*(1+R582),2)+TRUNC(O582*(1+R582),2)+TRUNC(P582*(1+R582),2)))))/M582*(1+R582))&lt;ABS((J582*(1+R582)-(TRUNC(J582*(1+R582),2)+(TRUNC(AK582,2)-(TRUNC(H582*(1+R582),2)+TRUNC(J582*(1+R582),2)+TRUNC(K582*(1+R582),2)+TRUNC(L582*(1+R582),2)+TRUNC(M582*(1+R582),2)+TRUNC(N582*(1+R582),2)+TRUNC(O582*(1+R582),2)+TRUNC(P582*(1+R582),2)))))/J582*(1+R582)),TRUE),IF(AND(K582*(1+R582)&lt;&gt;0,(TRUNC(K582*(1+R582),2)+(TRUNC(AK582,2)-(TRUNC(H582*(1+R582),2)+TRUNC(J582*(1+R582),2)+TRUNC(K582*(1+R582),2)+TRUNC(L582*(1+R582),2)+TRUNC(M582*(1+R582),2)+TRUNC(N582*(1+R582),2)+TRUNC(O582*(1+R582),2)+TRUNC(P582*(1+R582),2))))&gt;=0),ABS((M582*(1+R582)-(TRUNC(M582*(1+R582),2)+(TRUNC(AK582,2)-(TRUNC(H582*(1+R582),2)+TRUNC(J582*(1+R582),2)+TRUNC(K582*(1+R582),2)+TRUNC(L582*(1+R582),2)+TRUNC(M582*(1+R582),2)+TRUNC(N582*(1+R582),2)+TRUNC(O582*(1+R582),2)+TRUNC(P582*(1+R582),2)))))/M582*(1+R582))&lt;ABS((K582*(1+R582)-(TRUNC(K582*(1+R582),2)+(TRUNC(AK582,2)-(TRUNC(H582*(1+R582),2)+TRUNC(J582*(1+R582),2)+TRUNC(K582*(1+R582),2)+TRUNC(L582*(1+R582),2)+TRUNC(M582*(1+R582),2)+TRUNC(N582*(1+R582),2)+TRUNC(O582*(1+R582),2)+TRUNC(P582*(1+R582),2)))))/K582*(1+R582)),TRUE),IF(AND(L582*(1+R582)&lt;&gt;0,(TRUNC(L582*(1+R582),2)+(TRUNC(AK582,2)-(TRUNC(H582*(1+R582),2)+TRUNC(J582*(1+R582),2)+TRUNC(K582*(1+R582),2)+TRUNC(L582*(1+R582),2)+TRUNC(M582*(1+R582),2)+TRUNC(N582*(1+R582),2)+TRUNC(O582*(1+R582),2)+TRUNC(P582*(1+R582),2))))&gt;=0),ABS((M582*(1+R582)-(TRUNC(M582*(1+R582),2)+(TRUNC(AK582,2)-(TRUNC(H582*(1+R582),2)+TRUNC(J582*(1+R582),2)+TRUNC(K582*(1+R582),2)+TRUNC(L582*(1+R582),2)+TRUNC(M582*(1+R582),2)+TRUNC(N582*(1+R582),2)+TRUNC(O582*(1+R582),2)+TRUNC(P582*(1+R582),2)))))/M582*(1+R582))&lt;ABS((L582*(1+R582)-(TRUNC(L582*(1+R582),2)+(TRUNC(AK582,2)-(TRUNC(H582*(1+R582),2)+TRUNC(J582*(1+R582),2)+TRUNC(K582*(1+R582),2)+TRUNC(L582*(1+R582),2)+TRUNC(M582*(1+R582),2)+TRUNC(N582*(1+R582),2)+TRUNC(O582*(1+R582),2)+TRUNC(P582*(1+R582),2)))))/L582*(1+R582)),TRUE),IF(AND(M582*(1+R582)&lt;&gt;0,(TRUNC(M582*(1+R582),2)+(TRUNC(AK582,2)-(TRUNC(H582*(1+R582),2)+TRUNC(J582*(1+R582),2)+TRUNC(K582*(1+R582),2)+TRUNC(L582*(1+R582),2)+TRUNC(M582*(1+R582),2)+TRUNC(N582*(1+R582),2)+TRUNC(O582*(1+R582),2)+TRUNC(P582*(1+R582),2))))&gt;=0),ABS((M582*(1+R582)-(TRUNC(M582*(1+R582),2)+(TRUNC(AK582,2)-(TRUNC(H582*(1+R582),2)+TRUNC(J582*(1+R582),2)+TRUNC(K582*(1+R582),2)+TRUNC(L582*(1+R582),2)+TRUNC(M582*(1+R582),2)+TRUNC(N582*(1+R582),2)+TRUNC(O582*(1+R582),2)+TRUNC(P582*(1+R582),2)))))/M582*(1+R582))&lt;=ABS((M582*(1+R582)-(TRUNC(M582*(1+R582),2)+(TRUNC(AK582,2)-(TRUNC(H582*(1+R582),2)+TRUNC(J582*(1+R582),2)+TRUNC(K582*(1+R582),2)+TRUNC(L582*(1+R582),2)+TRUNC(M582*(1+R582),2)+TRUNC(N582*(1+R582),2)+TRUNC(O582*(1+R582),2)+TRUNC(P582*(1+R582),2)))))/M582*(1+R582)),TRUE),IF(AND(N582*(1+R582)&lt;&gt;0,(TRUNC(N582*(1+R582),2)+(TRUNC(AK582,2)-(TRUNC(H582*(1+R582),2)+TRUNC(J582*(1+R582),2)+TRUNC(K582*(1+R582),2)+TRUNC(L582*(1+R582),2)+TRUNC(M582*(1+R582),2)+TRUNC(N582*(1+R582),2)+TRUNC(O582*(1+R582),2)+TRUNC(P582*(1+R582),2))))&gt;=0),ABS((M582*(1+R582)-(TRUNC(M582*(1+R582),2)+(TRUNC(AK582,2)-(TRUNC(H582*(1+R582),2)+TRUNC(J582*(1+R582),2)+TRUNC(K582*(1+R582),2)+TRUNC(L582*(1+R582),2)+TRUNC(M582*(1+R582),2)+TRUNC(N582*(1+R582),2)+TRUNC(O582*(1+R582),2)+TRUNC(P582*(1+R582),2)))))/M582*(1+R582))&lt;=ABS((N582*(1+R582)-(TRUNC(N582*(1+R582),2)+(TRUNC(AK582,2)-(TRUNC(H582*(1+R582),2)+TRUNC(J582*(1+R582),2)+TRUNC(K582*(1+R582),2)+TRUNC(L582*(1+R582),2)+TRUNC(M582*(1+R582),2)+TRUNC(N582*(1+R582),2)+TRUNC(O582*(1+R582),2)+TRUNC(P582*(1+R582),2)))))/N582*(1+R582)),TRUE),IF(AND(O582*(1+R582)&lt;&gt;0,(TRUNC(O582*(1+R582),2)+(TRUNC(AK582,2)-(TRUNC(H582*(1+R582),2)+TRUNC(J582*(1+R582),2)+TRUNC(K582*(1+R582),2)+TRUNC(L582*(1+R582),2)+TRUNC(M582*(1+R582),2)+TRUNC(N582*(1+R582),2)+TRUNC(O582*(1+R582),2)+TRUNC(P582*(1+R582),2))))&gt;=0),ABS((M582*(1+R582)-(TRUNC(M582*(1+R582),2)+(TRUNC(AK582,2)-(TRUNC(H582*(1+R582),2)+TRUNC(J582*(1+R582),2)+TRUNC(K582*(1+R582),2)+TRUNC(L582*(1+R582),2)+TRUNC(M582*(1+R582),2)+TRUNC(N582*(1+R582),2)+TRUNC(O582*(1+R582),2)+TRUNC(P582*(1+R582),2)))))/M582*(1+R582))&lt;=ABS((O582*(1+R582)-(TRUNC(O582*(1+R582),2)+(TRUNC(AK582,2)-(TRUNC(H582*(1+R582),2)+TRUNC(J582*(1+R582),2)+TRUNC(K582*(1+R582),2)+TRUNC(L582*(1+R582),2)+TRUNC(M582*(1+R582),2)+TRUNC(N582*(1+R582),2)+TRUNC(O582*(1+R582),2)+TRUNC(P582*(1+R582),2)))))/O582*(1+R582)),TRUE),IF(AND(P582*(1+R582)&lt;&gt;0,(TRUNC(P582*(1+R582),2)+(TRUNC(AK582,2)-(TRUNC(H582*(1+R582),2)+TRUNC(J582*(1+R582),2)+TRUNC(K582*(1+R582),2)+TRUNC(L582*(1+R582),2)+TRUNC(M582*(1+R582),2)+TRUNC(N582*(1+R582),2)+TRUNC(O582*(1+R582),2)+TRUNC(P582*(1+R582),2))))&gt;=0),ABS((M582*(1+R582)-(TRUNC(M582*(1+R582),2)+(TRUNC(AK582,2)-(TRUNC(H582*(1+R582),2)+TRUNC(J582*(1+R582),2)+TRUNC(K582*(1+R582),2)+TRUNC(L582*(1+R582),2)+TRUNC(M582*(1+R582),2)+TRUNC(N582*(1+R582),2)+TRUNC(O582*(1+R582),2)+TRUNC(P582*(1+R582),2)))))/M582*(1+R582))&lt;=ABS((P582*(1+R582)-(TRUNC(P582*(1+R582),2)+(TRUNC(AK582,2)-(TRUNC(H582*(1+R582),2)+TRUNC(J582*(1+R582),2)+TRUNC(K582*(1+R582),2)+TRUNC(L582*(1+R582),2)+TRUNC(M582*(1+R582),2)+TRUNC(N582*(1+R582),2)+TRUNC(O582*(1+R582),2)+TRUNC(P582*(1+R582),2)))))/P582*(1+R582)),TRUE)),TRUNC(M582*(1+R582),2)+(TRUNC(AK582,2)-(TRUNC(H582*(1+R582),2)+TRUNC(J582*(1+R582),2)+TRUNC(K582*(1+R582),2)+TRUNC(L582*(1+R582),2)+TRUNC(M582*(1+R582),2)+TRUNC(N582*(1+R582),2)+TRUNC(O582*(1+R582),2)+TRUNC(P582*(1+R582),2))),TRUNC(M582*(1+R582),2)))))</f>
        <v>0</v>
      </c>
      <c r="AD582" s="369">
        <f>IF(AC582*G582=0,0,IF((TRUNC(AL582,2)-(TRUNC(S582*G582,2)+TRUNC(W582*G582,2)+TRUNC(Y582*G582,2)+TRUNC(AA582*G582,2)+TRUNC(AC582*G582,2)+TRUNC(AE582*G582,2)+TRUNC(AG582*G582,2)+TRUNC(AI582*G582,2)))=0,TRUNC(AC582*G582,2),IF((TRUNC(TRUNC(AC582*G582,2),2)+(TRUNC(AL582,2)-(TRUNC(S582*G582,2)+TRUNC(W582*G582,2)+TRUNC(Y582*G582,2)+TRUNC(AA582*G582,2)+TRUNC(AC582*G582,2)+TRUNC(AE582*G582,2)+TRUNC(AG582*G582,2)+TRUNC(AI582*G582,2))))&lt;=0,TRUNC(AC582*G582,2),IF(AND(IF(AND(S582*G582&lt;&gt;0,(TRUNC(S582*G582,2)+(TRUNC(AL582,2)-(TRUNC(S582*G582,2)+TRUNC(W582*G582,2)+TRUNC(Y582*G582,2)+TRUNC(AA582*G582,2)+TRUNC(AC582*G582,2)+TRUNC(AE582*G582,2)+TRUNC(AG582*G582,2)+TRUNC(AI582*G582,2))))&gt;=0),ABS((AC582*G582-(TRUNC(AC582*G582,2)+(TRUNC(AL582,2)-(TRUNC(S582*G582,2)+TRUNC(W582*G582,2)+TRUNC(Y582*G582,2)+TRUNC(AA582*G582,2)+TRUNC(AC582*G582,2)+TRUNC(AE582*G582,2)+TRUNC(AG582*G582,2)+TRUNC(AI582*G582,2)))))/AC582*G582)&lt;ABS((S582*G582-(TRUNC(S582*G582,2)+(TRUNC(AL582,2)-(TRUNC(S582*G582,2)+TRUNC(W582*G582,2)+TRUNC(Y582*G582,2)+TRUNC(AA582*G582,2)+TRUNC(AC582*G582,2)+TRUNC(AE582*G582,2)+TRUNC(AG582*G582,2)+TRUNC(AI582*G582,2)))))/S582*G582),TRUE),IF(AND(W582*G582&lt;&gt;0,(TRUNC(W582*G582,2)+(TRUNC(AL582,2)-(TRUNC(S582*G582,2)+TRUNC(W582*G582,2)+TRUNC(Y582*G582,2)+TRUNC(AA582*G582,2)+TRUNC(AC582*G582,2)+TRUNC(AE582*G582,2)+TRUNC(AG582*G582,2)+TRUNC(AI582*G582,2))))&gt;=0),ABS((AC582*G582-(TRUNC(AC582*G582,2)+(TRUNC(AL582,2)-(TRUNC(S582*G582,2)+TRUNC(W582*G582,2)+TRUNC(Y582*G582,2)+TRUNC(AA582*G582,2)+TRUNC(AC582*G582,2)+TRUNC(AE582*G582,2)+TRUNC(AG582*G582,2)+TRUNC(AI582*G582,2)))))/AC582*G582)&lt;ABS((W582*G582-(TRUNC(W582*G582,2)+(TRUNC(AL582,2)-(TRUNC(S582*G582,2)+TRUNC(W582*G582,2)+TRUNC(Y582*G582,2)+TRUNC(AA582*G582,2)+TRUNC(AC582*G582,2)+TRUNC(AE582*G582,2)+TRUNC(AG582*G582,2)+TRUNC(AI582*G582,2)))))/W582*G582),TRUE),IF(AND(Y582*G582&lt;&gt;0,(TRUNC(Y582*G582,2)+(TRUNC(AL582,2)-(TRUNC(S582*G582,2)+TRUNC(W582*G582,2)+TRUNC(Y582*G582,2)+TRUNC(AA582*G582,2)+TRUNC(AC582*G582,2)+TRUNC(AE582*G582,2)+TRUNC(AG582*G582,2)+TRUNC(AI582*G582,2))))&gt;=0),ABS((AC582*G582-(TRUNC(AC582*G582,2)+(TRUNC(AL582,2)-(TRUNC(S582*G582,2)+TRUNC(W582*G582,2)+TRUNC(Y582*G582,2)+TRUNC(AA582*G582,2)+TRUNC(AC582*G582,2)+TRUNC(AE582*G582,2)+TRUNC(AG582*G582,2)+TRUNC(AI582*G582,2)))))/AC582*G582)&lt;ABS((Y582*G582-(TRUNC(Y582*G582,2)+(TRUNC(AL582,2)-(TRUNC(S582*G582,2)+TRUNC(W582*G582,2)+TRUNC(Y582*G582,2)+TRUNC(AA582*G582,2)+TRUNC(AC582*G582,2)+TRUNC(AE582*G582,2)+TRUNC(AG582*G582,2)+TRUNC(AI582*G582,2)))))/Y582*G582),TRUE),IF(AND(AA582*G582&lt;&gt;0,(TRUNC(AA582*G582,2)+(TRUNC(AL582,2)-(TRUNC(S582*G582,2)+TRUNC(W582*G582,2)+TRUNC(Y582*G582,2)+TRUNC(AA582*G582,2)+TRUNC(AC582*G582,2)+TRUNC(AE582*G582,2)+TRUNC(AG582*G582,2)+TRUNC(AI582*G582,2))))&gt;=0),ABS((AC582*G582-(TRUNC(AC582*G582,2)+(TRUNC(AL582,2)-(TRUNC(S582*G582,2)+TRUNC(W582*G582,2)+TRUNC(Y582*G582,2)+TRUNC(AA582*G582,2)+TRUNC(AC582*G582,2)+TRUNC(AE582*G582,2)+TRUNC(AG582*G582,2)+TRUNC(AI582*G582,2)))))/AC582*G582)&lt;ABS((AA582*G582-(TRUNC(AA582*G582,2)+(TRUNC(AL582,2)-(TRUNC(S582*G582,2)+TRUNC(W582*G582,2)+TRUNC(Y582*G582,2)+TRUNC(AA582*G582,2)+TRUNC(AC582*G582,2)+TRUNC(AE582*G582,2)+TRUNC(AG582*G582,2)+TRUNC(AI582*G582,2)))))/AA582*G582),TRUE),IF(AND(AC582*G582&lt;&gt;0,(TRUNC(AC582*G582,2)+(TRUNC(AL582,2)-(TRUNC(S582*G582,2)+TRUNC(W582*G582,2)+TRUNC(Y582*G582,2)+TRUNC(AA582*G582,2)+TRUNC(AC582*G582,2)+TRUNC(AE582*G582,2)+TRUNC(AG582*G582,2)+TRUNC(AI582*G582,2))))&gt;=0),ABS((AC582*G582-(TRUNC(AC582*G582,2)+(TRUNC(AL582,2)-(TRUNC(S582*G582,2)+TRUNC(W582*G582,2)+TRUNC(Y582*G582,2)+TRUNC(AA582*G582,2)+TRUNC(AC582*G582,2)+TRUNC(AE582*G582,2)+TRUNC(AG582*G582,2)+TRUNC(AI582*G582,2)))))/AC582*G582)&lt;=ABS((AC582*G582-(TRUNC(AC582*G582,2)+(TRUNC(AL582,2)-(TRUNC(S582*G582,2)+TRUNC(W582*G582,2)+TRUNC(Y582*G582,2)+TRUNC(AA582*G582,2)+TRUNC(AC582*G582,2)+TRUNC(AE582*G582,2)+TRUNC(AG582*G582,2)+TRUNC(AI582*G582,2)))))/AC582*G582),TRUE),IF(AND(AE582*G582&lt;&gt;0,(TRUNC(AE582*G582,2)+(TRUNC(AL582,2)-(TRUNC(S582*G582,2)+TRUNC(W582*G582,2)+TRUNC(Y582*G582,2)+TRUNC(AA582*G582,2)+TRUNC(AC582*G582,2)+TRUNC(AE582*G582,2)+TRUNC(AG582*G582,2)+TRUNC(AI582*G582,2))))&gt;=0),ABS((AC582*G582-(TRUNC(AC582*G582,2)+(TRUNC(AL582,2)-(TRUNC(S582*G582,2)+TRUNC(W582*G582,2)+TRUNC(Y582*G582,2)+TRUNC(AA582*G582,2)+TRUNC(AC582*G582,2)+TRUNC(AE582*G582,2)+TRUNC(AG582*G582,2)+TRUNC(AI582*G582,2)))))/AC582*G582)&lt;=ABS((AE582*G582-(TRUNC(AE582*G582,2)+(TRUNC(AL582,2)-(TRUNC(S582*G582,2)+TRUNC(W582*G582,2)+TRUNC(Y582*G582,2)+TRUNC(AA582*G582,2)+TRUNC(AC582*G582,2)+TRUNC(AE582*G582,2)+TRUNC(AG582*G582,2)+TRUNC(AI582*G582,2)))))/AE582*G582),TRUE),IF(AND(AG582*G582&lt;&gt;0,(TRUNC(AG582*G582,2)+(TRUNC(AL582,2)-(TRUNC(S582*G582,2)+TRUNC(W582*G582,2)+TRUNC(Y582*G582,2)+TRUNC(AA582*G582,2)+TRUNC(AC582*G582,2)+TRUNC(AE582*G582,2)+TRUNC(AG582*G582,2)+TRUNC(AI582*G582,2))))&gt;=0),ABS((AC582*G582-(TRUNC(AC582*G582,2)+(TRUNC(AL582,2)-(TRUNC(S582*G582,2)+TRUNC(W582*G582,2)+TRUNC(Y582*G582,2)+TRUNC(AA582*G582,2)+TRUNC(AC582*G582,2)+TRUNC(AE582*G582,2)+TRUNC(AG582*G582,2)+TRUNC(AI582*G582,2)))))/AC582*G582)&lt;=ABS((AG582*G582-(TRUNC(AG582*G582,2)+(TRUNC(AL582,2)-(TRUNC(S582*G582,2)+TRUNC(W582*G582,2)+TRUNC(Y582*G582,2)+TRUNC(AA582*G582,2)+TRUNC(AC582*G582,2)+TRUNC(AE582*G582,2)+TRUNC(AG582*G582,2)+TRUNC(AI582*G582,2)))))/AG582*G582),TRUE),IF(AND(AI582*G582&lt;&gt;0,(TRUNC(AI582*G582,2)+(TRUNC(AL582,2)-(TRUNC(S582*G582,2)+TRUNC(W582*G582,2)+TRUNC(Y582*G582,2)+TRUNC(AA582*G582,2)+TRUNC(AC582*G582,2)+TRUNC(AE582*G582,2)+TRUNC(AG582*G582,2)+TRUNC(AI582*G582,2))))&gt;=0),ABS((AC582*G582-(TRUNC(AC582*G582,2)+(TRUNC(AL582,2)-(TRUNC(S582*G582,2)+TRUNC(W582*G582,2)+TRUNC(Y582*G582,2)+TRUNC(AA582*G582,2)+TRUNC(AC582*G582,2)+TRUNC(AE582*G582,2)+TRUNC(AG582*G582,2)+TRUNC(AI582*G582,2)))))/AC582*G582)&lt;=ABS((AI582*G582-(TRUNC(AI582*G582,2)+(TRUNC(AL582,2)-(TRUNC(S582*G582,2)+TRUNC(W582*G582,2)+TRUNC(Y582*G582,2)+TRUNC(AA582*G582,2)+TRUNC(AC582*G582,2)+TRUNC(AE582*G582,2)+TRUNC(AG582*G582,2)+TRUNC(AI582*G582,2)))))/AI582*G582),TRUE)),TRUNC(AC582*G582,2)+(TRUNC(AL582,2)-(TRUNC(S582*G582,2)+TRUNC(W582*G582,2)+TRUNC(Y582*G582,2)+TRUNC(AA582*G582,2)+TRUNC(AC582*G582,2)+TRUNC(AE582*G582,2)+TRUNC(AG582*G582,2)+TRUNC(AI582*G582,2))),TRUNC(AC582*G582,2)))))</f>
        <v>0</v>
      </c>
      <c r="AE582" s="369">
        <f>IF(N582*(1+R582)=0,0,IF((TRUNC(AK582,2)-(TRUNC(H582*(1+R582),2)+TRUNC(J582*(1+R582),2)+TRUNC(K582*(1+R582),2)+TRUNC(L582*(1+R582),2)+TRUNC(M582*(1+R582),2)+TRUNC(N582*(1+R582),2)+TRUNC(O582*(1+R582),2)+TRUNC(P582*(1+R582),2)))=0,TRUNC(N582*(1+R582),2),IF((TRUNC(TRUNC(N582*(1+R582),2),2)+(TRUNC(AK582,2)-(TRUNC(H582*(1+R582),2)+TRUNC(J582*(1+R582),2)+TRUNC(K582*(1+R582),2)+TRUNC(L582*(1+R582),2)+TRUNC(M582*(1+R582),2)+TRUNC(N582*(1+R582),2)+TRUNC(O582*(1+R582),2)+TRUNC(P582*(1+R582),2))))&lt;=0,TRUNC(N582*(1+R582),2),IF(AND(IF(AND(H582*(1+R582)&lt;&gt;0,(TRUNC(H582*(1+R582),2)+(TRUNC(AK582,2)-(TRUNC(H582*(1+R582),2)+TRUNC(J582*(1+R582),2)+TRUNC(K582*(1+R582),2)+TRUNC(L582*(1+R582),2)+TRUNC(M582*(1+R582),2)+TRUNC(N582*(1+R582),2)+TRUNC(O582*(1+R582),2)+TRUNC(P582*(1+R582),2))))&gt;=0),ABS((N582*(1+R582)-(TRUNC(N582*(1+R582),2)+(TRUNC(AK582,2)-(TRUNC(H582*(1+R582),2)+TRUNC(J582*(1+R582),2)+TRUNC(K582*(1+R582),2)+TRUNC(L582*(1+R582),2)+TRUNC(M582*(1+R582),2)+TRUNC(N582*(1+R582),2)+TRUNC(O582*(1+R582),2)+TRUNC(P582*(1+R582),2)))))/N582*(1+R582))&lt;ABS((H582*(1+R582)-(TRUNC(H582*(1+R582),2)+(TRUNC(AK582,2)-(TRUNC(H582*(1+R582),2)+TRUNC(J582*(1+R582),2)+TRUNC(K582*(1+R582),2)+TRUNC(L582*(1+R582),2)+TRUNC(M582*(1+R582),2)+TRUNC(N582*(1+R582),2)+TRUNC(O582*(1+R582),2)+TRUNC(P582*(1+R582),2)))))/H582*(1+R582)),TRUE),IF(AND(J582*(1+R582)&lt;&gt;0,(TRUNC(J582*(1+R582),2)+(TRUNC(AK582,2)-(TRUNC(H582*(1+R582),2)+TRUNC(J582*(1+R582),2)+TRUNC(K582*(1+R582),2)+TRUNC(L582*(1+R582),2)+TRUNC(M582*(1+R582),2)+TRUNC(N582*(1+R582),2)+TRUNC(O582*(1+R582),2)+TRUNC(P582*(1+R582),2))))&gt;=0),ABS((N582*(1+R582)-(TRUNC(N582*(1+R582),2)+(TRUNC(AK582,2)-(TRUNC(H582*(1+R582),2)+TRUNC(J582*(1+R582),2)+TRUNC(K582*(1+R582),2)+TRUNC(L582*(1+R582),2)+TRUNC(M582*(1+R582),2)+TRUNC(N582*(1+R582),2)+TRUNC(O582*(1+R582),2)+TRUNC(P582*(1+R582),2)))))/N582*(1+R582))&lt;ABS((J582*(1+R582)-(TRUNC(J582*(1+R582),2)+(TRUNC(AK582,2)-(TRUNC(H582*(1+R582),2)+TRUNC(J582*(1+R582),2)+TRUNC(K582*(1+R582),2)+TRUNC(L582*(1+R582),2)+TRUNC(M582*(1+R582),2)+TRUNC(N582*(1+R582),2)+TRUNC(O582*(1+R582),2)+TRUNC(P582*(1+R582),2)))))/J582*(1+R582)),TRUE),IF(AND(K582*(1+R582)&lt;&gt;0,(TRUNC(K582*(1+R582),2)+(TRUNC(AK582,2)-(TRUNC(H582*(1+R582),2)+TRUNC(J582*(1+R582),2)+TRUNC(K582*(1+R582),2)+TRUNC(L582*(1+R582),2)+TRUNC(M582*(1+R582),2)+TRUNC(N582*(1+R582),2)+TRUNC(O582*(1+R582),2)+TRUNC(P582*(1+R582),2))))&gt;=0),ABS((N582*(1+R582)-(TRUNC(N582*(1+R582),2)+(TRUNC(AK582,2)-(TRUNC(H582*(1+R582),2)+TRUNC(J582*(1+R582),2)+TRUNC(K582*(1+R582),2)+TRUNC(L582*(1+R582),2)+TRUNC(M582*(1+R582),2)+TRUNC(N582*(1+R582),2)+TRUNC(O582*(1+R582),2)+TRUNC(P582*(1+R582),2)))))/N582*(1+R582))&lt;ABS((K582*(1+R582)-(TRUNC(K582*(1+R582),2)+(TRUNC(AK582,2)-(TRUNC(H582*(1+R582),2)+TRUNC(J582*(1+R582),2)+TRUNC(K582*(1+R582),2)+TRUNC(L582*(1+R582),2)+TRUNC(M582*(1+R582),2)+TRUNC(N582*(1+R582),2)+TRUNC(O582*(1+R582),2)+TRUNC(P582*(1+R582),2)))))/K582*(1+R582)),TRUE),IF(AND(L582*(1+R582)&lt;&gt;0,(TRUNC(L582*(1+R582),2)+(TRUNC(AK582,2)-(TRUNC(H582*(1+R582),2)+TRUNC(J582*(1+R582),2)+TRUNC(K582*(1+R582),2)+TRUNC(L582*(1+R582),2)+TRUNC(M582*(1+R582),2)+TRUNC(N582*(1+R582),2)+TRUNC(O582*(1+R582),2)+TRUNC(P582*(1+R582),2))))&gt;=0),ABS((N582*(1+R582)-(TRUNC(N582*(1+R582),2)+(TRUNC(AK582,2)-(TRUNC(H582*(1+R582),2)+TRUNC(J582*(1+R582),2)+TRUNC(K582*(1+R582),2)+TRUNC(L582*(1+R582),2)+TRUNC(M582*(1+R582),2)+TRUNC(N582*(1+R582),2)+TRUNC(O582*(1+R582),2)+TRUNC(P582*(1+R582),2)))))/N582*(1+R582))&lt;ABS((L582*(1+R582)-(TRUNC(L582*(1+R582),2)+(TRUNC(AK582,2)-(TRUNC(H582*(1+R582),2)+TRUNC(J582*(1+R582),2)+TRUNC(K582*(1+R582),2)+TRUNC(L582*(1+R582),2)+TRUNC(M582*(1+R582),2)+TRUNC(N582*(1+R582),2)+TRUNC(O582*(1+R582),2)+TRUNC(P582*(1+R582),2)))))/L582*(1+R582)),TRUE),IF(AND(M582*(1+R582)&lt;&gt;0,(TRUNC(M582*(1+R582),2)+(TRUNC(AK582,2)-(TRUNC(H582*(1+R582),2)+TRUNC(J582*(1+R582),2)+TRUNC(K582*(1+R582),2)+TRUNC(L582*(1+R582),2)+TRUNC(M582*(1+R582),2)+TRUNC(N582*(1+R582),2)+TRUNC(O582*(1+R582),2)+TRUNC(P582*(1+R582),2))))&gt;=0),ABS((N582*(1+R582)-(TRUNC(N582*(1+R582),2)+(TRUNC(AK582,2)-(TRUNC(H582*(1+R582),2)+TRUNC(J582*(1+R582),2)+TRUNC(K582*(1+R582),2)+TRUNC(L582*(1+R582),2)+TRUNC(M582*(1+R582),2)+TRUNC(N582*(1+R582),2)+TRUNC(O582*(1+R582),2)+TRUNC(P582*(1+R582),2)))))/N582*(1+R582))&lt;ABS((M582*(1+R582)-(TRUNC(M582*(1+R582),2)+(TRUNC(AK582,2)-(TRUNC(H582*(1+R582),2)+TRUNC(J582*(1+R582),2)+TRUNC(K582*(1+R582),2)+TRUNC(L582*(1+R582),2)+TRUNC(M582*(1+R582),2)+TRUNC(N582*(1+R582),2)+TRUNC(O582*(1+R582),2)+TRUNC(P582*(1+R582),2)))))/M582*(1+R582)),TRUE),IF(AND(N582*(1+R582)&lt;&gt;0,(TRUNC(N582*(1+R582),2)+(TRUNC(AK582,2)-(TRUNC(H582*(1+R582),2)+TRUNC(J582*(1+R582),2)+TRUNC(K582*(1+R582),2)+TRUNC(L582*(1+R582),2)+TRUNC(M582*(1+R582),2)+TRUNC(N582*(1+R582),2)+TRUNC(O582*(1+R582),2)+TRUNC(P582*(1+R582),2))))&gt;=0),ABS((N582*(1+R582)-(TRUNC(N582*(1+R582),2)+(TRUNC(AK582,2)-(TRUNC(H582*(1+R582),2)+TRUNC(J582*(1+R582),2)+TRUNC(K582*(1+R582),2)+TRUNC(L582*(1+R582),2)+TRUNC(M582*(1+R582),2)+TRUNC(N582*(1+R582),2)+TRUNC(O582*(1+R582),2)+TRUNC(P582*(1+R582),2)))))/N582*(1+R582))&lt;=ABS((N582*(1+R582)-(TRUNC(N582*(1+R582),2)+(TRUNC(AK582,2)-(TRUNC(H582*(1+R582),2)+TRUNC(J582*(1+R582),2)+TRUNC(K582*(1+R582),2)+TRUNC(L582*(1+R582),2)+TRUNC(M582*(1+R582),2)+TRUNC(N582*(1+R582),2)+TRUNC(O582*(1+R582),2)+TRUNC(P582*(1+R582),2)))))/N582*(1+R582)),TRUE),IF(AND(O582*(1+R582)&lt;&gt;0,(TRUNC(O582*(1+R582),2)+(TRUNC(AK582,2)-(TRUNC(H582*(1+R582),2)+TRUNC(J582*(1+R582),2)+TRUNC(K582*(1+R582),2)+TRUNC(L582*(1+R582),2)+TRUNC(M582*(1+R582),2)+TRUNC(N582*(1+R582),2)+TRUNC(O582*(1+R582),2)+TRUNC(P582*(1+R582),2))))&gt;=0),ABS((N582*(1+R582)-(TRUNC(N582*(1+R582),2)+(TRUNC(AK582,2)-(TRUNC(H582*(1+R582),2)+TRUNC(J582*(1+R582),2)+TRUNC(K582*(1+R582),2)+TRUNC(L582*(1+R582),2)+TRUNC(M582*(1+R582),2)+TRUNC(N582*(1+R582),2)+TRUNC(O582*(1+R582),2)+TRUNC(P582*(1+R582),2)))))/N582*(1+R582))&lt;=ABS((O582*(1+R582)-(TRUNC(O582*(1+R582),2)+(TRUNC(AK582,2)-(TRUNC(H582*(1+R582),2)+TRUNC(J582*(1+R582),2)+TRUNC(K582*(1+R582),2)+TRUNC(L582*(1+R582),2)+TRUNC(M582*(1+R582),2)+TRUNC(N582*(1+R582),2)+TRUNC(O582*(1+R582),2)+TRUNC(P582*(1+R582),2)))))/O582*(1+R582)),TRUE),IF(AND(P582*(1+R582)&lt;&gt;0,(TRUNC(P582*(1+R582),2)+(TRUNC(AK582,2)-(TRUNC(H582*(1+R582),2)+TRUNC(J582*(1+R582),2)+TRUNC(K582*(1+R582),2)+TRUNC(L582*(1+R582),2)+TRUNC(M582*(1+R582),2)+TRUNC(N582*(1+R582),2)+TRUNC(O582*(1+R582),2)+TRUNC(P582*(1+R582),2))))&gt;=0),ABS((N582*(1+R582)-(TRUNC(N582*(1+R582),2)+(TRUNC(AK582,2)-(TRUNC(H582*(1+R582),2)+TRUNC(J582*(1+R582),2)+TRUNC(K582*(1+R582),2)+TRUNC(L582*(1+R582),2)+TRUNC(M582*(1+R582),2)+TRUNC(N582*(1+R582),2)+TRUNC(O582*(1+R582),2)+TRUNC(P582*(1+R582),2)))))/N582*(1+R582))&lt;=ABS((P582*(1+R582)-(TRUNC(P582*(1+R582),2)+(TRUNC(AK582,2)-(TRUNC(H582*(1+R582),2)+TRUNC(J582*(1+R582),2)+TRUNC(K582*(1+R582),2)+TRUNC(L582*(1+R582),2)+TRUNC(M582*(1+R582),2)+TRUNC(N582*(1+R582),2)+TRUNC(O582*(1+R582),2)+TRUNC(P582*(1+R582),2)))))/P582*(1+R582)),TRUE)),TRUNC(N582*(1+R582),2)+(TRUNC(AK582,2)-(TRUNC(H582*(1+R582),2)+TRUNC(J582*(1+R582),2)+TRUNC(K582*(1+R582),2)+TRUNC(L582*(1+R582),2)+TRUNC(M582*(1+R582),2)+TRUNC(N582*(1+R582),2)+TRUNC(O582*(1+R582),2)+TRUNC(P582*(1+R582),2))),TRUNC(N582*(1+R582),2)))))</f>
        <v>0</v>
      </c>
      <c r="AF582" s="369">
        <f>IF(AE582*G582=0,0,IF((TRUNC(AL582,2)-(TRUNC(S582*G582,2)+TRUNC(W582*G582,2)+TRUNC(Y582*G582,2)+TRUNC(AA582*G582,2)+TRUNC(AC582*G582,2)+TRUNC(AE582*G582,2)+TRUNC(AG582*G582,2)+TRUNC(AI582*G582,2)))=0,TRUNC(AE582*G582,2),IF((TRUNC(TRUNC(AE582*G582,2),2)+(TRUNC(AL582,2)-(TRUNC(S582*G582,2)+TRUNC(W582*G582,2)+TRUNC(Y582*G582,2)+TRUNC(AA582*G582,2)+TRUNC(AC582*G582,2)+TRUNC(AE582*G582,2)+TRUNC(AG582*G582,2)+TRUNC(AI582*G582,2))))&lt;=0,TRUNC(AE582*G582,2),IF(AND(IF(AND(S582*G582&lt;&gt;0,(TRUNC(S582*G582,2)+(TRUNC(AL582,2)-(TRUNC(S582*G582,2)+TRUNC(W582*G582,2)+TRUNC(Y582*G582,2)+TRUNC(AA582*G582,2)+TRUNC(AC582*G582,2)+TRUNC(AE582*G582,2)+TRUNC(AG582*G582,2)+TRUNC(AI582*G582,2))))&gt;=0),ABS((AE582*G582-(TRUNC(AE582*G582,2)+(TRUNC(AL582,2)-(TRUNC(S582*G582,2)+TRUNC(W582*G582,2)+TRUNC(Y582*G582,2)+TRUNC(AA582*G582,2)+TRUNC(AC582*G582,2)+TRUNC(AE582*G582,2)+TRUNC(AG582*G582,2)+TRUNC(AI582*G582,2)))))/AE582*G582)&lt;ABS((S582*G582-(TRUNC(S582*G582,2)+(TRUNC(AL582,2)-(TRUNC(S582*G582,2)+TRUNC(W582*G582,2)+TRUNC(Y582*G582,2)+TRUNC(AA582*G582,2)+TRUNC(AC582*G582,2)+TRUNC(AE582*G582,2)+TRUNC(AG582*G582,2)+TRUNC(AI582*G582,2)))))/S582*G582),TRUE),IF(AND(W582*G582&lt;&gt;0,(TRUNC(W582*G582,2)+(TRUNC(AL582,2)-(TRUNC(S582*G582,2)+TRUNC(W582*G582,2)+TRUNC(Y582*G582,2)+TRUNC(AA582*G582,2)+TRUNC(AC582*G582,2)+TRUNC(AE582*G582,2)+TRUNC(AG582*G582,2)+TRUNC(AI582*G582,2))))&gt;=0),ABS((AE582*G582-(TRUNC(AE582*G582,2)+(TRUNC(AL582,2)-(TRUNC(S582*G582,2)+TRUNC(W582*G582,2)+TRUNC(Y582*G582,2)+TRUNC(AA582*G582,2)+TRUNC(AC582*G582,2)+TRUNC(AE582*G582,2)+TRUNC(AG582*G582,2)+TRUNC(AI582*G582,2)))))/AE582*G582)&lt;ABS((W582*G582-(TRUNC(W582*G582,2)+(TRUNC(AL582,2)-(TRUNC(S582*G582,2)+TRUNC(W582*G582,2)+TRUNC(Y582*G582,2)+TRUNC(AA582*G582,2)+TRUNC(AC582*G582,2)+TRUNC(AE582*G582,2)+TRUNC(AG582*G582,2)+TRUNC(AI582*G582,2)))))/W582*G582),TRUE),IF(AND(Y582*G582&lt;&gt;0,(TRUNC(Y582*G582,2)+(TRUNC(AL582,2)-(TRUNC(S582*G582,2)+TRUNC(W582*G582,2)+TRUNC(Y582*G582,2)+TRUNC(AA582*G582,2)+TRUNC(AC582*G582,2)+TRUNC(AE582*G582,2)+TRUNC(AG582*G582,2)+TRUNC(AI582*G582,2))))&gt;=0),ABS((AE582*G582-(TRUNC(AE582*G582,2)+(TRUNC(AL582,2)-(TRUNC(S582*G582,2)+TRUNC(W582*G582,2)+TRUNC(Y582*G582,2)+TRUNC(AA582*G582,2)+TRUNC(AC582*G582,2)+TRUNC(AE582*G582,2)+TRUNC(AG582*G582,2)+TRUNC(AI582*G582,2)))))/AE582*G582)&lt;ABS((Y582*G582-(TRUNC(Y582*G582,2)+(TRUNC(AL582,2)-(TRUNC(S582*G582,2)+TRUNC(W582*G582,2)+TRUNC(Y582*G582,2)+TRUNC(AA582*G582,2)+TRUNC(AC582*G582,2)+TRUNC(AE582*G582,2)+TRUNC(AG582*G582,2)+TRUNC(AI582*G582,2)))))/Y582*G582),TRUE),IF(AND(AA582*G582&lt;&gt;0,(TRUNC(AA582*G582,2)+(TRUNC(AL582,2)-(TRUNC(S582*G582,2)+TRUNC(W582*G582,2)+TRUNC(Y582*G582,2)+TRUNC(AA582*G582,2)+TRUNC(AC582*G582,2)+TRUNC(AE582*G582,2)+TRUNC(AG582*G582,2)+TRUNC(AI582*G582,2))))&gt;=0),ABS((AE582*G582-(TRUNC(AE582*G582,2)+(TRUNC(AL582,2)-(TRUNC(S582*G582,2)+TRUNC(W582*G582,2)+TRUNC(Y582*G582,2)+TRUNC(AA582*G582,2)+TRUNC(AC582*G582,2)+TRUNC(AE582*G582,2)+TRUNC(AG582*G582,2)+TRUNC(AI582*G582,2)))))/AE582*G582)&lt;ABS((AA582*G582-(TRUNC(AA582*G582,2)+(TRUNC(AL582,2)-(TRUNC(S582*G582,2)+TRUNC(W582*G582,2)+TRUNC(Y582*G582,2)+TRUNC(AA582*G582,2)+TRUNC(AC582*G582,2)+TRUNC(AE582*G582,2)+TRUNC(AG582*G582,2)+TRUNC(AI582*G582,2)))))/AA582*G582),TRUE),IF(AND(AC582*G582&lt;&gt;0,(TRUNC(AC582*G582,2)+(TRUNC(AL582,2)-(TRUNC(S582*G582,2)+TRUNC(W582*G582,2)+TRUNC(Y582*G582,2)+TRUNC(AA582*G582,2)+TRUNC(AC582*G582,2)+TRUNC(AE582*G582,2)+TRUNC(AG582*G582,2)+TRUNC(AI582*G582,2))))&gt;=0),ABS((AE582*G582-(TRUNC(AE582*G582,2)+(TRUNC(AL582,2)-(TRUNC(S582*G582,2)+TRUNC(W582*G582,2)+TRUNC(Y582*G582,2)+TRUNC(AA582*G582,2)+TRUNC(AC582*G582,2)+TRUNC(AE582*G582,2)+TRUNC(AG582*G582,2)+TRUNC(AI582*G582,2)))))/AE582*G582)&lt;ABS((AC582*G582-(TRUNC(AC582*G582,2)+(TRUNC(AL582,2)-(TRUNC(S582*G582,2)+TRUNC(W582*G582,2)+TRUNC(Y582*G582,2)+TRUNC(AA582*G582,2)+TRUNC(AC582*G582,2)+TRUNC(AE582*G582,2)+TRUNC(AG582*G582,2)+TRUNC(AI582*G582,2)))))/AC582*G582),TRUE),IF(AND(AE582*G582&lt;&gt;0,(TRUNC(AE582*G582,2)+(TRUNC(AL582,2)-(TRUNC(S582*G582,2)+TRUNC(W582*G582,2)+TRUNC(Y582*G582,2)+TRUNC(AA582*G582,2)+TRUNC(AC582*G582,2)+TRUNC(AE582*G582,2)+TRUNC(AG582*G582,2)+TRUNC(AI582*G582,2))))&gt;=0),ABS((AE582*G582-(TRUNC(AE582*G582,2)+(TRUNC(AL582,2)-(TRUNC(S582*G582,2)+TRUNC(W582*G582,2)+TRUNC(Y582*G582,2)+TRUNC(AA582*G582,2)+TRUNC(AC582*G582,2)+TRUNC(AE582*G582,2)+TRUNC(AG582*G582,2)+TRUNC(AI582*G582,2)))))/AE582*G582)&lt;=ABS((AE582*G582-(TRUNC(AE582*G582,2)+(TRUNC(AL582,2)-(TRUNC(S582*G582,2)+TRUNC(W582*G582,2)+TRUNC(Y582*G582,2)+TRUNC(AA582*G582,2)+TRUNC(AC582*G582,2)+TRUNC(AE582*G582,2)+TRUNC(AG582*G582,2)+TRUNC(AI582*G582,2)))))/AE582*G582),TRUE),IF(AND(AG582*G582&lt;&gt;0,(TRUNC(AG582*G582,2)+(TRUNC(AL582,2)-(TRUNC(S582*G582,2)+TRUNC(W582*G582,2)+TRUNC(Y582*G582,2)+TRUNC(AA582*G582,2)+TRUNC(AC582*G582,2)+TRUNC(AE582*G582,2)+TRUNC(AG582*G582,2)+TRUNC(AI582*G582,2))))&gt;=0),ABS((AE582*G582-(TRUNC(AE582*G582,2)+(TRUNC(AL582,2)-(TRUNC(S582*G582,2)+TRUNC(W582*G582,2)+TRUNC(Y582*G582,2)+TRUNC(AA582*G582,2)+TRUNC(AC582*G582,2)+TRUNC(AE582*G582,2)+TRUNC(AG582*G582,2)+TRUNC(AI582*G582,2)))))/AE582*G582)&lt;=ABS((AG582*G582-(TRUNC(AG582*G582,2)+(TRUNC(AL582,2)-(TRUNC(S582*G582,2)+TRUNC(W582*G582,2)+TRUNC(Y582*G582,2)+TRUNC(AA582*G582,2)+TRUNC(AC582*G582,2)+TRUNC(AE582*G582,2)+TRUNC(AG582*G582,2)+TRUNC(AI582*G582,2)))))/AG582*G582),TRUE),IF(AND(AI582*G582&lt;&gt;0,(TRUNC(AI582*G582,2)+(TRUNC(AL582,2)-(TRUNC(S582*G582,2)+TRUNC(W582*G582,2)+TRUNC(Y582*G582,2)+TRUNC(AA582*G582,2)+TRUNC(AC582*G582,2)+TRUNC(AE582*G582,2)+TRUNC(AG582*G582,2)+TRUNC(AI582*G582,2))))&gt;=0),ABS((AE582*G582-(TRUNC(AE582*G582,2)+(TRUNC(AL582,2)-(TRUNC(S582*G582,2)+TRUNC(W582*G582,2)+TRUNC(Y582*G582,2)+TRUNC(AA582*G582,2)+TRUNC(AC582*G582,2)+TRUNC(AE582*G582,2)+TRUNC(AG582*G582,2)+TRUNC(AI582*G582,2)))))/AE582*G582)&lt;=ABS((AI582*G582-(TRUNC(AI582*G582,2)+(TRUNC(AL582,2)-(TRUNC(S582*G582,2)+TRUNC(W582*G582,2)+TRUNC(Y582*G582,2)+TRUNC(AA582*G582,2)+TRUNC(AC582*G582,2)+TRUNC(AE582*G582,2)+TRUNC(AG582*G582,2)+TRUNC(AI582*G582,2)))))/AI582*G582),TRUE)),TRUNC(AE582*G582,2)+(TRUNC(AL582,2)-(TRUNC(S582*G582,2)+TRUNC(W582*G582,2)+TRUNC(Y582*G582,2)+TRUNC(AA582*G582,2)+TRUNC(AC582*G582,2)+TRUNC(AE582*G582,2)+TRUNC(AG582*G582,2)+TRUNC(AI582*G582,2))),TRUNC(AE582*G582,2)))))</f>
        <v>0</v>
      </c>
      <c r="AG582" s="369">
        <f>IF(O582*(1+R582)=0,0,IF((TRUNC(AK582,2)-(TRUNC(H582*(1+R582),2)+TRUNC(J582*(1+R582),2)+TRUNC(K582*(1+R582),2)+TRUNC(L582*(1+R582),2)+TRUNC(M582*(1+R582),2)+TRUNC(N582*(1+R582),2)+TRUNC(O582*(1+R582),2)+TRUNC(P582*(1+R582),2)))=0,TRUNC(O582*(1+R582),2),IF((TRUNC(TRUNC(O582*(1+R582),2),2)+(TRUNC(AK582,2)-(TRUNC(H582*(1+R582),2)+TRUNC(J582*(1+R582),2)+TRUNC(K582*(1+R582),2)+TRUNC(L582*(1+R582),2)+TRUNC(M582*(1+R582),2)+TRUNC(N582*(1+R582),2)+TRUNC(O582*(1+R582),2)+TRUNC(P582*(1+R582),2))))&lt;=0,TRUNC(O582*(1+R582),2),IF(AND(IF(AND(H582*(1+R582)&lt;&gt;0,(TRUNC(H582*(1+R582),2)+(TRUNC(AK582,2)-(TRUNC(H582*(1+R582),2)+TRUNC(J582*(1+R582),2)+TRUNC(K582*(1+R582),2)+TRUNC(L582*(1+R582),2)+TRUNC(M582*(1+R582),2)+TRUNC(N582*(1+R582),2)+TRUNC(O582*(1+R582),2)+TRUNC(P582*(1+R582),2))))&gt;=0),ABS((O582*(1+R582)-(TRUNC(O582*(1+R582),2)+(TRUNC(AK582,2)-(TRUNC(H582*(1+R582),2)+TRUNC(J582*(1+R582),2)+TRUNC(K582*(1+R582),2)+TRUNC(L582*(1+R582),2)+TRUNC(M582*(1+R582),2)+TRUNC(N582*(1+R582),2)+TRUNC(O582*(1+R582),2)+TRUNC(P582*(1+R582),2)))))/O582*(1+R582))&lt;ABS((H582*(1+R582)-(TRUNC(H582*(1+R582),2)+(TRUNC(AK582,2)-(TRUNC(H582*(1+R582),2)+TRUNC(J582*(1+R582),2)+TRUNC(K582*(1+R582),2)+TRUNC(L582*(1+R582),2)+TRUNC(M582*(1+R582),2)+TRUNC(N582*(1+R582),2)+TRUNC(O582*(1+R582),2)+TRUNC(P582*(1+R582),2)))))/H582*(1+R582)),TRUE),IF(AND(J582*(1+R582)&lt;&gt;0,(TRUNC(J582*(1+R582),2)+(TRUNC(AK582,2)-(TRUNC(H582*(1+R582),2)+TRUNC(J582*(1+R582),2)+TRUNC(K582*(1+R582),2)+TRUNC(L582*(1+R582),2)+TRUNC(M582*(1+R582),2)+TRUNC(N582*(1+R582),2)+TRUNC(O582*(1+R582),2)+TRUNC(P582*(1+R582),2))))&gt;=0),ABS((O582*(1+R582)-(TRUNC(O582*(1+R582),2)+(TRUNC(AK582,2)-(TRUNC(H582*(1+R582),2)+TRUNC(J582*(1+R582),2)+TRUNC(K582*(1+R582),2)+TRUNC(L582*(1+R582),2)+TRUNC(M582*(1+R582),2)+TRUNC(N582*(1+R582),2)+TRUNC(O582*(1+R582),2)+TRUNC(P582*(1+R582),2)))))/O582*(1+R582))&lt;ABS((J582*(1+R582)-(TRUNC(J582*(1+R582),2)+(TRUNC(AK582,2)-(TRUNC(H582*(1+R582),2)+TRUNC(J582*(1+R582),2)+TRUNC(K582*(1+R582),2)+TRUNC(L582*(1+R582),2)+TRUNC(M582*(1+R582),2)+TRUNC(N582*(1+R582),2)+TRUNC(O582*(1+R582),2)+TRUNC(P582*(1+R582),2)))))/J582*(1+R582)),TRUE),IF(AND(K582*(1+R582)&lt;&gt;0,(TRUNC(K582*(1+R582),2)+(TRUNC(AK582,2)-(TRUNC(H582*(1+R582),2)+TRUNC(J582*(1+R582),2)+TRUNC(K582*(1+R582),2)+TRUNC(L582*(1+R582),2)+TRUNC(M582*(1+R582),2)+TRUNC(N582*(1+R582),2)+TRUNC(O582*(1+R582),2)+TRUNC(P582*(1+R582),2))))&gt;=0),ABS((O582*(1+R582)-(TRUNC(O582*(1+R582),2)+(TRUNC(AK582,2)-(TRUNC(H582*(1+R582),2)+TRUNC(J582*(1+R582),2)+TRUNC(K582*(1+R582),2)+TRUNC(L582*(1+R582),2)+TRUNC(M582*(1+R582),2)+TRUNC(N582*(1+R582),2)+TRUNC(O582*(1+R582),2)+TRUNC(P582*(1+R582),2)))))/O582*(1+R582))&lt;ABS((K582*(1+R582)-(TRUNC(K582*(1+R582),2)+(TRUNC(AK582,2)-(TRUNC(H582*(1+R582),2)+TRUNC(J582*(1+R582),2)+TRUNC(K582*(1+R582),2)+TRUNC(L582*(1+R582),2)+TRUNC(M582*(1+R582),2)+TRUNC(N582*(1+R582),2)+TRUNC(O582*(1+R582),2)+TRUNC(P582*(1+R582),2)))))/K582*(1+R582)),TRUE),IF(AND(L582*(1+R582)&lt;&gt;0,(TRUNC(L582*(1+R582),2)+(TRUNC(AK582,2)-(TRUNC(H582*(1+R582),2)+TRUNC(J582*(1+R582),2)+TRUNC(K582*(1+R582),2)+TRUNC(L582*(1+R582),2)+TRUNC(M582*(1+R582),2)+TRUNC(N582*(1+R582),2)+TRUNC(O582*(1+R582),2)+TRUNC(P582*(1+R582),2))))&gt;=0),ABS((O582*(1+R582)-(TRUNC(O582*(1+R582),2)+(TRUNC(AK582,2)-(TRUNC(H582*(1+R582),2)+TRUNC(J582*(1+R582),2)+TRUNC(K582*(1+R582),2)+TRUNC(L582*(1+R582),2)+TRUNC(M582*(1+R582),2)+TRUNC(N582*(1+R582),2)+TRUNC(O582*(1+R582),2)+TRUNC(P582*(1+R582),2)))))/O582*(1+R582))&lt;ABS((L582*(1+R582)-(TRUNC(L582*(1+R582),2)+(TRUNC(AK582,2)-(TRUNC(H582*(1+R582),2)+TRUNC(J582*(1+R582),2)+TRUNC(K582*(1+R582),2)+TRUNC(L582*(1+R582),2)+TRUNC(M582*(1+R582),2)+TRUNC(N582*(1+R582),2)+TRUNC(O582*(1+R582),2)+TRUNC(P582*(1+R582),2)))))/L582*(1+R582)),TRUE),IF(AND(M582*(1+R582)&lt;&gt;0,(TRUNC(M582*(1+R582),2)+(TRUNC(AK582,2)-(TRUNC(H582*(1+R582),2)+TRUNC(J582*(1+R582),2)+TRUNC(K582*(1+R582),2)+TRUNC(L582*(1+R582),2)+TRUNC(M582*(1+R582),2)+TRUNC(N582*(1+R582),2)+TRUNC(O582*(1+R582),2)+TRUNC(P582*(1+R582),2))))&gt;=0),ABS((O582*(1+R582)-(TRUNC(O582*(1+R582),2)+(TRUNC(AK582,2)-(TRUNC(H582*(1+R582),2)+TRUNC(J582*(1+R582),2)+TRUNC(K582*(1+R582),2)+TRUNC(L582*(1+R582),2)+TRUNC(M582*(1+R582),2)+TRUNC(N582*(1+R582),2)+TRUNC(O582*(1+R582),2)+TRUNC(P582*(1+R582),2)))))/O582*(1+R582))&lt;ABS((M582*(1+R582)-(TRUNC(M582*(1+R582),2)+(TRUNC(AK582,2)-(TRUNC(H582*(1+R582),2)+TRUNC(J582*(1+R582),2)+TRUNC(K582*(1+R582),2)+TRUNC(L582*(1+R582),2)+TRUNC(M582*(1+R582),2)+TRUNC(N582*(1+R582),2)+TRUNC(O582*(1+R582),2)+TRUNC(P582*(1+R582),2)))))/M582*(1+R582)),TRUE),IF(AND(N582*(1+R582)&lt;&gt;0,(TRUNC(N582*(1+R582),2)+(TRUNC(AK582,2)-(TRUNC(H582*(1+R582),2)+TRUNC(J582*(1+R582),2)+TRUNC(K582*(1+R582),2)+TRUNC(L582*(1+R582),2)+TRUNC(M582*(1+R582),2)+TRUNC(N582*(1+R582),2)+TRUNC(O582*(1+R582),2)+TRUNC(P582*(1+R582),2))))&gt;=0),ABS((O582*(1+R582)-(TRUNC(O582*(1+R582),2)+(TRUNC(AK582,2)-(TRUNC(H582*(1+R582),2)+TRUNC(J582*(1+R582),2)+TRUNC(K582*(1+R582),2)+TRUNC(L582*(1+R582),2)+TRUNC(M582*(1+R582),2)+TRUNC(N582*(1+R582),2)+TRUNC(O582*(1+R582),2)+TRUNC(P582*(1+R582),2)))))/O582*(1+R582))&lt;ABS((N582*(1+R582)-(TRUNC(N582*(1+R582),2)+(TRUNC(AK582,2)-(TRUNC(H582*(1+R582),2)+TRUNC(J582*(1+R582),2)+TRUNC(K582*(1+R582),2)+TRUNC(L582*(1+R582),2)+TRUNC(M582*(1+R582),2)+TRUNC(N582*(1+R582),2)+TRUNC(O582*(1+R582),2)+TRUNC(P582*(1+R582),2)))))/N582*(1+R582)),TRUE),IF(AND(O582*(1+R582)&lt;&gt;0,(TRUNC(O582*(1+R582),2)+(TRUNC(AK582,2)-(TRUNC(H582*(1+R582),2)+TRUNC(J582*(1+R582),2)+TRUNC(K582*(1+R582),2)+TRUNC(L582*(1+R582),2)+TRUNC(M582*(1+R582),2)+TRUNC(N582*(1+R582),2)+TRUNC(O582*(1+R582),2)+TRUNC(P582*(1+R582),2))))&gt;=0),ABS((O582*(1+R582)-(TRUNC(O582*(1+R582),2)+(TRUNC(AK582,2)-(TRUNC(H582*(1+R582),2)+TRUNC(J582*(1+R582),2)+TRUNC(K582*(1+R582),2)+TRUNC(L582*(1+R582),2)+TRUNC(M582*(1+R582),2)+TRUNC(N582*(1+R582),2)+TRUNC(O582*(1+R582),2)+TRUNC(P582*(1+R582),2)))))/O582*(1+R582))&lt;=ABS((O582*(1+R582)-(TRUNC(O582*(1+R582),2)+(TRUNC(AK582,2)-(TRUNC(H582*(1+R582),2)+TRUNC(J582*(1+R582),2)+TRUNC(K582*(1+R582),2)+TRUNC(L582*(1+R582),2)+TRUNC(M582*(1+R582),2)+TRUNC(N582*(1+R582),2)+TRUNC(O582*(1+R582),2)+TRUNC(P582*(1+R582),2)))))/O582*(1+R582)),TRUE),IF(AND(P582*(1+R582)&lt;&gt;0,(TRUNC(P582*(1+R582),2)+(TRUNC(AK582,2)-(TRUNC(H582*(1+R582),2)+TRUNC(J582*(1+R582),2)+TRUNC(K582*(1+R582),2)+TRUNC(L582*(1+R582),2)+TRUNC(M582*(1+R582),2)+TRUNC(N582*(1+R582),2)+TRUNC(O582*(1+R582),2)+TRUNC(P582*(1+R582),2))))&gt;=0),ABS((O582*(1+R582)-(TRUNC(O582*(1+R582),2)+(TRUNC(AK582,2)-(TRUNC(H582*(1+R582),2)+TRUNC(J582*(1+R582),2)+TRUNC(K582*(1+R582),2)+TRUNC(L582*(1+R582),2)+TRUNC(M582*(1+R582),2)+TRUNC(N582*(1+R582),2)+TRUNC(O582*(1+R582),2)+TRUNC(P582*(1+R582),2)))))/O582*(1+R582))&lt;=ABS((P582*(1+R582)-(TRUNC(P582*(1+R582),2)+(TRUNC(AK582,2)-(TRUNC(H582*(1+R582),2)+TRUNC(J582*(1+R582),2)+TRUNC(K582*(1+R582),2)+TRUNC(L582*(1+R582),2)+TRUNC(M582*(1+R582),2)+TRUNC(N582*(1+R582),2)+TRUNC(O582*(1+R582),2)+TRUNC(P582*(1+R582),2)))))/P582*(1+R582)),TRUE)),TRUNC(O582*(1+R582),2)+(TRUNC(AK582,2)-(TRUNC(H582*(1+R582),2)+TRUNC(J582*(1+R582),2)+TRUNC(K582*(1+R582),2)+TRUNC(L582*(1+R582),2)+TRUNC(M582*(1+R582),2)+TRUNC(N582*(1+R582),2)+TRUNC(O582*(1+R582),2)+TRUNC(P582*(1+R582),2))),TRUNC(O582*(1+R582),2)))))</f>
        <v>0</v>
      </c>
      <c r="AH582" s="369">
        <f>IF(AG582*G582=0,0,IF((TRUNC(AL582,2)-(TRUNC(S582*G582,2)+TRUNC(W582*G582,2)+TRUNC(Y582*G582,2)+TRUNC(AA582*G582,2)+TRUNC(AC582*G582,2)+TRUNC(AE582*G582,2)+TRUNC(AG582*G582,2)+TRUNC(AI582*G582,2)))=0,TRUNC(AG582*G582,2),IF((TRUNC(TRUNC(AG582*G582,2),2)+(TRUNC(AL582,2)-(TRUNC(S582*G582,2)+TRUNC(W582*G582,2)+TRUNC(Y582*G582,2)+TRUNC(AA582*G582,2)+TRUNC(AC582*G582,2)+TRUNC(AE582*G582,2)+TRUNC(AG582*G582,2)+TRUNC(AI582*G582,2))))&lt;=0,TRUNC(AG582*G582,2),IF(AND(IF(AND(S582*G582&lt;&gt;0,(TRUNC(S582*G582,2)+(TRUNC(AL582,2)-(TRUNC(S582*G582,2)+TRUNC(W582*G582,2)+TRUNC(Y582*G582,2)+TRUNC(AA582*G582,2)+TRUNC(AC582*G582,2)+TRUNC(AE582*G582,2)+TRUNC(AG582*G582,2)+TRUNC(AI582*G582,2))))&gt;=0),ABS((AG582*G582-(TRUNC(AG582*G582,2)+(TRUNC(AL582,2)-(TRUNC(S582*G582,2)+TRUNC(W582*G582,2)+TRUNC(Y582*G582,2)+TRUNC(AA582*G582,2)+TRUNC(AC582*G582,2)+TRUNC(AE582*G582,2)+TRUNC(AG582*G582,2)+TRUNC(AI582*G582,2)))))/AG582*G582)&lt;ABS((S582*G582-(TRUNC(S582*G582,2)+(TRUNC(AL582,2)-(TRUNC(S582*G582,2)+TRUNC(W582*G582,2)+TRUNC(Y582*G582,2)+TRUNC(AA582*G582,2)+TRUNC(AC582*G582,2)+TRUNC(AE582*G582,2)+TRUNC(AG582*G582,2)+TRUNC(AI582*G582,2)))))/S582*G582),TRUE),IF(AND(W582*G582&lt;&gt;0,(TRUNC(W582*G582,2)+(TRUNC(AL582,2)-(TRUNC(S582*G582,2)+TRUNC(W582*G582,2)+TRUNC(Y582*G582,2)+TRUNC(AA582*G582,2)+TRUNC(AC582*G582,2)+TRUNC(AE582*G582,2)+TRUNC(AG582*G582,2)+TRUNC(AI582*G582,2))))&gt;=0),ABS((AG582*G582-(TRUNC(AG582*G582,2)+(TRUNC(AL582,2)-(TRUNC(S582*G582,2)+TRUNC(W582*G582,2)+TRUNC(Y582*G582,2)+TRUNC(AA582*G582,2)+TRUNC(AC582*G582,2)+TRUNC(AE582*G582,2)+TRUNC(AG582*G582,2)+TRUNC(AI582*G582,2)))))/AG582*G582)&lt;ABS((W582*G582-(TRUNC(W582*G582,2)+(TRUNC(AL582,2)-(TRUNC(S582*G582,2)+TRUNC(W582*G582,2)+TRUNC(Y582*G582,2)+TRUNC(AA582*G582,2)+TRUNC(AC582*G582,2)+TRUNC(AE582*G582,2)+TRUNC(AG582*G582,2)+TRUNC(AI582*G582,2)))))/W582*G582),TRUE),IF(AND(Y582*G582&lt;&gt;0,(TRUNC(Y582*G582,2)+(TRUNC(AL582,2)-(TRUNC(S582*G582,2)+TRUNC(W582*G582,2)+TRUNC(Y582*G582,2)+TRUNC(AA582*G582,2)+TRUNC(AC582*G582,2)+TRUNC(AE582*G582,2)+TRUNC(AG582*G582,2)+TRUNC(AI582*G582,2))))&gt;=0),ABS((AG582*G582-(TRUNC(AG582*G582,2)+(TRUNC(AL582,2)-(TRUNC(S582*G582,2)+TRUNC(W582*G582,2)+TRUNC(Y582*G582,2)+TRUNC(AA582*G582,2)+TRUNC(AC582*G582,2)+TRUNC(AE582*G582,2)+TRUNC(AG582*G582,2)+TRUNC(AI582*G582,2)))))/AG582*G582)&lt;ABS((Y582*G582-(TRUNC(Y582*G582,2)+(TRUNC(AL582,2)-(TRUNC(S582*G582,2)+TRUNC(W582*G582,2)+TRUNC(Y582*G582,2)+TRUNC(AA582*G582,2)+TRUNC(AC582*G582,2)+TRUNC(AE582*G582,2)+TRUNC(AG582*G582,2)+TRUNC(AI582*G582,2)))))/Y582*G582),TRUE),IF(AND(AA582*G582&lt;&gt;0,(TRUNC(AA582*G582,2)+(TRUNC(AL582,2)-(TRUNC(S582*G582,2)+TRUNC(W582*G582,2)+TRUNC(Y582*G582,2)+TRUNC(AA582*G582,2)+TRUNC(AC582*G582,2)+TRUNC(AE582*G582,2)+TRUNC(AG582*G582,2)+TRUNC(AI582*G582,2))))&gt;=0),ABS((AG582*G582-(TRUNC(AG582*G582,2)+(TRUNC(AL582,2)-(TRUNC(S582*G582,2)+TRUNC(W582*G582,2)+TRUNC(Y582*G582,2)+TRUNC(AA582*G582,2)+TRUNC(AC582*G582,2)+TRUNC(AE582*G582,2)+TRUNC(AG582*G582,2)+TRUNC(AI582*G582,2)))))/AG582*G582)&lt;ABS((AA582*G582-(TRUNC(AA582*G582,2)+(TRUNC(AL582,2)-(TRUNC(S582*G582,2)+TRUNC(W582*G582,2)+TRUNC(Y582*G582,2)+TRUNC(AA582*G582,2)+TRUNC(AC582*G582,2)+TRUNC(AE582*G582,2)+TRUNC(AG582*G582,2)+TRUNC(AI582*G582,2)))))/AA582*G582),TRUE),IF(AND(AC582*G582&lt;&gt;0,(TRUNC(AC582*G582,2)+(TRUNC(AL582,2)-(TRUNC(S582*G582,2)+TRUNC(W582*G582,2)+TRUNC(Y582*G582,2)+TRUNC(AA582*G582,2)+TRUNC(AC582*G582,2)+TRUNC(AE582*G582,2)+TRUNC(AG582*G582,2)+TRUNC(AI582*G582,2))))&gt;=0),ABS((AG582*G582-(TRUNC(AG582*G582,2)+(TRUNC(AL582,2)-(TRUNC(S582*G582,2)+TRUNC(W582*G582,2)+TRUNC(Y582*G582,2)+TRUNC(AA582*G582,2)+TRUNC(AC582*G582,2)+TRUNC(AE582*G582,2)+TRUNC(AG582*G582,2)+TRUNC(AI582*G582,2)))))/AG582*G582)&lt;ABS((AC582*G582-(TRUNC(AC582*G582,2)+(TRUNC(AL582,2)-(TRUNC(S582*G582,2)+TRUNC(W582*G582,2)+TRUNC(Y582*G582,2)+TRUNC(AA582*G582,2)+TRUNC(AC582*G582,2)+TRUNC(AE582*G582,2)+TRUNC(AG582*G582,2)+TRUNC(AI582*G582,2)))))/AC582*G582),TRUE),IF(AND(AE582*G582&lt;&gt;0,(TRUNC(AE582*G582,2)+(TRUNC(AL582,2)-(TRUNC(S582*G582,2)+TRUNC(W582*G582,2)+TRUNC(Y582*G582,2)+TRUNC(AA582*G582,2)+TRUNC(AC582*G582,2)+TRUNC(AE582*G582,2)+TRUNC(AG582*G582,2)+TRUNC(AI582*G582,2))))&gt;=0),ABS((AG582*G582-(TRUNC(AG582*G582,2)+(TRUNC(AL582,2)-(TRUNC(S582*G582,2)+TRUNC(W582*G582,2)+TRUNC(Y582*G582,2)+TRUNC(AA582*G582,2)+TRUNC(AC582*G582,2)+TRUNC(AE582*G582,2)+TRUNC(AG582*G582,2)+TRUNC(AI582*G582,2)))))/AG582*G582)&lt;ABS((AE582*G582-(TRUNC(AE582*G582,2)+(TRUNC(AL582,2)-(TRUNC(S582*G582,2)+TRUNC(W582*G582,2)+TRUNC(Y582*G582,2)+TRUNC(AA582*G582,2)+TRUNC(AC582*G582,2)+TRUNC(AE582*G582,2)+TRUNC(AG582*G582,2)+TRUNC(AI582*G582,2)))))/AE582*G582),TRUE),IF(AND(AG582*G582&lt;&gt;0,(TRUNC(AG582*G582,2)+(TRUNC(AL582,2)-(TRUNC(S582*G582,2)+TRUNC(W582*G582,2)+TRUNC(Y582*G582,2)+TRUNC(AA582*G582,2)+TRUNC(AC582*G582,2)+TRUNC(AE582*G582,2)+TRUNC(AG582*G582,2)+TRUNC(AI582*G582,2))))&gt;=0),ABS((AG582*G582-(TRUNC(AG582*G582,2)+(TRUNC(AL582,2)-(TRUNC(S582*G582,2)+TRUNC(W582*G582,2)+TRUNC(Y582*G582,2)+TRUNC(AA582*G582,2)+TRUNC(AC582*G582,2)+TRUNC(AE582*G582,2)+TRUNC(AG582*G582,2)+TRUNC(AI582*G582,2)))))/AG582*G582)&lt;=ABS((AG582*G582-(TRUNC(AG582*G582,2)+(TRUNC(AL582,2)-(TRUNC(S582*G582,2)+TRUNC(W582*G582,2)+TRUNC(Y582*G582,2)+TRUNC(AA582*G582,2)+TRUNC(AC582*G582,2)+TRUNC(AE582*G582,2)+TRUNC(AG582*G582,2)+TRUNC(AI582*G582,2)))))/AG582*G582),TRUE),IF(AND(AI582*G582&lt;&gt;0,(TRUNC(AI582*G582,2)+(TRUNC(AL582,2)-(TRUNC(S582*G582,2)+TRUNC(W582*G582,2)+TRUNC(Y582*G582,2)+TRUNC(AA582*G582,2)+TRUNC(AC582*G582,2)+TRUNC(AE582*G582,2)+TRUNC(AG582*G582,2)+TRUNC(AI582*G582,2))))&gt;=0),ABS((AG582*G582-(TRUNC(AG582*G582,2)+(TRUNC(AL582,2)-(TRUNC(S582*G582,2)+TRUNC(W582*G582,2)+TRUNC(Y582*G582,2)+TRUNC(AA582*G582,2)+TRUNC(AC582*G582,2)+TRUNC(AE582*G582,2)+TRUNC(AG582*G582,2)+TRUNC(AI582*G582,2)))))/AG582*G582)&lt;=ABS((AI582*G582-(TRUNC(AI582*G582,2)+(TRUNC(AL582,2)-(TRUNC(S582*G582,2)+TRUNC(W582*G582,2)+TRUNC(Y582*G582,2)+TRUNC(AA582*G582,2)+TRUNC(AC582*G582,2)+TRUNC(AE582*G582,2)+TRUNC(AG582*G582,2)+TRUNC(AI582*G582,2)))))/AI582*G582),TRUE)),TRUNC(AG582*G582,2)+(TRUNC(AL582,2)-(TRUNC(S582*G582,2)+TRUNC(W582*G582,2)+TRUNC(Y582*G582,2)+TRUNC(AA582*G582,2)+TRUNC(AC582*G582,2)+TRUNC(AE582*G582,2)+TRUNC(AG582*G582,2)+TRUNC(AI582*G582,2))),TRUNC(AG582*G582,2)))))</f>
        <v>0</v>
      </c>
      <c r="AI582" s="369">
        <f>IF(P582*(1+R582)=0,0,IF((TRUNC(AK582,2)-(TRUNC(H582*(1+R582),2)+TRUNC(J582*(1+R582),2)+TRUNC(K582*(1+R582),2)+TRUNC(L582*(1+R582),2)+TRUNC(M582*(1+R582),2)+TRUNC(N582*(1+R582),2)+TRUNC(O582*(1+R582),2)+TRUNC(P582*(1+R582),2)))=0,TRUNC(P582*(1+R582),2),IF((TRUNC(TRUNC(P582*(1+R582),2),2)+(TRUNC(AK582,2)-(TRUNC(H582*(1+R582),2)+TRUNC(J582*(1+R582),2)+TRUNC(K582*(1+R582),2)+TRUNC(L582*(1+R582),2)+TRUNC(M582*(1+R582),2)+TRUNC(N582*(1+R582),2)+TRUNC(O582*(1+R582),2)+TRUNC(P582*(1+R582),2))))&lt;=0,TRUNC(P582*(1+R582),2),IF(AND(IF(AND(H582*(1+R582)&lt;&gt;0,(TRUNC(H582*(1+R582),2)+(TRUNC(AK582,2)-(TRUNC(H582*(1+R582),2)+TRUNC(J582*(1+R582),2)+TRUNC(K582*(1+R582),2)+TRUNC(L582*(1+R582),2)+TRUNC(M582*(1+R582),2)+TRUNC(N582*(1+R582),2)+TRUNC(O582*(1+R582),2)+TRUNC(P582*(1+R582),2))))&gt;=0),ABS((P582*(1+R582)-(TRUNC(P582*(1+R582),2)+(TRUNC(AK582,2)-(TRUNC(H582*(1+R582),2)+TRUNC(J582*(1+R582),2)+TRUNC(K582*(1+R582),2)+TRUNC(L582*(1+R582),2)+TRUNC(M582*(1+R582),2)+TRUNC(N582*(1+R582),2)+TRUNC(O582*(1+R582),2)+TRUNC(P582*(1+R582),2)))))/P582*(1+R582))&lt;ABS((H582*(1+R582)-(TRUNC(H582*(1+R582),2)+(TRUNC(AK582,2)-(TRUNC(H582*(1+R582),2)+TRUNC(J582*(1+R582),2)+TRUNC(K582*(1+R582),2)+TRUNC(L582*(1+R582),2)+TRUNC(M582*(1+R582),2)+TRUNC(N582*(1+R582),2)+TRUNC(O582*(1+R582),2)+TRUNC(P582*(1+R582),2)))))/H582*(1+R582)),TRUE),IF(AND(J582*(1+R582)&lt;&gt;0,(TRUNC(J582*(1+R582),2)+(TRUNC(AK582,2)-(TRUNC(H582*(1+R582),2)+TRUNC(J582*(1+R582),2)+TRUNC(K582*(1+R582),2)+TRUNC(L582*(1+R582),2)+TRUNC(M582*(1+R582),2)+TRUNC(N582*(1+R582),2)+TRUNC(O582*(1+R582),2)+TRUNC(P582*(1+R582),2))))&gt;=0),ABS((P582*(1+R582)-(TRUNC(P582*(1+R582),2)+(TRUNC(AK582,2)-(TRUNC(H582*(1+R582),2)+TRUNC(J582*(1+R582),2)+TRUNC(K582*(1+R582),2)+TRUNC(L582*(1+R582),2)+TRUNC(M582*(1+R582),2)+TRUNC(N582*(1+R582),2)+TRUNC(O582*(1+R582),2)+TRUNC(P582*(1+R582),2)))))/P582*(1+R582))&lt;ABS((J582*(1+R582)-(TRUNC(J582*(1+R582),2)+(TRUNC(AK582,2)-(TRUNC(H582*(1+R582),2)+TRUNC(J582*(1+R582),2)+TRUNC(K582*(1+R582),2)+TRUNC(L582*(1+R582),2)+TRUNC(M582*(1+R582),2)+TRUNC(N582*(1+R582),2)+TRUNC(O582*(1+R582),2)+TRUNC(P582*(1+R582),2)))))/J582*(1+R582)),TRUE),IF(AND(K582*(1+R582)&lt;&gt;0,(TRUNC(K582*(1+R582),2)+(TRUNC(AK582,2)-(TRUNC(H582*(1+R582),2)+TRUNC(J582*(1+R582),2)+TRUNC(K582*(1+R582),2)+TRUNC(L582*(1+R582),2)+TRUNC(M582*(1+R582),2)+TRUNC(N582*(1+R582),2)+TRUNC(O582*(1+R582),2)+TRUNC(P582*(1+R582),2))))&gt;=0),ABS((P582*(1+R582)-(TRUNC(P582*(1+R582),2)+(TRUNC(AK582,2)-(TRUNC(H582*(1+R582),2)+TRUNC(J582*(1+R582),2)+TRUNC(K582*(1+R582),2)+TRUNC(L582*(1+R582),2)+TRUNC(M582*(1+R582),2)+TRUNC(N582*(1+R582),2)+TRUNC(O582*(1+R582),2)+TRUNC(P582*(1+R582),2)))))/P582*(1+R582))&lt;ABS((K582*(1+R582)-(TRUNC(K582*(1+R582),2)+(TRUNC(AK582,2)-(TRUNC(H582*(1+R582),2)+TRUNC(J582*(1+R582),2)+TRUNC(K582*(1+R582),2)+TRUNC(L582*(1+R582),2)+TRUNC(M582*(1+R582),2)+TRUNC(N582*(1+R582),2)+TRUNC(O582*(1+R582),2)+TRUNC(P582*(1+R582),2)))))/K582*(1+R582)),TRUE),IF(AND(L582*(1+R582)&lt;&gt;0,(TRUNC(L582*(1+R582),2)+(TRUNC(AK582,2)-(TRUNC(H582*(1+R582),2)+TRUNC(J582*(1+R582),2)+TRUNC(K582*(1+R582),2)+TRUNC(L582*(1+R582),2)+TRUNC(M582*(1+R582),2)+TRUNC(N582*(1+R582),2)+TRUNC(O582*(1+R582),2)+TRUNC(P582*(1+R582),2))))&gt;=0),ABS((P582*(1+R582)-(TRUNC(P582*(1+R582),2)+(TRUNC(AK582,2)-(TRUNC(H582*(1+R582),2)+TRUNC(J582*(1+R582),2)+TRUNC(K582*(1+R582),2)+TRUNC(L582*(1+R582),2)+TRUNC(M582*(1+R582),2)+TRUNC(N582*(1+R582),2)+TRUNC(O582*(1+R582),2)+TRUNC(P582*(1+R582),2)))))/P582*(1+R582))&lt;ABS((L582*(1+R582)-(TRUNC(L582*(1+R582),2)+(TRUNC(AK582,2)-(TRUNC(H582*(1+R582),2)+TRUNC(J582*(1+R582),2)+TRUNC(K582*(1+R582),2)+TRUNC(L582*(1+R582),2)+TRUNC(M582*(1+R582),2)+TRUNC(N582*(1+R582),2)+TRUNC(O582*(1+R582),2)+TRUNC(P582*(1+R582),2)))))/L582*(1+R582)),TRUE),IF(AND(M582*(1+R582)&lt;&gt;0,(TRUNC(M582*(1+R582),2)+(TRUNC(AK582,2)-(TRUNC(H582*(1+R582),2)+TRUNC(J582*(1+R582),2)+TRUNC(K582*(1+R582),2)+TRUNC(L582*(1+R582),2)+TRUNC(M582*(1+R582),2)+TRUNC(N582*(1+R582),2)+TRUNC(O582*(1+R582),2)+TRUNC(P582*(1+R582),2))))&gt;=0),ABS((P582*(1+R582)-(TRUNC(P582*(1+R582),2)+(TRUNC(AK582,2)-(TRUNC(H582*(1+R582),2)+TRUNC(J582*(1+R582),2)+TRUNC(K582*(1+R582),2)+TRUNC(L582*(1+R582),2)+TRUNC(M582*(1+R582),2)+TRUNC(N582*(1+R582),2)+TRUNC(O582*(1+R582),2)+TRUNC(P582*(1+R582),2)))))/P582*(1+R582))&lt;ABS((M582*(1+R582)-(TRUNC(M582*(1+R582),2)+(TRUNC(AK582,2)-(TRUNC(H582*(1+R582),2)+TRUNC(J582*(1+R582),2)+TRUNC(K582*(1+R582),2)+TRUNC(L582*(1+R582),2)+TRUNC(M582*(1+R582),2)+TRUNC(N582*(1+R582),2)+TRUNC(O582*(1+R582),2)+TRUNC(P582*(1+R582),2)))))/M582*(1+R582)),TRUE),IF(AND(N582*(1+R582)&lt;&gt;0,(TRUNC(N582*(1+R582),2)+(TRUNC(AK582,2)-(TRUNC(H582*(1+R582),2)+TRUNC(J582*(1+R582),2)+TRUNC(K582*(1+R582),2)+TRUNC(L582*(1+R582),2)+TRUNC(M582*(1+R582),2)+TRUNC(N582*(1+R582),2)+TRUNC(O582*(1+R582),2)+TRUNC(P582*(1+R582),2))))&gt;=0),ABS((P582*(1+R582)-(TRUNC(P582*(1+R582),2)+(TRUNC(AK582,2)-(TRUNC(H582*(1+R582),2)+TRUNC(J582*(1+R582),2)+TRUNC(K582*(1+R582),2)+TRUNC(L582*(1+R582),2)+TRUNC(M582*(1+R582),2)+TRUNC(N582*(1+R582),2)+TRUNC(O582*(1+R582),2)+TRUNC(P582*(1+R582),2)))))/P582*(1+R582))&lt;ABS((N582*(1+R582)-(TRUNC(N582*(1+R582),2)+(TRUNC(AK582,2)-(TRUNC(H582*(1+R582),2)+TRUNC(J582*(1+R582),2)+TRUNC(K582*(1+R582),2)+TRUNC(L582*(1+R582),2)+TRUNC(M582*(1+R582),2)+TRUNC(N582*(1+R582),2)+TRUNC(O582*(1+R582),2)+TRUNC(P582*(1+R582),2)))))/N582*(1+R582)),TRUE),IF(AND(O582*(1+R582)&lt;&gt;0,(TRUNC(O582*(1+R582),2)+(TRUNC(AK582,2)-(TRUNC(H582*(1+R582),2)+TRUNC(J582*(1+R582),2)+TRUNC(K582*(1+R582),2)+TRUNC(L582*(1+R582),2)+TRUNC(M582*(1+R582),2)+TRUNC(N582*(1+R582),2)+TRUNC(O582*(1+R582),2)+TRUNC(P582*(1+R582),2))))&gt;=0),ABS((P582*(1+R582)-(TRUNC(P582*(1+R582),2)+(TRUNC(AK582,2)-(TRUNC(H582*(1+R582),2)+TRUNC(J582*(1+R582),2)+TRUNC(K582*(1+R582),2)+TRUNC(L582*(1+R582),2)+TRUNC(M582*(1+R582),2)+TRUNC(N582*(1+R582),2)+TRUNC(O582*(1+R582),2)+TRUNC(P582*(1+R582),2)))))/P582*(1+R582))&lt;ABS((O582*(1+R582)-(TRUNC(O582*(1+R582),2)+(TRUNC(AK582,2)-(TRUNC(H582*(1+R582),2)+TRUNC(J582*(1+R582),2)+TRUNC(K582*(1+R582),2)+TRUNC(L582*(1+R582),2)+TRUNC(M582*(1+R582),2)+TRUNC(N582*(1+R582),2)+TRUNC(O582*(1+R582),2)+TRUNC(P582*(1+R582),2)))))/O582*(1+R582)),TRUE),IF(AND(P582*(1+R582)&lt;&gt;0,(TRUNC(P582*(1+R582),2)+(TRUNC(AK582,2)-(TRUNC(H582*(1+R582),2)+TRUNC(J582*(1+R582),2)+TRUNC(K582*(1+R582),2)+TRUNC(L582*(1+R582),2)+TRUNC(M582*(1+R582),2)+TRUNC(N582*(1+R582),2)+TRUNC(O582*(1+R582),2)+TRUNC(P582*(1+R582),2))))&gt;=0),ABS((P582*(1+R582)-(TRUNC(P582*(1+R582),2)+(TRUNC(AK582,2)-(TRUNC(H582*(1+R582),2)+TRUNC(J582*(1+R582),2)+TRUNC(K582*(1+R582),2)+TRUNC(L582*(1+R582),2)+TRUNC(M582*(1+R582),2)+TRUNC(N582*(1+R582),2)+TRUNC(O582*(1+R582),2)+TRUNC(P582*(1+R582),2)))))/P582*(1+R582))&lt;=ABS((P582*(1+R582)-(TRUNC(P582*(1+R582),2)+(TRUNC(AK582,2)-(TRUNC(H582*(1+R582),2)+TRUNC(J582*(1+R582),2)+TRUNC(K582*(1+R582),2)+TRUNC(L582*(1+R582),2)+TRUNC(M582*(1+R582),2)+TRUNC(N582*(1+R582),2)+TRUNC(O582*(1+R582),2)+TRUNC(P582*(1+R582),2)))))/P582*(1+R582)),TRUE)),TRUNC(P582*(1+R582),2)+(TRUNC(AK582,2)-(TRUNC(H582*(1+R582),2)+TRUNC(J582*(1+R582),2)+TRUNC(K582*(1+R582),2)+TRUNC(L582*(1+R582),2)+TRUNC(M582*(1+R582),2)+TRUNC(N582*(1+R582),2)+TRUNC(O582*(1+R582),2)+TRUNC(P582*(1+R582),2))),TRUNC(P582*(1+R582),2)))))</f>
        <v>0</v>
      </c>
      <c r="AJ582" s="369">
        <f>IF(AI582*G582=0,0,IF((TRUNC(AL582,2)-(TRUNC(S582*G582,2)+TRUNC(W582*G582,2)+TRUNC(Y582*G582,2)+TRUNC(AA582*G582,2)+TRUNC(AC582*G582,2)+TRUNC(AE582*G582,2)+TRUNC(AG582*G582,2)+TRUNC(AI582*G582,2)))=0,TRUNC(AI582*G582,2),IF((TRUNC(TRUNC(AI582*G582,2),2)+(TRUNC(AL582,2)-(TRUNC(S582*G582,2)+TRUNC(W582*G582,2)+TRUNC(Y582*G582,2)+TRUNC(AA582*G582,2)+TRUNC(AC582*G582,2)+TRUNC(AE582*G582,2)+TRUNC(AG582*G582,2)+TRUNC(AI582*G582,2))))&lt;=0,TRUNC(AI582*G582,2),IF(AND(IF(AND(S582*G582&lt;&gt;0,(TRUNC(S582*G582,2)+(TRUNC(AL582,2)-(TRUNC(S582*G582,2)+TRUNC(W582*G582,2)+TRUNC(Y582*G582,2)+TRUNC(AA582*G582,2)+TRUNC(AC582*G582,2)+TRUNC(AE582*G582,2)+TRUNC(AG582*G582,2)+TRUNC(AI582*G582,2))))&gt;=0),ABS((AI582*G582-(TRUNC(AI582*G582,2)+(TRUNC(AL582,2)-(TRUNC(S582*G582,2)+TRUNC(W582*G582,2)+TRUNC(Y582*G582,2)+TRUNC(AA582*G582,2)+TRUNC(AC582*G582,2)+TRUNC(AE582*G582,2)+TRUNC(AG582*G582,2)+TRUNC(AI582*G582,2)))))/AI582*G582)&lt;ABS((S582*G582-(TRUNC(S582*G582,2)+(TRUNC(AL582,2)-(TRUNC(S582*G582,2)+TRUNC(W582*G582,2)+TRUNC(Y582*G582,2)+TRUNC(AA582*G582,2)+TRUNC(AC582*G582,2)+TRUNC(AE582*G582,2)+TRUNC(AG582*G582,2)+TRUNC(AI582*G582,2)))))/S582*G582),TRUE),IF(AND(W582*G582&lt;&gt;0,(TRUNC(W582*G582,2)+(TRUNC(AL582,2)-(TRUNC(S582*G582,2)+TRUNC(W582*G582,2)+TRUNC(Y582*G582,2)+TRUNC(AA582*G582,2)+TRUNC(AC582*G582,2)+TRUNC(AE582*G582,2)+TRUNC(AG582*G582,2)+TRUNC(AI582*G582,2))))&gt;=0),ABS((AI582*G582-(TRUNC(AI582*G582,2)+(TRUNC(AL582,2)-(TRUNC(S582*G582,2)+TRUNC(W582*G582,2)+TRUNC(Y582*G582,2)+TRUNC(AA582*G582,2)+TRUNC(AC582*G582,2)+TRUNC(AE582*G582,2)+TRUNC(AG582*G582,2)+TRUNC(AI582*G582,2)))))/AI582*G582)&lt;ABS((W582*G582-(TRUNC(W582*G582,2)+(TRUNC(AL582,2)-(TRUNC(S582*G582,2)+TRUNC(W582*G582,2)+TRUNC(Y582*G582,2)+TRUNC(AA582*G582,2)+TRUNC(AC582*G582,2)+TRUNC(AE582*G582,2)+TRUNC(AG582*G582,2)+TRUNC(AI582*G582,2)))))/W582*G582),TRUE),IF(AND(Y582*G582&lt;&gt;0,(TRUNC(Y582*G582,2)+(TRUNC(AL582,2)-(TRUNC(S582*G582,2)+TRUNC(W582*G582,2)+TRUNC(Y582*G582,2)+TRUNC(AA582*G582,2)+TRUNC(AC582*G582,2)+TRUNC(AE582*G582,2)+TRUNC(AG582*G582,2)+TRUNC(AI582*G582,2))))&gt;=0),ABS((AI582*G582-(TRUNC(AI582*G582,2)+(TRUNC(AL582,2)-(TRUNC(S582*G582,2)+TRUNC(W582*G582,2)+TRUNC(Y582*G582,2)+TRUNC(AA582*G582,2)+TRUNC(AC582*G582,2)+TRUNC(AE582*G582,2)+TRUNC(AG582*G582,2)+TRUNC(AI582*G582,2)))))/AI582*G582)&lt;ABS((Y582*G582-(TRUNC(Y582*G582,2)+(TRUNC(AL582,2)-(TRUNC(S582*G582,2)+TRUNC(W582*G582,2)+TRUNC(Y582*G582,2)+TRUNC(AA582*G582,2)+TRUNC(AC582*G582,2)+TRUNC(AE582*G582,2)+TRUNC(AG582*G582,2)+TRUNC(AI582*G582,2)))))/Y582*G582),TRUE),IF(AND(AA582*G582&lt;&gt;0,(TRUNC(AA582*G582,2)+(TRUNC(AL582,2)-(TRUNC(S582*G582,2)+TRUNC(W582*G582,2)+TRUNC(Y582*G582,2)+TRUNC(AA582*G582,2)+TRUNC(AC582*G582,2)+TRUNC(AE582*G582,2)+TRUNC(AG582*G582,2)+TRUNC(AI582*G582,2))))&gt;=0),ABS((AI582*G582-(TRUNC(AI582*G582,2)+(TRUNC(AL582,2)-(TRUNC(S582*G582,2)+TRUNC(W582*G582,2)+TRUNC(Y582*G582,2)+TRUNC(AA582*G582,2)+TRUNC(AC582*G582,2)+TRUNC(AE582*G582,2)+TRUNC(AG582*G582,2)+TRUNC(AI582*G582,2)))))/AI582*G582)&lt;ABS((AA582*G582-(TRUNC(AA582*G582,2)+(TRUNC(AL582,2)-(TRUNC(S582*G582,2)+TRUNC(W582*G582,2)+TRUNC(Y582*G582,2)+TRUNC(AA582*G582,2)+TRUNC(AC582*G582,2)+TRUNC(AE582*G582,2)+TRUNC(AG582*G582,2)+TRUNC(AI582*G582,2)))))/AA582*G582),TRUE),IF(AND(AC582*G582&lt;&gt;0,(TRUNC(AC582*G582,2)+(TRUNC(AL582,2)-(TRUNC(S582*G582,2)+TRUNC(W582*G582,2)+TRUNC(Y582*G582,2)+TRUNC(AA582*G582,2)+TRUNC(AC582*G582,2)+TRUNC(AE582*G582,2)+TRUNC(AG582*G582,2)+TRUNC(AI582*G582,2))))&gt;=0),ABS((AI582*G582-(TRUNC(AI582*G582,2)+(TRUNC(AL582,2)-(TRUNC(S582*G582,2)+TRUNC(W582*G582,2)+TRUNC(Y582*G582,2)+TRUNC(AA582*G582,2)+TRUNC(AC582*G582,2)+TRUNC(AE582*G582,2)+TRUNC(AG582*G582,2)+TRUNC(AI582*G582,2)))))/AI582*G582)&lt;ABS((AC582*G582-(TRUNC(AC582*G582,2)+(TRUNC(AL582,2)-(TRUNC(S582*G582,2)+TRUNC(W582*G582,2)+TRUNC(Y582*G582,2)+TRUNC(AA582*G582,2)+TRUNC(AC582*G582,2)+TRUNC(AE582*G582,2)+TRUNC(AG582*G582,2)+TRUNC(AI582*G582,2)))))/AC582*G582),TRUE),IF(AND(AE582*G582&lt;&gt;0,(TRUNC(AE582*G582,2)+(TRUNC(AL582,2)-(TRUNC(S582*G582,2)+TRUNC(W582*G582,2)+TRUNC(Y582*G582,2)+TRUNC(AA582*G582,2)+TRUNC(AC582*G582,2)+TRUNC(AE582*G582,2)+TRUNC(AG582*G582,2)+TRUNC(AI582*G582,2))))&gt;=0),ABS((AI582*G582-(TRUNC(AI582*G582,2)+(TRUNC(AL582,2)-(TRUNC(S582*G582,2)+TRUNC(W582*G582,2)+TRUNC(Y582*G582,2)+TRUNC(AA582*G582,2)+TRUNC(AC582*G582,2)+TRUNC(AE582*G582,2)+TRUNC(AG582*G582,2)+TRUNC(AI582*G582,2)))))/AI582*G582)&lt;ABS((AE582*G582-(TRUNC(AE582*G582,2)+(TRUNC(AL582,2)-(TRUNC(S582*G582,2)+TRUNC(W582*G582,2)+TRUNC(Y582*G582,2)+TRUNC(AA582*G582,2)+TRUNC(AC582*G582,2)+TRUNC(AE582*G582,2)+TRUNC(AG582*G582,2)+TRUNC(AI582*G582,2)))))/AE582*G582),TRUE),IF(AND(AG582*G582&lt;&gt;0,(TRUNC(AG582*G582,2)+(TRUNC(AL582,2)-(TRUNC(S582*G582,2)+TRUNC(W582*G582,2)+TRUNC(Y582*G582,2)+TRUNC(AA582*G582,2)+TRUNC(AC582*G582,2)+TRUNC(AE582*G582,2)+TRUNC(AG582*G582,2)+TRUNC(AI582*G582,2))))&gt;=0),ABS((AI582*G582-(TRUNC(AI582*G582,2)+(TRUNC(AL582,2)-(TRUNC(S582*G582,2)+TRUNC(W582*G582,2)+TRUNC(Y582*G582,2)+TRUNC(AA582*G582,2)+TRUNC(AC582*G582,2)+TRUNC(AE582*G582,2)+TRUNC(AG582*G582,2)+TRUNC(AI582*G582,2)))))/AI582*G582)&lt;ABS((AG582*G582-(TRUNC(AG582*G582,2)+(TRUNC(AL582,2)-(TRUNC(S582*G582,2)+TRUNC(W582*G582,2)+TRUNC(Y582*G582,2)+TRUNC(AA582*G582,2)+TRUNC(AC582*G582,2)+TRUNC(AE582*G582,2)+TRUNC(AG582*G582,2)+TRUNC(AI582*G582,2)))))/AG582*G582),TRUE),IF(AND(AI582*G582&lt;&gt;0,(TRUNC(AI582*G582,2)+(TRUNC(AL582,2)-(TRUNC(S582*G582,2)+TRUNC(W582*G582,2)+TRUNC(Y582*G582,2)+TRUNC(AA582*G582,2)+TRUNC(AC582*G582,2)+TRUNC(AE582*G582,2)+TRUNC(AG582*G582,2)+TRUNC(AI582*G582,2))))&gt;=0),ABS((AI582*G582-(TRUNC(AI582*G582,2)+(TRUNC(AL582,2)-(TRUNC(S582*G582,2)+TRUNC(W582*G582,2)+TRUNC(Y582*G582,2)+TRUNC(AA582*G582,2)+TRUNC(AC582*G582,2)+TRUNC(AE582*G582,2)+TRUNC(AG582*G582,2)+TRUNC(AI582*G582,2)))))/AI582*G582)&lt;=ABS((AI582*G582-(TRUNC(AI582*G582,2)+(TRUNC(AL582,2)-(TRUNC(S582*G582,2)+TRUNC(W582*G582,2)+TRUNC(Y582*G582,2)+TRUNC(AA582*G582,2)+TRUNC(AC582*G582,2)+TRUNC(AE582*G582,2)+TRUNC(AG582*G582,2)+TRUNC(AI582*G582,2)))))/AI582*G582),TRUE)),TRUNC(AI582*G582,2)+(TRUNC(AL582,2)-(TRUNC(S582*G582,2)+TRUNC(W582*G582,2)+TRUNC(Y582*G582,2)+TRUNC(AA582*G582,2)+TRUNC(AC582*G582,2)+TRUNC(AE582*G582,2)+TRUNC(AG582*G582,2)+TRUNC(AI582*G582,2))),TRUNC(AI582*G582,2)))))</f>
        <v>0</v>
      </c>
      <c r="AK582" s="369">
        <f>TRUNC(Q582*(1+R582), 2)</f>
        <v>15.03</v>
      </c>
      <c r="AL582" s="369">
        <f>TRUNC(G582*TRUNC(AK582, 2), 2)</f>
        <v>5599.87</v>
      </c>
    </row>
    <row r="583" spans="1:38" ht="25.5" x14ac:dyDescent="0.2">
      <c r="A583" s="368" t="s">
        <v>998</v>
      </c>
      <c r="B583" s="367" t="s">
        <v>287</v>
      </c>
      <c r="C583" s="367" t="s">
        <v>393</v>
      </c>
      <c r="D583" s="367" t="s">
        <v>1505</v>
      </c>
      <c r="E583" s="366" t="s">
        <v>117</v>
      </c>
      <c r="F583" s="365" t="s">
        <v>5</v>
      </c>
      <c r="G583" s="365">
        <v>2382.12</v>
      </c>
      <c r="H583" s="363">
        <v>2.61</v>
      </c>
      <c r="I583" s="363">
        <v>10.37</v>
      </c>
      <c r="J583" s="363">
        <v>10.37</v>
      </c>
      <c r="K583" s="363">
        <v>0</v>
      </c>
      <c r="L583" s="363">
        <v>0</v>
      </c>
      <c r="M583" s="363">
        <v>0</v>
      </c>
      <c r="N583" s="363">
        <v>0</v>
      </c>
      <c r="O583" s="363">
        <v>0</v>
      </c>
      <c r="P583" s="363">
        <v>0</v>
      </c>
      <c r="Q583" s="363">
        <f>TRUNC(H583 + N583 + K583 + J583 + P583 + M583 + L583 + O583, 2)</f>
        <v>12.98</v>
      </c>
      <c r="R583" s="364">
        <v>8.3526000000000003E-2</v>
      </c>
      <c r="S583" s="363">
        <f>IF(H583*(1+R583)=0,0,IF((TRUNC(AK583,2)-(TRUNC(H583*(1+R583),2)+TRUNC(J583*(1+R583),2)+TRUNC(K583*(1+R583),2)+TRUNC(L583*(1+R583),2)+TRUNC(M583*(1+R583),2)+TRUNC(N583*(1+R583),2)+TRUNC(O583*(1+R583),2)+TRUNC(P583*(1+R583),2)))=0,TRUNC(H583*(1+R583),2),IF((TRUNC(TRUNC(H583*(1+R583),2),2)+(TRUNC(AK583,2)-(TRUNC(H583*(1+R583),2)+TRUNC(J583*(1+R583),2)+TRUNC(K583*(1+R583),2)+TRUNC(L583*(1+R583),2)+TRUNC(M583*(1+R583),2)+TRUNC(N583*(1+R583),2)+TRUNC(O583*(1+R583),2)+TRUNC(P583*(1+R583),2))))&lt;=0,TRUNC(H583*(1+R583),2),IF(AND(IF(AND(H583*(1+R583)&lt;&gt;0,(TRUNC(H583*(1+R583),2)+(TRUNC(AK583,2)-(TRUNC(H583*(1+R583),2)+TRUNC(J583*(1+R583),2)+TRUNC(K583*(1+R583),2)+TRUNC(L583*(1+R583),2)+TRUNC(M583*(1+R583),2)+TRUNC(N583*(1+R583),2)+TRUNC(O583*(1+R583),2)+TRUNC(P583*(1+R583),2))))&gt;=0),ABS((H583*(1+R583)-(TRUNC(H583*(1+R583),2)+(TRUNC(AK583,2)-(TRUNC(H583*(1+R583),2)+TRUNC(J583*(1+R583),2)+TRUNC(K583*(1+R583),2)+TRUNC(L583*(1+R583),2)+TRUNC(M583*(1+R583),2)+TRUNC(N583*(1+R583),2)+TRUNC(O583*(1+R583),2)+TRUNC(P583*(1+R583),2)))))/H583*(1+R583))&lt;=ABS((H583*(1+R583)-(TRUNC(H583*(1+R583),2)+(TRUNC(AK583,2)-(TRUNC(H583*(1+R583),2)+TRUNC(J583*(1+R583),2)+TRUNC(K583*(1+R583),2)+TRUNC(L583*(1+R583),2)+TRUNC(M583*(1+R583),2)+TRUNC(N583*(1+R583),2)+TRUNC(O583*(1+R583),2)+TRUNC(P583*(1+R583),2)))))/H583*(1+R583)),TRUE),IF(AND(J583*(1+R583)&lt;&gt;0,(TRUNC(J583*(1+R583),2)+(TRUNC(AK583,2)-(TRUNC(H583*(1+R583),2)+TRUNC(J583*(1+R583),2)+TRUNC(K583*(1+R583),2)+TRUNC(L583*(1+R583),2)+TRUNC(M583*(1+R583),2)+TRUNC(N583*(1+R583),2)+TRUNC(O583*(1+R583),2)+TRUNC(P583*(1+R583),2))))&gt;=0),ABS((H583*(1+R583)-(TRUNC(H583*(1+R583),2)+(TRUNC(AK583,2)-(TRUNC(H583*(1+R583),2)+TRUNC(J583*(1+R583),2)+TRUNC(K583*(1+R583),2)+TRUNC(L583*(1+R583),2)+TRUNC(M583*(1+R583),2)+TRUNC(N583*(1+R583),2)+TRUNC(O583*(1+R583),2)+TRUNC(P583*(1+R583),2)))))/H583*(1+R583))&lt;=ABS((J583*(1+R583)-(TRUNC(J583*(1+R583),2)+(TRUNC(AK583,2)-(TRUNC(H583*(1+R583),2)+TRUNC(J583*(1+R583),2)+TRUNC(K583*(1+R583),2)+TRUNC(L583*(1+R583),2)+TRUNC(M583*(1+R583),2)+TRUNC(N583*(1+R583),2)+TRUNC(O583*(1+R583),2)+TRUNC(P583*(1+R583),2)))))/J583*(1+R583)),TRUE),IF(AND(K583*(1+R583)&lt;&gt;0,(TRUNC(K583*(1+R583),2)+(TRUNC(AK583,2)-(TRUNC(H583*(1+R583),2)+TRUNC(J583*(1+R583),2)+TRUNC(K583*(1+R583),2)+TRUNC(L583*(1+R583),2)+TRUNC(M583*(1+R583),2)+TRUNC(N583*(1+R583),2)+TRUNC(O583*(1+R583),2)+TRUNC(P583*(1+R583),2))))&gt;=0),ABS((H583*(1+R583)-(TRUNC(H583*(1+R583),2)+(TRUNC(AK583,2)-(TRUNC(H583*(1+R583),2)+TRUNC(J583*(1+R583),2)+TRUNC(K583*(1+R583),2)+TRUNC(L583*(1+R583),2)+TRUNC(M583*(1+R583),2)+TRUNC(N583*(1+R583),2)+TRUNC(O583*(1+R583),2)+TRUNC(P583*(1+R583),2)))))/H583*(1+R583))&lt;=ABS((K583*(1+R583)-(TRUNC(K583*(1+R583),2)+(TRUNC(AK583,2)-(TRUNC(H583*(1+R583),2)+TRUNC(J583*(1+R583),2)+TRUNC(K583*(1+R583),2)+TRUNC(L583*(1+R583),2)+TRUNC(M583*(1+R583),2)+TRUNC(N583*(1+R583),2)+TRUNC(O583*(1+R583),2)+TRUNC(P583*(1+R583),2)))))/K583*(1+R583)),TRUE),IF(AND(L583*(1+R583)&lt;&gt;0,(TRUNC(L583*(1+R583),2)+(TRUNC(AK583,2)-(TRUNC(H583*(1+R583),2)+TRUNC(J583*(1+R583),2)+TRUNC(K583*(1+R583),2)+TRUNC(L583*(1+R583),2)+TRUNC(M583*(1+R583),2)+TRUNC(N583*(1+R583),2)+TRUNC(O583*(1+R583),2)+TRUNC(P583*(1+R583),2))))&gt;=0),ABS((H583*(1+R583)-(TRUNC(H583*(1+R583),2)+(TRUNC(AK583,2)-(TRUNC(H583*(1+R583),2)+TRUNC(J583*(1+R583),2)+TRUNC(K583*(1+R583),2)+TRUNC(L583*(1+R583),2)+TRUNC(M583*(1+R583),2)+TRUNC(N583*(1+R583),2)+TRUNC(O583*(1+R583),2)+TRUNC(P583*(1+R583),2)))))/H583*(1+R583))&lt;=ABS((L583*(1+R583)-(TRUNC(L583*(1+R583),2)+(TRUNC(AK583,2)-(TRUNC(H583*(1+R583),2)+TRUNC(J583*(1+R583),2)+TRUNC(K583*(1+R583),2)+TRUNC(L583*(1+R583),2)+TRUNC(M583*(1+R583),2)+TRUNC(N583*(1+R583),2)+TRUNC(O583*(1+R583),2)+TRUNC(P583*(1+R583),2)))))/L583*(1+R583)),TRUE),IF(AND(M583*(1+R583)&lt;&gt;0,(TRUNC(M583*(1+R583),2)+(TRUNC(AK583,2)-(TRUNC(H583*(1+R583),2)+TRUNC(J583*(1+R583),2)+TRUNC(K583*(1+R583),2)+TRUNC(L583*(1+R583),2)+TRUNC(M583*(1+R583),2)+TRUNC(N583*(1+R583),2)+TRUNC(O583*(1+R583),2)+TRUNC(P583*(1+R583),2))))&gt;=0),ABS((H583*(1+R583)-(TRUNC(H583*(1+R583),2)+(TRUNC(AK583,2)-(TRUNC(H583*(1+R583),2)+TRUNC(J583*(1+R583),2)+TRUNC(K583*(1+R583),2)+TRUNC(L583*(1+R583),2)+TRUNC(M583*(1+R583),2)+TRUNC(N583*(1+R583),2)+TRUNC(O583*(1+R583),2)+TRUNC(P583*(1+R583),2)))))/H583*(1+R583))&lt;=ABS((M583*(1+R583)-(TRUNC(M583*(1+R583),2)+(TRUNC(AK583,2)-(TRUNC(H583*(1+R583),2)+TRUNC(J583*(1+R583),2)+TRUNC(K583*(1+R583),2)+TRUNC(L583*(1+R583),2)+TRUNC(M583*(1+R583),2)+TRUNC(N583*(1+R583),2)+TRUNC(O583*(1+R583),2)+TRUNC(P583*(1+R583),2)))))/M583*(1+R583)),TRUE),IF(AND(N583*(1+R583)&lt;&gt;0,(TRUNC(N583*(1+R583),2)+(TRUNC(AK583,2)-(TRUNC(H583*(1+R583),2)+TRUNC(J583*(1+R583),2)+TRUNC(K583*(1+R583),2)+TRUNC(L583*(1+R583),2)+TRUNC(M583*(1+R583),2)+TRUNC(N583*(1+R583),2)+TRUNC(O583*(1+R583),2)+TRUNC(P583*(1+R583),2))))&gt;=0),ABS((H583*(1+R583)-(TRUNC(H583*(1+R583),2)+(TRUNC(AK583,2)-(TRUNC(H583*(1+R583),2)+TRUNC(J583*(1+R583),2)+TRUNC(K583*(1+R583),2)+TRUNC(L583*(1+R583),2)+TRUNC(M583*(1+R583),2)+TRUNC(N583*(1+R583),2)+TRUNC(O583*(1+R583),2)+TRUNC(P583*(1+R583),2)))))/H583*(1+R583))&lt;=ABS((N583*(1+R583)-(TRUNC(N583*(1+R583),2)+(TRUNC(AK583,2)-(TRUNC(H583*(1+R583),2)+TRUNC(J583*(1+R583),2)+TRUNC(K583*(1+R583),2)+TRUNC(L583*(1+R583),2)+TRUNC(M583*(1+R583),2)+TRUNC(N583*(1+R583),2)+TRUNC(O583*(1+R583),2)+TRUNC(P583*(1+R583),2)))))/N583*(1+R583)),TRUE),IF(AND(O583*(1+R583)&lt;&gt;0,(TRUNC(O583*(1+R583),2)+(TRUNC(AK583,2)-(TRUNC(H583*(1+R583),2)+TRUNC(J583*(1+R583),2)+TRUNC(K583*(1+R583),2)+TRUNC(L583*(1+R583),2)+TRUNC(M583*(1+R583),2)+TRUNC(N583*(1+R583),2)+TRUNC(O583*(1+R583),2)+TRUNC(P583*(1+R583),2))))&gt;=0),ABS((H583*(1+R583)-(TRUNC(H583*(1+R583),2)+(TRUNC(AK583,2)-(TRUNC(H583*(1+R583),2)+TRUNC(J583*(1+R583),2)+TRUNC(K583*(1+R583),2)+TRUNC(L583*(1+R583),2)+TRUNC(M583*(1+R583),2)+TRUNC(N583*(1+R583),2)+TRUNC(O583*(1+R583),2)+TRUNC(P583*(1+R583),2)))))/H583*(1+R583))&lt;=ABS((O583*(1+R583)-(TRUNC(O583*(1+R583),2)+(TRUNC(AK583,2)-(TRUNC(H583*(1+R583),2)+TRUNC(J583*(1+R583),2)+TRUNC(K583*(1+R583),2)+TRUNC(L583*(1+R583),2)+TRUNC(M583*(1+R583),2)+TRUNC(N583*(1+R583),2)+TRUNC(O583*(1+R583),2)+TRUNC(P583*(1+R583),2)))))/O583*(1+R583)),TRUE),IF(AND(P583*(1+R583)&lt;&gt;0,(TRUNC(P583*(1+R583),2)+(TRUNC(AK583,2)-(TRUNC(H583*(1+R583),2)+TRUNC(J583*(1+R583),2)+TRUNC(K583*(1+R583),2)+TRUNC(L583*(1+R583),2)+TRUNC(M583*(1+R583),2)+TRUNC(N583*(1+R583),2)+TRUNC(O583*(1+R583),2)+TRUNC(P583*(1+R583),2))))&gt;=0),ABS((H583*(1+R583)-(TRUNC(H583*(1+R583),2)+(TRUNC(AK583,2)-(TRUNC(H583*(1+R583),2)+TRUNC(J583*(1+R583),2)+TRUNC(K583*(1+R583),2)+TRUNC(L583*(1+R583),2)+TRUNC(M583*(1+R583),2)+TRUNC(N583*(1+R583),2)+TRUNC(O583*(1+R583),2)+TRUNC(P583*(1+R583),2)))))/H583*(1+R583))&lt;=ABS((P583*(1+R583)-(TRUNC(P583*(1+R583),2)+(TRUNC(AK583,2)-(TRUNC(H583*(1+R583),2)+TRUNC(J583*(1+R583),2)+TRUNC(K583*(1+R583),2)+TRUNC(L583*(1+R583),2)+TRUNC(M583*(1+R583),2)+TRUNC(N583*(1+R583),2)+TRUNC(O583*(1+R583),2)+TRUNC(P583*(1+R583),2)))))/P583*(1+R583)),TRUE)),TRUNC(H583*(1+R583),2)+(TRUNC(AK583,2)-(TRUNC(H583*(1+R583),2)+TRUNC(J583*(1+R583),2)+TRUNC(K583*(1+R583),2)+TRUNC(L583*(1+R583),2)+TRUNC(M583*(1+R583),2)+TRUNC(N583*(1+R583),2)+TRUNC(O583*(1+R583),2)+TRUNC(P583*(1+R583),2))),TRUNC(H583*(1+R583),2)))))</f>
        <v>2.82</v>
      </c>
      <c r="T583" s="363">
        <f>IF(S583*G583=0,0,IF((TRUNC(AL583,2)-(TRUNC(S583*G583,2)+TRUNC(W583*G583,2)+TRUNC(Y583*G583,2)+TRUNC(AA583*G583,2)+TRUNC(AC583*G583,2)+TRUNC(AE583*G583,2)+TRUNC(AG583*G583,2)+TRUNC(AI583*G583,2)))=0,TRUNC(S583*G583,2),IF((TRUNC(TRUNC(S583*G583,2),2)+(TRUNC(AL583,2)-(TRUNC(S583*G583,2)+TRUNC(W583*G583,2)+TRUNC(Y583*G583,2)+TRUNC(AA583*G583,2)+TRUNC(AC583*G583,2)+TRUNC(AE583*G583,2)+TRUNC(AG583*G583,2)+TRUNC(AI583*G583,2))))&lt;=0,TRUNC(S583*G583,2),IF(AND(IF(AND(S583*G583&lt;&gt;0,(TRUNC(S583*G583,2)+(TRUNC(AL583,2)-(TRUNC(S583*G583,2)+TRUNC(W583*G583,2)+TRUNC(Y583*G583,2)+TRUNC(AA583*G583,2)+TRUNC(AC583*G583,2)+TRUNC(AE583*G583,2)+TRUNC(AG583*G583,2)+TRUNC(AI583*G583,2))))&gt;=0),ABS((S583*G583-(TRUNC(S583*G583,2)+(TRUNC(AL583,2)-(TRUNC(S583*G583,2)+TRUNC(W583*G583,2)+TRUNC(Y583*G583,2)+TRUNC(AA583*G583,2)+TRUNC(AC583*G583,2)+TRUNC(AE583*G583,2)+TRUNC(AG583*G583,2)+TRUNC(AI583*G583,2)))))/S583*G583)&lt;=ABS((S583*G583-(TRUNC(S583*G583,2)+(TRUNC(AL583,2)-(TRUNC(S583*G583,2)+TRUNC(W583*G583,2)+TRUNC(Y583*G583,2)+TRUNC(AA583*G583,2)+TRUNC(AC583*G583,2)+TRUNC(AE583*G583,2)+TRUNC(AG583*G583,2)+TRUNC(AI583*G583,2)))))/S583*G583),TRUE),IF(AND(W583*G583&lt;&gt;0,(TRUNC(W583*G583,2)+(TRUNC(AL583,2)-(TRUNC(S583*G583,2)+TRUNC(W583*G583,2)+TRUNC(Y583*G583,2)+TRUNC(AA583*G583,2)+TRUNC(AC583*G583,2)+TRUNC(AE583*G583,2)+TRUNC(AG583*G583,2)+TRUNC(AI583*G583,2))))&gt;=0),ABS((S583*G583-(TRUNC(S583*G583,2)+(TRUNC(AL583,2)-(TRUNC(S583*G583,2)+TRUNC(W583*G583,2)+TRUNC(Y583*G583,2)+TRUNC(AA583*G583,2)+TRUNC(AC583*G583,2)+TRUNC(AE583*G583,2)+TRUNC(AG583*G583,2)+TRUNC(AI583*G583,2)))))/S583*G583)&lt;=ABS((W583*G583-(TRUNC(W583*G583,2)+(TRUNC(AL583,2)-(TRUNC(S583*G583,2)+TRUNC(W583*G583,2)+TRUNC(Y583*G583,2)+TRUNC(AA583*G583,2)+TRUNC(AC583*G583,2)+TRUNC(AE583*G583,2)+TRUNC(AG583*G583,2)+TRUNC(AI583*G583,2)))))/W583*G583),TRUE),IF(AND(Y583*G583&lt;&gt;0,(TRUNC(Y583*G583,2)+(TRUNC(AL583,2)-(TRUNC(S583*G583,2)+TRUNC(W583*G583,2)+TRUNC(Y583*G583,2)+TRUNC(AA583*G583,2)+TRUNC(AC583*G583,2)+TRUNC(AE583*G583,2)+TRUNC(AG583*G583,2)+TRUNC(AI583*G583,2))))&gt;=0),ABS((S583*G583-(TRUNC(S583*G583,2)+(TRUNC(AL583,2)-(TRUNC(S583*G583,2)+TRUNC(W583*G583,2)+TRUNC(Y583*G583,2)+TRUNC(AA583*G583,2)+TRUNC(AC583*G583,2)+TRUNC(AE583*G583,2)+TRUNC(AG583*G583,2)+TRUNC(AI583*G583,2)))))/S583*G583)&lt;=ABS((Y583*G583-(TRUNC(Y583*G583,2)+(TRUNC(AL583,2)-(TRUNC(S583*G583,2)+TRUNC(W583*G583,2)+TRUNC(Y583*G583,2)+TRUNC(AA583*G583,2)+TRUNC(AC583*G583,2)+TRUNC(AE583*G583,2)+TRUNC(AG583*G583,2)+TRUNC(AI583*G583,2)))))/Y583*G583),TRUE),IF(AND(AA583*G583&lt;&gt;0,(TRUNC(AA583*G583,2)+(TRUNC(AL583,2)-(TRUNC(S583*G583,2)+TRUNC(W583*G583,2)+TRUNC(Y583*G583,2)+TRUNC(AA583*G583,2)+TRUNC(AC583*G583,2)+TRUNC(AE583*G583,2)+TRUNC(AG583*G583,2)+TRUNC(AI583*G583,2))))&gt;=0),ABS((S583*G583-(TRUNC(S583*G583,2)+(TRUNC(AL583,2)-(TRUNC(S583*G583,2)+TRUNC(W583*G583,2)+TRUNC(Y583*G583,2)+TRUNC(AA583*G583,2)+TRUNC(AC583*G583,2)+TRUNC(AE583*G583,2)+TRUNC(AG583*G583,2)+TRUNC(AI583*G583,2)))))/S583*G583)&lt;=ABS((AA583*G583-(TRUNC(AA583*G583,2)+(TRUNC(AL583,2)-(TRUNC(S583*G583,2)+TRUNC(W583*G583,2)+TRUNC(Y583*G583,2)+TRUNC(AA583*G583,2)+TRUNC(AC583*G583,2)+TRUNC(AE583*G583,2)+TRUNC(AG583*G583,2)+TRUNC(AI583*G583,2)))))/AA583*G583),TRUE),IF(AND(AC583*G583&lt;&gt;0,(TRUNC(AC583*G583,2)+(TRUNC(AL583,2)-(TRUNC(S583*G583,2)+TRUNC(W583*G583,2)+TRUNC(Y583*G583,2)+TRUNC(AA583*G583,2)+TRUNC(AC583*G583,2)+TRUNC(AE583*G583,2)+TRUNC(AG583*G583,2)+TRUNC(AI583*G583,2))))&gt;=0),ABS((S583*G583-(TRUNC(S583*G583,2)+(TRUNC(AL583,2)-(TRUNC(S583*G583,2)+TRUNC(W583*G583,2)+TRUNC(Y583*G583,2)+TRUNC(AA583*G583,2)+TRUNC(AC583*G583,2)+TRUNC(AE583*G583,2)+TRUNC(AG583*G583,2)+TRUNC(AI583*G583,2)))))/S583*G583)&lt;=ABS((AC583*G583-(TRUNC(AC583*G583,2)+(TRUNC(AL583,2)-(TRUNC(S583*G583,2)+TRUNC(W583*G583,2)+TRUNC(Y583*G583,2)+TRUNC(AA583*G583,2)+TRUNC(AC583*G583,2)+TRUNC(AE583*G583,2)+TRUNC(AG583*G583,2)+TRUNC(AI583*G583,2)))))/AC583*G583),TRUE),IF(AND(AE583*G583&lt;&gt;0,(TRUNC(AE583*G583,2)+(TRUNC(AL583,2)-(TRUNC(S583*G583,2)+TRUNC(W583*G583,2)+TRUNC(Y583*G583,2)+TRUNC(AA583*G583,2)+TRUNC(AC583*G583,2)+TRUNC(AE583*G583,2)+TRUNC(AG583*G583,2)+TRUNC(AI583*G583,2))))&gt;=0),ABS((S583*G583-(TRUNC(S583*G583,2)+(TRUNC(AL583,2)-(TRUNC(S583*G583,2)+TRUNC(W583*G583,2)+TRUNC(Y583*G583,2)+TRUNC(AA583*G583,2)+TRUNC(AC583*G583,2)+TRUNC(AE583*G583,2)+TRUNC(AG583*G583,2)+TRUNC(AI583*G583,2)))))/S583*G583)&lt;=ABS((AE583*G583-(TRUNC(AE583*G583,2)+(TRUNC(AL583,2)-(TRUNC(S583*G583,2)+TRUNC(W583*G583,2)+TRUNC(Y583*G583,2)+TRUNC(AA583*G583,2)+TRUNC(AC583*G583,2)+TRUNC(AE583*G583,2)+TRUNC(AG583*G583,2)+TRUNC(AI583*G583,2)))))/AE583*G583),TRUE),IF(AND(AG583*G583&lt;&gt;0,(TRUNC(AG583*G583,2)+(TRUNC(AL583,2)-(TRUNC(S583*G583,2)+TRUNC(W583*G583,2)+TRUNC(Y583*G583,2)+TRUNC(AA583*G583,2)+TRUNC(AC583*G583,2)+TRUNC(AE583*G583,2)+TRUNC(AG583*G583,2)+TRUNC(AI583*G583,2))))&gt;=0),ABS((S583*G583-(TRUNC(S583*G583,2)+(TRUNC(AL583,2)-(TRUNC(S583*G583,2)+TRUNC(W583*G583,2)+TRUNC(Y583*G583,2)+TRUNC(AA583*G583,2)+TRUNC(AC583*G583,2)+TRUNC(AE583*G583,2)+TRUNC(AG583*G583,2)+TRUNC(AI583*G583,2)))))/S583*G583)&lt;=ABS((AG583*G583-(TRUNC(AG583*G583,2)+(TRUNC(AL583,2)-(TRUNC(S583*G583,2)+TRUNC(W583*G583,2)+TRUNC(Y583*G583,2)+TRUNC(AA583*G583,2)+TRUNC(AC583*G583,2)+TRUNC(AE583*G583,2)+TRUNC(AG583*G583,2)+TRUNC(AI583*G583,2)))))/AG583*G583),TRUE),IF(AND(AI583*G583&lt;&gt;0,(TRUNC(AI583*G583,2)+(TRUNC(AL583,2)-(TRUNC(S583*G583,2)+TRUNC(W583*G583,2)+TRUNC(Y583*G583,2)+TRUNC(AA583*G583,2)+TRUNC(AC583*G583,2)+TRUNC(AE583*G583,2)+TRUNC(AG583*G583,2)+TRUNC(AI583*G583,2))))&gt;=0),ABS((S583*G583-(TRUNC(S583*G583,2)+(TRUNC(AL583,2)-(TRUNC(S583*G583,2)+TRUNC(W583*G583,2)+TRUNC(Y583*G583,2)+TRUNC(AA583*G583,2)+TRUNC(AC583*G583,2)+TRUNC(AE583*G583,2)+TRUNC(AG583*G583,2)+TRUNC(AI583*G583,2)))))/S583*G583)&lt;=ABS((AI583*G583-(TRUNC(AI583*G583,2)+(TRUNC(AL583,2)-(TRUNC(S583*G583,2)+TRUNC(W583*G583,2)+TRUNC(Y583*G583,2)+TRUNC(AA583*G583,2)+TRUNC(AC583*G583,2)+TRUNC(AE583*G583,2)+TRUNC(AG583*G583,2)+TRUNC(AI583*G583,2)))))/AI583*G583),TRUE)),TRUNC(S583*G583,2)+(TRUNC(AL583,2)-(TRUNC(S583*G583,2)+TRUNC(W583*G583,2)+TRUNC(Y583*G583,2)+TRUNC(AA583*G583,2)+TRUNC(AC583*G583,2)+TRUNC(AE583*G583,2)+TRUNC(AG583*G583,2)+TRUNC(AI583*G583,2))),TRUNC(S583*G583,2)))))</f>
        <v>6717.57</v>
      </c>
      <c r="U583" s="363">
        <f t="shared" si="577"/>
        <v>11.24</v>
      </c>
      <c r="V583" s="363">
        <f t="shared" si="577"/>
        <v>26775.03</v>
      </c>
      <c r="W583" s="363">
        <f>IF(J583*(1+R583)=0,0,IF((TRUNC(AK583,2)-(TRUNC(H583*(1+R583),2)+TRUNC(J583*(1+R583),2)+TRUNC(K583*(1+R583),2)+TRUNC(L583*(1+R583),2)+TRUNC(M583*(1+R583),2)+TRUNC(N583*(1+R583),2)+TRUNC(O583*(1+R583),2)+TRUNC(P583*(1+R583),2)))=0,TRUNC(J583*(1+R583),2),IF((TRUNC(TRUNC(J583*(1+R583),2),2)+(TRUNC(AK583,2)-(TRUNC(H583*(1+R583),2)+TRUNC(J583*(1+R583),2)+TRUNC(K583*(1+R583),2)+TRUNC(L583*(1+R583),2)+TRUNC(M583*(1+R583),2)+TRUNC(N583*(1+R583),2)+TRUNC(O583*(1+R583),2)+TRUNC(P583*(1+R583),2))))&lt;=0,TRUNC(J583*(1+R583),2),IF(AND(IF(AND(H583*(1+R583)&lt;&gt;0,(TRUNC(H583*(1+R583),2)+(TRUNC(AK583,2)-(TRUNC(H583*(1+R583),2)+TRUNC(J583*(1+R583),2)+TRUNC(K583*(1+R583),2)+TRUNC(L583*(1+R583),2)+TRUNC(M583*(1+R583),2)+TRUNC(N583*(1+R583),2)+TRUNC(O583*(1+R583),2)+TRUNC(P583*(1+R583),2))))&gt;=0),ABS((J583*(1+R583)-(TRUNC(J583*(1+R583),2)+(TRUNC(AK583,2)-(TRUNC(H583*(1+R583),2)+TRUNC(J583*(1+R583),2)+TRUNC(K583*(1+R583),2)+TRUNC(L583*(1+R583),2)+TRUNC(M583*(1+R583),2)+TRUNC(N583*(1+R583),2)+TRUNC(O583*(1+R583),2)+TRUNC(P583*(1+R583),2)))))/J583*(1+R583))&lt;ABS((H583*(1+R583)-(TRUNC(H583*(1+R583),2)+(TRUNC(AK583,2)-(TRUNC(H583*(1+R583),2)+TRUNC(J583*(1+R583),2)+TRUNC(K583*(1+R583),2)+TRUNC(L583*(1+R583),2)+TRUNC(M583*(1+R583),2)+TRUNC(N583*(1+R583),2)+TRUNC(O583*(1+R583),2)+TRUNC(P583*(1+R583),2)))))/H583*(1+R583)),TRUE),IF(AND(J583*(1+R583)&lt;&gt;0,(TRUNC(J583*(1+R583),2)+(TRUNC(AK583,2)-(TRUNC(H583*(1+R583),2)+TRUNC(J583*(1+R583),2)+TRUNC(K583*(1+R583),2)+TRUNC(L583*(1+R583),2)+TRUNC(M583*(1+R583),2)+TRUNC(N583*(1+R583),2)+TRUNC(O583*(1+R583),2)+TRUNC(P583*(1+R583),2))))&gt;=0),ABS((J583*(1+R583)-(TRUNC(J583*(1+R583),2)+(TRUNC(AK583,2)-(TRUNC(H583*(1+R583),2)+TRUNC(J583*(1+R583),2)+TRUNC(K583*(1+R583),2)+TRUNC(L583*(1+R583),2)+TRUNC(M583*(1+R583),2)+TRUNC(N583*(1+R583),2)+TRUNC(O583*(1+R583),2)+TRUNC(P583*(1+R583),2)))))/J583*(1+R583))&lt;=ABS((J583*(1+R583)-(TRUNC(J583*(1+R583),2)+(TRUNC(AK583,2)-(TRUNC(H583*(1+R583),2)+TRUNC(J583*(1+R583),2)+TRUNC(K583*(1+R583),2)+TRUNC(L583*(1+R583),2)+TRUNC(M583*(1+R583),2)+TRUNC(N583*(1+R583),2)+TRUNC(O583*(1+R583),2)+TRUNC(P583*(1+R583),2)))))/J583*(1+R583)),TRUE),IF(AND(K583*(1+R583)&lt;&gt;0,(TRUNC(K583*(1+R583),2)+(TRUNC(AK583,2)-(TRUNC(H583*(1+R583),2)+TRUNC(J583*(1+R583),2)+TRUNC(K583*(1+R583),2)+TRUNC(L583*(1+R583),2)+TRUNC(M583*(1+R583),2)+TRUNC(N583*(1+R583),2)+TRUNC(O583*(1+R583),2)+TRUNC(P583*(1+R583),2))))&gt;=0),ABS((J583*(1+R583)-(TRUNC(J583*(1+R583),2)+(TRUNC(AK583,2)-(TRUNC(H583*(1+R583),2)+TRUNC(J583*(1+R583),2)+TRUNC(K583*(1+R583),2)+TRUNC(L583*(1+R583),2)+TRUNC(M583*(1+R583),2)+TRUNC(N583*(1+R583),2)+TRUNC(O583*(1+R583),2)+TRUNC(P583*(1+R583),2)))))/J583*(1+R583))&lt;=ABS((K583*(1+R583)-(TRUNC(K583*(1+R583),2)+(TRUNC(AK583,2)-(TRUNC(H583*(1+R583),2)+TRUNC(J583*(1+R583),2)+TRUNC(K583*(1+R583),2)+TRUNC(L583*(1+R583),2)+TRUNC(M583*(1+R583),2)+TRUNC(N583*(1+R583),2)+TRUNC(O583*(1+R583),2)+TRUNC(P583*(1+R583),2)))))/K583*(1+R583)),TRUE),IF(AND(L583*(1+R583)&lt;&gt;0,(TRUNC(L583*(1+R583),2)+(TRUNC(AK583,2)-(TRUNC(H583*(1+R583),2)+TRUNC(J583*(1+R583),2)+TRUNC(K583*(1+R583),2)+TRUNC(L583*(1+R583),2)+TRUNC(M583*(1+R583),2)+TRUNC(N583*(1+R583),2)+TRUNC(O583*(1+R583),2)+TRUNC(P583*(1+R583),2))))&gt;=0),ABS((J583*(1+R583)-(TRUNC(J583*(1+R583),2)+(TRUNC(AK583,2)-(TRUNC(H583*(1+R583),2)+TRUNC(J583*(1+R583),2)+TRUNC(K583*(1+R583),2)+TRUNC(L583*(1+R583),2)+TRUNC(M583*(1+R583),2)+TRUNC(N583*(1+R583),2)+TRUNC(O583*(1+R583),2)+TRUNC(P583*(1+R583),2)))))/J583*(1+R583))&lt;=ABS((L583*(1+R583)-(TRUNC(L583*(1+R583),2)+(TRUNC(AK583,2)-(TRUNC(H583*(1+R583),2)+TRUNC(J583*(1+R583),2)+TRUNC(K583*(1+R583),2)+TRUNC(L583*(1+R583),2)+TRUNC(M583*(1+R583),2)+TRUNC(N583*(1+R583),2)+TRUNC(O583*(1+R583),2)+TRUNC(P583*(1+R583),2)))))/L583*(1+R583)),TRUE),IF(AND(M583*(1+R583)&lt;&gt;0,(TRUNC(M583*(1+R583),2)+(TRUNC(AK583,2)-(TRUNC(H583*(1+R583),2)+TRUNC(J583*(1+R583),2)+TRUNC(K583*(1+R583),2)+TRUNC(L583*(1+R583),2)+TRUNC(M583*(1+R583),2)+TRUNC(N583*(1+R583),2)+TRUNC(O583*(1+R583),2)+TRUNC(P583*(1+R583),2))))&gt;=0),ABS((J583*(1+R583)-(TRUNC(J583*(1+R583),2)+(TRUNC(AK583,2)-(TRUNC(H583*(1+R583),2)+TRUNC(J583*(1+R583),2)+TRUNC(K583*(1+R583),2)+TRUNC(L583*(1+R583),2)+TRUNC(M583*(1+R583),2)+TRUNC(N583*(1+R583),2)+TRUNC(O583*(1+R583),2)+TRUNC(P583*(1+R583),2)))))/J583*(1+R583))&lt;=ABS((M583*(1+R583)-(TRUNC(M583*(1+R583),2)+(TRUNC(AK583,2)-(TRUNC(H583*(1+R583),2)+TRUNC(J583*(1+R583),2)+TRUNC(K583*(1+R583),2)+TRUNC(L583*(1+R583),2)+TRUNC(M583*(1+R583),2)+TRUNC(N583*(1+R583),2)+TRUNC(O583*(1+R583),2)+TRUNC(P583*(1+R583),2)))))/M583*(1+R583)),TRUE),IF(AND(N583*(1+R583)&lt;&gt;0,(TRUNC(N583*(1+R583),2)+(TRUNC(AK583,2)-(TRUNC(H583*(1+R583),2)+TRUNC(J583*(1+R583),2)+TRUNC(K583*(1+R583),2)+TRUNC(L583*(1+R583),2)+TRUNC(M583*(1+R583),2)+TRUNC(N583*(1+R583),2)+TRUNC(O583*(1+R583),2)+TRUNC(P583*(1+R583),2))))&gt;=0),ABS((J583*(1+R583)-(TRUNC(J583*(1+R583),2)+(TRUNC(AK583,2)-(TRUNC(H583*(1+R583),2)+TRUNC(J583*(1+R583),2)+TRUNC(K583*(1+R583),2)+TRUNC(L583*(1+R583),2)+TRUNC(M583*(1+R583),2)+TRUNC(N583*(1+R583),2)+TRUNC(O583*(1+R583),2)+TRUNC(P583*(1+R583),2)))))/J583*(1+R583))&lt;=ABS((N583*(1+R583)-(TRUNC(N583*(1+R583),2)+(TRUNC(AK583,2)-(TRUNC(H583*(1+R583),2)+TRUNC(J583*(1+R583),2)+TRUNC(K583*(1+R583),2)+TRUNC(L583*(1+R583),2)+TRUNC(M583*(1+R583),2)+TRUNC(N583*(1+R583),2)+TRUNC(O583*(1+R583),2)+TRUNC(P583*(1+R583),2)))))/N583*(1+R583)),TRUE),IF(AND(O583*(1+R583)&lt;&gt;0,(TRUNC(O583*(1+R583),2)+(TRUNC(AK583,2)-(TRUNC(H583*(1+R583),2)+TRUNC(J583*(1+R583),2)+TRUNC(K583*(1+R583),2)+TRUNC(L583*(1+R583),2)+TRUNC(M583*(1+R583),2)+TRUNC(N583*(1+R583),2)+TRUNC(O583*(1+R583),2)+TRUNC(P583*(1+R583),2))))&gt;=0),ABS((J583*(1+R583)-(TRUNC(J583*(1+R583),2)+(TRUNC(AK583,2)-(TRUNC(H583*(1+R583),2)+TRUNC(J583*(1+R583),2)+TRUNC(K583*(1+R583),2)+TRUNC(L583*(1+R583),2)+TRUNC(M583*(1+R583),2)+TRUNC(N583*(1+R583),2)+TRUNC(O583*(1+R583),2)+TRUNC(P583*(1+R583),2)))))/J583*(1+R583))&lt;=ABS((O583*(1+R583)-(TRUNC(O583*(1+R583),2)+(TRUNC(AK583,2)-(TRUNC(H583*(1+R583),2)+TRUNC(J583*(1+R583),2)+TRUNC(K583*(1+R583),2)+TRUNC(L583*(1+R583),2)+TRUNC(M583*(1+R583),2)+TRUNC(N583*(1+R583),2)+TRUNC(O583*(1+R583),2)+TRUNC(P583*(1+R583),2)))))/O583*(1+R583)),TRUE),IF(AND(P583*(1+R583)&lt;&gt;0,(TRUNC(P583*(1+R583),2)+(TRUNC(AK583,2)-(TRUNC(H583*(1+R583),2)+TRUNC(J583*(1+R583),2)+TRUNC(K583*(1+R583),2)+TRUNC(L583*(1+R583),2)+TRUNC(M583*(1+R583),2)+TRUNC(N583*(1+R583),2)+TRUNC(O583*(1+R583),2)+TRUNC(P583*(1+R583),2))))&gt;=0),ABS((J583*(1+R583)-(TRUNC(J583*(1+R583),2)+(TRUNC(AK583,2)-(TRUNC(H583*(1+R583),2)+TRUNC(J583*(1+R583),2)+TRUNC(K583*(1+R583),2)+TRUNC(L583*(1+R583),2)+TRUNC(M583*(1+R583),2)+TRUNC(N583*(1+R583),2)+TRUNC(O583*(1+R583),2)+TRUNC(P583*(1+R583),2)))))/J583*(1+R583))&lt;=ABS((P583*(1+R583)-(TRUNC(P583*(1+R583),2)+(TRUNC(AK583,2)-(TRUNC(H583*(1+R583),2)+TRUNC(J583*(1+R583),2)+TRUNC(K583*(1+R583),2)+TRUNC(L583*(1+R583),2)+TRUNC(M583*(1+R583),2)+TRUNC(N583*(1+R583),2)+TRUNC(O583*(1+R583),2)+TRUNC(P583*(1+R583),2)))))/P583*(1+R583)),TRUE)),TRUNC(J583*(1+R583),2)+(TRUNC(AK583,2)-(TRUNC(H583*(1+R583),2)+TRUNC(J583*(1+R583),2)+TRUNC(K583*(1+R583),2)+TRUNC(L583*(1+R583),2)+TRUNC(M583*(1+R583),2)+TRUNC(N583*(1+R583),2)+TRUNC(O583*(1+R583),2)+TRUNC(P583*(1+R583),2))),TRUNC(J583*(1+R583),2)))))</f>
        <v>11.24</v>
      </c>
      <c r="X583" s="363">
        <f>IF(W583*G583=0,0,IF((TRUNC(AL583,2)-(TRUNC(S583*G583,2)+TRUNC(W583*G583,2)+TRUNC(Y583*G583,2)+TRUNC(AA583*G583,2)+TRUNC(AC583*G583,2)+TRUNC(AE583*G583,2)+TRUNC(AG583*G583,2)+TRUNC(AI583*G583,2)))=0,TRUNC(W583*G583,2),IF((TRUNC(TRUNC(W583*G583,2),2)+(TRUNC(AL583,2)-(TRUNC(S583*G583,2)+TRUNC(W583*G583,2)+TRUNC(Y583*G583,2)+TRUNC(AA583*G583,2)+TRUNC(AC583*G583,2)+TRUNC(AE583*G583,2)+TRUNC(AG583*G583,2)+TRUNC(AI583*G583,2))))&lt;=0,TRUNC(W583*G583,2),IF(AND(IF(AND(S583*G583&lt;&gt;0,(TRUNC(S583*G583,2)+(TRUNC(AL583,2)-(TRUNC(S583*G583,2)+TRUNC(W583*G583,2)+TRUNC(Y583*G583,2)+TRUNC(AA583*G583,2)+TRUNC(AC583*G583,2)+TRUNC(AE583*G583,2)+TRUNC(AG583*G583,2)+TRUNC(AI583*G583,2))))&gt;=0),ABS((W583*G583-(TRUNC(W583*G583,2)+(TRUNC(AL583,2)-(TRUNC(S583*G583,2)+TRUNC(W583*G583,2)+TRUNC(Y583*G583,2)+TRUNC(AA583*G583,2)+TRUNC(AC583*G583,2)+TRUNC(AE583*G583,2)+TRUNC(AG583*G583,2)+TRUNC(AI583*G583,2)))))/W583*G583)&lt;ABS((S583*G583-(TRUNC(S583*G583,2)+(TRUNC(AL583,2)-(TRUNC(S583*G583,2)+TRUNC(W583*G583,2)+TRUNC(Y583*G583,2)+TRUNC(AA583*G583,2)+TRUNC(AC583*G583,2)+TRUNC(AE583*G583,2)+TRUNC(AG583*G583,2)+TRUNC(AI583*G583,2)))))/S583*G583),TRUE),IF(AND(W583*G583&lt;&gt;0,(TRUNC(W583*G583,2)+(TRUNC(AL583,2)-(TRUNC(S583*G583,2)+TRUNC(W583*G583,2)+TRUNC(Y583*G583,2)+TRUNC(AA583*G583,2)+TRUNC(AC583*G583,2)+TRUNC(AE583*G583,2)+TRUNC(AG583*G583,2)+TRUNC(AI583*G583,2))))&gt;=0),ABS((W583*G583-(TRUNC(W583*G583,2)+(TRUNC(AL583,2)-(TRUNC(S583*G583,2)+TRUNC(W583*G583,2)+TRUNC(Y583*G583,2)+TRUNC(AA583*G583,2)+TRUNC(AC583*G583,2)+TRUNC(AE583*G583,2)+TRUNC(AG583*G583,2)+TRUNC(AI583*G583,2)))))/W583*G583)&lt;=ABS((W583*G583-(TRUNC(W583*G583,2)+(TRUNC(AL583,2)-(TRUNC(S583*G583,2)+TRUNC(W583*G583,2)+TRUNC(Y583*G583,2)+TRUNC(AA583*G583,2)+TRUNC(AC583*G583,2)+TRUNC(AE583*G583,2)+TRUNC(AG583*G583,2)+TRUNC(AI583*G583,2)))))/W583*G583),TRUE),IF(AND(Y583*G583&lt;&gt;0,(TRUNC(Y583*G583,2)+(TRUNC(AL583,2)-(TRUNC(S583*G583,2)+TRUNC(W583*G583,2)+TRUNC(Y583*G583,2)+TRUNC(AA583*G583,2)+TRUNC(AC583*G583,2)+TRUNC(AE583*G583,2)+TRUNC(AG583*G583,2)+TRUNC(AI583*G583,2))))&gt;=0),ABS((W583*G583-(TRUNC(W583*G583,2)+(TRUNC(AL583,2)-(TRUNC(S583*G583,2)+TRUNC(W583*G583,2)+TRUNC(Y583*G583,2)+TRUNC(AA583*G583,2)+TRUNC(AC583*G583,2)+TRUNC(AE583*G583,2)+TRUNC(AG583*G583,2)+TRUNC(AI583*G583,2)))))/W583*G583)&lt;=ABS((Y583*G583-(TRUNC(Y583*G583,2)+(TRUNC(AL583,2)-(TRUNC(S583*G583,2)+TRUNC(W583*G583,2)+TRUNC(Y583*G583,2)+TRUNC(AA583*G583,2)+TRUNC(AC583*G583,2)+TRUNC(AE583*G583,2)+TRUNC(AG583*G583,2)+TRUNC(AI583*G583,2)))))/Y583*G583),TRUE),IF(AND(AA583*G583&lt;&gt;0,(TRUNC(AA583*G583,2)+(TRUNC(AL583,2)-(TRUNC(S583*G583,2)+TRUNC(W583*G583,2)+TRUNC(Y583*G583,2)+TRUNC(AA583*G583,2)+TRUNC(AC583*G583,2)+TRUNC(AE583*G583,2)+TRUNC(AG583*G583,2)+TRUNC(AI583*G583,2))))&gt;=0),ABS((W583*G583-(TRUNC(W583*G583,2)+(TRUNC(AL583,2)-(TRUNC(S583*G583,2)+TRUNC(W583*G583,2)+TRUNC(Y583*G583,2)+TRUNC(AA583*G583,2)+TRUNC(AC583*G583,2)+TRUNC(AE583*G583,2)+TRUNC(AG583*G583,2)+TRUNC(AI583*G583,2)))))/W583*G583)&lt;=ABS((AA583*G583-(TRUNC(AA583*G583,2)+(TRUNC(AL583,2)-(TRUNC(S583*G583,2)+TRUNC(W583*G583,2)+TRUNC(Y583*G583,2)+TRUNC(AA583*G583,2)+TRUNC(AC583*G583,2)+TRUNC(AE583*G583,2)+TRUNC(AG583*G583,2)+TRUNC(AI583*G583,2)))))/AA583*G583),TRUE),IF(AND(AC583*G583&lt;&gt;0,(TRUNC(AC583*G583,2)+(TRUNC(AL583,2)-(TRUNC(S583*G583,2)+TRUNC(W583*G583,2)+TRUNC(Y583*G583,2)+TRUNC(AA583*G583,2)+TRUNC(AC583*G583,2)+TRUNC(AE583*G583,2)+TRUNC(AG583*G583,2)+TRUNC(AI583*G583,2))))&gt;=0),ABS((W583*G583-(TRUNC(W583*G583,2)+(TRUNC(AL583,2)-(TRUNC(S583*G583,2)+TRUNC(W583*G583,2)+TRUNC(Y583*G583,2)+TRUNC(AA583*G583,2)+TRUNC(AC583*G583,2)+TRUNC(AE583*G583,2)+TRUNC(AG583*G583,2)+TRUNC(AI583*G583,2)))))/W583*G583)&lt;=ABS((AC583*G583-(TRUNC(AC583*G583,2)+(TRUNC(AL583,2)-(TRUNC(S583*G583,2)+TRUNC(W583*G583,2)+TRUNC(Y583*G583,2)+TRUNC(AA583*G583,2)+TRUNC(AC583*G583,2)+TRUNC(AE583*G583,2)+TRUNC(AG583*G583,2)+TRUNC(AI583*G583,2)))))/AC583*G583),TRUE),IF(AND(AE583*G583&lt;&gt;0,(TRUNC(AE583*G583,2)+(TRUNC(AL583,2)-(TRUNC(S583*G583,2)+TRUNC(W583*G583,2)+TRUNC(Y583*G583,2)+TRUNC(AA583*G583,2)+TRUNC(AC583*G583,2)+TRUNC(AE583*G583,2)+TRUNC(AG583*G583,2)+TRUNC(AI583*G583,2))))&gt;=0),ABS((W583*G583-(TRUNC(W583*G583,2)+(TRUNC(AL583,2)-(TRUNC(S583*G583,2)+TRUNC(W583*G583,2)+TRUNC(Y583*G583,2)+TRUNC(AA583*G583,2)+TRUNC(AC583*G583,2)+TRUNC(AE583*G583,2)+TRUNC(AG583*G583,2)+TRUNC(AI583*G583,2)))))/W583*G583)&lt;=ABS((AE583*G583-(TRUNC(AE583*G583,2)+(TRUNC(AL583,2)-(TRUNC(S583*G583,2)+TRUNC(W583*G583,2)+TRUNC(Y583*G583,2)+TRUNC(AA583*G583,2)+TRUNC(AC583*G583,2)+TRUNC(AE583*G583,2)+TRUNC(AG583*G583,2)+TRUNC(AI583*G583,2)))))/AE583*G583),TRUE),IF(AND(AG583*G583&lt;&gt;0,(TRUNC(AG583*G583,2)+(TRUNC(AL583,2)-(TRUNC(S583*G583,2)+TRUNC(W583*G583,2)+TRUNC(Y583*G583,2)+TRUNC(AA583*G583,2)+TRUNC(AC583*G583,2)+TRUNC(AE583*G583,2)+TRUNC(AG583*G583,2)+TRUNC(AI583*G583,2))))&gt;=0),ABS((W583*G583-(TRUNC(W583*G583,2)+(TRUNC(AL583,2)-(TRUNC(S583*G583,2)+TRUNC(W583*G583,2)+TRUNC(Y583*G583,2)+TRUNC(AA583*G583,2)+TRUNC(AC583*G583,2)+TRUNC(AE583*G583,2)+TRUNC(AG583*G583,2)+TRUNC(AI583*G583,2)))))/W583*G583)&lt;=ABS((AG583*G583-(TRUNC(AG583*G583,2)+(TRUNC(AL583,2)-(TRUNC(S583*G583,2)+TRUNC(W583*G583,2)+TRUNC(Y583*G583,2)+TRUNC(AA583*G583,2)+TRUNC(AC583*G583,2)+TRUNC(AE583*G583,2)+TRUNC(AG583*G583,2)+TRUNC(AI583*G583,2)))))/AG583*G583),TRUE),IF(AND(AI583*G583&lt;&gt;0,(TRUNC(AI583*G583,2)+(TRUNC(AL583,2)-(TRUNC(S583*G583,2)+TRUNC(W583*G583,2)+TRUNC(Y583*G583,2)+TRUNC(AA583*G583,2)+TRUNC(AC583*G583,2)+TRUNC(AE583*G583,2)+TRUNC(AG583*G583,2)+TRUNC(AI583*G583,2))))&gt;=0),ABS((W583*G583-(TRUNC(W583*G583,2)+(TRUNC(AL583,2)-(TRUNC(S583*G583,2)+TRUNC(W583*G583,2)+TRUNC(Y583*G583,2)+TRUNC(AA583*G583,2)+TRUNC(AC583*G583,2)+TRUNC(AE583*G583,2)+TRUNC(AG583*G583,2)+TRUNC(AI583*G583,2)))))/W583*G583)&lt;=ABS((AI583*G583-(TRUNC(AI583*G583,2)+(TRUNC(AL583,2)-(TRUNC(S583*G583,2)+TRUNC(W583*G583,2)+TRUNC(Y583*G583,2)+TRUNC(AA583*G583,2)+TRUNC(AC583*G583,2)+TRUNC(AE583*G583,2)+TRUNC(AG583*G583,2)+TRUNC(AI583*G583,2)))))/AI583*G583),TRUE)),TRUNC(W583*G583,2)+(TRUNC(AL583,2)-(TRUNC(S583*G583,2)+TRUNC(W583*G583,2)+TRUNC(Y583*G583,2)+TRUNC(AA583*G583,2)+TRUNC(AC583*G583,2)+TRUNC(AE583*G583,2)+TRUNC(AG583*G583,2)+TRUNC(AI583*G583,2))),TRUNC(W583*G583,2)))))</f>
        <v>26775.030000000002</v>
      </c>
      <c r="Y583" s="363">
        <f>IF(K583*(1+R583)=0,0,IF((TRUNC(AK583,2)-(TRUNC(H583*(1+R583),2)+TRUNC(J583*(1+R583),2)+TRUNC(K583*(1+R583),2)+TRUNC(L583*(1+R583),2)+TRUNC(M583*(1+R583),2)+TRUNC(N583*(1+R583),2)+TRUNC(O583*(1+R583),2)+TRUNC(P583*(1+R583),2)))=0,TRUNC(K583*(1+R583),2),IF((TRUNC(TRUNC(K583*(1+R583),2),2)+(TRUNC(AK583,2)-(TRUNC(H583*(1+R583),2)+TRUNC(J583*(1+R583),2)+TRUNC(K583*(1+R583),2)+TRUNC(L583*(1+R583),2)+TRUNC(M583*(1+R583),2)+TRUNC(N583*(1+R583),2)+TRUNC(O583*(1+R583),2)+TRUNC(P583*(1+R583),2))))&lt;=0,TRUNC(K583*(1+R583),2),IF(AND(IF(AND(H583*(1+R583)&lt;&gt;0,(TRUNC(H583*(1+R583),2)+(TRUNC(AK583,2)-(TRUNC(H583*(1+R583),2)+TRUNC(J583*(1+R583),2)+TRUNC(K583*(1+R583),2)+TRUNC(L583*(1+R583),2)+TRUNC(M583*(1+R583),2)+TRUNC(N583*(1+R583),2)+TRUNC(O583*(1+R583),2)+TRUNC(P583*(1+R583),2))))&gt;=0),ABS((K583*(1+R583)-(TRUNC(K583*(1+R583),2)+(TRUNC(AK583,2)-(TRUNC(H583*(1+R583),2)+TRUNC(J583*(1+R583),2)+TRUNC(K583*(1+R583),2)+TRUNC(L583*(1+R583),2)+TRUNC(M583*(1+R583),2)+TRUNC(N583*(1+R583),2)+TRUNC(O583*(1+R583),2)+TRUNC(P583*(1+R583),2)))))/K583*(1+R583))&lt;ABS((H583*(1+R583)-(TRUNC(H583*(1+R583),2)+(TRUNC(AK583,2)-(TRUNC(H583*(1+R583),2)+TRUNC(J583*(1+R583),2)+TRUNC(K583*(1+R583),2)+TRUNC(L583*(1+R583),2)+TRUNC(M583*(1+R583),2)+TRUNC(N583*(1+R583),2)+TRUNC(O583*(1+R583),2)+TRUNC(P583*(1+R583),2)))))/H583*(1+R583)),TRUE),IF(AND(J583*(1+R583)&lt;&gt;0,(TRUNC(J583*(1+R583),2)+(TRUNC(AK583,2)-(TRUNC(H583*(1+R583),2)+TRUNC(J583*(1+R583),2)+TRUNC(K583*(1+R583),2)+TRUNC(L583*(1+R583),2)+TRUNC(M583*(1+R583),2)+TRUNC(N583*(1+R583),2)+TRUNC(O583*(1+R583),2)+TRUNC(P583*(1+R583),2))))&gt;=0),ABS((K583*(1+R583)-(TRUNC(K583*(1+R583),2)+(TRUNC(AK583,2)-(TRUNC(H583*(1+R583),2)+TRUNC(J583*(1+R583),2)+TRUNC(K583*(1+R583),2)+TRUNC(L583*(1+R583),2)+TRUNC(M583*(1+R583),2)+TRUNC(N583*(1+R583),2)+TRUNC(O583*(1+R583),2)+TRUNC(P583*(1+R583),2)))))/K583*(1+R583))&lt;ABS((J583*(1+R583)-(TRUNC(J583*(1+R583),2)+(TRUNC(AK583,2)-(TRUNC(H583*(1+R583),2)+TRUNC(J583*(1+R583),2)+TRUNC(K583*(1+R583),2)+TRUNC(L583*(1+R583),2)+TRUNC(M583*(1+R583),2)+TRUNC(N583*(1+R583),2)+TRUNC(O583*(1+R583),2)+TRUNC(P583*(1+R583),2)))))/J583*(1+R583)),TRUE),IF(AND(K583*(1+R583)&lt;&gt;0,(TRUNC(K583*(1+R583),2)+(TRUNC(AK583,2)-(TRUNC(H583*(1+R583),2)+TRUNC(J583*(1+R583),2)+TRUNC(K583*(1+R583),2)+TRUNC(L583*(1+R583),2)+TRUNC(M583*(1+R583),2)+TRUNC(N583*(1+R583),2)+TRUNC(O583*(1+R583),2)+TRUNC(P583*(1+R583),2))))&gt;=0),ABS((K583*(1+R583)-(TRUNC(K583*(1+R583),2)+(TRUNC(AK583,2)-(TRUNC(H583*(1+R583),2)+TRUNC(J583*(1+R583),2)+TRUNC(K583*(1+R583),2)+TRUNC(L583*(1+R583),2)+TRUNC(M583*(1+R583),2)+TRUNC(N583*(1+R583),2)+TRUNC(O583*(1+R583),2)+TRUNC(P583*(1+R583),2)))))/K583*(1+R583))&lt;=ABS((K583*(1+R583)-(TRUNC(K583*(1+R583),2)+(TRUNC(AK583,2)-(TRUNC(H583*(1+R583),2)+TRUNC(J583*(1+R583),2)+TRUNC(K583*(1+R583),2)+TRUNC(L583*(1+R583),2)+TRUNC(M583*(1+R583),2)+TRUNC(N583*(1+R583),2)+TRUNC(O583*(1+R583),2)+TRUNC(P583*(1+R583),2)))))/K583*(1+R583)),TRUE),IF(AND(L583*(1+R583)&lt;&gt;0,(TRUNC(L583*(1+R583),2)+(TRUNC(AK583,2)-(TRUNC(H583*(1+R583),2)+TRUNC(J583*(1+R583),2)+TRUNC(K583*(1+R583),2)+TRUNC(L583*(1+R583),2)+TRUNC(M583*(1+R583),2)+TRUNC(N583*(1+R583),2)+TRUNC(O583*(1+R583),2)+TRUNC(P583*(1+R583),2))))&gt;=0),ABS((K583*(1+R583)-(TRUNC(K583*(1+R583),2)+(TRUNC(AK583,2)-(TRUNC(H583*(1+R583),2)+TRUNC(J583*(1+R583),2)+TRUNC(K583*(1+R583),2)+TRUNC(L583*(1+R583),2)+TRUNC(M583*(1+R583),2)+TRUNC(N583*(1+R583),2)+TRUNC(O583*(1+R583),2)+TRUNC(P583*(1+R583),2)))))/K583*(1+R583))&lt;=ABS((L583*(1+R583)-(TRUNC(L583*(1+R583),2)+(TRUNC(AK583,2)-(TRUNC(H583*(1+R583),2)+TRUNC(J583*(1+R583),2)+TRUNC(K583*(1+R583),2)+TRUNC(L583*(1+R583),2)+TRUNC(M583*(1+R583),2)+TRUNC(N583*(1+R583),2)+TRUNC(O583*(1+R583),2)+TRUNC(P583*(1+R583),2)))))/L583*(1+R583)),TRUE),IF(AND(M583*(1+R583)&lt;&gt;0,(TRUNC(M583*(1+R583),2)+(TRUNC(AK583,2)-(TRUNC(H583*(1+R583),2)+TRUNC(J583*(1+R583),2)+TRUNC(K583*(1+R583),2)+TRUNC(L583*(1+R583),2)+TRUNC(M583*(1+R583),2)+TRUNC(N583*(1+R583),2)+TRUNC(O583*(1+R583),2)+TRUNC(P583*(1+R583),2))))&gt;=0),ABS((K583*(1+R583)-(TRUNC(K583*(1+R583),2)+(TRUNC(AK583,2)-(TRUNC(H583*(1+R583),2)+TRUNC(J583*(1+R583),2)+TRUNC(K583*(1+R583),2)+TRUNC(L583*(1+R583),2)+TRUNC(M583*(1+R583),2)+TRUNC(N583*(1+R583),2)+TRUNC(O583*(1+R583),2)+TRUNC(P583*(1+R583),2)))))/K583*(1+R583))&lt;=ABS((M583*(1+R583)-(TRUNC(M583*(1+R583),2)+(TRUNC(AK583,2)-(TRUNC(H583*(1+R583),2)+TRUNC(J583*(1+R583),2)+TRUNC(K583*(1+R583),2)+TRUNC(L583*(1+R583),2)+TRUNC(M583*(1+R583),2)+TRUNC(N583*(1+R583),2)+TRUNC(O583*(1+R583),2)+TRUNC(P583*(1+R583),2)))))/M583*(1+R583)),TRUE),IF(AND(N583*(1+R583)&lt;&gt;0,(TRUNC(N583*(1+R583),2)+(TRUNC(AK583,2)-(TRUNC(H583*(1+R583),2)+TRUNC(J583*(1+R583),2)+TRUNC(K583*(1+R583),2)+TRUNC(L583*(1+R583),2)+TRUNC(M583*(1+R583),2)+TRUNC(N583*(1+R583),2)+TRUNC(O583*(1+R583),2)+TRUNC(P583*(1+R583),2))))&gt;=0),ABS((K583*(1+R583)-(TRUNC(K583*(1+R583),2)+(TRUNC(AK583,2)-(TRUNC(H583*(1+R583),2)+TRUNC(J583*(1+R583),2)+TRUNC(K583*(1+R583),2)+TRUNC(L583*(1+R583),2)+TRUNC(M583*(1+R583),2)+TRUNC(N583*(1+R583),2)+TRUNC(O583*(1+R583),2)+TRUNC(P583*(1+R583),2)))))/K583*(1+R583))&lt;=ABS((N583*(1+R583)-(TRUNC(N583*(1+R583),2)+(TRUNC(AK583,2)-(TRUNC(H583*(1+R583),2)+TRUNC(J583*(1+R583),2)+TRUNC(K583*(1+R583),2)+TRUNC(L583*(1+R583),2)+TRUNC(M583*(1+R583),2)+TRUNC(N583*(1+R583),2)+TRUNC(O583*(1+R583),2)+TRUNC(P583*(1+R583),2)))))/N583*(1+R583)),TRUE),IF(AND(O583*(1+R583)&lt;&gt;0,(TRUNC(O583*(1+R583),2)+(TRUNC(AK583,2)-(TRUNC(H583*(1+R583),2)+TRUNC(J583*(1+R583),2)+TRUNC(K583*(1+R583),2)+TRUNC(L583*(1+R583),2)+TRUNC(M583*(1+R583),2)+TRUNC(N583*(1+R583),2)+TRUNC(O583*(1+R583),2)+TRUNC(P583*(1+R583),2))))&gt;=0),ABS((K583*(1+R583)-(TRUNC(K583*(1+R583),2)+(TRUNC(AK583,2)-(TRUNC(H583*(1+R583),2)+TRUNC(J583*(1+R583),2)+TRUNC(K583*(1+R583),2)+TRUNC(L583*(1+R583),2)+TRUNC(M583*(1+R583),2)+TRUNC(N583*(1+R583),2)+TRUNC(O583*(1+R583),2)+TRUNC(P583*(1+R583),2)))))/K583*(1+R583))&lt;=ABS((O583*(1+R583)-(TRUNC(O583*(1+R583),2)+(TRUNC(AK583,2)-(TRUNC(H583*(1+R583),2)+TRUNC(J583*(1+R583),2)+TRUNC(K583*(1+R583),2)+TRUNC(L583*(1+R583),2)+TRUNC(M583*(1+R583),2)+TRUNC(N583*(1+R583),2)+TRUNC(O583*(1+R583),2)+TRUNC(P583*(1+R583),2)))))/O583*(1+R583)),TRUE),IF(AND(P583*(1+R583)&lt;&gt;0,(TRUNC(P583*(1+R583),2)+(TRUNC(AK583,2)-(TRUNC(H583*(1+R583),2)+TRUNC(J583*(1+R583),2)+TRUNC(K583*(1+R583),2)+TRUNC(L583*(1+R583),2)+TRUNC(M583*(1+R583),2)+TRUNC(N583*(1+R583),2)+TRUNC(O583*(1+R583),2)+TRUNC(P583*(1+R583),2))))&gt;=0),ABS((K583*(1+R583)-(TRUNC(K583*(1+R583),2)+(TRUNC(AK583,2)-(TRUNC(H583*(1+R583),2)+TRUNC(J583*(1+R583),2)+TRUNC(K583*(1+R583),2)+TRUNC(L583*(1+R583),2)+TRUNC(M583*(1+R583),2)+TRUNC(N583*(1+R583),2)+TRUNC(O583*(1+R583),2)+TRUNC(P583*(1+R583),2)))))/K583*(1+R583))&lt;=ABS((P583*(1+R583)-(TRUNC(P583*(1+R583),2)+(TRUNC(AK583,2)-(TRUNC(H583*(1+R583),2)+TRUNC(J583*(1+R583),2)+TRUNC(K583*(1+R583),2)+TRUNC(L583*(1+R583),2)+TRUNC(M583*(1+R583),2)+TRUNC(N583*(1+R583),2)+TRUNC(O583*(1+R583),2)+TRUNC(P583*(1+R583),2)))))/P583*(1+R583)),TRUE)),TRUNC(K583*(1+R583),2)+(TRUNC(AK583,2)-(TRUNC(H583*(1+R583),2)+TRUNC(J583*(1+R583),2)+TRUNC(K583*(1+R583),2)+TRUNC(L583*(1+R583),2)+TRUNC(M583*(1+R583),2)+TRUNC(N583*(1+R583),2)+TRUNC(O583*(1+R583),2)+TRUNC(P583*(1+R583),2))),TRUNC(K583*(1+R583),2)))))</f>
        <v>0</v>
      </c>
      <c r="Z583" s="363">
        <f>IF(Y583*G583=0,0,IF((TRUNC(AL583,2)-(TRUNC(S583*G583,2)+TRUNC(W583*G583,2)+TRUNC(Y583*G583,2)+TRUNC(AA583*G583,2)+TRUNC(AC583*G583,2)+TRUNC(AE583*G583,2)+TRUNC(AG583*G583,2)+TRUNC(AI583*G583,2)))=0,TRUNC(Y583*G583,2),IF((TRUNC(TRUNC(Y583*G583,2),2)+(TRUNC(AL583,2)-(TRUNC(S583*G583,2)+TRUNC(W583*G583,2)+TRUNC(Y583*G583,2)+TRUNC(AA583*G583,2)+TRUNC(AC583*G583,2)+TRUNC(AE583*G583,2)+TRUNC(AG583*G583,2)+TRUNC(AI583*G583,2))))&lt;=0,TRUNC(Y583*G583,2),IF(AND(IF(AND(S583*G583&lt;&gt;0,(TRUNC(S583*G583,2)+(TRUNC(AL583,2)-(TRUNC(S583*G583,2)+TRUNC(W583*G583,2)+TRUNC(Y583*G583,2)+TRUNC(AA583*G583,2)+TRUNC(AC583*G583,2)+TRUNC(AE583*G583,2)+TRUNC(AG583*G583,2)+TRUNC(AI583*G583,2))))&gt;=0),ABS((Y583*G583-(TRUNC(Y583*G583,2)+(TRUNC(AL583,2)-(TRUNC(S583*G583,2)+TRUNC(W583*G583,2)+TRUNC(Y583*G583,2)+TRUNC(AA583*G583,2)+TRUNC(AC583*G583,2)+TRUNC(AE583*G583,2)+TRUNC(AG583*G583,2)+TRUNC(AI583*G583,2)))))/Y583*G583)&lt;ABS((S583*G583-(TRUNC(S583*G583,2)+(TRUNC(AL583,2)-(TRUNC(S583*G583,2)+TRUNC(W583*G583,2)+TRUNC(Y583*G583,2)+TRUNC(AA583*G583,2)+TRUNC(AC583*G583,2)+TRUNC(AE583*G583,2)+TRUNC(AG583*G583,2)+TRUNC(AI583*G583,2)))))/S583*G583),TRUE),IF(AND(W583*G583&lt;&gt;0,(TRUNC(W583*G583,2)+(TRUNC(AL583,2)-(TRUNC(S583*G583,2)+TRUNC(W583*G583,2)+TRUNC(Y583*G583,2)+TRUNC(AA583*G583,2)+TRUNC(AC583*G583,2)+TRUNC(AE583*G583,2)+TRUNC(AG583*G583,2)+TRUNC(AI583*G583,2))))&gt;=0),ABS((Y583*G583-(TRUNC(Y583*G583,2)+(TRUNC(AL583,2)-(TRUNC(S583*G583,2)+TRUNC(W583*G583,2)+TRUNC(Y583*G583,2)+TRUNC(AA583*G583,2)+TRUNC(AC583*G583,2)+TRUNC(AE583*G583,2)+TRUNC(AG583*G583,2)+TRUNC(AI583*G583,2)))))/Y583*G583)&lt;ABS((W583*G583-(TRUNC(W583*G583,2)+(TRUNC(AL583,2)-(TRUNC(S583*G583,2)+TRUNC(W583*G583,2)+TRUNC(Y583*G583,2)+TRUNC(AA583*G583,2)+TRUNC(AC583*G583,2)+TRUNC(AE583*G583,2)+TRUNC(AG583*G583,2)+TRUNC(AI583*G583,2)))))/W583*G583),TRUE),IF(AND(Y583*G583&lt;&gt;0,(TRUNC(Y583*G583,2)+(TRUNC(AL583,2)-(TRUNC(S583*G583,2)+TRUNC(W583*G583,2)+TRUNC(Y583*G583,2)+TRUNC(AA583*G583,2)+TRUNC(AC583*G583,2)+TRUNC(AE583*G583,2)+TRUNC(AG583*G583,2)+TRUNC(AI583*G583,2))))&gt;=0),ABS((Y583*G583-(TRUNC(Y583*G583,2)+(TRUNC(AL583,2)-(TRUNC(S583*G583,2)+TRUNC(W583*G583,2)+TRUNC(Y583*G583,2)+TRUNC(AA583*G583,2)+TRUNC(AC583*G583,2)+TRUNC(AE583*G583,2)+TRUNC(AG583*G583,2)+TRUNC(AI583*G583,2)))))/Y583*G583)&lt;=ABS((Y583*G583-(TRUNC(Y583*G583,2)+(TRUNC(AL583,2)-(TRUNC(S583*G583,2)+TRUNC(W583*G583,2)+TRUNC(Y583*G583,2)+TRUNC(AA583*G583,2)+TRUNC(AC583*G583,2)+TRUNC(AE583*G583,2)+TRUNC(AG583*G583,2)+TRUNC(AI583*G583,2)))))/Y583*G583),TRUE),IF(AND(AA583*G583&lt;&gt;0,(TRUNC(AA583*G583,2)+(TRUNC(AL583,2)-(TRUNC(S583*G583,2)+TRUNC(W583*G583,2)+TRUNC(Y583*G583,2)+TRUNC(AA583*G583,2)+TRUNC(AC583*G583,2)+TRUNC(AE583*G583,2)+TRUNC(AG583*G583,2)+TRUNC(AI583*G583,2))))&gt;=0),ABS((Y583*G583-(TRUNC(Y583*G583,2)+(TRUNC(AL583,2)-(TRUNC(S583*G583,2)+TRUNC(W583*G583,2)+TRUNC(Y583*G583,2)+TRUNC(AA583*G583,2)+TRUNC(AC583*G583,2)+TRUNC(AE583*G583,2)+TRUNC(AG583*G583,2)+TRUNC(AI583*G583,2)))))/Y583*G583)&lt;=ABS((AA583*G583-(TRUNC(AA583*G583,2)+(TRUNC(AL583,2)-(TRUNC(S583*G583,2)+TRUNC(W583*G583,2)+TRUNC(Y583*G583,2)+TRUNC(AA583*G583,2)+TRUNC(AC583*G583,2)+TRUNC(AE583*G583,2)+TRUNC(AG583*G583,2)+TRUNC(AI583*G583,2)))))/AA583*G583),TRUE),IF(AND(AC583*G583&lt;&gt;0,(TRUNC(AC583*G583,2)+(TRUNC(AL583,2)-(TRUNC(S583*G583,2)+TRUNC(W583*G583,2)+TRUNC(Y583*G583,2)+TRUNC(AA583*G583,2)+TRUNC(AC583*G583,2)+TRUNC(AE583*G583,2)+TRUNC(AG583*G583,2)+TRUNC(AI583*G583,2))))&gt;=0),ABS((Y583*G583-(TRUNC(Y583*G583,2)+(TRUNC(AL583,2)-(TRUNC(S583*G583,2)+TRUNC(W583*G583,2)+TRUNC(Y583*G583,2)+TRUNC(AA583*G583,2)+TRUNC(AC583*G583,2)+TRUNC(AE583*G583,2)+TRUNC(AG583*G583,2)+TRUNC(AI583*G583,2)))))/Y583*G583)&lt;=ABS((AC583*G583-(TRUNC(AC583*G583,2)+(TRUNC(AL583,2)-(TRUNC(S583*G583,2)+TRUNC(W583*G583,2)+TRUNC(Y583*G583,2)+TRUNC(AA583*G583,2)+TRUNC(AC583*G583,2)+TRUNC(AE583*G583,2)+TRUNC(AG583*G583,2)+TRUNC(AI583*G583,2)))))/AC583*G583),TRUE),IF(AND(AE583*G583&lt;&gt;0,(TRUNC(AE583*G583,2)+(TRUNC(AL583,2)-(TRUNC(S583*G583,2)+TRUNC(W583*G583,2)+TRUNC(Y583*G583,2)+TRUNC(AA583*G583,2)+TRUNC(AC583*G583,2)+TRUNC(AE583*G583,2)+TRUNC(AG583*G583,2)+TRUNC(AI583*G583,2))))&gt;=0),ABS((Y583*G583-(TRUNC(Y583*G583,2)+(TRUNC(AL583,2)-(TRUNC(S583*G583,2)+TRUNC(W583*G583,2)+TRUNC(Y583*G583,2)+TRUNC(AA583*G583,2)+TRUNC(AC583*G583,2)+TRUNC(AE583*G583,2)+TRUNC(AG583*G583,2)+TRUNC(AI583*G583,2)))))/Y583*G583)&lt;=ABS((AE583*G583-(TRUNC(AE583*G583,2)+(TRUNC(AL583,2)-(TRUNC(S583*G583,2)+TRUNC(W583*G583,2)+TRUNC(Y583*G583,2)+TRUNC(AA583*G583,2)+TRUNC(AC583*G583,2)+TRUNC(AE583*G583,2)+TRUNC(AG583*G583,2)+TRUNC(AI583*G583,2)))))/AE583*G583),TRUE),IF(AND(AG583*G583&lt;&gt;0,(TRUNC(AG583*G583,2)+(TRUNC(AL583,2)-(TRUNC(S583*G583,2)+TRUNC(W583*G583,2)+TRUNC(Y583*G583,2)+TRUNC(AA583*G583,2)+TRUNC(AC583*G583,2)+TRUNC(AE583*G583,2)+TRUNC(AG583*G583,2)+TRUNC(AI583*G583,2))))&gt;=0),ABS((Y583*G583-(TRUNC(Y583*G583,2)+(TRUNC(AL583,2)-(TRUNC(S583*G583,2)+TRUNC(W583*G583,2)+TRUNC(Y583*G583,2)+TRUNC(AA583*G583,2)+TRUNC(AC583*G583,2)+TRUNC(AE583*G583,2)+TRUNC(AG583*G583,2)+TRUNC(AI583*G583,2)))))/Y583*G583)&lt;=ABS((AG583*G583-(TRUNC(AG583*G583,2)+(TRUNC(AL583,2)-(TRUNC(S583*G583,2)+TRUNC(W583*G583,2)+TRUNC(Y583*G583,2)+TRUNC(AA583*G583,2)+TRUNC(AC583*G583,2)+TRUNC(AE583*G583,2)+TRUNC(AG583*G583,2)+TRUNC(AI583*G583,2)))))/AG583*G583),TRUE),IF(AND(AI583*G583&lt;&gt;0,(TRUNC(AI583*G583,2)+(TRUNC(AL583,2)-(TRUNC(S583*G583,2)+TRUNC(W583*G583,2)+TRUNC(Y583*G583,2)+TRUNC(AA583*G583,2)+TRUNC(AC583*G583,2)+TRUNC(AE583*G583,2)+TRUNC(AG583*G583,2)+TRUNC(AI583*G583,2))))&gt;=0),ABS((Y583*G583-(TRUNC(Y583*G583,2)+(TRUNC(AL583,2)-(TRUNC(S583*G583,2)+TRUNC(W583*G583,2)+TRUNC(Y583*G583,2)+TRUNC(AA583*G583,2)+TRUNC(AC583*G583,2)+TRUNC(AE583*G583,2)+TRUNC(AG583*G583,2)+TRUNC(AI583*G583,2)))))/Y583*G583)&lt;=ABS((AI583*G583-(TRUNC(AI583*G583,2)+(TRUNC(AL583,2)-(TRUNC(S583*G583,2)+TRUNC(W583*G583,2)+TRUNC(Y583*G583,2)+TRUNC(AA583*G583,2)+TRUNC(AC583*G583,2)+TRUNC(AE583*G583,2)+TRUNC(AG583*G583,2)+TRUNC(AI583*G583,2)))))/AI583*G583),TRUE)),TRUNC(Y583*G583,2)+(TRUNC(AL583,2)-(TRUNC(S583*G583,2)+TRUNC(W583*G583,2)+TRUNC(Y583*G583,2)+TRUNC(AA583*G583,2)+TRUNC(AC583*G583,2)+TRUNC(AE583*G583,2)+TRUNC(AG583*G583,2)+TRUNC(AI583*G583,2))),TRUNC(Y583*G583,2)))))</f>
        <v>0</v>
      </c>
      <c r="AA583" s="363">
        <f>IF(L583*(1+R583)=0,0,IF((TRUNC(AK583,2)-(TRUNC(H583*(1+R583),2)+TRUNC(J583*(1+R583),2)+TRUNC(K583*(1+R583),2)+TRUNC(L583*(1+R583),2)+TRUNC(M583*(1+R583),2)+TRUNC(N583*(1+R583),2)+TRUNC(O583*(1+R583),2)+TRUNC(P583*(1+R583),2)))=0,TRUNC(L583*(1+R583),2),IF((TRUNC(TRUNC(L583*(1+R583),2),2)+(TRUNC(AK583,2)-(TRUNC(H583*(1+R583),2)+TRUNC(J583*(1+R583),2)+TRUNC(K583*(1+R583),2)+TRUNC(L583*(1+R583),2)+TRUNC(M583*(1+R583),2)+TRUNC(N583*(1+R583),2)+TRUNC(O583*(1+R583),2)+TRUNC(P583*(1+R583),2))))&lt;=0,TRUNC(L583*(1+R583),2),IF(AND(IF(AND(H583*(1+R583)&lt;&gt;0,(TRUNC(H583*(1+R583),2)+(TRUNC(AK583,2)-(TRUNC(H583*(1+R583),2)+TRUNC(J583*(1+R583),2)+TRUNC(K583*(1+R583),2)+TRUNC(L583*(1+R583),2)+TRUNC(M583*(1+R583),2)+TRUNC(N583*(1+R583),2)+TRUNC(O583*(1+R583),2)+TRUNC(P583*(1+R583),2))))&gt;=0),ABS((L583*(1+R583)-(TRUNC(L583*(1+R583),2)+(TRUNC(AK583,2)-(TRUNC(H583*(1+R583),2)+TRUNC(J583*(1+R583),2)+TRUNC(K583*(1+R583),2)+TRUNC(L583*(1+R583),2)+TRUNC(M583*(1+R583),2)+TRUNC(N583*(1+R583),2)+TRUNC(O583*(1+R583),2)+TRUNC(P583*(1+R583),2)))))/L583*(1+R583))&lt;ABS((H583*(1+R583)-(TRUNC(H583*(1+R583),2)+(TRUNC(AK583,2)-(TRUNC(H583*(1+R583),2)+TRUNC(J583*(1+R583),2)+TRUNC(K583*(1+R583),2)+TRUNC(L583*(1+R583),2)+TRUNC(M583*(1+R583),2)+TRUNC(N583*(1+R583),2)+TRUNC(O583*(1+R583),2)+TRUNC(P583*(1+R583),2)))))/H583*(1+R583)),TRUE),IF(AND(J583*(1+R583)&lt;&gt;0,(TRUNC(J583*(1+R583),2)+(TRUNC(AK583,2)-(TRUNC(H583*(1+R583),2)+TRUNC(J583*(1+R583),2)+TRUNC(K583*(1+R583),2)+TRUNC(L583*(1+R583),2)+TRUNC(M583*(1+R583),2)+TRUNC(N583*(1+R583),2)+TRUNC(O583*(1+R583),2)+TRUNC(P583*(1+R583),2))))&gt;=0),ABS((L583*(1+R583)-(TRUNC(L583*(1+R583),2)+(TRUNC(AK583,2)-(TRUNC(H583*(1+R583),2)+TRUNC(J583*(1+R583),2)+TRUNC(K583*(1+R583),2)+TRUNC(L583*(1+R583),2)+TRUNC(M583*(1+R583),2)+TRUNC(N583*(1+R583),2)+TRUNC(O583*(1+R583),2)+TRUNC(P583*(1+R583),2)))))/L583*(1+R583))&lt;ABS((J583*(1+R583)-(TRUNC(J583*(1+R583),2)+(TRUNC(AK583,2)-(TRUNC(H583*(1+R583),2)+TRUNC(J583*(1+R583),2)+TRUNC(K583*(1+R583),2)+TRUNC(L583*(1+R583),2)+TRUNC(M583*(1+R583),2)+TRUNC(N583*(1+R583),2)+TRUNC(O583*(1+R583),2)+TRUNC(P583*(1+R583),2)))))/J583*(1+R583)),TRUE),IF(AND(K583*(1+R583)&lt;&gt;0,(TRUNC(K583*(1+R583),2)+(TRUNC(AK583,2)-(TRUNC(H583*(1+R583),2)+TRUNC(J583*(1+R583),2)+TRUNC(K583*(1+R583),2)+TRUNC(L583*(1+R583),2)+TRUNC(M583*(1+R583),2)+TRUNC(N583*(1+R583),2)+TRUNC(O583*(1+R583),2)+TRUNC(P583*(1+R583),2))))&gt;=0),ABS((L583*(1+R583)-(TRUNC(L583*(1+R583),2)+(TRUNC(AK583,2)-(TRUNC(H583*(1+R583),2)+TRUNC(J583*(1+R583),2)+TRUNC(K583*(1+R583),2)+TRUNC(L583*(1+R583),2)+TRUNC(M583*(1+R583),2)+TRUNC(N583*(1+R583),2)+TRUNC(O583*(1+R583),2)+TRUNC(P583*(1+R583),2)))))/L583*(1+R583))&lt;ABS((K583*(1+R583)-(TRUNC(K583*(1+R583),2)+(TRUNC(AK583,2)-(TRUNC(H583*(1+R583),2)+TRUNC(J583*(1+R583),2)+TRUNC(K583*(1+R583),2)+TRUNC(L583*(1+R583),2)+TRUNC(M583*(1+R583),2)+TRUNC(N583*(1+R583),2)+TRUNC(O583*(1+R583),2)+TRUNC(P583*(1+R583),2)))))/K583*(1+R583)),TRUE),IF(AND(L583*(1+R583)&lt;&gt;0,(TRUNC(L583*(1+R583),2)+(TRUNC(AK583,2)-(TRUNC(H583*(1+R583),2)+TRUNC(J583*(1+R583),2)+TRUNC(K583*(1+R583),2)+TRUNC(L583*(1+R583),2)+TRUNC(M583*(1+R583),2)+TRUNC(N583*(1+R583),2)+TRUNC(O583*(1+R583),2)+TRUNC(P583*(1+R583),2))))&gt;=0),ABS((L583*(1+R583)-(TRUNC(L583*(1+R583),2)+(TRUNC(AK583,2)-(TRUNC(H583*(1+R583),2)+TRUNC(J583*(1+R583),2)+TRUNC(K583*(1+R583),2)+TRUNC(L583*(1+R583),2)+TRUNC(M583*(1+R583),2)+TRUNC(N583*(1+R583),2)+TRUNC(O583*(1+R583),2)+TRUNC(P583*(1+R583),2)))))/L583*(1+R583))&lt;=ABS((L583*(1+R583)-(TRUNC(L583*(1+R583),2)+(TRUNC(AK583,2)-(TRUNC(H583*(1+R583),2)+TRUNC(J583*(1+R583),2)+TRUNC(K583*(1+R583),2)+TRUNC(L583*(1+R583),2)+TRUNC(M583*(1+R583),2)+TRUNC(N583*(1+R583),2)+TRUNC(O583*(1+R583),2)+TRUNC(P583*(1+R583),2)))))/L583*(1+R583)),TRUE),IF(AND(M583*(1+R583)&lt;&gt;0,(TRUNC(M583*(1+R583),2)+(TRUNC(AK583,2)-(TRUNC(H583*(1+R583),2)+TRUNC(J583*(1+R583),2)+TRUNC(K583*(1+R583),2)+TRUNC(L583*(1+R583),2)+TRUNC(M583*(1+R583),2)+TRUNC(N583*(1+R583),2)+TRUNC(O583*(1+R583),2)+TRUNC(P583*(1+R583),2))))&gt;=0),ABS((L583*(1+R583)-(TRUNC(L583*(1+R583),2)+(TRUNC(AK583,2)-(TRUNC(H583*(1+R583),2)+TRUNC(J583*(1+R583),2)+TRUNC(K583*(1+R583),2)+TRUNC(L583*(1+R583),2)+TRUNC(M583*(1+R583),2)+TRUNC(N583*(1+R583),2)+TRUNC(O583*(1+R583),2)+TRUNC(P583*(1+R583),2)))))/L583*(1+R583))&lt;=ABS((M583*(1+R583)-(TRUNC(M583*(1+R583),2)+(TRUNC(AK583,2)-(TRUNC(H583*(1+R583),2)+TRUNC(J583*(1+R583),2)+TRUNC(K583*(1+R583),2)+TRUNC(L583*(1+R583),2)+TRUNC(M583*(1+R583),2)+TRUNC(N583*(1+R583),2)+TRUNC(O583*(1+R583),2)+TRUNC(P583*(1+R583),2)))))/M583*(1+R583)),TRUE),IF(AND(N583*(1+R583)&lt;&gt;0,(TRUNC(N583*(1+R583),2)+(TRUNC(AK583,2)-(TRUNC(H583*(1+R583),2)+TRUNC(J583*(1+R583),2)+TRUNC(K583*(1+R583),2)+TRUNC(L583*(1+R583),2)+TRUNC(M583*(1+R583),2)+TRUNC(N583*(1+R583),2)+TRUNC(O583*(1+R583),2)+TRUNC(P583*(1+R583),2))))&gt;=0),ABS((L583*(1+R583)-(TRUNC(L583*(1+R583),2)+(TRUNC(AK583,2)-(TRUNC(H583*(1+R583),2)+TRUNC(J583*(1+R583),2)+TRUNC(K583*(1+R583),2)+TRUNC(L583*(1+R583),2)+TRUNC(M583*(1+R583),2)+TRUNC(N583*(1+R583),2)+TRUNC(O583*(1+R583),2)+TRUNC(P583*(1+R583),2)))))/L583*(1+R583))&lt;=ABS((N583*(1+R583)-(TRUNC(N583*(1+R583),2)+(TRUNC(AK583,2)-(TRUNC(H583*(1+R583),2)+TRUNC(J583*(1+R583),2)+TRUNC(K583*(1+R583),2)+TRUNC(L583*(1+R583),2)+TRUNC(M583*(1+R583),2)+TRUNC(N583*(1+R583),2)+TRUNC(O583*(1+R583),2)+TRUNC(P583*(1+R583),2)))))/N583*(1+R583)),TRUE),IF(AND(O583*(1+R583)&lt;&gt;0,(TRUNC(O583*(1+R583),2)+(TRUNC(AK583,2)-(TRUNC(H583*(1+R583),2)+TRUNC(J583*(1+R583),2)+TRUNC(K583*(1+R583),2)+TRUNC(L583*(1+R583),2)+TRUNC(M583*(1+R583),2)+TRUNC(N583*(1+R583),2)+TRUNC(O583*(1+R583),2)+TRUNC(P583*(1+R583),2))))&gt;=0),ABS((L583*(1+R583)-(TRUNC(L583*(1+R583),2)+(TRUNC(AK583,2)-(TRUNC(H583*(1+R583),2)+TRUNC(J583*(1+R583),2)+TRUNC(K583*(1+R583),2)+TRUNC(L583*(1+R583),2)+TRUNC(M583*(1+R583),2)+TRUNC(N583*(1+R583),2)+TRUNC(O583*(1+R583),2)+TRUNC(P583*(1+R583),2)))))/L583*(1+R583))&lt;=ABS((O583*(1+R583)-(TRUNC(O583*(1+R583),2)+(TRUNC(AK583,2)-(TRUNC(H583*(1+R583),2)+TRUNC(J583*(1+R583),2)+TRUNC(K583*(1+R583),2)+TRUNC(L583*(1+R583),2)+TRUNC(M583*(1+R583),2)+TRUNC(N583*(1+R583),2)+TRUNC(O583*(1+R583),2)+TRUNC(P583*(1+R583),2)))))/O583*(1+R583)),TRUE),IF(AND(P583*(1+R583)&lt;&gt;0,(TRUNC(P583*(1+R583),2)+(TRUNC(AK583,2)-(TRUNC(H583*(1+R583),2)+TRUNC(J583*(1+R583),2)+TRUNC(K583*(1+R583),2)+TRUNC(L583*(1+R583),2)+TRUNC(M583*(1+R583),2)+TRUNC(N583*(1+R583),2)+TRUNC(O583*(1+R583),2)+TRUNC(P583*(1+R583),2))))&gt;=0),ABS((L583*(1+R583)-(TRUNC(L583*(1+R583),2)+(TRUNC(AK583,2)-(TRUNC(H583*(1+R583),2)+TRUNC(J583*(1+R583),2)+TRUNC(K583*(1+R583),2)+TRUNC(L583*(1+R583),2)+TRUNC(M583*(1+R583),2)+TRUNC(N583*(1+R583),2)+TRUNC(O583*(1+R583),2)+TRUNC(P583*(1+R583),2)))))/L583*(1+R583))&lt;=ABS((P583*(1+R583)-(TRUNC(P583*(1+R583),2)+(TRUNC(AK583,2)-(TRUNC(H583*(1+R583),2)+TRUNC(J583*(1+R583),2)+TRUNC(K583*(1+R583),2)+TRUNC(L583*(1+R583),2)+TRUNC(M583*(1+R583),2)+TRUNC(N583*(1+R583),2)+TRUNC(O583*(1+R583),2)+TRUNC(P583*(1+R583),2)))))/P583*(1+R583)),TRUE)),TRUNC(L583*(1+R583),2)+(TRUNC(AK583,2)-(TRUNC(H583*(1+R583),2)+TRUNC(J583*(1+R583),2)+TRUNC(K583*(1+R583),2)+TRUNC(L583*(1+R583),2)+TRUNC(M583*(1+R583),2)+TRUNC(N583*(1+R583),2)+TRUNC(O583*(1+R583),2)+TRUNC(P583*(1+R583),2))),TRUNC(L583*(1+R583),2)))))</f>
        <v>0</v>
      </c>
      <c r="AB583" s="363">
        <f>IF(AA583*G583=0,0,IF((TRUNC(AL583,2)-(TRUNC(S583*G583,2)+TRUNC(W583*G583,2)+TRUNC(Y583*G583,2)+TRUNC(AA583*G583,2)+TRUNC(AC583*G583,2)+TRUNC(AE583*G583,2)+TRUNC(AG583*G583,2)+TRUNC(AI583*G583,2)))=0,TRUNC(AA583*G583,2),IF((TRUNC(TRUNC(AA583*G583,2),2)+(TRUNC(AL583,2)-(TRUNC(S583*G583,2)+TRUNC(W583*G583,2)+TRUNC(Y583*G583,2)+TRUNC(AA583*G583,2)+TRUNC(AC583*G583,2)+TRUNC(AE583*G583,2)+TRUNC(AG583*G583,2)+TRUNC(AI583*G583,2))))&lt;=0,TRUNC(AA583*G583,2),IF(AND(IF(AND(S583*G583&lt;&gt;0,(TRUNC(S583*G583,2)+(TRUNC(AL583,2)-(TRUNC(S583*G583,2)+TRUNC(W583*G583,2)+TRUNC(Y583*G583,2)+TRUNC(AA583*G583,2)+TRUNC(AC583*G583,2)+TRUNC(AE583*G583,2)+TRUNC(AG583*G583,2)+TRUNC(AI583*G583,2))))&gt;=0),ABS((AA583*G583-(TRUNC(AA583*G583,2)+(TRUNC(AL583,2)-(TRUNC(S583*G583,2)+TRUNC(W583*G583,2)+TRUNC(Y583*G583,2)+TRUNC(AA583*G583,2)+TRUNC(AC583*G583,2)+TRUNC(AE583*G583,2)+TRUNC(AG583*G583,2)+TRUNC(AI583*G583,2)))))/AA583*G583)&lt;ABS((S583*G583-(TRUNC(S583*G583,2)+(TRUNC(AL583,2)-(TRUNC(S583*G583,2)+TRUNC(W583*G583,2)+TRUNC(Y583*G583,2)+TRUNC(AA583*G583,2)+TRUNC(AC583*G583,2)+TRUNC(AE583*G583,2)+TRUNC(AG583*G583,2)+TRUNC(AI583*G583,2)))))/S583*G583),TRUE),IF(AND(W583*G583&lt;&gt;0,(TRUNC(W583*G583,2)+(TRUNC(AL583,2)-(TRUNC(S583*G583,2)+TRUNC(W583*G583,2)+TRUNC(Y583*G583,2)+TRUNC(AA583*G583,2)+TRUNC(AC583*G583,2)+TRUNC(AE583*G583,2)+TRUNC(AG583*G583,2)+TRUNC(AI583*G583,2))))&gt;=0),ABS((AA583*G583-(TRUNC(AA583*G583,2)+(TRUNC(AL583,2)-(TRUNC(S583*G583,2)+TRUNC(W583*G583,2)+TRUNC(Y583*G583,2)+TRUNC(AA583*G583,2)+TRUNC(AC583*G583,2)+TRUNC(AE583*G583,2)+TRUNC(AG583*G583,2)+TRUNC(AI583*G583,2)))))/AA583*G583)&lt;ABS((W583*G583-(TRUNC(W583*G583,2)+(TRUNC(AL583,2)-(TRUNC(S583*G583,2)+TRUNC(W583*G583,2)+TRUNC(Y583*G583,2)+TRUNC(AA583*G583,2)+TRUNC(AC583*G583,2)+TRUNC(AE583*G583,2)+TRUNC(AG583*G583,2)+TRUNC(AI583*G583,2)))))/W583*G583),TRUE),IF(AND(Y583*G583&lt;&gt;0,(TRUNC(Y583*G583,2)+(TRUNC(AL583,2)-(TRUNC(S583*G583,2)+TRUNC(W583*G583,2)+TRUNC(Y583*G583,2)+TRUNC(AA583*G583,2)+TRUNC(AC583*G583,2)+TRUNC(AE583*G583,2)+TRUNC(AG583*G583,2)+TRUNC(AI583*G583,2))))&gt;=0),ABS((AA583*G583-(TRUNC(AA583*G583,2)+(TRUNC(AL583,2)-(TRUNC(S583*G583,2)+TRUNC(W583*G583,2)+TRUNC(Y583*G583,2)+TRUNC(AA583*G583,2)+TRUNC(AC583*G583,2)+TRUNC(AE583*G583,2)+TRUNC(AG583*G583,2)+TRUNC(AI583*G583,2)))))/AA583*G583)&lt;ABS((Y583*G583-(TRUNC(Y583*G583,2)+(TRUNC(AL583,2)-(TRUNC(S583*G583,2)+TRUNC(W583*G583,2)+TRUNC(Y583*G583,2)+TRUNC(AA583*G583,2)+TRUNC(AC583*G583,2)+TRUNC(AE583*G583,2)+TRUNC(AG583*G583,2)+TRUNC(AI583*G583,2)))))/Y583*G583),TRUE),IF(AND(AA583*G583&lt;&gt;0,(TRUNC(AA583*G583,2)+(TRUNC(AL583,2)-(TRUNC(S583*G583,2)+TRUNC(W583*G583,2)+TRUNC(Y583*G583,2)+TRUNC(AA583*G583,2)+TRUNC(AC583*G583,2)+TRUNC(AE583*G583,2)+TRUNC(AG583*G583,2)+TRUNC(AI583*G583,2))))&gt;=0),ABS((AA583*G583-(TRUNC(AA583*G583,2)+(TRUNC(AL583,2)-(TRUNC(S583*G583,2)+TRUNC(W583*G583,2)+TRUNC(Y583*G583,2)+TRUNC(AA583*G583,2)+TRUNC(AC583*G583,2)+TRUNC(AE583*G583,2)+TRUNC(AG583*G583,2)+TRUNC(AI583*G583,2)))))/AA583*G583)&lt;=ABS((AA583*G583-(TRUNC(AA583*G583,2)+(TRUNC(AL583,2)-(TRUNC(S583*G583,2)+TRUNC(W583*G583,2)+TRUNC(Y583*G583,2)+TRUNC(AA583*G583,2)+TRUNC(AC583*G583,2)+TRUNC(AE583*G583,2)+TRUNC(AG583*G583,2)+TRUNC(AI583*G583,2)))))/AA583*G583),TRUE),IF(AND(AC583*G583&lt;&gt;0,(TRUNC(AC583*G583,2)+(TRUNC(AL583,2)-(TRUNC(S583*G583,2)+TRUNC(W583*G583,2)+TRUNC(Y583*G583,2)+TRUNC(AA583*G583,2)+TRUNC(AC583*G583,2)+TRUNC(AE583*G583,2)+TRUNC(AG583*G583,2)+TRUNC(AI583*G583,2))))&gt;=0),ABS((AA583*G583-(TRUNC(AA583*G583,2)+(TRUNC(AL583,2)-(TRUNC(S583*G583,2)+TRUNC(W583*G583,2)+TRUNC(Y583*G583,2)+TRUNC(AA583*G583,2)+TRUNC(AC583*G583,2)+TRUNC(AE583*G583,2)+TRUNC(AG583*G583,2)+TRUNC(AI583*G583,2)))))/AA583*G583)&lt;=ABS((AC583*G583-(TRUNC(AC583*G583,2)+(TRUNC(AL583,2)-(TRUNC(S583*G583,2)+TRUNC(W583*G583,2)+TRUNC(Y583*G583,2)+TRUNC(AA583*G583,2)+TRUNC(AC583*G583,2)+TRUNC(AE583*G583,2)+TRUNC(AG583*G583,2)+TRUNC(AI583*G583,2)))))/AC583*G583),TRUE),IF(AND(AE583*G583&lt;&gt;0,(TRUNC(AE583*G583,2)+(TRUNC(AL583,2)-(TRUNC(S583*G583,2)+TRUNC(W583*G583,2)+TRUNC(Y583*G583,2)+TRUNC(AA583*G583,2)+TRUNC(AC583*G583,2)+TRUNC(AE583*G583,2)+TRUNC(AG583*G583,2)+TRUNC(AI583*G583,2))))&gt;=0),ABS((AA583*G583-(TRUNC(AA583*G583,2)+(TRUNC(AL583,2)-(TRUNC(S583*G583,2)+TRUNC(W583*G583,2)+TRUNC(Y583*G583,2)+TRUNC(AA583*G583,2)+TRUNC(AC583*G583,2)+TRUNC(AE583*G583,2)+TRUNC(AG583*G583,2)+TRUNC(AI583*G583,2)))))/AA583*G583)&lt;=ABS((AE583*G583-(TRUNC(AE583*G583,2)+(TRUNC(AL583,2)-(TRUNC(S583*G583,2)+TRUNC(W583*G583,2)+TRUNC(Y583*G583,2)+TRUNC(AA583*G583,2)+TRUNC(AC583*G583,2)+TRUNC(AE583*G583,2)+TRUNC(AG583*G583,2)+TRUNC(AI583*G583,2)))))/AE583*G583),TRUE),IF(AND(AG583*G583&lt;&gt;0,(TRUNC(AG583*G583,2)+(TRUNC(AL583,2)-(TRUNC(S583*G583,2)+TRUNC(W583*G583,2)+TRUNC(Y583*G583,2)+TRUNC(AA583*G583,2)+TRUNC(AC583*G583,2)+TRUNC(AE583*G583,2)+TRUNC(AG583*G583,2)+TRUNC(AI583*G583,2))))&gt;=0),ABS((AA583*G583-(TRUNC(AA583*G583,2)+(TRUNC(AL583,2)-(TRUNC(S583*G583,2)+TRUNC(W583*G583,2)+TRUNC(Y583*G583,2)+TRUNC(AA583*G583,2)+TRUNC(AC583*G583,2)+TRUNC(AE583*G583,2)+TRUNC(AG583*G583,2)+TRUNC(AI583*G583,2)))))/AA583*G583)&lt;=ABS((AG583*G583-(TRUNC(AG583*G583,2)+(TRUNC(AL583,2)-(TRUNC(S583*G583,2)+TRUNC(W583*G583,2)+TRUNC(Y583*G583,2)+TRUNC(AA583*G583,2)+TRUNC(AC583*G583,2)+TRUNC(AE583*G583,2)+TRUNC(AG583*G583,2)+TRUNC(AI583*G583,2)))))/AG583*G583),TRUE),IF(AND(AI583*G583&lt;&gt;0,(TRUNC(AI583*G583,2)+(TRUNC(AL583,2)-(TRUNC(S583*G583,2)+TRUNC(W583*G583,2)+TRUNC(Y583*G583,2)+TRUNC(AA583*G583,2)+TRUNC(AC583*G583,2)+TRUNC(AE583*G583,2)+TRUNC(AG583*G583,2)+TRUNC(AI583*G583,2))))&gt;=0),ABS((AA583*G583-(TRUNC(AA583*G583,2)+(TRUNC(AL583,2)-(TRUNC(S583*G583,2)+TRUNC(W583*G583,2)+TRUNC(Y583*G583,2)+TRUNC(AA583*G583,2)+TRUNC(AC583*G583,2)+TRUNC(AE583*G583,2)+TRUNC(AG583*G583,2)+TRUNC(AI583*G583,2)))))/AA583*G583)&lt;=ABS((AI583*G583-(TRUNC(AI583*G583,2)+(TRUNC(AL583,2)-(TRUNC(S583*G583,2)+TRUNC(W583*G583,2)+TRUNC(Y583*G583,2)+TRUNC(AA583*G583,2)+TRUNC(AC583*G583,2)+TRUNC(AE583*G583,2)+TRUNC(AG583*G583,2)+TRUNC(AI583*G583,2)))))/AI583*G583),TRUE)),TRUNC(AA583*G583,2)+(TRUNC(AL583,2)-(TRUNC(S583*G583,2)+TRUNC(W583*G583,2)+TRUNC(Y583*G583,2)+TRUNC(AA583*G583,2)+TRUNC(AC583*G583,2)+TRUNC(AE583*G583,2)+TRUNC(AG583*G583,2)+TRUNC(AI583*G583,2))),TRUNC(AA583*G583,2)))))</f>
        <v>0</v>
      </c>
      <c r="AC583" s="363">
        <f>IF(M583*(1+R583)=0,0,IF((TRUNC(AK583,2)-(TRUNC(H583*(1+R583),2)+TRUNC(J583*(1+R583),2)+TRUNC(K583*(1+R583),2)+TRUNC(L583*(1+R583),2)+TRUNC(M583*(1+R583),2)+TRUNC(N583*(1+R583),2)+TRUNC(O583*(1+R583),2)+TRUNC(P583*(1+R583),2)))=0,TRUNC(M583*(1+R583),2),IF((TRUNC(TRUNC(M583*(1+R583),2),2)+(TRUNC(AK583,2)-(TRUNC(H583*(1+R583),2)+TRUNC(J583*(1+R583),2)+TRUNC(K583*(1+R583),2)+TRUNC(L583*(1+R583),2)+TRUNC(M583*(1+R583),2)+TRUNC(N583*(1+R583),2)+TRUNC(O583*(1+R583),2)+TRUNC(P583*(1+R583),2))))&lt;=0,TRUNC(M583*(1+R583),2),IF(AND(IF(AND(H583*(1+R583)&lt;&gt;0,(TRUNC(H583*(1+R583),2)+(TRUNC(AK583,2)-(TRUNC(H583*(1+R583),2)+TRUNC(J583*(1+R583),2)+TRUNC(K583*(1+R583),2)+TRUNC(L583*(1+R583),2)+TRUNC(M583*(1+R583),2)+TRUNC(N583*(1+R583),2)+TRUNC(O583*(1+R583),2)+TRUNC(P583*(1+R583),2))))&gt;=0),ABS((M583*(1+R583)-(TRUNC(M583*(1+R583),2)+(TRUNC(AK583,2)-(TRUNC(H583*(1+R583),2)+TRUNC(J583*(1+R583),2)+TRUNC(K583*(1+R583),2)+TRUNC(L583*(1+R583),2)+TRUNC(M583*(1+R583),2)+TRUNC(N583*(1+R583),2)+TRUNC(O583*(1+R583),2)+TRUNC(P583*(1+R583),2)))))/M583*(1+R583))&lt;ABS((H583*(1+R583)-(TRUNC(H583*(1+R583),2)+(TRUNC(AK583,2)-(TRUNC(H583*(1+R583),2)+TRUNC(J583*(1+R583),2)+TRUNC(K583*(1+R583),2)+TRUNC(L583*(1+R583),2)+TRUNC(M583*(1+R583),2)+TRUNC(N583*(1+R583),2)+TRUNC(O583*(1+R583),2)+TRUNC(P583*(1+R583),2)))))/H583*(1+R583)),TRUE),IF(AND(J583*(1+R583)&lt;&gt;0,(TRUNC(J583*(1+R583),2)+(TRUNC(AK583,2)-(TRUNC(H583*(1+R583),2)+TRUNC(J583*(1+R583),2)+TRUNC(K583*(1+R583),2)+TRUNC(L583*(1+R583),2)+TRUNC(M583*(1+R583),2)+TRUNC(N583*(1+R583),2)+TRUNC(O583*(1+R583),2)+TRUNC(P583*(1+R583),2))))&gt;=0),ABS((M583*(1+R583)-(TRUNC(M583*(1+R583),2)+(TRUNC(AK583,2)-(TRUNC(H583*(1+R583),2)+TRUNC(J583*(1+R583),2)+TRUNC(K583*(1+R583),2)+TRUNC(L583*(1+R583),2)+TRUNC(M583*(1+R583),2)+TRUNC(N583*(1+R583),2)+TRUNC(O583*(1+R583),2)+TRUNC(P583*(1+R583),2)))))/M583*(1+R583))&lt;ABS((J583*(1+R583)-(TRUNC(J583*(1+R583),2)+(TRUNC(AK583,2)-(TRUNC(H583*(1+R583),2)+TRUNC(J583*(1+R583),2)+TRUNC(K583*(1+R583),2)+TRUNC(L583*(1+R583),2)+TRUNC(M583*(1+R583),2)+TRUNC(N583*(1+R583),2)+TRUNC(O583*(1+R583),2)+TRUNC(P583*(1+R583),2)))))/J583*(1+R583)),TRUE),IF(AND(K583*(1+R583)&lt;&gt;0,(TRUNC(K583*(1+R583),2)+(TRUNC(AK583,2)-(TRUNC(H583*(1+R583),2)+TRUNC(J583*(1+R583),2)+TRUNC(K583*(1+R583),2)+TRUNC(L583*(1+R583),2)+TRUNC(M583*(1+R583),2)+TRUNC(N583*(1+R583),2)+TRUNC(O583*(1+R583),2)+TRUNC(P583*(1+R583),2))))&gt;=0),ABS((M583*(1+R583)-(TRUNC(M583*(1+R583),2)+(TRUNC(AK583,2)-(TRUNC(H583*(1+R583),2)+TRUNC(J583*(1+R583),2)+TRUNC(K583*(1+R583),2)+TRUNC(L583*(1+R583),2)+TRUNC(M583*(1+R583),2)+TRUNC(N583*(1+R583),2)+TRUNC(O583*(1+R583),2)+TRUNC(P583*(1+R583),2)))))/M583*(1+R583))&lt;ABS((K583*(1+R583)-(TRUNC(K583*(1+R583),2)+(TRUNC(AK583,2)-(TRUNC(H583*(1+R583),2)+TRUNC(J583*(1+R583),2)+TRUNC(K583*(1+R583),2)+TRUNC(L583*(1+R583),2)+TRUNC(M583*(1+R583),2)+TRUNC(N583*(1+R583),2)+TRUNC(O583*(1+R583),2)+TRUNC(P583*(1+R583),2)))))/K583*(1+R583)),TRUE),IF(AND(L583*(1+R583)&lt;&gt;0,(TRUNC(L583*(1+R583),2)+(TRUNC(AK583,2)-(TRUNC(H583*(1+R583),2)+TRUNC(J583*(1+R583),2)+TRUNC(K583*(1+R583),2)+TRUNC(L583*(1+R583),2)+TRUNC(M583*(1+R583),2)+TRUNC(N583*(1+R583),2)+TRUNC(O583*(1+R583),2)+TRUNC(P583*(1+R583),2))))&gt;=0),ABS((M583*(1+R583)-(TRUNC(M583*(1+R583),2)+(TRUNC(AK583,2)-(TRUNC(H583*(1+R583),2)+TRUNC(J583*(1+R583),2)+TRUNC(K583*(1+R583),2)+TRUNC(L583*(1+R583),2)+TRUNC(M583*(1+R583),2)+TRUNC(N583*(1+R583),2)+TRUNC(O583*(1+R583),2)+TRUNC(P583*(1+R583),2)))))/M583*(1+R583))&lt;ABS((L583*(1+R583)-(TRUNC(L583*(1+R583),2)+(TRUNC(AK583,2)-(TRUNC(H583*(1+R583),2)+TRUNC(J583*(1+R583),2)+TRUNC(K583*(1+R583),2)+TRUNC(L583*(1+R583),2)+TRUNC(M583*(1+R583),2)+TRUNC(N583*(1+R583),2)+TRUNC(O583*(1+R583),2)+TRUNC(P583*(1+R583),2)))))/L583*(1+R583)),TRUE),IF(AND(M583*(1+R583)&lt;&gt;0,(TRUNC(M583*(1+R583),2)+(TRUNC(AK583,2)-(TRUNC(H583*(1+R583),2)+TRUNC(J583*(1+R583),2)+TRUNC(K583*(1+R583),2)+TRUNC(L583*(1+R583),2)+TRUNC(M583*(1+R583),2)+TRUNC(N583*(1+R583),2)+TRUNC(O583*(1+R583),2)+TRUNC(P583*(1+R583),2))))&gt;=0),ABS((M583*(1+R583)-(TRUNC(M583*(1+R583),2)+(TRUNC(AK583,2)-(TRUNC(H583*(1+R583),2)+TRUNC(J583*(1+R583),2)+TRUNC(K583*(1+R583),2)+TRUNC(L583*(1+R583),2)+TRUNC(M583*(1+R583),2)+TRUNC(N583*(1+R583),2)+TRUNC(O583*(1+R583),2)+TRUNC(P583*(1+R583),2)))))/M583*(1+R583))&lt;=ABS((M583*(1+R583)-(TRUNC(M583*(1+R583),2)+(TRUNC(AK583,2)-(TRUNC(H583*(1+R583),2)+TRUNC(J583*(1+R583),2)+TRUNC(K583*(1+R583),2)+TRUNC(L583*(1+R583),2)+TRUNC(M583*(1+R583),2)+TRUNC(N583*(1+R583),2)+TRUNC(O583*(1+R583),2)+TRUNC(P583*(1+R583),2)))))/M583*(1+R583)),TRUE),IF(AND(N583*(1+R583)&lt;&gt;0,(TRUNC(N583*(1+R583),2)+(TRUNC(AK583,2)-(TRUNC(H583*(1+R583),2)+TRUNC(J583*(1+R583),2)+TRUNC(K583*(1+R583),2)+TRUNC(L583*(1+R583),2)+TRUNC(M583*(1+R583),2)+TRUNC(N583*(1+R583),2)+TRUNC(O583*(1+R583),2)+TRUNC(P583*(1+R583),2))))&gt;=0),ABS((M583*(1+R583)-(TRUNC(M583*(1+R583),2)+(TRUNC(AK583,2)-(TRUNC(H583*(1+R583),2)+TRUNC(J583*(1+R583),2)+TRUNC(K583*(1+R583),2)+TRUNC(L583*(1+R583),2)+TRUNC(M583*(1+R583),2)+TRUNC(N583*(1+R583),2)+TRUNC(O583*(1+R583),2)+TRUNC(P583*(1+R583),2)))))/M583*(1+R583))&lt;=ABS((N583*(1+R583)-(TRUNC(N583*(1+R583),2)+(TRUNC(AK583,2)-(TRUNC(H583*(1+R583),2)+TRUNC(J583*(1+R583),2)+TRUNC(K583*(1+R583),2)+TRUNC(L583*(1+R583),2)+TRUNC(M583*(1+R583),2)+TRUNC(N583*(1+R583),2)+TRUNC(O583*(1+R583),2)+TRUNC(P583*(1+R583),2)))))/N583*(1+R583)),TRUE),IF(AND(O583*(1+R583)&lt;&gt;0,(TRUNC(O583*(1+R583),2)+(TRUNC(AK583,2)-(TRUNC(H583*(1+R583),2)+TRUNC(J583*(1+R583),2)+TRUNC(K583*(1+R583),2)+TRUNC(L583*(1+R583),2)+TRUNC(M583*(1+R583),2)+TRUNC(N583*(1+R583),2)+TRUNC(O583*(1+R583),2)+TRUNC(P583*(1+R583),2))))&gt;=0),ABS((M583*(1+R583)-(TRUNC(M583*(1+R583),2)+(TRUNC(AK583,2)-(TRUNC(H583*(1+R583),2)+TRUNC(J583*(1+R583),2)+TRUNC(K583*(1+R583),2)+TRUNC(L583*(1+R583),2)+TRUNC(M583*(1+R583),2)+TRUNC(N583*(1+R583),2)+TRUNC(O583*(1+R583),2)+TRUNC(P583*(1+R583),2)))))/M583*(1+R583))&lt;=ABS((O583*(1+R583)-(TRUNC(O583*(1+R583),2)+(TRUNC(AK583,2)-(TRUNC(H583*(1+R583),2)+TRUNC(J583*(1+R583),2)+TRUNC(K583*(1+R583),2)+TRUNC(L583*(1+R583),2)+TRUNC(M583*(1+R583),2)+TRUNC(N583*(1+R583),2)+TRUNC(O583*(1+R583),2)+TRUNC(P583*(1+R583),2)))))/O583*(1+R583)),TRUE),IF(AND(P583*(1+R583)&lt;&gt;0,(TRUNC(P583*(1+R583),2)+(TRUNC(AK583,2)-(TRUNC(H583*(1+R583),2)+TRUNC(J583*(1+R583),2)+TRUNC(K583*(1+R583),2)+TRUNC(L583*(1+R583),2)+TRUNC(M583*(1+R583),2)+TRUNC(N583*(1+R583),2)+TRUNC(O583*(1+R583),2)+TRUNC(P583*(1+R583),2))))&gt;=0),ABS((M583*(1+R583)-(TRUNC(M583*(1+R583),2)+(TRUNC(AK583,2)-(TRUNC(H583*(1+R583),2)+TRUNC(J583*(1+R583),2)+TRUNC(K583*(1+R583),2)+TRUNC(L583*(1+R583),2)+TRUNC(M583*(1+R583),2)+TRUNC(N583*(1+R583),2)+TRUNC(O583*(1+R583),2)+TRUNC(P583*(1+R583),2)))))/M583*(1+R583))&lt;=ABS((P583*(1+R583)-(TRUNC(P583*(1+R583),2)+(TRUNC(AK583,2)-(TRUNC(H583*(1+R583),2)+TRUNC(J583*(1+R583),2)+TRUNC(K583*(1+R583),2)+TRUNC(L583*(1+R583),2)+TRUNC(M583*(1+R583),2)+TRUNC(N583*(1+R583),2)+TRUNC(O583*(1+R583),2)+TRUNC(P583*(1+R583),2)))))/P583*(1+R583)),TRUE)),TRUNC(M583*(1+R583),2)+(TRUNC(AK583,2)-(TRUNC(H583*(1+R583),2)+TRUNC(J583*(1+R583),2)+TRUNC(K583*(1+R583),2)+TRUNC(L583*(1+R583),2)+TRUNC(M583*(1+R583),2)+TRUNC(N583*(1+R583),2)+TRUNC(O583*(1+R583),2)+TRUNC(P583*(1+R583),2))),TRUNC(M583*(1+R583),2)))))</f>
        <v>0</v>
      </c>
      <c r="AD583" s="363">
        <f>IF(AC583*G583=0,0,IF((TRUNC(AL583,2)-(TRUNC(S583*G583,2)+TRUNC(W583*G583,2)+TRUNC(Y583*G583,2)+TRUNC(AA583*G583,2)+TRUNC(AC583*G583,2)+TRUNC(AE583*G583,2)+TRUNC(AG583*G583,2)+TRUNC(AI583*G583,2)))=0,TRUNC(AC583*G583,2),IF((TRUNC(TRUNC(AC583*G583,2),2)+(TRUNC(AL583,2)-(TRUNC(S583*G583,2)+TRUNC(W583*G583,2)+TRUNC(Y583*G583,2)+TRUNC(AA583*G583,2)+TRUNC(AC583*G583,2)+TRUNC(AE583*G583,2)+TRUNC(AG583*G583,2)+TRUNC(AI583*G583,2))))&lt;=0,TRUNC(AC583*G583,2),IF(AND(IF(AND(S583*G583&lt;&gt;0,(TRUNC(S583*G583,2)+(TRUNC(AL583,2)-(TRUNC(S583*G583,2)+TRUNC(W583*G583,2)+TRUNC(Y583*G583,2)+TRUNC(AA583*G583,2)+TRUNC(AC583*G583,2)+TRUNC(AE583*G583,2)+TRUNC(AG583*G583,2)+TRUNC(AI583*G583,2))))&gt;=0),ABS((AC583*G583-(TRUNC(AC583*G583,2)+(TRUNC(AL583,2)-(TRUNC(S583*G583,2)+TRUNC(W583*G583,2)+TRUNC(Y583*G583,2)+TRUNC(AA583*G583,2)+TRUNC(AC583*G583,2)+TRUNC(AE583*G583,2)+TRUNC(AG583*G583,2)+TRUNC(AI583*G583,2)))))/AC583*G583)&lt;ABS((S583*G583-(TRUNC(S583*G583,2)+(TRUNC(AL583,2)-(TRUNC(S583*G583,2)+TRUNC(W583*G583,2)+TRUNC(Y583*G583,2)+TRUNC(AA583*G583,2)+TRUNC(AC583*G583,2)+TRUNC(AE583*G583,2)+TRUNC(AG583*G583,2)+TRUNC(AI583*G583,2)))))/S583*G583),TRUE),IF(AND(W583*G583&lt;&gt;0,(TRUNC(W583*G583,2)+(TRUNC(AL583,2)-(TRUNC(S583*G583,2)+TRUNC(W583*G583,2)+TRUNC(Y583*G583,2)+TRUNC(AA583*G583,2)+TRUNC(AC583*G583,2)+TRUNC(AE583*G583,2)+TRUNC(AG583*G583,2)+TRUNC(AI583*G583,2))))&gt;=0),ABS((AC583*G583-(TRUNC(AC583*G583,2)+(TRUNC(AL583,2)-(TRUNC(S583*G583,2)+TRUNC(W583*G583,2)+TRUNC(Y583*G583,2)+TRUNC(AA583*G583,2)+TRUNC(AC583*G583,2)+TRUNC(AE583*G583,2)+TRUNC(AG583*G583,2)+TRUNC(AI583*G583,2)))))/AC583*G583)&lt;ABS((W583*G583-(TRUNC(W583*G583,2)+(TRUNC(AL583,2)-(TRUNC(S583*G583,2)+TRUNC(W583*G583,2)+TRUNC(Y583*G583,2)+TRUNC(AA583*G583,2)+TRUNC(AC583*G583,2)+TRUNC(AE583*G583,2)+TRUNC(AG583*G583,2)+TRUNC(AI583*G583,2)))))/W583*G583),TRUE),IF(AND(Y583*G583&lt;&gt;0,(TRUNC(Y583*G583,2)+(TRUNC(AL583,2)-(TRUNC(S583*G583,2)+TRUNC(W583*G583,2)+TRUNC(Y583*G583,2)+TRUNC(AA583*G583,2)+TRUNC(AC583*G583,2)+TRUNC(AE583*G583,2)+TRUNC(AG583*G583,2)+TRUNC(AI583*G583,2))))&gt;=0),ABS((AC583*G583-(TRUNC(AC583*G583,2)+(TRUNC(AL583,2)-(TRUNC(S583*G583,2)+TRUNC(W583*G583,2)+TRUNC(Y583*G583,2)+TRUNC(AA583*G583,2)+TRUNC(AC583*G583,2)+TRUNC(AE583*G583,2)+TRUNC(AG583*G583,2)+TRUNC(AI583*G583,2)))))/AC583*G583)&lt;ABS((Y583*G583-(TRUNC(Y583*G583,2)+(TRUNC(AL583,2)-(TRUNC(S583*G583,2)+TRUNC(W583*G583,2)+TRUNC(Y583*G583,2)+TRUNC(AA583*G583,2)+TRUNC(AC583*G583,2)+TRUNC(AE583*G583,2)+TRUNC(AG583*G583,2)+TRUNC(AI583*G583,2)))))/Y583*G583),TRUE),IF(AND(AA583*G583&lt;&gt;0,(TRUNC(AA583*G583,2)+(TRUNC(AL583,2)-(TRUNC(S583*G583,2)+TRUNC(W583*G583,2)+TRUNC(Y583*G583,2)+TRUNC(AA583*G583,2)+TRUNC(AC583*G583,2)+TRUNC(AE583*G583,2)+TRUNC(AG583*G583,2)+TRUNC(AI583*G583,2))))&gt;=0),ABS((AC583*G583-(TRUNC(AC583*G583,2)+(TRUNC(AL583,2)-(TRUNC(S583*G583,2)+TRUNC(W583*G583,2)+TRUNC(Y583*G583,2)+TRUNC(AA583*G583,2)+TRUNC(AC583*G583,2)+TRUNC(AE583*G583,2)+TRUNC(AG583*G583,2)+TRUNC(AI583*G583,2)))))/AC583*G583)&lt;ABS((AA583*G583-(TRUNC(AA583*G583,2)+(TRUNC(AL583,2)-(TRUNC(S583*G583,2)+TRUNC(W583*G583,2)+TRUNC(Y583*G583,2)+TRUNC(AA583*G583,2)+TRUNC(AC583*G583,2)+TRUNC(AE583*G583,2)+TRUNC(AG583*G583,2)+TRUNC(AI583*G583,2)))))/AA583*G583),TRUE),IF(AND(AC583*G583&lt;&gt;0,(TRUNC(AC583*G583,2)+(TRUNC(AL583,2)-(TRUNC(S583*G583,2)+TRUNC(W583*G583,2)+TRUNC(Y583*G583,2)+TRUNC(AA583*G583,2)+TRUNC(AC583*G583,2)+TRUNC(AE583*G583,2)+TRUNC(AG583*G583,2)+TRUNC(AI583*G583,2))))&gt;=0),ABS((AC583*G583-(TRUNC(AC583*G583,2)+(TRUNC(AL583,2)-(TRUNC(S583*G583,2)+TRUNC(W583*G583,2)+TRUNC(Y583*G583,2)+TRUNC(AA583*G583,2)+TRUNC(AC583*G583,2)+TRUNC(AE583*G583,2)+TRUNC(AG583*G583,2)+TRUNC(AI583*G583,2)))))/AC583*G583)&lt;=ABS((AC583*G583-(TRUNC(AC583*G583,2)+(TRUNC(AL583,2)-(TRUNC(S583*G583,2)+TRUNC(W583*G583,2)+TRUNC(Y583*G583,2)+TRUNC(AA583*G583,2)+TRUNC(AC583*G583,2)+TRUNC(AE583*G583,2)+TRUNC(AG583*G583,2)+TRUNC(AI583*G583,2)))))/AC583*G583),TRUE),IF(AND(AE583*G583&lt;&gt;0,(TRUNC(AE583*G583,2)+(TRUNC(AL583,2)-(TRUNC(S583*G583,2)+TRUNC(W583*G583,2)+TRUNC(Y583*G583,2)+TRUNC(AA583*G583,2)+TRUNC(AC583*G583,2)+TRUNC(AE583*G583,2)+TRUNC(AG583*G583,2)+TRUNC(AI583*G583,2))))&gt;=0),ABS((AC583*G583-(TRUNC(AC583*G583,2)+(TRUNC(AL583,2)-(TRUNC(S583*G583,2)+TRUNC(W583*G583,2)+TRUNC(Y583*G583,2)+TRUNC(AA583*G583,2)+TRUNC(AC583*G583,2)+TRUNC(AE583*G583,2)+TRUNC(AG583*G583,2)+TRUNC(AI583*G583,2)))))/AC583*G583)&lt;=ABS((AE583*G583-(TRUNC(AE583*G583,2)+(TRUNC(AL583,2)-(TRUNC(S583*G583,2)+TRUNC(W583*G583,2)+TRUNC(Y583*G583,2)+TRUNC(AA583*G583,2)+TRUNC(AC583*G583,2)+TRUNC(AE583*G583,2)+TRUNC(AG583*G583,2)+TRUNC(AI583*G583,2)))))/AE583*G583),TRUE),IF(AND(AG583*G583&lt;&gt;0,(TRUNC(AG583*G583,2)+(TRUNC(AL583,2)-(TRUNC(S583*G583,2)+TRUNC(W583*G583,2)+TRUNC(Y583*G583,2)+TRUNC(AA583*G583,2)+TRUNC(AC583*G583,2)+TRUNC(AE583*G583,2)+TRUNC(AG583*G583,2)+TRUNC(AI583*G583,2))))&gt;=0),ABS((AC583*G583-(TRUNC(AC583*G583,2)+(TRUNC(AL583,2)-(TRUNC(S583*G583,2)+TRUNC(W583*G583,2)+TRUNC(Y583*G583,2)+TRUNC(AA583*G583,2)+TRUNC(AC583*G583,2)+TRUNC(AE583*G583,2)+TRUNC(AG583*G583,2)+TRUNC(AI583*G583,2)))))/AC583*G583)&lt;=ABS((AG583*G583-(TRUNC(AG583*G583,2)+(TRUNC(AL583,2)-(TRUNC(S583*G583,2)+TRUNC(W583*G583,2)+TRUNC(Y583*G583,2)+TRUNC(AA583*G583,2)+TRUNC(AC583*G583,2)+TRUNC(AE583*G583,2)+TRUNC(AG583*G583,2)+TRUNC(AI583*G583,2)))))/AG583*G583),TRUE),IF(AND(AI583*G583&lt;&gt;0,(TRUNC(AI583*G583,2)+(TRUNC(AL583,2)-(TRUNC(S583*G583,2)+TRUNC(W583*G583,2)+TRUNC(Y583*G583,2)+TRUNC(AA583*G583,2)+TRUNC(AC583*G583,2)+TRUNC(AE583*G583,2)+TRUNC(AG583*G583,2)+TRUNC(AI583*G583,2))))&gt;=0),ABS((AC583*G583-(TRUNC(AC583*G583,2)+(TRUNC(AL583,2)-(TRUNC(S583*G583,2)+TRUNC(W583*G583,2)+TRUNC(Y583*G583,2)+TRUNC(AA583*G583,2)+TRUNC(AC583*G583,2)+TRUNC(AE583*G583,2)+TRUNC(AG583*G583,2)+TRUNC(AI583*G583,2)))))/AC583*G583)&lt;=ABS((AI583*G583-(TRUNC(AI583*G583,2)+(TRUNC(AL583,2)-(TRUNC(S583*G583,2)+TRUNC(W583*G583,2)+TRUNC(Y583*G583,2)+TRUNC(AA583*G583,2)+TRUNC(AC583*G583,2)+TRUNC(AE583*G583,2)+TRUNC(AG583*G583,2)+TRUNC(AI583*G583,2)))))/AI583*G583),TRUE)),TRUNC(AC583*G583,2)+(TRUNC(AL583,2)-(TRUNC(S583*G583,2)+TRUNC(W583*G583,2)+TRUNC(Y583*G583,2)+TRUNC(AA583*G583,2)+TRUNC(AC583*G583,2)+TRUNC(AE583*G583,2)+TRUNC(AG583*G583,2)+TRUNC(AI583*G583,2))),TRUNC(AC583*G583,2)))))</f>
        <v>0</v>
      </c>
      <c r="AE583" s="363">
        <f>IF(N583*(1+R583)=0,0,IF((TRUNC(AK583,2)-(TRUNC(H583*(1+R583),2)+TRUNC(J583*(1+R583),2)+TRUNC(K583*(1+R583),2)+TRUNC(L583*(1+R583),2)+TRUNC(M583*(1+R583),2)+TRUNC(N583*(1+R583),2)+TRUNC(O583*(1+R583),2)+TRUNC(P583*(1+R583),2)))=0,TRUNC(N583*(1+R583),2),IF((TRUNC(TRUNC(N583*(1+R583),2),2)+(TRUNC(AK583,2)-(TRUNC(H583*(1+R583),2)+TRUNC(J583*(1+R583),2)+TRUNC(K583*(1+R583),2)+TRUNC(L583*(1+R583),2)+TRUNC(M583*(1+R583),2)+TRUNC(N583*(1+R583),2)+TRUNC(O583*(1+R583),2)+TRUNC(P583*(1+R583),2))))&lt;=0,TRUNC(N583*(1+R583),2),IF(AND(IF(AND(H583*(1+R583)&lt;&gt;0,(TRUNC(H583*(1+R583),2)+(TRUNC(AK583,2)-(TRUNC(H583*(1+R583),2)+TRUNC(J583*(1+R583),2)+TRUNC(K583*(1+R583),2)+TRUNC(L583*(1+R583),2)+TRUNC(M583*(1+R583),2)+TRUNC(N583*(1+R583),2)+TRUNC(O583*(1+R583),2)+TRUNC(P583*(1+R583),2))))&gt;=0),ABS((N583*(1+R583)-(TRUNC(N583*(1+R583),2)+(TRUNC(AK583,2)-(TRUNC(H583*(1+R583),2)+TRUNC(J583*(1+R583),2)+TRUNC(K583*(1+R583),2)+TRUNC(L583*(1+R583),2)+TRUNC(M583*(1+R583),2)+TRUNC(N583*(1+R583),2)+TRUNC(O583*(1+R583),2)+TRUNC(P583*(1+R583),2)))))/N583*(1+R583))&lt;ABS((H583*(1+R583)-(TRUNC(H583*(1+R583),2)+(TRUNC(AK583,2)-(TRUNC(H583*(1+R583),2)+TRUNC(J583*(1+R583),2)+TRUNC(K583*(1+R583),2)+TRUNC(L583*(1+R583),2)+TRUNC(M583*(1+R583),2)+TRUNC(N583*(1+R583),2)+TRUNC(O583*(1+R583),2)+TRUNC(P583*(1+R583),2)))))/H583*(1+R583)),TRUE),IF(AND(J583*(1+R583)&lt;&gt;0,(TRUNC(J583*(1+R583),2)+(TRUNC(AK583,2)-(TRUNC(H583*(1+R583),2)+TRUNC(J583*(1+R583),2)+TRUNC(K583*(1+R583),2)+TRUNC(L583*(1+R583),2)+TRUNC(M583*(1+R583),2)+TRUNC(N583*(1+R583),2)+TRUNC(O583*(1+R583),2)+TRUNC(P583*(1+R583),2))))&gt;=0),ABS((N583*(1+R583)-(TRUNC(N583*(1+R583),2)+(TRUNC(AK583,2)-(TRUNC(H583*(1+R583),2)+TRUNC(J583*(1+R583),2)+TRUNC(K583*(1+R583),2)+TRUNC(L583*(1+R583),2)+TRUNC(M583*(1+R583),2)+TRUNC(N583*(1+R583),2)+TRUNC(O583*(1+R583),2)+TRUNC(P583*(1+R583),2)))))/N583*(1+R583))&lt;ABS((J583*(1+R583)-(TRUNC(J583*(1+R583),2)+(TRUNC(AK583,2)-(TRUNC(H583*(1+R583),2)+TRUNC(J583*(1+R583),2)+TRUNC(K583*(1+R583),2)+TRUNC(L583*(1+R583),2)+TRUNC(M583*(1+R583),2)+TRUNC(N583*(1+R583),2)+TRUNC(O583*(1+R583),2)+TRUNC(P583*(1+R583),2)))))/J583*(1+R583)),TRUE),IF(AND(K583*(1+R583)&lt;&gt;0,(TRUNC(K583*(1+R583),2)+(TRUNC(AK583,2)-(TRUNC(H583*(1+R583),2)+TRUNC(J583*(1+R583),2)+TRUNC(K583*(1+R583),2)+TRUNC(L583*(1+R583),2)+TRUNC(M583*(1+R583),2)+TRUNC(N583*(1+R583),2)+TRUNC(O583*(1+R583),2)+TRUNC(P583*(1+R583),2))))&gt;=0),ABS((N583*(1+R583)-(TRUNC(N583*(1+R583),2)+(TRUNC(AK583,2)-(TRUNC(H583*(1+R583),2)+TRUNC(J583*(1+R583),2)+TRUNC(K583*(1+R583),2)+TRUNC(L583*(1+R583),2)+TRUNC(M583*(1+R583),2)+TRUNC(N583*(1+R583),2)+TRUNC(O583*(1+R583),2)+TRUNC(P583*(1+R583),2)))))/N583*(1+R583))&lt;ABS((K583*(1+R583)-(TRUNC(K583*(1+R583),2)+(TRUNC(AK583,2)-(TRUNC(H583*(1+R583),2)+TRUNC(J583*(1+R583),2)+TRUNC(K583*(1+R583),2)+TRUNC(L583*(1+R583),2)+TRUNC(M583*(1+R583),2)+TRUNC(N583*(1+R583),2)+TRUNC(O583*(1+R583),2)+TRUNC(P583*(1+R583),2)))))/K583*(1+R583)),TRUE),IF(AND(L583*(1+R583)&lt;&gt;0,(TRUNC(L583*(1+R583),2)+(TRUNC(AK583,2)-(TRUNC(H583*(1+R583),2)+TRUNC(J583*(1+R583),2)+TRUNC(K583*(1+R583),2)+TRUNC(L583*(1+R583),2)+TRUNC(M583*(1+R583),2)+TRUNC(N583*(1+R583),2)+TRUNC(O583*(1+R583),2)+TRUNC(P583*(1+R583),2))))&gt;=0),ABS((N583*(1+R583)-(TRUNC(N583*(1+R583),2)+(TRUNC(AK583,2)-(TRUNC(H583*(1+R583),2)+TRUNC(J583*(1+R583),2)+TRUNC(K583*(1+R583),2)+TRUNC(L583*(1+R583),2)+TRUNC(M583*(1+R583),2)+TRUNC(N583*(1+R583),2)+TRUNC(O583*(1+R583),2)+TRUNC(P583*(1+R583),2)))))/N583*(1+R583))&lt;ABS((L583*(1+R583)-(TRUNC(L583*(1+R583),2)+(TRUNC(AK583,2)-(TRUNC(H583*(1+R583),2)+TRUNC(J583*(1+R583),2)+TRUNC(K583*(1+R583),2)+TRUNC(L583*(1+R583),2)+TRUNC(M583*(1+R583),2)+TRUNC(N583*(1+R583),2)+TRUNC(O583*(1+R583),2)+TRUNC(P583*(1+R583),2)))))/L583*(1+R583)),TRUE),IF(AND(M583*(1+R583)&lt;&gt;0,(TRUNC(M583*(1+R583),2)+(TRUNC(AK583,2)-(TRUNC(H583*(1+R583),2)+TRUNC(J583*(1+R583),2)+TRUNC(K583*(1+R583),2)+TRUNC(L583*(1+R583),2)+TRUNC(M583*(1+R583),2)+TRUNC(N583*(1+R583),2)+TRUNC(O583*(1+R583),2)+TRUNC(P583*(1+R583),2))))&gt;=0),ABS((N583*(1+R583)-(TRUNC(N583*(1+R583),2)+(TRUNC(AK583,2)-(TRUNC(H583*(1+R583),2)+TRUNC(J583*(1+R583),2)+TRUNC(K583*(1+R583),2)+TRUNC(L583*(1+R583),2)+TRUNC(M583*(1+R583),2)+TRUNC(N583*(1+R583),2)+TRUNC(O583*(1+R583),2)+TRUNC(P583*(1+R583),2)))))/N583*(1+R583))&lt;ABS((M583*(1+R583)-(TRUNC(M583*(1+R583),2)+(TRUNC(AK583,2)-(TRUNC(H583*(1+R583),2)+TRUNC(J583*(1+R583),2)+TRUNC(K583*(1+R583),2)+TRUNC(L583*(1+R583),2)+TRUNC(M583*(1+R583),2)+TRUNC(N583*(1+R583),2)+TRUNC(O583*(1+R583),2)+TRUNC(P583*(1+R583),2)))))/M583*(1+R583)),TRUE),IF(AND(N583*(1+R583)&lt;&gt;0,(TRUNC(N583*(1+R583),2)+(TRUNC(AK583,2)-(TRUNC(H583*(1+R583),2)+TRUNC(J583*(1+R583),2)+TRUNC(K583*(1+R583),2)+TRUNC(L583*(1+R583),2)+TRUNC(M583*(1+R583),2)+TRUNC(N583*(1+R583),2)+TRUNC(O583*(1+R583),2)+TRUNC(P583*(1+R583),2))))&gt;=0),ABS((N583*(1+R583)-(TRUNC(N583*(1+R583),2)+(TRUNC(AK583,2)-(TRUNC(H583*(1+R583),2)+TRUNC(J583*(1+R583),2)+TRUNC(K583*(1+R583),2)+TRUNC(L583*(1+R583),2)+TRUNC(M583*(1+R583),2)+TRUNC(N583*(1+R583),2)+TRUNC(O583*(1+R583),2)+TRUNC(P583*(1+R583),2)))))/N583*(1+R583))&lt;=ABS((N583*(1+R583)-(TRUNC(N583*(1+R583),2)+(TRUNC(AK583,2)-(TRUNC(H583*(1+R583),2)+TRUNC(J583*(1+R583),2)+TRUNC(K583*(1+R583),2)+TRUNC(L583*(1+R583),2)+TRUNC(M583*(1+R583),2)+TRUNC(N583*(1+R583),2)+TRUNC(O583*(1+R583),2)+TRUNC(P583*(1+R583),2)))))/N583*(1+R583)),TRUE),IF(AND(O583*(1+R583)&lt;&gt;0,(TRUNC(O583*(1+R583),2)+(TRUNC(AK583,2)-(TRUNC(H583*(1+R583),2)+TRUNC(J583*(1+R583),2)+TRUNC(K583*(1+R583),2)+TRUNC(L583*(1+R583),2)+TRUNC(M583*(1+R583),2)+TRUNC(N583*(1+R583),2)+TRUNC(O583*(1+R583),2)+TRUNC(P583*(1+R583),2))))&gt;=0),ABS((N583*(1+R583)-(TRUNC(N583*(1+R583),2)+(TRUNC(AK583,2)-(TRUNC(H583*(1+R583),2)+TRUNC(J583*(1+R583),2)+TRUNC(K583*(1+R583),2)+TRUNC(L583*(1+R583),2)+TRUNC(M583*(1+R583),2)+TRUNC(N583*(1+R583),2)+TRUNC(O583*(1+R583),2)+TRUNC(P583*(1+R583),2)))))/N583*(1+R583))&lt;=ABS((O583*(1+R583)-(TRUNC(O583*(1+R583),2)+(TRUNC(AK583,2)-(TRUNC(H583*(1+R583),2)+TRUNC(J583*(1+R583),2)+TRUNC(K583*(1+R583),2)+TRUNC(L583*(1+R583),2)+TRUNC(M583*(1+R583),2)+TRUNC(N583*(1+R583),2)+TRUNC(O583*(1+R583),2)+TRUNC(P583*(1+R583),2)))))/O583*(1+R583)),TRUE),IF(AND(P583*(1+R583)&lt;&gt;0,(TRUNC(P583*(1+R583),2)+(TRUNC(AK583,2)-(TRUNC(H583*(1+R583),2)+TRUNC(J583*(1+R583),2)+TRUNC(K583*(1+R583),2)+TRUNC(L583*(1+R583),2)+TRUNC(M583*(1+R583),2)+TRUNC(N583*(1+R583),2)+TRUNC(O583*(1+R583),2)+TRUNC(P583*(1+R583),2))))&gt;=0),ABS((N583*(1+R583)-(TRUNC(N583*(1+R583),2)+(TRUNC(AK583,2)-(TRUNC(H583*(1+R583),2)+TRUNC(J583*(1+R583),2)+TRUNC(K583*(1+R583),2)+TRUNC(L583*(1+R583),2)+TRUNC(M583*(1+R583),2)+TRUNC(N583*(1+R583),2)+TRUNC(O583*(1+R583),2)+TRUNC(P583*(1+R583),2)))))/N583*(1+R583))&lt;=ABS((P583*(1+R583)-(TRUNC(P583*(1+R583),2)+(TRUNC(AK583,2)-(TRUNC(H583*(1+R583),2)+TRUNC(J583*(1+R583),2)+TRUNC(K583*(1+R583),2)+TRUNC(L583*(1+R583),2)+TRUNC(M583*(1+R583),2)+TRUNC(N583*(1+R583),2)+TRUNC(O583*(1+R583),2)+TRUNC(P583*(1+R583),2)))))/P583*(1+R583)),TRUE)),TRUNC(N583*(1+R583),2)+(TRUNC(AK583,2)-(TRUNC(H583*(1+R583),2)+TRUNC(J583*(1+R583),2)+TRUNC(K583*(1+R583),2)+TRUNC(L583*(1+R583),2)+TRUNC(M583*(1+R583),2)+TRUNC(N583*(1+R583),2)+TRUNC(O583*(1+R583),2)+TRUNC(P583*(1+R583),2))),TRUNC(N583*(1+R583),2)))))</f>
        <v>0</v>
      </c>
      <c r="AF583" s="363">
        <f>IF(AE583*G583=0,0,IF((TRUNC(AL583,2)-(TRUNC(S583*G583,2)+TRUNC(W583*G583,2)+TRUNC(Y583*G583,2)+TRUNC(AA583*G583,2)+TRUNC(AC583*G583,2)+TRUNC(AE583*G583,2)+TRUNC(AG583*G583,2)+TRUNC(AI583*G583,2)))=0,TRUNC(AE583*G583,2),IF((TRUNC(TRUNC(AE583*G583,2),2)+(TRUNC(AL583,2)-(TRUNC(S583*G583,2)+TRUNC(W583*G583,2)+TRUNC(Y583*G583,2)+TRUNC(AA583*G583,2)+TRUNC(AC583*G583,2)+TRUNC(AE583*G583,2)+TRUNC(AG583*G583,2)+TRUNC(AI583*G583,2))))&lt;=0,TRUNC(AE583*G583,2),IF(AND(IF(AND(S583*G583&lt;&gt;0,(TRUNC(S583*G583,2)+(TRUNC(AL583,2)-(TRUNC(S583*G583,2)+TRUNC(W583*G583,2)+TRUNC(Y583*G583,2)+TRUNC(AA583*G583,2)+TRUNC(AC583*G583,2)+TRUNC(AE583*G583,2)+TRUNC(AG583*G583,2)+TRUNC(AI583*G583,2))))&gt;=0),ABS((AE583*G583-(TRUNC(AE583*G583,2)+(TRUNC(AL583,2)-(TRUNC(S583*G583,2)+TRUNC(W583*G583,2)+TRUNC(Y583*G583,2)+TRUNC(AA583*G583,2)+TRUNC(AC583*G583,2)+TRUNC(AE583*G583,2)+TRUNC(AG583*G583,2)+TRUNC(AI583*G583,2)))))/AE583*G583)&lt;ABS((S583*G583-(TRUNC(S583*G583,2)+(TRUNC(AL583,2)-(TRUNC(S583*G583,2)+TRUNC(W583*G583,2)+TRUNC(Y583*G583,2)+TRUNC(AA583*G583,2)+TRUNC(AC583*G583,2)+TRUNC(AE583*G583,2)+TRUNC(AG583*G583,2)+TRUNC(AI583*G583,2)))))/S583*G583),TRUE),IF(AND(W583*G583&lt;&gt;0,(TRUNC(W583*G583,2)+(TRUNC(AL583,2)-(TRUNC(S583*G583,2)+TRUNC(W583*G583,2)+TRUNC(Y583*G583,2)+TRUNC(AA583*G583,2)+TRUNC(AC583*G583,2)+TRUNC(AE583*G583,2)+TRUNC(AG583*G583,2)+TRUNC(AI583*G583,2))))&gt;=0),ABS((AE583*G583-(TRUNC(AE583*G583,2)+(TRUNC(AL583,2)-(TRUNC(S583*G583,2)+TRUNC(W583*G583,2)+TRUNC(Y583*G583,2)+TRUNC(AA583*G583,2)+TRUNC(AC583*G583,2)+TRUNC(AE583*G583,2)+TRUNC(AG583*G583,2)+TRUNC(AI583*G583,2)))))/AE583*G583)&lt;ABS((W583*G583-(TRUNC(W583*G583,2)+(TRUNC(AL583,2)-(TRUNC(S583*G583,2)+TRUNC(W583*G583,2)+TRUNC(Y583*G583,2)+TRUNC(AA583*G583,2)+TRUNC(AC583*G583,2)+TRUNC(AE583*G583,2)+TRUNC(AG583*G583,2)+TRUNC(AI583*G583,2)))))/W583*G583),TRUE),IF(AND(Y583*G583&lt;&gt;0,(TRUNC(Y583*G583,2)+(TRUNC(AL583,2)-(TRUNC(S583*G583,2)+TRUNC(W583*G583,2)+TRUNC(Y583*G583,2)+TRUNC(AA583*G583,2)+TRUNC(AC583*G583,2)+TRUNC(AE583*G583,2)+TRUNC(AG583*G583,2)+TRUNC(AI583*G583,2))))&gt;=0),ABS((AE583*G583-(TRUNC(AE583*G583,2)+(TRUNC(AL583,2)-(TRUNC(S583*G583,2)+TRUNC(W583*G583,2)+TRUNC(Y583*G583,2)+TRUNC(AA583*G583,2)+TRUNC(AC583*G583,2)+TRUNC(AE583*G583,2)+TRUNC(AG583*G583,2)+TRUNC(AI583*G583,2)))))/AE583*G583)&lt;ABS((Y583*G583-(TRUNC(Y583*G583,2)+(TRUNC(AL583,2)-(TRUNC(S583*G583,2)+TRUNC(W583*G583,2)+TRUNC(Y583*G583,2)+TRUNC(AA583*G583,2)+TRUNC(AC583*G583,2)+TRUNC(AE583*G583,2)+TRUNC(AG583*G583,2)+TRUNC(AI583*G583,2)))))/Y583*G583),TRUE),IF(AND(AA583*G583&lt;&gt;0,(TRUNC(AA583*G583,2)+(TRUNC(AL583,2)-(TRUNC(S583*G583,2)+TRUNC(W583*G583,2)+TRUNC(Y583*G583,2)+TRUNC(AA583*G583,2)+TRUNC(AC583*G583,2)+TRUNC(AE583*G583,2)+TRUNC(AG583*G583,2)+TRUNC(AI583*G583,2))))&gt;=0),ABS((AE583*G583-(TRUNC(AE583*G583,2)+(TRUNC(AL583,2)-(TRUNC(S583*G583,2)+TRUNC(W583*G583,2)+TRUNC(Y583*G583,2)+TRUNC(AA583*G583,2)+TRUNC(AC583*G583,2)+TRUNC(AE583*G583,2)+TRUNC(AG583*G583,2)+TRUNC(AI583*G583,2)))))/AE583*G583)&lt;ABS((AA583*G583-(TRUNC(AA583*G583,2)+(TRUNC(AL583,2)-(TRUNC(S583*G583,2)+TRUNC(W583*G583,2)+TRUNC(Y583*G583,2)+TRUNC(AA583*G583,2)+TRUNC(AC583*G583,2)+TRUNC(AE583*G583,2)+TRUNC(AG583*G583,2)+TRUNC(AI583*G583,2)))))/AA583*G583),TRUE),IF(AND(AC583*G583&lt;&gt;0,(TRUNC(AC583*G583,2)+(TRUNC(AL583,2)-(TRUNC(S583*G583,2)+TRUNC(W583*G583,2)+TRUNC(Y583*G583,2)+TRUNC(AA583*G583,2)+TRUNC(AC583*G583,2)+TRUNC(AE583*G583,2)+TRUNC(AG583*G583,2)+TRUNC(AI583*G583,2))))&gt;=0),ABS((AE583*G583-(TRUNC(AE583*G583,2)+(TRUNC(AL583,2)-(TRUNC(S583*G583,2)+TRUNC(W583*G583,2)+TRUNC(Y583*G583,2)+TRUNC(AA583*G583,2)+TRUNC(AC583*G583,2)+TRUNC(AE583*G583,2)+TRUNC(AG583*G583,2)+TRUNC(AI583*G583,2)))))/AE583*G583)&lt;ABS((AC583*G583-(TRUNC(AC583*G583,2)+(TRUNC(AL583,2)-(TRUNC(S583*G583,2)+TRUNC(W583*G583,2)+TRUNC(Y583*G583,2)+TRUNC(AA583*G583,2)+TRUNC(AC583*G583,2)+TRUNC(AE583*G583,2)+TRUNC(AG583*G583,2)+TRUNC(AI583*G583,2)))))/AC583*G583),TRUE),IF(AND(AE583*G583&lt;&gt;0,(TRUNC(AE583*G583,2)+(TRUNC(AL583,2)-(TRUNC(S583*G583,2)+TRUNC(W583*G583,2)+TRUNC(Y583*G583,2)+TRUNC(AA583*G583,2)+TRUNC(AC583*G583,2)+TRUNC(AE583*G583,2)+TRUNC(AG583*G583,2)+TRUNC(AI583*G583,2))))&gt;=0),ABS((AE583*G583-(TRUNC(AE583*G583,2)+(TRUNC(AL583,2)-(TRUNC(S583*G583,2)+TRUNC(W583*G583,2)+TRUNC(Y583*G583,2)+TRUNC(AA583*G583,2)+TRUNC(AC583*G583,2)+TRUNC(AE583*G583,2)+TRUNC(AG583*G583,2)+TRUNC(AI583*G583,2)))))/AE583*G583)&lt;=ABS((AE583*G583-(TRUNC(AE583*G583,2)+(TRUNC(AL583,2)-(TRUNC(S583*G583,2)+TRUNC(W583*G583,2)+TRUNC(Y583*G583,2)+TRUNC(AA583*G583,2)+TRUNC(AC583*G583,2)+TRUNC(AE583*G583,2)+TRUNC(AG583*G583,2)+TRUNC(AI583*G583,2)))))/AE583*G583),TRUE),IF(AND(AG583*G583&lt;&gt;0,(TRUNC(AG583*G583,2)+(TRUNC(AL583,2)-(TRUNC(S583*G583,2)+TRUNC(W583*G583,2)+TRUNC(Y583*G583,2)+TRUNC(AA583*G583,2)+TRUNC(AC583*G583,2)+TRUNC(AE583*G583,2)+TRUNC(AG583*G583,2)+TRUNC(AI583*G583,2))))&gt;=0),ABS((AE583*G583-(TRUNC(AE583*G583,2)+(TRUNC(AL583,2)-(TRUNC(S583*G583,2)+TRUNC(W583*G583,2)+TRUNC(Y583*G583,2)+TRUNC(AA583*G583,2)+TRUNC(AC583*G583,2)+TRUNC(AE583*G583,2)+TRUNC(AG583*G583,2)+TRUNC(AI583*G583,2)))))/AE583*G583)&lt;=ABS((AG583*G583-(TRUNC(AG583*G583,2)+(TRUNC(AL583,2)-(TRUNC(S583*G583,2)+TRUNC(W583*G583,2)+TRUNC(Y583*G583,2)+TRUNC(AA583*G583,2)+TRUNC(AC583*G583,2)+TRUNC(AE583*G583,2)+TRUNC(AG583*G583,2)+TRUNC(AI583*G583,2)))))/AG583*G583),TRUE),IF(AND(AI583*G583&lt;&gt;0,(TRUNC(AI583*G583,2)+(TRUNC(AL583,2)-(TRUNC(S583*G583,2)+TRUNC(W583*G583,2)+TRUNC(Y583*G583,2)+TRUNC(AA583*G583,2)+TRUNC(AC583*G583,2)+TRUNC(AE583*G583,2)+TRUNC(AG583*G583,2)+TRUNC(AI583*G583,2))))&gt;=0),ABS((AE583*G583-(TRUNC(AE583*G583,2)+(TRUNC(AL583,2)-(TRUNC(S583*G583,2)+TRUNC(W583*G583,2)+TRUNC(Y583*G583,2)+TRUNC(AA583*G583,2)+TRUNC(AC583*G583,2)+TRUNC(AE583*G583,2)+TRUNC(AG583*G583,2)+TRUNC(AI583*G583,2)))))/AE583*G583)&lt;=ABS((AI583*G583-(TRUNC(AI583*G583,2)+(TRUNC(AL583,2)-(TRUNC(S583*G583,2)+TRUNC(W583*G583,2)+TRUNC(Y583*G583,2)+TRUNC(AA583*G583,2)+TRUNC(AC583*G583,2)+TRUNC(AE583*G583,2)+TRUNC(AG583*G583,2)+TRUNC(AI583*G583,2)))))/AI583*G583),TRUE)),TRUNC(AE583*G583,2)+(TRUNC(AL583,2)-(TRUNC(S583*G583,2)+TRUNC(W583*G583,2)+TRUNC(Y583*G583,2)+TRUNC(AA583*G583,2)+TRUNC(AC583*G583,2)+TRUNC(AE583*G583,2)+TRUNC(AG583*G583,2)+TRUNC(AI583*G583,2))),TRUNC(AE583*G583,2)))))</f>
        <v>0</v>
      </c>
      <c r="AG583" s="363">
        <f>IF(O583*(1+R583)=0,0,IF((TRUNC(AK583,2)-(TRUNC(H583*(1+R583),2)+TRUNC(J583*(1+R583),2)+TRUNC(K583*(1+R583),2)+TRUNC(L583*(1+R583),2)+TRUNC(M583*(1+R583),2)+TRUNC(N583*(1+R583),2)+TRUNC(O583*(1+R583),2)+TRUNC(P583*(1+R583),2)))=0,TRUNC(O583*(1+R583),2),IF((TRUNC(TRUNC(O583*(1+R583),2),2)+(TRUNC(AK583,2)-(TRUNC(H583*(1+R583),2)+TRUNC(J583*(1+R583),2)+TRUNC(K583*(1+R583),2)+TRUNC(L583*(1+R583),2)+TRUNC(M583*(1+R583),2)+TRUNC(N583*(1+R583),2)+TRUNC(O583*(1+R583),2)+TRUNC(P583*(1+R583),2))))&lt;=0,TRUNC(O583*(1+R583),2),IF(AND(IF(AND(H583*(1+R583)&lt;&gt;0,(TRUNC(H583*(1+R583),2)+(TRUNC(AK583,2)-(TRUNC(H583*(1+R583),2)+TRUNC(J583*(1+R583),2)+TRUNC(K583*(1+R583),2)+TRUNC(L583*(1+R583),2)+TRUNC(M583*(1+R583),2)+TRUNC(N583*(1+R583),2)+TRUNC(O583*(1+R583),2)+TRUNC(P583*(1+R583),2))))&gt;=0),ABS((O583*(1+R583)-(TRUNC(O583*(1+R583),2)+(TRUNC(AK583,2)-(TRUNC(H583*(1+R583),2)+TRUNC(J583*(1+R583),2)+TRUNC(K583*(1+R583),2)+TRUNC(L583*(1+R583),2)+TRUNC(M583*(1+R583),2)+TRUNC(N583*(1+R583),2)+TRUNC(O583*(1+R583),2)+TRUNC(P583*(1+R583),2)))))/O583*(1+R583))&lt;ABS((H583*(1+R583)-(TRUNC(H583*(1+R583),2)+(TRUNC(AK583,2)-(TRUNC(H583*(1+R583),2)+TRUNC(J583*(1+R583),2)+TRUNC(K583*(1+R583),2)+TRUNC(L583*(1+R583),2)+TRUNC(M583*(1+R583),2)+TRUNC(N583*(1+R583),2)+TRUNC(O583*(1+R583),2)+TRUNC(P583*(1+R583),2)))))/H583*(1+R583)),TRUE),IF(AND(J583*(1+R583)&lt;&gt;0,(TRUNC(J583*(1+R583),2)+(TRUNC(AK583,2)-(TRUNC(H583*(1+R583),2)+TRUNC(J583*(1+R583),2)+TRUNC(K583*(1+R583),2)+TRUNC(L583*(1+R583),2)+TRUNC(M583*(1+R583),2)+TRUNC(N583*(1+R583),2)+TRUNC(O583*(1+R583),2)+TRUNC(P583*(1+R583),2))))&gt;=0),ABS((O583*(1+R583)-(TRUNC(O583*(1+R583),2)+(TRUNC(AK583,2)-(TRUNC(H583*(1+R583),2)+TRUNC(J583*(1+R583),2)+TRUNC(K583*(1+R583),2)+TRUNC(L583*(1+R583),2)+TRUNC(M583*(1+R583),2)+TRUNC(N583*(1+R583),2)+TRUNC(O583*(1+R583),2)+TRUNC(P583*(1+R583),2)))))/O583*(1+R583))&lt;ABS((J583*(1+R583)-(TRUNC(J583*(1+R583),2)+(TRUNC(AK583,2)-(TRUNC(H583*(1+R583),2)+TRUNC(J583*(1+R583),2)+TRUNC(K583*(1+R583),2)+TRUNC(L583*(1+R583),2)+TRUNC(M583*(1+R583),2)+TRUNC(N583*(1+R583),2)+TRUNC(O583*(1+R583),2)+TRUNC(P583*(1+R583),2)))))/J583*(1+R583)),TRUE),IF(AND(K583*(1+R583)&lt;&gt;0,(TRUNC(K583*(1+R583),2)+(TRUNC(AK583,2)-(TRUNC(H583*(1+R583),2)+TRUNC(J583*(1+R583),2)+TRUNC(K583*(1+R583),2)+TRUNC(L583*(1+R583),2)+TRUNC(M583*(1+R583),2)+TRUNC(N583*(1+R583),2)+TRUNC(O583*(1+R583),2)+TRUNC(P583*(1+R583),2))))&gt;=0),ABS((O583*(1+R583)-(TRUNC(O583*(1+R583),2)+(TRUNC(AK583,2)-(TRUNC(H583*(1+R583),2)+TRUNC(J583*(1+R583),2)+TRUNC(K583*(1+R583),2)+TRUNC(L583*(1+R583),2)+TRUNC(M583*(1+R583),2)+TRUNC(N583*(1+R583),2)+TRUNC(O583*(1+R583),2)+TRUNC(P583*(1+R583),2)))))/O583*(1+R583))&lt;ABS((K583*(1+R583)-(TRUNC(K583*(1+R583),2)+(TRUNC(AK583,2)-(TRUNC(H583*(1+R583),2)+TRUNC(J583*(1+R583),2)+TRUNC(K583*(1+R583),2)+TRUNC(L583*(1+R583),2)+TRUNC(M583*(1+R583),2)+TRUNC(N583*(1+R583),2)+TRUNC(O583*(1+R583),2)+TRUNC(P583*(1+R583),2)))))/K583*(1+R583)),TRUE),IF(AND(L583*(1+R583)&lt;&gt;0,(TRUNC(L583*(1+R583),2)+(TRUNC(AK583,2)-(TRUNC(H583*(1+R583),2)+TRUNC(J583*(1+R583),2)+TRUNC(K583*(1+R583),2)+TRUNC(L583*(1+R583),2)+TRUNC(M583*(1+R583),2)+TRUNC(N583*(1+R583),2)+TRUNC(O583*(1+R583),2)+TRUNC(P583*(1+R583),2))))&gt;=0),ABS((O583*(1+R583)-(TRUNC(O583*(1+R583),2)+(TRUNC(AK583,2)-(TRUNC(H583*(1+R583),2)+TRUNC(J583*(1+R583),2)+TRUNC(K583*(1+R583),2)+TRUNC(L583*(1+R583),2)+TRUNC(M583*(1+R583),2)+TRUNC(N583*(1+R583),2)+TRUNC(O583*(1+R583),2)+TRUNC(P583*(1+R583),2)))))/O583*(1+R583))&lt;ABS((L583*(1+R583)-(TRUNC(L583*(1+R583),2)+(TRUNC(AK583,2)-(TRUNC(H583*(1+R583),2)+TRUNC(J583*(1+R583),2)+TRUNC(K583*(1+R583),2)+TRUNC(L583*(1+R583),2)+TRUNC(M583*(1+R583),2)+TRUNC(N583*(1+R583),2)+TRUNC(O583*(1+R583),2)+TRUNC(P583*(1+R583),2)))))/L583*(1+R583)),TRUE),IF(AND(M583*(1+R583)&lt;&gt;0,(TRUNC(M583*(1+R583),2)+(TRUNC(AK583,2)-(TRUNC(H583*(1+R583),2)+TRUNC(J583*(1+R583),2)+TRUNC(K583*(1+R583),2)+TRUNC(L583*(1+R583),2)+TRUNC(M583*(1+R583),2)+TRUNC(N583*(1+R583),2)+TRUNC(O583*(1+R583),2)+TRUNC(P583*(1+R583),2))))&gt;=0),ABS((O583*(1+R583)-(TRUNC(O583*(1+R583),2)+(TRUNC(AK583,2)-(TRUNC(H583*(1+R583),2)+TRUNC(J583*(1+R583),2)+TRUNC(K583*(1+R583),2)+TRUNC(L583*(1+R583),2)+TRUNC(M583*(1+R583),2)+TRUNC(N583*(1+R583),2)+TRUNC(O583*(1+R583),2)+TRUNC(P583*(1+R583),2)))))/O583*(1+R583))&lt;ABS((M583*(1+R583)-(TRUNC(M583*(1+R583),2)+(TRUNC(AK583,2)-(TRUNC(H583*(1+R583),2)+TRUNC(J583*(1+R583),2)+TRUNC(K583*(1+R583),2)+TRUNC(L583*(1+R583),2)+TRUNC(M583*(1+R583),2)+TRUNC(N583*(1+R583),2)+TRUNC(O583*(1+R583),2)+TRUNC(P583*(1+R583),2)))))/M583*(1+R583)),TRUE),IF(AND(N583*(1+R583)&lt;&gt;0,(TRUNC(N583*(1+R583),2)+(TRUNC(AK583,2)-(TRUNC(H583*(1+R583),2)+TRUNC(J583*(1+R583),2)+TRUNC(K583*(1+R583),2)+TRUNC(L583*(1+R583),2)+TRUNC(M583*(1+R583),2)+TRUNC(N583*(1+R583),2)+TRUNC(O583*(1+R583),2)+TRUNC(P583*(1+R583),2))))&gt;=0),ABS((O583*(1+R583)-(TRUNC(O583*(1+R583),2)+(TRUNC(AK583,2)-(TRUNC(H583*(1+R583),2)+TRUNC(J583*(1+R583),2)+TRUNC(K583*(1+R583),2)+TRUNC(L583*(1+R583),2)+TRUNC(M583*(1+R583),2)+TRUNC(N583*(1+R583),2)+TRUNC(O583*(1+R583),2)+TRUNC(P583*(1+R583),2)))))/O583*(1+R583))&lt;ABS((N583*(1+R583)-(TRUNC(N583*(1+R583),2)+(TRUNC(AK583,2)-(TRUNC(H583*(1+R583),2)+TRUNC(J583*(1+R583),2)+TRUNC(K583*(1+R583),2)+TRUNC(L583*(1+R583),2)+TRUNC(M583*(1+R583),2)+TRUNC(N583*(1+R583),2)+TRUNC(O583*(1+R583),2)+TRUNC(P583*(1+R583),2)))))/N583*(1+R583)),TRUE),IF(AND(O583*(1+R583)&lt;&gt;0,(TRUNC(O583*(1+R583),2)+(TRUNC(AK583,2)-(TRUNC(H583*(1+R583),2)+TRUNC(J583*(1+R583),2)+TRUNC(K583*(1+R583),2)+TRUNC(L583*(1+R583),2)+TRUNC(M583*(1+R583),2)+TRUNC(N583*(1+R583),2)+TRUNC(O583*(1+R583),2)+TRUNC(P583*(1+R583),2))))&gt;=0),ABS((O583*(1+R583)-(TRUNC(O583*(1+R583),2)+(TRUNC(AK583,2)-(TRUNC(H583*(1+R583),2)+TRUNC(J583*(1+R583),2)+TRUNC(K583*(1+R583),2)+TRUNC(L583*(1+R583),2)+TRUNC(M583*(1+R583),2)+TRUNC(N583*(1+R583),2)+TRUNC(O583*(1+R583),2)+TRUNC(P583*(1+R583),2)))))/O583*(1+R583))&lt;=ABS((O583*(1+R583)-(TRUNC(O583*(1+R583),2)+(TRUNC(AK583,2)-(TRUNC(H583*(1+R583),2)+TRUNC(J583*(1+R583),2)+TRUNC(K583*(1+R583),2)+TRUNC(L583*(1+R583),2)+TRUNC(M583*(1+R583),2)+TRUNC(N583*(1+R583),2)+TRUNC(O583*(1+R583),2)+TRUNC(P583*(1+R583),2)))))/O583*(1+R583)),TRUE),IF(AND(P583*(1+R583)&lt;&gt;0,(TRUNC(P583*(1+R583),2)+(TRUNC(AK583,2)-(TRUNC(H583*(1+R583),2)+TRUNC(J583*(1+R583),2)+TRUNC(K583*(1+R583),2)+TRUNC(L583*(1+R583),2)+TRUNC(M583*(1+R583),2)+TRUNC(N583*(1+R583),2)+TRUNC(O583*(1+R583),2)+TRUNC(P583*(1+R583),2))))&gt;=0),ABS((O583*(1+R583)-(TRUNC(O583*(1+R583),2)+(TRUNC(AK583,2)-(TRUNC(H583*(1+R583),2)+TRUNC(J583*(1+R583),2)+TRUNC(K583*(1+R583),2)+TRUNC(L583*(1+R583),2)+TRUNC(M583*(1+R583),2)+TRUNC(N583*(1+R583),2)+TRUNC(O583*(1+R583),2)+TRUNC(P583*(1+R583),2)))))/O583*(1+R583))&lt;=ABS((P583*(1+R583)-(TRUNC(P583*(1+R583),2)+(TRUNC(AK583,2)-(TRUNC(H583*(1+R583),2)+TRUNC(J583*(1+R583),2)+TRUNC(K583*(1+R583),2)+TRUNC(L583*(1+R583),2)+TRUNC(M583*(1+R583),2)+TRUNC(N583*(1+R583),2)+TRUNC(O583*(1+R583),2)+TRUNC(P583*(1+R583),2)))))/P583*(1+R583)),TRUE)),TRUNC(O583*(1+R583),2)+(TRUNC(AK583,2)-(TRUNC(H583*(1+R583),2)+TRUNC(J583*(1+R583),2)+TRUNC(K583*(1+R583),2)+TRUNC(L583*(1+R583),2)+TRUNC(M583*(1+R583),2)+TRUNC(N583*(1+R583),2)+TRUNC(O583*(1+R583),2)+TRUNC(P583*(1+R583),2))),TRUNC(O583*(1+R583),2)))))</f>
        <v>0</v>
      </c>
      <c r="AH583" s="363">
        <f>IF(AG583*G583=0,0,IF((TRUNC(AL583,2)-(TRUNC(S583*G583,2)+TRUNC(W583*G583,2)+TRUNC(Y583*G583,2)+TRUNC(AA583*G583,2)+TRUNC(AC583*G583,2)+TRUNC(AE583*G583,2)+TRUNC(AG583*G583,2)+TRUNC(AI583*G583,2)))=0,TRUNC(AG583*G583,2),IF((TRUNC(TRUNC(AG583*G583,2),2)+(TRUNC(AL583,2)-(TRUNC(S583*G583,2)+TRUNC(W583*G583,2)+TRUNC(Y583*G583,2)+TRUNC(AA583*G583,2)+TRUNC(AC583*G583,2)+TRUNC(AE583*G583,2)+TRUNC(AG583*G583,2)+TRUNC(AI583*G583,2))))&lt;=0,TRUNC(AG583*G583,2),IF(AND(IF(AND(S583*G583&lt;&gt;0,(TRUNC(S583*G583,2)+(TRUNC(AL583,2)-(TRUNC(S583*G583,2)+TRUNC(W583*G583,2)+TRUNC(Y583*G583,2)+TRUNC(AA583*G583,2)+TRUNC(AC583*G583,2)+TRUNC(AE583*G583,2)+TRUNC(AG583*G583,2)+TRUNC(AI583*G583,2))))&gt;=0),ABS((AG583*G583-(TRUNC(AG583*G583,2)+(TRUNC(AL583,2)-(TRUNC(S583*G583,2)+TRUNC(W583*G583,2)+TRUNC(Y583*G583,2)+TRUNC(AA583*G583,2)+TRUNC(AC583*G583,2)+TRUNC(AE583*G583,2)+TRUNC(AG583*G583,2)+TRUNC(AI583*G583,2)))))/AG583*G583)&lt;ABS((S583*G583-(TRUNC(S583*G583,2)+(TRUNC(AL583,2)-(TRUNC(S583*G583,2)+TRUNC(W583*G583,2)+TRUNC(Y583*G583,2)+TRUNC(AA583*G583,2)+TRUNC(AC583*G583,2)+TRUNC(AE583*G583,2)+TRUNC(AG583*G583,2)+TRUNC(AI583*G583,2)))))/S583*G583),TRUE),IF(AND(W583*G583&lt;&gt;0,(TRUNC(W583*G583,2)+(TRUNC(AL583,2)-(TRUNC(S583*G583,2)+TRUNC(W583*G583,2)+TRUNC(Y583*G583,2)+TRUNC(AA583*G583,2)+TRUNC(AC583*G583,2)+TRUNC(AE583*G583,2)+TRUNC(AG583*G583,2)+TRUNC(AI583*G583,2))))&gt;=0),ABS((AG583*G583-(TRUNC(AG583*G583,2)+(TRUNC(AL583,2)-(TRUNC(S583*G583,2)+TRUNC(W583*G583,2)+TRUNC(Y583*G583,2)+TRUNC(AA583*G583,2)+TRUNC(AC583*G583,2)+TRUNC(AE583*G583,2)+TRUNC(AG583*G583,2)+TRUNC(AI583*G583,2)))))/AG583*G583)&lt;ABS((W583*G583-(TRUNC(W583*G583,2)+(TRUNC(AL583,2)-(TRUNC(S583*G583,2)+TRUNC(W583*G583,2)+TRUNC(Y583*G583,2)+TRUNC(AA583*G583,2)+TRUNC(AC583*G583,2)+TRUNC(AE583*G583,2)+TRUNC(AG583*G583,2)+TRUNC(AI583*G583,2)))))/W583*G583),TRUE),IF(AND(Y583*G583&lt;&gt;0,(TRUNC(Y583*G583,2)+(TRUNC(AL583,2)-(TRUNC(S583*G583,2)+TRUNC(W583*G583,2)+TRUNC(Y583*G583,2)+TRUNC(AA583*G583,2)+TRUNC(AC583*G583,2)+TRUNC(AE583*G583,2)+TRUNC(AG583*G583,2)+TRUNC(AI583*G583,2))))&gt;=0),ABS((AG583*G583-(TRUNC(AG583*G583,2)+(TRUNC(AL583,2)-(TRUNC(S583*G583,2)+TRUNC(W583*G583,2)+TRUNC(Y583*G583,2)+TRUNC(AA583*G583,2)+TRUNC(AC583*G583,2)+TRUNC(AE583*G583,2)+TRUNC(AG583*G583,2)+TRUNC(AI583*G583,2)))))/AG583*G583)&lt;ABS((Y583*G583-(TRUNC(Y583*G583,2)+(TRUNC(AL583,2)-(TRUNC(S583*G583,2)+TRUNC(W583*G583,2)+TRUNC(Y583*G583,2)+TRUNC(AA583*G583,2)+TRUNC(AC583*G583,2)+TRUNC(AE583*G583,2)+TRUNC(AG583*G583,2)+TRUNC(AI583*G583,2)))))/Y583*G583),TRUE),IF(AND(AA583*G583&lt;&gt;0,(TRUNC(AA583*G583,2)+(TRUNC(AL583,2)-(TRUNC(S583*G583,2)+TRUNC(W583*G583,2)+TRUNC(Y583*G583,2)+TRUNC(AA583*G583,2)+TRUNC(AC583*G583,2)+TRUNC(AE583*G583,2)+TRUNC(AG583*G583,2)+TRUNC(AI583*G583,2))))&gt;=0),ABS((AG583*G583-(TRUNC(AG583*G583,2)+(TRUNC(AL583,2)-(TRUNC(S583*G583,2)+TRUNC(W583*G583,2)+TRUNC(Y583*G583,2)+TRUNC(AA583*G583,2)+TRUNC(AC583*G583,2)+TRUNC(AE583*G583,2)+TRUNC(AG583*G583,2)+TRUNC(AI583*G583,2)))))/AG583*G583)&lt;ABS((AA583*G583-(TRUNC(AA583*G583,2)+(TRUNC(AL583,2)-(TRUNC(S583*G583,2)+TRUNC(W583*G583,2)+TRUNC(Y583*G583,2)+TRUNC(AA583*G583,2)+TRUNC(AC583*G583,2)+TRUNC(AE583*G583,2)+TRUNC(AG583*G583,2)+TRUNC(AI583*G583,2)))))/AA583*G583),TRUE),IF(AND(AC583*G583&lt;&gt;0,(TRUNC(AC583*G583,2)+(TRUNC(AL583,2)-(TRUNC(S583*G583,2)+TRUNC(W583*G583,2)+TRUNC(Y583*G583,2)+TRUNC(AA583*G583,2)+TRUNC(AC583*G583,2)+TRUNC(AE583*G583,2)+TRUNC(AG583*G583,2)+TRUNC(AI583*G583,2))))&gt;=0),ABS((AG583*G583-(TRUNC(AG583*G583,2)+(TRUNC(AL583,2)-(TRUNC(S583*G583,2)+TRUNC(W583*G583,2)+TRUNC(Y583*G583,2)+TRUNC(AA583*G583,2)+TRUNC(AC583*G583,2)+TRUNC(AE583*G583,2)+TRUNC(AG583*G583,2)+TRUNC(AI583*G583,2)))))/AG583*G583)&lt;ABS((AC583*G583-(TRUNC(AC583*G583,2)+(TRUNC(AL583,2)-(TRUNC(S583*G583,2)+TRUNC(W583*G583,2)+TRUNC(Y583*G583,2)+TRUNC(AA583*G583,2)+TRUNC(AC583*G583,2)+TRUNC(AE583*G583,2)+TRUNC(AG583*G583,2)+TRUNC(AI583*G583,2)))))/AC583*G583),TRUE),IF(AND(AE583*G583&lt;&gt;0,(TRUNC(AE583*G583,2)+(TRUNC(AL583,2)-(TRUNC(S583*G583,2)+TRUNC(W583*G583,2)+TRUNC(Y583*G583,2)+TRUNC(AA583*G583,2)+TRUNC(AC583*G583,2)+TRUNC(AE583*G583,2)+TRUNC(AG583*G583,2)+TRUNC(AI583*G583,2))))&gt;=0),ABS((AG583*G583-(TRUNC(AG583*G583,2)+(TRUNC(AL583,2)-(TRUNC(S583*G583,2)+TRUNC(W583*G583,2)+TRUNC(Y583*G583,2)+TRUNC(AA583*G583,2)+TRUNC(AC583*G583,2)+TRUNC(AE583*G583,2)+TRUNC(AG583*G583,2)+TRUNC(AI583*G583,2)))))/AG583*G583)&lt;ABS((AE583*G583-(TRUNC(AE583*G583,2)+(TRUNC(AL583,2)-(TRUNC(S583*G583,2)+TRUNC(W583*G583,2)+TRUNC(Y583*G583,2)+TRUNC(AA583*G583,2)+TRUNC(AC583*G583,2)+TRUNC(AE583*G583,2)+TRUNC(AG583*G583,2)+TRUNC(AI583*G583,2)))))/AE583*G583),TRUE),IF(AND(AG583*G583&lt;&gt;0,(TRUNC(AG583*G583,2)+(TRUNC(AL583,2)-(TRUNC(S583*G583,2)+TRUNC(W583*G583,2)+TRUNC(Y583*G583,2)+TRUNC(AA583*G583,2)+TRUNC(AC583*G583,2)+TRUNC(AE583*G583,2)+TRUNC(AG583*G583,2)+TRUNC(AI583*G583,2))))&gt;=0),ABS((AG583*G583-(TRUNC(AG583*G583,2)+(TRUNC(AL583,2)-(TRUNC(S583*G583,2)+TRUNC(W583*G583,2)+TRUNC(Y583*G583,2)+TRUNC(AA583*G583,2)+TRUNC(AC583*G583,2)+TRUNC(AE583*G583,2)+TRUNC(AG583*G583,2)+TRUNC(AI583*G583,2)))))/AG583*G583)&lt;=ABS((AG583*G583-(TRUNC(AG583*G583,2)+(TRUNC(AL583,2)-(TRUNC(S583*G583,2)+TRUNC(W583*G583,2)+TRUNC(Y583*G583,2)+TRUNC(AA583*G583,2)+TRUNC(AC583*G583,2)+TRUNC(AE583*G583,2)+TRUNC(AG583*G583,2)+TRUNC(AI583*G583,2)))))/AG583*G583),TRUE),IF(AND(AI583*G583&lt;&gt;0,(TRUNC(AI583*G583,2)+(TRUNC(AL583,2)-(TRUNC(S583*G583,2)+TRUNC(W583*G583,2)+TRUNC(Y583*G583,2)+TRUNC(AA583*G583,2)+TRUNC(AC583*G583,2)+TRUNC(AE583*G583,2)+TRUNC(AG583*G583,2)+TRUNC(AI583*G583,2))))&gt;=0),ABS((AG583*G583-(TRUNC(AG583*G583,2)+(TRUNC(AL583,2)-(TRUNC(S583*G583,2)+TRUNC(W583*G583,2)+TRUNC(Y583*G583,2)+TRUNC(AA583*G583,2)+TRUNC(AC583*G583,2)+TRUNC(AE583*G583,2)+TRUNC(AG583*G583,2)+TRUNC(AI583*G583,2)))))/AG583*G583)&lt;=ABS((AI583*G583-(TRUNC(AI583*G583,2)+(TRUNC(AL583,2)-(TRUNC(S583*G583,2)+TRUNC(W583*G583,2)+TRUNC(Y583*G583,2)+TRUNC(AA583*G583,2)+TRUNC(AC583*G583,2)+TRUNC(AE583*G583,2)+TRUNC(AG583*G583,2)+TRUNC(AI583*G583,2)))))/AI583*G583),TRUE)),TRUNC(AG583*G583,2)+(TRUNC(AL583,2)-(TRUNC(S583*G583,2)+TRUNC(W583*G583,2)+TRUNC(Y583*G583,2)+TRUNC(AA583*G583,2)+TRUNC(AC583*G583,2)+TRUNC(AE583*G583,2)+TRUNC(AG583*G583,2)+TRUNC(AI583*G583,2))),TRUNC(AG583*G583,2)))))</f>
        <v>0</v>
      </c>
      <c r="AI583" s="363">
        <f>IF(P583*(1+R583)=0,0,IF((TRUNC(AK583,2)-(TRUNC(H583*(1+R583),2)+TRUNC(J583*(1+R583),2)+TRUNC(K583*(1+R583),2)+TRUNC(L583*(1+R583),2)+TRUNC(M583*(1+R583),2)+TRUNC(N583*(1+R583),2)+TRUNC(O583*(1+R583),2)+TRUNC(P583*(1+R583),2)))=0,TRUNC(P583*(1+R583),2),IF((TRUNC(TRUNC(P583*(1+R583),2),2)+(TRUNC(AK583,2)-(TRUNC(H583*(1+R583),2)+TRUNC(J583*(1+R583),2)+TRUNC(K583*(1+R583),2)+TRUNC(L583*(1+R583),2)+TRUNC(M583*(1+R583),2)+TRUNC(N583*(1+R583),2)+TRUNC(O583*(1+R583),2)+TRUNC(P583*(1+R583),2))))&lt;=0,TRUNC(P583*(1+R583),2),IF(AND(IF(AND(H583*(1+R583)&lt;&gt;0,(TRUNC(H583*(1+R583),2)+(TRUNC(AK583,2)-(TRUNC(H583*(1+R583),2)+TRUNC(J583*(1+R583),2)+TRUNC(K583*(1+R583),2)+TRUNC(L583*(1+R583),2)+TRUNC(M583*(1+R583),2)+TRUNC(N583*(1+R583),2)+TRUNC(O583*(1+R583),2)+TRUNC(P583*(1+R583),2))))&gt;=0),ABS((P583*(1+R583)-(TRUNC(P583*(1+R583),2)+(TRUNC(AK583,2)-(TRUNC(H583*(1+R583),2)+TRUNC(J583*(1+R583),2)+TRUNC(K583*(1+R583),2)+TRUNC(L583*(1+R583),2)+TRUNC(M583*(1+R583),2)+TRUNC(N583*(1+R583),2)+TRUNC(O583*(1+R583),2)+TRUNC(P583*(1+R583),2)))))/P583*(1+R583))&lt;ABS((H583*(1+R583)-(TRUNC(H583*(1+R583),2)+(TRUNC(AK583,2)-(TRUNC(H583*(1+R583),2)+TRUNC(J583*(1+R583),2)+TRUNC(K583*(1+R583),2)+TRUNC(L583*(1+R583),2)+TRUNC(M583*(1+R583),2)+TRUNC(N583*(1+R583),2)+TRUNC(O583*(1+R583),2)+TRUNC(P583*(1+R583),2)))))/H583*(1+R583)),TRUE),IF(AND(J583*(1+R583)&lt;&gt;0,(TRUNC(J583*(1+R583),2)+(TRUNC(AK583,2)-(TRUNC(H583*(1+R583),2)+TRUNC(J583*(1+R583),2)+TRUNC(K583*(1+R583),2)+TRUNC(L583*(1+R583),2)+TRUNC(M583*(1+R583),2)+TRUNC(N583*(1+R583),2)+TRUNC(O583*(1+R583),2)+TRUNC(P583*(1+R583),2))))&gt;=0),ABS((P583*(1+R583)-(TRUNC(P583*(1+R583),2)+(TRUNC(AK583,2)-(TRUNC(H583*(1+R583),2)+TRUNC(J583*(1+R583),2)+TRUNC(K583*(1+R583),2)+TRUNC(L583*(1+R583),2)+TRUNC(M583*(1+R583),2)+TRUNC(N583*(1+R583),2)+TRUNC(O583*(1+R583),2)+TRUNC(P583*(1+R583),2)))))/P583*(1+R583))&lt;ABS((J583*(1+R583)-(TRUNC(J583*(1+R583),2)+(TRUNC(AK583,2)-(TRUNC(H583*(1+R583),2)+TRUNC(J583*(1+R583),2)+TRUNC(K583*(1+R583),2)+TRUNC(L583*(1+R583),2)+TRUNC(M583*(1+R583),2)+TRUNC(N583*(1+R583),2)+TRUNC(O583*(1+R583),2)+TRUNC(P583*(1+R583),2)))))/J583*(1+R583)),TRUE),IF(AND(K583*(1+R583)&lt;&gt;0,(TRUNC(K583*(1+R583),2)+(TRUNC(AK583,2)-(TRUNC(H583*(1+R583),2)+TRUNC(J583*(1+R583),2)+TRUNC(K583*(1+R583),2)+TRUNC(L583*(1+R583),2)+TRUNC(M583*(1+R583),2)+TRUNC(N583*(1+R583),2)+TRUNC(O583*(1+R583),2)+TRUNC(P583*(1+R583),2))))&gt;=0),ABS((P583*(1+R583)-(TRUNC(P583*(1+R583),2)+(TRUNC(AK583,2)-(TRUNC(H583*(1+R583),2)+TRUNC(J583*(1+R583),2)+TRUNC(K583*(1+R583),2)+TRUNC(L583*(1+R583),2)+TRUNC(M583*(1+R583),2)+TRUNC(N583*(1+R583),2)+TRUNC(O583*(1+R583),2)+TRUNC(P583*(1+R583),2)))))/P583*(1+R583))&lt;ABS((K583*(1+R583)-(TRUNC(K583*(1+R583),2)+(TRUNC(AK583,2)-(TRUNC(H583*(1+R583),2)+TRUNC(J583*(1+R583),2)+TRUNC(K583*(1+R583),2)+TRUNC(L583*(1+R583),2)+TRUNC(M583*(1+R583),2)+TRUNC(N583*(1+R583),2)+TRUNC(O583*(1+R583),2)+TRUNC(P583*(1+R583),2)))))/K583*(1+R583)),TRUE),IF(AND(L583*(1+R583)&lt;&gt;0,(TRUNC(L583*(1+R583),2)+(TRUNC(AK583,2)-(TRUNC(H583*(1+R583),2)+TRUNC(J583*(1+R583),2)+TRUNC(K583*(1+R583),2)+TRUNC(L583*(1+R583),2)+TRUNC(M583*(1+R583),2)+TRUNC(N583*(1+R583),2)+TRUNC(O583*(1+R583),2)+TRUNC(P583*(1+R583),2))))&gt;=0),ABS((P583*(1+R583)-(TRUNC(P583*(1+R583),2)+(TRUNC(AK583,2)-(TRUNC(H583*(1+R583),2)+TRUNC(J583*(1+R583),2)+TRUNC(K583*(1+R583),2)+TRUNC(L583*(1+R583),2)+TRUNC(M583*(1+R583),2)+TRUNC(N583*(1+R583),2)+TRUNC(O583*(1+R583),2)+TRUNC(P583*(1+R583),2)))))/P583*(1+R583))&lt;ABS((L583*(1+R583)-(TRUNC(L583*(1+R583),2)+(TRUNC(AK583,2)-(TRUNC(H583*(1+R583),2)+TRUNC(J583*(1+R583),2)+TRUNC(K583*(1+R583),2)+TRUNC(L583*(1+R583),2)+TRUNC(M583*(1+R583),2)+TRUNC(N583*(1+R583),2)+TRUNC(O583*(1+R583),2)+TRUNC(P583*(1+R583),2)))))/L583*(1+R583)),TRUE),IF(AND(M583*(1+R583)&lt;&gt;0,(TRUNC(M583*(1+R583),2)+(TRUNC(AK583,2)-(TRUNC(H583*(1+R583),2)+TRUNC(J583*(1+R583),2)+TRUNC(K583*(1+R583),2)+TRUNC(L583*(1+R583),2)+TRUNC(M583*(1+R583),2)+TRUNC(N583*(1+R583),2)+TRUNC(O583*(1+R583),2)+TRUNC(P583*(1+R583),2))))&gt;=0),ABS((P583*(1+R583)-(TRUNC(P583*(1+R583),2)+(TRUNC(AK583,2)-(TRUNC(H583*(1+R583),2)+TRUNC(J583*(1+R583),2)+TRUNC(K583*(1+R583),2)+TRUNC(L583*(1+R583),2)+TRUNC(M583*(1+R583),2)+TRUNC(N583*(1+R583),2)+TRUNC(O583*(1+R583),2)+TRUNC(P583*(1+R583),2)))))/P583*(1+R583))&lt;ABS((M583*(1+R583)-(TRUNC(M583*(1+R583),2)+(TRUNC(AK583,2)-(TRUNC(H583*(1+R583),2)+TRUNC(J583*(1+R583),2)+TRUNC(K583*(1+R583),2)+TRUNC(L583*(1+R583),2)+TRUNC(M583*(1+R583),2)+TRUNC(N583*(1+R583),2)+TRUNC(O583*(1+R583),2)+TRUNC(P583*(1+R583),2)))))/M583*(1+R583)),TRUE),IF(AND(N583*(1+R583)&lt;&gt;0,(TRUNC(N583*(1+R583),2)+(TRUNC(AK583,2)-(TRUNC(H583*(1+R583),2)+TRUNC(J583*(1+R583),2)+TRUNC(K583*(1+R583),2)+TRUNC(L583*(1+R583),2)+TRUNC(M583*(1+R583),2)+TRUNC(N583*(1+R583),2)+TRUNC(O583*(1+R583),2)+TRUNC(P583*(1+R583),2))))&gt;=0),ABS((P583*(1+R583)-(TRUNC(P583*(1+R583),2)+(TRUNC(AK583,2)-(TRUNC(H583*(1+R583),2)+TRUNC(J583*(1+R583),2)+TRUNC(K583*(1+R583),2)+TRUNC(L583*(1+R583),2)+TRUNC(M583*(1+R583),2)+TRUNC(N583*(1+R583),2)+TRUNC(O583*(1+R583),2)+TRUNC(P583*(1+R583),2)))))/P583*(1+R583))&lt;ABS((N583*(1+R583)-(TRUNC(N583*(1+R583),2)+(TRUNC(AK583,2)-(TRUNC(H583*(1+R583),2)+TRUNC(J583*(1+R583),2)+TRUNC(K583*(1+R583),2)+TRUNC(L583*(1+R583),2)+TRUNC(M583*(1+R583),2)+TRUNC(N583*(1+R583),2)+TRUNC(O583*(1+R583),2)+TRUNC(P583*(1+R583),2)))))/N583*(1+R583)),TRUE),IF(AND(O583*(1+R583)&lt;&gt;0,(TRUNC(O583*(1+R583),2)+(TRUNC(AK583,2)-(TRUNC(H583*(1+R583),2)+TRUNC(J583*(1+R583),2)+TRUNC(K583*(1+R583),2)+TRUNC(L583*(1+R583),2)+TRUNC(M583*(1+R583),2)+TRUNC(N583*(1+R583),2)+TRUNC(O583*(1+R583),2)+TRUNC(P583*(1+R583),2))))&gt;=0),ABS((P583*(1+R583)-(TRUNC(P583*(1+R583),2)+(TRUNC(AK583,2)-(TRUNC(H583*(1+R583),2)+TRUNC(J583*(1+R583),2)+TRUNC(K583*(1+R583),2)+TRUNC(L583*(1+R583),2)+TRUNC(M583*(1+R583),2)+TRUNC(N583*(1+R583),2)+TRUNC(O583*(1+R583),2)+TRUNC(P583*(1+R583),2)))))/P583*(1+R583))&lt;ABS((O583*(1+R583)-(TRUNC(O583*(1+R583),2)+(TRUNC(AK583,2)-(TRUNC(H583*(1+R583),2)+TRUNC(J583*(1+R583),2)+TRUNC(K583*(1+R583),2)+TRUNC(L583*(1+R583),2)+TRUNC(M583*(1+R583),2)+TRUNC(N583*(1+R583),2)+TRUNC(O583*(1+R583),2)+TRUNC(P583*(1+R583),2)))))/O583*(1+R583)),TRUE),IF(AND(P583*(1+R583)&lt;&gt;0,(TRUNC(P583*(1+R583),2)+(TRUNC(AK583,2)-(TRUNC(H583*(1+R583),2)+TRUNC(J583*(1+R583),2)+TRUNC(K583*(1+R583),2)+TRUNC(L583*(1+R583),2)+TRUNC(M583*(1+R583),2)+TRUNC(N583*(1+R583),2)+TRUNC(O583*(1+R583),2)+TRUNC(P583*(1+R583),2))))&gt;=0),ABS((P583*(1+R583)-(TRUNC(P583*(1+R583),2)+(TRUNC(AK583,2)-(TRUNC(H583*(1+R583),2)+TRUNC(J583*(1+R583),2)+TRUNC(K583*(1+R583),2)+TRUNC(L583*(1+R583),2)+TRUNC(M583*(1+R583),2)+TRUNC(N583*(1+R583),2)+TRUNC(O583*(1+R583),2)+TRUNC(P583*(1+R583),2)))))/P583*(1+R583))&lt;=ABS((P583*(1+R583)-(TRUNC(P583*(1+R583),2)+(TRUNC(AK583,2)-(TRUNC(H583*(1+R583),2)+TRUNC(J583*(1+R583),2)+TRUNC(K583*(1+R583),2)+TRUNC(L583*(1+R583),2)+TRUNC(M583*(1+R583),2)+TRUNC(N583*(1+R583),2)+TRUNC(O583*(1+R583),2)+TRUNC(P583*(1+R583),2)))))/P583*(1+R583)),TRUE)),TRUNC(P583*(1+R583),2)+(TRUNC(AK583,2)-(TRUNC(H583*(1+R583),2)+TRUNC(J583*(1+R583),2)+TRUNC(K583*(1+R583),2)+TRUNC(L583*(1+R583),2)+TRUNC(M583*(1+R583),2)+TRUNC(N583*(1+R583),2)+TRUNC(O583*(1+R583),2)+TRUNC(P583*(1+R583),2))),TRUNC(P583*(1+R583),2)))))</f>
        <v>0</v>
      </c>
      <c r="AJ583" s="363">
        <f>IF(AI583*G583=0,0,IF((TRUNC(AL583,2)-(TRUNC(S583*G583,2)+TRUNC(W583*G583,2)+TRUNC(Y583*G583,2)+TRUNC(AA583*G583,2)+TRUNC(AC583*G583,2)+TRUNC(AE583*G583,2)+TRUNC(AG583*G583,2)+TRUNC(AI583*G583,2)))=0,TRUNC(AI583*G583,2),IF((TRUNC(TRUNC(AI583*G583,2),2)+(TRUNC(AL583,2)-(TRUNC(S583*G583,2)+TRUNC(W583*G583,2)+TRUNC(Y583*G583,2)+TRUNC(AA583*G583,2)+TRUNC(AC583*G583,2)+TRUNC(AE583*G583,2)+TRUNC(AG583*G583,2)+TRUNC(AI583*G583,2))))&lt;=0,TRUNC(AI583*G583,2),IF(AND(IF(AND(S583*G583&lt;&gt;0,(TRUNC(S583*G583,2)+(TRUNC(AL583,2)-(TRUNC(S583*G583,2)+TRUNC(W583*G583,2)+TRUNC(Y583*G583,2)+TRUNC(AA583*G583,2)+TRUNC(AC583*G583,2)+TRUNC(AE583*G583,2)+TRUNC(AG583*G583,2)+TRUNC(AI583*G583,2))))&gt;=0),ABS((AI583*G583-(TRUNC(AI583*G583,2)+(TRUNC(AL583,2)-(TRUNC(S583*G583,2)+TRUNC(W583*G583,2)+TRUNC(Y583*G583,2)+TRUNC(AA583*G583,2)+TRUNC(AC583*G583,2)+TRUNC(AE583*G583,2)+TRUNC(AG583*G583,2)+TRUNC(AI583*G583,2)))))/AI583*G583)&lt;ABS((S583*G583-(TRUNC(S583*G583,2)+(TRUNC(AL583,2)-(TRUNC(S583*G583,2)+TRUNC(W583*G583,2)+TRUNC(Y583*G583,2)+TRUNC(AA583*G583,2)+TRUNC(AC583*G583,2)+TRUNC(AE583*G583,2)+TRUNC(AG583*G583,2)+TRUNC(AI583*G583,2)))))/S583*G583),TRUE),IF(AND(W583*G583&lt;&gt;0,(TRUNC(W583*G583,2)+(TRUNC(AL583,2)-(TRUNC(S583*G583,2)+TRUNC(W583*G583,2)+TRUNC(Y583*G583,2)+TRUNC(AA583*G583,2)+TRUNC(AC583*G583,2)+TRUNC(AE583*G583,2)+TRUNC(AG583*G583,2)+TRUNC(AI583*G583,2))))&gt;=0),ABS((AI583*G583-(TRUNC(AI583*G583,2)+(TRUNC(AL583,2)-(TRUNC(S583*G583,2)+TRUNC(W583*G583,2)+TRUNC(Y583*G583,2)+TRUNC(AA583*G583,2)+TRUNC(AC583*G583,2)+TRUNC(AE583*G583,2)+TRUNC(AG583*G583,2)+TRUNC(AI583*G583,2)))))/AI583*G583)&lt;ABS((W583*G583-(TRUNC(W583*G583,2)+(TRUNC(AL583,2)-(TRUNC(S583*G583,2)+TRUNC(W583*G583,2)+TRUNC(Y583*G583,2)+TRUNC(AA583*G583,2)+TRUNC(AC583*G583,2)+TRUNC(AE583*G583,2)+TRUNC(AG583*G583,2)+TRUNC(AI583*G583,2)))))/W583*G583),TRUE),IF(AND(Y583*G583&lt;&gt;0,(TRUNC(Y583*G583,2)+(TRUNC(AL583,2)-(TRUNC(S583*G583,2)+TRUNC(W583*G583,2)+TRUNC(Y583*G583,2)+TRUNC(AA583*G583,2)+TRUNC(AC583*G583,2)+TRUNC(AE583*G583,2)+TRUNC(AG583*G583,2)+TRUNC(AI583*G583,2))))&gt;=0),ABS((AI583*G583-(TRUNC(AI583*G583,2)+(TRUNC(AL583,2)-(TRUNC(S583*G583,2)+TRUNC(W583*G583,2)+TRUNC(Y583*G583,2)+TRUNC(AA583*G583,2)+TRUNC(AC583*G583,2)+TRUNC(AE583*G583,2)+TRUNC(AG583*G583,2)+TRUNC(AI583*G583,2)))))/AI583*G583)&lt;ABS((Y583*G583-(TRUNC(Y583*G583,2)+(TRUNC(AL583,2)-(TRUNC(S583*G583,2)+TRUNC(W583*G583,2)+TRUNC(Y583*G583,2)+TRUNC(AA583*G583,2)+TRUNC(AC583*G583,2)+TRUNC(AE583*G583,2)+TRUNC(AG583*G583,2)+TRUNC(AI583*G583,2)))))/Y583*G583),TRUE),IF(AND(AA583*G583&lt;&gt;0,(TRUNC(AA583*G583,2)+(TRUNC(AL583,2)-(TRUNC(S583*G583,2)+TRUNC(W583*G583,2)+TRUNC(Y583*G583,2)+TRUNC(AA583*G583,2)+TRUNC(AC583*G583,2)+TRUNC(AE583*G583,2)+TRUNC(AG583*G583,2)+TRUNC(AI583*G583,2))))&gt;=0),ABS((AI583*G583-(TRUNC(AI583*G583,2)+(TRUNC(AL583,2)-(TRUNC(S583*G583,2)+TRUNC(W583*G583,2)+TRUNC(Y583*G583,2)+TRUNC(AA583*G583,2)+TRUNC(AC583*G583,2)+TRUNC(AE583*G583,2)+TRUNC(AG583*G583,2)+TRUNC(AI583*G583,2)))))/AI583*G583)&lt;ABS((AA583*G583-(TRUNC(AA583*G583,2)+(TRUNC(AL583,2)-(TRUNC(S583*G583,2)+TRUNC(W583*G583,2)+TRUNC(Y583*G583,2)+TRUNC(AA583*G583,2)+TRUNC(AC583*G583,2)+TRUNC(AE583*G583,2)+TRUNC(AG583*G583,2)+TRUNC(AI583*G583,2)))))/AA583*G583),TRUE),IF(AND(AC583*G583&lt;&gt;0,(TRUNC(AC583*G583,2)+(TRUNC(AL583,2)-(TRUNC(S583*G583,2)+TRUNC(W583*G583,2)+TRUNC(Y583*G583,2)+TRUNC(AA583*G583,2)+TRUNC(AC583*G583,2)+TRUNC(AE583*G583,2)+TRUNC(AG583*G583,2)+TRUNC(AI583*G583,2))))&gt;=0),ABS((AI583*G583-(TRUNC(AI583*G583,2)+(TRUNC(AL583,2)-(TRUNC(S583*G583,2)+TRUNC(W583*G583,2)+TRUNC(Y583*G583,2)+TRUNC(AA583*G583,2)+TRUNC(AC583*G583,2)+TRUNC(AE583*G583,2)+TRUNC(AG583*G583,2)+TRUNC(AI583*G583,2)))))/AI583*G583)&lt;ABS((AC583*G583-(TRUNC(AC583*G583,2)+(TRUNC(AL583,2)-(TRUNC(S583*G583,2)+TRUNC(W583*G583,2)+TRUNC(Y583*G583,2)+TRUNC(AA583*G583,2)+TRUNC(AC583*G583,2)+TRUNC(AE583*G583,2)+TRUNC(AG583*G583,2)+TRUNC(AI583*G583,2)))))/AC583*G583),TRUE),IF(AND(AE583*G583&lt;&gt;0,(TRUNC(AE583*G583,2)+(TRUNC(AL583,2)-(TRUNC(S583*G583,2)+TRUNC(W583*G583,2)+TRUNC(Y583*G583,2)+TRUNC(AA583*G583,2)+TRUNC(AC583*G583,2)+TRUNC(AE583*G583,2)+TRUNC(AG583*G583,2)+TRUNC(AI583*G583,2))))&gt;=0),ABS((AI583*G583-(TRUNC(AI583*G583,2)+(TRUNC(AL583,2)-(TRUNC(S583*G583,2)+TRUNC(W583*G583,2)+TRUNC(Y583*G583,2)+TRUNC(AA583*G583,2)+TRUNC(AC583*G583,2)+TRUNC(AE583*G583,2)+TRUNC(AG583*G583,2)+TRUNC(AI583*G583,2)))))/AI583*G583)&lt;ABS((AE583*G583-(TRUNC(AE583*G583,2)+(TRUNC(AL583,2)-(TRUNC(S583*G583,2)+TRUNC(W583*G583,2)+TRUNC(Y583*G583,2)+TRUNC(AA583*G583,2)+TRUNC(AC583*G583,2)+TRUNC(AE583*G583,2)+TRUNC(AG583*G583,2)+TRUNC(AI583*G583,2)))))/AE583*G583),TRUE),IF(AND(AG583*G583&lt;&gt;0,(TRUNC(AG583*G583,2)+(TRUNC(AL583,2)-(TRUNC(S583*G583,2)+TRUNC(W583*G583,2)+TRUNC(Y583*G583,2)+TRUNC(AA583*G583,2)+TRUNC(AC583*G583,2)+TRUNC(AE583*G583,2)+TRUNC(AG583*G583,2)+TRUNC(AI583*G583,2))))&gt;=0),ABS((AI583*G583-(TRUNC(AI583*G583,2)+(TRUNC(AL583,2)-(TRUNC(S583*G583,2)+TRUNC(W583*G583,2)+TRUNC(Y583*G583,2)+TRUNC(AA583*G583,2)+TRUNC(AC583*G583,2)+TRUNC(AE583*G583,2)+TRUNC(AG583*G583,2)+TRUNC(AI583*G583,2)))))/AI583*G583)&lt;ABS((AG583*G583-(TRUNC(AG583*G583,2)+(TRUNC(AL583,2)-(TRUNC(S583*G583,2)+TRUNC(W583*G583,2)+TRUNC(Y583*G583,2)+TRUNC(AA583*G583,2)+TRUNC(AC583*G583,2)+TRUNC(AE583*G583,2)+TRUNC(AG583*G583,2)+TRUNC(AI583*G583,2)))))/AG583*G583),TRUE),IF(AND(AI583*G583&lt;&gt;0,(TRUNC(AI583*G583,2)+(TRUNC(AL583,2)-(TRUNC(S583*G583,2)+TRUNC(W583*G583,2)+TRUNC(Y583*G583,2)+TRUNC(AA583*G583,2)+TRUNC(AC583*G583,2)+TRUNC(AE583*G583,2)+TRUNC(AG583*G583,2)+TRUNC(AI583*G583,2))))&gt;=0),ABS((AI583*G583-(TRUNC(AI583*G583,2)+(TRUNC(AL583,2)-(TRUNC(S583*G583,2)+TRUNC(W583*G583,2)+TRUNC(Y583*G583,2)+TRUNC(AA583*G583,2)+TRUNC(AC583*G583,2)+TRUNC(AE583*G583,2)+TRUNC(AG583*G583,2)+TRUNC(AI583*G583,2)))))/AI583*G583)&lt;=ABS((AI583*G583-(TRUNC(AI583*G583,2)+(TRUNC(AL583,2)-(TRUNC(S583*G583,2)+TRUNC(W583*G583,2)+TRUNC(Y583*G583,2)+TRUNC(AA583*G583,2)+TRUNC(AC583*G583,2)+TRUNC(AE583*G583,2)+TRUNC(AG583*G583,2)+TRUNC(AI583*G583,2)))))/AI583*G583),TRUE)),TRUNC(AI583*G583,2)+(TRUNC(AL583,2)-(TRUNC(S583*G583,2)+TRUNC(W583*G583,2)+TRUNC(Y583*G583,2)+TRUNC(AA583*G583,2)+TRUNC(AC583*G583,2)+TRUNC(AE583*G583,2)+TRUNC(AG583*G583,2)+TRUNC(AI583*G583,2))),TRUNC(AI583*G583,2)))))</f>
        <v>0</v>
      </c>
      <c r="AK583" s="363">
        <f>TRUNC(Q583*(1+R583), 2)</f>
        <v>14.06</v>
      </c>
      <c r="AL583" s="363">
        <f>TRUNC(G583*TRUNC(AK583, 2), 2)</f>
        <v>33492.6</v>
      </c>
    </row>
    <row r="584" spans="1:38" ht="25.5" x14ac:dyDescent="0.2">
      <c r="A584" s="374" t="s">
        <v>999</v>
      </c>
      <c r="B584" s="373" t="s">
        <v>287</v>
      </c>
      <c r="C584" s="373" t="s">
        <v>393</v>
      </c>
      <c r="D584" s="373" t="s">
        <v>1504</v>
      </c>
      <c r="E584" s="372" t="s">
        <v>118</v>
      </c>
      <c r="F584" s="371" t="s">
        <v>5</v>
      </c>
      <c r="G584" s="371">
        <v>364.52</v>
      </c>
      <c r="H584" s="369">
        <v>5.98</v>
      </c>
      <c r="I584" s="369">
        <v>12.38</v>
      </c>
      <c r="J584" s="369">
        <v>12.38</v>
      </c>
      <c r="K584" s="369">
        <v>0</v>
      </c>
      <c r="L584" s="369">
        <v>0</v>
      </c>
      <c r="M584" s="369">
        <v>0</v>
      </c>
      <c r="N584" s="369">
        <v>0</v>
      </c>
      <c r="O584" s="369">
        <v>0</v>
      </c>
      <c r="P584" s="369">
        <v>0</v>
      </c>
      <c r="Q584" s="369">
        <f>TRUNC(H584 + N584 + K584 + J584 + P584 + M584 + L584 + O584, 2)</f>
        <v>18.36</v>
      </c>
      <c r="R584" s="370">
        <v>8.3526000000000003E-2</v>
      </c>
      <c r="S584" s="369">
        <f>IF(H584*(1+R584)=0,0,IF((TRUNC(AK584,2)-(TRUNC(H584*(1+R584),2)+TRUNC(J584*(1+R584),2)+TRUNC(K584*(1+R584),2)+TRUNC(L584*(1+R584),2)+TRUNC(M584*(1+R584),2)+TRUNC(N584*(1+R584),2)+TRUNC(O584*(1+R584),2)+TRUNC(P584*(1+R584),2)))=0,TRUNC(H584*(1+R584),2),IF((TRUNC(TRUNC(H584*(1+R584),2),2)+(TRUNC(AK584,2)-(TRUNC(H584*(1+R584),2)+TRUNC(J584*(1+R584),2)+TRUNC(K584*(1+R584),2)+TRUNC(L584*(1+R584),2)+TRUNC(M584*(1+R584),2)+TRUNC(N584*(1+R584),2)+TRUNC(O584*(1+R584),2)+TRUNC(P584*(1+R584),2))))&lt;=0,TRUNC(H584*(1+R584),2),IF(AND(IF(AND(H584*(1+R584)&lt;&gt;0,(TRUNC(H584*(1+R584),2)+(TRUNC(AK584,2)-(TRUNC(H584*(1+R584),2)+TRUNC(J584*(1+R584),2)+TRUNC(K584*(1+R584),2)+TRUNC(L584*(1+R584),2)+TRUNC(M584*(1+R584),2)+TRUNC(N584*(1+R584),2)+TRUNC(O584*(1+R584),2)+TRUNC(P584*(1+R584),2))))&gt;=0),ABS((H584*(1+R584)-(TRUNC(H584*(1+R584),2)+(TRUNC(AK584,2)-(TRUNC(H584*(1+R584),2)+TRUNC(J584*(1+R584),2)+TRUNC(K584*(1+R584),2)+TRUNC(L584*(1+R584),2)+TRUNC(M584*(1+R584),2)+TRUNC(N584*(1+R584),2)+TRUNC(O584*(1+R584),2)+TRUNC(P584*(1+R584),2)))))/H584*(1+R584))&lt;=ABS((H584*(1+R584)-(TRUNC(H584*(1+R584),2)+(TRUNC(AK584,2)-(TRUNC(H584*(1+R584),2)+TRUNC(J584*(1+R584),2)+TRUNC(K584*(1+R584),2)+TRUNC(L584*(1+R584),2)+TRUNC(M584*(1+R584),2)+TRUNC(N584*(1+R584),2)+TRUNC(O584*(1+R584),2)+TRUNC(P584*(1+R584),2)))))/H584*(1+R584)),TRUE),IF(AND(J584*(1+R584)&lt;&gt;0,(TRUNC(J584*(1+R584),2)+(TRUNC(AK584,2)-(TRUNC(H584*(1+R584),2)+TRUNC(J584*(1+R584),2)+TRUNC(K584*(1+R584),2)+TRUNC(L584*(1+R584),2)+TRUNC(M584*(1+R584),2)+TRUNC(N584*(1+R584),2)+TRUNC(O584*(1+R584),2)+TRUNC(P584*(1+R584),2))))&gt;=0),ABS((H584*(1+R584)-(TRUNC(H584*(1+R584),2)+(TRUNC(AK584,2)-(TRUNC(H584*(1+R584),2)+TRUNC(J584*(1+R584),2)+TRUNC(K584*(1+R584),2)+TRUNC(L584*(1+R584),2)+TRUNC(M584*(1+R584),2)+TRUNC(N584*(1+R584),2)+TRUNC(O584*(1+R584),2)+TRUNC(P584*(1+R584),2)))))/H584*(1+R584))&lt;=ABS((J584*(1+R584)-(TRUNC(J584*(1+R584),2)+(TRUNC(AK584,2)-(TRUNC(H584*(1+R584),2)+TRUNC(J584*(1+R584),2)+TRUNC(K584*(1+R584),2)+TRUNC(L584*(1+R584),2)+TRUNC(M584*(1+R584),2)+TRUNC(N584*(1+R584),2)+TRUNC(O584*(1+R584),2)+TRUNC(P584*(1+R584),2)))))/J584*(1+R584)),TRUE),IF(AND(K584*(1+R584)&lt;&gt;0,(TRUNC(K584*(1+R584),2)+(TRUNC(AK584,2)-(TRUNC(H584*(1+R584),2)+TRUNC(J584*(1+R584),2)+TRUNC(K584*(1+R584),2)+TRUNC(L584*(1+R584),2)+TRUNC(M584*(1+R584),2)+TRUNC(N584*(1+R584),2)+TRUNC(O584*(1+R584),2)+TRUNC(P584*(1+R584),2))))&gt;=0),ABS((H584*(1+R584)-(TRUNC(H584*(1+R584),2)+(TRUNC(AK584,2)-(TRUNC(H584*(1+R584),2)+TRUNC(J584*(1+R584),2)+TRUNC(K584*(1+R584),2)+TRUNC(L584*(1+R584),2)+TRUNC(M584*(1+R584),2)+TRUNC(N584*(1+R584),2)+TRUNC(O584*(1+R584),2)+TRUNC(P584*(1+R584),2)))))/H584*(1+R584))&lt;=ABS((K584*(1+R584)-(TRUNC(K584*(1+R584),2)+(TRUNC(AK584,2)-(TRUNC(H584*(1+R584),2)+TRUNC(J584*(1+R584),2)+TRUNC(K584*(1+R584),2)+TRUNC(L584*(1+R584),2)+TRUNC(M584*(1+R584),2)+TRUNC(N584*(1+R584),2)+TRUNC(O584*(1+R584),2)+TRUNC(P584*(1+R584),2)))))/K584*(1+R584)),TRUE),IF(AND(L584*(1+R584)&lt;&gt;0,(TRUNC(L584*(1+R584),2)+(TRUNC(AK584,2)-(TRUNC(H584*(1+R584),2)+TRUNC(J584*(1+R584),2)+TRUNC(K584*(1+R584),2)+TRUNC(L584*(1+R584),2)+TRUNC(M584*(1+R584),2)+TRUNC(N584*(1+R584),2)+TRUNC(O584*(1+R584),2)+TRUNC(P584*(1+R584),2))))&gt;=0),ABS((H584*(1+R584)-(TRUNC(H584*(1+R584),2)+(TRUNC(AK584,2)-(TRUNC(H584*(1+R584),2)+TRUNC(J584*(1+R584),2)+TRUNC(K584*(1+R584),2)+TRUNC(L584*(1+R584),2)+TRUNC(M584*(1+R584),2)+TRUNC(N584*(1+R584),2)+TRUNC(O584*(1+R584),2)+TRUNC(P584*(1+R584),2)))))/H584*(1+R584))&lt;=ABS((L584*(1+R584)-(TRUNC(L584*(1+R584),2)+(TRUNC(AK584,2)-(TRUNC(H584*(1+R584),2)+TRUNC(J584*(1+R584),2)+TRUNC(K584*(1+R584),2)+TRUNC(L584*(1+R584),2)+TRUNC(M584*(1+R584),2)+TRUNC(N584*(1+R584),2)+TRUNC(O584*(1+R584),2)+TRUNC(P584*(1+R584),2)))))/L584*(1+R584)),TRUE),IF(AND(M584*(1+R584)&lt;&gt;0,(TRUNC(M584*(1+R584),2)+(TRUNC(AK584,2)-(TRUNC(H584*(1+R584),2)+TRUNC(J584*(1+R584),2)+TRUNC(K584*(1+R584),2)+TRUNC(L584*(1+R584),2)+TRUNC(M584*(1+R584),2)+TRUNC(N584*(1+R584),2)+TRUNC(O584*(1+R584),2)+TRUNC(P584*(1+R584),2))))&gt;=0),ABS((H584*(1+R584)-(TRUNC(H584*(1+R584),2)+(TRUNC(AK584,2)-(TRUNC(H584*(1+R584),2)+TRUNC(J584*(1+R584),2)+TRUNC(K584*(1+R584),2)+TRUNC(L584*(1+R584),2)+TRUNC(M584*(1+R584),2)+TRUNC(N584*(1+R584),2)+TRUNC(O584*(1+R584),2)+TRUNC(P584*(1+R584),2)))))/H584*(1+R584))&lt;=ABS((M584*(1+R584)-(TRUNC(M584*(1+R584),2)+(TRUNC(AK584,2)-(TRUNC(H584*(1+R584),2)+TRUNC(J584*(1+R584),2)+TRUNC(K584*(1+R584),2)+TRUNC(L584*(1+R584),2)+TRUNC(M584*(1+R584),2)+TRUNC(N584*(1+R584),2)+TRUNC(O584*(1+R584),2)+TRUNC(P584*(1+R584),2)))))/M584*(1+R584)),TRUE),IF(AND(N584*(1+R584)&lt;&gt;0,(TRUNC(N584*(1+R584),2)+(TRUNC(AK584,2)-(TRUNC(H584*(1+R584),2)+TRUNC(J584*(1+R584),2)+TRUNC(K584*(1+R584),2)+TRUNC(L584*(1+R584),2)+TRUNC(M584*(1+R584),2)+TRUNC(N584*(1+R584),2)+TRUNC(O584*(1+R584),2)+TRUNC(P584*(1+R584),2))))&gt;=0),ABS((H584*(1+R584)-(TRUNC(H584*(1+R584),2)+(TRUNC(AK584,2)-(TRUNC(H584*(1+R584),2)+TRUNC(J584*(1+R584),2)+TRUNC(K584*(1+R584),2)+TRUNC(L584*(1+R584),2)+TRUNC(M584*(1+R584),2)+TRUNC(N584*(1+R584),2)+TRUNC(O584*(1+R584),2)+TRUNC(P584*(1+R584),2)))))/H584*(1+R584))&lt;=ABS((N584*(1+R584)-(TRUNC(N584*(1+R584),2)+(TRUNC(AK584,2)-(TRUNC(H584*(1+R584),2)+TRUNC(J584*(1+R584),2)+TRUNC(K584*(1+R584),2)+TRUNC(L584*(1+R584),2)+TRUNC(M584*(1+R584),2)+TRUNC(N584*(1+R584),2)+TRUNC(O584*(1+R584),2)+TRUNC(P584*(1+R584),2)))))/N584*(1+R584)),TRUE),IF(AND(O584*(1+R584)&lt;&gt;0,(TRUNC(O584*(1+R584),2)+(TRUNC(AK584,2)-(TRUNC(H584*(1+R584),2)+TRUNC(J584*(1+R584),2)+TRUNC(K584*(1+R584),2)+TRUNC(L584*(1+R584),2)+TRUNC(M584*(1+R584),2)+TRUNC(N584*(1+R584),2)+TRUNC(O584*(1+R584),2)+TRUNC(P584*(1+R584),2))))&gt;=0),ABS((H584*(1+R584)-(TRUNC(H584*(1+R584),2)+(TRUNC(AK584,2)-(TRUNC(H584*(1+R584),2)+TRUNC(J584*(1+R584),2)+TRUNC(K584*(1+R584),2)+TRUNC(L584*(1+R584),2)+TRUNC(M584*(1+R584),2)+TRUNC(N584*(1+R584),2)+TRUNC(O584*(1+R584),2)+TRUNC(P584*(1+R584),2)))))/H584*(1+R584))&lt;=ABS((O584*(1+R584)-(TRUNC(O584*(1+R584),2)+(TRUNC(AK584,2)-(TRUNC(H584*(1+R584),2)+TRUNC(J584*(1+R584),2)+TRUNC(K584*(1+R584),2)+TRUNC(L584*(1+R584),2)+TRUNC(M584*(1+R584),2)+TRUNC(N584*(1+R584),2)+TRUNC(O584*(1+R584),2)+TRUNC(P584*(1+R584),2)))))/O584*(1+R584)),TRUE),IF(AND(P584*(1+R584)&lt;&gt;0,(TRUNC(P584*(1+R584),2)+(TRUNC(AK584,2)-(TRUNC(H584*(1+R584),2)+TRUNC(J584*(1+R584),2)+TRUNC(K584*(1+R584),2)+TRUNC(L584*(1+R584),2)+TRUNC(M584*(1+R584),2)+TRUNC(N584*(1+R584),2)+TRUNC(O584*(1+R584),2)+TRUNC(P584*(1+R584),2))))&gt;=0),ABS((H584*(1+R584)-(TRUNC(H584*(1+R584),2)+(TRUNC(AK584,2)-(TRUNC(H584*(1+R584),2)+TRUNC(J584*(1+R584),2)+TRUNC(K584*(1+R584),2)+TRUNC(L584*(1+R584),2)+TRUNC(M584*(1+R584),2)+TRUNC(N584*(1+R584),2)+TRUNC(O584*(1+R584),2)+TRUNC(P584*(1+R584),2)))))/H584*(1+R584))&lt;=ABS((P584*(1+R584)-(TRUNC(P584*(1+R584),2)+(TRUNC(AK584,2)-(TRUNC(H584*(1+R584),2)+TRUNC(J584*(1+R584),2)+TRUNC(K584*(1+R584),2)+TRUNC(L584*(1+R584),2)+TRUNC(M584*(1+R584),2)+TRUNC(N584*(1+R584),2)+TRUNC(O584*(1+R584),2)+TRUNC(P584*(1+R584),2)))))/P584*(1+R584)),TRUE)),TRUNC(H584*(1+R584),2)+(TRUNC(AK584,2)-(TRUNC(H584*(1+R584),2)+TRUNC(J584*(1+R584),2)+TRUNC(K584*(1+R584),2)+TRUNC(L584*(1+R584),2)+TRUNC(M584*(1+R584),2)+TRUNC(N584*(1+R584),2)+TRUNC(O584*(1+R584),2)+TRUNC(P584*(1+R584),2))),TRUNC(H584*(1+R584),2)))))</f>
        <v>6.4800000000000013</v>
      </c>
      <c r="T584" s="369">
        <f>IF(S584*G584=0,0,IF((TRUNC(AL584,2)-(TRUNC(S584*G584,2)+TRUNC(W584*G584,2)+TRUNC(Y584*G584,2)+TRUNC(AA584*G584,2)+TRUNC(AC584*G584,2)+TRUNC(AE584*G584,2)+TRUNC(AG584*G584,2)+TRUNC(AI584*G584,2)))=0,TRUNC(S584*G584,2),IF((TRUNC(TRUNC(S584*G584,2),2)+(TRUNC(AL584,2)-(TRUNC(S584*G584,2)+TRUNC(W584*G584,2)+TRUNC(Y584*G584,2)+TRUNC(AA584*G584,2)+TRUNC(AC584*G584,2)+TRUNC(AE584*G584,2)+TRUNC(AG584*G584,2)+TRUNC(AI584*G584,2))))&lt;=0,TRUNC(S584*G584,2),IF(AND(IF(AND(S584*G584&lt;&gt;0,(TRUNC(S584*G584,2)+(TRUNC(AL584,2)-(TRUNC(S584*G584,2)+TRUNC(W584*G584,2)+TRUNC(Y584*G584,2)+TRUNC(AA584*G584,2)+TRUNC(AC584*G584,2)+TRUNC(AE584*G584,2)+TRUNC(AG584*G584,2)+TRUNC(AI584*G584,2))))&gt;=0),ABS((S584*G584-(TRUNC(S584*G584,2)+(TRUNC(AL584,2)-(TRUNC(S584*G584,2)+TRUNC(W584*G584,2)+TRUNC(Y584*G584,2)+TRUNC(AA584*G584,2)+TRUNC(AC584*G584,2)+TRUNC(AE584*G584,2)+TRUNC(AG584*G584,2)+TRUNC(AI584*G584,2)))))/S584*G584)&lt;=ABS((S584*G584-(TRUNC(S584*G584,2)+(TRUNC(AL584,2)-(TRUNC(S584*G584,2)+TRUNC(W584*G584,2)+TRUNC(Y584*G584,2)+TRUNC(AA584*G584,2)+TRUNC(AC584*G584,2)+TRUNC(AE584*G584,2)+TRUNC(AG584*G584,2)+TRUNC(AI584*G584,2)))))/S584*G584),TRUE),IF(AND(W584*G584&lt;&gt;0,(TRUNC(W584*G584,2)+(TRUNC(AL584,2)-(TRUNC(S584*G584,2)+TRUNC(W584*G584,2)+TRUNC(Y584*G584,2)+TRUNC(AA584*G584,2)+TRUNC(AC584*G584,2)+TRUNC(AE584*G584,2)+TRUNC(AG584*G584,2)+TRUNC(AI584*G584,2))))&gt;=0),ABS((S584*G584-(TRUNC(S584*G584,2)+(TRUNC(AL584,2)-(TRUNC(S584*G584,2)+TRUNC(W584*G584,2)+TRUNC(Y584*G584,2)+TRUNC(AA584*G584,2)+TRUNC(AC584*G584,2)+TRUNC(AE584*G584,2)+TRUNC(AG584*G584,2)+TRUNC(AI584*G584,2)))))/S584*G584)&lt;=ABS((W584*G584-(TRUNC(W584*G584,2)+(TRUNC(AL584,2)-(TRUNC(S584*G584,2)+TRUNC(W584*G584,2)+TRUNC(Y584*G584,2)+TRUNC(AA584*G584,2)+TRUNC(AC584*G584,2)+TRUNC(AE584*G584,2)+TRUNC(AG584*G584,2)+TRUNC(AI584*G584,2)))))/W584*G584),TRUE),IF(AND(Y584*G584&lt;&gt;0,(TRUNC(Y584*G584,2)+(TRUNC(AL584,2)-(TRUNC(S584*G584,2)+TRUNC(W584*G584,2)+TRUNC(Y584*G584,2)+TRUNC(AA584*G584,2)+TRUNC(AC584*G584,2)+TRUNC(AE584*G584,2)+TRUNC(AG584*G584,2)+TRUNC(AI584*G584,2))))&gt;=0),ABS((S584*G584-(TRUNC(S584*G584,2)+(TRUNC(AL584,2)-(TRUNC(S584*G584,2)+TRUNC(W584*G584,2)+TRUNC(Y584*G584,2)+TRUNC(AA584*G584,2)+TRUNC(AC584*G584,2)+TRUNC(AE584*G584,2)+TRUNC(AG584*G584,2)+TRUNC(AI584*G584,2)))))/S584*G584)&lt;=ABS((Y584*G584-(TRUNC(Y584*G584,2)+(TRUNC(AL584,2)-(TRUNC(S584*G584,2)+TRUNC(W584*G584,2)+TRUNC(Y584*G584,2)+TRUNC(AA584*G584,2)+TRUNC(AC584*G584,2)+TRUNC(AE584*G584,2)+TRUNC(AG584*G584,2)+TRUNC(AI584*G584,2)))))/Y584*G584),TRUE),IF(AND(AA584*G584&lt;&gt;0,(TRUNC(AA584*G584,2)+(TRUNC(AL584,2)-(TRUNC(S584*G584,2)+TRUNC(W584*G584,2)+TRUNC(Y584*G584,2)+TRUNC(AA584*G584,2)+TRUNC(AC584*G584,2)+TRUNC(AE584*G584,2)+TRUNC(AG584*G584,2)+TRUNC(AI584*G584,2))))&gt;=0),ABS((S584*G584-(TRUNC(S584*G584,2)+(TRUNC(AL584,2)-(TRUNC(S584*G584,2)+TRUNC(W584*G584,2)+TRUNC(Y584*G584,2)+TRUNC(AA584*G584,2)+TRUNC(AC584*G584,2)+TRUNC(AE584*G584,2)+TRUNC(AG584*G584,2)+TRUNC(AI584*G584,2)))))/S584*G584)&lt;=ABS((AA584*G584-(TRUNC(AA584*G584,2)+(TRUNC(AL584,2)-(TRUNC(S584*G584,2)+TRUNC(W584*G584,2)+TRUNC(Y584*G584,2)+TRUNC(AA584*G584,2)+TRUNC(AC584*G584,2)+TRUNC(AE584*G584,2)+TRUNC(AG584*G584,2)+TRUNC(AI584*G584,2)))))/AA584*G584),TRUE),IF(AND(AC584*G584&lt;&gt;0,(TRUNC(AC584*G584,2)+(TRUNC(AL584,2)-(TRUNC(S584*G584,2)+TRUNC(W584*G584,2)+TRUNC(Y584*G584,2)+TRUNC(AA584*G584,2)+TRUNC(AC584*G584,2)+TRUNC(AE584*G584,2)+TRUNC(AG584*G584,2)+TRUNC(AI584*G584,2))))&gt;=0),ABS((S584*G584-(TRUNC(S584*G584,2)+(TRUNC(AL584,2)-(TRUNC(S584*G584,2)+TRUNC(W584*G584,2)+TRUNC(Y584*G584,2)+TRUNC(AA584*G584,2)+TRUNC(AC584*G584,2)+TRUNC(AE584*G584,2)+TRUNC(AG584*G584,2)+TRUNC(AI584*G584,2)))))/S584*G584)&lt;=ABS((AC584*G584-(TRUNC(AC584*G584,2)+(TRUNC(AL584,2)-(TRUNC(S584*G584,2)+TRUNC(W584*G584,2)+TRUNC(Y584*G584,2)+TRUNC(AA584*G584,2)+TRUNC(AC584*G584,2)+TRUNC(AE584*G584,2)+TRUNC(AG584*G584,2)+TRUNC(AI584*G584,2)))))/AC584*G584),TRUE),IF(AND(AE584*G584&lt;&gt;0,(TRUNC(AE584*G584,2)+(TRUNC(AL584,2)-(TRUNC(S584*G584,2)+TRUNC(W584*G584,2)+TRUNC(Y584*G584,2)+TRUNC(AA584*G584,2)+TRUNC(AC584*G584,2)+TRUNC(AE584*G584,2)+TRUNC(AG584*G584,2)+TRUNC(AI584*G584,2))))&gt;=0),ABS((S584*G584-(TRUNC(S584*G584,2)+(TRUNC(AL584,2)-(TRUNC(S584*G584,2)+TRUNC(W584*G584,2)+TRUNC(Y584*G584,2)+TRUNC(AA584*G584,2)+TRUNC(AC584*G584,2)+TRUNC(AE584*G584,2)+TRUNC(AG584*G584,2)+TRUNC(AI584*G584,2)))))/S584*G584)&lt;=ABS((AE584*G584-(TRUNC(AE584*G584,2)+(TRUNC(AL584,2)-(TRUNC(S584*G584,2)+TRUNC(W584*G584,2)+TRUNC(Y584*G584,2)+TRUNC(AA584*G584,2)+TRUNC(AC584*G584,2)+TRUNC(AE584*G584,2)+TRUNC(AG584*G584,2)+TRUNC(AI584*G584,2)))))/AE584*G584),TRUE),IF(AND(AG584*G584&lt;&gt;0,(TRUNC(AG584*G584,2)+(TRUNC(AL584,2)-(TRUNC(S584*G584,2)+TRUNC(W584*G584,2)+TRUNC(Y584*G584,2)+TRUNC(AA584*G584,2)+TRUNC(AC584*G584,2)+TRUNC(AE584*G584,2)+TRUNC(AG584*G584,2)+TRUNC(AI584*G584,2))))&gt;=0),ABS((S584*G584-(TRUNC(S584*G584,2)+(TRUNC(AL584,2)-(TRUNC(S584*G584,2)+TRUNC(W584*G584,2)+TRUNC(Y584*G584,2)+TRUNC(AA584*G584,2)+TRUNC(AC584*G584,2)+TRUNC(AE584*G584,2)+TRUNC(AG584*G584,2)+TRUNC(AI584*G584,2)))))/S584*G584)&lt;=ABS((AG584*G584-(TRUNC(AG584*G584,2)+(TRUNC(AL584,2)-(TRUNC(S584*G584,2)+TRUNC(W584*G584,2)+TRUNC(Y584*G584,2)+TRUNC(AA584*G584,2)+TRUNC(AC584*G584,2)+TRUNC(AE584*G584,2)+TRUNC(AG584*G584,2)+TRUNC(AI584*G584,2)))))/AG584*G584),TRUE),IF(AND(AI584*G584&lt;&gt;0,(TRUNC(AI584*G584,2)+(TRUNC(AL584,2)-(TRUNC(S584*G584,2)+TRUNC(W584*G584,2)+TRUNC(Y584*G584,2)+TRUNC(AA584*G584,2)+TRUNC(AC584*G584,2)+TRUNC(AE584*G584,2)+TRUNC(AG584*G584,2)+TRUNC(AI584*G584,2))))&gt;=0),ABS((S584*G584-(TRUNC(S584*G584,2)+(TRUNC(AL584,2)-(TRUNC(S584*G584,2)+TRUNC(W584*G584,2)+TRUNC(Y584*G584,2)+TRUNC(AA584*G584,2)+TRUNC(AC584*G584,2)+TRUNC(AE584*G584,2)+TRUNC(AG584*G584,2)+TRUNC(AI584*G584,2)))))/S584*G584)&lt;=ABS((AI584*G584-(TRUNC(AI584*G584,2)+(TRUNC(AL584,2)-(TRUNC(S584*G584,2)+TRUNC(W584*G584,2)+TRUNC(Y584*G584,2)+TRUNC(AA584*G584,2)+TRUNC(AC584*G584,2)+TRUNC(AE584*G584,2)+TRUNC(AG584*G584,2)+TRUNC(AI584*G584,2)))))/AI584*G584),TRUE)),TRUNC(S584*G584,2)+(TRUNC(AL584,2)-(TRUNC(S584*G584,2)+TRUNC(W584*G584,2)+TRUNC(Y584*G584,2)+TRUNC(AA584*G584,2)+TRUNC(AC584*G584,2)+TRUNC(AE584*G584,2)+TRUNC(AG584*G584,2)+TRUNC(AI584*G584,2))),TRUNC(S584*G584,2)))))</f>
        <v>2362.09</v>
      </c>
      <c r="U584" s="369">
        <f t="shared" si="577"/>
        <v>13.41</v>
      </c>
      <c r="V584" s="369">
        <f t="shared" si="577"/>
        <v>4888.21</v>
      </c>
      <c r="W584" s="369">
        <f>IF(J584*(1+R584)=0,0,IF((TRUNC(AK584,2)-(TRUNC(H584*(1+R584),2)+TRUNC(J584*(1+R584),2)+TRUNC(K584*(1+R584),2)+TRUNC(L584*(1+R584),2)+TRUNC(M584*(1+R584),2)+TRUNC(N584*(1+R584),2)+TRUNC(O584*(1+R584),2)+TRUNC(P584*(1+R584),2)))=0,TRUNC(J584*(1+R584),2),IF((TRUNC(TRUNC(J584*(1+R584),2),2)+(TRUNC(AK584,2)-(TRUNC(H584*(1+R584),2)+TRUNC(J584*(1+R584),2)+TRUNC(K584*(1+R584),2)+TRUNC(L584*(1+R584),2)+TRUNC(M584*(1+R584),2)+TRUNC(N584*(1+R584),2)+TRUNC(O584*(1+R584),2)+TRUNC(P584*(1+R584),2))))&lt;=0,TRUNC(J584*(1+R584),2),IF(AND(IF(AND(H584*(1+R584)&lt;&gt;0,(TRUNC(H584*(1+R584),2)+(TRUNC(AK584,2)-(TRUNC(H584*(1+R584),2)+TRUNC(J584*(1+R584),2)+TRUNC(K584*(1+R584),2)+TRUNC(L584*(1+R584),2)+TRUNC(M584*(1+R584),2)+TRUNC(N584*(1+R584),2)+TRUNC(O584*(1+R584),2)+TRUNC(P584*(1+R584),2))))&gt;=0),ABS((J584*(1+R584)-(TRUNC(J584*(1+R584),2)+(TRUNC(AK584,2)-(TRUNC(H584*(1+R584),2)+TRUNC(J584*(1+R584),2)+TRUNC(K584*(1+R584),2)+TRUNC(L584*(1+R584),2)+TRUNC(M584*(1+R584),2)+TRUNC(N584*(1+R584),2)+TRUNC(O584*(1+R584),2)+TRUNC(P584*(1+R584),2)))))/J584*(1+R584))&lt;ABS((H584*(1+R584)-(TRUNC(H584*(1+R584),2)+(TRUNC(AK584,2)-(TRUNC(H584*(1+R584),2)+TRUNC(J584*(1+R584),2)+TRUNC(K584*(1+R584),2)+TRUNC(L584*(1+R584),2)+TRUNC(M584*(1+R584),2)+TRUNC(N584*(1+R584),2)+TRUNC(O584*(1+R584),2)+TRUNC(P584*(1+R584),2)))))/H584*(1+R584)),TRUE),IF(AND(J584*(1+R584)&lt;&gt;0,(TRUNC(J584*(1+R584),2)+(TRUNC(AK584,2)-(TRUNC(H584*(1+R584),2)+TRUNC(J584*(1+R584),2)+TRUNC(K584*(1+R584),2)+TRUNC(L584*(1+R584),2)+TRUNC(M584*(1+R584),2)+TRUNC(N584*(1+R584),2)+TRUNC(O584*(1+R584),2)+TRUNC(P584*(1+R584),2))))&gt;=0),ABS((J584*(1+R584)-(TRUNC(J584*(1+R584),2)+(TRUNC(AK584,2)-(TRUNC(H584*(1+R584),2)+TRUNC(J584*(1+R584),2)+TRUNC(K584*(1+R584),2)+TRUNC(L584*(1+R584),2)+TRUNC(M584*(1+R584),2)+TRUNC(N584*(1+R584),2)+TRUNC(O584*(1+R584),2)+TRUNC(P584*(1+R584),2)))))/J584*(1+R584))&lt;=ABS((J584*(1+R584)-(TRUNC(J584*(1+R584),2)+(TRUNC(AK584,2)-(TRUNC(H584*(1+R584),2)+TRUNC(J584*(1+R584),2)+TRUNC(K584*(1+R584),2)+TRUNC(L584*(1+R584),2)+TRUNC(M584*(1+R584),2)+TRUNC(N584*(1+R584),2)+TRUNC(O584*(1+R584),2)+TRUNC(P584*(1+R584),2)))))/J584*(1+R584)),TRUE),IF(AND(K584*(1+R584)&lt;&gt;0,(TRUNC(K584*(1+R584),2)+(TRUNC(AK584,2)-(TRUNC(H584*(1+R584),2)+TRUNC(J584*(1+R584),2)+TRUNC(K584*(1+R584),2)+TRUNC(L584*(1+R584),2)+TRUNC(M584*(1+R584),2)+TRUNC(N584*(1+R584),2)+TRUNC(O584*(1+R584),2)+TRUNC(P584*(1+R584),2))))&gt;=0),ABS((J584*(1+R584)-(TRUNC(J584*(1+R584),2)+(TRUNC(AK584,2)-(TRUNC(H584*(1+R584),2)+TRUNC(J584*(1+R584),2)+TRUNC(K584*(1+R584),2)+TRUNC(L584*(1+R584),2)+TRUNC(M584*(1+R584),2)+TRUNC(N584*(1+R584),2)+TRUNC(O584*(1+R584),2)+TRUNC(P584*(1+R584),2)))))/J584*(1+R584))&lt;=ABS((K584*(1+R584)-(TRUNC(K584*(1+R584),2)+(TRUNC(AK584,2)-(TRUNC(H584*(1+R584),2)+TRUNC(J584*(1+R584),2)+TRUNC(K584*(1+R584),2)+TRUNC(L584*(1+R584),2)+TRUNC(M584*(1+R584),2)+TRUNC(N584*(1+R584),2)+TRUNC(O584*(1+R584),2)+TRUNC(P584*(1+R584),2)))))/K584*(1+R584)),TRUE),IF(AND(L584*(1+R584)&lt;&gt;0,(TRUNC(L584*(1+R584),2)+(TRUNC(AK584,2)-(TRUNC(H584*(1+R584),2)+TRUNC(J584*(1+R584),2)+TRUNC(K584*(1+R584),2)+TRUNC(L584*(1+R584),2)+TRUNC(M584*(1+R584),2)+TRUNC(N584*(1+R584),2)+TRUNC(O584*(1+R584),2)+TRUNC(P584*(1+R584),2))))&gt;=0),ABS((J584*(1+R584)-(TRUNC(J584*(1+R584),2)+(TRUNC(AK584,2)-(TRUNC(H584*(1+R584),2)+TRUNC(J584*(1+R584),2)+TRUNC(K584*(1+R584),2)+TRUNC(L584*(1+R584),2)+TRUNC(M584*(1+R584),2)+TRUNC(N584*(1+R584),2)+TRUNC(O584*(1+R584),2)+TRUNC(P584*(1+R584),2)))))/J584*(1+R584))&lt;=ABS((L584*(1+R584)-(TRUNC(L584*(1+R584),2)+(TRUNC(AK584,2)-(TRUNC(H584*(1+R584),2)+TRUNC(J584*(1+R584),2)+TRUNC(K584*(1+R584),2)+TRUNC(L584*(1+R584),2)+TRUNC(M584*(1+R584),2)+TRUNC(N584*(1+R584),2)+TRUNC(O584*(1+R584),2)+TRUNC(P584*(1+R584),2)))))/L584*(1+R584)),TRUE),IF(AND(M584*(1+R584)&lt;&gt;0,(TRUNC(M584*(1+R584),2)+(TRUNC(AK584,2)-(TRUNC(H584*(1+R584),2)+TRUNC(J584*(1+R584),2)+TRUNC(K584*(1+R584),2)+TRUNC(L584*(1+R584),2)+TRUNC(M584*(1+R584),2)+TRUNC(N584*(1+R584),2)+TRUNC(O584*(1+R584),2)+TRUNC(P584*(1+R584),2))))&gt;=0),ABS((J584*(1+R584)-(TRUNC(J584*(1+R584),2)+(TRUNC(AK584,2)-(TRUNC(H584*(1+R584),2)+TRUNC(J584*(1+R584),2)+TRUNC(K584*(1+R584),2)+TRUNC(L584*(1+R584),2)+TRUNC(M584*(1+R584),2)+TRUNC(N584*(1+R584),2)+TRUNC(O584*(1+R584),2)+TRUNC(P584*(1+R584),2)))))/J584*(1+R584))&lt;=ABS((M584*(1+R584)-(TRUNC(M584*(1+R584),2)+(TRUNC(AK584,2)-(TRUNC(H584*(1+R584),2)+TRUNC(J584*(1+R584),2)+TRUNC(K584*(1+R584),2)+TRUNC(L584*(1+R584),2)+TRUNC(M584*(1+R584),2)+TRUNC(N584*(1+R584),2)+TRUNC(O584*(1+R584),2)+TRUNC(P584*(1+R584),2)))))/M584*(1+R584)),TRUE),IF(AND(N584*(1+R584)&lt;&gt;0,(TRUNC(N584*(1+R584),2)+(TRUNC(AK584,2)-(TRUNC(H584*(1+R584),2)+TRUNC(J584*(1+R584),2)+TRUNC(K584*(1+R584),2)+TRUNC(L584*(1+R584),2)+TRUNC(M584*(1+R584),2)+TRUNC(N584*(1+R584),2)+TRUNC(O584*(1+R584),2)+TRUNC(P584*(1+R584),2))))&gt;=0),ABS((J584*(1+R584)-(TRUNC(J584*(1+R584),2)+(TRUNC(AK584,2)-(TRUNC(H584*(1+R584),2)+TRUNC(J584*(1+R584),2)+TRUNC(K584*(1+R584),2)+TRUNC(L584*(1+R584),2)+TRUNC(M584*(1+R584),2)+TRUNC(N584*(1+R584),2)+TRUNC(O584*(1+R584),2)+TRUNC(P584*(1+R584),2)))))/J584*(1+R584))&lt;=ABS((N584*(1+R584)-(TRUNC(N584*(1+R584),2)+(TRUNC(AK584,2)-(TRUNC(H584*(1+R584),2)+TRUNC(J584*(1+R584),2)+TRUNC(K584*(1+R584),2)+TRUNC(L584*(1+R584),2)+TRUNC(M584*(1+R584),2)+TRUNC(N584*(1+R584),2)+TRUNC(O584*(1+R584),2)+TRUNC(P584*(1+R584),2)))))/N584*(1+R584)),TRUE),IF(AND(O584*(1+R584)&lt;&gt;0,(TRUNC(O584*(1+R584),2)+(TRUNC(AK584,2)-(TRUNC(H584*(1+R584),2)+TRUNC(J584*(1+R584),2)+TRUNC(K584*(1+R584),2)+TRUNC(L584*(1+R584),2)+TRUNC(M584*(1+R584),2)+TRUNC(N584*(1+R584),2)+TRUNC(O584*(1+R584),2)+TRUNC(P584*(1+R584),2))))&gt;=0),ABS((J584*(1+R584)-(TRUNC(J584*(1+R584),2)+(TRUNC(AK584,2)-(TRUNC(H584*(1+R584),2)+TRUNC(J584*(1+R584),2)+TRUNC(K584*(1+R584),2)+TRUNC(L584*(1+R584),2)+TRUNC(M584*(1+R584),2)+TRUNC(N584*(1+R584),2)+TRUNC(O584*(1+R584),2)+TRUNC(P584*(1+R584),2)))))/J584*(1+R584))&lt;=ABS((O584*(1+R584)-(TRUNC(O584*(1+R584),2)+(TRUNC(AK584,2)-(TRUNC(H584*(1+R584),2)+TRUNC(J584*(1+R584),2)+TRUNC(K584*(1+R584),2)+TRUNC(L584*(1+R584),2)+TRUNC(M584*(1+R584),2)+TRUNC(N584*(1+R584),2)+TRUNC(O584*(1+R584),2)+TRUNC(P584*(1+R584),2)))))/O584*(1+R584)),TRUE),IF(AND(P584*(1+R584)&lt;&gt;0,(TRUNC(P584*(1+R584),2)+(TRUNC(AK584,2)-(TRUNC(H584*(1+R584),2)+TRUNC(J584*(1+R584),2)+TRUNC(K584*(1+R584),2)+TRUNC(L584*(1+R584),2)+TRUNC(M584*(1+R584),2)+TRUNC(N584*(1+R584),2)+TRUNC(O584*(1+R584),2)+TRUNC(P584*(1+R584),2))))&gt;=0),ABS((J584*(1+R584)-(TRUNC(J584*(1+R584),2)+(TRUNC(AK584,2)-(TRUNC(H584*(1+R584),2)+TRUNC(J584*(1+R584),2)+TRUNC(K584*(1+R584),2)+TRUNC(L584*(1+R584),2)+TRUNC(M584*(1+R584),2)+TRUNC(N584*(1+R584),2)+TRUNC(O584*(1+R584),2)+TRUNC(P584*(1+R584),2)))))/J584*(1+R584))&lt;=ABS((P584*(1+R584)-(TRUNC(P584*(1+R584),2)+(TRUNC(AK584,2)-(TRUNC(H584*(1+R584),2)+TRUNC(J584*(1+R584),2)+TRUNC(K584*(1+R584),2)+TRUNC(L584*(1+R584),2)+TRUNC(M584*(1+R584),2)+TRUNC(N584*(1+R584),2)+TRUNC(O584*(1+R584),2)+TRUNC(P584*(1+R584),2)))))/P584*(1+R584)),TRUE)),TRUNC(J584*(1+R584),2)+(TRUNC(AK584,2)-(TRUNC(H584*(1+R584),2)+TRUNC(J584*(1+R584),2)+TRUNC(K584*(1+R584),2)+TRUNC(L584*(1+R584),2)+TRUNC(M584*(1+R584),2)+TRUNC(N584*(1+R584),2)+TRUNC(O584*(1+R584),2)+TRUNC(P584*(1+R584),2))),TRUNC(J584*(1+R584),2)))))</f>
        <v>13.41</v>
      </c>
      <c r="X584" s="369">
        <f>IF(W584*G584=0,0,IF((TRUNC(AL584,2)-(TRUNC(S584*G584,2)+TRUNC(W584*G584,2)+TRUNC(Y584*G584,2)+TRUNC(AA584*G584,2)+TRUNC(AC584*G584,2)+TRUNC(AE584*G584,2)+TRUNC(AG584*G584,2)+TRUNC(AI584*G584,2)))=0,TRUNC(W584*G584,2),IF((TRUNC(TRUNC(W584*G584,2),2)+(TRUNC(AL584,2)-(TRUNC(S584*G584,2)+TRUNC(W584*G584,2)+TRUNC(Y584*G584,2)+TRUNC(AA584*G584,2)+TRUNC(AC584*G584,2)+TRUNC(AE584*G584,2)+TRUNC(AG584*G584,2)+TRUNC(AI584*G584,2))))&lt;=0,TRUNC(W584*G584,2),IF(AND(IF(AND(S584*G584&lt;&gt;0,(TRUNC(S584*G584,2)+(TRUNC(AL584,2)-(TRUNC(S584*G584,2)+TRUNC(W584*G584,2)+TRUNC(Y584*G584,2)+TRUNC(AA584*G584,2)+TRUNC(AC584*G584,2)+TRUNC(AE584*G584,2)+TRUNC(AG584*G584,2)+TRUNC(AI584*G584,2))))&gt;=0),ABS((W584*G584-(TRUNC(W584*G584,2)+(TRUNC(AL584,2)-(TRUNC(S584*G584,2)+TRUNC(W584*G584,2)+TRUNC(Y584*G584,2)+TRUNC(AA584*G584,2)+TRUNC(AC584*G584,2)+TRUNC(AE584*G584,2)+TRUNC(AG584*G584,2)+TRUNC(AI584*G584,2)))))/W584*G584)&lt;ABS((S584*G584-(TRUNC(S584*G584,2)+(TRUNC(AL584,2)-(TRUNC(S584*G584,2)+TRUNC(W584*G584,2)+TRUNC(Y584*G584,2)+TRUNC(AA584*G584,2)+TRUNC(AC584*G584,2)+TRUNC(AE584*G584,2)+TRUNC(AG584*G584,2)+TRUNC(AI584*G584,2)))))/S584*G584),TRUE),IF(AND(W584*G584&lt;&gt;0,(TRUNC(W584*G584,2)+(TRUNC(AL584,2)-(TRUNC(S584*G584,2)+TRUNC(W584*G584,2)+TRUNC(Y584*G584,2)+TRUNC(AA584*G584,2)+TRUNC(AC584*G584,2)+TRUNC(AE584*G584,2)+TRUNC(AG584*G584,2)+TRUNC(AI584*G584,2))))&gt;=0),ABS((W584*G584-(TRUNC(W584*G584,2)+(TRUNC(AL584,2)-(TRUNC(S584*G584,2)+TRUNC(W584*G584,2)+TRUNC(Y584*G584,2)+TRUNC(AA584*G584,2)+TRUNC(AC584*G584,2)+TRUNC(AE584*G584,2)+TRUNC(AG584*G584,2)+TRUNC(AI584*G584,2)))))/W584*G584)&lt;=ABS((W584*G584-(TRUNC(W584*G584,2)+(TRUNC(AL584,2)-(TRUNC(S584*G584,2)+TRUNC(W584*G584,2)+TRUNC(Y584*G584,2)+TRUNC(AA584*G584,2)+TRUNC(AC584*G584,2)+TRUNC(AE584*G584,2)+TRUNC(AG584*G584,2)+TRUNC(AI584*G584,2)))))/W584*G584),TRUE),IF(AND(Y584*G584&lt;&gt;0,(TRUNC(Y584*G584,2)+(TRUNC(AL584,2)-(TRUNC(S584*G584,2)+TRUNC(W584*G584,2)+TRUNC(Y584*G584,2)+TRUNC(AA584*G584,2)+TRUNC(AC584*G584,2)+TRUNC(AE584*G584,2)+TRUNC(AG584*G584,2)+TRUNC(AI584*G584,2))))&gt;=0),ABS((W584*G584-(TRUNC(W584*G584,2)+(TRUNC(AL584,2)-(TRUNC(S584*G584,2)+TRUNC(W584*G584,2)+TRUNC(Y584*G584,2)+TRUNC(AA584*G584,2)+TRUNC(AC584*G584,2)+TRUNC(AE584*G584,2)+TRUNC(AG584*G584,2)+TRUNC(AI584*G584,2)))))/W584*G584)&lt;=ABS((Y584*G584-(TRUNC(Y584*G584,2)+(TRUNC(AL584,2)-(TRUNC(S584*G584,2)+TRUNC(W584*G584,2)+TRUNC(Y584*G584,2)+TRUNC(AA584*G584,2)+TRUNC(AC584*G584,2)+TRUNC(AE584*G584,2)+TRUNC(AG584*G584,2)+TRUNC(AI584*G584,2)))))/Y584*G584),TRUE),IF(AND(AA584*G584&lt;&gt;0,(TRUNC(AA584*G584,2)+(TRUNC(AL584,2)-(TRUNC(S584*G584,2)+TRUNC(W584*G584,2)+TRUNC(Y584*G584,2)+TRUNC(AA584*G584,2)+TRUNC(AC584*G584,2)+TRUNC(AE584*G584,2)+TRUNC(AG584*G584,2)+TRUNC(AI584*G584,2))))&gt;=0),ABS((W584*G584-(TRUNC(W584*G584,2)+(TRUNC(AL584,2)-(TRUNC(S584*G584,2)+TRUNC(W584*G584,2)+TRUNC(Y584*G584,2)+TRUNC(AA584*G584,2)+TRUNC(AC584*G584,2)+TRUNC(AE584*G584,2)+TRUNC(AG584*G584,2)+TRUNC(AI584*G584,2)))))/W584*G584)&lt;=ABS((AA584*G584-(TRUNC(AA584*G584,2)+(TRUNC(AL584,2)-(TRUNC(S584*G584,2)+TRUNC(W584*G584,2)+TRUNC(Y584*G584,2)+TRUNC(AA584*G584,2)+TRUNC(AC584*G584,2)+TRUNC(AE584*G584,2)+TRUNC(AG584*G584,2)+TRUNC(AI584*G584,2)))))/AA584*G584),TRUE),IF(AND(AC584*G584&lt;&gt;0,(TRUNC(AC584*G584,2)+(TRUNC(AL584,2)-(TRUNC(S584*G584,2)+TRUNC(W584*G584,2)+TRUNC(Y584*G584,2)+TRUNC(AA584*G584,2)+TRUNC(AC584*G584,2)+TRUNC(AE584*G584,2)+TRUNC(AG584*G584,2)+TRUNC(AI584*G584,2))))&gt;=0),ABS((W584*G584-(TRUNC(W584*G584,2)+(TRUNC(AL584,2)-(TRUNC(S584*G584,2)+TRUNC(W584*G584,2)+TRUNC(Y584*G584,2)+TRUNC(AA584*G584,2)+TRUNC(AC584*G584,2)+TRUNC(AE584*G584,2)+TRUNC(AG584*G584,2)+TRUNC(AI584*G584,2)))))/W584*G584)&lt;=ABS((AC584*G584-(TRUNC(AC584*G584,2)+(TRUNC(AL584,2)-(TRUNC(S584*G584,2)+TRUNC(W584*G584,2)+TRUNC(Y584*G584,2)+TRUNC(AA584*G584,2)+TRUNC(AC584*G584,2)+TRUNC(AE584*G584,2)+TRUNC(AG584*G584,2)+TRUNC(AI584*G584,2)))))/AC584*G584),TRUE),IF(AND(AE584*G584&lt;&gt;0,(TRUNC(AE584*G584,2)+(TRUNC(AL584,2)-(TRUNC(S584*G584,2)+TRUNC(W584*G584,2)+TRUNC(Y584*G584,2)+TRUNC(AA584*G584,2)+TRUNC(AC584*G584,2)+TRUNC(AE584*G584,2)+TRUNC(AG584*G584,2)+TRUNC(AI584*G584,2))))&gt;=0),ABS((W584*G584-(TRUNC(W584*G584,2)+(TRUNC(AL584,2)-(TRUNC(S584*G584,2)+TRUNC(W584*G584,2)+TRUNC(Y584*G584,2)+TRUNC(AA584*G584,2)+TRUNC(AC584*G584,2)+TRUNC(AE584*G584,2)+TRUNC(AG584*G584,2)+TRUNC(AI584*G584,2)))))/W584*G584)&lt;=ABS((AE584*G584-(TRUNC(AE584*G584,2)+(TRUNC(AL584,2)-(TRUNC(S584*G584,2)+TRUNC(W584*G584,2)+TRUNC(Y584*G584,2)+TRUNC(AA584*G584,2)+TRUNC(AC584*G584,2)+TRUNC(AE584*G584,2)+TRUNC(AG584*G584,2)+TRUNC(AI584*G584,2)))))/AE584*G584),TRUE),IF(AND(AG584*G584&lt;&gt;0,(TRUNC(AG584*G584,2)+(TRUNC(AL584,2)-(TRUNC(S584*G584,2)+TRUNC(W584*G584,2)+TRUNC(Y584*G584,2)+TRUNC(AA584*G584,2)+TRUNC(AC584*G584,2)+TRUNC(AE584*G584,2)+TRUNC(AG584*G584,2)+TRUNC(AI584*G584,2))))&gt;=0),ABS((W584*G584-(TRUNC(W584*G584,2)+(TRUNC(AL584,2)-(TRUNC(S584*G584,2)+TRUNC(W584*G584,2)+TRUNC(Y584*G584,2)+TRUNC(AA584*G584,2)+TRUNC(AC584*G584,2)+TRUNC(AE584*G584,2)+TRUNC(AG584*G584,2)+TRUNC(AI584*G584,2)))))/W584*G584)&lt;=ABS((AG584*G584-(TRUNC(AG584*G584,2)+(TRUNC(AL584,2)-(TRUNC(S584*G584,2)+TRUNC(W584*G584,2)+TRUNC(Y584*G584,2)+TRUNC(AA584*G584,2)+TRUNC(AC584*G584,2)+TRUNC(AE584*G584,2)+TRUNC(AG584*G584,2)+TRUNC(AI584*G584,2)))))/AG584*G584),TRUE),IF(AND(AI584*G584&lt;&gt;0,(TRUNC(AI584*G584,2)+(TRUNC(AL584,2)-(TRUNC(S584*G584,2)+TRUNC(W584*G584,2)+TRUNC(Y584*G584,2)+TRUNC(AA584*G584,2)+TRUNC(AC584*G584,2)+TRUNC(AE584*G584,2)+TRUNC(AG584*G584,2)+TRUNC(AI584*G584,2))))&gt;=0),ABS((W584*G584-(TRUNC(W584*G584,2)+(TRUNC(AL584,2)-(TRUNC(S584*G584,2)+TRUNC(W584*G584,2)+TRUNC(Y584*G584,2)+TRUNC(AA584*G584,2)+TRUNC(AC584*G584,2)+TRUNC(AE584*G584,2)+TRUNC(AG584*G584,2)+TRUNC(AI584*G584,2)))))/W584*G584)&lt;=ABS((AI584*G584-(TRUNC(AI584*G584,2)+(TRUNC(AL584,2)-(TRUNC(S584*G584,2)+TRUNC(W584*G584,2)+TRUNC(Y584*G584,2)+TRUNC(AA584*G584,2)+TRUNC(AC584*G584,2)+TRUNC(AE584*G584,2)+TRUNC(AG584*G584,2)+TRUNC(AI584*G584,2)))))/AI584*G584),TRUE)),TRUNC(W584*G584,2)+(TRUNC(AL584,2)-(TRUNC(S584*G584,2)+TRUNC(W584*G584,2)+TRUNC(Y584*G584,2)+TRUNC(AA584*G584,2)+TRUNC(AC584*G584,2)+TRUNC(AE584*G584,2)+TRUNC(AG584*G584,2)+TRUNC(AI584*G584,2))),TRUNC(W584*G584,2)))))</f>
        <v>4888.21</v>
      </c>
      <c r="Y584" s="369">
        <f>IF(K584*(1+R584)=0,0,IF((TRUNC(AK584,2)-(TRUNC(H584*(1+R584),2)+TRUNC(J584*(1+R584),2)+TRUNC(K584*(1+R584),2)+TRUNC(L584*(1+R584),2)+TRUNC(M584*(1+R584),2)+TRUNC(N584*(1+R584),2)+TRUNC(O584*(1+R584),2)+TRUNC(P584*(1+R584),2)))=0,TRUNC(K584*(1+R584),2),IF((TRUNC(TRUNC(K584*(1+R584),2),2)+(TRUNC(AK584,2)-(TRUNC(H584*(1+R584),2)+TRUNC(J584*(1+R584),2)+TRUNC(K584*(1+R584),2)+TRUNC(L584*(1+R584),2)+TRUNC(M584*(1+R584),2)+TRUNC(N584*(1+R584),2)+TRUNC(O584*(1+R584),2)+TRUNC(P584*(1+R584),2))))&lt;=0,TRUNC(K584*(1+R584),2),IF(AND(IF(AND(H584*(1+R584)&lt;&gt;0,(TRUNC(H584*(1+R584),2)+(TRUNC(AK584,2)-(TRUNC(H584*(1+R584),2)+TRUNC(J584*(1+R584),2)+TRUNC(K584*(1+R584),2)+TRUNC(L584*(1+R584),2)+TRUNC(M584*(1+R584),2)+TRUNC(N584*(1+R584),2)+TRUNC(O584*(1+R584),2)+TRUNC(P584*(1+R584),2))))&gt;=0),ABS((K584*(1+R584)-(TRUNC(K584*(1+R584),2)+(TRUNC(AK584,2)-(TRUNC(H584*(1+R584),2)+TRUNC(J584*(1+R584),2)+TRUNC(K584*(1+R584),2)+TRUNC(L584*(1+R584),2)+TRUNC(M584*(1+R584),2)+TRUNC(N584*(1+R584),2)+TRUNC(O584*(1+R584),2)+TRUNC(P584*(1+R584),2)))))/K584*(1+R584))&lt;ABS((H584*(1+R584)-(TRUNC(H584*(1+R584),2)+(TRUNC(AK584,2)-(TRUNC(H584*(1+R584),2)+TRUNC(J584*(1+R584),2)+TRUNC(K584*(1+R584),2)+TRUNC(L584*(1+R584),2)+TRUNC(M584*(1+R584),2)+TRUNC(N584*(1+R584),2)+TRUNC(O584*(1+R584),2)+TRUNC(P584*(1+R584),2)))))/H584*(1+R584)),TRUE),IF(AND(J584*(1+R584)&lt;&gt;0,(TRUNC(J584*(1+R584),2)+(TRUNC(AK584,2)-(TRUNC(H584*(1+R584),2)+TRUNC(J584*(1+R584),2)+TRUNC(K584*(1+R584),2)+TRUNC(L584*(1+R584),2)+TRUNC(M584*(1+R584),2)+TRUNC(N584*(1+R584),2)+TRUNC(O584*(1+R584),2)+TRUNC(P584*(1+R584),2))))&gt;=0),ABS((K584*(1+R584)-(TRUNC(K584*(1+R584),2)+(TRUNC(AK584,2)-(TRUNC(H584*(1+R584),2)+TRUNC(J584*(1+R584),2)+TRUNC(K584*(1+R584),2)+TRUNC(L584*(1+R584),2)+TRUNC(M584*(1+R584),2)+TRUNC(N584*(1+R584),2)+TRUNC(O584*(1+R584),2)+TRUNC(P584*(1+R584),2)))))/K584*(1+R584))&lt;ABS((J584*(1+R584)-(TRUNC(J584*(1+R584),2)+(TRUNC(AK584,2)-(TRUNC(H584*(1+R584),2)+TRUNC(J584*(1+R584),2)+TRUNC(K584*(1+R584),2)+TRUNC(L584*(1+R584),2)+TRUNC(M584*(1+R584),2)+TRUNC(N584*(1+R584),2)+TRUNC(O584*(1+R584),2)+TRUNC(P584*(1+R584),2)))))/J584*(1+R584)),TRUE),IF(AND(K584*(1+R584)&lt;&gt;0,(TRUNC(K584*(1+R584),2)+(TRUNC(AK584,2)-(TRUNC(H584*(1+R584),2)+TRUNC(J584*(1+R584),2)+TRUNC(K584*(1+R584),2)+TRUNC(L584*(1+R584),2)+TRUNC(M584*(1+R584),2)+TRUNC(N584*(1+R584),2)+TRUNC(O584*(1+R584),2)+TRUNC(P584*(1+R584),2))))&gt;=0),ABS((K584*(1+R584)-(TRUNC(K584*(1+R584),2)+(TRUNC(AK584,2)-(TRUNC(H584*(1+R584),2)+TRUNC(J584*(1+R584),2)+TRUNC(K584*(1+R584),2)+TRUNC(L584*(1+R584),2)+TRUNC(M584*(1+R584),2)+TRUNC(N584*(1+R584),2)+TRUNC(O584*(1+R584),2)+TRUNC(P584*(1+R584),2)))))/K584*(1+R584))&lt;=ABS((K584*(1+R584)-(TRUNC(K584*(1+R584),2)+(TRUNC(AK584,2)-(TRUNC(H584*(1+R584),2)+TRUNC(J584*(1+R584),2)+TRUNC(K584*(1+R584),2)+TRUNC(L584*(1+R584),2)+TRUNC(M584*(1+R584),2)+TRUNC(N584*(1+R584),2)+TRUNC(O584*(1+R584),2)+TRUNC(P584*(1+R584),2)))))/K584*(1+R584)),TRUE),IF(AND(L584*(1+R584)&lt;&gt;0,(TRUNC(L584*(1+R584),2)+(TRUNC(AK584,2)-(TRUNC(H584*(1+R584),2)+TRUNC(J584*(1+R584),2)+TRUNC(K584*(1+R584),2)+TRUNC(L584*(1+R584),2)+TRUNC(M584*(1+R584),2)+TRUNC(N584*(1+R584),2)+TRUNC(O584*(1+R584),2)+TRUNC(P584*(1+R584),2))))&gt;=0),ABS((K584*(1+R584)-(TRUNC(K584*(1+R584),2)+(TRUNC(AK584,2)-(TRUNC(H584*(1+R584),2)+TRUNC(J584*(1+R584),2)+TRUNC(K584*(1+R584),2)+TRUNC(L584*(1+R584),2)+TRUNC(M584*(1+R584),2)+TRUNC(N584*(1+R584),2)+TRUNC(O584*(1+R584),2)+TRUNC(P584*(1+R584),2)))))/K584*(1+R584))&lt;=ABS((L584*(1+R584)-(TRUNC(L584*(1+R584),2)+(TRUNC(AK584,2)-(TRUNC(H584*(1+R584),2)+TRUNC(J584*(1+R584),2)+TRUNC(K584*(1+R584),2)+TRUNC(L584*(1+R584),2)+TRUNC(M584*(1+R584),2)+TRUNC(N584*(1+R584),2)+TRUNC(O584*(1+R584),2)+TRUNC(P584*(1+R584),2)))))/L584*(1+R584)),TRUE),IF(AND(M584*(1+R584)&lt;&gt;0,(TRUNC(M584*(1+R584),2)+(TRUNC(AK584,2)-(TRUNC(H584*(1+R584),2)+TRUNC(J584*(1+R584),2)+TRUNC(K584*(1+R584),2)+TRUNC(L584*(1+R584),2)+TRUNC(M584*(1+R584),2)+TRUNC(N584*(1+R584),2)+TRUNC(O584*(1+R584),2)+TRUNC(P584*(1+R584),2))))&gt;=0),ABS((K584*(1+R584)-(TRUNC(K584*(1+R584),2)+(TRUNC(AK584,2)-(TRUNC(H584*(1+R584),2)+TRUNC(J584*(1+R584),2)+TRUNC(K584*(1+R584),2)+TRUNC(L584*(1+R584),2)+TRUNC(M584*(1+R584),2)+TRUNC(N584*(1+R584),2)+TRUNC(O584*(1+R584),2)+TRUNC(P584*(1+R584),2)))))/K584*(1+R584))&lt;=ABS((M584*(1+R584)-(TRUNC(M584*(1+R584),2)+(TRUNC(AK584,2)-(TRUNC(H584*(1+R584),2)+TRUNC(J584*(1+R584),2)+TRUNC(K584*(1+R584),2)+TRUNC(L584*(1+R584),2)+TRUNC(M584*(1+R584),2)+TRUNC(N584*(1+R584),2)+TRUNC(O584*(1+R584),2)+TRUNC(P584*(1+R584),2)))))/M584*(1+R584)),TRUE),IF(AND(N584*(1+R584)&lt;&gt;0,(TRUNC(N584*(1+R584),2)+(TRUNC(AK584,2)-(TRUNC(H584*(1+R584),2)+TRUNC(J584*(1+R584),2)+TRUNC(K584*(1+R584),2)+TRUNC(L584*(1+R584),2)+TRUNC(M584*(1+R584),2)+TRUNC(N584*(1+R584),2)+TRUNC(O584*(1+R584),2)+TRUNC(P584*(1+R584),2))))&gt;=0),ABS((K584*(1+R584)-(TRUNC(K584*(1+R584),2)+(TRUNC(AK584,2)-(TRUNC(H584*(1+R584),2)+TRUNC(J584*(1+R584),2)+TRUNC(K584*(1+R584),2)+TRUNC(L584*(1+R584),2)+TRUNC(M584*(1+R584),2)+TRUNC(N584*(1+R584),2)+TRUNC(O584*(1+R584),2)+TRUNC(P584*(1+R584),2)))))/K584*(1+R584))&lt;=ABS((N584*(1+R584)-(TRUNC(N584*(1+R584),2)+(TRUNC(AK584,2)-(TRUNC(H584*(1+R584),2)+TRUNC(J584*(1+R584),2)+TRUNC(K584*(1+R584),2)+TRUNC(L584*(1+R584),2)+TRUNC(M584*(1+R584),2)+TRUNC(N584*(1+R584),2)+TRUNC(O584*(1+R584),2)+TRUNC(P584*(1+R584),2)))))/N584*(1+R584)),TRUE),IF(AND(O584*(1+R584)&lt;&gt;0,(TRUNC(O584*(1+R584),2)+(TRUNC(AK584,2)-(TRUNC(H584*(1+R584),2)+TRUNC(J584*(1+R584),2)+TRUNC(K584*(1+R584),2)+TRUNC(L584*(1+R584),2)+TRUNC(M584*(1+R584),2)+TRUNC(N584*(1+R584),2)+TRUNC(O584*(1+R584),2)+TRUNC(P584*(1+R584),2))))&gt;=0),ABS((K584*(1+R584)-(TRUNC(K584*(1+R584),2)+(TRUNC(AK584,2)-(TRUNC(H584*(1+R584),2)+TRUNC(J584*(1+R584),2)+TRUNC(K584*(1+R584),2)+TRUNC(L584*(1+R584),2)+TRUNC(M584*(1+R584),2)+TRUNC(N584*(1+R584),2)+TRUNC(O584*(1+R584),2)+TRUNC(P584*(1+R584),2)))))/K584*(1+R584))&lt;=ABS((O584*(1+R584)-(TRUNC(O584*(1+R584),2)+(TRUNC(AK584,2)-(TRUNC(H584*(1+R584),2)+TRUNC(J584*(1+R584),2)+TRUNC(K584*(1+R584),2)+TRUNC(L584*(1+R584),2)+TRUNC(M584*(1+R584),2)+TRUNC(N584*(1+R584),2)+TRUNC(O584*(1+R584),2)+TRUNC(P584*(1+R584),2)))))/O584*(1+R584)),TRUE),IF(AND(P584*(1+R584)&lt;&gt;0,(TRUNC(P584*(1+R584),2)+(TRUNC(AK584,2)-(TRUNC(H584*(1+R584),2)+TRUNC(J584*(1+R584),2)+TRUNC(K584*(1+R584),2)+TRUNC(L584*(1+R584),2)+TRUNC(M584*(1+R584),2)+TRUNC(N584*(1+R584),2)+TRUNC(O584*(1+R584),2)+TRUNC(P584*(1+R584),2))))&gt;=0),ABS((K584*(1+R584)-(TRUNC(K584*(1+R584),2)+(TRUNC(AK584,2)-(TRUNC(H584*(1+R584),2)+TRUNC(J584*(1+R584),2)+TRUNC(K584*(1+R584),2)+TRUNC(L584*(1+R584),2)+TRUNC(M584*(1+R584),2)+TRUNC(N584*(1+R584),2)+TRUNC(O584*(1+R584),2)+TRUNC(P584*(1+R584),2)))))/K584*(1+R584))&lt;=ABS((P584*(1+R584)-(TRUNC(P584*(1+R584),2)+(TRUNC(AK584,2)-(TRUNC(H584*(1+R584),2)+TRUNC(J584*(1+R584),2)+TRUNC(K584*(1+R584),2)+TRUNC(L584*(1+R584),2)+TRUNC(M584*(1+R584),2)+TRUNC(N584*(1+R584),2)+TRUNC(O584*(1+R584),2)+TRUNC(P584*(1+R584),2)))))/P584*(1+R584)),TRUE)),TRUNC(K584*(1+R584),2)+(TRUNC(AK584,2)-(TRUNC(H584*(1+R584),2)+TRUNC(J584*(1+R584),2)+TRUNC(K584*(1+R584),2)+TRUNC(L584*(1+R584),2)+TRUNC(M584*(1+R584),2)+TRUNC(N584*(1+R584),2)+TRUNC(O584*(1+R584),2)+TRUNC(P584*(1+R584),2))),TRUNC(K584*(1+R584),2)))))</f>
        <v>0</v>
      </c>
      <c r="Z584" s="369">
        <f>IF(Y584*G584=0,0,IF((TRUNC(AL584,2)-(TRUNC(S584*G584,2)+TRUNC(W584*G584,2)+TRUNC(Y584*G584,2)+TRUNC(AA584*G584,2)+TRUNC(AC584*G584,2)+TRUNC(AE584*G584,2)+TRUNC(AG584*G584,2)+TRUNC(AI584*G584,2)))=0,TRUNC(Y584*G584,2),IF((TRUNC(TRUNC(Y584*G584,2),2)+(TRUNC(AL584,2)-(TRUNC(S584*G584,2)+TRUNC(W584*G584,2)+TRUNC(Y584*G584,2)+TRUNC(AA584*G584,2)+TRUNC(AC584*G584,2)+TRUNC(AE584*G584,2)+TRUNC(AG584*G584,2)+TRUNC(AI584*G584,2))))&lt;=0,TRUNC(Y584*G584,2),IF(AND(IF(AND(S584*G584&lt;&gt;0,(TRUNC(S584*G584,2)+(TRUNC(AL584,2)-(TRUNC(S584*G584,2)+TRUNC(W584*G584,2)+TRUNC(Y584*G584,2)+TRUNC(AA584*G584,2)+TRUNC(AC584*G584,2)+TRUNC(AE584*G584,2)+TRUNC(AG584*G584,2)+TRUNC(AI584*G584,2))))&gt;=0),ABS((Y584*G584-(TRUNC(Y584*G584,2)+(TRUNC(AL584,2)-(TRUNC(S584*G584,2)+TRUNC(W584*G584,2)+TRUNC(Y584*G584,2)+TRUNC(AA584*G584,2)+TRUNC(AC584*G584,2)+TRUNC(AE584*G584,2)+TRUNC(AG584*G584,2)+TRUNC(AI584*G584,2)))))/Y584*G584)&lt;ABS((S584*G584-(TRUNC(S584*G584,2)+(TRUNC(AL584,2)-(TRUNC(S584*G584,2)+TRUNC(W584*G584,2)+TRUNC(Y584*G584,2)+TRUNC(AA584*G584,2)+TRUNC(AC584*G584,2)+TRUNC(AE584*G584,2)+TRUNC(AG584*G584,2)+TRUNC(AI584*G584,2)))))/S584*G584),TRUE),IF(AND(W584*G584&lt;&gt;0,(TRUNC(W584*G584,2)+(TRUNC(AL584,2)-(TRUNC(S584*G584,2)+TRUNC(W584*G584,2)+TRUNC(Y584*G584,2)+TRUNC(AA584*G584,2)+TRUNC(AC584*G584,2)+TRUNC(AE584*G584,2)+TRUNC(AG584*G584,2)+TRUNC(AI584*G584,2))))&gt;=0),ABS((Y584*G584-(TRUNC(Y584*G584,2)+(TRUNC(AL584,2)-(TRUNC(S584*G584,2)+TRUNC(W584*G584,2)+TRUNC(Y584*G584,2)+TRUNC(AA584*G584,2)+TRUNC(AC584*G584,2)+TRUNC(AE584*G584,2)+TRUNC(AG584*G584,2)+TRUNC(AI584*G584,2)))))/Y584*G584)&lt;ABS((W584*G584-(TRUNC(W584*G584,2)+(TRUNC(AL584,2)-(TRUNC(S584*G584,2)+TRUNC(W584*G584,2)+TRUNC(Y584*G584,2)+TRUNC(AA584*G584,2)+TRUNC(AC584*G584,2)+TRUNC(AE584*G584,2)+TRUNC(AG584*G584,2)+TRUNC(AI584*G584,2)))))/W584*G584),TRUE),IF(AND(Y584*G584&lt;&gt;0,(TRUNC(Y584*G584,2)+(TRUNC(AL584,2)-(TRUNC(S584*G584,2)+TRUNC(W584*G584,2)+TRUNC(Y584*G584,2)+TRUNC(AA584*G584,2)+TRUNC(AC584*G584,2)+TRUNC(AE584*G584,2)+TRUNC(AG584*G584,2)+TRUNC(AI584*G584,2))))&gt;=0),ABS((Y584*G584-(TRUNC(Y584*G584,2)+(TRUNC(AL584,2)-(TRUNC(S584*G584,2)+TRUNC(W584*G584,2)+TRUNC(Y584*G584,2)+TRUNC(AA584*G584,2)+TRUNC(AC584*G584,2)+TRUNC(AE584*G584,2)+TRUNC(AG584*G584,2)+TRUNC(AI584*G584,2)))))/Y584*G584)&lt;=ABS((Y584*G584-(TRUNC(Y584*G584,2)+(TRUNC(AL584,2)-(TRUNC(S584*G584,2)+TRUNC(W584*G584,2)+TRUNC(Y584*G584,2)+TRUNC(AA584*G584,2)+TRUNC(AC584*G584,2)+TRUNC(AE584*G584,2)+TRUNC(AG584*G584,2)+TRUNC(AI584*G584,2)))))/Y584*G584),TRUE),IF(AND(AA584*G584&lt;&gt;0,(TRUNC(AA584*G584,2)+(TRUNC(AL584,2)-(TRUNC(S584*G584,2)+TRUNC(W584*G584,2)+TRUNC(Y584*G584,2)+TRUNC(AA584*G584,2)+TRUNC(AC584*G584,2)+TRUNC(AE584*G584,2)+TRUNC(AG584*G584,2)+TRUNC(AI584*G584,2))))&gt;=0),ABS((Y584*G584-(TRUNC(Y584*G584,2)+(TRUNC(AL584,2)-(TRUNC(S584*G584,2)+TRUNC(W584*G584,2)+TRUNC(Y584*G584,2)+TRUNC(AA584*G584,2)+TRUNC(AC584*G584,2)+TRUNC(AE584*G584,2)+TRUNC(AG584*G584,2)+TRUNC(AI584*G584,2)))))/Y584*G584)&lt;=ABS((AA584*G584-(TRUNC(AA584*G584,2)+(TRUNC(AL584,2)-(TRUNC(S584*G584,2)+TRUNC(W584*G584,2)+TRUNC(Y584*G584,2)+TRUNC(AA584*G584,2)+TRUNC(AC584*G584,2)+TRUNC(AE584*G584,2)+TRUNC(AG584*G584,2)+TRUNC(AI584*G584,2)))))/AA584*G584),TRUE),IF(AND(AC584*G584&lt;&gt;0,(TRUNC(AC584*G584,2)+(TRUNC(AL584,2)-(TRUNC(S584*G584,2)+TRUNC(W584*G584,2)+TRUNC(Y584*G584,2)+TRUNC(AA584*G584,2)+TRUNC(AC584*G584,2)+TRUNC(AE584*G584,2)+TRUNC(AG584*G584,2)+TRUNC(AI584*G584,2))))&gt;=0),ABS((Y584*G584-(TRUNC(Y584*G584,2)+(TRUNC(AL584,2)-(TRUNC(S584*G584,2)+TRUNC(W584*G584,2)+TRUNC(Y584*G584,2)+TRUNC(AA584*G584,2)+TRUNC(AC584*G584,2)+TRUNC(AE584*G584,2)+TRUNC(AG584*G584,2)+TRUNC(AI584*G584,2)))))/Y584*G584)&lt;=ABS((AC584*G584-(TRUNC(AC584*G584,2)+(TRUNC(AL584,2)-(TRUNC(S584*G584,2)+TRUNC(W584*G584,2)+TRUNC(Y584*G584,2)+TRUNC(AA584*G584,2)+TRUNC(AC584*G584,2)+TRUNC(AE584*G584,2)+TRUNC(AG584*G584,2)+TRUNC(AI584*G584,2)))))/AC584*G584),TRUE),IF(AND(AE584*G584&lt;&gt;0,(TRUNC(AE584*G584,2)+(TRUNC(AL584,2)-(TRUNC(S584*G584,2)+TRUNC(W584*G584,2)+TRUNC(Y584*G584,2)+TRUNC(AA584*G584,2)+TRUNC(AC584*G584,2)+TRUNC(AE584*G584,2)+TRUNC(AG584*G584,2)+TRUNC(AI584*G584,2))))&gt;=0),ABS((Y584*G584-(TRUNC(Y584*G584,2)+(TRUNC(AL584,2)-(TRUNC(S584*G584,2)+TRUNC(W584*G584,2)+TRUNC(Y584*G584,2)+TRUNC(AA584*G584,2)+TRUNC(AC584*G584,2)+TRUNC(AE584*G584,2)+TRUNC(AG584*G584,2)+TRUNC(AI584*G584,2)))))/Y584*G584)&lt;=ABS((AE584*G584-(TRUNC(AE584*G584,2)+(TRUNC(AL584,2)-(TRUNC(S584*G584,2)+TRUNC(W584*G584,2)+TRUNC(Y584*G584,2)+TRUNC(AA584*G584,2)+TRUNC(AC584*G584,2)+TRUNC(AE584*G584,2)+TRUNC(AG584*G584,2)+TRUNC(AI584*G584,2)))))/AE584*G584),TRUE),IF(AND(AG584*G584&lt;&gt;0,(TRUNC(AG584*G584,2)+(TRUNC(AL584,2)-(TRUNC(S584*G584,2)+TRUNC(W584*G584,2)+TRUNC(Y584*G584,2)+TRUNC(AA584*G584,2)+TRUNC(AC584*G584,2)+TRUNC(AE584*G584,2)+TRUNC(AG584*G584,2)+TRUNC(AI584*G584,2))))&gt;=0),ABS((Y584*G584-(TRUNC(Y584*G584,2)+(TRUNC(AL584,2)-(TRUNC(S584*G584,2)+TRUNC(W584*G584,2)+TRUNC(Y584*G584,2)+TRUNC(AA584*G584,2)+TRUNC(AC584*G584,2)+TRUNC(AE584*G584,2)+TRUNC(AG584*G584,2)+TRUNC(AI584*G584,2)))))/Y584*G584)&lt;=ABS((AG584*G584-(TRUNC(AG584*G584,2)+(TRUNC(AL584,2)-(TRUNC(S584*G584,2)+TRUNC(W584*G584,2)+TRUNC(Y584*G584,2)+TRUNC(AA584*G584,2)+TRUNC(AC584*G584,2)+TRUNC(AE584*G584,2)+TRUNC(AG584*G584,2)+TRUNC(AI584*G584,2)))))/AG584*G584),TRUE),IF(AND(AI584*G584&lt;&gt;0,(TRUNC(AI584*G584,2)+(TRUNC(AL584,2)-(TRUNC(S584*G584,2)+TRUNC(W584*G584,2)+TRUNC(Y584*G584,2)+TRUNC(AA584*G584,2)+TRUNC(AC584*G584,2)+TRUNC(AE584*G584,2)+TRUNC(AG584*G584,2)+TRUNC(AI584*G584,2))))&gt;=0),ABS((Y584*G584-(TRUNC(Y584*G584,2)+(TRUNC(AL584,2)-(TRUNC(S584*G584,2)+TRUNC(W584*G584,2)+TRUNC(Y584*G584,2)+TRUNC(AA584*G584,2)+TRUNC(AC584*G584,2)+TRUNC(AE584*G584,2)+TRUNC(AG584*G584,2)+TRUNC(AI584*G584,2)))))/Y584*G584)&lt;=ABS((AI584*G584-(TRUNC(AI584*G584,2)+(TRUNC(AL584,2)-(TRUNC(S584*G584,2)+TRUNC(W584*G584,2)+TRUNC(Y584*G584,2)+TRUNC(AA584*G584,2)+TRUNC(AC584*G584,2)+TRUNC(AE584*G584,2)+TRUNC(AG584*G584,2)+TRUNC(AI584*G584,2)))))/AI584*G584),TRUE)),TRUNC(Y584*G584,2)+(TRUNC(AL584,2)-(TRUNC(S584*G584,2)+TRUNC(W584*G584,2)+TRUNC(Y584*G584,2)+TRUNC(AA584*G584,2)+TRUNC(AC584*G584,2)+TRUNC(AE584*G584,2)+TRUNC(AG584*G584,2)+TRUNC(AI584*G584,2))),TRUNC(Y584*G584,2)))))</f>
        <v>0</v>
      </c>
      <c r="AA584" s="369">
        <f>IF(L584*(1+R584)=0,0,IF((TRUNC(AK584,2)-(TRUNC(H584*(1+R584),2)+TRUNC(J584*(1+R584),2)+TRUNC(K584*(1+R584),2)+TRUNC(L584*(1+R584),2)+TRUNC(M584*(1+R584),2)+TRUNC(N584*(1+R584),2)+TRUNC(O584*(1+R584),2)+TRUNC(P584*(1+R584),2)))=0,TRUNC(L584*(1+R584),2),IF((TRUNC(TRUNC(L584*(1+R584),2),2)+(TRUNC(AK584,2)-(TRUNC(H584*(1+R584),2)+TRUNC(J584*(1+R584),2)+TRUNC(K584*(1+R584),2)+TRUNC(L584*(1+R584),2)+TRUNC(M584*(1+R584),2)+TRUNC(N584*(1+R584),2)+TRUNC(O584*(1+R584),2)+TRUNC(P584*(1+R584),2))))&lt;=0,TRUNC(L584*(1+R584),2),IF(AND(IF(AND(H584*(1+R584)&lt;&gt;0,(TRUNC(H584*(1+R584),2)+(TRUNC(AK584,2)-(TRUNC(H584*(1+R584),2)+TRUNC(J584*(1+R584),2)+TRUNC(K584*(1+R584),2)+TRUNC(L584*(1+R584),2)+TRUNC(M584*(1+R584),2)+TRUNC(N584*(1+R584),2)+TRUNC(O584*(1+R584),2)+TRUNC(P584*(1+R584),2))))&gt;=0),ABS((L584*(1+R584)-(TRUNC(L584*(1+R584),2)+(TRUNC(AK584,2)-(TRUNC(H584*(1+R584),2)+TRUNC(J584*(1+R584),2)+TRUNC(K584*(1+R584),2)+TRUNC(L584*(1+R584),2)+TRUNC(M584*(1+R584),2)+TRUNC(N584*(1+R584),2)+TRUNC(O584*(1+R584),2)+TRUNC(P584*(1+R584),2)))))/L584*(1+R584))&lt;ABS((H584*(1+R584)-(TRUNC(H584*(1+R584),2)+(TRUNC(AK584,2)-(TRUNC(H584*(1+R584),2)+TRUNC(J584*(1+R584),2)+TRUNC(K584*(1+R584),2)+TRUNC(L584*(1+R584),2)+TRUNC(M584*(1+R584),2)+TRUNC(N584*(1+R584),2)+TRUNC(O584*(1+R584),2)+TRUNC(P584*(1+R584),2)))))/H584*(1+R584)),TRUE),IF(AND(J584*(1+R584)&lt;&gt;0,(TRUNC(J584*(1+R584),2)+(TRUNC(AK584,2)-(TRUNC(H584*(1+R584),2)+TRUNC(J584*(1+R584),2)+TRUNC(K584*(1+R584),2)+TRUNC(L584*(1+R584),2)+TRUNC(M584*(1+R584),2)+TRUNC(N584*(1+R584),2)+TRUNC(O584*(1+R584),2)+TRUNC(P584*(1+R584),2))))&gt;=0),ABS((L584*(1+R584)-(TRUNC(L584*(1+R584),2)+(TRUNC(AK584,2)-(TRUNC(H584*(1+R584),2)+TRUNC(J584*(1+R584),2)+TRUNC(K584*(1+R584),2)+TRUNC(L584*(1+R584),2)+TRUNC(M584*(1+R584),2)+TRUNC(N584*(1+R584),2)+TRUNC(O584*(1+R584),2)+TRUNC(P584*(1+R584),2)))))/L584*(1+R584))&lt;ABS((J584*(1+R584)-(TRUNC(J584*(1+R584),2)+(TRUNC(AK584,2)-(TRUNC(H584*(1+R584),2)+TRUNC(J584*(1+R584),2)+TRUNC(K584*(1+R584),2)+TRUNC(L584*(1+R584),2)+TRUNC(M584*(1+R584),2)+TRUNC(N584*(1+R584),2)+TRUNC(O584*(1+R584),2)+TRUNC(P584*(1+R584),2)))))/J584*(1+R584)),TRUE),IF(AND(K584*(1+R584)&lt;&gt;0,(TRUNC(K584*(1+R584),2)+(TRUNC(AK584,2)-(TRUNC(H584*(1+R584),2)+TRUNC(J584*(1+R584),2)+TRUNC(K584*(1+R584),2)+TRUNC(L584*(1+R584),2)+TRUNC(M584*(1+R584),2)+TRUNC(N584*(1+R584),2)+TRUNC(O584*(1+R584),2)+TRUNC(P584*(1+R584),2))))&gt;=0),ABS((L584*(1+R584)-(TRUNC(L584*(1+R584),2)+(TRUNC(AK584,2)-(TRUNC(H584*(1+R584),2)+TRUNC(J584*(1+R584),2)+TRUNC(K584*(1+R584),2)+TRUNC(L584*(1+R584),2)+TRUNC(M584*(1+R584),2)+TRUNC(N584*(1+R584),2)+TRUNC(O584*(1+R584),2)+TRUNC(P584*(1+R584),2)))))/L584*(1+R584))&lt;ABS((K584*(1+R584)-(TRUNC(K584*(1+R584),2)+(TRUNC(AK584,2)-(TRUNC(H584*(1+R584),2)+TRUNC(J584*(1+R584),2)+TRUNC(K584*(1+R584),2)+TRUNC(L584*(1+R584),2)+TRUNC(M584*(1+R584),2)+TRUNC(N584*(1+R584),2)+TRUNC(O584*(1+R584),2)+TRUNC(P584*(1+R584),2)))))/K584*(1+R584)),TRUE),IF(AND(L584*(1+R584)&lt;&gt;0,(TRUNC(L584*(1+R584),2)+(TRUNC(AK584,2)-(TRUNC(H584*(1+R584),2)+TRUNC(J584*(1+R584),2)+TRUNC(K584*(1+R584),2)+TRUNC(L584*(1+R584),2)+TRUNC(M584*(1+R584),2)+TRUNC(N584*(1+R584),2)+TRUNC(O584*(1+R584),2)+TRUNC(P584*(1+R584),2))))&gt;=0),ABS((L584*(1+R584)-(TRUNC(L584*(1+R584),2)+(TRUNC(AK584,2)-(TRUNC(H584*(1+R584),2)+TRUNC(J584*(1+R584),2)+TRUNC(K584*(1+R584),2)+TRUNC(L584*(1+R584),2)+TRUNC(M584*(1+R584),2)+TRUNC(N584*(1+R584),2)+TRUNC(O584*(1+R584),2)+TRUNC(P584*(1+R584),2)))))/L584*(1+R584))&lt;=ABS((L584*(1+R584)-(TRUNC(L584*(1+R584),2)+(TRUNC(AK584,2)-(TRUNC(H584*(1+R584),2)+TRUNC(J584*(1+R584),2)+TRUNC(K584*(1+R584),2)+TRUNC(L584*(1+R584),2)+TRUNC(M584*(1+R584),2)+TRUNC(N584*(1+R584),2)+TRUNC(O584*(1+R584),2)+TRUNC(P584*(1+R584),2)))))/L584*(1+R584)),TRUE),IF(AND(M584*(1+R584)&lt;&gt;0,(TRUNC(M584*(1+R584),2)+(TRUNC(AK584,2)-(TRUNC(H584*(1+R584),2)+TRUNC(J584*(1+R584),2)+TRUNC(K584*(1+R584),2)+TRUNC(L584*(1+R584),2)+TRUNC(M584*(1+R584),2)+TRUNC(N584*(1+R584),2)+TRUNC(O584*(1+R584),2)+TRUNC(P584*(1+R584),2))))&gt;=0),ABS((L584*(1+R584)-(TRUNC(L584*(1+R584),2)+(TRUNC(AK584,2)-(TRUNC(H584*(1+R584),2)+TRUNC(J584*(1+R584),2)+TRUNC(K584*(1+R584),2)+TRUNC(L584*(1+R584),2)+TRUNC(M584*(1+R584),2)+TRUNC(N584*(1+R584),2)+TRUNC(O584*(1+R584),2)+TRUNC(P584*(1+R584),2)))))/L584*(1+R584))&lt;=ABS((M584*(1+R584)-(TRUNC(M584*(1+R584),2)+(TRUNC(AK584,2)-(TRUNC(H584*(1+R584),2)+TRUNC(J584*(1+R584),2)+TRUNC(K584*(1+R584),2)+TRUNC(L584*(1+R584),2)+TRUNC(M584*(1+R584),2)+TRUNC(N584*(1+R584),2)+TRUNC(O584*(1+R584),2)+TRUNC(P584*(1+R584),2)))))/M584*(1+R584)),TRUE),IF(AND(N584*(1+R584)&lt;&gt;0,(TRUNC(N584*(1+R584),2)+(TRUNC(AK584,2)-(TRUNC(H584*(1+R584),2)+TRUNC(J584*(1+R584),2)+TRUNC(K584*(1+R584),2)+TRUNC(L584*(1+R584),2)+TRUNC(M584*(1+R584),2)+TRUNC(N584*(1+R584),2)+TRUNC(O584*(1+R584),2)+TRUNC(P584*(1+R584),2))))&gt;=0),ABS((L584*(1+R584)-(TRUNC(L584*(1+R584),2)+(TRUNC(AK584,2)-(TRUNC(H584*(1+R584),2)+TRUNC(J584*(1+R584),2)+TRUNC(K584*(1+R584),2)+TRUNC(L584*(1+R584),2)+TRUNC(M584*(1+R584),2)+TRUNC(N584*(1+R584),2)+TRUNC(O584*(1+R584),2)+TRUNC(P584*(1+R584),2)))))/L584*(1+R584))&lt;=ABS((N584*(1+R584)-(TRUNC(N584*(1+R584),2)+(TRUNC(AK584,2)-(TRUNC(H584*(1+R584),2)+TRUNC(J584*(1+R584),2)+TRUNC(K584*(1+R584),2)+TRUNC(L584*(1+R584),2)+TRUNC(M584*(1+R584),2)+TRUNC(N584*(1+R584),2)+TRUNC(O584*(1+R584),2)+TRUNC(P584*(1+R584),2)))))/N584*(1+R584)),TRUE),IF(AND(O584*(1+R584)&lt;&gt;0,(TRUNC(O584*(1+R584),2)+(TRUNC(AK584,2)-(TRUNC(H584*(1+R584),2)+TRUNC(J584*(1+R584),2)+TRUNC(K584*(1+R584),2)+TRUNC(L584*(1+R584),2)+TRUNC(M584*(1+R584),2)+TRUNC(N584*(1+R584),2)+TRUNC(O584*(1+R584),2)+TRUNC(P584*(1+R584),2))))&gt;=0),ABS((L584*(1+R584)-(TRUNC(L584*(1+R584),2)+(TRUNC(AK584,2)-(TRUNC(H584*(1+R584),2)+TRUNC(J584*(1+R584),2)+TRUNC(K584*(1+R584),2)+TRUNC(L584*(1+R584),2)+TRUNC(M584*(1+R584),2)+TRUNC(N584*(1+R584),2)+TRUNC(O584*(1+R584),2)+TRUNC(P584*(1+R584),2)))))/L584*(1+R584))&lt;=ABS((O584*(1+R584)-(TRUNC(O584*(1+R584),2)+(TRUNC(AK584,2)-(TRUNC(H584*(1+R584),2)+TRUNC(J584*(1+R584),2)+TRUNC(K584*(1+R584),2)+TRUNC(L584*(1+R584),2)+TRUNC(M584*(1+R584),2)+TRUNC(N584*(1+R584),2)+TRUNC(O584*(1+R584),2)+TRUNC(P584*(1+R584),2)))))/O584*(1+R584)),TRUE),IF(AND(P584*(1+R584)&lt;&gt;0,(TRUNC(P584*(1+R584),2)+(TRUNC(AK584,2)-(TRUNC(H584*(1+R584),2)+TRUNC(J584*(1+R584),2)+TRUNC(K584*(1+R584),2)+TRUNC(L584*(1+R584),2)+TRUNC(M584*(1+R584),2)+TRUNC(N584*(1+R584),2)+TRUNC(O584*(1+R584),2)+TRUNC(P584*(1+R584),2))))&gt;=0),ABS((L584*(1+R584)-(TRUNC(L584*(1+R584),2)+(TRUNC(AK584,2)-(TRUNC(H584*(1+R584),2)+TRUNC(J584*(1+R584),2)+TRUNC(K584*(1+R584),2)+TRUNC(L584*(1+R584),2)+TRUNC(M584*(1+R584),2)+TRUNC(N584*(1+R584),2)+TRUNC(O584*(1+R584),2)+TRUNC(P584*(1+R584),2)))))/L584*(1+R584))&lt;=ABS((P584*(1+R584)-(TRUNC(P584*(1+R584),2)+(TRUNC(AK584,2)-(TRUNC(H584*(1+R584),2)+TRUNC(J584*(1+R584),2)+TRUNC(K584*(1+R584),2)+TRUNC(L584*(1+R584),2)+TRUNC(M584*(1+R584),2)+TRUNC(N584*(1+R584),2)+TRUNC(O584*(1+R584),2)+TRUNC(P584*(1+R584),2)))))/P584*(1+R584)),TRUE)),TRUNC(L584*(1+R584),2)+(TRUNC(AK584,2)-(TRUNC(H584*(1+R584),2)+TRUNC(J584*(1+R584),2)+TRUNC(K584*(1+R584),2)+TRUNC(L584*(1+R584),2)+TRUNC(M584*(1+R584),2)+TRUNC(N584*(1+R584),2)+TRUNC(O584*(1+R584),2)+TRUNC(P584*(1+R584),2))),TRUNC(L584*(1+R584),2)))))</f>
        <v>0</v>
      </c>
      <c r="AB584" s="369">
        <f>IF(AA584*G584=0,0,IF((TRUNC(AL584,2)-(TRUNC(S584*G584,2)+TRUNC(W584*G584,2)+TRUNC(Y584*G584,2)+TRUNC(AA584*G584,2)+TRUNC(AC584*G584,2)+TRUNC(AE584*G584,2)+TRUNC(AG584*G584,2)+TRUNC(AI584*G584,2)))=0,TRUNC(AA584*G584,2),IF((TRUNC(TRUNC(AA584*G584,2),2)+(TRUNC(AL584,2)-(TRUNC(S584*G584,2)+TRUNC(W584*G584,2)+TRUNC(Y584*G584,2)+TRUNC(AA584*G584,2)+TRUNC(AC584*G584,2)+TRUNC(AE584*G584,2)+TRUNC(AG584*G584,2)+TRUNC(AI584*G584,2))))&lt;=0,TRUNC(AA584*G584,2),IF(AND(IF(AND(S584*G584&lt;&gt;0,(TRUNC(S584*G584,2)+(TRUNC(AL584,2)-(TRUNC(S584*G584,2)+TRUNC(W584*G584,2)+TRUNC(Y584*G584,2)+TRUNC(AA584*G584,2)+TRUNC(AC584*G584,2)+TRUNC(AE584*G584,2)+TRUNC(AG584*G584,2)+TRUNC(AI584*G584,2))))&gt;=0),ABS((AA584*G584-(TRUNC(AA584*G584,2)+(TRUNC(AL584,2)-(TRUNC(S584*G584,2)+TRUNC(W584*G584,2)+TRUNC(Y584*G584,2)+TRUNC(AA584*G584,2)+TRUNC(AC584*G584,2)+TRUNC(AE584*G584,2)+TRUNC(AG584*G584,2)+TRUNC(AI584*G584,2)))))/AA584*G584)&lt;ABS((S584*G584-(TRUNC(S584*G584,2)+(TRUNC(AL584,2)-(TRUNC(S584*G584,2)+TRUNC(W584*G584,2)+TRUNC(Y584*G584,2)+TRUNC(AA584*G584,2)+TRUNC(AC584*G584,2)+TRUNC(AE584*G584,2)+TRUNC(AG584*G584,2)+TRUNC(AI584*G584,2)))))/S584*G584),TRUE),IF(AND(W584*G584&lt;&gt;0,(TRUNC(W584*G584,2)+(TRUNC(AL584,2)-(TRUNC(S584*G584,2)+TRUNC(W584*G584,2)+TRUNC(Y584*G584,2)+TRUNC(AA584*G584,2)+TRUNC(AC584*G584,2)+TRUNC(AE584*G584,2)+TRUNC(AG584*G584,2)+TRUNC(AI584*G584,2))))&gt;=0),ABS((AA584*G584-(TRUNC(AA584*G584,2)+(TRUNC(AL584,2)-(TRUNC(S584*G584,2)+TRUNC(W584*G584,2)+TRUNC(Y584*G584,2)+TRUNC(AA584*G584,2)+TRUNC(AC584*G584,2)+TRUNC(AE584*G584,2)+TRUNC(AG584*G584,2)+TRUNC(AI584*G584,2)))))/AA584*G584)&lt;ABS((W584*G584-(TRUNC(W584*G584,2)+(TRUNC(AL584,2)-(TRUNC(S584*G584,2)+TRUNC(W584*G584,2)+TRUNC(Y584*G584,2)+TRUNC(AA584*G584,2)+TRUNC(AC584*G584,2)+TRUNC(AE584*G584,2)+TRUNC(AG584*G584,2)+TRUNC(AI584*G584,2)))))/W584*G584),TRUE),IF(AND(Y584*G584&lt;&gt;0,(TRUNC(Y584*G584,2)+(TRUNC(AL584,2)-(TRUNC(S584*G584,2)+TRUNC(W584*G584,2)+TRUNC(Y584*G584,2)+TRUNC(AA584*G584,2)+TRUNC(AC584*G584,2)+TRUNC(AE584*G584,2)+TRUNC(AG584*G584,2)+TRUNC(AI584*G584,2))))&gt;=0),ABS((AA584*G584-(TRUNC(AA584*G584,2)+(TRUNC(AL584,2)-(TRUNC(S584*G584,2)+TRUNC(W584*G584,2)+TRUNC(Y584*G584,2)+TRUNC(AA584*G584,2)+TRUNC(AC584*G584,2)+TRUNC(AE584*G584,2)+TRUNC(AG584*G584,2)+TRUNC(AI584*G584,2)))))/AA584*G584)&lt;ABS((Y584*G584-(TRUNC(Y584*G584,2)+(TRUNC(AL584,2)-(TRUNC(S584*G584,2)+TRUNC(W584*G584,2)+TRUNC(Y584*G584,2)+TRUNC(AA584*G584,2)+TRUNC(AC584*G584,2)+TRUNC(AE584*G584,2)+TRUNC(AG584*G584,2)+TRUNC(AI584*G584,2)))))/Y584*G584),TRUE),IF(AND(AA584*G584&lt;&gt;0,(TRUNC(AA584*G584,2)+(TRUNC(AL584,2)-(TRUNC(S584*G584,2)+TRUNC(W584*G584,2)+TRUNC(Y584*G584,2)+TRUNC(AA584*G584,2)+TRUNC(AC584*G584,2)+TRUNC(AE584*G584,2)+TRUNC(AG584*G584,2)+TRUNC(AI584*G584,2))))&gt;=0),ABS((AA584*G584-(TRUNC(AA584*G584,2)+(TRUNC(AL584,2)-(TRUNC(S584*G584,2)+TRUNC(W584*G584,2)+TRUNC(Y584*G584,2)+TRUNC(AA584*G584,2)+TRUNC(AC584*G584,2)+TRUNC(AE584*G584,2)+TRUNC(AG584*G584,2)+TRUNC(AI584*G584,2)))))/AA584*G584)&lt;=ABS((AA584*G584-(TRUNC(AA584*G584,2)+(TRUNC(AL584,2)-(TRUNC(S584*G584,2)+TRUNC(W584*G584,2)+TRUNC(Y584*G584,2)+TRUNC(AA584*G584,2)+TRUNC(AC584*G584,2)+TRUNC(AE584*G584,2)+TRUNC(AG584*G584,2)+TRUNC(AI584*G584,2)))))/AA584*G584),TRUE),IF(AND(AC584*G584&lt;&gt;0,(TRUNC(AC584*G584,2)+(TRUNC(AL584,2)-(TRUNC(S584*G584,2)+TRUNC(W584*G584,2)+TRUNC(Y584*G584,2)+TRUNC(AA584*G584,2)+TRUNC(AC584*G584,2)+TRUNC(AE584*G584,2)+TRUNC(AG584*G584,2)+TRUNC(AI584*G584,2))))&gt;=0),ABS((AA584*G584-(TRUNC(AA584*G584,2)+(TRUNC(AL584,2)-(TRUNC(S584*G584,2)+TRUNC(W584*G584,2)+TRUNC(Y584*G584,2)+TRUNC(AA584*G584,2)+TRUNC(AC584*G584,2)+TRUNC(AE584*G584,2)+TRUNC(AG584*G584,2)+TRUNC(AI584*G584,2)))))/AA584*G584)&lt;=ABS((AC584*G584-(TRUNC(AC584*G584,2)+(TRUNC(AL584,2)-(TRUNC(S584*G584,2)+TRUNC(W584*G584,2)+TRUNC(Y584*G584,2)+TRUNC(AA584*G584,2)+TRUNC(AC584*G584,2)+TRUNC(AE584*G584,2)+TRUNC(AG584*G584,2)+TRUNC(AI584*G584,2)))))/AC584*G584),TRUE),IF(AND(AE584*G584&lt;&gt;0,(TRUNC(AE584*G584,2)+(TRUNC(AL584,2)-(TRUNC(S584*G584,2)+TRUNC(W584*G584,2)+TRUNC(Y584*G584,2)+TRUNC(AA584*G584,2)+TRUNC(AC584*G584,2)+TRUNC(AE584*G584,2)+TRUNC(AG584*G584,2)+TRUNC(AI584*G584,2))))&gt;=0),ABS((AA584*G584-(TRUNC(AA584*G584,2)+(TRUNC(AL584,2)-(TRUNC(S584*G584,2)+TRUNC(W584*G584,2)+TRUNC(Y584*G584,2)+TRUNC(AA584*G584,2)+TRUNC(AC584*G584,2)+TRUNC(AE584*G584,2)+TRUNC(AG584*G584,2)+TRUNC(AI584*G584,2)))))/AA584*G584)&lt;=ABS((AE584*G584-(TRUNC(AE584*G584,2)+(TRUNC(AL584,2)-(TRUNC(S584*G584,2)+TRUNC(W584*G584,2)+TRUNC(Y584*G584,2)+TRUNC(AA584*G584,2)+TRUNC(AC584*G584,2)+TRUNC(AE584*G584,2)+TRUNC(AG584*G584,2)+TRUNC(AI584*G584,2)))))/AE584*G584),TRUE),IF(AND(AG584*G584&lt;&gt;0,(TRUNC(AG584*G584,2)+(TRUNC(AL584,2)-(TRUNC(S584*G584,2)+TRUNC(W584*G584,2)+TRUNC(Y584*G584,2)+TRUNC(AA584*G584,2)+TRUNC(AC584*G584,2)+TRUNC(AE584*G584,2)+TRUNC(AG584*G584,2)+TRUNC(AI584*G584,2))))&gt;=0),ABS((AA584*G584-(TRUNC(AA584*G584,2)+(TRUNC(AL584,2)-(TRUNC(S584*G584,2)+TRUNC(W584*G584,2)+TRUNC(Y584*G584,2)+TRUNC(AA584*G584,2)+TRUNC(AC584*G584,2)+TRUNC(AE584*G584,2)+TRUNC(AG584*G584,2)+TRUNC(AI584*G584,2)))))/AA584*G584)&lt;=ABS((AG584*G584-(TRUNC(AG584*G584,2)+(TRUNC(AL584,2)-(TRUNC(S584*G584,2)+TRUNC(W584*G584,2)+TRUNC(Y584*G584,2)+TRUNC(AA584*G584,2)+TRUNC(AC584*G584,2)+TRUNC(AE584*G584,2)+TRUNC(AG584*G584,2)+TRUNC(AI584*G584,2)))))/AG584*G584),TRUE),IF(AND(AI584*G584&lt;&gt;0,(TRUNC(AI584*G584,2)+(TRUNC(AL584,2)-(TRUNC(S584*G584,2)+TRUNC(W584*G584,2)+TRUNC(Y584*G584,2)+TRUNC(AA584*G584,2)+TRUNC(AC584*G584,2)+TRUNC(AE584*G584,2)+TRUNC(AG584*G584,2)+TRUNC(AI584*G584,2))))&gt;=0),ABS((AA584*G584-(TRUNC(AA584*G584,2)+(TRUNC(AL584,2)-(TRUNC(S584*G584,2)+TRUNC(W584*G584,2)+TRUNC(Y584*G584,2)+TRUNC(AA584*G584,2)+TRUNC(AC584*G584,2)+TRUNC(AE584*G584,2)+TRUNC(AG584*G584,2)+TRUNC(AI584*G584,2)))))/AA584*G584)&lt;=ABS((AI584*G584-(TRUNC(AI584*G584,2)+(TRUNC(AL584,2)-(TRUNC(S584*G584,2)+TRUNC(W584*G584,2)+TRUNC(Y584*G584,2)+TRUNC(AA584*G584,2)+TRUNC(AC584*G584,2)+TRUNC(AE584*G584,2)+TRUNC(AG584*G584,2)+TRUNC(AI584*G584,2)))))/AI584*G584),TRUE)),TRUNC(AA584*G584,2)+(TRUNC(AL584,2)-(TRUNC(S584*G584,2)+TRUNC(W584*G584,2)+TRUNC(Y584*G584,2)+TRUNC(AA584*G584,2)+TRUNC(AC584*G584,2)+TRUNC(AE584*G584,2)+TRUNC(AG584*G584,2)+TRUNC(AI584*G584,2))),TRUNC(AA584*G584,2)))))</f>
        <v>0</v>
      </c>
      <c r="AC584" s="369">
        <f>IF(M584*(1+R584)=0,0,IF((TRUNC(AK584,2)-(TRUNC(H584*(1+R584),2)+TRUNC(J584*(1+R584),2)+TRUNC(K584*(1+R584),2)+TRUNC(L584*(1+R584),2)+TRUNC(M584*(1+R584),2)+TRUNC(N584*(1+R584),2)+TRUNC(O584*(1+R584),2)+TRUNC(P584*(1+R584),2)))=0,TRUNC(M584*(1+R584),2),IF((TRUNC(TRUNC(M584*(1+R584),2),2)+(TRUNC(AK584,2)-(TRUNC(H584*(1+R584),2)+TRUNC(J584*(1+R584),2)+TRUNC(K584*(1+R584),2)+TRUNC(L584*(1+R584),2)+TRUNC(M584*(1+R584),2)+TRUNC(N584*(1+R584),2)+TRUNC(O584*(1+R584),2)+TRUNC(P584*(1+R584),2))))&lt;=0,TRUNC(M584*(1+R584),2),IF(AND(IF(AND(H584*(1+R584)&lt;&gt;0,(TRUNC(H584*(1+R584),2)+(TRUNC(AK584,2)-(TRUNC(H584*(1+R584),2)+TRUNC(J584*(1+R584),2)+TRUNC(K584*(1+R584),2)+TRUNC(L584*(1+R584),2)+TRUNC(M584*(1+R584),2)+TRUNC(N584*(1+R584),2)+TRUNC(O584*(1+R584),2)+TRUNC(P584*(1+R584),2))))&gt;=0),ABS((M584*(1+R584)-(TRUNC(M584*(1+R584),2)+(TRUNC(AK584,2)-(TRUNC(H584*(1+R584),2)+TRUNC(J584*(1+R584),2)+TRUNC(K584*(1+R584),2)+TRUNC(L584*(1+R584),2)+TRUNC(M584*(1+R584),2)+TRUNC(N584*(1+R584),2)+TRUNC(O584*(1+R584),2)+TRUNC(P584*(1+R584),2)))))/M584*(1+R584))&lt;ABS((H584*(1+R584)-(TRUNC(H584*(1+R584),2)+(TRUNC(AK584,2)-(TRUNC(H584*(1+R584),2)+TRUNC(J584*(1+R584),2)+TRUNC(K584*(1+R584),2)+TRUNC(L584*(1+R584),2)+TRUNC(M584*(1+R584),2)+TRUNC(N584*(1+R584),2)+TRUNC(O584*(1+R584),2)+TRUNC(P584*(1+R584),2)))))/H584*(1+R584)),TRUE),IF(AND(J584*(1+R584)&lt;&gt;0,(TRUNC(J584*(1+R584),2)+(TRUNC(AK584,2)-(TRUNC(H584*(1+R584),2)+TRUNC(J584*(1+R584),2)+TRUNC(K584*(1+R584),2)+TRUNC(L584*(1+R584),2)+TRUNC(M584*(1+R584),2)+TRUNC(N584*(1+R584),2)+TRUNC(O584*(1+R584),2)+TRUNC(P584*(1+R584),2))))&gt;=0),ABS((M584*(1+R584)-(TRUNC(M584*(1+R584),2)+(TRUNC(AK584,2)-(TRUNC(H584*(1+R584),2)+TRUNC(J584*(1+R584),2)+TRUNC(K584*(1+R584),2)+TRUNC(L584*(1+R584),2)+TRUNC(M584*(1+R584),2)+TRUNC(N584*(1+R584),2)+TRUNC(O584*(1+R584),2)+TRUNC(P584*(1+R584),2)))))/M584*(1+R584))&lt;ABS((J584*(1+R584)-(TRUNC(J584*(1+R584),2)+(TRUNC(AK584,2)-(TRUNC(H584*(1+R584),2)+TRUNC(J584*(1+R584),2)+TRUNC(K584*(1+R584),2)+TRUNC(L584*(1+R584),2)+TRUNC(M584*(1+R584),2)+TRUNC(N584*(1+R584),2)+TRUNC(O584*(1+R584),2)+TRUNC(P584*(1+R584),2)))))/J584*(1+R584)),TRUE),IF(AND(K584*(1+R584)&lt;&gt;0,(TRUNC(K584*(1+R584),2)+(TRUNC(AK584,2)-(TRUNC(H584*(1+R584),2)+TRUNC(J584*(1+R584),2)+TRUNC(K584*(1+R584),2)+TRUNC(L584*(1+R584),2)+TRUNC(M584*(1+R584),2)+TRUNC(N584*(1+R584),2)+TRUNC(O584*(1+R584),2)+TRUNC(P584*(1+R584),2))))&gt;=0),ABS((M584*(1+R584)-(TRUNC(M584*(1+R584),2)+(TRUNC(AK584,2)-(TRUNC(H584*(1+R584),2)+TRUNC(J584*(1+R584),2)+TRUNC(K584*(1+R584),2)+TRUNC(L584*(1+R584),2)+TRUNC(M584*(1+R584),2)+TRUNC(N584*(1+R584),2)+TRUNC(O584*(1+R584),2)+TRUNC(P584*(1+R584),2)))))/M584*(1+R584))&lt;ABS((K584*(1+R584)-(TRUNC(K584*(1+R584),2)+(TRUNC(AK584,2)-(TRUNC(H584*(1+R584),2)+TRUNC(J584*(1+R584),2)+TRUNC(K584*(1+R584),2)+TRUNC(L584*(1+R584),2)+TRUNC(M584*(1+R584),2)+TRUNC(N584*(1+R584),2)+TRUNC(O584*(1+R584),2)+TRUNC(P584*(1+R584),2)))))/K584*(1+R584)),TRUE),IF(AND(L584*(1+R584)&lt;&gt;0,(TRUNC(L584*(1+R584),2)+(TRUNC(AK584,2)-(TRUNC(H584*(1+R584),2)+TRUNC(J584*(1+R584),2)+TRUNC(K584*(1+R584),2)+TRUNC(L584*(1+R584),2)+TRUNC(M584*(1+R584),2)+TRUNC(N584*(1+R584),2)+TRUNC(O584*(1+R584),2)+TRUNC(P584*(1+R584),2))))&gt;=0),ABS((M584*(1+R584)-(TRUNC(M584*(1+R584),2)+(TRUNC(AK584,2)-(TRUNC(H584*(1+R584),2)+TRUNC(J584*(1+R584),2)+TRUNC(K584*(1+R584),2)+TRUNC(L584*(1+R584),2)+TRUNC(M584*(1+R584),2)+TRUNC(N584*(1+R584),2)+TRUNC(O584*(1+R584),2)+TRUNC(P584*(1+R584),2)))))/M584*(1+R584))&lt;ABS((L584*(1+R584)-(TRUNC(L584*(1+R584),2)+(TRUNC(AK584,2)-(TRUNC(H584*(1+R584),2)+TRUNC(J584*(1+R584),2)+TRUNC(K584*(1+R584),2)+TRUNC(L584*(1+R584),2)+TRUNC(M584*(1+R584),2)+TRUNC(N584*(1+R584),2)+TRUNC(O584*(1+R584),2)+TRUNC(P584*(1+R584),2)))))/L584*(1+R584)),TRUE),IF(AND(M584*(1+R584)&lt;&gt;0,(TRUNC(M584*(1+R584),2)+(TRUNC(AK584,2)-(TRUNC(H584*(1+R584),2)+TRUNC(J584*(1+R584),2)+TRUNC(K584*(1+R584),2)+TRUNC(L584*(1+R584),2)+TRUNC(M584*(1+R584),2)+TRUNC(N584*(1+R584),2)+TRUNC(O584*(1+R584),2)+TRUNC(P584*(1+R584),2))))&gt;=0),ABS((M584*(1+R584)-(TRUNC(M584*(1+R584),2)+(TRUNC(AK584,2)-(TRUNC(H584*(1+R584),2)+TRUNC(J584*(1+R584),2)+TRUNC(K584*(1+R584),2)+TRUNC(L584*(1+R584),2)+TRUNC(M584*(1+R584),2)+TRUNC(N584*(1+R584),2)+TRUNC(O584*(1+R584),2)+TRUNC(P584*(1+R584),2)))))/M584*(1+R584))&lt;=ABS((M584*(1+R584)-(TRUNC(M584*(1+R584),2)+(TRUNC(AK584,2)-(TRUNC(H584*(1+R584),2)+TRUNC(J584*(1+R584),2)+TRUNC(K584*(1+R584),2)+TRUNC(L584*(1+R584),2)+TRUNC(M584*(1+R584),2)+TRUNC(N584*(1+R584),2)+TRUNC(O584*(1+R584),2)+TRUNC(P584*(1+R584),2)))))/M584*(1+R584)),TRUE),IF(AND(N584*(1+R584)&lt;&gt;0,(TRUNC(N584*(1+R584),2)+(TRUNC(AK584,2)-(TRUNC(H584*(1+R584),2)+TRUNC(J584*(1+R584),2)+TRUNC(K584*(1+R584),2)+TRUNC(L584*(1+R584),2)+TRUNC(M584*(1+R584),2)+TRUNC(N584*(1+R584),2)+TRUNC(O584*(1+R584),2)+TRUNC(P584*(1+R584),2))))&gt;=0),ABS((M584*(1+R584)-(TRUNC(M584*(1+R584),2)+(TRUNC(AK584,2)-(TRUNC(H584*(1+R584),2)+TRUNC(J584*(1+R584),2)+TRUNC(K584*(1+R584),2)+TRUNC(L584*(1+R584),2)+TRUNC(M584*(1+R584),2)+TRUNC(N584*(1+R584),2)+TRUNC(O584*(1+R584),2)+TRUNC(P584*(1+R584),2)))))/M584*(1+R584))&lt;=ABS((N584*(1+R584)-(TRUNC(N584*(1+R584),2)+(TRUNC(AK584,2)-(TRUNC(H584*(1+R584),2)+TRUNC(J584*(1+R584),2)+TRUNC(K584*(1+R584),2)+TRUNC(L584*(1+R584),2)+TRUNC(M584*(1+R584),2)+TRUNC(N584*(1+R584),2)+TRUNC(O584*(1+R584),2)+TRUNC(P584*(1+R584),2)))))/N584*(1+R584)),TRUE),IF(AND(O584*(1+R584)&lt;&gt;0,(TRUNC(O584*(1+R584),2)+(TRUNC(AK584,2)-(TRUNC(H584*(1+R584),2)+TRUNC(J584*(1+R584),2)+TRUNC(K584*(1+R584),2)+TRUNC(L584*(1+R584),2)+TRUNC(M584*(1+R584),2)+TRUNC(N584*(1+R584),2)+TRUNC(O584*(1+R584),2)+TRUNC(P584*(1+R584),2))))&gt;=0),ABS((M584*(1+R584)-(TRUNC(M584*(1+R584),2)+(TRUNC(AK584,2)-(TRUNC(H584*(1+R584),2)+TRUNC(J584*(1+R584),2)+TRUNC(K584*(1+R584),2)+TRUNC(L584*(1+R584),2)+TRUNC(M584*(1+R584),2)+TRUNC(N584*(1+R584),2)+TRUNC(O584*(1+R584),2)+TRUNC(P584*(1+R584),2)))))/M584*(1+R584))&lt;=ABS((O584*(1+R584)-(TRUNC(O584*(1+R584),2)+(TRUNC(AK584,2)-(TRUNC(H584*(1+R584),2)+TRUNC(J584*(1+R584),2)+TRUNC(K584*(1+R584),2)+TRUNC(L584*(1+R584),2)+TRUNC(M584*(1+R584),2)+TRUNC(N584*(1+R584),2)+TRUNC(O584*(1+R584),2)+TRUNC(P584*(1+R584),2)))))/O584*(1+R584)),TRUE),IF(AND(P584*(1+R584)&lt;&gt;0,(TRUNC(P584*(1+R584),2)+(TRUNC(AK584,2)-(TRUNC(H584*(1+R584),2)+TRUNC(J584*(1+R584),2)+TRUNC(K584*(1+R584),2)+TRUNC(L584*(1+R584),2)+TRUNC(M584*(1+R584),2)+TRUNC(N584*(1+R584),2)+TRUNC(O584*(1+R584),2)+TRUNC(P584*(1+R584),2))))&gt;=0),ABS((M584*(1+R584)-(TRUNC(M584*(1+R584),2)+(TRUNC(AK584,2)-(TRUNC(H584*(1+R584),2)+TRUNC(J584*(1+R584),2)+TRUNC(K584*(1+R584),2)+TRUNC(L584*(1+R584),2)+TRUNC(M584*(1+R584),2)+TRUNC(N584*(1+R584),2)+TRUNC(O584*(1+R584),2)+TRUNC(P584*(1+R584),2)))))/M584*(1+R584))&lt;=ABS((P584*(1+R584)-(TRUNC(P584*(1+R584),2)+(TRUNC(AK584,2)-(TRUNC(H584*(1+R584),2)+TRUNC(J584*(1+R584),2)+TRUNC(K584*(1+R584),2)+TRUNC(L584*(1+R584),2)+TRUNC(M584*(1+R584),2)+TRUNC(N584*(1+R584),2)+TRUNC(O584*(1+R584),2)+TRUNC(P584*(1+R584),2)))))/P584*(1+R584)),TRUE)),TRUNC(M584*(1+R584),2)+(TRUNC(AK584,2)-(TRUNC(H584*(1+R584),2)+TRUNC(J584*(1+R584),2)+TRUNC(K584*(1+R584),2)+TRUNC(L584*(1+R584),2)+TRUNC(M584*(1+R584),2)+TRUNC(N584*(1+R584),2)+TRUNC(O584*(1+R584),2)+TRUNC(P584*(1+R584),2))),TRUNC(M584*(1+R584),2)))))</f>
        <v>0</v>
      </c>
      <c r="AD584" s="369">
        <f>IF(AC584*G584=0,0,IF((TRUNC(AL584,2)-(TRUNC(S584*G584,2)+TRUNC(W584*G584,2)+TRUNC(Y584*G584,2)+TRUNC(AA584*G584,2)+TRUNC(AC584*G584,2)+TRUNC(AE584*G584,2)+TRUNC(AG584*G584,2)+TRUNC(AI584*G584,2)))=0,TRUNC(AC584*G584,2),IF((TRUNC(TRUNC(AC584*G584,2),2)+(TRUNC(AL584,2)-(TRUNC(S584*G584,2)+TRUNC(W584*G584,2)+TRUNC(Y584*G584,2)+TRUNC(AA584*G584,2)+TRUNC(AC584*G584,2)+TRUNC(AE584*G584,2)+TRUNC(AG584*G584,2)+TRUNC(AI584*G584,2))))&lt;=0,TRUNC(AC584*G584,2),IF(AND(IF(AND(S584*G584&lt;&gt;0,(TRUNC(S584*G584,2)+(TRUNC(AL584,2)-(TRUNC(S584*G584,2)+TRUNC(W584*G584,2)+TRUNC(Y584*G584,2)+TRUNC(AA584*G584,2)+TRUNC(AC584*G584,2)+TRUNC(AE584*G584,2)+TRUNC(AG584*G584,2)+TRUNC(AI584*G584,2))))&gt;=0),ABS((AC584*G584-(TRUNC(AC584*G584,2)+(TRUNC(AL584,2)-(TRUNC(S584*G584,2)+TRUNC(W584*G584,2)+TRUNC(Y584*G584,2)+TRUNC(AA584*G584,2)+TRUNC(AC584*G584,2)+TRUNC(AE584*G584,2)+TRUNC(AG584*G584,2)+TRUNC(AI584*G584,2)))))/AC584*G584)&lt;ABS((S584*G584-(TRUNC(S584*G584,2)+(TRUNC(AL584,2)-(TRUNC(S584*G584,2)+TRUNC(W584*G584,2)+TRUNC(Y584*G584,2)+TRUNC(AA584*G584,2)+TRUNC(AC584*G584,2)+TRUNC(AE584*G584,2)+TRUNC(AG584*G584,2)+TRUNC(AI584*G584,2)))))/S584*G584),TRUE),IF(AND(W584*G584&lt;&gt;0,(TRUNC(W584*G584,2)+(TRUNC(AL584,2)-(TRUNC(S584*G584,2)+TRUNC(W584*G584,2)+TRUNC(Y584*G584,2)+TRUNC(AA584*G584,2)+TRUNC(AC584*G584,2)+TRUNC(AE584*G584,2)+TRUNC(AG584*G584,2)+TRUNC(AI584*G584,2))))&gt;=0),ABS((AC584*G584-(TRUNC(AC584*G584,2)+(TRUNC(AL584,2)-(TRUNC(S584*G584,2)+TRUNC(W584*G584,2)+TRUNC(Y584*G584,2)+TRUNC(AA584*G584,2)+TRUNC(AC584*G584,2)+TRUNC(AE584*G584,2)+TRUNC(AG584*G584,2)+TRUNC(AI584*G584,2)))))/AC584*G584)&lt;ABS((W584*G584-(TRUNC(W584*G584,2)+(TRUNC(AL584,2)-(TRUNC(S584*G584,2)+TRUNC(W584*G584,2)+TRUNC(Y584*G584,2)+TRUNC(AA584*G584,2)+TRUNC(AC584*G584,2)+TRUNC(AE584*G584,2)+TRUNC(AG584*G584,2)+TRUNC(AI584*G584,2)))))/W584*G584),TRUE),IF(AND(Y584*G584&lt;&gt;0,(TRUNC(Y584*G584,2)+(TRUNC(AL584,2)-(TRUNC(S584*G584,2)+TRUNC(W584*G584,2)+TRUNC(Y584*G584,2)+TRUNC(AA584*G584,2)+TRUNC(AC584*G584,2)+TRUNC(AE584*G584,2)+TRUNC(AG584*G584,2)+TRUNC(AI584*G584,2))))&gt;=0),ABS((AC584*G584-(TRUNC(AC584*G584,2)+(TRUNC(AL584,2)-(TRUNC(S584*G584,2)+TRUNC(W584*G584,2)+TRUNC(Y584*G584,2)+TRUNC(AA584*G584,2)+TRUNC(AC584*G584,2)+TRUNC(AE584*G584,2)+TRUNC(AG584*G584,2)+TRUNC(AI584*G584,2)))))/AC584*G584)&lt;ABS((Y584*G584-(TRUNC(Y584*G584,2)+(TRUNC(AL584,2)-(TRUNC(S584*G584,2)+TRUNC(W584*G584,2)+TRUNC(Y584*G584,2)+TRUNC(AA584*G584,2)+TRUNC(AC584*G584,2)+TRUNC(AE584*G584,2)+TRUNC(AG584*G584,2)+TRUNC(AI584*G584,2)))))/Y584*G584),TRUE),IF(AND(AA584*G584&lt;&gt;0,(TRUNC(AA584*G584,2)+(TRUNC(AL584,2)-(TRUNC(S584*G584,2)+TRUNC(W584*G584,2)+TRUNC(Y584*G584,2)+TRUNC(AA584*G584,2)+TRUNC(AC584*G584,2)+TRUNC(AE584*G584,2)+TRUNC(AG584*G584,2)+TRUNC(AI584*G584,2))))&gt;=0),ABS((AC584*G584-(TRUNC(AC584*G584,2)+(TRUNC(AL584,2)-(TRUNC(S584*G584,2)+TRUNC(W584*G584,2)+TRUNC(Y584*G584,2)+TRUNC(AA584*G584,2)+TRUNC(AC584*G584,2)+TRUNC(AE584*G584,2)+TRUNC(AG584*G584,2)+TRUNC(AI584*G584,2)))))/AC584*G584)&lt;ABS((AA584*G584-(TRUNC(AA584*G584,2)+(TRUNC(AL584,2)-(TRUNC(S584*G584,2)+TRUNC(W584*G584,2)+TRUNC(Y584*G584,2)+TRUNC(AA584*G584,2)+TRUNC(AC584*G584,2)+TRUNC(AE584*G584,2)+TRUNC(AG584*G584,2)+TRUNC(AI584*G584,2)))))/AA584*G584),TRUE),IF(AND(AC584*G584&lt;&gt;0,(TRUNC(AC584*G584,2)+(TRUNC(AL584,2)-(TRUNC(S584*G584,2)+TRUNC(W584*G584,2)+TRUNC(Y584*G584,2)+TRUNC(AA584*G584,2)+TRUNC(AC584*G584,2)+TRUNC(AE584*G584,2)+TRUNC(AG584*G584,2)+TRUNC(AI584*G584,2))))&gt;=0),ABS((AC584*G584-(TRUNC(AC584*G584,2)+(TRUNC(AL584,2)-(TRUNC(S584*G584,2)+TRUNC(W584*G584,2)+TRUNC(Y584*G584,2)+TRUNC(AA584*G584,2)+TRUNC(AC584*G584,2)+TRUNC(AE584*G584,2)+TRUNC(AG584*G584,2)+TRUNC(AI584*G584,2)))))/AC584*G584)&lt;=ABS((AC584*G584-(TRUNC(AC584*G584,2)+(TRUNC(AL584,2)-(TRUNC(S584*G584,2)+TRUNC(W584*G584,2)+TRUNC(Y584*G584,2)+TRUNC(AA584*G584,2)+TRUNC(AC584*G584,2)+TRUNC(AE584*G584,2)+TRUNC(AG584*G584,2)+TRUNC(AI584*G584,2)))))/AC584*G584),TRUE),IF(AND(AE584*G584&lt;&gt;0,(TRUNC(AE584*G584,2)+(TRUNC(AL584,2)-(TRUNC(S584*G584,2)+TRUNC(W584*G584,2)+TRUNC(Y584*G584,2)+TRUNC(AA584*G584,2)+TRUNC(AC584*G584,2)+TRUNC(AE584*G584,2)+TRUNC(AG584*G584,2)+TRUNC(AI584*G584,2))))&gt;=0),ABS((AC584*G584-(TRUNC(AC584*G584,2)+(TRUNC(AL584,2)-(TRUNC(S584*G584,2)+TRUNC(W584*G584,2)+TRUNC(Y584*G584,2)+TRUNC(AA584*G584,2)+TRUNC(AC584*G584,2)+TRUNC(AE584*G584,2)+TRUNC(AG584*G584,2)+TRUNC(AI584*G584,2)))))/AC584*G584)&lt;=ABS((AE584*G584-(TRUNC(AE584*G584,2)+(TRUNC(AL584,2)-(TRUNC(S584*G584,2)+TRUNC(W584*G584,2)+TRUNC(Y584*G584,2)+TRUNC(AA584*G584,2)+TRUNC(AC584*G584,2)+TRUNC(AE584*G584,2)+TRUNC(AG584*G584,2)+TRUNC(AI584*G584,2)))))/AE584*G584),TRUE),IF(AND(AG584*G584&lt;&gt;0,(TRUNC(AG584*G584,2)+(TRUNC(AL584,2)-(TRUNC(S584*G584,2)+TRUNC(W584*G584,2)+TRUNC(Y584*G584,2)+TRUNC(AA584*G584,2)+TRUNC(AC584*G584,2)+TRUNC(AE584*G584,2)+TRUNC(AG584*G584,2)+TRUNC(AI584*G584,2))))&gt;=0),ABS((AC584*G584-(TRUNC(AC584*G584,2)+(TRUNC(AL584,2)-(TRUNC(S584*G584,2)+TRUNC(W584*G584,2)+TRUNC(Y584*G584,2)+TRUNC(AA584*G584,2)+TRUNC(AC584*G584,2)+TRUNC(AE584*G584,2)+TRUNC(AG584*G584,2)+TRUNC(AI584*G584,2)))))/AC584*G584)&lt;=ABS((AG584*G584-(TRUNC(AG584*G584,2)+(TRUNC(AL584,2)-(TRUNC(S584*G584,2)+TRUNC(W584*G584,2)+TRUNC(Y584*G584,2)+TRUNC(AA584*G584,2)+TRUNC(AC584*G584,2)+TRUNC(AE584*G584,2)+TRUNC(AG584*G584,2)+TRUNC(AI584*G584,2)))))/AG584*G584),TRUE),IF(AND(AI584*G584&lt;&gt;0,(TRUNC(AI584*G584,2)+(TRUNC(AL584,2)-(TRUNC(S584*G584,2)+TRUNC(W584*G584,2)+TRUNC(Y584*G584,2)+TRUNC(AA584*G584,2)+TRUNC(AC584*G584,2)+TRUNC(AE584*G584,2)+TRUNC(AG584*G584,2)+TRUNC(AI584*G584,2))))&gt;=0),ABS((AC584*G584-(TRUNC(AC584*G584,2)+(TRUNC(AL584,2)-(TRUNC(S584*G584,2)+TRUNC(W584*G584,2)+TRUNC(Y584*G584,2)+TRUNC(AA584*G584,2)+TRUNC(AC584*G584,2)+TRUNC(AE584*G584,2)+TRUNC(AG584*G584,2)+TRUNC(AI584*G584,2)))))/AC584*G584)&lt;=ABS((AI584*G584-(TRUNC(AI584*G584,2)+(TRUNC(AL584,2)-(TRUNC(S584*G584,2)+TRUNC(W584*G584,2)+TRUNC(Y584*G584,2)+TRUNC(AA584*G584,2)+TRUNC(AC584*G584,2)+TRUNC(AE584*G584,2)+TRUNC(AG584*G584,2)+TRUNC(AI584*G584,2)))))/AI584*G584),TRUE)),TRUNC(AC584*G584,2)+(TRUNC(AL584,2)-(TRUNC(S584*G584,2)+TRUNC(W584*G584,2)+TRUNC(Y584*G584,2)+TRUNC(AA584*G584,2)+TRUNC(AC584*G584,2)+TRUNC(AE584*G584,2)+TRUNC(AG584*G584,2)+TRUNC(AI584*G584,2))),TRUNC(AC584*G584,2)))))</f>
        <v>0</v>
      </c>
      <c r="AE584" s="369">
        <f>IF(N584*(1+R584)=0,0,IF((TRUNC(AK584,2)-(TRUNC(H584*(1+R584),2)+TRUNC(J584*(1+R584),2)+TRUNC(K584*(1+R584),2)+TRUNC(L584*(1+R584),2)+TRUNC(M584*(1+R584),2)+TRUNC(N584*(1+R584),2)+TRUNC(O584*(1+R584),2)+TRUNC(P584*(1+R584),2)))=0,TRUNC(N584*(1+R584),2),IF((TRUNC(TRUNC(N584*(1+R584),2),2)+(TRUNC(AK584,2)-(TRUNC(H584*(1+R584),2)+TRUNC(J584*(1+R584),2)+TRUNC(K584*(1+R584),2)+TRUNC(L584*(1+R584),2)+TRUNC(M584*(1+R584),2)+TRUNC(N584*(1+R584),2)+TRUNC(O584*(1+R584),2)+TRUNC(P584*(1+R584),2))))&lt;=0,TRUNC(N584*(1+R584),2),IF(AND(IF(AND(H584*(1+R584)&lt;&gt;0,(TRUNC(H584*(1+R584),2)+(TRUNC(AK584,2)-(TRUNC(H584*(1+R584),2)+TRUNC(J584*(1+R584),2)+TRUNC(K584*(1+R584),2)+TRUNC(L584*(1+R584),2)+TRUNC(M584*(1+R584),2)+TRUNC(N584*(1+R584),2)+TRUNC(O584*(1+R584),2)+TRUNC(P584*(1+R584),2))))&gt;=0),ABS((N584*(1+R584)-(TRUNC(N584*(1+R584),2)+(TRUNC(AK584,2)-(TRUNC(H584*(1+R584),2)+TRUNC(J584*(1+R584),2)+TRUNC(K584*(1+R584),2)+TRUNC(L584*(1+R584),2)+TRUNC(M584*(1+R584),2)+TRUNC(N584*(1+R584),2)+TRUNC(O584*(1+R584),2)+TRUNC(P584*(1+R584),2)))))/N584*(1+R584))&lt;ABS((H584*(1+R584)-(TRUNC(H584*(1+R584),2)+(TRUNC(AK584,2)-(TRUNC(H584*(1+R584),2)+TRUNC(J584*(1+R584),2)+TRUNC(K584*(1+R584),2)+TRUNC(L584*(1+R584),2)+TRUNC(M584*(1+R584),2)+TRUNC(N584*(1+R584),2)+TRUNC(O584*(1+R584),2)+TRUNC(P584*(1+R584),2)))))/H584*(1+R584)),TRUE),IF(AND(J584*(1+R584)&lt;&gt;0,(TRUNC(J584*(1+R584),2)+(TRUNC(AK584,2)-(TRUNC(H584*(1+R584),2)+TRUNC(J584*(1+R584),2)+TRUNC(K584*(1+R584),2)+TRUNC(L584*(1+R584),2)+TRUNC(M584*(1+R584),2)+TRUNC(N584*(1+R584),2)+TRUNC(O584*(1+R584),2)+TRUNC(P584*(1+R584),2))))&gt;=0),ABS((N584*(1+R584)-(TRUNC(N584*(1+R584),2)+(TRUNC(AK584,2)-(TRUNC(H584*(1+R584),2)+TRUNC(J584*(1+R584),2)+TRUNC(K584*(1+R584),2)+TRUNC(L584*(1+R584),2)+TRUNC(M584*(1+R584),2)+TRUNC(N584*(1+R584),2)+TRUNC(O584*(1+R584),2)+TRUNC(P584*(1+R584),2)))))/N584*(1+R584))&lt;ABS((J584*(1+R584)-(TRUNC(J584*(1+R584),2)+(TRUNC(AK584,2)-(TRUNC(H584*(1+R584),2)+TRUNC(J584*(1+R584),2)+TRUNC(K584*(1+R584),2)+TRUNC(L584*(1+R584),2)+TRUNC(M584*(1+R584),2)+TRUNC(N584*(1+R584),2)+TRUNC(O584*(1+R584),2)+TRUNC(P584*(1+R584),2)))))/J584*(1+R584)),TRUE),IF(AND(K584*(1+R584)&lt;&gt;0,(TRUNC(K584*(1+R584),2)+(TRUNC(AK584,2)-(TRUNC(H584*(1+R584),2)+TRUNC(J584*(1+R584),2)+TRUNC(K584*(1+R584),2)+TRUNC(L584*(1+R584),2)+TRUNC(M584*(1+R584),2)+TRUNC(N584*(1+R584),2)+TRUNC(O584*(1+R584),2)+TRUNC(P584*(1+R584),2))))&gt;=0),ABS((N584*(1+R584)-(TRUNC(N584*(1+R584),2)+(TRUNC(AK584,2)-(TRUNC(H584*(1+R584),2)+TRUNC(J584*(1+R584),2)+TRUNC(K584*(1+R584),2)+TRUNC(L584*(1+R584),2)+TRUNC(M584*(1+R584),2)+TRUNC(N584*(1+R584),2)+TRUNC(O584*(1+R584),2)+TRUNC(P584*(1+R584),2)))))/N584*(1+R584))&lt;ABS((K584*(1+R584)-(TRUNC(K584*(1+R584),2)+(TRUNC(AK584,2)-(TRUNC(H584*(1+R584),2)+TRUNC(J584*(1+R584),2)+TRUNC(K584*(1+R584),2)+TRUNC(L584*(1+R584),2)+TRUNC(M584*(1+R584),2)+TRUNC(N584*(1+R584),2)+TRUNC(O584*(1+R584),2)+TRUNC(P584*(1+R584),2)))))/K584*(1+R584)),TRUE),IF(AND(L584*(1+R584)&lt;&gt;0,(TRUNC(L584*(1+R584),2)+(TRUNC(AK584,2)-(TRUNC(H584*(1+R584),2)+TRUNC(J584*(1+R584),2)+TRUNC(K584*(1+R584),2)+TRUNC(L584*(1+R584),2)+TRUNC(M584*(1+R584),2)+TRUNC(N584*(1+R584),2)+TRUNC(O584*(1+R584),2)+TRUNC(P584*(1+R584),2))))&gt;=0),ABS((N584*(1+R584)-(TRUNC(N584*(1+R584),2)+(TRUNC(AK584,2)-(TRUNC(H584*(1+R584),2)+TRUNC(J584*(1+R584),2)+TRUNC(K584*(1+R584),2)+TRUNC(L584*(1+R584),2)+TRUNC(M584*(1+R584),2)+TRUNC(N584*(1+R584),2)+TRUNC(O584*(1+R584),2)+TRUNC(P584*(1+R584),2)))))/N584*(1+R584))&lt;ABS((L584*(1+R584)-(TRUNC(L584*(1+R584),2)+(TRUNC(AK584,2)-(TRUNC(H584*(1+R584),2)+TRUNC(J584*(1+R584),2)+TRUNC(K584*(1+R584),2)+TRUNC(L584*(1+R584),2)+TRUNC(M584*(1+R584),2)+TRUNC(N584*(1+R584),2)+TRUNC(O584*(1+R584),2)+TRUNC(P584*(1+R584),2)))))/L584*(1+R584)),TRUE),IF(AND(M584*(1+R584)&lt;&gt;0,(TRUNC(M584*(1+R584),2)+(TRUNC(AK584,2)-(TRUNC(H584*(1+R584),2)+TRUNC(J584*(1+R584),2)+TRUNC(K584*(1+R584),2)+TRUNC(L584*(1+R584),2)+TRUNC(M584*(1+R584),2)+TRUNC(N584*(1+R584),2)+TRUNC(O584*(1+R584),2)+TRUNC(P584*(1+R584),2))))&gt;=0),ABS((N584*(1+R584)-(TRUNC(N584*(1+R584),2)+(TRUNC(AK584,2)-(TRUNC(H584*(1+R584),2)+TRUNC(J584*(1+R584),2)+TRUNC(K584*(1+R584),2)+TRUNC(L584*(1+R584),2)+TRUNC(M584*(1+R584),2)+TRUNC(N584*(1+R584),2)+TRUNC(O584*(1+R584),2)+TRUNC(P584*(1+R584),2)))))/N584*(1+R584))&lt;ABS((M584*(1+R584)-(TRUNC(M584*(1+R584),2)+(TRUNC(AK584,2)-(TRUNC(H584*(1+R584),2)+TRUNC(J584*(1+R584),2)+TRUNC(K584*(1+R584),2)+TRUNC(L584*(1+R584),2)+TRUNC(M584*(1+R584),2)+TRUNC(N584*(1+R584),2)+TRUNC(O584*(1+R584),2)+TRUNC(P584*(1+R584),2)))))/M584*(1+R584)),TRUE),IF(AND(N584*(1+R584)&lt;&gt;0,(TRUNC(N584*(1+R584),2)+(TRUNC(AK584,2)-(TRUNC(H584*(1+R584),2)+TRUNC(J584*(1+R584),2)+TRUNC(K584*(1+R584),2)+TRUNC(L584*(1+R584),2)+TRUNC(M584*(1+R584),2)+TRUNC(N584*(1+R584),2)+TRUNC(O584*(1+R584),2)+TRUNC(P584*(1+R584),2))))&gt;=0),ABS((N584*(1+R584)-(TRUNC(N584*(1+R584),2)+(TRUNC(AK584,2)-(TRUNC(H584*(1+R584),2)+TRUNC(J584*(1+R584),2)+TRUNC(K584*(1+R584),2)+TRUNC(L584*(1+R584),2)+TRUNC(M584*(1+R584),2)+TRUNC(N584*(1+R584),2)+TRUNC(O584*(1+R584),2)+TRUNC(P584*(1+R584),2)))))/N584*(1+R584))&lt;=ABS((N584*(1+R584)-(TRUNC(N584*(1+R584),2)+(TRUNC(AK584,2)-(TRUNC(H584*(1+R584),2)+TRUNC(J584*(1+R584),2)+TRUNC(K584*(1+R584),2)+TRUNC(L584*(1+R584),2)+TRUNC(M584*(1+R584),2)+TRUNC(N584*(1+R584),2)+TRUNC(O584*(1+R584),2)+TRUNC(P584*(1+R584),2)))))/N584*(1+R584)),TRUE),IF(AND(O584*(1+R584)&lt;&gt;0,(TRUNC(O584*(1+R584),2)+(TRUNC(AK584,2)-(TRUNC(H584*(1+R584),2)+TRUNC(J584*(1+R584),2)+TRUNC(K584*(1+R584),2)+TRUNC(L584*(1+R584),2)+TRUNC(M584*(1+R584),2)+TRUNC(N584*(1+R584),2)+TRUNC(O584*(1+R584),2)+TRUNC(P584*(1+R584),2))))&gt;=0),ABS((N584*(1+R584)-(TRUNC(N584*(1+R584),2)+(TRUNC(AK584,2)-(TRUNC(H584*(1+R584),2)+TRUNC(J584*(1+R584),2)+TRUNC(K584*(1+R584),2)+TRUNC(L584*(1+R584),2)+TRUNC(M584*(1+R584),2)+TRUNC(N584*(1+R584),2)+TRUNC(O584*(1+R584),2)+TRUNC(P584*(1+R584),2)))))/N584*(1+R584))&lt;=ABS((O584*(1+R584)-(TRUNC(O584*(1+R584),2)+(TRUNC(AK584,2)-(TRUNC(H584*(1+R584),2)+TRUNC(J584*(1+R584),2)+TRUNC(K584*(1+R584),2)+TRUNC(L584*(1+R584),2)+TRUNC(M584*(1+R584),2)+TRUNC(N584*(1+R584),2)+TRUNC(O584*(1+R584),2)+TRUNC(P584*(1+R584),2)))))/O584*(1+R584)),TRUE),IF(AND(P584*(1+R584)&lt;&gt;0,(TRUNC(P584*(1+R584),2)+(TRUNC(AK584,2)-(TRUNC(H584*(1+R584),2)+TRUNC(J584*(1+R584),2)+TRUNC(K584*(1+R584),2)+TRUNC(L584*(1+R584),2)+TRUNC(M584*(1+R584),2)+TRUNC(N584*(1+R584),2)+TRUNC(O584*(1+R584),2)+TRUNC(P584*(1+R584),2))))&gt;=0),ABS((N584*(1+R584)-(TRUNC(N584*(1+R584),2)+(TRUNC(AK584,2)-(TRUNC(H584*(1+R584),2)+TRUNC(J584*(1+R584),2)+TRUNC(K584*(1+R584),2)+TRUNC(L584*(1+R584),2)+TRUNC(M584*(1+R584),2)+TRUNC(N584*(1+R584),2)+TRUNC(O584*(1+R584),2)+TRUNC(P584*(1+R584),2)))))/N584*(1+R584))&lt;=ABS((P584*(1+R584)-(TRUNC(P584*(1+R584),2)+(TRUNC(AK584,2)-(TRUNC(H584*(1+R584),2)+TRUNC(J584*(1+R584),2)+TRUNC(K584*(1+R584),2)+TRUNC(L584*(1+R584),2)+TRUNC(M584*(1+R584),2)+TRUNC(N584*(1+R584),2)+TRUNC(O584*(1+R584),2)+TRUNC(P584*(1+R584),2)))))/P584*(1+R584)),TRUE)),TRUNC(N584*(1+R584),2)+(TRUNC(AK584,2)-(TRUNC(H584*(1+R584),2)+TRUNC(J584*(1+R584),2)+TRUNC(K584*(1+R584),2)+TRUNC(L584*(1+R584),2)+TRUNC(M584*(1+R584),2)+TRUNC(N584*(1+R584),2)+TRUNC(O584*(1+R584),2)+TRUNC(P584*(1+R584),2))),TRUNC(N584*(1+R584),2)))))</f>
        <v>0</v>
      </c>
      <c r="AF584" s="369">
        <f>IF(AE584*G584=0,0,IF((TRUNC(AL584,2)-(TRUNC(S584*G584,2)+TRUNC(W584*G584,2)+TRUNC(Y584*G584,2)+TRUNC(AA584*G584,2)+TRUNC(AC584*G584,2)+TRUNC(AE584*G584,2)+TRUNC(AG584*G584,2)+TRUNC(AI584*G584,2)))=0,TRUNC(AE584*G584,2),IF((TRUNC(TRUNC(AE584*G584,2),2)+(TRUNC(AL584,2)-(TRUNC(S584*G584,2)+TRUNC(W584*G584,2)+TRUNC(Y584*G584,2)+TRUNC(AA584*G584,2)+TRUNC(AC584*G584,2)+TRUNC(AE584*G584,2)+TRUNC(AG584*G584,2)+TRUNC(AI584*G584,2))))&lt;=0,TRUNC(AE584*G584,2),IF(AND(IF(AND(S584*G584&lt;&gt;0,(TRUNC(S584*G584,2)+(TRUNC(AL584,2)-(TRUNC(S584*G584,2)+TRUNC(W584*G584,2)+TRUNC(Y584*G584,2)+TRUNC(AA584*G584,2)+TRUNC(AC584*G584,2)+TRUNC(AE584*G584,2)+TRUNC(AG584*G584,2)+TRUNC(AI584*G584,2))))&gt;=0),ABS((AE584*G584-(TRUNC(AE584*G584,2)+(TRUNC(AL584,2)-(TRUNC(S584*G584,2)+TRUNC(W584*G584,2)+TRUNC(Y584*G584,2)+TRUNC(AA584*G584,2)+TRUNC(AC584*G584,2)+TRUNC(AE584*G584,2)+TRUNC(AG584*G584,2)+TRUNC(AI584*G584,2)))))/AE584*G584)&lt;ABS((S584*G584-(TRUNC(S584*G584,2)+(TRUNC(AL584,2)-(TRUNC(S584*G584,2)+TRUNC(W584*G584,2)+TRUNC(Y584*G584,2)+TRUNC(AA584*G584,2)+TRUNC(AC584*G584,2)+TRUNC(AE584*G584,2)+TRUNC(AG584*G584,2)+TRUNC(AI584*G584,2)))))/S584*G584),TRUE),IF(AND(W584*G584&lt;&gt;0,(TRUNC(W584*G584,2)+(TRUNC(AL584,2)-(TRUNC(S584*G584,2)+TRUNC(W584*G584,2)+TRUNC(Y584*G584,2)+TRUNC(AA584*G584,2)+TRUNC(AC584*G584,2)+TRUNC(AE584*G584,2)+TRUNC(AG584*G584,2)+TRUNC(AI584*G584,2))))&gt;=0),ABS((AE584*G584-(TRUNC(AE584*G584,2)+(TRUNC(AL584,2)-(TRUNC(S584*G584,2)+TRUNC(W584*G584,2)+TRUNC(Y584*G584,2)+TRUNC(AA584*G584,2)+TRUNC(AC584*G584,2)+TRUNC(AE584*G584,2)+TRUNC(AG584*G584,2)+TRUNC(AI584*G584,2)))))/AE584*G584)&lt;ABS((W584*G584-(TRUNC(W584*G584,2)+(TRUNC(AL584,2)-(TRUNC(S584*G584,2)+TRUNC(W584*G584,2)+TRUNC(Y584*G584,2)+TRUNC(AA584*G584,2)+TRUNC(AC584*G584,2)+TRUNC(AE584*G584,2)+TRUNC(AG584*G584,2)+TRUNC(AI584*G584,2)))))/W584*G584),TRUE),IF(AND(Y584*G584&lt;&gt;0,(TRUNC(Y584*G584,2)+(TRUNC(AL584,2)-(TRUNC(S584*G584,2)+TRUNC(W584*G584,2)+TRUNC(Y584*G584,2)+TRUNC(AA584*G584,2)+TRUNC(AC584*G584,2)+TRUNC(AE584*G584,2)+TRUNC(AG584*G584,2)+TRUNC(AI584*G584,2))))&gt;=0),ABS((AE584*G584-(TRUNC(AE584*G584,2)+(TRUNC(AL584,2)-(TRUNC(S584*G584,2)+TRUNC(W584*G584,2)+TRUNC(Y584*G584,2)+TRUNC(AA584*G584,2)+TRUNC(AC584*G584,2)+TRUNC(AE584*G584,2)+TRUNC(AG584*G584,2)+TRUNC(AI584*G584,2)))))/AE584*G584)&lt;ABS((Y584*G584-(TRUNC(Y584*G584,2)+(TRUNC(AL584,2)-(TRUNC(S584*G584,2)+TRUNC(W584*G584,2)+TRUNC(Y584*G584,2)+TRUNC(AA584*G584,2)+TRUNC(AC584*G584,2)+TRUNC(AE584*G584,2)+TRUNC(AG584*G584,2)+TRUNC(AI584*G584,2)))))/Y584*G584),TRUE),IF(AND(AA584*G584&lt;&gt;0,(TRUNC(AA584*G584,2)+(TRUNC(AL584,2)-(TRUNC(S584*G584,2)+TRUNC(W584*G584,2)+TRUNC(Y584*G584,2)+TRUNC(AA584*G584,2)+TRUNC(AC584*G584,2)+TRUNC(AE584*G584,2)+TRUNC(AG584*G584,2)+TRUNC(AI584*G584,2))))&gt;=0),ABS((AE584*G584-(TRUNC(AE584*G584,2)+(TRUNC(AL584,2)-(TRUNC(S584*G584,2)+TRUNC(W584*G584,2)+TRUNC(Y584*G584,2)+TRUNC(AA584*G584,2)+TRUNC(AC584*G584,2)+TRUNC(AE584*G584,2)+TRUNC(AG584*G584,2)+TRUNC(AI584*G584,2)))))/AE584*G584)&lt;ABS((AA584*G584-(TRUNC(AA584*G584,2)+(TRUNC(AL584,2)-(TRUNC(S584*G584,2)+TRUNC(W584*G584,2)+TRUNC(Y584*G584,2)+TRUNC(AA584*G584,2)+TRUNC(AC584*G584,2)+TRUNC(AE584*G584,2)+TRUNC(AG584*G584,2)+TRUNC(AI584*G584,2)))))/AA584*G584),TRUE),IF(AND(AC584*G584&lt;&gt;0,(TRUNC(AC584*G584,2)+(TRUNC(AL584,2)-(TRUNC(S584*G584,2)+TRUNC(W584*G584,2)+TRUNC(Y584*G584,2)+TRUNC(AA584*G584,2)+TRUNC(AC584*G584,2)+TRUNC(AE584*G584,2)+TRUNC(AG584*G584,2)+TRUNC(AI584*G584,2))))&gt;=0),ABS((AE584*G584-(TRUNC(AE584*G584,2)+(TRUNC(AL584,2)-(TRUNC(S584*G584,2)+TRUNC(W584*G584,2)+TRUNC(Y584*G584,2)+TRUNC(AA584*G584,2)+TRUNC(AC584*G584,2)+TRUNC(AE584*G584,2)+TRUNC(AG584*G584,2)+TRUNC(AI584*G584,2)))))/AE584*G584)&lt;ABS((AC584*G584-(TRUNC(AC584*G584,2)+(TRUNC(AL584,2)-(TRUNC(S584*G584,2)+TRUNC(W584*G584,2)+TRUNC(Y584*G584,2)+TRUNC(AA584*G584,2)+TRUNC(AC584*G584,2)+TRUNC(AE584*G584,2)+TRUNC(AG584*G584,2)+TRUNC(AI584*G584,2)))))/AC584*G584),TRUE),IF(AND(AE584*G584&lt;&gt;0,(TRUNC(AE584*G584,2)+(TRUNC(AL584,2)-(TRUNC(S584*G584,2)+TRUNC(W584*G584,2)+TRUNC(Y584*G584,2)+TRUNC(AA584*G584,2)+TRUNC(AC584*G584,2)+TRUNC(AE584*G584,2)+TRUNC(AG584*G584,2)+TRUNC(AI584*G584,2))))&gt;=0),ABS((AE584*G584-(TRUNC(AE584*G584,2)+(TRUNC(AL584,2)-(TRUNC(S584*G584,2)+TRUNC(W584*G584,2)+TRUNC(Y584*G584,2)+TRUNC(AA584*G584,2)+TRUNC(AC584*G584,2)+TRUNC(AE584*G584,2)+TRUNC(AG584*G584,2)+TRUNC(AI584*G584,2)))))/AE584*G584)&lt;=ABS((AE584*G584-(TRUNC(AE584*G584,2)+(TRUNC(AL584,2)-(TRUNC(S584*G584,2)+TRUNC(W584*G584,2)+TRUNC(Y584*G584,2)+TRUNC(AA584*G584,2)+TRUNC(AC584*G584,2)+TRUNC(AE584*G584,2)+TRUNC(AG584*G584,2)+TRUNC(AI584*G584,2)))))/AE584*G584),TRUE),IF(AND(AG584*G584&lt;&gt;0,(TRUNC(AG584*G584,2)+(TRUNC(AL584,2)-(TRUNC(S584*G584,2)+TRUNC(W584*G584,2)+TRUNC(Y584*G584,2)+TRUNC(AA584*G584,2)+TRUNC(AC584*G584,2)+TRUNC(AE584*G584,2)+TRUNC(AG584*G584,2)+TRUNC(AI584*G584,2))))&gt;=0),ABS((AE584*G584-(TRUNC(AE584*G584,2)+(TRUNC(AL584,2)-(TRUNC(S584*G584,2)+TRUNC(W584*G584,2)+TRUNC(Y584*G584,2)+TRUNC(AA584*G584,2)+TRUNC(AC584*G584,2)+TRUNC(AE584*G584,2)+TRUNC(AG584*G584,2)+TRUNC(AI584*G584,2)))))/AE584*G584)&lt;=ABS((AG584*G584-(TRUNC(AG584*G584,2)+(TRUNC(AL584,2)-(TRUNC(S584*G584,2)+TRUNC(W584*G584,2)+TRUNC(Y584*G584,2)+TRUNC(AA584*G584,2)+TRUNC(AC584*G584,2)+TRUNC(AE584*G584,2)+TRUNC(AG584*G584,2)+TRUNC(AI584*G584,2)))))/AG584*G584),TRUE),IF(AND(AI584*G584&lt;&gt;0,(TRUNC(AI584*G584,2)+(TRUNC(AL584,2)-(TRUNC(S584*G584,2)+TRUNC(W584*G584,2)+TRUNC(Y584*G584,2)+TRUNC(AA584*G584,2)+TRUNC(AC584*G584,2)+TRUNC(AE584*G584,2)+TRUNC(AG584*G584,2)+TRUNC(AI584*G584,2))))&gt;=0),ABS((AE584*G584-(TRUNC(AE584*G584,2)+(TRUNC(AL584,2)-(TRUNC(S584*G584,2)+TRUNC(W584*G584,2)+TRUNC(Y584*G584,2)+TRUNC(AA584*G584,2)+TRUNC(AC584*G584,2)+TRUNC(AE584*G584,2)+TRUNC(AG584*G584,2)+TRUNC(AI584*G584,2)))))/AE584*G584)&lt;=ABS((AI584*G584-(TRUNC(AI584*G584,2)+(TRUNC(AL584,2)-(TRUNC(S584*G584,2)+TRUNC(W584*G584,2)+TRUNC(Y584*G584,2)+TRUNC(AA584*G584,2)+TRUNC(AC584*G584,2)+TRUNC(AE584*G584,2)+TRUNC(AG584*G584,2)+TRUNC(AI584*G584,2)))))/AI584*G584),TRUE)),TRUNC(AE584*G584,2)+(TRUNC(AL584,2)-(TRUNC(S584*G584,2)+TRUNC(W584*G584,2)+TRUNC(Y584*G584,2)+TRUNC(AA584*G584,2)+TRUNC(AC584*G584,2)+TRUNC(AE584*G584,2)+TRUNC(AG584*G584,2)+TRUNC(AI584*G584,2))),TRUNC(AE584*G584,2)))))</f>
        <v>0</v>
      </c>
      <c r="AG584" s="369">
        <f>IF(O584*(1+R584)=0,0,IF((TRUNC(AK584,2)-(TRUNC(H584*(1+R584),2)+TRUNC(J584*(1+R584),2)+TRUNC(K584*(1+R584),2)+TRUNC(L584*(1+R584),2)+TRUNC(M584*(1+R584),2)+TRUNC(N584*(1+R584),2)+TRUNC(O584*(1+R584),2)+TRUNC(P584*(1+R584),2)))=0,TRUNC(O584*(1+R584),2),IF((TRUNC(TRUNC(O584*(1+R584),2),2)+(TRUNC(AK584,2)-(TRUNC(H584*(1+R584),2)+TRUNC(J584*(1+R584),2)+TRUNC(K584*(1+R584),2)+TRUNC(L584*(1+R584),2)+TRUNC(M584*(1+R584),2)+TRUNC(N584*(1+R584),2)+TRUNC(O584*(1+R584),2)+TRUNC(P584*(1+R584),2))))&lt;=0,TRUNC(O584*(1+R584),2),IF(AND(IF(AND(H584*(1+R584)&lt;&gt;0,(TRUNC(H584*(1+R584),2)+(TRUNC(AK584,2)-(TRUNC(H584*(1+R584),2)+TRUNC(J584*(1+R584),2)+TRUNC(K584*(1+R584),2)+TRUNC(L584*(1+R584),2)+TRUNC(M584*(1+R584),2)+TRUNC(N584*(1+R584),2)+TRUNC(O584*(1+R584),2)+TRUNC(P584*(1+R584),2))))&gt;=0),ABS((O584*(1+R584)-(TRUNC(O584*(1+R584),2)+(TRUNC(AK584,2)-(TRUNC(H584*(1+R584),2)+TRUNC(J584*(1+R584),2)+TRUNC(K584*(1+R584),2)+TRUNC(L584*(1+R584),2)+TRUNC(M584*(1+R584),2)+TRUNC(N584*(1+R584),2)+TRUNC(O584*(1+R584),2)+TRUNC(P584*(1+R584),2)))))/O584*(1+R584))&lt;ABS((H584*(1+R584)-(TRUNC(H584*(1+R584),2)+(TRUNC(AK584,2)-(TRUNC(H584*(1+R584),2)+TRUNC(J584*(1+R584),2)+TRUNC(K584*(1+R584),2)+TRUNC(L584*(1+R584),2)+TRUNC(M584*(1+R584),2)+TRUNC(N584*(1+R584),2)+TRUNC(O584*(1+R584),2)+TRUNC(P584*(1+R584),2)))))/H584*(1+R584)),TRUE),IF(AND(J584*(1+R584)&lt;&gt;0,(TRUNC(J584*(1+R584),2)+(TRUNC(AK584,2)-(TRUNC(H584*(1+R584),2)+TRUNC(J584*(1+R584),2)+TRUNC(K584*(1+R584),2)+TRUNC(L584*(1+R584),2)+TRUNC(M584*(1+R584),2)+TRUNC(N584*(1+R584),2)+TRUNC(O584*(1+R584),2)+TRUNC(P584*(1+R584),2))))&gt;=0),ABS((O584*(1+R584)-(TRUNC(O584*(1+R584),2)+(TRUNC(AK584,2)-(TRUNC(H584*(1+R584),2)+TRUNC(J584*(1+R584),2)+TRUNC(K584*(1+R584),2)+TRUNC(L584*(1+R584),2)+TRUNC(M584*(1+R584),2)+TRUNC(N584*(1+R584),2)+TRUNC(O584*(1+R584),2)+TRUNC(P584*(1+R584),2)))))/O584*(1+R584))&lt;ABS((J584*(1+R584)-(TRUNC(J584*(1+R584),2)+(TRUNC(AK584,2)-(TRUNC(H584*(1+R584),2)+TRUNC(J584*(1+R584),2)+TRUNC(K584*(1+R584),2)+TRUNC(L584*(1+R584),2)+TRUNC(M584*(1+R584),2)+TRUNC(N584*(1+R584),2)+TRUNC(O584*(1+R584),2)+TRUNC(P584*(1+R584),2)))))/J584*(1+R584)),TRUE),IF(AND(K584*(1+R584)&lt;&gt;0,(TRUNC(K584*(1+R584),2)+(TRUNC(AK584,2)-(TRUNC(H584*(1+R584),2)+TRUNC(J584*(1+R584),2)+TRUNC(K584*(1+R584),2)+TRUNC(L584*(1+R584),2)+TRUNC(M584*(1+R584),2)+TRUNC(N584*(1+R584),2)+TRUNC(O584*(1+R584),2)+TRUNC(P584*(1+R584),2))))&gt;=0),ABS((O584*(1+R584)-(TRUNC(O584*(1+R584),2)+(TRUNC(AK584,2)-(TRUNC(H584*(1+R584),2)+TRUNC(J584*(1+R584),2)+TRUNC(K584*(1+R584),2)+TRUNC(L584*(1+R584),2)+TRUNC(M584*(1+R584),2)+TRUNC(N584*(1+R584),2)+TRUNC(O584*(1+R584),2)+TRUNC(P584*(1+R584),2)))))/O584*(1+R584))&lt;ABS((K584*(1+R584)-(TRUNC(K584*(1+R584),2)+(TRUNC(AK584,2)-(TRUNC(H584*(1+R584),2)+TRUNC(J584*(1+R584),2)+TRUNC(K584*(1+R584),2)+TRUNC(L584*(1+R584),2)+TRUNC(M584*(1+R584),2)+TRUNC(N584*(1+R584),2)+TRUNC(O584*(1+R584),2)+TRUNC(P584*(1+R584),2)))))/K584*(1+R584)),TRUE),IF(AND(L584*(1+R584)&lt;&gt;0,(TRUNC(L584*(1+R584),2)+(TRUNC(AK584,2)-(TRUNC(H584*(1+R584),2)+TRUNC(J584*(1+R584),2)+TRUNC(K584*(1+R584),2)+TRUNC(L584*(1+R584),2)+TRUNC(M584*(1+R584),2)+TRUNC(N584*(1+R584),2)+TRUNC(O584*(1+R584),2)+TRUNC(P584*(1+R584),2))))&gt;=0),ABS((O584*(1+R584)-(TRUNC(O584*(1+R584),2)+(TRUNC(AK584,2)-(TRUNC(H584*(1+R584),2)+TRUNC(J584*(1+R584),2)+TRUNC(K584*(1+R584),2)+TRUNC(L584*(1+R584),2)+TRUNC(M584*(1+R584),2)+TRUNC(N584*(1+R584),2)+TRUNC(O584*(1+R584),2)+TRUNC(P584*(1+R584),2)))))/O584*(1+R584))&lt;ABS((L584*(1+R584)-(TRUNC(L584*(1+R584),2)+(TRUNC(AK584,2)-(TRUNC(H584*(1+R584),2)+TRUNC(J584*(1+R584),2)+TRUNC(K584*(1+R584),2)+TRUNC(L584*(1+R584),2)+TRUNC(M584*(1+R584),2)+TRUNC(N584*(1+R584),2)+TRUNC(O584*(1+R584),2)+TRUNC(P584*(1+R584),2)))))/L584*(1+R584)),TRUE),IF(AND(M584*(1+R584)&lt;&gt;0,(TRUNC(M584*(1+R584),2)+(TRUNC(AK584,2)-(TRUNC(H584*(1+R584),2)+TRUNC(J584*(1+R584),2)+TRUNC(K584*(1+R584),2)+TRUNC(L584*(1+R584),2)+TRUNC(M584*(1+R584),2)+TRUNC(N584*(1+R584),2)+TRUNC(O584*(1+R584),2)+TRUNC(P584*(1+R584),2))))&gt;=0),ABS((O584*(1+R584)-(TRUNC(O584*(1+R584),2)+(TRUNC(AK584,2)-(TRUNC(H584*(1+R584),2)+TRUNC(J584*(1+R584),2)+TRUNC(K584*(1+R584),2)+TRUNC(L584*(1+R584),2)+TRUNC(M584*(1+R584),2)+TRUNC(N584*(1+R584),2)+TRUNC(O584*(1+R584),2)+TRUNC(P584*(1+R584),2)))))/O584*(1+R584))&lt;ABS((M584*(1+R584)-(TRUNC(M584*(1+R584),2)+(TRUNC(AK584,2)-(TRUNC(H584*(1+R584),2)+TRUNC(J584*(1+R584),2)+TRUNC(K584*(1+R584),2)+TRUNC(L584*(1+R584),2)+TRUNC(M584*(1+R584),2)+TRUNC(N584*(1+R584),2)+TRUNC(O584*(1+R584),2)+TRUNC(P584*(1+R584),2)))))/M584*(1+R584)),TRUE),IF(AND(N584*(1+R584)&lt;&gt;0,(TRUNC(N584*(1+R584),2)+(TRUNC(AK584,2)-(TRUNC(H584*(1+R584),2)+TRUNC(J584*(1+R584),2)+TRUNC(K584*(1+R584),2)+TRUNC(L584*(1+R584),2)+TRUNC(M584*(1+R584),2)+TRUNC(N584*(1+R584),2)+TRUNC(O584*(1+R584),2)+TRUNC(P584*(1+R584),2))))&gt;=0),ABS((O584*(1+R584)-(TRUNC(O584*(1+R584),2)+(TRUNC(AK584,2)-(TRUNC(H584*(1+R584),2)+TRUNC(J584*(1+R584),2)+TRUNC(K584*(1+R584),2)+TRUNC(L584*(1+R584),2)+TRUNC(M584*(1+R584),2)+TRUNC(N584*(1+R584),2)+TRUNC(O584*(1+R584),2)+TRUNC(P584*(1+R584),2)))))/O584*(1+R584))&lt;ABS((N584*(1+R584)-(TRUNC(N584*(1+R584),2)+(TRUNC(AK584,2)-(TRUNC(H584*(1+R584),2)+TRUNC(J584*(1+R584),2)+TRUNC(K584*(1+R584),2)+TRUNC(L584*(1+R584),2)+TRUNC(M584*(1+R584),2)+TRUNC(N584*(1+R584),2)+TRUNC(O584*(1+R584),2)+TRUNC(P584*(1+R584),2)))))/N584*(1+R584)),TRUE),IF(AND(O584*(1+R584)&lt;&gt;0,(TRUNC(O584*(1+R584),2)+(TRUNC(AK584,2)-(TRUNC(H584*(1+R584),2)+TRUNC(J584*(1+R584),2)+TRUNC(K584*(1+R584),2)+TRUNC(L584*(1+R584),2)+TRUNC(M584*(1+R584),2)+TRUNC(N584*(1+R584),2)+TRUNC(O584*(1+R584),2)+TRUNC(P584*(1+R584),2))))&gt;=0),ABS((O584*(1+R584)-(TRUNC(O584*(1+R584),2)+(TRUNC(AK584,2)-(TRUNC(H584*(1+R584),2)+TRUNC(J584*(1+R584),2)+TRUNC(K584*(1+R584),2)+TRUNC(L584*(1+R584),2)+TRUNC(M584*(1+R584),2)+TRUNC(N584*(1+R584),2)+TRUNC(O584*(1+R584),2)+TRUNC(P584*(1+R584),2)))))/O584*(1+R584))&lt;=ABS((O584*(1+R584)-(TRUNC(O584*(1+R584),2)+(TRUNC(AK584,2)-(TRUNC(H584*(1+R584),2)+TRUNC(J584*(1+R584),2)+TRUNC(K584*(1+R584),2)+TRUNC(L584*(1+R584),2)+TRUNC(M584*(1+R584),2)+TRUNC(N584*(1+R584),2)+TRUNC(O584*(1+R584),2)+TRUNC(P584*(1+R584),2)))))/O584*(1+R584)),TRUE),IF(AND(P584*(1+R584)&lt;&gt;0,(TRUNC(P584*(1+R584),2)+(TRUNC(AK584,2)-(TRUNC(H584*(1+R584),2)+TRUNC(J584*(1+R584),2)+TRUNC(K584*(1+R584),2)+TRUNC(L584*(1+R584),2)+TRUNC(M584*(1+R584),2)+TRUNC(N584*(1+R584),2)+TRUNC(O584*(1+R584),2)+TRUNC(P584*(1+R584),2))))&gt;=0),ABS((O584*(1+R584)-(TRUNC(O584*(1+R584),2)+(TRUNC(AK584,2)-(TRUNC(H584*(1+R584),2)+TRUNC(J584*(1+R584),2)+TRUNC(K584*(1+R584),2)+TRUNC(L584*(1+R584),2)+TRUNC(M584*(1+R584),2)+TRUNC(N584*(1+R584),2)+TRUNC(O584*(1+R584),2)+TRUNC(P584*(1+R584),2)))))/O584*(1+R584))&lt;=ABS((P584*(1+R584)-(TRUNC(P584*(1+R584),2)+(TRUNC(AK584,2)-(TRUNC(H584*(1+R584),2)+TRUNC(J584*(1+R584),2)+TRUNC(K584*(1+R584),2)+TRUNC(L584*(1+R584),2)+TRUNC(M584*(1+R584),2)+TRUNC(N584*(1+R584),2)+TRUNC(O584*(1+R584),2)+TRUNC(P584*(1+R584),2)))))/P584*(1+R584)),TRUE)),TRUNC(O584*(1+R584),2)+(TRUNC(AK584,2)-(TRUNC(H584*(1+R584),2)+TRUNC(J584*(1+R584),2)+TRUNC(K584*(1+R584),2)+TRUNC(L584*(1+R584),2)+TRUNC(M584*(1+R584),2)+TRUNC(N584*(1+R584),2)+TRUNC(O584*(1+R584),2)+TRUNC(P584*(1+R584),2))),TRUNC(O584*(1+R584),2)))))</f>
        <v>0</v>
      </c>
      <c r="AH584" s="369">
        <f>IF(AG584*G584=0,0,IF((TRUNC(AL584,2)-(TRUNC(S584*G584,2)+TRUNC(W584*G584,2)+TRUNC(Y584*G584,2)+TRUNC(AA584*G584,2)+TRUNC(AC584*G584,2)+TRUNC(AE584*G584,2)+TRUNC(AG584*G584,2)+TRUNC(AI584*G584,2)))=0,TRUNC(AG584*G584,2),IF((TRUNC(TRUNC(AG584*G584,2),2)+(TRUNC(AL584,2)-(TRUNC(S584*G584,2)+TRUNC(W584*G584,2)+TRUNC(Y584*G584,2)+TRUNC(AA584*G584,2)+TRUNC(AC584*G584,2)+TRUNC(AE584*G584,2)+TRUNC(AG584*G584,2)+TRUNC(AI584*G584,2))))&lt;=0,TRUNC(AG584*G584,2),IF(AND(IF(AND(S584*G584&lt;&gt;0,(TRUNC(S584*G584,2)+(TRUNC(AL584,2)-(TRUNC(S584*G584,2)+TRUNC(W584*G584,2)+TRUNC(Y584*G584,2)+TRUNC(AA584*G584,2)+TRUNC(AC584*G584,2)+TRUNC(AE584*G584,2)+TRUNC(AG584*G584,2)+TRUNC(AI584*G584,2))))&gt;=0),ABS((AG584*G584-(TRUNC(AG584*G584,2)+(TRUNC(AL584,2)-(TRUNC(S584*G584,2)+TRUNC(W584*G584,2)+TRUNC(Y584*G584,2)+TRUNC(AA584*G584,2)+TRUNC(AC584*G584,2)+TRUNC(AE584*G584,2)+TRUNC(AG584*G584,2)+TRUNC(AI584*G584,2)))))/AG584*G584)&lt;ABS((S584*G584-(TRUNC(S584*G584,2)+(TRUNC(AL584,2)-(TRUNC(S584*G584,2)+TRUNC(W584*G584,2)+TRUNC(Y584*G584,2)+TRUNC(AA584*G584,2)+TRUNC(AC584*G584,2)+TRUNC(AE584*G584,2)+TRUNC(AG584*G584,2)+TRUNC(AI584*G584,2)))))/S584*G584),TRUE),IF(AND(W584*G584&lt;&gt;0,(TRUNC(W584*G584,2)+(TRUNC(AL584,2)-(TRUNC(S584*G584,2)+TRUNC(W584*G584,2)+TRUNC(Y584*G584,2)+TRUNC(AA584*G584,2)+TRUNC(AC584*G584,2)+TRUNC(AE584*G584,2)+TRUNC(AG584*G584,2)+TRUNC(AI584*G584,2))))&gt;=0),ABS((AG584*G584-(TRUNC(AG584*G584,2)+(TRUNC(AL584,2)-(TRUNC(S584*G584,2)+TRUNC(W584*G584,2)+TRUNC(Y584*G584,2)+TRUNC(AA584*G584,2)+TRUNC(AC584*G584,2)+TRUNC(AE584*G584,2)+TRUNC(AG584*G584,2)+TRUNC(AI584*G584,2)))))/AG584*G584)&lt;ABS((W584*G584-(TRUNC(W584*G584,2)+(TRUNC(AL584,2)-(TRUNC(S584*G584,2)+TRUNC(W584*G584,2)+TRUNC(Y584*G584,2)+TRUNC(AA584*G584,2)+TRUNC(AC584*G584,2)+TRUNC(AE584*G584,2)+TRUNC(AG584*G584,2)+TRUNC(AI584*G584,2)))))/W584*G584),TRUE),IF(AND(Y584*G584&lt;&gt;0,(TRUNC(Y584*G584,2)+(TRUNC(AL584,2)-(TRUNC(S584*G584,2)+TRUNC(W584*G584,2)+TRUNC(Y584*G584,2)+TRUNC(AA584*G584,2)+TRUNC(AC584*G584,2)+TRUNC(AE584*G584,2)+TRUNC(AG584*G584,2)+TRUNC(AI584*G584,2))))&gt;=0),ABS((AG584*G584-(TRUNC(AG584*G584,2)+(TRUNC(AL584,2)-(TRUNC(S584*G584,2)+TRUNC(W584*G584,2)+TRUNC(Y584*G584,2)+TRUNC(AA584*G584,2)+TRUNC(AC584*G584,2)+TRUNC(AE584*G584,2)+TRUNC(AG584*G584,2)+TRUNC(AI584*G584,2)))))/AG584*G584)&lt;ABS((Y584*G584-(TRUNC(Y584*G584,2)+(TRUNC(AL584,2)-(TRUNC(S584*G584,2)+TRUNC(W584*G584,2)+TRUNC(Y584*G584,2)+TRUNC(AA584*G584,2)+TRUNC(AC584*G584,2)+TRUNC(AE584*G584,2)+TRUNC(AG584*G584,2)+TRUNC(AI584*G584,2)))))/Y584*G584),TRUE),IF(AND(AA584*G584&lt;&gt;0,(TRUNC(AA584*G584,2)+(TRUNC(AL584,2)-(TRUNC(S584*G584,2)+TRUNC(W584*G584,2)+TRUNC(Y584*G584,2)+TRUNC(AA584*G584,2)+TRUNC(AC584*G584,2)+TRUNC(AE584*G584,2)+TRUNC(AG584*G584,2)+TRUNC(AI584*G584,2))))&gt;=0),ABS((AG584*G584-(TRUNC(AG584*G584,2)+(TRUNC(AL584,2)-(TRUNC(S584*G584,2)+TRUNC(W584*G584,2)+TRUNC(Y584*G584,2)+TRUNC(AA584*G584,2)+TRUNC(AC584*G584,2)+TRUNC(AE584*G584,2)+TRUNC(AG584*G584,2)+TRUNC(AI584*G584,2)))))/AG584*G584)&lt;ABS((AA584*G584-(TRUNC(AA584*G584,2)+(TRUNC(AL584,2)-(TRUNC(S584*G584,2)+TRUNC(W584*G584,2)+TRUNC(Y584*G584,2)+TRUNC(AA584*G584,2)+TRUNC(AC584*G584,2)+TRUNC(AE584*G584,2)+TRUNC(AG584*G584,2)+TRUNC(AI584*G584,2)))))/AA584*G584),TRUE),IF(AND(AC584*G584&lt;&gt;0,(TRUNC(AC584*G584,2)+(TRUNC(AL584,2)-(TRUNC(S584*G584,2)+TRUNC(W584*G584,2)+TRUNC(Y584*G584,2)+TRUNC(AA584*G584,2)+TRUNC(AC584*G584,2)+TRUNC(AE584*G584,2)+TRUNC(AG584*G584,2)+TRUNC(AI584*G584,2))))&gt;=0),ABS((AG584*G584-(TRUNC(AG584*G584,2)+(TRUNC(AL584,2)-(TRUNC(S584*G584,2)+TRUNC(W584*G584,2)+TRUNC(Y584*G584,2)+TRUNC(AA584*G584,2)+TRUNC(AC584*G584,2)+TRUNC(AE584*G584,2)+TRUNC(AG584*G584,2)+TRUNC(AI584*G584,2)))))/AG584*G584)&lt;ABS((AC584*G584-(TRUNC(AC584*G584,2)+(TRUNC(AL584,2)-(TRUNC(S584*G584,2)+TRUNC(W584*G584,2)+TRUNC(Y584*G584,2)+TRUNC(AA584*G584,2)+TRUNC(AC584*G584,2)+TRUNC(AE584*G584,2)+TRUNC(AG584*G584,2)+TRUNC(AI584*G584,2)))))/AC584*G584),TRUE),IF(AND(AE584*G584&lt;&gt;0,(TRUNC(AE584*G584,2)+(TRUNC(AL584,2)-(TRUNC(S584*G584,2)+TRUNC(W584*G584,2)+TRUNC(Y584*G584,2)+TRUNC(AA584*G584,2)+TRUNC(AC584*G584,2)+TRUNC(AE584*G584,2)+TRUNC(AG584*G584,2)+TRUNC(AI584*G584,2))))&gt;=0),ABS((AG584*G584-(TRUNC(AG584*G584,2)+(TRUNC(AL584,2)-(TRUNC(S584*G584,2)+TRUNC(W584*G584,2)+TRUNC(Y584*G584,2)+TRUNC(AA584*G584,2)+TRUNC(AC584*G584,2)+TRUNC(AE584*G584,2)+TRUNC(AG584*G584,2)+TRUNC(AI584*G584,2)))))/AG584*G584)&lt;ABS((AE584*G584-(TRUNC(AE584*G584,2)+(TRUNC(AL584,2)-(TRUNC(S584*G584,2)+TRUNC(W584*G584,2)+TRUNC(Y584*G584,2)+TRUNC(AA584*G584,2)+TRUNC(AC584*G584,2)+TRUNC(AE584*G584,2)+TRUNC(AG584*G584,2)+TRUNC(AI584*G584,2)))))/AE584*G584),TRUE),IF(AND(AG584*G584&lt;&gt;0,(TRUNC(AG584*G584,2)+(TRUNC(AL584,2)-(TRUNC(S584*G584,2)+TRUNC(W584*G584,2)+TRUNC(Y584*G584,2)+TRUNC(AA584*G584,2)+TRUNC(AC584*G584,2)+TRUNC(AE584*G584,2)+TRUNC(AG584*G584,2)+TRUNC(AI584*G584,2))))&gt;=0),ABS((AG584*G584-(TRUNC(AG584*G584,2)+(TRUNC(AL584,2)-(TRUNC(S584*G584,2)+TRUNC(W584*G584,2)+TRUNC(Y584*G584,2)+TRUNC(AA584*G584,2)+TRUNC(AC584*G584,2)+TRUNC(AE584*G584,2)+TRUNC(AG584*G584,2)+TRUNC(AI584*G584,2)))))/AG584*G584)&lt;=ABS((AG584*G584-(TRUNC(AG584*G584,2)+(TRUNC(AL584,2)-(TRUNC(S584*G584,2)+TRUNC(W584*G584,2)+TRUNC(Y584*G584,2)+TRUNC(AA584*G584,2)+TRUNC(AC584*G584,2)+TRUNC(AE584*G584,2)+TRUNC(AG584*G584,2)+TRUNC(AI584*G584,2)))))/AG584*G584),TRUE),IF(AND(AI584*G584&lt;&gt;0,(TRUNC(AI584*G584,2)+(TRUNC(AL584,2)-(TRUNC(S584*G584,2)+TRUNC(W584*G584,2)+TRUNC(Y584*G584,2)+TRUNC(AA584*G584,2)+TRUNC(AC584*G584,2)+TRUNC(AE584*G584,2)+TRUNC(AG584*G584,2)+TRUNC(AI584*G584,2))))&gt;=0),ABS((AG584*G584-(TRUNC(AG584*G584,2)+(TRUNC(AL584,2)-(TRUNC(S584*G584,2)+TRUNC(W584*G584,2)+TRUNC(Y584*G584,2)+TRUNC(AA584*G584,2)+TRUNC(AC584*G584,2)+TRUNC(AE584*G584,2)+TRUNC(AG584*G584,2)+TRUNC(AI584*G584,2)))))/AG584*G584)&lt;=ABS((AI584*G584-(TRUNC(AI584*G584,2)+(TRUNC(AL584,2)-(TRUNC(S584*G584,2)+TRUNC(W584*G584,2)+TRUNC(Y584*G584,2)+TRUNC(AA584*G584,2)+TRUNC(AC584*G584,2)+TRUNC(AE584*G584,2)+TRUNC(AG584*G584,2)+TRUNC(AI584*G584,2)))))/AI584*G584),TRUE)),TRUNC(AG584*G584,2)+(TRUNC(AL584,2)-(TRUNC(S584*G584,2)+TRUNC(W584*G584,2)+TRUNC(Y584*G584,2)+TRUNC(AA584*G584,2)+TRUNC(AC584*G584,2)+TRUNC(AE584*G584,2)+TRUNC(AG584*G584,2)+TRUNC(AI584*G584,2))),TRUNC(AG584*G584,2)))))</f>
        <v>0</v>
      </c>
      <c r="AI584" s="369">
        <f>IF(P584*(1+R584)=0,0,IF((TRUNC(AK584,2)-(TRUNC(H584*(1+R584),2)+TRUNC(J584*(1+R584),2)+TRUNC(K584*(1+R584),2)+TRUNC(L584*(1+R584),2)+TRUNC(M584*(1+R584),2)+TRUNC(N584*(1+R584),2)+TRUNC(O584*(1+R584),2)+TRUNC(P584*(1+R584),2)))=0,TRUNC(P584*(1+R584),2),IF((TRUNC(TRUNC(P584*(1+R584),2),2)+(TRUNC(AK584,2)-(TRUNC(H584*(1+R584),2)+TRUNC(J584*(1+R584),2)+TRUNC(K584*(1+R584),2)+TRUNC(L584*(1+R584),2)+TRUNC(M584*(1+R584),2)+TRUNC(N584*(1+R584),2)+TRUNC(O584*(1+R584),2)+TRUNC(P584*(1+R584),2))))&lt;=0,TRUNC(P584*(1+R584),2),IF(AND(IF(AND(H584*(1+R584)&lt;&gt;0,(TRUNC(H584*(1+R584),2)+(TRUNC(AK584,2)-(TRUNC(H584*(1+R584),2)+TRUNC(J584*(1+R584),2)+TRUNC(K584*(1+R584),2)+TRUNC(L584*(1+R584),2)+TRUNC(M584*(1+R584),2)+TRUNC(N584*(1+R584),2)+TRUNC(O584*(1+R584),2)+TRUNC(P584*(1+R584),2))))&gt;=0),ABS((P584*(1+R584)-(TRUNC(P584*(1+R584),2)+(TRUNC(AK584,2)-(TRUNC(H584*(1+R584),2)+TRUNC(J584*(1+R584),2)+TRUNC(K584*(1+R584),2)+TRUNC(L584*(1+R584),2)+TRUNC(M584*(1+R584),2)+TRUNC(N584*(1+R584),2)+TRUNC(O584*(1+R584),2)+TRUNC(P584*(1+R584),2)))))/P584*(1+R584))&lt;ABS((H584*(1+R584)-(TRUNC(H584*(1+R584),2)+(TRUNC(AK584,2)-(TRUNC(H584*(1+R584),2)+TRUNC(J584*(1+R584),2)+TRUNC(K584*(1+R584),2)+TRUNC(L584*(1+R584),2)+TRUNC(M584*(1+R584),2)+TRUNC(N584*(1+R584),2)+TRUNC(O584*(1+R584),2)+TRUNC(P584*(1+R584),2)))))/H584*(1+R584)),TRUE),IF(AND(J584*(1+R584)&lt;&gt;0,(TRUNC(J584*(1+R584),2)+(TRUNC(AK584,2)-(TRUNC(H584*(1+R584),2)+TRUNC(J584*(1+R584),2)+TRUNC(K584*(1+R584),2)+TRUNC(L584*(1+R584),2)+TRUNC(M584*(1+R584),2)+TRUNC(N584*(1+R584),2)+TRUNC(O584*(1+R584),2)+TRUNC(P584*(1+R584),2))))&gt;=0),ABS((P584*(1+R584)-(TRUNC(P584*(1+R584),2)+(TRUNC(AK584,2)-(TRUNC(H584*(1+R584),2)+TRUNC(J584*(1+R584),2)+TRUNC(K584*(1+R584),2)+TRUNC(L584*(1+R584),2)+TRUNC(M584*(1+R584),2)+TRUNC(N584*(1+R584),2)+TRUNC(O584*(1+R584),2)+TRUNC(P584*(1+R584),2)))))/P584*(1+R584))&lt;ABS((J584*(1+R584)-(TRUNC(J584*(1+R584),2)+(TRUNC(AK584,2)-(TRUNC(H584*(1+R584),2)+TRUNC(J584*(1+R584),2)+TRUNC(K584*(1+R584),2)+TRUNC(L584*(1+R584),2)+TRUNC(M584*(1+R584),2)+TRUNC(N584*(1+R584),2)+TRUNC(O584*(1+R584),2)+TRUNC(P584*(1+R584),2)))))/J584*(1+R584)),TRUE),IF(AND(K584*(1+R584)&lt;&gt;0,(TRUNC(K584*(1+R584),2)+(TRUNC(AK584,2)-(TRUNC(H584*(1+R584),2)+TRUNC(J584*(1+R584),2)+TRUNC(K584*(1+R584),2)+TRUNC(L584*(1+R584),2)+TRUNC(M584*(1+R584),2)+TRUNC(N584*(1+R584),2)+TRUNC(O584*(1+R584),2)+TRUNC(P584*(1+R584),2))))&gt;=0),ABS((P584*(1+R584)-(TRUNC(P584*(1+R584),2)+(TRUNC(AK584,2)-(TRUNC(H584*(1+R584),2)+TRUNC(J584*(1+R584),2)+TRUNC(K584*(1+R584),2)+TRUNC(L584*(1+R584),2)+TRUNC(M584*(1+R584),2)+TRUNC(N584*(1+R584),2)+TRUNC(O584*(1+R584),2)+TRUNC(P584*(1+R584),2)))))/P584*(1+R584))&lt;ABS((K584*(1+R584)-(TRUNC(K584*(1+R584),2)+(TRUNC(AK584,2)-(TRUNC(H584*(1+R584),2)+TRUNC(J584*(1+R584),2)+TRUNC(K584*(1+R584),2)+TRUNC(L584*(1+R584),2)+TRUNC(M584*(1+R584),2)+TRUNC(N584*(1+R584),2)+TRUNC(O584*(1+R584),2)+TRUNC(P584*(1+R584),2)))))/K584*(1+R584)),TRUE),IF(AND(L584*(1+R584)&lt;&gt;0,(TRUNC(L584*(1+R584),2)+(TRUNC(AK584,2)-(TRUNC(H584*(1+R584),2)+TRUNC(J584*(1+R584),2)+TRUNC(K584*(1+R584),2)+TRUNC(L584*(1+R584),2)+TRUNC(M584*(1+R584),2)+TRUNC(N584*(1+R584),2)+TRUNC(O584*(1+R584),2)+TRUNC(P584*(1+R584),2))))&gt;=0),ABS((P584*(1+R584)-(TRUNC(P584*(1+R584),2)+(TRUNC(AK584,2)-(TRUNC(H584*(1+R584),2)+TRUNC(J584*(1+R584),2)+TRUNC(K584*(1+R584),2)+TRUNC(L584*(1+R584),2)+TRUNC(M584*(1+R584),2)+TRUNC(N584*(1+R584),2)+TRUNC(O584*(1+R584),2)+TRUNC(P584*(1+R584),2)))))/P584*(1+R584))&lt;ABS((L584*(1+R584)-(TRUNC(L584*(1+R584),2)+(TRUNC(AK584,2)-(TRUNC(H584*(1+R584),2)+TRUNC(J584*(1+R584),2)+TRUNC(K584*(1+R584),2)+TRUNC(L584*(1+R584),2)+TRUNC(M584*(1+R584),2)+TRUNC(N584*(1+R584),2)+TRUNC(O584*(1+R584),2)+TRUNC(P584*(1+R584),2)))))/L584*(1+R584)),TRUE),IF(AND(M584*(1+R584)&lt;&gt;0,(TRUNC(M584*(1+R584),2)+(TRUNC(AK584,2)-(TRUNC(H584*(1+R584),2)+TRUNC(J584*(1+R584),2)+TRUNC(K584*(1+R584),2)+TRUNC(L584*(1+R584),2)+TRUNC(M584*(1+R584),2)+TRUNC(N584*(1+R584),2)+TRUNC(O584*(1+R584),2)+TRUNC(P584*(1+R584),2))))&gt;=0),ABS((P584*(1+R584)-(TRUNC(P584*(1+R584),2)+(TRUNC(AK584,2)-(TRUNC(H584*(1+R584),2)+TRUNC(J584*(1+R584),2)+TRUNC(K584*(1+R584),2)+TRUNC(L584*(1+R584),2)+TRUNC(M584*(1+R584),2)+TRUNC(N584*(1+R584),2)+TRUNC(O584*(1+R584),2)+TRUNC(P584*(1+R584),2)))))/P584*(1+R584))&lt;ABS((M584*(1+R584)-(TRUNC(M584*(1+R584),2)+(TRUNC(AK584,2)-(TRUNC(H584*(1+R584),2)+TRUNC(J584*(1+R584),2)+TRUNC(K584*(1+R584),2)+TRUNC(L584*(1+R584),2)+TRUNC(M584*(1+R584),2)+TRUNC(N584*(1+R584),2)+TRUNC(O584*(1+R584),2)+TRUNC(P584*(1+R584),2)))))/M584*(1+R584)),TRUE),IF(AND(N584*(1+R584)&lt;&gt;0,(TRUNC(N584*(1+R584),2)+(TRUNC(AK584,2)-(TRUNC(H584*(1+R584),2)+TRUNC(J584*(1+R584),2)+TRUNC(K584*(1+R584),2)+TRUNC(L584*(1+R584),2)+TRUNC(M584*(1+R584),2)+TRUNC(N584*(1+R584),2)+TRUNC(O584*(1+R584),2)+TRUNC(P584*(1+R584),2))))&gt;=0),ABS((P584*(1+R584)-(TRUNC(P584*(1+R584),2)+(TRUNC(AK584,2)-(TRUNC(H584*(1+R584),2)+TRUNC(J584*(1+R584),2)+TRUNC(K584*(1+R584),2)+TRUNC(L584*(1+R584),2)+TRUNC(M584*(1+R584),2)+TRUNC(N584*(1+R584),2)+TRUNC(O584*(1+R584),2)+TRUNC(P584*(1+R584),2)))))/P584*(1+R584))&lt;ABS((N584*(1+R584)-(TRUNC(N584*(1+R584),2)+(TRUNC(AK584,2)-(TRUNC(H584*(1+R584),2)+TRUNC(J584*(1+R584),2)+TRUNC(K584*(1+R584),2)+TRUNC(L584*(1+R584),2)+TRUNC(M584*(1+R584),2)+TRUNC(N584*(1+R584),2)+TRUNC(O584*(1+R584),2)+TRUNC(P584*(1+R584),2)))))/N584*(1+R584)),TRUE),IF(AND(O584*(1+R584)&lt;&gt;0,(TRUNC(O584*(1+R584),2)+(TRUNC(AK584,2)-(TRUNC(H584*(1+R584),2)+TRUNC(J584*(1+R584),2)+TRUNC(K584*(1+R584),2)+TRUNC(L584*(1+R584),2)+TRUNC(M584*(1+R584),2)+TRUNC(N584*(1+R584),2)+TRUNC(O584*(1+R584),2)+TRUNC(P584*(1+R584),2))))&gt;=0),ABS((P584*(1+R584)-(TRUNC(P584*(1+R584),2)+(TRUNC(AK584,2)-(TRUNC(H584*(1+R584),2)+TRUNC(J584*(1+R584),2)+TRUNC(K584*(1+R584),2)+TRUNC(L584*(1+R584),2)+TRUNC(M584*(1+R584),2)+TRUNC(N584*(1+R584),2)+TRUNC(O584*(1+R584),2)+TRUNC(P584*(1+R584),2)))))/P584*(1+R584))&lt;ABS((O584*(1+R584)-(TRUNC(O584*(1+R584),2)+(TRUNC(AK584,2)-(TRUNC(H584*(1+R584),2)+TRUNC(J584*(1+R584),2)+TRUNC(K584*(1+R584),2)+TRUNC(L584*(1+R584),2)+TRUNC(M584*(1+R584),2)+TRUNC(N584*(1+R584),2)+TRUNC(O584*(1+R584),2)+TRUNC(P584*(1+R584),2)))))/O584*(1+R584)),TRUE),IF(AND(P584*(1+R584)&lt;&gt;0,(TRUNC(P584*(1+R584),2)+(TRUNC(AK584,2)-(TRUNC(H584*(1+R584),2)+TRUNC(J584*(1+R584),2)+TRUNC(K584*(1+R584),2)+TRUNC(L584*(1+R584),2)+TRUNC(M584*(1+R584),2)+TRUNC(N584*(1+R584),2)+TRUNC(O584*(1+R584),2)+TRUNC(P584*(1+R584),2))))&gt;=0),ABS((P584*(1+R584)-(TRUNC(P584*(1+R584),2)+(TRUNC(AK584,2)-(TRUNC(H584*(1+R584),2)+TRUNC(J584*(1+R584),2)+TRUNC(K584*(1+R584),2)+TRUNC(L584*(1+R584),2)+TRUNC(M584*(1+R584),2)+TRUNC(N584*(1+R584),2)+TRUNC(O584*(1+R584),2)+TRUNC(P584*(1+R584),2)))))/P584*(1+R584))&lt;=ABS((P584*(1+R584)-(TRUNC(P584*(1+R584),2)+(TRUNC(AK584,2)-(TRUNC(H584*(1+R584),2)+TRUNC(J584*(1+R584),2)+TRUNC(K584*(1+R584),2)+TRUNC(L584*(1+R584),2)+TRUNC(M584*(1+R584),2)+TRUNC(N584*(1+R584),2)+TRUNC(O584*(1+R584),2)+TRUNC(P584*(1+R584),2)))))/P584*(1+R584)),TRUE)),TRUNC(P584*(1+R584),2)+(TRUNC(AK584,2)-(TRUNC(H584*(1+R584),2)+TRUNC(J584*(1+R584),2)+TRUNC(K584*(1+R584),2)+TRUNC(L584*(1+R584),2)+TRUNC(M584*(1+R584),2)+TRUNC(N584*(1+R584),2)+TRUNC(O584*(1+R584),2)+TRUNC(P584*(1+R584),2))),TRUNC(P584*(1+R584),2)))))</f>
        <v>0</v>
      </c>
      <c r="AJ584" s="369">
        <f>IF(AI584*G584=0,0,IF((TRUNC(AL584,2)-(TRUNC(S584*G584,2)+TRUNC(W584*G584,2)+TRUNC(Y584*G584,2)+TRUNC(AA584*G584,2)+TRUNC(AC584*G584,2)+TRUNC(AE584*G584,2)+TRUNC(AG584*G584,2)+TRUNC(AI584*G584,2)))=0,TRUNC(AI584*G584,2),IF((TRUNC(TRUNC(AI584*G584,2),2)+(TRUNC(AL584,2)-(TRUNC(S584*G584,2)+TRUNC(W584*G584,2)+TRUNC(Y584*G584,2)+TRUNC(AA584*G584,2)+TRUNC(AC584*G584,2)+TRUNC(AE584*G584,2)+TRUNC(AG584*G584,2)+TRUNC(AI584*G584,2))))&lt;=0,TRUNC(AI584*G584,2),IF(AND(IF(AND(S584*G584&lt;&gt;0,(TRUNC(S584*G584,2)+(TRUNC(AL584,2)-(TRUNC(S584*G584,2)+TRUNC(W584*G584,2)+TRUNC(Y584*G584,2)+TRUNC(AA584*G584,2)+TRUNC(AC584*G584,2)+TRUNC(AE584*G584,2)+TRUNC(AG584*G584,2)+TRUNC(AI584*G584,2))))&gt;=0),ABS((AI584*G584-(TRUNC(AI584*G584,2)+(TRUNC(AL584,2)-(TRUNC(S584*G584,2)+TRUNC(W584*G584,2)+TRUNC(Y584*G584,2)+TRUNC(AA584*G584,2)+TRUNC(AC584*G584,2)+TRUNC(AE584*G584,2)+TRUNC(AG584*G584,2)+TRUNC(AI584*G584,2)))))/AI584*G584)&lt;ABS((S584*G584-(TRUNC(S584*G584,2)+(TRUNC(AL584,2)-(TRUNC(S584*G584,2)+TRUNC(W584*G584,2)+TRUNC(Y584*G584,2)+TRUNC(AA584*G584,2)+TRUNC(AC584*G584,2)+TRUNC(AE584*G584,2)+TRUNC(AG584*G584,2)+TRUNC(AI584*G584,2)))))/S584*G584),TRUE),IF(AND(W584*G584&lt;&gt;0,(TRUNC(W584*G584,2)+(TRUNC(AL584,2)-(TRUNC(S584*G584,2)+TRUNC(W584*G584,2)+TRUNC(Y584*G584,2)+TRUNC(AA584*G584,2)+TRUNC(AC584*G584,2)+TRUNC(AE584*G584,2)+TRUNC(AG584*G584,2)+TRUNC(AI584*G584,2))))&gt;=0),ABS((AI584*G584-(TRUNC(AI584*G584,2)+(TRUNC(AL584,2)-(TRUNC(S584*G584,2)+TRUNC(W584*G584,2)+TRUNC(Y584*G584,2)+TRUNC(AA584*G584,2)+TRUNC(AC584*G584,2)+TRUNC(AE584*G584,2)+TRUNC(AG584*G584,2)+TRUNC(AI584*G584,2)))))/AI584*G584)&lt;ABS((W584*G584-(TRUNC(W584*G584,2)+(TRUNC(AL584,2)-(TRUNC(S584*G584,2)+TRUNC(W584*G584,2)+TRUNC(Y584*G584,2)+TRUNC(AA584*G584,2)+TRUNC(AC584*G584,2)+TRUNC(AE584*G584,2)+TRUNC(AG584*G584,2)+TRUNC(AI584*G584,2)))))/W584*G584),TRUE),IF(AND(Y584*G584&lt;&gt;0,(TRUNC(Y584*G584,2)+(TRUNC(AL584,2)-(TRUNC(S584*G584,2)+TRUNC(W584*G584,2)+TRUNC(Y584*G584,2)+TRUNC(AA584*G584,2)+TRUNC(AC584*G584,2)+TRUNC(AE584*G584,2)+TRUNC(AG584*G584,2)+TRUNC(AI584*G584,2))))&gt;=0),ABS((AI584*G584-(TRUNC(AI584*G584,2)+(TRUNC(AL584,2)-(TRUNC(S584*G584,2)+TRUNC(W584*G584,2)+TRUNC(Y584*G584,2)+TRUNC(AA584*G584,2)+TRUNC(AC584*G584,2)+TRUNC(AE584*G584,2)+TRUNC(AG584*G584,2)+TRUNC(AI584*G584,2)))))/AI584*G584)&lt;ABS((Y584*G584-(TRUNC(Y584*G584,2)+(TRUNC(AL584,2)-(TRUNC(S584*G584,2)+TRUNC(W584*G584,2)+TRUNC(Y584*G584,2)+TRUNC(AA584*G584,2)+TRUNC(AC584*G584,2)+TRUNC(AE584*G584,2)+TRUNC(AG584*G584,2)+TRUNC(AI584*G584,2)))))/Y584*G584),TRUE),IF(AND(AA584*G584&lt;&gt;0,(TRUNC(AA584*G584,2)+(TRUNC(AL584,2)-(TRUNC(S584*G584,2)+TRUNC(W584*G584,2)+TRUNC(Y584*G584,2)+TRUNC(AA584*G584,2)+TRUNC(AC584*G584,2)+TRUNC(AE584*G584,2)+TRUNC(AG584*G584,2)+TRUNC(AI584*G584,2))))&gt;=0),ABS((AI584*G584-(TRUNC(AI584*G584,2)+(TRUNC(AL584,2)-(TRUNC(S584*G584,2)+TRUNC(W584*G584,2)+TRUNC(Y584*G584,2)+TRUNC(AA584*G584,2)+TRUNC(AC584*G584,2)+TRUNC(AE584*G584,2)+TRUNC(AG584*G584,2)+TRUNC(AI584*G584,2)))))/AI584*G584)&lt;ABS((AA584*G584-(TRUNC(AA584*G584,2)+(TRUNC(AL584,2)-(TRUNC(S584*G584,2)+TRUNC(W584*G584,2)+TRUNC(Y584*G584,2)+TRUNC(AA584*G584,2)+TRUNC(AC584*G584,2)+TRUNC(AE584*G584,2)+TRUNC(AG584*G584,2)+TRUNC(AI584*G584,2)))))/AA584*G584),TRUE),IF(AND(AC584*G584&lt;&gt;0,(TRUNC(AC584*G584,2)+(TRUNC(AL584,2)-(TRUNC(S584*G584,2)+TRUNC(W584*G584,2)+TRUNC(Y584*G584,2)+TRUNC(AA584*G584,2)+TRUNC(AC584*G584,2)+TRUNC(AE584*G584,2)+TRUNC(AG584*G584,2)+TRUNC(AI584*G584,2))))&gt;=0),ABS((AI584*G584-(TRUNC(AI584*G584,2)+(TRUNC(AL584,2)-(TRUNC(S584*G584,2)+TRUNC(W584*G584,2)+TRUNC(Y584*G584,2)+TRUNC(AA584*G584,2)+TRUNC(AC584*G584,2)+TRUNC(AE584*G584,2)+TRUNC(AG584*G584,2)+TRUNC(AI584*G584,2)))))/AI584*G584)&lt;ABS((AC584*G584-(TRUNC(AC584*G584,2)+(TRUNC(AL584,2)-(TRUNC(S584*G584,2)+TRUNC(W584*G584,2)+TRUNC(Y584*G584,2)+TRUNC(AA584*G584,2)+TRUNC(AC584*G584,2)+TRUNC(AE584*G584,2)+TRUNC(AG584*G584,2)+TRUNC(AI584*G584,2)))))/AC584*G584),TRUE),IF(AND(AE584*G584&lt;&gt;0,(TRUNC(AE584*G584,2)+(TRUNC(AL584,2)-(TRUNC(S584*G584,2)+TRUNC(W584*G584,2)+TRUNC(Y584*G584,2)+TRUNC(AA584*G584,2)+TRUNC(AC584*G584,2)+TRUNC(AE584*G584,2)+TRUNC(AG584*G584,2)+TRUNC(AI584*G584,2))))&gt;=0),ABS((AI584*G584-(TRUNC(AI584*G584,2)+(TRUNC(AL584,2)-(TRUNC(S584*G584,2)+TRUNC(W584*G584,2)+TRUNC(Y584*G584,2)+TRUNC(AA584*G584,2)+TRUNC(AC584*G584,2)+TRUNC(AE584*G584,2)+TRUNC(AG584*G584,2)+TRUNC(AI584*G584,2)))))/AI584*G584)&lt;ABS((AE584*G584-(TRUNC(AE584*G584,2)+(TRUNC(AL584,2)-(TRUNC(S584*G584,2)+TRUNC(W584*G584,2)+TRUNC(Y584*G584,2)+TRUNC(AA584*G584,2)+TRUNC(AC584*G584,2)+TRUNC(AE584*G584,2)+TRUNC(AG584*G584,2)+TRUNC(AI584*G584,2)))))/AE584*G584),TRUE),IF(AND(AG584*G584&lt;&gt;0,(TRUNC(AG584*G584,2)+(TRUNC(AL584,2)-(TRUNC(S584*G584,2)+TRUNC(W584*G584,2)+TRUNC(Y584*G584,2)+TRUNC(AA584*G584,2)+TRUNC(AC584*G584,2)+TRUNC(AE584*G584,2)+TRUNC(AG584*G584,2)+TRUNC(AI584*G584,2))))&gt;=0),ABS((AI584*G584-(TRUNC(AI584*G584,2)+(TRUNC(AL584,2)-(TRUNC(S584*G584,2)+TRUNC(W584*G584,2)+TRUNC(Y584*G584,2)+TRUNC(AA584*G584,2)+TRUNC(AC584*G584,2)+TRUNC(AE584*G584,2)+TRUNC(AG584*G584,2)+TRUNC(AI584*G584,2)))))/AI584*G584)&lt;ABS((AG584*G584-(TRUNC(AG584*G584,2)+(TRUNC(AL584,2)-(TRUNC(S584*G584,2)+TRUNC(W584*G584,2)+TRUNC(Y584*G584,2)+TRUNC(AA584*G584,2)+TRUNC(AC584*G584,2)+TRUNC(AE584*G584,2)+TRUNC(AG584*G584,2)+TRUNC(AI584*G584,2)))))/AG584*G584),TRUE),IF(AND(AI584*G584&lt;&gt;0,(TRUNC(AI584*G584,2)+(TRUNC(AL584,2)-(TRUNC(S584*G584,2)+TRUNC(W584*G584,2)+TRUNC(Y584*G584,2)+TRUNC(AA584*G584,2)+TRUNC(AC584*G584,2)+TRUNC(AE584*G584,2)+TRUNC(AG584*G584,2)+TRUNC(AI584*G584,2))))&gt;=0),ABS((AI584*G584-(TRUNC(AI584*G584,2)+(TRUNC(AL584,2)-(TRUNC(S584*G584,2)+TRUNC(W584*G584,2)+TRUNC(Y584*G584,2)+TRUNC(AA584*G584,2)+TRUNC(AC584*G584,2)+TRUNC(AE584*G584,2)+TRUNC(AG584*G584,2)+TRUNC(AI584*G584,2)))))/AI584*G584)&lt;=ABS((AI584*G584-(TRUNC(AI584*G584,2)+(TRUNC(AL584,2)-(TRUNC(S584*G584,2)+TRUNC(W584*G584,2)+TRUNC(Y584*G584,2)+TRUNC(AA584*G584,2)+TRUNC(AC584*G584,2)+TRUNC(AE584*G584,2)+TRUNC(AG584*G584,2)+TRUNC(AI584*G584,2)))))/AI584*G584),TRUE)),TRUNC(AI584*G584,2)+(TRUNC(AL584,2)-(TRUNC(S584*G584,2)+TRUNC(W584*G584,2)+TRUNC(Y584*G584,2)+TRUNC(AA584*G584,2)+TRUNC(AC584*G584,2)+TRUNC(AE584*G584,2)+TRUNC(AG584*G584,2)+TRUNC(AI584*G584,2))),TRUNC(AI584*G584,2)))))</f>
        <v>0</v>
      </c>
      <c r="AK584" s="369">
        <f>TRUNC(Q584*(1+R584), 2)</f>
        <v>19.89</v>
      </c>
      <c r="AL584" s="369">
        <f>TRUNC(G584*TRUNC(AK584, 2), 2)</f>
        <v>7250.3</v>
      </c>
    </row>
    <row r="585" spans="1:38" ht="25.5" x14ac:dyDescent="0.2">
      <c r="A585" s="368" t="s">
        <v>1000</v>
      </c>
      <c r="B585" s="367" t="s">
        <v>287</v>
      </c>
      <c r="C585" s="367" t="s">
        <v>393</v>
      </c>
      <c r="D585" s="367" t="s">
        <v>1500</v>
      </c>
      <c r="E585" s="366" t="s">
        <v>116</v>
      </c>
      <c r="F585" s="365" t="s">
        <v>5</v>
      </c>
      <c r="G585" s="365">
        <v>1214.2</v>
      </c>
      <c r="H585" s="363">
        <v>1.1100000000000001</v>
      </c>
      <c r="I585" s="363">
        <v>1.03</v>
      </c>
      <c r="J585" s="363">
        <v>1.03</v>
      </c>
      <c r="K585" s="363">
        <v>0</v>
      </c>
      <c r="L585" s="363">
        <v>0</v>
      </c>
      <c r="M585" s="363">
        <v>0</v>
      </c>
      <c r="N585" s="363">
        <v>0</v>
      </c>
      <c r="O585" s="363">
        <v>0</v>
      </c>
      <c r="P585" s="363">
        <v>0</v>
      </c>
      <c r="Q585" s="363">
        <f>TRUNC(H585 + N585 + K585 + J585 + P585 + M585 + L585 + O585, 2)</f>
        <v>2.14</v>
      </c>
      <c r="R585" s="364">
        <v>8.3526000000000003E-2</v>
      </c>
      <c r="S585" s="363">
        <f>IF(H585*(1+R585)=0,0,IF((TRUNC(AK585,2)-(TRUNC(H585*(1+R585),2)+TRUNC(J585*(1+R585),2)+TRUNC(K585*(1+R585),2)+TRUNC(L585*(1+R585),2)+TRUNC(M585*(1+R585),2)+TRUNC(N585*(1+R585),2)+TRUNC(O585*(1+R585),2)+TRUNC(P585*(1+R585),2)))=0,TRUNC(H585*(1+R585),2),IF((TRUNC(TRUNC(H585*(1+R585),2),2)+(TRUNC(AK585,2)-(TRUNC(H585*(1+R585),2)+TRUNC(J585*(1+R585),2)+TRUNC(K585*(1+R585),2)+TRUNC(L585*(1+R585),2)+TRUNC(M585*(1+R585),2)+TRUNC(N585*(1+R585),2)+TRUNC(O585*(1+R585),2)+TRUNC(P585*(1+R585),2))))&lt;=0,TRUNC(H585*(1+R585),2),IF(AND(IF(AND(H585*(1+R585)&lt;&gt;0,(TRUNC(H585*(1+R585),2)+(TRUNC(AK585,2)-(TRUNC(H585*(1+R585),2)+TRUNC(J585*(1+R585),2)+TRUNC(K585*(1+R585),2)+TRUNC(L585*(1+R585),2)+TRUNC(M585*(1+R585),2)+TRUNC(N585*(1+R585),2)+TRUNC(O585*(1+R585),2)+TRUNC(P585*(1+R585),2))))&gt;=0),ABS((H585*(1+R585)-(TRUNC(H585*(1+R585),2)+(TRUNC(AK585,2)-(TRUNC(H585*(1+R585),2)+TRUNC(J585*(1+R585),2)+TRUNC(K585*(1+R585),2)+TRUNC(L585*(1+R585),2)+TRUNC(M585*(1+R585),2)+TRUNC(N585*(1+R585),2)+TRUNC(O585*(1+R585),2)+TRUNC(P585*(1+R585),2)))))/H585*(1+R585))&lt;=ABS((H585*(1+R585)-(TRUNC(H585*(1+R585),2)+(TRUNC(AK585,2)-(TRUNC(H585*(1+R585),2)+TRUNC(J585*(1+R585),2)+TRUNC(K585*(1+R585),2)+TRUNC(L585*(1+R585),2)+TRUNC(M585*(1+R585),2)+TRUNC(N585*(1+R585),2)+TRUNC(O585*(1+R585),2)+TRUNC(P585*(1+R585),2)))))/H585*(1+R585)),TRUE),IF(AND(J585*(1+R585)&lt;&gt;0,(TRUNC(J585*(1+R585),2)+(TRUNC(AK585,2)-(TRUNC(H585*(1+R585),2)+TRUNC(J585*(1+R585),2)+TRUNC(K585*(1+R585),2)+TRUNC(L585*(1+R585),2)+TRUNC(M585*(1+R585),2)+TRUNC(N585*(1+R585),2)+TRUNC(O585*(1+R585),2)+TRUNC(P585*(1+R585),2))))&gt;=0),ABS((H585*(1+R585)-(TRUNC(H585*(1+R585),2)+(TRUNC(AK585,2)-(TRUNC(H585*(1+R585),2)+TRUNC(J585*(1+R585),2)+TRUNC(K585*(1+R585),2)+TRUNC(L585*(1+R585),2)+TRUNC(M585*(1+R585),2)+TRUNC(N585*(1+R585),2)+TRUNC(O585*(1+R585),2)+TRUNC(P585*(1+R585),2)))))/H585*(1+R585))&lt;=ABS((J585*(1+R585)-(TRUNC(J585*(1+R585),2)+(TRUNC(AK585,2)-(TRUNC(H585*(1+R585),2)+TRUNC(J585*(1+R585),2)+TRUNC(K585*(1+R585),2)+TRUNC(L585*(1+R585),2)+TRUNC(M585*(1+R585),2)+TRUNC(N585*(1+R585),2)+TRUNC(O585*(1+R585),2)+TRUNC(P585*(1+R585),2)))))/J585*(1+R585)),TRUE),IF(AND(K585*(1+R585)&lt;&gt;0,(TRUNC(K585*(1+R585),2)+(TRUNC(AK585,2)-(TRUNC(H585*(1+R585),2)+TRUNC(J585*(1+R585),2)+TRUNC(K585*(1+R585),2)+TRUNC(L585*(1+R585),2)+TRUNC(M585*(1+R585),2)+TRUNC(N585*(1+R585),2)+TRUNC(O585*(1+R585),2)+TRUNC(P585*(1+R585),2))))&gt;=0),ABS((H585*(1+R585)-(TRUNC(H585*(1+R585),2)+(TRUNC(AK585,2)-(TRUNC(H585*(1+R585),2)+TRUNC(J585*(1+R585),2)+TRUNC(K585*(1+R585),2)+TRUNC(L585*(1+R585),2)+TRUNC(M585*(1+R585),2)+TRUNC(N585*(1+R585),2)+TRUNC(O585*(1+R585),2)+TRUNC(P585*(1+R585),2)))))/H585*(1+R585))&lt;=ABS((K585*(1+R585)-(TRUNC(K585*(1+R585),2)+(TRUNC(AK585,2)-(TRUNC(H585*(1+R585),2)+TRUNC(J585*(1+R585),2)+TRUNC(K585*(1+R585),2)+TRUNC(L585*(1+R585),2)+TRUNC(M585*(1+R585),2)+TRUNC(N585*(1+R585),2)+TRUNC(O585*(1+R585),2)+TRUNC(P585*(1+R585),2)))))/K585*(1+R585)),TRUE),IF(AND(L585*(1+R585)&lt;&gt;0,(TRUNC(L585*(1+R585),2)+(TRUNC(AK585,2)-(TRUNC(H585*(1+R585),2)+TRUNC(J585*(1+R585),2)+TRUNC(K585*(1+R585),2)+TRUNC(L585*(1+R585),2)+TRUNC(M585*(1+R585),2)+TRUNC(N585*(1+R585),2)+TRUNC(O585*(1+R585),2)+TRUNC(P585*(1+R585),2))))&gt;=0),ABS((H585*(1+R585)-(TRUNC(H585*(1+R585),2)+(TRUNC(AK585,2)-(TRUNC(H585*(1+R585),2)+TRUNC(J585*(1+R585),2)+TRUNC(K585*(1+R585),2)+TRUNC(L585*(1+R585),2)+TRUNC(M585*(1+R585),2)+TRUNC(N585*(1+R585),2)+TRUNC(O585*(1+R585),2)+TRUNC(P585*(1+R585),2)))))/H585*(1+R585))&lt;=ABS((L585*(1+R585)-(TRUNC(L585*(1+R585),2)+(TRUNC(AK585,2)-(TRUNC(H585*(1+R585),2)+TRUNC(J585*(1+R585),2)+TRUNC(K585*(1+R585),2)+TRUNC(L585*(1+R585),2)+TRUNC(M585*(1+R585),2)+TRUNC(N585*(1+R585),2)+TRUNC(O585*(1+R585),2)+TRUNC(P585*(1+R585),2)))))/L585*(1+R585)),TRUE),IF(AND(M585*(1+R585)&lt;&gt;0,(TRUNC(M585*(1+R585),2)+(TRUNC(AK585,2)-(TRUNC(H585*(1+R585),2)+TRUNC(J585*(1+R585),2)+TRUNC(K585*(1+R585),2)+TRUNC(L585*(1+R585),2)+TRUNC(M585*(1+R585),2)+TRUNC(N585*(1+R585),2)+TRUNC(O585*(1+R585),2)+TRUNC(P585*(1+R585),2))))&gt;=0),ABS((H585*(1+R585)-(TRUNC(H585*(1+R585),2)+(TRUNC(AK585,2)-(TRUNC(H585*(1+R585),2)+TRUNC(J585*(1+R585),2)+TRUNC(K585*(1+R585),2)+TRUNC(L585*(1+R585),2)+TRUNC(M585*(1+R585),2)+TRUNC(N585*(1+R585),2)+TRUNC(O585*(1+R585),2)+TRUNC(P585*(1+R585),2)))))/H585*(1+R585))&lt;=ABS((M585*(1+R585)-(TRUNC(M585*(1+R585),2)+(TRUNC(AK585,2)-(TRUNC(H585*(1+R585),2)+TRUNC(J585*(1+R585),2)+TRUNC(K585*(1+R585),2)+TRUNC(L585*(1+R585),2)+TRUNC(M585*(1+R585),2)+TRUNC(N585*(1+R585),2)+TRUNC(O585*(1+R585),2)+TRUNC(P585*(1+R585),2)))))/M585*(1+R585)),TRUE),IF(AND(N585*(1+R585)&lt;&gt;0,(TRUNC(N585*(1+R585),2)+(TRUNC(AK585,2)-(TRUNC(H585*(1+R585),2)+TRUNC(J585*(1+R585),2)+TRUNC(K585*(1+R585),2)+TRUNC(L585*(1+R585),2)+TRUNC(M585*(1+R585),2)+TRUNC(N585*(1+R585),2)+TRUNC(O585*(1+R585),2)+TRUNC(P585*(1+R585),2))))&gt;=0),ABS((H585*(1+R585)-(TRUNC(H585*(1+R585),2)+(TRUNC(AK585,2)-(TRUNC(H585*(1+R585),2)+TRUNC(J585*(1+R585),2)+TRUNC(K585*(1+R585),2)+TRUNC(L585*(1+R585),2)+TRUNC(M585*(1+R585),2)+TRUNC(N585*(1+R585),2)+TRUNC(O585*(1+R585),2)+TRUNC(P585*(1+R585),2)))))/H585*(1+R585))&lt;=ABS((N585*(1+R585)-(TRUNC(N585*(1+R585),2)+(TRUNC(AK585,2)-(TRUNC(H585*(1+R585),2)+TRUNC(J585*(1+R585),2)+TRUNC(K585*(1+R585),2)+TRUNC(L585*(1+R585),2)+TRUNC(M585*(1+R585),2)+TRUNC(N585*(1+R585),2)+TRUNC(O585*(1+R585),2)+TRUNC(P585*(1+R585),2)))))/N585*(1+R585)),TRUE),IF(AND(O585*(1+R585)&lt;&gt;0,(TRUNC(O585*(1+R585),2)+(TRUNC(AK585,2)-(TRUNC(H585*(1+R585),2)+TRUNC(J585*(1+R585),2)+TRUNC(K585*(1+R585),2)+TRUNC(L585*(1+R585),2)+TRUNC(M585*(1+R585),2)+TRUNC(N585*(1+R585),2)+TRUNC(O585*(1+R585),2)+TRUNC(P585*(1+R585),2))))&gt;=0),ABS((H585*(1+R585)-(TRUNC(H585*(1+R585),2)+(TRUNC(AK585,2)-(TRUNC(H585*(1+R585),2)+TRUNC(J585*(1+R585),2)+TRUNC(K585*(1+R585),2)+TRUNC(L585*(1+R585),2)+TRUNC(M585*(1+R585),2)+TRUNC(N585*(1+R585),2)+TRUNC(O585*(1+R585),2)+TRUNC(P585*(1+R585),2)))))/H585*(1+R585))&lt;=ABS((O585*(1+R585)-(TRUNC(O585*(1+R585),2)+(TRUNC(AK585,2)-(TRUNC(H585*(1+R585),2)+TRUNC(J585*(1+R585),2)+TRUNC(K585*(1+R585),2)+TRUNC(L585*(1+R585),2)+TRUNC(M585*(1+R585),2)+TRUNC(N585*(1+R585),2)+TRUNC(O585*(1+R585),2)+TRUNC(P585*(1+R585),2)))))/O585*(1+R585)),TRUE),IF(AND(P585*(1+R585)&lt;&gt;0,(TRUNC(P585*(1+R585),2)+(TRUNC(AK585,2)-(TRUNC(H585*(1+R585),2)+TRUNC(J585*(1+R585),2)+TRUNC(K585*(1+R585),2)+TRUNC(L585*(1+R585),2)+TRUNC(M585*(1+R585),2)+TRUNC(N585*(1+R585),2)+TRUNC(O585*(1+R585),2)+TRUNC(P585*(1+R585),2))))&gt;=0),ABS((H585*(1+R585)-(TRUNC(H585*(1+R585),2)+(TRUNC(AK585,2)-(TRUNC(H585*(1+R585),2)+TRUNC(J585*(1+R585),2)+TRUNC(K585*(1+R585),2)+TRUNC(L585*(1+R585),2)+TRUNC(M585*(1+R585),2)+TRUNC(N585*(1+R585),2)+TRUNC(O585*(1+R585),2)+TRUNC(P585*(1+R585),2)))))/H585*(1+R585))&lt;=ABS((P585*(1+R585)-(TRUNC(P585*(1+R585),2)+(TRUNC(AK585,2)-(TRUNC(H585*(1+R585),2)+TRUNC(J585*(1+R585),2)+TRUNC(K585*(1+R585),2)+TRUNC(L585*(1+R585),2)+TRUNC(M585*(1+R585),2)+TRUNC(N585*(1+R585),2)+TRUNC(O585*(1+R585),2)+TRUNC(P585*(1+R585),2)))))/P585*(1+R585)),TRUE)),TRUNC(H585*(1+R585),2)+(TRUNC(AK585,2)-(TRUNC(H585*(1+R585),2)+TRUNC(J585*(1+R585),2)+TRUNC(K585*(1+R585),2)+TRUNC(L585*(1+R585),2)+TRUNC(M585*(1+R585),2)+TRUNC(N585*(1+R585),2)+TRUNC(O585*(1+R585),2)+TRUNC(P585*(1+R585),2))),TRUNC(H585*(1+R585),2)))))</f>
        <v>1.2</v>
      </c>
      <c r="T585" s="363">
        <f>IF(S585*G585=0,0,IF((TRUNC(AL585,2)-(TRUNC(S585*G585,2)+TRUNC(W585*G585,2)+TRUNC(Y585*G585,2)+TRUNC(AA585*G585,2)+TRUNC(AC585*G585,2)+TRUNC(AE585*G585,2)+TRUNC(AG585*G585,2)+TRUNC(AI585*G585,2)))=0,TRUNC(S585*G585,2),IF((TRUNC(TRUNC(S585*G585,2),2)+(TRUNC(AL585,2)-(TRUNC(S585*G585,2)+TRUNC(W585*G585,2)+TRUNC(Y585*G585,2)+TRUNC(AA585*G585,2)+TRUNC(AC585*G585,2)+TRUNC(AE585*G585,2)+TRUNC(AG585*G585,2)+TRUNC(AI585*G585,2))))&lt;=0,TRUNC(S585*G585,2),IF(AND(IF(AND(S585*G585&lt;&gt;0,(TRUNC(S585*G585,2)+(TRUNC(AL585,2)-(TRUNC(S585*G585,2)+TRUNC(W585*G585,2)+TRUNC(Y585*G585,2)+TRUNC(AA585*G585,2)+TRUNC(AC585*G585,2)+TRUNC(AE585*G585,2)+TRUNC(AG585*G585,2)+TRUNC(AI585*G585,2))))&gt;=0),ABS((S585*G585-(TRUNC(S585*G585,2)+(TRUNC(AL585,2)-(TRUNC(S585*G585,2)+TRUNC(W585*G585,2)+TRUNC(Y585*G585,2)+TRUNC(AA585*G585,2)+TRUNC(AC585*G585,2)+TRUNC(AE585*G585,2)+TRUNC(AG585*G585,2)+TRUNC(AI585*G585,2)))))/S585*G585)&lt;=ABS((S585*G585-(TRUNC(S585*G585,2)+(TRUNC(AL585,2)-(TRUNC(S585*G585,2)+TRUNC(W585*G585,2)+TRUNC(Y585*G585,2)+TRUNC(AA585*G585,2)+TRUNC(AC585*G585,2)+TRUNC(AE585*G585,2)+TRUNC(AG585*G585,2)+TRUNC(AI585*G585,2)))))/S585*G585),TRUE),IF(AND(W585*G585&lt;&gt;0,(TRUNC(W585*G585,2)+(TRUNC(AL585,2)-(TRUNC(S585*G585,2)+TRUNC(W585*G585,2)+TRUNC(Y585*G585,2)+TRUNC(AA585*G585,2)+TRUNC(AC585*G585,2)+TRUNC(AE585*G585,2)+TRUNC(AG585*G585,2)+TRUNC(AI585*G585,2))))&gt;=0),ABS((S585*G585-(TRUNC(S585*G585,2)+(TRUNC(AL585,2)-(TRUNC(S585*G585,2)+TRUNC(W585*G585,2)+TRUNC(Y585*G585,2)+TRUNC(AA585*G585,2)+TRUNC(AC585*G585,2)+TRUNC(AE585*G585,2)+TRUNC(AG585*G585,2)+TRUNC(AI585*G585,2)))))/S585*G585)&lt;=ABS((W585*G585-(TRUNC(W585*G585,2)+(TRUNC(AL585,2)-(TRUNC(S585*G585,2)+TRUNC(W585*G585,2)+TRUNC(Y585*G585,2)+TRUNC(AA585*G585,2)+TRUNC(AC585*G585,2)+TRUNC(AE585*G585,2)+TRUNC(AG585*G585,2)+TRUNC(AI585*G585,2)))))/W585*G585),TRUE),IF(AND(Y585*G585&lt;&gt;0,(TRUNC(Y585*G585,2)+(TRUNC(AL585,2)-(TRUNC(S585*G585,2)+TRUNC(W585*G585,2)+TRUNC(Y585*G585,2)+TRUNC(AA585*G585,2)+TRUNC(AC585*G585,2)+TRUNC(AE585*G585,2)+TRUNC(AG585*G585,2)+TRUNC(AI585*G585,2))))&gt;=0),ABS((S585*G585-(TRUNC(S585*G585,2)+(TRUNC(AL585,2)-(TRUNC(S585*G585,2)+TRUNC(W585*G585,2)+TRUNC(Y585*G585,2)+TRUNC(AA585*G585,2)+TRUNC(AC585*G585,2)+TRUNC(AE585*G585,2)+TRUNC(AG585*G585,2)+TRUNC(AI585*G585,2)))))/S585*G585)&lt;=ABS((Y585*G585-(TRUNC(Y585*G585,2)+(TRUNC(AL585,2)-(TRUNC(S585*G585,2)+TRUNC(W585*G585,2)+TRUNC(Y585*G585,2)+TRUNC(AA585*G585,2)+TRUNC(AC585*G585,2)+TRUNC(AE585*G585,2)+TRUNC(AG585*G585,2)+TRUNC(AI585*G585,2)))))/Y585*G585),TRUE),IF(AND(AA585*G585&lt;&gt;0,(TRUNC(AA585*G585,2)+(TRUNC(AL585,2)-(TRUNC(S585*G585,2)+TRUNC(W585*G585,2)+TRUNC(Y585*G585,2)+TRUNC(AA585*G585,2)+TRUNC(AC585*G585,2)+TRUNC(AE585*G585,2)+TRUNC(AG585*G585,2)+TRUNC(AI585*G585,2))))&gt;=0),ABS((S585*G585-(TRUNC(S585*G585,2)+(TRUNC(AL585,2)-(TRUNC(S585*G585,2)+TRUNC(W585*G585,2)+TRUNC(Y585*G585,2)+TRUNC(AA585*G585,2)+TRUNC(AC585*G585,2)+TRUNC(AE585*G585,2)+TRUNC(AG585*G585,2)+TRUNC(AI585*G585,2)))))/S585*G585)&lt;=ABS((AA585*G585-(TRUNC(AA585*G585,2)+(TRUNC(AL585,2)-(TRUNC(S585*G585,2)+TRUNC(W585*G585,2)+TRUNC(Y585*G585,2)+TRUNC(AA585*G585,2)+TRUNC(AC585*G585,2)+TRUNC(AE585*G585,2)+TRUNC(AG585*G585,2)+TRUNC(AI585*G585,2)))))/AA585*G585),TRUE),IF(AND(AC585*G585&lt;&gt;0,(TRUNC(AC585*G585,2)+(TRUNC(AL585,2)-(TRUNC(S585*G585,2)+TRUNC(W585*G585,2)+TRUNC(Y585*G585,2)+TRUNC(AA585*G585,2)+TRUNC(AC585*G585,2)+TRUNC(AE585*G585,2)+TRUNC(AG585*G585,2)+TRUNC(AI585*G585,2))))&gt;=0),ABS((S585*G585-(TRUNC(S585*G585,2)+(TRUNC(AL585,2)-(TRUNC(S585*G585,2)+TRUNC(W585*G585,2)+TRUNC(Y585*G585,2)+TRUNC(AA585*G585,2)+TRUNC(AC585*G585,2)+TRUNC(AE585*G585,2)+TRUNC(AG585*G585,2)+TRUNC(AI585*G585,2)))))/S585*G585)&lt;=ABS((AC585*G585-(TRUNC(AC585*G585,2)+(TRUNC(AL585,2)-(TRUNC(S585*G585,2)+TRUNC(W585*G585,2)+TRUNC(Y585*G585,2)+TRUNC(AA585*G585,2)+TRUNC(AC585*G585,2)+TRUNC(AE585*G585,2)+TRUNC(AG585*G585,2)+TRUNC(AI585*G585,2)))))/AC585*G585),TRUE),IF(AND(AE585*G585&lt;&gt;0,(TRUNC(AE585*G585,2)+(TRUNC(AL585,2)-(TRUNC(S585*G585,2)+TRUNC(W585*G585,2)+TRUNC(Y585*G585,2)+TRUNC(AA585*G585,2)+TRUNC(AC585*G585,2)+TRUNC(AE585*G585,2)+TRUNC(AG585*G585,2)+TRUNC(AI585*G585,2))))&gt;=0),ABS((S585*G585-(TRUNC(S585*G585,2)+(TRUNC(AL585,2)-(TRUNC(S585*G585,2)+TRUNC(W585*G585,2)+TRUNC(Y585*G585,2)+TRUNC(AA585*G585,2)+TRUNC(AC585*G585,2)+TRUNC(AE585*G585,2)+TRUNC(AG585*G585,2)+TRUNC(AI585*G585,2)))))/S585*G585)&lt;=ABS((AE585*G585-(TRUNC(AE585*G585,2)+(TRUNC(AL585,2)-(TRUNC(S585*G585,2)+TRUNC(W585*G585,2)+TRUNC(Y585*G585,2)+TRUNC(AA585*G585,2)+TRUNC(AC585*G585,2)+TRUNC(AE585*G585,2)+TRUNC(AG585*G585,2)+TRUNC(AI585*G585,2)))))/AE585*G585),TRUE),IF(AND(AG585*G585&lt;&gt;0,(TRUNC(AG585*G585,2)+(TRUNC(AL585,2)-(TRUNC(S585*G585,2)+TRUNC(W585*G585,2)+TRUNC(Y585*G585,2)+TRUNC(AA585*G585,2)+TRUNC(AC585*G585,2)+TRUNC(AE585*G585,2)+TRUNC(AG585*G585,2)+TRUNC(AI585*G585,2))))&gt;=0),ABS((S585*G585-(TRUNC(S585*G585,2)+(TRUNC(AL585,2)-(TRUNC(S585*G585,2)+TRUNC(W585*G585,2)+TRUNC(Y585*G585,2)+TRUNC(AA585*G585,2)+TRUNC(AC585*G585,2)+TRUNC(AE585*G585,2)+TRUNC(AG585*G585,2)+TRUNC(AI585*G585,2)))))/S585*G585)&lt;=ABS((AG585*G585-(TRUNC(AG585*G585,2)+(TRUNC(AL585,2)-(TRUNC(S585*G585,2)+TRUNC(W585*G585,2)+TRUNC(Y585*G585,2)+TRUNC(AA585*G585,2)+TRUNC(AC585*G585,2)+TRUNC(AE585*G585,2)+TRUNC(AG585*G585,2)+TRUNC(AI585*G585,2)))))/AG585*G585),TRUE),IF(AND(AI585*G585&lt;&gt;0,(TRUNC(AI585*G585,2)+(TRUNC(AL585,2)-(TRUNC(S585*G585,2)+TRUNC(W585*G585,2)+TRUNC(Y585*G585,2)+TRUNC(AA585*G585,2)+TRUNC(AC585*G585,2)+TRUNC(AE585*G585,2)+TRUNC(AG585*G585,2)+TRUNC(AI585*G585,2))))&gt;=0),ABS((S585*G585-(TRUNC(S585*G585,2)+(TRUNC(AL585,2)-(TRUNC(S585*G585,2)+TRUNC(W585*G585,2)+TRUNC(Y585*G585,2)+TRUNC(AA585*G585,2)+TRUNC(AC585*G585,2)+TRUNC(AE585*G585,2)+TRUNC(AG585*G585,2)+TRUNC(AI585*G585,2)))))/S585*G585)&lt;=ABS((AI585*G585-(TRUNC(AI585*G585,2)+(TRUNC(AL585,2)-(TRUNC(S585*G585,2)+TRUNC(W585*G585,2)+TRUNC(Y585*G585,2)+TRUNC(AA585*G585,2)+TRUNC(AC585*G585,2)+TRUNC(AE585*G585,2)+TRUNC(AG585*G585,2)+TRUNC(AI585*G585,2)))))/AI585*G585),TRUE)),TRUNC(S585*G585,2)+(TRUNC(AL585,2)-(TRUNC(S585*G585,2)+TRUNC(W585*G585,2)+TRUNC(Y585*G585,2)+TRUNC(AA585*G585,2)+TRUNC(AC585*G585,2)+TRUNC(AE585*G585,2)+TRUNC(AG585*G585,2)+TRUNC(AI585*G585,2))),TRUNC(S585*G585,2)))))</f>
        <v>1457.04</v>
      </c>
      <c r="U585" s="363">
        <f t="shared" si="577"/>
        <v>1.1100000000000001</v>
      </c>
      <c r="V585" s="363">
        <f t="shared" si="577"/>
        <v>1347.76</v>
      </c>
      <c r="W585" s="363">
        <f>IF(J585*(1+R585)=0,0,IF((TRUNC(AK585,2)-(TRUNC(H585*(1+R585),2)+TRUNC(J585*(1+R585),2)+TRUNC(K585*(1+R585),2)+TRUNC(L585*(1+R585),2)+TRUNC(M585*(1+R585),2)+TRUNC(N585*(1+R585),2)+TRUNC(O585*(1+R585),2)+TRUNC(P585*(1+R585),2)))=0,TRUNC(J585*(1+R585),2),IF((TRUNC(TRUNC(J585*(1+R585),2),2)+(TRUNC(AK585,2)-(TRUNC(H585*(1+R585),2)+TRUNC(J585*(1+R585),2)+TRUNC(K585*(1+R585),2)+TRUNC(L585*(1+R585),2)+TRUNC(M585*(1+R585),2)+TRUNC(N585*(1+R585),2)+TRUNC(O585*(1+R585),2)+TRUNC(P585*(1+R585),2))))&lt;=0,TRUNC(J585*(1+R585),2),IF(AND(IF(AND(H585*(1+R585)&lt;&gt;0,(TRUNC(H585*(1+R585),2)+(TRUNC(AK585,2)-(TRUNC(H585*(1+R585),2)+TRUNC(J585*(1+R585),2)+TRUNC(K585*(1+R585),2)+TRUNC(L585*(1+R585),2)+TRUNC(M585*(1+R585),2)+TRUNC(N585*(1+R585),2)+TRUNC(O585*(1+R585),2)+TRUNC(P585*(1+R585),2))))&gt;=0),ABS((J585*(1+R585)-(TRUNC(J585*(1+R585),2)+(TRUNC(AK585,2)-(TRUNC(H585*(1+R585),2)+TRUNC(J585*(1+R585),2)+TRUNC(K585*(1+R585),2)+TRUNC(L585*(1+R585),2)+TRUNC(M585*(1+R585),2)+TRUNC(N585*(1+R585),2)+TRUNC(O585*(1+R585),2)+TRUNC(P585*(1+R585),2)))))/J585*(1+R585))&lt;ABS((H585*(1+R585)-(TRUNC(H585*(1+R585),2)+(TRUNC(AK585,2)-(TRUNC(H585*(1+R585),2)+TRUNC(J585*(1+R585),2)+TRUNC(K585*(1+R585),2)+TRUNC(L585*(1+R585),2)+TRUNC(M585*(1+R585),2)+TRUNC(N585*(1+R585),2)+TRUNC(O585*(1+R585),2)+TRUNC(P585*(1+R585),2)))))/H585*(1+R585)),TRUE),IF(AND(J585*(1+R585)&lt;&gt;0,(TRUNC(J585*(1+R585),2)+(TRUNC(AK585,2)-(TRUNC(H585*(1+R585),2)+TRUNC(J585*(1+R585),2)+TRUNC(K585*(1+R585),2)+TRUNC(L585*(1+R585),2)+TRUNC(M585*(1+R585),2)+TRUNC(N585*(1+R585),2)+TRUNC(O585*(1+R585),2)+TRUNC(P585*(1+R585),2))))&gt;=0),ABS((J585*(1+R585)-(TRUNC(J585*(1+R585),2)+(TRUNC(AK585,2)-(TRUNC(H585*(1+R585),2)+TRUNC(J585*(1+R585),2)+TRUNC(K585*(1+R585),2)+TRUNC(L585*(1+R585),2)+TRUNC(M585*(1+R585),2)+TRUNC(N585*(1+R585),2)+TRUNC(O585*(1+R585),2)+TRUNC(P585*(1+R585),2)))))/J585*(1+R585))&lt;=ABS((J585*(1+R585)-(TRUNC(J585*(1+R585),2)+(TRUNC(AK585,2)-(TRUNC(H585*(1+R585),2)+TRUNC(J585*(1+R585),2)+TRUNC(K585*(1+R585),2)+TRUNC(L585*(1+R585),2)+TRUNC(M585*(1+R585),2)+TRUNC(N585*(1+R585),2)+TRUNC(O585*(1+R585),2)+TRUNC(P585*(1+R585),2)))))/J585*(1+R585)),TRUE),IF(AND(K585*(1+R585)&lt;&gt;0,(TRUNC(K585*(1+R585),2)+(TRUNC(AK585,2)-(TRUNC(H585*(1+R585),2)+TRUNC(J585*(1+R585),2)+TRUNC(K585*(1+R585),2)+TRUNC(L585*(1+R585),2)+TRUNC(M585*(1+R585),2)+TRUNC(N585*(1+R585),2)+TRUNC(O585*(1+R585),2)+TRUNC(P585*(1+R585),2))))&gt;=0),ABS((J585*(1+R585)-(TRUNC(J585*(1+R585),2)+(TRUNC(AK585,2)-(TRUNC(H585*(1+R585),2)+TRUNC(J585*(1+R585),2)+TRUNC(K585*(1+R585),2)+TRUNC(L585*(1+R585),2)+TRUNC(M585*(1+R585),2)+TRUNC(N585*(1+R585),2)+TRUNC(O585*(1+R585),2)+TRUNC(P585*(1+R585),2)))))/J585*(1+R585))&lt;=ABS((K585*(1+R585)-(TRUNC(K585*(1+R585),2)+(TRUNC(AK585,2)-(TRUNC(H585*(1+R585),2)+TRUNC(J585*(1+R585),2)+TRUNC(K585*(1+R585),2)+TRUNC(L585*(1+R585),2)+TRUNC(M585*(1+R585),2)+TRUNC(N585*(1+R585),2)+TRUNC(O585*(1+R585),2)+TRUNC(P585*(1+R585),2)))))/K585*(1+R585)),TRUE),IF(AND(L585*(1+R585)&lt;&gt;0,(TRUNC(L585*(1+R585),2)+(TRUNC(AK585,2)-(TRUNC(H585*(1+R585),2)+TRUNC(J585*(1+R585),2)+TRUNC(K585*(1+R585),2)+TRUNC(L585*(1+R585),2)+TRUNC(M585*(1+R585),2)+TRUNC(N585*(1+R585),2)+TRUNC(O585*(1+R585),2)+TRUNC(P585*(1+R585),2))))&gt;=0),ABS((J585*(1+R585)-(TRUNC(J585*(1+R585),2)+(TRUNC(AK585,2)-(TRUNC(H585*(1+R585),2)+TRUNC(J585*(1+R585),2)+TRUNC(K585*(1+R585),2)+TRUNC(L585*(1+R585),2)+TRUNC(M585*(1+R585),2)+TRUNC(N585*(1+R585),2)+TRUNC(O585*(1+R585),2)+TRUNC(P585*(1+R585),2)))))/J585*(1+R585))&lt;=ABS((L585*(1+R585)-(TRUNC(L585*(1+R585),2)+(TRUNC(AK585,2)-(TRUNC(H585*(1+R585),2)+TRUNC(J585*(1+R585),2)+TRUNC(K585*(1+R585),2)+TRUNC(L585*(1+R585),2)+TRUNC(M585*(1+R585),2)+TRUNC(N585*(1+R585),2)+TRUNC(O585*(1+R585),2)+TRUNC(P585*(1+R585),2)))))/L585*(1+R585)),TRUE),IF(AND(M585*(1+R585)&lt;&gt;0,(TRUNC(M585*(1+R585),2)+(TRUNC(AK585,2)-(TRUNC(H585*(1+R585),2)+TRUNC(J585*(1+R585),2)+TRUNC(K585*(1+R585),2)+TRUNC(L585*(1+R585),2)+TRUNC(M585*(1+R585),2)+TRUNC(N585*(1+R585),2)+TRUNC(O585*(1+R585),2)+TRUNC(P585*(1+R585),2))))&gt;=0),ABS((J585*(1+R585)-(TRUNC(J585*(1+R585),2)+(TRUNC(AK585,2)-(TRUNC(H585*(1+R585),2)+TRUNC(J585*(1+R585),2)+TRUNC(K585*(1+R585),2)+TRUNC(L585*(1+R585),2)+TRUNC(M585*(1+R585),2)+TRUNC(N585*(1+R585),2)+TRUNC(O585*(1+R585),2)+TRUNC(P585*(1+R585),2)))))/J585*(1+R585))&lt;=ABS((M585*(1+R585)-(TRUNC(M585*(1+R585),2)+(TRUNC(AK585,2)-(TRUNC(H585*(1+R585),2)+TRUNC(J585*(1+R585),2)+TRUNC(K585*(1+R585),2)+TRUNC(L585*(1+R585),2)+TRUNC(M585*(1+R585),2)+TRUNC(N585*(1+R585),2)+TRUNC(O585*(1+R585),2)+TRUNC(P585*(1+R585),2)))))/M585*(1+R585)),TRUE),IF(AND(N585*(1+R585)&lt;&gt;0,(TRUNC(N585*(1+R585),2)+(TRUNC(AK585,2)-(TRUNC(H585*(1+R585),2)+TRUNC(J585*(1+R585),2)+TRUNC(K585*(1+R585),2)+TRUNC(L585*(1+R585),2)+TRUNC(M585*(1+R585),2)+TRUNC(N585*(1+R585),2)+TRUNC(O585*(1+R585),2)+TRUNC(P585*(1+R585),2))))&gt;=0),ABS((J585*(1+R585)-(TRUNC(J585*(1+R585),2)+(TRUNC(AK585,2)-(TRUNC(H585*(1+R585),2)+TRUNC(J585*(1+R585),2)+TRUNC(K585*(1+R585),2)+TRUNC(L585*(1+R585),2)+TRUNC(M585*(1+R585),2)+TRUNC(N585*(1+R585),2)+TRUNC(O585*(1+R585),2)+TRUNC(P585*(1+R585),2)))))/J585*(1+R585))&lt;=ABS((N585*(1+R585)-(TRUNC(N585*(1+R585),2)+(TRUNC(AK585,2)-(TRUNC(H585*(1+R585),2)+TRUNC(J585*(1+R585),2)+TRUNC(K585*(1+R585),2)+TRUNC(L585*(1+R585),2)+TRUNC(M585*(1+R585),2)+TRUNC(N585*(1+R585),2)+TRUNC(O585*(1+R585),2)+TRUNC(P585*(1+R585),2)))))/N585*(1+R585)),TRUE),IF(AND(O585*(1+R585)&lt;&gt;0,(TRUNC(O585*(1+R585),2)+(TRUNC(AK585,2)-(TRUNC(H585*(1+R585),2)+TRUNC(J585*(1+R585),2)+TRUNC(K585*(1+R585),2)+TRUNC(L585*(1+R585),2)+TRUNC(M585*(1+R585),2)+TRUNC(N585*(1+R585),2)+TRUNC(O585*(1+R585),2)+TRUNC(P585*(1+R585),2))))&gt;=0),ABS((J585*(1+R585)-(TRUNC(J585*(1+R585),2)+(TRUNC(AK585,2)-(TRUNC(H585*(1+R585),2)+TRUNC(J585*(1+R585),2)+TRUNC(K585*(1+R585),2)+TRUNC(L585*(1+R585),2)+TRUNC(M585*(1+R585),2)+TRUNC(N585*(1+R585),2)+TRUNC(O585*(1+R585),2)+TRUNC(P585*(1+R585),2)))))/J585*(1+R585))&lt;=ABS((O585*(1+R585)-(TRUNC(O585*(1+R585),2)+(TRUNC(AK585,2)-(TRUNC(H585*(1+R585),2)+TRUNC(J585*(1+R585),2)+TRUNC(K585*(1+R585),2)+TRUNC(L585*(1+R585),2)+TRUNC(M585*(1+R585),2)+TRUNC(N585*(1+R585),2)+TRUNC(O585*(1+R585),2)+TRUNC(P585*(1+R585),2)))))/O585*(1+R585)),TRUE),IF(AND(P585*(1+R585)&lt;&gt;0,(TRUNC(P585*(1+R585),2)+(TRUNC(AK585,2)-(TRUNC(H585*(1+R585),2)+TRUNC(J585*(1+R585),2)+TRUNC(K585*(1+R585),2)+TRUNC(L585*(1+R585),2)+TRUNC(M585*(1+R585),2)+TRUNC(N585*(1+R585),2)+TRUNC(O585*(1+R585),2)+TRUNC(P585*(1+R585),2))))&gt;=0),ABS((J585*(1+R585)-(TRUNC(J585*(1+R585),2)+(TRUNC(AK585,2)-(TRUNC(H585*(1+R585),2)+TRUNC(J585*(1+R585),2)+TRUNC(K585*(1+R585),2)+TRUNC(L585*(1+R585),2)+TRUNC(M585*(1+R585),2)+TRUNC(N585*(1+R585),2)+TRUNC(O585*(1+R585),2)+TRUNC(P585*(1+R585),2)))))/J585*(1+R585))&lt;=ABS((P585*(1+R585)-(TRUNC(P585*(1+R585),2)+(TRUNC(AK585,2)-(TRUNC(H585*(1+R585),2)+TRUNC(J585*(1+R585),2)+TRUNC(K585*(1+R585),2)+TRUNC(L585*(1+R585),2)+TRUNC(M585*(1+R585),2)+TRUNC(N585*(1+R585),2)+TRUNC(O585*(1+R585),2)+TRUNC(P585*(1+R585),2)))))/P585*(1+R585)),TRUE)),TRUNC(J585*(1+R585),2)+(TRUNC(AK585,2)-(TRUNC(H585*(1+R585),2)+TRUNC(J585*(1+R585),2)+TRUNC(K585*(1+R585),2)+TRUNC(L585*(1+R585),2)+TRUNC(M585*(1+R585),2)+TRUNC(N585*(1+R585),2)+TRUNC(O585*(1+R585),2)+TRUNC(P585*(1+R585),2))),TRUNC(J585*(1+R585),2)))))</f>
        <v>1.1100000000000001</v>
      </c>
      <c r="X585" s="363">
        <f>IF(W585*G585=0,0,IF((TRUNC(AL585,2)-(TRUNC(S585*G585,2)+TRUNC(W585*G585,2)+TRUNC(Y585*G585,2)+TRUNC(AA585*G585,2)+TRUNC(AC585*G585,2)+TRUNC(AE585*G585,2)+TRUNC(AG585*G585,2)+TRUNC(AI585*G585,2)))=0,TRUNC(W585*G585,2),IF((TRUNC(TRUNC(W585*G585,2),2)+(TRUNC(AL585,2)-(TRUNC(S585*G585,2)+TRUNC(W585*G585,2)+TRUNC(Y585*G585,2)+TRUNC(AA585*G585,2)+TRUNC(AC585*G585,2)+TRUNC(AE585*G585,2)+TRUNC(AG585*G585,2)+TRUNC(AI585*G585,2))))&lt;=0,TRUNC(W585*G585,2),IF(AND(IF(AND(S585*G585&lt;&gt;0,(TRUNC(S585*G585,2)+(TRUNC(AL585,2)-(TRUNC(S585*G585,2)+TRUNC(W585*G585,2)+TRUNC(Y585*G585,2)+TRUNC(AA585*G585,2)+TRUNC(AC585*G585,2)+TRUNC(AE585*G585,2)+TRUNC(AG585*G585,2)+TRUNC(AI585*G585,2))))&gt;=0),ABS((W585*G585-(TRUNC(W585*G585,2)+(TRUNC(AL585,2)-(TRUNC(S585*G585,2)+TRUNC(W585*G585,2)+TRUNC(Y585*G585,2)+TRUNC(AA585*G585,2)+TRUNC(AC585*G585,2)+TRUNC(AE585*G585,2)+TRUNC(AG585*G585,2)+TRUNC(AI585*G585,2)))))/W585*G585)&lt;ABS((S585*G585-(TRUNC(S585*G585,2)+(TRUNC(AL585,2)-(TRUNC(S585*G585,2)+TRUNC(W585*G585,2)+TRUNC(Y585*G585,2)+TRUNC(AA585*G585,2)+TRUNC(AC585*G585,2)+TRUNC(AE585*G585,2)+TRUNC(AG585*G585,2)+TRUNC(AI585*G585,2)))))/S585*G585),TRUE),IF(AND(W585*G585&lt;&gt;0,(TRUNC(W585*G585,2)+(TRUNC(AL585,2)-(TRUNC(S585*G585,2)+TRUNC(W585*G585,2)+TRUNC(Y585*G585,2)+TRUNC(AA585*G585,2)+TRUNC(AC585*G585,2)+TRUNC(AE585*G585,2)+TRUNC(AG585*G585,2)+TRUNC(AI585*G585,2))))&gt;=0),ABS((W585*G585-(TRUNC(W585*G585,2)+(TRUNC(AL585,2)-(TRUNC(S585*G585,2)+TRUNC(W585*G585,2)+TRUNC(Y585*G585,2)+TRUNC(AA585*G585,2)+TRUNC(AC585*G585,2)+TRUNC(AE585*G585,2)+TRUNC(AG585*G585,2)+TRUNC(AI585*G585,2)))))/W585*G585)&lt;=ABS((W585*G585-(TRUNC(W585*G585,2)+(TRUNC(AL585,2)-(TRUNC(S585*G585,2)+TRUNC(W585*G585,2)+TRUNC(Y585*G585,2)+TRUNC(AA585*G585,2)+TRUNC(AC585*G585,2)+TRUNC(AE585*G585,2)+TRUNC(AG585*G585,2)+TRUNC(AI585*G585,2)))))/W585*G585),TRUE),IF(AND(Y585*G585&lt;&gt;0,(TRUNC(Y585*G585,2)+(TRUNC(AL585,2)-(TRUNC(S585*G585,2)+TRUNC(W585*G585,2)+TRUNC(Y585*G585,2)+TRUNC(AA585*G585,2)+TRUNC(AC585*G585,2)+TRUNC(AE585*G585,2)+TRUNC(AG585*G585,2)+TRUNC(AI585*G585,2))))&gt;=0),ABS((W585*G585-(TRUNC(W585*G585,2)+(TRUNC(AL585,2)-(TRUNC(S585*G585,2)+TRUNC(W585*G585,2)+TRUNC(Y585*G585,2)+TRUNC(AA585*G585,2)+TRUNC(AC585*G585,2)+TRUNC(AE585*G585,2)+TRUNC(AG585*G585,2)+TRUNC(AI585*G585,2)))))/W585*G585)&lt;=ABS((Y585*G585-(TRUNC(Y585*G585,2)+(TRUNC(AL585,2)-(TRUNC(S585*G585,2)+TRUNC(W585*G585,2)+TRUNC(Y585*G585,2)+TRUNC(AA585*G585,2)+TRUNC(AC585*G585,2)+TRUNC(AE585*G585,2)+TRUNC(AG585*G585,2)+TRUNC(AI585*G585,2)))))/Y585*G585),TRUE),IF(AND(AA585*G585&lt;&gt;0,(TRUNC(AA585*G585,2)+(TRUNC(AL585,2)-(TRUNC(S585*G585,2)+TRUNC(W585*G585,2)+TRUNC(Y585*G585,2)+TRUNC(AA585*G585,2)+TRUNC(AC585*G585,2)+TRUNC(AE585*G585,2)+TRUNC(AG585*G585,2)+TRUNC(AI585*G585,2))))&gt;=0),ABS((W585*G585-(TRUNC(W585*G585,2)+(TRUNC(AL585,2)-(TRUNC(S585*G585,2)+TRUNC(W585*G585,2)+TRUNC(Y585*G585,2)+TRUNC(AA585*G585,2)+TRUNC(AC585*G585,2)+TRUNC(AE585*G585,2)+TRUNC(AG585*G585,2)+TRUNC(AI585*G585,2)))))/W585*G585)&lt;=ABS((AA585*G585-(TRUNC(AA585*G585,2)+(TRUNC(AL585,2)-(TRUNC(S585*G585,2)+TRUNC(W585*G585,2)+TRUNC(Y585*G585,2)+TRUNC(AA585*G585,2)+TRUNC(AC585*G585,2)+TRUNC(AE585*G585,2)+TRUNC(AG585*G585,2)+TRUNC(AI585*G585,2)))))/AA585*G585),TRUE),IF(AND(AC585*G585&lt;&gt;0,(TRUNC(AC585*G585,2)+(TRUNC(AL585,2)-(TRUNC(S585*G585,2)+TRUNC(W585*G585,2)+TRUNC(Y585*G585,2)+TRUNC(AA585*G585,2)+TRUNC(AC585*G585,2)+TRUNC(AE585*G585,2)+TRUNC(AG585*G585,2)+TRUNC(AI585*G585,2))))&gt;=0),ABS((W585*G585-(TRUNC(W585*G585,2)+(TRUNC(AL585,2)-(TRUNC(S585*G585,2)+TRUNC(W585*G585,2)+TRUNC(Y585*G585,2)+TRUNC(AA585*G585,2)+TRUNC(AC585*G585,2)+TRUNC(AE585*G585,2)+TRUNC(AG585*G585,2)+TRUNC(AI585*G585,2)))))/W585*G585)&lt;=ABS((AC585*G585-(TRUNC(AC585*G585,2)+(TRUNC(AL585,2)-(TRUNC(S585*G585,2)+TRUNC(W585*G585,2)+TRUNC(Y585*G585,2)+TRUNC(AA585*G585,2)+TRUNC(AC585*G585,2)+TRUNC(AE585*G585,2)+TRUNC(AG585*G585,2)+TRUNC(AI585*G585,2)))))/AC585*G585),TRUE),IF(AND(AE585*G585&lt;&gt;0,(TRUNC(AE585*G585,2)+(TRUNC(AL585,2)-(TRUNC(S585*G585,2)+TRUNC(W585*G585,2)+TRUNC(Y585*G585,2)+TRUNC(AA585*G585,2)+TRUNC(AC585*G585,2)+TRUNC(AE585*G585,2)+TRUNC(AG585*G585,2)+TRUNC(AI585*G585,2))))&gt;=0),ABS((W585*G585-(TRUNC(W585*G585,2)+(TRUNC(AL585,2)-(TRUNC(S585*G585,2)+TRUNC(W585*G585,2)+TRUNC(Y585*G585,2)+TRUNC(AA585*G585,2)+TRUNC(AC585*G585,2)+TRUNC(AE585*G585,2)+TRUNC(AG585*G585,2)+TRUNC(AI585*G585,2)))))/W585*G585)&lt;=ABS((AE585*G585-(TRUNC(AE585*G585,2)+(TRUNC(AL585,2)-(TRUNC(S585*G585,2)+TRUNC(W585*G585,2)+TRUNC(Y585*G585,2)+TRUNC(AA585*G585,2)+TRUNC(AC585*G585,2)+TRUNC(AE585*G585,2)+TRUNC(AG585*G585,2)+TRUNC(AI585*G585,2)))))/AE585*G585),TRUE),IF(AND(AG585*G585&lt;&gt;0,(TRUNC(AG585*G585,2)+(TRUNC(AL585,2)-(TRUNC(S585*G585,2)+TRUNC(W585*G585,2)+TRUNC(Y585*G585,2)+TRUNC(AA585*G585,2)+TRUNC(AC585*G585,2)+TRUNC(AE585*G585,2)+TRUNC(AG585*G585,2)+TRUNC(AI585*G585,2))))&gt;=0),ABS((W585*G585-(TRUNC(W585*G585,2)+(TRUNC(AL585,2)-(TRUNC(S585*G585,2)+TRUNC(W585*G585,2)+TRUNC(Y585*G585,2)+TRUNC(AA585*G585,2)+TRUNC(AC585*G585,2)+TRUNC(AE585*G585,2)+TRUNC(AG585*G585,2)+TRUNC(AI585*G585,2)))))/W585*G585)&lt;=ABS((AG585*G585-(TRUNC(AG585*G585,2)+(TRUNC(AL585,2)-(TRUNC(S585*G585,2)+TRUNC(W585*G585,2)+TRUNC(Y585*G585,2)+TRUNC(AA585*G585,2)+TRUNC(AC585*G585,2)+TRUNC(AE585*G585,2)+TRUNC(AG585*G585,2)+TRUNC(AI585*G585,2)))))/AG585*G585),TRUE),IF(AND(AI585*G585&lt;&gt;0,(TRUNC(AI585*G585,2)+(TRUNC(AL585,2)-(TRUNC(S585*G585,2)+TRUNC(W585*G585,2)+TRUNC(Y585*G585,2)+TRUNC(AA585*G585,2)+TRUNC(AC585*G585,2)+TRUNC(AE585*G585,2)+TRUNC(AG585*G585,2)+TRUNC(AI585*G585,2))))&gt;=0),ABS((W585*G585-(TRUNC(W585*G585,2)+(TRUNC(AL585,2)-(TRUNC(S585*G585,2)+TRUNC(W585*G585,2)+TRUNC(Y585*G585,2)+TRUNC(AA585*G585,2)+TRUNC(AC585*G585,2)+TRUNC(AE585*G585,2)+TRUNC(AG585*G585,2)+TRUNC(AI585*G585,2)))))/W585*G585)&lt;=ABS((AI585*G585-(TRUNC(AI585*G585,2)+(TRUNC(AL585,2)-(TRUNC(S585*G585,2)+TRUNC(W585*G585,2)+TRUNC(Y585*G585,2)+TRUNC(AA585*G585,2)+TRUNC(AC585*G585,2)+TRUNC(AE585*G585,2)+TRUNC(AG585*G585,2)+TRUNC(AI585*G585,2)))))/AI585*G585),TRUE)),TRUNC(W585*G585,2)+(TRUNC(AL585,2)-(TRUNC(S585*G585,2)+TRUNC(W585*G585,2)+TRUNC(Y585*G585,2)+TRUNC(AA585*G585,2)+TRUNC(AC585*G585,2)+TRUNC(AE585*G585,2)+TRUNC(AG585*G585,2)+TRUNC(AI585*G585,2))),TRUNC(W585*G585,2)))))</f>
        <v>1347.76</v>
      </c>
      <c r="Y585" s="363">
        <f>IF(K585*(1+R585)=0,0,IF((TRUNC(AK585,2)-(TRUNC(H585*(1+R585),2)+TRUNC(J585*(1+R585),2)+TRUNC(K585*(1+R585),2)+TRUNC(L585*(1+R585),2)+TRUNC(M585*(1+R585),2)+TRUNC(N585*(1+R585),2)+TRUNC(O585*(1+R585),2)+TRUNC(P585*(1+R585),2)))=0,TRUNC(K585*(1+R585),2),IF((TRUNC(TRUNC(K585*(1+R585),2),2)+(TRUNC(AK585,2)-(TRUNC(H585*(1+R585),2)+TRUNC(J585*(1+R585),2)+TRUNC(K585*(1+R585),2)+TRUNC(L585*(1+R585),2)+TRUNC(M585*(1+R585),2)+TRUNC(N585*(1+R585),2)+TRUNC(O585*(1+R585),2)+TRUNC(P585*(1+R585),2))))&lt;=0,TRUNC(K585*(1+R585),2),IF(AND(IF(AND(H585*(1+R585)&lt;&gt;0,(TRUNC(H585*(1+R585),2)+(TRUNC(AK585,2)-(TRUNC(H585*(1+R585),2)+TRUNC(J585*(1+R585),2)+TRUNC(K585*(1+R585),2)+TRUNC(L585*(1+R585),2)+TRUNC(M585*(1+R585),2)+TRUNC(N585*(1+R585),2)+TRUNC(O585*(1+R585),2)+TRUNC(P585*(1+R585),2))))&gt;=0),ABS((K585*(1+R585)-(TRUNC(K585*(1+R585),2)+(TRUNC(AK585,2)-(TRUNC(H585*(1+R585),2)+TRUNC(J585*(1+R585),2)+TRUNC(K585*(1+R585),2)+TRUNC(L585*(1+R585),2)+TRUNC(M585*(1+R585),2)+TRUNC(N585*(1+R585),2)+TRUNC(O585*(1+R585),2)+TRUNC(P585*(1+R585),2)))))/K585*(1+R585))&lt;ABS((H585*(1+R585)-(TRUNC(H585*(1+R585),2)+(TRUNC(AK585,2)-(TRUNC(H585*(1+R585),2)+TRUNC(J585*(1+R585),2)+TRUNC(K585*(1+R585),2)+TRUNC(L585*(1+R585),2)+TRUNC(M585*(1+R585),2)+TRUNC(N585*(1+R585),2)+TRUNC(O585*(1+R585),2)+TRUNC(P585*(1+R585),2)))))/H585*(1+R585)),TRUE),IF(AND(J585*(1+R585)&lt;&gt;0,(TRUNC(J585*(1+R585),2)+(TRUNC(AK585,2)-(TRUNC(H585*(1+R585),2)+TRUNC(J585*(1+R585),2)+TRUNC(K585*(1+R585),2)+TRUNC(L585*(1+R585),2)+TRUNC(M585*(1+R585),2)+TRUNC(N585*(1+R585),2)+TRUNC(O585*(1+R585),2)+TRUNC(P585*(1+R585),2))))&gt;=0),ABS((K585*(1+R585)-(TRUNC(K585*(1+R585),2)+(TRUNC(AK585,2)-(TRUNC(H585*(1+R585),2)+TRUNC(J585*(1+R585),2)+TRUNC(K585*(1+R585),2)+TRUNC(L585*(1+R585),2)+TRUNC(M585*(1+R585),2)+TRUNC(N585*(1+R585),2)+TRUNC(O585*(1+R585),2)+TRUNC(P585*(1+R585),2)))))/K585*(1+R585))&lt;ABS((J585*(1+R585)-(TRUNC(J585*(1+R585),2)+(TRUNC(AK585,2)-(TRUNC(H585*(1+R585),2)+TRUNC(J585*(1+R585),2)+TRUNC(K585*(1+R585),2)+TRUNC(L585*(1+R585),2)+TRUNC(M585*(1+R585),2)+TRUNC(N585*(1+R585),2)+TRUNC(O585*(1+R585),2)+TRUNC(P585*(1+R585),2)))))/J585*(1+R585)),TRUE),IF(AND(K585*(1+R585)&lt;&gt;0,(TRUNC(K585*(1+R585),2)+(TRUNC(AK585,2)-(TRUNC(H585*(1+R585),2)+TRUNC(J585*(1+R585),2)+TRUNC(K585*(1+R585),2)+TRUNC(L585*(1+R585),2)+TRUNC(M585*(1+R585),2)+TRUNC(N585*(1+R585),2)+TRUNC(O585*(1+R585),2)+TRUNC(P585*(1+R585),2))))&gt;=0),ABS((K585*(1+R585)-(TRUNC(K585*(1+R585),2)+(TRUNC(AK585,2)-(TRUNC(H585*(1+R585),2)+TRUNC(J585*(1+R585),2)+TRUNC(K585*(1+R585),2)+TRUNC(L585*(1+R585),2)+TRUNC(M585*(1+R585),2)+TRUNC(N585*(1+R585),2)+TRUNC(O585*(1+R585),2)+TRUNC(P585*(1+R585),2)))))/K585*(1+R585))&lt;=ABS((K585*(1+R585)-(TRUNC(K585*(1+R585),2)+(TRUNC(AK585,2)-(TRUNC(H585*(1+R585),2)+TRUNC(J585*(1+R585),2)+TRUNC(K585*(1+R585),2)+TRUNC(L585*(1+R585),2)+TRUNC(M585*(1+R585),2)+TRUNC(N585*(1+R585),2)+TRUNC(O585*(1+R585),2)+TRUNC(P585*(1+R585),2)))))/K585*(1+R585)),TRUE),IF(AND(L585*(1+R585)&lt;&gt;0,(TRUNC(L585*(1+R585),2)+(TRUNC(AK585,2)-(TRUNC(H585*(1+R585),2)+TRUNC(J585*(1+R585),2)+TRUNC(K585*(1+R585),2)+TRUNC(L585*(1+R585),2)+TRUNC(M585*(1+R585),2)+TRUNC(N585*(1+R585),2)+TRUNC(O585*(1+R585),2)+TRUNC(P585*(1+R585),2))))&gt;=0),ABS((K585*(1+R585)-(TRUNC(K585*(1+R585),2)+(TRUNC(AK585,2)-(TRUNC(H585*(1+R585),2)+TRUNC(J585*(1+R585),2)+TRUNC(K585*(1+R585),2)+TRUNC(L585*(1+R585),2)+TRUNC(M585*(1+R585),2)+TRUNC(N585*(1+R585),2)+TRUNC(O585*(1+R585),2)+TRUNC(P585*(1+R585),2)))))/K585*(1+R585))&lt;=ABS((L585*(1+R585)-(TRUNC(L585*(1+R585),2)+(TRUNC(AK585,2)-(TRUNC(H585*(1+R585),2)+TRUNC(J585*(1+R585),2)+TRUNC(K585*(1+R585),2)+TRUNC(L585*(1+R585),2)+TRUNC(M585*(1+R585),2)+TRUNC(N585*(1+R585),2)+TRUNC(O585*(1+R585),2)+TRUNC(P585*(1+R585),2)))))/L585*(1+R585)),TRUE),IF(AND(M585*(1+R585)&lt;&gt;0,(TRUNC(M585*(1+R585),2)+(TRUNC(AK585,2)-(TRUNC(H585*(1+R585),2)+TRUNC(J585*(1+R585),2)+TRUNC(K585*(1+R585),2)+TRUNC(L585*(1+R585),2)+TRUNC(M585*(1+R585),2)+TRUNC(N585*(1+R585),2)+TRUNC(O585*(1+R585),2)+TRUNC(P585*(1+R585),2))))&gt;=0),ABS((K585*(1+R585)-(TRUNC(K585*(1+R585),2)+(TRUNC(AK585,2)-(TRUNC(H585*(1+R585),2)+TRUNC(J585*(1+R585),2)+TRUNC(K585*(1+R585),2)+TRUNC(L585*(1+R585),2)+TRUNC(M585*(1+R585),2)+TRUNC(N585*(1+R585),2)+TRUNC(O585*(1+R585),2)+TRUNC(P585*(1+R585),2)))))/K585*(1+R585))&lt;=ABS((M585*(1+R585)-(TRUNC(M585*(1+R585),2)+(TRUNC(AK585,2)-(TRUNC(H585*(1+R585),2)+TRUNC(J585*(1+R585),2)+TRUNC(K585*(1+R585),2)+TRUNC(L585*(1+R585),2)+TRUNC(M585*(1+R585),2)+TRUNC(N585*(1+R585),2)+TRUNC(O585*(1+R585),2)+TRUNC(P585*(1+R585),2)))))/M585*(1+R585)),TRUE),IF(AND(N585*(1+R585)&lt;&gt;0,(TRUNC(N585*(1+R585),2)+(TRUNC(AK585,2)-(TRUNC(H585*(1+R585),2)+TRUNC(J585*(1+R585),2)+TRUNC(K585*(1+R585),2)+TRUNC(L585*(1+R585),2)+TRUNC(M585*(1+R585),2)+TRUNC(N585*(1+R585),2)+TRUNC(O585*(1+R585),2)+TRUNC(P585*(1+R585),2))))&gt;=0),ABS((K585*(1+R585)-(TRUNC(K585*(1+R585),2)+(TRUNC(AK585,2)-(TRUNC(H585*(1+R585),2)+TRUNC(J585*(1+R585),2)+TRUNC(K585*(1+R585),2)+TRUNC(L585*(1+R585),2)+TRUNC(M585*(1+R585),2)+TRUNC(N585*(1+R585),2)+TRUNC(O585*(1+R585),2)+TRUNC(P585*(1+R585),2)))))/K585*(1+R585))&lt;=ABS((N585*(1+R585)-(TRUNC(N585*(1+R585),2)+(TRUNC(AK585,2)-(TRUNC(H585*(1+R585),2)+TRUNC(J585*(1+R585),2)+TRUNC(K585*(1+R585),2)+TRUNC(L585*(1+R585),2)+TRUNC(M585*(1+R585),2)+TRUNC(N585*(1+R585),2)+TRUNC(O585*(1+R585),2)+TRUNC(P585*(1+R585),2)))))/N585*(1+R585)),TRUE),IF(AND(O585*(1+R585)&lt;&gt;0,(TRUNC(O585*(1+R585),2)+(TRUNC(AK585,2)-(TRUNC(H585*(1+R585),2)+TRUNC(J585*(1+R585),2)+TRUNC(K585*(1+R585),2)+TRUNC(L585*(1+R585),2)+TRUNC(M585*(1+R585),2)+TRUNC(N585*(1+R585),2)+TRUNC(O585*(1+R585),2)+TRUNC(P585*(1+R585),2))))&gt;=0),ABS((K585*(1+R585)-(TRUNC(K585*(1+R585),2)+(TRUNC(AK585,2)-(TRUNC(H585*(1+R585),2)+TRUNC(J585*(1+R585),2)+TRUNC(K585*(1+R585),2)+TRUNC(L585*(1+R585),2)+TRUNC(M585*(1+R585),2)+TRUNC(N585*(1+R585),2)+TRUNC(O585*(1+R585),2)+TRUNC(P585*(1+R585),2)))))/K585*(1+R585))&lt;=ABS((O585*(1+R585)-(TRUNC(O585*(1+R585),2)+(TRUNC(AK585,2)-(TRUNC(H585*(1+R585),2)+TRUNC(J585*(1+R585),2)+TRUNC(K585*(1+R585),2)+TRUNC(L585*(1+R585),2)+TRUNC(M585*(1+R585),2)+TRUNC(N585*(1+R585),2)+TRUNC(O585*(1+R585),2)+TRUNC(P585*(1+R585),2)))))/O585*(1+R585)),TRUE),IF(AND(P585*(1+R585)&lt;&gt;0,(TRUNC(P585*(1+R585),2)+(TRUNC(AK585,2)-(TRUNC(H585*(1+R585),2)+TRUNC(J585*(1+R585),2)+TRUNC(K585*(1+R585),2)+TRUNC(L585*(1+R585),2)+TRUNC(M585*(1+R585),2)+TRUNC(N585*(1+R585),2)+TRUNC(O585*(1+R585),2)+TRUNC(P585*(1+R585),2))))&gt;=0),ABS((K585*(1+R585)-(TRUNC(K585*(1+R585),2)+(TRUNC(AK585,2)-(TRUNC(H585*(1+R585),2)+TRUNC(J585*(1+R585),2)+TRUNC(K585*(1+R585),2)+TRUNC(L585*(1+R585),2)+TRUNC(M585*(1+R585),2)+TRUNC(N585*(1+R585),2)+TRUNC(O585*(1+R585),2)+TRUNC(P585*(1+R585),2)))))/K585*(1+R585))&lt;=ABS((P585*(1+R585)-(TRUNC(P585*(1+R585),2)+(TRUNC(AK585,2)-(TRUNC(H585*(1+R585),2)+TRUNC(J585*(1+R585),2)+TRUNC(K585*(1+R585),2)+TRUNC(L585*(1+R585),2)+TRUNC(M585*(1+R585),2)+TRUNC(N585*(1+R585),2)+TRUNC(O585*(1+R585),2)+TRUNC(P585*(1+R585),2)))))/P585*(1+R585)),TRUE)),TRUNC(K585*(1+R585),2)+(TRUNC(AK585,2)-(TRUNC(H585*(1+R585),2)+TRUNC(J585*(1+R585),2)+TRUNC(K585*(1+R585),2)+TRUNC(L585*(1+R585),2)+TRUNC(M585*(1+R585),2)+TRUNC(N585*(1+R585),2)+TRUNC(O585*(1+R585),2)+TRUNC(P585*(1+R585),2))),TRUNC(K585*(1+R585),2)))))</f>
        <v>0</v>
      </c>
      <c r="Z585" s="363">
        <f>IF(Y585*G585=0,0,IF((TRUNC(AL585,2)-(TRUNC(S585*G585,2)+TRUNC(W585*G585,2)+TRUNC(Y585*G585,2)+TRUNC(AA585*G585,2)+TRUNC(AC585*G585,2)+TRUNC(AE585*G585,2)+TRUNC(AG585*G585,2)+TRUNC(AI585*G585,2)))=0,TRUNC(Y585*G585,2),IF((TRUNC(TRUNC(Y585*G585,2),2)+(TRUNC(AL585,2)-(TRUNC(S585*G585,2)+TRUNC(W585*G585,2)+TRUNC(Y585*G585,2)+TRUNC(AA585*G585,2)+TRUNC(AC585*G585,2)+TRUNC(AE585*G585,2)+TRUNC(AG585*G585,2)+TRUNC(AI585*G585,2))))&lt;=0,TRUNC(Y585*G585,2),IF(AND(IF(AND(S585*G585&lt;&gt;0,(TRUNC(S585*G585,2)+(TRUNC(AL585,2)-(TRUNC(S585*G585,2)+TRUNC(W585*G585,2)+TRUNC(Y585*G585,2)+TRUNC(AA585*G585,2)+TRUNC(AC585*G585,2)+TRUNC(AE585*G585,2)+TRUNC(AG585*G585,2)+TRUNC(AI585*G585,2))))&gt;=0),ABS((Y585*G585-(TRUNC(Y585*G585,2)+(TRUNC(AL585,2)-(TRUNC(S585*G585,2)+TRUNC(W585*G585,2)+TRUNC(Y585*G585,2)+TRUNC(AA585*G585,2)+TRUNC(AC585*G585,2)+TRUNC(AE585*G585,2)+TRUNC(AG585*G585,2)+TRUNC(AI585*G585,2)))))/Y585*G585)&lt;ABS((S585*G585-(TRUNC(S585*G585,2)+(TRUNC(AL585,2)-(TRUNC(S585*G585,2)+TRUNC(W585*G585,2)+TRUNC(Y585*G585,2)+TRUNC(AA585*G585,2)+TRUNC(AC585*G585,2)+TRUNC(AE585*G585,2)+TRUNC(AG585*G585,2)+TRUNC(AI585*G585,2)))))/S585*G585),TRUE),IF(AND(W585*G585&lt;&gt;0,(TRUNC(W585*G585,2)+(TRUNC(AL585,2)-(TRUNC(S585*G585,2)+TRUNC(W585*G585,2)+TRUNC(Y585*G585,2)+TRUNC(AA585*G585,2)+TRUNC(AC585*G585,2)+TRUNC(AE585*G585,2)+TRUNC(AG585*G585,2)+TRUNC(AI585*G585,2))))&gt;=0),ABS((Y585*G585-(TRUNC(Y585*G585,2)+(TRUNC(AL585,2)-(TRUNC(S585*G585,2)+TRUNC(W585*G585,2)+TRUNC(Y585*G585,2)+TRUNC(AA585*G585,2)+TRUNC(AC585*G585,2)+TRUNC(AE585*G585,2)+TRUNC(AG585*G585,2)+TRUNC(AI585*G585,2)))))/Y585*G585)&lt;ABS((W585*G585-(TRUNC(W585*G585,2)+(TRUNC(AL585,2)-(TRUNC(S585*G585,2)+TRUNC(W585*G585,2)+TRUNC(Y585*G585,2)+TRUNC(AA585*G585,2)+TRUNC(AC585*G585,2)+TRUNC(AE585*G585,2)+TRUNC(AG585*G585,2)+TRUNC(AI585*G585,2)))))/W585*G585),TRUE),IF(AND(Y585*G585&lt;&gt;0,(TRUNC(Y585*G585,2)+(TRUNC(AL585,2)-(TRUNC(S585*G585,2)+TRUNC(W585*G585,2)+TRUNC(Y585*G585,2)+TRUNC(AA585*G585,2)+TRUNC(AC585*G585,2)+TRUNC(AE585*G585,2)+TRUNC(AG585*G585,2)+TRUNC(AI585*G585,2))))&gt;=0),ABS((Y585*G585-(TRUNC(Y585*G585,2)+(TRUNC(AL585,2)-(TRUNC(S585*G585,2)+TRUNC(W585*G585,2)+TRUNC(Y585*G585,2)+TRUNC(AA585*G585,2)+TRUNC(AC585*G585,2)+TRUNC(AE585*G585,2)+TRUNC(AG585*G585,2)+TRUNC(AI585*G585,2)))))/Y585*G585)&lt;=ABS((Y585*G585-(TRUNC(Y585*G585,2)+(TRUNC(AL585,2)-(TRUNC(S585*G585,2)+TRUNC(W585*G585,2)+TRUNC(Y585*G585,2)+TRUNC(AA585*G585,2)+TRUNC(AC585*G585,2)+TRUNC(AE585*G585,2)+TRUNC(AG585*G585,2)+TRUNC(AI585*G585,2)))))/Y585*G585),TRUE),IF(AND(AA585*G585&lt;&gt;0,(TRUNC(AA585*G585,2)+(TRUNC(AL585,2)-(TRUNC(S585*G585,2)+TRUNC(W585*G585,2)+TRUNC(Y585*G585,2)+TRUNC(AA585*G585,2)+TRUNC(AC585*G585,2)+TRUNC(AE585*G585,2)+TRUNC(AG585*G585,2)+TRUNC(AI585*G585,2))))&gt;=0),ABS((Y585*G585-(TRUNC(Y585*G585,2)+(TRUNC(AL585,2)-(TRUNC(S585*G585,2)+TRUNC(W585*G585,2)+TRUNC(Y585*G585,2)+TRUNC(AA585*G585,2)+TRUNC(AC585*G585,2)+TRUNC(AE585*G585,2)+TRUNC(AG585*G585,2)+TRUNC(AI585*G585,2)))))/Y585*G585)&lt;=ABS((AA585*G585-(TRUNC(AA585*G585,2)+(TRUNC(AL585,2)-(TRUNC(S585*G585,2)+TRUNC(W585*G585,2)+TRUNC(Y585*G585,2)+TRUNC(AA585*G585,2)+TRUNC(AC585*G585,2)+TRUNC(AE585*G585,2)+TRUNC(AG585*G585,2)+TRUNC(AI585*G585,2)))))/AA585*G585),TRUE),IF(AND(AC585*G585&lt;&gt;0,(TRUNC(AC585*G585,2)+(TRUNC(AL585,2)-(TRUNC(S585*G585,2)+TRUNC(W585*G585,2)+TRUNC(Y585*G585,2)+TRUNC(AA585*G585,2)+TRUNC(AC585*G585,2)+TRUNC(AE585*G585,2)+TRUNC(AG585*G585,2)+TRUNC(AI585*G585,2))))&gt;=0),ABS((Y585*G585-(TRUNC(Y585*G585,2)+(TRUNC(AL585,2)-(TRUNC(S585*G585,2)+TRUNC(W585*G585,2)+TRUNC(Y585*G585,2)+TRUNC(AA585*G585,2)+TRUNC(AC585*G585,2)+TRUNC(AE585*G585,2)+TRUNC(AG585*G585,2)+TRUNC(AI585*G585,2)))))/Y585*G585)&lt;=ABS((AC585*G585-(TRUNC(AC585*G585,2)+(TRUNC(AL585,2)-(TRUNC(S585*G585,2)+TRUNC(W585*G585,2)+TRUNC(Y585*G585,2)+TRUNC(AA585*G585,2)+TRUNC(AC585*G585,2)+TRUNC(AE585*G585,2)+TRUNC(AG585*G585,2)+TRUNC(AI585*G585,2)))))/AC585*G585),TRUE),IF(AND(AE585*G585&lt;&gt;0,(TRUNC(AE585*G585,2)+(TRUNC(AL585,2)-(TRUNC(S585*G585,2)+TRUNC(W585*G585,2)+TRUNC(Y585*G585,2)+TRUNC(AA585*G585,2)+TRUNC(AC585*G585,2)+TRUNC(AE585*G585,2)+TRUNC(AG585*G585,2)+TRUNC(AI585*G585,2))))&gt;=0),ABS((Y585*G585-(TRUNC(Y585*G585,2)+(TRUNC(AL585,2)-(TRUNC(S585*G585,2)+TRUNC(W585*G585,2)+TRUNC(Y585*G585,2)+TRUNC(AA585*G585,2)+TRUNC(AC585*G585,2)+TRUNC(AE585*G585,2)+TRUNC(AG585*G585,2)+TRUNC(AI585*G585,2)))))/Y585*G585)&lt;=ABS((AE585*G585-(TRUNC(AE585*G585,2)+(TRUNC(AL585,2)-(TRUNC(S585*G585,2)+TRUNC(W585*G585,2)+TRUNC(Y585*G585,2)+TRUNC(AA585*G585,2)+TRUNC(AC585*G585,2)+TRUNC(AE585*G585,2)+TRUNC(AG585*G585,2)+TRUNC(AI585*G585,2)))))/AE585*G585),TRUE),IF(AND(AG585*G585&lt;&gt;0,(TRUNC(AG585*G585,2)+(TRUNC(AL585,2)-(TRUNC(S585*G585,2)+TRUNC(W585*G585,2)+TRUNC(Y585*G585,2)+TRUNC(AA585*G585,2)+TRUNC(AC585*G585,2)+TRUNC(AE585*G585,2)+TRUNC(AG585*G585,2)+TRUNC(AI585*G585,2))))&gt;=0),ABS((Y585*G585-(TRUNC(Y585*G585,2)+(TRUNC(AL585,2)-(TRUNC(S585*G585,2)+TRUNC(W585*G585,2)+TRUNC(Y585*G585,2)+TRUNC(AA585*G585,2)+TRUNC(AC585*G585,2)+TRUNC(AE585*G585,2)+TRUNC(AG585*G585,2)+TRUNC(AI585*G585,2)))))/Y585*G585)&lt;=ABS((AG585*G585-(TRUNC(AG585*G585,2)+(TRUNC(AL585,2)-(TRUNC(S585*G585,2)+TRUNC(W585*G585,2)+TRUNC(Y585*G585,2)+TRUNC(AA585*G585,2)+TRUNC(AC585*G585,2)+TRUNC(AE585*G585,2)+TRUNC(AG585*G585,2)+TRUNC(AI585*G585,2)))))/AG585*G585),TRUE),IF(AND(AI585*G585&lt;&gt;0,(TRUNC(AI585*G585,2)+(TRUNC(AL585,2)-(TRUNC(S585*G585,2)+TRUNC(W585*G585,2)+TRUNC(Y585*G585,2)+TRUNC(AA585*G585,2)+TRUNC(AC585*G585,2)+TRUNC(AE585*G585,2)+TRUNC(AG585*G585,2)+TRUNC(AI585*G585,2))))&gt;=0),ABS((Y585*G585-(TRUNC(Y585*G585,2)+(TRUNC(AL585,2)-(TRUNC(S585*G585,2)+TRUNC(W585*G585,2)+TRUNC(Y585*G585,2)+TRUNC(AA585*G585,2)+TRUNC(AC585*G585,2)+TRUNC(AE585*G585,2)+TRUNC(AG585*G585,2)+TRUNC(AI585*G585,2)))))/Y585*G585)&lt;=ABS((AI585*G585-(TRUNC(AI585*G585,2)+(TRUNC(AL585,2)-(TRUNC(S585*G585,2)+TRUNC(W585*G585,2)+TRUNC(Y585*G585,2)+TRUNC(AA585*G585,2)+TRUNC(AC585*G585,2)+TRUNC(AE585*G585,2)+TRUNC(AG585*G585,2)+TRUNC(AI585*G585,2)))))/AI585*G585),TRUE)),TRUNC(Y585*G585,2)+(TRUNC(AL585,2)-(TRUNC(S585*G585,2)+TRUNC(W585*G585,2)+TRUNC(Y585*G585,2)+TRUNC(AA585*G585,2)+TRUNC(AC585*G585,2)+TRUNC(AE585*G585,2)+TRUNC(AG585*G585,2)+TRUNC(AI585*G585,2))),TRUNC(Y585*G585,2)))))</f>
        <v>0</v>
      </c>
      <c r="AA585" s="363">
        <f>IF(L585*(1+R585)=0,0,IF((TRUNC(AK585,2)-(TRUNC(H585*(1+R585),2)+TRUNC(J585*(1+R585),2)+TRUNC(K585*(1+R585),2)+TRUNC(L585*(1+R585),2)+TRUNC(M585*(1+R585),2)+TRUNC(N585*(1+R585),2)+TRUNC(O585*(1+R585),2)+TRUNC(P585*(1+R585),2)))=0,TRUNC(L585*(1+R585),2),IF((TRUNC(TRUNC(L585*(1+R585),2),2)+(TRUNC(AK585,2)-(TRUNC(H585*(1+R585),2)+TRUNC(J585*(1+R585),2)+TRUNC(K585*(1+R585),2)+TRUNC(L585*(1+R585),2)+TRUNC(M585*(1+R585),2)+TRUNC(N585*(1+R585),2)+TRUNC(O585*(1+R585),2)+TRUNC(P585*(1+R585),2))))&lt;=0,TRUNC(L585*(1+R585),2),IF(AND(IF(AND(H585*(1+R585)&lt;&gt;0,(TRUNC(H585*(1+R585),2)+(TRUNC(AK585,2)-(TRUNC(H585*(1+R585),2)+TRUNC(J585*(1+R585),2)+TRUNC(K585*(1+R585),2)+TRUNC(L585*(1+R585),2)+TRUNC(M585*(1+R585),2)+TRUNC(N585*(1+R585),2)+TRUNC(O585*(1+R585),2)+TRUNC(P585*(1+R585),2))))&gt;=0),ABS((L585*(1+R585)-(TRUNC(L585*(1+R585),2)+(TRUNC(AK585,2)-(TRUNC(H585*(1+R585),2)+TRUNC(J585*(1+R585),2)+TRUNC(K585*(1+R585),2)+TRUNC(L585*(1+R585),2)+TRUNC(M585*(1+R585),2)+TRUNC(N585*(1+R585),2)+TRUNC(O585*(1+R585),2)+TRUNC(P585*(1+R585),2)))))/L585*(1+R585))&lt;ABS((H585*(1+R585)-(TRUNC(H585*(1+R585),2)+(TRUNC(AK585,2)-(TRUNC(H585*(1+R585),2)+TRUNC(J585*(1+R585),2)+TRUNC(K585*(1+R585),2)+TRUNC(L585*(1+R585),2)+TRUNC(M585*(1+R585),2)+TRUNC(N585*(1+R585),2)+TRUNC(O585*(1+R585),2)+TRUNC(P585*(1+R585),2)))))/H585*(1+R585)),TRUE),IF(AND(J585*(1+R585)&lt;&gt;0,(TRUNC(J585*(1+R585),2)+(TRUNC(AK585,2)-(TRUNC(H585*(1+R585),2)+TRUNC(J585*(1+R585),2)+TRUNC(K585*(1+R585),2)+TRUNC(L585*(1+R585),2)+TRUNC(M585*(1+R585),2)+TRUNC(N585*(1+R585),2)+TRUNC(O585*(1+R585),2)+TRUNC(P585*(1+R585),2))))&gt;=0),ABS((L585*(1+R585)-(TRUNC(L585*(1+R585),2)+(TRUNC(AK585,2)-(TRUNC(H585*(1+R585),2)+TRUNC(J585*(1+R585),2)+TRUNC(K585*(1+R585),2)+TRUNC(L585*(1+R585),2)+TRUNC(M585*(1+R585),2)+TRUNC(N585*(1+R585),2)+TRUNC(O585*(1+R585),2)+TRUNC(P585*(1+R585),2)))))/L585*(1+R585))&lt;ABS((J585*(1+R585)-(TRUNC(J585*(1+R585),2)+(TRUNC(AK585,2)-(TRUNC(H585*(1+R585),2)+TRUNC(J585*(1+R585),2)+TRUNC(K585*(1+R585),2)+TRUNC(L585*(1+R585),2)+TRUNC(M585*(1+R585),2)+TRUNC(N585*(1+R585),2)+TRUNC(O585*(1+R585),2)+TRUNC(P585*(1+R585),2)))))/J585*(1+R585)),TRUE),IF(AND(K585*(1+R585)&lt;&gt;0,(TRUNC(K585*(1+R585),2)+(TRUNC(AK585,2)-(TRUNC(H585*(1+R585),2)+TRUNC(J585*(1+R585),2)+TRUNC(K585*(1+R585),2)+TRUNC(L585*(1+R585),2)+TRUNC(M585*(1+R585),2)+TRUNC(N585*(1+R585),2)+TRUNC(O585*(1+R585),2)+TRUNC(P585*(1+R585),2))))&gt;=0),ABS((L585*(1+R585)-(TRUNC(L585*(1+R585),2)+(TRUNC(AK585,2)-(TRUNC(H585*(1+R585),2)+TRUNC(J585*(1+R585),2)+TRUNC(K585*(1+R585),2)+TRUNC(L585*(1+R585),2)+TRUNC(M585*(1+R585),2)+TRUNC(N585*(1+R585),2)+TRUNC(O585*(1+R585),2)+TRUNC(P585*(1+R585),2)))))/L585*(1+R585))&lt;ABS((K585*(1+R585)-(TRUNC(K585*(1+R585),2)+(TRUNC(AK585,2)-(TRUNC(H585*(1+R585),2)+TRUNC(J585*(1+R585),2)+TRUNC(K585*(1+R585),2)+TRUNC(L585*(1+R585),2)+TRUNC(M585*(1+R585),2)+TRUNC(N585*(1+R585),2)+TRUNC(O585*(1+R585),2)+TRUNC(P585*(1+R585),2)))))/K585*(1+R585)),TRUE),IF(AND(L585*(1+R585)&lt;&gt;0,(TRUNC(L585*(1+R585),2)+(TRUNC(AK585,2)-(TRUNC(H585*(1+R585),2)+TRUNC(J585*(1+R585),2)+TRUNC(K585*(1+R585),2)+TRUNC(L585*(1+R585),2)+TRUNC(M585*(1+R585),2)+TRUNC(N585*(1+R585),2)+TRUNC(O585*(1+R585),2)+TRUNC(P585*(1+R585),2))))&gt;=0),ABS((L585*(1+R585)-(TRUNC(L585*(1+R585),2)+(TRUNC(AK585,2)-(TRUNC(H585*(1+R585),2)+TRUNC(J585*(1+R585),2)+TRUNC(K585*(1+R585),2)+TRUNC(L585*(1+R585),2)+TRUNC(M585*(1+R585),2)+TRUNC(N585*(1+R585),2)+TRUNC(O585*(1+R585),2)+TRUNC(P585*(1+R585),2)))))/L585*(1+R585))&lt;=ABS((L585*(1+R585)-(TRUNC(L585*(1+R585),2)+(TRUNC(AK585,2)-(TRUNC(H585*(1+R585),2)+TRUNC(J585*(1+R585),2)+TRUNC(K585*(1+R585),2)+TRUNC(L585*(1+R585),2)+TRUNC(M585*(1+R585),2)+TRUNC(N585*(1+R585),2)+TRUNC(O585*(1+R585),2)+TRUNC(P585*(1+R585),2)))))/L585*(1+R585)),TRUE),IF(AND(M585*(1+R585)&lt;&gt;0,(TRUNC(M585*(1+R585),2)+(TRUNC(AK585,2)-(TRUNC(H585*(1+R585),2)+TRUNC(J585*(1+R585),2)+TRUNC(K585*(1+R585),2)+TRUNC(L585*(1+R585),2)+TRUNC(M585*(1+R585),2)+TRUNC(N585*(1+R585),2)+TRUNC(O585*(1+R585),2)+TRUNC(P585*(1+R585),2))))&gt;=0),ABS((L585*(1+R585)-(TRUNC(L585*(1+R585),2)+(TRUNC(AK585,2)-(TRUNC(H585*(1+R585),2)+TRUNC(J585*(1+R585),2)+TRUNC(K585*(1+R585),2)+TRUNC(L585*(1+R585),2)+TRUNC(M585*(1+R585),2)+TRUNC(N585*(1+R585),2)+TRUNC(O585*(1+R585),2)+TRUNC(P585*(1+R585),2)))))/L585*(1+R585))&lt;=ABS((M585*(1+R585)-(TRUNC(M585*(1+R585),2)+(TRUNC(AK585,2)-(TRUNC(H585*(1+R585),2)+TRUNC(J585*(1+R585),2)+TRUNC(K585*(1+R585),2)+TRUNC(L585*(1+R585),2)+TRUNC(M585*(1+R585),2)+TRUNC(N585*(1+R585),2)+TRUNC(O585*(1+R585),2)+TRUNC(P585*(1+R585),2)))))/M585*(1+R585)),TRUE),IF(AND(N585*(1+R585)&lt;&gt;0,(TRUNC(N585*(1+R585),2)+(TRUNC(AK585,2)-(TRUNC(H585*(1+R585),2)+TRUNC(J585*(1+R585),2)+TRUNC(K585*(1+R585),2)+TRUNC(L585*(1+R585),2)+TRUNC(M585*(1+R585),2)+TRUNC(N585*(1+R585),2)+TRUNC(O585*(1+R585),2)+TRUNC(P585*(1+R585),2))))&gt;=0),ABS((L585*(1+R585)-(TRUNC(L585*(1+R585),2)+(TRUNC(AK585,2)-(TRUNC(H585*(1+R585),2)+TRUNC(J585*(1+R585),2)+TRUNC(K585*(1+R585),2)+TRUNC(L585*(1+R585),2)+TRUNC(M585*(1+R585),2)+TRUNC(N585*(1+R585),2)+TRUNC(O585*(1+R585),2)+TRUNC(P585*(1+R585),2)))))/L585*(1+R585))&lt;=ABS((N585*(1+R585)-(TRUNC(N585*(1+R585),2)+(TRUNC(AK585,2)-(TRUNC(H585*(1+R585),2)+TRUNC(J585*(1+R585),2)+TRUNC(K585*(1+R585),2)+TRUNC(L585*(1+R585),2)+TRUNC(M585*(1+R585),2)+TRUNC(N585*(1+R585),2)+TRUNC(O585*(1+R585),2)+TRUNC(P585*(1+R585),2)))))/N585*(1+R585)),TRUE),IF(AND(O585*(1+R585)&lt;&gt;0,(TRUNC(O585*(1+R585),2)+(TRUNC(AK585,2)-(TRUNC(H585*(1+R585),2)+TRUNC(J585*(1+R585),2)+TRUNC(K585*(1+R585),2)+TRUNC(L585*(1+R585),2)+TRUNC(M585*(1+R585),2)+TRUNC(N585*(1+R585),2)+TRUNC(O585*(1+R585),2)+TRUNC(P585*(1+R585),2))))&gt;=0),ABS((L585*(1+R585)-(TRUNC(L585*(1+R585),2)+(TRUNC(AK585,2)-(TRUNC(H585*(1+R585),2)+TRUNC(J585*(1+R585),2)+TRUNC(K585*(1+R585),2)+TRUNC(L585*(1+R585),2)+TRUNC(M585*(1+R585),2)+TRUNC(N585*(1+R585),2)+TRUNC(O585*(1+R585),2)+TRUNC(P585*(1+R585),2)))))/L585*(1+R585))&lt;=ABS((O585*(1+R585)-(TRUNC(O585*(1+R585),2)+(TRUNC(AK585,2)-(TRUNC(H585*(1+R585),2)+TRUNC(J585*(1+R585),2)+TRUNC(K585*(1+R585),2)+TRUNC(L585*(1+R585),2)+TRUNC(M585*(1+R585),2)+TRUNC(N585*(1+R585),2)+TRUNC(O585*(1+R585),2)+TRUNC(P585*(1+R585),2)))))/O585*(1+R585)),TRUE),IF(AND(P585*(1+R585)&lt;&gt;0,(TRUNC(P585*(1+R585),2)+(TRUNC(AK585,2)-(TRUNC(H585*(1+R585),2)+TRUNC(J585*(1+R585),2)+TRUNC(K585*(1+R585),2)+TRUNC(L585*(1+R585),2)+TRUNC(M585*(1+R585),2)+TRUNC(N585*(1+R585),2)+TRUNC(O585*(1+R585),2)+TRUNC(P585*(1+R585),2))))&gt;=0),ABS((L585*(1+R585)-(TRUNC(L585*(1+R585),2)+(TRUNC(AK585,2)-(TRUNC(H585*(1+R585),2)+TRUNC(J585*(1+R585),2)+TRUNC(K585*(1+R585),2)+TRUNC(L585*(1+R585),2)+TRUNC(M585*(1+R585),2)+TRUNC(N585*(1+R585),2)+TRUNC(O585*(1+R585),2)+TRUNC(P585*(1+R585),2)))))/L585*(1+R585))&lt;=ABS((P585*(1+R585)-(TRUNC(P585*(1+R585),2)+(TRUNC(AK585,2)-(TRUNC(H585*(1+R585),2)+TRUNC(J585*(1+R585),2)+TRUNC(K585*(1+R585),2)+TRUNC(L585*(1+R585),2)+TRUNC(M585*(1+R585),2)+TRUNC(N585*(1+R585),2)+TRUNC(O585*(1+R585),2)+TRUNC(P585*(1+R585),2)))))/P585*(1+R585)),TRUE)),TRUNC(L585*(1+R585),2)+(TRUNC(AK585,2)-(TRUNC(H585*(1+R585),2)+TRUNC(J585*(1+R585),2)+TRUNC(K585*(1+R585),2)+TRUNC(L585*(1+R585),2)+TRUNC(M585*(1+R585),2)+TRUNC(N585*(1+R585),2)+TRUNC(O585*(1+R585),2)+TRUNC(P585*(1+R585),2))),TRUNC(L585*(1+R585),2)))))</f>
        <v>0</v>
      </c>
      <c r="AB585" s="363">
        <f>IF(AA585*G585=0,0,IF((TRUNC(AL585,2)-(TRUNC(S585*G585,2)+TRUNC(W585*G585,2)+TRUNC(Y585*G585,2)+TRUNC(AA585*G585,2)+TRUNC(AC585*G585,2)+TRUNC(AE585*G585,2)+TRUNC(AG585*G585,2)+TRUNC(AI585*G585,2)))=0,TRUNC(AA585*G585,2),IF((TRUNC(TRUNC(AA585*G585,2),2)+(TRUNC(AL585,2)-(TRUNC(S585*G585,2)+TRUNC(W585*G585,2)+TRUNC(Y585*G585,2)+TRUNC(AA585*G585,2)+TRUNC(AC585*G585,2)+TRUNC(AE585*G585,2)+TRUNC(AG585*G585,2)+TRUNC(AI585*G585,2))))&lt;=0,TRUNC(AA585*G585,2),IF(AND(IF(AND(S585*G585&lt;&gt;0,(TRUNC(S585*G585,2)+(TRUNC(AL585,2)-(TRUNC(S585*G585,2)+TRUNC(W585*G585,2)+TRUNC(Y585*G585,2)+TRUNC(AA585*G585,2)+TRUNC(AC585*G585,2)+TRUNC(AE585*G585,2)+TRUNC(AG585*G585,2)+TRUNC(AI585*G585,2))))&gt;=0),ABS((AA585*G585-(TRUNC(AA585*G585,2)+(TRUNC(AL585,2)-(TRUNC(S585*G585,2)+TRUNC(W585*G585,2)+TRUNC(Y585*G585,2)+TRUNC(AA585*G585,2)+TRUNC(AC585*G585,2)+TRUNC(AE585*G585,2)+TRUNC(AG585*G585,2)+TRUNC(AI585*G585,2)))))/AA585*G585)&lt;ABS((S585*G585-(TRUNC(S585*G585,2)+(TRUNC(AL585,2)-(TRUNC(S585*G585,2)+TRUNC(W585*G585,2)+TRUNC(Y585*G585,2)+TRUNC(AA585*G585,2)+TRUNC(AC585*G585,2)+TRUNC(AE585*G585,2)+TRUNC(AG585*G585,2)+TRUNC(AI585*G585,2)))))/S585*G585),TRUE),IF(AND(W585*G585&lt;&gt;0,(TRUNC(W585*G585,2)+(TRUNC(AL585,2)-(TRUNC(S585*G585,2)+TRUNC(W585*G585,2)+TRUNC(Y585*G585,2)+TRUNC(AA585*G585,2)+TRUNC(AC585*G585,2)+TRUNC(AE585*G585,2)+TRUNC(AG585*G585,2)+TRUNC(AI585*G585,2))))&gt;=0),ABS((AA585*G585-(TRUNC(AA585*G585,2)+(TRUNC(AL585,2)-(TRUNC(S585*G585,2)+TRUNC(W585*G585,2)+TRUNC(Y585*G585,2)+TRUNC(AA585*G585,2)+TRUNC(AC585*G585,2)+TRUNC(AE585*G585,2)+TRUNC(AG585*G585,2)+TRUNC(AI585*G585,2)))))/AA585*G585)&lt;ABS((W585*G585-(TRUNC(W585*G585,2)+(TRUNC(AL585,2)-(TRUNC(S585*G585,2)+TRUNC(W585*G585,2)+TRUNC(Y585*G585,2)+TRUNC(AA585*G585,2)+TRUNC(AC585*G585,2)+TRUNC(AE585*G585,2)+TRUNC(AG585*G585,2)+TRUNC(AI585*G585,2)))))/W585*G585),TRUE),IF(AND(Y585*G585&lt;&gt;0,(TRUNC(Y585*G585,2)+(TRUNC(AL585,2)-(TRUNC(S585*G585,2)+TRUNC(W585*G585,2)+TRUNC(Y585*G585,2)+TRUNC(AA585*G585,2)+TRUNC(AC585*G585,2)+TRUNC(AE585*G585,2)+TRUNC(AG585*G585,2)+TRUNC(AI585*G585,2))))&gt;=0),ABS((AA585*G585-(TRUNC(AA585*G585,2)+(TRUNC(AL585,2)-(TRUNC(S585*G585,2)+TRUNC(W585*G585,2)+TRUNC(Y585*G585,2)+TRUNC(AA585*G585,2)+TRUNC(AC585*G585,2)+TRUNC(AE585*G585,2)+TRUNC(AG585*G585,2)+TRUNC(AI585*G585,2)))))/AA585*G585)&lt;ABS((Y585*G585-(TRUNC(Y585*G585,2)+(TRUNC(AL585,2)-(TRUNC(S585*G585,2)+TRUNC(W585*G585,2)+TRUNC(Y585*G585,2)+TRUNC(AA585*G585,2)+TRUNC(AC585*G585,2)+TRUNC(AE585*G585,2)+TRUNC(AG585*G585,2)+TRUNC(AI585*G585,2)))))/Y585*G585),TRUE),IF(AND(AA585*G585&lt;&gt;0,(TRUNC(AA585*G585,2)+(TRUNC(AL585,2)-(TRUNC(S585*G585,2)+TRUNC(W585*G585,2)+TRUNC(Y585*G585,2)+TRUNC(AA585*G585,2)+TRUNC(AC585*G585,2)+TRUNC(AE585*G585,2)+TRUNC(AG585*G585,2)+TRUNC(AI585*G585,2))))&gt;=0),ABS((AA585*G585-(TRUNC(AA585*G585,2)+(TRUNC(AL585,2)-(TRUNC(S585*G585,2)+TRUNC(W585*G585,2)+TRUNC(Y585*G585,2)+TRUNC(AA585*G585,2)+TRUNC(AC585*G585,2)+TRUNC(AE585*G585,2)+TRUNC(AG585*G585,2)+TRUNC(AI585*G585,2)))))/AA585*G585)&lt;=ABS((AA585*G585-(TRUNC(AA585*G585,2)+(TRUNC(AL585,2)-(TRUNC(S585*G585,2)+TRUNC(W585*G585,2)+TRUNC(Y585*G585,2)+TRUNC(AA585*G585,2)+TRUNC(AC585*G585,2)+TRUNC(AE585*G585,2)+TRUNC(AG585*G585,2)+TRUNC(AI585*G585,2)))))/AA585*G585),TRUE),IF(AND(AC585*G585&lt;&gt;0,(TRUNC(AC585*G585,2)+(TRUNC(AL585,2)-(TRUNC(S585*G585,2)+TRUNC(W585*G585,2)+TRUNC(Y585*G585,2)+TRUNC(AA585*G585,2)+TRUNC(AC585*G585,2)+TRUNC(AE585*G585,2)+TRUNC(AG585*G585,2)+TRUNC(AI585*G585,2))))&gt;=0),ABS((AA585*G585-(TRUNC(AA585*G585,2)+(TRUNC(AL585,2)-(TRUNC(S585*G585,2)+TRUNC(W585*G585,2)+TRUNC(Y585*G585,2)+TRUNC(AA585*G585,2)+TRUNC(AC585*G585,2)+TRUNC(AE585*G585,2)+TRUNC(AG585*G585,2)+TRUNC(AI585*G585,2)))))/AA585*G585)&lt;=ABS((AC585*G585-(TRUNC(AC585*G585,2)+(TRUNC(AL585,2)-(TRUNC(S585*G585,2)+TRUNC(W585*G585,2)+TRUNC(Y585*G585,2)+TRUNC(AA585*G585,2)+TRUNC(AC585*G585,2)+TRUNC(AE585*G585,2)+TRUNC(AG585*G585,2)+TRUNC(AI585*G585,2)))))/AC585*G585),TRUE),IF(AND(AE585*G585&lt;&gt;0,(TRUNC(AE585*G585,2)+(TRUNC(AL585,2)-(TRUNC(S585*G585,2)+TRUNC(W585*G585,2)+TRUNC(Y585*G585,2)+TRUNC(AA585*G585,2)+TRUNC(AC585*G585,2)+TRUNC(AE585*G585,2)+TRUNC(AG585*G585,2)+TRUNC(AI585*G585,2))))&gt;=0),ABS((AA585*G585-(TRUNC(AA585*G585,2)+(TRUNC(AL585,2)-(TRUNC(S585*G585,2)+TRUNC(W585*G585,2)+TRUNC(Y585*G585,2)+TRUNC(AA585*G585,2)+TRUNC(AC585*G585,2)+TRUNC(AE585*G585,2)+TRUNC(AG585*G585,2)+TRUNC(AI585*G585,2)))))/AA585*G585)&lt;=ABS((AE585*G585-(TRUNC(AE585*G585,2)+(TRUNC(AL585,2)-(TRUNC(S585*G585,2)+TRUNC(W585*G585,2)+TRUNC(Y585*G585,2)+TRUNC(AA585*G585,2)+TRUNC(AC585*G585,2)+TRUNC(AE585*G585,2)+TRUNC(AG585*G585,2)+TRUNC(AI585*G585,2)))))/AE585*G585),TRUE),IF(AND(AG585*G585&lt;&gt;0,(TRUNC(AG585*G585,2)+(TRUNC(AL585,2)-(TRUNC(S585*G585,2)+TRUNC(W585*G585,2)+TRUNC(Y585*G585,2)+TRUNC(AA585*G585,2)+TRUNC(AC585*G585,2)+TRUNC(AE585*G585,2)+TRUNC(AG585*G585,2)+TRUNC(AI585*G585,2))))&gt;=0),ABS((AA585*G585-(TRUNC(AA585*G585,2)+(TRUNC(AL585,2)-(TRUNC(S585*G585,2)+TRUNC(W585*G585,2)+TRUNC(Y585*G585,2)+TRUNC(AA585*G585,2)+TRUNC(AC585*G585,2)+TRUNC(AE585*G585,2)+TRUNC(AG585*G585,2)+TRUNC(AI585*G585,2)))))/AA585*G585)&lt;=ABS((AG585*G585-(TRUNC(AG585*G585,2)+(TRUNC(AL585,2)-(TRUNC(S585*G585,2)+TRUNC(W585*G585,2)+TRUNC(Y585*G585,2)+TRUNC(AA585*G585,2)+TRUNC(AC585*G585,2)+TRUNC(AE585*G585,2)+TRUNC(AG585*G585,2)+TRUNC(AI585*G585,2)))))/AG585*G585),TRUE),IF(AND(AI585*G585&lt;&gt;0,(TRUNC(AI585*G585,2)+(TRUNC(AL585,2)-(TRUNC(S585*G585,2)+TRUNC(W585*G585,2)+TRUNC(Y585*G585,2)+TRUNC(AA585*G585,2)+TRUNC(AC585*G585,2)+TRUNC(AE585*G585,2)+TRUNC(AG585*G585,2)+TRUNC(AI585*G585,2))))&gt;=0),ABS((AA585*G585-(TRUNC(AA585*G585,2)+(TRUNC(AL585,2)-(TRUNC(S585*G585,2)+TRUNC(W585*G585,2)+TRUNC(Y585*G585,2)+TRUNC(AA585*G585,2)+TRUNC(AC585*G585,2)+TRUNC(AE585*G585,2)+TRUNC(AG585*G585,2)+TRUNC(AI585*G585,2)))))/AA585*G585)&lt;=ABS((AI585*G585-(TRUNC(AI585*G585,2)+(TRUNC(AL585,2)-(TRUNC(S585*G585,2)+TRUNC(W585*G585,2)+TRUNC(Y585*G585,2)+TRUNC(AA585*G585,2)+TRUNC(AC585*G585,2)+TRUNC(AE585*G585,2)+TRUNC(AG585*G585,2)+TRUNC(AI585*G585,2)))))/AI585*G585),TRUE)),TRUNC(AA585*G585,2)+(TRUNC(AL585,2)-(TRUNC(S585*G585,2)+TRUNC(W585*G585,2)+TRUNC(Y585*G585,2)+TRUNC(AA585*G585,2)+TRUNC(AC585*G585,2)+TRUNC(AE585*G585,2)+TRUNC(AG585*G585,2)+TRUNC(AI585*G585,2))),TRUNC(AA585*G585,2)))))</f>
        <v>0</v>
      </c>
      <c r="AC585" s="363">
        <f>IF(M585*(1+R585)=0,0,IF((TRUNC(AK585,2)-(TRUNC(H585*(1+R585),2)+TRUNC(J585*(1+R585),2)+TRUNC(K585*(1+R585),2)+TRUNC(L585*(1+R585),2)+TRUNC(M585*(1+R585),2)+TRUNC(N585*(1+R585),2)+TRUNC(O585*(1+R585),2)+TRUNC(P585*(1+R585),2)))=0,TRUNC(M585*(1+R585),2),IF((TRUNC(TRUNC(M585*(1+R585),2),2)+(TRUNC(AK585,2)-(TRUNC(H585*(1+R585),2)+TRUNC(J585*(1+R585),2)+TRUNC(K585*(1+R585),2)+TRUNC(L585*(1+R585),2)+TRUNC(M585*(1+R585),2)+TRUNC(N585*(1+R585),2)+TRUNC(O585*(1+R585),2)+TRUNC(P585*(1+R585),2))))&lt;=0,TRUNC(M585*(1+R585),2),IF(AND(IF(AND(H585*(1+R585)&lt;&gt;0,(TRUNC(H585*(1+R585),2)+(TRUNC(AK585,2)-(TRUNC(H585*(1+R585),2)+TRUNC(J585*(1+R585),2)+TRUNC(K585*(1+R585),2)+TRUNC(L585*(1+R585),2)+TRUNC(M585*(1+R585),2)+TRUNC(N585*(1+R585),2)+TRUNC(O585*(1+R585),2)+TRUNC(P585*(1+R585),2))))&gt;=0),ABS((M585*(1+R585)-(TRUNC(M585*(1+R585),2)+(TRUNC(AK585,2)-(TRUNC(H585*(1+R585),2)+TRUNC(J585*(1+R585),2)+TRUNC(K585*(1+R585),2)+TRUNC(L585*(1+R585),2)+TRUNC(M585*(1+R585),2)+TRUNC(N585*(1+R585),2)+TRUNC(O585*(1+R585),2)+TRUNC(P585*(1+R585),2)))))/M585*(1+R585))&lt;ABS((H585*(1+R585)-(TRUNC(H585*(1+R585),2)+(TRUNC(AK585,2)-(TRUNC(H585*(1+R585),2)+TRUNC(J585*(1+R585),2)+TRUNC(K585*(1+R585),2)+TRUNC(L585*(1+R585),2)+TRUNC(M585*(1+R585),2)+TRUNC(N585*(1+R585),2)+TRUNC(O585*(1+R585),2)+TRUNC(P585*(1+R585),2)))))/H585*(1+R585)),TRUE),IF(AND(J585*(1+R585)&lt;&gt;0,(TRUNC(J585*(1+R585),2)+(TRUNC(AK585,2)-(TRUNC(H585*(1+R585),2)+TRUNC(J585*(1+R585),2)+TRUNC(K585*(1+R585),2)+TRUNC(L585*(1+R585),2)+TRUNC(M585*(1+R585),2)+TRUNC(N585*(1+R585),2)+TRUNC(O585*(1+R585),2)+TRUNC(P585*(1+R585),2))))&gt;=0),ABS((M585*(1+R585)-(TRUNC(M585*(1+R585),2)+(TRUNC(AK585,2)-(TRUNC(H585*(1+R585),2)+TRUNC(J585*(1+R585),2)+TRUNC(K585*(1+R585),2)+TRUNC(L585*(1+R585),2)+TRUNC(M585*(1+R585),2)+TRUNC(N585*(1+R585),2)+TRUNC(O585*(1+R585),2)+TRUNC(P585*(1+R585),2)))))/M585*(1+R585))&lt;ABS((J585*(1+R585)-(TRUNC(J585*(1+R585),2)+(TRUNC(AK585,2)-(TRUNC(H585*(1+R585),2)+TRUNC(J585*(1+R585),2)+TRUNC(K585*(1+R585),2)+TRUNC(L585*(1+R585),2)+TRUNC(M585*(1+R585),2)+TRUNC(N585*(1+R585),2)+TRUNC(O585*(1+R585),2)+TRUNC(P585*(1+R585),2)))))/J585*(1+R585)),TRUE),IF(AND(K585*(1+R585)&lt;&gt;0,(TRUNC(K585*(1+R585),2)+(TRUNC(AK585,2)-(TRUNC(H585*(1+R585),2)+TRUNC(J585*(1+R585),2)+TRUNC(K585*(1+R585),2)+TRUNC(L585*(1+R585),2)+TRUNC(M585*(1+R585),2)+TRUNC(N585*(1+R585),2)+TRUNC(O585*(1+R585),2)+TRUNC(P585*(1+R585),2))))&gt;=0),ABS((M585*(1+R585)-(TRUNC(M585*(1+R585),2)+(TRUNC(AK585,2)-(TRUNC(H585*(1+R585),2)+TRUNC(J585*(1+R585),2)+TRUNC(K585*(1+R585),2)+TRUNC(L585*(1+R585),2)+TRUNC(M585*(1+R585),2)+TRUNC(N585*(1+R585),2)+TRUNC(O585*(1+R585),2)+TRUNC(P585*(1+R585),2)))))/M585*(1+R585))&lt;ABS((K585*(1+R585)-(TRUNC(K585*(1+R585),2)+(TRUNC(AK585,2)-(TRUNC(H585*(1+R585),2)+TRUNC(J585*(1+R585),2)+TRUNC(K585*(1+R585),2)+TRUNC(L585*(1+R585),2)+TRUNC(M585*(1+R585),2)+TRUNC(N585*(1+R585),2)+TRUNC(O585*(1+R585),2)+TRUNC(P585*(1+R585),2)))))/K585*(1+R585)),TRUE),IF(AND(L585*(1+R585)&lt;&gt;0,(TRUNC(L585*(1+R585),2)+(TRUNC(AK585,2)-(TRUNC(H585*(1+R585),2)+TRUNC(J585*(1+R585),2)+TRUNC(K585*(1+R585),2)+TRUNC(L585*(1+R585),2)+TRUNC(M585*(1+R585),2)+TRUNC(N585*(1+R585),2)+TRUNC(O585*(1+R585),2)+TRUNC(P585*(1+R585),2))))&gt;=0),ABS((M585*(1+R585)-(TRUNC(M585*(1+R585),2)+(TRUNC(AK585,2)-(TRUNC(H585*(1+R585),2)+TRUNC(J585*(1+R585),2)+TRUNC(K585*(1+R585),2)+TRUNC(L585*(1+R585),2)+TRUNC(M585*(1+R585),2)+TRUNC(N585*(1+R585),2)+TRUNC(O585*(1+R585),2)+TRUNC(P585*(1+R585),2)))))/M585*(1+R585))&lt;ABS((L585*(1+R585)-(TRUNC(L585*(1+R585),2)+(TRUNC(AK585,2)-(TRUNC(H585*(1+R585),2)+TRUNC(J585*(1+R585),2)+TRUNC(K585*(1+R585),2)+TRUNC(L585*(1+R585),2)+TRUNC(M585*(1+R585),2)+TRUNC(N585*(1+R585),2)+TRUNC(O585*(1+R585),2)+TRUNC(P585*(1+R585),2)))))/L585*(1+R585)),TRUE),IF(AND(M585*(1+R585)&lt;&gt;0,(TRUNC(M585*(1+R585),2)+(TRUNC(AK585,2)-(TRUNC(H585*(1+R585),2)+TRUNC(J585*(1+R585),2)+TRUNC(K585*(1+R585),2)+TRUNC(L585*(1+R585),2)+TRUNC(M585*(1+R585),2)+TRUNC(N585*(1+R585),2)+TRUNC(O585*(1+R585),2)+TRUNC(P585*(1+R585),2))))&gt;=0),ABS((M585*(1+R585)-(TRUNC(M585*(1+R585),2)+(TRUNC(AK585,2)-(TRUNC(H585*(1+R585),2)+TRUNC(J585*(1+R585),2)+TRUNC(K585*(1+R585),2)+TRUNC(L585*(1+R585),2)+TRUNC(M585*(1+R585),2)+TRUNC(N585*(1+R585),2)+TRUNC(O585*(1+R585),2)+TRUNC(P585*(1+R585),2)))))/M585*(1+R585))&lt;=ABS((M585*(1+R585)-(TRUNC(M585*(1+R585),2)+(TRUNC(AK585,2)-(TRUNC(H585*(1+R585),2)+TRUNC(J585*(1+R585),2)+TRUNC(K585*(1+R585),2)+TRUNC(L585*(1+R585),2)+TRUNC(M585*(1+R585),2)+TRUNC(N585*(1+R585),2)+TRUNC(O585*(1+R585),2)+TRUNC(P585*(1+R585),2)))))/M585*(1+R585)),TRUE),IF(AND(N585*(1+R585)&lt;&gt;0,(TRUNC(N585*(1+R585),2)+(TRUNC(AK585,2)-(TRUNC(H585*(1+R585),2)+TRUNC(J585*(1+R585),2)+TRUNC(K585*(1+R585),2)+TRUNC(L585*(1+R585),2)+TRUNC(M585*(1+R585),2)+TRUNC(N585*(1+R585),2)+TRUNC(O585*(1+R585),2)+TRUNC(P585*(1+R585),2))))&gt;=0),ABS((M585*(1+R585)-(TRUNC(M585*(1+R585),2)+(TRUNC(AK585,2)-(TRUNC(H585*(1+R585),2)+TRUNC(J585*(1+R585),2)+TRUNC(K585*(1+R585),2)+TRUNC(L585*(1+R585),2)+TRUNC(M585*(1+R585),2)+TRUNC(N585*(1+R585),2)+TRUNC(O585*(1+R585),2)+TRUNC(P585*(1+R585),2)))))/M585*(1+R585))&lt;=ABS((N585*(1+R585)-(TRUNC(N585*(1+R585),2)+(TRUNC(AK585,2)-(TRUNC(H585*(1+R585),2)+TRUNC(J585*(1+R585),2)+TRUNC(K585*(1+R585),2)+TRUNC(L585*(1+R585),2)+TRUNC(M585*(1+R585),2)+TRUNC(N585*(1+R585),2)+TRUNC(O585*(1+R585),2)+TRUNC(P585*(1+R585),2)))))/N585*(1+R585)),TRUE),IF(AND(O585*(1+R585)&lt;&gt;0,(TRUNC(O585*(1+R585),2)+(TRUNC(AK585,2)-(TRUNC(H585*(1+R585),2)+TRUNC(J585*(1+R585),2)+TRUNC(K585*(1+R585),2)+TRUNC(L585*(1+R585),2)+TRUNC(M585*(1+R585),2)+TRUNC(N585*(1+R585),2)+TRUNC(O585*(1+R585),2)+TRUNC(P585*(1+R585),2))))&gt;=0),ABS((M585*(1+R585)-(TRUNC(M585*(1+R585),2)+(TRUNC(AK585,2)-(TRUNC(H585*(1+R585),2)+TRUNC(J585*(1+R585),2)+TRUNC(K585*(1+R585),2)+TRUNC(L585*(1+R585),2)+TRUNC(M585*(1+R585),2)+TRUNC(N585*(1+R585),2)+TRUNC(O585*(1+R585),2)+TRUNC(P585*(1+R585),2)))))/M585*(1+R585))&lt;=ABS((O585*(1+R585)-(TRUNC(O585*(1+R585),2)+(TRUNC(AK585,2)-(TRUNC(H585*(1+R585),2)+TRUNC(J585*(1+R585),2)+TRUNC(K585*(1+R585),2)+TRUNC(L585*(1+R585),2)+TRUNC(M585*(1+R585),2)+TRUNC(N585*(1+R585),2)+TRUNC(O585*(1+R585),2)+TRUNC(P585*(1+R585),2)))))/O585*(1+R585)),TRUE),IF(AND(P585*(1+R585)&lt;&gt;0,(TRUNC(P585*(1+R585),2)+(TRUNC(AK585,2)-(TRUNC(H585*(1+R585),2)+TRUNC(J585*(1+R585),2)+TRUNC(K585*(1+R585),2)+TRUNC(L585*(1+R585),2)+TRUNC(M585*(1+R585),2)+TRUNC(N585*(1+R585),2)+TRUNC(O585*(1+R585),2)+TRUNC(P585*(1+R585),2))))&gt;=0),ABS((M585*(1+R585)-(TRUNC(M585*(1+R585),2)+(TRUNC(AK585,2)-(TRUNC(H585*(1+R585),2)+TRUNC(J585*(1+R585),2)+TRUNC(K585*(1+R585),2)+TRUNC(L585*(1+R585),2)+TRUNC(M585*(1+R585),2)+TRUNC(N585*(1+R585),2)+TRUNC(O585*(1+R585),2)+TRUNC(P585*(1+R585),2)))))/M585*(1+R585))&lt;=ABS((P585*(1+R585)-(TRUNC(P585*(1+R585),2)+(TRUNC(AK585,2)-(TRUNC(H585*(1+R585),2)+TRUNC(J585*(1+R585),2)+TRUNC(K585*(1+R585),2)+TRUNC(L585*(1+R585),2)+TRUNC(M585*(1+R585),2)+TRUNC(N585*(1+R585),2)+TRUNC(O585*(1+R585),2)+TRUNC(P585*(1+R585),2)))))/P585*(1+R585)),TRUE)),TRUNC(M585*(1+R585),2)+(TRUNC(AK585,2)-(TRUNC(H585*(1+R585),2)+TRUNC(J585*(1+R585),2)+TRUNC(K585*(1+R585),2)+TRUNC(L585*(1+R585),2)+TRUNC(M585*(1+R585),2)+TRUNC(N585*(1+R585),2)+TRUNC(O585*(1+R585),2)+TRUNC(P585*(1+R585),2))),TRUNC(M585*(1+R585),2)))))</f>
        <v>0</v>
      </c>
      <c r="AD585" s="363">
        <f>IF(AC585*G585=0,0,IF((TRUNC(AL585,2)-(TRUNC(S585*G585,2)+TRUNC(W585*G585,2)+TRUNC(Y585*G585,2)+TRUNC(AA585*G585,2)+TRUNC(AC585*G585,2)+TRUNC(AE585*G585,2)+TRUNC(AG585*G585,2)+TRUNC(AI585*G585,2)))=0,TRUNC(AC585*G585,2),IF((TRUNC(TRUNC(AC585*G585,2),2)+(TRUNC(AL585,2)-(TRUNC(S585*G585,2)+TRUNC(W585*G585,2)+TRUNC(Y585*G585,2)+TRUNC(AA585*G585,2)+TRUNC(AC585*G585,2)+TRUNC(AE585*G585,2)+TRUNC(AG585*G585,2)+TRUNC(AI585*G585,2))))&lt;=0,TRUNC(AC585*G585,2),IF(AND(IF(AND(S585*G585&lt;&gt;0,(TRUNC(S585*G585,2)+(TRUNC(AL585,2)-(TRUNC(S585*G585,2)+TRUNC(W585*G585,2)+TRUNC(Y585*G585,2)+TRUNC(AA585*G585,2)+TRUNC(AC585*G585,2)+TRUNC(AE585*G585,2)+TRUNC(AG585*G585,2)+TRUNC(AI585*G585,2))))&gt;=0),ABS((AC585*G585-(TRUNC(AC585*G585,2)+(TRUNC(AL585,2)-(TRUNC(S585*G585,2)+TRUNC(W585*G585,2)+TRUNC(Y585*G585,2)+TRUNC(AA585*G585,2)+TRUNC(AC585*G585,2)+TRUNC(AE585*G585,2)+TRUNC(AG585*G585,2)+TRUNC(AI585*G585,2)))))/AC585*G585)&lt;ABS((S585*G585-(TRUNC(S585*G585,2)+(TRUNC(AL585,2)-(TRUNC(S585*G585,2)+TRUNC(W585*G585,2)+TRUNC(Y585*G585,2)+TRUNC(AA585*G585,2)+TRUNC(AC585*G585,2)+TRUNC(AE585*G585,2)+TRUNC(AG585*G585,2)+TRUNC(AI585*G585,2)))))/S585*G585),TRUE),IF(AND(W585*G585&lt;&gt;0,(TRUNC(W585*G585,2)+(TRUNC(AL585,2)-(TRUNC(S585*G585,2)+TRUNC(W585*G585,2)+TRUNC(Y585*G585,2)+TRUNC(AA585*G585,2)+TRUNC(AC585*G585,2)+TRUNC(AE585*G585,2)+TRUNC(AG585*G585,2)+TRUNC(AI585*G585,2))))&gt;=0),ABS((AC585*G585-(TRUNC(AC585*G585,2)+(TRUNC(AL585,2)-(TRUNC(S585*G585,2)+TRUNC(W585*G585,2)+TRUNC(Y585*G585,2)+TRUNC(AA585*G585,2)+TRUNC(AC585*G585,2)+TRUNC(AE585*G585,2)+TRUNC(AG585*G585,2)+TRUNC(AI585*G585,2)))))/AC585*G585)&lt;ABS((W585*G585-(TRUNC(W585*G585,2)+(TRUNC(AL585,2)-(TRUNC(S585*G585,2)+TRUNC(W585*G585,2)+TRUNC(Y585*G585,2)+TRUNC(AA585*G585,2)+TRUNC(AC585*G585,2)+TRUNC(AE585*G585,2)+TRUNC(AG585*G585,2)+TRUNC(AI585*G585,2)))))/W585*G585),TRUE),IF(AND(Y585*G585&lt;&gt;0,(TRUNC(Y585*G585,2)+(TRUNC(AL585,2)-(TRUNC(S585*G585,2)+TRUNC(W585*G585,2)+TRUNC(Y585*G585,2)+TRUNC(AA585*G585,2)+TRUNC(AC585*G585,2)+TRUNC(AE585*G585,2)+TRUNC(AG585*G585,2)+TRUNC(AI585*G585,2))))&gt;=0),ABS((AC585*G585-(TRUNC(AC585*G585,2)+(TRUNC(AL585,2)-(TRUNC(S585*G585,2)+TRUNC(W585*G585,2)+TRUNC(Y585*G585,2)+TRUNC(AA585*G585,2)+TRUNC(AC585*G585,2)+TRUNC(AE585*G585,2)+TRUNC(AG585*G585,2)+TRUNC(AI585*G585,2)))))/AC585*G585)&lt;ABS((Y585*G585-(TRUNC(Y585*G585,2)+(TRUNC(AL585,2)-(TRUNC(S585*G585,2)+TRUNC(W585*G585,2)+TRUNC(Y585*G585,2)+TRUNC(AA585*G585,2)+TRUNC(AC585*G585,2)+TRUNC(AE585*G585,2)+TRUNC(AG585*G585,2)+TRUNC(AI585*G585,2)))))/Y585*G585),TRUE),IF(AND(AA585*G585&lt;&gt;0,(TRUNC(AA585*G585,2)+(TRUNC(AL585,2)-(TRUNC(S585*G585,2)+TRUNC(W585*G585,2)+TRUNC(Y585*G585,2)+TRUNC(AA585*G585,2)+TRUNC(AC585*G585,2)+TRUNC(AE585*G585,2)+TRUNC(AG585*G585,2)+TRUNC(AI585*G585,2))))&gt;=0),ABS((AC585*G585-(TRUNC(AC585*G585,2)+(TRUNC(AL585,2)-(TRUNC(S585*G585,2)+TRUNC(W585*G585,2)+TRUNC(Y585*G585,2)+TRUNC(AA585*G585,2)+TRUNC(AC585*G585,2)+TRUNC(AE585*G585,2)+TRUNC(AG585*G585,2)+TRUNC(AI585*G585,2)))))/AC585*G585)&lt;ABS((AA585*G585-(TRUNC(AA585*G585,2)+(TRUNC(AL585,2)-(TRUNC(S585*G585,2)+TRUNC(W585*G585,2)+TRUNC(Y585*G585,2)+TRUNC(AA585*G585,2)+TRUNC(AC585*G585,2)+TRUNC(AE585*G585,2)+TRUNC(AG585*G585,2)+TRUNC(AI585*G585,2)))))/AA585*G585),TRUE),IF(AND(AC585*G585&lt;&gt;0,(TRUNC(AC585*G585,2)+(TRUNC(AL585,2)-(TRUNC(S585*G585,2)+TRUNC(W585*G585,2)+TRUNC(Y585*G585,2)+TRUNC(AA585*G585,2)+TRUNC(AC585*G585,2)+TRUNC(AE585*G585,2)+TRUNC(AG585*G585,2)+TRUNC(AI585*G585,2))))&gt;=0),ABS((AC585*G585-(TRUNC(AC585*G585,2)+(TRUNC(AL585,2)-(TRUNC(S585*G585,2)+TRUNC(W585*G585,2)+TRUNC(Y585*G585,2)+TRUNC(AA585*G585,2)+TRUNC(AC585*G585,2)+TRUNC(AE585*G585,2)+TRUNC(AG585*G585,2)+TRUNC(AI585*G585,2)))))/AC585*G585)&lt;=ABS((AC585*G585-(TRUNC(AC585*G585,2)+(TRUNC(AL585,2)-(TRUNC(S585*G585,2)+TRUNC(W585*G585,2)+TRUNC(Y585*G585,2)+TRUNC(AA585*G585,2)+TRUNC(AC585*G585,2)+TRUNC(AE585*G585,2)+TRUNC(AG585*G585,2)+TRUNC(AI585*G585,2)))))/AC585*G585),TRUE),IF(AND(AE585*G585&lt;&gt;0,(TRUNC(AE585*G585,2)+(TRUNC(AL585,2)-(TRUNC(S585*G585,2)+TRUNC(W585*G585,2)+TRUNC(Y585*G585,2)+TRUNC(AA585*G585,2)+TRUNC(AC585*G585,2)+TRUNC(AE585*G585,2)+TRUNC(AG585*G585,2)+TRUNC(AI585*G585,2))))&gt;=0),ABS((AC585*G585-(TRUNC(AC585*G585,2)+(TRUNC(AL585,2)-(TRUNC(S585*G585,2)+TRUNC(W585*G585,2)+TRUNC(Y585*G585,2)+TRUNC(AA585*G585,2)+TRUNC(AC585*G585,2)+TRUNC(AE585*G585,2)+TRUNC(AG585*G585,2)+TRUNC(AI585*G585,2)))))/AC585*G585)&lt;=ABS((AE585*G585-(TRUNC(AE585*G585,2)+(TRUNC(AL585,2)-(TRUNC(S585*G585,2)+TRUNC(W585*G585,2)+TRUNC(Y585*G585,2)+TRUNC(AA585*G585,2)+TRUNC(AC585*G585,2)+TRUNC(AE585*G585,2)+TRUNC(AG585*G585,2)+TRUNC(AI585*G585,2)))))/AE585*G585),TRUE),IF(AND(AG585*G585&lt;&gt;0,(TRUNC(AG585*G585,2)+(TRUNC(AL585,2)-(TRUNC(S585*G585,2)+TRUNC(W585*G585,2)+TRUNC(Y585*G585,2)+TRUNC(AA585*G585,2)+TRUNC(AC585*G585,2)+TRUNC(AE585*G585,2)+TRUNC(AG585*G585,2)+TRUNC(AI585*G585,2))))&gt;=0),ABS((AC585*G585-(TRUNC(AC585*G585,2)+(TRUNC(AL585,2)-(TRUNC(S585*G585,2)+TRUNC(W585*G585,2)+TRUNC(Y585*G585,2)+TRUNC(AA585*G585,2)+TRUNC(AC585*G585,2)+TRUNC(AE585*G585,2)+TRUNC(AG585*G585,2)+TRUNC(AI585*G585,2)))))/AC585*G585)&lt;=ABS((AG585*G585-(TRUNC(AG585*G585,2)+(TRUNC(AL585,2)-(TRUNC(S585*G585,2)+TRUNC(W585*G585,2)+TRUNC(Y585*G585,2)+TRUNC(AA585*G585,2)+TRUNC(AC585*G585,2)+TRUNC(AE585*G585,2)+TRUNC(AG585*G585,2)+TRUNC(AI585*G585,2)))))/AG585*G585),TRUE),IF(AND(AI585*G585&lt;&gt;0,(TRUNC(AI585*G585,2)+(TRUNC(AL585,2)-(TRUNC(S585*G585,2)+TRUNC(W585*G585,2)+TRUNC(Y585*G585,2)+TRUNC(AA585*G585,2)+TRUNC(AC585*G585,2)+TRUNC(AE585*G585,2)+TRUNC(AG585*G585,2)+TRUNC(AI585*G585,2))))&gt;=0),ABS((AC585*G585-(TRUNC(AC585*G585,2)+(TRUNC(AL585,2)-(TRUNC(S585*G585,2)+TRUNC(W585*G585,2)+TRUNC(Y585*G585,2)+TRUNC(AA585*G585,2)+TRUNC(AC585*G585,2)+TRUNC(AE585*G585,2)+TRUNC(AG585*G585,2)+TRUNC(AI585*G585,2)))))/AC585*G585)&lt;=ABS((AI585*G585-(TRUNC(AI585*G585,2)+(TRUNC(AL585,2)-(TRUNC(S585*G585,2)+TRUNC(W585*G585,2)+TRUNC(Y585*G585,2)+TRUNC(AA585*G585,2)+TRUNC(AC585*G585,2)+TRUNC(AE585*G585,2)+TRUNC(AG585*G585,2)+TRUNC(AI585*G585,2)))))/AI585*G585),TRUE)),TRUNC(AC585*G585,2)+(TRUNC(AL585,2)-(TRUNC(S585*G585,2)+TRUNC(W585*G585,2)+TRUNC(Y585*G585,2)+TRUNC(AA585*G585,2)+TRUNC(AC585*G585,2)+TRUNC(AE585*G585,2)+TRUNC(AG585*G585,2)+TRUNC(AI585*G585,2))),TRUNC(AC585*G585,2)))))</f>
        <v>0</v>
      </c>
      <c r="AE585" s="363">
        <f>IF(N585*(1+R585)=0,0,IF((TRUNC(AK585,2)-(TRUNC(H585*(1+R585),2)+TRUNC(J585*(1+R585),2)+TRUNC(K585*(1+R585),2)+TRUNC(L585*(1+R585),2)+TRUNC(M585*(1+R585),2)+TRUNC(N585*(1+R585),2)+TRUNC(O585*(1+R585),2)+TRUNC(P585*(1+R585),2)))=0,TRUNC(N585*(1+R585),2),IF((TRUNC(TRUNC(N585*(1+R585),2),2)+(TRUNC(AK585,2)-(TRUNC(H585*(1+R585),2)+TRUNC(J585*(1+R585),2)+TRUNC(K585*(1+R585),2)+TRUNC(L585*(1+R585),2)+TRUNC(M585*(1+R585),2)+TRUNC(N585*(1+R585),2)+TRUNC(O585*(1+R585),2)+TRUNC(P585*(1+R585),2))))&lt;=0,TRUNC(N585*(1+R585),2),IF(AND(IF(AND(H585*(1+R585)&lt;&gt;0,(TRUNC(H585*(1+R585),2)+(TRUNC(AK585,2)-(TRUNC(H585*(1+R585),2)+TRUNC(J585*(1+R585),2)+TRUNC(K585*(1+R585),2)+TRUNC(L585*(1+R585),2)+TRUNC(M585*(1+R585),2)+TRUNC(N585*(1+R585),2)+TRUNC(O585*(1+R585),2)+TRUNC(P585*(1+R585),2))))&gt;=0),ABS((N585*(1+R585)-(TRUNC(N585*(1+R585),2)+(TRUNC(AK585,2)-(TRUNC(H585*(1+R585),2)+TRUNC(J585*(1+R585),2)+TRUNC(K585*(1+R585),2)+TRUNC(L585*(1+R585),2)+TRUNC(M585*(1+R585),2)+TRUNC(N585*(1+R585),2)+TRUNC(O585*(1+R585),2)+TRUNC(P585*(1+R585),2)))))/N585*(1+R585))&lt;ABS((H585*(1+R585)-(TRUNC(H585*(1+R585),2)+(TRUNC(AK585,2)-(TRUNC(H585*(1+R585),2)+TRUNC(J585*(1+R585),2)+TRUNC(K585*(1+R585),2)+TRUNC(L585*(1+R585),2)+TRUNC(M585*(1+R585),2)+TRUNC(N585*(1+R585),2)+TRUNC(O585*(1+R585),2)+TRUNC(P585*(1+R585),2)))))/H585*(1+R585)),TRUE),IF(AND(J585*(1+R585)&lt;&gt;0,(TRUNC(J585*(1+R585),2)+(TRUNC(AK585,2)-(TRUNC(H585*(1+R585),2)+TRUNC(J585*(1+R585),2)+TRUNC(K585*(1+R585),2)+TRUNC(L585*(1+R585),2)+TRUNC(M585*(1+R585),2)+TRUNC(N585*(1+R585),2)+TRUNC(O585*(1+R585),2)+TRUNC(P585*(1+R585),2))))&gt;=0),ABS((N585*(1+R585)-(TRUNC(N585*(1+R585),2)+(TRUNC(AK585,2)-(TRUNC(H585*(1+R585),2)+TRUNC(J585*(1+R585),2)+TRUNC(K585*(1+R585),2)+TRUNC(L585*(1+R585),2)+TRUNC(M585*(1+R585),2)+TRUNC(N585*(1+R585),2)+TRUNC(O585*(1+R585),2)+TRUNC(P585*(1+R585),2)))))/N585*(1+R585))&lt;ABS((J585*(1+R585)-(TRUNC(J585*(1+R585),2)+(TRUNC(AK585,2)-(TRUNC(H585*(1+R585),2)+TRUNC(J585*(1+R585),2)+TRUNC(K585*(1+R585),2)+TRUNC(L585*(1+R585),2)+TRUNC(M585*(1+R585),2)+TRUNC(N585*(1+R585),2)+TRUNC(O585*(1+R585),2)+TRUNC(P585*(1+R585),2)))))/J585*(1+R585)),TRUE),IF(AND(K585*(1+R585)&lt;&gt;0,(TRUNC(K585*(1+R585),2)+(TRUNC(AK585,2)-(TRUNC(H585*(1+R585),2)+TRUNC(J585*(1+R585),2)+TRUNC(K585*(1+R585),2)+TRUNC(L585*(1+R585),2)+TRUNC(M585*(1+R585),2)+TRUNC(N585*(1+R585),2)+TRUNC(O585*(1+R585),2)+TRUNC(P585*(1+R585),2))))&gt;=0),ABS((N585*(1+R585)-(TRUNC(N585*(1+R585),2)+(TRUNC(AK585,2)-(TRUNC(H585*(1+R585),2)+TRUNC(J585*(1+R585),2)+TRUNC(K585*(1+R585),2)+TRUNC(L585*(1+R585),2)+TRUNC(M585*(1+R585),2)+TRUNC(N585*(1+R585),2)+TRUNC(O585*(1+R585),2)+TRUNC(P585*(1+R585),2)))))/N585*(1+R585))&lt;ABS((K585*(1+R585)-(TRUNC(K585*(1+R585),2)+(TRUNC(AK585,2)-(TRUNC(H585*(1+R585),2)+TRUNC(J585*(1+R585),2)+TRUNC(K585*(1+R585),2)+TRUNC(L585*(1+R585),2)+TRUNC(M585*(1+R585),2)+TRUNC(N585*(1+R585),2)+TRUNC(O585*(1+R585),2)+TRUNC(P585*(1+R585),2)))))/K585*(1+R585)),TRUE),IF(AND(L585*(1+R585)&lt;&gt;0,(TRUNC(L585*(1+R585),2)+(TRUNC(AK585,2)-(TRUNC(H585*(1+R585),2)+TRUNC(J585*(1+R585),2)+TRUNC(K585*(1+R585),2)+TRUNC(L585*(1+R585),2)+TRUNC(M585*(1+R585),2)+TRUNC(N585*(1+R585),2)+TRUNC(O585*(1+R585),2)+TRUNC(P585*(1+R585),2))))&gt;=0),ABS((N585*(1+R585)-(TRUNC(N585*(1+R585),2)+(TRUNC(AK585,2)-(TRUNC(H585*(1+R585),2)+TRUNC(J585*(1+R585),2)+TRUNC(K585*(1+R585),2)+TRUNC(L585*(1+R585),2)+TRUNC(M585*(1+R585),2)+TRUNC(N585*(1+R585),2)+TRUNC(O585*(1+R585),2)+TRUNC(P585*(1+R585),2)))))/N585*(1+R585))&lt;ABS((L585*(1+R585)-(TRUNC(L585*(1+R585),2)+(TRUNC(AK585,2)-(TRUNC(H585*(1+R585),2)+TRUNC(J585*(1+R585),2)+TRUNC(K585*(1+R585),2)+TRUNC(L585*(1+R585),2)+TRUNC(M585*(1+R585),2)+TRUNC(N585*(1+R585),2)+TRUNC(O585*(1+R585),2)+TRUNC(P585*(1+R585),2)))))/L585*(1+R585)),TRUE),IF(AND(M585*(1+R585)&lt;&gt;0,(TRUNC(M585*(1+R585),2)+(TRUNC(AK585,2)-(TRUNC(H585*(1+R585),2)+TRUNC(J585*(1+R585),2)+TRUNC(K585*(1+R585),2)+TRUNC(L585*(1+R585),2)+TRUNC(M585*(1+R585),2)+TRUNC(N585*(1+R585),2)+TRUNC(O585*(1+R585),2)+TRUNC(P585*(1+R585),2))))&gt;=0),ABS((N585*(1+R585)-(TRUNC(N585*(1+R585),2)+(TRUNC(AK585,2)-(TRUNC(H585*(1+R585),2)+TRUNC(J585*(1+R585),2)+TRUNC(K585*(1+R585),2)+TRUNC(L585*(1+R585),2)+TRUNC(M585*(1+R585),2)+TRUNC(N585*(1+R585),2)+TRUNC(O585*(1+R585),2)+TRUNC(P585*(1+R585),2)))))/N585*(1+R585))&lt;ABS((M585*(1+R585)-(TRUNC(M585*(1+R585),2)+(TRUNC(AK585,2)-(TRUNC(H585*(1+R585),2)+TRUNC(J585*(1+R585),2)+TRUNC(K585*(1+R585),2)+TRUNC(L585*(1+R585),2)+TRUNC(M585*(1+R585),2)+TRUNC(N585*(1+R585),2)+TRUNC(O585*(1+R585),2)+TRUNC(P585*(1+R585),2)))))/M585*(1+R585)),TRUE),IF(AND(N585*(1+R585)&lt;&gt;0,(TRUNC(N585*(1+R585),2)+(TRUNC(AK585,2)-(TRUNC(H585*(1+R585),2)+TRUNC(J585*(1+R585),2)+TRUNC(K585*(1+R585),2)+TRUNC(L585*(1+R585),2)+TRUNC(M585*(1+R585),2)+TRUNC(N585*(1+R585),2)+TRUNC(O585*(1+R585),2)+TRUNC(P585*(1+R585),2))))&gt;=0),ABS((N585*(1+R585)-(TRUNC(N585*(1+R585),2)+(TRUNC(AK585,2)-(TRUNC(H585*(1+R585),2)+TRUNC(J585*(1+R585),2)+TRUNC(K585*(1+R585),2)+TRUNC(L585*(1+R585),2)+TRUNC(M585*(1+R585),2)+TRUNC(N585*(1+R585),2)+TRUNC(O585*(1+R585),2)+TRUNC(P585*(1+R585),2)))))/N585*(1+R585))&lt;=ABS((N585*(1+R585)-(TRUNC(N585*(1+R585),2)+(TRUNC(AK585,2)-(TRUNC(H585*(1+R585),2)+TRUNC(J585*(1+R585),2)+TRUNC(K585*(1+R585),2)+TRUNC(L585*(1+R585),2)+TRUNC(M585*(1+R585),2)+TRUNC(N585*(1+R585),2)+TRUNC(O585*(1+R585),2)+TRUNC(P585*(1+R585),2)))))/N585*(1+R585)),TRUE),IF(AND(O585*(1+R585)&lt;&gt;0,(TRUNC(O585*(1+R585),2)+(TRUNC(AK585,2)-(TRUNC(H585*(1+R585),2)+TRUNC(J585*(1+R585),2)+TRUNC(K585*(1+R585),2)+TRUNC(L585*(1+R585),2)+TRUNC(M585*(1+R585),2)+TRUNC(N585*(1+R585),2)+TRUNC(O585*(1+R585),2)+TRUNC(P585*(1+R585),2))))&gt;=0),ABS((N585*(1+R585)-(TRUNC(N585*(1+R585),2)+(TRUNC(AK585,2)-(TRUNC(H585*(1+R585),2)+TRUNC(J585*(1+R585),2)+TRUNC(K585*(1+R585),2)+TRUNC(L585*(1+R585),2)+TRUNC(M585*(1+R585),2)+TRUNC(N585*(1+R585),2)+TRUNC(O585*(1+R585),2)+TRUNC(P585*(1+R585),2)))))/N585*(1+R585))&lt;=ABS((O585*(1+R585)-(TRUNC(O585*(1+R585),2)+(TRUNC(AK585,2)-(TRUNC(H585*(1+R585),2)+TRUNC(J585*(1+R585),2)+TRUNC(K585*(1+R585),2)+TRUNC(L585*(1+R585),2)+TRUNC(M585*(1+R585),2)+TRUNC(N585*(1+R585),2)+TRUNC(O585*(1+R585),2)+TRUNC(P585*(1+R585),2)))))/O585*(1+R585)),TRUE),IF(AND(P585*(1+R585)&lt;&gt;0,(TRUNC(P585*(1+R585),2)+(TRUNC(AK585,2)-(TRUNC(H585*(1+R585),2)+TRUNC(J585*(1+R585),2)+TRUNC(K585*(1+R585),2)+TRUNC(L585*(1+R585),2)+TRUNC(M585*(1+R585),2)+TRUNC(N585*(1+R585),2)+TRUNC(O585*(1+R585),2)+TRUNC(P585*(1+R585),2))))&gt;=0),ABS((N585*(1+R585)-(TRUNC(N585*(1+R585),2)+(TRUNC(AK585,2)-(TRUNC(H585*(1+R585),2)+TRUNC(J585*(1+R585),2)+TRUNC(K585*(1+R585),2)+TRUNC(L585*(1+R585),2)+TRUNC(M585*(1+R585),2)+TRUNC(N585*(1+R585),2)+TRUNC(O585*(1+R585),2)+TRUNC(P585*(1+R585),2)))))/N585*(1+R585))&lt;=ABS((P585*(1+R585)-(TRUNC(P585*(1+R585),2)+(TRUNC(AK585,2)-(TRUNC(H585*(1+R585),2)+TRUNC(J585*(1+R585),2)+TRUNC(K585*(1+R585),2)+TRUNC(L585*(1+R585),2)+TRUNC(M585*(1+R585),2)+TRUNC(N585*(1+R585),2)+TRUNC(O585*(1+R585),2)+TRUNC(P585*(1+R585),2)))))/P585*(1+R585)),TRUE)),TRUNC(N585*(1+R585),2)+(TRUNC(AK585,2)-(TRUNC(H585*(1+R585),2)+TRUNC(J585*(1+R585),2)+TRUNC(K585*(1+R585),2)+TRUNC(L585*(1+R585),2)+TRUNC(M585*(1+R585),2)+TRUNC(N585*(1+R585),2)+TRUNC(O585*(1+R585),2)+TRUNC(P585*(1+R585),2))),TRUNC(N585*(1+R585),2)))))</f>
        <v>0</v>
      </c>
      <c r="AF585" s="363">
        <f>IF(AE585*G585=0,0,IF((TRUNC(AL585,2)-(TRUNC(S585*G585,2)+TRUNC(W585*G585,2)+TRUNC(Y585*G585,2)+TRUNC(AA585*G585,2)+TRUNC(AC585*G585,2)+TRUNC(AE585*G585,2)+TRUNC(AG585*G585,2)+TRUNC(AI585*G585,2)))=0,TRUNC(AE585*G585,2),IF((TRUNC(TRUNC(AE585*G585,2),2)+(TRUNC(AL585,2)-(TRUNC(S585*G585,2)+TRUNC(W585*G585,2)+TRUNC(Y585*G585,2)+TRUNC(AA585*G585,2)+TRUNC(AC585*G585,2)+TRUNC(AE585*G585,2)+TRUNC(AG585*G585,2)+TRUNC(AI585*G585,2))))&lt;=0,TRUNC(AE585*G585,2),IF(AND(IF(AND(S585*G585&lt;&gt;0,(TRUNC(S585*G585,2)+(TRUNC(AL585,2)-(TRUNC(S585*G585,2)+TRUNC(W585*G585,2)+TRUNC(Y585*G585,2)+TRUNC(AA585*G585,2)+TRUNC(AC585*G585,2)+TRUNC(AE585*G585,2)+TRUNC(AG585*G585,2)+TRUNC(AI585*G585,2))))&gt;=0),ABS((AE585*G585-(TRUNC(AE585*G585,2)+(TRUNC(AL585,2)-(TRUNC(S585*G585,2)+TRUNC(W585*G585,2)+TRUNC(Y585*G585,2)+TRUNC(AA585*G585,2)+TRUNC(AC585*G585,2)+TRUNC(AE585*G585,2)+TRUNC(AG585*G585,2)+TRUNC(AI585*G585,2)))))/AE585*G585)&lt;ABS((S585*G585-(TRUNC(S585*G585,2)+(TRUNC(AL585,2)-(TRUNC(S585*G585,2)+TRUNC(W585*G585,2)+TRUNC(Y585*G585,2)+TRUNC(AA585*G585,2)+TRUNC(AC585*G585,2)+TRUNC(AE585*G585,2)+TRUNC(AG585*G585,2)+TRUNC(AI585*G585,2)))))/S585*G585),TRUE),IF(AND(W585*G585&lt;&gt;0,(TRUNC(W585*G585,2)+(TRUNC(AL585,2)-(TRUNC(S585*G585,2)+TRUNC(W585*G585,2)+TRUNC(Y585*G585,2)+TRUNC(AA585*G585,2)+TRUNC(AC585*G585,2)+TRUNC(AE585*G585,2)+TRUNC(AG585*G585,2)+TRUNC(AI585*G585,2))))&gt;=0),ABS((AE585*G585-(TRUNC(AE585*G585,2)+(TRUNC(AL585,2)-(TRUNC(S585*G585,2)+TRUNC(W585*G585,2)+TRUNC(Y585*G585,2)+TRUNC(AA585*G585,2)+TRUNC(AC585*G585,2)+TRUNC(AE585*G585,2)+TRUNC(AG585*G585,2)+TRUNC(AI585*G585,2)))))/AE585*G585)&lt;ABS((W585*G585-(TRUNC(W585*G585,2)+(TRUNC(AL585,2)-(TRUNC(S585*G585,2)+TRUNC(W585*G585,2)+TRUNC(Y585*G585,2)+TRUNC(AA585*G585,2)+TRUNC(AC585*G585,2)+TRUNC(AE585*G585,2)+TRUNC(AG585*G585,2)+TRUNC(AI585*G585,2)))))/W585*G585),TRUE),IF(AND(Y585*G585&lt;&gt;0,(TRUNC(Y585*G585,2)+(TRUNC(AL585,2)-(TRUNC(S585*G585,2)+TRUNC(W585*G585,2)+TRUNC(Y585*G585,2)+TRUNC(AA585*G585,2)+TRUNC(AC585*G585,2)+TRUNC(AE585*G585,2)+TRUNC(AG585*G585,2)+TRUNC(AI585*G585,2))))&gt;=0),ABS((AE585*G585-(TRUNC(AE585*G585,2)+(TRUNC(AL585,2)-(TRUNC(S585*G585,2)+TRUNC(W585*G585,2)+TRUNC(Y585*G585,2)+TRUNC(AA585*G585,2)+TRUNC(AC585*G585,2)+TRUNC(AE585*G585,2)+TRUNC(AG585*G585,2)+TRUNC(AI585*G585,2)))))/AE585*G585)&lt;ABS((Y585*G585-(TRUNC(Y585*G585,2)+(TRUNC(AL585,2)-(TRUNC(S585*G585,2)+TRUNC(W585*G585,2)+TRUNC(Y585*G585,2)+TRUNC(AA585*G585,2)+TRUNC(AC585*G585,2)+TRUNC(AE585*G585,2)+TRUNC(AG585*G585,2)+TRUNC(AI585*G585,2)))))/Y585*G585),TRUE),IF(AND(AA585*G585&lt;&gt;0,(TRUNC(AA585*G585,2)+(TRUNC(AL585,2)-(TRUNC(S585*G585,2)+TRUNC(W585*G585,2)+TRUNC(Y585*G585,2)+TRUNC(AA585*G585,2)+TRUNC(AC585*G585,2)+TRUNC(AE585*G585,2)+TRUNC(AG585*G585,2)+TRUNC(AI585*G585,2))))&gt;=0),ABS((AE585*G585-(TRUNC(AE585*G585,2)+(TRUNC(AL585,2)-(TRUNC(S585*G585,2)+TRUNC(W585*G585,2)+TRUNC(Y585*G585,2)+TRUNC(AA585*G585,2)+TRUNC(AC585*G585,2)+TRUNC(AE585*G585,2)+TRUNC(AG585*G585,2)+TRUNC(AI585*G585,2)))))/AE585*G585)&lt;ABS((AA585*G585-(TRUNC(AA585*G585,2)+(TRUNC(AL585,2)-(TRUNC(S585*G585,2)+TRUNC(W585*G585,2)+TRUNC(Y585*G585,2)+TRUNC(AA585*G585,2)+TRUNC(AC585*G585,2)+TRUNC(AE585*G585,2)+TRUNC(AG585*G585,2)+TRUNC(AI585*G585,2)))))/AA585*G585),TRUE),IF(AND(AC585*G585&lt;&gt;0,(TRUNC(AC585*G585,2)+(TRUNC(AL585,2)-(TRUNC(S585*G585,2)+TRUNC(W585*G585,2)+TRUNC(Y585*G585,2)+TRUNC(AA585*G585,2)+TRUNC(AC585*G585,2)+TRUNC(AE585*G585,2)+TRUNC(AG585*G585,2)+TRUNC(AI585*G585,2))))&gt;=0),ABS((AE585*G585-(TRUNC(AE585*G585,2)+(TRUNC(AL585,2)-(TRUNC(S585*G585,2)+TRUNC(W585*G585,2)+TRUNC(Y585*G585,2)+TRUNC(AA585*G585,2)+TRUNC(AC585*G585,2)+TRUNC(AE585*G585,2)+TRUNC(AG585*G585,2)+TRUNC(AI585*G585,2)))))/AE585*G585)&lt;ABS((AC585*G585-(TRUNC(AC585*G585,2)+(TRUNC(AL585,2)-(TRUNC(S585*G585,2)+TRUNC(W585*G585,2)+TRUNC(Y585*G585,2)+TRUNC(AA585*G585,2)+TRUNC(AC585*G585,2)+TRUNC(AE585*G585,2)+TRUNC(AG585*G585,2)+TRUNC(AI585*G585,2)))))/AC585*G585),TRUE),IF(AND(AE585*G585&lt;&gt;0,(TRUNC(AE585*G585,2)+(TRUNC(AL585,2)-(TRUNC(S585*G585,2)+TRUNC(W585*G585,2)+TRUNC(Y585*G585,2)+TRUNC(AA585*G585,2)+TRUNC(AC585*G585,2)+TRUNC(AE585*G585,2)+TRUNC(AG585*G585,2)+TRUNC(AI585*G585,2))))&gt;=0),ABS((AE585*G585-(TRUNC(AE585*G585,2)+(TRUNC(AL585,2)-(TRUNC(S585*G585,2)+TRUNC(W585*G585,2)+TRUNC(Y585*G585,2)+TRUNC(AA585*G585,2)+TRUNC(AC585*G585,2)+TRUNC(AE585*G585,2)+TRUNC(AG585*G585,2)+TRUNC(AI585*G585,2)))))/AE585*G585)&lt;=ABS((AE585*G585-(TRUNC(AE585*G585,2)+(TRUNC(AL585,2)-(TRUNC(S585*G585,2)+TRUNC(W585*G585,2)+TRUNC(Y585*G585,2)+TRUNC(AA585*G585,2)+TRUNC(AC585*G585,2)+TRUNC(AE585*G585,2)+TRUNC(AG585*G585,2)+TRUNC(AI585*G585,2)))))/AE585*G585),TRUE),IF(AND(AG585*G585&lt;&gt;0,(TRUNC(AG585*G585,2)+(TRUNC(AL585,2)-(TRUNC(S585*G585,2)+TRUNC(W585*G585,2)+TRUNC(Y585*G585,2)+TRUNC(AA585*G585,2)+TRUNC(AC585*G585,2)+TRUNC(AE585*G585,2)+TRUNC(AG585*G585,2)+TRUNC(AI585*G585,2))))&gt;=0),ABS((AE585*G585-(TRUNC(AE585*G585,2)+(TRUNC(AL585,2)-(TRUNC(S585*G585,2)+TRUNC(W585*G585,2)+TRUNC(Y585*G585,2)+TRUNC(AA585*G585,2)+TRUNC(AC585*G585,2)+TRUNC(AE585*G585,2)+TRUNC(AG585*G585,2)+TRUNC(AI585*G585,2)))))/AE585*G585)&lt;=ABS((AG585*G585-(TRUNC(AG585*G585,2)+(TRUNC(AL585,2)-(TRUNC(S585*G585,2)+TRUNC(W585*G585,2)+TRUNC(Y585*G585,2)+TRUNC(AA585*G585,2)+TRUNC(AC585*G585,2)+TRUNC(AE585*G585,2)+TRUNC(AG585*G585,2)+TRUNC(AI585*G585,2)))))/AG585*G585),TRUE),IF(AND(AI585*G585&lt;&gt;0,(TRUNC(AI585*G585,2)+(TRUNC(AL585,2)-(TRUNC(S585*G585,2)+TRUNC(W585*G585,2)+TRUNC(Y585*G585,2)+TRUNC(AA585*G585,2)+TRUNC(AC585*G585,2)+TRUNC(AE585*G585,2)+TRUNC(AG585*G585,2)+TRUNC(AI585*G585,2))))&gt;=0),ABS((AE585*G585-(TRUNC(AE585*G585,2)+(TRUNC(AL585,2)-(TRUNC(S585*G585,2)+TRUNC(W585*G585,2)+TRUNC(Y585*G585,2)+TRUNC(AA585*G585,2)+TRUNC(AC585*G585,2)+TRUNC(AE585*G585,2)+TRUNC(AG585*G585,2)+TRUNC(AI585*G585,2)))))/AE585*G585)&lt;=ABS((AI585*G585-(TRUNC(AI585*G585,2)+(TRUNC(AL585,2)-(TRUNC(S585*G585,2)+TRUNC(W585*G585,2)+TRUNC(Y585*G585,2)+TRUNC(AA585*G585,2)+TRUNC(AC585*G585,2)+TRUNC(AE585*G585,2)+TRUNC(AG585*G585,2)+TRUNC(AI585*G585,2)))))/AI585*G585),TRUE)),TRUNC(AE585*G585,2)+(TRUNC(AL585,2)-(TRUNC(S585*G585,2)+TRUNC(W585*G585,2)+TRUNC(Y585*G585,2)+TRUNC(AA585*G585,2)+TRUNC(AC585*G585,2)+TRUNC(AE585*G585,2)+TRUNC(AG585*G585,2)+TRUNC(AI585*G585,2))),TRUNC(AE585*G585,2)))))</f>
        <v>0</v>
      </c>
      <c r="AG585" s="363">
        <f>IF(O585*(1+R585)=0,0,IF((TRUNC(AK585,2)-(TRUNC(H585*(1+R585),2)+TRUNC(J585*(1+R585),2)+TRUNC(K585*(1+R585),2)+TRUNC(L585*(1+R585),2)+TRUNC(M585*(1+R585),2)+TRUNC(N585*(1+R585),2)+TRUNC(O585*(1+R585),2)+TRUNC(P585*(1+R585),2)))=0,TRUNC(O585*(1+R585),2),IF((TRUNC(TRUNC(O585*(1+R585),2),2)+(TRUNC(AK585,2)-(TRUNC(H585*(1+R585),2)+TRUNC(J585*(1+R585),2)+TRUNC(K585*(1+R585),2)+TRUNC(L585*(1+R585),2)+TRUNC(M585*(1+R585),2)+TRUNC(N585*(1+R585),2)+TRUNC(O585*(1+R585),2)+TRUNC(P585*(1+R585),2))))&lt;=0,TRUNC(O585*(1+R585),2),IF(AND(IF(AND(H585*(1+R585)&lt;&gt;0,(TRUNC(H585*(1+R585),2)+(TRUNC(AK585,2)-(TRUNC(H585*(1+R585),2)+TRUNC(J585*(1+R585),2)+TRUNC(K585*(1+R585),2)+TRUNC(L585*(1+R585),2)+TRUNC(M585*(1+R585),2)+TRUNC(N585*(1+R585),2)+TRUNC(O585*(1+R585),2)+TRUNC(P585*(1+R585),2))))&gt;=0),ABS((O585*(1+R585)-(TRUNC(O585*(1+R585),2)+(TRUNC(AK585,2)-(TRUNC(H585*(1+R585),2)+TRUNC(J585*(1+R585),2)+TRUNC(K585*(1+R585),2)+TRUNC(L585*(1+R585),2)+TRUNC(M585*(1+R585),2)+TRUNC(N585*(1+R585),2)+TRUNC(O585*(1+R585),2)+TRUNC(P585*(1+R585),2)))))/O585*(1+R585))&lt;ABS((H585*(1+R585)-(TRUNC(H585*(1+R585),2)+(TRUNC(AK585,2)-(TRUNC(H585*(1+R585),2)+TRUNC(J585*(1+R585),2)+TRUNC(K585*(1+R585),2)+TRUNC(L585*(1+R585),2)+TRUNC(M585*(1+R585),2)+TRUNC(N585*(1+R585),2)+TRUNC(O585*(1+R585),2)+TRUNC(P585*(1+R585),2)))))/H585*(1+R585)),TRUE),IF(AND(J585*(1+R585)&lt;&gt;0,(TRUNC(J585*(1+R585),2)+(TRUNC(AK585,2)-(TRUNC(H585*(1+R585),2)+TRUNC(J585*(1+R585),2)+TRUNC(K585*(1+R585),2)+TRUNC(L585*(1+R585),2)+TRUNC(M585*(1+R585),2)+TRUNC(N585*(1+R585),2)+TRUNC(O585*(1+R585),2)+TRUNC(P585*(1+R585),2))))&gt;=0),ABS((O585*(1+R585)-(TRUNC(O585*(1+R585),2)+(TRUNC(AK585,2)-(TRUNC(H585*(1+R585),2)+TRUNC(J585*(1+R585),2)+TRUNC(K585*(1+R585),2)+TRUNC(L585*(1+R585),2)+TRUNC(M585*(1+R585),2)+TRUNC(N585*(1+R585),2)+TRUNC(O585*(1+R585),2)+TRUNC(P585*(1+R585),2)))))/O585*(1+R585))&lt;ABS((J585*(1+R585)-(TRUNC(J585*(1+R585),2)+(TRUNC(AK585,2)-(TRUNC(H585*(1+R585),2)+TRUNC(J585*(1+R585),2)+TRUNC(K585*(1+R585),2)+TRUNC(L585*(1+R585),2)+TRUNC(M585*(1+R585),2)+TRUNC(N585*(1+R585),2)+TRUNC(O585*(1+R585),2)+TRUNC(P585*(1+R585),2)))))/J585*(1+R585)),TRUE),IF(AND(K585*(1+R585)&lt;&gt;0,(TRUNC(K585*(1+R585),2)+(TRUNC(AK585,2)-(TRUNC(H585*(1+R585),2)+TRUNC(J585*(1+R585),2)+TRUNC(K585*(1+R585),2)+TRUNC(L585*(1+R585),2)+TRUNC(M585*(1+R585),2)+TRUNC(N585*(1+R585),2)+TRUNC(O585*(1+R585),2)+TRUNC(P585*(1+R585),2))))&gt;=0),ABS((O585*(1+R585)-(TRUNC(O585*(1+R585),2)+(TRUNC(AK585,2)-(TRUNC(H585*(1+R585),2)+TRUNC(J585*(1+R585),2)+TRUNC(K585*(1+R585),2)+TRUNC(L585*(1+R585),2)+TRUNC(M585*(1+R585),2)+TRUNC(N585*(1+R585),2)+TRUNC(O585*(1+R585),2)+TRUNC(P585*(1+R585),2)))))/O585*(1+R585))&lt;ABS((K585*(1+R585)-(TRUNC(K585*(1+R585),2)+(TRUNC(AK585,2)-(TRUNC(H585*(1+R585),2)+TRUNC(J585*(1+R585),2)+TRUNC(K585*(1+R585),2)+TRUNC(L585*(1+R585),2)+TRUNC(M585*(1+R585),2)+TRUNC(N585*(1+R585),2)+TRUNC(O585*(1+R585),2)+TRUNC(P585*(1+R585),2)))))/K585*(1+R585)),TRUE),IF(AND(L585*(1+R585)&lt;&gt;0,(TRUNC(L585*(1+R585),2)+(TRUNC(AK585,2)-(TRUNC(H585*(1+R585),2)+TRUNC(J585*(1+R585),2)+TRUNC(K585*(1+R585),2)+TRUNC(L585*(1+R585),2)+TRUNC(M585*(1+R585),2)+TRUNC(N585*(1+R585),2)+TRUNC(O585*(1+R585),2)+TRUNC(P585*(1+R585),2))))&gt;=0),ABS((O585*(1+R585)-(TRUNC(O585*(1+R585),2)+(TRUNC(AK585,2)-(TRUNC(H585*(1+R585),2)+TRUNC(J585*(1+R585),2)+TRUNC(K585*(1+R585),2)+TRUNC(L585*(1+R585),2)+TRUNC(M585*(1+R585),2)+TRUNC(N585*(1+R585),2)+TRUNC(O585*(1+R585),2)+TRUNC(P585*(1+R585),2)))))/O585*(1+R585))&lt;ABS((L585*(1+R585)-(TRUNC(L585*(1+R585),2)+(TRUNC(AK585,2)-(TRUNC(H585*(1+R585),2)+TRUNC(J585*(1+R585),2)+TRUNC(K585*(1+R585),2)+TRUNC(L585*(1+R585),2)+TRUNC(M585*(1+R585),2)+TRUNC(N585*(1+R585),2)+TRUNC(O585*(1+R585),2)+TRUNC(P585*(1+R585),2)))))/L585*(1+R585)),TRUE),IF(AND(M585*(1+R585)&lt;&gt;0,(TRUNC(M585*(1+R585),2)+(TRUNC(AK585,2)-(TRUNC(H585*(1+R585),2)+TRUNC(J585*(1+R585),2)+TRUNC(K585*(1+R585),2)+TRUNC(L585*(1+R585),2)+TRUNC(M585*(1+R585),2)+TRUNC(N585*(1+R585),2)+TRUNC(O585*(1+R585),2)+TRUNC(P585*(1+R585),2))))&gt;=0),ABS((O585*(1+R585)-(TRUNC(O585*(1+R585),2)+(TRUNC(AK585,2)-(TRUNC(H585*(1+R585),2)+TRUNC(J585*(1+R585),2)+TRUNC(K585*(1+R585),2)+TRUNC(L585*(1+R585),2)+TRUNC(M585*(1+R585),2)+TRUNC(N585*(1+R585),2)+TRUNC(O585*(1+R585),2)+TRUNC(P585*(1+R585),2)))))/O585*(1+R585))&lt;ABS((M585*(1+R585)-(TRUNC(M585*(1+R585),2)+(TRUNC(AK585,2)-(TRUNC(H585*(1+R585),2)+TRUNC(J585*(1+R585),2)+TRUNC(K585*(1+R585),2)+TRUNC(L585*(1+R585),2)+TRUNC(M585*(1+R585),2)+TRUNC(N585*(1+R585),2)+TRUNC(O585*(1+R585),2)+TRUNC(P585*(1+R585),2)))))/M585*(1+R585)),TRUE),IF(AND(N585*(1+R585)&lt;&gt;0,(TRUNC(N585*(1+R585),2)+(TRUNC(AK585,2)-(TRUNC(H585*(1+R585),2)+TRUNC(J585*(1+R585),2)+TRUNC(K585*(1+R585),2)+TRUNC(L585*(1+R585),2)+TRUNC(M585*(1+R585),2)+TRUNC(N585*(1+R585),2)+TRUNC(O585*(1+R585),2)+TRUNC(P585*(1+R585),2))))&gt;=0),ABS((O585*(1+R585)-(TRUNC(O585*(1+R585),2)+(TRUNC(AK585,2)-(TRUNC(H585*(1+R585),2)+TRUNC(J585*(1+R585),2)+TRUNC(K585*(1+R585),2)+TRUNC(L585*(1+R585),2)+TRUNC(M585*(1+R585),2)+TRUNC(N585*(1+R585),2)+TRUNC(O585*(1+R585),2)+TRUNC(P585*(1+R585),2)))))/O585*(1+R585))&lt;ABS((N585*(1+R585)-(TRUNC(N585*(1+R585),2)+(TRUNC(AK585,2)-(TRUNC(H585*(1+R585),2)+TRUNC(J585*(1+R585),2)+TRUNC(K585*(1+R585),2)+TRUNC(L585*(1+R585),2)+TRUNC(M585*(1+R585),2)+TRUNC(N585*(1+R585),2)+TRUNC(O585*(1+R585),2)+TRUNC(P585*(1+R585),2)))))/N585*(1+R585)),TRUE),IF(AND(O585*(1+R585)&lt;&gt;0,(TRUNC(O585*(1+R585),2)+(TRUNC(AK585,2)-(TRUNC(H585*(1+R585),2)+TRUNC(J585*(1+R585),2)+TRUNC(K585*(1+R585),2)+TRUNC(L585*(1+R585),2)+TRUNC(M585*(1+R585),2)+TRUNC(N585*(1+R585),2)+TRUNC(O585*(1+R585),2)+TRUNC(P585*(1+R585),2))))&gt;=0),ABS((O585*(1+R585)-(TRUNC(O585*(1+R585),2)+(TRUNC(AK585,2)-(TRUNC(H585*(1+R585),2)+TRUNC(J585*(1+R585),2)+TRUNC(K585*(1+R585),2)+TRUNC(L585*(1+R585),2)+TRUNC(M585*(1+R585),2)+TRUNC(N585*(1+R585),2)+TRUNC(O585*(1+R585),2)+TRUNC(P585*(1+R585),2)))))/O585*(1+R585))&lt;=ABS((O585*(1+R585)-(TRUNC(O585*(1+R585),2)+(TRUNC(AK585,2)-(TRUNC(H585*(1+R585),2)+TRUNC(J585*(1+R585),2)+TRUNC(K585*(1+R585),2)+TRUNC(L585*(1+R585),2)+TRUNC(M585*(1+R585),2)+TRUNC(N585*(1+R585),2)+TRUNC(O585*(1+R585),2)+TRUNC(P585*(1+R585),2)))))/O585*(1+R585)),TRUE),IF(AND(P585*(1+R585)&lt;&gt;0,(TRUNC(P585*(1+R585),2)+(TRUNC(AK585,2)-(TRUNC(H585*(1+R585),2)+TRUNC(J585*(1+R585),2)+TRUNC(K585*(1+R585),2)+TRUNC(L585*(1+R585),2)+TRUNC(M585*(1+R585),2)+TRUNC(N585*(1+R585),2)+TRUNC(O585*(1+R585),2)+TRUNC(P585*(1+R585),2))))&gt;=0),ABS((O585*(1+R585)-(TRUNC(O585*(1+R585),2)+(TRUNC(AK585,2)-(TRUNC(H585*(1+R585),2)+TRUNC(J585*(1+R585),2)+TRUNC(K585*(1+R585),2)+TRUNC(L585*(1+R585),2)+TRUNC(M585*(1+R585),2)+TRUNC(N585*(1+R585),2)+TRUNC(O585*(1+R585),2)+TRUNC(P585*(1+R585),2)))))/O585*(1+R585))&lt;=ABS((P585*(1+R585)-(TRUNC(P585*(1+R585),2)+(TRUNC(AK585,2)-(TRUNC(H585*(1+R585),2)+TRUNC(J585*(1+R585),2)+TRUNC(K585*(1+R585),2)+TRUNC(L585*(1+R585),2)+TRUNC(M585*(1+R585),2)+TRUNC(N585*(1+R585),2)+TRUNC(O585*(1+R585),2)+TRUNC(P585*(1+R585),2)))))/P585*(1+R585)),TRUE)),TRUNC(O585*(1+R585),2)+(TRUNC(AK585,2)-(TRUNC(H585*(1+R585),2)+TRUNC(J585*(1+R585),2)+TRUNC(K585*(1+R585),2)+TRUNC(L585*(1+R585),2)+TRUNC(M585*(1+R585),2)+TRUNC(N585*(1+R585),2)+TRUNC(O585*(1+R585),2)+TRUNC(P585*(1+R585),2))),TRUNC(O585*(1+R585),2)))))</f>
        <v>0</v>
      </c>
      <c r="AH585" s="363">
        <f>IF(AG585*G585=0,0,IF((TRUNC(AL585,2)-(TRUNC(S585*G585,2)+TRUNC(W585*G585,2)+TRUNC(Y585*G585,2)+TRUNC(AA585*G585,2)+TRUNC(AC585*G585,2)+TRUNC(AE585*G585,2)+TRUNC(AG585*G585,2)+TRUNC(AI585*G585,2)))=0,TRUNC(AG585*G585,2),IF((TRUNC(TRUNC(AG585*G585,2),2)+(TRUNC(AL585,2)-(TRUNC(S585*G585,2)+TRUNC(W585*G585,2)+TRUNC(Y585*G585,2)+TRUNC(AA585*G585,2)+TRUNC(AC585*G585,2)+TRUNC(AE585*G585,2)+TRUNC(AG585*G585,2)+TRUNC(AI585*G585,2))))&lt;=0,TRUNC(AG585*G585,2),IF(AND(IF(AND(S585*G585&lt;&gt;0,(TRUNC(S585*G585,2)+(TRUNC(AL585,2)-(TRUNC(S585*G585,2)+TRUNC(W585*G585,2)+TRUNC(Y585*G585,2)+TRUNC(AA585*G585,2)+TRUNC(AC585*G585,2)+TRUNC(AE585*G585,2)+TRUNC(AG585*G585,2)+TRUNC(AI585*G585,2))))&gt;=0),ABS((AG585*G585-(TRUNC(AG585*G585,2)+(TRUNC(AL585,2)-(TRUNC(S585*G585,2)+TRUNC(W585*G585,2)+TRUNC(Y585*G585,2)+TRUNC(AA585*G585,2)+TRUNC(AC585*G585,2)+TRUNC(AE585*G585,2)+TRUNC(AG585*G585,2)+TRUNC(AI585*G585,2)))))/AG585*G585)&lt;ABS((S585*G585-(TRUNC(S585*G585,2)+(TRUNC(AL585,2)-(TRUNC(S585*G585,2)+TRUNC(W585*G585,2)+TRUNC(Y585*G585,2)+TRUNC(AA585*G585,2)+TRUNC(AC585*G585,2)+TRUNC(AE585*G585,2)+TRUNC(AG585*G585,2)+TRUNC(AI585*G585,2)))))/S585*G585),TRUE),IF(AND(W585*G585&lt;&gt;0,(TRUNC(W585*G585,2)+(TRUNC(AL585,2)-(TRUNC(S585*G585,2)+TRUNC(W585*G585,2)+TRUNC(Y585*G585,2)+TRUNC(AA585*G585,2)+TRUNC(AC585*G585,2)+TRUNC(AE585*G585,2)+TRUNC(AG585*G585,2)+TRUNC(AI585*G585,2))))&gt;=0),ABS((AG585*G585-(TRUNC(AG585*G585,2)+(TRUNC(AL585,2)-(TRUNC(S585*G585,2)+TRUNC(W585*G585,2)+TRUNC(Y585*G585,2)+TRUNC(AA585*G585,2)+TRUNC(AC585*G585,2)+TRUNC(AE585*G585,2)+TRUNC(AG585*G585,2)+TRUNC(AI585*G585,2)))))/AG585*G585)&lt;ABS((W585*G585-(TRUNC(W585*G585,2)+(TRUNC(AL585,2)-(TRUNC(S585*G585,2)+TRUNC(W585*G585,2)+TRUNC(Y585*G585,2)+TRUNC(AA585*G585,2)+TRUNC(AC585*G585,2)+TRUNC(AE585*G585,2)+TRUNC(AG585*G585,2)+TRUNC(AI585*G585,2)))))/W585*G585),TRUE),IF(AND(Y585*G585&lt;&gt;0,(TRUNC(Y585*G585,2)+(TRUNC(AL585,2)-(TRUNC(S585*G585,2)+TRUNC(W585*G585,2)+TRUNC(Y585*G585,2)+TRUNC(AA585*G585,2)+TRUNC(AC585*G585,2)+TRUNC(AE585*G585,2)+TRUNC(AG585*G585,2)+TRUNC(AI585*G585,2))))&gt;=0),ABS((AG585*G585-(TRUNC(AG585*G585,2)+(TRUNC(AL585,2)-(TRUNC(S585*G585,2)+TRUNC(W585*G585,2)+TRUNC(Y585*G585,2)+TRUNC(AA585*G585,2)+TRUNC(AC585*G585,2)+TRUNC(AE585*G585,2)+TRUNC(AG585*G585,2)+TRUNC(AI585*G585,2)))))/AG585*G585)&lt;ABS((Y585*G585-(TRUNC(Y585*G585,2)+(TRUNC(AL585,2)-(TRUNC(S585*G585,2)+TRUNC(W585*G585,2)+TRUNC(Y585*G585,2)+TRUNC(AA585*G585,2)+TRUNC(AC585*G585,2)+TRUNC(AE585*G585,2)+TRUNC(AG585*G585,2)+TRUNC(AI585*G585,2)))))/Y585*G585),TRUE),IF(AND(AA585*G585&lt;&gt;0,(TRUNC(AA585*G585,2)+(TRUNC(AL585,2)-(TRUNC(S585*G585,2)+TRUNC(W585*G585,2)+TRUNC(Y585*G585,2)+TRUNC(AA585*G585,2)+TRUNC(AC585*G585,2)+TRUNC(AE585*G585,2)+TRUNC(AG585*G585,2)+TRUNC(AI585*G585,2))))&gt;=0),ABS((AG585*G585-(TRUNC(AG585*G585,2)+(TRUNC(AL585,2)-(TRUNC(S585*G585,2)+TRUNC(W585*G585,2)+TRUNC(Y585*G585,2)+TRUNC(AA585*G585,2)+TRUNC(AC585*G585,2)+TRUNC(AE585*G585,2)+TRUNC(AG585*G585,2)+TRUNC(AI585*G585,2)))))/AG585*G585)&lt;ABS((AA585*G585-(TRUNC(AA585*G585,2)+(TRUNC(AL585,2)-(TRUNC(S585*G585,2)+TRUNC(W585*G585,2)+TRUNC(Y585*G585,2)+TRUNC(AA585*G585,2)+TRUNC(AC585*G585,2)+TRUNC(AE585*G585,2)+TRUNC(AG585*G585,2)+TRUNC(AI585*G585,2)))))/AA585*G585),TRUE),IF(AND(AC585*G585&lt;&gt;0,(TRUNC(AC585*G585,2)+(TRUNC(AL585,2)-(TRUNC(S585*G585,2)+TRUNC(W585*G585,2)+TRUNC(Y585*G585,2)+TRUNC(AA585*G585,2)+TRUNC(AC585*G585,2)+TRUNC(AE585*G585,2)+TRUNC(AG585*G585,2)+TRUNC(AI585*G585,2))))&gt;=0),ABS((AG585*G585-(TRUNC(AG585*G585,2)+(TRUNC(AL585,2)-(TRUNC(S585*G585,2)+TRUNC(W585*G585,2)+TRUNC(Y585*G585,2)+TRUNC(AA585*G585,2)+TRUNC(AC585*G585,2)+TRUNC(AE585*G585,2)+TRUNC(AG585*G585,2)+TRUNC(AI585*G585,2)))))/AG585*G585)&lt;ABS((AC585*G585-(TRUNC(AC585*G585,2)+(TRUNC(AL585,2)-(TRUNC(S585*G585,2)+TRUNC(W585*G585,2)+TRUNC(Y585*G585,2)+TRUNC(AA585*G585,2)+TRUNC(AC585*G585,2)+TRUNC(AE585*G585,2)+TRUNC(AG585*G585,2)+TRUNC(AI585*G585,2)))))/AC585*G585),TRUE),IF(AND(AE585*G585&lt;&gt;0,(TRUNC(AE585*G585,2)+(TRUNC(AL585,2)-(TRUNC(S585*G585,2)+TRUNC(W585*G585,2)+TRUNC(Y585*G585,2)+TRUNC(AA585*G585,2)+TRUNC(AC585*G585,2)+TRUNC(AE585*G585,2)+TRUNC(AG585*G585,2)+TRUNC(AI585*G585,2))))&gt;=0),ABS((AG585*G585-(TRUNC(AG585*G585,2)+(TRUNC(AL585,2)-(TRUNC(S585*G585,2)+TRUNC(W585*G585,2)+TRUNC(Y585*G585,2)+TRUNC(AA585*G585,2)+TRUNC(AC585*G585,2)+TRUNC(AE585*G585,2)+TRUNC(AG585*G585,2)+TRUNC(AI585*G585,2)))))/AG585*G585)&lt;ABS((AE585*G585-(TRUNC(AE585*G585,2)+(TRUNC(AL585,2)-(TRUNC(S585*G585,2)+TRUNC(W585*G585,2)+TRUNC(Y585*G585,2)+TRUNC(AA585*G585,2)+TRUNC(AC585*G585,2)+TRUNC(AE585*G585,2)+TRUNC(AG585*G585,2)+TRUNC(AI585*G585,2)))))/AE585*G585),TRUE),IF(AND(AG585*G585&lt;&gt;0,(TRUNC(AG585*G585,2)+(TRUNC(AL585,2)-(TRUNC(S585*G585,2)+TRUNC(W585*G585,2)+TRUNC(Y585*G585,2)+TRUNC(AA585*G585,2)+TRUNC(AC585*G585,2)+TRUNC(AE585*G585,2)+TRUNC(AG585*G585,2)+TRUNC(AI585*G585,2))))&gt;=0),ABS((AG585*G585-(TRUNC(AG585*G585,2)+(TRUNC(AL585,2)-(TRUNC(S585*G585,2)+TRUNC(W585*G585,2)+TRUNC(Y585*G585,2)+TRUNC(AA585*G585,2)+TRUNC(AC585*G585,2)+TRUNC(AE585*G585,2)+TRUNC(AG585*G585,2)+TRUNC(AI585*G585,2)))))/AG585*G585)&lt;=ABS((AG585*G585-(TRUNC(AG585*G585,2)+(TRUNC(AL585,2)-(TRUNC(S585*G585,2)+TRUNC(W585*G585,2)+TRUNC(Y585*G585,2)+TRUNC(AA585*G585,2)+TRUNC(AC585*G585,2)+TRUNC(AE585*G585,2)+TRUNC(AG585*G585,2)+TRUNC(AI585*G585,2)))))/AG585*G585),TRUE),IF(AND(AI585*G585&lt;&gt;0,(TRUNC(AI585*G585,2)+(TRUNC(AL585,2)-(TRUNC(S585*G585,2)+TRUNC(W585*G585,2)+TRUNC(Y585*G585,2)+TRUNC(AA585*G585,2)+TRUNC(AC585*G585,2)+TRUNC(AE585*G585,2)+TRUNC(AG585*G585,2)+TRUNC(AI585*G585,2))))&gt;=0),ABS((AG585*G585-(TRUNC(AG585*G585,2)+(TRUNC(AL585,2)-(TRUNC(S585*G585,2)+TRUNC(W585*G585,2)+TRUNC(Y585*G585,2)+TRUNC(AA585*G585,2)+TRUNC(AC585*G585,2)+TRUNC(AE585*G585,2)+TRUNC(AG585*G585,2)+TRUNC(AI585*G585,2)))))/AG585*G585)&lt;=ABS((AI585*G585-(TRUNC(AI585*G585,2)+(TRUNC(AL585,2)-(TRUNC(S585*G585,2)+TRUNC(W585*G585,2)+TRUNC(Y585*G585,2)+TRUNC(AA585*G585,2)+TRUNC(AC585*G585,2)+TRUNC(AE585*G585,2)+TRUNC(AG585*G585,2)+TRUNC(AI585*G585,2)))))/AI585*G585),TRUE)),TRUNC(AG585*G585,2)+(TRUNC(AL585,2)-(TRUNC(S585*G585,2)+TRUNC(W585*G585,2)+TRUNC(Y585*G585,2)+TRUNC(AA585*G585,2)+TRUNC(AC585*G585,2)+TRUNC(AE585*G585,2)+TRUNC(AG585*G585,2)+TRUNC(AI585*G585,2))),TRUNC(AG585*G585,2)))))</f>
        <v>0</v>
      </c>
      <c r="AI585" s="363">
        <f>IF(P585*(1+R585)=0,0,IF((TRUNC(AK585,2)-(TRUNC(H585*(1+R585),2)+TRUNC(J585*(1+R585),2)+TRUNC(K585*(1+R585),2)+TRUNC(L585*(1+R585),2)+TRUNC(M585*(1+R585),2)+TRUNC(N585*(1+R585),2)+TRUNC(O585*(1+R585),2)+TRUNC(P585*(1+R585),2)))=0,TRUNC(P585*(1+R585),2),IF((TRUNC(TRUNC(P585*(1+R585),2),2)+(TRUNC(AK585,2)-(TRUNC(H585*(1+R585),2)+TRUNC(J585*(1+R585),2)+TRUNC(K585*(1+R585),2)+TRUNC(L585*(1+R585),2)+TRUNC(M585*(1+R585),2)+TRUNC(N585*(1+R585),2)+TRUNC(O585*(1+R585),2)+TRUNC(P585*(1+R585),2))))&lt;=0,TRUNC(P585*(1+R585),2),IF(AND(IF(AND(H585*(1+R585)&lt;&gt;0,(TRUNC(H585*(1+R585),2)+(TRUNC(AK585,2)-(TRUNC(H585*(1+R585),2)+TRUNC(J585*(1+R585),2)+TRUNC(K585*(1+R585),2)+TRUNC(L585*(1+R585),2)+TRUNC(M585*(1+R585),2)+TRUNC(N585*(1+R585),2)+TRUNC(O585*(1+R585),2)+TRUNC(P585*(1+R585),2))))&gt;=0),ABS((P585*(1+R585)-(TRUNC(P585*(1+R585),2)+(TRUNC(AK585,2)-(TRUNC(H585*(1+R585),2)+TRUNC(J585*(1+R585),2)+TRUNC(K585*(1+R585),2)+TRUNC(L585*(1+R585),2)+TRUNC(M585*(1+R585),2)+TRUNC(N585*(1+R585),2)+TRUNC(O585*(1+R585),2)+TRUNC(P585*(1+R585),2)))))/P585*(1+R585))&lt;ABS((H585*(1+R585)-(TRUNC(H585*(1+R585),2)+(TRUNC(AK585,2)-(TRUNC(H585*(1+R585),2)+TRUNC(J585*(1+R585),2)+TRUNC(K585*(1+R585),2)+TRUNC(L585*(1+R585),2)+TRUNC(M585*(1+R585),2)+TRUNC(N585*(1+R585),2)+TRUNC(O585*(1+R585),2)+TRUNC(P585*(1+R585),2)))))/H585*(1+R585)),TRUE),IF(AND(J585*(1+R585)&lt;&gt;0,(TRUNC(J585*(1+R585),2)+(TRUNC(AK585,2)-(TRUNC(H585*(1+R585),2)+TRUNC(J585*(1+R585),2)+TRUNC(K585*(1+R585),2)+TRUNC(L585*(1+R585),2)+TRUNC(M585*(1+R585),2)+TRUNC(N585*(1+R585),2)+TRUNC(O585*(1+R585),2)+TRUNC(P585*(1+R585),2))))&gt;=0),ABS((P585*(1+R585)-(TRUNC(P585*(1+R585),2)+(TRUNC(AK585,2)-(TRUNC(H585*(1+R585),2)+TRUNC(J585*(1+R585),2)+TRUNC(K585*(1+R585),2)+TRUNC(L585*(1+R585),2)+TRUNC(M585*(1+R585),2)+TRUNC(N585*(1+R585),2)+TRUNC(O585*(1+R585),2)+TRUNC(P585*(1+R585),2)))))/P585*(1+R585))&lt;ABS((J585*(1+R585)-(TRUNC(J585*(1+R585),2)+(TRUNC(AK585,2)-(TRUNC(H585*(1+R585),2)+TRUNC(J585*(1+R585),2)+TRUNC(K585*(1+R585),2)+TRUNC(L585*(1+R585),2)+TRUNC(M585*(1+R585),2)+TRUNC(N585*(1+R585),2)+TRUNC(O585*(1+R585),2)+TRUNC(P585*(1+R585),2)))))/J585*(1+R585)),TRUE),IF(AND(K585*(1+R585)&lt;&gt;0,(TRUNC(K585*(1+R585),2)+(TRUNC(AK585,2)-(TRUNC(H585*(1+R585),2)+TRUNC(J585*(1+R585),2)+TRUNC(K585*(1+R585),2)+TRUNC(L585*(1+R585),2)+TRUNC(M585*(1+R585),2)+TRUNC(N585*(1+R585),2)+TRUNC(O585*(1+R585),2)+TRUNC(P585*(1+R585),2))))&gt;=0),ABS((P585*(1+R585)-(TRUNC(P585*(1+R585),2)+(TRUNC(AK585,2)-(TRUNC(H585*(1+R585),2)+TRUNC(J585*(1+R585),2)+TRUNC(K585*(1+R585),2)+TRUNC(L585*(1+R585),2)+TRUNC(M585*(1+R585),2)+TRUNC(N585*(1+R585),2)+TRUNC(O585*(1+R585),2)+TRUNC(P585*(1+R585),2)))))/P585*(1+R585))&lt;ABS((K585*(1+R585)-(TRUNC(K585*(1+R585),2)+(TRUNC(AK585,2)-(TRUNC(H585*(1+R585),2)+TRUNC(J585*(1+R585),2)+TRUNC(K585*(1+R585),2)+TRUNC(L585*(1+R585),2)+TRUNC(M585*(1+R585),2)+TRUNC(N585*(1+R585),2)+TRUNC(O585*(1+R585),2)+TRUNC(P585*(1+R585),2)))))/K585*(1+R585)),TRUE),IF(AND(L585*(1+R585)&lt;&gt;0,(TRUNC(L585*(1+R585),2)+(TRUNC(AK585,2)-(TRUNC(H585*(1+R585),2)+TRUNC(J585*(1+R585),2)+TRUNC(K585*(1+R585),2)+TRUNC(L585*(1+R585),2)+TRUNC(M585*(1+R585),2)+TRUNC(N585*(1+R585),2)+TRUNC(O585*(1+R585),2)+TRUNC(P585*(1+R585),2))))&gt;=0),ABS((P585*(1+R585)-(TRUNC(P585*(1+R585),2)+(TRUNC(AK585,2)-(TRUNC(H585*(1+R585),2)+TRUNC(J585*(1+R585),2)+TRUNC(K585*(1+R585),2)+TRUNC(L585*(1+R585),2)+TRUNC(M585*(1+R585),2)+TRUNC(N585*(1+R585),2)+TRUNC(O585*(1+R585),2)+TRUNC(P585*(1+R585),2)))))/P585*(1+R585))&lt;ABS((L585*(1+R585)-(TRUNC(L585*(1+R585),2)+(TRUNC(AK585,2)-(TRUNC(H585*(1+R585),2)+TRUNC(J585*(1+R585),2)+TRUNC(K585*(1+R585),2)+TRUNC(L585*(1+R585),2)+TRUNC(M585*(1+R585),2)+TRUNC(N585*(1+R585),2)+TRUNC(O585*(1+R585),2)+TRUNC(P585*(1+R585),2)))))/L585*(1+R585)),TRUE),IF(AND(M585*(1+R585)&lt;&gt;0,(TRUNC(M585*(1+R585),2)+(TRUNC(AK585,2)-(TRUNC(H585*(1+R585),2)+TRUNC(J585*(1+R585),2)+TRUNC(K585*(1+R585),2)+TRUNC(L585*(1+R585),2)+TRUNC(M585*(1+R585),2)+TRUNC(N585*(1+R585),2)+TRUNC(O585*(1+R585),2)+TRUNC(P585*(1+R585),2))))&gt;=0),ABS((P585*(1+R585)-(TRUNC(P585*(1+R585),2)+(TRUNC(AK585,2)-(TRUNC(H585*(1+R585),2)+TRUNC(J585*(1+R585),2)+TRUNC(K585*(1+R585),2)+TRUNC(L585*(1+R585),2)+TRUNC(M585*(1+R585),2)+TRUNC(N585*(1+R585),2)+TRUNC(O585*(1+R585),2)+TRUNC(P585*(1+R585),2)))))/P585*(1+R585))&lt;ABS((M585*(1+R585)-(TRUNC(M585*(1+R585),2)+(TRUNC(AK585,2)-(TRUNC(H585*(1+R585),2)+TRUNC(J585*(1+R585),2)+TRUNC(K585*(1+R585),2)+TRUNC(L585*(1+R585),2)+TRUNC(M585*(1+R585),2)+TRUNC(N585*(1+R585),2)+TRUNC(O585*(1+R585),2)+TRUNC(P585*(1+R585),2)))))/M585*(1+R585)),TRUE),IF(AND(N585*(1+R585)&lt;&gt;0,(TRUNC(N585*(1+R585),2)+(TRUNC(AK585,2)-(TRUNC(H585*(1+R585),2)+TRUNC(J585*(1+R585),2)+TRUNC(K585*(1+R585),2)+TRUNC(L585*(1+R585),2)+TRUNC(M585*(1+R585),2)+TRUNC(N585*(1+R585),2)+TRUNC(O585*(1+R585),2)+TRUNC(P585*(1+R585),2))))&gt;=0),ABS((P585*(1+R585)-(TRUNC(P585*(1+R585),2)+(TRUNC(AK585,2)-(TRUNC(H585*(1+R585),2)+TRUNC(J585*(1+R585),2)+TRUNC(K585*(1+R585),2)+TRUNC(L585*(1+R585),2)+TRUNC(M585*(1+R585),2)+TRUNC(N585*(1+R585),2)+TRUNC(O585*(1+R585),2)+TRUNC(P585*(1+R585),2)))))/P585*(1+R585))&lt;ABS((N585*(1+R585)-(TRUNC(N585*(1+R585),2)+(TRUNC(AK585,2)-(TRUNC(H585*(1+R585),2)+TRUNC(J585*(1+R585),2)+TRUNC(K585*(1+R585),2)+TRUNC(L585*(1+R585),2)+TRUNC(M585*(1+R585),2)+TRUNC(N585*(1+R585),2)+TRUNC(O585*(1+R585),2)+TRUNC(P585*(1+R585),2)))))/N585*(1+R585)),TRUE),IF(AND(O585*(1+R585)&lt;&gt;0,(TRUNC(O585*(1+R585),2)+(TRUNC(AK585,2)-(TRUNC(H585*(1+R585),2)+TRUNC(J585*(1+R585),2)+TRUNC(K585*(1+R585),2)+TRUNC(L585*(1+R585),2)+TRUNC(M585*(1+R585),2)+TRUNC(N585*(1+R585),2)+TRUNC(O585*(1+R585),2)+TRUNC(P585*(1+R585),2))))&gt;=0),ABS((P585*(1+R585)-(TRUNC(P585*(1+R585),2)+(TRUNC(AK585,2)-(TRUNC(H585*(1+R585),2)+TRUNC(J585*(1+R585),2)+TRUNC(K585*(1+R585),2)+TRUNC(L585*(1+R585),2)+TRUNC(M585*(1+R585),2)+TRUNC(N585*(1+R585),2)+TRUNC(O585*(1+R585),2)+TRUNC(P585*(1+R585),2)))))/P585*(1+R585))&lt;ABS((O585*(1+R585)-(TRUNC(O585*(1+R585),2)+(TRUNC(AK585,2)-(TRUNC(H585*(1+R585),2)+TRUNC(J585*(1+R585),2)+TRUNC(K585*(1+R585),2)+TRUNC(L585*(1+R585),2)+TRUNC(M585*(1+R585),2)+TRUNC(N585*(1+R585),2)+TRUNC(O585*(1+R585),2)+TRUNC(P585*(1+R585),2)))))/O585*(1+R585)),TRUE),IF(AND(P585*(1+R585)&lt;&gt;0,(TRUNC(P585*(1+R585),2)+(TRUNC(AK585,2)-(TRUNC(H585*(1+R585),2)+TRUNC(J585*(1+R585),2)+TRUNC(K585*(1+R585),2)+TRUNC(L585*(1+R585),2)+TRUNC(M585*(1+R585),2)+TRUNC(N585*(1+R585),2)+TRUNC(O585*(1+R585),2)+TRUNC(P585*(1+R585),2))))&gt;=0),ABS((P585*(1+R585)-(TRUNC(P585*(1+R585),2)+(TRUNC(AK585,2)-(TRUNC(H585*(1+R585),2)+TRUNC(J585*(1+R585),2)+TRUNC(K585*(1+R585),2)+TRUNC(L585*(1+R585),2)+TRUNC(M585*(1+R585),2)+TRUNC(N585*(1+R585),2)+TRUNC(O585*(1+R585),2)+TRUNC(P585*(1+R585),2)))))/P585*(1+R585))&lt;=ABS((P585*(1+R585)-(TRUNC(P585*(1+R585),2)+(TRUNC(AK585,2)-(TRUNC(H585*(1+R585),2)+TRUNC(J585*(1+R585),2)+TRUNC(K585*(1+R585),2)+TRUNC(L585*(1+R585),2)+TRUNC(M585*(1+R585),2)+TRUNC(N585*(1+R585),2)+TRUNC(O585*(1+R585),2)+TRUNC(P585*(1+R585),2)))))/P585*(1+R585)),TRUE)),TRUNC(P585*(1+R585),2)+(TRUNC(AK585,2)-(TRUNC(H585*(1+R585),2)+TRUNC(J585*(1+R585),2)+TRUNC(K585*(1+R585),2)+TRUNC(L585*(1+R585),2)+TRUNC(M585*(1+R585),2)+TRUNC(N585*(1+R585),2)+TRUNC(O585*(1+R585),2)+TRUNC(P585*(1+R585),2))),TRUNC(P585*(1+R585),2)))))</f>
        <v>0</v>
      </c>
      <c r="AJ585" s="363">
        <f>IF(AI585*G585=0,0,IF((TRUNC(AL585,2)-(TRUNC(S585*G585,2)+TRUNC(W585*G585,2)+TRUNC(Y585*G585,2)+TRUNC(AA585*G585,2)+TRUNC(AC585*G585,2)+TRUNC(AE585*G585,2)+TRUNC(AG585*G585,2)+TRUNC(AI585*G585,2)))=0,TRUNC(AI585*G585,2),IF((TRUNC(TRUNC(AI585*G585,2),2)+(TRUNC(AL585,2)-(TRUNC(S585*G585,2)+TRUNC(W585*G585,2)+TRUNC(Y585*G585,2)+TRUNC(AA585*G585,2)+TRUNC(AC585*G585,2)+TRUNC(AE585*G585,2)+TRUNC(AG585*G585,2)+TRUNC(AI585*G585,2))))&lt;=0,TRUNC(AI585*G585,2),IF(AND(IF(AND(S585*G585&lt;&gt;0,(TRUNC(S585*G585,2)+(TRUNC(AL585,2)-(TRUNC(S585*G585,2)+TRUNC(W585*G585,2)+TRUNC(Y585*G585,2)+TRUNC(AA585*G585,2)+TRUNC(AC585*G585,2)+TRUNC(AE585*G585,2)+TRUNC(AG585*G585,2)+TRUNC(AI585*G585,2))))&gt;=0),ABS((AI585*G585-(TRUNC(AI585*G585,2)+(TRUNC(AL585,2)-(TRUNC(S585*G585,2)+TRUNC(W585*G585,2)+TRUNC(Y585*G585,2)+TRUNC(AA585*G585,2)+TRUNC(AC585*G585,2)+TRUNC(AE585*G585,2)+TRUNC(AG585*G585,2)+TRUNC(AI585*G585,2)))))/AI585*G585)&lt;ABS((S585*G585-(TRUNC(S585*G585,2)+(TRUNC(AL585,2)-(TRUNC(S585*G585,2)+TRUNC(W585*G585,2)+TRUNC(Y585*G585,2)+TRUNC(AA585*G585,2)+TRUNC(AC585*G585,2)+TRUNC(AE585*G585,2)+TRUNC(AG585*G585,2)+TRUNC(AI585*G585,2)))))/S585*G585),TRUE),IF(AND(W585*G585&lt;&gt;0,(TRUNC(W585*G585,2)+(TRUNC(AL585,2)-(TRUNC(S585*G585,2)+TRUNC(W585*G585,2)+TRUNC(Y585*G585,2)+TRUNC(AA585*G585,2)+TRUNC(AC585*G585,2)+TRUNC(AE585*G585,2)+TRUNC(AG585*G585,2)+TRUNC(AI585*G585,2))))&gt;=0),ABS((AI585*G585-(TRUNC(AI585*G585,2)+(TRUNC(AL585,2)-(TRUNC(S585*G585,2)+TRUNC(W585*G585,2)+TRUNC(Y585*G585,2)+TRUNC(AA585*G585,2)+TRUNC(AC585*G585,2)+TRUNC(AE585*G585,2)+TRUNC(AG585*G585,2)+TRUNC(AI585*G585,2)))))/AI585*G585)&lt;ABS((W585*G585-(TRUNC(W585*G585,2)+(TRUNC(AL585,2)-(TRUNC(S585*G585,2)+TRUNC(W585*G585,2)+TRUNC(Y585*G585,2)+TRUNC(AA585*G585,2)+TRUNC(AC585*G585,2)+TRUNC(AE585*G585,2)+TRUNC(AG585*G585,2)+TRUNC(AI585*G585,2)))))/W585*G585),TRUE),IF(AND(Y585*G585&lt;&gt;0,(TRUNC(Y585*G585,2)+(TRUNC(AL585,2)-(TRUNC(S585*G585,2)+TRUNC(W585*G585,2)+TRUNC(Y585*G585,2)+TRUNC(AA585*G585,2)+TRUNC(AC585*G585,2)+TRUNC(AE585*G585,2)+TRUNC(AG585*G585,2)+TRUNC(AI585*G585,2))))&gt;=0),ABS((AI585*G585-(TRUNC(AI585*G585,2)+(TRUNC(AL585,2)-(TRUNC(S585*G585,2)+TRUNC(W585*G585,2)+TRUNC(Y585*G585,2)+TRUNC(AA585*G585,2)+TRUNC(AC585*G585,2)+TRUNC(AE585*G585,2)+TRUNC(AG585*G585,2)+TRUNC(AI585*G585,2)))))/AI585*G585)&lt;ABS((Y585*G585-(TRUNC(Y585*G585,2)+(TRUNC(AL585,2)-(TRUNC(S585*G585,2)+TRUNC(W585*G585,2)+TRUNC(Y585*G585,2)+TRUNC(AA585*G585,2)+TRUNC(AC585*G585,2)+TRUNC(AE585*G585,2)+TRUNC(AG585*G585,2)+TRUNC(AI585*G585,2)))))/Y585*G585),TRUE),IF(AND(AA585*G585&lt;&gt;0,(TRUNC(AA585*G585,2)+(TRUNC(AL585,2)-(TRUNC(S585*G585,2)+TRUNC(W585*G585,2)+TRUNC(Y585*G585,2)+TRUNC(AA585*G585,2)+TRUNC(AC585*G585,2)+TRUNC(AE585*G585,2)+TRUNC(AG585*G585,2)+TRUNC(AI585*G585,2))))&gt;=0),ABS((AI585*G585-(TRUNC(AI585*G585,2)+(TRUNC(AL585,2)-(TRUNC(S585*G585,2)+TRUNC(W585*G585,2)+TRUNC(Y585*G585,2)+TRUNC(AA585*G585,2)+TRUNC(AC585*G585,2)+TRUNC(AE585*G585,2)+TRUNC(AG585*G585,2)+TRUNC(AI585*G585,2)))))/AI585*G585)&lt;ABS((AA585*G585-(TRUNC(AA585*G585,2)+(TRUNC(AL585,2)-(TRUNC(S585*G585,2)+TRUNC(W585*G585,2)+TRUNC(Y585*G585,2)+TRUNC(AA585*G585,2)+TRUNC(AC585*G585,2)+TRUNC(AE585*G585,2)+TRUNC(AG585*G585,2)+TRUNC(AI585*G585,2)))))/AA585*G585),TRUE),IF(AND(AC585*G585&lt;&gt;0,(TRUNC(AC585*G585,2)+(TRUNC(AL585,2)-(TRUNC(S585*G585,2)+TRUNC(W585*G585,2)+TRUNC(Y585*G585,2)+TRUNC(AA585*G585,2)+TRUNC(AC585*G585,2)+TRUNC(AE585*G585,2)+TRUNC(AG585*G585,2)+TRUNC(AI585*G585,2))))&gt;=0),ABS((AI585*G585-(TRUNC(AI585*G585,2)+(TRUNC(AL585,2)-(TRUNC(S585*G585,2)+TRUNC(W585*G585,2)+TRUNC(Y585*G585,2)+TRUNC(AA585*G585,2)+TRUNC(AC585*G585,2)+TRUNC(AE585*G585,2)+TRUNC(AG585*G585,2)+TRUNC(AI585*G585,2)))))/AI585*G585)&lt;ABS((AC585*G585-(TRUNC(AC585*G585,2)+(TRUNC(AL585,2)-(TRUNC(S585*G585,2)+TRUNC(W585*G585,2)+TRUNC(Y585*G585,2)+TRUNC(AA585*G585,2)+TRUNC(AC585*G585,2)+TRUNC(AE585*G585,2)+TRUNC(AG585*G585,2)+TRUNC(AI585*G585,2)))))/AC585*G585),TRUE),IF(AND(AE585*G585&lt;&gt;0,(TRUNC(AE585*G585,2)+(TRUNC(AL585,2)-(TRUNC(S585*G585,2)+TRUNC(W585*G585,2)+TRUNC(Y585*G585,2)+TRUNC(AA585*G585,2)+TRUNC(AC585*G585,2)+TRUNC(AE585*G585,2)+TRUNC(AG585*G585,2)+TRUNC(AI585*G585,2))))&gt;=0),ABS((AI585*G585-(TRUNC(AI585*G585,2)+(TRUNC(AL585,2)-(TRUNC(S585*G585,2)+TRUNC(W585*G585,2)+TRUNC(Y585*G585,2)+TRUNC(AA585*G585,2)+TRUNC(AC585*G585,2)+TRUNC(AE585*G585,2)+TRUNC(AG585*G585,2)+TRUNC(AI585*G585,2)))))/AI585*G585)&lt;ABS((AE585*G585-(TRUNC(AE585*G585,2)+(TRUNC(AL585,2)-(TRUNC(S585*G585,2)+TRUNC(W585*G585,2)+TRUNC(Y585*G585,2)+TRUNC(AA585*G585,2)+TRUNC(AC585*G585,2)+TRUNC(AE585*G585,2)+TRUNC(AG585*G585,2)+TRUNC(AI585*G585,2)))))/AE585*G585),TRUE),IF(AND(AG585*G585&lt;&gt;0,(TRUNC(AG585*G585,2)+(TRUNC(AL585,2)-(TRUNC(S585*G585,2)+TRUNC(W585*G585,2)+TRUNC(Y585*G585,2)+TRUNC(AA585*G585,2)+TRUNC(AC585*G585,2)+TRUNC(AE585*G585,2)+TRUNC(AG585*G585,2)+TRUNC(AI585*G585,2))))&gt;=0),ABS((AI585*G585-(TRUNC(AI585*G585,2)+(TRUNC(AL585,2)-(TRUNC(S585*G585,2)+TRUNC(W585*G585,2)+TRUNC(Y585*G585,2)+TRUNC(AA585*G585,2)+TRUNC(AC585*G585,2)+TRUNC(AE585*G585,2)+TRUNC(AG585*G585,2)+TRUNC(AI585*G585,2)))))/AI585*G585)&lt;ABS((AG585*G585-(TRUNC(AG585*G585,2)+(TRUNC(AL585,2)-(TRUNC(S585*G585,2)+TRUNC(W585*G585,2)+TRUNC(Y585*G585,2)+TRUNC(AA585*G585,2)+TRUNC(AC585*G585,2)+TRUNC(AE585*G585,2)+TRUNC(AG585*G585,2)+TRUNC(AI585*G585,2)))))/AG585*G585),TRUE),IF(AND(AI585*G585&lt;&gt;0,(TRUNC(AI585*G585,2)+(TRUNC(AL585,2)-(TRUNC(S585*G585,2)+TRUNC(W585*G585,2)+TRUNC(Y585*G585,2)+TRUNC(AA585*G585,2)+TRUNC(AC585*G585,2)+TRUNC(AE585*G585,2)+TRUNC(AG585*G585,2)+TRUNC(AI585*G585,2))))&gt;=0),ABS((AI585*G585-(TRUNC(AI585*G585,2)+(TRUNC(AL585,2)-(TRUNC(S585*G585,2)+TRUNC(W585*G585,2)+TRUNC(Y585*G585,2)+TRUNC(AA585*G585,2)+TRUNC(AC585*G585,2)+TRUNC(AE585*G585,2)+TRUNC(AG585*G585,2)+TRUNC(AI585*G585,2)))))/AI585*G585)&lt;=ABS((AI585*G585-(TRUNC(AI585*G585,2)+(TRUNC(AL585,2)-(TRUNC(S585*G585,2)+TRUNC(W585*G585,2)+TRUNC(Y585*G585,2)+TRUNC(AA585*G585,2)+TRUNC(AC585*G585,2)+TRUNC(AE585*G585,2)+TRUNC(AG585*G585,2)+TRUNC(AI585*G585,2)))))/AI585*G585),TRUE)),TRUNC(AI585*G585,2)+(TRUNC(AL585,2)-(TRUNC(S585*G585,2)+TRUNC(W585*G585,2)+TRUNC(Y585*G585,2)+TRUNC(AA585*G585,2)+TRUNC(AC585*G585,2)+TRUNC(AE585*G585,2)+TRUNC(AG585*G585,2)+TRUNC(AI585*G585,2))),TRUNC(AI585*G585,2)))))</f>
        <v>0</v>
      </c>
      <c r="AK585" s="363">
        <f>TRUNC(Q585*(1+R585), 2)</f>
        <v>2.31</v>
      </c>
      <c r="AL585" s="363">
        <f>TRUNC(G585*TRUNC(AK585, 2), 2)</f>
        <v>2804.8</v>
      </c>
    </row>
    <row r="586" spans="1:38" ht="15" x14ac:dyDescent="0.2">
      <c r="A586" s="407" t="s">
        <v>1001</v>
      </c>
      <c r="B586" s="406" t="s">
        <v>238</v>
      </c>
      <c r="C586" s="406" t="s">
        <v>238</v>
      </c>
      <c r="D586" s="406" t="s">
        <v>238</v>
      </c>
      <c r="E586" s="406" t="s">
        <v>229</v>
      </c>
      <c r="F586" s="405" t="s">
        <v>238</v>
      </c>
      <c r="G586" s="405"/>
      <c r="H586" s="403"/>
      <c r="I586" s="403"/>
      <c r="J586" s="403"/>
      <c r="K586" s="403"/>
      <c r="L586" s="403"/>
      <c r="M586" s="403"/>
      <c r="N586" s="403"/>
      <c r="O586" s="403"/>
      <c r="P586" s="403"/>
      <c r="Q586" s="403"/>
      <c r="R586" s="404" t="s">
        <v>4</v>
      </c>
      <c r="S586" s="403"/>
      <c r="T586" s="403">
        <f>SUBTOTAL(109,T587:T590)</f>
        <v>28916.62</v>
      </c>
      <c r="U586" s="403"/>
      <c r="V586" s="403">
        <f>SUBTOTAL(109,V587:V590)</f>
        <v>37520.86</v>
      </c>
      <c r="W586" s="403"/>
      <c r="X586" s="403">
        <f>SUBTOTAL(109,X587:X590)</f>
        <v>37520.86</v>
      </c>
      <c r="Y586" s="403"/>
      <c r="Z586" s="403">
        <f>SUBTOTAL(109,Z587:Z590)</f>
        <v>0</v>
      </c>
      <c r="AA586" s="403"/>
      <c r="AB586" s="403">
        <f>SUBTOTAL(109,AB587:AB590)</f>
        <v>0</v>
      </c>
      <c r="AC586" s="403"/>
      <c r="AD586" s="403">
        <f>SUBTOTAL(109,AD587:AD590)</f>
        <v>0</v>
      </c>
      <c r="AE586" s="403"/>
      <c r="AF586" s="403">
        <f>SUBTOTAL(109,AF587:AF590)</f>
        <v>0</v>
      </c>
      <c r="AG586" s="403"/>
      <c r="AH586" s="403">
        <f>SUBTOTAL(109,AH587:AH590)</f>
        <v>0</v>
      </c>
      <c r="AI586" s="403"/>
      <c r="AJ586" s="403">
        <f>SUBTOTAL(109,AJ587:AJ590)</f>
        <v>0</v>
      </c>
      <c r="AK586" s="403"/>
      <c r="AL586" s="403">
        <f>SUBTOTAL(109,AL587:AL590)</f>
        <v>66437.48</v>
      </c>
    </row>
    <row r="587" spans="1:38" ht="25.5" x14ac:dyDescent="0.2">
      <c r="A587" s="368" t="s">
        <v>1002</v>
      </c>
      <c r="B587" s="367" t="s">
        <v>287</v>
      </c>
      <c r="C587" s="367" t="s">
        <v>393</v>
      </c>
      <c r="D587" s="367" t="s">
        <v>1503</v>
      </c>
      <c r="E587" s="366" t="s">
        <v>113</v>
      </c>
      <c r="F587" s="365" t="s">
        <v>5</v>
      </c>
      <c r="G587" s="365">
        <v>3732.82</v>
      </c>
      <c r="H587" s="363">
        <v>6.25</v>
      </c>
      <c r="I587" s="363">
        <v>7.63</v>
      </c>
      <c r="J587" s="363">
        <v>7.63</v>
      </c>
      <c r="K587" s="363">
        <v>0</v>
      </c>
      <c r="L587" s="363">
        <v>0</v>
      </c>
      <c r="M587" s="363">
        <v>0</v>
      </c>
      <c r="N587" s="363">
        <v>0</v>
      </c>
      <c r="O587" s="363">
        <v>0</v>
      </c>
      <c r="P587" s="363">
        <v>0</v>
      </c>
      <c r="Q587" s="363">
        <f>TRUNC(H587 + N587 + K587 + J587 + P587 + M587 + L587 + O587, 2)</f>
        <v>13.88</v>
      </c>
      <c r="R587" s="364">
        <v>8.3526000000000003E-2</v>
      </c>
      <c r="S587" s="363">
        <f>IF(H587*(1+R587)=0,0,IF((TRUNC(AK587,2)-(TRUNC(H587*(1+R587),2)+TRUNC(J587*(1+R587),2)+TRUNC(K587*(1+R587),2)+TRUNC(L587*(1+R587),2)+TRUNC(M587*(1+R587),2)+TRUNC(N587*(1+R587),2)+TRUNC(O587*(1+R587),2)+TRUNC(P587*(1+R587),2)))=0,TRUNC(H587*(1+R587),2),IF((TRUNC(TRUNC(H587*(1+R587),2),2)+(TRUNC(AK587,2)-(TRUNC(H587*(1+R587),2)+TRUNC(J587*(1+R587),2)+TRUNC(K587*(1+R587),2)+TRUNC(L587*(1+R587),2)+TRUNC(M587*(1+R587),2)+TRUNC(N587*(1+R587),2)+TRUNC(O587*(1+R587),2)+TRUNC(P587*(1+R587),2))))&lt;=0,TRUNC(H587*(1+R587),2),IF(AND(IF(AND(H587*(1+R587)&lt;&gt;0,(TRUNC(H587*(1+R587),2)+(TRUNC(AK587,2)-(TRUNC(H587*(1+R587),2)+TRUNC(J587*(1+R587),2)+TRUNC(K587*(1+R587),2)+TRUNC(L587*(1+R587),2)+TRUNC(M587*(1+R587),2)+TRUNC(N587*(1+R587),2)+TRUNC(O587*(1+R587),2)+TRUNC(P587*(1+R587),2))))&gt;=0),ABS((H587*(1+R587)-(TRUNC(H587*(1+R587),2)+(TRUNC(AK587,2)-(TRUNC(H587*(1+R587),2)+TRUNC(J587*(1+R587),2)+TRUNC(K587*(1+R587),2)+TRUNC(L587*(1+R587),2)+TRUNC(M587*(1+R587),2)+TRUNC(N587*(1+R587),2)+TRUNC(O587*(1+R587),2)+TRUNC(P587*(1+R587),2)))))/H587*(1+R587))&lt;=ABS((H587*(1+R587)-(TRUNC(H587*(1+R587),2)+(TRUNC(AK587,2)-(TRUNC(H587*(1+R587),2)+TRUNC(J587*(1+R587),2)+TRUNC(K587*(1+R587),2)+TRUNC(L587*(1+R587),2)+TRUNC(M587*(1+R587),2)+TRUNC(N587*(1+R587),2)+TRUNC(O587*(1+R587),2)+TRUNC(P587*(1+R587),2)))))/H587*(1+R587)),TRUE),IF(AND(J587*(1+R587)&lt;&gt;0,(TRUNC(J587*(1+R587),2)+(TRUNC(AK587,2)-(TRUNC(H587*(1+R587),2)+TRUNC(J587*(1+R587),2)+TRUNC(K587*(1+R587),2)+TRUNC(L587*(1+R587),2)+TRUNC(M587*(1+R587),2)+TRUNC(N587*(1+R587),2)+TRUNC(O587*(1+R587),2)+TRUNC(P587*(1+R587),2))))&gt;=0),ABS((H587*(1+R587)-(TRUNC(H587*(1+R587),2)+(TRUNC(AK587,2)-(TRUNC(H587*(1+R587),2)+TRUNC(J587*(1+R587),2)+TRUNC(K587*(1+R587),2)+TRUNC(L587*(1+R587),2)+TRUNC(M587*(1+R587),2)+TRUNC(N587*(1+R587),2)+TRUNC(O587*(1+R587),2)+TRUNC(P587*(1+R587),2)))))/H587*(1+R587))&lt;=ABS((J587*(1+R587)-(TRUNC(J587*(1+R587),2)+(TRUNC(AK587,2)-(TRUNC(H587*(1+R587),2)+TRUNC(J587*(1+R587),2)+TRUNC(K587*(1+R587),2)+TRUNC(L587*(1+R587),2)+TRUNC(M587*(1+R587),2)+TRUNC(N587*(1+R587),2)+TRUNC(O587*(1+R587),2)+TRUNC(P587*(1+R587),2)))))/J587*(1+R587)),TRUE),IF(AND(K587*(1+R587)&lt;&gt;0,(TRUNC(K587*(1+R587),2)+(TRUNC(AK587,2)-(TRUNC(H587*(1+R587),2)+TRUNC(J587*(1+R587),2)+TRUNC(K587*(1+R587),2)+TRUNC(L587*(1+R587),2)+TRUNC(M587*(1+R587),2)+TRUNC(N587*(1+R587),2)+TRUNC(O587*(1+R587),2)+TRUNC(P587*(1+R587),2))))&gt;=0),ABS((H587*(1+R587)-(TRUNC(H587*(1+R587),2)+(TRUNC(AK587,2)-(TRUNC(H587*(1+R587),2)+TRUNC(J587*(1+R587),2)+TRUNC(K587*(1+R587),2)+TRUNC(L587*(1+R587),2)+TRUNC(M587*(1+R587),2)+TRUNC(N587*(1+R587),2)+TRUNC(O587*(1+R587),2)+TRUNC(P587*(1+R587),2)))))/H587*(1+R587))&lt;=ABS((K587*(1+R587)-(TRUNC(K587*(1+R587),2)+(TRUNC(AK587,2)-(TRUNC(H587*(1+R587),2)+TRUNC(J587*(1+R587),2)+TRUNC(K587*(1+R587),2)+TRUNC(L587*(1+R587),2)+TRUNC(M587*(1+R587),2)+TRUNC(N587*(1+R587),2)+TRUNC(O587*(1+R587),2)+TRUNC(P587*(1+R587),2)))))/K587*(1+R587)),TRUE),IF(AND(L587*(1+R587)&lt;&gt;0,(TRUNC(L587*(1+R587),2)+(TRUNC(AK587,2)-(TRUNC(H587*(1+R587),2)+TRUNC(J587*(1+R587),2)+TRUNC(K587*(1+R587),2)+TRUNC(L587*(1+R587),2)+TRUNC(M587*(1+R587),2)+TRUNC(N587*(1+R587),2)+TRUNC(O587*(1+R587),2)+TRUNC(P587*(1+R587),2))))&gt;=0),ABS((H587*(1+R587)-(TRUNC(H587*(1+R587),2)+(TRUNC(AK587,2)-(TRUNC(H587*(1+R587),2)+TRUNC(J587*(1+R587),2)+TRUNC(K587*(1+R587),2)+TRUNC(L587*(1+R587),2)+TRUNC(M587*(1+R587),2)+TRUNC(N587*(1+R587),2)+TRUNC(O587*(1+R587),2)+TRUNC(P587*(1+R587),2)))))/H587*(1+R587))&lt;=ABS((L587*(1+R587)-(TRUNC(L587*(1+R587),2)+(TRUNC(AK587,2)-(TRUNC(H587*(1+R587),2)+TRUNC(J587*(1+R587),2)+TRUNC(K587*(1+R587),2)+TRUNC(L587*(1+R587),2)+TRUNC(M587*(1+R587),2)+TRUNC(N587*(1+R587),2)+TRUNC(O587*(1+R587),2)+TRUNC(P587*(1+R587),2)))))/L587*(1+R587)),TRUE),IF(AND(M587*(1+R587)&lt;&gt;0,(TRUNC(M587*(1+R587),2)+(TRUNC(AK587,2)-(TRUNC(H587*(1+R587),2)+TRUNC(J587*(1+R587),2)+TRUNC(K587*(1+R587),2)+TRUNC(L587*(1+R587),2)+TRUNC(M587*(1+R587),2)+TRUNC(N587*(1+R587),2)+TRUNC(O587*(1+R587),2)+TRUNC(P587*(1+R587),2))))&gt;=0),ABS((H587*(1+R587)-(TRUNC(H587*(1+R587),2)+(TRUNC(AK587,2)-(TRUNC(H587*(1+R587),2)+TRUNC(J587*(1+R587),2)+TRUNC(K587*(1+R587),2)+TRUNC(L587*(1+R587),2)+TRUNC(M587*(1+R587),2)+TRUNC(N587*(1+R587),2)+TRUNC(O587*(1+R587),2)+TRUNC(P587*(1+R587),2)))))/H587*(1+R587))&lt;=ABS((M587*(1+R587)-(TRUNC(M587*(1+R587),2)+(TRUNC(AK587,2)-(TRUNC(H587*(1+R587),2)+TRUNC(J587*(1+R587),2)+TRUNC(K587*(1+R587),2)+TRUNC(L587*(1+R587),2)+TRUNC(M587*(1+R587),2)+TRUNC(N587*(1+R587),2)+TRUNC(O587*(1+R587),2)+TRUNC(P587*(1+R587),2)))))/M587*(1+R587)),TRUE),IF(AND(N587*(1+R587)&lt;&gt;0,(TRUNC(N587*(1+R587),2)+(TRUNC(AK587,2)-(TRUNC(H587*(1+R587),2)+TRUNC(J587*(1+R587),2)+TRUNC(K587*(1+R587),2)+TRUNC(L587*(1+R587),2)+TRUNC(M587*(1+R587),2)+TRUNC(N587*(1+R587),2)+TRUNC(O587*(1+R587),2)+TRUNC(P587*(1+R587),2))))&gt;=0),ABS((H587*(1+R587)-(TRUNC(H587*(1+R587),2)+(TRUNC(AK587,2)-(TRUNC(H587*(1+R587),2)+TRUNC(J587*(1+R587),2)+TRUNC(K587*(1+R587),2)+TRUNC(L587*(1+R587),2)+TRUNC(M587*(1+R587),2)+TRUNC(N587*(1+R587),2)+TRUNC(O587*(1+R587),2)+TRUNC(P587*(1+R587),2)))))/H587*(1+R587))&lt;=ABS((N587*(1+R587)-(TRUNC(N587*(1+R587),2)+(TRUNC(AK587,2)-(TRUNC(H587*(1+R587),2)+TRUNC(J587*(1+R587),2)+TRUNC(K587*(1+R587),2)+TRUNC(L587*(1+R587),2)+TRUNC(M587*(1+R587),2)+TRUNC(N587*(1+R587),2)+TRUNC(O587*(1+R587),2)+TRUNC(P587*(1+R587),2)))))/N587*(1+R587)),TRUE),IF(AND(O587*(1+R587)&lt;&gt;0,(TRUNC(O587*(1+R587),2)+(TRUNC(AK587,2)-(TRUNC(H587*(1+R587),2)+TRUNC(J587*(1+R587),2)+TRUNC(K587*(1+R587),2)+TRUNC(L587*(1+R587),2)+TRUNC(M587*(1+R587),2)+TRUNC(N587*(1+R587),2)+TRUNC(O587*(1+R587),2)+TRUNC(P587*(1+R587),2))))&gt;=0),ABS((H587*(1+R587)-(TRUNC(H587*(1+R587),2)+(TRUNC(AK587,2)-(TRUNC(H587*(1+R587),2)+TRUNC(J587*(1+R587),2)+TRUNC(K587*(1+R587),2)+TRUNC(L587*(1+R587),2)+TRUNC(M587*(1+R587),2)+TRUNC(N587*(1+R587),2)+TRUNC(O587*(1+R587),2)+TRUNC(P587*(1+R587),2)))))/H587*(1+R587))&lt;=ABS((O587*(1+R587)-(TRUNC(O587*(1+R587),2)+(TRUNC(AK587,2)-(TRUNC(H587*(1+R587),2)+TRUNC(J587*(1+R587),2)+TRUNC(K587*(1+R587),2)+TRUNC(L587*(1+R587),2)+TRUNC(M587*(1+R587),2)+TRUNC(N587*(1+R587),2)+TRUNC(O587*(1+R587),2)+TRUNC(P587*(1+R587),2)))))/O587*(1+R587)),TRUE),IF(AND(P587*(1+R587)&lt;&gt;0,(TRUNC(P587*(1+R587),2)+(TRUNC(AK587,2)-(TRUNC(H587*(1+R587),2)+TRUNC(J587*(1+R587),2)+TRUNC(K587*(1+R587),2)+TRUNC(L587*(1+R587),2)+TRUNC(M587*(1+R587),2)+TRUNC(N587*(1+R587),2)+TRUNC(O587*(1+R587),2)+TRUNC(P587*(1+R587),2))))&gt;=0),ABS((H587*(1+R587)-(TRUNC(H587*(1+R587),2)+(TRUNC(AK587,2)-(TRUNC(H587*(1+R587),2)+TRUNC(J587*(1+R587),2)+TRUNC(K587*(1+R587),2)+TRUNC(L587*(1+R587),2)+TRUNC(M587*(1+R587),2)+TRUNC(N587*(1+R587),2)+TRUNC(O587*(1+R587),2)+TRUNC(P587*(1+R587),2)))))/H587*(1+R587))&lt;=ABS((P587*(1+R587)-(TRUNC(P587*(1+R587),2)+(TRUNC(AK587,2)-(TRUNC(H587*(1+R587),2)+TRUNC(J587*(1+R587),2)+TRUNC(K587*(1+R587),2)+TRUNC(L587*(1+R587),2)+TRUNC(M587*(1+R587),2)+TRUNC(N587*(1+R587),2)+TRUNC(O587*(1+R587),2)+TRUNC(P587*(1+R587),2)))))/P587*(1+R587)),TRUE)),TRUNC(H587*(1+R587),2)+(TRUNC(AK587,2)-(TRUNC(H587*(1+R587),2)+TRUNC(J587*(1+R587),2)+TRUNC(K587*(1+R587),2)+TRUNC(L587*(1+R587),2)+TRUNC(M587*(1+R587),2)+TRUNC(N587*(1+R587),2)+TRUNC(O587*(1+R587),2)+TRUNC(P587*(1+R587),2))),TRUNC(H587*(1+R587),2)))))</f>
        <v>6.77</v>
      </c>
      <c r="T587" s="363">
        <f>IF(S587*G587=0,0,IF((TRUNC(AL587,2)-(TRUNC(S587*G587,2)+TRUNC(W587*G587,2)+TRUNC(Y587*G587,2)+TRUNC(AA587*G587,2)+TRUNC(AC587*G587,2)+TRUNC(AE587*G587,2)+TRUNC(AG587*G587,2)+TRUNC(AI587*G587,2)))=0,TRUNC(S587*G587,2),IF((TRUNC(TRUNC(S587*G587,2),2)+(TRUNC(AL587,2)-(TRUNC(S587*G587,2)+TRUNC(W587*G587,2)+TRUNC(Y587*G587,2)+TRUNC(AA587*G587,2)+TRUNC(AC587*G587,2)+TRUNC(AE587*G587,2)+TRUNC(AG587*G587,2)+TRUNC(AI587*G587,2))))&lt;=0,TRUNC(S587*G587,2),IF(AND(IF(AND(S587*G587&lt;&gt;0,(TRUNC(S587*G587,2)+(TRUNC(AL587,2)-(TRUNC(S587*G587,2)+TRUNC(W587*G587,2)+TRUNC(Y587*G587,2)+TRUNC(AA587*G587,2)+TRUNC(AC587*G587,2)+TRUNC(AE587*G587,2)+TRUNC(AG587*G587,2)+TRUNC(AI587*G587,2))))&gt;=0),ABS((S587*G587-(TRUNC(S587*G587,2)+(TRUNC(AL587,2)-(TRUNC(S587*G587,2)+TRUNC(W587*G587,2)+TRUNC(Y587*G587,2)+TRUNC(AA587*G587,2)+TRUNC(AC587*G587,2)+TRUNC(AE587*G587,2)+TRUNC(AG587*G587,2)+TRUNC(AI587*G587,2)))))/S587*G587)&lt;=ABS((S587*G587-(TRUNC(S587*G587,2)+(TRUNC(AL587,2)-(TRUNC(S587*G587,2)+TRUNC(W587*G587,2)+TRUNC(Y587*G587,2)+TRUNC(AA587*G587,2)+TRUNC(AC587*G587,2)+TRUNC(AE587*G587,2)+TRUNC(AG587*G587,2)+TRUNC(AI587*G587,2)))))/S587*G587),TRUE),IF(AND(W587*G587&lt;&gt;0,(TRUNC(W587*G587,2)+(TRUNC(AL587,2)-(TRUNC(S587*G587,2)+TRUNC(W587*G587,2)+TRUNC(Y587*G587,2)+TRUNC(AA587*G587,2)+TRUNC(AC587*G587,2)+TRUNC(AE587*G587,2)+TRUNC(AG587*G587,2)+TRUNC(AI587*G587,2))))&gt;=0),ABS((S587*G587-(TRUNC(S587*G587,2)+(TRUNC(AL587,2)-(TRUNC(S587*G587,2)+TRUNC(W587*G587,2)+TRUNC(Y587*G587,2)+TRUNC(AA587*G587,2)+TRUNC(AC587*G587,2)+TRUNC(AE587*G587,2)+TRUNC(AG587*G587,2)+TRUNC(AI587*G587,2)))))/S587*G587)&lt;=ABS((W587*G587-(TRUNC(W587*G587,2)+(TRUNC(AL587,2)-(TRUNC(S587*G587,2)+TRUNC(W587*G587,2)+TRUNC(Y587*G587,2)+TRUNC(AA587*G587,2)+TRUNC(AC587*G587,2)+TRUNC(AE587*G587,2)+TRUNC(AG587*G587,2)+TRUNC(AI587*G587,2)))))/W587*G587),TRUE),IF(AND(Y587*G587&lt;&gt;0,(TRUNC(Y587*G587,2)+(TRUNC(AL587,2)-(TRUNC(S587*G587,2)+TRUNC(W587*G587,2)+TRUNC(Y587*G587,2)+TRUNC(AA587*G587,2)+TRUNC(AC587*G587,2)+TRUNC(AE587*G587,2)+TRUNC(AG587*G587,2)+TRUNC(AI587*G587,2))))&gt;=0),ABS((S587*G587-(TRUNC(S587*G587,2)+(TRUNC(AL587,2)-(TRUNC(S587*G587,2)+TRUNC(W587*G587,2)+TRUNC(Y587*G587,2)+TRUNC(AA587*G587,2)+TRUNC(AC587*G587,2)+TRUNC(AE587*G587,2)+TRUNC(AG587*G587,2)+TRUNC(AI587*G587,2)))))/S587*G587)&lt;=ABS((Y587*G587-(TRUNC(Y587*G587,2)+(TRUNC(AL587,2)-(TRUNC(S587*G587,2)+TRUNC(W587*G587,2)+TRUNC(Y587*G587,2)+TRUNC(AA587*G587,2)+TRUNC(AC587*G587,2)+TRUNC(AE587*G587,2)+TRUNC(AG587*G587,2)+TRUNC(AI587*G587,2)))))/Y587*G587),TRUE),IF(AND(AA587*G587&lt;&gt;0,(TRUNC(AA587*G587,2)+(TRUNC(AL587,2)-(TRUNC(S587*G587,2)+TRUNC(W587*G587,2)+TRUNC(Y587*G587,2)+TRUNC(AA587*G587,2)+TRUNC(AC587*G587,2)+TRUNC(AE587*G587,2)+TRUNC(AG587*G587,2)+TRUNC(AI587*G587,2))))&gt;=0),ABS((S587*G587-(TRUNC(S587*G587,2)+(TRUNC(AL587,2)-(TRUNC(S587*G587,2)+TRUNC(W587*G587,2)+TRUNC(Y587*G587,2)+TRUNC(AA587*G587,2)+TRUNC(AC587*G587,2)+TRUNC(AE587*G587,2)+TRUNC(AG587*G587,2)+TRUNC(AI587*G587,2)))))/S587*G587)&lt;=ABS((AA587*G587-(TRUNC(AA587*G587,2)+(TRUNC(AL587,2)-(TRUNC(S587*G587,2)+TRUNC(W587*G587,2)+TRUNC(Y587*G587,2)+TRUNC(AA587*G587,2)+TRUNC(AC587*G587,2)+TRUNC(AE587*G587,2)+TRUNC(AG587*G587,2)+TRUNC(AI587*G587,2)))))/AA587*G587),TRUE),IF(AND(AC587*G587&lt;&gt;0,(TRUNC(AC587*G587,2)+(TRUNC(AL587,2)-(TRUNC(S587*G587,2)+TRUNC(W587*G587,2)+TRUNC(Y587*G587,2)+TRUNC(AA587*G587,2)+TRUNC(AC587*G587,2)+TRUNC(AE587*G587,2)+TRUNC(AG587*G587,2)+TRUNC(AI587*G587,2))))&gt;=0),ABS((S587*G587-(TRUNC(S587*G587,2)+(TRUNC(AL587,2)-(TRUNC(S587*G587,2)+TRUNC(W587*G587,2)+TRUNC(Y587*G587,2)+TRUNC(AA587*G587,2)+TRUNC(AC587*G587,2)+TRUNC(AE587*G587,2)+TRUNC(AG587*G587,2)+TRUNC(AI587*G587,2)))))/S587*G587)&lt;=ABS((AC587*G587-(TRUNC(AC587*G587,2)+(TRUNC(AL587,2)-(TRUNC(S587*G587,2)+TRUNC(W587*G587,2)+TRUNC(Y587*G587,2)+TRUNC(AA587*G587,2)+TRUNC(AC587*G587,2)+TRUNC(AE587*G587,2)+TRUNC(AG587*G587,2)+TRUNC(AI587*G587,2)))))/AC587*G587),TRUE),IF(AND(AE587*G587&lt;&gt;0,(TRUNC(AE587*G587,2)+(TRUNC(AL587,2)-(TRUNC(S587*G587,2)+TRUNC(W587*G587,2)+TRUNC(Y587*G587,2)+TRUNC(AA587*G587,2)+TRUNC(AC587*G587,2)+TRUNC(AE587*G587,2)+TRUNC(AG587*G587,2)+TRUNC(AI587*G587,2))))&gt;=0),ABS((S587*G587-(TRUNC(S587*G587,2)+(TRUNC(AL587,2)-(TRUNC(S587*G587,2)+TRUNC(W587*G587,2)+TRUNC(Y587*G587,2)+TRUNC(AA587*G587,2)+TRUNC(AC587*G587,2)+TRUNC(AE587*G587,2)+TRUNC(AG587*G587,2)+TRUNC(AI587*G587,2)))))/S587*G587)&lt;=ABS((AE587*G587-(TRUNC(AE587*G587,2)+(TRUNC(AL587,2)-(TRUNC(S587*G587,2)+TRUNC(W587*G587,2)+TRUNC(Y587*G587,2)+TRUNC(AA587*G587,2)+TRUNC(AC587*G587,2)+TRUNC(AE587*G587,2)+TRUNC(AG587*G587,2)+TRUNC(AI587*G587,2)))))/AE587*G587),TRUE),IF(AND(AG587*G587&lt;&gt;0,(TRUNC(AG587*G587,2)+(TRUNC(AL587,2)-(TRUNC(S587*G587,2)+TRUNC(W587*G587,2)+TRUNC(Y587*G587,2)+TRUNC(AA587*G587,2)+TRUNC(AC587*G587,2)+TRUNC(AE587*G587,2)+TRUNC(AG587*G587,2)+TRUNC(AI587*G587,2))))&gt;=0),ABS((S587*G587-(TRUNC(S587*G587,2)+(TRUNC(AL587,2)-(TRUNC(S587*G587,2)+TRUNC(W587*G587,2)+TRUNC(Y587*G587,2)+TRUNC(AA587*G587,2)+TRUNC(AC587*G587,2)+TRUNC(AE587*G587,2)+TRUNC(AG587*G587,2)+TRUNC(AI587*G587,2)))))/S587*G587)&lt;=ABS((AG587*G587-(TRUNC(AG587*G587,2)+(TRUNC(AL587,2)-(TRUNC(S587*G587,2)+TRUNC(W587*G587,2)+TRUNC(Y587*G587,2)+TRUNC(AA587*G587,2)+TRUNC(AC587*G587,2)+TRUNC(AE587*G587,2)+TRUNC(AG587*G587,2)+TRUNC(AI587*G587,2)))))/AG587*G587),TRUE),IF(AND(AI587*G587&lt;&gt;0,(TRUNC(AI587*G587,2)+(TRUNC(AL587,2)-(TRUNC(S587*G587,2)+TRUNC(W587*G587,2)+TRUNC(Y587*G587,2)+TRUNC(AA587*G587,2)+TRUNC(AC587*G587,2)+TRUNC(AE587*G587,2)+TRUNC(AG587*G587,2)+TRUNC(AI587*G587,2))))&gt;=0),ABS((S587*G587-(TRUNC(S587*G587,2)+(TRUNC(AL587,2)-(TRUNC(S587*G587,2)+TRUNC(W587*G587,2)+TRUNC(Y587*G587,2)+TRUNC(AA587*G587,2)+TRUNC(AC587*G587,2)+TRUNC(AE587*G587,2)+TRUNC(AG587*G587,2)+TRUNC(AI587*G587,2)))))/S587*G587)&lt;=ABS((AI587*G587-(TRUNC(AI587*G587,2)+(TRUNC(AL587,2)-(TRUNC(S587*G587,2)+TRUNC(W587*G587,2)+TRUNC(Y587*G587,2)+TRUNC(AA587*G587,2)+TRUNC(AC587*G587,2)+TRUNC(AE587*G587,2)+TRUNC(AG587*G587,2)+TRUNC(AI587*G587,2)))))/AI587*G587),TRUE)),TRUNC(S587*G587,2)+(TRUNC(AL587,2)-(TRUNC(S587*G587,2)+TRUNC(W587*G587,2)+TRUNC(Y587*G587,2)+TRUNC(AA587*G587,2)+TRUNC(AC587*G587,2)+TRUNC(AE587*G587,2)+TRUNC(AG587*G587,2)+TRUNC(AI587*G587,2))),TRUNC(S587*G587,2)))))</f>
        <v>25271.19</v>
      </c>
      <c r="U587" s="363">
        <f t="shared" ref="U587:V590" si="578">TRUNC(AE587 + Y587 + W587 + AI587 + AC587 + AA587 + AG587, 2)</f>
        <v>8.26</v>
      </c>
      <c r="V587" s="363">
        <f t="shared" si="578"/>
        <v>30833.09</v>
      </c>
      <c r="W587" s="363">
        <f>IF(J587*(1+R587)=0,0,IF((TRUNC(AK587,2)-(TRUNC(H587*(1+R587),2)+TRUNC(J587*(1+R587),2)+TRUNC(K587*(1+R587),2)+TRUNC(L587*(1+R587),2)+TRUNC(M587*(1+R587),2)+TRUNC(N587*(1+R587),2)+TRUNC(O587*(1+R587),2)+TRUNC(P587*(1+R587),2)))=0,TRUNC(J587*(1+R587),2),IF((TRUNC(TRUNC(J587*(1+R587),2),2)+(TRUNC(AK587,2)-(TRUNC(H587*(1+R587),2)+TRUNC(J587*(1+R587),2)+TRUNC(K587*(1+R587),2)+TRUNC(L587*(1+R587),2)+TRUNC(M587*(1+R587),2)+TRUNC(N587*(1+R587),2)+TRUNC(O587*(1+R587),2)+TRUNC(P587*(1+R587),2))))&lt;=0,TRUNC(J587*(1+R587),2),IF(AND(IF(AND(H587*(1+R587)&lt;&gt;0,(TRUNC(H587*(1+R587),2)+(TRUNC(AK587,2)-(TRUNC(H587*(1+R587),2)+TRUNC(J587*(1+R587),2)+TRUNC(K587*(1+R587),2)+TRUNC(L587*(1+R587),2)+TRUNC(M587*(1+R587),2)+TRUNC(N587*(1+R587),2)+TRUNC(O587*(1+R587),2)+TRUNC(P587*(1+R587),2))))&gt;=0),ABS((J587*(1+R587)-(TRUNC(J587*(1+R587),2)+(TRUNC(AK587,2)-(TRUNC(H587*(1+R587),2)+TRUNC(J587*(1+R587),2)+TRUNC(K587*(1+R587),2)+TRUNC(L587*(1+R587),2)+TRUNC(M587*(1+R587),2)+TRUNC(N587*(1+R587),2)+TRUNC(O587*(1+R587),2)+TRUNC(P587*(1+R587),2)))))/J587*(1+R587))&lt;ABS((H587*(1+R587)-(TRUNC(H587*(1+R587),2)+(TRUNC(AK587,2)-(TRUNC(H587*(1+R587),2)+TRUNC(J587*(1+R587),2)+TRUNC(K587*(1+R587),2)+TRUNC(L587*(1+R587),2)+TRUNC(M587*(1+R587),2)+TRUNC(N587*(1+R587),2)+TRUNC(O587*(1+R587),2)+TRUNC(P587*(1+R587),2)))))/H587*(1+R587)),TRUE),IF(AND(J587*(1+R587)&lt;&gt;0,(TRUNC(J587*(1+R587),2)+(TRUNC(AK587,2)-(TRUNC(H587*(1+R587),2)+TRUNC(J587*(1+R587),2)+TRUNC(K587*(1+R587),2)+TRUNC(L587*(1+R587),2)+TRUNC(M587*(1+R587),2)+TRUNC(N587*(1+R587),2)+TRUNC(O587*(1+R587),2)+TRUNC(P587*(1+R587),2))))&gt;=0),ABS((J587*(1+R587)-(TRUNC(J587*(1+R587),2)+(TRUNC(AK587,2)-(TRUNC(H587*(1+R587),2)+TRUNC(J587*(1+R587),2)+TRUNC(K587*(1+R587),2)+TRUNC(L587*(1+R587),2)+TRUNC(M587*(1+R587),2)+TRUNC(N587*(1+R587),2)+TRUNC(O587*(1+R587),2)+TRUNC(P587*(1+R587),2)))))/J587*(1+R587))&lt;=ABS((J587*(1+R587)-(TRUNC(J587*(1+R587),2)+(TRUNC(AK587,2)-(TRUNC(H587*(1+R587),2)+TRUNC(J587*(1+R587),2)+TRUNC(K587*(1+R587),2)+TRUNC(L587*(1+R587),2)+TRUNC(M587*(1+R587),2)+TRUNC(N587*(1+R587),2)+TRUNC(O587*(1+R587),2)+TRUNC(P587*(1+R587),2)))))/J587*(1+R587)),TRUE),IF(AND(K587*(1+R587)&lt;&gt;0,(TRUNC(K587*(1+R587),2)+(TRUNC(AK587,2)-(TRUNC(H587*(1+R587),2)+TRUNC(J587*(1+R587),2)+TRUNC(K587*(1+R587),2)+TRUNC(L587*(1+R587),2)+TRUNC(M587*(1+R587),2)+TRUNC(N587*(1+R587),2)+TRUNC(O587*(1+R587),2)+TRUNC(P587*(1+R587),2))))&gt;=0),ABS((J587*(1+R587)-(TRUNC(J587*(1+R587),2)+(TRUNC(AK587,2)-(TRUNC(H587*(1+R587),2)+TRUNC(J587*(1+R587),2)+TRUNC(K587*(1+R587),2)+TRUNC(L587*(1+R587),2)+TRUNC(M587*(1+R587),2)+TRUNC(N587*(1+R587),2)+TRUNC(O587*(1+R587),2)+TRUNC(P587*(1+R587),2)))))/J587*(1+R587))&lt;=ABS((K587*(1+R587)-(TRUNC(K587*(1+R587),2)+(TRUNC(AK587,2)-(TRUNC(H587*(1+R587),2)+TRUNC(J587*(1+R587),2)+TRUNC(K587*(1+R587),2)+TRUNC(L587*(1+R587),2)+TRUNC(M587*(1+R587),2)+TRUNC(N587*(1+R587),2)+TRUNC(O587*(1+R587),2)+TRUNC(P587*(1+R587),2)))))/K587*(1+R587)),TRUE),IF(AND(L587*(1+R587)&lt;&gt;0,(TRUNC(L587*(1+R587),2)+(TRUNC(AK587,2)-(TRUNC(H587*(1+R587),2)+TRUNC(J587*(1+R587),2)+TRUNC(K587*(1+R587),2)+TRUNC(L587*(1+R587),2)+TRUNC(M587*(1+R587),2)+TRUNC(N587*(1+R587),2)+TRUNC(O587*(1+R587),2)+TRUNC(P587*(1+R587),2))))&gt;=0),ABS((J587*(1+R587)-(TRUNC(J587*(1+R587),2)+(TRUNC(AK587,2)-(TRUNC(H587*(1+R587),2)+TRUNC(J587*(1+R587),2)+TRUNC(K587*(1+R587),2)+TRUNC(L587*(1+R587),2)+TRUNC(M587*(1+R587),2)+TRUNC(N587*(1+R587),2)+TRUNC(O587*(1+R587),2)+TRUNC(P587*(1+R587),2)))))/J587*(1+R587))&lt;=ABS((L587*(1+R587)-(TRUNC(L587*(1+R587),2)+(TRUNC(AK587,2)-(TRUNC(H587*(1+R587),2)+TRUNC(J587*(1+R587),2)+TRUNC(K587*(1+R587),2)+TRUNC(L587*(1+R587),2)+TRUNC(M587*(1+R587),2)+TRUNC(N587*(1+R587),2)+TRUNC(O587*(1+R587),2)+TRUNC(P587*(1+R587),2)))))/L587*(1+R587)),TRUE),IF(AND(M587*(1+R587)&lt;&gt;0,(TRUNC(M587*(1+R587),2)+(TRUNC(AK587,2)-(TRUNC(H587*(1+R587),2)+TRUNC(J587*(1+R587),2)+TRUNC(K587*(1+R587),2)+TRUNC(L587*(1+R587),2)+TRUNC(M587*(1+R587),2)+TRUNC(N587*(1+R587),2)+TRUNC(O587*(1+R587),2)+TRUNC(P587*(1+R587),2))))&gt;=0),ABS((J587*(1+R587)-(TRUNC(J587*(1+R587),2)+(TRUNC(AK587,2)-(TRUNC(H587*(1+R587),2)+TRUNC(J587*(1+R587),2)+TRUNC(K587*(1+R587),2)+TRUNC(L587*(1+R587),2)+TRUNC(M587*(1+R587),2)+TRUNC(N587*(1+R587),2)+TRUNC(O587*(1+R587),2)+TRUNC(P587*(1+R587),2)))))/J587*(1+R587))&lt;=ABS((M587*(1+R587)-(TRUNC(M587*(1+R587),2)+(TRUNC(AK587,2)-(TRUNC(H587*(1+R587),2)+TRUNC(J587*(1+R587),2)+TRUNC(K587*(1+R587),2)+TRUNC(L587*(1+R587),2)+TRUNC(M587*(1+R587),2)+TRUNC(N587*(1+R587),2)+TRUNC(O587*(1+R587),2)+TRUNC(P587*(1+R587),2)))))/M587*(1+R587)),TRUE),IF(AND(N587*(1+R587)&lt;&gt;0,(TRUNC(N587*(1+R587),2)+(TRUNC(AK587,2)-(TRUNC(H587*(1+R587),2)+TRUNC(J587*(1+R587),2)+TRUNC(K587*(1+R587),2)+TRUNC(L587*(1+R587),2)+TRUNC(M587*(1+R587),2)+TRUNC(N587*(1+R587),2)+TRUNC(O587*(1+R587),2)+TRUNC(P587*(1+R587),2))))&gt;=0),ABS((J587*(1+R587)-(TRUNC(J587*(1+R587),2)+(TRUNC(AK587,2)-(TRUNC(H587*(1+R587),2)+TRUNC(J587*(1+R587),2)+TRUNC(K587*(1+R587),2)+TRUNC(L587*(1+R587),2)+TRUNC(M587*(1+R587),2)+TRUNC(N587*(1+R587),2)+TRUNC(O587*(1+R587),2)+TRUNC(P587*(1+R587),2)))))/J587*(1+R587))&lt;=ABS((N587*(1+R587)-(TRUNC(N587*(1+R587),2)+(TRUNC(AK587,2)-(TRUNC(H587*(1+R587),2)+TRUNC(J587*(1+R587),2)+TRUNC(K587*(1+R587),2)+TRUNC(L587*(1+R587),2)+TRUNC(M587*(1+R587),2)+TRUNC(N587*(1+R587),2)+TRUNC(O587*(1+R587),2)+TRUNC(P587*(1+R587),2)))))/N587*(1+R587)),TRUE),IF(AND(O587*(1+R587)&lt;&gt;0,(TRUNC(O587*(1+R587),2)+(TRUNC(AK587,2)-(TRUNC(H587*(1+R587),2)+TRUNC(J587*(1+R587),2)+TRUNC(K587*(1+R587),2)+TRUNC(L587*(1+R587),2)+TRUNC(M587*(1+R587),2)+TRUNC(N587*(1+R587),2)+TRUNC(O587*(1+R587),2)+TRUNC(P587*(1+R587),2))))&gt;=0),ABS((J587*(1+R587)-(TRUNC(J587*(1+R587),2)+(TRUNC(AK587,2)-(TRUNC(H587*(1+R587),2)+TRUNC(J587*(1+R587),2)+TRUNC(K587*(1+R587),2)+TRUNC(L587*(1+R587),2)+TRUNC(M587*(1+R587),2)+TRUNC(N587*(1+R587),2)+TRUNC(O587*(1+R587),2)+TRUNC(P587*(1+R587),2)))))/J587*(1+R587))&lt;=ABS((O587*(1+R587)-(TRUNC(O587*(1+R587),2)+(TRUNC(AK587,2)-(TRUNC(H587*(1+R587),2)+TRUNC(J587*(1+R587),2)+TRUNC(K587*(1+R587),2)+TRUNC(L587*(1+R587),2)+TRUNC(M587*(1+R587),2)+TRUNC(N587*(1+R587),2)+TRUNC(O587*(1+R587),2)+TRUNC(P587*(1+R587),2)))))/O587*(1+R587)),TRUE),IF(AND(P587*(1+R587)&lt;&gt;0,(TRUNC(P587*(1+R587),2)+(TRUNC(AK587,2)-(TRUNC(H587*(1+R587),2)+TRUNC(J587*(1+R587),2)+TRUNC(K587*(1+R587),2)+TRUNC(L587*(1+R587),2)+TRUNC(M587*(1+R587),2)+TRUNC(N587*(1+R587),2)+TRUNC(O587*(1+R587),2)+TRUNC(P587*(1+R587),2))))&gt;=0),ABS((J587*(1+R587)-(TRUNC(J587*(1+R587),2)+(TRUNC(AK587,2)-(TRUNC(H587*(1+R587),2)+TRUNC(J587*(1+R587),2)+TRUNC(K587*(1+R587),2)+TRUNC(L587*(1+R587),2)+TRUNC(M587*(1+R587),2)+TRUNC(N587*(1+R587),2)+TRUNC(O587*(1+R587),2)+TRUNC(P587*(1+R587),2)))))/J587*(1+R587))&lt;=ABS((P587*(1+R587)-(TRUNC(P587*(1+R587),2)+(TRUNC(AK587,2)-(TRUNC(H587*(1+R587),2)+TRUNC(J587*(1+R587),2)+TRUNC(K587*(1+R587),2)+TRUNC(L587*(1+R587),2)+TRUNC(M587*(1+R587),2)+TRUNC(N587*(1+R587),2)+TRUNC(O587*(1+R587),2)+TRUNC(P587*(1+R587),2)))))/P587*(1+R587)),TRUE)),TRUNC(J587*(1+R587),2)+(TRUNC(AK587,2)-(TRUNC(H587*(1+R587),2)+TRUNC(J587*(1+R587),2)+TRUNC(K587*(1+R587),2)+TRUNC(L587*(1+R587),2)+TRUNC(M587*(1+R587),2)+TRUNC(N587*(1+R587),2)+TRUNC(O587*(1+R587),2)+TRUNC(P587*(1+R587),2))),TRUNC(J587*(1+R587),2)))))</f>
        <v>8.26</v>
      </c>
      <c r="X587" s="363">
        <f>IF(W587*G587=0,0,IF((TRUNC(AL587,2)-(TRUNC(S587*G587,2)+TRUNC(W587*G587,2)+TRUNC(Y587*G587,2)+TRUNC(AA587*G587,2)+TRUNC(AC587*G587,2)+TRUNC(AE587*G587,2)+TRUNC(AG587*G587,2)+TRUNC(AI587*G587,2)))=0,TRUNC(W587*G587,2),IF((TRUNC(TRUNC(W587*G587,2),2)+(TRUNC(AL587,2)-(TRUNC(S587*G587,2)+TRUNC(W587*G587,2)+TRUNC(Y587*G587,2)+TRUNC(AA587*G587,2)+TRUNC(AC587*G587,2)+TRUNC(AE587*G587,2)+TRUNC(AG587*G587,2)+TRUNC(AI587*G587,2))))&lt;=0,TRUNC(W587*G587,2),IF(AND(IF(AND(S587*G587&lt;&gt;0,(TRUNC(S587*G587,2)+(TRUNC(AL587,2)-(TRUNC(S587*G587,2)+TRUNC(W587*G587,2)+TRUNC(Y587*G587,2)+TRUNC(AA587*G587,2)+TRUNC(AC587*G587,2)+TRUNC(AE587*G587,2)+TRUNC(AG587*G587,2)+TRUNC(AI587*G587,2))))&gt;=0),ABS((W587*G587-(TRUNC(W587*G587,2)+(TRUNC(AL587,2)-(TRUNC(S587*G587,2)+TRUNC(W587*G587,2)+TRUNC(Y587*G587,2)+TRUNC(AA587*G587,2)+TRUNC(AC587*G587,2)+TRUNC(AE587*G587,2)+TRUNC(AG587*G587,2)+TRUNC(AI587*G587,2)))))/W587*G587)&lt;ABS((S587*G587-(TRUNC(S587*G587,2)+(TRUNC(AL587,2)-(TRUNC(S587*G587,2)+TRUNC(W587*G587,2)+TRUNC(Y587*G587,2)+TRUNC(AA587*G587,2)+TRUNC(AC587*G587,2)+TRUNC(AE587*G587,2)+TRUNC(AG587*G587,2)+TRUNC(AI587*G587,2)))))/S587*G587),TRUE),IF(AND(W587*G587&lt;&gt;0,(TRUNC(W587*G587,2)+(TRUNC(AL587,2)-(TRUNC(S587*G587,2)+TRUNC(W587*G587,2)+TRUNC(Y587*G587,2)+TRUNC(AA587*G587,2)+TRUNC(AC587*G587,2)+TRUNC(AE587*G587,2)+TRUNC(AG587*G587,2)+TRUNC(AI587*G587,2))))&gt;=0),ABS((W587*G587-(TRUNC(W587*G587,2)+(TRUNC(AL587,2)-(TRUNC(S587*G587,2)+TRUNC(W587*G587,2)+TRUNC(Y587*G587,2)+TRUNC(AA587*G587,2)+TRUNC(AC587*G587,2)+TRUNC(AE587*G587,2)+TRUNC(AG587*G587,2)+TRUNC(AI587*G587,2)))))/W587*G587)&lt;=ABS((W587*G587-(TRUNC(W587*G587,2)+(TRUNC(AL587,2)-(TRUNC(S587*G587,2)+TRUNC(W587*G587,2)+TRUNC(Y587*G587,2)+TRUNC(AA587*G587,2)+TRUNC(AC587*G587,2)+TRUNC(AE587*G587,2)+TRUNC(AG587*G587,2)+TRUNC(AI587*G587,2)))))/W587*G587),TRUE),IF(AND(Y587*G587&lt;&gt;0,(TRUNC(Y587*G587,2)+(TRUNC(AL587,2)-(TRUNC(S587*G587,2)+TRUNC(W587*G587,2)+TRUNC(Y587*G587,2)+TRUNC(AA587*G587,2)+TRUNC(AC587*G587,2)+TRUNC(AE587*G587,2)+TRUNC(AG587*G587,2)+TRUNC(AI587*G587,2))))&gt;=0),ABS((W587*G587-(TRUNC(W587*G587,2)+(TRUNC(AL587,2)-(TRUNC(S587*G587,2)+TRUNC(W587*G587,2)+TRUNC(Y587*G587,2)+TRUNC(AA587*G587,2)+TRUNC(AC587*G587,2)+TRUNC(AE587*G587,2)+TRUNC(AG587*G587,2)+TRUNC(AI587*G587,2)))))/W587*G587)&lt;=ABS((Y587*G587-(TRUNC(Y587*G587,2)+(TRUNC(AL587,2)-(TRUNC(S587*G587,2)+TRUNC(W587*G587,2)+TRUNC(Y587*G587,2)+TRUNC(AA587*G587,2)+TRUNC(AC587*G587,2)+TRUNC(AE587*G587,2)+TRUNC(AG587*G587,2)+TRUNC(AI587*G587,2)))))/Y587*G587),TRUE),IF(AND(AA587*G587&lt;&gt;0,(TRUNC(AA587*G587,2)+(TRUNC(AL587,2)-(TRUNC(S587*G587,2)+TRUNC(W587*G587,2)+TRUNC(Y587*G587,2)+TRUNC(AA587*G587,2)+TRUNC(AC587*G587,2)+TRUNC(AE587*G587,2)+TRUNC(AG587*G587,2)+TRUNC(AI587*G587,2))))&gt;=0),ABS((W587*G587-(TRUNC(W587*G587,2)+(TRUNC(AL587,2)-(TRUNC(S587*G587,2)+TRUNC(W587*G587,2)+TRUNC(Y587*G587,2)+TRUNC(AA587*G587,2)+TRUNC(AC587*G587,2)+TRUNC(AE587*G587,2)+TRUNC(AG587*G587,2)+TRUNC(AI587*G587,2)))))/W587*G587)&lt;=ABS((AA587*G587-(TRUNC(AA587*G587,2)+(TRUNC(AL587,2)-(TRUNC(S587*G587,2)+TRUNC(W587*G587,2)+TRUNC(Y587*G587,2)+TRUNC(AA587*G587,2)+TRUNC(AC587*G587,2)+TRUNC(AE587*G587,2)+TRUNC(AG587*G587,2)+TRUNC(AI587*G587,2)))))/AA587*G587),TRUE),IF(AND(AC587*G587&lt;&gt;0,(TRUNC(AC587*G587,2)+(TRUNC(AL587,2)-(TRUNC(S587*G587,2)+TRUNC(W587*G587,2)+TRUNC(Y587*G587,2)+TRUNC(AA587*G587,2)+TRUNC(AC587*G587,2)+TRUNC(AE587*G587,2)+TRUNC(AG587*G587,2)+TRUNC(AI587*G587,2))))&gt;=0),ABS((W587*G587-(TRUNC(W587*G587,2)+(TRUNC(AL587,2)-(TRUNC(S587*G587,2)+TRUNC(W587*G587,2)+TRUNC(Y587*G587,2)+TRUNC(AA587*G587,2)+TRUNC(AC587*G587,2)+TRUNC(AE587*G587,2)+TRUNC(AG587*G587,2)+TRUNC(AI587*G587,2)))))/W587*G587)&lt;=ABS((AC587*G587-(TRUNC(AC587*G587,2)+(TRUNC(AL587,2)-(TRUNC(S587*G587,2)+TRUNC(W587*G587,2)+TRUNC(Y587*G587,2)+TRUNC(AA587*G587,2)+TRUNC(AC587*G587,2)+TRUNC(AE587*G587,2)+TRUNC(AG587*G587,2)+TRUNC(AI587*G587,2)))))/AC587*G587),TRUE),IF(AND(AE587*G587&lt;&gt;0,(TRUNC(AE587*G587,2)+(TRUNC(AL587,2)-(TRUNC(S587*G587,2)+TRUNC(W587*G587,2)+TRUNC(Y587*G587,2)+TRUNC(AA587*G587,2)+TRUNC(AC587*G587,2)+TRUNC(AE587*G587,2)+TRUNC(AG587*G587,2)+TRUNC(AI587*G587,2))))&gt;=0),ABS((W587*G587-(TRUNC(W587*G587,2)+(TRUNC(AL587,2)-(TRUNC(S587*G587,2)+TRUNC(W587*G587,2)+TRUNC(Y587*G587,2)+TRUNC(AA587*G587,2)+TRUNC(AC587*G587,2)+TRUNC(AE587*G587,2)+TRUNC(AG587*G587,2)+TRUNC(AI587*G587,2)))))/W587*G587)&lt;=ABS((AE587*G587-(TRUNC(AE587*G587,2)+(TRUNC(AL587,2)-(TRUNC(S587*G587,2)+TRUNC(W587*G587,2)+TRUNC(Y587*G587,2)+TRUNC(AA587*G587,2)+TRUNC(AC587*G587,2)+TRUNC(AE587*G587,2)+TRUNC(AG587*G587,2)+TRUNC(AI587*G587,2)))))/AE587*G587),TRUE),IF(AND(AG587*G587&lt;&gt;0,(TRUNC(AG587*G587,2)+(TRUNC(AL587,2)-(TRUNC(S587*G587,2)+TRUNC(W587*G587,2)+TRUNC(Y587*G587,2)+TRUNC(AA587*G587,2)+TRUNC(AC587*G587,2)+TRUNC(AE587*G587,2)+TRUNC(AG587*G587,2)+TRUNC(AI587*G587,2))))&gt;=0),ABS((W587*G587-(TRUNC(W587*G587,2)+(TRUNC(AL587,2)-(TRUNC(S587*G587,2)+TRUNC(W587*G587,2)+TRUNC(Y587*G587,2)+TRUNC(AA587*G587,2)+TRUNC(AC587*G587,2)+TRUNC(AE587*G587,2)+TRUNC(AG587*G587,2)+TRUNC(AI587*G587,2)))))/W587*G587)&lt;=ABS((AG587*G587-(TRUNC(AG587*G587,2)+(TRUNC(AL587,2)-(TRUNC(S587*G587,2)+TRUNC(W587*G587,2)+TRUNC(Y587*G587,2)+TRUNC(AA587*G587,2)+TRUNC(AC587*G587,2)+TRUNC(AE587*G587,2)+TRUNC(AG587*G587,2)+TRUNC(AI587*G587,2)))))/AG587*G587),TRUE),IF(AND(AI587*G587&lt;&gt;0,(TRUNC(AI587*G587,2)+(TRUNC(AL587,2)-(TRUNC(S587*G587,2)+TRUNC(W587*G587,2)+TRUNC(Y587*G587,2)+TRUNC(AA587*G587,2)+TRUNC(AC587*G587,2)+TRUNC(AE587*G587,2)+TRUNC(AG587*G587,2)+TRUNC(AI587*G587,2))))&gt;=0),ABS((W587*G587-(TRUNC(W587*G587,2)+(TRUNC(AL587,2)-(TRUNC(S587*G587,2)+TRUNC(W587*G587,2)+TRUNC(Y587*G587,2)+TRUNC(AA587*G587,2)+TRUNC(AC587*G587,2)+TRUNC(AE587*G587,2)+TRUNC(AG587*G587,2)+TRUNC(AI587*G587,2)))))/W587*G587)&lt;=ABS((AI587*G587-(TRUNC(AI587*G587,2)+(TRUNC(AL587,2)-(TRUNC(S587*G587,2)+TRUNC(W587*G587,2)+TRUNC(Y587*G587,2)+TRUNC(AA587*G587,2)+TRUNC(AC587*G587,2)+TRUNC(AE587*G587,2)+TRUNC(AG587*G587,2)+TRUNC(AI587*G587,2)))))/AI587*G587),TRUE)),TRUNC(W587*G587,2)+(TRUNC(AL587,2)-(TRUNC(S587*G587,2)+TRUNC(W587*G587,2)+TRUNC(Y587*G587,2)+TRUNC(AA587*G587,2)+TRUNC(AC587*G587,2)+TRUNC(AE587*G587,2)+TRUNC(AG587*G587,2)+TRUNC(AI587*G587,2))),TRUNC(W587*G587,2)))))</f>
        <v>30833.09</v>
      </c>
      <c r="Y587" s="363">
        <f>IF(K587*(1+R587)=0,0,IF((TRUNC(AK587,2)-(TRUNC(H587*(1+R587),2)+TRUNC(J587*(1+R587),2)+TRUNC(K587*(1+R587),2)+TRUNC(L587*(1+R587),2)+TRUNC(M587*(1+R587),2)+TRUNC(N587*(1+R587),2)+TRUNC(O587*(1+R587),2)+TRUNC(P587*(1+R587),2)))=0,TRUNC(K587*(1+R587),2),IF((TRUNC(TRUNC(K587*(1+R587),2),2)+(TRUNC(AK587,2)-(TRUNC(H587*(1+R587),2)+TRUNC(J587*(1+R587),2)+TRUNC(K587*(1+R587),2)+TRUNC(L587*(1+R587),2)+TRUNC(M587*(1+R587),2)+TRUNC(N587*(1+R587),2)+TRUNC(O587*(1+R587),2)+TRUNC(P587*(1+R587),2))))&lt;=0,TRUNC(K587*(1+R587),2),IF(AND(IF(AND(H587*(1+R587)&lt;&gt;0,(TRUNC(H587*(1+R587),2)+(TRUNC(AK587,2)-(TRUNC(H587*(1+R587),2)+TRUNC(J587*(1+R587),2)+TRUNC(K587*(1+R587),2)+TRUNC(L587*(1+R587),2)+TRUNC(M587*(1+R587),2)+TRUNC(N587*(1+R587),2)+TRUNC(O587*(1+R587),2)+TRUNC(P587*(1+R587),2))))&gt;=0),ABS((K587*(1+R587)-(TRUNC(K587*(1+R587),2)+(TRUNC(AK587,2)-(TRUNC(H587*(1+R587),2)+TRUNC(J587*(1+R587),2)+TRUNC(K587*(1+R587),2)+TRUNC(L587*(1+R587),2)+TRUNC(M587*(1+R587),2)+TRUNC(N587*(1+R587),2)+TRUNC(O587*(1+R587),2)+TRUNC(P587*(1+R587),2)))))/K587*(1+R587))&lt;ABS((H587*(1+R587)-(TRUNC(H587*(1+R587),2)+(TRUNC(AK587,2)-(TRUNC(H587*(1+R587),2)+TRUNC(J587*(1+R587),2)+TRUNC(K587*(1+R587),2)+TRUNC(L587*(1+R587),2)+TRUNC(M587*(1+R587),2)+TRUNC(N587*(1+R587),2)+TRUNC(O587*(1+R587),2)+TRUNC(P587*(1+R587),2)))))/H587*(1+R587)),TRUE),IF(AND(J587*(1+R587)&lt;&gt;0,(TRUNC(J587*(1+R587),2)+(TRUNC(AK587,2)-(TRUNC(H587*(1+R587),2)+TRUNC(J587*(1+R587),2)+TRUNC(K587*(1+R587),2)+TRUNC(L587*(1+R587),2)+TRUNC(M587*(1+R587),2)+TRUNC(N587*(1+R587),2)+TRUNC(O587*(1+R587),2)+TRUNC(P587*(1+R587),2))))&gt;=0),ABS((K587*(1+R587)-(TRUNC(K587*(1+R587),2)+(TRUNC(AK587,2)-(TRUNC(H587*(1+R587),2)+TRUNC(J587*(1+R587),2)+TRUNC(K587*(1+R587),2)+TRUNC(L587*(1+R587),2)+TRUNC(M587*(1+R587),2)+TRUNC(N587*(1+R587),2)+TRUNC(O587*(1+R587),2)+TRUNC(P587*(1+R587),2)))))/K587*(1+R587))&lt;ABS((J587*(1+R587)-(TRUNC(J587*(1+R587),2)+(TRUNC(AK587,2)-(TRUNC(H587*(1+R587),2)+TRUNC(J587*(1+R587),2)+TRUNC(K587*(1+R587),2)+TRUNC(L587*(1+R587),2)+TRUNC(M587*(1+R587),2)+TRUNC(N587*(1+R587),2)+TRUNC(O587*(1+R587),2)+TRUNC(P587*(1+R587),2)))))/J587*(1+R587)),TRUE),IF(AND(K587*(1+R587)&lt;&gt;0,(TRUNC(K587*(1+R587),2)+(TRUNC(AK587,2)-(TRUNC(H587*(1+R587),2)+TRUNC(J587*(1+R587),2)+TRUNC(K587*(1+R587),2)+TRUNC(L587*(1+R587),2)+TRUNC(M587*(1+R587),2)+TRUNC(N587*(1+R587),2)+TRUNC(O587*(1+R587),2)+TRUNC(P587*(1+R587),2))))&gt;=0),ABS((K587*(1+R587)-(TRUNC(K587*(1+R587),2)+(TRUNC(AK587,2)-(TRUNC(H587*(1+R587),2)+TRUNC(J587*(1+R587),2)+TRUNC(K587*(1+R587),2)+TRUNC(L587*(1+R587),2)+TRUNC(M587*(1+R587),2)+TRUNC(N587*(1+R587),2)+TRUNC(O587*(1+R587),2)+TRUNC(P587*(1+R587),2)))))/K587*(1+R587))&lt;=ABS((K587*(1+R587)-(TRUNC(K587*(1+R587),2)+(TRUNC(AK587,2)-(TRUNC(H587*(1+R587),2)+TRUNC(J587*(1+R587),2)+TRUNC(K587*(1+R587),2)+TRUNC(L587*(1+R587),2)+TRUNC(M587*(1+R587),2)+TRUNC(N587*(1+R587),2)+TRUNC(O587*(1+R587),2)+TRUNC(P587*(1+R587),2)))))/K587*(1+R587)),TRUE),IF(AND(L587*(1+R587)&lt;&gt;0,(TRUNC(L587*(1+R587),2)+(TRUNC(AK587,2)-(TRUNC(H587*(1+R587),2)+TRUNC(J587*(1+R587),2)+TRUNC(K587*(1+R587),2)+TRUNC(L587*(1+R587),2)+TRUNC(M587*(1+R587),2)+TRUNC(N587*(1+R587),2)+TRUNC(O587*(1+R587),2)+TRUNC(P587*(1+R587),2))))&gt;=0),ABS((K587*(1+R587)-(TRUNC(K587*(1+R587),2)+(TRUNC(AK587,2)-(TRUNC(H587*(1+R587),2)+TRUNC(J587*(1+R587),2)+TRUNC(K587*(1+R587),2)+TRUNC(L587*(1+R587),2)+TRUNC(M587*(1+R587),2)+TRUNC(N587*(1+R587),2)+TRUNC(O587*(1+R587),2)+TRUNC(P587*(1+R587),2)))))/K587*(1+R587))&lt;=ABS((L587*(1+R587)-(TRUNC(L587*(1+R587),2)+(TRUNC(AK587,2)-(TRUNC(H587*(1+R587),2)+TRUNC(J587*(1+R587),2)+TRUNC(K587*(1+R587),2)+TRUNC(L587*(1+R587),2)+TRUNC(M587*(1+R587),2)+TRUNC(N587*(1+R587),2)+TRUNC(O587*(1+R587),2)+TRUNC(P587*(1+R587),2)))))/L587*(1+R587)),TRUE),IF(AND(M587*(1+R587)&lt;&gt;0,(TRUNC(M587*(1+R587),2)+(TRUNC(AK587,2)-(TRUNC(H587*(1+R587),2)+TRUNC(J587*(1+R587),2)+TRUNC(K587*(1+R587),2)+TRUNC(L587*(1+R587),2)+TRUNC(M587*(1+R587),2)+TRUNC(N587*(1+R587),2)+TRUNC(O587*(1+R587),2)+TRUNC(P587*(1+R587),2))))&gt;=0),ABS((K587*(1+R587)-(TRUNC(K587*(1+R587),2)+(TRUNC(AK587,2)-(TRUNC(H587*(1+R587),2)+TRUNC(J587*(1+R587),2)+TRUNC(K587*(1+R587),2)+TRUNC(L587*(1+R587),2)+TRUNC(M587*(1+R587),2)+TRUNC(N587*(1+R587),2)+TRUNC(O587*(1+R587),2)+TRUNC(P587*(1+R587),2)))))/K587*(1+R587))&lt;=ABS((M587*(1+R587)-(TRUNC(M587*(1+R587),2)+(TRUNC(AK587,2)-(TRUNC(H587*(1+R587),2)+TRUNC(J587*(1+R587),2)+TRUNC(K587*(1+R587),2)+TRUNC(L587*(1+R587),2)+TRUNC(M587*(1+R587),2)+TRUNC(N587*(1+R587),2)+TRUNC(O587*(1+R587),2)+TRUNC(P587*(1+R587),2)))))/M587*(1+R587)),TRUE),IF(AND(N587*(1+R587)&lt;&gt;0,(TRUNC(N587*(1+R587),2)+(TRUNC(AK587,2)-(TRUNC(H587*(1+R587),2)+TRUNC(J587*(1+R587),2)+TRUNC(K587*(1+R587),2)+TRUNC(L587*(1+R587),2)+TRUNC(M587*(1+R587),2)+TRUNC(N587*(1+R587),2)+TRUNC(O587*(1+R587),2)+TRUNC(P587*(1+R587),2))))&gt;=0),ABS((K587*(1+R587)-(TRUNC(K587*(1+R587),2)+(TRUNC(AK587,2)-(TRUNC(H587*(1+R587),2)+TRUNC(J587*(1+R587),2)+TRUNC(K587*(1+R587),2)+TRUNC(L587*(1+R587),2)+TRUNC(M587*(1+R587),2)+TRUNC(N587*(1+R587),2)+TRUNC(O587*(1+R587),2)+TRUNC(P587*(1+R587),2)))))/K587*(1+R587))&lt;=ABS((N587*(1+R587)-(TRUNC(N587*(1+R587),2)+(TRUNC(AK587,2)-(TRUNC(H587*(1+R587),2)+TRUNC(J587*(1+R587),2)+TRUNC(K587*(1+R587),2)+TRUNC(L587*(1+R587),2)+TRUNC(M587*(1+R587),2)+TRUNC(N587*(1+R587),2)+TRUNC(O587*(1+R587),2)+TRUNC(P587*(1+R587),2)))))/N587*(1+R587)),TRUE),IF(AND(O587*(1+R587)&lt;&gt;0,(TRUNC(O587*(1+R587),2)+(TRUNC(AK587,2)-(TRUNC(H587*(1+R587),2)+TRUNC(J587*(1+R587),2)+TRUNC(K587*(1+R587),2)+TRUNC(L587*(1+R587),2)+TRUNC(M587*(1+R587),2)+TRUNC(N587*(1+R587),2)+TRUNC(O587*(1+R587),2)+TRUNC(P587*(1+R587),2))))&gt;=0),ABS((K587*(1+R587)-(TRUNC(K587*(1+R587),2)+(TRUNC(AK587,2)-(TRUNC(H587*(1+R587),2)+TRUNC(J587*(1+R587),2)+TRUNC(K587*(1+R587),2)+TRUNC(L587*(1+R587),2)+TRUNC(M587*(1+R587),2)+TRUNC(N587*(1+R587),2)+TRUNC(O587*(1+R587),2)+TRUNC(P587*(1+R587),2)))))/K587*(1+R587))&lt;=ABS((O587*(1+R587)-(TRUNC(O587*(1+R587),2)+(TRUNC(AK587,2)-(TRUNC(H587*(1+R587),2)+TRUNC(J587*(1+R587),2)+TRUNC(K587*(1+R587),2)+TRUNC(L587*(1+R587),2)+TRUNC(M587*(1+R587),2)+TRUNC(N587*(1+R587),2)+TRUNC(O587*(1+R587),2)+TRUNC(P587*(1+R587),2)))))/O587*(1+R587)),TRUE),IF(AND(P587*(1+R587)&lt;&gt;0,(TRUNC(P587*(1+R587),2)+(TRUNC(AK587,2)-(TRUNC(H587*(1+R587),2)+TRUNC(J587*(1+R587),2)+TRUNC(K587*(1+R587),2)+TRUNC(L587*(1+R587),2)+TRUNC(M587*(1+R587),2)+TRUNC(N587*(1+R587),2)+TRUNC(O587*(1+R587),2)+TRUNC(P587*(1+R587),2))))&gt;=0),ABS((K587*(1+R587)-(TRUNC(K587*(1+R587),2)+(TRUNC(AK587,2)-(TRUNC(H587*(1+R587),2)+TRUNC(J587*(1+R587),2)+TRUNC(K587*(1+R587),2)+TRUNC(L587*(1+R587),2)+TRUNC(M587*(1+R587),2)+TRUNC(N587*(1+R587),2)+TRUNC(O587*(1+R587),2)+TRUNC(P587*(1+R587),2)))))/K587*(1+R587))&lt;=ABS((P587*(1+R587)-(TRUNC(P587*(1+R587),2)+(TRUNC(AK587,2)-(TRUNC(H587*(1+R587),2)+TRUNC(J587*(1+R587),2)+TRUNC(K587*(1+R587),2)+TRUNC(L587*(1+R587),2)+TRUNC(M587*(1+R587),2)+TRUNC(N587*(1+R587),2)+TRUNC(O587*(1+R587),2)+TRUNC(P587*(1+R587),2)))))/P587*(1+R587)),TRUE)),TRUNC(K587*(1+R587),2)+(TRUNC(AK587,2)-(TRUNC(H587*(1+R587),2)+TRUNC(J587*(1+R587),2)+TRUNC(K587*(1+R587),2)+TRUNC(L587*(1+R587),2)+TRUNC(M587*(1+R587),2)+TRUNC(N587*(1+R587),2)+TRUNC(O587*(1+R587),2)+TRUNC(P587*(1+R587),2))),TRUNC(K587*(1+R587),2)))))</f>
        <v>0</v>
      </c>
      <c r="Z587" s="363">
        <f>IF(Y587*G587=0,0,IF((TRUNC(AL587,2)-(TRUNC(S587*G587,2)+TRUNC(W587*G587,2)+TRUNC(Y587*G587,2)+TRUNC(AA587*G587,2)+TRUNC(AC587*G587,2)+TRUNC(AE587*G587,2)+TRUNC(AG587*G587,2)+TRUNC(AI587*G587,2)))=0,TRUNC(Y587*G587,2),IF((TRUNC(TRUNC(Y587*G587,2),2)+(TRUNC(AL587,2)-(TRUNC(S587*G587,2)+TRUNC(W587*G587,2)+TRUNC(Y587*G587,2)+TRUNC(AA587*G587,2)+TRUNC(AC587*G587,2)+TRUNC(AE587*G587,2)+TRUNC(AG587*G587,2)+TRUNC(AI587*G587,2))))&lt;=0,TRUNC(Y587*G587,2),IF(AND(IF(AND(S587*G587&lt;&gt;0,(TRUNC(S587*G587,2)+(TRUNC(AL587,2)-(TRUNC(S587*G587,2)+TRUNC(W587*G587,2)+TRUNC(Y587*G587,2)+TRUNC(AA587*G587,2)+TRUNC(AC587*G587,2)+TRUNC(AE587*G587,2)+TRUNC(AG587*G587,2)+TRUNC(AI587*G587,2))))&gt;=0),ABS((Y587*G587-(TRUNC(Y587*G587,2)+(TRUNC(AL587,2)-(TRUNC(S587*G587,2)+TRUNC(W587*G587,2)+TRUNC(Y587*G587,2)+TRUNC(AA587*G587,2)+TRUNC(AC587*G587,2)+TRUNC(AE587*G587,2)+TRUNC(AG587*G587,2)+TRUNC(AI587*G587,2)))))/Y587*G587)&lt;ABS((S587*G587-(TRUNC(S587*G587,2)+(TRUNC(AL587,2)-(TRUNC(S587*G587,2)+TRUNC(W587*G587,2)+TRUNC(Y587*G587,2)+TRUNC(AA587*G587,2)+TRUNC(AC587*G587,2)+TRUNC(AE587*G587,2)+TRUNC(AG587*G587,2)+TRUNC(AI587*G587,2)))))/S587*G587),TRUE),IF(AND(W587*G587&lt;&gt;0,(TRUNC(W587*G587,2)+(TRUNC(AL587,2)-(TRUNC(S587*G587,2)+TRUNC(W587*G587,2)+TRUNC(Y587*G587,2)+TRUNC(AA587*G587,2)+TRUNC(AC587*G587,2)+TRUNC(AE587*G587,2)+TRUNC(AG587*G587,2)+TRUNC(AI587*G587,2))))&gt;=0),ABS((Y587*G587-(TRUNC(Y587*G587,2)+(TRUNC(AL587,2)-(TRUNC(S587*G587,2)+TRUNC(W587*G587,2)+TRUNC(Y587*G587,2)+TRUNC(AA587*G587,2)+TRUNC(AC587*G587,2)+TRUNC(AE587*G587,2)+TRUNC(AG587*G587,2)+TRUNC(AI587*G587,2)))))/Y587*G587)&lt;ABS((W587*G587-(TRUNC(W587*G587,2)+(TRUNC(AL587,2)-(TRUNC(S587*G587,2)+TRUNC(W587*G587,2)+TRUNC(Y587*G587,2)+TRUNC(AA587*G587,2)+TRUNC(AC587*G587,2)+TRUNC(AE587*G587,2)+TRUNC(AG587*G587,2)+TRUNC(AI587*G587,2)))))/W587*G587),TRUE),IF(AND(Y587*G587&lt;&gt;0,(TRUNC(Y587*G587,2)+(TRUNC(AL587,2)-(TRUNC(S587*G587,2)+TRUNC(W587*G587,2)+TRUNC(Y587*G587,2)+TRUNC(AA587*G587,2)+TRUNC(AC587*G587,2)+TRUNC(AE587*G587,2)+TRUNC(AG587*G587,2)+TRUNC(AI587*G587,2))))&gt;=0),ABS((Y587*G587-(TRUNC(Y587*G587,2)+(TRUNC(AL587,2)-(TRUNC(S587*G587,2)+TRUNC(W587*G587,2)+TRUNC(Y587*G587,2)+TRUNC(AA587*G587,2)+TRUNC(AC587*G587,2)+TRUNC(AE587*G587,2)+TRUNC(AG587*G587,2)+TRUNC(AI587*G587,2)))))/Y587*G587)&lt;=ABS((Y587*G587-(TRUNC(Y587*G587,2)+(TRUNC(AL587,2)-(TRUNC(S587*G587,2)+TRUNC(W587*G587,2)+TRUNC(Y587*G587,2)+TRUNC(AA587*G587,2)+TRUNC(AC587*G587,2)+TRUNC(AE587*G587,2)+TRUNC(AG587*G587,2)+TRUNC(AI587*G587,2)))))/Y587*G587),TRUE),IF(AND(AA587*G587&lt;&gt;0,(TRUNC(AA587*G587,2)+(TRUNC(AL587,2)-(TRUNC(S587*G587,2)+TRUNC(W587*G587,2)+TRUNC(Y587*G587,2)+TRUNC(AA587*G587,2)+TRUNC(AC587*G587,2)+TRUNC(AE587*G587,2)+TRUNC(AG587*G587,2)+TRUNC(AI587*G587,2))))&gt;=0),ABS((Y587*G587-(TRUNC(Y587*G587,2)+(TRUNC(AL587,2)-(TRUNC(S587*G587,2)+TRUNC(W587*G587,2)+TRUNC(Y587*G587,2)+TRUNC(AA587*G587,2)+TRUNC(AC587*G587,2)+TRUNC(AE587*G587,2)+TRUNC(AG587*G587,2)+TRUNC(AI587*G587,2)))))/Y587*G587)&lt;=ABS((AA587*G587-(TRUNC(AA587*G587,2)+(TRUNC(AL587,2)-(TRUNC(S587*G587,2)+TRUNC(W587*G587,2)+TRUNC(Y587*G587,2)+TRUNC(AA587*G587,2)+TRUNC(AC587*G587,2)+TRUNC(AE587*G587,2)+TRUNC(AG587*G587,2)+TRUNC(AI587*G587,2)))))/AA587*G587),TRUE),IF(AND(AC587*G587&lt;&gt;0,(TRUNC(AC587*G587,2)+(TRUNC(AL587,2)-(TRUNC(S587*G587,2)+TRUNC(W587*G587,2)+TRUNC(Y587*G587,2)+TRUNC(AA587*G587,2)+TRUNC(AC587*G587,2)+TRUNC(AE587*G587,2)+TRUNC(AG587*G587,2)+TRUNC(AI587*G587,2))))&gt;=0),ABS((Y587*G587-(TRUNC(Y587*G587,2)+(TRUNC(AL587,2)-(TRUNC(S587*G587,2)+TRUNC(W587*G587,2)+TRUNC(Y587*G587,2)+TRUNC(AA587*G587,2)+TRUNC(AC587*G587,2)+TRUNC(AE587*G587,2)+TRUNC(AG587*G587,2)+TRUNC(AI587*G587,2)))))/Y587*G587)&lt;=ABS((AC587*G587-(TRUNC(AC587*G587,2)+(TRUNC(AL587,2)-(TRUNC(S587*G587,2)+TRUNC(W587*G587,2)+TRUNC(Y587*G587,2)+TRUNC(AA587*G587,2)+TRUNC(AC587*G587,2)+TRUNC(AE587*G587,2)+TRUNC(AG587*G587,2)+TRUNC(AI587*G587,2)))))/AC587*G587),TRUE),IF(AND(AE587*G587&lt;&gt;0,(TRUNC(AE587*G587,2)+(TRUNC(AL587,2)-(TRUNC(S587*G587,2)+TRUNC(W587*G587,2)+TRUNC(Y587*G587,2)+TRUNC(AA587*G587,2)+TRUNC(AC587*G587,2)+TRUNC(AE587*G587,2)+TRUNC(AG587*G587,2)+TRUNC(AI587*G587,2))))&gt;=0),ABS((Y587*G587-(TRUNC(Y587*G587,2)+(TRUNC(AL587,2)-(TRUNC(S587*G587,2)+TRUNC(W587*G587,2)+TRUNC(Y587*G587,2)+TRUNC(AA587*G587,2)+TRUNC(AC587*G587,2)+TRUNC(AE587*G587,2)+TRUNC(AG587*G587,2)+TRUNC(AI587*G587,2)))))/Y587*G587)&lt;=ABS((AE587*G587-(TRUNC(AE587*G587,2)+(TRUNC(AL587,2)-(TRUNC(S587*G587,2)+TRUNC(W587*G587,2)+TRUNC(Y587*G587,2)+TRUNC(AA587*G587,2)+TRUNC(AC587*G587,2)+TRUNC(AE587*G587,2)+TRUNC(AG587*G587,2)+TRUNC(AI587*G587,2)))))/AE587*G587),TRUE),IF(AND(AG587*G587&lt;&gt;0,(TRUNC(AG587*G587,2)+(TRUNC(AL587,2)-(TRUNC(S587*G587,2)+TRUNC(W587*G587,2)+TRUNC(Y587*G587,2)+TRUNC(AA587*G587,2)+TRUNC(AC587*G587,2)+TRUNC(AE587*G587,2)+TRUNC(AG587*G587,2)+TRUNC(AI587*G587,2))))&gt;=0),ABS((Y587*G587-(TRUNC(Y587*G587,2)+(TRUNC(AL587,2)-(TRUNC(S587*G587,2)+TRUNC(W587*G587,2)+TRUNC(Y587*G587,2)+TRUNC(AA587*G587,2)+TRUNC(AC587*G587,2)+TRUNC(AE587*G587,2)+TRUNC(AG587*G587,2)+TRUNC(AI587*G587,2)))))/Y587*G587)&lt;=ABS((AG587*G587-(TRUNC(AG587*G587,2)+(TRUNC(AL587,2)-(TRUNC(S587*G587,2)+TRUNC(W587*G587,2)+TRUNC(Y587*G587,2)+TRUNC(AA587*G587,2)+TRUNC(AC587*G587,2)+TRUNC(AE587*G587,2)+TRUNC(AG587*G587,2)+TRUNC(AI587*G587,2)))))/AG587*G587),TRUE),IF(AND(AI587*G587&lt;&gt;0,(TRUNC(AI587*G587,2)+(TRUNC(AL587,2)-(TRUNC(S587*G587,2)+TRUNC(W587*G587,2)+TRUNC(Y587*G587,2)+TRUNC(AA587*G587,2)+TRUNC(AC587*G587,2)+TRUNC(AE587*G587,2)+TRUNC(AG587*G587,2)+TRUNC(AI587*G587,2))))&gt;=0),ABS((Y587*G587-(TRUNC(Y587*G587,2)+(TRUNC(AL587,2)-(TRUNC(S587*G587,2)+TRUNC(W587*G587,2)+TRUNC(Y587*G587,2)+TRUNC(AA587*G587,2)+TRUNC(AC587*G587,2)+TRUNC(AE587*G587,2)+TRUNC(AG587*G587,2)+TRUNC(AI587*G587,2)))))/Y587*G587)&lt;=ABS((AI587*G587-(TRUNC(AI587*G587,2)+(TRUNC(AL587,2)-(TRUNC(S587*G587,2)+TRUNC(W587*G587,2)+TRUNC(Y587*G587,2)+TRUNC(AA587*G587,2)+TRUNC(AC587*G587,2)+TRUNC(AE587*G587,2)+TRUNC(AG587*G587,2)+TRUNC(AI587*G587,2)))))/AI587*G587),TRUE)),TRUNC(Y587*G587,2)+(TRUNC(AL587,2)-(TRUNC(S587*G587,2)+TRUNC(W587*G587,2)+TRUNC(Y587*G587,2)+TRUNC(AA587*G587,2)+TRUNC(AC587*G587,2)+TRUNC(AE587*G587,2)+TRUNC(AG587*G587,2)+TRUNC(AI587*G587,2))),TRUNC(Y587*G587,2)))))</f>
        <v>0</v>
      </c>
      <c r="AA587" s="363">
        <f>IF(L587*(1+R587)=0,0,IF((TRUNC(AK587,2)-(TRUNC(H587*(1+R587),2)+TRUNC(J587*(1+R587),2)+TRUNC(K587*(1+R587),2)+TRUNC(L587*(1+R587),2)+TRUNC(M587*(1+R587),2)+TRUNC(N587*(1+R587),2)+TRUNC(O587*(1+R587),2)+TRUNC(P587*(1+R587),2)))=0,TRUNC(L587*(1+R587),2),IF((TRUNC(TRUNC(L587*(1+R587),2),2)+(TRUNC(AK587,2)-(TRUNC(H587*(1+R587),2)+TRUNC(J587*(1+R587),2)+TRUNC(K587*(1+R587),2)+TRUNC(L587*(1+R587),2)+TRUNC(M587*(1+R587),2)+TRUNC(N587*(1+R587),2)+TRUNC(O587*(1+R587),2)+TRUNC(P587*(1+R587),2))))&lt;=0,TRUNC(L587*(1+R587),2),IF(AND(IF(AND(H587*(1+R587)&lt;&gt;0,(TRUNC(H587*(1+R587),2)+(TRUNC(AK587,2)-(TRUNC(H587*(1+R587),2)+TRUNC(J587*(1+R587),2)+TRUNC(K587*(1+R587),2)+TRUNC(L587*(1+R587),2)+TRUNC(M587*(1+R587),2)+TRUNC(N587*(1+R587),2)+TRUNC(O587*(1+R587),2)+TRUNC(P587*(1+R587),2))))&gt;=0),ABS((L587*(1+R587)-(TRUNC(L587*(1+R587),2)+(TRUNC(AK587,2)-(TRUNC(H587*(1+R587),2)+TRUNC(J587*(1+R587),2)+TRUNC(K587*(1+R587),2)+TRUNC(L587*(1+R587),2)+TRUNC(M587*(1+R587),2)+TRUNC(N587*(1+R587),2)+TRUNC(O587*(1+R587),2)+TRUNC(P587*(1+R587),2)))))/L587*(1+R587))&lt;ABS((H587*(1+R587)-(TRUNC(H587*(1+R587),2)+(TRUNC(AK587,2)-(TRUNC(H587*(1+R587),2)+TRUNC(J587*(1+R587),2)+TRUNC(K587*(1+R587),2)+TRUNC(L587*(1+R587),2)+TRUNC(M587*(1+R587),2)+TRUNC(N587*(1+R587),2)+TRUNC(O587*(1+R587),2)+TRUNC(P587*(1+R587),2)))))/H587*(1+R587)),TRUE),IF(AND(J587*(1+R587)&lt;&gt;0,(TRUNC(J587*(1+R587),2)+(TRUNC(AK587,2)-(TRUNC(H587*(1+R587),2)+TRUNC(J587*(1+R587),2)+TRUNC(K587*(1+R587),2)+TRUNC(L587*(1+R587),2)+TRUNC(M587*(1+R587),2)+TRUNC(N587*(1+R587),2)+TRUNC(O587*(1+R587),2)+TRUNC(P587*(1+R587),2))))&gt;=0),ABS((L587*(1+R587)-(TRUNC(L587*(1+R587),2)+(TRUNC(AK587,2)-(TRUNC(H587*(1+R587),2)+TRUNC(J587*(1+R587),2)+TRUNC(K587*(1+R587),2)+TRUNC(L587*(1+R587),2)+TRUNC(M587*(1+R587),2)+TRUNC(N587*(1+R587),2)+TRUNC(O587*(1+R587),2)+TRUNC(P587*(1+R587),2)))))/L587*(1+R587))&lt;ABS((J587*(1+R587)-(TRUNC(J587*(1+R587),2)+(TRUNC(AK587,2)-(TRUNC(H587*(1+R587),2)+TRUNC(J587*(1+R587),2)+TRUNC(K587*(1+R587),2)+TRUNC(L587*(1+R587),2)+TRUNC(M587*(1+R587),2)+TRUNC(N587*(1+R587),2)+TRUNC(O587*(1+R587),2)+TRUNC(P587*(1+R587),2)))))/J587*(1+R587)),TRUE),IF(AND(K587*(1+R587)&lt;&gt;0,(TRUNC(K587*(1+R587),2)+(TRUNC(AK587,2)-(TRUNC(H587*(1+R587),2)+TRUNC(J587*(1+R587),2)+TRUNC(K587*(1+R587),2)+TRUNC(L587*(1+R587),2)+TRUNC(M587*(1+R587),2)+TRUNC(N587*(1+R587),2)+TRUNC(O587*(1+R587),2)+TRUNC(P587*(1+R587),2))))&gt;=0),ABS((L587*(1+R587)-(TRUNC(L587*(1+R587),2)+(TRUNC(AK587,2)-(TRUNC(H587*(1+R587),2)+TRUNC(J587*(1+R587),2)+TRUNC(K587*(1+R587),2)+TRUNC(L587*(1+R587),2)+TRUNC(M587*(1+R587),2)+TRUNC(N587*(1+R587),2)+TRUNC(O587*(1+R587),2)+TRUNC(P587*(1+R587),2)))))/L587*(1+R587))&lt;ABS((K587*(1+R587)-(TRUNC(K587*(1+R587),2)+(TRUNC(AK587,2)-(TRUNC(H587*(1+R587),2)+TRUNC(J587*(1+R587),2)+TRUNC(K587*(1+R587),2)+TRUNC(L587*(1+R587),2)+TRUNC(M587*(1+R587),2)+TRUNC(N587*(1+R587),2)+TRUNC(O587*(1+R587),2)+TRUNC(P587*(1+R587),2)))))/K587*(1+R587)),TRUE),IF(AND(L587*(1+R587)&lt;&gt;0,(TRUNC(L587*(1+R587),2)+(TRUNC(AK587,2)-(TRUNC(H587*(1+R587),2)+TRUNC(J587*(1+R587),2)+TRUNC(K587*(1+R587),2)+TRUNC(L587*(1+R587),2)+TRUNC(M587*(1+R587),2)+TRUNC(N587*(1+R587),2)+TRUNC(O587*(1+R587),2)+TRUNC(P587*(1+R587),2))))&gt;=0),ABS((L587*(1+R587)-(TRUNC(L587*(1+R587),2)+(TRUNC(AK587,2)-(TRUNC(H587*(1+R587),2)+TRUNC(J587*(1+R587),2)+TRUNC(K587*(1+R587),2)+TRUNC(L587*(1+R587),2)+TRUNC(M587*(1+R587),2)+TRUNC(N587*(1+R587),2)+TRUNC(O587*(1+R587),2)+TRUNC(P587*(1+R587),2)))))/L587*(1+R587))&lt;=ABS((L587*(1+R587)-(TRUNC(L587*(1+R587),2)+(TRUNC(AK587,2)-(TRUNC(H587*(1+R587),2)+TRUNC(J587*(1+R587),2)+TRUNC(K587*(1+R587),2)+TRUNC(L587*(1+R587),2)+TRUNC(M587*(1+R587),2)+TRUNC(N587*(1+R587),2)+TRUNC(O587*(1+R587),2)+TRUNC(P587*(1+R587),2)))))/L587*(1+R587)),TRUE),IF(AND(M587*(1+R587)&lt;&gt;0,(TRUNC(M587*(1+R587),2)+(TRUNC(AK587,2)-(TRUNC(H587*(1+R587),2)+TRUNC(J587*(1+R587),2)+TRUNC(K587*(1+R587),2)+TRUNC(L587*(1+R587),2)+TRUNC(M587*(1+R587),2)+TRUNC(N587*(1+R587),2)+TRUNC(O587*(1+R587),2)+TRUNC(P587*(1+R587),2))))&gt;=0),ABS((L587*(1+R587)-(TRUNC(L587*(1+R587),2)+(TRUNC(AK587,2)-(TRUNC(H587*(1+R587),2)+TRUNC(J587*(1+R587),2)+TRUNC(K587*(1+R587),2)+TRUNC(L587*(1+R587),2)+TRUNC(M587*(1+R587),2)+TRUNC(N587*(1+R587),2)+TRUNC(O587*(1+R587),2)+TRUNC(P587*(1+R587),2)))))/L587*(1+R587))&lt;=ABS((M587*(1+R587)-(TRUNC(M587*(1+R587),2)+(TRUNC(AK587,2)-(TRUNC(H587*(1+R587),2)+TRUNC(J587*(1+R587),2)+TRUNC(K587*(1+R587),2)+TRUNC(L587*(1+R587),2)+TRUNC(M587*(1+R587),2)+TRUNC(N587*(1+R587),2)+TRUNC(O587*(1+R587),2)+TRUNC(P587*(1+R587),2)))))/M587*(1+R587)),TRUE),IF(AND(N587*(1+R587)&lt;&gt;0,(TRUNC(N587*(1+R587),2)+(TRUNC(AK587,2)-(TRUNC(H587*(1+R587),2)+TRUNC(J587*(1+R587),2)+TRUNC(K587*(1+R587),2)+TRUNC(L587*(1+R587),2)+TRUNC(M587*(1+R587),2)+TRUNC(N587*(1+R587),2)+TRUNC(O587*(1+R587),2)+TRUNC(P587*(1+R587),2))))&gt;=0),ABS((L587*(1+R587)-(TRUNC(L587*(1+R587),2)+(TRUNC(AK587,2)-(TRUNC(H587*(1+R587),2)+TRUNC(J587*(1+R587),2)+TRUNC(K587*(1+R587),2)+TRUNC(L587*(1+R587),2)+TRUNC(M587*(1+R587),2)+TRUNC(N587*(1+R587),2)+TRUNC(O587*(1+R587),2)+TRUNC(P587*(1+R587),2)))))/L587*(1+R587))&lt;=ABS((N587*(1+R587)-(TRUNC(N587*(1+R587),2)+(TRUNC(AK587,2)-(TRUNC(H587*(1+R587),2)+TRUNC(J587*(1+R587),2)+TRUNC(K587*(1+R587),2)+TRUNC(L587*(1+R587),2)+TRUNC(M587*(1+R587),2)+TRUNC(N587*(1+R587),2)+TRUNC(O587*(1+R587),2)+TRUNC(P587*(1+R587),2)))))/N587*(1+R587)),TRUE),IF(AND(O587*(1+R587)&lt;&gt;0,(TRUNC(O587*(1+R587),2)+(TRUNC(AK587,2)-(TRUNC(H587*(1+R587),2)+TRUNC(J587*(1+R587),2)+TRUNC(K587*(1+R587),2)+TRUNC(L587*(1+R587),2)+TRUNC(M587*(1+R587),2)+TRUNC(N587*(1+R587),2)+TRUNC(O587*(1+R587),2)+TRUNC(P587*(1+R587),2))))&gt;=0),ABS((L587*(1+R587)-(TRUNC(L587*(1+R587),2)+(TRUNC(AK587,2)-(TRUNC(H587*(1+R587),2)+TRUNC(J587*(1+R587),2)+TRUNC(K587*(1+R587),2)+TRUNC(L587*(1+R587),2)+TRUNC(M587*(1+R587),2)+TRUNC(N587*(1+R587),2)+TRUNC(O587*(1+R587),2)+TRUNC(P587*(1+R587),2)))))/L587*(1+R587))&lt;=ABS((O587*(1+R587)-(TRUNC(O587*(1+R587),2)+(TRUNC(AK587,2)-(TRUNC(H587*(1+R587),2)+TRUNC(J587*(1+R587),2)+TRUNC(K587*(1+R587),2)+TRUNC(L587*(1+R587),2)+TRUNC(M587*(1+R587),2)+TRUNC(N587*(1+R587),2)+TRUNC(O587*(1+R587),2)+TRUNC(P587*(1+R587),2)))))/O587*(1+R587)),TRUE),IF(AND(P587*(1+R587)&lt;&gt;0,(TRUNC(P587*(1+R587),2)+(TRUNC(AK587,2)-(TRUNC(H587*(1+R587),2)+TRUNC(J587*(1+R587),2)+TRUNC(K587*(1+R587),2)+TRUNC(L587*(1+R587),2)+TRUNC(M587*(1+R587),2)+TRUNC(N587*(1+R587),2)+TRUNC(O587*(1+R587),2)+TRUNC(P587*(1+R587),2))))&gt;=0),ABS((L587*(1+R587)-(TRUNC(L587*(1+R587),2)+(TRUNC(AK587,2)-(TRUNC(H587*(1+R587),2)+TRUNC(J587*(1+R587),2)+TRUNC(K587*(1+R587),2)+TRUNC(L587*(1+R587),2)+TRUNC(M587*(1+R587),2)+TRUNC(N587*(1+R587),2)+TRUNC(O587*(1+R587),2)+TRUNC(P587*(1+R587),2)))))/L587*(1+R587))&lt;=ABS((P587*(1+R587)-(TRUNC(P587*(1+R587),2)+(TRUNC(AK587,2)-(TRUNC(H587*(1+R587),2)+TRUNC(J587*(1+R587),2)+TRUNC(K587*(1+R587),2)+TRUNC(L587*(1+R587),2)+TRUNC(M587*(1+R587),2)+TRUNC(N587*(1+R587),2)+TRUNC(O587*(1+R587),2)+TRUNC(P587*(1+R587),2)))))/P587*(1+R587)),TRUE)),TRUNC(L587*(1+R587),2)+(TRUNC(AK587,2)-(TRUNC(H587*(1+R587),2)+TRUNC(J587*(1+R587),2)+TRUNC(K587*(1+R587),2)+TRUNC(L587*(1+R587),2)+TRUNC(M587*(1+R587),2)+TRUNC(N587*(1+R587),2)+TRUNC(O587*(1+R587),2)+TRUNC(P587*(1+R587),2))),TRUNC(L587*(1+R587),2)))))</f>
        <v>0</v>
      </c>
      <c r="AB587" s="363">
        <f>IF(AA587*G587=0,0,IF((TRUNC(AL587,2)-(TRUNC(S587*G587,2)+TRUNC(W587*G587,2)+TRUNC(Y587*G587,2)+TRUNC(AA587*G587,2)+TRUNC(AC587*G587,2)+TRUNC(AE587*G587,2)+TRUNC(AG587*G587,2)+TRUNC(AI587*G587,2)))=0,TRUNC(AA587*G587,2),IF((TRUNC(TRUNC(AA587*G587,2),2)+(TRUNC(AL587,2)-(TRUNC(S587*G587,2)+TRUNC(W587*G587,2)+TRUNC(Y587*G587,2)+TRUNC(AA587*G587,2)+TRUNC(AC587*G587,2)+TRUNC(AE587*G587,2)+TRUNC(AG587*G587,2)+TRUNC(AI587*G587,2))))&lt;=0,TRUNC(AA587*G587,2),IF(AND(IF(AND(S587*G587&lt;&gt;0,(TRUNC(S587*G587,2)+(TRUNC(AL587,2)-(TRUNC(S587*G587,2)+TRUNC(W587*G587,2)+TRUNC(Y587*G587,2)+TRUNC(AA587*G587,2)+TRUNC(AC587*G587,2)+TRUNC(AE587*G587,2)+TRUNC(AG587*G587,2)+TRUNC(AI587*G587,2))))&gt;=0),ABS((AA587*G587-(TRUNC(AA587*G587,2)+(TRUNC(AL587,2)-(TRUNC(S587*G587,2)+TRUNC(W587*G587,2)+TRUNC(Y587*G587,2)+TRUNC(AA587*G587,2)+TRUNC(AC587*G587,2)+TRUNC(AE587*G587,2)+TRUNC(AG587*G587,2)+TRUNC(AI587*G587,2)))))/AA587*G587)&lt;ABS((S587*G587-(TRUNC(S587*G587,2)+(TRUNC(AL587,2)-(TRUNC(S587*G587,2)+TRUNC(W587*G587,2)+TRUNC(Y587*G587,2)+TRUNC(AA587*G587,2)+TRUNC(AC587*G587,2)+TRUNC(AE587*G587,2)+TRUNC(AG587*G587,2)+TRUNC(AI587*G587,2)))))/S587*G587),TRUE),IF(AND(W587*G587&lt;&gt;0,(TRUNC(W587*G587,2)+(TRUNC(AL587,2)-(TRUNC(S587*G587,2)+TRUNC(W587*G587,2)+TRUNC(Y587*G587,2)+TRUNC(AA587*G587,2)+TRUNC(AC587*G587,2)+TRUNC(AE587*G587,2)+TRUNC(AG587*G587,2)+TRUNC(AI587*G587,2))))&gt;=0),ABS((AA587*G587-(TRUNC(AA587*G587,2)+(TRUNC(AL587,2)-(TRUNC(S587*G587,2)+TRUNC(W587*G587,2)+TRUNC(Y587*G587,2)+TRUNC(AA587*G587,2)+TRUNC(AC587*G587,2)+TRUNC(AE587*G587,2)+TRUNC(AG587*G587,2)+TRUNC(AI587*G587,2)))))/AA587*G587)&lt;ABS((W587*G587-(TRUNC(W587*G587,2)+(TRUNC(AL587,2)-(TRUNC(S587*G587,2)+TRUNC(W587*G587,2)+TRUNC(Y587*G587,2)+TRUNC(AA587*G587,2)+TRUNC(AC587*G587,2)+TRUNC(AE587*G587,2)+TRUNC(AG587*G587,2)+TRUNC(AI587*G587,2)))))/W587*G587),TRUE),IF(AND(Y587*G587&lt;&gt;0,(TRUNC(Y587*G587,2)+(TRUNC(AL587,2)-(TRUNC(S587*G587,2)+TRUNC(W587*G587,2)+TRUNC(Y587*G587,2)+TRUNC(AA587*G587,2)+TRUNC(AC587*G587,2)+TRUNC(AE587*G587,2)+TRUNC(AG587*G587,2)+TRUNC(AI587*G587,2))))&gt;=0),ABS((AA587*G587-(TRUNC(AA587*G587,2)+(TRUNC(AL587,2)-(TRUNC(S587*G587,2)+TRUNC(W587*G587,2)+TRUNC(Y587*G587,2)+TRUNC(AA587*G587,2)+TRUNC(AC587*G587,2)+TRUNC(AE587*G587,2)+TRUNC(AG587*G587,2)+TRUNC(AI587*G587,2)))))/AA587*G587)&lt;ABS((Y587*G587-(TRUNC(Y587*G587,2)+(TRUNC(AL587,2)-(TRUNC(S587*G587,2)+TRUNC(W587*G587,2)+TRUNC(Y587*G587,2)+TRUNC(AA587*G587,2)+TRUNC(AC587*G587,2)+TRUNC(AE587*G587,2)+TRUNC(AG587*G587,2)+TRUNC(AI587*G587,2)))))/Y587*G587),TRUE),IF(AND(AA587*G587&lt;&gt;0,(TRUNC(AA587*G587,2)+(TRUNC(AL587,2)-(TRUNC(S587*G587,2)+TRUNC(W587*G587,2)+TRUNC(Y587*G587,2)+TRUNC(AA587*G587,2)+TRUNC(AC587*G587,2)+TRUNC(AE587*G587,2)+TRUNC(AG587*G587,2)+TRUNC(AI587*G587,2))))&gt;=0),ABS((AA587*G587-(TRUNC(AA587*G587,2)+(TRUNC(AL587,2)-(TRUNC(S587*G587,2)+TRUNC(W587*G587,2)+TRUNC(Y587*G587,2)+TRUNC(AA587*G587,2)+TRUNC(AC587*G587,2)+TRUNC(AE587*G587,2)+TRUNC(AG587*G587,2)+TRUNC(AI587*G587,2)))))/AA587*G587)&lt;=ABS((AA587*G587-(TRUNC(AA587*G587,2)+(TRUNC(AL587,2)-(TRUNC(S587*G587,2)+TRUNC(W587*G587,2)+TRUNC(Y587*G587,2)+TRUNC(AA587*G587,2)+TRUNC(AC587*G587,2)+TRUNC(AE587*G587,2)+TRUNC(AG587*G587,2)+TRUNC(AI587*G587,2)))))/AA587*G587),TRUE),IF(AND(AC587*G587&lt;&gt;0,(TRUNC(AC587*G587,2)+(TRUNC(AL587,2)-(TRUNC(S587*G587,2)+TRUNC(W587*G587,2)+TRUNC(Y587*G587,2)+TRUNC(AA587*G587,2)+TRUNC(AC587*G587,2)+TRUNC(AE587*G587,2)+TRUNC(AG587*G587,2)+TRUNC(AI587*G587,2))))&gt;=0),ABS((AA587*G587-(TRUNC(AA587*G587,2)+(TRUNC(AL587,2)-(TRUNC(S587*G587,2)+TRUNC(W587*G587,2)+TRUNC(Y587*G587,2)+TRUNC(AA587*G587,2)+TRUNC(AC587*G587,2)+TRUNC(AE587*G587,2)+TRUNC(AG587*G587,2)+TRUNC(AI587*G587,2)))))/AA587*G587)&lt;=ABS((AC587*G587-(TRUNC(AC587*G587,2)+(TRUNC(AL587,2)-(TRUNC(S587*G587,2)+TRUNC(W587*G587,2)+TRUNC(Y587*G587,2)+TRUNC(AA587*G587,2)+TRUNC(AC587*G587,2)+TRUNC(AE587*G587,2)+TRUNC(AG587*G587,2)+TRUNC(AI587*G587,2)))))/AC587*G587),TRUE),IF(AND(AE587*G587&lt;&gt;0,(TRUNC(AE587*G587,2)+(TRUNC(AL587,2)-(TRUNC(S587*G587,2)+TRUNC(W587*G587,2)+TRUNC(Y587*G587,2)+TRUNC(AA587*G587,2)+TRUNC(AC587*G587,2)+TRUNC(AE587*G587,2)+TRUNC(AG587*G587,2)+TRUNC(AI587*G587,2))))&gt;=0),ABS((AA587*G587-(TRUNC(AA587*G587,2)+(TRUNC(AL587,2)-(TRUNC(S587*G587,2)+TRUNC(W587*G587,2)+TRUNC(Y587*G587,2)+TRUNC(AA587*G587,2)+TRUNC(AC587*G587,2)+TRUNC(AE587*G587,2)+TRUNC(AG587*G587,2)+TRUNC(AI587*G587,2)))))/AA587*G587)&lt;=ABS((AE587*G587-(TRUNC(AE587*G587,2)+(TRUNC(AL587,2)-(TRUNC(S587*G587,2)+TRUNC(W587*G587,2)+TRUNC(Y587*G587,2)+TRUNC(AA587*G587,2)+TRUNC(AC587*G587,2)+TRUNC(AE587*G587,2)+TRUNC(AG587*G587,2)+TRUNC(AI587*G587,2)))))/AE587*G587),TRUE),IF(AND(AG587*G587&lt;&gt;0,(TRUNC(AG587*G587,2)+(TRUNC(AL587,2)-(TRUNC(S587*G587,2)+TRUNC(W587*G587,2)+TRUNC(Y587*G587,2)+TRUNC(AA587*G587,2)+TRUNC(AC587*G587,2)+TRUNC(AE587*G587,2)+TRUNC(AG587*G587,2)+TRUNC(AI587*G587,2))))&gt;=0),ABS((AA587*G587-(TRUNC(AA587*G587,2)+(TRUNC(AL587,2)-(TRUNC(S587*G587,2)+TRUNC(W587*G587,2)+TRUNC(Y587*G587,2)+TRUNC(AA587*G587,2)+TRUNC(AC587*G587,2)+TRUNC(AE587*G587,2)+TRUNC(AG587*G587,2)+TRUNC(AI587*G587,2)))))/AA587*G587)&lt;=ABS((AG587*G587-(TRUNC(AG587*G587,2)+(TRUNC(AL587,2)-(TRUNC(S587*G587,2)+TRUNC(W587*G587,2)+TRUNC(Y587*G587,2)+TRUNC(AA587*G587,2)+TRUNC(AC587*G587,2)+TRUNC(AE587*G587,2)+TRUNC(AG587*G587,2)+TRUNC(AI587*G587,2)))))/AG587*G587),TRUE),IF(AND(AI587*G587&lt;&gt;0,(TRUNC(AI587*G587,2)+(TRUNC(AL587,2)-(TRUNC(S587*G587,2)+TRUNC(W587*G587,2)+TRUNC(Y587*G587,2)+TRUNC(AA587*G587,2)+TRUNC(AC587*G587,2)+TRUNC(AE587*G587,2)+TRUNC(AG587*G587,2)+TRUNC(AI587*G587,2))))&gt;=0),ABS((AA587*G587-(TRUNC(AA587*G587,2)+(TRUNC(AL587,2)-(TRUNC(S587*G587,2)+TRUNC(W587*G587,2)+TRUNC(Y587*G587,2)+TRUNC(AA587*G587,2)+TRUNC(AC587*G587,2)+TRUNC(AE587*G587,2)+TRUNC(AG587*G587,2)+TRUNC(AI587*G587,2)))))/AA587*G587)&lt;=ABS((AI587*G587-(TRUNC(AI587*G587,2)+(TRUNC(AL587,2)-(TRUNC(S587*G587,2)+TRUNC(W587*G587,2)+TRUNC(Y587*G587,2)+TRUNC(AA587*G587,2)+TRUNC(AC587*G587,2)+TRUNC(AE587*G587,2)+TRUNC(AG587*G587,2)+TRUNC(AI587*G587,2)))))/AI587*G587),TRUE)),TRUNC(AA587*G587,2)+(TRUNC(AL587,2)-(TRUNC(S587*G587,2)+TRUNC(W587*G587,2)+TRUNC(Y587*G587,2)+TRUNC(AA587*G587,2)+TRUNC(AC587*G587,2)+TRUNC(AE587*G587,2)+TRUNC(AG587*G587,2)+TRUNC(AI587*G587,2))),TRUNC(AA587*G587,2)))))</f>
        <v>0</v>
      </c>
      <c r="AC587" s="363">
        <f>IF(M587*(1+R587)=0,0,IF((TRUNC(AK587,2)-(TRUNC(H587*(1+R587),2)+TRUNC(J587*(1+R587),2)+TRUNC(K587*(1+R587),2)+TRUNC(L587*(1+R587),2)+TRUNC(M587*(1+R587),2)+TRUNC(N587*(1+R587),2)+TRUNC(O587*(1+R587),2)+TRUNC(P587*(1+R587),2)))=0,TRUNC(M587*(1+R587),2),IF((TRUNC(TRUNC(M587*(1+R587),2),2)+(TRUNC(AK587,2)-(TRUNC(H587*(1+R587),2)+TRUNC(J587*(1+R587),2)+TRUNC(K587*(1+R587),2)+TRUNC(L587*(1+R587),2)+TRUNC(M587*(1+R587),2)+TRUNC(N587*(1+R587),2)+TRUNC(O587*(1+R587),2)+TRUNC(P587*(1+R587),2))))&lt;=0,TRUNC(M587*(1+R587),2),IF(AND(IF(AND(H587*(1+R587)&lt;&gt;0,(TRUNC(H587*(1+R587),2)+(TRUNC(AK587,2)-(TRUNC(H587*(1+R587),2)+TRUNC(J587*(1+R587),2)+TRUNC(K587*(1+R587),2)+TRUNC(L587*(1+R587),2)+TRUNC(M587*(1+R587),2)+TRUNC(N587*(1+R587),2)+TRUNC(O587*(1+R587),2)+TRUNC(P587*(1+R587),2))))&gt;=0),ABS((M587*(1+R587)-(TRUNC(M587*(1+R587),2)+(TRUNC(AK587,2)-(TRUNC(H587*(1+R587),2)+TRUNC(J587*(1+R587),2)+TRUNC(K587*(1+R587),2)+TRUNC(L587*(1+R587),2)+TRUNC(M587*(1+R587),2)+TRUNC(N587*(1+R587),2)+TRUNC(O587*(1+R587),2)+TRUNC(P587*(1+R587),2)))))/M587*(1+R587))&lt;ABS((H587*(1+R587)-(TRUNC(H587*(1+R587),2)+(TRUNC(AK587,2)-(TRUNC(H587*(1+R587),2)+TRUNC(J587*(1+R587),2)+TRUNC(K587*(1+R587),2)+TRUNC(L587*(1+R587),2)+TRUNC(M587*(1+R587),2)+TRUNC(N587*(1+R587),2)+TRUNC(O587*(1+R587),2)+TRUNC(P587*(1+R587),2)))))/H587*(1+R587)),TRUE),IF(AND(J587*(1+R587)&lt;&gt;0,(TRUNC(J587*(1+R587),2)+(TRUNC(AK587,2)-(TRUNC(H587*(1+R587),2)+TRUNC(J587*(1+R587),2)+TRUNC(K587*(1+R587),2)+TRUNC(L587*(1+R587),2)+TRUNC(M587*(1+R587),2)+TRUNC(N587*(1+R587),2)+TRUNC(O587*(1+R587),2)+TRUNC(P587*(1+R587),2))))&gt;=0),ABS((M587*(1+R587)-(TRUNC(M587*(1+R587),2)+(TRUNC(AK587,2)-(TRUNC(H587*(1+R587),2)+TRUNC(J587*(1+R587),2)+TRUNC(K587*(1+R587),2)+TRUNC(L587*(1+R587),2)+TRUNC(M587*(1+R587),2)+TRUNC(N587*(1+R587),2)+TRUNC(O587*(1+R587),2)+TRUNC(P587*(1+R587),2)))))/M587*(1+R587))&lt;ABS((J587*(1+R587)-(TRUNC(J587*(1+R587),2)+(TRUNC(AK587,2)-(TRUNC(H587*(1+R587),2)+TRUNC(J587*(1+R587),2)+TRUNC(K587*(1+R587),2)+TRUNC(L587*(1+R587),2)+TRUNC(M587*(1+R587),2)+TRUNC(N587*(1+R587),2)+TRUNC(O587*(1+R587),2)+TRUNC(P587*(1+R587),2)))))/J587*(1+R587)),TRUE),IF(AND(K587*(1+R587)&lt;&gt;0,(TRUNC(K587*(1+R587),2)+(TRUNC(AK587,2)-(TRUNC(H587*(1+R587),2)+TRUNC(J587*(1+R587),2)+TRUNC(K587*(1+R587),2)+TRUNC(L587*(1+R587),2)+TRUNC(M587*(1+R587),2)+TRUNC(N587*(1+R587),2)+TRUNC(O587*(1+R587),2)+TRUNC(P587*(1+R587),2))))&gt;=0),ABS((M587*(1+R587)-(TRUNC(M587*(1+R587),2)+(TRUNC(AK587,2)-(TRUNC(H587*(1+R587),2)+TRUNC(J587*(1+R587),2)+TRUNC(K587*(1+R587),2)+TRUNC(L587*(1+R587),2)+TRUNC(M587*(1+R587),2)+TRUNC(N587*(1+R587),2)+TRUNC(O587*(1+R587),2)+TRUNC(P587*(1+R587),2)))))/M587*(1+R587))&lt;ABS((K587*(1+R587)-(TRUNC(K587*(1+R587),2)+(TRUNC(AK587,2)-(TRUNC(H587*(1+R587),2)+TRUNC(J587*(1+R587),2)+TRUNC(K587*(1+R587),2)+TRUNC(L587*(1+R587),2)+TRUNC(M587*(1+R587),2)+TRUNC(N587*(1+R587),2)+TRUNC(O587*(1+R587),2)+TRUNC(P587*(1+R587),2)))))/K587*(1+R587)),TRUE),IF(AND(L587*(1+R587)&lt;&gt;0,(TRUNC(L587*(1+R587),2)+(TRUNC(AK587,2)-(TRUNC(H587*(1+R587),2)+TRUNC(J587*(1+R587),2)+TRUNC(K587*(1+R587),2)+TRUNC(L587*(1+R587),2)+TRUNC(M587*(1+R587),2)+TRUNC(N587*(1+R587),2)+TRUNC(O587*(1+R587),2)+TRUNC(P587*(1+R587),2))))&gt;=0),ABS((M587*(1+R587)-(TRUNC(M587*(1+R587),2)+(TRUNC(AK587,2)-(TRUNC(H587*(1+R587),2)+TRUNC(J587*(1+R587),2)+TRUNC(K587*(1+R587),2)+TRUNC(L587*(1+R587),2)+TRUNC(M587*(1+R587),2)+TRUNC(N587*(1+R587),2)+TRUNC(O587*(1+R587),2)+TRUNC(P587*(1+R587),2)))))/M587*(1+R587))&lt;ABS((L587*(1+R587)-(TRUNC(L587*(1+R587),2)+(TRUNC(AK587,2)-(TRUNC(H587*(1+R587),2)+TRUNC(J587*(1+R587),2)+TRUNC(K587*(1+R587),2)+TRUNC(L587*(1+R587),2)+TRUNC(M587*(1+R587),2)+TRUNC(N587*(1+R587),2)+TRUNC(O587*(1+R587),2)+TRUNC(P587*(1+R587),2)))))/L587*(1+R587)),TRUE),IF(AND(M587*(1+R587)&lt;&gt;0,(TRUNC(M587*(1+R587),2)+(TRUNC(AK587,2)-(TRUNC(H587*(1+R587),2)+TRUNC(J587*(1+R587),2)+TRUNC(K587*(1+R587),2)+TRUNC(L587*(1+R587),2)+TRUNC(M587*(1+R587),2)+TRUNC(N587*(1+R587),2)+TRUNC(O587*(1+R587),2)+TRUNC(P587*(1+R587),2))))&gt;=0),ABS((M587*(1+R587)-(TRUNC(M587*(1+R587),2)+(TRUNC(AK587,2)-(TRUNC(H587*(1+R587),2)+TRUNC(J587*(1+R587),2)+TRUNC(K587*(1+R587),2)+TRUNC(L587*(1+R587),2)+TRUNC(M587*(1+R587),2)+TRUNC(N587*(1+R587),2)+TRUNC(O587*(1+R587),2)+TRUNC(P587*(1+R587),2)))))/M587*(1+R587))&lt;=ABS((M587*(1+R587)-(TRUNC(M587*(1+R587),2)+(TRUNC(AK587,2)-(TRUNC(H587*(1+R587),2)+TRUNC(J587*(1+R587),2)+TRUNC(K587*(1+R587),2)+TRUNC(L587*(1+R587),2)+TRUNC(M587*(1+R587),2)+TRUNC(N587*(1+R587),2)+TRUNC(O587*(1+R587),2)+TRUNC(P587*(1+R587),2)))))/M587*(1+R587)),TRUE),IF(AND(N587*(1+R587)&lt;&gt;0,(TRUNC(N587*(1+R587),2)+(TRUNC(AK587,2)-(TRUNC(H587*(1+R587),2)+TRUNC(J587*(1+R587),2)+TRUNC(K587*(1+R587),2)+TRUNC(L587*(1+R587),2)+TRUNC(M587*(1+R587),2)+TRUNC(N587*(1+R587),2)+TRUNC(O587*(1+R587),2)+TRUNC(P587*(1+R587),2))))&gt;=0),ABS((M587*(1+R587)-(TRUNC(M587*(1+R587),2)+(TRUNC(AK587,2)-(TRUNC(H587*(1+R587),2)+TRUNC(J587*(1+R587),2)+TRUNC(K587*(1+R587),2)+TRUNC(L587*(1+R587),2)+TRUNC(M587*(1+R587),2)+TRUNC(N587*(1+R587),2)+TRUNC(O587*(1+R587),2)+TRUNC(P587*(1+R587),2)))))/M587*(1+R587))&lt;=ABS((N587*(1+R587)-(TRUNC(N587*(1+R587),2)+(TRUNC(AK587,2)-(TRUNC(H587*(1+R587),2)+TRUNC(J587*(1+R587),2)+TRUNC(K587*(1+R587),2)+TRUNC(L587*(1+R587),2)+TRUNC(M587*(1+R587),2)+TRUNC(N587*(1+R587),2)+TRUNC(O587*(1+R587),2)+TRUNC(P587*(1+R587),2)))))/N587*(1+R587)),TRUE),IF(AND(O587*(1+R587)&lt;&gt;0,(TRUNC(O587*(1+R587),2)+(TRUNC(AK587,2)-(TRUNC(H587*(1+R587),2)+TRUNC(J587*(1+R587),2)+TRUNC(K587*(1+R587),2)+TRUNC(L587*(1+R587),2)+TRUNC(M587*(1+R587),2)+TRUNC(N587*(1+R587),2)+TRUNC(O587*(1+R587),2)+TRUNC(P587*(1+R587),2))))&gt;=0),ABS((M587*(1+R587)-(TRUNC(M587*(1+R587),2)+(TRUNC(AK587,2)-(TRUNC(H587*(1+R587),2)+TRUNC(J587*(1+R587),2)+TRUNC(K587*(1+R587),2)+TRUNC(L587*(1+R587),2)+TRUNC(M587*(1+R587),2)+TRUNC(N587*(1+R587),2)+TRUNC(O587*(1+R587),2)+TRUNC(P587*(1+R587),2)))))/M587*(1+R587))&lt;=ABS((O587*(1+R587)-(TRUNC(O587*(1+R587),2)+(TRUNC(AK587,2)-(TRUNC(H587*(1+R587),2)+TRUNC(J587*(1+R587),2)+TRUNC(K587*(1+R587),2)+TRUNC(L587*(1+R587),2)+TRUNC(M587*(1+R587),2)+TRUNC(N587*(1+R587),2)+TRUNC(O587*(1+R587),2)+TRUNC(P587*(1+R587),2)))))/O587*(1+R587)),TRUE),IF(AND(P587*(1+R587)&lt;&gt;0,(TRUNC(P587*(1+R587),2)+(TRUNC(AK587,2)-(TRUNC(H587*(1+R587),2)+TRUNC(J587*(1+R587),2)+TRUNC(K587*(1+R587),2)+TRUNC(L587*(1+R587),2)+TRUNC(M587*(1+R587),2)+TRUNC(N587*(1+R587),2)+TRUNC(O587*(1+R587),2)+TRUNC(P587*(1+R587),2))))&gt;=0),ABS((M587*(1+R587)-(TRUNC(M587*(1+R587),2)+(TRUNC(AK587,2)-(TRUNC(H587*(1+R587),2)+TRUNC(J587*(1+R587),2)+TRUNC(K587*(1+R587),2)+TRUNC(L587*(1+R587),2)+TRUNC(M587*(1+R587),2)+TRUNC(N587*(1+R587),2)+TRUNC(O587*(1+R587),2)+TRUNC(P587*(1+R587),2)))))/M587*(1+R587))&lt;=ABS((P587*(1+R587)-(TRUNC(P587*(1+R587),2)+(TRUNC(AK587,2)-(TRUNC(H587*(1+R587),2)+TRUNC(J587*(1+R587),2)+TRUNC(K587*(1+R587),2)+TRUNC(L587*(1+R587),2)+TRUNC(M587*(1+R587),2)+TRUNC(N587*(1+R587),2)+TRUNC(O587*(1+R587),2)+TRUNC(P587*(1+R587),2)))))/P587*(1+R587)),TRUE)),TRUNC(M587*(1+R587),2)+(TRUNC(AK587,2)-(TRUNC(H587*(1+R587),2)+TRUNC(J587*(1+R587),2)+TRUNC(K587*(1+R587),2)+TRUNC(L587*(1+R587),2)+TRUNC(M587*(1+R587),2)+TRUNC(N587*(1+R587),2)+TRUNC(O587*(1+R587),2)+TRUNC(P587*(1+R587),2))),TRUNC(M587*(1+R587),2)))))</f>
        <v>0</v>
      </c>
      <c r="AD587" s="363">
        <f>IF(AC587*G587=0,0,IF((TRUNC(AL587,2)-(TRUNC(S587*G587,2)+TRUNC(W587*G587,2)+TRUNC(Y587*G587,2)+TRUNC(AA587*G587,2)+TRUNC(AC587*G587,2)+TRUNC(AE587*G587,2)+TRUNC(AG587*G587,2)+TRUNC(AI587*G587,2)))=0,TRUNC(AC587*G587,2),IF((TRUNC(TRUNC(AC587*G587,2),2)+(TRUNC(AL587,2)-(TRUNC(S587*G587,2)+TRUNC(W587*G587,2)+TRUNC(Y587*G587,2)+TRUNC(AA587*G587,2)+TRUNC(AC587*G587,2)+TRUNC(AE587*G587,2)+TRUNC(AG587*G587,2)+TRUNC(AI587*G587,2))))&lt;=0,TRUNC(AC587*G587,2),IF(AND(IF(AND(S587*G587&lt;&gt;0,(TRUNC(S587*G587,2)+(TRUNC(AL587,2)-(TRUNC(S587*G587,2)+TRUNC(W587*G587,2)+TRUNC(Y587*G587,2)+TRUNC(AA587*G587,2)+TRUNC(AC587*G587,2)+TRUNC(AE587*G587,2)+TRUNC(AG587*G587,2)+TRUNC(AI587*G587,2))))&gt;=0),ABS((AC587*G587-(TRUNC(AC587*G587,2)+(TRUNC(AL587,2)-(TRUNC(S587*G587,2)+TRUNC(W587*G587,2)+TRUNC(Y587*G587,2)+TRUNC(AA587*G587,2)+TRUNC(AC587*G587,2)+TRUNC(AE587*G587,2)+TRUNC(AG587*G587,2)+TRUNC(AI587*G587,2)))))/AC587*G587)&lt;ABS((S587*G587-(TRUNC(S587*G587,2)+(TRUNC(AL587,2)-(TRUNC(S587*G587,2)+TRUNC(W587*G587,2)+TRUNC(Y587*G587,2)+TRUNC(AA587*G587,2)+TRUNC(AC587*G587,2)+TRUNC(AE587*G587,2)+TRUNC(AG587*G587,2)+TRUNC(AI587*G587,2)))))/S587*G587),TRUE),IF(AND(W587*G587&lt;&gt;0,(TRUNC(W587*G587,2)+(TRUNC(AL587,2)-(TRUNC(S587*G587,2)+TRUNC(W587*G587,2)+TRUNC(Y587*G587,2)+TRUNC(AA587*G587,2)+TRUNC(AC587*G587,2)+TRUNC(AE587*G587,2)+TRUNC(AG587*G587,2)+TRUNC(AI587*G587,2))))&gt;=0),ABS((AC587*G587-(TRUNC(AC587*G587,2)+(TRUNC(AL587,2)-(TRUNC(S587*G587,2)+TRUNC(W587*G587,2)+TRUNC(Y587*G587,2)+TRUNC(AA587*G587,2)+TRUNC(AC587*G587,2)+TRUNC(AE587*G587,2)+TRUNC(AG587*G587,2)+TRUNC(AI587*G587,2)))))/AC587*G587)&lt;ABS((W587*G587-(TRUNC(W587*G587,2)+(TRUNC(AL587,2)-(TRUNC(S587*G587,2)+TRUNC(W587*G587,2)+TRUNC(Y587*G587,2)+TRUNC(AA587*G587,2)+TRUNC(AC587*G587,2)+TRUNC(AE587*G587,2)+TRUNC(AG587*G587,2)+TRUNC(AI587*G587,2)))))/W587*G587),TRUE),IF(AND(Y587*G587&lt;&gt;0,(TRUNC(Y587*G587,2)+(TRUNC(AL587,2)-(TRUNC(S587*G587,2)+TRUNC(W587*G587,2)+TRUNC(Y587*G587,2)+TRUNC(AA587*G587,2)+TRUNC(AC587*G587,2)+TRUNC(AE587*G587,2)+TRUNC(AG587*G587,2)+TRUNC(AI587*G587,2))))&gt;=0),ABS((AC587*G587-(TRUNC(AC587*G587,2)+(TRUNC(AL587,2)-(TRUNC(S587*G587,2)+TRUNC(W587*G587,2)+TRUNC(Y587*G587,2)+TRUNC(AA587*G587,2)+TRUNC(AC587*G587,2)+TRUNC(AE587*G587,2)+TRUNC(AG587*G587,2)+TRUNC(AI587*G587,2)))))/AC587*G587)&lt;ABS((Y587*G587-(TRUNC(Y587*G587,2)+(TRUNC(AL587,2)-(TRUNC(S587*G587,2)+TRUNC(W587*G587,2)+TRUNC(Y587*G587,2)+TRUNC(AA587*G587,2)+TRUNC(AC587*G587,2)+TRUNC(AE587*G587,2)+TRUNC(AG587*G587,2)+TRUNC(AI587*G587,2)))))/Y587*G587),TRUE),IF(AND(AA587*G587&lt;&gt;0,(TRUNC(AA587*G587,2)+(TRUNC(AL587,2)-(TRUNC(S587*G587,2)+TRUNC(W587*G587,2)+TRUNC(Y587*G587,2)+TRUNC(AA587*G587,2)+TRUNC(AC587*G587,2)+TRUNC(AE587*G587,2)+TRUNC(AG587*G587,2)+TRUNC(AI587*G587,2))))&gt;=0),ABS((AC587*G587-(TRUNC(AC587*G587,2)+(TRUNC(AL587,2)-(TRUNC(S587*G587,2)+TRUNC(W587*G587,2)+TRUNC(Y587*G587,2)+TRUNC(AA587*G587,2)+TRUNC(AC587*G587,2)+TRUNC(AE587*G587,2)+TRUNC(AG587*G587,2)+TRUNC(AI587*G587,2)))))/AC587*G587)&lt;ABS((AA587*G587-(TRUNC(AA587*G587,2)+(TRUNC(AL587,2)-(TRUNC(S587*G587,2)+TRUNC(W587*G587,2)+TRUNC(Y587*G587,2)+TRUNC(AA587*G587,2)+TRUNC(AC587*G587,2)+TRUNC(AE587*G587,2)+TRUNC(AG587*G587,2)+TRUNC(AI587*G587,2)))))/AA587*G587),TRUE),IF(AND(AC587*G587&lt;&gt;0,(TRUNC(AC587*G587,2)+(TRUNC(AL587,2)-(TRUNC(S587*G587,2)+TRUNC(W587*G587,2)+TRUNC(Y587*G587,2)+TRUNC(AA587*G587,2)+TRUNC(AC587*G587,2)+TRUNC(AE587*G587,2)+TRUNC(AG587*G587,2)+TRUNC(AI587*G587,2))))&gt;=0),ABS((AC587*G587-(TRUNC(AC587*G587,2)+(TRUNC(AL587,2)-(TRUNC(S587*G587,2)+TRUNC(W587*G587,2)+TRUNC(Y587*G587,2)+TRUNC(AA587*G587,2)+TRUNC(AC587*G587,2)+TRUNC(AE587*G587,2)+TRUNC(AG587*G587,2)+TRUNC(AI587*G587,2)))))/AC587*G587)&lt;=ABS((AC587*G587-(TRUNC(AC587*G587,2)+(TRUNC(AL587,2)-(TRUNC(S587*G587,2)+TRUNC(W587*G587,2)+TRUNC(Y587*G587,2)+TRUNC(AA587*G587,2)+TRUNC(AC587*G587,2)+TRUNC(AE587*G587,2)+TRUNC(AG587*G587,2)+TRUNC(AI587*G587,2)))))/AC587*G587),TRUE),IF(AND(AE587*G587&lt;&gt;0,(TRUNC(AE587*G587,2)+(TRUNC(AL587,2)-(TRUNC(S587*G587,2)+TRUNC(W587*G587,2)+TRUNC(Y587*G587,2)+TRUNC(AA587*G587,2)+TRUNC(AC587*G587,2)+TRUNC(AE587*G587,2)+TRUNC(AG587*G587,2)+TRUNC(AI587*G587,2))))&gt;=0),ABS((AC587*G587-(TRUNC(AC587*G587,2)+(TRUNC(AL587,2)-(TRUNC(S587*G587,2)+TRUNC(W587*G587,2)+TRUNC(Y587*G587,2)+TRUNC(AA587*G587,2)+TRUNC(AC587*G587,2)+TRUNC(AE587*G587,2)+TRUNC(AG587*G587,2)+TRUNC(AI587*G587,2)))))/AC587*G587)&lt;=ABS((AE587*G587-(TRUNC(AE587*G587,2)+(TRUNC(AL587,2)-(TRUNC(S587*G587,2)+TRUNC(W587*G587,2)+TRUNC(Y587*G587,2)+TRUNC(AA587*G587,2)+TRUNC(AC587*G587,2)+TRUNC(AE587*G587,2)+TRUNC(AG587*G587,2)+TRUNC(AI587*G587,2)))))/AE587*G587),TRUE),IF(AND(AG587*G587&lt;&gt;0,(TRUNC(AG587*G587,2)+(TRUNC(AL587,2)-(TRUNC(S587*G587,2)+TRUNC(W587*G587,2)+TRUNC(Y587*G587,2)+TRUNC(AA587*G587,2)+TRUNC(AC587*G587,2)+TRUNC(AE587*G587,2)+TRUNC(AG587*G587,2)+TRUNC(AI587*G587,2))))&gt;=0),ABS((AC587*G587-(TRUNC(AC587*G587,2)+(TRUNC(AL587,2)-(TRUNC(S587*G587,2)+TRUNC(W587*G587,2)+TRUNC(Y587*G587,2)+TRUNC(AA587*G587,2)+TRUNC(AC587*G587,2)+TRUNC(AE587*G587,2)+TRUNC(AG587*G587,2)+TRUNC(AI587*G587,2)))))/AC587*G587)&lt;=ABS((AG587*G587-(TRUNC(AG587*G587,2)+(TRUNC(AL587,2)-(TRUNC(S587*G587,2)+TRUNC(W587*G587,2)+TRUNC(Y587*G587,2)+TRUNC(AA587*G587,2)+TRUNC(AC587*G587,2)+TRUNC(AE587*G587,2)+TRUNC(AG587*G587,2)+TRUNC(AI587*G587,2)))))/AG587*G587),TRUE),IF(AND(AI587*G587&lt;&gt;0,(TRUNC(AI587*G587,2)+(TRUNC(AL587,2)-(TRUNC(S587*G587,2)+TRUNC(W587*G587,2)+TRUNC(Y587*G587,2)+TRUNC(AA587*G587,2)+TRUNC(AC587*G587,2)+TRUNC(AE587*G587,2)+TRUNC(AG587*G587,2)+TRUNC(AI587*G587,2))))&gt;=0),ABS((AC587*G587-(TRUNC(AC587*G587,2)+(TRUNC(AL587,2)-(TRUNC(S587*G587,2)+TRUNC(W587*G587,2)+TRUNC(Y587*G587,2)+TRUNC(AA587*G587,2)+TRUNC(AC587*G587,2)+TRUNC(AE587*G587,2)+TRUNC(AG587*G587,2)+TRUNC(AI587*G587,2)))))/AC587*G587)&lt;=ABS((AI587*G587-(TRUNC(AI587*G587,2)+(TRUNC(AL587,2)-(TRUNC(S587*G587,2)+TRUNC(W587*G587,2)+TRUNC(Y587*G587,2)+TRUNC(AA587*G587,2)+TRUNC(AC587*G587,2)+TRUNC(AE587*G587,2)+TRUNC(AG587*G587,2)+TRUNC(AI587*G587,2)))))/AI587*G587),TRUE)),TRUNC(AC587*G587,2)+(TRUNC(AL587,2)-(TRUNC(S587*G587,2)+TRUNC(W587*G587,2)+TRUNC(Y587*G587,2)+TRUNC(AA587*G587,2)+TRUNC(AC587*G587,2)+TRUNC(AE587*G587,2)+TRUNC(AG587*G587,2)+TRUNC(AI587*G587,2))),TRUNC(AC587*G587,2)))))</f>
        <v>0</v>
      </c>
      <c r="AE587" s="363">
        <f>IF(N587*(1+R587)=0,0,IF((TRUNC(AK587,2)-(TRUNC(H587*(1+R587),2)+TRUNC(J587*(1+R587),2)+TRUNC(K587*(1+R587),2)+TRUNC(L587*(1+R587),2)+TRUNC(M587*(1+R587),2)+TRUNC(N587*(1+R587),2)+TRUNC(O587*(1+R587),2)+TRUNC(P587*(1+R587),2)))=0,TRUNC(N587*(1+R587),2),IF((TRUNC(TRUNC(N587*(1+R587),2),2)+(TRUNC(AK587,2)-(TRUNC(H587*(1+R587),2)+TRUNC(J587*(1+R587),2)+TRUNC(K587*(1+R587),2)+TRUNC(L587*(1+R587),2)+TRUNC(M587*(1+R587),2)+TRUNC(N587*(1+R587),2)+TRUNC(O587*(1+R587),2)+TRUNC(P587*(1+R587),2))))&lt;=0,TRUNC(N587*(1+R587),2),IF(AND(IF(AND(H587*(1+R587)&lt;&gt;0,(TRUNC(H587*(1+R587),2)+(TRUNC(AK587,2)-(TRUNC(H587*(1+R587),2)+TRUNC(J587*(1+R587),2)+TRUNC(K587*(1+R587),2)+TRUNC(L587*(1+R587),2)+TRUNC(M587*(1+R587),2)+TRUNC(N587*(1+R587),2)+TRUNC(O587*(1+R587),2)+TRUNC(P587*(1+R587),2))))&gt;=0),ABS((N587*(1+R587)-(TRUNC(N587*(1+R587),2)+(TRUNC(AK587,2)-(TRUNC(H587*(1+R587),2)+TRUNC(J587*(1+R587),2)+TRUNC(K587*(1+R587),2)+TRUNC(L587*(1+R587),2)+TRUNC(M587*(1+R587),2)+TRUNC(N587*(1+R587),2)+TRUNC(O587*(1+R587),2)+TRUNC(P587*(1+R587),2)))))/N587*(1+R587))&lt;ABS((H587*(1+R587)-(TRUNC(H587*(1+R587),2)+(TRUNC(AK587,2)-(TRUNC(H587*(1+R587),2)+TRUNC(J587*(1+R587),2)+TRUNC(K587*(1+R587),2)+TRUNC(L587*(1+R587),2)+TRUNC(M587*(1+R587),2)+TRUNC(N587*(1+R587),2)+TRUNC(O587*(1+R587),2)+TRUNC(P587*(1+R587),2)))))/H587*(1+R587)),TRUE),IF(AND(J587*(1+R587)&lt;&gt;0,(TRUNC(J587*(1+R587),2)+(TRUNC(AK587,2)-(TRUNC(H587*(1+R587),2)+TRUNC(J587*(1+R587),2)+TRUNC(K587*(1+R587),2)+TRUNC(L587*(1+R587),2)+TRUNC(M587*(1+R587),2)+TRUNC(N587*(1+R587),2)+TRUNC(O587*(1+R587),2)+TRUNC(P587*(1+R587),2))))&gt;=0),ABS((N587*(1+R587)-(TRUNC(N587*(1+R587),2)+(TRUNC(AK587,2)-(TRUNC(H587*(1+R587),2)+TRUNC(J587*(1+R587),2)+TRUNC(K587*(1+R587),2)+TRUNC(L587*(1+R587),2)+TRUNC(M587*(1+R587),2)+TRUNC(N587*(1+R587),2)+TRUNC(O587*(1+R587),2)+TRUNC(P587*(1+R587),2)))))/N587*(1+R587))&lt;ABS((J587*(1+R587)-(TRUNC(J587*(1+R587),2)+(TRUNC(AK587,2)-(TRUNC(H587*(1+R587),2)+TRUNC(J587*(1+R587),2)+TRUNC(K587*(1+R587),2)+TRUNC(L587*(1+R587),2)+TRUNC(M587*(1+R587),2)+TRUNC(N587*(1+R587),2)+TRUNC(O587*(1+R587),2)+TRUNC(P587*(1+R587),2)))))/J587*(1+R587)),TRUE),IF(AND(K587*(1+R587)&lt;&gt;0,(TRUNC(K587*(1+R587),2)+(TRUNC(AK587,2)-(TRUNC(H587*(1+R587),2)+TRUNC(J587*(1+R587),2)+TRUNC(K587*(1+R587),2)+TRUNC(L587*(1+R587),2)+TRUNC(M587*(1+R587),2)+TRUNC(N587*(1+R587),2)+TRUNC(O587*(1+R587),2)+TRUNC(P587*(1+R587),2))))&gt;=0),ABS((N587*(1+R587)-(TRUNC(N587*(1+R587),2)+(TRUNC(AK587,2)-(TRUNC(H587*(1+R587),2)+TRUNC(J587*(1+R587),2)+TRUNC(K587*(1+R587),2)+TRUNC(L587*(1+R587),2)+TRUNC(M587*(1+R587),2)+TRUNC(N587*(1+R587),2)+TRUNC(O587*(1+R587),2)+TRUNC(P587*(1+R587),2)))))/N587*(1+R587))&lt;ABS((K587*(1+R587)-(TRUNC(K587*(1+R587),2)+(TRUNC(AK587,2)-(TRUNC(H587*(1+R587),2)+TRUNC(J587*(1+R587),2)+TRUNC(K587*(1+R587),2)+TRUNC(L587*(1+R587),2)+TRUNC(M587*(1+R587),2)+TRUNC(N587*(1+R587),2)+TRUNC(O587*(1+R587),2)+TRUNC(P587*(1+R587),2)))))/K587*(1+R587)),TRUE),IF(AND(L587*(1+R587)&lt;&gt;0,(TRUNC(L587*(1+R587),2)+(TRUNC(AK587,2)-(TRUNC(H587*(1+R587),2)+TRUNC(J587*(1+R587),2)+TRUNC(K587*(1+R587),2)+TRUNC(L587*(1+R587),2)+TRUNC(M587*(1+R587),2)+TRUNC(N587*(1+R587),2)+TRUNC(O587*(1+R587),2)+TRUNC(P587*(1+R587),2))))&gt;=0),ABS((N587*(1+R587)-(TRUNC(N587*(1+R587),2)+(TRUNC(AK587,2)-(TRUNC(H587*(1+R587),2)+TRUNC(J587*(1+R587),2)+TRUNC(K587*(1+R587),2)+TRUNC(L587*(1+R587),2)+TRUNC(M587*(1+R587),2)+TRUNC(N587*(1+R587),2)+TRUNC(O587*(1+R587),2)+TRUNC(P587*(1+R587),2)))))/N587*(1+R587))&lt;ABS((L587*(1+R587)-(TRUNC(L587*(1+R587),2)+(TRUNC(AK587,2)-(TRUNC(H587*(1+R587),2)+TRUNC(J587*(1+R587),2)+TRUNC(K587*(1+R587),2)+TRUNC(L587*(1+R587),2)+TRUNC(M587*(1+R587),2)+TRUNC(N587*(1+R587),2)+TRUNC(O587*(1+R587),2)+TRUNC(P587*(1+R587),2)))))/L587*(1+R587)),TRUE),IF(AND(M587*(1+R587)&lt;&gt;0,(TRUNC(M587*(1+R587),2)+(TRUNC(AK587,2)-(TRUNC(H587*(1+R587),2)+TRUNC(J587*(1+R587),2)+TRUNC(K587*(1+R587),2)+TRUNC(L587*(1+R587),2)+TRUNC(M587*(1+R587),2)+TRUNC(N587*(1+R587),2)+TRUNC(O587*(1+R587),2)+TRUNC(P587*(1+R587),2))))&gt;=0),ABS((N587*(1+R587)-(TRUNC(N587*(1+R587),2)+(TRUNC(AK587,2)-(TRUNC(H587*(1+R587),2)+TRUNC(J587*(1+R587),2)+TRUNC(K587*(1+R587),2)+TRUNC(L587*(1+R587),2)+TRUNC(M587*(1+R587),2)+TRUNC(N587*(1+R587),2)+TRUNC(O587*(1+R587),2)+TRUNC(P587*(1+R587),2)))))/N587*(1+R587))&lt;ABS((M587*(1+R587)-(TRUNC(M587*(1+R587),2)+(TRUNC(AK587,2)-(TRUNC(H587*(1+R587),2)+TRUNC(J587*(1+R587),2)+TRUNC(K587*(1+R587),2)+TRUNC(L587*(1+R587),2)+TRUNC(M587*(1+R587),2)+TRUNC(N587*(1+R587),2)+TRUNC(O587*(1+R587),2)+TRUNC(P587*(1+R587),2)))))/M587*(1+R587)),TRUE),IF(AND(N587*(1+R587)&lt;&gt;0,(TRUNC(N587*(1+R587),2)+(TRUNC(AK587,2)-(TRUNC(H587*(1+R587),2)+TRUNC(J587*(1+R587),2)+TRUNC(K587*(1+R587),2)+TRUNC(L587*(1+R587),2)+TRUNC(M587*(1+R587),2)+TRUNC(N587*(1+R587),2)+TRUNC(O587*(1+R587),2)+TRUNC(P587*(1+R587),2))))&gt;=0),ABS((N587*(1+R587)-(TRUNC(N587*(1+R587),2)+(TRUNC(AK587,2)-(TRUNC(H587*(1+R587),2)+TRUNC(J587*(1+R587),2)+TRUNC(K587*(1+R587),2)+TRUNC(L587*(1+R587),2)+TRUNC(M587*(1+R587),2)+TRUNC(N587*(1+R587),2)+TRUNC(O587*(1+R587),2)+TRUNC(P587*(1+R587),2)))))/N587*(1+R587))&lt;=ABS((N587*(1+R587)-(TRUNC(N587*(1+R587),2)+(TRUNC(AK587,2)-(TRUNC(H587*(1+R587),2)+TRUNC(J587*(1+R587),2)+TRUNC(K587*(1+R587),2)+TRUNC(L587*(1+R587),2)+TRUNC(M587*(1+R587),2)+TRUNC(N587*(1+R587),2)+TRUNC(O587*(1+R587),2)+TRUNC(P587*(1+R587),2)))))/N587*(1+R587)),TRUE),IF(AND(O587*(1+R587)&lt;&gt;0,(TRUNC(O587*(1+R587),2)+(TRUNC(AK587,2)-(TRUNC(H587*(1+R587),2)+TRUNC(J587*(1+R587),2)+TRUNC(K587*(1+R587),2)+TRUNC(L587*(1+R587),2)+TRUNC(M587*(1+R587),2)+TRUNC(N587*(1+R587),2)+TRUNC(O587*(1+R587),2)+TRUNC(P587*(1+R587),2))))&gt;=0),ABS((N587*(1+R587)-(TRUNC(N587*(1+R587),2)+(TRUNC(AK587,2)-(TRUNC(H587*(1+R587),2)+TRUNC(J587*(1+R587),2)+TRUNC(K587*(1+R587),2)+TRUNC(L587*(1+R587),2)+TRUNC(M587*(1+R587),2)+TRUNC(N587*(1+R587),2)+TRUNC(O587*(1+R587),2)+TRUNC(P587*(1+R587),2)))))/N587*(1+R587))&lt;=ABS((O587*(1+R587)-(TRUNC(O587*(1+R587),2)+(TRUNC(AK587,2)-(TRUNC(H587*(1+R587),2)+TRUNC(J587*(1+R587),2)+TRUNC(K587*(1+R587),2)+TRUNC(L587*(1+R587),2)+TRUNC(M587*(1+R587),2)+TRUNC(N587*(1+R587),2)+TRUNC(O587*(1+R587),2)+TRUNC(P587*(1+R587),2)))))/O587*(1+R587)),TRUE),IF(AND(P587*(1+R587)&lt;&gt;0,(TRUNC(P587*(1+R587),2)+(TRUNC(AK587,2)-(TRUNC(H587*(1+R587),2)+TRUNC(J587*(1+R587),2)+TRUNC(K587*(1+R587),2)+TRUNC(L587*(1+R587),2)+TRUNC(M587*(1+R587),2)+TRUNC(N587*(1+R587),2)+TRUNC(O587*(1+R587),2)+TRUNC(P587*(1+R587),2))))&gt;=0),ABS((N587*(1+R587)-(TRUNC(N587*(1+R587),2)+(TRUNC(AK587,2)-(TRUNC(H587*(1+R587),2)+TRUNC(J587*(1+R587),2)+TRUNC(K587*(1+R587),2)+TRUNC(L587*(1+R587),2)+TRUNC(M587*(1+R587),2)+TRUNC(N587*(1+R587),2)+TRUNC(O587*(1+R587),2)+TRUNC(P587*(1+R587),2)))))/N587*(1+R587))&lt;=ABS((P587*(1+R587)-(TRUNC(P587*(1+R587),2)+(TRUNC(AK587,2)-(TRUNC(H587*(1+R587),2)+TRUNC(J587*(1+R587),2)+TRUNC(K587*(1+R587),2)+TRUNC(L587*(1+R587),2)+TRUNC(M587*(1+R587),2)+TRUNC(N587*(1+R587),2)+TRUNC(O587*(1+R587),2)+TRUNC(P587*(1+R587),2)))))/P587*(1+R587)),TRUE)),TRUNC(N587*(1+R587),2)+(TRUNC(AK587,2)-(TRUNC(H587*(1+R587),2)+TRUNC(J587*(1+R587),2)+TRUNC(K587*(1+R587),2)+TRUNC(L587*(1+R587),2)+TRUNC(M587*(1+R587),2)+TRUNC(N587*(1+R587),2)+TRUNC(O587*(1+R587),2)+TRUNC(P587*(1+R587),2))),TRUNC(N587*(1+R587),2)))))</f>
        <v>0</v>
      </c>
      <c r="AF587" s="363">
        <f>IF(AE587*G587=0,0,IF((TRUNC(AL587,2)-(TRUNC(S587*G587,2)+TRUNC(W587*G587,2)+TRUNC(Y587*G587,2)+TRUNC(AA587*G587,2)+TRUNC(AC587*G587,2)+TRUNC(AE587*G587,2)+TRUNC(AG587*G587,2)+TRUNC(AI587*G587,2)))=0,TRUNC(AE587*G587,2),IF((TRUNC(TRUNC(AE587*G587,2),2)+(TRUNC(AL587,2)-(TRUNC(S587*G587,2)+TRUNC(W587*G587,2)+TRUNC(Y587*G587,2)+TRUNC(AA587*G587,2)+TRUNC(AC587*G587,2)+TRUNC(AE587*G587,2)+TRUNC(AG587*G587,2)+TRUNC(AI587*G587,2))))&lt;=0,TRUNC(AE587*G587,2),IF(AND(IF(AND(S587*G587&lt;&gt;0,(TRUNC(S587*G587,2)+(TRUNC(AL587,2)-(TRUNC(S587*G587,2)+TRUNC(W587*G587,2)+TRUNC(Y587*G587,2)+TRUNC(AA587*G587,2)+TRUNC(AC587*G587,2)+TRUNC(AE587*G587,2)+TRUNC(AG587*G587,2)+TRUNC(AI587*G587,2))))&gt;=0),ABS((AE587*G587-(TRUNC(AE587*G587,2)+(TRUNC(AL587,2)-(TRUNC(S587*G587,2)+TRUNC(W587*G587,2)+TRUNC(Y587*G587,2)+TRUNC(AA587*G587,2)+TRUNC(AC587*G587,2)+TRUNC(AE587*G587,2)+TRUNC(AG587*G587,2)+TRUNC(AI587*G587,2)))))/AE587*G587)&lt;ABS((S587*G587-(TRUNC(S587*G587,2)+(TRUNC(AL587,2)-(TRUNC(S587*G587,2)+TRUNC(W587*G587,2)+TRUNC(Y587*G587,2)+TRUNC(AA587*G587,2)+TRUNC(AC587*G587,2)+TRUNC(AE587*G587,2)+TRUNC(AG587*G587,2)+TRUNC(AI587*G587,2)))))/S587*G587),TRUE),IF(AND(W587*G587&lt;&gt;0,(TRUNC(W587*G587,2)+(TRUNC(AL587,2)-(TRUNC(S587*G587,2)+TRUNC(W587*G587,2)+TRUNC(Y587*G587,2)+TRUNC(AA587*G587,2)+TRUNC(AC587*G587,2)+TRUNC(AE587*G587,2)+TRUNC(AG587*G587,2)+TRUNC(AI587*G587,2))))&gt;=0),ABS((AE587*G587-(TRUNC(AE587*G587,2)+(TRUNC(AL587,2)-(TRUNC(S587*G587,2)+TRUNC(W587*G587,2)+TRUNC(Y587*G587,2)+TRUNC(AA587*G587,2)+TRUNC(AC587*G587,2)+TRUNC(AE587*G587,2)+TRUNC(AG587*G587,2)+TRUNC(AI587*G587,2)))))/AE587*G587)&lt;ABS((W587*G587-(TRUNC(W587*G587,2)+(TRUNC(AL587,2)-(TRUNC(S587*G587,2)+TRUNC(W587*G587,2)+TRUNC(Y587*G587,2)+TRUNC(AA587*G587,2)+TRUNC(AC587*G587,2)+TRUNC(AE587*G587,2)+TRUNC(AG587*G587,2)+TRUNC(AI587*G587,2)))))/W587*G587),TRUE),IF(AND(Y587*G587&lt;&gt;0,(TRUNC(Y587*G587,2)+(TRUNC(AL587,2)-(TRUNC(S587*G587,2)+TRUNC(W587*G587,2)+TRUNC(Y587*G587,2)+TRUNC(AA587*G587,2)+TRUNC(AC587*G587,2)+TRUNC(AE587*G587,2)+TRUNC(AG587*G587,2)+TRUNC(AI587*G587,2))))&gt;=0),ABS((AE587*G587-(TRUNC(AE587*G587,2)+(TRUNC(AL587,2)-(TRUNC(S587*G587,2)+TRUNC(W587*G587,2)+TRUNC(Y587*G587,2)+TRUNC(AA587*G587,2)+TRUNC(AC587*G587,2)+TRUNC(AE587*G587,2)+TRUNC(AG587*G587,2)+TRUNC(AI587*G587,2)))))/AE587*G587)&lt;ABS((Y587*G587-(TRUNC(Y587*G587,2)+(TRUNC(AL587,2)-(TRUNC(S587*G587,2)+TRUNC(W587*G587,2)+TRUNC(Y587*G587,2)+TRUNC(AA587*G587,2)+TRUNC(AC587*G587,2)+TRUNC(AE587*G587,2)+TRUNC(AG587*G587,2)+TRUNC(AI587*G587,2)))))/Y587*G587),TRUE),IF(AND(AA587*G587&lt;&gt;0,(TRUNC(AA587*G587,2)+(TRUNC(AL587,2)-(TRUNC(S587*G587,2)+TRUNC(W587*G587,2)+TRUNC(Y587*G587,2)+TRUNC(AA587*G587,2)+TRUNC(AC587*G587,2)+TRUNC(AE587*G587,2)+TRUNC(AG587*G587,2)+TRUNC(AI587*G587,2))))&gt;=0),ABS((AE587*G587-(TRUNC(AE587*G587,2)+(TRUNC(AL587,2)-(TRUNC(S587*G587,2)+TRUNC(W587*G587,2)+TRUNC(Y587*G587,2)+TRUNC(AA587*G587,2)+TRUNC(AC587*G587,2)+TRUNC(AE587*G587,2)+TRUNC(AG587*G587,2)+TRUNC(AI587*G587,2)))))/AE587*G587)&lt;ABS((AA587*G587-(TRUNC(AA587*G587,2)+(TRUNC(AL587,2)-(TRUNC(S587*G587,2)+TRUNC(W587*G587,2)+TRUNC(Y587*G587,2)+TRUNC(AA587*G587,2)+TRUNC(AC587*G587,2)+TRUNC(AE587*G587,2)+TRUNC(AG587*G587,2)+TRUNC(AI587*G587,2)))))/AA587*G587),TRUE),IF(AND(AC587*G587&lt;&gt;0,(TRUNC(AC587*G587,2)+(TRUNC(AL587,2)-(TRUNC(S587*G587,2)+TRUNC(W587*G587,2)+TRUNC(Y587*G587,2)+TRUNC(AA587*G587,2)+TRUNC(AC587*G587,2)+TRUNC(AE587*G587,2)+TRUNC(AG587*G587,2)+TRUNC(AI587*G587,2))))&gt;=0),ABS((AE587*G587-(TRUNC(AE587*G587,2)+(TRUNC(AL587,2)-(TRUNC(S587*G587,2)+TRUNC(W587*G587,2)+TRUNC(Y587*G587,2)+TRUNC(AA587*G587,2)+TRUNC(AC587*G587,2)+TRUNC(AE587*G587,2)+TRUNC(AG587*G587,2)+TRUNC(AI587*G587,2)))))/AE587*G587)&lt;ABS((AC587*G587-(TRUNC(AC587*G587,2)+(TRUNC(AL587,2)-(TRUNC(S587*G587,2)+TRUNC(W587*G587,2)+TRUNC(Y587*G587,2)+TRUNC(AA587*G587,2)+TRUNC(AC587*G587,2)+TRUNC(AE587*G587,2)+TRUNC(AG587*G587,2)+TRUNC(AI587*G587,2)))))/AC587*G587),TRUE),IF(AND(AE587*G587&lt;&gt;0,(TRUNC(AE587*G587,2)+(TRUNC(AL587,2)-(TRUNC(S587*G587,2)+TRUNC(W587*G587,2)+TRUNC(Y587*G587,2)+TRUNC(AA587*G587,2)+TRUNC(AC587*G587,2)+TRUNC(AE587*G587,2)+TRUNC(AG587*G587,2)+TRUNC(AI587*G587,2))))&gt;=0),ABS((AE587*G587-(TRUNC(AE587*G587,2)+(TRUNC(AL587,2)-(TRUNC(S587*G587,2)+TRUNC(W587*G587,2)+TRUNC(Y587*G587,2)+TRUNC(AA587*G587,2)+TRUNC(AC587*G587,2)+TRUNC(AE587*G587,2)+TRUNC(AG587*G587,2)+TRUNC(AI587*G587,2)))))/AE587*G587)&lt;=ABS((AE587*G587-(TRUNC(AE587*G587,2)+(TRUNC(AL587,2)-(TRUNC(S587*G587,2)+TRUNC(W587*G587,2)+TRUNC(Y587*G587,2)+TRUNC(AA587*G587,2)+TRUNC(AC587*G587,2)+TRUNC(AE587*G587,2)+TRUNC(AG587*G587,2)+TRUNC(AI587*G587,2)))))/AE587*G587),TRUE),IF(AND(AG587*G587&lt;&gt;0,(TRUNC(AG587*G587,2)+(TRUNC(AL587,2)-(TRUNC(S587*G587,2)+TRUNC(W587*G587,2)+TRUNC(Y587*G587,2)+TRUNC(AA587*G587,2)+TRUNC(AC587*G587,2)+TRUNC(AE587*G587,2)+TRUNC(AG587*G587,2)+TRUNC(AI587*G587,2))))&gt;=0),ABS((AE587*G587-(TRUNC(AE587*G587,2)+(TRUNC(AL587,2)-(TRUNC(S587*G587,2)+TRUNC(W587*G587,2)+TRUNC(Y587*G587,2)+TRUNC(AA587*G587,2)+TRUNC(AC587*G587,2)+TRUNC(AE587*G587,2)+TRUNC(AG587*G587,2)+TRUNC(AI587*G587,2)))))/AE587*G587)&lt;=ABS((AG587*G587-(TRUNC(AG587*G587,2)+(TRUNC(AL587,2)-(TRUNC(S587*G587,2)+TRUNC(W587*G587,2)+TRUNC(Y587*G587,2)+TRUNC(AA587*G587,2)+TRUNC(AC587*G587,2)+TRUNC(AE587*G587,2)+TRUNC(AG587*G587,2)+TRUNC(AI587*G587,2)))))/AG587*G587),TRUE),IF(AND(AI587*G587&lt;&gt;0,(TRUNC(AI587*G587,2)+(TRUNC(AL587,2)-(TRUNC(S587*G587,2)+TRUNC(W587*G587,2)+TRUNC(Y587*G587,2)+TRUNC(AA587*G587,2)+TRUNC(AC587*G587,2)+TRUNC(AE587*G587,2)+TRUNC(AG587*G587,2)+TRUNC(AI587*G587,2))))&gt;=0),ABS((AE587*G587-(TRUNC(AE587*G587,2)+(TRUNC(AL587,2)-(TRUNC(S587*G587,2)+TRUNC(W587*G587,2)+TRUNC(Y587*G587,2)+TRUNC(AA587*G587,2)+TRUNC(AC587*G587,2)+TRUNC(AE587*G587,2)+TRUNC(AG587*G587,2)+TRUNC(AI587*G587,2)))))/AE587*G587)&lt;=ABS((AI587*G587-(TRUNC(AI587*G587,2)+(TRUNC(AL587,2)-(TRUNC(S587*G587,2)+TRUNC(W587*G587,2)+TRUNC(Y587*G587,2)+TRUNC(AA587*G587,2)+TRUNC(AC587*G587,2)+TRUNC(AE587*G587,2)+TRUNC(AG587*G587,2)+TRUNC(AI587*G587,2)))))/AI587*G587),TRUE)),TRUNC(AE587*G587,2)+(TRUNC(AL587,2)-(TRUNC(S587*G587,2)+TRUNC(W587*G587,2)+TRUNC(Y587*G587,2)+TRUNC(AA587*G587,2)+TRUNC(AC587*G587,2)+TRUNC(AE587*G587,2)+TRUNC(AG587*G587,2)+TRUNC(AI587*G587,2))),TRUNC(AE587*G587,2)))))</f>
        <v>0</v>
      </c>
      <c r="AG587" s="363">
        <f>IF(O587*(1+R587)=0,0,IF((TRUNC(AK587,2)-(TRUNC(H587*(1+R587),2)+TRUNC(J587*(1+R587),2)+TRUNC(K587*(1+R587),2)+TRUNC(L587*(1+R587),2)+TRUNC(M587*(1+R587),2)+TRUNC(N587*(1+R587),2)+TRUNC(O587*(1+R587),2)+TRUNC(P587*(1+R587),2)))=0,TRUNC(O587*(1+R587),2),IF((TRUNC(TRUNC(O587*(1+R587),2),2)+(TRUNC(AK587,2)-(TRUNC(H587*(1+R587),2)+TRUNC(J587*(1+R587),2)+TRUNC(K587*(1+R587),2)+TRUNC(L587*(1+R587),2)+TRUNC(M587*(1+R587),2)+TRUNC(N587*(1+R587),2)+TRUNC(O587*(1+R587),2)+TRUNC(P587*(1+R587),2))))&lt;=0,TRUNC(O587*(1+R587),2),IF(AND(IF(AND(H587*(1+R587)&lt;&gt;0,(TRUNC(H587*(1+R587),2)+(TRUNC(AK587,2)-(TRUNC(H587*(1+R587),2)+TRUNC(J587*(1+R587),2)+TRUNC(K587*(1+R587),2)+TRUNC(L587*(1+R587),2)+TRUNC(M587*(1+R587),2)+TRUNC(N587*(1+R587),2)+TRUNC(O587*(1+R587),2)+TRUNC(P587*(1+R587),2))))&gt;=0),ABS((O587*(1+R587)-(TRUNC(O587*(1+R587),2)+(TRUNC(AK587,2)-(TRUNC(H587*(1+R587),2)+TRUNC(J587*(1+R587),2)+TRUNC(K587*(1+R587),2)+TRUNC(L587*(1+R587),2)+TRUNC(M587*(1+R587),2)+TRUNC(N587*(1+R587),2)+TRUNC(O587*(1+R587),2)+TRUNC(P587*(1+R587),2)))))/O587*(1+R587))&lt;ABS((H587*(1+R587)-(TRUNC(H587*(1+R587),2)+(TRUNC(AK587,2)-(TRUNC(H587*(1+R587),2)+TRUNC(J587*(1+R587),2)+TRUNC(K587*(1+R587),2)+TRUNC(L587*(1+R587),2)+TRUNC(M587*(1+R587),2)+TRUNC(N587*(1+R587),2)+TRUNC(O587*(1+R587),2)+TRUNC(P587*(1+R587),2)))))/H587*(1+R587)),TRUE),IF(AND(J587*(1+R587)&lt;&gt;0,(TRUNC(J587*(1+R587),2)+(TRUNC(AK587,2)-(TRUNC(H587*(1+R587),2)+TRUNC(J587*(1+R587),2)+TRUNC(K587*(1+R587),2)+TRUNC(L587*(1+R587),2)+TRUNC(M587*(1+R587),2)+TRUNC(N587*(1+R587),2)+TRUNC(O587*(1+R587),2)+TRUNC(P587*(1+R587),2))))&gt;=0),ABS((O587*(1+R587)-(TRUNC(O587*(1+R587),2)+(TRUNC(AK587,2)-(TRUNC(H587*(1+R587),2)+TRUNC(J587*(1+R587),2)+TRUNC(K587*(1+R587),2)+TRUNC(L587*(1+R587),2)+TRUNC(M587*(1+R587),2)+TRUNC(N587*(1+R587),2)+TRUNC(O587*(1+R587),2)+TRUNC(P587*(1+R587),2)))))/O587*(1+R587))&lt;ABS((J587*(1+R587)-(TRUNC(J587*(1+R587),2)+(TRUNC(AK587,2)-(TRUNC(H587*(1+R587),2)+TRUNC(J587*(1+R587),2)+TRUNC(K587*(1+R587),2)+TRUNC(L587*(1+R587),2)+TRUNC(M587*(1+R587),2)+TRUNC(N587*(1+R587),2)+TRUNC(O587*(1+R587),2)+TRUNC(P587*(1+R587),2)))))/J587*(1+R587)),TRUE),IF(AND(K587*(1+R587)&lt;&gt;0,(TRUNC(K587*(1+R587),2)+(TRUNC(AK587,2)-(TRUNC(H587*(1+R587),2)+TRUNC(J587*(1+R587),2)+TRUNC(K587*(1+R587),2)+TRUNC(L587*(1+R587),2)+TRUNC(M587*(1+R587),2)+TRUNC(N587*(1+R587),2)+TRUNC(O587*(1+R587),2)+TRUNC(P587*(1+R587),2))))&gt;=0),ABS((O587*(1+R587)-(TRUNC(O587*(1+R587),2)+(TRUNC(AK587,2)-(TRUNC(H587*(1+R587),2)+TRUNC(J587*(1+R587),2)+TRUNC(K587*(1+R587),2)+TRUNC(L587*(1+R587),2)+TRUNC(M587*(1+R587),2)+TRUNC(N587*(1+R587),2)+TRUNC(O587*(1+R587),2)+TRUNC(P587*(1+R587),2)))))/O587*(1+R587))&lt;ABS((K587*(1+R587)-(TRUNC(K587*(1+R587),2)+(TRUNC(AK587,2)-(TRUNC(H587*(1+R587),2)+TRUNC(J587*(1+R587),2)+TRUNC(K587*(1+R587),2)+TRUNC(L587*(1+R587),2)+TRUNC(M587*(1+R587),2)+TRUNC(N587*(1+R587),2)+TRUNC(O587*(1+R587),2)+TRUNC(P587*(1+R587),2)))))/K587*(1+R587)),TRUE),IF(AND(L587*(1+R587)&lt;&gt;0,(TRUNC(L587*(1+R587),2)+(TRUNC(AK587,2)-(TRUNC(H587*(1+R587),2)+TRUNC(J587*(1+R587),2)+TRUNC(K587*(1+R587),2)+TRUNC(L587*(1+R587),2)+TRUNC(M587*(1+R587),2)+TRUNC(N587*(1+R587),2)+TRUNC(O587*(1+R587),2)+TRUNC(P587*(1+R587),2))))&gt;=0),ABS((O587*(1+R587)-(TRUNC(O587*(1+R587),2)+(TRUNC(AK587,2)-(TRUNC(H587*(1+R587),2)+TRUNC(J587*(1+R587),2)+TRUNC(K587*(1+R587),2)+TRUNC(L587*(1+R587),2)+TRUNC(M587*(1+R587),2)+TRUNC(N587*(1+R587),2)+TRUNC(O587*(1+R587),2)+TRUNC(P587*(1+R587),2)))))/O587*(1+R587))&lt;ABS((L587*(1+R587)-(TRUNC(L587*(1+R587),2)+(TRUNC(AK587,2)-(TRUNC(H587*(1+R587),2)+TRUNC(J587*(1+R587),2)+TRUNC(K587*(1+R587),2)+TRUNC(L587*(1+R587),2)+TRUNC(M587*(1+R587),2)+TRUNC(N587*(1+R587),2)+TRUNC(O587*(1+R587),2)+TRUNC(P587*(1+R587),2)))))/L587*(1+R587)),TRUE),IF(AND(M587*(1+R587)&lt;&gt;0,(TRUNC(M587*(1+R587),2)+(TRUNC(AK587,2)-(TRUNC(H587*(1+R587),2)+TRUNC(J587*(1+R587),2)+TRUNC(K587*(1+R587),2)+TRUNC(L587*(1+R587),2)+TRUNC(M587*(1+R587),2)+TRUNC(N587*(1+R587),2)+TRUNC(O587*(1+R587),2)+TRUNC(P587*(1+R587),2))))&gt;=0),ABS((O587*(1+R587)-(TRUNC(O587*(1+R587),2)+(TRUNC(AK587,2)-(TRUNC(H587*(1+R587),2)+TRUNC(J587*(1+R587),2)+TRUNC(K587*(1+R587),2)+TRUNC(L587*(1+R587),2)+TRUNC(M587*(1+R587),2)+TRUNC(N587*(1+R587),2)+TRUNC(O587*(1+R587),2)+TRUNC(P587*(1+R587),2)))))/O587*(1+R587))&lt;ABS((M587*(1+R587)-(TRUNC(M587*(1+R587),2)+(TRUNC(AK587,2)-(TRUNC(H587*(1+R587),2)+TRUNC(J587*(1+R587),2)+TRUNC(K587*(1+R587),2)+TRUNC(L587*(1+R587),2)+TRUNC(M587*(1+R587),2)+TRUNC(N587*(1+R587),2)+TRUNC(O587*(1+R587),2)+TRUNC(P587*(1+R587),2)))))/M587*(1+R587)),TRUE),IF(AND(N587*(1+R587)&lt;&gt;0,(TRUNC(N587*(1+R587),2)+(TRUNC(AK587,2)-(TRUNC(H587*(1+R587),2)+TRUNC(J587*(1+R587),2)+TRUNC(K587*(1+R587),2)+TRUNC(L587*(1+R587),2)+TRUNC(M587*(1+R587),2)+TRUNC(N587*(1+R587),2)+TRUNC(O587*(1+R587),2)+TRUNC(P587*(1+R587),2))))&gt;=0),ABS((O587*(1+R587)-(TRUNC(O587*(1+R587),2)+(TRUNC(AK587,2)-(TRUNC(H587*(1+R587),2)+TRUNC(J587*(1+R587),2)+TRUNC(K587*(1+R587),2)+TRUNC(L587*(1+R587),2)+TRUNC(M587*(1+R587),2)+TRUNC(N587*(1+R587),2)+TRUNC(O587*(1+R587),2)+TRUNC(P587*(1+R587),2)))))/O587*(1+R587))&lt;ABS((N587*(1+R587)-(TRUNC(N587*(1+R587),2)+(TRUNC(AK587,2)-(TRUNC(H587*(1+R587),2)+TRUNC(J587*(1+R587),2)+TRUNC(K587*(1+R587),2)+TRUNC(L587*(1+R587),2)+TRUNC(M587*(1+R587),2)+TRUNC(N587*(1+R587),2)+TRUNC(O587*(1+R587),2)+TRUNC(P587*(1+R587),2)))))/N587*(1+R587)),TRUE),IF(AND(O587*(1+R587)&lt;&gt;0,(TRUNC(O587*(1+R587),2)+(TRUNC(AK587,2)-(TRUNC(H587*(1+R587),2)+TRUNC(J587*(1+R587),2)+TRUNC(K587*(1+R587),2)+TRUNC(L587*(1+R587),2)+TRUNC(M587*(1+R587),2)+TRUNC(N587*(1+R587),2)+TRUNC(O587*(1+R587),2)+TRUNC(P587*(1+R587),2))))&gt;=0),ABS((O587*(1+R587)-(TRUNC(O587*(1+R587),2)+(TRUNC(AK587,2)-(TRUNC(H587*(1+R587),2)+TRUNC(J587*(1+R587),2)+TRUNC(K587*(1+R587),2)+TRUNC(L587*(1+R587),2)+TRUNC(M587*(1+R587),2)+TRUNC(N587*(1+R587),2)+TRUNC(O587*(1+R587),2)+TRUNC(P587*(1+R587),2)))))/O587*(1+R587))&lt;=ABS((O587*(1+R587)-(TRUNC(O587*(1+R587),2)+(TRUNC(AK587,2)-(TRUNC(H587*(1+R587),2)+TRUNC(J587*(1+R587),2)+TRUNC(K587*(1+R587),2)+TRUNC(L587*(1+R587),2)+TRUNC(M587*(1+R587),2)+TRUNC(N587*(1+R587),2)+TRUNC(O587*(1+R587),2)+TRUNC(P587*(1+R587),2)))))/O587*(1+R587)),TRUE),IF(AND(P587*(1+R587)&lt;&gt;0,(TRUNC(P587*(1+R587),2)+(TRUNC(AK587,2)-(TRUNC(H587*(1+R587),2)+TRUNC(J587*(1+R587),2)+TRUNC(K587*(1+R587),2)+TRUNC(L587*(1+R587),2)+TRUNC(M587*(1+R587),2)+TRUNC(N587*(1+R587),2)+TRUNC(O587*(1+R587),2)+TRUNC(P587*(1+R587),2))))&gt;=0),ABS((O587*(1+R587)-(TRUNC(O587*(1+R587),2)+(TRUNC(AK587,2)-(TRUNC(H587*(1+R587),2)+TRUNC(J587*(1+R587),2)+TRUNC(K587*(1+R587),2)+TRUNC(L587*(1+R587),2)+TRUNC(M587*(1+R587),2)+TRUNC(N587*(1+R587),2)+TRUNC(O587*(1+R587),2)+TRUNC(P587*(1+R587),2)))))/O587*(1+R587))&lt;=ABS((P587*(1+R587)-(TRUNC(P587*(1+R587),2)+(TRUNC(AK587,2)-(TRUNC(H587*(1+R587),2)+TRUNC(J587*(1+R587),2)+TRUNC(K587*(1+R587),2)+TRUNC(L587*(1+R587),2)+TRUNC(M587*(1+R587),2)+TRUNC(N587*(1+R587),2)+TRUNC(O587*(1+R587),2)+TRUNC(P587*(1+R587),2)))))/P587*(1+R587)),TRUE)),TRUNC(O587*(1+R587),2)+(TRUNC(AK587,2)-(TRUNC(H587*(1+R587),2)+TRUNC(J587*(1+R587),2)+TRUNC(K587*(1+R587),2)+TRUNC(L587*(1+R587),2)+TRUNC(M587*(1+R587),2)+TRUNC(N587*(1+R587),2)+TRUNC(O587*(1+R587),2)+TRUNC(P587*(1+R587),2))),TRUNC(O587*(1+R587),2)))))</f>
        <v>0</v>
      </c>
      <c r="AH587" s="363">
        <f>IF(AG587*G587=0,0,IF((TRUNC(AL587,2)-(TRUNC(S587*G587,2)+TRUNC(W587*G587,2)+TRUNC(Y587*G587,2)+TRUNC(AA587*G587,2)+TRUNC(AC587*G587,2)+TRUNC(AE587*G587,2)+TRUNC(AG587*G587,2)+TRUNC(AI587*G587,2)))=0,TRUNC(AG587*G587,2),IF((TRUNC(TRUNC(AG587*G587,2),2)+(TRUNC(AL587,2)-(TRUNC(S587*G587,2)+TRUNC(W587*G587,2)+TRUNC(Y587*G587,2)+TRUNC(AA587*G587,2)+TRUNC(AC587*G587,2)+TRUNC(AE587*G587,2)+TRUNC(AG587*G587,2)+TRUNC(AI587*G587,2))))&lt;=0,TRUNC(AG587*G587,2),IF(AND(IF(AND(S587*G587&lt;&gt;0,(TRUNC(S587*G587,2)+(TRUNC(AL587,2)-(TRUNC(S587*G587,2)+TRUNC(W587*G587,2)+TRUNC(Y587*G587,2)+TRUNC(AA587*G587,2)+TRUNC(AC587*G587,2)+TRUNC(AE587*G587,2)+TRUNC(AG587*G587,2)+TRUNC(AI587*G587,2))))&gt;=0),ABS((AG587*G587-(TRUNC(AG587*G587,2)+(TRUNC(AL587,2)-(TRUNC(S587*G587,2)+TRUNC(W587*G587,2)+TRUNC(Y587*G587,2)+TRUNC(AA587*G587,2)+TRUNC(AC587*G587,2)+TRUNC(AE587*G587,2)+TRUNC(AG587*G587,2)+TRUNC(AI587*G587,2)))))/AG587*G587)&lt;ABS((S587*G587-(TRUNC(S587*G587,2)+(TRUNC(AL587,2)-(TRUNC(S587*G587,2)+TRUNC(W587*G587,2)+TRUNC(Y587*G587,2)+TRUNC(AA587*G587,2)+TRUNC(AC587*G587,2)+TRUNC(AE587*G587,2)+TRUNC(AG587*G587,2)+TRUNC(AI587*G587,2)))))/S587*G587),TRUE),IF(AND(W587*G587&lt;&gt;0,(TRUNC(W587*G587,2)+(TRUNC(AL587,2)-(TRUNC(S587*G587,2)+TRUNC(W587*G587,2)+TRUNC(Y587*G587,2)+TRUNC(AA587*G587,2)+TRUNC(AC587*G587,2)+TRUNC(AE587*G587,2)+TRUNC(AG587*G587,2)+TRUNC(AI587*G587,2))))&gt;=0),ABS((AG587*G587-(TRUNC(AG587*G587,2)+(TRUNC(AL587,2)-(TRUNC(S587*G587,2)+TRUNC(W587*G587,2)+TRUNC(Y587*G587,2)+TRUNC(AA587*G587,2)+TRUNC(AC587*G587,2)+TRUNC(AE587*G587,2)+TRUNC(AG587*G587,2)+TRUNC(AI587*G587,2)))))/AG587*G587)&lt;ABS((W587*G587-(TRUNC(W587*G587,2)+(TRUNC(AL587,2)-(TRUNC(S587*G587,2)+TRUNC(W587*G587,2)+TRUNC(Y587*G587,2)+TRUNC(AA587*G587,2)+TRUNC(AC587*G587,2)+TRUNC(AE587*G587,2)+TRUNC(AG587*G587,2)+TRUNC(AI587*G587,2)))))/W587*G587),TRUE),IF(AND(Y587*G587&lt;&gt;0,(TRUNC(Y587*G587,2)+(TRUNC(AL587,2)-(TRUNC(S587*G587,2)+TRUNC(W587*G587,2)+TRUNC(Y587*G587,2)+TRUNC(AA587*G587,2)+TRUNC(AC587*G587,2)+TRUNC(AE587*G587,2)+TRUNC(AG587*G587,2)+TRUNC(AI587*G587,2))))&gt;=0),ABS((AG587*G587-(TRUNC(AG587*G587,2)+(TRUNC(AL587,2)-(TRUNC(S587*G587,2)+TRUNC(W587*G587,2)+TRUNC(Y587*G587,2)+TRUNC(AA587*G587,2)+TRUNC(AC587*G587,2)+TRUNC(AE587*G587,2)+TRUNC(AG587*G587,2)+TRUNC(AI587*G587,2)))))/AG587*G587)&lt;ABS((Y587*G587-(TRUNC(Y587*G587,2)+(TRUNC(AL587,2)-(TRUNC(S587*G587,2)+TRUNC(W587*G587,2)+TRUNC(Y587*G587,2)+TRUNC(AA587*G587,2)+TRUNC(AC587*G587,2)+TRUNC(AE587*G587,2)+TRUNC(AG587*G587,2)+TRUNC(AI587*G587,2)))))/Y587*G587),TRUE),IF(AND(AA587*G587&lt;&gt;0,(TRUNC(AA587*G587,2)+(TRUNC(AL587,2)-(TRUNC(S587*G587,2)+TRUNC(W587*G587,2)+TRUNC(Y587*G587,2)+TRUNC(AA587*G587,2)+TRUNC(AC587*G587,2)+TRUNC(AE587*G587,2)+TRUNC(AG587*G587,2)+TRUNC(AI587*G587,2))))&gt;=0),ABS((AG587*G587-(TRUNC(AG587*G587,2)+(TRUNC(AL587,2)-(TRUNC(S587*G587,2)+TRUNC(W587*G587,2)+TRUNC(Y587*G587,2)+TRUNC(AA587*G587,2)+TRUNC(AC587*G587,2)+TRUNC(AE587*G587,2)+TRUNC(AG587*G587,2)+TRUNC(AI587*G587,2)))))/AG587*G587)&lt;ABS((AA587*G587-(TRUNC(AA587*G587,2)+(TRUNC(AL587,2)-(TRUNC(S587*G587,2)+TRUNC(W587*G587,2)+TRUNC(Y587*G587,2)+TRUNC(AA587*G587,2)+TRUNC(AC587*G587,2)+TRUNC(AE587*G587,2)+TRUNC(AG587*G587,2)+TRUNC(AI587*G587,2)))))/AA587*G587),TRUE),IF(AND(AC587*G587&lt;&gt;0,(TRUNC(AC587*G587,2)+(TRUNC(AL587,2)-(TRUNC(S587*G587,2)+TRUNC(W587*G587,2)+TRUNC(Y587*G587,2)+TRUNC(AA587*G587,2)+TRUNC(AC587*G587,2)+TRUNC(AE587*G587,2)+TRUNC(AG587*G587,2)+TRUNC(AI587*G587,2))))&gt;=0),ABS((AG587*G587-(TRUNC(AG587*G587,2)+(TRUNC(AL587,2)-(TRUNC(S587*G587,2)+TRUNC(W587*G587,2)+TRUNC(Y587*G587,2)+TRUNC(AA587*G587,2)+TRUNC(AC587*G587,2)+TRUNC(AE587*G587,2)+TRUNC(AG587*G587,2)+TRUNC(AI587*G587,2)))))/AG587*G587)&lt;ABS((AC587*G587-(TRUNC(AC587*G587,2)+(TRUNC(AL587,2)-(TRUNC(S587*G587,2)+TRUNC(W587*G587,2)+TRUNC(Y587*G587,2)+TRUNC(AA587*G587,2)+TRUNC(AC587*G587,2)+TRUNC(AE587*G587,2)+TRUNC(AG587*G587,2)+TRUNC(AI587*G587,2)))))/AC587*G587),TRUE),IF(AND(AE587*G587&lt;&gt;0,(TRUNC(AE587*G587,2)+(TRUNC(AL587,2)-(TRUNC(S587*G587,2)+TRUNC(W587*G587,2)+TRUNC(Y587*G587,2)+TRUNC(AA587*G587,2)+TRUNC(AC587*G587,2)+TRUNC(AE587*G587,2)+TRUNC(AG587*G587,2)+TRUNC(AI587*G587,2))))&gt;=0),ABS((AG587*G587-(TRUNC(AG587*G587,2)+(TRUNC(AL587,2)-(TRUNC(S587*G587,2)+TRUNC(W587*G587,2)+TRUNC(Y587*G587,2)+TRUNC(AA587*G587,2)+TRUNC(AC587*G587,2)+TRUNC(AE587*G587,2)+TRUNC(AG587*G587,2)+TRUNC(AI587*G587,2)))))/AG587*G587)&lt;ABS((AE587*G587-(TRUNC(AE587*G587,2)+(TRUNC(AL587,2)-(TRUNC(S587*G587,2)+TRUNC(W587*G587,2)+TRUNC(Y587*G587,2)+TRUNC(AA587*G587,2)+TRUNC(AC587*G587,2)+TRUNC(AE587*G587,2)+TRUNC(AG587*G587,2)+TRUNC(AI587*G587,2)))))/AE587*G587),TRUE),IF(AND(AG587*G587&lt;&gt;0,(TRUNC(AG587*G587,2)+(TRUNC(AL587,2)-(TRUNC(S587*G587,2)+TRUNC(W587*G587,2)+TRUNC(Y587*G587,2)+TRUNC(AA587*G587,2)+TRUNC(AC587*G587,2)+TRUNC(AE587*G587,2)+TRUNC(AG587*G587,2)+TRUNC(AI587*G587,2))))&gt;=0),ABS((AG587*G587-(TRUNC(AG587*G587,2)+(TRUNC(AL587,2)-(TRUNC(S587*G587,2)+TRUNC(W587*G587,2)+TRUNC(Y587*G587,2)+TRUNC(AA587*G587,2)+TRUNC(AC587*G587,2)+TRUNC(AE587*G587,2)+TRUNC(AG587*G587,2)+TRUNC(AI587*G587,2)))))/AG587*G587)&lt;=ABS((AG587*G587-(TRUNC(AG587*G587,2)+(TRUNC(AL587,2)-(TRUNC(S587*G587,2)+TRUNC(W587*G587,2)+TRUNC(Y587*G587,2)+TRUNC(AA587*G587,2)+TRUNC(AC587*G587,2)+TRUNC(AE587*G587,2)+TRUNC(AG587*G587,2)+TRUNC(AI587*G587,2)))))/AG587*G587),TRUE),IF(AND(AI587*G587&lt;&gt;0,(TRUNC(AI587*G587,2)+(TRUNC(AL587,2)-(TRUNC(S587*G587,2)+TRUNC(W587*G587,2)+TRUNC(Y587*G587,2)+TRUNC(AA587*G587,2)+TRUNC(AC587*G587,2)+TRUNC(AE587*G587,2)+TRUNC(AG587*G587,2)+TRUNC(AI587*G587,2))))&gt;=0),ABS((AG587*G587-(TRUNC(AG587*G587,2)+(TRUNC(AL587,2)-(TRUNC(S587*G587,2)+TRUNC(W587*G587,2)+TRUNC(Y587*G587,2)+TRUNC(AA587*G587,2)+TRUNC(AC587*G587,2)+TRUNC(AE587*G587,2)+TRUNC(AG587*G587,2)+TRUNC(AI587*G587,2)))))/AG587*G587)&lt;=ABS((AI587*G587-(TRUNC(AI587*G587,2)+(TRUNC(AL587,2)-(TRUNC(S587*G587,2)+TRUNC(W587*G587,2)+TRUNC(Y587*G587,2)+TRUNC(AA587*G587,2)+TRUNC(AC587*G587,2)+TRUNC(AE587*G587,2)+TRUNC(AG587*G587,2)+TRUNC(AI587*G587,2)))))/AI587*G587),TRUE)),TRUNC(AG587*G587,2)+(TRUNC(AL587,2)-(TRUNC(S587*G587,2)+TRUNC(W587*G587,2)+TRUNC(Y587*G587,2)+TRUNC(AA587*G587,2)+TRUNC(AC587*G587,2)+TRUNC(AE587*G587,2)+TRUNC(AG587*G587,2)+TRUNC(AI587*G587,2))),TRUNC(AG587*G587,2)))))</f>
        <v>0</v>
      </c>
      <c r="AI587" s="363">
        <f>IF(P587*(1+R587)=0,0,IF((TRUNC(AK587,2)-(TRUNC(H587*(1+R587),2)+TRUNC(J587*(1+R587),2)+TRUNC(K587*(1+R587),2)+TRUNC(L587*(1+R587),2)+TRUNC(M587*(1+R587),2)+TRUNC(N587*(1+R587),2)+TRUNC(O587*(1+R587),2)+TRUNC(P587*(1+R587),2)))=0,TRUNC(P587*(1+R587),2),IF((TRUNC(TRUNC(P587*(1+R587),2),2)+(TRUNC(AK587,2)-(TRUNC(H587*(1+R587),2)+TRUNC(J587*(1+R587),2)+TRUNC(K587*(1+R587),2)+TRUNC(L587*(1+R587),2)+TRUNC(M587*(1+R587),2)+TRUNC(N587*(1+R587),2)+TRUNC(O587*(1+R587),2)+TRUNC(P587*(1+R587),2))))&lt;=0,TRUNC(P587*(1+R587),2),IF(AND(IF(AND(H587*(1+R587)&lt;&gt;0,(TRUNC(H587*(1+R587),2)+(TRUNC(AK587,2)-(TRUNC(H587*(1+R587),2)+TRUNC(J587*(1+R587),2)+TRUNC(K587*(1+R587),2)+TRUNC(L587*(1+R587),2)+TRUNC(M587*(1+R587),2)+TRUNC(N587*(1+R587),2)+TRUNC(O587*(1+R587),2)+TRUNC(P587*(1+R587),2))))&gt;=0),ABS((P587*(1+R587)-(TRUNC(P587*(1+R587),2)+(TRUNC(AK587,2)-(TRUNC(H587*(1+R587),2)+TRUNC(J587*(1+R587),2)+TRUNC(K587*(1+R587),2)+TRUNC(L587*(1+R587),2)+TRUNC(M587*(1+R587),2)+TRUNC(N587*(1+R587),2)+TRUNC(O587*(1+R587),2)+TRUNC(P587*(1+R587),2)))))/P587*(1+R587))&lt;ABS((H587*(1+R587)-(TRUNC(H587*(1+R587),2)+(TRUNC(AK587,2)-(TRUNC(H587*(1+R587),2)+TRUNC(J587*(1+R587),2)+TRUNC(K587*(1+R587),2)+TRUNC(L587*(1+R587),2)+TRUNC(M587*(1+R587),2)+TRUNC(N587*(1+R587),2)+TRUNC(O587*(1+R587),2)+TRUNC(P587*(1+R587),2)))))/H587*(1+R587)),TRUE),IF(AND(J587*(1+R587)&lt;&gt;0,(TRUNC(J587*(1+R587),2)+(TRUNC(AK587,2)-(TRUNC(H587*(1+R587),2)+TRUNC(J587*(1+R587),2)+TRUNC(K587*(1+R587),2)+TRUNC(L587*(1+R587),2)+TRUNC(M587*(1+R587),2)+TRUNC(N587*(1+R587),2)+TRUNC(O587*(1+R587),2)+TRUNC(P587*(1+R587),2))))&gt;=0),ABS((P587*(1+R587)-(TRUNC(P587*(1+R587),2)+(TRUNC(AK587,2)-(TRUNC(H587*(1+R587),2)+TRUNC(J587*(1+R587),2)+TRUNC(K587*(1+R587),2)+TRUNC(L587*(1+R587),2)+TRUNC(M587*(1+R587),2)+TRUNC(N587*(1+R587),2)+TRUNC(O587*(1+R587),2)+TRUNC(P587*(1+R587),2)))))/P587*(1+R587))&lt;ABS((J587*(1+R587)-(TRUNC(J587*(1+R587),2)+(TRUNC(AK587,2)-(TRUNC(H587*(1+R587),2)+TRUNC(J587*(1+R587),2)+TRUNC(K587*(1+R587),2)+TRUNC(L587*(1+R587),2)+TRUNC(M587*(1+R587),2)+TRUNC(N587*(1+R587),2)+TRUNC(O587*(1+R587),2)+TRUNC(P587*(1+R587),2)))))/J587*(1+R587)),TRUE),IF(AND(K587*(1+R587)&lt;&gt;0,(TRUNC(K587*(1+R587),2)+(TRUNC(AK587,2)-(TRUNC(H587*(1+R587),2)+TRUNC(J587*(1+R587),2)+TRUNC(K587*(1+R587),2)+TRUNC(L587*(1+R587),2)+TRUNC(M587*(1+R587),2)+TRUNC(N587*(1+R587),2)+TRUNC(O587*(1+R587),2)+TRUNC(P587*(1+R587),2))))&gt;=0),ABS((P587*(1+R587)-(TRUNC(P587*(1+R587),2)+(TRUNC(AK587,2)-(TRUNC(H587*(1+R587),2)+TRUNC(J587*(1+R587),2)+TRUNC(K587*(1+R587),2)+TRUNC(L587*(1+R587),2)+TRUNC(M587*(1+R587),2)+TRUNC(N587*(1+R587),2)+TRUNC(O587*(1+R587),2)+TRUNC(P587*(1+R587),2)))))/P587*(1+R587))&lt;ABS((K587*(1+R587)-(TRUNC(K587*(1+R587),2)+(TRUNC(AK587,2)-(TRUNC(H587*(1+R587),2)+TRUNC(J587*(1+R587),2)+TRUNC(K587*(1+R587),2)+TRUNC(L587*(1+R587),2)+TRUNC(M587*(1+R587),2)+TRUNC(N587*(1+R587),2)+TRUNC(O587*(1+R587),2)+TRUNC(P587*(1+R587),2)))))/K587*(1+R587)),TRUE),IF(AND(L587*(1+R587)&lt;&gt;0,(TRUNC(L587*(1+R587),2)+(TRUNC(AK587,2)-(TRUNC(H587*(1+R587),2)+TRUNC(J587*(1+R587),2)+TRUNC(K587*(1+R587),2)+TRUNC(L587*(1+R587),2)+TRUNC(M587*(1+R587),2)+TRUNC(N587*(1+R587),2)+TRUNC(O587*(1+R587),2)+TRUNC(P587*(1+R587),2))))&gt;=0),ABS((P587*(1+R587)-(TRUNC(P587*(1+R587),2)+(TRUNC(AK587,2)-(TRUNC(H587*(1+R587),2)+TRUNC(J587*(1+R587),2)+TRUNC(K587*(1+R587),2)+TRUNC(L587*(1+R587),2)+TRUNC(M587*(1+R587),2)+TRUNC(N587*(1+R587),2)+TRUNC(O587*(1+R587),2)+TRUNC(P587*(1+R587),2)))))/P587*(1+R587))&lt;ABS((L587*(1+R587)-(TRUNC(L587*(1+R587),2)+(TRUNC(AK587,2)-(TRUNC(H587*(1+R587),2)+TRUNC(J587*(1+R587),2)+TRUNC(K587*(1+R587),2)+TRUNC(L587*(1+R587),2)+TRUNC(M587*(1+R587),2)+TRUNC(N587*(1+R587),2)+TRUNC(O587*(1+R587),2)+TRUNC(P587*(1+R587),2)))))/L587*(1+R587)),TRUE),IF(AND(M587*(1+R587)&lt;&gt;0,(TRUNC(M587*(1+R587),2)+(TRUNC(AK587,2)-(TRUNC(H587*(1+R587),2)+TRUNC(J587*(1+R587),2)+TRUNC(K587*(1+R587),2)+TRUNC(L587*(1+R587),2)+TRUNC(M587*(1+R587),2)+TRUNC(N587*(1+R587),2)+TRUNC(O587*(1+R587),2)+TRUNC(P587*(1+R587),2))))&gt;=0),ABS((P587*(1+R587)-(TRUNC(P587*(1+R587),2)+(TRUNC(AK587,2)-(TRUNC(H587*(1+R587),2)+TRUNC(J587*(1+R587),2)+TRUNC(K587*(1+R587),2)+TRUNC(L587*(1+R587),2)+TRUNC(M587*(1+R587),2)+TRUNC(N587*(1+R587),2)+TRUNC(O587*(1+R587),2)+TRUNC(P587*(1+R587),2)))))/P587*(1+R587))&lt;ABS((M587*(1+R587)-(TRUNC(M587*(1+R587),2)+(TRUNC(AK587,2)-(TRUNC(H587*(1+R587),2)+TRUNC(J587*(1+R587),2)+TRUNC(K587*(1+R587),2)+TRUNC(L587*(1+R587),2)+TRUNC(M587*(1+R587),2)+TRUNC(N587*(1+R587),2)+TRUNC(O587*(1+R587),2)+TRUNC(P587*(1+R587),2)))))/M587*(1+R587)),TRUE),IF(AND(N587*(1+R587)&lt;&gt;0,(TRUNC(N587*(1+R587),2)+(TRUNC(AK587,2)-(TRUNC(H587*(1+R587),2)+TRUNC(J587*(1+R587),2)+TRUNC(K587*(1+R587),2)+TRUNC(L587*(1+R587),2)+TRUNC(M587*(1+R587),2)+TRUNC(N587*(1+R587),2)+TRUNC(O587*(1+R587),2)+TRUNC(P587*(1+R587),2))))&gt;=0),ABS((P587*(1+R587)-(TRUNC(P587*(1+R587),2)+(TRUNC(AK587,2)-(TRUNC(H587*(1+R587),2)+TRUNC(J587*(1+R587),2)+TRUNC(K587*(1+R587),2)+TRUNC(L587*(1+R587),2)+TRUNC(M587*(1+R587),2)+TRUNC(N587*(1+R587),2)+TRUNC(O587*(1+R587),2)+TRUNC(P587*(1+R587),2)))))/P587*(1+R587))&lt;ABS((N587*(1+R587)-(TRUNC(N587*(1+R587),2)+(TRUNC(AK587,2)-(TRUNC(H587*(1+R587),2)+TRUNC(J587*(1+R587),2)+TRUNC(K587*(1+R587),2)+TRUNC(L587*(1+R587),2)+TRUNC(M587*(1+R587),2)+TRUNC(N587*(1+R587),2)+TRUNC(O587*(1+R587),2)+TRUNC(P587*(1+R587),2)))))/N587*(1+R587)),TRUE),IF(AND(O587*(1+R587)&lt;&gt;0,(TRUNC(O587*(1+R587),2)+(TRUNC(AK587,2)-(TRUNC(H587*(1+R587),2)+TRUNC(J587*(1+R587),2)+TRUNC(K587*(1+R587),2)+TRUNC(L587*(1+R587),2)+TRUNC(M587*(1+R587),2)+TRUNC(N587*(1+R587),2)+TRUNC(O587*(1+R587),2)+TRUNC(P587*(1+R587),2))))&gt;=0),ABS((P587*(1+R587)-(TRUNC(P587*(1+R587),2)+(TRUNC(AK587,2)-(TRUNC(H587*(1+R587),2)+TRUNC(J587*(1+R587),2)+TRUNC(K587*(1+R587),2)+TRUNC(L587*(1+R587),2)+TRUNC(M587*(1+R587),2)+TRUNC(N587*(1+R587),2)+TRUNC(O587*(1+R587),2)+TRUNC(P587*(1+R587),2)))))/P587*(1+R587))&lt;ABS((O587*(1+R587)-(TRUNC(O587*(1+R587),2)+(TRUNC(AK587,2)-(TRUNC(H587*(1+R587),2)+TRUNC(J587*(1+R587),2)+TRUNC(K587*(1+R587),2)+TRUNC(L587*(1+R587),2)+TRUNC(M587*(1+R587),2)+TRUNC(N587*(1+R587),2)+TRUNC(O587*(1+R587),2)+TRUNC(P587*(1+R587),2)))))/O587*(1+R587)),TRUE),IF(AND(P587*(1+R587)&lt;&gt;0,(TRUNC(P587*(1+R587),2)+(TRUNC(AK587,2)-(TRUNC(H587*(1+R587),2)+TRUNC(J587*(1+R587),2)+TRUNC(K587*(1+R587),2)+TRUNC(L587*(1+R587),2)+TRUNC(M587*(1+R587),2)+TRUNC(N587*(1+R587),2)+TRUNC(O587*(1+R587),2)+TRUNC(P587*(1+R587),2))))&gt;=0),ABS((P587*(1+R587)-(TRUNC(P587*(1+R587),2)+(TRUNC(AK587,2)-(TRUNC(H587*(1+R587),2)+TRUNC(J587*(1+R587),2)+TRUNC(K587*(1+R587),2)+TRUNC(L587*(1+R587),2)+TRUNC(M587*(1+R587),2)+TRUNC(N587*(1+R587),2)+TRUNC(O587*(1+R587),2)+TRUNC(P587*(1+R587),2)))))/P587*(1+R587))&lt;=ABS((P587*(1+R587)-(TRUNC(P587*(1+R587),2)+(TRUNC(AK587,2)-(TRUNC(H587*(1+R587),2)+TRUNC(J587*(1+R587),2)+TRUNC(K587*(1+R587),2)+TRUNC(L587*(1+R587),2)+TRUNC(M587*(1+R587),2)+TRUNC(N587*(1+R587),2)+TRUNC(O587*(1+R587),2)+TRUNC(P587*(1+R587),2)))))/P587*(1+R587)),TRUE)),TRUNC(P587*(1+R587),2)+(TRUNC(AK587,2)-(TRUNC(H587*(1+R587),2)+TRUNC(J587*(1+R587),2)+TRUNC(K587*(1+R587),2)+TRUNC(L587*(1+R587),2)+TRUNC(M587*(1+R587),2)+TRUNC(N587*(1+R587),2)+TRUNC(O587*(1+R587),2)+TRUNC(P587*(1+R587),2))),TRUNC(P587*(1+R587),2)))))</f>
        <v>0</v>
      </c>
      <c r="AJ587" s="363">
        <f>IF(AI587*G587=0,0,IF((TRUNC(AL587,2)-(TRUNC(S587*G587,2)+TRUNC(W587*G587,2)+TRUNC(Y587*G587,2)+TRUNC(AA587*G587,2)+TRUNC(AC587*G587,2)+TRUNC(AE587*G587,2)+TRUNC(AG587*G587,2)+TRUNC(AI587*G587,2)))=0,TRUNC(AI587*G587,2),IF((TRUNC(TRUNC(AI587*G587,2),2)+(TRUNC(AL587,2)-(TRUNC(S587*G587,2)+TRUNC(W587*G587,2)+TRUNC(Y587*G587,2)+TRUNC(AA587*G587,2)+TRUNC(AC587*G587,2)+TRUNC(AE587*G587,2)+TRUNC(AG587*G587,2)+TRUNC(AI587*G587,2))))&lt;=0,TRUNC(AI587*G587,2),IF(AND(IF(AND(S587*G587&lt;&gt;0,(TRUNC(S587*G587,2)+(TRUNC(AL587,2)-(TRUNC(S587*G587,2)+TRUNC(W587*G587,2)+TRUNC(Y587*G587,2)+TRUNC(AA587*G587,2)+TRUNC(AC587*G587,2)+TRUNC(AE587*G587,2)+TRUNC(AG587*G587,2)+TRUNC(AI587*G587,2))))&gt;=0),ABS((AI587*G587-(TRUNC(AI587*G587,2)+(TRUNC(AL587,2)-(TRUNC(S587*G587,2)+TRUNC(W587*G587,2)+TRUNC(Y587*G587,2)+TRUNC(AA587*G587,2)+TRUNC(AC587*G587,2)+TRUNC(AE587*G587,2)+TRUNC(AG587*G587,2)+TRUNC(AI587*G587,2)))))/AI587*G587)&lt;ABS((S587*G587-(TRUNC(S587*G587,2)+(TRUNC(AL587,2)-(TRUNC(S587*G587,2)+TRUNC(W587*G587,2)+TRUNC(Y587*G587,2)+TRUNC(AA587*G587,2)+TRUNC(AC587*G587,2)+TRUNC(AE587*G587,2)+TRUNC(AG587*G587,2)+TRUNC(AI587*G587,2)))))/S587*G587),TRUE),IF(AND(W587*G587&lt;&gt;0,(TRUNC(W587*G587,2)+(TRUNC(AL587,2)-(TRUNC(S587*G587,2)+TRUNC(W587*G587,2)+TRUNC(Y587*G587,2)+TRUNC(AA587*G587,2)+TRUNC(AC587*G587,2)+TRUNC(AE587*G587,2)+TRUNC(AG587*G587,2)+TRUNC(AI587*G587,2))))&gt;=0),ABS((AI587*G587-(TRUNC(AI587*G587,2)+(TRUNC(AL587,2)-(TRUNC(S587*G587,2)+TRUNC(W587*G587,2)+TRUNC(Y587*G587,2)+TRUNC(AA587*G587,2)+TRUNC(AC587*G587,2)+TRUNC(AE587*G587,2)+TRUNC(AG587*G587,2)+TRUNC(AI587*G587,2)))))/AI587*G587)&lt;ABS((W587*G587-(TRUNC(W587*G587,2)+(TRUNC(AL587,2)-(TRUNC(S587*G587,2)+TRUNC(W587*G587,2)+TRUNC(Y587*G587,2)+TRUNC(AA587*G587,2)+TRUNC(AC587*G587,2)+TRUNC(AE587*G587,2)+TRUNC(AG587*G587,2)+TRUNC(AI587*G587,2)))))/W587*G587),TRUE),IF(AND(Y587*G587&lt;&gt;0,(TRUNC(Y587*G587,2)+(TRUNC(AL587,2)-(TRUNC(S587*G587,2)+TRUNC(W587*G587,2)+TRUNC(Y587*G587,2)+TRUNC(AA587*G587,2)+TRUNC(AC587*G587,2)+TRUNC(AE587*G587,2)+TRUNC(AG587*G587,2)+TRUNC(AI587*G587,2))))&gt;=0),ABS((AI587*G587-(TRUNC(AI587*G587,2)+(TRUNC(AL587,2)-(TRUNC(S587*G587,2)+TRUNC(W587*G587,2)+TRUNC(Y587*G587,2)+TRUNC(AA587*G587,2)+TRUNC(AC587*G587,2)+TRUNC(AE587*G587,2)+TRUNC(AG587*G587,2)+TRUNC(AI587*G587,2)))))/AI587*G587)&lt;ABS((Y587*G587-(TRUNC(Y587*G587,2)+(TRUNC(AL587,2)-(TRUNC(S587*G587,2)+TRUNC(W587*G587,2)+TRUNC(Y587*G587,2)+TRUNC(AA587*G587,2)+TRUNC(AC587*G587,2)+TRUNC(AE587*G587,2)+TRUNC(AG587*G587,2)+TRUNC(AI587*G587,2)))))/Y587*G587),TRUE),IF(AND(AA587*G587&lt;&gt;0,(TRUNC(AA587*G587,2)+(TRUNC(AL587,2)-(TRUNC(S587*G587,2)+TRUNC(W587*G587,2)+TRUNC(Y587*G587,2)+TRUNC(AA587*G587,2)+TRUNC(AC587*G587,2)+TRUNC(AE587*G587,2)+TRUNC(AG587*G587,2)+TRUNC(AI587*G587,2))))&gt;=0),ABS((AI587*G587-(TRUNC(AI587*G587,2)+(TRUNC(AL587,2)-(TRUNC(S587*G587,2)+TRUNC(W587*G587,2)+TRUNC(Y587*G587,2)+TRUNC(AA587*G587,2)+TRUNC(AC587*G587,2)+TRUNC(AE587*G587,2)+TRUNC(AG587*G587,2)+TRUNC(AI587*G587,2)))))/AI587*G587)&lt;ABS((AA587*G587-(TRUNC(AA587*G587,2)+(TRUNC(AL587,2)-(TRUNC(S587*G587,2)+TRUNC(W587*G587,2)+TRUNC(Y587*G587,2)+TRUNC(AA587*G587,2)+TRUNC(AC587*G587,2)+TRUNC(AE587*G587,2)+TRUNC(AG587*G587,2)+TRUNC(AI587*G587,2)))))/AA587*G587),TRUE),IF(AND(AC587*G587&lt;&gt;0,(TRUNC(AC587*G587,2)+(TRUNC(AL587,2)-(TRUNC(S587*G587,2)+TRUNC(W587*G587,2)+TRUNC(Y587*G587,2)+TRUNC(AA587*G587,2)+TRUNC(AC587*G587,2)+TRUNC(AE587*G587,2)+TRUNC(AG587*G587,2)+TRUNC(AI587*G587,2))))&gt;=0),ABS((AI587*G587-(TRUNC(AI587*G587,2)+(TRUNC(AL587,2)-(TRUNC(S587*G587,2)+TRUNC(W587*G587,2)+TRUNC(Y587*G587,2)+TRUNC(AA587*G587,2)+TRUNC(AC587*G587,2)+TRUNC(AE587*G587,2)+TRUNC(AG587*G587,2)+TRUNC(AI587*G587,2)))))/AI587*G587)&lt;ABS((AC587*G587-(TRUNC(AC587*G587,2)+(TRUNC(AL587,2)-(TRUNC(S587*G587,2)+TRUNC(W587*G587,2)+TRUNC(Y587*G587,2)+TRUNC(AA587*G587,2)+TRUNC(AC587*G587,2)+TRUNC(AE587*G587,2)+TRUNC(AG587*G587,2)+TRUNC(AI587*G587,2)))))/AC587*G587),TRUE),IF(AND(AE587*G587&lt;&gt;0,(TRUNC(AE587*G587,2)+(TRUNC(AL587,2)-(TRUNC(S587*G587,2)+TRUNC(W587*G587,2)+TRUNC(Y587*G587,2)+TRUNC(AA587*G587,2)+TRUNC(AC587*G587,2)+TRUNC(AE587*G587,2)+TRUNC(AG587*G587,2)+TRUNC(AI587*G587,2))))&gt;=0),ABS((AI587*G587-(TRUNC(AI587*G587,2)+(TRUNC(AL587,2)-(TRUNC(S587*G587,2)+TRUNC(W587*G587,2)+TRUNC(Y587*G587,2)+TRUNC(AA587*G587,2)+TRUNC(AC587*G587,2)+TRUNC(AE587*G587,2)+TRUNC(AG587*G587,2)+TRUNC(AI587*G587,2)))))/AI587*G587)&lt;ABS((AE587*G587-(TRUNC(AE587*G587,2)+(TRUNC(AL587,2)-(TRUNC(S587*G587,2)+TRUNC(W587*G587,2)+TRUNC(Y587*G587,2)+TRUNC(AA587*G587,2)+TRUNC(AC587*G587,2)+TRUNC(AE587*G587,2)+TRUNC(AG587*G587,2)+TRUNC(AI587*G587,2)))))/AE587*G587),TRUE),IF(AND(AG587*G587&lt;&gt;0,(TRUNC(AG587*G587,2)+(TRUNC(AL587,2)-(TRUNC(S587*G587,2)+TRUNC(W587*G587,2)+TRUNC(Y587*G587,2)+TRUNC(AA587*G587,2)+TRUNC(AC587*G587,2)+TRUNC(AE587*G587,2)+TRUNC(AG587*G587,2)+TRUNC(AI587*G587,2))))&gt;=0),ABS((AI587*G587-(TRUNC(AI587*G587,2)+(TRUNC(AL587,2)-(TRUNC(S587*G587,2)+TRUNC(W587*G587,2)+TRUNC(Y587*G587,2)+TRUNC(AA587*G587,2)+TRUNC(AC587*G587,2)+TRUNC(AE587*G587,2)+TRUNC(AG587*G587,2)+TRUNC(AI587*G587,2)))))/AI587*G587)&lt;ABS((AG587*G587-(TRUNC(AG587*G587,2)+(TRUNC(AL587,2)-(TRUNC(S587*G587,2)+TRUNC(W587*G587,2)+TRUNC(Y587*G587,2)+TRUNC(AA587*G587,2)+TRUNC(AC587*G587,2)+TRUNC(AE587*G587,2)+TRUNC(AG587*G587,2)+TRUNC(AI587*G587,2)))))/AG587*G587),TRUE),IF(AND(AI587*G587&lt;&gt;0,(TRUNC(AI587*G587,2)+(TRUNC(AL587,2)-(TRUNC(S587*G587,2)+TRUNC(W587*G587,2)+TRUNC(Y587*G587,2)+TRUNC(AA587*G587,2)+TRUNC(AC587*G587,2)+TRUNC(AE587*G587,2)+TRUNC(AG587*G587,2)+TRUNC(AI587*G587,2))))&gt;=0),ABS((AI587*G587-(TRUNC(AI587*G587,2)+(TRUNC(AL587,2)-(TRUNC(S587*G587,2)+TRUNC(W587*G587,2)+TRUNC(Y587*G587,2)+TRUNC(AA587*G587,2)+TRUNC(AC587*G587,2)+TRUNC(AE587*G587,2)+TRUNC(AG587*G587,2)+TRUNC(AI587*G587,2)))))/AI587*G587)&lt;=ABS((AI587*G587-(TRUNC(AI587*G587,2)+(TRUNC(AL587,2)-(TRUNC(S587*G587,2)+TRUNC(W587*G587,2)+TRUNC(Y587*G587,2)+TRUNC(AA587*G587,2)+TRUNC(AC587*G587,2)+TRUNC(AE587*G587,2)+TRUNC(AG587*G587,2)+TRUNC(AI587*G587,2)))))/AI587*G587),TRUE)),TRUNC(AI587*G587,2)+(TRUNC(AL587,2)-(TRUNC(S587*G587,2)+TRUNC(W587*G587,2)+TRUNC(Y587*G587,2)+TRUNC(AA587*G587,2)+TRUNC(AC587*G587,2)+TRUNC(AE587*G587,2)+TRUNC(AG587*G587,2)+TRUNC(AI587*G587,2))),TRUNC(AI587*G587,2)))))</f>
        <v>0</v>
      </c>
      <c r="AK587" s="363">
        <f>TRUNC(Q587*(1+R587), 2)</f>
        <v>15.03</v>
      </c>
      <c r="AL587" s="363">
        <f>TRUNC(G587*TRUNC(AK587, 2), 2)</f>
        <v>56104.28</v>
      </c>
    </row>
    <row r="588" spans="1:38" ht="25.5" x14ac:dyDescent="0.2">
      <c r="A588" s="374" t="s">
        <v>1003</v>
      </c>
      <c r="B588" s="373" t="s">
        <v>287</v>
      </c>
      <c r="C588" s="373" t="s">
        <v>393</v>
      </c>
      <c r="D588" s="373" t="s">
        <v>1502</v>
      </c>
      <c r="E588" s="372" t="s">
        <v>114</v>
      </c>
      <c r="F588" s="371" t="s">
        <v>5</v>
      </c>
      <c r="G588" s="371">
        <v>92.82</v>
      </c>
      <c r="H588" s="369">
        <v>6.93</v>
      </c>
      <c r="I588" s="369">
        <v>5.61</v>
      </c>
      <c r="J588" s="369">
        <v>5.61</v>
      </c>
      <c r="K588" s="369">
        <v>0</v>
      </c>
      <c r="L588" s="369">
        <v>0</v>
      </c>
      <c r="M588" s="369">
        <v>0</v>
      </c>
      <c r="N588" s="369">
        <v>0</v>
      </c>
      <c r="O588" s="369">
        <v>0</v>
      </c>
      <c r="P588" s="369">
        <v>0</v>
      </c>
      <c r="Q588" s="369">
        <f>TRUNC(H588 + N588 + K588 + J588 + P588 + M588 + L588 + O588, 2)</f>
        <v>12.54</v>
      </c>
      <c r="R588" s="370">
        <v>8.3526000000000003E-2</v>
      </c>
      <c r="S588" s="369">
        <f>IF(H588*(1+R588)=0,0,IF((TRUNC(AK588,2)-(TRUNC(H588*(1+R588),2)+TRUNC(J588*(1+R588),2)+TRUNC(K588*(1+R588),2)+TRUNC(L588*(1+R588),2)+TRUNC(M588*(1+R588),2)+TRUNC(N588*(1+R588),2)+TRUNC(O588*(1+R588),2)+TRUNC(P588*(1+R588),2)))=0,TRUNC(H588*(1+R588),2),IF((TRUNC(TRUNC(H588*(1+R588),2),2)+(TRUNC(AK588,2)-(TRUNC(H588*(1+R588),2)+TRUNC(J588*(1+R588),2)+TRUNC(K588*(1+R588),2)+TRUNC(L588*(1+R588),2)+TRUNC(M588*(1+R588),2)+TRUNC(N588*(1+R588),2)+TRUNC(O588*(1+R588),2)+TRUNC(P588*(1+R588),2))))&lt;=0,TRUNC(H588*(1+R588),2),IF(AND(IF(AND(H588*(1+R588)&lt;&gt;0,(TRUNC(H588*(1+R588),2)+(TRUNC(AK588,2)-(TRUNC(H588*(1+R588),2)+TRUNC(J588*(1+R588),2)+TRUNC(K588*(1+R588),2)+TRUNC(L588*(1+R588),2)+TRUNC(M588*(1+R588),2)+TRUNC(N588*(1+R588),2)+TRUNC(O588*(1+R588),2)+TRUNC(P588*(1+R588),2))))&gt;=0),ABS((H588*(1+R588)-(TRUNC(H588*(1+R588),2)+(TRUNC(AK588,2)-(TRUNC(H588*(1+R588),2)+TRUNC(J588*(1+R588),2)+TRUNC(K588*(1+R588),2)+TRUNC(L588*(1+R588),2)+TRUNC(M588*(1+R588),2)+TRUNC(N588*(1+R588),2)+TRUNC(O588*(1+R588),2)+TRUNC(P588*(1+R588),2)))))/H588*(1+R588))&lt;=ABS((H588*(1+R588)-(TRUNC(H588*(1+R588),2)+(TRUNC(AK588,2)-(TRUNC(H588*(1+R588),2)+TRUNC(J588*(1+R588),2)+TRUNC(K588*(1+R588),2)+TRUNC(L588*(1+R588),2)+TRUNC(M588*(1+R588),2)+TRUNC(N588*(1+R588),2)+TRUNC(O588*(1+R588),2)+TRUNC(P588*(1+R588),2)))))/H588*(1+R588)),TRUE),IF(AND(J588*(1+R588)&lt;&gt;0,(TRUNC(J588*(1+R588),2)+(TRUNC(AK588,2)-(TRUNC(H588*(1+R588),2)+TRUNC(J588*(1+R588),2)+TRUNC(K588*(1+R588),2)+TRUNC(L588*(1+R588),2)+TRUNC(M588*(1+R588),2)+TRUNC(N588*(1+R588),2)+TRUNC(O588*(1+R588),2)+TRUNC(P588*(1+R588),2))))&gt;=0),ABS((H588*(1+R588)-(TRUNC(H588*(1+R588),2)+(TRUNC(AK588,2)-(TRUNC(H588*(1+R588),2)+TRUNC(J588*(1+R588),2)+TRUNC(K588*(1+R588),2)+TRUNC(L588*(1+R588),2)+TRUNC(M588*(1+R588),2)+TRUNC(N588*(1+R588),2)+TRUNC(O588*(1+R588),2)+TRUNC(P588*(1+R588),2)))))/H588*(1+R588))&lt;=ABS((J588*(1+R588)-(TRUNC(J588*(1+R588),2)+(TRUNC(AK588,2)-(TRUNC(H588*(1+R588),2)+TRUNC(J588*(1+R588),2)+TRUNC(K588*(1+R588),2)+TRUNC(L588*(1+R588),2)+TRUNC(M588*(1+R588),2)+TRUNC(N588*(1+R588),2)+TRUNC(O588*(1+R588),2)+TRUNC(P588*(1+R588),2)))))/J588*(1+R588)),TRUE),IF(AND(K588*(1+R588)&lt;&gt;0,(TRUNC(K588*(1+R588),2)+(TRUNC(AK588,2)-(TRUNC(H588*(1+R588),2)+TRUNC(J588*(1+R588),2)+TRUNC(K588*(1+R588),2)+TRUNC(L588*(1+R588),2)+TRUNC(M588*(1+R588),2)+TRUNC(N588*(1+R588),2)+TRUNC(O588*(1+R588),2)+TRUNC(P588*(1+R588),2))))&gt;=0),ABS((H588*(1+R588)-(TRUNC(H588*(1+R588),2)+(TRUNC(AK588,2)-(TRUNC(H588*(1+R588),2)+TRUNC(J588*(1+R588),2)+TRUNC(K588*(1+R588),2)+TRUNC(L588*(1+R588),2)+TRUNC(M588*(1+R588),2)+TRUNC(N588*(1+R588),2)+TRUNC(O588*(1+R588),2)+TRUNC(P588*(1+R588),2)))))/H588*(1+R588))&lt;=ABS((K588*(1+R588)-(TRUNC(K588*(1+R588),2)+(TRUNC(AK588,2)-(TRUNC(H588*(1+R588),2)+TRUNC(J588*(1+R588),2)+TRUNC(K588*(1+R588),2)+TRUNC(L588*(1+R588),2)+TRUNC(M588*(1+R588),2)+TRUNC(N588*(1+R588),2)+TRUNC(O588*(1+R588),2)+TRUNC(P588*(1+R588),2)))))/K588*(1+R588)),TRUE),IF(AND(L588*(1+R588)&lt;&gt;0,(TRUNC(L588*(1+R588),2)+(TRUNC(AK588,2)-(TRUNC(H588*(1+R588),2)+TRUNC(J588*(1+R588),2)+TRUNC(K588*(1+R588),2)+TRUNC(L588*(1+R588),2)+TRUNC(M588*(1+R588),2)+TRUNC(N588*(1+R588),2)+TRUNC(O588*(1+R588),2)+TRUNC(P588*(1+R588),2))))&gt;=0),ABS((H588*(1+R588)-(TRUNC(H588*(1+R588),2)+(TRUNC(AK588,2)-(TRUNC(H588*(1+R588),2)+TRUNC(J588*(1+R588),2)+TRUNC(K588*(1+R588),2)+TRUNC(L588*(1+R588),2)+TRUNC(M588*(1+R588),2)+TRUNC(N588*(1+R588),2)+TRUNC(O588*(1+R588),2)+TRUNC(P588*(1+R588),2)))))/H588*(1+R588))&lt;=ABS((L588*(1+R588)-(TRUNC(L588*(1+R588),2)+(TRUNC(AK588,2)-(TRUNC(H588*(1+R588),2)+TRUNC(J588*(1+R588),2)+TRUNC(K588*(1+R588),2)+TRUNC(L588*(1+R588),2)+TRUNC(M588*(1+R588),2)+TRUNC(N588*(1+R588),2)+TRUNC(O588*(1+R588),2)+TRUNC(P588*(1+R588),2)))))/L588*(1+R588)),TRUE),IF(AND(M588*(1+R588)&lt;&gt;0,(TRUNC(M588*(1+R588),2)+(TRUNC(AK588,2)-(TRUNC(H588*(1+R588),2)+TRUNC(J588*(1+R588),2)+TRUNC(K588*(1+R588),2)+TRUNC(L588*(1+R588),2)+TRUNC(M588*(1+R588),2)+TRUNC(N588*(1+R588),2)+TRUNC(O588*(1+R588),2)+TRUNC(P588*(1+R588),2))))&gt;=0),ABS((H588*(1+R588)-(TRUNC(H588*(1+R588),2)+(TRUNC(AK588,2)-(TRUNC(H588*(1+R588),2)+TRUNC(J588*(1+R588),2)+TRUNC(K588*(1+R588),2)+TRUNC(L588*(1+R588),2)+TRUNC(M588*(1+R588),2)+TRUNC(N588*(1+R588),2)+TRUNC(O588*(1+R588),2)+TRUNC(P588*(1+R588),2)))))/H588*(1+R588))&lt;=ABS((M588*(1+R588)-(TRUNC(M588*(1+R588),2)+(TRUNC(AK588,2)-(TRUNC(H588*(1+R588),2)+TRUNC(J588*(1+R588),2)+TRUNC(K588*(1+R588),2)+TRUNC(L588*(1+R588),2)+TRUNC(M588*(1+R588),2)+TRUNC(N588*(1+R588),2)+TRUNC(O588*(1+R588),2)+TRUNC(P588*(1+R588),2)))))/M588*(1+R588)),TRUE),IF(AND(N588*(1+R588)&lt;&gt;0,(TRUNC(N588*(1+R588),2)+(TRUNC(AK588,2)-(TRUNC(H588*(1+R588),2)+TRUNC(J588*(1+R588),2)+TRUNC(K588*(1+R588),2)+TRUNC(L588*(1+R588),2)+TRUNC(M588*(1+R588),2)+TRUNC(N588*(1+R588),2)+TRUNC(O588*(1+R588),2)+TRUNC(P588*(1+R588),2))))&gt;=0),ABS((H588*(1+R588)-(TRUNC(H588*(1+R588),2)+(TRUNC(AK588,2)-(TRUNC(H588*(1+R588),2)+TRUNC(J588*(1+R588),2)+TRUNC(K588*(1+R588),2)+TRUNC(L588*(1+R588),2)+TRUNC(M588*(1+R588),2)+TRUNC(N588*(1+R588),2)+TRUNC(O588*(1+R588),2)+TRUNC(P588*(1+R588),2)))))/H588*(1+R588))&lt;=ABS((N588*(1+R588)-(TRUNC(N588*(1+R588),2)+(TRUNC(AK588,2)-(TRUNC(H588*(1+R588),2)+TRUNC(J588*(1+R588),2)+TRUNC(K588*(1+R588),2)+TRUNC(L588*(1+R588),2)+TRUNC(M588*(1+R588),2)+TRUNC(N588*(1+R588),2)+TRUNC(O588*(1+R588),2)+TRUNC(P588*(1+R588),2)))))/N588*(1+R588)),TRUE),IF(AND(O588*(1+R588)&lt;&gt;0,(TRUNC(O588*(1+R588),2)+(TRUNC(AK588,2)-(TRUNC(H588*(1+R588),2)+TRUNC(J588*(1+R588),2)+TRUNC(K588*(1+R588),2)+TRUNC(L588*(1+R588),2)+TRUNC(M588*(1+R588),2)+TRUNC(N588*(1+R588),2)+TRUNC(O588*(1+R588),2)+TRUNC(P588*(1+R588),2))))&gt;=0),ABS((H588*(1+R588)-(TRUNC(H588*(1+R588),2)+(TRUNC(AK588,2)-(TRUNC(H588*(1+R588),2)+TRUNC(J588*(1+R588),2)+TRUNC(K588*(1+R588),2)+TRUNC(L588*(1+R588),2)+TRUNC(M588*(1+R588),2)+TRUNC(N588*(1+R588),2)+TRUNC(O588*(1+R588),2)+TRUNC(P588*(1+R588),2)))))/H588*(1+R588))&lt;=ABS((O588*(1+R588)-(TRUNC(O588*(1+R588),2)+(TRUNC(AK588,2)-(TRUNC(H588*(1+R588),2)+TRUNC(J588*(1+R588),2)+TRUNC(K588*(1+R588),2)+TRUNC(L588*(1+R588),2)+TRUNC(M588*(1+R588),2)+TRUNC(N588*(1+R588),2)+TRUNC(O588*(1+R588),2)+TRUNC(P588*(1+R588),2)))))/O588*(1+R588)),TRUE),IF(AND(P588*(1+R588)&lt;&gt;0,(TRUNC(P588*(1+R588),2)+(TRUNC(AK588,2)-(TRUNC(H588*(1+R588),2)+TRUNC(J588*(1+R588),2)+TRUNC(K588*(1+R588),2)+TRUNC(L588*(1+R588),2)+TRUNC(M588*(1+R588),2)+TRUNC(N588*(1+R588),2)+TRUNC(O588*(1+R588),2)+TRUNC(P588*(1+R588),2))))&gt;=0),ABS((H588*(1+R588)-(TRUNC(H588*(1+R588),2)+(TRUNC(AK588,2)-(TRUNC(H588*(1+R588),2)+TRUNC(J588*(1+R588),2)+TRUNC(K588*(1+R588),2)+TRUNC(L588*(1+R588),2)+TRUNC(M588*(1+R588),2)+TRUNC(N588*(1+R588),2)+TRUNC(O588*(1+R588),2)+TRUNC(P588*(1+R588),2)))))/H588*(1+R588))&lt;=ABS((P588*(1+R588)-(TRUNC(P588*(1+R588),2)+(TRUNC(AK588,2)-(TRUNC(H588*(1+R588),2)+TRUNC(J588*(1+R588),2)+TRUNC(K588*(1+R588),2)+TRUNC(L588*(1+R588),2)+TRUNC(M588*(1+R588),2)+TRUNC(N588*(1+R588),2)+TRUNC(O588*(1+R588),2)+TRUNC(P588*(1+R588),2)))))/P588*(1+R588)),TRUE)),TRUNC(H588*(1+R588),2)+(TRUNC(AK588,2)-(TRUNC(H588*(1+R588),2)+TRUNC(J588*(1+R588),2)+TRUNC(K588*(1+R588),2)+TRUNC(L588*(1+R588),2)+TRUNC(M588*(1+R588),2)+TRUNC(N588*(1+R588),2)+TRUNC(O588*(1+R588),2)+TRUNC(P588*(1+R588),2))),TRUNC(H588*(1+R588),2)))))</f>
        <v>7.51</v>
      </c>
      <c r="T588" s="369">
        <f>IF(S588*G588=0,0,IF((TRUNC(AL588,2)-(TRUNC(S588*G588,2)+TRUNC(W588*G588,2)+TRUNC(Y588*G588,2)+TRUNC(AA588*G588,2)+TRUNC(AC588*G588,2)+TRUNC(AE588*G588,2)+TRUNC(AG588*G588,2)+TRUNC(AI588*G588,2)))=0,TRUNC(S588*G588,2),IF((TRUNC(TRUNC(S588*G588,2),2)+(TRUNC(AL588,2)-(TRUNC(S588*G588,2)+TRUNC(W588*G588,2)+TRUNC(Y588*G588,2)+TRUNC(AA588*G588,2)+TRUNC(AC588*G588,2)+TRUNC(AE588*G588,2)+TRUNC(AG588*G588,2)+TRUNC(AI588*G588,2))))&lt;=0,TRUNC(S588*G588,2),IF(AND(IF(AND(S588*G588&lt;&gt;0,(TRUNC(S588*G588,2)+(TRUNC(AL588,2)-(TRUNC(S588*G588,2)+TRUNC(W588*G588,2)+TRUNC(Y588*G588,2)+TRUNC(AA588*G588,2)+TRUNC(AC588*G588,2)+TRUNC(AE588*G588,2)+TRUNC(AG588*G588,2)+TRUNC(AI588*G588,2))))&gt;=0),ABS((S588*G588-(TRUNC(S588*G588,2)+(TRUNC(AL588,2)-(TRUNC(S588*G588,2)+TRUNC(W588*G588,2)+TRUNC(Y588*G588,2)+TRUNC(AA588*G588,2)+TRUNC(AC588*G588,2)+TRUNC(AE588*G588,2)+TRUNC(AG588*G588,2)+TRUNC(AI588*G588,2)))))/S588*G588)&lt;=ABS((S588*G588-(TRUNC(S588*G588,2)+(TRUNC(AL588,2)-(TRUNC(S588*G588,2)+TRUNC(W588*G588,2)+TRUNC(Y588*G588,2)+TRUNC(AA588*G588,2)+TRUNC(AC588*G588,2)+TRUNC(AE588*G588,2)+TRUNC(AG588*G588,2)+TRUNC(AI588*G588,2)))))/S588*G588),TRUE),IF(AND(W588*G588&lt;&gt;0,(TRUNC(W588*G588,2)+(TRUNC(AL588,2)-(TRUNC(S588*G588,2)+TRUNC(W588*G588,2)+TRUNC(Y588*G588,2)+TRUNC(AA588*G588,2)+TRUNC(AC588*G588,2)+TRUNC(AE588*G588,2)+TRUNC(AG588*G588,2)+TRUNC(AI588*G588,2))))&gt;=0),ABS((S588*G588-(TRUNC(S588*G588,2)+(TRUNC(AL588,2)-(TRUNC(S588*G588,2)+TRUNC(W588*G588,2)+TRUNC(Y588*G588,2)+TRUNC(AA588*G588,2)+TRUNC(AC588*G588,2)+TRUNC(AE588*G588,2)+TRUNC(AG588*G588,2)+TRUNC(AI588*G588,2)))))/S588*G588)&lt;=ABS((W588*G588-(TRUNC(W588*G588,2)+(TRUNC(AL588,2)-(TRUNC(S588*G588,2)+TRUNC(W588*G588,2)+TRUNC(Y588*G588,2)+TRUNC(AA588*G588,2)+TRUNC(AC588*G588,2)+TRUNC(AE588*G588,2)+TRUNC(AG588*G588,2)+TRUNC(AI588*G588,2)))))/W588*G588),TRUE),IF(AND(Y588*G588&lt;&gt;0,(TRUNC(Y588*G588,2)+(TRUNC(AL588,2)-(TRUNC(S588*G588,2)+TRUNC(W588*G588,2)+TRUNC(Y588*G588,2)+TRUNC(AA588*G588,2)+TRUNC(AC588*G588,2)+TRUNC(AE588*G588,2)+TRUNC(AG588*G588,2)+TRUNC(AI588*G588,2))))&gt;=0),ABS((S588*G588-(TRUNC(S588*G588,2)+(TRUNC(AL588,2)-(TRUNC(S588*G588,2)+TRUNC(W588*G588,2)+TRUNC(Y588*G588,2)+TRUNC(AA588*G588,2)+TRUNC(AC588*G588,2)+TRUNC(AE588*G588,2)+TRUNC(AG588*G588,2)+TRUNC(AI588*G588,2)))))/S588*G588)&lt;=ABS((Y588*G588-(TRUNC(Y588*G588,2)+(TRUNC(AL588,2)-(TRUNC(S588*G588,2)+TRUNC(W588*G588,2)+TRUNC(Y588*G588,2)+TRUNC(AA588*G588,2)+TRUNC(AC588*G588,2)+TRUNC(AE588*G588,2)+TRUNC(AG588*G588,2)+TRUNC(AI588*G588,2)))))/Y588*G588),TRUE),IF(AND(AA588*G588&lt;&gt;0,(TRUNC(AA588*G588,2)+(TRUNC(AL588,2)-(TRUNC(S588*G588,2)+TRUNC(W588*G588,2)+TRUNC(Y588*G588,2)+TRUNC(AA588*G588,2)+TRUNC(AC588*G588,2)+TRUNC(AE588*G588,2)+TRUNC(AG588*G588,2)+TRUNC(AI588*G588,2))))&gt;=0),ABS((S588*G588-(TRUNC(S588*G588,2)+(TRUNC(AL588,2)-(TRUNC(S588*G588,2)+TRUNC(W588*G588,2)+TRUNC(Y588*G588,2)+TRUNC(AA588*G588,2)+TRUNC(AC588*G588,2)+TRUNC(AE588*G588,2)+TRUNC(AG588*G588,2)+TRUNC(AI588*G588,2)))))/S588*G588)&lt;=ABS((AA588*G588-(TRUNC(AA588*G588,2)+(TRUNC(AL588,2)-(TRUNC(S588*G588,2)+TRUNC(W588*G588,2)+TRUNC(Y588*G588,2)+TRUNC(AA588*G588,2)+TRUNC(AC588*G588,2)+TRUNC(AE588*G588,2)+TRUNC(AG588*G588,2)+TRUNC(AI588*G588,2)))))/AA588*G588),TRUE),IF(AND(AC588*G588&lt;&gt;0,(TRUNC(AC588*G588,2)+(TRUNC(AL588,2)-(TRUNC(S588*G588,2)+TRUNC(W588*G588,2)+TRUNC(Y588*G588,2)+TRUNC(AA588*G588,2)+TRUNC(AC588*G588,2)+TRUNC(AE588*G588,2)+TRUNC(AG588*G588,2)+TRUNC(AI588*G588,2))))&gt;=0),ABS((S588*G588-(TRUNC(S588*G588,2)+(TRUNC(AL588,2)-(TRUNC(S588*G588,2)+TRUNC(W588*G588,2)+TRUNC(Y588*G588,2)+TRUNC(AA588*G588,2)+TRUNC(AC588*G588,2)+TRUNC(AE588*G588,2)+TRUNC(AG588*G588,2)+TRUNC(AI588*G588,2)))))/S588*G588)&lt;=ABS((AC588*G588-(TRUNC(AC588*G588,2)+(TRUNC(AL588,2)-(TRUNC(S588*G588,2)+TRUNC(W588*G588,2)+TRUNC(Y588*G588,2)+TRUNC(AA588*G588,2)+TRUNC(AC588*G588,2)+TRUNC(AE588*G588,2)+TRUNC(AG588*G588,2)+TRUNC(AI588*G588,2)))))/AC588*G588),TRUE),IF(AND(AE588*G588&lt;&gt;0,(TRUNC(AE588*G588,2)+(TRUNC(AL588,2)-(TRUNC(S588*G588,2)+TRUNC(W588*G588,2)+TRUNC(Y588*G588,2)+TRUNC(AA588*G588,2)+TRUNC(AC588*G588,2)+TRUNC(AE588*G588,2)+TRUNC(AG588*G588,2)+TRUNC(AI588*G588,2))))&gt;=0),ABS((S588*G588-(TRUNC(S588*G588,2)+(TRUNC(AL588,2)-(TRUNC(S588*G588,2)+TRUNC(W588*G588,2)+TRUNC(Y588*G588,2)+TRUNC(AA588*G588,2)+TRUNC(AC588*G588,2)+TRUNC(AE588*G588,2)+TRUNC(AG588*G588,2)+TRUNC(AI588*G588,2)))))/S588*G588)&lt;=ABS((AE588*G588-(TRUNC(AE588*G588,2)+(TRUNC(AL588,2)-(TRUNC(S588*G588,2)+TRUNC(W588*G588,2)+TRUNC(Y588*G588,2)+TRUNC(AA588*G588,2)+TRUNC(AC588*G588,2)+TRUNC(AE588*G588,2)+TRUNC(AG588*G588,2)+TRUNC(AI588*G588,2)))))/AE588*G588),TRUE),IF(AND(AG588*G588&lt;&gt;0,(TRUNC(AG588*G588,2)+(TRUNC(AL588,2)-(TRUNC(S588*G588,2)+TRUNC(W588*G588,2)+TRUNC(Y588*G588,2)+TRUNC(AA588*G588,2)+TRUNC(AC588*G588,2)+TRUNC(AE588*G588,2)+TRUNC(AG588*G588,2)+TRUNC(AI588*G588,2))))&gt;=0),ABS((S588*G588-(TRUNC(S588*G588,2)+(TRUNC(AL588,2)-(TRUNC(S588*G588,2)+TRUNC(W588*G588,2)+TRUNC(Y588*G588,2)+TRUNC(AA588*G588,2)+TRUNC(AC588*G588,2)+TRUNC(AE588*G588,2)+TRUNC(AG588*G588,2)+TRUNC(AI588*G588,2)))))/S588*G588)&lt;=ABS((AG588*G588-(TRUNC(AG588*G588,2)+(TRUNC(AL588,2)-(TRUNC(S588*G588,2)+TRUNC(W588*G588,2)+TRUNC(Y588*G588,2)+TRUNC(AA588*G588,2)+TRUNC(AC588*G588,2)+TRUNC(AE588*G588,2)+TRUNC(AG588*G588,2)+TRUNC(AI588*G588,2)))))/AG588*G588),TRUE),IF(AND(AI588*G588&lt;&gt;0,(TRUNC(AI588*G588,2)+(TRUNC(AL588,2)-(TRUNC(S588*G588,2)+TRUNC(W588*G588,2)+TRUNC(Y588*G588,2)+TRUNC(AA588*G588,2)+TRUNC(AC588*G588,2)+TRUNC(AE588*G588,2)+TRUNC(AG588*G588,2)+TRUNC(AI588*G588,2))))&gt;=0),ABS((S588*G588-(TRUNC(S588*G588,2)+(TRUNC(AL588,2)-(TRUNC(S588*G588,2)+TRUNC(W588*G588,2)+TRUNC(Y588*G588,2)+TRUNC(AA588*G588,2)+TRUNC(AC588*G588,2)+TRUNC(AE588*G588,2)+TRUNC(AG588*G588,2)+TRUNC(AI588*G588,2)))))/S588*G588)&lt;=ABS((AI588*G588-(TRUNC(AI588*G588,2)+(TRUNC(AL588,2)-(TRUNC(S588*G588,2)+TRUNC(W588*G588,2)+TRUNC(Y588*G588,2)+TRUNC(AA588*G588,2)+TRUNC(AC588*G588,2)+TRUNC(AE588*G588,2)+TRUNC(AG588*G588,2)+TRUNC(AI588*G588,2)))))/AI588*G588),TRUE)),TRUNC(S588*G588,2)+(TRUNC(AL588,2)-(TRUNC(S588*G588,2)+TRUNC(W588*G588,2)+TRUNC(Y588*G588,2)+TRUNC(AA588*G588,2)+TRUNC(AC588*G588,2)+TRUNC(AE588*G588,2)+TRUNC(AG588*G588,2)+TRUNC(AI588*G588,2))),TRUNC(S588*G588,2)))))</f>
        <v>697.08</v>
      </c>
      <c r="U588" s="369">
        <f t="shared" si="578"/>
        <v>6.07</v>
      </c>
      <c r="V588" s="369">
        <f t="shared" si="578"/>
        <v>563.41</v>
      </c>
      <c r="W588" s="369">
        <f>IF(J588*(1+R588)=0,0,IF((TRUNC(AK588,2)-(TRUNC(H588*(1+R588),2)+TRUNC(J588*(1+R588),2)+TRUNC(K588*(1+R588),2)+TRUNC(L588*(1+R588),2)+TRUNC(M588*(1+R588),2)+TRUNC(N588*(1+R588),2)+TRUNC(O588*(1+R588),2)+TRUNC(P588*(1+R588),2)))=0,TRUNC(J588*(1+R588),2),IF((TRUNC(TRUNC(J588*(1+R588),2),2)+(TRUNC(AK588,2)-(TRUNC(H588*(1+R588),2)+TRUNC(J588*(1+R588),2)+TRUNC(K588*(1+R588),2)+TRUNC(L588*(1+R588),2)+TRUNC(M588*(1+R588),2)+TRUNC(N588*(1+R588),2)+TRUNC(O588*(1+R588),2)+TRUNC(P588*(1+R588),2))))&lt;=0,TRUNC(J588*(1+R588),2),IF(AND(IF(AND(H588*(1+R588)&lt;&gt;0,(TRUNC(H588*(1+R588),2)+(TRUNC(AK588,2)-(TRUNC(H588*(1+R588),2)+TRUNC(J588*(1+R588),2)+TRUNC(K588*(1+R588),2)+TRUNC(L588*(1+R588),2)+TRUNC(M588*(1+R588),2)+TRUNC(N588*(1+R588),2)+TRUNC(O588*(1+R588),2)+TRUNC(P588*(1+R588),2))))&gt;=0),ABS((J588*(1+R588)-(TRUNC(J588*(1+R588),2)+(TRUNC(AK588,2)-(TRUNC(H588*(1+R588),2)+TRUNC(J588*(1+R588),2)+TRUNC(K588*(1+R588),2)+TRUNC(L588*(1+R588),2)+TRUNC(M588*(1+R588),2)+TRUNC(N588*(1+R588),2)+TRUNC(O588*(1+R588),2)+TRUNC(P588*(1+R588),2)))))/J588*(1+R588))&lt;ABS((H588*(1+R588)-(TRUNC(H588*(1+R588),2)+(TRUNC(AK588,2)-(TRUNC(H588*(1+R588),2)+TRUNC(J588*(1+R588),2)+TRUNC(K588*(1+R588),2)+TRUNC(L588*(1+R588),2)+TRUNC(M588*(1+R588),2)+TRUNC(N588*(1+R588),2)+TRUNC(O588*(1+R588),2)+TRUNC(P588*(1+R588),2)))))/H588*(1+R588)),TRUE),IF(AND(J588*(1+R588)&lt;&gt;0,(TRUNC(J588*(1+R588),2)+(TRUNC(AK588,2)-(TRUNC(H588*(1+R588),2)+TRUNC(J588*(1+R588),2)+TRUNC(K588*(1+R588),2)+TRUNC(L588*(1+R588),2)+TRUNC(M588*(1+R588),2)+TRUNC(N588*(1+R588),2)+TRUNC(O588*(1+R588),2)+TRUNC(P588*(1+R588),2))))&gt;=0),ABS((J588*(1+R588)-(TRUNC(J588*(1+R588),2)+(TRUNC(AK588,2)-(TRUNC(H588*(1+R588),2)+TRUNC(J588*(1+R588),2)+TRUNC(K588*(1+R588),2)+TRUNC(L588*(1+R588),2)+TRUNC(M588*(1+R588),2)+TRUNC(N588*(1+R588),2)+TRUNC(O588*(1+R588),2)+TRUNC(P588*(1+R588),2)))))/J588*(1+R588))&lt;=ABS((J588*(1+R588)-(TRUNC(J588*(1+R588),2)+(TRUNC(AK588,2)-(TRUNC(H588*(1+R588),2)+TRUNC(J588*(1+R588),2)+TRUNC(K588*(1+R588),2)+TRUNC(L588*(1+R588),2)+TRUNC(M588*(1+R588),2)+TRUNC(N588*(1+R588),2)+TRUNC(O588*(1+R588),2)+TRUNC(P588*(1+R588),2)))))/J588*(1+R588)),TRUE),IF(AND(K588*(1+R588)&lt;&gt;0,(TRUNC(K588*(1+R588),2)+(TRUNC(AK588,2)-(TRUNC(H588*(1+R588),2)+TRUNC(J588*(1+R588),2)+TRUNC(K588*(1+R588),2)+TRUNC(L588*(1+R588),2)+TRUNC(M588*(1+R588),2)+TRUNC(N588*(1+R588),2)+TRUNC(O588*(1+R588),2)+TRUNC(P588*(1+R588),2))))&gt;=0),ABS((J588*(1+R588)-(TRUNC(J588*(1+R588),2)+(TRUNC(AK588,2)-(TRUNC(H588*(1+R588),2)+TRUNC(J588*(1+R588),2)+TRUNC(K588*(1+R588),2)+TRUNC(L588*(1+R588),2)+TRUNC(M588*(1+R588),2)+TRUNC(N588*(1+R588),2)+TRUNC(O588*(1+R588),2)+TRUNC(P588*(1+R588),2)))))/J588*(1+R588))&lt;=ABS((K588*(1+R588)-(TRUNC(K588*(1+R588),2)+(TRUNC(AK588,2)-(TRUNC(H588*(1+R588),2)+TRUNC(J588*(1+R588),2)+TRUNC(K588*(1+R588),2)+TRUNC(L588*(1+R588),2)+TRUNC(M588*(1+R588),2)+TRUNC(N588*(1+R588),2)+TRUNC(O588*(1+R588),2)+TRUNC(P588*(1+R588),2)))))/K588*(1+R588)),TRUE),IF(AND(L588*(1+R588)&lt;&gt;0,(TRUNC(L588*(1+R588),2)+(TRUNC(AK588,2)-(TRUNC(H588*(1+R588),2)+TRUNC(J588*(1+R588),2)+TRUNC(K588*(1+R588),2)+TRUNC(L588*(1+R588),2)+TRUNC(M588*(1+R588),2)+TRUNC(N588*(1+R588),2)+TRUNC(O588*(1+R588),2)+TRUNC(P588*(1+R588),2))))&gt;=0),ABS((J588*(1+R588)-(TRUNC(J588*(1+R588),2)+(TRUNC(AK588,2)-(TRUNC(H588*(1+R588),2)+TRUNC(J588*(1+R588),2)+TRUNC(K588*(1+R588),2)+TRUNC(L588*(1+R588),2)+TRUNC(M588*(1+R588),2)+TRUNC(N588*(1+R588),2)+TRUNC(O588*(1+R588),2)+TRUNC(P588*(1+R588),2)))))/J588*(1+R588))&lt;=ABS((L588*(1+R588)-(TRUNC(L588*(1+R588),2)+(TRUNC(AK588,2)-(TRUNC(H588*(1+R588),2)+TRUNC(J588*(1+R588),2)+TRUNC(K588*(1+R588),2)+TRUNC(L588*(1+R588),2)+TRUNC(M588*(1+R588),2)+TRUNC(N588*(1+R588),2)+TRUNC(O588*(1+R588),2)+TRUNC(P588*(1+R588),2)))))/L588*(1+R588)),TRUE),IF(AND(M588*(1+R588)&lt;&gt;0,(TRUNC(M588*(1+R588),2)+(TRUNC(AK588,2)-(TRUNC(H588*(1+R588),2)+TRUNC(J588*(1+R588),2)+TRUNC(K588*(1+R588),2)+TRUNC(L588*(1+R588),2)+TRUNC(M588*(1+R588),2)+TRUNC(N588*(1+R588),2)+TRUNC(O588*(1+R588),2)+TRUNC(P588*(1+R588),2))))&gt;=0),ABS((J588*(1+R588)-(TRUNC(J588*(1+R588),2)+(TRUNC(AK588,2)-(TRUNC(H588*(1+R588),2)+TRUNC(J588*(1+R588),2)+TRUNC(K588*(1+R588),2)+TRUNC(L588*(1+R588),2)+TRUNC(M588*(1+R588),2)+TRUNC(N588*(1+R588),2)+TRUNC(O588*(1+R588),2)+TRUNC(P588*(1+R588),2)))))/J588*(1+R588))&lt;=ABS((M588*(1+R588)-(TRUNC(M588*(1+R588),2)+(TRUNC(AK588,2)-(TRUNC(H588*(1+R588),2)+TRUNC(J588*(1+R588),2)+TRUNC(K588*(1+R588),2)+TRUNC(L588*(1+R588),2)+TRUNC(M588*(1+R588),2)+TRUNC(N588*(1+R588),2)+TRUNC(O588*(1+R588),2)+TRUNC(P588*(1+R588),2)))))/M588*(1+R588)),TRUE),IF(AND(N588*(1+R588)&lt;&gt;0,(TRUNC(N588*(1+R588),2)+(TRUNC(AK588,2)-(TRUNC(H588*(1+R588),2)+TRUNC(J588*(1+R588),2)+TRUNC(K588*(1+R588),2)+TRUNC(L588*(1+R588),2)+TRUNC(M588*(1+R588),2)+TRUNC(N588*(1+R588),2)+TRUNC(O588*(1+R588),2)+TRUNC(P588*(1+R588),2))))&gt;=0),ABS((J588*(1+R588)-(TRUNC(J588*(1+R588),2)+(TRUNC(AK588,2)-(TRUNC(H588*(1+R588),2)+TRUNC(J588*(1+R588),2)+TRUNC(K588*(1+R588),2)+TRUNC(L588*(1+R588),2)+TRUNC(M588*(1+R588),2)+TRUNC(N588*(1+R588),2)+TRUNC(O588*(1+R588),2)+TRUNC(P588*(1+R588),2)))))/J588*(1+R588))&lt;=ABS((N588*(1+R588)-(TRUNC(N588*(1+R588),2)+(TRUNC(AK588,2)-(TRUNC(H588*(1+R588),2)+TRUNC(J588*(1+R588),2)+TRUNC(K588*(1+R588),2)+TRUNC(L588*(1+R588),2)+TRUNC(M588*(1+R588),2)+TRUNC(N588*(1+R588),2)+TRUNC(O588*(1+R588),2)+TRUNC(P588*(1+R588),2)))))/N588*(1+R588)),TRUE),IF(AND(O588*(1+R588)&lt;&gt;0,(TRUNC(O588*(1+R588),2)+(TRUNC(AK588,2)-(TRUNC(H588*(1+R588),2)+TRUNC(J588*(1+R588),2)+TRUNC(K588*(1+R588),2)+TRUNC(L588*(1+R588),2)+TRUNC(M588*(1+R588),2)+TRUNC(N588*(1+R588),2)+TRUNC(O588*(1+R588),2)+TRUNC(P588*(1+R588),2))))&gt;=0),ABS((J588*(1+R588)-(TRUNC(J588*(1+R588),2)+(TRUNC(AK588,2)-(TRUNC(H588*(1+R588),2)+TRUNC(J588*(1+R588),2)+TRUNC(K588*(1+R588),2)+TRUNC(L588*(1+R588),2)+TRUNC(M588*(1+R588),2)+TRUNC(N588*(1+R588),2)+TRUNC(O588*(1+R588),2)+TRUNC(P588*(1+R588),2)))))/J588*(1+R588))&lt;=ABS((O588*(1+R588)-(TRUNC(O588*(1+R588),2)+(TRUNC(AK588,2)-(TRUNC(H588*(1+R588),2)+TRUNC(J588*(1+R588),2)+TRUNC(K588*(1+R588),2)+TRUNC(L588*(1+R588),2)+TRUNC(M588*(1+R588),2)+TRUNC(N588*(1+R588),2)+TRUNC(O588*(1+R588),2)+TRUNC(P588*(1+R588),2)))))/O588*(1+R588)),TRUE),IF(AND(P588*(1+R588)&lt;&gt;0,(TRUNC(P588*(1+R588),2)+(TRUNC(AK588,2)-(TRUNC(H588*(1+R588),2)+TRUNC(J588*(1+R588),2)+TRUNC(K588*(1+R588),2)+TRUNC(L588*(1+R588),2)+TRUNC(M588*(1+R588),2)+TRUNC(N588*(1+R588),2)+TRUNC(O588*(1+R588),2)+TRUNC(P588*(1+R588),2))))&gt;=0),ABS((J588*(1+R588)-(TRUNC(J588*(1+R588),2)+(TRUNC(AK588,2)-(TRUNC(H588*(1+R588),2)+TRUNC(J588*(1+R588),2)+TRUNC(K588*(1+R588),2)+TRUNC(L588*(1+R588),2)+TRUNC(M588*(1+R588),2)+TRUNC(N588*(1+R588),2)+TRUNC(O588*(1+R588),2)+TRUNC(P588*(1+R588),2)))))/J588*(1+R588))&lt;=ABS((P588*(1+R588)-(TRUNC(P588*(1+R588),2)+(TRUNC(AK588,2)-(TRUNC(H588*(1+R588),2)+TRUNC(J588*(1+R588),2)+TRUNC(K588*(1+R588),2)+TRUNC(L588*(1+R588),2)+TRUNC(M588*(1+R588),2)+TRUNC(N588*(1+R588),2)+TRUNC(O588*(1+R588),2)+TRUNC(P588*(1+R588),2)))))/P588*(1+R588)),TRUE)),TRUNC(J588*(1+R588),2)+(TRUNC(AK588,2)-(TRUNC(H588*(1+R588),2)+TRUNC(J588*(1+R588),2)+TRUNC(K588*(1+R588),2)+TRUNC(L588*(1+R588),2)+TRUNC(M588*(1+R588),2)+TRUNC(N588*(1+R588),2)+TRUNC(O588*(1+R588),2)+TRUNC(P588*(1+R588),2))),TRUNC(J588*(1+R588),2)))))</f>
        <v>6.07</v>
      </c>
      <c r="X588" s="369">
        <f>IF(W588*G588=0,0,IF((TRUNC(AL588,2)-(TRUNC(S588*G588,2)+TRUNC(W588*G588,2)+TRUNC(Y588*G588,2)+TRUNC(AA588*G588,2)+TRUNC(AC588*G588,2)+TRUNC(AE588*G588,2)+TRUNC(AG588*G588,2)+TRUNC(AI588*G588,2)))=0,TRUNC(W588*G588,2),IF((TRUNC(TRUNC(W588*G588,2),2)+(TRUNC(AL588,2)-(TRUNC(S588*G588,2)+TRUNC(W588*G588,2)+TRUNC(Y588*G588,2)+TRUNC(AA588*G588,2)+TRUNC(AC588*G588,2)+TRUNC(AE588*G588,2)+TRUNC(AG588*G588,2)+TRUNC(AI588*G588,2))))&lt;=0,TRUNC(W588*G588,2),IF(AND(IF(AND(S588*G588&lt;&gt;0,(TRUNC(S588*G588,2)+(TRUNC(AL588,2)-(TRUNC(S588*G588,2)+TRUNC(W588*G588,2)+TRUNC(Y588*G588,2)+TRUNC(AA588*G588,2)+TRUNC(AC588*G588,2)+TRUNC(AE588*G588,2)+TRUNC(AG588*G588,2)+TRUNC(AI588*G588,2))))&gt;=0),ABS((W588*G588-(TRUNC(W588*G588,2)+(TRUNC(AL588,2)-(TRUNC(S588*G588,2)+TRUNC(W588*G588,2)+TRUNC(Y588*G588,2)+TRUNC(AA588*G588,2)+TRUNC(AC588*G588,2)+TRUNC(AE588*G588,2)+TRUNC(AG588*G588,2)+TRUNC(AI588*G588,2)))))/W588*G588)&lt;ABS((S588*G588-(TRUNC(S588*G588,2)+(TRUNC(AL588,2)-(TRUNC(S588*G588,2)+TRUNC(W588*G588,2)+TRUNC(Y588*G588,2)+TRUNC(AA588*G588,2)+TRUNC(AC588*G588,2)+TRUNC(AE588*G588,2)+TRUNC(AG588*G588,2)+TRUNC(AI588*G588,2)))))/S588*G588),TRUE),IF(AND(W588*G588&lt;&gt;0,(TRUNC(W588*G588,2)+(TRUNC(AL588,2)-(TRUNC(S588*G588,2)+TRUNC(W588*G588,2)+TRUNC(Y588*G588,2)+TRUNC(AA588*G588,2)+TRUNC(AC588*G588,2)+TRUNC(AE588*G588,2)+TRUNC(AG588*G588,2)+TRUNC(AI588*G588,2))))&gt;=0),ABS((W588*G588-(TRUNC(W588*G588,2)+(TRUNC(AL588,2)-(TRUNC(S588*G588,2)+TRUNC(W588*G588,2)+TRUNC(Y588*G588,2)+TRUNC(AA588*G588,2)+TRUNC(AC588*G588,2)+TRUNC(AE588*G588,2)+TRUNC(AG588*G588,2)+TRUNC(AI588*G588,2)))))/W588*G588)&lt;=ABS((W588*G588-(TRUNC(W588*G588,2)+(TRUNC(AL588,2)-(TRUNC(S588*G588,2)+TRUNC(W588*G588,2)+TRUNC(Y588*G588,2)+TRUNC(AA588*G588,2)+TRUNC(AC588*G588,2)+TRUNC(AE588*G588,2)+TRUNC(AG588*G588,2)+TRUNC(AI588*G588,2)))))/W588*G588),TRUE),IF(AND(Y588*G588&lt;&gt;0,(TRUNC(Y588*G588,2)+(TRUNC(AL588,2)-(TRUNC(S588*G588,2)+TRUNC(W588*G588,2)+TRUNC(Y588*G588,2)+TRUNC(AA588*G588,2)+TRUNC(AC588*G588,2)+TRUNC(AE588*G588,2)+TRUNC(AG588*G588,2)+TRUNC(AI588*G588,2))))&gt;=0),ABS((W588*G588-(TRUNC(W588*G588,2)+(TRUNC(AL588,2)-(TRUNC(S588*G588,2)+TRUNC(W588*G588,2)+TRUNC(Y588*G588,2)+TRUNC(AA588*G588,2)+TRUNC(AC588*G588,2)+TRUNC(AE588*G588,2)+TRUNC(AG588*G588,2)+TRUNC(AI588*G588,2)))))/W588*G588)&lt;=ABS((Y588*G588-(TRUNC(Y588*G588,2)+(TRUNC(AL588,2)-(TRUNC(S588*G588,2)+TRUNC(W588*G588,2)+TRUNC(Y588*G588,2)+TRUNC(AA588*G588,2)+TRUNC(AC588*G588,2)+TRUNC(AE588*G588,2)+TRUNC(AG588*G588,2)+TRUNC(AI588*G588,2)))))/Y588*G588),TRUE),IF(AND(AA588*G588&lt;&gt;0,(TRUNC(AA588*G588,2)+(TRUNC(AL588,2)-(TRUNC(S588*G588,2)+TRUNC(W588*G588,2)+TRUNC(Y588*G588,2)+TRUNC(AA588*G588,2)+TRUNC(AC588*G588,2)+TRUNC(AE588*G588,2)+TRUNC(AG588*G588,2)+TRUNC(AI588*G588,2))))&gt;=0),ABS((W588*G588-(TRUNC(W588*G588,2)+(TRUNC(AL588,2)-(TRUNC(S588*G588,2)+TRUNC(W588*G588,2)+TRUNC(Y588*G588,2)+TRUNC(AA588*G588,2)+TRUNC(AC588*G588,2)+TRUNC(AE588*G588,2)+TRUNC(AG588*G588,2)+TRUNC(AI588*G588,2)))))/W588*G588)&lt;=ABS((AA588*G588-(TRUNC(AA588*G588,2)+(TRUNC(AL588,2)-(TRUNC(S588*G588,2)+TRUNC(W588*G588,2)+TRUNC(Y588*G588,2)+TRUNC(AA588*G588,2)+TRUNC(AC588*G588,2)+TRUNC(AE588*G588,2)+TRUNC(AG588*G588,2)+TRUNC(AI588*G588,2)))))/AA588*G588),TRUE),IF(AND(AC588*G588&lt;&gt;0,(TRUNC(AC588*G588,2)+(TRUNC(AL588,2)-(TRUNC(S588*G588,2)+TRUNC(W588*G588,2)+TRUNC(Y588*G588,2)+TRUNC(AA588*G588,2)+TRUNC(AC588*G588,2)+TRUNC(AE588*G588,2)+TRUNC(AG588*G588,2)+TRUNC(AI588*G588,2))))&gt;=0),ABS((W588*G588-(TRUNC(W588*G588,2)+(TRUNC(AL588,2)-(TRUNC(S588*G588,2)+TRUNC(W588*G588,2)+TRUNC(Y588*G588,2)+TRUNC(AA588*G588,2)+TRUNC(AC588*G588,2)+TRUNC(AE588*G588,2)+TRUNC(AG588*G588,2)+TRUNC(AI588*G588,2)))))/W588*G588)&lt;=ABS((AC588*G588-(TRUNC(AC588*G588,2)+(TRUNC(AL588,2)-(TRUNC(S588*G588,2)+TRUNC(W588*G588,2)+TRUNC(Y588*G588,2)+TRUNC(AA588*G588,2)+TRUNC(AC588*G588,2)+TRUNC(AE588*G588,2)+TRUNC(AG588*G588,2)+TRUNC(AI588*G588,2)))))/AC588*G588),TRUE),IF(AND(AE588*G588&lt;&gt;0,(TRUNC(AE588*G588,2)+(TRUNC(AL588,2)-(TRUNC(S588*G588,2)+TRUNC(W588*G588,2)+TRUNC(Y588*G588,2)+TRUNC(AA588*G588,2)+TRUNC(AC588*G588,2)+TRUNC(AE588*G588,2)+TRUNC(AG588*G588,2)+TRUNC(AI588*G588,2))))&gt;=0),ABS((W588*G588-(TRUNC(W588*G588,2)+(TRUNC(AL588,2)-(TRUNC(S588*G588,2)+TRUNC(W588*G588,2)+TRUNC(Y588*G588,2)+TRUNC(AA588*G588,2)+TRUNC(AC588*G588,2)+TRUNC(AE588*G588,2)+TRUNC(AG588*G588,2)+TRUNC(AI588*G588,2)))))/W588*G588)&lt;=ABS((AE588*G588-(TRUNC(AE588*G588,2)+(TRUNC(AL588,2)-(TRUNC(S588*G588,2)+TRUNC(W588*G588,2)+TRUNC(Y588*G588,2)+TRUNC(AA588*G588,2)+TRUNC(AC588*G588,2)+TRUNC(AE588*G588,2)+TRUNC(AG588*G588,2)+TRUNC(AI588*G588,2)))))/AE588*G588),TRUE),IF(AND(AG588*G588&lt;&gt;0,(TRUNC(AG588*G588,2)+(TRUNC(AL588,2)-(TRUNC(S588*G588,2)+TRUNC(W588*G588,2)+TRUNC(Y588*G588,2)+TRUNC(AA588*G588,2)+TRUNC(AC588*G588,2)+TRUNC(AE588*G588,2)+TRUNC(AG588*G588,2)+TRUNC(AI588*G588,2))))&gt;=0),ABS((W588*G588-(TRUNC(W588*G588,2)+(TRUNC(AL588,2)-(TRUNC(S588*G588,2)+TRUNC(W588*G588,2)+TRUNC(Y588*G588,2)+TRUNC(AA588*G588,2)+TRUNC(AC588*G588,2)+TRUNC(AE588*G588,2)+TRUNC(AG588*G588,2)+TRUNC(AI588*G588,2)))))/W588*G588)&lt;=ABS((AG588*G588-(TRUNC(AG588*G588,2)+(TRUNC(AL588,2)-(TRUNC(S588*G588,2)+TRUNC(W588*G588,2)+TRUNC(Y588*G588,2)+TRUNC(AA588*G588,2)+TRUNC(AC588*G588,2)+TRUNC(AE588*G588,2)+TRUNC(AG588*G588,2)+TRUNC(AI588*G588,2)))))/AG588*G588),TRUE),IF(AND(AI588*G588&lt;&gt;0,(TRUNC(AI588*G588,2)+(TRUNC(AL588,2)-(TRUNC(S588*G588,2)+TRUNC(W588*G588,2)+TRUNC(Y588*G588,2)+TRUNC(AA588*G588,2)+TRUNC(AC588*G588,2)+TRUNC(AE588*G588,2)+TRUNC(AG588*G588,2)+TRUNC(AI588*G588,2))))&gt;=0),ABS((W588*G588-(TRUNC(W588*G588,2)+(TRUNC(AL588,2)-(TRUNC(S588*G588,2)+TRUNC(W588*G588,2)+TRUNC(Y588*G588,2)+TRUNC(AA588*G588,2)+TRUNC(AC588*G588,2)+TRUNC(AE588*G588,2)+TRUNC(AG588*G588,2)+TRUNC(AI588*G588,2)))))/W588*G588)&lt;=ABS((AI588*G588-(TRUNC(AI588*G588,2)+(TRUNC(AL588,2)-(TRUNC(S588*G588,2)+TRUNC(W588*G588,2)+TRUNC(Y588*G588,2)+TRUNC(AA588*G588,2)+TRUNC(AC588*G588,2)+TRUNC(AE588*G588,2)+TRUNC(AG588*G588,2)+TRUNC(AI588*G588,2)))))/AI588*G588),TRUE)),TRUNC(W588*G588,2)+(TRUNC(AL588,2)-(TRUNC(S588*G588,2)+TRUNC(W588*G588,2)+TRUNC(Y588*G588,2)+TRUNC(AA588*G588,2)+TRUNC(AC588*G588,2)+TRUNC(AE588*G588,2)+TRUNC(AG588*G588,2)+TRUNC(AI588*G588,2))),TRUNC(W588*G588,2)))))</f>
        <v>563.41</v>
      </c>
      <c r="Y588" s="369">
        <f>IF(K588*(1+R588)=0,0,IF((TRUNC(AK588,2)-(TRUNC(H588*(1+R588),2)+TRUNC(J588*(1+R588),2)+TRUNC(K588*(1+R588),2)+TRUNC(L588*(1+R588),2)+TRUNC(M588*(1+R588),2)+TRUNC(N588*(1+R588),2)+TRUNC(O588*(1+R588),2)+TRUNC(P588*(1+R588),2)))=0,TRUNC(K588*(1+R588),2),IF((TRUNC(TRUNC(K588*(1+R588),2),2)+(TRUNC(AK588,2)-(TRUNC(H588*(1+R588),2)+TRUNC(J588*(1+R588),2)+TRUNC(K588*(1+R588),2)+TRUNC(L588*(1+R588),2)+TRUNC(M588*(1+R588),2)+TRUNC(N588*(1+R588),2)+TRUNC(O588*(1+R588),2)+TRUNC(P588*(1+R588),2))))&lt;=0,TRUNC(K588*(1+R588),2),IF(AND(IF(AND(H588*(1+R588)&lt;&gt;0,(TRUNC(H588*(1+R588),2)+(TRUNC(AK588,2)-(TRUNC(H588*(1+R588),2)+TRUNC(J588*(1+R588),2)+TRUNC(K588*(1+R588),2)+TRUNC(L588*(1+R588),2)+TRUNC(M588*(1+R588),2)+TRUNC(N588*(1+R588),2)+TRUNC(O588*(1+R588),2)+TRUNC(P588*(1+R588),2))))&gt;=0),ABS((K588*(1+R588)-(TRUNC(K588*(1+R588),2)+(TRUNC(AK588,2)-(TRUNC(H588*(1+R588),2)+TRUNC(J588*(1+R588),2)+TRUNC(K588*(1+R588),2)+TRUNC(L588*(1+R588),2)+TRUNC(M588*(1+R588),2)+TRUNC(N588*(1+R588),2)+TRUNC(O588*(1+R588),2)+TRUNC(P588*(1+R588),2)))))/K588*(1+R588))&lt;ABS((H588*(1+R588)-(TRUNC(H588*(1+R588),2)+(TRUNC(AK588,2)-(TRUNC(H588*(1+R588),2)+TRUNC(J588*(1+R588),2)+TRUNC(K588*(1+R588),2)+TRUNC(L588*(1+R588),2)+TRUNC(M588*(1+R588),2)+TRUNC(N588*(1+R588),2)+TRUNC(O588*(1+R588),2)+TRUNC(P588*(1+R588),2)))))/H588*(1+R588)),TRUE),IF(AND(J588*(1+R588)&lt;&gt;0,(TRUNC(J588*(1+R588),2)+(TRUNC(AK588,2)-(TRUNC(H588*(1+R588),2)+TRUNC(J588*(1+R588),2)+TRUNC(K588*(1+R588),2)+TRUNC(L588*(1+R588),2)+TRUNC(M588*(1+R588),2)+TRUNC(N588*(1+R588),2)+TRUNC(O588*(1+R588),2)+TRUNC(P588*(1+R588),2))))&gt;=0),ABS((K588*(1+R588)-(TRUNC(K588*(1+R588),2)+(TRUNC(AK588,2)-(TRUNC(H588*(1+R588),2)+TRUNC(J588*(1+R588),2)+TRUNC(K588*(1+R588),2)+TRUNC(L588*(1+R588),2)+TRUNC(M588*(1+R588),2)+TRUNC(N588*(1+R588),2)+TRUNC(O588*(1+R588),2)+TRUNC(P588*(1+R588),2)))))/K588*(1+R588))&lt;ABS((J588*(1+R588)-(TRUNC(J588*(1+R588),2)+(TRUNC(AK588,2)-(TRUNC(H588*(1+R588),2)+TRUNC(J588*(1+R588),2)+TRUNC(K588*(1+R588),2)+TRUNC(L588*(1+R588),2)+TRUNC(M588*(1+R588),2)+TRUNC(N588*(1+R588),2)+TRUNC(O588*(1+R588),2)+TRUNC(P588*(1+R588),2)))))/J588*(1+R588)),TRUE),IF(AND(K588*(1+R588)&lt;&gt;0,(TRUNC(K588*(1+R588),2)+(TRUNC(AK588,2)-(TRUNC(H588*(1+R588),2)+TRUNC(J588*(1+R588),2)+TRUNC(K588*(1+R588),2)+TRUNC(L588*(1+R588),2)+TRUNC(M588*(1+R588),2)+TRUNC(N588*(1+R588),2)+TRUNC(O588*(1+R588),2)+TRUNC(P588*(1+R588),2))))&gt;=0),ABS((K588*(1+R588)-(TRUNC(K588*(1+R588),2)+(TRUNC(AK588,2)-(TRUNC(H588*(1+R588),2)+TRUNC(J588*(1+R588),2)+TRUNC(K588*(1+R588),2)+TRUNC(L588*(1+R588),2)+TRUNC(M588*(1+R588),2)+TRUNC(N588*(1+R588),2)+TRUNC(O588*(1+R588),2)+TRUNC(P588*(1+R588),2)))))/K588*(1+R588))&lt;=ABS((K588*(1+R588)-(TRUNC(K588*(1+R588),2)+(TRUNC(AK588,2)-(TRUNC(H588*(1+R588),2)+TRUNC(J588*(1+R588),2)+TRUNC(K588*(1+R588),2)+TRUNC(L588*(1+R588),2)+TRUNC(M588*(1+R588),2)+TRUNC(N588*(1+R588),2)+TRUNC(O588*(1+R588),2)+TRUNC(P588*(1+R588),2)))))/K588*(1+R588)),TRUE),IF(AND(L588*(1+R588)&lt;&gt;0,(TRUNC(L588*(1+R588),2)+(TRUNC(AK588,2)-(TRUNC(H588*(1+R588),2)+TRUNC(J588*(1+R588),2)+TRUNC(K588*(1+R588),2)+TRUNC(L588*(1+R588),2)+TRUNC(M588*(1+R588),2)+TRUNC(N588*(1+R588),2)+TRUNC(O588*(1+R588),2)+TRUNC(P588*(1+R588),2))))&gt;=0),ABS((K588*(1+R588)-(TRUNC(K588*(1+R588),2)+(TRUNC(AK588,2)-(TRUNC(H588*(1+R588),2)+TRUNC(J588*(1+R588),2)+TRUNC(K588*(1+R588),2)+TRUNC(L588*(1+R588),2)+TRUNC(M588*(1+R588),2)+TRUNC(N588*(1+R588),2)+TRUNC(O588*(1+R588),2)+TRUNC(P588*(1+R588),2)))))/K588*(1+R588))&lt;=ABS((L588*(1+R588)-(TRUNC(L588*(1+R588),2)+(TRUNC(AK588,2)-(TRUNC(H588*(1+R588),2)+TRUNC(J588*(1+R588),2)+TRUNC(K588*(1+R588),2)+TRUNC(L588*(1+R588),2)+TRUNC(M588*(1+R588),2)+TRUNC(N588*(1+R588),2)+TRUNC(O588*(1+R588),2)+TRUNC(P588*(1+R588),2)))))/L588*(1+R588)),TRUE),IF(AND(M588*(1+R588)&lt;&gt;0,(TRUNC(M588*(1+R588),2)+(TRUNC(AK588,2)-(TRUNC(H588*(1+R588),2)+TRUNC(J588*(1+R588),2)+TRUNC(K588*(1+R588),2)+TRUNC(L588*(1+R588),2)+TRUNC(M588*(1+R588),2)+TRUNC(N588*(1+R588),2)+TRUNC(O588*(1+R588),2)+TRUNC(P588*(1+R588),2))))&gt;=0),ABS((K588*(1+R588)-(TRUNC(K588*(1+R588),2)+(TRUNC(AK588,2)-(TRUNC(H588*(1+R588),2)+TRUNC(J588*(1+R588),2)+TRUNC(K588*(1+R588),2)+TRUNC(L588*(1+R588),2)+TRUNC(M588*(1+R588),2)+TRUNC(N588*(1+R588),2)+TRUNC(O588*(1+R588),2)+TRUNC(P588*(1+R588),2)))))/K588*(1+R588))&lt;=ABS((M588*(1+R588)-(TRUNC(M588*(1+R588),2)+(TRUNC(AK588,2)-(TRUNC(H588*(1+R588),2)+TRUNC(J588*(1+R588),2)+TRUNC(K588*(1+R588),2)+TRUNC(L588*(1+R588),2)+TRUNC(M588*(1+R588),2)+TRUNC(N588*(1+R588),2)+TRUNC(O588*(1+R588),2)+TRUNC(P588*(1+R588),2)))))/M588*(1+R588)),TRUE),IF(AND(N588*(1+R588)&lt;&gt;0,(TRUNC(N588*(1+R588),2)+(TRUNC(AK588,2)-(TRUNC(H588*(1+R588),2)+TRUNC(J588*(1+R588),2)+TRUNC(K588*(1+R588),2)+TRUNC(L588*(1+R588),2)+TRUNC(M588*(1+R588),2)+TRUNC(N588*(1+R588),2)+TRUNC(O588*(1+R588),2)+TRUNC(P588*(1+R588),2))))&gt;=0),ABS((K588*(1+R588)-(TRUNC(K588*(1+R588),2)+(TRUNC(AK588,2)-(TRUNC(H588*(1+R588),2)+TRUNC(J588*(1+R588),2)+TRUNC(K588*(1+R588),2)+TRUNC(L588*(1+R588),2)+TRUNC(M588*(1+R588),2)+TRUNC(N588*(1+R588),2)+TRUNC(O588*(1+R588),2)+TRUNC(P588*(1+R588),2)))))/K588*(1+R588))&lt;=ABS((N588*(1+R588)-(TRUNC(N588*(1+R588),2)+(TRUNC(AK588,2)-(TRUNC(H588*(1+R588),2)+TRUNC(J588*(1+R588),2)+TRUNC(K588*(1+R588),2)+TRUNC(L588*(1+R588),2)+TRUNC(M588*(1+R588),2)+TRUNC(N588*(1+R588),2)+TRUNC(O588*(1+R588),2)+TRUNC(P588*(1+R588),2)))))/N588*(1+R588)),TRUE),IF(AND(O588*(1+R588)&lt;&gt;0,(TRUNC(O588*(1+R588),2)+(TRUNC(AK588,2)-(TRUNC(H588*(1+R588),2)+TRUNC(J588*(1+R588),2)+TRUNC(K588*(1+R588),2)+TRUNC(L588*(1+R588),2)+TRUNC(M588*(1+R588),2)+TRUNC(N588*(1+R588),2)+TRUNC(O588*(1+R588),2)+TRUNC(P588*(1+R588),2))))&gt;=0),ABS((K588*(1+R588)-(TRUNC(K588*(1+R588),2)+(TRUNC(AK588,2)-(TRUNC(H588*(1+R588),2)+TRUNC(J588*(1+R588),2)+TRUNC(K588*(1+R588),2)+TRUNC(L588*(1+R588),2)+TRUNC(M588*(1+R588),2)+TRUNC(N588*(1+R588),2)+TRUNC(O588*(1+R588),2)+TRUNC(P588*(1+R588),2)))))/K588*(1+R588))&lt;=ABS((O588*(1+R588)-(TRUNC(O588*(1+R588),2)+(TRUNC(AK588,2)-(TRUNC(H588*(1+R588),2)+TRUNC(J588*(1+R588),2)+TRUNC(K588*(1+R588),2)+TRUNC(L588*(1+R588),2)+TRUNC(M588*(1+R588),2)+TRUNC(N588*(1+R588),2)+TRUNC(O588*(1+R588),2)+TRUNC(P588*(1+R588),2)))))/O588*(1+R588)),TRUE),IF(AND(P588*(1+R588)&lt;&gt;0,(TRUNC(P588*(1+R588),2)+(TRUNC(AK588,2)-(TRUNC(H588*(1+R588),2)+TRUNC(J588*(1+R588),2)+TRUNC(K588*(1+R588),2)+TRUNC(L588*(1+R588),2)+TRUNC(M588*(1+R588),2)+TRUNC(N588*(1+R588),2)+TRUNC(O588*(1+R588),2)+TRUNC(P588*(1+R588),2))))&gt;=0),ABS((K588*(1+R588)-(TRUNC(K588*(1+R588),2)+(TRUNC(AK588,2)-(TRUNC(H588*(1+R588),2)+TRUNC(J588*(1+R588),2)+TRUNC(K588*(1+R588),2)+TRUNC(L588*(1+R588),2)+TRUNC(M588*(1+R588),2)+TRUNC(N588*(1+R588),2)+TRUNC(O588*(1+R588),2)+TRUNC(P588*(1+R588),2)))))/K588*(1+R588))&lt;=ABS((P588*(1+R588)-(TRUNC(P588*(1+R588),2)+(TRUNC(AK588,2)-(TRUNC(H588*(1+R588),2)+TRUNC(J588*(1+R588),2)+TRUNC(K588*(1+R588),2)+TRUNC(L588*(1+R588),2)+TRUNC(M588*(1+R588),2)+TRUNC(N588*(1+R588),2)+TRUNC(O588*(1+R588),2)+TRUNC(P588*(1+R588),2)))))/P588*(1+R588)),TRUE)),TRUNC(K588*(1+R588),2)+(TRUNC(AK588,2)-(TRUNC(H588*(1+R588),2)+TRUNC(J588*(1+R588),2)+TRUNC(K588*(1+R588),2)+TRUNC(L588*(1+R588),2)+TRUNC(M588*(1+R588),2)+TRUNC(N588*(1+R588),2)+TRUNC(O588*(1+R588),2)+TRUNC(P588*(1+R588),2))),TRUNC(K588*(1+R588),2)))))</f>
        <v>0</v>
      </c>
      <c r="Z588" s="369">
        <f>IF(Y588*G588=0,0,IF((TRUNC(AL588,2)-(TRUNC(S588*G588,2)+TRUNC(W588*G588,2)+TRUNC(Y588*G588,2)+TRUNC(AA588*G588,2)+TRUNC(AC588*G588,2)+TRUNC(AE588*G588,2)+TRUNC(AG588*G588,2)+TRUNC(AI588*G588,2)))=0,TRUNC(Y588*G588,2),IF((TRUNC(TRUNC(Y588*G588,2),2)+(TRUNC(AL588,2)-(TRUNC(S588*G588,2)+TRUNC(W588*G588,2)+TRUNC(Y588*G588,2)+TRUNC(AA588*G588,2)+TRUNC(AC588*G588,2)+TRUNC(AE588*G588,2)+TRUNC(AG588*G588,2)+TRUNC(AI588*G588,2))))&lt;=0,TRUNC(Y588*G588,2),IF(AND(IF(AND(S588*G588&lt;&gt;0,(TRUNC(S588*G588,2)+(TRUNC(AL588,2)-(TRUNC(S588*G588,2)+TRUNC(W588*G588,2)+TRUNC(Y588*G588,2)+TRUNC(AA588*G588,2)+TRUNC(AC588*G588,2)+TRUNC(AE588*G588,2)+TRUNC(AG588*G588,2)+TRUNC(AI588*G588,2))))&gt;=0),ABS((Y588*G588-(TRUNC(Y588*G588,2)+(TRUNC(AL588,2)-(TRUNC(S588*G588,2)+TRUNC(W588*G588,2)+TRUNC(Y588*G588,2)+TRUNC(AA588*G588,2)+TRUNC(AC588*G588,2)+TRUNC(AE588*G588,2)+TRUNC(AG588*G588,2)+TRUNC(AI588*G588,2)))))/Y588*G588)&lt;ABS((S588*G588-(TRUNC(S588*G588,2)+(TRUNC(AL588,2)-(TRUNC(S588*G588,2)+TRUNC(W588*G588,2)+TRUNC(Y588*G588,2)+TRUNC(AA588*G588,2)+TRUNC(AC588*G588,2)+TRUNC(AE588*G588,2)+TRUNC(AG588*G588,2)+TRUNC(AI588*G588,2)))))/S588*G588),TRUE),IF(AND(W588*G588&lt;&gt;0,(TRUNC(W588*G588,2)+(TRUNC(AL588,2)-(TRUNC(S588*G588,2)+TRUNC(W588*G588,2)+TRUNC(Y588*G588,2)+TRUNC(AA588*G588,2)+TRUNC(AC588*G588,2)+TRUNC(AE588*G588,2)+TRUNC(AG588*G588,2)+TRUNC(AI588*G588,2))))&gt;=0),ABS((Y588*G588-(TRUNC(Y588*G588,2)+(TRUNC(AL588,2)-(TRUNC(S588*G588,2)+TRUNC(W588*G588,2)+TRUNC(Y588*G588,2)+TRUNC(AA588*G588,2)+TRUNC(AC588*G588,2)+TRUNC(AE588*G588,2)+TRUNC(AG588*G588,2)+TRUNC(AI588*G588,2)))))/Y588*G588)&lt;ABS((W588*G588-(TRUNC(W588*G588,2)+(TRUNC(AL588,2)-(TRUNC(S588*G588,2)+TRUNC(W588*G588,2)+TRUNC(Y588*G588,2)+TRUNC(AA588*G588,2)+TRUNC(AC588*G588,2)+TRUNC(AE588*G588,2)+TRUNC(AG588*G588,2)+TRUNC(AI588*G588,2)))))/W588*G588),TRUE),IF(AND(Y588*G588&lt;&gt;0,(TRUNC(Y588*G588,2)+(TRUNC(AL588,2)-(TRUNC(S588*G588,2)+TRUNC(W588*G588,2)+TRUNC(Y588*G588,2)+TRUNC(AA588*G588,2)+TRUNC(AC588*G588,2)+TRUNC(AE588*G588,2)+TRUNC(AG588*G588,2)+TRUNC(AI588*G588,2))))&gt;=0),ABS((Y588*G588-(TRUNC(Y588*G588,2)+(TRUNC(AL588,2)-(TRUNC(S588*G588,2)+TRUNC(W588*G588,2)+TRUNC(Y588*G588,2)+TRUNC(AA588*G588,2)+TRUNC(AC588*G588,2)+TRUNC(AE588*G588,2)+TRUNC(AG588*G588,2)+TRUNC(AI588*G588,2)))))/Y588*G588)&lt;=ABS((Y588*G588-(TRUNC(Y588*G588,2)+(TRUNC(AL588,2)-(TRUNC(S588*G588,2)+TRUNC(W588*G588,2)+TRUNC(Y588*G588,2)+TRUNC(AA588*G588,2)+TRUNC(AC588*G588,2)+TRUNC(AE588*G588,2)+TRUNC(AG588*G588,2)+TRUNC(AI588*G588,2)))))/Y588*G588),TRUE),IF(AND(AA588*G588&lt;&gt;0,(TRUNC(AA588*G588,2)+(TRUNC(AL588,2)-(TRUNC(S588*G588,2)+TRUNC(W588*G588,2)+TRUNC(Y588*G588,2)+TRUNC(AA588*G588,2)+TRUNC(AC588*G588,2)+TRUNC(AE588*G588,2)+TRUNC(AG588*G588,2)+TRUNC(AI588*G588,2))))&gt;=0),ABS((Y588*G588-(TRUNC(Y588*G588,2)+(TRUNC(AL588,2)-(TRUNC(S588*G588,2)+TRUNC(W588*G588,2)+TRUNC(Y588*G588,2)+TRUNC(AA588*G588,2)+TRUNC(AC588*G588,2)+TRUNC(AE588*G588,2)+TRUNC(AG588*G588,2)+TRUNC(AI588*G588,2)))))/Y588*G588)&lt;=ABS((AA588*G588-(TRUNC(AA588*G588,2)+(TRUNC(AL588,2)-(TRUNC(S588*G588,2)+TRUNC(W588*G588,2)+TRUNC(Y588*G588,2)+TRUNC(AA588*G588,2)+TRUNC(AC588*G588,2)+TRUNC(AE588*G588,2)+TRUNC(AG588*G588,2)+TRUNC(AI588*G588,2)))))/AA588*G588),TRUE),IF(AND(AC588*G588&lt;&gt;0,(TRUNC(AC588*G588,2)+(TRUNC(AL588,2)-(TRUNC(S588*G588,2)+TRUNC(W588*G588,2)+TRUNC(Y588*G588,2)+TRUNC(AA588*G588,2)+TRUNC(AC588*G588,2)+TRUNC(AE588*G588,2)+TRUNC(AG588*G588,2)+TRUNC(AI588*G588,2))))&gt;=0),ABS((Y588*G588-(TRUNC(Y588*G588,2)+(TRUNC(AL588,2)-(TRUNC(S588*G588,2)+TRUNC(W588*G588,2)+TRUNC(Y588*G588,2)+TRUNC(AA588*G588,2)+TRUNC(AC588*G588,2)+TRUNC(AE588*G588,2)+TRUNC(AG588*G588,2)+TRUNC(AI588*G588,2)))))/Y588*G588)&lt;=ABS((AC588*G588-(TRUNC(AC588*G588,2)+(TRUNC(AL588,2)-(TRUNC(S588*G588,2)+TRUNC(W588*G588,2)+TRUNC(Y588*G588,2)+TRUNC(AA588*G588,2)+TRUNC(AC588*G588,2)+TRUNC(AE588*G588,2)+TRUNC(AG588*G588,2)+TRUNC(AI588*G588,2)))))/AC588*G588),TRUE),IF(AND(AE588*G588&lt;&gt;0,(TRUNC(AE588*G588,2)+(TRUNC(AL588,2)-(TRUNC(S588*G588,2)+TRUNC(W588*G588,2)+TRUNC(Y588*G588,2)+TRUNC(AA588*G588,2)+TRUNC(AC588*G588,2)+TRUNC(AE588*G588,2)+TRUNC(AG588*G588,2)+TRUNC(AI588*G588,2))))&gt;=0),ABS((Y588*G588-(TRUNC(Y588*G588,2)+(TRUNC(AL588,2)-(TRUNC(S588*G588,2)+TRUNC(W588*G588,2)+TRUNC(Y588*G588,2)+TRUNC(AA588*G588,2)+TRUNC(AC588*G588,2)+TRUNC(AE588*G588,2)+TRUNC(AG588*G588,2)+TRUNC(AI588*G588,2)))))/Y588*G588)&lt;=ABS((AE588*G588-(TRUNC(AE588*G588,2)+(TRUNC(AL588,2)-(TRUNC(S588*G588,2)+TRUNC(W588*G588,2)+TRUNC(Y588*G588,2)+TRUNC(AA588*G588,2)+TRUNC(AC588*G588,2)+TRUNC(AE588*G588,2)+TRUNC(AG588*G588,2)+TRUNC(AI588*G588,2)))))/AE588*G588),TRUE),IF(AND(AG588*G588&lt;&gt;0,(TRUNC(AG588*G588,2)+(TRUNC(AL588,2)-(TRUNC(S588*G588,2)+TRUNC(W588*G588,2)+TRUNC(Y588*G588,2)+TRUNC(AA588*G588,2)+TRUNC(AC588*G588,2)+TRUNC(AE588*G588,2)+TRUNC(AG588*G588,2)+TRUNC(AI588*G588,2))))&gt;=0),ABS((Y588*G588-(TRUNC(Y588*G588,2)+(TRUNC(AL588,2)-(TRUNC(S588*G588,2)+TRUNC(W588*G588,2)+TRUNC(Y588*G588,2)+TRUNC(AA588*G588,2)+TRUNC(AC588*G588,2)+TRUNC(AE588*G588,2)+TRUNC(AG588*G588,2)+TRUNC(AI588*G588,2)))))/Y588*G588)&lt;=ABS((AG588*G588-(TRUNC(AG588*G588,2)+(TRUNC(AL588,2)-(TRUNC(S588*G588,2)+TRUNC(W588*G588,2)+TRUNC(Y588*G588,2)+TRUNC(AA588*G588,2)+TRUNC(AC588*G588,2)+TRUNC(AE588*G588,2)+TRUNC(AG588*G588,2)+TRUNC(AI588*G588,2)))))/AG588*G588),TRUE),IF(AND(AI588*G588&lt;&gt;0,(TRUNC(AI588*G588,2)+(TRUNC(AL588,2)-(TRUNC(S588*G588,2)+TRUNC(W588*G588,2)+TRUNC(Y588*G588,2)+TRUNC(AA588*G588,2)+TRUNC(AC588*G588,2)+TRUNC(AE588*G588,2)+TRUNC(AG588*G588,2)+TRUNC(AI588*G588,2))))&gt;=0),ABS((Y588*G588-(TRUNC(Y588*G588,2)+(TRUNC(AL588,2)-(TRUNC(S588*G588,2)+TRUNC(W588*G588,2)+TRUNC(Y588*G588,2)+TRUNC(AA588*G588,2)+TRUNC(AC588*G588,2)+TRUNC(AE588*G588,2)+TRUNC(AG588*G588,2)+TRUNC(AI588*G588,2)))))/Y588*G588)&lt;=ABS((AI588*G588-(TRUNC(AI588*G588,2)+(TRUNC(AL588,2)-(TRUNC(S588*G588,2)+TRUNC(W588*G588,2)+TRUNC(Y588*G588,2)+TRUNC(AA588*G588,2)+TRUNC(AC588*G588,2)+TRUNC(AE588*G588,2)+TRUNC(AG588*G588,2)+TRUNC(AI588*G588,2)))))/AI588*G588),TRUE)),TRUNC(Y588*G588,2)+(TRUNC(AL588,2)-(TRUNC(S588*G588,2)+TRUNC(W588*G588,2)+TRUNC(Y588*G588,2)+TRUNC(AA588*G588,2)+TRUNC(AC588*G588,2)+TRUNC(AE588*G588,2)+TRUNC(AG588*G588,2)+TRUNC(AI588*G588,2))),TRUNC(Y588*G588,2)))))</f>
        <v>0</v>
      </c>
      <c r="AA588" s="369">
        <f>IF(L588*(1+R588)=0,0,IF((TRUNC(AK588,2)-(TRUNC(H588*(1+R588),2)+TRUNC(J588*(1+R588),2)+TRUNC(K588*(1+R588),2)+TRUNC(L588*(1+R588),2)+TRUNC(M588*(1+R588),2)+TRUNC(N588*(1+R588),2)+TRUNC(O588*(1+R588),2)+TRUNC(P588*(1+R588),2)))=0,TRUNC(L588*(1+R588),2),IF((TRUNC(TRUNC(L588*(1+R588),2),2)+(TRUNC(AK588,2)-(TRUNC(H588*(1+R588),2)+TRUNC(J588*(1+R588),2)+TRUNC(K588*(1+R588),2)+TRUNC(L588*(1+R588),2)+TRUNC(M588*(1+R588),2)+TRUNC(N588*(1+R588),2)+TRUNC(O588*(1+R588),2)+TRUNC(P588*(1+R588),2))))&lt;=0,TRUNC(L588*(1+R588),2),IF(AND(IF(AND(H588*(1+R588)&lt;&gt;0,(TRUNC(H588*(1+R588),2)+(TRUNC(AK588,2)-(TRUNC(H588*(1+R588),2)+TRUNC(J588*(1+R588),2)+TRUNC(K588*(1+R588),2)+TRUNC(L588*(1+R588),2)+TRUNC(M588*(1+R588),2)+TRUNC(N588*(1+R588),2)+TRUNC(O588*(1+R588),2)+TRUNC(P588*(1+R588),2))))&gt;=0),ABS((L588*(1+R588)-(TRUNC(L588*(1+R588),2)+(TRUNC(AK588,2)-(TRUNC(H588*(1+R588),2)+TRUNC(J588*(1+R588),2)+TRUNC(K588*(1+R588),2)+TRUNC(L588*(1+R588),2)+TRUNC(M588*(1+R588),2)+TRUNC(N588*(1+R588),2)+TRUNC(O588*(1+R588),2)+TRUNC(P588*(1+R588),2)))))/L588*(1+R588))&lt;ABS((H588*(1+R588)-(TRUNC(H588*(1+R588),2)+(TRUNC(AK588,2)-(TRUNC(H588*(1+R588),2)+TRUNC(J588*(1+R588),2)+TRUNC(K588*(1+R588),2)+TRUNC(L588*(1+R588),2)+TRUNC(M588*(1+R588),2)+TRUNC(N588*(1+R588),2)+TRUNC(O588*(1+R588),2)+TRUNC(P588*(1+R588),2)))))/H588*(1+R588)),TRUE),IF(AND(J588*(1+R588)&lt;&gt;0,(TRUNC(J588*(1+R588),2)+(TRUNC(AK588,2)-(TRUNC(H588*(1+R588),2)+TRUNC(J588*(1+R588),2)+TRUNC(K588*(1+R588),2)+TRUNC(L588*(1+R588),2)+TRUNC(M588*(1+R588),2)+TRUNC(N588*(1+R588),2)+TRUNC(O588*(1+R588),2)+TRUNC(P588*(1+R588),2))))&gt;=0),ABS((L588*(1+R588)-(TRUNC(L588*(1+R588),2)+(TRUNC(AK588,2)-(TRUNC(H588*(1+R588),2)+TRUNC(J588*(1+R588),2)+TRUNC(K588*(1+R588),2)+TRUNC(L588*(1+R588),2)+TRUNC(M588*(1+R588),2)+TRUNC(N588*(1+R588),2)+TRUNC(O588*(1+R588),2)+TRUNC(P588*(1+R588),2)))))/L588*(1+R588))&lt;ABS((J588*(1+R588)-(TRUNC(J588*(1+R588),2)+(TRUNC(AK588,2)-(TRUNC(H588*(1+R588),2)+TRUNC(J588*(1+R588),2)+TRUNC(K588*(1+R588),2)+TRUNC(L588*(1+R588),2)+TRUNC(M588*(1+R588),2)+TRUNC(N588*(1+R588),2)+TRUNC(O588*(1+R588),2)+TRUNC(P588*(1+R588),2)))))/J588*(1+R588)),TRUE),IF(AND(K588*(1+R588)&lt;&gt;0,(TRUNC(K588*(1+R588),2)+(TRUNC(AK588,2)-(TRUNC(H588*(1+R588),2)+TRUNC(J588*(1+R588),2)+TRUNC(K588*(1+R588),2)+TRUNC(L588*(1+R588),2)+TRUNC(M588*(1+R588),2)+TRUNC(N588*(1+R588),2)+TRUNC(O588*(1+R588),2)+TRUNC(P588*(1+R588),2))))&gt;=0),ABS((L588*(1+R588)-(TRUNC(L588*(1+R588),2)+(TRUNC(AK588,2)-(TRUNC(H588*(1+R588),2)+TRUNC(J588*(1+R588),2)+TRUNC(K588*(1+R588),2)+TRUNC(L588*(1+R588),2)+TRUNC(M588*(1+R588),2)+TRUNC(N588*(1+R588),2)+TRUNC(O588*(1+R588),2)+TRUNC(P588*(1+R588),2)))))/L588*(1+R588))&lt;ABS((K588*(1+R588)-(TRUNC(K588*(1+R588),2)+(TRUNC(AK588,2)-(TRUNC(H588*(1+R588),2)+TRUNC(J588*(1+R588),2)+TRUNC(K588*(1+R588),2)+TRUNC(L588*(1+R588),2)+TRUNC(M588*(1+R588),2)+TRUNC(N588*(1+R588),2)+TRUNC(O588*(1+R588),2)+TRUNC(P588*(1+R588),2)))))/K588*(1+R588)),TRUE),IF(AND(L588*(1+R588)&lt;&gt;0,(TRUNC(L588*(1+R588),2)+(TRUNC(AK588,2)-(TRUNC(H588*(1+R588),2)+TRUNC(J588*(1+R588),2)+TRUNC(K588*(1+R588),2)+TRUNC(L588*(1+R588),2)+TRUNC(M588*(1+R588),2)+TRUNC(N588*(1+R588),2)+TRUNC(O588*(1+R588),2)+TRUNC(P588*(1+R588),2))))&gt;=0),ABS((L588*(1+R588)-(TRUNC(L588*(1+R588),2)+(TRUNC(AK588,2)-(TRUNC(H588*(1+R588),2)+TRUNC(J588*(1+R588),2)+TRUNC(K588*(1+R588),2)+TRUNC(L588*(1+R588),2)+TRUNC(M588*(1+R588),2)+TRUNC(N588*(1+R588),2)+TRUNC(O588*(1+R588),2)+TRUNC(P588*(1+R588),2)))))/L588*(1+R588))&lt;=ABS((L588*(1+R588)-(TRUNC(L588*(1+R588),2)+(TRUNC(AK588,2)-(TRUNC(H588*(1+R588),2)+TRUNC(J588*(1+R588),2)+TRUNC(K588*(1+R588),2)+TRUNC(L588*(1+R588),2)+TRUNC(M588*(1+R588),2)+TRUNC(N588*(1+R588),2)+TRUNC(O588*(1+R588),2)+TRUNC(P588*(1+R588),2)))))/L588*(1+R588)),TRUE),IF(AND(M588*(1+R588)&lt;&gt;0,(TRUNC(M588*(1+R588),2)+(TRUNC(AK588,2)-(TRUNC(H588*(1+R588),2)+TRUNC(J588*(1+R588),2)+TRUNC(K588*(1+R588),2)+TRUNC(L588*(1+R588),2)+TRUNC(M588*(1+R588),2)+TRUNC(N588*(1+R588),2)+TRUNC(O588*(1+R588),2)+TRUNC(P588*(1+R588),2))))&gt;=0),ABS((L588*(1+R588)-(TRUNC(L588*(1+R588),2)+(TRUNC(AK588,2)-(TRUNC(H588*(1+R588),2)+TRUNC(J588*(1+R588),2)+TRUNC(K588*(1+R588),2)+TRUNC(L588*(1+R588),2)+TRUNC(M588*(1+R588),2)+TRUNC(N588*(1+R588),2)+TRUNC(O588*(1+R588),2)+TRUNC(P588*(1+R588),2)))))/L588*(1+R588))&lt;=ABS((M588*(1+R588)-(TRUNC(M588*(1+R588),2)+(TRUNC(AK588,2)-(TRUNC(H588*(1+R588),2)+TRUNC(J588*(1+R588),2)+TRUNC(K588*(1+R588),2)+TRUNC(L588*(1+R588),2)+TRUNC(M588*(1+R588),2)+TRUNC(N588*(1+R588),2)+TRUNC(O588*(1+R588),2)+TRUNC(P588*(1+R588),2)))))/M588*(1+R588)),TRUE),IF(AND(N588*(1+R588)&lt;&gt;0,(TRUNC(N588*(1+R588),2)+(TRUNC(AK588,2)-(TRUNC(H588*(1+R588),2)+TRUNC(J588*(1+R588),2)+TRUNC(K588*(1+R588),2)+TRUNC(L588*(1+R588),2)+TRUNC(M588*(1+R588),2)+TRUNC(N588*(1+R588),2)+TRUNC(O588*(1+R588),2)+TRUNC(P588*(1+R588),2))))&gt;=0),ABS((L588*(1+R588)-(TRUNC(L588*(1+R588),2)+(TRUNC(AK588,2)-(TRUNC(H588*(1+R588),2)+TRUNC(J588*(1+R588),2)+TRUNC(K588*(1+R588),2)+TRUNC(L588*(1+R588),2)+TRUNC(M588*(1+R588),2)+TRUNC(N588*(1+R588),2)+TRUNC(O588*(1+R588),2)+TRUNC(P588*(1+R588),2)))))/L588*(1+R588))&lt;=ABS((N588*(1+R588)-(TRUNC(N588*(1+R588),2)+(TRUNC(AK588,2)-(TRUNC(H588*(1+R588),2)+TRUNC(J588*(1+R588),2)+TRUNC(K588*(1+R588),2)+TRUNC(L588*(1+R588),2)+TRUNC(M588*(1+R588),2)+TRUNC(N588*(1+R588),2)+TRUNC(O588*(1+R588),2)+TRUNC(P588*(1+R588),2)))))/N588*(1+R588)),TRUE),IF(AND(O588*(1+R588)&lt;&gt;0,(TRUNC(O588*(1+R588),2)+(TRUNC(AK588,2)-(TRUNC(H588*(1+R588),2)+TRUNC(J588*(1+R588),2)+TRUNC(K588*(1+R588),2)+TRUNC(L588*(1+R588),2)+TRUNC(M588*(1+R588),2)+TRUNC(N588*(1+R588),2)+TRUNC(O588*(1+R588),2)+TRUNC(P588*(1+R588),2))))&gt;=0),ABS((L588*(1+R588)-(TRUNC(L588*(1+R588),2)+(TRUNC(AK588,2)-(TRUNC(H588*(1+R588),2)+TRUNC(J588*(1+R588),2)+TRUNC(K588*(1+R588),2)+TRUNC(L588*(1+R588),2)+TRUNC(M588*(1+R588),2)+TRUNC(N588*(1+R588),2)+TRUNC(O588*(1+R588),2)+TRUNC(P588*(1+R588),2)))))/L588*(1+R588))&lt;=ABS((O588*(1+R588)-(TRUNC(O588*(1+R588),2)+(TRUNC(AK588,2)-(TRUNC(H588*(1+R588),2)+TRUNC(J588*(1+R588),2)+TRUNC(K588*(1+R588),2)+TRUNC(L588*(1+R588),2)+TRUNC(M588*(1+R588),2)+TRUNC(N588*(1+R588),2)+TRUNC(O588*(1+R588),2)+TRUNC(P588*(1+R588),2)))))/O588*(1+R588)),TRUE),IF(AND(P588*(1+R588)&lt;&gt;0,(TRUNC(P588*(1+R588),2)+(TRUNC(AK588,2)-(TRUNC(H588*(1+R588),2)+TRUNC(J588*(1+R588),2)+TRUNC(K588*(1+R588),2)+TRUNC(L588*(1+R588),2)+TRUNC(M588*(1+R588),2)+TRUNC(N588*(1+R588),2)+TRUNC(O588*(1+R588),2)+TRUNC(P588*(1+R588),2))))&gt;=0),ABS((L588*(1+R588)-(TRUNC(L588*(1+R588),2)+(TRUNC(AK588,2)-(TRUNC(H588*(1+R588),2)+TRUNC(J588*(1+R588),2)+TRUNC(K588*(1+R588),2)+TRUNC(L588*(1+R588),2)+TRUNC(M588*(1+R588),2)+TRUNC(N588*(1+R588),2)+TRUNC(O588*(1+R588),2)+TRUNC(P588*(1+R588),2)))))/L588*(1+R588))&lt;=ABS((P588*(1+R588)-(TRUNC(P588*(1+R588),2)+(TRUNC(AK588,2)-(TRUNC(H588*(1+R588),2)+TRUNC(J588*(1+R588),2)+TRUNC(K588*(1+R588),2)+TRUNC(L588*(1+R588),2)+TRUNC(M588*(1+R588),2)+TRUNC(N588*(1+R588),2)+TRUNC(O588*(1+R588),2)+TRUNC(P588*(1+R588),2)))))/P588*(1+R588)),TRUE)),TRUNC(L588*(1+R588),2)+(TRUNC(AK588,2)-(TRUNC(H588*(1+R588),2)+TRUNC(J588*(1+R588),2)+TRUNC(K588*(1+R588),2)+TRUNC(L588*(1+R588),2)+TRUNC(M588*(1+R588),2)+TRUNC(N588*(1+R588),2)+TRUNC(O588*(1+R588),2)+TRUNC(P588*(1+R588),2))),TRUNC(L588*(1+R588),2)))))</f>
        <v>0</v>
      </c>
      <c r="AB588" s="369">
        <f>IF(AA588*G588=0,0,IF((TRUNC(AL588,2)-(TRUNC(S588*G588,2)+TRUNC(W588*G588,2)+TRUNC(Y588*G588,2)+TRUNC(AA588*G588,2)+TRUNC(AC588*G588,2)+TRUNC(AE588*G588,2)+TRUNC(AG588*G588,2)+TRUNC(AI588*G588,2)))=0,TRUNC(AA588*G588,2),IF((TRUNC(TRUNC(AA588*G588,2),2)+(TRUNC(AL588,2)-(TRUNC(S588*G588,2)+TRUNC(W588*G588,2)+TRUNC(Y588*G588,2)+TRUNC(AA588*G588,2)+TRUNC(AC588*G588,2)+TRUNC(AE588*G588,2)+TRUNC(AG588*G588,2)+TRUNC(AI588*G588,2))))&lt;=0,TRUNC(AA588*G588,2),IF(AND(IF(AND(S588*G588&lt;&gt;0,(TRUNC(S588*G588,2)+(TRUNC(AL588,2)-(TRUNC(S588*G588,2)+TRUNC(W588*G588,2)+TRUNC(Y588*G588,2)+TRUNC(AA588*G588,2)+TRUNC(AC588*G588,2)+TRUNC(AE588*G588,2)+TRUNC(AG588*G588,2)+TRUNC(AI588*G588,2))))&gt;=0),ABS((AA588*G588-(TRUNC(AA588*G588,2)+(TRUNC(AL588,2)-(TRUNC(S588*G588,2)+TRUNC(W588*G588,2)+TRUNC(Y588*G588,2)+TRUNC(AA588*G588,2)+TRUNC(AC588*G588,2)+TRUNC(AE588*G588,2)+TRUNC(AG588*G588,2)+TRUNC(AI588*G588,2)))))/AA588*G588)&lt;ABS((S588*G588-(TRUNC(S588*G588,2)+(TRUNC(AL588,2)-(TRUNC(S588*G588,2)+TRUNC(W588*G588,2)+TRUNC(Y588*G588,2)+TRUNC(AA588*G588,2)+TRUNC(AC588*G588,2)+TRUNC(AE588*G588,2)+TRUNC(AG588*G588,2)+TRUNC(AI588*G588,2)))))/S588*G588),TRUE),IF(AND(W588*G588&lt;&gt;0,(TRUNC(W588*G588,2)+(TRUNC(AL588,2)-(TRUNC(S588*G588,2)+TRUNC(W588*G588,2)+TRUNC(Y588*G588,2)+TRUNC(AA588*G588,2)+TRUNC(AC588*G588,2)+TRUNC(AE588*G588,2)+TRUNC(AG588*G588,2)+TRUNC(AI588*G588,2))))&gt;=0),ABS((AA588*G588-(TRUNC(AA588*G588,2)+(TRUNC(AL588,2)-(TRUNC(S588*G588,2)+TRUNC(W588*G588,2)+TRUNC(Y588*G588,2)+TRUNC(AA588*G588,2)+TRUNC(AC588*G588,2)+TRUNC(AE588*G588,2)+TRUNC(AG588*G588,2)+TRUNC(AI588*G588,2)))))/AA588*G588)&lt;ABS((W588*G588-(TRUNC(W588*G588,2)+(TRUNC(AL588,2)-(TRUNC(S588*G588,2)+TRUNC(W588*G588,2)+TRUNC(Y588*G588,2)+TRUNC(AA588*G588,2)+TRUNC(AC588*G588,2)+TRUNC(AE588*G588,2)+TRUNC(AG588*G588,2)+TRUNC(AI588*G588,2)))))/W588*G588),TRUE),IF(AND(Y588*G588&lt;&gt;0,(TRUNC(Y588*G588,2)+(TRUNC(AL588,2)-(TRUNC(S588*G588,2)+TRUNC(W588*G588,2)+TRUNC(Y588*G588,2)+TRUNC(AA588*G588,2)+TRUNC(AC588*G588,2)+TRUNC(AE588*G588,2)+TRUNC(AG588*G588,2)+TRUNC(AI588*G588,2))))&gt;=0),ABS((AA588*G588-(TRUNC(AA588*G588,2)+(TRUNC(AL588,2)-(TRUNC(S588*G588,2)+TRUNC(W588*G588,2)+TRUNC(Y588*G588,2)+TRUNC(AA588*G588,2)+TRUNC(AC588*G588,2)+TRUNC(AE588*G588,2)+TRUNC(AG588*G588,2)+TRUNC(AI588*G588,2)))))/AA588*G588)&lt;ABS((Y588*G588-(TRUNC(Y588*G588,2)+(TRUNC(AL588,2)-(TRUNC(S588*G588,2)+TRUNC(W588*G588,2)+TRUNC(Y588*G588,2)+TRUNC(AA588*G588,2)+TRUNC(AC588*G588,2)+TRUNC(AE588*G588,2)+TRUNC(AG588*G588,2)+TRUNC(AI588*G588,2)))))/Y588*G588),TRUE),IF(AND(AA588*G588&lt;&gt;0,(TRUNC(AA588*G588,2)+(TRUNC(AL588,2)-(TRUNC(S588*G588,2)+TRUNC(W588*G588,2)+TRUNC(Y588*G588,2)+TRUNC(AA588*G588,2)+TRUNC(AC588*G588,2)+TRUNC(AE588*G588,2)+TRUNC(AG588*G588,2)+TRUNC(AI588*G588,2))))&gt;=0),ABS((AA588*G588-(TRUNC(AA588*G588,2)+(TRUNC(AL588,2)-(TRUNC(S588*G588,2)+TRUNC(W588*G588,2)+TRUNC(Y588*G588,2)+TRUNC(AA588*G588,2)+TRUNC(AC588*G588,2)+TRUNC(AE588*G588,2)+TRUNC(AG588*G588,2)+TRUNC(AI588*G588,2)))))/AA588*G588)&lt;=ABS((AA588*G588-(TRUNC(AA588*G588,2)+(TRUNC(AL588,2)-(TRUNC(S588*G588,2)+TRUNC(W588*G588,2)+TRUNC(Y588*G588,2)+TRUNC(AA588*G588,2)+TRUNC(AC588*G588,2)+TRUNC(AE588*G588,2)+TRUNC(AG588*G588,2)+TRUNC(AI588*G588,2)))))/AA588*G588),TRUE),IF(AND(AC588*G588&lt;&gt;0,(TRUNC(AC588*G588,2)+(TRUNC(AL588,2)-(TRUNC(S588*G588,2)+TRUNC(W588*G588,2)+TRUNC(Y588*G588,2)+TRUNC(AA588*G588,2)+TRUNC(AC588*G588,2)+TRUNC(AE588*G588,2)+TRUNC(AG588*G588,2)+TRUNC(AI588*G588,2))))&gt;=0),ABS((AA588*G588-(TRUNC(AA588*G588,2)+(TRUNC(AL588,2)-(TRUNC(S588*G588,2)+TRUNC(W588*G588,2)+TRUNC(Y588*G588,2)+TRUNC(AA588*G588,2)+TRUNC(AC588*G588,2)+TRUNC(AE588*G588,2)+TRUNC(AG588*G588,2)+TRUNC(AI588*G588,2)))))/AA588*G588)&lt;=ABS((AC588*G588-(TRUNC(AC588*G588,2)+(TRUNC(AL588,2)-(TRUNC(S588*G588,2)+TRUNC(W588*G588,2)+TRUNC(Y588*G588,2)+TRUNC(AA588*G588,2)+TRUNC(AC588*G588,2)+TRUNC(AE588*G588,2)+TRUNC(AG588*G588,2)+TRUNC(AI588*G588,2)))))/AC588*G588),TRUE),IF(AND(AE588*G588&lt;&gt;0,(TRUNC(AE588*G588,2)+(TRUNC(AL588,2)-(TRUNC(S588*G588,2)+TRUNC(W588*G588,2)+TRUNC(Y588*G588,2)+TRUNC(AA588*G588,2)+TRUNC(AC588*G588,2)+TRUNC(AE588*G588,2)+TRUNC(AG588*G588,2)+TRUNC(AI588*G588,2))))&gt;=0),ABS((AA588*G588-(TRUNC(AA588*G588,2)+(TRUNC(AL588,2)-(TRUNC(S588*G588,2)+TRUNC(W588*G588,2)+TRUNC(Y588*G588,2)+TRUNC(AA588*G588,2)+TRUNC(AC588*G588,2)+TRUNC(AE588*G588,2)+TRUNC(AG588*G588,2)+TRUNC(AI588*G588,2)))))/AA588*G588)&lt;=ABS((AE588*G588-(TRUNC(AE588*G588,2)+(TRUNC(AL588,2)-(TRUNC(S588*G588,2)+TRUNC(W588*G588,2)+TRUNC(Y588*G588,2)+TRUNC(AA588*G588,2)+TRUNC(AC588*G588,2)+TRUNC(AE588*G588,2)+TRUNC(AG588*G588,2)+TRUNC(AI588*G588,2)))))/AE588*G588),TRUE),IF(AND(AG588*G588&lt;&gt;0,(TRUNC(AG588*G588,2)+(TRUNC(AL588,2)-(TRUNC(S588*G588,2)+TRUNC(W588*G588,2)+TRUNC(Y588*G588,2)+TRUNC(AA588*G588,2)+TRUNC(AC588*G588,2)+TRUNC(AE588*G588,2)+TRUNC(AG588*G588,2)+TRUNC(AI588*G588,2))))&gt;=0),ABS((AA588*G588-(TRUNC(AA588*G588,2)+(TRUNC(AL588,2)-(TRUNC(S588*G588,2)+TRUNC(W588*G588,2)+TRUNC(Y588*G588,2)+TRUNC(AA588*G588,2)+TRUNC(AC588*G588,2)+TRUNC(AE588*G588,2)+TRUNC(AG588*G588,2)+TRUNC(AI588*G588,2)))))/AA588*G588)&lt;=ABS((AG588*G588-(TRUNC(AG588*G588,2)+(TRUNC(AL588,2)-(TRUNC(S588*G588,2)+TRUNC(W588*G588,2)+TRUNC(Y588*G588,2)+TRUNC(AA588*G588,2)+TRUNC(AC588*G588,2)+TRUNC(AE588*G588,2)+TRUNC(AG588*G588,2)+TRUNC(AI588*G588,2)))))/AG588*G588),TRUE),IF(AND(AI588*G588&lt;&gt;0,(TRUNC(AI588*G588,2)+(TRUNC(AL588,2)-(TRUNC(S588*G588,2)+TRUNC(W588*G588,2)+TRUNC(Y588*G588,2)+TRUNC(AA588*G588,2)+TRUNC(AC588*G588,2)+TRUNC(AE588*G588,2)+TRUNC(AG588*G588,2)+TRUNC(AI588*G588,2))))&gt;=0),ABS((AA588*G588-(TRUNC(AA588*G588,2)+(TRUNC(AL588,2)-(TRUNC(S588*G588,2)+TRUNC(W588*G588,2)+TRUNC(Y588*G588,2)+TRUNC(AA588*G588,2)+TRUNC(AC588*G588,2)+TRUNC(AE588*G588,2)+TRUNC(AG588*G588,2)+TRUNC(AI588*G588,2)))))/AA588*G588)&lt;=ABS((AI588*G588-(TRUNC(AI588*G588,2)+(TRUNC(AL588,2)-(TRUNC(S588*G588,2)+TRUNC(W588*G588,2)+TRUNC(Y588*G588,2)+TRUNC(AA588*G588,2)+TRUNC(AC588*G588,2)+TRUNC(AE588*G588,2)+TRUNC(AG588*G588,2)+TRUNC(AI588*G588,2)))))/AI588*G588),TRUE)),TRUNC(AA588*G588,2)+(TRUNC(AL588,2)-(TRUNC(S588*G588,2)+TRUNC(W588*G588,2)+TRUNC(Y588*G588,2)+TRUNC(AA588*G588,2)+TRUNC(AC588*G588,2)+TRUNC(AE588*G588,2)+TRUNC(AG588*G588,2)+TRUNC(AI588*G588,2))),TRUNC(AA588*G588,2)))))</f>
        <v>0</v>
      </c>
      <c r="AC588" s="369">
        <f>IF(M588*(1+R588)=0,0,IF((TRUNC(AK588,2)-(TRUNC(H588*(1+R588),2)+TRUNC(J588*(1+R588),2)+TRUNC(K588*(1+R588),2)+TRUNC(L588*(1+R588),2)+TRUNC(M588*(1+R588),2)+TRUNC(N588*(1+R588),2)+TRUNC(O588*(1+R588),2)+TRUNC(P588*(1+R588),2)))=0,TRUNC(M588*(1+R588),2),IF((TRUNC(TRUNC(M588*(1+R588),2),2)+(TRUNC(AK588,2)-(TRUNC(H588*(1+R588),2)+TRUNC(J588*(1+R588),2)+TRUNC(K588*(1+R588),2)+TRUNC(L588*(1+R588),2)+TRUNC(M588*(1+R588),2)+TRUNC(N588*(1+R588),2)+TRUNC(O588*(1+R588),2)+TRUNC(P588*(1+R588),2))))&lt;=0,TRUNC(M588*(1+R588),2),IF(AND(IF(AND(H588*(1+R588)&lt;&gt;0,(TRUNC(H588*(1+R588),2)+(TRUNC(AK588,2)-(TRUNC(H588*(1+R588),2)+TRUNC(J588*(1+R588),2)+TRUNC(K588*(1+R588),2)+TRUNC(L588*(1+R588),2)+TRUNC(M588*(1+R588),2)+TRUNC(N588*(1+R588),2)+TRUNC(O588*(1+R588),2)+TRUNC(P588*(1+R588),2))))&gt;=0),ABS((M588*(1+R588)-(TRUNC(M588*(1+R588),2)+(TRUNC(AK588,2)-(TRUNC(H588*(1+R588),2)+TRUNC(J588*(1+R588),2)+TRUNC(K588*(1+R588),2)+TRUNC(L588*(1+R588),2)+TRUNC(M588*(1+R588),2)+TRUNC(N588*(1+R588),2)+TRUNC(O588*(1+R588),2)+TRUNC(P588*(1+R588),2)))))/M588*(1+R588))&lt;ABS((H588*(1+R588)-(TRUNC(H588*(1+R588),2)+(TRUNC(AK588,2)-(TRUNC(H588*(1+R588),2)+TRUNC(J588*(1+R588),2)+TRUNC(K588*(1+R588),2)+TRUNC(L588*(1+R588),2)+TRUNC(M588*(1+R588),2)+TRUNC(N588*(1+R588),2)+TRUNC(O588*(1+R588),2)+TRUNC(P588*(1+R588),2)))))/H588*(1+R588)),TRUE),IF(AND(J588*(1+R588)&lt;&gt;0,(TRUNC(J588*(1+R588),2)+(TRUNC(AK588,2)-(TRUNC(H588*(1+R588),2)+TRUNC(J588*(1+R588),2)+TRUNC(K588*(1+R588),2)+TRUNC(L588*(1+R588),2)+TRUNC(M588*(1+R588),2)+TRUNC(N588*(1+R588),2)+TRUNC(O588*(1+R588),2)+TRUNC(P588*(1+R588),2))))&gt;=0),ABS((M588*(1+R588)-(TRUNC(M588*(1+R588),2)+(TRUNC(AK588,2)-(TRUNC(H588*(1+R588),2)+TRUNC(J588*(1+R588),2)+TRUNC(K588*(1+R588),2)+TRUNC(L588*(1+R588),2)+TRUNC(M588*(1+R588),2)+TRUNC(N588*(1+R588),2)+TRUNC(O588*(1+R588),2)+TRUNC(P588*(1+R588),2)))))/M588*(1+R588))&lt;ABS((J588*(1+R588)-(TRUNC(J588*(1+R588),2)+(TRUNC(AK588,2)-(TRUNC(H588*(1+R588),2)+TRUNC(J588*(1+R588),2)+TRUNC(K588*(1+R588),2)+TRUNC(L588*(1+R588),2)+TRUNC(M588*(1+R588),2)+TRUNC(N588*(1+R588),2)+TRUNC(O588*(1+R588),2)+TRUNC(P588*(1+R588),2)))))/J588*(1+R588)),TRUE),IF(AND(K588*(1+R588)&lt;&gt;0,(TRUNC(K588*(1+R588),2)+(TRUNC(AK588,2)-(TRUNC(H588*(1+R588),2)+TRUNC(J588*(1+R588),2)+TRUNC(K588*(1+R588),2)+TRUNC(L588*(1+R588),2)+TRUNC(M588*(1+R588),2)+TRUNC(N588*(1+R588),2)+TRUNC(O588*(1+R588),2)+TRUNC(P588*(1+R588),2))))&gt;=0),ABS((M588*(1+R588)-(TRUNC(M588*(1+R588),2)+(TRUNC(AK588,2)-(TRUNC(H588*(1+R588),2)+TRUNC(J588*(1+R588),2)+TRUNC(K588*(1+R588),2)+TRUNC(L588*(1+R588),2)+TRUNC(M588*(1+R588),2)+TRUNC(N588*(1+R588),2)+TRUNC(O588*(1+R588),2)+TRUNC(P588*(1+R588),2)))))/M588*(1+R588))&lt;ABS((K588*(1+R588)-(TRUNC(K588*(1+R588),2)+(TRUNC(AK588,2)-(TRUNC(H588*(1+R588),2)+TRUNC(J588*(1+R588),2)+TRUNC(K588*(1+R588),2)+TRUNC(L588*(1+R588),2)+TRUNC(M588*(1+R588),2)+TRUNC(N588*(1+R588),2)+TRUNC(O588*(1+R588),2)+TRUNC(P588*(1+R588),2)))))/K588*(1+R588)),TRUE),IF(AND(L588*(1+R588)&lt;&gt;0,(TRUNC(L588*(1+R588),2)+(TRUNC(AK588,2)-(TRUNC(H588*(1+R588),2)+TRUNC(J588*(1+R588),2)+TRUNC(K588*(1+R588),2)+TRUNC(L588*(1+R588),2)+TRUNC(M588*(1+R588),2)+TRUNC(N588*(1+R588),2)+TRUNC(O588*(1+R588),2)+TRUNC(P588*(1+R588),2))))&gt;=0),ABS((M588*(1+R588)-(TRUNC(M588*(1+R588),2)+(TRUNC(AK588,2)-(TRUNC(H588*(1+R588),2)+TRUNC(J588*(1+R588),2)+TRUNC(K588*(1+R588),2)+TRUNC(L588*(1+R588),2)+TRUNC(M588*(1+R588),2)+TRUNC(N588*(1+R588),2)+TRUNC(O588*(1+R588),2)+TRUNC(P588*(1+R588),2)))))/M588*(1+R588))&lt;ABS((L588*(1+R588)-(TRUNC(L588*(1+R588),2)+(TRUNC(AK588,2)-(TRUNC(H588*(1+R588),2)+TRUNC(J588*(1+R588),2)+TRUNC(K588*(1+R588),2)+TRUNC(L588*(1+R588),2)+TRUNC(M588*(1+R588),2)+TRUNC(N588*(1+R588),2)+TRUNC(O588*(1+R588),2)+TRUNC(P588*(1+R588),2)))))/L588*(1+R588)),TRUE),IF(AND(M588*(1+R588)&lt;&gt;0,(TRUNC(M588*(1+R588),2)+(TRUNC(AK588,2)-(TRUNC(H588*(1+R588),2)+TRUNC(J588*(1+R588),2)+TRUNC(K588*(1+R588),2)+TRUNC(L588*(1+R588),2)+TRUNC(M588*(1+R588),2)+TRUNC(N588*(1+R588),2)+TRUNC(O588*(1+R588),2)+TRUNC(P588*(1+R588),2))))&gt;=0),ABS((M588*(1+R588)-(TRUNC(M588*(1+R588),2)+(TRUNC(AK588,2)-(TRUNC(H588*(1+R588),2)+TRUNC(J588*(1+R588),2)+TRUNC(K588*(1+R588),2)+TRUNC(L588*(1+R588),2)+TRUNC(M588*(1+R588),2)+TRUNC(N588*(1+R588),2)+TRUNC(O588*(1+R588),2)+TRUNC(P588*(1+R588),2)))))/M588*(1+R588))&lt;=ABS((M588*(1+R588)-(TRUNC(M588*(1+R588),2)+(TRUNC(AK588,2)-(TRUNC(H588*(1+R588),2)+TRUNC(J588*(1+R588),2)+TRUNC(K588*(1+R588),2)+TRUNC(L588*(1+R588),2)+TRUNC(M588*(1+R588),2)+TRUNC(N588*(1+R588),2)+TRUNC(O588*(1+R588),2)+TRUNC(P588*(1+R588),2)))))/M588*(1+R588)),TRUE),IF(AND(N588*(1+R588)&lt;&gt;0,(TRUNC(N588*(1+R588),2)+(TRUNC(AK588,2)-(TRUNC(H588*(1+R588),2)+TRUNC(J588*(1+R588),2)+TRUNC(K588*(1+R588),2)+TRUNC(L588*(1+R588),2)+TRUNC(M588*(1+R588),2)+TRUNC(N588*(1+R588),2)+TRUNC(O588*(1+R588),2)+TRUNC(P588*(1+R588),2))))&gt;=0),ABS((M588*(1+R588)-(TRUNC(M588*(1+R588),2)+(TRUNC(AK588,2)-(TRUNC(H588*(1+R588),2)+TRUNC(J588*(1+R588),2)+TRUNC(K588*(1+R588),2)+TRUNC(L588*(1+R588),2)+TRUNC(M588*(1+R588),2)+TRUNC(N588*(1+R588),2)+TRUNC(O588*(1+R588),2)+TRUNC(P588*(1+R588),2)))))/M588*(1+R588))&lt;=ABS((N588*(1+R588)-(TRUNC(N588*(1+R588),2)+(TRUNC(AK588,2)-(TRUNC(H588*(1+R588),2)+TRUNC(J588*(1+R588),2)+TRUNC(K588*(1+R588),2)+TRUNC(L588*(1+R588),2)+TRUNC(M588*(1+R588),2)+TRUNC(N588*(1+R588),2)+TRUNC(O588*(1+R588),2)+TRUNC(P588*(1+R588),2)))))/N588*(1+R588)),TRUE),IF(AND(O588*(1+R588)&lt;&gt;0,(TRUNC(O588*(1+R588),2)+(TRUNC(AK588,2)-(TRUNC(H588*(1+R588),2)+TRUNC(J588*(1+R588),2)+TRUNC(K588*(1+R588),2)+TRUNC(L588*(1+R588),2)+TRUNC(M588*(1+R588),2)+TRUNC(N588*(1+R588),2)+TRUNC(O588*(1+R588),2)+TRUNC(P588*(1+R588),2))))&gt;=0),ABS((M588*(1+R588)-(TRUNC(M588*(1+R588),2)+(TRUNC(AK588,2)-(TRUNC(H588*(1+R588),2)+TRUNC(J588*(1+R588),2)+TRUNC(K588*(1+R588),2)+TRUNC(L588*(1+R588),2)+TRUNC(M588*(1+R588),2)+TRUNC(N588*(1+R588),2)+TRUNC(O588*(1+R588),2)+TRUNC(P588*(1+R588),2)))))/M588*(1+R588))&lt;=ABS((O588*(1+R588)-(TRUNC(O588*(1+R588),2)+(TRUNC(AK588,2)-(TRUNC(H588*(1+R588),2)+TRUNC(J588*(1+R588),2)+TRUNC(K588*(1+R588),2)+TRUNC(L588*(1+R588),2)+TRUNC(M588*(1+R588),2)+TRUNC(N588*(1+R588),2)+TRUNC(O588*(1+R588),2)+TRUNC(P588*(1+R588),2)))))/O588*(1+R588)),TRUE),IF(AND(P588*(1+R588)&lt;&gt;0,(TRUNC(P588*(1+R588),2)+(TRUNC(AK588,2)-(TRUNC(H588*(1+R588),2)+TRUNC(J588*(1+R588),2)+TRUNC(K588*(1+R588),2)+TRUNC(L588*(1+R588),2)+TRUNC(M588*(1+R588),2)+TRUNC(N588*(1+R588),2)+TRUNC(O588*(1+R588),2)+TRUNC(P588*(1+R588),2))))&gt;=0),ABS((M588*(1+R588)-(TRUNC(M588*(1+R588),2)+(TRUNC(AK588,2)-(TRUNC(H588*(1+R588),2)+TRUNC(J588*(1+R588),2)+TRUNC(K588*(1+R588),2)+TRUNC(L588*(1+R588),2)+TRUNC(M588*(1+R588),2)+TRUNC(N588*(1+R588),2)+TRUNC(O588*(1+R588),2)+TRUNC(P588*(1+R588),2)))))/M588*(1+R588))&lt;=ABS((P588*(1+R588)-(TRUNC(P588*(1+R588),2)+(TRUNC(AK588,2)-(TRUNC(H588*(1+R588),2)+TRUNC(J588*(1+R588),2)+TRUNC(K588*(1+R588),2)+TRUNC(L588*(1+R588),2)+TRUNC(M588*(1+R588),2)+TRUNC(N588*(1+R588),2)+TRUNC(O588*(1+R588),2)+TRUNC(P588*(1+R588),2)))))/P588*(1+R588)),TRUE)),TRUNC(M588*(1+R588),2)+(TRUNC(AK588,2)-(TRUNC(H588*(1+R588),2)+TRUNC(J588*(1+R588),2)+TRUNC(K588*(1+R588),2)+TRUNC(L588*(1+R588),2)+TRUNC(M588*(1+R588),2)+TRUNC(N588*(1+R588),2)+TRUNC(O588*(1+R588),2)+TRUNC(P588*(1+R588),2))),TRUNC(M588*(1+R588),2)))))</f>
        <v>0</v>
      </c>
      <c r="AD588" s="369">
        <f>IF(AC588*G588=0,0,IF((TRUNC(AL588,2)-(TRUNC(S588*G588,2)+TRUNC(W588*G588,2)+TRUNC(Y588*G588,2)+TRUNC(AA588*G588,2)+TRUNC(AC588*G588,2)+TRUNC(AE588*G588,2)+TRUNC(AG588*G588,2)+TRUNC(AI588*G588,2)))=0,TRUNC(AC588*G588,2),IF((TRUNC(TRUNC(AC588*G588,2),2)+(TRUNC(AL588,2)-(TRUNC(S588*G588,2)+TRUNC(W588*G588,2)+TRUNC(Y588*G588,2)+TRUNC(AA588*G588,2)+TRUNC(AC588*G588,2)+TRUNC(AE588*G588,2)+TRUNC(AG588*G588,2)+TRUNC(AI588*G588,2))))&lt;=0,TRUNC(AC588*G588,2),IF(AND(IF(AND(S588*G588&lt;&gt;0,(TRUNC(S588*G588,2)+(TRUNC(AL588,2)-(TRUNC(S588*G588,2)+TRUNC(W588*G588,2)+TRUNC(Y588*G588,2)+TRUNC(AA588*G588,2)+TRUNC(AC588*G588,2)+TRUNC(AE588*G588,2)+TRUNC(AG588*G588,2)+TRUNC(AI588*G588,2))))&gt;=0),ABS((AC588*G588-(TRUNC(AC588*G588,2)+(TRUNC(AL588,2)-(TRUNC(S588*G588,2)+TRUNC(W588*G588,2)+TRUNC(Y588*G588,2)+TRUNC(AA588*G588,2)+TRUNC(AC588*G588,2)+TRUNC(AE588*G588,2)+TRUNC(AG588*G588,2)+TRUNC(AI588*G588,2)))))/AC588*G588)&lt;ABS((S588*G588-(TRUNC(S588*G588,2)+(TRUNC(AL588,2)-(TRUNC(S588*G588,2)+TRUNC(W588*G588,2)+TRUNC(Y588*G588,2)+TRUNC(AA588*G588,2)+TRUNC(AC588*G588,2)+TRUNC(AE588*G588,2)+TRUNC(AG588*G588,2)+TRUNC(AI588*G588,2)))))/S588*G588),TRUE),IF(AND(W588*G588&lt;&gt;0,(TRUNC(W588*G588,2)+(TRUNC(AL588,2)-(TRUNC(S588*G588,2)+TRUNC(W588*G588,2)+TRUNC(Y588*G588,2)+TRUNC(AA588*G588,2)+TRUNC(AC588*G588,2)+TRUNC(AE588*G588,2)+TRUNC(AG588*G588,2)+TRUNC(AI588*G588,2))))&gt;=0),ABS((AC588*G588-(TRUNC(AC588*G588,2)+(TRUNC(AL588,2)-(TRUNC(S588*G588,2)+TRUNC(W588*G588,2)+TRUNC(Y588*G588,2)+TRUNC(AA588*G588,2)+TRUNC(AC588*G588,2)+TRUNC(AE588*G588,2)+TRUNC(AG588*G588,2)+TRUNC(AI588*G588,2)))))/AC588*G588)&lt;ABS((W588*G588-(TRUNC(W588*G588,2)+(TRUNC(AL588,2)-(TRUNC(S588*G588,2)+TRUNC(W588*G588,2)+TRUNC(Y588*G588,2)+TRUNC(AA588*G588,2)+TRUNC(AC588*G588,2)+TRUNC(AE588*G588,2)+TRUNC(AG588*G588,2)+TRUNC(AI588*G588,2)))))/W588*G588),TRUE),IF(AND(Y588*G588&lt;&gt;0,(TRUNC(Y588*G588,2)+(TRUNC(AL588,2)-(TRUNC(S588*G588,2)+TRUNC(W588*G588,2)+TRUNC(Y588*G588,2)+TRUNC(AA588*G588,2)+TRUNC(AC588*G588,2)+TRUNC(AE588*G588,2)+TRUNC(AG588*G588,2)+TRUNC(AI588*G588,2))))&gt;=0),ABS((AC588*G588-(TRUNC(AC588*G588,2)+(TRUNC(AL588,2)-(TRUNC(S588*G588,2)+TRUNC(W588*G588,2)+TRUNC(Y588*G588,2)+TRUNC(AA588*G588,2)+TRUNC(AC588*G588,2)+TRUNC(AE588*G588,2)+TRUNC(AG588*G588,2)+TRUNC(AI588*G588,2)))))/AC588*G588)&lt;ABS((Y588*G588-(TRUNC(Y588*G588,2)+(TRUNC(AL588,2)-(TRUNC(S588*G588,2)+TRUNC(W588*G588,2)+TRUNC(Y588*G588,2)+TRUNC(AA588*G588,2)+TRUNC(AC588*G588,2)+TRUNC(AE588*G588,2)+TRUNC(AG588*G588,2)+TRUNC(AI588*G588,2)))))/Y588*G588),TRUE),IF(AND(AA588*G588&lt;&gt;0,(TRUNC(AA588*G588,2)+(TRUNC(AL588,2)-(TRUNC(S588*G588,2)+TRUNC(W588*G588,2)+TRUNC(Y588*G588,2)+TRUNC(AA588*G588,2)+TRUNC(AC588*G588,2)+TRUNC(AE588*G588,2)+TRUNC(AG588*G588,2)+TRUNC(AI588*G588,2))))&gt;=0),ABS((AC588*G588-(TRUNC(AC588*G588,2)+(TRUNC(AL588,2)-(TRUNC(S588*G588,2)+TRUNC(W588*G588,2)+TRUNC(Y588*G588,2)+TRUNC(AA588*G588,2)+TRUNC(AC588*G588,2)+TRUNC(AE588*G588,2)+TRUNC(AG588*G588,2)+TRUNC(AI588*G588,2)))))/AC588*G588)&lt;ABS((AA588*G588-(TRUNC(AA588*G588,2)+(TRUNC(AL588,2)-(TRUNC(S588*G588,2)+TRUNC(W588*G588,2)+TRUNC(Y588*G588,2)+TRUNC(AA588*G588,2)+TRUNC(AC588*G588,2)+TRUNC(AE588*G588,2)+TRUNC(AG588*G588,2)+TRUNC(AI588*G588,2)))))/AA588*G588),TRUE),IF(AND(AC588*G588&lt;&gt;0,(TRUNC(AC588*G588,2)+(TRUNC(AL588,2)-(TRUNC(S588*G588,2)+TRUNC(W588*G588,2)+TRUNC(Y588*G588,2)+TRUNC(AA588*G588,2)+TRUNC(AC588*G588,2)+TRUNC(AE588*G588,2)+TRUNC(AG588*G588,2)+TRUNC(AI588*G588,2))))&gt;=0),ABS((AC588*G588-(TRUNC(AC588*G588,2)+(TRUNC(AL588,2)-(TRUNC(S588*G588,2)+TRUNC(W588*G588,2)+TRUNC(Y588*G588,2)+TRUNC(AA588*G588,2)+TRUNC(AC588*G588,2)+TRUNC(AE588*G588,2)+TRUNC(AG588*G588,2)+TRUNC(AI588*G588,2)))))/AC588*G588)&lt;=ABS((AC588*G588-(TRUNC(AC588*G588,2)+(TRUNC(AL588,2)-(TRUNC(S588*G588,2)+TRUNC(W588*G588,2)+TRUNC(Y588*G588,2)+TRUNC(AA588*G588,2)+TRUNC(AC588*G588,2)+TRUNC(AE588*G588,2)+TRUNC(AG588*G588,2)+TRUNC(AI588*G588,2)))))/AC588*G588),TRUE),IF(AND(AE588*G588&lt;&gt;0,(TRUNC(AE588*G588,2)+(TRUNC(AL588,2)-(TRUNC(S588*G588,2)+TRUNC(W588*G588,2)+TRUNC(Y588*G588,2)+TRUNC(AA588*G588,2)+TRUNC(AC588*G588,2)+TRUNC(AE588*G588,2)+TRUNC(AG588*G588,2)+TRUNC(AI588*G588,2))))&gt;=0),ABS((AC588*G588-(TRUNC(AC588*G588,2)+(TRUNC(AL588,2)-(TRUNC(S588*G588,2)+TRUNC(W588*G588,2)+TRUNC(Y588*G588,2)+TRUNC(AA588*G588,2)+TRUNC(AC588*G588,2)+TRUNC(AE588*G588,2)+TRUNC(AG588*G588,2)+TRUNC(AI588*G588,2)))))/AC588*G588)&lt;=ABS((AE588*G588-(TRUNC(AE588*G588,2)+(TRUNC(AL588,2)-(TRUNC(S588*G588,2)+TRUNC(W588*G588,2)+TRUNC(Y588*G588,2)+TRUNC(AA588*G588,2)+TRUNC(AC588*G588,2)+TRUNC(AE588*G588,2)+TRUNC(AG588*G588,2)+TRUNC(AI588*G588,2)))))/AE588*G588),TRUE),IF(AND(AG588*G588&lt;&gt;0,(TRUNC(AG588*G588,2)+(TRUNC(AL588,2)-(TRUNC(S588*G588,2)+TRUNC(W588*G588,2)+TRUNC(Y588*G588,2)+TRUNC(AA588*G588,2)+TRUNC(AC588*G588,2)+TRUNC(AE588*G588,2)+TRUNC(AG588*G588,2)+TRUNC(AI588*G588,2))))&gt;=0),ABS((AC588*G588-(TRUNC(AC588*G588,2)+(TRUNC(AL588,2)-(TRUNC(S588*G588,2)+TRUNC(W588*G588,2)+TRUNC(Y588*G588,2)+TRUNC(AA588*G588,2)+TRUNC(AC588*G588,2)+TRUNC(AE588*G588,2)+TRUNC(AG588*G588,2)+TRUNC(AI588*G588,2)))))/AC588*G588)&lt;=ABS((AG588*G588-(TRUNC(AG588*G588,2)+(TRUNC(AL588,2)-(TRUNC(S588*G588,2)+TRUNC(W588*G588,2)+TRUNC(Y588*G588,2)+TRUNC(AA588*G588,2)+TRUNC(AC588*G588,2)+TRUNC(AE588*G588,2)+TRUNC(AG588*G588,2)+TRUNC(AI588*G588,2)))))/AG588*G588),TRUE),IF(AND(AI588*G588&lt;&gt;0,(TRUNC(AI588*G588,2)+(TRUNC(AL588,2)-(TRUNC(S588*G588,2)+TRUNC(W588*G588,2)+TRUNC(Y588*G588,2)+TRUNC(AA588*G588,2)+TRUNC(AC588*G588,2)+TRUNC(AE588*G588,2)+TRUNC(AG588*G588,2)+TRUNC(AI588*G588,2))))&gt;=0),ABS((AC588*G588-(TRUNC(AC588*G588,2)+(TRUNC(AL588,2)-(TRUNC(S588*G588,2)+TRUNC(W588*G588,2)+TRUNC(Y588*G588,2)+TRUNC(AA588*G588,2)+TRUNC(AC588*G588,2)+TRUNC(AE588*G588,2)+TRUNC(AG588*G588,2)+TRUNC(AI588*G588,2)))))/AC588*G588)&lt;=ABS((AI588*G588-(TRUNC(AI588*G588,2)+(TRUNC(AL588,2)-(TRUNC(S588*G588,2)+TRUNC(W588*G588,2)+TRUNC(Y588*G588,2)+TRUNC(AA588*G588,2)+TRUNC(AC588*G588,2)+TRUNC(AE588*G588,2)+TRUNC(AG588*G588,2)+TRUNC(AI588*G588,2)))))/AI588*G588),TRUE)),TRUNC(AC588*G588,2)+(TRUNC(AL588,2)-(TRUNC(S588*G588,2)+TRUNC(W588*G588,2)+TRUNC(Y588*G588,2)+TRUNC(AA588*G588,2)+TRUNC(AC588*G588,2)+TRUNC(AE588*G588,2)+TRUNC(AG588*G588,2)+TRUNC(AI588*G588,2))),TRUNC(AC588*G588,2)))))</f>
        <v>0</v>
      </c>
      <c r="AE588" s="369">
        <f>IF(N588*(1+R588)=0,0,IF((TRUNC(AK588,2)-(TRUNC(H588*(1+R588),2)+TRUNC(J588*(1+R588),2)+TRUNC(K588*(1+R588),2)+TRUNC(L588*(1+R588),2)+TRUNC(M588*(1+R588),2)+TRUNC(N588*(1+R588),2)+TRUNC(O588*(1+R588),2)+TRUNC(P588*(1+R588),2)))=0,TRUNC(N588*(1+R588),2),IF((TRUNC(TRUNC(N588*(1+R588),2),2)+(TRUNC(AK588,2)-(TRUNC(H588*(1+R588),2)+TRUNC(J588*(1+R588),2)+TRUNC(K588*(1+R588),2)+TRUNC(L588*(1+R588),2)+TRUNC(M588*(1+R588),2)+TRUNC(N588*(1+R588),2)+TRUNC(O588*(1+R588),2)+TRUNC(P588*(1+R588),2))))&lt;=0,TRUNC(N588*(1+R588),2),IF(AND(IF(AND(H588*(1+R588)&lt;&gt;0,(TRUNC(H588*(1+R588),2)+(TRUNC(AK588,2)-(TRUNC(H588*(1+R588),2)+TRUNC(J588*(1+R588),2)+TRUNC(K588*(1+R588),2)+TRUNC(L588*(1+R588),2)+TRUNC(M588*(1+R588),2)+TRUNC(N588*(1+R588),2)+TRUNC(O588*(1+R588),2)+TRUNC(P588*(1+R588),2))))&gt;=0),ABS((N588*(1+R588)-(TRUNC(N588*(1+R588),2)+(TRUNC(AK588,2)-(TRUNC(H588*(1+R588),2)+TRUNC(J588*(1+R588),2)+TRUNC(K588*(1+R588),2)+TRUNC(L588*(1+R588),2)+TRUNC(M588*(1+R588),2)+TRUNC(N588*(1+R588),2)+TRUNC(O588*(1+R588),2)+TRUNC(P588*(1+R588),2)))))/N588*(1+R588))&lt;ABS((H588*(1+R588)-(TRUNC(H588*(1+R588),2)+(TRUNC(AK588,2)-(TRUNC(H588*(1+R588),2)+TRUNC(J588*(1+R588),2)+TRUNC(K588*(1+R588),2)+TRUNC(L588*(1+R588),2)+TRUNC(M588*(1+R588),2)+TRUNC(N588*(1+R588),2)+TRUNC(O588*(1+R588),2)+TRUNC(P588*(1+R588),2)))))/H588*(1+R588)),TRUE),IF(AND(J588*(1+R588)&lt;&gt;0,(TRUNC(J588*(1+R588),2)+(TRUNC(AK588,2)-(TRUNC(H588*(1+R588),2)+TRUNC(J588*(1+R588),2)+TRUNC(K588*(1+R588),2)+TRUNC(L588*(1+R588),2)+TRUNC(M588*(1+R588),2)+TRUNC(N588*(1+R588),2)+TRUNC(O588*(1+R588),2)+TRUNC(P588*(1+R588),2))))&gt;=0),ABS((N588*(1+R588)-(TRUNC(N588*(1+R588),2)+(TRUNC(AK588,2)-(TRUNC(H588*(1+R588),2)+TRUNC(J588*(1+R588),2)+TRUNC(K588*(1+R588),2)+TRUNC(L588*(1+R588),2)+TRUNC(M588*(1+R588),2)+TRUNC(N588*(1+R588),2)+TRUNC(O588*(1+R588),2)+TRUNC(P588*(1+R588),2)))))/N588*(1+R588))&lt;ABS((J588*(1+R588)-(TRUNC(J588*(1+R588),2)+(TRUNC(AK588,2)-(TRUNC(H588*(1+R588),2)+TRUNC(J588*(1+R588),2)+TRUNC(K588*(1+R588),2)+TRUNC(L588*(1+R588),2)+TRUNC(M588*(1+R588),2)+TRUNC(N588*(1+R588),2)+TRUNC(O588*(1+R588),2)+TRUNC(P588*(1+R588),2)))))/J588*(1+R588)),TRUE),IF(AND(K588*(1+R588)&lt;&gt;0,(TRUNC(K588*(1+R588),2)+(TRUNC(AK588,2)-(TRUNC(H588*(1+R588),2)+TRUNC(J588*(1+R588),2)+TRUNC(K588*(1+R588),2)+TRUNC(L588*(1+R588),2)+TRUNC(M588*(1+R588),2)+TRUNC(N588*(1+R588),2)+TRUNC(O588*(1+R588),2)+TRUNC(P588*(1+R588),2))))&gt;=0),ABS((N588*(1+R588)-(TRUNC(N588*(1+R588),2)+(TRUNC(AK588,2)-(TRUNC(H588*(1+R588),2)+TRUNC(J588*(1+R588),2)+TRUNC(K588*(1+R588),2)+TRUNC(L588*(1+R588),2)+TRUNC(M588*(1+R588),2)+TRUNC(N588*(1+R588),2)+TRUNC(O588*(1+R588),2)+TRUNC(P588*(1+R588),2)))))/N588*(1+R588))&lt;ABS((K588*(1+R588)-(TRUNC(K588*(1+R588),2)+(TRUNC(AK588,2)-(TRUNC(H588*(1+R588),2)+TRUNC(J588*(1+R588),2)+TRUNC(K588*(1+R588),2)+TRUNC(L588*(1+R588),2)+TRUNC(M588*(1+R588),2)+TRUNC(N588*(1+R588),2)+TRUNC(O588*(1+R588),2)+TRUNC(P588*(1+R588),2)))))/K588*(1+R588)),TRUE),IF(AND(L588*(1+R588)&lt;&gt;0,(TRUNC(L588*(1+R588),2)+(TRUNC(AK588,2)-(TRUNC(H588*(1+R588),2)+TRUNC(J588*(1+R588),2)+TRUNC(K588*(1+R588),2)+TRUNC(L588*(1+R588),2)+TRUNC(M588*(1+R588),2)+TRUNC(N588*(1+R588),2)+TRUNC(O588*(1+R588),2)+TRUNC(P588*(1+R588),2))))&gt;=0),ABS((N588*(1+R588)-(TRUNC(N588*(1+R588),2)+(TRUNC(AK588,2)-(TRUNC(H588*(1+R588),2)+TRUNC(J588*(1+R588),2)+TRUNC(K588*(1+R588),2)+TRUNC(L588*(1+R588),2)+TRUNC(M588*(1+R588),2)+TRUNC(N588*(1+R588),2)+TRUNC(O588*(1+R588),2)+TRUNC(P588*(1+R588),2)))))/N588*(1+R588))&lt;ABS((L588*(1+R588)-(TRUNC(L588*(1+R588),2)+(TRUNC(AK588,2)-(TRUNC(H588*(1+R588),2)+TRUNC(J588*(1+R588),2)+TRUNC(K588*(1+R588),2)+TRUNC(L588*(1+R588),2)+TRUNC(M588*(1+R588),2)+TRUNC(N588*(1+R588),2)+TRUNC(O588*(1+R588),2)+TRUNC(P588*(1+R588),2)))))/L588*(1+R588)),TRUE),IF(AND(M588*(1+R588)&lt;&gt;0,(TRUNC(M588*(1+R588),2)+(TRUNC(AK588,2)-(TRUNC(H588*(1+R588),2)+TRUNC(J588*(1+R588),2)+TRUNC(K588*(1+R588),2)+TRUNC(L588*(1+R588),2)+TRUNC(M588*(1+R588),2)+TRUNC(N588*(1+R588),2)+TRUNC(O588*(1+R588),2)+TRUNC(P588*(1+R588),2))))&gt;=0),ABS((N588*(1+R588)-(TRUNC(N588*(1+R588),2)+(TRUNC(AK588,2)-(TRUNC(H588*(1+R588),2)+TRUNC(J588*(1+R588),2)+TRUNC(K588*(1+R588),2)+TRUNC(L588*(1+R588),2)+TRUNC(M588*(1+R588),2)+TRUNC(N588*(1+R588),2)+TRUNC(O588*(1+R588),2)+TRUNC(P588*(1+R588),2)))))/N588*(1+R588))&lt;ABS((M588*(1+R588)-(TRUNC(M588*(1+R588),2)+(TRUNC(AK588,2)-(TRUNC(H588*(1+R588),2)+TRUNC(J588*(1+R588),2)+TRUNC(K588*(1+R588),2)+TRUNC(L588*(1+R588),2)+TRUNC(M588*(1+R588),2)+TRUNC(N588*(1+R588),2)+TRUNC(O588*(1+R588),2)+TRUNC(P588*(1+R588),2)))))/M588*(1+R588)),TRUE),IF(AND(N588*(1+R588)&lt;&gt;0,(TRUNC(N588*(1+R588),2)+(TRUNC(AK588,2)-(TRUNC(H588*(1+R588),2)+TRUNC(J588*(1+R588),2)+TRUNC(K588*(1+R588),2)+TRUNC(L588*(1+R588),2)+TRUNC(M588*(1+R588),2)+TRUNC(N588*(1+R588),2)+TRUNC(O588*(1+R588),2)+TRUNC(P588*(1+R588),2))))&gt;=0),ABS((N588*(1+R588)-(TRUNC(N588*(1+R588),2)+(TRUNC(AK588,2)-(TRUNC(H588*(1+R588),2)+TRUNC(J588*(1+R588),2)+TRUNC(K588*(1+R588),2)+TRUNC(L588*(1+R588),2)+TRUNC(M588*(1+R588),2)+TRUNC(N588*(1+R588),2)+TRUNC(O588*(1+R588),2)+TRUNC(P588*(1+R588),2)))))/N588*(1+R588))&lt;=ABS((N588*(1+R588)-(TRUNC(N588*(1+R588),2)+(TRUNC(AK588,2)-(TRUNC(H588*(1+R588),2)+TRUNC(J588*(1+R588),2)+TRUNC(K588*(1+R588),2)+TRUNC(L588*(1+R588),2)+TRUNC(M588*(1+R588),2)+TRUNC(N588*(1+R588),2)+TRUNC(O588*(1+R588),2)+TRUNC(P588*(1+R588),2)))))/N588*(1+R588)),TRUE),IF(AND(O588*(1+R588)&lt;&gt;0,(TRUNC(O588*(1+R588),2)+(TRUNC(AK588,2)-(TRUNC(H588*(1+R588),2)+TRUNC(J588*(1+R588),2)+TRUNC(K588*(1+R588),2)+TRUNC(L588*(1+R588),2)+TRUNC(M588*(1+R588),2)+TRUNC(N588*(1+R588),2)+TRUNC(O588*(1+R588),2)+TRUNC(P588*(1+R588),2))))&gt;=0),ABS((N588*(1+R588)-(TRUNC(N588*(1+R588),2)+(TRUNC(AK588,2)-(TRUNC(H588*(1+R588),2)+TRUNC(J588*(1+R588),2)+TRUNC(K588*(1+R588),2)+TRUNC(L588*(1+R588),2)+TRUNC(M588*(1+R588),2)+TRUNC(N588*(1+R588),2)+TRUNC(O588*(1+R588),2)+TRUNC(P588*(1+R588),2)))))/N588*(1+R588))&lt;=ABS((O588*(1+R588)-(TRUNC(O588*(1+R588),2)+(TRUNC(AK588,2)-(TRUNC(H588*(1+R588),2)+TRUNC(J588*(1+R588),2)+TRUNC(K588*(1+R588),2)+TRUNC(L588*(1+R588),2)+TRUNC(M588*(1+R588),2)+TRUNC(N588*(1+R588),2)+TRUNC(O588*(1+R588),2)+TRUNC(P588*(1+R588),2)))))/O588*(1+R588)),TRUE),IF(AND(P588*(1+R588)&lt;&gt;0,(TRUNC(P588*(1+R588),2)+(TRUNC(AK588,2)-(TRUNC(H588*(1+R588),2)+TRUNC(J588*(1+R588),2)+TRUNC(K588*(1+R588),2)+TRUNC(L588*(1+R588),2)+TRUNC(M588*(1+R588),2)+TRUNC(N588*(1+R588),2)+TRUNC(O588*(1+R588),2)+TRUNC(P588*(1+R588),2))))&gt;=0),ABS((N588*(1+R588)-(TRUNC(N588*(1+R588),2)+(TRUNC(AK588,2)-(TRUNC(H588*(1+R588),2)+TRUNC(J588*(1+R588),2)+TRUNC(K588*(1+R588),2)+TRUNC(L588*(1+R588),2)+TRUNC(M588*(1+R588),2)+TRUNC(N588*(1+R588),2)+TRUNC(O588*(1+R588),2)+TRUNC(P588*(1+R588),2)))))/N588*(1+R588))&lt;=ABS((P588*(1+R588)-(TRUNC(P588*(1+R588),2)+(TRUNC(AK588,2)-(TRUNC(H588*(1+R588),2)+TRUNC(J588*(1+R588),2)+TRUNC(K588*(1+R588),2)+TRUNC(L588*(1+R588),2)+TRUNC(M588*(1+R588),2)+TRUNC(N588*(1+R588),2)+TRUNC(O588*(1+R588),2)+TRUNC(P588*(1+R588),2)))))/P588*(1+R588)),TRUE)),TRUNC(N588*(1+R588),2)+(TRUNC(AK588,2)-(TRUNC(H588*(1+R588),2)+TRUNC(J588*(1+R588),2)+TRUNC(K588*(1+R588),2)+TRUNC(L588*(1+R588),2)+TRUNC(M588*(1+R588),2)+TRUNC(N588*(1+R588),2)+TRUNC(O588*(1+R588),2)+TRUNC(P588*(1+R588),2))),TRUNC(N588*(1+R588),2)))))</f>
        <v>0</v>
      </c>
      <c r="AF588" s="369">
        <f>IF(AE588*G588=0,0,IF((TRUNC(AL588,2)-(TRUNC(S588*G588,2)+TRUNC(W588*G588,2)+TRUNC(Y588*G588,2)+TRUNC(AA588*G588,2)+TRUNC(AC588*G588,2)+TRUNC(AE588*G588,2)+TRUNC(AG588*G588,2)+TRUNC(AI588*G588,2)))=0,TRUNC(AE588*G588,2),IF((TRUNC(TRUNC(AE588*G588,2),2)+(TRUNC(AL588,2)-(TRUNC(S588*G588,2)+TRUNC(W588*G588,2)+TRUNC(Y588*G588,2)+TRUNC(AA588*G588,2)+TRUNC(AC588*G588,2)+TRUNC(AE588*G588,2)+TRUNC(AG588*G588,2)+TRUNC(AI588*G588,2))))&lt;=0,TRUNC(AE588*G588,2),IF(AND(IF(AND(S588*G588&lt;&gt;0,(TRUNC(S588*G588,2)+(TRUNC(AL588,2)-(TRUNC(S588*G588,2)+TRUNC(W588*G588,2)+TRUNC(Y588*G588,2)+TRUNC(AA588*G588,2)+TRUNC(AC588*G588,2)+TRUNC(AE588*G588,2)+TRUNC(AG588*G588,2)+TRUNC(AI588*G588,2))))&gt;=0),ABS((AE588*G588-(TRUNC(AE588*G588,2)+(TRUNC(AL588,2)-(TRUNC(S588*G588,2)+TRUNC(W588*G588,2)+TRUNC(Y588*G588,2)+TRUNC(AA588*G588,2)+TRUNC(AC588*G588,2)+TRUNC(AE588*G588,2)+TRUNC(AG588*G588,2)+TRUNC(AI588*G588,2)))))/AE588*G588)&lt;ABS((S588*G588-(TRUNC(S588*G588,2)+(TRUNC(AL588,2)-(TRUNC(S588*G588,2)+TRUNC(W588*G588,2)+TRUNC(Y588*G588,2)+TRUNC(AA588*G588,2)+TRUNC(AC588*G588,2)+TRUNC(AE588*G588,2)+TRUNC(AG588*G588,2)+TRUNC(AI588*G588,2)))))/S588*G588),TRUE),IF(AND(W588*G588&lt;&gt;0,(TRUNC(W588*G588,2)+(TRUNC(AL588,2)-(TRUNC(S588*G588,2)+TRUNC(W588*G588,2)+TRUNC(Y588*G588,2)+TRUNC(AA588*G588,2)+TRUNC(AC588*G588,2)+TRUNC(AE588*G588,2)+TRUNC(AG588*G588,2)+TRUNC(AI588*G588,2))))&gt;=0),ABS((AE588*G588-(TRUNC(AE588*G588,2)+(TRUNC(AL588,2)-(TRUNC(S588*G588,2)+TRUNC(W588*G588,2)+TRUNC(Y588*G588,2)+TRUNC(AA588*G588,2)+TRUNC(AC588*G588,2)+TRUNC(AE588*G588,2)+TRUNC(AG588*G588,2)+TRUNC(AI588*G588,2)))))/AE588*G588)&lt;ABS((W588*G588-(TRUNC(W588*G588,2)+(TRUNC(AL588,2)-(TRUNC(S588*G588,2)+TRUNC(W588*G588,2)+TRUNC(Y588*G588,2)+TRUNC(AA588*G588,2)+TRUNC(AC588*G588,2)+TRUNC(AE588*G588,2)+TRUNC(AG588*G588,2)+TRUNC(AI588*G588,2)))))/W588*G588),TRUE),IF(AND(Y588*G588&lt;&gt;0,(TRUNC(Y588*G588,2)+(TRUNC(AL588,2)-(TRUNC(S588*G588,2)+TRUNC(W588*G588,2)+TRUNC(Y588*G588,2)+TRUNC(AA588*G588,2)+TRUNC(AC588*G588,2)+TRUNC(AE588*G588,2)+TRUNC(AG588*G588,2)+TRUNC(AI588*G588,2))))&gt;=0),ABS((AE588*G588-(TRUNC(AE588*G588,2)+(TRUNC(AL588,2)-(TRUNC(S588*G588,2)+TRUNC(W588*G588,2)+TRUNC(Y588*G588,2)+TRUNC(AA588*G588,2)+TRUNC(AC588*G588,2)+TRUNC(AE588*G588,2)+TRUNC(AG588*G588,2)+TRUNC(AI588*G588,2)))))/AE588*G588)&lt;ABS((Y588*G588-(TRUNC(Y588*G588,2)+(TRUNC(AL588,2)-(TRUNC(S588*G588,2)+TRUNC(W588*G588,2)+TRUNC(Y588*G588,2)+TRUNC(AA588*G588,2)+TRUNC(AC588*G588,2)+TRUNC(AE588*G588,2)+TRUNC(AG588*G588,2)+TRUNC(AI588*G588,2)))))/Y588*G588),TRUE),IF(AND(AA588*G588&lt;&gt;0,(TRUNC(AA588*G588,2)+(TRUNC(AL588,2)-(TRUNC(S588*G588,2)+TRUNC(W588*G588,2)+TRUNC(Y588*G588,2)+TRUNC(AA588*G588,2)+TRUNC(AC588*G588,2)+TRUNC(AE588*G588,2)+TRUNC(AG588*G588,2)+TRUNC(AI588*G588,2))))&gt;=0),ABS((AE588*G588-(TRUNC(AE588*G588,2)+(TRUNC(AL588,2)-(TRUNC(S588*G588,2)+TRUNC(W588*G588,2)+TRUNC(Y588*G588,2)+TRUNC(AA588*G588,2)+TRUNC(AC588*G588,2)+TRUNC(AE588*G588,2)+TRUNC(AG588*G588,2)+TRUNC(AI588*G588,2)))))/AE588*G588)&lt;ABS((AA588*G588-(TRUNC(AA588*G588,2)+(TRUNC(AL588,2)-(TRUNC(S588*G588,2)+TRUNC(W588*G588,2)+TRUNC(Y588*G588,2)+TRUNC(AA588*G588,2)+TRUNC(AC588*G588,2)+TRUNC(AE588*G588,2)+TRUNC(AG588*G588,2)+TRUNC(AI588*G588,2)))))/AA588*G588),TRUE),IF(AND(AC588*G588&lt;&gt;0,(TRUNC(AC588*G588,2)+(TRUNC(AL588,2)-(TRUNC(S588*G588,2)+TRUNC(W588*G588,2)+TRUNC(Y588*G588,2)+TRUNC(AA588*G588,2)+TRUNC(AC588*G588,2)+TRUNC(AE588*G588,2)+TRUNC(AG588*G588,2)+TRUNC(AI588*G588,2))))&gt;=0),ABS((AE588*G588-(TRUNC(AE588*G588,2)+(TRUNC(AL588,2)-(TRUNC(S588*G588,2)+TRUNC(W588*G588,2)+TRUNC(Y588*G588,2)+TRUNC(AA588*G588,2)+TRUNC(AC588*G588,2)+TRUNC(AE588*G588,2)+TRUNC(AG588*G588,2)+TRUNC(AI588*G588,2)))))/AE588*G588)&lt;ABS((AC588*G588-(TRUNC(AC588*G588,2)+(TRUNC(AL588,2)-(TRUNC(S588*G588,2)+TRUNC(W588*G588,2)+TRUNC(Y588*G588,2)+TRUNC(AA588*G588,2)+TRUNC(AC588*G588,2)+TRUNC(AE588*G588,2)+TRUNC(AG588*G588,2)+TRUNC(AI588*G588,2)))))/AC588*G588),TRUE),IF(AND(AE588*G588&lt;&gt;0,(TRUNC(AE588*G588,2)+(TRUNC(AL588,2)-(TRUNC(S588*G588,2)+TRUNC(W588*G588,2)+TRUNC(Y588*G588,2)+TRUNC(AA588*G588,2)+TRUNC(AC588*G588,2)+TRUNC(AE588*G588,2)+TRUNC(AG588*G588,2)+TRUNC(AI588*G588,2))))&gt;=0),ABS((AE588*G588-(TRUNC(AE588*G588,2)+(TRUNC(AL588,2)-(TRUNC(S588*G588,2)+TRUNC(W588*G588,2)+TRUNC(Y588*G588,2)+TRUNC(AA588*G588,2)+TRUNC(AC588*G588,2)+TRUNC(AE588*G588,2)+TRUNC(AG588*G588,2)+TRUNC(AI588*G588,2)))))/AE588*G588)&lt;=ABS((AE588*G588-(TRUNC(AE588*G588,2)+(TRUNC(AL588,2)-(TRUNC(S588*G588,2)+TRUNC(W588*G588,2)+TRUNC(Y588*G588,2)+TRUNC(AA588*G588,2)+TRUNC(AC588*G588,2)+TRUNC(AE588*G588,2)+TRUNC(AG588*G588,2)+TRUNC(AI588*G588,2)))))/AE588*G588),TRUE),IF(AND(AG588*G588&lt;&gt;0,(TRUNC(AG588*G588,2)+(TRUNC(AL588,2)-(TRUNC(S588*G588,2)+TRUNC(W588*G588,2)+TRUNC(Y588*G588,2)+TRUNC(AA588*G588,2)+TRUNC(AC588*G588,2)+TRUNC(AE588*G588,2)+TRUNC(AG588*G588,2)+TRUNC(AI588*G588,2))))&gt;=0),ABS((AE588*G588-(TRUNC(AE588*G588,2)+(TRUNC(AL588,2)-(TRUNC(S588*G588,2)+TRUNC(W588*G588,2)+TRUNC(Y588*G588,2)+TRUNC(AA588*G588,2)+TRUNC(AC588*G588,2)+TRUNC(AE588*G588,2)+TRUNC(AG588*G588,2)+TRUNC(AI588*G588,2)))))/AE588*G588)&lt;=ABS((AG588*G588-(TRUNC(AG588*G588,2)+(TRUNC(AL588,2)-(TRUNC(S588*G588,2)+TRUNC(W588*G588,2)+TRUNC(Y588*G588,2)+TRUNC(AA588*G588,2)+TRUNC(AC588*G588,2)+TRUNC(AE588*G588,2)+TRUNC(AG588*G588,2)+TRUNC(AI588*G588,2)))))/AG588*G588),TRUE),IF(AND(AI588*G588&lt;&gt;0,(TRUNC(AI588*G588,2)+(TRUNC(AL588,2)-(TRUNC(S588*G588,2)+TRUNC(W588*G588,2)+TRUNC(Y588*G588,2)+TRUNC(AA588*G588,2)+TRUNC(AC588*G588,2)+TRUNC(AE588*G588,2)+TRUNC(AG588*G588,2)+TRUNC(AI588*G588,2))))&gt;=0),ABS((AE588*G588-(TRUNC(AE588*G588,2)+(TRUNC(AL588,2)-(TRUNC(S588*G588,2)+TRUNC(W588*G588,2)+TRUNC(Y588*G588,2)+TRUNC(AA588*G588,2)+TRUNC(AC588*G588,2)+TRUNC(AE588*G588,2)+TRUNC(AG588*G588,2)+TRUNC(AI588*G588,2)))))/AE588*G588)&lt;=ABS((AI588*G588-(TRUNC(AI588*G588,2)+(TRUNC(AL588,2)-(TRUNC(S588*G588,2)+TRUNC(W588*G588,2)+TRUNC(Y588*G588,2)+TRUNC(AA588*G588,2)+TRUNC(AC588*G588,2)+TRUNC(AE588*G588,2)+TRUNC(AG588*G588,2)+TRUNC(AI588*G588,2)))))/AI588*G588),TRUE)),TRUNC(AE588*G588,2)+(TRUNC(AL588,2)-(TRUNC(S588*G588,2)+TRUNC(W588*G588,2)+TRUNC(Y588*G588,2)+TRUNC(AA588*G588,2)+TRUNC(AC588*G588,2)+TRUNC(AE588*G588,2)+TRUNC(AG588*G588,2)+TRUNC(AI588*G588,2))),TRUNC(AE588*G588,2)))))</f>
        <v>0</v>
      </c>
      <c r="AG588" s="369">
        <f>IF(O588*(1+R588)=0,0,IF((TRUNC(AK588,2)-(TRUNC(H588*(1+R588),2)+TRUNC(J588*(1+R588),2)+TRUNC(K588*(1+R588),2)+TRUNC(L588*(1+R588),2)+TRUNC(M588*(1+R588),2)+TRUNC(N588*(1+R588),2)+TRUNC(O588*(1+R588),2)+TRUNC(P588*(1+R588),2)))=0,TRUNC(O588*(1+R588),2),IF((TRUNC(TRUNC(O588*(1+R588),2),2)+(TRUNC(AK588,2)-(TRUNC(H588*(1+R588),2)+TRUNC(J588*(1+R588),2)+TRUNC(K588*(1+R588),2)+TRUNC(L588*(1+R588),2)+TRUNC(M588*(1+R588),2)+TRUNC(N588*(1+R588),2)+TRUNC(O588*(1+R588),2)+TRUNC(P588*(1+R588),2))))&lt;=0,TRUNC(O588*(1+R588),2),IF(AND(IF(AND(H588*(1+R588)&lt;&gt;0,(TRUNC(H588*(1+R588),2)+(TRUNC(AK588,2)-(TRUNC(H588*(1+R588),2)+TRUNC(J588*(1+R588),2)+TRUNC(K588*(1+R588),2)+TRUNC(L588*(1+R588),2)+TRUNC(M588*(1+R588),2)+TRUNC(N588*(1+R588),2)+TRUNC(O588*(1+R588),2)+TRUNC(P588*(1+R588),2))))&gt;=0),ABS((O588*(1+R588)-(TRUNC(O588*(1+R588),2)+(TRUNC(AK588,2)-(TRUNC(H588*(1+R588),2)+TRUNC(J588*(1+R588),2)+TRUNC(K588*(1+R588),2)+TRUNC(L588*(1+R588),2)+TRUNC(M588*(1+R588),2)+TRUNC(N588*(1+R588),2)+TRUNC(O588*(1+R588),2)+TRUNC(P588*(1+R588),2)))))/O588*(1+R588))&lt;ABS((H588*(1+R588)-(TRUNC(H588*(1+R588),2)+(TRUNC(AK588,2)-(TRUNC(H588*(1+R588),2)+TRUNC(J588*(1+R588),2)+TRUNC(K588*(1+R588),2)+TRUNC(L588*(1+R588),2)+TRUNC(M588*(1+R588),2)+TRUNC(N588*(1+R588),2)+TRUNC(O588*(1+R588),2)+TRUNC(P588*(1+R588),2)))))/H588*(1+R588)),TRUE),IF(AND(J588*(1+R588)&lt;&gt;0,(TRUNC(J588*(1+R588),2)+(TRUNC(AK588,2)-(TRUNC(H588*(1+R588),2)+TRUNC(J588*(1+R588),2)+TRUNC(K588*(1+R588),2)+TRUNC(L588*(1+R588),2)+TRUNC(M588*(1+R588),2)+TRUNC(N588*(1+R588),2)+TRUNC(O588*(1+R588),2)+TRUNC(P588*(1+R588),2))))&gt;=0),ABS((O588*(1+R588)-(TRUNC(O588*(1+R588),2)+(TRUNC(AK588,2)-(TRUNC(H588*(1+R588),2)+TRUNC(J588*(1+R588),2)+TRUNC(K588*(1+R588),2)+TRUNC(L588*(1+R588),2)+TRUNC(M588*(1+R588),2)+TRUNC(N588*(1+R588),2)+TRUNC(O588*(1+R588),2)+TRUNC(P588*(1+R588),2)))))/O588*(1+R588))&lt;ABS((J588*(1+R588)-(TRUNC(J588*(1+R588),2)+(TRUNC(AK588,2)-(TRUNC(H588*(1+R588),2)+TRUNC(J588*(1+R588),2)+TRUNC(K588*(1+R588),2)+TRUNC(L588*(1+R588),2)+TRUNC(M588*(1+R588),2)+TRUNC(N588*(1+R588),2)+TRUNC(O588*(1+R588),2)+TRUNC(P588*(1+R588),2)))))/J588*(1+R588)),TRUE),IF(AND(K588*(1+R588)&lt;&gt;0,(TRUNC(K588*(1+R588),2)+(TRUNC(AK588,2)-(TRUNC(H588*(1+R588),2)+TRUNC(J588*(1+R588),2)+TRUNC(K588*(1+R588),2)+TRUNC(L588*(1+R588),2)+TRUNC(M588*(1+R588),2)+TRUNC(N588*(1+R588),2)+TRUNC(O588*(1+R588),2)+TRUNC(P588*(1+R588),2))))&gt;=0),ABS((O588*(1+R588)-(TRUNC(O588*(1+R588),2)+(TRUNC(AK588,2)-(TRUNC(H588*(1+R588),2)+TRUNC(J588*(1+R588),2)+TRUNC(K588*(1+R588),2)+TRUNC(L588*(1+R588),2)+TRUNC(M588*(1+R588),2)+TRUNC(N588*(1+R588),2)+TRUNC(O588*(1+R588),2)+TRUNC(P588*(1+R588),2)))))/O588*(1+R588))&lt;ABS((K588*(1+R588)-(TRUNC(K588*(1+R588),2)+(TRUNC(AK588,2)-(TRUNC(H588*(1+R588),2)+TRUNC(J588*(1+R588),2)+TRUNC(K588*(1+R588),2)+TRUNC(L588*(1+R588),2)+TRUNC(M588*(1+R588),2)+TRUNC(N588*(1+R588),2)+TRUNC(O588*(1+R588),2)+TRUNC(P588*(1+R588),2)))))/K588*(1+R588)),TRUE),IF(AND(L588*(1+R588)&lt;&gt;0,(TRUNC(L588*(1+R588),2)+(TRUNC(AK588,2)-(TRUNC(H588*(1+R588),2)+TRUNC(J588*(1+R588),2)+TRUNC(K588*(1+R588),2)+TRUNC(L588*(1+R588),2)+TRUNC(M588*(1+R588),2)+TRUNC(N588*(1+R588),2)+TRUNC(O588*(1+R588),2)+TRUNC(P588*(1+R588),2))))&gt;=0),ABS((O588*(1+R588)-(TRUNC(O588*(1+R588),2)+(TRUNC(AK588,2)-(TRUNC(H588*(1+R588),2)+TRUNC(J588*(1+R588),2)+TRUNC(K588*(1+R588),2)+TRUNC(L588*(1+R588),2)+TRUNC(M588*(1+R588),2)+TRUNC(N588*(1+R588),2)+TRUNC(O588*(1+R588),2)+TRUNC(P588*(1+R588),2)))))/O588*(1+R588))&lt;ABS((L588*(1+R588)-(TRUNC(L588*(1+R588),2)+(TRUNC(AK588,2)-(TRUNC(H588*(1+R588),2)+TRUNC(J588*(1+R588),2)+TRUNC(K588*(1+R588),2)+TRUNC(L588*(1+R588),2)+TRUNC(M588*(1+R588),2)+TRUNC(N588*(1+R588),2)+TRUNC(O588*(1+R588),2)+TRUNC(P588*(1+R588),2)))))/L588*(1+R588)),TRUE),IF(AND(M588*(1+R588)&lt;&gt;0,(TRUNC(M588*(1+R588),2)+(TRUNC(AK588,2)-(TRUNC(H588*(1+R588),2)+TRUNC(J588*(1+R588),2)+TRUNC(K588*(1+R588),2)+TRUNC(L588*(1+R588),2)+TRUNC(M588*(1+R588),2)+TRUNC(N588*(1+R588),2)+TRUNC(O588*(1+R588),2)+TRUNC(P588*(1+R588),2))))&gt;=0),ABS((O588*(1+R588)-(TRUNC(O588*(1+R588),2)+(TRUNC(AK588,2)-(TRUNC(H588*(1+R588),2)+TRUNC(J588*(1+R588),2)+TRUNC(K588*(1+R588),2)+TRUNC(L588*(1+R588),2)+TRUNC(M588*(1+R588),2)+TRUNC(N588*(1+R588),2)+TRUNC(O588*(1+R588),2)+TRUNC(P588*(1+R588),2)))))/O588*(1+R588))&lt;ABS((M588*(1+R588)-(TRUNC(M588*(1+R588),2)+(TRUNC(AK588,2)-(TRUNC(H588*(1+R588),2)+TRUNC(J588*(1+R588),2)+TRUNC(K588*(1+R588),2)+TRUNC(L588*(1+R588),2)+TRUNC(M588*(1+R588),2)+TRUNC(N588*(1+R588),2)+TRUNC(O588*(1+R588),2)+TRUNC(P588*(1+R588),2)))))/M588*(1+R588)),TRUE),IF(AND(N588*(1+R588)&lt;&gt;0,(TRUNC(N588*(1+R588),2)+(TRUNC(AK588,2)-(TRUNC(H588*(1+R588),2)+TRUNC(J588*(1+R588),2)+TRUNC(K588*(1+R588),2)+TRUNC(L588*(1+R588),2)+TRUNC(M588*(1+R588),2)+TRUNC(N588*(1+R588),2)+TRUNC(O588*(1+R588),2)+TRUNC(P588*(1+R588),2))))&gt;=0),ABS((O588*(1+R588)-(TRUNC(O588*(1+R588),2)+(TRUNC(AK588,2)-(TRUNC(H588*(1+R588),2)+TRUNC(J588*(1+R588),2)+TRUNC(K588*(1+R588),2)+TRUNC(L588*(1+R588),2)+TRUNC(M588*(1+R588),2)+TRUNC(N588*(1+R588),2)+TRUNC(O588*(1+R588),2)+TRUNC(P588*(1+R588),2)))))/O588*(1+R588))&lt;ABS((N588*(1+R588)-(TRUNC(N588*(1+R588),2)+(TRUNC(AK588,2)-(TRUNC(H588*(1+R588),2)+TRUNC(J588*(1+R588),2)+TRUNC(K588*(1+R588),2)+TRUNC(L588*(1+R588),2)+TRUNC(M588*(1+R588),2)+TRUNC(N588*(1+R588),2)+TRUNC(O588*(1+R588),2)+TRUNC(P588*(1+R588),2)))))/N588*(1+R588)),TRUE),IF(AND(O588*(1+R588)&lt;&gt;0,(TRUNC(O588*(1+R588),2)+(TRUNC(AK588,2)-(TRUNC(H588*(1+R588),2)+TRUNC(J588*(1+R588),2)+TRUNC(K588*(1+R588),2)+TRUNC(L588*(1+R588),2)+TRUNC(M588*(1+R588),2)+TRUNC(N588*(1+R588),2)+TRUNC(O588*(1+R588),2)+TRUNC(P588*(1+R588),2))))&gt;=0),ABS((O588*(1+R588)-(TRUNC(O588*(1+R588),2)+(TRUNC(AK588,2)-(TRUNC(H588*(1+R588),2)+TRUNC(J588*(1+R588),2)+TRUNC(K588*(1+R588),2)+TRUNC(L588*(1+R588),2)+TRUNC(M588*(1+R588),2)+TRUNC(N588*(1+R588),2)+TRUNC(O588*(1+R588),2)+TRUNC(P588*(1+R588),2)))))/O588*(1+R588))&lt;=ABS((O588*(1+R588)-(TRUNC(O588*(1+R588),2)+(TRUNC(AK588,2)-(TRUNC(H588*(1+R588),2)+TRUNC(J588*(1+R588),2)+TRUNC(K588*(1+R588),2)+TRUNC(L588*(1+R588),2)+TRUNC(M588*(1+R588),2)+TRUNC(N588*(1+R588),2)+TRUNC(O588*(1+R588),2)+TRUNC(P588*(1+R588),2)))))/O588*(1+R588)),TRUE),IF(AND(P588*(1+R588)&lt;&gt;0,(TRUNC(P588*(1+R588),2)+(TRUNC(AK588,2)-(TRUNC(H588*(1+R588),2)+TRUNC(J588*(1+R588),2)+TRUNC(K588*(1+R588),2)+TRUNC(L588*(1+R588),2)+TRUNC(M588*(1+R588),2)+TRUNC(N588*(1+R588),2)+TRUNC(O588*(1+R588),2)+TRUNC(P588*(1+R588),2))))&gt;=0),ABS((O588*(1+R588)-(TRUNC(O588*(1+R588),2)+(TRUNC(AK588,2)-(TRUNC(H588*(1+R588),2)+TRUNC(J588*(1+R588),2)+TRUNC(K588*(1+R588),2)+TRUNC(L588*(1+R588),2)+TRUNC(M588*(1+R588),2)+TRUNC(N588*(1+R588),2)+TRUNC(O588*(1+R588),2)+TRUNC(P588*(1+R588),2)))))/O588*(1+R588))&lt;=ABS((P588*(1+R588)-(TRUNC(P588*(1+R588),2)+(TRUNC(AK588,2)-(TRUNC(H588*(1+R588),2)+TRUNC(J588*(1+R588),2)+TRUNC(K588*(1+R588),2)+TRUNC(L588*(1+R588),2)+TRUNC(M588*(1+R588),2)+TRUNC(N588*(1+R588),2)+TRUNC(O588*(1+R588),2)+TRUNC(P588*(1+R588),2)))))/P588*(1+R588)),TRUE)),TRUNC(O588*(1+R588),2)+(TRUNC(AK588,2)-(TRUNC(H588*(1+R588),2)+TRUNC(J588*(1+R588),2)+TRUNC(K588*(1+R588),2)+TRUNC(L588*(1+R588),2)+TRUNC(M588*(1+R588),2)+TRUNC(N588*(1+R588),2)+TRUNC(O588*(1+R588),2)+TRUNC(P588*(1+R588),2))),TRUNC(O588*(1+R588),2)))))</f>
        <v>0</v>
      </c>
      <c r="AH588" s="369">
        <f>IF(AG588*G588=0,0,IF((TRUNC(AL588,2)-(TRUNC(S588*G588,2)+TRUNC(W588*G588,2)+TRUNC(Y588*G588,2)+TRUNC(AA588*G588,2)+TRUNC(AC588*G588,2)+TRUNC(AE588*G588,2)+TRUNC(AG588*G588,2)+TRUNC(AI588*G588,2)))=0,TRUNC(AG588*G588,2),IF((TRUNC(TRUNC(AG588*G588,2),2)+(TRUNC(AL588,2)-(TRUNC(S588*G588,2)+TRUNC(W588*G588,2)+TRUNC(Y588*G588,2)+TRUNC(AA588*G588,2)+TRUNC(AC588*G588,2)+TRUNC(AE588*G588,2)+TRUNC(AG588*G588,2)+TRUNC(AI588*G588,2))))&lt;=0,TRUNC(AG588*G588,2),IF(AND(IF(AND(S588*G588&lt;&gt;0,(TRUNC(S588*G588,2)+(TRUNC(AL588,2)-(TRUNC(S588*G588,2)+TRUNC(W588*G588,2)+TRUNC(Y588*G588,2)+TRUNC(AA588*G588,2)+TRUNC(AC588*G588,2)+TRUNC(AE588*G588,2)+TRUNC(AG588*G588,2)+TRUNC(AI588*G588,2))))&gt;=0),ABS((AG588*G588-(TRUNC(AG588*G588,2)+(TRUNC(AL588,2)-(TRUNC(S588*G588,2)+TRUNC(W588*G588,2)+TRUNC(Y588*G588,2)+TRUNC(AA588*G588,2)+TRUNC(AC588*G588,2)+TRUNC(AE588*G588,2)+TRUNC(AG588*G588,2)+TRUNC(AI588*G588,2)))))/AG588*G588)&lt;ABS((S588*G588-(TRUNC(S588*G588,2)+(TRUNC(AL588,2)-(TRUNC(S588*G588,2)+TRUNC(W588*G588,2)+TRUNC(Y588*G588,2)+TRUNC(AA588*G588,2)+TRUNC(AC588*G588,2)+TRUNC(AE588*G588,2)+TRUNC(AG588*G588,2)+TRUNC(AI588*G588,2)))))/S588*G588),TRUE),IF(AND(W588*G588&lt;&gt;0,(TRUNC(W588*G588,2)+(TRUNC(AL588,2)-(TRUNC(S588*G588,2)+TRUNC(W588*G588,2)+TRUNC(Y588*G588,2)+TRUNC(AA588*G588,2)+TRUNC(AC588*G588,2)+TRUNC(AE588*G588,2)+TRUNC(AG588*G588,2)+TRUNC(AI588*G588,2))))&gt;=0),ABS((AG588*G588-(TRUNC(AG588*G588,2)+(TRUNC(AL588,2)-(TRUNC(S588*G588,2)+TRUNC(W588*G588,2)+TRUNC(Y588*G588,2)+TRUNC(AA588*G588,2)+TRUNC(AC588*G588,2)+TRUNC(AE588*G588,2)+TRUNC(AG588*G588,2)+TRUNC(AI588*G588,2)))))/AG588*G588)&lt;ABS((W588*G588-(TRUNC(W588*G588,2)+(TRUNC(AL588,2)-(TRUNC(S588*G588,2)+TRUNC(W588*G588,2)+TRUNC(Y588*G588,2)+TRUNC(AA588*G588,2)+TRUNC(AC588*G588,2)+TRUNC(AE588*G588,2)+TRUNC(AG588*G588,2)+TRUNC(AI588*G588,2)))))/W588*G588),TRUE),IF(AND(Y588*G588&lt;&gt;0,(TRUNC(Y588*G588,2)+(TRUNC(AL588,2)-(TRUNC(S588*G588,2)+TRUNC(W588*G588,2)+TRUNC(Y588*G588,2)+TRUNC(AA588*G588,2)+TRUNC(AC588*G588,2)+TRUNC(AE588*G588,2)+TRUNC(AG588*G588,2)+TRUNC(AI588*G588,2))))&gt;=0),ABS((AG588*G588-(TRUNC(AG588*G588,2)+(TRUNC(AL588,2)-(TRUNC(S588*G588,2)+TRUNC(W588*G588,2)+TRUNC(Y588*G588,2)+TRUNC(AA588*G588,2)+TRUNC(AC588*G588,2)+TRUNC(AE588*G588,2)+TRUNC(AG588*G588,2)+TRUNC(AI588*G588,2)))))/AG588*G588)&lt;ABS((Y588*G588-(TRUNC(Y588*G588,2)+(TRUNC(AL588,2)-(TRUNC(S588*G588,2)+TRUNC(W588*G588,2)+TRUNC(Y588*G588,2)+TRUNC(AA588*G588,2)+TRUNC(AC588*G588,2)+TRUNC(AE588*G588,2)+TRUNC(AG588*G588,2)+TRUNC(AI588*G588,2)))))/Y588*G588),TRUE),IF(AND(AA588*G588&lt;&gt;0,(TRUNC(AA588*G588,2)+(TRUNC(AL588,2)-(TRUNC(S588*G588,2)+TRUNC(W588*G588,2)+TRUNC(Y588*G588,2)+TRUNC(AA588*G588,2)+TRUNC(AC588*G588,2)+TRUNC(AE588*G588,2)+TRUNC(AG588*G588,2)+TRUNC(AI588*G588,2))))&gt;=0),ABS((AG588*G588-(TRUNC(AG588*G588,2)+(TRUNC(AL588,2)-(TRUNC(S588*G588,2)+TRUNC(W588*G588,2)+TRUNC(Y588*G588,2)+TRUNC(AA588*G588,2)+TRUNC(AC588*G588,2)+TRUNC(AE588*G588,2)+TRUNC(AG588*G588,2)+TRUNC(AI588*G588,2)))))/AG588*G588)&lt;ABS((AA588*G588-(TRUNC(AA588*G588,2)+(TRUNC(AL588,2)-(TRUNC(S588*G588,2)+TRUNC(W588*G588,2)+TRUNC(Y588*G588,2)+TRUNC(AA588*G588,2)+TRUNC(AC588*G588,2)+TRUNC(AE588*G588,2)+TRUNC(AG588*G588,2)+TRUNC(AI588*G588,2)))))/AA588*G588),TRUE),IF(AND(AC588*G588&lt;&gt;0,(TRUNC(AC588*G588,2)+(TRUNC(AL588,2)-(TRUNC(S588*G588,2)+TRUNC(W588*G588,2)+TRUNC(Y588*G588,2)+TRUNC(AA588*G588,2)+TRUNC(AC588*G588,2)+TRUNC(AE588*G588,2)+TRUNC(AG588*G588,2)+TRUNC(AI588*G588,2))))&gt;=0),ABS((AG588*G588-(TRUNC(AG588*G588,2)+(TRUNC(AL588,2)-(TRUNC(S588*G588,2)+TRUNC(W588*G588,2)+TRUNC(Y588*G588,2)+TRUNC(AA588*G588,2)+TRUNC(AC588*G588,2)+TRUNC(AE588*G588,2)+TRUNC(AG588*G588,2)+TRUNC(AI588*G588,2)))))/AG588*G588)&lt;ABS((AC588*G588-(TRUNC(AC588*G588,2)+(TRUNC(AL588,2)-(TRUNC(S588*G588,2)+TRUNC(W588*G588,2)+TRUNC(Y588*G588,2)+TRUNC(AA588*G588,2)+TRUNC(AC588*G588,2)+TRUNC(AE588*G588,2)+TRUNC(AG588*G588,2)+TRUNC(AI588*G588,2)))))/AC588*G588),TRUE),IF(AND(AE588*G588&lt;&gt;0,(TRUNC(AE588*G588,2)+(TRUNC(AL588,2)-(TRUNC(S588*G588,2)+TRUNC(W588*G588,2)+TRUNC(Y588*G588,2)+TRUNC(AA588*G588,2)+TRUNC(AC588*G588,2)+TRUNC(AE588*G588,2)+TRUNC(AG588*G588,2)+TRUNC(AI588*G588,2))))&gt;=0),ABS((AG588*G588-(TRUNC(AG588*G588,2)+(TRUNC(AL588,2)-(TRUNC(S588*G588,2)+TRUNC(W588*G588,2)+TRUNC(Y588*G588,2)+TRUNC(AA588*G588,2)+TRUNC(AC588*G588,2)+TRUNC(AE588*G588,2)+TRUNC(AG588*G588,2)+TRUNC(AI588*G588,2)))))/AG588*G588)&lt;ABS((AE588*G588-(TRUNC(AE588*G588,2)+(TRUNC(AL588,2)-(TRUNC(S588*G588,2)+TRUNC(W588*G588,2)+TRUNC(Y588*G588,2)+TRUNC(AA588*G588,2)+TRUNC(AC588*G588,2)+TRUNC(AE588*G588,2)+TRUNC(AG588*G588,2)+TRUNC(AI588*G588,2)))))/AE588*G588),TRUE),IF(AND(AG588*G588&lt;&gt;0,(TRUNC(AG588*G588,2)+(TRUNC(AL588,2)-(TRUNC(S588*G588,2)+TRUNC(W588*G588,2)+TRUNC(Y588*G588,2)+TRUNC(AA588*G588,2)+TRUNC(AC588*G588,2)+TRUNC(AE588*G588,2)+TRUNC(AG588*G588,2)+TRUNC(AI588*G588,2))))&gt;=0),ABS((AG588*G588-(TRUNC(AG588*G588,2)+(TRUNC(AL588,2)-(TRUNC(S588*G588,2)+TRUNC(W588*G588,2)+TRUNC(Y588*G588,2)+TRUNC(AA588*G588,2)+TRUNC(AC588*G588,2)+TRUNC(AE588*G588,2)+TRUNC(AG588*G588,2)+TRUNC(AI588*G588,2)))))/AG588*G588)&lt;=ABS((AG588*G588-(TRUNC(AG588*G588,2)+(TRUNC(AL588,2)-(TRUNC(S588*G588,2)+TRUNC(W588*G588,2)+TRUNC(Y588*G588,2)+TRUNC(AA588*G588,2)+TRUNC(AC588*G588,2)+TRUNC(AE588*G588,2)+TRUNC(AG588*G588,2)+TRUNC(AI588*G588,2)))))/AG588*G588),TRUE),IF(AND(AI588*G588&lt;&gt;0,(TRUNC(AI588*G588,2)+(TRUNC(AL588,2)-(TRUNC(S588*G588,2)+TRUNC(W588*G588,2)+TRUNC(Y588*G588,2)+TRUNC(AA588*G588,2)+TRUNC(AC588*G588,2)+TRUNC(AE588*G588,2)+TRUNC(AG588*G588,2)+TRUNC(AI588*G588,2))))&gt;=0),ABS((AG588*G588-(TRUNC(AG588*G588,2)+(TRUNC(AL588,2)-(TRUNC(S588*G588,2)+TRUNC(W588*G588,2)+TRUNC(Y588*G588,2)+TRUNC(AA588*G588,2)+TRUNC(AC588*G588,2)+TRUNC(AE588*G588,2)+TRUNC(AG588*G588,2)+TRUNC(AI588*G588,2)))))/AG588*G588)&lt;=ABS((AI588*G588-(TRUNC(AI588*G588,2)+(TRUNC(AL588,2)-(TRUNC(S588*G588,2)+TRUNC(W588*G588,2)+TRUNC(Y588*G588,2)+TRUNC(AA588*G588,2)+TRUNC(AC588*G588,2)+TRUNC(AE588*G588,2)+TRUNC(AG588*G588,2)+TRUNC(AI588*G588,2)))))/AI588*G588),TRUE)),TRUNC(AG588*G588,2)+(TRUNC(AL588,2)-(TRUNC(S588*G588,2)+TRUNC(W588*G588,2)+TRUNC(Y588*G588,2)+TRUNC(AA588*G588,2)+TRUNC(AC588*G588,2)+TRUNC(AE588*G588,2)+TRUNC(AG588*G588,2)+TRUNC(AI588*G588,2))),TRUNC(AG588*G588,2)))))</f>
        <v>0</v>
      </c>
      <c r="AI588" s="369">
        <f>IF(P588*(1+R588)=0,0,IF((TRUNC(AK588,2)-(TRUNC(H588*(1+R588),2)+TRUNC(J588*(1+R588),2)+TRUNC(K588*(1+R588),2)+TRUNC(L588*(1+R588),2)+TRUNC(M588*(1+R588),2)+TRUNC(N588*(1+R588),2)+TRUNC(O588*(1+R588),2)+TRUNC(P588*(1+R588),2)))=0,TRUNC(P588*(1+R588),2),IF((TRUNC(TRUNC(P588*(1+R588),2),2)+(TRUNC(AK588,2)-(TRUNC(H588*(1+R588),2)+TRUNC(J588*(1+R588),2)+TRUNC(K588*(1+R588),2)+TRUNC(L588*(1+R588),2)+TRUNC(M588*(1+R588),2)+TRUNC(N588*(1+R588),2)+TRUNC(O588*(1+R588),2)+TRUNC(P588*(1+R588),2))))&lt;=0,TRUNC(P588*(1+R588),2),IF(AND(IF(AND(H588*(1+R588)&lt;&gt;0,(TRUNC(H588*(1+R588),2)+(TRUNC(AK588,2)-(TRUNC(H588*(1+R588),2)+TRUNC(J588*(1+R588),2)+TRUNC(K588*(1+R588),2)+TRUNC(L588*(1+R588),2)+TRUNC(M588*(1+R588),2)+TRUNC(N588*(1+R588),2)+TRUNC(O588*(1+R588),2)+TRUNC(P588*(1+R588),2))))&gt;=0),ABS((P588*(1+R588)-(TRUNC(P588*(1+R588),2)+(TRUNC(AK588,2)-(TRUNC(H588*(1+R588),2)+TRUNC(J588*(1+R588),2)+TRUNC(K588*(1+R588),2)+TRUNC(L588*(1+R588),2)+TRUNC(M588*(1+R588),2)+TRUNC(N588*(1+R588),2)+TRUNC(O588*(1+R588),2)+TRUNC(P588*(1+R588),2)))))/P588*(1+R588))&lt;ABS((H588*(1+R588)-(TRUNC(H588*(1+R588),2)+(TRUNC(AK588,2)-(TRUNC(H588*(1+R588),2)+TRUNC(J588*(1+R588),2)+TRUNC(K588*(1+R588),2)+TRUNC(L588*(1+R588),2)+TRUNC(M588*(1+R588),2)+TRUNC(N588*(1+R588),2)+TRUNC(O588*(1+R588),2)+TRUNC(P588*(1+R588),2)))))/H588*(1+R588)),TRUE),IF(AND(J588*(1+R588)&lt;&gt;0,(TRUNC(J588*(1+R588),2)+(TRUNC(AK588,2)-(TRUNC(H588*(1+R588),2)+TRUNC(J588*(1+R588),2)+TRUNC(K588*(1+R588),2)+TRUNC(L588*(1+R588),2)+TRUNC(M588*(1+R588),2)+TRUNC(N588*(1+R588),2)+TRUNC(O588*(1+R588),2)+TRUNC(P588*(1+R588),2))))&gt;=0),ABS((P588*(1+R588)-(TRUNC(P588*(1+R588),2)+(TRUNC(AK588,2)-(TRUNC(H588*(1+R588),2)+TRUNC(J588*(1+R588),2)+TRUNC(K588*(1+R588),2)+TRUNC(L588*(1+R588),2)+TRUNC(M588*(1+R588),2)+TRUNC(N588*(1+R588),2)+TRUNC(O588*(1+R588),2)+TRUNC(P588*(1+R588),2)))))/P588*(1+R588))&lt;ABS((J588*(1+R588)-(TRUNC(J588*(1+R588),2)+(TRUNC(AK588,2)-(TRUNC(H588*(1+R588),2)+TRUNC(J588*(1+R588),2)+TRUNC(K588*(1+R588),2)+TRUNC(L588*(1+R588),2)+TRUNC(M588*(1+R588),2)+TRUNC(N588*(1+R588),2)+TRUNC(O588*(1+R588),2)+TRUNC(P588*(1+R588),2)))))/J588*(1+R588)),TRUE),IF(AND(K588*(1+R588)&lt;&gt;0,(TRUNC(K588*(1+R588),2)+(TRUNC(AK588,2)-(TRUNC(H588*(1+R588),2)+TRUNC(J588*(1+R588),2)+TRUNC(K588*(1+R588),2)+TRUNC(L588*(1+R588),2)+TRUNC(M588*(1+R588),2)+TRUNC(N588*(1+R588),2)+TRUNC(O588*(1+R588),2)+TRUNC(P588*(1+R588),2))))&gt;=0),ABS((P588*(1+R588)-(TRUNC(P588*(1+R588),2)+(TRUNC(AK588,2)-(TRUNC(H588*(1+R588),2)+TRUNC(J588*(1+R588),2)+TRUNC(K588*(1+R588),2)+TRUNC(L588*(1+R588),2)+TRUNC(M588*(1+R588),2)+TRUNC(N588*(1+R588),2)+TRUNC(O588*(1+R588),2)+TRUNC(P588*(1+R588),2)))))/P588*(1+R588))&lt;ABS((K588*(1+R588)-(TRUNC(K588*(1+R588),2)+(TRUNC(AK588,2)-(TRUNC(H588*(1+R588),2)+TRUNC(J588*(1+R588),2)+TRUNC(K588*(1+R588),2)+TRUNC(L588*(1+R588),2)+TRUNC(M588*(1+R588),2)+TRUNC(N588*(1+R588),2)+TRUNC(O588*(1+R588),2)+TRUNC(P588*(1+R588),2)))))/K588*(1+R588)),TRUE),IF(AND(L588*(1+R588)&lt;&gt;0,(TRUNC(L588*(1+R588),2)+(TRUNC(AK588,2)-(TRUNC(H588*(1+R588),2)+TRUNC(J588*(1+R588),2)+TRUNC(K588*(1+R588),2)+TRUNC(L588*(1+R588),2)+TRUNC(M588*(1+R588),2)+TRUNC(N588*(1+R588),2)+TRUNC(O588*(1+R588),2)+TRUNC(P588*(1+R588),2))))&gt;=0),ABS((P588*(1+R588)-(TRUNC(P588*(1+R588),2)+(TRUNC(AK588,2)-(TRUNC(H588*(1+R588),2)+TRUNC(J588*(1+R588),2)+TRUNC(K588*(1+R588),2)+TRUNC(L588*(1+R588),2)+TRUNC(M588*(1+R588),2)+TRUNC(N588*(1+R588),2)+TRUNC(O588*(1+R588),2)+TRUNC(P588*(1+R588),2)))))/P588*(1+R588))&lt;ABS((L588*(1+R588)-(TRUNC(L588*(1+R588),2)+(TRUNC(AK588,2)-(TRUNC(H588*(1+R588),2)+TRUNC(J588*(1+R588),2)+TRUNC(K588*(1+R588),2)+TRUNC(L588*(1+R588),2)+TRUNC(M588*(1+R588),2)+TRUNC(N588*(1+R588),2)+TRUNC(O588*(1+R588),2)+TRUNC(P588*(1+R588),2)))))/L588*(1+R588)),TRUE),IF(AND(M588*(1+R588)&lt;&gt;0,(TRUNC(M588*(1+R588),2)+(TRUNC(AK588,2)-(TRUNC(H588*(1+R588),2)+TRUNC(J588*(1+R588),2)+TRUNC(K588*(1+R588),2)+TRUNC(L588*(1+R588),2)+TRUNC(M588*(1+R588),2)+TRUNC(N588*(1+R588),2)+TRUNC(O588*(1+R588),2)+TRUNC(P588*(1+R588),2))))&gt;=0),ABS((P588*(1+R588)-(TRUNC(P588*(1+R588),2)+(TRUNC(AK588,2)-(TRUNC(H588*(1+R588),2)+TRUNC(J588*(1+R588),2)+TRUNC(K588*(1+R588),2)+TRUNC(L588*(1+R588),2)+TRUNC(M588*(1+R588),2)+TRUNC(N588*(1+R588),2)+TRUNC(O588*(1+R588),2)+TRUNC(P588*(1+R588),2)))))/P588*(1+R588))&lt;ABS((M588*(1+R588)-(TRUNC(M588*(1+R588),2)+(TRUNC(AK588,2)-(TRUNC(H588*(1+R588),2)+TRUNC(J588*(1+R588),2)+TRUNC(K588*(1+R588),2)+TRUNC(L588*(1+R588),2)+TRUNC(M588*(1+R588),2)+TRUNC(N588*(1+R588),2)+TRUNC(O588*(1+R588),2)+TRUNC(P588*(1+R588),2)))))/M588*(1+R588)),TRUE),IF(AND(N588*(1+R588)&lt;&gt;0,(TRUNC(N588*(1+R588),2)+(TRUNC(AK588,2)-(TRUNC(H588*(1+R588),2)+TRUNC(J588*(1+R588),2)+TRUNC(K588*(1+R588),2)+TRUNC(L588*(1+R588),2)+TRUNC(M588*(1+R588),2)+TRUNC(N588*(1+R588),2)+TRUNC(O588*(1+R588),2)+TRUNC(P588*(1+R588),2))))&gt;=0),ABS((P588*(1+R588)-(TRUNC(P588*(1+R588),2)+(TRUNC(AK588,2)-(TRUNC(H588*(1+R588),2)+TRUNC(J588*(1+R588),2)+TRUNC(K588*(1+R588),2)+TRUNC(L588*(1+R588),2)+TRUNC(M588*(1+R588),2)+TRUNC(N588*(1+R588),2)+TRUNC(O588*(1+R588),2)+TRUNC(P588*(1+R588),2)))))/P588*(1+R588))&lt;ABS((N588*(1+R588)-(TRUNC(N588*(1+R588),2)+(TRUNC(AK588,2)-(TRUNC(H588*(1+R588),2)+TRUNC(J588*(1+R588),2)+TRUNC(K588*(1+R588),2)+TRUNC(L588*(1+R588),2)+TRUNC(M588*(1+R588),2)+TRUNC(N588*(1+R588),2)+TRUNC(O588*(1+R588),2)+TRUNC(P588*(1+R588),2)))))/N588*(1+R588)),TRUE),IF(AND(O588*(1+R588)&lt;&gt;0,(TRUNC(O588*(1+R588),2)+(TRUNC(AK588,2)-(TRUNC(H588*(1+R588),2)+TRUNC(J588*(1+R588),2)+TRUNC(K588*(1+R588),2)+TRUNC(L588*(1+R588),2)+TRUNC(M588*(1+R588),2)+TRUNC(N588*(1+R588),2)+TRUNC(O588*(1+R588),2)+TRUNC(P588*(1+R588),2))))&gt;=0),ABS((P588*(1+R588)-(TRUNC(P588*(1+R588),2)+(TRUNC(AK588,2)-(TRUNC(H588*(1+R588),2)+TRUNC(J588*(1+R588),2)+TRUNC(K588*(1+R588),2)+TRUNC(L588*(1+R588),2)+TRUNC(M588*(1+R588),2)+TRUNC(N588*(1+R588),2)+TRUNC(O588*(1+R588),2)+TRUNC(P588*(1+R588),2)))))/P588*(1+R588))&lt;ABS((O588*(1+R588)-(TRUNC(O588*(1+R588),2)+(TRUNC(AK588,2)-(TRUNC(H588*(1+R588),2)+TRUNC(J588*(1+R588),2)+TRUNC(K588*(1+R588),2)+TRUNC(L588*(1+R588),2)+TRUNC(M588*(1+R588),2)+TRUNC(N588*(1+R588),2)+TRUNC(O588*(1+R588),2)+TRUNC(P588*(1+R588),2)))))/O588*(1+R588)),TRUE),IF(AND(P588*(1+R588)&lt;&gt;0,(TRUNC(P588*(1+R588),2)+(TRUNC(AK588,2)-(TRUNC(H588*(1+R588),2)+TRUNC(J588*(1+R588),2)+TRUNC(K588*(1+R588),2)+TRUNC(L588*(1+R588),2)+TRUNC(M588*(1+R588),2)+TRUNC(N588*(1+R588),2)+TRUNC(O588*(1+R588),2)+TRUNC(P588*(1+R588),2))))&gt;=0),ABS((P588*(1+R588)-(TRUNC(P588*(1+R588),2)+(TRUNC(AK588,2)-(TRUNC(H588*(1+R588),2)+TRUNC(J588*(1+R588),2)+TRUNC(K588*(1+R588),2)+TRUNC(L588*(1+R588),2)+TRUNC(M588*(1+R588),2)+TRUNC(N588*(1+R588),2)+TRUNC(O588*(1+R588),2)+TRUNC(P588*(1+R588),2)))))/P588*(1+R588))&lt;=ABS((P588*(1+R588)-(TRUNC(P588*(1+R588),2)+(TRUNC(AK588,2)-(TRUNC(H588*(1+R588),2)+TRUNC(J588*(1+R588),2)+TRUNC(K588*(1+R588),2)+TRUNC(L588*(1+R588),2)+TRUNC(M588*(1+R588),2)+TRUNC(N588*(1+R588),2)+TRUNC(O588*(1+R588),2)+TRUNC(P588*(1+R588),2)))))/P588*(1+R588)),TRUE)),TRUNC(P588*(1+R588),2)+(TRUNC(AK588,2)-(TRUNC(H588*(1+R588),2)+TRUNC(J588*(1+R588),2)+TRUNC(K588*(1+R588),2)+TRUNC(L588*(1+R588),2)+TRUNC(M588*(1+R588),2)+TRUNC(N588*(1+R588),2)+TRUNC(O588*(1+R588),2)+TRUNC(P588*(1+R588),2))),TRUNC(P588*(1+R588),2)))))</f>
        <v>0</v>
      </c>
      <c r="AJ588" s="369">
        <f>IF(AI588*G588=0,0,IF((TRUNC(AL588,2)-(TRUNC(S588*G588,2)+TRUNC(W588*G588,2)+TRUNC(Y588*G588,2)+TRUNC(AA588*G588,2)+TRUNC(AC588*G588,2)+TRUNC(AE588*G588,2)+TRUNC(AG588*G588,2)+TRUNC(AI588*G588,2)))=0,TRUNC(AI588*G588,2),IF((TRUNC(TRUNC(AI588*G588,2),2)+(TRUNC(AL588,2)-(TRUNC(S588*G588,2)+TRUNC(W588*G588,2)+TRUNC(Y588*G588,2)+TRUNC(AA588*G588,2)+TRUNC(AC588*G588,2)+TRUNC(AE588*G588,2)+TRUNC(AG588*G588,2)+TRUNC(AI588*G588,2))))&lt;=0,TRUNC(AI588*G588,2),IF(AND(IF(AND(S588*G588&lt;&gt;0,(TRUNC(S588*G588,2)+(TRUNC(AL588,2)-(TRUNC(S588*G588,2)+TRUNC(W588*G588,2)+TRUNC(Y588*G588,2)+TRUNC(AA588*G588,2)+TRUNC(AC588*G588,2)+TRUNC(AE588*G588,2)+TRUNC(AG588*G588,2)+TRUNC(AI588*G588,2))))&gt;=0),ABS((AI588*G588-(TRUNC(AI588*G588,2)+(TRUNC(AL588,2)-(TRUNC(S588*G588,2)+TRUNC(W588*G588,2)+TRUNC(Y588*G588,2)+TRUNC(AA588*G588,2)+TRUNC(AC588*G588,2)+TRUNC(AE588*G588,2)+TRUNC(AG588*G588,2)+TRUNC(AI588*G588,2)))))/AI588*G588)&lt;ABS((S588*G588-(TRUNC(S588*G588,2)+(TRUNC(AL588,2)-(TRUNC(S588*G588,2)+TRUNC(W588*G588,2)+TRUNC(Y588*G588,2)+TRUNC(AA588*G588,2)+TRUNC(AC588*G588,2)+TRUNC(AE588*G588,2)+TRUNC(AG588*G588,2)+TRUNC(AI588*G588,2)))))/S588*G588),TRUE),IF(AND(W588*G588&lt;&gt;0,(TRUNC(W588*G588,2)+(TRUNC(AL588,2)-(TRUNC(S588*G588,2)+TRUNC(W588*G588,2)+TRUNC(Y588*G588,2)+TRUNC(AA588*G588,2)+TRUNC(AC588*G588,2)+TRUNC(AE588*G588,2)+TRUNC(AG588*G588,2)+TRUNC(AI588*G588,2))))&gt;=0),ABS((AI588*G588-(TRUNC(AI588*G588,2)+(TRUNC(AL588,2)-(TRUNC(S588*G588,2)+TRUNC(W588*G588,2)+TRUNC(Y588*G588,2)+TRUNC(AA588*G588,2)+TRUNC(AC588*G588,2)+TRUNC(AE588*G588,2)+TRUNC(AG588*G588,2)+TRUNC(AI588*G588,2)))))/AI588*G588)&lt;ABS((W588*G588-(TRUNC(W588*G588,2)+(TRUNC(AL588,2)-(TRUNC(S588*G588,2)+TRUNC(W588*G588,2)+TRUNC(Y588*G588,2)+TRUNC(AA588*G588,2)+TRUNC(AC588*G588,2)+TRUNC(AE588*G588,2)+TRUNC(AG588*G588,2)+TRUNC(AI588*G588,2)))))/W588*G588),TRUE),IF(AND(Y588*G588&lt;&gt;0,(TRUNC(Y588*G588,2)+(TRUNC(AL588,2)-(TRUNC(S588*G588,2)+TRUNC(W588*G588,2)+TRUNC(Y588*G588,2)+TRUNC(AA588*G588,2)+TRUNC(AC588*G588,2)+TRUNC(AE588*G588,2)+TRUNC(AG588*G588,2)+TRUNC(AI588*G588,2))))&gt;=0),ABS((AI588*G588-(TRUNC(AI588*G588,2)+(TRUNC(AL588,2)-(TRUNC(S588*G588,2)+TRUNC(W588*G588,2)+TRUNC(Y588*G588,2)+TRUNC(AA588*G588,2)+TRUNC(AC588*G588,2)+TRUNC(AE588*G588,2)+TRUNC(AG588*G588,2)+TRUNC(AI588*G588,2)))))/AI588*G588)&lt;ABS((Y588*G588-(TRUNC(Y588*G588,2)+(TRUNC(AL588,2)-(TRUNC(S588*G588,2)+TRUNC(W588*G588,2)+TRUNC(Y588*G588,2)+TRUNC(AA588*G588,2)+TRUNC(AC588*G588,2)+TRUNC(AE588*G588,2)+TRUNC(AG588*G588,2)+TRUNC(AI588*G588,2)))))/Y588*G588),TRUE),IF(AND(AA588*G588&lt;&gt;0,(TRUNC(AA588*G588,2)+(TRUNC(AL588,2)-(TRUNC(S588*G588,2)+TRUNC(W588*G588,2)+TRUNC(Y588*G588,2)+TRUNC(AA588*G588,2)+TRUNC(AC588*G588,2)+TRUNC(AE588*G588,2)+TRUNC(AG588*G588,2)+TRUNC(AI588*G588,2))))&gt;=0),ABS((AI588*G588-(TRUNC(AI588*G588,2)+(TRUNC(AL588,2)-(TRUNC(S588*G588,2)+TRUNC(W588*G588,2)+TRUNC(Y588*G588,2)+TRUNC(AA588*G588,2)+TRUNC(AC588*G588,2)+TRUNC(AE588*G588,2)+TRUNC(AG588*G588,2)+TRUNC(AI588*G588,2)))))/AI588*G588)&lt;ABS((AA588*G588-(TRUNC(AA588*G588,2)+(TRUNC(AL588,2)-(TRUNC(S588*G588,2)+TRUNC(W588*G588,2)+TRUNC(Y588*G588,2)+TRUNC(AA588*G588,2)+TRUNC(AC588*G588,2)+TRUNC(AE588*G588,2)+TRUNC(AG588*G588,2)+TRUNC(AI588*G588,2)))))/AA588*G588),TRUE),IF(AND(AC588*G588&lt;&gt;0,(TRUNC(AC588*G588,2)+(TRUNC(AL588,2)-(TRUNC(S588*G588,2)+TRUNC(W588*G588,2)+TRUNC(Y588*G588,2)+TRUNC(AA588*G588,2)+TRUNC(AC588*G588,2)+TRUNC(AE588*G588,2)+TRUNC(AG588*G588,2)+TRUNC(AI588*G588,2))))&gt;=0),ABS((AI588*G588-(TRUNC(AI588*G588,2)+(TRUNC(AL588,2)-(TRUNC(S588*G588,2)+TRUNC(W588*G588,2)+TRUNC(Y588*G588,2)+TRUNC(AA588*G588,2)+TRUNC(AC588*G588,2)+TRUNC(AE588*G588,2)+TRUNC(AG588*G588,2)+TRUNC(AI588*G588,2)))))/AI588*G588)&lt;ABS((AC588*G588-(TRUNC(AC588*G588,2)+(TRUNC(AL588,2)-(TRUNC(S588*G588,2)+TRUNC(W588*G588,2)+TRUNC(Y588*G588,2)+TRUNC(AA588*G588,2)+TRUNC(AC588*G588,2)+TRUNC(AE588*G588,2)+TRUNC(AG588*G588,2)+TRUNC(AI588*G588,2)))))/AC588*G588),TRUE),IF(AND(AE588*G588&lt;&gt;0,(TRUNC(AE588*G588,2)+(TRUNC(AL588,2)-(TRUNC(S588*G588,2)+TRUNC(W588*G588,2)+TRUNC(Y588*G588,2)+TRUNC(AA588*G588,2)+TRUNC(AC588*G588,2)+TRUNC(AE588*G588,2)+TRUNC(AG588*G588,2)+TRUNC(AI588*G588,2))))&gt;=0),ABS((AI588*G588-(TRUNC(AI588*G588,2)+(TRUNC(AL588,2)-(TRUNC(S588*G588,2)+TRUNC(W588*G588,2)+TRUNC(Y588*G588,2)+TRUNC(AA588*G588,2)+TRUNC(AC588*G588,2)+TRUNC(AE588*G588,2)+TRUNC(AG588*G588,2)+TRUNC(AI588*G588,2)))))/AI588*G588)&lt;ABS((AE588*G588-(TRUNC(AE588*G588,2)+(TRUNC(AL588,2)-(TRUNC(S588*G588,2)+TRUNC(W588*G588,2)+TRUNC(Y588*G588,2)+TRUNC(AA588*G588,2)+TRUNC(AC588*G588,2)+TRUNC(AE588*G588,2)+TRUNC(AG588*G588,2)+TRUNC(AI588*G588,2)))))/AE588*G588),TRUE),IF(AND(AG588*G588&lt;&gt;0,(TRUNC(AG588*G588,2)+(TRUNC(AL588,2)-(TRUNC(S588*G588,2)+TRUNC(W588*G588,2)+TRUNC(Y588*G588,2)+TRUNC(AA588*G588,2)+TRUNC(AC588*G588,2)+TRUNC(AE588*G588,2)+TRUNC(AG588*G588,2)+TRUNC(AI588*G588,2))))&gt;=0),ABS((AI588*G588-(TRUNC(AI588*G588,2)+(TRUNC(AL588,2)-(TRUNC(S588*G588,2)+TRUNC(W588*G588,2)+TRUNC(Y588*G588,2)+TRUNC(AA588*G588,2)+TRUNC(AC588*G588,2)+TRUNC(AE588*G588,2)+TRUNC(AG588*G588,2)+TRUNC(AI588*G588,2)))))/AI588*G588)&lt;ABS((AG588*G588-(TRUNC(AG588*G588,2)+(TRUNC(AL588,2)-(TRUNC(S588*G588,2)+TRUNC(W588*G588,2)+TRUNC(Y588*G588,2)+TRUNC(AA588*G588,2)+TRUNC(AC588*G588,2)+TRUNC(AE588*G588,2)+TRUNC(AG588*G588,2)+TRUNC(AI588*G588,2)))))/AG588*G588),TRUE),IF(AND(AI588*G588&lt;&gt;0,(TRUNC(AI588*G588,2)+(TRUNC(AL588,2)-(TRUNC(S588*G588,2)+TRUNC(W588*G588,2)+TRUNC(Y588*G588,2)+TRUNC(AA588*G588,2)+TRUNC(AC588*G588,2)+TRUNC(AE588*G588,2)+TRUNC(AG588*G588,2)+TRUNC(AI588*G588,2))))&gt;=0),ABS((AI588*G588-(TRUNC(AI588*G588,2)+(TRUNC(AL588,2)-(TRUNC(S588*G588,2)+TRUNC(W588*G588,2)+TRUNC(Y588*G588,2)+TRUNC(AA588*G588,2)+TRUNC(AC588*G588,2)+TRUNC(AE588*G588,2)+TRUNC(AG588*G588,2)+TRUNC(AI588*G588,2)))))/AI588*G588)&lt;=ABS((AI588*G588-(TRUNC(AI588*G588,2)+(TRUNC(AL588,2)-(TRUNC(S588*G588,2)+TRUNC(W588*G588,2)+TRUNC(Y588*G588,2)+TRUNC(AA588*G588,2)+TRUNC(AC588*G588,2)+TRUNC(AE588*G588,2)+TRUNC(AG588*G588,2)+TRUNC(AI588*G588,2)))))/AI588*G588),TRUE)),TRUNC(AI588*G588,2)+(TRUNC(AL588,2)-(TRUNC(S588*G588,2)+TRUNC(W588*G588,2)+TRUNC(Y588*G588,2)+TRUNC(AA588*G588,2)+TRUNC(AC588*G588,2)+TRUNC(AE588*G588,2)+TRUNC(AG588*G588,2)+TRUNC(AI588*G588,2))),TRUNC(AI588*G588,2)))))</f>
        <v>0</v>
      </c>
      <c r="AK588" s="369">
        <f>TRUNC(Q588*(1+R588), 2)</f>
        <v>13.58</v>
      </c>
      <c r="AL588" s="369">
        <f>TRUNC(G588*TRUNC(AK588, 2), 2)</f>
        <v>1260.49</v>
      </c>
    </row>
    <row r="589" spans="1:38" ht="25.5" x14ac:dyDescent="0.2">
      <c r="A589" s="368" t="s">
        <v>1004</v>
      </c>
      <c r="B589" s="367" t="s">
        <v>287</v>
      </c>
      <c r="C589" s="367" t="s">
        <v>393</v>
      </c>
      <c r="D589" s="367" t="s">
        <v>1501</v>
      </c>
      <c r="E589" s="366" t="s">
        <v>115</v>
      </c>
      <c r="F589" s="365" t="s">
        <v>5</v>
      </c>
      <c r="G589" s="365">
        <v>670.54</v>
      </c>
      <c r="H589" s="363">
        <v>4.0199999999999996</v>
      </c>
      <c r="I589" s="363">
        <v>8.39</v>
      </c>
      <c r="J589" s="363">
        <v>8.39</v>
      </c>
      <c r="K589" s="363">
        <v>0</v>
      </c>
      <c r="L589" s="363">
        <v>0</v>
      </c>
      <c r="M589" s="363">
        <v>0</v>
      </c>
      <c r="N589" s="363">
        <v>0</v>
      </c>
      <c r="O589" s="363">
        <v>0</v>
      </c>
      <c r="P589" s="363">
        <v>0</v>
      </c>
      <c r="Q589" s="363">
        <f>TRUNC(H589 + N589 + K589 + J589 + P589 + M589 + L589 + O589, 2)</f>
        <v>12.41</v>
      </c>
      <c r="R589" s="364">
        <v>8.3526000000000003E-2</v>
      </c>
      <c r="S589" s="363">
        <f>IF(H589*(1+R589)=0,0,IF((TRUNC(AK589,2)-(TRUNC(H589*(1+R589),2)+TRUNC(J589*(1+R589),2)+TRUNC(K589*(1+R589),2)+TRUNC(L589*(1+R589),2)+TRUNC(M589*(1+R589),2)+TRUNC(N589*(1+R589),2)+TRUNC(O589*(1+R589),2)+TRUNC(P589*(1+R589),2)))=0,TRUNC(H589*(1+R589),2),IF((TRUNC(TRUNC(H589*(1+R589),2),2)+(TRUNC(AK589,2)-(TRUNC(H589*(1+R589),2)+TRUNC(J589*(1+R589),2)+TRUNC(K589*(1+R589),2)+TRUNC(L589*(1+R589),2)+TRUNC(M589*(1+R589),2)+TRUNC(N589*(1+R589),2)+TRUNC(O589*(1+R589),2)+TRUNC(P589*(1+R589),2))))&lt;=0,TRUNC(H589*(1+R589),2),IF(AND(IF(AND(H589*(1+R589)&lt;&gt;0,(TRUNC(H589*(1+R589),2)+(TRUNC(AK589,2)-(TRUNC(H589*(1+R589),2)+TRUNC(J589*(1+R589),2)+TRUNC(K589*(1+R589),2)+TRUNC(L589*(1+R589),2)+TRUNC(M589*(1+R589),2)+TRUNC(N589*(1+R589),2)+TRUNC(O589*(1+R589),2)+TRUNC(P589*(1+R589),2))))&gt;=0),ABS((H589*(1+R589)-(TRUNC(H589*(1+R589),2)+(TRUNC(AK589,2)-(TRUNC(H589*(1+R589),2)+TRUNC(J589*(1+R589),2)+TRUNC(K589*(1+R589),2)+TRUNC(L589*(1+R589),2)+TRUNC(M589*(1+R589),2)+TRUNC(N589*(1+R589),2)+TRUNC(O589*(1+R589),2)+TRUNC(P589*(1+R589),2)))))/H589*(1+R589))&lt;=ABS((H589*(1+R589)-(TRUNC(H589*(1+R589),2)+(TRUNC(AK589,2)-(TRUNC(H589*(1+R589),2)+TRUNC(J589*(1+R589),2)+TRUNC(K589*(1+R589),2)+TRUNC(L589*(1+R589),2)+TRUNC(M589*(1+R589),2)+TRUNC(N589*(1+R589),2)+TRUNC(O589*(1+R589),2)+TRUNC(P589*(1+R589),2)))))/H589*(1+R589)),TRUE),IF(AND(J589*(1+R589)&lt;&gt;0,(TRUNC(J589*(1+R589),2)+(TRUNC(AK589,2)-(TRUNC(H589*(1+R589),2)+TRUNC(J589*(1+R589),2)+TRUNC(K589*(1+R589),2)+TRUNC(L589*(1+R589),2)+TRUNC(M589*(1+R589),2)+TRUNC(N589*(1+R589),2)+TRUNC(O589*(1+R589),2)+TRUNC(P589*(1+R589),2))))&gt;=0),ABS((H589*(1+R589)-(TRUNC(H589*(1+R589),2)+(TRUNC(AK589,2)-(TRUNC(H589*(1+R589),2)+TRUNC(J589*(1+R589),2)+TRUNC(K589*(1+R589),2)+TRUNC(L589*(1+R589),2)+TRUNC(M589*(1+R589),2)+TRUNC(N589*(1+R589),2)+TRUNC(O589*(1+R589),2)+TRUNC(P589*(1+R589),2)))))/H589*(1+R589))&lt;=ABS((J589*(1+R589)-(TRUNC(J589*(1+R589),2)+(TRUNC(AK589,2)-(TRUNC(H589*(1+R589),2)+TRUNC(J589*(1+R589),2)+TRUNC(K589*(1+R589),2)+TRUNC(L589*(1+R589),2)+TRUNC(M589*(1+R589),2)+TRUNC(N589*(1+R589),2)+TRUNC(O589*(1+R589),2)+TRUNC(P589*(1+R589),2)))))/J589*(1+R589)),TRUE),IF(AND(K589*(1+R589)&lt;&gt;0,(TRUNC(K589*(1+R589),2)+(TRUNC(AK589,2)-(TRUNC(H589*(1+R589),2)+TRUNC(J589*(1+R589),2)+TRUNC(K589*(1+R589),2)+TRUNC(L589*(1+R589),2)+TRUNC(M589*(1+R589),2)+TRUNC(N589*(1+R589),2)+TRUNC(O589*(1+R589),2)+TRUNC(P589*(1+R589),2))))&gt;=0),ABS((H589*(1+R589)-(TRUNC(H589*(1+R589),2)+(TRUNC(AK589,2)-(TRUNC(H589*(1+R589),2)+TRUNC(J589*(1+R589),2)+TRUNC(K589*(1+R589),2)+TRUNC(L589*(1+R589),2)+TRUNC(M589*(1+R589),2)+TRUNC(N589*(1+R589),2)+TRUNC(O589*(1+R589),2)+TRUNC(P589*(1+R589),2)))))/H589*(1+R589))&lt;=ABS((K589*(1+R589)-(TRUNC(K589*(1+R589),2)+(TRUNC(AK589,2)-(TRUNC(H589*(1+R589),2)+TRUNC(J589*(1+R589),2)+TRUNC(K589*(1+R589),2)+TRUNC(L589*(1+R589),2)+TRUNC(M589*(1+R589),2)+TRUNC(N589*(1+R589),2)+TRUNC(O589*(1+R589),2)+TRUNC(P589*(1+R589),2)))))/K589*(1+R589)),TRUE),IF(AND(L589*(1+R589)&lt;&gt;0,(TRUNC(L589*(1+R589),2)+(TRUNC(AK589,2)-(TRUNC(H589*(1+R589),2)+TRUNC(J589*(1+R589),2)+TRUNC(K589*(1+R589),2)+TRUNC(L589*(1+R589),2)+TRUNC(M589*(1+R589),2)+TRUNC(N589*(1+R589),2)+TRUNC(O589*(1+R589),2)+TRUNC(P589*(1+R589),2))))&gt;=0),ABS((H589*(1+R589)-(TRUNC(H589*(1+R589),2)+(TRUNC(AK589,2)-(TRUNC(H589*(1+R589),2)+TRUNC(J589*(1+R589),2)+TRUNC(K589*(1+R589),2)+TRUNC(L589*(1+R589),2)+TRUNC(M589*(1+R589),2)+TRUNC(N589*(1+R589),2)+TRUNC(O589*(1+R589),2)+TRUNC(P589*(1+R589),2)))))/H589*(1+R589))&lt;=ABS((L589*(1+R589)-(TRUNC(L589*(1+R589),2)+(TRUNC(AK589,2)-(TRUNC(H589*(1+R589),2)+TRUNC(J589*(1+R589),2)+TRUNC(K589*(1+R589),2)+TRUNC(L589*(1+R589),2)+TRUNC(M589*(1+R589),2)+TRUNC(N589*(1+R589),2)+TRUNC(O589*(1+R589),2)+TRUNC(P589*(1+R589),2)))))/L589*(1+R589)),TRUE),IF(AND(M589*(1+R589)&lt;&gt;0,(TRUNC(M589*(1+R589),2)+(TRUNC(AK589,2)-(TRUNC(H589*(1+R589),2)+TRUNC(J589*(1+R589),2)+TRUNC(K589*(1+R589),2)+TRUNC(L589*(1+R589),2)+TRUNC(M589*(1+R589),2)+TRUNC(N589*(1+R589),2)+TRUNC(O589*(1+R589),2)+TRUNC(P589*(1+R589),2))))&gt;=0),ABS((H589*(1+R589)-(TRUNC(H589*(1+R589),2)+(TRUNC(AK589,2)-(TRUNC(H589*(1+R589),2)+TRUNC(J589*(1+R589),2)+TRUNC(K589*(1+R589),2)+TRUNC(L589*(1+R589),2)+TRUNC(M589*(1+R589),2)+TRUNC(N589*(1+R589),2)+TRUNC(O589*(1+R589),2)+TRUNC(P589*(1+R589),2)))))/H589*(1+R589))&lt;=ABS((M589*(1+R589)-(TRUNC(M589*(1+R589),2)+(TRUNC(AK589,2)-(TRUNC(H589*(1+R589),2)+TRUNC(J589*(1+R589),2)+TRUNC(K589*(1+R589),2)+TRUNC(L589*(1+R589),2)+TRUNC(M589*(1+R589),2)+TRUNC(N589*(1+R589),2)+TRUNC(O589*(1+R589),2)+TRUNC(P589*(1+R589),2)))))/M589*(1+R589)),TRUE),IF(AND(N589*(1+R589)&lt;&gt;0,(TRUNC(N589*(1+R589),2)+(TRUNC(AK589,2)-(TRUNC(H589*(1+R589),2)+TRUNC(J589*(1+R589),2)+TRUNC(K589*(1+R589),2)+TRUNC(L589*(1+R589),2)+TRUNC(M589*(1+R589),2)+TRUNC(N589*(1+R589),2)+TRUNC(O589*(1+R589),2)+TRUNC(P589*(1+R589),2))))&gt;=0),ABS((H589*(1+R589)-(TRUNC(H589*(1+R589),2)+(TRUNC(AK589,2)-(TRUNC(H589*(1+R589),2)+TRUNC(J589*(1+R589),2)+TRUNC(K589*(1+R589),2)+TRUNC(L589*(1+R589),2)+TRUNC(M589*(1+R589),2)+TRUNC(N589*(1+R589),2)+TRUNC(O589*(1+R589),2)+TRUNC(P589*(1+R589),2)))))/H589*(1+R589))&lt;=ABS((N589*(1+R589)-(TRUNC(N589*(1+R589),2)+(TRUNC(AK589,2)-(TRUNC(H589*(1+R589),2)+TRUNC(J589*(1+R589),2)+TRUNC(K589*(1+R589),2)+TRUNC(L589*(1+R589),2)+TRUNC(M589*(1+R589),2)+TRUNC(N589*(1+R589),2)+TRUNC(O589*(1+R589),2)+TRUNC(P589*(1+R589),2)))))/N589*(1+R589)),TRUE),IF(AND(O589*(1+R589)&lt;&gt;0,(TRUNC(O589*(1+R589),2)+(TRUNC(AK589,2)-(TRUNC(H589*(1+R589),2)+TRUNC(J589*(1+R589),2)+TRUNC(K589*(1+R589),2)+TRUNC(L589*(1+R589),2)+TRUNC(M589*(1+R589),2)+TRUNC(N589*(1+R589),2)+TRUNC(O589*(1+R589),2)+TRUNC(P589*(1+R589),2))))&gt;=0),ABS((H589*(1+R589)-(TRUNC(H589*(1+R589),2)+(TRUNC(AK589,2)-(TRUNC(H589*(1+R589),2)+TRUNC(J589*(1+R589),2)+TRUNC(K589*(1+R589),2)+TRUNC(L589*(1+R589),2)+TRUNC(M589*(1+R589),2)+TRUNC(N589*(1+R589),2)+TRUNC(O589*(1+R589),2)+TRUNC(P589*(1+R589),2)))))/H589*(1+R589))&lt;=ABS((O589*(1+R589)-(TRUNC(O589*(1+R589),2)+(TRUNC(AK589,2)-(TRUNC(H589*(1+R589),2)+TRUNC(J589*(1+R589),2)+TRUNC(K589*(1+R589),2)+TRUNC(L589*(1+R589),2)+TRUNC(M589*(1+R589),2)+TRUNC(N589*(1+R589),2)+TRUNC(O589*(1+R589),2)+TRUNC(P589*(1+R589),2)))))/O589*(1+R589)),TRUE),IF(AND(P589*(1+R589)&lt;&gt;0,(TRUNC(P589*(1+R589),2)+(TRUNC(AK589,2)-(TRUNC(H589*(1+R589),2)+TRUNC(J589*(1+R589),2)+TRUNC(K589*(1+R589),2)+TRUNC(L589*(1+R589),2)+TRUNC(M589*(1+R589),2)+TRUNC(N589*(1+R589),2)+TRUNC(O589*(1+R589),2)+TRUNC(P589*(1+R589),2))))&gt;=0),ABS((H589*(1+R589)-(TRUNC(H589*(1+R589),2)+(TRUNC(AK589,2)-(TRUNC(H589*(1+R589),2)+TRUNC(J589*(1+R589),2)+TRUNC(K589*(1+R589),2)+TRUNC(L589*(1+R589),2)+TRUNC(M589*(1+R589),2)+TRUNC(N589*(1+R589),2)+TRUNC(O589*(1+R589),2)+TRUNC(P589*(1+R589),2)))))/H589*(1+R589))&lt;=ABS((P589*(1+R589)-(TRUNC(P589*(1+R589),2)+(TRUNC(AK589,2)-(TRUNC(H589*(1+R589),2)+TRUNC(J589*(1+R589),2)+TRUNC(K589*(1+R589),2)+TRUNC(L589*(1+R589),2)+TRUNC(M589*(1+R589),2)+TRUNC(N589*(1+R589),2)+TRUNC(O589*(1+R589),2)+TRUNC(P589*(1+R589),2)))))/P589*(1+R589)),TRUE)),TRUNC(H589*(1+R589),2)+(TRUNC(AK589,2)-(TRUNC(H589*(1+R589),2)+TRUNC(J589*(1+R589),2)+TRUNC(K589*(1+R589),2)+TRUNC(L589*(1+R589),2)+TRUNC(M589*(1+R589),2)+TRUNC(N589*(1+R589),2)+TRUNC(O589*(1+R589),2)+TRUNC(P589*(1+R589),2))),TRUNC(H589*(1+R589),2)))))</f>
        <v>4.3499999999999996</v>
      </c>
      <c r="T589" s="363">
        <f>IF(S589*G589=0,0,IF((TRUNC(AL589,2)-(TRUNC(S589*G589,2)+TRUNC(W589*G589,2)+TRUNC(Y589*G589,2)+TRUNC(AA589*G589,2)+TRUNC(AC589*G589,2)+TRUNC(AE589*G589,2)+TRUNC(AG589*G589,2)+TRUNC(AI589*G589,2)))=0,TRUNC(S589*G589,2),IF((TRUNC(TRUNC(S589*G589,2),2)+(TRUNC(AL589,2)-(TRUNC(S589*G589,2)+TRUNC(W589*G589,2)+TRUNC(Y589*G589,2)+TRUNC(AA589*G589,2)+TRUNC(AC589*G589,2)+TRUNC(AE589*G589,2)+TRUNC(AG589*G589,2)+TRUNC(AI589*G589,2))))&lt;=0,TRUNC(S589*G589,2),IF(AND(IF(AND(S589*G589&lt;&gt;0,(TRUNC(S589*G589,2)+(TRUNC(AL589,2)-(TRUNC(S589*G589,2)+TRUNC(W589*G589,2)+TRUNC(Y589*G589,2)+TRUNC(AA589*G589,2)+TRUNC(AC589*G589,2)+TRUNC(AE589*G589,2)+TRUNC(AG589*G589,2)+TRUNC(AI589*G589,2))))&gt;=0),ABS((S589*G589-(TRUNC(S589*G589,2)+(TRUNC(AL589,2)-(TRUNC(S589*G589,2)+TRUNC(W589*G589,2)+TRUNC(Y589*G589,2)+TRUNC(AA589*G589,2)+TRUNC(AC589*G589,2)+TRUNC(AE589*G589,2)+TRUNC(AG589*G589,2)+TRUNC(AI589*G589,2)))))/S589*G589)&lt;=ABS((S589*G589-(TRUNC(S589*G589,2)+(TRUNC(AL589,2)-(TRUNC(S589*G589,2)+TRUNC(W589*G589,2)+TRUNC(Y589*G589,2)+TRUNC(AA589*G589,2)+TRUNC(AC589*G589,2)+TRUNC(AE589*G589,2)+TRUNC(AG589*G589,2)+TRUNC(AI589*G589,2)))))/S589*G589),TRUE),IF(AND(W589*G589&lt;&gt;0,(TRUNC(W589*G589,2)+(TRUNC(AL589,2)-(TRUNC(S589*G589,2)+TRUNC(W589*G589,2)+TRUNC(Y589*G589,2)+TRUNC(AA589*G589,2)+TRUNC(AC589*G589,2)+TRUNC(AE589*G589,2)+TRUNC(AG589*G589,2)+TRUNC(AI589*G589,2))))&gt;=0),ABS((S589*G589-(TRUNC(S589*G589,2)+(TRUNC(AL589,2)-(TRUNC(S589*G589,2)+TRUNC(W589*G589,2)+TRUNC(Y589*G589,2)+TRUNC(AA589*G589,2)+TRUNC(AC589*G589,2)+TRUNC(AE589*G589,2)+TRUNC(AG589*G589,2)+TRUNC(AI589*G589,2)))))/S589*G589)&lt;=ABS((W589*G589-(TRUNC(W589*G589,2)+(TRUNC(AL589,2)-(TRUNC(S589*G589,2)+TRUNC(W589*G589,2)+TRUNC(Y589*G589,2)+TRUNC(AA589*G589,2)+TRUNC(AC589*G589,2)+TRUNC(AE589*G589,2)+TRUNC(AG589*G589,2)+TRUNC(AI589*G589,2)))))/W589*G589),TRUE),IF(AND(Y589*G589&lt;&gt;0,(TRUNC(Y589*G589,2)+(TRUNC(AL589,2)-(TRUNC(S589*G589,2)+TRUNC(W589*G589,2)+TRUNC(Y589*G589,2)+TRUNC(AA589*G589,2)+TRUNC(AC589*G589,2)+TRUNC(AE589*G589,2)+TRUNC(AG589*G589,2)+TRUNC(AI589*G589,2))))&gt;=0),ABS((S589*G589-(TRUNC(S589*G589,2)+(TRUNC(AL589,2)-(TRUNC(S589*G589,2)+TRUNC(W589*G589,2)+TRUNC(Y589*G589,2)+TRUNC(AA589*G589,2)+TRUNC(AC589*G589,2)+TRUNC(AE589*G589,2)+TRUNC(AG589*G589,2)+TRUNC(AI589*G589,2)))))/S589*G589)&lt;=ABS((Y589*G589-(TRUNC(Y589*G589,2)+(TRUNC(AL589,2)-(TRUNC(S589*G589,2)+TRUNC(W589*G589,2)+TRUNC(Y589*G589,2)+TRUNC(AA589*G589,2)+TRUNC(AC589*G589,2)+TRUNC(AE589*G589,2)+TRUNC(AG589*G589,2)+TRUNC(AI589*G589,2)))))/Y589*G589),TRUE),IF(AND(AA589*G589&lt;&gt;0,(TRUNC(AA589*G589,2)+(TRUNC(AL589,2)-(TRUNC(S589*G589,2)+TRUNC(W589*G589,2)+TRUNC(Y589*G589,2)+TRUNC(AA589*G589,2)+TRUNC(AC589*G589,2)+TRUNC(AE589*G589,2)+TRUNC(AG589*G589,2)+TRUNC(AI589*G589,2))))&gt;=0),ABS((S589*G589-(TRUNC(S589*G589,2)+(TRUNC(AL589,2)-(TRUNC(S589*G589,2)+TRUNC(W589*G589,2)+TRUNC(Y589*G589,2)+TRUNC(AA589*G589,2)+TRUNC(AC589*G589,2)+TRUNC(AE589*G589,2)+TRUNC(AG589*G589,2)+TRUNC(AI589*G589,2)))))/S589*G589)&lt;=ABS((AA589*G589-(TRUNC(AA589*G589,2)+(TRUNC(AL589,2)-(TRUNC(S589*G589,2)+TRUNC(W589*G589,2)+TRUNC(Y589*G589,2)+TRUNC(AA589*G589,2)+TRUNC(AC589*G589,2)+TRUNC(AE589*G589,2)+TRUNC(AG589*G589,2)+TRUNC(AI589*G589,2)))))/AA589*G589),TRUE),IF(AND(AC589*G589&lt;&gt;0,(TRUNC(AC589*G589,2)+(TRUNC(AL589,2)-(TRUNC(S589*G589,2)+TRUNC(W589*G589,2)+TRUNC(Y589*G589,2)+TRUNC(AA589*G589,2)+TRUNC(AC589*G589,2)+TRUNC(AE589*G589,2)+TRUNC(AG589*G589,2)+TRUNC(AI589*G589,2))))&gt;=0),ABS((S589*G589-(TRUNC(S589*G589,2)+(TRUNC(AL589,2)-(TRUNC(S589*G589,2)+TRUNC(W589*G589,2)+TRUNC(Y589*G589,2)+TRUNC(AA589*G589,2)+TRUNC(AC589*G589,2)+TRUNC(AE589*G589,2)+TRUNC(AG589*G589,2)+TRUNC(AI589*G589,2)))))/S589*G589)&lt;=ABS((AC589*G589-(TRUNC(AC589*G589,2)+(TRUNC(AL589,2)-(TRUNC(S589*G589,2)+TRUNC(W589*G589,2)+TRUNC(Y589*G589,2)+TRUNC(AA589*G589,2)+TRUNC(AC589*G589,2)+TRUNC(AE589*G589,2)+TRUNC(AG589*G589,2)+TRUNC(AI589*G589,2)))))/AC589*G589),TRUE),IF(AND(AE589*G589&lt;&gt;0,(TRUNC(AE589*G589,2)+(TRUNC(AL589,2)-(TRUNC(S589*G589,2)+TRUNC(W589*G589,2)+TRUNC(Y589*G589,2)+TRUNC(AA589*G589,2)+TRUNC(AC589*G589,2)+TRUNC(AE589*G589,2)+TRUNC(AG589*G589,2)+TRUNC(AI589*G589,2))))&gt;=0),ABS((S589*G589-(TRUNC(S589*G589,2)+(TRUNC(AL589,2)-(TRUNC(S589*G589,2)+TRUNC(W589*G589,2)+TRUNC(Y589*G589,2)+TRUNC(AA589*G589,2)+TRUNC(AC589*G589,2)+TRUNC(AE589*G589,2)+TRUNC(AG589*G589,2)+TRUNC(AI589*G589,2)))))/S589*G589)&lt;=ABS((AE589*G589-(TRUNC(AE589*G589,2)+(TRUNC(AL589,2)-(TRUNC(S589*G589,2)+TRUNC(W589*G589,2)+TRUNC(Y589*G589,2)+TRUNC(AA589*G589,2)+TRUNC(AC589*G589,2)+TRUNC(AE589*G589,2)+TRUNC(AG589*G589,2)+TRUNC(AI589*G589,2)))))/AE589*G589),TRUE),IF(AND(AG589*G589&lt;&gt;0,(TRUNC(AG589*G589,2)+(TRUNC(AL589,2)-(TRUNC(S589*G589,2)+TRUNC(W589*G589,2)+TRUNC(Y589*G589,2)+TRUNC(AA589*G589,2)+TRUNC(AC589*G589,2)+TRUNC(AE589*G589,2)+TRUNC(AG589*G589,2)+TRUNC(AI589*G589,2))))&gt;=0),ABS((S589*G589-(TRUNC(S589*G589,2)+(TRUNC(AL589,2)-(TRUNC(S589*G589,2)+TRUNC(W589*G589,2)+TRUNC(Y589*G589,2)+TRUNC(AA589*G589,2)+TRUNC(AC589*G589,2)+TRUNC(AE589*G589,2)+TRUNC(AG589*G589,2)+TRUNC(AI589*G589,2)))))/S589*G589)&lt;=ABS((AG589*G589-(TRUNC(AG589*G589,2)+(TRUNC(AL589,2)-(TRUNC(S589*G589,2)+TRUNC(W589*G589,2)+TRUNC(Y589*G589,2)+TRUNC(AA589*G589,2)+TRUNC(AC589*G589,2)+TRUNC(AE589*G589,2)+TRUNC(AG589*G589,2)+TRUNC(AI589*G589,2)))))/AG589*G589),TRUE),IF(AND(AI589*G589&lt;&gt;0,(TRUNC(AI589*G589,2)+(TRUNC(AL589,2)-(TRUNC(S589*G589,2)+TRUNC(W589*G589,2)+TRUNC(Y589*G589,2)+TRUNC(AA589*G589,2)+TRUNC(AC589*G589,2)+TRUNC(AE589*G589,2)+TRUNC(AG589*G589,2)+TRUNC(AI589*G589,2))))&gt;=0),ABS((S589*G589-(TRUNC(S589*G589,2)+(TRUNC(AL589,2)-(TRUNC(S589*G589,2)+TRUNC(W589*G589,2)+TRUNC(Y589*G589,2)+TRUNC(AA589*G589,2)+TRUNC(AC589*G589,2)+TRUNC(AE589*G589,2)+TRUNC(AG589*G589,2)+TRUNC(AI589*G589,2)))))/S589*G589)&lt;=ABS((AI589*G589-(TRUNC(AI589*G589,2)+(TRUNC(AL589,2)-(TRUNC(S589*G589,2)+TRUNC(W589*G589,2)+TRUNC(Y589*G589,2)+TRUNC(AA589*G589,2)+TRUNC(AC589*G589,2)+TRUNC(AE589*G589,2)+TRUNC(AG589*G589,2)+TRUNC(AI589*G589,2)))))/AI589*G589),TRUE)),TRUNC(S589*G589,2)+(TRUNC(AL589,2)-(TRUNC(S589*G589,2)+TRUNC(W589*G589,2)+TRUNC(Y589*G589,2)+TRUNC(AA589*G589,2)+TRUNC(AC589*G589,2)+TRUNC(AE589*G589,2)+TRUNC(AG589*G589,2)+TRUNC(AI589*G589,2))),TRUNC(S589*G589,2)))))</f>
        <v>2916.84</v>
      </c>
      <c r="U589" s="363">
        <f t="shared" si="578"/>
        <v>9.09</v>
      </c>
      <c r="V589" s="363">
        <f t="shared" si="578"/>
        <v>6095.21</v>
      </c>
      <c r="W589" s="363">
        <f>IF(J589*(1+R589)=0,0,IF((TRUNC(AK589,2)-(TRUNC(H589*(1+R589),2)+TRUNC(J589*(1+R589),2)+TRUNC(K589*(1+R589),2)+TRUNC(L589*(1+R589),2)+TRUNC(M589*(1+R589),2)+TRUNC(N589*(1+R589),2)+TRUNC(O589*(1+R589),2)+TRUNC(P589*(1+R589),2)))=0,TRUNC(J589*(1+R589),2),IF((TRUNC(TRUNC(J589*(1+R589),2),2)+(TRUNC(AK589,2)-(TRUNC(H589*(1+R589),2)+TRUNC(J589*(1+R589),2)+TRUNC(K589*(1+R589),2)+TRUNC(L589*(1+R589),2)+TRUNC(M589*(1+R589),2)+TRUNC(N589*(1+R589),2)+TRUNC(O589*(1+R589),2)+TRUNC(P589*(1+R589),2))))&lt;=0,TRUNC(J589*(1+R589),2),IF(AND(IF(AND(H589*(1+R589)&lt;&gt;0,(TRUNC(H589*(1+R589),2)+(TRUNC(AK589,2)-(TRUNC(H589*(1+R589),2)+TRUNC(J589*(1+R589),2)+TRUNC(K589*(1+R589),2)+TRUNC(L589*(1+R589),2)+TRUNC(M589*(1+R589),2)+TRUNC(N589*(1+R589),2)+TRUNC(O589*(1+R589),2)+TRUNC(P589*(1+R589),2))))&gt;=0),ABS((J589*(1+R589)-(TRUNC(J589*(1+R589),2)+(TRUNC(AK589,2)-(TRUNC(H589*(1+R589),2)+TRUNC(J589*(1+R589),2)+TRUNC(K589*(1+R589),2)+TRUNC(L589*(1+R589),2)+TRUNC(M589*(1+R589),2)+TRUNC(N589*(1+R589),2)+TRUNC(O589*(1+R589),2)+TRUNC(P589*(1+R589),2)))))/J589*(1+R589))&lt;ABS((H589*(1+R589)-(TRUNC(H589*(1+R589),2)+(TRUNC(AK589,2)-(TRUNC(H589*(1+R589),2)+TRUNC(J589*(1+R589),2)+TRUNC(K589*(1+R589),2)+TRUNC(L589*(1+R589),2)+TRUNC(M589*(1+R589),2)+TRUNC(N589*(1+R589),2)+TRUNC(O589*(1+R589),2)+TRUNC(P589*(1+R589),2)))))/H589*(1+R589)),TRUE),IF(AND(J589*(1+R589)&lt;&gt;0,(TRUNC(J589*(1+R589),2)+(TRUNC(AK589,2)-(TRUNC(H589*(1+R589),2)+TRUNC(J589*(1+R589),2)+TRUNC(K589*(1+R589),2)+TRUNC(L589*(1+R589),2)+TRUNC(M589*(1+R589),2)+TRUNC(N589*(1+R589),2)+TRUNC(O589*(1+R589),2)+TRUNC(P589*(1+R589),2))))&gt;=0),ABS((J589*(1+R589)-(TRUNC(J589*(1+R589),2)+(TRUNC(AK589,2)-(TRUNC(H589*(1+R589),2)+TRUNC(J589*(1+R589),2)+TRUNC(K589*(1+R589),2)+TRUNC(L589*(1+R589),2)+TRUNC(M589*(1+R589),2)+TRUNC(N589*(1+R589),2)+TRUNC(O589*(1+R589),2)+TRUNC(P589*(1+R589),2)))))/J589*(1+R589))&lt;=ABS((J589*(1+R589)-(TRUNC(J589*(1+R589),2)+(TRUNC(AK589,2)-(TRUNC(H589*(1+R589),2)+TRUNC(J589*(1+R589),2)+TRUNC(K589*(1+R589),2)+TRUNC(L589*(1+R589),2)+TRUNC(M589*(1+R589),2)+TRUNC(N589*(1+R589),2)+TRUNC(O589*(1+R589),2)+TRUNC(P589*(1+R589),2)))))/J589*(1+R589)),TRUE),IF(AND(K589*(1+R589)&lt;&gt;0,(TRUNC(K589*(1+R589),2)+(TRUNC(AK589,2)-(TRUNC(H589*(1+R589),2)+TRUNC(J589*(1+R589),2)+TRUNC(K589*(1+R589),2)+TRUNC(L589*(1+R589),2)+TRUNC(M589*(1+R589),2)+TRUNC(N589*(1+R589),2)+TRUNC(O589*(1+R589),2)+TRUNC(P589*(1+R589),2))))&gt;=0),ABS((J589*(1+R589)-(TRUNC(J589*(1+R589),2)+(TRUNC(AK589,2)-(TRUNC(H589*(1+R589),2)+TRUNC(J589*(1+R589),2)+TRUNC(K589*(1+R589),2)+TRUNC(L589*(1+R589),2)+TRUNC(M589*(1+R589),2)+TRUNC(N589*(1+R589),2)+TRUNC(O589*(1+R589),2)+TRUNC(P589*(1+R589),2)))))/J589*(1+R589))&lt;=ABS((K589*(1+R589)-(TRUNC(K589*(1+R589),2)+(TRUNC(AK589,2)-(TRUNC(H589*(1+R589),2)+TRUNC(J589*(1+R589),2)+TRUNC(K589*(1+R589),2)+TRUNC(L589*(1+R589),2)+TRUNC(M589*(1+R589),2)+TRUNC(N589*(1+R589),2)+TRUNC(O589*(1+R589),2)+TRUNC(P589*(1+R589),2)))))/K589*(1+R589)),TRUE),IF(AND(L589*(1+R589)&lt;&gt;0,(TRUNC(L589*(1+R589),2)+(TRUNC(AK589,2)-(TRUNC(H589*(1+R589),2)+TRUNC(J589*(1+R589),2)+TRUNC(K589*(1+R589),2)+TRUNC(L589*(1+R589),2)+TRUNC(M589*(1+R589),2)+TRUNC(N589*(1+R589),2)+TRUNC(O589*(1+R589),2)+TRUNC(P589*(1+R589),2))))&gt;=0),ABS((J589*(1+R589)-(TRUNC(J589*(1+R589),2)+(TRUNC(AK589,2)-(TRUNC(H589*(1+R589),2)+TRUNC(J589*(1+R589),2)+TRUNC(K589*(1+R589),2)+TRUNC(L589*(1+R589),2)+TRUNC(M589*(1+R589),2)+TRUNC(N589*(1+R589),2)+TRUNC(O589*(1+R589),2)+TRUNC(P589*(1+R589),2)))))/J589*(1+R589))&lt;=ABS((L589*(1+R589)-(TRUNC(L589*(1+R589),2)+(TRUNC(AK589,2)-(TRUNC(H589*(1+R589),2)+TRUNC(J589*(1+R589),2)+TRUNC(K589*(1+R589),2)+TRUNC(L589*(1+R589),2)+TRUNC(M589*(1+R589),2)+TRUNC(N589*(1+R589),2)+TRUNC(O589*(1+R589),2)+TRUNC(P589*(1+R589),2)))))/L589*(1+R589)),TRUE),IF(AND(M589*(1+R589)&lt;&gt;0,(TRUNC(M589*(1+R589),2)+(TRUNC(AK589,2)-(TRUNC(H589*(1+R589),2)+TRUNC(J589*(1+R589),2)+TRUNC(K589*(1+R589),2)+TRUNC(L589*(1+R589),2)+TRUNC(M589*(1+R589),2)+TRUNC(N589*(1+R589),2)+TRUNC(O589*(1+R589),2)+TRUNC(P589*(1+R589),2))))&gt;=0),ABS((J589*(1+R589)-(TRUNC(J589*(1+R589),2)+(TRUNC(AK589,2)-(TRUNC(H589*(1+R589),2)+TRUNC(J589*(1+R589),2)+TRUNC(K589*(1+R589),2)+TRUNC(L589*(1+R589),2)+TRUNC(M589*(1+R589),2)+TRUNC(N589*(1+R589),2)+TRUNC(O589*(1+R589),2)+TRUNC(P589*(1+R589),2)))))/J589*(1+R589))&lt;=ABS((M589*(1+R589)-(TRUNC(M589*(1+R589),2)+(TRUNC(AK589,2)-(TRUNC(H589*(1+R589),2)+TRUNC(J589*(1+R589),2)+TRUNC(K589*(1+R589),2)+TRUNC(L589*(1+R589),2)+TRUNC(M589*(1+R589),2)+TRUNC(N589*(1+R589),2)+TRUNC(O589*(1+R589),2)+TRUNC(P589*(1+R589),2)))))/M589*(1+R589)),TRUE),IF(AND(N589*(1+R589)&lt;&gt;0,(TRUNC(N589*(1+R589),2)+(TRUNC(AK589,2)-(TRUNC(H589*(1+R589),2)+TRUNC(J589*(1+R589),2)+TRUNC(K589*(1+R589),2)+TRUNC(L589*(1+R589),2)+TRUNC(M589*(1+R589),2)+TRUNC(N589*(1+R589),2)+TRUNC(O589*(1+R589),2)+TRUNC(P589*(1+R589),2))))&gt;=0),ABS((J589*(1+R589)-(TRUNC(J589*(1+R589),2)+(TRUNC(AK589,2)-(TRUNC(H589*(1+R589),2)+TRUNC(J589*(1+R589),2)+TRUNC(K589*(1+R589),2)+TRUNC(L589*(1+R589),2)+TRUNC(M589*(1+R589),2)+TRUNC(N589*(1+R589),2)+TRUNC(O589*(1+R589),2)+TRUNC(P589*(1+R589),2)))))/J589*(1+R589))&lt;=ABS((N589*(1+R589)-(TRUNC(N589*(1+R589),2)+(TRUNC(AK589,2)-(TRUNC(H589*(1+R589),2)+TRUNC(J589*(1+R589),2)+TRUNC(K589*(1+R589),2)+TRUNC(L589*(1+R589),2)+TRUNC(M589*(1+R589),2)+TRUNC(N589*(1+R589),2)+TRUNC(O589*(1+R589),2)+TRUNC(P589*(1+R589),2)))))/N589*(1+R589)),TRUE),IF(AND(O589*(1+R589)&lt;&gt;0,(TRUNC(O589*(1+R589),2)+(TRUNC(AK589,2)-(TRUNC(H589*(1+R589),2)+TRUNC(J589*(1+R589),2)+TRUNC(K589*(1+R589),2)+TRUNC(L589*(1+R589),2)+TRUNC(M589*(1+R589),2)+TRUNC(N589*(1+R589),2)+TRUNC(O589*(1+R589),2)+TRUNC(P589*(1+R589),2))))&gt;=0),ABS((J589*(1+R589)-(TRUNC(J589*(1+R589),2)+(TRUNC(AK589,2)-(TRUNC(H589*(1+R589),2)+TRUNC(J589*(1+R589),2)+TRUNC(K589*(1+R589),2)+TRUNC(L589*(1+R589),2)+TRUNC(M589*(1+R589),2)+TRUNC(N589*(1+R589),2)+TRUNC(O589*(1+R589),2)+TRUNC(P589*(1+R589),2)))))/J589*(1+R589))&lt;=ABS((O589*(1+R589)-(TRUNC(O589*(1+R589),2)+(TRUNC(AK589,2)-(TRUNC(H589*(1+R589),2)+TRUNC(J589*(1+R589),2)+TRUNC(K589*(1+R589),2)+TRUNC(L589*(1+R589),2)+TRUNC(M589*(1+R589),2)+TRUNC(N589*(1+R589),2)+TRUNC(O589*(1+R589),2)+TRUNC(P589*(1+R589),2)))))/O589*(1+R589)),TRUE),IF(AND(P589*(1+R589)&lt;&gt;0,(TRUNC(P589*(1+R589),2)+(TRUNC(AK589,2)-(TRUNC(H589*(1+R589),2)+TRUNC(J589*(1+R589),2)+TRUNC(K589*(1+R589),2)+TRUNC(L589*(1+R589),2)+TRUNC(M589*(1+R589),2)+TRUNC(N589*(1+R589),2)+TRUNC(O589*(1+R589),2)+TRUNC(P589*(1+R589),2))))&gt;=0),ABS((J589*(1+R589)-(TRUNC(J589*(1+R589),2)+(TRUNC(AK589,2)-(TRUNC(H589*(1+R589),2)+TRUNC(J589*(1+R589),2)+TRUNC(K589*(1+R589),2)+TRUNC(L589*(1+R589),2)+TRUNC(M589*(1+R589),2)+TRUNC(N589*(1+R589),2)+TRUNC(O589*(1+R589),2)+TRUNC(P589*(1+R589),2)))))/J589*(1+R589))&lt;=ABS((P589*(1+R589)-(TRUNC(P589*(1+R589),2)+(TRUNC(AK589,2)-(TRUNC(H589*(1+R589),2)+TRUNC(J589*(1+R589),2)+TRUNC(K589*(1+R589),2)+TRUNC(L589*(1+R589),2)+TRUNC(M589*(1+R589),2)+TRUNC(N589*(1+R589),2)+TRUNC(O589*(1+R589),2)+TRUNC(P589*(1+R589),2)))))/P589*(1+R589)),TRUE)),TRUNC(J589*(1+R589),2)+(TRUNC(AK589,2)-(TRUNC(H589*(1+R589),2)+TRUNC(J589*(1+R589),2)+TRUNC(K589*(1+R589),2)+TRUNC(L589*(1+R589),2)+TRUNC(M589*(1+R589),2)+TRUNC(N589*(1+R589),2)+TRUNC(O589*(1+R589),2)+TRUNC(P589*(1+R589),2))),TRUNC(J589*(1+R589),2)))))</f>
        <v>9.09</v>
      </c>
      <c r="X589" s="363">
        <f>IF(W589*G589=0,0,IF((TRUNC(AL589,2)-(TRUNC(S589*G589,2)+TRUNC(W589*G589,2)+TRUNC(Y589*G589,2)+TRUNC(AA589*G589,2)+TRUNC(AC589*G589,2)+TRUNC(AE589*G589,2)+TRUNC(AG589*G589,2)+TRUNC(AI589*G589,2)))=0,TRUNC(W589*G589,2),IF((TRUNC(TRUNC(W589*G589,2),2)+(TRUNC(AL589,2)-(TRUNC(S589*G589,2)+TRUNC(W589*G589,2)+TRUNC(Y589*G589,2)+TRUNC(AA589*G589,2)+TRUNC(AC589*G589,2)+TRUNC(AE589*G589,2)+TRUNC(AG589*G589,2)+TRUNC(AI589*G589,2))))&lt;=0,TRUNC(W589*G589,2),IF(AND(IF(AND(S589*G589&lt;&gt;0,(TRUNC(S589*G589,2)+(TRUNC(AL589,2)-(TRUNC(S589*G589,2)+TRUNC(W589*G589,2)+TRUNC(Y589*G589,2)+TRUNC(AA589*G589,2)+TRUNC(AC589*G589,2)+TRUNC(AE589*G589,2)+TRUNC(AG589*G589,2)+TRUNC(AI589*G589,2))))&gt;=0),ABS((W589*G589-(TRUNC(W589*G589,2)+(TRUNC(AL589,2)-(TRUNC(S589*G589,2)+TRUNC(W589*G589,2)+TRUNC(Y589*G589,2)+TRUNC(AA589*G589,2)+TRUNC(AC589*G589,2)+TRUNC(AE589*G589,2)+TRUNC(AG589*G589,2)+TRUNC(AI589*G589,2)))))/W589*G589)&lt;ABS((S589*G589-(TRUNC(S589*G589,2)+(TRUNC(AL589,2)-(TRUNC(S589*G589,2)+TRUNC(W589*G589,2)+TRUNC(Y589*G589,2)+TRUNC(AA589*G589,2)+TRUNC(AC589*G589,2)+TRUNC(AE589*G589,2)+TRUNC(AG589*G589,2)+TRUNC(AI589*G589,2)))))/S589*G589),TRUE),IF(AND(W589*G589&lt;&gt;0,(TRUNC(W589*G589,2)+(TRUNC(AL589,2)-(TRUNC(S589*G589,2)+TRUNC(W589*G589,2)+TRUNC(Y589*G589,2)+TRUNC(AA589*G589,2)+TRUNC(AC589*G589,2)+TRUNC(AE589*G589,2)+TRUNC(AG589*G589,2)+TRUNC(AI589*G589,2))))&gt;=0),ABS((W589*G589-(TRUNC(W589*G589,2)+(TRUNC(AL589,2)-(TRUNC(S589*G589,2)+TRUNC(W589*G589,2)+TRUNC(Y589*G589,2)+TRUNC(AA589*G589,2)+TRUNC(AC589*G589,2)+TRUNC(AE589*G589,2)+TRUNC(AG589*G589,2)+TRUNC(AI589*G589,2)))))/W589*G589)&lt;=ABS((W589*G589-(TRUNC(W589*G589,2)+(TRUNC(AL589,2)-(TRUNC(S589*G589,2)+TRUNC(W589*G589,2)+TRUNC(Y589*G589,2)+TRUNC(AA589*G589,2)+TRUNC(AC589*G589,2)+TRUNC(AE589*G589,2)+TRUNC(AG589*G589,2)+TRUNC(AI589*G589,2)))))/W589*G589),TRUE),IF(AND(Y589*G589&lt;&gt;0,(TRUNC(Y589*G589,2)+(TRUNC(AL589,2)-(TRUNC(S589*G589,2)+TRUNC(W589*G589,2)+TRUNC(Y589*G589,2)+TRUNC(AA589*G589,2)+TRUNC(AC589*G589,2)+TRUNC(AE589*G589,2)+TRUNC(AG589*G589,2)+TRUNC(AI589*G589,2))))&gt;=0),ABS((W589*G589-(TRUNC(W589*G589,2)+(TRUNC(AL589,2)-(TRUNC(S589*G589,2)+TRUNC(W589*G589,2)+TRUNC(Y589*G589,2)+TRUNC(AA589*G589,2)+TRUNC(AC589*G589,2)+TRUNC(AE589*G589,2)+TRUNC(AG589*G589,2)+TRUNC(AI589*G589,2)))))/W589*G589)&lt;=ABS((Y589*G589-(TRUNC(Y589*G589,2)+(TRUNC(AL589,2)-(TRUNC(S589*G589,2)+TRUNC(W589*G589,2)+TRUNC(Y589*G589,2)+TRUNC(AA589*G589,2)+TRUNC(AC589*G589,2)+TRUNC(AE589*G589,2)+TRUNC(AG589*G589,2)+TRUNC(AI589*G589,2)))))/Y589*G589),TRUE),IF(AND(AA589*G589&lt;&gt;0,(TRUNC(AA589*G589,2)+(TRUNC(AL589,2)-(TRUNC(S589*G589,2)+TRUNC(W589*G589,2)+TRUNC(Y589*G589,2)+TRUNC(AA589*G589,2)+TRUNC(AC589*G589,2)+TRUNC(AE589*G589,2)+TRUNC(AG589*G589,2)+TRUNC(AI589*G589,2))))&gt;=0),ABS((W589*G589-(TRUNC(W589*G589,2)+(TRUNC(AL589,2)-(TRUNC(S589*G589,2)+TRUNC(W589*G589,2)+TRUNC(Y589*G589,2)+TRUNC(AA589*G589,2)+TRUNC(AC589*G589,2)+TRUNC(AE589*G589,2)+TRUNC(AG589*G589,2)+TRUNC(AI589*G589,2)))))/W589*G589)&lt;=ABS((AA589*G589-(TRUNC(AA589*G589,2)+(TRUNC(AL589,2)-(TRUNC(S589*G589,2)+TRUNC(W589*G589,2)+TRUNC(Y589*G589,2)+TRUNC(AA589*G589,2)+TRUNC(AC589*G589,2)+TRUNC(AE589*G589,2)+TRUNC(AG589*G589,2)+TRUNC(AI589*G589,2)))))/AA589*G589),TRUE),IF(AND(AC589*G589&lt;&gt;0,(TRUNC(AC589*G589,2)+(TRUNC(AL589,2)-(TRUNC(S589*G589,2)+TRUNC(W589*G589,2)+TRUNC(Y589*G589,2)+TRUNC(AA589*G589,2)+TRUNC(AC589*G589,2)+TRUNC(AE589*G589,2)+TRUNC(AG589*G589,2)+TRUNC(AI589*G589,2))))&gt;=0),ABS((W589*G589-(TRUNC(W589*G589,2)+(TRUNC(AL589,2)-(TRUNC(S589*G589,2)+TRUNC(W589*G589,2)+TRUNC(Y589*G589,2)+TRUNC(AA589*G589,2)+TRUNC(AC589*G589,2)+TRUNC(AE589*G589,2)+TRUNC(AG589*G589,2)+TRUNC(AI589*G589,2)))))/W589*G589)&lt;=ABS((AC589*G589-(TRUNC(AC589*G589,2)+(TRUNC(AL589,2)-(TRUNC(S589*G589,2)+TRUNC(W589*G589,2)+TRUNC(Y589*G589,2)+TRUNC(AA589*G589,2)+TRUNC(AC589*G589,2)+TRUNC(AE589*G589,2)+TRUNC(AG589*G589,2)+TRUNC(AI589*G589,2)))))/AC589*G589),TRUE),IF(AND(AE589*G589&lt;&gt;0,(TRUNC(AE589*G589,2)+(TRUNC(AL589,2)-(TRUNC(S589*G589,2)+TRUNC(W589*G589,2)+TRUNC(Y589*G589,2)+TRUNC(AA589*G589,2)+TRUNC(AC589*G589,2)+TRUNC(AE589*G589,2)+TRUNC(AG589*G589,2)+TRUNC(AI589*G589,2))))&gt;=0),ABS((W589*G589-(TRUNC(W589*G589,2)+(TRUNC(AL589,2)-(TRUNC(S589*G589,2)+TRUNC(W589*G589,2)+TRUNC(Y589*G589,2)+TRUNC(AA589*G589,2)+TRUNC(AC589*G589,2)+TRUNC(AE589*G589,2)+TRUNC(AG589*G589,2)+TRUNC(AI589*G589,2)))))/W589*G589)&lt;=ABS((AE589*G589-(TRUNC(AE589*G589,2)+(TRUNC(AL589,2)-(TRUNC(S589*G589,2)+TRUNC(W589*G589,2)+TRUNC(Y589*G589,2)+TRUNC(AA589*G589,2)+TRUNC(AC589*G589,2)+TRUNC(AE589*G589,2)+TRUNC(AG589*G589,2)+TRUNC(AI589*G589,2)))))/AE589*G589),TRUE),IF(AND(AG589*G589&lt;&gt;0,(TRUNC(AG589*G589,2)+(TRUNC(AL589,2)-(TRUNC(S589*G589,2)+TRUNC(W589*G589,2)+TRUNC(Y589*G589,2)+TRUNC(AA589*G589,2)+TRUNC(AC589*G589,2)+TRUNC(AE589*G589,2)+TRUNC(AG589*G589,2)+TRUNC(AI589*G589,2))))&gt;=0),ABS((W589*G589-(TRUNC(W589*G589,2)+(TRUNC(AL589,2)-(TRUNC(S589*G589,2)+TRUNC(W589*G589,2)+TRUNC(Y589*G589,2)+TRUNC(AA589*G589,2)+TRUNC(AC589*G589,2)+TRUNC(AE589*G589,2)+TRUNC(AG589*G589,2)+TRUNC(AI589*G589,2)))))/W589*G589)&lt;=ABS((AG589*G589-(TRUNC(AG589*G589,2)+(TRUNC(AL589,2)-(TRUNC(S589*G589,2)+TRUNC(W589*G589,2)+TRUNC(Y589*G589,2)+TRUNC(AA589*G589,2)+TRUNC(AC589*G589,2)+TRUNC(AE589*G589,2)+TRUNC(AG589*G589,2)+TRUNC(AI589*G589,2)))))/AG589*G589),TRUE),IF(AND(AI589*G589&lt;&gt;0,(TRUNC(AI589*G589,2)+(TRUNC(AL589,2)-(TRUNC(S589*G589,2)+TRUNC(W589*G589,2)+TRUNC(Y589*G589,2)+TRUNC(AA589*G589,2)+TRUNC(AC589*G589,2)+TRUNC(AE589*G589,2)+TRUNC(AG589*G589,2)+TRUNC(AI589*G589,2))))&gt;=0),ABS((W589*G589-(TRUNC(W589*G589,2)+(TRUNC(AL589,2)-(TRUNC(S589*G589,2)+TRUNC(W589*G589,2)+TRUNC(Y589*G589,2)+TRUNC(AA589*G589,2)+TRUNC(AC589*G589,2)+TRUNC(AE589*G589,2)+TRUNC(AG589*G589,2)+TRUNC(AI589*G589,2)))))/W589*G589)&lt;=ABS((AI589*G589-(TRUNC(AI589*G589,2)+(TRUNC(AL589,2)-(TRUNC(S589*G589,2)+TRUNC(W589*G589,2)+TRUNC(Y589*G589,2)+TRUNC(AA589*G589,2)+TRUNC(AC589*G589,2)+TRUNC(AE589*G589,2)+TRUNC(AG589*G589,2)+TRUNC(AI589*G589,2)))))/AI589*G589),TRUE)),TRUNC(W589*G589,2)+(TRUNC(AL589,2)-(TRUNC(S589*G589,2)+TRUNC(W589*G589,2)+TRUNC(Y589*G589,2)+TRUNC(AA589*G589,2)+TRUNC(AC589*G589,2)+TRUNC(AE589*G589,2)+TRUNC(AG589*G589,2)+TRUNC(AI589*G589,2))),TRUNC(W589*G589,2)))))</f>
        <v>6095.2099999999982</v>
      </c>
      <c r="Y589" s="363">
        <f>IF(K589*(1+R589)=0,0,IF((TRUNC(AK589,2)-(TRUNC(H589*(1+R589),2)+TRUNC(J589*(1+R589),2)+TRUNC(K589*(1+R589),2)+TRUNC(L589*(1+R589),2)+TRUNC(M589*(1+R589),2)+TRUNC(N589*(1+R589),2)+TRUNC(O589*(1+R589),2)+TRUNC(P589*(1+R589),2)))=0,TRUNC(K589*(1+R589),2),IF((TRUNC(TRUNC(K589*(1+R589),2),2)+(TRUNC(AK589,2)-(TRUNC(H589*(1+R589),2)+TRUNC(J589*(1+R589),2)+TRUNC(K589*(1+R589),2)+TRUNC(L589*(1+R589),2)+TRUNC(M589*(1+R589),2)+TRUNC(N589*(1+R589),2)+TRUNC(O589*(1+R589),2)+TRUNC(P589*(1+R589),2))))&lt;=0,TRUNC(K589*(1+R589),2),IF(AND(IF(AND(H589*(1+R589)&lt;&gt;0,(TRUNC(H589*(1+R589),2)+(TRUNC(AK589,2)-(TRUNC(H589*(1+R589),2)+TRUNC(J589*(1+R589),2)+TRUNC(K589*(1+R589),2)+TRUNC(L589*(1+R589),2)+TRUNC(M589*(1+R589),2)+TRUNC(N589*(1+R589),2)+TRUNC(O589*(1+R589),2)+TRUNC(P589*(1+R589),2))))&gt;=0),ABS((K589*(1+R589)-(TRUNC(K589*(1+R589),2)+(TRUNC(AK589,2)-(TRUNC(H589*(1+R589),2)+TRUNC(J589*(1+R589),2)+TRUNC(K589*(1+R589),2)+TRUNC(L589*(1+R589),2)+TRUNC(M589*(1+R589),2)+TRUNC(N589*(1+R589),2)+TRUNC(O589*(1+R589),2)+TRUNC(P589*(1+R589),2)))))/K589*(1+R589))&lt;ABS((H589*(1+R589)-(TRUNC(H589*(1+R589),2)+(TRUNC(AK589,2)-(TRUNC(H589*(1+R589),2)+TRUNC(J589*(1+R589),2)+TRUNC(K589*(1+R589),2)+TRUNC(L589*(1+R589),2)+TRUNC(M589*(1+R589),2)+TRUNC(N589*(1+R589),2)+TRUNC(O589*(1+R589),2)+TRUNC(P589*(1+R589),2)))))/H589*(1+R589)),TRUE),IF(AND(J589*(1+R589)&lt;&gt;0,(TRUNC(J589*(1+R589),2)+(TRUNC(AK589,2)-(TRUNC(H589*(1+R589),2)+TRUNC(J589*(1+R589),2)+TRUNC(K589*(1+R589),2)+TRUNC(L589*(1+R589),2)+TRUNC(M589*(1+R589),2)+TRUNC(N589*(1+R589),2)+TRUNC(O589*(1+R589),2)+TRUNC(P589*(1+R589),2))))&gt;=0),ABS((K589*(1+R589)-(TRUNC(K589*(1+R589),2)+(TRUNC(AK589,2)-(TRUNC(H589*(1+R589),2)+TRUNC(J589*(1+R589),2)+TRUNC(K589*(1+R589),2)+TRUNC(L589*(1+R589),2)+TRUNC(M589*(1+R589),2)+TRUNC(N589*(1+R589),2)+TRUNC(O589*(1+R589),2)+TRUNC(P589*(1+R589),2)))))/K589*(1+R589))&lt;ABS((J589*(1+R589)-(TRUNC(J589*(1+R589),2)+(TRUNC(AK589,2)-(TRUNC(H589*(1+R589),2)+TRUNC(J589*(1+R589),2)+TRUNC(K589*(1+R589),2)+TRUNC(L589*(1+R589),2)+TRUNC(M589*(1+R589),2)+TRUNC(N589*(1+R589),2)+TRUNC(O589*(1+R589),2)+TRUNC(P589*(1+R589),2)))))/J589*(1+R589)),TRUE),IF(AND(K589*(1+R589)&lt;&gt;0,(TRUNC(K589*(1+R589),2)+(TRUNC(AK589,2)-(TRUNC(H589*(1+R589),2)+TRUNC(J589*(1+R589),2)+TRUNC(K589*(1+R589),2)+TRUNC(L589*(1+R589),2)+TRUNC(M589*(1+R589),2)+TRUNC(N589*(1+R589),2)+TRUNC(O589*(1+R589),2)+TRUNC(P589*(1+R589),2))))&gt;=0),ABS((K589*(1+R589)-(TRUNC(K589*(1+R589),2)+(TRUNC(AK589,2)-(TRUNC(H589*(1+R589),2)+TRUNC(J589*(1+R589),2)+TRUNC(K589*(1+R589),2)+TRUNC(L589*(1+R589),2)+TRUNC(M589*(1+R589),2)+TRUNC(N589*(1+R589),2)+TRUNC(O589*(1+R589),2)+TRUNC(P589*(1+R589),2)))))/K589*(1+R589))&lt;=ABS((K589*(1+R589)-(TRUNC(K589*(1+R589),2)+(TRUNC(AK589,2)-(TRUNC(H589*(1+R589),2)+TRUNC(J589*(1+R589),2)+TRUNC(K589*(1+R589),2)+TRUNC(L589*(1+R589),2)+TRUNC(M589*(1+R589),2)+TRUNC(N589*(1+R589),2)+TRUNC(O589*(1+R589),2)+TRUNC(P589*(1+R589),2)))))/K589*(1+R589)),TRUE),IF(AND(L589*(1+R589)&lt;&gt;0,(TRUNC(L589*(1+R589),2)+(TRUNC(AK589,2)-(TRUNC(H589*(1+R589),2)+TRUNC(J589*(1+R589),2)+TRUNC(K589*(1+R589),2)+TRUNC(L589*(1+R589),2)+TRUNC(M589*(1+R589),2)+TRUNC(N589*(1+R589),2)+TRUNC(O589*(1+R589),2)+TRUNC(P589*(1+R589),2))))&gt;=0),ABS((K589*(1+R589)-(TRUNC(K589*(1+R589),2)+(TRUNC(AK589,2)-(TRUNC(H589*(1+R589),2)+TRUNC(J589*(1+R589),2)+TRUNC(K589*(1+R589),2)+TRUNC(L589*(1+R589),2)+TRUNC(M589*(1+R589),2)+TRUNC(N589*(1+R589),2)+TRUNC(O589*(1+R589),2)+TRUNC(P589*(1+R589),2)))))/K589*(1+R589))&lt;=ABS((L589*(1+R589)-(TRUNC(L589*(1+R589),2)+(TRUNC(AK589,2)-(TRUNC(H589*(1+R589),2)+TRUNC(J589*(1+R589),2)+TRUNC(K589*(1+R589),2)+TRUNC(L589*(1+R589),2)+TRUNC(M589*(1+R589),2)+TRUNC(N589*(1+R589),2)+TRUNC(O589*(1+R589),2)+TRUNC(P589*(1+R589),2)))))/L589*(1+R589)),TRUE),IF(AND(M589*(1+R589)&lt;&gt;0,(TRUNC(M589*(1+R589),2)+(TRUNC(AK589,2)-(TRUNC(H589*(1+R589),2)+TRUNC(J589*(1+R589),2)+TRUNC(K589*(1+R589),2)+TRUNC(L589*(1+R589),2)+TRUNC(M589*(1+R589),2)+TRUNC(N589*(1+R589),2)+TRUNC(O589*(1+R589),2)+TRUNC(P589*(1+R589),2))))&gt;=0),ABS((K589*(1+R589)-(TRUNC(K589*(1+R589),2)+(TRUNC(AK589,2)-(TRUNC(H589*(1+R589),2)+TRUNC(J589*(1+R589),2)+TRUNC(K589*(1+R589),2)+TRUNC(L589*(1+R589),2)+TRUNC(M589*(1+R589),2)+TRUNC(N589*(1+R589),2)+TRUNC(O589*(1+R589),2)+TRUNC(P589*(1+R589),2)))))/K589*(1+R589))&lt;=ABS((M589*(1+R589)-(TRUNC(M589*(1+R589),2)+(TRUNC(AK589,2)-(TRUNC(H589*(1+R589),2)+TRUNC(J589*(1+R589),2)+TRUNC(K589*(1+R589),2)+TRUNC(L589*(1+R589),2)+TRUNC(M589*(1+R589),2)+TRUNC(N589*(1+R589),2)+TRUNC(O589*(1+R589),2)+TRUNC(P589*(1+R589),2)))))/M589*(1+R589)),TRUE),IF(AND(N589*(1+R589)&lt;&gt;0,(TRUNC(N589*(1+R589),2)+(TRUNC(AK589,2)-(TRUNC(H589*(1+R589),2)+TRUNC(J589*(1+R589),2)+TRUNC(K589*(1+R589),2)+TRUNC(L589*(1+R589),2)+TRUNC(M589*(1+R589),2)+TRUNC(N589*(1+R589),2)+TRUNC(O589*(1+R589),2)+TRUNC(P589*(1+R589),2))))&gt;=0),ABS((K589*(1+R589)-(TRUNC(K589*(1+R589),2)+(TRUNC(AK589,2)-(TRUNC(H589*(1+R589),2)+TRUNC(J589*(1+R589),2)+TRUNC(K589*(1+R589),2)+TRUNC(L589*(1+R589),2)+TRUNC(M589*(1+R589),2)+TRUNC(N589*(1+R589),2)+TRUNC(O589*(1+R589),2)+TRUNC(P589*(1+R589),2)))))/K589*(1+R589))&lt;=ABS((N589*(1+R589)-(TRUNC(N589*(1+R589),2)+(TRUNC(AK589,2)-(TRUNC(H589*(1+R589),2)+TRUNC(J589*(1+R589),2)+TRUNC(K589*(1+R589),2)+TRUNC(L589*(1+R589),2)+TRUNC(M589*(1+R589),2)+TRUNC(N589*(1+R589),2)+TRUNC(O589*(1+R589),2)+TRUNC(P589*(1+R589),2)))))/N589*(1+R589)),TRUE),IF(AND(O589*(1+R589)&lt;&gt;0,(TRUNC(O589*(1+R589),2)+(TRUNC(AK589,2)-(TRUNC(H589*(1+R589),2)+TRUNC(J589*(1+R589),2)+TRUNC(K589*(1+R589),2)+TRUNC(L589*(1+R589),2)+TRUNC(M589*(1+R589),2)+TRUNC(N589*(1+R589),2)+TRUNC(O589*(1+R589),2)+TRUNC(P589*(1+R589),2))))&gt;=0),ABS((K589*(1+R589)-(TRUNC(K589*(1+R589),2)+(TRUNC(AK589,2)-(TRUNC(H589*(1+R589),2)+TRUNC(J589*(1+R589),2)+TRUNC(K589*(1+R589),2)+TRUNC(L589*(1+R589),2)+TRUNC(M589*(1+R589),2)+TRUNC(N589*(1+R589),2)+TRUNC(O589*(1+R589),2)+TRUNC(P589*(1+R589),2)))))/K589*(1+R589))&lt;=ABS((O589*(1+R589)-(TRUNC(O589*(1+R589),2)+(TRUNC(AK589,2)-(TRUNC(H589*(1+R589),2)+TRUNC(J589*(1+R589),2)+TRUNC(K589*(1+R589),2)+TRUNC(L589*(1+R589),2)+TRUNC(M589*(1+R589),2)+TRUNC(N589*(1+R589),2)+TRUNC(O589*(1+R589),2)+TRUNC(P589*(1+R589),2)))))/O589*(1+R589)),TRUE),IF(AND(P589*(1+R589)&lt;&gt;0,(TRUNC(P589*(1+R589),2)+(TRUNC(AK589,2)-(TRUNC(H589*(1+R589),2)+TRUNC(J589*(1+R589),2)+TRUNC(K589*(1+R589),2)+TRUNC(L589*(1+R589),2)+TRUNC(M589*(1+R589),2)+TRUNC(N589*(1+R589),2)+TRUNC(O589*(1+R589),2)+TRUNC(P589*(1+R589),2))))&gt;=0),ABS((K589*(1+R589)-(TRUNC(K589*(1+R589),2)+(TRUNC(AK589,2)-(TRUNC(H589*(1+R589),2)+TRUNC(J589*(1+R589),2)+TRUNC(K589*(1+R589),2)+TRUNC(L589*(1+R589),2)+TRUNC(M589*(1+R589),2)+TRUNC(N589*(1+R589),2)+TRUNC(O589*(1+R589),2)+TRUNC(P589*(1+R589),2)))))/K589*(1+R589))&lt;=ABS((P589*(1+R589)-(TRUNC(P589*(1+R589),2)+(TRUNC(AK589,2)-(TRUNC(H589*(1+R589),2)+TRUNC(J589*(1+R589),2)+TRUNC(K589*(1+R589),2)+TRUNC(L589*(1+R589),2)+TRUNC(M589*(1+R589),2)+TRUNC(N589*(1+R589),2)+TRUNC(O589*(1+R589),2)+TRUNC(P589*(1+R589),2)))))/P589*(1+R589)),TRUE)),TRUNC(K589*(1+R589),2)+(TRUNC(AK589,2)-(TRUNC(H589*(1+R589),2)+TRUNC(J589*(1+R589),2)+TRUNC(K589*(1+R589),2)+TRUNC(L589*(1+R589),2)+TRUNC(M589*(1+R589),2)+TRUNC(N589*(1+R589),2)+TRUNC(O589*(1+R589),2)+TRUNC(P589*(1+R589),2))),TRUNC(K589*(1+R589),2)))))</f>
        <v>0</v>
      </c>
      <c r="Z589" s="363">
        <f>IF(Y589*G589=0,0,IF((TRUNC(AL589,2)-(TRUNC(S589*G589,2)+TRUNC(W589*G589,2)+TRUNC(Y589*G589,2)+TRUNC(AA589*G589,2)+TRUNC(AC589*G589,2)+TRUNC(AE589*G589,2)+TRUNC(AG589*G589,2)+TRUNC(AI589*G589,2)))=0,TRUNC(Y589*G589,2),IF((TRUNC(TRUNC(Y589*G589,2),2)+(TRUNC(AL589,2)-(TRUNC(S589*G589,2)+TRUNC(W589*G589,2)+TRUNC(Y589*G589,2)+TRUNC(AA589*G589,2)+TRUNC(AC589*G589,2)+TRUNC(AE589*G589,2)+TRUNC(AG589*G589,2)+TRUNC(AI589*G589,2))))&lt;=0,TRUNC(Y589*G589,2),IF(AND(IF(AND(S589*G589&lt;&gt;0,(TRUNC(S589*G589,2)+(TRUNC(AL589,2)-(TRUNC(S589*G589,2)+TRUNC(W589*G589,2)+TRUNC(Y589*G589,2)+TRUNC(AA589*G589,2)+TRUNC(AC589*G589,2)+TRUNC(AE589*G589,2)+TRUNC(AG589*G589,2)+TRUNC(AI589*G589,2))))&gt;=0),ABS((Y589*G589-(TRUNC(Y589*G589,2)+(TRUNC(AL589,2)-(TRUNC(S589*G589,2)+TRUNC(W589*G589,2)+TRUNC(Y589*G589,2)+TRUNC(AA589*G589,2)+TRUNC(AC589*G589,2)+TRUNC(AE589*G589,2)+TRUNC(AG589*G589,2)+TRUNC(AI589*G589,2)))))/Y589*G589)&lt;ABS((S589*G589-(TRUNC(S589*G589,2)+(TRUNC(AL589,2)-(TRUNC(S589*G589,2)+TRUNC(W589*G589,2)+TRUNC(Y589*G589,2)+TRUNC(AA589*G589,2)+TRUNC(AC589*G589,2)+TRUNC(AE589*G589,2)+TRUNC(AG589*G589,2)+TRUNC(AI589*G589,2)))))/S589*G589),TRUE),IF(AND(W589*G589&lt;&gt;0,(TRUNC(W589*G589,2)+(TRUNC(AL589,2)-(TRUNC(S589*G589,2)+TRUNC(W589*G589,2)+TRUNC(Y589*G589,2)+TRUNC(AA589*G589,2)+TRUNC(AC589*G589,2)+TRUNC(AE589*G589,2)+TRUNC(AG589*G589,2)+TRUNC(AI589*G589,2))))&gt;=0),ABS((Y589*G589-(TRUNC(Y589*G589,2)+(TRUNC(AL589,2)-(TRUNC(S589*G589,2)+TRUNC(W589*G589,2)+TRUNC(Y589*G589,2)+TRUNC(AA589*G589,2)+TRUNC(AC589*G589,2)+TRUNC(AE589*G589,2)+TRUNC(AG589*G589,2)+TRUNC(AI589*G589,2)))))/Y589*G589)&lt;ABS((W589*G589-(TRUNC(W589*G589,2)+(TRUNC(AL589,2)-(TRUNC(S589*G589,2)+TRUNC(W589*G589,2)+TRUNC(Y589*G589,2)+TRUNC(AA589*G589,2)+TRUNC(AC589*G589,2)+TRUNC(AE589*G589,2)+TRUNC(AG589*G589,2)+TRUNC(AI589*G589,2)))))/W589*G589),TRUE),IF(AND(Y589*G589&lt;&gt;0,(TRUNC(Y589*G589,2)+(TRUNC(AL589,2)-(TRUNC(S589*G589,2)+TRUNC(W589*G589,2)+TRUNC(Y589*G589,2)+TRUNC(AA589*G589,2)+TRUNC(AC589*G589,2)+TRUNC(AE589*G589,2)+TRUNC(AG589*G589,2)+TRUNC(AI589*G589,2))))&gt;=0),ABS((Y589*G589-(TRUNC(Y589*G589,2)+(TRUNC(AL589,2)-(TRUNC(S589*G589,2)+TRUNC(W589*G589,2)+TRUNC(Y589*G589,2)+TRUNC(AA589*G589,2)+TRUNC(AC589*G589,2)+TRUNC(AE589*G589,2)+TRUNC(AG589*G589,2)+TRUNC(AI589*G589,2)))))/Y589*G589)&lt;=ABS((Y589*G589-(TRUNC(Y589*G589,2)+(TRUNC(AL589,2)-(TRUNC(S589*G589,2)+TRUNC(W589*G589,2)+TRUNC(Y589*G589,2)+TRUNC(AA589*G589,2)+TRUNC(AC589*G589,2)+TRUNC(AE589*G589,2)+TRUNC(AG589*G589,2)+TRUNC(AI589*G589,2)))))/Y589*G589),TRUE),IF(AND(AA589*G589&lt;&gt;0,(TRUNC(AA589*G589,2)+(TRUNC(AL589,2)-(TRUNC(S589*G589,2)+TRUNC(W589*G589,2)+TRUNC(Y589*G589,2)+TRUNC(AA589*G589,2)+TRUNC(AC589*G589,2)+TRUNC(AE589*G589,2)+TRUNC(AG589*G589,2)+TRUNC(AI589*G589,2))))&gt;=0),ABS((Y589*G589-(TRUNC(Y589*G589,2)+(TRUNC(AL589,2)-(TRUNC(S589*G589,2)+TRUNC(W589*G589,2)+TRUNC(Y589*G589,2)+TRUNC(AA589*G589,2)+TRUNC(AC589*G589,2)+TRUNC(AE589*G589,2)+TRUNC(AG589*G589,2)+TRUNC(AI589*G589,2)))))/Y589*G589)&lt;=ABS((AA589*G589-(TRUNC(AA589*G589,2)+(TRUNC(AL589,2)-(TRUNC(S589*G589,2)+TRUNC(W589*G589,2)+TRUNC(Y589*G589,2)+TRUNC(AA589*G589,2)+TRUNC(AC589*G589,2)+TRUNC(AE589*G589,2)+TRUNC(AG589*G589,2)+TRUNC(AI589*G589,2)))))/AA589*G589),TRUE),IF(AND(AC589*G589&lt;&gt;0,(TRUNC(AC589*G589,2)+(TRUNC(AL589,2)-(TRUNC(S589*G589,2)+TRUNC(W589*G589,2)+TRUNC(Y589*G589,2)+TRUNC(AA589*G589,2)+TRUNC(AC589*G589,2)+TRUNC(AE589*G589,2)+TRUNC(AG589*G589,2)+TRUNC(AI589*G589,2))))&gt;=0),ABS((Y589*G589-(TRUNC(Y589*G589,2)+(TRUNC(AL589,2)-(TRUNC(S589*G589,2)+TRUNC(W589*G589,2)+TRUNC(Y589*G589,2)+TRUNC(AA589*G589,2)+TRUNC(AC589*G589,2)+TRUNC(AE589*G589,2)+TRUNC(AG589*G589,2)+TRUNC(AI589*G589,2)))))/Y589*G589)&lt;=ABS((AC589*G589-(TRUNC(AC589*G589,2)+(TRUNC(AL589,2)-(TRUNC(S589*G589,2)+TRUNC(W589*G589,2)+TRUNC(Y589*G589,2)+TRUNC(AA589*G589,2)+TRUNC(AC589*G589,2)+TRUNC(AE589*G589,2)+TRUNC(AG589*G589,2)+TRUNC(AI589*G589,2)))))/AC589*G589),TRUE),IF(AND(AE589*G589&lt;&gt;0,(TRUNC(AE589*G589,2)+(TRUNC(AL589,2)-(TRUNC(S589*G589,2)+TRUNC(W589*G589,2)+TRUNC(Y589*G589,2)+TRUNC(AA589*G589,2)+TRUNC(AC589*G589,2)+TRUNC(AE589*G589,2)+TRUNC(AG589*G589,2)+TRUNC(AI589*G589,2))))&gt;=0),ABS((Y589*G589-(TRUNC(Y589*G589,2)+(TRUNC(AL589,2)-(TRUNC(S589*G589,2)+TRUNC(W589*G589,2)+TRUNC(Y589*G589,2)+TRUNC(AA589*G589,2)+TRUNC(AC589*G589,2)+TRUNC(AE589*G589,2)+TRUNC(AG589*G589,2)+TRUNC(AI589*G589,2)))))/Y589*G589)&lt;=ABS((AE589*G589-(TRUNC(AE589*G589,2)+(TRUNC(AL589,2)-(TRUNC(S589*G589,2)+TRUNC(W589*G589,2)+TRUNC(Y589*G589,2)+TRUNC(AA589*G589,2)+TRUNC(AC589*G589,2)+TRUNC(AE589*G589,2)+TRUNC(AG589*G589,2)+TRUNC(AI589*G589,2)))))/AE589*G589),TRUE),IF(AND(AG589*G589&lt;&gt;0,(TRUNC(AG589*G589,2)+(TRUNC(AL589,2)-(TRUNC(S589*G589,2)+TRUNC(W589*G589,2)+TRUNC(Y589*G589,2)+TRUNC(AA589*G589,2)+TRUNC(AC589*G589,2)+TRUNC(AE589*G589,2)+TRUNC(AG589*G589,2)+TRUNC(AI589*G589,2))))&gt;=0),ABS((Y589*G589-(TRUNC(Y589*G589,2)+(TRUNC(AL589,2)-(TRUNC(S589*G589,2)+TRUNC(W589*G589,2)+TRUNC(Y589*G589,2)+TRUNC(AA589*G589,2)+TRUNC(AC589*G589,2)+TRUNC(AE589*G589,2)+TRUNC(AG589*G589,2)+TRUNC(AI589*G589,2)))))/Y589*G589)&lt;=ABS((AG589*G589-(TRUNC(AG589*G589,2)+(TRUNC(AL589,2)-(TRUNC(S589*G589,2)+TRUNC(W589*G589,2)+TRUNC(Y589*G589,2)+TRUNC(AA589*G589,2)+TRUNC(AC589*G589,2)+TRUNC(AE589*G589,2)+TRUNC(AG589*G589,2)+TRUNC(AI589*G589,2)))))/AG589*G589),TRUE),IF(AND(AI589*G589&lt;&gt;0,(TRUNC(AI589*G589,2)+(TRUNC(AL589,2)-(TRUNC(S589*G589,2)+TRUNC(W589*G589,2)+TRUNC(Y589*G589,2)+TRUNC(AA589*G589,2)+TRUNC(AC589*G589,2)+TRUNC(AE589*G589,2)+TRUNC(AG589*G589,2)+TRUNC(AI589*G589,2))))&gt;=0),ABS((Y589*G589-(TRUNC(Y589*G589,2)+(TRUNC(AL589,2)-(TRUNC(S589*G589,2)+TRUNC(W589*G589,2)+TRUNC(Y589*G589,2)+TRUNC(AA589*G589,2)+TRUNC(AC589*G589,2)+TRUNC(AE589*G589,2)+TRUNC(AG589*G589,2)+TRUNC(AI589*G589,2)))))/Y589*G589)&lt;=ABS((AI589*G589-(TRUNC(AI589*G589,2)+(TRUNC(AL589,2)-(TRUNC(S589*G589,2)+TRUNC(W589*G589,2)+TRUNC(Y589*G589,2)+TRUNC(AA589*G589,2)+TRUNC(AC589*G589,2)+TRUNC(AE589*G589,2)+TRUNC(AG589*G589,2)+TRUNC(AI589*G589,2)))))/AI589*G589),TRUE)),TRUNC(Y589*G589,2)+(TRUNC(AL589,2)-(TRUNC(S589*G589,2)+TRUNC(W589*G589,2)+TRUNC(Y589*G589,2)+TRUNC(AA589*G589,2)+TRUNC(AC589*G589,2)+TRUNC(AE589*G589,2)+TRUNC(AG589*G589,2)+TRUNC(AI589*G589,2))),TRUNC(Y589*G589,2)))))</f>
        <v>0</v>
      </c>
      <c r="AA589" s="363">
        <f>IF(L589*(1+R589)=0,0,IF((TRUNC(AK589,2)-(TRUNC(H589*(1+R589),2)+TRUNC(J589*(1+R589),2)+TRUNC(K589*(1+R589),2)+TRUNC(L589*(1+R589),2)+TRUNC(M589*(1+R589),2)+TRUNC(N589*(1+R589),2)+TRUNC(O589*(1+R589),2)+TRUNC(P589*(1+R589),2)))=0,TRUNC(L589*(1+R589),2),IF((TRUNC(TRUNC(L589*(1+R589),2),2)+(TRUNC(AK589,2)-(TRUNC(H589*(1+R589),2)+TRUNC(J589*(1+R589),2)+TRUNC(K589*(1+R589),2)+TRUNC(L589*(1+R589),2)+TRUNC(M589*(1+R589),2)+TRUNC(N589*(1+R589),2)+TRUNC(O589*(1+R589),2)+TRUNC(P589*(1+R589),2))))&lt;=0,TRUNC(L589*(1+R589),2),IF(AND(IF(AND(H589*(1+R589)&lt;&gt;0,(TRUNC(H589*(1+R589),2)+(TRUNC(AK589,2)-(TRUNC(H589*(1+R589),2)+TRUNC(J589*(1+R589),2)+TRUNC(K589*(1+R589),2)+TRUNC(L589*(1+R589),2)+TRUNC(M589*(1+R589),2)+TRUNC(N589*(1+R589),2)+TRUNC(O589*(1+R589),2)+TRUNC(P589*(1+R589),2))))&gt;=0),ABS((L589*(1+R589)-(TRUNC(L589*(1+R589),2)+(TRUNC(AK589,2)-(TRUNC(H589*(1+R589),2)+TRUNC(J589*(1+R589),2)+TRUNC(K589*(1+R589),2)+TRUNC(L589*(1+R589),2)+TRUNC(M589*(1+R589),2)+TRUNC(N589*(1+R589),2)+TRUNC(O589*(1+R589),2)+TRUNC(P589*(1+R589),2)))))/L589*(1+R589))&lt;ABS((H589*(1+R589)-(TRUNC(H589*(1+R589),2)+(TRUNC(AK589,2)-(TRUNC(H589*(1+R589),2)+TRUNC(J589*(1+R589),2)+TRUNC(K589*(1+R589),2)+TRUNC(L589*(1+R589),2)+TRUNC(M589*(1+R589),2)+TRUNC(N589*(1+R589),2)+TRUNC(O589*(1+R589),2)+TRUNC(P589*(1+R589),2)))))/H589*(1+R589)),TRUE),IF(AND(J589*(1+R589)&lt;&gt;0,(TRUNC(J589*(1+R589),2)+(TRUNC(AK589,2)-(TRUNC(H589*(1+R589),2)+TRUNC(J589*(1+R589),2)+TRUNC(K589*(1+R589),2)+TRUNC(L589*(1+R589),2)+TRUNC(M589*(1+R589),2)+TRUNC(N589*(1+R589),2)+TRUNC(O589*(1+R589),2)+TRUNC(P589*(1+R589),2))))&gt;=0),ABS((L589*(1+R589)-(TRUNC(L589*(1+R589),2)+(TRUNC(AK589,2)-(TRUNC(H589*(1+R589),2)+TRUNC(J589*(1+R589),2)+TRUNC(K589*(1+R589),2)+TRUNC(L589*(1+R589),2)+TRUNC(M589*(1+R589),2)+TRUNC(N589*(1+R589),2)+TRUNC(O589*(1+R589),2)+TRUNC(P589*(1+R589),2)))))/L589*(1+R589))&lt;ABS((J589*(1+R589)-(TRUNC(J589*(1+R589),2)+(TRUNC(AK589,2)-(TRUNC(H589*(1+R589),2)+TRUNC(J589*(1+R589),2)+TRUNC(K589*(1+R589),2)+TRUNC(L589*(1+R589),2)+TRUNC(M589*(1+R589),2)+TRUNC(N589*(1+R589),2)+TRUNC(O589*(1+R589),2)+TRUNC(P589*(1+R589),2)))))/J589*(1+R589)),TRUE),IF(AND(K589*(1+R589)&lt;&gt;0,(TRUNC(K589*(1+R589),2)+(TRUNC(AK589,2)-(TRUNC(H589*(1+R589),2)+TRUNC(J589*(1+R589),2)+TRUNC(K589*(1+R589),2)+TRUNC(L589*(1+R589),2)+TRUNC(M589*(1+R589),2)+TRUNC(N589*(1+R589),2)+TRUNC(O589*(1+R589),2)+TRUNC(P589*(1+R589),2))))&gt;=0),ABS((L589*(1+R589)-(TRUNC(L589*(1+R589),2)+(TRUNC(AK589,2)-(TRUNC(H589*(1+R589),2)+TRUNC(J589*(1+R589),2)+TRUNC(K589*(1+R589),2)+TRUNC(L589*(1+R589),2)+TRUNC(M589*(1+R589),2)+TRUNC(N589*(1+R589),2)+TRUNC(O589*(1+R589),2)+TRUNC(P589*(1+R589),2)))))/L589*(1+R589))&lt;ABS((K589*(1+R589)-(TRUNC(K589*(1+R589),2)+(TRUNC(AK589,2)-(TRUNC(H589*(1+R589),2)+TRUNC(J589*(1+R589),2)+TRUNC(K589*(1+R589),2)+TRUNC(L589*(1+R589),2)+TRUNC(M589*(1+R589),2)+TRUNC(N589*(1+R589),2)+TRUNC(O589*(1+R589),2)+TRUNC(P589*(1+R589),2)))))/K589*(1+R589)),TRUE),IF(AND(L589*(1+R589)&lt;&gt;0,(TRUNC(L589*(1+R589),2)+(TRUNC(AK589,2)-(TRUNC(H589*(1+R589),2)+TRUNC(J589*(1+R589),2)+TRUNC(K589*(1+R589),2)+TRUNC(L589*(1+R589),2)+TRUNC(M589*(1+R589),2)+TRUNC(N589*(1+R589),2)+TRUNC(O589*(1+R589),2)+TRUNC(P589*(1+R589),2))))&gt;=0),ABS((L589*(1+R589)-(TRUNC(L589*(1+R589),2)+(TRUNC(AK589,2)-(TRUNC(H589*(1+R589),2)+TRUNC(J589*(1+R589),2)+TRUNC(K589*(1+R589),2)+TRUNC(L589*(1+R589),2)+TRUNC(M589*(1+R589),2)+TRUNC(N589*(1+R589),2)+TRUNC(O589*(1+R589),2)+TRUNC(P589*(1+R589),2)))))/L589*(1+R589))&lt;=ABS((L589*(1+R589)-(TRUNC(L589*(1+R589),2)+(TRUNC(AK589,2)-(TRUNC(H589*(1+R589),2)+TRUNC(J589*(1+R589),2)+TRUNC(K589*(1+R589),2)+TRUNC(L589*(1+R589),2)+TRUNC(M589*(1+R589),2)+TRUNC(N589*(1+R589),2)+TRUNC(O589*(1+R589),2)+TRUNC(P589*(1+R589),2)))))/L589*(1+R589)),TRUE),IF(AND(M589*(1+R589)&lt;&gt;0,(TRUNC(M589*(1+R589),2)+(TRUNC(AK589,2)-(TRUNC(H589*(1+R589),2)+TRUNC(J589*(1+R589),2)+TRUNC(K589*(1+R589),2)+TRUNC(L589*(1+R589),2)+TRUNC(M589*(1+R589),2)+TRUNC(N589*(1+R589),2)+TRUNC(O589*(1+R589),2)+TRUNC(P589*(1+R589),2))))&gt;=0),ABS((L589*(1+R589)-(TRUNC(L589*(1+R589),2)+(TRUNC(AK589,2)-(TRUNC(H589*(1+R589),2)+TRUNC(J589*(1+R589),2)+TRUNC(K589*(1+R589),2)+TRUNC(L589*(1+R589),2)+TRUNC(M589*(1+R589),2)+TRUNC(N589*(1+R589),2)+TRUNC(O589*(1+R589),2)+TRUNC(P589*(1+R589),2)))))/L589*(1+R589))&lt;=ABS((M589*(1+R589)-(TRUNC(M589*(1+R589),2)+(TRUNC(AK589,2)-(TRUNC(H589*(1+R589),2)+TRUNC(J589*(1+R589),2)+TRUNC(K589*(1+R589),2)+TRUNC(L589*(1+R589),2)+TRUNC(M589*(1+R589),2)+TRUNC(N589*(1+R589),2)+TRUNC(O589*(1+R589),2)+TRUNC(P589*(1+R589),2)))))/M589*(1+R589)),TRUE),IF(AND(N589*(1+R589)&lt;&gt;0,(TRUNC(N589*(1+R589),2)+(TRUNC(AK589,2)-(TRUNC(H589*(1+R589),2)+TRUNC(J589*(1+R589),2)+TRUNC(K589*(1+R589),2)+TRUNC(L589*(1+R589),2)+TRUNC(M589*(1+R589),2)+TRUNC(N589*(1+R589),2)+TRUNC(O589*(1+R589),2)+TRUNC(P589*(1+R589),2))))&gt;=0),ABS((L589*(1+R589)-(TRUNC(L589*(1+R589),2)+(TRUNC(AK589,2)-(TRUNC(H589*(1+R589),2)+TRUNC(J589*(1+R589),2)+TRUNC(K589*(1+R589),2)+TRUNC(L589*(1+R589),2)+TRUNC(M589*(1+R589),2)+TRUNC(N589*(1+R589),2)+TRUNC(O589*(1+R589),2)+TRUNC(P589*(1+R589),2)))))/L589*(1+R589))&lt;=ABS((N589*(1+R589)-(TRUNC(N589*(1+R589),2)+(TRUNC(AK589,2)-(TRUNC(H589*(1+R589),2)+TRUNC(J589*(1+R589),2)+TRUNC(K589*(1+R589),2)+TRUNC(L589*(1+R589),2)+TRUNC(M589*(1+R589),2)+TRUNC(N589*(1+R589),2)+TRUNC(O589*(1+R589),2)+TRUNC(P589*(1+R589),2)))))/N589*(1+R589)),TRUE),IF(AND(O589*(1+R589)&lt;&gt;0,(TRUNC(O589*(1+R589),2)+(TRUNC(AK589,2)-(TRUNC(H589*(1+R589),2)+TRUNC(J589*(1+R589),2)+TRUNC(K589*(1+R589),2)+TRUNC(L589*(1+R589),2)+TRUNC(M589*(1+R589),2)+TRUNC(N589*(1+R589),2)+TRUNC(O589*(1+R589),2)+TRUNC(P589*(1+R589),2))))&gt;=0),ABS((L589*(1+R589)-(TRUNC(L589*(1+R589),2)+(TRUNC(AK589,2)-(TRUNC(H589*(1+R589),2)+TRUNC(J589*(1+R589),2)+TRUNC(K589*(1+R589),2)+TRUNC(L589*(1+R589),2)+TRUNC(M589*(1+R589),2)+TRUNC(N589*(1+R589),2)+TRUNC(O589*(1+R589),2)+TRUNC(P589*(1+R589),2)))))/L589*(1+R589))&lt;=ABS((O589*(1+R589)-(TRUNC(O589*(1+R589),2)+(TRUNC(AK589,2)-(TRUNC(H589*(1+R589),2)+TRUNC(J589*(1+R589),2)+TRUNC(K589*(1+R589),2)+TRUNC(L589*(1+R589),2)+TRUNC(M589*(1+R589),2)+TRUNC(N589*(1+R589),2)+TRUNC(O589*(1+R589),2)+TRUNC(P589*(1+R589),2)))))/O589*(1+R589)),TRUE),IF(AND(P589*(1+R589)&lt;&gt;0,(TRUNC(P589*(1+R589),2)+(TRUNC(AK589,2)-(TRUNC(H589*(1+R589),2)+TRUNC(J589*(1+R589),2)+TRUNC(K589*(1+R589),2)+TRUNC(L589*(1+R589),2)+TRUNC(M589*(1+R589),2)+TRUNC(N589*(1+R589),2)+TRUNC(O589*(1+R589),2)+TRUNC(P589*(1+R589),2))))&gt;=0),ABS((L589*(1+R589)-(TRUNC(L589*(1+R589),2)+(TRUNC(AK589,2)-(TRUNC(H589*(1+R589),2)+TRUNC(J589*(1+R589),2)+TRUNC(K589*(1+R589),2)+TRUNC(L589*(1+R589),2)+TRUNC(M589*(1+R589),2)+TRUNC(N589*(1+R589),2)+TRUNC(O589*(1+R589),2)+TRUNC(P589*(1+R589),2)))))/L589*(1+R589))&lt;=ABS((P589*(1+R589)-(TRUNC(P589*(1+R589),2)+(TRUNC(AK589,2)-(TRUNC(H589*(1+R589),2)+TRUNC(J589*(1+R589),2)+TRUNC(K589*(1+R589),2)+TRUNC(L589*(1+R589),2)+TRUNC(M589*(1+R589),2)+TRUNC(N589*(1+R589),2)+TRUNC(O589*(1+R589),2)+TRUNC(P589*(1+R589),2)))))/P589*(1+R589)),TRUE)),TRUNC(L589*(1+R589),2)+(TRUNC(AK589,2)-(TRUNC(H589*(1+R589),2)+TRUNC(J589*(1+R589),2)+TRUNC(K589*(1+R589),2)+TRUNC(L589*(1+R589),2)+TRUNC(M589*(1+R589),2)+TRUNC(N589*(1+R589),2)+TRUNC(O589*(1+R589),2)+TRUNC(P589*(1+R589),2))),TRUNC(L589*(1+R589),2)))))</f>
        <v>0</v>
      </c>
      <c r="AB589" s="363">
        <f>IF(AA589*G589=0,0,IF((TRUNC(AL589,2)-(TRUNC(S589*G589,2)+TRUNC(W589*G589,2)+TRUNC(Y589*G589,2)+TRUNC(AA589*G589,2)+TRUNC(AC589*G589,2)+TRUNC(AE589*G589,2)+TRUNC(AG589*G589,2)+TRUNC(AI589*G589,2)))=0,TRUNC(AA589*G589,2),IF((TRUNC(TRUNC(AA589*G589,2),2)+(TRUNC(AL589,2)-(TRUNC(S589*G589,2)+TRUNC(W589*G589,2)+TRUNC(Y589*G589,2)+TRUNC(AA589*G589,2)+TRUNC(AC589*G589,2)+TRUNC(AE589*G589,2)+TRUNC(AG589*G589,2)+TRUNC(AI589*G589,2))))&lt;=0,TRUNC(AA589*G589,2),IF(AND(IF(AND(S589*G589&lt;&gt;0,(TRUNC(S589*G589,2)+(TRUNC(AL589,2)-(TRUNC(S589*G589,2)+TRUNC(W589*G589,2)+TRUNC(Y589*G589,2)+TRUNC(AA589*G589,2)+TRUNC(AC589*G589,2)+TRUNC(AE589*G589,2)+TRUNC(AG589*G589,2)+TRUNC(AI589*G589,2))))&gt;=0),ABS((AA589*G589-(TRUNC(AA589*G589,2)+(TRUNC(AL589,2)-(TRUNC(S589*G589,2)+TRUNC(W589*G589,2)+TRUNC(Y589*G589,2)+TRUNC(AA589*G589,2)+TRUNC(AC589*G589,2)+TRUNC(AE589*G589,2)+TRUNC(AG589*G589,2)+TRUNC(AI589*G589,2)))))/AA589*G589)&lt;ABS((S589*G589-(TRUNC(S589*G589,2)+(TRUNC(AL589,2)-(TRUNC(S589*G589,2)+TRUNC(W589*G589,2)+TRUNC(Y589*G589,2)+TRUNC(AA589*G589,2)+TRUNC(AC589*G589,2)+TRUNC(AE589*G589,2)+TRUNC(AG589*G589,2)+TRUNC(AI589*G589,2)))))/S589*G589),TRUE),IF(AND(W589*G589&lt;&gt;0,(TRUNC(W589*G589,2)+(TRUNC(AL589,2)-(TRUNC(S589*G589,2)+TRUNC(W589*G589,2)+TRUNC(Y589*G589,2)+TRUNC(AA589*G589,2)+TRUNC(AC589*G589,2)+TRUNC(AE589*G589,2)+TRUNC(AG589*G589,2)+TRUNC(AI589*G589,2))))&gt;=0),ABS((AA589*G589-(TRUNC(AA589*G589,2)+(TRUNC(AL589,2)-(TRUNC(S589*G589,2)+TRUNC(W589*G589,2)+TRUNC(Y589*G589,2)+TRUNC(AA589*G589,2)+TRUNC(AC589*G589,2)+TRUNC(AE589*G589,2)+TRUNC(AG589*G589,2)+TRUNC(AI589*G589,2)))))/AA589*G589)&lt;ABS((W589*G589-(TRUNC(W589*G589,2)+(TRUNC(AL589,2)-(TRUNC(S589*G589,2)+TRUNC(W589*G589,2)+TRUNC(Y589*G589,2)+TRUNC(AA589*G589,2)+TRUNC(AC589*G589,2)+TRUNC(AE589*G589,2)+TRUNC(AG589*G589,2)+TRUNC(AI589*G589,2)))))/W589*G589),TRUE),IF(AND(Y589*G589&lt;&gt;0,(TRUNC(Y589*G589,2)+(TRUNC(AL589,2)-(TRUNC(S589*G589,2)+TRUNC(W589*G589,2)+TRUNC(Y589*G589,2)+TRUNC(AA589*G589,2)+TRUNC(AC589*G589,2)+TRUNC(AE589*G589,2)+TRUNC(AG589*G589,2)+TRUNC(AI589*G589,2))))&gt;=0),ABS((AA589*G589-(TRUNC(AA589*G589,2)+(TRUNC(AL589,2)-(TRUNC(S589*G589,2)+TRUNC(W589*G589,2)+TRUNC(Y589*G589,2)+TRUNC(AA589*G589,2)+TRUNC(AC589*G589,2)+TRUNC(AE589*G589,2)+TRUNC(AG589*G589,2)+TRUNC(AI589*G589,2)))))/AA589*G589)&lt;ABS((Y589*G589-(TRUNC(Y589*G589,2)+(TRUNC(AL589,2)-(TRUNC(S589*G589,2)+TRUNC(W589*G589,2)+TRUNC(Y589*G589,2)+TRUNC(AA589*G589,2)+TRUNC(AC589*G589,2)+TRUNC(AE589*G589,2)+TRUNC(AG589*G589,2)+TRUNC(AI589*G589,2)))))/Y589*G589),TRUE),IF(AND(AA589*G589&lt;&gt;0,(TRUNC(AA589*G589,2)+(TRUNC(AL589,2)-(TRUNC(S589*G589,2)+TRUNC(W589*G589,2)+TRUNC(Y589*G589,2)+TRUNC(AA589*G589,2)+TRUNC(AC589*G589,2)+TRUNC(AE589*G589,2)+TRUNC(AG589*G589,2)+TRUNC(AI589*G589,2))))&gt;=0),ABS((AA589*G589-(TRUNC(AA589*G589,2)+(TRUNC(AL589,2)-(TRUNC(S589*G589,2)+TRUNC(W589*G589,2)+TRUNC(Y589*G589,2)+TRUNC(AA589*G589,2)+TRUNC(AC589*G589,2)+TRUNC(AE589*G589,2)+TRUNC(AG589*G589,2)+TRUNC(AI589*G589,2)))))/AA589*G589)&lt;=ABS((AA589*G589-(TRUNC(AA589*G589,2)+(TRUNC(AL589,2)-(TRUNC(S589*G589,2)+TRUNC(W589*G589,2)+TRUNC(Y589*G589,2)+TRUNC(AA589*G589,2)+TRUNC(AC589*G589,2)+TRUNC(AE589*G589,2)+TRUNC(AG589*G589,2)+TRUNC(AI589*G589,2)))))/AA589*G589),TRUE),IF(AND(AC589*G589&lt;&gt;0,(TRUNC(AC589*G589,2)+(TRUNC(AL589,2)-(TRUNC(S589*G589,2)+TRUNC(W589*G589,2)+TRUNC(Y589*G589,2)+TRUNC(AA589*G589,2)+TRUNC(AC589*G589,2)+TRUNC(AE589*G589,2)+TRUNC(AG589*G589,2)+TRUNC(AI589*G589,2))))&gt;=0),ABS((AA589*G589-(TRUNC(AA589*G589,2)+(TRUNC(AL589,2)-(TRUNC(S589*G589,2)+TRUNC(W589*G589,2)+TRUNC(Y589*G589,2)+TRUNC(AA589*G589,2)+TRUNC(AC589*G589,2)+TRUNC(AE589*G589,2)+TRUNC(AG589*G589,2)+TRUNC(AI589*G589,2)))))/AA589*G589)&lt;=ABS((AC589*G589-(TRUNC(AC589*G589,2)+(TRUNC(AL589,2)-(TRUNC(S589*G589,2)+TRUNC(W589*G589,2)+TRUNC(Y589*G589,2)+TRUNC(AA589*G589,2)+TRUNC(AC589*G589,2)+TRUNC(AE589*G589,2)+TRUNC(AG589*G589,2)+TRUNC(AI589*G589,2)))))/AC589*G589),TRUE),IF(AND(AE589*G589&lt;&gt;0,(TRUNC(AE589*G589,2)+(TRUNC(AL589,2)-(TRUNC(S589*G589,2)+TRUNC(W589*G589,2)+TRUNC(Y589*G589,2)+TRUNC(AA589*G589,2)+TRUNC(AC589*G589,2)+TRUNC(AE589*G589,2)+TRUNC(AG589*G589,2)+TRUNC(AI589*G589,2))))&gt;=0),ABS((AA589*G589-(TRUNC(AA589*G589,2)+(TRUNC(AL589,2)-(TRUNC(S589*G589,2)+TRUNC(W589*G589,2)+TRUNC(Y589*G589,2)+TRUNC(AA589*G589,2)+TRUNC(AC589*G589,2)+TRUNC(AE589*G589,2)+TRUNC(AG589*G589,2)+TRUNC(AI589*G589,2)))))/AA589*G589)&lt;=ABS((AE589*G589-(TRUNC(AE589*G589,2)+(TRUNC(AL589,2)-(TRUNC(S589*G589,2)+TRUNC(W589*G589,2)+TRUNC(Y589*G589,2)+TRUNC(AA589*G589,2)+TRUNC(AC589*G589,2)+TRUNC(AE589*G589,2)+TRUNC(AG589*G589,2)+TRUNC(AI589*G589,2)))))/AE589*G589),TRUE),IF(AND(AG589*G589&lt;&gt;0,(TRUNC(AG589*G589,2)+(TRUNC(AL589,2)-(TRUNC(S589*G589,2)+TRUNC(W589*G589,2)+TRUNC(Y589*G589,2)+TRUNC(AA589*G589,2)+TRUNC(AC589*G589,2)+TRUNC(AE589*G589,2)+TRUNC(AG589*G589,2)+TRUNC(AI589*G589,2))))&gt;=0),ABS((AA589*G589-(TRUNC(AA589*G589,2)+(TRUNC(AL589,2)-(TRUNC(S589*G589,2)+TRUNC(W589*G589,2)+TRUNC(Y589*G589,2)+TRUNC(AA589*G589,2)+TRUNC(AC589*G589,2)+TRUNC(AE589*G589,2)+TRUNC(AG589*G589,2)+TRUNC(AI589*G589,2)))))/AA589*G589)&lt;=ABS((AG589*G589-(TRUNC(AG589*G589,2)+(TRUNC(AL589,2)-(TRUNC(S589*G589,2)+TRUNC(W589*G589,2)+TRUNC(Y589*G589,2)+TRUNC(AA589*G589,2)+TRUNC(AC589*G589,2)+TRUNC(AE589*G589,2)+TRUNC(AG589*G589,2)+TRUNC(AI589*G589,2)))))/AG589*G589),TRUE),IF(AND(AI589*G589&lt;&gt;0,(TRUNC(AI589*G589,2)+(TRUNC(AL589,2)-(TRUNC(S589*G589,2)+TRUNC(W589*G589,2)+TRUNC(Y589*G589,2)+TRUNC(AA589*G589,2)+TRUNC(AC589*G589,2)+TRUNC(AE589*G589,2)+TRUNC(AG589*G589,2)+TRUNC(AI589*G589,2))))&gt;=0),ABS((AA589*G589-(TRUNC(AA589*G589,2)+(TRUNC(AL589,2)-(TRUNC(S589*G589,2)+TRUNC(W589*G589,2)+TRUNC(Y589*G589,2)+TRUNC(AA589*G589,2)+TRUNC(AC589*G589,2)+TRUNC(AE589*G589,2)+TRUNC(AG589*G589,2)+TRUNC(AI589*G589,2)))))/AA589*G589)&lt;=ABS((AI589*G589-(TRUNC(AI589*G589,2)+(TRUNC(AL589,2)-(TRUNC(S589*G589,2)+TRUNC(W589*G589,2)+TRUNC(Y589*G589,2)+TRUNC(AA589*G589,2)+TRUNC(AC589*G589,2)+TRUNC(AE589*G589,2)+TRUNC(AG589*G589,2)+TRUNC(AI589*G589,2)))))/AI589*G589),TRUE)),TRUNC(AA589*G589,2)+(TRUNC(AL589,2)-(TRUNC(S589*G589,2)+TRUNC(W589*G589,2)+TRUNC(Y589*G589,2)+TRUNC(AA589*G589,2)+TRUNC(AC589*G589,2)+TRUNC(AE589*G589,2)+TRUNC(AG589*G589,2)+TRUNC(AI589*G589,2))),TRUNC(AA589*G589,2)))))</f>
        <v>0</v>
      </c>
      <c r="AC589" s="363">
        <f>IF(M589*(1+R589)=0,0,IF((TRUNC(AK589,2)-(TRUNC(H589*(1+R589),2)+TRUNC(J589*(1+R589),2)+TRUNC(K589*(1+R589),2)+TRUNC(L589*(1+R589),2)+TRUNC(M589*(1+R589),2)+TRUNC(N589*(1+R589),2)+TRUNC(O589*(1+R589),2)+TRUNC(P589*(1+R589),2)))=0,TRUNC(M589*(1+R589),2),IF((TRUNC(TRUNC(M589*(1+R589),2),2)+(TRUNC(AK589,2)-(TRUNC(H589*(1+R589),2)+TRUNC(J589*(1+R589),2)+TRUNC(K589*(1+R589),2)+TRUNC(L589*(1+R589),2)+TRUNC(M589*(1+R589),2)+TRUNC(N589*(1+R589),2)+TRUNC(O589*(1+R589),2)+TRUNC(P589*(1+R589),2))))&lt;=0,TRUNC(M589*(1+R589),2),IF(AND(IF(AND(H589*(1+R589)&lt;&gt;0,(TRUNC(H589*(1+R589),2)+(TRUNC(AK589,2)-(TRUNC(H589*(1+R589),2)+TRUNC(J589*(1+R589),2)+TRUNC(K589*(1+R589),2)+TRUNC(L589*(1+R589),2)+TRUNC(M589*(1+R589),2)+TRUNC(N589*(1+R589),2)+TRUNC(O589*(1+R589),2)+TRUNC(P589*(1+R589),2))))&gt;=0),ABS((M589*(1+R589)-(TRUNC(M589*(1+R589),2)+(TRUNC(AK589,2)-(TRUNC(H589*(1+R589),2)+TRUNC(J589*(1+R589),2)+TRUNC(K589*(1+R589),2)+TRUNC(L589*(1+R589),2)+TRUNC(M589*(1+R589),2)+TRUNC(N589*(1+R589),2)+TRUNC(O589*(1+R589),2)+TRUNC(P589*(1+R589),2)))))/M589*(1+R589))&lt;ABS((H589*(1+R589)-(TRUNC(H589*(1+R589),2)+(TRUNC(AK589,2)-(TRUNC(H589*(1+R589),2)+TRUNC(J589*(1+R589),2)+TRUNC(K589*(1+R589),2)+TRUNC(L589*(1+R589),2)+TRUNC(M589*(1+R589),2)+TRUNC(N589*(1+R589),2)+TRUNC(O589*(1+R589),2)+TRUNC(P589*(1+R589),2)))))/H589*(1+R589)),TRUE),IF(AND(J589*(1+R589)&lt;&gt;0,(TRUNC(J589*(1+R589),2)+(TRUNC(AK589,2)-(TRUNC(H589*(1+R589),2)+TRUNC(J589*(1+R589),2)+TRUNC(K589*(1+R589),2)+TRUNC(L589*(1+R589),2)+TRUNC(M589*(1+R589),2)+TRUNC(N589*(1+R589),2)+TRUNC(O589*(1+R589),2)+TRUNC(P589*(1+R589),2))))&gt;=0),ABS((M589*(1+R589)-(TRUNC(M589*(1+R589),2)+(TRUNC(AK589,2)-(TRUNC(H589*(1+R589),2)+TRUNC(J589*(1+R589),2)+TRUNC(K589*(1+R589),2)+TRUNC(L589*(1+R589),2)+TRUNC(M589*(1+R589),2)+TRUNC(N589*(1+R589),2)+TRUNC(O589*(1+R589),2)+TRUNC(P589*(1+R589),2)))))/M589*(1+R589))&lt;ABS((J589*(1+R589)-(TRUNC(J589*(1+R589),2)+(TRUNC(AK589,2)-(TRUNC(H589*(1+R589),2)+TRUNC(J589*(1+R589),2)+TRUNC(K589*(1+R589),2)+TRUNC(L589*(1+R589),2)+TRUNC(M589*(1+R589),2)+TRUNC(N589*(1+R589),2)+TRUNC(O589*(1+R589),2)+TRUNC(P589*(1+R589),2)))))/J589*(1+R589)),TRUE),IF(AND(K589*(1+R589)&lt;&gt;0,(TRUNC(K589*(1+R589),2)+(TRUNC(AK589,2)-(TRUNC(H589*(1+R589),2)+TRUNC(J589*(1+R589),2)+TRUNC(K589*(1+R589),2)+TRUNC(L589*(1+R589),2)+TRUNC(M589*(1+R589),2)+TRUNC(N589*(1+R589),2)+TRUNC(O589*(1+R589),2)+TRUNC(P589*(1+R589),2))))&gt;=0),ABS((M589*(1+R589)-(TRUNC(M589*(1+R589),2)+(TRUNC(AK589,2)-(TRUNC(H589*(1+R589),2)+TRUNC(J589*(1+R589),2)+TRUNC(K589*(1+R589),2)+TRUNC(L589*(1+R589),2)+TRUNC(M589*(1+R589),2)+TRUNC(N589*(1+R589),2)+TRUNC(O589*(1+R589),2)+TRUNC(P589*(1+R589),2)))))/M589*(1+R589))&lt;ABS((K589*(1+R589)-(TRUNC(K589*(1+R589),2)+(TRUNC(AK589,2)-(TRUNC(H589*(1+R589),2)+TRUNC(J589*(1+R589),2)+TRUNC(K589*(1+R589),2)+TRUNC(L589*(1+R589),2)+TRUNC(M589*(1+R589),2)+TRUNC(N589*(1+R589),2)+TRUNC(O589*(1+R589),2)+TRUNC(P589*(1+R589),2)))))/K589*(1+R589)),TRUE),IF(AND(L589*(1+R589)&lt;&gt;0,(TRUNC(L589*(1+R589),2)+(TRUNC(AK589,2)-(TRUNC(H589*(1+R589),2)+TRUNC(J589*(1+R589),2)+TRUNC(K589*(1+R589),2)+TRUNC(L589*(1+R589),2)+TRUNC(M589*(1+R589),2)+TRUNC(N589*(1+R589),2)+TRUNC(O589*(1+R589),2)+TRUNC(P589*(1+R589),2))))&gt;=0),ABS((M589*(1+R589)-(TRUNC(M589*(1+R589),2)+(TRUNC(AK589,2)-(TRUNC(H589*(1+R589),2)+TRUNC(J589*(1+R589),2)+TRUNC(K589*(1+R589),2)+TRUNC(L589*(1+R589),2)+TRUNC(M589*(1+R589),2)+TRUNC(N589*(1+R589),2)+TRUNC(O589*(1+R589),2)+TRUNC(P589*(1+R589),2)))))/M589*(1+R589))&lt;ABS((L589*(1+R589)-(TRUNC(L589*(1+R589),2)+(TRUNC(AK589,2)-(TRUNC(H589*(1+R589),2)+TRUNC(J589*(1+R589),2)+TRUNC(K589*(1+R589),2)+TRUNC(L589*(1+R589),2)+TRUNC(M589*(1+R589),2)+TRUNC(N589*(1+R589),2)+TRUNC(O589*(1+R589),2)+TRUNC(P589*(1+R589),2)))))/L589*(1+R589)),TRUE),IF(AND(M589*(1+R589)&lt;&gt;0,(TRUNC(M589*(1+R589),2)+(TRUNC(AK589,2)-(TRUNC(H589*(1+R589),2)+TRUNC(J589*(1+R589),2)+TRUNC(K589*(1+R589),2)+TRUNC(L589*(1+R589),2)+TRUNC(M589*(1+R589),2)+TRUNC(N589*(1+R589),2)+TRUNC(O589*(1+R589),2)+TRUNC(P589*(1+R589),2))))&gt;=0),ABS((M589*(1+R589)-(TRUNC(M589*(1+R589),2)+(TRUNC(AK589,2)-(TRUNC(H589*(1+R589),2)+TRUNC(J589*(1+R589),2)+TRUNC(K589*(1+R589),2)+TRUNC(L589*(1+R589),2)+TRUNC(M589*(1+R589),2)+TRUNC(N589*(1+R589),2)+TRUNC(O589*(1+R589),2)+TRUNC(P589*(1+R589),2)))))/M589*(1+R589))&lt;=ABS((M589*(1+R589)-(TRUNC(M589*(1+R589),2)+(TRUNC(AK589,2)-(TRUNC(H589*(1+R589),2)+TRUNC(J589*(1+R589),2)+TRUNC(K589*(1+R589),2)+TRUNC(L589*(1+R589),2)+TRUNC(M589*(1+R589),2)+TRUNC(N589*(1+R589),2)+TRUNC(O589*(1+R589),2)+TRUNC(P589*(1+R589),2)))))/M589*(1+R589)),TRUE),IF(AND(N589*(1+R589)&lt;&gt;0,(TRUNC(N589*(1+R589),2)+(TRUNC(AK589,2)-(TRUNC(H589*(1+R589),2)+TRUNC(J589*(1+R589),2)+TRUNC(K589*(1+R589),2)+TRUNC(L589*(1+R589),2)+TRUNC(M589*(1+R589),2)+TRUNC(N589*(1+R589),2)+TRUNC(O589*(1+R589),2)+TRUNC(P589*(1+R589),2))))&gt;=0),ABS((M589*(1+R589)-(TRUNC(M589*(1+R589),2)+(TRUNC(AK589,2)-(TRUNC(H589*(1+R589),2)+TRUNC(J589*(1+R589),2)+TRUNC(K589*(1+R589),2)+TRUNC(L589*(1+R589),2)+TRUNC(M589*(1+R589),2)+TRUNC(N589*(1+R589),2)+TRUNC(O589*(1+R589),2)+TRUNC(P589*(1+R589),2)))))/M589*(1+R589))&lt;=ABS((N589*(1+R589)-(TRUNC(N589*(1+R589),2)+(TRUNC(AK589,2)-(TRUNC(H589*(1+R589),2)+TRUNC(J589*(1+R589),2)+TRUNC(K589*(1+R589),2)+TRUNC(L589*(1+R589),2)+TRUNC(M589*(1+R589),2)+TRUNC(N589*(1+R589),2)+TRUNC(O589*(1+R589),2)+TRUNC(P589*(1+R589),2)))))/N589*(1+R589)),TRUE),IF(AND(O589*(1+R589)&lt;&gt;0,(TRUNC(O589*(1+R589),2)+(TRUNC(AK589,2)-(TRUNC(H589*(1+R589),2)+TRUNC(J589*(1+R589),2)+TRUNC(K589*(1+R589),2)+TRUNC(L589*(1+R589),2)+TRUNC(M589*(1+R589),2)+TRUNC(N589*(1+R589),2)+TRUNC(O589*(1+R589),2)+TRUNC(P589*(1+R589),2))))&gt;=0),ABS((M589*(1+R589)-(TRUNC(M589*(1+R589),2)+(TRUNC(AK589,2)-(TRUNC(H589*(1+R589),2)+TRUNC(J589*(1+R589),2)+TRUNC(K589*(1+R589),2)+TRUNC(L589*(1+R589),2)+TRUNC(M589*(1+R589),2)+TRUNC(N589*(1+R589),2)+TRUNC(O589*(1+R589),2)+TRUNC(P589*(1+R589),2)))))/M589*(1+R589))&lt;=ABS((O589*(1+R589)-(TRUNC(O589*(1+R589),2)+(TRUNC(AK589,2)-(TRUNC(H589*(1+R589),2)+TRUNC(J589*(1+R589),2)+TRUNC(K589*(1+R589),2)+TRUNC(L589*(1+R589),2)+TRUNC(M589*(1+R589),2)+TRUNC(N589*(1+R589),2)+TRUNC(O589*(1+R589),2)+TRUNC(P589*(1+R589),2)))))/O589*(1+R589)),TRUE),IF(AND(P589*(1+R589)&lt;&gt;0,(TRUNC(P589*(1+R589),2)+(TRUNC(AK589,2)-(TRUNC(H589*(1+R589),2)+TRUNC(J589*(1+R589),2)+TRUNC(K589*(1+R589),2)+TRUNC(L589*(1+R589),2)+TRUNC(M589*(1+R589),2)+TRUNC(N589*(1+R589),2)+TRUNC(O589*(1+R589),2)+TRUNC(P589*(1+R589),2))))&gt;=0),ABS((M589*(1+R589)-(TRUNC(M589*(1+R589),2)+(TRUNC(AK589,2)-(TRUNC(H589*(1+R589),2)+TRUNC(J589*(1+R589),2)+TRUNC(K589*(1+R589),2)+TRUNC(L589*(1+R589),2)+TRUNC(M589*(1+R589),2)+TRUNC(N589*(1+R589),2)+TRUNC(O589*(1+R589),2)+TRUNC(P589*(1+R589),2)))))/M589*(1+R589))&lt;=ABS((P589*(1+R589)-(TRUNC(P589*(1+R589),2)+(TRUNC(AK589,2)-(TRUNC(H589*(1+R589),2)+TRUNC(J589*(1+R589),2)+TRUNC(K589*(1+R589),2)+TRUNC(L589*(1+R589),2)+TRUNC(M589*(1+R589),2)+TRUNC(N589*(1+R589),2)+TRUNC(O589*(1+R589),2)+TRUNC(P589*(1+R589),2)))))/P589*(1+R589)),TRUE)),TRUNC(M589*(1+R589),2)+(TRUNC(AK589,2)-(TRUNC(H589*(1+R589),2)+TRUNC(J589*(1+R589),2)+TRUNC(K589*(1+R589),2)+TRUNC(L589*(1+R589),2)+TRUNC(M589*(1+R589),2)+TRUNC(N589*(1+R589),2)+TRUNC(O589*(1+R589),2)+TRUNC(P589*(1+R589),2))),TRUNC(M589*(1+R589),2)))))</f>
        <v>0</v>
      </c>
      <c r="AD589" s="363">
        <f>IF(AC589*G589=0,0,IF((TRUNC(AL589,2)-(TRUNC(S589*G589,2)+TRUNC(W589*G589,2)+TRUNC(Y589*G589,2)+TRUNC(AA589*G589,2)+TRUNC(AC589*G589,2)+TRUNC(AE589*G589,2)+TRUNC(AG589*G589,2)+TRUNC(AI589*G589,2)))=0,TRUNC(AC589*G589,2),IF((TRUNC(TRUNC(AC589*G589,2),2)+(TRUNC(AL589,2)-(TRUNC(S589*G589,2)+TRUNC(W589*G589,2)+TRUNC(Y589*G589,2)+TRUNC(AA589*G589,2)+TRUNC(AC589*G589,2)+TRUNC(AE589*G589,2)+TRUNC(AG589*G589,2)+TRUNC(AI589*G589,2))))&lt;=0,TRUNC(AC589*G589,2),IF(AND(IF(AND(S589*G589&lt;&gt;0,(TRUNC(S589*G589,2)+(TRUNC(AL589,2)-(TRUNC(S589*G589,2)+TRUNC(W589*G589,2)+TRUNC(Y589*G589,2)+TRUNC(AA589*G589,2)+TRUNC(AC589*G589,2)+TRUNC(AE589*G589,2)+TRUNC(AG589*G589,2)+TRUNC(AI589*G589,2))))&gt;=0),ABS((AC589*G589-(TRUNC(AC589*G589,2)+(TRUNC(AL589,2)-(TRUNC(S589*G589,2)+TRUNC(W589*G589,2)+TRUNC(Y589*G589,2)+TRUNC(AA589*G589,2)+TRUNC(AC589*G589,2)+TRUNC(AE589*G589,2)+TRUNC(AG589*G589,2)+TRUNC(AI589*G589,2)))))/AC589*G589)&lt;ABS((S589*G589-(TRUNC(S589*G589,2)+(TRUNC(AL589,2)-(TRUNC(S589*G589,2)+TRUNC(W589*G589,2)+TRUNC(Y589*G589,2)+TRUNC(AA589*G589,2)+TRUNC(AC589*G589,2)+TRUNC(AE589*G589,2)+TRUNC(AG589*G589,2)+TRUNC(AI589*G589,2)))))/S589*G589),TRUE),IF(AND(W589*G589&lt;&gt;0,(TRUNC(W589*G589,2)+(TRUNC(AL589,2)-(TRUNC(S589*G589,2)+TRUNC(W589*G589,2)+TRUNC(Y589*G589,2)+TRUNC(AA589*G589,2)+TRUNC(AC589*G589,2)+TRUNC(AE589*G589,2)+TRUNC(AG589*G589,2)+TRUNC(AI589*G589,2))))&gt;=0),ABS((AC589*G589-(TRUNC(AC589*G589,2)+(TRUNC(AL589,2)-(TRUNC(S589*G589,2)+TRUNC(W589*G589,2)+TRUNC(Y589*G589,2)+TRUNC(AA589*G589,2)+TRUNC(AC589*G589,2)+TRUNC(AE589*G589,2)+TRUNC(AG589*G589,2)+TRUNC(AI589*G589,2)))))/AC589*G589)&lt;ABS((W589*G589-(TRUNC(W589*G589,2)+(TRUNC(AL589,2)-(TRUNC(S589*G589,2)+TRUNC(W589*G589,2)+TRUNC(Y589*G589,2)+TRUNC(AA589*G589,2)+TRUNC(AC589*G589,2)+TRUNC(AE589*G589,2)+TRUNC(AG589*G589,2)+TRUNC(AI589*G589,2)))))/W589*G589),TRUE),IF(AND(Y589*G589&lt;&gt;0,(TRUNC(Y589*G589,2)+(TRUNC(AL589,2)-(TRUNC(S589*G589,2)+TRUNC(W589*G589,2)+TRUNC(Y589*G589,2)+TRUNC(AA589*G589,2)+TRUNC(AC589*G589,2)+TRUNC(AE589*G589,2)+TRUNC(AG589*G589,2)+TRUNC(AI589*G589,2))))&gt;=0),ABS((AC589*G589-(TRUNC(AC589*G589,2)+(TRUNC(AL589,2)-(TRUNC(S589*G589,2)+TRUNC(W589*G589,2)+TRUNC(Y589*G589,2)+TRUNC(AA589*G589,2)+TRUNC(AC589*G589,2)+TRUNC(AE589*G589,2)+TRUNC(AG589*G589,2)+TRUNC(AI589*G589,2)))))/AC589*G589)&lt;ABS((Y589*G589-(TRUNC(Y589*G589,2)+(TRUNC(AL589,2)-(TRUNC(S589*G589,2)+TRUNC(W589*G589,2)+TRUNC(Y589*G589,2)+TRUNC(AA589*G589,2)+TRUNC(AC589*G589,2)+TRUNC(AE589*G589,2)+TRUNC(AG589*G589,2)+TRUNC(AI589*G589,2)))))/Y589*G589),TRUE),IF(AND(AA589*G589&lt;&gt;0,(TRUNC(AA589*G589,2)+(TRUNC(AL589,2)-(TRUNC(S589*G589,2)+TRUNC(W589*G589,2)+TRUNC(Y589*G589,2)+TRUNC(AA589*G589,2)+TRUNC(AC589*G589,2)+TRUNC(AE589*G589,2)+TRUNC(AG589*G589,2)+TRUNC(AI589*G589,2))))&gt;=0),ABS((AC589*G589-(TRUNC(AC589*G589,2)+(TRUNC(AL589,2)-(TRUNC(S589*G589,2)+TRUNC(W589*G589,2)+TRUNC(Y589*G589,2)+TRUNC(AA589*G589,2)+TRUNC(AC589*G589,2)+TRUNC(AE589*G589,2)+TRUNC(AG589*G589,2)+TRUNC(AI589*G589,2)))))/AC589*G589)&lt;ABS((AA589*G589-(TRUNC(AA589*G589,2)+(TRUNC(AL589,2)-(TRUNC(S589*G589,2)+TRUNC(W589*G589,2)+TRUNC(Y589*G589,2)+TRUNC(AA589*G589,2)+TRUNC(AC589*G589,2)+TRUNC(AE589*G589,2)+TRUNC(AG589*G589,2)+TRUNC(AI589*G589,2)))))/AA589*G589),TRUE),IF(AND(AC589*G589&lt;&gt;0,(TRUNC(AC589*G589,2)+(TRUNC(AL589,2)-(TRUNC(S589*G589,2)+TRUNC(W589*G589,2)+TRUNC(Y589*G589,2)+TRUNC(AA589*G589,2)+TRUNC(AC589*G589,2)+TRUNC(AE589*G589,2)+TRUNC(AG589*G589,2)+TRUNC(AI589*G589,2))))&gt;=0),ABS((AC589*G589-(TRUNC(AC589*G589,2)+(TRUNC(AL589,2)-(TRUNC(S589*G589,2)+TRUNC(W589*G589,2)+TRUNC(Y589*G589,2)+TRUNC(AA589*G589,2)+TRUNC(AC589*G589,2)+TRUNC(AE589*G589,2)+TRUNC(AG589*G589,2)+TRUNC(AI589*G589,2)))))/AC589*G589)&lt;=ABS((AC589*G589-(TRUNC(AC589*G589,2)+(TRUNC(AL589,2)-(TRUNC(S589*G589,2)+TRUNC(W589*G589,2)+TRUNC(Y589*G589,2)+TRUNC(AA589*G589,2)+TRUNC(AC589*G589,2)+TRUNC(AE589*G589,2)+TRUNC(AG589*G589,2)+TRUNC(AI589*G589,2)))))/AC589*G589),TRUE),IF(AND(AE589*G589&lt;&gt;0,(TRUNC(AE589*G589,2)+(TRUNC(AL589,2)-(TRUNC(S589*G589,2)+TRUNC(W589*G589,2)+TRUNC(Y589*G589,2)+TRUNC(AA589*G589,2)+TRUNC(AC589*G589,2)+TRUNC(AE589*G589,2)+TRUNC(AG589*G589,2)+TRUNC(AI589*G589,2))))&gt;=0),ABS((AC589*G589-(TRUNC(AC589*G589,2)+(TRUNC(AL589,2)-(TRUNC(S589*G589,2)+TRUNC(W589*G589,2)+TRUNC(Y589*G589,2)+TRUNC(AA589*G589,2)+TRUNC(AC589*G589,2)+TRUNC(AE589*G589,2)+TRUNC(AG589*G589,2)+TRUNC(AI589*G589,2)))))/AC589*G589)&lt;=ABS((AE589*G589-(TRUNC(AE589*G589,2)+(TRUNC(AL589,2)-(TRUNC(S589*G589,2)+TRUNC(W589*G589,2)+TRUNC(Y589*G589,2)+TRUNC(AA589*G589,2)+TRUNC(AC589*G589,2)+TRUNC(AE589*G589,2)+TRUNC(AG589*G589,2)+TRUNC(AI589*G589,2)))))/AE589*G589),TRUE),IF(AND(AG589*G589&lt;&gt;0,(TRUNC(AG589*G589,2)+(TRUNC(AL589,2)-(TRUNC(S589*G589,2)+TRUNC(W589*G589,2)+TRUNC(Y589*G589,2)+TRUNC(AA589*G589,2)+TRUNC(AC589*G589,2)+TRUNC(AE589*G589,2)+TRUNC(AG589*G589,2)+TRUNC(AI589*G589,2))))&gt;=0),ABS((AC589*G589-(TRUNC(AC589*G589,2)+(TRUNC(AL589,2)-(TRUNC(S589*G589,2)+TRUNC(W589*G589,2)+TRUNC(Y589*G589,2)+TRUNC(AA589*G589,2)+TRUNC(AC589*G589,2)+TRUNC(AE589*G589,2)+TRUNC(AG589*G589,2)+TRUNC(AI589*G589,2)))))/AC589*G589)&lt;=ABS((AG589*G589-(TRUNC(AG589*G589,2)+(TRUNC(AL589,2)-(TRUNC(S589*G589,2)+TRUNC(W589*G589,2)+TRUNC(Y589*G589,2)+TRUNC(AA589*G589,2)+TRUNC(AC589*G589,2)+TRUNC(AE589*G589,2)+TRUNC(AG589*G589,2)+TRUNC(AI589*G589,2)))))/AG589*G589),TRUE),IF(AND(AI589*G589&lt;&gt;0,(TRUNC(AI589*G589,2)+(TRUNC(AL589,2)-(TRUNC(S589*G589,2)+TRUNC(W589*G589,2)+TRUNC(Y589*G589,2)+TRUNC(AA589*G589,2)+TRUNC(AC589*G589,2)+TRUNC(AE589*G589,2)+TRUNC(AG589*G589,2)+TRUNC(AI589*G589,2))))&gt;=0),ABS((AC589*G589-(TRUNC(AC589*G589,2)+(TRUNC(AL589,2)-(TRUNC(S589*G589,2)+TRUNC(W589*G589,2)+TRUNC(Y589*G589,2)+TRUNC(AA589*G589,2)+TRUNC(AC589*G589,2)+TRUNC(AE589*G589,2)+TRUNC(AG589*G589,2)+TRUNC(AI589*G589,2)))))/AC589*G589)&lt;=ABS((AI589*G589-(TRUNC(AI589*G589,2)+(TRUNC(AL589,2)-(TRUNC(S589*G589,2)+TRUNC(W589*G589,2)+TRUNC(Y589*G589,2)+TRUNC(AA589*G589,2)+TRUNC(AC589*G589,2)+TRUNC(AE589*G589,2)+TRUNC(AG589*G589,2)+TRUNC(AI589*G589,2)))))/AI589*G589),TRUE)),TRUNC(AC589*G589,2)+(TRUNC(AL589,2)-(TRUNC(S589*G589,2)+TRUNC(W589*G589,2)+TRUNC(Y589*G589,2)+TRUNC(AA589*G589,2)+TRUNC(AC589*G589,2)+TRUNC(AE589*G589,2)+TRUNC(AG589*G589,2)+TRUNC(AI589*G589,2))),TRUNC(AC589*G589,2)))))</f>
        <v>0</v>
      </c>
      <c r="AE589" s="363">
        <f>IF(N589*(1+R589)=0,0,IF((TRUNC(AK589,2)-(TRUNC(H589*(1+R589),2)+TRUNC(J589*(1+R589),2)+TRUNC(K589*(1+R589),2)+TRUNC(L589*(1+R589),2)+TRUNC(M589*(1+R589),2)+TRUNC(N589*(1+R589),2)+TRUNC(O589*(1+R589),2)+TRUNC(P589*(1+R589),2)))=0,TRUNC(N589*(1+R589),2),IF((TRUNC(TRUNC(N589*(1+R589),2),2)+(TRUNC(AK589,2)-(TRUNC(H589*(1+R589),2)+TRUNC(J589*(1+R589),2)+TRUNC(K589*(1+R589),2)+TRUNC(L589*(1+R589),2)+TRUNC(M589*(1+R589),2)+TRUNC(N589*(1+R589),2)+TRUNC(O589*(1+R589),2)+TRUNC(P589*(1+R589),2))))&lt;=0,TRUNC(N589*(1+R589),2),IF(AND(IF(AND(H589*(1+R589)&lt;&gt;0,(TRUNC(H589*(1+R589),2)+(TRUNC(AK589,2)-(TRUNC(H589*(1+R589),2)+TRUNC(J589*(1+R589),2)+TRUNC(K589*(1+R589),2)+TRUNC(L589*(1+R589),2)+TRUNC(M589*(1+R589),2)+TRUNC(N589*(1+R589),2)+TRUNC(O589*(1+R589),2)+TRUNC(P589*(1+R589),2))))&gt;=0),ABS((N589*(1+R589)-(TRUNC(N589*(1+R589),2)+(TRUNC(AK589,2)-(TRUNC(H589*(1+R589),2)+TRUNC(J589*(1+R589),2)+TRUNC(K589*(1+R589),2)+TRUNC(L589*(1+R589),2)+TRUNC(M589*(1+R589),2)+TRUNC(N589*(1+R589),2)+TRUNC(O589*(1+R589),2)+TRUNC(P589*(1+R589),2)))))/N589*(1+R589))&lt;ABS((H589*(1+R589)-(TRUNC(H589*(1+R589),2)+(TRUNC(AK589,2)-(TRUNC(H589*(1+R589),2)+TRUNC(J589*(1+R589),2)+TRUNC(K589*(1+R589),2)+TRUNC(L589*(1+R589),2)+TRUNC(M589*(1+R589),2)+TRUNC(N589*(1+R589),2)+TRUNC(O589*(1+R589),2)+TRUNC(P589*(1+R589),2)))))/H589*(1+R589)),TRUE),IF(AND(J589*(1+R589)&lt;&gt;0,(TRUNC(J589*(1+R589),2)+(TRUNC(AK589,2)-(TRUNC(H589*(1+R589),2)+TRUNC(J589*(1+R589),2)+TRUNC(K589*(1+R589),2)+TRUNC(L589*(1+R589),2)+TRUNC(M589*(1+R589),2)+TRUNC(N589*(1+R589),2)+TRUNC(O589*(1+R589),2)+TRUNC(P589*(1+R589),2))))&gt;=0),ABS((N589*(1+R589)-(TRUNC(N589*(1+R589),2)+(TRUNC(AK589,2)-(TRUNC(H589*(1+R589),2)+TRUNC(J589*(1+R589),2)+TRUNC(K589*(1+R589),2)+TRUNC(L589*(1+R589),2)+TRUNC(M589*(1+R589),2)+TRUNC(N589*(1+R589),2)+TRUNC(O589*(1+R589),2)+TRUNC(P589*(1+R589),2)))))/N589*(1+R589))&lt;ABS((J589*(1+R589)-(TRUNC(J589*(1+R589),2)+(TRUNC(AK589,2)-(TRUNC(H589*(1+R589),2)+TRUNC(J589*(1+R589),2)+TRUNC(K589*(1+R589),2)+TRUNC(L589*(1+R589),2)+TRUNC(M589*(1+R589),2)+TRUNC(N589*(1+R589),2)+TRUNC(O589*(1+R589),2)+TRUNC(P589*(1+R589),2)))))/J589*(1+R589)),TRUE),IF(AND(K589*(1+R589)&lt;&gt;0,(TRUNC(K589*(1+R589),2)+(TRUNC(AK589,2)-(TRUNC(H589*(1+R589),2)+TRUNC(J589*(1+R589),2)+TRUNC(K589*(1+R589),2)+TRUNC(L589*(1+R589),2)+TRUNC(M589*(1+R589),2)+TRUNC(N589*(1+R589),2)+TRUNC(O589*(1+R589),2)+TRUNC(P589*(1+R589),2))))&gt;=0),ABS((N589*(1+R589)-(TRUNC(N589*(1+R589),2)+(TRUNC(AK589,2)-(TRUNC(H589*(1+R589),2)+TRUNC(J589*(1+R589),2)+TRUNC(K589*(1+R589),2)+TRUNC(L589*(1+R589),2)+TRUNC(M589*(1+R589),2)+TRUNC(N589*(1+R589),2)+TRUNC(O589*(1+R589),2)+TRUNC(P589*(1+R589),2)))))/N589*(1+R589))&lt;ABS((K589*(1+R589)-(TRUNC(K589*(1+R589),2)+(TRUNC(AK589,2)-(TRUNC(H589*(1+R589),2)+TRUNC(J589*(1+R589),2)+TRUNC(K589*(1+R589),2)+TRUNC(L589*(1+R589),2)+TRUNC(M589*(1+R589),2)+TRUNC(N589*(1+R589),2)+TRUNC(O589*(1+R589),2)+TRUNC(P589*(1+R589),2)))))/K589*(1+R589)),TRUE),IF(AND(L589*(1+R589)&lt;&gt;0,(TRUNC(L589*(1+R589),2)+(TRUNC(AK589,2)-(TRUNC(H589*(1+R589),2)+TRUNC(J589*(1+R589),2)+TRUNC(K589*(1+R589),2)+TRUNC(L589*(1+R589),2)+TRUNC(M589*(1+R589),2)+TRUNC(N589*(1+R589),2)+TRUNC(O589*(1+R589),2)+TRUNC(P589*(1+R589),2))))&gt;=0),ABS((N589*(1+R589)-(TRUNC(N589*(1+R589),2)+(TRUNC(AK589,2)-(TRUNC(H589*(1+R589),2)+TRUNC(J589*(1+R589),2)+TRUNC(K589*(1+R589),2)+TRUNC(L589*(1+R589),2)+TRUNC(M589*(1+R589),2)+TRUNC(N589*(1+R589),2)+TRUNC(O589*(1+R589),2)+TRUNC(P589*(1+R589),2)))))/N589*(1+R589))&lt;ABS((L589*(1+R589)-(TRUNC(L589*(1+R589),2)+(TRUNC(AK589,2)-(TRUNC(H589*(1+R589),2)+TRUNC(J589*(1+R589),2)+TRUNC(K589*(1+R589),2)+TRUNC(L589*(1+R589),2)+TRUNC(M589*(1+R589),2)+TRUNC(N589*(1+R589),2)+TRUNC(O589*(1+R589),2)+TRUNC(P589*(1+R589),2)))))/L589*(1+R589)),TRUE),IF(AND(M589*(1+R589)&lt;&gt;0,(TRUNC(M589*(1+R589),2)+(TRUNC(AK589,2)-(TRUNC(H589*(1+R589),2)+TRUNC(J589*(1+R589),2)+TRUNC(K589*(1+R589),2)+TRUNC(L589*(1+R589),2)+TRUNC(M589*(1+R589),2)+TRUNC(N589*(1+R589),2)+TRUNC(O589*(1+R589),2)+TRUNC(P589*(1+R589),2))))&gt;=0),ABS((N589*(1+R589)-(TRUNC(N589*(1+R589),2)+(TRUNC(AK589,2)-(TRUNC(H589*(1+R589),2)+TRUNC(J589*(1+R589),2)+TRUNC(K589*(1+R589),2)+TRUNC(L589*(1+R589),2)+TRUNC(M589*(1+R589),2)+TRUNC(N589*(1+R589),2)+TRUNC(O589*(1+R589),2)+TRUNC(P589*(1+R589),2)))))/N589*(1+R589))&lt;ABS((M589*(1+R589)-(TRUNC(M589*(1+R589),2)+(TRUNC(AK589,2)-(TRUNC(H589*(1+R589),2)+TRUNC(J589*(1+R589),2)+TRUNC(K589*(1+R589),2)+TRUNC(L589*(1+R589),2)+TRUNC(M589*(1+R589),2)+TRUNC(N589*(1+R589),2)+TRUNC(O589*(1+R589),2)+TRUNC(P589*(1+R589),2)))))/M589*(1+R589)),TRUE),IF(AND(N589*(1+R589)&lt;&gt;0,(TRUNC(N589*(1+R589),2)+(TRUNC(AK589,2)-(TRUNC(H589*(1+R589),2)+TRUNC(J589*(1+R589),2)+TRUNC(K589*(1+R589),2)+TRUNC(L589*(1+R589),2)+TRUNC(M589*(1+R589),2)+TRUNC(N589*(1+R589),2)+TRUNC(O589*(1+R589),2)+TRUNC(P589*(1+R589),2))))&gt;=0),ABS((N589*(1+R589)-(TRUNC(N589*(1+R589),2)+(TRUNC(AK589,2)-(TRUNC(H589*(1+R589),2)+TRUNC(J589*(1+R589),2)+TRUNC(K589*(1+R589),2)+TRUNC(L589*(1+R589),2)+TRUNC(M589*(1+R589),2)+TRUNC(N589*(1+R589),2)+TRUNC(O589*(1+R589),2)+TRUNC(P589*(1+R589),2)))))/N589*(1+R589))&lt;=ABS((N589*(1+R589)-(TRUNC(N589*(1+R589),2)+(TRUNC(AK589,2)-(TRUNC(H589*(1+R589),2)+TRUNC(J589*(1+R589),2)+TRUNC(K589*(1+R589),2)+TRUNC(L589*(1+R589),2)+TRUNC(M589*(1+R589),2)+TRUNC(N589*(1+R589),2)+TRUNC(O589*(1+R589),2)+TRUNC(P589*(1+R589),2)))))/N589*(1+R589)),TRUE),IF(AND(O589*(1+R589)&lt;&gt;0,(TRUNC(O589*(1+R589),2)+(TRUNC(AK589,2)-(TRUNC(H589*(1+R589),2)+TRUNC(J589*(1+R589),2)+TRUNC(K589*(1+R589),2)+TRUNC(L589*(1+R589),2)+TRUNC(M589*(1+R589),2)+TRUNC(N589*(1+R589),2)+TRUNC(O589*(1+R589),2)+TRUNC(P589*(1+R589),2))))&gt;=0),ABS((N589*(1+R589)-(TRUNC(N589*(1+R589),2)+(TRUNC(AK589,2)-(TRUNC(H589*(1+R589),2)+TRUNC(J589*(1+R589),2)+TRUNC(K589*(1+R589),2)+TRUNC(L589*(1+R589),2)+TRUNC(M589*(1+R589),2)+TRUNC(N589*(1+R589),2)+TRUNC(O589*(1+R589),2)+TRUNC(P589*(1+R589),2)))))/N589*(1+R589))&lt;=ABS((O589*(1+R589)-(TRUNC(O589*(1+R589),2)+(TRUNC(AK589,2)-(TRUNC(H589*(1+R589),2)+TRUNC(J589*(1+R589),2)+TRUNC(K589*(1+R589),2)+TRUNC(L589*(1+R589),2)+TRUNC(M589*(1+R589),2)+TRUNC(N589*(1+R589),2)+TRUNC(O589*(1+R589),2)+TRUNC(P589*(1+R589),2)))))/O589*(1+R589)),TRUE),IF(AND(P589*(1+R589)&lt;&gt;0,(TRUNC(P589*(1+R589),2)+(TRUNC(AK589,2)-(TRUNC(H589*(1+R589),2)+TRUNC(J589*(1+R589),2)+TRUNC(K589*(1+R589),2)+TRUNC(L589*(1+R589),2)+TRUNC(M589*(1+R589),2)+TRUNC(N589*(1+R589),2)+TRUNC(O589*(1+R589),2)+TRUNC(P589*(1+R589),2))))&gt;=0),ABS((N589*(1+R589)-(TRUNC(N589*(1+R589),2)+(TRUNC(AK589,2)-(TRUNC(H589*(1+R589),2)+TRUNC(J589*(1+R589),2)+TRUNC(K589*(1+R589),2)+TRUNC(L589*(1+R589),2)+TRUNC(M589*(1+R589),2)+TRUNC(N589*(1+R589),2)+TRUNC(O589*(1+R589),2)+TRUNC(P589*(1+R589),2)))))/N589*(1+R589))&lt;=ABS((P589*(1+R589)-(TRUNC(P589*(1+R589),2)+(TRUNC(AK589,2)-(TRUNC(H589*(1+R589),2)+TRUNC(J589*(1+R589),2)+TRUNC(K589*(1+R589),2)+TRUNC(L589*(1+R589),2)+TRUNC(M589*(1+R589),2)+TRUNC(N589*(1+R589),2)+TRUNC(O589*(1+R589),2)+TRUNC(P589*(1+R589),2)))))/P589*(1+R589)),TRUE)),TRUNC(N589*(1+R589),2)+(TRUNC(AK589,2)-(TRUNC(H589*(1+R589),2)+TRUNC(J589*(1+R589),2)+TRUNC(K589*(1+R589),2)+TRUNC(L589*(1+R589),2)+TRUNC(M589*(1+R589),2)+TRUNC(N589*(1+R589),2)+TRUNC(O589*(1+R589),2)+TRUNC(P589*(1+R589),2))),TRUNC(N589*(1+R589),2)))))</f>
        <v>0</v>
      </c>
      <c r="AF589" s="363">
        <f>IF(AE589*G589=0,0,IF((TRUNC(AL589,2)-(TRUNC(S589*G589,2)+TRUNC(W589*G589,2)+TRUNC(Y589*G589,2)+TRUNC(AA589*G589,2)+TRUNC(AC589*G589,2)+TRUNC(AE589*G589,2)+TRUNC(AG589*G589,2)+TRUNC(AI589*G589,2)))=0,TRUNC(AE589*G589,2),IF((TRUNC(TRUNC(AE589*G589,2),2)+(TRUNC(AL589,2)-(TRUNC(S589*G589,2)+TRUNC(W589*G589,2)+TRUNC(Y589*G589,2)+TRUNC(AA589*G589,2)+TRUNC(AC589*G589,2)+TRUNC(AE589*G589,2)+TRUNC(AG589*G589,2)+TRUNC(AI589*G589,2))))&lt;=0,TRUNC(AE589*G589,2),IF(AND(IF(AND(S589*G589&lt;&gt;0,(TRUNC(S589*G589,2)+(TRUNC(AL589,2)-(TRUNC(S589*G589,2)+TRUNC(W589*G589,2)+TRUNC(Y589*G589,2)+TRUNC(AA589*G589,2)+TRUNC(AC589*G589,2)+TRUNC(AE589*G589,2)+TRUNC(AG589*G589,2)+TRUNC(AI589*G589,2))))&gt;=0),ABS((AE589*G589-(TRUNC(AE589*G589,2)+(TRUNC(AL589,2)-(TRUNC(S589*G589,2)+TRUNC(W589*G589,2)+TRUNC(Y589*G589,2)+TRUNC(AA589*G589,2)+TRUNC(AC589*G589,2)+TRUNC(AE589*G589,2)+TRUNC(AG589*G589,2)+TRUNC(AI589*G589,2)))))/AE589*G589)&lt;ABS((S589*G589-(TRUNC(S589*G589,2)+(TRUNC(AL589,2)-(TRUNC(S589*G589,2)+TRUNC(W589*G589,2)+TRUNC(Y589*G589,2)+TRUNC(AA589*G589,2)+TRUNC(AC589*G589,2)+TRUNC(AE589*G589,2)+TRUNC(AG589*G589,2)+TRUNC(AI589*G589,2)))))/S589*G589),TRUE),IF(AND(W589*G589&lt;&gt;0,(TRUNC(W589*G589,2)+(TRUNC(AL589,2)-(TRUNC(S589*G589,2)+TRUNC(W589*G589,2)+TRUNC(Y589*G589,2)+TRUNC(AA589*G589,2)+TRUNC(AC589*G589,2)+TRUNC(AE589*G589,2)+TRUNC(AG589*G589,2)+TRUNC(AI589*G589,2))))&gt;=0),ABS((AE589*G589-(TRUNC(AE589*G589,2)+(TRUNC(AL589,2)-(TRUNC(S589*G589,2)+TRUNC(W589*G589,2)+TRUNC(Y589*G589,2)+TRUNC(AA589*G589,2)+TRUNC(AC589*G589,2)+TRUNC(AE589*G589,2)+TRUNC(AG589*G589,2)+TRUNC(AI589*G589,2)))))/AE589*G589)&lt;ABS((W589*G589-(TRUNC(W589*G589,2)+(TRUNC(AL589,2)-(TRUNC(S589*G589,2)+TRUNC(W589*G589,2)+TRUNC(Y589*G589,2)+TRUNC(AA589*G589,2)+TRUNC(AC589*G589,2)+TRUNC(AE589*G589,2)+TRUNC(AG589*G589,2)+TRUNC(AI589*G589,2)))))/W589*G589),TRUE),IF(AND(Y589*G589&lt;&gt;0,(TRUNC(Y589*G589,2)+(TRUNC(AL589,2)-(TRUNC(S589*G589,2)+TRUNC(W589*G589,2)+TRUNC(Y589*G589,2)+TRUNC(AA589*G589,2)+TRUNC(AC589*G589,2)+TRUNC(AE589*G589,2)+TRUNC(AG589*G589,2)+TRUNC(AI589*G589,2))))&gt;=0),ABS((AE589*G589-(TRUNC(AE589*G589,2)+(TRUNC(AL589,2)-(TRUNC(S589*G589,2)+TRUNC(W589*G589,2)+TRUNC(Y589*G589,2)+TRUNC(AA589*G589,2)+TRUNC(AC589*G589,2)+TRUNC(AE589*G589,2)+TRUNC(AG589*G589,2)+TRUNC(AI589*G589,2)))))/AE589*G589)&lt;ABS((Y589*G589-(TRUNC(Y589*G589,2)+(TRUNC(AL589,2)-(TRUNC(S589*G589,2)+TRUNC(W589*G589,2)+TRUNC(Y589*G589,2)+TRUNC(AA589*G589,2)+TRUNC(AC589*G589,2)+TRUNC(AE589*G589,2)+TRUNC(AG589*G589,2)+TRUNC(AI589*G589,2)))))/Y589*G589),TRUE),IF(AND(AA589*G589&lt;&gt;0,(TRUNC(AA589*G589,2)+(TRUNC(AL589,2)-(TRUNC(S589*G589,2)+TRUNC(W589*G589,2)+TRUNC(Y589*G589,2)+TRUNC(AA589*G589,2)+TRUNC(AC589*G589,2)+TRUNC(AE589*G589,2)+TRUNC(AG589*G589,2)+TRUNC(AI589*G589,2))))&gt;=0),ABS((AE589*G589-(TRUNC(AE589*G589,2)+(TRUNC(AL589,2)-(TRUNC(S589*G589,2)+TRUNC(W589*G589,2)+TRUNC(Y589*G589,2)+TRUNC(AA589*G589,2)+TRUNC(AC589*G589,2)+TRUNC(AE589*G589,2)+TRUNC(AG589*G589,2)+TRUNC(AI589*G589,2)))))/AE589*G589)&lt;ABS((AA589*G589-(TRUNC(AA589*G589,2)+(TRUNC(AL589,2)-(TRUNC(S589*G589,2)+TRUNC(W589*G589,2)+TRUNC(Y589*G589,2)+TRUNC(AA589*G589,2)+TRUNC(AC589*G589,2)+TRUNC(AE589*G589,2)+TRUNC(AG589*G589,2)+TRUNC(AI589*G589,2)))))/AA589*G589),TRUE),IF(AND(AC589*G589&lt;&gt;0,(TRUNC(AC589*G589,2)+(TRUNC(AL589,2)-(TRUNC(S589*G589,2)+TRUNC(W589*G589,2)+TRUNC(Y589*G589,2)+TRUNC(AA589*G589,2)+TRUNC(AC589*G589,2)+TRUNC(AE589*G589,2)+TRUNC(AG589*G589,2)+TRUNC(AI589*G589,2))))&gt;=0),ABS((AE589*G589-(TRUNC(AE589*G589,2)+(TRUNC(AL589,2)-(TRUNC(S589*G589,2)+TRUNC(W589*G589,2)+TRUNC(Y589*G589,2)+TRUNC(AA589*G589,2)+TRUNC(AC589*G589,2)+TRUNC(AE589*G589,2)+TRUNC(AG589*G589,2)+TRUNC(AI589*G589,2)))))/AE589*G589)&lt;ABS((AC589*G589-(TRUNC(AC589*G589,2)+(TRUNC(AL589,2)-(TRUNC(S589*G589,2)+TRUNC(W589*G589,2)+TRUNC(Y589*G589,2)+TRUNC(AA589*G589,2)+TRUNC(AC589*G589,2)+TRUNC(AE589*G589,2)+TRUNC(AG589*G589,2)+TRUNC(AI589*G589,2)))))/AC589*G589),TRUE),IF(AND(AE589*G589&lt;&gt;0,(TRUNC(AE589*G589,2)+(TRUNC(AL589,2)-(TRUNC(S589*G589,2)+TRUNC(W589*G589,2)+TRUNC(Y589*G589,2)+TRUNC(AA589*G589,2)+TRUNC(AC589*G589,2)+TRUNC(AE589*G589,2)+TRUNC(AG589*G589,2)+TRUNC(AI589*G589,2))))&gt;=0),ABS((AE589*G589-(TRUNC(AE589*G589,2)+(TRUNC(AL589,2)-(TRUNC(S589*G589,2)+TRUNC(W589*G589,2)+TRUNC(Y589*G589,2)+TRUNC(AA589*G589,2)+TRUNC(AC589*G589,2)+TRUNC(AE589*G589,2)+TRUNC(AG589*G589,2)+TRUNC(AI589*G589,2)))))/AE589*G589)&lt;=ABS((AE589*G589-(TRUNC(AE589*G589,2)+(TRUNC(AL589,2)-(TRUNC(S589*G589,2)+TRUNC(W589*G589,2)+TRUNC(Y589*G589,2)+TRUNC(AA589*G589,2)+TRUNC(AC589*G589,2)+TRUNC(AE589*G589,2)+TRUNC(AG589*G589,2)+TRUNC(AI589*G589,2)))))/AE589*G589),TRUE),IF(AND(AG589*G589&lt;&gt;0,(TRUNC(AG589*G589,2)+(TRUNC(AL589,2)-(TRUNC(S589*G589,2)+TRUNC(W589*G589,2)+TRUNC(Y589*G589,2)+TRUNC(AA589*G589,2)+TRUNC(AC589*G589,2)+TRUNC(AE589*G589,2)+TRUNC(AG589*G589,2)+TRUNC(AI589*G589,2))))&gt;=0),ABS((AE589*G589-(TRUNC(AE589*G589,2)+(TRUNC(AL589,2)-(TRUNC(S589*G589,2)+TRUNC(W589*G589,2)+TRUNC(Y589*G589,2)+TRUNC(AA589*G589,2)+TRUNC(AC589*G589,2)+TRUNC(AE589*G589,2)+TRUNC(AG589*G589,2)+TRUNC(AI589*G589,2)))))/AE589*G589)&lt;=ABS((AG589*G589-(TRUNC(AG589*G589,2)+(TRUNC(AL589,2)-(TRUNC(S589*G589,2)+TRUNC(W589*G589,2)+TRUNC(Y589*G589,2)+TRUNC(AA589*G589,2)+TRUNC(AC589*G589,2)+TRUNC(AE589*G589,2)+TRUNC(AG589*G589,2)+TRUNC(AI589*G589,2)))))/AG589*G589),TRUE),IF(AND(AI589*G589&lt;&gt;0,(TRUNC(AI589*G589,2)+(TRUNC(AL589,2)-(TRUNC(S589*G589,2)+TRUNC(W589*G589,2)+TRUNC(Y589*G589,2)+TRUNC(AA589*G589,2)+TRUNC(AC589*G589,2)+TRUNC(AE589*G589,2)+TRUNC(AG589*G589,2)+TRUNC(AI589*G589,2))))&gt;=0),ABS((AE589*G589-(TRUNC(AE589*G589,2)+(TRUNC(AL589,2)-(TRUNC(S589*G589,2)+TRUNC(W589*G589,2)+TRUNC(Y589*G589,2)+TRUNC(AA589*G589,2)+TRUNC(AC589*G589,2)+TRUNC(AE589*G589,2)+TRUNC(AG589*G589,2)+TRUNC(AI589*G589,2)))))/AE589*G589)&lt;=ABS((AI589*G589-(TRUNC(AI589*G589,2)+(TRUNC(AL589,2)-(TRUNC(S589*G589,2)+TRUNC(W589*G589,2)+TRUNC(Y589*G589,2)+TRUNC(AA589*G589,2)+TRUNC(AC589*G589,2)+TRUNC(AE589*G589,2)+TRUNC(AG589*G589,2)+TRUNC(AI589*G589,2)))))/AI589*G589),TRUE)),TRUNC(AE589*G589,2)+(TRUNC(AL589,2)-(TRUNC(S589*G589,2)+TRUNC(W589*G589,2)+TRUNC(Y589*G589,2)+TRUNC(AA589*G589,2)+TRUNC(AC589*G589,2)+TRUNC(AE589*G589,2)+TRUNC(AG589*G589,2)+TRUNC(AI589*G589,2))),TRUNC(AE589*G589,2)))))</f>
        <v>0</v>
      </c>
      <c r="AG589" s="363">
        <f>IF(O589*(1+R589)=0,0,IF((TRUNC(AK589,2)-(TRUNC(H589*(1+R589),2)+TRUNC(J589*(1+R589),2)+TRUNC(K589*(1+R589),2)+TRUNC(L589*(1+R589),2)+TRUNC(M589*(1+R589),2)+TRUNC(N589*(1+R589),2)+TRUNC(O589*(1+R589),2)+TRUNC(P589*(1+R589),2)))=0,TRUNC(O589*(1+R589),2),IF((TRUNC(TRUNC(O589*(1+R589),2),2)+(TRUNC(AK589,2)-(TRUNC(H589*(1+R589),2)+TRUNC(J589*(1+R589),2)+TRUNC(K589*(1+R589),2)+TRUNC(L589*(1+R589),2)+TRUNC(M589*(1+R589),2)+TRUNC(N589*(1+R589),2)+TRUNC(O589*(1+R589),2)+TRUNC(P589*(1+R589),2))))&lt;=0,TRUNC(O589*(1+R589),2),IF(AND(IF(AND(H589*(1+R589)&lt;&gt;0,(TRUNC(H589*(1+R589),2)+(TRUNC(AK589,2)-(TRUNC(H589*(1+R589),2)+TRUNC(J589*(1+R589),2)+TRUNC(K589*(1+R589),2)+TRUNC(L589*(1+R589),2)+TRUNC(M589*(1+R589),2)+TRUNC(N589*(1+R589),2)+TRUNC(O589*(1+R589),2)+TRUNC(P589*(1+R589),2))))&gt;=0),ABS((O589*(1+R589)-(TRUNC(O589*(1+R589),2)+(TRUNC(AK589,2)-(TRUNC(H589*(1+R589),2)+TRUNC(J589*(1+R589),2)+TRUNC(K589*(1+R589),2)+TRUNC(L589*(1+R589),2)+TRUNC(M589*(1+R589),2)+TRUNC(N589*(1+R589),2)+TRUNC(O589*(1+R589),2)+TRUNC(P589*(1+R589),2)))))/O589*(1+R589))&lt;ABS((H589*(1+R589)-(TRUNC(H589*(1+R589),2)+(TRUNC(AK589,2)-(TRUNC(H589*(1+R589),2)+TRUNC(J589*(1+R589),2)+TRUNC(K589*(1+R589),2)+TRUNC(L589*(1+R589),2)+TRUNC(M589*(1+R589),2)+TRUNC(N589*(1+R589),2)+TRUNC(O589*(1+R589),2)+TRUNC(P589*(1+R589),2)))))/H589*(1+R589)),TRUE),IF(AND(J589*(1+R589)&lt;&gt;0,(TRUNC(J589*(1+R589),2)+(TRUNC(AK589,2)-(TRUNC(H589*(1+R589),2)+TRUNC(J589*(1+R589),2)+TRUNC(K589*(1+R589),2)+TRUNC(L589*(1+R589),2)+TRUNC(M589*(1+R589),2)+TRUNC(N589*(1+R589),2)+TRUNC(O589*(1+R589),2)+TRUNC(P589*(1+R589),2))))&gt;=0),ABS((O589*(1+R589)-(TRUNC(O589*(1+R589),2)+(TRUNC(AK589,2)-(TRUNC(H589*(1+R589),2)+TRUNC(J589*(1+R589),2)+TRUNC(K589*(1+R589),2)+TRUNC(L589*(1+R589),2)+TRUNC(M589*(1+R589),2)+TRUNC(N589*(1+R589),2)+TRUNC(O589*(1+R589),2)+TRUNC(P589*(1+R589),2)))))/O589*(1+R589))&lt;ABS((J589*(1+R589)-(TRUNC(J589*(1+R589),2)+(TRUNC(AK589,2)-(TRUNC(H589*(1+R589),2)+TRUNC(J589*(1+R589),2)+TRUNC(K589*(1+R589),2)+TRUNC(L589*(1+R589),2)+TRUNC(M589*(1+R589),2)+TRUNC(N589*(1+R589),2)+TRUNC(O589*(1+R589),2)+TRUNC(P589*(1+R589),2)))))/J589*(1+R589)),TRUE),IF(AND(K589*(1+R589)&lt;&gt;0,(TRUNC(K589*(1+R589),2)+(TRUNC(AK589,2)-(TRUNC(H589*(1+R589),2)+TRUNC(J589*(1+R589),2)+TRUNC(K589*(1+R589),2)+TRUNC(L589*(1+R589),2)+TRUNC(M589*(1+R589),2)+TRUNC(N589*(1+R589),2)+TRUNC(O589*(1+R589),2)+TRUNC(P589*(1+R589),2))))&gt;=0),ABS((O589*(1+R589)-(TRUNC(O589*(1+R589),2)+(TRUNC(AK589,2)-(TRUNC(H589*(1+R589),2)+TRUNC(J589*(1+R589),2)+TRUNC(K589*(1+R589),2)+TRUNC(L589*(1+R589),2)+TRUNC(M589*(1+R589),2)+TRUNC(N589*(1+R589),2)+TRUNC(O589*(1+R589),2)+TRUNC(P589*(1+R589),2)))))/O589*(1+R589))&lt;ABS((K589*(1+R589)-(TRUNC(K589*(1+R589),2)+(TRUNC(AK589,2)-(TRUNC(H589*(1+R589),2)+TRUNC(J589*(1+R589),2)+TRUNC(K589*(1+R589),2)+TRUNC(L589*(1+R589),2)+TRUNC(M589*(1+R589),2)+TRUNC(N589*(1+R589),2)+TRUNC(O589*(1+R589),2)+TRUNC(P589*(1+R589),2)))))/K589*(1+R589)),TRUE),IF(AND(L589*(1+R589)&lt;&gt;0,(TRUNC(L589*(1+R589),2)+(TRUNC(AK589,2)-(TRUNC(H589*(1+R589),2)+TRUNC(J589*(1+R589),2)+TRUNC(K589*(1+R589),2)+TRUNC(L589*(1+R589),2)+TRUNC(M589*(1+R589),2)+TRUNC(N589*(1+R589),2)+TRUNC(O589*(1+R589),2)+TRUNC(P589*(1+R589),2))))&gt;=0),ABS((O589*(1+R589)-(TRUNC(O589*(1+R589),2)+(TRUNC(AK589,2)-(TRUNC(H589*(1+R589),2)+TRUNC(J589*(1+R589),2)+TRUNC(K589*(1+R589),2)+TRUNC(L589*(1+R589),2)+TRUNC(M589*(1+R589),2)+TRUNC(N589*(1+R589),2)+TRUNC(O589*(1+R589),2)+TRUNC(P589*(1+R589),2)))))/O589*(1+R589))&lt;ABS((L589*(1+R589)-(TRUNC(L589*(1+R589),2)+(TRUNC(AK589,2)-(TRUNC(H589*(1+R589),2)+TRUNC(J589*(1+R589),2)+TRUNC(K589*(1+R589),2)+TRUNC(L589*(1+R589),2)+TRUNC(M589*(1+R589),2)+TRUNC(N589*(1+R589),2)+TRUNC(O589*(1+R589),2)+TRUNC(P589*(1+R589),2)))))/L589*(1+R589)),TRUE),IF(AND(M589*(1+R589)&lt;&gt;0,(TRUNC(M589*(1+R589),2)+(TRUNC(AK589,2)-(TRUNC(H589*(1+R589),2)+TRUNC(J589*(1+R589),2)+TRUNC(K589*(1+R589),2)+TRUNC(L589*(1+R589),2)+TRUNC(M589*(1+R589),2)+TRUNC(N589*(1+R589),2)+TRUNC(O589*(1+R589),2)+TRUNC(P589*(1+R589),2))))&gt;=0),ABS((O589*(1+R589)-(TRUNC(O589*(1+R589),2)+(TRUNC(AK589,2)-(TRUNC(H589*(1+R589),2)+TRUNC(J589*(1+R589),2)+TRUNC(K589*(1+R589),2)+TRUNC(L589*(1+R589),2)+TRUNC(M589*(1+R589),2)+TRUNC(N589*(1+R589),2)+TRUNC(O589*(1+R589),2)+TRUNC(P589*(1+R589),2)))))/O589*(1+R589))&lt;ABS((M589*(1+R589)-(TRUNC(M589*(1+R589),2)+(TRUNC(AK589,2)-(TRUNC(H589*(1+R589),2)+TRUNC(J589*(1+R589),2)+TRUNC(K589*(1+R589),2)+TRUNC(L589*(1+R589),2)+TRUNC(M589*(1+R589),2)+TRUNC(N589*(1+R589),2)+TRUNC(O589*(1+R589),2)+TRUNC(P589*(1+R589),2)))))/M589*(1+R589)),TRUE),IF(AND(N589*(1+R589)&lt;&gt;0,(TRUNC(N589*(1+R589),2)+(TRUNC(AK589,2)-(TRUNC(H589*(1+R589),2)+TRUNC(J589*(1+R589),2)+TRUNC(K589*(1+R589),2)+TRUNC(L589*(1+R589),2)+TRUNC(M589*(1+R589),2)+TRUNC(N589*(1+R589),2)+TRUNC(O589*(1+R589),2)+TRUNC(P589*(1+R589),2))))&gt;=0),ABS((O589*(1+R589)-(TRUNC(O589*(1+R589),2)+(TRUNC(AK589,2)-(TRUNC(H589*(1+R589),2)+TRUNC(J589*(1+R589),2)+TRUNC(K589*(1+R589),2)+TRUNC(L589*(1+R589),2)+TRUNC(M589*(1+R589),2)+TRUNC(N589*(1+R589),2)+TRUNC(O589*(1+R589),2)+TRUNC(P589*(1+R589),2)))))/O589*(1+R589))&lt;ABS((N589*(1+R589)-(TRUNC(N589*(1+R589),2)+(TRUNC(AK589,2)-(TRUNC(H589*(1+R589),2)+TRUNC(J589*(1+R589),2)+TRUNC(K589*(1+R589),2)+TRUNC(L589*(1+R589),2)+TRUNC(M589*(1+R589),2)+TRUNC(N589*(1+R589),2)+TRUNC(O589*(1+R589),2)+TRUNC(P589*(1+R589),2)))))/N589*(1+R589)),TRUE),IF(AND(O589*(1+R589)&lt;&gt;0,(TRUNC(O589*(1+R589),2)+(TRUNC(AK589,2)-(TRUNC(H589*(1+R589),2)+TRUNC(J589*(1+R589),2)+TRUNC(K589*(1+R589),2)+TRUNC(L589*(1+R589),2)+TRUNC(M589*(1+R589),2)+TRUNC(N589*(1+R589),2)+TRUNC(O589*(1+R589),2)+TRUNC(P589*(1+R589),2))))&gt;=0),ABS((O589*(1+R589)-(TRUNC(O589*(1+R589),2)+(TRUNC(AK589,2)-(TRUNC(H589*(1+R589),2)+TRUNC(J589*(1+R589),2)+TRUNC(K589*(1+R589),2)+TRUNC(L589*(1+R589),2)+TRUNC(M589*(1+R589),2)+TRUNC(N589*(1+R589),2)+TRUNC(O589*(1+R589),2)+TRUNC(P589*(1+R589),2)))))/O589*(1+R589))&lt;=ABS((O589*(1+R589)-(TRUNC(O589*(1+R589),2)+(TRUNC(AK589,2)-(TRUNC(H589*(1+R589),2)+TRUNC(J589*(1+R589),2)+TRUNC(K589*(1+R589),2)+TRUNC(L589*(1+R589),2)+TRUNC(M589*(1+R589),2)+TRUNC(N589*(1+R589),2)+TRUNC(O589*(1+R589),2)+TRUNC(P589*(1+R589),2)))))/O589*(1+R589)),TRUE),IF(AND(P589*(1+R589)&lt;&gt;0,(TRUNC(P589*(1+R589),2)+(TRUNC(AK589,2)-(TRUNC(H589*(1+R589),2)+TRUNC(J589*(1+R589),2)+TRUNC(K589*(1+R589),2)+TRUNC(L589*(1+R589),2)+TRUNC(M589*(1+R589),2)+TRUNC(N589*(1+R589),2)+TRUNC(O589*(1+R589),2)+TRUNC(P589*(1+R589),2))))&gt;=0),ABS((O589*(1+R589)-(TRUNC(O589*(1+R589),2)+(TRUNC(AK589,2)-(TRUNC(H589*(1+R589),2)+TRUNC(J589*(1+R589),2)+TRUNC(K589*(1+R589),2)+TRUNC(L589*(1+R589),2)+TRUNC(M589*(1+R589),2)+TRUNC(N589*(1+R589),2)+TRUNC(O589*(1+R589),2)+TRUNC(P589*(1+R589),2)))))/O589*(1+R589))&lt;=ABS((P589*(1+R589)-(TRUNC(P589*(1+R589),2)+(TRUNC(AK589,2)-(TRUNC(H589*(1+R589),2)+TRUNC(J589*(1+R589),2)+TRUNC(K589*(1+R589),2)+TRUNC(L589*(1+R589),2)+TRUNC(M589*(1+R589),2)+TRUNC(N589*(1+R589),2)+TRUNC(O589*(1+R589),2)+TRUNC(P589*(1+R589),2)))))/P589*(1+R589)),TRUE)),TRUNC(O589*(1+R589),2)+(TRUNC(AK589,2)-(TRUNC(H589*(1+R589),2)+TRUNC(J589*(1+R589),2)+TRUNC(K589*(1+R589),2)+TRUNC(L589*(1+R589),2)+TRUNC(M589*(1+R589),2)+TRUNC(N589*(1+R589),2)+TRUNC(O589*(1+R589),2)+TRUNC(P589*(1+R589),2))),TRUNC(O589*(1+R589),2)))))</f>
        <v>0</v>
      </c>
      <c r="AH589" s="363">
        <f>IF(AG589*G589=0,0,IF((TRUNC(AL589,2)-(TRUNC(S589*G589,2)+TRUNC(W589*G589,2)+TRUNC(Y589*G589,2)+TRUNC(AA589*G589,2)+TRUNC(AC589*G589,2)+TRUNC(AE589*G589,2)+TRUNC(AG589*G589,2)+TRUNC(AI589*G589,2)))=0,TRUNC(AG589*G589,2),IF((TRUNC(TRUNC(AG589*G589,2),2)+(TRUNC(AL589,2)-(TRUNC(S589*G589,2)+TRUNC(W589*G589,2)+TRUNC(Y589*G589,2)+TRUNC(AA589*G589,2)+TRUNC(AC589*G589,2)+TRUNC(AE589*G589,2)+TRUNC(AG589*G589,2)+TRUNC(AI589*G589,2))))&lt;=0,TRUNC(AG589*G589,2),IF(AND(IF(AND(S589*G589&lt;&gt;0,(TRUNC(S589*G589,2)+(TRUNC(AL589,2)-(TRUNC(S589*G589,2)+TRUNC(W589*G589,2)+TRUNC(Y589*G589,2)+TRUNC(AA589*G589,2)+TRUNC(AC589*G589,2)+TRUNC(AE589*G589,2)+TRUNC(AG589*G589,2)+TRUNC(AI589*G589,2))))&gt;=0),ABS((AG589*G589-(TRUNC(AG589*G589,2)+(TRUNC(AL589,2)-(TRUNC(S589*G589,2)+TRUNC(W589*G589,2)+TRUNC(Y589*G589,2)+TRUNC(AA589*G589,2)+TRUNC(AC589*G589,2)+TRUNC(AE589*G589,2)+TRUNC(AG589*G589,2)+TRUNC(AI589*G589,2)))))/AG589*G589)&lt;ABS((S589*G589-(TRUNC(S589*G589,2)+(TRUNC(AL589,2)-(TRUNC(S589*G589,2)+TRUNC(W589*G589,2)+TRUNC(Y589*G589,2)+TRUNC(AA589*G589,2)+TRUNC(AC589*G589,2)+TRUNC(AE589*G589,2)+TRUNC(AG589*G589,2)+TRUNC(AI589*G589,2)))))/S589*G589),TRUE),IF(AND(W589*G589&lt;&gt;0,(TRUNC(W589*G589,2)+(TRUNC(AL589,2)-(TRUNC(S589*G589,2)+TRUNC(W589*G589,2)+TRUNC(Y589*G589,2)+TRUNC(AA589*G589,2)+TRUNC(AC589*G589,2)+TRUNC(AE589*G589,2)+TRUNC(AG589*G589,2)+TRUNC(AI589*G589,2))))&gt;=0),ABS((AG589*G589-(TRUNC(AG589*G589,2)+(TRUNC(AL589,2)-(TRUNC(S589*G589,2)+TRUNC(W589*G589,2)+TRUNC(Y589*G589,2)+TRUNC(AA589*G589,2)+TRUNC(AC589*G589,2)+TRUNC(AE589*G589,2)+TRUNC(AG589*G589,2)+TRUNC(AI589*G589,2)))))/AG589*G589)&lt;ABS((W589*G589-(TRUNC(W589*G589,2)+(TRUNC(AL589,2)-(TRUNC(S589*G589,2)+TRUNC(W589*G589,2)+TRUNC(Y589*G589,2)+TRUNC(AA589*G589,2)+TRUNC(AC589*G589,2)+TRUNC(AE589*G589,2)+TRUNC(AG589*G589,2)+TRUNC(AI589*G589,2)))))/W589*G589),TRUE),IF(AND(Y589*G589&lt;&gt;0,(TRUNC(Y589*G589,2)+(TRUNC(AL589,2)-(TRUNC(S589*G589,2)+TRUNC(W589*G589,2)+TRUNC(Y589*G589,2)+TRUNC(AA589*G589,2)+TRUNC(AC589*G589,2)+TRUNC(AE589*G589,2)+TRUNC(AG589*G589,2)+TRUNC(AI589*G589,2))))&gt;=0),ABS((AG589*G589-(TRUNC(AG589*G589,2)+(TRUNC(AL589,2)-(TRUNC(S589*G589,2)+TRUNC(W589*G589,2)+TRUNC(Y589*G589,2)+TRUNC(AA589*G589,2)+TRUNC(AC589*G589,2)+TRUNC(AE589*G589,2)+TRUNC(AG589*G589,2)+TRUNC(AI589*G589,2)))))/AG589*G589)&lt;ABS((Y589*G589-(TRUNC(Y589*G589,2)+(TRUNC(AL589,2)-(TRUNC(S589*G589,2)+TRUNC(W589*G589,2)+TRUNC(Y589*G589,2)+TRUNC(AA589*G589,2)+TRUNC(AC589*G589,2)+TRUNC(AE589*G589,2)+TRUNC(AG589*G589,2)+TRUNC(AI589*G589,2)))))/Y589*G589),TRUE),IF(AND(AA589*G589&lt;&gt;0,(TRUNC(AA589*G589,2)+(TRUNC(AL589,2)-(TRUNC(S589*G589,2)+TRUNC(W589*G589,2)+TRUNC(Y589*G589,2)+TRUNC(AA589*G589,2)+TRUNC(AC589*G589,2)+TRUNC(AE589*G589,2)+TRUNC(AG589*G589,2)+TRUNC(AI589*G589,2))))&gt;=0),ABS((AG589*G589-(TRUNC(AG589*G589,2)+(TRUNC(AL589,2)-(TRUNC(S589*G589,2)+TRUNC(W589*G589,2)+TRUNC(Y589*G589,2)+TRUNC(AA589*G589,2)+TRUNC(AC589*G589,2)+TRUNC(AE589*G589,2)+TRUNC(AG589*G589,2)+TRUNC(AI589*G589,2)))))/AG589*G589)&lt;ABS((AA589*G589-(TRUNC(AA589*G589,2)+(TRUNC(AL589,2)-(TRUNC(S589*G589,2)+TRUNC(W589*G589,2)+TRUNC(Y589*G589,2)+TRUNC(AA589*G589,2)+TRUNC(AC589*G589,2)+TRUNC(AE589*G589,2)+TRUNC(AG589*G589,2)+TRUNC(AI589*G589,2)))))/AA589*G589),TRUE),IF(AND(AC589*G589&lt;&gt;0,(TRUNC(AC589*G589,2)+(TRUNC(AL589,2)-(TRUNC(S589*G589,2)+TRUNC(W589*G589,2)+TRUNC(Y589*G589,2)+TRUNC(AA589*G589,2)+TRUNC(AC589*G589,2)+TRUNC(AE589*G589,2)+TRUNC(AG589*G589,2)+TRUNC(AI589*G589,2))))&gt;=0),ABS((AG589*G589-(TRUNC(AG589*G589,2)+(TRUNC(AL589,2)-(TRUNC(S589*G589,2)+TRUNC(W589*G589,2)+TRUNC(Y589*G589,2)+TRUNC(AA589*G589,2)+TRUNC(AC589*G589,2)+TRUNC(AE589*G589,2)+TRUNC(AG589*G589,2)+TRUNC(AI589*G589,2)))))/AG589*G589)&lt;ABS((AC589*G589-(TRUNC(AC589*G589,2)+(TRUNC(AL589,2)-(TRUNC(S589*G589,2)+TRUNC(W589*G589,2)+TRUNC(Y589*G589,2)+TRUNC(AA589*G589,2)+TRUNC(AC589*G589,2)+TRUNC(AE589*G589,2)+TRUNC(AG589*G589,2)+TRUNC(AI589*G589,2)))))/AC589*G589),TRUE),IF(AND(AE589*G589&lt;&gt;0,(TRUNC(AE589*G589,2)+(TRUNC(AL589,2)-(TRUNC(S589*G589,2)+TRUNC(W589*G589,2)+TRUNC(Y589*G589,2)+TRUNC(AA589*G589,2)+TRUNC(AC589*G589,2)+TRUNC(AE589*G589,2)+TRUNC(AG589*G589,2)+TRUNC(AI589*G589,2))))&gt;=0),ABS((AG589*G589-(TRUNC(AG589*G589,2)+(TRUNC(AL589,2)-(TRUNC(S589*G589,2)+TRUNC(W589*G589,2)+TRUNC(Y589*G589,2)+TRUNC(AA589*G589,2)+TRUNC(AC589*G589,2)+TRUNC(AE589*G589,2)+TRUNC(AG589*G589,2)+TRUNC(AI589*G589,2)))))/AG589*G589)&lt;ABS((AE589*G589-(TRUNC(AE589*G589,2)+(TRUNC(AL589,2)-(TRUNC(S589*G589,2)+TRUNC(W589*G589,2)+TRUNC(Y589*G589,2)+TRUNC(AA589*G589,2)+TRUNC(AC589*G589,2)+TRUNC(AE589*G589,2)+TRUNC(AG589*G589,2)+TRUNC(AI589*G589,2)))))/AE589*G589),TRUE),IF(AND(AG589*G589&lt;&gt;0,(TRUNC(AG589*G589,2)+(TRUNC(AL589,2)-(TRUNC(S589*G589,2)+TRUNC(W589*G589,2)+TRUNC(Y589*G589,2)+TRUNC(AA589*G589,2)+TRUNC(AC589*G589,2)+TRUNC(AE589*G589,2)+TRUNC(AG589*G589,2)+TRUNC(AI589*G589,2))))&gt;=0),ABS((AG589*G589-(TRUNC(AG589*G589,2)+(TRUNC(AL589,2)-(TRUNC(S589*G589,2)+TRUNC(W589*G589,2)+TRUNC(Y589*G589,2)+TRUNC(AA589*G589,2)+TRUNC(AC589*G589,2)+TRUNC(AE589*G589,2)+TRUNC(AG589*G589,2)+TRUNC(AI589*G589,2)))))/AG589*G589)&lt;=ABS((AG589*G589-(TRUNC(AG589*G589,2)+(TRUNC(AL589,2)-(TRUNC(S589*G589,2)+TRUNC(W589*G589,2)+TRUNC(Y589*G589,2)+TRUNC(AA589*G589,2)+TRUNC(AC589*G589,2)+TRUNC(AE589*G589,2)+TRUNC(AG589*G589,2)+TRUNC(AI589*G589,2)))))/AG589*G589),TRUE),IF(AND(AI589*G589&lt;&gt;0,(TRUNC(AI589*G589,2)+(TRUNC(AL589,2)-(TRUNC(S589*G589,2)+TRUNC(W589*G589,2)+TRUNC(Y589*G589,2)+TRUNC(AA589*G589,2)+TRUNC(AC589*G589,2)+TRUNC(AE589*G589,2)+TRUNC(AG589*G589,2)+TRUNC(AI589*G589,2))))&gt;=0),ABS((AG589*G589-(TRUNC(AG589*G589,2)+(TRUNC(AL589,2)-(TRUNC(S589*G589,2)+TRUNC(W589*G589,2)+TRUNC(Y589*G589,2)+TRUNC(AA589*G589,2)+TRUNC(AC589*G589,2)+TRUNC(AE589*G589,2)+TRUNC(AG589*G589,2)+TRUNC(AI589*G589,2)))))/AG589*G589)&lt;=ABS((AI589*G589-(TRUNC(AI589*G589,2)+(TRUNC(AL589,2)-(TRUNC(S589*G589,2)+TRUNC(W589*G589,2)+TRUNC(Y589*G589,2)+TRUNC(AA589*G589,2)+TRUNC(AC589*G589,2)+TRUNC(AE589*G589,2)+TRUNC(AG589*G589,2)+TRUNC(AI589*G589,2)))))/AI589*G589),TRUE)),TRUNC(AG589*G589,2)+(TRUNC(AL589,2)-(TRUNC(S589*G589,2)+TRUNC(W589*G589,2)+TRUNC(Y589*G589,2)+TRUNC(AA589*G589,2)+TRUNC(AC589*G589,2)+TRUNC(AE589*G589,2)+TRUNC(AG589*G589,2)+TRUNC(AI589*G589,2))),TRUNC(AG589*G589,2)))))</f>
        <v>0</v>
      </c>
      <c r="AI589" s="363">
        <f>IF(P589*(1+R589)=0,0,IF((TRUNC(AK589,2)-(TRUNC(H589*(1+R589),2)+TRUNC(J589*(1+R589),2)+TRUNC(K589*(1+R589),2)+TRUNC(L589*(1+R589),2)+TRUNC(M589*(1+R589),2)+TRUNC(N589*(1+R589),2)+TRUNC(O589*(1+R589),2)+TRUNC(P589*(1+R589),2)))=0,TRUNC(P589*(1+R589),2),IF((TRUNC(TRUNC(P589*(1+R589),2),2)+(TRUNC(AK589,2)-(TRUNC(H589*(1+R589),2)+TRUNC(J589*(1+R589),2)+TRUNC(K589*(1+R589),2)+TRUNC(L589*(1+R589),2)+TRUNC(M589*(1+R589),2)+TRUNC(N589*(1+R589),2)+TRUNC(O589*(1+R589),2)+TRUNC(P589*(1+R589),2))))&lt;=0,TRUNC(P589*(1+R589),2),IF(AND(IF(AND(H589*(1+R589)&lt;&gt;0,(TRUNC(H589*(1+R589),2)+(TRUNC(AK589,2)-(TRUNC(H589*(1+R589),2)+TRUNC(J589*(1+R589),2)+TRUNC(K589*(1+R589),2)+TRUNC(L589*(1+R589),2)+TRUNC(M589*(1+R589),2)+TRUNC(N589*(1+R589),2)+TRUNC(O589*(1+R589),2)+TRUNC(P589*(1+R589),2))))&gt;=0),ABS((P589*(1+R589)-(TRUNC(P589*(1+R589),2)+(TRUNC(AK589,2)-(TRUNC(H589*(1+R589),2)+TRUNC(J589*(1+R589),2)+TRUNC(K589*(1+R589),2)+TRUNC(L589*(1+R589),2)+TRUNC(M589*(1+R589),2)+TRUNC(N589*(1+R589),2)+TRUNC(O589*(1+R589),2)+TRUNC(P589*(1+R589),2)))))/P589*(1+R589))&lt;ABS((H589*(1+R589)-(TRUNC(H589*(1+R589),2)+(TRUNC(AK589,2)-(TRUNC(H589*(1+R589),2)+TRUNC(J589*(1+R589),2)+TRUNC(K589*(1+R589),2)+TRUNC(L589*(1+R589),2)+TRUNC(M589*(1+R589),2)+TRUNC(N589*(1+R589),2)+TRUNC(O589*(1+R589),2)+TRUNC(P589*(1+R589),2)))))/H589*(1+R589)),TRUE),IF(AND(J589*(1+R589)&lt;&gt;0,(TRUNC(J589*(1+R589),2)+(TRUNC(AK589,2)-(TRUNC(H589*(1+R589),2)+TRUNC(J589*(1+R589),2)+TRUNC(K589*(1+R589),2)+TRUNC(L589*(1+R589),2)+TRUNC(M589*(1+R589),2)+TRUNC(N589*(1+R589),2)+TRUNC(O589*(1+R589),2)+TRUNC(P589*(1+R589),2))))&gt;=0),ABS((P589*(1+R589)-(TRUNC(P589*(1+R589),2)+(TRUNC(AK589,2)-(TRUNC(H589*(1+R589),2)+TRUNC(J589*(1+R589),2)+TRUNC(K589*(1+R589),2)+TRUNC(L589*(1+R589),2)+TRUNC(M589*(1+R589),2)+TRUNC(N589*(1+R589),2)+TRUNC(O589*(1+R589),2)+TRUNC(P589*(1+R589),2)))))/P589*(1+R589))&lt;ABS((J589*(1+R589)-(TRUNC(J589*(1+R589),2)+(TRUNC(AK589,2)-(TRUNC(H589*(1+R589),2)+TRUNC(J589*(1+R589),2)+TRUNC(K589*(1+R589),2)+TRUNC(L589*(1+R589),2)+TRUNC(M589*(1+R589),2)+TRUNC(N589*(1+R589),2)+TRUNC(O589*(1+R589),2)+TRUNC(P589*(1+R589),2)))))/J589*(1+R589)),TRUE),IF(AND(K589*(1+R589)&lt;&gt;0,(TRUNC(K589*(1+R589),2)+(TRUNC(AK589,2)-(TRUNC(H589*(1+R589),2)+TRUNC(J589*(1+R589),2)+TRUNC(K589*(1+R589),2)+TRUNC(L589*(1+R589),2)+TRUNC(M589*(1+R589),2)+TRUNC(N589*(1+R589),2)+TRUNC(O589*(1+R589),2)+TRUNC(P589*(1+R589),2))))&gt;=0),ABS((P589*(1+R589)-(TRUNC(P589*(1+R589),2)+(TRUNC(AK589,2)-(TRUNC(H589*(1+R589),2)+TRUNC(J589*(1+R589),2)+TRUNC(K589*(1+R589),2)+TRUNC(L589*(1+R589),2)+TRUNC(M589*(1+R589),2)+TRUNC(N589*(1+R589),2)+TRUNC(O589*(1+R589),2)+TRUNC(P589*(1+R589),2)))))/P589*(1+R589))&lt;ABS((K589*(1+R589)-(TRUNC(K589*(1+R589),2)+(TRUNC(AK589,2)-(TRUNC(H589*(1+R589),2)+TRUNC(J589*(1+R589),2)+TRUNC(K589*(1+R589),2)+TRUNC(L589*(1+R589),2)+TRUNC(M589*(1+R589),2)+TRUNC(N589*(1+R589),2)+TRUNC(O589*(1+R589),2)+TRUNC(P589*(1+R589),2)))))/K589*(1+R589)),TRUE),IF(AND(L589*(1+R589)&lt;&gt;0,(TRUNC(L589*(1+R589),2)+(TRUNC(AK589,2)-(TRUNC(H589*(1+R589),2)+TRUNC(J589*(1+R589),2)+TRUNC(K589*(1+R589),2)+TRUNC(L589*(1+R589),2)+TRUNC(M589*(1+R589),2)+TRUNC(N589*(1+R589),2)+TRUNC(O589*(1+R589),2)+TRUNC(P589*(1+R589),2))))&gt;=0),ABS((P589*(1+R589)-(TRUNC(P589*(1+R589),2)+(TRUNC(AK589,2)-(TRUNC(H589*(1+R589),2)+TRUNC(J589*(1+R589),2)+TRUNC(K589*(1+R589),2)+TRUNC(L589*(1+R589),2)+TRUNC(M589*(1+R589),2)+TRUNC(N589*(1+R589),2)+TRUNC(O589*(1+R589),2)+TRUNC(P589*(1+R589),2)))))/P589*(1+R589))&lt;ABS((L589*(1+R589)-(TRUNC(L589*(1+R589),2)+(TRUNC(AK589,2)-(TRUNC(H589*(1+R589),2)+TRUNC(J589*(1+R589),2)+TRUNC(K589*(1+R589),2)+TRUNC(L589*(1+R589),2)+TRUNC(M589*(1+R589),2)+TRUNC(N589*(1+R589),2)+TRUNC(O589*(1+R589),2)+TRUNC(P589*(1+R589),2)))))/L589*(1+R589)),TRUE),IF(AND(M589*(1+R589)&lt;&gt;0,(TRUNC(M589*(1+R589),2)+(TRUNC(AK589,2)-(TRUNC(H589*(1+R589),2)+TRUNC(J589*(1+R589),2)+TRUNC(K589*(1+R589),2)+TRUNC(L589*(1+R589),2)+TRUNC(M589*(1+R589),2)+TRUNC(N589*(1+R589),2)+TRUNC(O589*(1+R589),2)+TRUNC(P589*(1+R589),2))))&gt;=0),ABS((P589*(1+R589)-(TRUNC(P589*(1+R589),2)+(TRUNC(AK589,2)-(TRUNC(H589*(1+R589),2)+TRUNC(J589*(1+R589),2)+TRUNC(K589*(1+R589),2)+TRUNC(L589*(1+R589),2)+TRUNC(M589*(1+R589),2)+TRUNC(N589*(1+R589),2)+TRUNC(O589*(1+R589),2)+TRUNC(P589*(1+R589),2)))))/P589*(1+R589))&lt;ABS((M589*(1+R589)-(TRUNC(M589*(1+R589),2)+(TRUNC(AK589,2)-(TRUNC(H589*(1+R589),2)+TRUNC(J589*(1+R589),2)+TRUNC(K589*(1+R589),2)+TRUNC(L589*(1+R589),2)+TRUNC(M589*(1+R589),2)+TRUNC(N589*(1+R589),2)+TRUNC(O589*(1+R589),2)+TRUNC(P589*(1+R589),2)))))/M589*(1+R589)),TRUE),IF(AND(N589*(1+R589)&lt;&gt;0,(TRUNC(N589*(1+R589),2)+(TRUNC(AK589,2)-(TRUNC(H589*(1+R589),2)+TRUNC(J589*(1+R589),2)+TRUNC(K589*(1+R589),2)+TRUNC(L589*(1+R589),2)+TRUNC(M589*(1+R589),2)+TRUNC(N589*(1+R589),2)+TRUNC(O589*(1+R589),2)+TRUNC(P589*(1+R589),2))))&gt;=0),ABS((P589*(1+R589)-(TRUNC(P589*(1+R589),2)+(TRUNC(AK589,2)-(TRUNC(H589*(1+R589),2)+TRUNC(J589*(1+R589),2)+TRUNC(K589*(1+R589),2)+TRUNC(L589*(1+R589),2)+TRUNC(M589*(1+R589),2)+TRUNC(N589*(1+R589),2)+TRUNC(O589*(1+R589),2)+TRUNC(P589*(1+R589),2)))))/P589*(1+R589))&lt;ABS((N589*(1+R589)-(TRUNC(N589*(1+R589),2)+(TRUNC(AK589,2)-(TRUNC(H589*(1+R589),2)+TRUNC(J589*(1+R589),2)+TRUNC(K589*(1+R589),2)+TRUNC(L589*(1+R589),2)+TRUNC(M589*(1+R589),2)+TRUNC(N589*(1+R589),2)+TRUNC(O589*(1+R589),2)+TRUNC(P589*(1+R589),2)))))/N589*(1+R589)),TRUE),IF(AND(O589*(1+R589)&lt;&gt;0,(TRUNC(O589*(1+R589),2)+(TRUNC(AK589,2)-(TRUNC(H589*(1+R589),2)+TRUNC(J589*(1+R589),2)+TRUNC(K589*(1+R589),2)+TRUNC(L589*(1+R589),2)+TRUNC(M589*(1+R589),2)+TRUNC(N589*(1+R589),2)+TRUNC(O589*(1+R589),2)+TRUNC(P589*(1+R589),2))))&gt;=0),ABS((P589*(1+R589)-(TRUNC(P589*(1+R589),2)+(TRUNC(AK589,2)-(TRUNC(H589*(1+R589),2)+TRUNC(J589*(1+R589),2)+TRUNC(K589*(1+R589),2)+TRUNC(L589*(1+R589),2)+TRUNC(M589*(1+R589),2)+TRUNC(N589*(1+R589),2)+TRUNC(O589*(1+R589),2)+TRUNC(P589*(1+R589),2)))))/P589*(1+R589))&lt;ABS((O589*(1+R589)-(TRUNC(O589*(1+R589),2)+(TRUNC(AK589,2)-(TRUNC(H589*(1+R589),2)+TRUNC(J589*(1+R589),2)+TRUNC(K589*(1+R589),2)+TRUNC(L589*(1+R589),2)+TRUNC(M589*(1+R589),2)+TRUNC(N589*(1+R589),2)+TRUNC(O589*(1+R589),2)+TRUNC(P589*(1+R589),2)))))/O589*(1+R589)),TRUE),IF(AND(P589*(1+R589)&lt;&gt;0,(TRUNC(P589*(1+R589),2)+(TRUNC(AK589,2)-(TRUNC(H589*(1+R589),2)+TRUNC(J589*(1+R589),2)+TRUNC(K589*(1+R589),2)+TRUNC(L589*(1+R589),2)+TRUNC(M589*(1+R589),2)+TRUNC(N589*(1+R589),2)+TRUNC(O589*(1+R589),2)+TRUNC(P589*(1+R589),2))))&gt;=0),ABS((P589*(1+R589)-(TRUNC(P589*(1+R589),2)+(TRUNC(AK589,2)-(TRUNC(H589*(1+R589),2)+TRUNC(J589*(1+R589),2)+TRUNC(K589*(1+R589),2)+TRUNC(L589*(1+R589),2)+TRUNC(M589*(1+R589),2)+TRUNC(N589*(1+R589),2)+TRUNC(O589*(1+R589),2)+TRUNC(P589*(1+R589),2)))))/P589*(1+R589))&lt;=ABS((P589*(1+R589)-(TRUNC(P589*(1+R589),2)+(TRUNC(AK589,2)-(TRUNC(H589*(1+R589),2)+TRUNC(J589*(1+R589),2)+TRUNC(K589*(1+R589),2)+TRUNC(L589*(1+R589),2)+TRUNC(M589*(1+R589),2)+TRUNC(N589*(1+R589),2)+TRUNC(O589*(1+R589),2)+TRUNC(P589*(1+R589),2)))))/P589*(1+R589)),TRUE)),TRUNC(P589*(1+R589),2)+(TRUNC(AK589,2)-(TRUNC(H589*(1+R589),2)+TRUNC(J589*(1+R589),2)+TRUNC(K589*(1+R589),2)+TRUNC(L589*(1+R589),2)+TRUNC(M589*(1+R589),2)+TRUNC(N589*(1+R589),2)+TRUNC(O589*(1+R589),2)+TRUNC(P589*(1+R589),2))),TRUNC(P589*(1+R589),2)))))</f>
        <v>0</v>
      </c>
      <c r="AJ589" s="363">
        <f>IF(AI589*G589=0,0,IF((TRUNC(AL589,2)-(TRUNC(S589*G589,2)+TRUNC(W589*G589,2)+TRUNC(Y589*G589,2)+TRUNC(AA589*G589,2)+TRUNC(AC589*G589,2)+TRUNC(AE589*G589,2)+TRUNC(AG589*G589,2)+TRUNC(AI589*G589,2)))=0,TRUNC(AI589*G589,2),IF((TRUNC(TRUNC(AI589*G589,2),2)+(TRUNC(AL589,2)-(TRUNC(S589*G589,2)+TRUNC(W589*G589,2)+TRUNC(Y589*G589,2)+TRUNC(AA589*G589,2)+TRUNC(AC589*G589,2)+TRUNC(AE589*G589,2)+TRUNC(AG589*G589,2)+TRUNC(AI589*G589,2))))&lt;=0,TRUNC(AI589*G589,2),IF(AND(IF(AND(S589*G589&lt;&gt;0,(TRUNC(S589*G589,2)+(TRUNC(AL589,2)-(TRUNC(S589*G589,2)+TRUNC(W589*G589,2)+TRUNC(Y589*G589,2)+TRUNC(AA589*G589,2)+TRUNC(AC589*G589,2)+TRUNC(AE589*G589,2)+TRUNC(AG589*G589,2)+TRUNC(AI589*G589,2))))&gt;=0),ABS((AI589*G589-(TRUNC(AI589*G589,2)+(TRUNC(AL589,2)-(TRUNC(S589*G589,2)+TRUNC(W589*G589,2)+TRUNC(Y589*G589,2)+TRUNC(AA589*G589,2)+TRUNC(AC589*G589,2)+TRUNC(AE589*G589,2)+TRUNC(AG589*G589,2)+TRUNC(AI589*G589,2)))))/AI589*G589)&lt;ABS((S589*G589-(TRUNC(S589*G589,2)+(TRUNC(AL589,2)-(TRUNC(S589*G589,2)+TRUNC(W589*G589,2)+TRUNC(Y589*G589,2)+TRUNC(AA589*G589,2)+TRUNC(AC589*G589,2)+TRUNC(AE589*G589,2)+TRUNC(AG589*G589,2)+TRUNC(AI589*G589,2)))))/S589*G589),TRUE),IF(AND(W589*G589&lt;&gt;0,(TRUNC(W589*G589,2)+(TRUNC(AL589,2)-(TRUNC(S589*G589,2)+TRUNC(W589*G589,2)+TRUNC(Y589*G589,2)+TRUNC(AA589*G589,2)+TRUNC(AC589*G589,2)+TRUNC(AE589*G589,2)+TRUNC(AG589*G589,2)+TRUNC(AI589*G589,2))))&gt;=0),ABS((AI589*G589-(TRUNC(AI589*G589,2)+(TRUNC(AL589,2)-(TRUNC(S589*G589,2)+TRUNC(W589*G589,2)+TRUNC(Y589*G589,2)+TRUNC(AA589*G589,2)+TRUNC(AC589*G589,2)+TRUNC(AE589*G589,2)+TRUNC(AG589*G589,2)+TRUNC(AI589*G589,2)))))/AI589*G589)&lt;ABS((W589*G589-(TRUNC(W589*G589,2)+(TRUNC(AL589,2)-(TRUNC(S589*G589,2)+TRUNC(W589*G589,2)+TRUNC(Y589*G589,2)+TRUNC(AA589*G589,2)+TRUNC(AC589*G589,2)+TRUNC(AE589*G589,2)+TRUNC(AG589*G589,2)+TRUNC(AI589*G589,2)))))/W589*G589),TRUE),IF(AND(Y589*G589&lt;&gt;0,(TRUNC(Y589*G589,2)+(TRUNC(AL589,2)-(TRUNC(S589*G589,2)+TRUNC(W589*G589,2)+TRUNC(Y589*G589,2)+TRUNC(AA589*G589,2)+TRUNC(AC589*G589,2)+TRUNC(AE589*G589,2)+TRUNC(AG589*G589,2)+TRUNC(AI589*G589,2))))&gt;=0),ABS((AI589*G589-(TRUNC(AI589*G589,2)+(TRUNC(AL589,2)-(TRUNC(S589*G589,2)+TRUNC(W589*G589,2)+TRUNC(Y589*G589,2)+TRUNC(AA589*G589,2)+TRUNC(AC589*G589,2)+TRUNC(AE589*G589,2)+TRUNC(AG589*G589,2)+TRUNC(AI589*G589,2)))))/AI589*G589)&lt;ABS((Y589*G589-(TRUNC(Y589*G589,2)+(TRUNC(AL589,2)-(TRUNC(S589*G589,2)+TRUNC(W589*G589,2)+TRUNC(Y589*G589,2)+TRUNC(AA589*G589,2)+TRUNC(AC589*G589,2)+TRUNC(AE589*G589,2)+TRUNC(AG589*G589,2)+TRUNC(AI589*G589,2)))))/Y589*G589),TRUE),IF(AND(AA589*G589&lt;&gt;0,(TRUNC(AA589*G589,2)+(TRUNC(AL589,2)-(TRUNC(S589*G589,2)+TRUNC(W589*G589,2)+TRUNC(Y589*G589,2)+TRUNC(AA589*G589,2)+TRUNC(AC589*G589,2)+TRUNC(AE589*G589,2)+TRUNC(AG589*G589,2)+TRUNC(AI589*G589,2))))&gt;=0),ABS((AI589*G589-(TRUNC(AI589*G589,2)+(TRUNC(AL589,2)-(TRUNC(S589*G589,2)+TRUNC(W589*G589,2)+TRUNC(Y589*G589,2)+TRUNC(AA589*G589,2)+TRUNC(AC589*G589,2)+TRUNC(AE589*G589,2)+TRUNC(AG589*G589,2)+TRUNC(AI589*G589,2)))))/AI589*G589)&lt;ABS((AA589*G589-(TRUNC(AA589*G589,2)+(TRUNC(AL589,2)-(TRUNC(S589*G589,2)+TRUNC(W589*G589,2)+TRUNC(Y589*G589,2)+TRUNC(AA589*G589,2)+TRUNC(AC589*G589,2)+TRUNC(AE589*G589,2)+TRUNC(AG589*G589,2)+TRUNC(AI589*G589,2)))))/AA589*G589),TRUE),IF(AND(AC589*G589&lt;&gt;0,(TRUNC(AC589*G589,2)+(TRUNC(AL589,2)-(TRUNC(S589*G589,2)+TRUNC(W589*G589,2)+TRUNC(Y589*G589,2)+TRUNC(AA589*G589,2)+TRUNC(AC589*G589,2)+TRUNC(AE589*G589,2)+TRUNC(AG589*G589,2)+TRUNC(AI589*G589,2))))&gt;=0),ABS((AI589*G589-(TRUNC(AI589*G589,2)+(TRUNC(AL589,2)-(TRUNC(S589*G589,2)+TRUNC(W589*G589,2)+TRUNC(Y589*G589,2)+TRUNC(AA589*G589,2)+TRUNC(AC589*G589,2)+TRUNC(AE589*G589,2)+TRUNC(AG589*G589,2)+TRUNC(AI589*G589,2)))))/AI589*G589)&lt;ABS((AC589*G589-(TRUNC(AC589*G589,2)+(TRUNC(AL589,2)-(TRUNC(S589*G589,2)+TRUNC(W589*G589,2)+TRUNC(Y589*G589,2)+TRUNC(AA589*G589,2)+TRUNC(AC589*G589,2)+TRUNC(AE589*G589,2)+TRUNC(AG589*G589,2)+TRUNC(AI589*G589,2)))))/AC589*G589),TRUE),IF(AND(AE589*G589&lt;&gt;0,(TRUNC(AE589*G589,2)+(TRUNC(AL589,2)-(TRUNC(S589*G589,2)+TRUNC(W589*G589,2)+TRUNC(Y589*G589,2)+TRUNC(AA589*G589,2)+TRUNC(AC589*G589,2)+TRUNC(AE589*G589,2)+TRUNC(AG589*G589,2)+TRUNC(AI589*G589,2))))&gt;=0),ABS((AI589*G589-(TRUNC(AI589*G589,2)+(TRUNC(AL589,2)-(TRUNC(S589*G589,2)+TRUNC(W589*G589,2)+TRUNC(Y589*G589,2)+TRUNC(AA589*G589,2)+TRUNC(AC589*G589,2)+TRUNC(AE589*G589,2)+TRUNC(AG589*G589,2)+TRUNC(AI589*G589,2)))))/AI589*G589)&lt;ABS((AE589*G589-(TRUNC(AE589*G589,2)+(TRUNC(AL589,2)-(TRUNC(S589*G589,2)+TRUNC(W589*G589,2)+TRUNC(Y589*G589,2)+TRUNC(AA589*G589,2)+TRUNC(AC589*G589,2)+TRUNC(AE589*G589,2)+TRUNC(AG589*G589,2)+TRUNC(AI589*G589,2)))))/AE589*G589),TRUE),IF(AND(AG589*G589&lt;&gt;0,(TRUNC(AG589*G589,2)+(TRUNC(AL589,2)-(TRUNC(S589*G589,2)+TRUNC(W589*G589,2)+TRUNC(Y589*G589,2)+TRUNC(AA589*G589,2)+TRUNC(AC589*G589,2)+TRUNC(AE589*G589,2)+TRUNC(AG589*G589,2)+TRUNC(AI589*G589,2))))&gt;=0),ABS((AI589*G589-(TRUNC(AI589*G589,2)+(TRUNC(AL589,2)-(TRUNC(S589*G589,2)+TRUNC(W589*G589,2)+TRUNC(Y589*G589,2)+TRUNC(AA589*G589,2)+TRUNC(AC589*G589,2)+TRUNC(AE589*G589,2)+TRUNC(AG589*G589,2)+TRUNC(AI589*G589,2)))))/AI589*G589)&lt;ABS((AG589*G589-(TRUNC(AG589*G589,2)+(TRUNC(AL589,2)-(TRUNC(S589*G589,2)+TRUNC(W589*G589,2)+TRUNC(Y589*G589,2)+TRUNC(AA589*G589,2)+TRUNC(AC589*G589,2)+TRUNC(AE589*G589,2)+TRUNC(AG589*G589,2)+TRUNC(AI589*G589,2)))))/AG589*G589),TRUE),IF(AND(AI589*G589&lt;&gt;0,(TRUNC(AI589*G589,2)+(TRUNC(AL589,2)-(TRUNC(S589*G589,2)+TRUNC(W589*G589,2)+TRUNC(Y589*G589,2)+TRUNC(AA589*G589,2)+TRUNC(AC589*G589,2)+TRUNC(AE589*G589,2)+TRUNC(AG589*G589,2)+TRUNC(AI589*G589,2))))&gt;=0),ABS((AI589*G589-(TRUNC(AI589*G589,2)+(TRUNC(AL589,2)-(TRUNC(S589*G589,2)+TRUNC(W589*G589,2)+TRUNC(Y589*G589,2)+TRUNC(AA589*G589,2)+TRUNC(AC589*G589,2)+TRUNC(AE589*G589,2)+TRUNC(AG589*G589,2)+TRUNC(AI589*G589,2)))))/AI589*G589)&lt;=ABS((AI589*G589-(TRUNC(AI589*G589,2)+(TRUNC(AL589,2)-(TRUNC(S589*G589,2)+TRUNC(W589*G589,2)+TRUNC(Y589*G589,2)+TRUNC(AA589*G589,2)+TRUNC(AC589*G589,2)+TRUNC(AE589*G589,2)+TRUNC(AG589*G589,2)+TRUNC(AI589*G589,2)))))/AI589*G589),TRUE)),TRUNC(AI589*G589,2)+(TRUNC(AL589,2)-(TRUNC(S589*G589,2)+TRUNC(W589*G589,2)+TRUNC(Y589*G589,2)+TRUNC(AA589*G589,2)+TRUNC(AC589*G589,2)+TRUNC(AE589*G589,2)+TRUNC(AG589*G589,2)+TRUNC(AI589*G589,2))),TRUNC(AI589*G589,2)))))</f>
        <v>0</v>
      </c>
      <c r="AK589" s="363">
        <f>TRUNC(Q589*(1+R589), 2)</f>
        <v>13.44</v>
      </c>
      <c r="AL589" s="363">
        <f>TRUNC(G589*TRUNC(AK589, 2), 2)</f>
        <v>9012.0499999999993</v>
      </c>
    </row>
    <row r="590" spans="1:38" ht="25.5" x14ac:dyDescent="0.2">
      <c r="A590" s="374" t="s">
        <v>1005</v>
      </c>
      <c r="B590" s="373" t="s">
        <v>287</v>
      </c>
      <c r="C590" s="373" t="s">
        <v>393</v>
      </c>
      <c r="D590" s="373" t="s">
        <v>1500</v>
      </c>
      <c r="E590" s="372" t="s">
        <v>116</v>
      </c>
      <c r="F590" s="371" t="s">
        <v>5</v>
      </c>
      <c r="G590" s="371">
        <v>26.26</v>
      </c>
      <c r="H590" s="369">
        <v>1.1100000000000001</v>
      </c>
      <c r="I590" s="369">
        <v>1.03</v>
      </c>
      <c r="J590" s="369">
        <v>1.03</v>
      </c>
      <c r="K590" s="369">
        <v>0</v>
      </c>
      <c r="L590" s="369">
        <v>0</v>
      </c>
      <c r="M590" s="369">
        <v>0</v>
      </c>
      <c r="N590" s="369">
        <v>0</v>
      </c>
      <c r="O590" s="369">
        <v>0</v>
      </c>
      <c r="P590" s="369">
        <v>0</v>
      </c>
      <c r="Q590" s="369">
        <f>TRUNC(H590 + N590 + K590 + J590 + P590 + M590 + L590 + O590, 2)</f>
        <v>2.14</v>
      </c>
      <c r="R590" s="370">
        <v>8.3526000000000003E-2</v>
      </c>
      <c r="S590" s="369">
        <f>IF(H590*(1+R590)=0,0,IF((TRUNC(AK590,2)-(TRUNC(H590*(1+R590),2)+TRUNC(J590*(1+R590),2)+TRUNC(K590*(1+R590),2)+TRUNC(L590*(1+R590),2)+TRUNC(M590*(1+R590),2)+TRUNC(N590*(1+R590),2)+TRUNC(O590*(1+R590),2)+TRUNC(P590*(1+R590),2)))=0,TRUNC(H590*(1+R590),2),IF((TRUNC(TRUNC(H590*(1+R590),2),2)+(TRUNC(AK590,2)-(TRUNC(H590*(1+R590),2)+TRUNC(J590*(1+R590),2)+TRUNC(K590*(1+R590),2)+TRUNC(L590*(1+R590),2)+TRUNC(M590*(1+R590),2)+TRUNC(N590*(1+R590),2)+TRUNC(O590*(1+R590),2)+TRUNC(P590*(1+R590),2))))&lt;=0,TRUNC(H590*(1+R590),2),IF(AND(IF(AND(H590*(1+R590)&lt;&gt;0,(TRUNC(H590*(1+R590),2)+(TRUNC(AK590,2)-(TRUNC(H590*(1+R590),2)+TRUNC(J590*(1+R590),2)+TRUNC(K590*(1+R590),2)+TRUNC(L590*(1+R590),2)+TRUNC(M590*(1+R590),2)+TRUNC(N590*(1+R590),2)+TRUNC(O590*(1+R590),2)+TRUNC(P590*(1+R590),2))))&gt;=0),ABS((H590*(1+R590)-(TRUNC(H590*(1+R590),2)+(TRUNC(AK590,2)-(TRUNC(H590*(1+R590),2)+TRUNC(J590*(1+R590),2)+TRUNC(K590*(1+R590),2)+TRUNC(L590*(1+R590),2)+TRUNC(M590*(1+R590),2)+TRUNC(N590*(1+R590),2)+TRUNC(O590*(1+R590),2)+TRUNC(P590*(1+R590),2)))))/H590*(1+R590))&lt;=ABS((H590*(1+R590)-(TRUNC(H590*(1+R590),2)+(TRUNC(AK590,2)-(TRUNC(H590*(1+R590),2)+TRUNC(J590*(1+R590),2)+TRUNC(K590*(1+R590),2)+TRUNC(L590*(1+R590),2)+TRUNC(M590*(1+R590),2)+TRUNC(N590*(1+R590),2)+TRUNC(O590*(1+R590),2)+TRUNC(P590*(1+R590),2)))))/H590*(1+R590)),TRUE),IF(AND(J590*(1+R590)&lt;&gt;0,(TRUNC(J590*(1+R590),2)+(TRUNC(AK590,2)-(TRUNC(H590*(1+R590),2)+TRUNC(J590*(1+R590),2)+TRUNC(K590*(1+R590),2)+TRUNC(L590*(1+R590),2)+TRUNC(M590*(1+R590),2)+TRUNC(N590*(1+R590),2)+TRUNC(O590*(1+R590),2)+TRUNC(P590*(1+R590),2))))&gt;=0),ABS((H590*(1+R590)-(TRUNC(H590*(1+R590),2)+(TRUNC(AK590,2)-(TRUNC(H590*(1+R590),2)+TRUNC(J590*(1+R590),2)+TRUNC(K590*(1+R590),2)+TRUNC(L590*(1+R590),2)+TRUNC(M590*(1+R590),2)+TRUNC(N590*(1+R590),2)+TRUNC(O590*(1+R590),2)+TRUNC(P590*(1+R590),2)))))/H590*(1+R590))&lt;=ABS((J590*(1+R590)-(TRUNC(J590*(1+R590),2)+(TRUNC(AK590,2)-(TRUNC(H590*(1+R590),2)+TRUNC(J590*(1+R590),2)+TRUNC(K590*(1+R590),2)+TRUNC(L590*(1+R590),2)+TRUNC(M590*(1+R590),2)+TRUNC(N590*(1+R590),2)+TRUNC(O590*(1+R590),2)+TRUNC(P590*(1+R590),2)))))/J590*(1+R590)),TRUE),IF(AND(K590*(1+R590)&lt;&gt;0,(TRUNC(K590*(1+R590),2)+(TRUNC(AK590,2)-(TRUNC(H590*(1+R590),2)+TRUNC(J590*(1+R590),2)+TRUNC(K590*(1+R590),2)+TRUNC(L590*(1+R590),2)+TRUNC(M590*(1+R590),2)+TRUNC(N590*(1+R590),2)+TRUNC(O590*(1+R590),2)+TRUNC(P590*(1+R590),2))))&gt;=0),ABS((H590*(1+R590)-(TRUNC(H590*(1+R590),2)+(TRUNC(AK590,2)-(TRUNC(H590*(1+R590),2)+TRUNC(J590*(1+R590),2)+TRUNC(K590*(1+R590),2)+TRUNC(L590*(1+R590),2)+TRUNC(M590*(1+R590),2)+TRUNC(N590*(1+R590),2)+TRUNC(O590*(1+R590),2)+TRUNC(P590*(1+R590),2)))))/H590*(1+R590))&lt;=ABS((K590*(1+R590)-(TRUNC(K590*(1+R590),2)+(TRUNC(AK590,2)-(TRUNC(H590*(1+R590),2)+TRUNC(J590*(1+R590),2)+TRUNC(K590*(1+R590),2)+TRUNC(L590*(1+R590),2)+TRUNC(M590*(1+R590),2)+TRUNC(N590*(1+R590),2)+TRUNC(O590*(1+R590),2)+TRUNC(P590*(1+R590),2)))))/K590*(1+R590)),TRUE),IF(AND(L590*(1+R590)&lt;&gt;0,(TRUNC(L590*(1+R590),2)+(TRUNC(AK590,2)-(TRUNC(H590*(1+R590),2)+TRUNC(J590*(1+R590),2)+TRUNC(K590*(1+R590),2)+TRUNC(L590*(1+R590),2)+TRUNC(M590*(1+R590),2)+TRUNC(N590*(1+R590),2)+TRUNC(O590*(1+R590),2)+TRUNC(P590*(1+R590),2))))&gt;=0),ABS((H590*(1+R590)-(TRUNC(H590*(1+R590),2)+(TRUNC(AK590,2)-(TRUNC(H590*(1+R590),2)+TRUNC(J590*(1+R590),2)+TRUNC(K590*(1+R590),2)+TRUNC(L590*(1+R590),2)+TRUNC(M590*(1+R590),2)+TRUNC(N590*(1+R590),2)+TRUNC(O590*(1+R590),2)+TRUNC(P590*(1+R590),2)))))/H590*(1+R590))&lt;=ABS((L590*(1+R590)-(TRUNC(L590*(1+R590),2)+(TRUNC(AK590,2)-(TRUNC(H590*(1+R590),2)+TRUNC(J590*(1+R590),2)+TRUNC(K590*(1+R590),2)+TRUNC(L590*(1+R590),2)+TRUNC(M590*(1+R590),2)+TRUNC(N590*(1+R590),2)+TRUNC(O590*(1+R590),2)+TRUNC(P590*(1+R590),2)))))/L590*(1+R590)),TRUE),IF(AND(M590*(1+R590)&lt;&gt;0,(TRUNC(M590*(1+R590),2)+(TRUNC(AK590,2)-(TRUNC(H590*(1+R590),2)+TRUNC(J590*(1+R590),2)+TRUNC(K590*(1+R590),2)+TRUNC(L590*(1+R590),2)+TRUNC(M590*(1+R590),2)+TRUNC(N590*(1+R590),2)+TRUNC(O590*(1+R590),2)+TRUNC(P590*(1+R590),2))))&gt;=0),ABS((H590*(1+R590)-(TRUNC(H590*(1+R590),2)+(TRUNC(AK590,2)-(TRUNC(H590*(1+R590),2)+TRUNC(J590*(1+R590),2)+TRUNC(K590*(1+R590),2)+TRUNC(L590*(1+R590),2)+TRUNC(M590*(1+R590),2)+TRUNC(N590*(1+R590),2)+TRUNC(O590*(1+R590),2)+TRUNC(P590*(1+R590),2)))))/H590*(1+R590))&lt;=ABS((M590*(1+R590)-(TRUNC(M590*(1+R590),2)+(TRUNC(AK590,2)-(TRUNC(H590*(1+R590),2)+TRUNC(J590*(1+R590),2)+TRUNC(K590*(1+R590),2)+TRUNC(L590*(1+R590),2)+TRUNC(M590*(1+R590),2)+TRUNC(N590*(1+R590),2)+TRUNC(O590*(1+R590),2)+TRUNC(P590*(1+R590),2)))))/M590*(1+R590)),TRUE),IF(AND(N590*(1+R590)&lt;&gt;0,(TRUNC(N590*(1+R590),2)+(TRUNC(AK590,2)-(TRUNC(H590*(1+R590),2)+TRUNC(J590*(1+R590),2)+TRUNC(K590*(1+R590),2)+TRUNC(L590*(1+R590),2)+TRUNC(M590*(1+R590),2)+TRUNC(N590*(1+R590),2)+TRUNC(O590*(1+R590),2)+TRUNC(P590*(1+R590),2))))&gt;=0),ABS((H590*(1+R590)-(TRUNC(H590*(1+R590),2)+(TRUNC(AK590,2)-(TRUNC(H590*(1+R590),2)+TRUNC(J590*(1+R590),2)+TRUNC(K590*(1+R590),2)+TRUNC(L590*(1+R590),2)+TRUNC(M590*(1+R590),2)+TRUNC(N590*(1+R590),2)+TRUNC(O590*(1+R590),2)+TRUNC(P590*(1+R590),2)))))/H590*(1+R590))&lt;=ABS((N590*(1+R590)-(TRUNC(N590*(1+R590),2)+(TRUNC(AK590,2)-(TRUNC(H590*(1+R590),2)+TRUNC(J590*(1+R590),2)+TRUNC(K590*(1+R590),2)+TRUNC(L590*(1+R590),2)+TRUNC(M590*(1+R590),2)+TRUNC(N590*(1+R590),2)+TRUNC(O590*(1+R590),2)+TRUNC(P590*(1+R590),2)))))/N590*(1+R590)),TRUE),IF(AND(O590*(1+R590)&lt;&gt;0,(TRUNC(O590*(1+R590),2)+(TRUNC(AK590,2)-(TRUNC(H590*(1+R590),2)+TRUNC(J590*(1+R590),2)+TRUNC(K590*(1+R590),2)+TRUNC(L590*(1+R590),2)+TRUNC(M590*(1+R590),2)+TRUNC(N590*(1+R590),2)+TRUNC(O590*(1+R590),2)+TRUNC(P590*(1+R590),2))))&gt;=0),ABS((H590*(1+R590)-(TRUNC(H590*(1+R590),2)+(TRUNC(AK590,2)-(TRUNC(H590*(1+R590),2)+TRUNC(J590*(1+R590),2)+TRUNC(K590*(1+R590),2)+TRUNC(L590*(1+R590),2)+TRUNC(M590*(1+R590),2)+TRUNC(N590*(1+R590),2)+TRUNC(O590*(1+R590),2)+TRUNC(P590*(1+R590),2)))))/H590*(1+R590))&lt;=ABS((O590*(1+R590)-(TRUNC(O590*(1+R590),2)+(TRUNC(AK590,2)-(TRUNC(H590*(1+R590),2)+TRUNC(J590*(1+R590),2)+TRUNC(K590*(1+R590),2)+TRUNC(L590*(1+R590),2)+TRUNC(M590*(1+R590),2)+TRUNC(N590*(1+R590),2)+TRUNC(O590*(1+R590),2)+TRUNC(P590*(1+R590),2)))))/O590*(1+R590)),TRUE),IF(AND(P590*(1+R590)&lt;&gt;0,(TRUNC(P590*(1+R590),2)+(TRUNC(AK590,2)-(TRUNC(H590*(1+R590),2)+TRUNC(J590*(1+R590),2)+TRUNC(K590*(1+R590),2)+TRUNC(L590*(1+R590),2)+TRUNC(M590*(1+R590),2)+TRUNC(N590*(1+R590),2)+TRUNC(O590*(1+R590),2)+TRUNC(P590*(1+R590),2))))&gt;=0),ABS((H590*(1+R590)-(TRUNC(H590*(1+R590),2)+(TRUNC(AK590,2)-(TRUNC(H590*(1+R590),2)+TRUNC(J590*(1+R590),2)+TRUNC(K590*(1+R590),2)+TRUNC(L590*(1+R590),2)+TRUNC(M590*(1+R590),2)+TRUNC(N590*(1+R590),2)+TRUNC(O590*(1+R590),2)+TRUNC(P590*(1+R590),2)))))/H590*(1+R590))&lt;=ABS((P590*(1+R590)-(TRUNC(P590*(1+R590),2)+(TRUNC(AK590,2)-(TRUNC(H590*(1+R590),2)+TRUNC(J590*(1+R590),2)+TRUNC(K590*(1+R590),2)+TRUNC(L590*(1+R590),2)+TRUNC(M590*(1+R590),2)+TRUNC(N590*(1+R590),2)+TRUNC(O590*(1+R590),2)+TRUNC(P590*(1+R590),2)))))/P590*(1+R590)),TRUE)),TRUNC(H590*(1+R590),2)+(TRUNC(AK590,2)-(TRUNC(H590*(1+R590),2)+TRUNC(J590*(1+R590),2)+TRUNC(K590*(1+R590),2)+TRUNC(L590*(1+R590),2)+TRUNC(M590*(1+R590),2)+TRUNC(N590*(1+R590),2)+TRUNC(O590*(1+R590),2)+TRUNC(P590*(1+R590),2))),TRUNC(H590*(1+R590),2)))))</f>
        <v>1.2</v>
      </c>
      <c r="T590" s="369">
        <f>IF(S590*G590=0,0,IF((TRUNC(AL590,2)-(TRUNC(S590*G590,2)+TRUNC(W590*G590,2)+TRUNC(Y590*G590,2)+TRUNC(AA590*G590,2)+TRUNC(AC590*G590,2)+TRUNC(AE590*G590,2)+TRUNC(AG590*G590,2)+TRUNC(AI590*G590,2)))=0,TRUNC(S590*G590,2),IF((TRUNC(TRUNC(S590*G590,2),2)+(TRUNC(AL590,2)-(TRUNC(S590*G590,2)+TRUNC(W590*G590,2)+TRUNC(Y590*G590,2)+TRUNC(AA590*G590,2)+TRUNC(AC590*G590,2)+TRUNC(AE590*G590,2)+TRUNC(AG590*G590,2)+TRUNC(AI590*G590,2))))&lt;=0,TRUNC(S590*G590,2),IF(AND(IF(AND(S590*G590&lt;&gt;0,(TRUNC(S590*G590,2)+(TRUNC(AL590,2)-(TRUNC(S590*G590,2)+TRUNC(W590*G590,2)+TRUNC(Y590*G590,2)+TRUNC(AA590*G590,2)+TRUNC(AC590*G590,2)+TRUNC(AE590*G590,2)+TRUNC(AG590*G590,2)+TRUNC(AI590*G590,2))))&gt;=0),ABS((S590*G590-(TRUNC(S590*G590,2)+(TRUNC(AL590,2)-(TRUNC(S590*G590,2)+TRUNC(W590*G590,2)+TRUNC(Y590*G590,2)+TRUNC(AA590*G590,2)+TRUNC(AC590*G590,2)+TRUNC(AE590*G590,2)+TRUNC(AG590*G590,2)+TRUNC(AI590*G590,2)))))/S590*G590)&lt;=ABS((S590*G590-(TRUNC(S590*G590,2)+(TRUNC(AL590,2)-(TRUNC(S590*G590,2)+TRUNC(W590*G590,2)+TRUNC(Y590*G590,2)+TRUNC(AA590*G590,2)+TRUNC(AC590*G590,2)+TRUNC(AE590*G590,2)+TRUNC(AG590*G590,2)+TRUNC(AI590*G590,2)))))/S590*G590),TRUE),IF(AND(W590*G590&lt;&gt;0,(TRUNC(W590*G590,2)+(TRUNC(AL590,2)-(TRUNC(S590*G590,2)+TRUNC(W590*G590,2)+TRUNC(Y590*G590,2)+TRUNC(AA590*G590,2)+TRUNC(AC590*G590,2)+TRUNC(AE590*G590,2)+TRUNC(AG590*G590,2)+TRUNC(AI590*G590,2))))&gt;=0),ABS((S590*G590-(TRUNC(S590*G590,2)+(TRUNC(AL590,2)-(TRUNC(S590*G590,2)+TRUNC(W590*G590,2)+TRUNC(Y590*G590,2)+TRUNC(AA590*G590,2)+TRUNC(AC590*G590,2)+TRUNC(AE590*G590,2)+TRUNC(AG590*G590,2)+TRUNC(AI590*G590,2)))))/S590*G590)&lt;=ABS((W590*G590-(TRUNC(W590*G590,2)+(TRUNC(AL590,2)-(TRUNC(S590*G590,2)+TRUNC(W590*G590,2)+TRUNC(Y590*G590,2)+TRUNC(AA590*G590,2)+TRUNC(AC590*G590,2)+TRUNC(AE590*G590,2)+TRUNC(AG590*G590,2)+TRUNC(AI590*G590,2)))))/W590*G590),TRUE),IF(AND(Y590*G590&lt;&gt;0,(TRUNC(Y590*G590,2)+(TRUNC(AL590,2)-(TRUNC(S590*G590,2)+TRUNC(W590*G590,2)+TRUNC(Y590*G590,2)+TRUNC(AA590*G590,2)+TRUNC(AC590*G590,2)+TRUNC(AE590*G590,2)+TRUNC(AG590*G590,2)+TRUNC(AI590*G590,2))))&gt;=0),ABS((S590*G590-(TRUNC(S590*G590,2)+(TRUNC(AL590,2)-(TRUNC(S590*G590,2)+TRUNC(W590*G590,2)+TRUNC(Y590*G590,2)+TRUNC(AA590*G590,2)+TRUNC(AC590*G590,2)+TRUNC(AE590*G590,2)+TRUNC(AG590*G590,2)+TRUNC(AI590*G590,2)))))/S590*G590)&lt;=ABS((Y590*G590-(TRUNC(Y590*G590,2)+(TRUNC(AL590,2)-(TRUNC(S590*G590,2)+TRUNC(W590*G590,2)+TRUNC(Y590*G590,2)+TRUNC(AA590*G590,2)+TRUNC(AC590*G590,2)+TRUNC(AE590*G590,2)+TRUNC(AG590*G590,2)+TRUNC(AI590*G590,2)))))/Y590*G590),TRUE),IF(AND(AA590*G590&lt;&gt;0,(TRUNC(AA590*G590,2)+(TRUNC(AL590,2)-(TRUNC(S590*G590,2)+TRUNC(W590*G590,2)+TRUNC(Y590*G590,2)+TRUNC(AA590*G590,2)+TRUNC(AC590*G590,2)+TRUNC(AE590*G590,2)+TRUNC(AG590*G590,2)+TRUNC(AI590*G590,2))))&gt;=0),ABS((S590*G590-(TRUNC(S590*G590,2)+(TRUNC(AL590,2)-(TRUNC(S590*G590,2)+TRUNC(W590*G590,2)+TRUNC(Y590*G590,2)+TRUNC(AA590*G590,2)+TRUNC(AC590*G590,2)+TRUNC(AE590*G590,2)+TRUNC(AG590*G590,2)+TRUNC(AI590*G590,2)))))/S590*G590)&lt;=ABS((AA590*G590-(TRUNC(AA590*G590,2)+(TRUNC(AL590,2)-(TRUNC(S590*G590,2)+TRUNC(W590*G590,2)+TRUNC(Y590*G590,2)+TRUNC(AA590*G590,2)+TRUNC(AC590*G590,2)+TRUNC(AE590*G590,2)+TRUNC(AG590*G590,2)+TRUNC(AI590*G590,2)))))/AA590*G590),TRUE),IF(AND(AC590*G590&lt;&gt;0,(TRUNC(AC590*G590,2)+(TRUNC(AL590,2)-(TRUNC(S590*G590,2)+TRUNC(W590*G590,2)+TRUNC(Y590*G590,2)+TRUNC(AA590*G590,2)+TRUNC(AC590*G590,2)+TRUNC(AE590*G590,2)+TRUNC(AG590*G590,2)+TRUNC(AI590*G590,2))))&gt;=0),ABS((S590*G590-(TRUNC(S590*G590,2)+(TRUNC(AL590,2)-(TRUNC(S590*G590,2)+TRUNC(W590*G590,2)+TRUNC(Y590*G590,2)+TRUNC(AA590*G590,2)+TRUNC(AC590*G590,2)+TRUNC(AE590*G590,2)+TRUNC(AG590*G590,2)+TRUNC(AI590*G590,2)))))/S590*G590)&lt;=ABS((AC590*G590-(TRUNC(AC590*G590,2)+(TRUNC(AL590,2)-(TRUNC(S590*G590,2)+TRUNC(W590*G590,2)+TRUNC(Y590*G590,2)+TRUNC(AA590*G590,2)+TRUNC(AC590*G590,2)+TRUNC(AE590*G590,2)+TRUNC(AG590*G590,2)+TRUNC(AI590*G590,2)))))/AC590*G590),TRUE),IF(AND(AE590*G590&lt;&gt;0,(TRUNC(AE590*G590,2)+(TRUNC(AL590,2)-(TRUNC(S590*G590,2)+TRUNC(W590*G590,2)+TRUNC(Y590*G590,2)+TRUNC(AA590*G590,2)+TRUNC(AC590*G590,2)+TRUNC(AE590*G590,2)+TRUNC(AG590*G590,2)+TRUNC(AI590*G590,2))))&gt;=0),ABS((S590*G590-(TRUNC(S590*G590,2)+(TRUNC(AL590,2)-(TRUNC(S590*G590,2)+TRUNC(W590*G590,2)+TRUNC(Y590*G590,2)+TRUNC(AA590*G590,2)+TRUNC(AC590*G590,2)+TRUNC(AE590*G590,2)+TRUNC(AG590*G590,2)+TRUNC(AI590*G590,2)))))/S590*G590)&lt;=ABS((AE590*G590-(TRUNC(AE590*G590,2)+(TRUNC(AL590,2)-(TRUNC(S590*G590,2)+TRUNC(W590*G590,2)+TRUNC(Y590*G590,2)+TRUNC(AA590*G590,2)+TRUNC(AC590*G590,2)+TRUNC(AE590*G590,2)+TRUNC(AG590*G590,2)+TRUNC(AI590*G590,2)))))/AE590*G590),TRUE),IF(AND(AG590*G590&lt;&gt;0,(TRUNC(AG590*G590,2)+(TRUNC(AL590,2)-(TRUNC(S590*G590,2)+TRUNC(W590*G590,2)+TRUNC(Y590*G590,2)+TRUNC(AA590*G590,2)+TRUNC(AC590*G590,2)+TRUNC(AE590*G590,2)+TRUNC(AG590*G590,2)+TRUNC(AI590*G590,2))))&gt;=0),ABS((S590*G590-(TRUNC(S590*G590,2)+(TRUNC(AL590,2)-(TRUNC(S590*G590,2)+TRUNC(W590*G590,2)+TRUNC(Y590*G590,2)+TRUNC(AA590*G590,2)+TRUNC(AC590*G590,2)+TRUNC(AE590*G590,2)+TRUNC(AG590*G590,2)+TRUNC(AI590*G590,2)))))/S590*G590)&lt;=ABS((AG590*G590-(TRUNC(AG590*G590,2)+(TRUNC(AL590,2)-(TRUNC(S590*G590,2)+TRUNC(W590*G590,2)+TRUNC(Y590*G590,2)+TRUNC(AA590*G590,2)+TRUNC(AC590*G590,2)+TRUNC(AE590*G590,2)+TRUNC(AG590*G590,2)+TRUNC(AI590*G590,2)))))/AG590*G590),TRUE),IF(AND(AI590*G590&lt;&gt;0,(TRUNC(AI590*G590,2)+(TRUNC(AL590,2)-(TRUNC(S590*G590,2)+TRUNC(W590*G590,2)+TRUNC(Y590*G590,2)+TRUNC(AA590*G590,2)+TRUNC(AC590*G590,2)+TRUNC(AE590*G590,2)+TRUNC(AG590*G590,2)+TRUNC(AI590*G590,2))))&gt;=0),ABS((S590*G590-(TRUNC(S590*G590,2)+(TRUNC(AL590,2)-(TRUNC(S590*G590,2)+TRUNC(W590*G590,2)+TRUNC(Y590*G590,2)+TRUNC(AA590*G590,2)+TRUNC(AC590*G590,2)+TRUNC(AE590*G590,2)+TRUNC(AG590*G590,2)+TRUNC(AI590*G590,2)))))/S590*G590)&lt;=ABS((AI590*G590-(TRUNC(AI590*G590,2)+(TRUNC(AL590,2)-(TRUNC(S590*G590,2)+TRUNC(W590*G590,2)+TRUNC(Y590*G590,2)+TRUNC(AA590*G590,2)+TRUNC(AC590*G590,2)+TRUNC(AE590*G590,2)+TRUNC(AG590*G590,2)+TRUNC(AI590*G590,2)))))/AI590*G590),TRUE)),TRUNC(S590*G590,2)+(TRUNC(AL590,2)-(TRUNC(S590*G590,2)+TRUNC(W590*G590,2)+TRUNC(Y590*G590,2)+TRUNC(AA590*G590,2)+TRUNC(AC590*G590,2)+TRUNC(AE590*G590,2)+TRUNC(AG590*G590,2)+TRUNC(AI590*G590,2))),TRUNC(S590*G590,2)))))</f>
        <v>31.51</v>
      </c>
      <c r="U590" s="369">
        <f t="shared" si="578"/>
        <v>1.1100000000000001</v>
      </c>
      <c r="V590" s="369">
        <f t="shared" si="578"/>
        <v>29.15</v>
      </c>
      <c r="W590" s="369">
        <f>IF(J590*(1+R590)=0,0,IF((TRUNC(AK590,2)-(TRUNC(H590*(1+R590),2)+TRUNC(J590*(1+R590),2)+TRUNC(K590*(1+R590),2)+TRUNC(L590*(1+R590),2)+TRUNC(M590*(1+R590),2)+TRUNC(N590*(1+R590),2)+TRUNC(O590*(1+R590),2)+TRUNC(P590*(1+R590),2)))=0,TRUNC(J590*(1+R590),2),IF((TRUNC(TRUNC(J590*(1+R590),2),2)+(TRUNC(AK590,2)-(TRUNC(H590*(1+R590),2)+TRUNC(J590*(1+R590),2)+TRUNC(K590*(1+R590),2)+TRUNC(L590*(1+R590),2)+TRUNC(M590*(1+R590),2)+TRUNC(N590*(1+R590),2)+TRUNC(O590*(1+R590),2)+TRUNC(P590*(1+R590),2))))&lt;=0,TRUNC(J590*(1+R590),2),IF(AND(IF(AND(H590*(1+R590)&lt;&gt;0,(TRUNC(H590*(1+R590),2)+(TRUNC(AK590,2)-(TRUNC(H590*(1+R590),2)+TRUNC(J590*(1+R590),2)+TRUNC(K590*(1+R590),2)+TRUNC(L590*(1+R590),2)+TRUNC(M590*(1+R590),2)+TRUNC(N590*(1+R590),2)+TRUNC(O590*(1+R590),2)+TRUNC(P590*(1+R590),2))))&gt;=0),ABS((J590*(1+R590)-(TRUNC(J590*(1+R590),2)+(TRUNC(AK590,2)-(TRUNC(H590*(1+R590),2)+TRUNC(J590*(1+R590),2)+TRUNC(K590*(1+R590),2)+TRUNC(L590*(1+R590),2)+TRUNC(M590*(1+R590),2)+TRUNC(N590*(1+R590),2)+TRUNC(O590*(1+R590),2)+TRUNC(P590*(1+R590),2)))))/J590*(1+R590))&lt;ABS((H590*(1+R590)-(TRUNC(H590*(1+R590),2)+(TRUNC(AK590,2)-(TRUNC(H590*(1+R590),2)+TRUNC(J590*(1+R590),2)+TRUNC(K590*(1+R590),2)+TRUNC(L590*(1+R590),2)+TRUNC(M590*(1+R590),2)+TRUNC(N590*(1+R590),2)+TRUNC(O590*(1+R590),2)+TRUNC(P590*(1+R590),2)))))/H590*(1+R590)),TRUE),IF(AND(J590*(1+R590)&lt;&gt;0,(TRUNC(J590*(1+R590),2)+(TRUNC(AK590,2)-(TRUNC(H590*(1+R590),2)+TRUNC(J590*(1+R590),2)+TRUNC(K590*(1+R590),2)+TRUNC(L590*(1+R590),2)+TRUNC(M590*(1+R590),2)+TRUNC(N590*(1+R590),2)+TRUNC(O590*(1+R590),2)+TRUNC(P590*(1+R590),2))))&gt;=0),ABS((J590*(1+R590)-(TRUNC(J590*(1+R590),2)+(TRUNC(AK590,2)-(TRUNC(H590*(1+R590),2)+TRUNC(J590*(1+R590),2)+TRUNC(K590*(1+R590),2)+TRUNC(L590*(1+R590),2)+TRUNC(M590*(1+R590),2)+TRUNC(N590*(1+R590),2)+TRUNC(O590*(1+R590),2)+TRUNC(P590*(1+R590),2)))))/J590*(1+R590))&lt;=ABS((J590*(1+R590)-(TRUNC(J590*(1+R590),2)+(TRUNC(AK590,2)-(TRUNC(H590*(1+R590),2)+TRUNC(J590*(1+R590),2)+TRUNC(K590*(1+R590),2)+TRUNC(L590*(1+R590),2)+TRUNC(M590*(1+R590),2)+TRUNC(N590*(1+R590),2)+TRUNC(O590*(1+R590),2)+TRUNC(P590*(1+R590),2)))))/J590*(1+R590)),TRUE),IF(AND(K590*(1+R590)&lt;&gt;0,(TRUNC(K590*(1+R590),2)+(TRUNC(AK590,2)-(TRUNC(H590*(1+R590),2)+TRUNC(J590*(1+R590),2)+TRUNC(K590*(1+R590),2)+TRUNC(L590*(1+R590),2)+TRUNC(M590*(1+R590),2)+TRUNC(N590*(1+R590),2)+TRUNC(O590*(1+R590),2)+TRUNC(P590*(1+R590),2))))&gt;=0),ABS((J590*(1+R590)-(TRUNC(J590*(1+R590),2)+(TRUNC(AK590,2)-(TRUNC(H590*(1+R590),2)+TRUNC(J590*(1+R590),2)+TRUNC(K590*(1+R590),2)+TRUNC(L590*(1+R590),2)+TRUNC(M590*(1+R590),2)+TRUNC(N590*(1+R590),2)+TRUNC(O590*(1+R590),2)+TRUNC(P590*(1+R590),2)))))/J590*(1+R590))&lt;=ABS((K590*(1+R590)-(TRUNC(K590*(1+R590),2)+(TRUNC(AK590,2)-(TRUNC(H590*(1+R590),2)+TRUNC(J590*(1+R590),2)+TRUNC(K590*(1+R590),2)+TRUNC(L590*(1+R590),2)+TRUNC(M590*(1+R590),2)+TRUNC(N590*(1+R590),2)+TRUNC(O590*(1+R590),2)+TRUNC(P590*(1+R590),2)))))/K590*(1+R590)),TRUE),IF(AND(L590*(1+R590)&lt;&gt;0,(TRUNC(L590*(1+R590),2)+(TRUNC(AK590,2)-(TRUNC(H590*(1+R590),2)+TRUNC(J590*(1+R590),2)+TRUNC(K590*(1+R590),2)+TRUNC(L590*(1+R590),2)+TRUNC(M590*(1+R590),2)+TRUNC(N590*(1+R590),2)+TRUNC(O590*(1+R590),2)+TRUNC(P590*(1+R590),2))))&gt;=0),ABS((J590*(1+R590)-(TRUNC(J590*(1+R590),2)+(TRUNC(AK590,2)-(TRUNC(H590*(1+R590),2)+TRUNC(J590*(1+R590),2)+TRUNC(K590*(1+R590),2)+TRUNC(L590*(1+R590),2)+TRUNC(M590*(1+R590),2)+TRUNC(N590*(1+R590),2)+TRUNC(O590*(1+R590),2)+TRUNC(P590*(1+R590),2)))))/J590*(1+R590))&lt;=ABS((L590*(1+R590)-(TRUNC(L590*(1+R590),2)+(TRUNC(AK590,2)-(TRUNC(H590*(1+R590),2)+TRUNC(J590*(1+R590),2)+TRUNC(K590*(1+R590),2)+TRUNC(L590*(1+R590),2)+TRUNC(M590*(1+R590),2)+TRUNC(N590*(1+R590),2)+TRUNC(O590*(1+R590),2)+TRUNC(P590*(1+R590),2)))))/L590*(1+R590)),TRUE),IF(AND(M590*(1+R590)&lt;&gt;0,(TRUNC(M590*(1+R590),2)+(TRUNC(AK590,2)-(TRUNC(H590*(1+R590),2)+TRUNC(J590*(1+R590),2)+TRUNC(K590*(1+R590),2)+TRUNC(L590*(1+R590),2)+TRUNC(M590*(1+R590),2)+TRUNC(N590*(1+R590),2)+TRUNC(O590*(1+R590),2)+TRUNC(P590*(1+R590),2))))&gt;=0),ABS((J590*(1+R590)-(TRUNC(J590*(1+R590),2)+(TRUNC(AK590,2)-(TRUNC(H590*(1+R590),2)+TRUNC(J590*(1+R590),2)+TRUNC(K590*(1+R590),2)+TRUNC(L590*(1+R590),2)+TRUNC(M590*(1+R590),2)+TRUNC(N590*(1+R590),2)+TRUNC(O590*(1+R590),2)+TRUNC(P590*(1+R590),2)))))/J590*(1+R590))&lt;=ABS((M590*(1+R590)-(TRUNC(M590*(1+R590),2)+(TRUNC(AK590,2)-(TRUNC(H590*(1+R590),2)+TRUNC(J590*(1+R590),2)+TRUNC(K590*(1+R590),2)+TRUNC(L590*(1+R590),2)+TRUNC(M590*(1+R590),2)+TRUNC(N590*(1+R590),2)+TRUNC(O590*(1+R590),2)+TRUNC(P590*(1+R590),2)))))/M590*(1+R590)),TRUE),IF(AND(N590*(1+R590)&lt;&gt;0,(TRUNC(N590*(1+R590),2)+(TRUNC(AK590,2)-(TRUNC(H590*(1+R590),2)+TRUNC(J590*(1+R590),2)+TRUNC(K590*(1+R590),2)+TRUNC(L590*(1+R590),2)+TRUNC(M590*(1+R590),2)+TRUNC(N590*(1+R590),2)+TRUNC(O590*(1+R590),2)+TRUNC(P590*(1+R590),2))))&gt;=0),ABS((J590*(1+R590)-(TRUNC(J590*(1+R590),2)+(TRUNC(AK590,2)-(TRUNC(H590*(1+R590),2)+TRUNC(J590*(1+R590),2)+TRUNC(K590*(1+R590),2)+TRUNC(L590*(1+R590),2)+TRUNC(M590*(1+R590),2)+TRUNC(N590*(1+R590),2)+TRUNC(O590*(1+R590),2)+TRUNC(P590*(1+R590),2)))))/J590*(1+R590))&lt;=ABS((N590*(1+R590)-(TRUNC(N590*(1+R590),2)+(TRUNC(AK590,2)-(TRUNC(H590*(1+R590),2)+TRUNC(J590*(1+R590),2)+TRUNC(K590*(1+R590),2)+TRUNC(L590*(1+R590),2)+TRUNC(M590*(1+R590),2)+TRUNC(N590*(1+R590),2)+TRUNC(O590*(1+R590),2)+TRUNC(P590*(1+R590),2)))))/N590*(1+R590)),TRUE),IF(AND(O590*(1+R590)&lt;&gt;0,(TRUNC(O590*(1+R590),2)+(TRUNC(AK590,2)-(TRUNC(H590*(1+R590),2)+TRUNC(J590*(1+R590),2)+TRUNC(K590*(1+R590),2)+TRUNC(L590*(1+R590),2)+TRUNC(M590*(1+R590),2)+TRUNC(N590*(1+R590),2)+TRUNC(O590*(1+R590),2)+TRUNC(P590*(1+R590),2))))&gt;=0),ABS((J590*(1+R590)-(TRUNC(J590*(1+R590),2)+(TRUNC(AK590,2)-(TRUNC(H590*(1+R590),2)+TRUNC(J590*(1+R590),2)+TRUNC(K590*(1+R590),2)+TRUNC(L590*(1+R590),2)+TRUNC(M590*(1+R590),2)+TRUNC(N590*(1+R590),2)+TRUNC(O590*(1+R590),2)+TRUNC(P590*(1+R590),2)))))/J590*(1+R590))&lt;=ABS((O590*(1+R590)-(TRUNC(O590*(1+R590),2)+(TRUNC(AK590,2)-(TRUNC(H590*(1+R590),2)+TRUNC(J590*(1+R590),2)+TRUNC(K590*(1+R590),2)+TRUNC(L590*(1+R590),2)+TRUNC(M590*(1+R590),2)+TRUNC(N590*(1+R590),2)+TRUNC(O590*(1+R590),2)+TRUNC(P590*(1+R590),2)))))/O590*(1+R590)),TRUE),IF(AND(P590*(1+R590)&lt;&gt;0,(TRUNC(P590*(1+R590),2)+(TRUNC(AK590,2)-(TRUNC(H590*(1+R590),2)+TRUNC(J590*(1+R590),2)+TRUNC(K590*(1+R590),2)+TRUNC(L590*(1+R590),2)+TRUNC(M590*(1+R590),2)+TRUNC(N590*(1+R590),2)+TRUNC(O590*(1+R590),2)+TRUNC(P590*(1+R590),2))))&gt;=0),ABS((J590*(1+R590)-(TRUNC(J590*(1+R590),2)+(TRUNC(AK590,2)-(TRUNC(H590*(1+R590),2)+TRUNC(J590*(1+R590),2)+TRUNC(K590*(1+R590),2)+TRUNC(L590*(1+R590),2)+TRUNC(M590*(1+R590),2)+TRUNC(N590*(1+R590),2)+TRUNC(O590*(1+R590),2)+TRUNC(P590*(1+R590),2)))))/J590*(1+R590))&lt;=ABS((P590*(1+R590)-(TRUNC(P590*(1+R590),2)+(TRUNC(AK590,2)-(TRUNC(H590*(1+R590),2)+TRUNC(J590*(1+R590),2)+TRUNC(K590*(1+R590),2)+TRUNC(L590*(1+R590),2)+TRUNC(M590*(1+R590),2)+TRUNC(N590*(1+R590),2)+TRUNC(O590*(1+R590),2)+TRUNC(P590*(1+R590),2)))))/P590*(1+R590)),TRUE)),TRUNC(J590*(1+R590),2)+(TRUNC(AK590,2)-(TRUNC(H590*(1+R590),2)+TRUNC(J590*(1+R590),2)+TRUNC(K590*(1+R590),2)+TRUNC(L590*(1+R590),2)+TRUNC(M590*(1+R590),2)+TRUNC(N590*(1+R590),2)+TRUNC(O590*(1+R590),2)+TRUNC(P590*(1+R590),2))),TRUNC(J590*(1+R590),2)))))</f>
        <v>1.1100000000000001</v>
      </c>
      <c r="X590" s="369">
        <f>IF(W590*G590=0,0,IF((TRUNC(AL590,2)-(TRUNC(S590*G590,2)+TRUNC(W590*G590,2)+TRUNC(Y590*G590,2)+TRUNC(AA590*G590,2)+TRUNC(AC590*G590,2)+TRUNC(AE590*G590,2)+TRUNC(AG590*G590,2)+TRUNC(AI590*G590,2)))=0,TRUNC(W590*G590,2),IF((TRUNC(TRUNC(W590*G590,2),2)+(TRUNC(AL590,2)-(TRUNC(S590*G590,2)+TRUNC(W590*G590,2)+TRUNC(Y590*G590,2)+TRUNC(AA590*G590,2)+TRUNC(AC590*G590,2)+TRUNC(AE590*G590,2)+TRUNC(AG590*G590,2)+TRUNC(AI590*G590,2))))&lt;=0,TRUNC(W590*G590,2),IF(AND(IF(AND(S590*G590&lt;&gt;0,(TRUNC(S590*G590,2)+(TRUNC(AL590,2)-(TRUNC(S590*G590,2)+TRUNC(W590*G590,2)+TRUNC(Y590*G590,2)+TRUNC(AA590*G590,2)+TRUNC(AC590*G590,2)+TRUNC(AE590*G590,2)+TRUNC(AG590*G590,2)+TRUNC(AI590*G590,2))))&gt;=0),ABS((W590*G590-(TRUNC(W590*G590,2)+(TRUNC(AL590,2)-(TRUNC(S590*G590,2)+TRUNC(W590*G590,2)+TRUNC(Y590*G590,2)+TRUNC(AA590*G590,2)+TRUNC(AC590*G590,2)+TRUNC(AE590*G590,2)+TRUNC(AG590*G590,2)+TRUNC(AI590*G590,2)))))/W590*G590)&lt;ABS((S590*G590-(TRUNC(S590*G590,2)+(TRUNC(AL590,2)-(TRUNC(S590*G590,2)+TRUNC(W590*G590,2)+TRUNC(Y590*G590,2)+TRUNC(AA590*G590,2)+TRUNC(AC590*G590,2)+TRUNC(AE590*G590,2)+TRUNC(AG590*G590,2)+TRUNC(AI590*G590,2)))))/S590*G590),TRUE),IF(AND(W590*G590&lt;&gt;0,(TRUNC(W590*G590,2)+(TRUNC(AL590,2)-(TRUNC(S590*G590,2)+TRUNC(W590*G590,2)+TRUNC(Y590*G590,2)+TRUNC(AA590*G590,2)+TRUNC(AC590*G590,2)+TRUNC(AE590*G590,2)+TRUNC(AG590*G590,2)+TRUNC(AI590*G590,2))))&gt;=0),ABS((W590*G590-(TRUNC(W590*G590,2)+(TRUNC(AL590,2)-(TRUNC(S590*G590,2)+TRUNC(W590*G590,2)+TRUNC(Y590*G590,2)+TRUNC(AA590*G590,2)+TRUNC(AC590*G590,2)+TRUNC(AE590*G590,2)+TRUNC(AG590*G590,2)+TRUNC(AI590*G590,2)))))/W590*G590)&lt;=ABS((W590*G590-(TRUNC(W590*G590,2)+(TRUNC(AL590,2)-(TRUNC(S590*G590,2)+TRUNC(W590*G590,2)+TRUNC(Y590*G590,2)+TRUNC(AA590*G590,2)+TRUNC(AC590*G590,2)+TRUNC(AE590*G590,2)+TRUNC(AG590*G590,2)+TRUNC(AI590*G590,2)))))/W590*G590),TRUE),IF(AND(Y590*G590&lt;&gt;0,(TRUNC(Y590*G590,2)+(TRUNC(AL590,2)-(TRUNC(S590*G590,2)+TRUNC(W590*G590,2)+TRUNC(Y590*G590,2)+TRUNC(AA590*G590,2)+TRUNC(AC590*G590,2)+TRUNC(AE590*G590,2)+TRUNC(AG590*G590,2)+TRUNC(AI590*G590,2))))&gt;=0),ABS((W590*G590-(TRUNC(W590*G590,2)+(TRUNC(AL590,2)-(TRUNC(S590*G590,2)+TRUNC(W590*G590,2)+TRUNC(Y590*G590,2)+TRUNC(AA590*G590,2)+TRUNC(AC590*G590,2)+TRUNC(AE590*G590,2)+TRUNC(AG590*G590,2)+TRUNC(AI590*G590,2)))))/W590*G590)&lt;=ABS((Y590*G590-(TRUNC(Y590*G590,2)+(TRUNC(AL590,2)-(TRUNC(S590*G590,2)+TRUNC(W590*G590,2)+TRUNC(Y590*G590,2)+TRUNC(AA590*G590,2)+TRUNC(AC590*G590,2)+TRUNC(AE590*G590,2)+TRUNC(AG590*G590,2)+TRUNC(AI590*G590,2)))))/Y590*G590),TRUE),IF(AND(AA590*G590&lt;&gt;0,(TRUNC(AA590*G590,2)+(TRUNC(AL590,2)-(TRUNC(S590*G590,2)+TRUNC(W590*G590,2)+TRUNC(Y590*G590,2)+TRUNC(AA590*G590,2)+TRUNC(AC590*G590,2)+TRUNC(AE590*G590,2)+TRUNC(AG590*G590,2)+TRUNC(AI590*G590,2))))&gt;=0),ABS((W590*G590-(TRUNC(W590*G590,2)+(TRUNC(AL590,2)-(TRUNC(S590*G590,2)+TRUNC(W590*G590,2)+TRUNC(Y590*G590,2)+TRUNC(AA590*G590,2)+TRUNC(AC590*G590,2)+TRUNC(AE590*G590,2)+TRUNC(AG590*G590,2)+TRUNC(AI590*G590,2)))))/W590*G590)&lt;=ABS((AA590*G590-(TRUNC(AA590*G590,2)+(TRUNC(AL590,2)-(TRUNC(S590*G590,2)+TRUNC(W590*G590,2)+TRUNC(Y590*G590,2)+TRUNC(AA590*G590,2)+TRUNC(AC590*G590,2)+TRUNC(AE590*G590,2)+TRUNC(AG590*G590,2)+TRUNC(AI590*G590,2)))))/AA590*G590),TRUE),IF(AND(AC590*G590&lt;&gt;0,(TRUNC(AC590*G590,2)+(TRUNC(AL590,2)-(TRUNC(S590*G590,2)+TRUNC(W590*G590,2)+TRUNC(Y590*G590,2)+TRUNC(AA590*G590,2)+TRUNC(AC590*G590,2)+TRUNC(AE590*G590,2)+TRUNC(AG590*G590,2)+TRUNC(AI590*G590,2))))&gt;=0),ABS((W590*G590-(TRUNC(W590*G590,2)+(TRUNC(AL590,2)-(TRUNC(S590*G590,2)+TRUNC(W590*G590,2)+TRUNC(Y590*G590,2)+TRUNC(AA590*G590,2)+TRUNC(AC590*G590,2)+TRUNC(AE590*G590,2)+TRUNC(AG590*G590,2)+TRUNC(AI590*G590,2)))))/W590*G590)&lt;=ABS((AC590*G590-(TRUNC(AC590*G590,2)+(TRUNC(AL590,2)-(TRUNC(S590*G590,2)+TRUNC(W590*G590,2)+TRUNC(Y590*G590,2)+TRUNC(AA590*G590,2)+TRUNC(AC590*G590,2)+TRUNC(AE590*G590,2)+TRUNC(AG590*G590,2)+TRUNC(AI590*G590,2)))))/AC590*G590),TRUE),IF(AND(AE590*G590&lt;&gt;0,(TRUNC(AE590*G590,2)+(TRUNC(AL590,2)-(TRUNC(S590*G590,2)+TRUNC(W590*G590,2)+TRUNC(Y590*G590,2)+TRUNC(AA590*G590,2)+TRUNC(AC590*G590,2)+TRUNC(AE590*G590,2)+TRUNC(AG590*G590,2)+TRUNC(AI590*G590,2))))&gt;=0),ABS((W590*G590-(TRUNC(W590*G590,2)+(TRUNC(AL590,2)-(TRUNC(S590*G590,2)+TRUNC(W590*G590,2)+TRUNC(Y590*G590,2)+TRUNC(AA590*G590,2)+TRUNC(AC590*G590,2)+TRUNC(AE590*G590,2)+TRUNC(AG590*G590,2)+TRUNC(AI590*G590,2)))))/W590*G590)&lt;=ABS((AE590*G590-(TRUNC(AE590*G590,2)+(TRUNC(AL590,2)-(TRUNC(S590*G590,2)+TRUNC(W590*G590,2)+TRUNC(Y590*G590,2)+TRUNC(AA590*G590,2)+TRUNC(AC590*G590,2)+TRUNC(AE590*G590,2)+TRUNC(AG590*G590,2)+TRUNC(AI590*G590,2)))))/AE590*G590),TRUE),IF(AND(AG590*G590&lt;&gt;0,(TRUNC(AG590*G590,2)+(TRUNC(AL590,2)-(TRUNC(S590*G590,2)+TRUNC(W590*G590,2)+TRUNC(Y590*G590,2)+TRUNC(AA590*G590,2)+TRUNC(AC590*G590,2)+TRUNC(AE590*G590,2)+TRUNC(AG590*G590,2)+TRUNC(AI590*G590,2))))&gt;=0),ABS((W590*G590-(TRUNC(W590*G590,2)+(TRUNC(AL590,2)-(TRUNC(S590*G590,2)+TRUNC(W590*G590,2)+TRUNC(Y590*G590,2)+TRUNC(AA590*G590,2)+TRUNC(AC590*G590,2)+TRUNC(AE590*G590,2)+TRUNC(AG590*G590,2)+TRUNC(AI590*G590,2)))))/W590*G590)&lt;=ABS((AG590*G590-(TRUNC(AG590*G590,2)+(TRUNC(AL590,2)-(TRUNC(S590*G590,2)+TRUNC(W590*G590,2)+TRUNC(Y590*G590,2)+TRUNC(AA590*G590,2)+TRUNC(AC590*G590,2)+TRUNC(AE590*G590,2)+TRUNC(AG590*G590,2)+TRUNC(AI590*G590,2)))))/AG590*G590),TRUE),IF(AND(AI590*G590&lt;&gt;0,(TRUNC(AI590*G590,2)+(TRUNC(AL590,2)-(TRUNC(S590*G590,2)+TRUNC(W590*G590,2)+TRUNC(Y590*G590,2)+TRUNC(AA590*G590,2)+TRUNC(AC590*G590,2)+TRUNC(AE590*G590,2)+TRUNC(AG590*G590,2)+TRUNC(AI590*G590,2))))&gt;=0),ABS((W590*G590-(TRUNC(W590*G590,2)+(TRUNC(AL590,2)-(TRUNC(S590*G590,2)+TRUNC(W590*G590,2)+TRUNC(Y590*G590,2)+TRUNC(AA590*G590,2)+TRUNC(AC590*G590,2)+TRUNC(AE590*G590,2)+TRUNC(AG590*G590,2)+TRUNC(AI590*G590,2)))))/W590*G590)&lt;=ABS((AI590*G590-(TRUNC(AI590*G590,2)+(TRUNC(AL590,2)-(TRUNC(S590*G590,2)+TRUNC(W590*G590,2)+TRUNC(Y590*G590,2)+TRUNC(AA590*G590,2)+TRUNC(AC590*G590,2)+TRUNC(AE590*G590,2)+TRUNC(AG590*G590,2)+TRUNC(AI590*G590,2)))))/AI590*G590),TRUE)),TRUNC(W590*G590,2)+(TRUNC(AL590,2)-(TRUNC(S590*G590,2)+TRUNC(W590*G590,2)+TRUNC(Y590*G590,2)+TRUNC(AA590*G590,2)+TRUNC(AC590*G590,2)+TRUNC(AE590*G590,2)+TRUNC(AG590*G590,2)+TRUNC(AI590*G590,2))),TRUNC(W590*G590,2)))))</f>
        <v>29.149999999999991</v>
      </c>
      <c r="Y590" s="369">
        <f>IF(K590*(1+R590)=0,0,IF((TRUNC(AK590,2)-(TRUNC(H590*(1+R590),2)+TRUNC(J590*(1+R590),2)+TRUNC(K590*(1+R590),2)+TRUNC(L590*(1+R590),2)+TRUNC(M590*(1+R590),2)+TRUNC(N590*(1+R590),2)+TRUNC(O590*(1+R590),2)+TRUNC(P590*(1+R590),2)))=0,TRUNC(K590*(1+R590),2),IF((TRUNC(TRUNC(K590*(1+R590),2),2)+(TRUNC(AK590,2)-(TRUNC(H590*(1+R590),2)+TRUNC(J590*(1+R590),2)+TRUNC(K590*(1+R590),2)+TRUNC(L590*(1+R590),2)+TRUNC(M590*(1+R590),2)+TRUNC(N590*(1+R590),2)+TRUNC(O590*(1+R590),2)+TRUNC(P590*(1+R590),2))))&lt;=0,TRUNC(K590*(1+R590),2),IF(AND(IF(AND(H590*(1+R590)&lt;&gt;0,(TRUNC(H590*(1+R590),2)+(TRUNC(AK590,2)-(TRUNC(H590*(1+R590),2)+TRUNC(J590*(1+R590),2)+TRUNC(K590*(1+R590),2)+TRUNC(L590*(1+R590),2)+TRUNC(M590*(1+R590),2)+TRUNC(N590*(1+R590),2)+TRUNC(O590*(1+R590),2)+TRUNC(P590*(1+R590),2))))&gt;=0),ABS((K590*(1+R590)-(TRUNC(K590*(1+R590),2)+(TRUNC(AK590,2)-(TRUNC(H590*(1+R590),2)+TRUNC(J590*(1+R590),2)+TRUNC(K590*(1+R590),2)+TRUNC(L590*(1+R590),2)+TRUNC(M590*(1+R590),2)+TRUNC(N590*(1+R590),2)+TRUNC(O590*(1+R590),2)+TRUNC(P590*(1+R590),2)))))/K590*(1+R590))&lt;ABS((H590*(1+R590)-(TRUNC(H590*(1+R590),2)+(TRUNC(AK590,2)-(TRUNC(H590*(1+R590),2)+TRUNC(J590*(1+R590),2)+TRUNC(K590*(1+R590),2)+TRUNC(L590*(1+R590),2)+TRUNC(M590*(1+R590),2)+TRUNC(N590*(1+R590),2)+TRUNC(O590*(1+R590),2)+TRUNC(P590*(1+R590),2)))))/H590*(1+R590)),TRUE),IF(AND(J590*(1+R590)&lt;&gt;0,(TRUNC(J590*(1+R590),2)+(TRUNC(AK590,2)-(TRUNC(H590*(1+R590),2)+TRUNC(J590*(1+R590),2)+TRUNC(K590*(1+R590),2)+TRUNC(L590*(1+R590),2)+TRUNC(M590*(1+R590),2)+TRUNC(N590*(1+R590),2)+TRUNC(O590*(1+R590),2)+TRUNC(P590*(1+R590),2))))&gt;=0),ABS((K590*(1+R590)-(TRUNC(K590*(1+R590),2)+(TRUNC(AK590,2)-(TRUNC(H590*(1+R590),2)+TRUNC(J590*(1+R590),2)+TRUNC(K590*(1+R590),2)+TRUNC(L590*(1+R590),2)+TRUNC(M590*(1+R590),2)+TRUNC(N590*(1+R590),2)+TRUNC(O590*(1+R590),2)+TRUNC(P590*(1+R590),2)))))/K590*(1+R590))&lt;ABS((J590*(1+R590)-(TRUNC(J590*(1+R590),2)+(TRUNC(AK590,2)-(TRUNC(H590*(1+R590),2)+TRUNC(J590*(1+R590),2)+TRUNC(K590*(1+R590),2)+TRUNC(L590*(1+R590),2)+TRUNC(M590*(1+R590),2)+TRUNC(N590*(1+R590),2)+TRUNC(O590*(1+R590),2)+TRUNC(P590*(1+R590),2)))))/J590*(1+R590)),TRUE),IF(AND(K590*(1+R590)&lt;&gt;0,(TRUNC(K590*(1+R590),2)+(TRUNC(AK590,2)-(TRUNC(H590*(1+R590),2)+TRUNC(J590*(1+R590),2)+TRUNC(K590*(1+R590),2)+TRUNC(L590*(1+R590),2)+TRUNC(M590*(1+R590),2)+TRUNC(N590*(1+R590),2)+TRUNC(O590*(1+R590),2)+TRUNC(P590*(1+R590),2))))&gt;=0),ABS((K590*(1+R590)-(TRUNC(K590*(1+R590),2)+(TRUNC(AK590,2)-(TRUNC(H590*(1+R590),2)+TRUNC(J590*(1+R590),2)+TRUNC(K590*(1+R590),2)+TRUNC(L590*(1+R590),2)+TRUNC(M590*(1+R590),2)+TRUNC(N590*(1+R590),2)+TRUNC(O590*(1+R590),2)+TRUNC(P590*(1+R590),2)))))/K590*(1+R590))&lt;=ABS((K590*(1+R590)-(TRUNC(K590*(1+R590),2)+(TRUNC(AK590,2)-(TRUNC(H590*(1+R590),2)+TRUNC(J590*(1+R590),2)+TRUNC(K590*(1+R590),2)+TRUNC(L590*(1+R590),2)+TRUNC(M590*(1+R590),2)+TRUNC(N590*(1+R590),2)+TRUNC(O590*(1+R590),2)+TRUNC(P590*(1+R590),2)))))/K590*(1+R590)),TRUE),IF(AND(L590*(1+R590)&lt;&gt;0,(TRUNC(L590*(1+R590),2)+(TRUNC(AK590,2)-(TRUNC(H590*(1+R590),2)+TRUNC(J590*(1+R590),2)+TRUNC(K590*(1+R590),2)+TRUNC(L590*(1+R590),2)+TRUNC(M590*(1+R590),2)+TRUNC(N590*(1+R590),2)+TRUNC(O590*(1+R590),2)+TRUNC(P590*(1+R590),2))))&gt;=0),ABS((K590*(1+R590)-(TRUNC(K590*(1+R590),2)+(TRUNC(AK590,2)-(TRUNC(H590*(1+R590),2)+TRUNC(J590*(1+R590),2)+TRUNC(K590*(1+R590),2)+TRUNC(L590*(1+R590),2)+TRUNC(M590*(1+R590),2)+TRUNC(N590*(1+R590),2)+TRUNC(O590*(1+R590),2)+TRUNC(P590*(1+R590),2)))))/K590*(1+R590))&lt;=ABS((L590*(1+R590)-(TRUNC(L590*(1+R590),2)+(TRUNC(AK590,2)-(TRUNC(H590*(1+R590),2)+TRUNC(J590*(1+R590),2)+TRUNC(K590*(1+R590),2)+TRUNC(L590*(1+R590),2)+TRUNC(M590*(1+R590),2)+TRUNC(N590*(1+R590),2)+TRUNC(O590*(1+R590),2)+TRUNC(P590*(1+R590),2)))))/L590*(1+R590)),TRUE),IF(AND(M590*(1+R590)&lt;&gt;0,(TRUNC(M590*(1+R590),2)+(TRUNC(AK590,2)-(TRUNC(H590*(1+R590),2)+TRUNC(J590*(1+R590),2)+TRUNC(K590*(1+R590),2)+TRUNC(L590*(1+R590),2)+TRUNC(M590*(1+R590),2)+TRUNC(N590*(1+R590),2)+TRUNC(O590*(1+R590),2)+TRUNC(P590*(1+R590),2))))&gt;=0),ABS((K590*(1+R590)-(TRUNC(K590*(1+R590),2)+(TRUNC(AK590,2)-(TRUNC(H590*(1+R590),2)+TRUNC(J590*(1+R590),2)+TRUNC(K590*(1+R590),2)+TRUNC(L590*(1+R590),2)+TRUNC(M590*(1+R590),2)+TRUNC(N590*(1+R590),2)+TRUNC(O590*(1+R590),2)+TRUNC(P590*(1+R590),2)))))/K590*(1+R590))&lt;=ABS((M590*(1+R590)-(TRUNC(M590*(1+R590),2)+(TRUNC(AK590,2)-(TRUNC(H590*(1+R590),2)+TRUNC(J590*(1+R590),2)+TRUNC(K590*(1+R590),2)+TRUNC(L590*(1+R590),2)+TRUNC(M590*(1+R590),2)+TRUNC(N590*(1+R590),2)+TRUNC(O590*(1+R590),2)+TRUNC(P590*(1+R590),2)))))/M590*(1+R590)),TRUE),IF(AND(N590*(1+R590)&lt;&gt;0,(TRUNC(N590*(1+R590),2)+(TRUNC(AK590,2)-(TRUNC(H590*(1+R590),2)+TRUNC(J590*(1+R590),2)+TRUNC(K590*(1+R590),2)+TRUNC(L590*(1+R590),2)+TRUNC(M590*(1+R590),2)+TRUNC(N590*(1+R590),2)+TRUNC(O590*(1+R590),2)+TRUNC(P590*(1+R590),2))))&gt;=0),ABS((K590*(1+R590)-(TRUNC(K590*(1+R590),2)+(TRUNC(AK590,2)-(TRUNC(H590*(1+R590),2)+TRUNC(J590*(1+R590),2)+TRUNC(K590*(1+R590),2)+TRUNC(L590*(1+R590),2)+TRUNC(M590*(1+R590),2)+TRUNC(N590*(1+R590),2)+TRUNC(O590*(1+R590),2)+TRUNC(P590*(1+R590),2)))))/K590*(1+R590))&lt;=ABS((N590*(1+R590)-(TRUNC(N590*(1+R590),2)+(TRUNC(AK590,2)-(TRUNC(H590*(1+R590),2)+TRUNC(J590*(1+R590),2)+TRUNC(K590*(1+R590),2)+TRUNC(L590*(1+R590),2)+TRUNC(M590*(1+R590),2)+TRUNC(N590*(1+R590),2)+TRUNC(O590*(1+R590),2)+TRUNC(P590*(1+R590),2)))))/N590*(1+R590)),TRUE),IF(AND(O590*(1+R590)&lt;&gt;0,(TRUNC(O590*(1+R590),2)+(TRUNC(AK590,2)-(TRUNC(H590*(1+R590),2)+TRUNC(J590*(1+R590),2)+TRUNC(K590*(1+R590),2)+TRUNC(L590*(1+R590),2)+TRUNC(M590*(1+R590),2)+TRUNC(N590*(1+R590),2)+TRUNC(O590*(1+R590),2)+TRUNC(P590*(1+R590),2))))&gt;=0),ABS((K590*(1+R590)-(TRUNC(K590*(1+R590),2)+(TRUNC(AK590,2)-(TRUNC(H590*(1+R590),2)+TRUNC(J590*(1+R590),2)+TRUNC(K590*(1+R590),2)+TRUNC(L590*(1+R590),2)+TRUNC(M590*(1+R590),2)+TRUNC(N590*(1+R590),2)+TRUNC(O590*(1+R590),2)+TRUNC(P590*(1+R590),2)))))/K590*(1+R590))&lt;=ABS((O590*(1+R590)-(TRUNC(O590*(1+R590),2)+(TRUNC(AK590,2)-(TRUNC(H590*(1+R590),2)+TRUNC(J590*(1+R590),2)+TRUNC(K590*(1+R590),2)+TRUNC(L590*(1+R590),2)+TRUNC(M590*(1+R590),2)+TRUNC(N590*(1+R590),2)+TRUNC(O590*(1+R590),2)+TRUNC(P590*(1+R590),2)))))/O590*(1+R590)),TRUE),IF(AND(P590*(1+R590)&lt;&gt;0,(TRUNC(P590*(1+R590),2)+(TRUNC(AK590,2)-(TRUNC(H590*(1+R590),2)+TRUNC(J590*(1+R590),2)+TRUNC(K590*(1+R590),2)+TRUNC(L590*(1+R590),2)+TRUNC(M590*(1+R590),2)+TRUNC(N590*(1+R590),2)+TRUNC(O590*(1+R590),2)+TRUNC(P590*(1+R590),2))))&gt;=0),ABS((K590*(1+R590)-(TRUNC(K590*(1+R590),2)+(TRUNC(AK590,2)-(TRUNC(H590*(1+R590),2)+TRUNC(J590*(1+R590),2)+TRUNC(K590*(1+R590),2)+TRUNC(L590*(1+R590),2)+TRUNC(M590*(1+R590),2)+TRUNC(N590*(1+R590),2)+TRUNC(O590*(1+R590),2)+TRUNC(P590*(1+R590),2)))))/K590*(1+R590))&lt;=ABS((P590*(1+R590)-(TRUNC(P590*(1+R590),2)+(TRUNC(AK590,2)-(TRUNC(H590*(1+R590),2)+TRUNC(J590*(1+R590),2)+TRUNC(K590*(1+R590),2)+TRUNC(L590*(1+R590),2)+TRUNC(M590*(1+R590),2)+TRUNC(N590*(1+R590),2)+TRUNC(O590*(1+R590),2)+TRUNC(P590*(1+R590),2)))))/P590*(1+R590)),TRUE)),TRUNC(K590*(1+R590),2)+(TRUNC(AK590,2)-(TRUNC(H590*(1+R590),2)+TRUNC(J590*(1+R590),2)+TRUNC(K590*(1+R590),2)+TRUNC(L590*(1+R590),2)+TRUNC(M590*(1+R590),2)+TRUNC(N590*(1+R590),2)+TRUNC(O590*(1+R590),2)+TRUNC(P590*(1+R590),2))),TRUNC(K590*(1+R590),2)))))</f>
        <v>0</v>
      </c>
      <c r="Z590" s="369">
        <f>IF(Y590*G590=0,0,IF((TRUNC(AL590,2)-(TRUNC(S590*G590,2)+TRUNC(W590*G590,2)+TRUNC(Y590*G590,2)+TRUNC(AA590*G590,2)+TRUNC(AC590*G590,2)+TRUNC(AE590*G590,2)+TRUNC(AG590*G590,2)+TRUNC(AI590*G590,2)))=0,TRUNC(Y590*G590,2),IF((TRUNC(TRUNC(Y590*G590,2),2)+(TRUNC(AL590,2)-(TRUNC(S590*G590,2)+TRUNC(W590*G590,2)+TRUNC(Y590*G590,2)+TRUNC(AA590*G590,2)+TRUNC(AC590*G590,2)+TRUNC(AE590*G590,2)+TRUNC(AG590*G590,2)+TRUNC(AI590*G590,2))))&lt;=0,TRUNC(Y590*G590,2),IF(AND(IF(AND(S590*G590&lt;&gt;0,(TRUNC(S590*G590,2)+(TRUNC(AL590,2)-(TRUNC(S590*G590,2)+TRUNC(W590*G590,2)+TRUNC(Y590*G590,2)+TRUNC(AA590*G590,2)+TRUNC(AC590*G590,2)+TRUNC(AE590*G590,2)+TRUNC(AG590*G590,2)+TRUNC(AI590*G590,2))))&gt;=0),ABS((Y590*G590-(TRUNC(Y590*G590,2)+(TRUNC(AL590,2)-(TRUNC(S590*G590,2)+TRUNC(W590*G590,2)+TRUNC(Y590*G590,2)+TRUNC(AA590*G590,2)+TRUNC(AC590*G590,2)+TRUNC(AE590*G590,2)+TRUNC(AG590*G590,2)+TRUNC(AI590*G590,2)))))/Y590*G590)&lt;ABS((S590*G590-(TRUNC(S590*G590,2)+(TRUNC(AL590,2)-(TRUNC(S590*G590,2)+TRUNC(W590*G590,2)+TRUNC(Y590*G590,2)+TRUNC(AA590*G590,2)+TRUNC(AC590*G590,2)+TRUNC(AE590*G590,2)+TRUNC(AG590*G590,2)+TRUNC(AI590*G590,2)))))/S590*G590),TRUE),IF(AND(W590*G590&lt;&gt;0,(TRUNC(W590*G590,2)+(TRUNC(AL590,2)-(TRUNC(S590*G590,2)+TRUNC(W590*G590,2)+TRUNC(Y590*G590,2)+TRUNC(AA590*G590,2)+TRUNC(AC590*G590,2)+TRUNC(AE590*G590,2)+TRUNC(AG590*G590,2)+TRUNC(AI590*G590,2))))&gt;=0),ABS((Y590*G590-(TRUNC(Y590*G590,2)+(TRUNC(AL590,2)-(TRUNC(S590*G590,2)+TRUNC(W590*G590,2)+TRUNC(Y590*G590,2)+TRUNC(AA590*G590,2)+TRUNC(AC590*G590,2)+TRUNC(AE590*G590,2)+TRUNC(AG590*G590,2)+TRUNC(AI590*G590,2)))))/Y590*G590)&lt;ABS((W590*G590-(TRUNC(W590*G590,2)+(TRUNC(AL590,2)-(TRUNC(S590*G590,2)+TRUNC(W590*G590,2)+TRUNC(Y590*G590,2)+TRUNC(AA590*G590,2)+TRUNC(AC590*G590,2)+TRUNC(AE590*G590,2)+TRUNC(AG590*G590,2)+TRUNC(AI590*G590,2)))))/W590*G590),TRUE),IF(AND(Y590*G590&lt;&gt;0,(TRUNC(Y590*G590,2)+(TRUNC(AL590,2)-(TRUNC(S590*G590,2)+TRUNC(W590*G590,2)+TRUNC(Y590*G590,2)+TRUNC(AA590*G590,2)+TRUNC(AC590*G590,2)+TRUNC(AE590*G590,2)+TRUNC(AG590*G590,2)+TRUNC(AI590*G590,2))))&gt;=0),ABS((Y590*G590-(TRUNC(Y590*G590,2)+(TRUNC(AL590,2)-(TRUNC(S590*G590,2)+TRUNC(W590*G590,2)+TRUNC(Y590*G590,2)+TRUNC(AA590*G590,2)+TRUNC(AC590*G590,2)+TRUNC(AE590*G590,2)+TRUNC(AG590*G590,2)+TRUNC(AI590*G590,2)))))/Y590*G590)&lt;=ABS((Y590*G590-(TRUNC(Y590*G590,2)+(TRUNC(AL590,2)-(TRUNC(S590*G590,2)+TRUNC(W590*G590,2)+TRUNC(Y590*G590,2)+TRUNC(AA590*G590,2)+TRUNC(AC590*G590,2)+TRUNC(AE590*G590,2)+TRUNC(AG590*G590,2)+TRUNC(AI590*G590,2)))))/Y590*G590),TRUE),IF(AND(AA590*G590&lt;&gt;0,(TRUNC(AA590*G590,2)+(TRUNC(AL590,2)-(TRUNC(S590*G590,2)+TRUNC(W590*G590,2)+TRUNC(Y590*G590,2)+TRUNC(AA590*G590,2)+TRUNC(AC590*G590,2)+TRUNC(AE590*G590,2)+TRUNC(AG590*G590,2)+TRUNC(AI590*G590,2))))&gt;=0),ABS((Y590*G590-(TRUNC(Y590*G590,2)+(TRUNC(AL590,2)-(TRUNC(S590*G590,2)+TRUNC(W590*G590,2)+TRUNC(Y590*G590,2)+TRUNC(AA590*G590,2)+TRUNC(AC590*G590,2)+TRUNC(AE590*G590,2)+TRUNC(AG590*G590,2)+TRUNC(AI590*G590,2)))))/Y590*G590)&lt;=ABS((AA590*G590-(TRUNC(AA590*G590,2)+(TRUNC(AL590,2)-(TRUNC(S590*G590,2)+TRUNC(W590*G590,2)+TRUNC(Y590*G590,2)+TRUNC(AA590*G590,2)+TRUNC(AC590*G590,2)+TRUNC(AE590*G590,2)+TRUNC(AG590*G590,2)+TRUNC(AI590*G590,2)))))/AA590*G590),TRUE),IF(AND(AC590*G590&lt;&gt;0,(TRUNC(AC590*G590,2)+(TRUNC(AL590,2)-(TRUNC(S590*G590,2)+TRUNC(W590*G590,2)+TRUNC(Y590*G590,2)+TRUNC(AA590*G590,2)+TRUNC(AC590*G590,2)+TRUNC(AE590*G590,2)+TRUNC(AG590*G590,2)+TRUNC(AI590*G590,2))))&gt;=0),ABS((Y590*G590-(TRUNC(Y590*G590,2)+(TRUNC(AL590,2)-(TRUNC(S590*G590,2)+TRUNC(W590*G590,2)+TRUNC(Y590*G590,2)+TRUNC(AA590*G590,2)+TRUNC(AC590*G590,2)+TRUNC(AE590*G590,2)+TRUNC(AG590*G590,2)+TRUNC(AI590*G590,2)))))/Y590*G590)&lt;=ABS((AC590*G590-(TRUNC(AC590*G590,2)+(TRUNC(AL590,2)-(TRUNC(S590*G590,2)+TRUNC(W590*G590,2)+TRUNC(Y590*G590,2)+TRUNC(AA590*G590,2)+TRUNC(AC590*G590,2)+TRUNC(AE590*G590,2)+TRUNC(AG590*G590,2)+TRUNC(AI590*G590,2)))))/AC590*G590),TRUE),IF(AND(AE590*G590&lt;&gt;0,(TRUNC(AE590*G590,2)+(TRUNC(AL590,2)-(TRUNC(S590*G590,2)+TRUNC(W590*G590,2)+TRUNC(Y590*G590,2)+TRUNC(AA590*G590,2)+TRUNC(AC590*G590,2)+TRUNC(AE590*G590,2)+TRUNC(AG590*G590,2)+TRUNC(AI590*G590,2))))&gt;=0),ABS((Y590*G590-(TRUNC(Y590*G590,2)+(TRUNC(AL590,2)-(TRUNC(S590*G590,2)+TRUNC(W590*G590,2)+TRUNC(Y590*G590,2)+TRUNC(AA590*G590,2)+TRUNC(AC590*G590,2)+TRUNC(AE590*G590,2)+TRUNC(AG590*G590,2)+TRUNC(AI590*G590,2)))))/Y590*G590)&lt;=ABS((AE590*G590-(TRUNC(AE590*G590,2)+(TRUNC(AL590,2)-(TRUNC(S590*G590,2)+TRUNC(W590*G590,2)+TRUNC(Y590*G590,2)+TRUNC(AA590*G590,2)+TRUNC(AC590*G590,2)+TRUNC(AE590*G590,2)+TRUNC(AG590*G590,2)+TRUNC(AI590*G590,2)))))/AE590*G590),TRUE),IF(AND(AG590*G590&lt;&gt;0,(TRUNC(AG590*G590,2)+(TRUNC(AL590,2)-(TRUNC(S590*G590,2)+TRUNC(W590*G590,2)+TRUNC(Y590*G590,2)+TRUNC(AA590*G590,2)+TRUNC(AC590*G590,2)+TRUNC(AE590*G590,2)+TRUNC(AG590*G590,2)+TRUNC(AI590*G590,2))))&gt;=0),ABS((Y590*G590-(TRUNC(Y590*G590,2)+(TRUNC(AL590,2)-(TRUNC(S590*G590,2)+TRUNC(W590*G590,2)+TRUNC(Y590*G590,2)+TRUNC(AA590*G590,2)+TRUNC(AC590*G590,2)+TRUNC(AE590*G590,2)+TRUNC(AG590*G590,2)+TRUNC(AI590*G590,2)))))/Y590*G590)&lt;=ABS((AG590*G590-(TRUNC(AG590*G590,2)+(TRUNC(AL590,2)-(TRUNC(S590*G590,2)+TRUNC(W590*G590,2)+TRUNC(Y590*G590,2)+TRUNC(AA590*G590,2)+TRUNC(AC590*G590,2)+TRUNC(AE590*G590,2)+TRUNC(AG590*G590,2)+TRUNC(AI590*G590,2)))))/AG590*G590),TRUE),IF(AND(AI590*G590&lt;&gt;0,(TRUNC(AI590*G590,2)+(TRUNC(AL590,2)-(TRUNC(S590*G590,2)+TRUNC(W590*G590,2)+TRUNC(Y590*G590,2)+TRUNC(AA590*G590,2)+TRUNC(AC590*G590,2)+TRUNC(AE590*G590,2)+TRUNC(AG590*G590,2)+TRUNC(AI590*G590,2))))&gt;=0),ABS((Y590*G590-(TRUNC(Y590*G590,2)+(TRUNC(AL590,2)-(TRUNC(S590*G590,2)+TRUNC(W590*G590,2)+TRUNC(Y590*G590,2)+TRUNC(AA590*G590,2)+TRUNC(AC590*G590,2)+TRUNC(AE590*G590,2)+TRUNC(AG590*G590,2)+TRUNC(AI590*G590,2)))))/Y590*G590)&lt;=ABS((AI590*G590-(TRUNC(AI590*G590,2)+(TRUNC(AL590,2)-(TRUNC(S590*G590,2)+TRUNC(W590*G590,2)+TRUNC(Y590*G590,2)+TRUNC(AA590*G590,2)+TRUNC(AC590*G590,2)+TRUNC(AE590*G590,2)+TRUNC(AG590*G590,2)+TRUNC(AI590*G590,2)))))/AI590*G590),TRUE)),TRUNC(Y590*G590,2)+(TRUNC(AL590,2)-(TRUNC(S590*G590,2)+TRUNC(W590*G590,2)+TRUNC(Y590*G590,2)+TRUNC(AA590*G590,2)+TRUNC(AC590*G590,2)+TRUNC(AE590*G590,2)+TRUNC(AG590*G590,2)+TRUNC(AI590*G590,2))),TRUNC(Y590*G590,2)))))</f>
        <v>0</v>
      </c>
      <c r="AA590" s="369">
        <f>IF(L590*(1+R590)=0,0,IF((TRUNC(AK590,2)-(TRUNC(H590*(1+R590),2)+TRUNC(J590*(1+R590),2)+TRUNC(K590*(1+R590),2)+TRUNC(L590*(1+R590),2)+TRUNC(M590*(1+R590),2)+TRUNC(N590*(1+R590),2)+TRUNC(O590*(1+R590),2)+TRUNC(P590*(1+R590),2)))=0,TRUNC(L590*(1+R590),2),IF((TRUNC(TRUNC(L590*(1+R590),2),2)+(TRUNC(AK590,2)-(TRUNC(H590*(1+R590),2)+TRUNC(J590*(1+R590),2)+TRUNC(K590*(1+R590),2)+TRUNC(L590*(1+R590),2)+TRUNC(M590*(1+R590),2)+TRUNC(N590*(1+R590),2)+TRUNC(O590*(1+R590),2)+TRUNC(P590*(1+R590),2))))&lt;=0,TRUNC(L590*(1+R590),2),IF(AND(IF(AND(H590*(1+R590)&lt;&gt;0,(TRUNC(H590*(1+R590),2)+(TRUNC(AK590,2)-(TRUNC(H590*(1+R590),2)+TRUNC(J590*(1+R590),2)+TRUNC(K590*(1+R590),2)+TRUNC(L590*(1+R590),2)+TRUNC(M590*(1+R590),2)+TRUNC(N590*(1+R590),2)+TRUNC(O590*(1+R590),2)+TRUNC(P590*(1+R590),2))))&gt;=0),ABS((L590*(1+R590)-(TRUNC(L590*(1+R590),2)+(TRUNC(AK590,2)-(TRUNC(H590*(1+R590),2)+TRUNC(J590*(1+R590),2)+TRUNC(K590*(1+R590),2)+TRUNC(L590*(1+R590),2)+TRUNC(M590*(1+R590),2)+TRUNC(N590*(1+R590),2)+TRUNC(O590*(1+R590),2)+TRUNC(P590*(1+R590),2)))))/L590*(1+R590))&lt;ABS((H590*(1+R590)-(TRUNC(H590*(1+R590),2)+(TRUNC(AK590,2)-(TRUNC(H590*(1+R590),2)+TRUNC(J590*(1+R590),2)+TRUNC(K590*(1+R590),2)+TRUNC(L590*(1+R590),2)+TRUNC(M590*(1+R590),2)+TRUNC(N590*(1+R590),2)+TRUNC(O590*(1+R590),2)+TRUNC(P590*(1+R590),2)))))/H590*(1+R590)),TRUE),IF(AND(J590*(1+R590)&lt;&gt;0,(TRUNC(J590*(1+R590),2)+(TRUNC(AK590,2)-(TRUNC(H590*(1+R590),2)+TRUNC(J590*(1+R590),2)+TRUNC(K590*(1+R590),2)+TRUNC(L590*(1+R590),2)+TRUNC(M590*(1+R590),2)+TRUNC(N590*(1+R590),2)+TRUNC(O590*(1+R590),2)+TRUNC(P590*(1+R590),2))))&gt;=0),ABS((L590*(1+R590)-(TRUNC(L590*(1+R590),2)+(TRUNC(AK590,2)-(TRUNC(H590*(1+R590),2)+TRUNC(J590*(1+R590),2)+TRUNC(K590*(1+R590),2)+TRUNC(L590*(1+R590),2)+TRUNC(M590*(1+R590),2)+TRUNC(N590*(1+R590),2)+TRUNC(O590*(1+R590),2)+TRUNC(P590*(1+R590),2)))))/L590*(1+R590))&lt;ABS((J590*(1+R590)-(TRUNC(J590*(1+R590),2)+(TRUNC(AK590,2)-(TRUNC(H590*(1+R590),2)+TRUNC(J590*(1+R590),2)+TRUNC(K590*(1+R590),2)+TRUNC(L590*(1+R590),2)+TRUNC(M590*(1+R590),2)+TRUNC(N590*(1+R590),2)+TRUNC(O590*(1+R590),2)+TRUNC(P590*(1+R590),2)))))/J590*(1+R590)),TRUE),IF(AND(K590*(1+R590)&lt;&gt;0,(TRUNC(K590*(1+R590),2)+(TRUNC(AK590,2)-(TRUNC(H590*(1+R590),2)+TRUNC(J590*(1+R590),2)+TRUNC(K590*(1+R590),2)+TRUNC(L590*(1+R590),2)+TRUNC(M590*(1+R590),2)+TRUNC(N590*(1+R590),2)+TRUNC(O590*(1+R590),2)+TRUNC(P590*(1+R590),2))))&gt;=0),ABS((L590*(1+R590)-(TRUNC(L590*(1+R590),2)+(TRUNC(AK590,2)-(TRUNC(H590*(1+R590),2)+TRUNC(J590*(1+R590),2)+TRUNC(K590*(1+R590),2)+TRUNC(L590*(1+R590),2)+TRUNC(M590*(1+R590),2)+TRUNC(N590*(1+R590),2)+TRUNC(O590*(1+R590),2)+TRUNC(P590*(1+R590),2)))))/L590*(1+R590))&lt;ABS((K590*(1+R590)-(TRUNC(K590*(1+R590),2)+(TRUNC(AK590,2)-(TRUNC(H590*(1+R590),2)+TRUNC(J590*(1+R590),2)+TRUNC(K590*(1+R590),2)+TRUNC(L590*(1+R590),2)+TRUNC(M590*(1+R590),2)+TRUNC(N590*(1+R590),2)+TRUNC(O590*(1+R590),2)+TRUNC(P590*(1+R590),2)))))/K590*(1+R590)),TRUE),IF(AND(L590*(1+R590)&lt;&gt;0,(TRUNC(L590*(1+R590),2)+(TRUNC(AK590,2)-(TRUNC(H590*(1+R590),2)+TRUNC(J590*(1+R590),2)+TRUNC(K590*(1+R590),2)+TRUNC(L590*(1+R590),2)+TRUNC(M590*(1+R590),2)+TRUNC(N590*(1+R590),2)+TRUNC(O590*(1+R590),2)+TRUNC(P590*(1+R590),2))))&gt;=0),ABS((L590*(1+R590)-(TRUNC(L590*(1+R590),2)+(TRUNC(AK590,2)-(TRUNC(H590*(1+R590),2)+TRUNC(J590*(1+R590),2)+TRUNC(K590*(1+R590),2)+TRUNC(L590*(1+R590),2)+TRUNC(M590*(1+R590),2)+TRUNC(N590*(1+R590),2)+TRUNC(O590*(1+R590),2)+TRUNC(P590*(1+R590),2)))))/L590*(1+R590))&lt;=ABS((L590*(1+R590)-(TRUNC(L590*(1+R590),2)+(TRUNC(AK590,2)-(TRUNC(H590*(1+R590),2)+TRUNC(J590*(1+R590),2)+TRUNC(K590*(1+R590),2)+TRUNC(L590*(1+R590),2)+TRUNC(M590*(1+R590),2)+TRUNC(N590*(1+R590),2)+TRUNC(O590*(1+R590),2)+TRUNC(P590*(1+R590),2)))))/L590*(1+R590)),TRUE),IF(AND(M590*(1+R590)&lt;&gt;0,(TRUNC(M590*(1+R590),2)+(TRUNC(AK590,2)-(TRUNC(H590*(1+R590),2)+TRUNC(J590*(1+R590),2)+TRUNC(K590*(1+R590),2)+TRUNC(L590*(1+R590),2)+TRUNC(M590*(1+R590),2)+TRUNC(N590*(1+R590),2)+TRUNC(O590*(1+R590),2)+TRUNC(P590*(1+R590),2))))&gt;=0),ABS((L590*(1+R590)-(TRUNC(L590*(1+R590),2)+(TRUNC(AK590,2)-(TRUNC(H590*(1+R590),2)+TRUNC(J590*(1+R590),2)+TRUNC(K590*(1+R590),2)+TRUNC(L590*(1+R590),2)+TRUNC(M590*(1+R590),2)+TRUNC(N590*(1+R590),2)+TRUNC(O590*(1+R590),2)+TRUNC(P590*(1+R590),2)))))/L590*(1+R590))&lt;=ABS((M590*(1+R590)-(TRUNC(M590*(1+R590),2)+(TRUNC(AK590,2)-(TRUNC(H590*(1+R590),2)+TRUNC(J590*(1+R590),2)+TRUNC(K590*(1+R590),2)+TRUNC(L590*(1+R590),2)+TRUNC(M590*(1+R590),2)+TRUNC(N590*(1+R590),2)+TRUNC(O590*(1+R590),2)+TRUNC(P590*(1+R590),2)))))/M590*(1+R590)),TRUE),IF(AND(N590*(1+R590)&lt;&gt;0,(TRUNC(N590*(1+R590),2)+(TRUNC(AK590,2)-(TRUNC(H590*(1+R590),2)+TRUNC(J590*(1+R590),2)+TRUNC(K590*(1+R590),2)+TRUNC(L590*(1+R590),2)+TRUNC(M590*(1+R590),2)+TRUNC(N590*(1+R590),2)+TRUNC(O590*(1+R590),2)+TRUNC(P590*(1+R590),2))))&gt;=0),ABS((L590*(1+R590)-(TRUNC(L590*(1+R590),2)+(TRUNC(AK590,2)-(TRUNC(H590*(1+R590),2)+TRUNC(J590*(1+R590),2)+TRUNC(K590*(1+R590),2)+TRUNC(L590*(1+R590),2)+TRUNC(M590*(1+R590),2)+TRUNC(N590*(1+R590),2)+TRUNC(O590*(1+R590),2)+TRUNC(P590*(1+R590),2)))))/L590*(1+R590))&lt;=ABS((N590*(1+R590)-(TRUNC(N590*(1+R590),2)+(TRUNC(AK590,2)-(TRUNC(H590*(1+R590),2)+TRUNC(J590*(1+R590),2)+TRUNC(K590*(1+R590),2)+TRUNC(L590*(1+R590),2)+TRUNC(M590*(1+R590),2)+TRUNC(N590*(1+R590),2)+TRUNC(O590*(1+R590),2)+TRUNC(P590*(1+R590),2)))))/N590*(1+R590)),TRUE),IF(AND(O590*(1+R590)&lt;&gt;0,(TRUNC(O590*(1+R590),2)+(TRUNC(AK590,2)-(TRUNC(H590*(1+R590),2)+TRUNC(J590*(1+R590),2)+TRUNC(K590*(1+R590),2)+TRUNC(L590*(1+R590),2)+TRUNC(M590*(1+R590),2)+TRUNC(N590*(1+R590),2)+TRUNC(O590*(1+R590),2)+TRUNC(P590*(1+R590),2))))&gt;=0),ABS((L590*(1+R590)-(TRUNC(L590*(1+R590),2)+(TRUNC(AK590,2)-(TRUNC(H590*(1+R590),2)+TRUNC(J590*(1+R590),2)+TRUNC(K590*(1+R590),2)+TRUNC(L590*(1+R590),2)+TRUNC(M590*(1+R590),2)+TRUNC(N590*(1+R590),2)+TRUNC(O590*(1+R590),2)+TRUNC(P590*(1+R590),2)))))/L590*(1+R590))&lt;=ABS((O590*(1+R590)-(TRUNC(O590*(1+R590),2)+(TRUNC(AK590,2)-(TRUNC(H590*(1+R590),2)+TRUNC(J590*(1+R590),2)+TRUNC(K590*(1+R590),2)+TRUNC(L590*(1+R590),2)+TRUNC(M590*(1+R590),2)+TRUNC(N590*(1+R590),2)+TRUNC(O590*(1+R590),2)+TRUNC(P590*(1+R590),2)))))/O590*(1+R590)),TRUE),IF(AND(P590*(1+R590)&lt;&gt;0,(TRUNC(P590*(1+R590),2)+(TRUNC(AK590,2)-(TRUNC(H590*(1+R590),2)+TRUNC(J590*(1+R590),2)+TRUNC(K590*(1+R590),2)+TRUNC(L590*(1+R590),2)+TRUNC(M590*(1+R590),2)+TRUNC(N590*(1+R590),2)+TRUNC(O590*(1+R590),2)+TRUNC(P590*(1+R590),2))))&gt;=0),ABS((L590*(1+R590)-(TRUNC(L590*(1+R590),2)+(TRUNC(AK590,2)-(TRUNC(H590*(1+R590),2)+TRUNC(J590*(1+R590),2)+TRUNC(K590*(1+R590),2)+TRUNC(L590*(1+R590),2)+TRUNC(M590*(1+R590),2)+TRUNC(N590*(1+R590),2)+TRUNC(O590*(1+R590),2)+TRUNC(P590*(1+R590),2)))))/L590*(1+R590))&lt;=ABS((P590*(1+R590)-(TRUNC(P590*(1+R590),2)+(TRUNC(AK590,2)-(TRUNC(H590*(1+R590),2)+TRUNC(J590*(1+R590),2)+TRUNC(K590*(1+R590),2)+TRUNC(L590*(1+R590),2)+TRUNC(M590*(1+R590),2)+TRUNC(N590*(1+R590),2)+TRUNC(O590*(1+R590),2)+TRUNC(P590*(1+R590),2)))))/P590*(1+R590)),TRUE)),TRUNC(L590*(1+R590),2)+(TRUNC(AK590,2)-(TRUNC(H590*(1+R590),2)+TRUNC(J590*(1+R590),2)+TRUNC(K590*(1+R590),2)+TRUNC(L590*(1+R590),2)+TRUNC(M590*(1+R590),2)+TRUNC(N590*(1+R590),2)+TRUNC(O590*(1+R590),2)+TRUNC(P590*(1+R590),2))),TRUNC(L590*(1+R590),2)))))</f>
        <v>0</v>
      </c>
      <c r="AB590" s="369">
        <f>IF(AA590*G590=0,0,IF((TRUNC(AL590,2)-(TRUNC(S590*G590,2)+TRUNC(W590*G590,2)+TRUNC(Y590*G590,2)+TRUNC(AA590*G590,2)+TRUNC(AC590*G590,2)+TRUNC(AE590*G590,2)+TRUNC(AG590*G590,2)+TRUNC(AI590*G590,2)))=0,TRUNC(AA590*G590,2),IF((TRUNC(TRUNC(AA590*G590,2),2)+(TRUNC(AL590,2)-(TRUNC(S590*G590,2)+TRUNC(W590*G590,2)+TRUNC(Y590*G590,2)+TRUNC(AA590*G590,2)+TRUNC(AC590*G590,2)+TRUNC(AE590*G590,2)+TRUNC(AG590*G590,2)+TRUNC(AI590*G590,2))))&lt;=0,TRUNC(AA590*G590,2),IF(AND(IF(AND(S590*G590&lt;&gt;0,(TRUNC(S590*G590,2)+(TRUNC(AL590,2)-(TRUNC(S590*G590,2)+TRUNC(W590*G590,2)+TRUNC(Y590*G590,2)+TRUNC(AA590*G590,2)+TRUNC(AC590*G590,2)+TRUNC(AE590*G590,2)+TRUNC(AG590*G590,2)+TRUNC(AI590*G590,2))))&gt;=0),ABS((AA590*G590-(TRUNC(AA590*G590,2)+(TRUNC(AL590,2)-(TRUNC(S590*G590,2)+TRUNC(W590*G590,2)+TRUNC(Y590*G590,2)+TRUNC(AA590*G590,2)+TRUNC(AC590*G590,2)+TRUNC(AE590*G590,2)+TRUNC(AG590*G590,2)+TRUNC(AI590*G590,2)))))/AA590*G590)&lt;ABS((S590*G590-(TRUNC(S590*G590,2)+(TRUNC(AL590,2)-(TRUNC(S590*G590,2)+TRUNC(W590*G590,2)+TRUNC(Y590*G590,2)+TRUNC(AA590*G590,2)+TRUNC(AC590*G590,2)+TRUNC(AE590*G590,2)+TRUNC(AG590*G590,2)+TRUNC(AI590*G590,2)))))/S590*G590),TRUE),IF(AND(W590*G590&lt;&gt;0,(TRUNC(W590*G590,2)+(TRUNC(AL590,2)-(TRUNC(S590*G590,2)+TRUNC(W590*G590,2)+TRUNC(Y590*G590,2)+TRUNC(AA590*G590,2)+TRUNC(AC590*G590,2)+TRUNC(AE590*G590,2)+TRUNC(AG590*G590,2)+TRUNC(AI590*G590,2))))&gt;=0),ABS((AA590*G590-(TRUNC(AA590*G590,2)+(TRUNC(AL590,2)-(TRUNC(S590*G590,2)+TRUNC(W590*G590,2)+TRUNC(Y590*G590,2)+TRUNC(AA590*G590,2)+TRUNC(AC590*G590,2)+TRUNC(AE590*G590,2)+TRUNC(AG590*G590,2)+TRUNC(AI590*G590,2)))))/AA590*G590)&lt;ABS((W590*G590-(TRUNC(W590*G590,2)+(TRUNC(AL590,2)-(TRUNC(S590*G590,2)+TRUNC(W590*G590,2)+TRUNC(Y590*G590,2)+TRUNC(AA590*G590,2)+TRUNC(AC590*G590,2)+TRUNC(AE590*G590,2)+TRUNC(AG590*G590,2)+TRUNC(AI590*G590,2)))))/W590*G590),TRUE),IF(AND(Y590*G590&lt;&gt;0,(TRUNC(Y590*G590,2)+(TRUNC(AL590,2)-(TRUNC(S590*G590,2)+TRUNC(W590*G590,2)+TRUNC(Y590*G590,2)+TRUNC(AA590*G590,2)+TRUNC(AC590*G590,2)+TRUNC(AE590*G590,2)+TRUNC(AG590*G590,2)+TRUNC(AI590*G590,2))))&gt;=0),ABS((AA590*G590-(TRUNC(AA590*G590,2)+(TRUNC(AL590,2)-(TRUNC(S590*G590,2)+TRUNC(W590*G590,2)+TRUNC(Y590*G590,2)+TRUNC(AA590*G590,2)+TRUNC(AC590*G590,2)+TRUNC(AE590*G590,2)+TRUNC(AG590*G590,2)+TRUNC(AI590*G590,2)))))/AA590*G590)&lt;ABS((Y590*G590-(TRUNC(Y590*G590,2)+(TRUNC(AL590,2)-(TRUNC(S590*G590,2)+TRUNC(W590*G590,2)+TRUNC(Y590*G590,2)+TRUNC(AA590*G590,2)+TRUNC(AC590*G590,2)+TRUNC(AE590*G590,2)+TRUNC(AG590*G590,2)+TRUNC(AI590*G590,2)))))/Y590*G590),TRUE),IF(AND(AA590*G590&lt;&gt;0,(TRUNC(AA590*G590,2)+(TRUNC(AL590,2)-(TRUNC(S590*G590,2)+TRUNC(W590*G590,2)+TRUNC(Y590*G590,2)+TRUNC(AA590*G590,2)+TRUNC(AC590*G590,2)+TRUNC(AE590*G590,2)+TRUNC(AG590*G590,2)+TRUNC(AI590*G590,2))))&gt;=0),ABS((AA590*G590-(TRUNC(AA590*G590,2)+(TRUNC(AL590,2)-(TRUNC(S590*G590,2)+TRUNC(W590*G590,2)+TRUNC(Y590*G590,2)+TRUNC(AA590*G590,2)+TRUNC(AC590*G590,2)+TRUNC(AE590*G590,2)+TRUNC(AG590*G590,2)+TRUNC(AI590*G590,2)))))/AA590*G590)&lt;=ABS((AA590*G590-(TRUNC(AA590*G590,2)+(TRUNC(AL590,2)-(TRUNC(S590*G590,2)+TRUNC(W590*G590,2)+TRUNC(Y590*G590,2)+TRUNC(AA590*G590,2)+TRUNC(AC590*G590,2)+TRUNC(AE590*G590,2)+TRUNC(AG590*G590,2)+TRUNC(AI590*G590,2)))))/AA590*G590),TRUE),IF(AND(AC590*G590&lt;&gt;0,(TRUNC(AC590*G590,2)+(TRUNC(AL590,2)-(TRUNC(S590*G590,2)+TRUNC(W590*G590,2)+TRUNC(Y590*G590,2)+TRUNC(AA590*G590,2)+TRUNC(AC590*G590,2)+TRUNC(AE590*G590,2)+TRUNC(AG590*G590,2)+TRUNC(AI590*G590,2))))&gt;=0),ABS((AA590*G590-(TRUNC(AA590*G590,2)+(TRUNC(AL590,2)-(TRUNC(S590*G590,2)+TRUNC(W590*G590,2)+TRUNC(Y590*G590,2)+TRUNC(AA590*G590,2)+TRUNC(AC590*G590,2)+TRUNC(AE590*G590,2)+TRUNC(AG590*G590,2)+TRUNC(AI590*G590,2)))))/AA590*G590)&lt;=ABS((AC590*G590-(TRUNC(AC590*G590,2)+(TRUNC(AL590,2)-(TRUNC(S590*G590,2)+TRUNC(W590*G590,2)+TRUNC(Y590*G590,2)+TRUNC(AA590*G590,2)+TRUNC(AC590*G590,2)+TRUNC(AE590*G590,2)+TRUNC(AG590*G590,2)+TRUNC(AI590*G590,2)))))/AC590*G590),TRUE),IF(AND(AE590*G590&lt;&gt;0,(TRUNC(AE590*G590,2)+(TRUNC(AL590,2)-(TRUNC(S590*G590,2)+TRUNC(W590*G590,2)+TRUNC(Y590*G590,2)+TRUNC(AA590*G590,2)+TRUNC(AC590*G590,2)+TRUNC(AE590*G590,2)+TRUNC(AG590*G590,2)+TRUNC(AI590*G590,2))))&gt;=0),ABS((AA590*G590-(TRUNC(AA590*G590,2)+(TRUNC(AL590,2)-(TRUNC(S590*G590,2)+TRUNC(W590*G590,2)+TRUNC(Y590*G590,2)+TRUNC(AA590*G590,2)+TRUNC(AC590*G590,2)+TRUNC(AE590*G590,2)+TRUNC(AG590*G590,2)+TRUNC(AI590*G590,2)))))/AA590*G590)&lt;=ABS((AE590*G590-(TRUNC(AE590*G590,2)+(TRUNC(AL590,2)-(TRUNC(S590*G590,2)+TRUNC(W590*G590,2)+TRUNC(Y590*G590,2)+TRUNC(AA590*G590,2)+TRUNC(AC590*G590,2)+TRUNC(AE590*G590,2)+TRUNC(AG590*G590,2)+TRUNC(AI590*G590,2)))))/AE590*G590),TRUE),IF(AND(AG590*G590&lt;&gt;0,(TRUNC(AG590*G590,2)+(TRUNC(AL590,2)-(TRUNC(S590*G590,2)+TRUNC(W590*G590,2)+TRUNC(Y590*G590,2)+TRUNC(AA590*G590,2)+TRUNC(AC590*G590,2)+TRUNC(AE590*G590,2)+TRUNC(AG590*G590,2)+TRUNC(AI590*G590,2))))&gt;=0),ABS((AA590*G590-(TRUNC(AA590*G590,2)+(TRUNC(AL590,2)-(TRUNC(S590*G590,2)+TRUNC(W590*G590,2)+TRUNC(Y590*G590,2)+TRUNC(AA590*G590,2)+TRUNC(AC590*G590,2)+TRUNC(AE590*G590,2)+TRUNC(AG590*G590,2)+TRUNC(AI590*G590,2)))))/AA590*G590)&lt;=ABS((AG590*G590-(TRUNC(AG590*G590,2)+(TRUNC(AL590,2)-(TRUNC(S590*G590,2)+TRUNC(W590*G590,2)+TRUNC(Y590*G590,2)+TRUNC(AA590*G590,2)+TRUNC(AC590*G590,2)+TRUNC(AE590*G590,2)+TRUNC(AG590*G590,2)+TRUNC(AI590*G590,2)))))/AG590*G590),TRUE),IF(AND(AI590*G590&lt;&gt;0,(TRUNC(AI590*G590,2)+(TRUNC(AL590,2)-(TRUNC(S590*G590,2)+TRUNC(W590*G590,2)+TRUNC(Y590*G590,2)+TRUNC(AA590*G590,2)+TRUNC(AC590*G590,2)+TRUNC(AE590*G590,2)+TRUNC(AG590*G590,2)+TRUNC(AI590*G590,2))))&gt;=0),ABS((AA590*G590-(TRUNC(AA590*G590,2)+(TRUNC(AL590,2)-(TRUNC(S590*G590,2)+TRUNC(W590*G590,2)+TRUNC(Y590*G590,2)+TRUNC(AA590*G590,2)+TRUNC(AC590*G590,2)+TRUNC(AE590*G590,2)+TRUNC(AG590*G590,2)+TRUNC(AI590*G590,2)))))/AA590*G590)&lt;=ABS((AI590*G590-(TRUNC(AI590*G590,2)+(TRUNC(AL590,2)-(TRUNC(S590*G590,2)+TRUNC(W590*G590,2)+TRUNC(Y590*G590,2)+TRUNC(AA590*G590,2)+TRUNC(AC590*G590,2)+TRUNC(AE590*G590,2)+TRUNC(AG590*G590,2)+TRUNC(AI590*G590,2)))))/AI590*G590),TRUE)),TRUNC(AA590*G590,2)+(TRUNC(AL590,2)-(TRUNC(S590*G590,2)+TRUNC(W590*G590,2)+TRUNC(Y590*G590,2)+TRUNC(AA590*G590,2)+TRUNC(AC590*G590,2)+TRUNC(AE590*G590,2)+TRUNC(AG590*G590,2)+TRUNC(AI590*G590,2))),TRUNC(AA590*G590,2)))))</f>
        <v>0</v>
      </c>
      <c r="AC590" s="369">
        <f>IF(M590*(1+R590)=0,0,IF((TRUNC(AK590,2)-(TRUNC(H590*(1+R590),2)+TRUNC(J590*(1+R590),2)+TRUNC(K590*(1+R590),2)+TRUNC(L590*(1+R590),2)+TRUNC(M590*(1+R590),2)+TRUNC(N590*(1+R590),2)+TRUNC(O590*(1+R590),2)+TRUNC(P590*(1+R590),2)))=0,TRUNC(M590*(1+R590),2),IF((TRUNC(TRUNC(M590*(1+R590),2),2)+(TRUNC(AK590,2)-(TRUNC(H590*(1+R590),2)+TRUNC(J590*(1+R590),2)+TRUNC(K590*(1+R590),2)+TRUNC(L590*(1+R590),2)+TRUNC(M590*(1+R590),2)+TRUNC(N590*(1+R590),2)+TRUNC(O590*(1+R590),2)+TRUNC(P590*(1+R590),2))))&lt;=0,TRUNC(M590*(1+R590),2),IF(AND(IF(AND(H590*(1+R590)&lt;&gt;0,(TRUNC(H590*(1+R590),2)+(TRUNC(AK590,2)-(TRUNC(H590*(1+R590),2)+TRUNC(J590*(1+R590),2)+TRUNC(K590*(1+R590),2)+TRUNC(L590*(1+R590),2)+TRUNC(M590*(1+R590),2)+TRUNC(N590*(1+R590),2)+TRUNC(O590*(1+R590),2)+TRUNC(P590*(1+R590),2))))&gt;=0),ABS((M590*(1+R590)-(TRUNC(M590*(1+R590),2)+(TRUNC(AK590,2)-(TRUNC(H590*(1+R590),2)+TRUNC(J590*(1+R590),2)+TRUNC(K590*(1+R590),2)+TRUNC(L590*(1+R590),2)+TRUNC(M590*(1+R590),2)+TRUNC(N590*(1+R590),2)+TRUNC(O590*(1+R590),2)+TRUNC(P590*(1+R590),2)))))/M590*(1+R590))&lt;ABS((H590*(1+R590)-(TRUNC(H590*(1+R590),2)+(TRUNC(AK590,2)-(TRUNC(H590*(1+R590),2)+TRUNC(J590*(1+R590),2)+TRUNC(K590*(1+R590),2)+TRUNC(L590*(1+R590),2)+TRUNC(M590*(1+R590),2)+TRUNC(N590*(1+R590),2)+TRUNC(O590*(1+R590),2)+TRUNC(P590*(1+R590),2)))))/H590*(1+R590)),TRUE),IF(AND(J590*(1+R590)&lt;&gt;0,(TRUNC(J590*(1+R590),2)+(TRUNC(AK590,2)-(TRUNC(H590*(1+R590),2)+TRUNC(J590*(1+R590),2)+TRUNC(K590*(1+R590),2)+TRUNC(L590*(1+R590),2)+TRUNC(M590*(1+R590),2)+TRUNC(N590*(1+R590),2)+TRUNC(O590*(1+R590),2)+TRUNC(P590*(1+R590),2))))&gt;=0),ABS((M590*(1+R590)-(TRUNC(M590*(1+R590),2)+(TRUNC(AK590,2)-(TRUNC(H590*(1+R590),2)+TRUNC(J590*(1+R590),2)+TRUNC(K590*(1+R590),2)+TRUNC(L590*(1+R590),2)+TRUNC(M590*(1+R590),2)+TRUNC(N590*(1+R590),2)+TRUNC(O590*(1+R590),2)+TRUNC(P590*(1+R590),2)))))/M590*(1+R590))&lt;ABS((J590*(1+R590)-(TRUNC(J590*(1+R590),2)+(TRUNC(AK590,2)-(TRUNC(H590*(1+R590),2)+TRUNC(J590*(1+R590),2)+TRUNC(K590*(1+R590),2)+TRUNC(L590*(1+R590),2)+TRUNC(M590*(1+R590),2)+TRUNC(N590*(1+R590),2)+TRUNC(O590*(1+R590),2)+TRUNC(P590*(1+R590),2)))))/J590*(1+R590)),TRUE),IF(AND(K590*(1+R590)&lt;&gt;0,(TRUNC(K590*(1+R590),2)+(TRUNC(AK590,2)-(TRUNC(H590*(1+R590),2)+TRUNC(J590*(1+R590),2)+TRUNC(K590*(1+R590),2)+TRUNC(L590*(1+R590),2)+TRUNC(M590*(1+R590),2)+TRUNC(N590*(1+R590),2)+TRUNC(O590*(1+R590),2)+TRUNC(P590*(1+R590),2))))&gt;=0),ABS((M590*(1+R590)-(TRUNC(M590*(1+R590),2)+(TRUNC(AK590,2)-(TRUNC(H590*(1+R590),2)+TRUNC(J590*(1+R590),2)+TRUNC(K590*(1+R590),2)+TRUNC(L590*(1+R590),2)+TRUNC(M590*(1+R590),2)+TRUNC(N590*(1+R590),2)+TRUNC(O590*(1+R590),2)+TRUNC(P590*(1+R590),2)))))/M590*(1+R590))&lt;ABS((K590*(1+R590)-(TRUNC(K590*(1+R590),2)+(TRUNC(AK590,2)-(TRUNC(H590*(1+R590),2)+TRUNC(J590*(1+R590),2)+TRUNC(K590*(1+R590),2)+TRUNC(L590*(1+R590),2)+TRUNC(M590*(1+R590),2)+TRUNC(N590*(1+R590),2)+TRUNC(O590*(1+R590),2)+TRUNC(P590*(1+R590),2)))))/K590*(1+R590)),TRUE),IF(AND(L590*(1+R590)&lt;&gt;0,(TRUNC(L590*(1+R590),2)+(TRUNC(AK590,2)-(TRUNC(H590*(1+R590),2)+TRUNC(J590*(1+R590),2)+TRUNC(K590*(1+R590),2)+TRUNC(L590*(1+R590),2)+TRUNC(M590*(1+R590),2)+TRUNC(N590*(1+R590),2)+TRUNC(O590*(1+R590),2)+TRUNC(P590*(1+R590),2))))&gt;=0),ABS((M590*(1+R590)-(TRUNC(M590*(1+R590),2)+(TRUNC(AK590,2)-(TRUNC(H590*(1+R590),2)+TRUNC(J590*(1+R590),2)+TRUNC(K590*(1+R590),2)+TRUNC(L590*(1+R590),2)+TRUNC(M590*(1+R590),2)+TRUNC(N590*(1+R590),2)+TRUNC(O590*(1+R590),2)+TRUNC(P590*(1+R590),2)))))/M590*(1+R590))&lt;ABS((L590*(1+R590)-(TRUNC(L590*(1+R590),2)+(TRUNC(AK590,2)-(TRUNC(H590*(1+R590),2)+TRUNC(J590*(1+R590),2)+TRUNC(K590*(1+R590),2)+TRUNC(L590*(1+R590),2)+TRUNC(M590*(1+R590),2)+TRUNC(N590*(1+R590),2)+TRUNC(O590*(1+R590),2)+TRUNC(P590*(1+R590),2)))))/L590*(1+R590)),TRUE),IF(AND(M590*(1+R590)&lt;&gt;0,(TRUNC(M590*(1+R590),2)+(TRUNC(AK590,2)-(TRUNC(H590*(1+R590),2)+TRUNC(J590*(1+R590),2)+TRUNC(K590*(1+R590),2)+TRUNC(L590*(1+R590),2)+TRUNC(M590*(1+R590),2)+TRUNC(N590*(1+R590),2)+TRUNC(O590*(1+R590),2)+TRUNC(P590*(1+R590),2))))&gt;=0),ABS((M590*(1+R590)-(TRUNC(M590*(1+R590),2)+(TRUNC(AK590,2)-(TRUNC(H590*(1+R590),2)+TRUNC(J590*(1+R590),2)+TRUNC(K590*(1+R590),2)+TRUNC(L590*(1+R590),2)+TRUNC(M590*(1+R590),2)+TRUNC(N590*(1+R590),2)+TRUNC(O590*(1+R590),2)+TRUNC(P590*(1+R590),2)))))/M590*(1+R590))&lt;=ABS((M590*(1+R590)-(TRUNC(M590*(1+R590),2)+(TRUNC(AK590,2)-(TRUNC(H590*(1+R590),2)+TRUNC(J590*(1+R590),2)+TRUNC(K590*(1+R590),2)+TRUNC(L590*(1+R590),2)+TRUNC(M590*(1+R590),2)+TRUNC(N590*(1+R590),2)+TRUNC(O590*(1+R590),2)+TRUNC(P590*(1+R590),2)))))/M590*(1+R590)),TRUE),IF(AND(N590*(1+R590)&lt;&gt;0,(TRUNC(N590*(1+R590),2)+(TRUNC(AK590,2)-(TRUNC(H590*(1+R590),2)+TRUNC(J590*(1+R590),2)+TRUNC(K590*(1+R590),2)+TRUNC(L590*(1+R590),2)+TRUNC(M590*(1+R590),2)+TRUNC(N590*(1+R590),2)+TRUNC(O590*(1+R590),2)+TRUNC(P590*(1+R590),2))))&gt;=0),ABS((M590*(1+R590)-(TRUNC(M590*(1+R590),2)+(TRUNC(AK590,2)-(TRUNC(H590*(1+R590),2)+TRUNC(J590*(1+R590),2)+TRUNC(K590*(1+R590),2)+TRUNC(L590*(1+R590),2)+TRUNC(M590*(1+R590),2)+TRUNC(N590*(1+R590),2)+TRUNC(O590*(1+R590),2)+TRUNC(P590*(1+R590),2)))))/M590*(1+R590))&lt;=ABS((N590*(1+R590)-(TRUNC(N590*(1+R590),2)+(TRUNC(AK590,2)-(TRUNC(H590*(1+R590),2)+TRUNC(J590*(1+R590),2)+TRUNC(K590*(1+R590),2)+TRUNC(L590*(1+R590),2)+TRUNC(M590*(1+R590),2)+TRUNC(N590*(1+R590),2)+TRUNC(O590*(1+R590),2)+TRUNC(P590*(1+R590),2)))))/N590*(1+R590)),TRUE),IF(AND(O590*(1+R590)&lt;&gt;0,(TRUNC(O590*(1+R590),2)+(TRUNC(AK590,2)-(TRUNC(H590*(1+R590),2)+TRUNC(J590*(1+R590),2)+TRUNC(K590*(1+R590),2)+TRUNC(L590*(1+R590),2)+TRUNC(M590*(1+R590),2)+TRUNC(N590*(1+R590),2)+TRUNC(O590*(1+R590),2)+TRUNC(P590*(1+R590),2))))&gt;=0),ABS((M590*(1+R590)-(TRUNC(M590*(1+R590),2)+(TRUNC(AK590,2)-(TRUNC(H590*(1+R590),2)+TRUNC(J590*(1+R590),2)+TRUNC(K590*(1+R590),2)+TRUNC(L590*(1+R590),2)+TRUNC(M590*(1+R590),2)+TRUNC(N590*(1+R590),2)+TRUNC(O590*(1+R590),2)+TRUNC(P590*(1+R590),2)))))/M590*(1+R590))&lt;=ABS((O590*(1+R590)-(TRUNC(O590*(1+R590),2)+(TRUNC(AK590,2)-(TRUNC(H590*(1+R590),2)+TRUNC(J590*(1+R590),2)+TRUNC(K590*(1+R590),2)+TRUNC(L590*(1+R590),2)+TRUNC(M590*(1+R590),2)+TRUNC(N590*(1+R590),2)+TRUNC(O590*(1+R590),2)+TRUNC(P590*(1+R590),2)))))/O590*(1+R590)),TRUE),IF(AND(P590*(1+R590)&lt;&gt;0,(TRUNC(P590*(1+R590),2)+(TRUNC(AK590,2)-(TRUNC(H590*(1+R590),2)+TRUNC(J590*(1+R590),2)+TRUNC(K590*(1+R590),2)+TRUNC(L590*(1+R590),2)+TRUNC(M590*(1+R590),2)+TRUNC(N590*(1+R590),2)+TRUNC(O590*(1+R590),2)+TRUNC(P590*(1+R590),2))))&gt;=0),ABS((M590*(1+R590)-(TRUNC(M590*(1+R590),2)+(TRUNC(AK590,2)-(TRUNC(H590*(1+R590),2)+TRUNC(J590*(1+R590),2)+TRUNC(K590*(1+R590),2)+TRUNC(L590*(1+R590),2)+TRUNC(M590*(1+R590),2)+TRUNC(N590*(1+R590),2)+TRUNC(O590*(1+R590),2)+TRUNC(P590*(1+R590),2)))))/M590*(1+R590))&lt;=ABS((P590*(1+R590)-(TRUNC(P590*(1+R590),2)+(TRUNC(AK590,2)-(TRUNC(H590*(1+R590),2)+TRUNC(J590*(1+R590),2)+TRUNC(K590*(1+R590),2)+TRUNC(L590*(1+R590),2)+TRUNC(M590*(1+R590),2)+TRUNC(N590*(1+R590),2)+TRUNC(O590*(1+R590),2)+TRUNC(P590*(1+R590),2)))))/P590*(1+R590)),TRUE)),TRUNC(M590*(1+R590),2)+(TRUNC(AK590,2)-(TRUNC(H590*(1+R590),2)+TRUNC(J590*(1+R590),2)+TRUNC(K590*(1+R590),2)+TRUNC(L590*(1+R590),2)+TRUNC(M590*(1+R590),2)+TRUNC(N590*(1+R590),2)+TRUNC(O590*(1+R590),2)+TRUNC(P590*(1+R590),2))),TRUNC(M590*(1+R590),2)))))</f>
        <v>0</v>
      </c>
      <c r="AD590" s="369">
        <f>IF(AC590*G590=0,0,IF((TRUNC(AL590,2)-(TRUNC(S590*G590,2)+TRUNC(W590*G590,2)+TRUNC(Y590*G590,2)+TRUNC(AA590*G590,2)+TRUNC(AC590*G590,2)+TRUNC(AE590*G590,2)+TRUNC(AG590*G590,2)+TRUNC(AI590*G590,2)))=0,TRUNC(AC590*G590,2),IF((TRUNC(TRUNC(AC590*G590,2),2)+(TRUNC(AL590,2)-(TRUNC(S590*G590,2)+TRUNC(W590*G590,2)+TRUNC(Y590*G590,2)+TRUNC(AA590*G590,2)+TRUNC(AC590*G590,2)+TRUNC(AE590*G590,2)+TRUNC(AG590*G590,2)+TRUNC(AI590*G590,2))))&lt;=0,TRUNC(AC590*G590,2),IF(AND(IF(AND(S590*G590&lt;&gt;0,(TRUNC(S590*G590,2)+(TRUNC(AL590,2)-(TRUNC(S590*G590,2)+TRUNC(W590*G590,2)+TRUNC(Y590*G590,2)+TRUNC(AA590*G590,2)+TRUNC(AC590*G590,2)+TRUNC(AE590*G590,2)+TRUNC(AG590*G590,2)+TRUNC(AI590*G590,2))))&gt;=0),ABS((AC590*G590-(TRUNC(AC590*G590,2)+(TRUNC(AL590,2)-(TRUNC(S590*G590,2)+TRUNC(W590*G590,2)+TRUNC(Y590*G590,2)+TRUNC(AA590*G590,2)+TRUNC(AC590*G590,2)+TRUNC(AE590*G590,2)+TRUNC(AG590*G590,2)+TRUNC(AI590*G590,2)))))/AC590*G590)&lt;ABS((S590*G590-(TRUNC(S590*G590,2)+(TRUNC(AL590,2)-(TRUNC(S590*G590,2)+TRUNC(W590*G590,2)+TRUNC(Y590*G590,2)+TRUNC(AA590*G590,2)+TRUNC(AC590*G590,2)+TRUNC(AE590*G590,2)+TRUNC(AG590*G590,2)+TRUNC(AI590*G590,2)))))/S590*G590),TRUE),IF(AND(W590*G590&lt;&gt;0,(TRUNC(W590*G590,2)+(TRUNC(AL590,2)-(TRUNC(S590*G590,2)+TRUNC(W590*G590,2)+TRUNC(Y590*G590,2)+TRUNC(AA590*G590,2)+TRUNC(AC590*G590,2)+TRUNC(AE590*G590,2)+TRUNC(AG590*G590,2)+TRUNC(AI590*G590,2))))&gt;=0),ABS((AC590*G590-(TRUNC(AC590*G590,2)+(TRUNC(AL590,2)-(TRUNC(S590*G590,2)+TRUNC(W590*G590,2)+TRUNC(Y590*G590,2)+TRUNC(AA590*G590,2)+TRUNC(AC590*G590,2)+TRUNC(AE590*G590,2)+TRUNC(AG590*G590,2)+TRUNC(AI590*G590,2)))))/AC590*G590)&lt;ABS((W590*G590-(TRUNC(W590*G590,2)+(TRUNC(AL590,2)-(TRUNC(S590*G590,2)+TRUNC(W590*G590,2)+TRUNC(Y590*G590,2)+TRUNC(AA590*G590,2)+TRUNC(AC590*G590,2)+TRUNC(AE590*G590,2)+TRUNC(AG590*G590,2)+TRUNC(AI590*G590,2)))))/W590*G590),TRUE),IF(AND(Y590*G590&lt;&gt;0,(TRUNC(Y590*G590,2)+(TRUNC(AL590,2)-(TRUNC(S590*G590,2)+TRUNC(W590*G590,2)+TRUNC(Y590*G590,2)+TRUNC(AA590*G590,2)+TRUNC(AC590*G590,2)+TRUNC(AE590*G590,2)+TRUNC(AG590*G590,2)+TRUNC(AI590*G590,2))))&gt;=0),ABS((AC590*G590-(TRUNC(AC590*G590,2)+(TRUNC(AL590,2)-(TRUNC(S590*G590,2)+TRUNC(W590*G590,2)+TRUNC(Y590*G590,2)+TRUNC(AA590*G590,2)+TRUNC(AC590*G590,2)+TRUNC(AE590*G590,2)+TRUNC(AG590*G590,2)+TRUNC(AI590*G590,2)))))/AC590*G590)&lt;ABS((Y590*G590-(TRUNC(Y590*G590,2)+(TRUNC(AL590,2)-(TRUNC(S590*G590,2)+TRUNC(W590*G590,2)+TRUNC(Y590*G590,2)+TRUNC(AA590*G590,2)+TRUNC(AC590*G590,2)+TRUNC(AE590*G590,2)+TRUNC(AG590*G590,2)+TRUNC(AI590*G590,2)))))/Y590*G590),TRUE),IF(AND(AA590*G590&lt;&gt;0,(TRUNC(AA590*G590,2)+(TRUNC(AL590,2)-(TRUNC(S590*G590,2)+TRUNC(W590*G590,2)+TRUNC(Y590*G590,2)+TRUNC(AA590*G590,2)+TRUNC(AC590*G590,2)+TRUNC(AE590*G590,2)+TRUNC(AG590*G590,2)+TRUNC(AI590*G590,2))))&gt;=0),ABS((AC590*G590-(TRUNC(AC590*G590,2)+(TRUNC(AL590,2)-(TRUNC(S590*G590,2)+TRUNC(W590*G590,2)+TRUNC(Y590*G590,2)+TRUNC(AA590*G590,2)+TRUNC(AC590*G590,2)+TRUNC(AE590*G590,2)+TRUNC(AG590*G590,2)+TRUNC(AI590*G590,2)))))/AC590*G590)&lt;ABS((AA590*G590-(TRUNC(AA590*G590,2)+(TRUNC(AL590,2)-(TRUNC(S590*G590,2)+TRUNC(W590*G590,2)+TRUNC(Y590*G590,2)+TRUNC(AA590*G590,2)+TRUNC(AC590*G590,2)+TRUNC(AE590*G590,2)+TRUNC(AG590*G590,2)+TRUNC(AI590*G590,2)))))/AA590*G590),TRUE),IF(AND(AC590*G590&lt;&gt;0,(TRUNC(AC590*G590,2)+(TRUNC(AL590,2)-(TRUNC(S590*G590,2)+TRUNC(W590*G590,2)+TRUNC(Y590*G590,2)+TRUNC(AA590*G590,2)+TRUNC(AC590*G590,2)+TRUNC(AE590*G590,2)+TRUNC(AG590*G590,2)+TRUNC(AI590*G590,2))))&gt;=0),ABS((AC590*G590-(TRUNC(AC590*G590,2)+(TRUNC(AL590,2)-(TRUNC(S590*G590,2)+TRUNC(W590*G590,2)+TRUNC(Y590*G590,2)+TRUNC(AA590*G590,2)+TRUNC(AC590*G590,2)+TRUNC(AE590*G590,2)+TRUNC(AG590*G590,2)+TRUNC(AI590*G590,2)))))/AC590*G590)&lt;=ABS((AC590*G590-(TRUNC(AC590*G590,2)+(TRUNC(AL590,2)-(TRUNC(S590*G590,2)+TRUNC(W590*G590,2)+TRUNC(Y590*G590,2)+TRUNC(AA590*G590,2)+TRUNC(AC590*G590,2)+TRUNC(AE590*G590,2)+TRUNC(AG590*G590,2)+TRUNC(AI590*G590,2)))))/AC590*G590),TRUE),IF(AND(AE590*G590&lt;&gt;0,(TRUNC(AE590*G590,2)+(TRUNC(AL590,2)-(TRUNC(S590*G590,2)+TRUNC(W590*G590,2)+TRUNC(Y590*G590,2)+TRUNC(AA590*G590,2)+TRUNC(AC590*G590,2)+TRUNC(AE590*G590,2)+TRUNC(AG590*G590,2)+TRUNC(AI590*G590,2))))&gt;=0),ABS((AC590*G590-(TRUNC(AC590*G590,2)+(TRUNC(AL590,2)-(TRUNC(S590*G590,2)+TRUNC(W590*G590,2)+TRUNC(Y590*G590,2)+TRUNC(AA590*G590,2)+TRUNC(AC590*G590,2)+TRUNC(AE590*G590,2)+TRUNC(AG590*G590,2)+TRUNC(AI590*G590,2)))))/AC590*G590)&lt;=ABS((AE590*G590-(TRUNC(AE590*G590,2)+(TRUNC(AL590,2)-(TRUNC(S590*G590,2)+TRUNC(W590*G590,2)+TRUNC(Y590*G590,2)+TRUNC(AA590*G590,2)+TRUNC(AC590*G590,2)+TRUNC(AE590*G590,2)+TRUNC(AG590*G590,2)+TRUNC(AI590*G590,2)))))/AE590*G590),TRUE),IF(AND(AG590*G590&lt;&gt;0,(TRUNC(AG590*G590,2)+(TRUNC(AL590,2)-(TRUNC(S590*G590,2)+TRUNC(W590*G590,2)+TRUNC(Y590*G590,2)+TRUNC(AA590*G590,2)+TRUNC(AC590*G590,2)+TRUNC(AE590*G590,2)+TRUNC(AG590*G590,2)+TRUNC(AI590*G590,2))))&gt;=0),ABS((AC590*G590-(TRUNC(AC590*G590,2)+(TRUNC(AL590,2)-(TRUNC(S590*G590,2)+TRUNC(W590*G590,2)+TRUNC(Y590*G590,2)+TRUNC(AA590*G590,2)+TRUNC(AC590*G590,2)+TRUNC(AE590*G590,2)+TRUNC(AG590*G590,2)+TRUNC(AI590*G590,2)))))/AC590*G590)&lt;=ABS((AG590*G590-(TRUNC(AG590*G590,2)+(TRUNC(AL590,2)-(TRUNC(S590*G590,2)+TRUNC(W590*G590,2)+TRUNC(Y590*G590,2)+TRUNC(AA590*G590,2)+TRUNC(AC590*G590,2)+TRUNC(AE590*G590,2)+TRUNC(AG590*G590,2)+TRUNC(AI590*G590,2)))))/AG590*G590),TRUE),IF(AND(AI590*G590&lt;&gt;0,(TRUNC(AI590*G590,2)+(TRUNC(AL590,2)-(TRUNC(S590*G590,2)+TRUNC(W590*G590,2)+TRUNC(Y590*G590,2)+TRUNC(AA590*G590,2)+TRUNC(AC590*G590,2)+TRUNC(AE590*G590,2)+TRUNC(AG590*G590,2)+TRUNC(AI590*G590,2))))&gt;=0),ABS((AC590*G590-(TRUNC(AC590*G590,2)+(TRUNC(AL590,2)-(TRUNC(S590*G590,2)+TRUNC(W590*G590,2)+TRUNC(Y590*G590,2)+TRUNC(AA590*G590,2)+TRUNC(AC590*G590,2)+TRUNC(AE590*G590,2)+TRUNC(AG590*G590,2)+TRUNC(AI590*G590,2)))))/AC590*G590)&lt;=ABS((AI590*G590-(TRUNC(AI590*G590,2)+(TRUNC(AL590,2)-(TRUNC(S590*G590,2)+TRUNC(W590*G590,2)+TRUNC(Y590*G590,2)+TRUNC(AA590*G590,2)+TRUNC(AC590*G590,2)+TRUNC(AE590*G590,2)+TRUNC(AG590*G590,2)+TRUNC(AI590*G590,2)))))/AI590*G590),TRUE)),TRUNC(AC590*G590,2)+(TRUNC(AL590,2)-(TRUNC(S590*G590,2)+TRUNC(W590*G590,2)+TRUNC(Y590*G590,2)+TRUNC(AA590*G590,2)+TRUNC(AC590*G590,2)+TRUNC(AE590*G590,2)+TRUNC(AG590*G590,2)+TRUNC(AI590*G590,2))),TRUNC(AC590*G590,2)))))</f>
        <v>0</v>
      </c>
      <c r="AE590" s="369">
        <f>IF(N590*(1+R590)=0,0,IF((TRUNC(AK590,2)-(TRUNC(H590*(1+R590),2)+TRUNC(J590*(1+R590),2)+TRUNC(K590*(1+R590),2)+TRUNC(L590*(1+R590),2)+TRUNC(M590*(1+R590),2)+TRUNC(N590*(1+R590),2)+TRUNC(O590*(1+R590),2)+TRUNC(P590*(1+R590),2)))=0,TRUNC(N590*(1+R590),2),IF((TRUNC(TRUNC(N590*(1+R590),2),2)+(TRUNC(AK590,2)-(TRUNC(H590*(1+R590),2)+TRUNC(J590*(1+R590),2)+TRUNC(K590*(1+R590),2)+TRUNC(L590*(1+R590),2)+TRUNC(M590*(1+R590),2)+TRUNC(N590*(1+R590),2)+TRUNC(O590*(1+R590),2)+TRUNC(P590*(1+R590),2))))&lt;=0,TRUNC(N590*(1+R590),2),IF(AND(IF(AND(H590*(1+R590)&lt;&gt;0,(TRUNC(H590*(1+R590),2)+(TRUNC(AK590,2)-(TRUNC(H590*(1+R590),2)+TRUNC(J590*(1+R590),2)+TRUNC(K590*(1+R590),2)+TRUNC(L590*(1+R590),2)+TRUNC(M590*(1+R590),2)+TRUNC(N590*(1+R590),2)+TRUNC(O590*(1+R590),2)+TRUNC(P590*(1+R590),2))))&gt;=0),ABS((N590*(1+R590)-(TRUNC(N590*(1+R590),2)+(TRUNC(AK590,2)-(TRUNC(H590*(1+R590),2)+TRUNC(J590*(1+R590),2)+TRUNC(K590*(1+R590),2)+TRUNC(L590*(1+R590),2)+TRUNC(M590*(1+R590),2)+TRUNC(N590*(1+R590),2)+TRUNC(O590*(1+R590),2)+TRUNC(P590*(1+R590),2)))))/N590*(1+R590))&lt;ABS((H590*(1+R590)-(TRUNC(H590*(1+R590),2)+(TRUNC(AK590,2)-(TRUNC(H590*(1+R590),2)+TRUNC(J590*(1+R590),2)+TRUNC(K590*(1+R590),2)+TRUNC(L590*(1+R590),2)+TRUNC(M590*(1+R590),2)+TRUNC(N590*(1+R590),2)+TRUNC(O590*(1+R590),2)+TRUNC(P590*(1+R590),2)))))/H590*(1+R590)),TRUE),IF(AND(J590*(1+R590)&lt;&gt;0,(TRUNC(J590*(1+R590),2)+(TRUNC(AK590,2)-(TRUNC(H590*(1+R590),2)+TRUNC(J590*(1+R590),2)+TRUNC(K590*(1+R590),2)+TRUNC(L590*(1+R590),2)+TRUNC(M590*(1+R590),2)+TRUNC(N590*(1+R590),2)+TRUNC(O590*(1+R590),2)+TRUNC(P590*(1+R590),2))))&gt;=0),ABS((N590*(1+R590)-(TRUNC(N590*(1+R590),2)+(TRUNC(AK590,2)-(TRUNC(H590*(1+R590),2)+TRUNC(J590*(1+R590),2)+TRUNC(K590*(1+R590),2)+TRUNC(L590*(1+R590),2)+TRUNC(M590*(1+R590),2)+TRUNC(N590*(1+R590),2)+TRUNC(O590*(1+R590),2)+TRUNC(P590*(1+R590),2)))))/N590*(1+R590))&lt;ABS((J590*(1+R590)-(TRUNC(J590*(1+R590),2)+(TRUNC(AK590,2)-(TRUNC(H590*(1+R590),2)+TRUNC(J590*(1+R590),2)+TRUNC(K590*(1+R590),2)+TRUNC(L590*(1+R590),2)+TRUNC(M590*(1+R590),2)+TRUNC(N590*(1+R590),2)+TRUNC(O590*(1+R590),2)+TRUNC(P590*(1+R590),2)))))/J590*(1+R590)),TRUE),IF(AND(K590*(1+R590)&lt;&gt;0,(TRUNC(K590*(1+R590),2)+(TRUNC(AK590,2)-(TRUNC(H590*(1+R590),2)+TRUNC(J590*(1+R590),2)+TRUNC(K590*(1+R590),2)+TRUNC(L590*(1+R590),2)+TRUNC(M590*(1+R590),2)+TRUNC(N590*(1+R590),2)+TRUNC(O590*(1+R590),2)+TRUNC(P590*(1+R590),2))))&gt;=0),ABS((N590*(1+R590)-(TRUNC(N590*(1+R590),2)+(TRUNC(AK590,2)-(TRUNC(H590*(1+R590),2)+TRUNC(J590*(1+R590),2)+TRUNC(K590*(1+R590),2)+TRUNC(L590*(1+R590),2)+TRUNC(M590*(1+R590),2)+TRUNC(N590*(1+R590),2)+TRUNC(O590*(1+R590),2)+TRUNC(P590*(1+R590),2)))))/N590*(1+R590))&lt;ABS((K590*(1+R590)-(TRUNC(K590*(1+R590),2)+(TRUNC(AK590,2)-(TRUNC(H590*(1+R590),2)+TRUNC(J590*(1+R590),2)+TRUNC(K590*(1+R590),2)+TRUNC(L590*(1+R590),2)+TRUNC(M590*(1+R590),2)+TRUNC(N590*(1+R590),2)+TRUNC(O590*(1+R590),2)+TRUNC(P590*(1+R590),2)))))/K590*(1+R590)),TRUE),IF(AND(L590*(1+R590)&lt;&gt;0,(TRUNC(L590*(1+R590),2)+(TRUNC(AK590,2)-(TRUNC(H590*(1+R590),2)+TRUNC(J590*(1+R590),2)+TRUNC(K590*(1+R590),2)+TRUNC(L590*(1+R590),2)+TRUNC(M590*(1+R590),2)+TRUNC(N590*(1+R590),2)+TRUNC(O590*(1+R590),2)+TRUNC(P590*(1+R590),2))))&gt;=0),ABS((N590*(1+R590)-(TRUNC(N590*(1+R590),2)+(TRUNC(AK590,2)-(TRUNC(H590*(1+R590),2)+TRUNC(J590*(1+R590),2)+TRUNC(K590*(1+R590),2)+TRUNC(L590*(1+R590),2)+TRUNC(M590*(1+R590),2)+TRUNC(N590*(1+R590),2)+TRUNC(O590*(1+R590),2)+TRUNC(P590*(1+R590),2)))))/N590*(1+R590))&lt;ABS((L590*(1+R590)-(TRUNC(L590*(1+R590),2)+(TRUNC(AK590,2)-(TRUNC(H590*(1+R590),2)+TRUNC(J590*(1+R590),2)+TRUNC(K590*(1+R590),2)+TRUNC(L590*(1+R590),2)+TRUNC(M590*(1+R590),2)+TRUNC(N590*(1+R590),2)+TRUNC(O590*(1+R590),2)+TRUNC(P590*(1+R590),2)))))/L590*(1+R590)),TRUE),IF(AND(M590*(1+R590)&lt;&gt;0,(TRUNC(M590*(1+R590),2)+(TRUNC(AK590,2)-(TRUNC(H590*(1+R590),2)+TRUNC(J590*(1+R590),2)+TRUNC(K590*(1+R590),2)+TRUNC(L590*(1+R590),2)+TRUNC(M590*(1+R590),2)+TRUNC(N590*(1+R590),2)+TRUNC(O590*(1+R590),2)+TRUNC(P590*(1+R590),2))))&gt;=0),ABS((N590*(1+R590)-(TRUNC(N590*(1+R590),2)+(TRUNC(AK590,2)-(TRUNC(H590*(1+R590),2)+TRUNC(J590*(1+R590),2)+TRUNC(K590*(1+R590),2)+TRUNC(L590*(1+R590),2)+TRUNC(M590*(1+R590),2)+TRUNC(N590*(1+R590),2)+TRUNC(O590*(1+R590),2)+TRUNC(P590*(1+R590),2)))))/N590*(1+R590))&lt;ABS((M590*(1+R590)-(TRUNC(M590*(1+R590),2)+(TRUNC(AK590,2)-(TRUNC(H590*(1+R590),2)+TRUNC(J590*(1+R590),2)+TRUNC(K590*(1+R590),2)+TRUNC(L590*(1+R590),2)+TRUNC(M590*(1+R590),2)+TRUNC(N590*(1+R590),2)+TRUNC(O590*(1+R590),2)+TRUNC(P590*(1+R590),2)))))/M590*(1+R590)),TRUE),IF(AND(N590*(1+R590)&lt;&gt;0,(TRUNC(N590*(1+R590),2)+(TRUNC(AK590,2)-(TRUNC(H590*(1+R590),2)+TRUNC(J590*(1+R590),2)+TRUNC(K590*(1+R590),2)+TRUNC(L590*(1+R590),2)+TRUNC(M590*(1+R590),2)+TRUNC(N590*(1+R590),2)+TRUNC(O590*(1+R590),2)+TRUNC(P590*(1+R590),2))))&gt;=0),ABS((N590*(1+R590)-(TRUNC(N590*(1+R590),2)+(TRUNC(AK590,2)-(TRUNC(H590*(1+R590),2)+TRUNC(J590*(1+R590),2)+TRUNC(K590*(1+R590),2)+TRUNC(L590*(1+R590),2)+TRUNC(M590*(1+R590),2)+TRUNC(N590*(1+R590),2)+TRUNC(O590*(1+R590),2)+TRUNC(P590*(1+R590),2)))))/N590*(1+R590))&lt;=ABS((N590*(1+R590)-(TRUNC(N590*(1+R590),2)+(TRUNC(AK590,2)-(TRUNC(H590*(1+R590),2)+TRUNC(J590*(1+R590),2)+TRUNC(K590*(1+R590),2)+TRUNC(L590*(1+R590),2)+TRUNC(M590*(1+R590),2)+TRUNC(N590*(1+R590),2)+TRUNC(O590*(1+R590),2)+TRUNC(P590*(1+R590),2)))))/N590*(1+R590)),TRUE),IF(AND(O590*(1+R590)&lt;&gt;0,(TRUNC(O590*(1+R590),2)+(TRUNC(AK590,2)-(TRUNC(H590*(1+R590),2)+TRUNC(J590*(1+R590),2)+TRUNC(K590*(1+R590),2)+TRUNC(L590*(1+R590),2)+TRUNC(M590*(1+R590),2)+TRUNC(N590*(1+R590),2)+TRUNC(O590*(1+R590),2)+TRUNC(P590*(1+R590),2))))&gt;=0),ABS((N590*(1+R590)-(TRUNC(N590*(1+R590),2)+(TRUNC(AK590,2)-(TRUNC(H590*(1+R590),2)+TRUNC(J590*(1+R590),2)+TRUNC(K590*(1+R590),2)+TRUNC(L590*(1+R590),2)+TRUNC(M590*(1+R590),2)+TRUNC(N590*(1+R590),2)+TRUNC(O590*(1+R590),2)+TRUNC(P590*(1+R590),2)))))/N590*(1+R590))&lt;=ABS((O590*(1+R590)-(TRUNC(O590*(1+R590),2)+(TRUNC(AK590,2)-(TRUNC(H590*(1+R590),2)+TRUNC(J590*(1+R590),2)+TRUNC(K590*(1+R590),2)+TRUNC(L590*(1+R590),2)+TRUNC(M590*(1+R590),2)+TRUNC(N590*(1+R590),2)+TRUNC(O590*(1+R590),2)+TRUNC(P590*(1+R590),2)))))/O590*(1+R590)),TRUE),IF(AND(P590*(1+R590)&lt;&gt;0,(TRUNC(P590*(1+R590),2)+(TRUNC(AK590,2)-(TRUNC(H590*(1+R590),2)+TRUNC(J590*(1+R590),2)+TRUNC(K590*(1+R590),2)+TRUNC(L590*(1+R590),2)+TRUNC(M590*(1+R590),2)+TRUNC(N590*(1+R590),2)+TRUNC(O590*(1+R590),2)+TRUNC(P590*(1+R590),2))))&gt;=0),ABS((N590*(1+R590)-(TRUNC(N590*(1+R590),2)+(TRUNC(AK590,2)-(TRUNC(H590*(1+R590),2)+TRUNC(J590*(1+R590),2)+TRUNC(K590*(1+R590),2)+TRUNC(L590*(1+R590),2)+TRUNC(M590*(1+R590),2)+TRUNC(N590*(1+R590),2)+TRUNC(O590*(1+R590),2)+TRUNC(P590*(1+R590),2)))))/N590*(1+R590))&lt;=ABS((P590*(1+R590)-(TRUNC(P590*(1+R590),2)+(TRUNC(AK590,2)-(TRUNC(H590*(1+R590),2)+TRUNC(J590*(1+R590),2)+TRUNC(K590*(1+R590),2)+TRUNC(L590*(1+R590),2)+TRUNC(M590*(1+R590),2)+TRUNC(N590*(1+R590),2)+TRUNC(O590*(1+R590),2)+TRUNC(P590*(1+R590),2)))))/P590*(1+R590)),TRUE)),TRUNC(N590*(1+R590),2)+(TRUNC(AK590,2)-(TRUNC(H590*(1+R590),2)+TRUNC(J590*(1+R590),2)+TRUNC(K590*(1+R590),2)+TRUNC(L590*(1+R590),2)+TRUNC(M590*(1+R590),2)+TRUNC(N590*(1+R590),2)+TRUNC(O590*(1+R590),2)+TRUNC(P590*(1+R590),2))),TRUNC(N590*(1+R590),2)))))</f>
        <v>0</v>
      </c>
      <c r="AF590" s="369">
        <f>IF(AE590*G590=0,0,IF((TRUNC(AL590,2)-(TRUNC(S590*G590,2)+TRUNC(W590*G590,2)+TRUNC(Y590*G590,2)+TRUNC(AA590*G590,2)+TRUNC(AC590*G590,2)+TRUNC(AE590*G590,2)+TRUNC(AG590*G590,2)+TRUNC(AI590*G590,2)))=0,TRUNC(AE590*G590,2),IF((TRUNC(TRUNC(AE590*G590,2),2)+(TRUNC(AL590,2)-(TRUNC(S590*G590,2)+TRUNC(W590*G590,2)+TRUNC(Y590*G590,2)+TRUNC(AA590*G590,2)+TRUNC(AC590*G590,2)+TRUNC(AE590*G590,2)+TRUNC(AG590*G590,2)+TRUNC(AI590*G590,2))))&lt;=0,TRUNC(AE590*G590,2),IF(AND(IF(AND(S590*G590&lt;&gt;0,(TRUNC(S590*G590,2)+(TRUNC(AL590,2)-(TRUNC(S590*G590,2)+TRUNC(W590*G590,2)+TRUNC(Y590*G590,2)+TRUNC(AA590*G590,2)+TRUNC(AC590*G590,2)+TRUNC(AE590*G590,2)+TRUNC(AG590*G590,2)+TRUNC(AI590*G590,2))))&gt;=0),ABS((AE590*G590-(TRUNC(AE590*G590,2)+(TRUNC(AL590,2)-(TRUNC(S590*G590,2)+TRUNC(W590*G590,2)+TRUNC(Y590*G590,2)+TRUNC(AA590*G590,2)+TRUNC(AC590*G590,2)+TRUNC(AE590*G590,2)+TRUNC(AG590*G590,2)+TRUNC(AI590*G590,2)))))/AE590*G590)&lt;ABS((S590*G590-(TRUNC(S590*G590,2)+(TRUNC(AL590,2)-(TRUNC(S590*G590,2)+TRUNC(W590*G590,2)+TRUNC(Y590*G590,2)+TRUNC(AA590*G590,2)+TRUNC(AC590*G590,2)+TRUNC(AE590*G590,2)+TRUNC(AG590*G590,2)+TRUNC(AI590*G590,2)))))/S590*G590),TRUE),IF(AND(W590*G590&lt;&gt;0,(TRUNC(W590*G590,2)+(TRUNC(AL590,2)-(TRUNC(S590*G590,2)+TRUNC(W590*G590,2)+TRUNC(Y590*G590,2)+TRUNC(AA590*G590,2)+TRUNC(AC590*G590,2)+TRUNC(AE590*G590,2)+TRUNC(AG590*G590,2)+TRUNC(AI590*G590,2))))&gt;=0),ABS((AE590*G590-(TRUNC(AE590*G590,2)+(TRUNC(AL590,2)-(TRUNC(S590*G590,2)+TRUNC(W590*G590,2)+TRUNC(Y590*G590,2)+TRUNC(AA590*G590,2)+TRUNC(AC590*G590,2)+TRUNC(AE590*G590,2)+TRUNC(AG590*G590,2)+TRUNC(AI590*G590,2)))))/AE590*G590)&lt;ABS((W590*G590-(TRUNC(W590*G590,2)+(TRUNC(AL590,2)-(TRUNC(S590*G590,2)+TRUNC(W590*G590,2)+TRUNC(Y590*G590,2)+TRUNC(AA590*G590,2)+TRUNC(AC590*G590,2)+TRUNC(AE590*G590,2)+TRUNC(AG590*G590,2)+TRUNC(AI590*G590,2)))))/W590*G590),TRUE),IF(AND(Y590*G590&lt;&gt;0,(TRUNC(Y590*G590,2)+(TRUNC(AL590,2)-(TRUNC(S590*G590,2)+TRUNC(W590*G590,2)+TRUNC(Y590*G590,2)+TRUNC(AA590*G590,2)+TRUNC(AC590*G590,2)+TRUNC(AE590*G590,2)+TRUNC(AG590*G590,2)+TRUNC(AI590*G590,2))))&gt;=0),ABS((AE590*G590-(TRUNC(AE590*G590,2)+(TRUNC(AL590,2)-(TRUNC(S590*G590,2)+TRUNC(W590*G590,2)+TRUNC(Y590*G590,2)+TRUNC(AA590*G590,2)+TRUNC(AC590*G590,2)+TRUNC(AE590*G590,2)+TRUNC(AG590*G590,2)+TRUNC(AI590*G590,2)))))/AE590*G590)&lt;ABS((Y590*G590-(TRUNC(Y590*G590,2)+(TRUNC(AL590,2)-(TRUNC(S590*G590,2)+TRUNC(W590*G590,2)+TRUNC(Y590*G590,2)+TRUNC(AA590*G590,2)+TRUNC(AC590*G590,2)+TRUNC(AE590*G590,2)+TRUNC(AG590*G590,2)+TRUNC(AI590*G590,2)))))/Y590*G590),TRUE),IF(AND(AA590*G590&lt;&gt;0,(TRUNC(AA590*G590,2)+(TRUNC(AL590,2)-(TRUNC(S590*G590,2)+TRUNC(W590*G590,2)+TRUNC(Y590*G590,2)+TRUNC(AA590*G590,2)+TRUNC(AC590*G590,2)+TRUNC(AE590*G590,2)+TRUNC(AG590*G590,2)+TRUNC(AI590*G590,2))))&gt;=0),ABS((AE590*G590-(TRUNC(AE590*G590,2)+(TRUNC(AL590,2)-(TRUNC(S590*G590,2)+TRUNC(W590*G590,2)+TRUNC(Y590*G590,2)+TRUNC(AA590*G590,2)+TRUNC(AC590*G590,2)+TRUNC(AE590*G590,2)+TRUNC(AG590*G590,2)+TRUNC(AI590*G590,2)))))/AE590*G590)&lt;ABS((AA590*G590-(TRUNC(AA590*G590,2)+(TRUNC(AL590,2)-(TRUNC(S590*G590,2)+TRUNC(W590*G590,2)+TRUNC(Y590*G590,2)+TRUNC(AA590*G590,2)+TRUNC(AC590*G590,2)+TRUNC(AE590*G590,2)+TRUNC(AG590*G590,2)+TRUNC(AI590*G590,2)))))/AA590*G590),TRUE),IF(AND(AC590*G590&lt;&gt;0,(TRUNC(AC590*G590,2)+(TRUNC(AL590,2)-(TRUNC(S590*G590,2)+TRUNC(W590*G590,2)+TRUNC(Y590*G590,2)+TRUNC(AA590*G590,2)+TRUNC(AC590*G590,2)+TRUNC(AE590*G590,2)+TRUNC(AG590*G590,2)+TRUNC(AI590*G590,2))))&gt;=0),ABS((AE590*G590-(TRUNC(AE590*G590,2)+(TRUNC(AL590,2)-(TRUNC(S590*G590,2)+TRUNC(W590*G590,2)+TRUNC(Y590*G590,2)+TRUNC(AA590*G590,2)+TRUNC(AC590*G590,2)+TRUNC(AE590*G590,2)+TRUNC(AG590*G590,2)+TRUNC(AI590*G590,2)))))/AE590*G590)&lt;ABS((AC590*G590-(TRUNC(AC590*G590,2)+(TRUNC(AL590,2)-(TRUNC(S590*G590,2)+TRUNC(W590*G590,2)+TRUNC(Y590*G590,2)+TRUNC(AA590*G590,2)+TRUNC(AC590*G590,2)+TRUNC(AE590*G590,2)+TRUNC(AG590*G590,2)+TRUNC(AI590*G590,2)))))/AC590*G590),TRUE),IF(AND(AE590*G590&lt;&gt;0,(TRUNC(AE590*G590,2)+(TRUNC(AL590,2)-(TRUNC(S590*G590,2)+TRUNC(W590*G590,2)+TRUNC(Y590*G590,2)+TRUNC(AA590*G590,2)+TRUNC(AC590*G590,2)+TRUNC(AE590*G590,2)+TRUNC(AG590*G590,2)+TRUNC(AI590*G590,2))))&gt;=0),ABS((AE590*G590-(TRUNC(AE590*G590,2)+(TRUNC(AL590,2)-(TRUNC(S590*G590,2)+TRUNC(W590*G590,2)+TRUNC(Y590*G590,2)+TRUNC(AA590*G590,2)+TRUNC(AC590*G590,2)+TRUNC(AE590*G590,2)+TRUNC(AG590*G590,2)+TRUNC(AI590*G590,2)))))/AE590*G590)&lt;=ABS((AE590*G590-(TRUNC(AE590*G590,2)+(TRUNC(AL590,2)-(TRUNC(S590*G590,2)+TRUNC(W590*G590,2)+TRUNC(Y590*G590,2)+TRUNC(AA590*G590,2)+TRUNC(AC590*G590,2)+TRUNC(AE590*G590,2)+TRUNC(AG590*G590,2)+TRUNC(AI590*G590,2)))))/AE590*G590),TRUE),IF(AND(AG590*G590&lt;&gt;0,(TRUNC(AG590*G590,2)+(TRUNC(AL590,2)-(TRUNC(S590*G590,2)+TRUNC(W590*G590,2)+TRUNC(Y590*G590,2)+TRUNC(AA590*G590,2)+TRUNC(AC590*G590,2)+TRUNC(AE590*G590,2)+TRUNC(AG590*G590,2)+TRUNC(AI590*G590,2))))&gt;=0),ABS((AE590*G590-(TRUNC(AE590*G590,2)+(TRUNC(AL590,2)-(TRUNC(S590*G590,2)+TRUNC(W590*G590,2)+TRUNC(Y590*G590,2)+TRUNC(AA590*G590,2)+TRUNC(AC590*G590,2)+TRUNC(AE590*G590,2)+TRUNC(AG590*G590,2)+TRUNC(AI590*G590,2)))))/AE590*G590)&lt;=ABS((AG590*G590-(TRUNC(AG590*G590,2)+(TRUNC(AL590,2)-(TRUNC(S590*G590,2)+TRUNC(W590*G590,2)+TRUNC(Y590*G590,2)+TRUNC(AA590*G590,2)+TRUNC(AC590*G590,2)+TRUNC(AE590*G590,2)+TRUNC(AG590*G590,2)+TRUNC(AI590*G590,2)))))/AG590*G590),TRUE),IF(AND(AI590*G590&lt;&gt;0,(TRUNC(AI590*G590,2)+(TRUNC(AL590,2)-(TRUNC(S590*G590,2)+TRUNC(W590*G590,2)+TRUNC(Y590*G590,2)+TRUNC(AA590*G590,2)+TRUNC(AC590*G590,2)+TRUNC(AE590*G590,2)+TRUNC(AG590*G590,2)+TRUNC(AI590*G590,2))))&gt;=0),ABS((AE590*G590-(TRUNC(AE590*G590,2)+(TRUNC(AL590,2)-(TRUNC(S590*G590,2)+TRUNC(W590*G590,2)+TRUNC(Y590*G590,2)+TRUNC(AA590*G590,2)+TRUNC(AC590*G590,2)+TRUNC(AE590*G590,2)+TRUNC(AG590*G590,2)+TRUNC(AI590*G590,2)))))/AE590*G590)&lt;=ABS((AI590*G590-(TRUNC(AI590*G590,2)+(TRUNC(AL590,2)-(TRUNC(S590*G590,2)+TRUNC(W590*G590,2)+TRUNC(Y590*G590,2)+TRUNC(AA590*G590,2)+TRUNC(AC590*G590,2)+TRUNC(AE590*G590,2)+TRUNC(AG590*G590,2)+TRUNC(AI590*G590,2)))))/AI590*G590),TRUE)),TRUNC(AE590*G590,2)+(TRUNC(AL590,2)-(TRUNC(S590*G590,2)+TRUNC(W590*G590,2)+TRUNC(Y590*G590,2)+TRUNC(AA590*G590,2)+TRUNC(AC590*G590,2)+TRUNC(AE590*G590,2)+TRUNC(AG590*G590,2)+TRUNC(AI590*G590,2))),TRUNC(AE590*G590,2)))))</f>
        <v>0</v>
      </c>
      <c r="AG590" s="369">
        <f>IF(O590*(1+R590)=0,0,IF((TRUNC(AK590,2)-(TRUNC(H590*(1+R590),2)+TRUNC(J590*(1+R590),2)+TRUNC(K590*(1+R590),2)+TRUNC(L590*(1+R590),2)+TRUNC(M590*(1+R590),2)+TRUNC(N590*(1+R590),2)+TRUNC(O590*(1+R590),2)+TRUNC(P590*(1+R590),2)))=0,TRUNC(O590*(1+R590),2),IF((TRUNC(TRUNC(O590*(1+R590),2),2)+(TRUNC(AK590,2)-(TRUNC(H590*(1+R590),2)+TRUNC(J590*(1+R590),2)+TRUNC(K590*(1+R590),2)+TRUNC(L590*(1+R590),2)+TRUNC(M590*(1+R590),2)+TRUNC(N590*(1+R590),2)+TRUNC(O590*(1+R590),2)+TRUNC(P590*(1+R590),2))))&lt;=0,TRUNC(O590*(1+R590),2),IF(AND(IF(AND(H590*(1+R590)&lt;&gt;0,(TRUNC(H590*(1+R590),2)+(TRUNC(AK590,2)-(TRUNC(H590*(1+R590),2)+TRUNC(J590*(1+R590),2)+TRUNC(K590*(1+R590),2)+TRUNC(L590*(1+R590),2)+TRUNC(M590*(1+R590),2)+TRUNC(N590*(1+R590),2)+TRUNC(O590*(1+R590),2)+TRUNC(P590*(1+R590),2))))&gt;=0),ABS((O590*(1+R590)-(TRUNC(O590*(1+R590),2)+(TRUNC(AK590,2)-(TRUNC(H590*(1+R590),2)+TRUNC(J590*(1+R590),2)+TRUNC(K590*(1+R590),2)+TRUNC(L590*(1+R590),2)+TRUNC(M590*(1+R590),2)+TRUNC(N590*(1+R590),2)+TRUNC(O590*(1+R590),2)+TRUNC(P590*(1+R590),2)))))/O590*(1+R590))&lt;ABS((H590*(1+R590)-(TRUNC(H590*(1+R590),2)+(TRUNC(AK590,2)-(TRUNC(H590*(1+R590),2)+TRUNC(J590*(1+R590),2)+TRUNC(K590*(1+R590),2)+TRUNC(L590*(1+R590),2)+TRUNC(M590*(1+R590),2)+TRUNC(N590*(1+R590),2)+TRUNC(O590*(1+R590),2)+TRUNC(P590*(1+R590),2)))))/H590*(1+R590)),TRUE),IF(AND(J590*(1+R590)&lt;&gt;0,(TRUNC(J590*(1+R590),2)+(TRUNC(AK590,2)-(TRUNC(H590*(1+R590),2)+TRUNC(J590*(1+R590),2)+TRUNC(K590*(1+R590),2)+TRUNC(L590*(1+R590),2)+TRUNC(M590*(1+R590),2)+TRUNC(N590*(1+R590),2)+TRUNC(O590*(1+R590),2)+TRUNC(P590*(1+R590),2))))&gt;=0),ABS((O590*(1+R590)-(TRUNC(O590*(1+R590),2)+(TRUNC(AK590,2)-(TRUNC(H590*(1+R590),2)+TRUNC(J590*(1+R590),2)+TRUNC(K590*(1+R590),2)+TRUNC(L590*(1+R590),2)+TRUNC(M590*(1+R590),2)+TRUNC(N590*(1+R590),2)+TRUNC(O590*(1+R590),2)+TRUNC(P590*(1+R590),2)))))/O590*(1+R590))&lt;ABS((J590*(1+R590)-(TRUNC(J590*(1+R590),2)+(TRUNC(AK590,2)-(TRUNC(H590*(1+R590),2)+TRUNC(J590*(1+R590),2)+TRUNC(K590*(1+R590),2)+TRUNC(L590*(1+R590),2)+TRUNC(M590*(1+R590),2)+TRUNC(N590*(1+R590),2)+TRUNC(O590*(1+R590),2)+TRUNC(P590*(1+R590),2)))))/J590*(1+R590)),TRUE),IF(AND(K590*(1+R590)&lt;&gt;0,(TRUNC(K590*(1+R590),2)+(TRUNC(AK590,2)-(TRUNC(H590*(1+R590),2)+TRUNC(J590*(1+R590),2)+TRUNC(K590*(1+R590),2)+TRUNC(L590*(1+R590),2)+TRUNC(M590*(1+R590),2)+TRUNC(N590*(1+R590),2)+TRUNC(O590*(1+R590),2)+TRUNC(P590*(1+R590),2))))&gt;=0),ABS((O590*(1+R590)-(TRUNC(O590*(1+R590),2)+(TRUNC(AK590,2)-(TRUNC(H590*(1+R590),2)+TRUNC(J590*(1+R590),2)+TRUNC(K590*(1+R590),2)+TRUNC(L590*(1+R590),2)+TRUNC(M590*(1+R590),2)+TRUNC(N590*(1+R590),2)+TRUNC(O590*(1+R590),2)+TRUNC(P590*(1+R590),2)))))/O590*(1+R590))&lt;ABS((K590*(1+R590)-(TRUNC(K590*(1+R590),2)+(TRUNC(AK590,2)-(TRUNC(H590*(1+R590),2)+TRUNC(J590*(1+R590),2)+TRUNC(K590*(1+R590),2)+TRUNC(L590*(1+R590),2)+TRUNC(M590*(1+R590),2)+TRUNC(N590*(1+R590),2)+TRUNC(O590*(1+R590),2)+TRUNC(P590*(1+R590),2)))))/K590*(1+R590)),TRUE),IF(AND(L590*(1+R590)&lt;&gt;0,(TRUNC(L590*(1+R590),2)+(TRUNC(AK590,2)-(TRUNC(H590*(1+R590),2)+TRUNC(J590*(1+R590),2)+TRUNC(K590*(1+R590),2)+TRUNC(L590*(1+R590),2)+TRUNC(M590*(1+R590),2)+TRUNC(N590*(1+R590),2)+TRUNC(O590*(1+R590),2)+TRUNC(P590*(1+R590),2))))&gt;=0),ABS((O590*(1+R590)-(TRUNC(O590*(1+R590),2)+(TRUNC(AK590,2)-(TRUNC(H590*(1+R590),2)+TRUNC(J590*(1+R590),2)+TRUNC(K590*(1+R590),2)+TRUNC(L590*(1+R590),2)+TRUNC(M590*(1+R590),2)+TRUNC(N590*(1+R590),2)+TRUNC(O590*(1+R590),2)+TRUNC(P590*(1+R590),2)))))/O590*(1+R590))&lt;ABS((L590*(1+R590)-(TRUNC(L590*(1+R590),2)+(TRUNC(AK590,2)-(TRUNC(H590*(1+R590),2)+TRUNC(J590*(1+R590),2)+TRUNC(K590*(1+R590),2)+TRUNC(L590*(1+R590),2)+TRUNC(M590*(1+R590),2)+TRUNC(N590*(1+R590),2)+TRUNC(O590*(1+R590),2)+TRUNC(P590*(1+R590),2)))))/L590*(1+R590)),TRUE),IF(AND(M590*(1+R590)&lt;&gt;0,(TRUNC(M590*(1+R590),2)+(TRUNC(AK590,2)-(TRUNC(H590*(1+R590),2)+TRUNC(J590*(1+R590),2)+TRUNC(K590*(1+R590),2)+TRUNC(L590*(1+R590),2)+TRUNC(M590*(1+R590),2)+TRUNC(N590*(1+R590),2)+TRUNC(O590*(1+R590),2)+TRUNC(P590*(1+R590),2))))&gt;=0),ABS((O590*(1+R590)-(TRUNC(O590*(1+R590),2)+(TRUNC(AK590,2)-(TRUNC(H590*(1+R590),2)+TRUNC(J590*(1+R590),2)+TRUNC(K590*(1+R590),2)+TRUNC(L590*(1+R590),2)+TRUNC(M590*(1+R590),2)+TRUNC(N590*(1+R590),2)+TRUNC(O590*(1+R590),2)+TRUNC(P590*(1+R590),2)))))/O590*(1+R590))&lt;ABS((M590*(1+R590)-(TRUNC(M590*(1+R590),2)+(TRUNC(AK590,2)-(TRUNC(H590*(1+R590),2)+TRUNC(J590*(1+R590),2)+TRUNC(K590*(1+R590),2)+TRUNC(L590*(1+R590),2)+TRUNC(M590*(1+R590),2)+TRUNC(N590*(1+R590),2)+TRUNC(O590*(1+R590),2)+TRUNC(P590*(1+R590),2)))))/M590*(1+R590)),TRUE),IF(AND(N590*(1+R590)&lt;&gt;0,(TRUNC(N590*(1+R590),2)+(TRUNC(AK590,2)-(TRUNC(H590*(1+R590),2)+TRUNC(J590*(1+R590),2)+TRUNC(K590*(1+R590),2)+TRUNC(L590*(1+R590),2)+TRUNC(M590*(1+R590),2)+TRUNC(N590*(1+R590),2)+TRUNC(O590*(1+R590),2)+TRUNC(P590*(1+R590),2))))&gt;=0),ABS((O590*(1+R590)-(TRUNC(O590*(1+R590),2)+(TRUNC(AK590,2)-(TRUNC(H590*(1+R590),2)+TRUNC(J590*(1+R590),2)+TRUNC(K590*(1+R590),2)+TRUNC(L590*(1+R590),2)+TRUNC(M590*(1+R590),2)+TRUNC(N590*(1+R590),2)+TRUNC(O590*(1+R590),2)+TRUNC(P590*(1+R590),2)))))/O590*(1+R590))&lt;ABS((N590*(1+R590)-(TRUNC(N590*(1+R590),2)+(TRUNC(AK590,2)-(TRUNC(H590*(1+R590),2)+TRUNC(J590*(1+R590),2)+TRUNC(K590*(1+R590),2)+TRUNC(L590*(1+R590),2)+TRUNC(M590*(1+R590),2)+TRUNC(N590*(1+R590),2)+TRUNC(O590*(1+R590),2)+TRUNC(P590*(1+R590),2)))))/N590*(1+R590)),TRUE),IF(AND(O590*(1+R590)&lt;&gt;0,(TRUNC(O590*(1+R590),2)+(TRUNC(AK590,2)-(TRUNC(H590*(1+R590),2)+TRUNC(J590*(1+R590),2)+TRUNC(K590*(1+R590),2)+TRUNC(L590*(1+R590),2)+TRUNC(M590*(1+R590),2)+TRUNC(N590*(1+R590),2)+TRUNC(O590*(1+R590),2)+TRUNC(P590*(1+R590),2))))&gt;=0),ABS((O590*(1+R590)-(TRUNC(O590*(1+R590),2)+(TRUNC(AK590,2)-(TRUNC(H590*(1+R590),2)+TRUNC(J590*(1+R590),2)+TRUNC(K590*(1+R590),2)+TRUNC(L590*(1+R590),2)+TRUNC(M590*(1+R590),2)+TRUNC(N590*(1+R590),2)+TRUNC(O590*(1+R590),2)+TRUNC(P590*(1+R590),2)))))/O590*(1+R590))&lt;=ABS((O590*(1+R590)-(TRUNC(O590*(1+R590),2)+(TRUNC(AK590,2)-(TRUNC(H590*(1+R590),2)+TRUNC(J590*(1+R590),2)+TRUNC(K590*(1+R590),2)+TRUNC(L590*(1+R590),2)+TRUNC(M590*(1+R590),2)+TRUNC(N590*(1+R590),2)+TRUNC(O590*(1+R590),2)+TRUNC(P590*(1+R590),2)))))/O590*(1+R590)),TRUE),IF(AND(P590*(1+R590)&lt;&gt;0,(TRUNC(P590*(1+R590),2)+(TRUNC(AK590,2)-(TRUNC(H590*(1+R590),2)+TRUNC(J590*(1+R590),2)+TRUNC(K590*(1+R590),2)+TRUNC(L590*(1+R590),2)+TRUNC(M590*(1+R590),2)+TRUNC(N590*(1+R590),2)+TRUNC(O590*(1+R590),2)+TRUNC(P590*(1+R590),2))))&gt;=0),ABS((O590*(1+R590)-(TRUNC(O590*(1+R590),2)+(TRUNC(AK590,2)-(TRUNC(H590*(1+R590),2)+TRUNC(J590*(1+R590),2)+TRUNC(K590*(1+R590),2)+TRUNC(L590*(1+R590),2)+TRUNC(M590*(1+R590),2)+TRUNC(N590*(1+R590),2)+TRUNC(O590*(1+R590),2)+TRUNC(P590*(1+R590),2)))))/O590*(1+R590))&lt;=ABS((P590*(1+R590)-(TRUNC(P590*(1+R590),2)+(TRUNC(AK590,2)-(TRUNC(H590*(1+R590),2)+TRUNC(J590*(1+R590),2)+TRUNC(K590*(1+R590),2)+TRUNC(L590*(1+R590),2)+TRUNC(M590*(1+R590),2)+TRUNC(N590*(1+R590),2)+TRUNC(O590*(1+R590),2)+TRUNC(P590*(1+R590),2)))))/P590*(1+R590)),TRUE)),TRUNC(O590*(1+R590),2)+(TRUNC(AK590,2)-(TRUNC(H590*(1+R590),2)+TRUNC(J590*(1+R590),2)+TRUNC(K590*(1+R590),2)+TRUNC(L590*(1+R590),2)+TRUNC(M590*(1+R590),2)+TRUNC(N590*(1+R590),2)+TRUNC(O590*(1+R590),2)+TRUNC(P590*(1+R590),2))),TRUNC(O590*(1+R590),2)))))</f>
        <v>0</v>
      </c>
      <c r="AH590" s="369">
        <f>IF(AG590*G590=0,0,IF((TRUNC(AL590,2)-(TRUNC(S590*G590,2)+TRUNC(W590*G590,2)+TRUNC(Y590*G590,2)+TRUNC(AA590*G590,2)+TRUNC(AC590*G590,2)+TRUNC(AE590*G590,2)+TRUNC(AG590*G590,2)+TRUNC(AI590*G590,2)))=0,TRUNC(AG590*G590,2),IF((TRUNC(TRUNC(AG590*G590,2),2)+(TRUNC(AL590,2)-(TRUNC(S590*G590,2)+TRUNC(W590*G590,2)+TRUNC(Y590*G590,2)+TRUNC(AA590*G590,2)+TRUNC(AC590*G590,2)+TRUNC(AE590*G590,2)+TRUNC(AG590*G590,2)+TRUNC(AI590*G590,2))))&lt;=0,TRUNC(AG590*G590,2),IF(AND(IF(AND(S590*G590&lt;&gt;0,(TRUNC(S590*G590,2)+(TRUNC(AL590,2)-(TRUNC(S590*G590,2)+TRUNC(W590*G590,2)+TRUNC(Y590*G590,2)+TRUNC(AA590*G590,2)+TRUNC(AC590*G590,2)+TRUNC(AE590*G590,2)+TRUNC(AG590*G590,2)+TRUNC(AI590*G590,2))))&gt;=0),ABS((AG590*G590-(TRUNC(AG590*G590,2)+(TRUNC(AL590,2)-(TRUNC(S590*G590,2)+TRUNC(W590*G590,2)+TRUNC(Y590*G590,2)+TRUNC(AA590*G590,2)+TRUNC(AC590*G590,2)+TRUNC(AE590*G590,2)+TRUNC(AG590*G590,2)+TRUNC(AI590*G590,2)))))/AG590*G590)&lt;ABS((S590*G590-(TRUNC(S590*G590,2)+(TRUNC(AL590,2)-(TRUNC(S590*G590,2)+TRUNC(W590*G590,2)+TRUNC(Y590*G590,2)+TRUNC(AA590*G590,2)+TRUNC(AC590*G590,2)+TRUNC(AE590*G590,2)+TRUNC(AG590*G590,2)+TRUNC(AI590*G590,2)))))/S590*G590),TRUE),IF(AND(W590*G590&lt;&gt;0,(TRUNC(W590*G590,2)+(TRUNC(AL590,2)-(TRUNC(S590*G590,2)+TRUNC(W590*G590,2)+TRUNC(Y590*G590,2)+TRUNC(AA590*G590,2)+TRUNC(AC590*G590,2)+TRUNC(AE590*G590,2)+TRUNC(AG590*G590,2)+TRUNC(AI590*G590,2))))&gt;=0),ABS((AG590*G590-(TRUNC(AG590*G590,2)+(TRUNC(AL590,2)-(TRUNC(S590*G590,2)+TRUNC(W590*G590,2)+TRUNC(Y590*G590,2)+TRUNC(AA590*G590,2)+TRUNC(AC590*G590,2)+TRUNC(AE590*G590,2)+TRUNC(AG590*G590,2)+TRUNC(AI590*G590,2)))))/AG590*G590)&lt;ABS((W590*G590-(TRUNC(W590*G590,2)+(TRUNC(AL590,2)-(TRUNC(S590*G590,2)+TRUNC(W590*G590,2)+TRUNC(Y590*G590,2)+TRUNC(AA590*G590,2)+TRUNC(AC590*G590,2)+TRUNC(AE590*G590,2)+TRUNC(AG590*G590,2)+TRUNC(AI590*G590,2)))))/W590*G590),TRUE),IF(AND(Y590*G590&lt;&gt;0,(TRUNC(Y590*G590,2)+(TRUNC(AL590,2)-(TRUNC(S590*G590,2)+TRUNC(W590*G590,2)+TRUNC(Y590*G590,2)+TRUNC(AA590*G590,2)+TRUNC(AC590*G590,2)+TRUNC(AE590*G590,2)+TRUNC(AG590*G590,2)+TRUNC(AI590*G590,2))))&gt;=0),ABS((AG590*G590-(TRUNC(AG590*G590,2)+(TRUNC(AL590,2)-(TRUNC(S590*G590,2)+TRUNC(W590*G590,2)+TRUNC(Y590*G590,2)+TRUNC(AA590*G590,2)+TRUNC(AC590*G590,2)+TRUNC(AE590*G590,2)+TRUNC(AG590*G590,2)+TRUNC(AI590*G590,2)))))/AG590*G590)&lt;ABS((Y590*G590-(TRUNC(Y590*G590,2)+(TRUNC(AL590,2)-(TRUNC(S590*G590,2)+TRUNC(W590*G590,2)+TRUNC(Y590*G590,2)+TRUNC(AA590*G590,2)+TRUNC(AC590*G590,2)+TRUNC(AE590*G590,2)+TRUNC(AG590*G590,2)+TRUNC(AI590*G590,2)))))/Y590*G590),TRUE),IF(AND(AA590*G590&lt;&gt;0,(TRUNC(AA590*G590,2)+(TRUNC(AL590,2)-(TRUNC(S590*G590,2)+TRUNC(W590*G590,2)+TRUNC(Y590*G590,2)+TRUNC(AA590*G590,2)+TRUNC(AC590*G590,2)+TRUNC(AE590*G590,2)+TRUNC(AG590*G590,2)+TRUNC(AI590*G590,2))))&gt;=0),ABS((AG590*G590-(TRUNC(AG590*G590,2)+(TRUNC(AL590,2)-(TRUNC(S590*G590,2)+TRUNC(W590*G590,2)+TRUNC(Y590*G590,2)+TRUNC(AA590*G590,2)+TRUNC(AC590*G590,2)+TRUNC(AE590*G590,2)+TRUNC(AG590*G590,2)+TRUNC(AI590*G590,2)))))/AG590*G590)&lt;ABS((AA590*G590-(TRUNC(AA590*G590,2)+(TRUNC(AL590,2)-(TRUNC(S590*G590,2)+TRUNC(W590*G590,2)+TRUNC(Y590*G590,2)+TRUNC(AA590*G590,2)+TRUNC(AC590*G590,2)+TRUNC(AE590*G590,2)+TRUNC(AG590*G590,2)+TRUNC(AI590*G590,2)))))/AA590*G590),TRUE),IF(AND(AC590*G590&lt;&gt;0,(TRUNC(AC590*G590,2)+(TRUNC(AL590,2)-(TRUNC(S590*G590,2)+TRUNC(W590*G590,2)+TRUNC(Y590*G590,2)+TRUNC(AA590*G590,2)+TRUNC(AC590*G590,2)+TRUNC(AE590*G590,2)+TRUNC(AG590*G590,2)+TRUNC(AI590*G590,2))))&gt;=0),ABS((AG590*G590-(TRUNC(AG590*G590,2)+(TRUNC(AL590,2)-(TRUNC(S590*G590,2)+TRUNC(W590*G590,2)+TRUNC(Y590*G590,2)+TRUNC(AA590*G590,2)+TRUNC(AC590*G590,2)+TRUNC(AE590*G590,2)+TRUNC(AG590*G590,2)+TRUNC(AI590*G590,2)))))/AG590*G590)&lt;ABS((AC590*G590-(TRUNC(AC590*G590,2)+(TRUNC(AL590,2)-(TRUNC(S590*G590,2)+TRUNC(W590*G590,2)+TRUNC(Y590*G590,2)+TRUNC(AA590*G590,2)+TRUNC(AC590*G590,2)+TRUNC(AE590*G590,2)+TRUNC(AG590*G590,2)+TRUNC(AI590*G590,2)))))/AC590*G590),TRUE),IF(AND(AE590*G590&lt;&gt;0,(TRUNC(AE590*G590,2)+(TRUNC(AL590,2)-(TRUNC(S590*G590,2)+TRUNC(W590*G590,2)+TRUNC(Y590*G590,2)+TRUNC(AA590*G590,2)+TRUNC(AC590*G590,2)+TRUNC(AE590*G590,2)+TRUNC(AG590*G590,2)+TRUNC(AI590*G590,2))))&gt;=0),ABS((AG590*G590-(TRUNC(AG590*G590,2)+(TRUNC(AL590,2)-(TRUNC(S590*G590,2)+TRUNC(W590*G590,2)+TRUNC(Y590*G590,2)+TRUNC(AA590*G590,2)+TRUNC(AC590*G590,2)+TRUNC(AE590*G590,2)+TRUNC(AG590*G590,2)+TRUNC(AI590*G590,2)))))/AG590*G590)&lt;ABS((AE590*G590-(TRUNC(AE590*G590,2)+(TRUNC(AL590,2)-(TRUNC(S590*G590,2)+TRUNC(W590*G590,2)+TRUNC(Y590*G590,2)+TRUNC(AA590*G590,2)+TRUNC(AC590*G590,2)+TRUNC(AE590*G590,2)+TRUNC(AG590*G590,2)+TRUNC(AI590*G590,2)))))/AE590*G590),TRUE),IF(AND(AG590*G590&lt;&gt;0,(TRUNC(AG590*G590,2)+(TRUNC(AL590,2)-(TRUNC(S590*G590,2)+TRUNC(W590*G590,2)+TRUNC(Y590*G590,2)+TRUNC(AA590*G590,2)+TRUNC(AC590*G590,2)+TRUNC(AE590*G590,2)+TRUNC(AG590*G590,2)+TRUNC(AI590*G590,2))))&gt;=0),ABS((AG590*G590-(TRUNC(AG590*G590,2)+(TRUNC(AL590,2)-(TRUNC(S590*G590,2)+TRUNC(W590*G590,2)+TRUNC(Y590*G590,2)+TRUNC(AA590*G590,2)+TRUNC(AC590*G590,2)+TRUNC(AE590*G590,2)+TRUNC(AG590*G590,2)+TRUNC(AI590*G590,2)))))/AG590*G590)&lt;=ABS((AG590*G590-(TRUNC(AG590*G590,2)+(TRUNC(AL590,2)-(TRUNC(S590*G590,2)+TRUNC(W590*G590,2)+TRUNC(Y590*G590,2)+TRUNC(AA590*G590,2)+TRUNC(AC590*G590,2)+TRUNC(AE590*G590,2)+TRUNC(AG590*G590,2)+TRUNC(AI590*G590,2)))))/AG590*G590),TRUE),IF(AND(AI590*G590&lt;&gt;0,(TRUNC(AI590*G590,2)+(TRUNC(AL590,2)-(TRUNC(S590*G590,2)+TRUNC(W590*G590,2)+TRUNC(Y590*G590,2)+TRUNC(AA590*G590,2)+TRUNC(AC590*G590,2)+TRUNC(AE590*G590,2)+TRUNC(AG590*G590,2)+TRUNC(AI590*G590,2))))&gt;=0),ABS((AG590*G590-(TRUNC(AG590*G590,2)+(TRUNC(AL590,2)-(TRUNC(S590*G590,2)+TRUNC(W590*G590,2)+TRUNC(Y590*G590,2)+TRUNC(AA590*G590,2)+TRUNC(AC590*G590,2)+TRUNC(AE590*G590,2)+TRUNC(AG590*G590,2)+TRUNC(AI590*G590,2)))))/AG590*G590)&lt;=ABS((AI590*G590-(TRUNC(AI590*G590,2)+(TRUNC(AL590,2)-(TRUNC(S590*G590,2)+TRUNC(W590*G590,2)+TRUNC(Y590*G590,2)+TRUNC(AA590*G590,2)+TRUNC(AC590*G590,2)+TRUNC(AE590*G590,2)+TRUNC(AG590*G590,2)+TRUNC(AI590*G590,2)))))/AI590*G590),TRUE)),TRUNC(AG590*G590,2)+(TRUNC(AL590,2)-(TRUNC(S590*G590,2)+TRUNC(W590*G590,2)+TRUNC(Y590*G590,2)+TRUNC(AA590*G590,2)+TRUNC(AC590*G590,2)+TRUNC(AE590*G590,2)+TRUNC(AG590*G590,2)+TRUNC(AI590*G590,2))),TRUNC(AG590*G590,2)))))</f>
        <v>0</v>
      </c>
      <c r="AI590" s="369">
        <f>IF(P590*(1+R590)=0,0,IF((TRUNC(AK590,2)-(TRUNC(H590*(1+R590),2)+TRUNC(J590*(1+R590),2)+TRUNC(K590*(1+R590),2)+TRUNC(L590*(1+R590),2)+TRUNC(M590*(1+R590),2)+TRUNC(N590*(1+R590),2)+TRUNC(O590*(1+R590),2)+TRUNC(P590*(1+R590),2)))=0,TRUNC(P590*(1+R590),2),IF((TRUNC(TRUNC(P590*(1+R590),2),2)+(TRUNC(AK590,2)-(TRUNC(H590*(1+R590),2)+TRUNC(J590*(1+R590),2)+TRUNC(K590*(1+R590),2)+TRUNC(L590*(1+R590),2)+TRUNC(M590*(1+R590),2)+TRUNC(N590*(1+R590),2)+TRUNC(O590*(1+R590),2)+TRUNC(P590*(1+R590),2))))&lt;=0,TRUNC(P590*(1+R590),2),IF(AND(IF(AND(H590*(1+R590)&lt;&gt;0,(TRUNC(H590*(1+R590),2)+(TRUNC(AK590,2)-(TRUNC(H590*(1+R590),2)+TRUNC(J590*(1+R590),2)+TRUNC(K590*(1+R590),2)+TRUNC(L590*(1+R590),2)+TRUNC(M590*(1+R590),2)+TRUNC(N590*(1+R590),2)+TRUNC(O590*(1+R590),2)+TRUNC(P590*(1+R590),2))))&gt;=0),ABS((P590*(1+R590)-(TRUNC(P590*(1+R590),2)+(TRUNC(AK590,2)-(TRUNC(H590*(1+R590),2)+TRUNC(J590*(1+R590),2)+TRUNC(K590*(1+R590),2)+TRUNC(L590*(1+R590),2)+TRUNC(M590*(1+R590),2)+TRUNC(N590*(1+R590),2)+TRUNC(O590*(1+R590),2)+TRUNC(P590*(1+R590),2)))))/P590*(1+R590))&lt;ABS((H590*(1+R590)-(TRUNC(H590*(1+R590),2)+(TRUNC(AK590,2)-(TRUNC(H590*(1+R590),2)+TRUNC(J590*(1+R590),2)+TRUNC(K590*(1+R590),2)+TRUNC(L590*(1+R590),2)+TRUNC(M590*(1+R590),2)+TRUNC(N590*(1+R590),2)+TRUNC(O590*(1+R590),2)+TRUNC(P590*(1+R590),2)))))/H590*(1+R590)),TRUE),IF(AND(J590*(1+R590)&lt;&gt;0,(TRUNC(J590*(1+R590),2)+(TRUNC(AK590,2)-(TRUNC(H590*(1+R590),2)+TRUNC(J590*(1+R590),2)+TRUNC(K590*(1+R590),2)+TRUNC(L590*(1+R590),2)+TRUNC(M590*(1+R590),2)+TRUNC(N590*(1+R590),2)+TRUNC(O590*(1+R590),2)+TRUNC(P590*(1+R590),2))))&gt;=0),ABS((P590*(1+R590)-(TRUNC(P590*(1+R590),2)+(TRUNC(AK590,2)-(TRUNC(H590*(1+R590),2)+TRUNC(J590*(1+R590),2)+TRUNC(K590*(1+R590),2)+TRUNC(L590*(1+R590),2)+TRUNC(M590*(1+R590),2)+TRUNC(N590*(1+R590),2)+TRUNC(O590*(1+R590),2)+TRUNC(P590*(1+R590),2)))))/P590*(1+R590))&lt;ABS((J590*(1+R590)-(TRUNC(J590*(1+R590),2)+(TRUNC(AK590,2)-(TRUNC(H590*(1+R590),2)+TRUNC(J590*(1+R590),2)+TRUNC(K590*(1+R590),2)+TRUNC(L590*(1+R590),2)+TRUNC(M590*(1+R590),2)+TRUNC(N590*(1+R590),2)+TRUNC(O590*(1+R590),2)+TRUNC(P590*(1+R590),2)))))/J590*(1+R590)),TRUE),IF(AND(K590*(1+R590)&lt;&gt;0,(TRUNC(K590*(1+R590),2)+(TRUNC(AK590,2)-(TRUNC(H590*(1+R590),2)+TRUNC(J590*(1+R590),2)+TRUNC(K590*(1+R590),2)+TRUNC(L590*(1+R590),2)+TRUNC(M590*(1+R590),2)+TRUNC(N590*(1+R590),2)+TRUNC(O590*(1+R590),2)+TRUNC(P590*(1+R590),2))))&gt;=0),ABS((P590*(1+R590)-(TRUNC(P590*(1+R590),2)+(TRUNC(AK590,2)-(TRUNC(H590*(1+R590),2)+TRUNC(J590*(1+R590),2)+TRUNC(K590*(1+R590),2)+TRUNC(L590*(1+R590),2)+TRUNC(M590*(1+R590),2)+TRUNC(N590*(1+R590),2)+TRUNC(O590*(1+R590),2)+TRUNC(P590*(1+R590),2)))))/P590*(1+R590))&lt;ABS((K590*(1+R590)-(TRUNC(K590*(1+R590),2)+(TRUNC(AK590,2)-(TRUNC(H590*(1+R590),2)+TRUNC(J590*(1+R590),2)+TRUNC(K590*(1+R590),2)+TRUNC(L590*(1+R590),2)+TRUNC(M590*(1+R590),2)+TRUNC(N590*(1+R590),2)+TRUNC(O590*(1+R590),2)+TRUNC(P590*(1+R590),2)))))/K590*(1+R590)),TRUE),IF(AND(L590*(1+R590)&lt;&gt;0,(TRUNC(L590*(1+R590),2)+(TRUNC(AK590,2)-(TRUNC(H590*(1+R590),2)+TRUNC(J590*(1+R590),2)+TRUNC(K590*(1+R590),2)+TRUNC(L590*(1+R590),2)+TRUNC(M590*(1+R590),2)+TRUNC(N590*(1+R590),2)+TRUNC(O590*(1+R590),2)+TRUNC(P590*(1+R590),2))))&gt;=0),ABS((P590*(1+R590)-(TRUNC(P590*(1+R590),2)+(TRUNC(AK590,2)-(TRUNC(H590*(1+R590),2)+TRUNC(J590*(1+R590),2)+TRUNC(K590*(1+R590),2)+TRUNC(L590*(1+R590),2)+TRUNC(M590*(1+R590),2)+TRUNC(N590*(1+R590),2)+TRUNC(O590*(1+R590),2)+TRUNC(P590*(1+R590),2)))))/P590*(1+R590))&lt;ABS((L590*(1+R590)-(TRUNC(L590*(1+R590),2)+(TRUNC(AK590,2)-(TRUNC(H590*(1+R590),2)+TRUNC(J590*(1+R590),2)+TRUNC(K590*(1+R590),2)+TRUNC(L590*(1+R590),2)+TRUNC(M590*(1+R590),2)+TRUNC(N590*(1+R590),2)+TRUNC(O590*(1+R590),2)+TRUNC(P590*(1+R590),2)))))/L590*(1+R590)),TRUE),IF(AND(M590*(1+R590)&lt;&gt;0,(TRUNC(M590*(1+R590),2)+(TRUNC(AK590,2)-(TRUNC(H590*(1+R590),2)+TRUNC(J590*(1+R590),2)+TRUNC(K590*(1+R590),2)+TRUNC(L590*(1+R590),2)+TRUNC(M590*(1+R590),2)+TRUNC(N590*(1+R590),2)+TRUNC(O590*(1+R590),2)+TRUNC(P590*(1+R590),2))))&gt;=0),ABS((P590*(1+R590)-(TRUNC(P590*(1+R590),2)+(TRUNC(AK590,2)-(TRUNC(H590*(1+R590),2)+TRUNC(J590*(1+R590),2)+TRUNC(K590*(1+R590),2)+TRUNC(L590*(1+R590),2)+TRUNC(M590*(1+R590),2)+TRUNC(N590*(1+R590),2)+TRUNC(O590*(1+R590),2)+TRUNC(P590*(1+R590),2)))))/P590*(1+R590))&lt;ABS((M590*(1+R590)-(TRUNC(M590*(1+R590),2)+(TRUNC(AK590,2)-(TRUNC(H590*(1+R590),2)+TRUNC(J590*(1+R590),2)+TRUNC(K590*(1+R590),2)+TRUNC(L590*(1+R590),2)+TRUNC(M590*(1+R590),2)+TRUNC(N590*(1+R590),2)+TRUNC(O590*(1+R590),2)+TRUNC(P590*(1+R590),2)))))/M590*(1+R590)),TRUE),IF(AND(N590*(1+R590)&lt;&gt;0,(TRUNC(N590*(1+R590),2)+(TRUNC(AK590,2)-(TRUNC(H590*(1+R590),2)+TRUNC(J590*(1+R590),2)+TRUNC(K590*(1+R590),2)+TRUNC(L590*(1+R590),2)+TRUNC(M590*(1+R590),2)+TRUNC(N590*(1+R590),2)+TRUNC(O590*(1+R590),2)+TRUNC(P590*(1+R590),2))))&gt;=0),ABS((P590*(1+R590)-(TRUNC(P590*(1+R590),2)+(TRUNC(AK590,2)-(TRUNC(H590*(1+R590),2)+TRUNC(J590*(1+R590),2)+TRUNC(K590*(1+R590),2)+TRUNC(L590*(1+R590),2)+TRUNC(M590*(1+R590),2)+TRUNC(N590*(1+R590),2)+TRUNC(O590*(1+R590),2)+TRUNC(P590*(1+R590),2)))))/P590*(1+R590))&lt;ABS((N590*(1+R590)-(TRUNC(N590*(1+R590),2)+(TRUNC(AK590,2)-(TRUNC(H590*(1+R590),2)+TRUNC(J590*(1+R590),2)+TRUNC(K590*(1+R590),2)+TRUNC(L590*(1+R590),2)+TRUNC(M590*(1+R590),2)+TRUNC(N590*(1+R590),2)+TRUNC(O590*(1+R590),2)+TRUNC(P590*(1+R590),2)))))/N590*(1+R590)),TRUE),IF(AND(O590*(1+R590)&lt;&gt;0,(TRUNC(O590*(1+R590),2)+(TRUNC(AK590,2)-(TRUNC(H590*(1+R590),2)+TRUNC(J590*(1+R590),2)+TRUNC(K590*(1+R590),2)+TRUNC(L590*(1+R590),2)+TRUNC(M590*(1+R590),2)+TRUNC(N590*(1+R590),2)+TRUNC(O590*(1+R590),2)+TRUNC(P590*(1+R590),2))))&gt;=0),ABS((P590*(1+R590)-(TRUNC(P590*(1+R590),2)+(TRUNC(AK590,2)-(TRUNC(H590*(1+R590),2)+TRUNC(J590*(1+R590),2)+TRUNC(K590*(1+R590),2)+TRUNC(L590*(1+R590),2)+TRUNC(M590*(1+R590),2)+TRUNC(N590*(1+R590),2)+TRUNC(O590*(1+R590),2)+TRUNC(P590*(1+R590),2)))))/P590*(1+R590))&lt;ABS((O590*(1+R590)-(TRUNC(O590*(1+R590),2)+(TRUNC(AK590,2)-(TRUNC(H590*(1+R590),2)+TRUNC(J590*(1+R590),2)+TRUNC(K590*(1+R590),2)+TRUNC(L590*(1+R590),2)+TRUNC(M590*(1+R590),2)+TRUNC(N590*(1+R590),2)+TRUNC(O590*(1+R590),2)+TRUNC(P590*(1+R590),2)))))/O590*(1+R590)),TRUE),IF(AND(P590*(1+R590)&lt;&gt;0,(TRUNC(P590*(1+R590),2)+(TRUNC(AK590,2)-(TRUNC(H590*(1+R590),2)+TRUNC(J590*(1+R590),2)+TRUNC(K590*(1+R590),2)+TRUNC(L590*(1+R590),2)+TRUNC(M590*(1+R590),2)+TRUNC(N590*(1+R590),2)+TRUNC(O590*(1+R590),2)+TRUNC(P590*(1+R590),2))))&gt;=0),ABS((P590*(1+R590)-(TRUNC(P590*(1+R590),2)+(TRUNC(AK590,2)-(TRUNC(H590*(1+R590),2)+TRUNC(J590*(1+R590),2)+TRUNC(K590*(1+R590),2)+TRUNC(L590*(1+R590),2)+TRUNC(M590*(1+R590),2)+TRUNC(N590*(1+R590),2)+TRUNC(O590*(1+R590),2)+TRUNC(P590*(1+R590),2)))))/P590*(1+R590))&lt;=ABS((P590*(1+R590)-(TRUNC(P590*(1+R590),2)+(TRUNC(AK590,2)-(TRUNC(H590*(1+R590),2)+TRUNC(J590*(1+R590),2)+TRUNC(K590*(1+R590),2)+TRUNC(L590*(1+R590),2)+TRUNC(M590*(1+R590),2)+TRUNC(N590*(1+R590),2)+TRUNC(O590*(1+R590),2)+TRUNC(P590*(1+R590),2)))))/P590*(1+R590)),TRUE)),TRUNC(P590*(1+R590),2)+(TRUNC(AK590,2)-(TRUNC(H590*(1+R590),2)+TRUNC(J590*(1+R590),2)+TRUNC(K590*(1+R590),2)+TRUNC(L590*(1+R590),2)+TRUNC(M590*(1+R590),2)+TRUNC(N590*(1+R590),2)+TRUNC(O590*(1+R590),2)+TRUNC(P590*(1+R590),2))),TRUNC(P590*(1+R590),2)))))</f>
        <v>0</v>
      </c>
      <c r="AJ590" s="369">
        <f>IF(AI590*G590=0,0,IF((TRUNC(AL590,2)-(TRUNC(S590*G590,2)+TRUNC(W590*G590,2)+TRUNC(Y590*G590,2)+TRUNC(AA590*G590,2)+TRUNC(AC590*G590,2)+TRUNC(AE590*G590,2)+TRUNC(AG590*G590,2)+TRUNC(AI590*G590,2)))=0,TRUNC(AI590*G590,2),IF((TRUNC(TRUNC(AI590*G590,2),2)+(TRUNC(AL590,2)-(TRUNC(S590*G590,2)+TRUNC(W590*G590,2)+TRUNC(Y590*G590,2)+TRUNC(AA590*G590,2)+TRUNC(AC590*G590,2)+TRUNC(AE590*G590,2)+TRUNC(AG590*G590,2)+TRUNC(AI590*G590,2))))&lt;=0,TRUNC(AI590*G590,2),IF(AND(IF(AND(S590*G590&lt;&gt;0,(TRUNC(S590*G590,2)+(TRUNC(AL590,2)-(TRUNC(S590*G590,2)+TRUNC(W590*G590,2)+TRUNC(Y590*G590,2)+TRUNC(AA590*G590,2)+TRUNC(AC590*G590,2)+TRUNC(AE590*G590,2)+TRUNC(AG590*G590,2)+TRUNC(AI590*G590,2))))&gt;=0),ABS((AI590*G590-(TRUNC(AI590*G590,2)+(TRUNC(AL590,2)-(TRUNC(S590*G590,2)+TRUNC(W590*G590,2)+TRUNC(Y590*G590,2)+TRUNC(AA590*G590,2)+TRUNC(AC590*G590,2)+TRUNC(AE590*G590,2)+TRUNC(AG590*G590,2)+TRUNC(AI590*G590,2)))))/AI590*G590)&lt;ABS((S590*G590-(TRUNC(S590*G590,2)+(TRUNC(AL590,2)-(TRUNC(S590*G590,2)+TRUNC(W590*G590,2)+TRUNC(Y590*G590,2)+TRUNC(AA590*G590,2)+TRUNC(AC590*G590,2)+TRUNC(AE590*G590,2)+TRUNC(AG590*G590,2)+TRUNC(AI590*G590,2)))))/S590*G590),TRUE),IF(AND(W590*G590&lt;&gt;0,(TRUNC(W590*G590,2)+(TRUNC(AL590,2)-(TRUNC(S590*G590,2)+TRUNC(W590*G590,2)+TRUNC(Y590*G590,2)+TRUNC(AA590*G590,2)+TRUNC(AC590*G590,2)+TRUNC(AE590*G590,2)+TRUNC(AG590*G590,2)+TRUNC(AI590*G590,2))))&gt;=0),ABS((AI590*G590-(TRUNC(AI590*G590,2)+(TRUNC(AL590,2)-(TRUNC(S590*G590,2)+TRUNC(W590*G590,2)+TRUNC(Y590*G590,2)+TRUNC(AA590*G590,2)+TRUNC(AC590*G590,2)+TRUNC(AE590*G590,2)+TRUNC(AG590*G590,2)+TRUNC(AI590*G590,2)))))/AI590*G590)&lt;ABS((W590*G590-(TRUNC(W590*G590,2)+(TRUNC(AL590,2)-(TRUNC(S590*G590,2)+TRUNC(W590*G590,2)+TRUNC(Y590*G590,2)+TRUNC(AA590*G590,2)+TRUNC(AC590*G590,2)+TRUNC(AE590*G590,2)+TRUNC(AG590*G590,2)+TRUNC(AI590*G590,2)))))/W590*G590),TRUE),IF(AND(Y590*G590&lt;&gt;0,(TRUNC(Y590*G590,2)+(TRUNC(AL590,2)-(TRUNC(S590*G590,2)+TRUNC(W590*G590,2)+TRUNC(Y590*G590,2)+TRUNC(AA590*G590,2)+TRUNC(AC590*G590,2)+TRUNC(AE590*G590,2)+TRUNC(AG590*G590,2)+TRUNC(AI590*G590,2))))&gt;=0),ABS((AI590*G590-(TRUNC(AI590*G590,2)+(TRUNC(AL590,2)-(TRUNC(S590*G590,2)+TRUNC(W590*G590,2)+TRUNC(Y590*G590,2)+TRUNC(AA590*G590,2)+TRUNC(AC590*G590,2)+TRUNC(AE590*G590,2)+TRUNC(AG590*G590,2)+TRUNC(AI590*G590,2)))))/AI590*G590)&lt;ABS((Y590*G590-(TRUNC(Y590*G590,2)+(TRUNC(AL590,2)-(TRUNC(S590*G590,2)+TRUNC(W590*G590,2)+TRUNC(Y590*G590,2)+TRUNC(AA590*G590,2)+TRUNC(AC590*G590,2)+TRUNC(AE590*G590,2)+TRUNC(AG590*G590,2)+TRUNC(AI590*G590,2)))))/Y590*G590),TRUE),IF(AND(AA590*G590&lt;&gt;0,(TRUNC(AA590*G590,2)+(TRUNC(AL590,2)-(TRUNC(S590*G590,2)+TRUNC(W590*G590,2)+TRUNC(Y590*G590,2)+TRUNC(AA590*G590,2)+TRUNC(AC590*G590,2)+TRUNC(AE590*G590,2)+TRUNC(AG590*G590,2)+TRUNC(AI590*G590,2))))&gt;=0),ABS((AI590*G590-(TRUNC(AI590*G590,2)+(TRUNC(AL590,2)-(TRUNC(S590*G590,2)+TRUNC(W590*G590,2)+TRUNC(Y590*G590,2)+TRUNC(AA590*G590,2)+TRUNC(AC590*G590,2)+TRUNC(AE590*G590,2)+TRUNC(AG590*G590,2)+TRUNC(AI590*G590,2)))))/AI590*G590)&lt;ABS((AA590*G590-(TRUNC(AA590*G590,2)+(TRUNC(AL590,2)-(TRUNC(S590*G590,2)+TRUNC(W590*G590,2)+TRUNC(Y590*G590,2)+TRUNC(AA590*G590,2)+TRUNC(AC590*G590,2)+TRUNC(AE590*G590,2)+TRUNC(AG590*G590,2)+TRUNC(AI590*G590,2)))))/AA590*G590),TRUE),IF(AND(AC590*G590&lt;&gt;0,(TRUNC(AC590*G590,2)+(TRUNC(AL590,2)-(TRUNC(S590*G590,2)+TRUNC(W590*G590,2)+TRUNC(Y590*G590,2)+TRUNC(AA590*G590,2)+TRUNC(AC590*G590,2)+TRUNC(AE590*G590,2)+TRUNC(AG590*G590,2)+TRUNC(AI590*G590,2))))&gt;=0),ABS((AI590*G590-(TRUNC(AI590*G590,2)+(TRUNC(AL590,2)-(TRUNC(S590*G590,2)+TRUNC(W590*G590,2)+TRUNC(Y590*G590,2)+TRUNC(AA590*G590,2)+TRUNC(AC590*G590,2)+TRUNC(AE590*G590,2)+TRUNC(AG590*G590,2)+TRUNC(AI590*G590,2)))))/AI590*G590)&lt;ABS((AC590*G590-(TRUNC(AC590*G590,2)+(TRUNC(AL590,2)-(TRUNC(S590*G590,2)+TRUNC(W590*G590,2)+TRUNC(Y590*G590,2)+TRUNC(AA590*G590,2)+TRUNC(AC590*G590,2)+TRUNC(AE590*G590,2)+TRUNC(AG590*G590,2)+TRUNC(AI590*G590,2)))))/AC590*G590),TRUE),IF(AND(AE590*G590&lt;&gt;0,(TRUNC(AE590*G590,2)+(TRUNC(AL590,2)-(TRUNC(S590*G590,2)+TRUNC(W590*G590,2)+TRUNC(Y590*G590,2)+TRUNC(AA590*G590,2)+TRUNC(AC590*G590,2)+TRUNC(AE590*G590,2)+TRUNC(AG590*G590,2)+TRUNC(AI590*G590,2))))&gt;=0),ABS((AI590*G590-(TRUNC(AI590*G590,2)+(TRUNC(AL590,2)-(TRUNC(S590*G590,2)+TRUNC(W590*G590,2)+TRUNC(Y590*G590,2)+TRUNC(AA590*G590,2)+TRUNC(AC590*G590,2)+TRUNC(AE590*G590,2)+TRUNC(AG590*G590,2)+TRUNC(AI590*G590,2)))))/AI590*G590)&lt;ABS((AE590*G590-(TRUNC(AE590*G590,2)+(TRUNC(AL590,2)-(TRUNC(S590*G590,2)+TRUNC(W590*G590,2)+TRUNC(Y590*G590,2)+TRUNC(AA590*G590,2)+TRUNC(AC590*G590,2)+TRUNC(AE590*G590,2)+TRUNC(AG590*G590,2)+TRUNC(AI590*G590,2)))))/AE590*G590),TRUE),IF(AND(AG590*G590&lt;&gt;0,(TRUNC(AG590*G590,2)+(TRUNC(AL590,2)-(TRUNC(S590*G590,2)+TRUNC(W590*G590,2)+TRUNC(Y590*G590,2)+TRUNC(AA590*G590,2)+TRUNC(AC590*G590,2)+TRUNC(AE590*G590,2)+TRUNC(AG590*G590,2)+TRUNC(AI590*G590,2))))&gt;=0),ABS((AI590*G590-(TRUNC(AI590*G590,2)+(TRUNC(AL590,2)-(TRUNC(S590*G590,2)+TRUNC(W590*G590,2)+TRUNC(Y590*G590,2)+TRUNC(AA590*G590,2)+TRUNC(AC590*G590,2)+TRUNC(AE590*G590,2)+TRUNC(AG590*G590,2)+TRUNC(AI590*G590,2)))))/AI590*G590)&lt;ABS((AG590*G590-(TRUNC(AG590*G590,2)+(TRUNC(AL590,2)-(TRUNC(S590*G590,2)+TRUNC(W590*G590,2)+TRUNC(Y590*G590,2)+TRUNC(AA590*G590,2)+TRUNC(AC590*G590,2)+TRUNC(AE590*G590,2)+TRUNC(AG590*G590,2)+TRUNC(AI590*G590,2)))))/AG590*G590),TRUE),IF(AND(AI590*G590&lt;&gt;0,(TRUNC(AI590*G590,2)+(TRUNC(AL590,2)-(TRUNC(S590*G590,2)+TRUNC(W590*G590,2)+TRUNC(Y590*G590,2)+TRUNC(AA590*G590,2)+TRUNC(AC590*G590,2)+TRUNC(AE590*G590,2)+TRUNC(AG590*G590,2)+TRUNC(AI590*G590,2))))&gt;=0),ABS((AI590*G590-(TRUNC(AI590*G590,2)+(TRUNC(AL590,2)-(TRUNC(S590*G590,2)+TRUNC(W590*G590,2)+TRUNC(Y590*G590,2)+TRUNC(AA590*G590,2)+TRUNC(AC590*G590,2)+TRUNC(AE590*G590,2)+TRUNC(AG590*G590,2)+TRUNC(AI590*G590,2)))))/AI590*G590)&lt;=ABS((AI590*G590-(TRUNC(AI590*G590,2)+(TRUNC(AL590,2)-(TRUNC(S590*G590,2)+TRUNC(W590*G590,2)+TRUNC(Y590*G590,2)+TRUNC(AA590*G590,2)+TRUNC(AC590*G590,2)+TRUNC(AE590*G590,2)+TRUNC(AG590*G590,2)+TRUNC(AI590*G590,2)))))/AI590*G590),TRUE)),TRUNC(AI590*G590,2)+(TRUNC(AL590,2)-(TRUNC(S590*G590,2)+TRUNC(W590*G590,2)+TRUNC(Y590*G590,2)+TRUNC(AA590*G590,2)+TRUNC(AC590*G590,2)+TRUNC(AE590*G590,2)+TRUNC(AG590*G590,2)+TRUNC(AI590*G590,2))),TRUNC(AI590*G590,2)))))</f>
        <v>0</v>
      </c>
      <c r="AK590" s="369">
        <f>TRUNC(Q590*(1+R590), 2)</f>
        <v>2.31</v>
      </c>
      <c r="AL590" s="369">
        <f>TRUNC(G590*TRUNC(AK590, 2), 2)</f>
        <v>60.66</v>
      </c>
    </row>
    <row r="591" spans="1:38" ht="15" x14ac:dyDescent="0.2">
      <c r="A591" s="407" t="s">
        <v>1006</v>
      </c>
      <c r="B591" s="406" t="s">
        <v>238</v>
      </c>
      <c r="C591" s="406" t="s">
        <v>238</v>
      </c>
      <c r="D591" s="406" t="s">
        <v>238</v>
      </c>
      <c r="E591" s="406" t="s">
        <v>230</v>
      </c>
      <c r="F591" s="405" t="s">
        <v>238</v>
      </c>
      <c r="G591" s="405"/>
      <c r="H591" s="403"/>
      <c r="I591" s="403"/>
      <c r="J591" s="403"/>
      <c r="K591" s="403"/>
      <c r="L591" s="403"/>
      <c r="M591" s="403"/>
      <c r="N591" s="403"/>
      <c r="O591" s="403"/>
      <c r="P591" s="403"/>
      <c r="Q591" s="403"/>
      <c r="R591" s="404" t="s">
        <v>4</v>
      </c>
      <c r="S591" s="403"/>
      <c r="T591" s="403">
        <f>SUBTOTAL(109,T592:T592)</f>
        <v>1426.44</v>
      </c>
      <c r="U591" s="403"/>
      <c r="V591" s="403">
        <f>SUBTOTAL(109,V592:V592)</f>
        <v>3622.6</v>
      </c>
      <c r="W591" s="403"/>
      <c r="X591" s="403">
        <f>SUBTOTAL(109,X592:X592)</f>
        <v>3622.6</v>
      </c>
      <c r="Y591" s="403"/>
      <c r="Z591" s="403">
        <f>SUBTOTAL(109,Z592:Z592)</f>
        <v>0</v>
      </c>
      <c r="AA591" s="403"/>
      <c r="AB591" s="403">
        <f>SUBTOTAL(109,AB592:AB592)</f>
        <v>0</v>
      </c>
      <c r="AC591" s="403"/>
      <c r="AD591" s="403">
        <f>SUBTOTAL(109,AD592:AD592)</f>
        <v>0</v>
      </c>
      <c r="AE591" s="403"/>
      <c r="AF591" s="403">
        <f>SUBTOTAL(109,AF592:AF592)</f>
        <v>0</v>
      </c>
      <c r="AG591" s="403"/>
      <c r="AH591" s="403">
        <f>SUBTOTAL(109,AH592:AH592)</f>
        <v>0</v>
      </c>
      <c r="AI591" s="403"/>
      <c r="AJ591" s="403">
        <f>SUBTOTAL(109,AJ592:AJ592)</f>
        <v>0</v>
      </c>
      <c r="AK591" s="403"/>
      <c r="AL591" s="403">
        <f>SUBTOTAL(109,AL592:AL592)</f>
        <v>5049.04</v>
      </c>
    </row>
    <row r="592" spans="1:38" ht="25.5" x14ac:dyDescent="0.2">
      <c r="A592" s="374" t="s">
        <v>1007</v>
      </c>
      <c r="B592" s="373" t="s">
        <v>287</v>
      </c>
      <c r="C592" s="373" t="s">
        <v>393</v>
      </c>
      <c r="D592" s="373" t="s">
        <v>1498</v>
      </c>
      <c r="E592" s="372" t="s">
        <v>1008</v>
      </c>
      <c r="F592" s="371" t="s">
        <v>5</v>
      </c>
      <c r="G592" s="371">
        <v>353.08</v>
      </c>
      <c r="H592" s="369">
        <v>3.73</v>
      </c>
      <c r="I592" s="369">
        <v>9.4700000000000006</v>
      </c>
      <c r="J592" s="369">
        <v>9.4700000000000006</v>
      </c>
      <c r="K592" s="369">
        <v>0</v>
      </c>
      <c r="L592" s="369">
        <v>0</v>
      </c>
      <c r="M592" s="369">
        <v>0</v>
      </c>
      <c r="N592" s="369">
        <v>0</v>
      </c>
      <c r="O592" s="369">
        <v>0</v>
      </c>
      <c r="P592" s="369">
        <v>0</v>
      </c>
      <c r="Q592" s="369">
        <f>TRUNC(H592 + N592 + K592 + J592 + P592 + M592 + L592 + O592, 2)</f>
        <v>13.2</v>
      </c>
      <c r="R592" s="370">
        <v>8.3526000000000003E-2</v>
      </c>
      <c r="S592" s="369">
        <f>IF(H592*(1+R592)=0,0,IF((TRUNC(AK592,2)-(TRUNC(H592*(1+R592),2)+TRUNC(J592*(1+R592),2)+TRUNC(K592*(1+R592),2)+TRUNC(L592*(1+R592),2)+TRUNC(M592*(1+R592),2)+TRUNC(N592*(1+R592),2)+TRUNC(O592*(1+R592),2)+TRUNC(P592*(1+R592),2)))=0,TRUNC(H592*(1+R592),2),IF((TRUNC(TRUNC(H592*(1+R592),2),2)+(TRUNC(AK592,2)-(TRUNC(H592*(1+R592),2)+TRUNC(J592*(1+R592),2)+TRUNC(K592*(1+R592),2)+TRUNC(L592*(1+R592),2)+TRUNC(M592*(1+R592),2)+TRUNC(N592*(1+R592),2)+TRUNC(O592*(1+R592),2)+TRUNC(P592*(1+R592),2))))&lt;=0,TRUNC(H592*(1+R592),2),IF(AND(IF(AND(H592*(1+R592)&lt;&gt;0,(TRUNC(H592*(1+R592),2)+(TRUNC(AK592,2)-(TRUNC(H592*(1+R592),2)+TRUNC(J592*(1+R592),2)+TRUNC(K592*(1+R592),2)+TRUNC(L592*(1+R592),2)+TRUNC(M592*(1+R592),2)+TRUNC(N592*(1+R592),2)+TRUNC(O592*(1+R592),2)+TRUNC(P592*(1+R592),2))))&gt;=0),ABS((H592*(1+R592)-(TRUNC(H592*(1+R592),2)+(TRUNC(AK592,2)-(TRUNC(H592*(1+R592),2)+TRUNC(J592*(1+R592),2)+TRUNC(K592*(1+R592),2)+TRUNC(L592*(1+R592),2)+TRUNC(M592*(1+R592),2)+TRUNC(N592*(1+R592),2)+TRUNC(O592*(1+R592),2)+TRUNC(P592*(1+R592),2)))))/H592*(1+R592))&lt;=ABS((H592*(1+R592)-(TRUNC(H592*(1+R592),2)+(TRUNC(AK592,2)-(TRUNC(H592*(1+R592),2)+TRUNC(J592*(1+R592),2)+TRUNC(K592*(1+R592),2)+TRUNC(L592*(1+R592),2)+TRUNC(M592*(1+R592),2)+TRUNC(N592*(1+R592),2)+TRUNC(O592*(1+R592),2)+TRUNC(P592*(1+R592),2)))))/H592*(1+R592)),TRUE),IF(AND(J592*(1+R592)&lt;&gt;0,(TRUNC(J592*(1+R592),2)+(TRUNC(AK592,2)-(TRUNC(H592*(1+R592),2)+TRUNC(J592*(1+R592),2)+TRUNC(K592*(1+R592),2)+TRUNC(L592*(1+R592),2)+TRUNC(M592*(1+R592),2)+TRUNC(N592*(1+R592),2)+TRUNC(O592*(1+R592),2)+TRUNC(P592*(1+R592),2))))&gt;=0),ABS((H592*(1+R592)-(TRUNC(H592*(1+R592),2)+(TRUNC(AK592,2)-(TRUNC(H592*(1+R592),2)+TRUNC(J592*(1+R592),2)+TRUNC(K592*(1+R592),2)+TRUNC(L592*(1+R592),2)+TRUNC(M592*(1+R592),2)+TRUNC(N592*(1+R592),2)+TRUNC(O592*(1+R592),2)+TRUNC(P592*(1+R592),2)))))/H592*(1+R592))&lt;=ABS((J592*(1+R592)-(TRUNC(J592*(1+R592),2)+(TRUNC(AK592,2)-(TRUNC(H592*(1+R592),2)+TRUNC(J592*(1+R592),2)+TRUNC(K592*(1+R592),2)+TRUNC(L592*(1+R592),2)+TRUNC(M592*(1+R592),2)+TRUNC(N592*(1+R592),2)+TRUNC(O592*(1+R592),2)+TRUNC(P592*(1+R592),2)))))/J592*(1+R592)),TRUE),IF(AND(K592*(1+R592)&lt;&gt;0,(TRUNC(K592*(1+R592),2)+(TRUNC(AK592,2)-(TRUNC(H592*(1+R592),2)+TRUNC(J592*(1+R592),2)+TRUNC(K592*(1+R592),2)+TRUNC(L592*(1+R592),2)+TRUNC(M592*(1+R592),2)+TRUNC(N592*(1+R592),2)+TRUNC(O592*(1+R592),2)+TRUNC(P592*(1+R592),2))))&gt;=0),ABS((H592*(1+R592)-(TRUNC(H592*(1+R592),2)+(TRUNC(AK592,2)-(TRUNC(H592*(1+R592),2)+TRUNC(J592*(1+R592),2)+TRUNC(K592*(1+R592),2)+TRUNC(L592*(1+R592),2)+TRUNC(M592*(1+R592),2)+TRUNC(N592*(1+R592),2)+TRUNC(O592*(1+R592),2)+TRUNC(P592*(1+R592),2)))))/H592*(1+R592))&lt;=ABS((K592*(1+R592)-(TRUNC(K592*(1+R592),2)+(TRUNC(AK592,2)-(TRUNC(H592*(1+R592),2)+TRUNC(J592*(1+R592),2)+TRUNC(K592*(1+R592),2)+TRUNC(L592*(1+R592),2)+TRUNC(M592*(1+R592),2)+TRUNC(N592*(1+R592),2)+TRUNC(O592*(1+R592),2)+TRUNC(P592*(1+R592),2)))))/K592*(1+R592)),TRUE),IF(AND(L592*(1+R592)&lt;&gt;0,(TRUNC(L592*(1+R592),2)+(TRUNC(AK592,2)-(TRUNC(H592*(1+R592),2)+TRUNC(J592*(1+R592),2)+TRUNC(K592*(1+R592),2)+TRUNC(L592*(1+R592),2)+TRUNC(M592*(1+R592),2)+TRUNC(N592*(1+R592),2)+TRUNC(O592*(1+R592),2)+TRUNC(P592*(1+R592),2))))&gt;=0),ABS((H592*(1+R592)-(TRUNC(H592*(1+R592),2)+(TRUNC(AK592,2)-(TRUNC(H592*(1+R592),2)+TRUNC(J592*(1+R592),2)+TRUNC(K592*(1+R592),2)+TRUNC(L592*(1+R592),2)+TRUNC(M592*(1+R592),2)+TRUNC(N592*(1+R592),2)+TRUNC(O592*(1+R592),2)+TRUNC(P592*(1+R592),2)))))/H592*(1+R592))&lt;=ABS((L592*(1+R592)-(TRUNC(L592*(1+R592),2)+(TRUNC(AK592,2)-(TRUNC(H592*(1+R592),2)+TRUNC(J592*(1+R592),2)+TRUNC(K592*(1+R592),2)+TRUNC(L592*(1+R592),2)+TRUNC(M592*(1+R592),2)+TRUNC(N592*(1+R592),2)+TRUNC(O592*(1+R592),2)+TRUNC(P592*(1+R592),2)))))/L592*(1+R592)),TRUE),IF(AND(M592*(1+R592)&lt;&gt;0,(TRUNC(M592*(1+R592),2)+(TRUNC(AK592,2)-(TRUNC(H592*(1+R592),2)+TRUNC(J592*(1+R592),2)+TRUNC(K592*(1+R592),2)+TRUNC(L592*(1+R592),2)+TRUNC(M592*(1+R592),2)+TRUNC(N592*(1+R592),2)+TRUNC(O592*(1+R592),2)+TRUNC(P592*(1+R592),2))))&gt;=0),ABS((H592*(1+R592)-(TRUNC(H592*(1+R592),2)+(TRUNC(AK592,2)-(TRUNC(H592*(1+R592),2)+TRUNC(J592*(1+R592),2)+TRUNC(K592*(1+R592),2)+TRUNC(L592*(1+R592),2)+TRUNC(M592*(1+R592),2)+TRUNC(N592*(1+R592),2)+TRUNC(O592*(1+R592),2)+TRUNC(P592*(1+R592),2)))))/H592*(1+R592))&lt;=ABS((M592*(1+R592)-(TRUNC(M592*(1+R592),2)+(TRUNC(AK592,2)-(TRUNC(H592*(1+R592),2)+TRUNC(J592*(1+R592),2)+TRUNC(K592*(1+R592),2)+TRUNC(L592*(1+R592),2)+TRUNC(M592*(1+R592),2)+TRUNC(N592*(1+R592),2)+TRUNC(O592*(1+R592),2)+TRUNC(P592*(1+R592),2)))))/M592*(1+R592)),TRUE),IF(AND(N592*(1+R592)&lt;&gt;0,(TRUNC(N592*(1+R592),2)+(TRUNC(AK592,2)-(TRUNC(H592*(1+R592),2)+TRUNC(J592*(1+R592),2)+TRUNC(K592*(1+R592),2)+TRUNC(L592*(1+R592),2)+TRUNC(M592*(1+R592),2)+TRUNC(N592*(1+R592),2)+TRUNC(O592*(1+R592),2)+TRUNC(P592*(1+R592),2))))&gt;=0),ABS((H592*(1+R592)-(TRUNC(H592*(1+R592),2)+(TRUNC(AK592,2)-(TRUNC(H592*(1+R592),2)+TRUNC(J592*(1+R592),2)+TRUNC(K592*(1+R592),2)+TRUNC(L592*(1+R592),2)+TRUNC(M592*(1+R592),2)+TRUNC(N592*(1+R592),2)+TRUNC(O592*(1+R592),2)+TRUNC(P592*(1+R592),2)))))/H592*(1+R592))&lt;=ABS((N592*(1+R592)-(TRUNC(N592*(1+R592),2)+(TRUNC(AK592,2)-(TRUNC(H592*(1+R592),2)+TRUNC(J592*(1+R592),2)+TRUNC(K592*(1+R592),2)+TRUNC(L592*(1+R592),2)+TRUNC(M592*(1+R592),2)+TRUNC(N592*(1+R592),2)+TRUNC(O592*(1+R592),2)+TRUNC(P592*(1+R592),2)))))/N592*(1+R592)),TRUE),IF(AND(O592*(1+R592)&lt;&gt;0,(TRUNC(O592*(1+R592),2)+(TRUNC(AK592,2)-(TRUNC(H592*(1+R592),2)+TRUNC(J592*(1+R592),2)+TRUNC(K592*(1+R592),2)+TRUNC(L592*(1+R592),2)+TRUNC(M592*(1+R592),2)+TRUNC(N592*(1+R592),2)+TRUNC(O592*(1+R592),2)+TRUNC(P592*(1+R592),2))))&gt;=0),ABS((H592*(1+R592)-(TRUNC(H592*(1+R592),2)+(TRUNC(AK592,2)-(TRUNC(H592*(1+R592),2)+TRUNC(J592*(1+R592),2)+TRUNC(K592*(1+R592),2)+TRUNC(L592*(1+R592),2)+TRUNC(M592*(1+R592),2)+TRUNC(N592*(1+R592),2)+TRUNC(O592*(1+R592),2)+TRUNC(P592*(1+R592),2)))))/H592*(1+R592))&lt;=ABS((O592*(1+R592)-(TRUNC(O592*(1+R592),2)+(TRUNC(AK592,2)-(TRUNC(H592*(1+R592),2)+TRUNC(J592*(1+R592),2)+TRUNC(K592*(1+R592),2)+TRUNC(L592*(1+R592),2)+TRUNC(M592*(1+R592),2)+TRUNC(N592*(1+R592),2)+TRUNC(O592*(1+R592),2)+TRUNC(P592*(1+R592),2)))))/O592*(1+R592)),TRUE),IF(AND(P592*(1+R592)&lt;&gt;0,(TRUNC(P592*(1+R592),2)+(TRUNC(AK592,2)-(TRUNC(H592*(1+R592),2)+TRUNC(J592*(1+R592),2)+TRUNC(K592*(1+R592),2)+TRUNC(L592*(1+R592),2)+TRUNC(M592*(1+R592),2)+TRUNC(N592*(1+R592),2)+TRUNC(O592*(1+R592),2)+TRUNC(P592*(1+R592),2))))&gt;=0),ABS((H592*(1+R592)-(TRUNC(H592*(1+R592),2)+(TRUNC(AK592,2)-(TRUNC(H592*(1+R592),2)+TRUNC(J592*(1+R592),2)+TRUNC(K592*(1+R592),2)+TRUNC(L592*(1+R592),2)+TRUNC(M592*(1+R592),2)+TRUNC(N592*(1+R592),2)+TRUNC(O592*(1+R592),2)+TRUNC(P592*(1+R592),2)))))/H592*(1+R592))&lt;=ABS((P592*(1+R592)-(TRUNC(P592*(1+R592),2)+(TRUNC(AK592,2)-(TRUNC(H592*(1+R592),2)+TRUNC(J592*(1+R592),2)+TRUNC(K592*(1+R592),2)+TRUNC(L592*(1+R592),2)+TRUNC(M592*(1+R592),2)+TRUNC(N592*(1+R592),2)+TRUNC(O592*(1+R592),2)+TRUNC(P592*(1+R592),2)))))/P592*(1+R592)),TRUE)),TRUNC(H592*(1+R592),2)+(TRUNC(AK592,2)-(TRUNC(H592*(1+R592),2)+TRUNC(J592*(1+R592),2)+TRUNC(K592*(1+R592),2)+TRUNC(L592*(1+R592),2)+TRUNC(M592*(1+R592),2)+TRUNC(N592*(1+R592),2)+TRUNC(O592*(1+R592),2)+TRUNC(P592*(1+R592),2))),TRUNC(H592*(1+R592),2)))))</f>
        <v>4.04</v>
      </c>
      <c r="T592" s="369">
        <f>IF(S592*G592=0,0,IF((TRUNC(AL592,2)-(TRUNC(S592*G592,2)+TRUNC(W592*G592,2)+TRUNC(Y592*G592,2)+TRUNC(AA592*G592,2)+TRUNC(AC592*G592,2)+TRUNC(AE592*G592,2)+TRUNC(AG592*G592,2)+TRUNC(AI592*G592,2)))=0,TRUNC(S592*G592,2),IF((TRUNC(TRUNC(S592*G592,2),2)+(TRUNC(AL592,2)-(TRUNC(S592*G592,2)+TRUNC(W592*G592,2)+TRUNC(Y592*G592,2)+TRUNC(AA592*G592,2)+TRUNC(AC592*G592,2)+TRUNC(AE592*G592,2)+TRUNC(AG592*G592,2)+TRUNC(AI592*G592,2))))&lt;=0,TRUNC(S592*G592,2),IF(AND(IF(AND(S592*G592&lt;&gt;0,(TRUNC(S592*G592,2)+(TRUNC(AL592,2)-(TRUNC(S592*G592,2)+TRUNC(W592*G592,2)+TRUNC(Y592*G592,2)+TRUNC(AA592*G592,2)+TRUNC(AC592*G592,2)+TRUNC(AE592*G592,2)+TRUNC(AG592*G592,2)+TRUNC(AI592*G592,2))))&gt;=0),ABS((S592*G592-(TRUNC(S592*G592,2)+(TRUNC(AL592,2)-(TRUNC(S592*G592,2)+TRUNC(W592*G592,2)+TRUNC(Y592*G592,2)+TRUNC(AA592*G592,2)+TRUNC(AC592*G592,2)+TRUNC(AE592*G592,2)+TRUNC(AG592*G592,2)+TRUNC(AI592*G592,2)))))/S592*G592)&lt;=ABS((S592*G592-(TRUNC(S592*G592,2)+(TRUNC(AL592,2)-(TRUNC(S592*G592,2)+TRUNC(W592*G592,2)+TRUNC(Y592*G592,2)+TRUNC(AA592*G592,2)+TRUNC(AC592*G592,2)+TRUNC(AE592*G592,2)+TRUNC(AG592*G592,2)+TRUNC(AI592*G592,2)))))/S592*G592),TRUE),IF(AND(W592*G592&lt;&gt;0,(TRUNC(W592*G592,2)+(TRUNC(AL592,2)-(TRUNC(S592*G592,2)+TRUNC(W592*G592,2)+TRUNC(Y592*G592,2)+TRUNC(AA592*G592,2)+TRUNC(AC592*G592,2)+TRUNC(AE592*G592,2)+TRUNC(AG592*G592,2)+TRUNC(AI592*G592,2))))&gt;=0),ABS((S592*G592-(TRUNC(S592*G592,2)+(TRUNC(AL592,2)-(TRUNC(S592*G592,2)+TRUNC(W592*G592,2)+TRUNC(Y592*G592,2)+TRUNC(AA592*G592,2)+TRUNC(AC592*G592,2)+TRUNC(AE592*G592,2)+TRUNC(AG592*G592,2)+TRUNC(AI592*G592,2)))))/S592*G592)&lt;=ABS((W592*G592-(TRUNC(W592*G592,2)+(TRUNC(AL592,2)-(TRUNC(S592*G592,2)+TRUNC(W592*G592,2)+TRUNC(Y592*G592,2)+TRUNC(AA592*G592,2)+TRUNC(AC592*G592,2)+TRUNC(AE592*G592,2)+TRUNC(AG592*G592,2)+TRUNC(AI592*G592,2)))))/W592*G592),TRUE),IF(AND(Y592*G592&lt;&gt;0,(TRUNC(Y592*G592,2)+(TRUNC(AL592,2)-(TRUNC(S592*G592,2)+TRUNC(W592*G592,2)+TRUNC(Y592*G592,2)+TRUNC(AA592*G592,2)+TRUNC(AC592*G592,2)+TRUNC(AE592*G592,2)+TRUNC(AG592*G592,2)+TRUNC(AI592*G592,2))))&gt;=0),ABS((S592*G592-(TRUNC(S592*G592,2)+(TRUNC(AL592,2)-(TRUNC(S592*G592,2)+TRUNC(W592*G592,2)+TRUNC(Y592*G592,2)+TRUNC(AA592*G592,2)+TRUNC(AC592*G592,2)+TRUNC(AE592*G592,2)+TRUNC(AG592*G592,2)+TRUNC(AI592*G592,2)))))/S592*G592)&lt;=ABS((Y592*G592-(TRUNC(Y592*G592,2)+(TRUNC(AL592,2)-(TRUNC(S592*G592,2)+TRUNC(W592*G592,2)+TRUNC(Y592*G592,2)+TRUNC(AA592*G592,2)+TRUNC(AC592*G592,2)+TRUNC(AE592*G592,2)+TRUNC(AG592*G592,2)+TRUNC(AI592*G592,2)))))/Y592*G592),TRUE),IF(AND(AA592*G592&lt;&gt;0,(TRUNC(AA592*G592,2)+(TRUNC(AL592,2)-(TRUNC(S592*G592,2)+TRUNC(W592*G592,2)+TRUNC(Y592*G592,2)+TRUNC(AA592*G592,2)+TRUNC(AC592*G592,2)+TRUNC(AE592*G592,2)+TRUNC(AG592*G592,2)+TRUNC(AI592*G592,2))))&gt;=0),ABS((S592*G592-(TRUNC(S592*G592,2)+(TRUNC(AL592,2)-(TRUNC(S592*G592,2)+TRUNC(W592*G592,2)+TRUNC(Y592*G592,2)+TRUNC(AA592*G592,2)+TRUNC(AC592*G592,2)+TRUNC(AE592*G592,2)+TRUNC(AG592*G592,2)+TRUNC(AI592*G592,2)))))/S592*G592)&lt;=ABS((AA592*G592-(TRUNC(AA592*G592,2)+(TRUNC(AL592,2)-(TRUNC(S592*G592,2)+TRUNC(W592*G592,2)+TRUNC(Y592*G592,2)+TRUNC(AA592*G592,2)+TRUNC(AC592*G592,2)+TRUNC(AE592*G592,2)+TRUNC(AG592*G592,2)+TRUNC(AI592*G592,2)))))/AA592*G592),TRUE),IF(AND(AC592*G592&lt;&gt;0,(TRUNC(AC592*G592,2)+(TRUNC(AL592,2)-(TRUNC(S592*G592,2)+TRUNC(W592*G592,2)+TRUNC(Y592*G592,2)+TRUNC(AA592*G592,2)+TRUNC(AC592*G592,2)+TRUNC(AE592*G592,2)+TRUNC(AG592*G592,2)+TRUNC(AI592*G592,2))))&gt;=0),ABS((S592*G592-(TRUNC(S592*G592,2)+(TRUNC(AL592,2)-(TRUNC(S592*G592,2)+TRUNC(W592*G592,2)+TRUNC(Y592*G592,2)+TRUNC(AA592*G592,2)+TRUNC(AC592*G592,2)+TRUNC(AE592*G592,2)+TRUNC(AG592*G592,2)+TRUNC(AI592*G592,2)))))/S592*G592)&lt;=ABS((AC592*G592-(TRUNC(AC592*G592,2)+(TRUNC(AL592,2)-(TRUNC(S592*G592,2)+TRUNC(W592*G592,2)+TRUNC(Y592*G592,2)+TRUNC(AA592*G592,2)+TRUNC(AC592*G592,2)+TRUNC(AE592*G592,2)+TRUNC(AG592*G592,2)+TRUNC(AI592*G592,2)))))/AC592*G592),TRUE),IF(AND(AE592*G592&lt;&gt;0,(TRUNC(AE592*G592,2)+(TRUNC(AL592,2)-(TRUNC(S592*G592,2)+TRUNC(W592*G592,2)+TRUNC(Y592*G592,2)+TRUNC(AA592*G592,2)+TRUNC(AC592*G592,2)+TRUNC(AE592*G592,2)+TRUNC(AG592*G592,2)+TRUNC(AI592*G592,2))))&gt;=0),ABS((S592*G592-(TRUNC(S592*G592,2)+(TRUNC(AL592,2)-(TRUNC(S592*G592,2)+TRUNC(W592*G592,2)+TRUNC(Y592*G592,2)+TRUNC(AA592*G592,2)+TRUNC(AC592*G592,2)+TRUNC(AE592*G592,2)+TRUNC(AG592*G592,2)+TRUNC(AI592*G592,2)))))/S592*G592)&lt;=ABS((AE592*G592-(TRUNC(AE592*G592,2)+(TRUNC(AL592,2)-(TRUNC(S592*G592,2)+TRUNC(W592*G592,2)+TRUNC(Y592*G592,2)+TRUNC(AA592*G592,2)+TRUNC(AC592*G592,2)+TRUNC(AE592*G592,2)+TRUNC(AG592*G592,2)+TRUNC(AI592*G592,2)))))/AE592*G592),TRUE),IF(AND(AG592*G592&lt;&gt;0,(TRUNC(AG592*G592,2)+(TRUNC(AL592,2)-(TRUNC(S592*G592,2)+TRUNC(W592*G592,2)+TRUNC(Y592*G592,2)+TRUNC(AA592*G592,2)+TRUNC(AC592*G592,2)+TRUNC(AE592*G592,2)+TRUNC(AG592*G592,2)+TRUNC(AI592*G592,2))))&gt;=0),ABS((S592*G592-(TRUNC(S592*G592,2)+(TRUNC(AL592,2)-(TRUNC(S592*G592,2)+TRUNC(W592*G592,2)+TRUNC(Y592*G592,2)+TRUNC(AA592*G592,2)+TRUNC(AC592*G592,2)+TRUNC(AE592*G592,2)+TRUNC(AG592*G592,2)+TRUNC(AI592*G592,2)))))/S592*G592)&lt;=ABS((AG592*G592-(TRUNC(AG592*G592,2)+(TRUNC(AL592,2)-(TRUNC(S592*G592,2)+TRUNC(W592*G592,2)+TRUNC(Y592*G592,2)+TRUNC(AA592*G592,2)+TRUNC(AC592*G592,2)+TRUNC(AE592*G592,2)+TRUNC(AG592*G592,2)+TRUNC(AI592*G592,2)))))/AG592*G592),TRUE),IF(AND(AI592*G592&lt;&gt;0,(TRUNC(AI592*G592,2)+(TRUNC(AL592,2)-(TRUNC(S592*G592,2)+TRUNC(W592*G592,2)+TRUNC(Y592*G592,2)+TRUNC(AA592*G592,2)+TRUNC(AC592*G592,2)+TRUNC(AE592*G592,2)+TRUNC(AG592*G592,2)+TRUNC(AI592*G592,2))))&gt;=0),ABS((S592*G592-(TRUNC(S592*G592,2)+(TRUNC(AL592,2)-(TRUNC(S592*G592,2)+TRUNC(W592*G592,2)+TRUNC(Y592*G592,2)+TRUNC(AA592*G592,2)+TRUNC(AC592*G592,2)+TRUNC(AE592*G592,2)+TRUNC(AG592*G592,2)+TRUNC(AI592*G592,2)))))/S592*G592)&lt;=ABS((AI592*G592-(TRUNC(AI592*G592,2)+(TRUNC(AL592,2)-(TRUNC(S592*G592,2)+TRUNC(W592*G592,2)+TRUNC(Y592*G592,2)+TRUNC(AA592*G592,2)+TRUNC(AC592*G592,2)+TRUNC(AE592*G592,2)+TRUNC(AG592*G592,2)+TRUNC(AI592*G592,2)))))/AI592*G592),TRUE)),TRUNC(S592*G592,2)+(TRUNC(AL592,2)-(TRUNC(S592*G592,2)+TRUNC(W592*G592,2)+TRUNC(Y592*G592,2)+TRUNC(AA592*G592,2)+TRUNC(AC592*G592,2)+TRUNC(AE592*G592,2)+TRUNC(AG592*G592,2)+TRUNC(AI592*G592,2))),TRUNC(S592*G592,2)))))</f>
        <v>1426.44</v>
      </c>
      <c r="U592" s="369">
        <f>TRUNC(AE592 + Y592 + W592 + AI592 + AC592 + AA592 + AG592, 2)</f>
        <v>10.26</v>
      </c>
      <c r="V592" s="369">
        <f>TRUNC(AF592 + Z592 + X592 + AJ592 + AD592 + AB592 + AH592, 2)</f>
        <v>3622.6</v>
      </c>
      <c r="W592" s="369">
        <f>IF(J592*(1+R592)=0,0,IF((TRUNC(AK592,2)-(TRUNC(H592*(1+R592),2)+TRUNC(J592*(1+R592),2)+TRUNC(K592*(1+R592),2)+TRUNC(L592*(1+R592),2)+TRUNC(M592*(1+R592),2)+TRUNC(N592*(1+R592),2)+TRUNC(O592*(1+R592),2)+TRUNC(P592*(1+R592),2)))=0,TRUNC(J592*(1+R592),2),IF((TRUNC(TRUNC(J592*(1+R592),2),2)+(TRUNC(AK592,2)-(TRUNC(H592*(1+R592),2)+TRUNC(J592*(1+R592),2)+TRUNC(K592*(1+R592),2)+TRUNC(L592*(1+R592),2)+TRUNC(M592*(1+R592),2)+TRUNC(N592*(1+R592),2)+TRUNC(O592*(1+R592),2)+TRUNC(P592*(1+R592),2))))&lt;=0,TRUNC(J592*(1+R592),2),IF(AND(IF(AND(H592*(1+R592)&lt;&gt;0,(TRUNC(H592*(1+R592),2)+(TRUNC(AK592,2)-(TRUNC(H592*(1+R592),2)+TRUNC(J592*(1+R592),2)+TRUNC(K592*(1+R592),2)+TRUNC(L592*(1+R592),2)+TRUNC(M592*(1+R592),2)+TRUNC(N592*(1+R592),2)+TRUNC(O592*(1+R592),2)+TRUNC(P592*(1+R592),2))))&gt;=0),ABS((J592*(1+R592)-(TRUNC(J592*(1+R592),2)+(TRUNC(AK592,2)-(TRUNC(H592*(1+R592),2)+TRUNC(J592*(1+R592),2)+TRUNC(K592*(1+R592),2)+TRUNC(L592*(1+R592),2)+TRUNC(M592*(1+R592),2)+TRUNC(N592*(1+R592),2)+TRUNC(O592*(1+R592),2)+TRUNC(P592*(1+R592),2)))))/J592*(1+R592))&lt;ABS((H592*(1+R592)-(TRUNC(H592*(1+R592),2)+(TRUNC(AK592,2)-(TRUNC(H592*(1+R592),2)+TRUNC(J592*(1+R592),2)+TRUNC(K592*(1+R592),2)+TRUNC(L592*(1+R592),2)+TRUNC(M592*(1+R592),2)+TRUNC(N592*(1+R592),2)+TRUNC(O592*(1+R592),2)+TRUNC(P592*(1+R592),2)))))/H592*(1+R592)),TRUE),IF(AND(J592*(1+R592)&lt;&gt;0,(TRUNC(J592*(1+R592),2)+(TRUNC(AK592,2)-(TRUNC(H592*(1+R592),2)+TRUNC(J592*(1+R592),2)+TRUNC(K592*(1+R592),2)+TRUNC(L592*(1+R592),2)+TRUNC(M592*(1+R592),2)+TRUNC(N592*(1+R592),2)+TRUNC(O592*(1+R592),2)+TRUNC(P592*(1+R592),2))))&gt;=0),ABS((J592*(1+R592)-(TRUNC(J592*(1+R592),2)+(TRUNC(AK592,2)-(TRUNC(H592*(1+R592),2)+TRUNC(J592*(1+R592),2)+TRUNC(K592*(1+R592),2)+TRUNC(L592*(1+R592),2)+TRUNC(M592*(1+R592),2)+TRUNC(N592*(1+R592),2)+TRUNC(O592*(1+R592),2)+TRUNC(P592*(1+R592),2)))))/J592*(1+R592))&lt;=ABS((J592*(1+R592)-(TRUNC(J592*(1+R592),2)+(TRUNC(AK592,2)-(TRUNC(H592*(1+R592),2)+TRUNC(J592*(1+R592),2)+TRUNC(K592*(1+R592),2)+TRUNC(L592*(1+R592),2)+TRUNC(M592*(1+R592),2)+TRUNC(N592*(1+R592),2)+TRUNC(O592*(1+R592),2)+TRUNC(P592*(1+R592),2)))))/J592*(1+R592)),TRUE),IF(AND(K592*(1+R592)&lt;&gt;0,(TRUNC(K592*(1+R592),2)+(TRUNC(AK592,2)-(TRUNC(H592*(1+R592),2)+TRUNC(J592*(1+R592),2)+TRUNC(K592*(1+R592),2)+TRUNC(L592*(1+R592),2)+TRUNC(M592*(1+R592),2)+TRUNC(N592*(1+R592),2)+TRUNC(O592*(1+R592),2)+TRUNC(P592*(1+R592),2))))&gt;=0),ABS((J592*(1+R592)-(TRUNC(J592*(1+R592),2)+(TRUNC(AK592,2)-(TRUNC(H592*(1+R592),2)+TRUNC(J592*(1+R592),2)+TRUNC(K592*(1+R592),2)+TRUNC(L592*(1+R592),2)+TRUNC(M592*(1+R592),2)+TRUNC(N592*(1+R592),2)+TRUNC(O592*(1+R592),2)+TRUNC(P592*(1+R592),2)))))/J592*(1+R592))&lt;=ABS((K592*(1+R592)-(TRUNC(K592*(1+R592),2)+(TRUNC(AK592,2)-(TRUNC(H592*(1+R592),2)+TRUNC(J592*(1+R592),2)+TRUNC(K592*(1+R592),2)+TRUNC(L592*(1+R592),2)+TRUNC(M592*(1+R592),2)+TRUNC(N592*(1+R592),2)+TRUNC(O592*(1+R592),2)+TRUNC(P592*(1+R592),2)))))/K592*(1+R592)),TRUE),IF(AND(L592*(1+R592)&lt;&gt;0,(TRUNC(L592*(1+R592),2)+(TRUNC(AK592,2)-(TRUNC(H592*(1+R592),2)+TRUNC(J592*(1+R592),2)+TRUNC(K592*(1+R592),2)+TRUNC(L592*(1+R592),2)+TRUNC(M592*(1+R592),2)+TRUNC(N592*(1+R592),2)+TRUNC(O592*(1+R592),2)+TRUNC(P592*(1+R592),2))))&gt;=0),ABS((J592*(1+R592)-(TRUNC(J592*(1+R592),2)+(TRUNC(AK592,2)-(TRUNC(H592*(1+R592),2)+TRUNC(J592*(1+R592),2)+TRUNC(K592*(1+R592),2)+TRUNC(L592*(1+R592),2)+TRUNC(M592*(1+R592),2)+TRUNC(N592*(1+R592),2)+TRUNC(O592*(1+R592),2)+TRUNC(P592*(1+R592),2)))))/J592*(1+R592))&lt;=ABS((L592*(1+R592)-(TRUNC(L592*(1+R592),2)+(TRUNC(AK592,2)-(TRUNC(H592*(1+R592),2)+TRUNC(J592*(1+R592),2)+TRUNC(K592*(1+R592),2)+TRUNC(L592*(1+R592),2)+TRUNC(M592*(1+R592),2)+TRUNC(N592*(1+R592),2)+TRUNC(O592*(1+R592),2)+TRUNC(P592*(1+R592),2)))))/L592*(1+R592)),TRUE),IF(AND(M592*(1+R592)&lt;&gt;0,(TRUNC(M592*(1+R592),2)+(TRUNC(AK592,2)-(TRUNC(H592*(1+R592),2)+TRUNC(J592*(1+R592),2)+TRUNC(K592*(1+R592),2)+TRUNC(L592*(1+R592),2)+TRUNC(M592*(1+R592),2)+TRUNC(N592*(1+R592),2)+TRUNC(O592*(1+R592),2)+TRUNC(P592*(1+R592),2))))&gt;=0),ABS((J592*(1+R592)-(TRUNC(J592*(1+R592),2)+(TRUNC(AK592,2)-(TRUNC(H592*(1+R592),2)+TRUNC(J592*(1+R592),2)+TRUNC(K592*(1+R592),2)+TRUNC(L592*(1+R592),2)+TRUNC(M592*(1+R592),2)+TRUNC(N592*(1+R592),2)+TRUNC(O592*(1+R592),2)+TRUNC(P592*(1+R592),2)))))/J592*(1+R592))&lt;=ABS((M592*(1+R592)-(TRUNC(M592*(1+R592),2)+(TRUNC(AK592,2)-(TRUNC(H592*(1+R592),2)+TRUNC(J592*(1+R592),2)+TRUNC(K592*(1+R592),2)+TRUNC(L592*(1+R592),2)+TRUNC(M592*(1+R592),2)+TRUNC(N592*(1+R592),2)+TRUNC(O592*(1+R592),2)+TRUNC(P592*(1+R592),2)))))/M592*(1+R592)),TRUE),IF(AND(N592*(1+R592)&lt;&gt;0,(TRUNC(N592*(1+R592),2)+(TRUNC(AK592,2)-(TRUNC(H592*(1+R592),2)+TRUNC(J592*(1+R592),2)+TRUNC(K592*(1+R592),2)+TRUNC(L592*(1+R592),2)+TRUNC(M592*(1+R592),2)+TRUNC(N592*(1+R592),2)+TRUNC(O592*(1+R592),2)+TRUNC(P592*(1+R592),2))))&gt;=0),ABS((J592*(1+R592)-(TRUNC(J592*(1+R592),2)+(TRUNC(AK592,2)-(TRUNC(H592*(1+R592),2)+TRUNC(J592*(1+R592),2)+TRUNC(K592*(1+R592),2)+TRUNC(L592*(1+R592),2)+TRUNC(M592*(1+R592),2)+TRUNC(N592*(1+R592),2)+TRUNC(O592*(1+R592),2)+TRUNC(P592*(1+R592),2)))))/J592*(1+R592))&lt;=ABS((N592*(1+R592)-(TRUNC(N592*(1+R592),2)+(TRUNC(AK592,2)-(TRUNC(H592*(1+R592),2)+TRUNC(J592*(1+R592),2)+TRUNC(K592*(1+R592),2)+TRUNC(L592*(1+R592),2)+TRUNC(M592*(1+R592),2)+TRUNC(N592*(1+R592),2)+TRUNC(O592*(1+R592),2)+TRUNC(P592*(1+R592),2)))))/N592*(1+R592)),TRUE),IF(AND(O592*(1+R592)&lt;&gt;0,(TRUNC(O592*(1+R592),2)+(TRUNC(AK592,2)-(TRUNC(H592*(1+R592),2)+TRUNC(J592*(1+R592),2)+TRUNC(K592*(1+R592),2)+TRUNC(L592*(1+R592),2)+TRUNC(M592*(1+R592),2)+TRUNC(N592*(1+R592),2)+TRUNC(O592*(1+R592),2)+TRUNC(P592*(1+R592),2))))&gt;=0),ABS((J592*(1+R592)-(TRUNC(J592*(1+R592),2)+(TRUNC(AK592,2)-(TRUNC(H592*(1+R592),2)+TRUNC(J592*(1+R592),2)+TRUNC(K592*(1+R592),2)+TRUNC(L592*(1+R592),2)+TRUNC(M592*(1+R592),2)+TRUNC(N592*(1+R592),2)+TRUNC(O592*(1+R592),2)+TRUNC(P592*(1+R592),2)))))/J592*(1+R592))&lt;=ABS((O592*(1+R592)-(TRUNC(O592*(1+R592),2)+(TRUNC(AK592,2)-(TRUNC(H592*(1+R592),2)+TRUNC(J592*(1+R592),2)+TRUNC(K592*(1+R592),2)+TRUNC(L592*(1+R592),2)+TRUNC(M592*(1+R592),2)+TRUNC(N592*(1+R592),2)+TRUNC(O592*(1+R592),2)+TRUNC(P592*(1+R592),2)))))/O592*(1+R592)),TRUE),IF(AND(P592*(1+R592)&lt;&gt;0,(TRUNC(P592*(1+R592),2)+(TRUNC(AK592,2)-(TRUNC(H592*(1+R592),2)+TRUNC(J592*(1+R592),2)+TRUNC(K592*(1+R592),2)+TRUNC(L592*(1+R592),2)+TRUNC(M592*(1+R592),2)+TRUNC(N592*(1+R592),2)+TRUNC(O592*(1+R592),2)+TRUNC(P592*(1+R592),2))))&gt;=0),ABS((J592*(1+R592)-(TRUNC(J592*(1+R592),2)+(TRUNC(AK592,2)-(TRUNC(H592*(1+R592),2)+TRUNC(J592*(1+R592),2)+TRUNC(K592*(1+R592),2)+TRUNC(L592*(1+R592),2)+TRUNC(M592*(1+R592),2)+TRUNC(N592*(1+R592),2)+TRUNC(O592*(1+R592),2)+TRUNC(P592*(1+R592),2)))))/J592*(1+R592))&lt;=ABS((P592*(1+R592)-(TRUNC(P592*(1+R592),2)+(TRUNC(AK592,2)-(TRUNC(H592*(1+R592),2)+TRUNC(J592*(1+R592),2)+TRUNC(K592*(1+R592),2)+TRUNC(L592*(1+R592),2)+TRUNC(M592*(1+R592),2)+TRUNC(N592*(1+R592),2)+TRUNC(O592*(1+R592),2)+TRUNC(P592*(1+R592),2)))))/P592*(1+R592)),TRUE)),TRUNC(J592*(1+R592),2)+(TRUNC(AK592,2)-(TRUNC(H592*(1+R592),2)+TRUNC(J592*(1+R592),2)+TRUNC(K592*(1+R592),2)+TRUNC(L592*(1+R592),2)+TRUNC(M592*(1+R592),2)+TRUNC(N592*(1+R592),2)+TRUNC(O592*(1+R592),2)+TRUNC(P592*(1+R592),2))),TRUNC(J592*(1+R592),2)))))</f>
        <v>10.26</v>
      </c>
      <c r="X592" s="369">
        <f>IF(W592*G592=0,0,IF((TRUNC(AL592,2)-(TRUNC(S592*G592,2)+TRUNC(W592*G592,2)+TRUNC(Y592*G592,2)+TRUNC(AA592*G592,2)+TRUNC(AC592*G592,2)+TRUNC(AE592*G592,2)+TRUNC(AG592*G592,2)+TRUNC(AI592*G592,2)))=0,TRUNC(W592*G592,2),IF((TRUNC(TRUNC(W592*G592,2),2)+(TRUNC(AL592,2)-(TRUNC(S592*G592,2)+TRUNC(W592*G592,2)+TRUNC(Y592*G592,2)+TRUNC(AA592*G592,2)+TRUNC(AC592*G592,2)+TRUNC(AE592*G592,2)+TRUNC(AG592*G592,2)+TRUNC(AI592*G592,2))))&lt;=0,TRUNC(W592*G592,2),IF(AND(IF(AND(S592*G592&lt;&gt;0,(TRUNC(S592*G592,2)+(TRUNC(AL592,2)-(TRUNC(S592*G592,2)+TRUNC(W592*G592,2)+TRUNC(Y592*G592,2)+TRUNC(AA592*G592,2)+TRUNC(AC592*G592,2)+TRUNC(AE592*G592,2)+TRUNC(AG592*G592,2)+TRUNC(AI592*G592,2))))&gt;=0),ABS((W592*G592-(TRUNC(W592*G592,2)+(TRUNC(AL592,2)-(TRUNC(S592*G592,2)+TRUNC(W592*G592,2)+TRUNC(Y592*G592,2)+TRUNC(AA592*G592,2)+TRUNC(AC592*G592,2)+TRUNC(AE592*G592,2)+TRUNC(AG592*G592,2)+TRUNC(AI592*G592,2)))))/W592*G592)&lt;ABS((S592*G592-(TRUNC(S592*G592,2)+(TRUNC(AL592,2)-(TRUNC(S592*G592,2)+TRUNC(W592*G592,2)+TRUNC(Y592*G592,2)+TRUNC(AA592*G592,2)+TRUNC(AC592*G592,2)+TRUNC(AE592*G592,2)+TRUNC(AG592*G592,2)+TRUNC(AI592*G592,2)))))/S592*G592),TRUE),IF(AND(W592*G592&lt;&gt;0,(TRUNC(W592*G592,2)+(TRUNC(AL592,2)-(TRUNC(S592*G592,2)+TRUNC(W592*G592,2)+TRUNC(Y592*G592,2)+TRUNC(AA592*G592,2)+TRUNC(AC592*G592,2)+TRUNC(AE592*G592,2)+TRUNC(AG592*G592,2)+TRUNC(AI592*G592,2))))&gt;=0),ABS((W592*G592-(TRUNC(W592*G592,2)+(TRUNC(AL592,2)-(TRUNC(S592*G592,2)+TRUNC(W592*G592,2)+TRUNC(Y592*G592,2)+TRUNC(AA592*G592,2)+TRUNC(AC592*G592,2)+TRUNC(AE592*G592,2)+TRUNC(AG592*G592,2)+TRUNC(AI592*G592,2)))))/W592*G592)&lt;=ABS((W592*G592-(TRUNC(W592*G592,2)+(TRUNC(AL592,2)-(TRUNC(S592*G592,2)+TRUNC(W592*G592,2)+TRUNC(Y592*G592,2)+TRUNC(AA592*G592,2)+TRUNC(AC592*G592,2)+TRUNC(AE592*G592,2)+TRUNC(AG592*G592,2)+TRUNC(AI592*G592,2)))))/W592*G592),TRUE),IF(AND(Y592*G592&lt;&gt;0,(TRUNC(Y592*G592,2)+(TRUNC(AL592,2)-(TRUNC(S592*G592,2)+TRUNC(W592*G592,2)+TRUNC(Y592*G592,2)+TRUNC(AA592*G592,2)+TRUNC(AC592*G592,2)+TRUNC(AE592*G592,2)+TRUNC(AG592*G592,2)+TRUNC(AI592*G592,2))))&gt;=0),ABS((W592*G592-(TRUNC(W592*G592,2)+(TRUNC(AL592,2)-(TRUNC(S592*G592,2)+TRUNC(W592*G592,2)+TRUNC(Y592*G592,2)+TRUNC(AA592*G592,2)+TRUNC(AC592*G592,2)+TRUNC(AE592*G592,2)+TRUNC(AG592*G592,2)+TRUNC(AI592*G592,2)))))/W592*G592)&lt;=ABS((Y592*G592-(TRUNC(Y592*G592,2)+(TRUNC(AL592,2)-(TRUNC(S592*G592,2)+TRUNC(W592*G592,2)+TRUNC(Y592*G592,2)+TRUNC(AA592*G592,2)+TRUNC(AC592*G592,2)+TRUNC(AE592*G592,2)+TRUNC(AG592*G592,2)+TRUNC(AI592*G592,2)))))/Y592*G592),TRUE),IF(AND(AA592*G592&lt;&gt;0,(TRUNC(AA592*G592,2)+(TRUNC(AL592,2)-(TRUNC(S592*G592,2)+TRUNC(W592*G592,2)+TRUNC(Y592*G592,2)+TRUNC(AA592*G592,2)+TRUNC(AC592*G592,2)+TRUNC(AE592*G592,2)+TRUNC(AG592*G592,2)+TRUNC(AI592*G592,2))))&gt;=0),ABS((W592*G592-(TRUNC(W592*G592,2)+(TRUNC(AL592,2)-(TRUNC(S592*G592,2)+TRUNC(W592*G592,2)+TRUNC(Y592*G592,2)+TRUNC(AA592*G592,2)+TRUNC(AC592*G592,2)+TRUNC(AE592*G592,2)+TRUNC(AG592*G592,2)+TRUNC(AI592*G592,2)))))/W592*G592)&lt;=ABS((AA592*G592-(TRUNC(AA592*G592,2)+(TRUNC(AL592,2)-(TRUNC(S592*G592,2)+TRUNC(W592*G592,2)+TRUNC(Y592*G592,2)+TRUNC(AA592*G592,2)+TRUNC(AC592*G592,2)+TRUNC(AE592*G592,2)+TRUNC(AG592*G592,2)+TRUNC(AI592*G592,2)))))/AA592*G592),TRUE),IF(AND(AC592*G592&lt;&gt;0,(TRUNC(AC592*G592,2)+(TRUNC(AL592,2)-(TRUNC(S592*G592,2)+TRUNC(W592*G592,2)+TRUNC(Y592*G592,2)+TRUNC(AA592*G592,2)+TRUNC(AC592*G592,2)+TRUNC(AE592*G592,2)+TRUNC(AG592*G592,2)+TRUNC(AI592*G592,2))))&gt;=0),ABS((W592*G592-(TRUNC(W592*G592,2)+(TRUNC(AL592,2)-(TRUNC(S592*G592,2)+TRUNC(W592*G592,2)+TRUNC(Y592*G592,2)+TRUNC(AA592*G592,2)+TRUNC(AC592*G592,2)+TRUNC(AE592*G592,2)+TRUNC(AG592*G592,2)+TRUNC(AI592*G592,2)))))/W592*G592)&lt;=ABS((AC592*G592-(TRUNC(AC592*G592,2)+(TRUNC(AL592,2)-(TRUNC(S592*G592,2)+TRUNC(W592*G592,2)+TRUNC(Y592*G592,2)+TRUNC(AA592*G592,2)+TRUNC(AC592*G592,2)+TRUNC(AE592*G592,2)+TRUNC(AG592*G592,2)+TRUNC(AI592*G592,2)))))/AC592*G592),TRUE),IF(AND(AE592*G592&lt;&gt;0,(TRUNC(AE592*G592,2)+(TRUNC(AL592,2)-(TRUNC(S592*G592,2)+TRUNC(W592*G592,2)+TRUNC(Y592*G592,2)+TRUNC(AA592*G592,2)+TRUNC(AC592*G592,2)+TRUNC(AE592*G592,2)+TRUNC(AG592*G592,2)+TRUNC(AI592*G592,2))))&gt;=0),ABS((W592*G592-(TRUNC(W592*G592,2)+(TRUNC(AL592,2)-(TRUNC(S592*G592,2)+TRUNC(W592*G592,2)+TRUNC(Y592*G592,2)+TRUNC(AA592*G592,2)+TRUNC(AC592*G592,2)+TRUNC(AE592*G592,2)+TRUNC(AG592*G592,2)+TRUNC(AI592*G592,2)))))/W592*G592)&lt;=ABS((AE592*G592-(TRUNC(AE592*G592,2)+(TRUNC(AL592,2)-(TRUNC(S592*G592,2)+TRUNC(W592*G592,2)+TRUNC(Y592*G592,2)+TRUNC(AA592*G592,2)+TRUNC(AC592*G592,2)+TRUNC(AE592*G592,2)+TRUNC(AG592*G592,2)+TRUNC(AI592*G592,2)))))/AE592*G592),TRUE),IF(AND(AG592*G592&lt;&gt;0,(TRUNC(AG592*G592,2)+(TRUNC(AL592,2)-(TRUNC(S592*G592,2)+TRUNC(W592*G592,2)+TRUNC(Y592*G592,2)+TRUNC(AA592*G592,2)+TRUNC(AC592*G592,2)+TRUNC(AE592*G592,2)+TRUNC(AG592*G592,2)+TRUNC(AI592*G592,2))))&gt;=0),ABS((W592*G592-(TRUNC(W592*G592,2)+(TRUNC(AL592,2)-(TRUNC(S592*G592,2)+TRUNC(W592*G592,2)+TRUNC(Y592*G592,2)+TRUNC(AA592*G592,2)+TRUNC(AC592*G592,2)+TRUNC(AE592*G592,2)+TRUNC(AG592*G592,2)+TRUNC(AI592*G592,2)))))/W592*G592)&lt;=ABS((AG592*G592-(TRUNC(AG592*G592,2)+(TRUNC(AL592,2)-(TRUNC(S592*G592,2)+TRUNC(W592*G592,2)+TRUNC(Y592*G592,2)+TRUNC(AA592*G592,2)+TRUNC(AC592*G592,2)+TRUNC(AE592*G592,2)+TRUNC(AG592*G592,2)+TRUNC(AI592*G592,2)))))/AG592*G592),TRUE),IF(AND(AI592*G592&lt;&gt;0,(TRUNC(AI592*G592,2)+(TRUNC(AL592,2)-(TRUNC(S592*G592,2)+TRUNC(W592*G592,2)+TRUNC(Y592*G592,2)+TRUNC(AA592*G592,2)+TRUNC(AC592*G592,2)+TRUNC(AE592*G592,2)+TRUNC(AG592*G592,2)+TRUNC(AI592*G592,2))))&gt;=0),ABS((W592*G592-(TRUNC(W592*G592,2)+(TRUNC(AL592,2)-(TRUNC(S592*G592,2)+TRUNC(W592*G592,2)+TRUNC(Y592*G592,2)+TRUNC(AA592*G592,2)+TRUNC(AC592*G592,2)+TRUNC(AE592*G592,2)+TRUNC(AG592*G592,2)+TRUNC(AI592*G592,2)))))/W592*G592)&lt;=ABS((AI592*G592-(TRUNC(AI592*G592,2)+(TRUNC(AL592,2)-(TRUNC(S592*G592,2)+TRUNC(W592*G592,2)+TRUNC(Y592*G592,2)+TRUNC(AA592*G592,2)+TRUNC(AC592*G592,2)+TRUNC(AE592*G592,2)+TRUNC(AG592*G592,2)+TRUNC(AI592*G592,2)))))/AI592*G592),TRUE)),TRUNC(W592*G592,2)+(TRUNC(AL592,2)-(TRUNC(S592*G592,2)+TRUNC(W592*G592,2)+TRUNC(Y592*G592,2)+TRUNC(AA592*G592,2)+TRUNC(AC592*G592,2)+TRUNC(AE592*G592,2)+TRUNC(AG592*G592,2)+TRUNC(AI592*G592,2))),TRUNC(W592*G592,2)))))</f>
        <v>3622.6</v>
      </c>
      <c r="Y592" s="369">
        <f>IF(K592*(1+R592)=0,0,IF((TRUNC(AK592,2)-(TRUNC(H592*(1+R592),2)+TRUNC(J592*(1+R592),2)+TRUNC(K592*(1+R592),2)+TRUNC(L592*(1+R592),2)+TRUNC(M592*(1+R592),2)+TRUNC(N592*(1+R592),2)+TRUNC(O592*(1+R592),2)+TRUNC(P592*(1+R592),2)))=0,TRUNC(K592*(1+R592),2),IF((TRUNC(TRUNC(K592*(1+R592),2),2)+(TRUNC(AK592,2)-(TRUNC(H592*(1+R592),2)+TRUNC(J592*(1+R592),2)+TRUNC(K592*(1+R592),2)+TRUNC(L592*(1+R592),2)+TRUNC(M592*(1+R592),2)+TRUNC(N592*(1+R592),2)+TRUNC(O592*(1+R592),2)+TRUNC(P592*(1+R592),2))))&lt;=0,TRUNC(K592*(1+R592),2),IF(AND(IF(AND(H592*(1+R592)&lt;&gt;0,(TRUNC(H592*(1+R592),2)+(TRUNC(AK592,2)-(TRUNC(H592*(1+R592),2)+TRUNC(J592*(1+R592),2)+TRUNC(K592*(1+R592),2)+TRUNC(L592*(1+R592),2)+TRUNC(M592*(1+R592),2)+TRUNC(N592*(1+R592),2)+TRUNC(O592*(1+R592),2)+TRUNC(P592*(1+R592),2))))&gt;=0),ABS((K592*(1+R592)-(TRUNC(K592*(1+R592),2)+(TRUNC(AK592,2)-(TRUNC(H592*(1+R592),2)+TRUNC(J592*(1+R592),2)+TRUNC(K592*(1+R592),2)+TRUNC(L592*(1+R592),2)+TRUNC(M592*(1+R592),2)+TRUNC(N592*(1+R592),2)+TRUNC(O592*(1+R592),2)+TRUNC(P592*(1+R592),2)))))/K592*(1+R592))&lt;ABS((H592*(1+R592)-(TRUNC(H592*(1+R592),2)+(TRUNC(AK592,2)-(TRUNC(H592*(1+R592),2)+TRUNC(J592*(1+R592),2)+TRUNC(K592*(1+R592),2)+TRUNC(L592*(1+R592),2)+TRUNC(M592*(1+R592),2)+TRUNC(N592*(1+R592),2)+TRUNC(O592*(1+R592),2)+TRUNC(P592*(1+R592),2)))))/H592*(1+R592)),TRUE),IF(AND(J592*(1+R592)&lt;&gt;0,(TRUNC(J592*(1+R592),2)+(TRUNC(AK592,2)-(TRUNC(H592*(1+R592),2)+TRUNC(J592*(1+R592),2)+TRUNC(K592*(1+R592),2)+TRUNC(L592*(1+R592),2)+TRUNC(M592*(1+R592),2)+TRUNC(N592*(1+R592),2)+TRUNC(O592*(1+R592),2)+TRUNC(P592*(1+R592),2))))&gt;=0),ABS((K592*(1+R592)-(TRUNC(K592*(1+R592),2)+(TRUNC(AK592,2)-(TRUNC(H592*(1+R592),2)+TRUNC(J592*(1+R592),2)+TRUNC(K592*(1+R592),2)+TRUNC(L592*(1+R592),2)+TRUNC(M592*(1+R592),2)+TRUNC(N592*(1+R592),2)+TRUNC(O592*(1+R592),2)+TRUNC(P592*(1+R592),2)))))/K592*(1+R592))&lt;ABS((J592*(1+R592)-(TRUNC(J592*(1+R592),2)+(TRUNC(AK592,2)-(TRUNC(H592*(1+R592),2)+TRUNC(J592*(1+R592),2)+TRUNC(K592*(1+R592),2)+TRUNC(L592*(1+R592),2)+TRUNC(M592*(1+R592),2)+TRUNC(N592*(1+R592),2)+TRUNC(O592*(1+R592),2)+TRUNC(P592*(1+R592),2)))))/J592*(1+R592)),TRUE),IF(AND(K592*(1+R592)&lt;&gt;0,(TRUNC(K592*(1+R592),2)+(TRUNC(AK592,2)-(TRUNC(H592*(1+R592),2)+TRUNC(J592*(1+R592),2)+TRUNC(K592*(1+R592),2)+TRUNC(L592*(1+R592),2)+TRUNC(M592*(1+R592),2)+TRUNC(N592*(1+R592),2)+TRUNC(O592*(1+R592),2)+TRUNC(P592*(1+R592),2))))&gt;=0),ABS((K592*(1+R592)-(TRUNC(K592*(1+R592),2)+(TRUNC(AK592,2)-(TRUNC(H592*(1+R592),2)+TRUNC(J592*(1+R592),2)+TRUNC(K592*(1+R592),2)+TRUNC(L592*(1+R592),2)+TRUNC(M592*(1+R592),2)+TRUNC(N592*(1+R592),2)+TRUNC(O592*(1+R592),2)+TRUNC(P592*(1+R592),2)))))/K592*(1+R592))&lt;=ABS((K592*(1+R592)-(TRUNC(K592*(1+R592),2)+(TRUNC(AK592,2)-(TRUNC(H592*(1+R592),2)+TRUNC(J592*(1+R592),2)+TRUNC(K592*(1+R592),2)+TRUNC(L592*(1+R592),2)+TRUNC(M592*(1+R592),2)+TRUNC(N592*(1+R592),2)+TRUNC(O592*(1+R592),2)+TRUNC(P592*(1+R592),2)))))/K592*(1+R592)),TRUE),IF(AND(L592*(1+R592)&lt;&gt;0,(TRUNC(L592*(1+R592),2)+(TRUNC(AK592,2)-(TRUNC(H592*(1+R592),2)+TRUNC(J592*(1+R592),2)+TRUNC(K592*(1+R592),2)+TRUNC(L592*(1+R592),2)+TRUNC(M592*(1+R592),2)+TRUNC(N592*(1+R592),2)+TRUNC(O592*(1+R592),2)+TRUNC(P592*(1+R592),2))))&gt;=0),ABS((K592*(1+R592)-(TRUNC(K592*(1+R592),2)+(TRUNC(AK592,2)-(TRUNC(H592*(1+R592),2)+TRUNC(J592*(1+R592),2)+TRUNC(K592*(1+R592),2)+TRUNC(L592*(1+R592),2)+TRUNC(M592*(1+R592),2)+TRUNC(N592*(1+R592),2)+TRUNC(O592*(1+R592),2)+TRUNC(P592*(1+R592),2)))))/K592*(1+R592))&lt;=ABS((L592*(1+R592)-(TRUNC(L592*(1+R592),2)+(TRUNC(AK592,2)-(TRUNC(H592*(1+R592),2)+TRUNC(J592*(1+R592),2)+TRUNC(K592*(1+R592),2)+TRUNC(L592*(1+R592),2)+TRUNC(M592*(1+R592),2)+TRUNC(N592*(1+R592),2)+TRUNC(O592*(1+R592),2)+TRUNC(P592*(1+R592),2)))))/L592*(1+R592)),TRUE),IF(AND(M592*(1+R592)&lt;&gt;0,(TRUNC(M592*(1+R592),2)+(TRUNC(AK592,2)-(TRUNC(H592*(1+R592),2)+TRUNC(J592*(1+R592),2)+TRUNC(K592*(1+R592),2)+TRUNC(L592*(1+R592),2)+TRUNC(M592*(1+R592),2)+TRUNC(N592*(1+R592),2)+TRUNC(O592*(1+R592),2)+TRUNC(P592*(1+R592),2))))&gt;=0),ABS((K592*(1+R592)-(TRUNC(K592*(1+R592),2)+(TRUNC(AK592,2)-(TRUNC(H592*(1+R592),2)+TRUNC(J592*(1+R592),2)+TRUNC(K592*(1+R592),2)+TRUNC(L592*(1+R592),2)+TRUNC(M592*(1+R592),2)+TRUNC(N592*(1+R592),2)+TRUNC(O592*(1+R592),2)+TRUNC(P592*(1+R592),2)))))/K592*(1+R592))&lt;=ABS((M592*(1+R592)-(TRUNC(M592*(1+R592),2)+(TRUNC(AK592,2)-(TRUNC(H592*(1+R592),2)+TRUNC(J592*(1+R592),2)+TRUNC(K592*(1+R592),2)+TRUNC(L592*(1+R592),2)+TRUNC(M592*(1+R592),2)+TRUNC(N592*(1+R592),2)+TRUNC(O592*(1+R592),2)+TRUNC(P592*(1+R592),2)))))/M592*(1+R592)),TRUE),IF(AND(N592*(1+R592)&lt;&gt;0,(TRUNC(N592*(1+R592),2)+(TRUNC(AK592,2)-(TRUNC(H592*(1+R592),2)+TRUNC(J592*(1+R592),2)+TRUNC(K592*(1+R592),2)+TRUNC(L592*(1+R592),2)+TRUNC(M592*(1+R592),2)+TRUNC(N592*(1+R592),2)+TRUNC(O592*(1+R592),2)+TRUNC(P592*(1+R592),2))))&gt;=0),ABS((K592*(1+R592)-(TRUNC(K592*(1+R592),2)+(TRUNC(AK592,2)-(TRUNC(H592*(1+R592),2)+TRUNC(J592*(1+R592),2)+TRUNC(K592*(1+R592),2)+TRUNC(L592*(1+R592),2)+TRUNC(M592*(1+R592),2)+TRUNC(N592*(1+R592),2)+TRUNC(O592*(1+R592),2)+TRUNC(P592*(1+R592),2)))))/K592*(1+R592))&lt;=ABS((N592*(1+R592)-(TRUNC(N592*(1+R592),2)+(TRUNC(AK592,2)-(TRUNC(H592*(1+R592),2)+TRUNC(J592*(1+R592),2)+TRUNC(K592*(1+R592),2)+TRUNC(L592*(1+R592),2)+TRUNC(M592*(1+R592),2)+TRUNC(N592*(1+R592),2)+TRUNC(O592*(1+R592),2)+TRUNC(P592*(1+R592),2)))))/N592*(1+R592)),TRUE),IF(AND(O592*(1+R592)&lt;&gt;0,(TRUNC(O592*(1+R592),2)+(TRUNC(AK592,2)-(TRUNC(H592*(1+R592),2)+TRUNC(J592*(1+R592),2)+TRUNC(K592*(1+R592),2)+TRUNC(L592*(1+R592),2)+TRUNC(M592*(1+R592),2)+TRUNC(N592*(1+R592),2)+TRUNC(O592*(1+R592),2)+TRUNC(P592*(1+R592),2))))&gt;=0),ABS((K592*(1+R592)-(TRUNC(K592*(1+R592),2)+(TRUNC(AK592,2)-(TRUNC(H592*(1+R592),2)+TRUNC(J592*(1+R592),2)+TRUNC(K592*(1+R592),2)+TRUNC(L592*(1+R592),2)+TRUNC(M592*(1+R592),2)+TRUNC(N592*(1+R592),2)+TRUNC(O592*(1+R592),2)+TRUNC(P592*(1+R592),2)))))/K592*(1+R592))&lt;=ABS((O592*(1+R592)-(TRUNC(O592*(1+R592),2)+(TRUNC(AK592,2)-(TRUNC(H592*(1+R592),2)+TRUNC(J592*(1+R592),2)+TRUNC(K592*(1+R592),2)+TRUNC(L592*(1+R592),2)+TRUNC(M592*(1+R592),2)+TRUNC(N592*(1+R592),2)+TRUNC(O592*(1+R592),2)+TRUNC(P592*(1+R592),2)))))/O592*(1+R592)),TRUE),IF(AND(P592*(1+R592)&lt;&gt;0,(TRUNC(P592*(1+R592),2)+(TRUNC(AK592,2)-(TRUNC(H592*(1+R592),2)+TRUNC(J592*(1+R592),2)+TRUNC(K592*(1+R592),2)+TRUNC(L592*(1+R592),2)+TRUNC(M592*(1+R592),2)+TRUNC(N592*(1+R592),2)+TRUNC(O592*(1+R592),2)+TRUNC(P592*(1+R592),2))))&gt;=0),ABS((K592*(1+R592)-(TRUNC(K592*(1+R592),2)+(TRUNC(AK592,2)-(TRUNC(H592*(1+R592),2)+TRUNC(J592*(1+R592),2)+TRUNC(K592*(1+R592),2)+TRUNC(L592*(1+R592),2)+TRUNC(M592*(1+R592),2)+TRUNC(N592*(1+R592),2)+TRUNC(O592*(1+R592),2)+TRUNC(P592*(1+R592),2)))))/K592*(1+R592))&lt;=ABS((P592*(1+R592)-(TRUNC(P592*(1+R592),2)+(TRUNC(AK592,2)-(TRUNC(H592*(1+R592),2)+TRUNC(J592*(1+R592),2)+TRUNC(K592*(1+R592),2)+TRUNC(L592*(1+R592),2)+TRUNC(M592*(1+R592),2)+TRUNC(N592*(1+R592),2)+TRUNC(O592*(1+R592),2)+TRUNC(P592*(1+R592),2)))))/P592*(1+R592)),TRUE)),TRUNC(K592*(1+R592),2)+(TRUNC(AK592,2)-(TRUNC(H592*(1+R592),2)+TRUNC(J592*(1+R592),2)+TRUNC(K592*(1+R592),2)+TRUNC(L592*(1+R592),2)+TRUNC(M592*(1+R592),2)+TRUNC(N592*(1+R592),2)+TRUNC(O592*(1+R592),2)+TRUNC(P592*(1+R592),2))),TRUNC(K592*(1+R592),2)))))</f>
        <v>0</v>
      </c>
      <c r="Z592" s="369">
        <f>IF(Y592*G592=0,0,IF((TRUNC(AL592,2)-(TRUNC(S592*G592,2)+TRUNC(W592*G592,2)+TRUNC(Y592*G592,2)+TRUNC(AA592*G592,2)+TRUNC(AC592*G592,2)+TRUNC(AE592*G592,2)+TRUNC(AG592*G592,2)+TRUNC(AI592*G592,2)))=0,TRUNC(Y592*G592,2),IF((TRUNC(TRUNC(Y592*G592,2),2)+(TRUNC(AL592,2)-(TRUNC(S592*G592,2)+TRUNC(W592*G592,2)+TRUNC(Y592*G592,2)+TRUNC(AA592*G592,2)+TRUNC(AC592*G592,2)+TRUNC(AE592*G592,2)+TRUNC(AG592*G592,2)+TRUNC(AI592*G592,2))))&lt;=0,TRUNC(Y592*G592,2),IF(AND(IF(AND(S592*G592&lt;&gt;0,(TRUNC(S592*G592,2)+(TRUNC(AL592,2)-(TRUNC(S592*G592,2)+TRUNC(W592*G592,2)+TRUNC(Y592*G592,2)+TRUNC(AA592*G592,2)+TRUNC(AC592*G592,2)+TRUNC(AE592*G592,2)+TRUNC(AG592*G592,2)+TRUNC(AI592*G592,2))))&gt;=0),ABS((Y592*G592-(TRUNC(Y592*G592,2)+(TRUNC(AL592,2)-(TRUNC(S592*G592,2)+TRUNC(W592*G592,2)+TRUNC(Y592*G592,2)+TRUNC(AA592*G592,2)+TRUNC(AC592*G592,2)+TRUNC(AE592*G592,2)+TRUNC(AG592*G592,2)+TRUNC(AI592*G592,2)))))/Y592*G592)&lt;ABS((S592*G592-(TRUNC(S592*G592,2)+(TRUNC(AL592,2)-(TRUNC(S592*G592,2)+TRUNC(W592*G592,2)+TRUNC(Y592*G592,2)+TRUNC(AA592*G592,2)+TRUNC(AC592*G592,2)+TRUNC(AE592*G592,2)+TRUNC(AG592*G592,2)+TRUNC(AI592*G592,2)))))/S592*G592),TRUE),IF(AND(W592*G592&lt;&gt;0,(TRUNC(W592*G592,2)+(TRUNC(AL592,2)-(TRUNC(S592*G592,2)+TRUNC(W592*G592,2)+TRUNC(Y592*G592,2)+TRUNC(AA592*G592,2)+TRUNC(AC592*G592,2)+TRUNC(AE592*G592,2)+TRUNC(AG592*G592,2)+TRUNC(AI592*G592,2))))&gt;=0),ABS((Y592*G592-(TRUNC(Y592*G592,2)+(TRUNC(AL592,2)-(TRUNC(S592*G592,2)+TRUNC(W592*G592,2)+TRUNC(Y592*G592,2)+TRUNC(AA592*G592,2)+TRUNC(AC592*G592,2)+TRUNC(AE592*G592,2)+TRUNC(AG592*G592,2)+TRUNC(AI592*G592,2)))))/Y592*G592)&lt;ABS((W592*G592-(TRUNC(W592*G592,2)+(TRUNC(AL592,2)-(TRUNC(S592*G592,2)+TRUNC(W592*G592,2)+TRUNC(Y592*G592,2)+TRUNC(AA592*G592,2)+TRUNC(AC592*G592,2)+TRUNC(AE592*G592,2)+TRUNC(AG592*G592,2)+TRUNC(AI592*G592,2)))))/W592*G592),TRUE),IF(AND(Y592*G592&lt;&gt;0,(TRUNC(Y592*G592,2)+(TRUNC(AL592,2)-(TRUNC(S592*G592,2)+TRUNC(W592*G592,2)+TRUNC(Y592*G592,2)+TRUNC(AA592*G592,2)+TRUNC(AC592*G592,2)+TRUNC(AE592*G592,2)+TRUNC(AG592*G592,2)+TRUNC(AI592*G592,2))))&gt;=0),ABS((Y592*G592-(TRUNC(Y592*G592,2)+(TRUNC(AL592,2)-(TRUNC(S592*G592,2)+TRUNC(W592*G592,2)+TRUNC(Y592*G592,2)+TRUNC(AA592*G592,2)+TRUNC(AC592*G592,2)+TRUNC(AE592*G592,2)+TRUNC(AG592*G592,2)+TRUNC(AI592*G592,2)))))/Y592*G592)&lt;=ABS((Y592*G592-(TRUNC(Y592*G592,2)+(TRUNC(AL592,2)-(TRUNC(S592*G592,2)+TRUNC(W592*G592,2)+TRUNC(Y592*G592,2)+TRUNC(AA592*G592,2)+TRUNC(AC592*G592,2)+TRUNC(AE592*G592,2)+TRUNC(AG592*G592,2)+TRUNC(AI592*G592,2)))))/Y592*G592),TRUE),IF(AND(AA592*G592&lt;&gt;0,(TRUNC(AA592*G592,2)+(TRUNC(AL592,2)-(TRUNC(S592*G592,2)+TRUNC(W592*G592,2)+TRUNC(Y592*G592,2)+TRUNC(AA592*G592,2)+TRUNC(AC592*G592,2)+TRUNC(AE592*G592,2)+TRUNC(AG592*G592,2)+TRUNC(AI592*G592,2))))&gt;=0),ABS((Y592*G592-(TRUNC(Y592*G592,2)+(TRUNC(AL592,2)-(TRUNC(S592*G592,2)+TRUNC(W592*G592,2)+TRUNC(Y592*G592,2)+TRUNC(AA592*G592,2)+TRUNC(AC592*G592,2)+TRUNC(AE592*G592,2)+TRUNC(AG592*G592,2)+TRUNC(AI592*G592,2)))))/Y592*G592)&lt;=ABS((AA592*G592-(TRUNC(AA592*G592,2)+(TRUNC(AL592,2)-(TRUNC(S592*G592,2)+TRUNC(W592*G592,2)+TRUNC(Y592*G592,2)+TRUNC(AA592*G592,2)+TRUNC(AC592*G592,2)+TRUNC(AE592*G592,2)+TRUNC(AG592*G592,2)+TRUNC(AI592*G592,2)))))/AA592*G592),TRUE),IF(AND(AC592*G592&lt;&gt;0,(TRUNC(AC592*G592,2)+(TRUNC(AL592,2)-(TRUNC(S592*G592,2)+TRUNC(W592*G592,2)+TRUNC(Y592*G592,2)+TRUNC(AA592*G592,2)+TRUNC(AC592*G592,2)+TRUNC(AE592*G592,2)+TRUNC(AG592*G592,2)+TRUNC(AI592*G592,2))))&gt;=0),ABS((Y592*G592-(TRUNC(Y592*G592,2)+(TRUNC(AL592,2)-(TRUNC(S592*G592,2)+TRUNC(W592*G592,2)+TRUNC(Y592*G592,2)+TRUNC(AA592*G592,2)+TRUNC(AC592*G592,2)+TRUNC(AE592*G592,2)+TRUNC(AG592*G592,2)+TRUNC(AI592*G592,2)))))/Y592*G592)&lt;=ABS((AC592*G592-(TRUNC(AC592*G592,2)+(TRUNC(AL592,2)-(TRUNC(S592*G592,2)+TRUNC(W592*G592,2)+TRUNC(Y592*G592,2)+TRUNC(AA592*G592,2)+TRUNC(AC592*G592,2)+TRUNC(AE592*G592,2)+TRUNC(AG592*G592,2)+TRUNC(AI592*G592,2)))))/AC592*G592),TRUE),IF(AND(AE592*G592&lt;&gt;0,(TRUNC(AE592*G592,2)+(TRUNC(AL592,2)-(TRUNC(S592*G592,2)+TRUNC(W592*G592,2)+TRUNC(Y592*G592,2)+TRUNC(AA592*G592,2)+TRUNC(AC592*G592,2)+TRUNC(AE592*G592,2)+TRUNC(AG592*G592,2)+TRUNC(AI592*G592,2))))&gt;=0),ABS((Y592*G592-(TRUNC(Y592*G592,2)+(TRUNC(AL592,2)-(TRUNC(S592*G592,2)+TRUNC(W592*G592,2)+TRUNC(Y592*G592,2)+TRUNC(AA592*G592,2)+TRUNC(AC592*G592,2)+TRUNC(AE592*G592,2)+TRUNC(AG592*G592,2)+TRUNC(AI592*G592,2)))))/Y592*G592)&lt;=ABS((AE592*G592-(TRUNC(AE592*G592,2)+(TRUNC(AL592,2)-(TRUNC(S592*G592,2)+TRUNC(W592*G592,2)+TRUNC(Y592*G592,2)+TRUNC(AA592*G592,2)+TRUNC(AC592*G592,2)+TRUNC(AE592*G592,2)+TRUNC(AG592*G592,2)+TRUNC(AI592*G592,2)))))/AE592*G592),TRUE),IF(AND(AG592*G592&lt;&gt;0,(TRUNC(AG592*G592,2)+(TRUNC(AL592,2)-(TRUNC(S592*G592,2)+TRUNC(W592*G592,2)+TRUNC(Y592*G592,2)+TRUNC(AA592*G592,2)+TRUNC(AC592*G592,2)+TRUNC(AE592*G592,2)+TRUNC(AG592*G592,2)+TRUNC(AI592*G592,2))))&gt;=0),ABS((Y592*G592-(TRUNC(Y592*G592,2)+(TRUNC(AL592,2)-(TRUNC(S592*G592,2)+TRUNC(W592*G592,2)+TRUNC(Y592*G592,2)+TRUNC(AA592*G592,2)+TRUNC(AC592*G592,2)+TRUNC(AE592*G592,2)+TRUNC(AG592*G592,2)+TRUNC(AI592*G592,2)))))/Y592*G592)&lt;=ABS((AG592*G592-(TRUNC(AG592*G592,2)+(TRUNC(AL592,2)-(TRUNC(S592*G592,2)+TRUNC(W592*G592,2)+TRUNC(Y592*G592,2)+TRUNC(AA592*G592,2)+TRUNC(AC592*G592,2)+TRUNC(AE592*G592,2)+TRUNC(AG592*G592,2)+TRUNC(AI592*G592,2)))))/AG592*G592),TRUE),IF(AND(AI592*G592&lt;&gt;0,(TRUNC(AI592*G592,2)+(TRUNC(AL592,2)-(TRUNC(S592*G592,2)+TRUNC(W592*G592,2)+TRUNC(Y592*G592,2)+TRUNC(AA592*G592,2)+TRUNC(AC592*G592,2)+TRUNC(AE592*G592,2)+TRUNC(AG592*G592,2)+TRUNC(AI592*G592,2))))&gt;=0),ABS((Y592*G592-(TRUNC(Y592*G592,2)+(TRUNC(AL592,2)-(TRUNC(S592*G592,2)+TRUNC(W592*G592,2)+TRUNC(Y592*G592,2)+TRUNC(AA592*G592,2)+TRUNC(AC592*G592,2)+TRUNC(AE592*G592,2)+TRUNC(AG592*G592,2)+TRUNC(AI592*G592,2)))))/Y592*G592)&lt;=ABS((AI592*G592-(TRUNC(AI592*G592,2)+(TRUNC(AL592,2)-(TRUNC(S592*G592,2)+TRUNC(W592*G592,2)+TRUNC(Y592*G592,2)+TRUNC(AA592*G592,2)+TRUNC(AC592*G592,2)+TRUNC(AE592*G592,2)+TRUNC(AG592*G592,2)+TRUNC(AI592*G592,2)))))/AI592*G592),TRUE)),TRUNC(Y592*G592,2)+(TRUNC(AL592,2)-(TRUNC(S592*G592,2)+TRUNC(W592*G592,2)+TRUNC(Y592*G592,2)+TRUNC(AA592*G592,2)+TRUNC(AC592*G592,2)+TRUNC(AE592*G592,2)+TRUNC(AG592*G592,2)+TRUNC(AI592*G592,2))),TRUNC(Y592*G592,2)))))</f>
        <v>0</v>
      </c>
      <c r="AA592" s="369">
        <f>IF(L592*(1+R592)=0,0,IF((TRUNC(AK592,2)-(TRUNC(H592*(1+R592),2)+TRUNC(J592*(1+R592),2)+TRUNC(K592*(1+R592),2)+TRUNC(L592*(1+R592),2)+TRUNC(M592*(1+R592),2)+TRUNC(N592*(1+R592),2)+TRUNC(O592*(1+R592),2)+TRUNC(P592*(1+R592),2)))=0,TRUNC(L592*(1+R592),2),IF((TRUNC(TRUNC(L592*(1+R592),2),2)+(TRUNC(AK592,2)-(TRUNC(H592*(1+R592),2)+TRUNC(J592*(1+R592),2)+TRUNC(K592*(1+R592),2)+TRUNC(L592*(1+R592),2)+TRUNC(M592*(1+R592),2)+TRUNC(N592*(1+R592),2)+TRUNC(O592*(1+R592),2)+TRUNC(P592*(1+R592),2))))&lt;=0,TRUNC(L592*(1+R592),2),IF(AND(IF(AND(H592*(1+R592)&lt;&gt;0,(TRUNC(H592*(1+R592),2)+(TRUNC(AK592,2)-(TRUNC(H592*(1+R592),2)+TRUNC(J592*(1+R592),2)+TRUNC(K592*(1+R592),2)+TRUNC(L592*(1+R592),2)+TRUNC(M592*(1+R592),2)+TRUNC(N592*(1+R592),2)+TRUNC(O592*(1+R592),2)+TRUNC(P592*(1+R592),2))))&gt;=0),ABS((L592*(1+R592)-(TRUNC(L592*(1+R592),2)+(TRUNC(AK592,2)-(TRUNC(H592*(1+R592),2)+TRUNC(J592*(1+R592),2)+TRUNC(K592*(1+R592),2)+TRUNC(L592*(1+R592),2)+TRUNC(M592*(1+R592),2)+TRUNC(N592*(1+R592),2)+TRUNC(O592*(1+R592),2)+TRUNC(P592*(1+R592),2)))))/L592*(1+R592))&lt;ABS((H592*(1+R592)-(TRUNC(H592*(1+R592),2)+(TRUNC(AK592,2)-(TRUNC(H592*(1+R592),2)+TRUNC(J592*(1+R592),2)+TRUNC(K592*(1+R592),2)+TRUNC(L592*(1+R592),2)+TRUNC(M592*(1+R592),2)+TRUNC(N592*(1+R592),2)+TRUNC(O592*(1+R592),2)+TRUNC(P592*(1+R592),2)))))/H592*(1+R592)),TRUE),IF(AND(J592*(1+R592)&lt;&gt;0,(TRUNC(J592*(1+R592),2)+(TRUNC(AK592,2)-(TRUNC(H592*(1+R592),2)+TRUNC(J592*(1+R592),2)+TRUNC(K592*(1+R592),2)+TRUNC(L592*(1+R592),2)+TRUNC(M592*(1+R592),2)+TRUNC(N592*(1+R592),2)+TRUNC(O592*(1+R592),2)+TRUNC(P592*(1+R592),2))))&gt;=0),ABS((L592*(1+R592)-(TRUNC(L592*(1+R592),2)+(TRUNC(AK592,2)-(TRUNC(H592*(1+R592),2)+TRUNC(J592*(1+R592),2)+TRUNC(K592*(1+R592),2)+TRUNC(L592*(1+R592),2)+TRUNC(M592*(1+R592),2)+TRUNC(N592*(1+R592),2)+TRUNC(O592*(1+R592),2)+TRUNC(P592*(1+R592),2)))))/L592*(1+R592))&lt;ABS((J592*(1+R592)-(TRUNC(J592*(1+R592),2)+(TRUNC(AK592,2)-(TRUNC(H592*(1+R592),2)+TRUNC(J592*(1+R592),2)+TRUNC(K592*(1+R592),2)+TRUNC(L592*(1+R592),2)+TRUNC(M592*(1+R592),2)+TRUNC(N592*(1+R592),2)+TRUNC(O592*(1+R592),2)+TRUNC(P592*(1+R592),2)))))/J592*(1+R592)),TRUE),IF(AND(K592*(1+R592)&lt;&gt;0,(TRUNC(K592*(1+R592),2)+(TRUNC(AK592,2)-(TRUNC(H592*(1+R592),2)+TRUNC(J592*(1+R592),2)+TRUNC(K592*(1+R592),2)+TRUNC(L592*(1+R592),2)+TRUNC(M592*(1+R592),2)+TRUNC(N592*(1+R592),2)+TRUNC(O592*(1+R592),2)+TRUNC(P592*(1+R592),2))))&gt;=0),ABS((L592*(1+R592)-(TRUNC(L592*(1+R592),2)+(TRUNC(AK592,2)-(TRUNC(H592*(1+R592),2)+TRUNC(J592*(1+R592),2)+TRUNC(K592*(1+R592),2)+TRUNC(L592*(1+R592),2)+TRUNC(M592*(1+R592),2)+TRUNC(N592*(1+R592),2)+TRUNC(O592*(1+R592),2)+TRUNC(P592*(1+R592),2)))))/L592*(1+R592))&lt;ABS((K592*(1+R592)-(TRUNC(K592*(1+R592),2)+(TRUNC(AK592,2)-(TRUNC(H592*(1+R592),2)+TRUNC(J592*(1+R592),2)+TRUNC(K592*(1+R592),2)+TRUNC(L592*(1+R592),2)+TRUNC(M592*(1+R592),2)+TRUNC(N592*(1+R592),2)+TRUNC(O592*(1+R592),2)+TRUNC(P592*(1+R592),2)))))/K592*(1+R592)),TRUE),IF(AND(L592*(1+R592)&lt;&gt;0,(TRUNC(L592*(1+R592),2)+(TRUNC(AK592,2)-(TRUNC(H592*(1+R592),2)+TRUNC(J592*(1+R592),2)+TRUNC(K592*(1+R592),2)+TRUNC(L592*(1+R592),2)+TRUNC(M592*(1+R592),2)+TRUNC(N592*(1+R592),2)+TRUNC(O592*(1+R592),2)+TRUNC(P592*(1+R592),2))))&gt;=0),ABS((L592*(1+R592)-(TRUNC(L592*(1+R592),2)+(TRUNC(AK592,2)-(TRUNC(H592*(1+R592),2)+TRUNC(J592*(1+R592),2)+TRUNC(K592*(1+R592),2)+TRUNC(L592*(1+R592),2)+TRUNC(M592*(1+R592),2)+TRUNC(N592*(1+R592),2)+TRUNC(O592*(1+R592),2)+TRUNC(P592*(1+R592),2)))))/L592*(1+R592))&lt;=ABS((L592*(1+R592)-(TRUNC(L592*(1+R592),2)+(TRUNC(AK592,2)-(TRUNC(H592*(1+R592),2)+TRUNC(J592*(1+R592),2)+TRUNC(K592*(1+R592),2)+TRUNC(L592*(1+R592),2)+TRUNC(M592*(1+R592),2)+TRUNC(N592*(1+R592),2)+TRUNC(O592*(1+R592),2)+TRUNC(P592*(1+R592),2)))))/L592*(1+R592)),TRUE),IF(AND(M592*(1+R592)&lt;&gt;0,(TRUNC(M592*(1+R592),2)+(TRUNC(AK592,2)-(TRUNC(H592*(1+R592),2)+TRUNC(J592*(1+R592),2)+TRUNC(K592*(1+R592),2)+TRUNC(L592*(1+R592),2)+TRUNC(M592*(1+R592),2)+TRUNC(N592*(1+R592),2)+TRUNC(O592*(1+R592),2)+TRUNC(P592*(1+R592),2))))&gt;=0),ABS((L592*(1+R592)-(TRUNC(L592*(1+R592),2)+(TRUNC(AK592,2)-(TRUNC(H592*(1+R592),2)+TRUNC(J592*(1+R592),2)+TRUNC(K592*(1+R592),2)+TRUNC(L592*(1+R592),2)+TRUNC(M592*(1+R592),2)+TRUNC(N592*(1+R592),2)+TRUNC(O592*(1+R592),2)+TRUNC(P592*(1+R592),2)))))/L592*(1+R592))&lt;=ABS((M592*(1+R592)-(TRUNC(M592*(1+R592),2)+(TRUNC(AK592,2)-(TRUNC(H592*(1+R592),2)+TRUNC(J592*(1+R592),2)+TRUNC(K592*(1+R592),2)+TRUNC(L592*(1+R592),2)+TRUNC(M592*(1+R592),2)+TRUNC(N592*(1+R592),2)+TRUNC(O592*(1+R592),2)+TRUNC(P592*(1+R592),2)))))/M592*(1+R592)),TRUE),IF(AND(N592*(1+R592)&lt;&gt;0,(TRUNC(N592*(1+R592),2)+(TRUNC(AK592,2)-(TRUNC(H592*(1+R592),2)+TRUNC(J592*(1+R592),2)+TRUNC(K592*(1+R592),2)+TRUNC(L592*(1+R592),2)+TRUNC(M592*(1+R592),2)+TRUNC(N592*(1+R592),2)+TRUNC(O592*(1+R592),2)+TRUNC(P592*(1+R592),2))))&gt;=0),ABS((L592*(1+R592)-(TRUNC(L592*(1+R592),2)+(TRUNC(AK592,2)-(TRUNC(H592*(1+R592),2)+TRUNC(J592*(1+R592),2)+TRUNC(K592*(1+R592),2)+TRUNC(L592*(1+R592),2)+TRUNC(M592*(1+R592),2)+TRUNC(N592*(1+R592),2)+TRUNC(O592*(1+R592),2)+TRUNC(P592*(1+R592),2)))))/L592*(1+R592))&lt;=ABS((N592*(1+R592)-(TRUNC(N592*(1+R592),2)+(TRUNC(AK592,2)-(TRUNC(H592*(1+R592),2)+TRUNC(J592*(1+R592),2)+TRUNC(K592*(1+R592),2)+TRUNC(L592*(1+R592),2)+TRUNC(M592*(1+R592),2)+TRUNC(N592*(1+R592),2)+TRUNC(O592*(1+R592),2)+TRUNC(P592*(1+R592),2)))))/N592*(1+R592)),TRUE),IF(AND(O592*(1+R592)&lt;&gt;0,(TRUNC(O592*(1+R592),2)+(TRUNC(AK592,2)-(TRUNC(H592*(1+R592),2)+TRUNC(J592*(1+R592),2)+TRUNC(K592*(1+R592),2)+TRUNC(L592*(1+R592),2)+TRUNC(M592*(1+R592),2)+TRUNC(N592*(1+R592),2)+TRUNC(O592*(1+R592),2)+TRUNC(P592*(1+R592),2))))&gt;=0),ABS((L592*(1+R592)-(TRUNC(L592*(1+R592),2)+(TRUNC(AK592,2)-(TRUNC(H592*(1+R592),2)+TRUNC(J592*(1+R592),2)+TRUNC(K592*(1+R592),2)+TRUNC(L592*(1+R592),2)+TRUNC(M592*(1+R592),2)+TRUNC(N592*(1+R592),2)+TRUNC(O592*(1+R592),2)+TRUNC(P592*(1+R592),2)))))/L592*(1+R592))&lt;=ABS((O592*(1+R592)-(TRUNC(O592*(1+R592),2)+(TRUNC(AK592,2)-(TRUNC(H592*(1+R592),2)+TRUNC(J592*(1+R592),2)+TRUNC(K592*(1+R592),2)+TRUNC(L592*(1+R592),2)+TRUNC(M592*(1+R592),2)+TRUNC(N592*(1+R592),2)+TRUNC(O592*(1+R592),2)+TRUNC(P592*(1+R592),2)))))/O592*(1+R592)),TRUE),IF(AND(P592*(1+R592)&lt;&gt;0,(TRUNC(P592*(1+R592),2)+(TRUNC(AK592,2)-(TRUNC(H592*(1+R592),2)+TRUNC(J592*(1+R592),2)+TRUNC(K592*(1+R592),2)+TRUNC(L592*(1+R592),2)+TRUNC(M592*(1+R592),2)+TRUNC(N592*(1+R592),2)+TRUNC(O592*(1+R592),2)+TRUNC(P592*(1+R592),2))))&gt;=0),ABS((L592*(1+R592)-(TRUNC(L592*(1+R592),2)+(TRUNC(AK592,2)-(TRUNC(H592*(1+R592),2)+TRUNC(J592*(1+R592),2)+TRUNC(K592*(1+R592),2)+TRUNC(L592*(1+R592),2)+TRUNC(M592*(1+R592),2)+TRUNC(N592*(1+R592),2)+TRUNC(O592*(1+R592),2)+TRUNC(P592*(1+R592),2)))))/L592*(1+R592))&lt;=ABS((P592*(1+R592)-(TRUNC(P592*(1+R592),2)+(TRUNC(AK592,2)-(TRUNC(H592*(1+R592),2)+TRUNC(J592*(1+R592),2)+TRUNC(K592*(1+R592),2)+TRUNC(L592*(1+R592),2)+TRUNC(M592*(1+R592),2)+TRUNC(N592*(1+R592),2)+TRUNC(O592*(1+R592),2)+TRUNC(P592*(1+R592),2)))))/P592*(1+R592)),TRUE)),TRUNC(L592*(1+R592),2)+(TRUNC(AK592,2)-(TRUNC(H592*(1+R592),2)+TRUNC(J592*(1+R592),2)+TRUNC(K592*(1+R592),2)+TRUNC(L592*(1+R592),2)+TRUNC(M592*(1+R592),2)+TRUNC(N592*(1+R592),2)+TRUNC(O592*(1+R592),2)+TRUNC(P592*(1+R592),2))),TRUNC(L592*(1+R592),2)))))</f>
        <v>0</v>
      </c>
      <c r="AB592" s="369">
        <f>IF(AA592*G592=0,0,IF((TRUNC(AL592,2)-(TRUNC(S592*G592,2)+TRUNC(W592*G592,2)+TRUNC(Y592*G592,2)+TRUNC(AA592*G592,2)+TRUNC(AC592*G592,2)+TRUNC(AE592*G592,2)+TRUNC(AG592*G592,2)+TRUNC(AI592*G592,2)))=0,TRUNC(AA592*G592,2),IF((TRUNC(TRUNC(AA592*G592,2),2)+(TRUNC(AL592,2)-(TRUNC(S592*G592,2)+TRUNC(W592*G592,2)+TRUNC(Y592*G592,2)+TRUNC(AA592*G592,2)+TRUNC(AC592*G592,2)+TRUNC(AE592*G592,2)+TRUNC(AG592*G592,2)+TRUNC(AI592*G592,2))))&lt;=0,TRUNC(AA592*G592,2),IF(AND(IF(AND(S592*G592&lt;&gt;0,(TRUNC(S592*G592,2)+(TRUNC(AL592,2)-(TRUNC(S592*G592,2)+TRUNC(W592*G592,2)+TRUNC(Y592*G592,2)+TRUNC(AA592*G592,2)+TRUNC(AC592*G592,2)+TRUNC(AE592*G592,2)+TRUNC(AG592*G592,2)+TRUNC(AI592*G592,2))))&gt;=0),ABS((AA592*G592-(TRUNC(AA592*G592,2)+(TRUNC(AL592,2)-(TRUNC(S592*G592,2)+TRUNC(W592*G592,2)+TRUNC(Y592*G592,2)+TRUNC(AA592*G592,2)+TRUNC(AC592*G592,2)+TRUNC(AE592*G592,2)+TRUNC(AG592*G592,2)+TRUNC(AI592*G592,2)))))/AA592*G592)&lt;ABS((S592*G592-(TRUNC(S592*G592,2)+(TRUNC(AL592,2)-(TRUNC(S592*G592,2)+TRUNC(W592*G592,2)+TRUNC(Y592*G592,2)+TRUNC(AA592*G592,2)+TRUNC(AC592*G592,2)+TRUNC(AE592*G592,2)+TRUNC(AG592*G592,2)+TRUNC(AI592*G592,2)))))/S592*G592),TRUE),IF(AND(W592*G592&lt;&gt;0,(TRUNC(W592*G592,2)+(TRUNC(AL592,2)-(TRUNC(S592*G592,2)+TRUNC(W592*G592,2)+TRUNC(Y592*G592,2)+TRUNC(AA592*G592,2)+TRUNC(AC592*G592,2)+TRUNC(AE592*G592,2)+TRUNC(AG592*G592,2)+TRUNC(AI592*G592,2))))&gt;=0),ABS((AA592*G592-(TRUNC(AA592*G592,2)+(TRUNC(AL592,2)-(TRUNC(S592*G592,2)+TRUNC(W592*G592,2)+TRUNC(Y592*G592,2)+TRUNC(AA592*G592,2)+TRUNC(AC592*G592,2)+TRUNC(AE592*G592,2)+TRUNC(AG592*G592,2)+TRUNC(AI592*G592,2)))))/AA592*G592)&lt;ABS((W592*G592-(TRUNC(W592*G592,2)+(TRUNC(AL592,2)-(TRUNC(S592*G592,2)+TRUNC(W592*G592,2)+TRUNC(Y592*G592,2)+TRUNC(AA592*G592,2)+TRUNC(AC592*G592,2)+TRUNC(AE592*G592,2)+TRUNC(AG592*G592,2)+TRUNC(AI592*G592,2)))))/W592*G592),TRUE),IF(AND(Y592*G592&lt;&gt;0,(TRUNC(Y592*G592,2)+(TRUNC(AL592,2)-(TRUNC(S592*G592,2)+TRUNC(W592*G592,2)+TRUNC(Y592*G592,2)+TRUNC(AA592*G592,2)+TRUNC(AC592*G592,2)+TRUNC(AE592*G592,2)+TRUNC(AG592*G592,2)+TRUNC(AI592*G592,2))))&gt;=0),ABS((AA592*G592-(TRUNC(AA592*G592,2)+(TRUNC(AL592,2)-(TRUNC(S592*G592,2)+TRUNC(W592*G592,2)+TRUNC(Y592*G592,2)+TRUNC(AA592*G592,2)+TRUNC(AC592*G592,2)+TRUNC(AE592*G592,2)+TRUNC(AG592*G592,2)+TRUNC(AI592*G592,2)))))/AA592*G592)&lt;ABS((Y592*G592-(TRUNC(Y592*G592,2)+(TRUNC(AL592,2)-(TRUNC(S592*G592,2)+TRUNC(W592*G592,2)+TRUNC(Y592*G592,2)+TRUNC(AA592*G592,2)+TRUNC(AC592*G592,2)+TRUNC(AE592*G592,2)+TRUNC(AG592*G592,2)+TRUNC(AI592*G592,2)))))/Y592*G592),TRUE),IF(AND(AA592*G592&lt;&gt;0,(TRUNC(AA592*G592,2)+(TRUNC(AL592,2)-(TRUNC(S592*G592,2)+TRUNC(W592*G592,2)+TRUNC(Y592*G592,2)+TRUNC(AA592*G592,2)+TRUNC(AC592*G592,2)+TRUNC(AE592*G592,2)+TRUNC(AG592*G592,2)+TRUNC(AI592*G592,2))))&gt;=0),ABS((AA592*G592-(TRUNC(AA592*G592,2)+(TRUNC(AL592,2)-(TRUNC(S592*G592,2)+TRUNC(W592*G592,2)+TRUNC(Y592*G592,2)+TRUNC(AA592*G592,2)+TRUNC(AC592*G592,2)+TRUNC(AE592*G592,2)+TRUNC(AG592*G592,2)+TRUNC(AI592*G592,2)))))/AA592*G592)&lt;=ABS((AA592*G592-(TRUNC(AA592*G592,2)+(TRUNC(AL592,2)-(TRUNC(S592*G592,2)+TRUNC(W592*G592,2)+TRUNC(Y592*G592,2)+TRUNC(AA592*G592,2)+TRUNC(AC592*G592,2)+TRUNC(AE592*G592,2)+TRUNC(AG592*G592,2)+TRUNC(AI592*G592,2)))))/AA592*G592),TRUE),IF(AND(AC592*G592&lt;&gt;0,(TRUNC(AC592*G592,2)+(TRUNC(AL592,2)-(TRUNC(S592*G592,2)+TRUNC(W592*G592,2)+TRUNC(Y592*G592,2)+TRUNC(AA592*G592,2)+TRUNC(AC592*G592,2)+TRUNC(AE592*G592,2)+TRUNC(AG592*G592,2)+TRUNC(AI592*G592,2))))&gt;=0),ABS((AA592*G592-(TRUNC(AA592*G592,2)+(TRUNC(AL592,2)-(TRUNC(S592*G592,2)+TRUNC(W592*G592,2)+TRUNC(Y592*G592,2)+TRUNC(AA592*G592,2)+TRUNC(AC592*G592,2)+TRUNC(AE592*G592,2)+TRUNC(AG592*G592,2)+TRUNC(AI592*G592,2)))))/AA592*G592)&lt;=ABS((AC592*G592-(TRUNC(AC592*G592,2)+(TRUNC(AL592,2)-(TRUNC(S592*G592,2)+TRUNC(W592*G592,2)+TRUNC(Y592*G592,2)+TRUNC(AA592*G592,2)+TRUNC(AC592*G592,2)+TRUNC(AE592*G592,2)+TRUNC(AG592*G592,2)+TRUNC(AI592*G592,2)))))/AC592*G592),TRUE),IF(AND(AE592*G592&lt;&gt;0,(TRUNC(AE592*G592,2)+(TRUNC(AL592,2)-(TRUNC(S592*G592,2)+TRUNC(W592*G592,2)+TRUNC(Y592*G592,2)+TRUNC(AA592*G592,2)+TRUNC(AC592*G592,2)+TRUNC(AE592*G592,2)+TRUNC(AG592*G592,2)+TRUNC(AI592*G592,2))))&gt;=0),ABS((AA592*G592-(TRUNC(AA592*G592,2)+(TRUNC(AL592,2)-(TRUNC(S592*G592,2)+TRUNC(W592*G592,2)+TRUNC(Y592*G592,2)+TRUNC(AA592*G592,2)+TRUNC(AC592*G592,2)+TRUNC(AE592*G592,2)+TRUNC(AG592*G592,2)+TRUNC(AI592*G592,2)))))/AA592*G592)&lt;=ABS((AE592*G592-(TRUNC(AE592*G592,2)+(TRUNC(AL592,2)-(TRUNC(S592*G592,2)+TRUNC(W592*G592,2)+TRUNC(Y592*G592,2)+TRUNC(AA592*G592,2)+TRUNC(AC592*G592,2)+TRUNC(AE592*G592,2)+TRUNC(AG592*G592,2)+TRUNC(AI592*G592,2)))))/AE592*G592),TRUE),IF(AND(AG592*G592&lt;&gt;0,(TRUNC(AG592*G592,2)+(TRUNC(AL592,2)-(TRUNC(S592*G592,2)+TRUNC(W592*G592,2)+TRUNC(Y592*G592,2)+TRUNC(AA592*G592,2)+TRUNC(AC592*G592,2)+TRUNC(AE592*G592,2)+TRUNC(AG592*G592,2)+TRUNC(AI592*G592,2))))&gt;=0),ABS((AA592*G592-(TRUNC(AA592*G592,2)+(TRUNC(AL592,2)-(TRUNC(S592*G592,2)+TRUNC(W592*G592,2)+TRUNC(Y592*G592,2)+TRUNC(AA592*G592,2)+TRUNC(AC592*G592,2)+TRUNC(AE592*G592,2)+TRUNC(AG592*G592,2)+TRUNC(AI592*G592,2)))))/AA592*G592)&lt;=ABS((AG592*G592-(TRUNC(AG592*G592,2)+(TRUNC(AL592,2)-(TRUNC(S592*G592,2)+TRUNC(W592*G592,2)+TRUNC(Y592*G592,2)+TRUNC(AA592*G592,2)+TRUNC(AC592*G592,2)+TRUNC(AE592*G592,2)+TRUNC(AG592*G592,2)+TRUNC(AI592*G592,2)))))/AG592*G592),TRUE),IF(AND(AI592*G592&lt;&gt;0,(TRUNC(AI592*G592,2)+(TRUNC(AL592,2)-(TRUNC(S592*G592,2)+TRUNC(W592*G592,2)+TRUNC(Y592*G592,2)+TRUNC(AA592*G592,2)+TRUNC(AC592*G592,2)+TRUNC(AE592*G592,2)+TRUNC(AG592*G592,2)+TRUNC(AI592*G592,2))))&gt;=0),ABS((AA592*G592-(TRUNC(AA592*G592,2)+(TRUNC(AL592,2)-(TRUNC(S592*G592,2)+TRUNC(W592*G592,2)+TRUNC(Y592*G592,2)+TRUNC(AA592*G592,2)+TRUNC(AC592*G592,2)+TRUNC(AE592*G592,2)+TRUNC(AG592*G592,2)+TRUNC(AI592*G592,2)))))/AA592*G592)&lt;=ABS((AI592*G592-(TRUNC(AI592*G592,2)+(TRUNC(AL592,2)-(TRUNC(S592*G592,2)+TRUNC(W592*G592,2)+TRUNC(Y592*G592,2)+TRUNC(AA592*G592,2)+TRUNC(AC592*G592,2)+TRUNC(AE592*G592,2)+TRUNC(AG592*G592,2)+TRUNC(AI592*G592,2)))))/AI592*G592),TRUE)),TRUNC(AA592*G592,2)+(TRUNC(AL592,2)-(TRUNC(S592*G592,2)+TRUNC(W592*G592,2)+TRUNC(Y592*G592,2)+TRUNC(AA592*G592,2)+TRUNC(AC592*G592,2)+TRUNC(AE592*G592,2)+TRUNC(AG592*G592,2)+TRUNC(AI592*G592,2))),TRUNC(AA592*G592,2)))))</f>
        <v>0</v>
      </c>
      <c r="AC592" s="369">
        <f>IF(M592*(1+R592)=0,0,IF((TRUNC(AK592,2)-(TRUNC(H592*(1+R592),2)+TRUNC(J592*(1+R592),2)+TRUNC(K592*(1+R592),2)+TRUNC(L592*(1+R592),2)+TRUNC(M592*(1+R592),2)+TRUNC(N592*(1+R592),2)+TRUNC(O592*(1+R592),2)+TRUNC(P592*(1+R592),2)))=0,TRUNC(M592*(1+R592),2),IF((TRUNC(TRUNC(M592*(1+R592),2),2)+(TRUNC(AK592,2)-(TRUNC(H592*(1+R592),2)+TRUNC(J592*(1+R592),2)+TRUNC(K592*(1+R592),2)+TRUNC(L592*(1+R592),2)+TRUNC(M592*(1+R592),2)+TRUNC(N592*(1+R592),2)+TRUNC(O592*(1+R592),2)+TRUNC(P592*(1+R592),2))))&lt;=0,TRUNC(M592*(1+R592),2),IF(AND(IF(AND(H592*(1+R592)&lt;&gt;0,(TRUNC(H592*(1+R592),2)+(TRUNC(AK592,2)-(TRUNC(H592*(1+R592),2)+TRUNC(J592*(1+R592),2)+TRUNC(K592*(1+R592),2)+TRUNC(L592*(1+R592),2)+TRUNC(M592*(1+R592),2)+TRUNC(N592*(1+R592),2)+TRUNC(O592*(1+R592),2)+TRUNC(P592*(1+R592),2))))&gt;=0),ABS((M592*(1+R592)-(TRUNC(M592*(1+R592),2)+(TRUNC(AK592,2)-(TRUNC(H592*(1+R592),2)+TRUNC(J592*(1+R592),2)+TRUNC(K592*(1+R592),2)+TRUNC(L592*(1+R592),2)+TRUNC(M592*(1+R592),2)+TRUNC(N592*(1+R592),2)+TRUNC(O592*(1+R592),2)+TRUNC(P592*(1+R592),2)))))/M592*(1+R592))&lt;ABS((H592*(1+R592)-(TRUNC(H592*(1+R592),2)+(TRUNC(AK592,2)-(TRUNC(H592*(1+R592),2)+TRUNC(J592*(1+R592),2)+TRUNC(K592*(1+R592),2)+TRUNC(L592*(1+R592),2)+TRUNC(M592*(1+R592),2)+TRUNC(N592*(1+R592),2)+TRUNC(O592*(1+R592),2)+TRUNC(P592*(1+R592),2)))))/H592*(1+R592)),TRUE),IF(AND(J592*(1+R592)&lt;&gt;0,(TRUNC(J592*(1+R592),2)+(TRUNC(AK592,2)-(TRUNC(H592*(1+R592),2)+TRUNC(J592*(1+R592),2)+TRUNC(K592*(1+R592),2)+TRUNC(L592*(1+R592),2)+TRUNC(M592*(1+R592),2)+TRUNC(N592*(1+R592),2)+TRUNC(O592*(1+R592),2)+TRUNC(P592*(1+R592),2))))&gt;=0),ABS((M592*(1+R592)-(TRUNC(M592*(1+R592),2)+(TRUNC(AK592,2)-(TRUNC(H592*(1+R592),2)+TRUNC(J592*(1+R592),2)+TRUNC(K592*(1+R592),2)+TRUNC(L592*(1+R592),2)+TRUNC(M592*(1+R592),2)+TRUNC(N592*(1+R592),2)+TRUNC(O592*(1+R592),2)+TRUNC(P592*(1+R592),2)))))/M592*(1+R592))&lt;ABS((J592*(1+R592)-(TRUNC(J592*(1+R592),2)+(TRUNC(AK592,2)-(TRUNC(H592*(1+R592),2)+TRUNC(J592*(1+R592),2)+TRUNC(K592*(1+R592),2)+TRUNC(L592*(1+R592),2)+TRUNC(M592*(1+R592),2)+TRUNC(N592*(1+R592),2)+TRUNC(O592*(1+R592),2)+TRUNC(P592*(1+R592),2)))))/J592*(1+R592)),TRUE),IF(AND(K592*(1+R592)&lt;&gt;0,(TRUNC(K592*(1+R592),2)+(TRUNC(AK592,2)-(TRUNC(H592*(1+R592),2)+TRUNC(J592*(1+R592),2)+TRUNC(K592*(1+R592),2)+TRUNC(L592*(1+R592),2)+TRUNC(M592*(1+R592),2)+TRUNC(N592*(1+R592),2)+TRUNC(O592*(1+R592),2)+TRUNC(P592*(1+R592),2))))&gt;=0),ABS((M592*(1+R592)-(TRUNC(M592*(1+R592),2)+(TRUNC(AK592,2)-(TRUNC(H592*(1+R592),2)+TRUNC(J592*(1+R592),2)+TRUNC(K592*(1+R592),2)+TRUNC(L592*(1+R592),2)+TRUNC(M592*(1+R592),2)+TRUNC(N592*(1+R592),2)+TRUNC(O592*(1+R592),2)+TRUNC(P592*(1+R592),2)))))/M592*(1+R592))&lt;ABS((K592*(1+R592)-(TRUNC(K592*(1+R592),2)+(TRUNC(AK592,2)-(TRUNC(H592*(1+R592),2)+TRUNC(J592*(1+R592),2)+TRUNC(K592*(1+R592),2)+TRUNC(L592*(1+R592),2)+TRUNC(M592*(1+R592),2)+TRUNC(N592*(1+R592),2)+TRUNC(O592*(1+R592),2)+TRUNC(P592*(1+R592),2)))))/K592*(1+R592)),TRUE),IF(AND(L592*(1+R592)&lt;&gt;0,(TRUNC(L592*(1+R592),2)+(TRUNC(AK592,2)-(TRUNC(H592*(1+R592),2)+TRUNC(J592*(1+R592),2)+TRUNC(K592*(1+R592),2)+TRUNC(L592*(1+R592),2)+TRUNC(M592*(1+R592),2)+TRUNC(N592*(1+R592),2)+TRUNC(O592*(1+R592),2)+TRUNC(P592*(1+R592),2))))&gt;=0),ABS((M592*(1+R592)-(TRUNC(M592*(1+R592),2)+(TRUNC(AK592,2)-(TRUNC(H592*(1+R592),2)+TRUNC(J592*(1+R592),2)+TRUNC(K592*(1+R592),2)+TRUNC(L592*(1+R592),2)+TRUNC(M592*(1+R592),2)+TRUNC(N592*(1+R592),2)+TRUNC(O592*(1+R592),2)+TRUNC(P592*(1+R592),2)))))/M592*(1+R592))&lt;ABS((L592*(1+R592)-(TRUNC(L592*(1+R592),2)+(TRUNC(AK592,2)-(TRUNC(H592*(1+R592),2)+TRUNC(J592*(1+R592),2)+TRUNC(K592*(1+R592),2)+TRUNC(L592*(1+R592),2)+TRUNC(M592*(1+R592),2)+TRUNC(N592*(1+R592),2)+TRUNC(O592*(1+R592),2)+TRUNC(P592*(1+R592),2)))))/L592*(1+R592)),TRUE),IF(AND(M592*(1+R592)&lt;&gt;0,(TRUNC(M592*(1+R592),2)+(TRUNC(AK592,2)-(TRUNC(H592*(1+R592),2)+TRUNC(J592*(1+R592),2)+TRUNC(K592*(1+R592),2)+TRUNC(L592*(1+R592),2)+TRUNC(M592*(1+R592),2)+TRUNC(N592*(1+R592),2)+TRUNC(O592*(1+R592),2)+TRUNC(P592*(1+R592),2))))&gt;=0),ABS((M592*(1+R592)-(TRUNC(M592*(1+R592),2)+(TRUNC(AK592,2)-(TRUNC(H592*(1+R592),2)+TRUNC(J592*(1+R592),2)+TRUNC(K592*(1+R592),2)+TRUNC(L592*(1+R592),2)+TRUNC(M592*(1+R592),2)+TRUNC(N592*(1+R592),2)+TRUNC(O592*(1+R592),2)+TRUNC(P592*(1+R592),2)))))/M592*(1+R592))&lt;=ABS((M592*(1+R592)-(TRUNC(M592*(1+R592),2)+(TRUNC(AK592,2)-(TRUNC(H592*(1+R592),2)+TRUNC(J592*(1+R592),2)+TRUNC(K592*(1+R592),2)+TRUNC(L592*(1+R592),2)+TRUNC(M592*(1+R592),2)+TRUNC(N592*(1+R592),2)+TRUNC(O592*(1+R592),2)+TRUNC(P592*(1+R592),2)))))/M592*(1+R592)),TRUE),IF(AND(N592*(1+R592)&lt;&gt;0,(TRUNC(N592*(1+R592),2)+(TRUNC(AK592,2)-(TRUNC(H592*(1+R592),2)+TRUNC(J592*(1+R592),2)+TRUNC(K592*(1+R592),2)+TRUNC(L592*(1+R592),2)+TRUNC(M592*(1+R592),2)+TRUNC(N592*(1+R592),2)+TRUNC(O592*(1+R592),2)+TRUNC(P592*(1+R592),2))))&gt;=0),ABS((M592*(1+R592)-(TRUNC(M592*(1+R592),2)+(TRUNC(AK592,2)-(TRUNC(H592*(1+R592),2)+TRUNC(J592*(1+R592),2)+TRUNC(K592*(1+R592),2)+TRUNC(L592*(1+R592),2)+TRUNC(M592*(1+R592),2)+TRUNC(N592*(1+R592),2)+TRUNC(O592*(1+R592),2)+TRUNC(P592*(1+R592),2)))))/M592*(1+R592))&lt;=ABS((N592*(1+R592)-(TRUNC(N592*(1+R592),2)+(TRUNC(AK592,2)-(TRUNC(H592*(1+R592),2)+TRUNC(J592*(1+R592),2)+TRUNC(K592*(1+R592),2)+TRUNC(L592*(1+R592),2)+TRUNC(M592*(1+R592),2)+TRUNC(N592*(1+R592),2)+TRUNC(O592*(1+R592),2)+TRUNC(P592*(1+R592),2)))))/N592*(1+R592)),TRUE),IF(AND(O592*(1+R592)&lt;&gt;0,(TRUNC(O592*(1+R592),2)+(TRUNC(AK592,2)-(TRUNC(H592*(1+R592),2)+TRUNC(J592*(1+R592),2)+TRUNC(K592*(1+R592),2)+TRUNC(L592*(1+R592),2)+TRUNC(M592*(1+R592),2)+TRUNC(N592*(1+R592),2)+TRUNC(O592*(1+R592),2)+TRUNC(P592*(1+R592),2))))&gt;=0),ABS((M592*(1+R592)-(TRUNC(M592*(1+R592),2)+(TRUNC(AK592,2)-(TRUNC(H592*(1+R592),2)+TRUNC(J592*(1+R592),2)+TRUNC(K592*(1+R592),2)+TRUNC(L592*(1+R592),2)+TRUNC(M592*(1+R592),2)+TRUNC(N592*(1+R592),2)+TRUNC(O592*(1+R592),2)+TRUNC(P592*(1+R592),2)))))/M592*(1+R592))&lt;=ABS((O592*(1+R592)-(TRUNC(O592*(1+R592),2)+(TRUNC(AK592,2)-(TRUNC(H592*(1+R592),2)+TRUNC(J592*(1+R592),2)+TRUNC(K592*(1+R592),2)+TRUNC(L592*(1+R592),2)+TRUNC(M592*(1+R592),2)+TRUNC(N592*(1+R592),2)+TRUNC(O592*(1+R592),2)+TRUNC(P592*(1+R592),2)))))/O592*(1+R592)),TRUE),IF(AND(P592*(1+R592)&lt;&gt;0,(TRUNC(P592*(1+R592),2)+(TRUNC(AK592,2)-(TRUNC(H592*(1+R592),2)+TRUNC(J592*(1+R592),2)+TRUNC(K592*(1+R592),2)+TRUNC(L592*(1+R592),2)+TRUNC(M592*(1+R592),2)+TRUNC(N592*(1+R592),2)+TRUNC(O592*(1+R592),2)+TRUNC(P592*(1+R592),2))))&gt;=0),ABS((M592*(1+R592)-(TRUNC(M592*(1+R592),2)+(TRUNC(AK592,2)-(TRUNC(H592*(1+R592),2)+TRUNC(J592*(1+R592),2)+TRUNC(K592*(1+R592),2)+TRUNC(L592*(1+R592),2)+TRUNC(M592*(1+R592),2)+TRUNC(N592*(1+R592),2)+TRUNC(O592*(1+R592),2)+TRUNC(P592*(1+R592),2)))))/M592*(1+R592))&lt;=ABS((P592*(1+R592)-(TRUNC(P592*(1+R592),2)+(TRUNC(AK592,2)-(TRUNC(H592*(1+R592),2)+TRUNC(J592*(1+R592),2)+TRUNC(K592*(1+R592),2)+TRUNC(L592*(1+R592),2)+TRUNC(M592*(1+R592),2)+TRUNC(N592*(1+R592),2)+TRUNC(O592*(1+R592),2)+TRUNC(P592*(1+R592),2)))))/P592*(1+R592)),TRUE)),TRUNC(M592*(1+R592),2)+(TRUNC(AK592,2)-(TRUNC(H592*(1+R592),2)+TRUNC(J592*(1+R592),2)+TRUNC(K592*(1+R592),2)+TRUNC(L592*(1+R592),2)+TRUNC(M592*(1+R592),2)+TRUNC(N592*(1+R592),2)+TRUNC(O592*(1+R592),2)+TRUNC(P592*(1+R592),2))),TRUNC(M592*(1+R592),2)))))</f>
        <v>0</v>
      </c>
      <c r="AD592" s="369">
        <f>IF(AC592*G592=0,0,IF((TRUNC(AL592,2)-(TRUNC(S592*G592,2)+TRUNC(W592*G592,2)+TRUNC(Y592*G592,2)+TRUNC(AA592*G592,2)+TRUNC(AC592*G592,2)+TRUNC(AE592*G592,2)+TRUNC(AG592*G592,2)+TRUNC(AI592*G592,2)))=0,TRUNC(AC592*G592,2),IF((TRUNC(TRUNC(AC592*G592,2),2)+(TRUNC(AL592,2)-(TRUNC(S592*G592,2)+TRUNC(W592*G592,2)+TRUNC(Y592*G592,2)+TRUNC(AA592*G592,2)+TRUNC(AC592*G592,2)+TRUNC(AE592*G592,2)+TRUNC(AG592*G592,2)+TRUNC(AI592*G592,2))))&lt;=0,TRUNC(AC592*G592,2),IF(AND(IF(AND(S592*G592&lt;&gt;0,(TRUNC(S592*G592,2)+(TRUNC(AL592,2)-(TRUNC(S592*G592,2)+TRUNC(W592*G592,2)+TRUNC(Y592*G592,2)+TRUNC(AA592*G592,2)+TRUNC(AC592*G592,2)+TRUNC(AE592*G592,2)+TRUNC(AG592*G592,2)+TRUNC(AI592*G592,2))))&gt;=0),ABS((AC592*G592-(TRUNC(AC592*G592,2)+(TRUNC(AL592,2)-(TRUNC(S592*G592,2)+TRUNC(W592*G592,2)+TRUNC(Y592*G592,2)+TRUNC(AA592*G592,2)+TRUNC(AC592*G592,2)+TRUNC(AE592*G592,2)+TRUNC(AG592*G592,2)+TRUNC(AI592*G592,2)))))/AC592*G592)&lt;ABS((S592*G592-(TRUNC(S592*G592,2)+(TRUNC(AL592,2)-(TRUNC(S592*G592,2)+TRUNC(W592*G592,2)+TRUNC(Y592*G592,2)+TRUNC(AA592*G592,2)+TRUNC(AC592*G592,2)+TRUNC(AE592*G592,2)+TRUNC(AG592*G592,2)+TRUNC(AI592*G592,2)))))/S592*G592),TRUE),IF(AND(W592*G592&lt;&gt;0,(TRUNC(W592*G592,2)+(TRUNC(AL592,2)-(TRUNC(S592*G592,2)+TRUNC(W592*G592,2)+TRUNC(Y592*G592,2)+TRUNC(AA592*G592,2)+TRUNC(AC592*G592,2)+TRUNC(AE592*G592,2)+TRUNC(AG592*G592,2)+TRUNC(AI592*G592,2))))&gt;=0),ABS((AC592*G592-(TRUNC(AC592*G592,2)+(TRUNC(AL592,2)-(TRUNC(S592*G592,2)+TRUNC(W592*G592,2)+TRUNC(Y592*G592,2)+TRUNC(AA592*G592,2)+TRUNC(AC592*G592,2)+TRUNC(AE592*G592,2)+TRUNC(AG592*G592,2)+TRUNC(AI592*G592,2)))))/AC592*G592)&lt;ABS((W592*G592-(TRUNC(W592*G592,2)+(TRUNC(AL592,2)-(TRUNC(S592*G592,2)+TRUNC(W592*G592,2)+TRUNC(Y592*G592,2)+TRUNC(AA592*G592,2)+TRUNC(AC592*G592,2)+TRUNC(AE592*G592,2)+TRUNC(AG592*G592,2)+TRUNC(AI592*G592,2)))))/W592*G592),TRUE),IF(AND(Y592*G592&lt;&gt;0,(TRUNC(Y592*G592,2)+(TRUNC(AL592,2)-(TRUNC(S592*G592,2)+TRUNC(W592*G592,2)+TRUNC(Y592*G592,2)+TRUNC(AA592*G592,2)+TRUNC(AC592*G592,2)+TRUNC(AE592*G592,2)+TRUNC(AG592*G592,2)+TRUNC(AI592*G592,2))))&gt;=0),ABS((AC592*G592-(TRUNC(AC592*G592,2)+(TRUNC(AL592,2)-(TRUNC(S592*G592,2)+TRUNC(W592*G592,2)+TRUNC(Y592*G592,2)+TRUNC(AA592*G592,2)+TRUNC(AC592*G592,2)+TRUNC(AE592*G592,2)+TRUNC(AG592*G592,2)+TRUNC(AI592*G592,2)))))/AC592*G592)&lt;ABS((Y592*G592-(TRUNC(Y592*G592,2)+(TRUNC(AL592,2)-(TRUNC(S592*G592,2)+TRUNC(W592*G592,2)+TRUNC(Y592*G592,2)+TRUNC(AA592*G592,2)+TRUNC(AC592*G592,2)+TRUNC(AE592*G592,2)+TRUNC(AG592*G592,2)+TRUNC(AI592*G592,2)))))/Y592*G592),TRUE),IF(AND(AA592*G592&lt;&gt;0,(TRUNC(AA592*G592,2)+(TRUNC(AL592,2)-(TRUNC(S592*G592,2)+TRUNC(W592*G592,2)+TRUNC(Y592*G592,2)+TRUNC(AA592*G592,2)+TRUNC(AC592*G592,2)+TRUNC(AE592*G592,2)+TRUNC(AG592*G592,2)+TRUNC(AI592*G592,2))))&gt;=0),ABS((AC592*G592-(TRUNC(AC592*G592,2)+(TRUNC(AL592,2)-(TRUNC(S592*G592,2)+TRUNC(W592*G592,2)+TRUNC(Y592*G592,2)+TRUNC(AA592*G592,2)+TRUNC(AC592*G592,2)+TRUNC(AE592*G592,2)+TRUNC(AG592*G592,2)+TRUNC(AI592*G592,2)))))/AC592*G592)&lt;ABS((AA592*G592-(TRUNC(AA592*G592,2)+(TRUNC(AL592,2)-(TRUNC(S592*G592,2)+TRUNC(W592*G592,2)+TRUNC(Y592*G592,2)+TRUNC(AA592*G592,2)+TRUNC(AC592*G592,2)+TRUNC(AE592*G592,2)+TRUNC(AG592*G592,2)+TRUNC(AI592*G592,2)))))/AA592*G592),TRUE),IF(AND(AC592*G592&lt;&gt;0,(TRUNC(AC592*G592,2)+(TRUNC(AL592,2)-(TRUNC(S592*G592,2)+TRUNC(W592*G592,2)+TRUNC(Y592*G592,2)+TRUNC(AA592*G592,2)+TRUNC(AC592*G592,2)+TRUNC(AE592*G592,2)+TRUNC(AG592*G592,2)+TRUNC(AI592*G592,2))))&gt;=0),ABS((AC592*G592-(TRUNC(AC592*G592,2)+(TRUNC(AL592,2)-(TRUNC(S592*G592,2)+TRUNC(W592*G592,2)+TRUNC(Y592*G592,2)+TRUNC(AA592*G592,2)+TRUNC(AC592*G592,2)+TRUNC(AE592*G592,2)+TRUNC(AG592*G592,2)+TRUNC(AI592*G592,2)))))/AC592*G592)&lt;=ABS((AC592*G592-(TRUNC(AC592*G592,2)+(TRUNC(AL592,2)-(TRUNC(S592*G592,2)+TRUNC(W592*G592,2)+TRUNC(Y592*G592,2)+TRUNC(AA592*G592,2)+TRUNC(AC592*G592,2)+TRUNC(AE592*G592,2)+TRUNC(AG592*G592,2)+TRUNC(AI592*G592,2)))))/AC592*G592),TRUE),IF(AND(AE592*G592&lt;&gt;0,(TRUNC(AE592*G592,2)+(TRUNC(AL592,2)-(TRUNC(S592*G592,2)+TRUNC(W592*G592,2)+TRUNC(Y592*G592,2)+TRUNC(AA592*G592,2)+TRUNC(AC592*G592,2)+TRUNC(AE592*G592,2)+TRUNC(AG592*G592,2)+TRUNC(AI592*G592,2))))&gt;=0),ABS((AC592*G592-(TRUNC(AC592*G592,2)+(TRUNC(AL592,2)-(TRUNC(S592*G592,2)+TRUNC(W592*G592,2)+TRUNC(Y592*G592,2)+TRUNC(AA592*G592,2)+TRUNC(AC592*G592,2)+TRUNC(AE592*G592,2)+TRUNC(AG592*G592,2)+TRUNC(AI592*G592,2)))))/AC592*G592)&lt;=ABS((AE592*G592-(TRUNC(AE592*G592,2)+(TRUNC(AL592,2)-(TRUNC(S592*G592,2)+TRUNC(W592*G592,2)+TRUNC(Y592*G592,2)+TRUNC(AA592*G592,2)+TRUNC(AC592*G592,2)+TRUNC(AE592*G592,2)+TRUNC(AG592*G592,2)+TRUNC(AI592*G592,2)))))/AE592*G592),TRUE),IF(AND(AG592*G592&lt;&gt;0,(TRUNC(AG592*G592,2)+(TRUNC(AL592,2)-(TRUNC(S592*G592,2)+TRUNC(W592*G592,2)+TRUNC(Y592*G592,2)+TRUNC(AA592*G592,2)+TRUNC(AC592*G592,2)+TRUNC(AE592*G592,2)+TRUNC(AG592*G592,2)+TRUNC(AI592*G592,2))))&gt;=0),ABS((AC592*G592-(TRUNC(AC592*G592,2)+(TRUNC(AL592,2)-(TRUNC(S592*G592,2)+TRUNC(W592*G592,2)+TRUNC(Y592*G592,2)+TRUNC(AA592*G592,2)+TRUNC(AC592*G592,2)+TRUNC(AE592*G592,2)+TRUNC(AG592*G592,2)+TRUNC(AI592*G592,2)))))/AC592*G592)&lt;=ABS((AG592*G592-(TRUNC(AG592*G592,2)+(TRUNC(AL592,2)-(TRUNC(S592*G592,2)+TRUNC(W592*G592,2)+TRUNC(Y592*G592,2)+TRUNC(AA592*G592,2)+TRUNC(AC592*G592,2)+TRUNC(AE592*G592,2)+TRUNC(AG592*G592,2)+TRUNC(AI592*G592,2)))))/AG592*G592),TRUE),IF(AND(AI592*G592&lt;&gt;0,(TRUNC(AI592*G592,2)+(TRUNC(AL592,2)-(TRUNC(S592*G592,2)+TRUNC(W592*G592,2)+TRUNC(Y592*G592,2)+TRUNC(AA592*G592,2)+TRUNC(AC592*G592,2)+TRUNC(AE592*G592,2)+TRUNC(AG592*G592,2)+TRUNC(AI592*G592,2))))&gt;=0),ABS((AC592*G592-(TRUNC(AC592*G592,2)+(TRUNC(AL592,2)-(TRUNC(S592*G592,2)+TRUNC(W592*G592,2)+TRUNC(Y592*G592,2)+TRUNC(AA592*G592,2)+TRUNC(AC592*G592,2)+TRUNC(AE592*G592,2)+TRUNC(AG592*G592,2)+TRUNC(AI592*G592,2)))))/AC592*G592)&lt;=ABS((AI592*G592-(TRUNC(AI592*G592,2)+(TRUNC(AL592,2)-(TRUNC(S592*G592,2)+TRUNC(W592*G592,2)+TRUNC(Y592*G592,2)+TRUNC(AA592*G592,2)+TRUNC(AC592*G592,2)+TRUNC(AE592*G592,2)+TRUNC(AG592*G592,2)+TRUNC(AI592*G592,2)))))/AI592*G592),TRUE)),TRUNC(AC592*G592,2)+(TRUNC(AL592,2)-(TRUNC(S592*G592,2)+TRUNC(W592*G592,2)+TRUNC(Y592*G592,2)+TRUNC(AA592*G592,2)+TRUNC(AC592*G592,2)+TRUNC(AE592*G592,2)+TRUNC(AG592*G592,2)+TRUNC(AI592*G592,2))),TRUNC(AC592*G592,2)))))</f>
        <v>0</v>
      </c>
      <c r="AE592" s="369">
        <f>IF(N592*(1+R592)=0,0,IF((TRUNC(AK592,2)-(TRUNC(H592*(1+R592),2)+TRUNC(J592*(1+R592),2)+TRUNC(K592*(1+R592),2)+TRUNC(L592*(1+R592),2)+TRUNC(M592*(1+R592),2)+TRUNC(N592*(1+R592),2)+TRUNC(O592*(1+R592),2)+TRUNC(P592*(1+R592),2)))=0,TRUNC(N592*(1+R592),2),IF((TRUNC(TRUNC(N592*(1+R592),2),2)+(TRUNC(AK592,2)-(TRUNC(H592*(1+R592),2)+TRUNC(J592*(1+R592),2)+TRUNC(K592*(1+R592),2)+TRUNC(L592*(1+R592),2)+TRUNC(M592*(1+R592),2)+TRUNC(N592*(1+R592),2)+TRUNC(O592*(1+R592),2)+TRUNC(P592*(1+R592),2))))&lt;=0,TRUNC(N592*(1+R592),2),IF(AND(IF(AND(H592*(1+R592)&lt;&gt;0,(TRUNC(H592*(1+R592),2)+(TRUNC(AK592,2)-(TRUNC(H592*(1+R592),2)+TRUNC(J592*(1+R592),2)+TRUNC(K592*(1+R592),2)+TRUNC(L592*(1+R592),2)+TRUNC(M592*(1+R592),2)+TRUNC(N592*(1+R592),2)+TRUNC(O592*(1+R592),2)+TRUNC(P592*(1+R592),2))))&gt;=0),ABS((N592*(1+R592)-(TRUNC(N592*(1+R592),2)+(TRUNC(AK592,2)-(TRUNC(H592*(1+R592),2)+TRUNC(J592*(1+R592),2)+TRUNC(K592*(1+R592),2)+TRUNC(L592*(1+R592),2)+TRUNC(M592*(1+R592),2)+TRUNC(N592*(1+R592),2)+TRUNC(O592*(1+R592),2)+TRUNC(P592*(1+R592),2)))))/N592*(1+R592))&lt;ABS((H592*(1+R592)-(TRUNC(H592*(1+R592),2)+(TRUNC(AK592,2)-(TRUNC(H592*(1+R592),2)+TRUNC(J592*(1+R592),2)+TRUNC(K592*(1+R592),2)+TRUNC(L592*(1+R592),2)+TRUNC(M592*(1+R592),2)+TRUNC(N592*(1+R592),2)+TRUNC(O592*(1+R592),2)+TRUNC(P592*(1+R592),2)))))/H592*(1+R592)),TRUE),IF(AND(J592*(1+R592)&lt;&gt;0,(TRUNC(J592*(1+R592),2)+(TRUNC(AK592,2)-(TRUNC(H592*(1+R592),2)+TRUNC(J592*(1+R592),2)+TRUNC(K592*(1+R592),2)+TRUNC(L592*(1+R592),2)+TRUNC(M592*(1+R592),2)+TRUNC(N592*(1+R592),2)+TRUNC(O592*(1+R592),2)+TRUNC(P592*(1+R592),2))))&gt;=0),ABS((N592*(1+R592)-(TRUNC(N592*(1+R592),2)+(TRUNC(AK592,2)-(TRUNC(H592*(1+R592),2)+TRUNC(J592*(1+R592),2)+TRUNC(K592*(1+R592),2)+TRUNC(L592*(1+R592),2)+TRUNC(M592*(1+R592),2)+TRUNC(N592*(1+R592),2)+TRUNC(O592*(1+R592),2)+TRUNC(P592*(1+R592),2)))))/N592*(1+R592))&lt;ABS((J592*(1+R592)-(TRUNC(J592*(1+R592),2)+(TRUNC(AK592,2)-(TRUNC(H592*(1+R592),2)+TRUNC(J592*(1+R592),2)+TRUNC(K592*(1+R592),2)+TRUNC(L592*(1+R592),2)+TRUNC(M592*(1+R592),2)+TRUNC(N592*(1+R592),2)+TRUNC(O592*(1+R592),2)+TRUNC(P592*(1+R592),2)))))/J592*(1+R592)),TRUE),IF(AND(K592*(1+R592)&lt;&gt;0,(TRUNC(K592*(1+R592),2)+(TRUNC(AK592,2)-(TRUNC(H592*(1+R592),2)+TRUNC(J592*(1+R592),2)+TRUNC(K592*(1+R592),2)+TRUNC(L592*(1+R592),2)+TRUNC(M592*(1+R592),2)+TRUNC(N592*(1+R592),2)+TRUNC(O592*(1+R592),2)+TRUNC(P592*(1+R592),2))))&gt;=0),ABS((N592*(1+R592)-(TRUNC(N592*(1+R592),2)+(TRUNC(AK592,2)-(TRUNC(H592*(1+R592),2)+TRUNC(J592*(1+R592),2)+TRUNC(K592*(1+R592),2)+TRUNC(L592*(1+R592),2)+TRUNC(M592*(1+R592),2)+TRUNC(N592*(1+R592),2)+TRUNC(O592*(1+R592),2)+TRUNC(P592*(1+R592),2)))))/N592*(1+R592))&lt;ABS((K592*(1+R592)-(TRUNC(K592*(1+R592),2)+(TRUNC(AK592,2)-(TRUNC(H592*(1+R592),2)+TRUNC(J592*(1+R592),2)+TRUNC(K592*(1+R592),2)+TRUNC(L592*(1+R592),2)+TRUNC(M592*(1+R592),2)+TRUNC(N592*(1+R592),2)+TRUNC(O592*(1+R592),2)+TRUNC(P592*(1+R592),2)))))/K592*(1+R592)),TRUE),IF(AND(L592*(1+R592)&lt;&gt;0,(TRUNC(L592*(1+R592),2)+(TRUNC(AK592,2)-(TRUNC(H592*(1+R592),2)+TRUNC(J592*(1+R592),2)+TRUNC(K592*(1+R592),2)+TRUNC(L592*(1+R592),2)+TRUNC(M592*(1+R592),2)+TRUNC(N592*(1+R592),2)+TRUNC(O592*(1+R592),2)+TRUNC(P592*(1+R592),2))))&gt;=0),ABS((N592*(1+R592)-(TRUNC(N592*(1+R592),2)+(TRUNC(AK592,2)-(TRUNC(H592*(1+R592),2)+TRUNC(J592*(1+R592),2)+TRUNC(K592*(1+R592),2)+TRUNC(L592*(1+R592),2)+TRUNC(M592*(1+R592),2)+TRUNC(N592*(1+R592),2)+TRUNC(O592*(1+R592),2)+TRUNC(P592*(1+R592),2)))))/N592*(1+R592))&lt;ABS((L592*(1+R592)-(TRUNC(L592*(1+R592),2)+(TRUNC(AK592,2)-(TRUNC(H592*(1+R592),2)+TRUNC(J592*(1+R592),2)+TRUNC(K592*(1+R592),2)+TRUNC(L592*(1+R592),2)+TRUNC(M592*(1+R592),2)+TRUNC(N592*(1+R592),2)+TRUNC(O592*(1+R592),2)+TRUNC(P592*(1+R592),2)))))/L592*(1+R592)),TRUE),IF(AND(M592*(1+R592)&lt;&gt;0,(TRUNC(M592*(1+R592),2)+(TRUNC(AK592,2)-(TRUNC(H592*(1+R592),2)+TRUNC(J592*(1+R592),2)+TRUNC(K592*(1+R592),2)+TRUNC(L592*(1+R592),2)+TRUNC(M592*(1+R592),2)+TRUNC(N592*(1+R592),2)+TRUNC(O592*(1+R592),2)+TRUNC(P592*(1+R592),2))))&gt;=0),ABS((N592*(1+R592)-(TRUNC(N592*(1+R592),2)+(TRUNC(AK592,2)-(TRUNC(H592*(1+R592),2)+TRUNC(J592*(1+R592),2)+TRUNC(K592*(1+R592),2)+TRUNC(L592*(1+R592),2)+TRUNC(M592*(1+R592),2)+TRUNC(N592*(1+R592),2)+TRUNC(O592*(1+R592),2)+TRUNC(P592*(1+R592),2)))))/N592*(1+R592))&lt;ABS((M592*(1+R592)-(TRUNC(M592*(1+R592),2)+(TRUNC(AK592,2)-(TRUNC(H592*(1+R592),2)+TRUNC(J592*(1+R592),2)+TRUNC(K592*(1+R592),2)+TRUNC(L592*(1+R592),2)+TRUNC(M592*(1+R592),2)+TRUNC(N592*(1+R592),2)+TRUNC(O592*(1+R592),2)+TRUNC(P592*(1+R592),2)))))/M592*(1+R592)),TRUE),IF(AND(N592*(1+R592)&lt;&gt;0,(TRUNC(N592*(1+R592),2)+(TRUNC(AK592,2)-(TRUNC(H592*(1+R592),2)+TRUNC(J592*(1+R592),2)+TRUNC(K592*(1+R592),2)+TRUNC(L592*(1+R592),2)+TRUNC(M592*(1+R592),2)+TRUNC(N592*(1+R592),2)+TRUNC(O592*(1+R592),2)+TRUNC(P592*(1+R592),2))))&gt;=0),ABS((N592*(1+R592)-(TRUNC(N592*(1+R592),2)+(TRUNC(AK592,2)-(TRUNC(H592*(1+R592),2)+TRUNC(J592*(1+R592),2)+TRUNC(K592*(1+R592),2)+TRUNC(L592*(1+R592),2)+TRUNC(M592*(1+R592),2)+TRUNC(N592*(1+R592),2)+TRUNC(O592*(1+R592),2)+TRUNC(P592*(1+R592),2)))))/N592*(1+R592))&lt;=ABS((N592*(1+R592)-(TRUNC(N592*(1+R592),2)+(TRUNC(AK592,2)-(TRUNC(H592*(1+R592),2)+TRUNC(J592*(1+R592),2)+TRUNC(K592*(1+R592),2)+TRUNC(L592*(1+R592),2)+TRUNC(M592*(1+R592),2)+TRUNC(N592*(1+R592),2)+TRUNC(O592*(1+R592),2)+TRUNC(P592*(1+R592),2)))))/N592*(1+R592)),TRUE),IF(AND(O592*(1+R592)&lt;&gt;0,(TRUNC(O592*(1+R592),2)+(TRUNC(AK592,2)-(TRUNC(H592*(1+R592),2)+TRUNC(J592*(1+R592),2)+TRUNC(K592*(1+R592),2)+TRUNC(L592*(1+R592),2)+TRUNC(M592*(1+R592),2)+TRUNC(N592*(1+R592),2)+TRUNC(O592*(1+R592),2)+TRUNC(P592*(1+R592),2))))&gt;=0),ABS((N592*(1+R592)-(TRUNC(N592*(1+R592),2)+(TRUNC(AK592,2)-(TRUNC(H592*(1+R592),2)+TRUNC(J592*(1+R592),2)+TRUNC(K592*(1+R592),2)+TRUNC(L592*(1+R592),2)+TRUNC(M592*(1+R592),2)+TRUNC(N592*(1+R592),2)+TRUNC(O592*(1+R592),2)+TRUNC(P592*(1+R592),2)))))/N592*(1+R592))&lt;=ABS((O592*(1+R592)-(TRUNC(O592*(1+R592),2)+(TRUNC(AK592,2)-(TRUNC(H592*(1+R592),2)+TRUNC(J592*(1+R592),2)+TRUNC(K592*(1+R592),2)+TRUNC(L592*(1+R592),2)+TRUNC(M592*(1+R592),2)+TRUNC(N592*(1+R592),2)+TRUNC(O592*(1+R592),2)+TRUNC(P592*(1+R592),2)))))/O592*(1+R592)),TRUE),IF(AND(P592*(1+R592)&lt;&gt;0,(TRUNC(P592*(1+R592),2)+(TRUNC(AK592,2)-(TRUNC(H592*(1+R592),2)+TRUNC(J592*(1+R592),2)+TRUNC(K592*(1+R592),2)+TRUNC(L592*(1+R592),2)+TRUNC(M592*(1+R592),2)+TRUNC(N592*(1+R592),2)+TRUNC(O592*(1+R592),2)+TRUNC(P592*(1+R592),2))))&gt;=0),ABS((N592*(1+R592)-(TRUNC(N592*(1+R592),2)+(TRUNC(AK592,2)-(TRUNC(H592*(1+R592),2)+TRUNC(J592*(1+R592),2)+TRUNC(K592*(1+R592),2)+TRUNC(L592*(1+R592),2)+TRUNC(M592*(1+R592),2)+TRUNC(N592*(1+R592),2)+TRUNC(O592*(1+R592),2)+TRUNC(P592*(1+R592),2)))))/N592*(1+R592))&lt;=ABS((P592*(1+R592)-(TRUNC(P592*(1+R592),2)+(TRUNC(AK592,2)-(TRUNC(H592*(1+R592),2)+TRUNC(J592*(1+R592),2)+TRUNC(K592*(1+R592),2)+TRUNC(L592*(1+R592),2)+TRUNC(M592*(1+R592),2)+TRUNC(N592*(1+R592),2)+TRUNC(O592*(1+R592),2)+TRUNC(P592*(1+R592),2)))))/P592*(1+R592)),TRUE)),TRUNC(N592*(1+R592),2)+(TRUNC(AK592,2)-(TRUNC(H592*(1+R592),2)+TRUNC(J592*(1+R592),2)+TRUNC(K592*(1+R592),2)+TRUNC(L592*(1+R592),2)+TRUNC(M592*(1+R592),2)+TRUNC(N592*(1+R592),2)+TRUNC(O592*(1+R592),2)+TRUNC(P592*(1+R592),2))),TRUNC(N592*(1+R592),2)))))</f>
        <v>0</v>
      </c>
      <c r="AF592" s="369">
        <f>IF(AE592*G592=0,0,IF((TRUNC(AL592,2)-(TRUNC(S592*G592,2)+TRUNC(W592*G592,2)+TRUNC(Y592*G592,2)+TRUNC(AA592*G592,2)+TRUNC(AC592*G592,2)+TRUNC(AE592*G592,2)+TRUNC(AG592*G592,2)+TRUNC(AI592*G592,2)))=0,TRUNC(AE592*G592,2),IF((TRUNC(TRUNC(AE592*G592,2),2)+(TRUNC(AL592,2)-(TRUNC(S592*G592,2)+TRUNC(W592*G592,2)+TRUNC(Y592*G592,2)+TRUNC(AA592*G592,2)+TRUNC(AC592*G592,2)+TRUNC(AE592*G592,2)+TRUNC(AG592*G592,2)+TRUNC(AI592*G592,2))))&lt;=0,TRUNC(AE592*G592,2),IF(AND(IF(AND(S592*G592&lt;&gt;0,(TRUNC(S592*G592,2)+(TRUNC(AL592,2)-(TRUNC(S592*G592,2)+TRUNC(W592*G592,2)+TRUNC(Y592*G592,2)+TRUNC(AA592*G592,2)+TRUNC(AC592*G592,2)+TRUNC(AE592*G592,2)+TRUNC(AG592*G592,2)+TRUNC(AI592*G592,2))))&gt;=0),ABS((AE592*G592-(TRUNC(AE592*G592,2)+(TRUNC(AL592,2)-(TRUNC(S592*G592,2)+TRUNC(W592*G592,2)+TRUNC(Y592*G592,2)+TRUNC(AA592*G592,2)+TRUNC(AC592*G592,2)+TRUNC(AE592*G592,2)+TRUNC(AG592*G592,2)+TRUNC(AI592*G592,2)))))/AE592*G592)&lt;ABS((S592*G592-(TRUNC(S592*G592,2)+(TRUNC(AL592,2)-(TRUNC(S592*G592,2)+TRUNC(W592*G592,2)+TRUNC(Y592*G592,2)+TRUNC(AA592*G592,2)+TRUNC(AC592*G592,2)+TRUNC(AE592*G592,2)+TRUNC(AG592*G592,2)+TRUNC(AI592*G592,2)))))/S592*G592),TRUE),IF(AND(W592*G592&lt;&gt;0,(TRUNC(W592*G592,2)+(TRUNC(AL592,2)-(TRUNC(S592*G592,2)+TRUNC(W592*G592,2)+TRUNC(Y592*G592,2)+TRUNC(AA592*G592,2)+TRUNC(AC592*G592,2)+TRUNC(AE592*G592,2)+TRUNC(AG592*G592,2)+TRUNC(AI592*G592,2))))&gt;=0),ABS((AE592*G592-(TRUNC(AE592*G592,2)+(TRUNC(AL592,2)-(TRUNC(S592*G592,2)+TRUNC(W592*G592,2)+TRUNC(Y592*G592,2)+TRUNC(AA592*G592,2)+TRUNC(AC592*G592,2)+TRUNC(AE592*G592,2)+TRUNC(AG592*G592,2)+TRUNC(AI592*G592,2)))))/AE592*G592)&lt;ABS((W592*G592-(TRUNC(W592*G592,2)+(TRUNC(AL592,2)-(TRUNC(S592*G592,2)+TRUNC(W592*G592,2)+TRUNC(Y592*G592,2)+TRUNC(AA592*G592,2)+TRUNC(AC592*G592,2)+TRUNC(AE592*G592,2)+TRUNC(AG592*G592,2)+TRUNC(AI592*G592,2)))))/W592*G592),TRUE),IF(AND(Y592*G592&lt;&gt;0,(TRUNC(Y592*G592,2)+(TRUNC(AL592,2)-(TRUNC(S592*G592,2)+TRUNC(W592*G592,2)+TRUNC(Y592*G592,2)+TRUNC(AA592*G592,2)+TRUNC(AC592*G592,2)+TRUNC(AE592*G592,2)+TRUNC(AG592*G592,2)+TRUNC(AI592*G592,2))))&gt;=0),ABS((AE592*G592-(TRUNC(AE592*G592,2)+(TRUNC(AL592,2)-(TRUNC(S592*G592,2)+TRUNC(W592*G592,2)+TRUNC(Y592*G592,2)+TRUNC(AA592*G592,2)+TRUNC(AC592*G592,2)+TRUNC(AE592*G592,2)+TRUNC(AG592*G592,2)+TRUNC(AI592*G592,2)))))/AE592*G592)&lt;ABS((Y592*G592-(TRUNC(Y592*G592,2)+(TRUNC(AL592,2)-(TRUNC(S592*G592,2)+TRUNC(W592*G592,2)+TRUNC(Y592*G592,2)+TRUNC(AA592*G592,2)+TRUNC(AC592*G592,2)+TRUNC(AE592*G592,2)+TRUNC(AG592*G592,2)+TRUNC(AI592*G592,2)))))/Y592*G592),TRUE),IF(AND(AA592*G592&lt;&gt;0,(TRUNC(AA592*G592,2)+(TRUNC(AL592,2)-(TRUNC(S592*G592,2)+TRUNC(W592*G592,2)+TRUNC(Y592*G592,2)+TRUNC(AA592*G592,2)+TRUNC(AC592*G592,2)+TRUNC(AE592*G592,2)+TRUNC(AG592*G592,2)+TRUNC(AI592*G592,2))))&gt;=0),ABS((AE592*G592-(TRUNC(AE592*G592,2)+(TRUNC(AL592,2)-(TRUNC(S592*G592,2)+TRUNC(W592*G592,2)+TRUNC(Y592*G592,2)+TRUNC(AA592*G592,2)+TRUNC(AC592*G592,2)+TRUNC(AE592*G592,2)+TRUNC(AG592*G592,2)+TRUNC(AI592*G592,2)))))/AE592*G592)&lt;ABS((AA592*G592-(TRUNC(AA592*G592,2)+(TRUNC(AL592,2)-(TRUNC(S592*G592,2)+TRUNC(W592*G592,2)+TRUNC(Y592*G592,2)+TRUNC(AA592*G592,2)+TRUNC(AC592*G592,2)+TRUNC(AE592*G592,2)+TRUNC(AG592*G592,2)+TRUNC(AI592*G592,2)))))/AA592*G592),TRUE),IF(AND(AC592*G592&lt;&gt;0,(TRUNC(AC592*G592,2)+(TRUNC(AL592,2)-(TRUNC(S592*G592,2)+TRUNC(W592*G592,2)+TRUNC(Y592*G592,2)+TRUNC(AA592*G592,2)+TRUNC(AC592*G592,2)+TRUNC(AE592*G592,2)+TRUNC(AG592*G592,2)+TRUNC(AI592*G592,2))))&gt;=0),ABS((AE592*G592-(TRUNC(AE592*G592,2)+(TRUNC(AL592,2)-(TRUNC(S592*G592,2)+TRUNC(W592*G592,2)+TRUNC(Y592*G592,2)+TRUNC(AA592*G592,2)+TRUNC(AC592*G592,2)+TRUNC(AE592*G592,2)+TRUNC(AG592*G592,2)+TRUNC(AI592*G592,2)))))/AE592*G592)&lt;ABS((AC592*G592-(TRUNC(AC592*G592,2)+(TRUNC(AL592,2)-(TRUNC(S592*G592,2)+TRUNC(W592*G592,2)+TRUNC(Y592*G592,2)+TRUNC(AA592*G592,2)+TRUNC(AC592*G592,2)+TRUNC(AE592*G592,2)+TRUNC(AG592*G592,2)+TRUNC(AI592*G592,2)))))/AC592*G592),TRUE),IF(AND(AE592*G592&lt;&gt;0,(TRUNC(AE592*G592,2)+(TRUNC(AL592,2)-(TRUNC(S592*G592,2)+TRUNC(W592*G592,2)+TRUNC(Y592*G592,2)+TRUNC(AA592*G592,2)+TRUNC(AC592*G592,2)+TRUNC(AE592*G592,2)+TRUNC(AG592*G592,2)+TRUNC(AI592*G592,2))))&gt;=0),ABS((AE592*G592-(TRUNC(AE592*G592,2)+(TRUNC(AL592,2)-(TRUNC(S592*G592,2)+TRUNC(W592*G592,2)+TRUNC(Y592*G592,2)+TRUNC(AA592*G592,2)+TRUNC(AC592*G592,2)+TRUNC(AE592*G592,2)+TRUNC(AG592*G592,2)+TRUNC(AI592*G592,2)))))/AE592*G592)&lt;=ABS((AE592*G592-(TRUNC(AE592*G592,2)+(TRUNC(AL592,2)-(TRUNC(S592*G592,2)+TRUNC(W592*G592,2)+TRUNC(Y592*G592,2)+TRUNC(AA592*G592,2)+TRUNC(AC592*G592,2)+TRUNC(AE592*G592,2)+TRUNC(AG592*G592,2)+TRUNC(AI592*G592,2)))))/AE592*G592),TRUE),IF(AND(AG592*G592&lt;&gt;0,(TRUNC(AG592*G592,2)+(TRUNC(AL592,2)-(TRUNC(S592*G592,2)+TRUNC(W592*G592,2)+TRUNC(Y592*G592,2)+TRUNC(AA592*G592,2)+TRUNC(AC592*G592,2)+TRUNC(AE592*G592,2)+TRUNC(AG592*G592,2)+TRUNC(AI592*G592,2))))&gt;=0),ABS((AE592*G592-(TRUNC(AE592*G592,2)+(TRUNC(AL592,2)-(TRUNC(S592*G592,2)+TRUNC(W592*G592,2)+TRUNC(Y592*G592,2)+TRUNC(AA592*G592,2)+TRUNC(AC592*G592,2)+TRUNC(AE592*G592,2)+TRUNC(AG592*G592,2)+TRUNC(AI592*G592,2)))))/AE592*G592)&lt;=ABS((AG592*G592-(TRUNC(AG592*G592,2)+(TRUNC(AL592,2)-(TRUNC(S592*G592,2)+TRUNC(W592*G592,2)+TRUNC(Y592*G592,2)+TRUNC(AA592*G592,2)+TRUNC(AC592*G592,2)+TRUNC(AE592*G592,2)+TRUNC(AG592*G592,2)+TRUNC(AI592*G592,2)))))/AG592*G592),TRUE),IF(AND(AI592*G592&lt;&gt;0,(TRUNC(AI592*G592,2)+(TRUNC(AL592,2)-(TRUNC(S592*G592,2)+TRUNC(W592*G592,2)+TRUNC(Y592*G592,2)+TRUNC(AA592*G592,2)+TRUNC(AC592*G592,2)+TRUNC(AE592*G592,2)+TRUNC(AG592*G592,2)+TRUNC(AI592*G592,2))))&gt;=0),ABS((AE592*G592-(TRUNC(AE592*G592,2)+(TRUNC(AL592,2)-(TRUNC(S592*G592,2)+TRUNC(W592*G592,2)+TRUNC(Y592*G592,2)+TRUNC(AA592*G592,2)+TRUNC(AC592*G592,2)+TRUNC(AE592*G592,2)+TRUNC(AG592*G592,2)+TRUNC(AI592*G592,2)))))/AE592*G592)&lt;=ABS((AI592*G592-(TRUNC(AI592*G592,2)+(TRUNC(AL592,2)-(TRUNC(S592*G592,2)+TRUNC(W592*G592,2)+TRUNC(Y592*G592,2)+TRUNC(AA592*G592,2)+TRUNC(AC592*G592,2)+TRUNC(AE592*G592,2)+TRUNC(AG592*G592,2)+TRUNC(AI592*G592,2)))))/AI592*G592),TRUE)),TRUNC(AE592*G592,2)+(TRUNC(AL592,2)-(TRUNC(S592*G592,2)+TRUNC(W592*G592,2)+TRUNC(Y592*G592,2)+TRUNC(AA592*G592,2)+TRUNC(AC592*G592,2)+TRUNC(AE592*G592,2)+TRUNC(AG592*G592,2)+TRUNC(AI592*G592,2))),TRUNC(AE592*G592,2)))))</f>
        <v>0</v>
      </c>
      <c r="AG592" s="369">
        <f>IF(O592*(1+R592)=0,0,IF((TRUNC(AK592,2)-(TRUNC(H592*(1+R592),2)+TRUNC(J592*(1+R592),2)+TRUNC(K592*(1+R592),2)+TRUNC(L592*(1+R592),2)+TRUNC(M592*(1+R592),2)+TRUNC(N592*(1+R592),2)+TRUNC(O592*(1+R592),2)+TRUNC(P592*(1+R592),2)))=0,TRUNC(O592*(1+R592),2),IF((TRUNC(TRUNC(O592*(1+R592),2),2)+(TRUNC(AK592,2)-(TRUNC(H592*(1+R592),2)+TRUNC(J592*(1+R592),2)+TRUNC(K592*(1+R592),2)+TRUNC(L592*(1+R592),2)+TRUNC(M592*(1+R592),2)+TRUNC(N592*(1+R592),2)+TRUNC(O592*(1+R592),2)+TRUNC(P592*(1+R592),2))))&lt;=0,TRUNC(O592*(1+R592),2),IF(AND(IF(AND(H592*(1+R592)&lt;&gt;0,(TRUNC(H592*(1+R592),2)+(TRUNC(AK592,2)-(TRUNC(H592*(1+R592),2)+TRUNC(J592*(1+R592),2)+TRUNC(K592*(1+R592),2)+TRUNC(L592*(1+R592),2)+TRUNC(M592*(1+R592),2)+TRUNC(N592*(1+R592),2)+TRUNC(O592*(1+R592),2)+TRUNC(P592*(1+R592),2))))&gt;=0),ABS((O592*(1+R592)-(TRUNC(O592*(1+R592),2)+(TRUNC(AK592,2)-(TRUNC(H592*(1+R592),2)+TRUNC(J592*(1+R592),2)+TRUNC(K592*(1+R592),2)+TRUNC(L592*(1+R592),2)+TRUNC(M592*(1+R592),2)+TRUNC(N592*(1+R592),2)+TRUNC(O592*(1+R592),2)+TRUNC(P592*(1+R592),2)))))/O592*(1+R592))&lt;ABS((H592*(1+R592)-(TRUNC(H592*(1+R592),2)+(TRUNC(AK592,2)-(TRUNC(H592*(1+R592),2)+TRUNC(J592*(1+R592),2)+TRUNC(K592*(1+R592),2)+TRUNC(L592*(1+R592),2)+TRUNC(M592*(1+R592),2)+TRUNC(N592*(1+R592),2)+TRUNC(O592*(1+R592),2)+TRUNC(P592*(1+R592),2)))))/H592*(1+R592)),TRUE),IF(AND(J592*(1+R592)&lt;&gt;0,(TRUNC(J592*(1+R592),2)+(TRUNC(AK592,2)-(TRUNC(H592*(1+R592),2)+TRUNC(J592*(1+R592),2)+TRUNC(K592*(1+R592),2)+TRUNC(L592*(1+R592),2)+TRUNC(M592*(1+R592),2)+TRUNC(N592*(1+R592),2)+TRUNC(O592*(1+R592),2)+TRUNC(P592*(1+R592),2))))&gt;=0),ABS((O592*(1+R592)-(TRUNC(O592*(1+R592),2)+(TRUNC(AK592,2)-(TRUNC(H592*(1+R592),2)+TRUNC(J592*(1+R592),2)+TRUNC(K592*(1+R592),2)+TRUNC(L592*(1+R592),2)+TRUNC(M592*(1+R592),2)+TRUNC(N592*(1+R592),2)+TRUNC(O592*(1+R592),2)+TRUNC(P592*(1+R592),2)))))/O592*(1+R592))&lt;ABS((J592*(1+R592)-(TRUNC(J592*(1+R592),2)+(TRUNC(AK592,2)-(TRUNC(H592*(1+R592),2)+TRUNC(J592*(1+R592),2)+TRUNC(K592*(1+R592),2)+TRUNC(L592*(1+R592),2)+TRUNC(M592*(1+R592),2)+TRUNC(N592*(1+R592),2)+TRUNC(O592*(1+R592),2)+TRUNC(P592*(1+R592),2)))))/J592*(1+R592)),TRUE),IF(AND(K592*(1+R592)&lt;&gt;0,(TRUNC(K592*(1+R592),2)+(TRUNC(AK592,2)-(TRUNC(H592*(1+R592),2)+TRUNC(J592*(1+R592),2)+TRUNC(K592*(1+R592),2)+TRUNC(L592*(1+R592),2)+TRUNC(M592*(1+R592),2)+TRUNC(N592*(1+R592),2)+TRUNC(O592*(1+R592),2)+TRUNC(P592*(1+R592),2))))&gt;=0),ABS((O592*(1+R592)-(TRUNC(O592*(1+R592),2)+(TRUNC(AK592,2)-(TRUNC(H592*(1+R592),2)+TRUNC(J592*(1+R592),2)+TRUNC(K592*(1+R592),2)+TRUNC(L592*(1+R592),2)+TRUNC(M592*(1+R592),2)+TRUNC(N592*(1+R592),2)+TRUNC(O592*(1+R592),2)+TRUNC(P592*(1+R592),2)))))/O592*(1+R592))&lt;ABS((K592*(1+R592)-(TRUNC(K592*(1+R592),2)+(TRUNC(AK592,2)-(TRUNC(H592*(1+R592),2)+TRUNC(J592*(1+R592),2)+TRUNC(K592*(1+R592),2)+TRUNC(L592*(1+R592),2)+TRUNC(M592*(1+R592),2)+TRUNC(N592*(1+R592),2)+TRUNC(O592*(1+R592),2)+TRUNC(P592*(1+R592),2)))))/K592*(1+R592)),TRUE),IF(AND(L592*(1+R592)&lt;&gt;0,(TRUNC(L592*(1+R592),2)+(TRUNC(AK592,2)-(TRUNC(H592*(1+R592),2)+TRUNC(J592*(1+R592),2)+TRUNC(K592*(1+R592),2)+TRUNC(L592*(1+R592),2)+TRUNC(M592*(1+R592),2)+TRUNC(N592*(1+R592),2)+TRUNC(O592*(1+R592),2)+TRUNC(P592*(1+R592),2))))&gt;=0),ABS((O592*(1+R592)-(TRUNC(O592*(1+R592),2)+(TRUNC(AK592,2)-(TRUNC(H592*(1+R592),2)+TRUNC(J592*(1+R592),2)+TRUNC(K592*(1+R592),2)+TRUNC(L592*(1+R592),2)+TRUNC(M592*(1+R592),2)+TRUNC(N592*(1+R592),2)+TRUNC(O592*(1+R592),2)+TRUNC(P592*(1+R592),2)))))/O592*(1+R592))&lt;ABS((L592*(1+R592)-(TRUNC(L592*(1+R592),2)+(TRUNC(AK592,2)-(TRUNC(H592*(1+R592),2)+TRUNC(J592*(1+R592),2)+TRUNC(K592*(1+R592),2)+TRUNC(L592*(1+R592),2)+TRUNC(M592*(1+R592),2)+TRUNC(N592*(1+R592),2)+TRUNC(O592*(1+R592),2)+TRUNC(P592*(1+R592),2)))))/L592*(1+R592)),TRUE),IF(AND(M592*(1+R592)&lt;&gt;0,(TRUNC(M592*(1+R592),2)+(TRUNC(AK592,2)-(TRUNC(H592*(1+R592),2)+TRUNC(J592*(1+R592),2)+TRUNC(K592*(1+R592),2)+TRUNC(L592*(1+R592),2)+TRUNC(M592*(1+R592),2)+TRUNC(N592*(1+R592),2)+TRUNC(O592*(1+R592),2)+TRUNC(P592*(1+R592),2))))&gt;=0),ABS((O592*(1+R592)-(TRUNC(O592*(1+R592),2)+(TRUNC(AK592,2)-(TRUNC(H592*(1+R592),2)+TRUNC(J592*(1+R592),2)+TRUNC(K592*(1+R592),2)+TRUNC(L592*(1+R592),2)+TRUNC(M592*(1+R592),2)+TRUNC(N592*(1+R592),2)+TRUNC(O592*(1+R592),2)+TRUNC(P592*(1+R592),2)))))/O592*(1+R592))&lt;ABS((M592*(1+R592)-(TRUNC(M592*(1+R592),2)+(TRUNC(AK592,2)-(TRUNC(H592*(1+R592),2)+TRUNC(J592*(1+R592),2)+TRUNC(K592*(1+R592),2)+TRUNC(L592*(1+R592),2)+TRUNC(M592*(1+R592),2)+TRUNC(N592*(1+R592),2)+TRUNC(O592*(1+R592),2)+TRUNC(P592*(1+R592),2)))))/M592*(1+R592)),TRUE),IF(AND(N592*(1+R592)&lt;&gt;0,(TRUNC(N592*(1+R592),2)+(TRUNC(AK592,2)-(TRUNC(H592*(1+R592),2)+TRUNC(J592*(1+R592),2)+TRUNC(K592*(1+R592),2)+TRUNC(L592*(1+R592),2)+TRUNC(M592*(1+R592),2)+TRUNC(N592*(1+R592),2)+TRUNC(O592*(1+R592),2)+TRUNC(P592*(1+R592),2))))&gt;=0),ABS((O592*(1+R592)-(TRUNC(O592*(1+R592),2)+(TRUNC(AK592,2)-(TRUNC(H592*(1+R592),2)+TRUNC(J592*(1+R592),2)+TRUNC(K592*(1+R592),2)+TRUNC(L592*(1+R592),2)+TRUNC(M592*(1+R592),2)+TRUNC(N592*(1+R592),2)+TRUNC(O592*(1+R592),2)+TRUNC(P592*(1+R592),2)))))/O592*(1+R592))&lt;ABS((N592*(1+R592)-(TRUNC(N592*(1+R592),2)+(TRUNC(AK592,2)-(TRUNC(H592*(1+R592),2)+TRUNC(J592*(1+R592),2)+TRUNC(K592*(1+R592),2)+TRUNC(L592*(1+R592),2)+TRUNC(M592*(1+R592),2)+TRUNC(N592*(1+R592),2)+TRUNC(O592*(1+R592),2)+TRUNC(P592*(1+R592),2)))))/N592*(1+R592)),TRUE),IF(AND(O592*(1+R592)&lt;&gt;0,(TRUNC(O592*(1+R592),2)+(TRUNC(AK592,2)-(TRUNC(H592*(1+R592),2)+TRUNC(J592*(1+R592),2)+TRUNC(K592*(1+R592),2)+TRUNC(L592*(1+R592),2)+TRUNC(M592*(1+R592),2)+TRUNC(N592*(1+R592),2)+TRUNC(O592*(1+R592),2)+TRUNC(P592*(1+R592),2))))&gt;=0),ABS((O592*(1+R592)-(TRUNC(O592*(1+R592),2)+(TRUNC(AK592,2)-(TRUNC(H592*(1+R592),2)+TRUNC(J592*(1+R592),2)+TRUNC(K592*(1+R592),2)+TRUNC(L592*(1+R592),2)+TRUNC(M592*(1+R592),2)+TRUNC(N592*(1+R592),2)+TRUNC(O592*(1+R592),2)+TRUNC(P592*(1+R592),2)))))/O592*(1+R592))&lt;=ABS((O592*(1+R592)-(TRUNC(O592*(1+R592),2)+(TRUNC(AK592,2)-(TRUNC(H592*(1+R592),2)+TRUNC(J592*(1+R592),2)+TRUNC(K592*(1+R592),2)+TRUNC(L592*(1+R592),2)+TRUNC(M592*(1+R592),2)+TRUNC(N592*(1+R592),2)+TRUNC(O592*(1+R592),2)+TRUNC(P592*(1+R592),2)))))/O592*(1+R592)),TRUE),IF(AND(P592*(1+R592)&lt;&gt;0,(TRUNC(P592*(1+R592),2)+(TRUNC(AK592,2)-(TRUNC(H592*(1+R592),2)+TRUNC(J592*(1+R592),2)+TRUNC(K592*(1+R592),2)+TRUNC(L592*(1+R592),2)+TRUNC(M592*(1+R592),2)+TRUNC(N592*(1+R592),2)+TRUNC(O592*(1+R592),2)+TRUNC(P592*(1+R592),2))))&gt;=0),ABS((O592*(1+R592)-(TRUNC(O592*(1+R592),2)+(TRUNC(AK592,2)-(TRUNC(H592*(1+R592),2)+TRUNC(J592*(1+R592),2)+TRUNC(K592*(1+R592),2)+TRUNC(L592*(1+R592),2)+TRUNC(M592*(1+R592),2)+TRUNC(N592*(1+R592),2)+TRUNC(O592*(1+R592),2)+TRUNC(P592*(1+R592),2)))))/O592*(1+R592))&lt;=ABS((P592*(1+R592)-(TRUNC(P592*(1+R592),2)+(TRUNC(AK592,2)-(TRUNC(H592*(1+R592),2)+TRUNC(J592*(1+R592),2)+TRUNC(K592*(1+R592),2)+TRUNC(L592*(1+R592),2)+TRUNC(M592*(1+R592),2)+TRUNC(N592*(1+R592),2)+TRUNC(O592*(1+R592),2)+TRUNC(P592*(1+R592),2)))))/P592*(1+R592)),TRUE)),TRUNC(O592*(1+R592),2)+(TRUNC(AK592,2)-(TRUNC(H592*(1+R592),2)+TRUNC(J592*(1+R592),2)+TRUNC(K592*(1+R592),2)+TRUNC(L592*(1+R592),2)+TRUNC(M592*(1+R592),2)+TRUNC(N592*(1+R592),2)+TRUNC(O592*(1+R592),2)+TRUNC(P592*(1+R592),2))),TRUNC(O592*(1+R592),2)))))</f>
        <v>0</v>
      </c>
      <c r="AH592" s="369">
        <f>IF(AG592*G592=0,0,IF((TRUNC(AL592,2)-(TRUNC(S592*G592,2)+TRUNC(W592*G592,2)+TRUNC(Y592*G592,2)+TRUNC(AA592*G592,2)+TRUNC(AC592*G592,2)+TRUNC(AE592*G592,2)+TRUNC(AG592*G592,2)+TRUNC(AI592*G592,2)))=0,TRUNC(AG592*G592,2),IF((TRUNC(TRUNC(AG592*G592,2),2)+(TRUNC(AL592,2)-(TRUNC(S592*G592,2)+TRUNC(W592*G592,2)+TRUNC(Y592*G592,2)+TRUNC(AA592*G592,2)+TRUNC(AC592*G592,2)+TRUNC(AE592*G592,2)+TRUNC(AG592*G592,2)+TRUNC(AI592*G592,2))))&lt;=0,TRUNC(AG592*G592,2),IF(AND(IF(AND(S592*G592&lt;&gt;0,(TRUNC(S592*G592,2)+(TRUNC(AL592,2)-(TRUNC(S592*G592,2)+TRUNC(W592*G592,2)+TRUNC(Y592*G592,2)+TRUNC(AA592*G592,2)+TRUNC(AC592*G592,2)+TRUNC(AE592*G592,2)+TRUNC(AG592*G592,2)+TRUNC(AI592*G592,2))))&gt;=0),ABS((AG592*G592-(TRUNC(AG592*G592,2)+(TRUNC(AL592,2)-(TRUNC(S592*G592,2)+TRUNC(W592*G592,2)+TRUNC(Y592*G592,2)+TRUNC(AA592*G592,2)+TRUNC(AC592*G592,2)+TRUNC(AE592*G592,2)+TRUNC(AG592*G592,2)+TRUNC(AI592*G592,2)))))/AG592*G592)&lt;ABS((S592*G592-(TRUNC(S592*G592,2)+(TRUNC(AL592,2)-(TRUNC(S592*G592,2)+TRUNC(W592*G592,2)+TRUNC(Y592*G592,2)+TRUNC(AA592*G592,2)+TRUNC(AC592*G592,2)+TRUNC(AE592*G592,2)+TRUNC(AG592*G592,2)+TRUNC(AI592*G592,2)))))/S592*G592),TRUE),IF(AND(W592*G592&lt;&gt;0,(TRUNC(W592*G592,2)+(TRUNC(AL592,2)-(TRUNC(S592*G592,2)+TRUNC(W592*G592,2)+TRUNC(Y592*G592,2)+TRUNC(AA592*G592,2)+TRUNC(AC592*G592,2)+TRUNC(AE592*G592,2)+TRUNC(AG592*G592,2)+TRUNC(AI592*G592,2))))&gt;=0),ABS((AG592*G592-(TRUNC(AG592*G592,2)+(TRUNC(AL592,2)-(TRUNC(S592*G592,2)+TRUNC(W592*G592,2)+TRUNC(Y592*G592,2)+TRUNC(AA592*G592,2)+TRUNC(AC592*G592,2)+TRUNC(AE592*G592,2)+TRUNC(AG592*G592,2)+TRUNC(AI592*G592,2)))))/AG592*G592)&lt;ABS((W592*G592-(TRUNC(W592*G592,2)+(TRUNC(AL592,2)-(TRUNC(S592*G592,2)+TRUNC(W592*G592,2)+TRUNC(Y592*G592,2)+TRUNC(AA592*G592,2)+TRUNC(AC592*G592,2)+TRUNC(AE592*G592,2)+TRUNC(AG592*G592,2)+TRUNC(AI592*G592,2)))))/W592*G592),TRUE),IF(AND(Y592*G592&lt;&gt;0,(TRUNC(Y592*G592,2)+(TRUNC(AL592,2)-(TRUNC(S592*G592,2)+TRUNC(W592*G592,2)+TRUNC(Y592*G592,2)+TRUNC(AA592*G592,2)+TRUNC(AC592*G592,2)+TRUNC(AE592*G592,2)+TRUNC(AG592*G592,2)+TRUNC(AI592*G592,2))))&gt;=0),ABS((AG592*G592-(TRUNC(AG592*G592,2)+(TRUNC(AL592,2)-(TRUNC(S592*G592,2)+TRUNC(W592*G592,2)+TRUNC(Y592*G592,2)+TRUNC(AA592*G592,2)+TRUNC(AC592*G592,2)+TRUNC(AE592*G592,2)+TRUNC(AG592*G592,2)+TRUNC(AI592*G592,2)))))/AG592*G592)&lt;ABS((Y592*G592-(TRUNC(Y592*G592,2)+(TRUNC(AL592,2)-(TRUNC(S592*G592,2)+TRUNC(W592*G592,2)+TRUNC(Y592*G592,2)+TRUNC(AA592*G592,2)+TRUNC(AC592*G592,2)+TRUNC(AE592*G592,2)+TRUNC(AG592*G592,2)+TRUNC(AI592*G592,2)))))/Y592*G592),TRUE),IF(AND(AA592*G592&lt;&gt;0,(TRUNC(AA592*G592,2)+(TRUNC(AL592,2)-(TRUNC(S592*G592,2)+TRUNC(W592*G592,2)+TRUNC(Y592*G592,2)+TRUNC(AA592*G592,2)+TRUNC(AC592*G592,2)+TRUNC(AE592*G592,2)+TRUNC(AG592*G592,2)+TRUNC(AI592*G592,2))))&gt;=0),ABS((AG592*G592-(TRUNC(AG592*G592,2)+(TRUNC(AL592,2)-(TRUNC(S592*G592,2)+TRUNC(W592*G592,2)+TRUNC(Y592*G592,2)+TRUNC(AA592*G592,2)+TRUNC(AC592*G592,2)+TRUNC(AE592*G592,2)+TRUNC(AG592*G592,2)+TRUNC(AI592*G592,2)))))/AG592*G592)&lt;ABS((AA592*G592-(TRUNC(AA592*G592,2)+(TRUNC(AL592,2)-(TRUNC(S592*G592,2)+TRUNC(W592*G592,2)+TRUNC(Y592*G592,2)+TRUNC(AA592*G592,2)+TRUNC(AC592*G592,2)+TRUNC(AE592*G592,2)+TRUNC(AG592*G592,2)+TRUNC(AI592*G592,2)))))/AA592*G592),TRUE),IF(AND(AC592*G592&lt;&gt;0,(TRUNC(AC592*G592,2)+(TRUNC(AL592,2)-(TRUNC(S592*G592,2)+TRUNC(W592*G592,2)+TRUNC(Y592*G592,2)+TRUNC(AA592*G592,2)+TRUNC(AC592*G592,2)+TRUNC(AE592*G592,2)+TRUNC(AG592*G592,2)+TRUNC(AI592*G592,2))))&gt;=0),ABS((AG592*G592-(TRUNC(AG592*G592,2)+(TRUNC(AL592,2)-(TRUNC(S592*G592,2)+TRUNC(W592*G592,2)+TRUNC(Y592*G592,2)+TRUNC(AA592*G592,2)+TRUNC(AC592*G592,2)+TRUNC(AE592*G592,2)+TRUNC(AG592*G592,2)+TRUNC(AI592*G592,2)))))/AG592*G592)&lt;ABS((AC592*G592-(TRUNC(AC592*G592,2)+(TRUNC(AL592,2)-(TRUNC(S592*G592,2)+TRUNC(W592*G592,2)+TRUNC(Y592*G592,2)+TRUNC(AA592*G592,2)+TRUNC(AC592*G592,2)+TRUNC(AE592*G592,2)+TRUNC(AG592*G592,2)+TRUNC(AI592*G592,2)))))/AC592*G592),TRUE),IF(AND(AE592*G592&lt;&gt;0,(TRUNC(AE592*G592,2)+(TRUNC(AL592,2)-(TRUNC(S592*G592,2)+TRUNC(W592*G592,2)+TRUNC(Y592*G592,2)+TRUNC(AA592*G592,2)+TRUNC(AC592*G592,2)+TRUNC(AE592*G592,2)+TRUNC(AG592*G592,2)+TRUNC(AI592*G592,2))))&gt;=0),ABS((AG592*G592-(TRUNC(AG592*G592,2)+(TRUNC(AL592,2)-(TRUNC(S592*G592,2)+TRUNC(W592*G592,2)+TRUNC(Y592*G592,2)+TRUNC(AA592*G592,2)+TRUNC(AC592*G592,2)+TRUNC(AE592*G592,2)+TRUNC(AG592*G592,2)+TRUNC(AI592*G592,2)))))/AG592*G592)&lt;ABS((AE592*G592-(TRUNC(AE592*G592,2)+(TRUNC(AL592,2)-(TRUNC(S592*G592,2)+TRUNC(W592*G592,2)+TRUNC(Y592*G592,2)+TRUNC(AA592*G592,2)+TRUNC(AC592*G592,2)+TRUNC(AE592*G592,2)+TRUNC(AG592*G592,2)+TRUNC(AI592*G592,2)))))/AE592*G592),TRUE),IF(AND(AG592*G592&lt;&gt;0,(TRUNC(AG592*G592,2)+(TRUNC(AL592,2)-(TRUNC(S592*G592,2)+TRUNC(W592*G592,2)+TRUNC(Y592*G592,2)+TRUNC(AA592*G592,2)+TRUNC(AC592*G592,2)+TRUNC(AE592*G592,2)+TRUNC(AG592*G592,2)+TRUNC(AI592*G592,2))))&gt;=0),ABS((AG592*G592-(TRUNC(AG592*G592,2)+(TRUNC(AL592,2)-(TRUNC(S592*G592,2)+TRUNC(W592*G592,2)+TRUNC(Y592*G592,2)+TRUNC(AA592*G592,2)+TRUNC(AC592*G592,2)+TRUNC(AE592*G592,2)+TRUNC(AG592*G592,2)+TRUNC(AI592*G592,2)))))/AG592*G592)&lt;=ABS((AG592*G592-(TRUNC(AG592*G592,2)+(TRUNC(AL592,2)-(TRUNC(S592*G592,2)+TRUNC(W592*G592,2)+TRUNC(Y592*G592,2)+TRUNC(AA592*G592,2)+TRUNC(AC592*G592,2)+TRUNC(AE592*G592,2)+TRUNC(AG592*G592,2)+TRUNC(AI592*G592,2)))))/AG592*G592),TRUE),IF(AND(AI592*G592&lt;&gt;0,(TRUNC(AI592*G592,2)+(TRUNC(AL592,2)-(TRUNC(S592*G592,2)+TRUNC(W592*G592,2)+TRUNC(Y592*G592,2)+TRUNC(AA592*G592,2)+TRUNC(AC592*G592,2)+TRUNC(AE592*G592,2)+TRUNC(AG592*G592,2)+TRUNC(AI592*G592,2))))&gt;=0),ABS((AG592*G592-(TRUNC(AG592*G592,2)+(TRUNC(AL592,2)-(TRUNC(S592*G592,2)+TRUNC(W592*G592,2)+TRUNC(Y592*G592,2)+TRUNC(AA592*G592,2)+TRUNC(AC592*G592,2)+TRUNC(AE592*G592,2)+TRUNC(AG592*G592,2)+TRUNC(AI592*G592,2)))))/AG592*G592)&lt;=ABS((AI592*G592-(TRUNC(AI592*G592,2)+(TRUNC(AL592,2)-(TRUNC(S592*G592,2)+TRUNC(W592*G592,2)+TRUNC(Y592*G592,2)+TRUNC(AA592*G592,2)+TRUNC(AC592*G592,2)+TRUNC(AE592*G592,2)+TRUNC(AG592*G592,2)+TRUNC(AI592*G592,2)))))/AI592*G592),TRUE)),TRUNC(AG592*G592,2)+(TRUNC(AL592,2)-(TRUNC(S592*G592,2)+TRUNC(W592*G592,2)+TRUNC(Y592*G592,2)+TRUNC(AA592*G592,2)+TRUNC(AC592*G592,2)+TRUNC(AE592*G592,2)+TRUNC(AG592*G592,2)+TRUNC(AI592*G592,2))),TRUNC(AG592*G592,2)))))</f>
        <v>0</v>
      </c>
      <c r="AI592" s="369">
        <f>IF(P592*(1+R592)=0,0,IF((TRUNC(AK592,2)-(TRUNC(H592*(1+R592),2)+TRUNC(J592*(1+R592),2)+TRUNC(K592*(1+R592),2)+TRUNC(L592*(1+R592),2)+TRUNC(M592*(1+R592),2)+TRUNC(N592*(1+R592),2)+TRUNC(O592*(1+R592),2)+TRUNC(P592*(1+R592),2)))=0,TRUNC(P592*(1+R592),2),IF((TRUNC(TRUNC(P592*(1+R592),2),2)+(TRUNC(AK592,2)-(TRUNC(H592*(1+R592),2)+TRUNC(J592*(1+R592),2)+TRUNC(K592*(1+R592),2)+TRUNC(L592*(1+R592),2)+TRUNC(M592*(1+R592),2)+TRUNC(N592*(1+R592),2)+TRUNC(O592*(1+R592),2)+TRUNC(P592*(1+R592),2))))&lt;=0,TRUNC(P592*(1+R592),2),IF(AND(IF(AND(H592*(1+R592)&lt;&gt;0,(TRUNC(H592*(1+R592),2)+(TRUNC(AK592,2)-(TRUNC(H592*(1+R592),2)+TRUNC(J592*(1+R592),2)+TRUNC(K592*(1+R592),2)+TRUNC(L592*(1+R592),2)+TRUNC(M592*(1+R592),2)+TRUNC(N592*(1+R592),2)+TRUNC(O592*(1+R592),2)+TRUNC(P592*(1+R592),2))))&gt;=0),ABS((P592*(1+R592)-(TRUNC(P592*(1+R592),2)+(TRUNC(AK592,2)-(TRUNC(H592*(1+R592),2)+TRUNC(J592*(1+R592),2)+TRUNC(K592*(1+R592),2)+TRUNC(L592*(1+R592),2)+TRUNC(M592*(1+R592),2)+TRUNC(N592*(1+R592),2)+TRUNC(O592*(1+R592),2)+TRUNC(P592*(1+R592),2)))))/P592*(1+R592))&lt;ABS((H592*(1+R592)-(TRUNC(H592*(1+R592),2)+(TRUNC(AK592,2)-(TRUNC(H592*(1+R592),2)+TRUNC(J592*(1+R592),2)+TRUNC(K592*(1+R592),2)+TRUNC(L592*(1+R592),2)+TRUNC(M592*(1+R592),2)+TRUNC(N592*(1+R592),2)+TRUNC(O592*(1+R592),2)+TRUNC(P592*(1+R592),2)))))/H592*(1+R592)),TRUE),IF(AND(J592*(1+R592)&lt;&gt;0,(TRUNC(J592*(1+R592),2)+(TRUNC(AK592,2)-(TRUNC(H592*(1+R592),2)+TRUNC(J592*(1+R592),2)+TRUNC(K592*(1+R592),2)+TRUNC(L592*(1+R592),2)+TRUNC(M592*(1+R592),2)+TRUNC(N592*(1+R592),2)+TRUNC(O592*(1+R592),2)+TRUNC(P592*(1+R592),2))))&gt;=0),ABS((P592*(1+R592)-(TRUNC(P592*(1+R592),2)+(TRUNC(AK592,2)-(TRUNC(H592*(1+R592),2)+TRUNC(J592*(1+R592),2)+TRUNC(K592*(1+R592),2)+TRUNC(L592*(1+R592),2)+TRUNC(M592*(1+R592),2)+TRUNC(N592*(1+R592),2)+TRUNC(O592*(1+R592),2)+TRUNC(P592*(1+R592),2)))))/P592*(1+R592))&lt;ABS((J592*(1+R592)-(TRUNC(J592*(1+R592),2)+(TRUNC(AK592,2)-(TRUNC(H592*(1+R592),2)+TRUNC(J592*(1+R592),2)+TRUNC(K592*(1+R592),2)+TRUNC(L592*(1+R592),2)+TRUNC(M592*(1+R592),2)+TRUNC(N592*(1+R592),2)+TRUNC(O592*(1+R592),2)+TRUNC(P592*(1+R592),2)))))/J592*(1+R592)),TRUE),IF(AND(K592*(1+R592)&lt;&gt;0,(TRUNC(K592*(1+R592),2)+(TRUNC(AK592,2)-(TRUNC(H592*(1+R592),2)+TRUNC(J592*(1+R592),2)+TRUNC(K592*(1+R592),2)+TRUNC(L592*(1+R592),2)+TRUNC(M592*(1+R592),2)+TRUNC(N592*(1+R592),2)+TRUNC(O592*(1+R592),2)+TRUNC(P592*(1+R592),2))))&gt;=0),ABS((P592*(1+R592)-(TRUNC(P592*(1+R592),2)+(TRUNC(AK592,2)-(TRUNC(H592*(1+R592),2)+TRUNC(J592*(1+R592),2)+TRUNC(K592*(1+R592),2)+TRUNC(L592*(1+R592),2)+TRUNC(M592*(1+R592),2)+TRUNC(N592*(1+R592),2)+TRUNC(O592*(1+R592),2)+TRUNC(P592*(1+R592),2)))))/P592*(1+R592))&lt;ABS((K592*(1+R592)-(TRUNC(K592*(1+R592),2)+(TRUNC(AK592,2)-(TRUNC(H592*(1+R592),2)+TRUNC(J592*(1+R592),2)+TRUNC(K592*(1+R592),2)+TRUNC(L592*(1+R592),2)+TRUNC(M592*(1+R592),2)+TRUNC(N592*(1+R592),2)+TRUNC(O592*(1+R592),2)+TRUNC(P592*(1+R592),2)))))/K592*(1+R592)),TRUE),IF(AND(L592*(1+R592)&lt;&gt;0,(TRUNC(L592*(1+R592),2)+(TRUNC(AK592,2)-(TRUNC(H592*(1+R592),2)+TRUNC(J592*(1+R592),2)+TRUNC(K592*(1+R592),2)+TRUNC(L592*(1+R592),2)+TRUNC(M592*(1+R592),2)+TRUNC(N592*(1+R592),2)+TRUNC(O592*(1+R592),2)+TRUNC(P592*(1+R592),2))))&gt;=0),ABS((P592*(1+R592)-(TRUNC(P592*(1+R592),2)+(TRUNC(AK592,2)-(TRUNC(H592*(1+R592),2)+TRUNC(J592*(1+R592),2)+TRUNC(K592*(1+R592),2)+TRUNC(L592*(1+R592),2)+TRUNC(M592*(1+R592),2)+TRUNC(N592*(1+R592),2)+TRUNC(O592*(1+R592),2)+TRUNC(P592*(1+R592),2)))))/P592*(1+R592))&lt;ABS((L592*(1+R592)-(TRUNC(L592*(1+R592),2)+(TRUNC(AK592,2)-(TRUNC(H592*(1+R592),2)+TRUNC(J592*(1+R592),2)+TRUNC(K592*(1+R592),2)+TRUNC(L592*(1+R592),2)+TRUNC(M592*(1+R592),2)+TRUNC(N592*(1+R592),2)+TRUNC(O592*(1+R592),2)+TRUNC(P592*(1+R592),2)))))/L592*(1+R592)),TRUE),IF(AND(M592*(1+R592)&lt;&gt;0,(TRUNC(M592*(1+R592),2)+(TRUNC(AK592,2)-(TRUNC(H592*(1+R592),2)+TRUNC(J592*(1+R592),2)+TRUNC(K592*(1+R592),2)+TRUNC(L592*(1+R592),2)+TRUNC(M592*(1+R592),2)+TRUNC(N592*(1+R592),2)+TRUNC(O592*(1+R592),2)+TRUNC(P592*(1+R592),2))))&gt;=0),ABS((P592*(1+R592)-(TRUNC(P592*(1+R592),2)+(TRUNC(AK592,2)-(TRUNC(H592*(1+R592),2)+TRUNC(J592*(1+R592),2)+TRUNC(K592*(1+R592),2)+TRUNC(L592*(1+R592),2)+TRUNC(M592*(1+R592),2)+TRUNC(N592*(1+R592),2)+TRUNC(O592*(1+R592),2)+TRUNC(P592*(1+R592),2)))))/P592*(1+R592))&lt;ABS((M592*(1+R592)-(TRUNC(M592*(1+R592),2)+(TRUNC(AK592,2)-(TRUNC(H592*(1+R592),2)+TRUNC(J592*(1+R592),2)+TRUNC(K592*(1+R592),2)+TRUNC(L592*(1+R592),2)+TRUNC(M592*(1+R592),2)+TRUNC(N592*(1+R592),2)+TRUNC(O592*(1+R592),2)+TRUNC(P592*(1+R592),2)))))/M592*(1+R592)),TRUE),IF(AND(N592*(1+R592)&lt;&gt;0,(TRUNC(N592*(1+R592),2)+(TRUNC(AK592,2)-(TRUNC(H592*(1+R592),2)+TRUNC(J592*(1+R592),2)+TRUNC(K592*(1+R592),2)+TRUNC(L592*(1+R592),2)+TRUNC(M592*(1+R592),2)+TRUNC(N592*(1+R592),2)+TRUNC(O592*(1+R592),2)+TRUNC(P592*(1+R592),2))))&gt;=0),ABS((P592*(1+R592)-(TRUNC(P592*(1+R592),2)+(TRUNC(AK592,2)-(TRUNC(H592*(1+R592),2)+TRUNC(J592*(1+R592),2)+TRUNC(K592*(1+R592),2)+TRUNC(L592*(1+R592),2)+TRUNC(M592*(1+R592),2)+TRUNC(N592*(1+R592),2)+TRUNC(O592*(1+R592),2)+TRUNC(P592*(1+R592),2)))))/P592*(1+R592))&lt;ABS((N592*(1+R592)-(TRUNC(N592*(1+R592),2)+(TRUNC(AK592,2)-(TRUNC(H592*(1+R592),2)+TRUNC(J592*(1+R592),2)+TRUNC(K592*(1+R592),2)+TRUNC(L592*(1+R592),2)+TRUNC(M592*(1+R592),2)+TRUNC(N592*(1+R592),2)+TRUNC(O592*(1+R592),2)+TRUNC(P592*(1+R592),2)))))/N592*(1+R592)),TRUE),IF(AND(O592*(1+R592)&lt;&gt;0,(TRUNC(O592*(1+R592),2)+(TRUNC(AK592,2)-(TRUNC(H592*(1+R592),2)+TRUNC(J592*(1+R592),2)+TRUNC(K592*(1+R592),2)+TRUNC(L592*(1+R592),2)+TRUNC(M592*(1+R592),2)+TRUNC(N592*(1+R592),2)+TRUNC(O592*(1+R592),2)+TRUNC(P592*(1+R592),2))))&gt;=0),ABS((P592*(1+R592)-(TRUNC(P592*(1+R592),2)+(TRUNC(AK592,2)-(TRUNC(H592*(1+R592),2)+TRUNC(J592*(1+R592),2)+TRUNC(K592*(1+R592),2)+TRUNC(L592*(1+R592),2)+TRUNC(M592*(1+R592),2)+TRUNC(N592*(1+R592),2)+TRUNC(O592*(1+R592),2)+TRUNC(P592*(1+R592),2)))))/P592*(1+R592))&lt;ABS((O592*(1+R592)-(TRUNC(O592*(1+R592),2)+(TRUNC(AK592,2)-(TRUNC(H592*(1+R592),2)+TRUNC(J592*(1+R592),2)+TRUNC(K592*(1+R592),2)+TRUNC(L592*(1+R592),2)+TRUNC(M592*(1+R592),2)+TRUNC(N592*(1+R592),2)+TRUNC(O592*(1+R592),2)+TRUNC(P592*(1+R592),2)))))/O592*(1+R592)),TRUE),IF(AND(P592*(1+R592)&lt;&gt;0,(TRUNC(P592*(1+R592),2)+(TRUNC(AK592,2)-(TRUNC(H592*(1+R592),2)+TRUNC(J592*(1+R592),2)+TRUNC(K592*(1+R592),2)+TRUNC(L592*(1+R592),2)+TRUNC(M592*(1+R592),2)+TRUNC(N592*(1+R592),2)+TRUNC(O592*(1+R592),2)+TRUNC(P592*(1+R592),2))))&gt;=0),ABS((P592*(1+R592)-(TRUNC(P592*(1+R592),2)+(TRUNC(AK592,2)-(TRUNC(H592*(1+R592),2)+TRUNC(J592*(1+R592),2)+TRUNC(K592*(1+R592),2)+TRUNC(L592*(1+R592),2)+TRUNC(M592*(1+R592),2)+TRUNC(N592*(1+R592),2)+TRUNC(O592*(1+R592),2)+TRUNC(P592*(1+R592),2)))))/P592*(1+R592))&lt;=ABS((P592*(1+R592)-(TRUNC(P592*(1+R592),2)+(TRUNC(AK592,2)-(TRUNC(H592*(1+R592),2)+TRUNC(J592*(1+R592),2)+TRUNC(K592*(1+R592),2)+TRUNC(L592*(1+R592),2)+TRUNC(M592*(1+R592),2)+TRUNC(N592*(1+R592),2)+TRUNC(O592*(1+R592),2)+TRUNC(P592*(1+R592),2)))))/P592*(1+R592)),TRUE)),TRUNC(P592*(1+R592),2)+(TRUNC(AK592,2)-(TRUNC(H592*(1+R592),2)+TRUNC(J592*(1+R592),2)+TRUNC(K592*(1+R592),2)+TRUNC(L592*(1+R592),2)+TRUNC(M592*(1+R592),2)+TRUNC(N592*(1+R592),2)+TRUNC(O592*(1+R592),2)+TRUNC(P592*(1+R592),2))),TRUNC(P592*(1+R592),2)))))</f>
        <v>0</v>
      </c>
      <c r="AJ592" s="369">
        <f>IF(AI592*G592=0,0,IF((TRUNC(AL592,2)-(TRUNC(S592*G592,2)+TRUNC(W592*G592,2)+TRUNC(Y592*G592,2)+TRUNC(AA592*G592,2)+TRUNC(AC592*G592,2)+TRUNC(AE592*G592,2)+TRUNC(AG592*G592,2)+TRUNC(AI592*G592,2)))=0,TRUNC(AI592*G592,2),IF((TRUNC(TRUNC(AI592*G592,2),2)+(TRUNC(AL592,2)-(TRUNC(S592*G592,2)+TRUNC(W592*G592,2)+TRUNC(Y592*G592,2)+TRUNC(AA592*G592,2)+TRUNC(AC592*G592,2)+TRUNC(AE592*G592,2)+TRUNC(AG592*G592,2)+TRUNC(AI592*G592,2))))&lt;=0,TRUNC(AI592*G592,2),IF(AND(IF(AND(S592*G592&lt;&gt;0,(TRUNC(S592*G592,2)+(TRUNC(AL592,2)-(TRUNC(S592*G592,2)+TRUNC(W592*G592,2)+TRUNC(Y592*G592,2)+TRUNC(AA592*G592,2)+TRUNC(AC592*G592,2)+TRUNC(AE592*G592,2)+TRUNC(AG592*G592,2)+TRUNC(AI592*G592,2))))&gt;=0),ABS((AI592*G592-(TRUNC(AI592*G592,2)+(TRUNC(AL592,2)-(TRUNC(S592*G592,2)+TRUNC(W592*G592,2)+TRUNC(Y592*G592,2)+TRUNC(AA592*G592,2)+TRUNC(AC592*G592,2)+TRUNC(AE592*G592,2)+TRUNC(AG592*G592,2)+TRUNC(AI592*G592,2)))))/AI592*G592)&lt;ABS((S592*G592-(TRUNC(S592*G592,2)+(TRUNC(AL592,2)-(TRUNC(S592*G592,2)+TRUNC(W592*G592,2)+TRUNC(Y592*G592,2)+TRUNC(AA592*G592,2)+TRUNC(AC592*G592,2)+TRUNC(AE592*G592,2)+TRUNC(AG592*G592,2)+TRUNC(AI592*G592,2)))))/S592*G592),TRUE),IF(AND(W592*G592&lt;&gt;0,(TRUNC(W592*G592,2)+(TRUNC(AL592,2)-(TRUNC(S592*G592,2)+TRUNC(W592*G592,2)+TRUNC(Y592*G592,2)+TRUNC(AA592*G592,2)+TRUNC(AC592*G592,2)+TRUNC(AE592*G592,2)+TRUNC(AG592*G592,2)+TRUNC(AI592*G592,2))))&gt;=0),ABS((AI592*G592-(TRUNC(AI592*G592,2)+(TRUNC(AL592,2)-(TRUNC(S592*G592,2)+TRUNC(W592*G592,2)+TRUNC(Y592*G592,2)+TRUNC(AA592*G592,2)+TRUNC(AC592*G592,2)+TRUNC(AE592*G592,2)+TRUNC(AG592*G592,2)+TRUNC(AI592*G592,2)))))/AI592*G592)&lt;ABS((W592*G592-(TRUNC(W592*G592,2)+(TRUNC(AL592,2)-(TRUNC(S592*G592,2)+TRUNC(W592*G592,2)+TRUNC(Y592*G592,2)+TRUNC(AA592*G592,2)+TRUNC(AC592*G592,2)+TRUNC(AE592*G592,2)+TRUNC(AG592*G592,2)+TRUNC(AI592*G592,2)))))/W592*G592),TRUE),IF(AND(Y592*G592&lt;&gt;0,(TRUNC(Y592*G592,2)+(TRUNC(AL592,2)-(TRUNC(S592*G592,2)+TRUNC(W592*G592,2)+TRUNC(Y592*G592,2)+TRUNC(AA592*G592,2)+TRUNC(AC592*G592,2)+TRUNC(AE592*G592,2)+TRUNC(AG592*G592,2)+TRUNC(AI592*G592,2))))&gt;=0),ABS((AI592*G592-(TRUNC(AI592*G592,2)+(TRUNC(AL592,2)-(TRUNC(S592*G592,2)+TRUNC(W592*G592,2)+TRUNC(Y592*G592,2)+TRUNC(AA592*G592,2)+TRUNC(AC592*G592,2)+TRUNC(AE592*G592,2)+TRUNC(AG592*G592,2)+TRUNC(AI592*G592,2)))))/AI592*G592)&lt;ABS((Y592*G592-(TRUNC(Y592*G592,2)+(TRUNC(AL592,2)-(TRUNC(S592*G592,2)+TRUNC(W592*G592,2)+TRUNC(Y592*G592,2)+TRUNC(AA592*G592,2)+TRUNC(AC592*G592,2)+TRUNC(AE592*G592,2)+TRUNC(AG592*G592,2)+TRUNC(AI592*G592,2)))))/Y592*G592),TRUE),IF(AND(AA592*G592&lt;&gt;0,(TRUNC(AA592*G592,2)+(TRUNC(AL592,2)-(TRUNC(S592*G592,2)+TRUNC(W592*G592,2)+TRUNC(Y592*G592,2)+TRUNC(AA592*G592,2)+TRUNC(AC592*G592,2)+TRUNC(AE592*G592,2)+TRUNC(AG592*G592,2)+TRUNC(AI592*G592,2))))&gt;=0),ABS((AI592*G592-(TRUNC(AI592*G592,2)+(TRUNC(AL592,2)-(TRUNC(S592*G592,2)+TRUNC(W592*G592,2)+TRUNC(Y592*G592,2)+TRUNC(AA592*G592,2)+TRUNC(AC592*G592,2)+TRUNC(AE592*G592,2)+TRUNC(AG592*G592,2)+TRUNC(AI592*G592,2)))))/AI592*G592)&lt;ABS((AA592*G592-(TRUNC(AA592*G592,2)+(TRUNC(AL592,2)-(TRUNC(S592*G592,2)+TRUNC(W592*G592,2)+TRUNC(Y592*G592,2)+TRUNC(AA592*G592,2)+TRUNC(AC592*G592,2)+TRUNC(AE592*G592,2)+TRUNC(AG592*G592,2)+TRUNC(AI592*G592,2)))))/AA592*G592),TRUE),IF(AND(AC592*G592&lt;&gt;0,(TRUNC(AC592*G592,2)+(TRUNC(AL592,2)-(TRUNC(S592*G592,2)+TRUNC(W592*G592,2)+TRUNC(Y592*G592,2)+TRUNC(AA592*G592,2)+TRUNC(AC592*G592,2)+TRUNC(AE592*G592,2)+TRUNC(AG592*G592,2)+TRUNC(AI592*G592,2))))&gt;=0),ABS((AI592*G592-(TRUNC(AI592*G592,2)+(TRUNC(AL592,2)-(TRUNC(S592*G592,2)+TRUNC(W592*G592,2)+TRUNC(Y592*G592,2)+TRUNC(AA592*G592,2)+TRUNC(AC592*G592,2)+TRUNC(AE592*G592,2)+TRUNC(AG592*G592,2)+TRUNC(AI592*G592,2)))))/AI592*G592)&lt;ABS((AC592*G592-(TRUNC(AC592*G592,2)+(TRUNC(AL592,2)-(TRUNC(S592*G592,2)+TRUNC(W592*G592,2)+TRUNC(Y592*G592,2)+TRUNC(AA592*G592,2)+TRUNC(AC592*G592,2)+TRUNC(AE592*G592,2)+TRUNC(AG592*G592,2)+TRUNC(AI592*G592,2)))))/AC592*G592),TRUE),IF(AND(AE592*G592&lt;&gt;0,(TRUNC(AE592*G592,2)+(TRUNC(AL592,2)-(TRUNC(S592*G592,2)+TRUNC(W592*G592,2)+TRUNC(Y592*G592,2)+TRUNC(AA592*G592,2)+TRUNC(AC592*G592,2)+TRUNC(AE592*G592,2)+TRUNC(AG592*G592,2)+TRUNC(AI592*G592,2))))&gt;=0),ABS((AI592*G592-(TRUNC(AI592*G592,2)+(TRUNC(AL592,2)-(TRUNC(S592*G592,2)+TRUNC(W592*G592,2)+TRUNC(Y592*G592,2)+TRUNC(AA592*G592,2)+TRUNC(AC592*G592,2)+TRUNC(AE592*G592,2)+TRUNC(AG592*G592,2)+TRUNC(AI592*G592,2)))))/AI592*G592)&lt;ABS((AE592*G592-(TRUNC(AE592*G592,2)+(TRUNC(AL592,2)-(TRUNC(S592*G592,2)+TRUNC(W592*G592,2)+TRUNC(Y592*G592,2)+TRUNC(AA592*G592,2)+TRUNC(AC592*G592,2)+TRUNC(AE592*G592,2)+TRUNC(AG592*G592,2)+TRUNC(AI592*G592,2)))))/AE592*G592),TRUE),IF(AND(AG592*G592&lt;&gt;0,(TRUNC(AG592*G592,2)+(TRUNC(AL592,2)-(TRUNC(S592*G592,2)+TRUNC(W592*G592,2)+TRUNC(Y592*G592,2)+TRUNC(AA592*G592,2)+TRUNC(AC592*G592,2)+TRUNC(AE592*G592,2)+TRUNC(AG592*G592,2)+TRUNC(AI592*G592,2))))&gt;=0),ABS((AI592*G592-(TRUNC(AI592*G592,2)+(TRUNC(AL592,2)-(TRUNC(S592*G592,2)+TRUNC(W592*G592,2)+TRUNC(Y592*G592,2)+TRUNC(AA592*G592,2)+TRUNC(AC592*G592,2)+TRUNC(AE592*G592,2)+TRUNC(AG592*G592,2)+TRUNC(AI592*G592,2)))))/AI592*G592)&lt;ABS((AG592*G592-(TRUNC(AG592*G592,2)+(TRUNC(AL592,2)-(TRUNC(S592*G592,2)+TRUNC(W592*G592,2)+TRUNC(Y592*G592,2)+TRUNC(AA592*G592,2)+TRUNC(AC592*G592,2)+TRUNC(AE592*G592,2)+TRUNC(AG592*G592,2)+TRUNC(AI592*G592,2)))))/AG592*G592),TRUE),IF(AND(AI592*G592&lt;&gt;0,(TRUNC(AI592*G592,2)+(TRUNC(AL592,2)-(TRUNC(S592*G592,2)+TRUNC(W592*G592,2)+TRUNC(Y592*G592,2)+TRUNC(AA592*G592,2)+TRUNC(AC592*G592,2)+TRUNC(AE592*G592,2)+TRUNC(AG592*G592,2)+TRUNC(AI592*G592,2))))&gt;=0),ABS((AI592*G592-(TRUNC(AI592*G592,2)+(TRUNC(AL592,2)-(TRUNC(S592*G592,2)+TRUNC(W592*G592,2)+TRUNC(Y592*G592,2)+TRUNC(AA592*G592,2)+TRUNC(AC592*G592,2)+TRUNC(AE592*G592,2)+TRUNC(AG592*G592,2)+TRUNC(AI592*G592,2)))))/AI592*G592)&lt;=ABS((AI592*G592-(TRUNC(AI592*G592,2)+(TRUNC(AL592,2)-(TRUNC(S592*G592,2)+TRUNC(W592*G592,2)+TRUNC(Y592*G592,2)+TRUNC(AA592*G592,2)+TRUNC(AC592*G592,2)+TRUNC(AE592*G592,2)+TRUNC(AG592*G592,2)+TRUNC(AI592*G592,2)))))/AI592*G592),TRUE)),TRUNC(AI592*G592,2)+(TRUNC(AL592,2)-(TRUNC(S592*G592,2)+TRUNC(W592*G592,2)+TRUNC(Y592*G592,2)+TRUNC(AA592*G592,2)+TRUNC(AC592*G592,2)+TRUNC(AE592*G592,2)+TRUNC(AG592*G592,2)+TRUNC(AI592*G592,2))),TRUNC(AI592*G592,2)))))</f>
        <v>0</v>
      </c>
      <c r="AK592" s="369">
        <f>TRUNC(Q592*(1+R592), 2)</f>
        <v>14.3</v>
      </c>
      <c r="AL592" s="369">
        <f>TRUNC(G592*TRUNC(AK592, 2), 2)</f>
        <v>5049.04</v>
      </c>
    </row>
    <row r="593" spans="1:38" ht="15" x14ac:dyDescent="0.2">
      <c r="A593" s="402" t="s">
        <v>1009</v>
      </c>
      <c r="B593" s="401" t="s">
        <v>238</v>
      </c>
      <c r="C593" s="401" t="s">
        <v>238</v>
      </c>
      <c r="D593" s="401" t="s">
        <v>238</v>
      </c>
      <c r="E593" s="401" t="s">
        <v>0</v>
      </c>
      <c r="F593" s="400" t="s">
        <v>238</v>
      </c>
      <c r="G593" s="400"/>
      <c r="H593" s="398"/>
      <c r="I593" s="398"/>
      <c r="J593" s="398"/>
      <c r="K593" s="398"/>
      <c r="L593" s="398"/>
      <c r="M593" s="398"/>
      <c r="N593" s="398"/>
      <c r="O593" s="398"/>
      <c r="P593" s="398"/>
      <c r="Q593" s="398"/>
      <c r="R593" s="399" t="s">
        <v>4</v>
      </c>
      <c r="S593" s="398"/>
      <c r="T593" s="398">
        <f>SUBTOTAL(109,T594:T598)</f>
        <v>7867.52</v>
      </c>
      <c r="U593" s="398"/>
      <c r="V593" s="398">
        <f>SUBTOTAL(109,V594:V598)</f>
        <v>5243.66</v>
      </c>
      <c r="W593" s="398"/>
      <c r="X593" s="398">
        <f>SUBTOTAL(109,X594:X598)</f>
        <v>5243.66</v>
      </c>
      <c r="Y593" s="398"/>
      <c r="Z593" s="398">
        <f>SUBTOTAL(109,Z594:Z598)</f>
        <v>0</v>
      </c>
      <c r="AA593" s="398"/>
      <c r="AB593" s="398">
        <f>SUBTOTAL(109,AB594:AB598)</f>
        <v>0</v>
      </c>
      <c r="AC593" s="398"/>
      <c r="AD593" s="398">
        <f>SUBTOTAL(109,AD594:AD598)</f>
        <v>0</v>
      </c>
      <c r="AE593" s="398"/>
      <c r="AF593" s="398">
        <f>SUBTOTAL(109,AF594:AF598)</f>
        <v>0</v>
      </c>
      <c r="AG593" s="398"/>
      <c r="AH593" s="398">
        <f>SUBTOTAL(109,AH594:AH598)</f>
        <v>0</v>
      </c>
      <c r="AI593" s="398"/>
      <c r="AJ593" s="398">
        <f>SUBTOTAL(109,AJ594:AJ598)</f>
        <v>0</v>
      </c>
      <c r="AK593" s="398"/>
      <c r="AL593" s="398">
        <f>SUBTOTAL(109,AL594:AL598)</f>
        <v>13111.18</v>
      </c>
    </row>
    <row r="594" spans="1:38" ht="25.5" x14ac:dyDescent="0.2">
      <c r="A594" s="374" t="s">
        <v>1010</v>
      </c>
      <c r="B594" s="373" t="s">
        <v>287</v>
      </c>
      <c r="C594" s="373" t="s">
        <v>393</v>
      </c>
      <c r="D594" s="373" t="s">
        <v>1011</v>
      </c>
      <c r="E594" s="372" t="s">
        <v>122</v>
      </c>
      <c r="F594" s="371" t="s">
        <v>5</v>
      </c>
      <c r="G594" s="371">
        <v>1418.04</v>
      </c>
      <c r="H594" s="369">
        <v>1.9</v>
      </c>
      <c r="I594" s="369">
        <v>2.29</v>
      </c>
      <c r="J594" s="369">
        <v>2.29</v>
      </c>
      <c r="K594" s="369">
        <v>0</v>
      </c>
      <c r="L594" s="369">
        <v>0</v>
      </c>
      <c r="M594" s="369">
        <v>0</v>
      </c>
      <c r="N594" s="369">
        <v>0</v>
      </c>
      <c r="O594" s="369">
        <v>0</v>
      </c>
      <c r="P594" s="369">
        <v>0</v>
      </c>
      <c r="Q594" s="369">
        <f>TRUNC(H594 + N594 + K594 + J594 + P594 + M594 + L594 + O594, 2)</f>
        <v>4.1900000000000004</v>
      </c>
      <c r="R594" s="370">
        <v>8.3526000000000003E-2</v>
      </c>
      <c r="S594" s="369">
        <f>IF(H594*(1+R594)=0,0,IF((TRUNC(AK594,2)-(TRUNC(H594*(1+R594),2)+TRUNC(J594*(1+R594),2)+TRUNC(K594*(1+R594),2)+TRUNC(L594*(1+R594),2)+TRUNC(M594*(1+R594),2)+TRUNC(N594*(1+R594),2)+TRUNC(O594*(1+R594),2)+TRUNC(P594*(1+R594),2)))=0,TRUNC(H594*(1+R594),2),IF((TRUNC(TRUNC(H594*(1+R594),2),2)+(TRUNC(AK594,2)-(TRUNC(H594*(1+R594),2)+TRUNC(J594*(1+R594),2)+TRUNC(K594*(1+R594),2)+TRUNC(L594*(1+R594),2)+TRUNC(M594*(1+R594),2)+TRUNC(N594*(1+R594),2)+TRUNC(O594*(1+R594),2)+TRUNC(P594*(1+R594),2))))&lt;=0,TRUNC(H594*(1+R594),2),IF(AND(IF(AND(H594*(1+R594)&lt;&gt;0,(TRUNC(H594*(1+R594),2)+(TRUNC(AK594,2)-(TRUNC(H594*(1+R594),2)+TRUNC(J594*(1+R594),2)+TRUNC(K594*(1+R594),2)+TRUNC(L594*(1+R594),2)+TRUNC(M594*(1+R594),2)+TRUNC(N594*(1+R594),2)+TRUNC(O594*(1+R594),2)+TRUNC(P594*(1+R594),2))))&gt;=0),ABS((H594*(1+R594)-(TRUNC(H594*(1+R594),2)+(TRUNC(AK594,2)-(TRUNC(H594*(1+R594),2)+TRUNC(J594*(1+R594),2)+TRUNC(K594*(1+R594),2)+TRUNC(L594*(1+R594),2)+TRUNC(M594*(1+R594),2)+TRUNC(N594*(1+R594),2)+TRUNC(O594*(1+R594),2)+TRUNC(P594*(1+R594),2)))))/H594*(1+R594))&lt;=ABS((H594*(1+R594)-(TRUNC(H594*(1+R594),2)+(TRUNC(AK594,2)-(TRUNC(H594*(1+R594),2)+TRUNC(J594*(1+R594),2)+TRUNC(K594*(1+R594),2)+TRUNC(L594*(1+R594),2)+TRUNC(M594*(1+R594),2)+TRUNC(N594*(1+R594),2)+TRUNC(O594*(1+R594),2)+TRUNC(P594*(1+R594),2)))))/H594*(1+R594)),TRUE),IF(AND(J594*(1+R594)&lt;&gt;0,(TRUNC(J594*(1+R594),2)+(TRUNC(AK594,2)-(TRUNC(H594*(1+R594),2)+TRUNC(J594*(1+R594),2)+TRUNC(K594*(1+R594),2)+TRUNC(L594*(1+R594),2)+TRUNC(M594*(1+R594),2)+TRUNC(N594*(1+R594),2)+TRUNC(O594*(1+R594),2)+TRUNC(P594*(1+R594),2))))&gt;=0),ABS((H594*(1+R594)-(TRUNC(H594*(1+R594),2)+(TRUNC(AK594,2)-(TRUNC(H594*(1+R594),2)+TRUNC(J594*(1+R594),2)+TRUNC(K594*(1+R594),2)+TRUNC(L594*(1+R594),2)+TRUNC(M594*(1+R594),2)+TRUNC(N594*(1+R594),2)+TRUNC(O594*(1+R594),2)+TRUNC(P594*(1+R594),2)))))/H594*(1+R594))&lt;=ABS((J594*(1+R594)-(TRUNC(J594*(1+R594),2)+(TRUNC(AK594,2)-(TRUNC(H594*(1+R594),2)+TRUNC(J594*(1+R594),2)+TRUNC(K594*(1+R594),2)+TRUNC(L594*(1+R594),2)+TRUNC(M594*(1+R594),2)+TRUNC(N594*(1+R594),2)+TRUNC(O594*(1+R594),2)+TRUNC(P594*(1+R594),2)))))/J594*(1+R594)),TRUE),IF(AND(K594*(1+R594)&lt;&gt;0,(TRUNC(K594*(1+R594),2)+(TRUNC(AK594,2)-(TRUNC(H594*(1+R594),2)+TRUNC(J594*(1+R594),2)+TRUNC(K594*(1+R594),2)+TRUNC(L594*(1+R594),2)+TRUNC(M594*(1+R594),2)+TRUNC(N594*(1+R594),2)+TRUNC(O594*(1+R594),2)+TRUNC(P594*(1+R594),2))))&gt;=0),ABS((H594*(1+R594)-(TRUNC(H594*(1+R594),2)+(TRUNC(AK594,2)-(TRUNC(H594*(1+R594),2)+TRUNC(J594*(1+R594),2)+TRUNC(K594*(1+R594),2)+TRUNC(L594*(1+R594),2)+TRUNC(M594*(1+R594),2)+TRUNC(N594*(1+R594),2)+TRUNC(O594*(1+R594),2)+TRUNC(P594*(1+R594),2)))))/H594*(1+R594))&lt;=ABS((K594*(1+R594)-(TRUNC(K594*(1+R594),2)+(TRUNC(AK594,2)-(TRUNC(H594*(1+R594),2)+TRUNC(J594*(1+R594),2)+TRUNC(K594*(1+R594),2)+TRUNC(L594*(1+R594),2)+TRUNC(M594*(1+R594),2)+TRUNC(N594*(1+R594),2)+TRUNC(O594*(1+R594),2)+TRUNC(P594*(1+R594),2)))))/K594*(1+R594)),TRUE),IF(AND(L594*(1+R594)&lt;&gt;0,(TRUNC(L594*(1+R594),2)+(TRUNC(AK594,2)-(TRUNC(H594*(1+R594),2)+TRUNC(J594*(1+R594),2)+TRUNC(K594*(1+R594),2)+TRUNC(L594*(1+R594),2)+TRUNC(M594*(1+R594),2)+TRUNC(N594*(1+R594),2)+TRUNC(O594*(1+R594),2)+TRUNC(P594*(1+R594),2))))&gt;=0),ABS((H594*(1+R594)-(TRUNC(H594*(1+R594),2)+(TRUNC(AK594,2)-(TRUNC(H594*(1+R594),2)+TRUNC(J594*(1+R594),2)+TRUNC(K594*(1+R594),2)+TRUNC(L594*(1+R594),2)+TRUNC(M594*(1+R594),2)+TRUNC(N594*(1+R594),2)+TRUNC(O594*(1+R594),2)+TRUNC(P594*(1+R594),2)))))/H594*(1+R594))&lt;=ABS((L594*(1+R594)-(TRUNC(L594*(1+R594),2)+(TRUNC(AK594,2)-(TRUNC(H594*(1+R594),2)+TRUNC(J594*(1+R594),2)+TRUNC(K594*(1+R594),2)+TRUNC(L594*(1+R594),2)+TRUNC(M594*(1+R594),2)+TRUNC(N594*(1+R594),2)+TRUNC(O594*(1+R594),2)+TRUNC(P594*(1+R594),2)))))/L594*(1+R594)),TRUE),IF(AND(M594*(1+R594)&lt;&gt;0,(TRUNC(M594*(1+R594),2)+(TRUNC(AK594,2)-(TRUNC(H594*(1+R594),2)+TRUNC(J594*(1+R594),2)+TRUNC(K594*(1+R594),2)+TRUNC(L594*(1+R594),2)+TRUNC(M594*(1+R594),2)+TRUNC(N594*(1+R594),2)+TRUNC(O594*(1+R594),2)+TRUNC(P594*(1+R594),2))))&gt;=0),ABS((H594*(1+R594)-(TRUNC(H594*(1+R594),2)+(TRUNC(AK594,2)-(TRUNC(H594*(1+R594),2)+TRUNC(J594*(1+R594),2)+TRUNC(K594*(1+R594),2)+TRUNC(L594*(1+R594),2)+TRUNC(M594*(1+R594),2)+TRUNC(N594*(1+R594),2)+TRUNC(O594*(1+R594),2)+TRUNC(P594*(1+R594),2)))))/H594*(1+R594))&lt;=ABS((M594*(1+R594)-(TRUNC(M594*(1+R594),2)+(TRUNC(AK594,2)-(TRUNC(H594*(1+R594),2)+TRUNC(J594*(1+R594),2)+TRUNC(K594*(1+R594),2)+TRUNC(L594*(1+R594),2)+TRUNC(M594*(1+R594),2)+TRUNC(N594*(1+R594),2)+TRUNC(O594*(1+R594),2)+TRUNC(P594*(1+R594),2)))))/M594*(1+R594)),TRUE),IF(AND(N594*(1+R594)&lt;&gt;0,(TRUNC(N594*(1+R594),2)+(TRUNC(AK594,2)-(TRUNC(H594*(1+R594),2)+TRUNC(J594*(1+R594),2)+TRUNC(K594*(1+R594),2)+TRUNC(L594*(1+R594),2)+TRUNC(M594*(1+R594),2)+TRUNC(N594*(1+R594),2)+TRUNC(O594*(1+R594),2)+TRUNC(P594*(1+R594),2))))&gt;=0),ABS((H594*(1+R594)-(TRUNC(H594*(1+R594),2)+(TRUNC(AK594,2)-(TRUNC(H594*(1+R594),2)+TRUNC(J594*(1+R594),2)+TRUNC(K594*(1+R594),2)+TRUNC(L594*(1+R594),2)+TRUNC(M594*(1+R594),2)+TRUNC(N594*(1+R594),2)+TRUNC(O594*(1+R594),2)+TRUNC(P594*(1+R594),2)))))/H594*(1+R594))&lt;=ABS((N594*(1+R594)-(TRUNC(N594*(1+R594),2)+(TRUNC(AK594,2)-(TRUNC(H594*(1+R594),2)+TRUNC(J594*(1+R594),2)+TRUNC(K594*(1+R594),2)+TRUNC(L594*(1+R594),2)+TRUNC(M594*(1+R594),2)+TRUNC(N594*(1+R594),2)+TRUNC(O594*(1+R594),2)+TRUNC(P594*(1+R594),2)))))/N594*(1+R594)),TRUE),IF(AND(O594*(1+R594)&lt;&gt;0,(TRUNC(O594*(1+R594),2)+(TRUNC(AK594,2)-(TRUNC(H594*(1+R594),2)+TRUNC(J594*(1+R594),2)+TRUNC(K594*(1+R594),2)+TRUNC(L594*(1+R594),2)+TRUNC(M594*(1+R594),2)+TRUNC(N594*(1+R594),2)+TRUNC(O594*(1+R594),2)+TRUNC(P594*(1+R594),2))))&gt;=0),ABS((H594*(1+R594)-(TRUNC(H594*(1+R594),2)+(TRUNC(AK594,2)-(TRUNC(H594*(1+R594),2)+TRUNC(J594*(1+R594),2)+TRUNC(K594*(1+R594),2)+TRUNC(L594*(1+R594),2)+TRUNC(M594*(1+R594),2)+TRUNC(N594*(1+R594),2)+TRUNC(O594*(1+R594),2)+TRUNC(P594*(1+R594),2)))))/H594*(1+R594))&lt;=ABS((O594*(1+R594)-(TRUNC(O594*(1+R594),2)+(TRUNC(AK594,2)-(TRUNC(H594*(1+R594),2)+TRUNC(J594*(1+R594),2)+TRUNC(K594*(1+R594),2)+TRUNC(L594*(1+R594),2)+TRUNC(M594*(1+R594),2)+TRUNC(N594*(1+R594),2)+TRUNC(O594*(1+R594),2)+TRUNC(P594*(1+R594),2)))))/O594*(1+R594)),TRUE),IF(AND(P594*(1+R594)&lt;&gt;0,(TRUNC(P594*(1+R594),2)+(TRUNC(AK594,2)-(TRUNC(H594*(1+R594),2)+TRUNC(J594*(1+R594),2)+TRUNC(K594*(1+R594),2)+TRUNC(L594*(1+R594),2)+TRUNC(M594*(1+R594),2)+TRUNC(N594*(1+R594),2)+TRUNC(O594*(1+R594),2)+TRUNC(P594*(1+R594),2))))&gt;=0),ABS((H594*(1+R594)-(TRUNC(H594*(1+R594),2)+(TRUNC(AK594,2)-(TRUNC(H594*(1+R594),2)+TRUNC(J594*(1+R594),2)+TRUNC(K594*(1+R594),2)+TRUNC(L594*(1+R594),2)+TRUNC(M594*(1+R594),2)+TRUNC(N594*(1+R594),2)+TRUNC(O594*(1+R594),2)+TRUNC(P594*(1+R594),2)))))/H594*(1+R594))&lt;=ABS((P594*(1+R594)-(TRUNC(P594*(1+R594),2)+(TRUNC(AK594,2)-(TRUNC(H594*(1+R594),2)+TRUNC(J594*(1+R594),2)+TRUNC(K594*(1+R594),2)+TRUNC(L594*(1+R594),2)+TRUNC(M594*(1+R594),2)+TRUNC(N594*(1+R594),2)+TRUNC(O594*(1+R594),2)+TRUNC(P594*(1+R594),2)))))/P594*(1+R594)),TRUE)),TRUNC(H594*(1+R594),2)+(TRUNC(AK594,2)-(TRUNC(H594*(1+R594),2)+TRUNC(J594*(1+R594),2)+TRUNC(K594*(1+R594),2)+TRUNC(L594*(1+R594),2)+TRUNC(M594*(1+R594),2)+TRUNC(N594*(1+R594),2)+TRUNC(O594*(1+R594),2)+TRUNC(P594*(1+R594),2))),TRUNC(H594*(1+R594),2)))))</f>
        <v>2.0499999999999998</v>
      </c>
      <c r="T594" s="423">
        <f>IF(S594*G594=0,0,IF((TRUNC(AL594,2)-(TRUNC(S594*G594,2)+TRUNC(W594*G594,2)+TRUNC(Y594*G594,2)+TRUNC(AA594*G594,2)+TRUNC(AC594*G594,2)+TRUNC(AE594*G594,2)+TRUNC(AG594*G594,2)+TRUNC(AI594*G594,2)))=0,TRUNC(S594*G594,2),IF((TRUNC(TRUNC(S594*G594,2),2)+(TRUNC(AL594,2)-(TRUNC(S594*G594,2)+TRUNC(W594*G594,2)+TRUNC(Y594*G594,2)+TRUNC(AA594*G594,2)+TRUNC(AC594*G594,2)+TRUNC(AE594*G594,2)+TRUNC(AG594*G594,2)+TRUNC(AI594*G594,2))))&lt;=0,TRUNC(S594*G594,2),IF(AND(IF(AND(S594*G594&lt;&gt;0,(TRUNC(S594*G594,2)+(TRUNC(AL594,2)-(TRUNC(S594*G594,2)+TRUNC(W594*G594,2)+TRUNC(Y594*G594,2)+TRUNC(AA594*G594,2)+TRUNC(AC594*G594,2)+TRUNC(AE594*G594,2)+TRUNC(AG594*G594,2)+TRUNC(AI594*G594,2))))&gt;=0),ABS((S594*G594-(TRUNC(S594*G594,2)+(TRUNC(AL594,2)-(TRUNC(S594*G594,2)+TRUNC(W594*G594,2)+TRUNC(Y594*G594,2)+TRUNC(AA594*G594,2)+TRUNC(AC594*G594,2)+TRUNC(AE594*G594,2)+TRUNC(AG594*G594,2)+TRUNC(AI594*G594,2)))))/S594*G594)&lt;=ABS((S594*G594-(TRUNC(S594*G594,2)+(TRUNC(AL594,2)-(TRUNC(S594*G594,2)+TRUNC(W594*G594,2)+TRUNC(Y594*G594,2)+TRUNC(AA594*G594,2)+TRUNC(AC594*G594,2)+TRUNC(AE594*G594,2)+TRUNC(AG594*G594,2)+TRUNC(AI594*G594,2)))))/S594*G594),TRUE),IF(AND(W594*G594&lt;&gt;0,(TRUNC(W594*G594,2)+(TRUNC(AL594,2)-(TRUNC(S594*G594,2)+TRUNC(W594*G594,2)+TRUNC(Y594*G594,2)+TRUNC(AA594*G594,2)+TRUNC(AC594*G594,2)+TRUNC(AE594*G594,2)+TRUNC(AG594*G594,2)+TRUNC(AI594*G594,2))))&gt;=0),ABS((S594*G594-(TRUNC(S594*G594,2)+(TRUNC(AL594,2)-(TRUNC(S594*G594,2)+TRUNC(W594*G594,2)+TRUNC(Y594*G594,2)+TRUNC(AA594*G594,2)+TRUNC(AC594*G594,2)+TRUNC(AE594*G594,2)+TRUNC(AG594*G594,2)+TRUNC(AI594*G594,2)))))/S594*G594)&lt;=ABS((W594*G594-(TRUNC(W594*G594,2)+(TRUNC(AL594,2)-(TRUNC(S594*G594,2)+TRUNC(W594*G594,2)+TRUNC(Y594*G594,2)+TRUNC(AA594*G594,2)+TRUNC(AC594*G594,2)+TRUNC(AE594*G594,2)+TRUNC(AG594*G594,2)+TRUNC(AI594*G594,2)))))/W594*G594),TRUE),IF(AND(Y594*G594&lt;&gt;0,(TRUNC(Y594*G594,2)+(TRUNC(AL594,2)-(TRUNC(S594*G594,2)+TRUNC(W594*G594,2)+TRUNC(Y594*G594,2)+TRUNC(AA594*G594,2)+TRUNC(AC594*G594,2)+TRUNC(AE594*G594,2)+TRUNC(AG594*G594,2)+TRUNC(AI594*G594,2))))&gt;=0),ABS((S594*G594-(TRUNC(S594*G594,2)+(TRUNC(AL594,2)-(TRUNC(S594*G594,2)+TRUNC(W594*G594,2)+TRUNC(Y594*G594,2)+TRUNC(AA594*G594,2)+TRUNC(AC594*G594,2)+TRUNC(AE594*G594,2)+TRUNC(AG594*G594,2)+TRUNC(AI594*G594,2)))))/S594*G594)&lt;=ABS((Y594*G594-(TRUNC(Y594*G594,2)+(TRUNC(AL594,2)-(TRUNC(S594*G594,2)+TRUNC(W594*G594,2)+TRUNC(Y594*G594,2)+TRUNC(AA594*G594,2)+TRUNC(AC594*G594,2)+TRUNC(AE594*G594,2)+TRUNC(AG594*G594,2)+TRUNC(AI594*G594,2)))))/Y594*G594),TRUE),IF(AND(AA594*G594&lt;&gt;0,(TRUNC(AA594*G594,2)+(TRUNC(AL594,2)-(TRUNC(S594*G594,2)+TRUNC(W594*G594,2)+TRUNC(Y594*G594,2)+TRUNC(AA594*G594,2)+TRUNC(AC594*G594,2)+TRUNC(AE594*G594,2)+TRUNC(AG594*G594,2)+TRUNC(AI594*G594,2))))&gt;=0),ABS((S594*G594-(TRUNC(S594*G594,2)+(TRUNC(AL594,2)-(TRUNC(S594*G594,2)+TRUNC(W594*G594,2)+TRUNC(Y594*G594,2)+TRUNC(AA594*G594,2)+TRUNC(AC594*G594,2)+TRUNC(AE594*G594,2)+TRUNC(AG594*G594,2)+TRUNC(AI594*G594,2)))))/S594*G594)&lt;=ABS((AA594*G594-(TRUNC(AA594*G594,2)+(TRUNC(AL594,2)-(TRUNC(S594*G594,2)+TRUNC(W594*G594,2)+TRUNC(Y594*G594,2)+TRUNC(AA594*G594,2)+TRUNC(AC594*G594,2)+TRUNC(AE594*G594,2)+TRUNC(AG594*G594,2)+TRUNC(AI594*G594,2)))))/AA594*G594),TRUE),IF(AND(AC594*G594&lt;&gt;0,(TRUNC(AC594*G594,2)+(TRUNC(AL594,2)-(TRUNC(S594*G594,2)+TRUNC(W594*G594,2)+TRUNC(Y594*G594,2)+TRUNC(AA594*G594,2)+TRUNC(AC594*G594,2)+TRUNC(AE594*G594,2)+TRUNC(AG594*G594,2)+TRUNC(AI594*G594,2))))&gt;=0),ABS((S594*G594-(TRUNC(S594*G594,2)+(TRUNC(AL594,2)-(TRUNC(S594*G594,2)+TRUNC(W594*G594,2)+TRUNC(Y594*G594,2)+TRUNC(AA594*G594,2)+TRUNC(AC594*G594,2)+TRUNC(AE594*G594,2)+TRUNC(AG594*G594,2)+TRUNC(AI594*G594,2)))))/S594*G594)&lt;=ABS((AC594*G594-(TRUNC(AC594*G594,2)+(TRUNC(AL594,2)-(TRUNC(S594*G594,2)+TRUNC(W594*G594,2)+TRUNC(Y594*G594,2)+TRUNC(AA594*G594,2)+TRUNC(AC594*G594,2)+TRUNC(AE594*G594,2)+TRUNC(AG594*G594,2)+TRUNC(AI594*G594,2)))))/AC594*G594),TRUE),IF(AND(AE594*G594&lt;&gt;0,(TRUNC(AE594*G594,2)+(TRUNC(AL594,2)-(TRUNC(S594*G594,2)+TRUNC(W594*G594,2)+TRUNC(Y594*G594,2)+TRUNC(AA594*G594,2)+TRUNC(AC594*G594,2)+TRUNC(AE594*G594,2)+TRUNC(AG594*G594,2)+TRUNC(AI594*G594,2))))&gt;=0),ABS((S594*G594-(TRUNC(S594*G594,2)+(TRUNC(AL594,2)-(TRUNC(S594*G594,2)+TRUNC(W594*G594,2)+TRUNC(Y594*G594,2)+TRUNC(AA594*G594,2)+TRUNC(AC594*G594,2)+TRUNC(AE594*G594,2)+TRUNC(AG594*G594,2)+TRUNC(AI594*G594,2)))))/S594*G594)&lt;=ABS((AE594*G594-(TRUNC(AE594*G594,2)+(TRUNC(AL594,2)-(TRUNC(S594*G594,2)+TRUNC(W594*G594,2)+TRUNC(Y594*G594,2)+TRUNC(AA594*G594,2)+TRUNC(AC594*G594,2)+TRUNC(AE594*G594,2)+TRUNC(AG594*G594,2)+TRUNC(AI594*G594,2)))))/AE594*G594),TRUE),IF(AND(AG594*G594&lt;&gt;0,(TRUNC(AG594*G594,2)+(TRUNC(AL594,2)-(TRUNC(S594*G594,2)+TRUNC(W594*G594,2)+TRUNC(Y594*G594,2)+TRUNC(AA594*G594,2)+TRUNC(AC594*G594,2)+TRUNC(AE594*G594,2)+TRUNC(AG594*G594,2)+TRUNC(AI594*G594,2))))&gt;=0),ABS((S594*G594-(TRUNC(S594*G594,2)+(TRUNC(AL594,2)-(TRUNC(S594*G594,2)+TRUNC(W594*G594,2)+TRUNC(Y594*G594,2)+TRUNC(AA594*G594,2)+TRUNC(AC594*G594,2)+TRUNC(AE594*G594,2)+TRUNC(AG594*G594,2)+TRUNC(AI594*G594,2)))))/S594*G594)&lt;=ABS((AG594*G594-(TRUNC(AG594*G594,2)+(TRUNC(AL594,2)-(TRUNC(S594*G594,2)+TRUNC(W594*G594,2)+TRUNC(Y594*G594,2)+TRUNC(AA594*G594,2)+TRUNC(AC594*G594,2)+TRUNC(AE594*G594,2)+TRUNC(AG594*G594,2)+TRUNC(AI594*G594,2)))))/AG594*G594),TRUE),IF(AND(AI594*G594&lt;&gt;0,(TRUNC(AI594*G594,2)+(TRUNC(AL594,2)-(TRUNC(S594*G594,2)+TRUNC(W594*G594,2)+TRUNC(Y594*G594,2)+TRUNC(AA594*G594,2)+TRUNC(AC594*G594,2)+TRUNC(AE594*G594,2)+TRUNC(AG594*G594,2)+TRUNC(AI594*G594,2))))&gt;=0),ABS((S594*G594-(TRUNC(S594*G594,2)+(TRUNC(AL594,2)-(TRUNC(S594*G594,2)+TRUNC(W594*G594,2)+TRUNC(Y594*G594,2)+TRUNC(AA594*G594,2)+TRUNC(AC594*G594,2)+TRUNC(AE594*G594,2)+TRUNC(AG594*G594,2)+TRUNC(AI594*G594,2)))))/S594*G594)&lt;=ABS((AI594*G594-(TRUNC(AI594*G594,2)+(TRUNC(AL594,2)-(TRUNC(S594*G594,2)+TRUNC(W594*G594,2)+TRUNC(Y594*G594,2)+TRUNC(AA594*G594,2)+TRUNC(AC594*G594,2)+TRUNC(AE594*G594,2)+TRUNC(AG594*G594,2)+TRUNC(AI594*G594,2)))))/AI594*G594),TRUE)),TRUNC(S594*G594,2)+(TRUNC(AL594,2)-(TRUNC(S594*G594,2)+TRUNC(W594*G594,2)+TRUNC(Y594*G594,2)+TRUNC(AA594*G594,2)+TRUNC(AC594*G594,2)+TRUNC(AE594*G594,2)+TRUNC(AG594*G594,2)+TRUNC(AI594*G594,2))),TRUNC(S594*G594,2)))))</f>
        <v>2906.98</v>
      </c>
      <c r="U594" s="369">
        <f t="shared" ref="U594:V598" si="579">TRUNC(AE594 + Y594 + W594 + AI594 + AC594 + AA594 + AG594, 2)</f>
        <v>2.48</v>
      </c>
      <c r="V594" s="369">
        <f t="shared" si="579"/>
        <v>3516.74</v>
      </c>
      <c r="W594" s="369">
        <f>IF(J594*(1+R594)=0,0,IF((TRUNC(AK594,2)-(TRUNC(H594*(1+R594),2)+TRUNC(J594*(1+R594),2)+TRUNC(K594*(1+R594),2)+TRUNC(L594*(1+R594),2)+TRUNC(M594*(1+R594),2)+TRUNC(N594*(1+R594),2)+TRUNC(O594*(1+R594),2)+TRUNC(P594*(1+R594),2)))=0,TRUNC(J594*(1+R594),2),IF((TRUNC(TRUNC(J594*(1+R594),2),2)+(TRUNC(AK594,2)-(TRUNC(H594*(1+R594),2)+TRUNC(J594*(1+R594),2)+TRUNC(K594*(1+R594),2)+TRUNC(L594*(1+R594),2)+TRUNC(M594*(1+R594),2)+TRUNC(N594*(1+R594),2)+TRUNC(O594*(1+R594),2)+TRUNC(P594*(1+R594),2))))&lt;=0,TRUNC(J594*(1+R594),2),IF(AND(IF(AND(H594*(1+R594)&lt;&gt;0,(TRUNC(H594*(1+R594),2)+(TRUNC(AK594,2)-(TRUNC(H594*(1+R594),2)+TRUNC(J594*(1+R594),2)+TRUNC(K594*(1+R594),2)+TRUNC(L594*(1+R594),2)+TRUNC(M594*(1+R594),2)+TRUNC(N594*(1+R594),2)+TRUNC(O594*(1+R594),2)+TRUNC(P594*(1+R594),2))))&gt;=0),ABS((J594*(1+R594)-(TRUNC(J594*(1+R594),2)+(TRUNC(AK594,2)-(TRUNC(H594*(1+R594),2)+TRUNC(J594*(1+R594),2)+TRUNC(K594*(1+R594),2)+TRUNC(L594*(1+R594),2)+TRUNC(M594*(1+R594),2)+TRUNC(N594*(1+R594),2)+TRUNC(O594*(1+R594),2)+TRUNC(P594*(1+R594),2)))))/J594*(1+R594))&lt;ABS((H594*(1+R594)-(TRUNC(H594*(1+R594),2)+(TRUNC(AK594,2)-(TRUNC(H594*(1+R594),2)+TRUNC(J594*(1+R594),2)+TRUNC(K594*(1+R594),2)+TRUNC(L594*(1+R594),2)+TRUNC(M594*(1+R594),2)+TRUNC(N594*(1+R594),2)+TRUNC(O594*(1+R594),2)+TRUNC(P594*(1+R594),2)))))/H594*(1+R594)),TRUE),IF(AND(J594*(1+R594)&lt;&gt;0,(TRUNC(J594*(1+R594),2)+(TRUNC(AK594,2)-(TRUNC(H594*(1+R594),2)+TRUNC(J594*(1+R594),2)+TRUNC(K594*(1+R594),2)+TRUNC(L594*(1+R594),2)+TRUNC(M594*(1+R594),2)+TRUNC(N594*(1+R594),2)+TRUNC(O594*(1+R594),2)+TRUNC(P594*(1+R594),2))))&gt;=0),ABS((J594*(1+R594)-(TRUNC(J594*(1+R594),2)+(TRUNC(AK594,2)-(TRUNC(H594*(1+R594),2)+TRUNC(J594*(1+R594),2)+TRUNC(K594*(1+R594),2)+TRUNC(L594*(1+R594),2)+TRUNC(M594*(1+R594),2)+TRUNC(N594*(1+R594),2)+TRUNC(O594*(1+R594),2)+TRUNC(P594*(1+R594),2)))))/J594*(1+R594))&lt;=ABS((J594*(1+R594)-(TRUNC(J594*(1+R594),2)+(TRUNC(AK594,2)-(TRUNC(H594*(1+R594),2)+TRUNC(J594*(1+R594),2)+TRUNC(K594*(1+R594),2)+TRUNC(L594*(1+R594),2)+TRUNC(M594*(1+R594),2)+TRUNC(N594*(1+R594),2)+TRUNC(O594*(1+R594),2)+TRUNC(P594*(1+R594),2)))))/J594*(1+R594)),TRUE),IF(AND(K594*(1+R594)&lt;&gt;0,(TRUNC(K594*(1+R594),2)+(TRUNC(AK594,2)-(TRUNC(H594*(1+R594),2)+TRUNC(J594*(1+R594),2)+TRUNC(K594*(1+R594),2)+TRUNC(L594*(1+R594),2)+TRUNC(M594*(1+R594),2)+TRUNC(N594*(1+R594),2)+TRUNC(O594*(1+R594),2)+TRUNC(P594*(1+R594),2))))&gt;=0),ABS((J594*(1+R594)-(TRUNC(J594*(1+R594),2)+(TRUNC(AK594,2)-(TRUNC(H594*(1+R594),2)+TRUNC(J594*(1+R594),2)+TRUNC(K594*(1+R594),2)+TRUNC(L594*(1+R594),2)+TRUNC(M594*(1+R594),2)+TRUNC(N594*(1+R594),2)+TRUNC(O594*(1+R594),2)+TRUNC(P594*(1+R594),2)))))/J594*(1+R594))&lt;=ABS((K594*(1+R594)-(TRUNC(K594*(1+R594),2)+(TRUNC(AK594,2)-(TRUNC(H594*(1+R594),2)+TRUNC(J594*(1+R594),2)+TRUNC(K594*(1+R594),2)+TRUNC(L594*(1+R594),2)+TRUNC(M594*(1+R594),2)+TRUNC(N594*(1+R594),2)+TRUNC(O594*(1+R594),2)+TRUNC(P594*(1+R594),2)))))/K594*(1+R594)),TRUE),IF(AND(L594*(1+R594)&lt;&gt;0,(TRUNC(L594*(1+R594),2)+(TRUNC(AK594,2)-(TRUNC(H594*(1+R594),2)+TRUNC(J594*(1+R594),2)+TRUNC(K594*(1+R594),2)+TRUNC(L594*(1+R594),2)+TRUNC(M594*(1+R594),2)+TRUNC(N594*(1+R594),2)+TRUNC(O594*(1+R594),2)+TRUNC(P594*(1+R594),2))))&gt;=0),ABS((J594*(1+R594)-(TRUNC(J594*(1+R594),2)+(TRUNC(AK594,2)-(TRUNC(H594*(1+R594),2)+TRUNC(J594*(1+R594),2)+TRUNC(K594*(1+R594),2)+TRUNC(L594*(1+R594),2)+TRUNC(M594*(1+R594),2)+TRUNC(N594*(1+R594),2)+TRUNC(O594*(1+R594),2)+TRUNC(P594*(1+R594),2)))))/J594*(1+R594))&lt;=ABS((L594*(1+R594)-(TRUNC(L594*(1+R594),2)+(TRUNC(AK594,2)-(TRUNC(H594*(1+R594),2)+TRUNC(J594*(1+R594),2)+TRUNC(K594*(1+R594),2)+TRUNC(L594*(1+R594),2)+TRUNC(M594*(1+R594),2)+TRUNC(N594*(1+R594),2)+TRUNC(O594*(1+R594),2)+TRUNC(P594*(1+R594),2)))))/L594*(1+R594)),TRUE),IF(AND(M594*(1+R594)&lt;&gt;0,(TRUNC(M594*(1+R594),2)+(TRUNC(AK594,2)-(TRUNC(H594*(1+R594),2)+TRUNC(J594*(1+R594),2)+TRUNC(K594*(1+R594),2)+TRUNC(L594*(1+R594),2)+TRUNC(M594*(1+R594),2)+TRUNC(N594*(1+R594),2)+TRUNC(O594*(1+R594),2)+TRUNC(P594*(1+R594),2))))&gt;=0),ABS((J594*(1+R594)-(TRUNC(J594*(1+R594),2)+(TRUNC(AK594,2)-(TRUNC(H594*(1+R594),2)+TRUNC(J594*(1+R594),2)+TRUNC(K594*(1+R594),2)+TRUNC(L594*(1+R594),2)+TRUNC(M594*(1+R594),2)+TRUNC(N594*(1+R594),2)+TRUNC(O594*(1+R594),2)+TRUNC(P594*(1+R594),2)))))/J594*(1+R594))&lt;=ABS((M594*(1+R594)-(TRUNC(M594*(1+R594),2)+(TRUNC(AK594,2)-(TRUNC(H594*(1+R594),2)+TRUNC(J594*(1+R594),2)+TRUNC(K594*(1+R594),2)+TRUNC(L594*(1+R594),2)+TRUNC(M594*(1+R594),2)+TRUNC(N594*(1+R594),2)+TRUNC(O594*(1+R594),2)+TRUNC(P594*(1+R594),2)))))/M594*(1+R594)),TRUE),IF(AND(N594*(1+R594)&lt;&gt;0,(TRUNC(N594*(1+R594),2)+(TRUNC(AK594,2)-(TRUNC(H594*(1+R594),2)+TRUNC(J594*(1+R594),2)+TRUNC(K594*(1+R594),2)+TRUNC(L594*(1+R594),2)+TRUNC(M594*(1+R594),2)+TRUNC(N594*(1+R594),2)+TRUNC(O594*(1+R594),2)+TRUNC(P594*(1+R594),2))))&gt;=0),ABS((J594*(1+R594)-(TRUNC(J594*(1+R594),2)+(TRUNC(AK594,2)-(TRUNC(H594*(1+R594),2)+TRUNC(J594*(1+R594),2)+TRUNC(K594*(1+R594),2)+TRUNC(L594*(1+R594),2)+TRUNC(M594*(1+R594),2)+TRUNC(N594*(1+R594),2)+TRUNC(O594*(1+R594),2)+TRUNC(P594*(1+R594),2)))))/J594*(1+R594))&lt;=ABS((N594*(1+R594)-(TRUNC(N594*(1+R594),2)+(TRUNC(AK594,2)-(TRUNC(H594*(1+R594),2)+TRUNC(J594*(1+R594),2)+TRUNC(K594*(1+R594),2)+TRUNC(L594*(1+R594),2)+TRUNC(M594*(1+R594),2)+TRUNC(N594*(1+R594),2)+TRUNC(O594*(1+R594),2)+TRUNC(P594*(1+R594),2)))))/N594*(1+R594)),TRUE),IF(AND(O594*(1+R594)&lt;&gt;0,(TRUNC(O594*(1+R594),2)+(TRUNC(AK594,2)-(TRUNC(H594*(1+R594),2)+TRUNC(J594*(1+R594),2)+TRUNC(K594*(1+R594),2)+TRUNC(L594*(1+R594),2)+TRUNC(M594*(1+R594),2)+TRUNC(N594*(1+R594),2)+TRUNC(O594*(1+R594),2)+TRUNC(P594*(1+R594),2))))&gt;=0),ABS((J594*(1+R594)-(TRUNC(J594*(1+R594),2)+(TRUNC(AK594,2)-(TRUNC(H594*(1+R594),2)+TRUNC(J594*(1+R594),2)+TRUNC(K594*(1+R594),2)+TRUNC(L594*(1+R594),2)+TRUNC(M594*(1+R594),2)+TRUNC(N594*(1+R594),2)+TRUNC(O594*(1+R594),2)+TRUNC(P594*(1+R594),2)))))/J594*(1+R594))&lt;=ABS((O594*(1+R594)-(TRUNC(O594*(1+R594),2)+(TRUNC(AK594,2)-(TRUNC(H594*(1+R594),2)+TRUNC(J594*(1+R594),2)+TRUNC(K594*(1+R594),2)+TRUNC(L594*(1+R594),2)+TRUNC(M594*(1+R594),2)+TRUNC(N594*(1+R594),2)+TRUNC(O594*(1+R594),2)+TRUNC(P594*(1+R594),2)))))/O594*(1+R594)),TRUE),IF(AND(P594*(1+R594)&lt;&gt;0,(TRUNC(P594*(1+R594),2)+(TRUNC(AK594,2)-(TRUNC(H594*(1+R594),2)+TRUNC(J594*(1+R594),2)+TRUNC(K594*(1+R594),2)+TRUNC(L594*(1+R594),2)+TRUNC(M594*(1+R594),2)+TRUNC(N594*(1+R594),2)+TRUNC(O594*(1+R594),2)+TRUNC(P594*(1+R594),2))))&gt;=0),ABS((J594*(1+R594)-(TRUNC(J594*(1+R594),2)+(TRUNC(AK594,2)-(TRUNC(H594*(1+R594),2)+TRUNC(J594*(1+R594),2)+TRUNC(K594*(1+R594),2)+TRUNC(L594*(1+R594),2)+TRUNC(M594*(1+R594),2)+TRUNC(N594*(1+R594),2)+TRUNC(O594*(1+R594),2)+TRUNC(P594*(1+R594),2)))))/J594*(1+R594))&lt;=ABS((P594*(1+R594)-(TRUNC(P594*(1+R594),2)+(TRUNC(AK594,2)-(TRUNC(H594*(1+R594),2)+TRUNC(J594*(1+R594),2)+TRUNC(K594*(1+R594),2)+TRUNC(L594*(1+R594),2)+TRUNC(M594*(1+R594),2)+TRUNC(N594*(1+R594),2)+TRUNC(O594*(1+R594),2)+TRUNC(P594*(1+R594),2)))))/P594*(1+R594)),TRUE)),TRUNC(J594*(1+R594),2)+(TRUNC(AK594,2)-(TRUNC(H594*(1+R594),2)+TRUNC(J594*(1+R594),2)+TRUNC(K594*(1+R594),2)+TRUNC(L594*(1+R594),2)+TRUNC(M594*(1+R594),2)+TRUNC(N594*(1+R594),2)+TRUNC(O594*(1+R594),2)+TRUNC(P594*(1+R594),2))),TRUNC(J594*(1+R594),2)))))</f>
        <v>2.4800000000000009</v>
      </c>
      <c r="X594" s="369">
        <f>IF(W594*G594=0,0,IF((TRUNC(AL594,2)-(TRUNC(S594*G594,2)+TRUNC(W594*G594,2)+TRUNC(Y594*G594,2)+TRUNC(AA594*G594,2)+TRUNC(AC594*G594,2)+TRUNC(AE594*G594,2)+TRUNC(AG594*G594,2)+TRUNC(AI594*G594,2)))=0,TRUNC(W594*G594,2),IF((TRUNC(TRUNC(W594*G594,2),2)+(TRUNC(AL594,2)-(TRUNC(S594*G594,2)+TRUNC(W594*G594,2)+TRUNC(Y594*G594,2)+TRUNC(AA594*G594,2)+TRUNC(AC594*G594,2)+TRUNC(AE594*G594,2)+TRUNC(AG594*G594,2)+TRUNC(AI594*G594,2))))&lt;=0,TRUNC(W594*G594,2),IF(AND(IF(AND(S594*G594&lt;&gt;0,(TRUNC(S594*G594,2)+(TRUNC(AL594,2)-(TRUNC(S594*G594,2)+TRUNC(W594*G594,2)+TRUNC(Y594*G594,2)+TRUNC(AA594*G594,2)+TRUNC(AC594*G594,2)+TRUNC(AE594*G594,2)+TRUNC(AG594*G594,2)+TRUNC(AI594*G594,2))))&gt;=0),ABS((W594*G594-(TRUNC(W594*G594,2)+(TRUNC(AL594,2)-(TRUNC(S594*G594,2)+TRUNC(W594*G594,2)+TRUNC(Y594*G594,2)+TRUNC(AA594*G594,2)+TRUNC(AC594*G594,2)+TRUNC(AE594*G594,2)+TRUNC(AG594*G594,2)+TRUNC(AI594*G594,2)))))/W594*G594)&lt;ABS((S594*G594-(TRUNC(S594*G594,2)+(TRUNC(AL594,2)-(TRUNC(S594*G594,2)+TRUNC(W594*G594,2)+TRUNC(Y594*G594,2)+TRUNC(AA594*G594,2)+TRUNC(AC594*G594,2)+TRUNC(AE594*G594,2)+TRUNC(AG594*G594,2)+TRUNC(AI594*G594,2)))))/S594*G594),TRUE),IF(AND(W594*G594&lt;&gt;0,(TRUNC(W594*G594,2)+(TRUNC(AL594,2)-(TRUNC(S594*G594,2)+TRUNC(W594*G594,2)+TRUNC(Y594*G594,2)+TRUNC(AA594*G594,2)+TRUNC(AC594*G594,2)+TRUNC(AE594*G594,2)+TRUNC(AG594*G594,2)+TRUNC(AI594*G594,2))))&gt;=0),ABS((W594*G594-(TRUNC(W594*G594,2)+(TRUNC(AL594,2)-(TRUNC(S594*G594,2)+TRUNC(W594*G594,2)+TRUNC(Y594*G594,2)+TRUNC(AA594*G594,2)+TRUNC(AC594*G594,2)+TRUNC(AE594*G594,2)+TRUNC(AG594*G594,2)+TRUNC(AI594*G594,2)))))/W594*G594)&lt;=ABS((W594*G594-(TRUNC(W594*G594,2)+(TRUNC(AL594,2)-(TRUNC(S594*G594,2)+TRUNC(W594*G594,2)+TRUNC(Y594*G594,2)+TRUNC(AA594*G594,2)+TRUNC(AC594*G594,2)+TRUNC(AE594*G594,2)+TRUNC(AG594*G594,2)+TRUNC(AI594*G594,2)))))/W594*G594),TRUE),IF(AND(Y594*G594&lt;&gt;0,(TRUNC(Y594*G594,2)+(TRUNC(AL594,2)-(TRUNC(S594*G594,2)+TRUNC(W594*G594,2)+TRUNC(Y594*G594,2)+TRUNC(AA594*G594,2)+TRUNC(AC594*G594,2)+TRUNC(AE594*G594,2)+TRUNC(AG594*G594,2)+TRUNC(AI594*G594,2))))&gt;=0),ABS((W594*G594-(TRUNC(W594*G594,2)+(TRUNC(AL594,2)-(TRUNC(S594*G594,2)+TRUNC(W594*G594,2)+TRUNC(Y594*G594,2)+TRUNC(AA594*G594,2)+TRUNC(AC594*G594,2)+TRUNC(AE594*G594,2)+TRUNC(AG594*G594,2)+TRUNC(AI594*G594,2)))))/W594*G594)&lt;=ABS((Y594*G594-(TRUNC(Y594*G594,2)+(TRUNC(AL594,2)-(TRUNC(S594*G594,2)+TRUNC(W594*G594,2)+TRUNC(Y594*G594,2)+TRUNC(AA594*G594,2)+TRUNC(AC594*G594,2)+TRUNC(AE594*G594,2)+TRUNC(AG594*G594,2)+TRUNC(AI594*G594,2)))))/Y594*G594),TRUE),IF(AND(AA594*G594&lt;&gt;0,(TRUNC(AA594*G594,2)+(TRUNC(AL594,2)-(TRUNC(S594*G594,2)+TRUNC(W594*G594,2)+TRUNC(Y594*G594,2)+TRUNC(AA594*G594,2)+TRUNC(AC594*G594,2)+TRUNC(AE594*G594,2)+TRUNC(AG594*G594,2)+TRUNC(AI594*G594,2))))&gt;=0),ABS((W594*G594-(TRUNC(W594*G594,2)+(TRUNC(AL594,2)-(TRUNC(S594*G594,2)+TRUNC(W594*G594,2)+TRUNC(Y594*G594,2)+TRUNC(AA594*G594,2)+TRUNC(AC594*G594,2)+TRUNC(AE594*G594,2)+TRUNC(AG594*G594,2)+TRUNC(AI594*G594,2)))))/W594*G594)&lt;=ABS((AA594*G594-(TRUNC(AA594*G594,2)+(TRUNC(AL594,2)-(TRUNC(S594*G594,2)+TRUNC(W594*G594,2)+TRUNC(Y594*G594,2)+TRUNC(AA594*G594,2)+TRUNC(AC594*G594,2)+TRUNC(AE594*G594,2)+TRUNC(AG594*G594,2)+TRUNC(AI594*G594,2)))))/AA594*G594),TRUE),IF(AND(AC594*G594&lt;&gt;0,(TRUNC(AC594*G594,2)+(TRUNC(AL594,2)-(TRUNC(S594*G594,2)+TRUNC(W594*G594,2)+TRUNC(Y594*G594,2)+TRUNC(AA594*G594,2)+TRUNC(AC594*G594,2)+TRUNC(AE594*G594,2)+TRUNC(AG594*G594,2)+TRUNC(AI594*G594,2))))&gt;=0),ABS((W594*G594-(TRUNC(W594*G594,2)+(TRUNC(AL594,2)-(TRUNC(S594*G594,2)+TRUNC(W594*G594,2)+TRUNC(Y594*G594,2)+TRUNC(AA594*G594,2)+TRUNC(AC594*G594,2)+TRUNC(AE594*G594,2)+TRUNC(AG594*G594,2)+TRUNC(AI594*G594,2)))))/W594*G594)&lt;=ABS((AC594*G594-(TRUNC(AC594*G594,2)+(TRUNC(AL594,2)-(TRUNC(S594*G594,2)+TRUNC(W594*G594,2)+TRUNC(Y594*G594,2)+TRUNC(AA594*G594,2)+TRUNC(AC594*G594,2)+TRUNC(AE594*G594,2)+TRUNC(AG594*G594,2)+TRUNC(AI594*G594,2)))))/AC594*G594),TRUE),IF(AND(AE594*G594&lt;&gt;0,(TRUNC(AE594*G594,2)+(TRUNC(AL594,2)-(TRUNC(S594*G594,2)+TRUNC(W594*G594,2)+TRUNC(Y594*G594,2)+TRUNC(AA594*G594,2)+TRUNC(AC594*G594,2)+TRUNC(AE594*G594,2)+TRUNC(AG594*G594,2)+TRUNC(AI594*G594,2))))&gt;=0),ABS((W594*G594-(TRUNC(W594*G594,2)+(TRUNC(AL594,2)-(TRUNC(S594*G594,2)+TRUNC(W594*G594,2)+TRUNC(Y594*G594,2)+TRUNC(AA594*G594,2)+TRUNC(AC594*G594,2)+TRUNC(AE594*G594,2)+TRUNC(AG594*G594,2)+TRUNC(AI594*G594,2)))))/W594*G594)&lt;=ABS((AE594*G594-(TRUNC(AE594*G594,2)+(TRUNC(AL594,2)-(TRUNC(S594*G594,2)+TRUNC(W594*G594,2)+TRUNC(Y594*G594,2)+TRUNC(AA594*G594,2)+TRUNC(AC594*G594,2)+TRUNC(AE594*G594,2)+TRUNC(AG594*G594,2)+TRUNC(AI594*G594,2)))))/AE594*G594),TRUE),IF(AND(AG594*G594&lt;&gt;0,(TRUNC(AG594*G594,2)+(TRUNC(AL594,2)-(TRUNC(S594*G594,2)+TRUNC(W594*G594,2)+TRUNC(Y594*G594,2)+TRUNC(AA594*G594,2)+TRUNC(AC594*G594,2)+TRUNC(AE594*G594,2)+TRUNC(AG594*G594,2)+TRUNC(AI594*G594,2))))&gt;=0),ABS((W594*G594-(TRUNC(W594*G594,2)+(TRUNC(AL594,2)-(TRUNC(S594*G594,2)+TRUNC(W594*G594,2)+TRUNC(Y594*G594,2)+TRUNC(AA594*G594,2)+TRUNC(AC594*G594,2)+TRUNC(AE594*G594,2)+TRUNC(AG594*G594,2)+TRUNC(AI594*G594,2)))))/W594*G594)&lt;=ABS((AG594*G594-(TRUNC(AG594*G594,2)+(TRUNC(AL594,2)-(TRUNC(S594*G594,2)+TRUNC(W594*G594,2)+TRUNC(Y594*G594,2)+TRUNC(AA594*G594,2)+TRUNC(AC594*G594,2)+TRUNC(AE594*G594,2)+TRUNC(AG594*G594,2)+TRUNC(AI594*G594,2)))))/AG594*G594),TRUE),IF(AND(AI594*G594&lt;&gt;0,(TRUNC(AI594*G594,2)+(TRUNC(AL594,2)-(TRUNC(S594*G594,2)+TRUNC(W594*G594,2)+TRUNC(Y594*G594,2)+TRUNC(AA594*G594,2)+TRUNC(AC594*G594,2)+TRUNC(AE594*G594,2)+TRUNC(AG594*G594,2)+TRUNC(AI594*G594,2))))&gt;=0),ABS((W594*G594-(TRUNC(W594*G594,2)+(TRUNC(AL594,2)-(TRUNC(S594*G594,2)+TRUNC(W594*G594,2)+TRUNC(Y594*G594,2)+TRUNC(AA594*G594,2)+TRUNC(AC594*G594,2)+TRUNC(AE594*G594,2)+TRUNC(AG594*G594,2)+TRUNC(AI594*G594,2)))))/W594*G594)&lt;=ABS((AI594*G594-(TRUNC(AI594*G594,2)+(TRUNC(AL594,2)-(TRUNC(S594*G594,2)+TRUNC(W594*G594,2)+TRUNC(Y594*G594,2)+TRUNC(AA594*G594,2)+TRUNC(AC594*G594,2)+TRUNC(AE594*G594,2)+TRUNC(AG594*G594,2)+TRUNC(AI594*G594,2)))))/AI594*G594),TRUE)),TRUNC(W594*G594,2)+(TRUNC(AL594,2)-(TRUNC(S594*G594,2)+TRUNC(W594*G594,2)+TRUNC(Y594*G594,2)+TRUNC(AA594*G594,2)+TRUNC(AC594*G594,2)+TRUNC(AE594*G594,2)+TRUNC(AG594*G594,2)+TRUNC(AI594*G594,2))),TRUNC(W594*G594,2)))))</f>
        <v>3516.7400000000002</v>
      </c>
      <c r="Y594" s="369">
        <f>IF(K594*(1+R594)=0,0,IF((TRUNC(AK594,2)-(TRUNC(H594*(1+R594),2)+TRUNC(J594*(1+R594),2)+TRUNC(K594*(1+R594),2)+TRUNC(L594*(1+R594),2)+TRUNC(M594*(1+R594),2)+TRUNC(N594*(1+R594),2)+TRUNC(O594*(1+R594),2)+TRUNC(P594*(1+R594),2)))=0,TRUNC(K594*(1+R594),2),IF((TRUNC(TRUNC(K594*(1+R594),2),2)+(TRUNC(AK594,2)-(TRUNC(H594*(1+R594),2)+TRUNC(J594*(1+R594),2)+TRUNC(K594*(1+R594),2)+TRUNC(L594*(1+R594),2)+TRUNC(M594*(1+R594),2)+TRUNC(N594*(1+R594),2)+TRUNC(O594*(1+R594),2)+TRUNC(P594*(1+R594),2))))&lt;=0,TRUNC(K594*(1+R594),2),IF(AND(IF(AND(H594*(1+R594)&lt;&gt;0,(TRUNC(H594*(1+R594),2)+(TRUNC(AK594,2)-(TRUNC(H594*(1+R594),2)+TRUNC(J594*(1+R594),2)+TRUNC(K594*(1+R594),2)+TRUNC(L594*(1+R594),2)+TRUNC(M594*(1+R594),2)+TRUNC(N594*(1+R594),2)+TRUNC(O594*(1+R594),2)+TRUNC(P594*(1+R594),2))))&gt;=0),ABS((K594*(1+R594)-(TRUNC(K594*(1+R594),2)+(TRUNC(AK594,2)-(TRUNC(H594*(1+R594),2)+TRUNC(J594*(1+R594),2)+TRUNC(K594*(1+R594),2)+TRUNC(L594*(1+R594),2)+TRUNC(M594*(1+R594),2)+TRUNC(N594*(1+R594),2)+TRUNC(O594*(1+R594),2)+TRUNC(P594*(1+R594),2)))))/K594*(1+R594))&lt;ABS((H594*(1+R594)-(TRUNC(H594*(1+R594),2)+(TRUNC(AK594,2)-(TRUNC(H594*(1+R594),2)+TRUNC(J594*(1+R594),2)+TRUNC(K594*(1+R594),2)+TRUNC(L594*(1+R594),2)+TRUNC(M594*(1+R594),2)+TRUNC(N594*(1+R594),2)+TRUNC(O594*(1+R594),2)+TRUNC(P594*(1+R594),2)))))/H594*(1+R594)),TRUE),IF(AND(J594*(1+R594)&lt;&gt;0,(TRUNC(J594*(1+R594),2)+(TRUNC(AK594,2)-(TRUNC(H594*(1+R594),2)+TRUNC(J594*(1+R594),2)+TRUNC(K594*(1+R594),2)+TRUNC(L594*(1+R594),2)+TRUNC(M594*(1+R594),2)+TRUNC(N594*(1+R594),2)+TRUNC(O594*(1+R594),2)+TRUNC(P594*(1+R594),2))))&gt;=0),ABS((K594*(1+R594)-(TRUNC(K594*(1+R594),2)+(TRUNC(AK594,2)-(TRUNC(H594*(1+R594),2)+TRUNC(J594*(1+R594),2)+TRUNC(K594*(1+R594),2)+TRUNC(L594*(1+R594),2)+TRUNC(M594*(1+R594),2)+TRUNC(N594*(1+R594),2)+TRUNC(O594*(1+R594),2)+TRUNC(P594*(1+R594),2)))))/K594*(1+R594))&lt;ABS((J594*(1+R594)-(TRUNC(J594*(1+R594),2)+(TRUNC(AK594,2)-(TRUNC(H594*(1+R594),2)+TRUNC(J594*(1+R594),2)+TRUNC(K594*(1+R594),2)+TRUNC(L594*(1+R594),2)+TRUNC(M594*(1+R594),2)+TRUNC(N594*(1+R594),2)+TRUNC(O594*(1+R594),2)+TRUNC(P594*(1+R594),2)))))/J594*(1+R594)),TRUE),IF(AND(K594*(1+R594)&lt;&gt;0,(TRUNC(K594*(1+R594),2)+(TRUNC(AK594,2)-(TRUNC(H594*(1+R594),2)+TRUNC(J594*(1+R594),2)+TRUNC(K594*(1+R594),2)+TRUNC(L594*(1+R594),2)+TRUNC(M594*(1+R594),2)+TRUNC(N594*(1+R594),2)+TRUNC(O594*(1+R594),2)+TRUNC(P594*(1+R594),2))))&gt;=0),ABS((K594*(1+R594)-(TRUNC(K594*(1+R594),2)+(TRUNC(AK594,2)-(TRUNC(H594*(1+R594),2)+TRUNC(J594*(1+R594),2)+TRUNC(K594*(1+R594),2)+TRUNC(L594*(1+R594),2)+TRUNC(M594*(1+R594),2)+TRUNC(N594*(1+R594),2)+TRUNC(O594*(1+R594),2)+TRUNC(P594*(1+R594),2)))))/K594*(1+R594))&lt;=ABS((K594*(1+R594)-(TRUNC(K594*(1+R594),2)+(TRUNC(AK594,2)-(TRUNC(H594*(1+R594),2)+TRUNC(J594*(1+R594),2)+TRUNC(K594*(1+R594),2)+TRUNC(L594*(1+R594),2)+TRUNC(M594*(1+R594),2)+TRUNC(N594*(1+R594),2)+TRUNC(O594*(1+R594),2)+TRUNC(P594*(1+R594),2)))))/K594*(1+R594)),TRUE),IF(AND(L594*(1+R594)&lt;&gt;0,(TRUNC(L594*(1+R594),2)+(TRUNC(AK594,2)-(TRUNC(H594*(1+R594),2)+TRUNC(J594*(1+R594),2)+TRUNC(K594*(1+R594),2)+TRUNC(L594*(1+R594),2)+TRUNC(M594*(1+R594),2)+TRUNC(N594*(1+R594),2)+TRUNC(O594*(1+R594),2)+TRUNC(P594*(1+R594),2))))&gt;=0),ABS((K594*(1+R594)-(TRUNC(K594*(1+R594),2)+(TRUNC(AK594,2)-(TRUNC(H594*(1+R594),2)+TRUNC(J594*(1+R594),2)+TRUNC(K594*(1+R594),2)+TRUNC(L594*(1+R594),2)+TRUNC(M594*(1+R594),2)+TRUNC(N594*(1+R594),2)+TRUNC(O594*(1+R594),2)+TRUNC(P594*(1+R594),2)))))/K594*(1+R594))&lt;=ABS((L594*(1+R594)-(TRUNC(L594*(1+R594),2)+(TRUNC(AK594,2)-(TRUNC(H594*(1+R594),2)+TRUNC(J594*(1+R594),2)+TRUNC(K594*(1+R594),2)+TRUNC(L594*(1+R594),2)+TRUNC(M594*(1+R594),2)+TRUNC(N594*(1+R594),2)+TRUNC(O594*(1+R594),2)+TRUNC(P594*(1+R594),2)))))/L594*(1+R594)),TRUE),IF(AND(M594*(1+R594)&lt;&gt;0,(TRUNC(M594*(1+R594),2)+(TRUNC(AK594,2)-(TRUNC(H594*(1+R594),2)+TRUNC(J594*(1+R594),2)+TRUNC(K594*(1+R594),2)+TRUNC(L594*(1+R594),2)+TRUNC(M594*(1+R594),2)+TRUNC(N594*(1+R594),2)+TRUNC(O594*(1+R594),2)+TRUNC(P594*(1+R594),2))))&gt;=0),ABS((K594*(1+R594)-(TRUNC(K594*(1+R594),2)+(TRUNC(AK594,2)-(TRUNC(H594*(1+R594),2)+TRUNC(J594*(1+R594),2)+TRUNC(K594*(1+R594),2)+TRUNC(L594*(1+R594),2)+TRUNC(M594*(1+R594),2)+TRUNC(N594*(1+R594),2)+TRUNC(O594*(1+R594),2)+TRUNC(P594*(1+R594),2)))))/K594*(1+R594))&lt;=ABS((M594*(1+R594)-(TRUNC(M594*(1+R594),2)+(TRUNC(AK594,2)-(TRUNC(H594*(1+R594),2)+TRUNC(J594*(1+R594),2)+TRUNC(K594*(1+R594),2)+TRUNC(L594*(1+R594),2)+TRUNC(M594*(1+R594),2)+TRUNC(N594*(1+R594),2)+TRUNC(O594*(1+R594),2)+TRUNC(P594*(1+R594),2)))))/M594*(1+R594)),TRUE),IF(AND(N594*(1+R594)&lt;&gt;0,(TRUNC(N594*(1+R594),2)+(TRUNC(AK594,2)-(TRUNC(H594*(1+R594),2)+TRUNC(J594*(1+R594),2)+TRUNC(K594*(1+R594),2)+TRUNC(L594*(1+R594),2)+TRUNC(M594*(1+R594),2)+TRUNC(N594*(1+R594),2)+TRUNC(O594*(1+R594),2)+TRUNC(P594*(1+R594),2))))&gt;=0),ABS((K594*(1+R594)-(TRUNC(K594*(1+R594),2)+(TRUNC(AK594,2)-(TRUNC(H594*(1+R594),2)+TRUNC(J594*(1+R594),2)+TRUNC(K594*(1+R594),2)+TRUNC(L594*(1+R594),2)+TRUNC(M594*(1+R594),2)+TRUNC(N594*(1+R594),2)+TRUNC(O594*(1+R594),2)+TRUNC(P594*(1+R594),2)))))/K594*(1+R594))&lt;=ABS((N594*(1+R594)-(TRUNC(N594*(1+R594),2)+(TRUNC(AK594,2)-(TRUNC(H594*(1+R594),2)+TRUNC(J594*(1+R594),2)+TRUNC(K594*(1+R594),2)+TRUNC(L594*(1+R594),2)+TRUNC(M594*(1+R594),2)+TRUNC(N594*(1+R594),2)+TRUNC(O594*(1+R594),2)+TRUNC(P594*(1+R594),2)))))/N594*(1+R594)),TRUE),IF(AND(O594*(1+R594)&lt;&gt;0,(TRUNC(O594*(1+R594),2)+(TRUNC(AK594,2)-(TRUNC(H594*(1+R594),2)+TRUNC(J594*(1+R594),2)+TRUNC(K594*(1+R594),2)+TRUNC(L594*(1+R594),2)+TRUNC(M594*(1+R594),2)+TRUNC(N594*(1+R594),2)+TRUNC(O594*(1+R594),2)+TRUNC(P594*(1+R594),2))))&gt;=0),ABS((K594*(1+R594)-(TRUNC(K594*(1+R594),2)+(TRUNC(AK594,2)-(TRUNC(H594*(1+R594),2)+TRUNC(J594*(1+R594),2)+TRUNC(K594*(1+R594),2)+TRUNC(L594*(1+R594),2)+TRUNC(M594*(1+R594),2)+TRUNC(N594*(1+R594),2)+TRUNC(O594*(1+R594),2)+TRUNC(P594*(1+R594),2)))))/K594*(1+R594))&lt;=ABS((O594*(1+R594)-(TRUNC(O594*(1+R594),2)+(TRUNC(AK594,2)-(TRUNC(H594*(1+R594),2)+TRUNC(J594*(1+R594),2)+TRUNC(K594*(1+R594),2)+TRUNC(L594*(1+R594),2)+TRUNC(M594*(1+R594),2)+TRUNC(N594*(1+R594),2)+TRUNC(O594*(1+R594),2)+TRUNC(P594*(1+R594),2)))))/O594*(1+R594)),TRUE),IF(AND(P594*(1+R594)&lt;&gt;0,(TRUNC(P594*(1+R594),2)+(TRUNC(AK594,2)-(TRUNC(H594*(1+R594),2)+TRUNC(J594*(1+R594),2)+TRUNC(K594*(1+R594),2)+TRUNC(L594*(1+R594),2)+TRUNC(M594*(1+R594),2)+TRUNC(N594*(1+R594),2)+TRUNC(O594*(1+R594),2)+TRUNC(P594*(1+R594),2))))&gt;=0),ABS((K594*(1+R594)-(TRUNC(K594*(1+R594),2)+(TRUNC(AK594,2)-(TRUNC(H594*(1+R594),2)+TRUNC(J594*(1+R594),2)+TRUNC(K594*(1+R594),2)+TRUNC(L594*(1+R594),2)+TRUNC(M594*(1+R594),2)+TRUNC(N594*(1+R594),2)+TRUNC(O594*(1+R594),2)+TRUNC(P594*(1+R594),2)))))/K594*(1+R594))&lt;=ABS((P594*(1+R594)-(TRUNC(P594*(1+R594),2)+(TRUNC(AK594,2)-(TRUNC(H594*(1+R594),2)+TRUNC(J594*(1+R594),2)+TRUNC(K594*(1+R594),2)+TRUNC(L594*(1+R594),2)+TRUNC(M594*(1+R594),2)+TRUNC(N594*(1+R594),2)+TRUNC(O594*(1+R594),2)+TRUNC(P594*(1+R594),2)))))/P594*(1+R594)),TRUE)),TRUNC(K594*(1+R594),2)+(TRUNC(AK594,2)-(TRUNC(H594*(1+R594),2)+TRUNC(J594*(1+R594),2)+TRUNC(K594*(1+R594),2)+TRUNC(L594*(1+R594),2)+TRUNC(M594*(1+R594),2)+TRUNC(N594*(1+R594),2)+TRUNC(O594*(1+R594),2)+TRUNC(P594*(1+R594),2))),TRUNC(K594*(1+R594),2)))))</f>
        <v>0</v>
      </c>
      <c r="Z594" s="369">
        <f>IF(Y594*G594=0,0,IF((TRUNC(AL594,2)-(TRUNC(S594*G594,2)+TRUNC(W594*G594,2)+TRUNC(Y594*G594,2)+TRUNC(AA594*G594,2)+TRUNC(AC594*G594,2)+TRUNC(AE594*G594,2)+TRUNC(AG594*G594,2)+TRUNC(AI594*G594,2)))=0,TRUNC(Y594*G594,2),IF((TRUNC(TRUNC(Y594*G594,2),2)+(TRUNC(AL594,2)-(TRUNC(S594*G594,2)+TRUNC(W594*G594,2)+TRUNC(Y594*G594,2)+TRUNC(AA594*G594,2)+TRUNC(AC594*G594,2)+TRUNC(AE594*G594,2)+TRUNC(AG594*G594,2)+TRUNC(AI594*G594,2))))&lt;=0,TRUNC(Y594*G594,2),IF(AND(IF(AND(S594*G594&lt;&gt;0,(TRUNC(S594*G594,2)+(TRUNC(AL594,2)-(TRUNC(S594*G594,2)+TRUNC(W594*G594,2)+TRUNC(Y594*G594,2)+TRUNC(AA594*G594,2)+TRUNC(AC594*G594,2)+TRUNC(AE594*G594,2)+TRUNC(AG594*G594,2)+TRUNC(AI594*G594,2))))&gt;=0),ABS((Y594*G594-(TRUNC(Y594*G594,2)+(TRUNC(AL594,2)-(TRUNC(S594*G594,2)+TRUNC(W594*G594,2)+TRUNC(Y594*G594,2)+TRUNC(AA594*G594,2)+TRUNC(AC594*G594,2)+TRUNC(AE594*G594,2)+TRUNC(AG594*G594,2)+TRUNC(AI594*G594,2)))))/Y594*G594)&lt;ABS((S594*G594-(TRUNC(S594*G594,2)+(TRUNC(AL594,2)-(TRUNC(S594*G594,2)+TRUNC(W594*G594,2)+TRUNC(Y594*G594,2)+TRUNC(AA594*G594,2)+TRUNC(AC594*G594,2)+TRUNC(AE594*G594,2)+TRUNC(AG594*G594,2)+TRUNC(AI594*G594,2)))))/S594*G594),TRUE),IF(AND(W594*G594&lt;&gt;0,(TRUNC(W594*G594,2)+(TRUNC(AL594,2)-(TRUNC(S594*G594,2)+TRUNC(W594*G594,2)+TRUNC(Y594*G594,2)+TRUNC(AA594*G594,2)+TRUNC(AC594*G594,2)+TRUNC(AE594*G594,2)+TRUNC(AG594*G594,2)+TRUNC(AI594*G594,2))))&gt;=0),ABS((Y594*G594-(TRUNC(Y594*G594,2)+(TRUNC(AL594,2)-(TRUNC(S594*G594,2)+TRUNC(W594*G594,2)+TRUNC(Y594*G594,2)+TRUNC(AA594*G594,2)+TRUNC(AC594*G594,2)+TRUNC(AE594*G594,2)+TRUNC(AG594*G594,2)+TRUNC(AI594*G594,2)))))/Y594*G594)&lt;ABS((W594*G594-(TRUNC(W594*G594,2)+(TRUNC(AL594,2)-(TRUNC(S594*G594,2)+TRUNC(W594*G594,2)+TRUNC(Y594*G594,2)+TRUNC(AA594*G594,2)+TRUNC(AC594*G594,2)+TRUNC(AE594*G594,2)+TRUNC(AG594*G594,2)+TRUNC(AI594*G594,2)))))/W594*G594),TRUE),IF(AND(Y594*G594&lt;&gt;0,(TRUNC(Y594*G594,2)+(TRUNC(AL594,2)-(TRUNC(S594*G594,2)+TRUNC(W594*G594,2)+TRUNC(Y594*G594,2)+TRUNC(AA594*G594,2)+TRUNC(AC594*G594,2)+TRUNC(AE594*G594,2)+TRUNC(AG594*G594,2)+TRUNC(AI594*G594,2))))&gt;=0),ABS((Y594*G594-(TRUNC(Y594*G594,2)+(TRUNC(AL594,2)-(TRUNC(S594*G594,2)+TRUNC(W594*G594,2)+TRUNC(Y594*G594,2)+TRUNC(AA594*G594,2)+TRUNC(AC594*G594,2)+TRUNC(AE594*G594,2)+TRUNC(AG594*G594,2)+TRUNC(AI594*G594,2)))))/Y594*G594)&lt;=ABS((Y594*G594-(TRUNC(Y594*G594,2)+(TRUNC(AL594,2)-(TRUNC(S594*G594,2)+TRUNC(W594*G594,2)+TRUNC(Y594*G594,2)+TRUNC(AA594*G594,2)+TRUNC(AC594*G594,2)+TRUNC(AE594*G594,2)+TRUNC(AG594*G594,2)+TRUNC(AI594*G594,2)))))/Y594*G594),TRUE),IF(AND(AA594*G594&lt;&gt;0,(TRUNC(AA594*G594,2)+(TRUNC(AL594,2)-(TRUNC(S594*G594,2)+TRUNC(W594*G594,2)+TRUNC(Y594*G594,2)+TRUNC(AA594*G594,2)+TRUNC(AC594*G594,2)+TRUNC(AE594*G594,2)+TRUNC(AG594*G594,2)+TRUNC(AI594*G594,2))))&gt;=0),ABS((Y594*G594-(TRUNC(Y594*G594,2)+(TRUNC(AL594,2)-(TRUNC(S594*G594,2)+TRUNC(W594*G594,2)+TRUNC(Y594*G594,2)+TRUNC(AA594*G594,2)+TRUNC(AC594*G594,2)+TRUNC(AE594*G594,2)+TRUNC(AG594*G594,2)+TRUNC(AI594*G594,2)))))/Y594*G594)&lt;=ABS((AA594*G594-(TRUNC(AA594*G594,2)+(TRUNC(AL594,2)-(TRUNC(S594*G594,2)+TRUNC(W594*G594,2)+TRUNC(Y594*G594,2)+TRUNC(AA594*G594,2)+TRUNC(AC594*G594,2)+TRUNC(AE594*G594,2)+TRUNC(AG594*G594,2)+TRUNC(AI594*G594,2)))))/AA594*G594),TRUE),IF(AND(AC594*G594&lt;&gt;0,(TRUNC(AC594*G594,2)+(TRUNC(AL594,2)-(TRUNC(S594*G594,2)+TRUNC(W594*G594,2)+TRUNC(Y594*G594,2)+TRUNC(AA594*G594,2)+TRUNC(AC594*G594,2)+TRUNC(AE594*G594,2)+TRUNC(AG594*G594,2)+TRUNC(AI594*G594,2))))&gt;=0),ABS((Y594*G594-(TRUNC(Y594*G594,2)+(TRUNC(AL594,2)-(TRUNC(S594*G594,2)+TRUNC(W594*G594,2)+TRUNC(Y594*G594,2)+TRUNC(AA594*G594,2)+TRUNC(AC594*G594,2)+TRUNC(AE594*G594,2)+TRUNC(AG594*G594,2)+TRUNC(AI594*G594,2)))))/Y594*G594)&lt;=ABS((AC594*G594-(TRUNC(AC594*G594,2)+(TRUNC(AL594,2)-(TRUNC(S594*G594,2)+TRUNC(W594*G594,2)+TRUNC(Y594*G594,2)+TRUNC(AA594*G594,2)+TRUNC(AC594*G594,2)+TRUNC(AE594*G594,2)+TRUNC(AG594*G594,2)+TRUNC(AI594*G594,2)))))/AC594*G594),TRUE),IF(AND(AE594*G594&lt;&gt;0,(TRUNC(AE594*G594,2)+(TRUNC(AL594,2)-(TRUNC(S594*G594,2)+TRUNC(W594*G594,2)+TRUNC(Y594*G594,2)+TRUNC(AA594*G594,2)+TRUNC(AC594*G594,2)+TRUNC(AE594*G594,2)+TRUNC(AG594*G594,2)+TRUNC(AI594*G594,2))))&gt;=0),ABS((Y594*G594-(TRUNC(Y594*G594,2)+(TRUNC(AL594,2)-(TRUNC(S594*G594,2)+TRUNC(W594*G594,2)+TRUNC(Y594*G594,2)+TRUNC(AA594*G594,2)+TRUNC(AC594*G594,2)+TRUNC(AE594*G594,2)+TRUNC(AG594*G594,2)+TRUNC(AI594*G594,2)))))/Y594*G594)&lt;=ABS((AE594*G594-(TRUNC(AE594*G594,2)+(TRUNC(AL594,2)-(TRUNC(S594*G594,2)+TRUNC(W594*G594,2)+TRUNC(Y594*G594,2)+TRUNC(AA594*G594,2)+TRUNC(AC594*G594,2)+TRUNC(AE594*G594,2)+TRUNC(AG594*G594,2)+TRUNC(AI594*G594,2)))))/AE594*G594),TRUE),IF(AND(AG594*G594&lt;&gt;0,(TRUNC(AG594*G594,2)+(TRUNC(AL594,2)-(TRUNC(S594*G594,2)+TRUNC(W594*G594,2)+TRUNC(Y594*G594,2)+TRUNC(AA594*G594,2)+TRUNC(AC594*G594,2)+TRUNC(AE594*G594,2)+TRUNC(AG594*G594,2)+TRUNC(AI594*G594,2))))&gt;=0),ABS((Y594*G594-(TRUNC(Y594*G594,2)+(TRUNC(AL594,2)-(TRUNC(S594*G594,2)+TRUNC(W594*G594,2)+TRUNC(Y594*G594,2)+TRUNC(AA594*G594,2)+TRUNC(AC594*G594,2)+TRUNC(AE594*G594,2)+TRUNC(AG594*G594,2)+TRUNC(AI594*G594,2)))))/Y594*G594)&lt;=ABS((AG594*G594-(TRUNC(AG594*G594,2)+(TRUNC(AL594,2)-(TRUNC(S594*G594,2)+TRUNC(W594*G594,2)+TRUNC(Y594*G594,2)+TRUNC(AA594*G594,2)+TRUNC(AC594*G594,2)+TRUNC(AE594*G594,2)+TRUNC(AG594*G594,2)+TRUNC(AI594*G594,2)))))/AG594*G594),TRUE),IF(AND(AI594*G594&lt;&gt;0,(TRUNC(AI594*G594,2)+(TRUNC(AL594,2)-(TRUNC(S594*G594,2)+TRUNC(W594*G594,2)+TRUNC(Y594*G594,2)+TRUNC(AA594*G594,2)+TRUNC(AC594*G594,2)+TRUNC(AE594*G594,2)+TRUNC(AG594*G594,2)+TRUNC(AI594*G594,2))))&gt;=0),ABS((Y594*G594-(TRUNC(Y594*G594,2)+(TRUNC(AL594,2)-(TRUNC(S594*G594,2)+TRUNC(W594*G594,2)+TRUNC(Y594*G594,2)+TRUNC(AA594*G594,2)+TRUNC(AC594*G594,2)+TRUNC(AE594*G594,2)+TRUNC(AG594*G594,2)+TRUNC(AI594*G594,2)))))/Y594*G594)&lt;=ABS((AI594*G594-(TRUNC(AI594*G594,2)+(TRUNC(AL594,2)-(TRUNC(S594*G594,2)+TRUNC(W594*G594,2)+TRUNC(Y594*G594,2)+TRUNC(AA594*G594,2)+TRUNC(AC594*G594,2)+TRUNC(AE594*G594,2)+TRUNC(AG594*G594,2)+TRUNC(AI594*G594,2)))))/AI594*G594),TRUE)),TRUNC(Y594*G594,2)+(TRUNC(AL594,2)-(TRUNC(S594*G594,2)+TRUNC(W594*G594,2)+TRUNC(Y594*G594,2)+TRUNC(AA594*G594,2)+TRUNC(AC594*G594,2)+TRUNC(AE594*G594,2)+TRUNC(AG594*G594,2)+TRUNC(AI594*G594,2))),TRUNC(Y594*G594,2)))))</f>
        <v>0</v>
      </c>
      <c r="AA594" s="369">
        <f>IF(L594*(1+R594)=0,0,IF((TRUNC(AK594,2)-(TRUNC(H594*(1+R594),2)+TRUNC(J594*(1+R594),2)+TRUNC(K594*(1+R594),2)+TRUNC(L594*(1+R594),2)+TRUNC(M594*(1+R594),2)+TRUNC(N594*(1+R594),2)+TRUNC(O594*(1+R594),2)+TRUNC(P594*(1+R594),2)))=0,TRUNC(L594*(1+R594),2),IF((TRUNC(TRUNC(L594*(1+R594),2),2)+(TRUNC(AK594,2)-(TRUNC(H594*(1+R594),2)+TRUNC(J594*(1+R594),2)+TRUNC(K594*(1+R594),2)+TRUNC(L594*(1+R594),2)+TRUNC(M594*(1+R594),2)+TRUNC(N594*(1+R594),2)+TRUNC(O594*(1+R594),2)+TRUNC(P594*(1+R594),2))))&lt;=0,TRUNC(L594*(1+R594),2),IF(AND(IF(AND(H594*(1+R594)&lt;&gt;0,(TRUNC(H594*(1+R594),2)+(TRUNC(AK594,2)-(TRUNC(H594*(1+R594),2)+TRUNC(J594*(1+R594),2)+TRUNC(K594*(1+R594),2)+TRUNC(L594*(1+R594),2)+TRUNC(M594*(1+R594),2)+TRUNC(N594*(1+R594),2)+TRUNC(O594*(1+R594),2)+TRUNC(P594*(1+R594),2))))&gt;=0),ABS((L594*(1+R594)-(TRUNC(L594*(1+R594),2)+(TRUNC(AK594,2)-(TRUNC(H594*(1+R594),2)+TRUNC(J594*(1+R594),2)+TRUNC(K594*(1+R594),2)+TRUNC(L594*(1+R594),2)+TRUNC(M594*(1+R594),2)+TRUNC(N594*(1+R594),2)+TRUNC(O594*(1+R594),2)+TRUNC(P594*(1+R594),2)))))/L594*(1+R594))&lt;ABS((H594*(1+R594)-(TRUNC(H594*(1+R594),2)+(TRUNC(AK594,2)-(TRUNC(H594*(1+R594),2)+TRUNC(J594*(1+R594),2)+TRUNC(K594*(1+R594),2)+TRUNC(L594*(1+R594),2)+TRUNC(M594*(1+R594),2)+TRUNC(N594*(1+R594),2)+TRUNC(O594*(1+R594),2)+TRUNC(P594*(1+R594),2)))))/H594*(1+R594)),TRUE),IF(AND(J594*(1+R594)&lt;&gt;0,(TRUNC(J594*(1+R594),2)+(TRUNC(AK594,2)-(TRUNC(H594*(1+R594),2)+TRUNC(J594*(1+R594),2)+TRUNC(K594*(1+R594),2)+TRUNC(L594*(1+R594),2)+TRUNC(M594*(1+R594),2)+TRUNC(N594*(1+R594),2)+TRUNC(O594*(1+R594),2)+TRUNC(P594*(1+R594),2))))&gt;=0),ABS((L594*(1+R594)-(TRUNC(L594*(1+R594),2)+(TRUNC(AK594,2)-(TRUNC(H594*(1+R594),2)+TRUNC(J594*(1+R594),2)+TRUNC(K594*(1+R594),2)+TRUNC(L594*(1+R594),2)+TRUNC(M594*(1+R594),2)+TRUNC(N594*(1+R594),2)+TRUNC(O594*(1+R594),2)+TRUNC(P594*(1+R594),2)))))/L594*(1+R594))&lt;ABS((J594*(1+R594)-(TRUNC(J594*(1+R594),2)+(TRUNC(AK594,2)-(TRUNC(H594*(1+R594),2)+TRUNC(J594*(1+R594),2)+TRUNC(K594*(1+R594),2)+TRUNC(L594*(1+R594),2)+TRUNC(M594*(1+R594),2)+TRUNC(N594*(1+R594),2)+TRUNC(O594*(1+R594),2)+TRUNC(P594*(1+R594),2)))))/J594*(1+R594)),TRUE),IF(AND(K594*(1+R594)&lt;&gt;0,(TRUNC(K594*(1+R594),2)+(TRUNC(AK594,2)-(TRUNC(H594*(1+R594),2)+TRUNC(J594*(1+R594),2)+TRUNC(K594*(1+R594),2)+TRUNC(L594*(1+R594),2)+TRUNC(M594*(1+R594),2)+TRUNC(N594*(1+R594),2)+TRUNC(O594*(1+R594),2)+TRUNC(P594*(1+R594),2))))&gt;=0),ABS((L594*(1+R594)-(TRUNC(L594*(1+R594),2)+(TRUNC(AK594,2)-(TRUNC(H594*(1+R594),2)+TRUNC(J594*(1+R594),2)+TRUNC(K594*(1+R594),2)+TRUNC(L594*(1+R594),2)+TRUNC(M594*(1+R594),2)+TRUNC(N594*(1+R594),2)+TRUNC(O594*(1+R594),2)+TRUNC(P594*(1+R594),2)))))/L594*(1+R594))&lt;ABS((K594*(1+R594)-(TRUNC(K594*(1+R594),2)+(TRUNC(AK594,2)-(TRUNC(H594*(1+R594),2)+TRUNC(J594*(1+R594),2)+TRUNC(K594*(1+R594),2)+TRUNC(L594*(1+R594),2)+TRUNC(M594*(1+R594),2)+TRUNC(N594*(1+R594),2)+TRUNC(O594*(1+R594),2)+TRUNC(P594*(1+R594),2)))))/K594*(1+R594)),TRUE),IF(AND(L594*(1+R594)&lt;&gt;0,(TRUNC(L594*(1+R594),2)+(TRUNC(AK594,2)-(TRUNC(H594*(1+R594),2)+TRUNC(J594*(1+R594),2)+TRUNC(K594*(1+R594),2)+TRUNC(L594*(1+R594),2)+TRUNC(M594*(1+R594),2)+TRUNC(N594*(1+R594),2)+TRUNC(O594*(1+R594),2)+TRUNC(P594*(1+R594),2))))&gt;=0),ABS((L594*(1+R594)-(TRUNC(L594*(1+R594),2)+(TRUNC(AK594,2)-(TRUNC(H594*(1+R594),2)+TRUNC(J594*(1+R594),2)+TRUNC(K594*(1+R594),2)+TRUNC(L594*(1+R594),2)+TRUNC(M594*(1+R594),2)+TRUNC(N594*(1+R594),2)+TRUNC(O594*(1+R594),2)+TRUNC(P594*(1+R594),2)))))/L594*(1+R594))&lt;=ABS((L594*(1+R594)-(TRUNC(L594*(1+R594),2)+(TRUNC(AK594,2)-(TRUNC(H594*(1+R594),2)+TRUNC(J594*(1+R594),2)+TRUNC(K594*(1+R594),2)+TRUNC(L594*(1+R594),2)+TRUNC(M594*(1+R594),2)+TRUNC(N594*(1+R594),2)+TRUNC(O594*(1+R594),2)+TRUNC(P594*(1+R594),2)))))/L594*(1+R594)),TRUE),IF(AND(M594*(1+R594)&lt;&gt;0,(TRUNC(M594*(1+R594),2)+(TRUNC(AK594,2)-(TRUNC(H594*(1+R594),2)+TRUNC(J594*(1+R594),2)+TRUNC(K594*(1+R594),2)+TRUNC(L594*(1+R594),2)+TRUNC(M594*(1+R594),2)+TRUNC(N594*(1+R594),2)+TRUNC(O594*(1+R594),2)+TRUNC(P594*(1+R594),2))))&gt;=0),ABS((L594*(1+R594)-(TRUNC(L594*(1+R594),2)+(TRUNC(AK594,2)-(TRUNC(H594*(1+R594),2)+TRUNC(J594*(1+R594),2)+TRUNC(K594*(1+R594),2)+TRUNC(L594*(1+R594),2)+TRUNC(M594*(1+R594),2)+TRUNC(N594*(1+R594),2)+TRUNC(O594*(1+R594),2)+TRUNC(P594*(1+R594),2)))))/L594*(1+R594))&lt;=ABS((M594*(1+R594)-(TRUNC(M594*(1+R594),2)+(TRUNC(AK594,2)-(TRUNC(H594*(1+R594),2)+TRUNC(J594*(1+R594),2)+TRUNC(K594*(1+R594),2)+TRUNC(L594*(1+R594),2)+TRUNC(M594*(1+R594),2)+TRUNC(N594*(1+R594),2)+TRUNC(O594*(1+R594),2)+TRUNC(P594*(1+R594),2)))))/M594*(1+R594)),TRUE),IF(AND(N594*(1+R594)&lt;&gt;0,(TRUNC(N594*(1+R594),2)+(TRUNC(AK594,2)-(TRUNC(H594*(1+R594),2)+TRUNC(J594*(1+R594),2)+TRUNC(K594*(1+R594),2)+TRUNC(L594*(1+R594),2)+TRUNC(M594*(1+R594),2)+TRUNC(N594*(1+R594),2)+TRUNC(O594*(1+R594),2)+TRUNC(P594*(1+R594),2))))&gt;=0),ABS((L594*(1+R594)-(TRUNC(L594*(1+R594),2)+(TRUNC(AK594,2)-(TRUNC(H594*(1+R594),2)+TRUNC(J594*(1+R594),2)+TRUNC(K594*(1+R594),2)+TRUNC(L594*(1+R594),2)+TRUNC(M594*(1+R594),2)+TRUNC(N594*(1+R594),2)+TRUNC(O594*(1+R594),2)+TRUNC(P594*(1+R594),2)))))/L594*(1+R594))&lt;=ABS((N594*(1+R594)-(TRUNC(N594*(1+R594),2)+(TRUNC(AK594,2)-(TRUNC(H594*(1+R594),2)+TRUNC(J594*(1+R594),2)+TRUNC(K594*(1+R594),2)+TRUNC(L594*(1+R594),2)+TRUNC(M594*(1+R594),2)+TRUNC(N594*(1+R594),2)+TRUNC(O594*(1+R594),2)+TRUNC(P594*(1+R594),2)))))/N594*(1+R594)),TRUE),IF(AND(O594*(1+R594)&lt;&gt;0,(TRUNC(O594*(1+R594),2)+(TRUNC(AK594,2)-(TRUNC(H594*(1+R594),2)+TRUNC(J594*(1+R594),2)+TRUNC(K594*(1+R594),2)+TRUNC(L594*(1+R594),2)+TRUNC(M594*(1+R594),2)+TRUNC(N594*(1+R594),2)+TRUNC(O594*(1+R594),2)+TRUNC(P594*(1+R594),2))))&gt;=0),ABS((L594*(1+R594)-(TRUNC(L594*(1+R594),2)+(TRUNC(AK594,2)-(TRUNC(H594*(1+R594),2)+TRUNC(J594*(1+R594),2)+TRUNC(K594*(1+R594),2)+TRUNC(L594*(1+R594),2)+TRUNC(M594*(1+R594),2)+TRUNC(N594*(1+R594),2)+TRUNC(O594*(1+R594),2)+TRUNC(P594*(1+R594),2)))))/L594*(1+R594))&lt;=ABS((O594*(1+R594)-(TRUNC(O594*(1+R594),2)+(TRUNC(AK594,2)-(TRUNC(H594*(1+R594),2)+TRUNC(J594*(1+R594),2)+TRUNC(K594*(1+R594),2)+TRUNC(L594*(1+R594),2)+TRUNC(M594*(1+R594),2)+TRUNC(N594*(1+R594),2)+TRUNC(O594*(1+R594),2)+TRUNC(P594*(1+R594),2)))))/O594*(1+R594)),TRUE),IF(AND(P594*(1+R594)&lt;&gt;0,(TRUNC(P594*(1+R594),2)+(TRUNC(AK594,2)-(TRUNC(H594*(1+R594),2)+TRUNC(J594*(1+R594),2)+TRUNC(K594*(1+R594),2)+TRUNC(L594*(1+R594),2)+TRUNC(M594*(1+R594),2)+TRUNC(N594*(1+R594),2)+TRUNC(O594*(1+R594),2)+TRUNC(P594*(1+R594),2))))&gt;=0),ABS((L594*(1+R594)-(TRUNC(L594*(1+R594),2)+(TRUNC(AK594,2)-(TRUNC(H594*(1+R594),2)+TRUNC(J594*(1+R594),2)+TRUNC(K594*(1+R594),2)+TRUNC(L594*(1+R594),2)+TRUNC(M594*(1+R594),2)+TRUNC(N594*(1+R594),2)+TRUNC(O594*(1+R594),2)+TRUNC(P594*(1+R594),2)))))/L594*(1+R594))&lt;=ABS((P594*(1+R594)-(TRUNC(P594*(1+R594),2)+(TRUNC(AK594,2)-(TRUNC(H594*(1+R594),2)+TRUNC(J594*(1+R594),2)+TRUNC(K594*(1+R594),2)+TRUNC(L594*(1+R594),2)+TRUNC(M594*(1+R594),2)+TRUNC(N594*(1+R594),2)+TRUNC(O594*(1+R594),2)+TRUNC(P594*(1+R594),2)))))/P594*(1+R594)),TRUE)),TRUNC(L594*(1+R594),2)+(TRUNC(AK594,2)-(TRUNC(H594*(1+R594),2)+TRUNC(J594*(1+R594),2)+TRUNC(K594*(1+R594),2)+TRUNC(L594*(1+R594),2)+TRUNC(M594*(1+R594),2)+TRUNC(N594*(1+R594),2)+TRUNC(O594*(1+R594),2)+TRUNC(P594*(1+R594),2))),TRUNC(L594*(1+R594),2)))))</f>
        <v>0</v>
      </c>
      <c r="AB594" s="369">
        <f>IF(AA594*G594=0,0,IF((TRUNC(AL594,2)-(TRUNC(S594*G594,2)+TRUNC(W594*G594,2)+TRUNC(Y594*G594,2)+TRUNC(AA594*G594,2)+TRUNC(AC594*G594,2)+TRUNC(AE594*G594,2)+TRUNC(AG594*G594,2)+TRUNC(AI594*G594,2)))=0,TRUNC(AA594*G594,2),IF((TRUNC(TRUNC(AA594*G594,2),2)+(TRUNC(AL594,2)-(TRUNC(S594*G594,2)+TRUNC(W594*G594,2)+TRUNC(Y594*G594,2)+TRUNC(AA594*G594,2)+TRUNC(AC594*G594,2)+TRUNC(AE594*G594,2)+TRUNC(AG594*G594,2)+TRUNC(AI594*G594,2))))&lt;=0,TRUNC(AA594*G594,2),IF(AND(IF(AND(S594*G594&lt;&gt;0,(TRUNC(S594*G594,2)+(TRUNC(AL594,2)-(TRUNC(S594*G594,2)+TRUNC(W594*G594,2)+TRUNC(Y594*G594,2)+TRUNC(AA594*G594,2)+TRUNC(AC594*G594,2)+TRUNC(AE594*G594,2)+TRUNC(AG594*G594,2)+TRUNC(AI594*G594,2))))&gt;=0),ABS((AA594*G594-(TRUNC(AA594*G594,2)+(TRUNC(AL594,2)-(TRUNC(S594*G594,2)+TRUNC(W594*G594,2)+TRUNC(Y594*G594,2)+TRUNC(AA594*G594,2)+TRUNC(AC594*G594,2)+TRUNC(AE594*G594,2)+TRUNC(AG594*G594,2)+TRUNC(AI594*G594,2)))))/AA594*G594)&lt;ABS((S594*G594-(TRUNC(S594*G594,2)+(TRUNC(AL594,2)-(TRUNC(S594*G594,2)+TRUNC(W594*G594,2)+TRUNC(Y594*G594,2)+TRUNC(AA594*G594,2)+TRUNC(AC594*G594,2)+TRUNC(AE594*G594,2)+TRUNC(AG594*G594,2)+TRUNC(AI594*G594,2)))))/S594*G594),TRUE),IF(AND(W594*G594&lt;&gt;0,(TRUNC(W594*G594,2)+(TRUNC(AL594,2)-(TRUNC(S594*G594,2)+TRUNC(W594*G594,2)+TRUNC(Y594*G594,2)+TRUNC(AA594*G594,2)+TRUNC(AC594*G594,2)+TRUNC(AE594*G594,2)+TRUNC(AG594*G594,2)+TRUNC(AI594*G594,2))))&gt;=0),ABS((AA594*G594-(TRUNC(AA594*G594,2)+(TRUNC(AL594,2)-(TRUNC(S594*G594,2)+TRUNC(W594*G594,2)+TRUNC(Y594*G594,2)+TRUNC(AA594*G594,2)+TRUNC(AC594*G594,2)+TRUNC(AE594*G594,2)+TRUNC(AG594*G594,2)+TRUNC(AI594*G594,2)))))/AA594*G594)&lt;ABS((W594*G594-(TRUNC(W594*G594,2)+(TRUNC(AL594,2)-(TRUNC(S594*G594,2)+TRUNC(W594*G594,2)+TRUNC(Y594*G594,2)+TRUNC(AA594*G594,2)+TRUNC(AC594*G594,2)+TRUNC(AE594*G594,2)+TRUNC(AG594*G594,2)+TRUNC(AI594*G594,2)))))/W594*G594),TRUE),IF(AND(Y594*G594&lt;&gt;0,(TRUNC(Y594*G594,2)+(TRUNC(AL594,2)-(TRUNC(S594*G594,2)+TRUNC(W594*G594,2)+TRUNC(Y594*G594,2)+TRUNC(AA594*G594,2)+TRUNC(AC594*G594,2)+TRUNC(AE594*G594,2)+TRUNC(AG594*G594,2)+TRUNC(AI594*G594,2))))&gt;=0),ABS((AA594*G594-(TRUNC(AA594*G594,2)+(TRUNC(AL594,2)-(TRUNC(S594*G594,2)+TRUNC(W594*G594,2)+TRUNC(Y594*G594,2)+TRUNC(AA594*G594,2)+TRUNC(AC594*G594,2)+TRUNC(AE594*G594,2)+TRUNC(AG594*G594,2)+TRUNC(AI594*G594,2)))))/AA594*G594)&lt;ABS((Y594*G594-(TRUNC(Y594*G594,2)+(TRUNC(AL594,2)-(TRUNC(S594*G594,2)+TRUNC(W594*G594,2)+TRUNC(Y594*G594,2)+TRUNC(AA594*G594,2)+TRUNC(AC594*G594,2)+TRUNC(AE594*G594,2)+TRUNC(AG594*G594,2)+TRUNC(AI594*G594,2)))))/Y594*G594),TRUE),IF(AND(AA594*G594&lt;&gt;0,(TRUNC(AA594*G594,2)+(TRUNC(AL594,2)-(TRUNC(S594*G594,2)+TRUNC(W594*G594,2)+TRUNC(Y594*G594,2)+TRUNC(AA594*G594,2)+TRUNC(AC594*G594,2)+TRUNC(AE594*G594,2)+TRUNC(AG594*G594,2)+TRUNC(AI594*G594,2))))&gt;=0),ABS((AA594*G594-(TRUNC(AA594*G594,2)+(TRUNC(AL594,2)-(TRUNC(S594*G594,2)+TRUNC(W594*G594,2)+TRUNC(Y594*G594,2)+TRUNC(AA594*G594,2)+TRUNC(AC594*G594,2)+TRUNC(AE594*G594,2)+TRUNC(AG594*G594,2)+TRUNC(AI594*G594,2)))))/AA594*G594)&lt;=ABS((AA594*G594-(TRUNC(AA594*G594,2)+(TRUNC(AL594,2)-(TRUNC(S594*G594,2)+TRUNC(W594*G594,2)+TRUNC(Y594*G594,2)+TRUNC(AA594*G594,2)+TRUNC(AC594*G594,2)+TRUNC(AE594*G594,2)+TRUNC(AG594*G594,2)+TRUNC(AI594*G594,2)))))/AA594*G594),TRUE),IF(AND(AC594*G594&lt;&gt;0,(TRUNC(AC594*G594,2)+(TRUNC(AL594,2)-(TRUNC(S594*G594,2)+TRUNC(W594*G594,2)+TRUNC(Y594*G594,2)+TRUNC(AA594*G594,2)+TRUNC(AC594*G594,2)+TRUNC(AE594*G594,2)+TRUNC(AG594*G594,2)+TRUNC(AI594*G594,2))))&gt;=0),ABS((AA594*G594-(TRUNC(AA594*G594,2)+(TRUNC(AL594,2)-(TRUNC(S594*G594,2)+TRUNC(W594*G594,2)+TRUNC(Y594*G594,2)+TRUNC(AA594*G594,2)+TRUNC(AC594*G594,2)+TRUNC(AE594*G594,2)+TRUNC(AG594*G594,2)+TRUNC(AI594*G594,2)))))/AA594*G594)&lt;=ABS((AC594*G594-(TRUNC(AC594*G594,2)+(TRUNC(AL594,2)-(TRUNC(S594*G594,2)+TRUNC(W594*G594,2)+TRUNC(Y594*G594,2)+TRUNC(AA594*G594,2)+TRUNC(AC594*G594,2)+TRUNC(AE594*G594,2)+TRUNC(AG594*G594,2)+TRUNC(AI594*G594,2)))))/AC594*G594),TRUE),IF(AND(AE594*G594&lt;&gt;0,(TRUNC(AE594*G594,2)+(TRUNC(AL594,2)-(TRUNC(S594*G594,2)+TRUNC(W594*G594,2)+TRUNC(Y594*G594,2)+TRUNC(AA594*G594,2)+TRUNC(AC594*G594,2)+TRUNC(AE594*G594,2)+TRUNC(AG594*G594,2)+TRUNC(AI594*G594,2))))&gt;=0),ABS((AA594*G594-(TRUNC(AA594*G594,2)+(TRUNC(AL594,2)-(TRUNC(S594*G594,2)+TRUNC(W594*G594,2)+TRUNC(Y594*G594,2)+TRUNC(AA594*G594,2)+TRUNC(AC594*G594,2)+TRUNC(AE594*G594,2)+TRUNC(AG594*G594,2)+TRUNC(AI594*G594,2)))))/AA594*G594)&lt;=ABS((AE594*G594-(TRUNC(AE594*G594,2)+(TRUNC(AL594,2)-(TRUNC(S594*G594,2)+TRUNC(W594*G594,2)+TRUNC(Y594*G594,2)+TRUNC(AA594*G594,2)+TRUNC(AC594*G594,2)+TRUNC(AE594*G594,2)+TRUNC(AG594*G594,2)+TRUNC(AI594*G594,2)))))/AE594*G594),TRUE),IF(AND(AG594*G594&lt;&gt;0,(TRUNC(AG594*G594,2)+(TRUNC(AL594,2)-(TRUNC(S594*G594,2)+TRUNC(W594*G594,2)+TRUNC(Y594*G594,2)+TRUNC(AA594*G594,2)+TRUNC(AC594*G594,2)+TRUNC(AE594*G594,2)+TRUNC(AG594*G594,2)+TRUNC(AI594*G594,2))))&gt;=0),ABS((AA594*G594-(TRUNC(AA594*G594,2)+(TRUNC(AL594,2)-(TRUNC(S594*G594,2)+TRUNC(W594*G594,2)+TRUNC(Y594*G594,2)+TRUNC(AA594*G594,2)+TRUNC(AC594*G594,2)+TRUNC(AE594*G594,2)+TRUNC(AG594*G594,2)+TRUNC(AI594*G594,2)))))/AA594*G594)&lt;=ABS((AG594*G594-(TRUNC(AG594*G594,2)+(TRUNC(AL594,2)-(TRUNC(S594*G594,2)+TRUNC(W594*G594,2)+TRUNC(Y594*G594,2)+TRUNC(AA594*G594,2)+TRUNC(AC594*G594,2)+TRUNC(AE594*G594,2)+TRUNC(AG594*G594,2)+TRUNC(AI594*G594,2)))))/AG594*G594),TRUE),IF(AND(AI594*G594&lt;&gt;0,(TRUNC(AI594*G594,2)+(TRUNC(AL594,2)-(TRUNC(S594*G594,2)+TRUNC(W594*G594,2)+TRUNC(Y594*G594,2)+TRUNC(AA594*G594,2)+TRUNC(AC594*G594,2)+TRUNC(AE594*G594,2)+TRUNC(AG594*G594,2)+TRUNC(AI594*G594,2))))&gt;=0),ABS((AA594*G594-(TRUNC(AA594*G594,2)+(TRUNC(AL594,2)-(TRUNC(S594*G594,2)+TRUNC(W594*G594,2)+TRUNC(Y594*G594,2)+TRUNC(AA594*G594,2)+TRUNC(AC594*G594,2)+TRUNC(AE594*G594,2)+TRUNC(AG594*G594,2)+TRUNC(AI594*G594,2)))))/AA594*G594)&lt;=ABS((AI594*G594-(TRUNC(AI594*G594,2)+(TRUNC(AL594,2)-(TRUNC(S594*G594,2)+TRUNC(W594*G594,2)+TRUNC(Y594*G594,2)+TRUNC(AA594*G594,2)+TRUNC(AC594*G594,2)+TRUNC(AE594*G594,2)+TRUNC(AG594*G594,2)+TRUNC(AI594*G594,2)))))/AI594*G594),TRUE)),TRUNC(AA594*G594,2)+(TRUNC(AL594,2)-(TRUNC(S594*G594,2)+TRUNC(W594*G594,2)+TRUNC(Y594*G594,2)+TRUNC(AA594*G594,2)+TRUNC(AC594*G594,2)+TRUNC(AE594*G594,2)+TRUNC(AG594*G594,2)+TRUNC(AI594*G594,2))),TRUNC(AA594*G594,2)))))</f>
        <v>0</v>
      </c>
      <c r="AC594" s="369">
        <f>IF(M594*(1+R594)=0,0,IF((TRUNC(AK594,2)-(TRUNC(H594*(1+R594),2)+TRUNC(J594*(1+R594),2)+TRUNC(K594*(1+R594),2)+TRUNC(L594*(1+R594),2)+TRUNC(M594*(1+R594),2)+TRUNC(N594*(1+R594),2)+TRUNC(O594*(1+R594),2)+TRUNC(P594*(1+R594),2)))=0,TRUNC(M594*(1+R594),2),IF((TRUNC(TRUNC(M594*(1+R594),2),2)+(TRUNC(AK594,2)-(TRUNC(H594*(1+R594),2)+TRUNC(J594*(1+R594),2)+TRUNC(K594*(1+R594),2)+TRUNC(L594*(1+R594),2)+TRUNC(M594*(1+R594),2)+TRUNC(N594*(1+R594),2)+TRUNC(O594*(1+R594),2)+TRUNC(P594*(1+R594),2))))&lt;=0,TRUNC(M594*(1+R594),2),IF(AND(IF(AND(H594*(1+R594)&lt;&gt;0,(TRUNC(H594*(1+R594),2)+(TRUNC(AK594,2)-(TRUNC(H594*(1+R594),2)+TRUNC(J594*(1+R594),2)+TRUNC(K594*(1+R594),2)+TRUNC(L594*(1+R594),2)+TRUNC(M594*(1+R594),2)+TRUNC(N594*(1+R594),2)+TRUNC(O594*(1+R594),2)+TRUNC(P594*(1+R594),2))))&gt;=0),ABS((M594*(1+R594)-(TRUNC(M594*(1+R594),2)+(TRUNC(AK594,2)-(TRUNC(H594*(1+R594),2)+TRUNC(J594*(1+R594),2)+TRUNC(K594*(1+R594),2)+TRUNC(L594*(1+R594),2)+TRUNC(M594*(1+R594),2)+TRUNC(N594*(1+R594),2)+TRUNC(O594*(1+R594),2)+TRUNC(P594*(1+R594),2)))))/M594*(1+R594))&lt;ABS((H594*(1+R594)-(TRUNC(H594*(1+R594),2)+(TRUNC(AK594,2)-(TRUNC(H594*(1+R594),2)+TRUNC(J594*(1+R594),2)+TRUNC(K594*(1+R594),2)+TRUNC(L594*(1+R594),2)+TRUNC(M594*(1+R594),2)+TRUNC(N594*(1+R594),2)+TRUNC(O594*(1+R594),2)+TRUNC(P594*(1+R594),2)))))/H594*(1+R594)),TRUE),IF(AND(J594*(1+R594)&lt;&gt;0,(TRUNC(J594*(1+R594),2)+(TRUNC(AK594,2)-(TRUNC(H594*(1+R594),2)+TRUNC(J594*(1+R594),2)+TRUNC(K594*(1+R594),2)+TRUNC(L594*(1+R594),2)+TRUNC(M594*(1+R594),2)+TRUNC(N594*(1+R594),2)+TRUNC(O594*(1+R594),2)+TRUNC(P594*(1+R594),2))))&gt;=0),ABS((M594*(1+R594)-(TRUNC(M594*(1+R594),2)+(TRUNC(AK594,2)-(TRUNC(H594*(1+R594),2)+TRUNC(J594*(1+R594),2)+TRUNC(K594*(1+R594),2)+TRUNC(L594*(1+R594),2)+TRUNC(M594*(1+R594),2)+TRUNC(N594*(1+R594),2)+TRUNC(O594*(1+R594),2)+TRUNC(P594*(1+R594),2)))))/M594*(1+R594))&lt;ABS((J594*(1+R594)-(TRUNC(J594*(1+R594),2)+(TRUNC(AK594,2)-(TRUNC(H594*(1+R594),2)+TRUNC(J594*(1+R594),2)+TRUNC(K594*(1+R594),2)+TRUNC(L594*(1+R594),2)+TRUNC(M594*(1+R594),2)+TRUNC(N594*(1+R594),2)+TRUNC(O594*(1+R594),2)+TRUNC(P594*(1+R594),2)))))/J594*(1+R594)),TRUE),IF(AND(K594*(1+R594)&lt;&gt;0,(TRUNC(K594*(1+R594),2)+(TRUNC(AK594,2)-(TRUNC(H594*(1+R594),2)+TRUNC(J594*(1+R594),2)+TRUNC(K594*(1+R594),2)+TRUNC(L594*(1+R594),2)+TRUNC(M594*(1+R594),2)+TRUNC(N594*(1+R594),2)+TRUNC(O594*(1+R594),2)+TRUNC(P594*(1+R594),2))))&gt;=0),ABS((M594*(1+R594)-(TRUNC(M594*(1+R594),2)+(TRUNC(AK594,2)-(TRUNC(H594*(1+R594),2)+TRUNC(J594*(1+R594),2)+TRUNC(K594*(1+R594),2)+TRUNC(L594*(1+R594),2)+TRUNC(M594*(1+R594),2)+TRUNC(N594*(1+R594),2)+TRUNC(O594*(1+R594),2)+TRUNC(P594*(1+R594),2)))))/M594*(1+R594))&lt;ABS((K594*(1+R594)-(TRUNC(K594*(1+R594),2)+(TRUNC(AK594,2)-(TRUNC(H594*(1+R594),2)+TRUNC(J594*(1+R594),2)+TRUNC(K594*(1+R594),2)+TRUNC(L594*(1+R594),2)+TRUNC(M594*(1+R594),2)+TRUNC(N594*(1+R594),2)+TRUNC(O594*(1+R594),2)+TRUNC(P594*(1+R594),2)))))/K594*(1+R594)),TRUE),IF(AND(L594*(1+R594)&lt;&gt;0,(TRUNC(L594*(1+R594),2)+(TRUNC(AK594,2)-(TRUNC(H594*(1+R594),2)+TRUNC(J594*(1+R594),2)+TRUNC(K594*(1+R594),2)+TRUNC(L594*(1+R594),2)+TRUNC(M594*(1+R594),2)+TRUNC(N594*(1+R594),2)+TRUNC(O594*(1+R594),2)+TRUNC(P594*(1+R594),2))))&gt;=0),ABS((M594*(1+R594)-(TRUNC(M594*(1+R594),2)+(TRUNC(AK594,2)-(TRUNC(H594*(1+R594),2)+TRUNC(J594*(1+R594),2)+TRUNC(K594*(1+R594),2)+TRUNC(L594*(1+R594),2)+TRUNC(M594*(1+R594),2)+TRUNC(N594*(1+R594),2)+TRUNC(O594*(1+R594),2)+TRUNC(P594*(1+R594),2)))))/M594*(1+R594))&lt;ABS((L594*(1+R594)-(TRUNC(L594*(1+R594),2)+(TRUNC(AK594,2)-(TRUNC(H594*(1+R594),2)+TRUNC(J594*(1+R594),2)+TRUNC(K594*(1+R594),2)+TRUNC(L594*(1+R594),2)+TRUNC(M594*(1+R594),2)+TRUNC(N594*(1+R594),2)+TRUNC(O594*(1+R594),2)+TRUNC(P594*(1+R594),2)))))/L594*(1+R594)),TRUE),IF(AND(M594*(1+R594)&lt;&gt;0,(TRUNC(M594*(1+R594),2)+(TRUNC(AK594,2)-(TRUNC(H594*(1+R594),2)+TRUNC(J594*(1+R594),2)+TRUNC(K594*(1+R594),2)+TRUNC(L594*(1+R594),2)+TRUNC(M594*(1+R594),2)+TRUNC(N594*(1+R594),2)+TRUNC(O594*(1+R594),2)+TRUNC(P594*(1+R594),2))))&gt;=0),ABS((M594*(1+R594)-(TRUNC(M594*(1+R594),2)+(TRUNC(AK594,2)-(TRUNC(H594*(1+R594),2)+TRUNC(J594*(1+R594),2)+TRUNC(K594*(1+R594),2)+TRUNC(L594*(1+R594),2)+TRUNC(M594*(1+R594),2)+TRUNC(N594*(1+R594),2)+TRUNC(O594*(1+R594),2)+TRUNC(P594*(1+R594),2)))))/M594*(1+R594))&lt;=ABS((M594*(1+R594)-(TRUNC(M594*(1+R594),2)+(TRUNC(AK594,2)-(TRUNC(H594*(1+R594),2)+TRUNC(J594*(1+R594),2)+TRUNC(K594*(1+R594),2)+TRUNC(L594*(1+R594),2)+TRUNC(M594*(1+R594),2)+TRUNC(N594*(1+R594),2)+TRUNC(O594*(1+R594),2)+TRUNC(P594*(1+R594),2)))))/M594*(1+R594)),TRUE),IF(AND(N594*(1+R594)&lt;&gt;0,(TRUNC(N594*(1+R594),2)+(TRUNC(AK594,2)-(TRUNC(H594*(1+R594),2)+TRUNC(J594*(1+R594),2)+TRUNC(K594*(1+R594),2)+TRUNC(L594*(1+R594),2)+TRUNC(M594*(1+R594),2)+TRUNC(N594*(1+R594),2)+TRUNC(O594*(1+R594),2)+TRUNC(P594*(1+R594),2))))&gt;=0),ABS((M594*(1+R594)-(TRUNC(M594*(1+R594),2)+(TRUNC(AK594,2)-(TRUNC(H594*(1+R594),2)+TRUNC(J594*(1+R594),2)+TRUNC(K594*(1+R594),2)+TRUNC(L594*(1+R594),2)+TRUNC(M594*(1+R594),2)+TRUNC(N594*(1+R594),2)+TRUNC(O594*(1+R594),2)+TRUNC(P594*(1+R594),2)))))/M594*(1+R594))&lt;=ABS((N594*(1+R594)-(TRUNC(N594*(1+R594),2)+(TRUNC(AK594,2)-(TRUNC(H594*(1+R594),2)+TRUNC(J594*(1+R594),2)+TRUNC(K594*(1+R594),2)+TRUNC(L594*(1+R594),2)+TRUNC(M594*(1+R594),2)+TRUNC(N594*(1+R594),2)+TRUNC(O594*(1+R594),2)+TRUNC(P594*(1+R594),2)))))/N594*(1+R594)),TRUE),IF(AND(O594*(1+R594)&lt;&gt;0,(TRUNC(O594*(1+R594),2)+(TRUNC(AK594,2)-(TRUNC(H594*(1+R594),2)+TRUNC(J594*(1+R594),2)+TRUNC(K594*(1+R594),2)+TRUNC(L594*(1+R594),2)+TRUNC(M594*(1+R594),2)+TRUNC(N594*(1+R594),2)+TRUNC(O594*(1+R594),2)+TRUNC(P594*(1+R594),2))))&gt;=0),ABS((M594*(1+R594)-(TRUNC(M594*(1+R594),2)+(TRUNC(AK594,2)-(TRUNC(H594*(1+R594),2)+TRUNC(J594*(1+R594),2)+TRUNC(K594*(1+R594),2)+TRUNC(L594*(1+R594),2)+TRUNC(M594*(1+R594),2)+TRUNC(N594*(1+R594),2)+TRUNC(O594*(1+R594),2)+TRUNC(P594*(1+R594),2)))))/M594*(1+R594))&lt;=ABS((O594*(1+R594)-(TRUNC(O594*(1+R594),2)+(TRUNC(AK594,2)-(TRUNC(H594*(1+R594),2)+TRUNC(J594*(1+R594),2)+TRUNC(K594*(1+R594),2)+TRUNC(L594*(1+R594),2)+TRUNC(M594*(1+R594),2)+TRUNC(N594*(1+R594),2)+TRUNC(O594*(1+R594),2)+TRUNC(P594*(1+R594),2)))))/O594*(1+R594)),TRUE),IF(AND(P594*(1+R594)&lt;&gt;0,(TRUNC(P594*(1+R594),2)+(TRUNC(AK594,2)-(TRUNC(H594*(1+R594),2)+TRUNC(J594*(1+R594),2)+TRUNC(K594*(1+R594),2)+TRUNC(L594*(1+R594),2)+TRUNC(M594*(1+R594),2)+TRUNC(N594*(1+R594),2)+TRUNC(O594*(1+R594),2)+TRUNC(P594*(1+R594),2))))&gt;=0),ABS((M594*(1+R594)-(TRUNC(M594*(1+R594),2)+(TRUNC(AK594,2)-(TRUNC(H594*(1+R594),2)+TRUNC(J594*(1+R594),2)+TRUNC(K594*(1+R594),2)+TRUNC(L594*(1+R594),2)+TRUNC(M594*(1+R594),2)+TRUNC(N594*(1+R594),2)+TRUNC(O594*(1+R594),2)+TRUNC(P594*(1+R594),2)))))/M594*(1+R594))&lt;=ABS((P594*(1+R594)-(TRUNC(P594*(1+R594),2)+(TRUNC(AK594,2)-(TRUNC(H594*(1+R594),2)+TRUNC(J594*(1+R594),2)+TRUNC(K594*(1+R594),2)+TRUNC(L594*(1+R594),2)+TRUNC(M594*(1+R594),2)+TRUNC(N594*(1+R594),2)+TRUNC(O594*(1+R594),2)+TRUNC(P594*(1+R594),2)))))/P594*(1+R594)),TRUE)),TRUNC(M594*(1+R594),2)+(TRUNC(AK594,2)-(TRUNC(H594*(1+R594),2)+TRUNC(J594*(1+R594),2)+TRUNC(K594*(1+R594),2)+TRUNC(L594*(1+R594),2)+TRUNC(M594*(1+R594),2)+TRUNC(N594*(1+R594),2)+TRUNC(O594*(1+R594),2)+TRUNC(P594*(1+R594),2))),TRUNC(M594*(1+R594),2)))))</f>
        <v>0</v>
      </c>
      <c r="AD594" s="369">
        <f>IF(AC594*G594=0,0,IF((TRUNC(AL594,2)-(TRUNC(S594*G594,2)+TRUNC(W594*G594,2)+TRUNC(Y594*G594,2)+TRUNC(AA594*G594,2)+TRUNC(AC594*G594,2)+TRUNC(AE594*G594,2)+TRUNC(AG594*G594,2)+TRUNC(AI594*G594,2)))=0,TRUNC(AC594*G594,2),IF((TRUNC(TRUNC(AC594*G594,2),2)+(TRUNC(AL594,2)-(TRUNC(S594*G594,2)+TRUNC(W594*G594,2)+TRUNC(Y594*G594,2)+TRUNC(AA594*G594,2)+TRUNC(AC594*G594,2)+TRUNC(AE594*G594,2)+TRUNC(AG594*G594,2)+TRUNC(AI594*G594,2))))&lt;=0,TRUNC(AC594*G594,2),IF(AND(IF(AND(S594*G594&lt;&gt;0,(TRUNC(S594*G594,2)+(TRUNC(AL594,2)-(TRUNC(S594*G594,2)+TRUNC(W594*G594,2)+TRUNC(Y594*G594,2)+TRUNC(AA594*G594,2)+TRUNC(AC594*G594,2)+TRUNC(AE594*G594,2)+TRUNC(AG594*G594,2)+TRUNC(AI594*G594,2))))&gt;=0),ABS((AC594*G594-(TRUNC(AC594*G594,2)+(TRUNC(AL594,2)-(TRUNC(S594*G594,2)+TRUNC(W594*G594,2)+TRUNC(Y594*G594,2)+TRUNC(AA594*G594,2)+TRUNC(AC594*G594,2)+TRUNC(AE594*G594,2)+TRUNC(AG594*G594,2)+TRUNC(AI594*G594,2)))))/AC594*G594)&lt;ABS((S594*G594-(TRUNC(S594*G594,2)+(TRUNC(AL594,2)-(TRUNC(S594*G594,2)+TRUNC(W594*G594,2)+TRUNC(Y594*G594,2)+TRUNC(AA594*G594,2)+TRUNC(AC594*G594,2)+TRUNC(AE594*G594,2)+TRUNC(AG594*G594,2)+TRUNC(AI594*G594,2)))))/S594*G594),TRUE),IF(AND(W594*G594&lt;&gt;0,(TRUNC(W594*G594,2)+(TRUNC(AL594,2)-(TRUNC(S594*G594,2)+TRUNC(W594*G594,2)+TRUNC(Y594*G594,2)+TRUNC(AA594*G594,2)+TRUNC(AC594*G594,2)+TRUNC(AE594*G594,2)+TRUNC(AG594*G594,2)+TRUNC(AI594*G594,2))))&gt;=0),ABS((AC594*G594-(TRUNC(AC594*G594,2)+(TRUNC(AL594,2)-(TRUNC(S594*G594,2)+TRUNC(W594*G594,2)+TRUNC(Y594*G594,2)+TRUNC(AA594*G594,2)+TRUNC(AC594*G594,2)+TRUNC(AE594*G594,2)+TRUNC(AG594*G594,2)+TRUNC(AI594*G594,2)))))/AC594*G594)&lt;ABS((W594*G594-(TRUNC(W594*G594,2)+(TRUNC(AL594,2)-(TRUNC(S594*G594,2)+TRUNC(W594*G594,2)+TRUNC(Y594*G594,2)+TRUNC(AA594*G594,2)+TRUNC(AC594*G594,2)+TRUNC(AE594*G594,2)+TRUNC(AG594*G594,2)+TRUNC(AI594*G594,2)))))/W594*G594),TRUE),IF(AND(Y594*G594&lt;&gt;0,(TRUNC(Y594*G594,2)+(TRUNC(AL594,2)-(TRUNC(S594*G594,2)+TRUNC(W594*G594,2)+TRUNC(Y594*G594,2)+TRUNC(AA594*G594,2)+TRUNC(AC594*G594,2)+TRUNC(AE594*G594,2)+TRUNC(AG594*G594,2)+TRUNC(AI594*G594,2))))&gt;=0),ABS((AC594*G594-(TRUNC(AC594*G594,2)+(TRUNC(AL594,2)-(TRUNC(S594*G594,2)+TRUNC(W594*G594,2)+TRUNC(Y594*G594,2)+TRUNC(AA594*G594,2)+TRUNC(AC594*G594,2)+TRUNC(AE594*G594,2)+TRUNC(AG594*G594,2)+TRUNC(AI594*G594,2)))))/AC594*G594)&lt;ABS((Y594*G594-(TRUNC(Y594*G594,2)+(TRUNC(AL594,2)-(TRUNC(S594*G594,2)+TRUNC(W594*G594,2)+TRUNC(Y594*G594,2)+TRUNC(AA594*G594,2)+TRUNC(AC594*G594,2)+TRUNC(AE594*G594,2)+TRUNC(AG594*G594,2)+TRUNC(AI594*G594,2)))))/Y594*G594),TRUE),IF(AND(AA594*G594&lt;&gt;0,(TRUNC(AA594*G594,2)+(TRUNC(AL594,2)-(TRUNC(S594*G594,2)+TRUNC(W594*G594,2)+TRUNC(Y594*G594,2)+TRUNC(AA594*G594,2)+TRUNC(AC594*G594,2)+TRUNC(AE594*G594,2)+TRUNC(AG594*G594,2)+TRUNC(AI594*G594,2))))&gt;=0),ABS((AC594*G594-(TRUNC(AC594*G594,2)+(TRUNC(AL594,2)-(TRUNC(S594*G594,2)+TRUNC(W594*G594,2)+TRUNC(Y594*G594,2)+TRUNC(AA594*G594,2)+TRUNC(AC594*G594,2)+TRUNC(AE594*G594,2)+TRUNC(AG594*G594,2)+TRUNC(AI594*G594,2)))))/AC594*G594)&lt;ABS((AA594*G594-(TRUNC(AA594*G594,2)+(TRUNC(AL594,2)-(TRUNC(S594*G594,2)+TRUNC(W594*G594,2)+TRUNC(Y594*G594,2)+TRUNC(AA594*G594,2)+TRUNC(AC594*G594,2)+TRUNC(AE594*G594,2)+TRUNC(AG594*G594,2)+TRUNC(AI594*G594,2)))))/AA594*G594),TRUE),IF(AND(AC594*G594&lt;&gt;0,(TRUNC(AC594*G594,2)+(TRUNC(AL594,2)-(TRUNC(S594*G594,2)+TRUNC(W594*G594,2)+TRUNC(Y594*G594,2)+TRUNC(AA594*G594,2)+TRUNC(AC594*G594,2)+TRUNC(AE594*G594,2)+TRUNC(AG594*G594,2)+TRUNC(AI594*G594,2))))&gt;=0),ABS((AC594*G594-(TRUNC(AC594*G594,2)+(TRUNC(AL594,2)-(TRUNC(S594*G594,2)+TRUNC(W594*G594,2)+TRUNC(Y594*G594,2)+TRUNC(AA594*G594,2)+TRUNC(AC594*G594,2)+TRUNC(AE594*G594,2)+TRUNC(AG594*G594,2)+TRUNC(AI594*G594,2)))))/AC594*G594)&lt;=ABS((AC594*G594-(TRUNC(AC594*G594,2)+(TRUNC(AL594,2)-(TRUNC(S594*G594,2)+TRUNC(W594*G594,2)+TRUNC(Y594*G594,2)+TRUNC(AA594*G594,2)+TRUNC(AC594*G594,2)+TRUNC(AE594*G594,2)+TRUNC(AG594*G594,2)+TRUNC(AI594*G594,2)))))/AC594*G594),TRUE),IF(AND(AE594*G594&lt;&gt;0,(TRUNC(AE594*G594,2)+(TRUNC(AL594,2)-(TRUNC(S594*G594,2)+TRUNC(W594*G594,2)+TRUNC(Y594*G594,2)+TRUNC(AA594*G594,2)+TRUNC(AC594*G594,2)+TRUNC(AE594*G594,2)+TRUNC(AG594*G594,2)+TRUNC(AI594*G594,2))))&gt;=0),ABS((AC594*G594-(TRUNC(AC594*G594,2)+(TRUNC(AL594,2)-(TRUNC(S594*G594,2)+TRUNC(W594*G594,2)+TRUNC(Y594*G594,2)+TRUNC(AA594*G594,2)+TRUNC(AC594*G594,2)+TRUNC(AE594*G594,2)+TRUNC(AG594*G594,2)+TRUNC(AI594*G594,2)))))/AC594*G594)&lt;=ABS((AE594*G594-(TRUNC(AE594*G594,2)+(TRUNC(AL594,2)-(TRUNC(S594*G594,2)+TRUNC(W594*G594,2)+TRUNC(Y594*G594,2)+TRUNC(AA594*G594,2)+TRUNC(AC594*G594,2)+TRUNC(AE594*G594,2)+TRUNC(AG594*G594,2)+TRUNC(AI594*G594,2)))))/AE594*G594),TRUE),IF(AND(AG594*G594&lt;&gt;0,(TRUNC(AG594*G594,2)+(TRUNC(AL594,2)-(TRUNC(S594*G594,2)+TRUNC(W594*G594,2)+TRUNC(Y594*G594,2)+TRUNC(AA594*G594,2)+TRUNC(AC594*G594,2)+TRUNC(AE594*G594,2)+TRUNC(AG594*G594,2)+TRUNC(AI594*G594,2))))&gt;=0),ABS((AC594*G594-(TRUNC(AC594*G594,2)+(TRUNC(AL594,2)-(TRUNC(S594*G594,2)+TRUNC(W594*G594,2)+TRUNC(Y594*G594,2)+TRUNC(AA594*G594,2)+TRUNC(AC594*G594,2)+TRUNC(AE594*G594,2)+TRUNC(AG594*G594,2)+TRUNC(AI594*G594,2)))))/AC594*G594)&lt;=ABS((AG594*G594-(TRUNC(AG594*G594,2)+(TRUNC(AL594,2)-(TRUNC(S594*G594,2)+TRUNC(W594*G594,2)+TRUNC(Y594*G594,2)+TRUNC(AA594*G594,2)+TRUNC(AC594*G594,2)+TRUNC(AE594*G594,2)+TRUNC(AG594*G594,2)+TRUNC(AI594*G594,2)))))/AG594*G594),TRUE),IF(AND(AI594*G594&lt;&gt;0,(TRUNC(AI594*G594,2)+(TRUNC(AL594,2)-(TRUNC(S594*G594,2)+TRUNC(W594*G594,2)+TRUNC(Y594*G594,2)+TRUNC(AA594*G594,2)+TRUNC(AC594*G594,2)+TRUNC(AE594*G594,2)+TRUNC(AG594*G594,2)+TRUNC(AI594*G594,2))))&gt;=0),ABS((AC594*G594-(TRUNC(AC594*G594,2)+(TRUNC(AL594,2)-(TRUNC(S594*G594,2)+TRUNC(W594*G594,2)+TRUNC(Y594*G594,2)+TRUNC(AA594*G594,2)+TRUNC(AC594*G594,2)+TRUNC(AE594*G594,2)+TRUNC(AG594*G594,2)+TRUNC(AI594*G594,2)))))/AC594*G594)&lt;=ABS((AI594*G594-(TRUNC(AI594*G594,2)+(TRUNC(AL594,2)-(TRUNC(S594*G594,2)+TRUNC(W594*G594,2)+TRUNC(Y594*G594,2)+TRUNC(AA594*G594,2)+TRUNC(AC594*G594,2)+TRUNC(AE594*G594,2)+TRUNC(AG594*G594,2)+TRUNC(AI594*G594,2)))))/AI594*G594),TRUE)),TRUNC(AC594*G594,2)+(TRUNC(AL594,2)-(TRUNC(S594*G594,2)+TRUNC(W594*G594,2)+TRUNC(Y594*G594,2)+TRUNC(AA594*G594,2)+TRUNC(AC594*G594,2)+TRUNC(AE594*G594,2)+TRUNC(AG594*G594,2)+TRUNC(AI594*G594,2))),TRUNC(AC594*G594,2)))))</f>
        <v>0</v>
      </c>
      <c r="AE594" s="369">
        <f>IF(N594*(1+R594)=0,0,IF((TRUNC(AK594,2)-(TRUNC(H594*(1+R594),2)+TRUNC(J594*(1+R594),2)+TRUNC(K594*(1+R594),2)+TRUNC(L594*(1+R594),2)+TRUNC(M594*(1+R594),2)+TRUNC(N594*(1+R594),2)+TRUNC(O594*(1+R594),2)+TRUNC(P594*(1+R594),2)))=0,TRUNC(N594*(1+R594),2),IF((TRUNC(TRUNC(N594*(1+R594),2),2)+(TRUNC(AK594,2)-(TRUNC(H594*(1+R594),2)+TRUNC(J594*(1+R594),2)+TRUNC(K594*(1+R594),2)+TRUNC(L594*(1+R594),2)+TRUNC(M594*(1+R594),2)+TRUNC(N594*(1+R594),2)+TRUNC(O594*(1+R594),2)+TRUNC(P594*(1+R594),2))))&lt;=0,TRUNC(N594*(1+R594),2),IF(AND(IF(AND(H594*(1+R594)&lt;&gt;0,(TRUNC(H594*(1+R594),2)+(TRUNC(AK594,2)-(TRUNC(H594*(1+R594),2)+TRUNC(J594*(1+R594),2)+TRUNC(K594*(1+R594),2)+TRUNC(L594*(1+R594),2)+TRUNC(M594*(1+R594),2)+TRUNC(N594*(1+R594),2)+TRUNC(O594*(1+R594),2)+TRUNC(P594*(1+R594),2))))&gt;=0),ABS((N594*(1+R594)-(TRUNC(N594*(1+R594),2)+(TRUNC(AK594,2)-(TRUNC(H594*(1+R594),2)+TRUNC(J594*(1+R594),2)+TRUNC(K594*(1+R594),2)+TRUNC(L594*(1+R594),2)+TRUNC(M594*(1+R594),2)+TRUNC(N594*(1+R594),2)+TRUNC(O594*(1+R594),2)+TRUNC(P594*(1+R594),2)))))/N594*(1+R594))&lt;ABS((H594*(1+R594)-(TRUNC(H594*(1+R594),2)+(TRUNC(AK594,2)-(TRUNC(H594*(1+R594),2)+TRUNC(J594*(1+R594),2)+TRUNC(K594*(1+R594),2)+TRUNC(L594*(1+R594),2)+TRUNC(M594*(1+R594),2)+TRUNC(N594*(1+R594),2)+TRUNC(O594*(1+R594),2)+TRUNC(P594*(1+R594),2)))))/H594*(1+R594)),TRUE),IF(AND(J594*(1+R594)&lt;&gt;0,(TRUNC(J594*(1+R594),2)+(TRUNC(AK594,2)-(TRUNC(H594*(1+R594),2)+TRUNC(J594*(1+R594),2)+TRUNC(K594*(1+R594),2)+TRUNC(L594*(1+R594),2)+TRUNC(M594*(1+R594),2)+TRUNC(N594*(1+R594),2)+TRUNC(O594*(1+R594),2)+TRUNC(P594*(1+R594),2))))&gt;=0),ABS((N594*(1+R594)-(TRUNC(N594*(1+R594),2)+(TRUNC(AK594,2)-(TRUNC(H594*(1+R594),2)+TRUNC(J594*(1+R594),2)+TRUNC(K594*(1+R594),2)+TRUNC(L594*(1+R594),2)+TRUNC(M594*(1+R594),2)+TRUNC(N594*(1+R594),2)+TRUNC(O594*(1+R594),2)+TRUNC(P594*(1+R594),2)))))/N594*(1+R594))&lt;ABS((J594*(1+R594)-(TRUNC(J594*(1+R594),2)+(TRUNC(AK594,2)-(TRUNC(H594*(1+R594),2)+TRUNC(J594*(1+R594),2)+TRUNC(K594*(1+R594),2)+TRUNC(L594*(1+R594),2)+TRUNC(M594*(1+R594),2)+TRUNC(N594*(1+R594),2)+TRUNC(O594*(1+R594),2)+TRUNC(P594*(1+R594),2)))))/J594*(1+R594)),TRUE),IF(AND(K594*(1+R594)&lt;&gt;0,(TRUNC(K594*(1+R594),2)+(TRUNC(AK594,2)-(TRUNC(H594*(1+R594),2)+TRUNC(J594*(1+R594),2)+TRUNC(K594*(1+R594),2)+TRUNC(L594*(1+R594),2)+TRUNC(M594*(1+R594),2)+TRUNC(N594*(1+R594),2)+TRUNC(O594*(1+R594),2)+TRUNC(P594*(1+R594),2))))&gt;=0),ABS((N594*(1+R594)-(TRUNC(N594*(1+R594),2)+(TRUNC(AK594,2)-(TRUNC(H594*(1+R594),2)+TRUNC(J594*(1+R594),2)+TRUNC(K594*(1+R594),2)+TRUNC(L594*(1+R594),2)+TRUNC(M594*(1+R594),2)+TRUNC(N594*(1+R594),2)+TRUNC(O594*(1+R594),2)+TRUNC(P594*(1+R594),2)))))/N594*(1+R594))&lt;ABS((K594*(1+R594)-(TRUNC(K594*(1+R594),2)+(TRUNC(AK594,2)-(TRUNC(H594*(1+R594),2)+TRUNC(J594*(1+R594),2)+TRUNC(K594*(1+R594),2)+TRUNC(L594*(1+R594),2)+TRUNC(M594*(1+R594),2)+TRUNC(N594*(1+R594),2)+TRUNC(O594*(1+R594),2)+TRUNC(P594*(1+R594),2)))))/K594*(1+R594)),TRUE),IF(AND(L594*(1+R594)&lt;&gt;0,(TRUNC(L594*(1+R594),2)+(TRUNC(AK594,2)-(TRUNC(H594*(1+R594),2)+TRUNC(J594*(1+R594),2)+TRUNC(K594*(1+R594),2)+TRUNC(L594*(1+R594),2)+TRUNC(M594*(1+R594),2)+TRUNC(N594*(1+R594),2)+TRUNC(O594*(1+R594),2)+TRUNC(P594*(1+R594),2))))&gt;=0),ABS((N594*(1+R594)-(TRUNC(N594*(1+R594),2)+(TRUNC(AK594,2)-(TRUNC(H594*(1+R594),2)+TRUNC(J594*(1+R594),2)+TRUNC(K594*(1+R594),2)+TRUNC(L594*(1+R594),2)+TRUNC(M594*(1+R594),2)+TRUNC(N594*(1+R594),2)+TRUNC(O594*(1+R594),2)+TRUNC(P594*(1+R594),2)))))/N594*(1+R594))&lt;ABS((L594*(1+R594)-(TRUNC(L594*(1+R594),2)+(TRUNC(AK594,2)-(TRUNC(H594*(1+R594),2)+TRUNC(J594*(1+R594),2)+TRUNC(K594*(1+R594),2)+TRUNC(L594*(1+R594),2)+TRUNC(M594*(1+R594),2)+TRUNC(N594*(1+R594),2)+TRUNC(O594*(1+R594),2)+TRUNC(P594*(1+R594),2)))))/L594*(1+R594)),TRUE),IF(AND(M594*(1+R594)&lt;&gt;0,(TRUNC(M594*(1+R594),2)+(TRUNC(AK594,2)-(TRUNC(H594*(1+R594),2)+TRUNC(J594*(1+R594),2)+TRUNC(K594*(1+R594),2)+TRUNC(L594*(1+R594),2)+TRUNC(M594*(1+R594),2)+TRUNC(N594*(1+R594),2)+TRUNC(O594*(1+R594),2)+TRUNC(P594*(1+R594),2))))&gt;=0),ABS((N594*(1+R594)-(TRUNC(N594*(1+R594),2)+(TRUNC(AK594,2)-(TRUNC(H594*(1+R594),2)+TRUNC(J594*(1+R594),2)+TRUNC(K594*(1+R594),2)+TRUNC(L594*(1+R594),2)+TRUNC(M594*(1+R594),2)+TRUNC(N594*(1+R594),2)+TRUNC(O594*(1+R594),2)+TRUNC(P594*(1+R594),2)))))/N594*(1+R594))&lt;ABS((M594*(1+R594)-(TRUNC(M594*(1+R594),2)+(TRUNC(AK594,2)-(TRUNC(H594*(1+R594),2)+TRUNC(J594*(1+R594),2)+TRUNC(K594*(1+R594),2)+TRUNC(L594*(1+R594),2)+TRUNC(M594*(1+R594),2)+TRUNC(N594*(1+R594),2)+TRUNC(O594*(1+R594),2)+TRUNC(P594*(1+R594),2)))))/M594*(1+R594)),TRUE),IF(AND(N594*(1+R594)&lt;&gt;0,(TRUNC(N594*(1+R594),2)+(TRUNC(AK594,2)-(TRUNC(H594*(1+R594),2)+TRUNC(J594*(1+R594),2)+TRUNC(K594*(1+R594),2)+TRUNC(L594*(1+R594),2)+TRUNC(M594*(1+R594),2)+TRUNC(N594*(1+R594),2)+TRUNC(O594*(1+R594),2)+TRUNC(P594*(1+R594),2))))&gt;=0),ABS((N594*(1+R594)-(TRUNC(N594*(1+R594),2)+(TRUNC(AK594,2)-(TRUNC(H594*(1+R594),2)+TRUNC(J594*(1+R594),2)+TRUNC(K594*(1+R594),2)+TRUNC(L594*(1+R594),2)+TRUNC(M594*(1+R594),2)+TRUNC(N594*(1+R594),2)+TRUNC(O594*(1+R594),2)+TRUNC(P594*(1+R594),2)))))/N594*(1+R594))&lt;=ABS((N594*(1+R594)-(TRUNC(N594*(1+R594),2)+(TRUNC(AK594,2)-(TRUNC(H594*(1+R594),2)+TRUNC(J594*(1+R594),2)+TRUNC(K594*(1+R594),2)+TRUNC(L594*(1+R594),2)+TRUNC(M594*(1+R594),2)+TRUNC(N594*(1+R594),2)+TRUNC(O594*(1+R594),2)+TRUNC(P594*(1+R594),2)))))/N594*(1+R594)),TRUE),IF(AND(O594*(1+R594)&lt;&gt;0,(TRUNC(O594*(1+R594),2)+(TRUNC(AK594,2)-(TRUNC(H594*(1+R594),2)+TRUNC(J594*(1+R594),2)+TRUNC(K594*(1+R594),2)+TRUNC(L594*(1+R594),2)+TRUNC(M594*(1+R594),2)+TRUNC(N594*(1+R594),2)+TRUNC(O594*(1+R594),2)+TRUNC(P594*(1+R594),2))))&gt;=0),ABS((N594*(1+R594)-(TRUNC(N594*(1+R594),2)+(TRUNC(AK594,2)-(TRUNC(H594*(1+R594),2)+TRUNC(J594*(1+R594),2)+TRUNC(K594*(1+R594),2)+TRUNC(L594*(1+R594),2)+TRUNC(M594*(1+R594),2)+TRUNC(N594*(1+R594),2)+TRUNC(O594*(1+R594),2)+TRUNC(P594*(1+R594),2)))))/N594*(1+R594))&lt;=ABS((O594*(1+R594)-(TRUNC(O594*(1+R594),2)+(TRUNC(AK594,2)-(TRUNC(H594*(1+R594),2)+TRUNC(J594*(1+R594),2)+TRUNC(K594*(1+R594),2)+TRUNC(L594*(1+R594),2)+TRUNC(M594*(1+R594),2)+TRUNC(N594*(1+R594),2)+TRUNC(O594*(1+R594),2)+TRUNC(P594*(1+R594),2)))))/O594*(1+R594)),TRUE),IF(AND(P594*(1+R594)&lt;&gt;0,(TRUNC(P594*(1+R594),2)+(TRUNC(AK594,2)-(TRUNC(H594*(1+R594),2)+TRUNC(J594*(1+R594),2)+TRUNC(K594*(1+R594),2)+TRUNC(L594*(1+R594),2)+TRUNC(M594*(1+R594),2)+TRUNC(N594*(1+R594),2)+TRUNC(O594*(1+R594),2)+TRUNC(P594*(1+R594),2))))&gt;=0),ABS((N594*(1+R594)-(TRUNC(N594*(1+R594),2)+(TRUNC(AK594,2)-(TRUNC(H594*(1+R594),2)+TRUNC(J594*(1+R594),2)+TRUNC(K594*(1+R594),2)+TRUNC(L594*(1+R594),2)+TRUNC(M594*(1+R594),2)+TRUNC(N594*(1+R594),2)+TRUNC(O594*(1+R594),2)+TRUNC(P594*(1+R594),2)))))/N594*(1+R594))&lt;=ABS((P594*(1+R594)-(TRUNC(P594*(1+R594),2)+(TRUNC(AK594,2)-(TRUNC(H594*(1+R594),2)+TRUNC(J594*(1+R594),2)+TRUNC(K594*(1+R594),2)+TRUNC(L594*(1+R594),2)+TRUNC(M594*(1+R594),2)+TRUNC(N594*(1+R594),2)+TRUNC(O594*(1+R594),2)+TRUNC(P594*(1+R594),2)))))/P594*(1+R594)),TRUE)),TRUNC(N594*(1+R594),2)+(TRUNC(AK594,2)-(TRUNC(H594*(1+R594),2)+TRUNC(J594*(1+R594),2)+TRUNC(K594*(1+R594),2)+TRUNC(L594*(1+R594),2)+TRUNC(M594*(1+R594),2)+TRUNC(N594*(1+R594),2)+TRUNC(O594*(1+R594),2)+TRUNC(P594*(1+R594),2))),TRUNC(N594*(1+R594),2)))))</f>
        <v>0</v>
      </c>
      <c r="AF594" s="369">
        <f>IF(AE594*G594=0,0,IF((TRUNC(AL594,2)-(TRUNC(S594*G594,2)+TRUNC(W594*G594,2)+TRUNC(Y594*G594,2)+TRUNC(AA594*G594,2)+TRUNC(AC594*G594,2)+TRUNC(AE594*G594,2)+TRUNC(AG594*G594,2)+TRUNC(AI594*G594,2)))=0,TRUNC(AE594*G594,2),IF((TRUNC(TRUNC(AE594*G594,2),2)+(TRUNC(AL594,2)-(TRUNC(S594*G594,2)+TRUNC(W594*G594,2)+TRUNC(Y594*G594,2)+TRUNC(AA594*G594,2)+TRUNC(AC594*G594,2)+TRUNC(AE594*G594,2)+TRUNC(AG594*G594,2)+TRUNC(AI594*G594,2))))&lt;=0,TRUNC(AE594*G594,2),IF(AND(IF(AND(S594*G594&lt;&gt;0,(TRUNC(S594*G594,2)+(TRUNC(AL594,2)-(TRUNC(S594*G594,2)+TRUNC(W594*G594,2)+TRUNC(Y594*G594,2)+TRUNC(AA594*G594,2)+TRUNC(AC594*G594,2)+TRUNC(AE594*G594,2)+TRUNC(AG594*G594,2)+TRUNC(AI594*G594,2))))&gt;=0),ABS((AE594*G594-(TRUNC(AE594*G594,2)+(TRUNC(AL594,2)-(TRUNC(S594*G594,2)+TRUNC(W594*G594,2)+TRUNC(Y594*G594,2)+TRUNC(AA594*G594,2)+TRUNC(AC594*G594,2)+TRUNC(AE594*G594,2)+TRUNC(AG594*G594,2)+TRUNC(AI594*G594,2)))))/AE594*G594)&lt;ABS((S594*G594-(TRUNC(S594*G594,2)+(TRUNC(AL594,2)-(TRUNC(S594*G594,2)+TRUNC(W594*G594,2)+TRUNC(Y594*G594,2)+TRUNC(AA594*G594,2)+TRUNC(AC594*G594,2)+TRUNC(AE594*G594,2)+TRUNC(AG594*G594,2)+TRUNC(AI594*G594,2)))))/S594*G594),TRUE),IF(AND(W594*G594&lt;&gt;0,(TRUNC(W594*G594,2)+(TRUNC(AL594,2)-(TRUNC(S594*G594,2)+TRUNC(W594*G594,2)+TRUNC(Y594*G594,2)+TRUNC(AA594*G594,2)+TRUNC(AC594*G594,2)+TRUNC(AE594*G594,2)+TRUNC(AG594*G594,2)+TRUNC(AI594*G594,2))))&gt;=0),ABS((AE594*G594-(TRUNC(AE594*G594,2)+(TRUNC(AL594,2)-(TRUNC(S594*G594,2)+TRUNC(W594*G594,2)+TRUNC(Y594*G594,2)+TRUNC(AA594*G594,2)+TRUNC(AC594*G594,2)+TRUNC(AE594*G594,2)+TRUNC(AG594*G594,2)+TRUNC(AI594*G594,2)))))/AE594*G594)&lt;ABS((W594*G594-(TRUNC(W594*G594,2)+(TRUNC(AL594,2)-(TRUNC(S594*G594,2)+TRUNC(W594*G594,2)+TRUNC(Y594*G594,2)+TRUNC(AA594*G594,2)+TRUNC(AC594*G594,2)+TRUNC(AE594*G594,2)+TRUNC(AG594*G594,2)+TRUNC(AI594*G594,2)))))/W594*G594),TRUE),IF(AND(Y594*G594&lt;&gt;0,(TRUNC(Y594*G594,2)+(TRUNC(AL594,2)-(TRUNC(S594*G594,2)+TRUNC(W594*G594,2)+TRUNC(Y594*G594,2)+TRUNC(AA594*G594,2)+TRUNC(AC594*G594,2)+TRUNC(AE594*G594,2)+TRUNC(AG594*G594,2)+TRUNC(AI594*G594,2))))&gt;=0),ABS((AE594*G594-(TRUNC(AE594*G594,2)+(TRUNC(AL594,2)-(TRUNC(S594*G594,2)+TRUNC(W594*G594,2)+TRUNC(Y594*G594,2)+TRUNC(AA594*G594,2)+TRUNC(AC594*G594,2)+TRUNC(AE594*G594,2)+TRUNC(AG594*G594,2)+TRUNC(AI594*G594,2)))))/AE594*G594)&lt;ABS((Y594*G594-(TRUNC(Y594*G594,2)+(TRUNC(AL594,2)-(TRUNC(S594*G594,2)+TRUNC(W594*G594,2)+TRUNC(Y594*G594,2)+TRUNC(AA594*G594,2)+TRUNC(AC594*G594,2)+TRUNC(AE594*G594,2)+TRUNC(AG594*G594,2)+TRUNC(AI594*G594,2)))))/Y594*G594),TRUE),IF(AND(AA594*G594&lt;&gt;0,(TRUNC(AA594*G594,2)+(TRUNC(AL594,2)-(TRUNC(S594*G594,2)+TRUNC(W594*G594,2)+TRUNC(Y594*G594,2)+TRUNC(AA594*G594,2)+TRUNC(AC594*G594,2)+TRUNC(AE594*G594,2)+TRUNC(AG594*G594,2)+TRUNC(AI594*G594,2))))&gt;=0),ABS((AE594*G594-(TRUNC(AE594*G594,2)+(TRUNC(AL594,2)-(TRUNC(S594*G594,2)+TRUNC(W594*G594,2)+TRUNC(Y594*G594,2)+TRUNC(AA594*G594,2)+TRUNC(AC594*G594,2)+TRUNC(AE594*G594,2)+TRUNC(AG594*G594,2)+TRUNC(AI594*G594,2)))))/AE594*G594)&lt;ABS((AA594*G594-(TRUNC(AA594*G594,2)+(TRUNC(AL594,2)-(TRUNC(S594*G594,2)+TRUNC(W594*G594,2)+TRUNC(Y594*G594,2)+TRUNC(AA594*G594,2)+TRUNC(AC594*G594,2)+TRUNC(AE594*G594,2)+TRUNC(AG594*G594,2)+TRUNC(AI594*G594,2)))))/AA594*G594),TRUE),IF(AND(AC594*G594&lt;&gt;0,(TRUNC(AC594*G594,2)+(TRUNC(AL594,2)-(TRUNC(S594*G594,2)+TRUNC(W594*G594,2)+TRUNC(Y594*G594,2)+TRUNC(AA594*G594,2)+TRUNC(AC594*G594,2)+TRUNC(AE594*G594,2)+TRUNC(AG594*G594,2)+TRUNC(AI594*G594,2))))&gt;=0),ABS((AE594*G594-(TRUNC(AE594*G594,2)+(TRUNC(AL594,2)-(TRUNC(S594*G594,2)+TRUNC(W594*G594,2)+TRUNC(Y594*G594,2)+TRUNC(AA594*G594,2)+TRUNC(AC594*G594,2)+TRUNC(AE594*G594,2)+TRUNC(AG594*G594,2)+TRUNC(AI594*G594,2)))))/AE594*G594)&lt;ABS((AC594*G594-(TRUNC(AC594*G594,2)+(TRUNC(AL594,2)-(TRUNC(S594*G594,2)+TRUNC(W594*G594,2)+TRUNC(Y594*G594,2)+TRUNC(AA594*G594,2)+TRUNC(AC594*G594,2)+TRUNC(AE594*G594,2)+TRUNC(AG594*G594,2)+TRUNC(AI594*G594,2)))))/AC594*G594),TRUE),IF(AND(AE594*G594&lt;&gt;0,(TRUNC(AE594*G594,2)+(TRUNC(AL594,2)-(TRUNC(S594*G594,2)+TRUNC(W594*G594,2)+TRUNC(Y594*G594,2)+TRUNC(AA594*G594,2)+TRUNC(AC594*G594,2)+TRUNC(AE594*G594,2)+TRUNC(AG594*G594,2)+TRUNC(AI594*G594,2))))&gt;=0),ABS((AE594*G594-(TRUNC(AE594*G594,2)+(TRUNC(AL594,2)-(TRUNC(S594*G594,2)+TRUNC(W594*G594,2)+TRUNC(Y594*G594,2)+TRUNC(AA594*G594,2)+TRUNC(AC594*G594,2)+TRUNC(AE594*G594,2)+TRUNC(AG594*G594,2)+TRUNC(AI594*G594,2)))))/AE594*G594)&lt;=ABS((AE594*G594-(TRUNC(AE594*G594,2)+(TRUNC(AL594,2)-(TRUNC(S594*G594,2)+TRUNC(W594*G594,2)+TRUNC(Y594*G594,2)+TRUNC(AA594*G594,2)+TRUNC(AC594*G594,2)+TRUNC(AE594*G594,2)+TRUNC(AG594*G594,2)+TRUNC(AI594*G594,2)))))/AE594*G594),TRUE),IF(AND(AG594*G594&lt;&gt;0,(TRUNC(AG594*G594,2)+(TRUNC(AL594,2)-(TRUNC(S594*G594,2)+TRUNC(W594*G594,2)+TRUNC(Y594*G594,2)+TRUNC(AA594*G594,2)+TRUNC(AC594*G594,2)+TRUNC(AE594*G594,2)+TRUNC(AG594*G594,2)+TRUNC(AI594*G594,2))))&gt;=0),ABS((AE594*G594-(TRUNC(AE594*G594,2)+(TRUNC(AL594,2)-(TRUNC(S594*G594,2)+TRUNC(W594*G594,2)+TRUNC(Y594*G594,2)+TRUNC(AA594*G594,2)+TRUNC(AC594*G594,2)+TRUNC(AE594*G594,2)+TRUNC(AG594*G594,2)+TRUNC(AI594*G594,2)))))/AE594*G594)&lt;=ABS((AG594*G594-(TRUNC(AG594*G594,2)+(TRUNC(AL594,2)-(TRUNC(S594*G594,2)+TRUNC(W594*G594,2)+TRUNC(Y594*G594,2)+TRUNC(AA594*G594,2)+TRUNC(AC594*G594,2)+TRUNC(AE594*G594,2)+TRUNC(AG594*G594,2)+TRUNC(AI594*G594,2)))))/AG594*G594),TRUE),IF(AND(AI594*G594&lt;&gt;0,(TRUNC(AI594*G594,2)+(TRUNC(AL594,2)-(TRUNC(S594*G594,2)+TRUNC(W594*G594,2)+TRUNC(Y594*G594,2)+TRUNC(AA594*G594,2)+TRUNC(AC594*G594,2)+TRUNC(AE594*G594,2)+TRUNC(AG594*G594,2)+TRUNC(AI594*G594,2))))&gt;=0),ABS((AE594*G594-(TRUNC(AE594*G594,2)+(TRUNC(AL594,2)-(TRUNC(S594*G594,2)+TRUNC(W594*G594,2)+TRUNC(Y594*G594,2)+TRUNC(AA594*G594,2)+TRUNC(AC594*G594,2)+TRUNC(AE594*G594,2)+TRUNC(AG594*G594,2)+TRUNC(AI594*G594,2)))))/AE594*G594)&lt;=ABS((AI594*G594-(TRUNC(AI594*G594,2)+(TRUNC(AL594,2)-(TRUNC(S594*G594,2)+TRUNC(W594*G594,2)+TRUNC(Y594*G594,2)+TRUNC(AA594*G594,2)+TRUNC(AC594*G594,2)+TRUNC(AE594*G594,2)+TRUNC(AG594*G594,2)+TRUNC(AI594*G594,2)))))/AI594*G594),TRUE)),TRUNC(AE594*G594,2)+(TRUNC(AL594,2)-(TRUNC(S594*G594,2)+TRUNC(W594*G594,2)+TRUNC(Y594*G594,2)+TRUNC(AA594*G594,2)+TRUNC(AC594*G594,2)+TRUNC(AE594*G594,2)+TRUNC(AG594*G594,2)+TRUNC(AI594*G594,2))),TRUNC(AE594*G594,2)))))</f>
        <v>0</v>
      </c>
      <c r="AG594" s="369">
        <f>IF(O594*(1+R594)=0,0,IF((TRUNC(AK594,2)-(TRUNC(H594*(1+R594),2)+TRUNC(J594*(1+R594),2)+TRUNC(K594*(1+R594),2)+TRUNC(L594*(1+R594),2)+TRUNC(M594*(1+R594),2)+TRUNC(N594*(1+R594),2)+TRUNC(O594*(1+R594),2)+TRUNC(P594*(1+R594),2)))=0,TRUNC(O594*(1+R594),2),IF((TRUNC(TRUNC(O594*(1+R594),2),2)+(TRUNC(AK594,2)-(TRUNC(H594*(1+R594),2)+TRUNC(J594*(1+R594),2)+TRUNC(K594*(1+R594),2)+TRUNC(L594*(1+R594),2)+TRUNC(M594*(1+R594),2)+TRUNC(N594*(1+R594),2)+TRUNC(O594*(1+R594),2)+TRUNC(P594*(1+R594),2))))&lt;=0,TRUNC(O594*(1+R594),2),IF(AND(IF(AND(H594*(1+R594)&lt;&gt;0,(TRUNC(H594*(1+R594),2)+(TRUNC(AK594,2)-(TRUNC(H594*(1+R594),2)+TRUNC(J594*(1+R594),2)+TRUNC(K594*(1+R594),2)+TRUNC(L594*(1+R594),2)+TRUNC(M594*(1+R594),2)+TRUNC(N594*(1+R594),2)+TRUNC(O594*(1+R594),2)+TRUNC(P594*(1+R594),2))))&gt;=0),ABS((O594*(1+R594)-(TRUNC(O594*(1+R594),2)+(TRUNC(AK594,2)-(TRUNC(H594*(1+R594),2)+TRUNC(J594*(1+R594),2)+TRUNC(K594*(1+R594),2)+TRUNC(L594*(1+R594),2)+TRUNC(M594*(1+R594),2)+TRUNC(N594*(1+R594),2)+TRUNC(O594*(1+R594),2)+TRUNC(P594*(1+R594),2)))))/O594*(1+R594))&lt;ABS((H594*(1+R594)-(TRUNC(H594*(1+R594),2)+(TRUNC(AK594,2)-(TRUNC(H594*(1+R594),2)+TRUNC(J594*(1+R594),2)+TRUNC(K594*(1+R594),2)+TRUNC(L594*(1+R594),2)+TRUNC(M594*(1+R594),2)+TRUNC(N594*(1+R594),2)+TRUNC(O594*(1+R594),2)+TRUNC(P594*(1+R594),2)))))/H594*(1+R594)),TRUE),IF(AND(J594*(1+R594)&lt;&gt;0,(TRUNC(J594*(1+R594),2)+(TRUNC(AK594,2)-(TRUNC(H594*(1+R594),2)+TRUNC(J594*(1+R594),2)+TRUNC(K594*(1+R594),2)+TRUNC(L594*(1+R594),2)+TRUNC(M594*(1+R594),2)+TRUNC(N594*(1+R594),2)+TRUNC(O594*(1+R594),2)+TRUNC(P594*(1+R594),2))))&gt;=0),ABS((O594*(1+R594)-(TRUNC(O594*(1+R594),2)+(TRUNC(AK594,2)-(TRUNC(H594*(1+R594),2)+TRUNC(J594*(1+R594),2)+TRUNC(K594*(1+R594),2)+TRUNC(L594*(1+R594),2)+TRUNC(M594*(1+R594),2)+TRUNC(N594*(1+R594),2)+TRUNC(O594*(1+R594),2)+TRUNC(P594*(1+R594),2)))))/O594*(1+R594))&lt;ABS((J594*(1+R594)-(TRUNC(J594*(1+R594),2)+(TRUNC(AK594,2)-(TRUNC(H594*(1+R594),2)+TRUNC(J594*(1+R594),2)+TRUNC(K594*(1+R594),2)+TRUNC(L594*(1+R594),2)+TRUNC(M594*(1+R594),2)+TRUNC(N594*(1+R594),2)+TRUNC(O594*(1+R594),2)+TRUNC(P594*(1+R594),2)))))/J594*(1+R594)),TRUE),IF(AND(K594*(1+R594)&lt;&gt;0,(TRUNC(K594*(1+R594),2)+(TRUNC(AK594,2)-(TRUNC(H594*(1+R594),2)+TRUNC(J594*(1+R594),2)+TRUNC(K594*(1+R594),2)+TRUNC(L594*(1+R594),2)+TRUNC(M594*(1+R594),2)+TRUNC(N594*(1+R594),2)+TRUNC(O594*(1+R594),2)+TRUNC(P594*(1+R594),2))))&gt;=0),ABS((O594*(1+R594)-(TRUNC(O594*(1+R594),2)+(TRUNC(AK594,2)-(TRUNC(H594*(1+R594),2)+TRUNC(J594*(1+R594),2)+TRUNC(K594*(1+R594),2)+TRUNC(L594*(1+R594),2)+TRUNC(M594*(1+R594),2)+TRUNC(N594*(1+R594),2)+TRUNC(O594*(1+R594),2)+TRUNC(P594*(1+R594),2)))))/O594*(1+R594))&lt;ABS((K594*(1+R594)-(TRUNC(K594*(1+R594),2)+(TRUNC(AK594,2)-(TRUNC(H594*(1+R594),2)+TRUNC(J594*(1+R594),2)+TRUNC(K594*(1+R594),2)+TRUNC(L594*(1+R594),2)+TRUNC(M594*(1+R594),2)+TRUNC(N594*(1+R594),2)+TRUNC(O594*(1+R594),2)+TRUNC(P594*(1+R594),2)))))/K594*(1+R594)),TRUE),IF(AND(L594*(1+R594)&lt;&gt;0,(TRUNC(L594*(1+R594),2)+(TRUNC(AK594,2)-(TRUNC(H594*(1+R594),2)+TRUNC(J594*(1+R594),2)+TRUNC(K594*(1+R594),2)+TRUNC(L594*(1+R594),2)+TRUNC(M594*(1+R594),2)+TRUNC(N594*(1+R594),2)+TRUNC(O594*(1+R594),2)+TRUNC(P594*(1+R594),2))))&gt;=0),ABS((O594*(1+R594)-(TRUNC(O594*(1+R594),2)+(TRUNC(AK594,2)-(TRUNC(H594*(1+R594),2)+TRUNC(J594*(1+R594),2)+TRUNC(K594*(1+R594),2)+TRUNC(L594*(1+R594),2)+TRUNC(M594*(1+R594),2)+TRUNC(N594*(1+R594),2)+TRUNC(O594*(1+R594),2)+TRUNC(P594*(1+R594),2)))))/O594*(1+R594))&lt;ABS((L594*(1+R594)-(TRUNC(L594*(1+R594),2)+(TRUNC(AK594,2)-(TRUNC(H594*(1+R594),2)+TRUNC(J594*(1+R594),2)+TRUNC(K594*(1+R594),2)+TRUNC(L594*(1+R594),2)+TRUNC(M594*(1+R594),2)+TRUNC(N594*(1+R594),2)+TRUNC(O594*(1+R594),2)+TRUNC(P594*(1+R594),2)))))/L594*(1+R594)),TRUE),IF(AND(M594*(1+R594)&lt;&gt;0,(TRUNC(M594*(1+R594),2)+(TRUNC(AK594,2)-(TRUNC(H594*(1+R594),2)+TRUNC(J594*(1+R594),2)+TRUNC(K594*(1+R594),2)+TRUNC(L594*(1+R594),2)+TRUNC(M594*(1+R594),2)+TRUNC(N594*(1+R594),2)+TRUNC(O594*(1+R594),2)+TRUNC(P594*(1+R594),2))))&gt;=0),ABS((O594*(1+R594)-(TRUNC(O594*(1+R594),2)+(TRUNC(AK594,2)-(TRUNC(H594*(1+R594),2)+TRUNC(J594*(1+R594),2)+TRUNC(K594*(1+R594),2)+TRUNC(L594*(1+R594),2)+TRUNC(M594*(1+R594),2)+TRUNC(N594*(1+R594),2)+TRUNC(O594*(1+R594),2)+TRUNC(P594*(1+R594),2)))))/O594*(1+R594))&lt;ABS((M594*(1+R594)-(TRUNC(M594*(1+R594),2)+(TRUNC(AK594,2)-(TRUNC(H594*(1+R594),2)+TRUNC(J594*(1+R594),2)+TRUNC(K594*(1+R594),2)+TRUNC(L594*(1+R594),2)+TRUNC(M594*(1+R594),2)+TRUNC(N594*(1+R594),2)+TRUNC(O594*(1+R594),2)+TRUNC(P594*(1+R594),2)))))/M594*(1+R594)),TRUE),IF(AND(N594*(1+R594)&lt;&gt;0,(TRUNC(N594*(1+R594),2)+(TRUNC(AK594,2)-(TRUNC(H594*(1+R594),2)+TRUNC(J594*(1+R594),2)+TRUNC(K594*(1+R594),2)+TRUNC(L594*(1+R594),2)+TRUNC(M594*(1+R594),2)+TRUNC(N594*(1+R594),2)+TRUNC(O594*(1+R594),2)+TRUNC(P594*(1+R594),2))))&gt;=0),ABS((O594*(1+R594)-(TRUNC(O594*(1+R594),2)+(TRUNC(AK594,2)-(TRUNC(H594*(1+R594),2)+TRUNC(J594*(1+R594),2)+TRUNC(K594*(1+R594),2)+TRUNC(L594*(1+R594),2)+TRUNC(M594*(1+R594),2)+TRUNC(N594*(1+R594),2)+TRUNC(O594*(1+R594),2)+TRUNC(P594*(1+R594),2)))))/O594*(1+R594))&lt;ABS((N594*(1+R594)-(TRUNC(N594*(1+R594),2)+(TRUNC(AK594,2)-(TRUNC(H594*(1+R594),2)+TRUNC(J594*(1+R594),2)+TRUNC(K594*(1+R594),2)+TRUNC(L594*(1+R594),2)+TRUNC(M594*(1+R594),2)+TRUNC(N594*(1+R594),2)+TRUNC(O594*(1+R594),2)+TRUNC(P594*(1+R594),2)))))/N594*(1+R594)),TRUE),IF(AND(O594*(1+R594)&lt;&gt;0,(TRUNC(O594*(1+R594),2)+(TRUNC(AK594,2)-(TRUNC(H594*(1+R594),2)+TRUNC(J594*(1+R594),2)+TRUNC(K594*(1+R594),2)+TRUNC(L594*(1+R594),2)+TRUNC(M594*(1+R594),2)+TRUNC(N594*(1+R594),2)+TRUNC(O594*(1+R594),2)+TRUNC(P594*(1+R594),2))))&gt;=0),ABS((O594*(1+R594)-(TRUNC(O594*(1+R594),2)+(TRUNC(AK594,2)-(TRUNC(H594*(1+R594),2)+TRUNC(J594*(1+R594),2)+TRUNC(K594*(1+R594),2)+TRUNC(L594*(1+R594),2)+TRUNC(M594*(1+R594),2)+TRUNC(N594*(1+R594),2)+TRUNC(O594*(1+R594),2)+TRUNC(P594*(1+R594),2)))))/O594*(1+R594))&lt;=ABS((O594*(1+R594)-(TRUNC(O594*(1+R594),2)+(TRUNC(AK594,2)-(TRUNC(H594*(1+R594),2)+TRUNC(J594*(1+R594),2)+TRUNC(K594*(1+R594),2)+TRUNC(L594*(1+R594),2)+TRUNC(M594*(1+R594),2)+TRUNC(N594*(1+R594),2)+TRUNC(O594*(1+R594),2)+TRUNC(P594*(1+R594),2)))))/O594*(1+R594)),TRUE),IF(AND(P594*(1+R594)&lt;&gt;0,(TRUNC(P594*(1+R594),2)+(TRUNC(AK594,2)-(TRUNC(H594*(1+R594),2)+TRUNC(J594*(1+R594),2)+TRUNC(K594*(1+R594),2)+TRUNC(L594*(1+R594),2)+TRUNC(M594*(1+R594),2)+TRUNC(N594*(1+R594),2)+TRUNC(O594*(1+R594),2)+TRUNC(P594*(1+R594),2))))&gt;=0),ABS((O594*(1+R594)-(TRUNC(O594*(1+R594),2)+(TRUNC(AK594,2)-(TRUNC(H594*(1+R594),2)+TRUNC(J594*(1+R594),2)+TRUNC(K594*(1+R594),2)+TRUNC(L594*(1+R594),2)+TRUNC(M594*(1+R594),2)+TRUNC(N594*(1+R594),2)+TRUNC(O594*(1+R594),2)+TRUNC(P594*(1+R594),2)))))/O594*(1+R594))&lt;=ABS((P594*(1+R594)-(TRUNC(P594*(1+R594),2)+(TRUNC(AK594,2)-(TRUNC(H594*(1+R594),2)+TRUNC(J594*(1+R594),2)+TRUNC(K594*(1+R594),2)+TRUNC(L594*(1+R594),2)+TRUNC(M594*(1+R594),2)+TRUNC(N594*(1+R594),2)+TRUNC(O594*(1+R594),2)+TRUNC(P594*(1+R594),2)))))/P594*(1+R594)),TRUE)),TRUNC(O594*(1+R594),2)+(TRUNC(AK594,2)-(TRUNC(H594*(1+R594),2)+TRUNC(J594*(1+R594),2)+TRUNC(K594*(1+R594),2)+TRUNC(L594*(1+R594),2)+TRUNC(M594*(1+R594),2)+TRUNC(N594*(1+R594),2)+TRUNC(O594*(1+R594),2)+TRUNC(P594*(1+R594),2))),TRUNC(O594*(1+R594),2)))))</f>
        <v>0</v>
      </c>
      <c r="AH594" s="369">
        <f>IF(AG594*G594=0,0,IF((TRUNC(AL594,2)-(TRUNC(S594*G594,2)+TRUNC(W594*G594,2)+TRUNC(Y594*G594,2)+TRUNC(AA594*G594,2)+TRUNC(AC594*G594,2)+TRUNC(AE594*G594,2)+TRUNC(AG594*G594,2)+TRUNC(AI594*G594,2)))=0,TRUNC(AG594*G594,2),IF((TRUNC(TRUNC(AG594*G594,2),2)+(TRUNC(AL594,2)-(TRUNC(S594*G594,2)+TRUNC(W594*G594,2)+TRUNC(Y594*G594,2)+TRUNC(AA594*G594,2)+TRUNC(AC594*G594,2)+TRUNC(AE594*G594,2)+TRUNC(AG594*G594,2)+TRUNC(AI594*G594,2))))&lt;=0,TRUNC(AG594*G594,2),IF(AND(IF(AND(S594*G594&lt;&gt;0,(TRUNC(S594*G594,2)+(TRUNC(AL594,2)-(TRUNC(S594*G594,2)+TRUNC(W594*G594,2)+TRUNC(Y594*G594,2)+TRUNC(AA594*G594,2)+TRUNC(AC594*G594,2)+TRUNC(AE594*G594,2)+TRUNC(AG594*G594,2)+TRUNC(AI594*G594,2))))&gt;=0),ABS((AG594*G594-(TRUNC(AG594*G594,2)+(TRUNC(AL594,2)-(TRUNC(S594*G594,2)+TRUNC(W594*G594,2)+TRUNC(Y594*G594,2)+TRUNC(AA594*G594,2)+TRUNC(AC594*G594,2)+TRUNC(AE594*G594,2)+TRUNC(AG594*G594,2)+TRUNC(AI594*G594,2)))))/AG594*G594)&lt;ABS((S594*G594-(TRUNC(S594*G594,2)+(TRUNC(AL594,2)-(TRUNC(S594*G594,2)+TRUNC(W594*G594,2)+TRUNC(Y594*G594,2)+TRUNC(AA594*G594,2)+TRUNC(AC594*G594,2)+TRUNC(AE594*G594,2)+TRUNC(AG594*G594,2)+TRUNC(AI594*G594,2)))))/S594*G594),TRUE),IF(AND(W594*G594&lt;&gt;0,(TRUNC(W594*G594,2)+(TRUNC(AL594,2)-(TRUNC(S594*G594,2)+TRUNC(W594*G594,2)+TRUNC(Y594*G594,2)+TRUNC(AA594*G594,2)+TRUNC(AC594*G594,2)+TRUNC(AE594*G594,2)+TRUNC(AG594*G594,2)+TRUNC(AI594*G594,2))))&gt;=0),ABS((AG594*G594-(TRUNC(AG594*G594,2)+(TRUNC(AL594,2)-(TRUNC(S594*G594,2)+TRUNC(W594*G594,2)+TRUNC(Y594*G594,2)+TRUNC(AA594*G594,2)+TRUNC(AC594*G594,2)+TRUNC(AE594*G594,2)+TRUNC(AG594*G594,2)+TRUNC(AI594*G594,2)))))/AG594*G594)&lt;ABS((W594*G594-(TRUNC(W594*G594,2)+(TRUNC(AL594,2)-(TRUNC(S594*G594,2)+TRUNC(W594*G594,2)+TRUNC(Y594*G594,2)+TRUNC(AA594*G594,2)+TRUNC(AC594*G594,2)+TRUNC(AE594*G594,2)+TRUNC(AG594*G594,2)+TRUNC(AI594*G594,2)))))/W594*G594),TRUE),IF(AND(Y594*G594&lt;&gt;0,(TRUNC(Y594*G594,2)+(TRUNC(AL594,2)-(TRUNC(S594*G594,2)+TRUNC(W594*G594,2)+TRUNC(Y594*G594,2)+TRUNC(AA594*G594,2)+TRUNC(AC594*G594,2)+TRUNC(AE594*G594,2)+TRUNC(AG594*G594,2)+TRUNC(AI594*G594,2))))&gt;=0),ABS((AG594*G594-(TRUNC(AG594*G594,2)+(TRUNC(AL594,2)-(TRUNC(S594*G594,2)+TRUNC(W594*G594,2)+TRUNC(Y594*G594,2)+TRUNC(AA594*G594,2)+TRUNC(AC594*G594,2)+TRUNC(AE594*G594,2)+TRUNC(AG594*G594,2)+TRUNC(AI594*G594,2)))))/AG594*G594)&lt;ABS((Y594*G594-(TRUNC(Y594*G594,2)+(TRUNC(AL594,2)-(TRUNC(S594*G594,2)+TRUNC(W594*G594,2)+TRUNC(Y594*G594,2)+TRUNC(AA594*G594,2)+TRUNC(AC594*G594,2)+TRUNC(AE594*G594,2)+TRUNC(AG594*G594,2)+TRUNC(AI594*G594,2)))))/Y594*G594),TRUE),IF(AND(AA594*G594&lt;&gt;0,(TRUNC(AA594*G594,2)+(TRUNC(AL594,2)-(TRUNC(S594*G594,2)+TRUNC(W594*G594,2)+TRUNC(Y594*G594,2)+TRUNC(AA594*G594,2)+TRUNC(AC594*G594,2)+TRUNC(AE594*G594,2)+TRUNC(AG594*G594,2)+TRUNC(AI594*G594,2))))&gt;=0),ABS((AG594*G594-(TRUNC(AG594*G594,2)+(TRUNC(AL594,2)-(TRUNC(S594*G594,2)+TRUNC(W594*G594,2)+TRUNC(Y594*G594,2)+TRUNC(AA594*G594,2)+TRUNC(AC594*G594,2)+TRUNC(AE594*G594,2)+TRUNC(AG594*G594,2)+TRUNC(AI594*G594,2)))))/AG594*G594)&lt;ABS((AA594*G594-(TRUNC(AA594*G594,2)+(TRUNC(AL594,2)-(TRUNC(S594*G594,2)+TRUNC(W594*G594,2)+TRUNC(Y594*G594,2)+TRUNC(AA594*G594,2)+TRUNC(AC594*G594,2)+TRUNC(AE594*G594,2)+TRUNC(AG594*G594,2)+TRUNC(AI594*G594,2)))))/AA594*G594),TRUE),IF(AND(AC594*G594&lt;&gt;0,(TRUNC(AC594*G594,2)+(TRUNC(AL594,2)-(TRUNC(S594*G594,2)+TRUNC(W594*G594,2)+TRUNC(Y594*G594,2)+TRUNC(AA594*G594,2)+TRUNC(AC594*G594,2)+TRUNC(AE594*G594,2)+TRUNC(AG594*G594,2)+TRUNC(AI594*G594,2))))&gt;=0),ABS((AG594*G594-(TRUNC(AG594*G594,2)+(TRUNC(AL594,2)-(TRUNC(S594*G594,2)+TRUNC(W594*G594,2)+TRUNC(Y594*G594,2)+TRUNC(AA594*G594,2)+TRUNC(AC594*G594,2)+TRUNC(AE594*G594,2)+TRUNC(AG594*G594,2)+TRUNC(AI594*G594,2)))))/AG594*G594)&lt;ABS((AC594*G594-(TRUNC(AC594*G594,2)+(TRUNC(AL594,2)-(TRUNC(S594*G594,2)+TRUNC(W594*G594,2)+TRUNC(Y594*G594,2)+TRUNC(AA594*G594,2)+TRUNC(AC594*G594,2)+TRUNC(AE594*G594,2)+TRUNC(AG594*G594,2)+TRUNC(AI594*G594,2)))))/AC594*G594),TRUE),IF(AND(AE594*G594&lt;&gt;0,(TRUNC(AE594*G594,2)+(TRUNC(AL594,2)-(TRUNC(S594*G594,2)+TRUNC(W594*G594,2)+TRUNC(Y594*G594,2)+TRUNC(AA594*G594,2)+TRUNC(AC594*G594,2)+TRUNC(AE594*G594,2)+TRUNC(AG594*G594,2)+TRUNC(AI594*G594,2))))&gt;=0),ABS((AG594*G594-(TRUNC(AG594*G594,2)+(TRUNC(AL594,2)-(TRUNC(S594*G594,2)+TRUNC(W594*G594,2)+TRUNC(Y594*G594,2)+TRUNC(AA594*G594,2)+TRUNC(AC594*G594,2)+TRUNC(AE594*G594,2)+TRUNC(AG594*G594,2)+TRUNC(AI594*G594,2)))))/AG594*G594)&lt;ABS((AE594*G594-(TRUNC(AE594*G594,2)+(TRUNC(AL594,2)-(TRUNC(S594*G594,2)+TRUNC(W594*G594,2)+TRUNC(Y594*G594,2)+TRUNC(AA594*G594,2)+TRUNC(AC594*G594,2)+TRUNC(AE594*G594,2)+TRUNC(AG594*G594,2)+TRUNC(AI594*G594,2)))))/AE594*G594),TRUE),IF(AND(AG594*G594&lt;&gt;0,(TRUNC(AG594*G594,2)+(TRUNC(AL594,2)-(TRUNC(S594*G594,2)+TRUNC(W594*G594,2)+TRUNC(Y594*G594,2)+TRUNC(AA594*G594,2)+TRUNC(AC594*G594,2)+TRUNC(AE594*G594,2)+TRUNC(AG594*G594,2)+TRUNC(AI594*G594,2))))&gt;=0),ABS((AG594*G594-(TRUNC(AG594*G594,2)+(TRUNC(AL594,2)-(TRUNC(S594*G594,2)+TRUNC(W594*G594,2)+TRUNC(Y594*G594,2)+TRUNC(AA594*G594,2)+TRUNC(AC594*G594,2)+TRUNC(AE594*G594,2)+TRUNC(AG594*G594,2)+TRUNC(AI594*G594,2)))))/AG594*G594)&lt;=ABS((AG594*G594-(TRUNC(AG594*G594,2)+(TRUNC(AL594,2)-(TRUNC(S594*G594,2)+TRUNC(W594*G594,2)+TRUNC(Y594*G594,2)+TRUNC(AA594*G594,2)+TRUNC(AC594*G594,2)+TRUNC(AE594*G594,2)+TRUNC(AG594*G594,2)+TRUNC(AI594*G594,2)))))/AG594*G594),TRUE),IF(AND(AI594*G594&lt;&gt;0,(TRUNC(AI594*G594,2)+(TRUNC(AL594,2)-(TRUNC(S594*G594,2)+TRUNC(W594*G594,2)+TRUNC(Y594*G594,2)+TRUNC(AA594*G594,2)+TRUNC(AC594*G594,2)+TRUNC(AE594*G594,2)+TRUNC(AG594*G594,2)+TRUNC(AI594*G594,2))))&gt;=0),ABS((AG594*G594-(TRUNC(AG594*G594,2)+(TRUNC(AL594,2)-(TRUNC(S594*G594,2)+TRUNC(W594*G594,2)+TRUNC(Y594*G594,2)+TRUNC(AA594*G594,2)+TRUNC(AC594*G594,2)+TRUNC(AE594*G594,2)+TRUNC(AG594*G594,2)+TRUNC(AI594*G594,2)))))/AG594*G594)&lt;=ABS((AI594*G594-(TRUNC(AI594*G594,2)+(TRUNC(AL594,2)-(TRUNC(S594*G594,2)+TRUNC(W594*G594,2)+TRUNC(Y594*G594,2)+TRUNC(AA594*G594,2)+TRUNC(AC594*G594,2)+TRUNC(AE594*G594,2)+TRUNC(AG594*G594,2)+TRUNC(AI594*G594,2)))))/AI594*G594),TRUE)),TRUNC(AG594*G594,2)+(TRUNC(AL594,2)-(TRUNC(S594*G594,2)+TRUNC(W594*G594,2)+TRUNC(Y594*G594,2)+TRUNC(AA594*G594,2)+TRUNC(AC594*G594,2)+TRUNC(AE594*G594,2)+TRUNC(AG594*G594,2)+TRUNC(AI594*G594,2))),TRUNC(AG594*G594,2)))))</f>
        <v>0</v>
      </c>
      <c r="AI594" s="369">
        <f>IF(P594*(1+R594)=0,0,IF((TRUNC(AK594,2)-(TRUNC(H594*(1+R594),2)+TRUNC(J594*(1+R594),2)+TRUNC(K594*(1+R594),2)+TRUNC(L594*(1+R594),2)+TRUNC(M594*(1+R594),2)+TRUNC(N594*(1+R594),2)+TRUNC(O594*(1+R594),2)+TRUNC(P594*(1+R594),2)))=0,TRUNC(P594*(1+R594),2),IF((TRUNC(TRUNC(P594*(1+R594),2),2)+(TRUNC(AK594,2)-(TRUNC(H594*(1+R594),2)+TRUNC(J594*(1+R594),2)+TRUNC(K594*(1+R594),2)+TRUNC(L594*(1+R594),2)+TRUNC(M594*(1+R594),2)+TRUNC(N594*(1+R594),2)+TRUNC(O594*(1+R594),2)+TRUNC(P594*(1+R594),2))))&lt;=0,TRUNC(P594*(1+R594),2),IF(AND(IF(AND(H594*(1+R594)&lt;&gt;0,(TRUNC(H594*(1+R594),2)+(TRUNC(AK594,2)-(TRUNC(H594*(1+R594),2)+TRUNC(J594*(1+R594),2)+TRUNC(K594*(1+R594),2)+TRUNC(L594*(1+R594),2)+TRUNC(M594*(1+R594),2)+TRUNC(N594*(1+R594),2)+TRUNC(O594*(1+R594),2)+TRUNC(P594*(1+R594),2))))&gt;=0),ABS((P594*(1+R594)-(TRUNC(P594*(1+R594),2)+(TRUNC(AK594,2)-(TRUNC(H594*(1+R594),2)+TRUNC(J594*(1+R594),2)+TRUNC(K594*(1+R594),2)+TRUNC(L594*(1+R594),2)+TRUNC(M594*(1+R594),2)+TRUNC(N594*(1+R594),2)+TRUNC(O594*(1+R594),2)+TRUNC(P594*(1+R594),2)))))/P594*(1+R594))&lt;ABS((H594*(1+R594)-(TRUNC(H594*(1+R594),2)+(TRUNC(AK594,2)-(TRUNC(H594*(1+R594),2)+TRUNC(J594*(1+R594),2)+TRUNC(K594*(1+R594),2)+TRUNC(L594*(1+R594),2)+TRUNC(M594*(1+R594),2)+TRUNC(N594*(1+R594),2)+TRUNC(O594*(1+R594),2)+TRUNC(P594*(1+R594),2)))))/H594*(1+R594)),TRUE),IF(AND(J594*(1+R594)&lt;&gt;0,(TRUNC(J594*(1+R594),2)+(TRUNC(AK594,2)-(TRUNC(H594*(1+R594),2)+TRUNC(J594*(1+R594),2)+TRUNC(K594*(1+R594),2)+TRUNC(L594*(1+R594),2)+TRUNC(M594*(1+R594),2)+TRUNC(N594*(1+R594),2)+TRUNC(O594*(1+R594),2)+TRUNC(P594*(1+R594),2))))&gt;=0),ABS((P594*(1+R594)-(TRUNC(P594*(1+R594),2)+(TRUNC(AK594,2)-(TRUNC(H594*(1+R594),2)+TRUNC(J594*(1+R594),2)+TRUNC(K594*(1+R594),2)+TRUNC(L594*(1+R594),2)+TRUNC(M594*(1+R594),2)+TRUNC(N594*(1+R594),2)+TRUNC(O594*(1+R594),2)+TRUNC(P594*(1+R594),2)))))/P594*(1+R594))&lt;ABS((J594*(1+R594)-(TRUNC(J594*(1+R594),2)+(TRUNC(AK594,2)-(TRUNC(H594*(1+R594),2)+TRUNC(J594*(1+R594),2)+TRUNC(K594*(1+R594),2)+TRUNC(L594*(1+R594),2)+TRUNC(M594*(1+R594),2)+TRUNC(N594*(1+R594),2)+TRUNC(O594*(1+R594),2)+TRUNC(P594*(1+R594),2)))))/J594*(1+R594)),TRUE),IF(AND(K594*(1+R594)&lt;&gt;0,(TRUNC(K594*(1+R594),2)+(TRUNC(AK594,2)-(TRUNC(H594*(1+R594),2)+TRUNC(J594*(1+R594),2)+TRUNC(K594*(1+R594),2)+TRUNC(L594*(1+R594),2)+TRUNC(M594*(1+R594),2)+TRUNC(N594*(1+R594),2)+TRUNC(O594*(1+R594),2)+TRUNC(P594*(1+R594),2))))&gt;=0),ABS((P594*(1+R594)-(TRUNC(P594*(1+R594),2)+(TRUNC(AK594,2)-(TRUNC(H594*(1+R594),2)+TRUNC(J594*(1+R594),2)+TRUNC(K594*(1+R594),2)+TRUNC(L594*(1+R594),2)+TRUNC(M594*(1+R594),2)+TRUNC(N594*(1+R594),2)+TRUNC(O594*(1+R594),2)+TRUNC(P594*(1+R594),2)))))/P594*(1+R594))&lt;ABS((K594*(1+R594)-(TRUNC(K594*(1+R594),2)+(TRUNC(AK594,2)-(TRUNC(H594*(1+R594),2)+TRUNC(J594*(1+R594),2)+TRUNC(K594*(1+R594),2)+TRUNC(L594*(1+R594),2)+TRUNC(M594*(1+R594),2)+TRUNC(N594*(1+R594),2)+TRUNC(O594*(1+R594),2)+TRUNC(P594*(1+R594),2)))))/K594*(1+R594)),TRUE),IF(AND(L594*(1+R594)&lt;&gt;0,(TRUNC(L594*(1+R594),2)+(TRUNC(AK594,2)-(TRUNC(H594*(1+R594),2)+TRUNC(J594*(1+R594),2)+TRUNC(K594*(1+R594),2)+TRUNC(L594*(1+R594),2)+TRUNC(M594*(1+R594),2)+TRUNC(N594*(1+R594),2)+TRUNC(O594*(1+R594),2)+TRUNC(P594*(1+R594),2))))&gt;=0),ABS((P594*(1+R594)-(TRUNC(P594*(1+R594),2)+(TRUNC(AK594,2)-(TRUNC(H594*(1+R594),2)+TRUNC(J594*(1+R594),2)+TRUNC(K594*(1+R594),2)+TRUNC(L594*(1+R594),2)+TRUNC(M594*(1+R594),2)+TRUNC(N594*(1+R594),2)+TRUNC(O594*(1+R594),2)+TRUNC(P594*(1+R594),2)))))/P594*(1+R594))&lt;ABS((L594*(1+R594)-(TRUNC(L594*(1+R594),2)+(TRUNC(AK594,2)-(TRUNC(H594*(1+R594),2)+TRUNC(J594*(1+R594),2)+TRUNC(K594*(1+R594),2)+TRUNC(L594*(1+R594),2)+TRUNC(M594*(1+R594),2)+TRUNC(N594*(1+R594),2)+TRUNC(O594*(1+R594),2)+TRUNC(P594*(1+R594),2)))))/L594*(1+R594)),TRUE),IF(AND(M594*(1+R594)&lt;&gt;0,(TRUNC(M594*(1+R594),2)+(TRUNC(AK594,2)-(TRUNC(H594*(1+R594),2)+TRUNC(J594*(1+R594),2)+TRUNC(K594*(1+R594),2)+TRUNC(L594*(1+R594),2)+TRUNC(M594*(1+R594),2)+TRUNC(N594*(1+R594),2)+TRUNC(O594*(1+R594),2)+TRUNC(P594*(1+R594),2))))&gt;=0),ABS((P594*(1+R594)-(TRUNC(P594*(1+R594),2)+(TRUNC(AK594,2)-(TRUNC(H594*(1+R594),2)+TRUNC(J594*(1+R594),2)+TRUNC(K594*(1+R594),2)+TRUNC(L594*(1+R594),2)+TRUNC(M594*(1+R594),2)+TRUNC(N594*(1+R594),2)+TRUNC(O594*(1+R594),2)+TRUNC(P594*(1+R594),2)))))/P594*(1+R594))&lt;ABS((M594*(1+R594)-(TRUNC(M594*(1+R594),2)+(TRUNC(AK594,2)-(TRUNC(H594*(1+R594),2)+TRUNC(J594*(1+R594),2)+TRUNC(K594*(1+R594),2)+TRUNC(L594*(1+R594),2)+TRUNC(M594*(1+R594),2)+TRUNC(N594*(1+R594),2)+TRUNC(O594*(1+R594),2)+TRUNC(P594*(1+R594),2)))))/M594*(1+R594)),TRUE),IF(AND(N594*(1+R594)&lt;&gt;0,(TRUNC(N594*(1+R594),2)+(TRUNC(AK594,2)-(TRUNC(H594*(1+R594),2)+TRUNC(J594*(1+R594),2)+TRUNC(K594*(1+R594),2)+TRUNC(L594*(1+R594),2)+TRUNC(M594*(1+R594),2)+TRUNC(N594*(1+R594),2)+TRUNC(O594*(1+R594),2)+TRUNC(P594*(1+R594),2))))&gt;=0),ABS((P594*(1+R594)-(TRUNC(P594*(1+R594),2)+(TRUNC(AK594,2)-(TRUNC(H594*(1+R594),2)+TRUNC(J594*(1+R594),2)+TRUNC(K594*(1+R594),2)+TRUNC(L594*(1+R594),2)+TRUNC(M594*(1+R594),2)+TRUNC(N594*(1+R594),2)+TRUNC(O594*(1+R594),2)+TRUNC(P594*(1+R594),2)))))/P594*(1+R594))&lt;ABS((N594*(1+R594)-(TRUNC(N594*(1+R594),2)+(TRUNC(AK594,2)-(TRUNC(H594*(1+R594),2)+TRUNC(J594*(1+R594),2)+TRUNC(K594*(1+R594),2)+TRUNC(L594*(1+R594),2)+TRUNC(M594*(1+R594),2)+TRUNC(N594*(1+R594),2)+TRUNC(O594*(1+R594),2)+TRUNC(P594*(1+R594),2)))))/N594*(1+R594)),TRUE),IF(AND(O594*(1+R594)&lt;&gt;0,(TRUNC(O594*(1+R594),2)+(TRUNC(AK594,2)-(TRUNC(H594*(1+R594),2)+TRUNC(J594*(1+R594),2)+TRUNC(K594*(1+R594),2)+TRUNC(L594*(1+R594),2)+TRUNC(M594*(1+R594),2)+TRUNC(N594*(1+R594),2)+TRUNC(O594*(1+R594),2)+TRUNC(P594*(1+R594),2))))&gt;=0),ABS((P594*(1+R594)-(TRUNC(P594*(1+R594),2)+(TRUNC(AK594,2)-(TRUNC(H594*(1+R594),2)+TRUNC(J594*(1+R594),2)+TRUNC(K594*(1+R594),2)+TRUNC(L594*(1+R594),2)+TRUNC(M594*(1+R594),2)+TRUNC(N594*(1+R594),2)+TRUNC(O594*(1+R594),2)+TRUNC(P594*(1+R594),2)))))/P594*(1+R594))&lt;ABS((O594*(1+R594)-(TRUNC(O594*(1+R594),2)+(TRUNC(AK594,2)-(TRUNC(H594*(1+R594),2)+TRUNC(J594*(1+R594),2)+TRUNC(K594*(1+R594),2)+TRUNC(L594*(1+R594),2)+TRUNC(M594*(1+R594),2)+TRUNC(N594*(1+R594),2)+TRUNC(O594*(1+R594),2)+TRUNC(P594*(1+R594),2)))))/O594*(1+R594)),TRUE),IF(AND(P594*(1+R594)&lt;&gt;0,(TRUNC(P594*(1+R594),2)+(TRUNC(AK594,2)-(TRUNC(H594*(1+R594),2)+TRUNC(J594*(1+R594),2)+TRUNC(K594*(1+R594),2)+TRUNC(L594*(1+R594),2)+TRUNC(M594*(1+R594),2)+TRUNC(N594*(1+R594),2)+TRUNC(O594*(1+R594),2)+TRUNC(P594*(1+R594),2))))&gt;=0),ABS((P594*(1+R594)-(TRUNC(P594*(1+R594),2)+(TRUNC(AK594,2)-(TRUNC(H594*(1+R594),2)+TRUNC(J594*(1+R594),2)+TRUNC(K594*(1+R594),2)+TRUNC(L594*(1+R594),2)+TRUNC(M594*(1+R594),2)+TRUNC(N594*(1+R594),2)+TRUNC(O594*(1+R594),2)+TRUNC(P594*(1+R594),2)))))/P594*(1+R594))&lt;=ABS((P594*(1+R594)-(TRUNC(P594*(1+R594),2)+(TRUNC(AK594,2)-(TRUNC(H594*(1+R594),2)+TRUNC(J594*(1+R594),2)+TRUNC(K594*(1+R594),2)+TRUNC(L594*(1+R594),2)+TRUNC(M594*(1+R594),2)+TRUNC(N594*(1+R594),2)+TRUNC(O594*(1+R594),2)+TRUNC(P594*(1+R594),2)))))/P594*(1+R594)),TRUE)),TRUNC(P594*(1+R594),2)+(TRUNC(AK594,2)-(TRUNC(H594*(1+R594),2)+TRUNC(J594*(1+R594),2)+TRUNC(K594*(1+R594),2)+TRUNC(L594*(1+R594),2)+TRUNC(M594*(1+R594),2)+TRUNC(N594*(1+R594),2)+TRUNC(O594*(1+R594),2)+TRUNC(P594*(1+R594),2))),TRUNC(P594*(1+R594),2)))))</f>
        <v>0</v>
      </c>
      <c r="AJ594" s="369">
        <f>IF(AI594*G594=0,0,IF((TRUNC(AL594,2)-(TRUNC(S594*G594,2)+TRUNC(W594*G594,2)+TRUNC(Y594*G594,2)+TRUNC(AA594*G594,2)+TRUNC(AC594*G594,2)+TRUNC(AE594*G594,2)+TRUNC(AG594*G594,2)+TRUNC(AI594*G594,2)))=0,TRUNC(AI594*G594,2),IF((TRUNC(TRUNC(AI594*G594,2),2)+(TRUNC(AL594,2)-(TRUNC(S594*G594,2)+TRUNC(W594*G594,2)+TRUNC(Y594*G594,2)+TRUNC(AA594*G594,2)+TRUNC(AC594*G594,2)+TRUNC(AE594*G594,2)+TRUNC(AG594*G594,2)+TRUNC(AI594*G594,2))))&lt;=0,TRUNC(AI594*G594,2),IF(AND(IF(AND(S594*G594&lt;&gt;0,(TRUNC(S594*G594,2)+(TRUNC(AL594,2)-(TRUNC(S594*G594,2)+TRUNC(W594*G594,2)+TRUNC(Y594*G594,2)+TRUNC(AA594*G594,2)+TRUNC(AC594*G594,2)+TRUNC(AE594*G594,2)+TRUNC(AG594*G594,2)+TRUNC(AI594*G594,2))))&gt;=0),ABS((AI594*G594-(TRUNC(AI594*G594,2)+(TRUNC(AL594,2)-(TRUNC(S594*G594,2)+TRUNC(W594*G594,2)+TRUNC(Y594*G594,2)+TRUNC(AA594*G594,2)+TRUNC(AC594*G594,2)+TRUNC(AE594*G594,2)+TRUNC(AG594*G594,2)+TRUNC(AI594*G594,2)))))/AI594*G594)&lt;ABS((S594*G594-(TRUNC(S594*G594,2)+(TRUNC(AL594,2)-(TRUNC(S594*G594,2)+TRUNC(W594*G594,2)+TRUNC(Y594*G594,2)+TRUNC(AA594*G594,2)+TRUNC(AC594*G594,2)+TRUNC(AE594*G594,2)+TRUNC(AG594*G594,2)+TRUNC(AI594*G594,2)))))/S594*G594),TRUE),IF(AND(W594*G594&lt;&gt;0,(TRUNC(W594*G594,2)+(TRUNC(AL594,2)-(TRUNC(S594*G594,2)+TRUNC(W594*G594,2)+TRUNC(Y594*G594,2)+TRUNC(AA594*G594,2)+TRUNC(AC594*G594,2)+TRUNC(AE594*G594,2)+TRUNC(AG594*G594,2)+TRUNC(AI594*G594,2))))&gt;=0),ABS((AI594*G594-(TRUNC(AI594*G594,2)+(TRUNC(AL594,2)-(TRUNC(S594*G594,2)+TRUNC(W594*G594,2)+TRUNC(Y594*G594,2)+TRUNC(AA594*G594,2)+TRUNC(AC594*G594,2)+TRUNC(AE594*G594,2)+TRUNC(AG594*G594,2)+TRUNC(AI594*G594,2)))))/AI594*G594)&lt;ABS((W594*G594-(TRUNC(W594*G594,2)+(TRUNC(AL594,2)-(TRUNC(S594*G594,2)+TRUNC(W594*G594,2)+TRUNC(Y594*G594,2)+TRUNC(AA594*G594,2)+TRUNC(AC594*G594,2)+TRUNC(AE594*G594,2)+TRUNC(AG594*G594,2)+TRUNC(AI594*G594,2)))))/W594*G594),TRUE),IF(AND(Y594*G594&lt;&gt;0,(TRUNC(Y594*G594,2)+(TRUNC(AL594,2)-(TRUNC(S594*G594,2)+TRUNC(W594*G594,2)+TRUNC(Y594*G594,2)+TRUNC(AA594*G594,2)+TRUNC(AC594*G594,2)+TRUNC(AE594*G594,2)+TRUNC(AG594*G594,2)+TRUNC(AI594*G594,2))))&gt;=0),ABS((AI594*G594-(TRUNC(AI594*G594,2)+(TRUNC(AL594,2)-(TRUNC(S594*G594,2)+TRUNC(W594*G594,2)+TRUNC(Y594*G594,2)+TRUNC(AA594*G594,2)+TRUNC(AC594*G594,2)+TRUNC(AE594*G594,2)+TRUNC(AG594*G594,2)+TRUNC(AI594*G594,2)))))/AI594*G594)&lt;ABS((Y594*G594-(TRUNC(Y594*G594,2)+(TRUNC(AL594,2)-(TRUNC(S594*G594,2)+TRUNC(W594*G594,2)+TRUNC(Y594*G594,2)+TRUNC(AA594*G594,2)+TRUNC(AC594*G594,2)+TRUNC(AE594*G594,2)+TRUNC(AG594*G594,2)+TRUNC(AI594*G594,2)))))/Y594*G594),TRUE),IF(AND(AA594*G594&lt;&gt;0,(TRUNC(AA594*G594,2)+(TRUNC(AL594,2)-(TRUNC(S594*G594,2)+TRUNC(W594*G594,2)+TRUNC(Y594*G594,2)+TRUNC(AA594*G594,2)+TRUNC(AC594*G594,2)+TRUNC(AE594*G594,2)+TRUNC(AG594*G594,2)+TRUNC(AI594*G594,2))))&gt;=0),ABS((AI594*G594-(TRUNC(AI594*G594,2)+(TRUNC(AL594,2)-(TRUNC(S594*G594,2)+TRUNC(W594*G594,2)+TRUNC(Y594*G594,2)+TRUNC(AA594*G594,2)+TRUNC(AC594*G594,2)+TRUNC(AE594*G594,2)+TRUNC(AG594*G594,2)+TRUNC(AI594*G594,2)))))/AI594*G594)&lt;ABS((AA594*G594-(TRUNC(AA594*G594,2)+(TRUNC(AL594,2)-(TRUNC(S594*G594,2)+TRUNC(W594*G594,2)+TRUNC(Y594*G594,2)+TRUNC(AA594*G594,2)+TRUNC(AC594*G594,2)+TRUNC(AE594*G594,2)+TRUNC(AG594*G594,2)+TRUNC(AI594*G594,2)))))/AA594*G594),TRUE),IF(AND(AC594*G594&lt;&gt;0,(TRUNC(AC594*G594,2)+(TRUNC(AL594,2)-(TRUNC(S594*G594,2)+TRUNC(W594*G594,2)+TRUNC(Y594*G594,2)+TRUNC(AA594*G594,2)+TRUNC(AC594*G594,2)+TRUNC(AE594*G594,2)+TRUNC(AG594*G594,2)+TRUNC(AI594*G594,2))))&gt;=0),ABS((AI594*G594-(TRUNC(AI594*G594,2)+(TRUNC(AL594,2)-(TRUNC(S594*G594,2)+TRUNC(W594*G594,2)+TRUNC(Y594*G594,2)+TRUNC(AA594*G594,2)+TRUNC(AC594*G594,2)+TRUNC(AE594*G594,2)+TRUNC(AG594*G594,2)+TRUNC(AI594*G594,2)))))/AI594*G594)&lt;ABS((AC594*G594-(TRUNC(AC594*G594,2)+(TRUNC(AL594,2)-(TRUNC(S594*G594,2)+TRUNC(W594*G594,2)+TRUNC(Y594*G594,2)+TRUNC(AA594*G594,2)+TRUNC(AC594*G594,2)+TRUNC(AE594*G594,2)+TRUNC(AG594*G594,2)+TRUNC(AI594*G594,2)))))/AC594*G594),TRUE),IF(AND(AE594*G594&lt;&gt;0,(TRUNC(AE594*G594,2)+(TRUNC(AL594,2)-(TRUNC(S594*G594,2)+TRUNC(W594*G594,2)+TRUNC(Y594*G594,2)+TRUNC(AA594*G594,2)+TRUNC(AC594*G594,2)+TRUNC(AE594*G594,2)+TRUNC(AG594*G594,2)+TRUNC(AI594*G594,2))))&gt;=0),ABS((AI594*G594-(TRUNC(AI594*G594,2)+(TRUNC(AL594,2)-(TRUNC(S594*G594,2)+TRUNC(W594*G594,2)+TRUNC(Y594*G594,2)+TRUNC(AA594*G594,2)+TRUNC(AC594*G594,2)+TRUNC(AE594*G594,2)+TRUNC(AG594*G594,2)+TRUNC(AI594*G594,2)))))/AI594*G594)&lt;ABS((AE594*G594-(TRUNC(AE594*G594,2)+(TRUNC(AL594,2)-(TRUNC(S594*G594,2)+TRUNC(W594*G594,2)+TRUNC(Y594*G594,2)+TRUNC(AA594*G594,2)+TRUNC(AC594*G594,2)+TRUNC(AE594*G594,2)+TRUNC(AG594*G594,2)+TRUNC(AI594*G594,2)))))/AE594*G594),TRUE),IF(AND(AG594*G594&lt;&gt;0,(TRUNC(AG594*G594,2)+(TRUNC(AL594,2)-(TRUNC(S594*G594,2)+TRUNC(W594*G594,2)+TRUNC(Y594*G594,2)+TRUNC(AA594*G594,2)+TRUNC(AC594*G594,2)+TRUNC(AE594*G594,2)+TRUNC(AG594*G594,2)+TRUNC(AI594*G594,2))))&gt;=0),ABS((AI594*G594-(TRUNC(AI594*G594,2)+(TRUNC(AL594,2)-(TRUNC(S594*G594,2)+TRUNC(W594*G594,2)+TRUNC(Y594*G594,2)+TRUNC(AA594*G594,2)+TRUNC(AC594*G594,2)+TRUNC(AE594*G594,2)+TRUNC(AG594*G594,2)+TRUNC(AI594*G594,2)))))/AI594*G594)&lt;ABS((AG594*G594-(TRUNC(AG594*G594,2)+(TRUNC(AL594,2)-(TRUNC(S594*G594,2)+TRUNC(W594*G594,2)+TRUNC(Y594*G594,2)+TRUNC(AA594*G594,2)+TRUNC(AC594*G594,2)+TRUNC(AE594*G594,2)+TRUNC(AG594*G594,2)+TRUNC(AI594*G594,2)))))/AG594*G594),TRUE),IF(AND(AI594*G594&lt;&gt;0,(TRUNC(AI594*G594,2)+(TRUNC(AL594,2)-(TRUNC(S594*G594,2)+TRUNC(W594*G594,2)+TRUNC(Y594*G594,2)+TRUNC(AA594*G594,2)+TRUNC(AC594*G594,2)+TRUNC(AE594*G594,2)+TRUNC(AG594*G594,2)+TRUNC(AI594*G594,2))))&gt;=0),ABS((AI594*G594-(TRUNC(AI594*G594,2)+(TRUNC(AL594,2)-(TRUNC(S594*G594,2)+TRUNC(W594*G594,2)+TRUNC(Y594*G594,2)+TRUNC(AA594*G594,2)+TRUNC(AC594*G594,2)+TRUNC(AE594*G594,2)+TRUNC(AG594*G594,2)+TRUNC(AI594*G594,2)))))/AI594*G594)&lt;=ABS((AI594*G594-(TRUNC(AI594*G594,2)+(TRUNC(AL594,2)-(TRUNC(S594*G594,2)+TRUNC(W594*G594,2)+TRUNC(Y594*G594,2)+TRUNC(AA594*G594,2)+TRUNC(AC594*G594,2)+TRUNC(AE594*G594,2)+TRUNC(AG594*G594,2)+TRUNC(AI594*G594,2)))))/AI594*G594),TRUE)),TRUNC(AI594*G594,2)+(TRUNC(AL594,2)-(TRUNC(S594*G594,2)+TRUNC(W594*G594,2)+TRUNC(Y594*G594,2)+TRUNC(AA594*G594,2)+TRUNC(AC594*G594,2)+TRUNC(AE594*G594,2)+TRUNC(AG594*G594,2)+TRUNC(AI594*G594,2))),TRUNC(AI594*G594,2)))))</f>
        <v>0</v>
      </c>
      <c r="AK594" s="369">
        <f>TRUNC(Q594*(1+R594), 2)</f>
        <v>4.53</v>
      </c>
      <c r="AL594" s="369">
        <f>TRUNC(G594*TRUNC(AK594, 2), 2)</f>
        <v>6423.72</v>
      </c>
    </row>
    <row r="595" spans="1:38" ht="25.5" x14ac:dyDescent="0.2">
      <c r="A595" s="368" t="s">
        <v>1346</v>
      </c>
      <c r="B595" s="367" t="s">
        <v>287</v>
      </c>
      <c r="C595" s="367" t="s">
        <v>393</v>
      </c>
      <c r="D595" s="367" t="s">
        <v>1499</v>
      </c>
      <c r="E595" s="366" t="s">
        <v>42</v>
      </c>
      <c r="F595" s="365" t="s">
        <v>8</v>
      </c>
      <c r="G595" s="365"/>
      <c r="H595" s="363">
        <v>193.54</v>
      </c>
      <c r="I595" s="363">
        <v>30.6</v>
      </c>
      <c r="J595" s="363">
        <v>30.6</v>
      </c>
      <c r="K595" s="363">
        <v>0</v>
      </c>
      <c r="L595" s="363">
        <v>0</v>
      </c>
      <c r="M595" s="363">
        <v>0</v>
      </c>
      <c r="N595" s="363">
        <v>0</v>
      </c>
      <c r="O595" s="363">
        <v>0</v>
      </c>
      <c r="P595" s="363">
        <v>0</v>
      </c>
      <c r="Q595" s="363">
        <f>TRUNC(H595 + N595 + K595 + J595 + P595 + M595 + L595 + O595, 2)</f>
        <v>224.14</v>
      </c>
      <c r="R595" s="364"/>
      <c r="S595" s="363">
        <f>IF(H595*(1+R595)=0,0,IF((TRUNC(AK595,2)-(TRUNC(H595*(1+R595),2)+TRUNC(J595*(1+R595),2)+TRUNC(K595*(1+R595),2)+TRUNC(L595*(1+R595),2)+TRUNC(M595*(1+R595),2)+TRUNC(N595*(1+R595),2)+TRUNC(O595*(1+R595),2)+TRUNC(P595*(1+R595),2)))=0,TRUNC(H595*(1+R595),2),IF((TRUNC(TRUNC(H595*(1+R595),2),2)+(TRUNC(AK595,2)-(TRUNC(H595*(1+R595),2)+TRUNC(J595*(1+R595),2)+TRUNC(K595*(1+R595),2)+TRUNC(L595*(1+R595),2)+TRUNC(M595*(1+R595),2)+TRUNC(N595*(1+R595),2)+TRUNC(O595*(1+R595),2)+TRUNC(P595*(1+R595),2))))&lt;=0,TRUNC(H595*(1+R595),2),IF(AND(IF(AND(H595*(1+R595)&lt;&gt;0,(TRUNC(H595*(1+R595),2)+(TRUNC(AK595,2)-(TRUNC(H595*(1+R595),2)+TRUNC(J595*(1+R595),2)+TRUNC(K595*(1+R595),2)+TRUNC(L595*(1+R595),2)+TRUNC(M595*(1+R595),2)+TRUNC(N595*(1+R595),2)+TRUNC(O595*(1+R595),2)+TRUNC(P595*(1+R595),2))))&gt;=0),ABS((H595*(1+R595)-(TRUNC(H595*(1+R595),2)+(TRUNC(AK595,2)-(TRUNC(H595*(1+R595),2)+TRUNC(J595*(1+R595),2)+TRUNC(K595*(1+R595),2)+TRUNC(L595*(1+R595),2)+TRUNC(M595*(1+R595),2)+TRUNC(N595*(1+R595),2)+TRUNC(O595*(1+R595),2)+TRUNC(P595*(1+R595),2)))))/H595*(1+R595))&lt;=ABS((H595*(1+R595)-(TRUNC(H595*(1+R595),2)+(TRUNC(AK595,2)-(TRUNC(H595*(1+R595),2)+TRUNC(J595*(1+R595),2)+TRUNC(K595*(1+R595),2)+TRUNC(L595*(1+R595),2)+TRUNC(M595*(1+R595),2)+TRUNC(N595*(1+R595),2)+TRUNC(O595*(1+R595),2)+TRUNC(P595*(1+R595),2)))))/H595*(1+R595)),TRUE),IF(AND(J595*(1+R595)&lt;&gt;0,(TRUNC(J595*(1+R595),2)+(TRUNC(AK595,2)-(TRUNC(H595*(1+R595),2)+TRUNC(J595*(1+R595),2)+TRUNC(K595*(1+R595),2)+TRUNC(L595*(1+R595),2)+TRUNC(M595*(1+R595),2)+TRUNC(N595*(1+R595),2)+TRUNC(O595*(1+R595),2)+TRUNC(P595*(1+R595),2))))&gt;=0),ABS((H595*(1+R595)-(TRUNC(H595*(1+R595),2)+(TRUNC(AK595,2)-(TRUNC(H595*(1+R595),2)+TRUNC(J595*(1+R595),2)+TRUNC(K595*(1+R595),2)+TRUNC(L595*(1+R595),2)+TRUNC(M595*(1+R595),2)+TRUNC(N595*(1+R595),2)+TRUNC(O595*(1+R595),2)+TRUNC(P595*(1+R595),2)))))/H595*(1+R595))&lt;=ABS((J595*(1+R595)-(TRUNC(J595*(1+R595),2)+(TRUNC(AK595,2)-(TRUNC(H595*(1+R595),2)+TRUNC(J595*(1+R595),2)+TRUNC(K595*(1+R595),2)+TRUNC(L595*(1+R595),2)+TRUNC(M595*(1+R595),2)+TRUNC(N595*(1+R595),2)+TRUNC(O595*(1+R595),2)+TRUNC(P595*(1+R595),2)))))/J595*(1+R595)),TRUE),IF(AND(K595*(1+R595)&lt;&gt;0,(TRUNC(K595*(1+R595),2)+(TRUNC(AK595,2)-(TRUNC(H595*(1+R595),2)+TRUNC(J595*(1+R595),2)+TRUNC(K595*(1+R595),2)+TRUNC(L595*(1+R595),2)+TRUNC(M595*(1+R595),2)+TRUNC(N595*(1+R595),2)+TRUNC(O595*(1+R595),2)+TRUNC(P595*(1+R595),2))))&gt;=0),ABS((H595*(1+R595)-(TRUNC(H595*(1+R595),2)+(TRUNC(AK595,2)-(TRUNC(H595*(1+R595),2)+TRUNC(J595*(1+R595),2)+TRUNC(K595*(1+R595),2)+TRUNC(L595*(1+R595),2)+TRUNC(M595*(1+R595),2)+TRUNC(N595*(1+R595),2)+TRUNC(O595*(1+R595),2)+TRUNC(P595*(1+R595),2)))))/H595*(1+R595))&lt;=ABS((K595*(1+R595)-(TRUNC(K595*(1+R595),2)+(TRUNC(AK595,2)-(TRUNC(H595*(1+R595),2)+TRUNC(J595*(1+R595),2)+TRUNC(K595*(1+R595),2)+TRUNC(L595*(1+R595),2)+TRUNC(M595*(1+R595),2)+TRUNC(N595*(1+R595),2)+TRUNC(O595*(1+R595),2)+TRUNC(P595*(1+R595),2)))))/K595*(1+R595)),TRUE),IF(AND(L595*(1+R595)&lt;&gt;0,(TRUNC(L595*(1+R595),2)+(TRUNC(AK595,2)-(TRUNC(H595*(1+R595),2)+TRUNC(J595*(1+R595),2)+TRUNC(K595*(1+R595),2)+TRUNC(L595*(1+R595),2)+TRUNC(M595*(1+R595),2)+TRUNC(N595*(1+R595),2)+TRUNC(O595*(1+R595),2)+TRUNC(P595*(1+R595),2))))&gt;=0),ABS((H595*(1+R595)-(TRUNC(H595*(1+R595),2)+(TRUNC(AK595,2)-(TRUNC(H595*(1+R595),2)+TRUNC(J595*(1+R595),2)+TRUNC(K595*(1+R595),2)+TRUNC(L595*(1+R595),2)+TRUNC(M595*(1+R595),2)+TRUNC(N595*(1+R595),2)+TRUNC(O595*(1+R595),2)+TRUNC(P595*(1+R595),2)))))/H595*(1+R595))&lt;=ABS((L595*(1+R595)-(TRUNC(L595*(1+R595),2)+(TRUNC(AK595,2)-(TRUNC(H595*(1+R595),2)+TRUNC(J595*(1+R595),2)+TRUNC(K595*(1+R595),2)+TRUNC(L595*(1+R595),2)+TRUNC(M595*(1+R595),2)+TRUNC(N595*(1+R595),2)+TRUNC(O595*(1+R595),2)+TRUNC(P595*(1+R595),2)))))/L595*(1+R595)),TRUE),IF(AND(M595*(1+R595)&lt;&gt;0,(TRUNC(M595*(1+R595),2)+(TRUNC(AK595,2)-(TRUNC(H595*(1+R595),2)+TRUNC(J595*(1+R595),2)+TRUNC(K595*(1+R595),2)+TRUNC(L595*(1+R595),2)+TRUNC(M595*(1+R595),2)+TRUNC(N595*(1+R595),2)+TRUNC(O595*(1+R595),2)+TRUNC(P595*(1+R595),2))))&gt;=0),ABS((H595*(1+R595)-(TRUNC(H595*(1+R595),2)+(TRUNC(AK595,2)-(TRUNC(H595*(1+R595),2)+TRUNC(J595*(1+R595),2)+TRUNC(K595*(1+R595),2)+TRUNC(L595*(1+R595),2)+TRUNC(M595*(1+R595),2)+TRUNC(N595*(1+R595),2)+TRUNC(O595*(1+R595),2)+TRUNC(P595*(1+R595),2)))))/H595*(1+R595))&lt;=ABS((M595*(1+R595)-(TRUNC(M595*(1+R595),2)+(TRUNC(AK595,2)-(TRUNC(H595*(1+R595),2)+TRUNC(J595*(1+R595),2)+TRUNC(K595*(1+R595),2)+TRUNC(L595*(1+R595),2)+TRUNC(M595*(1+R595),2)+TRUNC(N595*(1+R595),2)+TRUNC(O595*(1+R595),2)+TRUNC(P595*(1+R595),2)))))/M595*(1+R595)),TRUE),IF(AND(N595*(1+R595)&lt;&gt;0,(TRUNC(N595*(1+R595),2)+(TRUNC(AK595,2)-(TRUNC(H595*(1+R595),2)+TRUNC(J595*(1+R595),2)+TRUNC(K595*(1+R595),2)+TRUNC(L595*(1+R595),2)+TRUNC(M595*(1+R595),2)+TRUNC(N595*(1+R595),2)+TRUNC(O595*(1+R595),2)+TRUNC(P595*(1+R595),2))))&gt;=0),ABS((H595*(1+R595)-(TRUNC(H595*(1+R595),2)+(TRUNC(AK595,2)-(TRUNC(H595*(1+R595),2)+TRUNC(J595*(1+R595),2)+TRUNC(K595*(1+R595),2)+TRUNC(L595*(1+R595),2)+TRUNC(M595*(1+R595),2)+TRUNC(N595*(1+R595),2)+TRUNC(O595*(1+R595),2)+TRUNC(P595*(1+R595),2)))))/H595*(1+R595))&lt;=ABS((N595*(1+R595)-(TRUNC(N595*(1+R595),2)+(TRUNC(AK595,2)-(TRUNC(H595*(1+R595),2)+TRUNC(J595*(1+R595),2)+TRUNC(K595*(1+R595),2)+TRUNC(L595*(1+R595),2)+TRUNC(M595*(1+R595),2)+TRUNC(N595*(1+R595),2)+TRUNC(O595*(1+R595),2)+TRUNC(P595*(1+R595),2)))))/N595*(1+R595)),TRUE),IF(AND(O595*(1+R595)&lt;&gt;0,(TRUNC(O595*(1+R595),2)+(TRUNC(AK595,2)-(TRUNC(H595*(1+R595),2)+TRUNC(J595*(1+R595),2)+TRUNC(K595*(1+R595),2)+TRUNC(L595*(1+R595),2)+TRUNC(M595*(1+R595),2)+TRUNC(N595*(1+R595),2)+TRUNC(O595*(1+R595),2)+TRUNC(P595*(1+R595),2))))&gt;=0),ABS((H595*(1+R595)-(TRUNC(H595*(1+R595),2)+(TRUNC(AK595,2)-(TRUNC(H595*(1+R595),2)+TRUNC(J595*(1+R595),2)+TRUNC(K595*(1+R595),2)+TRUNC(L595*(1+R595),2)+TRUNC(M595*(1+R595),2)+TRUNC(N595*(1+R595),2)+TRUNC(O595*(1+R595),2)+TRUNC(P595*(1+R595),2)))))/H595*(1+R595))&lt;=ABS((O595*(1+R595)-(TRUNC(O595*(1+R595),2)+(TRUNC(AK595,2)-(TRUNC(H595*(1+R595),2)+TRUNC(J595*(1+R595),2)+TRUNC(K595*(1+R595),2)+TRUNC(L595*(1+R595),2)+TRUNC(M595*(1+R595),2)+TRUNC(N595*(1+R595),2)+TRUNC(O595*(1+R595),2)+TRUNC(P595*(1+R595),2)))))/O595*(1+R595)),TRUE),IF(AND(P595*(1+R595)&lt;&gt;0,(TRUNC(P595*(1+R595),2)+(TRUNC(AK595,2)-(TRUNC(H595*(1+R595),2)+TRUNC(J595*(1+R595),2)+TRUNC(K595*(1+R595),2)+TRUNC(L595*(1+R595),2)+TRUNC(M595*(1+R595),2)+TRUNC(N595*(1+R595),2)+TRUNC(O595*(1+R595),2)+TRUNC(P595*(1+R595),2))))&gt;=0),ABS((H595*(1+R595)-(TRUNC(H595*(1+R595),2)+(TRUNC(AK595,2)-(TRUNC(H595*(1+R595),2)+TRUNC(J595*(1+R595),2)+TRUNC(K595*(1+R595),2)+TRUNC(L595*(1+R595),2)+TRUNC(M595*(1+R595),2)+TRUNC(N595*(1+R595),2)+TRUNC(O595*(1+R595),2)+TRUNC(P595*(1+R595),2)))))/H595*(1+R595))&lt;=ABS((P595*(1+R595)-(TRUNC(P595*(1+R595),2)+(TRUNC(AK595,2)-(TRUNC(H595*(1+R595),2)+TRUNC(J595*(1+R595),2)+TRUNC(K595*(1+R595),2)+TRUNC(L595*(1+R595),2)+TRUNC(M595*(1+R595),2)+TRUNC(N595*(1+R595),2)+TRUNC(O595*(1+R595),2)+TRUNC(P595*(1+R595),2)))))/P595*(1+R595)),TRUE)),TRUNC(H595*(1+R595),2)+(TRUNC(AK595,2)-(TRUNC(H595*(1+R595),2)+TRUNC(J595*(1+R595),2)+TRUNC(K595*(1+R595),2)+TRUNC(L595*(1+R595),2)+TRUNC(M595*(1+R595),2)+TRUNC(N595*(1+R595),2)+TRUNC(O595*(1+R595),2)+TRUNC(P595*(1+R595),2))),TRUNC(H595*(1+R595),2)))))</f>
        <v>193.54</v>
      </c>
      <c r="T595" s="363">
        <f>IF(S595*G595=0,0,IF((TRUNC(AL595,2)-(TRUNC(S595*G595,2)+TRUNC(W595*G595,2)+TRUNC(Y595*G595,2)+TRUNC(AA595*G595,2)+TRUNC(AC595*G595,2)+TRUNC(AE595*G595,2)+TRUNC(AG595*G595,2)+TRUNC(AI595*G595,2)))=0,TRUNC(S595*G595,2),IF((TRUNC(TRUNC(S595*G595,2),2)+(TRUNC(AL595,2)-(TRUNC(S595*G595,2)+TRUNC(W595*G595,2)+TRUNC(Y595*G595,2)+TRUNC(AA595*G595,2)+TRUNC(AC595*G595,2)+TRUNC(AE595*G595,2)+TRUNC(AG595*G595,2)+TRUNC(AI595*G595,2))))&lt;=0,TRUNC(S595*G595,2),IF(AND(IF(AND(S595*G595&lt;&gt;0,(TRUNC(S595*G595,2)+(TRUNC(AL595,2)-(TRUNC(S595*G595,2)+TRUNC(W595*G595,2)+TRUNC(Y595*G595,2)+TRUNC(AA595*G595,2)+TRUNC(AC595*G595,2)+TRUNC(AE595*G595,2)+TRUNC(AG595*G595,2)+TRUNC(AI595*G595,2))))&gt;=0),ABS((S595*G595-(TRUNC(S595*G595,2)+(TRUNC(AL595,2)-(TRUNC(S595*G595,2)+TRUNC(W595*G595,2)+TRUNC(Y595*G595,2)+TRUNC(AA595*G595,2)+TRUNC(AC595*G595,2)+TRUNC(AE595*G595,2)+TRUNC(AG595*G595,2)+TRUNC(AI595*G595,2)))))/S595*G595)&lt;=ABS((S595*G595-(TRUNC(S595*G595,2)+(TRUNC(AL595,2)-(TRUNC(S595*G595,2)+TRUNC(W595*G595,2)+TRUNC(Y595*G595,2)+TRUNC(AA595*G595,2)+TRUNC(AC595*G595,2)+TRUNC(AE595*G595,2)+TRUNC(AG595*G595,2)+TRUNC(AI595*G595,2)))))/S595*G595),TRUE),IF(AND(W595*G595&lt;&gt;0,(TRUNC(W595*G595,2)+(TRUNC(AL595,2)-(TRUNC(S595*G595,2)+TRUNC(W595*G595,2)+TRUNC(Y595*G595,2)+TRUNC(AA595*G595,2)+TRUNC(AC595*G595,2)+TRUNC(AE595*G595,2)+TRUNC(AG595*G595,2)+TRUNC(AI595*G595,2))))&gt;=0),ABS((S595*G595-(TRUNC(S595*G595,2)+(TRUNC(AL595,2)-(TRUNC(S595*G595,2)+TRUNC(W595*G595,2)+TRUNC(Y595*G595,2)+TRUNC(AA595*G595,2)+TRUNC(AC595*G595,2)+TRUNC(AE595*G595,2)+TRUNC(AG595*G595,2)+TRUNC(AI595*G595,2)))))/S595*G595)&lt;=ABS((W595*G595-(TRUNC(W595*G595,2)+(TRUNC(AL595,2)-(TRUNC(S595*G595,2)+TRUNC(W595*G595,2)+TRUNC(Y595*G595,2)+TRUNC(AA595*G595,2)+TRUNC(AC595*G595,2)+TRUNC(AE595*G595,2)+TRUNC(AG595*G595,2)+TRUNC(AI595*G595,2)))))/W595*G595),TRUE),IF(AND(Y595*G595&lt;&gt;0,(TRUNC(Y595*G595,2)+(TRUNC(AL595,2)-(TRUNC(S595*G595,2)+TRUNC(W595*G595,2)+TRUNC(Y595*G595,2)+TRUNC(AA595*G595,2)+TRUNC(AC595*G595,2)+TRUNC(AE595*G595,2)+TRUNC(AG595*G595,2)+TRUNC(AI595*G595,2))))&gt;=0),ABS((S595*G595-(TRUNC(S595*G595,2)+(TRUNC(AL595,2)-(TRUNC(S595*G595,2)+TRUNC(W595*G595,2)+TRUNC(Y595*G595,2)+TRUNC(AA595*G595,2)+TRUNC(AC595*G595,2)+TRUNC(AE595*G595,2)+TRUNC(AG595*G595,2)+TRUNC(AI595*G595,2)))))/S595*G595)&lt;=ABS((Y595*G595-(TRUNC(Y595*G595,2)+(TRUNC(AL595,2)-(TRUNC(S595*G595,2)+TRUNC(W595*G595,2)+TRUNC(Y595*G595,2)+TRUNC(AA595*G595,2)+TRUNC(AC595*G595,2)+TRUNC(AE595*G595,2)+TRUNC(AG595*G595,2)+TRUNC(AI595*G595,2)))))/Y595*G595),TRUE),IF(AND(AA595*G595&lt;&gt;0,(TRUNC(AA595*G595,2)+(TRUNC(AL595,2)-(TRUNC(S595*G595,2)+TRUNC(W595*G595,2)+TRUNC(Y595*G595,2)+TRUNC(AA595*G595,2)+TRUNC(AC595*G595,2)+TRUNC(AE595*G595,2)+TRUNC(AG595*G595,2)+TRUNC(AI595*G595,2))))&gt;=0),ABS((S595*G595-(TRUNC(S595*G595,2)+(TRUNC(AL595,2)-(TRUNC(S595*G595,2)+TRUNC(W595*G595,2)+TRUNC(Y595*G595,2)+TRUNC(AA595*G595,2)+TRUNC(AC595*G595,2)+TRUNC(AE595*G595,2)+TRUNC(AG595*G595,2)+TRUNC(AI595*G595,2)))))/S595*G595)&lt;=ABS((AA595*G595-(TRUNC(AA595*G595,2)+(TRUNC(AL595,2)-(TRUNC(S595*G595,2)+TRUNC(W595*G595,2)+TRUNC(Y595*G595,2)+TRUNC(AA595*G595,2)+TRUNC(AC595*G595,2)+TRUNC(AE595*G595,2)+TRUNC(AG595*G595,2)+TRUNC(AI595*G595,2)))))/AA595*G595),TRUE),IF(AND(AC595*G595&lt;&gt;0,(TRUNC(AC595*G595,2)+(TRUNC(AL595,2)-(TRUNC(S595*G595,2)+TRUNC(W595*G595,2)+TRUNC(Y595*G595,2)+TRUNC(AA595*G595,2)+TRUNC(AC595*G595,2)+TRUNC(AE595*G595,2)+TRUNC(AG595*G595,2)+TRUNC(AI595*G595,2))))&gt;=0),ABS((S595*G595-(TRUNC(S595*G595,2)+(TRUNC(AL595,2)-(TRUNC(S595*G595,2)+TRUNC(W595*G595,2)+TRUNC(Y595*G595,2)+TRUNC(AA595*G595,2)+TRUNC(AC595*G595,2)+TRUNC(AE595*G595,2)+TRUNC(AG595*G595,2)+TRUNC(AI595*G595,2)))))/S595*G595)&lt;=ABS((AC595*G595-(TRUNC(AC595*G595,2)+(TRUNC(AL595,2)-(TRUNC(S595*G595,2)+TRUNC(W595*G595,2)+TRUNC(Y595*G595,2)+TRUNC(AA595*G595,2)+TRUNC(AC595*G595,2)+TRUNC(AE595*G595,2)+TRUNC(AG595*G595,2)+TRUNC(AI595*G595,2)))))/AC595*G595),TRUE),IF(AND(AE595*G595&lt;&gt;0,(TRUNC(AE595*G595,2)+(TRUNC(AL595,2)-(TRUNC(S595*G595,2)+TRUNC(W595*G595,2)+TRUNC(Y595*G595,2)+TRUNC(AA595*G595,2)+TRUNC(AC595*G595,2)+TRUNC(AE595*G595,2)+TRUNC(AG595*G595,2)+TRUNC(AI595*G595,2))))&gt;=0),ABS((S595*G595-(TRUNC(S595*G595,2)+(TRUNC(AL595,2)-(TRUNC(S595*G595,2)+TRUNC(W595*G595,2)+TRUNC(Y595*G595,2)+TRUNC(AA595*G595,2)+TRUNC(AC595*G595,2)+TRUNC(AE595*G595,2)+TRUNC(AG595*G595,2)+TRUNC(AI595*G595,2)))))/S595*G595)&lt;=ABS((AE595*G595-(TRUNC(AE595*G595,2)+(TRUNC(AL595,2)-(TRUNC(S595*G595,2)+TRUNC(W595*G595,2)+TRUNC(Y595*G595,2)+TRUNC(AA595*G595,2)+TRUNC(AC595*G595,2)+TRUNC(AE595*G595,2)+TRUNC(AG595*G595,2)+TRUNC(AI595*G595,2)))))/AE595*G595),TRUE),IF(AND(AG595*G595&lt;&gt;0,(TRUNC(AG595*G595,2)+(TRUNC(AL595,2)-(TRUNC(S595*G595,2)+TRUNC(W595*G595,2)+TRUNC(Y595*G595,2)+TRUNC(AA595*G595,2)+TRUNC(AC595*G595,2)+TRUNC(AE595*G595,2)+TRUNC(AG595*G595,2)+TRUNC(AI595*G595,2))))&gt;=0),ABS((S595*G595-(TRUNC(S595*G595,2)+(TRUNC(AL595,2)-(TRUNC(S595*G595,2)+TRUNC(W595*G595,2)+TRUNC(Y595*G595,2)+TRUNC(AA595*G595,2)+TRUNC(AC595*G595,2)+TRUNC(AE595*G595,2)+TRUNC(AG595*G595,2)+TRUNC(AI595*G595,2)))))/S595*G595)&lt;=ABS((AG595*G595-(TRUNC(AG595*G595,2)+(TRUNC(AL595,2)-(TRUNC(S595*G595,2)+TRUNC(W595*G595,2)+TRUNC(Y595*G595,2)+TRUNC(AA595*G595,2)+TRUNC(AC595*G595,2)+TRUNC(AE595*G595,2)+TRUNC(AG595*G595,2)+TRUNC(AI595*G595,2)))))/AG595*G595),TRUE),IF(AND(AI595*G595&lt;&gt;0,(TRUNC(AI595*G595,2)+(TRUNC(AL595,2)-(TRUNC(S595*G595,2)+TRUNC(W595*G595,2)+TRUNC(Y595*G595,2)+TRUNC(AA595*G595,2)+TRUNC(AC595*G595,2)+TRUNC(AE595*G595,2)+TRUNC(AG595*G595,2)+TRUNC(AI595*G595,2))))&gt;=0),ABS((S595*G595-(TRUNC(S595*G595,2)+(TRUNC(AL595,2)-(TRUNC(S595*G595,2)+TRUNC(W595*G595,2)+TRUNC(Y595*G595,2)+TRUNC(AA595*G595,2)+TRUNC(AC595*G595,2)+TRUNC(AE595*G595,2)+TRUNC(AG595*G595,2)+TRUNC(AI595*G595,2)))))/S595*G595)&lt;=ABS((AI595*G595-(TRUNC(AI595*G595,2)+(TRUNC(AL595,2)-(TRUNC(S595*G595,2)+TRUNC(W595*G595,2)+TRUNC(Y595*G595,2)+TRUNC(AA595*G595,2)+TRUNC(AC595*G595,2)+TRUNC(AE595*G595,2)+TRUNC(AG595*G595,2)+TRUNC(AI595*G595,2)))))/AI595*G595),TRUE)),TRUNC(S595*G595,2)+(TRUNC(AL595,2)-(TRUNC(S595*G595,2)+TRUNC(W595*G595,2)+TRUNC(Y595*G595,2)+TRUNC(AA595*G595,2)+TRUNC(AC595*G595,2)+TRUNC(AE595*G595,2)+TRUNC(AG595*G595,2)+TRUNC(AI595*G595,2))),TRUNC(S595*G595,2)))))</f>
        <v>0</v>
      </c>
      <c r="U595" s="363">
        <f t="shared" si="579"/>
        <v>30.6</v>
      </c>
      <c r="V595" s="363">
        <f t="shared" si="579"/>
        <v>0</v>
      </c>
      <c r="W595" s="363">
        <f>IF(J595*(1+R595)=0,0,IF((TRUNC(AK595,2)-(TRUNC(H595*(1+R595),2)+TRUNC(J595*(1+R595),2)+TRUNC(K595*(1+R595),2)+TRUNC(L595*(1+R595),2)+TRUNC(M595*(1+R595),2)+TRUNC(N595*(1+R595),2)+TRUNC(O595*(1+R595),2)+TRUNC(P595*(1+R595),2)))=0,TRUNC(J595*(1+R595),2),IF((TRUNC(TRUNC(J595*(1+R595),2),2)+(TRUNC(AK595,2)-(TRUNC(H595*(1+R595),2)+TRUNC(J595*(1+R595),2)+TRUNC(K595*(1+R595),2)+TRUNC(L595*(1+R595),2)+TRUNC(M595*(1+R595),2)+TRUNC(N595*(1+R595),2)+TRUNC(O595*(1+R595),2)+TRUNC(P595*(1+R595),2))))&lt;=0,TRUNC(J595*(1+R595),2),IF(AND(IF(AND(H595*(1+R595)&lt;&gt;0,(TRUNC(H595*(1+R595),2)+(TRUNC(AK595,2)-(TRUNC(H595*(1+R595),2)+TRUNC(J595*(1+R595),2)+TRUNC(K595*(1+R595),2)+TRUNC(L595*(1+R595),2)+TRUNC(M595*(1+R595),2)+TRUNC(N595*(1+R595),2)+TRUNC(O595*(1+R595),2)+TRUNC(P595*(1+R595),2))))&gt;=0),ABS((J595*(1+R595)-(TRUNC(J595*(1+R595),2)+(TRUNC(AK595,2)-(TRUNC(H595*(1+R595),2)+TRUNC(J595*(1+R595),2)+TRUNC(K595*(1+R595),2)+TRUNC(L595*(1+R595),2)+TRUNC(M595*(1+R595),2)+TRUNC(N595*(1+R595),2)+TRUNC(O595*(1+R595),2)+TRUNC(P595*(1+R595),2)))))/J595*(1+R595))&lt;ABS((H595*(1+R595)-(TRUNC(H595*(1+R595),2)+(TRUNC(AK595,2)-(TRUNC(H595*(1+R595),2)+TRUNC(J595*(1+R595),2)+TRUNC(K595*(1+R595),2)+TRUNC(L595*(1+R595),2)+TRUNC(M595*(1+R595),2)+TRUNC(N595*(1+R595),2)+TRUNC(O595*(1+R595),2)+TRUNC(P595*(1+R595),2)))))/H595*(1+R595)),TRUE),IF(AND(J595*(1+R595)&lt;&gt;0,(TRUNC(J595*(1+R595),2)+(TRUNC(AK595,2)-(TRUNC(H595*(1+R595),2)+TRUNC(J595*(1+R595),2)+TRUNC(K595*(1+R595),2)+TRUNC(L595*(1+R595),2)+TRUNC(M595*(1+R595),2)+TRUNC(N595*(1+R595),2)+TRUNC(O595*(1+R595),2)+TRUNC(P595*(1+R595),2))))&gt;=0),ABS((J595*(1+R595)-(TRUNC(J595*(1+R595),2)+(TRUNC(AK595,2)-(TRUNC(H595*(1+R595),2)+TRUNC(J595*(1+R595),2)+TRUNC(K595*(1+R595),2)+TRUNC(L595*(1+R595),2)+TRUNC(M595*(1+R595),2)+TRUNC(N595*(1+R595),2)+TRUNC(O595*(1+R595),2)+TRUNC(P595*(1+R595),2)))))/J595*(1+R595))&lt;=ABS((J595*(1+R595)-(TRUNC(J595*(1+R595),2)+(TRUNC(AK595,2)-(TRUNC(H595*(1+R595),2)+TRUNC(J595*(1+R595),2)+TRUNC(K595*(1+R595),2)+TRUNC(L595*(1+R595),2)+TRUNC(M595*(1+R595),2)+TRUNC(N595*(1+R595),2)+TRUNC(O595*(1+R595),2)+TRUNC(P595*(1+R595),2)))))/J595*(1+R595)),TRUE),IF(AND(K595*(1+R595)&lt;&gt;0,(TRUNC(K595*(1+R595),2)+(TRUNC(AK595,2)-(TRUNC(H595*(1+R595),2)+TRUNC(J595*(1+R595),2)+TRUNC(K595*(1+R595),2)+TRUNC(L595*(1+R595),2)+TRUNC(M595*(1+R595),2)+TRUNC(N595*(1+R595),2)+TRUNC(O595*(1+R595),2)+TRUNC(P595*(1+R595),2))))&gt;=0),ABS((J595*(1+R595)-(TRUNC(J595*(1+R595),2)+(TRUNC(AK595,2)-(TRUNC(H595*(1+R595),2)+TRUNC(J595*(1+R595),2)+TRUNC(K595*(1+R595),2)+TRUNC(L595*(1+R595),2)+TRUNC(M595*(1+R595),2)+TRUNC(N595*(1+R595),2)+TRUNC(O595*(1+R595),2)+TRUNC(P595*(1+R595),2)))))/J595*(1+R595))&lt;=ABS((K595*(1+R595)-(TRUNC(K595*(1+R595),2)+(TRUNC(AK595,2)-(TRUNC(H595*(1+R595),2)+TRUNC(J595*(1+R595),2)+TRUNC(K595*(1+R595),2)+TRUNC(L595*(1+R595),2)+TRUNC(M595*(1+R595),2)+TRUNC(N595*(1+R595),2)+TRUNC(O595*(1+R595),2)+TRUNC(P595*(1+R595),2)))))/K595*(1+R595)),TRUE),IF(AND(L595*(1+R595)&lt;&gt;0,(TRUNC(L595*(1+R595),2)+(TRUNC(AK595,2)-(TRUNC(H595*(1+R595),2)+TRUNC(J595*(1+R595),2)+TRUNC(K595*(1+R595),2)+TRUNC(L595*(1+R595),2)+TRUNC(M595*(1+R595),2)+TRUNC(N595*(1+R595),2)+TRUNC(O595*(1+R595),2)+TRUNC(P595*(1+R595),2))))&gt;=0),ABS((J595*(1+R595)-(TRUNC(J595*(1+R595),2)+(TRUNC(AK595,2)-(TRUNC(H595*(1+R595),2)+TRUNC(J595*(1+R595),2)+TRUNC(K595*(1+R595),2)+TRUNC(L595*(1+R595),2)+TRUNC(M595*(1+R595),2)+TRUNC(N595*(1+R595),2)+TRUNC(O595*(1+R595),2)+TRUNC(P595*(1+R595),2)))))/J595*(1+R595))&lt;=ABS((L595*(1+R595)-(TRUNC(L595*(1+R595),2)+(TRUNC(AK595,2)-(TRUNC(H595*(1+R595),2)+TRUNC(J595*(1+R595),2)+TRUNC(K595*(1+R595),2)+TRUNC(L595*(1+R595),2)+TRUNC(M595*(1+R595),2)+TRUNC(N595*(1+R595),2)+TRUNC(O595*(1+R595),2)+TRUNC(P595*(1+R595),2)))))/L595*(1+R595)),TRUE),IF(AND(M595*(1+R595)&lt;&gt;0,(TRUNC(M595*(1+R595),2)+(TRUNC(AK595,2)-(TRUNC(H595*(1+R595),2)+TRUNC(J595*(1+R595),2)+TRUNC(K595*(1+R595),2)+TRUNC(L595*(1+R595),2)+TRUNC(M595*(1+R595),2)+TRUNC(N595*(1+R595),2)+TRUNC(O595*(1+R595),2)+TRUNC(P595*(1+R595),2))))&gt;=0),ABS((J595*(1+R595)-(TRUNC(J595*(1+R595),2)+(TRUNC(AK595,2)-(TRUNC(H595*(1+R595),2)+TRUNC(J595*(1+R595),2)+TRUNC(K595*(1+R595),2)+TRUNC(L595*(1+R595),2)+TRUNC(M595*(1+R595),2)+TRUNC(N595*(1+R595),2)+TRUNC(O595*(1+R595),2)+TRUNC(P595*(1+R595),2)))))/J595*(1+R595))&lt;=ABS((M595*(1+R595)-(TRUNC(M595*(1+R595),2)+(TRUNC(AK595,2)-(TRUNC(H595*(1+R595),2)+TRUNC(J595*(1+R595),2)+TRUNC(K595*(1+R595),2)+TRUNC(L595*(1+R595),2)+TRUNC(M595*(1+R595),2)+TRUNC(N595*(1+R595),2)+TRUNC(O595*(1+R595),2)+TRUNC(P595*(1+R595),2)))))/M595*(1+R595)),TRUE),IF(AND(N595*(1+R595)&lt;&gt;0,(TRUNC(N595*(1+R595),2)+(TRUNC(AK595,2)-(TRUNC(H595*(1+R595),2)+TRUNC(J595*(1+R595),2)+TRUNC(K595*(1+R595),2)+TRUNC(L595*(1+R595),2)+TRUNC(M595*(1+R595),2)+TRUNC(N595*(1+R595),2)+TRUNC(O595*(1+R595),2)+TRUNC(P595*(1+R595),2))))&gt;=0),ABS((J595*(1+R595)-(TRUNC(J595*(1+R595),2)+(TRUNC(AK595,2)-(TRUNC(H595*(1+R595),2)+TRUNC(J595*(1+R595),2)+TRUNC(K595*(1+R595),2)+TRUNC(L595*(1+R595),2)+TRUNC(M595*(1+R595),2)+TRUNC(N595*(1+R595),2)+TRUNC(O595*(1+R595),2)+TRUNC(P595*(1+R595),2)))))/J595*(1+R595))&lt;=ABS((N595*(1+R595)-(TRUNC(N595*(1+R595),2)+(TRUNC(AK595,2)-(TRUNC(H595*(1+R595),2)+TRUNC(J595*(1+R595),2)+TRUNC(K595*(1+R595),2)+TRUNC(L595*(1+R595),2)+TRUNC(M595*(1+R595),2)+TRUNC(N595*(1+R595),2)+TRUNC(O595*(1+R595),2)+TRUNC(P595*(1+R595),2)))))/N595*(1+R595)),TRUE),IF(AND(O595*(1+R595)&lt;&gt;0,(TRUNC(O595*(1+R595),2)+(TRUNC(AK595,2)-(TRUNC(H595*(1+R595),2)+TRUNC(J595*(1+R595),2)+TRUNC(K595*(1+R595),2)+TRUNC(L595*(1+R595),2)+TRUNC(M595*(1+R595),2)+TRUNC(N595*(1+R595),2)+TRUNC(O595*(1+R595),2)+TRUNC(P595*(1+R595),2))))&gt;=0),ABS((J595*(1+R595)-(TRUNC(J595*(1+R595),2)+(TRUNC(AK595,2)-(TRUNC(H595*(1+R595),2)+TRUNC(J595*(1+R595),2)+TRUNC(K595*(1+R595),2)+TRUNC(L595*(1+R595),2)+TRUNC(M595*(1+R595),2)+TRUNC(N595*(1+R595),2)+TRUNC(O595*(1+R595),2)+TRUNC(P595*(1+R595),2)))))/J595*(1+R595))&lt;=ABS((O595*(1+R595)-(TRUNC(O595*(1+R595),2)+(TRUNC(AK595,2)-(TRUNC(H595*(1+R595),2)+TRUNC(J595*(1+R595),2)+TRUNC(K595*(1+R595),2)+TRUNC(L595*(1+R595),2)+TRUNC(M595*(1+R595),2)+TRUNC(N595*(1+R595),2)+TRUNC(O595*(1+R595),2)+TRUNC(P595*(1+R595),2)))))/O595*(1+R595)),TRUE),IF(AND(P595*(1+R595)&lt;&gt;0,(TRUNC(P595*(1+R595),2)+(TRUNC(AK595,2)-(TRUNC(H595*(1+R595),2)+TRUNC(J595*(1+R595),2)+TRUNC(K595*(1+R595),2)+TRUNC(L595*(1+R595),2)+TRUNC(M595*(1+R595),2)+TRUNC(N595*(1+R595),2)+TRUNC(O595*(1+R595),2)+TRUNC(P595*(1+R595),2))))&gt;=0),ABS((J595*(1+R595)-(TRUNC(J595*(1+R595),2)+(TRUNC(AK595,2)-(TRUNC(H595*(1+R595),2)+TRUNC(J595*(1+R595),2)+TRUNC(K595*(1+R595),2)+TRUNC(L595*(1+R595),2)+TRUNC(M595*(1+R595),2)+TRUNC(N595*(1+R595),2)+TRUNC(O595*(1+R595),2)+TRUNC(P595*(1+R595),2)))))/J595*(1+R595))&lt;=ABS((P595*(1+R595)-(TRUNC(P595*(1+R595),2)+(TRUNC(AK595,2)-(TRUNC(H595*(1+R595),2)+TRUNC(J595*(1+R595),2)+TRUNC(K595*(1+R595),2)+TRUNC(L595*(1+R595),2)+TRUNC(M595*(1+R595),2)+TRUNC(N595*(1+R595),2)+TRUNC(O595*(1+R595),2)+TRUNC(P595*(1+R595),2)))))/P595*(1+R595)),TRUE)),TRUNC(J595*(1+R595),2)+(TRUNC(AK595,2)-(TRUNC(H595*(1+R595),2)+TRUNC(J595*(1+R595),2)+TRUNC(K595*(1+R595),2)+TRUNC(L595*(1+R595),2)+TRUNC(M595*(1+R595),2)+TRUNC(N595*(1+R595),2)+TRUNC(O595*(1+R595),2)+TRUNC(P595*(1+R595),2))),TRUNC(J595*(1+R595),2)))))</f>
        <v>30.6</v>
      </c>
      <c r="X595" s="363">
        <f>IF(W595*G595=0,0,IF((TRUNC(AL595,2)-(TRUNC(S595*G595,2)+TRUNC(W595*G595,2)+TRUNC(Y595*G595,2)+TRUNC(AA595*G595,2)+TRUNC(AC595*G595,2)+TRUNC(AE595*G595,2)+TRUNC(AG595*G595,2)+TRUNC(AI595*G595,2)))=0,TRUNC(W595*G595,2),IF((TRUNC(TRUNC(W595*G595,2),2)+(TRUNC(AL595,2)-(TRUNC(S595*G595,2)+TRUNC(W595*G595,2)+TRUNC(Y595*G595,2)+TRUNC(AA595*G595,2)+TRUNC(AC595*G595,2)+TRUNC(AE595*G595,2)+TRUNC(AG595*G595,2)+TRUNC(AI595*G595,2))))&lt;=0,TRUNC(W595*G595,2),IF(AND(IF(AND(S595*G595&lt;&gt;0,(TRUNC(S595*G595,2)+(TRUNC(AL595,2)-(TRUNC(S595*G595,2)+TRUNC(W595*G595,2)+TRUNC(Y595*G595,2)+TRUNC(AA595*G595,2)+TRUNC(AC595*G595,2)+TRUNC(AE595*G595,2)+TRUNC(AG595*G595,2)+TRUNC(AI595*G595,2))))&gt;=0),ABS((W595*G595-(TRUNC(W595*G595,2)+(TRUNC(AL595,2)-(TRUNC(S595*G595,2)+TRUNC(W595*G595,2)+TRUNC(Y595*G595,2)+TRUNC(AA595*G595,2)+TRUNC(AC595*G595,2)+TRUNC(AE595*G595,2)+TRUNC(AG595*G595,2)+TRUNC(AI595*G595,2)))))/W595*G595)&lt;ABS((S595*G595-(TRUNC(S595*G595,2)+(TRUNC(AL595,2)-(TRUNC(S595*G595,2)+TRUNC(W595*G595,2)+TRUNC(Y595*G595,2)+TRUNC(AA595*G595,2)+TRUNC(AC595*G595,2)+TRUNC(AE595*G595,2)+TRUNC(AG595*G595,2)+TRUNC(AI595*G595,2)))))/S595*G595),TRUE),IF(AND(W595*G595&lt;&gt;0,(TRUNC(W595*G595,2)+(TRUNC(AL595,2)-(TRUNC(S595*G595,2)+TRUNC(W595*G595,2)+TRUNC(Y595*G595,2)+TRUNC(AA595*G595,2)+TRUNC(AC595*G595,2)+TRUNC(AE595*G595,2)+TRUNC(AG595*G595,2)+TRUNC(AI595*G595,2))))&gt;=0),ABS((W595*G595-(TRUNC(W595*G595,2)+(TRUNC(AL595,2)-(TRUNC(S595*G595,2)+TRUNC(W595*G595,2)+TRUNC(Y595*G595,2)+TRUNC(AA595*G595,2)+TRUNC(AC595*G595,2)+TRUNC(AE595*G595,2)+TRUNC(AG595*G595,2)+TRUNC(AI595*G595,2)))))/W595*G595)&lt;=ABS((W595*G595-(TRUNC(W595*G595,2)+(TRUNC(AL595,2)-(TRUNC(S595*G595,2)+TRUNC(W595*G595,2)+TRUNC(Y595*G595,2)+TRUNC(AA595*G595,2)+TRUNC(AC595*G595,2)+TRUNC(AE595*G595,2)+TRUNC(AG595*G595,2)+TRUNC(AI595*G595,2)))))/W595*G595),TRUE),IF(AND(Y595*G595&lt;&gt;0,(TRUNC(Y595*G595,2)+(TRUNC(AL595,2)-(TRUNC(S595*G595,2)+TRUNC(W595*G595,2)+TRUNC(Y595*G595,2)+TRUNC(AA595*G595,2)+TRUNC(AC595*G595,2)+TRUNC(AE595*G595,2)+TRUNC(AG595*G595,2)+TRUNC(AI595*G595,2))))&gt;=0),ABS((W595*G595-(TRUNC(W595*G595,2)+(TRUNC(AL595,2)-(TRUNC(S595*G595,2)+TRUNC(W595*G595,2)+TRUNC(Y595*G595,2)+TRUNC(AA595*G595,2)+TRUNC(AC595*G595,2)+TRUNC(AE595*G595,2)+TRUNC(AG595*G595,2)+TRUNC(AI595*G595,2)))))/W595*G595)&lt;=ABS((Y595*G595-(TRUNC(Y595*G595,2)+(TRUNC(AL595,2)-(TRUNC(S595*G595,2)+TRUNC(W595*G595,2)+TRUNC(Y595*G595,2)+TRUNC(AA595*G595,2)+TRUNC(AC595*G595,2)+TRUNC(AE595*G595,2)+TRUNC(AG595*G595,2)+TRUNC(AI595*G595,2)))))/Y595*G595),TRUE),IF(AND(AA595*G595&lt;&gt;0,(TRUNC(AA595*G595,2)+(TRUNC(AL595,2)-(TRUNC(S595*G595,2)+TRUNC(W595*G595,2)+TRUNC(Y595*G595,2)+TRUNC(AA595*G595,2)+TRUNC(AC595*G595,2)+TRUNC(AE595*G595,2)+TRUNC(AG595*G595,2)+TRUNC(AI595*G595,2))))&gt;=0),ABS((W595*G595-(TRUNC(W595*G595,2)+(TRUNC(AL595,2)-(TRUNC(S595*G595,2)+TRUNC(W595*G595,2)+TRUNC(Y595*G595,2)+TRUNC(AA595*G595,2)+TRUNC(AC595*G595,2)+TRUNC(AE595*G595,2)+TRUNC(AG595*G595,2)+TRUNC(AI595*G595,2)))))/W595*G595)&lt;=ABS((AA595*G595-(TRUNC(AA595*G595,2)+(TRUNC(AL595,2)-(TRUNC(S595*G595,2)+TRUNC(W595*G595,2)+TRUNC(Y595*G595,2)+TRUNC(AA595*G595,2)+TRUNC(AC595*G595,2)+TRUNC(AE595*G595,2)+TRUNC(AG595*G595,2)+TRUNC(AI595*G595,2)))))/AA595*G595),TRUE),IF(AND(AC595*G595&lt;&gt;0,(TRUNC(AC595*G595,2)+(TRUNC(AL595,2)-(TRUNC(S595*G595,2)+TRUNC(W595*G595,2)+TRUNC(Y595*G595,2)+TRUNC(AA595*G595,2)+TRUNC(AC595*G595,2)+TRUNC(AE595*G595,2)+TRUNC(AG595*G595,2)+TRUNC(AI595*G595,2))))&gt;=0),ABS((W595*G595-(TRUNC(W595*G595,2)+(TRUNC(AL595,2)-(TRUNC(S595*G595,2)+TRUNC(W595*G595,2)+TRUNC(Y595*G595,2)+TRUNC(AA595*G595,2)+TRUNC(AC595*G595,2)+TRUNC(AE595*G595,2)+TRUNC(AG595*G595,2)+TRUNC(AI595*G595,2)))))/W595*G595)&lt;=ABS((AC595*G595-(TRUNC(AC595*G595,2)+(TRUNC(AL595,2)-(TRUNC(S595*G595,2)+TRUNC(W595*G595,2)+TRUNC(Y595*G595,2)+TRUNC(AA595*G595,2)+TRUNC(AC595*G595,2)+TRUNC(AE595*G595,2)+TRUNC(AG595*G595,2)+TRUNC(AI595*G595,2)))))/AC595*G595),TRUE),IF(AND(AE595*G595&lt;&gt;0,(TRUNC(AE595*G595,2)+(TRUNC(AL595,2)-(TRUNC(S595*G595,2)+TRUNC(W595*G595,2)+TRUNC(Y595*G595,2)+TRUNC(AA595*G595,2)+TRUNC(AC595*G595,2)+TRUNC(AE595*G595,2)+TRUNC(AG595*G595,2)+TRUNC(AI595*G595,2))))&gt;=0),ABS((W595*G595-(TRUNC(W595*G595,2)+(TRUNC(AL595,2)-(TRUNC(S595*G595,2)+TRUNC(W595*G595,2)+TRUNC(Y595*G595,2)+TRUNC(AA595*G595,2)+TRUNC(AC595*G595,2)+TRUNC(AE595*G595,2)+TRUNC(AG595*G595,2)+TRUNC(AI595*G595,2)))))/W595*G595)&lt;=ABS((AE595*G595-(TRUNC(AE595*G595,2)+(TRUNC(AL595,2)-(TRUNC(S595*G595,2)+TRUNC(W595*G595,2)+TRUNC(Y595*G595,2)+TRUNC(AA595*G595,2)+TRUNC(AC595*G595,2)+TRUNC(AE595*G595,2)+TRUNC(AG595*G595,2)+TRUNC(AI595*G595,2)))))/AE595*G595),TRUE),IF(AND(AG595*G595&lt;&gt;0,(TRUNC(AG595*G595,2)+(TRUNC(AL595,2)-(TRUNC(S595*G595,2)+TRUNC(W595*G595,2)+TRUNC(Y595*G595,2)+TRUNC(AA595*G595,2)+TRUNC(AC595*G595,2)+TRUNC(AE595*G595,2)+TRUNC(AG595*G595,2)+TRUNC(AI595*G595,2))))&gt;=0),ABS((W595*G595-(TRUNC(W595*G595,2)+(TRUNC(AL595,2)-(TRUNC(S595*G595,2)+TRUNC(W595*G595,2)+TRUNC(Y595*G595,2)+TRUNC(AA595*G595,2)+TRUNC(AC595*G595,2)+TRUNC(AE595*G595,2)+TRUNC(AG595*G595,2)+TRUNC(AI595*G595,2)))))/W595*G595)&lt;=ABS((AG595*G595-(TRUNC(AG595*G595,2)+(TRUNC(AL595,2)-(TRUNC(S595*G595,2)+TRUNC(W595*G595,2)+TRUNC(Y595*G595,2)+TRUNC(AA595*G595,2)+TRUNC(AC595*G595,2)+TRUNC(AE595*G595,2)+TRUNC(AG595*G595,2)+TRUNC(AI595*G595,2)))))/AG595*G595),TRUE),IF(AND(AI595*G595&lt;&gt;0,(TRUNC(AI595*G595,2)+(TRUNC(AL595,2)-(TRUNC(S595*G595,2)+TRUNC(W595*G595,2)+TRUNC(Y595*G595,2)+TRUNC(AA595*G595,2)+TRUNC(AC595*G595,2)+TRUNC(AE595*G595,2)+TRUNC(AG595*G595,2)+TRUNC(AI595*G595,2))))&gt;=0),ABS((W595*G595-(TRUNC(W595*G595,2)+(TRUNC(AL595,2)-(TRUNC(S595*G595,2)+TRUNC(W595*G595,2)+TRUNC(Y595*G595,2)+TRUNC(AA595*G595,2)+TRUNC(AC595*G595,2)+TRUNC(AE595*G595,2)+TRUNC(AG595*G595,2)+TRUNC(AI595*G595,2)))))/W595*G595)&lt;=ABS((AI595*G595-(TRUNC(AI595*G595,2)+(TRUNC(AL595,2)-(TRUNC(S595*G595,2)+TRUNC(W595*G595,2)+TRUNC(Y595*G595,2)+TRUNC(AA595*G595,2)+TRUNC(AC595*G595,2)+TRUNC(AE595*G595,2)+TRUNC(AG595*G595,2)+TRUNC(AI595*G595,2)))))/AI595*G595),TRUE)),TRUNC(W595*G595,2)+(TRUNC(AL595,2)-(TRUNC(S595*G595,2)+TRUNC(W595*G595,2)+TRUNC(Y595*G595,2)+TRUNC(AA595*G595,2)+TRUNC(AC595*G595,2)+TRUNC(AE595*G595,2)+TRUNC(AG595*G595,2)+TRUNC(AI595*G595,2))),TRUNC(W595*G595,2)))))</f>
        <v>0</v>
      </c>
      <c r="Y595" s="363">
        <f>IF(K595*(1+R595)=0,0,IF((TRUNC(AK595,2)-(TRUNC(H595*(1+R595),2)+TRUNC(J595*(1+R595),2)+TRUNC(K595*(1+R595),2)+TRUNC(L595*(1+R595),2)+TRUNC(M595*(1+R595),2)+TRUNC(N595*(1+R595),2)+TRUNC(O595*(1+R595),2)+TRUNC(P595*(1+R595),2)))=0,TRUNC(K595*(1+R595),2),IF((TRUNC(TRUNC(K595*(1+R595),2),2)+(TRUNC(AK595,2)-(TRUNC(H595*(1+R595),2)+TRUNC(J595*(1+R595),2)+TRUNC(K595*(1+R595),2)+TRUNC(L595*(1+R595),2)+TRUNC(M595*(1+R595),2)+TRUNC(N595*(1+R595),2)+TRUNC(O595*(1+R595),2)+TRUNC(P595*(1+R595),2))))&lt;=0,TRUNC(K595*(1+R595),2),IF(AND(IF(AND(H595*(1+R595)&lt;&gt;0,(TRUNC(H595*(1+R595),2)+(TRUNC(AK595,2)-(TRUNC(H595*(1+R595),2)+TRUNC(J595*(1+R595),2)+TRUNC(K595*(1+R595),2)+TRUNC(L595*(1+R595),2)+TRUNC(M595*(1+R595),2)+TRUNC(N595*(1+R595),2)+TRUNC(O595*(1+R595),2)+TRUNC(P595*(1+R595),2))))&gt;=0),ABS((K595*(1+R595)-(TRUNC(K595*(1+R595),2)+(TRUNC(AK595,2)-(TRUNC(H595*(1+R595),2)+TRUNC(J595*(1+R595),2)+TRUNC(K595*(1+R595),2)+TRUNC(L595*(1+R595),2)+TRUNC(M595*(1+R595),2)+TRUNC(N595*(1+R595),2)+TRUNC(O595*(1+R595),2)+TRUNC(P595*(1+R595),2)))))/K595*(1+R595))&lt;ABS((H595*(1+R595)-(TRUNC(H595*(1+R595),2)+(TRUNC(AK595,2)-(TRUNC(H595*(1+R595),2)+TRUNC(J595*(1+R595),2)+TRUNC(K595*(1+R595),2)+TRUNC(L595*(1+R595),2)+TRUNC(M595*(1+R595),2)+TRUNC(N595*(1+R595),2)+TRUNC(O595*(1+R595),2)+TRUNC(P595*(1+R595),2)))))/H595*(1+R595)),TRUE),IF(AND(J595*(1+R595)&lt;&gt;0,(TRUNC(J595*(1+R595),2)+(TRUNC(AK595,2)-(TRUNC(H595*(1+R595),2)+TRUNC(J595*(1+R595),2)+TRUNC(K595*(1+R595),2)+TRUNC(L595*(1+R595),2)+TRUNC(M595*(1+R595),2)+TRUNC(N595*(1+R595),2)+TRUNC(O595*(1+R595),2)+TRUNC(P595*(1+R595),2))))&gt;=0),ABS((K595*(1+R595)-(TRUNC(K595*(1+R595),2)+(TRUNC(AK595,2)-(TRUNC(H595*(1+R595),2)+TRUNC(J595*(1+R595),2)+TRUNC(K595*(1+R595),2)+TRUNC(L595*(1+R595),2)+TRUNC(M595*(1+R595),2)+TRUNC(N595*(1+R595),2)+TRUNC(O595*(1+R595),2)+TRUNC(P595*(1+R595),2)))))/K595*(1+R595))&lt;ABS((J595*(1+R595)-(TRUNC(J595*(1+R595),2)+(TRUNC(AK595,2)-(TRUNC(H595*(1+R595),2)+TRUNC(J595*(1+R595),2)+TRUNC(K595*(1+R595),2)+TRUNC(L595*(1+R595),2)+TRUNC(M595*(1+R595),2)+TRUNC(N595*(1+R595),2)+TRUNC(O595*(1+R595),2)+TRUNC(P595*(1+R595),2)))))/J595*(1+R595)),TRUE),IF(AND(K595*(1+R595)&lt;&gt;0,(TRUNC(K595*(1+R595),2)+(TRUNC(AK595,2)-(TRUNC(H595*(1+R595),2)+TRUNC(J595*(1+R595),2)+TRUNC(K595*(1+R595),2)+TRUNC(L595*(1+R595),2)+TRUNC(M595*(1+R595),2)+TRUNC(N595*(1+R595),2)+TRUNC(O595*(1+R595),2)+TRUNC(P595*(1+R595),2))))&gt;=0),ABS((K595*(1+R595)-(TRUNC(K595*(1+R595),2)+(TRUNC(AK595,2)-(TRUNC(H595*(1+R595),2)+TRUNC(J595*(1+R595),2)+TRUNC(K595*(1+R595),2)+TRUNC(L595*(1+R595),2)+TRUNC(M595*(1+R595),2)+TRUNC(N595*(1+R595),2)+TRUNC(O595*(1+R595),2)+TRUNC(P595*(1+R595),2)))))/K595*(1+R595))&lt;=ABS((K595*(1+R595)-(TRUNC(K595*(1+R595),2)+(TRUNC(AK595,2)-(TRUNC(H595*(1+R595),2)+TRUNC(J595*(1+R595),2)+TRUNC(K595*(1+R595),2)+TRUNC(L595*(1+R595),2)+TRUNC(M595*(1+R595),2)+TRUNC(N595*(1+R595),2)+TRUNC(O595*(1+R595),2)+TRUNC(P595*(1+R595),2)))))/K595*(1+R595)),TRUE),IF(AND(L595*(1+R595)&lt;&gt;0,(TRUNC(L595*(1+R595),2)+(TRUNC(AK595,2)-(TRUNC(H595*(1+R595),2)+TRUNC(J595*(1+R595),2)+TRUNC(K595*(1+R595),2)+TRUNC(L595*(1+R595),2)+TRUNC(M595*(1+R595),2)+TRUNC(N595*(1+R595),2)+TRUNC(O595*(1+R595),2)+TRUNC(P595*(1+R595),2))))&gt;=0),ABS((K595*(1+R595)-(TRUNC(K595*(1+R595),2)+(TRUNC(AK595,2)-(TRUNC(H595*(1+R595),2)+TRUNC(J595*(1+R595),2)+TRUNC(K595*(1+R595),2)+TRUNC(L595*(1+R595),2)+TRUNC(M595*(1+R595),2)+TRUNC(N595*(1+R595),2)+TRUNC(O595*(1+R595),2)+TRUNC(P595*(1+R595),2)))))/K595*(1+R595))&lt;=ABS((L595*(1+R595)-(TRUNC(L595*(1+R595),2)+(TRUNC(AK595,2)-(TRUNC(H595*(1+R595),2)+TRUNC(J595*(1+R595),2)+TRUNC(K595*(1+R595),2)+TRUNC(L595*(1+R595),2)+TRUNC(M595*(1+R595),2)+TRUNC(N595*(1+R595),2)+TRUNC(O595*(1+R595),2)+TRUNC(P595*(1+R595),2)))))/L595*(1+R595)),TRUE),IF(AND(M595*(1+R595)&lt;&gt;0,(TRUNC(M595*(1+R595),2)+(TRUNC(AK595,2)-(TRUNC(H595*(1+R595),2)+TRUNC(J595*(1+R595),2)+TRUNC(K595*(1+R595),2)+TRUNC(L595*(1+R595),2)+TRUNC(M595*(1+R595),2)+TRUNC(N595*(1+R595),2)+TRUNC(O595*(1+R595),2)+TRUNC(P595*(1+R595),2))))&gt;=0),ABS((K595*(1+R595)-(TRUNC(K595*(1+R595),2)+(TRUNC(AK595,2)-(TRUNC(H595*(1+R595),2)+TRUNC(J595*(1+R595),2)+TRUNC(K595*(1+R595),2)+TRUNC(L595*(1+R595),2)+TRUNC(M595*(1+R595),2)+TRUNC(N595*(1+R595),2)+TRUNC(O595*(1+R595),2)+TRUNC(P595*(1+R595),2)))))/K595*(1+R595))&lt;=ABS((M595*(1+R595)-(TRUNC(M595*(1+R595),2)+(TRUNC(AK595,2)-(TRUNC(H595*(1+R595),2)+TRUNC(J595*(1+R595),2)+TRUNC(K595*(1+R595),2)+TRUNC(L595*(1+R595),2)+TRUNC(M595*(1+R595),2)+TRUNC(N595*(1+R595),2)+TRUNC(O595*(1+R595),2)+TRUNC(P595*(1+R595),2)))))/M595*(1+R595)),TRUE),IF(AND(N595*(1+R595)&lt;&gt;0,(TRUNC(N595*(1+R595),2)+(TRUNC(AK595,2)-(TRUNC(H595*(1+R595),2)+TRUNC(J595*(1+R595),2)+TRUNC(K595*(1+R595),2)+TRUNC(L595*(1+R595),2)+TRUNC(M595*(1+R595),2)+TRUNC(N595*(1+R595),2)+TRUNC(O595*(1+R595),2)+TRUNC(P595*(1+R595),2))))&gt;=0),ABS((K595*(1+R595)-(TRUNC(K595*(1+R595),2)+(TRUNC(AK595,2)-(TRUNC(H595*(1+R595),2)+TRUNC(J595*(1+R595),2)+TRUNC(K595*(1+R595),2)+TRUNC(L595*(1+R595),2)+TRUNC(M595*(1+R595),2)+TRUNC(N595*(1+R595),2)+TRUNC(O595*(1+R595),2)+TRUNC(P595*(1+R595),2)))))/K595*(1+R595))&lt;=ABS((N595*(1+R595)-(TRUNC(N595*(1+R595),2)+(TRUNC(AK595,2)-(TRUNC(H595*(1+R595),2)+TRUNC(J595*(1+R595),2)+TRUNC(K595*(1+R595),2)+TRUNC(L595*(1+R595),2)+TRUNC(M595*(1+R595),2)+TRUNC(N595*(1+R595),2)+TRUNC(O595*(1+R595),2)+TRUNC(P595*(1+R595),2)))))/N595*(1+R595)),TRUE),IF(AND(O595*(1+R595)&lt;&gt;0,(TRUNC(O595*(1+R595),2)+(TRUNC(AK595,2)-(TRUNC(H595*(1+R595),2)+TRUNC(J595*(1+R595),2)+TRUNC(K595*(1+R595),2)+TRUNC(L595*(1+R595),2)+TRUNC(M595*(1+R595),2)+TRUNC(N595*(1+R595),2)+TRUNC(O595*(1+R595),2)+TRUNC(P595*(1+R595),2))))&gt;=0),ABS((K595*(1+R595)-(TRUNC(K595*(1+R595),2)+(TRUNC(AK595,2)-(TRUNC(H595*(1+R595),2)+TRUNC(J595*(1+R595),2)+TRUNC(K595*(1+R595),2)+TRUNC(L595*(1+R595),2)+TRUNC(M595*(1+R595),2)+TRUNC(N595*(1+R595),2)+TRUNC(O595*(1+R595),2)+TRUNC(P595*(1+R595),2)))))/K595*(1+R595))&lt;=ABS((O595*(1+R595)-(TRUNC(O595*(1+R595),2)+(TRUNC(AK595,2)-(TRUNC(H595*(1+R595),2)+TRUNC(J595*(1+R595),2)+TRUNC(K595*(1+R595),2)+TRUNC(L595*(1+R595),2)+TRUNC(M595*(1+R595),2)+TRUNC(N595*(1+R595),2)+TRUNC(O595*(1+R595),2)+TRUNC(P595*(1+R595),2)))))/O595*(1+R595)),TRUE),IF(AND(P595*(1+R595)&lt;&gt;0,(TRUNC(P595*(1+R595),2)+(TRUNC(AK595,2)-(TRUNC(H595*(1+R595),2)+TRUNC(J595*(1+R595),2)+TRUNC(K595*(1+R595),2)+TRUNC(L595*(1+R595),2)+TRUNC(M595*(1+R595),2)+TRUNC(N595*(1+R595),2)+TRUNC(O595*(1+R595),2)+TRUNC(P595*(1+R595),2))))&gt;=0),ABS((K595*(1+R595)-(TRUNC(K595*(1+R595),2)+(TRUNC(AK595,2)-(TRUNC(H595*(1+R595),2)+TRUNC(J595*(1+R595),2)+TRUNC(K595*(1+R595),2)+TRUNC(L595*(1+R595),2)+TRUNC(M595*(1+R595),2)+TRUNC(N595*(1+R595),2)+TRUNC(O595*(1+R595),2)+TRUNC(P595*(1+R595),2)))))/K595*(1+R595))&lt;=ABS((P595*(1+R595)-(TRUNC(P595*(1+R595),2)+(TRUNC(AK595,2)-(TRUNC(H595*(1+R595),2)+TRUNC(J595*(1+R595),2)+TRUNC(K595*(1+R595),2)+TRUNC(L595*(1+R595),2)+TRUNC(M595*(1+R595),2)+TRUNC(N595*(1+R595),2)+TRUNC(O595*(1+R595),2)+TRUNC(P595*(1+R595),2)))))/P595*(1+R595)),TRUE)),TRUNC(K595*(1+R595),2)+(TRUNC(AK595,2)-(TRUNC(H595*(1+R595),2)+TRUNC(J595*(1+R595),2)+TRUNC(K595*(1+R595),2)+TRUNC(L595*(1+R595),2)+TRUNC(M595*(1+R595),2)+TRUNC(N595*(1+R595),2)+TRUNC(O595*(1+R595),2)+TRUNC(P595*(1+R595),2))),TRUNC(K595*(1+R595),2)))))</f>
        <v>0</v>
      </c>
      <c r="Z595" s="363">
        <f>IF(Y595*G595=0,0,IF((TRUNC(AL595,2)-(TRUNC(S595*G595,2)+TRUNC(W595*G595,2)+TRUNC(Y595*G595,2)+TRUNC(AA595*G595,2)+TRUNC(AC595*G595,2)+TRUNC(AE595*G595,2)+TRUNC(AG595*G595,2)+TRUNC(AI595*G595,2)))=0,TRUNC(Y595*G595,2),IF((TRUNC(TRUNC(Y595*G595,2),2)+(TRUNC(AL595,2)-(TRUNC(S595*G595,2)+TRUNC(W595*G595,2)+TRUNC(Y595*G595,2)+TRUNC(AA595*G595,2)+TRUNC(AC595*G595,2)+TRUNC(AE595*G595,2)+TRUNC(AG595*G595,2)+TRUNC(AI595*G595,2))))&lt;=0,TRUNC(Y595*G595,2),IF(AND(IF(AND(S595*G595&lt;&gt;0,(TRUNC(S595*G595,2)+(TRUNC(AL595,2)-(TRUNC(S595*G595,2)+TRUNC(W595*G595,2)+TRUNC(Y595*G595,2)+TRUNC(AA595*G595,2)+TRUNC(AC595*G595,2)+TRUNC(AE595*G595,2)+TRUNC(AG595*G595,2)+TRUNC(AI595*G595,2))))&gt;=0),ABS((Y595*G595-(TRUNC(Y595*G595,2)+(TRUNC(AL595,2)-(TRUNC(S595*G595,2)+TRUNC(W595*G595,2)+TRUNC(Y595*G595,2)+TRUNC(AA595*G595,2)+TRUNC(AC595*G595,2)+TRUNC(AE595*G595,2)+TRUNC(AG595*G595,2)+TRUNC(AI595*G595,2)))))/Y595*G595)&lt;ABS((S595*G595-(TRUNC(S595*G595,2)+(TRUNC(AL595,2)-(TRUNC(S595*G595,2)+TRUNC(W595*G595,2)+TRUNC(Y595*G595,2)+TRUNC(AA595*G595,2)+TRUNC(AC595*G595,2)+TRUNC(AE595*G595,2)+TRUNC(AG595*G595,2)+TRUNC(AI595*G595,2)))))/S595*G595),TRUE),IF(AND(W595*G595&lt;&gt;0,(TRUNC(W595*G595,2)+(TRUNC(AL595,2)-(TRUNC(S595*G595,2)+TRUNC(W595*G595,2)+TRUNC(Y595*G595,2)+TRUNC(AA595*G595,2)+TRUNC(AC595*G595,2)+TRUNC(AE595*G595,2)+TRUNC(AG595*G595,2)+TRUNC(AI595*G595,2))))&gt;=0),ABS((Y595*G595-(TRUNC(Y595*G595,2)+(TRUNC(AL595,2)-(TRUNC(S595*G595,2)+TRUNC(W595*G595,2)+TRUNC(Y595*G595,2)+TRUNC(AA595*G595,2)+TRUNC(AC595*G595,2)+TRUNC(AE595*G595,2)+TRUNC(AG595*G595,2)+TRUNC(AI595*G595,2)))))/Y595*G595)&lt;ABS((W595*G595-(TRUNC(W595*G595,2)+(TRUNC(AL595,2)-(TRUNC(S595*G595,2)+TRUNC(W595*G595,2)+TRUNC(Y595*G595,2)+TRUNC(AA595*G595,2)+TRUNC(AC595*G595,2)+TRUNC(AE595*G595,2)+TRUNC(AG595*G595,2)+TRUNC(AI595*G595,2)))))/W595*G595),TRUE),IF(AND(Y595*G595&lt;&gt;0,(TRUNC(Y595*G595,2)+(TRUNC(AL595,2)-(TRUNC(S595*G595,2)+TRUNC(W595*G595,2)+TRUNC(Y595*G595,2)+TRUNC(AA595*G595,2)+TRUNC(AC595*G595,2)+TRUNC(AE595*G595,2)+TRUNC(AG595*G595,2)+TRUNC(AI595*G595,2))))&gt;=0),ABS((Y595*G595-(TRUNC(Y595*G595,2)+(TRUNC(AL595,2)-(TRUNC(S595*G595,2)+TRUNC(W595*G595,2)+TRUNC(Y595*G595,2)+TRUNC(AA595*G595,2)+TRUNC(AC595*G595,2)+TRUNC(AE595*G595,2)+TRUNC(AG595*G595,2)+TRUNC(AI595*G595,2)))))/Y595*G595)&lt;=ABS((Y595*G595-(TRUNC(Y595*G595,2)+(TRUNC(AL595,2)-(TRUNC(S595*G595,2)+TRUNC(W595*G595,2)+TRUNC(Y595*G595,2)+TRUNC(AA595*G595,2)+TRUNC(AC595*G595,2)+TRUNC(AE595*G595,2)+TRUNC(AG595*G595,2)+TRUNC(AI595*G595,2)))))/Y595*G595),TRUE),IF(AND(AA595*G595&lt;&gt;0,(TRUNC(AA595*G595,2)+(TRUNC(AL595,2)-(TRUNC(S595*G595,2)+TRUNC(W595*G595,2)+TRUNC(Y595*G595,2)+TRUNC(AA595*G595,2)+TRUNC(AC595*G595,2)+TRUNC(AE595*G595,2)+TRUNC(AG595*G595,2)+TRUNC(AI595*G595,2))))&gt;=0),ABS((Y595*G595-(TRUNC(Y595*G595,2)+(TRUNC(AL595,2)-(TRUNC(S595*G595,2)+TRUNC(W595*G595,2)+TRUNC(Y595*G595,2)+TRUNC(AA595*G595,2)+TRUNC(AC595*G595,2)+TRUNC(AE595*G595,2)+TRUNC(AG595*G595,2)+TRUNC(AI595*G595,2)))))/Y595*G595)&lt;=ABS((AA595*G595-(TRUNC(AA595*G595,2)+(TRUNC(AL595,2)-(TRUNC(S595*G595,2)+TRUNC(W595*G595,2)+TRUNC(Y595*G595,2)+TRUNC(AA595*G595,2)+TRUNC(AC595*G595,2)+TRUNC(AE595*G595,2)+TRUNC(AG595*G595,2)+TRUNC(AI595*G595,2)))))/AA595*G595),TRUE),IF(AND(AC595*G595&lt;&gt;0,(TRUNC(AC595*G595,2)+(TRUNC(AL595,2)-(TRUNC(S595*G595,2)+TRUNC(W595*G595,2)+TRUNC(Y595*G595,2)+TRUNC(AA595*G595,2)+TRUNC(AC595*G595,2)+TRUNC(AE595*G595,2)+TRUNC(AG595*G595,2)+TRUNC(AI595*G595,2))))&gt;=0),ABS((Y595*G595-(TRUNC(Y595*G595,2)+(TRUNC(AL595,2)-(TRUNC(S595*G595,2)+TRUNC(W595*G595,2)+TRUNC(Y595*G595,2)+TRUNC(AA595*G595,2)+TRUNC(AC595*G595,2)+TRUNC(AE595*G595,2)+TRUNC(AG595*G595,2)+TRUNC(AI595*G595,2)))))/Y595*G595)&lt;=ABS((AC595*G595-(TRUNC(AC595*G595,2)+(TRUNC(AL595,2)-(TRUNC(S595*G595,2)+TRUNC(W595*G595,2)+TRUNC(Y595*G595,2)+TRUNC(AA595*G595,2)+TRUNC(AC595*G595,2)+TRUNC(AE595*G595,2)+TRUNC(AG595*G595,2)+TRUNC(AI595*G595,2)))))/AC595*G595),TRUE),IF(AND(AE595*G595&lt;&gt;0,(TRUNC(AE595*G595,2)+(TRUNC(AL595,2)-(TRUNC(S595*G595,2)+TRUNC(W595*G595,2)+TRUNC(Y595*G595,2)+TRUNC(AA595*G595,2)+TRUNC(AC595*G595,2)+TRUNC(AE595*G595,2)+TRUNC(AG595*G595,2)+TRUNC(AI595*G595,2))))&gt;=0),ABS((Y595*G595-(TRUNC(Y595*G595,2)+(TRUNC(AL595,2)-(TRUNC(S595*G595,2)+TRUNC(W595*G595,2)+TRUNC(Y595*G595,2)+TRUNC(AA595*G595,2)+TRUNC(AC595*G595,2)+TRUNC(AE595*G595,2)+TRUNC(AG595*G595,2)+TRUNC(AI595*G595,2)))))/Y595*G595)&lt;=ABS((AE595*G595-(TRUNC(AE595*G595,2)+(TRUNC(AL595,2)-(TRUNC(S595*G595,2)+TRUNC(W595*G595,2)+TRUNC(Y595*G595,2)+TRUNC(AA595*G595,2)+TRUNC(AC595*G595,2)+TRUNC(AE595*G595,2)+TRUNC(AG595*G595,2)+TRUNC(AI595*G595,2)))))/AE595*G595),TRUE),IF(AND(AG595*G595&lt;&gt;0,(TRUNC(AG595*G595,2)+(TRUNC(AL595,2)-(TRUNC(S595*G595,2)+TRUNC(W595*G595,2)+TRUNC(Y595*G595,2)+TRUNC(AA595*G595,2)+TRUNC(AC595*G595,2)+TRUNC(AE595*G595,2)+TRUNC(AG595*G595,2)+TRUNC(AI595*G595,2))))&gt;=0),ABS((Y595*G595-(TRUNC(Y595*G595,2)+(TRUNC(AL595,2)-(TRUNC(S595*G595,2)+TRUNC(W595*G595,2)+TRUNC(Y595*G595,2)+TRUNC(AA595*G595,2)+TRUNC(AC595*G595,2)+TRUNC(AE595*G595,2)+TRUNC(AG595*G595,2)+TRUNC(AI595*G595,2)))))/Y595*G595)&lt;=ABS((AG595*G595-(TRUNC(AG595*G595,2)+(TRUNC(AL595,2)-(TRUNC(S595*G595,2)+TRUNC(W595*G595,2)+TRUNC(Y595*G595,2)+TRUNC(AA595*G595,2)+TRUNC(AC595*G595,2)+TRUNC(AE595*G595,2)+TRUNC(AG595*G595,2)+TRUNC(AI595*G595,2)))))/AG595*G595),TRUE),IF(AND(AI595*G595&lt;&gt;0,(TRUNC(AI595*G595,2)+(TRUNC(AL595,2)-(TRUNC(S595*G595,2)+TRUNC(W595*G595,2)+TRUNC(Y595*G595,2)+TRUNC(AA595*G595,2)+TRUNC(AC595*G595,2)+TRUNC(AE595*G595,2)+TRUNC(AG595*G595,2)+TRUNC(AI595*G595,2))))&gt;=0),ABS((Y595*G595-(TRUNC(Y595*G595,2)+(TRUNC(AL595,2)-(TRUNC(S595*G595,2)+TRUNC(W595*G595,2)+TRUNC(Y595*G595,2)+TRUNC(AA595*G595,2)+TRUNC(AC595*G595,2)+TRUNC(AE595*G595,2)+TRUNC(AG595*G595,2)+TRUNC(AI595*G595,2)))))/Y595*G595)&lt;=ABS((AI595*G595-(TRUNC(AI595*G595,2)+(TRUNC(AL595,2)-(TRUNC(S595*G595,2)+TRUNC(W595*G595,2)+TRUNC(Y595*G595,2)+TRUNC(AA595*G595,2)+TRUNC(AC595*G595,2)+TRUNC(AE595*G595,2)+TRUNC(AG595*G595,2)+TRUNC(AI595*G595,2)))))/AI595*G595),TRUE)),TRUNC(Y595*G595,2)+(TRUNC(AL595,2)-(TRUNC(S595*G595,2)+TRUNC(W595*G595,2)+TRUNC(Y595*G595,2)+TRUNC(AA595*G595,2)+TRUNC(AC595*G595,2)+TRUNC(AE595*G595,2)+TRUNC(AG595*G595,2)+TRUNC(AI595*G595,2))),TRUNC(Y595*G595,2)))))</f>
        <v>0</v>
      </c>
      <c r="AA595" s="363">
        <f>IF(L595*(1+R595)=0,0,IF((TRUNC(AK595,2)-(TRUNC(H595*(1+R595),2)+TRUNC(J595*(1+R595),2)+TRUNC(K595*(1+R595),2)+TRUNC(L595*(1+R595),2)+TRUNC(M595*(1+R595),2)+TRUNC(N595*(1+R595),2)+TRUNC(O595*(1+R595),2)+TRUNC(P595*(1+R595),2)))=0,TRUNC(L595*(1+R595),2),IF((TRUNC(TRUNC(L595*(1+R595),2),2)+(TRUNC(AK595,2)-(TRUNC(H595*(1+R595),2)+TRUNC(J595*(1+R595),2)+TRUNC(K595*(1+R595),2)+TRUNC(L595*(1+R595),2)+TRUNC(M595*(1+R595),2)+TRUNC(N595*(1+R595),2)+TRUNC(O595*(1+R595),2)+TRUNC(P595*(1+R595),2))))&lt;=0,TRUNC(L595*(1+R595),2),IF(AND(IF(AND(H595*(1+R595)&lt;&gt;0,(TRUNC(H595*(1+R595),2)+(TRUNC(AK595,2)-(TRUNC(H595*(1+R595),2)+TRUNC(J595*(1+R595),2)+TRUNC(K595*(1+R595),2)+TRUNC(L595*(1+R595),2)+TRUNC(M595*(1+R595),2)+TRUNC(N595*(1+R595),2)+TRUNC(O595*(1+R595),2)+TRUNC(P595*(1+R595),2))))&gt;=0),ABS((L595*(1+R595)-(TRUNC(L595*(1+R595),2)+(TRUNC(AK595,2)-(TRUNC(H595*(1+R595),2)+TRUNC(J595*(1+R595),2)+TRUNC(K595*(1+R595),2)+TRUNC(L595*(1+R595),2)+TRUNC(M595*(1+R595),2)+TRUNC(N595*(1+R595),2)+TRUNC(O595*(1+R595),2)+TRUNC(P595*(1+R595),2)))))/L595*(1+R595))&lt;ABS((H595*(1+R595)-(TRUNC(H595*(1+R595),2)+(TRUNC(AK595,2)-(TRUNC(H595*(1+R595),2)+TRUNC(J595*(1+R595),2)+TRUNC(K595*(1+R595),2)+TRUNC(L595*(1+R595),2)+TRUNC(M595*(1+R595),2)+TRUNC(N595*(1+R595),2)+TRUNC(O595*(1+R595),2)+TRUNC(P595*(1+R595),2)))))/H595*(1+R595)),TRUE),IF(AND(J595*(1+R595)&lt;&gt;0,(TRUNC(J595*(1+R595),2)+(TRUNC(AK595,2)-(TRUNC(H595*(1+R595),2)+TRUNC(J595*(1+R595),2)+TRUNC(K595*(1+R595),2)+TRUNC(L595*(1+R595),2)+TRUNC(M595*(1+R595),2)+TRUNC(N595*(1+R595),2)+TRUNC(O595*(1+R595),2)+TRUNC(P595*(1+R595),2))))&gt;=0),ABS((L595*(1+R595)-(TRUNC(L595*(1+R595),2)+(TRUNC(AK595,2)-(TRUNC(H595*(1+R595),2)+TRUNC(J595*(1+R595),2)+TRUNC(K595*(1+R595),2)+TRUNC(L595*(1+R595),2)+TRUNC(M595*(1+R595),2)+TRUNC(N595*(1+R595),2)+TRUNC(O595*(1+R595),2)+TRUNC(P595*(1+R595),2)))))/L595*(1+R595))&lt;ABS((J595*(1+R595)-(TRUNC(J595*(1+R595),2)+(TRUNC(AK595,2)-(TRUNC(H595*(1+R595),2)+TRUNC(J595*(1+R595),2)+TRUNC(K595*(1+R595),2)+TRUNC(L595*(1+R595),2)+TRUNC(M595*(1+R595),2)+TRUNC(N595*(1+R595),2)+TRUNC(O595*(1+R595),2)+TRUNC(P595*(1+R595),2)))))/J595*(1+R595)),TRUE),IF(AND(K595*(1+R595)&lt;&gt;0,(TRUNC(K595*(1+R595),2)+(TRUNC(AK595,2)-(TRUNC(H595*(1+R595),2)+TRUNC(J595*(1+R595),2)+TRUNC(K595*(1+R595),2)+TRUNC(L595*(1+R595),2)+TRUNC(M595*(1+R595),2)+TRUNC(N595*(1+R595),2)+TRUNC(O595*(1+R595),2)+TRUNC(P595*(1+R595),2))))&gt;=0),ABS((L595*(1+R595)-(TRUNC(L595*(1+R595),2)+(TRUNC(AK595,2)-(TRUNC(H595*(1+R595),2)+TRUNC(J595*(1+R595),2)+TRUNC(K595*(1+R595),2)+TRUNC(L595*(1+R595),2)+TRUNC(M595*(1+R595),2)+TRUNC(N595*(1+R595),2)+TRUNC(O595*(1+R595),2)+TRUNC(P595*(1+R595),2)))))/L595*(1+R595))&lt;ABS((K595*(1+R595)-(TRUNC(K595*(1+R595),2)+(TRUNC(AK595,2)-(TRUNC(H595*(1+R595),2)+TRUNC(J595*(1+R595),2)+TRUNC(K595*(1+R595),2)+TRUNC(L595*(1+R595),2)+TRUNC(M595*(1+R595),2)+TRUNC(N595*(1+R595),2)+TRUNC(O595*(1+R595),2)+TRUNC(P595*(1+R595),2)))))/K595*(1+R595)),TRUE),IF(AND(L595*(1+R595)&lt;&gt;0,(TRUNC(L595*(1+R595),2)+(TRUNC(AK595,2)-(TRUNC(H595*(1+R595),2)+TRUNC(J595*(1+R595),2)+TRUNC(K595*(1+R595),2)+TRUNC(L595*(1+R595),2)+TRUNC(M595*(1+R595),2)+TRUNC(N595*(1+R595),2)+TRUNC(O595*(1+R595),2)+TRUNC(P595*(1+R595),2))))&gt;=0),ABS((L595*(1+R595)-(TRUNC(L595*(1+R595),2)+(TRUNC(AK595,2)-(TRUNC(H595*(1+R595),2)+TRUNC(J595*(1+R595),2)+TRUNC(K595*(1+R595),2)+TRUNC(L595*(1+R595),2)+TRUNC(M595*(1+R595),2)+TRUNC(N595*(1+R595),2)+TRUNC(O595*(1+R595),2)+TRUNC(P595*(1+R595),2)))))/L595*(1+R595))&lt;=ABS((L595*(1+R595)-(TRUNC(L595*(1+R595),2)+(TRUNC(AK595,2)-(TRUNC(H595*(1+R595),2)+TRUNC(J595*(1+R595),2)+TRUNC(K595*(1+R595),2)+TRUNC(L595*(1+R595),2)+TRUNC(M595*(1+R595),2)+TRUNC(N595*(1+R595),2)+TRUNC(O595*(1+R595),2)+TRUNC(P595*(1+R595),2)))))/L595*(1+R595)),TRUE),IF(AND(M595*(1+R595)&lt;&gt;0,(TRUNC(M595*(1+R595),2)+(TRUNC(AK595,2)-(TRUNC(H595*(1+R595),2)+TRUNC(J595*(1+R595),2)+TRUNC(K595*(1+R595),2)+TRUNC(L595*(1+R595),2)+TRUNC(M595*(1+R595),2)+TRUNC(N595*(1+R595),2)+TRUNC(O595*(1+R595),2)+TRUNC(P595*(1+R595),2))))&gt;=0),ABS((L595*(1+R595)-(TRUNC(L595*(1+R595),2)+(TRUNC(AK595,2)-(TRUNC(H595*(1+R595),2)+TRUNC(J595*(1+R595),2)+TRUNC(K595*(1+R595),2)+TRUNC(L595*(1+R595),2)+TRUNC(M595*(1+R595),2)+TRUNC(N595*(1+R595),2)+TRUNC(O595*(1+R595),2)+TRUNC(P595*(1+R595),2)))))/L595*(1+R595))&lt;=ABS((M595*(1+R595)-(TRUNC(M595*(1+R595),2)+(TRUNC(AK595,2)-(TRUNC(H595*(1+R595),2)+TRUNC(J595*(1+R595),2)+TRUNC(K595*(1+R595),2)+TRUNC(L595*(1+R595),2)+TRUNC(M595*(1+R595),2)+TRUNC(N595*(1+R595),2)+TRUNC(O595*(1+R595),2)+TRUNC(P595*(1+R595),2)))))/M595*(1+R595)),TRUE),IF(AND(N595*(1+R595)&lt;&gt;0,(TRUNC(N595*(1+R595),2)+(TRUNC(AK595,2)-(TRUNC(H595*(1+R595),2)+TRUNC(J595*(1+R595),2)+TRUNC(K595*(1+R595),2)+TRUNC(L595*(1+R595),2)+TRUNC(M595*(1+R595),2)+TRUNC(N595*(1+R595),2)+TRUNC(O595*(1+R595),2)+TRUNC(P595*(1+R595),2))))&gt;=0),ABS((L595*(1+R595)-(TRUNC(L595*(1+R595),2)+(TRUNC(AK595,2)-(TRUNC(H595*(1+R595),2)+TRUNC(J595*(1+R595),2)+TRUNC(K595*(1+R595),2)+TRUNC(L595*(1+R595),2)+TRUNC(M595*(1+R595),2)+TRUNC(N595*(1+R595),2)+TRUNC(O595*(1+R595),2)+TRUNC(P595*(1+R595),2)))))/L595*(1+R595))&lt;=ABS((N595*(1+R595)-(TRUNC(N595*(1+R595),2)+(TRUNC(AK595,2)-(TRUNC(H595*(1+R595),2)+TRUNC(J595*(1+R595),2)+TRUNC(K595*(1+R595),2)+TRUNC(L595*(1+R595),2)+TRUNC(M595*(1+R595),2)+TRUNC(N595*(1+R595),2)+TRUNC(O595*(1+R595),2)+TRUNC(P595*(1+R595),2)))))/N595*(1+R595)),TRUE),IF(AND(O595*(1+R595)&lt;&gt;0,(TRUNC(O595*(1+R595),2)+(TRUNC(AK595,2)-(TRUNC(H595*(1+R595),2)+TRUNC(J595*(1+R595),2)+TRUNC(K595*(1+R595),2)+TRUNC(L595*(1+R595),2)+TRUNC(M595*(1+R595),2)+TRUNC(N595*(1+R595),2)+TRUNC(O595*(1+R595),2)+TRUNC(P595*(1+R595),2))))&gt;=0),ABS((L595*(1+R595)-(TRUNC(L595*(1+R595),2)+(TRUNC(AK595,2)-(TRUNC(H595*(1+R595),2)+TRUNC(J595*(1+R595),2)+TRUNC(K595*(1+R595),2)+TRUNC(L595*(1+R595),2)+TRUNC(M595*(1+R595),2)+TRUNC(N595*(1+R595),2)+TRUNC(O595*(1+R595),2)+TRUNC(P595*(1+R595),2)))))/L595*(1+R595))&lt;=ABS((O595*(1+R595)-(TRUNC(O595*(1+R595),2)+(TRUNC(AK595,2)-(TRUNC(H595*(1+R595),2)+TRUNC(J595*(1+R595),2)+TRUNC(K595*(1+R595),2)+TRUNC(L595*(1+R595),2)+TRUNC(M595*(1+R595),2)+TRUNC(N595*(1+R595),2)+TRUNC(O595*(1+R595),2)+TRUNC(P595*(1+R595),2)))))/O595*(1+R595)),TRUE),IF(AND(P595*(1+R595)&lt;&gt;0,(TRUNC(P595*(1+R595),2)+(TRUNC(AK595,2)-(TRUNC(H595*(1+R595),2)+TRUNC(J595*(1+R595),2)+TRUNC(K595*(1+R595),2)+TRUNC(L595*(1+R595),2)+TRUNC(M595*(1+R595),2)+TRUNC(N595*(1+R595),2)+TRUNC(O595*(1+R595),2)+TRUNC(P595*(1+R595),2))))&gt;=0),ABS((L595*(1+R595)-(TRUNC(L595*(1+R595),2)+(TRUNC(AK595,2)-(TRUNC(H595*(1+R595),2)+TRUNC(J595*(1+R595),2)+TRUNC(K595*(1+R595),2)+TRUNC(L595*(1+R595),2)+TRUNC(M595*(1+R595),2)+TRUNC(N595*(1+R595),2)+TRUNC(O595*(1+R595),2)+TRUNC(P595*(1+R595),2)))))/L595*(1+R595))&lt;=ABS((P595*(1+R595)-(TRUNC(P595*(1+R595),2)+(TRUNC(AK595,2)-(TRUNC(H595*(1+R595),2)+TRUNC(J595*(1+R595),2)+TRUNC(K595*(1+R595),2)+TRUNC(L595*(1+R595),2)+TRUNC(M595*(1+R595),2)+TRUNC(N595*(1+R595),2)+TRUNC(O595*(1+R595),2)+TRUNC(P595*(1+R595),2)))))/P595*(1+R595)),TRUE)),TRUNC(L595*(1+R595),2)+(TRUNC(AK595,2)-(TRUNC(H595*(1+R595),2)+TRUNC(J595*(1+R595),2)+TRUNC(K595*(1+R595),2)+TRUNC(L595*(1+R595),2)+TRUNC(M595*(1+R595),2)+TRUNC(N595*(1+R595),2)+TRUNC(O595*(1+R595),2)+TRUNC(P595*(1+R595),2))),TRUNC(L595*(1+R595),2)))))</f>
        <v>0</v>
      </c>
      <c r="AB595" s="363">
        <f>IF(AA595*G595=0,0,IF((TRUNC(AL595,2)-(TRUNC(S595*G595,2)+TRUNC(W595*G595,2)+TRUNC(Y595*G595,2)+TRUNC(AA595*G595,2)+TRUNC(AC595*G595,2)+TRUNC(AE595*G595,2)+TRUNC(AG595*G595,2)+TRUNC(AI595*G595,2)))=0,TRUNC(AA595*G595,2),IF((TRUNC(TRUNC(AA595*G595,2),2)+(TRUNC(AL595,2)-(TRUNC(S595*G595,2)+TRUNC(W595*G595,2)+TRUNC(Y595*G595,2)+TRUNC(AA595*G595,2)+TRUNC(AC595*G595,2)+TRUNC(AE595*G595,2)+TRUNC(AG595*G595,2)+TRUNC(AI595*G595,2))))&lt;=0,TRUNC(AA595*G595,2),IF(AND(IF(AND(S595*G595&lt;&gt;0,(TRUNC(S595*G595,2)+(TRUNC(AL595,2)-(TRUNC(S595*G595,2)+TRUNC(W595*G595,2)+TRUNC(Y595*G595,2)+TRUNC(AA595*G595,2)+TRUNC(AC595*G595,2)+TRUNC(AE595*G595,2)+TRUNC(AG595*G595,2)+TRUNC(AI595*G595,2))))&gt;=0),ABS((AA595*G595-(TRUNC(AA595*G595,2)+(TRUNC(AL595,2)-(TRUNC(S595*G595,2)+TRUNC(W595*G595,2)+TRUNC(Y595*G595,2)+TRUNC(AA595*G595,2)+TRUNC(AC595*G595,2)+TRUNC(AE595*G595,2)+TRUNC(AG595*G595,2)+TRUNC(AI595*G595,2)))))/AA595*G595)&lt;ABS((S595*G595-(TRUNC(S595*G595,2)+(TRUNC(AL595,2)-(TRUNC(S595*G595,2)+TRUNC(W595*G595,2)+TRUNC(Y595*G595,2)+TRUNC(AA595*G595,2)+TRUNC(AC595*G595,2)+TRUNC(AE595*G595,2)+TRUNC(AG595*G595,2)+TRUNC(AI595*G595,2)))))/S595*G595),TRUE),IF(AND(W595*G595&lt;&gt;0,(TRUNC(W595*G595,2)+(TRUNC(AL595,2)-(TRUNC(S595*G595,2)+TRUNC(W595*G595,2)+TRUNC(Y595*G595,2)+TRUNC(AA595*G595,2)+TRUNC(AC595*G595,2)+TRUNC(AE595*G595,2)+TRUNC(AG595*G595,2)+TRUNC(AI595*G595,2))))&gt;=0),ABS((AA595*G595-(TRUNC(AA595*G595,2)+(TRUNC(AL595,2)-(TRUNC(S595*G595,2)+TRUNC(W595*G595,2)+TRUNC(Y595*G595,2)+TRUNC(AA595*G595,2)+TRUNC(AC595*G595,2)+TRUNC(AE595*G595,2)+TRUNC(AG595*G595,2)+TRUNC(AI595*G595,2)))))/AA595*G595)&lt;ABS((W595*G595-(TRUNC(W595*G595,2)+(TRUNC(AL595,2)-(TRUNC(S595*G595,2)+TRUNC(W595*G595,2)+TRUNC(Y595*G595,2)+TRUNC(AA595*G595,2)+TRUNC(AC595*G595,2)+TRUNC(AE595*G595,2)+TRUNC(AG595*G595,2)+TRUNC(AI595*G595,2)))))/W595*G595),TRUE),IF(AND(Y595*G595&lt;&gt;0,(TRUNC(Y595*G595,2)+(TRUNC(AL595,2)-(TRUNC(S595*G595,2)+TRUNC(W595*G595,2)+TRUNC(Y595*G595,2)+TRUNC(AA595*G595,2)+TRUNC(AC595*G595,2)+TRUNC(AE595*G595,2)+TRUNC(AG595*G595,2)+TRUNC(AI595*G595,2))))&gt;=0),ABS((AA595*G595-(TRUNC(AA595*G595,2)+(TRUNC(AL595,2)-(TRUNC(S595*G595,2)+TRUNC(W595*G595,2)+TRUNC(Y595*G595,2)+TRUNC(AA595*G595,2)+TRUNC(AC595*G595,2)+TRUNC(AE595*G595,2)+TRUNC(AG595*G595,2)+TRUNC(AI595*G595,2)))))/AA595*G595)&lt;ABS((Y595*G595-(TRUNC(Y595*G595,2)+(TRUNC(AL595,2)-(TRUNC(S595*G595,2)+TRUNC(W595*G595,2)+TRUNC(Y595*G595,2)+TRUNC(AA595*G595,2)+TRUNC(AC595*G595,2)+TRUNC(AE595*G595,2)+TRUNC(AG595*G595,2)+TRUNC(AI595*G595,2)))))/Y595*G595),TRUE),IF(AND(AA595*G595&lt;&gt;0,(TRUNC(AA595*G595,2)+(TRUNC(AL595,2)-(TRUNC(S595*G595,2)+TRUNC(W595*G595,2)+TRUNC(Y595*G595,2)+TRUNC(AA595*G595,2)+TRUNC(AC595*G595,2)+TRUNC(AE595*G595,2)+TRUNC(AG595*G595,2)+TRUNC(AI595*G595,2))))&gt;=0),ABS((AA595*G595-(TRUNC(AA595*G595,2)+(TRUNC(AL595,2)-(TRUNC(S595*G595,2)+TRUNC(W595*G595,2)+TRUNC(Y595*G595,2)+TRUNC(AA595*G595,2)+TRUNC(AC595*G595,2)+TRUNC(AE595*G595,2)+TRUNC(AG595*G595,2)+TRUNC(AI595*G595,2)))))/AA595*G595)&lt;=ABS((AA595*G595-(TRUNC(AA595*G595,2)+(TRUNC(AL595,2)-(TRUNC(S595*G595,2)+TRUNC(W595*G595,2)+TRUNC(Y595*G595,2)+TRUNC(AA595*G595,2)+TRUNC(AC595*G595,2)+TRUNC(AE595*G595,2)+TRUNC(AG595*G595,2)+TRUNC(AI595*G595,2)))))/AA595*G595),TRUE),IF(AND(AC595*G595&lt;&gt;0,(TRUNC(AC595*G595,2)+(TRUNC(AL595,2)-(TRUNC(S595*G595,2)+TRUNC(W595*G595,2)+TRUNC(Y595*G595,2)+TRUNC(AA595*G595,2)+TRUNC(AC595*G595,2)+TRUNC(AE595*G595,2)+TRUNC(AG595*G595,2)+TRUNC(AI595*G595,2))))&gt;=0),ABS((AA595*G595-(TRUNC(AA595*G595,2)+(TRUNC(AL595,2)-(TRUNC(S595*G595,2)+TRUNC(W595*G595,2)+TRUNC(Y595*G595,2)+TRUNC(AA595*G595,2)+TRUNC(AC595*G595,2)+TRUNC(AE595*G595,2)+TRUNC(AG595*G595,2)+TRUNC(AI595*G595,2)))))/AA595*G595)&lt;=ABS((AC595*G595-(TRUNC(AC595*G595,2)+(TRUNC(AL595,2)-(TRUNC(S595*G595,2)+TRUNC(W595*G595,2)+TRUNC(Y595*G595,2)+TRUNC(AA595*G595,2)+TRUNC(AC595*G595,2)+TRUNC(AE595*G595,2)+TRUNC(AG595*G595,2)+TRUNC(AI595*G595,2)))))/AC595*G595),TRUE),IF(AND(AE595*G595&lt;&gt;0,(TRUNC(AE595*G595,2)+(TRUNC(AL595,2)-(TRUNC(S595*G595,2)+TRUNC(W595*G595,2)+TRUNC(Y595*G595,2)+TRUNC(AA595*G595,2)+TRUNC(AC595*G595,2)+TRUNC(AE595*G595,2)+TRUNC(AG595*G595,2)+TRUNC(AI595*G595,2))))&gt;=0),ABS((AA595*G595-(TRUNC(AA595*G595,2)+(TRUNC(AL595,2)-(TRUNC(S595*G595,2)+TRUNC(W595*G595,2)+TRUNC(Y595*G595,2)+TRUNC(AA595*G595,2)+TRUNC(AC595*G595,2)+TRUNC(AE595*G595,2)+TRUNC(AG595*G595,2)+TRUNC(AI595*G595,2)))))/AA595*G595)&lt;=ABS((AE595*G595-(TRUNC(AE595*G595,2)+(TRUNC(AL595,2)-(TRUNC(S595*G595,2)+TRUNC(W595*G595,2)+TRUNC(Y595*G595,2)+TRUNC(AA595*G595,2)+TRUNC(AC595*G595,2)+TRUNC(AE595*G595,2)+TRUNC(AG595*G595,2)+TRUNC(AI595*G595,2)))))/AE595*G595),TRUE),IF(AND(AG595*G595&lt;&gt;0,(TRUNC(AG595*G595,2)+(TRUNC(AL595,2)-(TRUNC(S595*G595,2)+TRUNC(W595*G595,2)+TRUNC(Y595*G595,2)+TRUNC(AA595*G595,2)+TRUNC(AC595*G595,2)+TRUNC(AE595*G595,2)+TRUNC(AG595*G595,2)+TRUNC(AI595*G595,2))))&gt;=0),ABS((AA595*G595-(TRUNC(AA595*G595,2)+(TRUNC(AL595,2)-(TRUNC(S595*G595,2)+TRUNC(W595*G595,2)+TRUNC(Y595*G595,2)+TRUNC(AA595*G595,2)+TRUNC(AC595*G595,2)+TRUNC(AE595*G595,2)+TRUNC(AG595*G595,2)+TRUNC(AI595*G595,2)))))/AA595*G595)&lt;=ABS((AG595*G595-(TRUNC(AG595*G595,2)+(TRUNC(AL595,2)-(TRUNC(S595*G595,2)+TRUNC(W595*G595,2)+TRUNC(Y595*G595,2)+TRUNC(AA595*G595,2)+TRUNC(AC595*G595,2)+TRUNC(AE595*G595,2)+TRUNC(AG595*G595,2)+TRUNC(AI595*G595,2)))))/AG595*G595),TRUE),IF(AND(AI595*G595&lt;&gt;0,(TRUNC(AI595*G595,2)+(TRUNC(AL595,2)-(TRUNC(S595*G595,2)+TRUNC(W595*G595,2)+TRUNC(Y595*G595,2)+TRUNC(AA595*G595,2)+TRUNC(AC595*G595,2)+TRUNC(AE595*G595,2)+TRUNC(AG595*G595,2)+TRUNC(AI595*G595,2))))&gt;=0),ABS((AA595*G595-(TRUNC(AA595*G595,2)+(TRUNC(AL595,2)-(TRUNC(S595*G595,2)+TRUNC(W595*G595,2)+TRUNC(Y595*G595,2)+TRUNC(AA595*G595,2)+TRUNC(AC595*G595,2)+TRUNC(AE595*G595,2)+TRUNC(AG595*G595,2)+TRUNC(AI595*G595,2)))))/AA595*G595)&lt;=ABS((AI595*G595-(TRUNC(AI595*G595,2)+(TRUNC(AL595,2)-(TRUNC(S595*G595,2)+TRUNC(W595*G595,2)+TRUNC(Y595*G595,2)+TRUNC(AA595*G595,2)+TRUNC(AC595*G595,2)+TRUNC(AE595*G595,2)+TRUNC(AG595*G595,2)+TRUNC(AI595*G595,2)))))/AI595*G595),TRUE)),TRUNC(AA595*G595,2)+(TRUNC(AL595,2)-(TRUNC(S595*G595,2)+TRUNC(W595*G595,2)+TRUNC(Y595*G595,2)+TRUNC(AA595*G595,2)+TRUNC(AC595*G595,2)+TRUNC(AE595*G595,2)+TRUNC(AG595*G595,2)+TRUNC(AI595*G595,2))),TRUNC(AA595*G595,2)))))</f>
        <v>0</v>
      </c>
      <c r="AC595" s="363">
        <f>IF(M595*(1+R595)=0,0,IF((TRUNC(AK595,2)-(TRUNC(H595*(1+R595),2)+TRUNC(J595*(1+R595),2)+TRUNC(K595*(1+R595),2)+TRUNC(L595*(1+R595),2)+TRUNC(M595*(1+R595),2)+TRUNC(N595*(1+R595),2)+TRUNC(O595*(1+R595),2)+TRUNC(P595*(1+R595),2)))=0,TRUNC(M595*(1+R595),2),IF((TRUNC(TRUNC(M595*(1+R595),2),2)+(TRUNC(AK595,2)-(TRUNC(H595*(1+R595),2)+TRUNC(J595*(1+R595),2)+TRUNC(K595*(1+R595),2)+TRUNC(L595*(1+R595),2)+TRUNC(M595*(1+R595),2)+TRUNC(N595*(1+R595),2)+TRUNC(O595*(1+R595),2)+TRUNC(P595*(1+R595),2))))&lt;=0,TRUNC(M595*(1+R595),2),IF(AND(IF(AND(H595*(1+R595)&lt;&gt;0,(TRUNC(H595*(1+R595),2)+(TRUNC(AK595,2)-(TRUNC(H595*(1+R595),2)+TRUNC(J595*(1+R595),2)+TRUNC(K595*(1+R595),2)+TRUNC(L595*(1+R595),2)+TRUNC(M595*(1+R595),2)+TRUNC(N595*(1+R595),2)+TRUNC(O595*(1+R595),2)+TRUNC(P595*(1+R595),2))))&gt;=0),ABS((M595*(1+R595)-(TRUNC(M595*(1+R595),2)+(TRUNC(AK595,2)-(TRUNC(H595*(1+R595),2)+TRUNC(J595*(1+R595),2)+TRUNC(K595*(1+R595),2)+TRUNC(L595*(1+R595),2)+TRUNC(M595*(1+R595),2)+TRUNC(N595*(1+R595),2)+TRUNC(O595*(1+R595),2)+TRUNC(P595*(1+R595),2)))))/M595*(1+R595))&lt;ABS((H595*(1+R595)-(TRUNC(H595*(1+R595),2)+(TRUNC(AK595,2)-(TRUNC(H595*(1+R595),2)+TRUNC(J595*(1+R595),2)+TRUNC(K595*(1+R595),2)+TRUNC(L595*(1+R595),2)+TRUNC(M595*(1+R595),2)+TRUNC(N595*(1+R595),2)+TRUNC(O595*(1+R595),2)+TRUNC(P595*(1+R595),2)))))/H595*(1+R595)),TRUE),IF(AND(J595*(1+R595)&lt;&gt;0,(TRUNC(J595*(1+R595),2)+(TRUNC(AK595,2)-(TRUNC(H595*(1+R595),2)+TRUNC(J595*(1+R595),2)+TRUNC(K595*(1+R595),2)+TRUNC(L595*(1+R595),2)+TRUNC(M595*(1+R595),2)+TRUNC(N595*(1+R595),2)+TRUNC(O595*(1+R595),2)+TRUNC(P595*(1+R595),2))))&gt;=0),ABS((M595*(1+R595)-(TRUNC(M595*(1+R595),2)+(TRUNC(AK595,2)-(TRUNC(H595*(1+R595),2)+TRUNC(J595*(1+R595),2)+TRUNC(K595*(1+R595),2)+TRUNC(L595*(1+R595),2)+TRUNC(M595*(1+R595),2)+TRUNC(N595*(1+R595),2)+TRUNC(O595*(1+R595),2)+TRUNC(P595*(1+R595),2)))))/M595*(1+R595))&lt;ABS((J595*(1+R595)-(TRUNC(J595*(1+R595),2)+(TRUNC(AK595,2)-(TRUNC(H595*(1+R595),2)+TRUNC(J595*(1+R595),2)+TRUNC(K595*(1+R595),2)+TRUNC(L595*(1+R595),2)+TRUNC(M595*(1+R595),2)+TRUNC(N595*(1+R595),2)+TRUNC(O595*(1+R595),2)+TRUNC(P595*(1+R595),2)))))/J595*(1+R595)),TRUE),IF(AND(K595*(1+R595)&lt;&gt;0,(TRUNC(K595*(1+R595),2)+(TRUNC(AK595,2)-(TRUNC(H595*(1+R595),2)+TRUNC(J595*(1+R595),2)+TRUNC(K595*(1+R595),2)+TRUNC(L595*(1+R595),2)+TRUNC(M595*(1+R595),2)+TRUNC(N595*(1+R595),2)+TRUNC(O595*(1+R595),2)+TRUNC(P595*(1+R595),2))))&gt;=0),ABS((M595*(1+R595)-(TRUNC(M595*(1+R595),2)+(TRUNC(AK595,2)-(TRUNC(H595*(1+R595),2)+TRUNC(J595*(1+R595),2)+TRUNC(K595*(1+R595),2)+TRUNC(L595*(1+R595),2)+TRUNC(M595*(1+R595),2)+TRUNC(N595*(1+R595),2)+TRUNC(O595*(1+R595),2)+TRUNC(P595*(1+R595),2)))))/M595*(1+R595))&lt;ABS((K595*(1+R595)-(TRUNC(K595*(1+R595),2)+(TRUNC(AK595,2)-(TRUNC(H595*(1+R595),2)+TRUNC(J595*(1+R595),2)+TRUNC(K595*(1+R595),2)+TRUNC(L595*(1+R595),2)+TRUNC(M595*(1+R595),2)+TRUNC(N595*(1+R595),2)+TRUNC(O595*(1+R595),2)+TRUNC(P595*(1+R595),2)))))/K595*(1+R595)),TRUE),IF(AND(L595*(1+R595)&lt;&gt;0,(TRUNC(L595*(1+R595),2)+(TRUNC(AK595,2)-(TRUNC(H595*(1+R595),2)+TRUNC(J595*(1+R595),2)+TRUNC(K595*(1+R595),2)+TRUNC(L595*(1+R595),2)+TRUNC(M595*(1+R595),2)+TRUNC(N595*(1+R595),2)+TRUNC(O595*(1+R595),2)+TRUNC(P595*(1+R595),2))))&gt;=0),ABS((M595*(1+R595)-(TRUNC(M595*(1+R595),2)+(TRUNC(AK595,2)-(TRUNC(H595*(1+R595),2)+TRUNC(J595*(1+R595),2)+TRUNC(K595*(1+R595),2)+TRUNC(L595*(1+R595),2)+TRUNC(M595*(1+R595),2)+TRUNC(N595*(1+R595),2)+TRUNC(O595*(1+R595),2)+TRUNC(P595*(1+R595),2)))))/M595*(1+R595))&lt;ABS((L595*(1+R595)-(TRUNC(L595*(1+R595),2)+(TRUNC(AK595,2)-(TRUNC(H595*(1+R595),2)+TRUNC(J595*(1+R595),2)+TRUNC(K595*(1+R595),2)+TRUNC(L595*(1+R595),2)+TRUNC(M595*(1+R595),2)+TRUNC(N595*(1+R595),2)+TRUNC(O595*(1+R595),2)+TRUNC(P595*(1+R595),2)))))/L595*(1+R595)),TRUE),IF(AND(M595*(1+R595)&lt;&gt;0,(TRUNC(M595*(1+R595),2)+(TRUNC(AK595,2)-(TRUNC(H595*(1+R595),2)+TRUNC(J595*(1+R595),2)+TRUNC(K595*(1+R595),2)+TRUNC(L595*(1+R595),2)+TRUNC(M595*(1+R595),2)+TRUNC(N595*(1+R595),2)+TRUNC(O595*(1+R595),2)+TRUNC(P595*(1+R595),2))))&gt;=0),ABS((M595*(1+R595)-(TRUNC(M595*(1+R595),2)+(TRUNC(AK595,2)-(TRUNC(H595*(1+R595),2)+TRUNC(J595*(1+R595),2)+TRUNC(K595*(1+R595),2)+TRUNC(L595*(1+R595),2)+TRUNC(M595*(1+R595),2)+TRUNC(N595*(1+R595),2)+TRUNC(O595*(1+R595),2)+TRUNC(P595*(1+R595),2)))))/M595*(1+R595))&lt;=ABS((M595*(1+R595)-(TRUNC(M595*(1+R595),2)+(TRUNC(AK595,2)-(TRUNC(H595*(1+R595),2)+TRUNC(J595*(1+R595),2)+TRUNC(K595*(1+R595),2)+TRUNC(L595*(1+R595),2)+TRUNC(M595*(1+R595),2)+TRUNC(N595*(1+R595),2)+TRUNC(O595*(1+R595),2)+TRUNC(P595*(1+R595),2)))))/M595*(1+R595)),TRUE),IF(AND(N595*(1+R595)&lt;&gt;0,(TRUNC(N595*(1+R595),2)+(TRUNC(AK595,2)-(TRUNC(H595*(1+R595),2)+TRUNC(J595*(1+R595),2)+TRUNC(K595*(1+R595),2)+TRUNC(L595*(1+R595),2)+TRUNC(M595*(1+R595),2)+TRUNC(N595*(1+R595),2)+TRUNC(O595*(1+R595),2)+TRUNC(P595*(1+R595),2))))&gt;=0),ABS((M595*(1+R595)-(TRUNC(M595*(1+R595),2)+(TRUNC(AK595,2)-(TRUNC(H595*(1+R595),2)+TRUNC(J595*(1+R595),2)+TRUNC(K595*(1+R595),2)+TRUNC(L595*(1+R595),2)+TRUNC(M595*(1+R595),2)+TRUNC(N595*(1+R595),2)+TRUNC(O595*(1+R595),2)+TRUNC(P595*(1+R595),2)))))/M595*(1+R595))&lt;=ABS((N595*(1+R595)-(TRUNC(N595*(1+R595),2)+(TRUNC(AK595,2)-(TRUNC(H595*(1+R595),2)+TRUNC(J595*(1+R595),2)+TRUNC(K595*(1+R595),2)+TRUNC(L595*(1+R595),2)+TRUNC(M595*(1+R595),2)+TRUNC(N595*(1+R595),2)+TRUNC(O595*(1+R595),2)+TRUNC(P595*(1+R595),2)))))/N595*(1+R595)),TRUE),IF(AND(O595*(1+R595)&lt;&gt;0,(TRUNC(O595*(1+R595),2)+(TRUNC(AK595,2)-(TRUNC(H595*(1+R595),2)+TRUNC(J595*(1+R595),2)+TRUNC(K595*(1+R595),2)+TRUNC(L595*(1+R595),2)+TRUNC(M595*(1+R595),2)+TRUNC(N595*(1+R595),2)+TRUNC(O595*(1+R595),2)+TRUNC(P595*(1+R595),2))))&gt;=0),ABS((M595*(1+R595)-(TRUNC(M595*(1+R595),2)+(TRUNC(AK595,2)-(TRUNC(H595*(1+R595),2)+TRUNC(J595*(1+R595),2)+TRUNC(K595*(1+R595),2)+TRUNC(L595*(1+R595),2)+TRUNC(M595*(1+R595),2)+TRUNC(N595*(1+R595),2)+TRUNC(O595*(1+R595),2)+TRUNC(P595*(1+R595),2)))))/M595*(1+R595))&lt;=ABS((O595*(1+R595)-(TRUNC(O595*(1+R595),2)+(TRUNC(AK595,2)-(TRUNC(H595*(1+R595),2)+TRUNC(J595*(1+R595),2)+TRUNC(K595*(1+R595),2)+TRUNC(L595*(1+R595),2)+TRUNC(M595*(1+R595),2)+TRUNC(N595*(1+R595),2)+TRUNC(O595*(1+R595),2)+TRUNC(P595*(1+R595),2)))))/O595*(1+R595)),TRUE),IF(AND(P595*(1+R595)&lt;&gt;0,(TRUNC(P595*(1+R595),2)+(TRUNC(AK595,2)-(TRUNC(H595*(1+R595),2)+TRUNC(J595*(1+R595),2)+TRUNC(K595*(1+R595),2)+TRUNC(L595*(1+R595),2)+TRUNC(M595*(1+R595),2)+TRUNC(N595*(1+R595),2)+TRUNC(O595*(1+R595),2)+TRUNC(P595*(1+R595),2))))&gt;=0),ABS((M595*(1+R595)-(TRUNC(M595*(1+R595),2)+(TRUNC(AK595,2)-(TRUNC(H595*(1+R595),2)+TRUNC(J595*(1+R595),2)+TRUNC(K595*(1+R595),2)+TRUNC(L595*(1+R595),2)+TRUNC(M595*(1+R595),2)+TRUNC(N595*(1+R595),2)+TRUNC(O595*(1+R595),2)+TRUNC(P595*(1+R595),2)))))/M595*(1+R595))&lt;=ABS((P595*(1+R595)-(TRUNC(P595*(1+R595),2)+(TRUNC(AK595,2)-(TRUNC(H595*(1+R595),2)+TRUNC(J595*(1+R595),2)+TRUNC(K595*(1+R595),2)+TRUNC(L595*(1+R595),2)+TRUNC(M595*(1+R595),2)+TRUNC(N595*(1+R595),2)+TRUNC(O595*(1+R595),2)+TRUNC(P595*(1+R595),2)))))/P595*(1+R595)),TRUE)),TRUNC(M595*(1+R595),2)+(TRUNC(AK595,2)-(TRUNC(H595*(1+R595),2)+TRUNC(J595*(1+R595),2)+TRUNC(K595*(1+R595),2)+TRUNC(L595*(1+R595),2)+TRUNC(M595*(1+R595),2)+TRUNC(N595*(1+R595),2)+TRUNC(O595*(1+R595),2)+TRUNC(P595*(1+R595),2))),TRUNC(M595*(1+R595),2)))))</f>
        <v>0</v>
      </c>
      <c r="AD595" s="363">
        <f>IF(AC595*G595=0,0,IF((TRUNC(AL595,2)-(TRUNC(S595*G595,2)+TRUNC(W595*G595,2)+TRUNC(Y595*G595,2)+TRUNC(AA595*G595,2)+TRUNC(AC595*G595,2)+TRUNC(AE595*G595,2)+TRUNC(AG595*G595,2)+TRUNC(AI595*G595,2)))=0,TRUNC(AC595*G595,2),IF((TRUNC(TRUNC(AC595*G595,2),2)+(TRUNC(AL595,2)-(TRUNC(S595*G595,2)+TRUNC(W595*G595,2)+TRUNC(Y595*G595,2)+TRUNC(AA595*G595,2)+TRUNC(AC595*G595,2)+TRUNC(AE595*G595,2)+TRUNC(AG595*G595,2)+TRUNC(AI595*G595,2))))&lt;=0,TRUNC(AC595*G595,2),IF(AND(IF(AND(S595*G595&lt;&gt;0,(TRUNC(S595*G595,2)+(TRUNC(AL595,2)-(TRUNC(S595*G595,2)+TRUNC(W595*G595,2)+TRUNC(Y595*G595,2)+TRUNC(AA595*G595,2)+TRUNC(AC595*G595,2)+TRUNC(AE595*G595,2)+TRUNC(AG595*G595,2)+TRUNC(AI595*G595,2))))&gt;=0),ABS((AC595*G595-(TRUNC(AC595*G595,2)+(TRUNC(AL595,2)-(TRUNC(S595*G595,2)+TRUNC(W595*G595,2)+TRUNC(Y595*G595,2)+TRUNC(AA595*G595,2)+TRUNC(AC595*G595,2)+TRUNC(AE595*G595,2)+TRUNC(AG595*G595,2)+TRUNC(AI595*G595,2)))))/AC595*G595)&lt;ABS((S595*G595-(TRUNC(S595*G595,2)+(TRUNC(AL595,2)-(TRUNC(S595*G595,2)+TRUNC(W595*G595,2)+TRUNC(Y595*G595,2)+TRUNC(AA595*G595,2)+TRUNC(AC595*G595,2)+TRUNC(AE595*G595,2)+TRUNC(AG595*G595,2)+TRUNC(AI595*G595,2)))))/S595*G595),TRUE),IF(AND(W595*G595&lt;&gt;0,(TRUNC(W595*G595,2)+(TRUNC(AL595,2)-(TRUNC(S595*G595,2)+TRUNC(W595*G595,2)+TRUNC(Y595*G595,2)+TRUNC(AA595*G595,2)+TRUNC(AC595*G595,2)+TRUNC(AE595*G595,2)+TRUNC(AG595*G595,2)+TRUNC(AI595*G595,2))))&gt;=0),ABS((AC595*G595-(TRUNC(AC595*G595,2)+(TRUNC(AL595,2)-(TRUNC(S595*G595,2)+TRUNC(W595*G595,2)+TRUNC(Y595*G595,2)+TRUNC(AA595*G595,2)+TRUNC(AC595*G595,2)+TRUNC(AE595*G595,2)+TRUNC(AG595*G595,2)+TRUNC(AI595*G595,2)))))/AC595*G595)&lt;ABS((W595*G595-(TRUNC(W595*G595,2)+(TRUNC(AL595,2)-(TRUNC(S595*G595,2)+TRUNC(W595*G595,2)+TRUNC(Y595*G595,2)+TRUNC(AA595*G595,2)+TRUNC(AC595*G595,2)+TRUNC(AE595*G595,2)+TRUNC(AG595*G595,2)+TRUNC(AI595*G595,2)))))/W595*G595),TRUE),IF(AND(Y595*G595&lt;&gt;0,(TRUNC(Y595*G595,2)+(TRUNC(AL595,2)-(TRUNC(S595*G595,2)+TRUNC(W595*G595,2)+TRUNC(Y595*G595,2)+TRUNC(AA595*G595,2)+TRUNC(AC595*G595,2)+TRUNC(AE595*G595,2)+TRUNC(AG595*G595,2)+TRUNC(AI595*G595,2))))&gt;=0),ABS((AC595*G595-(TRUNC(AC595*G595,2)+(TRUNC(AL595,2)-(TRUNC(S595*G595,2)+TRUNC(W595*G595,2)+TRUNC(Y595*G595,2)+TRUNC(AA595*G595,2)+TRUNC(AC595*G595,2)+TRUNC(AE595*G595,2)+TRUNC(AG595*G595,2)+TRUNC(AI595*G595,2)))))/AC595*G595)&lt;ABS((Y595*G595-(TRUNC(Y595*G595,2)+(TRUNC(AL595,2)-(TRUNC(S595*G595,2)+TRUNC(W595*G595,2)+TRUNC(Y595*G595,2)+TRUNC(AA595*G595,2)+TRUNC(AC595*G595,2)+TRUNC(AE595*G595,2)+TRUNC(AG595*G595,2)+TRUNC(AI595*G595,2)))))/Y595*G595),TRUE),IF(AND(AA595*G595&lt;&gt;0,(TRUNC(AA595*G595,2)+(TRUNC(AL595,2)-(TRUNC(S595*G595,2)+TRUNC(W595*G595,2)+TRUNC(Y595*G595,2)+TRUNC(AA595*G595,2)+TRUNC(AC595*G595,2)+TRUNC(AE595*G595,2)+TRUNC(AG595*G595,2)+TRUNC(AI595*G595,2))))&gt;=0),ABS((AC595*G595-(TRUNC(AC595*G595,2)+(TRUNC(AL595,2)-(TRUNC(S595*G595,2)+TRUNC(W595*G595,2)+TRUNC(Y595*G595,2)+TRUNC(AA595*G595,2)+TRUNC(AC595*G595,2)+TRUNC(AE595*G595,2)+TRUNC(AG595*G595,2)+TRUNC(AI595*G595,2)))))/AC595*G595)&lt;ABS((AA595*G595-(TRUNC(AA595*G595,2)+(TRUNC(AL595,2)-(TRUNC(S595*G595,2)+TRUNC(W595*G595,2)+TRUNC(Y595*G595,2)+TRUNC(AA595*G595,2)+TRUNC(AC595*G595,2)+TRUNC(AE595*G595,2)+TRUNC(AG595*G595,2)+TRUNC(AI595*G595,2)))))/AA595*G595),TRUE),IF(AND(AC595*G595&lt;&gt;0,(TRUNC(AC595*G595,2)+(TRUNC(AL595,2)-(TRUNC(S595*G595,2)+TRUNC(W595*G595,2)+TRUNC(Y595*G595,2)+TRUNC(AA595*G595,2)+TRUNC(AC595*G595,2)+TRUNC(AE595*G595,2)+TRUNC(AG595*G595,2)+TRUNC(AI595*G595,2))))&gt;=0),ABS((AC595*G595-(TRUNC(AC595*G595,2)+(TRUNC(AL595,2)-(TRUNC(S595*G595,2)+TRUNC(W595*G595,2)+TRUNC(Y595*G595,2)+TRUNC(AA595*G595,2)+TRUNC(AC595*G595,2)+TRUNC(AE595*G595,2)+TRUNC(AG595*G595,2)+TRUNC(AI595*G595,2)))))/AC595*G595)&lt;=ABS((AC595*G595-(TRUNC(AC595*G595,2)+(TRUNC(AL595,2)-(TRUNC(S595*G595,2)+TRUNC(W595*G595,2)+TRUNC(Y595*G595,2)+TRUNC(AA595*G595,2)+TRUNC(AC595*G595,2)+TRUNC(AE595*G595,2)+TRUNC(AG595*G595,2)+TRUNC(AI595*G595,2)))))/AC595*G595),TRUE),IF(AND(AE595*G595&lt;&gt;0,(TRUNC(AE595*G595,2)+(TRUNC(AL595,2)-(TRUNC(S595*G595,2)+TRUNC(W595*G595,2)+TRUNC(Y595*G595,2)+TRUNC(AA595*G595,2)+TRUNC(AC595*G595,2)+TRUNC(AE595*G595,2)+TRUNC(AG595*G595,2)+TRUNC(AI595*G595,2))))&gt;=0),ABS((AC595*G595-(TRUNC(AC595*G595,2)+(TRUNC(AL595,2)-(TRUNC(S595*G595,2)+TRUNC(W595*G595,2)+TRUNC(Y595*G595,2)+TRUNC(AA595*G595,2)+TRUNC(AC595*G595,2)+TRUNC(AE595*G595,2)+TRUNC(AG595*G595,2)+TRUNC(AI595*G595,2)))))/AC595*G595)&lt;=ABS((AE595*G595-(TRUNC(AE595*G595,2)+(TRUNC(AL595,2)-(TRUNC(S595*G595,2)+TRUNC(W595*G595,2)+TRUNC(Y595*G595,2)+TRUNC(AA595*G595,2)+TRUNC(AC595*G595,2)+TRUNC(AE595*G595,2)+TRUNC(AG595*G595,2)+TRUNC(AI595*G595,2)))))/AE595*G595),TRUE),IF(AND(AG595*G595&lt;&gt;0,(TRUNC(AG595*G595,2)+(TRUNC(AL595,2)-(TRUNC(S595*G595,2)+TRUNC(W595*G595,2)+TRUNC(Y595*G595,2)+TRUNC(AA595*G595,2)+TRUNC(AC595*G595,2)+TRUNC(AE595*G595,2)+TRUNC(AG595*G595,2)+TRUNC(AI595*G595,2))))&gt;=0),ABS((AC595*G595-(TRUNC(AC595*G595,2)+(TRUNC(AL595,2)-(TRUNC(S595*G595,2)+TRUNC(W595*G595,2)+TRUNC(Y595*G595,2)+TRUNC(AA595*G595,2)+TRUNC(AC595*G595,2)+TRUNC(AE595*G595,2)+TRUNC(AG595*G595,2)+TRUNC(AI595*G595,2)))))/AC595*G595)&lt;=ABS((AG595*G595-(TRUNC(AG595*G595,2)+(TRUNC(AL595,2)-(TRUNC(S595*G595,2)+TRUNC(W595*G595,2)+TRUNC(Y595*G595,2)+TRUNC(AA595*G595,2)+TRUNC(AC595*G595,2)+TRUNC(AE595*G595,2)+TRUNC(AG595*G595,2)+TRUNC(AI595*G595,2)))))/AG595*G595),TRUE),IF(AND(AI595*G595&lt;&gt;0,(TRUNC(AI595*G595,2)+(TRUNC(AL595,2)-(TRUNC(S595*G595,2)+TRUNC(W595*G595,2)+TRUNC(Y595*G595,2)+TRUNC(AA595*G595,2)+TRUNC(AC595*G595,2)+TRUNC(AE595*G595,2)+TRUNC(AG595*G595,2)+TRUNC(AI595*G595,2))))&gt;=0),ABS((AC595*G595-(TRUNC(AC595*G595,2)+(TRUNC(AL595,2)-(TRUNC(S595*G595,2)+TRUNC(W595*G595,2)+TRUNC(Y595*G595,2)+TRUNC(AA595*G595,2)+TRUNC(AC595*G595,2)+TRUNC(AE595*G595,2)+TRUNC(AG595*G595,2)+TRUNC(AI595*G595,2)))))/AC595*G595)&lt;=ABS((AI595*G595-(TRUNC(AI595*G595,2)+(TRUNC(AL595,2)-(TRUNC(S595*G595,2)+TRUNC(W595*G595,2)+TRUNC(Y595*G595,2)+TRUNC(AA595*G595,2)+TRUNC(AC595*G595,2)+TRUNC(AE595*G595,2)+TRUNC(AG595*G595,2)+TRUNC(AI595*G595,2)))))/AI595*G595),TRUE)),TRUNC(AC595*G595,2)+(TRUNC(AL595,2)-(TRUNC(S595*G595,2)+TRUNC(W595*G595,2)+TRUNC(Y595*G595,2)+TRUNC(AA595*G595,2)+TRUNC(AC595*G595,2)+TRUNC(AE595*G595,2)+TRUNC(AG595*G595,2)+TRUNC(AI595*G595,2))),TRUNC(AC595*G595,2)))))</f>
        <v>0</v>
      </c>
      <c r="AE595" s="363">
        <f>IF(N595*(1+R595)=0,0,IF((TRUNC(AK595,2)-(TRUNC(H595*(1+R595),2)+TRUNC(J595*(1+R595),2)+TRUNC(K595*(1+R595),2)+TRUNC(L595*(1+R595),2)+TRUNC(M595*(1+R595),2)+TRUNC(N595*(1+R595),2)+TRUNC(O595*(1+R595),2)+TRUNC(P595*(1+R595),2)))=0,TRUNC(N595*(1+R595),2),IF((TRUNC(TRUNC(N595*(1+R595),2),2)+(TRUNC(AK595,2)-(TRUNC(H595*(1+R595),2)+TRUNC(J595*(1+R595),2)+TRUNC(K595*(1+R595),2)+TRUNC(L595*(1+R595),2)+TRUNC(M595*(1+R595),2)+TRUNC(N595*(1+R595),2)+TRUNC(O595*(1+R595),2)+TRUNC(P595*(1+R595),2))))&lt;=0,TRUNC(N595*(1+R595),2),IF(AND(IF(AND(H595*(1+R595)&lt;&gt;0,(TRUNC(H595*(1+R595),2)+(TRUNC(AK595,2)-(TRUNC(H595*(1+R595),2)+TRUNC(J595*(1+R595),2)+TRUNC(K595*(1+R595),2)+TRUNC(L595*(1+R595),2)+TRUNC(M595*(1+R595),2)+TRUNC(N595*(1+R595),2)+TRUNC(O595*(1+R595),2)+TRUNC(P595*(1+R595),2))))&gt;=0),ABS((N595*(1+R595)-(TRUNC(N595*(1+R595),2)+(TRUNC(AK595,2)-(TRUNC(H595*(1+R595),2)+TRUNC(J595*(1+R595),2)+TRUNC(K595*(1+R595),2)+TRUNC(L595*(1+R595),2)+TRUNC(M595*(1+R595),2)+TRUNC(N595*(1+R595),2)+TRUNC(O595*(1+R595),2)+TRUNC(P595*(1+R595),2)))))/N595*(1+R595))&lt;ABS((H595*(1+R595)-(TRUNC(H595*(1+R595),2)+(TRUNC(AK595,2)-(TRUNC(H595*(1+R595),2)+TRUNC(J595*(1+R595),2)+TRUNC(K595*(1+R595),2)+TRUNC(L595*(1+R595),2)+TRUNC(M595*(1+R595),2)+TRUNC(N595*(1+R595),2)+TRUNC(O595*(1+R595),2)+TRUNC(P595*(1+R595),2)))))/H595*(1+R595)),TRUE),IF(AND(J595*(1+R595)&lt;&gt;0,(TRUNC(J595*(1+R595),2)+(TRUNC(AK595,2)-(TRUNC(H595*(1+R595),2)+TRUNC(J595*(1+R595),2)+TRUNC(K595*(1+R595),2)+TRUNC(L595*(1+R595),2)+TRUNC(M595*(1+R595),2)+TRUNC(N595*(1+R595),2)+TRUNC(O595*(1+R595),2)+TRUNC(P595*(1+R595),2))))&gt;=0),ABS((N595*(1+R595)-(TRUNC(N595*(1+R595),2)+(TRUNC(AK595,2)-(TRUNC(H595*(1+R595),2)+TRUNC(J595*(1+R595),2)+TRUNC(K595*(1+R595),2)+TRUNC(L595*(1+R595),2)+TRUNC(M595*(1+R595),2)+TRUNC(N595*(1+R595),2)+TRUNC(O595*(1+R595),2)+TRUNC(P595*(1+R595),2)))))/N595*(1+R595))&lt;ABS((J595*(1+R595)-(TRUNC(J595*(1+R595),2)+(TRUNC(AK595,2)-(TRUNC(H595*(1+R595),2)+TRUNC(J595*(1+R595),2)+TRUNC(K595*(1+R595),2)+TRUNC(L595*(1+R595),2)+TRUNC(M595*(1+R595),2)+TRUNC(N595*(1+R595),2)+TRUNC(O595*(1+R595),2)+TRUNC(P595*(1+R595),2)))))/J595*(1+R595)),TRUE),IF(AND(K595*(1+R595)&lt;&gt;0,(TRUNC(K595*(1+R595),2)+(TRUNC(AK595,2)-(TRUNC(H595*(1+R595),2)+TRUNC(J595*(1+R595),2)+TRUNC(K595*(1+R595),2)+TRUNC(L595*(1+R595),2)+TRUNC(M595*(1+R595),2)+TRUNC(N595*(1+R595),2)+TRUNC(O595*(1+R595),2)+TRUNC(P595*(1+R595),2))))&gt;=0),ABS((N595*(1+R595)-(TRUNC(N595*(1+R595),2)+(TRUNC(AK595,2)-(TRUNC(H595*(1+R595),2)+TRUNC(J595*(1+R595),2)+TRUNC(K595*(1+R595),2)+TRUNC(L595*(1+R595),2)+TRUNC(M595*(1+R595),2)+TRUNC(N595*(1+R595),2)+TRUNC(O595*(1+R595),2)+TRUNC(P595*(1+R595),2)))))/N595*(1+R595))&lt;ABS((K595*(1+R595)-(TRUNC(K595*(1+R595),2)+(TRUNC(AK595,2)-(TRUNC(H595*(1+R595),2)+TRUNC(J595*(1+R595),2)+TRUNC(K595*(1+R595),2)+TRUNC(L595*(1+R595),2)+TRUNC(M595*(1+R595),2)+TRUNC(N595*(1+R595),2)+TRUNC(O595*(1+R595),2)+TRUNC(P595*(1+R595),2)))))/K595*(1+R595)),TRUE),IF(AND(L595*(1+R595)&lt;&gt;0,(TRUNC(L595*(1+R595),2)+(TRUNC(AK595,2)-(TRUNC(H595*(1+R595),2)+TRUNC(J595*(1+R595),2)+TRUNC(K595*(1+R595),2)+TRUNC(L595*(1+R595),2)+TRUNC(M595*(1+R595),2)+TRUNC(N595*(1+R595),2)+TRUNC(O595*(1+R595),2)+TRUNC(P595*(1+R595),2))))&gt;=0),ABS((N595*(1+R595)-(TRUNC(N595*(1+R595),2)+(TRUNC(AK595,2)-(TRUNC(H595*(1+R595),2)+TRUNC(J595*(1+R595),2)+TRUNC(K595*(1+R595),2)+TRUNC(L595*(1+R595),2)+TRUNC(M595*(1+R595),2)+TRUNC(N595*(1+R595),2)+TRUNC(O595*(1+R595),2)+TRUNC(P595*(1+R595),2)))))/N595*(1+R595))&lt;ABS((L595*(1+R595)-(TRUNC(L595*(1+R595),2)+(TRUNC(AK595,2)-(TRUNC(H595*(1+R595),2)+TRUNC(J595*(1+R595),2)+TRUNC(K595*(1+R595),2)+TRUNC(L595*(1+R595),2)+TRUNC(M595*(1+R595),2)+TRUNC(N595*(1+R595),2)+TRUNC(O595*(1+R595),2)+TRUNC(P595*(1+R595),2)))))/L595*(1+R595)),TRUE),IF(AND(M595*(1+R595)&lt;&gt;0,(TRUNC(M595*(1+R595),2)+(TRUNC(AK595,2)-(TRUNC(H595*(1+R595),2)+TRUNC(J595*(1+R595),2)+TRUNC(K595*(1+R595),2)+TRUNC(L595*(1+R595),2)+TRUNC(M595*(1+R595),2)+TRUNC(N595*(1+R595),2)+TRUNC(O595*(1+R595),2)+TRUNC(P595*(1+R595),2))))&gt;=0),ABS((N595*(1+R595)-(TRUNC(N595*(1+R595),2)+(TRUNC(AK595,2)-(TRUNC(H595*(1+R595),2)+TRUNC(J595*(1+R595),2)+TRUNC(K595*(1+R595),2)+TRUNC(L595*(1+R595),2)+TRUNC(M595*(1+R595),2)+TRUNC(N595*(1+R595),2)+TRUNC(O595*(1+R595),2)+TRUNC(P595*(1+R595),2)))))/N595*(1+R595))&lt;ABS((M595*(1+R595)-(TRUNC(M595*(1+R595),2)+(TRUNC(AK595,2)-(TRUNC(H595*(1+R595),2)+TRUNC(J595*(1+R595),2)+TRUNC(K595*(1+R595),2)+TRUNC(L595*(1+R595),2)+TRUNC(M595*(1+R595),2)+TRUNC(N595*(1+R595),2)+TRUNC(O595*(1+R595),2)+TRUNC(P595*(1+R595),2)))))/M595*(1+R595)),TRUE),IF(AND(N595*(1+R595)&lt;&gt;0,(TRUNC(N595*(1+R595),2)+(TRUNC(AK595,2)-(TRUNC(H595*(1+R595),2)+TRUNC(J595*(1+R595),2)+TRUNC(K595*(1+R595),2)+TRUNC(L595*(1+R595),2)+TRUNC(M595*(1+R595),2)+TRUNC(N595*(1+R595),2)+TRUNC(O595*(1+R595),2)+TRUNC(P595*(1+R595),2))))&gt;=0),ABS((N595*(1+R595)-(TRUNC(N595*(1+R595),2)+(TRUNC(AK595,2)-(TRUNC(H595*(1+R595),2)+TRUNC(J595*(1+R595),2)+TRUNC(K595*(1+R595),2)+TRUNC(L595*(1+R595),2)+TRUNC(M595*(1+R595),2)+TRUNC(N595*(1+R595),2)+TRUNC(O595*(1+R595),2)+TRUNC(P595*(1+R595),2)))))/N595*(1+R595))&lt;=ABS((N595*(1+R595)-(TRUNC(N595*(1+R595),2)+(TRUNC(AK595,2)-(TRUNC(H595*(1+R595),2)+TRUNC(J595*(1+R595),2)+TRUNC(K595*(1+R595),2)+TRUNC(L595*(1+R595),2)+TRUNC(M595*(1+R595),2)+TRUNC(N595*(1+R595),2)+TRUNC(O595*(1+R595),2)+TRUNC(P595*(1+R595),2)))))/N595*(1+R595)),TRUE),IF(AND(O595*(1+R595)&lt;&gt;0,(TRUNC(O595*(1+R595),2)+(TRUNC(AK595,2)-(TRUNC(H595*(1+R595),2)+TRUNC(J595*(1+R595),2)+TRUNC(K595*(1+R595),2)+TRUNC(L595*(1+R595),2)+TRUNC(M595*(1+R595),2)+TRUNC(N595*(1+R595),2)+TRUNC(O595*(1+R595),2)+TRUNC(P595*(1+R595),2))))&gt;=0),ABS((N595*(1+R595)-(TRUNC(N595*(1+R595),2)+(TRUNC(AK595,2)-(TRUNC(H595*(1+R595),2)+TRUNC(J595*(1+R595),2)+TRUNC(K595*(1+R595),2)+TRUNC(L595*(1+R595),2)+TRUNC(M595*(1+R595),2)+TRUNC(N595*(1+R595),2)+TRUNC(O595*(1+R595),2)+TRUNC(P595*(1+R595),2)))))/N595*(1+R595))&lt;=ABS((O595*(1+R595)-(TRUNC(O595*(1+R595),2)+(TRUNC(AK595,2)-(TRUNC(H595*(1+R595),2)+TRUNC(J595*(1+R595),2)+TRUNC(K595*(1+R595),2)+TRUNC(L595*(1+R595),2)+TRUNC(M595*(1+R595),2)+TRUNC(N595*(1+R595),2)+TRUNC(O595*(1+R595),2)+TRUNC(P595*(1+R595),2)))))/O595*(1+R595)),TRUE),IF(AND(P595*(1+R595)&lt;&gt;0,(TRUNC(P595*(1+R595),2)+(TRUNC(AK595,2)-(TRUNC(H595*(1+R595),2)+TRUNC(J595*(1+R595),2)+TRUNC(K595*(1+R595),2)+TRUNC(L595*(1+R595),2)+TRUNC(M595*(1+R595),2)+TRUNC(N595*(1+R595),2)+TRUNC(O595*(1+R595),2)+TRUNC(P595*(1+R595),2))))&gt;=0),ABS((N595*(1+R595)-(TRUNC(N595*(1+R595),2)+(TRUNC(AK595,2)-(TRUNC(H595*(1+R595),2)+TRUNC(J595*(1+R595),2)+TRUNC(K595*(1+R595),2)+TRUNC(L595*(1+R595),2)+TRUNC(M595*(1+R595),2)+TRUNC(N595*(1+R595),2)+TRUNC(O595*(1+R595),2)+TRUNC(P595*(1+R595),2)))))/N595*(1+R595))&lt;=ABS((P595*(1+R595)-(TRUNC(P595*(1+R595),2)+(TRUNC(AK595,2)-(TRUNC(H595*(1+R595),2)+TRUNC(J595*(1+R595),2)+TRUNC(K595*(1+R595),2)+TRUNC(L595*(1+R595),2)+TRUNC(M595*(1+R595),2)+TRUNC(N595*(1+R595),2)+TRUNC(O595*(1+R595),2)+TRUNC(P595*(1+R595),2)))))/P595*(1+R595)),TRUE)),TRUNC(N595*(1+R595),2)+(TRUNC(AK595,2)-(TRUNC(H595*(1+R595),2)+TRUNC(J595*(1+R595),2)+TRUNC(K595*(1+R595),2)+TRUNC(L595*(1+R595),2)+TRUNC(M595*(1+R595),2)+TRUNC(N595*(1+R595),2)+TRUNC(O595*(1+R595),2)+TRUNC(P595*(1+R595),2))),TRUNC(N595*(1+R595),2)))))</f>
        <v>0</v>
      </c>
      <c r="AF595" s="363">
        <f>IF(AE595*G595=0,0,IF((TRUNC(AL595,2)-(TRUNC(S595*G595,2)+TRUNC(W595*G595,2)+TRUNC(Y595*G595,2)+TRUNC(AA595*G595,2)+TRUNC(AC595*G595,2)+TRUNC(AE595*G595,2)+TRUNC(AG595*G595,2)+TRUNC(AI595*G595,2)))=0,TRUNC(AE595*G595,2),IF((TRUNC(TRUNC(AE595*G595,2),2)+(TRUNC(AL595,2)-(TRUNC(S595*G595,2)+TRUNC(W595*G595,2)+TRUNC(Y595*G595,2)+TRUNC(AA595*G595,2)+TRUNC(AC595*G595,2)+TRUNC(AE595*G595,2)+TRUNC(AG595*G595,2)+TRUNC(AI595*G595,2))))&lt;=0,TRUNC(AE595*G595,2),IF(AND(IF(AND(S595*G595&lt;&gt;0,(TRUNC(S595*G595,2)+(TRUNC(AL595,2)-(TRUNC(S595*G595,2)+TRUNC(W595*G595,2)+TRUNC(Y595*G595,2)+TRUNC(AA595*G595,2)+TRUNC(AC595*G595,2)+TRUNC(AE595*G595,2)+TRUNC(AG595*G595,2)+TRUNC(AI595*G595,2))))&gt;=0),ABS((AE595*G595-(TRUNC(AE595*G595,2)+(TRUNC(AL595,2)-(TRUNC(S595*G595,2)+TRUNC(W595*G595,2)+TRUNC(Y595*G595,2)+TRUNC(AA595*G595,2)+TRUNC(AC595*G595,2)+TRUNC(AE595*G595,2)+TRUNC(AG595*G595,2)+TRUNC(AI595*G595,2)))))/AE595*G595)&lt;ABS((S595*G595-(TRUNC(S595*G595,2)+(TRUNC(AL595,2)-(TRUNC(S595*G595,2)+TRUNC(W595*G595,2)+TRUNC(Y595*G595,2)+TRUNC(AA595*G595,2)+TRUNC(AC595*G595,2)+TRUNC(AE595*G595,2)+TRUNC(AG595*G595,2)+TRUNC(AI595*G595,2)))))/S595*G595),TRUE),IF(AND(W595*G595&lt;&gt;0,(TRUNC(W595*G595,2)+(TRUNC(AL595,2)-(TRUNC(S595*G595,2)+TRUNC(W595*G595,2)+TRUNC(Y595*G595,2)+TRUNC(AA595*G595,2)+TRUNC(AC595*G595,2)+TRUNC(AE595*G595,2)+TRUNC(AG595*G595,2)+TRUNC(AI595*G595,2))))&gt;=0),ABS((AE595*G595-(TRUNC(AE595*G595,2)+(TRUNC(AL595,2)-(TRUNC(S595*G595,2)+TRUNC(W595*G595,2)+TRUNC(Y595*G595,2)+TRUNC(AA595*G595,2)+TRUNC(AC595*G595,2)+TRUNC(AE595*G595,2)+TRUNC(AG595*G595,2)+TRUNC(AI595*G595,2)))))/AE595*G595)&lt;ABS((W595*G595-(TRUNC(W595*G595,2)+(TRUNC(AL595,2)-(TRUNC(S595*G595,2)+TRUNC(W595*G595,2)+TRUNC(Y595*G595,2)+TRUNC(AA595*G595,2)+TRUNC(AC595*G595,2)+TRUNC(AE595*G595,2)+TRUNC(AG595*G595,2)+TRUNC(AI595*G595,2)))))/W595*G595),TRUE),IF(AND(Y595*G595&lt;&gt;0,(TRUNC(Y595*G595,2)+(TRUNC(AL595,2)-(TRUNC(S595*G595,2)+TRUNC(W595*G595,2)+TRUNC(Y595*G595,2)+TRUNC(AA595*G595,2)+TRUNC(AC595*G595,2)+TRUNC(AE595*G595,2)+TRUNC(AG595*G595,2)+TRUNC(AI595*G595,2))))&gt;=0),ABS((AE595*G595-(TRUNC(AE595*G595,2)+(TRUNC(AL595,2)-(TRUNC(S595*G595,2)+TRUNC(W595*G595,2)+TRUNC(Y595*G595,2)+TRUNC(AA595*G595,2)+TRUNC(AC595*G595,2)+TRUNC(AE595*G595,2)+TRUNC(AG595*G595,2)+TRUNC(AI595*G595,2)))))/AE595*G595)&lt;ABS((Y595*G595-(TRUNC(Y595*G595,2)+(TRUNC(AL595,2)-(TRUNC(S595*G595,2)+TRUNC(W595*G595,2)+TRUNC(Y595*G595,2)+TRUNC(AA595*G595,2)+TRUNC(AC595*G595,2)+TRUNC(AE595*G595,2)+TRUNC(AG595*G595,2)+TRUNC(AI595*G595,2)))))/Y595*G595),TRUE),IF(AND(AA595*G595&lt;&gt;0,(TRUNC(AA595*G595,2)+(TRUNC(AL595,2)-(TRUNC(S595*G595,2)+TRUNC(W595*G595,2)+TRUNC(Y595*G595,2)+TRUNC(AA595*G595,2)+TRUNC(AC595*G595,2)+TRUNC(AE595*G595,2)+TRUNC(AG595*G595,2)+TRUNC(AI595*G595,2))))&gt;=0),ABS((AE595*G595-(TRUNC(AE595*G595,2)+(TRUNC(AL595,2)-(TRUNC(S595*G595,2)+TRUNC(W595*G595,2)+TRUNC(Y595*G595,2)+TRUNC(AA595*G595,2)+TRUNC(AC595*G595,2)+TRUNC(AE595*G595,2)+TRUNC(AG595*G595,2)+TRUNC(AI595*G595,2)))))/AE595*G595)&lt;ABS((AA595*G595-(TRUNC(AA595*G595,2)+(TRUNC(AL595,2)-(TRUNC(S595*G595,2)+TRUNC(W595*G595,2)+TRUNC(Y595*G595,2)+TRUNC(AA595*G595,2)+TRUNC(AC595*G595,2)+TRUNC(AE595*G595,2)+TRUNC(AG595*G595,2)+TRUNC(AI595*G595,2)))))/AA595*G595),TRUE),IF(AND(AC595*G595&lt;&gt;0,(TRUNC(AC595*G595,2)+(TRUNC(AL595,2)-(TRUNC(S595*G595,2)+TRUNC(W595*G595,2)+TRUNC(Y595*G595,2)+TRUNC(AA595*G595,2)+TRUNC(AC595*G595,2)+TRUNC(AE595*G595,2)+TRUNC(AG595*G595,2)+TRUNC(AI595*G595,2))))&gt;=0),ABS((AE595*G595-(TRUNC(AE595*G595,2)+(TRUNC(AL595,2)-(TRUNC(S595*G595,2)+TRUNC(W595*G595,2)+TRUNC(Y595*G595,2)+TRUNC(AA595*G595,2)+TRUNC(AC595*G595,2)+TRUNC(AE595*G595,2)+TRUNC(AG595*G595,2)+TRUNC(AI595*G595,2)))))/AE595*G595)&lt;ABS((AC595*G595-(TRUNC(AC595*G595,2)+(TRUNC(AL595,2)-(TRUNC(S595*G595,2)+TRUNC(W595*G595,2)+TRUNC(Y595*G595,2)+TRUNC(AA595*G595,2)+TRUNC(AC595*G595,2)+TRUNC(AE595*G595,2)+TRUNC(AG595*G595,2)+TRUNC(AI595*G595,2)))))/AC595*G595),TRUE),IF(AND(AE595*G595&lt;&gt;0,(TRUNC(AE595*G595,2)+(TRUNC(AL595,2)-(TRUNC(S595*G595,2)+TRUNC(W595*G595,2)+TRUNC(Y595*G595,2)+TRUNC(AA595*G595,2)+TRUNC(AC595*G595,2)+TRUNC(AE595*G595,2)+TRUNC(AG595*G595,2)+TRUNC(AI595*G595,2))))&gt;=0),ABS((AE595*G595-(TRUNC(AE595*G595,2)+(TRUNC(AL595,2)-(TRUNC(S595*G595,2)+TRUNC(W595*G595,2)+TRUNC(Y595*G595,2)+TRUNC(AA595*G595,2)+TRUNC(AC595*G595,2)+TRUNC(AE595*G595,2)+TRUNC(AG595*G595,2)+TRUNC(AI595*G595,2)))))/AE595*G595)&lt;=ABS((AE595*G595-(TRUNC(AE595*G595,2)+(TRUNC(AL595,2)-(TRUNC(S595*G595,2)+TRUNC(W595*G595,2)+TRUNC(Y595*G595,2)+TRUNC(AA595*G595,2)+TRUNC(AC595*G595,2)+TRUNC(AE595*G595,2)+TRUNC(AG595*G595,2)+TRUNC(AI595*G595,2)))))/AE595*G595),TRUE),IF(AND(AG595*G595&lt;&gt;0,(TRUNC(AG595*G595,2)+(TRUNC(AL595,2)-(TRUNC(S595*G595,2)+TRUNC(W595*G595,2)+TRUNC(Y595*G595,2)+TRUNC(AA595*G595,2)+TRUNC(AC595*G595,2)+TRUNC(AE595*G595,2)+TRUNC(AG595*G595,2)+TRUNC(AI595*G595,2))))&gt;=0),ABS((AE595*G595-(TRUNC(AE595*G595,2)+(TRUNC(AL595,2)-(TRUNC(S595*G595,2)+TRUNC(W595*G595,2)+TRUNC(Y595*G595,2)+TRUNC(AA595*G595,2)+TRUNC(AC595*G595,2)+TRUNC(AE595*G595,2)+TRUNC(AG595*G595,2)+TRUNC(AI595*G595,2)))))/AE595*G595)&lt;=ABS((AG595*G595-(TRUNC(AG595*G595,2)+(TRUNC(AL595,2)-(TRUNC(S595*G595,2)+TRUNC(W595*G595,2)+TRUNC(Y595*G595,2)+TRUNC(AA595*G595,2)+TRUNC(AC595*G595,2)+TRUNC(AE595*G595,2)+TRUNC(AG595*G595,2)+TRUNC(AI595*G595,2)))))/AG595*G595),TRUE),IF(AND(AI595*G595&lt;&gt;0,(TRUNC(AI595*G595,2)+(TRUNC(AL595,2)-(TRUNC(S595*G595,2)+TRUNC(W595*G595,2)+TRUNC(Y595*G595,2)+TRUNC(AA595*G595,2)+TRUNC(AC595*G595,2)+TRUNC(AE595*G595,2)+TRUNC(AG595*G595,2)+TRUNC(AI595*G595,2))))&gt;=0),ABS((AE595*G595-(TRUNC(AE595*G595,2)+(TRUNC(AL595,2)-(TRUNC(S595*G595,2)+TRUNC(W595*G595,2)+TRUNC(Y595*G595,2)+TRUNC(AA595*G595,2)+TRUNC(AC595*G595,2)+TRUNC(AE595*G595,2)+TRUNC(AG595*G595,2)+TRUNC(AI595*G595,2)))))/AE595*G595)&lt;=ABS((AI595*G595-(TRUNC(AI595*G595,2)+(TRUNC(AL595,2)-(TRUNC(S595*G595,2)+TRUNC(W595*G595,2)+TRUNC(Y595*G595,2)+TRUNC(AA595*G595,2)+TRUNC(AC595*G595,2)+TRUNC(AE595*G595,2)+TRUNC(AG595*G595,2)+TRUNC(AI595*G595,2)))))/AI595*G595),TRUE)),TRUNC(AE595*G595,2)+(TRUNC(AL595,2)-(TRUNC(S595*G595,2)+TRUNC(W595*G595,2)+TRUNC(Y595*G595,2)+TRUNC(AA595*G595,2)+TRUNC(AC595*G595,2)+TRUNC(AE595*G595,2)+TRUNC(AG595*G595,2)+TRUNC(AI595*G595,2))),TRUNC(AE595*G595,2)))))</f>
        <v>0</v>
      </c>
      <c r="AG595" s="363">
        <f>IF(O595*(1+R595)=0,0,IF((TRUNC(AK595,2)-(TRUNC(H595*(1+R595),2)+TRUNC(J595*(1+R595),2)+TRUNC(K595*(1+R595),2)+TRUNC(L595*(1+R595),2)+TRUNC(M595*(1+R595),2)+TRUNC(N595*(1+R595),2)+TRUNC(O595*(1+R595),2)+TRUNC(P595*(1+R595),2)))=0,TRUNC(O595*(1+R595),2),IF((TRUNC(TRUNC(O595*(1+R595),2),2)+(TRUNC(AK595,2)-(TRUNC(H595*(1+R595),2)+TRUNC(J595*(1+R595),2)+TRUNC(K595*(1+R595),2)+TRUNC(L595*(1+R595),2)+TRUNC(M595*(1+R595),2)+TRUNC(N595*(1+R595),2)+TRUNC(O595*(1+R595),2)+TRUNC(P595*(1+R595),2))))&lt;=0,TRUNC(O595*(1+R595),2),IF(AND(IF(AND(H595*(1+R595)&lt;&gt;0,(TRUNC(H595*(1+R595),2)+(TRUNC(AK595,2)-(TRUNC(H595*(1+R595),2)+TRUNC(J595*(1+R595),2)+TRUNC(K595*(1+R595),2)+TRUNC(L595*(1+R595),2)+TRUNC(M595*(1+R595),2)+TRUNC(N595*(1+R595),2)+TRUNC(O595*(1+R595),2)+TRUNC(P595*(1+R595),2))))&gt;=0),ABS((O595*(1+R595)-(TRUNC(O595*(1+R595),2)+(TRUNC(AK595,2)-(TRUNC(H595*(1+R595),2)+TRUNC(J595*(1+R595),2)+TRUNC(K595*(1+R595),2)+TRUNC(L595*(1+R595),2)+TRUNC(M595*(1+R595),2)+TRUNC(N595*(1+R595),2)+TRUNC(O595*(1+R595),2)+TRUNC(P595*(1+R595),2)))))/O595*(1+R595))&lt;ABS((H595*(1+R595)-(TRUNC(H595*(1+R595),2)+(TRUNC(AK595,2)-(TRUNC(H595*(1+R595),2)+TRUNC(J595*(1+R595),2)+TRUNC(K595*(1+R595),2)+TRUNC(L595*(1+R595),2)+TRUNC(M595*(1+R595),2)+TRUNC(N595*(1+R595),2)+TRUNC(O595*(1+R595),2)+TRUNC(P595*(1+R595),2)))))/H595*(1+R595)),TRUE),IF(AND(J595*(1+R595)&lt;&gt;0,(TRUNC(J595*(1+R595),2)+(TRUNC(AK595,2)-(TRUNC(H595*(1+R595),2)+TRUNC(J595*(1+R595),2)+TRUNC(K595*(1+R595),2)+TRUNC(L595*(1+R595),2)+TRUNC(M595*(1+R595),2)+TRUNC(N595*(1+R595),2)+TRUNC(O595*(1+R595),2)+TRUNC(P595*(1+R595),2))))&gt;=0),ABS((O595*(1+R595)-(TRUNC(O595*(1+R595),2)+(TRUNC(AK595,2)-(TRUNC(H595*(1+R595),2)+TRUNC(J595*(1+R595),2)+TRUNC(K595*(1+R595),2)+TRUNC(L595*(1+R595),2)+TRUNC(M595*(1+R595),2)+TRUNC(N595*(1+R595),2)+TRUNC(O595*(1+R595),2)+TRUNC(P595*(1+R595),2)))))/O595*(1+R595))&lt;ABS((J595*(1+R595)-(TRUNC(J595*(1+R595),2)+(TRUNC(AK595,2)-(TRUNC(H595*(1+R595),2)+TRUNC(J595*(1+R595),2)+TRUNC(K595*(1+R595),2)+TRUNC(L595*(1+R595),2)+TRUNC(M595*(1+R595),2)+TRUNC(N595*(1+R595),2)+TRUNC(O595*(1+R595),2)+TRUNC(P595*(1+R595),2)))))/J595*(1+R595)),TRUE),IF(AND(K595*(1+R595)&lt;&gt;0,(TRUNC(K595*(1+R595),2)+(TRUNC(AK595,2)-(TRUNC(H595*(1+R595),2)+TRUNC(J595*(1+R595),2)+TRUNC(K595*(1+R595),2)+TRUNC(L595*(1+R595),2)+TRUNC(M595*(1+R595),2)+TRUNC(N595*(1+R595),2)+TRUNC(O595*(1+R595),2)+TRUNC(P595*(1+R595),2))))&gt;=0),ABS((O595*(1+R595)-(TRUNC(O595*(1+R595),2)+(TRUNC(AK595,2)-(TRUNC(H595*(1+R595),2)+TRUNC(J595*(1+R595),2)+TRUNC(K595*(1+R595),2)+TRUNC(L595*(1+R595),2)+TRUNC(M595*(1+R595),2)+TRUNC(N595*(1+R595),2)+TRUNC(O595*(1+R595),2)+TRUNC(P595*(1+R595),2)))))/O595*(1+R595))&lt;ABS((K595*(1+R595)-(TRUNC(K595*(1+R595),2)+(TRUNC(AK595,2)-(TRUNC(H595*(1+R595),2)+TRUNC(J595*(1+R595),2)+TRUNC(K595*(1+R595),2)+TRUNC(L595*(1+R595),2)+TRUNC(M595*(1+R595),2)+TRUNC(N595*(1+R595),2)+TRUNC(O595*(1+R595),2)+TRUNC(P595*(1+R595),2)))))/K595*(1+R595)),TRUE),IF(AND(L595*(1+R595)&lt;&gt;0,(TRUNC(L595*(1+R595),2)+(TRUNC(AK595,2)-(TRUNC(H595*(1+R595),2)+TRUNC(J595*(1+R595),2)+TRUNC(K595*(1+R595),2)+TRUNC(L595*(1+R595),2)+TRUNC(M595*(1+R595),2)+TRUNC(N595*(1+R595),2)+TRUNC(O595*(1+R595),2)+TRUNC(P595*(1+R595),2))))&gt;=0),ABS((O595*(1+R595)-(TRUNC(O595*(1+R595),2)+(TRUNC(AK595,2)-(TRUNC(H595*(1+R595),2)+TRUNC(J595*(1+R595),2)+TRUNC(K595*(1+R595),2)+TRUNC(L595*(1+R595),2)+TRUNC(M595*(1+R595),2)+TRUNC(N595*(1+R595),2)+TRUNC(O595*(1+R595),2)+TRUNC(P595*(1+R595),2)))))/O595*(1+R595))&lt;ABS((L595*(1+R595)-(TRUNC(L595*(1+R595),2)+(TRUNC(AK595,2)-(TRUNC(H595*(1+R595),2)+TRUNC(J595*(1+R595),2)+TRUNC(K595*(1+R595),2)+TRUNC(L595*(1+R595),2)+TRUNC(M595*(1+R595),2)+TRUNC(N595*(1+R595),2)+TRUNC(O595*(1+R595),2)+TRUNC(P595*(1+R595),2)))))/L595*(1+R595)),TRUE),IF(AND(M595*(1+R595)&lt;&gt;0,(TRUNC(M595*(1+R595),2)+(TRUNC(AK595,2)-(TRUNC(H595*(1+R595),2)+TRUNC(J595*(1+R595),2)+TRUNC(K595*(1+R595),2)+TRUNC(L595*(1+R595),2)+TRUNC(M595*(1+R595),2)+TRUNC(N595*(1+R595),2)+TRUNC(O595*(1+R595),2)+TRUNC(P595*(1+R595),2))))&gt;=0),ABS((O595*(1+R595)-(TRUNC(O595*(1+R595),2)+(TRUNC(AK595,2)-(TRUNC(H595*(1+R595),2)+TRUNC(J595*(1+R595),2)+TRUNC(K595*(1+R595),2)+TRUNC(L595*(1+R595),2)+TRUNC(M595*(1+R595),2)+TRUNC(N595*(1+R595),2)+TRUNC(O595*(1+R595),2)+TRUNC(P595*(1+R595),2)))))/O595*(1+R595))&lt;ABS((M595*(1+R595)-(TRUNC(M595*(1+R595),2)+(TRUNC(AK595,2)-(TRUNC(H595*(1+R595),2)+TRUNC(J595*(1+R595),2)+TRUNC(K595*(1+R595),2)+TRUNC(L595*(1+R595),2)+TRUNC(M595*(1+R595),2)+TRUNC(N595*(1+R595),2)+TRUNC(O595*(1+R595),2)+TRUNC(P595*(1+R595),2)))))/M595*(1+R595)),TRUE),IF(AND(N595*(1+R595)&lt;&gt;0,(TRUNC(N595*(1+R595),2)+(TRUNC(AK595,2)-(TRUNC(H595*(1+R595),2)+TRUNC(J595*(1+R595),2)+TRUNC(K595*(1+R595),2)+TRUNC(L595*(1+R595),2)+TRUNC(M595*(1+R595),2)+TRUNC(N595*(1+R595),2)+TRUNC(O595*(1+R595),2)+TRUNC(P595*(1+R595),2))))&gt;=0),ABS((O595*(1+R595)-(TRUNC(O595*(1+R595),2)+(TRUNC(AK595,2)-(TRUNC(H595*(1+R595),2)+TRUNC(J595*(1+R595),2)+TRUNC(K595*(1+R595),2)+TRUNC(L595*(1+R595),2)+TRUNC(M595*(1+R595),2)+TRUNC(N595*(1+R595),2)+TRUNC(O595*(1+R595),2)+TRUNC(P595*(1+R595),2)))))/O595*(1+R595))&lt;ABS((N595*(1+R595)-(TRUNC(N595*(1+R595),2)+(TRUNC(AK595,2)-(TRUNC(H595*(1+R595),2)+TRUNC(J595*(1+R595),2)+TRUNC(K595*(1+R595),2)+TRUNC(L595*(1+R595),2)+TRUNC(M595*(1+R595),2)+TRUNC(N595*(1+R595),2)+TRUNC(O595*(1+R595),2)+TRUNC(P595*(1+R595),2)))))/N595*(1+R595)),TRUE),IF(AND(O595*(1+R595)&lt;&gt;0,(TRUNC(O595*(1+R595),2)+(TRUNC(AK595,2)-(TRUNC(H595*(1+R595),2)+TRUNC(J595*(1+R595),2)+TRUNC(K595*(1+R595),2)+TRUNC(L595*(1+R595),2)+TRUNC(M595*(1+R595),2)+TRUNC(N595*(1+R595),2)+TRUNC(O595*(1+R595),2)+TRUNC(P595*(1+R595),2))))&gt;=0),ABS((O595*(1+R595)-(TRUNC(O595*(1+R595),2)+(TRUNC(AK595,2)-(TRUNC(H595*(1+R595),2)+TRUNC(J595*(1+R595),2)+TRUNC(K595*(1+R595),2)+TRUNC(L595*(1+R595),2)+TRUNC(M595*(1+R595),2)+TRUNC(N595*(1+R595),2)+TRUNC(O595*(1+R595),2)+TRUNC(P595*(1+R595),2)))))/O595*(1+R595))&lt;=ABS((O595*(1+R595)-(TRUNC(O595*(1+R595),2)+(TRUNC(AK595,2)-(TRUNC(H595*(1+R595),2)+TRUNC(J595*(1+R595),2)+TRUNC(K595*(1+R595),2)+TRUNC(L595*(1+R595),2)+TRUNC(M595*(1+R595),2)+TRUNC(N595*(1+R595),2)+TRUNC(O595*(1+R595),2)+TRUNC(P595*(1+R595),2)))))/O595*(1+R595)),TRUE),IF(AND(P595*(1+R595)&lt;&gt;0,(TRUNC(P595*(1+R595),2)+(TRUNC(AK595,2)-(TRUNC(H595*(1+R595),2)+TRUNC(J595*(1+R595),2)+TRUNC(K595*(1+R595),2)+TRUNC(L595*(1+R595),2)+TRUNC(M595*(1+R595),2)+TRUNC(N595*(1+R595),2)+TRUNC(O595*(1+R595),2)+TRUNC(P595*(1+R595),2))))&gt;=0),ABS((O595*(1+R595)-(TRUNC(O595*(1+R595),2)+(TRUNC(AK595,2)-(TRUNC(H595*(1+R595),2)+TRUNC(J595*(1+R595),2)+TRUNC(K595*(1+R595),2)+TRUNC(L595*(1+R595),2)+TRUNC(M595*(1+R595),2)+TRUNC(N595*(1+R595),2)+TRUNC(O595*(1+R595),2)+TRUNC(P595*(1+R595),2)))))/O595*(1+R595))&lt;=ABS((P595*(1+R595)-(TRUNC(P595*(1+R595),2)+(TRUNC(AK595,2)-(TRUNC(H595*(1+R595),2)+TRUNC(J595*(1+R595),2)+TRUNC(K595*(1+R595),2)+TRUNC(L595*(1+R595),2)+TRUNC(M595*(1+R595),2)+TRUNC(N595*(1+R595),2)+TRUNC(O595*(1+R595),2)+TRUNC(P595*(1+R595),2)))))/P595*(1+R595)),TRUE)),TRUNC(O595*(1+R595),2)+(TRUNC(AK595,2)-(TRUNC(H595*(1+R595),2)+TRUNC(J595*(1+R595),2)+TRUNC(K595*(1+R595),2)+TRUNC(L595*(1+R595),2)+TRUNC(M595*(1+R595),2)+TRUNC(N595*(1+R595),2)+TRUNC(O595*(1+R595),2)+TRUNC(P595*(1+R595),2))),TRUNC(O595*(1+R595),2)))))</f>
        <v>0</v>
      </c>
      <c r="AH595" s="363">
        <f>IF(AG595*G595=0,0,IF((TRUNC(AL595,2)-(TRUNC(S595*G595,2)+TRUNC(W595*G595,2)+TRUNC(Y595*G595,2)+TRUNC(AA595*G595,2)+TRUNC(AC595*G595,2)+TRUNC(AE595*G595,2)+TRUNC(AG595*G595,2)+TRUNC(AI595*G595,2)))=0,TRUNC(AG595*G595,2),IF((TRUNC(TRUNC(AG595*G595,2),2)+(TRUNC(AL595,2)-(TRUNC(S595*G595,2)+TRUNC(W595*G595,2)+TRUNC(Y595*G595,2)+TRUNC(AA595*G595,2)+TRUNC(AC595*G595,2)+TRUNC(AE595*G595,2)+TRUNC(AG595*G595,2)+TRUNC(AI595*G595,2))))&lt;=0,TRUNC(AG595*G595,2),IF(AND(IF(AND(S595*G595&lt;&gt;0,(TRUNC(S595*G595,2)+(TRUNC(AL595,2)-(TRUNC(S595*G595,2)+TRUNC(W595*G595,2)+TRUNC(Y595*G595,2)+TRUNC(AA595*G595,2)+TRUNC(AC595*G595,2)+TRUNC(AE595*G595,2)+TRUNC(AG595*G595,2)+TRUNC(AI595*G595,2))))&gt;=0),ABS((AG595*G595-(TRUNC(AG595*G595,2)+(TRUNC(AL595,2)-(TRUNC(S595*G595,2)+TRUNC(W595*G595,2)+TRUNC(Y595*G595,2)+TRUNC(AA595*G595,2)+TRUNC(AC595*G595,2)+TRUNC(AE595*G595,2)+TRUNC(AG595*G595,2)+TRUNC(AI595*G595,2)))))/AG595*G595)&lt;ABS((S595*G595-(TRUNC(S595*G595,2)+(TRUNC(AL595,2)-(TRUNC(S595*G595,2)+TRUNC(W595*G595,2)+TRUNC(Y595*G595,2)+TRUNC(AA595*G595,2)+TRUNC(AC595*G595,2)+TRUNC(AE595*G595,2)+TRUNC(AG595*G595,2)+TRUNC(AI595*G595,2)))))/S595*G595),TRUE),IF(AND(W595*G595&lt;&gt;0,(TRUNC(W595*G595,2)+(TRUNC(AL595,2)-(TRUNC(S595*G595,2)+TRUNC(W595*G595,2)+TRUNC(Y595*G595,2)+TRUNC(AA595*G595,2)+TRUNC(AC595*G595,2)+TRUNC(AE595*G595,2)+TRUNC(AG595*G595,2)+TRUNC(AI595*G595,2))))&gt;=0),ABS((AG595*G595-(TRUNC(AG595*G595,2)+(TRUNC(AL595,2)-(TRUNC(S595*G595,2)+TRUNC(W595*G595,2)+TRUNC(Y595*G595,2)+TRUNC(AA595*G595,2)+TRUNC(AC595*G595,2)+TRUNC(AE595*G595,2)+TRUNC(AG595*G595,2)+TRUNC(AI595*G595,2)))))/AG595*G595)&lt;ABS((W595*G595-(TRUNC(W595*G595,2)+(TRUNC(AL595,2)-(TRUNC(S595*G595,2)+TRUNC(W595*G595,2)+TRUNC(Y595*G595,2)+TRUNC(AA595*G595,2)+TRUNC(AC595*G595,2)+TRUNC(AE595*G595,2)+TRUNC(AG595*G595,2)+TRUNC(AI595*G595,2)))))/W595*G595),TRUE),IF(AND(Y595*G595&lt;&gt;0,(TRUNC(Y595*G595,2)+(TRUNC(AL595,2)-(TRUNC(S595*G595,2)+TRUNC(W595*G595,2)+TRUNC(Y595*G595,2)+TRUNC(AA595*G595,2)+TRUNC(AC595*G595,2)+TRUNC(AE595*G595,2)+TRUNC(AG595*G595,2)+TRUNC(AI595*G595,2))))&gt;=0),ABS((AG595*G595-(TRUNC(AG595*G595,2)+(TRUNC(AL595,2)-(TRUNC(S595*G595,2)+TRUNC(W595*G595,2)+TRUNC(Y595*G595,2)+TRUNC(AA595*G595,2)+TRUNC(AC595*G595,2)+TRUNC(AE595*G595,2)+TRUNC(AG595*G595,2)+TRUNC(AI595*G595,2)))))/AG595*G595)&lt;ABS((Y595*G595-(TRUNC(Y595*G595,2)+(TRUNC(AL595,2)-(TRUNC(S595*G595,2)+TRUNC(W595*G595,2)+TRUNC(Y595*G595,2)+TRUNC(AA595*G595,2)+TRUNC(AC595*G595,2)+TRUNC(AE595*G595,2)+TRUNC(AG595*G595,2)+TRUNC(AI595*G595,2)))))/Y595*G595),TRUE),IF(AND(AA595*G595&lt;&gt;0,(TRUNC(AA595*G595,2)+(TRUNC(AL595,2)-(TRUNC(S595*G595,2)+TRUNC(W595*G595,2)+TRUNC(Y595*G595,2)+TRUNC(AA595*G595,2)+TRUNC(AC595*G595,2)+TRUNC(AE595*G595,2)+TRUNC(AG595*G595,2)+TRUNC(AI595*G595,2))))&gt;=0),ABS((AG595*G595-(TRUNC(AG595*G595,2)+(TRUNC(AL595,2)-(TRUNC(S595*G595,2)+TRUNC(W595*G595,2)+TRUNC(Y595*G595,2)+TRUNC(AA595*G595,2)+TRUNC(AC595*G595,2)+TRUNC(AE595*G595,2)+TRUNC(AG595*G595,2)+TRUNC(AI595*G595,2)))))/AG595*G595)&lt;ABS((AA595*G595-(TRUNC(AA595*G595,2)+(TRUNC(AL595,2)-(TRUNC(S595*G595,2)+TRUNC(W595*G595,2)+TRUNC(Y595*G595,2)+TRUNC(AA595*G595,2)+TRUNC(AC595*G595,2)+TRUNC(AE595*G595,2)+TRUNC(AG595*G595,2)+TRUNC(AI595*G595,2)))))/AA595*G595),TRUE),IF(AND(AC595*G595&lt;&gt;0,(TRUNC(AC595*G595,2)+(TRUNC(AL595,2)-(TRUNC(S595*G595,2)+TRUNC(W595*G595,2)+TRUNC(Y595*G595,2)+TRUNC(AA595*G595,2)+TRUNC(AC595*G595,2)+TRUNC(AE595*G595,2)+TRUNC(AG595*G595,2)+TRUNC(AI595*G595,2))))&gt;=0),ABS((AG595*G595-(TRUNC(AG595*G595,2)+(TRUNC(AL595,2)-(TRUNC(S595*G595,2)+TRUNC(W595*G595,2)+TRUNC(Y595*G595,2)+TRUNC(AA595*G595,2)+TRUNC(AC595*G595,2)+TRUNC(AE595*G595,2)+TRUNC(AG595*G595,2)+TRUNC(AI595*G595,2)))))/AG595*G595)&lt;ABS((AC595*G595-(TRUNC(AC595*G595,2)+(TRUNC(AL595,2)-(TRUNC(S595*G595,2)+TRUNC(W595*G595,2)+TRUNC(Y595*G595,2)+TRUNC(AA595*G595,2)+TRUNC(AC595*G595,2)+TRUNC(AE595*G595,2)+TRUNC(AG595*G595,2)+TRUNC(AI595*G595,2)))))/AC595*G595),TRUE),IF(AND(AE595*G595&lt;&gt;0,(TRUNC(AE595*G595,2)+(TRUNC(AL595,2)-(TRUNC(S595*G595,2)+TRUNC(W595*G595,2)+TRUNC(Y595*G595,2)+TRUNC(AA595*G595,2)+TRUNC(AC595*G595,2)+TRUNC(AE595*G595,2)+TRUNC(AG595*G595,2)+TRUNC(AI595*G595,2))))&gt;=0),ABS((AG595*G595-(TRUNC(AG595*G595,2)+(TRUNC(AL595,2)-(TRUNC(S595*G595,2)+TRUNC(W595*G595,2)+TRUNC(Y595*G595,2)+TRUNC(AA595*G595,2)+TRUNC(AC595*G595,2)+TRUNC(AE595*G595,2)+TRUNC(AG595*G595,2)+TRUNC(AI595*G595,2)))))/AG595*G595)&lt;ABS((AE595*G595-(TRUNC(AE595*G595,2)+(TRUNC(AL595,2)-(TRUNC(S595*G595,2)+TRUNC(W595*G595,2)+TRUNC(Y595*G595,2)+TRUNC(AA595*G595,2)+TRUNC(AC595*G595,2)+TRUNC(AE595*G595,2)+TRUNC(AG595*G595,2)+TRUNC(AI595*G595,2)))))/AE595*G595),TRUE),IF(AND(AG595*G595&lt;&gt;0,(TRUNC(AG595*G595,2)+(TRUNC(AL595,2)-(TRUNC(S595*G595,2)+TRUNC(W595*G595,2)+TRUNC(Y595*G595,2)+TRUNC(AA595*G595,2)+TRUNC(AC595*G595,2)+TRUNC(AE595*G595,2)+TRUNC(AG595*G595,2)+TRUNC(AI595*G595,2))))&gt;=0),ABS((AG595*G595-(TRUNC(AG595*G595,2)+(TRUNC(AL595,2)-(TRUNC(S595*G595,2)+TRUNC(W595*G595,2)+TRUNC(Y595*G595,2)+TRUNC(AA595*G595,2)+TRUNC(AC595*G595,2)+TRUNC(AE595*G595,2)+TRUNC(AG595*G595,2)+TRUNC(AI595*G595,2)))))/AG595*G595)&lt;=ABS((AG595*G595-(TRUNC(AG595*G595,2)+(TRUNC(AL595,2)-(TRUNC(S595*G595,2)+TRUNC(W595*G595,2)+TRUNC(Y595*G595,2)+TRUNC(AA595*G595,2)+TRUNC(AC595*G595,2)+TRUNC(AE595*G595,2)+TRUNC(AG595*G595,2)+TRUNC(AI595*G595,2)))))/AG595*G595),TRUE),IF(AND(AI595*G595&lt;&gt;0,(TRUNC(AI595*G595,2)+(TRUNC(AL595,2)-(TRUNC(S595*G595,2)+TRUNC(W595*G595,2)+TRUNC(Y595*G595,2)+TRUNC(AA595*G595,2)+TRUNC(AC595*G595,2)+TRUNC(AE595*G595,2)+TRUNC(AG595*G595,2)+TRUNC(AI595*G595,2))))&gt;=0),ABS((AG595*G595-(TRUNC(AG595*G595,2)+(TRUNC(AL595,2)-(TRUNC(S595*G595,2)+TRUNC(W595*G595,2)+TRUNC(Y595*G595,2)+TRUNC(AA595*G595,2)+TRUNC(AC595*G595,2)+TRUNC(AE595*G595,2)+TRUNC(AG595*G595,2)+TRUNC(AI595*G595,2)))))/AG595*G595)&lt;=ABS((AI595*G595-(TRUNC(AI595*G595,2)+(TRUNC(AL595,2)-(TRUNC(S595*G595,2)+TRUNC(W595*G595,2)+TRUNC(Y595*G595,2)+TRUNC(AA595*G595,2)+TRUNC(AC595*G595,2)+TRUNC(AE595*G595,2)+TRUNC(AG595*G595,2)+TRUNC(AI595*G595,2)))))/AI595*G595),TRUE)),TRUNC(AG595*G595,2)+(TRUNC(AL595,2)-(TRUNC(S595*G595,2)+TRUNC(W595*G595,2)+TRUNC(Y595*G595,2)+TRUNC(AA595*G595,2)+TRUNC(AC595*G595,2)+TRUNC(AE595*G595,2)+TRUNC(AG595*G595,2)+TRUNC(AI595*G595,2))),TRUNC(AG595*G595,2)))))</f>
        <v>0</v>
      </c>
      <c r="AI595" s="363">
        <f>IF(P595*(1+R595)=0,0,IF((TRUNC(AK595,2)-(TRUNC(H595*(1+R595),2)+TRUNC(J595*(1+R595),2)+TRUNC(K595*(1+R595),2)+TRUNC(L595*(1+R595),2)+TRUNC(M595*(1+R595),2)+TRUNC(N595*(1+R595),2)+TRUNC(O595*(1+R595),2)+TRUNC(P595*(1+R595),2)))=0,TRUNC(P595*(1+R595),2),IF((TRUNC(TRUNC(P595*(1+R595),2),2)+(TRUNC(AK595,2)-(TRUNC(H595*(1+R595),2)+TRUNC(J595*(1+R595),2)+TRUNC(K595*(1+R595),2)+TRUNC(L595*(1+R595),2)+TRUNC(M595*(1+R595),2)+TRUNC(N595*(1+R595),2)+TRUNC(O595*(1+R595),2)+TRUNC(P595*(1+R595),2))))&lt;=0,TRUNC(P595*(1+R595),2),IF(AND(IF(AND(H595*(1+R595)&lt;&gt;0,(TRUNC(H595*(1+R595),2)+(TRUNC(AK595,2)-(TRUNC(H595*(1+R595),2)+TRUNC(J595*(1+R595),2)+TRUNC(K595*(1+R595),2)+TRUNC(L595*(1+R595),2)+TRUNC(M595*(1+R595),2)+TRUNC(N595*(1+R595),2)+TRUNC(O595*(1+R595),2)+TRUNC(P595*(1+R595),2))))&gt;=0),ABS((P595*(1+R595)-(TRUNC(P595*(1+R595),2)+(TRUNC(AK595,2)-(TRUNC(H595*(1+R595),2)+TRUNC(J595*(1+R595),2)+TRUNC(K595*(1+R595),2)+TRUNC(L595*(1+R595),2)+TRUNC(M595*(1+R595),2)+TRUNC(N595*(1+R595),2)+TRUNC(O595*(1+R595),2)+TRUNC(P595*(1+R595),2)))))/P595*(1+R595))&lt;ABS((H595*(1+R595)-(TRUNC(H595*(1+R595),2)+(TRUNC(AK595,2)-(TRUNC(H595*(1+R595),2)+TRUNC(J595*(1+R595),2)+TRUNC(K595*(1+R595),2)+TRUNC(L595*(1+R595),2)+TRUNC(M595*(1+R595),2)+TRUNC(N595*(1+R595),2)+TRUNC(O595*(1+R595),2)+TRUNC(P595*(1+R595),2)))))/H595*(1+R595)),TRUE),IF(AND(J595*(1+R595)&lt;&gt;0,(TRUNC(J595*(1+R595),2)+(TRUNC(AK595,2)-(TRUNC(H595*(1+R595),2)+TRUNC(J595*(1+R595),2)+TRUNC(K595*(1+R595),2)+TRUNC(L595*(1+R595),2)+TRUNC(M595*(1+R595),2)+TRUNC(N595*(1+R595),2)+TRUNC(O595*(1+R595),2)+TRUNC(P595*(1+R595),2))))&gt;=0),ABS((P595*(1+R595)-(TRUNC(P595*(1+R595),2)+(TRUNC(AK595,2)-(TRUNC(H595*(1+R595),2)+TRUNC(J595*(1+R595),2)+TRUNC(K595*(1+R595),2)+TRUNC(L595*(1+R595),2)+TRUNC(M595*(1+R595),2)+TRUNC(N595*(1+R595),2)+TRUNC(O595*(1+R595),2)+TRUNC(P595*(1+R595),2)))))/P595*(1+R595))&lt;ABS((J595*(1+R595)-(TRUNC(J595*(1+R595),2)+(TRUNC(AK595,2)-(TRUNC(H595*(1+R595),2)+TRUNC(J595*(1+R595),2)+TRUNC(K595*(1+R595),2)+TRUNC(L595*(1+R595),2)+TRUNC(M595*(1+R595),2)+TRUNC(N595*(1+R595),2)+TRUNC(O595*(1+R595),2)+TRUNC(P595*(1+R595),2)))))/J595*(1+R595)),TRUE),IF(AND(K595*(1+R595)&lt;&gt;0,(TRUNC(K595*(1+R595),2)+(TRUNC(AK595,2)-(TRUNC(H595*(1+R595),2)+TRUNC(J595*(1+R595),2)+TRUNC(K595*(1+R595),2)+TRUNC(L595*(1+R595),2)+TRUNC(M595*(1+R595),2)+TRUNC(N595*(1+R595),2)+TRUNC(O595*(1+R595),2)+TRUNC(P595*(1+R595),2))))&gt;=0),ABS((P595*(1+R595)-(TRUNC(P595*(1+R595),2)+(TRUNC(AK595,2)-(TRUNC(H595*(1+R595),2)+TRUNC(J595*(1+R595),2)+TRUNC(K595*(1+R595),2)+TRUNC(L595*(1+R595),2)+TRUNC(M595*(1+R595),2)+TRUNC(N595*(1+R595),2)+TRUNC(O595*(1+R595),2)+TRUNC(P595*(1+R595),2)))))/P595*(1+R595))&lt;ABS((K595*(1+R595)-(TRUNC(K595*(1+R595),2)+(TRUNC(AK595,2)-(TRUNC(H595*(1+R595),2)+TRUNC(J595*(1+R595),2)+TRUNC(K595*(1+R595),2)+TRUNC(L595*(1+R595),2)+TRUNC(M595*(1+R595),2)+TRUNC(N595*(1+R595),2)+TRUNC(O595*(1+R595),2)+TRUNC(P595*(1+R595),2)))))/K595*(1+R595)),TRUE),IF(AND(L595*(1+R595)&lt;&gt;0,(TRUNC(L595*(1+R595),2)+(TRUNC(AK595,2)-(TRUNC(H595*(1+R595),2)+TRUNC(J595*(1+R595),2)+TRUNC(K595*(1+R595),2)+TRUNC(L595*(1+R595),2)+TRUNC(M595*(1+R595),2)+TRUNC(N595*(1+R595),2)+TRUNC(O595*(1+R595),2)+TRUNC(P595*(1+R595),2))))&gt;=0),ABS((P595*(1+R595)-(TRUNC(P595*(1+R595),2)+(TRUNC(AK595,2)-(TRUNC(H595*(1+R595),2)+TRUNC(J595*(1+R595),2)+TRUNC(K595*(1+R595),2)+TRUNC(L595*(1+R595),2)+TRUNC(M595*(1+R595),2)+TRUNC(N595*(1+R595),2)+TRUNC(O595*(1+R595),2)+TRUNC(P595*(1+R595),2)))))/P595*(1+R595))&lt;ABS((L595*(1+R595)-(TRUNC(L595*(1+R595),2)+(TRUNC(AK595,2)-(TRUNC(H595*(1+R595),2)+TRUNC(J595*(1+R595),2)+TRUNC(K595*(1+R595),2)+TRUNC(L595*(1+R595),2)+TRUNC(M595*(1+R595),2)+TRUNC(N595*(1+R595),2)+TRUNC(O595*(1+R595),2)+TRUNC(P595*(1+R595),2)))))/L595*(1+R595)),TRUE),IF(AND(M595*(1+R595)&lt;&gt;0,(TRUNC(M595*(1+R595),2)+(TRUNC(AK595,2)-(TRUNC(H595*(1+R595),2)+TRUNC(J595*(1+R595),2)+TRUNC(K595*(1+R595),2)+TRUNC(L595*(1+R595),2)+TRUNC(M595*(1+R595),2)+TRUNC(N595*(1+R595),2)+TRUNC(O595*(1+R595),2)+TRUNC(P595*(1+R595),2))))&gt;=0),ABS((P595*(1+R595)-(TRUNC(P595*(1+R595),2)+(TRUNC(AK595,2)-(TRUNC(H595*(1+R595),2)+TRUNC(J595*(1+R595),2)+TRUNC(K595*(1+R595),2)+TRUNC(L595*(1+R595),2)+TRUNC(M595*(1+R595),2)+TRUNC(N595*(1+R595),2)+TRUNC(O595*(1+R595),2)+TRUNC(P595*(1+R595),2)))))/P595*(1+R595))&lt;ABS((M595*(1+R595)-(TRUNC(M595*(1+R595),2)+(TRUNC(AK595,2)-(TRUNC(H595*(1+R595),2)+TRUNC(J595*(1+R595),2)+TRUNC(K595*(1+R595),2)+TRUNC(L595*(1+R595),2)+TRUNC(M595*(1+R595),2)+TRUNC(N595*(1+R595),2)+TRUNC(O595*(1+R595),2)+TRUNC(P595*(1+R595),2)))))/M595*(1+R595)),TRUE),IF(AND(N595*(1+R595)&lt;&gt;0,(TRUNC(N595*(1+R595),2)+(TRUNC(AK595,2)-(TRUNC(H595*(1+R595),2)+TRUNC(J595*(1+R595),2)+TRUNC(K595*(1+R595),2)+TRUNC(L595*(1+R595),2)+TRUNC(M595*(1+R595),2)+TRUNC(N595*(1+R595),2)+TRUNC(O595*(1+R595),2)+TRUNC(P595*(1+R595),2))))&gt;=0),ABS((P595*(1+R595)-(TRUNC(P595*(1+R595),2)+(TRUNC(AK595,2)-(TRUNC(H595*(1+R595),2)+TRUNC(J595*(1+R595),2)+TRUNC(K595*(1+R595),2)+TRUNC(L595*(1+R595),2)+TRUNC(M595*(1+R595),2)+TRUNC(N595*(1+R595),2)+TRUNC(O595*(1+R595),2)+TRUNC(P595*(1+R595),2)))))/P595*(1+R595))&lt;ABS((N595*(1+R595)-(TRUNC(N595*(1+R595),2)+(TRUNC(AK595,2)-(TRUNC(H595*(1+R595),2)+TRUNC(J595*(1+R595),2)+TRUNC(K595*(1+R595),2)+TRUNC(L595*(1+R595),2)+TRUNC(M595*(1+R595),2)+TRUNC(N595*(1+R595),2)+TRUNC(O595*(1+R595),2)+TRUNC(P595*(1+R595),2)))))/N595*(1+R595)),TRUE),IF(AND(O595*(1+R595)&lt;&gt;0,(TRUNC(O595*(1+R595),2)+(TRUNC(AK595,2)-(TRUNC(H595*(1+R595),2)+TRUNC(J595*(1+R595),2)+TRUNC(K595*(1+R595),2)+TRUNC(L595*(1+R595),2)+TRUNC(M595*(1+R595),2)+TRUNC(N595*(1+R595),2)+TRUNC(O595*(1+R595),2)+TRUNC(P595*(1+R595),2))))&gt;=0),ABS((P595*(1+R595)-(TRUNC(P595*(1+R595),2)+(TRUNC(AK595,2)-(TRUNC(H595*(1+R595),2)+TRUNC(J595*(1+R595),2)+TRUNC(K595*(1+R595),2)+TRUNC(L595*(1+R595),2)+TRUNC(M595*(1+R595),2)+TRUNC(N595*(1+R595),2)+TRUNC(O595*(1+R595),2)+TRUNC(P595*(1+R595),2)))))/P595*(1+R595))&lt;ABS((O595*(1+R595)-(TRUNC(O595*(1+R595),2)+(TRUNC(AK595,2)-(TRUNC(H595*(1+R595),2)+TRUNC(J595*(1+R595),2)+TRUNC(K595*(1+R595),2)+TRUNC(L595*(1+R595),2)+TRUNC(M595*(1+R595),2)+TRUNC(N595*(1+R595),2)+TRUNC(O595*(1+R595),2)+TRUNC(P595*(1+R595),2)))))/O595*(1+R595)),TRUE),IF(AND(P595*(1+R595)&lt;&gt;0,(TRUNC(P595*(1+R595),2)+(TRUNC(AK595,2)-(TRUNC(H595*(1+R595),2)+TRUNC(J595*(1+R595),2)+TRUNC(K595*(1+R595),2)+TRUNC(L595*(1+R595),2)+TRUNC(M595*(1+R595),2)+TRUNC(N595*(1+R595),2)+TRUNC(O595*(1+R595),2)+TRUNC(P595*(1+R595),2))))&gt;=0),ABS((P595*(1+R595)-(TRUNC(P595*(1+R595),2)+(TRUNC(AK595,2)-(TRUNC(H595*(1+R595),2)+TRUNC(J595*(1+R595),2)+TRUNC(K595*(1+R595),2)+TRUNC(L595*(1+R595),2)+TRUNC(M595*(1+R595),2)+TRUNC(N595*(1+R595),2)+TRUNC(O595*(1+R595),2)+TRUNC(P595*(1+R595),2)))))/P595*(1+R595))&lt;=ABS((P595*(1+R595)-(TRUNC(P595*(1+R595),2)+(TRUNC(AK595,2)-(TRUNC(H595*(1+R595),2)+TRUNC(J595*(1+R595),2)+TRUNC(K595*(1+R595),2)+TRUNC(L595*(1+R595),2)+TRUNC(M595*(1+R595),2)+TRUNC(N595*(1+R595),2)+TRUNC(O595*(1+R595),2)+TRUNC(P595*(1+R595),2)))))/P595*(1+R595)),TRUE)),TRUNC(P595*(1+R595),2)+(TRUNC(AK595,2)-(TRUNC(H595*(1+R595),2)+TRUNC(J595*(1+R595),2)+TRUNC(K595*(1+R595),2)+TRUNC(L595*(1+R595),2)+TRUNC(M595*(1+R595),2)+TRUNC(N595*(1+R595),2)+TRUNC(O595*(1+R595),2)+TRUNC(P595*(1+R595),2))),TRUNC(P595*(1+R595),2)))))</f>
        <v>0</v>
      </c>
      <c r="AJ595" s="363">
        <f>IF(AI595*G595=0,0,IF((TRUNC(AL595,2)-(TRUNC(S595*G595,2)+TRUNC(W595*G595,2)+TRUNC(Y595*G595,2)+TRUNC(AA595*G595,2)+TRUNC(AC595*G595,2)+TRUNC(AE595*G595,2)+TRUNC(AG595*G595,2)+TRUNC(AI595*G595,2)))=0,TRUNC(AI595*G595,2),IF((TRUNC(TRUNC(AI595*G595,2),2)+(TRUNC(AL595,2)-(TRUNC(S595*G595,2)+TRUNC(W595*G595,2)+TRUNC(Y595*G595,2)+TRUNC(AA595*G595,2)+TRUNC(AC595*G595,2)+TRUNC(AE595*G595,2)+TRUNC(AG595*G595,2)+TRUNC(AI595*G595,2))))&lt;=0,TRUNC(AI595*G595,2),IF(AND(IF(AND(S595*G595&lt;&gt;0,(TRUNC(S595*G595,2)+(TRUNC(AL595,2)-(TRUNC(S595*G595,2)+TRUNC(W595*G595,2)+TRUNC(Y595*G595,2)+TRUNC(AA595*G595,2)+TRUNC(AC595*G595,2)+TRUNC(AE595*G595,2)+TRUNC(AG595*G595,2)+TRUNC(AI595*G595,2))))&gt;=0),ABS((AI595*G595-(TRUNC(AI595*G595,2)+(TRUNC(AL595,2)-(TRUNC(S595*G595,2)+TRUNC(W595*G595,2)+TRUNC(Y595*G595,2)+TRUNC(AA595*G595,2)+TRUNC(AC595*G595,2)+TRUNC(AE595*G595,2)+TRUNC(AG595*G595,2)+TRUNC(AI595*G595,2)))))/AI595*G595)&lt;ABS((S595*G595-(TRUNC(S595*G595,2)+(TRUNC(AL595,2)-(TRUNC(S595*G595,2)+TRUNC(W595*G595,2)+TRUNC(Y595*G595,2)+TRUNC(AA595*G595,2)+TRUNC(AC595*G595,2)+TRUNC(AE595*G595,2)+TRUNC(AG595*G595,2)+TRUNC(AI595*G595,2)))))/S595*G595),TRUE),IF(AND(W595*G595&lt;&gt;0,(TRUNC(W595*G595,2)+(TRUNC(AL595,2)-(TRUNC(S595*G595,2)+TRUNC(W595*G595,2)+TRUNC(Y595*G595,2)+TRUNC(AA595*G595,2)+TRUNC(AC595*G595,2)+TRUNC(AE595*G595,2)+TRUNC(AG595*G595,2)+TRUNC(AI595*G595,2))))&gt;=0),ABS((AI595*G595-(TRUNC(AI595*G595,2)+(TRUNC(AL595,2)-(TRUNC(S595*G595,2)+TRUNC(W595*G595,2)+TRUNC(Y595*G595,2)+TRUNC(AA595*G595,2)+TRUNC(AC595*G595,2)+TRUNC(AE595*G595,2)+TRUNC(AG595*G595,2)+TRUNC(AI595*G595,2)))))/AI595*G595)&lt;ABS((W595*G595-(TRUNC(W595*G595,2)+(TRUNC(AL595,2)-(TRUNC(S595*G595,2)+TRUNC(W595*G595,2)+TRUNC(Y595*G595,2)+TRUNC(AA595*G595,2)+TRUNC(AC595*G595,2)+TRUNC(AE595*G595,2)+TRUNC(AG595*G595,2)+TRUNC(AI595*G595,2)))))/W595*G595),TRUE),IF(AND(Y595*G595&lt;&gt;0,(TRUNC(Y595*G595,2)+(TRUNC(AL595,2)-(TRUNC(S595*G595,2)+TRUNC(W595*G595,2)+TRUNC(Y595*G595,2)+TRUNC(AA595*G595,2)+TRUNC(AC595*G595,2)+TRUNC(AE595*G595,2)+TRUNC(AG595*G595,2)+TRUNC(AI595*G595,2))))&gt;=0),ABS((AI595*G595-(TRUNC(AI595*G595,2)+(TRUNC(AL595,2)-(TRUNC(S595*G595,2)+TRUNC(W595*G595,2)+TRUNC(Y595*G595,2)+TRUNC(AA595*G595,2)+TRUNC(AC595*G595,2)+TRUNC(AE595*G595,2)+TRUNC(AG595*G595,2)+TRUNC(AI595*G595,2)))))/AI595*G595)&lt;ABS((Y595*G595-(TRUNC(Y595*G595,2)+(TRUNC(AL595,2)-(TRUNC(S595*G595,2)+TRUNC(W595*G595,2)+TRUNC(Y595*G595,2)+TRUNC(AA595*G595,2)+TRUNC(AC595*G595,2)+TRUNC(AE595*G595,2)+TRUNC(AG595*G595,2)+TRUNC(AI595*G595,2)))))/Y595*G595),TRUE),IF(AND(AA595*G595&lt;&gt;0,(TRUNC(AA595*G595,2)+(TRUNC(AL595,2)-(TRUNC(S595*G595,2)+TRUNC(W595*G595,2)+TRUNC(Y595*G595,2)+TRUNC(AA595*G595,2)+TRUNC(AC595*G595,2)+TRUNC(AE595*G595,2)+TRUNC(AG595*G595,2)+TRUNC(AI595*G595,2))))&gt;=0),ABS((AI595*G595-(TRUNC(AI595*G595,2)+(TRUNC(AL595,2)-(TRUNC(S595*G595,2)+TRUNC(W595*G595,2)+TRUNC(Y595*G595,2)+TRUNC(AA595*G595,2)+TRUNC(AC595*G595,2)+TRUNC(AE595*G595,2)+TRUNC(AG595*G595,2)+TRUNC(AI595*G595,2)))))/AI595*G595)&lt;ABS((AA595*G595-(TRUNC(AA595*G595,2)+(TRUNC(AL595,2)-(TRUNC(S595*G595,2)+TRUNC(W595*G595,2)+TRUNC(Y595*G595,2)+TRUNC(AA595*G595,2)+TRUNC(AC595*G595,2)+TRUNC(AE595*G595,2)+TRUNC(AG595*G595,2)+TRUNC(AI595*G595,2)))))/AA595*G595),TRUE),IF(AND(AC595*G595&lt;&gt;0,(TRUNC(AC595*G595,2)+(TRUNC(AL595,2)-(TRUNC(S595*G595,2)+TRUNC(W595*G595,2)+TRUNC(Y595*G595,2)+TRUNC(AA595*G595,2)+TRUNC(AC595*G595,2)+TRUNC(AE595*G595,2)+TRUNC(AG595*G595,2)+TRUNC(AI595*G595,2))))&gt;=0),ABS((AI595*G595-(TRUNC(AI595*G595,2)+(TRUNC(AL595,2)-(TRUNC(S595*G595,2)+TRUNC(W595*G595,2)+TRUNC(Y595*G595,2)+TRUNC(AA595*G595,2)+TRUNC(AC595*G595,2)+TRUNC(AE595*G595,2)+TRUNC(AG595*G595,2)+TRUNC(AI595*G595,2)))))/AI595*G595)&lt;ABS((AC595*G595-(TRUNC(AC595*G595,2)+(TRUNC(AL595,2)-(TRUNC(S595*G595,2)+TRUNC(W595*G595,2)+TRUNC(Y595*G595,2)+TRUNC(AA595*G595,2)+TRUNC(AC595*G595,2)+TRUNC(AE595*G595,2)+TRUNC(AG595*G595,2)+TRUNC(AI595*G595,2)))))/AC595*G595),TRUE),IF(AND(AE595*G595&lt;&gt;0,(TRUNC(AE595*G595,2)+(TRUNC(AL595,2)-(TRUNC(S595*G595,2)+TRUNC(W595*G595,2)+TRUNC(Y595*G595,2)+TRUNC(AA595*G595,2)+TRUNC(AC595*G595,2)+TRUNC(AE595*G595,2)+TRUNC(AG595*G595,2)+TRUNC(AI595*G595,2))))&gt;=0),ABS((AI595*G595-(TRUNC(AI595*G595,2)+(TRUNC(AL595,2)-(TRUNC(S595*G595,2)+TRUNC(W595*G595,2)+TRUNC(Y595*G595,2)+TRUNC(AA595*G595,2)+TRUNC(AC595*G595,2)+TRUNC(AE595*G595,2)+TRUNC(AG595*G595,2)+TRUNC(AI595*G595,2)))))/AI595*G595)&lt;ABS((AE595*G595-(TRUNC(AE595*G595,2)+(TRUNC(AL595,2)-(TRUNC(S595*G595,2)+TRUNC(W595*G595,2)+TRUNC(Y595*G595,2)+TRUNC(AA595*G595,2)+TRUNC(AC595*G595,2)+TRUNC(AE595*G595,2)+TRUNC(AG595*G595,2)+TRUNC(AI595*G595,2)))))/AE595*G595),TRUE),IF(AND(AG595*G595&lt;&gt;0,(TRUNC(AG595*G595,2)+(TRUNC(AL595,2)-(TRUNC(S595*G595,2)+TRUNC(W595*G595,2)+TRUNC(Y595*G595,2)+TRUNC(AA595*G595,2)+TRUNC(AC595*G595,2)+TRUNC(AE595*G595,2)+TRUNC(AG595*G595,2)+TRUNC(AI595*G595,2))))&gt;=0),ABS((AI595*G595-(TRUNC(AI595*G595,2)+(TRUNC(AL595,2)-(TRUNC(S595*G595,2)+TRUNC(W595*G595,2)+TRUNC(Y595*G595,2)+TRUNC(AA595*G595,2)+TRUNC(AC595*G595,2)+TRUNC(AE595*G595,2)+TRUNC(AG595*G595,2)+TRUNC(AI595*G595,2)))))/AI595*G595)&lt;ABS((AG595*G595-(TRUNC(AG595*G595,2)+(TRUNC(AL595,2)-(TRUNC(S595*G595,2)+TRUNC(W595*G595,2)+TRUNC(Y595*G595,2)+TRUNC(AA595*G595,2)+TRUNC(AC595*G595,2)+TRUNC(AE595*G595,2)+TRUNC(AG595*G595,2)+TRUNC(AI595*G595,2)))))/AG595*G595),TRUE),IF(AND(AI595*G595&lt;&gt;0,(TRUNC(AI595*G595,2)+(TRUNC(AL595,2)-(TRUNC(S595*G595,2)+TRUNC(W595*G595,2)+TRUNC(Y595*G595,2)+TRUNC(AA595*G595,2)+TRUNC(AC595*G595,2)+TRUNC(AE595*G595,2)+TRUNC(AG595*G595,2)+TRUNC(AI595*G595,2))))&gt;=0),ABS((AI595*G595-(TRUNC(AI595*G595,2)+(TRUNC(AL595,2)-(TRUNC(S595*G595,2)+TRUNC(W595*G595,2)+TRUNC(Y595*G595,2)+TRUNC(AA595*G595,2)+TRUNC(AC595*G595,2)+TRUNC(AE595*G595,2)+TRUNC(AG595*G595,2)+TRUNC(AI595*G595,2)))))/AI595*G595)&lt;=ABS((AI595*G595-(TRUNC(AI595*G595,2)+(TRUNC(AL595,2)-(TRUNC(S595*G595,2)+TRUNC(W595*G595,2)+TRUNC(Y595*G595,2)+TRUNC(AA595*G595,2)+TRUNC(AC595*G595,2)+TRUNC(AE595*G595,2)+TRUNC(AG595*G595,2)+TRUNC(AI595*G595,2)))))/AI595*G595),TRUE)),TRUNC(AI595*G595,2)+(TRUNC(AL595,2)-(TRUNC(S595*G595,2)+TRUNC(W595*G595,2)+TRUNC(Y595*G595,2)+TRUNC(AA595*G595,2)+TRUNC(AC595*G595,2)+TRUNC(AE595*G595,2)+TRUNC(AG595*G595,2)+TRUNC(AI595*G595,2))),TRUNC(AI595*G595,2)))))</f>
        <v>0</v>
      </c>
      <c r="AK595" s="363">
        <f>TRUNC(Q595*(1+R595), 2)</f>
        <v>224.14</v>
      </c>
      <c r="AL595" s="363">
        <f>TRUNC(G595*TRUNC(AK595, 2), 2)</f>
        <v>0</v>
      </c>
    </row>
    <row r="596" spans="1:38" ht="25.5" x14ac:dyDescent="0.2">
      <c r="A596" s="374" t="s">
        <v>1012</v>
      </c>
      <c r="B596" s="373" t="s">
        <v>193</v>
      </c>
      <c r="C596" s="373" t="s">
        <v>393</v>
      </c>
      <c r="D596" s="373" t="s">
        <v>175</v>
      </c>
      <c r="E596" s="372" t="s">
        <v>1013</v>
      </c>
      <c r="F596" s="371" t="s">
        <v>19</v>
      </c>
      <c r="G596" s="371">
        <v>26</v>
      </c>
      <c r="H596" s="369">
        <v>63.79</v>
      </c>
      <c r="I596" s="369">
        <v>14.95</v>
      </c>
      <c r="J596" s="369">
        <v>14.95</v>
      </c>
      <c r="K596" s="369">
        <v>0</v>
      </c>
      <c r="L596" s="369">
        <v>0</v>
      </c>
      <c r="M596" s="369">
        <v>0</v>
      </c>
      <c r="N596" s="369">
        <v>0</v>
      </c>
      <c r="O596" s="369">
        <v>0</v>
      </c>
      <c r="P596" s="369">
        <v>0</v>
      </c>
      <c r="Q596" s="369">
        <f>TRUNC(H596 + N596 + K596 + J596 + P596 + M596 + L596 + O596, 2)</f>
        <v>78.739999999999995</v>
      </c>
      <c r="R596" s="370">
        <v>8.3526000000000003E-2</v>
      </c>
      <c r="S596" s="369">
        <f>IF(H596*(1+R596)=0,0,IF((TRUNC(AK596,2)-(TRUNC(H596*(1+R596),2)+TRUNC(J596*(1+R596),2)+TRUNC(K596*(1+R596),2)+TRUNC(L596*(1+R596),2)+TRUNC(M596*(1+R596),2)+TRUNC(N596*(1+R596),2)+TRUNC(O596*(1+R596),2)+TRUNC(P596*(1+R596),2)))=0,TRUNC(H596*(1+R596),2),IF((TRUNC(TRUNC(H596*(1+R596),2),2)+(TRUNC(AK596,2)-(TRUNC(H596*(1+R596),2)+TRUNC(J596*(1+R596),2)+TRUNC(K596*(1+R596),2)+TRUNC(L596*(1+R596),2)+TRUNC(M596*(1+R596),2)+TRUNC(N596*(1+R596),2)+TRUNC(O596*(1+R596),2)+TRUNC(P596*(1+R596),2))))&lt;=0,TRUNC(H596*(1+R596),2),IF(AND(IF(AND(H596*(1+R596)&lt;&gt;0,(TRUNC(H596*(1+R596),2)+(TRUNC(AK596,2)-(TRUNC(H596*(1+R596),2)+TRUNC(J596*(1+R596),2)+TRUNC(K596*(1+R596),2)+TRUNC(L596*(1+R596),2)+TRUNC(M596*(1+R596),2)+TRUNC(N596*(1+R596),2)+TRUNC(O596*(1+R596),2)+TRUNC(P596*(1+R596),2))))&gt;=0),ABS((H596*(1+R596)-(TRUNC(H596*(1+R596),2)+(TRUNC(AK596,2)-(TRUNC(H596*(1+R596),2)+TRUNC(J596*(1+R596),2)+TRUNC(K596*(1+R596),2)+TRUNC(L596*(1+R596),2)+TRUNC(M596*(1+R596),2)+TRUNC(N596*(1+R596),2)+TRUNC(O596*(1+R596),2)+TRUNC(P596*(1+R596),2)))))/H596*(1+R596))&lt;=ABS((H596*(1+R596)-(TRUNC(H596*(1+R596),2)+(TRUNC(AK596,2)-(TRUNC(H596*(1+R596),2)+TRUNC(J596*(1+R596),2)+TRUNC(K596*(1+R596),2)+TRUNC(L596*(1+R596),2)+TRUNC(M596*(1+R596),2)+TRUNC(N596*(1+R596),2)+TRUNC(O596*(1+R596),2)+TRUNC(P596*(1+R596),2)))))/H596*(1+R596)),TRUE),IF(AND(J596*(1+R596)&lt;&gt;0,(TRUNC(J596*(1+R596),2)+(TRUNC(AK596,2)-(TRUNC(H596*(1+R596),2)+TRUNC(J596*(1+R596),2)+TRUNC(K596*(1+R596),2)+TRUNC(L596*(1+R596),2)+TRUNC(M596*(1+R596),2)+TRUNC(N596*(1+R596),2)+TRUNC(O596*(1+R596),2)+TRUNC(P596*(1+R596),2))))&gt;=0),ABS((H596*(1+R596)-(TRUNC(H596*(1+R596),2)+(TRUNC(AK596,2)-(TRUNC(H596*(1+R596),2)+TRUNC(J596*(1+R596),2)+TRUNC(K596*(1+R596),2)+TRUNC(L596*(1+R596),2)+TRUNC(M596*(1+R596),2)+TRUNC(N596*(1+R596),2)+TRUNC(O596*(1+R596),2)+TRUNC(P596*(1+R596),2)))))/H596*(1+R596))&lt;=ABS((J596*(1+R596)-(TRUNC(J596*(1+R596),2)+(TRUNC(AK596,2)-(TRUNC(H596*(1+R596),2)+TRUNC(J596*(1+R596),2)+TRUNC(K596*(1+R596),2)+TRUNC(L596*(1+R596),2)+TRUNC(M596*(1+R596),2)+TRUNC(N596*(1+R596),2)+TRUNC(O596*(1+R596),2)+TRUNC(P596*(1+R596),2)))))/J596*(1+R596)),TRUE),IF(AND(K596*(1+R596)&lt;&gt;0,(TRUNC(K596*(1+R596),2)+(TRUNC(AK596,2)-(TRUNC(H596*(1+R596),2)+TRUNC(J596*(1+R596),2)+TRUNC(K596*(1+R596),2)+TRUNC(L596*(1+R596),2)+TRUNC(M596*(1+R596),2)+TRUNC(N596*(1+R596),2)+TRUNC(O596*(1+R596),2)+TRUNC(P596*(1+R596),2))))&gt;=0),ABS((H596*(1+R596)-(TRUNC(H596*(1+R596),2)+(TRUNC(AK596,2)-(TRUNC(H596*(1+R596),2)+TRUNC(J596*(1+R596),2)+TRUNC(K596*(1+R596),2)+TRUNC(L596*(1+R596),2)+TRUNC(M596*(1+R596),2)+TRUNC(N596*(1+R596),2)+TRUNC(O596*(1+R596),2)+TRUNC(P596*(1+R596),2)))))/H596*(1+R596))&lt;=ABS((K596*(1+R596)-(TRUNC(K596*(1+R596),2)+(TRUNC(AK596,2)-(TRUNC(H596*(1+R596),2)+TRUNC(J596*(1+R596),2)+TRUNC(K596*(1+R596),2)+TRUNC(L596*(1+R596),2)+TRUNC(M596*(1+R596),2)+TRUNC(N596*(1+R596),2)+TRUNC(O596*(1+R596),2)+TRUNC(P596*(1+R596),2)))))/K596*(1+R596)),TRUE),IF(AND(L596*(1+R596)&lt;&gt;0,(TRUNC(L596*(1+R596),2)+(TRUNC(AK596,2)-(TRUNC(H596*(1+R596),2)+TRUNC(J596*(1+R596),2)+TRUNC(K596*(1+R596),2)+TRUNC(L596*(1+R596),2)+TRUNC(M596*(1+R596),2)+TRUNC(N596*(1+R596),2)+TRUNC(O596*(1+R596),2)+TRUNC(P596*(1+R596),2))))&gt;=0),ABS((H596*(1+R596)-(TRUNC(H596*(1+R596),2)+(TRUNC(AK596,2)-(TRUNC(H596*(1+R596),2)+TRUNC(J596*(1+R596),2)+TRUNC(K596*(1+R596),2)+TRUNC(L596*(1+R596),2)+TRUNC(M596*(1+R596),2)+TRUNC(N596*(1+R596),2)+TRUNC(O596*(1+R596),2)+TRUNC(P596*(1+R596),2)))))/H596*(1+R596))&lt;=ABS((L596*(1+R596)-(TRUNC(L596*(1+R596),2)+(TRUNC(AK596,2)-(TRUNC(H596*(1+R596),2)+TRUNC(J596*(1+R596),2)+TRUNC(K596*(1+R596),2)+TRUNC(L596*(1+R596),2)+TRUNC(M596*(1+R596),2)+TRUNC(N596*(1+R596),2)+TRUNC(O596*(1+R596),2)+TRUNC(P596*(1+R596),2)))))/L596*(1+R596)),TRUE),IF(AND(M596*(1+R596)&lt;&gt;0,(TRUNC(M596*(1+R596),2)+(TRUNC(AK596,2)-(TRUNC(H596*(1+R596),2)+TRUNC(J596*(1+R596),2)+TRUNC(K596*(1+R596),2)+TRUNC(L596*(1+R596),2)+TRUNC(M596*(1+R596),2)+TRUNC(N596*(1+R596),2)+TRUNC(O596*(1+R596),2)+TRUNC(P596*(1+R596),2))))&gt;=0),ABS((H596*(1+R596)-(TRUNC(H596*(1+R596),2)+(TRUNC(AK596,2)-(TRUNC(H596*(1+R596),2)+TRUNC(J596*(1+R596),2)+TRUNC(K596*(1+R596),2)+TRUNC(L596*(1+R596),2)+TRUNC(M596*(1+R596),2)+TRUNC(N596*(1+R596),2)+TRUNC(O596*(1+R596),2)+TRUNC(P596*(1+R596),2)))))/H596*(1+R596))&lt;=ABS((M596*(1+R596)-(TRUNC(M596*(1+R596),2)+(TRUNC(AK596,2)-(TRUNC(H596*(1+R596),2)+TRUNC(J596*(1+R596),2)+TRUNC(K596*(1+R596),2)+TRUNC(L596*(1+R596),2)+TRUNC(M596*(1+R596),2)+TRUNC(N596*(1+R596),2)+TRUNC(O596*(1+R596),2)+TRUNC(P596*(1+R596),2)))))/M596*(1+R596)),TRUE),IF(AND(N596*(1+R596)&lt;&gt;0,(TRUNC(N596*(1+R596),2)+(TRUNC(AK596,2)-(TRUNC(H596*(1+R596),2)+TRUNC(J596*(1+R596),2)+TRUNC(K596*(1+R596),2)+TRUNC(L596*(1+R596),2)+TRUNC(M596*(1+R596),2)+TRUNC(N596*(1+R596),2)+TRUNC(O596*(1+R596),2)+TRUNC(P596*(1+R596),2))))&gt;=0),ABS((H596*(1+R596)-(TRUNC(H596*(1+R596),2)+(TRUNC(AK596,2)-(TRUNC(H596*(1+R596),2)+TRUNC(J596*(1+R596),2)+TRUNC(K596*(1+R596),2)+TRUNC(L596*(1+R596),2)+TRUNC(M596*(1+R596),2)+TRUNC(N596*(1+R596),2)+TRUNC(O596*(1+R596),2)+TRUNC(P596*(1+R596),2)))))/H596*(1+R596))&lt;=ABS((N596*(1+R596)-(TRUNC(N596*(1+R596),2)+(TRUNC(AK596,2)-(TRUNC(H596*(1+R596),2)+TRUNC(J596*(1+R596),2)+TRUNC(K596*(1+R596),2)+TRUNC(L596*(1+R596),2)+TRUNC(M596*(1+R596),2)+TRUNC(N596*(1+R596),2)+TRUNC(O596*(1+R596),2)+TRUNC(P596*(1+R596),2)))))/N596*(1+R596)),TRUE),IF(AND(O596*(1+R596)&lt;&gt;0,(TRUNC(O596*(1+R596),2)+(TRUNC(AK596,2)-(TRUNC(H596*(1+R596),2)+TRUNC(J596*(1+R596),2)+TRUNC(K596*(1+R596),2)+TRUNC(L596*(1+R596),2)+TRUNC(M596*(1+R596),2)+TRUNC(N596*(1+R596),2)+TRUNC(O596*(1+R596),2)+TRUNC(P596*(1+R596),2))))&gt;=0),ABS((H596*(1+R596)-(TRUNC(H596*(1+R596),2)+(TRUNC(AK596,2)-(TRUNC(H596*(1+R596),2)+TRUNC(J596*(1+R596),2)+TRUNC(K596*(1+R596),2)+TRUNC(L596*(1+R596),2)+TRUNC(M596*(1+R596),2)+TRUNC(N596*(1+R596),2)+TRUNC(O596*(1+R596),2)+TRUNC(P596*(1+R596),2)))))/H596*(1+R596))&lt;=ABS((O596*(1+R596)-(TRUNC(O596*(1+R596),2)+(TRUNC(AK596,2)-(TRUNC(H596*(1+R596),2)+TRUNC(J596*(1+R596),2)+TRUNC(K596*(1+R596),2)+TRUNC(L596*(1+R596),2)+TRUNC(M596*(1+R596),2)+TRUNC(N596*(1+R596),2)+TRUNC(O596*(1+R596),2)+TRUNC(P596*(1+R596),2)))))/O596*(1+R596)),TRUE),IF(AND(P596*(1+R596)&lt;&gt;0,(TRUNC(P596*(1+R596),2)+(TRUNC(AK596,2)-(TRUNC(H596*(1+R596),2)+TRUNC(J596*(1+R596),2)+TRUNC(K596*(1+R596),2)+TRUNC(L596*(1+R596),2)+TRUNC(M596*(1+R596),2)+TRUNC(N596*(1+R596),2)+TRUNC(O596*(1+R596),2)+TRUNC(P596*(1+R596),2))))&gt;=0),ABS((H596*(1+R596)-(TRUNC(H596*(1+R596),2)+(TRUNC(AK596,2)-(TRUNC(H596*(1+R596),2)+TRUNC(J596*(1+R596),2)+TRUNC(K596*(1+R596),2)+TRUNC(L596*(1+R596),2)+TRUNC(M596*(1+R596),2)+TRUNC(N596*(1+R596),2)+TRUNC(O596*(1+R596),2)+TRUNC(P596*(1+R596),2)))))/H596*(1+R596))&lt;=ABS((P596*(1+R596)-(TRUNC(P596*(1+R596),2)+(TRUNC(AK596,2)-(TRUNC(H596*(1+R596),2)+TRUNC(J596*(1+R596),2)+TRUNC(K596*(1+R596),2)+TRUNC(L596*(1+R596),2)+TRUNC(M596*(1+R596),2)+TRUNC(N596*(1+R596),2)+TRUNC(O596*(1+R596),2)+TRUNC(P596*(1+R596),2)))))/P596*(1+R596)),TRUE)),TRUNC(H596*(1+R596),2)+(TRUNC(AK596,2)-(TRUNC(H596*(1+R596),2)+TRUNC(J596*(1+R596),2)+TRUNC(K596*(1+R596),2)+TRUNC(L596*(1+R596),2)+TRUNC(M596*(1+R596),2)+TRUNC(N596*(1+R596),2)+TRUNC(O596*(1+R596),2)+TRUNC(P596*(1+R596),2))),TRUNC(H596*(1+R596),2)))))</f>
        <v>69.12</v>
      </c>
      <c r="T596" s="369">
        <f>IF(S596*G596=0,0,IF((TRUNC(AL596,2)-(TRUNC(S596*G596,2)+TRUNC(W596*G596,2)+TRUNC(Y596*G596,2)+TRUNC(AA596*G596,2)+TRUNC(AC596*G596,2)+TRUNC(AE596*G596,2)+TRUNC(AG596*G596,2)+TRUNC(AI596*G596,2)))=0,TRUNC(S596*G596,2),IF((TRUNC(TRUNC(S596*G596,2),2)+(TRUNC(AL596,2)-(TRUNC(S596*G596,2)+TRUNC(W596*G596,2)+TRUNC(Y596*G596,2)+TRUNC(AA596*G596,2)+TRUNC(AC596*G596,2)+TRUNC(AE596*G596,2)+TRUNC(AG596*G596,2)+TRUNC(AI596*G596,2))))&lt;=0,TRUNC(S596*G596,2),IF(AND(IF(AND(S596*G596&lt;&gt;0,(TRUNC(S596*G596,2)+(TRUNC(AL596,2)-(TRUNC(S596*G596,2)+TRUNC(W596*G596,2)+TRUNC(Y596*G596,2)+TRUNC(AA596*G596,2)+TRUNC(AC596*G596,2)+TRUNC(AE596*G596,2)+TRUNC(AG596*G596,2)+TRUNC(AI596*G596,2))))&gt;=0),ABS((S596*G596-(TRUNC(S596*G596,2)+(TRUNC(AL596,2)-(TRUNC(S596*G596,2)+TRUNC(W596*G596,2)+TRUNC(Y596*G596,2)+TRUNC(AA596*G596,2)+TRUNC(AC596*G596,2)+TRUNC(AE596*G596,2)+TRUNC(AG596*G596,2)+TRUNC(AI596*G596,2)))))/S596*G596)&lt;=ABS((S596*G596-(TRUNC(S596*G596,2)+(TRUNC(AL596,2)-(TRUNC(S596*G596,2)+TRUNC(W596*G596,2)+TRUNC(Y596*G596,2)+TRUNC(AA596*G596,2)+TRUNC(AC596*G596,2)+TRUNC(AE596*G596,2)+TRUNC(AG596*G596,2)+TRUNC(AI596*G596,2)))))/S596*G596),TRUE),IF(AND(W596*G596&lt;&gt;0,(TRUNC(W596*G596,2)+(TRUNC(AL596,2)-(TRUNC(S596*G596,2)+TRUNC(W596*G596,2)+TRUNC(Y596*G596,2)+TRUNC(AA596*G596,2)+TRUNC(AC596*G596,2)+TRUNC(AE596*G596,2)+TRUNC(AG596*G596,2)+TRUNC(AI596*G596,2))))&gt;=0),ABS((S596*G596-(TRUNC(S596*G596,2)+(TRUNC(AL596,2)-(TRUNC(S596*G596,2)+TRUNC(W596*G596,2)+TRUNC(Y596*G596,2)+TRUNC(AA596*G596,2)+TRUNC(AC596*G596,2)+TRUNC(AE596*G596,2)+TRUNC(AG596*G596,2)+TRUNC(AI596*G596,2)))))/S596*G596)&lt;=ABS((W596*G596-(TRUNC(W596*G596,2)+(TRUNC(AL596,2)-(TRUNC(S596*G596,2)+TRUNC(W596*G596,2)+TRUNC(Y596*G596,2)+TRUNC(AA596*G596,2)+TRUNC(AC596*G596,2)+TRUNC(AE596*G596,2)+TRUNC(AG596*G596,2)+TRUNC(AI596*G596,2)))))/W596*G596),TRUE),IF(AND(Y596*G596&lt;&gt;0,(TRUNC(Y596*G596,2)+(TRUNC(AL596,2)-(TRUNC(S596*G596,2)+TRUNC(W596*G596,2)+TRUNC(Y596*G596,2)+TRUNC(AA596*G596,2)+TRUNC(AC596*G596,2)+TRUNC(AE596*G596,2)+TRUNC(AG596*G596,2)+TRUNC(AI596*G596,2))))&gt;=0),ABS((S596*G596-(TRUNC(S596*G596,2)+(TRUNC(AL596,2)-(TRUNC(S596*G596,2)+TRUNC(W596*G596,2)+TRUNC(Y596*G596,2)+TRUNC(AA596*G596,2)+TRUNC(AC596*G596,2)+TRUNC(AE596*G596,2)+TRUNC(AG596*G596,2)+TRUNC(AI596*G596,2)))))/S596*G596)&lt;=ABS((Y596*G596-(TRUNC(Y596*G596,2)+(TRUNC(AL596,2)-(TRUNC(S596*G596,2)+TRUNC(W596*G596,2)+TRUNC(Y596*G596,2)+TRUNC(AA596*G596,2)+TRUNC(AC596*G596,2)+TRUNC(AE596*G596,2)+TRUNC(AG596*G596,2)+TRUNC(AI596*G596,2)))))/Y596*G596),TRUE),IF(AND(AA596*G596&lt;&gt;0,(TRUNC(AA596*G596,2)+(TRUNC(AL596,2)-(TRUNC(S596*G596,2)+TRUNC(W596*G596,2)+TRUNC(Y596*G596,2)+TRUNC(AA596*G596,2)+TRUNC(AC596*G596,2)+TRUNC(AE596*G596,2)+TRUNC(AG596*G596,2)+TRUNC(AI596*G596,2))))&gt;=0),ABS((S596*G596-(TRUNC(S596*G596,2)+(TRUNC(AL596,2)-(TRUNC(S596*G596,2)+TRUNC(W596*G596,2)+TRUNC(Y596*G596,2)+TRUNC(AA596*G596,2)+TRUNC(AC596*G596,2)+TRUNC(AE596*G596,2)+TRUNC(AG596*G596,2)+TRUNC(AI596*G596,2)))))/S596*G596)&lt;=ABS((AA596*G596-(TRUNC(AA596*G596,2)+(TRUNC(AL596,2)-(TRUNC(S596*G596,2)+TRUNC(W596*G596,2)+TRUNC(Y596*G596,2)+TRUNC(AA596*G596,2)+TRUNC(AC596*G596,2)+TRUNC(AE596*G596,2)+TRUNC(AG596*G596,2)+TRUNC(AI596*G596,2)))))/AA596*G596),TRUE),IF(AND(AC596*G596&lt;&gt;0,(TRUNC(AC596*G596,2)+(TRUNC(AL596,2)-(TRUNC(S596*G596,2)+TRUNC(W596*G596,2)+TRUNC(Y596*G596,2)+TRUNC(AA596*G596,2)+TRUNC(AC596*G596,2)+TRUNC(AE596*G596,2)+TRUNC(AG596*G596,2)+TRUNC(AI596*G596,2))))&gt;=0),ABS((S596*G596-(TRUNC(S596*G596,2)+(TRUNC(AL596,2)-(TRUNC(S596*G596,2)+TRUNC(W596*G596,2)+TRUNC(Y596*G596,2)+TRUNC(AA596*G596,2)+TRUNC(AC596*G596,2)+TRUNC(AE596*G596,2)+TRUNC(AG596*G596,2)+TRUNC(AI596*G596,2)))))/S596*G596)&lt;=ABS((AC596*G596-(TRUNC(AC596*G596,2)+(TRUNC(AL596,2)-(TRUNC(S596*G596,2)+TRUNC(W596*G596,2)+TRUNC(Y596*G596,2)+TRUNC(AA596*G596,2)+TRUNC(AC596*G596,2)+TRUNC(AE596*G596,2)+TRUNC(AG596*G596,2)+TRUNC(AI596*G596,2)))))/AC596*G596),TRUE),IF(AND(AE596*G596&lt;&gt;0,(TRUNC(AE596*G596,2)+(TRUNC(AL596,2)-(TRUNC(S596*G596,2)+TRUNC(W596*G596,2)+TRUNC(Y596*G596,2)+TRUNC(AA596*G596,2)+TRUNC(AC596*G596,2)+TRUNC(AE596*G596,2)+TRUNC(AG596*G596,2)+TRUNC(AI596*G596,2))))&gt;=0),ABS((S596*G596-(TRUNC(S596*G596,2)+(TRUNC(AL596,2)-(TRUNC(S596*G596,2)+TRUNC(W596*G596,2)+TRUNC(Y596*G596,2)+TRUNC(AA596*G596,2)+TRUNC(AC596*G596,2)+TRUNC(AE596*G596,2)+TRUNC(AG596*G596,2)+TRUNC(AI596*G596,2)))))/S596*G596)&lt;=ABS((AE596*G596-(TRUNC(AE596*G596,2)+(TRUNC(AL596,2)-(TRUNC(S596*G596,2)+TRUNC(W596*G596,2)+TRUNC(Y596*G596,2)+TRUNC(AA596*G596,2)+TRUNC(AC596*G596,2)+TRUNC(AE596*G596,2)+TRUNC(AG596*G596,2)+TRUNC(AI596*G596,2)))))/AE596*G596),TRUE),IF(AND(AG596*G596&lt;&gt;0,(TRUNC(AG596*G596,2)+(TRUNC(AL596,2)-(TRUNC(S596*G596,2)+TRUNC(W596*G596,2)+TRUNC(Y596*G596,2)+TRUNC(AA596*G596,2)+TRUNC(AC596*G596,2)+TRUNC(AE596*G596,2)+TRUNC(AG596*G596,2)+TRUNC(AI596*G596,2))))&gt;=0),ABS((S596*G596-(TRUNC(S596*G596,2)+(TRUNC(AL596,2)-(TRUNC(S596*G596,2)+TRUNC(W596*G596,2)+TRUNC(Y596*G596,2)+TRUNC(AA596*G596,2)+TRUNC(AC596*G596,2)+TRUNC(AE596*G596,2)+TRUNC(AG596*G596,2)+TRUNC(AI596*G596,2)))))/S596*G596)&lt;=ABS((AG596*G596-(TRUNC(AG596*G596,2)+(TRUNC(AL596,2)-(TRUNC(S596*G596,2)+TRUNC(W596*G596,2)+TRUNC(Y596*G596,2)+TRUNC(AA596*G596,2)+TRUNC(AC596*G596,2)+TRUNC(AE596*G596,2)+TRUNC(AG596*G596,2)+TRUNC(AI596*G596,2)))))/AG596*G596),TRUE),IF(AND(AI596*G596&lt;&gt;0,(TRUNC(AI596*G596,2)+(TRUNC(AL596,2)-(TRUNC(S596*G596,2)+TRUNC(W596*G596,2)+TRUNC(Y596*G596,2)+TRUNC(AA596*G596,2)+TRUNC(AC596*G596,2)+TRUNC(AE596*G596,2)+TRUNC(AG596*G596,2)+TRUNC(AI596*G596,2))))&gt;=0),ABS((S596*G596-(TRUNC(S596*G596,2)+(TRUNC(AL596,2)-(TRUNC(S596*G596,2)+TRUNC(W596*G596,2)+TRUNC(Y596*G596,2)+TRUNC(AA596*G596,2)+TRUNC(AC596*G596,2)+TRUNC(AE596*G596,2)+TRUNC(AG596*G596,2)+TRUNC(AI596*G596,2)))))/S596*G596)&lt;=ABS((AI596*G596-(TRUNC(AI596*G596,2)+(TRUNC(AL596,2)-(TRUNC(S596*G596,2)+TRUNC(W596*G596,2)+TRUNC(Y596*G596,2)+TRUNC(AA596*G596,2)+TRUNC(AC596*G596,2)+TRUNC(AE596*G596,2)+TRUNC(AG596*G596,2)+TRUNC(AI596*G596,2)))))/AI596*G596),TRUE)),TRUNC(S596*G596,2)+(TRUNC(AL596,2)-(TRUNC(S596*G596,2)+TRUNC(W596*G596,2)+TRUNC(Y596*G596,2)+TRUNC(AA596*G596,2)+TRUNC(AC596*G596,2)+TRUNC(AE596*G596,2)+TRUNC(AG596*G596,2)+TRUNC(AI596*G596,2))),TRUNC(S596*G596,2)))))</f>
        <v>1797.12</v>
      </c>
      <c r="U596" s="369">
        <f t="shared" si="579"/>
        <v>16.190000000000001</v>
      </c>
      <c r="V596" s="369">
        <f t="shared" si="579"/>
        <v>420.94</v>
      </c>
      <c r="W596" s="369">
        <f>IF(J596*(1+R596)=0,0,IF((TRUNC(AK596,2)-(TRUNC(H596*(1+R596),2)+TRUNC(J596*(1+R596),2)+TRUNC(K596*(1+R596),2)+TRUNC(L596*(1+R596),2)+TRUNC(M596*(1+R596),2)+TRUNC(N596*(1+R596),2)+TRUNC(O596*(1+R596),2)+TRUNC(P596*(1+R596),2)))=0,TRUNC(J596*(1+R596),2),IF((TRUNC(TRUNC(J596*(1+R596),2),2)+(TRUNC(AK596,2)-(TRUNC(H596*(1+R596),2)+TRUNC(J596*(1+R596),2)+TRUNC(K596*(1+R596),2)+TRUNC(L596*(1+R596),2)+TRUNC(M596*(1+R596),2)+TRUNC(N596*(1+R596),2)+TRUNC(O596*(1+R596),2)+TRUNC(P596*(1+R596),2))))&lt;=0,TRUNC(J596*(1+R596),2),IF(AND(IF(AND(H596*(1+R596)&lt;&gt;0,(TRUNC(H596*(1+R596),2)+(TRUNC(AK596,2)-(TRUNC(H596*(1+R596),2)+TRUNC(J596*(1+R596),2)+TRUNC(K596*(1+R596),2)+TRUNC(L596*(1+R596),2)+TRUNC(M596*(1+R596),2)+TRUNC(N596*(1+R596),2)+TRUNC(O596*(1+R596),2)+TRUNC(P596*(1+R596),2))))&gt;=0),ABS((J596*(1+R596)-(TRUNC(J596*(1+R596),2)+(TRUNC(AK596,2)-(TRUNC(H596*(1+R596),2)+TRUNC(J596*(1+R596),2)+TRUNC(K596*(1+R596),2)+TRUNC(L596*(1+R596),2)+TRUNC(M596*(1+R596),2)+TRUNC(N596*(1+R596),2)+TRUNC(O596*(1+R596),2)+TRUNC(P596*(1+R596),2)))))/J596*(1+R596))&lt;ABS((H596*(1+R596)-(TRUNC(H596*(1+R596),2)+(TRUNC(AK596,2)-(TRUNC(H596*(1+R596),2)+TRUNC(J596*(1+R596),2)+TRUNC(K596*(1+R596),2)+TRUNC(L596*(1+R596),2)+TRUNC(M596*(1+R596),2)+TRUNC(N596*(1+R596),2)+TRUNC(O596*(1+R596),2)+TRUNC(P596*(1+R596),2)))))/H596*(1+R596)),TRUE),IF(AND(J596*(1+R596)&lt;&gt;0,(TRUNC(J596*(1+R596),2)+(TRUNC(AK596,2)-(TRUNC(H596*(1+R596),2)+TRUNC(J596*(1+R596),2)+TRUNC(K596*(1+R596),2)+TRUNC(L596*(1+R596),2)+TRUNC(M596*(1+R596),2)+TRUNC(N596*(1+R596),2)+TRUNC(O596*(1+R596),2)+TRUNC(P596*(1+R596),2))))&gt;=0),ABS((J596*(1+R596)-(TRUNC(J596*(1+R596),2)+(TRUNC(AK596,2)-(TRUNC(H596*(1+R596),2)+TRUNC(J596*(1+R596),2)+TRUNC(K596*(1+R596),2)+TRUNC(L596*(1+R596),2)+TRUNC(M596*(1+R596),2)+TRUNC(N596*(1+R596),2)+TRUNC(O596*(1+R596),2)+TRUNC(P596*(1+R596),2)))))/J596*(1+R596))&lt;=ABS((J596*(1+R596)-(TRUNC(J596*(1+R596),2)+(TRUNC(AK596,2)-(TRUNC(H596*(1+R596),2)+TRUNC(J596*(1+R596),2)+TRUNC(K596*(1+R596),2)+TRUNC(L596*(1+R596),2)+TRUNC(M596*(1+R596),2)+TRUNC(N596*(1+R596),2)+TRUNC(O596*(1+R596),2)+TRUNC(P596*(1+R596),2)))))/J596*(1+R596)),TRUE),IF(AND(K596*(1+R596)&lt;&gt;0,(TRUNC(K596*(1+R596),2)+(TRUNC(AK596,2)-(TRUNC(H596*(1+R596),2)+TRUNC(J596*(1+R596),2)+TRUNC(K596*(1+R596),2)+TRUNC(L596*(1+R596),2)+TRUNC(M596*(1+R596),2)+TRUNC(N596*(1+R596),2)+TRUNC(O596*(1+R596),2)+TRUNC(P596*(1+R596),2))))&gt;=0),ABS((J596*(1+R596)-(TRUNC(J596*(1+R596),2)+(TRUNC(AK596,2)-(TRUNC(H596*(1+R596),2)+TRUNC(J596*(1+R596),2)+TRUNC(K596*(1+R596),2)+TRUNC(L596*(1+R596),2)+TRUNC(M596*(1+R596),2)+TRUNC(N596*(1+R596),2)+TRUNC(O596*(1+R596),2)+TRUNC(P596*(1+R596),2)))))/J596*(1+R596))&lt;=ABS((K596*(1+R596)-(TRUNC(K596*(1+R596),2)+(TRUNC(AK596,2)-(TRUNC(H596*(1+R596),2)+TRUNC(J596*(1+R596),2)+TRUNC(K596*(1+R596),2)+TRUNC(L596*(1+R596),2)+TRUNC(M596*(1+R596),2)+TRUNC(N596*(1+R596),2)+TRUNC(O596*(1+R596),2)+TRUNC(P596*(1+R596),2)))))/K596*(1+R596)),TRUE),IF(AND(L596*(1+R596)&lt;&gt;0,(TRUNC(L596*(1+R596),2)+(TRUNC(AK596,2)-(TRUNC(H596*(1+R596),2)+TRUNC(J596*(1+R596),2)+TRUNC(K596*(1+R596),2)+TRUNC(L596*(1+R596),2)+TRUNC(M596*(1+R596),2)+TRUNC(N596*(1+R596),2)+TRUNC(O596*(1+R596),2)+TRUNC(P596*(1+R596),2))))&gt;=0),ABS((J596*(1+R596)-(TRUNC(J596*(1+R596),2)+(TRUNC(AK596,2)-(TRUNC(H596*(1+R596),2)+TRUNC(J596*(1+R596),2)+TRUNC(K596*(1+R596),2)+TRUNC(L596*(1+R596),2)+TRUNC(M596*(1+R596),2)+TRUNC(N596*(1+R596),2)+TRUNC(O596*(1+R596),2)+TRUNC(P596*(1+R596),2)))))/J596*(1+R596))&lt;=ABS((L596*(1+R596)-(TRUNC(L596*(1+R596),2)+(TRUNC(AK596,2)-(TRUNC(H596*(1+R596),2)+TRUNC(J596*(1+R596),2)+TRUNC(K596*(1+R596),2)+TRUNC(L596*(1+R596),2)+TRUNC(M596*(1+R596),2)+TRUNC(N596*(1+R596),2)+TRUNC(O596*(1+R596),2)+TRUNC(P596*(1+R596),2)))))/L596*(1+R596)),TRUE),IF(AND(M596*(1+R596)&lt;&gt;0,(TRUNC(M596*(1+R596),2)+(TRUNC(AK596,2)-(TRUNC(H596*(1+R596),2)+TRUNC(J596*(1+R596),2)+TRUNC(K596*(1+R596),2)+TRUNC(L596*(1+R596),2)+TRUNC(M596*(1+R596),2)+TRUNC(N596*(1+R596),2)+TRUNC(O596*(1+R596),2)+TRUNC(P596*(1+R596),2))))&gt;=0),ABS((J596*(1+R596)-(TRUNC(J596*(1+R596),2)+(TRUNC(AK596,2)-(TRUNC(H596*(1+R596),2)+TRUNC(J596*(1+R596),2)+TRUNC(K596*(1+R596),2)+TRUNC(L596*(1+R596),2)+TRUNC(M596*(1+R596),2)+TRUNC(N596*(1+R596),2)+TRUNC(O596*(1+R596),2)+TRUNC(P596*(1+R596),2)))))/J596*(1+R596))&lt;=ABS((M596*(1+R596)-(TRUNC(M596*(1+R596),2)+(TRUNC(AK596,2)-(TRUNC(H596*(1+R596),2)+TRUNC(J596*(1+R596),2)+TRUNC(K596*(1+R596),2)+TRUNC(L596*(1+R596),2)+TRUNC(M596*(1+R596),2)+TRUNC(N596*(1+R596),2)+TRUNC(O596*(1+R596),2)+TRUNC(P596*(1+R596),2)))))/M596*(1+R596)),TRUE),IF(AND(N596*(1+R596)&lt;&gt;0,(TRUNC(N596*(1+R596),2)+(TRUNC(AK596,2)-(TRUNC(H596*(1+R596),2)+TRUNC(J596*(1+R596),2)+TRUNC(K596*(1+R596),2)+TRUNC(L596*(1+R596),2)+TRUNC(M596*(1+R596),2)+TRUNC(N596*(1+R596),2)+TRUNC(O596*(1+R596),2)+TRUNC(P596*(1+R596),2))))&gt;=0),ABS((J596*(1+R596)-(TRUNC(J596*(1+R596),2)+(TRUNC(AK596,2)-(TRUNC(H596*(1+R596),2)+TRUNC(J596*(1+R596),2)+TRUNC(K596*(1+R596),2)+TRUNC(L596*(1+R596),2)+TRUNC(M596*(1+R596),2)+TRUNC(N596*(1+R596),2)+TRUNC(O596*(1+R596),2)+TRUNC(P596*(1+R596),2)))))/J596*(1+R596))&lt;=ABS((N596*(1+R596)-(TRUNC(N596*(1+R596),2)+(TRUNC(AK596,2)-(TRUNC(H596*(1+R596),2)+TRUNC(J596*(1+R596),2)+TRUNC(K596*(1+R596),2)+TRUNC(L596*(1+R596),2)+TRUNC(M596*(1+R596),2)+TRUNC(N596*(1+R596),2)+TRUNC(O596*(1+R596),2)+TRUNC(P596*(1+R596),2)))))/N596*(1+R596)),TRUE),IF(AND(O596*(1+R596)&lt;&gt;0,(TRUNC(O596*(1+R596),2)+(TRUNC(AK596,2)-(TRUNC(H596*(1+R596),2)+TRUNC(J596*(1+R596),2)+TRUNC(K596*(1+R596),2)+TRUNC(L596*(1+R596),2)+TRUNC(M596*(1+R596),2)+TRUNC(N596*(1+R596),2)+TRUNC(O596*(1+R596),2)+TRUNC(P596*(1+R596),2))))&gt;=0),ABS((J596*(1+R596)-(TRUNC(J596*(1+R596),2)+(TRUNC(AK596,2)-(TRUNC(H596*(1+R596),2)+TRUNC(J596*(1+R596),2)+TRUNC(K596*(1+R596),2)+TRUNC(L596*(1+R596),2)+TRUNC(M596*(1+R596),2)+TRUNC(N596*(1+R596),2)+TRUNC(O596*(1+R596),2)+TRUNC(P596*(1+R596),2)))))/J596*(1+R596))&lt;=ABS((O596*(1+R596)-(TRUNC(O596*(1+R596),2)+(TRUNC(AK596,2)-(TRUNC(H596*(1+R596),2)+TRUNC(J596*(1+R596),2)+TRUNC(K596*(1+R596),2)+TRUNC(L596*(1+R596),2)+TRUNC(M596*(1+R596),2)+TRUNC(N596*(1+R596),2)+TRUNC(O596*(1+R596),2)+TRUNC(P596*(1+R596),2)))))/O596*(1+R596)),TRUE),IF(AND(P596*(1+R596)&lt;&gt;0,(TRUNC(P596*(1+R596),2)+(TRUNC(AK596,2)-(TRUNC(H596*(1+R596),2)+TRUNC(J596*(1+R596),2)+TRUNC(K596*(1+R596),2)+TRUNC(L596*(1+R596),2)+TRUNC(M596*(1+R596),2)+TRUNC(N596*(1+R596),2)+TRUNC(O596*(1+R596),2)+TRUNC(P596*(1+R596),2))))&gt;=0),ABS((J596*(1+R596)-(TRUNC(J596*(1+R596),2)+(TRUNC(AK596,2)-(TRUNC(H596*(1+R596),2)+TRUNC(J596*(1+R596),2)+TRUNC(K596*(1+R596),2)+TRUNC(L596*(1+R596),2)+TRUNC(M596*(1+R596),2)+TRUNC(N596*(1+R596),2)+TRUNC(O596*(1+R596),2)+TRUNC(P596*(1+R596),2)))))/J596*(1+R596))&lt;=ABS((P596*(1+R596)-(TRUNC(P596*(1+R596),2)+(TRUNC(AK596,2)-(TRUNC(H596*(1+R596),2)+TRUNC(J596*(1+R596),2)+TRUNC(K596*(1+R596),2)+TRUNC(L596*(1+R596),2)+TRUNC(M596*(1+R596),2)+TRUNC(N596*(1+R596),2)+TRUNC(O596*(1+R596),2)+TRUNC(P596*(1+R596),2)))))/P596*(1+R596)),TRUE)),TRUNC(J596*(1+R596),2)+(TRUNC(AK596,2)-(TRUNC(H596*(1+R596),2)+TRUNC(J596*(1+R596),2)+TRUNC(K596*(1+R596),2)+TRUNC(L596*(1+R596),2)+TRUNC(M596*(1+R596),2)+TRUNC(N596*(1+R596),2)+TRUNC(O596*(1+R596),2)+TRUNC(P596*(1+R596),2))),TRUNC(J596*(1+R596),2)))))</f>
        <v>16.190000000000001</v>
      </c>
      <c r="X596" s="369">
        <f>IF(W596*G596=0,0,IF((TRUNC(AL596,2)-(TRUNC(S596*G596,2)+TRUNC(W596*G596,2)+TRUNC(Y596*G596,2)+TRUNC(AA596*G596,2)+TRUNC(AC596*G596,2)+TRUNC(AE596*G596,2)+TRUNC(AG596*G596,2)+TRUNC(AI596*G596,2)))=0,TRUNC(W596*G596,2),IF((TRUNC(TRUNC(W596*G596,2),2)+(TRUNC(AL596,2)-(TRUNC(S596*G596,2)+TRUNC(W596*G596,2)+TRUNC(Y596*G596,2)+TRUNC(AA596*G596,2)+TRUNC(AC596*G596,2)+TRUNC(AE596*G596,2)+TRUNC(AG596*G596,2)+TRUNC(AI596*G596,2))))&lt;=0,TRUNC(W596*G596,2),IF(AND(IF(AND(S596*G596&lt;&gt;0,(TRUNC(S596*G596,2)+(TRUNC(AL596,2)-(TRUNC(S596*G596,2)+TRUNC(W596*G596,2)+TRUNC(Y596*G596,2)+TRUNC(AA596*G596,2)+TRUNC(AC596*G596,2)+TRUNC(AE596*G596,2)+TRUNC(AG596*G596,2)+TRUNC(AI596*G596,2))))&gt;=0),ABS((W596*G596-(TRUNC(W596*G596,2)+(TRUNC(AL596,2)-(TRUNC(S596*G596,2)+TRUNC(W596*G596,2)+TRUNC(Y596*G596,2)+TRUNC(AA596*G596,2)+TRUNC(AC596*G596,2)+TRUNC(AE596*G596,2)+TRUNC(AG596*G596,2)+TRUNC(AI596*G596,2)))))/W596*G596)&lt;ABS((S596*G596-(TRUNC(S596*G596,2)+(TRUNC(AL596,2)-(TRUNC(S596*G596,2)+TRUNC(W596*G596,2)+TRUNC(Y596*G596,2)+TRUNC(AA596*G596,2)+TRUNC(AC596*G596,2)+TRUNC(AE596*G596,2)+TRUNC(AG596*G596,2)+TRUNC(AI596*G596,2)))))/S596*G596),TRUE),IF(AND(W596*G596&lt;&gt;0,(TRUNC(W596*G596,2)+(TRUNC(AL596,2)-(TRUNC(S596*G596,2)+TRUNC(W596*G596,2)+TRUNC(Y596*G596,2)+TRUNC(AA596*G596,2)+TRUNC(AC596*G596,2)+TRUNC(AE596*G596,2)+TRUNC(AG596*G596,2)+TRUNC(AI596*G596,2))))&gt;=0),ABS((W596*G596-(TRUNC(W596*G596,2)+(TRUNC(AL596,2)-(TRUNC(S596*G596,2)+TRUNC(W596*G596,2)+TRUNC(Y596*G596,2)+TRUNC(AA596*G596,2)+TRUNC(AC596*G596,2)+TRUNC(AE596*G596,2)+TRUNC(AG596*G596,2)+TRUNC(AI596*G596,2)))))/W596*G596)&lt;=ABS((W596*G596-(TRUNC(W596*G596,2)+(TRUNC(AL596,2)-(TRUNC(S596*G596,2)+TRUNC(W596*G596,2)+TRUNC(Y596*G596,2)+TRUNC(AA596*G596,2)+TRUNC(AC596*G596,2)+TRUNC(AE596*G596,2)+TRUNC(AG596*G596,2)+TRUNC(AI596*G596,2)))))/W596*G596),TRUE),IF(AND(Y596*G596&lt;&gt;0,(TRUNC(Y596*G596,2)+(TRUNC(AL596,2)-(TRUNC(S596*G596,2)+TRUNC(W596*G596,2)+TRUNC(Y596*G596,2)+TRUNC(AA596*G596,2)+TRUNC(AC596*G596,2)+TRUNC(AE596*G596,2)+TRUNC(AG596*G596,2)+TRUNC(AI596*G596,2))))&gt;=0),ABS((W596*G596-(TRUNC(W596*G596,2)+(TRUNC(AL596,2)-(TRUNC(S596*G596,2)+TRUNC(W596*G596,2)+TRUNC(Y596*G596,2)+TRUNC(AA596*G596,2)+TRUNC(AC596*G596,2)+TRUNC(AE596*G596,2)+TRUNC(AG596*G596,2)+TRUNC(AI596*G596,2)))))/W596*G596)&lt;=ABS((Y596*G596-(TRUNC(Y596*G596,2)+(TRUNC(AL596,2)-(TRUNC(S596*G596,2)+TRUNC(W596*G596,2)+TRUNC(Y596*G596,2)+TRUNC(AA596*G596,2)+TRUNC(AC596*G596,2)+TRUNC(AE596*G596,2)+TRUNC(AG596*G596,2)+TRUNC(AI596*G596,2)))))/Y596*G596),TRUE),IF(AND(AA596*G596&lt;&gt;0,(TRUNC(AA596*G596,2)+(TRUNC(AL596,2)-(TRUNC(S596*G596,2)+TRUNC(W596*G596,2)+TRUNC(Y596*G596,2)+TRUNC(AA596*G596,2)+TRUNC(AC596*G596,2)+TRUNC(AE596*G596,2)+TRUNC(AG596*G596,2)+TRUNC(AI596*G596,2))))&gt;=0),ABS((W596*G596-(TRUNC(W596*G596,2)+(TRUNC(AL596,2)-(TRUNC(S596*G596,2)+TRUNC(W596*G596,2)+TRUNC(Y596*G596,2)+TRUNC(AA596*G596,2)+TRUNC(AC596*G596,2)+TRUNC(AE596*G596,2)+TRUNC(AG596*G596,2)+TRUNC(AI596*G596,2)))))/W596*G596)&lt;=ABS((AA596*G596-(TRUNC(AA596*G596,2)+(TRUNC(AL596,2)-(TRUNC(S596*G596,2)+TRUNC(W596*G596,2)+TRUNC(Y596*G596,2)+TRUNC(AA596*G596,2)+TRUNC(AC596*G596,2)+TRUNC(AE596*G596,2)+TRUNC(AG596*G596,2)+TRUNC(AI596*G596,2)))))/AA596*G596),TRUE),IF(AND(AC596*G596&lt;&gt;0,(TRUNC(AC596*G596,2)+(TRUNC(AL596,2)-(TRUNC(S596*G596,2)+TRUNC(W596*G596,2)+TRUNC(Y596*G596,2)+TRUNC(AA596*G596,2)+TRUNC(AC596*G596,2)+TRUNC(AE596*G596,2)+TRUNC(AG596*G596,2)+TRUNC(AI596*G596,2))))&gt;=0),ABS((W596*G596-(TRUNC(W596*G596,2)+(TRUNC(AL596,2)-(TRUNC(S596*G596,2)+TRUNC(W596*G596,2)+TRUNC(Y596*G596,2)+TRUNC(AA596*G596,2)+TRUNC(AC596*G596,2)+TRUNC(AE596*G596,2)+TRUNC(AG596*G596,2)+TRUNC(AI596*G596,2)))))/W596*G596)&lt;=ABS((AC596*G596-(TRUNC(AC596*G596,2)+(TRUNC(AL596,2)-(TRUNC(S596*G596,2)+TRUNC(W596*G596,2)+TRUNC(Y596*G596,2)+TRUNC(AA596*G596,2)+TRUNC(AC596*G596,2)+TRUNC(AE596*G596,2)+TRUNC(AG596*G596,2)+TRUNC(AI596*G596,2)))))/AC596*G596),TRUE),IF(AND(AE596*G596&lt;&gt;0,(TRUNC(AE596*G596,2)+(TRUNC(AL596,2)-(TRUNC(S596*G596,2)+TRUNC(W596*G596,2)+TRUNC(Y596*G596,2)+TRUNC(AA596*G596,2)+TRUNC(AC596*G596,2)+TRUNC(AE596*G596,2)+TRUNC(AG596*G596,2)+TRUNC(AI596*G596,2))))&gt;=0),ABS((W596*G596-(TRUNC(W596*G596,2)+(TRUNC(AL596,2)-(TRUNC(S596*G596,2)+TRUNC(W596*G596,2)+TRUNC(Y596*G596,2)+TRUNC(AA596*G596,2)+TRUNC(AC596*G596,2)+TRUNC(AE596*G596,2)+TRUNC(AG596*G596,2)+TRUNC(AI596*G596,2)))))/W596*G596)&lt;=ABS((AE596*G596-(TRUNC(AE596*G596,2)+(TRUNC(AL596,2)-(TRUNC(S596*G596,2)+TRUNC(W596*G596,2)+TRUNC(Y596*G596,2)+TRUNC(AA596*G596,2)+TRUNC(AC596*G596,2)+TRUNC(AE596*G596,2)+TRUNC(AG596*G596,2)+TRUNC(AI596*G596,2)))))/AE596*G596),TRUE),IF(AND(AG596*G596&lt;&gt;0,(TRUNC(AG596*G596,2)+(TRUNC(AL596,2)-(TRUNC(S596*G596,2)+TRUNC(W596*G596,2)+TRUNC(Y596*G596,2)+TRUNC(AA596*G596,2)+TRUNC(AC596*G596,2)+TRUNC(AE596*G596,2)+TRUNC(AG596*G596,2)+TRUNC(AI596*G596,2))))&gt;=0),ABS((W596*G596-(TRUNC(W596*G596,2)+(TRUNC(AL596,2)-(TRUNC(S596*G596,2)+TRUNC(W596*G596,2)+TRUNC(Y596*G596,2)+TRUNC(AA596*G596,2)+TRUNC(AC596*G596,2)+TRUNC(AE596*G596,2)+TRUNC(AG596*G596,2)+TRUNC(AI596*G596,2)))))/W596*G596)&lt;=ABS((AG596*G596-(TRUNC(AG596*G596,2)+(TRUNC(AL596,2)-(TRUNC(S596*G596,2)+TRUNC(W596*G596,2)+TRUNC(Y596*G596,2)+TRUNC(AA596*G596,2)+TRUNC(AC596*G596,2)+TRUNC(AE596*G596,2)+TRUNC(AG596*G596,2)+TRUNC(AI596*G596,2)))))/AG596*G596),TRUE),IF(AND(AI596*G596&lt;&gt;0,(TRUNC(AI596*G596,2)+(TRUNC(AL596,2)-(TRUNC(S596*G596,2)+TRUNC(W596*G596,2)+TRUNC(Y596*G596,2)+TRUNC(AA596*G596,2)+TRUNC(AC596*G596,2)+TRUNC(AE596*G596,2)+TRUNC(AG596*G596,2)+TRUNC(AI596*G596,2))))&gt;=0),ABS((W596*G596-(TRUNC(W596*G596,2)+(TRUNC(AL596,2)-(TRUNC(S596*G596,2)+TRUNC(W596*G596,2)+TRUNC(Y596*G596,2)+TRUNC(AA596*G596,2)+TRUNC(AC596*G596,2)+TRUNC(AE596*G596,2)+TRUNC(AG596*G596,2)+TRUNC(AI596*G596,2)))))/W596*G596)&lt;=ABS((AI596*G596-(TRUNC(AI596*G596,2)+(TRUNC(AL596,2)-(TRUNC(S596*G596,2)+TRUNC(W596*G596,2)+TRUNC(Y596*G596,2)+TRUNC(AA596*G596,2)+TRUNC(AC596*G596,2)+TRUNC(AE596*G596,2)+TRUNC(AG596*G596,2)+TRUNC(AI596*G596,2)))))/AI596*G596),TRUE)),TRUNC(W596*G596,2)+(TRUNC(AL596,2)-(TRUNC(S596*G596,2)+TRUNC(W596*G596,2)+TRUNC(Y596*G596,2)+TRUNC(AA596*G596,2)+TRUNC(AC596*G596,2)+TRUNC(AE596*G596,2)+TRUNC(AG596*G596,2)+TRUNC(AI596*G596,2))),TRUNC(W596*G596,2)))))</f>
        <v>420.94</v>
      </c>
      <c r="Y596" s="369">
        <f>IF(K596*(1+R596)=0,0,IF((TRUNC(AK596,2)-(TRUNC(H596*(1+R596),2)+TRUNC(J596*(1+R596),2)+TRUNC(K596*(1+R596),2)+TRUNC(L596*(1+R596),2)+TRUNC(M596*(1+R596),2)+TRUNC(N596*(1+R596),2)+TRUNC(O596*(1+R596),2)+TRUNC(P596*(1+R596),2)))=0,TRUNC(K596*(1+R596),2),IF((TRUNC(TRUNC(K596*(1+R596),2),2)+(TRUNC(AK596,2)-(TRUNC(H596*(1+R596),2)+TRUNC(J596*(1+R596),2)+TRUNC(K596*(1+R596),2)+TRUNC(L596*(1+R596),2)+TRUNC(M596*(1+R596),2)+TRUNC(N596*(1+R596),2)+TRUNC(O596*(1+R596),2)+TRUNC(P596*(1+R596),2))))&lt;=0,TRUNC(K596*(1+R596),2),IF(AND(IF(AND(H596*(1+R596)&lt;&gt;0,(TRUNC(H596*(1+R596),2)+(TRUNC(AK596,2)-(TRUNC(H596*(1+R596),2)+TRUNC(J596*(1+R596),2)+TRUNC(K596*(1+R596),2)+TRUNC(L596*(1+R596),2)+TRUNC(M596*(1+R596),2)+TRUNC(N596*(1+R596),2)+TRUNC(O596*(1+R596),2)+TRUNC(P596*(1+R596),2))))&gt;=0),ABS((K596*(1+R596)-(TRUNC(K596*(1+R596),2)+(TRUNC(AK596,2)-(TRUNC(H596*(1+R596),2)+TRUNC(J596*(1+R596),2)+TRUNC(K596*(1+R596),2)+TRUNC(L596*(1+R596),2)+TRUNC(M596*(1+R596),2)+TRUNC(N596*(1+R596),2)+TRUNC(O596*(1+R596),2)+TRUNC(P596*(1+R596),2)))))/K596*(1+R596))&lt;ABS((H596*(1+R596)-(TRUNC(H596*(1+R596),2)+(TRUNC(AK596,2)-(TRUNC(H596*(1+R596),2)+TRUNC(J596*(1+R596),2)+TRUNC(K596*(1+R596),2)+TRUNC(L596*(1+R596),2)+TRUNC(M596*(1+R596),2)+TRUNC(N596*(1+R596),2)+TRUNC(O596*(1+R596),2)+TRUNC(P596*(1+R596),2)))))/H596*(1+R596)),TRUE),IF(AND(J596*(1+R596)&lt;&gt;0,(TRUNC(J596*(1+R596),2)+(TRUNC(AK596,2)-(TRUNC(H596*(1+R596),2)+TRUNC(J596*(1+R596),2)+TRUNC(K596*(1+R596),2)+TRUNC(L596*(1+R596),2)+TRUNC(M596*(1+R596),2)+TRUNC(N596*(1+R596),2)+TRUNC(O596*(1+R596),2)+TRUNC(P596*(1+R596),2))))&gt;=0),ABS((K596*(1+R596)-(TRUNC(K596*(1+R596),2)+(TRUNC(AK596,2)-(TRUNC(H596*(1+R596),2)+TRUNC(J596*(1+R596),2)+TRUNC(K596*(1+R596),2)+TRUNC(L596*(1+R596),2)+TRUNC(M596*(1+R596),2)+TRUNC(N596*(1+R596),2)+TRUNC(O596*(1+R596),2)+TRUNC(P596*(1+R596),2)))))/K596*(1+R596))&lt;ABS((J596*(1+R596)-(TRUNC(J596*(1+R596),2)+(TRUNC(AK596,2)-(TRUNC(H596*(1+R596),2)+TRUNC(J596*(1+R596),2)+TRUNC(K596*(1+R596),2)+TRUNC(L596*(1+R596),2)+TRUNC(M596*(1+R596),2)+TRUNC(N596*(1+R596),2)+TRUNC(O596*(1+R596),2)+TRUNC(P596*(1+R596),2)))))/J596*(1+R596)),TRUE),IF(AND(K596*(1+R596)&lt;&gt;0,(TRUNC(K596*(1+R596),2)+(TRUNC(AK596,2)-(TRUNC(H596*(1+R596),2)+TRUNC(J596*(1+R596),2)+TRUNC(K596*(1+R596),2)+TRUNC(L596*(1+R596),2)+TRUNC(M596*(1+R596),2)+TRUNC(N596*(1+R596),2)+TRUNC(O596*(1+R596),2)+TRUNC(P596*(1+R596),2))))&gt;=0),ABS((K596*(1+R596)-(TRUNC(K596*(1+R596),2)+(TRUNC(AK596,2)-(TRUNC(H596*(1+R596),2)+TRUNC(J596*(1+R596),2)+TRUNC(K596*(1+R596),2)+TRUNC(L596*(1+R596),2)+TRUNC(M596*(1+R596),2)+TRUNC(N596*(1+R596),2)+TRUNC(O596*(1+R596),2)+TRUNC(P596*(1+R596),2)))))/K596*(1+R596))&lt;=ABS((K596*(1+R596)-(TRUNC(K596*(1+R596),2)+(TRUNC(AK596,2)-(TRUNC(H596*(1+R596),2)+TRUNC(J596*(1+R596),2)+TRUNC(K596*(1+R596),2)+TRUNC(L596*(1+R596),2)+TRUNC(M596*(1+R596),2)+TRUNC(N596*(1+R596),2)+TRUNC(O596*(1+R596),2)+TRUNC(P596*(1+R596),2)))))/K596*(1+R596)),TRUE),IF(AND(L596*(1+R596)&lt;&gt;0,(TRUNC(L596*(1+R596),2)+(TRUNC(AK596,2)-(TRUNC(H596*(1+R596),2)+TRUNC(J596*(1+R596),2)+TRUNC(K596*(1+R596),2)+TRUNC(L596*(1+R596),2)+TRUNC(M596*(1+R596),2)+TRUNC(N596*(1+R596),2)+TRUNC(O596*(1+R596),2)+TRUNC(P596*(1+R596),2))))&gt;=0),ABS((K596*(1+R596)-(TRUNC(K596*(1+R596),2)+(TRUNC(AK596,2)-(TRUNC(H596*(1+R596),2)+TRUNC(J596*(1+R596),2)+TRUNC(K596*(1+R596),2)+TRUNC(L596*(1+R596),2)+TRUNC(M596*(1+R596),2)+TRUNC(N596*(1+R596),2)+TRUNC(O596*(1+R596),2)+TRUNC(P596*(1+R596),2)))))/K596*(1+R596))&lt;=ABS((L596*(1+R596)-(TRUNC(L596*(1+R596),2)+(TRUNC(AK596,2)-(TRUNC(H596*(1+R596),2)+TRUNC(J596*(1+R596),2)+TRUNC(K596*(1+R596),2)+TRUNC(L596*(1+R596),2)+TRUNC(M596*(1+R596),2)+TRUNC(N596*(1+R596),2)+TRUNC(O596*(1+R596),2)+TRUNC(P596*(1+R596),2)))))/L596*(1+R596)),TRUE),IF(AND(M596*(1+R596)&lt;&gt;0,(TRUNC(M596*(1+R596),2)+(TRUNC(AK596,2)-(TRUNC(H596*(1+R596),2)+TRUNC(J596*(1+R596),2)+TRUNC(K596*(1+R596),2)+TRUNC(L596*(1+R596),2)+TRUNC(M596*(1+R596),2)+TRUNC(N596*(1+R596),2)+TRUNC(O596*(1+R596),2)+TRUNC(P596*(1+R596),2))))&gt;=0),ABS((K596*(1+R596)-(TRUNC(K596*(1+R596),2)+(TRUNC(AK596,2)-(TRUNC(H596*(1+R596),2)+TRUNC(J596*(1+R596),2)+TRUNC(K596*(1+R596),2)+TRUNC(L596*(1+R596),2)+TRUNC(M596*(1+R596),2)+TRUNC(N596*(1+R596),2)+TRUNC(O596*(1+R596),2)+TRUNC(P596*(1+R596),2)))))/K596*(1+R596))&lt;=ABS((M596*(1+R596)-(TRUNC(M596*(1+R596),2)+(TRUNC(AK596,2)-(TRUNC(H596*(1+R596),2)+TRUNC(J596*(1+R596),2)+TRUNC(K596*(1+R596),2)+TRUNC(L596*(1+R596),2)+TRUNC(M596*(1+R596),2)+TRUNC(N596*(1+R596),2)+TRUNC(O596*(1+R596),2)+TRUNC(P596*(1+R596),2)))))/M596*(1+R596)),TRUE),IF(AND(N596*(1+R596)&lt;&gt;0,(TRUNC(N596*(1+R596),2)+(TRUNC(AK596,2)-(TRUNC(H596*(1+R596),2)+TRUNC(J596*(1+R596),2)+TRUNC(K596*(1+R596),2)+TRUNC(L596*(1+R596),2)+TRUNC(M596*(1+R596),2)+TRUNC(N596*(1+R596),2)+TRUNC(O596*(1+R596),2)+TRUNC(P596*(1+R596),2))))&gt;=0),ABS((K596*(1+R596)-(TRUNC(K596*(1+R596),2)+(TRUNC(AK596,2)-(TRUNC(H596*(1+R596),2)+TRUNC(J596*(1+R596),2)+TRUNC(K596*(1+R596),2)+TRUNC(L596*(1+R596),2)+TRUNC(M596*(1+R596),2)+TRUNC(N596*(1+R596),2)+TRUNC(O596*(1+R596),2)+TRUNC(P596*(1+R596),2)))))/K596*(1+R596))&lt;=ABS((N596*(1+R596)-(TRUNC(N596*(1+R596),2)+(TRUNC(AK596,2)-(TRUNC(H596*(1+R596),2)+TRUNC(J596*(1+R596),2)+TRUNC(K596*(1+R596),2)+TRUNC(L596*(1+R596),2)+TRUNC(M596*(1+R596),2)+TRUNC(N596*(1+R596),2)+TRUNC(O596*(1+R596),2)+TRUNC(P596*(1+R596),2)))))/N596*(1+R596)),TRUE),IF(AND(O596*(1+R596)&lt;&gt;0,(TRUNC(O596*(1+R596),2)+(TRUNC(AK596,2)-(TRUNC(H596*(1+R596),2)+TRUNC(J596*(1+R596),2)+TRUNC(K596*(1+R596),2)+TRUNC(L596*(1+R596),2)+TRUNC(M596*(1+R596),2)+TRUNC(N596*(1+R596),2)+TRUNC(O596*(1+R596),2)+TRUNC(P596*(1+R596),2))))&gt;=0),ABS((K596*(1+R596)-(TRUNC(K596*(1+R596),2)+(TRUNC(AK596,2)-(TRUNC(H596*(1+R596),2)+TRUNC(J596*(1+R596),2)+TRUNC(K596*(1+R596),2)+TRUNC(L596*(1+R596),2)+TRUNC(M596*(1+R596),2)+TRUNC(N596*(1+R596),2)+TRUNC(O596*(1+R596),2)+TRUNC(P596*(1+R596),2)))))/K596*(1+R596))&lt;=ABS((O596*(1+R596)-(TRUNC(O596*(1+R596),2)+(TRUNC(AK596,2)-(TRUNC(H596*(1+R596),2)+TRUNC(J596*(1+R596),2)+TRUNC(K596*(1+R596),2)+TRUNC(L596*(1+R596),2)+TRUNC(M596*(1+R596),2)+TRUNC(N596*(1+R596),2)+TRUNC(O596*(1+R596),2)+TRUNC(P596*(1+R596),2)))))/O596*(1+R596)),TRUE),IF(AND(P596*(1+R596)&lt;&gt;0,(TRUNC(P596*(1+R596),2)+(TRUNC(AK596,2)-(TRUNC(H596*(1+R596),2)+TRUNC(J596*(1+R596),2)+TRUNC(K596*(1+R596),2)+TRUNC(L596*(1+R596),2)+TRUNC(M596*(1+R596),2)+TRUNC(N596*(1+R596),2)+TRUNC(O596*(1+R596),2)+TRUNC(P596*(1+R596),2))))&gt;=0),ABS((K596*(1+R596)-(TRUNC(K596*(1+R596),2)+(TRUNC(AK596,2)-(TRUNC(H596*(1+R596),2)+TRUNC(J596*(1+R596),2)+TRUNC(K596*(1+R596),2)+TRUNC(L596*(1+R596),2)+TRUNC(M596*(1+R596),2)+TRUNC(N596*(1+R596),2)+TRUNC(O596*(1+R596),2)+TRUNC(P596*(1+R596),2)))))/K596*(1+R596))&lt;=ABS((P596*(1+R596)-(TRUNC(P596*(1+R596),2)+(TRUNC(AK596,2)-(TRUNC(H596*(1+R596),2)+TRUNC(J596*(1+R596),2)+TRUNC(K596*(1+R596),2)+TRUNC(L596*(1+R596),2)+TRUNC(M596*(1+R596),2)+TRUNC(N596*(1+R596),2)+TRUNC(O596*(1+R596),2)+TRUNC(P596*(1+R596),2)))))/P596*(1+R596)),TRUE)),TRUNC(K596*(1+R596),2)+(TRUNC(AK596,2)-(TRUNC(H596*(1+R596),2)+TRUNC(J596*(1+R596),2)+TRUNC(K596*(1+R596),2)+TRUNC(L596*(1+R596),2)+TRUNC(M596*(1+R596),2)+TRUNC(N596*(1+R596),2)+TRUNC(O596*(1+R596),2)+TRUNC(P596*(1+R596),2))),TRUNC(K596*(1+R596),2)))))</f>
        <v>0</v>
      </c>
      <c r="Z596" s="369">
        <f>IF(Y596*G596=0,0,IF((TRUNC(AL596,2)-(TRUNC(S596*G596,2)+TRUNC(W596*G596,2)+TRUNC(Y596*G596,2)+TRUNC(AA596*G596,2)+TRUNC(AC596*G596,2)+TRUNC(AE596*G596,2)+TRUNC(AG596*G596,2)+TRUNC(AI596*G596,2)))=0,TRUNC(Y596*G596,2),IF((TRUNC(TRUNC(Y596*G596,2),2)+(TRUNC(AL596,2)-(TRUNC(S596*G596,2)+TRUNC(W596*G596,2)+TRUNC(Y596*G596,2)+TRUNC(AA596*G596,2)+TRUNC(AC596*G596,2)+TRUNC(AE596*G596,2)+TRUNC(AG596*G596,2)+TRUNC(AI596*G596,2))))&lt;=0,TRUNC(Y596*G596,2),IF(AND(IF(AND(S596*G596&lt;&gt;0,(TRUNC(S596*G596,2)+(TRUNC(AL596,2)-(TRUNC(S596*G596,2)+TRUNC(W596*G596,2)+TRUNC(Y596*G596,2)+TRUNC(AA596*G596,2)+TRUNC(AC596*G596,2)+TRUNC(AE596*G596,2)+TRUNC(AG596*G596,2)+TRUNC(AI596*G596,2))))&gt;=0),ABS((Y596*G596-(TRUNC(Y596*G596,2)+(TRUNC(AL596,2)-(TRUNC(S596*G596,2)+TRUNC(W596*G596,2)+TRUNC(Y596*G596,2)+TRUNC(AA596*G596,2)+TRUNC(AC596*G596,2)+TRUNC(AE596*G596,2)+TRUNC(AG596*G596,2)+TRUNC(AI596*G596,2)))))/Y596*G596)&lt;ABS((S596*G596-(TRUNC(S596*G596,2)+(TRUNC(AL596,2)-(TRUNC(S596*G596,2)+TRUNC(W596*G596,2)+TRUNC(Y596*G596,2)+TRUNC(AA596*G596,2)+TRUNC(AC596*G596,2)+TRUNC(AE596*G596,2)+TRUNC(AG596*G596,2)+TRUNC(AI596*G596,2)))))/S596*G596),TRUE),IF(AND(W596*G596&lt;&gt;0,(TRUNC(W596*G596,2)+(TRUNC(AL596,2)-(TRUNC(S596*G596,2)+TRUNC(W596*G596,2)+TRUNC(Y596*G596,2)+TRUNC(AA596*G596,2)+TRUNC(AC596*G596,2)+TRUNC(AE596*G596,2)+TRUNC(AG596*G596,2)+TRUNC(AI596*G596,2))))&gt;=0),ABS((Y596*G596-(TRUNC(Y596*G596,2)+(TRUNC(AL596,2)-(TRUNC(S596*G596,2)+TRUNC(W596*G596,2)+TRUNC(Y596*G596,2)+TRUNC(AA596*G596,2)+TRUNC(AC596*G596,2)+TRUNC(AE596*G596,2)+TRUNC(AG596*G596,2)+TRUNC(AI596*G596,2)))))/Y596*G596)&lt;ABS((W596*G596-(TRUNC(W596*G596,2)+(TRUNC(AL596,2)-(TRUNC(S596*G596,2)+TRUNC(W596*G596,2)+TRUNC(Y596*G596,2)+TRUNC(AA596*G596,2)+TRUNC(AC596*G596,2)+TRUNC(AE596*G596,2)+TRUNC(AG596*G596,2)+TRUNC(AI596*G596,2)))))/W596*G596),TRUE),IF(AND(Y596*G596&lt;&gt;0,(TRUNC(Y596*G596,2)+(TRUNC(AL596,2)-(TRUNC(S596*G596,2)+TRUNC(W596*G596,2)+TRUNC(Y596*G596,2)+TRUNC(AA596*G596,2)+TRUNC(AC596*G596,2)+TRUNC(AE596*G596,2)+TRUNC(AG596*G596,2)+TRUNC(AI596*G596,2))))&gt;=0),ABS((Y596*G596-(TRUNC(Y596*G596,2)+(TRUNC(AL596,2)-(TRUNC(S596*G596,2)+TRUNC(W596*G596,2)+TRUNC(Y596*G596,2)+TRUNC(AA596*G596,2)+TRUNC(AC596*G596,2)+TRUNC(AE596*G596,2)+TRUNC(AG596*G596,2)+TRUNC(AI596*G596,2)))))/Y596*G596)&lt;=ABS((Y596*G596-(TRUNC(Y596*G596,2)+(TRUNC(AL596,2)-(TRUNC(S596*G596,2)+TRUNC(W596*G596,2)+TRUNC(Y596*G596,2)+TRUNC(AA596*G596,2)+TRUNC(AC596*G596,2)+TRUNC(AE596*G596,2)+TRUNC(AG596*G596,2)+TRUNC(AI596*G596,2)))))/Y596*G596),TRUE),IF(AND(AA596*G596&lt;&gt;0,(TRUNC(AA596*G596,2)+(TRUNC(AL596,2)-(TRUNC(S596*G596,2)+TRUNC(W596*G596,2)+TRUNC(Y596*G596,2)+TRUNC(AA596*G596,2)+TRUNC(AC596*G596,2)+TRUNC(AE596*G596,2)+TRUNC(AG596*G596,2)+TRUNC(AI596*G596,2))))&gt;=0),ABS((Y596*G596-(TRUNC(Y596*G596,2)+(TRUNC(AL596,2)-(TRUNC(S596*G596,2)+TRUNC(W596*G596,2)+TRUNC(Y596*G596,2)+TRUNC(AA596*G596,2)+TRUNC(AC596*G596,2)+TRUNC(AE596*G596,2)+TRUNC(AG596*G596,2)+TRUNC(AI596*G596,2)))))/Y596*G596)&lt;=ABS((AA596*G596-(TRUNC(AA596*G596,2)+(TRUNC(AL596,2)-(TRUNC(S596*G596,2)+TRUNC(W596*G596,2)+TRUNC(Y596*G596,2)+TRUNC(AA596*G596,2)+TRUNC(AC596*G596,2)+TRUNC(AE596*G596,2)+TRUNC(AG596*G596,2)+TRUNC(AI596*G596,2)))))/AA596*G596),TRUE),IF(AND(AC596*G596&lt;&gt;0,(TRUNC(AC596*G596,2)+(TRUNC(AL596,2)-(TRUNC(S596*G596,2)+TRUNC(W596*G596,2)+TRUNC(Y596*G596,2)+TRUNC(AA596*G596,2)+TRUNC(AC596*G596,2)+TRUNC(AE596*G596,2)+TRUNC(AG596*G596,2)+TRUNC(AI596*G596,2))))&gt;=0),ABS((Y596*G596-(TRUNC(Y596*G596,2)+(TRUNC(AL596,2)-(TRUNC(S596*G596,2)+TRUNC(W596*G596,2)+TRUNC(Y596*G596,2)+TRUNC(AA596*G596,2)+TRUNC(AC596*G596,2)+TRUNC(AE596*G596,2)+TRUNC(AG596*G596,2)+TRUNC(AI596*G596,2)))))/Y596*G596)&lt;=ABS((AC596*G596-(TRUNC(AC596*G596,2)+(TRUNC(AL596,2)-(TRUNC(S596*G596,2)+TRUNC(W596*G596,2)+TRUNC(Y596*G596,2)+TRUNC(AA596*G596,2)+TRUNC(AC596*G596,2)+TRUNC(AE596*G596,2)+TRUNC(AG596*G596,2)+TRUNC(AI596*G596,2)))))/AC596*G596),TRUE),IF(AND(AE596*G596&lt;&gt;0,(TRUNC(AE596*G596,2)+(TRUNC(AL596,2)-(TRUNC(S596*G596,2)+TRUNC(W596*G596,2)+TRUNC(Y596*G596,2)+TRUNC(AA596*G596,2)+TRUNC(AC596*G596,2)+TRUNC(AE596*G596,2)+TRUNC(AG596*G596,2)+TRUNC(AI596*G596,2))))&gt;=0),ABS((Y596*G596-(TRUNC(Y596*G596,2)+(TRUNC(AL596,2)-(TRUNC(S596*G596,2)+TRUNC(W596*G596,2)+TRUNC(Y596*G596,2)+TRUNC(AA596*G596,2)+TRUNC(AC596*G596,2)+TRUNC(AE596*G596,2)+TRUNC(AG596*G596,2)+TRUNC(AI596*G596,2)))))/Y596*G596)&lt;=ABS((AE596*G596-(TRUNC(AE596*G596,2)+(TRUNC(AL596,2)-(TRUNC(S596*G596,2)+TRUNC(W596*G596,2)+TRUNC(Y596*G596,2)+TRUNC(AA596*G596,2)+TRUNC(AC596*G596,2)+TRUNC(AE596*G596,2)+TRUNC(AG596*G596,2)+TRUNC(AI596*G596,2)))))/AE596*G596),TRUE),IF(AND(AG596*G596&lt;&gt;0,(TRUNC(AG596*G596,2)+(TRUNC(AL596,2)-(TRUNC(S596*G596,2)+TRUNC(W596*G596,2)+TRUNC(Y596*G596,2)+TRUNC(AA596*G596,2)+TRUNC(AC596*G596,2)+TRUNC(AE596*G596,2)+TRUNC(AG596*G596,2)+TRUNC(AI596*G596,2))))&gt;=0),ABS((Y596*G596-(TRUNC(Y596*G596,2)+(TRUNC(AL596,2)-(TRUNC(S596*G596,2)+TRUNC(W596*G596,2)+TRUNC(Y596*G596,2)+TRUNC(AA596*G596,2)+TRUNC(AC596*G596,2)+TRUNC(AE596*G596,2)+TRUNC(AG596*G596,2)+TRUNC(AI596*G596,2)))))/Y596*G596)&lt;=ABS((AG596*G596-(TRUNC(AG596*G596,2)+(TRUNC(AL596,2)-(TRUNC(S596*G596,2)+TRUNC(W596*G596,2)+TRUNC(Y596*G596,2)+TRUNC(AA596*G596,2)+TRUNC(AC596*G596,2)+TRUNC(AE596*G596,2)+TRUNC(AG596*G596,2)+TRUNC(AI596*G596,2)))))/AG596*G596),TRUE),IF(AND(AI596*G596&lt;&gt;0,(TRUNC(AI596*G596,2)+(TRUNC(AL596,2)-(TRUNC(S596*G596,2)+TRUNC(W596*G596,2)+TRUNC(Y596*G596,2)+TRUNC(AA596*G596,2)+TRUNC(AC596*G596,2)+TRUNC(AE596*G596,2)+TRUNC(AG596*G596,2)+TRUNC(AI596*G596,2))))&gt;=0),ABS((Y596*G596-(TRUNC(Y596*G596,2)+(TRUNC(AL596,2)-(TRUNC(S596*G596,2)+TRUNC(W596*G596,2)+TRUNC(Y596*G596,2)+TRUNC(AA596*G596,2)+TRUNC(AC596*G596,2)+TRUNC(AE596*G596,2)+TRUNC(AG596*G596,2)+TRUNC(AI596*G596,2)))))/Y596*G596)&lt;=ABS((AI596*G596-(TRUNC(AI596*G596,2)+(TRUNC(AL596,2)-(TRUNC(S596*G596,2)+TRUNC(W596*G596,2)+TRUNC(Y596*G596,2)+TRUNC(AA596*G596,2)+TRUNC(AC596*G596,2)+TRUNC(AE596*G596,2)+TRUNC(AG596*G596,2)+TRUNC(AI596*G596,2)))))/AI596*G596),TRUE)),TRUNC(Y596*G596,2)+(TRUNC(AL596,2)-(TRUNC(S596*G596,2)+TRUNC(W596*G596,2)+TRUNC(Y596*G596,2)+TRUNC(AA596*G596,2)+TRUNC(AC596*G596,2)+TRUNC(AE596*G596,2)+TRUNC(AG596*G596,2)+TRUNC(AI596*G596,2))),TRUNC(Y596*G596,2)))))</f>
        <v>0</v>
      </c>
      <c r="AA596" s="369">
        <f>IF(L596*(1+R596)=0,0,IF((TRUNC(AK596,2)-(TRUNC(H596*(1+R596),2)+TRUNC(J596*(1+R596),2)+TRUNC(K596*(1+R596),2)+TRUNC(L596*(1+R596),2)+TRUNC(M596*(1+R596),2)+TRUNC(N596*(1+R596),2)+TRUNC(O596*(1+R596),2)+TRUNC(P596*(1+R596),2)))=0,TRUNC(L596*(1+R596),2),IF((TRUNC(TRUNC(L596*(1+R596),2),2)+(TRUNC(AK596,2)-(TRUNC(H596*(1+R596),2)+TRUNC(J596*(1+R596),2)+TRUNC(K596*(1+R596),2)+TRUNC(L596*(1+R596),2)+TRUNC(M596*(1+R596),2)+TRUNC(N596*(1+R596),2)+TRUNC(O596*(1+R596),2)+TRUNC(P596*(1+R596),2))))&lt;=0,TRUNC(L596*(1+R596),2),IF(AND(IF(AND(H596*(1+R596)&lt;&gt;0,(TRUNC(H596*(1+R596),2)+(TRUNC(AK596,2)-(TRUNC(H596*(1+R596),2)+TRUNC(J596*(1+R596),2)+TRUNC(K596*(1+R596),2)+TRUNC(L596*(1+R596),2)+TRUNC(M596*(1+R596),2)+TRUNC(N596*(1+R596),2)+TRUNC(O596*(1+R596),2)+TRUNC(P596*(1+R596),2))))&gt;=0),ABS((L596*(1+R596)-(TRUNC(L596*(1+R596),2)+(TRUNC(AK596,2)-(TRUNC(H596*(1+R596),2)+TRUNC(J596*(1+R596),2)+TRUNC(K596*(1+R596),2)+TRUNC(L596*(1+R596),2)+TRUNC(M596*(1+R596),2)+TRUNC(N596*(1+R596),2)+TRUNC(O596*(1+R596),2)+TRUNC(P596*(1+R596),2)))))/L596*(1+R596))&lt;ABS((H596*(1+R596)-(TRUNC(H596*(1+R596),2)+(TRUNC(AK596,2)-(TRUNC(H596*(1+R596),2)+TRUNC(J596*(1+R596),2)+TRUNC(K596*(1+R596),2)+TRUNC(L596*(1+R596),2)+TRUNC(M596*(1+R596),2)+TRUNC(N596*(1+R596),2)+TRUNC(O596*(1+R596),2)+TRUNC(P596*(1+R596),2)))))/H596*(1+R596)),TRUE),IF(AND(J596*(1+R596)&lt;&gt;0,(TRUNC(J596*(1+R596),2)+(TRUNC(AK596,2)-(TRUNC(H596*(1+R596),2)+TRUNC(J596*(1+R596),2)+TRUNC(K596*(1+R596),2)+TRUNC(L596*(1+R596),2)+TRUNC(M596*(1+R596),2)+TRUNC(N596*(1+R596),2)+TRUNC(O596*(1+R596),2)+TRUNC(P596*(1+R596),2))))&gt;=0),ABS((L596*(1+R596)-(TRUNC(L596*(1+R596),2)+(TRUNC(AK596,2)-(TRUNC(H596*(1+R596),2)+TRUNC(J596*(1+R596),2)+TRUNC(K596*(1+R596),2)+TRUNC(L596*(1+R596),2)+TRUNC(M596*(1+R596),2)+TRUNC(N596*(1+R596),2)+TRUNC(O596*(1+R596),2)+TRUNC(P596*(1+R596),2)))))/L596*(1+R596))&lt;ABS((J596*(1+R596)-(TRUNC(J596*(1+R596),2)+(TRUNC(AK596,2)-(TRUNC(H596*(1+R596),2)+TRUNC(J596*(1+R596),2)+TRUNC(K596*(1+R596),2)+TRUNC(L596*(1+R596),2)+TRUNC(M596*(1+R596),2)+TRUNC(N596*(1+R596),2)+TRUNC(O596*(1+R596),2)+TRUNC(P596*(1+R596),2)))))/J596*(1+R596)),TRUE),IF(AND(K596*(1+R596)&lt;&gt;0,(TRUNC(K596*(1+R596),2)+(TRUNC(AK596,2)-(TRUNC(H596*(1+R596),2)+TRUNC(J596*(1+R596),2)+TRUNC(K596*(1+R596),2)+TRUNC(L596*(1+R596),2)+TRUNC(M596*(1+R596),2)+TRUNC(N596*(1+R596),2)+TRUNC(O596*(1+R596),2)+TRUNC(P596*(1+R596),2))))&gt;=0),ABS((L596*(1+R596)-(TRUNC(L596*(1+R596),2)+(TRUNC(AK596,2)-(TRUNC(H596*(1+R596),2)+TRUNC(J596*(1+R596),2)+TRUNC(K596*(1+R596),2)+TRUNC(L596*(1+R596),2)+TRUNC(M596*(1+R596),2)+TRUNC(N596*(1+R596),2)+TRUNC(O596*(1+R596),2)+TRUNC(P596*(1+R596),2)))))/L596*(1+R596))&lt;ABS((K596*(1+R596)-(TRUNC(K596*(1+R596),2)+(TRUNC(AK596,2)-(TRUNC(H596*(1+R596),2)+TRUNC(J596*(1+R596),2)+TRUNC(K596*(1+R596),2)+TRUNC(L596*(1+R596),2)+TRUNC(M596*(1+R596),2)+TRUNC(N596*(1+R596),2)+TRUNC(O596*(1+R596),2)+TRUNC(P596*(1+R596),2)))))/K596*(1+R596)),TRUE),IF(AND(L596*(1+R596)&lt;&gt;0,(TRUNC(L596*(1+R596),2)+(TRUNC(AK596,2)-(TRUNC(H596*(1+R596),2)+TRUNC(J596*(1+R596),2)+TRUNC(K596*(1+R596),2)+TRUNC(L596*(1+R596),2)+TRUNC(M596*(1+R596),2)+TRUNC(N596*(1+R596),2)+TRUNC(O596*(1+R596),2)+TRUNC(P596*(1+R596),2))))&gt;=0),ABS((L596*(1+R596)-(TRUNC(L596*(1+R596),2)+(TRUNC(AK596,2)-(TRUNC(H596*(1+R596),2)+TRUNC(J596*(1+R596),2)+TRUNC(K596*(1+R596),2)+TRUNC(L596*(1+R596),2)+TRUNC(M596*(1+R596),2)+TRUNC(N596*(1+R596),2)+TRUNC(O596*(1+R596),2)+TRUNC(P596*(1+R596),2)))))/L596*(1+R596))&lt;=ABS((L596*(1+R596)-(TRUNC(L596*(1+R596),2)+(TRUNC(AK596,2)-(TRUNC(H596*(1+R596),2)+TRUNC(J596*(1+R596),2)+TRUNC(K596*(1+R596),2)+TRUNC(L596*(1+R596),2)+TRUNC(M596*(1+R596),2)+TRUNC(N596*(1+R596),2)+TRUNC(O596*(1+R596),2)+TRUNC(P596*(1+R596),2)))))/L596*(1+R596)),TRUE),IF(AND(M596*(1+R596)&lt;&gt;0,(TRUNC(M596*(1+R596),2)+(TRUNC(AK596,2)-(TRUNC(H596*(1+R596),2)+TRUNC(J596*(1+R596),2)+TRUNC(K596*(1+R596),2)+TRUNC(L596*(1+R596),2)+TRUNC(M596*(1+R596),2)+TRUNC(N596*(1+R596),2)+TRUNC(O596*(1+R596),2)+TRUNC(P596*(1+R596),2))))&gt;=0),ABS((L596*(1+R596)-(TRUNC(L596*(1+R596),2)+(TRUNC(AK596,2)-(TRUNC(H596*(1+R596),2)+TRUNC(J596*(1+R596),2)+TRUNC(K596*(1+R596),2)+TRUNC(L596*(1+R596),2)+TRUNC(M596*(1+R596),2)+TRUNC(N596*(1+R596),2)+TRUNC(O596*(1+R596),2)+TRUNC(P596*(1+R596),2)))))/L596*(1+R596))&lt;=ABS((M596*(1+R596)-(TRUNC(M596*(1+R596),2)+(TRUNC(AK596,2)-(TRUNC(H596*(1+R596),2)+TRUNC(J596*(1+R596),2)+TRUNC(K596*(1+R596),2)+TRUNC(L596*(1+R596),2)+TRUNC(M596*(1+R596),2)+TRUNC(N596*(1+R596),2)+TRUNC(O596*(1+R596),2)+TRUNC(P596*(1+R596),2)))))/M596*(1+R596)),TRUE),IF(AND(N596*(1+R596)&lt;&gt;0,(TRUNC(N596*(1+R596),2)+(TRUNC(AK596,2)-(TRUNC(H596*(1+R596),2)+TRUNC(J596*(1+R596),2)+TRUNC(K596*(1+R596),2)+TRUNC(L596*(1+R596),2)+TRUNC(M596*(1+R596),2)+TRUNC(N596*(1+R596),2)+TRUNC(O596*(1+R596),2)+TRUNC(P596*(1+R596),2))))&gt;=0),ABS((L596*(1+R596)-(TRUNC(L596*(1+R596),2)+(TRUNC(AK596,2)-(TRUNC(H596*(1+R596),2)+TRUNC(J596*(1+R596),2)+TRUNC(K596*(1+R596),2)+TRUNC(L596*(1+R596),2)+TRUNC(M596*(1+R596),2)+TRUNC(N596*(1+R596),2)+TRUNC(O596*(1+R596),2)+TRUNC(P596*(1+R596),2)))))/L596*(1+R596))&lt;=ABS((N596*(1+R596)-(TRUNC(N596*(1+R596),2)+(TRUNC(AK596,2)-(TRUNC(H596*(1+R596),2)+TRUNC(J596*(1+R596),2)+TRUNC(K596*(1+R596),2)+TRUNC(L596*(1+R596),2)+TRUNC(M596*(1+R596),2)+TRUNC(N596*(1+R596),2)+TRUNC(O596*(1+R596),2)+TRUNC(P596*(1+R596),2)))))/N596*(1+R596)),TRUE),IF(AND(O596*(1+R596)&lt;&gt;0,(TRUNC(O596*(1+R596),2)+(TRUNC(AK596,2)-(TRUNC(H596*(1+R596),2)+TRUNC(J596*(1+R596),2)+TRUNC(K596*(1+R596),2)+TRUNC(L596*(1+R596),2)+TRUNC(M596*(1+R596),2)+TRUNC(N596*(1+R596),2)+TRUNC(O596*(1+R596),2)+TRUNC(P596*(1+R596),2))))&gt;=0),ABS((L596*(1+R596)-(TRUNC(L596*(1+R596),2)+(TRUNC(AK596,2)-(TRUNC(H596*(1+R596),2)+TRUNC(J596*(1+R596),2)+TRUNC(K596*(1+R596),2)+TRUNC(L596*(1+R596),2)+TRUNC(M596*(1+R596),2)+TRUNC(N596*(1+R596),2)+TRUNC(O596*(1+R596),2)+TRUNC(P596*(1+R596),2)))))/L596*(1+R596))&lt;=ABS((O596*(1+R596)-(TRUNC(O596*(1+R596),2)+(TRUNC(AK596,2)-(TRUNC(H596*(1+R596),2)+TRUNC(J596*(1+R596),2)+TRUNC(K596*(1+R596),2)+TRUNC(L596*(1+R596),2)+TRUNC(M596*(1+R596),2)+TRUNC(N596*(1+R596),2)+TRUNC(O596*(1+R596),2)+TRUNC(P596*(1+R596),2)))))/O596*(1+R596)),TRUE),IF(AND(P596*(1+R596)&lt;&gt;0,(TRUNC(P596*(1+R596),2)+(TRUNC(AK596,2)-(TRUNC(H596*(1+R596),2)+TRUNC(J596*(1+R596),2)+TRUNC(K596*(1+R596),2)+TRUNC(L596*(1+R596),2)+TRUNC(M596*(1+R596),2)+TRUNC(N596*(1+R596),2)+TRUNC(O596*(1+R596),2)+TRUNC(P596*(1+R596),2))))&gt;=0),ABS((L596*(1+R596)-(TRUNC(L596*(1+R596),2)+(TRUNC(AK596,2)-(TRUNC(H596*(1+R596),2)+TRUNC(J596*(1+R596),2)+TRUNC(K596*(1+R596),2)+TRUNC(L596*(1+R596),2)+TRUNC(M596*(1+R596),2)+TRUNC(N596*(1+R596),2)+TRUNC(O596*(1+R596),2)+TRUNC(P596*(1+R596),2)))))/L596*(1+R596))&lt;=ABS((P596*(1+R596)-(TRUNC(P596*(1+R596),2)+(TRUNC(AK596,2)-(TRUNC(H596*(1+R596),2)+TRUNC(J596*(1+R596),2)+TRUNC(K596*(1+R596),2)+TRUNC(L596*(1+R596),2)+TRUNC(M596*(1+R596),2)+TRUNC(N596*(1+R596),2)+TRUNC(O596*(1+R596),2)+TRUNC(P596*(1+R596),2)))))/P596*(1+R596)),TRUE)),TRUNC(L596*(1+R596),2)+(TRUNC(AK596,2)-(TRUNC(H596*(1+R596),2)+TRUNC(J596*(1+R596),2)+TRUNC(K596*(1+R596),2)+TRUNC(L596*(1+R596),2)+TRUNC(M596*(1+R596),2)+TRUNC(N596*(1+R596),2)+TRUNC(O596*(1+R596),2)+TRUNC(P596*(1+R596),2))),TRUNC(L596*(1+R596),2)))))</f>
        <v>0</v>
      </c>
      <c r="AB596" s="369">
        <f>IF(AA596*G596=0,0,IF((TRUNC(AL596,2)-(TRUNC(S596*G596,2)+TRUNC(W596*G596,2)+TRUNC(Y596*G596,2)+TRUNC(AA596*G596,2)+TRUNC(AC596*G596,2)+TRUNC(AE596*G596,2)+TRUNC(AG596*G596,2)+TRUNC(AI596*G596,2)))=0,TRUNC(AA596*G596,2),IF((TRUNC(TRUNC(AA596*G596,2),2)+(TRUNC(AL596,2)-(TRUNC(S596*G596,2)+TRUNC(W596*G596,2)+TRUNC(Y596*G596,2)+TRUNC(AA596*G596,2)+TRUNC(AC596*G596,2)+TRUNC(AE596*G596,2)+TRUNC(AG596*G596,2)+TRUNC(AI596*G596,2))))&lt;=0,TRUNC(AA596*G596,2),IF(AND(IF(AND(S596*G596&lt;&gt;0,(TRUNC(S596*G596,2)+(TRUNC(AL596,2)-(TRUNC(S596*G596,2)+TRUNC(W596*G596,2)+TRUNC(Y596*G596,2)+TRUNC(AA596*G596,2)+TRUNC(AC596*G596,2)+TRUNC(AE596*G596,2)+TRUNC(AG596*G596,2)+TRUNC(AI596*G596,2))))&gt;=0),ABS((AA596*G596-(TRUNC(AA596*G596,2)+(TRUNC(AL596,2)-(TRUNC(S596*G596,2)+TRUNC(W596*G596,2)+TRUNC(Y596*G596,2)+TRUNC(AA596*G596,2)+TRUNC(AC596*G596,2)+TRUNC(AE596*G596,2)+TRUNC(AG596*G596,2)+TRUNC(AI596*G596,2)))))/AA596*G596)&lt;ABS((S596*G596-(TRUNC(S596*G596,2)+(TRUNC(AL596,2)-(TRUNC(S596*G596,2)+TRUNC(W596*G596,2)+TRUNC(Y596*G596,2)+TRUNC(AA596*G596,2)+TRUNC(AC596*G596,2)+TRUNC(AE596*G596,2)+TRUNC(AG596*G596,2)+TRUNC(AI596*G596,2)))))/S596*G596),TRUE),IF(AND(W596*G596&lt;&gt;0,(TRUNC(W596*G596,2)+(TRUNC(AL596,2)-(TRUNC(S596*G596,2)+TRUNC(W596*G596,2)+TRUNC(Y596*G596,2)+TRUNC(AA596*G596,2)+TRUNC(AC596*G596,2)+TRUNC(AE596*G596,2)+TRUNC(AG596*G596,2)+TRUNC(AI596*G596,2))))&gt;=0),ABS((AA596*G596-(TRUNC(AA596*G596,2)+(TRUNC(AL596,2)-(TRUNC(S596*G596,2)+TRUNC(W596*G596,2)+TRUNC(Y596*G596,2)+TRUNC(AA596*G596,2)+TRUNC(AC596*G596,2)+TRUNC(AE596*G596,2)+TRUNC(AG596*G596,2)+TRUNC(AI596*G596,2)))))/AA596*G596)&lt;ABS((W596*G596-(TRUNC(W596*G596,2)+(TRUNC(AL596,2)-(TRUNC(S596*G596,2)+TRUNC(W596*G596,2)+TRUNC(Y596*G596,2)+TRUNC(AA596*G596,2)+TRUNC(AC596*G596,2)+TRUNC(AE596*G596,2)+TRUNC(AG596*G596,2)+TRUNC(AI596*G596,2)))))/W596*G596),TRUE),IF(AND(Y596*G596&lt;&gt;0,(TRUNC(Y596*G596,2)+(TRUNC(AL596,2)-(TRUNC(S596*G596,2)+TRUNC(W596*G596,2)+TRUNC(Y596*G596,2)+TRUNC(AA596*G596,2)+TRUNC(AC596*G596,2)+TRUNC(AE596*G596,2)+TRUNC(AG596*G596,2)+TRUNC(AI596*G596,2))))&gt;=0),ABS((AA596*G596-(TRUNC(AA596*G596,2)+(TRUNC(AL596,2)-(TRUNC(S596*G596,2)+TRUNC(W596*G596,2)+TRUNC(Y596*G596,2)+TRUNC(AA596*G596,2)+TRUNC(AC596*G596,2)+TRUNC(AE596*G596,2)+TRUNC(AG596*G596,2)+TRUNC(AI596*G596,2)))))/AA596*G596)&lt;ABS((Y596*G596-(TRUNC(Y596*G596,2)+(TRUNC(AL596,2)-(TRUNC(S596*G596,2)+TRUNC(W596*G596,2)+TRUNC(Y596*G596,2)+TRUNC(AA596*G596,2)+TRUNC(AC596*G596,2)+TRUNC(AE596*G596,2)+TRUNC(AG596*G596,2)+TRUNC(AI596*G596,2)))))/Y596*G596),TRUE),IF(AND(AA596*G596&lt;&gt;0,(TRUNC(AA596*G596,2)+(TRUNC(AL596,2)-(TRUNC(S596*G596,2)+TRUNC(W596*G596,2)+TRUNC(Y596*G596,2)+TRUNC(AA596*G596,2)+TRUNC(AC596*G596,2)+TRUNC(AE596*G596,2)+TRUNC(AG596*G596,2)+TRUNC(AI596*G596,2))))&gt;=0),ABS((AA596*G596-(TRUNC(AA596*G596,2)+(TRUNC(AL596,2)-(TRUNC(S596*G596,2)+TRUNC(W596*G596,2)+TRUNC(Y596*G596,2)+TRUNC(AA596*G596,2)+TRUNC(AC596*G596,2)+TRUNC(AE596*G596,2)+TRUNC(AG596*G596,2)+TRUNC(AI596*G596,2)))))/AA596*G596)&lt;=ABS((AA596*G596-(TRUNC(AA596*G596,2)+(TRUNC(AL596,2)-(TRUNC(S596*G596,2)+TRUNC(W596*G596,2)+TRUNC(Y596*G596,2)+TRUNC(AA596*G596,2)+TRUNC(AC596*G596,2)+TRUNC(AE596*G596,2)+TRUNC(AG596*G596,2)+TRUNC(AI596*G596,2)))))/AA596*G596),TRUE),IF(AND(AC596*G596&lt;&gt;0,(TRUNC(AC596*G596,2)+(TRUNC(AL596,2)-(TRUNC(S596*G596,2)+TRUNC(W596*G596,2)+TRUNC(Y596*G596,2)+TRUNC(AA596*G596,2)+TRUNC(AC596*G596,2)+TRUNC(AE596*G596,2)+TRUNC(AG596*G596,2)+TRUNC(AI596*G596,2))))&gt;=0),ABS((AA596*G596-(TRUNC(AA596*G596,2)+(TRUNC(AL596,2)-(TRUNC(S596*G596,2)+TRUNC(W596*G596,2)+TRUNC(Y596*G596,2)+TRUNC(AA596*G596,2)+TRUNC(AC596*G596,2)+TRUNC(AE596*G596,2)+TRUNC(AG596*G596,2)+TRUNC(AI596*G596,2)))))/AA596*G596)&lt;=ABS((AC596*G596-(TRUNC(AC596*G596,2)+(TRUNC(AL596,2)-(TRUNC(S596*G596,2)+TRUNC(W596*G596,2)+TRUNC(Y596*G596,2)+TRUNC(AA596*G596,2)+TRUNC(AC596*G596,2)+TRUNC(AE596*G596,2)+TRUNC(AG596*G596,2)+TRUNC(AI596*G596,2)))))/AC596*G596),TRUE),IF(AND(AE596*G596&lt;&gt;0,(TRUNC(AE596*G596,2)+(TRUNC(AL596,2)-(TRUNC(S596*G596,2)+TRUNC(W596*G596,2)+TRUNC(Y596*G596,2)+TRUNC(AA596*G596,2)+TRUNC(AC596*G596,2)+TRUNC(AE596*G596,2)+TRUNC(AG596*G596,2)+TRUNC(AI596*G596,2))))&gt;=0),ABS((AA596*G596-(TRUNC(AA596*G596,2)+(TRUNC(AL596,2)-(TRUNC(S596*G596,2)+TRUNC(W596*G596,2)+TRUNC(Y596*G596,2)+TRUNC(AA596*G596,2)+TRUNC(AC596*G596,2)+TRUNC(AE596*G596,2)+TRUNC(AG596*G596,2)+TRUNC(AI596*G596,2)))))/AA596*G596)&lt;=ABS((AE596*G596-(TRUNC(AE596*G596,2)+(TRUNC(AL596,2)-(TRUNC(S596*G596,2)+TRUNC(W596*G596,2)+TRUNC(Y596*G596,2)+TRUNC(AA596*G596,2)+TRUNC(AC596*G596,2)+TRUNC(AE596*G596,2)+TRUNC(AG596*G596,2)+TRUNC(AI596*G596,2)))))/AE596*G596),TRUE),IF(AND(AG596*G596&lt;&gt;0,(TRUNC(AG596*G596,2)+(TRUNC(AL596,2)-(TRUNC(S596*G596,2)+TRUNC(W596*G596,2)+TRUNC(Y596*G596,2)+TRUNC(AA596*G596,2)+TRUNC(AC596*G596,2)+TRUNC(AE596*G596,2)+TRUNC(AG596*G596,2)+TRUNC(AI596*G596,2))))&gt;=0),ABS((AA596*G596-(TRUNC(AA596*G596,2)+(TRUNC(AL596,2)-(TRUNC(S596*G596,2)+TRUNC(W596*G596,2)+TRUNC(Y596*G596,2)+TRUNC(AA596*G596,2)+TRUNC(AC596*G596,2)+TRUNC(AE596*G596,2)+TRUNC(AG596*G596,2)+TRUNC(AI596*G596,2)))))/AA596*G596)&lt;=ABS((AG596*G596-(TRUNC(AG596*G596,2)+(TRUNC(AL596,2)-(TRUNC(S596*G596,2)+TRUNC(W596*G596,2)+TRUNC(Y596*G596,2)+TRUNC(AA596*G596,2)+TRUNC(AC596*G596,2)+TRUNC(AE596*G596,2)+TRUNC(AG596*G596,2)+TRUNC(AI596*G596,2)))))/AG596*G596),TRUE),IF(AND(AI596*G596&lt;&gt;0,(TRUNC(AI596*G596,2)+(TRUNC(AL596,2)-(TRUNC(S596*G596,2)+TRUNC(W596*G596,2)+TRUNC(Y596*G596,2)+TRUNC(AA596*G596,2)+TRUNC(AC596*G596,2)+TRUNC(AE596*G596,2)+TRUNC(AG596*G596,2)+TRUNC(AI596*G596,2))))&gt;=0),ABS((AA596*G596-(TRUNC(AA596*G596,2)+(TRUNC(AL596,2)-(TRUNC(S596*G596,2)+TRUNC(W596*G596,2)+TRUNC(Y596*G596,2)+TRUNC(AA596*G596,2)+TRUNC(AC596*G596,2)+TRUNC(AE596*G596,2)+TRUNC(AG596*G596,2)+TRUNC(AI596*G596,2)))))/AA596*G596)&lt;=ABS((AI596*G596-(TRUNC(AI596*G596,2)+(TRUNC(AL596,2)-(TRUNC(S596*G596,2)+TRUNC(W596*G596,2)+TRUNC(Y596*G596,2)+TRUNC(AA596*G596,2)+TRUNC(AC596*G596,2)+TRUNC(AE596*G596,2)+TRUNC(AG596*G596,2)+TRUNC(AI596*G596,2)))))/AI596*G596),TRUE)),TRUNC(AA596*G596,2)+(TRUNC(AL596,2)-(TRUNC(S596*G596,2)+TRUNC(W596*G596,2)+TRUNC(Y596*G596,2)+TRUNC(AA596*G596,2)+TRUNC(AC596*G596,2)+TRUNC(AE596*G596,2)+TRUNC(AG596*G596,2)+TRUNC(AI596*G596,2))),TRUNC(AA596*G596,2)))))</f>
        <v>0</v>
      </c>
      <c r="AC596" s="369">
        <f>IF(M596*(1+R596)=0,0,IF((TRUNC(AK596,2)-(TRUNC(H596*(1+R596),2)+TRUNC(J596*(1+R596),2)+TRUNC(K596*(1+R596),2)+TRUNC(L596*(1+R596),2)+TRUNC(M596*(1+R596),2)+TRUNC(N596*(1+R596),2)+TRUNC(O596*(1+R596),2)+TRUNC(P596*(1+R596),2)))=0,TRUNC(M596*(1+R596),2),IF((TRUNC(TRUNC(M596*(1+R596),2),2)+(TRUNC(AK596,2)-(TRUNC(H596*(1+R596),2)+TRUNC(J596*(1+R596),2)+TRUNC(K596*(1+R596),2)+TRUNC(L596*(1+R596),2)+TRUNC(M596*(1+R596),2)+TRUNC(N596*(1+R596),2)+TRUNC(O596*(1+R596),2)+TRUNC(P596*(1+R596),2))))&lt;=0,TRUNC(M596*(1+R596),2),IF(AND(IF(AND(H596*(1+R596)&lt;&gt;0,(TRUNC(H596*(1+R596),2)+(TRUNC(AK596,2)-(TRUNC(H596*(1+R596),2)+TRUNC(J596*(1+R596),2)+TRUNC(K596*(1+R596),2)+TRUNC(L596*(1+R596),2)+TRUNC(M596*(1+R596),2)+TRUNC(N596*(1+R596),2)+TRUNC(O596*(1+R596),2)+TRUNC(P596*(1+R596),2))))&gt;=0),ABS((M596*(1+R596)-(TRUNC(M596*(1+R596),2)+(TRUNC(AK596,2)-(TRUNC(H596*(1+R596),2)+TRUNC(J596*(1+R596),2)+TRUNC(K596*(1+R596),2)+TRUNC(L596*(1+R596),2)+TRUNC(M596*(1+R596),2)+TRUNC(N596*(1+R596),2)+TRUNC(O596*(1+R596),2)+TRUNC(P596*(1+R596),2)))))/M596*(1+R596))&lt;ABS((H596*(1+R596)-(TRUNC(H596*(1+R596),2)+(TRUNC(AK596,2)-(TRUNC(H596*(1+R596),2)+TRUNC(J596*(1+R596),2)+TRUNC(K596*(1+R596),2)+TRUNC(L596*(1+R596),2)+TRUNC(M596*(1+R596),2)+TRUNC(N596*(1+R596),2)+TRUNC(O596*(1+R596),2)+TRUNC(P596*(1+R596),2)))))/H596*(1+R596)),TRUE),IF(AND(J596*(1+R596)&lt;&gt;0,(TRUNC(J596*(1+R596),2)+(TRUNC(AK596,2)-(TRUNC(H596*(1+R596),2)+TRUNC(J596*(1+R596),2)+TRUNC(K596*(1+R596),2)+TRUNC(L596*(1+R596),2)+TRUNC(M596*(1+R596),2)+TRUNC(N596*(1+R596),2)+TRUNC(O596*(1+R596),2)+TRUNC(P596*(1+R596),2))))&gt;=0),ABS((M596*(1+R596)-(TRUNC(M596*(1+R596),2)+(TRUNC(AK596,2)-(TRUNC(H596*(1+R596),2)+TRUNC(J596*(1+R596),2)+TRUNC(K596*(1+R596),2)+TRUNC(L596*(1+R596),2)+TRUNC(M596*(1+R596),2)+TRUNC(N596*(1+R596),2)+TRUNC(O596*(1+R596),2)+TRUNC(P596*(1+R596),2)))))/M596*(1+R596))&lt;ABS((J596*(1+R596)-(TRUNC(J596*(1+R596),2)+(TRUNC(AK596,2)-(TRUNC(H596*(1+R596),2)+TRUNC(J596*(1+R596),2)+TRUNC(K596*(1+R596),2)+TRUNC(L596*(1+R596),2)+TRUNC(M596*(1+R596),2)+TRUNC(N596*(1+R596),2)+TRUNC(O596*(1+R596),2)+TRUNC(P596*(1+R596),2)))))/J596*(1+R596)),TRUE),IF(AND(K596*(1+R596)&lt;&gt;0,(TRUNC(K596*(1+R596),2)+(TRUNC(AK596,2)-(TRUNC(H596*(1+R596),2)+TRUNC(J596*(1+R596),2)+TRUNC(K596*(1+R596),2)+TRUNC(L596*(1+R596),2)+TRUNC(M596*(1+R596),2)+TRUNC(N596*(1+R596),2)+TRUNC(O596*(1+R596),2)+TRUNC(P596*(1+R596),2))))&gt;=0),ABS((M596*(1+R596)-(TRUNC(M596*(1+R596),2)+(TRUNC(AK596,2)-(TRUNC(H596*(1+R596),2)+TRUNC(J596*(1+R596),2)+TRUNC(K596*(1+R596),2)+TRUNC(L596*(1+R596),2)+TRUNC(M596*(1+R596),2)+TRUNC(N596*(1+R596),2)+TRUNC(O596*(1+R596),2)+TRUNC(P596*(1+R596),2)))))/M596*(1+R596))&lt;ABS((K596*(1+R596)-(TRUNC(K596*(1+R596),2)+(TRUNC(AK596,2)-(TRUNC(H596*(1+R596),2)+TRUNC(J596*(1+R596),2)+TRUNC(K596*(1+R596),2)+TRUNC(L596*(1+R596),2)+TRUNC(M596*(1+R596),2)+TRUNC(N596*(1+R596),2)+TRUNC(O596*(1+R596),2)+TRUNC(P596*(1+R596),2)))))/K596*(1+R596)),TRUE),IF(AND(L596*(1+R596)&lt;&gt;0,(TRUNC(L596*(1+R596),2)+(TRUNC(AK596,2)-(TRUNC(H596*(1+R596),2)+TRUNC(J596*(1+R596),2)+TRUNC(K596*(1+R596),2)+TRUNC(L596*(1+R596),2)+TRUNC(M596*(1+R596),2)+TRUNC(N596*(1+R596),2)+TRUNC(O596*(1+R596),2)+TRUNC(P596*(1+R596),2))))&gt;=0),ABS((M596*(1+R596)-(TRUNC(M596*(1+R596),2)+(TRUNC(AK596,2)-(TRUNC(H596*(1+R596),2)+TRUNC(J596*(1+R596),2)+TRUNC(K596*(1+R596),2)+TRUNC(L596*(1+R596),2)+TRUNC(M596*(1+R596),2)+TRUNC(N596*(1+R596),2)+TRUNC(O596*(1+R596),2)+TRUNC(P596*(1+R596),2)))))/M596*(1+R596))&lt;ABS((L596*(1+R596)-(TRUNC(L596*(1+R596),2)+(TRUNC(AK596,2)-(TRUNC(H596*(1+R596),2)+TRUNC(J596*(1+R596),2)+TRUNC(K596*(1+R596),2)+TRUNC(L596*(1+R596),2)+TRUNC(M596*(1+R596),2)+TRUNC(N596*(1+R596),2)+TRUNC(O596*(1+R596),2)+TRUNC(P596*(1+R596),2)))))/L596*(1+R596)),TRUE),IF(AND(M596*(1+R596)&lt;&gt;0,(TRUNC(M596*(1+R596),2)+(TRUNC(AK596,2)-(TRUNC(H596*(1+R596),2)+TRUNC(J596*(1+R596),2)+TRUNC(K596*(1+R596),2)+TRUNC(L596*(1+R596),2)+TRUNC(M596*(1+R596),2)+TRUNC(N596*(1+R596),2)+TRUNC(O596*(1+R596),2)+TRUNC(P596*(1+R596),2))))&gt;=0),ABS((M596*(1+R596)-(TRUNC(M596*(1+R596),2)+(TRUNC(AK596,2)-(TRUNC(H596*(1+R596),2)+TRUNC(J596*(1+R596),2)+TRUNC(K596*(1+R596),2)+TRUNC(L596*(1+R596),2)+TRUNC(M596*(1+R596),2)+TRUNC(N596*(1+R596),2)+TRUNC(O596*(1+R596),2)+TRUNC(P596*(1+R596),2)))))/M596*(1+R596))&lt;=ABS((M596*(1+R596)-(TRUNC(M596*(1+R596),2)+(TRUNC(AK596,2)-(TRUNC(H596*(1+R596),2)+TRUNC(J596*(1+R596),2)+TRUNC(K596*(1+R596),2)+TRUNC(L596*(1+R596),2)+TRUNC(M596*(1+R596),2)+TRUNC(N596*(1+R596),2)+TRUNC(O596*(1+R596),2)+TRUNC(P596*(1+R596),2)))))/M596*(1+R596)),TRUE),IF(AND(N596*(1+R596)&lt;&gt;0,(TRUNC(N596*(1+R596),2)+(TRUNC(AK596,2)-(TRUNC(H596*(1+R596),2)+TRUNC(J596*(1+R596),2)+TRUNC(K596*(1+R596),2)+TRUNC(L596*(1+R596),2)+TRUNC(M596*(1+R596),2)+TRUNC(N596*(1+R596),2)+TRUNC(O596*(1+R596),2)+TRUNC(P596*(1+R596),2))))&gt;=0),ABS((M596*(1+R596)-(TRUNC(M596*(1+R596),2)+(TRUNC(AK596,2)-(TRUNC(H596*(1+R596),2)+TRUNC(J596*(1+R596),2)+TRUNC(K596*(1+R596),2)+TRUNC(L596*(1+R596),2)+TRUNC(M596*(1+R596),2)+TRUNC(N596*(1+R596),2)+TRUNC(O596*(1+R596),2)+TRUNC(P596*(1+R596),2)))))/M596*(1+R596))&lt;=ABS((N596*(1+R596)-(TRUNC(N596*(1+R596),2)+(TRUNC(AK596,2)-(TRUNC(H596*(1+R596),2)+TRUNC(J596*(1+R596),2)+TRUNC(K596*(1+R596),2)+TRUNC(L596*(1+R596),2)+TRUNC(M596*(1+R596),2)+TRUNC(N596*(1+R596),2)+TRUNC(O596*(1+R596),2)+TRUNC(P596*(1+R596),2)))))/N596*(1+R596)),TRUE),IF(AND(O596*(1+R596)&lt;&gt;0,(TRUNC(O596*(1+R596),2)+(TRUNC(AK596,2)-(TRUNC(H596*(1+R596),2)+TRUNC(J596*(1+R596),2)+TRUNC(K596*(1+R596),2)+TRUNC(L596*(1+R596),2)+TRUNC(M596*(1+R596),2)+TRUNC(N596*(1+R596),2)+TRUNC(O596*(1+R596),2)+TRUNC(P596*(1+R596),2))))&gt;=0),ABS((M596*(1+R596)-(TRUNC(M596*(1+R596),2)+(TRUNC(AK596,2)-(TRUNC(H596*(1+R596),2)+TRUNC(J596*(1+R596),2)+TRUNC(K596*(1+R596),2)+TRUNC(L596*(1+R596),2)+TRUNC(M596*(1+R596),2)+TRUNC(N596*(1+R596),2)+TRUNC(O596*(1+R596),2)+TRUNC(P596*(1+R596),2)))))/M596*(1+R596))&lt;=ABS((O596*(1+R596)-(TRUNC(O596*(1+R596),2)+(TRUNC(AK596,2)-(TRUNC(H596*(1+R596),2)+TRUNC(J596*(1+R596),2)+TRUNC(K596*(1+R596),2)+TRUNC(L596*(1+R596),2)+TRUNC(M596*(1+R596),2)+TRUNC(N596*(1+R596),2)+TRUNC(O596*(1+R596),2)+TRUNC(P596*(1+R596),2)))))/O596*(1+R596)),TRUE),IF(AND(P596*(1+R596)&lt;&gt;0,(TRUNC(P596*(1+R596),2)+(TRUNC(AK596,2)-(TRUNC(H596*(1+R596),2)+TRUNC(J596*(1+R596),2)+TRUNC(K596*(1+R596),2)+TRUNC(L596*(1+R596),2)+TRUNC(M596*(1+R596),2)+TRUNC(N596*(1+R596),2)+TRUNC(O596*(1+R596),2)+TRUNC(P596*(1+R596),2))))&gt;=0),ABS((M596*(1+R596)-(TRUNC(M596*(1+R596),2)+(TRUNC(AK596,2)-(TRUNC(H596*(1+R596),2)+TRUNC(J596*(1+R596),2)+TRUNC(K596*(1+R596),2)+TRUNC(L596*(1+R596),2)+TRUNC(M596*(1+R596),2)+TRUNC(N596*(1+R596),2)+TRUNC(O596*(1+R596),2)+TRUNC(P596*(1+R596),2)))))/M596*(1+R596))&lt;=ABS((P596*(1+R596)-(TRUNC(P596*(1+R596),2)+(TRUNC(AK596,2)-(TRUNC(H596*(1+R596),2)+TRUNC(J596*(1+R596),2)+TRUNC(K596*(1+R596),2)+TRUNC(L596*(1+R596),2)+TRUNC(M596*(1+R596),2)+TRUNC(N596*(1+R596),2)+TRUNC(O596*(1+R596),2)+TRUNC(P596*(1+R596),2)))))/P596*(1+R596)),TRUE)),TRUNC(M596*(1+R596),2)+(TRUNC(AK596,2)-(TRUNC(H596*(1+R596),2)+TRUNC(J596*(1+R596),2)+TRUNC(K596*(1+R596),2)+TRUNC(L596*(1+R596),2)+TRUNC(M596*(1+R596),2)+TRUNC(N596*(1+R596),2)+TRUNC(O596*(1+R596),2)+TRUNC(P596*(1+R596),2))),TRUNC(M596*(1+R596),2)))))</f>
        <v>0</v>
      </c>
      <c r="AD596" s="369">
        <f>IF(AC596*G596=0,0,IF((TRUNC(AL596,2)-(TRUNC(S596*G596,2)+TRUNC(W596*G596,2)+TRUNC(Y596*G596,2)+TRUNC(AA596*G596,2)+TRUNC(AC596*G596,2)+TRUNC(AE596*G596,2)+TRUNC(AG596*G596,2)+TRUNC(AI596*G596,2)))=0,TRUNC(AC596*G596,2),IF((TRUNC(TRUNC(AC596*G596,2),2)+(TRUNC(AL596,2)-(TRUNC(S596*G596,2)+TRUNC(W596*G596,2)+TRUNC(Y596*G596,2)+TRUNC(AA596*G596,2)+TRUNC(AC596*G596,2)+TRUNC(AE596*G596,2)+TRUNC(AG596*G596,2)+TRUNC(AI596*G596,2))))&lt;=0,TRUNC(AC596*G596,2),IF(AND(IF(AND(S596*G596&lt;&gt;0,(TRUNC(S596*G596,2)+(TRUNC(AL596,2)-(TRUNC(S596*G596,2)+TRUNC(W596*G596,2)+TRUNC(Y596*G596,2)+TRUNC(AA596*G596,2)+TRUNC(AC596*G596,2)+TRUNC(AE596*G596,2)+TRUNC(AG596*G596,2)+TRUNC(AI596*G596,2))))&gt;=0),ABS((AC596*G596-(TRUNC(AC596*G596,2)+(TRUNC(AL596,2)-(TRUNC(S596*G596,2)+TRUNC(W596*G596,2)+TRUNC(Y596*G596,2)+TRUNC(AA596*G596,2)+TRUNC(AC596*G596,2)+TRUNC(AE596*G596,2)+TRUNC(AG596*G596,2)+TRUNC(AI596*G596,2)))))/AC596*G596)&lt;ABS((S596*G596-(TRUNC(S596*G596,2)+(TRUNC(AL596,2)-(TRUNC(S596*G596,2)+TRUNC(W596*G596,2)+TRUNC(Y596*G596,2)+TRUNC(AA596*G596,2)+TRUNC(AC596*G596,2)+TRUNC(AE596*G596,2)+TRUNC(AG596*G596,2)+TRUNC(AI596*G596,2)))))/S596*G596),TRUE),IF(AND(W596*G596&lt;&gt;0,(TRUNC(W596*G596,2)+(TRUNC(AL596,2)-(TRUNC(S596*G596,2)+TRUNC(W596*G596,2)+TRUNC(Y596*G596,2)+TRUNC(AA596*G596,2)+TRUNC(AC596*G596,2)+TRUNC(AE596*G596,2)+TRUNC(AG596*G596,2)+TRUNC(AI596*G596,2))))&gt;=0),ABS((AC596*G596-(TRUNC(AC596*G596,2)+(TRUNC(AL596,2)-(TRUNC(S596*G596,2)+TRUNC(W596*G596,2)+TRUNC(Y596*G596,2)+TRUNC(AA596*G596,2)+TRUNC(AC596*G596,2)+TRUNC(AE596*G596,2)+TRUNC(AG596*G596,2)+TRUNC(AI596*G596,2)))))/AC596*G596)&lt;ABS((W596*G596-(TRUNC(W596*G596,2)+(TRUNC(AL596,2)-(TRUNC(S596*G596,2)+TRUNC(W596*G596,2)+TRUNC(Y596*G596,2)+TRUNC(AA596*G596,2)+TRUNC(AC596*G596,2)+TRUNC(AE596*G596,2)+TRUNC(AG596*G596,2)+TRUNC(AI596*G596,2)))))/W596*G596),TRUE),IF(AND(Y596*G596&lt;&gt;0,(TRUNC(Y596*G596,2)+(TRUNC(AL596,2)-(TRUNC(S596*G596,2)+TRUNC(W596*G596,2)+TRUNC(Y596*G596,2)+TRUNC(AA596*G596,2)+TRUNC(AC596*G596,2)+TRUNC(AE596*G596,2)+TRUNC(AG596*G596,2)+TRUNC(AI596*G596,2))))&gt;=0),ABS((AC596*G596-(TRUNC(AC596*G596,2)+(TRUNC(AL596,2)-(TRUNC(S596*G596,2)+TRUNC(W596*G596,2)+TRUNC(Y596*G596,2)+TRUNC(AA596*G596,2)+TRUNC(AC596*G596,2)+TRUNC(AE596*G596,2)+TRUNC(AG596*G596,2)+TRUNC(AI596*G596,2)))))/AC596*G596)&lt;ABS((Y596*G596-(TRUNC(Y596*G596,2)+(TRUNC(AL596,2)-(TRUNC(S596*G596,2)+TRUNC(W596*G596,2)+TRUNC(Y596*G596,2)+TRUNC(AA596*G596,2)+TRUNC(AC596*G596,2)+TRUNC(AE596*G596,2)+TRUNC(AG596*G596,2)+TRUNC(AI596*G596,2)))))/Y596*G596),TRUE),IF(AND(AA596*G596&lt;&gt;0,(TRUNC(AA596*G596,2)+(TRUNC(AL596,2)-(TRUNC(S596*G596,2)+TRUNC(W596*G596,2)+TRUNC(Y596*G596,2)+TRUNC(AA596*G596,2)+TRUNC(AC596*G596,2)+TRUNC(AE596*G596,2)+TRUNC(AG596*G596,2)+TRUNC(AI596*G596,2))))&gt;=0),ABS((AC596*G596-(TRUNC(AC596*G596,2)+(TRUNC(AL596,2)-(TRUNC(S596*G596,2)+TRUNC(W596*G596,2)+TRUNC(Y596*G596,2)+TRUNC(AA596*G596,2)+TRUNC(AC596*G596,2)+TRUNC(AE596*G596,2)+TRUNC(AG596*G596,2)+TRUNC(AI596*G596,2)))))/AC596*G596)&lt;ABS((AA596*G596-(TRUNC(AA596*G596,2)+(TRUNC(AL596,2)-(TRUNC(S596*G596,2)+TRUNC(W596*G596,2)+TRUNC(Y596*G596,2)+TRUNC(AA596*G596,2)+TRUNC(AC596*G596,2)+TRUNC(AE596*G596,2)+TRUNC(AG596*G596,2)+TRUNC(AI596*G596,2)))))/AA596*G596),TRUE),IF(AND(AC596*G596&lt;&gt;0,(TRUNC(AC596*G596,2)+(TRUNC(AL596,2)-(TRUNC(S596*G596,2)+TRUNC(W596*G596,2)+TRUNC(Y596*G596,2)+TRUNC(AA596*G596,2)+TRUNC(AC596*G596,2)+TRUNC(AE596*G596,2)+TRUNC(AG596*G596,2)+TRUNC(AI596*G596,2))))&gt;=0),ABS((AC596*G596-(TRUNC(AC596*G596,2)+(TRUNC(AL596,2)-(TRUNC(S596*G596,2)+TRUNC(W596*G596,2)+TRUNC(Y596*G596,2)+TRUNC(AA596*G596,2)+TRUNC(AC596*G596,2)+TRUNC(AE596*G596,2)+TRUNC(AG596*G596,2)+TRUNC(AI596*G596,2)))))/AC596*G596)&lt;=ABS((AC596*G596-(TRUNC(AC596*G596,2)+(TRUNC(AL596,2)-(TRUNC(S596*G596,2)+TRUNC(W596*G596,2)+TRUNC(Y596*G596,2)+TRUNC(AA596*G596,2)+TRUNC(AC596*G596,2)+TRUNC(AE596*G596,2)+TRUNC(AG596*G596,2)+TRUNC(AI596*G596,2)))))/AC596*G596),TRUE),IF(AND(AE596*G596&lt;&gt;0,(TRUNC(AE596*G596,2)+(TRUNC(AL596,2)-(TRUNC(S596*G596,2)+TRUNC(W596*G596,2)+TRUNC(Y596*G596,2)+TRUNC(AA596*G596,2)+TRUNC(AC596*G596,2)+TRUNC(AE596*G596,2)+TRUNC(AG596*G596,2)+TRUNC(AI596*G596,2))))&gt;=0),ABS((AC596*G596-(TRUNC(AC596*G596,2)+(TRUNC(AL596,2)-(TRUNC(S596*G596,2)+TRUNC(W596*G596,2)+TRUNC(Y596*G596,2)+TRUNC(AA596*G596,2)+TRUNC(AC596*G596,2)+TRUNC(AE596*G596,2)+TRUNC(AG596*G596,2)+TRUNC(AI596*G596,2)))))/AC596*G596)&lt;=ABS((AE596*G596-(TRUNC(AE596*G596,2)+(TRUNC(AL596,2)-(TRUNC(S596*G596,2)+TRUNC(W596*G596,2)+TRUNC(Y596*G596,2)+TRUNC(AA596*G596,2)+TRUNC(AC596*G596,2)+TRUNC(AE596*G596,2)+TRUNC(AG596*G596,2)+TRUNC(AI596*G596,2)))))/AE596*G596),TRUE),IF(AND(AG596*G596&lt;&gt;0,(TRUNC(AG596*G596,2)+(TRUNC(AL596,2)-(TRUNC(S596*G596,2)+TRUNC(W596*G596,2)+TRUNC(Y596*G596,2)+TRUNC(AA596*G596,2)+TRUNC(AC596*G596,2)+TRUNC(AE596*G596,2)+TRUNC(AG596*G596,2)+TRUNC(AI596*G596,2))))&gt;=0),ABS((AC596*G596-(TRUNC(AC596*G596,2)+(TRUNC(AL596,2)-(TRUNC(S596*G596,2)+TRUNC(W596*G596,2)+TRUNC(Y596*G596,2)+TRUNC(AA596*G596,2)+TRUNC(AC596*G596,2)+TRUNC(AE596*G596,2)+TRUNC(AG596*G596,2)+TRUNC(AI596*G596,2)))))/AC596*G596)&lt;=ABS((AG596*G596-(TRUNC(AG596*G596,2)+(TRUNC(AL596,2)-(TRUNC(S596*G596,2)+TRUNC(W596*G596,2)+TRUNC(Y596*G596,2)+TRUNC(AA596*G596,2)+TRUNC(AC596*G596,2)+TRUNC(AE596*G596,2)+TRUNC(AG596*G596,2)+TRUNC(AI596*G596,2)))))/AG596*G596),TRUE),IF(AND(AI596*G596&lt;&gt;0,(TRUNC(AI596*G596,2)+(TRUNC(AL596,2)-(TRUNC(S596*G596,2)+TRUNC(W596*G596,2)+TRUNC(Y596*G596,2)+TRUNC(AA596*G596,2)+TRUNC(AC596*G596,2)+TRUNC(AE596*G596,2)+TRUNC(AG596*G596,2)+TRUNC(AI596*G596,2))))&gt;=0),ABS((AC596*G596-(TRUNC(AC596*G596,2)+(TRUNC(AL596,2)-(TRUNC(S596*G596,2)+TRUNC(W596*G596,2)+TRUNC(Y596*G596,2)+TRUNC(AA596*G596,2)+TRUNC(AC596*G596,2)+TRUNC(AE596*G596,2)+TRUNC(AG596*G596,2)+TRUNC(AI596*G596,2)))))/AC596*G596)&lt;=ABS((AI596*G596-(TRUNC(AI596*G596,2)+(TRUNC(AL596,2)-(TRUNC(S596*G596,2)+TRUNC(W596*G596,2)+TRUNC(Y596*G596,2)+TRUNC(AA596*G596,2)+TRUNC(AC596*G596,2)+TRUNC(AE596*G596,2)+TRUNC(AG596*G596,2)+TRUNC(AI596*G596,2)))))/AI596*G596),TRUE)),TRUNC(AC596*G596,2)+(TRUNC(AL596,2)-(TRUNC(S596*G596,2)+TRUNC(W596*G596,2)+TRUNC(Y596*G596,2)+TRUNC(AA596*G596,2)+TRUNC(AC596*G596,2)+TRUNC(AE596*G596,2)+TRUNC(AG596*G596,2)+TRUNC(AI596*G596,2))),TRUNC(AC596*G596,2)))))</f>
        <v>0</v>
      </c>
      <c r="AE596" s="369">
        <f>IF(N596*(1+R596)=0,0,IF((TRUNC(AK596,2)-(TRUNC(H596*(1+R596),2)+TRUNC(J596*(1+R596),2)+TRUNC(K596*(1+R596),2)+TRUNC(L596*(1+R596),2)+TRUNC(M596*(1+R596),2)+TRUNC(N596*(1+R596),2)+TRUNC(O596*(1+R596),2)+TRUNC(P596*(1+R596),2)))=0,TRUNC(N596*(1+R596),2),IF((TRUNC(TRUNC(N596*(1+R596),2),2)+(TRUNC(AK596,2)-(TRUNC(H596*(1+R596),2)+TRUNC(J596*(1+R596),2)+TRUNC(K596*(1+R596),2)+TRUNC(L596*(1+R596),2)+TRUNC(M596*(1+R596),2)+TRUNC(N596*(1+R596),2)+TRUNC(O596*(1+R596),2)+TRUNC(P596*(1+R596),2))))&lt;=0,TRUNC(N596*(1+R596),2),IF(AND(IF(AND(H596*(1+R596)&lt;&gt;0,(TRUNC(H596*(1+R596),2)+(TRUNC(AK596,2)-(TRUNC(H596*(1+R596),2)+TRUNC(J596*(1+R596),2)+TRUNC(K596*(1+R596),2)+TRUNC(L596*(1+R596),2)+TRUNC(M596*(1+R596),2)+TRUNC(N596*(1+R596),2)+TRUNC(O596*(1+R596),2)+TRUNC(P596*(1+R596),2))))&gt;=0),ABS((N596*(1+R596)-(TRUNC(N596*(1+R596),2)+(TRUNC(AK596,2)-(TRUNC(H596*(1+R596),2)+TRUNC(J596*(1+R596),2)+TRUNC(K596*(1+R596),2)+TRUNC(L596*(1+R596),2)+TRUNC(M596*(1+R596),2)+TRUNC(N596*(1+R596),2)+TRUNC(O596*(1+R596),2)+TRUNC(P596*(1+R596),2)))))/N596*(1+R596))&lt;ABS((H596*(1+R596)-(TRUNC(H596*(1+R596),2)+(TRUNC(AK596,2)-(TRUNC(H596*(1+R596),2)+TRUNC(J596*(1+R596),2)+TRUNC(K596*(1+R596),2)+TRUNC(L596*(1+R596),2)+TRUNC(M596*(1+R596),2)+TRUNC(N596*(1+R596),2)+TRUNC(O596*(1+R596),2)+TRUNC(P596*(1+R596),2)))))/H596*(1+R596)),TRUE),IF(AND(J596*(1+R596)&lt;&gt;0,(TRUNC(J596*(1+R596),2)+(TRUNC(AK596,2)-(TRUNC(H596*(1+R596),2)+TRUNC(J596*(1+R596),2)+TRUNC(K596*(1+R596),2)+TRUNC(L596*(1+R596),2)+TRUNC(M596*(1+R596),2)+TRUNC(N596*(1+R596),2)+TRUNC(O596*(1+R596),2)+TRUNC(P596*(1+R596),2))))&gt;=0),ABS((N596*(1+R596)-(TRUNC(N596*(1+R596),2)+(TRUNC(AK596,2)-(TRUNC(H596*(1+R596),2)+TRUNC(J596*(1+R596),2)+TRUNC(K596*(1+R596),2)+TRUNC(L596*(1+R596),2)+TRUNC(M596*(1+R596),2)+TRUNC(N596*(1+R596),2)+TRUNC(O596*(1+R596),2)+TRUNC(P596*(1+R596),2)))))/N596*(1+R596))&lt;ABS((J596*(1+R596)-(TRUNC(J596*(1+R596),2)+(TRUNC(AK596,2)-(TRUNC(H596*(1+R596),2)+TRUNC(J596*(1+R596),2)+TRUNC(K596*(1+R596),2)+TRUNC(L596*(1+R596),2)+TRUNC(M596*(1+R596),2)+TRUNC(N596*(1+R596),2)+TRUNC(O596*(1+R596),2)+TRUNC(P596*(1+R596),2)))))/J596*(1+R596)),TRUE),IF(AND(K596*(1+R596)&lt;&gt;0,(TRUNC(K596*(1+R596),2)+(TRUNC(AK596,2)-(TRUNC(H596*(1+R596),2)+TRUNC(J596*(1+R596),2)+TRUNC(K596*(1+R596),2)+TRUNC(L596*(1+R596),2)+TRUNC(M596*(1+R596),2)+TRUNC(N596*(1+R596),2)+TRUNC(O596*(1+R596),2)+TRUNC(P596*(1+R596),2))))&gt;=0),ABS((N596*(1+R596)-(TRUNC(N596*(1+R596),2)+(TRUNC(AK596,2)-(TRUNC(H596*(1+R596),2)+TRUNC(J596*(1+R596),2)+TRUNC(K596*(1+R596),2)+TRUNC(L596*(1+R596),2)+TRUNC(M596*(1+R596),2)+TRUNC(N596*(1+R596),2)+TRUNC(O596*(1+R596),2)+TRUNC(P596*(1+R596),2)))))/N596*(1+R596))&lt;ABS((K596*(1+R596)-(TRUNC(K596*(1+R596),2)+(TRUNC(AK596,2)-(TRUNC(H596*(1+R596),2)+TRUNC(J596*(1+R596),2)+TRUNC(K596*(1+R596),2)+TRUNC(L596*(1+R596),2)+TRUNC(M596*(1+R596),2)+TRUNC(N596*(1+R596),2)+TRUNC(O596*(1+R596),2)+TRUNC(P596*(1+R596),2)))))/K596*(1+R596)),TRUE),IF(AND(L596*(1+R596)&lt;&gt;0,(TRUNC(L596*(1+R596),2)+(TRUNC(AK596,2)-(TRUNC(H596*(1+R596),2)+TRUNC(J596*(1+R596),2)+TRUNC(K596*(1+R596),2)+TRUNC(L596*(1+R596),2)+TRUNC(M596*(1+R596),2)+TRUNC(N596*(1+R596),2)+TRUNC(O596*(1+R596),2)+TRUNC(P596*(1+R596),2))))&gt;=0),ABS((N596*(1+R596)-(TRUNC(N596*(1+R596),2)+(TRUNC(AK596,2)-(TRUNC(H596*(1+R596),2)+TRUNC(J596*(1+R596),2)+TRUNC(K596*(1+R596),2)+TRUNC(L596*(1+R596),2)+TRUNC(M596*(1+R596),2)+TRUNC(N596*(1+R596),2)+TRUNC(O596*(1+R596),2)+TRUNC(P596*(1+R596),2)))))/N596*(1+R596))&lt;ABS((L596*(1+R596)-(TRUNC(L596*(1+R596),2)+(TRUNC(AK596,2)-(TRUNC(H596*(1+R596),2)+TRUNC(J596*(1+R596),2)+TRUNC(K596*(1+R596),2)+TRUNC(L596*(1+R596),2)+TRUNC(M596*(1+R596),2)+TRUNC(N596*(1+R596),2)+TRUNC(O596*(1+R596),2)+TRUNC(P596*(1+R596),2)))))/L596*(1+R596)),TRUE),IF(AND(M596*(1+R596)&lt;&gt;0,(TRUNC(M596*(1+R596),2)+(TRUNC(AK596,2)-(TRUNC(H596*(1+R596),2)+TRUNC(J596*(1+R596),2)+TRUNC(K596*(1+R596),2)+TRUNC(L596*(1+R596),2)+TRUNC(M596*(1+R596),2)+TRUNC(N596*(1+R596),2)+TRUNC(O596*(1+R596),2)+TRUNC(P596*(1+R596),2))))&gt;=0),ABS((N596*(1+R596)-(TRUNC(N596*(1+R596),2)+(TRUNC(AK596,2)-(TRUNC(H596*(1+R596),2)+TRUNC(J596*(1+R596),2)+TRUNC(K596*(1+R596),2)+TRUNC(L596*(1+R596),2)+TRUNC(M596*(1+R596),2)+TRUNC(N596*(1+R596),2)+TRUNC(O596*(1+R596),2)+TRUNC(P596*(1+R596),2)))))/N596*(1+R596))&lt;ABS((M596*(1+R596)-(TRUNC(M596*(1+R596),2)+(TRUNC(AK596,2)-(TRUNC(H596*(1+R596),2)+TRUNC(J596*(1+R596),2)+TRUNC(K596*(1+R596),2)+TRUNC(L596*(1+R596),2)+TRUNC(M596*(1+R596),2)+TRUNC(N596*(1+R596),2)+TRUNC(O596*(1+R596),2)+TRUNC(P596*(1+R596),2)))))/M596*(1+R596)),TRUE),IF(AND(N596*(1+R596)&lt;&gt;0,(TRUNC(N596*(1+R596),2)+(TRUNC(AK596,2)-(TRUNC(H596*(1+R596),2)+TRUNC(J596*(1+R596),2)+TRUNC(K596*(1+R596),2)+TRUNC(L596*(1+R596),2)+TRUNC(M596*(1+R596),2)+TRUNC(N596*(1+R596),2)+TRUNC(O596*(1+R596),2)+TRUNC(P596*(1+R596),2))))&gt;=0),ABS((N596*(1+R596)-(TRUNC(N596*(1+R596),2)+(TRUNC(AK596,2)-(TRUNC(H596*(1+R596),2)+TRUNC(J596*(1+R596),2)+TRUNC(K596*(1+R596),2)+TRUNC(L596*(1+R596),2)+TRUNC(M596*(1+R596),2)+TRUNC(N596*(1+R596),2)+TRUNC(O596*(1+R596),2)+TRUNC(P596*(1+R596),2)))))/N596*(1+R596))&lt;=ABS((N596*(1+R596)-(TRUNC(N596*(1+R596),2)+(TRUNC(AK596,2)-(TRUNC(H596*(1+R596),2)+TRUNC(J596*(1+R596),2)+TRUNC(K596*(1+R596),2)+TRUNC(L596*(1+R596),2)+TRUNC(M596*(1+R596),2)+TRUNC(N596*(1+R596),2)+TRUNC(O596*(1+R596),2)+TRUNC(P596*(1+R596),2)))))/N596*(1+R596)),TRUE),IF(AND(O596*(1+R596)&lt;&gt;0,(TRUNC(O596*(1+R596),2)+(TRUNC(AK596,2)-(TRUNC(H596*(1+R596),2)+TRUNC(J596*(1+R596),2)+TRUNC(K596*(1+R596),2)+TRUNC(L596*(1+R596),2)+TRUNC(M596*(1+R596),2)+TRUNC(N596*(1+R596),2)+TRUNC(O596*(1+R596),2)+TRUNC(P596*(1+R596),2))))&gt;=0),ABS((N596*(1+R596)-(TRUNC(N596*(1+R596),2)+(TRUNC(AK596,2)-(TRUNC(H596*(1+R596),2)+TRUNC(J596*(1+R596),2)+TRUNC(K596*(1+R596),2)+TRUNC(L596*(1+R596),2)+TRUNC(M596*(1+R596),2)+TRUNC(N596*(1+R596),2)+TRUNC(O596*(1+R596),2)+TRUNC(P596*(1+R596),2)))))/N596*(1+R596))&lt;=ABS((O596*(1+R596)-(TRUNC(O596*(1+R596),2)+(TRUNC(AK596,2)-(TRUNC(H596*(1+R596),2)+TRUNC(J596*(1+R596),2)+TRUNC(K596*(1+R596),2)+TRUNC(L596*(1+R596),2)+TRUNC(M596*(1+R596),2)+TRUNC(N596*(1+R596),2)+TRUNC(O596*(1+R596),2)+TRUNC(P596*(1+R596),2)))))/O596*(1+R596)),TRUE),IF(AND(P596*(1+R596)&lt;&gt;0,(TRUNC(P596*(1+R596),2)+(TRUNC(AK596,2)-(TRUNC(H596*(1+R596),2)+TRUNC(J596*(1+R596),2)+TRUNC(K596*(1+R596),2)+TRUNC(L596*(1+R596),2)+TRUNC(M596*(1+R596),2)+TRUNC(N596*(1+R596),2)+TRUNC(O596*(1+R596),2)+TRUNC(P596*(1+R596),2))))&gt;=0),ABS((N596*(1+R596)-(TRUNC(N596*(1+R596),2)+(TRUNC(AK596,2)-(TRUNC(H596*(1+R596),2)+TRUNC(J596*(1+R596),2)+TRUNC(K596*(1+R596),2)+TRUNC(L596*(1+R596),2)+TRUNC(M596*(1+R596),2)+TRUNC(N596*(1+R596),2)+TRUNC(O596*(1+R596),2)+TRUNC(P596*(1+R596),2)))))/N596*(1+R596))&lt;=ABS((P596*(1+R596)-(TRUNC(P596*(1+R596),2)+(TRUNC(AK596,2)-(TRUNC(H596*(1+R596),2)+TRUNC(J596*(1+R596),2)+TRUNC(K596*(1+R596),2)+TRUNC(L596*(1+R596),2)+TRUNC(M596*(1+R596),2)+TRUNC(N596*(1+R596),2)+TRUNC(O596*(1+R596),2)+TRUNC(P596*(1+R596),2)))))/P596*(1+R596)),TRUE)),TRUNC(N596*(1+R596),2)+(TRUNC(AK596,2)-(TRUNC(H596*(1+R596),2)+TRUNC(J596*(1+R596),2)+TRUNC(K596*(1+R596),2)+TRUNC(L596*(1+R596),2)+TRUNC(M596*(1+R596),2)+TRUNC(N596*(1+R596),2)+TRUNC(O596*(1+R596),2)+TRUNC(P596*(1+R596),2))),TRUNC(N596*(1+R596),2)))))</f>
        <v>0</v>
      </c>
      <c r="AF596" s="369">
        <f>IF(AE596*G596=0,0,IF((TRUNC(AL596,2)-(TRUNC(S596*G596,2)+TRUNC(W596*G596,2)+TRUNC(Y596*G596,2)+TRUNC(AA596*G596,2)+TRUNC(AC596*G596,2)+TRUNC(AE596*G596,2)+TRUNC(AG596*G596,2)+TRUNC(AI596*G596,2)))=0,TRUNC(AE596*G596,2),IF((TRUNC(TRUNC(AE596*G596,2),2)+(TRUNC(AL596,2)-(TRUNC(S596*G596,2)+TRUNC(W596*G596,2)+TRUNC(Y596*G596,2)+TRUNC(AA596*G596,2)+TRUNC(AC596*G596,2)+TRUNC(AE596*G596,2)+TRUNC(AG596*G596,2)+TRUNC(AI596*G596,2))))&lt;=0,TRUNC(AE596*G596,2),IF(AND(IF(AND(S596*G596&lt;&gt;0,(TRUNC(S596*G596,2)+(TRUNC(AL596,2)-(TRUNC(S596*G596,2)+TRUNC(W596*G596,2)+TRUNC(Y596*G596,2)+TRUNC(AA596*G596,2)+TRUNC(AC596*G596,2)+TRUNC(AE596*G596,2)+TRUNC(AG596*G596,2)+TRUNC(AI596*G596,2))))&gt;=0),ABS((AE596*G596-(TRUNC(AE596*G596,2)+(TRUNC(AL596,2)-(TRUNC(S596*G596,2)+TRUNC(W596*G596,2)+TRUNC(Y596*G596,2)+TRUNC(AA596*G596,2)+TRUNC(AC596*G596,2)+TRUNC(AE596*G596,2)+TRUNC(AG596*G596,2)+TRUNC(AI596*G596,2)))))/AE596*G596)&lt;ABS((S596*G596-(TRUNC(S596*G596,2)+(TRUNC(AL596,2)-(TRUNC(S596*G596,2)+TRUNC(W596*G596,2)+TRUNC(Y596*G596,2)+TRUNC(AA596*G596,2)+TRUNC(AC596*G596,2)+TRUNC(AE596*G596,2)+TRUNC(AG596*G596,2)+TRUNC(AI596*G596,2)))))/S596*G596),TRUE),IF(AND(W596*G596&lt;&gt;0,(TRUNC(W596*G596,2)+(TRUNC(AL596,2)-(TRUNC(S596*G596,2)+TRUNC(W596*G596,2)+TRUNC(Y596*G596,2)+TRUNC(AA596*G596,2)+TRUNC(AC596*G596,2)+TRUNC(AE596*G596,2)+TRUNC(AG596*G596,2)+TRUNC(AI596*G596,2))))&gt;=0),ABS((AE596*G596-(TRUNC(AE596*G596,2)+(TRUNC(AL596,2)-(TRUNC(S596*G596,2)+TRUNC(W596*G596,2)+TRUNC(Y596*G596,2)+TRUNC(AA596*G596,2)+TRUNC(AC596*G596,2)+TRUNC(AE596*G596,2)+TRUNC(AG596*G596,2)+TRUNC(AI596*G596,2)))))/AE596*G596)&lt;ABS((W596*G596-(TRUNC(W596*G596,2)+(TRUNC(AL596,2)-(TRUNC(S596*G596,2)+TRUNC(W596*G596,2)+TRUNC(Y596*G596,2)+TRUNC(AA596*G596,2)+TRUNC(AC596*G596,2)+TRUNC(AE596*G596,2)+TRUNC(AG596*G596,2)+TRUNC(AI596*G596,2)))))/W596*G596),TRUE),IF(AND(Y596*G596&lt;&gt;0,(TRUNC(Y596*G596,2)+(TRUNC(AL596,2)-(TRUNC(S596*G596,2)+TRUNC(W596*G596,2)+TRUNC(Y596*G596,2)+TRUNC(AA596*G596,2)+TRUNC(AC596*G596,2)+TRUNC(AE596*G596,2)+TRUNC(AG596*G596,2)+TRUNC(AI596*G596,2))))&gt;=0),ABS((AE596*G596-(TRUNC(AE596*G596,2)+(TRUNC(AL596,2)-(TRUNC(S596*G596,2)+TRUNC(W596*G596,2)+TRUNC(Y596*G596,2)+TRUNC(AA596*G596,2)+TRUNC(AC596*G596,2)+TRUNC(AE596*G596,2)+TRUNC(AG596*G596,2)+TRUNC(AI596*G596,2)))))/AE596*G596)&lt;ABS((Y596*G596-(TRUNC(Y596*G596,2)+(TRUNC(AL596,2)-(TRUNC(S596*G596,2)+TRUNC(W596*G596,2)+TRUNC(Y596*G596,2)+TRUNC(AA596*G596,2)+TRUNC(AC596*G596,2)+TRUNC(AE596*G596,2)+TRUNC(AG596*G596,2)+TRUNC(AI596*G596,2)))))/Y596*G596),TRUE),IF(AND(AA596*G596&lt;&gt;0,(TRUNC(AA596*G596,2)+(TRUNC(AL596,2)-(TRUNC(S596*G596,2)+TRUNC(W596*G596,2)+TRUNC(Y596*G596,2)+TRUNC(AA596*G596,2)+TRUNC(AC596*G596,2)+TRUNC(AE596*G596,2)+TRUNC(AG596*G596,2)+TRUNC(AI596*G596,2))))&gt;=0),ABS((AE596*G596-(TRUNC(AE596*G596,2)+(TRUNC(AL596,2)-(TRUNC(S596*G596,2)+TRUNC(W596*G596,2)+TRUNC(Y596*G596,2)+TRUNC(AA596*G596,2)+TRUNC(AC596*G596,2)+TRUNC(AE596*G596,2)+TRUNC(AG596*G596,2)+TRUNC(AI596*G596,2)))))/AE596*G596)&lt;ABS((AA596*G596-(TRUNC(AA596*G596,2)+(TRUNC(AL596,2)-(TRUNC(S596*G596,2)+TRUNC(W596*G596,2)+TRUNC(Y596*G596,2)+TRUNC(AA596*G596,2)+TRUNC(AC596*G596,2)+TRUNC(AE596*G596,2)+TRUNC(AG596*G596,2)+TRUNC(AI596*G596,2)))))/AA596*G596),TRUE),IF(AND(AC596*G596&lt;&gt;0,(TRUNC(AC596*G596,2)+(TRUNC(AL596,2)-(TRUNC(S596*G596,2)+TRUNC(W596*G596,2)+TRUNC(Y596*G596,2)+TRUNC(AA596*G596,2)+TRUNC(AC596*G596,2)+TRUNC(AE596*G596,2)+TRUNC(AG596*G596,2)+TRUNC(AI596*G596,2))))&gt;=0),ABS((AE596*G596-(TRUNC(AE596*G596,2)+(TRUNC(AL596,2)-(TRUNC(S596*G596,2)+TRUNC(W596*G596,2)+TRUNC(Y596*G596,2)+TRUNC(AA596*G596,2)+TRUNC(AC596*G596,2)+TRUNC(AE596*G596,2)+TRUNC(AG596*G596,2)+TRUNC(AI596*G596,2)))))/AE596*G596)&lt;ABS((AC596*G596-(TRUNC(AC596*G596,2)+(TRUNC(AL596,2)-(TRUNC(S596*G596,2)+TRUNC(W596*G596,2)+TRUNC(Y596*G596,2)+TRUNC(AA596*G596,2)+TRUNC(AC596*G596,2)+TRUNC(AE596*G596,2)+TRUNC(AG596*G596,2)+TRUNC(AI596*G596,2)))))/AC596*G596),TRUE),IF(AND(AE596*G596&lt;&gt;0,(TRUNC(AE596*G596,2)+(TRUNC(AL596,2)-(TRUNC(S596*G596,2)+TRUNC(W596*G596,2)+TRUNC(Y596*G596,2)+TRUNC(AA596*G596,2)+TRUNC(AC596*G596,2)+TRUNC(AE596*G596,2)+TRUNC(AG596*G596,2)+TRUNC(AI596*G596,2))))&gt;=0),ABS((AE596*G596-(TRUNC(AE596*G596,2)+(TRUNC(AL596,2)-(TRUNC(S596*G596,2)+TRUNC(W596*G596,2)+TRUNC(Y596*G596,2)+TRUNC(AA596*G596,2)+TRUNC(AC596*G596,2)+TRUNC(AE596*G596,2)+TRUNC(AG596*G596,2)+TRUNC(AI596*G596,2)))))/AE596*G596)&lt;=ABS((AE596*G596-(TRUNC(AE596*G596,2)+(TRUNC(AL596,2)-(TRUNC(S596*G596,2)+TRUNC(W596*G596,2)+TRUNC(Y596*G596,2)+TRUNC(AA596*G596,2)+TRUNC(AC596*G596,2)+TRUNC(AE596*G596,2)+TRUNC(AG596*G596,2)+TRUNC(AI596*G596,2)))))/AE596*G596),TRUE),IF(AND(AG596*G596&lt;&gt;0,(TRUNC(AG596*G596,2)+(TRUNC(AL596,2)-(TRUNC(S596*G596,2)+TRUNC(W596*G596,2)+TRUNC(Y596*G596,2)+TRUNC(AA596*G596,2)+TRUNC(AC596*G596,2)+TRUNC(AE596*G596,2)+TRUNC(AG596*G596,2)+TRUNC(AI596*G596,2))))&gt;=0),ABS((AE596*G596-(TRUNC(AE596*G596,2)+(TRUNC(AL596,2)-(TRUNC(S596*G596,2)+TRUNC(W596*G596,2)+TRUNC(Y596*G596,2)+TRUNC(AA596*G596,2)+TRUNC(AC596*G596,2)+TRUNC(AE596*G596,2)+TRUNC(AG596*G596,2)+TRUNC(AI596*G596,2)))))/AE596*G596)&lt;=ABS((AG596*G596-(TRUNC(AG596*G596,2)+(TRUNC(AL596,2)-(TRUNC(S596*G596,2)+TRUNC(W596*G596,2)+TRUNC(Y596*G596,2)+TRUNC(AA596*G596,2)+TRUNC(AC596*G596,2)+TRUNC(AE596*G596,2)+TRUNC(AG596*G596,2)+TRUNC(AI596*G596,2)))))/AG596*G596),TRUE),IF(AND(AI596*G596&lt;&gt;0,(TRUNC(AI596*G596,2)+(TRUNC(AL596,2)-(TRUNC(S596*G596,2)+TRUNC(W596*G596,2)+TRUNC(Y596*G596,2)+TRUNC(AA596*G596,2)+TRUNC(AC596*G596,2)+TRUNC(AE596*G596,2)+TRUNC(AG596*G596,2)+TRUNC(AI596*G596,2))))&gt;=0),ABS((AE596*G596-(TRUNC(AE596*G596,2)+(TRUNC(AL596,2)-(TRUNC(S596*G596,2)+TRUNC(W596*G596,2)+TRUNC(Y596*G596,2)+TRUNC(AA596*G596,2)+TRUNC(AC596*G596,2)+TRUNC(AE596*G596,2)+TRUNC(AG596*G596,2)+TRUNC(AI596*G596,2)))))/AE596*G596)&lt;=ABS((AI596*G596-(TRUNC(AI596*G596,2)+(TRUNC(AL596,2)-(TRUNC(S596*G596,2)+TRUNC(W596*G596,2)+TRUNC(Y596*G596,2)+TRUNC(AA596*G596,2)+TRUNC(AC596*G596,2)+TRUNC(AE596*G596,2)+TRUNC(AG596*G596,2)+TRUNC(AI596*G596,2)))))/AI596*G596),TRUE)),TRUNC(AE596*G596,2)+(TRUNC(AL596,2)-(TRUNC(S596*G596,2)+TRUNC(W596*G596,2)+TRUNC(Y596*G596,2)+TRUNC(AA596*G596,2)+TRUNC(AC596*G596,2)+TRUNC(AE596*G596,2)+TRUNC(AG596*G596,2)+TRUNC(AI596*G596,2))),TRUNC(AE596*G596,2)))))</f>
        <v>0</v>
      </c>
      <c r="AG596" s="369">
        <f>IF(O596*(1+R596)=0,0,IF((TRUNC(AK596,2)-(TRUNC(H596*(1+R596),2)+TRUNC(J596*(1+R596),2)+TRUNC(K596*(1+R596),2)+TRUNC(L596*(1+R596),2)+TRUNC(M596*(1+R596),2)+TRUNC(N596*(1+R596),2)+TRUNC(O596*(1+R596),2)+TRUNC(P596*(1+R596),2)))=0,TRUNC(O596*(1+R596),2),IF((TRUNC(TRUNC(O596*(1+R596),2),2)+(TRUNC(AK596,2)-(TRUNC(H596*(1+R596),2)+TRUNC(J596*(1+R596),2)+TRUNC(K596*(1+R596),2)+TRUNC(L596*(1+R596),2)+TRUNC(M596*(1+R596),2)+TRUNC(N596*(1+R596),2)+TRUNC(O596*(1+R596),2)+TRUNC(P596*(1+R596),2))))&lt;=0,TRUNC(O596*(1+R596),2),IF(AND(IF(AND(H596*(1+R596)&lt;&gt;0,(TRUNC(H596*(1+R596),2)+(TRUNC(AK596,2)-(TRUNC(H596*(1+R596),2)+TRUNC(J596*(1+R596),2)+TRUNC(K596*(1+R596),2)+TRUNC(L596*(1+R596),2)+TRUNC(M596*(1+R596),2)+TRUNC(N596*(1+R596),2)+TRUNC(O596*(1+R596),2)+TRUNC(P596*(1+R596),2))))&gt;=0),ABS((O596*(1+R596)-(TRUNC(O596*(1+R596),2)+(TRUNC(AK596,2)-(TRUNC(H596*(1+R596),2)+TRUNC(J596*(1+R596),2)+TRUNC(K596*(1+R596),2)+TRUNC(L596*(1+R596),2)+TRUNC(M596*(1+R596),2)+TRUNC(N596*(1+R596),2)+TRUNC(O596*(1+R596),2)+TRUNC(P596*(1+R596),2)))))/O596*(1+R596))&lt;ABS((H596*(1+R596)-(TRUNC(H596*(1+R596),2)+(TRUNC(AK596,2)-(TRUNC(H596*(1+R596),2)+TRUNC(J596*(1+R596),2)+TRUNC(K596*(1+R596),2)+TRUNC(L596*(1+R596),2)+TRUNC(M596*(1+R596),2)+TRUNC(N596*(1+R596),2)+TRUNC(O596*(1+R596),2)+TRUNC(P596*(1+R596),2)))))/H596*(1+R596)),TRUE),IF(AND(J596*(1+R596)&lt;&gt;0,(TRUNC(J596*(1+R596),2)+(TRUNC(AK596,2)-(TRUNC(H596*(1+R596),2)+TRUNC(J596*(1+R596),2)+TRUNC(K596*(1+R596),2)+TRUNC(L596*(1+R596),2)+TRUNC(M596*(1+R596),2)+TRUNC(N596*(1+R596),2)+TRUNC(O596*(1+R596),2)+TRUNC(P596*(1+R596),2))))&gt;=0),ABS((O596*(1+R596)-(TRUNC(O596*(1+R596),2)+(TRUNC(AK596,2)-(TRUNC(H596*(1+R596),2)+TRUNC(J596*(1+R596),2)+TRUNC(K596*(1+R596),2)+TRUNC(L596*(1+R596),2)+TRUNC(M596*(1+R596),2)+TRUNC(N596*(1+R596),2)+TRUNC(O596*(1+R596),2)+TRUNC(P596*(1+R596),2)))))/O596*(1+R596))&lt;ABS((J596*(1+R596)-(TRUNC(J596*(1+R596),2)+(TRUNC(AK596,2)-(TRUNC(H596*(1+R596),2)+TRUNC(J596*(1+R596),2)+TRUNC(K596*(1+R596),2)+TRUNC(L596*(1+R596),2)+TRUNC(M596*(1+R596),2)+TRUNC(N596*(1+R596),2)+TRUNC(O596*(1+R596),2)+TRUNC(P596*(1+R596),2)))))/J596*(1+R596)),TRUE),IF(AND(K596*(1+R596)&lt;&gt;0,(TRUNC(K596*(1+R596),2)+(TRUNC(AK596,2)-(TRUNC(H596*(1+R596),2)+TRUNC(J596*(1+R596),2)+TRUNC(K596*(1+R596),2)+TRUNC(L596*(1+R596),2)+TRUNC(M596*(1+R596),2)+TRUNC(N596*(1+R596),2)+TRUNC(O596*(1+R596),2)+TRUNC(P596*(1+R596),2))))&gt;=0),ABS((O596*(1+R596)-(TRUNC(O596*(1+R596),2)+(TRUNC(AK596,2)-(TRUNC(H596*(1+R596),2)+TRUNC(J596*(1+R596),2)+TRUNC(K596*(1+R596),2)+TRUNC(L596*(1+R596),2)+TRUNC(M596*(1+R596),2)+TRUNC(N596*(1+R596),2)+TRUNC(O596*(1+R596),2)+TRUNC(P596*(1+R596),2)))))/O596*(1+R596))&lt;ABS((K596*(1+R596)-(TRUNC(K596*(1+R596),2)+(TRUNC(AK596,2)-(TRUNC(H596*(1+R596),2)+TRUNC(J596*(1+R596),2)+TRUNC(K596*(1+R596),2)+TRUNC(L596*(1+R596),2)+TRUNC(M596*(1+R596),2)+TRUNC(N596*(1+R596),2)+TRUNC(O596*(1+R596),2)+TRUNC(P596*(1+R596),2)))))/K596*(1+R596)),TRUE),IF(AND(L596*(1+R596)&lt;&gt;0,(TRUNC(L596*(1+R596),2)+(TRUNC(AK596,2)-(TRUNC(H596*(1+R596),2)+TRUNC(J596*(1+R596),2)+TRUNC(K596*(1+R596),2)+TRUNC(L596*(1+R596),2)+TRUNC(M596*(1+R596),2)+TRUNC(N596*(1+R596),2)+TRUNC(O596*(1+R596),2)+TRUNC(P596*(1+R596),2))))&gt;=0),ABS((O596*(1+R596)-(TRUNC(O596*(1+R596),2)+(TRUNC(AK596,2)-(TRUNC(H596*(1+R596),2)+TRUNC(J596*(1+R596),2)+TRUNC(K596*(1+R596),2)+TRUNC(L596*(1+R596),2)+TRUNC(M596*(1+R596),2)+TRUNC(N596*(1+R596),2)+TRUNC(O596*(1+R596),2)+TRUNC(P596*(1+R596),2)))))/O596*(1+R596))&lt;ABS((L596*(1+R596)-(TRUNC(L596*(1+R596),2)+(TRUNC(AK596,2)-(TRUNC(H596*(1+R596),2)+TRUNC(J596*(1+R596),2)+TRUNC(K596*(1+R596),2)+TRUNC(L596*(1+R596),2)+TRUNC(M596*(1+R596),2)+TRUNC(N596*(1+R596),2)+TRUNC(O596*(1+R596),2)+TRUNC(P596*(1+R596),2)))))/L596*(1+R596)),TRUE),IF(AND(M596*(1+R596)&lt;&gt;0,(TRUNC(M596*(1+R596),2)+(TRUNC(AK596,2)-(TRUNC(H596*(1+R596),2)+TRUNC(J596*(1+R596),2)+TRUNC(K596*(1+R596),2)+TRUNC(L596*(1+R596),2)+TRUNC(M596*(1+R596),2)+TRUNC(N596*(1+R596),2)+TRUNC(O596*(1+R596),2)+TRUNC(P596*(1+R596),2))))&gt;=0),ABS((O596*(1+R596)-(TRUNC(O596*(1+R596),2)+(TRUNC(AK596,2)-(TRUNC(H596*(1+R596),2)+TRUNC(J596*(1+R596),2)+TRUNC(K596*(1+R596),2)+TRUNC(L596*(1+R596),2)+TRUNC(M596*(1+R596),2)+TRUNC(N596*(1+R596),2)+TRUNC(O596*(1+R596),2)+TRUNC(P596*(1+R596),2)))))/O596*(1+R596))&lt;ABS((M596*(1+R596)-(TRUNC(M596*(1+R596),2)+(TRUNC(AK596,2)-(TRUNC(H596*(1+R596),2)+TRUNC(J596*(1+R596),2)+TRUNC(K596*(1+R596),2)+TRUNC(L596*(1+R596),2)+TRUNC(M596*(1+R596),2)+TRUNC(N596*(1+R596),2)+TRUNC(O596*(1+R596),2)+TRUNC(P596*(1+R596),2)))))/M596*(1+R596)),TRUE),IF(AND(N596*(1+R596)&lt;&gt;0,(TRUNC(N596*(1+R596),2)+(TRUNC(AK596,2)-(TRUNC(H596*(1+R596),2)+TRUNC(J596*(1+R596),2)+TRUNC(K596*(1+R596),2)+TRUNC(L596*(1+R596),2)+TRUNC(M596*(1+R596),2)+TRUNC(N596*(1+R596),2)+TRUNC(O596*(1+R596),2)+TRUNC(P596*(1+R596),2))))&gt;=0),ABS((O596*(1+R596)-(TRUNC(O596*(1+R596),2)+(TRUNC(AK596,2)-(TRUNC(H596*(1+R596),2)+TRUNC(J596*(1+R596),2)+TRUNC(K596*(1+R596),2)+TRUNC(L596*(1+R596),2)+TRUNC(M596*(1+R596),2)+TRUNC(N596*(1+R596),2)+TRUNC(O596*(1+R596),2)+TRUNC(P596*(1+R596),2)))))/O596*(1+R596))&lt;ABS((N596*(1+R596)-(TRUNC(N596*(1+R596),2)+(TRUNC(AK596,2)-(TRUNC(H596*(1+R596),2)+TRUNC(J596*(1+R596),2)+TRUNC(K596*(1+R596),2)+TRUNC(L596*(1+R596),2)+TRUNC(M596*(1+R596),2)+TRUNC(N596*(1+R596),2)+TRUNC(O596*(1+R596),2)+TRUNC(P596*(1+R596),2)))))/N596*(1+R596)),TRUE),IF(AND(O596*(1+R596)&lt;&gt;0,(TRUNC(O596*(1+R596),2)+(TRUNC(AK596,2)-(TRUNC(H596*(1+R596),2)+TRUNC(J596*(1+R596),2)+TRUNC(K596*(1+R596),2)+TRUNC(L596*(1+R596),2)+TRUNC(M596*(1+R596),2)+TRUNC(N596*(1+R596),2)+TRUNC(O596*(1+R596),2)+TRUNC(P596*(1+R596),2))))&gt;=0),ABS((O596*(1+R596)-(TRUNC(O596*(1+R596),2)+(TRUNC(AK596,2)-(TRUNC(H596*(1+R596),2)+TRUNC(J596*(1+R596),2)+TRUNC(K596*(1+R596),2)+TRUNC(L596*(1+R596),2)+TRUNC(M596*(1+R596),2)+TRUNC(N596*(1+R596),2)+TRUNC(O596*(1+R596),2)+TRUNC(P596*(1+R596),2)))))/O596*(1+R596))&lt;=ABS((O596*(1+R596)-(TRUNC(O596*(1+R596),2)+(TRUNC(AK596,2)-(TRUNC(H596*(1+R596),2)+TRUNC(J596*(1+R596),2)+TRUNC(K596*(1+R596),2)+TRUNC(L596*(1+R596),2)+TRUNC(M596*(1+R596),2)+TRUNC(N596*(1+R596),2)+TRUNC(O596*(1+R596),2)+TRUNC(P596*(1+R596),2)))))/O596*(1+R596)),TRUE),IF(AND(P596*(1+R596)&lt;&gt;0,(TRUNC(P596*(1+R596),2)+(TRUNC(AK596,2)-(TRUNC(H596*(1+R596),2)+TRUNC(J596*(1+R596),2)+TRUNC(K596*(1+R596),2)+TRUNC(L596*(1+R596),2)+TRUNC(M596*(1+R596),2)+TRUNC(N596*(1+R596),2)+TRUNC(O596*(1+R596),2)+TRUNC(P596*(1+R596),2))))&gt;=0),ABS((O596*(1+R596)-(TRUNC(O596*(1+R596),2)+(TRUNC(AK596,2)-(TRUNC(H596*(1+R596),2)+TRUNC(J596*(1+R596),2)+TRUNC(K596*(1+R596),2)+TRUNC(L596*(1+R596),2)+TRUNC(M596*(1+R596),2)+TRUNC(N596*(1+R596),2)+TRUNC(O596*(1+R596),2)+TRUNC(P596*(1+R596),2)))))/O596*(1+R596))&lt;=ABS((P596*(1+R596)-(TRUNC(P596*(1+R596),2)+(TRUNC(AK596,2)-(TRUNC(H596*(1+R596),2)+TRUNC(J596*(1+R596),2)+TRUNC(K596*(1+R596),2)+TRUNC(L596*(1+R596),2)+TRUNC(M596*(1+R596),2)+TRUNC(N596*(1+R596),2)+TRUNC(O596*(1+R596),2)+TRUNC(P596*(1+R596),2)))))/P596*(1+R596)),TRUE)),TRUNC(O596*(1+R596),2)+(TRUNC(AK596,2)-(TRUNC(H596*(1+R596),2)+TRUNC(J596*(1+R596),2)+TRUNC(K596*(1+R596),2)+TRUNC(L596*(1+R596),2)+TRUNC(M596*(1+R596),2)+TRUNC(N596*(1+R596),2)+TRUNC(O596*(1+R596),2)+TRUNC(P596*(1+R596),2))),TRUNC(O596*(1+R596),2)))))</f>
        <v>0</v>
      </c>
      <c r="AH596" s="369">
        <f>IF(AG596*G596=0,0,IF((TRUNC(AL596,2)-(TRUNC(S596*G596,2)+TRUNC(W596*G596,2)+TRUNC(Y596*G596,2)+TRUNC(AA596*G596,2)+TRUNC(AC596*G596,2)+TRUNC(AE596*G596,2)+TRUNC(AG596*G596,2)+TRUNC(AI596*G596,2)))=0,TRUNC(AG596*G596,2),IF((TRUNC(TRUNC(AG596*G596,2),2)+(TRUNC(AL596,2)-(TRUNC(S596*G596,2)+TRUNC(W596*G596,2)+TRUNC(Y596*G596,2)+TRUNC(AA596*G596,2)+TRUNC(AC596*G596,2)+TRUNC(AE596*G596,2)+TRUNC(AG596*G596,2)+TRUNC(AI596*G596,2))))&lt;=0,TRUNC(AG596*G596,2),IF(AND(IF(AND(S596*G596&lt;&gt;0,(TRUNC(S596*G596,2)+(TRUNC(AL596,2)-(TRUNC(S596*G596,2)+TRUNC(W596*G596,2)+TRUNC(Y596*G596,2)+TRUNC(AA596*G596,2)+TRUNC(AC596*G596,2)+TRUNC(AE596*G596,2)+TRUNC(AG596*G596,2)+TRUNC(AI596*G596,2))))&gt;=0),ABS((AG596*G596-(TRUNC(AG596*G596,2)+(TRUNC(AL596,2)-(TRUNC(S596*G596,2)+TRUNC(W596*G596,2)+TRUNC(Y596*G596,2)+TRUNC(AA596*G596,2)+TRUNC(AC596*G596,2)+TRUNC(AE596*G596,2)+TRUNC(AG596*G596,2)+TRUNC(AI596*G596,2)))))/AG596*G596)&lt;ABS((S596*G596-(TRUNC(S596*G596,2)+(TRUNC(AL596,2)-(TRUNC(S596*G596,2)+TRUNC(W596*G596,2)+TRUNC(Y596*G596,2)+TRUNC(AA596*G596,2)+TRUNC(AC596*G596,2)+TRUNC(AE596*G596,2)+TRUNC(AG596*G596,2)+TRUNC(AI596*G596,2)))))/S596*G596),TRUE),IF(AND(W596*G596&lt;&gt;0,(TRUNC(W596*G596,2)+(TRUNC(AL596,2)-(TRUNC(S596*G596,2)+TRUNC(W596*G596,2)+TRUNC(Y596*G596,2)+TRUNC(AA596*G596,2)+TRUNC(AC596*G596,2)+TRUNC(AE596*G596,2)+TRUNC(AG596*G596,2)+TRUNC(AI596*G596,2))))&gt;=0),ABS((AG596*G596-(TRUNC(AG596*G596,2)+(TRUNC(AL596,2)-(TRUNC(S596*G596,2)+TRUNC(W596*G596,2)+TRUNC(Y596*G596,2)+TRUNC(AA596*G596,2)+TRUNC(AC596*G596,2)+TRUNC(AE596*G596,2)+TRUNC(AG596*G596,2)+TRUNC(AI596*G596,2)))))/AG596*G596)&lt;ABS((W596*G596-(TRUNC(W596*G596,2)+(TRUNC(AL596,2)-(TRUNC(S596*G596,2)+TRUNC(W596*G596,2)+TRUNC(Y596*G596,2)+TRUNC(AA596*G596,2)+TRUNC(AC596*G596,2)+TRUNC(AE596*G596,2)+TRUNC(AG596*G596,2)+TRUNC(AI596*G596,2)))))/W596*G596),TRUE),IF(AND(Y596*G596&lt;&gt;0,(TRUNC(Y596*G596,2)+(TRUNC(AL596,2)-(TRUNC(S596*G596,2)+TRUNC(W596*G596,2)+TRUNC(Y596*G596,2)+TRUNC(AA596*G596,2)+TRUNC(AC596*G596,2)+TRUNC(AE596*G596,2)+TRUNC(AG596*G596,2)+TRUNC(AI596*G596,2))))&gt;=0),ABS((AG596*G596-(TRUNC(AG596*G596,2)+(TRUNC(AL596,2)-(TRUNC(S596*G596,2)+TRUNC(W596*G596,2)+TRUNC(Y596*G596,2)+TRUNC(AA596*G596,2)+TRUNC(AC596*G596,2)+TRUNC(AE596*G596,2)+TRUNC(AG596*G596,2)+TRUNC(AI596*G596,2)))))/AG596*G596)&lt;ABS((Y596*G596-(TRUNC(Y596*G596,2)+(TRUNC(AL596,2)-(TRUNC(S596*G596,2)+TRUNC(W596*G596,2)+TRUNC(Y596*G596,2)+TRUNC(AA596*G596,2)+TRUNC(AC596*G596,2)+TRUNC(AE596*G596,2)+TRUNC(AG596*G596,2)+TRUNC(AI596*G596,2)))))/Y596*G596),TRUE),IF(AND(AA596*G596&lt;&gt;0,(TRUNC(AA596*G596,2)+(TRUNC(AL596,2)-(TRUNC(S596*G596,2)+TRUNC(W596*G596,2)+TRUNC(Y596*G596,2)+TRUNC(AA596*G596,2)+TRUNC(AC596*G596,2)+TRUNC(AE596*G596,2)+TRUNC(AG596*G596,2)+TRUNC(AI596*G596,2))))&gt;=0),ABS((AG596*G596-(TRUNC(AG596*G596,2)+(TRUNC(AL596,2)-(TRUNC(S596*G596,2)+TRUNC(W596*G596,2)+TRUNC(Y596*G596,2)+TRUNC(AA596*G596,2)+TRUNC(AC596*G596,2)+TRUNC(AE596*G596,2)+TRUNC(AG596*G596,2)+TRUNC(AI596*G596,2)))))/AG596*G596)&lt;ABS((AA596*G596-(TRUNC(AA596*G596,2)+(TRUNC(AL596,2)-(TRUNC(S596*G596,2)+TRUNC(W596*G596,2)+TRUNC(Y596*G596,2)+TRUNC(AA596*G596,2)+TRUNC(AC596*G596,2)+TRUNC(AE596*G596,2)+TRUNC(AG596*G596,2)+TRUNC(AI596*G596,2)))))/AA596*G596),TRUE),IF(AND(AC596*G596&lt;&gt;0,(TRUNC(AC596*G596,2)+(TRUNC(AL596,2)-(TRUNC(S596*G596,2)+TRUNC(W596*G596,2)+TRUNC(Y596*G596,2)+TRUNC(AA596*G596,2)+TRUNC(AC596*G596,2)+TRUNC(AE596*G596,2)+TRUNC(AG596*G596,2)+TRUNC(AI596*G596,2))))&gt;=0),ABS((AG596*G596-(TRUNC(AG596*G596,2)+(TRUNC(AL596,2)-(TRUNC(S596*G596,2)+TRUNC(W596*G596,2)+TRUNC(Y596*G596,2)+TRUNC(AA596*G596,2)+TRUNC(AC596*G596,2)+TRUNC(AE596*G596,2)+TRUNC(AG596*G596,2)+TRUNC(AI596*G596,2)))))/AG596*G596)&lt;ABS((AC596*G596-(TRUNC(AC596*G596,2)+(TRUNC(AL596,2)-(TRUNC(S596*G596,2)+TRUNC(W596*G596,2)+TRUNC(Y596*G596,2)+TRUNC(AA596*G596,2)+TRUNC(AC596*G596,2)+TRUNC(AE596*G596,2)+TRUNC(AG596*G596,2)+TRUNC(AI596*G596,2)))))/AC596*G596),TRUE),IF(AND(AE596*G596&lt;&gt;0,(TRUNC(AE596*G596,2)+(TRUNC(AL596,2)-(TRUNC(S596*G596,2)+TRUNC(W596*G596,2)+TRUNC(Y596*G596,2)+TRUNC(AA596*G596,2)+TRUNC(AC596*G596,2)+TRUNC(AE596*G596,2)+TRUNC(AG596*G596,2)+TRUNC(AI596*G596,2))))&gt;=0),ABS((AG596*G596-(TRUNC(AG596*G596,2)+(TRUNC(AL596,2)-(TRUNC(S596*G596,2)+TRUNC(W596*G596,2)+TRUNC(Y596*G596,2)+TRUNC(AA596*G596,2)+TRUNC(AC596*G596,2)+TRUNC(AE596*G596,2)+TRUNC(AG596*G596,2)+TRUNC(AI596*G596,2)))))/AG596*G596)&lt;ABS((AE596*G596-(TRUNC(AE596*G596,2)+(TRUNC(AL596,2)-(TRUNC(S596*G596,2)+TRUNC(W596*G596,2)+TRUNC(Y596*G596,2)+TRUNC(AA596*G596,2)+TRUNC(AC596*G596,2)+TRUNC(AE596*G596,2)+TRUNC(AG596*G596,2)+TRUNC(AI596*G596,2)))))/AE596*G596),TRUE),IF(AND(AG596*G596&lt;&gt;0,(TRUNC(AG596*G596,2)+(TRUNC(AL596,2)-(TRUNC(S596*G596,2)+TRUNC(W596*G596,2)+TRUNC(Y596*G596,2)+TRUNC(AA596*G596,2)+TRUNC(AC596*G596,2)+TRUNC(AE596*G596,2)+TRUNC(AG596*G596,2)+TRUNC(AI596*G596,2))))&gt;=0),ABS((AG596*G596-(TRUNC(AG596*G596,2)+(TRUNC(AL596,2)-(TRUNC(S596*G596,2)+TRUNC(W596*G596,2)+TRUNC(Y596*G596,2)+TRUNC(AA596*G596,2)+TRUNC(AC596*G596,2)+TRUNC(AE596*G596,2)+TRUNC(AG596*G596,2)+TRUNC(AI596*G596,2)))))/AG596*G596)&lt;=ABS((AG596*G596-(TRUNC(AG596*G596,2)+(TRUNC(AL596,2)-(TRUNC(S596*G596,2)+TRUNC(W596*G596,2)+TRUNC(Y596*G596,2)+TRUNC(AA596*G596,2)+TRUNC(AC596*G596,2)+TRUNC(AE596*G596,2)+TRUNC(AG596*G596,2)+TRUNC(AI596*G596,2)))))/AG596*G596),TRUE),IF(AND(AI596*G596&lt;&gt;0,(TRUNC(AI596*G596,2)+(TRUNC(AL596,2)-(TRUNC(S596*G596,2)+TRUNC(W596*G596,2)+TRUNC(Y596*G596,2)+TRUNC(AA596*G596,2)+TRUNC(AC596*G596,2)+TRUNC(AE596*G596,2)+TRUNC(AG596*G596,2)+TRUNC(AI596*G596,2))))&gt;=0),ABS((AG596*G596-(TRUNC(AG596*G596,2)+(TRUNC(AL596,2)-(TRUNC(S596*G596,2)+TRUNC(W596*G596,2)+TRUNC(Y596*G596,2)+TRUNC(AA596*G596,2)+TRUNC(AC596*G596,2)+TRUNC(AE596*G596,2)+TRUNC(AG596*G596,2)+TRUNC(AI596*G596,2)))))/AG596*G596)&lt;=ABS((AI596*G596-(TRUNC(AI596*G596,2)+(TRUNC(AL596,2)-(TRUNC(S596*G596,2)+TRUNC(W596*G596,2)+TRUNC(Y596*G596,2)+TRUNC(AA596*G596,2)+TRUNC(AC596*G596,2)+TRUNC(AE596*G596,2)+TRUNC(AG596*G596,2)+TRUNC(AI596*G596,2)))))/AI596*G596),TRUE)),TRUNC(AG596*G596,2)+(TRUNC(AL596,2)-(TRUNC(S596*G596,2)+TRUNC(W596*G596,2)+TRUNC(Y596*G596,2)+TRUNC(AA596*G596,2)+TRUNC(AC596*G596,2)+TRUNC(AE596*G596,2)+TRUNC(AG596*G596,2)+TRUNC(AI596*G596,2))),TRUNC(AG596*G596,2)))))</f>
        <v>0</v>
      </c>
      <c r="AI596" s="369">
        <f>IF(P596*(1+R596)=0,0,IF((TRUNC(AK596,2)-(TRUNC(H596*(1+R596),2)+TRUNC(J596*(1+R596),2)+TRUNC(K596*(1+R596),2)+TRUNC(L596*(1+R596),2)+TRUNC(M596*(1+R596),2)+TRUNC(N596*(1+R596),2)+TRUNC(O596*(1+R596),2)+TRUNC(P596*(1+R596),2)))=0,TRUNC(P596*(1+R596),2),IF((TRUNC(TRUNC(P596*(1+R596),2),2)+(TRUNC(AK596,2)-(TRUNC(H596*(1+R596),2)+TRUNC(J596*(1+R596),2)+TRUNC(K596*(1+R596),2)+TRUNC(L596*(1+R596),2)+TRUNC(M596*(1+R596),2)+TRUNC(N596*(1+R596),2)+TRUNC(O596*(1+R596),2)+TRUNC(P596*(1+R596),2))))&lt;=0,TRUNC(P596*(1+R596),2),IF(AND(IF(AND(H596*(1+R596)&lt;&gt;0,(TRUNC(H596*(1+R596),2)+(TRUNC(AK596,2)-(TRUNC(H596*(1+R596),2)+TRUNC(J596*(1+R596),2)+TRUNC(K596*(1+R596),2)+TRUNC(L596*(1+R596),2)+TRUNC(M596*(1+R596),2)+TRUNC(N596*(1+R596),2)+TRUNC(O596*(1+R596),2)+TRUNC(P596*(1+R596),2))))&gt;=0),ABS((P596*(1+R596)-(TRUNC(P596*(1+R596),2)+(TRUNC(AK596,2)-(TRUNC(H596*(1+R596),2)+TRUNC(J596*(1+R596),2)+TRUNC(K596*(1+R596),2)+TRUNC(L596*(1+R596),2)+TRUNC(M596*(1+R596),2)+TRUNC(N596*(1+R596),2)+TRUNC(O596*(1+R596),2)+TRUNC(P596*(1+R596),2)))))/P596*(1+R596))&lt;ABS((H596*(1+R596)-(TRUNC(H596*(1+R596),2)+(TRUNC(AK596,2)-(TRUNC(H596*(1+R596),2)+TRUNC(J596*(1+R596),2)+TRUNC(K596*(1+R596),2)+TRUNC(L596*(1+R596),2)+TRUNC(M596*(1+R596),2)+TRUNC(N596*(1+R596),2)+TRUNC(O596*(1+R596),2)+TRUNC(P596*(1+R596),2)))))/H596*(1+R596)),TRUE),IF(AND(J596*(1+R596)&lt;&gt;0,(TRUNC(J596*(1+R596),2)+(TRUNC(AK596,2)-(TRUNC(H596*(1+R596),2)+TRUNC(J596*(1+R596),2)+TRUNC(K596*(1+R596),2)+TRUNC(L596*(1+R596),2)+TRUNC(M596*(1+R596),2)+TRUNC(N596*(1+R596),2)+TRUNC(O596*(1+R596),2)+TRUNC(P596*(1+R596),2))))&gt;=0),ABS((P596*(1+R596)-(TRUNC(P596*(1+R596),2)+(TRUNC(AK596,2)-(TRUNC(H596*(1+R596),2)+TRUNC(J596*(1+R596),2)+TRUNC(K596*(1+R596),2)+TRUNC(L596*(1+R596),2)+TRUNC(M596*(1+R596),2)+TRUNC(N596*(1+R596),2)+TRUNC(O596*(1+R596),2)+TRUNC(P596*(1+R596),2)))))/P596*(1+R596))&lt;ABS((J596*(1+R596)-(TRUNC(J596*(1+R596),2)+(TRUNC(AK596,2)-(TRUNC(H596*(1+R596),2)+TRUNC(J596*(1+R596),2)+TRUNC(K596*(1+R596),2)+TRUNC(L596*(1+R596),2)+TRUNC(M596*(1+R596),2)+TRUNC(N596*(1+R596),2)+TRUNC(O596*(1+R596),2)+TRUNC(P596*(1+R596),2)))))/J596*(1+R596)),TRUE),IF(AND(K596*(1+R596)&lt;&gt;0,(TRUNC(K596*(1+R596),2)+(TRUNC(AK596,2)-(TRUNC(H596*(1+R596),2)+TRUNC(J596*(1+R596),2)+TRUNC(K596*(1+R596),2)+TRUNC(L596*(1+R596),2)+TRUNC(M596*(1+R596),2)+TRUNC(N596*(1+R596),2)+TRUNC(O596*(1+R596),2)+TRUNC(P596*(1+R596),2))))&gt;=0),ABS((P596*(1+R596)-(TRUNC(P596*(1+R596),2)+(TRUNC(AK596,2)-(TRUNC(H596*(1+R596),2)+TRUNC(J596*(1+R596),2)+TRUNC(K596*(1+R596),2)+TRUNC(L596*(1+R596),2)+TRUNC(M596*(1+R596),2)+TRUNC(N596*(1+R596),2)+TRUNC(O596*(1+R596),2)+TRUNC(P596*(1+R596),2)))))/P596*(1+R596))&lt;ABS((K596*(1+R596)-(TRUNC(K596*(1+R596),2)+(TRUNC(AK596,2)-(TRUNC(H596*(1+R596),2)+TRUNC(J596*(1+R596),2)+TRUNC(K596*(1+R596),2)+TRUNC(L596*(1+R596),2)+TRUNC(M596*(1+R596),2)+TRUNC(N596*(1+R596),2)+TRUNC(O596*(1+R596),2)+TRUNC(P596*(1+R596),2)))))/K596*(1+R596)),TRUE),IF(AND(L596*(1+R596)&lt;&gt;0,(TRUNC(L596*(1+R596),2)+(TRUNC(AK596,2)-(TRUNC(H596*(1+R596),2)+TRUNC(J596*(1+R596),2)+TRUNC(K596*(1+R596),2)+TRUNC(L596*(1+R596),2)+TRUNC(M596*(1+R596),2)+TRUNC(N596*(1+R596),2)+TRUNC(O596*(1+R596),2)+TRUNC(P596*(1+R596),2))))&gt;=0),ABS((P596*(1+R596)-(TRUNC(P596*(1+R596),2)+(TRUNC(AK596,2)-(TRUNC(H596*(1+R596),2)+TRUNC(J596*(1+R596),2)+TRUNC(K596*(1+R596),2)+TRUNC(L596*(1+R596),2)+TRUNC(M596*(1+R596),2)+TRUNC(N596*(1+R596),2)+TRUNC(O596*(1+R596),2)+TRUNC(P596*(1+R596),2)))))/P596*(1+R596))&lt;ABS((L596*(1+R596)-(TRUNC(L596*(1+R596),2)+(TRUNC(AK596,2)-(TRUNC(H596*(1+R596),2)+TRUNC(J596*(1+R596),2)+TRUNC(K596*(1+R596),2)+TRUNC(L596*(1+R596),2)+TRUNC(M596*(1+R596),2)+TRUNC(N596*(1+R596),2)+TRUNC(O596*(1+R596),2)+TRUNC(P596*(1+R596),2)))))/L596*(1+R596)),TRUE),IF(AND(M596*(1+R596)&lt;&gt;0,(TRUNC(M596*(1+R596),2)+(TRUNC(AK596,2)-(TRUNC(H596*(1+R596),2)+TRUNC(J596*(1+R596),2)+TRUNC(K596*(1+R596),2)+TRUNC(L596*(1+R596),2)+TRUNC(M596*(1+R596),2)+TRUNC(N596*(1+R596),2)+TRUNC(O596*(1+R596),2)+TRUNC(P596*(1+R596),2))))&gt;=0),ABS((P596*(1+R596)-(TRUNC(P596*(1+R596),2)+(TRUNC(AK596,2)-(TRUNC(H596*(1+R596),2)+TRUNC(J596*(1+R596),2)+TRUNC(K596*(1+R596),2)+TRUNC(L596*(1+R596),2)+TRUNC(M596*(1+R596),2)+TRUNC(N596*(1+R596),2)+TRUNC(O596*(1+R596),2)+TRUNC(P596*(1+R596),2)))))/P596*(1+R596))&lt;ABS((M596*(1+R596)-(TRUNC(M596*(1+R596),2)+(TRUNC(AK596,2)-(TRUNC(H596*(1+R596),2)+TRUNC(J596*(1+R596),2)+TRUNC(K596*(1+R596),2)+TRUNC(L596*(1+R596),2)+TRUNC(M596*(1+R596),2)+TRUNC(N596*(1+R596),2)+TRUNC(O596*(1+R596),2)+TRUNC(P596*(1+R596),2)))))/M596*(1+R596)),TRUE),IF(AND(N596*(1+R596)&lt;&gt;0,(TRUNC(N596*(1+R596),2)+(TRUNC(AK596,2)-(TRUNC(H596*(1+R596),2)+TRUNC(J596*(1+R596),2)+TRUNC(K596*(1+R596),2)+TRUNC(L596*(1+R596),2)+TRUNC(M596*(1+R596),2)+TRUNC(N596*(1+R596),2)+TRUNC(O596*(1+R596),2)+TRUNC(P596*(1+R596),2))))&gt;=0),ABS((P596*(1+R596)-(TRUNC(P596*(1+R596),2)+(TRUNC(AK596,2)-(TRUNC(H596*(1+R596),2)+TRUNC(J596*(1+R596),2)+TRUNC(K596*(1+R596),2)+TRUNC(L596*(1+R596),2)+TRUNC(M596*(1+R596),2)+TRUNC(N596*(1+R596),2)+TRUNC(O596*(1+R596),2)+TRUNC(P596*(1+R596),2)))))/P596*(1+R596))&lt;ABS((N596*(1+R596)-(TRUNC(N596*(1+R596),2)+(TRUNC(AK596,2)-(TRUNC(H596*(1+R596),2)+TRUNC(J596*(1+R596),2)+TRUNC(K596*(1+R596),2)+TRUNC(L596*(1+R596),2)+TRUNC(M596*(1+R596),2)+TRUNC(N596*(1+R596),2)+TRUNC(O596*(1+R596),2)+TRUNC(P596*(1+R596),2)))))/N596*(1+R596)),TRUE),IF(AND(O596*(1+R596)&lt;&gt;0,(TRUNC(O596*(1+R596),2)+(TRUNC(AK596,2)-(TRUNC(H596*(1+R596),2)+TRUNC(J596*(1+R596),2)+TRUNC(K596*(1+R596),2)+TRUNC(L596*(1+R596),2)+TRUNC(M596*(1+R596),2)+TRUNC(N596*(1+R596),2)+TRUNC(O596*(1+R596),2)+TRUNC(P596*(1+R596),2))))&gt;=0),ABS((P596*(1+R596)-(TRUNC(P596*(1+R596),2)+(TRUNC(AK596,2)-(TRUNC(H596*(1+R596),2)+TRUNC(J596*(1+R596),2)+TRUNC(K596*(1+R596),2)+TRUNC(L596*(1+R596),2)+TRUNC(M596*(1+R596),2)+TRUNC(N596*(1+R596),2)+TRUNC(O596*(1+R596),2)+TRUNC(P596*(1+R596),2)))))/P596*(1+R596))&lt;ABS((O596*(1+R596)-(TRUNC(O596*(1+R596),2)+(TRUNC(AK596,2)-(TRUNC(H596*(1+R596),2)+TRUNC(J596*(1+R596),2)+TRUNC(K596*(1+R596),2)+TRUNC(L596*(1+R596),2)+TRUNC(M596*(1+R596),2)+TRUNC(N596*(1+R596),2)+TRUNC(O596*(1+R596),2)+TRUNC(P596*(1+R596),2)))))/O596*(1+R596)),TRUE),IF(AND(P596*(1+R596)&lt;&gt;0,(TRUNC(P596*(1+R596),2)+(TRUNC(AK596,2)-(TRUNC(H596*(1+R596),2)+TRUNC(J596*(1+R596),2)+TRUNC(K596*(1+R596),2)+TRUNC(L596*(1+R596),2)+TRUNC(M596*(1+R596),2)+TRUNC(N596*(1+R596),2)+TRUNC(O596*(1+R596),2)+TRUNC(P596*(1+R596),2))))&gt;=0),ABS((P596*(1+R596)-(TRUNC(P596*(1+R596),2)+(TRUNC(AK596,2)-(TRUNC(H596*(1+R596),2)+TRUNC(J596*(1+R596),2)+TRUNC(K596*(1+R596),2)+TRUNC(L596*(1+R596),2)+TRUNC(M596*(1+R596),2)+TRUNC(N596*(1+R596),2)+TRUNC(O596*(1+R596),2)+TRUNC(P596*(1+R596),2)))))/P596*(1+R596))&lt;=ABS((P596*(1+R596)-(TRUNC(P596*(1+R596),2)+(TRUNC(AK596,2)-(TRUNC(H596*(1+R596),2)+TRUNC(J596*(1+R596),2)+TRUNC(K596*(1+R596),2)+TRUNC(L596*(1+R596),2)+TRUNC(M596*(1+R596),2)+TRUNC(N596*(1+R596),2)+TRUNC(O596*(1+R596),2)+TRUNC(P596*(1+R596),2)))))/P596*(1+R596)),TRUE)),TRUNC(P596*(1+R596),2)+(TRUNC(AK596,2)-(TRUNC(H596*(1+R596),2)+TRUNC(J596*(1+R596),2)+TRUNC(K596*(1+R596),2)+TRUNC(L596*(1+R596),2)+TRUNC(M596*(1+R596),2)+TRUNC(N596*(1+R596),2)+TRUNC(O596*(1+R596),2)+TRUNC(P596*(1+R596),2))),TRUNC(P596*(1+R596),2)))))</f>
        <v>0</v>
      </c>
      <c r="AJ596" s="369">
        <f>IF(AI596*G596=0,0,IF((TRUNC(AL596,2)-(TRUNC(S596*G596,2)+TRUNC(W596*G596,2)+TRUNC(Y596*G596,2)+TRUNC(AA596*G596,2)+TRUNC(AC596*G596,2)+TRUNC(AE596*G596,2)+TRUNC(AG596*G596,2)+TRUNC(AI596*G596,2)))=0,TRUNC(AI596*G596,2),IF((TRUNC(TRUNC(AI596*G596,2),2)+(TRUNC(AL596,2)-(TRUNC(S596*G596,2)+TRUNC(W596*G596,2)+TRUNC(Y596*G596,2)+TRUNC(AA596*G596,2)+TRUNC(AC596*G596,2)+TRUNC(AE596*G596,2)+TRUNC(AG596*G596,2)+TRUNC(AI596*G596,2))))&lt;=0,TRUNC(AI596*G596,2),IF(AND(IF(AND(S596*G596&lt;&gt;0,(TRUNC(S596*G596,2)+(TRUNC(AL596,2)-(TRUNC(S596*G596,2)+TRUNC(W596*G596,2)+TRUNC(Y596*G596,2)+TRUNC(AA596*G596,2)+TRUNC(AC596*G596,2)+TRUNC(AE596*G596,2)+TRUNC(AG596*G596,2)+TRUNC(AI596*G596,2))))&gt;=0),ABS((AI596*G596-(TRUNC(AI596*G596,2)+(TRUNC(AL596,2)-(TRUNC(S596*G596,2)+TRUNC(W596*G596,2)+TRUNC(Y596*G596,2)+TRUNC(AA596*G596,2)+TRUNC(AC596*G596,2)+TRUNC(AE596*G596,2)+TRUNC(AG596*G596,2)+TRUNC(AI596*G596,2)))))/AI596*G596)&lt;ABS((S596*G596-(TRUNC(S596*G596,2)+(TRUNC(AL596,2)-(TRUNC(S596*G596,2)+TRUNC(W596*G596,2)+TRUNC(Y596*G596,2)+TRUNC(AA596*G596,2)+TRUNC(AC596*G596,2)+TRUNC(AE596*G596,2)+TRUNC(AG596*G596,2)+TRUNC(AI596*G596,2)))))/S596*G596),TRUE),IF(AND(W596*G596&lt;&gt;0,(TRUNC(W596*G596,2)+(TRUNC(AL596,2)-(TRUNC(S596*G596,2)+TRUNC(W596*G596,2)+TRUNC(Y596*G596,2)+TRUNC(AA596*G596,2)+TRUNC(AC596*G596,2)+TRUNC(AE596*G596,2)+TRUNC(AG596*G596,2)+TRUNC(AI596*G596,2))))&gt;=0),ABS((AI596*G596-(TRUNC(AI596*G596,2)+(TRUNC(AL596,2)-(TRUNC(S596*G596,2)+TRUNC(W596*G596,2)+TRUNC(Y596*G596,2)+TRUNC(AA596*G596,2)+TRUNC(AC596*G596,2)+TRUNC(AE596*G596,2)+TRUNC(AG596*G596,2)+TRUNC(AI596*G596,2)))))/AI596*G596)&lt;ABS((W596*G596-(TRUNC(W596*G596,2)+(TRUNC(AL596,2)-(TRUNC(S596*G596,2)+TRUNC(W596*G596,2)+TRUNC(Y596*G596,2)+TRUNC(AA596*G596,2)+TRUNC(AC596*G596,2)+TRUNC(AE596*G596,2)+TRUNC(AG596*G596,2)+TRUNC(AI596*G596,2)))))/W596*G596),TRUE),IF(AND(Y596*G596&lt;&gt;0,(TRUNC(Y596*G596,2)+(TRUNC(AL596,2)-(TRUNC(S596*G596,2)+TRUNC(W596*G596,2)+TRUNC(Y596*G596,2)+TRUNC(AA596*G596,2)+TRUNC(AC596*G596,2)+TRUNC(AE596*G596,2)+TRUNC(AG596*G596,2)+TRUNC(AI596*G596,2))))&gt;=0),ABS((AI596*G596-(TRUNC(AI596*G596,2)+(TRUNC(AL596,2)-(TRUNC(S596*G596,2)+TRUNC(W596*G596,2)+TRUNC(Y596*G596,2)+TRUNC(AA596*G596,2)+TRUNC(AC596*G596,2)+TRUNC(AE596*G596,2)+TRUNC(AG596*G596,2)+TRUNC(AI596*G596,2)))))/AI596*G596)&lt;ABS((Y596*G596-(TRUNC(Y596*G596,2)+(TRUNC(AL596,2)-(TRUNC(S596*G596,2)+TRUNC(W596*G596,2)+TRUNC(Y596*G596,2)+TRUNC(AA596*G596,2)+TRUNC(AC596*G596,2)+TRUNC(AE596*G596,2)+TRUNC(AG596*G596,2)+TRUNC(AI596*G596,2)))))/Y596*G596),TRUE),IF(AND(AA596*G596&lt;&gt;0,(TRUNC(AA596*G596,2)+(TRUNC(AL596,2)-(TRUNC(S596*G596,2)+TRUNC(W596*G596,2)+TRUNC(Y596*G596,2)+TRUNC(AA596*G596,2)+TRUNC(AC596*G596,2)+TRUNC(AE596*G596,2)+TRUNC(AG596*G596,2)+TRUNC(AI596*G596,2))))&gt;=0),ABS((AI596*G596-(TRUNC(AI596*G596,2)+(TRUNC(AL596,2)-(TRUNC(S596*G596,2)+TRUNC(W596*G596,2)+TRUNC(Y596*G596,2)+TRUNC(AA596*G596,2)+TRUNC(AC596*G596,2)+TRUNC(AE596*G596,2)+TRUNC(AG596*G596,2)+TRUNC(AI596*G596,2)))))/AI596*G596)&lt;ABS((AA596*G596-(TRUNC(AA596*G596,2)+(TRUNC(AL596,2)-(TRUNC(S596*G596,2)+TRUNC(W596*G596,2)+TRUNC(Y596*G596,2)+TRUNC(AA596*G596,2)+TRUNC(AC596*G596,2)+TRUNC(AE596*G596,2)+TRUNC(AG596*G596,2)+TRUNC(AI596*G596,2)))))/AA596*G596),TRUE),IF(AND(AC596*G596&lt;&gt;0,(TRUNC(AC596*G596,2)+(TRUNC(AL596,2)-(TRUNC(S596*G596,2)+TRUNC(W596*G596,2)+TRUNC(Y596*G596,2)+TRUNC(AA596*G596,2)+TRUNC(AC596*G596,2)+TRUNC(AE596*G596,2)+TRUNC(AG596*G596,2)+TRUNC(AI596*G596,2))))&gt;=0),ABS((AI596*G596-(TRUNC(AI596*G596,2)+(TRUNC(AL596,2)-(TRUNC(S596*G596,2)+TRUNC(W596*G596,2)+TRUNC(Y596*G596,2)+TRUNC(AA596*G596,2)+TRUNC(AC596*G596,2)+TRUNC(AE596*G596,2)+TRUNC(AG596*G596,2)+TRUNC(AI596*G596,2)))))/AI596*G596)&lt;ABS((AC596*G596-(TRUNC(AC596*G596,2)+(TRUNC(AL596,2)-(TRUNC(S596*G596,2)+TRUNC(W596*G596,2)+TRUNC(Y596*G596,2)+TRUNC(AA596*G596,2)+TRUNC(AC596*G596,2)+TRUNC(AE596*G596,2)+TRUNC(AG596*G596,2)+TRUNC(AI596*G596,2)))))/AC596*G596),TRUE),IF(AND(AE596*G596&lt;&gt;0,(TRUNC(AE596*G596,2)+(TRUNC(AL596,2)-(TRUNC(S596*G596,2)+TRUNC(W596*G596,2)+TRUNC(Y596*G596,2)+TRUNC(AA596*G596,2)+TRUNC(AC596*G596,2)+TRUNC(AE596*G596,2)+TRUNC(AG596*G596,2)+TRUNC(AI596*G596,2))))&gt;=0),ABS((AI596*G596-(TRUNC(AI596*G596,2)+(TRUNC(AL596,2)-(TRUNC(S596*G596,2)+TRUNC(W596*G596,2)+TRUNC(Y596*G596,2)+TRUNC(AA596*G596,2)+TRUNC(AC596*G596,2)+TRUNC(AE596*G596,2)+TRUNC(AG596*G596,2)+TRUNC(AI596*G596,2)))))/AI596*G596)&lt;ABS((AE596*G596-(TRUNC(AE596*G596,2)+(TRUNC(AL596,2)-(TRUNC(S596*G596,2)+TRUNC(W596*G596,2)+TRUNC(Y596*G596,2)+TRUNC(AA596*G596,2)+TRUNC(AC596*G596,2)+TRUNC(AE596*G596,2)+TRUNC(AG596*G596,2)+TRUNC(AI596*G596,2)))))/AE596*G596),TRUE),IF(AND(AG596*G596&lt;&gt;0,(TRUNC(AG596*G596,2)+(TRUNC(AL596,2)-(TRUNC(S596*G596,2)+TRUNC(W596*G596,2)+TRUNC(Y596*G596,2)+TRUNC(AA596*G596,2)+TRUNC(AC596*G596,2)+TRUNC(AE596*G596,2)+TRUNC(AG596*G596,2)+TRUNC(AI596*G596,2))))&gt;=0),ABS((AI596*G596-(TRUNC(AI596*G596,2)+(TRUNC(AL596,2)-(TRUNC(S596*G596,2)+TRUNC(W596*G596,2)+TRUNC(Y596*G596,2)+TRUNC(AA596*G596,2)+TRUNC(AC596*G596,2)+TRUNC(AE596*G596,2)+TRUNC(AG596*G596,2)+TRUNC(AI596*G596,2)))))/AI596*G596)&lt;ABS((AG596*G596-(TRUNC(AG596*G596,2)+(TRUNC(AL596,2)-(TRUNC(S596*G596,2)+TRUNC(W596*G596,2)+TRUNC(Y596*G596,2)+TRUNC(AA596*G596,2)+TRUNC(AC596*G596,2)+TRUNC(AE596*G596,2)+TRUNC(AG596*G596,2)+TRUNC(AI596*G596,2)))))/AG596*G596),TRUE),IF(AND(AI596*G596&lt;&gt;0,(TRUNC(AI596*G596,2)+(TRUNC(AL596,2)-(TRUNC(S596*G596,2)+TRUNC(W596*G596,2)+TRUNC(Y596*G596,2)+TRUNC(AA596*G596,2)+TRUNC(AC596*G596,2)+TRUNC(AE596*G596,2)+TRUNC(AG596*G596,2)+TRUNC(AI596*G596,2))))&gt;=0),ABS((AI596*G596-(TRUNC(AI596*G596,2)+(TRUNC(AL596,2)-(TRUNC(S596*G596,2)+TRUNC(W596*G596,2)+TRUNC(Y596*G596,2)+TRUNC(AA596*G596,2)+TRUNC(AC596*G596,2)+TRUNC(AE596*G596,2)+TRUNC(AG596*G596,2)+TRUNC(AI596*G596,2)))))/AI596*G596)&lt;=ABS((AI596*G596-(TRUNC(AI596*G596,2)+(TRUNC(AL596,2)-(TRUNC(S596*G596,2)+TRUNC(W596*G596,2)+TRUNC(Y596*G596,2)+TRUNC(AA596*G596,2)+TRUNC(AC596*G596,2)+TRUNC(AE596*G596,2)+TRUNC(AG596*G596,2)+TRUNC(AI596*G596,2)))))/AI596*G596),TRUE)),TRUNC(AI596*G596,2)+(TRUNC(AL596,2)-(TRUNC(S596*G596,2)+TRUNC(W596*G596,2)+TRUNC(Y596*G596,2)+TRUNC(AA596*G596,2)+TRUNC(AC596*G596,2)+TRUNC(AE596*G596,2)+TRUNC(AG596*G596,2)+TRUNC(AI596*G596,2))),TRUNC(AI596*G596,2)))))</f>
        <v>0</v>
      </c>
      <c r="AK596" s="369">
        <f>TRUNC(Q596*(1+R596), 2)</f>
        <v>85.31</v>
      </c>
      <c r="AL596" s="369">
        <f>TRUNC(G596*TRUNC(AK596, 2), 2)</f>
        <v>2218.06</v>
      </c>
    </row>
    <row r="597" spans="1:38" ht="25.5" x14ac:dyDescent="0.2">
      <c r="A597" s="368" t="s">
        <v>1014</v>
      </c>
      <c r="B597" s="367" t="s">
        <v>193</v>
      </c>
      <c r="C597" s="367" t="s">
        <v>393</v>
      </c>
      <c r="D597" s="367" t="s">
        <v>171</v>
      </c>
      <c r="E597" s="366" t="s">
        <v>172</v>
      </c>
      <c r="F597" s="365" t="s">
        <v>19</v>
      </c>
      <c r="G597" s="365">
        <v>26</v>
      </c>
      <c r="H597" s="363">
        <v>24.85</v>
      </c>
      <c r="I597" s="363">
        <v>0</v>
      </c>
      <c r="J597" s="363">
        <v>0</v>
      </c>
      <c r="K597" s="363">
        <v>0</v>
      </c>
      <c r="L597" s="363">
        <v>0</v>
      </c>
      <c r="M597" s="363">
        <v>0</v>
      </c>
      <c r="N597" s="363">
        <v>0</v>
      </c>
      <c r="O597" s="363">
        <v>0</v>
      </c>
      <c r="P597" s="363">
        <v>0</v>
      </c>
      <c r="Q597" s="363">
        <f>TRUNC(H597 + N597 + K597 + J597 + P597 + M597 + L597 + O597, 2)</f>
        <v>24.85</v>
      </c>
      <c r="R597" s="364">
        <v>8.3526000000000003E-2</v>
      </c>
      <c r="S597" s="363">
        <f>IF(H597*(1+R597)=0,0,IF((TRUNC(AK597,2)-(TRUNC(H597*(1+R597),2)+TRUNC(J597*(1+R597),2)+TRUNC(K597*(1+R597),2)+TRUNC(L597*(1+R597),2)+TRUNC(M597*(1+R597),2)+TRUNC(N597*(1+R597),2)+TRUNC(O597*(1+R597),2)+TRUNC(P597*(1+R597),2)))=0,TRUNC(H597*(1+R597),2),IF((TRUNC(TRUNC(H597*(1+R597),2),2)+(TRUNC(AK597,2)-(TRUNC(H597*(1+R597),2)+TRUNC(J597*(1+R597),2)+TRUNC(K597*(1+R597),2)+TRUNC(L597*(1+R597),2)+TRUNC(M597*(1+R597),2)+TRUNC(N597*(1+R597),2)+TRUNC(O597*(1+R597),2)+TRUNC(P597*(1+R597),2))))&lt;=0,TRUNC(H597*(1+R597),2),IF(AND(IF(AND(H597*(1+R597)&lt;&gt;0,(TRUNC(H597*(1+R597),2)+(TRUNC(AK597,2)-(TRUNC(H597*(1+R597),2)+TRUNC(J597*(1+R597),2)+TRUNC(K597*(1+R597),2)+TRUNC(L597*(1+R597),2)+TRUNC(M597*(1+R597),2)+TRUNC(N597*(1+R597),2)+TRUNC(O597*(1+R597),2)+TRUNC(P597*(1+R597),2))))&gt;=0),ABS((H597*(1+R597)-(TRUNC(H597*(1+R597),2)+(TRUNC(AK597,2)-(TRUNC(H597*(1+R597),2)+TRUNC(J597*(1+R597),2)+TRUNC(K597*(1+R597),2)+TRUNC(L597*(1+R597),2)+TRUNC(M597*(1+R597),2)+TRUNC(N597*(1+R597),2)+TRUNC(O597*(1+R597),2)+TRUNC(P597*(1+R597),2)))))/H597*(1+R597))&lt;=ABS((H597*(1+R597)-(TRUNC(H597*(1+R597),2)+(TRUNC(AK597,2)-(TRUNC(H597*(1+R597),2)+TRUNC(J597*(1+R597),2)+TRUNC(K597*(1+R597),2)+TRUNC(L597*(1+R597),2)+TRUNC(M597*(1+R597),2)+TRUNC(N597*(1+R597),2)+TRUNC(O597*(1+R597),2)+TRUNC(P597*(1+R597),2)))))/H597*(1+R597)),TRUE),IF(AND(J597*(1+R597)&lt;&gt;0,(TRUNC(J597*(1+R597),2)+(TRUNC(AK597,2)-(TRUNC(H597*(1+R597),2)+TRUNC(J597*(1+R597),2)+TRUNC(K597*(1+R597),2)+TRUNC(L597*(1+R597),2)+TRUNC(M597*(1+R597),2)+TRUNC(N597*(1+R597),2)+TRUNC(O597*(1+R597),2)+TRUNC(P597*(1+R597),2))))&gt;=0),ABS((H597*(1+R597)-(TRUNC(H597*(1+R597),2)+(TRUNC(AK597,2)-(TRUNC(H597*(1+R597),2)+TRUNC(J597*(1+R597),2)+TRUNC(K597*(1+R597),2)+TRUNC(L597*(1+R597),2)+TRUNC(M597*(1+R597),2)+TRUNC(N597*(1+R597),2)+TRUNC(O597*(1+R597),2)+TRUNC(P597*(1+R597),2)))))/H597*(1+R597))&lt;=ABS((J597*(1+R597)-(TRUNC(J597*(1+R597),2)+(TRUNC(AK597,2)-(TRUNC(H597*(1+R597),2)+TRUNC(J597*(1+R597),2)+TRUNC(K597*(1+R597),2)+TRUNC(L597*(1+R597),2)+TRUNC(M597*(1+R597),2)+TRUNC(N597*(1+R597),2)+TRUNC(O597*(1+R597),2)+TRUNC(P597*(1+R597),2)))))/J597*(1+R597)),TRUE),IF(AND(K597*(1+R597)&lt;&gt;0,(TRUNC(K597*(1+R597),2)+(TRUNC(AK597,2)-(TRUNC(H597*(1+R597),2)+TRUNC(J597*(1+R597),2)+TRUNC(K597*(1+R597),2)+TRUNC(L597*(1+R597),2)+TRUNC(M597*(1+R597),2)+TRUNC(N597*(1+R597),2)+TRUNC(O597*(1+R597),2)+TRUNC(P597*(1+R597),2))))&gt;=0),ABS((H597*(1+R597)-(TRUNC(H597*(1+R597),2)+(TRUNC(AK597,2)-(TRUNC(H597*(1+R597),2)+TRUNC(J597*(1+R597),2)+TRUNC(K597*(1+R597),2)+TRUNC(L597*(1+R597),2)+TRUNC(M597*(1+R597),2)+TRUNC(N597*(1+R597),2)+TRUNC(O597*(1+R597),2)+TRUNC(P597*(1+R597),2)))))/H597*(1+R597))&lt;=ABS((K597*(1+R597)-(TRUNC(K597*(1+R597),2)+(TRUNC(AK597,2)-(TRUNC(H597*(1+R597),2)+TRUNC(J597*(1+R597),2)+TRUNC(K597*(1+R597),2)+TRUNC(L597*(1+R597),2)+TRUNC(M597*(1+R597),2)+TRUNC(N597*(1+R597),2)+TRUNC(O597*(1+R597),2)+TRUNC(P597*(1+R597),2)))))/K597*(1+R597)),TRUE),IF(AND(L597*(1+R597)&lt;&gt;0,(TRUNC(L597*(1+R597),2)+(TRUNC(AK597,2)-(TRUNC(H597*(1+R597),2)+TRUNC(J597*(1+R597),2)+TRUNC(K597*(1+R597),2)+TRUNC(L597*(1+R597),2)+TRUNC(M597*(1+R597),2)+TRUNC(N597*(1+R597),2)+TRUNC(O597*(1+R597),2)+TRUNC(P597*(1+R597),2))))&gt;=0),ABS((H597*(1+R597)-(TRUNC(H597*(1+R597),2)+(TRUNC(AK597,2)-(TRUNC(H597*(1+R597),2)+TRUNC(J597*(1+R597),2)+TRUNC(K597*(1+R597),2)+TRUNC(L597*(1+R597),2)+TRUNC(M597*(1+R597),2)+TRUNC(N597*(1+R597),2)+TRUNC(O597*(1+R597),2)+TRUNC(P597*(1+R597),2)))))/H597*(1+R597))&lt;=ABS((L597*(1+R597)-(TRUNC(L597*(1+R597),2)+(TRUNC(AK597,2)-(TRUNC(H597*(1+R597),2)+TRUNC(J597*(1+R597),2)+TRUNC(K597*(1+R597),2)+TRUNC(L597*(1+R597),2)+TRUNC(M597*(1+R597),2)+TRUNC(N597*(1+R597),2)+TRUNC(O597*(1+R597),2)+TRUNC(P597*(1+R597),2)))))/L597*(1+R597)),TRUE),IF(AND(M597*(1+R597)&lt;&gt;0,(TRUNC(M597*(1+R597),2)+(TRUNC(AK597,2)-(TRUNC(H597*(1+R597),2)+TRUNC(J597*(1+R597),2)+TRUNC(K597*(1+R597),2)+TRUNC(L597*(1+R597),2)+TRUNC(M597*(1+R597),2)+TRUNC(N597*(1+R597),2)+TRUNC(O597*(1+R597),2)+TRUNC(P597*(1+R597),2))))&gt;=0),ABS((H597*(1+R597)-(TRUNC(H597*(1+R597),2)+(TRUNC(AK597,2)-(TRUNC(H597*(1+R597),2)+TRUNC(J597*(1+R597),2)+TRUNC(K597*(1+R597),2)+TRUNC(L597*(1+R597),2)+TRUNC(M597*(1+R597),2)+TRUNC(N597*(1+R597),2)+TRUNC(O597*(1+R597),2)+TRUNC(P597*(1+R597),2)))))/H597*(1+R597))&lt;=ABS((M597*(1+R597)-(TRUNC(M597*(1+R597),2)+(TRUNC(AK597,2)-(TRUNC(H597*(1+R597),2)+TRUNC(J597*(1+R597),2)+TRUNC(K597*(1+R597),2)+TRUNC(L597*(1+R597),2)+TRUNC(M597*(1+R597),2)+TRUNC(N597*(1+R597),2)+TRUNC(O597*(1+R597),2)+TRUNC(P597*(1+R597),2)))))/M597*(1+R597)),TRUE),IF(AND(N597*(1+R597)&lt;&gt;0,(TRUNC(N597*(1+R597),2)+(TRUNC(AK597,2)-(TRUNC(H597*(1+R597),2)+TRUNC(J597*(1+R597),2)+TRUNC(K597*(1+R597),2)+TRUNC(L597*(1+R597),2)+TRUNC(M597*(1+R597),2)+TRUNC(N597*(1+R597),2)+TRUNC(O597*(1+R597),2)+TRUNC(P597*(1+R597),2))))&gt;=0),ABS((H597*(1+R597)-(TRUNC(H597*(1+R597),2)+(TRUNC(AK597,2)-(TRUNC(H597*(1+R597),2)+TRUNC(J597*(1+R597),2)+TRUNC(K597*(1+R597),2)+TRUNC(L597*(1+R597),2)+TRUNC(M597*(1+R597),2)+TRUNC(N597*(1+R597),2)+TRUNC(O597*(1+R597),2)+TRUNC(P597*(1+R597),2)))))/H597*(1+R597))&lt;=ABS((N597*(1+R597)-(TRUNC(N597*(1+R597),2)+(TRUNC(AK597,2)-(TRUNC(H597*(1+R597),2)+TRUNC(J597*(1+R597),2)+TRUNC(K597*(1+R597),2)+TRUNC(L597*(1+R597),2)+TRUNC(M597*(1+R597),2)+TRUNC(N597*(1+R597),2)+TRUNC(O597*(1+R597),2)+TRUNC(P597*(1+R597),2)))))/N597*(1+R597)),TRUE),IF(AND(O597*(1+R597)&lt;&gt;0,(TRUNC(O597*(1+R597),2)+(TRUNC(AK597,2)-(TRUNC(H597*(1+R597),2)+TRUNC(J597*(1+R597),2)+TRUNC(K597*(1+R597),2)+TRUNC(L597*(1+R597),2)+TRUNC(M597*(1+R597),2)+TRUNC(N597*(1+R597),2)+TRUNC(O597*(1+R597),2)+TRUNC(P597*(1+R597),2))))&gt;=0),ABS((H597*(1+R597)-(TRUNC(H597*(1+R597),2)+(TRUNC(AK597,2)-(TRUNC(H597*(1+R597),2)+TRUNC(J597*(1+R597),2)+TRUNC(K597*(1+R597),2)+TRUNC(L597*(1+R597),2)+TRUNC(M597*(1+R597),2)+TRUNC(N597*(1+R597),2)+TRUNC(O597*(1+R597),2)+TRUNC(P597*(1+R597),2)))))/H597*(1+R597))&lt;=ABS((O597*(1+R597)-(TRUNC(O597*(1+R597),2)+(TRUNC(AK597,2)-(TRUNC(H597*(1+R597),2)+TRUNC(J597*(1+R597),2)+TRUNC(K597*(1+R597),2)+TRUNC(L597*(1+R597),2)+TRUNC(M597*(1+R597),2)+TRUNC(N597*(1+R597),2)+TRUNC(O597*(1+R597),2)+TRUNC(P597*(1+R597),2)))))/O597*(1+R597)),TRUE),IF(AND(P597*(1+R597)&lt;&gt;0,(TRUNC(P597*(1+R597),2)+(TRUNC(AK597,2)-(TRUNC(H597*(1+R597),2)+TRUNC(J597*(1+R597),2)+TRUNC(K597*(1+R597),2)+TRUNC(L597*(1+R597),2)+TRUNC(M597*(1+R597),2)+TRUNC(N597*(1+R597),2)+TRUNC(O597*(1+R597),2)+TRUNC(P597*(1+R597),2))))&gt;=0),ABS((H597*(1+R597)-(TRUNC(H597*(1+R597),2)+(TRUNC(AK597,2)-(TRUNC(H597*(1+R597),2)+TRUNC(J597*(1+R597),2)+TRUNC(K597*(1+R597),2)+TRUNC(L597*(1+R597),2)+TRUNC(M597*(1+R597),2)+TRUNC(N597*(1+R597),2)+TRUNC(O597*(1+R597),2)+TRUNC(P597*(1+R597),2)))))/H597*(1+R597))&lt;=ABS((P597*(1+R597)-(TRUNC(P597*(1+R597),2)+(TRUNC(AK597,2)-(TRUNC(H597*(1+R597),2)+TRUNC(J597*(1+R597),2)+TRUNC(K597*(1+R597),2)+TRUNC(L597*(1+R597),2)+TRUNC(M597*(1+R597),2)+TRUNC(N597*(1+R597),2)+TRUNC(O597*(1+R597),2)+TRUNC(P597*(1+R597),2)))))/P597*(1+R597)),TRUE)),TRUNC(H597*(1+R597),2)+(TRUNC(AK597,2)-(TRUNC(H597*(1+R597),2)+TRUNC(J597*(1+R597),2)+TRUNC(K597*(1+R597),2)+TRUNC(L597*(1+R597),2)+TRUNC(M597*(1+R597),2)+TRUNC(N597*(1+R597),2)+TRUNC(O597*(1+R597),2)+TRUNC(P597*(1+R597),2))),TRUNC(H597*(1+R597),2)))))</f>
        <v>26.92</v>
      </c>
      <c r="T597" s="363">
        <f>IF(S597*G597=0,0,IF((TRUNC(AL597,2)-(TRUNC(S597*G597,2)+TRUNC(W597*G597,2)+TRUNC(Y597*G597,2)+TRUNC(AA597*G597,2)+TRUNC(AC597*G597,2)+TRUNC(AE597*G597,2)+TRUNC(AG597*G597,2)+TRUNC(AI597*G597,2)))=0,TRUNC(S597*G597,2),IF((TRUNC(TRUNC(S597*G597,2),2)+(TRUNC(AL597,2)-(TRUNC(S597*G597,2)+TRUNC(W597*G597,2)+TRUNC(Y597*G597,2)+TRUNC(AA597*G597,2)+TRUNC(AC597*G597,2)+TRUNC(AE597*G597,2)+TRUNC(AG597*G597,2)+TRUNC(AI597*G597,2))))&lt;=0,TRUNC(S597*G597,2),IF(AND(IF(AND(S597*G597&lt;&gt;0,(TRUNC(S597*G597,2)+(TRUNC(AL597,2)-(TRUNC(S597*G597,2)+TRUNC(W597*G597,2)+TRUNC(Y597*G597,2)+TRUNC(AA597*G597,2)+TRUNC(AC597*G597,2)+TRUNC(AE597*G597,2)+TRUNC(AG597*G597,2)+TRUNC(AI597*G597,2))))&gt;=0),ABS((S597*G597-(TRUNC(S597*G597,2)+(TRUNC(AL597,2)-(TRUNC(S597*G597,2)+TRUNC(W597*G597,2)+TRUNC(Y597*G597,2)+TRUNC(AA597*G597,2)+TRUNC(AC597*G597,2)+TRUNC(AE597*G597,2)+TRUNC(AG597*G597,2)+TRUNC(AI597*G597,2)))))/S597*G597)&lt;=ABS((S597*G597-(TRUNC(S597*G597,2)+(TRUNC(AL597,2)-(TRUNC(S597*G597,2)+TRUNC(W597*G597,2)+TRUNC(Y597*G597,2)+TRUNC(AA597*G597,2)+TRUNC(AC597*G597,2)+TRUNC(AE597*G597,2)+TRUNC(AG597*G597,2)+TRUNC(AI597*G597,2)))))/S597*G597),TRUE),IF(AND(W597*G597&lt;&gt;0,(TRUNC(W597*G597,2)+(TRUNC(AL597,2)-(TRUNC(S597*G597,2)+TRUNC(W597*G597,2)+TRUNC(Y597*G597,2)+TRUNC(AA597*G597,2)+TRUNC(AC597*G597,2)+TRUNC(AE597*G597,2)+TRUNC(AG597*G597,2)+TRUNC(AI597*G597,2))))&gt;=0),ABS((S597*G597-(TRUNC(S597*G597,2)+(TRUNC(AL597,2)-(TRUNC(S597*G597,2)+TRUNC(W597*G597,2)+TRUNC(Y597*G597,2)+TRUNC(AA597*G597,2)+TRUNC(AC597*G597,2)+TRUNC(AE597*G597,2)+TRUNC(AG597*G597,2)+TRUNC(AI597*G597,2)))))/S597*G597)&lt;=ABS((W597*G597-(TRUNC(W597*G597,2)+(TRUNC(AL597,2)-(TRUNC(S597*G597,2)+TRUNC(W597*G597,2)+TRUNC(Y597*G597,2)+TRUNC(AA597*G597,2)+TRUNC(AC597*G597,2)+TRUNC(AE597*G597,2)+TRUNC(AG597*G597,2)+TRUNC(AI597*G597,2)))))/W597*G597),TRUE),IF(AND(Y597*G597&lt;&gt;0,(TRUNC(Y597*G597,2)+(TRUNC(AL597,2)-(TRUNC(S597*G597,2)+TRUNC(W597*G597,2)+TRUNC(Y597*G597,2)+TRUNC(AA597*G597,2)+TRUNC(AC597*G597,2)+TRUNC(AE597*G597,2)+TRUNC(AG597*G597,2)+TRUNC(AI597*G597,2))))&gt;=0),ABS((S597*G597-(TRUNC(S597*G597,2)+(TRUNC(AL597,2)-(TRUNC(S597*G597,2)+TRUNC(W597*G597,2)+TRUNC(Y597*G597,2)+TRUNC(AA597*G597,2)+TRUNC(AC597*G597,2)+TRUNC(AE597*G597,2)+TRUNC(AG597*G597,2)+TRUNC(AI597*G597,2)))))/S597*G597)&lt;=ABS((Y597*G597-(TRUNC(Y597*G597,2)+(TRUNC(AL597,2)-(TRUNC(S597*G597,2)+TRUNC(W597*G597,2)+TRUNC(Y597*G597,2)+TRUNC(AA597*G597,2)+TRUNC(AC597*G597,2)+TRUNC(AE597*G597,2)+TRUNC(AG597*G597,2)+TRUNC(AI597*G597,2)))))/Y597*G597),TRUE),IF(AND(AA597*G597&lt;&gt;0,(TRUNC(AA597*G597,2)+(TRUNC(AL597,2)-(TRUNC(S597*G597,2)+TRUNC(W597*G597,2)+TRUNC(Y597*G597,2)+TRUNC(AA597*G597,2)+TRUNC(AC597*G597,2)+TRUNC(AE597*G597,2)+TRUNC(AG597*G597,2)+TRUNC(AI597*G597,2))))&gt;=0),ABS((S597*G597-(TRUNC(S597*G597,2)+(TRUNC(AL597,2)-(TRUNC(S597*G597,2)+TRUNC(W597*G597,2)+TRUNC(Y597*G597,2)+TRUNC(AA597*G597,2)+TRUNC(AC597*G597,2)+TRUNC(AE597*G597,2)+TRUNC(AG597*G597,2)+TRUNC(AI597*G597,2)))))/S597*G597)&lt;=ABS((AA597*G597-(TRUNC(AA597*G597,2)+(TRUNC(AL597,2)-(TRUNC(S597*G597,2)+TRUNC(W597*G597,2)+TRUNC(Y597*G597,2)+TRUNC(AA597*G597,2)+TRUNC(AC597*G597,2)+TRUNC(AE597*G597,2)+TRUNC(AG597*G597,2)+TRUNC(AI597*G597,2)))))/AA597*G597),TRUE),IF(AND(AC597*G597&lt;&gt;0,(TRUNC(AC597*G597,2)+(TRUNC(AL597,2)-(TRUNC(S597*G597,2)+TRUNC(W597*G597,2)+TRUNC(Y597*G597,2)+TRUNC(AA597*G597,2)+TRUNC(AC597*G597,2)+TRUNC(AE597*G597,2)+TRUNC(AG597*G597,2)+TRUNC(AI597*G597,2))))&gt;=0),ABS((S597*G597-(TRUNC(S597*G597,2)+(TRUNC(AL597,2)-(TRUNC(S597*G597,2)+TRUNC(W597*G597,2)+TRUNC(Y597*G597,2)+TRUNC(AA597*G597,2)+TRUNC(AC597*G597,2)+TRUNC(AE597*G597,2)+TRUNC(AG597*G597,2)+TRUNC(AI597*G597,2)))))/S597*G597)&lt;=ABS((AC597*G597-(TRUNC(AC597*G597,2)+(TRUNC(AL597,2)-(TRUNC(S597*G597,2)+TRUNC(W597*G597,2)+TRUNC(Y597*G597,2)+TRUNC(AA597*G597,2)+TRUNC(AC597*G597,2)+TRUNC(AE597*G597,2)+TRUNC(AG597*G597,2)+TRUNC(AI597*G597,2)))))/AC597*G597),TRUE),IF(AND(AE597*G597&lt;&gt;0,(TRUNC(AE597*G597,2)+(TRUNC(AL597,2)-(TRUNC(S597*G597,2)+TRUNC(W597*G597,2)+TRUNC(Y597*G597,2)+TRUNC(AA597*G597,2)+TRUNC(AC597*G597,2)+TRUNC(AE597*G597,2)+TRUNC(AG597*G597,2)+TRUNC(AI597*G597,2))))&gt;=0),ABS((S597*G597-(TRUNC(S597*G597,2)+(TRUNC(AL597,2)-(TRUNC(S597*G597,2)+TRUNC(W597*G597,2)+TRUNC(Y597*G597,2)+TRUNC(AA597*G597,2)+TRUNC(AC597*G597,2)+TRUNC(AE597*G597,2)+TRUNC(AG597*G597,2)+TRUNC(AI597*G597,2)))))/S597*G597)&lt;=ABS((AE597*G597-(TRUNC(AE597*G597,2)+(TRUNC(AL597,2)-(TRUNC(S597*G597,2)+TRUNC(W597*G597,2)+TRUNC(Y597*G597,2)+TRUNC(AA597*G597,2)+TRUNC(AC597*G597,2)+TRUNC(AE597*G597,2)+TRUNC(AG597*G597,2)+TRUNC(AI597*G597,2)))))/AE597*G597),TRUE),IF(AND(AG597*G597&lt;&gt;0,(TRUNC(AG597*G597,2)+(TRUNC(AL597,2)-(TRUNC(S597*G597,2)+TRUNC(W597*G597,2)+TRUNC(Y597*G597,2)+TRUNC(AA597*G597,2)+TRUNC(AC597*G597,2)+TRUNC(AE597*G597,2)+TRUNC(AG597*G597,2)+TRUNC(AI597*G597,2))))&gt;=0),ABS((S597*G597-(TRUNC(S597*G597,2)+(TRUNC(AL597,2)-(TRUNC(S597*G597,2)+TRUNC(W597*G597,2)+TRUNC(Y597*G597,2)+TRUNC(AA597*G597,2)+TRUNC(AC597*G597,2)+TRUNC(AE597*G597,2)+TRUNC(AG597*G597,2)+TRUNC(AI597*G597,2)))))/S597*G597)&lt;=ABS((AG597*G597-(TRUNC(AG597*G597,2)+(TRUNC(AL597,2)-(TRUNC(S597*G597,2)+TRUNC(W597*G597,2)+TRUNC(Y597*G597,2)+TRUNC(AA597*G597,2)+TRUNC(AC597*G597,2)+TRUNC(AE597*G597,2)+TRUNC(AG597*G597,2)+TRUNC(AI597*G597,2)))))/AG597*G597),TRUE),IF(AND(AI597*G597&lt;&gt;0,(TRUNC(AI597*G597,2)+(TRUNC(AL597,2)-(TRUNC(S597*G597,2)+TRUNC(W597*G597,2)+TRUNC(Y597*G597,2)+TRUNC(AA597*G597,2)+TRUNC(AC597*G597,2)+TRUNC(AE597*G597,2)+TRUNC(AG597*G597,2)+TRUNC(AI597*G597,2))))&gt;=0),ABS((S597*G597-(TRUNC(S597*G597,2)+(TRUNC(AL597,2)-(TRUNC(S597*G597,2)+TRUNC(W597*G597,2)+TRUNC(Y597*G597,2)+TRUNC(AA597*G597,2)+TRUNC(AC597*G597,2)+TRUNC(AE597*G597,2)+TRUNC(AG597*G597,2)+TRUNC(AI597*G597,2)))))/S597*G597)&lt;=ABS((AI597*G597-(TRUNC(AI597*G597,2)+(TRUNC(AL597,2)-(TRUNC(S597*G597,2)+TRUNC(W597*G597,2)+TRUNC(Y597*G597,2)+TRUNC(AA597*G597,2)+TRUNC(AC597*G597,2)+TRUNC(AE597*G597,2)+TRUNC(AG597*G597,2)+TRUNC(AI597*G597,2)))))/AI597*G597),TRUE)),TRUNC(S597*G597,2)+(TRUNC(AL597,2)-(TRUNC(S597*G597,2)+TRUNC(W597*G597,2)+TRUNC(Y597*G597,2)+TRUNC(AA597*G597,2)+TRUNC(AC597*G597,2)+TRUNC(AE597*G597,2)+TRUNC(AG597*G597,2)+TRUNC(AI597*G597,2))),TRUNC(S597*G597,2)))))</f>
        <v>699.92</v>
      </c>
      <c r="U597" s="363">
        <f t="shared" si="579"/>
        <v>0</v>
      </c>
      <c r="V597" s="363">
        <f t="shared" si="579"/>
        <v>0</v>
      </c>
      <c r="W597" s="363">
        <f>IF(J597*(1+R597)=0,0,IF((TRUNC(AK597,2)-(TRUNC(H597*(1+R597),2)+TRUNC(J597*(1+R597),2)+TRUNC(K597*(1+R597),2)+TRUNC(L597*(1+R597),2)+TRUNC(M597*(1+R597),2)+TRUNC(N597*(1+R597),2)+TRUNC(O597*(1+R597),2)+TRUNC(P597*(1+R597),2)))=0,TRUNC(J597*(1+R597),2),IF((TRUNC(TRUNC(J597*(1+R597),2),2)+(TRUNC(AK597,2)-(TRUNC(H597*(1+R597),2)+TRUNC(J597*(1+R597),2)+TRUNC(K597*(1+R597),2)+TRUNC(L597*(1+R597),2)+TRUNC(M597*(1+R597),2)+TRUNC(N597*(1+R597),2)+TRUNC(O597*(1+R597),2)+TRUNC(P597*(1+R597),2))))&lt;=0,TRUNC(J597*(1+R597),2),IF(AND(IF(AND(H597*(1+R597)&lt;&gt;0,(TRUNC(H597*(1+R597),2)+(TRUNC(AK597,2)-(TRUNC(H597*(1+R597),2)+TRUNC(J597*(1+R597),2)+TRUNC(K597*(1+R597),2)+TRUNC(L597*(1+R597),2)+TRUNC(M597*(1+R597),2)+TRUNC(N597*(1+R597),2)+TRUNC(O597*(1+R597),2)+TRUNC(P597*(1+R597),2))))&gt;=0),ABS((J597*(1+R597)-(TRUNC(J597*(1+R597),2)+(TRUNC(AK597,2)-(TRUNC(H597*(1+R597),2)+TRUNC(J597*(1+R597),2)+TRUNC(K597*(1+R597),2)+TRUNC(L597*(1+R597),2)+TRUNC(M597*(1+R597),2)+TRUNC(N597*(1+R597),2)+TRUNC(O597*(1+R597),2)+TRUNC(P597*(1+R597),2)))))/J597*(1+R597))&lt;ABS((H597*(1+R597)-(TRUNC(H597*(1+R597),2)+(TRUNC(AK597,2)-(TRUNC(H597*(1+R597),2)+TRUNC(J597*(1+R597),2)+TRUNC(K597*(1+R597),2)+TRUNC(L597*(1+R597),2)+TRUNC(M597*(1+R597),2)+TRUNC(N597*(1+R597),2)+TRUNC(O597*(1+R597),2)+TRUNC(P597*(1+R597),2)))))/H597*(1+R597)),TRUE),IF(AND(J597*(1+R597)&lt;&gt;0,(TRUNC(J597*(1+R597),2)+(TRUNC(AK597,2)-(TRUNC(H597*(1+R597),2)+TRUNC(J597*(1+R597),2)+TRUNC(K597*(1+R597),2)+TRUNC(L597*(1+R597),2)+TRUNC(M597*(1+R597),2)+TRUNC(N597*(1+R597),2)+TRUNC(O597*(1+R597),2)+TRUNC(P597*(1+R597),2))))&gt;=0),ABS((J597*(1+R597)-(TRUNC(J597*(1+R597),2)+(TRUNC(AK597,2)-(TRUNC(H597*(1+R597),2)+TRUNC(J597*(1+R597),2)+TRUNC(K597*(1+R597),2)+TRUNC(L597*(1+R597),2)+TRUNC(M597*(1+R597),2)+TRUNC(N597*(1+R597),2)+TRUNC(O597*(1+R597),2)+TRUNC(P597*(1+R597),2)))))/J597*(1+R597))&lt;=ABS((J597*(1+R597)-(TRUNC(J597*(1+R597),2)+(TRUNC(AK597,2)-(TRUNC(H597*(1+R597),2)+TRUNC(J597*(1+R597),2)+TRUNC(K597*(1+R597),2)+TRUNC(L597*(1+R597),2)+TRUNC(M597*(1+R597),2)+TRUNC(N597*(1+R597),2)+TRUNC(O597*(1+R597),2)+TRUNC(P597*(1+R597),2)))))/J597*(1+R597)),TRUE),IF(AND(K597*(1+R597)&lt;&gt;0,(TRUNC(K597*(1+R597),2)+(TRUNC(AK597,2)-(TRUNC(H597*(1+R597),2)+TRUNC(J597*(1+R597),2)+TRUNC(K597*(1+R597),2)+TRUNC(L597*(1+R597),2)+TRUNC(M597*(1+R597),2)+TRUNC(N597*(1+R597),2)+TRUNC(O597*(1+R597),2)+TRUNC(P597*(1+R597),2))))&gt;=0),ABS((J597*(1+R597)-(TRUNC(J597*(1+R597),2)+(TRUNC(AK597,2)-(TRUNC(H597*(1+R597),2)+TRUNC(J597*(1+R597),2)+TRUNC(K597*(1+R597),2)+TRUNC(L597*(1+R597),2)+TRUNC(M597*(1+R597),2)+TRUNC(N597*(1+R597),2)+TRUNC(O597*(1+R597),2)+TRUNC(P597*(1+R597),2)))))/J597*(1+R597))&lt;=ABS((K597*(1+R597)-(TRUNC(K597*(1+R597),2)+(TRUNC(AK597,2)-(TRUNC(H597*(1+R597),2)+TRUNC(J597*(1+R597),2)+TRUNC(K597*(1+R597),2)+TRUNC(L597*(1+R597),2)+TRUNC(M597*(1+R597),2)+TRUNC(N597*(1+R597),2)+TRUNC(O597*(1+R597),2)+TRUNC(P597*(1+R597),2)))))/K597*(1+R597)),TRUE),IF(AND(L597*(1+R597)&lt;&gt;0,(TRUNC(L597*(1+R597),2)+(TRUNC(AK597,2)-(TRUNC(H597*(1+R597),2)+TRUNC(J597*(1+R597),2)+TRUNC(K597*(1+R597),2)+TRUNC(L597*(1+R597),2)+TRUNC(M597*(1+R597),2)+TRUNC(N597*(1+R597),2)+TRUNC(O597*(1+R597),2)+TRUNC(P597*(1+R597),2))))&gt;=0),ABS((J597*(1+R597)-(TRUNC(J597*(1+R597),2)+(TRUNC(AK597,2)-(TRUNC(H597*(1+R597),2)+TRUNC(J597*(1+R597),2)+TRUNC(K597*(1+R597),2)+TRUNC(L597*(1+R597),2)+TRUNC(M597*(1+R597),2)+TRUNC(N597*(1+R597),2)+TRUNC(O597*(1+R597),2)+TRUNC(P597*(1+R597),2)))))/J597*(1+R597))&lt;=ABS((L597*(1+R597)-(TRUNC(L597*(1+R597),2)+(TRUNC(AK597,2)-(TRUNC(H597*(1+R597),2)+TRUNC(J597*(1+R597),2)+TRUNC(K597*(1+R597),2)+TRUNC(L597*(1+R597),2)+TRUNC(M597*(1+R597),2)+TRUNC(N597*(1+R597),2)+TRUNC(O597*(1+R597),2)+TRUNC(P597*(1+R597),2)))))/L597*(1+R597)),TRUE),IF(AND(M597*(1+R597)&lt;&gt;0,(TRUNC(M597*(1+R597),2)+(TRUNC(AK597,2)-(TRUNC(H597*(1+R597),2)+TRUNC(J597*(1+R597),2)+TRUNC(K597*(1+R597),2)+TRUNC(L597*(1+R597),2)+TRUNC(M597*(1+R597),2)+TRUNC(N597*(1+R597),2)+TRUNC(O597*(1+R597),2)+TRUNC(P597*(1+R597),2))))&gt;=0),ABS((J597*(1+R597)-(TRUNC(J597*(1+R597),2)+(TRUNC(AK597,2)-(TRUNC(H597*(1+R597),2)+TRUNC(J597*(1+R597),2)+TRUNC(K597*(1+R597),2)+TRUNC(L597*(1+R597),2)+TRUNC(M597*(1+R597),2)+TRUNC(N597*(1+R597),2)+TRUNC(O597*(1+R597),2)+TRUNC(P597*(1+R597),2)))))/J597*(1+R597))&lt;=ABS((M597*(1+R597)-(TRUNC(M597*(1+R597),2)+(TRUNC(AK597,2)-(TRUNC(H597*(1+R597),2)+TRUNC(J597*(1+R597),2)+TRUNC(K597*(1+R597),2)+TRUNC(L597*(1+R597),2)+TRUNC(M597*(1+R597),2)+TRUNC(N597*(1+R597),2)+TRUNC(O597*(1+R597),2)+TRUNC(P597*(1+R597),2)))))/M597*(1+R597)),TRUE),IF(AND(N597*(1+R597)&lt;&gt;0,(TRUNC(N597*(1+R597),2)+(TRUNC(AK597,2)-(TRUNC(H597*(1+R597),2)+TRUNC(J597*(1+R597),2)+TRUNC(K597*(1+R597),2)+TRUNC(L597*(1+R597),2)+TRUNC(M597*(1+R597),2)+TRUNC(N597*(1+R597),2)+TRUNC(O597*(1+R597),2)+TRUNC(P597*(1+R597),2))))&gt;=0),ABS((J597*(1+R597)-(TRUNC(J597*(1+R597),2)+(TRUNC(AK597,2)-(TRUNC(H597*(1+R597),2)+TRUNC(J597*(1+R597),2)+TRUNC(K597*(1+R597),2)+TRUNC(L597*(1+R597),2)+TRUNC(M597*(1+R597),2)+TRUNC(N597*(1+R597),2)+TRUNC(O597*(1+R597),2)+TRUNC(P597*(1+R597),2)))))/J597*(1+R597))&lt;=ABS((N597*(1+R597)-(TRUNC(N597*(1+R597),2)+(TRUNC(AK597,2)-(TRUNC(H597*(1+R597),2)+TRUNC(J597*(1+R597),2)+TRUNC(K597*(1+R597),2)+TRUNC(L597*(1+R597),2)+TRUNC(M597*(1+R597),2)+TRUNC(N597*(1+R597),2)+TRUNC(O597*(1+R597),2)+TRUNC(P597*(1+R597),2)))))/N597*(1+R597)),TRUE),IF(AND(O597*(1+R597)&lt;&gt;0,(TRUNC(O597*(1+R597),2)+(TRUNC(AK597,2)-(TRUNC(H597*(1+R597),2)+TRUNC(J597*(1+R597),2)+TRUNC(K597*(1+R597),2)+TRUNC(L597*(1+R597),2)+TRUNC(M597*(1+R597),2)+TRUNC(N597*(1+R597),2)+TRUNC(O597*(1+R597),2)+TRUNC(P597*(1+R597),2))))&gt;=0),ABS((J597*(1+R597)-(TRUNC(J597*(1+R597),2)+(TRUNC(AK597,2)-(TRUNC(H597*(1+R597),2)+TRUNC(J597*(1+R597),2)+TRUNC(K597*(1+R597),2)+TRUNC(L597*(1+R597),2)+TRUNC(M597*(1+R597),2)+TRUNC(N597*(1+R597),2)+TRUNC(O597*(1+R597),2)+TRUNC(P597*(1+R597),2)))))/J597*(1+R597))&lt;=ABS((O597*(1+R597)-(TRUNC(O597*(1+R597),2)+(TRUNC(AK597,2)-(TRUNC(H597*(1+R597),2)+TRUNC(J597*(1+R597),2)+TRUNC(K597*(1+R597),2)+TRUNC(L597*(1+R597),2)+TRUNC(M597*(1+R597),2)+TRUNC(N597*(1+R597),2)+TRUNC(O597*(1+R597),2)+TRUNC(P597*(1+R597),2)))))/O597*(1+R597)),TRUE),IF(AND(P597*(1+R597)&lt;&gt;0,(TRUNC(P597*(1+R597),2)+(TRUNC(AK597,2)-(TRUNC(H597*(1+R597),2)+TRUNC(J597*(1+R597),2)+TRUNC(K597*(1+R597),2)+TRUNC(L597*(1+R597),2)+TRUNC(M597*(1+R597),2)+TRUNC(N597*(1+R597),2)+TRUNC(O597*(1+R597),2)+TRUNC(P597*(1+R597),2))))&gt;=0),ABS((J597*(1+R597)-(TRUNC(J597*(1+R597),2)+(TRUNC(AK597,2)-(TRUNC(H597*(1+R597),2)+TRUNC(J597*(1+R597),2)+TRUNC(K597*(1+R597),2)+TRUNC(L597*(1+R597),2)+TRUNC(M597*(1+R597),2)+TRUNC(N597*(1+R597),2)+TRUNC(O597*(1+R597),2)+TRUNC(P597*(1+R597),2)))))/J597*(1+R597))&lt;=ABS((P597*(1+R597)-(TRUNC(P597*(1+R597),2)+(TRUNC(AK597,2)-(TRUNC(H597*(1+R597),2)+TRUNC(J597*(1+R597),2)+TRUNC(K597*(1+R597),2)+TRUNC(L597*(1+R597),2)+TRUNC(M597*(1+R597),2)+TRUNC(N597*(1+R597),2)+TRUNC(O597*(1+R597),2)+TRUNC(P597*(1+R597),2)))))/P597*(1+R597)),TRUE)),TRUNC(J597*(1+R597),2)+(TRUNC(AK597,2)-(TRUNC(H597*(1+R597),2)+TRUNC(J597*(1+R597),2)+TRUNC(K597*(1+R597),2)+TRUNC(L597*(1+R597),2)+TRUNC(M597*(1+R597),2)+TRUNC(N597*(1+R597),2)+TRUNC(O597*(1+R597),2)+TRUNC(P597*(1+R597),2))),TRUNC(J597*(1+R597),2)))))</f>
        <v>0</v>
      </c>
      <c r="X597" s="363">
        <f>IF(W597*G597=0,0,IF((TRUNC(AL597,2)-(TRUNC(S597*G597,2)+TRUNC(W597*G597,2)+TRUNC(Y597*G597,2)+TRUNC(AA597*G597,2)+TRUNC(AC597*G597,2)+TRUNC(AE597*G597,2)+TRUNC(AG597*G597,2)+TRUNC(AI597*G597,2)))=0,TRUNC(W597*G597,2),IF((TRUNC(TRUNC(W597*G597,2),2)+(TRUNC(AL597,2)-(TRUNC(S597*G597,2)+TRUNC(W597*G597,2)+TRUNC(Y597*G597,2)+TRUNC(AA597*G597,2)+TRUNC(AC597*G597,2)+TRUNC(AE597*G597,2)+TRUNC(AG597*G597,2)+TRUNC(AI597*G597,2))))&lt;=0,TRUNC(W597*G597,2),IF(AND(IF(AND(S597*G597&lt;&gt;0,(TRUNC(S597*G597,2)+(TRUNC(AL597,2)-(TRUNC(S597*G597,2)+TRUNC(W597*G597,2)+TRUNC(Y597*G597,2)+TRUNC(AA597*G597,2)+TRUNC(AC597*G597,2)+TRUNC(AE597*G597,2)+TRUNC(AG597*G597,2)+TRUNC(AI597*G597,2))))&gt;=0),ABS((W597*G597-(TRUNC(W597*G597,2)+(TRUNC(AL597,2)-(TRUNC(S597*G597,2)+TRUNC(W597*G597,2)+TRUNC(Y597*G597,2)+TRUNC(AA597*G597,2)+TRUNC(AC597*G597,2)+TRUNC(AE597*G597,2)+TRUNC(AG597*G597,2)+TRUNC(AI597*G597,2)))))/W597*G597)&lt;ABS((S597*G597-(TRUNC(S597*G597,2)+(TRUNC(AL597,2)-(TRUNC(S597*G597,2)+TRUNC(W597*G597,2)+TRUNC(Y597*G597,2)+TRUNC(AA597*G597,2)+TRUNC(AC597*G597,2)+TRUNC(AE597*G597,2)+TRUNC(AG597*G597,2)+TRUNC(AI597*G597,2)))))/S597*G597),TRUE),IF(AND(W597*G597&lt;&gt;0,(TRUNC(W597*G597,2)+(TRUNC(AL597,2)-(TRUNC(S597*G597,2)+TRUNC(W597*G597,2)+TRUNC(Y597*G597,2)+TRUNC(AA597*G597,2)+TRUNC(AC597*G597,2)+TRUNC(AE597*G597,2)+TRUNC(AG597*G597,2)+TRUNC(AI597*G597,2))))&gt;=0),ABS((W597*G597-(TRUNC(W597*G597,2)+(TRUNC(AL597,2)-(TRUNC(S597*G597,2)+TRUNC(W597*G597,2)+TRUNC(Y597*G597,2)+TRUNC(AA597*G597,2)+TRUNC(AC597*G597,2)+TRUNC(AE597*G597,2)+TRUNC(AG597*G597,2)+TRUNC(AI597*G597,2)))))/W597*G597)&lt;=ABS((W597*G597-(TRUNC(W597*G597,2)+(TRUNC(AL597,2)-(TRUNC(S597*G597,2)+TRUNC(W597*G597,2)+TRUNC(Y597*G597,2)+TRUNC(AA597*G597,2)+TRUNC(AC597*G597,2)+TRUNC(AE597*G597,2)+TRUNC(AG597*G597,2)+TRUNC(AI597*G597,2)))))/W597*G597),TRUE),IF(AND(Y597*G597&lt;&gt;0,(TRUNC(Y597*G597,2)+(TRUNC(AL597,2)-(TRUNC(S597*G597,2)+TRUNC(W597*G597,2)+TRUNC(Y597*G597,2)+TRUNC(AA597*G597,2)+TRUNC(AC597*G597,2)+TRUNC(AE597*G597,2)+TRUNC(AG597*G597,2)+TRUNC(AI597*G597,2))))&gt;=0),ABS((W597*G597-(TRUNC(W597*G597,2)+(TRUNC(AL597,2)-(TRUNC(S597*G597,2)+TRUNC(W597*G597,2)+TRUNC(Y597*G597,2)+TRUNC(AA597*G597,2)+TRUNC(AC597*G597,2)+TRUNC(AE597*G597,2)+TRUNC(AG597*G597,2)+TRUNC(AI597*G597,2)))))/W597*G597)&lt;=ABS((Y597*G597-(TRUNC(Y597*G597,2)+(TRUNC(AL597,2)-(TRUNC(S597*G597,2)+TRUNC(W597*G597,2)+TRUNC(Y597*G597,2)+TRUNC(AA597*G597,2)+TRUNC(AC597*G597,2)+TRUNC(AE597*G597,2)+TRUNC(AG597*G597,2)+TRUNC(AI597*G597,2)))))/Y597*G597),TRUE),IF(AND(AA597*G597&lt;&gt;0,(TRUNC(AA597*G597,2)+(TRUNC(AL597,2)-(TRUNC(S597*G597,2)+TRUNC(W597*G597,2)+TRUNC(Y597*G597,2)+TRUNC(AA597*G597,2)+TRUNC(AC597*G597,2)+TRUNC(AE597*G597,2)+TRUNC(AG597*G597,2)+TRUNC(AI597*G597,2))))&gt;=0),ABS((W597*G597-(TRUNC(W597*G597,2)+(TRUNC(AL597,2)-(TRUNC(S597*G597,2)+TRUNC(W597*G597,2)+TRUNC(Y597*G597,2)+TRUNC(AA597*G597,2)+TRUNC(AC597*G597,2)+TRUNC(AE597*G597,2)+TRUNC(AG597*G597,2)+TRUNC(AI597*G597,2)))))/W597*G597)&lt;=ABS((AA597*G597-(TRUNC(AA597*G597,2)+(TRUNC(AL597,2)-(TRUNC(S597*G597,2)+TRUNC(W597*G597,2)+TRUNC(Y597*G597,2)+TRUNC(AA597*G597,2)+TRUNC(AC597*G597,2)+TRUNC(AE597*G597,2)+TRUNC(AG597*G597,2)+TRUNC(AI597*G597,2)))))/AA597*G597),TRUE),IF(AND(AC597*G597&lt;&gt;0,(TRUNC(AC597*G597,2)+(TRUNC(AL597,2)-(TRUNC(S597*G597,2)+TRUNC(W597*G597,2)+TRUNC(Y597*G597,2)+TRUNC(AA597*G597,2)+TRUNC(AC597*G597,2)+TRUNC(AE597*G597,2)+TRUNC(AG597*G597,2)+TRUNC(AI597*G597,2))))&gt;=0),ABS((W597*G597-(TRUNC(W597*G597,2)+(TRUNC(AL597,2)-(TRUNC(S597*G597,2)+TRUNC(W597*G597,2)+TRUNC(Y597*G597,2)+TRUNC(AA597*G597,2)+TRUNC(AC597*G597,2)+TRUNC(AE597*G597,2)+TRUNC(AG597*G597,2)+TRUNC(AI597*G597,2)))))/W597*G597)&lt;=ABS((AC597*G597-(TRUNC(AC597*G597,2)+(TRUNC(AL597,2)-(TRUNC(S597*G597,2)+TRUNC(W597*G597,2)+TRUNC(Y597*G597,2)+TRUNC(AA597*G597,2)+TRUNC(AC597*G597,2)+TRUNC(AE597*G597,2)+TRUNC(AG597*G597,2)+TRUNC(AI597*G597,2)))))/AC597*G597),TRUE),IF(AND(AE597*G597&lt;&gt;0,(TRUNC(AE597*G597,2)+(TRUNC(AL597,2)-(TRUNC(S597*G597,2)+TRUNC(W597*G597,2)+TRUNC(Y597*G597,2)+TRUNC(AA597*G597,2)+TRUNC(AC597*G597,2)+TRUNC(AE597*G597,2)+TRUNC(AG597*G597,2)+TRUNC(AI597*G597,2))))&gt;=0),ABS((W597*G597-(TRUNC(W597*G597,2)+(TRUNC(AL597,2)-(TRUNC(S597*G597,2)+TRUNC(W597*G597,2)+TRUNC(Y597*G597,2)+TRUNC(AA597*G597,2)+TRUNC(AC597*G597,2)+TRUNC(AE597*G597,2)+TRUNC(AG597*G597,2)+TRUNC(AI597*G597,2)))))/W597*G597)&lt;=ABS((AE597*G597-(TRUNC(AE597*G597,2)+(TRUNC(AL597,2)-(TRUNC(S597*G597,2)+TRUNC(W597*G597,2)+TRUNC(Y597*G597,2)+TRUNC(AA597*G597,2)+TRUNC(AC597*G597,2)+TRUNC(AE597*G597,2)+TRUNC(AG597*G597,2)+TRUNC(AI597*G597,2)))))/AE597*G597),TRUE),IF(AND(AG597*G597&lt;&gt;0,(TRUNC(AG597*G597,2)+(TRUNC(AL597,2)-(TRUNC(S597*G597,2)+TRUNC(W597*G597,2)+TRUNC(Y597*G597,2)+TRUNC(AA597*G597,2)+TRUNC(AC597*G597,2)+TRUNC(AE597*G597,2)+TRUNC(AG597*G597,2)+TRUNC(AI597*G597,2))))&gt;=0),ABS((W597*G597-(TRUNC(W597*G597,2)+(TRUNC(AL597,2)-(TRUNC(S597*G597,2)+TRUNC(W597*G597,2)+TRUNC(Y597*G597,2)+TRUNC(AA597*G597,2)+TRUNC(AC597*G597,2)+TRUNC(AE597*G597,2)+TRUNC(AG597*G597,2)+TRUNC(AI597*G597,2)))))/W597*G597)&lt;=ABS((AG597*G597-(TRUNC(AG597*G597,2)+(TRUNC(AL597,2)-(TRUNC(S597*G597,2)+TRUNC(W597*G597,2)+TRUNC(Y597*G597,2)+TRUNC(AA597*G597,2)+TRUNC(AC597*G597,2)+TRUNC(AE597*G597,2)+TRUNC(AG597*G597,2)+TRUNC(AI597*G597,2)))))/AG597*G597),TRUE),IF(AND(AI597*G597&lt;&gt;0,(TRUNC(AI597*G597,2)+(TRUNC(AL597,2)-(TRUNC(S597*G597,2)+TRUNC(W597*G597,2)+TRUNC(Y597*G597,2)+TRUNC(AA597*G597,2)+TRUNC(AC597*G597,2)+TRUNC(AE597*G597,2)+TRUNC(AG597*G597,2)+TRUNC(AI597*G597,2))))&gt;=0),ABS((W597*G597-(TRUNC(W597*G597,2)+(TRUNC(AL597,2)-(TRUNC(S597*G597,2)+TRUNC(W597*G597,2)+TRUNC(Y597*G597,2)+TRUNC(AA597*G597,2)+TRUNC(AC597*G597,2)+TRUNC(AE597*G597,2)+TRUNC(AG597*G597,2)+TRUNC(AI597*G597,2)))))/W597*G597)&lt;=ABS((AI597*G597-(TRUNC(AI597*G597,2)+(TRUNC(AL597,2)-(TRUNC(S597*G597,2)+TRUNC(W597*G597,2)+TRUNC(Y597*G597,2)+TRUNC(AA597*G597,2)+TRUNC(AC597*G597,2)+TRUNC(AE597*G597,2)+TRUNC(AG597*G597,2)+TRUNC(AI597*G597,2)))))/AI597*G597),TRUE)),TRUNC(W597*G597,2)+(TRUNC(AL597,2)-(TRUNC(S597*G597,2)+TRUNC(W597*G597,2)+TRUNC(Y597*G597,2)+TRUNC(AA597*G597,2)+TRUNC(AC597*G597,2)+TRUNC(AE597*G597,2)+TRUNC(AG597*G597,2)+TRUNC(AI597*G597,2))),TRUNC(W597*G597,2)))))</f>
        <v>0</v>
      </c>
      <c r="Y597" s="363">
        <f>IF(K597*(1+R597)=0,0,IF((TRUNC(AK597,2)-(TRUNC(H597*(1+R597),2)+TRUNC(J597*(1+R597),2)+TRUNC(K597*(1+R597),2)+TRUNC(L597*(1+R597),2)+TRUNC(M597*(1+R597),2)+TRUNC(N597*(1+R597),2)+TRUNC(O597*(1+R597),2)+TRUNC(P597*(1+R597),2)))=0,TRUNC(K597*(1+R597),2),IF((TRUNC(TRUNC(K597*(1+R597),2),2)+(TRUNC(AK597,2)-(TRUNC(H597*(1+R597),2)+TRUNC(J597*(1+R597),2)+TRUNC(K597*(1+R597),2)+TRUNC(L597*(1+R597),2)+TRUNC(M597*(1+R597),2)+TRUNC(N597*(1+R597),2)+TRUNC(O597*(1+R597),2)+TRUNC(P597*(1+R597),2))))&lt;=0,TRUNC(K597*(1+R597),2),IF(AND(IF(AND(H597*(1+R597)&lt;&gt;0,(TRUNC(H597*(1+R597),2)+(TRUNC(AK597,2)-(TRUNC(H597*(1+R597),2)+TRUNC(J597*(1+R597),2)+TRUNC(K597*(1+R597),2)+TRUNC(L597*(1+R597),2)+TRUNC(M597*(1+R597),2)+TRUNC(N597*(1+R597),2)+TRUNC(O597*(1+R597),2)+TRUNC(P597*(1+R597),2))))&gt;=0),ABS((K597*(1+R597)-(TRUNC(K597*(1+R597),2)+(TRUNC(AK597,2)-(TRUNC(H597*(1+R597),2)+TRUNC(J597*(1+R597),2)+TRUNC(K597*(1+R597),2)+TRUNC(L597*(1+R597),2)+TRUNC(M597*(1+R597),2)+TRUNC(N597*(1+R597),2)+TRUNC(O597*(1+R597),2)+TRUNC(P597*(1+R597),2)))))/K597*(1+R597))&lt;ABS((H597*(1+R597)-(TRUNC(H597*(1+R597),2)+(TRUNC(AK597,2)-(TRUNC(H597*(1+R597),2)+TRUNC(J597*(1+R597),2)+TRUNC(K597*(1+R597),2)+TRUNC(L597*(1+R597),2)+TRUNC(M597*(1+R597),2)+TRUNC(N597*(1+R597),2)+TRUNC(O597*(1+R597),2)+TRUNC(P597*(1+R597),2)))))/H597*(1+R597)),TRUE),IF(AND(J597*(1+R597)&lt;&gt;0,(TRUNC(J597*(1+R597),2)+(TRUNC(AK597,2)-(TRUNC(H597*(1+R597),2)+TRUNC(J597*(1+R597),2)+TRUNC(K597*(1+R597),2)+TRUNC(L597*(1+R597),2)+TRUNC(M597*(1+R597),2)+TRUNC(N597*(1+R597),2)+TRUNC(O597*(1+R597),2)+TRUNC(P597*(1+R597),2))))&gt;=0),ABS((K597*(1+R597)-(TRUNC(K597*(1+R597),2)+(TRUNC(AK597,2)-(TRUNC(H597*(1+R597),2)+TRUNC(J597*(1+R597),2)+TRUNC(K597*(1+R597),2)+TRUNC(L597*(1+R597),2)+TRUNC(M597*(1+R597),2)+TRUNC(N597*(1+R597),2)+TRUNC(O597*(1+R597),2)+TRUNC(P597*(1+R597),2)))))/K597*(1+R597))&lt;ABS((J597*(1+R597)-(TRUNC(J597*(1+R597),2)+(TRUNC(AK597,2)-(TRUNC(H597*(1+R597),2)+TRUNC(J597*(1+R597),2)+TRUNC(K597*(1+R597),2)+TRUNC(L597*(1+R597),2)+TRUNC(M597*(1+R597),2)+TRUNC(N597*(1+R597),2)+TRUNC(O597*(1+R597),2)+TRUNC(P597*(1+R597),2)))))/J597*(1+R597)),TRUE),IF(AND(K597*(1+R597)&lt;&gt;0,(TRUNC(K597*(1+R597),2)+(TRUNC(AK597,2)-(TRUNC(H597*(1+R597),2)+TRUNC(J597*(1+R597),2)+TRUNC(K597*(1+R597),2)+TRUNC(L597*(1+R597),2)+TRUNC(M597*(1+R597),2)+TRUNC(N597*(1+R597),2)+TRUNC(O597*(1+R597),2)+TRUNC(P597*(1+R597),2))))&gt;=0),ABS((K597*(1+R597)-(TRUNC(K597*(1+R597),2)+(TRUNC(AK597,2)-(TRUNC(H597*(1+R597),2)+TRUNC(J597*(1+R597),2)+TRUNC(K597*(1+R597),2)+TRUNC(L597*(1+R597),2)+TRUNC(M597*(1+R597),2)+TRUNC(N597*(1+R597),2)+TRUNC(O597*(1+R597),2)+TRUNC(P597*(1+R597),2)))))/K597*(1+R597))&lt;=ABS((K597*(1+R597)-(TRUNC(K597*(1+R597),2)+(TRUNC(AK597,2)-(TRUNC(H597*(1+R597),2)+TRUNC(J597*(1+R597),2)+TRUNC(K597*(1+R597),2)+TRUNC(L597*(1+R597),2)+TRUNC(M597*(1+R597),2)+TRUNC(N597*(1+R597),2)+TRUNC(O597*(1+R597),2)+TRUNC(P597*(1+R597),2)))))/K597*(1+R597)),TRUE),IF(AND(L597*(1+R597)&lt;&gt;0,(TRUNC(L597*(1+R597),2)+(TRUNC(AK597,2)-(TRUNC(H597*(1+R597),2)+TRUNC(J597*(1+R597),2)+TRUNC(K597*(1+R597),2)+TRUNC(L597*(1+R597),2)+TRUNC(M597*(1+R597),2)+TRUNC(N597*(1+R597),2)+TRUNC(O597*(1+R597),2)+TRUNC(P597*(1+R597),2))))&gt;=0),ABS((K597*(1+R597)-(TRUNC(K597*(1+R597),2)+(TRUNC(AK597,2)-(TRUNC(H597*(1+R597),2)+TRUNC(J597*(1+R597),2)+TRUNC(K597*(1+R597),2)+TRUNC(L597*(1+R597),2)+TRUNC(M597*(1+R597),2)+TRUNC(N597*(1+R597),2)+TRUNC(O597*(1+R597),2)+TRUNC(P597*(1+R597),2)))))/K597*(1+R597))&lt;=ABS((L597*(1+R597)-(TRUNC(L597*(1+R597),2)+(TRUNC(AK597,2)-(TRUNC(H597*(1+R597),2)+TRUNC(J597*(1+R597),2)+TRUNC(K597*(1+R597),2)+TRUNC(L597*(1+R597),2)+TRUNC(M597*(1+R597),2)+TRUNC(N597*(1+R597),2)+TRUNC(O597*(1+R597),2)+TRUNC(P597*(1+R597),2)))))/L597*(1+R597)),TRUE),IF(AND(M597*(1+R597)&lt;&gt;0,(TRUNC(M597*(1+R597),2)+(TRUNC(AK597,2)-(TRUNC(H597*(1+R597),2)+TRUNC(J597*(1+R597),2)+TRUNC(K597*(1+R597),2)+TRUNC(L597*(1+R597),2)+TRUNC(M597*(1+R597),2)+TRUNC(N597*(1+R597),2)+TRUNC(O597*(1+R597),2)+TRUNC(P597*(1+R597),2))))&gt;=0),ABS((K597*(1+R597)-(TRUNC(K597*(1+R597),2)+(TRUNC(AK597,2)-(TRUNC(H597*(1+R597),2)+TRUNC(J597*(1+R597),2)+TRUNC(K597*(1+R597),2)+TRUNC(L597*(1+R597),2)+TRUNC(M597*(1+R597),2)+TRUNC(N597*(1+R597),2)+TRUNC(O597*(1+R597),2)+TRUNC(P597*(1+R597),2)))))/K597*(1+R597))&lt;=ABS((M597*(1+R597)-(TRUNC(M597*(1+R597),2)+(TRUNC(AK597,2)-(TRUNC(H597*(1+R597),2)+TRUNC(J597*(1+R597),2)+TRUNC(K597*(1+R597),2)+TRUNC(L597*(1+R597),2)+TRUNC(M597*(1+R597),2)+TRUNC(N597*(1+R597),2)+TRUNC(O597*(1+R597),2)+TRUNC(P597*(1+R597),2)))))/M597*(1+R597)),TRUE),IF(AND(N597*(1+R597)&lt;&gt;0,(TRUNC(N597*(1+R597),2)+(TRUNC(AK597,2)-(TRUNC(H597*(1+R597),2)+TRUNC(J597*(1+R597),2)+TRUNC(K597*(1+R597),2)+TRUNC(L597*(1+R597),2)+TRUNC(M597*(1+R597),2)+TRUNC(N597*(1+R597),2)+TRUNC(O597*(1+R597),2)+TRUNC(P597*(1+R597),2))))&gt;=0),ABS((K597*(1+R597)-(TRUNC(K597*(1+R597),2)+(TRUNC(AK597,2)-(TRUNC(H597*(1+R597),2)+TRUNC(J597*(1+R597),2)+TRUNC(K597*(1+R597),2)+TRUNC(L597*(1+R597),2)+TRUNC(M597*(1+R597),2)+TRUNC(N597*(1+R597),2)+TRUNC(O597*(1+R597),2)+TRUNC(P597*(1+R597),2)))))/K597*(1+R597))&lt;=ABS((N597*(1+R597)-(TRUNC(N597*(1+R597),2)+(TRUNC(AK597,2)-(TRUNC(H597*(1+R597),2)+TRUNC(J597*(1+R597),2)+TRUNC(K597*(1+R597),2)+TRUNC(L597*(1+R597),2)+TRUNC(M597*(1+R597),2)+TRUNC(N597*(1+R597),2)+TRUNC(O597*(1+R597),2)+TRUNC(P597*(1+R597),2)))))/N597*(1+R597)),TRUE),IF(AND(O597*(1+R597)&lt;&gt;0,(TRUNC(O597*(1+R597),2)+(TRUNC(AK597,2)-(TRUNC(H597*(1+R597),2)+TRUNC(J597*(1+R597),2)+TRUNC(K597*(1+R597),2)+TRUNC(L597*(1+R597),2)+TRUNC(M597*(1+R597),2)+TRUNC(N597*(1+R597),2)+TRUNC(O597*(1+R597),2)+TRUNC(P597*(1+R597),2))))&gt;=0),ABS((K597*(1+R597)-(TRUNC(K597*(1+R597),2)+(TRUNC(AK597,2)-(TRUNC(H597*(1+R597),2)+TRUNC(J597*(1+R597),2)+TRUNC(K597*(1+R597),2)+TRUNC(L597*(1+R597),2)+TRUNC(M597*(1+R597),2)+TRUNC(N597*(1+R597),2)+TRUNC(O597*(1+R597),2)+TRUNC(P597*(1+R597),2)))))/K597*(1+R597))&lt;=ABS((O597*(1+R597)-(TRUNC(O597*(1+R597),2)+(TRUNC(AK597,2)-(TRUNC(H597*(1+R597),2)+TRUNC(J597*(1+R597),2)+TRUNC(K597*(1+R597),2)+TRUNC(L597*(1+R597),2)+TRUNC(M597*(1+R597),2)+TRUNC(N597*(1+R597),2)+TRUNC(O597*(1+R597),2)+TRUNC(P597*(1+R597),2)))))/O597*(1+R597)),TRUE),IF(AND(P597*(1+R597)&lt;&gt;0,(TRUNC(P597*(1+R597),2)+(TRUNC(AK597,2)-(TRUNC(H597*(1+R597),2)+TRUNC(J597*(1+R597),2)+TRUNC(K597*(1+R597),2)+TRUNC(L597*(1+R597),2)+TRUNC(M597*(1+R597),2)+TRUNC(N597*(1+R597),2)+TRUNC(O597*(1+R597),2)+TRUNC(P597*(1+R597),2))))&gt;=0),ABS((K597*(1+R597)-(TRUNC(K597*(1+R597),2)+(TRUNC(AK597,2)-(TRUNC(H597*(1+R597),2)+TRUNC(J597*(1+R597),2)+TRUNC(K597*(1+R597),2)+TRUNC(L597*(1+R597),2)+TRUNC(M597*(1+R597),2)+TRUNC(N597*(1+R597),2)+TRUNC(O597*(1+R597),2)+TRUNC(P597*(1+R597),2)))))/K597*(1+R597))&lt;=ABS((P597*(1+R597)-(TRUNC(P597*(1+R597),2)+(TRUNC(AK597,2)-(TRUNC(H597*(1+R597),2)+TRUNC(J597*(1+R597),2)+TRUNC(K597*(1+R597),2)+TRUNC(L597*(1+R597),2)+TRUNC(M597*(1+R597),2)+TRUNC(N597*(1+R597),2)+TRUNC(O597*(1+R597),2)+TRUNC(P597*(1+R597),2)))))/P597*(1+R597)),TRUE)),TRUNC(K597*(1+R597),2)+(TRUNC(AK597,2)-(TRUNC(H597*(1+R597),2)+TRUNC(J597*(1+R597),2)+TRUNC(K597*(1+R597),2)+TRUNC(L597*(1+R597),2)+TRUNC(M597*(1+R597),2)+TRUNC(N597*(1+R597),2)+TRUNC(O597*(1+R597),2)+TRUNC(P597*(1+R597),2))),TRUNC(K597*(1+R597),2)))))</f>
        <v>0</v>
      </c>
      <c r="Z597" s="363">
        <f>IF(Y597*G597=0,0,IF((TRUNC(AL597,2)-(TRUNC(S597*G597,2)+TRUNC(W597*G597,2)+TRUNC(Y597*G597,2)+TRUNC(AA597*G597,2)+TRUNC(AC597*G597,2)+TRUNC(AE597*G597,2)+TRUNC(AG597*G597,2)+TRUNC(AI597*G597,2)))=0,TRUNC(Y597*G597,2),IF((TRUNC(TRUNC(Y597*G597,2),2)+(TRUNC(AL597,2)-(TRUNC(S597*G597,2)+TRUNC(W597*G597,2)+TRUNC(Y597*G597,2)+TRUNC(AA597*G597,2)+TRUNC(AC597*G597,2)+TRUNC(AE597*G597,2)+TRUNC(AG597*G597,2)+TRUNC(AI597*G597,2))))&lt;=0,TRUNC(Y597*G597,2),IF(AND(IF(AND(S597*G597&lt;&gt;0,(TRUNC(S597*G597,2)+(TRUNC(AL597,2)-(TRUNC(S597*G597,2)+TRUNC(W597*G597,2)+TRUNC(Y597*G597,2)+TRUNC(AA597*G597,2)+TRUNC(AC597*G597,2)+TRUNC(AE597*G597,2)+TRUNC(AG597*G597,2)+TRUNC(AI597*G597,2))))&gt;=0),ABS((Y597*G597-(TRUNC(Y597*G597,2)+(TRUNC(AL597,2)-(TRUNC(S597*G597,2)+TRUNC(W597*G597,2)+TRUNC(Y597*G597,2)+TRUNC(AA597*G597,2)+TRUNC(AC597*G597,2)+TRUNC(AE597*G597,2)+TRUNC(AG597*G597,2)+TRUNC(AI597*G597,2)))))/Y597*G597)&lt;ABS((S597*G597-(TRUNC(S597*G597,2)+(TRUNC(AL597,2)-(TRUNC(S597*G597,2)+TRUNC(W597*G597,2)+TRUNC(Y597*G597,2)+TRUNC(AA597*G597,2)+TRUNC(AC597*G597,2)+TRUNC(AE597*G597,2)+TRUNC(AG597*G597,2)+TRUNC(AI597*G597,2)))))/S597*G597),TRUE),IF(AND(W597*G597&lt;&gt;0,(TRUNC(W597*G597,2)+(TRUNC(AL597,2)-(TRUNC(S597*G597,2)+TRUNC(W597*G597,2)+TRUNC(Y597*G597,2)+TRUNC(AA597*G597,2)+TRUNC(AC597*G597,2)+TRUNC(AE597*G597,2)+TRUNC(AG597*G597,2)+TRUNC(AI597*G597,2))))&gt;=0),ABS((Y597*G597-(TRUNC(Y597*G597,2)+(TRUNC(AL597,2)-(TRUNC(S597*G597,2)+TRUNC(W597*G597,2)+TRUNC(Y597*G597,2)+TRUNC(AA597*G597,2)+TRUNC(AC597*G597,2)+TRUNC(AE597*G597,2)+TRUNC(AG597*G597,2)+TRUNC(AI597*G597,2)))))/Y597*G597)&lt;ABS((W597*G597-(TRUNC(W597*G597,2)+(TRUNC(AL597,2)-(TRUNC(S597*G597,2)+TRUNC(W597*G597,2)+TRUNC(Y597*G597,2)+TRUNC(AA597*G597,2)+TRUNC(AC597*G597,2)+TRUNC(AE597*G597,2)+TRUNC(AG597*G597,2)+TRUNC(AI597*G597,2)))))/W597*G597),TRUE),IF(AND(Y597*G597&lt;&gt;0,(TRUNC(Y597*G597,2)+(TRUNC(AL597,2)-(TRUNC(S597*G597,2)+TRUNC(W597*G597,2)+TRUNC(Y597*G597,2)+TRUNC(AA597*G597,2)+TRUNC(AC597*G597,2)+TRUNC(AE597*G597,2)+TRUNC(AG597*G597,2)+TRUNC(AI597*G597,2))))&gt;=0),ABS((Y597*G597-(TRUNC(Y597*G597,2)+(TRUNC(AL597,2)-(TRUNC(S597*G597,2)+TRUNC(W597*G597,2)+TRUNC(Y597*G597,2)+TRUNC(AA597*G597,2)+TRUNC(AC597*G597,2)+TRUNC(AE597*G597,2)+TRUNC(AG597*G597,2)+TRUNC(AI597*G597,2)))))/Y597*G597)&lt;=ABS((Y597*G597-(TRUNC(Y597*G597,2)+(TRUNC(AL597,2)-(TRUNC(S597*G597,2)+TRUNC(W597*G597,2)+TRUNC(Y597*G597,2)+TRUNC(AA597*G597,2)+TRUNC(AC597*G597,2)+TRUNC(AE597*G597,2)+TRUNC(AG597*G597,2)+TRUNC(AI597*G597,2)))))/Y597*G597),TRUE),IF(AND(AA597*G597&lt;&gt;0,(TRUNC(AA597*G597,2)+(TRUNC(AL597,2)-(TRUNC(S597*G597,2)+TRUNC(W597*G597,2)+TRUNC(Y597*G597,2)+TRUNC(AA597*G597,2)+TRUNC(AC597*G597,2)+TRUNC(AE597*G597,2)+TRUNC(AG597*G597,2)+TRUNC(AI597*G597,2))))&gt;=0),ABS((Y597*G597-(TRUNC(Y597*G597,2)+(TRUNC(AL597,2)-(TRUNC(S597*G597,2)+TRUNC(W597*G597,2)+TRUNC(Y597*G597,2)+TRUNC(AA597*G597,2)+TRUNC(AC597*G597,2)+TRUNC(AE597*G597,2)+TRUNC(AG597*G597,2)+TRUNC(AI597*G597,2)))))/Y597*G597)&lt;=ABS((AA597*G597-(TRUNC(AA597*G597,2)+(TRUNC(AL597,2)-(TRUNC(S597*G597,2)+TRUNC(W597*G597,2)+TRUNC(Y597*G597,2)+TRUNC(AA597*G597,2)+TRUNC(AC597*G597,2)+TRUNC(AE597*G597,2)+TRUNC(AG597*G597,2)+TRUNC(AI597*G597,2)))))/AA597*G597),TRUE),IF(AND(AC597*G597&lt;&gt;0,(TRUNC(AC597*G597,2)+(TRUNC(AL597,2)-(TRUNC(S597*G597,2)+TRUNC(W597*G597,2)+TRUNC(Y597*G597,2)+TRUNC(AA597*G597,2)+TRUNC(AC597*G597,2)+TRUNC(AE597*G597,2)+TRUNC(AG597*G597,2)+TRUNC(AI597*G597,2))))&gt;=0),ABS((Y597*G597-(TRUNC(Y597*G597,2)+(TRUNC(AL597,2)-(TRUNC(S597*G597,2)+TRUNC(W597*G597,2)+TRUNC(Y597*G597,2)+TRUNC(AA597*G597,2)+TRUNC(AC597*G597,2)+TRUNC(AE597*G597,2)+TRUNC(AG597*G597,2)+TRUNC(AI597*G597,2)))))/Y597*G597)&lt;=ABS((AC597*G597-(TRUNC(AC597*G597,2)+(TRUNC(AL597,2)-(TRUNC(S597*G597,2)+TRUNC(W597*G597,2)+TRUNC(Y597*G597,2)+TRUNC(AA597*G597,2)+TRUNC(AC597*G597,2)+TRUNC(AE597*G597,2)+TRUNC(AG597*G597,2)+TRUNC(AI597*G597,2)))))/AC597*G597),TRUE),IF(AND(AE597*G597&lt;&gt;0,(TRUNC(AE597*G597,2)+(TRUNC(AL597,2)-(TRUNC(S597*G597,2)+TRUNC(W597*G597,2)+TRUNC(Y597*G597,2)+TRUNC(AA597*G597,2)+TRUNC(AC597*G597,2)+TRUNC(AE597*G597,2)+TRUNC(AG597*G597,2)+TRUNC(AI597*G597,2))))&gt;=0),ABS((Y597*G597-(TRUNC(Y597*G597,2)+(TRUNC(AL597,2)-(TRUNC(S597*G597,2)+TRUNC(W597*G597,2)+TRUNC(Y597*G597,2)+TRUNC(AA597*G597,2)+TRUNC(AC597*G597,2)+TRUNC(AE597*G597,2)+TRUNC(AG597*G597,2)+TRUNC(AI597*G597,2)))))/Y597*G597)&lt;=ABS((AE597*G597-(TRUNC(AE597*G597,2)+(TRUNC(AL597,2)-(TRUNC(S597*G597,2)+TRUNC(W597*G597,2)+TRUNC(Y597*G597,2)+TRUNC(AA597*G597,2)+TRUNC(AC597*G597,2)+TRUNC(AE597*G597,2)+TRUNC(AG597*G597,2)+TRUNC(AI597*G597,2)))))/AE597*G597),TRUE),IF(AND(AG597*G597&lt;&gt;0,(TRUNC(AG597*G597,2)+(TRUNC(AL597,2)-(TRUNC(S597*G597,2)+TRUNC(W597*G597,2)+TRUNC(Y597*G597,2)+TRUNC(AA597*G597,2)+TRUNC(AC597*G597,2)+TRUNC(AE597*G597,2)+TRUNC(AG597*G597,2)+TRUNC(AI597*G597,2))))&gt;=0),ABS((Y597*G597-(TRUNC(Y597*G597,2)+(TRUNC(AL597,2)-(TRUNC(S597*G597,2)+TRUNC(W597*G597,2)+TRUNC(Y597*G597,2)+TRUNC(AA597*G597,2)+TRUNC(AC597*G597,2)+TRUNC(AE597*G597,2)+TRUNC(AG597*G597,2)+TRUNC(AI597*G597,2)))))/Y597*G597)&lt;=ABS((AG597*G597-(TRUNC(AG597*G597,2)+(TRUNC(AL597,2)-(TRUNC(S597*G597,2)+TRUNC(W597*G597,2)+TRUNC(Y597*G597,2)+TRUNC(AA597*G597,2)+TRUNC(AC597*G597,2)+TRUNC(AE597*G597,2)+TRUNC(AG597*G597,2)+TRUNC(AI597*G597,2)))))/AG597*G597),TRUE),IF(AND(AI597*G597&lt;&gt;0,(TRUNC(AI597*G597,2)+(TRUNC(AL597,2)-(TRUNC(S597*G597,2)+TRUNC(W597*G597,2)+TRUNC(Y597*G597,2)+TRUNC(AA597*G597,2)+TRUNC(AC597*G597,2)+TRUNC(AE597*G597,2)+TRUNC(AG597*G597,2)+TRUNC(AI597*G597,2))))&gt;=0),ABS((Y597*G597-(TRUNC(Y597*G597,2)+(TRUNC(AL597,2)-(TRUNC(S597*G597,2)+TRUNC(W597*G597,2)+TRUNC(Y597*G597,2)+TRUNC(AA597*G597,2)+TRUNC(AC597*G597,2)+TRUNC(AE597*G597,2)+TRUNC(AG597*G597,2)+TRUNC(AI597*G597,2)))))/Y597*G597)&lt;=ABS((AI597*G597-(TRUNC(AI597*G597,2)+(TRUNC(AL597,2)-(TRUNC(S597*G597,2)+TRUNC(W597*G597,2)+TRUNC(Y597*G597,2)+TRUNC(AA597*G597,2)+TRUNC(AC597*G597,2)+TRUNC(AE597*G597,2)+TRUNC(AG597*G597,2)+TRUNC(AI597*G597,2)))))/AI597*G597),TRUE)),TRUNC(Y597*G597,2)+(TRUNC(AL597,2)-(TRUNC(S597*G597,2)+TRUNC(W597*G597,2)+TRUNC(Y597*G597,2)+TRUNC(AA597*G597,2)+TRUNC(AC597*G597,2)+TRUNC(AE597*G597,2)+TRUNC(AG597*G597,2)+TRUNC(AI597*G597,2))),TRUNC(Y597*G597,2)))))</f>
        <v>0</v>
      </c>
      <c r="AA597" s="363">
        <f>IF(L597*(1+R597)=0,0,IF((TRUNC(AK597,2)-(TRUNC(H597*(1+R597),2)+TRUNC(J597*(1+R597),2)+TRUNC(K597*(1+R597),2)+TRUNC(L597*(1+R597),2)+TRUNC(M597*(1+R597),2)+TRUNC(N597*(1+R597),2)+TRUNC(O597*(1+R597),2)+TRUNC(P597*(1+R597),2)))=0,TRUNC(L597*(1+R597),2),IF((TRUNC(TRUNC(L597*(1+R597),2),2)+(TRUNC(AK597,2)-(TRUNC(H597*(1+R597),2)+TRUNC(J597*(1+R597),2)+TRUNC(K597*(1+R597),2)+TRUNC(L597*(1+R597),2)+TRUNC(M597*(1+R597),2)+TRUNC(N597*(1+R597),2)+TRUNC(O597*(1+R597),2)+TRUNC(P597*(1+R597),2))))&lt;=0,TRUNC(L597*(1+R597),2),IF(AND(IF(AND(H597*(1+R597)&lt;&gt;0,(TRUNC(H597*(1+R597),2)+(TRUNC(AK597,2)-(TRUNC(H597*(1+R597),2)+TRUNC(J597*(1+R597),2)+TRUNC(K597*(1+R597),2)+TRUNC(L597*(1+R597),2)+TRUNC(M597*(1+R597),2)+TRUNC(N597*(1+R597),2)+TRUNC(O597*(1+R597),2)+TRUNC(P597*(1+R597),2))))&gt;=0),ABS((L597*(1+R597)-(TRUNC(L597*(1+R597),2)+(TRUNC(AK597,2)-(TRUNC(H597*(1+R597),2)+TRUNC(J597*(1+R597),2)+TRUNC(K597*(1+R597),2)+TRUNC(L597*(1+R597),2)+TRUNC(M597*(1+R597),2)+TRUNC(N597*(1+R597),2)+TRUNC(O597*(1+R597),2)+TRUNC(P597*(1+R597),2)))))/L597*(1+R597))&lt;ABS((H597*(1+R597)-(TRUNC(H597*(1+R597),2)+(TRUNC(AK597,2)-(TRUNC(H597*(1+R597),2)+TRUNC(J597*(1+R597),2)+TRUNC(K597*(1+R597),2)+TRUNC(L597*(1+R597),2)+TRUNC(M597*(1+R597),2)+TRUNC(N597*(1+R597),2)+TRUNC(O597*(1+R597),2)+TRUNC(P597*(1+R597),2)))))/H597*(1+R597)),TRUE),IF(AND(J597*(1+R597)&lt;&gt;0,(TRUNC(J597*(1+R597),2)+(TRUNC(AK597,2)-(TRUNC(H597*(1+R597),2)+TRUNC(J597*(1+R597),2)+TRUNC(K597*(1+R597),2)+TRUNC(L597*(1+R597),2)+TRUNC(M597*(1+R597),2)+TRUNC(N597*(1+R597),2)+TRUNC(O597*(1+R597),2)+TRUNC(P597*(1+R597),2))))&gt;=0),ABS((L597*(1+R597)-(TRUNC(L597*(1+R597),2)+(TRUNC(AK597,2)-(TRUNC(H597*(1+R597),2)+TRUNC(J597*(1+R597),2)+TRUNC(K597*(1+R597),2)+TRUNC(L597*(1+R597),2)+TRUNC(M597*(1+R597),2)+TRUNC(N597*(1+R597),2)+TRUNC(O597*(1+R597),2)+TRUNC(P597*(1+R597),2)))))/L597*(1+R597))&lt;ABS((J597*(1+R597)-(TRUNC(J597*(1+R597),2)+(TRUNC(AK597,2)-(TRUNC(H597*(1+R597),2)+TRUNC(J597*(1+R597),2)+TRUNC(K597*(1+R597),2)+TRUNC(L597*(1+R597),2)+TRUNC(M597*(1+R597),2)+TRUNC(N597*(1+R597),2)+TRUNC(O597*(1+R597),2)+TRUNC(P597*(1+R597),2)))))/J597*(1+R597)),TRUE),IF(AND(K597*(1+R597)&lt;&gt;0,(TRUNC(K597*(1+R597),2)+(TRUNC(AK597,2)-(TRUNC(H597*(1+R597),2)+TRUNC(J597*(1+R597),2)+TRUNC(K597*(1+R597),2)+TRUNC(L597*(1+R597),2)+TRUNC(M597*(1+R597),2)+TRUNC(N597*(1+R597),2)+TRUNC(O597*(1+R597),2)+TRUNC(P597*(1+R597),2))))&gt;=0),ABS((L597*(1+R597)-(TRUNC(L597*(1+R597),2)+(TRUNC(AK597,2)-(TRUNC(H597*(1+R597),2)+TRUNC(J597*(1+R597),2)+TRUNC(K597*(1+R597),2)+TRUNC(L597*(1+R597),2)+TRUNC(M597*(1+R597),2)+TRUNC(N597*(1+R597),2)+TRUNC(O597*(1+R597),2)+TRUNC(P597*(1+R597),2)))))/L597*(1+R597))&lt;ABS((K597*(1+R597)-(TRUNC(K597*(1+R597),2)+(TRUNC(AK597,2)-(TRUNC(H597*(1+R597),2)+TRUNC(J597*(1+R597),2)+TRUNC(K597*(1+R597),2)+TRUNC(L597*(1+R597),2)+TRUNC(M597*(1+R597),2)+TRUNC(N597*(1+R597),2)+TRUNC(O597*(1+R597),2)+TRUNC(P597*(1+R597),2)))))/K597*(1+R597)),TRUE),IF(AND(L597*(1+R597)&lt;&gt;0,(TRUNC(L597*(1+R597),2)+(TRUNC(AK597,2)-(TRUNC(H597*(1+R597),2)+TRUNC(J597*(1+R597),2)+TRUNC(K597*(1+R597),2)+TRUNC(L597*(1+R597),2)+TRUNC(M597*(1+R597),2)+TRUNC(N597*(1+R597),2)+TRUNC(O597*(1+R597),2)+TRUNC(P597*(1+R597),2))))&gt;=0),ABS((L597*(1+R597)-(TRUNC(L597*(1+R597),2)+(TRUNC(AK597,2)-(TRUNC(H597*(1+R597),2)+TRUNC(J597*(1+R597),2)+TRUNC(K597*(1+R597),2)+TRUNC(L597*(1+R597),2)+TRUNC(M597*(1+R597),2)+TRUNC(N597*(1+R597),2)+TRUNC(O597*(1+R597),2)+TRUNC(P597*(1+R597),2)))))/L597*(1+R597))&lt;=ABS((L597*(1+R597)-(TRUNC(L597*(1+R597),2)+(TRUNC(AK597,2)-(TRUNC(H597*(1+R597),2)+TRUNC(J597*(1+R597),2)+TRUNC(K597*(1+R597),2)+TRUNC(L597*(1+R597),2)+TRUNC(M597*(1+R597),2)+TRUNC(N597*(1+R597),2)+TRUNC(O597*(1+R597),2)+TRUNC(P597*(1+R597),2)))))/L597*(1+R597)),TRUE),IF(AND(M597*(1+R597)&lt;&gt;0,(TRUNC(M597*(1+R597),2)+(TRUNC(AK597,2)-(TRUNC(H597*(1+R597),2)+TRUNC(J597*(1+R597),2)+TRUNC(K597*(1+R597),2)+TRUNC(L597*(1+R597),2)+TRUNC(M597*(1+R597),2)+TRUNC(N597*(1+R597),2)+TRUNC(O597*(1+R597),2)+TRUNC(P597*(1+R597),2))))&gt;=0),ABS((L597*(1+R597)-(TRUNC(L597*(1+R597),2)+(TRUNC(AK597,2)-(TRUNC(H597*(1+R597),2)+TRUNC(J597*(1+R597),2)+TRUNC(K597*(1+R597),2)+TRUNC(L597*(1+R597),2)+TRUNC(M597*(1+R597),2)+TRUNC(N597*(1+R597),2)+TRUNC(O597*(1+R597),2)+TRUNC(P597*(1+R597),2)))))/L597*(1+R597))&lt;=ABS((M597*(1+R597)-(TRUNC(M597*(1+R597),2)+(TRUNC(AK597,2)-(TRUNC(H597*(1+R597),2)+TRUNC(J597*(1+R597),2)+TRUNC(K597*(1+R597),2)+TRUNC(L597*(1+R597),2)+TRUNC(M597*(1+R597),2)+TRUNC(N597*(1+R597),2)+TRUNC(O597*(1+R597),2)+TRUNC(P597*(1+R597),2)))))/M597*(1+R597)),TRUE),IF(AND(N597*(1+R597)&lt;&gt;0,(TRUNC(N597*(1+R597),2)+(TRUNC(AK597,2)-(TRUNC(H597*(1+R597),2)+TRUNC(J597*(1+R597),2)+TRUNC(K597*(1+R597),2)+TRUNC(L597*(1+R597),2)+TRUNC(M597*(1+R597),2)+TRUNC(N597*(1+R597),2)+TRUNC(O597*(1+R597),2)+TRUNC(P597*(1+R597),2))))&gt;=0),ABS((L597*(1+R597)-(TRUNC(L597*(1+R597),2)+(TRUNC(AK597,2)-(TRUNC(H597*(1+R597),2)+TRUNC(J597*(1+R597),2)+TRUNC(K597*(1+R597),2)+TRUNC(L597*(1+R597),2)+TRUNC(M597*(1+R597),2)+TRUNC(N597*(1+R597),2)+TRUNC(O597*(1+R597),2)+TRUNC(P597*(1+R597),2)))))/L597*(1+R597))&lt;=ABS((N597*(1+R597)-(TRUNC(N597*(1+R597),2)+(TRUNC(AK597,2)-(TRUNC(H597*(1+R597),2)+TRUNC(J597*(1+R597),2)+TRUNC(K597*(1+R597),2)+TRUNC(L597*(1+R597),2)+TRUNC(M597*(1+R597),2)+TRUNC(N597*(1+R597),2)+TRUNC(O597*(1+R597),2)+TRUNC(P597*(1+R597),2)))))/N597*(1+R597)),TRUE),IF(AND(O597*(1+R597)&lt;&gt;0,(TRUNC(O597*(1+R597),2)+(TRUNC(AK597,2)-(TRUNC(H597*(1+R597),2)+TRUNC(J597*(1+R597),2)+TRUNC(K597*(1+R597),2)+TRUNC(L597*(1+R597),2)+TRUNC(M597*(1+R597),2)+TRUNC(N597*(1+R597),2)+TRUNC(O597*(1+R597),2)+TRUNC(P597*(1+R597),2))))&gt;=0),ABS((L597*(1+R597)-(TRUNC(L597*(1+R597),2)+(TRUNC(AK597,2)-(TRUNC(H597*(1+R597),2)+TRUNC(J597*(1+R597),2)+TRUNC(K597*(1+R597),2)+TRUNC(L597*(1+R597),2)+TRUNC(M597*(1+R597),2)+TRUNC(N597*(1+R597),2)+TRUNC(O597*(1+R597),2)+TRUNC(P597*(1+R597),2)))))/L597*(1+R597))&lt;=ABS((O597*(1+R597)-(TRUNC(O597*(1+R597),2)+(TRUNC(AK597,2)-(TRUNC(H597*(1+R597),2)+TRUNC(J597*(1+R597),2)+TRUNC(K597*(1+R597),2)+TRUNC(L597*(1+R597),2)+TRUNC(M597*(1+R597),2)+TRUNC(N597*(1+R597),2)+TRUNC(O597*(1+R597),2)+TRUNC(P597*(1+R597),2)))))/O597*(1+R597)),TRUE),IF(AND(P597*(1+R597)&lt;&gt;0,(TRUNC(P597*(1+R597),2)+(TRUNC(AK597,2)-(TRUNC(H597*(1+R597),2)+TRUNC(J597*(1+R597),2)+TRUNC(K597*(1+R597),2)+TRUNC(L597*(1+R597),2)+TRUNC(M597*(1+R597),2)+TRUNC(N597*(1+R597),2)+TRUNC(O597*(1+R597),2)+TRUNC(P597*(1+R597),2))))&gt;=0),ABS((L597*(1+R597)-(TRUNC(L597*(1+R597),2)+(TRUNC(AK597,2)-(TRUNC(H597*(1+R597),2)+TRUNC(J597*(1+R597),2)+TRUNC(K597*(1+R597),2)+TRUNC(L597*(1+R597),2)+TRUNC(M597*(1+R597),2)+TRUNC(N597*(1+R597),2)+TRUNC(O597*(1+R597),2)+TRUNC(P597*(1+R597),2)))))/L597*(1+R597))&lt;=ABS((P597*(1+R597)-(TRUNC(P597*(1+R597),2)+(TRUNC(AK597,2)-(TRUNC(H597*(1+R597),2)+TRUNC(J597*(1+R597),2)+TRUNC(K597*(1+R597),2)+TRUNC(L597*(1+R597),2)+TRUNC(M597*(1+R597),2)+TRUNC(N597*(1+R597),2)+TRUNC(O597*(1+R597),2)+TRUNC(P597*(1+R597),2)))))/P597*(1+R597)),TRUE)),TRUNC(L597*(1+R597),2)+(TRUNC(AK597,2)-(TRUNC(H597*(1+R597),2)+TRUNC(J597*(1+R597),2)+TRUNC(K597*(1+R597),2)+TRUNC(L597*(1+R597),2)+TRUNC(M597*(1+R597),2)+TRUNC(N597*(1+R597),2)+TRUNC(O597*(1+R597),2)+TRUNC(P597*(1+R597),2))),TRUNC(L597*(1+R597),2)))))</f>
        <v>0</v>
      </c>
      <c r="AB597" s="363">
        <f>IF(AA597*G597=0,0,IF((TRUNC(AL597,2)-(TRUNC(S597*G597,2)+TRUNC(W597*G597,2)+TRUNC(Y597*G597,2)+TRUNC(AA597*G597,2)+TRUNC(AC597*G597,2)+TRUNC(AE597*G597,2)+TRUNC(AG597*G597,2)+TRUNC(AI597*G597,2)))=0,TRUNC(AA597*G597,2),IF((TRUNC(TRUNC(AA597*G597,2),2)+(TRUNC(AL597,2)-(TRUNC(S597*G597,2)+TRUNC(W597*G597,2)+TRUNC(Y597*G597,2)+TRUNC(AA597*G597,2)+TRUNC(AC597*G597,2)+TRUNC(AE597*G597,2)+TRUNC(AG597*G597,2)+TRUNC(AI597*G597,2))))&lt;=0,TRUNC(AA597*G597,2),IF(AND(IF(AND(S597*G597&lt;&gt;0,(TRUNC(S597*G597,2)+(TRUNC(AL597,2)-(TRUNC(S597*G597,2)+TRUNC(W597*G597,2)+TRUNC(Y597*G597,2)+TRUNC(AA597*G597,2)+TRUNC(AC597*G597,2)+TRUNC(AE597*G597,2)+TRUNC(AG597*G597,2)+TRUNC(AI597*G597,2))))&gt;=0),ABS((AA597*G597-(TRUNC(AA597*G597,2)+(TRUNC(AL597,2)-(TRUNC(S597*G597,2)+TRUNC(W597*G597,2)+TRUNC(Y597*G597,2)+TRUNC(AA597*G597,2)+TRUNC(AC597*G597,2)+TRUNC(AE597*G597,2)+TRUNC(AG597*G597,2)+TRUNC(AI597*G597,2)))))/AA597*G597)&lt;ABS((S597*G597-(TRUNC(S597*G597,2)+(TRUNC(AL597,2)-(TRUNC(S597*G597,2)+TRUNC(W597*G597,2)+TRUNC(Y597*G597,2)+TRUNC(AA597*G597,2)+TRUNC(AC597*G597,2)+TRUNC(AE597*G597,2)+TRUNC(AG597*G597,2)+TRUNC(AI597*G597,2)))))/S597*G597),TRUE),IF(AND(W597*G597&lt;&gt;0,(TRUNC(W597*G597,2)+(TRUNC(AL597,2)-(TRUNC(S597*G597,2)+TRUNC(W597*G597,2)+TRUNC(Y597*G597,2)+TRUNC(AA597*G597,2)+TRUNC(AC597*G597,2)+TRUNC(AE597*G597,2)+TRUNC(AG597*G597,2)+TRUNC(AI597*G597,2))))&gt;=0),ABS((AA597*G597-(TRUNC(AA597*G597,2)+(TRUNC(AL597,2)-(TRUNC(S597*G597,2)+TRUNC(W597*G597,2)+TRUNC(Y597*G597,2)+TRUNC(AA597*G597,2)+TRUNC(AC597*G597,2)+TRUNC(AE597*G597,2)+TRUNC(AG597*G597,2)+TRUNC(AI597*G597,2)))))/AA597*G597)&lt;ABS((W597*G597-(TRUNC(W597*G597,2)+(TRUNC(AL597,2)-(TRUNC(S597*G597,2)+TRUNC(W597*G597,2)+TRUNC(Y597*G597,2)+TRUNC(AA597*G597,2)+TRUNC(AC597*G597,2)+TRUNC(AE597*G597,2)+TRUNC(AG597*G597,2)+TRUNC(AI597*G597,2)))))/W597*G597),TRUE),IF(AND(Y597*G597&lt;&gt;0,(TRUNC(Y597*G597,2)+(TRUNC(AL597,2)-(TRUNC(S597*G597,2)+TRUNC(W597*G597,2)+TRUNC(Y597*G597,2)+TRUNC(AA597*G597,2)+TRUNC(AC597*G597,2)+TRUNC(AE597*G597,2)+TRUNC(AG597*G597,2)+TRUNC(AI597*G597,2))))&gt;=0),ABS((AA597*G597-(TRUNC(AA597*G597,2)+(TRUNC(AL597,2)-(TRUNC(S597*G597,2)+TRUNC(W597*G597,2)+TRUNC(Y597*G597,2)+TRUNC(AA597*G597,2)+TRUNC(AC597*G597,2)+TRUNC(AE597*G597,2)+TRUNC(AG597*G597,2)+TRUNC(AI597*G597,2)))))/AA597*G597)&lt;ABS((Y597*G597-(TRUNC(Y597*G597,2)+(TRUNC(AL597,2)-(TRUNC(S597*G597,2)+TRUNC(W597*G597,2)+TRUNC(Y597*G597,2)+TRUNC(AA597*G597,2)+TRUNC(AC597*G597,2)+TRUNC(AE597*G597,2)+TRUNC(AG597*G597,2)+TRUNC(AI597*G597,2)))))/Y597*G597),TRUE),IF(AND(AA597*G597&lt;&gt;0,(TRUNC(AA597*G597,2)+(TRUNC(AL597,2)-(TRUNC(S597*G597,2)+TRUNC(W597*G597,2)+TRUNC(Y597*G597,2)+TRUNC(AA597*G597,2)+TRUNC(AC597*G597,2)+TRUNC(AE597*G597,2)+TRUNC(AG597*G597,2)+TRUNC(AI597*G597,2))))&gt;=0),ABS((AA597*G597-(TRUNC(AA597*G597,2)+(TRUNC(AL597,2)-(TRUNC(S597*G597,2)+TRUNC(W597*G597,2)+TRUNC(Y597*G597,2)+TRUNC(AA597*G597,2)+TRUNC(AC597*G597,2)+TRUNC(AE597*G597,2)+TRUNC(AG597*G597,2)+TRUNC(AI597*G597,2)))))/AA597*G597)&lt;=ABS((AA597*G597-(TRUNC(AA597*G597,2)+(TRUNC(AL597,2)-(TRUNC(S597*G597,2)+TRUNC(W597*G597,2)+TRUNC(Y597*G597,2)+TRUNC(AA597*G597,2)+TRUNC(AC597*G597,2)+TRUNC(AE597*G597,2)+TRUNC(AG597*G597,2)+TRUNC(AI597*G597,2)))))/AA597*G597),TRUE),IF(AND(AC597*G597&lt;&gt;0,(TRUNC(AC597*G597,2)+(TRUNC(AL597,2)-(TRUNC(S597*G597,2)+TRUNC(W597*G597,2)+TRUNC(Y597*G597,2)+TRUNC(AA597*G597,2)+TRUNC(AC597*G597,2)+TRUNC(AE597*G597,2)+TRUNC(AG597*G597,2)+TRUNC(AI597*G597,2))))&gt;=0),ABS((AA597*G597-(TRUNC(AA597*G597,2)+(TRUNC(AL597,2)-(TRUNC(S597*G597,2)+TRUNC(W597*G597,2)+TRUNC(Y597*G597,2)+TRUNC(AA597*G597,2)+TRUNC(AC597*G597,2)+TRUNC(AE597*G597,2)+TRUNC(AG597*G597,2)+TRUNC(AI597*G597,2)))))/AA597*G597)&lt;=ABS((AC597*G597-(TRUNC(AC597*G597,2)+(TRUNC(AL597,2)-(TRUNC(S597*G597,2)+TRUNC(W597*G597,2)+TRUNC(Y597*G597,2)+TRUNC(AA597*G597,2)+TRUNC(AC597*G597,2)+TRUNC(AE597*G597,2)+TRUNC(AG597*G597,2)+TRUNC(AI597*G597,2)))))/AC597*G597),TRUE),IF(AND(AE597*G597&lt;&gt;0,(TRUNC(AE597*G597,2)+(TRUNC(AL597,2)-(TRUNC(S597*G597,2)+TRUNC(W597*G597,2)+TRUNC(Y597*G597,2)+TRUNC(AA597*G597,2)+TRUNC(AC597*G597,2)+TRUNC(AE597*G597,2)+TRUNC(AG597*G597,2)+TRUNC(AI597*G597,2))))&gt;=0),ABS((AA597*G597-(TRUNC(AA597*G597,2)+(TRUNC(AL597,2)-(TRUNC(S597*G597,2)+TRUNC(W597*G597,2)+TRUNC(Y597*G597,2)+TRUNC(AA597*G597,2)+TRUNC(AC597*G597,2)+TRUNC(AE597*G597,2)+TRUNC(AG597*G597,2)+TRUNC(AI597*G597,2)))))/AA597*G597)&lt;=ABS((AE597*G597-(TRUNC(AE597*G597,2)+(TRUNC(AL597,2)-(TRUNC(S597*G597,2)+TRUNC(W597*G597,2)+TRUNC(Y597*G597,2)+TRUNC(AA597*G597,2)+TRUNC(AC597*G597,2)+TRUNC(AE597*G597,2)+TRUNC(AG597*G597,2)+TRUNC(AI597*G597,2)))))/AE597*G597),TRUE),IF(AND(AG597*G597&lt;&gt;0,(TRUNC(AG597*G597,2)+(TRUNC(AL597,2)-(TRUNC(S597*G597,2)+TRUNC(W597*G597,2)+TRUNC(Y597*G597,2)+TRUNC(AA597*G597,2)+TRUNC(AC597*G597,2)+TRUNC(AE597*G597,2)+TRUNC(AG597*G597,2)+TRUNC(AI597*G597,2))))&gt;=0),ABS((AA597*G597-(TRUNC(AA597*G597,2)+(TRUNC(AL597,2)-(TRUNC(S597*G597,2)+TRUNC(W597*G597,2)+TRUNC(Y597*G597,2)+TRUNC(AA597*G597,2)+TRUNC(AC597*G597,2)+TRUNC(AE597*G597,2)+TRUNC(AG597*G597,2)+TRUNC(AI597*G597,2)))))/AA597*G597)&lt;=ABS((AG597*G597-(TRUNC(AG597*G597,2)+(TRUNC(AL597,2)-(TRUNC(S597*G597,2)+TRUNC(W597*G597,2)+TRUNC(Y597*G597,2)+TRUNC(AA597*G597,2)+TRUNC(AC597*G597,2)+TRUNC(AE597*G597,2)+TRUNC(AG597*G597,2)+TRUNC(AI597*G597,2)))))/AG597*G597),TRUE),IF(AND(AI597*G597&lt;&gt;0,(TRUNC(AI597*G597,2)+(TRUNC(AL597,2)-(TRUNC(S597*G597,2)+TRUNC(W597*G597,2)+TRUNC(Y597*G597,2)+TRUNC(AA597*G597,2)+TRUNC(AC597*G597,2)+TRUNC(AE597*G597,2)+TRUNC(AG597*G597,2)+TRUNC(AI597*G597,2))))&gt;=0),ABS((AA597*G597-(TRUNC(AA597*G597,2)+(TRUNC(AL597,2)-(TRUNC(S597*G597,2)+TRUNC(W597*G597,2)+TRUNC(Y597*G597,2)+TRUNC(AA597*G597,2)+TRUNC(AC597*G597,2)+TRUNC(AE597*G597,2)+TRUNC(AG597*G597,2)+TRUNC(AI597*G597,2)))))/AA597*G597)&lt;=ABS((AI597*G597-(TRUNC(AI597*G597,2)+(TRUNC(AL597,2)-(TRUNC(S597*G597,2)+TRUNC(W597*G597,2)+TRUNC(Y597*G597,2)+TRUNC(AA597*G597,2)+TRUNC(AC597*G597,2)+TRUNC(AE597*G597,2)+TRUNC(AG597*G597,2)+TRUNC(AI597*G597,2)))))/AI597*G597),TRUE)),TRUNC(AA597*G597,2)+(TRUNC(AL597,2)-(TRUNC(S597*G597,2)+TRUNC(W597*G597,2)+TRUNC(Y597*G597,2)+TRUNC(AA597*G597,2)+TRUNC(AC597*G597,2)+TRUNC(AE597*G597,2)+TRUNC(AG597*G597,2)+TRUNC(AI597*G597,2))),TRUNC(AA597*G597,2)))))</f>
        <v>0</v>
      </c>
      <c r="AC597" s="363">
        <f>IF(M597*(1+R597)=0,0,IF((TRUNC(AK597,2)-(TRUNC(H597*(1+R597),2)+TRUNC(J597*(1+R597),2)+TRUNC(K597*(1+R597),2)+TRUNC(L597*(1+R597),2)+TRUNC(M597*(1+R597),2)+TRUNC(N597*(1+R597),2)+TRUNC(O597*(1+R597),2)+TRUNC(P597*(1+R597),2)))=0,TRUNC(M597*(1+R597),2),IF((TRUNC(TRUNC(M597*(1+R597),2),2)+(TRUNC(AK597,2)-(TRUNC(H597*(1+R597),2)+TRUNC(J597*(1+R597),2)+TRUNC(K597*(1+R597),2)+TRUNC(L597*(1+R597),2)+TRUNC(M597*(1+R597),2)+TRUNC(N597*(1+R597),2)+TRUNC(O597*(1+R597),2)+TRUNC(P597*(1+R597),2))))&lt;=0,TRUNC(M597*(1+R597),2),IF(AND(IF(AND(H597*(1+R597)&lt;&gt;0,(TRUNC(H597*(1+R597),2)+(TRUNC(AK597,2)-(TRUNC(H597*(1+R597),2)+TRUNC(J597*(1+R597),2)+TRUNC(K597*(1+R597),2)+TRUNC(L597*(1+R597),2)+TRUNC(M597*(1+R597),2)+TRUNC(N597*(1+R597),2)+TRUNC(O597*(1+R597),2)+TRUNC(P597*(1+R597),2))))&gt;=0),ABS((M597*(1+R597)-(TRUNC(M597*(1+R597),2)+(TRUNC(AK597,2)-(TRUNC(H597*(1+R597),2)+TRUNC(J597*(1+R597),2)+TRUNC(K597*(1+R597),2)+TRUNC(L597*(1+R597),2)+TRUNC(M597*(1+R597),2)+TRUNC(N597*(1+R597),2)+TRUNC(O597*(1+R597),2)+TRUNC(P597*(1+R597),2)))))/M597*(1+R597))&lt;ABS((H597*(1+R597)-(TRUNC(H597*(1+R597),2)+(TRUNC(AK597,2)-(TRUNC(H597*(1+R597),2)+TRUNC(J597*(1+R597),2)+TRUNC(K597*(1+R597),2)+TRUNC(L597*(1+R597),2)+TRUNC(M597*(1+R597),2)+TRUNC(N597*(1+R597),2)+TRUNC(O597*(1+R597),2)+TRUNC(P597*(1+R597),2)))))/H597*(1+R597)),TRUE),IF(AND(J597*(1+R597)&lt;&gt;0,(TRUNC(J597*(1+R597),2)+(TRUNC(AK597,2)-(TRUNC(H597*(1+R597),2)+TRUNC(J597*(1+R597),2)+TRUNC(K597*(1+R597),2)+TRUNC(L597*(1+R597),2)+TRUNC(M597*(1+R597),2)+TRUNC(N597*(1+R597),2)+TRUNC(O597*(1+R597),2)+TRUNC(P597*(1+R597),2))))&gt;=0),ABS((M597*(1+R597)-(TRUNC(M597*(1+R597),2)+(TRUNC(AK597,2)-(TRUNC(H597*(1+R597),2)+TRUNC(J597*(1+R597),2)+TRUNC(K597*(1+R597),2)+TRUNC(L597*(1+R597),2)+TRUNC(M597*(1+R597),2)+TRUNC(N597*(1+R597),2)+TRUNC(O597*(1+R597),2)+TRUNC(P597*(1+R597),2)))))/M597*(1+R597))&lt;ABS((J597*(1+R597)-(TRUNC(J597*(1+R597),2)+(TRUNC(AK597,2)-(TRUNC(H597*(1+R597),2)+TRUNC(J597*(1+R597),2)+TRUNC(K597*(1+R597),2)+TRUNC(L597*(1+R597),2)+TRUNC(M597*(1+R597),2)+TRUNC(N597*(1+R597),2)+TRUNC(O597*(1+R597),2)+TRUNC(P597*(1+R597),2)))))/J597*(1+R597)),TRUE),IF(AND(K597*(1+R597)&lt;&gt;0,(TRUNC(K597*(1+R597),2)+(TRUNC(AK597,2)-(TRUNC(H597*(1+R597),2)+TRUNC(J597*(1+R597),2)+TRUNC(K597*(1+R597),2)+TRUNC(L597*(1+R597),2)+TRUNC(M597*(1+R597),2)+TRUNC(N597*(1+R597),2)+TRUNC(O597*(1+R597),2)+TRUNC(P597*(1+R597),2))))&gt;=0),ABS((M597*(1+R597)-(TRUNC(M597*(1+R597),2)+(TRUNC(AK597,2)-(TRUNC(H597*(1+R597),2)+TRUNC(J597*(1+R597),2)+TRUNC(K597*(1+R597),2)+TRUNC(L597*(1+R597),2)+TRUNC(M597*(1+R597),2)+TRUNC(N597*(1+R597),2)+TRUNC(O597*(1+R597),2)+TRUNC(P597*(1+R597),2)))))/M597*(1+R597))&lt;ABS((K597*(1+R597)-(TRUNC(K597*(1+R597),2)+(TRUNC(AK597,2)-(TRUNC(H597*(1+R597),2)+TRUNC(J597*(1+R597),2)+TRUNC(K597*(1+R597),2)+TRUNC(L597*(1+R597),2)+TRUNC(M597*(1+R597),2)+TRUNC(N597*(1+R597),2)+TRUNC(O597*(1+R597),2)+TRUNC(P597*(1+R597),2)))))/K597*(1+R597)),TRUE),IF(AND(L597*(1+R597)&lt;&gt;0,(TRUNC(L597*(1+R597),2)+(TRUNC(AK597,2)-(TRUNC(H597*(1+R597),2)+TRUNC(J597*(1+R597),2)+TRUNC(K597*(1+R597),2)+TRUNC(L597*(1+R597),2)+TRUNC(M597*(1+R597),2)+TRUNC(N597*(1+R597),2)+TRUNC(O597*(1+R597),2)+TRUNC(P597*(1+R597),2))))&gt;=0),ABS((M597*(1+R597)-(TRUNC(M597*(1+R597),2)+(TRUNC(AK597,2)-(TRUNC(H597*(1+R597),2)+TRUNC(J597*(1+R597),2)+TRUNC(K597*(1+R597),2)+TRUNC(L597*(1+R597),2)+TRUNC(M597*(1+R597),2)+TRUNC(N597*(1+R597),2)+TRUNC(O597*(1+R597),2)+TRUNC(P597*(1+R597),2)))))/M597*(1+R597))&lt;ABS((L597*(1+R597)-(TRUNC(L597*(1+R597),2)+(TRUNC(AK597,2)-(TRUNC(H597*(1+R597),2)+TRUNC(J597*(1+R597),2)+TRUNC(K597*(1+R597),2)+TRUNC(L597*(1+R597),2)+TRUNC(M597*(1+R597),2)+TRUNC(N597*(1+R597),2)+TRUNC(O597*(1+R597),2)+TRUNC(P597*(1+R597),2)))))/L597*(1+R597)),TRUE),IF(AND(M597*(1+R597)&lt;&gt;0,(TRUNC(M597*(1+R597),2)+(TRUNC(AK597,2)-(TRUNC(H597*(1+R597),2)+TRUNC(J597*(1+R597),2)+TRUNC(K597*(1+R597),2)+TRUNC(L597*(1+R597),2)+TRUNC(M597*(1+R597),2)+TRUNC(N597*(1+R597),2)+TRUNC(O597*(1+R597),2)+TRUNC(P597*(1+R597),2))))&gt;=0),ABS((M597*(1+R597)-(TRUNC(M597*(1+R597),2)+(TRUNC(AK597,2)-(TRUNC(H597*(1+R597),2)+TRUNC(J597*(1+R597),2)+TRUNC(K597*(1+R597),2)+TRUNC(L597*(1+R597),2)+TRUNC(M597*(1+R597),2)+TRUNC(N597*(1+R597),2)+TRUNC(O597*(1+R597),2)+TRUNC(P597*(1+R597),2)))))/M597*(1+R597))&lt;=ABS((M597*(1+R597)-(TRUNC(M597*(1+R597),2)+(TRUNC(AK597,2)-(TRUNC(H597*(1+R597),2)+TRUNC(J597*(1+R597),2)+TRUNC(K597*(1+R597),2)+TRUNC(L597*(1+R597),2)+TRUNC(M597*(1+R597),2)+TRUNC(N597*(1+R597),2)+TRUNC(O597*(1+R597),2)+TRUNC(P597*(1+R597),2)))))/M597*(1+R597)),TRUE),IF(AND(N597*(1+R597)&lt;&gt;0,(TRUNC(N597*(1+R597),2)+(TRUNC(AK597,2)-(TRUNC(H597*(1+R597),2)+TRUNC(J597*(1+R597),2)+TRUNC(K597*(1+R597),2)+TRUNC(L597*(1+R597),2)+TRUNC(M597*(1+R597),2)+TRUNC(N597*(1+R597),2)+TRUNC(O597*(1+R597),2)+TRUNC(P597*(1+R597),2))))&gt;=0),ABS((M597*(1+R597)-(TRUNC(M597*(1+R597),2)+(TRUNC(AK597,2)-(TRUNC(H597*(1+R597),2)+TRUNC(J597*(1+R597),2)+TRUNC(K597*(1+R597),2)+TRUNC(L597*(1+R597),2)+TRUNC(M597*(1+R597),2)+TRUNC(N597*(1+R597),2)+TRUNC(O597*(1+R597),2)+TRUNC(P597*(1+R597),2)))))/M597*(1+R597))&lt;=ABS((N597*(1+R597)-(TRUNC(N597*(1+R597),2)+(TRUNC(AK597,2)-(TRUNC(H597*(1+R597),2)+TRUNC(J597*(1+R597),2)+TRUNC(K597*(1+R597),2)+TRUNC(L597*(1+R597),2)+TRUNC(M597*(1+R597),2)+TRUNC(N597*(1+R597),2)+TRUNC(O597*(1+R597),2)+TRUNC(P597*(1+R597),2)))))/N597*(1+R597)),TRUE),IF(AND(O597*(1+R597)&lt;&gt;0,(TRUNC(O597*(1+R597),2)+(TRUNC(AK597,2)-(TRUNC(H597*(1+R597),2)+TRUNC(J597*(1+R597),2)+TRUNC(K597*(1+R597),2)+TRUNC(L597*(1+R597),2)+TRUNC(M597*(1+R597),2)+TRUNC(N597*(1+R597),2)+TRUNC(O597*(1+R597),2)+TRUNC(P597*(1+R597),2))))&gt;=0),ABS((M597*(1+R597)-(TRUNC(M597*(1+R597),2)+(TRUNC(AK597,2)-(TRUNC(H597*(1+R597),2)+TRUNC(J597*(1+R597),2)+TRUNC(K597*(1+R597),2)+TRUNC(L597*(1+R597),2)+TRUNC(M597*(1+R597),2)+TRUNC(N597*(1+R597),2)+TRUNC(O597*(1+R597),2)+TRUNC(P597*(1+R597),2)))))/M597*(1+R597))&lt;=ABS((O597*(1+R597)-(TRUNC(O597*(1+R597),2)+(TRUNC(AK597,2)-(TRUNC(H597*(1+R597),2)+TRUNC(J597*(1+R597),2)+TRUNC(K597*(1+R597),2)+TRUNC(L597*(1+R597),2)+TRUNC(M597*(1+R597),2)+TRUNC(N597*(1+R597),2)+TRUNC(O597*(1+R597),2)+TRUNC(P597*(1+R597),2)))))/O597*(1+R597)),TRUE),IF(AND(P597*(1+R597)&lt;&gt;0,(TRUNC(P597*(1+R597),2)+(TRUNC(AK597,2)-(TRUNC(H597*(1+R597),2)+TRUNC(J597*(1+R597),2)+TRUNC(K597*(1+R597),2)+TRUNC(L597*(1+R597),2)+TRUNC(M597*(1+R597),2)+TRUNC(N597*(1+R597),2)+TRUNC(O597*(1+R597),2)+TRUNC(P597*(1+R597),2))))&gt;=0),ABS((M597*(1+R597)-(TRUNC(M597*(1+R597),2)+(TRUNC(AK597,2)-(TRUNC(H597*(1+R597),2)+TRUNC(J597*(1+R597),2)+TRUNC(K597*(1+R597),2)+TRUNC(L597*(1+R597),2)+TRUNC(M597*(1+R597),2)+TRUNC(N597*(1+R597),2)+TRUNC(O597*(1+R597),2)+TRUNC(P597*(1+R597),2)))))/M597*(1+R597))&lt;=ABS((P597*(1+R597)-(TRUNC(P597*(1+R597),2)+(TRUNC(AK597,2)-(TRUNC(H597*(1+R597),2)+TRUNC(J597*(1+R597),2)+TRUNC(K597*(1+R597),2)+TRUNC(L597*(1+R597),2)+TRUNC(M597*(1+R597),2)+TRUNC(N597*(1+R597),2)+TRUNC(O597*(1+R597),2)+TRUNC(P597*(1+R597),2)))))/P597*(1+R597)),TRUE)),TRUNC(M597*(1+R597),2)+(TRUNC(AK597,2)-(TRUNC(H597*(1+R597),2)+TRUNC(J597*(1+R597),2)+TRUNC(K597*(1+R597),2)+TRUNC(L597*(1+R597),2)+TRUNC(M597*(1+R597),2)+TRUNC(N597*(1+R597),2)+TRUNC(O597*(1+R597),2)+TRUNC(P597*(1+R597),2))),TRUNC(M597*(1+R597),2)))))</f>
        <v>0</v>
      </c>
      <c r="AD597" s="363">
        <f>IF(AC597*G597=0,0,IF((TRUNC(AL597,2)-(TRUNC(S597*G597,2)+TRUNC(W597*G597,2)+TRUNC(Y597*G597,2)+TRUNC(AA597*G597,2)+TRUNC(AC597*G597,2)+TRUNC(AE597*G597,2)+TRUNC(AG597*G597,2)+TRUNC(AI597*G597,2)))=0,TRUNC(AC597*G597,2),IF((TRUNC(TRUNC(AC597*G597,2),2)+(TRUNC(AL597,2)-(TRUNC(S597*G597,2)+TRUNC(W597*G597,2)+TRUNC(Y597*G597,2)+TRUNC(AA597*G597,2)+TRUNC(AC597*G597,2)+TRUNC(AE597*G597,2)+TRUNC(AG597*G597,2)+TRUNC(AI597*G597,2))))&lt;=0,TRUNC(AC597*G597,2),IF(AND(IF(AND(S597*G597&lt;&gt;0,(TRUNC(S597*G597,2)+(TRUNC(AL597,2)-(TRUNC(S597*G597,2)+TRUNC(W597*G597,2)+TRUNC(Y597*G597,2)+TRUNC(AA597*G597,2)+TRUNC(AC597*G597,2)+TRUNC(AE597*G597,2)+TRUNC(AG597*G597,2)+TRUNC(AI597*G597,2))))&gt;=0),ABS((AC597*G597-(TRUNC(AC597*G597,2)+(TRUNC(AL597,2)-(TRUNC(S597*G597,2)+TRUNC(W597*G597,2)+TRUNC(Y597*G597,2)+TRUNC(AA597*G597,2)+TRUNC(AC597*G597,2)+TRUNC(AE597*G597,2)+TRUNC(AG597*G597,2)+TRUNC(AI597*G597,2)))))/AC597*G597)&lt;ABS((S597*G597-(TRUNC(S597*G597,2)+(TRUNC(AL597,2)-(TRUNC(S597*G597,2)+TRUNC(W597*G597,2)+TRUNC(Y597*G597,2)+TRUNC(AA597*G597,2)+TRUNC(AC597*G597,2)+TRUNC(AE597*G597,2)+TRUNC(AG597*G597,2)+TRUNC(AI597*G597,2)))))/S597*G597),TRUE),IF(AND(W597*G597&lt;&gt;0,(TRUNC(W597*G597,2)+(TRUNC(AL597,2)-(TRUNC(S597*G597,2)+TRUNC(W597*G597,2)+TRUNC(Y597*G597,2)+TRUNC(AA597*G597,2)+TRUNC(AC597*G597,2)+TRUNC(AE597*G597,2)+TRUNC(AG597*G597,2)+TRUNC(AI597*G597,2))))&gt;=0),ABS((AC597*G597-(TRUNC(AC597*G597,2)+(TRUNC(AL597,2)-(TRUNC(S597*G597,2)+TRUNC(W597*G597,2)+TRUNC(Y597*G597,2)+TRUNC(AA597*G597,2)+TRUNC(AC597*G597,2)+TRUNC(AE597*G597,2)+TRUNC(AG597*G597,2)+TRUNC(AI597*G597,2)))))/AC597*G597)&lt;ABS((W597*G597-(TRUNC(W597*G597,2)+(TRUNC(AL597,2)-(TRUNC(S597*G597,2)+TRUNC(W597*G597,2)+TRUNC(Y597*G597,2)+TRUNC(AA597*G597,2)+TRUNC(AC597*G597,2)+TRUNC(AE597*G597,2)+TRUNC(AG597*G597,2)+TRUNC(AI597*G597,2)))))/W597*G597),TRUE),IF(AND(Y597*G597&lt;&gt;0,(TRUNC(Y597*G597,2)+(TRUNC(AL597,2)-(TRUNC(S597*G597,2)+TRUNC(W597*G597,2)+TRUNC(Y597*G597,2)+TRUNC(AA597*G597,2)+TRUNC(AC597*G597,2)+TRUNC(AE597*G597,2)+TRUNC(AG597*G597,2)+TRUNC(AI597*G597,2))))&gt;=0),ABS((AC597*G597-(TRUNC(AC597*G597,2)+(TRUNC(AL597,2)-(TRUNC(S597*G597,2)+TRUNC(W597*G597,2)+TRUNC(Y597*G597,2)+TRUNC(AA597*G597,2)+TRUNC(AC597*G597,2)+TRUNC(AE597*G597,2)+TRUNC(AG597*G597,2)+TRUNC(AI597*G597,2)))))/AC597*G597)&lt;ABS((Y597*G597-(TRUNC(Y597*G597,2)+(TRUNC(AL597,2)-(TRUNC(S597*G597,2)+TRUNC(W597*G597,2)+TRUNC(Y597*G597,2)+TRUNC(AA597*G597,2)+TRUNC(AC597*G597,2)+TRUNC(AE597*G597,2)+TRUNC(AG597*G597,2)+TRUNC(AI597*G597,2)))))/Y597*G597),TRUE),IF(AND(AA597*G597&lt;&gt;0,(TRUNC(AA597*G597,2)+(TRUNC(AL597,2)-(TRUNC(S597*G597,2)+TRUNC(W597*G597,2)+TRUNC(Y597*G597,2)+TRUNC(AA597*G597,2)+TRUNC(AC597*G597,2)+TRUNC(AE597*G597,2)+TRUNC(AG597*G597,2)+TRUNC(AI597*G597,2))))&gt;=0),ABS((AC597*G597-(TRUNC(AC597*G597,2)+(TRUNC(AL597,2)-(TRUNC(S597*G597,2)+TRUNC(W597*G597,2)+TRUNC(Y597*G597,2)+TRUNC(AA597*G597,2)+TRUNC(AC597*G597,2)+TRUNC(AE597*G597,2)+TRUNC(AG597*G597,2)+TRUNC(AI597*G597,2)))))/AC597*G597)&lt;ABS((AA597*G597-(TRUNC(AA597*G597,2)+(TRUNC(AL597,2)-(TRUNC(S597*G597,2)+TRUNC(W597*G597,2)+TRUNC(Y597*G597,2)+TRUNC(AA597*G597,2)+TRUNC(AC597*G597,2)+TRUNC(AE597*G597,2)+TRUNC(AG597*G597,2)+TRUNC(AI597*G597,2)))))/AA597*G597),TRUE),IF(AND(AC597*G597&lt;&gt;0,(TRUNC(AC597*G597,2)+(TRUNC(AL597,2)-(TRUNC(S597*G597,2)+TRUNC(W597*G597,2)+TRUNC(Y597*G597,2)+TRUNC(AA597*G597,2)+TRUNC(AC597*G597,2)+TRUNC(AE597*G597,2)+TRUNC(AG597*G597,2)+TRUNC(AI597*G597,2))))&gt;=0),ABS((AC597*G597-(TRUNC(AC597*G597,2)+(TRUNC(AL597,2)-(TRUNC(S597*G597,2)+TRUNC(W597*G597,2)+TRUNC(Y597*G597,2)+TRUNC(AA597*G597,2)+TRUNC(AC597*G597,2)+TRUNC(AE597*G597,2)+TRUNC(AG597*G597,2)+TRUNC(AI597*G597,2)))))/AC597*G597)&lt;=ABS((AC597*G597-(TRUNC(AC597*G597,2)+(TRUNC(AL597,2)-(TRUNC(S597*G597,2)+TRUNC(W597*G597,2)+TRUNC(Y597*G597,2)+TRUNC(AA597*G597,2)+TRUNC(AC597*G597,2)+TRUNC(AE597*G597,2)+TRUNC(AG597*G597,2)+TRUNC(AI597*G597,2)))))/AC597*G597),TRUE),IF(AND(AE597*G597&lt;&gt;0,(TRUNC(AE597*G597,2)+(TRUNC(AL597,2)-(TRUNC(S597*G597,2)+TRUNC(W597*G597,2)+TRUNC(Y597*G597,2)+TRUNC(AA597*G597,2)+TRUNC(AC597*G597,2)+TRUNC(AE597*G597,2)+TRUNC(AG597*G597,2)+TRUNC(AI597*G597,2))))&gt;=0),ABS((AC597*G597-(TRUNC(AC597*G597,2)+(TRUNC(AL597,2)-(TRUNC(S597*G597,2)+TRUNC(W597*G597,2)+TRUNC(Y597*G597,2)+TRUNC(AA597*G597,2)+TRUNC(AC597*G597,2)+TRUNC(AE597*G597,2)+TRUNC(AG597*G597,2)+TRUNC(AI597*G597,2)))))/AC597*G597)&lt;=ABS((AE597*G597-(TRUNC(AE597*G597,2)+(TRUNC(AL597,2)-(TRUNC(S597*G597,2)+TRUNC(W597*G597,2)+TRUNC(Y597*G597,2)+TRUNC(AA597*G597,2)+TRUNC(AC597*G597,2)+TRUNC(AE597*G597,2)+TRUNC(AG597*G597,2)+TRUNC(AI597*G597,2)))))/AE597*G597),TRUE),IF(AND(AG597*G597&lt;&gt;0,(TRUNC(AG597*G597,2)+(TRUNC(AL597,2)-(TRUNC(S597*G597,2)+TRUNC(W597*G597,2)+TRUNC(Y597*G597,2)+TRUNC(AA597*G597,2)+TRUNC(AC597*G597,2)+TRUNC(AE597*G597,2)+TRUNC(AG597*G597,2)+TRUNC(AI597*G597,2))))&gt;=0),ABS((AC597*G597-(TRUNC(AC597*G597,2)+(TRUNC(AL597,2)-(TRUNC(S597*G597,2)+TRUNC(W597*G597,2)+TRUNC(Y597*G597,2)+TRUNC(AA597*G597,2)+TRUNC(AC597*G597,2)+TRUNC(AE597*G597,2)+TRUNC(AG597*G597,2)+TRUNC(AI597*G597,2)))))/AC597*G597)&lt;=ABS((AG597*G597-(TRUNC(AG597*G597,2)+(TRUNC(AL597,2)-(TRUNC(S597*G597,2)+TRUNC(W597*G597,2)+TRUNC(Y597*G597,2)+TRUNC(AA597*G597,2)+TRUNC(AC597*G597,2)+TRUNC(AE597*G597,2)+TRUNC(AG597*G597,2)+TRUNC(AI597*G597,2)))))/AG597*G597),TRUE),IF(AND(AI597*G597&lt;&gt;0,(TRUNC(AI597*G597,2)+(TRUNC(AL597,2)-(TRUNC(S597*G597,2)+TRUNC(W597*G597,2)+TRUNC(Y597*G597,2)+TRUNC(AA597*G597,2)+TRUNC(AC597*G597,2)+TRUNC(AE597*G597,2)+TRUNC(AG597*G597,2)+TRUNC(AI597*G597,2))))&gt;=0),ABS((AC597*G597-(TRUNC(AC597*G597,2)+(TRUNC(AL597,2)-(TRUNC(S597*G597,2)+TRUNC(W597*G597,2)+TRUNC(Y597*G597,2)+TRUNC(AA597*G597,2)+TRUNC(AC597*G597,2)+TRUNC(AE597*G597,2)+TRUNC(AG597*G597,2)+TRUNC(AI597*G597,2)))))/AC597*G597)&lt;=ABS((AI597*G597-(TRUNC(AI597*G597,2)+(TRUNC(AL597,2)-(TRUNC(S597*G597,2)+TRUNC(W597*G597,2)+TRUNC(Y597*G597,2)+TRUNC(AA597*G597,2)+TRUNC(AC597*G597,2)+TRUNC(AE597*G597,2)+TRUNC(AG597*G597,2)+TRUNC(AI597*G597,2)))))/AI597*G597),TRUE)),TRUNC(AC597*G597,2)+(TRUNC(AL597,2)-(TRUNC(S597*G597,2)+TRUNC(W597*G597,2)+TRUNC(Y597*G597,2)+TRUNC(AA597*G597,2)+TRUNC(AC597*G597,2)+TRUNC(AE597*G597,2)+TRUNC(AG597*G597,2)+TRUNC(AI597*G597,2))),TRUNC(AC597*G597,2)))))</f>
        <v>0</v>
      </c>
      <c r="AE597" s="363">
        <f>IF(N597*(1+R597)=0,0,IF((TRUNC(AK597,2)-(TRUNC(H597*(1+R597),2)+TRUNC(J597*(1+R597),2)+TRUNC(K597*(1+R597),2)+TRUNC(L597*(1+R597),2)+TRUNC(M597*(1+R597),2)+TRUNC(N597*(1+R597),2)+TRUNC(O597*(1+R597),2)+TRUNC(P597*(1+R597),2)))=0,TRUNC(N597*(1+R597),2),IF((TRUNC(TRUNC(N597*(1+R597),2),2)+(TRUNC(AK597,2)-(TRUNC(H597*(1+R597),2)+TRUNC(J597*(1+R597),2)+TRUNC(K597*(1+R597),2)+TRUNC(L597*(1+R597),2)+TRUNC(M597*(1+R597),2)+TRUNC(N597*(1+R597),2)+TRUNC(O597*(1+R597),2)+TRUNC(P597*(1+R597),2))))&lt;=0,TRUNC(N597*(1+R597),2),IF(AND(IF(AND(H597*(1+R597)&lt;&gt;0,(TRUNC(H597*(1+R597),2)+(TRUNC(AK597,2)-(TRUNC(H597*(1+R597),2)+TRUNC(J597*(1+R597),2)+TRUNC(K597*(1+R597),2)+TRUNC(L597*(1+R597),2)+TRUNC(M597*(1+R597),2)+TRUNC(N597*(1+R597),2)+TRUNC(O597*(1+R597),2)+TRUNC(P597*(1+R597),2))))&gt;=0),ABS((N597*(1+R597)-(TRUNC(N597*(1+R597),2)+(TRUNC(AK597,2)-(TRUNC(H597*(1+R597),2)+TRUNC(J597*(1+R597),2)+TRUNC(K597*(1+R597),2)+TRUNC(L597*(1+R597),2)+TRUNC(M597*(1+R597),2)+TRUNC(N597*(1+R597),2)+TRUNC(O597*(1+R597),2)+TRUNC(P597*(1+R597),2)))))/N597*(1+R597))&lt;ABS((H597*(1+R597)-(TRUNC(H597*(1+R597),2)+(TRUNC(AK597,2)-(TRUNC(H597*(1+R597),2)+TRUNC(J597*(1+R597),2)+TRUNC(K597*(1+R597),2)+TRUNC(L597*(1+R597),2)+TRUNC(M597*(1+R597),2)+TRUNC(N597*(1+R597),2)+TRUNC(O597*(1+R597),2)+TRUNC(P597*(1+R597),2)))))/H597*(1+R597)),TRUE),IF(AND(J597*(1+R597)&lt;&gt;0,(TRUNC(J597*(1+R597),2)+(TRUNC(AK597,2)-(TRUNC(H597*(1+R597),2)+TRUNC(J597*(1+R597),2)+TRUNC(K597*(1+R597),2)+TRUNC(L597*(1+R597),2)+TRUNC(M597*(1+R597),2)+TRUNC(N597*(1+R597),2)+TRUNC(O597*(1+R597),2)+TRUNC(P597*(1+R597),2))))&gt;=0),ABS((N597*(1+R597)-(TRUNC(N597*(1+R597),2)+(TRUNC(AK597,2)-(TRUNC(H597*(1+R597),2)+TRUNC(J597*(1+R597),2)+TRUNC(K597*(1+R597),2)+TRUNC(L597*(1+R597),2)+TRUNC(M597*(1+R597),2)+TRUNC(N597*(1+R597),2)+TRUNC(O597*(1+R597),2)+TRUNC(P597*(1+R597),2)))))/N597*(1+R597))&lt;ABS((J597*(1+R597)-(TRUNC(J597*(1+R597),2)+(TRUNC(AK597,2)-(TRUNC(H597*(1+R597),2)+TRUNC(J597*(1+R597),2)+TRUNC(K597*(1+R597),2)+TRUNC(L597*(1+R597),2)+TRUNC(M597*(1+R597),2)+TRUNC(N597*(1+R597),2)+TRUNC(O597*(1+R597),2)+TRUNC(P597*(1+R597),2)))))/J597*(1+R597)),TRUE),IF(AND(K597*(1+R597)&lt;&gt;0,(TRUNC(K597*(1+R597),2)+(TRUNC(AK597,2)-(TRUNC(H597*(1+R597),2)+TRUNC(J597*(1+R597),2)+TRUNC(K597*(1+R597),2)+TRUNC(L597*(1+R597),2)+TRUNC(M597*(1+R597),2)+TRUNC(N597*(1+R597),2)+TRUNC(O597*(1+R597),2)+TRUNC(P597*(1+R597),2))))&gt;=0),ABS((N597*(1+R597)-(TRUNC(N597*(1+R597),2)+(TRUNC(AK597,2)-(TRUNC(H597*(1+R597),2)+TRUNC(J597*(1+R597),2)+TRUNC(K597*(1+R597),2)+TRUNC(L597*(1+R597),2)+TRUNC(M597*(1+R597),2)+TRUNC(N597*(1+R597),2)+TRUNC(O597*(1+R597),2)+TRUNC(P597*(1+R597),2)))))/N597*(1+R597))&lt;ABS((K597*(1+R597)-(TRUNC(K597*(1+R597),2)+(TRUNC(AK597,2)-(TRUNC(H597*(1+R597),2)+TRUNC(J597*(1+R597),2)+TRUNC(K597*(1+R597),2)+TRUNC(L597*(1+R597),2)+TRUNC(M597*(1+R597),2)+TRUNC(N597*(1+R597),2)+TRUNC(O597*(1+R597),2)+TRUNC(P597*(1+R597),2)))))/K597*(1+R597)),TRUE),IF(AND(L597*(1+R597)&lt;&gt;0,(TRUNC(L597*(1+R597),2)+(TRUNC(AK597,2)-(TRUNC(H597*(1+R597),2)+TRUNC(J597*(1+R597),2)+TRUNC(K597*(1+R597),2)+TRUNC(L597*(1+R597),2)+TRUNC(M597*(1+R597),2)+TRUNC(N597*(1+R597),2)+TRUNC(O597*(1+R597),2)+TRUNC(P597*(1+R597),2))))&gt;=0),ABS((N597*(1+R597)-(TRUNC(N597*(1+R597),2)+(TRUNC(AK597,2)-(TRUNC(H597*(1+R597),2)+TRUNC(J597*(1+R597),2)+TRUNC(K597*(1+R597),2)+TRUNC(L597*(1+R597),2)+TRUNC(M597*(1+R597),2)+TRUNC(N597*(1+R597),2)+TRUNC(O597*(1+R597),2)+TRUNC(P597*(1+R597),2)))))/N597*(1+R597))&lt;ABS((L597*(1+R597)-(TRUNC(L597*(1+R597),2)+(TRUNC(AK597,2)-(TRUNC(H597*(1+R597),2)+TRUNC(J597*(1+R597),2)+TRUNC(K597*(1+R597),2)+TRUNC(L597*(1+R597),2)+TRUNC(M597*(1+R597),2)+TRUNC(N597*(1+R597),2)+TRUNC(O597*(1+R597),2)+TRUNC(P597*(1+R597),2)))))/L597*(1+R597)),TRUE),IF(AND(M597*(1+R597)&lt;&gt;0,(TRUNC(M597*(1+R597),2)+(TRUNC(AK597,2)-(TRUNC(H597*(1+R597),2)+TRUNC(J597*(1+R597),2)+TRUNC(K597*(1+R597),2)+TRUNC(L597*(1+R597),2)+TRUNC(M597*(1+R597),2)+TRUNC(N597*(1+R597),2)+TRUNC(O597*(1+R597),2)+TRUNC(P597*(1+R597),2))))&gt;=0),ABS((N597*(1+R597)-(TRUNC(N597*(1+R597),2)+(TRUNC(AK597,2)-(TRUNC(H597*(1+R597),2)+TRUNC(J597*(1+R597),2)+TRUNC(K597*(1+R597),2)+TRUNC(L597*(1+R597),2)+TRUNC(M597*(1+R597),2)+TRUNC(N597*(1+R597),2)+TRUNC(O597*(1+R597),2)+TRUNC(P597*(1+R597),2)))))/N597*(1+R597))&lt;ABS((M597*(1+R597)-(TRUNC(M597*(1+R597),2)+(TRUNC(AK597,2)-(TRUNC(H597*(1+R597),2)+TRUNC(J597*(1+R597),2)+TRUNC(K597*(1+R597),2)+TRUNC(L597*(1+R597),2)+TRUNC(M597*(1+R597),2)+TRUNC(N597*(1+R597),2)+TRUNC(O597*(1+R597),2)+TRUNC(P597*(1+R597),2)))))/M597*(1+R597)),TRUE),IF(AND(N597*(1+R597)&lt;&gt;0,(TRUNC(N597*(1+R597),2)+(TRUNC(AK597,2)-(TRUNC(H597*(1+R597),2)+TRUNC(J597*(1+R597),2)+TRUNC(K597*(1+R597),2)+TRUNC(L597*(1+R597),2)+TRUNC(M597*(1+R597),2)+TRUNC(N597*(1+R597),2)+TRUNC(O597*(1+R597),2)+TRUNC(P597*(1+R597),2))))&gt;=0),ABS((N597*(1+R597)-(TRUNC(N597*(1+R597),2)+(TRUNC(AK597,2)-(TRUNC(H597*(1+R597),2)+TRUNC(J597*(1+R597),2)+TRUNC(K597*(1+R597),2)+TRUNC(L597*(1+R597),2)+TRUNC(M597*(1+R597),2)+TRUNC(N597*(1+R597),2)+TRUNC(O597*(1+R597),2)+TRUNC(P597*(1+R597),2)))))/N597*(1+R597))&lt;=ABS((N597*(1+R597)-(TRUNC(N597*(1+R597),2)+(TRUNC(AK597,2)-(TRUNC(H597*(1+R597),2)+TRUNC(J597*(1+R597),2)+TRUNC(K597*(1+R597),2)+TRUNC(L597*(1+R597),2)+TRUNC(M597*(1+R597),2)+TRUNC(N597*(1+R597),2)+TRUNC(O597*(1+R597),2)+TRUNC(P597*(1+R597),2)))))/N597*(1+R597)),TRUE),IF(AND(O597*(1+R597)&lt;&gt;0,(TRUNC(O597*(1+R597),2)+(TRUNC(AK597,2)-(TRUNC(H597*(1+R597),2)+TRUNC(J597*(1+R597),2)+TRUNC(K597*(1+R597),2)+TRUNC(L597*(1+R597),2)+TRUNC(M597*(1+R597),2)+TRUNC(N597*(1+R597),2)+TRUNC(O597*(1+R597),2)+TRUNC(P597*(1+R597),2))))&gt;=0),ABS((N597*(1+R597)-(TRUNC(N597*(1+R597),2)+(TRUNC(AK597,2)-(TRUNC(H597*(1+R597),2)+TRUNC(J597*(1+R597),2)+TRUNC(K597*(1+R597),2)+TRUNC(L597*(1+R597),2)+TRUNC(M597*(1+R597),2)+TRUNC(N597*(1+R597),2)+TRUNC(O597*(1+R597),2)+TRUNC(P597*(1+R597),2)))))/N597*(1+R597))&lt;=ABS((O597*(1+R597)-(TRUNC(O597*(1+R597),2)+(TRUNC(AK597,2)-(TRUNC(H597*(1+R597),2)+TRUNC(J597*(1+R597),2)+TRUNC(K597*(1+R597),2)+TRUNC(L597*(1+R597),2)+TRUNC(M597*(1+R597),2)+TRUNC(N597*(1+R597),2)+TRUNC(O597*(1+R597),2)+TRUNC(P597*(1+R597),2)))))/O597*(1+R597)),TRUE),IF(AND(P597*(1+R597)&lt;&gt;0,(TRUNC(P597*(1+R597),2)+(TRUNC(AK597,2)-(TRUNC(H597*(1+R597),2)+TRUNC(J597*(1+R597),2)+TRUNC(K597*(1+R597),2)+TRUNC(L597*(1+R597),2)+TRUNC(M597*(1+R597),2)+TRUNC(N597*(1+R597),2)+TRUNC(O597*(1+R597),2)+TRUNC(P597*(1+R597),2))))&gt;=0),ABS((N597*(1+R597)-(TRUNC(N597*(1+R597),2)+(TRUNC(AK597,2)-(TRUNC(H597*(1+R597),2)+TRUNC(J597*(1+R597),2)+TRUNC(K597*(1+R597),2)+TRUNC(L597*(1+R597),2)+TRUNC(M597*(1+R597),2)+TRUNC(N597*(1+R597),2)+TRUNC(O597*(1+R597),2)+TRUNC(P597*(1+R597),2)))))/N597*(1+R597))&lt;=ABS((P597*(1+R597)-(TRUNC(P597*(1+R597),2)+(TRUNC(AK597,2)-(TRUNC(H597*(1+R597),2)+TRUNC(J597*(1+R597),2)+TRUNC(K597*(1+R597),2)+TRUNC(L597*(1+R597),2)+TRUNC(M597*(1+R597),2)+TRUNC(N597*(1+R597),2)+TRUNC(O597*(1+R597),2)+TRUNC(P597*(1+R597),2)))))/P597*(1+R597)),TRUE)),TRUNC(N597*(1+R597),2)+(TRUNC(AK597,2)-(TRUNC(H597*(1+R597),2)+TRUNC(J597*(1+R597),2)+TRUNC(K597*(1+R597),2)+TRUNC(L597*(1+R597),2)+TRUNC(M597*(1+R597),2)+TRUNC(N597*(1+R597),2)+TRUNC(O597*(1+R597),2)+TRUNC(P597*(1+R597),2))),TRUNC(N597*(1+R597),2)))))</f>
        <v>0</v>
      </c>
      <c r="AF597" s="363">
        <f>IF(AE597*G597=0,0,IF((TRUNC(AL597,2)-(TRUNC(S597*G597,2)+TRUNC(W597*G597,2)+TRUNC(Y597*G597,2)+TRUNC(AA597*G597,2)+TRUNC(AC597*G597,2)+TRUNC(AE597*G597,2)+TRUNC(AG597*G597,2)+TRUNC(AI597*G597,2)))=0,TRUNC(AE597*G597,2),IF((TRUNC(TRUNC(AE597*G597,2),2)+(TRUNC(AL597,2)-(TRUNC(S597*G597,2)+TRUNC(W597*G597,2)+TRUNC(Y597*G597,2)+TRUNC(AA597*G597,2)+TRUNC(AC597*G597,2)+TRUNC(AE597*G597,2)+TRUNC(AG597*G597,2)+TRUNC(AI597*G597,2))))&lt;=0,TRUNC(AE597*G597,2),IF(AND(IF(AND(S597*G597&lt;&gt;0,(TRUNC(S597*G597,2)+(TRUNC(AL597,2)-(TRUNC(S597*G597,2)+TRUNC(W597*G597,2)+TRUNC(Y597*G597,2)+TRUNC(AA597*G597,2)+TRUNC(AC597*G597,2)+TRUNC(AE597*G597,2)+TRUNC(AG597*G597,2)+TRUNC(AI597*G597,2))))&gt;=0),ABS((AE597*G597-(TRUNC(AE597*G597,2)+(TRUNC(AL597,2)-(TRUNC(S597*G597,2)+TRUNC(W597*G597,2)+TRUNC(Y597*G597,2)+TRUNC(AA597*G597,2)+TRUNC(AC597*G597,2)+TRUNC(AE597*G597,2)+TRUNC(AG597*G597,2)+TRUNC(AI597*G597,2)))))/AE597*G597)&lt;ABS((S597*G597-(TRUNC(S597*G597,2)+(TRUNC(AL597,2)-(TRUNC(S597*G597,2)+TRUNC(W597*G597,2)+TRUNC(Y597*G597,2)+TRUNC(AA597*G597,2)+TRUNC(AC597*G597,2)+TRUNC(AE597*G597,2)+TRUNC(AG597*G597,2)+TRUNC(AI597*G597,2)))))/S597*G597),TRUE),IF(AND(W597*G597&lt;&gt;0,(TRUNC(W597*G597,2)+(TRUNC(AL597,2)-(TRUNC(S597*G597,2)+TRUNC(W597*G597,2)+TRUNC(Y597*G597,2)+TRUNC(AA597*G597,2)+TRUNC(AC597*G597,2)+TRUNC(AE597*G597,2)+TRUNC(AG597*G597,2)+TRUNC(AI597*G597,2))))&gt;=0),ABS((AE597*G597-(TRUNC(AE597*G597,2)+(TRUNC(AL597,2)-(TRUNC(S597*G597,2)+TRUNC(W597*G597,2)+TRUNC(Y597*G597,2)+TRUNC(AA597*G597,2)+TRUNC(AC597*G597,2)+TRUNC(AE597*G597,2)+TRUNC(AG597*G597,2)+TRUNC(AI597*G597,2)))))/AE597*G597)&lt;ABS((W597*G597-(TRUNC(W597*G597,2)+(TRUNC(AL597,2)-(TRUNC(S597*G597,2)+TRUNC(W597*G597,2)+TRUNC(Y597*G597,2)+TRUNC(AA597*G597,2)+TRUNC(AC597*G597,2)+TRUNC(AE597*G597,2)+TRUNC(AG597*G597,2)+TRUNC(AI597*G597,2)))))/W597*G597),TRUE),IF(AND(Y597*G597&lt;&gt;0,(TRUNC(Y597*G597,2)+(TRUNC(AL597,2)-(TRUNC(S597*G597,2)+TRUNC(W597*G597,2)+TRUNC(Y597*G597,2)+TRUNC(AA597*G597,2)+TRUNC(AC597*G597,2)+TRUNC(AE597*G597,2)+TRUNC(AG597*G597,2)+TRUNC(AI597*G597,2))))&gt;=0),ABS((AE597*G597-(TRUNC(AE597*G597,2)+(TRUNC(AL597,2)-(TRUNC(S597*G597,2)+TRUNC(W597*G597,2)+TRUNC(Y597*G597,2)+TRUNC(AA597*G597,2)+TRUNC(AC597*G597,2)+TRUNC(AE597*G597,2)+TRUNC(AG597*G597,2)+TRUNC(AI597*G597,2)))))/AE597*G597)&lt;ABS((Y597*G597-(TRUNC(Y597*G597,2)+(TRUNC(AL597,2)-(TRUNC(S597*G597,2)+TRUNC(W597*G597,2)+TRUNC(Y597*G597,2)+TRUNC(AA597*G597,2)+TRUNC(AC597*G597,2)+TRUNC(AE597*G597,2)+TRUNC(AG597*G597,2)+TRUNC(AI597*G597,2)))))/Y597*G597),TRUE),IF(AND(AA597*G597&lt;&gt;0,(TRUNC(AA597*G597,2)+(TRUNC(AL597,2)-(TRUNC(S597*G597,2)+TRUNC(W597*G597,2)+TRUNC(Y597*G597,2)+TRUNC(AA597*G597,2)+TRUNC(AC597*G597,2)+TRUNC(AE597*G597,2)+TRUNC(AG597*G597,2)+TRUNC(AI597*G597,2))))&gt;=0),ABS((AE597*G597-(TRUNC(AE597*G597,2)+(TRUNC(AL597,2)-(TRUNC(S597*G597,2)+TRUNC(W597*G597,2)+TRUNC(Y597*G597,2)+TRUNC(AA597*G597,2)+TRUNC(AC597*G597,2)+TRUNC(AE597*G597,2)+TRUNC(AG597*G597,2)+TRUNC(AI597*G597,2)))))/AE597*G597)&lt;ABS((AA597*G597-(TRUNC(AA597*G597,2)+(TRUNC(AL597,2)-(TRUNC(S597*G597,2)+TRUNC(W597*G597,2)+TRUNC(Y597*G597,2)+TRUNC(AA597*G597,2)+TRUNC(AC597*G597,2)+TRUNC(AE597*G597,2)+TRUNC(AG597*G597,2)+TRUNC(AI597*G597,2)))))/AA597*G597),TRUE),IF(AND(AC597*G597&lt;&gt;0,(TRUNC(AC597*G597,2)+(TRUNC(AL597,2)-(TRUNC(S597*G597,2)+TRUNC(W597*G597,2)+TRUNC(Y597*G597,2)+TRUNC(AA597*G597,2)+TRUNC(AC597*G597,2)+TRUNC(AE597*G597,2)+TRUNC(AG597*G597,2)+TRUNC(AI597*G597,2))))&gt;=0),ABS((AE597*G597-(TRUNC(AE597*G597,2)+(TRUNC(AL597,2)-(TRUNC(S597*G597,2)+TRUNC(W597*G597,2)+TRUNC(Y597*G597,2)+TRUNC(AA597*G597,2)+TRUNC(AC597*G597,2)+TRUNC(AE597*G597,2)+TRUNC(AG597*G597,2)+TRUNC(AI597*G597,2)))))/AE597*G597)&lt;ABS((AC597*G597-(TRUNC(AC597*G597,2)+(TRUNC(AL597,2)-(TRUNC(S597*G597,2)+TRUNC(W597*G597,2)+TRUNC(Y597*G597,2)+TRUNC(AA597*G597,2)+TRUNC(AC597*G597,2)+TRUNC(AE597*G597,2)+TRUNC(AG597*G597,2)+TRUNC(AI597*G597,2)))))/AC597*G597),TRUE),IF(AND(AE597*G597&lt;&gt;0,(TRUNC(AE597*G597,2)+(TRUNC(AL597,2)-(TRUNC(S597*G597,2)+TRUNC(W597*G597,2)+TRUNC(Y597*G597,2)+TRUNC(AA597*G597,2)+TRUNC(AC597*G597,2)+TRUNC(AE597*G597,2)+TRUNC(AG597*G597,2)+TRUNC(AI597*G597,2))))&gt;=0),ABS((AE597*G597-(TRUNC(AE597*G597,2)+(TRUNC(AL597,2)-(TRUNC(S597*G597,2)+TRUNC(W597*G597,2)+TRUNC(Y597*G597,2)+TRUNC(AA597*G597,2)+TRUNC(AC597*G597,2)+TRUNC(AE597*G597,2)+TRUNC(AG597*G597,2)+TRUNC(AI597*G597,2)))))/AE597*G597)&lt;=ABS((AE597*G597-(TRUNC(AE597*G597,2)+(TRUNC(AL597,2)-(TRUNC(S597*G597,2)+TRUNC(W597*G597,2)+TRUNC(Y597*G597,2)+TRUNC(AA597*G597,2)+TRUNC(AC597*G597,2)+TRUNC(AE597*G597,2)+TRUNC(AG597*G597,2)+TRUNC(AI597*G597,2)))))/AE597*G597),TRUE),IF(AND(AG597*G597&lt;&gt;0,(TRUNC(AG597*G597,2)+(TRUNC(AL597,2)-(TRUNC(S597*G597,2)+TRUNC(W597*G597,2)+TRUNC(Y597*G597,2)+TRUNC(AA597*G597,2)+TRUNC(AC597*G597,2)+TRUNC(AE597*G597,2)+TRUNC(AG597*G597,2)+TRUNC(AI597*G597,2))))&gt;=0),ABS((AE597*G597-(TRUNC(AE597*G597,2)+(TRUNC(AL597,2)-(TRUNC(S597*G597,2)+TRUNC(W597*G597,2)+TRUNC(Y597*G597,2)+TRUNC(AA597*G597,2)+TRUNC(AC597*G597,2)+TRUNC(AE597*G597,2)+TRUNC(AG597*G597,2)+TRUNC(AI597*G597,2)))))/AE597*G597)&lt;=ABS((AG597*G597-(TRUNC(AG597*G597,2)+(TRUNC(AL597,2)-(TRUNC(S597*G597,2)+TRUNC(W597*G597,2)+TRUNC(Y597*G597,2)+TRUNC(AA597*G597,2)+TRUNC(AC597*G597,2)+TRUNC(AE597*G597,2)+TRUNC(AG597*G597,2)+TRUNC(AI597*G597,2)))))/AG597*G597),TRUE),IF(AND(AI597*G597&lt;&gt;0,(TRUNC(AI597*G597,2)+(TRUNC(AL597,2)-(TRUNC(S597*G597,2)+TRUNC(W597*G597,2)+TRUNC(Y597*G597,2)+TRUNC(AA597*G597,2)+TRUNC(AC597*G597,2)+TRUNC(AE597*G597,2)+TRUNC(AG597*G597,2)+TRUNC(AI597*G597,2))))&gt;=0),ABS((AE597*G597-(TRUNC(AE597*G597,2)+(TRUNC(AL597,2)-(TRUNC(S597*G597,2)+TRUNC(W597*G597,2)+TRUNC(Y597*G597,2)+TRUNC(AA597*G597,2)+TRUNC(AC597*G597,2)+TRUNC(AE597*G597,2)+TRUNC(AG597*G597,2)+TRUNC(AI597*G597,2)))))/AE597*G597)&lt;=ABS((AI597*G597-(TRUNC(AI597*G597,2)+(TRUNC(AL597,2)-(TRUNC(S597*G597,2)+TRUNC(W597*G597,2)+TRUNC(Y597*G597,2)+TRUNC(AA597*G597,2)+TRUNC(AC597*G597,2)+TRUNC(AE597*G597,2)+TRUNC(AG597*G597,2)+TRUNC(AI597*G597,2)))))/AI597*G597),TRUE)),TRUNC(AE597*G597,2)+(TRUNC(AL597,2)-(TRUNC(S597*G597,2)+TRUNC(W597*G597,2)+TRUNC(Y597*G597,2)+TRUNC(AA597*G597,2)+TRUNC(AC597*G597,2)+TRUNC(AE597*G597,2)+TRUNC(AG597*G597,2)+TRUNC(AI597*G597,2))),TRUNC(AE597*G597,2)))))</f>
        <v>0</v>
      </c>
      <c r="AG597" s="363">
        <f>IF(O597*(1+R597)=0,0,IF((TRUNC(AK597,2)-(TRUNC(H597*(1+R597),2)+TRUNC(J597*(1+R597),2)+TRUNC(K597*(1+R597),2)+TRUNC(L597*(1+R597),2)+TRUNC(M597*(1+R597),2)+TRUNC(N597*(1+R597),2)+TRUNC(O597*(1+R597),2)+TRUNC(P597*(1+R597),2)))=0,TRUNC(O597*(1+R597),2),IF((TRUNC(TRUNC(O597*(1+R597),2),2)+(TRUNC(AK597,2)-(TRUNC(H597*(1+R597),2)+TRUNC(J597*(1+R597),2)+TRUNC(K597*(1+R597),2)+TRUNC(L597*(1+R597),2)+TRUNC(M597*(1+R597),2)+TRUNC(N597*(1+R597),2)+TRUNC(O597*(1+R597),2)+TRUNC(P597*(1+R597),2))))&lt;=0,TRUNC(O597*(1+R597),2),IF(AND(IF(AND(H597*(1+R597)&lt;&gt;0,(TRUNC(H597*(1+R597),2)+(TRUNC(AK597,2)-(TRUNC(H597*(1+R597),2)+TRUNC(J597*(1+R597),2)+TRUNC(K597*(1+R597),2)+TRUNC(L597*(1+R597),2)+TRUNC(M597*(1+R597),2)+TRUNC(N597*(1+R597),2)+TRUNC(O597*(1+R597),2)+TRUNC(P597*(1+R597),2))))&gt;=0),ABS((O597*(1+R597)-(TRUNC(O597*(1+R597),2)+(TRUNC(AK597,2)-(TRUNC(H597*(1+R597),2)+TRUNC(J597*(1+R597),2)+TRUNC(K597*(1+R597),2)+TRUNC(L597*(1+R597),2)+TRUNC(M597*(1+R597),2)+TRUNC(N597*(1+R597),2)+TRUNC(O597*(1+R597),2)+TRUNC(P597*(1+R597),2)))))/O597*(1+R597))&lt;ABS((H597*(1+R597)-(TRUNC(H597*(1+R597),2)+(TRUNC(AK597,2)-(TRUNC(H597*(1+R597),2)+TRUNC(J597*(1+R597),2)+TRUNC(K597*(1+R597),2)+TRUNC(L597*(1+R597),2)+TRUNC(M597*(1+R597),2)+TRUNC(N597*(1+R597),2)+TRUNC(O597*(1+R597),2)+TRUNC(P597*(1+R597),2)))))/H597*(1+R597)),TRUE),IF(AND(J597*(1+R597)&lt;&gt;0,(TRUNC(J597*(1+R597),2)+(TRUNC(AK597,2)-(TRUNC(H597*(1+R597),2)+TRUNC(J597*(1+R597),2)+TRUNC(K597*(1+R597),2)+TRUNC(L597*(1+R597),2)+TRUNC(M597*(1+R597),2)+TRUNC(N597*(1+R597),2)+TRUNC(O597*(1+R597),2)+TRUNC(P597*(1+R597),2))))&gt;=0),ABS((O597*(1+R597)-(TRUNC(O597*(1+R597),2)+(TRUNC(AK597,2)-(TRUNC(H597*(1+R597),2)+TRUNC(J597*(1+R597),2)+TRUNC(K597*(1+R597),2)+TRUNC(L597*(1+R597),2)+TRUNC(M597*(1+R597),2)+TRUNC(N597*(1+R597),2)+TRUNC(O597*(1+R597),2)+TRUNC(P597*(1+R597),2)))))/O597*(1+R597))&lt;ABS((J597*(1+R597)-(TRUNC(J597*(1+R597),2)+(TRUNC(AK597,2)-(TRUNC(H597*(1+R597),2)+TRUNC(J597*(1+R597),2)+TRUNC(K597*(1+R597),2)+TRUNC(L597*(1+R597),2)+TRUNC(M597*(1+R597),2)+TRUNC(N597*(1+R597),2)+TRUNC(O597*(1+R597),2)+TRUNC(P597*(1+R597),2)))))/J597*(1+R597)),TRUE),IF(AND(K597*(1+R597)&lt;&gt;0,(TRUNC(K597*(1+R597),2)+(TRUNC(AK597,2)-(TRUNC(H597*(1+R597),2)+TRUNC(J597*(1+R597),2)+TRUNC(K597*(1+R597),2)+TRUNC(L597*(1+R597),2)+TRUNC(M597*(1+R597),2)+TRUNC(N597*(1+R597),2)+TRUNC(O597*(1+R597),2)+TRUNC(P597*(1+R597),2))))&gt;=0),ABS((O597*(1+R597)-(TRUNC(O597*(1+R597),2)+(TRUNC(AK597,2)-(TRUNC(H597*(1+R597),2)+TRUNC(J597*(1+R597),2)+TRUNC(K597*(1+R597),2)+TRUNC(L597*(1+R597),2)+TRUNC(M597*(1+R597),2)+TRUNC(N597*(1+R597),2)+TRUNC(O597*(1+R597),2)+TRUNC(P597*(1+R597),2)))))/O597*(1+R597))&lt;ABS((K597*(1+R597)-(TRUNC(K597*(1+R597),2)+(TRUNC(AK597,2)-(TRUNC(H597*(1+R597),2)+TRUNC(J597*(1+R597),2)+TRUNC(K597*(1+R597),2)+TRUNC(L597*(1+R597),2)+TRUNC(M597*(1+R597),2)+TRUNC(N597*(1+R597),2)+TRUNC(O597*(1+R597),2)+TRUNC(P597*(1+R597),2)))))/K597*(1+R597)),TRUE),IF(AND(L597*(1+R597)&lt;&gt;0,(TRUNC(L597*(1+R597),2)+(TRUNC(AK597,2)-(TRUNC(H597*(1+R597),2)+TRUNC(J597*(1+R597),2)+TRUNC(K597*(1+R597),2)+TRUNC(L597*(1+R597),2)+TRUNC(M597*(1+R597),2)+TRUNC(N597*(1+R597),2)+TRUNC(O597*(1+R597),2)+TRUNC(P597*(1+R597),2))))&gt;=0),ABS((O597*(1+R597)-(TRUNC(O597*(1+R597),2)+(TRUNC(AK597,2)-(TRUNC(H597*(1+R597),2)+TRUNC(J597*(1+R597),2)+TRUNC(K597*(1+R597),2)+TRUNC(L597*(1+R597),2)+TRUNC(M597*(1+R597),2)+TRUNC(N597*(1+R597),2)+TRUNC(O597*(1+R597),2)+TRUNC(P597*(1+R597),2)))))/O597*(1+R597))&lt;ABS((L597*(1+R597)-(TRUNC(L597*(1+R597),2)+(TRUNC(AK597,2)-(TRUNC(H597*(1+R597),2)+TRUNC(J597*(1+R597),2)+TRUNC(K597*(1+R597),2)+TRUNC(L597*(1+R597),2)+TRUNC(M597*(1+R597),2)+TRUNC(N597*(1+R597),2)+TRUNC(O597*(1+R597),2)+TRUNC(P597*(1+R597),2)))))/L597*(1+R597)),TRUE),IF(AND(M597*(1+R597)&lt;&gt;0,(TRUNC(M597*(1+R597),2)+(TRUNC(AK597,2)-(TRUNC(H597*(1+R597),2)+TRUNC(J597*(1+R597),2)+TRUNC(K597*(1+R597),2)+TRUNC(L597*(1+R597),2)+TRUNC(M597*(1+R597),2)+TRUNC(N597*(1+R597),2)+TRUNC(O597*(1+R597),2)+TRUNC(P597*(1+R597),2))))&gt;=0),ABS((O597*(1+R597)-(TRUNC(O597*(1+R597),2)+(TRUNC(AK597,2)-(TRUNC(H597*(1+R597),2)+TRUNC(J597*(1+R597),2)+TRUNC(K597*(1+R597),2)+TRUNC(L597*(1+R597),2)+TRUNC(M597*(1+R597),2)+TRUNC(N597*(1+R597),2)+TRUNC(O597*(1+R597),2)+TRUNC(P597*(1+R597),2)))))/O597*(1+R597))&lt;ABS((M597*(1+R597)-(TRUNC(M597*(1+R597),2)+(TRUNC(AK597,2)-(TRUNC(H597*(1+R597),2)+TRUNC(J597*(1+R597),2)+TRUNC(K597*(1+R597),2)+TRUNC(L597*(1+R597),2)+TRUNC(M597*(1+R597),2)+TRUNC(N597*(1+R597),2)+TRUNC(O597*(1+R597),2)+TRUNC(P597*(1+R597),2)))))/M597*(1+R597)),TRUE),IF(AND(N597*(1+R597)&lt;&gt;0,(TRUNC(N597*(1+R597),2)+(TRUNC(AK597,2)-(TRUNC(H597*(1+R597),2)+TRUNC(J597*(1+R597),2)+TRUNC(K597*(1+R597),2)+TRUNC(L597*(1+R597),2)+TRUNC(M597*(1+R597),2)+TRUNC(N597*(1+R597),2)+TRUNC(O597*(1+R597),2)+TRUNC(P597*(1+R597),2))))&gt;=0),ABS((O597*(1+R597)-(TRUNC(O597*(1+R597),2)+(TRUNC(AK597,2)-(TRUNC(H597*(1+R597),2)+TRUNC(J597*(1+R597),2)+TRUNC(K597*(1+R597),2)+TRUNC(L597*(1+R597),2)+TRUNC(M597*(1+R597),2)+TRUNC(N597*(1+R597),2)+TRUNC(O597*(1+R597),2)+TRUNC(P597*(1+R597),2)))))/O597*(1+R597))&lt;ABS((N597*(1+R597)-(TRUNC(N597*(1+R597),2)+(TRUNC(AK597,2)-(TRUNC(H597*(1+R597),2)+TRUNC(J597*(1+R597),2)+TRUNC(K597*(1+R597),2)+TRUNC(L597*(1+R597),2)+TRUNC(M597*(1+R597),2)+TRUNC(N597*(1+R597),2)+TRUNC(O597*(1+R597),2)+TRUNC(P597*(1+R597),2)))))/N597*(1+R597)),TRUE),IF(AND(O597*(1+R597)&lt;&gt;0,(TRUNC(O597*(1+R597),2)+(TRUNC(AK597,2)-(TRUNC(H597*(1+R597),2)+TRUNC(J597*(1+R597),2)+TRUNC(K597*(1+R597),2)+TRUNC(L597*(1+R597),2)+TRUNC(M597*(1+R597),2)+TRUNC(N597*(1+R597),2)+TRUNC(O597*(1+R597),2)+TRUNC(P597*(1+R597),2))))&gt;=0),ABS((O597*(1+R597)-(TRUNC(O597*(1+R597),2)+(TRUNC(AK597,2)-(TRUNC(H597*(1+R597),2)+TRUNC(J597*(1+R597),2)+TRUNC(K597*(1+R597),2)+TRUNC(L597*(1+R597),2)+TRUNC(M597*(1+R597),2)+TRUNC(N597*(1+R597),2)+TRUNC(O597*(1+R597),2)+TRUNC(P597*(1+R597),2)))))/O597*(1+R597))&lt;=ABS((O597*(1+R597)-(TRUNC(O597*(1+R597),2)+(TRUNC(AK597,2)-(TRUNC(H597*(1+R597),2)+TRUNC(J597*(1+R597),2)+TRUNC(K597*(1+R597),2)+TRUNC(L597*(1+R597),2)+TRUNC(M597*(1+R597),2)+TRUNC(N597*(1+R597),2)+TRUNC(O597*(1+R597),2)+TRUNC(P597*(1+R597),2)))))/O597*(1+R597)),TRUE),IF(AND(P597*(1+R597)&lt;&gt;0,(TRUNC(P597*(1+R597),2)+(TRUNC(AK597,2)-(TRUNC(H597*(1+R597),2)+TRUNC(J597*(1+R597),2)+TRUNC(K597*(1+R597),2)+TRUNC(L597*(1+R597),2)+TRUNC(M597*(1+R597),2)+TRUNC(N597*(1+R597),2)+TRUNC(O597*(1+R597),2)+TRUNC(P597*(1+R597),2))))&gt;=0),ABS((O597*(1+R597)-(TRUNC(O597*(1+R597),2)+(TRUNC(AK597,2)-(TRUNC(H597*(1+R597),2)+TRUNC(J597*(1+R597),2)+TRUNC(K597*(1+R597),2)+TRUNC(L597*(1+R597),2)+TRUNC(M597*(1+R597),2)+TRUNC(N597*(1+R597),2)+TRUNC(O597*(1+R597),2)+TRUNC(P597*(1+R597),2)))))/O597*(1+R597))&lt;=ABS((P597*(1+R597)-(TRUNC(P597*(1+R597),2)+(TRUNC(AK597,2)-(TRUNC(H597*(1+R597),2)+TRUNC(J597*(1+R597),2)+TRUNC(K597*(1+R597),2)+TRUNC(L597*(1+R597),2)+TRUNC(M597*(1+R597),2)+TRUNC(N597*(1+R597),2)+TRUNC(O597*(1+R597),2)+TRUNC(P597*(1+R597),2)))))/P597*(1+R597)),TRUE)),TRUNC(O597*(1+R597),2)+(TRUNC(AK597,2)-(TRUNC(H597*(1+R597),2)+TRUNC(J597*(1+R597),2)+TRUNC(K597*(1+R597),2)+TRUNC(L597*(1+R597),2)+TRUNC(M597*(1+R597),2)+TRUNC(N597*(1+R597),2)+TRUNC(O597*(1+R597),2)+TRUNC(P597*(1+R597),2))),TRUNC(O597*(1+R597),2)))))</f>
        <v>0</v>
      </c>
      <c r="AH597" s="363">
        <f>IF(AG597*G597=0,0,IF((TRUNC(AL597,2)-(TRUNC(S597*G597,2)+TRUNC(W597*G597,2)+TRUNC(Y597*G597,2)+TRUNC(AA597*G597,2)+TRUNC(AC597*G597,2)+TRUNC(AE597*G597,2)+TRUNC(AG597*G597,2)+TRUNC(AI597*G597,2)))=0,TRUNC(AG597*G597,2),IF((TRUNC(TRUNC(AG597*G597,2),2)+(TRUNC(AL597,2)-(TRUNC(S597*G597,2)+TRUNC(W597*G597,2)+TRUNC(Y597*G597,2)+TRUNC(AA597*G597,2)+TRUNC(AC597*G597,2)+TRUNC(AE597*G597,2)+TRUNC(AG597*G597,2)+TRUNC(AI597*G597,2))))&lt;=0,TRUNC(AG597*G597,2),IF(AND(IF(AND(S597*G597&lt;&gt;0,(TRUNC(S597*G597,2)+(TRUNC(AL597,2)-(TRUNC(S597*G597,2)+TRUNC(W597*G597,2)+TRUNC(Y597*G597,2)+TRUNC(AA597*G597,2)+TRUNC(AC597*G597,2)+TRUNC(AE597*G597,2)+TRUNC(AG597*G597,2)+TRUNC(AI597*G597,2))))&gt;=0),ABS((AG597*G597-(TRUNC(AG597*G597,2)+(TRUNC(AL597,2)-(TRUNC(S597*G597,2)+TRUNC(W597*G597,2)+TRUNC(Y597*G597,2)+TRUNC(AA597*G597,2)+TRUNC(AC597*G597,2)+TRUNC(AE597*G597,2)+TRUNC(AG597*G597,2)+TRUNC(AI597*G597,2)))))/AG597*G597)&lt;ABS((S597*G597-(TRUNC(S597*G597,2)+(TRUNC(AL597,2)-(TRUNC(S597*G597,2)+TRUNC(W597*G597,2)+TRUNC(Y597*G597,2)+TRUNC(AA597*G597,2)+TRUNC(AC597*G597,2)+TRUNC(AE597*G597,2)+TRUNC(AG597*G597,2)+TRUNC(AI597*G597,2)))))/S597*G597),TRUE),IF(AND(W597*G597&lt;&gt;0,(TRUNC(W597*G597,2)+(TRUNC(AL597,2)-(TRUNC(S597*G597,2)+TRUNC(W597*G597,2)+TRUNC(Y597*G597,2)+TRUNC(AA597*G597,2)+TRUNC(AC597*G597,2)+TRUNC(AE597*G597,2)+TRUNC(AG597*G597,2)+TRUNC(AI597*G597,2))))&gt;=0),ABS((AG597*G597-(TRUNC(AG597*G597,2)+(TRUNC(AL597,2)-(TRUNC(S597*G597,2)+TRUNC(W597*G597,2)+TRUNC(Y597*G597,2)+TRUNC(AA597*G597,2)+TRUNC(AC597*G597,2)+TRUNC(AE597*G597,2)+TRUNC(AG597*G597,2)+TRUNC(AI597*G597,2)))))/AG597*G597)&lt;ABS((W597*G597-(TRUNC(W597*G597,2)+(TRUNC(AL597,2)-(TRUNC(S597*G597,2)+TRUNC(W597*G597,2)+TRUNC(Y597*G597,2)+TRUNC(AA597*G597,2)+TRUNC(AC597*G597,2)+TRUNC(AE597*G597,2)+TRUNC(AG597*G597,2)+TRUNC(AI597*G597,2)))))/W597*G597),TRUE),IF(AND(Y597*G597&lt;&gt;0,(TRUNC(Y597*G597,2)+(TRUNC(AL597,2)-(TRUNC(S597*G597,2)+TRUNC(W597*G597,2)+TRUNC(Y597*G597,2)+TRUNC(AA597*G597,2)+TRUNC(AC597*G597,2)+TRUNC(AE597*G597,2)+TRUNC(AG597*G597,2)+TRUNC(AI597*G597,2))))&gt;=0),ABS((AG597*G597-(TRUNC(AG597*G597,2)+(TRUNC(AL597,2)-(TRUNC(S597*G597,2)+TRUNC(W597*G597,2)+TRUNC(Y597*G597,2)+TRUNC(AA597*G597,2)+TRUNC(AC597*G597,2)+TRUNC(AE597*G597,2)+TRUNC(AG597*G597,2)+TRUNC(AI597*G597,2)))))/AG597*G597)&lt;ABS((Y597*G597-(TRUNC(Y597*G597,2)+(TRUNC(AL597,2)-(TRUNC(S597*G597,2)+TRUNC(W597*G597,2)+TRUNC(Y597*G597,2)+TRUNC(AA597*G597,2)+TRUNC(AC597*G597,2)+TRUNC(AE597*G597,2)+TRUNC(AG597*G597,2)+TRUNC(AI597*G597,2)))))/Y597*G597),TRUE),IF(AND(AA597*G597&lt;&gt;0,(TRUNC(AA597*G597,2)+(TRUNC(AL597,2)-(TRUNC(S597*G597,2)+TRUNC(W597*G597,2)+TRUNC(Y597*G597,2)+TRUNC(AA597*G597,2)+TRUNC(AC597*G597,2)+TRUNC(AE597*G597,2)+TRUNC(AG597*G597,2)+TRUNC(AI597*G597,2))))&gt;=0),ABS((AG597*G597-(TRUNC(AG597*G597,2)+(TRUNC(AL597,2)-(TRUNC(S597*G597,2)+TRUNC(W597*G597,2)+TRUNC(Y597*G597,2)+TRUNC(AA597*G597,2)+TRUNC(AC597*G597,2)+TRUNC(AE597*G597,2)+TRUNC(AG597*G597,2)+TRUNC(AI597*G597,2)))))/AG597*G597)&lt;ABS((AA597*G597-(TRUNC(AA597*G597,2)+(TRUNC(AL597,2)-(TRUNC(S597*G597,2)+TRUNC(W597*G597,2)+TRUNC(Y597*G597,2)+TRUNC(AA597*G597,2)+TRUNC(AC597*G597,2)+TRUNC(AE597*G597,2)+TRUNC(AG597*G597,2)+TRUNC(AI597*G597,2)))))/AA597*G597),TRUE),IF(AND(AC597*G597&lt;&gt;0,(TRUNC(AC597*G597,2)+(TRUNC(AL597,2)-(TRUNC(S597*G597,2)+TRUNC(W597*G597,2)+TRUNC(Y597*G597,2)+TRUNC(AA597*G597,2)+TRUNC(AC597*G597,2)+TRUNC(AE597*G597,2)+TRUNC(AG597*G597,2)+TRUNC(AI597*G597,2))))&gt;=0),ABS((AG597*G597-(TRUNC(AG597*G597,2)+(TRUNC(AL597,2)-(TRUNC(S597*G597,2)+TRUNC(W597*G597,2)+TRUNC(Y597*G597,2)+TRUNC(AA597*G597,2)+TRUNC(AC597*G597,2)+TRUNC(AE597*G597,2)+TRUNC(AG597*G597,2)+TRUNC(AI597*G597,2)))))/AG597*G597)&lt;ABS((AC597*G597-(TRUNC(AC597*G597,2)+(TRUNC(AL597,2)-(TRUNC(S597*G597,2)+TRUNC(W597*G597,2)+TRUNC(Y597*G597,2)+TRUNC(AA597*G597,2)+TRUNC(AC597*G597,2)+TRUNC(AE597*G597,2)+TRUNC(AG597*G597,2)+TRUNC(AI597*G597,2)))))/AC597*G597),TRUE),IF(AND(AE597*G597&lt;&gt;0,(TRUNC(AE597*G597,2)+(TRUNC(AL597,2)-(TRUNC(S597*G597,2)+TRUNC(W597*G597,2)+TRUNC(Y597*G597,2)+TRUNC(AA597*G597,2)+TRUNC(AC597*G597,2)+TRUNC(AE597*G597,2)+TRUNC(AG597*G597,2)+TRUNC(AI597*G597,2))))&gt;=0),ABS((AG597*G597-(TRUNC(AG597*G597,2)+(TRUNC(AL597,2)-(TRUNC(S597*G597,2)+TRUNC(W597*G597,2)+TRUNC(Y597*G597,2)+TRUNC(AA597*G597,2)+TRUNC(AC597*G597,2)+TRUNC(AE597*G597,2)+TRUNC(AG597*G597,2)+TRUNC(AI597*G597,2)))))/AG597*G597)&lt;ABS((AE597*G597-(TRUNC(AE597*G597,2)+(TRUNC(AL597,2)-(TRUNC(S597*G597,2)+TRUNC(W597*G597,2)+TRUNC(Y597*G597,2)+TRUNC(AA597*G597,2)+TRUNC(AC597*G597,2)+TRUNC(AE597*G597,2)+TRUNC(AG597*G597,2)+TRUNC(AI597*G597,2)))))/AE597*G597),TRUE),IF(AND(AG597*G597&lt;&gt;0,(TRUNC(AG597*G597,2)+(TRUNC(AL597,2)-(TRUNC(S597*G597,2)+TRUNC(W597*G597,2)+TRUNC(Y597*G597,2)+TRUNC(AA597*G597,2)+TRUNC(AC597*G597,2)+TRUNC(AE597*G597,2)+TRUNC(AG597*G597,2)+TRUNC(AI597*G597,2))))&gt;=0),ABS((AG597*G597-(TRUNC(AG597*G597,2)+(TRUNC(AL597,2)-(TRUNC(S597*G597,2)+TRUNC(W597*G597,2)+TRUNC(Y597*G597,2)+TRUNC(AA597*G597,2)+TRUNC(AC597*G597,2)+TRUNC(AE597*G597,2)+TRUNC(AG597*G597,2)+TRUNC(AI597*G597,2)))))/AG597*G597)&lt;=ABS((AG597*G597-(TRUNC(AG597*G597,2)+(TRUNC(AL597,2)-(TRUNC(S597*G597,2)+TRUNC(W597*G597,2)+TRUNC(Y597*G597,2)+TRUNC(AA597*G597,2)+TRUNC(AC597*G597,2)+TRUNC(AE597*G597,2)+TRUNC(AG597*G597,2)+TRUNC(AI597*G597,2)))))/AG597*G597),TRUE),IF(AND(AI597*G597&lt;&gt;0,(TRUNC(AI597*G597,2)+(TRUNC(AL597,2)-(TRUNC(S597*G597,2)+TRUNC(W597*G597,2)+TRUNC(Y597*G597,2)+TRUNC(AA597*G597,2)+TRUNC(AC597*G597,2)+TRUNC(AE597*G597,2)+TRUNC(AG597*G597,2)+TRUNC(AI597*G597,2))))&gt;=0),ABS((AG597*G597-(TRUNC(AG597*G597,2)+(TRUNC(AL597,2)-(TRUNC(S597*G597,2)+TRUNC(W597*G597,2)+TRUNC(Y597*G597,2)+TRUNC(AA597*G597,2)+TRUNC(AC597*G597,2)+TRUNC(AE597*G597,2)+TRUNC(AG597*G597,2)+TRUNC(AI597*G597,2)))))/AG597*G597)&lt;=ABS((AI597*G597-(TRUNC(AI597*G597,2)+(TRUNC(AL597,2)-(TRUNC(S597*G597,2)+TRUNC(W597*G597,2)+TRUNC(Y597*G597,2)+TRUNC(AA597*G597,2)+TRUNC(AC597*G597,2)+TRUNC(AE597*G597,2)+TRUNC(AG597*G597,2)+TRUNC(AI597*G597,2)))))/AI597*G597),TRUE)),TRUNC(AG597*G597,2)+(TRUNC(AL597,2)-(TRUNC(S597*G597,2)+TRUNC(W597*G597,2)+TRUNC(Y597*G597,2)+TRUNC(AA597*G597,2)+TRUNC(AC597*G597,2)+TRUNC(AE597*G597,2)+TRUNC(AG597*G597,2)+TRUNC(AI597*G597,2))),TRUNC(AG597*G597,2)))))</f>
        <v>0</v>
      </c>
      <c r="AI597" s="363">
        <f>IF(P597*(1+R597)=0,0,IF((TRUNC(AK597,2)-(TRUNC(H597*(1+R597),2)+TRUNC(J597*(1+R597),2)+TRUNC(K597*(1+R597),2)+TRUNC(L597*(1+R597),2)+TRUNC(M597*(1+R597),2)+TRUNC(N597*(1+R597),2)+TRUNC(O597*(1+R597),2)+TRUNC(P597*(1+R597),2)))=0,TRUNC(P597*(1+R597),2),IF((TRUNC(TRUNC(P597*(1+R597),2),2)+(TRUNC(AK597,2)-(TRUNC(H597*(1+R597),2)+TRUNC(J597*(1+R597),2)+TRUNC(K597*(1+R597),2)+TRUNC(L597*(1+R597),2)+TRUNC(M597*(1+R597),2)+TRUNC(N597*(1+R597),2)+TRUNC(O597*(1+R597),2)+TRUNC(P597*(1+R597),2))))&lt;=0,TRUNC(P597*(1+R597),2),IF(AND(IF(AND(H597*(1+R597)&lt;&gt;0,(TRUNC(H597*(1+R597),2)+(TRUNC(AK597,2)-(TRUNC(H597*(1+R597),2)+TRUNC(J597*(1+R597),2)+TRUNC(K597*(1+R597),2)+TRUNC(L597*(1+R597),2)+TRUNC(M597*(1+R597),2)+TRUNC(N597*(1+R597),2)+TRUNC(O597*(1+R597),2)+TRUNC(P597*(1+R597),2))))&gt;=0),ABS((P597*(1+R597)-(TRUNC(P597*(1+R597),2)+(TRUNC(AK597,2)-(TRUNC(H597*(1+R597),2)+TRUNC(J597*(1+R597),2)+TRUNC(K597*(1+R597),2)+TRUNC(L597*(1+R597),2)+TRUNC(M597*(1+R597),2)+TRUNC(N597*(1+R597),2)+TRUNC(O597*(1+R597),2)+TRUNC(P597*(1+R597),2)))))/P597*(1+R597))&lt;ABS((H597*(1+R597)-(TRUNC(H597*(1+R597),2)+(TRUNC(AK597,2)-(TRUNC(H597*(1+R597),2)+TRUNC(J597*(1+R597),2)+TRUNC(K597*(1+R597),2)+TRUNC(L597*(1+R597),2)+TRUNC(M597*(1+R597),2)+TRUNC(N597*(1+R597),2)+TRUNC(O597*(1+R597),2)+TRUNC(P597*(1+R597),2)))))/H597*(1+R597)),TRUE),IF(AND(J597*(1+R597)&lt;&gt;0,(TRUNC(J597*(1+R597),2)+(TRUNC(AK597,2)-(TRUNC(H597*(1+R597),2)+TRUNC(J597*(1+R597),2)+TRUNC(K597*(1+R597),2)+TRUNC(L597*(1+R597),2)+TRUNC(M597*(1+R597),2)+TRUNC(N597*(1+R597),2)+TRUNC(O597*(1+R597),2)+TRUNC(P597*(1+R597),2))))&gt;=0),ABS((P597*(1+R597)-(TRUNC(P597*(1+R597),2)+(TRUNC(AK597,2)-(TRUNC(H597*(1+R597),2)+TRUNC(J597*(1+R597),2)+TRUNC(K597*(1+R597),2)+TRUNC(L597*(1+R597),2)+TRUNC(M597*(1+R597),2)+TRUNC(N597*(1+R597),2)+TRUNC(O597*(1+R597),2)+TRUNC(P597*(1+R597),2)))))/P597*(1+R597))&lt;ABS((J597*(1+R597)-(TRUNC(J597*(1+R597),2)+(TRUNC(AK597,2)-(TRUNC(H597*(1+R597),2)+TRUNC(J597*(1+R597),2)+TRUNC(K597*(1+R597),2)+TRUNC(L597*(1+R597),2)+TRUNC(M597*(1+R597),2)+TRUNC(N597*(1+R597),2)+TRUNC(O597*(1+R597),2)+TRUNC(P597*(1+R597),2)))))/J597*(1+R597)),TRUE),IF(AND(K597*(1+R597)&lt;&gt;0,(TRUNC(K597*(1+R597),2)+(TRUNC(AK597,2)-(TRUNC(H597*(1+R597),2)+TRUNC(J597*(1+R597),2)+TRUNC(K597*(1+R597),2)+TRUNC(L597*(1+R597),2)+TRUNC(M597*(1+R597),2)+TRUNC(N597*(1+R597),2)+TRUNC(O597*(1+R597),2)+TRUNC(P597*(1+R597),2))))&gt;=0),ABS((P597*(1+R597)-(TRUNC(P597*(1+R597),2)+(TRUNC(AK597,2)-(TRUNC(H597*(1+R597),2)+TRUNC(J597*(1+R597),2)+TRUNC(K597*(1+R597),2)+TRUNC(L597*(1+R597),2)+TRUNC(M597*(1+R597),2)+TRUNC(N597*(1+R597),2)+TRUNC(O597*(1+R597),2)+TRUNC(P597*(1+R597),2)))))/P597*(1+R597))&lt;ABS((K597*(1+R597)-(TRUNC(K597*(1+R597),2)+(TRUNC(AK597,2)-(TRUNC(H597*(1+R597),2)+TRUNC(J597*(1+R597),2)+TRUNC(K597*(1+R597),2)+TRUNC(L597*(1+R597),2)+TRUNC(M597*(1+R597),2)+TRUNC(N597*(1+R597),2)+TRUNC(O597*(1+R597),2)+TRUNC(P597*(1+R597),2)))))/K597*(1+R597)),TRUE),IF(AND(L597*(1+R597)&lt;&gt;0,(TRUNC(L597*(1+R597),2)+(TRUNC(AK597,2)-(TRUNC(H597*(1+R597),2)+TRUNC(J597*(1+R597),2)+TRUNC(K597*(1+R597),2)+TRUNC(L597*(1+R597),2)+TRUNC(M597*(1+R597),2)+TRUNC(N597*(1+R597),2)+TRUNC(O597*(1+R597),2)+TRUNC(P597*(1+R597),2))))&gt;=0),ABS((P597*(1+R597)-(TRUNC(P597*(1+R597),2)+(TRUNC(AK597,2)-(TRUNC(H597*(1+R597),2)+TRUNC(J597*(1+R597),2)+TRUNC(K597*(1+R597),2)+TRUNC(L597*(1+R597),2)+TRUNC(M597*(1+R597),2)+TRUNC(N597*(1+R597),2)+TRUNC(O597*(1+R597),2)+TRUNC(P597*(1+R597),2)))))/P597*(1+R597))&lt;ABS((L597*(1+R597)-(TRUNC(L597*(1+R597),2)+(TRUNC(AK597,2)-(TRUNC(H597*(1+R597),2)+TRUNC(J597*(1+R597),2)+TRUNC(K597*(1+R597),2)+TRUNC(L597*(1+R597),2)+TRUNC(M597*(1+R597),2)+TRUNC(N597*(1+R597),2)+TRUNC(O597*(1+R597),2)+TRUNC(P597*(1+R597),2)))))/L597*(1+R597)),TRUE),IF(AND(M597*(1+R597)&lt;&gt;0,(TRUNC(M597*(1+R597),2)+(TRUNC(AK597,2)-(TRUNC(H597*(1+R597),2)+TRUNC(J597*(1+R597),2)+TRUNC(K597*(1+R597),2)+TRUNC(L597*(1+R597),2)+TRUNC(M597*(1+R597),2)+TRUNC(N597*(1+R597),2)+TRUNC(O597*(1+R597),2)+TRUNC(P597*(1+R597),2))))&gt;=0),ABS((P597*(1+R597)-(TRUNC(P597*(1+R597),2)+(TRUNC(AK597,2)-(TRUNC(H597*(1+R597),2)+TRUNC(J597*(1+R597),2)+TRUNC(K597*(1+R597),2)+TRUNC(L597*(1+R597),2)+TRUNC(M597*(1+R597),2)+TRUNC(N597*(1+R597),2)+TRUNC(O597*(1+R597),2)+TRUNC(P597*(1+R597),2)))))/P597*(1+R597))&lt;ABS((M597*(1+R597)-(TRUNC(M597*(1+R597),2)+(TRUNC(AK597,2)-(TRUNC(H597*(1+R597),2)+TRUNC(J597*(1+R597),2)+TRUNC(K597*(1+R597),2)+TRUNC(L597*(1+R597),2)+TRUNC(M597*(1+R597),2)+TRUNC(N597*(1+R597),2)+TRUNC(O597*(1+R597),2)+TRUNC(P597*(1+R597),2)))))/M597*(1+R597)),TRUE),IF(AND(N597*(1+R597)&lt;&gt;0,(TRUNC(N597*(1+R597),2)+(TRUNC(AK597,2)-(TRUNC(H597*(1+R597),2)+TRUNC(J597*(1+R597),2)+TRUNC(K597*(1+R597),2)+TRUNC(L597*(1+R597),2)+TRUNC(M597*(1+R597),2)+TRUNC(N597*(1+R597),2)+TRUNC(O597*(1+R597),2)+TRUNC(P597*(1+R597),2))))&gt;=0),ABS((P597*(1+R597)-(TRUNC(P597*(1+R597),2)+(TRUNC(AK597,2)-(TRUNC(H597*(1+R597),2)+TRUNC(J597*(1+R597),2)+TRUNC(K597*(1+R597),2)+TRUNC(L597*(1+R597),2)+TRUNC(M597*(1+R597),2)+TRUNC(N597*(1+R597),2)+TRUNC(O597*(1+R597),2)+TRUNC(P597*(1+R597),2)))))/P597*(1+R597))&lt;ABS((N597*(1+R597)-(TRUNC(N597*(1+R597),2)+(TRUNC(AK597,2)-(TRUNC(H597*(1+R597),2)+TRUNC(J597*(1+R597),2)+TRUNC(K597*(1+R597),2)+TRUNC(L597*(1+R597),2)+TRUNC(M597*(1+R597),2)+TRUNC(N597*(1+R597),2)+TRUNC(O597*(1+R597),2)+TRUNC(P597*(1+R597),2)))))/N597*(1+R597)),TRUE),IF(AND(O597*(1+R597)&lt;&gt;0,(TRUNC(O597*(1+R597),2)+(TRUNC(AK597,2)-(TRUNC(H597*(1+R597),2)+TRUNC(J597*(1+R597),2)+TRUNC(K597*(1+R597),2)+TRUNC(L597*(1+R597),2)+TRUNC(M597*(1+R597),2)+TRUNC(N597*(1+R597),2)+TRUNC(O597*(1+R597),2)+TRUNC(P597*(1+R597),2))))&gt;=0),ABS((P597*(1+R597)-(TRUNC(P597*(1+R597),2)+(TRUNC(AK597,2)-(TRUNC(H597*(1+R597),2)+TRUNC(J597*(1+R597),2)+TRUNC(K597*(1+R597),2)+TRUNC(L597*(1+R597),2)+TRUNC(M597*(1+R597),2)+TRUNC(N597*(1+R597),2)+TRUNC(O597*(1+R597),2)+TRUNC(P597*(1+R597),2)))))/P597*(1+R597))&lt;ABS((O597*(1+R597)-(TRUNC(O597*(1+R597),2)+(TRUNC(AK597,2)-(TRUNC(H597*(1+R597),2)+TRUNC(J597*(1+R597),2)+TRUNC(K597*(1+R597),2)+TRUNC(L597*(1+R597),2)+TRUNC(M597*(1+R597),2)+TRUNC(N597*(1+R597),2)+TRUNC(O597*(1+R597),2)+TRUNC(P597*(1+R597),2)))))/O597*(1+R597)),TRUE),IF(AND(P597*(1+R597)&lt;&gt;0,(TRUNC(P597*(1+R597),2)+(TRUNC(AK597,2)-(TRUNC(H597*(1+R597),2)+TRUNC(J597*(1+R597),2)+TRUNC(K597*(1+R597),2)+TRUNC(L597*(1+R597),2)+TRUNC(M597*(1+R597),2)+TRUNC(N597*(1+R597),2)+TRUNC(O597*(1+R597),2)+TRUNC(P597*(1+R597),2))))&gt;=0),ABS((P597*(1+R597)-(TRUNC(P597*(1+R597),2)+(TRUNC(AK597,2)-(TRUNC(H597*(1+R597),2)+TRUNC(J597*(1+R597),2)+TRUNC(K597*(1+R597),2)+TRUNC(L597*(1+R597),2)+TRUNC(M597*(1+R597),2)+TRUNC(N597*(1+R597),2)+TRUNC(O597*(1+R597),2)+TRUNC(P597*(1+R597),2)))))/P597*(1+R597))&lt;=ABS((P597*(1+R597)-(TRUNC(P597*(1+R597),2)+(TRUNC(AK597,2)-(TRUNC(H597*(1+R597),2)+TRUNC(J597*(1+R597),2)+TRUNC(K597*(1+R597),2)+TRUNC(L597*(1+R597),2)+TRUNC(M597*(1+R597),2)+TRUNC(N597*(1+R597),2)+TRUNC(O597*(1+R597),2)+TRUNC(P597*(1+R597),2)))))/P597*(1+R597)),TRUE)),TRUNC(P597*(1+R597),2)+(TRUNC(AK597,2)-(TRUNC(H597*(1+R597),2)+TRUNC(J597*(1+R597),2)+TRUNC(K597*(1+R597),2)+TRUNC(L597*(1+R597),2)+TRUNC(M597*(1+R597),2)+TRUNC(N597*(1+R597),2)+TRUNC(O597*(1+R597),2)+TRUNC(P597*(1+R597),2))),TRUNC(P597*(1+R597),2)))))</f>
        <v>0</v>
      </c>
      <c r="AJ597" s="363">
        <f>IF(AI597*G597=0,0,IF((TRUNC(AL597,2)-(TRUNC(S597*G597,2)+TRUNC(W597*G597,2)+TRUNC(Y597*G597,2)+TRUNC(AA597*G597,2)+TRUNC(AC597*G597,2)+TRUNC(AE597*G597,2)+TRUNC(AG597*G597,2)+TRUNC(AI597*G597,2)))=0,TRUNC(AI597*G597,2),IF((TRUNC(TRUNC(AI597*G597,2),2)+(TRUNC(AL597,2)-(TRUNC(S597*G597,2)+TRUNC(W597*G597,2)+TRUNC(Y597*G597,2)+TRUNC(AA597*G597,2)+TRUNC(AC597*G597,2)+TRUNC(AE597*G597,2)+TRUNC(AG597*G597,2)+TRUNC(AI597*G597,2))))&lt;=0,TRUNC(AI597*G597,2),IF(AND(IF(AND(S597*G597&lt;&gt;0,(TRUNC(S597*G597,2)+(TRUNC(AL597,2)-(TRUNC(S597*G597,2)+TRUNC(W597*G597,2)+TRUNC(Y597*G597,2)+TRUNC(AA597*G597,2)+TRUNC(AC597*G597,2)+TRUNC(AE597*G597,2)+TRUNC(AG597*G597,2)+TRUNC(AI597*G597,2))))&gt;=0),ABS((AI597*G597-(TRUNC(AI597*G597,2)+(TRUNC(AL597,2)-(TRUNC(S597*G597,2)+TRUNC(W597*G597,2)+TRUNC(Y597*G597,2)+TRUNC(AA597*G597,2)+TRUNC(AC597*G597,2)+TRUNC(AE597*G597,2)+TRUNC(AG597*G597,2)+TRUNC(AI597*G597,2)))))/AI597*G597)&lt;ABS((S597*G597-(TRUNC(S597*G597,2)+(TRUNC(AL597,2)-(TRUNC(S597*G597,2)+TRUNC(W597*G597,2)+TRUNC(Y597*G597,2)+TRUNC(AA597*G597,2)+TRUNC(AC597*G597,2)+TRUNC(AE597*G597,2)+TRUNC(AG597*G597,2)+TRUNC(AI597*G597,2)))))/S597*G597),TRUE),IF(AND(W597*G597&lt;&gt;0,(TRUNC(W597*G597,2)+(TRUNC(AL597,2)-(TRUNC(S597*G597,2)+TRUNC(W597*G597,2)+TRUNC(Y597*G597,2)+TRUNC(AA597*G597,2)+TRUNC(AC597*G597,2)+TRUNC(AE597*G597,2)+TRUNC(AG597*G597,2)+TRUNC(AI597*G597,2))))&gt;=0),ABS((AI597*G597-(TRUNC(AI597*G597,2)+(TRUNC(AL597,2)-(TRUNC(S597*G597,2)+TRUNC(W597*G597,2)+TRUNC(Y597*G597,2)+TRUNC(AA597*G597,2)+TRUNC(AC597*G597,2)+TRUNC(AE597*G597,2)+TRUNC(AG597*G597,2)+TRUNC(AI597*G597,2)))))/AI597*G597)&lt;ABS((W597*G597-(TRUNC(W597*G597,2)+(TRUNC(AL597,2)-(TRUNC(S597*G597,2)+TRUNC(W597*G597,2)+TRUNC(Y597*G597,2)+TRUNC(AA597*G597,2)+TRUNC(AC597*G597,2)+TRUNC(AE597*G597,2)+TRUNC(AG597*G597,2)+TRUNC(AI597*G597,2)))))/W597*G597),TRUE),IF(AND(Y597*G597&lt;&gt;0,(TRUNC(Y597*G597,2)+(TRUNC(AL597,2)-(TRUNC(S597*G597,2)+TRUNC(W597*G597,2)+TRUNC(Y597*G597,2)+TRUNC(AA597*G597,2)+TRUNC(AC597*G597,2)+TRUNC(AE597*G597,2)+TRUNC(AG597*G597,2)+TRUNC(AI597*G597,2))))&gt;=0),ABS((AI597*G597-(TRUNC(AI597*G597,2)+(TRUNC(AL597,2)-(TRUNC(S597*G597,2)+TRUNC(W597*G597,2)+TRUNC(Y597*G597,2)+TRUNC(AA597*G597,2)+TRUNC(AC597*G597,2)+TRUNC(AE597*G597,2)+TRUNC(AG597*G597,2)+TRUNC(AI597*G597,2)))))/AI597*G597)&lt;ABS((Y597*G597-(TRUNC(Y597*G597,2)+(TRUNC(AL597,2)-(TRUNC(S597*G597,2)+TRUNC(W597*G597,2)+TRUNC(Y597*G597,2)+TRUNC(AA597*G597,2)+TRUNC(AC597*G597,2)+TRUNC(AE597*G597,2)+TRUNC(AG597*G597,2)+TRUNC(AI597*G597,2)))))/Y597*G597),TRUE),IF(AND(AA597*G597&lt;&gt;0,(TRUNC(AA597*G597,2)+(TRUNC(AL597,2)-(TRUNC(S597*G597,2)+TRUNC(W597*G597,2)+TRUNC(Y597*G597,2)+TRUNC(AA597*G597,2)+TRUNC(AC597*G597,2)+TRUNC(AE597*G597,2)+TRUNC(AG597*G597,2)+TRUNC(AI597*G597,2))))&gt;=0),ABS((AI597*G597-(TRUNC(AI597*G597,2)+(TRUNC(AL597,2)-(TRUNC(S597*G597,2)+TRUNC(W597*G597,2)+TRUNC(Y597*G597,2)+TRUNC(AA597*G597,2)+TRUNC(AC597*G597,2)+TRUNC(AE597*G597,2)+TRUNC(AG597*G597,2)+TRUNC(AI597*G597,2)))))/AI597*G597)&lt;ABS((AA597*G597-(TRUNC(AA597*G597,2)+(TRUNC(AL597,2)-(TRUNC(S597*G597,2)+TRUNC(W597*G597,2)+TRUNC(Y597*G597,2)+TRUNC(AA597*G597,2)+TRUNC(AC597*G597,2)+TRUNC(AE597*G597,2)+TRUNC(AG597*G597,2)+TRUNC(AI597*G597,2)))))/AA597*G597),TRUE),IF(AND(AC597*G597&lt;&gt;0,(TRUNC(AC597*G597,2)+(TRUNC(AL597,2)-(TRUNC(S597*G597,2)+TRUNC(W597*G597,2)+TRUNC(Y597*G597,2)+TRUNC(AA597*G597,2)+TRUNC(AC597*G597,2)+TRUNC(AE597*G597,2)+TRUNC(AG597*G597,2)+TRUNC(AI597*G597,2))))&gt;=0),ABS((AI597*G597-(TRUNC(AI597*G597,2)+(TRUNC(AL597,2)-(TRUNC(S597*G597,2)+TRUNC(W597*G597,2)+TRUNC(Y597*G597,2)+TRUNC(AA597*G597,2)+TRUNC(AC597*G597,2)+TRUNC(AE597*G597,2)+TRUNC(AG597*G597,2)+TRUNC(AI597*G597,2)))))/AI597*G597)&lt;ABS((AC597*G597-(TRUNC(AC597*G597,2)+(TRUNC(AL597,2)-(TRUNC(S597*G597,2)+TRUNC(W597*G597,2)+TRUNC(Y597*G597,2)+TRUNC(AA597*G597,2)+TRUNC(AC597*G597,2)+TRUNC(AE597*G597,2)+TRUNC(AG597*G597,2)+TRUNC(AI597*G597,2)))))/AC597*G597),TRUE),IF(AND(AE597*G597&lt;&gt;0,(TRUNC(AE597*G597,2)+(TRUNC(AL597,2)-(TRUNC(S597*G597,2)+TRUNC(W597*G597,2)+TRUNC(Y597*G597,2)+TRUNC(AA597*G597,2)+TRUNC(AC597*G597,2)+TRUNC(AE597*G597,2)+TRUNC(AG597*G597,2)+TRUNC(AI597*G597,2))))&gt;=0),ABS((AI597*G597-(TRUNC(AI597*G597,2)+(TRUNC(AL597,2)-(TRUNC(S597*G597,2)+TRUNC(W597*G597,2)+TRUNC(Y597*G597,2)+TRUNC(AA597*G597,2)+TRUNC(AC597*G597,2)+TRUNC(AE597*G597,2)+TRUNC(AG597*G597,2)+TRUNC(AI597*G597,2)))))/AI597*G597)&lt;ABS((AE597*G597-(TRUNC(AE597*G597,2)+(TRUNC(AL597,2)-(TRUNC(S597*G597,2)+TRUNC(W597*G597,2)+TRUNC(Y597*G597,2)+TRUNC(AA597*G597,2)+TRUNC(AC597*G597,2)+TRUNC(AE597*G597,2)+TRUNC(AG597*G597,2)+TRUNC(AI597*G597,2)))))/AE597*G597),TRUE),IF(AND(AG597*G597&lt;&gt;0,(TRUNC(AG597*G597,2)+(TRUNC(AL597,2)-(TRUNC(S597*G597,2)+TRUNC(W597*G597,2)+TRUNC(Y597*G597,2)+TRUNC(AA597*G597,2)+TRUNC(AC597*G597,2)+TRUNC(AE597*G597,2)+TRUNC(AG597*G597,2)+TRUNC(AI597*G597,2))))&gt;=0),ABS((AI597*G597-(TRUNC(AI597*G597,2)+(TRUNC(AL597,2)-(TRUNC(S597*G597,2)+TRUNC(W597*G597,2)+TRUNC(Y597*G597,2)+TRUNC(AA597*G597,2)+TRUNC(AC597*G597,2)+TRUNC(AE597*G597,2)+TRUNC(AG597*G597,2)+TRUNC(AI597*G597,2)))))/AI597*G597)&lt;ABS((AG597*G597-(TRUNC(AG597*G597,2)+(TRUNC(AL597,2)-(TRUNC(S597*G597,2)+TRUNC(W597*G597,2)+TRUNC(Y597*G597,2)+TRUNC(AA597*G597,2)+TRUNC(AC597*G597,2)+TRUNC(AE597*G597,2)+TRUNC(AG597*G597,2)+TRUNC(AI597*G597,2)))))/AG597*G597),TRUE),IF(AND(AI597*G597&lt;&gt;0,(TRUNC(AI597*G597,2)+(TRUNC(AL597,2)-(TRUNC(S597*G597,2)+TRUNC(W597*G597,2)+TRUNC(Y597*G597,2)+TRUNC(AA597*G597,2)+TRUNC(AC597*G597,2)+TRUNC(AE597*G597,2)+TRUNC(AG597*G597,2)+TRUNC(AI597*G597,2))))&gt;=0),ABS((AI597*G597-(TRUNC(AI597*G597,2)+(TRUNC(AL597,2)-(TRUNC(S597*G597,2)+TRUNC(W597*G597,2)+TRUNC(Y597*G597,2)+TRUNC(AA597*G597,2)+TRUNC(AC597*G597,2)+TRUNC(AE597*G597,2)+TRUNC(AG597*G597,2)+TRUNC(AI597*G597,2)))))/AI597*G597)&lt;=ABS((AI597*G597-(TRUNC(AI597*G597,2)+(TRUNC(AL597,2)-(TRUNC(S597*G597,2)+TRUNC(W597*G597,2)+TRUNC(Y597*G597,2)+TRUNC(AA597*G597,2)+TRUNC(AC597*G597,2)+TRUNC(AE597*G597,2)+TRUNC(AG597*G597,2)+TRUNC(AI597*G597,2)))))/AI597*G597),TRUE)),TRUNC(AI597*G597,2)+(TRUNC(AL597,2)-(TRUNC(S597*G597,2)+TRUNC(W597*G597,2)+TRUNC(Y597*G597,2)+TRUNC(AA597*G597,2)+TRUNC(AC597*G597,2)+TRUNC(AE597*G597,2)+TRUNC(AG597*G597,2)+TRUNC(AI597*G597,2))),TRUNC(AI597*G597,2)))))</f>
        <v>0</v>
      </c>
      <c r="AK597" s="363">
        <f>TRUNC(Q597*(1+R597), 2)</f>
        <v>26.92</v>
      </c>
      <c r="AL597" s="363">
        <f>TRUNC(G597*TRUNC(AK597, 2), 2)</f>
        <v>699.92</v>
      </c>
    </row>
    <row r="598" spans="1:38" ht="25.5" x14ac:dyDescent="0.2">
      <c r="A598" s="374" t="s">
        <v>1015</v>
      </c>
      <c r="B598" s="373" t="s">
        <v>193</v>
      </c>
      <c r="C598" s="373" t="s">
        <v>393</v>
      </c>
      <c r="D598" s="373" t="s">
        <v>173</v>
      </c>
      <c r="E598" s="372" t="s">
        <v>174</v>
      </c>
      <c r="F598" s="371" t="s">
        <v>19</v>
      </c>
      <c r="G598" s="371">
        <v>26</v>
      </c>
      <c r="H598" s="369">
        <v>87.45</v>
      </c>
      <c r="I598" s="369">
        <v>46.36</v>
      </c>
      <c r="J598" s="369">
        <v>46.36</v>
      </c>
      <c r="K598" s="369">
        <v>0</v>
      </c>
      <c r="L598" s="369">
        <v>0</v>
      </c>
      <c r="M598" s="369">
        <v>0</v>
      </c>
      <c r="N598" s="369">
        <v>0</v>
      </c>
      <c r="O598" s="369">
        <v>0</v>
      </c>
      <c r="P598" s="369">
        <v>0</v>
      </c>
      <c r="Q598" s="369">
        <f>TRUNC(H598 + N598 + K598 + J598 + P598 + M598 + L598 + O598, 2)</f>
        <v>133.81</v>
      </c>
      <c r="R598" s="370">
        <v>8.3526000000000003E-2</v>
      </c>
      <c r="S598" s="369">
        <f>IF(H598*(1+R598)=0,0,IF((TRUNC(AK598,2)-(TRUNC(H598*(1+R598),2)+TRUNC(J598*(1+R598),2)+TRUNC(K598*(1+R598),2)+TRUNC(L598*(1+R598),2)+TRUNC(M598*(1+R598),2)+TRUNC(N598*(1+R598),2)+TRUNC(O598*(1+R598),2)+TRUNC(P598*(1+R598),2)))=0,TRUNC(H598*(1+R598),2),IF((TRUNC(TRUNC(H598*(1+R598),2),2)+(TRUNC(AK598,2)-(TRUNC(H598*(1+R598),2)+TRUNC(J598*(1+R598),2)+TRUNC(K598*(1+R598),2)+TRUNC(L598*(1+R598),2)+TRUNC(M598*(1+R598),2)+TRUNC(N598*(1+R598),2)+TRUNC(O598*(1+R598),2)+TRUNC(P598*(1+R598),2))))&lt;=0,TRUNC(H598*(1+R598),2),IF(AND(IF(AND(H598*(1+R598)&lt;&gt;0,(TRUNC(H598*(1+R598),2)+(TRUNC(AK598,2)-(TRUNC(H598*(1+R598),2)+TRUNC(J598*(1+R598),2)+TRUNC(K598*(1+R598),2)+TRUNC(L598*(1+R598),2)+TRUNC(M598*(1+R598),2)+TRUNC(N598*(1+R598),2)+TRUNC(O598*(1+R598),2)+TRUNC(P598*(1+R598),2))))&gt;=0),ABS((H598*(1+R598)-(TRUNC(H598*(1+R598),2)+(TRUNC(AK598,2)-(TRUNC(H598*(1+R598),2)+TRUNC(J598*(1+R598),2)+TRUNC(K598*(1+R598),2)+TRUNC(L598*(1+R598),2)+TRUNC(M598*(1+R598),2)+TRUNC(N598*(1+R598),2)+TRUNC(O598*(1+R598),2)+TRUNC(P598*(1+R598),2)))))/H598*(1+R598))&lt;=ABS((H598*(1+R598)-(TRUNC(H598*(1+R598),2)+(TRUNC(AK598,2)-(TRUNC(H598*(1+R598),2)+TRUNC(J598*(1+R598),2)+TRUNC(K598*(1+R598),2)+TRUNC(L598*(1+R598),2)+TRUNC(M598*(1+R598),2)+TRUNC(N598*(1+R598),2)+TRUNC(O598*(1+R598),2)+TRUNC(P598*(1+R598),2)))))/H598*(1+R598)),TRUE),IF(AND(J598*(1+R598)&lt;&gt;0,(TRUNC(J598*(1+R598),2)+(TRUNC(AK598,2)-(TRUNC(H598*(1+R598),2)+TRUNC(J598*(1+R598),2)+TRUNC(K598*(1+R598),2)+TRUNC(L598*(1+R598),2)+TRUNC(M598*(1+R598),2)+TRUNC(N598*(1+R598),2)+TRUNC(O598*(1+R598),2)+TRUNC(P598*(1+R598),2))))&gt;=0),ABS((H598*(1+R598)-(TRUNC(H598*(1+R598),2)+(TRUNC(AK598,2)-(TRUNC(H598*(1+R598),2)+TRUNC(J598*(1+R598),2)+TRUNC(K598*(1+R598),2)+TRUNC(L598*(1+R598),2)+TRUNC(M598*(1+R598),2)+TRUNC(N598*(1+R598),2)+TRUNC(O598*(1+R598),2)+TRUNC(P598*(1+R598),2)))))/H598*(1+R598))&lt;=ABS((J598*(1+R598)-(TRUNC(J598*(1+R598),2)+(TRUNC(AK598,2)-(TRUNC(H598*(1+R598),2)+TRUNC(J598*(1+R598),2)+TRUNC(K598*(1+R598),2)+TRUNC(L598*(1+R598),2)+TRUNC(M598*(1+R598),2)+TRUNC(N598*(1+R598),2)+TRUNC(O598*(1+R598),2)+TRUNC(P598*(1+R598),2)))))/J598*(1+R598)),TRUE),IF(AND(K598*(1+R598)&lt;&gt;0,(TRUNC(K598*(1+R598),2)+(TRUNC(AK598,2)-(TRUNC(H598*(1+R598),2)+TRUNC(J598*(1+R598),2)+TRUNC(K598*(1+R598),2)+TRUNC(L598*(1+R598),2)+TRUNC(M598*(1+R598),2)+TRUNC(N598*(1+R598),2)+TRUNC(O598*(1+R598),2)+TRUNC(P598*(1+R598),2))))&gt;=0),ABS((H598*(1+R598)-(TRUNC(H598*(1+R598),2)+(TRUNC(AK598,2)-(TRUNC(H598*(1+R598),2)+TRUNC(J598*(1+R598),2)+TRUNC(K598*(1+R598),2)+TRUNC(L598*(1+R598),2)+TRUNC(M598*(1+R598),2)+TRUNC(N598*(1+R598),2)+TRUNC(O598*(1+R598),2)+TRUNC(P598*(1+R598),2)))))/H598*(1+R598))&lt;=ABS((K598*(1+R598)-(TRUNC(K598*(1+R598),2)+(TRUNC(AK598,2)-(TRUNC(H598*(1+R598),2)+TRUNC(J598*(1+R598),2)+TRUNC(K598*(1+R598),2)+TRUNC(L598*(1+R598),2)+TRUNC(M598*(1+R598),2)+TRUNC(N598*(1+R598),2)+TRUNC(O598*(1+R598),2)+TRUNC(P598*(1+R598),2)))))/K598*(1+R598)),TRUE),IF(AND(L598*(1+R598)&lt;&gt;0,(TRUNC(L598*(1+R598),2)+(TRUNC(AK598,2)-(TRUNC(H598*(1+R598),2)+TRUNC(J598*(1+R598),2)+TRUNC(K598*(1+R598),2)+TRUNC(L598*(1+R598),2)+TRUNC(M598*(1+R598),2)+TRUNC(N598*(1+R598),2)+TRUNC(O598*(1+R598),2)+TRUNC(P598*(1+R598),2))))&gt;=0),ABS((H598*(1+R598)-(TRUNC(H598*(1+R598),2)+(TRUNC(AK598,2)-(TRUNC(H598*(1+R598),2)+TRUNC(J598*(1+R598),2)+TRUNC(K598*(1+R598),2)+TRUNC(L598*(1+R598),2)+TRUNC(M598*(1+R598),2)+TRUNC(N598*(1+R598),2)+TRUNC(O598*(1+R598),2)+TRUNC(P598*(1+R598),2)))))/H598*(1+R598))&lt;=ABS((L598*(1+R598)-(TRUNC(L598*(1+R598),2)+(TRUNC(AK598,2)-(TRUNC(H598*(1+R598),2)+TRUNC(J598*(1+R598),2)+TRUNC(K598*(1+R598),2)+TRUNC(L598*(1+R598),2)+TRUNC(M598*(1+R598),2)+TRUNC(N598*(1+R598),2)+TRUNC(O598*(1+R598),2)+TRUNC(P598*(1+R598),2)))))/L598*(1+R598)),TRUE),IF(AND(M598*(1+R598)&lt;&gt;0,(TRUNC(M598*(1+R598),2)+(TRUNC(AK598,2)-(TRUNC(H598*(1+R598),2)+TRUNC(J598*(1+R598),2)+TRUNC(K598*(1+R598),2)+TRUNC(L598*(1+R598),2)+TRUNC(M598*(1+R598),2)+TRUNC(N598*(1+R598),2)+TRUNC(O598*(1+R598),2)+TRUNC(P598*(1+R598),2))))&gt;=0),ABS((H598*(1+R598)-(TRUNC(H598*(1+R598),2)+(TRUNC(AK598,2)-(TRUNC(H598*(1+R598),2)+TRUNC(J598*(1+R598),2)+TRUNC(K598*(1+R598),2)+TRUNC(L598*(1+R598),2)+TRUNC(M598*(1+R598),2)+TRUNC(N598*(1+R598),2)+TRUNC(O598*(1+R598),2)+TRUNC(P598*(1+R598),2)))))/H598*(1+R598))&lt;=ABS((M598*(1+R598)-(TRUNC(M598*(1+R598),2)+(TRUNC(AK598,2)-(TRUNC(H598*(1+R598),2)+TRUNC(J598*(1+R598),2)+TRUNC(K598*(1+R598),2)+TRUNC(L598*(1+R598),2)+TRUNC(M598*(1+R598),2)+TRUNC(N598*(1+R598),2)+TRUNC(O598*(1+R598),2)+TRUNC(P598*(1+R598),2)))))/M598*(1+R598)),TRUE),IF(AND(N598*(1+R598)&lt;&gt;0,(TRUNC(N598*(1+R598),2)+(TRUNC(AK598,2)-(TRUNC(H598*(1+R598),2)+TRUNC(J598*(1+R598),2)+TRUNC(K598*(1+R598),2)+TRUNC(L598*(1+R598),2)+TRUNC(M598*(1+R598),2)+TRUNC(N598*(1+R598),2)+TRUNC(O598*(1+R598),2)+TRUNC(P598*(1+R598),2))))&gt;=0),ABS((H598*(1+R598)-(TRUNC(H598*(1+R598),2)+(TRUNC(AK598,2)-(TRUNC(H598*(1+R598),2)+TRUNC(J598*(1+R598),2)+TRUNC(K598*(1+R598),2)+TRUNC(L598*(1+R598),2)+TRUNC(M598*(1+R598),2)+TRUNC(N598*(1+R598),2)+TRUNC(O598*(1+R598),2)+TRUNC(P598*(1+R598),2)))))/H598*(1+R598))&lt;=ABS((N598*(1+R598)-(TRUNC(N598*(1+R598),2)+(TRUNC(AK598,2)-(TRUNC(H598*(1+R598),2)+TRUNC(J598*(1+R598),2)+TRUNC(K598*(1+R598),2)+TRUNC(L598*(1+R598),2)+TRUNC(M598*(1+R598),2)+TRUNC(N598*(1+R598),2)+TRUNC(O598*(1+R598),2)+TRUNC(P598*(1+R598),2)))))/N598*(1+R598)),TRUE),IF(AND(O598*(1+R598)&lt;&gt;0,(TRUNC(O598*(1+R598),2)+(TRUNC(AK598,2)-(TRUNC(H598*(1+R598),2)+TRUNC(J598*(1+R598),2)+TRUNC(K598*(1+R598),2)+TRUNC(L598*(1+R598),2)+TRUNC(M598*(1+R598),2)+TRUNC(N598*(1+R598),2)+TRUNC(O598*(1+R598),2)+TRUNC(P598*(1+R598),2))))&gt;=0),ABS((H598*(1+R598)-(TRUNC(H598*(1+R598),2)+(TRUNC(AK598,2)-(TRUNC(H598*(1+R598),2)+TRUNC(J598*(1+R598),2)+TRUNC(K598*(1+R598),2)+TRUNC(L598*(1+R598),2)+TRUNC(M598*(1+R598),2)+TRUNC(N598*(1+R598),2)+TRUNC(O598*(1+R598),2)+TRUNC(P598*(1+R598),2)))))/H598*(1+R598))&lt;=ABS((O598*(1+R598)-(TRUNC(O598*(1+R598),2)+(TRUNC(AK598,2)-(TRUNC(H598*(1+R598),2)+TRUNC(J598*(1+R598),2)+TRUNC(K598*(1+R598),2)+TRUNC(L598*(1+R598),2)+TRUNC(M598*(1+R598),2)+TRUNC(N598*(1+R598),2)+TRUNC(O598*(1+R598),2)+TRUNC(P598*(1+R598),2)))))/O598*(1+R598)),TRUE),IF(AND(P598*(1+R598)&lt;&gt;0,(TRUNC(P598*(1+R598),2)+(TRUNC(AK598,2)-(TRUNC(H598*(1+R598),2)+TRUNC(J598*(1+R598),2)+TRUNC(K598*(1+R598),2)+TRUNC(L598*(1+R598),2)+TRUNC(M598*(1+R598),2)+TRUNC(N598*(1+R598),2)+TRUNC(O598*(1+R598),2)+TRUNC(P598*(1+R598),2))))&gt;=0),ABS((H598*(1+R598)-(TRUNC(H598*(1+R598),2)+(TRUNC(AK598,2)-(TRUNC(H598*(1+R598),2)+TRUNC(J598*(1+R598),2)+TRUNC(K598*(1+R598),2)+TRUNC(L598*(1+R598),2)+TRUNC(M598*(1+R598),2)+TRUNC(N598*(1+R598),2)+TRUNC(O598*(1+R598),2)+TRUNC(P598*(1+R598),2)))))/H598*(1+R598))&lt;=ABS((P598*(1+R598)-(TRUNC(P598*(1+R598),2)+(TRUNC(AK598,2)-(TRUNC(H598*(1+R598),2)+TRUNC(J598*(1+R598),2)+TRUNC(K598*(1+R598),2)+TRUNC(L598*(1+R598),2)+TRUNC(M598*(1+R598),2)+TRUNC(N598*(1+R598),2)+TRUNC(O598*(1+R598),2)+TRUNC(P598*(1+R598),2)))))/P598*(1+R598)),TRUE)),TRUNC(H598*(1+R598),2)+(TRUNC(AK598,2)-(TRUNC(H598*(1+R598),2)+TRUNC(J598*(1+R598),2)+TRUNC(K598*(1+R598),2)+TRUNC(L598*(1+R598),2)+TRUNC(M598*(1+R598),2)+TRUNC(N598*(1+R598),2)+TRUNC(O598*(1+R598),2)+TRUNC(P598*(1+R598),2))),TRUNC(H598*(1+R598),2)))))</f>
        <v>94.75</v>
      </c>
      <c r="T598" s="369">
        <f>IF(S598*G598=0,0,IF((TRUNC(AL598,2)-(TRUNC(S598*G598,2)+TRUNC(W598*G598,2)+TRUNC(Y598*G598,2)+TRUNC(AA598*G598,2)+TRUNC(AC598*G598,2)+TRUNC(AE598*G598,2)+TRUNC(AG598*G598,2)+TRUNC(AI598*G598,2)))=0,TRUNC(S598*G598,2),IF((TRUNC(TRUNC(S598*G598,2),2)+(TRUNC(AL598,2)-(TRUNC(S598*G598,2)+TRUNC(W598*G598,2)+TRUNC(Y598*G598,2)+TRUNC(AA598*G598,2)+TRUNC(AC598*G598,2)+TRUNC(AE598*G598,2)+TRUNC(AG598*G598,2)+TRUNC(AI598*G598,2))))&lt;=0,TRUNC(S598*G598,2),IF(AND(IF(AND(S598*G598&lt;&gt;0,(TRUNC(S598*G598,2)+(TRUNC(AL598,2)-(TRUNC(S598*G598,2)+TRUNC(W598*G598,2)+TRUNC(Y598*G598,2)+TRUNC(AA598*G598,2)+TRUNC(AC598*G598,2)+TRUNC(AE598*G598,2)+TRUNC(AG598*G598,2)+TRUNC(AI598*G598,2))))&gt;=0),ABS((S598*G598-(TRUNC(S598*G598,2)+(TRUNC(AL598,2)-(TRUNC(S598*G598,2)+TRUNC(W598*G598,2)+TRUNC(Y598*G598,2)+TRUNC(AA598*G598,2)+TRUNC(AC598*G598,2)+TRUNC(AE598*G598,2)+TRUNC(AG598*G598,2)+TRUNC(AI598*G598,2)))))/S598*G598)&lt;=ABS((S598*G598-(TRUNC(S598*G598,2)+(TRUNC(AL598,2)-(TRUNC(S598*G598,2)+TRUNC(W598*G598,2)+TRUNC(Y598*G598,2)+TRUNC(AA598*G598,2)+TRUNC(AC598*G598,2)+TRUNC(AE598*G598,2)+TRUNC(AG598*G598,2)+TRUNC(AI598*G598,2)))))/S598*G598),TRUE),IF(AND(W598*G598&lt;&gt;0,(TRUNC(W598*G598,2)+(TRUNC(AL598,2)-(TRUNC(S598*G598,2)+TRUNC(W598*G598,2)+TRUNC(Y598*G598,2)+TRUNC(AA598*G598,2)+TRUNC(AC598*G598,2)+TRUNC(AE598*G598,2)+TRUNC(AG598*G598,2)+TRUNC(AI598*G598,2))))&gt;=0),ABS((S598*G598-(TRUNC(S598*G598,2)+(TRUNC(AL598,2)-(TRUNC(S598*G598,2)+TRUNC(W598*G598,2)+TRUNC(Y598*G598,2)+TRUNC(AA598*G598,2)+TRUNC(AC598*G598,2)+TRUNC(AE598*G598,2)+TRUNC(AG598*G598,2)+TRUNC(AI598*G598,2)))))/S598*G598)&lt;=ABS((W598*G598-(TRUNC(W598*G598,2)+(TRUNC(AL598,2)-(TRUNC(S598*G598,2)+TRUNC(W598*G598,2)+TRUNC(Y598*G598,2)+TRUNC(AA598*G598,2)+TRUNC(AC598*G598,2)+TRUNC(AE598*G598,2)+TRUNC(AG598*G598,2)+TRUNC(AI598*G598,2)))))/W598*G598),TRUE),IF(AND(Y598*G598&lt;&gt;0,(TRUNC(Y598*G598,2)+(TRUNC(AL598,2)-(TRUNC(S598*G598,2)+TRUNC(W598*G598,2)+TRUNC(Y598*G598,2)+TRUNC(AA598*G598,2)+TRUNC(AC598*G598,2)+TRUNC(AE598*G598,2)+TRUNC(AG598*G598,2)+TRUNC(AI598*G598,2))))&gt;=0),ABS((S598*G598-(TRUNC(S598*G598,2)+(TRUNC(AL598,2)-(TRUNC(S598*G598,2)+TRUNC(W598*G598,2)+TRUNC(Y598*G598,2)+TRUNC(AA598*G598,2)+TRUNC(AC598*G598,2)+TRUNC(AE598*G598,2)+TRUNC(AG598*G598,2)+TRUNC(AI598*G598,2)))))/S598*G598)&lt;=ABS((Y598*G598-(TRUNC(Y598*G598,2)+(TRUNC(AL598,2)-(TRUNC(S598*G598,2)+TRUNC(W598*G598,2)+TRUNC(Y598*G598,2)+TRUNC(AA598*G598,2)+TRUNC(AC598*G598,2)+TRUNC(AE598*G598,2)+TRUNC(AG598*G598,2)+TRUNC(AI598*G598,2)))))/Y598*G598),TRUE),IF(AND(AA598*G598&lt;&gt;0,(TRUNC(AA598*G598,2)+(TRUNC(AL598,2)-(TRUNC(S598*G598,2)+TRUNC(W598*G598,2)+TRUNC(Y598*G598,2)+TRUNC(AA598*G598,2)+TRUNC(AC598*G598,2)+TRUNC(AE598*G598,2)+TRUNC(AG598*G598,2)+TRUNC(AI598*G598,2))))&gt;=0),ABS((S598*G598-(TRUNC(S598*G598,2)+(TRUNC(AL598,2)-(TRUNC(S598*G598,2)+TRUNC(W598*G598,2)+TRUNC(Y598*G598,2)+TRUNC(AA598*G598,2)+TRUNC(AC598*G598,2)+TRUNC(AE598*G598,2)+TRUNC(AG598*G598,2)+TRUNC(AI598*G598,2)))))/S598*G598)&lt;=ABS((AA598*G598-(TRUNC(AA598*G598,2)+(TRUNC(AL598,2)-(TRUNC(S598*G598,2)+TRUNC(W598*G598,2)+TRUNC(Y598*G598,2)+TRUNC(AA598*G598,2)+TRUNC(AC598*G598,2)+TRUNC(AE598*G598,2)+TRUNC(AG598*G598,2)+TRUNC(AI598*G598,2)))))/AA598*G598),TRUE),IF(AND(AC598*G598&lt;&gt;0,(TRUNC(AC598*G598,2)+(TRUNC(AL598,2)-(TRUNC(S598*G598,2)+TRUNC(W598*G598,2)+TRUNC(Y598*G598,2)+TRUNC(AA598*G598,2)+TRUNC(AC598*G598,2)+TRUNC(AE598*G598,2)+TRUNC(AG598*G598,2)+TRUNC(AI598*G598,2))))&gt;=0),ABS((S598*G598-(TRUNC(S598*G598,2)+(TRUNC(AL598,2)-(TRUNC(S598*G598,2)+TRUNC(W598*G598,2)+TRUNC(Y598*G598,2)+TRUNC(AA598*G598,2)+TRUNC(AC598*G598,2)+TRUNC(AE598*G598,2)+TRUNC(AG598*G598,2)+TRUNC(AI598*G598,2)))))/S598*G598)&lt;=ABS((AC598*G598-(TRUNC(AC598*G598,2)+(TRUNC(AL598,2)-(TRUNC(S598*G598,2)+TRUNC(W598*G598,2)+TRUNC(Y598*G598,2)+TRUNC(AA598*G598,2)+TRUNC(AC598*G598,2)+TRUNC(AE598*G598,2)+TRUNC(AG598*G598,2)+TRUNC(AI598*G598,2)))))/AC598*G598),TRUE),IF(AND(AE598*G598&lt;&gt;0,(TRUNC(AE598*G598,2)+(TRUNC(AL598,2)-(TRUNC(S598*G598,2)+TRUNC(W598*G598,2)+TRUNC(Y598*G598,2)+TRUNC(AA598*G598,2)+TRUNC(AC598*G598,2)+TRUNC(AE598*G598,2)+TRUNC(AG598*G598,2)+TRUNC(AI598*G598,2))))&gt;=0),ABS((S598*G598-(TRUNC(S598*G598,2)+(TRUNC(AL598,2)-(TRUNC(S598*G598,2)+TRUNC(W598*G598,2)+TRUNC(Y598*G598,2)+TRUNC(AA598*G598,2)+TRUNC(AC598*G598,2)+TRUNC(AE598*G598,2)+TRUNC(AG598*G598,2)+TRUNC(AI598*G598,2)))))/S598*G598)&lt;=ABS((AE598*G598-(TRUNC(AE598*G598,2)+(TRUNC(AL598,2)-(TRUNC(S598*G598,2)+TRUNC(W598*G598,2)+TRUNC(Y598*G598,2)+TRUNC(AA598*G598,2)+TRUNC(AC598*G598,2)+TRUNC(AE598*G598,2)+TRUNC(AG598*G598,2)+TRUNC(AI598*G598,2)))))/AE598*G598),TRUE),IF(AND(AG598*G598&lt;&gt;0,(TRUNC(AG598*G598,2)+(TRUNC(AL598,2)-(TRUNC(S598*G598,2)+TRUNC(W598*G598,2)+TRUNC(Y598*G598,2)+TRUNC(AA598*G598,2)+TRUNC(AC598*G598,2)+TRUNC(AE598*G598,2)+TRUNC(AG598*G598,2)+TRUNC(AI598*G598,2))))&gt;=0),ABS((S598*G598-(TRUNC(S598*G598,2)+(TRUNC(AL598,2)-(TRUNC(S598*G598,2)+TRUNC(W598*G598,2)+TRUNC(Y598*G598,2)+TRUNC(AA598*G598,2)+TRUNC(AC598*G598,2)+TRUNC(AE598*G598,2)+TRUNC(AG598*G598,2)+TRUNC(AI598*G598,2)))))/S598*G598)&lt;=ABS((AG598*G598-(TRUNC(AG598*G598,2)+(TRUNC(AL598,2)-(TRUNC(S598*G598,2)+TRUNC(W598*G598,2)+TRUNC(Y598*G598,2)+TRUNC(AA598*G598,2)+TRUNC(AC598*G598,2)+TRUNC(AE598*G598,2)+TRUNC(AG598*G598,2)+TRUNC(AI598*G598,2)))))/AG598*G598),TRUE),IF(AND(AI598*G598&lt;&gt;0,(TRUNC(AI598*G598,2)+(TRUNC(AL598,2)-(TRUNC(S598*G598,2)+TRUNC(W598*G598,2)+TRUNC(Y598*G598,2)+TRUNC(AA598*G598,2)+TRUNC(AC598*G598,2)+TRUNC(AE598*G598,2)+TRUNC(AG598*G598,2)+TRUNC(AI598*G598,2))))&gt;=0),ABS((S598*G598-(TRUNC(S598*G598,2)+(TRUNC(AL598,2)-(TRUNC(S598*G598,2)+TRUNC(W598*G598,2)+TRUNC(Y598*G598,2)+TRUNC(AA598*G598,2)+TRUNC(AC598*G598,2)+TRUNC(AE598*G598,2)+TRUNC(AG598*G598,2)+TRUNC(AI598*G598,2)))))/S598*G598)&lt;=ABS((AI598*G598-(TRUNC(AI598*G598,2)+(TRUNC(AL598,2)-(TRUNC(S598*G598,2)+TRUNC(W598*G598,2)+TRUNC(Y598*G598,2)+TRUNC(AA598*G598,2)+TRUNC(AC598*G598,2)+TRUNC(AE598*G598,2)+TRUNC(AG598*G598,2)+TRUNC(AI598*G598,2)))))/AI598*G598),TRUE)),TRUNC(S598*G598,2)+(TRUNC(AL598,2)-(TRUNC(S598*G598,2)+TRUNC(W598*G598,2)+TRUNC(Y598*G598,2)+TRUNC(AA598*G598,2)+TRUNC(AC598*G598,2)+TRUNC(AE598*G598,2)+TRUNC(AG598*G598,2)+TRUNC(AI598*G598,2))),TRUNC(S598*G598,2)))))</f>
        <v>2463.5</v>
      </c>
      <c r="U598" s="369">
        <f t="shared" si="579"/>
        <v>50.23</v>
      </c>
      <c r="V598" s="369">
        <f t="shared" si="579"/>
        <v>1305.98</v>
      </c>
      <c r="W598" s="369">
        <f>IF(J598*(1+R598)=0,0,IF((TRUNC(AK598,2)-(TRUNC(H598*(1+R598),2)+TRUNC(J598*(1+R598),2)+TRUNC(K598*(1+R598),2)+TRUNC(L598*(1+R598),2)+TRUNC(M598*(1+R598),2)+TRUNC(N598*(1+R598),2)+TRUNC(O598*(1+R598),2)+TRUNC(P598*(1+R598),2)))=0,TRUNC(J598*(1+R598),2),IF((TRUNC(TRUNC(J598*(1+R598),2),2)+(TRUNC(AK598,2)-(TRUNC(H598*(1+R598),2)+TRUNC(J598*(1+R598),2)+TRUNC(K598*(1+R598),2)+TRUNC(L598*(1+R598),2)+TRUNC(M598*(1+R598),2)+TRUNC(N598*(1+R598),2)+TRUNC(O598*(1+R598),2)+TRUNC(P598*(1+R598),2))))&lt;=0,TRUNC(J598*(1+R598),2),IF(AND(IF(AND(H598*(1+R598)&lt;&gt;0,(TRUNC(H598*(1+R598),2)+(TRUNC(AK598,2)-(TRUNC(H598*(1+R598),2)+TRUNC(J598*(1+R598),2)+TRUNC(K598*(1+R598),2)+TRUNC(L598*(1+R598),2)+TRUNC(M598*(1+R598),2)+TRUNC(N598*(1+R598),2)+TRUNC(O598*(1+R598),2)+TRUNC(P598*(1+R598),2))))&gt;=0),ABS((J598*(1+R598)-(TRUNC(J598*(1+R598),2)+(TRUNC(AK598,2)-(TRUNC(H598*(1+R598),2)+TRUNC(J598*(1+R598),2)+TRUNC(K598*(1+R598),2)+TRUNC(L598*(1+R598),2)+TRUNC(M598*(1+R598),2)+TRUNC(N598*(1+R598),2)+TRUNC(O598*(1+R598),2)+TRUNC(P598*(1+R598),2)))))/J598*(1+R598))&lt;ABS((H598*(1+R598)-(TRUNC(H598*(1+R598),2)+(TRUNC(AK598,2)-(TRUNC(H598*(1+R598),2)+TRUNC(J598*(1+R598),2)+TRUNC(K598*(1+R598),2)+TRUNC(L598*(1+R598),2)+TRUNC(M598*(1+R598),2)+TRUNC(N598*(1+R598),2)+TRUNC(O598*(1+R598),2)+TRUNC(P598*(1+R598),2)))))/H598*(1+R598)),TRUE),IF(AND(J598*(1+R598)&lt;&gt;0,(TRUNC(J598*(1+R598),2)+(TRUNC(AK598,2)-(TRUNC(H598*(1+R598),2)+TRUNC(J598*(1+R598),2)+TRUNC(K598*(1+R598),2)+TRUNC(L598*(1+R598),2)+TRUNC(M598*(1+R598),2)+TRUNC(N598*(1+R598),2)+TRUNC(O598*(1+R598),2)+TRUNC(P598*(1+R598),2))))&gt;=0),ABS((J598*(1+R598)-(TRUNC(J598*(1+R598),2)+(TRUNC(AK598,2)-(TRUNC(H598*(1+R598),2)+TRUNC(J598*(1+R598),2)+TRUNC(K598*(1+R598),2)+TRUNC(L598*(1+R598),2)+TRUNC(M598*(1+R598),2)+TRUNC(N598*(1+R598),2)+TRUNC(O598*(1+R598),2)+TRUNC(P598*(1+R598),2)))))/J598*(1+R598))&lt;=ABS((J598*(1+R598)-(TRUNC(J598*(1+R598),2)+(TRUNC(AK598,2)-(TRUNC(H598*(1+R598),2)+TRUNC(J598*(1+R598),2)+TRUNC(K598*(1+R598),2)+TRUNC(L598*(1+R598),2)+TRUNC(M598*(1+R598),2)+TRUNC(N598*(1+R598),2)+TRUNC(O598*(1+R598),2)+TRUNC(P598*(1+R598),2)))))/J598*(1+R598)),TRUE),IF(AND(K598*(1+R598)&lt;&gt;0,(TRUNC(K598*(1+R598),2)+(TRUNC(AK598,2)-(TRUNC(H598*(1+R598),2)+TRUNC(J598*(1+R598),2)+TRUNC(K598*(1+R598),2)+TRUNC(L598*(1+R598),2)+TRUNC(M598*(1+R598),2)+TRUNC(N598*(1+R598),2)+TRUNC(O598*(1+R598),2)+TRUNC(P598*(1+R598),2))))&gt;=0),ABS((J598*(1+R598)-(TRUNC(J598*(1+R598),2)+(TRUNC(AK598,2)-(TRUNC(H598*(1+R598),2)+TRUNC(J598*(1+R598),2)+TRUNC(K598*(1+R598),2)+TRUNC(L598*(1+R598),2)+TRUNC(M598*(1+R598),2)+TRUNC(N598*(1+R598),2)+TRUNC(O598*(1+R598),2)+TRUNC(P598*(1+R598),2)))))/J598*(1+R598))&lt;=ABS((K598*(1+R598)-(TRUNC(K598*(1+R598),2)+(TRUNC(AK598,2)-(TRUNC(H598*(1+R598),2)+TRUNC(J598*(1+R598),2)+TRUNC(K598*(1+R598),2)+TRUNC(L598*(1+R598),2)+TRUNC(M598*(1+R598),2)+TRUNC(N598*(1+R598),2)+TRUNC(O598*(1+R598),2)+TRUNC(P598*(1+R598),2)))))/K598*(1+R598)),TRUE),IF(AND(L598*(1+R598)&lt;&gt;0,(TRUNC(L598*(1+R598),2)+(TRUNC(AK598,2)-(TRUNC(H598*(1+R598),2)+TRUNC(J598*(1+R598),2)+TRUNC(K598*(1+R598),2)+TRUNC(L598*(1+R598),2)+TRUNC(M598*(1+R598),2)+TRUNC(N598*(1+R598),2)+TRUNC(O598*(1+R598),2)+TRUNC(P598*(1+R598),2))))&gt;=0),ABS((J598*(1+R598)-(TRUNC(J598*(1+R598),2)+(TRUNC(AK598,2)-(TRUNC(H598*(1+R598),2)+TRUNC(J598*(1+R598),2)+TRUNC(K598*(1+R598),2)+TRUNC(L598*(1+R598),2)+TRUNC(M598*(1+R598),2)+TRUNC(N598*(1+R598),2)+TRUNC(O598*(1+R598),2)+TRUNC(P598*(1+R598),2)))))/J598*(1+R598))&lt;=ABS((L598*(1+R598)-(TRUNC(L598*(1+R598),2)+(TRUNC(AK598,2)-(TRUNC(H598*(1+R598),2)+TRUNC(J598*(1+R598),2)+TRUNC(K598*(1+R598),2)+TRUNC(L598*(1+R598),2)+TRUNC(M598*(1+R598),2)+TRUNC(N598*(1+R598),2)+TRUNC(O598*(1+R598),2)+TRUNC(P598*(1+R598),2)))))/L598*(1+R598)),TRUE),IF(AND(M598*(1+R598)&lt;&gt;0,(TRUNC(M598*(1+R598),2)+(TRUNC(AK598,2)-(TRUNC(H598*(1+R598),2)+TRUNC(J598*(1+R598),2)+TRUNC(K598*(1+R598),2)+TRUNC(L598*(1+R598),2)+TRUNC(M598*(1+R598),2)+TRUNC(N598*(1+R598),2)+TRUNC(O598*(1+R598),2)+TRUNC(P598*(1+R598),2))))&gt;=0),ABS((J598*(1+R598)-(TRUNC(J598*(1+R598),2)+(TRUNC(AK598,2)-(TRUNC(H598*(1+R598),2)+TRUNC(J598*(1+R598),2)+TRUNC(K598*(1+R598),2)+TRUNC(L598*(1+R598),2)+TRUNC(M598*(1+R598),2)+TRUNC(N598*(1+R598),2)+TRUNC(O598*(1+R598),2)+TRUNC(P598*(1+R598),2)))))/J598*(1+R598))&lt;=ABS((M598*(1+R598)-(TRUNC(M598*(1+R598),2)+(TRUNC(AK598,2)-(TRUNC(H598*(1+R598),2)+TRUNC(J598*(1+R598),2)+TRUNC(K598*(1+R598),2)+TRUNC(L598*(1+R598),2)+TRUNC(M598*(1+R598),2)+TRUNC(N598*(1+R598),2)+TRUNC(O598*(1+R598),2)+TRUNC(P598*(1+R598),2)))))/M598*(1+R598)),TRUE),IF(AND(N598*(1+R598)&lt;&gt;0,(TRUNC(N598*(1+R598),2)+(TRUNC(AK598,2)-(TRUNC(H598*(1+R598),2)+TRUNC(J598*(1+R598),2)+TRUNC(K598*(1+R598),2)+TRUNC(L598*(1+R598),2)+TRUNC(M598*(1+R598),2)+TRUNC(N598*(1+R598),2)+TRUNC(O598*(1+R598),2)+TRUNC(P598*(1+R598),2))))&gt;=0),ABS((J598*(1+R598)-(TRUNC(J598*(1+R598),2)+(TRUNC(AK598,2)-(TRUNC(H598*(1+R598),2)+TRUNC(J598*(1+R598),2)+TRUNC(K598*(1+R598),2)+TRUNC(L598*(1+R598),2)+TRUNC(M598*(1+R598),2)+TRUNC(N598*(1+R598),2)+TRUNC(O598*(1+R598),2)+TRUNC(P598*(1+R598),2)))))/J598*(1+R598))&lt;=ABS((N598*(1+R598)-(TRUNC(N598*(1+R598),2)+(TRUNC(AK598,2)-(TRUNC(H598*(1+R598),2)+TRUNC(J598*(1+R598),2)+TRUNC(K598*(1+R598),2)+TRUNC(L598*(1+R598),2)+TRUNC(M598*(1+R598),2)+TRUNC(N598*(1+R598),2)+TRUNC(O598*(1+R598),2)+TRUNC(P598*(1+R598),2)))))/N598*(1+R598)),TRUE),IF(AND(O598*(1+R598)&lt;&gt;0,(TRUNC(O598*(1+R598),2)+(TRUNC(AK598,2)-(TRUNC(H598*(1+R598),2)+TRUNC(J598*(1+R598),2)+TRUNC(K598*(1+R598),2)+TRUNC(L598*(1+R598),2)+TRUNC(M598*(1+R598),2)+TRUNC(N598*(1+R598),2)+TRUNC(O598*(1+R598),2)+TRUNC(P598*(1+R598),2))))&gt;=0),ABS((J598*(1+R598)-(TRUNC(J598*(1+R598),2)+(TRUNC(AK598,2)-(TRUNC(H598*(1+R598),2)+TRUNC(J598*(1+R598),2)+TRUNC(K598*(1+R598),2)+TRUNC(L598*(1+R598),2)+TRUNC(M598*(1+R598),2)+TRUNC(N598*(1+R598),2)+TRUNC(O598*(1+R598),2)+TRUNC(P598*(1+R598),2)))))/J598*(1+R598))&lt;=ABS((O598*(1+R598)-(TRUNC(O598*(1+R598),2)+(TRUNC(AK598,2)-(TRUNC(H598*(1+R598),2)+TRUNC(J598*(1+R598),2)+TRUNC(K598*(1+R598),2)+TRUNC(L598*(1+R598),2)+TRUNC(M598*(1+R598),2)+TRUNC(N598*(1+R598),2)+TRUNC(O598*(1+R598),2)+TRUNC(P598*(1+R598),2)))))/O598*(1+R598)),TRUE),IF(AND(P598*(1+R598)&lt;&gt;0,(TRUNC(P598*(1+R598),2)+(TRUNC(AK598,2)-(TRUNC(H598*(1+R598),2)+TRUNC(J598*(1+R598),2)+TRUNC(K598*(1+R598),2)+TRUNC(L598*(1+R598),2)+TRUNC(M598*(1+R598),2)+TRUNC(N598*(1+R598),2)+TRUNC(O598*(1+R598),2)+TRUNC(P598*(1+R598),2))))&gt;=0),ABS((J598*(1+R598)-(TRUNC(J598*(1+R598),2)+(TRUNC(AK598,2)-(TRUNC(H598*(1+R598),2)+TRUNC(J598*(1+R598),2)+TRUNC(K598*(1+R598),2)+TRUNC(L598*(1+R598),2)+TRUNC(M598*(1+R598),2)+TRUNC(N598*(1+R598),2)+TRUNC(O598*(1+R598),2)+TRUNC(P598*(1+R598),2)))))/J598*(1+R598))&lt;=ABS((P598*(1+R598)-(TRUNC(P598*(1+R598),2)+(TRUNC(AK598,2)-(TRUNC(H598*(1+R598),2)+TRUNC(J598*(1+R598),2)+TRUNC(K598*(1+R598),2)+TRUNC(L598*(1+R598),2)+TRUNC(M598*(1+R598),2)+TRUNC(N598*(1+R598),2)+TRUNC(O598*(1+R598),2)+TRUNC(P598*(1+R598),2)))))/P598*(1+R598)),TRUE)),TRUNC(J598*(1+R598),2)+(TRUNC(AK598,2)-(TRUNC(H598*(1+R598),2)+TRUNC(J598*(1+R598),2)+TRUNC(K598*(1+R598),2)+TRUNC(L598*(1+R598),2)+TRUNC(M598*(1+R598),2)+TRUNC(N598*(1+R598),2)+TRUNC(O598*(1+R598),2)+TRUNC(P598*(1+R598),2))),TRUNC(J598*(1+R598),2)))))</f>
        <v>50.23</v>
      </c>
      <c r="X598" s="369">
        <f>IF(W598*G598=0,0,IF((TRUNC(AL598,2)-(TRUNC(S598*G598,2)+TRUNC(W598*G598,2)+TRUNC(Y598*G598,2)+TRUNC(AA598*G598,2)+TRUNC(AC598*G598,2)+TRUNC(AE598*G598,2)+TRUNC(AG598*G598,2)+TRUNC(AI598*G598,2)))=0,TRUNC(W598*G598,2),IF((TRUNC(TRUNC(W598*G598,2),2)+(TRUNC(AL598,2)-(TRUNC(S598*G598,2)+TRUNC(W598*G598,2)+TRUNC(Y598*G598,2)+TRUNC(AA598*G598,2)+TRUNC(AC598*G598,2)+TRUNC(AE598*G598,2)+TRUNC(AG598*G598,2)+TRUNC(AI598*G598,2))))&lt;=0,TRUNC(W598*G598,2),IF(AND(IF(AND(S598*G598&lt;&gt;0,(TRUNC(S598*G598,2)+(TRUNC(AL598,2)-(TRUNC(S598*G598,2)+TRUNC(W598*G598,2)+TRUNC(Y598*G598,2)+TRUNC(AA598*G598,2)+TRUNC(AC598*G598,2)+TRUNC(AE598*G598,2)+TRUNC(AG598*G598,2)+TRUNC(AI598*G598,2))))&gt;=0),ABS((W598*G598-(TRUNC(W598*G598,2)+(TRUNC(AL598,2)-(TRUNC(S598*G598,2)+TRUNC(W598*G598,2)+TRUNC(Y598*G598,2)+TRUNC(AA598*G598,2)+TRUNC(AC598*G598,2)+TRUNC(AE598*G598,2)+TRUNC(AG598*G598,2)+TRUNC(AI598*G598,2)))))/W598*G598)&lt;ABS((S598*G598-(TRUNC(S598*G598,2)+(TRUNC(AL598,2)-(TRUNC(S598*G598,2)+TRUNC(W598*G598,2)+TRUNC(Y598*G598,2)+TRUNC(AA598*G598,2)+TRUNC(AC598*G598,2)+TRUNC(AE598*G598,2)+TRUNC(AG598*G598,2)+TRUNC(AI598*G598,2)))))/S598*G598),TRUE),IF(AND(W598*G598&lt;&gt;0,(TRUNC(W598*G598,2)+(TRUNC(AL598,2)-(TRUNC(S598*G598,2)+TRUNC(W598*G598,2)+TRUNC(Y598*G598,2)+TRUNC(AA598*G598,2)+TRUNC(AC598*G598,2)+TRUNC(AE598*G598,2)+TRUNC(AG598*G598,2)+TRUNC(AI598*G598,2))))&gt;=0),ABS((W598*G598-(TRUNC(W598*G598,2)+(TRUNC(AL598,2)-(TRUNC(S598*G598,2)+TRUNC(W598*G598,2)+TRUNC(Y598*G598,2)+TRUNC(AA598*G598,2)+TRUNC(AC598*G598,2)+TRUNC(AE598*G598,2)+TRUNC(AG598*G598,2)+TRUNC(AI598*G598,2)))))/W598*G598)&lt;=ABS((W598*G598-(TRUNC(W598*G598,2)+(TRUNC(AL598,2)-(TRUNC(S598*G598,2)+TRUNC(W598*G598,2)+TRUNC(Y598*G598,2)+TRUNC(AA598*G598,2)+TRUNC(AC598*G598,2)+TRUNC(AE598*G598,2)+TRUNC(AG598*G598,2)+TRUNC(AI598*G598,2)))))/W598*G598),TRUE),IF(AND(Y598*G598&lt;&gt;0,(TRUNC(Y598*G598,2)+(TRUNC(AL598,2)-(TRUNC(S598*G598,2)+TRUNC(W598*G598,2)+TRUNC(Y598*G598,2)+TRUNC(AA598*G598,2)+TRUNC(AC598*G598,2)+TRUNC(AE598*G598,2)+TRUNC(AG598*G598,2)+TRUNC(AI598*G598,2))))&gt;=0),ABS((W598*G598-(TRUNC(W598*G598,2)+(TRUNC(AL598,2)-(TRUNC(S598*G598,2)+TRUNC(W598*G598,2)+TRUNC(Y598*G598,2)+TRUNC(AA598*G598,2)+TRUNC(AC598*G598,2)+TRUNC(AE598*G598,2)+TRUNC(AG598*G598,2)+TRUNC(AI598*G598,2)))))/W598*G598)&lt;=ABS((Y598*G598-(TRUNC(Y598*G598,2)+(TRUNC(AL598,2)-(TRUNC(S598*G598,2)+TRUNC(W598*G598,2)+TRUNC(Y598*G598,2)+TRUNC(AA598*G598,2)+TRUNC(AC598*G598,2)+TRUNC(AE598*G598,2)+TRUNC(AG598*G598,2)+TRUNC(AI598*G598,2)))))/Y598*G598),TRUE),IF(AND(AA598*G598&lt;&gt;0,(TRUNC(AA598*G598,2)+(TRUNC(AL598,2)-(TRUNC(S598*G598,2)+TRUNC(W598*G598,2)+TRUNC(Y598*G598,2)+TRUNC(AA598*G598,2)+TRUNC(AC598*G598,2)+TRUNC(AE598*G598,2)+TRUNC(AG598*G598,2)+TRUNC(AI598*G598,2))))&gt;=0),ABS((W598*G598-(TRUNC(W598*G598,2)+(TRUNC(AL598,2)-(TRUNC(S598*G598,2)+TRUNC(W598*G598,2)+TRUNC(Y598*G598,2)+TRUNC(AA598*G598,2)+TRUNC(AC598*G598,2)+TRUNC(AE598*G598,2)+TRUNC(AG598*G598,2)+TRUNC(AI598*G598,2)))))/W598*G598)&lt;=ABS((AA598*G598-(TRUNC(AA598*G598,2)+(TRUNC(AL598,2)-(TRUNC(S598*G598,2)+TRUNC(W598*G598,2)+TRUNC(Y598*G598,2)+TRUNC(AA598*G598,2)+TRUNC(AC598*G598,2)+TRUNC(AE598*G598,2)+TRUNC(AG598*G598,2)+TRUNC(AI598*G598,2)))))/AA598*G598),TRUE),IF(AND(AC598*G598&lt;&gt;0,(TRUNC(AC598*G598,2)+(TRUNC(AL598,2)-(TRUNC(S598*G598,2)+TRUNC(W598*G598,2)+TRUNC(Y598*G598,2)+TRUNC(AA598*G598,2)+TRUNC(AC598*G598,2)+TRUNC(AE598*G598,2)+TRUNC(AG598*G598,2)+TRUNC(AI598*G598,2))))&gt;=0),ABS((W598*G598-(TRUNC(W598*G598,2)+(TRUNC(AL598,2)-(TRUNC(S598*G598,2)+TRUNC(W598*G598,2)+TRUNC(Y598*G598,2)+TRUNC(AA598*G598,2)+TRUNC(AC598*G598,2)+TRUNC(AE598*G598,2)+TRUNC(AG598*G598,2)+TRUNC(AI598*G598,2)))))/W598*G598)&lt;=ABS((AC598*G598-(TRUNC(AC598*G598,2)+(TRUNC(AL598,2)-(TRUNC(S598*G598,2)+TRUNC(W598*G598,2)+TRUNC(Y598*G598,2)+TRUNC(AA598*G598,2)+TRUNC(AC598*G598,2)+TRUNC(AE598*G598,2)+TRUNC(AG598*G598,2)+TRUNC(AI598*G598,2)))))/AC598*G598),TRUE),IF(AND(AE598*G598&lt;&gt;0,(TRUNC(AE598*G598,2)+(TRUNC(AL598,2)-(TRUNC(S598*G598,2)+TRUNC(W598*G598,2)+TRUNC(Y598*G598,2)+TRUNC(AA598*G598,2)+TRUNC(AC598*G598,2)+TRUNC(AE598*G598,2)+TRUNC(AG598*G598,2)+TRUNC(AI598*G598,2))))&gt;=0),ABS((W598*G598-(TRUNC(W598*G598,2)+(TRUNC(AL598,2)-(TRUNC(S598*G598,2)+TRUNC(W598*G598,2)+TRUNC(Y598*G598,2)+TRUNC(AA598*G598,2)+TRUNC(AC598*G598,2)+TRUNC(AE598*G598,2)+TRUNC(AG598*G598,2)+TRUNC(AI598*G598,2)))))/W598*G598)&lt;=ABS((AE598*G598-(TRUNC(AE598*G598,2)+(TRUNC(AL598,2)-(TRUNC(S598*G598,2)+TRUNC(W598*G598,2)+TRUNC(Y598*G598,2)+TRUNC(AA598*G598,2)+TRUNC(AC598*G598,2)+TRUNC(AE598*G598,2)+TRUNC(AG598*G598,2)+TRUNC(AI598*G598,2)))))/AE598*G598),TRUE),IF(AND(AG598*G598&lt;&gt;0,(TRUNC(AG598*G598,2)+(TRUNC(AL598,2)-(TRUNC(S598*G598,2)+TRUNC(W598*G598,2)+TRUNC(Y598*G598,2)+TRUNC(AA598*G598,2)+TRUNC(AC598*G598,2)+TRUNC(AE598*G598,2)+TRUNC(AG598*G598,2)+TRUNC(AI598*G598,2))))&gt;=0),ABS((W598*G598-(TRUNC(W598*G598,2)+(TRUNC(AL598,2)-(TRUNC(S598*G598,2)+TRUNC(W598*G598,2)+TRUNC(Y598*G598,2)+TRUNC(AA598*G598,2)+TRUNC(AC598*G598,2)+TRUNC(AE598*G598,2)+TRUNC(AG598*G598,2)+TRUNC(AI598*G598,2)))))/W598*G598)&lt;=ABS((AG598*G598-(TRUNC(AG598*G598,2)+(TRUNC(AL598,2)-(TRUNC(S598*G598,2)+TRUNC(W598*G598,2)+TRUNC(Y598*G598,2)+TRUNC(AA598*G598,2)+TRUNC(AC598*G598,2)+TRUNC(AE598*G598,2)+TRUNC(AG598*G598,2)+TRUNC(AI598*G598,2)))))/AG598*G598),TRUE),IF(AND(AI598*G598&lt;&gt;0,(TRUNC(AI598*G598,2)+(TRUNC(AL598,2)-(TRUNC(S598*G598,2)+TRUNC(W598*G598,2)+TRUNC(Y598*G598,2)+TRUNC(AA598*G598,2)+TRUNC(AC598*G598,2)+TRUNC(AE598*G598,2)+TRUNC(AG598*G598,2)+TRUNC(AI598*G598,2))))&gt;=0),ABS((W598*G598-(TRUNC(W598*G598,2)+(TRUNC(AL598,2)-(TRUNC(S598*G598,2)+TRUNC(W598*G598,2)+TRUNC(Y598*G598,2)+TRUNC(AA598*G598,2)+TRUNC(AC598*G598,2)+TRUNC(AE598*G598,2)+TRUNC(AG598*G598,2)+TRUNC(AI598*G598,2)))))/W598*G598)&lt;=ABS((AI598*G598-(TRUNC(AI598*G598,2)+(TRUNC(AL598,2)-(TRUNC(S598*G598,2)+TRUNC(W598*G598,2)+TRUNC(Y598*G598,2)+TRUNC(AA598*G598,2)+TRUNC(AC598*G598,2)+TRUNC(AE598*G598,2)+TRUNC(AG598*G598,2)+TRUNC(AI598*G598,2)))))/AI598*G598),TRUE)),TRUNC(W598*G598,2)+(TRUNC(AL598,2)-(TRUNC(S598*G598,2)+TRUNC(W598*G598,2)+TRUNC(Y598*G598,2)+TRUNC(AA598*G598,2)+TRUNC(AC598*G598,2)+TRUNC(AE598*G598,2)+TRUNC(AG598*G598,2)+TRUNC(AI598*G598,2))),TRUNC(W598*G598,2)))))</f>
        <v>1305.98</v>
      </c>
      <c r="Y598" s="369">
        <f>IF(K598*(1+R598)=0,0,IF((TRUNC(AK598,2)-(TRUNC(H598*(1+R598),2)+TRUNC(J598*(1+R598),2)+TRUNC(K598*(1+R598),2)+TRUNC(L598*(1+R598),2)+TRUNC(M598*(1+R598),2)+TRUNC(N598*(1+R598),2)+TRUNC(O598*(1+R598),2)+TRUNC(P598*(1+R598),2)))=0,TRUNC(K598*(1+R598),2),IF((TRUNC(TRUNC(K598*(1+R598),2),2)+(TRUNC(AK598,2)-(TRUNC(H598*(1+R598),2)+TRUNC(J598*(1+R598),2)+TRUNC(K598*(1+R598),2)+TRUNC(L598*(1+R598),2)+TRUNC(M598*(1+R598),2)+TRUNC(N598*(1+R598),2)+TRUNC(O598*(1+R598),2)+TRUNC(P598*(1+R598),2))))&lt;=0,TRUNC(K598*(1+R598),2),IF(AND(IF(AND(H598*(1+R598)&lt;&gt;0,(TRUNC(H598*(1+R598),2)+(TRUNC(AK598,2)-(TRUNC(H598*(1+R598),2)+TRUNC(J598*(1+R598),2)+TRUNC(K598*(1+R598),2)+TRUNC(L598*(1+R598),2)+TRUNC(M598*(1+R598),2)+TRUNC(N598*(1+R598),2)+TRUNC(O598*(1+R598),2)+TRUNC(P598*(1+R598),2))))&gt;=0),ABS((K598*(1+R598)-(TRUNC(K598*(1+R598),2)+(TRUNC(AK598,2)-(TRUNC(H598*(1+R598),2)+TRUNC(J598*(1+R598),2)+TRUNC(K598*(1+R598),2)+TRUNC(L598*(1+R598),2)+TRUNC(M598*(1+R598),2)+TRUNC(N598*(1+R598),2)+TRUNC(O598*(1+R598),2)+TRUNC(P598*(1+R598),2)))))/K598*(1+R598))&lt;ABS((H598*(1+R598)-(TRUNC(H598*(1+R598),2)+(TRUNC(AK598,2)-(TRUNC(H598*(1+R598),2)+TRUNC(J598*(1+R598),2)+TRUNC(K598*(1+R598),2)+TRUNC(L598*(1+R598),2)+TRUNC(M598*(1+R598),2)+TRUNC(N598*(1+R598),2)+TRUNC(O598*(1+R598),2)+TRUNC(P598*(1+R598),2)))))/H598*(1+R598)),TRUE),IF(AND(J598*(1+R598)&lt;&gt;0,(TRUNC(J598*(1+R598),2)+(TRUNC(AK598,2)-(TRUNC(H598*(1+R598),2)+TRUNC(J598*(1+R598),2)+TRUNC(K598*(1+R598),2)+TRUNC(L598*(1+R598),2)+TRUNC(M598*(1+R598),2)+TRUNC(N598*(1+R598),2)+TRUNC(O598*(1+R598),2)+TRUNC(P598*(1+R598),2))))&gt;=0),ABS((K598*(1+R598)-(TRUNC(K598*(1+R598),2)+(TRUNC(AK598,2)-(TRUNC(H598*(1+R598),2)+TRUNC(J598*(1+R598),2)+TRUNC(K598*(1+R598),2)+TRUNC(L598*(1+R598),2)+TRUNC(M598*(1+R598),2)+TRUNC(N598*(1+R598),2)+TRUNC(O598*(1+R598),2)+TRUNC(P598*(1+R598),2)))))/K598*(1+R598))&lt;ABS((J598*(1+R598)-(TRUNC(J598*(1+R598),2)+(TRUNC(AK598,2)-(TRUNC(H598*(1+R598),2)+TRUNC(J598*(1+R598),2)+TRUNC(K598*(1+R598),2)+TRUNC(L598*(1+R598),2)+TRUNC(M598*(1+R598),2)+TRUNC(N598*(1+R598),2)+TRUNC(O598*(1+R598),2)+TRUNC(P598*(1+R598),2)))))/J598*(1+R598)),TRUE),IF(AND(K598*(1+R598)&lt;&gt;0,(TRUNC(K598*(1+R598),2)+(TRUNC(AK598,2)-(TRUNC(H598*(1+R598),2)+TRUNC(J598*(1+R598),2)+TRUNC(K598*(1+R598),2)+TRUNC(L598*(1+R598),2)+TRUNC(M598*(1+R598),2)+TRUNC(N598*(1+R598),2)+TRUNC(O598*(1+R598),2)+TRUNC(P598*(1+R598),2))))&gt;=0),ABS((K598*(1+R598)-(TRUNC(K598*(1+R598),2)+(TRUNC(AK598,2)-(TRUNC(H598*(1+R598),2)+TRUNC(J598*(1+R598),2)+TRUNC(K598*(1+R598),2)+TRUNC(L598*(1+R598),2)+TRUNC(M598*(1+R598),2)+TRUNC(N598*(1+R598),2)+TRUNC(O598*(1+R598),2)+TRUNC(P598*(1+R598),2)))))/K598*(1+R598))&lt;=ABS((K598*(1+R598)-(TRUNC(K598*(1+R598),2)+(TRUNC(AK598,2)-(TRUNC(H598*(1+R598),2)+TRUNC(J598*(1+R598),2)+TRUNC(K598*(1+R598),2)+TRUNC(L598*(1+R598),2)+TRUNC(M598*(1+R598),2)+TRUNC(N598*(1+R598),2)+TRUNC(O598*(1+R598),2)+TRUNC(P598*(1+R598),2)))))/K598*(1+R598)),TRUE),IF(AND(L598*(1+R598)&lt;&gt;0,(TRUNC(L598*(1+R598),2)+(TRUNC(AK598,2)-(TRUNC(H598*(1+R598),2)+TRUNC(J598*(1+R598),2)+TRUNC(K598*(1+R598),2)+TRUNC(L598*(1+R598),2)+TRUNC(M598*(1+R598),2)+TRUNC(N598*(1+R598),2)+TRUNC(O598*(1+R598),2)+TRUNC(P598*(1+R598),2))))&gt;=0),ABS((K598*(1+R598)-(TRUNC(K598*(1+R598),2)+(TRUNC(AK598,2)-(TRUNC(H598*(1+R598),2)+TRUNC(J598*(1+R598),2)+TRUNC(K598*(1+R598),2)+TRUNC(L598*(1+R598),2)+TRUNC(M598*(1+R598),2)+TRUNC(N598*(1+R598),2)+TRUNC(O598*(1+R598),2)+TRUNC(P598*(1+R598),2)))))/K598*(1+R598))&lt;=ABS((L598*(1+R598)-(TRUNC(L598*(1+R598),2)+(TRUNC(AK598,2)-(TRUNC(H598*(1+R598),2)+TRUNC(J598*(1+R598),2)+TRUNC(K598*(1+R598),2)+TRUNC(L598*(1+R598),2)+TRUNC(M598*(1+R598),2)+TRUNC(N598*(1+R598),2)+TRUNC(O598*(1+R598),2)+TRUNC(P598*(1+R598),2)))))/L598*(1+R598)),TRUE),IF(AND(M598*(1+R598)&lt;&gt;0,(TRUNC(M598*(1+R598),2)+(TRUNC(AK598,2)-(TRUNC(H598*(1+R598),2)+TRUNC(J598*(1+R598),2)+TRUNC(K598*(1+R598),2)+TRUNC(L598*(1+R598),2)+TRUNC(M598*(1+R598),2)+TRUNC(N598*(1+R598),2)+TRUNC(O598*(1+R598),2)+TRUNC(P598*(1+R598),2))))&gt;=0),ABS((K598*(1+R598)-(TRUNC(K598*(1+R598),2)+(TRUNC(AK598,2)-(TRUNC(H598*(1+R598),2)+TRUNC(J598*(1+R598),2)+TRUNC(K598*(1+R598),2)+TRUNC(L598*(1+R598),2)+TRUNC(M598*(1+R598),2)+TRUNC(N598*(1+R598),2)+TRUNC(O598*(1+R598),2)+TRUNC(P598*(1+R598),2)))))/K598*(1+R598))&lt;=ABS((M598*(1+R598)-(TRUNC(M598*(1+R598),2)+(TRUNC(AK598,2)-(TRUNC(H598*(1+R598),2)+TRUNC(J598*(1+R598),2)+TRUNC(K598*(1+R598),2)+TRUNC(L598*(1+R598),2)+TRUNC(M598*(1+R598),2)+TRUNC(N598*(1+R598),2)+TRUNC(O598*(1+R598),2)+TRUNC(P598*(1+R598),2)))))/M598*(1+R598)),TRUE),IF(AND(N598*(1+R598)&lt;&gt;0,(TRUNC(N598*(1+R598),2)+(TRUNC(AK598,2)-(TRUNC(H598*(1+R598),2)+TRUNC(J598*(1+R598),2)+TRUNC(K598*(1+R598),2)+TRUNC(L598*(1+R598),2)+TRUNC(M598*(1+R598),2)+TRUNC(N598*(1+R598),2)+TRUNC(O598*(1+R598),2)+TRUNC(P598*(1+R598),2))))&gt;=0),ABS((K598*(1+R598)-(TRUNC(K598*(1+R598),2)+(TRUNC(AK598,2)-(TRUNC(H598*(1+R598),2)+TRUNC(J598*(1+R598),2)+TRUNC(K598*(1+R598),2)+TRUNC(L598*(1+R598),2)+TRUNC(M598*(1+R598),2)+TRUNC(N598*(1+R598),2)+TRUNC(O598*(1+R598),2)+TRUNC(P598*(1+R598),2)))))/K598*(1+R598))&lt;=ABS((N598*(1+R598)-(TRUNC(N598*(1+R598),2)+(TRUNC(AK598,2)-(TRUNC(H598*(1+R598),2)+TRUNC(J598*(1+R598),2)+TRUNC(K598*(1+R598),2)+TRUNC(L598*(1+R598),2)+TRUNC(M598*(1+R598),2)+TRUNC(N598*(1+R598),2)+TRUNC(O598*(1+R598),2)+TRUNC(P598*(1+R598),2)))))/N598*(1+R598)),TRUE),IF(AND(O598*(1+R598)&lt;&gt;0,(TRUNC(O598*(1+R598),2)+(TRUNC(AK598,2)-(TRUNC(H598*(1+R598),2)+TRUNC(J598*(1+R598),2)+TRUNC(K598*(1+R598),2)+TRUNC(L598*(1+R598),2)+TRUNC(M598*(1+R598),2)+TRUNC(N598*(1+R598),2)+TRUNC(O598*(1+R598),2)+TRUNC(P598*(1+R598),2))))&gt;=0),ABS((K598*(1+R598)-(TRUNC(K598*(1+R598),2)+(TRUNC(AK598,2)-(TRUNC(H598*(1+R598),2)+TRUNC(J598*(1+R598),2)+TRUNC(K598*(1+R598),2)+TRUNC(L598*(1+R598),2)+TRUNC(M598*(1+R598),2)+TRUNC(N598*(1+R598),2)+TRUNC(O598*(1+R598),2)+TRUNC(P598*(1+R598),2)))))/K598*(1+R598))&lt;=ABS((O598*(1+R598)-(TRUNC(O598*(1+R598),2)+(TRUNC(AK598,2)-(TRUNC(H598*(1+R598),2)+TRUNC(J598*(1+R598),2)+TRUNC(K598*(1+R598),2)+TRUNC(L598*(1+R598),2)+TRUNC(M598*(1+R598),2)+TRUNC(N598*(1+R598),2)+TRUNC(O598*(1+R598),2)+TRUNC(P598*(1+R598),2)))))/O598*(1+R598)),TRUE),IF(AND(P598*(1+R598)&lt;&gt;0,(TRUNC(P598*(1+R598),2)+(TRUNC(AK598,2)-(TRUNC(H598*(1+R598),2)+TRUNC(J598*(1+R598),2)+TRUNC(K598*(1+R598),2)+TRUNC(L598*(1+R598),2)+TRUNC(M598*(1+R598),2)+TRUNC(N598*(1+R598),2)+TRUNC(O598*(1+R598),2)+TRUNC(P598*(1+R598),2))))&gt;=0),ABS((K598*(1+R598)-(TRUNC(K598*(1+R598),2)+(TRUNC(AK598,2)-(TRUNC(H598*(1+R598),2)+TRUNC(J598*(1+R598),2)+TRUNC(K598*(1+R598),2)+TRUNC(L598*(1+R598),2)+TRUNC(M598*(1+R598),2)+TRUNC(N598*(1+R598),2)+TRUNC(O598*(1+R598),2)+TRUNC(P598*(1+R598),2)))))/K598*(1+R598))&lt;=ABS((P598*(1+R598)-(TRUNC(P598*(1+R598),2)+(TRUNC(AK598,2)-(TRUNC(H598*(1+R598),2)+TRUNC(J598*(1+R598),2)+TRUNC(K598*(1+R598),2)+TRUNC(L598*(1+R598),2)+TRUNC(M598*(1+R598),2)+TRUNC(N598*(1+R598),2)+TRUNC(O598*(1+R598),2)+TRUNC(P598*(1+R598),2)))))/P598*(1+R598)),TRUE)),TRUNC(K598*(1+R598),2)+(TRUNC(AK598,2)-(TRUNC(H598*(1+R598),2)+TRUNC(J598*(1+R598),2)+TRUNC(K598*(1+R598),2)+TRUNC(L598*(1+R598),2)+TRUNC(M598*(1+R598),2)+TRUNC(N598*(1+R598),2)+TRUNC(O598*(1+R598),2)+TRUNC(P598*(1+R598),2))),TRUNC(K598*(1+R598),2)))))</f>
        <v>0</v>
      </c>
      <c r="Z598" s="369">
        <f>IF(Y598*G598=0,0,IF((TRUNC(AL598,2)-(TRUNC(S598*G598,2)+TRUNC(W598*G598,2)+TRUNC(Y598*G598,2)+TRUNC(AA598*G598,2)+TRUNC(AC598*G598,2)+TRUNC(AE598*G598,2)+TRUNC(AG598*G598,2)+TRUNC(AI598*G598,2)))=0,TRUNC(Y598*G598,2),IF((TRUNC(TRUNC(Y598*G598,2),2)+(TRUNC(AL598,2)-(TRUNC(S598*G598,2)+TRUNC(W598*G598,2)+TRUNC(Y598*G598,2)+TRUNC(AA598*G598,2)+TRUNC(AC598*G598,2)+TRUNC(AE598*G598,2)+TRUNC(AG598*G598,2)+TRUNC(AI598*G598,2))))&lt;=0,TRUNC(Y598*G598,2),IF(AND(IF(AND(S598*G598&lt;&gt;0,(TRUNC(S598*G598,2)+(TRUNC(AL598,2)-(TRUNC(S598*G598,2)+TRUNC(W598*G598,2)+TRUNC(Y598*G598,2)+TRUNC(AA598*G598,2)+TRUNC(AC598*G598,2)+TRUNC(AE598*G598,2)+TRUNC(AG598*G598,2)+TRUNC(AI598*G598,2))))&gt;=0),ABS((Y598*G598-(TRUNC(Y598*G598,2)+(TRUNC(AL598,2)-(TRUNC(S598*G598,2)+TRUNC(W598*G598,2)+TRUNC(Y598*G598,2)+TRUNC(AA598*G598,2)+TRUNC(AC598*G598,2)+TRUNC(AE598*G598,2)+TRUNC(AG598*G598,2)+TRUNC(AI598*G598,2)))))/Y598*G598)&lt;ABS((S598*G598-(TRUNC(S598*G598,2)+(TRUNC(AL598,2)-(TRUNC(S598*G598,2)+TRUNC(W598*G598,2)+TRUNC(Y598*G598,2)+TRUNC(AA598*G598,2)+TRUNC(AC598*G598,2)+TRUNC(AE598*G598,2)+TRUNC(AG598*G598,2)+TRUNC(AI598*G598,2)))))/S598*G598),TRUE),IF(AND(W598*G598&lt;&gt;0,(TRUNC(W598*G598,2)+(TRUNC(AL598,2)-(TRUNC(S598*G598,2)+TRUNC(W598*G598,2)+TRUNC(Y598*G598,2)+TRUNC(AA598*G598,2)+TRUNC(AC598*G598,2)+TRUNC(AE598*G598,2)+TRUNC(AG598*G598,2)+TRUNC(AI598*G598,2))))&gt;=0),ABS((Y598*G598-(TRUNC(Y598*G598,2)+(TRUNC(AL598,2)-(TRUNC(S598*G598,2)+TRUNC(W598*G598,2)+TRUNC(Y598*G598,2)+TRUNC(AA598*G598,2)+TRUNC(AC598*G598,2)+TRUNC(AE598*G598,2)+TRUNC(AG598*G598,2)+TRUNC(AI598*G598,2)))))/Y598*G598)&lt;ABS((W598*G598-(TRUNC(W598*G598,2)+(TRUNC(AL598,2)-(TRUNC(S598*G598,2)+TRUNC(W598*G598,2)+TRUNC(Y598*G598,2)+TRUNC(AA598*G598,2)+TRUNC(AC598*G598,2)+TRUNC(AE598*G598,2)+TRUNC(AG598*G598,2)+TRUNC(AI598*G598,2)))))/W598*G598),TRUE),IF(AND(Y598*G598&lt;&gt;0,(TRUNC(Y598*G598,2)+(TRUNC(AL598,2)-(TRUNC(S598*G598,2)+TRUNC(W598*G598,2)+TRUNC(Y598*G598,2)+TRUNC(AA598*G598,2)+TRUNC(AC598*G598,2)+TRUNC(AE598*G598,2)+TRUNC(AG598*G598,2)+TRUNC(AI598*G598,2))))&gt;=0),ABS((Y598*G598-(TRUNC(Y598*G598,2)+(TRUNC(AL598,2)-(TRUNC(S598*G598,2)+TRUNC(W598*G598,2)+TRUNC(Y598*G598,2)+TRUNC(AA598*G598,2)+TRUNC(AC598*G598,2)+TRUNC(AE598*G598,2)+TRUNC(AG598*G598,2)+TRUNC(AI598*G598,2)))))/Y598*G598)&lt;=ABS((Y598*G598-(TRUNC(Y598*G598,2)+(TRUNC(AL598,2)-(TRUNC(S598*G598,2)+TRUNC(W598*G598,2)+TRUNC(Y598*G598,2)+TRUNC(AA598*G598,2)+TRUNC(AC598*G598,2)+TRUNC(AE598*G598,2)+TRUNC(AG598*G598,2)+TRUNC(AI598*G598,2)))))/Y598*G598),TRUE),IF(AND(AA598*G598&lt;&gt;0,(TRUNC(AA598*G598,2)+(TRUNC(AL598,2)-(TRUNC(S598*G598,2)+TRUNC(W598*G598,2)+TRUNC(Y598*G598,2)+TRUNC(AA598*G598,2)+TRUNC(AC598*G598,2)+TRUNC(AE598*G598,2)+TRUNC(AG598*G598,2)+TRUNC(AI598*G598,2))))&gt;=0),ABS((Y598*G598-(TRUNC(Y598*G598,2)+(TRUNC(AL598,2)-(TRUNC(S598*G598,2)+TRUNC(W598*G598,2)+TRUNC(Y598*G598,2)+TRUNC(AA598*G598,2)+TRUNC(AC598*G598,2)+TRUNC(AE598*G598,2)+TRUNC(AG598*G598,2)+TRUNC(AI598*G598,2)))))/Y598*G598)&lt;=ABS((AA598*G598-(TRUNC(AA598*G598,2)+(TRUNC(AL598,2)-(TRUNC(S598*G598,2)+TRUNC(W598*G598,2)+TRUNC(Y598*G598,2)+TRUNC(AA598*G598,2)+TRUNC(AC598*G598,2)+TRUNC(AE598*G598,2)+TRUNC(AG598*G598,2)+TRUNC(AI598*G598,2)))))/AA598*G598),TRUE),IF(AND(AC598*G598&lt;&gt;0,(TRUNC(AC598*G598,2)+(TRUNC(AL598,2)-(TRUNC(S598*G598,2)+TRUNC(W598*G598,2)+TRUNC(Y598*G598,2)+TRUNC(AA598*G598,2)+TRUNC(AC598*G598,2)+TRUNC(AE598*G598,2)+TRUNC(AG598*G598,2)+TRUNC(AI598*G598,2))))&gt;=0),ABS((Y598*G598-(TRUNC(Y598*G598,2)+(TRUNC(AL598,2)-(TRUNC(S598*G598,2)+TRUNC(W598*G598,2)+TRUNC(Y598*G598,2)+TRUNC(AA598*G598,2)+TRUNC(AC598*G598,2)+TRUNC(AE598*G598,2)+TRUNC(AG598*G598,2)+TRUNC(AI598*G598,2)))))/Y598*G598)&lt;=ABS((AC598*G598-(TRUNC(AC598*G598,2)+(TRUNC(AL598,2)-(TRUNC(S598*G598,2)+TRUNC(W598*G598,2)+TRUNC(Y598*G598,2)+TRUNC(AA598*G598,2)+TRUNC(AC598*G598,2)+TRUNC(AE598*G598,2)+TRUNC(AG598*G598,2)+TRUNC(AI598*G598,2)))))/AC598*G598),TRUE),IF(AND(AE598*G598&lt;&gt;0,(TRUNC(AE598*G598,2)+(TRUNC(AL598,2)-(TRUNC(S598*G598,2)+TRUNC(W598*G598,2)+TRUNC(Y598*G598,2)+TRUNC(AA598*G598,2)+TRUNC(AC598*G598,2)+TRUNC(AE598*G598,2)+TRUNC(AG598*G598,2)+TRUNC(AI598*G598,2))))&gt;=0),ABS((Y598*G598-(TRUNC(Y598*G598,2)+(TRUNC(AL598,2)-(TRUNC(S598*G598,2)+TRUNC(W598*G598,2)+TRUNC(Y598*G598,2)+TRUNC(AA598*G598,2)+TRUNC(AC598*G598,2)+TRUNC(AE598*G598,2)+TRUNC(AG598*G598,2)+TRUNC(AI598*G598,2)))))/Y598*G598)&lt;=ABS((AE598*G598-(TRUNC(AE598*G598,2)+(TRUNC(AL598,2)-(TRUNC(S598*G598,2)+TRUNC(W598*G598,2)+TRUNC(Y598*G598,2)+TRUNC(AA598*G598,2)+TRUNC(AC598*G598,2)+TRUNC(AE598*G598,2)+TRUNC(AG598*G598,2)+TRUNC(AI598*G598,2)))))/AE598*G598),TRUE),IF(AND(AG598*G598&lt;&gt;0,(TRUNC(AG598*G598,2)+(TRUNC(AL598,2)-(TRUNC(S598*G598,2)+TRUNC(W598*G598,2)+TRUNC(Y598*G598,2)+TRUNC(AA598*G598,2)+TRUNC(AC598*G598,2)+TRUNC(AE598*G598,2)+TRUNC(AG598*G598,2)+TRUNC(AI598*G598,2))))&gt;=0),ABS((Y598*G598-(TRUNC(Y598*G598,2)+(TRUNC(AL598,2)-(TRUNC(S598*G598,2)+TRUNC(W598*G598,2)+TRUNC(Y598*G598,2)+TRUNC(AA598*G598,2)+TRUNC(AC598*G598,2)+TRUNC(AE598*G598,2)+TRUNC(AG598*G598,2)+TRUNC(AI598*G598,2)))))/Y598*G598)&lt;=ABS((AG598*G598-(TRUNC(AG598*G598,2)+(TRUNC(AL598,2)-(TRUNC(S598*G598,2)+TRUNC(W598*G598,2)+TRUNC(Y598*G598,2)+TRUNC(AA598*G598,2)+TRUNC(AC598*G598,2)+TRUNC(AE598*G598,2)+TRUNC(AG598*G598,2)+TRUNC(AI598*G598,2)))))/AG598*G598),TRUE),IF(AND(AI598*G598&lt;&gt;0,(TRUNC(AI598*G598,2)+(TRUNC(AL598,2)-(TRUNC(S598*G598,2)+TRUNC(W598*G598,2)+TRUNC(Y598*G598,2)+TRUNC(AA598*G598,2)+TRUNC(AC598*G598,2)+TRUNC(AE598*G598,2)+TRUNC(AG598*G598,2)+TRUNC(AI598*G598,2))))&gt;=0),ABS((Y598*G598-(TRUNC(Y598*G598,2)+(TRUNC(AL598,2)-(TRUNC(S598*G598,2)+TRUNC(W598*G598,2)+TRUNC(Y598*G598,2)+TRUNC(AA598*G598,2)+TRUNC(AC598*G598,2)+TRUNC(AE598*G598,2)+TRUNC(AG598*G598,2)+TRUNC(AI598*G598,2)))))/Y598*G598)&lt;=ABS((AI598*G598-(TRUNC(AI598*G598,2)+(TRUNC(AL598,2)-(TRUNC(S598*G598,2)+TRUNC(W598*G598,2)+TRUNC(Y598*G598,2)+TRUNC(AA598*G598,2)+TRUNC(AC598*G598,2)+TRUNC(AE598*G598,2)+TRUNC(AG598*G598,2)+TRUNC(AI598*G598,2)))))/AI598*G598),TRUE)),TRUNC(Y598*G598,2)+(TRUNC(AL598,2)-(TRUNC(S598*G598,2)+TRUNC(W598*G598,2)+TRUNC(Y598*G598,2)+TRUNC(AA598*G598,2)+TRUNC(AC598*G598,2)+TRUNC(AE598*G598,2)+TRUNC(AG598*G598,2)+TRUNC(AI598*G598,2))),TRUNC(Y598*G598,2)))))</f>
        <v>0</v>
      </c>
      <c r="AA598" s="369">
        <f>IF(L598*(1+R598)=0,0,IF((TRUNC(AK598,2)-(TRUNC(H598*(1+R598),2)+TRUNC(J598*(1+R598),2)+TRUNC(K598*(1+R598),2)+TRUNC(L598*(1+R598),2)+TRUNC(M598*(1+R598),2)+TRUNC(N598*(1+R598),2)+TRUNC(O598*(1+R598),2)+TRUNC(P598*(1+R598),2)))=0,TRUNC(L598*(1+R598),2),IF((TRUNC(TRUNC(L598*(1+R598),2),2)+(TRUNC(AK598,2)-(TRUNC(H598*(1+R598),2)+TRUNC(J598*(1+R598),2)+TRUNC(K598*(1+R598),2)+TRUNC(L598*(1+R598),2)+TRUNC(M598*(1+R598),2)+TRUNC(N598*(1+R598),2)+TRUNC(O598*(1+R598),2)+TRUNC(P598*(1+R598),2))))&lt;=0,TRUNC(L598*(1+R598),2),IF(AND(IF(AND(H598*(1+R598)&lt;&gt;0,(TRUNC(H598*(1+R598),2)+(TRUNC(AK598,2)-(TRUNC(H598*(1+R598),2)+TRUNC(J598*(1+R598),2)+TRUNC(K598*(1+R598),2)+TRUNC(L598*(1+R598),2)+TRUNC(M598*(1+R598),2)+TRUNC(N598*(1+R598),2)+TRUNC(O598*(1+R598),2)+TRUNC(P598*(1+R598),2))))&gt;=0),ABS((L598*(1+R598)-(TRUNC(L598*(1+R598),2)+(TRUNC(AK598,2)-(TRUNC(H598*(1+R598),2)+TRUNC(J598*(1+R598),2)+TRUNC(K598*(1+R598),2)+TRUNC(L598*(1+R598),2)+TRUNC(M598*(1+R598),2)+TRUNC(N598*(1+R598),2)+TRUNC(O598*(1+R598),2)+TRUNC(P598*(1+R598),2)))))/L598*(1+R598))&lt;ABS((H598*(1+R598)-(TRUNC(H598*(1+R598),2)+(TRUNC(AK598,2)-(TRUNC(H598*(1+R598),2)+TRUNC(J598*(1+R598),2)+TRUNC(K598*(1+R598),2)+TRUNC(L598*(1+R598),2)+TRUNC(M598*(1+R598),2)+TRUNC(N598*(1+R598),2)+TRUNC(O598*(1+R598),2)+TRUNC(P598*(1+R598),2)))))/H598*(1+R598)),TRUE),IF(AND(J598*(1+R598)&lt;&gt;0,(TRUNC(J598*(1+R598),2)+(TRUNC(AK598,2)-(TRUNC(H598*(1+R598),2)+TRUNC(J598*(1+R598),2)+TRUNC(K598*(1+R598),2)+TRUNC(L598*(1+R598),2)+TRUNC(M598*(1+R598),2)+TRUNC(N598*(1+R598),2)+TRUNC(O598*(1+R598),2)+TRUNC(P598*(1+R598),2))))&gt;=0),ABS((L598*(1+R598)-(TRUNC(L598*(1+R598),2)+(TRUNC(AK598,2)-(TRUNC(H598*(1+R598),2)+TRUNC(J598*(1+R598),2)+TRUNC(K598*(1+R598),2)+TRUNC(L598*(1+R598),2)+TRUNC(M598*(1+R598),2)+TRUNC(N598*(1+R598),2)+TRUNC(O598*(1+R598),2)+TRUNC(P598*(1+R598),2)))))/L598*(1+R598))&lt;ABS((J598*(1+R598)-(TRUNC(J598*(1+R598),2)+(TRUNC(AK598,2)-(TRUNC(H598*(1+R598),2)+TRUNC(J598*(1+R598),2)+TRUNC(K598*(1+R598),2)+TRUNC(L598*(1+R598),2)+TRUNC(M598*(1+R598),2)+TRUNC(N598*(1+R598),2)+TRUNC(O598*(1+R598),2)+TRUNC(P598*(1+R598),2)))))/J598*(1+R598)),TRUE),IF(AND(K598*(1+R598)&lt;&gt;0,(TRUNC(K598*(1+R598),2)+(TRUNC(AK598,2)-(TRUNC(H598*(1+R598),2)+TRUNC(J598*(1+R598),2)+TRUNC(K598*(1+R598),2)+TRUNC(L598*(1+R598),2)+TRUNC(M598*(1+R598),2)+TRUNC(N598*(1+R598),2)+TRUNC(O598*(1+R598),2)+TRUNC(P598*(1+R598),2))))&gt;=0),ABS((L598*(1+R598)-(TRUNC(L598*(1+R598),2)+(TRUNC(AK598,2)-(TRUNC(H598*(1+R598),2)+TRUNC(J598*(1+R598),2)+TRUNC(K598*(1+R598),2)+TRUNC(L598*(1+R598),2)+TRUNC(M598*(1+R598),2)+TRUNC(N598*(1+R598),2)+TRUNC(O598*(1+R598),2)+TRUNC(P598*(1+R598),2)))))/L598*(1+R598))&lt;ABS((K598*(1+R598)-(TRUNC(K598*(1+R598),2)+(TRUNC(AK598,2)-(TRUNC(H598*(1+R598),2)+TRUNC(J598*(1+R598),2)+TRUNC(K598*(1+R598),2)+TRUNC(L598*(1+R598),2)+TRUNC(M598*(1+R598),2)+TRUNC(N598*(1+R598),2)+TRUNC(O598*(1+R598),2)+TRUNC(P598*(1+R598),2)))))/K598*(1+R598)),TRUE),IF(AND(L598*(1+R598)&lt;&gt;0,(TRUNC(L598*(1+R598),2)+(TRUNC(AK598,2)-(TRUNC(H598*(1+R598),2)+TRUNC(J598*(1+R598),2)+TRUNC(K598*(1+R598),2)+TRUNC(L598*(1+R598),2)+TRUNC(M598*(1+R598),2)+TRUNC(N598*(1+R598),2)+TRUNC(O598*(1+R598),2)+TRUNC(P598*(1+R598),2))))&gt;=0),ABS((L598*(1+R598)-(TRUNC(L598*(1+R598),2)+(TRUNC(AK598,2)-(TRUNC(H598*(1+R598),2)+TRUNC(J598*(1+R598),2)+TRUNC(K598*(1+R598),2)+TRUNC(L598*(1+R598),2)+TRUNC(M598*(1+R598),2)+TRUNC(N598*(1+R598),2)+TRUNC(O598*(1+R598),2)+TRUNC(P598*(1+R598),2)))))/L598*(1+R598))&lt;=ABS((L598*(1+R598)-(TRUNC(L598*(1+R598),2)+(TRUNC(AK598,2)-(TRUNC(H598*(1+R598),2)+TRUNC(J598*(1+R598),2)+TRUNC(K598*(1+R598),2)+TRUNC(L598*(1+R598),2)+TRUNC(M598*(1+R598),2)+TRUNC(N598*(1+R598),2)+TRUNC(O598*(1+R598),2)+TRUNC(P598*(1+R598),2)))))/L598*(1+R598)),TRUE),IF(AND(M598*(1+R598)&lt;&gt;0,(TRUNC(M598*(1+R598),2)+(TRUNC(AK598,2)-(TRUNC(H598*(1+R598),2)+TRUNC(J598*(1+R598),2)+TRUNC(K598*(1+R598),2)+TRUNC(L598*(1+R598),2)+TRUNC(M598*(1+R598),2)+TRUNC(N598*(1+R598),2)+TRUNC(O598*(1+R598),2)+TRUNC(P598*(1+R598),2))))&gt;=0),ABS((L598*(1+R598)-(TRUNC(L598*(1+R598),2)+(TRUNC(AK598,2)-(TRUNC(H598*(1+R598),2)+TRUNC(J598*(1+R598),2)+TRUNC(K598*(1+R598),2)+TRUNC(L598*(1+R598),2)+TRUNC(M598*(1+R598),2)+TRUNC(N598*(1+R598),2)+TRUNC(O598*(1+R598),2)+TRUNC(P598*(1+R598),2)))))/L598*(1+R598))&lt;=ABS((M598*(1+R598)-(TRUNC(M598*(1+R598),2)+(TRUNC(AK598,2)-(TRUNC(H598*(1+R598),2)+TRUNC(J598*(1+R598),2)+TRUNC(K598*(1+R598),2)+TRUNC(L598*(1+R598),2)+TRUNC(M598*(1+R598),2)+TRUNC(N598*(1+R598),2)+TRUNC(O598*(1+R598),2)+TRUNC(P598*(1+R598),2)))))/M598*(1+R598)),TRUE),IF(AND(N598*(1+R598)&lt;&gt;0,(TRUNC(N598*(1+R598),2)+(TRUNC(AK598,2)-(TRUNC(H598*(1+R598),2)+TRUNC(J598*(1+R598),2)+TRUNC(K598*(1+R598),2)+TRUNC(L598*(1+R598),2)+TRUNC(M598*(1+R598),2)+TRUNC(N598*(1+R598),2)+TRUNC(O598*(1+R598),2)+TRUNC(P598*(1+R598),2))))&gt;=0),ABS((L598*(1+R598)-(TRUNC(L598*(1+R598),2)+(TRUNC(AK598,2)-(TRUNC(H598*(1+R598),2)+TRUNC(J598*(1+R598),2)+TRUNC(K598*(1+R598),2)+TRUNC(L598*(1+R598),2)+TRUNC(M598*(1+R598),2)+TRUNC(N598*(1+R598),2)+TRUNC(O598*(1+R598),2)+TRUNC(P598*(1+R598),2)))))/L598*(1+R598))&lt;=ABS((N598*(1+R598)-(TRUNC(N598*(1+R598),2)+(TRUNC(AK598,2)-(TRUNC(H598*(1+R598),2)+TRUNC(J598*(1+R598),2)+TRUNC(K598*(1+R598),2)+TRUNC(L598*(1+R598),2)+TRUNC(M598*(1+R598),2)+TRUNC(N598*(1+R598),2)+TRUNC(O598*(1+R598),2)+TRUNC(P598*(1+R598),2)))))/N598*(1+R598)),TRUE),IF(AND(O598*(1+R598)&lt;&gt;0,(TRUNC(O598*(1+R598),2)+(TRUNC(AK598,2)-(TRUNC(H598*(1+R598),2)+TRUNC(J598*(1+R598),2)+TRUNC(K598*(1+R598),2)+TRUNC(L598*(1+R598),2)+TRUNC(M598*(1+R598),2)+TRUNC(N598*(1+R598),2)+TRUNC(O598*(1+R598),2)+TRUNC(P598*(1+R598),2))))&gt;=0),ABS((L598*(1+R598)-(TRUNC(L598*(1+R598),2)+(TRUNC(AK598,2)-(TRUNC(H598*(1+R598),2)+TRUNC(J598*(1+R598),2)+TRUNC(K598*(1+R598),2)+TRUNC(L598*(1+R598),2)+TRUNC(M598*(1+R598),2)+TRUNC(N598*(1+R598),2)+TRUNC(O598*(1+R598),2)+TRUNC(P598*(1+R598),2)))))/L598*(1+R598))&lt;=ABS((O598*(1+R598)-(TRUNC(O598*(1+R598),2)+(TRUNC(AK598,2)-(TRUNC(H598*(1+R598),2)+TRUNC(J598*(1+R598),2)+TRUNC(K598*(1+R598),2)+TRUNC(L598*(1+R598),2)+TRUNC(M598*(1+R598),2)+TRUNC(N598*(1+R598),2)+TRUNC(O598*(1+R598),2)+TRUNC(P598*(1+R598),2)))))/O598*(1+R598)),TRUE),IF(AND(P598*(1+R598)&lt;&gt;0,(TRUNC(P598*(1+R598),2)+(TRUNC(AK598,2)-(TRUNC(H598*(1+R598),2)+TRUNC(J598*(1+R598),2)+TRUNC(K598*(1+R598),2)+TRUNC(L598*(1+R598),2)+TRUNC(M598*(1+R598),2)+TRUNC(N598*(1+R598),2)+TRUNC(O598*(1+R598),2)+TRUNC(P598*(1+R598),2))))&gt;=0),ABS((L598*(1+R598)-(TRUNC(L598*(1+R598),2)+(TRUNC(AK598,2)-(TRUNC(H598*(1+R598),2)+TRUNC(J598*(1+R598),2)+TRUNC(K598*(1+R598),2)+TRUNC(L598*(1+R598),2)+TRUNC(M598*(1+R598),2)+TRUNC(N598*(1+R598),2)+TRUNC(O598*(1+R598),2)+TRUNC(P598*(1+R598),2)))))/L598*(1+R598))&lt;=ABS((P598*(1+R598)-(TRUNC(P598*(1+R598),2)+(TRUNC(AK598,2)-(TRUNC(H598*(1+R598),2)+TRUNC(J598*(1+R598),2)+TRUNC(K598*(1+R598),2)+TRUNC(L598*(1+R598),2)+TRUNC(M598*(1+R598),2)+TRUNC(N598*(1+R598),2)+TRUNC(O598*(1+R598),2)+TRUNC(P598*(1+R598),2)))))/P598*(1+R598)),TRUE)),TRUNC(L598*(1+R598),2)+(TRUNC(AK598,2)-(TRUNC(H598*(1+R598),2)+TRUNC(J598*(1+R598),2)+TRUNC(K598*(1+R598),2)+TRUNC(L598*(1+R598),2)+TRUNC(M598*(1+R598),2)+TRUNC(N598*(1+R598),2)+TRUNC(O598*(1+R598),2)+TRUNC(P598*(1+R598),2))),TRUNC(L598*(1+R598),2)))))</f>
        <v>0</v>
      </c>
      <c r="AB598" s="369">
        <f>IF(AA598*G598=0,0,IF((TRUNC(AL598,2)-(TRUNC(S598*G598,2)+TRUNC(W598*G598,2)+TRUNC(Y598*G598,2)+TRUNC(AA598*G598,2)+TRUNC(AC598*G598,2)+TRUNC(AE598*G598,2)+TRUNC(AG598*G598,2)+TRUNC(AI598*G598,2)))=0,TRUNC(AA598*G598,2),IF((TRUNC(TRUNC(AA598*G598,2),2)+(TRUNC(AL598,2)-(TRUNC(S598*G598,2)+TRUNC(W598*G598,2)+TRUNC(Y598*G598,2)+TRUNC(AA598*G598,2)+TRUNC(AC598*G598,2)+TRUNC(AE598*G598,2)+TRUNC(AG598*G598,2)+TRUNC(AI598*G598,2))))&lt;=0,TRUNC(AA598*G598,2),IF(AND(IF(AND(S598*G598&lt;&gt;0,(TRUNC(S598*G598,2)+(TRUNC(AL598,2)-(TRUNC(S598*G598,2)+TRUNC(W598*G598,2)+TRUNC(Y598*G598,2)+TRUNC(AA598*G598,2)+TRUNC(AC598*G598,2)+TRUNC(AE598*G598,2)+TRUNC(AG598*G598,2)+TRUNC(AI598*G598,2))))&gt;=0),ABS((AA598*G598-(TRUNC(AA598*G598,2)+(TRUNC(AL598,2)-(TRUNC(S598*G598,2)+TRUNC(W598*G598,2)+TRUNC(Y598*G598,2)+TRUNC(AA598*G598,2)+TRUNC(AC598*G598,2)+TRUNC(AE598*G598,2)+TRUNC(AG598*G598,2)+TRUNC(AI598*G598,2)))))/AA598*G598)&lt;ABS((S598*G598-(TRUNC(S598*G598,2)+(TRUNC(AL598,2)-(TRUNC(S598*G598,2)+TRUNC(W598*G598,2)+TRUNC(Y598*G598,2)+TRUNC(AA598*G598,2)+TRUNC(AC598*G598,2)+TRUNC(AE598*G598,2)+TRUNC(AG598*G598,2)+TRUNC(AI598*G598,2)))))/S598*G598),TRUE),IF(AND(W598*G598&lt;&gt;0,(TRUNC(W598*G598,2)+(TRUNC(AL598,2)-(TRUNC(S598*G598,2)+TRUNC(W598*G598,2)+TRUNC(Y598*G598,2)+TRUNC(AA598*G598,2)+TRUNC(AC598*G598,2)+TRUNC(AE598*G598,2)+TRUNC(AG598*G598,2)+TRUNC(AI598*G598,2))))&gt;=0),ABS((AA598*G598-(TRUNC(AA598*G598,2)+(TRUNC(AL598,2)-(TRUNC(S598*G598,2)+TRUNC(W598*G598,2)+TRUNC(Y598*G598,2)+TRUNC(AA598*G598,2)+TRUNC(AC598*G598,2)+TRUNC(AE598*G598,2)+TRUNC(AG598*G598,2)+TRUNC(AI598*G598,2)))))/AA598*G598)&lt;ABS((W598*G598-(TRUNC(W598*G598,2)+(TRUNC(AL598,2)-(TRUNC(S598*G598,2)+TRUNC(W598*G598,2)+TRUNC(Y598*G598,2)+TRUNC(AA598*G598,2)+TRUNC(AC598*G598,2)+TRUNC(AE598*G598,2)+TRUNC(AG598*G598,2)+TRUNC(AI598*G598,2)))))/W598*G598),TRUE),IF(AND(Y598*G598&lt;&gt;0,(TRUNC(Y598*G598,2)+(TRUNC(AL598,2)-(TRUNC(S598*G598,2)+TRUNC(W598*G598,2)+TRUNC(Y598*G598,2)+TRUNC(AA598*G598,2)+TRUNC(AC598*G598,2)+TRUNC(AE598*G598,2)+TRUNC(AG598*G598,2)+TRUNC(AI598*G598,2))))&gt;=0),ABS((AA598*G598-(TRUNC(AA598*G598,2)+(TRUNC(AL598,2)-(TRUNC(S598*G598,2)+TRUNC(W598*G598,2)+TRUNC(Y598*G598,2)+TRUNC(AA598*G598,2)+TRUNC(AC598*G598,2)+TRUNC(AE598*G598,2)+TRUNC(AG598*G598,2)+TRUNC(AI598*G598,2)))))/AA598*G598)&lt;ABS((Y598*G598-(TRUNC(Y598*G598,2)+(TRUNC(AL598,2)-(TRUNC(S598*G598,2)+TRUNC(W598*G598,2)+TRUNC(Y598*G598,2)+TRUNC(AA598*G598,2)+TRUNC(AC598*G598,2)+TRUNC(AE598*G598,2)+TRUNC(AG598*G598,2)+TRUNC(AI598*G598,2)))))/Y598*G598),TRUE),IF(AND(AA598*G598&lt;&gt;0,(TRUNC(AA598*G598,2)+(TRUNC(AL598,2)-(TRUNC(S598*G598,2)+TRUNC(W598*G598,2)+TRUNC(Y598*G598,2)+TRUNC(AA598*G598,2)+TRUNC(AC598*G598,2)+TRUNC(AE598*G598,2)+TRUNC(AG598*G598,2)+TRUNC(AI598*G598,2))))&gt;=0),ABS((AA598*G598-(TRUNC(AA598*G598,2)+(TRUNC(AL598,2)-(TRUNC(S598*G598,2)+TRUNC(W598*G598,2)+TRUNC(Y598*G598,2)+TRUNC(AA598*G598,2)+TRUNC(AC598*G598,2)+TRUNC(AE598*G598,2)+TRUNC(AG598*G598,2)+TRUNC(AI598*G598,2)))))/AA598*G598)&lt;=ABS((AA598*G598-(TRUNC(AA598*G598,2)+(TRUNC(AL598,2)-(TRUNC(S598*G598,2)+TRUNC(W598*G598,2)+TRUNC(Y598*G598,2)+TRUNC(AA598*G598,2)+TRUNC(AC598*G598,2)+TRUNC(AE598*G598,2)+TRUNC(AG598*G598,2)+TRUNC(AI598*G598,2)))))/AA598*G598),TRUE),IF(AND(AC598*G598&lt;&gt;0,(TRUNC(AC598*G598,2)+(TRUNC(AL598,2)-(TRUNC(S598*G598,2)+TRUNC(W598*G598,2)+TRUNC(Y598*G598,2)+TRUNC(AA598*G598,2)+TRUNC(AC598*G598,2)+TRUNC(AE598*G598,2)+TRUNC(AG598*G598,2)+TRUNC(AI598*G598,2))))&gt;=0),ABS((AA598*G598-(TRUNC(AA598*G598,2)+(TRUNC(AL598,2)-(TRUNC(S598*G598,2)+TRUNC(W598*G598,2)+TRUNC(Y598*G598,2)+TRUNC(AA598*G598,2)+TRUNC(AC598*G598,2)+TRUNC(AE598*G598,2)+TRUNC(AG598*G598,2)+TRUNC(AI598*G598,2)))))/AA598*G598)&lt;=ABS((AC598*G598-(TRUNC(AC598*G598,2)+(TRUNC(AL598,2)-(TRUNC(S598*G598,2)+TRUNC(W598*G598,2)+TRUNC(Y598*G598,2)+TRUNC(AA598*G598,2)+TRUNC(AC598*G598,2)+TRUNC(AE598*G598,2)+TRUNC(AG598*G598,2)+TRUNC(AI598*G598,2)))))/AC598*G598),TRUE),IF(AND(AE598*G598&lt;&gt;0,(TRUNC(AE598*G598,2)+(TRUNC(AL598,2)-(TRUNC(S598*G598,2)+TRUNC(W598*G598,2)+TRUNC(Y598*G598,2)+TRUNC(AA598*G598,2)+TRUNC(AC598*G598,2)+TRUNC(AE598*G598,2)+TRUNC(AG598*G598,2)+TRUNC(AI598*G598,2))))&gt;=0),ABS((AA598*G598-(TRUNC(AA598*G598,2)+(TRUNC(AL598,2)-(TRUNC(S598*G598,2)+TRUNC(W598*G598,2)+TRUNC(Y598*G598,2)+TRUNC(AA598*G598,2)+TRUNC(AC598*G598,2)+TRUNC(AE598*G598,2)+TRUNC(AG598*G598,2)+TRUNC(AI598*G598,2)))))/AA598*G598)&lt;=ABS((AE598*G598-(TRUNC(AE598*G598,2)+(TRUNC(AL598,2)-(TRUNC(S598*G598,2)+TRUNC(W598*G598,2)+TRUNC(Y598*G598,2)+TRUNC(AA598*G598,2)+TRUNC(AC598*G598,2)+TRUNC(AE598*G598,2)+TRUNC(AG598*G598,2)+TRUNC(AI598*G598,2)))))/AE598*G598),TRUE),IF(AND(AG598*G598&lt;&gt;0,(TRUNC(AG598*G598,2)+(TRUNC(AL598,2)-(TRUNC(S598*G598,2)+TRUNC(W598*G598,2)+TRUNC(Y598*G598,2)+TRUNC(AA598*G598,2)+TRUNC(AC598*G598,2)+TRUNC(AE598*G598,2)+TRUNC(AG598*G598,2)+TRUNC(AI598*G598,2))))&gt;=0),ABS((AA598*G598-(TRUNC(AA598*G598,2)+(TRUNC(AL598,2)-(TRUNC(S598*G598,2)+TRUNC(W598*G598,2)+TRUNC(Y598*G598,2)+TRUNC(AA598*G598,2)+TRUNC(AC598*G598,2)+TRUNC(AE598*G598,2)+TRUNC(AG598*G598,2)+TRUNC(AI598*G598,2)))))/AA598*G598)&lt;=ABS((AG598*G598-(TRUNC(AG598*G598,2)+(TRUNC(AL598,2)-(TRUNC(S598*G598,2)+TRUNC(W598*G598,2)+TRUNC(Y598*G598,2)+TRUNC(AA598*G598,2)+TRUNC(AC598*G598,2)+TRUNC(AE598*G598,2)+TRUNC(AG598*G598,2)+TRUNC(AI598*G598,2)))))/AG598*G598),TRUE),IF(AND(AI598*G598&lt;&gt;0,(TRUNC(AI598*G598,2)+(TRUNC(AL598,2)-(TRUNC(S598*G598,2)+TRUNC(W598*G598,2)+TRUNC(Y598*G598,2)+TRUNC(AA598*G598,2)+TRUNC(AC598*G598,2)+TRUNC(AE598*G598,2)+TRUNC(AG598*G598,2)+TRUNC(AI598*G598,2))))&gt;=0),ABS((AA598*G598-(TRUNC(AA598*G598,2)+(TRUNC(AL598,2)-(TRUNC(S598*G598,2)+TRUNC(W598*G598,2)+TRUNC(Y598*G598,2)+TRUNC(AA598*G598,2)+TRUNC(AC598*G598,2)+TRUNC(AE598*G598,2)+TRUNC(AG598*G598,2)+TRUNC(AI598*G598,2)))))/AA598*G598)&lt;=ABS((AI598*G598-(TRUNC(AI598*G598,2)+(TRUNC(AL598,2)-(TRUNC(S598*G598,2)+TRUNC(W598*G598,2)+TRUNC(Y598*G598,2)+TRUNC(AA598*G598,2)+TRUNC(AC598*G598,2)+TRUNC(AE598*G598,2)+TRUNC(AG598*G598,2)+TRUNC(AI598*G598,2)))))/AI598*G598),TRUE)),TRUNC(AA598*G598,2)+(TRUNC(AL598,2)-(TRUNC(S598*G598,2)+TRUNC(W598*G598,2)+TRUNC(Y598*G598,2)+TRUNC(AA598*G598,2)+TRUNC(AC598*G598,2)+TRUNC(AE598*G598,2)+TRUNC(AG598*G598,2)+TRUNC(AI598*G598,2))),TRUNC(AA598*G598,2)))))</f>
        <v>0</v>
      </c>
      <c r="AC598" s="369">
        <f>IF(M598*(1+R598)=0,0,IF((TRUNC(AK598,2)-(TRUNC(H598*(1+R598),2)+TRUNC(J598*(1+R598),2)+TRUNC(K598*(1+R598),2)+TRUNC(L598*(1+R598),2)+TRUNC(M598*(1+R598),2)+TRUNC(N598*(1+R598),2)+TRUNC(O598*(1+R598),2)+TRUNC(P598*(1+R598),2)))=0,TRUNC(M598*(1+R598),2),IF((TRUNC(TRUNC(M598*(1+R598),2),2)+(TRUNC(AK598,2)-(TRUNC(H598*(1+R598),2)+TRUNC(J598*(1+R598),2)+TRUNC(K598*(1+R598),2)+TRUNC(L598*(1+R598),2)+TRUNC(M598*(1+R598),2)+TRUNC(N598*(1+R598),2)+TRUNC(O598*(1+R598),2)+TRUNC(P598*(1+R598),2))))&lt;=0,TRUNC(M598*(1+R598),2),IF(AND(IF(AND(H598*(1+R598)&lt;&gt;0,(TRUNC(H598*(1+R598),2)+(TRUNC(AK598,2)-(TRUNC(H598*(1+R598),2)+TRUNC(J598*(1+R598),2)+TRUNC(K598*(1+R598),2)+TRUNC(L598*(1+R598),2)+TRUNC(M598*(1+R598),2)+TRUNC(N598*(1+R598),2)+TRUNC(O598*(1+R598),2)+TRUNC(P598*(1+R598),2))))&gt;=0),ABS((M598*(1+R598)-(TRUNC(M598*(1+R598),2)+(TRUNC(AK598,2)-(TRUNC(H598*(1+R598),2)+TRUNC(J598*(1+R598),2)+TRUNC(K598*(1+R598),2)+TRUNC(L598*(1+R598),2)+TRUNC(M598*(1+R598),2)+TRUNC(N598*(1+R598),2)+TRUNC(O598*(1+R598),2)+TRUNC(P598*(1+R598),2)))))/M598*(1+R598))&lt;ABS((H598*(1+R598)-(TRUNC(H598*(1+R598),2)+(TRUNC(AK598,2)-(TRUNC(H598*(1+R598),2)+TRUNC(J598*(1+R598),2)+TRUNC(K598*(1+R598),2)+TRUNC(L598*(1+R598),2)+TRUNC(M598*(1+R598),2)+TRUNC(N598*(1+R598),2)+TRUNC(O598*(1+R598),2)+TRUNC(P598*(1+R598),2)))))/H598*(1+R598)),TRUE),IF(AND(J598*(1+R598)&lt;&gt;0,(TRUNC(J598*(1+R598),2)+(TRUNC(AK598,2)-(TRUNC(H598*(1+R598),2)+TRUNC(J598*(1+R598),2)+TRUNC(K598*(1+R598),2)+TRUNC(L598*(1+R598),2)+TRUNC(M598*(1+R598),2)+TRUNC(N598*(1+R598),2)+TRUNC(O598*(1+R598),2)+TRUNC(P598*(1+R598),2))))&gt;=0),ABS((M598*(1+R598)-(TRUNC(M598*(1+R598),2)+(TRUNC(AK598,2)-(TRUNC(H598*(1+R598),2)+TRUNC(J598*(1+R598),2)+TRUNC(K598*(1+R598),2)+TRUNC(L598*(1+R598),2)+TRUNC(M598*(1+R598),2)+TRUNC(N598*(1+R598),2)+TRUNC(O598*(1+R598),2)+TRUNC(P598*(1+R598),2)))))/M598*(1+R598))&lt;ABS((J598*(1+R598)-(TRUNC(J598*(1+R598),2)+(TRUNC(AK598,2)-(TRUNC(H598*(1+R598),2)+TRUNC(J598*(1+R598),2)+TRUNC(K598*(1+R598),2)+TRUNC(L598*(1+R598),2)+TRUNC(M598*(1+R598),2)+TRUNC(N598*(1+R598),2)+TRUNC(O598*(1+R598),2)+TRUNC(P598*(1+R598),2)))))/J598*(1+R598)),TRUE),IF(AND(K598*(1+R598)&lt;&gt;0,(TRUNC(K598*(1+R598),2)+(TRUNC(AK598,2)-(TRUNC(H598*(1+R598),2)+TRUNC(J598*(1+R598),2)+TRUNC(K598*(1+R598),2)+TRUNC(L598*(1+R598),2)+TRUNC(M598*(1+R598),2)+TRUNC(N598*(1+R598),2)+TRUNC(O598*(1+R598),2)+TRUNC(P598*(1+R598),2))))&gt;=0),ABS((M598*(1+R598)-(TRUNC(M598*(1+R598),2)+(TRUNC(AK598,2)-(TRUNC(H598*(1+R598),2)+TRUNC(J598*(1+R598),2)+TRUNC(K598*(1+R598),2)+TRUNC(L598*(1+R598),2)+TRUNC(M598*(1+R598),2)+TRUNC(N598*(1+R598),2)+TRUNC(O598*(1+R598),2)+TRUNC(P598*(1+R598),2)))))/M598*(1+R598))&lt;ABS((K598*(1+R598)-(TRUNC(K598*(1+R598),2)+(TRUNC(AK598,2)-(TRUNC(H598*(1+R598),2)+TRUNC(J598*(1+R598),2)+TRUNC(K598*(1+R598),2)+TRUNC(L598*(1+R598),2)+TRUNC(M598*(1+R598),2)+TRUNC(N598*(1+R598),2)+TRUNC(O598*(1+R598),2)+TRUNC(P598*(1+R598),2)))))/K598*(1+R598)),TRUE),IF(AND(L598*(1+R598)&lt;&gt;0,(TRUNC(L598*(1+R598),2)+(TRUNC(AK598,2)-(TRUNC(H598*(1+R598),2)+TRUNC(J598*(1+R598),2)+TRUNC(K598*(1+R598),2)+TRUNC(L598*(1+R598),2)+TRUNC(M598*(1+R598),2)+TRUNC(N598*(1+R598),2)+TRUNC(O598*(1+R598),2)+TRUNC(P598*(1+R598),2))))&gt;=0),ABS((M598*(1+R598)-(TRUNC(M598*(1+R598),2)+(TRUNC(AK598,2)-(TRUNC(H598*(1+R598),2)+TRUNC(J598*(1+R598),2)+TRUNC(K598*(1+R598),2)+TRUNC(L598*(1+R598),2)+TRUNC(M598*(1+R598),2)+TRUNC(N598*(1+R598),2)+TRUNC(O598*(1+R598),2)+TRUNC(P598*(1+R598),2)))))/M598*(1+R598))&lt;ABS((L598*(1+R598)-(TRUNC(L598*(1+R598),2)+(TRUNC(AK598,2)-(TRUNC(H598*(1+R598),2)+TRUNC(J598*(1+R598),2)+TRUNC(K598*(1+R598),2)+TRUNC(L598*(1+R598),2)+TRUNC(M598*(1+R598),2)+TRUNC(N598*(1+R598),2)+TRUNC(O598*(1+R598),2)+TRUNC(P598*(1+R598),2)))))/L598*(1+R598)),TRUE),IF(AND(M598*(1+R598)&lt;&gt;0,(TRUNC(M598*(1+R598),2)+(TRUNC(AK598,2)-(TRUNC(H598*(1+R598),2)+TRUNC(J598*(1+R598),2)+TRUNC(K598*(1+R598),2)+TRUNC(L598*(1+R598),2)+TRUNC(M598*(1+R598),2)+TRUNC(N598*(1+R598),2)+TRUNC(O598*(1+R598),2)+TRUNC(P598*(1+R598),2))))&gt;=0),ABS((M598*(1+R598)-(TRUNC(M598*(1+R598),2)+(TRUNC(AK598,2)-(TRUNC(H598*(1+R598),2)+TRUNC(J598*(1+R598),2)+TRUNC(K598*(1+R598),2)+TRUNC(L598*(1+R598),2)+TRUNC(M598*(1+R598),2)+TRUNC(N598*(1+R598),2)+TRUNC(O598*(1+R598),2)+TRUNC(P598*(1+R598),2)))))/M598*(1+R598))&lt;=ABS((M598*(1+R598)-(TRUNC(M598*(1+R598),2)+(TRUNC(AK598,2)-(TRUNC(H598*(1+R598),2)+TRUNC(J598*(1+R598),2)+TRUNC(K598*(1+R598),2)+TRUNC(L598*(1+R598),2)+TRUNC(M598*(1+R598),2)+TRUNC(N598*(1+R598),2)+TRUNC(O598*(1+R598),2)+TRUNC(P598*(1+R598),2)))))/M598*(1+R598)),TRUE),IF(AND(N598*(1+R598)&lt;&gt;0,(TRUNC(N598*(1+R598),2)+(TRUNC(AK598,2)-(TRUNC(H598*(1+R598),2)+TRUNC(J598*(1+R598),2)+TRUNC(K598*(1+R598),2)+TRUNC(L598*(1+R598),2)+TRUNC(M598*(1+R598),2)+TRUNC(N598*(1+R598),2)+TRUNC(O598*(1+R598),2)+TRUNC(P598*(1+R598),2))))&gt;=0),ABS((M598*(1+R598)-(TRUNC(M598*(1+R598),2)+(TRUNC(AK598,2)-(TRUNC(H598*(1+R598),2)+TRUNC(J598*(1+R598),2)+TRUNC(K598*(1+R598),2)+TRUNC(L598*(1+R598),2)+TRUNC(M598*(1+R598),2)+TRUNC(N598*(1+R598),2)+TRUNC(O598*(1+R598),2)+TRUNC(P598*(1+R598),2)))))/M598*(1+R598))&lt;=ABS((N598*(1+R598)-(TRUNC(N598*(1+R598),2)+(TRUNC(AK598,2)-(TRUNC(H598*(1+R598),2)+TRUNC(J598*(1+R598),2)+TRUNC(K598*(1+R598),2)+TRUNC(L598*(1+R598),2)+TRUNC(M598*(1+R598),2)+TRUNC(N598*(1+R598),2)+TRUNC(O598*(1+R598),2)+TRUNC(P598*(1+R598),2)))))/N598*(1+R598)),TRUE),IF(AND(O598*(1+R598)&lt;&gt;0,(TRUNC(O598*(1+R598),2)+(TRUNC(AK598,2)-(TRUNC(H598*(1+R598),2)+TRUNC(J598*(1+R598),2)+TRUNC(K598*(1+R598),2)+TRUNC(L598*(1+R598),2)+TRUNC(M598*(1+R598),2)+TRUNC(N598*(1+R598),2)+TRUNC(O598*(1+R598),2)+TRUNC(P598*(1+R598),2))))&gt;=0),ABS((M598*(1+R598)-(TRUNC(M598*(1+R598),2)+(TRUNC(AK598,2)-(TRUNC(H598*(1+R598),2)+TRUNC(J598*(1+R598),2)+TRUNC(K598*(1+R598),2)+TRUNC(L598*(1+R598),2)+TRUNC(M598*(1+R598),2)+TRUNC(N598*(1+R598),2)+TRUNC(O598*(1+R598),2)+TRUNC(P598*(1+R598),2)))))/M598*(1+R598))&lt;=ABS((O598*(1+R598)-(TRUNC(O598*(1+R598),2)+(TRUNC(AK598,2)-(TRUNC(H598*(1+R598),2)+TRUNC(J598*(1+R598),2)+TRUNC(K598*(1+R598),2)+TRUNC(L598*(1+R598),2)+TRUNC(M598*(1+R598),2)+TRUNC(N598*(1+R598),2)+TRUNC(O598*(1+R598),2)+TRUNC(P598*(1+R598),2)))))/O598*(1+R598)),TRUE),IF(AND(P598*(1+R598)&lt;&gt;0,(TRUNC(P598*(1+R598),2)+(TRUNC(AK598,2)-(TRUNC(H598*(1+R598),2)+TRUNC(J598*(1+R598),2)+TRUNC(K598*(1+R598),2)+TRUNC(L598*(1+R598),2)+TRUNC(M598*(1+R598),2)+TRUNC(N598*(1+R598),2)+TRUNC(O598*(1+R598),2)+TRUNC(P598*(1+R598),2))))&gt;=0),ABS((M598*(1+R598)-(TRUNC(M598*(1+R598),2)+(TRUNC(AK598,2)-(TRUNC(H598*(1+R598),2)+TRUNC(J598*(1+R598),2)+TRUNC(K598*(1+R598),2)+TRUNC(L598*(1+R598),2)+TRUNC(M598*(1+R598),2)+TRUNC(N598*(1+R598),2)+TRUNC(O598*(1+R598),2)+TRUNC(P598*(1+R598),2)))))/M598*(1+R598))&lt;=ABS((P598*(1+R598)-(TRUNC(P598*(1+R598),2)+(TRUNC(AK598,2)-(TRUNC(H598*(1+R598),2)+TRUNC(J598*(1+R598),2)+TRUNC(K598*(1+R598),2)+TRUNC(L598*(1+R598),2)+TRUNC(M598*(1+R598),2)+TRUNC(N598*(1+R598),2)+TRUNC(O598*(1+R598),2)+TRUNC(P598*(1+R598),2)))))/P598*(1+R598)),TRUE)),TRUNC(M598*(1+R598),2)+(TRUNC(AK598,2)-(TRUNC(H598*(1+R598),2)+TRUNC(J598*(1+R598),2)+TRUNC(K598*(1+R598),2)+TRUNC(L598*(1+R598),2)+TRUNC(M598*(1+R598),2)+TRUNC(N598*(1+R598),2)+TRUNC(O598*(1+R598),2)+TRUNC(P598*(1+R598),2))),TRUNC(M598*(1+R598),2)))))</f>
        <v>0</v>
      </c>
      <c r="AD598" s="369">
        <f>IF(AC598*G598=0,0,IF((TRUNC(AL598,2)-(TRUNC(S598*G598,2)+TRUNC(W598*G598,2)+TRUNC(Y598*G598,2)+TRUNC(AA598*G598,2)+TRUNC(AC598*G598,2)+TRUNC(AE598*G598,2)+TRUNC(AG598*G598,2)+TRUNC(AI598*G598,2)))=0,TRUNC(AC598*G598,2),IF((TRUNC(TRUNC(AC598*G598,2),2)+(TRUNC(AL598,2)-(TRUNC(S598*G598,2)+TRUNC(W598*G598,2)+TRUNC(Y598*G598,2)+TRUNC(AA598*G598,2)+TRUNC(AC598*G598,2)+TRUNC(AE598*G598,2)+TRUNC(AG598*G598,2)+TRUNC(AI598*G598,2))))&lt;=0,TRUNC(AC598*G598,2),IF(AND(IF(AND(S598*G598&lt;&gt;0,(TRUNC(S598*G598,2)+(TRUNC(AL598,2)-(TRUNC(S598*G598,2)+TRUNC(W598*G598,2)+TRUNC(Y598*G598,2)+TRUNC(AA598*G598,2)+TRUNC(AC598*G598,2)+TRUNC(AE598*G598,2)+TRUNC(AG598*G598,2)+TRUNC(AI598*G598,2))))&gt;=0),ABS((AC598*G598-(TRUNC(AC598*G598,2)+(TRUNC(AL598,2)-(TRUNC(S598*G598,2)+TRUNC(W598*G598,2)+TRUNC(Y598*G598,2)+TRUNC(AA598*G598,2)+TRUNC(AC598*G598,2)+TRUNC(AE598*G598,2)+TRUNC(AG598*G598,2)+TRUNC(AI598*G598,2)))))/AC598*G598)&lt;ABS((S598*G598-(TRUNC(S598*G598,2)+(TRUNC(AL598,2)-(TRUNC(S598*G598,2)+TRUNC(W598*G598,2)+TRUNC(Y598*G598,2)+TRUNC(AA598*G598,2)+TRUNC(AC598*G598,2)+TRUNC(AE598*G598,2)+TRUNC(AG598*G598,2)+TRUNC(AI598*G598,2)))))/S598*G598),TRUE),IF(AND(W598*G598&lt;&gt;0,(TRUNC(W598*G598,2)+(TRUNC(AL598,2)-(TRUNC(S598*G598,2)+TRUNC(W598*G598,2)+TRUNC(Y598*G598,2)+TRUNC(AA598*G598,2)+TRUNC(AC598*G598,2)+TRUNC(AE598*G598,2)+TRUNC(AG598*G598,2)+TRUNC(AI598*G598,2))))&gt;=0),ABS((AC598*G598-(TRUNC(AC598*G598,2)+(TRUNC(AL598,2)-(TRUNC(S598*G598,2)+TRUNC(W598*G598,2)+TRUNC(Y598*G598,2)+TRUNC(AA598*G598,2)+TRUNC(AC598*G598,2)+TRUNC(AE598*G598,2)+TRUNC(AG598*G598,2)+TRUNC(AI598*G598,2)))))/AC598*G598)&lt;ABS((W598*G598-(TRUNC(W598*G598,2)+(TRUNC(AL598,2)-(TRUNC(S598*G598,2)+TRUNC(W598*G598,2)+TRUNC(Y598*G598,2)+TRUNC(AA598*G598,2)+TRUNC(AC598*G598,2)+TRUNC(AE598*G598,2)+TRUNC(AG598*G598,2)+TRUNC(AI598*G598,2)))))/W598*G598),TRUE),IF(AND(Y598*G598&lt;&gt;0,(TRUNC(Y598*G598,2)+(TRUNC(AL598,2)-(TRUNC(S598*G598,2)+TRUNC(W598*G598,2)+TRUNC(Y598*G598,2)+TRUNC(AA598*G598,2)+TRUNC(AC598*G598,2)+TRUNC(AE598*G598,2)+TRUNC(AG598*G598,2)+TRUNC(AI598*G598,2))))&gt;=0),ABS((AC598*G598-(TRUNC(AC598*G598,2)+(TRUNC(AL598,2)-(TRUNC(S598*G598,2)+TRUNC(W598*G598,2)+TRUNC(Y598*G598,2)+TRUNC(AA598*G598,2)+TRUNC(AC598*G598,2)+TRUNC(AE598*G598,2)+TRUNC(AG598*G598,2)+TRUNC(AI598*G598,2)))))/AC598*G598)&lt;ABS((Y598*G598-(TRUNC(Y598*G598,2)+(TRUNC(AL598,2)-(TRUNC(S598*G598,2)+TRUNC(W598*G598,2)+TRUNC(Y598*G598,2)+TRUNC(AA598*G598,2)+TRUNC(AC598*G598,2)+TRUNC(AE598*G598,2)+TRUNC(AG598*G598,2)+TRUNC(AI598*G598,2)))))/Y598*G598),TRUE),IF(AND(AA598*G598&lt;&gt;0,(TRUNC(AA598*G598,2)+(TRUNC(AL598,2)-(TRUNC(S598*G598,2)+TRUNC(W598*G598,2)+TRUNC(Y598*G598,2)+TRUNC(AA598*G598,2)+TRUNC(AC598*G598,2)+TRUNC(AE598*G598,2)+TRUNC(AG598*G598,2)+TRUNC(AI598*G598,2))))&gt;=0),ABS((AC598*G598-(TRUNC(AC598*G598,2)+(TRUNC(AL598,2)-(TRUNC(S598*G598,2)+TRUNC(W598*G598,2)+TRUNC(Y598*G598,2)+TRUNC(AA598*G598,2)+TRUNC(AC598*G598,2)+TRUNC(AE598*G598,2)+TRUNC(AG598*G598,2)+TRUNC(AI598*G598,2)))))/AC598*G598)&lt;ABS((AA598*G598-(TRUNC(AA598*G598,2)+(TRUNC(AL598,2)-(TRUNC(S598*G598,2)+TRUNC(W598*G598,2)+TRUNC(Y598*G598,2)+TRUNC(AA598*G598,2)+TRUNC(AC598*G598,2)+TRUNC(AE598*G598,2)+TRUNC(AG598*G598,2)+TRUNC(AI598*G598,2)))))/AA598*G598),TRUE),IF(AND(AC598*G598&lt;&gt;0,(TRUNC(AC598*G598,2)+(TRUNC(AL598,2)-(TRUNC(S598*G598,2)+TRUNC(W598*G598,2)+TRUNC(Y598*G598,2)+TRUNC(AA598*G598,2)+TRUNC(AC598*G598,2)+TRUNC(AE598*G598,2)+TRUNC(AG598*G598,2)+TRUNC(AI598*G598,2))))&gt;=0),ABS((AC598*G598-(TRUNC(AC598*G598,2)+(TRUNC(AL598,2)-(TRUNC(S598*G598,2)+TRUNC(W598*G598,2)+TRUNC(Y598*G598,2)+TRUNC(AA598*G598,2)+TRUNC(AC598*G598,2)+TRUNC(AE598*G598,2)+TRUNC(AG598*G598,2)+TRUNC(AI598*G598,2)))))/AC598*G598)&lt;=ABS((AC598*G598-(TRUNC(AC598*G598,2)+(TRUNC(AL598,2)-(TRUNC(S598*G598,2)+TRUNC(W598*G598,2)+TRUNC(Y598*G598,2)+TRUNC(AA598*G598,2)+TRUNC(AC598*G598,2)+TRUNC(AE598*G598,2)+TRUNC(AG598*G598,2)+TRUNC(AI598*G598,2)))))/AC598*G598),TRUE),IF(AND(AE598*G598&lt;&gt;0,(TRUNC(AE598*G598,2)+(TRUNC(AL598,2)-(TRUNC(S598*G598,2)+TRUNC(W598*G598,2)+TRUNC(Y598*G598,2)+TRUNC(AA598*G598,2)+TRUNC(AC598*G598,2)+TRUNC(AE598*G598,2)+TRUNC(AG598*G598,2)+TRUNC(AI598*G598,2))))&gt;=0),ABS((AC598*G598-(TRUNC(AC598*G598,2)+(TRUNC(AL598,2)-(TRUNC(S598*G598,2)+TRUNC(W598*G598,2)+TRUNC(Y598*G598,2)+TRUNC(AA598*G598,2)+TRUNC(AC598*G598,2)+TRUNC(AE598*G598,2)+TRUNC(AG598*G598,2)+TRUNC(AI598*G598,2)))))/AC598*G598)&lt;=ABS((AE598*G598-(TRUNC(AE598*G598,2)+(TRUNC(AL598,2)-(TRUNC(S598*G598,2)+TRUNC(W598*G598,2)+TRUNC(Y598*G598,2)+TRUNC(AA598*G598,2)+TRUNC(AC598*G598,2)+TRUNC(AE598*G598,2)+TRUNC(AG598*G598,2)+TRUNC(AI598*G598,2)))))/AE598*G598),TRUE),IF(AND(AG598*G598&lt;&gt;0,(TRUNC(AG598*G598,2)+(TRUNC(AL598,2)-(TRUNC(S598*G598,2)+TRUNC(W598*G598,2)+TRUNC(Y598*G598,2)+TRUNC(AA598*G598,2)+TRUNC(AC598*G598,2)+TRUNC(AE598*G598,2)+TRUNC(AG598*G598,2)+TRUNC(AI598*G598,2))))&gt;=0),ABS((AC598*G598-(TRUNC(AC598*G598,2)+(TRUNC(AL598,2)-(TRUNC(S598*G598,2)+TRUNC(W598*G598,2)+TRUNC(Y598*G598,2)+TRUNC(AA598*G598,2)+TRUNC(AC598*G598,2)+TRUNC(AE598*G598,2)+TRUNC(AG598*G598,2)+TRUNC(AI598*G598,2)))))/AC598*G598)&lt;=ABS((AG598*G598-(TRUNC(AG598*G598,2)+(TRUNC(AL598,2)-(TRUNC(S598*G598,2)+TRUNC(W598*G598,2)+TRUNC(Y598*G598,2)+TRUNC(AA598*G598,2)+TRUNC(AC598*G598,2)+TRUNC(AE598*G598,2)+TRUNC(AG598*G598,2)+TRUNC(AI598*G598,2)))))/AG598*G598),TRUE),IF(AND(AI598*G598&lt;&gt;0,(TRUNC(AI598*G598,2)+(TRUNC(AL598,2)-(TRUNC(S598*G598,2)+TRUNC(W598*G598,2)+TRUNC(Y598*G598,2)+TRUNC(AA598*G598,2)+TRUNC(AC598*G598,2)+TRUNC(AE598*G598,2)+TRUNC(AG598*G598,2)+TRUNC(AI598*G598,2))))&gt;=0),ABS((AC598*G598-(TRUNC(AC598*G598,2)+(TRUNC(AL598,2)-(TRUNC(S598*G598,2)+TRUNC(W598*G598,2)+TRUNC(Y598*G598,2)+TRUNC(AA598*G598,2)+TRUNC(AC598*G598,2)+TRUNC(AE598*G598,2)+TRUNC(AG598*G598,2)+TRUNC(AI598*G598,2)))))/AC598*G598)&lt;=ABS((AI598*G598-(TRUNC(AI598*G598,2)+(TRUNC(AL598,2)-(TRUNC(S598*G598,2)+TRUNC(W598*G598,2)+TRUNC(Y598*G598,2)+TRUNC(AA598*G598,2)+TRUNC(AC598*G598,2)+TRUNC(AE598*G598,2)+TRUNC(AG598*G598,2)+TRUNC(AI598*G598,2)))))/AI598*G598),TRUE)),TRUNC(AC598*G598,2)+(TRUNC(AL598,2)-(TRUNC(S598*G598,2)+TRUNC(W598*G598,2)+TRUNC(Y598*G598,2)+TRUNC(AA598*G598,2)+TRUNC(AC598*G598,2)+TRUNC(AE598*G598,2)+TRUNC(AG598*G598,2)+TRUNC(AI598*G598,2))),TRUNC(AC598*G598,2)))))</f>
        <v>0</v>
      </c>
      <c r="AE598" s="369">
        <f>IF(N598*(1+R598)=0,0,IF((TRUNC(AK598,2)-(TRUNC(H598*(1+R598),2)+TRUNC(J598*(1+R598),2)+TRUNC(K598*(1+R598),2)+TRUNC(L598*(1+R598),2)+TRUNC(M598*(1+R598),2)+TRUNC(N598*(1+R598),2)+TRUNC(O598*(1+R598),2)+TRUNC(P598*(1+R598),2)))=0,TRUNC(N598*(1+R598),2),IF((TRUNC(TRUNC(N598*(1+R598),2),2)+(TRUNC(AK598,2)-(TRUNC(H598*(1+R598),2)+TRUNC(J598*(1+R598),2)+TRUNC(K598*(1+R598),2)+TRUNC(L598*(1+R598),2)+TRUNC(M598*(1+R598),2)+TRUNC(N598*(1+R598),2)+TRUNC(O598*(1+R598),2)+TRUNC(P598*(1+R598),2))))&lt;=0,TRUNC(N598*(1+R598),2),IF(AND(IF(AND(H598*(1+R598)&lt;&gt;0,(TRUNC(H598*(1+R598),2)+(TRUNC(AK598,2)-(TRUNC(H598*(1+R598),2)+TRUNC(J598*(1+R598),2)+TRUNC(K598*(1+R598),2)+TRUNC(L598*(1+R598),2)+TRUNC(M598*(1+R598),2)+TRUNC(N598*(1+R598),2)+TRUNC(O598*(1+R598),2)+TRUNC(P598*(1+R598),2))))&gt;=0),ABS((N598*(1+R598)-(TRUNC(N598*(1+R598),2)+(TRUNC(AK598,2)-(TRUNC(H598*(1+R598),2)+TRUNC(J598*(1+R598),2)+TRUNC(K598*(1+R598),2)+TRUNC(L598*(1+R598),2)+TRUNC(M598*(1+R598),2)+TRUNC(N598*(1+R598),2)+TRUNC(O598*(1+R598),2)+TRUNC(P598*(1+R598),2)))))/N598*(1+R598))&lt;ABS((H598*(1+R598)-(TRUNC(H598*(1+R598),2)+(TRUNC(AK598,2)-(TRUNC(H598*(1+R598),2)+TRUNC(J598*(1+R598),2)+TRUNC(K598*(1+R598),2)+TRUNC(L598*(1+R598),2)+TRUNC(M598*(1+R598),2)+TRUNC(N598*(1+R598),2)+TRUNC(O598*(1+R598),2)+TRUNC(P598*(1+R598),2)))))/H598*(1+R598)),TRUE),IF(AND(J598*(1+R598)&lt;&gt;0,(TRUNC(J598*(1+R598),2)+(TRUNC(AK598,2)-(TRUNC(H598*(1+R598),2)+TRUNC(J598*(1+R598),2)+TRUNC(K598*(1+R598),2)+TRUNC(L598*(1+R598),2)+TRUNC(M598*(1+R598),2)+TRUNC(N598*(1+R598),2)+TRUNC(O598*(1+R598),2)+TRUNC(P598*(1+R598),2))))&gt;=0),ABS((N598*(1+R598)-(TRUNC(N598*(1+R598),2)+(TRUNC(AK598,2)-(TRUNC(H598*(1+R598),2)+TRUNC(J598*(1+R598),2)+TRUNC(K598*(1+R598),2)+TRUNC(L598*(1+R598),2)+TRUNC(M598*(1+R598),2)+TRUNC(N598*(1+R598),2)+TRUNC(O598*(1+R598),2)+TRUNC(P598*(1+R598),2)))))/N598*(1+R598))&lt;ABS((J598*(1+R598)-(TRUNC(J598*(1+R598),2)+(TRUNC(AK598,2)-(TRUNC(H598*(1+R598),2)+TRUNC(J598*(1+R598),2)+TRUNC(K598*(1+R598),2)+TRUNC(L598*(1+R598),2)+TRUNC(M598*(1+R598),2)+TRUNC(N598*(1+R598),2)+TRUNC(O598*(1+R598),2)+TRUNC(P598*(1+R598),2)))))/J598*(1+R598)),TRUE),IF(AND(K598*(1+R598)&lt;&gt;0,(TRUNC(K598*(1+R598),2)+(TRUNC(AK598,2)-(TRUNC(H598*(1+R598),2)+TRUNC(J598*(1+R598),2)+TRUNC(K598*(1+R598),2)+TRUNC(L598*(1+R598),2)+TRUNC(M598*(1+R598),2)+TRUNC(N598*(1+R598),2)+TRUNC(O598*(1+R598),2)+TRUNC(P598*(1+R598),2))))&gt;=0),ABS((N598*(1+R598)-(TRUNC(N598*(1+R598),2)+(TRUNC(AK598,2)-(TRUNC(H598*(1+R598),2)+TRUNC(J598*(1+R598),2)+TRUNC(K598*(1+R598),2)+TRUNC(L598*(1+R598),2)+TRUNC(M598*(1+R598),2)+TRUNC(N598*(1+R598),2)+TRUNC(O598*(1+R598),2)+TRUNC(P598*(1+R598),2)))))/N598*(1+R598))&lt;ABS((K598*(1+R598)-(TRUNC(K598*(1+R598),2)+(TRUNC(AK598,2)-(TRUNC(H598*(1+R598),2)+TRUNC(J598*(1+R598),2)+TRUNC(K598*(1+R598),2)+TRUNC(L598*(1+R598),2)+TRUNC(M598*(1+R598),2)+TRUNC(N598*(1+R598),2)+TRUNC(O598*(1+R598),2)+TRUNC(P598*(1+R598),2)))))/K598*(1+R598)),TRUE),IF(AND(L598*(1+R598)&lt;&gt;0,(TRUNC(L598*(1+R598),2)+(TRUNC(AK598,2)-(TRUNC(H598*(1+R598),2)+TRUNC(J598*(1+R598),2)+TRUNC(K598*(1+R598),2)+TRUNC(L598*(1+R598),2)+TRUNC(M598*(1+R598),2)+TRUNC(N598*(1+R598),2)+TRUNC(O598*(1+R598),2)+TRUNC(P598*(1+R598),2))))&gt;=0),ABS((N598*(1+R598)-(TRUNC(N598*(1+R598),2)+(TRUNC(AK598,2)-(TRUNC(H598*(1+R598),2)+TRUNC(J598*(1+R598),2)+TRUNC(K598*(1+R598),2)+TRUNC(L598*(1+R598),2)+TRUNC(M598*(1+R598),2)+TRUNC(N598*(1+R598),2)+TRUNC(O598*(1+R598),2)+TRUNC(P598*(1+R598),2)))))/N598*(1+R598))&lt;ABS((L598*(1+R598)-(TRUNC(L598*(1+R598),2)+(TRUNC(AK598,2)-(TRUNC(H598*(1+R598),2)+TRUNC(J598*(1+R598),2)+TRUNC(K598*(1+R598),2)+TRUNC(L598*(1+R598),2)+TRUNC(M598*(1+R598),2)+TRUNC(N598*(1+R598),2)+TRUNC(O598*(1+R598),2)+TRUNC(P598*(1+R598),2)))))/L598*(1+R598)),TRUE),IF(AND(M598*(1+R598)&lt;&gt;0,(TRUNC(M598*(1+R598),2)+(TRUNC(AK598,2)-(TRUNC(H598*(1+R598),2)+TRUNC(J598*(1+R598),2)+TRUNC(K598*(1+R598),2)+TRUNC(L598*(1+R598),2)+TRUNC(M598*(1+R598),2)+TRUNC(N598*(1+R598),2)+TRUNC(O598*(1+R598),2)+TRUNC(P598*(1+R598),2))))&gt;=0),ABS((N598*(1+R598)-(TRUNC(N598*(1+R598),2)+(TRUNC(AK598,2)-(TRUNC(H598*(1+R598),2)+TRUNC(J598*(1+R598),2)+TRUNC(K598*(1+R598),2)+TRUNC(L598*(1+R598),2)+TRUNC(M598*(1+R598),2)+TRUNC(N598*(1+R598),2)+TRUNC(O598*(1+R598),2)+TRUNC(P598*(1+R598),2)))))/N598*(1+R598))&lt;ABS((M598*(1+R598)-(TRUNC(M598*(1+R598),2)+(TRUNC(AK598,2)-(TRUNC(H598*(1+R598),2)+TRUNC(J598*(1+R598),2)+TRUNC(K598*(1+R598),2)+TRUNC(L598*(1+R598),2)+TRUNC(M598*(1+R598),2)+TRUNC(N598*(1+R598),2)+TRUNC(O598*(1+R598),2)+TRUNC(P598*(1+R598),2)))))/M598*(1+R598)),TRUE),IF(AND(N598*(1+R598)&lt;&gt;0,(TRUNC(N598*(1+R598),2)+(TRUNC(AK598,2)-(TRUNC(H598*(1+R598),2)+TRUNC(J598*(1+R598),2)+TRUNC(K598*(1+R598),2)+TRUNC(L598*(1+R598),2)+TRUNC(M598*(1+R598),2)+TRUNC(N598*(1+R598),2)+TRUNC(O598*(1+R598),2)+TRUNC(P598*(1+R598),2))))&gt;=0),ABS((N598*(1+R598)-(TRUNC(N598*(1+R598),2)+(TRUNC(AK598,2)-(TRUNC(H598*(1+R598),2)+TRUNC(J598*(1+R598),2)+TRUNC(K598*(1+R598),2)+TRUNC(L598*(1+R598),2)+TRUNC(M598*(1+R598),2)+TRUNC(N598*(1+R598),2)+TRUNC(O598*(1+R598),2)+TRUNC(P598*(1+R598),2)))))/N598*(1+R598))&lt;=ABS((N598*(1+R598)-(TRUNC(N598*(1+R598),2)+(TRUNC(AK598,2)-(TRUNC(H598*(1+R598),2)+TRUNC(J598*(1+R598),2)+TRUNC(K598*(1+R598),2)+TRUNC(L598*(1+R598),2)+TRUNC(M598*(1+R598),2)+TRUNC(N598*(1+R598),2)+TRUNC(O598*(1+R598),2)+TRUNC(P598*(1+R598),2)))))/N598*(1+R598)),TRUE),IF(AND(O598*(1+R598)&lt;&gt;0,(TRUNC(O598*(1+R598),2)+(TRUNC(AK598,2)-(TRUNC(H598*(1+R598),2)+TRUNC(J598*(1+R598),2)+TRUNC(K598*(1+R598),2)+TRUNC(L598*(1+R598),2)+TRUNC(M598*(1+R598),2)+TRUNC(N598*(1+R598),2)+TRUNC(O598*(1+R598),2)+TRUNC(P598*(1+R598),2))))&gt;=0),ABS((N598*(1+R598)-(TRUNC(N598*(1+R598),2)+(TRUNC(AK598,2)-(TRUNC(H598*(1+R598),2)+TRUNC(J598*(1+R598),2)+TRUNC(K598*(1+R598),2)+TRUNC(L598*(1+R598),2)+TRUNC(M598*(1+R598),2)+TRUNC(N598*(1+R598),2)+TRUNC(O598*(1+R598),2)+TRUNC(P598*(1+R598),2)))))/N598*(1+R598))&lt;=ABS((O598*(1+R598)-(TRUNC(O598*(1+R598),2)+(TRUNC(AK598,2)-(TRUNC(H598*(1+R598),2)+TRUNC(J598*(1+R598),2)+TRUNC(K598*(1+R598),2)+TRUNC(L598*(1+R598),2)+TRUNC(M598*(1+R598),2)+TRUNC(N598*(1+R598),2)+TRUNC(O598*(1+R598),2)+TRUNC(P598*(1+R598),2)))))/O598*(1+R598)),TRUE),IF(AND(P598*(1+R598)&lt;&gt;0,(TRUNC(P598*(1+R598),2)+(TRUNC(AK598,2)-(TRUNC(H598*(1+R598),2)+TRUNC(J598*(1+R598),2)+TRUNC(K598*(1+R598),2)+TRUNC(L598*(1+R598),2)+TRUNC(M598*(1+R598),2)+TRUNC(N598*(1+R598),2)+TRUNC(O598*(1+R598),2)+TRUNC(P598*(1+R598),2))))&gt;=0),ABS((N598*(1+R598)-(TRUNC(N598*(1+R598),2)+(TRUNC(AK598,2)-(TRUNC(H598*(1+R598),2)+TRUNC(J598*(1+R598),2)+TRUNC(K598*(1+R598),2)+TRUNC(L598*(1+R598),2)+TRUNC(M598*(1+R598),2)+TRUNC(N598*(1+R598),2)+TRUNC(O598*(1+R598),2)+TRUNC(P598*(1+R598),2)))))/N598*(1+R598))&lt;=ABS((P598*(1+R598)-(TRUNC(P598*(1+R598),2)+(TRUNC(AK598,2)-(TRUNC(H598*(1+R598),2)+TRUNC(J598*(1+R598),2)+TRUNC(K598*(1+R598),2)+TRUNC(L598*(1+R598),2)+TRUNC(M598*(1+R598),2)+TRUNC(N598*(1+R598),2)+TRUNC(O598*(1+R598),2)+TRUNC(P598*(1+R598),2)))))/P598*(1+R598)),TRUE)),TRUNC(N598*(1+R598),2)+(TRUNC(AK598,2)-(TRUNC(H598*(1+R598),2)+TRUNC(J598*(1+R598),2)+TRUNC(K598*(1+R598),2)+TRUNC(L598*(1+R598),2)+TRUNC(M598*(1+R598),2)+TRUNC(N598*(1+R598),2)+TRUNC(O598*(1+R598),2)+TRUNC(P598*(1+R598),2))),TRUNC(N598*(1+R598),2)))))</f>
        <v>0</v>
      </c>
      <c r="AF598" s="369">
        <f>IF(AE598*G598=0,0,IF((TRUNC(AL598,2)-(TRUNC(S598*G598,2)+TRUNC(W598*G598,2)+TRUNC(Y598*G598,2)+TRUNC(AA598*G598,2)+TRUNC(AC598*G598,2)+TRUNC(AE598*G598,2)+TRUNC(AG598*G598,2)+TRUNC(AI598*G598,2)))=0,TRUNC(AE598*G598,2),IF((TRUNC(TRUNC(AE598*G598,2),2)+(TRUNC(AL598,2)-(TRUNC(S598*G598,2)+TRUNC(W598*G598,2)+TRUNC(Y598*G598,2)+TRUNC(AA598*G598,2)+TRUNC(AC598*G598,2)+TRUNC(AE598*G598,2)+TRUNC(AG598*G598,2)+TRUNC(AI598*G598,2))))&lt;=0,TRUNC(AE598*G598,2),IF(AND(IF(AND(S598*G598&lt;&gt;0,(TRUNC(S598*G598,2)+(TRUNC(AL598,2)-(TRUNC(S598*G598,2)+TRUNC(W598*G598,2)+TRUNC(Y598*G598,2)+TRUNC(AA598*G598,2)+TRUNC(AC598*G598,2)+TRUNC(AE598*G598,2)+TRUNC(AG598*G598,2)+TRUNC(AI598*G598,2))))&gt;=0),ABS((AE598*G598-(TRUNC(AE598*G598,2)+(TRUNC(AL598,2)-(TRUNC(S598*G598,2)+TRUNC(W598*G598,2)+TRUNC(Y598*G598,2)+TRUNC(AA598*G598,2)+TRUNC(AC598*G598,2)+TRUNC(AE598*G598,2)+TRUNC(AG598*G598,2)+TRUNC(AI598*G598,2)))))/AE598*G598)&lt;ABS((S598*G598-(TRUNC(S598*G598,2)+(TRUNC(AL598,2)-(TRUNC(S598*G598,2)+TRUNC(W598*G598,2)+TRUNC(Y598*G598,2)+TRUNC(AA598*G598,2)+TRUNC(AC598*G598,2)+TRUNC(AE598*G598,2)+TRUNC(AG598*G598,2)+TRUNC(AI598*G598,2)))))/S598*G598),TRUE),IF(AND(W598*G598&lt;&gt;0,(TRUNC(W598*G598,2)+(TRUNC(AL598,2)-(TRUNC(S598*G598,2)+TRUNC(W598*G598,2)+TRUNC(Y598*G598,2)+TRUNC(AA598*G598,2)+TRUNC(AC598*G598,2)+TRUNC(AE598*G598,2)+TRUNC(AG598*G598,2)+TRUNC(AI598*G598,2))))&gt;=0),ABS((AE598*G598-(TRUNC(AE598*G598,2)+(TRUNC(AL598,2)-(TRUNC(S598*G598,2)+TRUNC(W598*G598,2)+TRUNC(Y598*G598,2)+TRUNC(AA598*G598,2)+TRUNC(AC598*G598,2)+TRUNC(AE598*G598,2)+TRUNC(AG598*G598,2)+TRUNC(AI598*G598,2)))))/AE598*G598)&lt;ABS((W598*G598-(TRUNC(W598*G598,2)+(TRUNC(AL598,2)-(TRUNC(S598*G598,2)+TRUNC(W598*G598,2)+TRUNC(Y598*G598,2)+TRUNC(AA598*G598,2)+TRUNC(AC598*G598,2)+TRUNC(AE598*G598,2)+TRUNC(AG598*G598,2)+TRUNC(AI598*G598,2)))))/W598*G598),TRUE),IF(AND(Y598*G598&lt;&gt;0,(TRUNC(Y598*G598,2)+(TRUNC(AL598,2)-(TRUNC(S598*G598,2)+TRUNC(W598*G598,2)+TRUNC(Y598*G598,2)+TRUNC(AA598*G598,2)+TRUNC(AC598*G598,2)+TRUNC(AE598*G598,2)+TRUNC(AG598*G598,2)+TRUNC(AI598*G598,2))))&gt;=0),ABS((AE598*G598-(TRUNC(AE598*G598,2)+(TRUNC(AL598,2)-(TRUNC(S598*G598,2)+TRUNC(W598*G598,2)+TRUNC(Y598*G598,2)+TRUNC(AA598*G598,2)+TRUNC(AC598*G598,2)+TRUNC(AE598*G598,2)+TRUNC(AG598*G598,2)+TRUNC(AI598*G598,2)))))/AE598*G598)&lt;ABS((Y598*G598-(TRUNC(Y598*G598,2)+(TRUNC(AL598,2)-(TRUNC(S598*G598,2)+TRUNC(W598*G598,2)+TRUNC(Y598*G598,2)+TRUNC(AA598*G598,2)+TRUNC(AC598*G598,2)+TRUNC(AE598*G598,2)+TRUNC(AG598*G598,2)+TRUNC(AI598*G598,2)))))/Y598*G598),TRUE),IF(AND(AA598*G598&lt;&gt;0,(TRUNC(AA598*G598,2)+(TRUNC(AL598,2)-(TRUNC(S598*G598,2)+TRUNC(W598*G598,2)+TRUNC(Y598*G598,2)+TRUNC(AA598*G598,2)+TRUNC(AC598*G598,2)+TRUNC(AE598*G598,2)+TRUNC(AG598*G598,2)+TRUNC(AI598*G598,2))))&gt;=0),ABS((AE598*G598-(TRUNC(AE598*G598,2)+(TRUNC(AL598,2)-(TRUNC(S598*G598,2)+TRUNC(W598*G598,2)+TRUNC(Y598*G598,2)+TRUNC(AA598*G598,2)+TRUNC(AC598*G598,2)+TRUNC(AE598*G598,2)+TRUNC(AG598*G598,2)+TRUNC(AI598*G598,2)))))/AE598*G598)&lt;ABS((AA598*G598-(TRUNC(AA598*G598,2)+(TRUNC(AL598,2)-(TRUNC(S598*G598,2)+TRUNC(W598*G598,2)+TRUNC(Y598*G598,2)+TRUNC(AA598*G598,2)+TRUNC(AC598*G598,2)+TRUNC(AE598*G598,2)+TRUNC(AG598*G598,2)+TRUNC(AI598*G598,2)))))/AA598*G598),TRUE),IF(AND(AC598*G598&lt;&gt;0,(TRUNC(AC598*G598,2)+(TRUNC(AL598,2)-(TRUNC(S598*G598,2)+TRUNC(W598*G598,2)+TRUNC(Y598*G598,2)+TRUNC(AA598*G598,2)+TRUNC(AC598*G598,2)+TRUNC(AE598*G598,2)+TRUNC(AG598*G598,2)+TRUNC(AI598*G598,2))))&gt;=0),ABS((AE598*G598-(TRUNC(AE598*G598,2)+(TRUNC(AL598,2)-(TRUNC(S598*G598,2)+TRUNC(W598*G598,2)+TRUNC(Y598*G598,2)+TRUNC(AA598*G598,2)+TRUNC(AC598*G598,2)+TRUNC(AE598*G598,2)+TRUNC(AG598*G598,2)+TRUNC(AI598*G598,2)))))/AE598*G598)&lt;ABS((AC598*G598-(TRUNC(AC598*G598,2)+(TRUNC(AL598,2)-(TRUNC(S598*G598,2)+TRUNC(W598*G598,2)+TRUNC(Y598*G598,2)+TRUNC(AA598*G598,2)+TRUNC(AC598*G598,2)+TRUNC(AE598*G598,2)+TRUNC(AG598*G598,2)+TRUNC(AI598*G598,2)))))/AC598*G598),TRUE),IF(AND(AE598*G598&lt;&gt;0,(TRUNC(AE598*G598,2)+(TRUNC(AL598,2)-(TRUNC(S598*G598,2)+TRUNC(W598*G598,2)+TRUNC(Y598*G598,2)+TRUNC(AA598*G598,2)+TRUNC(AC598*G598,2)+TRUNC(AE598*G598,2)+TRUNC(AG598*G598,2)+TRUNC(AI598*G598,2))))&gt;=0),ABS((AE598*G598-(TRUNC(AE598*G598,2)+(TRUNC(AL598,2)-(TRUNC(S598*G598,2)+TRUNC(W598*G598,2)+TRUNC(Y598*G598,2)+TRUNC(AA598*G598,2)+TRUNC(AC598*G598,2)+TRUNC(AE598*G598,2)+TRUNC(AG598*G598,2)+TRUNC(AI598*G598,2)))))/AE598*G598)&lt;=ABS((AE598*G598-(TRUNC(AE598*G598,2)+(TRUNC(AL598,2)-(TRUNC(S598*G598,2)+TRUNC(W598*G598,2)+TRUNC(Y598*G598,2)+TRUNC(AA598*G598,2)+TRUNC(AC598*G598,2)+TRUNC(AE598*G598,2)+TRUNC(AG598*G598,2)+TRUNC(AI598*G598,2)))))/AE598*G598),TRUE),IF(AND(AG598*G598&lt;&gt;0,(TRUNC(AG598*G598,2)+(TRUNC(AL598,2)-(TRUNC(S598*G598,2)+TRUNC(W598*G598,2)+TRUNC(Y598*G598,2)+TRUNC(AA598*G598,2)+TRUNC(AC598*G598,2)+TRUNC(AE598*G598,2)+TRUNC(AG598*G598,2)+TRUNC(AI598*G598,2))))&gt;=0),ABS((AE598*G598-(TRUNC(AE598*G598,2)+(TRUNC(AL598,2)-(TRUNC(S598*G598,2)+TRUNC(W598*G598,2)+TRUNC(Y598*G598,2)+TRUNC(AA598*G598,2)+TRUNC(AC598*G598,2)+TRUNC(AE598*G598,2)+TRUNC(AG598*G598,2)+TRUNC(AI598*G598,2)))))/AE598*G598)&lt;=ABS((AG598*G598-(TRUNC(AG598*G598,2)+(TRUNC(AL598,2)-(TRUNC(S598*G598,2)+TRUNC(W598*G598,2)+TRUNC(Y598*G598,2)+TRUNC(AA598*G598,2)+TRUNC(AC598*G598,2)+TRUNC(AE598*G598,2)+TRUNC(AG598*G598,2)+TRUNC(AI598*G598,2)))))/AG598*G598),TRUE),IF(AND(AI598*G598&lt;&gt;0,(TRUNC(AI598*G598,2)+(TRUNC(AL598,2)-(TRUNC(S598*G598,2)+TRUNC(W598*G598,2)+TRUNC(Y598*G598,2)+TRUNC(AA598*G598,2)+TRUNC(AC598*G598,2)+TRUNC(AE598*G598,2)+TRUNC(AG598*G598,2)+TRUNC(AI598*G598,2))))&gt;=0),ABS((AE598*G598-(TRUNC(AE598*G598,2)+(TRUNC(AL598,2)-(TRUNC(S598*G598,2)+TRUNC(W598*G598,2)+TRUNC(Y598*G598,2)+TRUNC(AA598*G598,2)+TRUNC(AC598*G598,2)+TRUNC(AE598*G598,2)+TRUNC(AG598*G598,2)+TRUNC(AI598*G598,2)))))/AE598*G598)&lt;=ABS((AI598*G598-(TRUNC(AI598*G598,2)+(TRUNC(AL598,2)-(TRUNC(S598*G598,2)+TRUNC(W598*G598,2)+TRUNC(Y598*G598,2)+TRUNC(AA598*G598,2)+TRUNC(AC598*G598,2)+TRUNC(AE598*G598,2)+TRUNC(AG598*G598,2)+TRUNC(AI598*G598,2)))))/AI598*G598),TRUE)),TRUNC(AE598*G598,2)+(TRUNC(AL598,2)-(TRUNC(S598*G598,2)+TRUNC(W598*G598,2)+TRUNC(Y598*G598,2)+TRUNC(AA598*G598,2)+TRUNC(AC598*G598,2)+TRUNC(AE598*G598,2)+TRUNC(AG598*G598,2)+TRUNC(AI598*G598,2))),TRUNC(AE598*G598,2)))))</f>
        <v>0</v>
      </c>
      <c r="AG598" s="369">
        <f>IF(O598*(1+R598)=0,0,IF((TRUNC(AK598,2)-(TRUNC(H598*(1+R598),2)+TRUNC(J598*(1+R598),2)+TRUNC(K598*(1+R598),2)+TRUNC(L598*(1+R598),2)+TRUNC(M598*(1+R598),2)+TRUNC(N598*(1+R598),2)+TRUNC(O598*(1+R598),2)+TRUNC(P598*(1+R598),2)))=0,TRUNC(O598*(1+R598),2),IF((TRUNC(TRUNC(O598*(1+R598),2),2)+(TRUNC(AK598,2)-(TRUNC(H598*(1+R598),2)+TRUNC(J598*(1+R598),2)+TRUNC(K598*(1+R598),2)+TRUNC(L598*(1+R598),2)+TRUNC(M598*(1+R598),2)+TRUNC(N598*(1+R598),2)+TRUNC(O598*(1+R598),2)+TRUNC(P598*(1+R598),2))))&lt;=0,TRUNC(O598*(1+R598),2),IF(AND(IF(AND(H598*(1+R598)&lt;&gt;0,(TRUNC(H598*(1+R598),2)+(TRUNC(AK598,2)-(TRUNC(H598*(1+R598),2)+TRUNC(J598*(1+R598),2)+TRUNC(K598*(1+R598),2)+TRUNC(L598*(1+R598),2)+TRUNC(M598*(1+R598),2)+TRUNC(N598*(1+R598),2)+TRUNC(O598*(1+R598),2)+TRUNC(P598*(1+R598),2))))&gt;=0),ABS((O598*(1+R598)-(TRUNC(O598*(1+R598),2)+(TRUNC(AK598,2)-(TRUNC(H598*(1+R598),2)+TRUNC(J598*(1+R598),2)+TRUNC(K598*(1+R598),2)+TRUNC(L598*(1+R598),2)+TRUNC(M598*(1+R598),2)+TRUNC(N598*(1+R598),2)+TRUNC(O598*(1+R598),2)+TRUNC(P598*(1+R598),2)))))/O598*(1+R598))&lt;ABS((H598*(1+R598)-(TRUNC(H598*(1+R598),2)+(TRUNC(AK598,2)-(TRUNC(H598*(1+R598),2)+TRUNC(J598*(1+R598),2)+TRUNC(K598*(1+R598),2)+TRUNC(L598*(1+R598),2)+TRUNC(M598*(1+R598),2)+TRUNC(N598*(1+R598),2)+TRUNC(O598*(1+R598),2)+TRUNC(P598*(1+R598),2)))))/H598*(1+R598)),TRUE),IF(AND(J598*(1+R598)&lt;&gt;0,(TRUNC(J598*(1+R598),2)+(TRUNC(AK598,2)-(TRUNC(H598*(1+R598),2)+TRUNC(J598*(1+R598),2)+TRUNC(K598*(1+R598),2)+TRUNC(L598*(1+R598),2)+TRUNC(M598*(1+R598),2)+TRUNC(N598*(1+R598),2)+TRUNC(O598*(1+R598),2)+TRUNC(P598*(1+R598),2))))&gt;=0),ABS((O598*(1+R598)-(TRUNC(O598*(1+R598),2)+(TRUNC(AK598,2)-(TRUNC(H598*(1+R598),2)+TRUNC(J598*(1+R598),2)+TRUNC(K598*(1+R598),2)+TRUNC(L598*(1+R598),2)+TRUNC(M598*(1+R598),2)+TRUNC(N598*(1+R598),2)+TRUNC(O598*(1+R598),2)+TRUNC(P598*(1+R598),2)))))/O598*(1+R598))&lt;ABS((J598*(1+R598)-(TRUNC(J598*(1+R598),2)+(TRUNC(AK598,2)-(TRUNC(H598*(1+R598),2)+TRUNC(J598*(1+R598),2)+TRUNC(K598*(1+R598),2)+TRUNC(L598*(1+R598),2)+TRUNC(M598*(1+R598),2)+TRUNC(N598*(1+R598),2)+TRUNC(O598*(1+R598),2)+TRUNC(P598*(1+R598),2)))))/J598*(1+R598)),TRUE),IF(AND(K598*(1+R598)&lt;&gt;0,(TRUNC(K598*(1+R598),2)+(TRUNC(AK598,2)-(TRUNC(H598*(1+R598),2)+TRUNC(J598*(1+R598),2)+TRUNC(K598*(1+R598),2)+TRUNC(L598*(1+R598),2)+TRUNC(M598*(1+R598),2)+TRUNC(N598*(1+R598),2)+TRUNC(O598*(1+R598),2)+TRUNC(P598*(1+R598),2))))&gt;=0),ABS((O598*(1+R598)-(TRUNC(O598*(1+R598),2)+(TRUNC(AK598,2)-(TRUNC(H598*(1+R598),2)+TRUNC(J598*(1+R598),2)+TRUNC(K598*(1+R598),2)+TRUNC(L598*(1+R598),2)+TRUNC(M598*(1+R598),2)+TRUNC(N598*(1+R598),2)+TRUNC(O598*(1+R598),2)+TRUNC(P598*(1+R598),2)))))/O598*(1+R598))&lt;ABS((K598*(1+R598)-(TRUNC(K598*(1+R598),2)+(TRUNC(AK598,2)-(TRUNC(H598*(1+R598),2)+TRUNC(J598*(1+R598),2)+TRUNC(K598*(1+R598),2)+TRUNC(L598*(1+R598),2)+TRUNC(M598*(1+R598),2)+TRUNC(N598*(1+R598),2)+TRUNC(O598*(1+R598),2)+TRUNC(P598*(1+R598),2)))))/K598*(1+R598)),TRUE),IF(AND(L598*(1+R598)&lt;&gt;0,(TRUNC(L598*(1+R598),2)+(TRUNC(AK598,2)-(TRUNC(H598*(1+R598),2)+TRUNC(J598*(1+R598),2)+TRUNC(K598*(1+R598),2)+TRUNC(L598*(1+R598),2)+TRUNC(M598*(1+R598),2)+TRUNC(N598*(1+R598),2)+TRUNC(O598*(1+R598),2)+TRUNC(P598*(1+R598),2))))&gt;=0),ABS((O598*(1+R598)-(TRUNC(O598*(1+R598),2)+(TRUNC(AK598,2)-(TRUNC(H598*(1+R598),2)+TRUNC(J598*(1+R598),2)+TRUNC(K598*(1+R598),2)+TRUNC(L598*(1+R598),2)+TRUNC(M598*(1+R598),2)+TRUNC(N598*(1+R598),2)+TRUNC(O598*(1+R598),2)+TRUNC(P598*(1+R598),2)))))/O598*(1+R598))&lt;ABS((L598*(1+R598)-(TRUNC(L598*(1+R598),2)+(TRUNC(AK598,2)-(TRUNC(H598*(1+R598),2)+TRUNC(J598*(1+R598),2)+TRUNC(K598*(1+R598),2)+TRUNC(L598*(1+R598),2)+TRUNC(M598*(1+R598),2)+TRUNC(N598*(1+R598),2)+TRUNC(O598*(1+R598),2)+TRUNC(P598*(1+R598),2)))))/L598*(1+R598)),TRUE),IF(AND(M598*(1+R598)&lt;&gt;0,(TRUNC(M598*(1+R598),2)+(TRUNC(AK598,2)-(TRUNC(H598*(1+R598),2)+TRUNC(J598*(1+R598),2)+TRUNC(K598*(1+R598),2)+TRUNC(L598*(1+R598),2)+TRUNC(M598*(1+R598),2)+TRUNC(N598*(1+R598),2)+TRUNC(O598*(1+R598),2)+TRUNC(P598*(1+R598),2))))&gt;=0),ABS((O598*(1+R598)-(TRUNC(O598*(1+R598),2)+(TRUNC(AK598,2)-(TRUNC(H598*(1+R598),2)+TRUNC(J598*(1+R598),2)+TRUNC(K598*(1+R598),2)+TRUNC(L598*(1+R598),2)+TRUNC(M598*(1+R598),2)+TRUNC(N598*(1+R598),2)+TRUNC(O598*(1+R598),2)+TRUNC(P598*(1+R598),2)))))/O598*(1+R598))&lt;ABS((M598*(1+R598)-(TRUNC(M598*(1+R598),2)+(TRUNC(AK598,2)-(TRUNC(H598*(1+R598),2)+TRUNC(J598*(1+R598),2)+TRUNC(K598*(1+R598),2)+TRUNC(L598*(1+R598),2)+TRUNC(M598*(1+R598),2)+TRUNC(N598*(1+R598),2)+TRUNC(O598*(1+R598),2)+TRUNC(P598*(1+R598),2)))))/M598*(1+R598)),TRUE),IF(AND(N598*(1+R598)&lt;&gt;0,(TRUNC(N598*(1+R598),2)+(TRUNC(AK598,2)-(TRUNC(H598*(1+R598),2)+TRUNC(J598*(1+R598),2)+TRUNC(K598*(1+R598),2)+TRUNC(L598*(1+R598),2)+TRUNC(M598*(1+R598),2)+TRUNC(N598*(1+R598),2)+TRUNC(O598*(1+R598),2)+TRUNC(P598*(1+R598),2))))&gt;=0),ABS((O598*(1+R598)-(TRUNC(O598*(1+R598),2)+(TRUNC(AK598,2)-(TRUNC(H598*(1+R598),2)+TRUNC(J598*(1+R598),2)+TRUNC(K598*(1+R598),2)+TRUNC(L598*(1+R598),2)+TRUNC(M598*(1+R598),2)+TRUNC(N598*(1+R598),2)+TRUNC(O598*(1+R598),2)+TRUNC(P598*(1+R598),2)))))/O598*(1+R598))&lt;ABS((N598*(1+R598)-(TRUNC(N598*(1+R598),2)+(TRUNC(AK598,2)-(TRUNC(H598*(1+R598),2)+TRUNC(J598*(1+R598),2)+TRUNC(K598*(1+R598),2)+TRUNC(L598*(1+R598),2)+TRUNC(M598*(1+R598),2)+TRUNC(N598*(1+R598),2)+TRUNC(O598*(1+R598),2)+TRUNC(P598*(1+R598),2)))))/N598*(1+R598)),TRUE),IF(AND(O598*(1+R598)&lt;&gt;0,(TRUNC(O598*(1+R598),2)+(TRUNC(AK598,2)-(TRUNC(H598*(1+R598),2)+TRUNC(J598*(1+R598),2)+TRUNC(K598*(1+R598),2)+TRUNC(L598*(1+R598),2)+TRUNC(M598*(1+R598),2)+TRUNC(N598*(1+R598),2)+TRUNC(O598*(1+R598),2)+TRUNC(P598*(1+R598),2))))&gt;=0),ABS((O598*(1+R598)-(TRUNC(O598*(1+R598),2)+(TRUNC(AK598,2)-(TRUNC(H598*(1+R598),2)+TRUNC(J598*(1+R598),2)+TRUNC(K598*(1+R598),2)+TRUNC(L598*(1+R598),2)+TRUNC(M598*(1+R598),2)+TRUNC(N598*(1+R598),2)+TRUNC(O598*(1+R598),2)+TRUNC(P598*(1+R598),2)))))/O598*(1+R598))&lt;=ABS((O598*(1+R598)-(TRUNC(O598*(1+R598),2)+(TRUNC(AK598,2)-(TRUNC(H598*(1+R598),2)+TRUNC(J598*(1+R598),2)+TRUNC(K598*(1+R598),2)+TRUNC(L598*(1+R598),2)+TRUNC(M598*(1+R598),2)+TRUNC(N598*(1+R598),2)+TRUNC(O598*(1+R598),2)+TRUNC(P598*(1+R598),2)))))/O598*(1+R598)),TRUE),IF(AND(P598*(1+R598)&lt;&gt;0,(TRUNC(P598*(1+R598),2)+(TRUNC(AK598,2)-(TRUNC(H598*(1+R598),2)+TRUNC(J598*(1+R598),2)+TRUNC(K598*(1+R598),2)+TRUNC(L598*(1+R598),2)+TRUNC(M598*(1+R598),2)+TRUNC(N598*(1+R598),2)+TRUNC(O598*(1+R598),2)+TRUNC(P598*(1+R598),2))))&gt;=0),ABS((O598*(1+R598)-(TRUNC(O598*(1+R598),2)+(TRUNC(AK598,2)-(TRUNC(H598*(1+R598),2)+TRUNC(J598*(1+R598),2)+TRUNC(K598*(1+R598),2)+TRUNC(L598*(1+R598),2)+TRUNC(M598*(1+R598),2)+TRUNC(N598*(1+R598),2)+TRUNC(O598*(1+R598),2)+TRUNC(P598*(1+R598),2)))))/O598*(1+R598))&lt;=ABS((P598*(1+R598)-(TRUNC(P598*(1+R598),2)+(TRUNC(AK598,2)-(TRUNC(H598*(1+R598),2)+TRUNC(J598*(1+R598),2)+TRUNC(K598*(1+R598),2)+TRUNC(L598*(1+R598),2)+TRUNC(M598*(1+R598),2)+TRUNC(N598*(1+R598),2)+TRUNC(O598*(1+R598),2)+TRUNC(P598*(1+R598),2)))))/P598*(1+R598)),TRUE)),TRUNC(O598*(1+R598),2)+(TRUNC(AK598,2)-(TRUNC(H598*(1+R598),2)+TRUNC(J598*(1+R598),2)+TRUNC(K598*(1+R598),2)+TRUNC(L598*(1+R598),2)+TRUNC(M598*(1+R598),2)+TRUNC(N598*(1+R598),2)+TRUNC(O598*(1+R598),2)+TRUNC(P598*(1+R598),2))),TRUNC(O598*(1+R598),2)))))</f>
        <v>0</v>
      </c>
      <c r="AH598" s="369">
        <f>IF(AG598*G598=0,0,IF((TRUNC(AL598,2)-(TRUNC(S598*G598,2)+TRUNC(W598*G598,2)+TRUNC(Y598*G598,2)+TRUNC(AA598*G598,2)+TRUNC(AC598*G598,2)+TRUNC(AE598*G598,2)+TRUNC(AG598*G598,2)+TRUNC(AI598*G598,2)))=0,TRUNC(AG598*G598,2),IF((TRUNC(TRUNC(AG598*G598,2),2)+(TRUNC(AL598,2)-(TRUNC(S598*G598,2)+TRUNC(W598*G598,2)+TRUNC(Y598*G598,2)+TRUNC(AA598*G598,2)+TRUNC(AC598*G598,2)+TRUNC(AE598*G598,2)+TRUNC(AG598*G598,2)+TRUNC(AI598*G598,2))))&lt;=0,TRUNC(AG598*G598,2),IF(AND(IF(AND(S598*G598&lt;&gt;0,(TRUNC(S598*G598,2)+(TRUNC(AL598,2)-(TRUNC(S598*G598,2)+TRUNC(W598*G598,2)+TRUNC(Y598*G598,2)+TRUNC(AA598*G598,2)+TRUNC(AC598*G598,2)+TRUNC(AE598*G598,2)+TRUNC(AG598*G598,2)+TRUNC(AI598*G598,2))))&gt;=0),ABS((AG598*G598-(TRUNC(AG598*G598,2)+(TRUNC(AL598,2)-(TRUNC(S598*G598,2)+TRUNC(W598*G598,2)+TRUNC(Y598*G598,2)+TRUNC(AA598*G598,2)+TRUNC(AC598*G598,2)+TRUNC(AE598*G598,2)+TRUNC(AG598*G598,2)+TRUNC(AI598*G598,2)))))/AG598*G598)&lt;ABS((S598*G598-(TRUNC(S598*G598,2)+(TRUNC(AL598,2)-(TRUNC(S598*G598,2)+TRUNC(W598*G598,2)+TRUNC(Y598*G598,2)+TRUNC(AA598*G598,2)+TRUNC(AC598*G598,2)+TRUNC(AE598*G598,2)+TRUNC(AG598*G598,2)+TRUNC(AI598*G598,2)))))/S598*G598),TRUE),IF(AND(W598*G598&lt;&gt;0,(TRUNC(W598*G598,2)+(TRUNC(AL598,2)-(TRUNC(S598*G598,2)+TRUNC(W598*G598,2)+TRUNC(Y598*G598,2)+TRUNC(AA598*G598,2)+TRUNC(AC598*G598,2)+TRUNC(AE598*G598,2)+TRUNC(AG598*G598,2)+TRUNC(AI598*G598,2))))&gt;=0),ABS((AG598*G598-(TRUNC(AG598*G598,2)+(TRUNC(AL598,2)-(TRUNC(S598*G598,2)+TRUNC(W598*G598,2)+TRUNC(Y598*G598,2)+TRUNC(AA598*G598,2)+TRUNC(AC598*G598,2)+TRUNC(AE598*G598,2)+TRUNC(AG598*G598,2)+TRUNC(AI598*G598,2)))))/AG598*G598)&lt;ABS((W598*G598-(TRUNC(W598*G598,2)+(TRUNC(AL598,2)-(TRUNC(S598*G598,2)+TRUNC(W598*G598,2)+TRUNC(Y598*G598,2)+TRUNC(AA598*G598,2)+TRUNC(AC598*G598,2)+TRUNC(AE598*G598,2)+TRUNC(AG598*G598,2)+TRUNC(AI598*G598,2)))))/W598*G598),TRUE),IF(AND(Y598*G598&lt;&gt;0,(TRUNC(Y598*G598,2)+(TRUNC(AL598,2)-(TRUNC(S598*G598,2)+TRUNC(W598*G598,2)+TRUNC(Y598*G598,2)+TRUNC(AA598*G598,2)+TRUNC(AC598*G598,2)+TRUNC(AE598*G598,2)+TRUNC(AG598*G598,2)+TRUNC(AI598*G598,2))))&gt;=0),ABS((AG598*G598-(TRUNC(AG598*G598,2)+(TRUNC(AL598,2)-(TRUNC(S598*G598,2)+TRUNC(W598*G598,2)+TRUNC(Y598*G598,2)+TRUNC(AA598*G598,2)+TRUNC(AC598*G598,2)+TRUNC(AE598*G598,2)+TRUNC(AG598*G598,2)+TRUNC(AI598*G598,2)))))/AG598*G598)&lt;ABS((Y598*G598-(TRUNC(Y598*G598,2)+(TRUNC(AL598,2)-(TRUNC(S598*G598,2)+TRUNC(W598*G598,2)+TRUNC(Y598*G598,2)+TRUNC(AA598*G598,2)+TRUNC(AC598*G598,2)+TRUNC(AE598*G598,2)+TRUNC(AG598*G598,2)+TRUNC(AI598*G598,2)))))/Y598*G598),TRUE),IF(AND(AA598*G598&lt;&gt;0,(TRUNC(AA598*G598,2)+(TRUNC(AL598,2)-(TRUNC(S598*G598,2)+TRUNC(W598*G598,2)+TRUNC(Y598*G598,2)+TRUNC(AA598*G598,2)+TRUNC(AC598*G598,2)+TRUNC(AE598*G598,2)+TRUNC(AG598*G598,2)+TRUNC(AI598*G598,2))))&gt;=0),ABS((AG598*G598-(TRUNC(AG598*G598,2)+(TRUNC(AL598,2)-(TRUNC(S598*G598,2)+TRUNC(W598*G598,2)+TRUNC(Y598*G598,2)+TRUNC(AA598*G598,2)+TRUNC(AC598*G598,2)+TRUNC(AE598*G598,2)+TRUNC(AG598*G598,2)+TRUNC(AI598*G598,2)))))/AG598*G598)&lt;ABS((AA598*G598-(TRUNC(AA598*G598,2)+(TRUNC(AL598,2)-(TRUNC(S598*G598,2)+TRUNC(W598*G598,2)+TRUNC(Y598*G598,2)+TRUNC(AA598*G598,2)+TRUNC(AC598*G598,2)+TRUNC(AE598*G598,2)+TRUNC(AG598*G598,2)+TRUNC(AI598*G598,2)))))/AA598*G598),TRUE),IF(AND(AC598*G598&lt;&gt;0,(TRUNC(AC598*G598,2)+(TRUNC(AL598,2)-(TRUNC(S598*G598,2)+TRUNC(W598*G598,2)+TRUNC(Y598*G598,2)+TRUNC(AA598*G598,2)+TRUNC(AC598*G598,2)+TRUNC(AE598*G598,2)+TRUNC(AG598*G598,2)+TRUNC(AI598*G598,2))))&gt;=0),ABS((AG598*G598-(TRUNC(AG598*G598,2)+(TRUNC(AL598,2)-(TRUNC(S598*G598,2)+TRUNC(W598*G598,2)+TRUNC(Y598*G598,2)+TRUNC(AA598*G598,2)+TRUNC(AC598*G598,2)+TRUNC(AE598*G598,2)+TRUNC(AG598*G598,2)+TRUNC(AI598*G598,2)))))/AG598*G598)&lt;ABS((AC598*G598-(TRUNC(AC598*G598,2)+(TRUNC(AL598,2)-(TRUNC(S598*G598,2)+TRUNC(W598*G598,2)+TRUNC(Y598*G598,2)+TRUNC(AA598*G598,2)+TRUNC(AC598*G598,2)+TRUNC(AE598*G598,2)+TRUNC(AG598*G598,2)+TRUNC(AI598*G598,2)))))/AC598*G598),TRUE),IF(AND(AE598*G598&lt;&gt;0,(TRUNC(AE598*G598,2)+(TRUNC(AL598,2)-(TRUNC(S598*G598,2)+TRUNC(W598*G598,2)+TRUNC(Y598*G598,2)+TRUNC(AA598*G598,2)+TRUNC(AC598*G598,2)+TRUNC(AE598*G598,2)+TRUNC(AG598*G598,2)+TRUNC(AI598*G598,2))))&gt;=0),ABS((AG598*G598-(TRUNC(AG598*G598,2)+(TRUNC(AL598,2)-(TRUNC(S598*G598,2)+TRUNC(W598*G598,2)+TRUNC(Y598*G598,2)+TRUNC(AA598*G598,2)+TRUNC(AC598*G598,2)+TRUNC(AE598*G598,2)+TRUNC(AG598*G598,2)+TRUNC(AI598*G598,2)))))/AG598*G598)&lt;ABS((AE598*G598-(TRUNC(AE598*G598,2)+(TRUNC(AL598,2)-(TRUNC(S598*G598,2)+TRUNC(W598*G598,2)+TRUNC(Y598*G598,2)+TRUNC(AA598*G598,2)+TRUNC(AC598*G598,2)+TRUNC(AE598*G598,2)+TRUNC(AG598*G598,2)+TRUNC(AI598*G598,2)))))/AE598*G598),TRUE),IF(AND(AG598*G598&lt;&gt;0,(TRUNC(AG598*G598,2)+(TRUNC(AL598,2)-(TRUNC(S598*G598,2)+TRUNC(W598*G598,2)+TRUNC(Y598*G598,2)+TRUNC(AA598*G598,2)+TRUNC(AC598*G598,2)+TRUNC(AE598*G598,2)+TRUNC(AG598*G598,2)+TRUNC(AI598*G598,2))))&gt;=0),ABS((AG598*G598-(TRUNC(AG598*G598,2)+(TRUNC(AL598,2)-(TRUNC(S598*G598,2)+TRUNC(W598*G598,2)+TRUNC(Y598*G598,2)+TRUNC(AA598*G598,2)+TRUNC(AC598*G598,2)+TRUNC(AE598*G598,2)+TRUNC(AG598*G598,2)+TRUNC(AI598*G598,2)))))/AG598*G598)&lt;=ABS((AG598*G598-(TRUNC(AG598*G598,2)+(TRUNC(AL598,2)-(TRUNC(S598*G598,2)+TRUNC(W598*G598,2)+TRUNC(Y598*G598,2)+TRUNC(AA598*G598,2)+TRUNC(AC598*G598,2)+TRUNC(AE598*G598,2)+TRUNC(AG598*G598,2)+TRUNC(AI598*G598,2)))))/AG598*G598),TRUE),IF(AND(AI598*G598&lt;&gt;0,(TRUNC(AI598*G598,2)+(TRUNC(AL598,2)-(TRUNC(S598*G598,2)+TRUNC(W598*G598,2)+TRUNC(Y598*G598,2)+TRUNC(AA598*G598,2)+TRUNC(AC598*G598,2)+TRUNC(AE598*G598,2)+TRUNC(AG598*G598,2)+TRUNC(AI598*G598,2))))&gt;=0),ABS((AG598*G598-(TRUNC(AG598*G598,2)+(TRUNC(AL598,2)-(TRUNC(S598*G598,2)+TRUNC(W598*G598,2)+TRUNC(Y598*G598,2)+TRUNC(AA598*G598,2)+TRUNC(AC598*G598,2)+TRUNC(AE598*G598,2)+TRUNC(AG598*G598,2)+TRUNC(AI598*G598,2)))))/AG598*G598)&lt;=ABS((AI598*G598-(TRUNC(AI598*G598,2)+(TRUNC(AL598,2)-(TRUNC(S598*G598,2)+TRUNC(W598*G598,2)+TRUNC(Y598*G598,2)+TRUNC(AA598*G598,2)+TRUNC(AC598*G598,2)+TRUNC(AE598*G598,2)+TRUNC(AG598*G598,2)+TRUNC(AI598*G598,2)))))/AI598*G598),TRUE)),TRUNC(AG598*G598,2)+(TRUNC(AL598,2)-(TRUNC(S598*G598,2)+TRUNC(W598*G598,2)+TRUNC(Y598*G598,2)+TRUNC(AA598*G598,2)+TRUNC(AC598*G598,2)+TRUNC(AE598*G598,2)+TRUNC(AG598*G598,2)+TRUNC(AI598*G598,2))),TRUNC(AG598*G598,2)))))</f>
        <v>0</v>
      </c>
      <c r="AI598" s="369">
        <f>IF(P598*(1+R598)=0,0,IF((TRUNC(AK598,2)-(TRUNC(H598*(1+R598),2)+TRUNC(J598*(1+R598),2)+TRUNC(K598*(1+R598),2)+TRUNC(L598*(1+R598),2)+TRUNC(M598*(1+R598),2)+TRUNC(N598*(1+R598),2)+TRUNC(O598*(1+R598),2)+TRUNC(P598*(1+R598),2)))=0,TRUNC(P598*(1+R598),2),IF((TRUNC(TRUNC(P598*(1+R598),2),2)+(TRUNC(AK598,2)-(TRUNC(H598*(1+R598),2)+TRUNC(J598*(1+R598),2)+TRUNC(K598*(1+R598),2)+TRUNC(L598*(1+R598),2)+TRUNC(M598*(1+R598),2)+TRUNC(N598*(1+R598),2)+TRUNC(O598*(1+R598),2)+TRUNC(P598*(1+R598),2))))&lt;=0,TRUNC(P598*(1+R598),2),IF(AND(IF(AND(H598*(1+R598)&lt;&gt;0,(TRUNC(H598*(1+R598),2)+(TRUNC(AK598,2)-(TRUNC(H598*(1+R598),2)+TRUNC(J598*(1+R598),2)+TRUNC(K598*(1+R598),2)+TRUNC(L598*(1+R598),2)+TRUNC(M598*(1+R598),2)+TRUNC(N598*(1+R598),2)+TRUNC(O598*(1+R598),2)+TRUNC(P598*(1+R598),2))))&gt;=0),ABS((P598*(1+R598)-(TRUNC(P598*(1+R598),2)+(TRUNC(AK598,2)-(TRUNC(H598*(1+R598),2)+TRUNC(J598*(1+R598),2)+TRUNC(K598*(1+R598),2)+TRUNC(L598*(1+R598),2)+TRUNC(M598*(1+R598),2)+TRUNC(N598*(1+R598),2)+TRUNC(O598*(1+R598),2)+TRUNC(P598*(1+R598),2)))))/P598*(1+R598))&lt;ABS((H598*(1+R598)-(TRUNC(H598*(1+R598),2)+(TRUNC(AK598,2)-(TRUNC(H598*(1+R598),2)+TRUNC(J598*(1+R598),2)+TRUNC(K598*(1+R598),2)+TRUNC(L598*(1+R598),2)+TRUNC(M598*(1+R598),2)+TRUNC(N598*(1+R598),2)+TRUNC(O598*(1+R598),2)+TRUNC(P598*(1+R598),2)))))/H598*(1+R598)),TRUE),IF(AND(J598*(1+R598)&lt;&gt;0,(TRUNC(J598*(1+R598),2)+(TRUNC(AK598,2)-(TRUNC(H598*(1+R598),2)+TRUNC(J598*(1+R598),2)+TRUNC(K598*(1+R598),2)+TRUNC(L598*(1+R598),2)+TRUNC(M598*(1+R598),2)+TRUNC(N598*(1+R598),2)+TRUNC(O598*(1+R598),2)+TRUNC(P598*(1+R598),2))))&gt;=0),ABS((P598*(1+R598)-(TRUNC(P598*(1+R598),2)+(TRUNC(AK598,2)-(TRUNC(H598*(1+R598),2)+TRUNC(J598*(1+R598),2)+TRUNC(K598*(1+R598),2)+TRUNC(L598*(1+R598),2)+TRUNC(M598*(1+R598),2)+TRUNC(N598*(1+R598),2)+TRUNC(O598*(1+R598),2)+TRUNC(P598*(1+R598),2)))))/P598*(1+R598))&lt;ABS((J598*(1+R598)-(TRUNC(J598*(1+R598),2)+(TRUNC(AK598,2)-(TRUNC(H598*(1+R598),2)+TRUNC(J598*(1+R598),2)+TRUNC(K598*(1+R598),2)+TRUNC(L598*(1+R598),2)+TRUNC(M598*(1+R598),2)+TRUNC(N598*(1+R598),2)+TRUNC(O598*(1+R598),2)+TRUNC(P598*(1+R598),2)))))/J598*(1+R598)),TRUE),IF(AND(K598*(1+R598)&lt;&gt;0,(TRUNC(K598*(1+R598),2)+(TRUNC(AK598,2)-(TRUNC(H598*(1+R598),2)+TRUNC(J598*(1+R598),2)+TRUNC(K598*(1+R598),2)+TRUNC(L598*(1+R598),2)+TRUNC(M598*(1+R598),2)+TRUNC(N598*(1+R598),2)+TRUNC(O598*(1+R598),2)+TRUNC(P598*(1+R598),2))))&gt;=0),ABS((P598*(1+R598)-(TRUNC(P598*(1+R598),2)+(TRUNC(AK598,2)-(TRUNC(H598*(1+R598),2)+TRUNC(J598*(1+R598),2)+TRUNC(K598*(1+R598),2)+TRUNC(L598*(1+R598),2)+TRUNC(M598*(1+R598),2)+TRUNC(N598*(1+R598),2)+TRUNC(O598*(1+R598),2)+TRUNC(P598*(1+R598),2)))))/P598*(1+R598))&lt;ABS((K598*(1+R598)-(TRUNC(K598*(1+R598),2)+(TRUNC(AK598,2)-(TRUNC(H598*(1+R598),2)+TRUNC(J598*(1+R598),2)+TRUNC(K598*(1+R598),2)+TRUNC(L598*(1+R598),2)+TRUNC(M598*(1+R598),2)+TRUNC(N598*(1+R598),2)+TRUNC(O598*(1+R598),2)+TRUNC(P598*(1+R598),2)))))/K598*(1+R598)),TRUE),IF(AND(L598*(1+R598)&lt;&gt;0,(TRUNC(L598*(1+R598),2)+(TRUNC(AK598,2)-(TRUNC(H598*(1+R598),2)+TRUNC(J598*(1+R598),2)+TRUNC(K598*(1+R598),2)+TRUNC(L598*(1+R598),2)+TRUNC(M598*(1+R598),2)+TRUNC(N598*(1+R598),2)+TRUNC(O598*(1+R598),2)+TRUNC(P598*(1+R598),2))))&gt;=0),ABS((P598*(1+R598)-(TRUNC(P598*(1+R598),2)+(TRUNC(AK598,2)-(TRUNC(H598*(1+R598),2)+TRUNC(J598*(1+R598),2)+TRUNC(K598*(1+R598),2)+TRUNC(L598*(1+R598),2)+TRUNC(M598*(1+R598),2)+TRUNC(N598*(1+R598),2)+TRUNC(O598*(1+R598),2)+TRUNC(P598*(1+R598),2)))))/P598*(1+R598))&lt;ABS((L598*(1+R598)-(TRUNC(L598*(1+R598),2)+(TRUNC(AK598,2)-(TRUNC(H598*(1+R598),2)+TRUNC(J598*(1+R598),2)+TRUNC(K598*(1+R598),2)+TRUNC(L598*(1+R598),2)+TRUNC(M598*(1+R598),2)+TRUNC(N598*(1+R598),2)+TRUNC(O598*(1+R598),2)+TRUNC(P598*(1+R598),2)))))/L598*(1+R598)),TRUE),IF(AND(M598*(1+R598)&lt;&gt;0,(TRUNC(M598*(1+R598),2)+(TRUNC(AK598,2)-(TRUNC(H598*(1+R598),2)+TRUNC(J598*(1+R598),2)+TRUNC(K598*(1+R598),2)+TRUNC(L598*(1+R598),2)+TRUNC(M598*(1+R598),2)+TRUNC(N598*(1+R598),2)+TRUNC(O598*(1+R598),2)+TRUNC(P598*(1+R598),2))))&gt;=0),ABS((P598*(1+R598)-(TRUNC(P598*(1+R598),2)+(TRUNC(AK598,2)-(TRUNC(H598*(1+R598),2)+TRUNC(J598*(1+R598),2)+TRUNC(K598*(1+R598),2)+TRUNC(L598*(1+R598),2)+TRUNC(M598*(1+R598),2)+TRUNC(N598*(1+R598),2)+TRUNC(O598*(1+R598),2)+TRUNC(P598*(1+R598),2)))))/P598*(1+R598))&lt;ABS((M598*(1+R598)-(TRUNC(M598*(1+R598),2)+(TRUNC(AK598,2)-(TRUNC(H598*(1+R598),2)+TRUNC(J598*(1+R598),2)+TRUNC(K598*(1+R598),2)+TRUNC(L598*(1+R598),2)+TRUNC(M598*(1+R598),2)+TRUNC(N598*(1+R598),2)+TRUNC(O598*(1+R598),2)+TRUNC(P598*(1+R598),2)))))/M598*(1+R598)),TRUE),IF(AND(N598*(1+R598)&lt;&gt;0,(TRUNC(N598*(1+R598),2)+(TRUNC(AK598,2)-(TRUNC(H598*(1+R598),2)+TRUNC(J598*(1+R598),2)+TRUNC(K598*(1+R598),2)+TRUNC(L598*(1+R598),2)+TRUNC(M598*(1+R598),2)+TRUNC(N598*(1+R598),2)+TRUNC(O598*(1+R598),2)+TRUNC(P598*(1+R598),2))))&gt;=0),ABS((P598*(1+R598)-(TRUNC(P598*(1+R598),2)+(TRUNC(AK598,2)-(TRUNC(H598*(1+R598),2)+TRUNC(J598*(1+R598),2)+TRUNC(K598*(1+R598),2)+TRUNC(L598*(1+R598),2)+TRUNC(M598*(1+R598),2)+TRUNC(N598*(1+R598),2)+TRUNC(O598*(1+R598),2)+TRUNC(P598*(1+R598),2)))))/P598*(1+R598))&lt;ABS((N598*(1+R598)-(TRUNC(N598*(1+R598),2)+(TRUNC(AK598,2)-(TRUNC(H598*(1+R598),2)+TRUNC(J598*(1+R598),2)+TRUNC(K598*(1+R598),2)+TRUNC(L598*(1+R598),2)+TRUNC(M598*(1+R598),2)+TRUNC(N598*(1+R598),2)+TRUNC(O598*(1+R598),2)+TRUNC(P598*(1+R598),2)))))/N598*(1+R598)),TRUE),IF(AND(O598*(1+R598)&lt;&gt;0,(TRUNC(O598*(1+R598),2)+(TRUNC(AK598,2)-(TRUNC(H598*(1+R598),2)+TRUNC(J598*(1+R598),2)+TRUNC(K598*(1+R598),2)+TRUNC(L598*(1+R598),2)+TRUNC(M598*(1+R598),2)+TRUNC(N598*(1+R598),2)+TRUNC(O598*(1+R598),2)+TRUNC(P598*(1+R598),2))))&gt;=0),ABS((P598*(1+R598)-(TRUNC(P598*(1+R598),2)+(TRUNC(AK598,2)-(TRUNC(H598*(1+R598),2)+TRUNC(J598*(1+R598),2)+TRUNC(K598*(1+R598),2)+TRUNC(L598*(1+R598),2)+TRUNC(M598*(1+R598),2)+TRUNC(N598*(1+R598),2)+TRUNC(O598*(1+R598),2)+TRUNC(P598*(1+R598),2)))))/P598*(1+R598))&lt;ABS((O598*(1+R598)-(TRUNC(O598*(1+R598),2)+(TRUNC(AK598,2)-(TRUNC(H598*(1+R598),2)+TRUNC(J598*(1+R598),2)+TRUNC(K598*(1+R598),2)+TRUNC(L598*(1+R598),2)+TRUNC(M598*(1+R598),2)+TRUNC(N598*(1+R598),2)+TRUNC(O598*(1+R598),2)+TRUNC(P598*(1+R598),2)))))/O598*(1+R598)),TRUE),IF(AND(P598*(1+R598)&lt;&gt;0,(TRUNC(P598*(1+R598),2)+(TRUNC(AK598,2)-(TRUNC(H598*(1+R598),2)+TRUNC(J598*(1+R598),2)+TRUNC(K598*(1+R598),2)+TRUNC(L598*(1+R598),2)+TRUNC(M598*(1+R598),2)+TRUNC(N598*(1+R598),2)+TRUNC(O598*(1+R598),2)+TRUNC(P598*(1+R598),2))))&gt;=0),ABS((P598*(1+R598)-(TRUNC(P598*(1+R598),2)+(TRUNC(AK598,2)-(TRUNC(H598*(1+R598),2)+TRUNC(J598*(1+R598),2)+TRUNC(K598*(1+R598),2)+TRUNC(L598*(1+R598),2)+TRUNC(M598*(1+R598),2)+TRUNC(N598*(1+R598),2)+TRUNC(O598*(1+R598),2)+TRUNC(P598*(1+R598),2)))))/P598*(1+R598))&lt;=ABS((P598*(1+R598)-(TRUNC(P598*(1+R598),2)+(TRUNC(AK598,2)-(TRUNC(H598*(1+R598),2)+TRUNC(J598*(1+R598),2)+TRUNC(K598*(1+R598),2)+TRUNC(L598*(1+R598),2)+TRUNC(M598*(1+R598),2)+TRUNC(N598*(1+R598),2)+TRUNC(O598*(1+R598),2)+TRUNC(P598*(1+R598),2)))))/P598*(1+R598)),TRUE)),TRUNC(P598*(1+R598),2)+(TRUNC(AK598,2)-(TRUNC(H598*(1+R598),2)+TRUNC(J598*(1+R598),2)+TRUNC(K598*(1+R598),2)+TRUNC(L598*(1+R598),2)+TRUNC(M598*(1+R598),2)+TRUNC(N598*(1+R598),2)+TRUNC(O598*(1+R598),2)+TRUNC(P598*(1+R598),2))),TRUNC(P598*(1+R598),2)))))</f>
        <v>0</v>
      </c>
      <c r="AJ598" s="369">
        <f>IF(AI598*G598=0,0,IF((TRUNC(AL598,2)-(TRUNC(S598*G598,2)+TRUNC(W598*G598,2)+TRUNC(Y598*G598,2)+TRUNC(AA598*G598,2)+TRUNC(AC598*G598,2)+TRUNC(AE598*G598,2)+TRUNC(AG598*G598,2)+TRUNC(AI598*G598,2)))=0,TRUNC(AI598*G598,2),IF((TRUNC(TRUNC(AI598*G598,2),2)+(TRUNC(AL598,2)-(TRUNC(S598*G598,2)+TRUNC(W598*G598,2)+TRUNC(Y598*G598,2)+TRUNC(AA598*G598,2)+TRUNC(AC598*G598,2)+TRUNC(AE598*G598,2)+TRUNC(AG598*G598,2)+TRUNC(AI598*G598,2))))&lt;=0,TRUNC(AI598*G598,2),IF(AND(IF(AND(S598*G598&lt;&gt;0,(TRUNC(S598*G598,2)+(TRUNC(AL598,2)-(TRUNC(S598*G598,2)+TRUNC(W598*G598,2)+TRUNC(Y598*G598,2)+TRUNC(AA598*G598,2)+TRUNC(AC598*G598,2)+TRUNC(AE598*G598,2)+TRUNC(AG598*G598,2)+TRUNC(AI598*G598,2))))&gt;=0),ABS((AI598*G598-(TRUNC(AI598*G598,2)+(TRUNC(AL598,2)-(TRUNC(S598*G598,2)+TRUNC(W598*G598,2)+TRUNC(Y598*G598,2)+TRUNC(AA598*G598,2)+TRUNC(AC598*G598,2)+TRUNC(AE598*G598,2)+TRUNC(AG598*G598,2)+TRUNC(AI598*G598,2)))))/AI598*G598)&lt;ABS((S598*G598-(TRUNC(S598*G598,2)+(TRUNC(AL598,2)-(TRUNC(S598*G598,2)+TRUNC(W598*G598,2)+TRUNC(Y598*G598,2)+TRUNC(AA598*G598,2)+TRUNC(AC598*G598,2)+TRUNC(AE598*G598,2)+TRUNC(AG598*G598,2)+TRUNC(AI598*G598,2)))))/S598*G598),TRUE),IF(AND(W598*G598&lt;&gt;0,(TRUNC(W598*G598,2)+(TRUNC(AL598,2)-(TRUNC(S598*G598,2)+TRUNC(W598*G598,2)+TRUNC(Y598*G598,2)+TRUNC(AA598*G598,2)+TRUNC(AC598*G598,2)+TRUNC(AE598*G598,2)+TRUNC(AG598*G598,2)+TRUNC(AI598*G598,2))))&gt;=0),ABS((AI598*G598-(TRUNC(AI598*G598,2)+(TRUNC(AL598,2)-(TRUNC(S598*G598,2)+TRUNC(W598*G598,2)+TRUNC(Y598*G598,2)+TRUNC(AA598*G598,2)+TRUNC(AC598*G598,2)+TRUNC(AE598*G598,2)+TRUNC(AG598*G598,2)+TRUNC(AI598*G598,2)))))/AI598*G598)&lt;ABS((W598*G598-(TRUNC(W598*G598,2)+(TRUNC(AL598,2)-(TRUNC(S598*G598,2)+TRUNC(W598*G598,2)+TRUNC(Y598*G598,2)+TRUNC(AA598*G598,2)+TRUNC(AC598*G598,2)+TRUNC(AE598*G598,2)+TRUNC(AG598*G598,2)+TRUNC(AI598*G598,2)))))/W598*G598),TRUE),IF(AND(Y598*G598&lt;&gt;0,(TRUNC(Y598*G598,2)+(TRUNC(AL598,2)-(TRUNC(S598*G598,2)+TRUNC(W598*G598,2)+TRUNC(Y598*G598,2)+TRUNC(AA598*G598,2)+TRUNC(AC598*G598,2)+TRUNC(AE598*G598,2)+TRUNC(AG598*G598,2)+TRUNC(AI598*G598,2))))&gt;=0),ABS((AI598*G598-(TRUNC(AI598*G598,2)+(TRUNC(AL598,2)-(TRUNC(S598*G598,2)+TRUNC(W598*G598,2)+TRUNC(Y598*G598,2)+TRUNC(AA598*G598,2)+TRUNC(AC598*G598,2)+TRUNC(AE598*G598,2)+TRUNC(AG598*G598,2)+TRUNC(AI598*G598,2)))))/AI598*G598)&lt;ABS((Y598*G598-(TRUNC(Y598*G598,2)+(TRUNC(AL598,2)-(TRUNC(S598*G598,2)+TRUNC(W598*G598,2)+TRUNC(Y598*G598,2)+TRUNC(AA598*G598,2)+TRUNC(AC598*G598,2)+TRUNC(AE598*G598,2)+TRUNC(AG598*G598,2)+TRUNC(AI598*G598,2)))))/Y598*G598),TRUE),IF(AND(AA598*G598&lt;&gt;0,(TRUNC(AA598*G598,2)+(TRUNC(AL598,2)-(TRUNC(S598*G598,2)+TRUNC(W598*G598,2)+TRUNC(Y598*G598,2)+TRUNC(AA598*G598,2)+TRUNC(AC598*G598,2)+TRUNC(AE598*G598,2)+TRUNC(AG598*G598,2)+TRUNC(AI598*G598,2))))&gt;=0),ABS((AI598*G598-(TRUNC(AI598*G598,2)+(TRUNC(AL598,2)-(TRUNC(S598*G598,2)+TRUNC(W598*G598,2)+TRUNC(Y598*G598,2)+TRUNC(AA598*G598,2)+TRUNC(AC598*G598,2)+TRUNC(AE598*G598,2)+TRUNC(AG598*G598,2)+TRUNC(AI598*G598,2)))))/AI598*G598)&lt;ABS((AA598*G598-(TRUNC(AA598*G598,2)+(TRUNC(AL598,2)-(TRUNC(S598*G598,2)+TRUNC(W598*G598,2)+TRUNC(Y598*G598,2)+TRUNC(AA598*G598,2)+TRUNC(AC598*G598,2)+TRUNC(AE598*G598,2)+TRUNC(AG598*G598,2)+TRUNC(AI598*G598,2)))))/AA598*G598),TRUE),IF(AND(AC598*G598&lt;&gt;0,(TRUNC(AC598*G598,2)+(TRUNC(AL598,2)-(TRUNC(S598*G598,2)+TRUNC(W598*G598,2)+TRUNC(Y598*G598,2)+TRUNC(AA598*G598,2)+TRUNC(AC598*G598,2)+TRUNC(AE598*G598,2)+TRUNC(AG598*G598,2)+TRUNC(AI598*G598,2))))&gt;=0),ABS((AI598*G598-(TRUNC(AI598*G598,2)+(TRUNC(AL598,2)-(TRUNC(S598*G598,2)+TRUNC(W598*G598,2)+TRUNC(Y598*G598,2)+TRUNC(AA598*G598,2)+TRUNC(AC598*G598,2)+TRUNC(AE598*G598,2)+TRUNC(AG598*G598,2)+TRUNC(AI598*G598,2)))))/AI598*G598)&lt;ABS((AC598*G598-(TRUNC(AC598*G598,2)+(TRUNC(AL598,2)-(TRUNC(S598*G598,2)+TRUNC(W598*G598,2)+TRUNC(Y598*G598,2)+TRUNC(AA598*G598,2)+TRUNC(AC598*G598,2)+TRUNC(AE598*G598,2)+TRUNC(AG598*G598,2)+TRUNC(AI598*G598,2)))))/AC598*G598),TRUE),IF(AND(AE598*G598&lt;&gt;0,(TRUNC(AE598*G598,2)+(TRUNC(AL598,2)-(TRUNC(S598*G598,2)+TRUNC(W598*G598,2)+TRUNC(Y598*G598,2)+TRUNC(AA598*G598,2)+TRUNC(AC598*G598,2)+TRUNC(AE598*G598,2)+TRUNC(AG598*G598,2)+TRUNC(AI598*G598,2))))&gt;=0),ABS((AI598*G598-(TRUNC(AI598*G598,2)+(TRUNC(AL598,2)-(TRUNC(S598*G598,2)+TRUNC(W598*G598,2)+TRUNC(Y598*G598,2)+TRUNC(AA598*G598,2)+TRUNC(AC598*G598,2)+TRUNC(AE598*G598,2)+TRUNC(AG598*G598,2)+TRUNC(AI598*G598,2)))))/AI598*G598)&lt;ABS((AE598*G598-(TRUNC(AE598*G598,2)+(TRUNC(AL598,2)-(TRUNC(S598*G598,2)+TRUNC(W598*G598,2)+TRUNC(Y598*G598,2)+TRUNC(AA598*G598,2)+TRUNC(AC598*G598,2)+TRUNC(AE598*G598,2)+TRUNC(AG598*G598,2)+TRUNC(AI598*G598,2)))))/AE598*G598),TRUE),IF(AND(AG598*G598&lt;&gt;0,(TRUNC(AG598*G598,2)+(TRUNC(AL598,2)-(TRUNC(S598*G598,2)+TRUNC(W598*G598,2)+TRUNC(Y598*G598,2)+TRUNC(AA598*G598,2)+TRUNC(AC598*G598,2)+TRUNC(AE598*G598,2)+TRUNC(AG598*G598,2)+TRUNC(AI598*G598,2))))&gt;=0),ABS((AI598*G598-(TRUNC(AI598*G598,2)+(TRUNC(AL598,2)-(TRUNC(S598*G598,2)+TRUNC(W598*G598,2)+TRUNC(Y598*G598,2)+TRUNC(AA598*G598,2)+TRUNC(AC598*G598,2)+TRUNC(AE598*G598,2)+TRUNC(AG598*G598,2)+TRUNC(AI598*G598,2)))))/AI598*G598)&lt;ABS((AG598*G598-(TRUNC(AG598*G598,2)+(TRUNC(AL598,2)-(TRUNC(S598*G598,2)+TRUNC(W598*G598,2)+TRUNC(Y598*G598,2)+TRUNC(AA598*G598,2)+TRUNC(AC598*G598,2)+TRUNC(AE598*G598,2)+TRUNC(AG598*G598,2)+TRUNC(AI598*G598,2)))))/AG598*G598),TRUE),IF(AND(AI598*G598&lt;&gt;0,(TRUNC(AI598*G598,2)+(TRUNC(AL598,2)-(TRUNC(S598*G598,2)+TRUNC(W598*G598,2)+TRUNC(Y598*G598,2)+TRUNC(AA598*G598,2)+TRUNC(AC598*G598,2)+TRUNC(AE598*G598,2)+TRUNC(AG598*G598,2)+TRUNC(AI598*G598,2))))&gt;=0),ABS((AI598*G598-(TRUNC(AI598*G598,2)+(TRUNC(AL598,2)-(TRUNC(S598*G598,2)+TRUNC(W598*G598,2)+TRUNC(Y598*G598,2)+TRUNC(AA598*G598,2)+TRUNC(AC598*G598,2)+TRUNC(AE598*G598,2)+TRUNC(AG598*G598,2)+TRUNC(AI598*G598,2)))))/AI598*G598)&lt;=ABS((AI598*G598-(TRUNC(AI598*G598,2)+(TRUNC(AL598,2)-(TRUNC(S598*G598,2)+TRUNC(W598*G598,2)+TRUNC(Y598*G598,2)+TRUNC(AA598*G598,2)+TRUNC(AC598*G598,2)+TRUNC(AE598*G598,2)+TRUNC(AG598*G598,2)+TRUNC(AI598*G598,2)))))/AI598*G598),TRUE)),TRUNC(AI598*G598,2)+(TRUNC(AL598,2)-(TRUNC(S598*G598,2)+TRUNC(W598*G598,2)+TRUNC(Y598*G598,2)+TRUNC(AA598*G598,2)+TRUNC(AC598*G598,2)+TRUNC(AE598*G598,2)+TRUNC(AG598*G598,2)+TRUNC(AI598*G598,2))),TRUNC(AI598*G598,2)))))</f>
        <v>0</v>
      </c>
      <c r="AK598" s="369">
        <f>TRUNC(Q598*(1+R598), 2)</f>
        <v>144.97999999999999</v>
      </c>
      <c r="AL598" s="369">
        <f>TRUNC(G598*TRUNC(AK598, 2), 2)</f>
        <v>3769.48</v>
      </c>
    </row>
    <row r="599" spans="1:38" ht="15" x14ac:dyDescent="0.2">
      <c r="A599" s="392" t="s">
        <v>1016</v>
      </c>
      <c r="B599" s="391" t="s">
        <v>238</v>
      </c>
      <c r="C599" s="390" t="s">
        <v>238</v>
      </c>
      <c r="D599" s="390" t="s">
        <v>238</v>
      </c>
      <c r="E599" s="390" t="s">
        <v>512</v>
      </c>
      <c r="F599" s="389" t="s">
        <v>238</v>
      </c>
      <c r="G599" s="389"/>
      <c r="H599" s="387"/>
      <c r="I599" s="387"/>
      <c r="J599" s="387"/>
      <c r="K599" s="387"/>
      <c r="L599" s="387"/>
      <c r="M599" s="387"/>
      <c r="N599" s="387"/>
      <c r="O599" s="387"/>
      <c r="P599" s="387"/>
      <c r="Q599" s="387"/>
      <c r="R599" s="388" t="s">
        <v>4</v>
      </c>
      <c r="S599" s="387"/>
      <c r="T599" s="387">
        <f>SUBTOTAL(109,T600:T619)</f>
        <v>4952.3099999999995</v>
      </c>
      <c r="U599" s="387"/>
      <c r="V599" s="387">
        <f>SUBTOTAL(109,V600:V619)</f>
        <v>8491.9499999999971</v>
      </c>
      <c r="W599" s="387"/>
      <c r="X599" s="387">
        <f>SUBTOTAL(109,X600:X619)</f>
        <v>8491.9499999999971</v>
      </c>
      <c r="Y599" s="387"/>
      <c r="Z599" s="387">
        <f>SUBTOTAL(109,Z600:Z619)</f>
        <v>0</v>
      </c>
      <c r="AA599" s="387"/>
      <c r="AB599" s="387">
        <f>SUBTOTAL(109,AB600:AB619)</f>
        <v>0</v>
      </c>
      <c r="AC599" s="387"/>
      <c r="AD599" s="387">
        <f>SUBTOTAL(109,AD600:AD619)</f>
        <v>0</v>
      </c>
      <c r="AE599" s="387"/>
      <c r="AF599" s="387">
        <f>SUBTOTAL(109,AF600:AF619)</f>
        <v>0</v>
      </c>
      <c r="AG599" s="387"/>
      <c r="AH599" s="387">
        <f>SUBTOTAL(109,AH600:AH619)</f>
        <v>0</v>
      </c>
      <c r="AI599" s="387"/>
      <c r="AJ599" s="387">
        <f>SUBTOTAL(109,AJ600:AJ619)</f>
        <v>0</v>
      </c>
      <c r="AK599" s="387"/>
      <c r="AL599" s="387">
        <f>SUBTOTAL(109,AL600:AL619)</f>
        <v>13444.259999999997</v>
      </c>
    </row>
    <row r="600" spans="1:38" ht="15" x14ac:dyDescent="0.2">
      <c r="A600" s="402" t="s">
        <v>1017</v>
      </c>
      <c r="B600" s="401" t="s">
        <v>238</v>
      </c>
      <c r="C600" s="401" t="s">
        <v>238</v>
      </c>
      <c r="D600" s="401" t="s">
        <v>238</v>
      </c>
      <c r="E600" s="401" t="s">
        <v>15</v>
      </c>
      <c r="F600" s="400" t="s">
        <v>238</v>
      </c>
      <c r="G600" s="400"/>
      <c r="H600" s="398"/>
      <c r="I600" s="398"/>
      <c r="J600" s="398"/>
      <c r="K600" s="398"/>
      <c r="L600" s="398"/>
      <c r="M600" s="398"/>
      <c r="N600" s="398"/>
      <c r="O600" s="398"/>
      <c r="P600" s="398"/>
      <c r="Q600" s="398"/>
      <c r="R600" s="399" t="s">
        <v>4</v>
      </c>
      <c r="S600" s="398"/>
      <c r="T600" s="398">
        <f>SUBTOTAL(109,T601:T613)</f>
        <v>4347.12</v>
      </c>
      <c r="U600" s="398"/>
      <c r="V600" s="398">
        <f>SUBTOTAL(109,V601:V613)</f>
        <v>8088.5899999999992</v>
      </c>
      <c r="W600" s="398"/>
      <c r="X600" s="398">
        <f>SUBTOTAL(109,X601:X613)</f>
        <v>8088.5899999999992</v>
      </c>
      <c r="Y600" s="398"/>
      <c r="Z600" s="398">
        <f>SUBTOTAL(109,Z601:Z613)</f>
        <v>0</v>
      </c>
      <c r="AA600" s="398"/>
      <c r="AB600" s="398">
        <f>SUBTOTAL(109,AB601:AB613)</f>
        <v>0</v>
      </c>
      <c r="AC600" s="398"/>
      <c r="AD600" s="398">
        <f>SUBTOTAL(109,AD601:AD613)</f>
        <v>0</v>
      </c>
      <c r="AE600" s="398"/>
      <c r="AF600" s="398">
        <f>SUBTOTAL(109,AF601:AF613)</f>
        <v>0</v>
      </c>
      <c r="AG600" s="398"/>
      <c r="AH600" s="398">
        <f>SUBTOTAL(109,AH601:AH613)</f>
        <v>0</v>
      </c>
      <c r="AI600" s="398"/>
      <c r="AJ600" s="398">
        <f>SUBTOTAL(109,AJ601:AJ613)</f>
        <v>0</v>
      </c>
      <c r="AK600" s="398"/>
      <c r="AL600" s="398">
        <f>SUBTOTAL(109,AL601:AL613)</f>
        <v>12435.709999999997</v>
      </c>
    </row>
    <row r="601" spans="1:38" ht="15" x14ac:dyDescent="0.2">
      <c r="A601" s="407" t="s">
        <v>1018</v>
      </c>
      <c r="B601" s="406" t="s">
        <v>238</v>
      </c>
      <c r="C601" s="406" t="s">
        <v>238</v>
      </c>
      <c r="D601" s="406" t="s">
        <v>238</v>
      </c>
      <c r="E601" s="406" t="s">
        <v>228</v>
      </c>
      <c r="F601" s="405" t="s">
        <v>238</v>
      </c>
      <c r="G601" s="405"/>
      <c r="H601" s="403"/>
      <c r="I601" s="403"/>
      <c r="J601" s="403"/>
      <c r="K601" s="403"/>
      <c r="L601" s="403"/>
      <c r="M601" s="403"/>
      <c r="N601" s="403"/>
      <c r="O601" s="403"/>
      <c r="P601" s="403"/>
      <c r="Q601" s="403"/>
      <c r="R601" s="404" t="s">
        <v>4</v>
      </c>
      <c r="S601" s="403"/>
      <c r="T601" s="403">
        <f>SUBTOTAL(109,T602:T606)</f>
        <v>1923.5999999999997</v>
      </c>
      <c r="U601" s="403"/>
      <c r="V601" s="403">
        <f>SUBTOTAL(109,V602:V606)</f>
        <v>4696.5599999999995</v>
      </c>
      <c r="W601" s="403"/>
      <c r="X601" s="403">
        <f>SUBTOTAL(109,X602:X606)</f>
        <v>4696.5599999999995</v>
      </c>
      <c r="Y601" s="403"/>
      <c r="Z601" s="403">
        <f>SUBTOTAL(109,Z602:Z606)</f>
        <v>0</v>
      </c>
      <c r="AA601" s="403"/>
      <c r="AB601" s="403">
        <f>SUBTOTAL(109,AB602:AB606)</f>
        <v>0</v>
      </c>
      <c r="AC601" s="403"/>
      <c r="AD601" s="403">
        <f>SUBTOTAL(109,AD602:AD606)</f>
        <v>0</v>
      </c>
      <c r="AE601" s="403"/>
      <c r="AF601" s="403">
        <f>SUBTOTAL(109,AF602:AF606)</f>
        <v>0</v>
      </c>
      <c r="AG601" s="403"/>
      <c r="AH601" s="403">
        <f>SUBTOTAL(109,AH602:AH606)</f>
        <v>0</v>
      </c>
      <c r="AI601" s="403"/>
      <c r="AJ601" s="403">
        <f>SUBTOTAL(109,AJ602:AJ606)</f>
        <v>0</v>
      </c>
      <c r="AK601" s="403"/>
      <c r="AL601" s="403">
        <f>SUBTOTAL(109,AL602:AL606)</f>
        <v>6620.16</v>
      </c>
    </row>
    <row r="602" spans="1:38" ht="25.5" x14ac:dyDescent="0.2">
      <c r="A602" s="374" t="s">
        <v>1019</v>
      </c>
      <c r="B602" s="373" t="s">
        <v>287</v>
      </c>
      <c r="C602" s="373" t="s">
        <v>393</v>
      </c>
      <c r="D602" s="373" t="s">
        <v>1501</v>
      </c>
      <c r="E602" s="372" t="s">
        <v>115</v>
      </c>
      <c r="F602" s="371" t="s">
        <v>5</v>
      </c>
      <c r="G602" s="371">
        <v>211.28</v>
      </c>
      <c r="H602" s="369">
        <v>4.0199999999999996</v>
      </c>
      <c r="I602" s="369">
        <v>8.39</v>
      </c>
      <c r="J602" s="369">
        <v>8.39</v>
      </c>
      <c r="K602" s="369">
        <v>0</v>
      </c>
      <c r="L602" s="369">
        <v>0</v>
      </c>
      <c r="M602" s="369">
        <v>0</v>
      </c>
      <c r="N602" s="369">
        <v>0</v>
      </c>
      <c r="O602" s="369">
        <v>0</v>
      </c>
      <c r="P602" s="369">
        <v>0</v>
      </c>
      <c r="Q602" s="369">
        <f>TRUNC(H602 + N602 + K602 + J602 + P602 + M602 + L602 + O602, 2)</f>
        <v>12.41</v>
      </c>
      <c r="R602" s="370">
        <v>8.3526000000000003E-2</v>
      </c>
      <c r="S602" s="369">
        <f>IF(H602*(1+R602)=0,0,IF((TRUNC(AK602,2)-(TRUNC(H602*(1+R602),2)+TRUNC(J602*(1+R602),2)+TRUNC(K602*(1+R602),2)+TRUNC(L602*(1+R602),2)+TRUNC(M602*(1+R602),2)+TRUNC(N602*(1+R602),2)+TRUNC(O602*(1+R602),2)+TRUNC(P602*(1+R602),2)))=0,TRUNC(H602*(1+R602),2),IF((TRUNC(TRUNC(H602*(1+R602),2),2)+(TRUNC(AK602,2)-(TRUNC(H602*(1+R602),2)+TRUNC(J602*(1+R602),2)+TRUNC(K602*(1+R602),2)+TRUNC(L602*(1+R602),2)+TRUNC(M602*(1+R602),2)+TRUNC(N602*(1+R602),2)+TRUNC(O602*(1+R602),2)+TRUNC(P602*(1+R602),2))))&lt;=0,TRUNC(H602*(1+R602),2),IF(AND(IF(AND(H602*(1+R602)&lt;&gt;0,(TRUNC(H602*(1+R602),2)+(TRUNC(AK602,2)-(TRUNC(H602*(1+R602),2)+TRUNC(J602*(1+R602),2)+TRUNC(K602*(1+R602),2)+TRUNC(L602*(1+R602),2)+TRUNC(M602*(1+R602),2)+TRUNC(N602*(1+R602),2)+TRUNC(O602*(1+R602),2)+TRUNC(P602*(1+R602),2))))&gt;=0),ABS((H602*(1+R602)-(TRUNC(H602*(1+R602),2)+(TRUNC(AK602,2)-(TRUNC(H602*(1+R602),2)+TRUNC(J602*(1+R602),2)+TRUNC(K602*(1+R602),2)+TRUNC(L602*(1+R602),2)+TRUNC(M602*(1+R602),2)+TRUNC(N602*(1+R602),2)+TRUNC(O602*(1+R602),2)+TRUNC(P602*(1+R602),2)))))/H602*(1+R602))&lt;=ABS((H602*(1+R602)-(TRUNC(H602*(1+R602),2)+(TRUNC(AK602,2)-(TRUNC(H602*(1+R602),2)+TRUNC(J602*(1+R602),2)+TRUNC(K602*(1+R602),2)+TRUNC(L602*(1+R602),2)+TRUNC(M602*(1+R602),2)+TRUNC(N602*(1+R602),2)+TRUNC(O602*(1+R602),2)+TRUNC(P602*(1+R602),2)))))/H602*(1+R602)),TRUE),IF(AND(J602*(1+R602)&lt;&gt;0,(TRUNC(J602*(1+R602),2)+(TRUNC(AK602,2)-(TRUNC(H602*(1+R602),2)+TRUNC(J602*(1+R602),2)+TRUNC(K602*(1+R602),2)+TRUNC(L602*(1+R602),2)+TRUNC(M602*(1+R602),2)+TRUNC(N602*(1+R602),2)+TRUNC(O602*(1+R602),2)+TRUNC(P602*(1+R602),2))))&gt;=0),ABS((H602*(1+R602)-(TRUNC(H602*(1+R602),2)+(TRUNC(AK602,2)-(TRUNC(H602*(1+R602),2)+TRUNC(J602*(1+R602),2)+TRUNC(K602*(1+R602),2)+TRUNC(L602*(1+R602),2)+TRUNC(M602*(1+R602),2)+TRUNC(N602*(1+R602),2)+TRUNC(O602*(1+R602),2)+TRUNC(P602*(1+R602),2)))))/H602*(1+R602))&lt;=ABS((J602*(1+R602)-(TRUNC(J602*(1+R602),2)+(TRUNC(AK602,2)-(TRUNC(H602*(1+R602),2)+TRUNC(J602*(1+R602),2)+TRUNC(K602*(1+R602),2)+TRUNC(L602*(1+R602),2)+TRUNC(M602*(1+R602),2)+TRUNC(N602*(1+R602),2)+TRUNC(O602*(1+R602),2)+TRUNC(P602*(1+R602),2)))))/J602*(1+R602)),TRUE),IF(AND(K602*(1+R602)&lt;&gt;0,(TRUNC(K602*(1+R602),2)+(TRUNC(AK602,2)-(TRUNC(H602*(1+R602),2)+TRUNC(J602*(1+R602),2)+TRUNC(K602*(1+R602),2)+TRUNC(L602*(1+R602),2)+TRUNC(M602*(1+R602),2)+TRUNC(N602*(1+R602),2)+TRUNC(O602*(1+R602),2)+TRUNC(P602*(1+R602),2))))&gt;=0),ABS((H602*(1+R602)-(TRUNC(H602*(1+R602),2)+(TRUNC(AK602,2)-(TRUNC(H602*(1+R602),2)+TRUNC(J602*(1+R602),2)+TRUNC(K602*(1+R602),2)+TRUNC(L602*(1+R602),2)+TRUNC(M602*(1+R602),2)+TRUNC(N602*(1+R602),2)+TRUNC(O602*(1+R602),2)+TRUNC(P602*(1+R602),2)))))/H602*(1+R602))&lt;=ABS((K602*(1+R602)-(TRUNC(K602*(1+R602),2)+(TRUNC(AK602,2)-(TRUNC(H602*(1+R602),2)+TRUNC(J602*(1+R602),2)+TRUNC(K602*(1+R602),2)+TRUNC(L602*(1+R602),2)+TRUNC(M602*(1+R602),2)+TRUNC(N602*(1+R602),2)+TRUNC(O602*(1+R602),2)+TRUNC(P602*(1+R602),2)))))/K602*(1+R602)),TRUE),IF(AND(L602*(1+R602)&lt;&gt;0,(TRUNC(L602*(1+R602),2)+(TRUNC(AK602,2)-(TRUNC(H602*(1+R602),2)+TRUNC(J602*(1+R602),2)+TRUNC(K602*(1+R602),2)+TRUNC(L602*(1+R602),2)+TRUNC(M602*(1+R602),2)+TRUNC(N602*(1+R602),2)+TRUNC(O602*(1+R602),2)+TRUNC(P602*(1+R602),2))))&gt;=0),ABS((H602*(1+R602)-(TRUNC(H602*(1+R602),2)+(TRUNC(AK602,2)-(TRUNC(H602*(1+R602),2)+TRUNC(J602*(1+R602),2)+TRUNC(K602*(1+R602),2)+TRUNC(L602*(1+R602),2)+TRUNC(M602*(1+R602),2)+TRUNC(N602*(1+R602),2)+TRUNC(O602*(1+R602),2)+TRUNC(P602*(1+R602),2)))))/H602*(1+R602))&lt;=ABS((L602*(1+R602)-(TRUNC(L602*(1+R602),2)+(TRUNC(AK602,2)-(TRUNC(H602*(1+R602),2)+TRUNC(J602*(1+R602),2)+TRUNC(K602*(1+R602),2)+TRUNC(L602*(1+R602),2)+TRUNC(M602*(1+R602),2)+TRUNC(N602*(1+R602),2)+TRUNC(O602*(1+R602),2)+TRUNC(P602*(1+R602),2)))))/L602*(1+R602)),TRUE),IF(AND(M602*(1+R602)&lt;&gt;0,(TRUNC(M602*(1+R602),2)+(TRUNC(AK602,2)-(TRUNC(H602*(1+R602),2)+TRUNC(J602*(1+R602),2)+TRUNC(K602*(1+R602),2)+TRUNC(L602*(1+R602),2)+TRUNC(M602*(1+R602),2)+TRUNC(N602*(1+R602),2)+TRUNC(O602*(1+R602),2)+TRUNC(P602*(1+R602),2))))&gt;=0),ABS((H602*(1+R602)-(TRUNC(H602*(1+R602),2)+(TRUNC(AK602,2)-(TRUNC(H602*(1+R602),2)+TRUNC(J602*(1+R602),2)+TRUNC(K602*(1+R602),2)+TRUNC(L602*(1+R602),2)+TRUNC(M602*(1+R602),2)+TRUNC(N602*(1+R602),2)+TRUNC(O602*(1+R602),2)+TRUNC(P602*(1+R602),2)))))/H602*(1+R602))&lt;=ABS((M602*(1+R602)-(TRUNC(M602*(1+R602),2)+(TRUNC(AK602,2)-(TRUNC(H602*(1+R602),2)+TRUNC(J602*(1+R602),2)+TRUNC(K602*(1+R602),2)+TRUNC(L602*(1+R602),2)+TRUNC(M602*(1+R602),2)+TRUNC(N602*(1+R602),2)+TRUNC(O602*(1+R602),2)+TRUNC(P602*(1+R602),2)))))/M602*(1+R602)),TRUE),IF(AND(N602*(1+R602)&lt;&gt;0,(TRUNC(N602*(1+R602),2)+(TRUNC(AK602,2)-(TRUNC(H602*(1+R602),2)+TRUNC(J602*(1+R602),2)+TRUNC(K602*(1+R602),2)+TRUNC(L602*(1+R602),2)+TRUNC(M602*(1+R602),2)+TRUNC(N602*(1+R602),2)+TRUNC(O602*(1+R602),2)+TRUNC(P602*(1+R602),2))))&gt;=0),ABS((H602*(1+R602)-(TRUNC(H602*(1+R602),2)+(TRUNC(AK602,2)-(TRUNC(H602*(1+R602),2)+TRUNC(J602*(1+R602),2)+TRUNC(K602*(1+R602),2)+TRUNC(L602*(1+R602),2)+TRUNC(M602*(1+R602),2)+TRUNC(N602*(1+R602),2)+TRUNC(O602*(1+R602),2)+TRUNC(P602*(1+R602),2)))))/H602*(1+R602))&lt;=ABS((N602*(1+R602)-(TRUNC(N602*(1+R602),2)+(TRUNC(AK602,2)-(TRUNC(H602*(1+R602),2)+TRUNC(J602*(1+R602),2)+TRUNC(K602*(1+R602),2)+TRUNC(L602*(1+R602),2)+TRUNC(M602*(1+R602),2)+TRUNC(N602*(1+R602),2)+TRUNC(O602*(1+R602),2)+TRUNC(P602*(1+R602),2)))))/N602*(1+R602)),TRUE),IF(AND(O602*(1+R602)&lt;&gt;0,(TRUNC(O602*(1+R602),2)+(TRUNC(AK602,2)-(TRUNC(H602*(1+R602),2)+TRUNC(J602*(1+R602),2)+TRUNC(K602*(1+R602),2)+TRUNC(L602*(1+R602),2)+TRUNC(M602*(1+R602),2)+TRUNC(N602*(1+R602),2)+TRUNC(O602*(1+R602),2)+TRUNC(P602*(1+R602),2))))&gt;=0),ABS((H602*(1+R602)-(TRUNC(H602*(1+R602),2)+(TRUNC(AK602,2)-(TRUNC(H602*(1+R602),2)+TRUNC(J602*(1+R602),2)+TRUNC(K602*(1+R602),2)+TRUNC(L602*(1+R602),2)+TRUNC(M602*(1+R602),2)+TRUNC(N602*(1+R602),2)+TRUNC(O602*(1+R602),2)+TRUNC(P602*(1+R602),2)))))/H602*(1+R602))&lt;=ABS((O602*(1+R602)-(TRUNC(O602*(1+R602),2)+(TRUNC(AK602,2)-(TRUNC(H602*(1+R602),2)+TRUNC(J602*(1+R602),2)+TRUNC(K602*(1+R602),2)+TRUNC(L602*(1+R602),2)+TRUNC(M602*(1+R602),2)+TRUNC(N602*(1+R602),2)+TRUNC(O602*(1+R602),2)+TRUNC(P602*(1+R602),2)))))/O602*(1+R602)),TRUE),IF(AND(P602*(1+R602)&lt;&gt;0,(TRUNC(P602*(1+R602),2)+(TRUNC(AK602,2)-(TRUNC(H602*(1+R602),2)+TRUNC(J602*(1+R602),2)+TRUNC(K602*(1+R602),2)+TRUNC(L602*(1+R602),2)+TRUNC(M602*(1+R602),2)+TRUNC(N602*(1+R602),2)+TRUNC(O602*(1+R602),2)+TRUNC(P602*(1+R602),2))))&gt;=0),ABS((H602*(1+R602)-(TRUNC(H602*(1+R602),2)+(TRUNC(AK602,2)-(TRUNC(H602*(1+R602),2)+TRUNC(J602*(1+R602),2)+TRUNC(K602*(1+R602),2)+TRUNC(L602*(1+R602),2)+TRUNC(M602*(1+R602),2)+TRUNC(N602*(1+R602),2)+TRUNC(O602*(1+R602),2)+TRUNC(P602*(1+R602),2)))))/H602*(1+R602))&lt;=ABS((P602*(1+R602)-(TRUNC(P602*(1+R602),2)+(TRUNC(AK602,2)-(TRUNC(H602*(1+R602),2)+TRUNC(J602*(1+R602),2)+TRUNC(K602*(1+R602),2)+TRUNC(L602*(1+R602),2)+TRUNC(M602*(1+R602),2)+TRUNC(N602*(1+R602),2)+TRUNC(O602*(1+R602),2)+TRUNC(P602*(1+R602),2)))))/P602*(1+R602)),TRUE)),TRUNC(H602*(1+R602),2)+(TRUNC(AK602,2)-(TRUNC(H602*(1+R602),2)+TRUNC(J602*(1+R602),2)+TRUNC(K602*(1+R602),2)+TRUNC(L602*(1+R602),2)+TRUNC(M602*(1+R602),2)+TRUNC(N602*(1+R602),2)+TRUNC(O602*(1+R602),2)+TRUNC(P602*(1+R602),2))),TRUNC(H602*(1+R602),2)))))</f>
        <v>4.3499999999999996</v>
      </c>
      <c r="T602" s="369">
        <f>IF(S602*G602=0,0,IF((TRUNC(AL602,2)-(TRUNC(S602*G602,2)+TRUNC(W602*G602,2)+TRUNC(Y602*G602,2)+TRUNC(AA602*G602,2)+TRUNC(AC602*G602,2)+TRUNC(AE602*G602,2)+TRUNC(AG602*G602,2)+TRUNC(AI602*G602,2)))=0,TRUNC(S602*G602,2),IF((TRUNC(TRUNC(S602*G602,2),2)+(TRUNC(AL602,2)-(TRUNC(S602*G602,2)+TRUNC(W602*G602,2)+TRUNC(Y602*G602,2)+TRUNC(AA602*G602,2)+TRUNC(AC602*G602,2)+TRUNC(AE602*G602,2)+TRUNC(AG602*G602,2)+TRUNC(AI602*G602,2))))&lt;=0,TRUNC(S602*G602,2),IF(AND(IF(AND(S602*G602&lt;&gt;0,(TRUNC(S602*G602,2)+(TRUNC(AL602,2)-(TRUNC(S602*G602,2)+TRUNC(W602*G602,2)+TRUNC(Y602*G602,2)+TRUNC(AA602*G602,2)+TRUNC(AC602*G602,2)+TRUNC(AE602*G602,2)+TRUNC(AG602*G602,2)+TRUNC(AI602*G602,2))))&gt;=0),ABS((S602*G602-(TRUNC(S602*G602,2)+(TRUNC(AL602,2)-(TRUNC(S602*G602,2)+TRUNC(W602*G602,2)+TRUNC(Y602*G602,2)+TRUNC(AA602*G602,2)+TRUNC(AC602*G602,2)+TRUNC(AE602*G602,2)+TRUNC(AG602*G602,2)+TRUNC(AI602*G602,2)))))/S602*G602)&lt;=ABS((S602*G602-(TRUNC(S602*G602,2)+(TRUNC(AL602,2)-(TRUNC(S602*G602,2)+TRUNC(W602*G602,2)+TRUNC(Y602*G602,2)+TRUNC(AA602*G602,2)+TRUNC(AC602*G602,2)+TRUNC(AE602*G602,2)+TRUNC(AG602*G602,2)+TRUNC(AI602*G602,2)))))/S602*G602),TRUE),IF(AND(W602*G602&lt;&gt;0,(TRUNC(W602*G602,2)+(TRUNC(AL602,2)-(TRUNC(S602*G602,2)+TRUNC(W602*G602,2)+TRUNC(Y602*G602,2)+TRUNC(AA602*G602,2)+TRUNC(AC602*G602,2)+TRUNC(AE602*G602,2)+TRUNC(AG602*G602,2)+TRUNC(AI602*G602,2))))&gt;=0),ABS((S602*G602-(TRUNC(S602*G602,2)+(TRUNC(AL602,2)-(TRUNC(S602*G602,2)+TRUNC(W602*G602,2)+TRUNC(Y602*G602,2)+TRUNC(AA602*G602,2)+TRUNC(AC602*G602,2)+TRUNC(AE602*G602,2)+TRUNC(AG602*G602,2)+TRUNC(AI602*G602,2)))))/S602*G602)&lt;=ABS((W602*G602-(TRUNC(W602*G602,2)+(TRUNC(AL602,2)-(TRUNC(S602*G602,2)+TRUNC(W602*G602,2)+TRUNC(Y602*G602,2)+TRUNC(AA602*G602,2)+TRUNC(AC602*G602,2)+TRUNC(AE602*G602,2)+TRUNC(AG602*G602,2)+TRUNC(AI602*G602,2)))))/W602*G602),TRUE),IF(AND(Y602*G602&lt;&gt;0,(TRUNC(Y602*G602,2)+(TRUNC(AL602,2)-(TRUNC(S602*G602,2)+TRUNC(W602*G602,2)+TRUNC(Y602*G602,2)+TRUNC(AA602*G602,2)+TRUNC(AC602*G602,2)+TRUNC(AE602*G602,2)+TRUNC(AG602*G602,2)+TRUNC(AI602*G602,2))))&gt;=0),ABS((S602*G602-(TRUNC(S602*G602,2)+(TRUNC(AL602,2)-(TRUNC(S602*G602,2)+TRUNC(W602*G602,2)+TRUNC(Y602*G602,2)+TRUNC(AA602*G602,2)+TRUNC(AC602*G602,2)+TRUNC(AE602*G602,2)+TRUNC(AG602*G602,2)+TRUNC(AI602*G602,2)))))/S602*G602)&lt;=ABS((Y602*G602-(TRUNC(Y602*G602,2)+(TRUNC(AL602,2)-(TRUNC(S602*G602,2)+TRUNC(W602*G602,2)+TRUNC(Y602*G602,2)+TRUNC(AA602*G602,2)+TRUNC(AC602*G602,2)+TRUNC(AE602*G602,2)+TRUNC(AG602*G602,2)+TRUNC(AI602*G602,2)))))/Y602*G602),TRUE),IF(AND(AA602*G602&lt;&gt;0,(TRUNC(AA602*G602,2)+(TRUNC(AL602,2)-(TRUNC(S602*G602,2)+TRUNC(W602*G602,2)+TRUNC(Y602*G602,2)+TRUNC(AA602*G602,2)+TRUNC(AC602*G602,2)+TRUNC(AE602*G602,2)+TRUNC(AG602*G602,2)+TRUNC(AI602*G602,2))))&gt;=0),ABS((S602*G602-(TRUNC(S602*G602,2)+(TRUNC(AL602,2)-(TRUNC(S602*G602,2)+TRUNC(W602*G602,2)+TRUNC(Y602*G602,2)+TRUNC(AA602*G602,2)+TRUNC(AC602*G602,2)+TRUNC(AE602*G602,2)+TRUNC(AG602*G602,2)+TRUNC(AI602*G602,2)))))/S602*G602)&lt;=ABS((AA602*G602-(TRUNC(AA602*G602,2)+(TRUNC(AL602,2)-(TRUNC(S602*G602,2)+TRUNC(W602*G602,2)+TRUNC(Y602*G602,2)+TRUNC(AA602*G602,2)+TRUNC(AC602*G602,2)+TRUNC(AE602*G602,2)+TRUNC(AG602*G602,2)+TRUNC(AI602*G602,2)))))/AA602*G602),TRUE),IF(AND(AC602*G602&lt;&gt;0,(TRUNC(AC602*G602,2)+(TRUNC(AL602,2)-(TRUNC(S602*G602,2)+TRUNC(W602*G602,2)+TRUNC(Y602*G602,2)+TRUNC(AA602*G602,2)+TRUNC(AC602*G602,2)+TRUNC(AE602*G602,2)+TRUNC(AG602*G602,2)+TRUNC(AI602*G602,2))))&gt;=0),ABS((S602*G602-(TRUNC(S602*G602,2)+(TRUNC(AL602,2)-(TRUNC(S602*G602,2)+TRUNC(W602*G602,2)+TRUNC(Y602*G602,2)+TRUNC(AA602*G602,2)+TRUNC(AC602*G602,2)+TRUNC(AE602*G602,2)+TRUNC(AG602*G602,2)+TRUNC(AI602*G602,2)))))/S602*G602)&lt;=ABS((AC602*G602-(TRUNC(AC602*G602,2)+(TRUNC(AL602,2)-(TRUNC(S602*G602,2)+TRUNC(W602*G602,2)+TRUNC(Y602*G602,2)+TRUNC(AA602*G602,2)+TRUNC(AC602*G602,2)+TRUNC(AE602*G602,2)+TRUNC(AG602*G602,2)+TRUNC(AI602*G602,2)))))/AC602*G602),TRUE),IF(AND(AE602*G602&lt;&gt;0,(TRUNC(AE602*G602,2)+(TRUNC(AL602,2)-(TRUNC(S602*G602,2)+TRUNC(W602*G602,2)+TRUNC(Y602*G602,2)+TRUNC(AA602*G602,2)+TRUNC(AC602*G602,2)+TRUNC(AE602*G602,2)+TRUNC(AG602*G602,2)+TRUNC(AI602*G602,2))))&gt;=0),ABS((S602*G602-(TRUNC(S602*G602,2)+(TRUNC(AL602,2)-(TRUNC(S602*G602,2)+TRUNC(W602*G602,2)+TRUNC(Y602*G602,2)+TRUNC(AA602*G602,2)+TRUNC(AC602*G602,2)+TRUNC(AE602*G602,2)+TRUNC(AG602*G602,2)+TRUNC(AI602*G602,2)))))/S602*G602)&lt;=ABS((AE602*G602-(TRUNC(AE602*G602,2)+(TRUNC(AL602,2)-(TRUNC(S602*G602,2)+TRUNC(W602*G602,2)+TRUNC(Y602*G602,2)+TRUNC(AA602*G602,2)+TRUNC(AC602*G602,2)+TRUNC(AE602*G602,2)+TRUNC(AG602*G602,2)+TRUNC(AI602*G602,2)))))/AE602*G602),TRUE),IF(AND(AG602*G602&lt;&gt;0,(TRUNC(AG602*G602,2)+(TRUNC(AL602,2)-(TRUNC(S602*G602,2)+TRUNC(W602*G602,2)+TRUNC(Y602*G602,2)+TRUNC(AA602*G602,2)+TRUNC(AC602*G602,2)+TRUNC(AE602*G602,2)+TRUNC(AG602*G602,2)+TRUNC(AI602*G602,2))))&gt;=0),ABS((S602*G602-(TRUNC(S602*G602,2)+(TRUNC(AL602,2)-(TRUNC(S602*G602,2)+TRUNC(W602*G602,2)+TRUNC(Y602*G602,2)+TRUNC(AA602*G602,2)+TRUNC(AC602*G602,2)+TRUNC(AE602*G602,2)+TRUNC(AG602*G602,2)+TRUNC(AI602*G602,2)))))/S602*G602)&lt;=ABS((AG602*G602-(TRUNC(AG602*G602,2)+(TRUNC(AL602,2)-(TRUNC(S602*G602,2)+TRUNC(W602*G602,2)+TRUNC(Y602*G602,2)+TRUNC(AA602*G602,2)+TRUNC(AC602*G602,2)+TRUNC(AE602*G602,2)+TRUNC(AG602*G602,2)+TRUNC(AI602*G602,2)))))/AG602*G602),TRUE),IF(AND(AI602*G602&lt;&gt;0,(TRUNC(AI602*G602,2)+(TRUNC(AL602,2)-(TRUNC(S602*G602,2)+TRUNC(W602*G602,2)+TRUNC(Y602*G602,2)+TRUNC(AA602*G602,2)+TRUNC(AC602*G602,2)+TRUNC(AE602*G602,2)+TRUNC(AG602*G602,2)+TRUNC(AI602*G602,2))))&gt;=0),ABS((S602*G602-(TRUNC(S602*G602,2)+(TRUNC(AL602,2)-(TRUNC(S602*G602,2)+TRUNC(W602*G602,2)+TRUNC(Y602*G602,2)+TRUNC(AA602*G602,2)+TRUNC(AC602*G602,2)+TRUNC(AE602*G602,2)+TRUNC(AG602*G602,2)+TRUNC(AI602*G602,2)))))/S602*G602)&lt;=ABS((AI602*G602-(TRUNC(AI602*G602,2)+(TRUNC(AL602,2)-(TRUNC(S602*G602,2)+TRUNC(W602*G602,2)+TRUNC(Y602*G602,2)+TRUNC(AA602*G602,2)+TRUNC(AC602*G602,2)+TRUNC(AE602*G602,2)+TRUNC(AG602*G602,2)+TRUNC(AI602*G602,2)))))/AI602*G602),TRUE)),TRUNC(S602*G602,2)+(TRUNC(AL602,2)-(TRUNC(S602*G602,2)+TRUNC(W602*G602,2)+TRUNC(Y602*G602,2)+TRUNC(AA602*G602,2)+TRUNC(AC602*G602,2)+TRUNC(AE602*G602,2)+TRUNC(AG602*G602,2)+TRUNC(AI602*G602,2))),TRUNC(S602*G602,2)))))</f>
        <v>919.06999999999971</v>
      </c>
      <c r="U602" s="369">
        <f t="shared" ref="U602:V606" si="580">TRUNC(AE602 + Y602 + W602 + AI602 + AC602 + AA602 + AG602, 2)</f>
        <v>9.09</v>
      </c>
      <c r="V602" s="369">
        <f t="shared" si="580"/>
        <v>1920.53</v>
      </c>
      <c r="W602" s="369">
        <f>IF(J602*(1+R602)=0,0,IF((TRUNC(AK602,2)-(TRUNC(H602*(1+R602),2)+TRUNC(J602*(1+R602),2)+TRUNC(K602*(1+R602),2)+TRUNC(L602*(1+R602),2)+TRUNC(M602*(1+R602),2)+TRUNC(N602*(1+R602),2)+TRUNC(O602*(1+R602),2)+TRUNC(P602*(1+R602),2)))=0,TRUNC(J602*(1+R602),2),IF((TRUNC(TRUNC(J602*(1+R602),2),2)+(TRUNC(AK602,2)-(TRUNC(H602*(1+R602),2)+TRUNC(J602*(1+R602),2)+TRUNC(K602*(1+R602),2)+TRUNC(L602*(1+R602),2)+TRUNC(M602*(1+R602),2)+TRUNC(N602*(1+R602),2)+TRUNC(O602*(1+R602),2)+TRUNC(P602*(1+R602),2))))&lt;=0,TRUNC(J602*(1+R602),2),IF(AND(IF(AND(H602*(1+R602)&lt;&gt;0,(TRUNC(H602*(1+R602),2)+(TRUNC(AK602,2)-(TRUNC(H602*(1+R602),2)+TRUNC(J602*(1+R602),2)+TRUNC(K602*(1+R602),2)+TRUNC(L602*(1+R602),2)+TRUNC(M602*(1+R602),2)+TRUNC(N602*(1+R602),2)+TRUNC(O602*(1+R602),2)+TRUNC(P602*(1+R602),2))))&gt;=0),ABS((J602*(1+R602)-(TRUNC(J602*(1+R602),2)+(TRUNC(AK602,2)-(TRUNC(H602*(1+R602),2)+TRUNC(J602*(1+R602),2)+TRUNC(K602*(1+R602),2)+TRUNC(L602*(1+R602),2)+TRUNC(M602*(1+R602),2)+TRUNC(N602*(1+R602),2)+TRUNC(O602*(1+R602),2)+TRUNC(P602*(1+R602),2)))))/J602*(1+R602))&lt;ABS((H602*(1+R602)-(TRUNC(H602*(1+R602),2)+(TRUNC(AK602,2)-(TRUNC(H602*(1+R602),2)+TRUNC(J602*(1+R602),2)+TRUNC(K602*(1+R602),2)+TRUNC(L602*(1+R602),2)+TRUNC(M602*(1+R602),2)+TRUNC(N602*(1+R602),2)+TRUNC(O602*(1+R602),2)+TRUNC(P602*(1+R602),2)))))/H602*(1+R602)),TRUE),IF(AND(J602*(1+R602)&lt;&gt;0,(TRUNC(J602*(1+R602),2)+(TRUNC(AK602,2)-(TRUNC(H602*(1+R602),2)+TRUNC(J602*(1+R602),2)+TRUNC(K602*(1+R602),2)+TRUNC(L602*(1+R602),2)+TRUNC(M602*(1+R602),2)+TRUNC(N602*(1+R602),2)+TRUNC(O602*(1+R602),2)+TRUNC(P602*(1+R602),2))))&gt;=0),ABS((J602*(1+R602)-(TRUNC(J602*(1+R602),2)+(TRUNC(AK602,2)-(TRUNC(H602*(1+R602),2)+TRUNC(J602*(1+R602),2)+TRUNC(K602*(1+R602),2)+TRUNC(L602*(1+R602),2)+TRUNC(M602*(1+R602),2)+TRUNC(N602*(1+R602),2)+TRUNC(O602*(1+R602),2)+TRUNC(P602*(1+R602),2)))))/J602*(1+R602))&lt;=ABS((J602*(1+R602)-(TRUNC(J602*(1+R602),2)+(TRUNC(AK602,2)-(TRUNC(H602*(1+R602),2)+TRUNC(J602*(1+R602),2)+TRUNC(K602*(1+R602),2)+TRUNC(L602*(1+R602),2)+TRUNC(M602*(1+R602),2)+TRUNC(N602*(1+R602),2)+TRUNC(O602*(1+R602),2)+TRUNC(P602*(1+R602),2)))))/J602*(1+R602)),TRUE),IF(AND(K602*(1+R602)&lt;&gt;0,(TRUNC(K602*(1+R602),2)+(TRUNC(AK602,2)-(TRUNC(H602*(1+R602),2)+TRUNC(J602*(1+R602),2)+TRUNC(K602*(1+R602),2)+TRUNC(L602*(1+R602),2)+TRUNC(M602*(1+R602),2)+TRUNC(N602*(1+R602),2)+TRUNC(O602*(1+R602),2)+TRUNC(P602*(1+R602),2))))&gt;=0),ABS((J602*(1+R602)-(TRUNC(J602*(1+R602),2)+(TRUNC(AK602,2)-(TRUNC(H602*(1+R602),2)+TRUNC(J602*(1+R602),2)+TRUNC(K602*(1+R602),2)+TRUNC(L602*(1+R602),2)+TRUNC(M602*(1+R602),2)+TRUNC(N602*(1+R602),2)+TRUNC(O602*(1+R602),2)+TRUNC(P602*(1+R602),2)))))/J602*(1+R602))&lt;=ABS((K602*(1+R602)-(TRUNC(K602*(1+R602),2)+(TRUNC(AK602,2)-(TRUNC(H602*(1+R602),2)+TRUNC(J602*(1+R602),2)+TRUNC(K602*(1+R602),2)+TRUNC(L602*(1+R602),2)+TRUNC(M602*(1+R602),2)+TRUNC(N602*(1+R602),2)+TRUNC(O602*(1+R602),2)+TRUNC(P602*(1+R602),2)))))/K602*(1+R602)),TRUE),IF(AND(L602*(1+R602)&lt;&gt;0,(TRUNC(L602*(1+R602),2)+(TRUNC(AK602,2)-(TRUNC(H602*(1+R602),2)+TRUNC(J602*(1+R602),2)+TRUNC(K602*(1+R602),2)+TRUNC(L602*(1+R602),2)+TRUNC(M602*(1+R602),2)+TRUNC(N602*(1+R602),2)+TRUNC(O602*(1+R602),2)+TRUNC(P602*(1+R602),2))))&gt;=0),ABS((J602*(1+R602)-(TRUNC(J602*(1+R602),2)+(TRUNC(AK602,2)-(TRUNC(H602*(1+R602),2)+TRUNC(J602*(1+R602),2)+TRUNC(K602*(1+R602),2)+TRUNC(L602*(1+R602),2)+TRUNC(M602*(1+R602),2)+TRUNC(N602*(1+R602),2)+TRUNC(O602*(1+R602),2)+TRUNC(P602*(1+R602),2)))))/J602*(1+R602))&lt;=ABS((L602*(1+R602)-(TRUNC(L602*(1+R602),2)+(TRUNC(AK602,2)-(TRUNC(H602*(1+R602),2)+TRUNC(J602*(1+R602),2)+TRUNC(K602*(1+R602),2)+TRUNC(L602*(1+R602),2)+TRUNC(M602*(1+R602),2)+TRUNC(N602*(1+R602),2)+TRUNC(O602*(1+R602),2)+TRUNC(P602*(1+R602),2)))))/L602*(1+R602)),TRUE),IF(AND(M602*(1+R602)&lt;&gt;0,(TRUNC(M602*(1+R602),2)+(TRUNC(AK602,2)-(TRUNC(H602*(1+R602),2)+TRUNC(J602*(1+R602),2)+TRUNC(K602*(1+R602),2)+TRUNC(L602*(1+R602),2)+TRUNC(M602*(1+R602),2)+TRUNC(N602*(1+R602),2)+TRUNC(O602*(1+R602),2)+TRUNC(P602*(1+R602),2))))&gt;=0),ABS((J602*(1+R602)-(TRUNC(J602*(1+R602),2)+(TRUNC(AK602,2)-(TRUNC(H602*(1+R602),2)+TRUNC(J602*(1+R602),2)+TRUNC(K602*(1+R602),2)+TRUNC(L602*(1+R602),2)+TRUNC(M602*(1+R602),2)+TRUNC(N602*(1+R602),2)+TRUNC(O602*(1+R602),2)+TRUNC(P602*(1+R602),2)))))/J602*(1+R602))&lt;=ABS((M602*(1+R602)-(TRUNC(M602*(1+R602),2)+(TRUNC(AK602,2)-(TRUNC(H602*(1+R602),2)+TRUNC(J602*(1+R602),2)+TRUNC(K602*(1+R602),2)+TRUNC(L602*(1+R602),2)+TRUNC(M602*(1+R602),2)+TRUNC(N602*(1+R602),2)+TRUNC(O602*(1+R602),2)+TRUNC(P602*(1+R602),2)))))/M602*(1+R602)),TRUE),IF(AND(N602*(1+R602)&lt;&gt;0,(TRUNC(N602*(1+R602),2)+(TRUNC(AK602,2)-(TRUNC(H602*(1+R602),2)+TRUNC(J602*(1+R602),2)+TRUNC(K602*(1+R602),2)+TRUNC(L602*(1+R602),2)+TRUNC(M602*(1+R602),2)+TRUNC(N602*(1+R602),2)+TRUNC(O602*(1+R602),2)+TRUNC(P602*(1+R602),2))))&gt;=0),ABS((J602*(1+R602)-(TRUNC(J602*(1+R602),2)+(TRUNC(AK602,2)-(TRUNC(H602*(1+R602),2)+TRUNC(J602*(1+R602),2)+TRUNC(K602*(1+R602),2)+TRUNC(L602*(1+R602),2)+TRUNC(M602*(1+R602),2)+TRUNC(N602*(1+R602),2)+TRUNC(O602*(1+R602),2)+TRUNC(P602*(1+R602),2)))))/J602*(1+R602))&lt;=ABS((N602*(1+R602)-(TRUNC(N602*(1+R602),2)+(TRUNC(AK602,2)-(TRUNC(H602*(1+R602),2)+TRUNC(J602*(1+R602),2)+TRUNC(K602*(1+R602),2)+TRUNC(L602*(1+R602),2)+TRUNC(M602*(1+R602),2)+TRUNC(N602*(1+R602),2)+TRUNC(O602*(1+R602),2)+TRUNC(P602*(1+R602),2)))))/N602*(1+R602)),TRUE),IF(AND(O602*(1+R602)&lt;&gt;0,(TRUNC(O602*(1+R602),2)+(TRUNC(AK602,2)-(TRUNC(H602*(1+R602),2)+TRUNC(J602*(1+R602),2)+TRUNC(K602*(1+R602),2)+TRUNC(L602*(1+R602),2)+TRUNC(M602*(1+R602),2)+TRUNC(N602*(1+R602),2)+TRUNC(O602*(1+R602),2)+TRUNC(P602*(1+R602),2))))&gt;=0),ABS((J602*(1+R602)-(TRUNC(J602*(1+R602),2)+(TRUNC(AK602,2)-(TRUNC(H602*(1+R602),2)+TRUNC(J602*(1+R602),2)+TRUNC(K602*(1+R602),2)+TRUNC(L602*(1+R602),2)+TRUNC(M602*(1+R602),2)+TRUNC(N602*(1+R602),2)+TRUNC(O602*(1+R602),2)+TRUNC(P602*(1+R602),2)))))/J602*(1+R602))&lt;=ABS((O602*(1+R602)-(TRUNC(O602*(1+R602),2)+(TRUNC(AK602,2)-(TRUNC(H602*(1+R602),2)+TRUNC(J602*(1+R602),2)+TRUNC(K602*(1+R602),2)+TRUNC(L602*(1+R602),2)+TRUNC(M602*(1+R602),2)+TRUNC(N602*(1+R602),2)+TRUNC(O602*(1+R602),2)+TRUNC(P602*(1+R602),2)))))/O602*(1+R602)),TRUE),IF(AND(P602*(1+R602)&lt;&gt;0,(TRUNC(P602*(1+R602),2)+(TRUNC(AK602,2)-(TRUNC(H602*(1+R602),2)+TRUNC(J602*(1+R602),2)+TRUNC(K602*(1+R602),2)+TRUNC(L602*(1+R602),2)+TRUNC(M602*(1+R602),2)+TRUNC(N602*(1+R602),2)+TRUNC(O602*(1+R602),2)+TRUNC(P602*(1+R602),2))))&gt;=0),ABS((J602*(1+R602)-(TRUNC(J602*(1+R602),2)+(TRUNC(AK602,2)-(TRUNC(H602*(1+R602),2)+TRUNC(J602*(1+R602),2)+TRUNC(K602*(1+R602),2)+TRUNC(L602*(1+R602),2)+TRUNC(M602*(1+R602),2)+TRUNC(N602*(1+R602),2)+TRUNC(O602*(1+R602),2)+TRUNC(P602*(1+R602),2)))))/J602*(1+R602))&lt;=ABS((P602*(1+R602)-(TRUNC(P602*(1+R602),2)+(TRUNC(AK602,2)-(TRUNC(H602*(1+R602),2)+TRUNC(J602*(1+R602),2)+TRUNC(K602*(1+R602),2)+TRUNC(L602*(1+R602),2)+TRUNC(M602*(1+R602),2)+TRUNC(N602*(1+R602),2)+TRUNC(O602*(1+R602),2)+TRUNC(P602*(1+R602),2)))))/P602*(1+R602)),TRUE)),TRUNC(J602*(1+R602),2)+(TRUNC(AK602,2)-(TRUNC(H602*(1+R602),2)+TRUNC(J602*(1+R602),2)+TRUNC(K602*(1+R602),2)+TRUNC(L602*(1+R602),2)+TRUNC(M602*(1+R602),2)+TRUNC(N602*(1+R602),2)+TRUNC(O602*(1+R602),2)+TRUNC(P602*(1+R602),2))),TRUNC(J602*(1+R602),2)))))</f>
        <v>9.09</v>
      </c>
      <c r="X602" s="369">
        <f>IF(W602*G602=0,0,IF((TRUNC(AL602,2)-(TRUNC(S602*G602,2)+TRUNC(W602*G602,2)+TRUNC(Y602*G602,2)+TRUNC(AA602*G602,2)+TRUNC(AC602*G602,2)+TRUNC(AE602*G602,2)+TRUNC(AG602*G602,2)+TRUNC(AI602*G602,2)))=0,TRUNC(W602*G602,2),IF((TRUNC(TRUNC(W602*G602,2),2)+(TRUNC(AL602,2)-(TRUNC(S602*G602,2)+TRUNC(W602*G602,2)+TRUNC(Y602*G602,2)+TRUNC(AA602*G602,2)+TRUNC(AC602*G602,2)+TRUNC(AE602*G602,2)+TRUNC(AG602*G602,2)+TRUNC(AI602*G602,2))))&lt;=0,TRUNC(W602*G602,2),IF(AND(IF(AND(S602*G602&lt;&gt;0,(TRUNC(S602*G602,2)+(TRUNC(AL602,2)-(TRUNC(S602*G602,2)+TRUNC(W602*G602,2)+TRUNC(Y602*G602,2)+TRUNC(AA602*G602,2)+TRUNC(AC602*G602,2)+TRUNC(AE602*G602,2)+TRUNC(AG602*G602,2)+TRUNC(AI602*G602,2))))&gt;=0),ABS((W602*G602-(TRUNC(W602*G602,2)+(TRUNC(AL602,2)-(TRUNC(S602*G602,2)+TRUNC(W602*G602,2)+TRUNC(Y602*G602,2)+TRUNC(AA602*G602,2)+TRUNC(AC602*G602,2)+TRUNC(AE602*G602,2)+TRUNC(AG602*G602,2)+TRUNC(AI602*G602,2)))))/W602*G602)&lt;ABS((S602*G602-(TRUNC(S602*G602,2)+(TRUNC(AL602,2)-(TRUNC(S602*G602,2)+TRUNC(W602*G602,2)+TRUNC(Y602*G602,2)+TRUNC(AA602*G602,2)+TRUNC(AC602*G602,2)+TRUNC(AE602*G602,2)+TRUNC(AG602*G602,2)+TRUNC(AI602*G602,2)))))/S602*G602),TRUE),IF(AND(W602*G602&lt;&gt;0,(TRUNC(W602*G602,2)+(TRUNC(AL602,2)-(TRUNC(S602*G602,2)+TRUNC(W602*G602,2)+TRUNC(Y602*G602,2)+TRUNC(AA602*G602,2)+TRUNC(AC602*G602,2)+TRUNC(AE602*G602,2)+TRUNC(AG602*G602,2)+TRUNC(AI602*G602,2))))&gt;=0),ABS((W602*G602-(TRUNC(W602*G602,2)+(TRUNC(AL602,2)-(TRUNC(S602*G602,2)+TRUNC(W602*G602,2)+TRUNC(Y602*G602,2)+TRUNC(AA602*G602,2)+TRUNC(AC602*G602,2)+TRUNC(AE602*G602,2)+TRUNC(AG602*G602,2)+TRUNC(AI602*G602,2)))))/W602*G602)&lt;=ABS((W602*G602-(TRUNC(W602*G602,2)+(TRUNC(AL602,2)-(TRUNC(S602*G602,2)+TRUNC(W602*G602,2)+TRUNC(Y602*G602,2)+TRUNC(AA602*G602,2)+TRUNC(AC602*G602,2)+TRUNC(AE602*G602,2)+TRUNC(AG602*G602,2)+TRUNC(AI602*G602,2)))))/W602*G602),TRUE),IF(AND(Y602*G602&lt;&gt;0,(TRUNC(Y602*G602,2)+(TRUNC(AL602,2)-(TRUNC(S602*G602,2)+TRUNC(W602*G602,2)+TRUNC(Y602*G602,2)+TRUNC(AA602*G602,2)+TRUNC(AC602*G602,2)+TRUNC(AE602*G602,2)+TRUNC(AG602*G602,2)+TRUNC(AI602*G602,2))))&gt;=0),ABS((W602*G602-(TRUNC(W602*G602,2)+(TRUNC(AL602,2)-(TRUNC(S602*G602,2)+TRUNC(W602*G602,2)+TRUNC(Y602*G602,2)+TRUNC(AA602*G602,2)+TRUNC(AC602*G602,2)+TRUNC(AE602*G602,2)+TRUNC(AG602*G602,2)+TRUNC(AI602*G602,2)))))/W602*G602)&lt;=ABS((Y602*G602-(TRUNC(Y602*G602,2)+(TRUNC(AL602,2)-(TRUNC(S602*G602,2)+TRUNC(W602*G602,2)+TRUNC(Y602*G602,2)+TRUNC(AA602*G602,2)+TRUNC(AC602*G602,2)+TRUNC(AE602*G602,2)+TRUNC(AG602*G602,2)+TRUNC(AI602*G602,2)))))/Y602*G602),TRUE),IF(AND(AA602*G602&lt;&gt;0,(TRUNC(AA602*G602,2)+(TRUNC(AL602,2)-(TRUNC(S602*G602,2)+TRUNC(W602*G602,2)+TRUNC(Y602*G602,2)+TRUNC(AA602*G602,2)+TRUNC(AC602*G602,2)+TRUNC(AE602*G602,2)+TRUNC(AG602*G602,2)+TRUNC(AI602*G602,2))))&gt;=0),ABS((W602*G602-(TRUNC(W602*G602,2)+(TRUNC(AL602,2)-(TRUNC(S602*G602,2)+TRUNC(W602*G602,2)+TRUNC(Y602*G602,2)+TRUNC(AA602*G602,2)+TRUNC(AC602*G602,2)+TRUNC(AE602*G602,2)+TRUNC(AG602*G602,2)+TRUNC(AI602*G602,2)))))/W602*G602)&lt;=ABS((AA602*G602-(TRUNC(AA602*G602,2)+(TRUNC(AL602,2)-(TRUNC(S602*G602,2)+TRUNC(W602*G602,2)+TRUNC(Y602*G602,2)+TRUNC(AA602*G602,2)+TRUNC(AC602*G602,2)+TRUNC(AE602*G602,2)+TRUNC(AG602*G602,2)+TRUNC(AI602*G602,2)))))/AA602*G602),TRUE),IF(AND(AC602*G602&lt;&gt;0,(TRUNC(AC602*G602,2)+(TRUNC(AL602,2)-(TRUNC(S602*G602,2)+TRUNC(W602*G602,2)+TRUNC(Y602*G602,2)+TRUNC(AA602*G602,2)+TRUNC(AC602*G602,2)+TRUNC(AE602*G602,2)+TRUNC(AG602*G602,2)+TRUNC(AI602*G602,2))))&gt;=0),ABS((W602*G602-(TRUNC(W602*G602,2)+(TRUNC(AL602,2)-(TRUNC(S602*G602,2)+TRUNC(W602*G602,2)+TRUNC(Y602*G602,2)+TRUNC(AA602*G602,2)+TRUNC(AC602*G602,2)+TRUNC(AE602*G602,2)+TRUNC(AG602*G602,2)+TRUNC(AI602*G602,2)))))/W602*G602)&lt;=ABS((AC602*G602-(TRUNC(AC602*G602,2)+(TRUNC(AL602,2)-(TRUNC(S602*G602,2)+TRUNC(W602*G602,2)+TRUNC(Y602*G602,2)+TRUNC(AA602*G602,2)+TRUNC(AC602*G602,2)+TRUNC(AE602*G602,2)+TRUNC(AG602*G602,2)+TRUNC(AI602*G602,2)))))/AC602*G602),TRUE),IF(AND(AE602*G602&lt;&gt;0,(TRUNC(AE602*G602,2)+(TRUNC(AL602,2)-(TRUNC(S602*G602,2)+TRUNC(W602*G602,2)+TRUNC(Y602*G602,2)+TRUNC(AA602*G602,2)+TRUNC(AC602*G602,2)+TRUNC(AE602*G602,2)+TRUNC(AG602*G602,2)+TRUNC(AI602*G602,2))))&gt;=0),ABS((W602*G602-(TRUNC(W602*G602,2)+(TRUNC(AL602,2)-(TRUNC(S602*G602,2)+TRUNC(W602*G602,2)+TRUNC(Y602*G602,2)+TRUNC(AA602*G602,2)+TRUNC(AC602*G602,2)+TRUNC(AE602*G602,2)+TRUNC(AG602*G602,2)+TRUNC(AI602*G602,2)))))/W602*G602)&lt;=ABS((AE602*G602-(TRUNC(AE602*G602,2)+(TRUNC(AL602,2)-(TRUNC(S602*G602,2)+TRUNC(W602*G602,2)+TRUNC(Y602*G602,2)+TRUNC(AA602*G602,2)+TRUNC(AC602*G602,2)+TRUNC(AE602*G602,2)+TRUNC(AG602*G602,2)+TRUNC(AI602*G602,2)))))/AE602*G602),TRUE),IF(AND(AG602*G602&lt;&gt;0,(TRUNC(AG602*G602,2)+(TRUNC(AL602,2)-(TRUNC(S602*G602,2)+TRUNC(W602*G602,2)+TRUNC(Y602*G602,2)+TRUNC(AA602*G602,2)+TRUNC(AC602*G602,2)+TRUNC(AE602*G602,2)+TRUNC(AG602*G602,2)+TRUNC(AI602*G602,2))))&gt;=0),ABS((W602*G602-(TRUNC(W602*G602,2)+(TRUNC(AL602,2)-(TRUNC(S602*G602,2)+TRUNC(W602*G602,2)+TRUNC(Y602*G602,2)+TRUNC(AA602*G602,2)+TRUNC(AC602*G602,2)+TRUNC(AE602*G602,2)+TRUNC(AG602*G602,2)+TRUNC(AI602*G602,2)))))/W602*G602)&lt;=ABS((AG602*G602-(TRUNC(AG602*G602,2)+(TRUNC(AL602,2)-(TRUNC(S602*G602,2)+TRUNC(W602*G602,2)+TRUNC(Y602*G602,2)+TRUNC(AA602*G602,2)+TRUNC(AC602*G602,2)+TRUNC(AE602*G602,2)+TRUNC(AG602*G602,2)+TRUNC(AI602*G602,2)))))/AG602*G602),TRUE),IF(AND(AI602*G602&lt;&gt;0,(TRUNC(AI602*G602,2)+(TRUNC(AL602,2)-(TRUNC(S602*G602,2)+TRUNC(W602*G602,2)+TRUNC(Y602*G602,2)+TRUNC(AA602*G602,2)+TRUNC(AC602*G602,2)+TRUNC(AE602*G602,2)+TRUNC(AG602*G602,2)+TRUNC(AI602*G602,2))))&gt;=0),ABS((W602*G602-(TRUNC(W602*G602,2)+(TRUNC(AL602,2)-(TRUNC(S602*G602,2)+TRUNC(W602*G602,2)+TRUNC(Y602*G602,2)+TRUNC(AA602*G602,2)+TRUNC(AC602*G602,2)+TRUNC(AE602*G602,2)+TRUNC(AG602*G602,2)+TRUNC(AI602*G602,2)))))/W602*G602)&lt;=ABS((AI602*G602-(TRUNC(AI602*G602,2)+(TRUNC(AL602,2)-(TRUNC(S602*G602,2)+TRUNC(W602*G602,2)+TRUNC(Y602*G602,2)+TRUNC(AA602*G602,2)+TRUNC(AC602*G602,2)+TRUNC(AE602*G602,2)+TRUNC(AG602*G602,2)+TRUNC(AI602*G602,2)))))/AI602*G602),TRUE)),TRUNC(W602*G602,2)+(TRUNC(AL602,2)-(TRUNC(S602*G602,2)+TRUNC(W602*G602,2)+TRUNC(Y602*G602,2)+TRUNC(AA602*G602,2)+TRUNC(AC602*G602,2)+TRUNC(AE602*G602,2)+TRUNC(AG602*G602,2)+TRUNC(AI602*G602,2))),TRUNC(W602*G602,2)))))</f>
        <v>1920.53</v>
      </c>
      <c r="Y602" s="369">
        <f>IF(K602*(1+R602)=0,0,IF((TRUNC(AK602,2)-(TRUNC(H602*(1+R602),2)+TRUNC(J602*(1+R602),2)+TRUNC(K602*(1+R602),2)+TRUNC(L602*(1+R602),2)+TRUNC(M602*(1+R602),2)+TRUNC(N602*(1+R602),2)+TRUNC(O602*(1+R602),2)+TRUNC(P602*(1+R602),2)))=0,TRUNC(K602*(1+R602),2),IF((TRUNC(TRUNC(K602*(1+R602),2),2)+(TRUNC(AK602,2)-(TRUNC(H602*(1+R602),2)+TRUNC(J602*(1+R602),2)+TRUNC(K602*(1+R602),2)+TRUNC(L602*(1+R602),2)+TRUNC(M602*(1+R602),2)+TRUNC(N602*(1+R602),2)+TRUNC(O602*(1+R602),2)+TRUNC(P602*(1+R602),2))))&lt;=0,TRUNC(K602*(1+R602),2),IF(AND(IF(AND(H602*(1+R602)&lt;&gt;0,(TRUNC(H602*(1+R602),2)+(TRUNC(AK602,2)-(TRUNC(H602*(1+R602),2)+TRUNC(J602*(1+R602),2)+TRUNC(K602*(1+R602),2)+TRUNC(L602*(1+R602),2)+TRUNC(M602*(1+R602),2)+TRUNC(N602*(1+R602),2)+TRUNC(O602*(1+R602),2)+TRUNC(P602*(1+R602),2))))&gt;=0),ABS((K602*(1+R602)-(TRUNC(K602*(1+R602),2)+(TRUNC(AK602,2)-(TRUNC(H602*(1+R602),2)+TRUNC(J602*(1+R602),2)+TRUNC(K602*(1+R602),2)+TRUNC(L602*(1+R602),2)+TRUNC(M602*(1+R602),2)+TRUNC(N602*(1+R602),2)+TRUNC(O602*(1+R602),2)+TRUNC(P602*(1+R602),2)))))/K602*(1+R602))&lt;ABS((H602*(1+R602)-(TRUNC(H602*(1+R602),2)+(TRUNC(AK602,2)-(TRUNC(H602*(1+R602),2)+TRUNC(J602*(1+R602),2)+TRUNC(K602*(1+R602),2)+TRUNC(L602*(1+R602),2)+TRUNC(M602*(1+R602),2)+TRUNC(N602*(1+R602),2)+TRUNC(O602*(1+R602),2)+TRUNC(P602*(1+R602),2)))))/H602*(1+R602)),TRUE),IF(AND(J602*(1+R602)&lt;&gt;0,(TRUNC(J602*(1+R602),2)+(TRUNC(AK602,2)-(TRUNC(H602*(1+R602),2)+TRUNC(J602*(1+R602),2)+TRUNC(K602*(1+R602),2)+TRUNC(L602*(1+R602),2)+TRUNC(M602*(1+R602),2)+TRUNC(N602*(1+R602),2)+TRUNC(O602*(1+R602),2)+TRUNC(P602*(1+R602),2))))&gt;=0),ABS((K602*(1+R602)-(TRUNC(K602*(1+R602),2)+(TRUNC(AK602,2)-(TRUNC(H602*(1+R602),2)+TRUNC(J602*(1+R602),2)+TRUNC(K602*(1+R602),2)+TRUNC(L602*(1+R602),2)+TRUNC(M602*(1+R602),2)+TRUNC(N602*(1+R602),2)+TRUNC(O602*(1+R602),2)+TRUNC(P602*(1+R602),2)))))/K602*(1+R602))&lt;ABS((J602*(1+R602)-(TRUNC(J602*(1+R602),2)+(TRUNC(AK602,2)-(TRUNC(H602*(1+R602),2)+TRUNC(J602*(1+R602),2)+TRUNC(K602*(1+R602),2)+TRUNC(L602*(1+R602),2)+TRUNC(M602*(1+R602),2)+TRUNC(N602*(1+R602),2)+TRUNC(O602*(1+R602),2)+TRUNC(P602*(1+R602),2)))))/J602*(1+R602)),TRUE),IF(AND(K602*(1+R602)&lt;&gt;0,(TRUNC(K602*(1+R602),2)+(TRUNC(AK602,2)-(TRUNC(H602*(1+R602),2)+TRUNC(J602*(1+R602),2)+TRUNC(K602*(1+R602),2)+TRUNC(L602*(1+R602),2)+TRUNC(M602*(1+R602),2)+TRUNC(N602*(1+R602),2)+TRUNC(O602*(1+R602),2)+TRUNC(P602*(1+R602),2))))&gt;=0),ABS((K602*(1+R602)-(TRUNC(K602*(1+R602),2)+(TRUNC(AK602,2)-(TRUNC(H602*(1+R602),2)+TRUNC(J602*(1+R602),2)+TRUNC(K602*(1+R602),2)+TRUNC(L602*(1+R602),2)+TRUNC(M602*(1+R602),2)+TRUNC(N602*(1+R602),2)+TRUNC(O602*(1+R602),2)+TRUNC(P602*(1+R602),2)))))/K602*(1+R602))&lt;=ABS((K602*(1+R602)-(TRUNC(K602*(1+R602),2)+(TRUNC(AK602,2)-(TRUNC(H602*(1+R602),2)+TRUNC(J602*(1+R602),2)+TRUNC(K602*(1+R602),2)+TRUNC(L602*(1+R602),2)+TRUNC(M602*(1+R602),2)+TRUNC(N602*(1+R602),2)+TRUNC(O602*(1+R602),2)+TRUNC(P602*(1+R602),2)))))/K602*(1+R602)),TRUE),IF(AND(L602*(1+R602)&lt;&gt;0,(TRUNC(L602*(1+R602),2)+(TRUNC(AK602,2)-(TRUNC(H602*(1+R602),2)+TRUNC(J602*(1+R602),2)+TRUNC(K602*(1+R602),2)+TRUNC(L602*(1+R602),2)+TRUNC(M602*(1+R602),2)+TRUNC(N602*(1+R602),2)+TRUNC(O602*(1+R602),2)+TRUNC(P602*(1+R602),2))))&gt;=0),ABS((K602*(1+R602)-(TRUNC(K602*(1+R602),2)+(TRUNC(AK602,2)-(TRUNC(H602*(1+R602),2)+TRUNC(J602*(1+R602),2)+TRUNC(K602*(1+R602),2)+TRUNC(L602*(1+R602),2)+TRUNC(M602*(1+R602),2)+TRUNC(N602*(1+R602),2)+TRUNC(O602*(1+R602),2)+TRUNC(P602*(1+R602),2)))))/K602*(1+R602))&lt;=ABS((L602*(1+R602)-(TRUNC(L602*(1+R602),2)+(TRUNC(AK602,2)-(TRUNC(H602*(1+R602),2)+TRUNC(J602*(1+R602),2)+TRUNC(K602*(1+R602),2)+TRUNC(L602*(1+R602),2)+TRUNC(M602*(1+R602),2)+TRUNC(N602*(1+R602),2)+TRUNC(O602*(1+R602),2)+TRUNC(P602*(1+R602),2)))))/L602*(1+R602)),TRUE),IF(AND(M602*(1+R602)&lt;&gt;0,(TRUNC(M602*(1+R602),2)+(TRUNC(AK602,2)-(TRUNC(H602*(1+R602),2)+TRUNC(J602*(1+R602),2)+TRUNC(K602*(1+R602),2)+TRUNC(L602*(1+R602),2)+TRUNC(M602*(1+R602),2)+TRUNC(N602*(1+R602),2)+TRUNC(O602*(1+R602),2)+TRUNC(P602*(1+R602),2))))&gt;=0),ABS((K602*(1+R602)-(TRUNC(K602*(1+R602),2)+(TRUNC(AK602,2)-(TRUNC(H602*(1+R602),2)+TRUNC(J602*(1+R602),2)+TRUNC(K602*(1+R602),2)+TRUNC(L602*(1+R602),2)+TRUNC(M602*(1+R602),2)+TRUNC(N602*(1+R602),2)+TRUNC(O602*(1+R602),2)+TRUNC(P602*(1+R602),2)))))/K602*(1+R602))&lt;=ABS((M602*(1+R602)-(TRUNC(M602*(1+R602),2)+(TRUNC(AK602,2)-(TRUNC(H602*(1+R602),2)+TRUNC(J602*(1+R602),2)+TRUNC(K602*(1+R602),2)+TRUNC(L602*(1+R602),2)+TRUNC(M602*(1+R602),2)+TRUNC(N602*(1+R602),2)+TRUNC(O602*(1+R602),2)+TRUNC(P602*(1+R602),2)))))/M602*(1+R602)),TRUE),IF(AND(N602*(1+R602)&lt;&gt;0,(TRUNC(N602*(1+R602),2)+(TRUNC(AK602,2)-(TRUNC(H602*(1+R602),2)+TRUNC(J602*(1+R602),2)+TRUNC(K602*(1+R602),2)+TRUNC(L602*(1+R602),2)+TRUNC(M602*(1+R602),2)+TRUNC(N602*(1+R602),2)+TRUNC(O602*(1+R602),2)+TRUNC(P602*(1+R602),2))))&gt;=0),ABS((K602*(1+R602)-(TRUNC(K602*(1+R602),2)+(TRUNC(AK602,2)-(TRUNC(H602*(1+R602),2)+TRUNC(J602*(1+R602),2)+TRUNC(K602*(1+R602),2)+TRUNC(L602*(1+R602),2)+TRUNC(M602*(1+R602),2)+TRUNC(N602*(1+R602),2)+TRUNC(O602*(1+R602),2)+TRUNC(P602*(1+R602),2)))))/K602*(1+R602))&lt;=ABS((N602*(1+R602)-(TRUNC(N602*(1+R602),2)+(TRUNC(AK602,2)-(TRUNC(H602*(1+R602),2)+TRUNC(J602*(1+R602),2)+TRUNC(K602*(1+R602),2)+TRUNC(L602*(1+R602),2)+TRUNC(M602*(1+R602),2)+TRUNC(N602*(1+R602),2)+TRUNC(O602*(1+R602),2)+TRUNC(P602*(1+R602),2)))))/N602*(1+R602)),TRUE),IF(AND(O602*(1+R602)&lt;&gt;0,(TRUNC(O602*(1+R602),2)+(TRUNC(AK602,2)-(TRUNC(H602*(1+R602),2)+TRUNC(J602*(1+R602),2)+TRUNC(K602*(1+R602),2)+TRUNC(L602*(1+R602),2)+TRUNC(M602*(1+R602),2)+TRUNC(N602*(1+R602),2)+TRUNC(O602*(1+R602),2)+TRUNC(P602*(1+R602),2))))&gt;=0),ABS((K602*(1+R602)-(TRUNC(K602*(1+R602),2)+(TRUNC(AK602,2)-(TRUNC(H602*(1+R602),2)+TRUNC(J602*(1+R602),2)+TRUNC(K602*(1+R602),2)+TRUNC(L602*(1+R602),2)+TRUNC(M602*(1+R602),2)+TRUNC(N602*(1+R602),2)+TRUNC(O602*(1+R602),2)+TRUNC(P602*(1+R602),2)))))/K602*(1+R602))&lt;=ABS((O602*(1+R602)-(TRUNC(O602*(1+R602),2)+(TRUNC(AK602,2)-(TRUNC(H602*(1+R602),2)+TRUNC(J602*(1+R602),2)+TRUNC(K602*(1+R602),2)+TRUNC(L602*(1+R602),2)+TRUNC(M602*(1+R602),2)+TRUNC(N602*(1+R602),2)+TRUNC(O602*(1+R602),2)+TRUNC(P602*(1+R602),2)))))/O602*(1+R602)),TRUE),IF(AND(P602*(1+R602)&lt;&gt;0,(TRUNC(P602*(1+R602),2)+(TRUNC(AK602,2)-(TRUNC(H602*(1+R602),2)+TRUNC(J602*(1+R602),2)+TRUNC(K602*(1+R602),2)+TRUNC(L602*(1+R602),2)+TRUNC(M602*(1+R602),2)+TRUNC(N602*(1+R602),2)+TRUNC(O602*(1+R602),2)+TRUNC(P602*(1+R602),2))))&gt;=0),ABS((K602*(1+R602)-(TRUNC(K602*(1+R602),2)+(TRUNC(AK602,2)-(TRUNC(H602*(1+R602),2)+TRUNC(J602*(1+R602),2)+TRUNC(K602*(1+R602),2)+TRUNC(L602*(1+R602),2)+TRUNC(M602*(1+R602),2)+TRUNC(N602*(1+R602),2)+TRUNC(O602*(1+R602),2)+TRUNC(P602*(1+R602),2)))))/K602*(1+R602))&lt;=ABS((P602*(1+R602)-(TRUNC(P602*(1+R602),2)+(TRUNC(AK602,2)-(TRUNC(H602*(1+R602),2)+TRUNC(J602*(1+R602),2)+TRUNC(K602*(1+R602),2)+TRUNC(L602*(1+R602),2)+TRUNC(M602*(1+R602),2)+TRUNC(N602*(1+R602),2)+TRUNC(O602*(1+R602),2)+TRUNC(P602*(1+R602),2)))))/P602*(1+R602)),TRUE)),TRUNC(K602*(1+R602),2)+(TRUNC(AK602,2)-(TRUNC(H602*(1+R602),2)+TRUNC(J602*(1+R602),2)+TRUNC(K602*(1+R602),2)+TRUNC(L602*(1+R602),2)+TRUNC(M602*(1+R602),2)+TRUNC(N602*(1+R602),2)+TRUNC(O602*(1+R602),2)+TRUNC(P602*(1+R602),2))),TRUNC(K602*(1+R602),2)))))</f>
        <v>0</v>
      </c>
      <c r="Z602" s="369">
        <f>IF(Y602*G602=0,0,IF((TRUNC(AL602,2)-(TRUNC(S602*G602,2)+TRUNC(W602*G602,2)+TRUNC(Y602*G602,2)+TRUNC(AA602*G602,2)+TRUNC(AC602*G602,2)+TRUNC(AE602*G602,2)+TRUNC(AG602*G602,2)+TRUNC(AI602*G602,2)))=0,TRUNC(Y602*G602,2),IF((TRUNC(TRUNC(Y602*G602,2),2)+(TRUNC(AL602,2)-(TRUNC(S602*G602,2)+TRUNC(W602*G602,2)+TRUNC(Y602*G602,2)+TRUNC(AA602*G602,2)+TRUNC(AC602*G602,2)+TRUNC(AE602*G602,2)+TRUNC(AG602*G602,2)+TRUNC(AI602*G602,2))))&lt;=0,TRUNC(Y602*G602,2),IF(AND(IF(AND(S602*G602&lt;&gt;0,(TRUNC(S602*G602,2)+(TRUNC(AL602,2)-(TRUNC(S602*G602,2)+TRUNC(W602*G602,2)+TRUNC(Y602*G602,2)+TRUNC(AA602*G602,2)+TRUNC(AC602*G602,2)+TRUNC(AE602*G602,2)+TRUNC(AG602*G602,2)+TRUNC(AI602*G602,2))))&gt;=0),ABS((Y602*G602-(TRUNC(Y602*G602,2)+(TRUNC(AL602,2)-(TRUNC(S602*G602,2)+TRUNC(W602*G602,2)+TRUNC(Y602*G602,2)+TRUNC(AA602*G602,2)+TRUNC(AC602*G602,2)+TRUNC(AE602*G602,2)+TRUNC(AG602*G602,2)+TRUNC(AI602*G602,2)))))/Y602*G602)&lt;ABS((S602*G602-(TRUNC(S602*G602,2)+(TRUNC(AL602,2)-(TRUNC(S602*G602,2)+TRUNC(W602*G602,2)+TRUNC(Y602*G602,2)+TRUNC(AA602*G602,2)+TRUNC(AC602*G602,2)+TRUNC(AE602*G602,2)+TRUNC(AG602*G602,2)+TRUNC(AI602*G602,2)))))/S602*G602),TRUE),IF(AND(W602*G602&lt;&gt;0,(TRUNC(W602*G602,2)+(TRUNC(AL602,2)-(TRUNC(S602*G602,2)+TRUNC(W602*G602,2)+TRUNC(Y602*G602,2)+TRUNC(AA602*G602,2)+TRUNC(AC602*G602,2)+TRUNC(AE602*G602,2)+TRUNC(AG602*G602,2)+TRUNC(AI602*G602,2))))&gt;=0),ABS((Y602*G602-(TRUNC(Y602*G602,2)+(TRUNC(AL602,2)-(TRUNC(S602*G602,2)+TRUNC(W602*G602,2)+TRUNC(Y602*G602,2)+TRUNC(AA602*G602,2)+TRUNC(AC602*G602,2)+TRUNC(AE602*G602,2)+TRUNC(AG602*G602,2)+TRUNC(AI602*G602,2)))))/Y602*G602)&lt;ABS((W602*G602-(TRUNC(W602*G602,2)+(TRUNC(AL602,2)-(TRUNC(S602*G602,2)+TRUNC(W602*G602,2)+TRUNC(Y602*G602,2)+TRUNC(AA602*G602,2)+TRUNC(AC602*G602,2)+TRUNC(AE602*G602,2)+TRUNC(AG602*G602,2)+TRUNC(AI602*G602,2)))))/W602*G602),TRUE),IF(AND(Y602*G602&lt;&gt;0,(TRUNC(Y602*G602,2)+(TRUNC(AL602,2)-(TRUNC(S602*G602,2)+TRUNC(W602*G602,2)+TRUNC(Y602*G602,2)+TRUNC(AA602*G602,2)+TRUNC(AC602*G602,2)+TRUNC(AE602*G602,2)+TRUNC(AG602*G602,2)+TRUNC(AI602*G602,2))))&gt;=0),ABS((Y602*G602-(TRUNC(Y602*G602,2)+(TRUNC(AL602,2)-(TRUNC(S602*G602,2)+TRUNC(W602*G602,2)+TRUNC(Y602*G602,2)+TRUNC(AA602*G602,2)+TRUNC(AC602*G602,2)+TRUNC(AE602*G602,2)+TRUNC(AG602*G602,2)+TRUNC(AI602*G602,2)))))/Y602*G602)&lt;=ABS((Y602*G602-(TRUNC(Y602*G602,2)+(TRUNC(AL602,2)-(TRUNC(S602*G602,2)+TRUNC(W602*G602,2)+TRUNC(Y602*G602,2)+TRUNC(AA602*G602,2)+TRUNC(AC602*G602,2)+TRUNC(AE602*G602,2)+TRUNC(AG602*G602,2)+TRUNC(AI602*G602,2)))))/Y602*G602),TRUE),IF(AND(AA602*G602&lt;&gt;0,(TRUNC(AA602*G602,2)+(TRUNC(AL602,2)-(TRUNC(S602*G602,2)+TRUNC(W602*G602,2)+TRUNC(Y602*G602,2)+TRUNC(AA602*G602,2)+TRUNC(AC602*G602,2)+TRUNC(AE602*G602,2)+TRUNC(AG602*G602,2)+TRUNC(AI602*G602,2))))&gt;=0),ABS((Y602*G602-(TRUNC(Y602*G602,2)+(TRUNC(AL602,2)-(TRUNC(S602*G602,2)+TRUNC(W602*G602,2)+TRUNC(Y602*G602,2)+TRUNC(AA602*G602,2)+TRUNC(AC602*G602,2)+TRUNC(AE602*G602,2)+TRUNC(AG602*G602,2)+TRUNC(AI602*G602,2)))))/Y602*G602)&lt;=ABS((AA602*G602-(TRUNC(AA602*G602,2)+(TRUNC(AL602,2)-(TRUNC(S602*G602,2)+TRUNC(W602*G602,2)+TRUNC(Y602*G602,2)+TRUNC(AA602*G602,2)+TRUNC(AC602*G602,2)+TRUNC(AE602*G602,2)+TRUNC(AG602*G602,2)+TRUNC(AI602*G602,2)))))/AA602*G602),TRUE),IF(AND(AC602*G602&lt;&gt;0,(TRUNC(AC602*G602,2)+(TRUNC(AL602,2)-(TRUNC(S602*G602,2)+TRUNC(W602*G602,2)+TRUNC(Y602*G602,2)+TRUNC(AA602*G602,2)+TRUNC(AC602*G602,2)+TRUNC(AE602*G602,2)+TRUNC(AG602*G602,2)+TRUNC(AI602*G602,2))))&gt;=0),ABS((Y602*G602-(TRUNC(Y602*G602,2)+(TRUNC(AL602,2)-(TRUNC(S602*G602,2)+TRUNC(W602*G602,2)+TRUNC(Y602*G602,2)+TRUNC(AA602*G602,2)+TRUNC(AC602*G602,2)+TRUNC(AE602*G602,2)+TRUNC(AG602*G602,2)+TRUNC(AI602*G602,2)))))/Y602*G602)&lt;=ABS((AC602*G602-(TRUNC(AC602*G602,2)+(TRUNC(AL602,2)-(TRUNC(S602*G602,2)+TRUNC(W602*G602,2)+TRUNC(Y602*G602,2)+TRUNC(AA602*G602,2)+TRUNC(AC602*G602,2)+TRUNC(AE602*G602,2)+TRUNC(AG602*G602,2)+TRUNC(AI602*G602,2)))))/AC602*G602),TRUE),IF(AND(AE602*G602&lt;&gt;0,(TRUNC(AE602*G602,2)+(TRUNC(AL602,2)-(TRUNC(S602*G602,2)+TRUNC(W602*G602,2)+TRUNC(Y602*G602,2)+TRUNC(AA602*G602,2)+TRUNC(AC602*G602,2)+TRUNC(AE602*G602,2)+TRUNC(AG602*G602,2)+TRUNC(AI602*G602,2))))&gt;=0),ABS((Y602*G602-(TRUNC(Y602*G602,2)+(TRUNC(AL602,2)-(TRUNC(S602*G602,2)+TRUNC(W602*G602,2)+TRUNC(Y602*G602,2)+TRUNC(AA602*G602,2)+TRUNC(AC602*G602,2)+TRUNC(AE602*G602,2)+TRUNC(AG602*G602,2)+TRUNC(AI602*G602,2)))))/Y602*G602)&lt;=ABS((AE602*G602-(TRUNC(AE602*G602,2)+(TRUNC(AL602,2)-(TRUNC(S602*G602,2)+TRUNC(W602*G602,2)+TRUNC(Y602*G602,2)+TRUNC(AA602*G602,2)+TRUNC(AC602*G602,2)+TRUNC(AE602*G602,2)+TRUNC(AG602*G602,2)+TRUNC(AI602*G602,2)))))/AE602*G602),TRUE),IF(AND(AG602*G602&lt;&gt;0,(TRUNC(AG602*G602,2)+(TRUNC(AL602,2)-(TRUNC(S602*G602,2)+TRUNC(W602*G602,2)+TRUNC(Y602*G602,2)+TRUNC(AA602*G602,2)+TRUNC(AC602*G602,2)+TRUNC(AE602*G602,2)+TRUNC(AG602*G602,2)+TRUNC(AI602*G602,2))))&gt;=0),ABS((Y602*G602-(TRUNC(Y602*G602,2)+(TRUNC(AL602,2)-(TRUNC(S602*G602,2)+TRUNC(W602*G602,2)+TRUNC(Y602*G602,2)+TRUNC(AA602*G602,2)+TRUNC(AC602*G602,2)+TRUNC(AE602*G602,2)+TRUNC(AG602*G602,2)+TRUNC(AI602*G602,2)))))/Y602*G602)&lt;=ABS((AG602*G602-(TRUNC(AG602*G602,2)+(TRUNC(AL602,2)-(TRUNC(S602*G602,2)+TRUNC(W602*G602,2)+TRUNC(Y602*G602,2)+TRUNC(AA602*G602,2)+TRUNC(AC602*G602,2)+TRUNC(AE602*G602,2)+TRUNC(AG602*G602,2)+TRUNC(AI602*G602,2)))))/AG602*G602),TRUE),IF(AND(AI602*G602&lt;&gt;0,(TRUNC(AI602*G602,2)+(TRUNC(AL602,2)-(TRUNC(S602*G602,2)+TRUNC(W602*G602,2)+TRUNC(Y602*G602,2)+TRUNC(AA602*G602,2)+TRUNC(AC602*G602,2)+TRUNC(AE602*G602,2)+TRUNC(AG602*G602,2)+TRUNC(AI602*G602,2))))&gt;=0),ABS((Y602*G602-(TRUNC(Y602*G602,2)+(TRUNC(AL602,2)-(TRUNC(S602*G602,2)+TRUNC(W602*G602,2)+TRUNC(Y602*G602,2)+TRUNC(AA602*G602,2)+TRUNC(AC602*G602,2)+TRUNC(AE602*G602,2)+TRUNC(AG602*G602,2)+TRUNC(AI602*G602,2)))))/Y602*G602)&lt;=ABS((AI602*G602-(TRUNC(AI602*G602,2)+(TRUNC(AL602,2)-(TRUNC(S602*G602,2)+TRUNC(W602*G602,2)+TRUNC(Y602*G602,2)+TRUNC(AA602*G602,2)+TRUNC(AC602*G602,2)+TRUNC(AE602*G602,2)+TRUNC(AG602*G602,2)+TRUNC(AI602*G602,2)))))/AI602*G602),TRUE)),TRUNC(Y602*G602,2)+(TRUNC(AL602,2)-(TRUNC(S602*G602,2)+TRUNC(W602*G602,2)+TRUNC(Y602*G602,2)+TRUNC(AA602*G602,2)+TRUNC(AC602*G602,2)+TRUNC(AE602*G602,2)+TRUNC(AG602*G602,2)+TRUNC(AI602*G602,2))),TRUNC(Y602*G602,2)))))</f>
        <v>0</v>
      </c>
      <c r="AA602" s="369">
        <f>IF(L602*(1+R602)=0,0,IF((TRUNC(AK602,2)-(TRUNC(H602*(1+R602),2)+TRUNC(J602*(1+R602),2)+TRUNC(K602*(1+R602),2)+TRUNC(L602*(1+R602),2)+TRUNC(M602*(1+R602),2)+TRUNC(N602*(1+R602),2)+TRUNC(O602*(1+R602),2)+TRUNC(P602*(1+R602),2)))=0,TRUNC(L602*(1+R602),2),IF((TRUNC(TRUNC(L602*(1+R602),2),2)+(TRUNC(AK602,2)-(TRUNC(H602*(1+R602),2)+TRUNC(J602*(1+R602),2)+TRUNC(K602*(1+R602),2)+TRUNC(L602*(1+R602),2)+TRUNC(M602*(1+R602),2)+TRUNC(N602*(1+R602),2)+TRUNC(O602*(1+R602),2)+TRUNC(P602*(1+R602),2))))&lt;=0,TRUNC(L602*(1+R602),2),IF(AND(IF(AND(H602*(1+R602)&lt;&gt;0,(TRUNC(H602*(1+R602),2)+(TRUNC(AK602,2)-(TRUNC(H602*(1+R602),2)+TRUNC(J602*(1+R602),2)+TRUNC(K602*(1+R602),2)+TRUNC(L602*(1+R602),2)+TRUNC(M602*(1+R602),2)+TRUNC(N602*(1+R602),2)+TRUNC(O602*(1+R602),2)+TRUNC(P602*(1+R602),2))))&gt;=0),ABS((L602*(1+R602)-(TRUNC(L602*(1+R602),2)+(TRUNC(AK602,2)-(TRUNC(H602*(1+R602),2)+TRUNC(J602*(1+R602),2)+TRUNC(K602*(1+R602),2)+TRUNC(L602*(1+R602),2)+TRUNC(M602*(1+R602),2)+TRUNC(N602*(1+R602),2)+TRUNC(O602*(1+R602),2)+TRUNC(P602*(1+R602),2)))))/L602*(1+R602))&lt;ABS((H602*(1+R602)-(TRUNC(H602*(1+R602),2)+(TRUNC(AK602,2)-(TRUNC(H602*(1+R602),2)+TRUNC(J602*(1+R602),2)+TRUNC(K602*(1+R602),2)+TRUNC(L602*(1+R602),2)+TRUNC(M602*(1+R602),2)+TRUNC(N602*(1+R602),2)+TRUNC(O602*(1+R602),2)+TRUNC(P602*(1+R602),2)))))/H602*(1+R602)),TRUE),IF(AND(J602*(1+R602)&lt;&gt;0,(TRUNC(J602*(1+R602),2)+(TRUNC(AK602,2)-(TRUNC(H602*(1+R602),2)+TRUNC(J602*(1+R602),2)+TRUNC(K602*(1+R602),2)+TRUNC(L602*(1+R602),2)+TRUNC(M602*(1+R602),2)+TRUNC(N602*(1+R602),2)+TRUNC(O602*(1+R602),2)+TRUNC(P602*(1+R602),2))))&gt;=0),ABS((L602*(1+R602)-(TRUNC(L602*(1+R602),2)+(TRUNC(AK602,2)-(TRUNC(H602*(1+R602),2)+TRUNC(J602*(1+R602),2)+TRUNC(K602*(1+R602),2)+TRUNC(L602*(1+R602),2)+TRUNC(M602*(1+R602),2)+TRUNC(N602*(1+R602),2)+TRUNC(O602*(1+R602),2)+TRUNC(P602*(1+R602),2)))))/L602*(1+R602))&lt;ABS((J602*(1+R602)-(TRUNC(J602*(1+R602),2)+(TRUNC(AK602,2)-(TRUNC(H602*(1+R602),2)+TRUNC(J602*(1+R602),2)+TRUNC(K602*(1+R602),2)+TRUNC(L602*(1+R602),2)+TRUNC(M602*(1+R602),2)+TRUNC(N602*(1+R602),2)+TRUNC(O602*(1+R602),2)+TRUNC(P602*(1+R602),2)))))/J602*(1+R602)),TRUE),IF(AND(K602*(1+R602)&lt;&gt;0,(TRUNC(K602*(1+R602),2)+(TRUNC(AK602,2)-(TRUNC(H602*(1+R602),2)+TRUNC(J602*(1+R602),2)+TRUNC(K602*(1+R602),2)+TRUNC(L602*(1+R602),2)+TRUNC(M602*(1+R602),2)+TRUNC(N602*(1+R602),2)+TRUNC(O602*(1+R602),2)+TRUNC(P602*(1+R602),2))))&gt;=0),ABS((L602*(1+R602)-(TRUNC(L602*(1+R602),2)+(TRUNC(AK602,2)-(TRUNC(H602*(1+R602),2)+TRUNC(J602*(1+R602),2)+TRUNC(K602*(1+R602),2)+TRUNC(L602*(1+R602),2)+TRUNC(M602*(1+R602),2)+TRUNC(N602*(1+R602),2)+TRUNC(O602*(1+R602),2)+TRUNC(P602*(1+R602),2)))))/L602*(1+R602))&lt;ABS((K602*(1+R602)-(TRUNC(K602*(1+R602),2)+(TRUNC(AK602,2)-(TRUNC(H602*(1+R602),2)+TRUNC(J602*(1+R602),2)+TRUNC(K602*(1+R602),2)+TRUNC(L602*(1+R602),2)+TRUNC(M602*(1+R602),2)+TRUNC(N602*(1+R602),2)+TRUNC(O602*(1+R602),2)+TRUNC(P602*(1+R602),2)))))/K602*(1+R602)),TRUE),IF(AND(L602*(1+R602)&lt;&gt;0,(TRUNC(L602*(1+R602),2)+(TRUNC(AK602,2)-(TRUNC(H602*(1+R602),2)+TRUNC(J602*(1+R602),2)+TRUNC(K602*(1+R602),2)+TRUNC(L602*(1+R602),2)+TRUNC(M602*(1+R602),2)+TRUNC(N602*(1+R602),2)+TRUNC(O602*(1+R602),2)+TRUNC(P602*(1+R602),2))))&gt;=0),ABS((L602*(1+R602)-(TRUNC(L602*(1+R602),2)+(TRUNC(AK602,2)-(TRUNC(H602*(1+R602),2)+TRUNC(J602*(1+R602),2)+TRUNC(K602*(1+R602),2)+TRUNC(L602*(1+R602),2)+TRUNC(M602*(1+R602),2)+TRUNC(N602*(1+R602),2)+TRUNC(O602*(1+R602),2)+TRUNC(P602*(1+R602),2)))))/L602*(1+R602))&lt;=ABS((L602*(1+R602)-(TRUNC(L602*(1+R602),2)+(TRUNC(AK602,2)-(TRUNC(H602*(1+R602),2)+TRUNC(J602*(1+R602),2)+TRUNC(K602*(1+R602),2)+TRUNC(L602*(1+R602),2)+TRUNC(M602*(1+R602),2)+TRUNC(N602*(1+R602),2)+TRUNC(O602*(1+R602),2)+TRUNC(P602*(1+R602),2)))))/L602*(1+R602)),TRUE),IF(AND(M602*(1+R602)&lt;&gt;0,(TRUNC(M602*(1+R602),2)+(TRUNC(AK602,2)-(TRUNC(H602*(1+R602),2)+TRUNC(J602*(1+R602),2)+TRUNC(K602*(1+R602),2)+TRUNC(L602*(1+R602),2)+TRUNC(M602*(1+R602),2)+TRUNC(N602*(1+R602),2)+TRUNC(O602*(1+R602),2)+TRUNC(P602*(1+R602),2))))&gt;=0),ABS((L602*(1+R602)-(TRUNC(L602*(1+R602),2)+(TRUNC(AK602,2)-(TRUNC(H602*(1+R602),2)+TRUNC(J602*(1+R602),2)+TRUNC(K602*(1+R602),2)+TRUNC(L602*(1+R602),2)+TRUNC(M602*(1+R602),2)+TRUNC(N602*(1+R602),2)+TRUNC(O602*(1+R602),2)+TRUNC(P602*(1+R602),2)))))/L602*(1+R602))&lt;=ABS((M602*(1+R602)-(TRUNC(M602*(1+R602),2)+(TRUNC(AK602,2)-(TRUNC(H602*(1+R602),2)+TRUNC(J602*(1+R602),2)+TRUNC(K602*(1+R602),2)+TRUNC(L602*(1+R602),2)+TRUNC(M602*(1+R602),2)+TRUNC(N602*(1+R602),2)+TRUNC(O602*(1+R602),2)+TRUNC(P602*(1+R602),2)))))/M602*(1+R602)),TRUE),IF(AND(N602*(1+R602)&lt;&gt;0,(TRUNC(N602*(1+R602),2)+(TRUNC(AK602,2)-(TRUNC(H602*(1+R602),2)+TRUNC(J602*(1+R602),2)+TRUNC(K602*(1+R602),2)+TRUNC(L602*(1+R602),2)+TRUNC(M602*(1+R602),2)+TRUNC(N602*(1+R602),2)+TRUNC(O602*(1+R602),2)+TRUNC(P602*(1+R602),2))))&gt;=0),ABS((L602*(1+R602)-(TRUNC(L602*(1+R602),2)+(TRUNC(AK602,2)-(TRUNC(H602*(1+R602),2)+TRUNC(J602*(1+R602),2)+TRUNC(K602*(1+R602),2)+TRUNC(L602*(1+R602),2)+TRUNC(M602*(1+R602),2)+TRUNC(N602*(1+R602),2)+TRUNC(O602*(1+R602),2)+TRUNC(P602*(1+R602),2)))))/L602*(1+R602))&lt;=ABS((N602*(1+R602)-(TRUNC(N602*(1+R602),2)+(TRUNC(AK602,2)-(TRUNC(H602*(1+R602),2)+TRUNC(J602*(1+R602),2)+TRUNC(K602*(1+R602),2)+TRUNC(L602*(1+R602),2)+TRUNC(M602*(1+R602),2)+TRUNC(N602*(1+R602),2)+TRUNC(O602*(1+R602),2)+TRUNC(P602*(1+R602),2)))))/N602*(1+R602)),TRUE),IF(AND(O602*(1+R602)&lt;&gt;0,(TRUNC(O602*(1+R602),2)+(TRUNC(AK602,2)-(TRUNC(H602*(1+R602),2)+TRUNC(J602*(1+R602),2)+TRUNC(K602*(1+R602),2)+TRUNC(L602*(1+R602),2)+TRUNC(M602*(1+R602),2)+TRUNC(N602*(1+R602),2)+TRUNC(O602*(1+R602),2)+TRUNC(P602*(1+R602),2))))&gt;=0),ABS((L602*(1+R602)-(TRUNC(L602*(1+R602),2)+(TRUNC(AK602,2)-(TRUNC(H602*(1+R602),2)+TRUNC(J602*(1+R602),2)+TRUNC(K602*(1+R602),2)+TRUNC(L602*(1+R602),2)+TRUNC(M602*(1+R602),2)+TRUNC(N602*(1+R602),2)+TRUNC(O602*(1+R602),2)+TRUNC(P602*(1+R602),2)))))/L602*(1+R602))&lt;=ABS((O602*(1+R602)-(TRUNC(O602*(1+R602),2)+(TRUNC(AK602,2)-(TRUNC(H602*(1+R602),2)+TRUNC(J602*(1+R602),2)+TRUNC(K602*(1+R602),2)+TRUNC(L602*(1+R602),2)+TRUNC(M602*(1+R602),2)+TRUNC(N602*(1+R602),2)+TRUNC(O602*(1+R602),2)+TRUNC(P602*(1+R602),2)))))/O602*(1+R602)),TRUE),IF(AND(P602*(1+R602)&lt;&gt;0,(TRUNC(P602*(1+R602),2)+(TRUNC(AK602,2)-(TRUNC(H602*(1+R602),2)+TRUNC(J602*(1+R602),2)+TRUNC(K602*(1+R602),2)+TRUNC(L602*(1+R602),2)+TRUNC(M602*(1+R602),2)+TRUNC(N602*(1+R602),2)+TRUNC(O602*(1+R602),2)+TRUNC(P602*(1+R602),2))))&gt;=0),ABS((L602*(1+R602)-(TRUNC(L602*(1+R602),2)+(TRUNC(AK602,2)-(TRUNC(H602*(1+R602),2)+TRUNC(J602*(1+R602),2)+TRUNC(K602*(1+R602),2)+TRUNC(L602*(1+R602),2)+TRUNC(M602*(1+R602),2)+TRUNC(N602*(1+R602),2)+TRUNC(O602*(1+R602),2)+TRUNC(P602*(1+R602),2)))))/L602*(1+R602))&lt;=ABS((P602*(1+R602)-(TRUNC(P602*(1+R602),2)+(TRUNC(AK602,2)-(TRUNC(H602*(1+R602),2)+TRUNC(J602*(1+R602),2)+TRUNC(K602*(1+R602),2)+TRUNC(L602*(1+R602),2)+TRUNC(M602*(1+R602),2)+TRUNC(N602*(1+R602),2)+TRUNC(O602*(1+R602),2)+TRUNC(P602*(1+R602),2)))))/P602*(1+R602)),TRUE)),TRUNC(L602*(1+R602),2)+(TRUNC(AK602,2)-(TRUNC(H602*(1+R602),2)+TRUNC(J602*(1+R602),2)+TRUNC(K602*(1+R602),2)+TRUNC(L602*(1+R602),2)+TRUNC(M602*(1+R602),2)+TRUNC(N602*(1+R602),2)+TRUNC(O602*(1+R602),2)+TRUNC(P602*(1+R602),2))),TRUNC(L602*(1+R602),2)))))</f>
        <v>0</v>
      </c>
      <c r="AB602" s="369">
        <f>IF(AA602*G602=0,0,IF((TRUNC(AL602,2)-(TRUNC(S602*G602,2)+TRUNC(W602*G602,2)+TRUNC(Y602*G602,2)+TRUNC(AA602*G602,2)+TRUNC(AC602*G602,2)+TRUNC(AE602*G602,2)+TRUNC(AG602*G602,2)+TRUNC(AI602*G602,2)))=0,TRUNC(AA602*G602,2),IF((TRUNC(TRUNC(AA602*G602,2),2)+(TRUNC(AL602,2)-(TRUNC(S602*G602,2)+TRUNC(W602*G602,2)+TRUNC(Y602*G602,2)+TRUNC(AA602*G602,2)+TRUNC(AC602*G602,2)+TRUNC(AE602*G602,2)+TRUNC(AG602*G602,2)+TRUNC(AI602*G602,2))))&lt;=0,TRUNC(AA602*G602,2),IF(AND(IF(AND(S602*G602&lt;&gt;0,(TRUNC(S602*G602,2)+(TRUNC(AL602,2)-(TRUNC(S602*G602,2)+TRUNC(W602*G602,2)+TRUNC(Y602*G602,2)+TRUNC(AA602*G602,2)+TRUNC(AC602*G602,2)+TRUNC(AE602*G602,2)+TRUNC(AG602*G602,2)+TRUNC(AI602*G602,2))))&gt;=0),ABS((AA602*G602-(TRUNC(AA602*G602,2)+(TRUNC(AL602,2)-(TRUNC(S602*G602,2)+TRUNC(W602*G602,2)+TRUNC(Y602*G602,2)+TRUNC(AA602*G602,2)+TRUNC(AC602*G602,2)+TRUNC(AE602*G602,2)+TRUNC(AG602*G602,2)+TRUNC(AI602*G602,2)))))/AA602*G602)&lt;ABS((S602*G602-(TRUNC(S602*G602,2)+(TRUNC(AL602,2)-(TRUNC(S602*G602,2)+TRUNC(W602*G602,2)+TRUNC(Y602*G602,2)+TRUNC(AA602*G602,2)+TRUNC(AC602*G602,2)+TRUNC(AE602*G602,2)+TRUNC(AG602*G602,2)+TRUNC(AI602*G602,2)))))/S602*G602),TRUE),IF(AND(W602*G602&lt;&gt;0,(TRUNC(W602*G602,2)+(TRUNC(AL602,2)-(TRUNC(S602*G602,2)+TRUNC(W602*G602,2)+TRUNC(Y602*G602,2)+TRUNC(AA602*G602,2)+TRUNC(AC602*G602,2)+TRUNC(AE602*G602,2)+TRUNC(AG602*G602,2)+TRUNC(AI602*G602,2))))&gt;=0),ABS((AA602*G602-(TRUNC(AA602*G602,2)+(TRUNC(AL602,2)-(TRUNC(S602*G602,2)+TRUNC(W602*G602,2)+TRUNC(Y602*G602,2)+TRUNC(AA602*G602,2)+TRUNC(AC602*G602,2)+TRUNC(AE602*G602,2)+TRUNC(AG602*G602,2)+TRUNC(AI602*G602,2)))))/AA602*G602)&lt;ABS((W602*G602-(TRUNC(W602*G602,2)+(TRUNC(AL602,2)-(TRUNC(S602*G602,2)+TRUNC(W602*G602,2)+TRUNC(Y602*G602,2)+TRUNC(AA602*G602,2)+TRUNC(AC602*G602,2)+TRUNC(AE602*G602,2)+TRUNC(AG602*G602,2)+TRUNC(AI602*G602,2)))))/W602*G602),TRUE),IF(AND(Y602*G602&lt;&gt;0,(TRUNC(Y602*G602,2)+(TRUNC(AL602,2)-(TRUNC(S602*G602,2)+TRUNC(W602*G602,2)+TRUNC(Y602*G602,2)+TRUNC(AA602*G602,2)+TRUNC(AC602*G602,2)+TRUNC(AE602*G602,2)+TRUNC(AG602*G602,2)+TRUNC(AI602*G602,2))))&gt;=0),ABS((AA602*G602-(TRUNC(AA602*G602,2)+(TRUNC(AL602,2)-(TRUNC(S602*G602,2)+TRUNC(W602*G602,2)+TRUNC(Y602*G602,2)+TRUNC(AA602*G602,2)+TRUNC(AC602*G602,2)+TRUNC(AE602*G602,2)+TRUNC(AG602*G602,2)+TRUNC(AI602*G602,2)))))/AA602*G602)&lt;ABS((Y602*G602-(TRUNC(Y602*G602,2)+(TRUNC(AL602,2)-(TRUNC(S602*G602,2)+TRUNC(W602*G602,2)+TRUNC(Y602*G602,2)+TRUNC(AA602*G602,2)+TRUNC(AC602*G602,2)+TRUNC(AE602*G602,2)+TRUNC(AG602*G602,2)+TRUNC(AI602*G602,2)))))/Y602*G602),TRUE),IF(AND(AA602*G602&lt;&gt;0,(TRUNC(AA602*G602,2)+(TRUNC(AL602,2)-(TRUNC(S602*G602,2)+TRUNC(W602*G602,2)+TRUNC(Y602*G602,2)+TRUNC(AA602*G602,2)+TRUNC(AC602*G602,2)+TRUNC(AE602*G602,2)+TRUNC(AG602*G602,2)+TRUNC(AI602*G602,2))))&gt;=0),ABS((AA602*G602-(TRUNC(AA602*G602,2)+(TRUNC(AL602,2)-(TRUNC(S602*G602,2)+TRUNC(W602*G602,2)+TRUNC(Y602*G602,2)+TRUNC(AA602*G602,2)+TRUNC(AC602*G602,2)+TRUNC(AE602*G602,2)+TRUNC(AG602*G602,2)+TRUNC(AI602*G602,2)))))/AA602*G602)&lt;=ABS((AA602*G602-(TRUNC(AA602*G602,2)+(TRUNC(AL602,2)-(TRUNC(S602*G602,2)+TRUNC(W602*G602,2)+TRUNC(Y602*G602,2)+TRUNC(AA602*G602,2)+TRUNC(AC602*G602,2)+TRUNC(AE602*G602,2)+TRUNC(AG602*G602,2)+TRUNC(AI602*G602,2)))))/AA602*G602),TRUE),IF(AND(AC602*G602&lt;&gt;0,(TRUNC(AC602*G602,2)+(TRUNC(AL602,2)-(TRUNC(S602*G602,2)+TRUNC(W602*G602,2)+TRUNC(Y602*G602,2)+TRUNC(AA602*G602,2)+TRUNC(AC602*G602,2)+TRUNC(AE602*G602,2)+TRUNC(AG602*G602,2)+TRUNC(AI602*G602,2))))&gt;=0),ABS((AA602*G602-(TRUNC(AA602*G602,2)+(TRUNC(AL602,2)-(TRUNC(S602*G602,2)+TRUNC(W602*G602,2)+TRUNC(Y602*G602,2)+TRUNC(AA602*G602,2)+TRUNC(AC602*G602,2)+TRUNC(AE602*G602,2)+TRUNC(AG602*G602,2)+TRUNC(AI602*G602,2)))))/AA602*G602)&lt;=ABS((AC602*G602-(TRUNC(AC602*G602,2)+(TRUNC(AL602,2)-(TRUNC(S602*G602,2)+TRUNC(W602*G602,2)+TRUNC(Y602*G602,2)+TRUNC(AA602*G602,2)+TRUNC(AC602*G602,2)+TRUNC(AE602*G602,2)+TRUNC(AG602*G602,2)+TRUNC(AI602*G602,2)))))/AC602*G602),TRUE),IF(AND(AE602*G602&lt;&gt;0,(TRUNC(AE602*G602,2)+(TRUNC(AL602,2)-(TRUNC(S602*G602,2)+TRUNC(W602*G602,2)+TRUNC(Y602*G602,2)+TRUNC(AA602*G602,2)+TRUNC(AC602*G602,2)+TRUNC(AE602*G602,2)+TRUNC(AG602*G602,2)+TRUNC(AI602*G602,2))))&gt;=0),ABS((AA602*G602-(TRUNC(AA602*G602,2)+(TRUNC(AL602,2)-(TRUNC(S602*G602,2)+TRUNC(W602*G602,2)+TRUNC(Y602*G602,2)+TRUNC(AA602*G602,2)+TRUNC(AC602*G602,2)+TRUNC(AE602*G602,2)+TRUNC(AG602*G602,2)+TRUNC(AI602*G602,2)))))/AA602*G602)&lt;=ABS((AE602*G602-(TRUNC(AE602*G602,2)+(TRUNC(AL602,2)-(TRUNC(S602*G602,2)+TRUNC(W602*G602,2)+TRUNC(Y602*G602,2)+TRUNC(AA602*G602,2)+TRUNC(AC602*G602,2)+TRUNC(AE602*G602,2)+TRUNC(AG602*G602,2)+TRUNC(AI602*G602,2)))))/AE602*G602),TRUE),IF(AND(AG602*G602&lt;&gt;0,(TRUNC(AG602*G602,2)+(TRUNC(AL602,2)-(TRUNC(S602*G602,2)+TRUNC(W602*G602,2)+TRUNC(Y602*G602,2)+TRUNC(AA602*G602,2)+TRUNC(AC602*G602,2)+TRUNC(AE602*G602,2)+TRUNC(AG602*G602,2)+TRUNC(AI602*G602,2))))&gt;=0),ABS((AA602*G602-(TRUNC(AA602*G602,2)+(TRUNC(AL602,2)-(TRUNC(S602*G602,2)+TRUNC(W602*G602,2)+TRUNC(Y602*G602,2)+TRUNC(AA602*G602,2)+TRUNC(AC602*G602,2)+TRUNC(AE602*G602,2)+TRUNC(AG602*G602,2)+TRUNC(AI602*G602,2)))))/AA602*G602)&lt;=ABS((AG602*G602-(TRUNC(AG602*G602,2)+(TRUNC(AL602,2)-(TRUNC(S602*G602,2)+TRUNC(W602*G602,2)+TRUNC(Y602*G602,2)+TRUNC(AA602*G602,2)+TRUNC(AC602*G602,2)+TRUNC(AE602*G602,2)+TRUNC(AG602*G602,2)+TRUNC(AI602*G602,2)))))/AG602*G602),TRUE),IF(AND(AI602*G602&lt;&gt;0,(TRUNC(AI602*G602,2)+(TRUNC(AL602,2)-(TRUNC(S602*G602,2)+TRUNC(W602*G602,2)+TRUNC(Y602*G602,2)+TRUNC(AA602*G602,2)+TRUNC(AC602*G602,2)+TRUNC(AE602*G602,2)+TRUNC(AG602*G602,2)+TRUNC(AI602*G602,2))))&gt;=0),ABS((AA602*G602-(TRUNC(AA602*G602,2)+(TRUNC(AL602,2)-(TRUNC(S602*G602,2)+TRUNC(W602*G602,2)+TRUNC(Y602*G602,2)+TRUNC(AA602*G602,2)+TRUNC(AC602*G602,2)+TRUNC(AE602*G602,2)+TRUNC(AG602*G602,2)+TRUNC(AI602*G602,2)))))/AA602*G602)&lt;=ABS((AI602*G602-(TRUNC(AI602*G602,2)+(TRUNC(AL602,2)-(TRUNC(S602*G602,2)+TRUNC(W602*G602,2)+TRUNC(Y602*G602,2)+TRUNC(AA602*G602,2)+TRUNC(AC602*G602,2)+TRUNC(AE602*G602,2)+TRUNC(AG602*G602,2)+TRUNC(AI602*G602,2)))))/AI602*G602),TRUE)),TRUNC(AA602*G602,2)+(TRUNC(AL602,2)-(TRUNC(S602*G602,2)+TRUNC(W602*G602,2)+TRUNC(Y602*G602,2)+TRUNC(AA602*G602,2)+TRUNC(AC602*G602,2)+TRUNC(AE602*G602,2)+TRUNC(AG602*G602,2)+TRUNC(AI602*G602,2))),TRUNC(AA602*G602,2)))))</f>
        <v>0</v>
      </c>
      <c r="AC602" s="369">
        <f>IF(M602*(1+R602)=0,0,IF((TRUNC(AK602,2)-(TRUNC(H602*(1+R602),2)+TRUNC(J602*(1+R602),2)+TRUNC(K602*(1+R602),2)+TRUNC(L602*(1+R602),2)+TRUNC(M602*(1+R602),2)+TRUNC(N602*(1+R602),2)+TRUNC(O602*(1+R602),2)+TRUNC(P602*(1+R602),2)))=0,TRUNC(M602*(1+R602),2),IF((TRUNC(TRUNC(M602*(1+R602),2),2)+(TRUNC(AK602,2)-(TRUNC(H602*(1+R602),2)+TRUNC(J602*(1+R602),2)+TRUNC(K602*(1+R602),2)+TRUNC(L602*(1+R602),2)+TRUNC(M602*(1+R602),2)+TRUNC(N602*(1+R602),2)+TRUNC(O602*(1+R602),2)+TRUNC(P602*(1+R602),2))))&lt;=0,TRUNC(M602*(1+R602),2),IF(AND(IF(AND(H602*(1+R602)&lt;&gt;0,(TRUNC(H602*(1+R602),2)+(TRUNC(AK602,2)-(TRUNC(H602*(1+R602),2)+TRUNC(J602*(1+R602),2)+TRUNC(K602*(1+R602),2)+TRUNC(L602*(1+R602),2)+TRUNC(M602*(1+R602),2)+TRUNC(N602*(1+R602),2)+TRUNC(O602*(1+R602),2)+TRUNC(P602*(1+R602),2))))&gt;=0),ABS((M602*(1+R602)-(TRUNC(M602*(1+R602),2)+(TRUNC(AK602,2)-(TRUNC(H602*(1+R602),2)+TRUNC(J602*(1+R602),2)+TRUNC(K602*(1+R602),2)+TRUNC(L602*(1+R602),2)+TRUNC(M602*(1+R602),2)+TRUNC(N602*(1+R602),2)+TRUNC(O602*(1+R602),2)+TRUNC(P602*(1+R602),2)))))/M602*(1+R602))&lt;ABS((H602*(1+R602)-(TRUNC(H602*(1+R602),2)+(TRUNC(AK602,2)-(TRUNC(H602*(1+R602),2)+TRUNC(J602*(1+R602),2)+TRUNC(K602*(1+R602),2)+TRUNC(L602*(1+R602),2)+TRUNC(M602*(1+R602),2)+TRUNC(N602*(1+R602),2)+TRUNC(O602*(1+R602),2)+TRUNC(P602*(1+R602),2)))))/H602*(1+R602)),TRUE),IF(AND(J602*(1+R602)&lt;&gt;0,(TRUNC(J602*(1+R602),2)+(TRUNC(AK602,2)-(TRUNC(H602*(1+R602),2)+TRUNC(J602*(1+R602),2)+TRUNC(K602*(1+R602),2)+TRUNC(L602*(1+R602),2)+TRUNC(M602*(1+R602),2)+TRUNC(N602*(1+R602),2)+TRUNC(O602*(1+R602),2)+TRUNC(P602*(1+R602),2))))&gt;=0),ABS((M602*(1+R602)-(TRUNC(M602*(1+R602),2)+(TRUNC(AK602,2)-(TRUNC(H602*(1+R602),2)+TRUNC(J602*(1+R602),2)+TRUNC(K602*(1+R602),2)+TRUNC(L602*(1+R602),2)+TRUNC(M602*(1+R602),2)+TRUNC(N602*(1+R602),2)+TRUNC(O602*(1+R602),2)+TRUNC(P602*(1+R602),2)))))/M602*(1+R602))&lt;ABS((J602*(1+R602)-(TRUNC(J602*(1+R602),2)+(TRUNC(AK602,2)-(TRUNC(H602*(1+R602),2)+TRUNC(J602*(1+R602),2)+TRUNC(K602*(1+R602),2)+TRUNC(L602*(1+R602),2)+TRUNC(M602*(1+R602),2)+TRUNC(N602*(1+R602),2)+TRUNC(O602*(1+R602),2)+TRUNC(P602*(1+R602),2)))))/J602*(1+R602)),TRUE),IF(AND(K602*(1+R602)&lt;&gt;0,(TRUNC(K602*(1+R602),2)+(TRUNC(AK602,2)-(TRUNC(H602*(1+R602),2)+TRUNC(J602*(1+R602),2)+TRUNC(K602*(1+R602),2)+TRUNC(L602*(1+R602),2)+TRUNC(M602*(1+R602),2)+TRUNC(N602*(1+R602),2)+TRUNC(O602*(1+R602),2)+TRUNC(P602*(1+R602),2))))&gt;=0),ABS((M602*(1+R602)-(TRUNC(M602*(1+R602),2)+(TRUNC(AK602,2)-(TRUNC(H602*(1+R602),2)+TRUNC(J602*(1+R602),2)+TRUNC(K602*(1+R602),2)+TRUNC(L602*(1+R602),2)+TRUNC(M602*(1+R602),2)+TRUNC(N602*(1+R602),2)+TRUNC(O602*(1+R602),2)+TRUNC(P602*(1+R602),2)))))/M602*(1+R602))&lt;ABS((K602*(1+R602)-(TRUNC(K602*(1+R602),2)+(TRUNC(AK602,2)-(TRUNC(H602*(1+R602),2)+TRUNC(J602*(1+R602),2)+TRUNC(K602*(1+R602),2)+TRUNC(L602*(1+R602),2)+TRUNC(M602*(1+R602),2)+TRUNC(N602*(1+R602),2)+TRUNC(O602*(1+R602),2)+TRUNC(P602*(1+R602),2)))))/K602*(1+R602)),TRUE),IF(AND(L602*(1+R602)&lt;&gt;0,(TRUNC(L602*(1+R602),2)+(TRUNC(AK602,2)-(TRUNC(H602*(1+R602),2)+TRUNC(J602*(1+R602),2)+TRUNC(K602*(1+R602),2)+TRUNC(L602*(1+R602),2)+TRUNC(M602*(1+R602),2)+TRUNC(N602*(1+R602),2)+TRUNC(O602*(1+R602),2)+TRUNC(P602*(1+R602),2))))&gt;=0),ABS((M602*(1+R602)-(TRUNC(M602*(1+R602),2)+(TRUNC(AK602,2)-(TRUNC(H602*(1+R602),2)+TRUNC(J602*(1+R602),2)+TRUNC(K602*(1+R602),2)+TRUNC(L602*(1+R602),2)+TRUNC(M602*(1+R602),2)+TRUNC(N602*(1+R602),2)+TRUNC(O602*(1+R602),2)+TRUNC(P602*(1+R602),2)))))/M602*(1+R602))&lt;ABS((L602*(1+R602)-(TRUNC(L602*(1+R602),2)+(TRUNC(AK602,2)-(TRUNC(H602*(1+R602),2)+TRUNC(J602*(1+R602),2)+TRUNC(K602*(1+R602),2)+TRUNC(L602*(1+R602),2)+TRUNC(M602*(1+R602),2)+TRUNC(N602*(1+R602),2)+TRUNC(O602*(1+R602),2)+TRUNC(P602*(1+R602),2)))))/L602*(1+R602)),TRUE),IF(AND(M602*(1+R602)&lt;&gt;0,(TRUNC(M602*(1+R602),2)+(TRUNC(AK602,2)-(TRUNC(H602*(1+R602),2)+TRUNC(J602*(1+R602),2)+TRUNC(K602*(1+R602),2)+TRUNC(L602*(1+R602),2)+TRUNC(M602*(1+R602),2)+TRUNC(N602*(1+R602),2)+TRUNC(O602*(1+R602),2)+TRUNC(P602*(1+R602),2))))&gt;=0),ABS((M602*(1+R602)-(TRUNC(M602*(1+R602),2)+(TRUNC(AK602,2)-(TRUNC(H602*(1+R602),2)+TRUNC(J602*(1+R602),2)+TRUNC(K602*(1+R602),2)+TRUNC(L602*(1+R602),2)+TRUNC(M602*(1+R602),2)+TRUNC(N602*(1+R602),2)+TRUNC(O602*(1+R602),2)+TRUNC(P602*(1+R602),2)))))/M602*(1+R602))&lt;=ABS((M602*(1+R602)-(TRUNC(M602*(1+R602),2)+(TRUNC(AK602,2)-(TRUNC(H602*(1+R602),2)+TRUNC(J602*(1+R602),2)+TRUNC(K602*(1+R602),2)+TRUNC(L602*(1+R602),2)+TRUNC(M602*(1+R602),2)+TRUNC(N602*(1+R602),2)+TRUNC(O602*(1+R602),2)+TRUNC(P602*(1+R602),2)))))/M602*(1+R602)),TRUE),IF(AND(N602*(1+R602)&lt;&gt;0,(TRUNC(N602*(1+R602),2)+(TRUNC(AK602,2)-(TRUNC(H602*(1+R602),2)+TRUNC(J602*(1+R602),2)+TRUNC(K602*(1+R602),2)+TRUNC(L602*(1+R602),2)+TRUNC(M602*(1+R602),2)+TRUNC(N602*(1+R602),2)+TRUNC(O602*(1+R602),2)+TRUNC(P602*(1+R602),2))))&gt;=0),ABS((M602*(1+R602)-(TRUNC(M602*(1+R602),2)+(TRUNC(AK602,2)-(TRUNC(H602*(1+R602),2)+TRUNC(J602*(1+R602),2)+TRUNC(K602*(1+R602),2)+TRUNC(L602*(1+R602),2)+TRUNC(M602*(1+R602),2)+TRUNC(N602*(1+R602),2)+TRUNC(O602*(1+R602),2)+TRUNC(P602*(1+R602),2)))))/M602*(1+R602))&lt;=ABS((N602*(1+R602)-(TRUNC(N602*(1+R602),2)+(TRUNC(AK602,2)-(TRUNC(H602*(1+R602),2)+TRUNC(J602*(1+R602),2)+TRUNC(K602*(1+R602),2)+TRUNC(L602*(1+R602),2)+TRUNC(M602*(1+R602),2)+TRUNC(N602*(1+R602),2)+TRUNC(O602*(1+R602),2)+TRUNC(P602*(1+R602),2)))))/N602*(1+R602)),TRUE),IF(AND(O602*(1+R602)&lt;&gt;0,(TRUNC(O602*(1+R602),2)+(TRUNC(AK602,2)-(TRUNC(H602*(1+R602),2)+TRUNC(J602*(1+R602),2)+TRUNC(K602*(1+R602),2)+TRUNC(L602*(1+R602),2)+TRUNC(M602*(1+R602),2)+TRUNC(N602*(1+R602),2)+TRUNC(O602*(1+R602),2)+TRUNC(P602*(1+R602),2))))&gt;=0),ABS((M602*(1+R602)-(TRUNC(M602*(1+R602),2)+(TRUNC(AK602,2)-(TRUNC(H602*(1+R602),2)+TRUNC(J602*(1+R602),2)+TRUNC(K602*(1+R602),2)+TRUNC(L602*(1+R602),2)+TRUNC(M602*(1+R602),2)+TRUNC(N602*(1+R602),2)+TRUNC(O602*(1+R602),2)+TRUNC(P602*(1+R602),2)))))/M602*(1+R602))&lt;=ABS((O602*(1+R602)-(TRUNC(O602*(1+R602),2)+(TRUNC(AK602,2)-(TRUNC(H602*(1+R602),2)+TRUNC(J602*(1+R602),2)+TRUNC(K602*(1+R602),2)+TRUNC(L602*(1+R602),2)+TRUNC(M602*(1+R602),2)+TRUNC(N602*(1+R602),2)+TRUNC(O602*(1+R602),2)+TRUNC(P602*(1+R602),2)))))/O602*(1+R602)),TRUE),IF(AND(P602*(1+R602)&lt;&gt;0,(TRUNC(P602*(1+R602),2)+(TRUNC(AK602,2)-(TRUNC(H602*(1+R602),2)+TRUNC(J602*(1+R602),2)+TRUNC(K602*(1+R602),2)+TRUNC(L602*(1+R602),2)+TRUNC(M602*(1+R602),2)+TRUNC(N602*(1+R602),2)+TRUNC(O602*(1+R602),2)+TRUNC(P602*(1+R602),2))))&gt;=0),ABS((M602*(1+R602)-(TRUNC(M602*(1+R602),2)+(TRUNC(AK602,2)-(TRUNC(H602*(1+R602),2)+TRUNC(J602*(1+R602),2)+TRUNC(K602*(1+R602),2)+TRUNC(L602*(1+R602),2)+TRUNC(M602*(1+R602),2)+TRUNC(N602*(1+R602),2)+TRUNC(O602*(1+R602),2)+TRUNC(P602*(1+R602),2)))))/M602*(1+R602))&lt;=ABS((P602*(1+R602)-(TRUNC(P602*(1+R602),2)+(TRUNC(AK602,2)-(TRUNC(H602*(1+R602),2)+TRUNC(J602*(1+R602),2)+TRUNC(K602*(1+R602),2)+TRUNC(L602*(1+R602),2)+TRUNC(M602*(1+R602),2)+TRUNC(N602*(1+R602),2)+TRUNC(O602*(1+R602),2)+TRUNC(P602*(1+R602),2)))))/P602*(1+R602)),TRUE)),TRUNC(M602*(1+R602),2)+(TRUNC(AK602,2)-(TRUNC(H602*(1+R602),2)+TRUNC(J602*(1+R602),2)+TRUNC(K602*(1+R602),2)+TRUNC(L602*(1+R602),2)+TRUNC(M602*(1+R602),2)+TRUNC(N602*(1+R602),2)+TRUNC(O602*(1+R602),2)+TRUNC(P602*(1+R602),2))),TRUNC(M602*(1+R602),2)))))</f>
        <v>0</v>
      </c>
      <c r="AD602" s="369">
        <f>IF(AC602*G602=0,0,IF((TRUNC(AL602,2)-(TRUNC(S602*G602,2)+TRUNC(W602*G602,2)+TRUNC(Y602*G602,2)+TRUNC(AA602*G602,2)+TRUNC(AC602*G602,2)+TRUNC(AE602*G602,2)+TRUNC(AG602*G602,2)+TRUNC(AI602*G602,2)))=0,TRUNC(AC602*G602,2),IF((TRUNC(TRUNC(AC602*G602,2),2)+(TRUNC(AL602,2)-(TRUNC(S602*G602,2)+TRUNC(W602*G602,2)+TRUNC(Y602*G602,2)+TRUNC(AA602*G602,2)+TRUNC(AC602*G602,2)+TRUNC(AE602*G602,2)+TRUNC(AG602*G602,2)+TRUNC(AI602*G602,2))))&lt;=0,TRUNC(AC602*G602,2),IF(AND(IF(AND(S602*G602&lt;&gt;0,(TRUNC(S602*G602,2)+(TRUNC(AL602,2)-(TRUNC(S602*G602,2)+TRUNC(W602*G602,2)+TRUNC(Y602*G602,2)+TRUNC(AA602*G602,2)+TRUNC(AC602*G602,2)+TRUNC(AE602*G602,2)+TRUNC(AG602*G602,2)+TRUNC(AI602*G602,2))))&gt;=0),ABS((AC602*G602-(TRUNC(AC602*G602,2)+(TRUNC(AL602,2)-(TRUNC(S602*G602,2)+TRUNC(W602*G602,2)+TRUNC(Y602*G602,2)+TRUNC(AA602*G602,2)+TRUNC(AC602*G602,2)+TRUNC(AE602*G602,2)+TRUNC(AG602*G602,2)+TRUNC(AI602*G602,2)))))/AC602*G602)&lt;ABS((S602*G602-(TRUNC(S602*G602,2)+(TRUNC(AL602,2)-(TRUNC(S602*G602,2)+TRUNC(W602*G602,2)+TRUNC(Y602*G602,2)+TRUNC(AA602*G602,2)+TRUNC(AC602*G602,2)+TRUNC(AE602*G602,2)+TRUNC(AG602*G602,2)+TRUNC(AI602*G602,2)))))/S602*G602),TRUE),IF(AND(W602*G602&lt;&gt;0,(TRUNC(W602*G602,2)+(TRUNC(AL602,2)-(TRUNC(S602*G602,2)+TRUNC(W602*G602,2)+TRUNC(Y602*G602,2)+TRUNC(AA602*G602,2)+TRUNC(AC602*G602,2)+TRUNC(AE602*G602,2)+TRUNC(AG602*G602,2)+TRUNC(AI602*G602,2))))&gt;=0),ABS((AC602*G602-(TRUNC(AC602*G602,2)+(TRUNC(AL602,2)-(TRUNC(S602*G602,2)+TRUNC(W602*G602,2)+TRUNC(Y602*G602,2)+TRUNC(AA602*G602,2)+TRUNC(AC602*G602,2)+TRUNC(AE602*G602,2)+TRUNC(AG602*G602,2)+TRUNC(AI602*G602,2)))))/AC602*G602)&lt;ABS((W602*G602-(TRUNC(W602*G602,2)+(TRUNC(AL602,2)-(TRUNC(S602*G602,2)+TRUNC(W602*G602,2)+TRUNC(Y602*G602,2)+TRUNC(AA602*G602,2)+TRUNC(AC602*G602,2)+TRUNC(AE602*G602,2)+TRUNC(AG602*G602,2)+TRUNC(AI602*G602,2)))))/W602*G602),TRUE),IF(AND(Y602*G602&lt;&gt;0,(TRUNC(Y602*G602,2)+(TRUNC(AL602,2)-(TRUNC(S602*G602,2)+TRUNC(W602*G602,2)+TRUNC(Y602*G602,2)+TRUNC(AA602*G602,2)+TRUNC(AC602*G602,2)+TRUNC(AE602*G602,2)+TRUNC(AG602*G602,2)+TRUNC(AI602*G602,2))))&gt;=0),ABS((AC602*G602-(TRUNC(AC602*G602,2)+(TRUNC(AL602,2)-(TRUNC(S602*G602,2)+TRUNC(W602*G602,2)+TRUNC(Y602*G602,2)+TRUNC(AA602*G602,2)+TRUNC(AC602*G602,2)+TRUNC(AE602*G602,2)+TRUNC(AG602*G602,2)+TRUNC(AI602*G602,2)))))/AC602*G602)&lt;ABS((Y602*G602-(TRUNC(Y602*G602,2)+(TRUNC(AL602,2)-(TRUNC(S602*G602,2)+TRUNC(W602*G602,2)+TRUNC(Y602*G602,2)+TRUNC(AA602*G602,2)+TRUNC(AC602*G602,2)+TRUNC(AE602*G602,2)+TRUNC(AG602*G602,2)+TRUNC(AI602*G602,2)))))/Y602*G602),TRUE),IF(AND(AA602*G602&lt;&gt;0,(TRUNC(AA602*G602,2)+(TRUNC(AL602,2)-(TRUNC(S602*G602,2)+TRUNC(W602*G602,2)+TRUNC(Y602*G602,2)+TRUNC(AA602*G602,2)+TRUNC(AC602*G602,2)+TRUNC(AE602*G602,2)+TRUNC(AG602*G602,2)+TRUNC(AI602*G602,2))))&gt;=0),ABS((AC602*G602-(TRUNC(AC602*G602,2)+(TRUNC(AL602,2)-(TRUNC(S602*G602,2)+TRUNC(W602*G602,2)+TRUNC(Y602*G602,2)+TRUNC(AA602*G602,2)+TRUNC(AC602*G602,2)+TRUNC(AE602*G602,2)+TRUNC(AG602*G602,2)+TRUNC(AI602*G602,2)))))/AC602*G602)&lt;ABS((AA602*G602-(TRUNC(AA602*G602,2)+(TRUNC(AL602,2)-(TRUNC(S602*G602,2)+TRUNC(W602*G602,2)+TRUNC(Y602*G602,2)+TRUNC(AA602*G602,2)+TRUNC(AC602*G602,2)+TRUNC(AE602*G602,2)+TRUNC(AG602*G602,2)+TRUNC(AI602*G602,2)))))/AA602*G602),TRUE),IF(AND(AC602*G602&lt;&gt;0,(TRUNC(AC602*G602,2)+(TRUNC(AL602,2)-(TRUNC(S602*G602,2)+TRUNC(W602*G602,2)+TRUNC(Y602*G602,2)+TRUNC(AA602*G602,2)+TRUNC(AC602*G602,2)+TRUNC(AE602*G602,2)+TRUNC(AG602*G602,2)+TRUNC(AI602*G602,2))))&gt;=0),ABS((AC602*G602-(TRUNC(AC602*G602,2)+(TRUNC(AL602,2)-(TRUNC(S602*G602,2)+TRUNC(W602*G602,2)+TRUNC(Y602*G602,2)+TRUNC(AA602*G602,2)+TRUNC(AC602*G602,2)+TRUNC(AE602*G602,2)+TRUNC(AG602*G602,2)+TRUNC(AI602*G602,2)))))/AC602*G602)&lt;=ABS((AC602*G602-(TRUNC(AC602*G602,2)+(TRUNC(AL602,2)-(TRUNC(S602*G602,2)+TRUNC(W602*G602,2)+TRUNC(Y602*G602,2)+TRUNC(AA602*G602,2)+TRUNC(AC602*G602,2)+TRUNC(AE602*G602,2)+TRUNC(AG602*G602,2)+TRUNC(AI602*G602,2)))))/AC602*G602),TRUE),IF(AND(AE602*G602&lt;&gt;0,(TRUNC(AE602*G602,2)+(TRUNC(AL602,2)-(TRUNC(S602*G602,2)+TRUNC(W602*G602,2)+TRUNC(Y602*G602,2)+TRUNC(AA602*G602,2)+TRUNC(AC602*G602,2)+TRUNC(AE602*G602,2)+TRUNC(AG602*G602,2)+TRUNC(AI602*G602,2))))&gt;=0),ABS((AC602*G602-(TRUNC(AC602*G602,2)+(TRUNC(AL602,2)-(TRUNC(S602*G602,2)+TRUNC(W602*G602,2)+TRUNC(Y602*G602,2)+TRUNC(AA602*G602,2)+TRUNC(AC602*G602,2)+TRUNC(AE602*G602,2)+TRUNC(AG602*G602,2)+TRUNC(AI602*G602,2)))))/AC602*G602)&lt;=ABS((AE602*G602-(TRUNC(AE602*G602,2)+(TRUNC(AL602,2)-(TRUNC(S602*G602,2)+TRUNC(W602*G602,2)+TRUNC(Y602*G602,2)+TRUNC(AA602*G602,2)+TRUNC(AC602*G602,2)+TRUNC(AE602*G602,2)+TRUNC(AG602*G602,2)+TRUNC(AI602*G602,2)))))/AE602*G602),TRUE),IF(AND(AG602*G602&lt;&gt;0,(TRUNC(AG602*G602,2)+(TRUNC(AL602,2)-(TRUNC(S602*G602,2)+TRUNC(W602*G602,2)+TRUNC(Y602*G602,2)+TRUNC(AA602*G602,2)+TRUNC(AC602*G602,2)+TRUNC(AE602*G602,2)+TRUNC(AG602*G602,2)+TRUNC(AI602*G602,2))))&gt;=0),ABS((AC602*G602-(TRUNC(AC602*G602,2)+(TRUNC(AL602,2)-(TRUNC(S602*G602,2)+TRUNC(W602*G602,2)+TRUNC(Y602*G602,2)+TRUNC(AA602*G602,2)+TRUNC(AC602*G602,2)+TRUNC(AE602*G602,2)+TRUNC(AG602*G602,2)+TRUNC(AI602*G602,2)))))/AC602*G602)&lt;=ABS((AG602*G602-(TRUNC(AG602*G602,2)+(TRUNC(AL602,2)-(TRUNC(S602*G602,2)+TRUNC(W602*G602,2)+TRUNC(Y602*G602,2)+TRUNC(AA602*G602,2)+TRUNC(AC602*G602,2)+TRUNC(AE602*G602,2)+TRUNC(AG602*G602,2)+TRUNC(AI602*G602,2)))))/AG602*G602),TRUE),IF(AND(AI602*G602&lt;&gt;0,(TRUNC(AI602*G602,2)+(TRUNC(AL602,2)-(TRUNC(S602*G602,2)+TRUNC(W602*G602,2)+TRUNC(Y602*G602,2)+TRUNC(AA602*G602,2)+TRUNC(AC602*G602,2)+TRUNC(AE602*G602,2)+TRUNC(AG602*G602,2)+TRUNC(AI602*G602,2))))&gt;=0),ABS((AC602*G602-(TRUNC(AC602*G602,2)+(TRUNC(AL602,2)-(TRUNC(S602*G602,2)+TRUNC(W602*G602,2)+TRUNC(Y602*G602,2)+TRUNC(AA602*G602,2)+TRUNC(AC602*G602,2)+TRUNC(AE602*G602,2)+TRUNC(AG602*G602,2)+TRUNC(AI602*G602,2)))))/AC602*G602)&lt;=ABS((AI602*G602-(TRUNC(AI602*G602,2)+(TRUNC(AL602,2)-(TRUNC(S602*G602,2)+TRUNC(W602*G602,2)+TRUNC(Y602*G602,2)+TRUNC(AA602*G602,2)+TRUNC(AC602*G602,2)+TRUNC(AE602*G602,2)+TRUNC(AG602*G602,2)+TRUNC(AI602*G602,2)))))/AI602*G602),TRUE)),TRUNC(AC602*G602,2)+(TRUNC(AL602,2)-(TRUNC(S602*G602,2)+TRUNC(W602*G602,2)+TRUNC(Y602*G602,2)+TRUNC(AA602*G602,2)+TRUNC(AC602*G602,2)+TRUNC(AE602*G602,2)+TRUNC(AG602*G602,2)+TRUNC(AI602*G602,2))),TRUNC(AC602*G602,2)))))</f>
        <v>0</v>
      </c>
      <c r="AE602" s="369">
        <f>IF(N602*(1+R602)=0,0,IF((TRUNC(AK602,2)-(TRUNC(H602*(1+R602),2)+TRUNC(J602*(1+R602),2)+TRUNC(K602*(1+R602),2)+TRUNC(L602*(1+R602),2)+TRUNC(M602*(1+R602),2)+TRUNC(N602*(1+R602),2)+TRUNC(O602*(1+R602),2)+TRUNC(P602*(1+R602),2)))=0,TRUNC(N602*(1+R602),2),IF((TRUNC(TRUNC(N602*(1+R602),2),2)+(TRUNC(AK602,2)-(TRUNC(H602*(1+R602),2)+TRUNC(J602*(1+R602),2)+TRUNC(K602*(1+R602),2)+TRUNC(L602*(1+R602),2)+TRUNC(M602*(1+R602),2)+TRUNC(N602*(1+R602),2)+TRUNC(O602*(1+R602),2)+TRUNC(P602*(1+R602),2))))&lt;=0,TRUNC(N602*(1+R602),2),IF(AND(IF(AND(H602*(1+R602)&lt;&gt;0,(TRUNC(H602*(1+R602),2)+(TRUNC(AK602,2)-(TRUNC(H602*(1+R602),2)+TRUNC(J602*(1+R602),2)+TRUNC(K602*(1+R602),2)+TRUNC(L602*(1+R602),2)+TRUNC(M602*(1+R602),2)+TRUNC(N602*(1+R602),2)+TRUNC(O602*(1+R602),2)+TRUNC(P602*(1+R602),2))))&gt;=0),ABS((N602*(1+R602)-(TRUNC(N602*(1+R602),2)+(TRUNC(AK602,2)-(TRUNC(H602*(1+R602),2)+TRUNC(J602*(1+R602),2)+TRUNC(K602*(1+R602),2)+TRUNC(L602*(1+R602),2)+TRUNC(M602*(1+R602),2)+TRUNC(N602*(1+R602),2)+TRUNC(O602*(1+R602),2)+TRUNC(P602*(1+R602),2)))))/N602*(1+R602))&lt;ABS((H602*(1+R602)-(TRUNC(H602*(1+R602),2)+(TRUNC(AK602,2)-(TRUNC(H602*(1+R602),2)+TRUNC(J602*(1+R602),2)+TRUNC(K602*(1+R602),2)+TRUNC(L602*(1+R602),2)+TRUNC(M602*(1+R602),2)+TRUNC(N602*(1+R602),2)+TRUNC(O602*(1+R602),2)+TRUNC(P602*(1+R602),2)))))/H602*(1+R602)),TRUE),IF(AND(J602*(1+R602)&lt;&gt;0,(TRUNC(J602*(1+R602),2)+(TRUNC(AK602,2)-(TRUNC(H602*(1+R602),2)+TRUNC(J602*(1+R602),2)+TRUNC(K602*(1+R602),2)+TRUNC(L602*(1+R602),2)+TRUNC(M602*(1+R602),2)+TRUNC(N602*(1+R602),2)+TRUNC(O602*(1+R602),2)+TRUNC(P602*(1+R602),2))))&gt;=0),ABS((N602*(1+R602)-(TRUNC(N602*(1+R602),2)+(TRUNC(AK602,2)-(TRUNC(H602*(1+R602),2)+TRUNC(J602*(1+R602),2)+TRUNC(K602*(1+R602),2)+TRUNC(L602*(1+R602),2)+TRUNC(M602*(1+R602),2)+TRUNC(N602*(1+R602),2)+TRUNC(O602*(1+R602),2)+TRUNC(P602*(1+R602),2)))))/N602*(1+R602))&lt;ABS((J602*(1+R602)-(TRUNC(J602*(1+R602),2)+(TRUNC(AK602,2)-(TRUNC(H602*(1+R602),2)+TRUNC(J602*(1+R602),2)+TRUNC(K602*(1+R602),2)+TRUNC(L602*(1+R602),2)+TRUNC(M602*(1+R602),2)+TRUNC(N602*(1+R602),2)+TRUNC(O602*(1+R602),2)+TRUNC(P602*(1+R602),2)))))/J602*(1+R602)),TRUE),IF(AND(K602*(1+R602)&lt;&gt;0,(TRUNC(K602*(1+R602),2)+(TRUNC(AK602,2)-(TRUNC(H602*(1+R602),2)+TRUNC(J602*(1+R602),2)+TRUNC(K602*(1+R602),2)+TRUNC(L602*(1+R602),2)+TRUNC(M602*(1+R602),2)+TRUNC(N602*(1+R602),2)+TRUNC(O602*(1+R602),2)+TRUNC(P602*(1+R602),2))))&gt;=0),ABS((N602*(1+R602)-(TRUNC(N602*(1+R602),2)+(TRUNC(AK602,2)-(TRUNC(H602*(1+R602),2)+TRUNC(J602*(1+R602),2)+TRUNC(K602*(1+R602),2)+TRUNC(L602*(1+R602),2)+TRUNC(M602*(1+R602),2)+TRUNC(N602*(1+R602),2)+TRUNC(O602*(1+R602),2)+TRUNC(P602*(1+R602),2)))))/N602*(1+R602))&lt;ABS((K602*(1+R602)-(TRUNC(K602*(1+R602),2)+(TRUNC(AK602,2)-(TRUNC(H602*(1+R602),2)+TRUNC(J602*(1+R602),2)+TRUNC(K602*(1+R602),2)+TRUNC(L602*(1+R602),2)+TRUNC(M602*(1+R602),2)+TRUNC(N602*(1+R602),2)+TRUNC(O602*(1+R602),2)+TRUNC(P602*(1+R602),2)))))/K602*(1+R602)),TRUE),IF(AND(L602*(1+R602)&lt;&gt;0,(TRUNC(L602*(1+R602),2)+(TRUNC(AK602,2)-(TRUNC(H602*(1+R602),2)+TRUNC(J602*(1+R602),2)+TRUNC(K602*(1+R602),2)+TRUNC(L602*(1+R602),2)+TRUNC(M602*(1+R602),2)+TRUNC(N602*(1+R602),2)+TRUNC(O602*(1+R602),2)+TRUNC(P602*(1+R602),2))))&gt;=0),ABS((N602*(1+R602)-(TRUNC(N602*(1+R602),2)+(TRUNC(AK602,2)-(TRUNC(H602*(1+R602),2)+TRUNC(J602*(1+R602),2)+TRUNC(K602*(1+R602),2)+TRUNC(L602*(1+R602),2)+TRUNC(M602*(1+R602),2)+TRUNC(N602*(1+R602),2)+TRUNC(O602*(1+R602),2)+TRUNC(P602*(1+R602),2)))))/N602*(1+R602))&lt;ABS((L602*(1+R602)-(TRUNC(L602*(1+R602),2)+(TRUNC(AK602,2)-(TRUNC(H602*(1+R602),2)+TRUNC(J602*(1+R602),2)+TRUNC(K602*(1+R602),2)+TRUNC(L602*(1+R602),2)+TRUNC(M602*(1+R602),2)+TRUNC(N602*(1+R602),2)+TRUNC(O602*(1+R602),2)+TRUNC(P602*(1+R602),2)))))/L602*(1+R602)),TRUE),IF(AND(M602*(1+R602)&lt;&gt;0,(TRUNC(M602*(1+R602),2)+(TRUNC(AK602,2)-(TRUNC(H602*(1+R602),2)+TRUNC(J602*(1+R602),2)+TRUNC(K602*(1+R602),2)+TRUNC(L602*(1+R602),2)+TRUNC(M602*(1+R602),2)+TRUNC(N602*(1+R602),2)+TRUNC(O602*(1+R602),2)+TRUNC(P602*(1+R602),2))))&gt;=0),ABS((N602*(1+R602)-(TRUNC(N602*(1+R602),2)+(TRUNC(AK602,2)-(TRUNC(H602*(1+R602),2)+TRUNC(J602*(1+R602),2)+TRUNC(K602*(1+R602),2)+TRUNC(L602*(1+R602),2)+TRUNC(M602*(1+R602),2)+TRUNC(N602*(1+R602),2)+TRUNC(O602*(1+R602),2)+TRUNC(P602*(1+R602),2)))))/N602*(1+R602))&lt;ABS((M602*(1+R602)-(TRUNC(M602*(1+R602),2)+(TRUNC(AK602,2)-(TRUNC(H602*(1+R602),2)+TRUNC(J602*(1+R602),2)+TRUNC(K602*(1+R602),2)+TRUNC(L602*(1+R602),2)+TRUNC(M602*(1+R602),2)+TRUNC(N602*(1+R602),2)+TRUNC(O602*(1+R602),2)+TRUNC(P602*(1+R602),2)))))/M602*(1+R602)),TRUE),IF(AND(N602*(1+R602)&lt;&gt;0,(TRUNC(N602*(1+R602),2)+(TRUNC(AK602,2)-(TRUNC(H602*(1+R602),2)+TRUNC(J602*(1+R602),2)+TRUNC(K602*(1+R602),2)+TRUNC(L602*(1+R602),2)+TRUNC(M602*(1+R602),2)+TRUNC(N602*(1+R602),2)+TRUNC(O602*(1+R602),2)+TRUNC(P602*(1+R602),2))))&gt;=0),ABS((N602*(1+R602)-(TRUNC(N602*(1+R602),2)+(TRUNC(AK602,2)-(TRUNC(H602*(1+R602),2)+TRUNC(J602*(1+R602),2)+TRUNC(K602*(1+R602),2)+TRUNC(L602*(1+R602),2)+TRUNC(M602*(1+R602),2)+TRUNC(N602*(1+R602),2)+TRUNC(O602*(1+R602),2)+TRUNC(P602*(1+R602),2)))))/N602*(1+R602))&lt;=ABS((N602*(1+R602)-(TRUNC(N602*(1+R602),2)+(TRUNC(AK602,2)-(TRUNC(H602*(1+R602),2)+TRUNC(J602*(1+R602),2)+TRUNC(K602*(1+R602),2)+TRUNC(L602*(1+R602),2)+TRUNC(M602*(1+R602),2)+TRUNC(N602*(1+R602),2)+TRUNC(O602*(1+R602),2)+TRUNC(P602*(1+R602),2)))))/N602*(1+R602)),TRUE),IF(AND(O602*(1+R602)&lt;&gt;0,(TRUNC(O602*(1+R602),2)+(TRUNC(AK602,2)-(TRUNC(H602*(1+R602),2)+TRUNC(J602*(1+R602),2)+TRUNC(K602*(1+R602),2)+TRUNC(L602*(1+R602),2)+TRUNC(M602*(1+R602),2)+TRUNC(N602*(1+R602),2)+TRUNC(O602*(1+R602),2)+TRUNC(P602*(1+R602),2))))&gt;=0),ABS((N602*(1+R602)-(TRUNC(N602*(1+R602),2)+(TRUNC(AK602,2)-(TRUNC(H602*(1+R602),2)+TRUNC(J602*(1+R602),2)+TRUNC(K602*(1+R602),2)+TRUNC(L602*(1+R602),2)+TRUNC(M602*(1+R602),2)+TRUNC(N602*(1+R602),2)+TRUNC(O602*(1+R602),2)+TRUNC(P602*(1+R602),2)))))/N602*(1+R602))&lt;=ABS((O602*(1+R602)-(TRUNC(O602*(1+R602),2)+(TRUNC(AK602,2)-(TRUNC(H602*(1+R602),2)+TRUNC(J602*(1+R602),2)+TRUNC(K602*(1+R602),2)+TRUNC(L602*(1+R602),2)+TRUNC(M602*(1+R602),2)+TRUNC(N602*(1+R602),2)+TRUNC(O602*(1+R602),2)+TRUNC(P602*(1+R602),2)))))/O602*(1+R602)),TRUE),IF(AND(P602*(1+R602)&lt;&gt;0,(TRUNC(P602*(1+R602),2)+(TRUNC(AK602,2)-(TRUNC(H602*(1+R602),2)+TRUNC(J602*(1+R602),2)+TRUNC(K602*(1+R602),2)+TRUNC(L602*(1+R602),2)+TRUNC(M602*(1+R602),2)+TRUNC(N602*(1+R602),2)+TRUNC(O602*(1+R602),2)+TRUNC(P602*(1+R602),2))))&gt;=0),ABS((N602*(1+R602)-(TRUNC(N602*(1+R602),2)+(TRUNC(AK602,2)-(TRUNC(H602*(1+R602),2)+TRUNC(J602*(1+R602),2)+TRUNC(K602*(1+R602),2)+TRUNC(L602*(1+R602),2)+TRUNC(M602*(1+R602),2)+TRUNC(N602*(1+R602),2)+TRUNC(O602*(1+R602),2)+TRUNC(P602*(1+R602),2)))))/N602*(1+R602))&lt;=ABS((P602*(1+R602)-(TRUNC(P602*(1+R602),2)+(TRUNC(AK602,2)-(TRUNC(H602*(1+R602),2)+TRUNC(J602*(1+R602),2)+TRUNC(K602*(1+R602),2)+TRUNC(L602*(1+R602),2)+TRUNC(M602*(1+R602),2)+TRUNC(N602*(1+R602),2)+TRUNC(O602*(1+R602),2)+TRUNC(P602*(1+R602),2)))))/P602*(1+R602)),TRUE)),TRUNC(N602*(1+R602),2)+(TRUNC(AK602,2)-(TRUNC(H602*(1+R602),2)+TRUNC(J602*(1+R602),2)+TRUNC(K602*(1+R602),2)+TRUNC(L602*(1+R602),2)+TRUNC(M602*(1+R602),2)+TRUNC(N602*(1+R602),2)+TRUNC(O602*(1+R602),2)+TRUNC(P602*(1+R602),2))),TRUNC(N602*(1+R602),2)))))</f>
        <v>0</v>
      </c>
      <c r="AF602" s="369">
        <f>IF(AE602*G602=0,0,IF((TRUNC(AL602,2)-(TRUNC(S602*G602,2)+TRUNC(W602*G602,2)+TRUNC(Y602*G602,2)+TRUNC(AA602*G602,2)+TRUNC(AC602*G602,2)+TRUNC(AE602*G602,2)+TRUNC(AG602*G602,2)+TRUNC(AI602*G602,2)))=0,TRUNC(AE602*G602,2),IF((TRUNC(TRUNC(AE602*G602,2),2)+(TRUNC(AL602,2)-(TRUNC(S602*G602,2)+TRUNC(W602*G602,2)+TRUNC(Y602*G602,2)+TRUNC(AA602*G602,2)+TRUNC(AC602*G602,2)+TRUNC(AE602*G602,2)+TRUNC(AG602*G602,2)+TRUNC(AI602*G602,2))))&lt;=0,TRUNC(AE602*G602,2),IF(AND(IF(AND(S602*G602&lt;&gt;0,(TRUNC(S602*G602,2)+(TRUNC(AL602,2)-(TRUNC(S602*G602,2)+TRUNC(W602*G602,2)+TRUNC(Y602*G602,2)+TRUNC(AA602*G602,2)+TRUNC(AC602*G602,2)+TRUNC(AE602*G602,2)+TRUNC(AG602*G602,2)+TRUNC(AI602*G602,2))))&gt;=0),ABS((AE602*G602-(TRUNC(AE602*G602,2)+(TRUNC(AL602,2)-(TRUNC(S602*G602,2)+TRUNC(W602*G602,2)+TRUNC(Y602*G602,2)+TRUNC(AA602*G602,2)+TRUNC(AC602*G602,2)+TRUNC(AE602*G602,2)+TRUNC(AG602*G602,2)+TRUNC(AI602*G602,2)))))/AE602*G602)&lt;ABS((S602*G602-(TRUNC(S602*G602,2)+(TRUNC(AL602,2)-(TRUNC(S602*G602,2)+TRUNC(W602*G602,2)+TRUNC(Y602*G602,2)+TRUNC(AA602*G602,2)+TRUNC(AC602*G602,2)+TRUNC(AE602*G602,2)+TRUNC(AG602*G602,2)+TRUNC(AI602*G602,2)))))/S602*G602),TRUE),IF(AND(W602*G602&lt;&gt;0,(TRUNC(W602*G602,2)+(TRUNC(AL602,2)-(TRUNC(S602*G602,2)+TRUNC(W602*G602,2)+TRUNC(Y602*G602,2)+TRUNC(AA602*G602,2)+TRUNC(AC602*G602,2)+TRUNC(AE602*G602,2)+TRUNC(AG602*G602,2)+TRUNC(AI602*G602,2))))&gt;=0),ABS((AE602*G602-(TRUNC(AE602*G602,2)+(TRUNC(AL602,2)-(TRUNC(S602*G602,2)+TRUNC(W602*G602,2)+TRUNC(Y602*G602,2)+TRUNC(AA602*G602,2)+TRUNC(AC602*G602,2)+TRUNC(AE602*G602,2)+TRUNC(AG602*G602,2)+TRUNC(AI602*G602,2)))))/AE602*G602)&lt;ABS((W602*G602-(TRUNC(W602*G602,2)+(TRUNC(AL602,2)-(TRUNC(S602*G602,2)+TRUNC(W602*G602,2)+TRUNC(Y602*G602,2)+TRUNC(AA602*G602,2)+TRUNC(AC602*G602,2)+TRUNC(AE602*G602,2)+TRUNC(AG602*G602,2)+TRUNC(AI602*G602,2)))))/W602*G602),TRUE),IF(AND(Y602*G602&lt;&gt;0,(TRUNC(Y602*G602,2)+(TRUNC(AL602,2)-(TRUNC(S602*G602,2)+TRUNC(W602*G602,2)+TRUNC(Y602*G602,2)+TRUNC(AA602*G602,2)+TRUNC(AC602*G602,2)+TRUNC(AE602*G602,2)+TRUNC(AG602*G602,2)+TRUNC(AI602*G602,2))))&gt;=0),ABS((AE602*G602-(TRUNC(AE602*G602,2)+(TRUNC(AL602,2)-(TRUNC(S602*G602,2)+TRUNC(W602*G602,2)+TRUNC(Y602*G602,2)+TRUNC(AA602*G602,2)+TRUNC(AC602*G602,2)+TRUNC(AE602*G602,2)+TRUNC(AG602*G602,2)+TRUNC(AI602*G602,2)))))/AE602*G602)&lt;ABS((Y602*G602-(TRUNC(Y602*G602,2)+(TRUNC(AL602,2)-(TRUNC(S602*G602,2)+TRUNC(W602*G602,2)+TRUNC(Y602*G602,2)+TRUNC(AA602*G602,2)+TRUNC(AC602*G602,2)+TRUNC(AE602*G602,2)+TRUNC(AG602*G602,2)+TRUNC(AI602*G602,2)))))/Y602*G602),TRUE),IF(AND(AA602*G602&lt;&gt;0,(TRUNC(AA602*G602,2)+(TRUNC(AL602,2)-(TRUNC(S602*G602,2)+TRUNC(W602*G602,2)+TRUNC(Y602*G602,2)+TRUNC(AA602*G602,2)+TRUNC(AC602*G602,2)+TRUNC(AE602*G602,2)+TRUNC(AG602*G602,2)+TRUNC(AI602*G602,2))))&gt;=0),ABS((AE602*G602-(TRUNC(AE602*G602,2)+(TRUNC(AL602,2)-(TRUNC(S602*G602,2)+TRUNC(W602*G602,2)+TRUNC(Y602*G602,2)+TRUNC(AA602*G602,2)+TRUNC(AC602*G602,2)+TRUNC(AE602*G602,2)+TRUNC(AG602*G602,2)+TRUNC(AI602*G602,2)))))/AE602*G602)&lt;ABS((AA602*G602-(TRUNC(AA602*G602,2)+(TRUNC(AL602,2)-(TRUNC(S602*G602,2)+TRUNC(W602*G602,2)+TRUNC(Y602*G602,2)+TRUNC(AA602*G602,2)+TRUNC(AC602*G602,2)+TRUNC(AE602*G602,2)+TRUNC(AG602*G602,2)+TRUNC(AI602*G602,2)))))/AA602*G602),TRUE),IF(AND(AC602*G602&lt;&gt;0,(TRUNC(AC602*G602,2)+(TRUNC(AL602,2)-(TRUNC(S602*G602,2)+TRUNC(W602*G602,2)+TRUNC(Y602*G602,2)+TRUNC(AA602*G602,2)+TRUNC(AC602*G602,2)+TRUNC(AE602*G602,2)+TRUNC(AG602*G602,2)+TRUNC(AI602*G602,2))))&gt;=0),ABS((AE602*G602-(TRUNC(AE602*G602,2)+(TRUNC(AL602,2)-(TRUNC(S602*G602,2)+TRUNC(W602*G602,2)+TRUNC(Y602*G602,2)+TRUNC(AA602*G602,2)+TRUNC(AC602*G602,2)+TRUNC(AE602*G602,2)+TRUNC(AG602*G602,2)+TRUNC(AI602*G602,2)))))/AE602*G602)&lt;ABS((AC602*G602-(TRUNC(AC602*G602,2)+(TRUNC(AL602,2)-(TRUNC(S602*G602,2)+TRUNC(W602*G602,2)+TRUNC(Y602*G602,2)+TRUNC(AA602*G602,2)+TRUNC(AC602*G602,2)+TRUNC(AE602*G602,2)+TRUNC(AG602*G602,2)+TRUNC(AI602*G602,2)))))/AC602*G602),TRUE),IF(AND(AE602*G602&lt;&gt;0,(TRUNC(AE602*G602,2)+(TRUNC(AL602,2)-(TRUNC(S602*G602,2)+TRUNC(W602*G602,2)+TRUNC(Y602*G602,2)+TRUNC(AA602*G602,2)+TRUNC(AC602*G602,2)+TRUNC(AE602*G602,2)+TRUNC(AG602*G602,2)+TRUNC(AI602*G602,2))))&gt;=0),ABS((AE602*G602-(TRUNC(AE602*G602,2)+(TRUNC(AL602,2)-(TRUNC(S602*G602,2)+TRUNC(W602*G602,2)+TRUNC(Y602*G602,2)+TRUNC(AA602*G602,2)+TRUNC(AC602*G602,2)+TRUNC(AE602*G602,2)+TRUNC(AG602*G602,2)+TRUNC(AI602*G602,2)))))/AE602*G602)&lt;=ABS((AE602*G602-(TRUNC(AE602*G602,2)+(TRUNC(AL602,2)-(TRUNC(S602*G602,2)+TRUNC(W602*G602,2)+TRUNC(Y602*G602,2)+TRUNC(AA602*G602,2)+TRUNC(AC602*G602,2)+TRUNC(AE602*G602,2)+TRUNC(AG602*G602,2)+TRUNC(AI602*G602,2)))))/AE602*G602),TRUE),IF(AND(AG602*G602&lt;&gt;0,(TRUNC(AG602*G602,2)+(TRUNC(AL602,2)-(TRUNC(S602*G602,2)+TRUNC(W602*G602,2)+TRUNC(Y602*G602,2)+TRUNC(AA602*G602,2)+TRUNC(AC602*G602,2)+TRUNC(AE602*G602,2)+TRUNC(AG602*G602,2)+TRUNC(AI602*G602,2))))&gt;=0),ABS((AE602*G602-(TRUNC(AE602*G602,2)+(TRUNC(AL602,2)-(TRUNC(S602*G602,2)+TRUNC(W602*G602,2)+TRUNC(Y602*G602,2)+TRUNC(AA602*G602,2)+TRUNC(AC602*G602,2)+TRUNC(AE602*G602,2)+TRUNC(AG602*G602,2)+TRUNC(AI602*G602,2)))))/AE602*G602)&lt;=ABS((AG602*G602-(TRUNC(AG602*G602,2)+(TRUNC(AL602,2)-(TRUNC(S602*G602,2)+TRUNC(W602*G602,2)+TRUNC(Y602*G602,2)+TRUNC(AA602*G602,2)+TRUNC(AC602*G602,2)+TRUNC(AE602*G602,2)+TRUNC(AG602*G602,2)+TRUNC(AI602*G602,2)))))/AG602*G602),TRUE),IF(AND(AI602*G602&lt;&gt;0,(TRUNC(AI602*G602,2)+(TRUNC(AL602,2)-(TRUNC(S602*G602,2)+TRUNC(W602*G602,2)+TRUNC(Y602*G602,2)+TRUNC(AA602*G602,2)+TRUNC(AC602*G602,2)+TRUNC(AE602*G602,2)+TRUNC(AG602*G602,2)+TRUNC(AI602*G602,2))))&gt;=0),ABS((AE602*G602-(TRUNC(AE602*G602,2)+(TRUNC(AL602,2)-(TRUNC(S602*G602,2)+TRUNC(W602*G602,2)+TRUNC(Y602*G602,2)+TRUNC(AA602*G602,2)+TRUNC(AC602*G602,2)+TRUNC(AE602*G602,2)+TRUNC(AG602*G602,2)+TRUNC(AI602*G602,2)))))/AE602*G602)&lt;=ABS((AI602*G602-(TRUNC(AI602*G602,2)+(TRUNC(AL602,2)-(TRUNC(S602*G602,2)+TRUNC(W602*G602,2)+TRUNC(Y602*G602,2)+TRUNC(AA602*G602,2)+TRUNC(AC602*G602,2)+TRUNC(AE602*G602,2)+TRUNC(AG602*G602,2)+TRUNC(AI602*G602,2)))))/AI602*G602),TRUE)),TRUNC(AE602*G602,2)+(TRUNC(AL602,2)-(TRUNC(S602*G602,2)+TRUNC(W602*G602,2)+TRUNC(Y602*G602,2)+TRUNC(AA602*G602,2)+TRUNC(AC602*G602,2)+TRUNC(AE602*G602,2)+TRUNC(AG602*G602,2)+TRUNC(AI602*G602,2))),TRUNC(AE602*G602,2)))))</f>
        <v>0</v>
      </c>
      <c r="AG602" s="369">
        <f>IF(O602*(1+R602)=0,0,IF((TRUNC(AK602,2)-(TRUNC(H602*(1+R602),2)+TRUNC(J602*(1+R602),2)+TRUNC(K602*(1+R602),2)+TRUNC(L602*(1+R602),2)+TRUNC(M602*(1+R602),2)+TRUNC(N602*(1+R602),2)+TRUNC(O602*(1+R602),2)+TRUNC(P602*(1+R602),2)))=0,TRUNC(O602*(1+R602),2),IF((TRUNC(TRUNC(O602*(1+R602),2),2)+(TRUNC(AK602,2)-(TRUNC(H602*(1+R602),2)+TRUNC(J602*(1+R602),2)+TRUNC(K602*(1+R602),2)+TRUNC(L602*(1+R602),2)+TRUNC(M602*(1+R602),2)+TRUNC(N602*(1+R602),2)+TRUNC(O602*(1+R602),2)+TRUNC(P602*(1+R602),2))))&lt;=0,TRUNC(O602*(1+R602),2),IF(AND(IF(AND(H602*(1+R602)&lt;&gt;0,(TRUNC(H602*(1+R602),2)+(TRUNC(AK602,2)-(TRUNC(H602*(1+R602),2)+TRUNC(J602*(1+R602),2)+TRUNC(K602*(1+R602),2)+TRUNC(L602*(1+R602),2)+TRUNC(M602*(1+R602),2)+TRUNC(N602*(1+R602),2)+TRUNC(O602*(1+R602),2)+TRUNC(P602*(1+R602),2))))&gt;=0),ABS((O602*(1+R602)-(TRUNC(O602*(1+R602),2)+(TRUNC(AK602,2)-(TRUNC(H602*(1+R602),2)+TRUNC(J602*(1+R602),2)+TRUNC(K602*(1+R602),2)+TRUNC(L602*(1+R602),2)+TRUNC(M602*(1+R602),2)+TRUNC(N602*(1+R602),2)+TRUNC(O602*(1+R602),2)+TRUNC(P602*(1+R602),2)))))/O602*(1+R602))&lt;ABS((H602*(1+R602)-(TRUNC(H602*(1+R602),2)+(TRUNC(AK602,2)-(TRUNC(H602*(1+R602),2)+TRUNC(J602*(1+R602),2)+TRUNC(K602*(1+R602),2)+TRUNC(L602*(1+R602),2)+TRUNC(M602*(1+R602),2)+TRUNC(N602*(1+R602),2)+TRUNC(O602*(1+R602),2)+TRUNC(P602*(1+R602),2)))))/H602*(1+R602)),TRUE),IF(AND(J602*(1+R602)&lt;&gt;0,(TRUNC(J602*(1+R602),2)+(TRUNC(AK602,2)-(TRUNC(H602*(1+R602),2)+TRUNC(J602*(1+R602),2)+TRUNC(K602*(1+R602),2)+TRUNC(L602*(1+R602),2)+TRUNC(M602*(1+R602),2)+TRUNC(N602*(1+R602),2)+TRUNC(O602*(1+R602),2)+TRUNC(P602*(1+R602),2))))&gt;=0),ABS((O602*(1+R602)-(TRUNC(O602*(1+R602),2)+(TRUNC(AK602,2)-(TRUNC(H602*(1+R602),2)+TRUNC(J602*(1+R602),2)+TRUNC(K602*(1+R602),2)+TRUNC(L602*(1+R602),2)+TRUNC(M602*(1+R602),2)+TRUNC(N602*(1+R602),2)+TRUNC(O602*(1+R602),2)+TRUNC(P602*(1+R602),2)))))/O602*(1+R602))&lt;ABS((J602*(1+R602)-(TRUNC(J602*(1+R602),2)+(TRUNC(AK602,2)-(TRUNC(H602*(1+R602),2)+TRUNC(J602*(1+R602),2)+TRUNC(K602*(1+R602),2)+TRUNC(L602*(1+R602),2)+TRUNC(M602*(1+R602),2)+TRUNC(N602*(1+R602),2)+TRUNC(O602*(1+R602),2)+TRUNC(P602*(1+R602),2)))))/J602*(1+R602)),TRUE),IF(AND(K602*(1+R602)&lt;&gt;0,(TRUNC(K602*(1+R602),2)+(TRUNC(AK602,2)-(TRUNC(H602*(1+R602),2)+TRUNC(J602*(1+R602),2)+TRUNC(K602*(1+R602),2)+TRUNC(L602*(1+R602),2)+TRUNC(M602*(1+R602),2)+TRUNC(N602*(1+R602),2)+TRUNC(O602*(1+R602),2)+TRUNC(P602*(1+R602),2))))&gt;=0),ABS((O602*(1+R602)-(TRUNC(O602*(1+R602),2)+(TRUNC(AK602,2)-(TRUNC(H602*(1+R602),2)+TRUNC(J602*(1+R602),2)+TRUNC(K602*(1+R602),2)+TRUNC(L602*(1+R602),2)+TRUNC(M602*(1+R602),2)+TRUNC(N602*(1+R602),2)+TRUNC(O602*(1+R602),2)+TRUNC(P602*(1+R602),2)))))/O602*(1+R602))&lt;ABS((K602*(1+R602)-(TRUNC(K602*(1+R602),2)+(TRUNC(AK602,2)-(TRUNC(H602*(1+R602),2)+TRUNC(J602*(1+R602),2)+TRUNC(K602*(1+R602),2)+TRUNC(L602*(1+R602),2)+TRUNC(M602*(1+R602),2)+TRUNC(N602*(1+R602),2)+TRUNC(O602*(1+R602),2)+TRUNC(P602*(1+R602),2)))))/K602*(1+R602)),TRUE),IF(AND(L602*(1+R602)&lt;&gt;0,(TRUNC(L602*(1+R602),2)+(TRUNC(AK602,2)-(TRUNC(H602*(1+R602),2)+TRUNC(J602*(1+R602),2)+TRUNC(K602*(1+R602),2)+TRUNC(L602*(1+R602),2)+TRUNC(M602*(1+R602),2)+TRUNC(N602*(1+R602),2)+TRUNC(O602*(1+R602),2)+TRUNC(P602*(1+R602),2))))&gt;=0),ABS((O602*(1+R602)-(TRUNC(O602*(1+R602),2)+(TRUNC(AK602,2)-(TRUNC(H602*(1+R602),2)+TRUNC(J602*(1+R602),2)+TRUNC(K602*(1+R602),2)+TRUNC(L602*(1+R602),2)+TRUNC(M602*(1+R602),2)+TRUNC(N602*(1+R602),2)+TRUNC(O602*(1+R602),2)+TRUNC(P602*(1+R602),2)))))/O602*(1+R602))&lt;ABS((L602*(1+R602)-(TRUNC(L602*(1+R602),2)+(TRUNC(AK602,2)-(TRUNC(H602*(1+R602),2)+TRUNC(J602*(1+R602),2)+TRUNC(K602*(1+R602),2)+TRUNC(L602*(1+R602),2)+TRUNC(M602*(1+R602),2)+TRUNC(N602*(1+R602),2)+TRUNC(O602*(1+R602),2)+TRUNC(P602*(1+R602),2)))))/L602*(1+R602)),TRUE),IF(AND(M602*(1+R602)&lt;&gt;0,(TRUNC(M602*(1+R602),2)+(TRUNC(AK602,2)-(TRUNC(H602*(1+R602),2)+TRUNC(J602*(1+R602),2)+TRUNC(K602*(1+R602),2)+TRUNC(L602*(1+R602),2)+TRUNC(M602*(1+R602),2)+TRUNC(N602*(1+R602),2)+TRUNC(O602*(1+R602),2)+TRUNC(P602*(1+R602),2))))&gt;=0),ABS((O602*(1+R602)-(TRUNC(O602*(1+R602),2)+(TRUNC(AK602,2)-(TRUNC(H602*(1+R602),2)+TRUNC(J602*(1+R602),2)+TRUNC(K602*(1+R602),2)+TRUNC(L602*(1+R602),2)+TRUNC(M602*(1+R602),2)+TRUNC(N602*(1+R602),2)+TRUNC(O602*(1+R602),2)+TRUNC(P602*(1+R602),2)))))/O602*(1+R602))&lt;ABS((M602*(1+R602)-(TRUNC(M602*(1+R602),2)+(TRUNC(AK602,2)-(TRUNC(H602*(1+R602),2)+TRUNC(J602*(1+R602),2)+TRUNC(K602*(1+R602),2)+TRUNC(L602*(1+R602),2)+TRUNC(M602*(1+R602),2)+TRUNC(N602*(1+R602),2)+TRUNC(O602*(1+R602),2)+TRUNC(P602*(1+R602),2)))))/M602*(1+R602)),TRUE),IF(AND(N602*(1+R602)&lt;&gt;0,(TRUNC(N602*(1+R602),2)+(TRUNC(AK602,2)-(TRUNC(H602*(1+R602),2)+TRUNC(J602*(1+R602),2)+TRUNC(K602*(1+R602),2)+TRUNC(L602*(1+R602),2)+TRUNC(M602*(1+R602),2)+TRUNC(N602*(1+R602),2)+TRUNC(O602*(1+R602),2)+TRUNC(P602*(1+R602),2))))&gt;=0),ABS((O602*(1+R602)-(TRUNC(O602*(1+R602),2)+(TRUNC(AK602,2)-(TRUNC(H602*(1+R602),2)+TRUNC(J602*(1+R602),2)+TRUNC(K602*(1+R602),2)+TRUNC(L602*(1+R602),2)+TRUNC(M602*(1+R602),2)+TRUNC(N602*(1+R602),2)+TRUNC(O602*(1+R602),2)+TRUNC(P602*(1+R602),2)))))/O602*(1+R602))&lt;ABS((N602*(1+R602)-(TRUNC(N602*(1+R602),2)+(TRUNC(AK602,2)-(TRUNC(H602*(1+R602),2)+TRUNC(J602*(1+R602),2)+TRUNC(K602*(1+R602),2)+TRUNC(L602*(1+R602),2)+TRUNC(M602*(1+R602),2)+TRUNC(N602*(1+R602),2)+TRUNC(O602*(1+R602),2)+TRUNC(P602*(1+R602),2)))))/N602*(1+R602)),TRUE),IF(AND(O602*(1+R602)&lt;&gt;0,(TRUNC(O602*(1+R602),2)+(TRUNC(AK602,2)-(TRUNC(H602*(1+R602),2)+TRUNC(J602*(1+R602),2)+TRUNC(K602*(1+R602),2)+TRUNC(L602*(1+R602),2)+TRUNC(M602*(1+R602),2)+TRUNC(N602*(1+R602),2)+TRUNC(O602*(1+R602),2)+TRUNC(P602*(1+R602),2))))&gt;=0),ABS((O602*(1+R602)-(TRUNC(O602*(1+R602),2)+(TRUNC(AK602,2)-(TRUNC(H602*(1+R602),2)+TRUNC(J602*(1+R602),2)+TRUNC(K602*(1+R602),2)+TRUNC(L602*(1+R602),2)+TRUNC(M602*(1+R602),2)+TRUNC(N602*(1+R602),2)+TRUNC(O602*(1+R602),2)+TRUNC(P602*(1+R602),2)))))/O602*(1+R602))&lt;=ABS((O602*(1+R602)-(TRUNC(O602*(1+R602),2)+(TRUNC(AK602,2)-(TRUNC(H602*(1+R602),2)+TRUNC(J602*(1+R602),2)+TRUNC(K602*(1+R602),2)+TRUNC(L602*(1+R602),2)+TRUNC(M602*(1+R602),2)+TRUNC(N602*(1+R602),2)+TRUNC(O602*(1+R602),2)+TRUNC(P602*(1+R602),2)))))/O602*(1+R602)),TRUE),IF(AND(P602*(1+R602)&lt;&gt;0,(TRUNC(P602*(1+R602),2)+(TRUNC(AK602,2)-(TRUNC(H602*(1+R602),2)+TRUNC(J602*(1+R602),2)+TRUNC(K602*(1+R602),2)+TRUNC(L602*(1+R602),2)+TRUNC(M602*(1+R602),2)+TRUNC(N602*(1+R602),2)+TRUNC(O602*(1+R602),2)+TRUNC(P602*(1+R602),2))))&gt;=0),ABS((O602*(1+R602)-(TRUNC(O602*(1+R602),2)+(TRUNC(AK602,2)-(TRUNC(H602*(1+R602),2)+TRUNC(J602*(1+R602),2)+TRUNC(K602*(1+R602),2)+TRUNC(L602*(1+R602),2)+TRUNC(M602*(1+R602),2)+TRUNC(N602*(1+R602),2)+TRUNC(O602*(1+R602),2)+TRUNC(P602*(1+R602),2)))))/O602*(1+R602))&lt;=ABS((P602*(1+R602)-(TRUNC(P602*(1+R602),2)+(TRUNC(AK602,2)-(TRUNC(H602*(1+R602),2)+TRUNC(J602*(1+R602),2)+TRUNC(K602*(1+R602),2)+TRUNC(L602*(1+R602),2)+TRUNC(M602*(1+R602),2)+TRUNC(N602*(1+R602),2)+TRUNC(O602*(1+R602),2)+TRUNC(P602*(1+R602),2)))))/P602*(1+R602)),TRUE)),TRUNC(O602*(1+R602),2)+(TRUNC(AK602,2)-(TRUNC(H602*(1+R602),2)+TRUNC(J602*(1+R602),2)+TRUNC(K602*(1+R602),2)+TRUNC(L602*(1+R602),2)+TRUNC(M602*(1+R602),2)+TRUNC(N602*(1+R602),2)+TRUNC(O602*(1+R602),2)+TRUNC(P602*(1+R602),2))),TRUNC(O602*(1+R602),2)))))</f>
        <v>0</v>
      </c>
      <c r="AH602" s="369">
        <f>IF(AG602*G602=0,0,IF((TRUNC(AL602,2)-(TRUNC(S602*G602,2)+TRUNC(W602*G602,2)+TRUNC(Y602*G602,2)+TRUNC(AA602*G602,2)+TRUNC(AC602*G602,2)+TRUNC(AE602*G602,2)+TRUNC(AG602*G602,2)+TRUNC(AI602*G602,2)))=0,TRUNC(AG602*G602,2),IF((TRUNC(TRUNC(AG602*G602,2),2)+(TRUNC(AL602,2)-(TRUNC(S602*G602,2)+TRUNC(W602*G602,2)+TRUNC(Y602*G602,2)+TRUNC(AA602*G602,2)+TRUNC(AC602*G602,2)+TRUNC(AE602*G602,2)+TRUNC(AG602*G602,2)+TRUNC(AI602*G602,2))))&lt;=0,TRUNC(AG602*G602,2),IF(AND(IF(AND(S602*G602&lt;&gt;0,(TRUNC(S602*G602,2)+(TRUNC(AL602,2)-(TRUNC(S602*G602,2)+TRUNC(W602*G602,2)+TRUNC(Y602*G602,2)+TRUNC(AA602*G602,2)+TRUNC(AC602*G602,2)+TRUNC(AE602*G602,2)+TRUNC(AG602*G602,2)+TRUNC(AI602*G602,2))))&gt;=0),ABS((AG602*G602-(TRUNC(AG602*G602,2)+(TRUNC(AL602,2)-(TRUNC(S602*G602,2)+TRUNC(W602*G602,2)+TRUNC(Y602*G602,2)+TRUNC(AA602*G602,2)+TRUNC(AC602*G602,2)+TRUNC(AE602*G602,2)+TRUNC(AG602*G602,2)+TRUNC(AI602*G602,2)))))/AG602*G602)&lt;ABS((S602*G602-(TRUNC(S602*G602,2)+(TRUNC(AL602,2)-(TRUNC(S602*G602,2)+TRUNC(W602*G602,2)+TRUNC(Y602*G602,2)+TRUNC(AA602*G602,2)+TRUNC(AC602*G602,2)+TRUNC(AE602*G602,2)+TRUNC(AG602*G602,2)+TRUNC(AI602*G602,2)))))/S602*G602),TRUE),IF(AND(W602*G602&lt;&gt;0,(TRUNC(W602*G602,2)+(TRUNC(AL602,2)-(TRUNC(S602*G602,2)+TRUNC(W602*G602,2)+TRUNC(Y602*G602,2)+TRUNC(AA602*G602,2)+TRUNC(AC602*G602,2)+TRUNC(AE602*G602,2)+TRUNC(AG602*G602,2)+TRUNC(AI602*G602,2))))&gt;=0),ABS((AG602*G602-(TRUNC(AG602*G602,2)+(TRUNC(AL602,2)-(TRUNC(S602*G602,2)+TRUNC(W602*G602,2)+TRUNC(Y602*G602,2)+TRUNC(AA602*G602,2)+TRUNC(AC602*G602,2)+TRUNC(AE602*G602,2)+TRUNC(AG602*G602,2)+TRUNC(AI602*G602,2)))))/AG602*G602)&lt;ABS((W602*G602-(TRUNC(W602*G602,2)+(TRUNC(AL602,2)-(TRUNC(S602*G602,2)+TRUNC(W602*G602,2)+TRUNC(Y602*G602,2)+TRUNC(AA602*G602,2)+TRUNC(AC602*G602,2)+TRUNC(AE602*G602,2)+TRUNC(AG602*G602,2)+TRUNC(AI602*G602,2)))))/W602*G602),TRUE),IF(AND(Y602*G602&lt;&gt;0,(TRUNC(Y602*G602,2)+(TRUNC(AL602,2)-(TRUNC(S602*G602,2)+TRUNC(W602*G602,2)+TRUNC(Y602*G602,2)+TRUNC(AA602*G602,2)+TRUNC(AC602*G602,2)+TRUNC(AE602*G602,2)+TRUNC(AG602*G602,2)+TRUNC(AI602*G602,2))))&gt;=0),ABS((AG602*G602-(TRUNC(AG602*G602,2)+(TRUNC(AL602,2)-(TRUNC(S602*G602,2)+TRUNC(W602*G602,2)+TRUNC(Y602*G602,2)+TRUNC(AA602*G602,2)+TRUNC(AC602*G602,2)+TRUNC(AE602*G602,2)+TRUNC(AG602*G602,2)+TRUNC(AI602*G602,2)))))/AG602*G602)&lt;ABS((Y602*G602-(TRUNC(Y602*G602,2)+(TRUNC(AL602,2)-(TRUNC(S602*G602,2)+TRUNC(W602*G602,2)+TRUNC(Y602*G602,2)+TRUNC(AA602*G602,2)+TRUNC(AC602*G602,2)+TRUNC(AE602*G602,2)+TRUNC(AG602*G602,2)+TRUNC(AI602*G602,2)))))/Y602*G602),TRUE),IF(AND(AA602*G602&lt;&gt;0,(TRUNC(AA602*G602,2)+(TRUNC(AL602,2)-(TRUNC(S602*G602,2)+TRUNC(W602*G602,2)+TRUNC(Y602*G602,2)+TRUNC(AA602*G602,2)+TRUNC(AC602*G602,2)+TRUNC(AE602*G602,2)+TRUNC(AG602*G602,2)+TRUNC(AI602*G602,2))))&gt;=0),ABS((AG602*G602-(TRUNC(AG602*G602,2)+(TRUNC(AL602,2)-(TRUNC(S602*G602,2)+TRUNC(W602*G602,2)+TRUNC(Y602*G602,2)+TRUNC(AA602*G602,2)+TRUNC(AC602*G602,2)+TRUNC(AE602*G602,2)+TRUNC(AG602*G602,2)+TRUNC(AI602*G602,2)))))/AG602*G602)&lt;ABS((AA602*G602-(TRUNC(AA602*G602,2)+(TRUNC(AL602,2)-(TRUNC(S602*G602,2)+TRUNC(W602*G602,2)+TRUNC(Y602*G602,2)+TRUNC(AA602*G602,2)+TRUNC(AC602*G602,2)+TRUNC(AE602*G602,2)+TRUNC(AG602*G602,2)+TRUNC(AI602*G602,2)))))/AA602*G602),TRUE),IF(AND(AC602*G602&lt;&gt;0,(TRUNC(AC602*G602,2)+(TRUNC(AL602,2)-(TRUNC(S602*G602,2)+TRUNC(W602*G602,2)+TRUNC(Y602*G602,2)+TRUNC(AA602*G602,2)+TRUNC(AC602*G602,2)+TRUNC(AE602*G602,2)+TRUNC(AG602*G602,2)+TRUNC(AI602*G602,2))))&gt;=0),ABS((AG602*G602-(TRUNC(AG602*G602,2)+(TRUNC(AL602,2)-(TRUNC(S602*G602,2)+TRUNC(W602*G602,2)+TRUNC(Y602*G602,2)+TRUNC(AA602*G602,2)+TRUNC(AC602*G602,2)+TRUNC(AE602*G602,2)+TRUNC(AG602*G602,2)+TRUNC(AI602*G602,2)))))/AG602*G602)&lt;ABS((AC602*G602-(TRUNC(AC602*G602,2)+(TRUNC(AL602,2)-(TRUNC(S602*G602,2)+TRUNC(W602*G602,2)+TRUNC(Y602*G602,2)+TRUNC(AA602*G602,2)+TRUNC(AC602*G602,2)+TRUNC(AE602*G602,2)+TRUNC(AG602*G602,2)+TRUNC(AI602*G602,2)))))/AC602*G602),TRUE),IF(AND(AE602*G602&lt;&gt;0,(TRUNC(AE602*G602,2)+(TRUNC(AL602,2)-(TRUNC(S602*G602,2)+TRUNC(W602*G602,2)+TRUNC(Y602*G602,2)+TRUNC(AA602*G602,2)+TRUNC(AC602*G602,2)+TRUNC(AE602*G602,2)+TRUNC(AG602*G602,2)+TRUNC(AI602*G602,2))))&gt;=0),ABS((AG602*G602-(TRUNC(AG602*G602,2)+(TRUNC(AL602,2)-(TRUNC(S602*G602,2)+TRUNC(W602*G602,2)+TRUNC(Y602*G602,2)+TRUNC(AA602*G602,2)+TRUNC(AC602*G602,2)+TRUNC(AE602*G602,2)+TRUNC(AG602*G602,2)+TRUNC(AI602*G602,2)))))/AG602*G602)&lt;ABS((AE602*G602-(TRUNC(AE602*G602,2)+(TRUNC(AL602,2)-(TRUNC(S602*G602,2)+TRUNC(W602*G602,2)+TRUNC(Y602*G602,2)+TRUNC(AA602*G602,2)+TRUNC(AC602*G602,2)+TRUNC(AE602*G602,2)+TRUNC(AG602*G602,2)+TRUNC(AI602*G602,2)))))/AE602*G602),TRUE),IF(AND(AG602*G602&lt;&gt;0,(TRUNC(AG602*G602,2)+(TRUNC(AL602,2)-(TRUNC(S602*G602,2)+TRUNC(W602*G602,2)+TRUNC(Y602*G602,2)+TRUNC(AA602*G602,2)+TRUNC(AC602*G602,2)+TRUNC(AE602*G602,2)+TRUNC(AG602*G602,2)+TRUNC(AI602*G602,2))))&gt;=0),ABS((AG602*G602-(TRUNC(AG602*G602,2)+(TRUNC(AL602,2)-(TRUNC(S602*G602,2)+TRUNC(W602*G602,2)+TRUNC(Y602*G602,2)+TRUNC(AA602*G602,2)+TRUNC(AC602*G602,2)+TRUNC(AE602*G602,2)+TRUNC(AG602*G602,2)+TRUNC(AI602*G602,2)))))/AG602*G602)&lt;=ABS((AG602*G602-(TRUNC(AG602*G602,2)+(TRUNC(AL602,2)-(TRUNC(S602*G602,2)+TRUNC(W602*G602,2)+TRUNC(Y602*G602,2)+TRUNC(AA602*G602,2)+TRUNC(AC602*G602,2)+TRUNC(AE602*G602,2)+TRUNC(AG602*G602,2)+TRUNC(AI602*G602,2)))))/AG602*G602),TRUE),IF(AND(AI602*G602&lt;&gt;0,(TRUNC(AI602*G602,2)+(TRUNC(AL602,2)-(TRUNC(S602*G602,2)+TRUNC(W602*G602,2)+TRUNC(Y602*G602,2)+TRUNC(AA602*G602,2)+TRUNC(AC602*G602,2)+TRUNC(AE602*G602,2)+TRUNC(AG602*G602,2)+TRUNC(AI602*G602,2))))&gt;=0),ABS((AG602*G602-(TRUNC(AG602*G602,2)+(TRUNC(AL602,2)-(TRUNC(S602*G602,2)+TRUNC(W602*G602,2)+TRUNC(Y602*G602,2)+TRUNC(AA602*G602,2)+TRUNC(AC602*G602,2)+TRUNC(AE602*G602,2)+TRUNC(AG602*G602,2)+TRUNC(AI602*G602,2)))))/AG602*G602)&lt;=ABS((AI602*G602-(TRUNC(AI602*G602,2)+(TRUNC(AL602,2)-(TRUNC(S602*G602,2)+TRUNC(W602*G602,2)+TRUNC(Y602*G602,2)+TRUNC(AA602*G602,2)+TRUNC(AC602*G602,2)+TRUNC(AE602*G602,2)+TRUNC(AG602*G602,2)+TRUNC(AI602*G602,2)))))/AI602*G602),TRUE)),TRUNC(AG602*G602,2)+(TRUNC(AL602,2)-(TRUNC(S602*G602,2)+TRUNC(W602*G602,2)+TRUNC(Y602*G602,2)+TRUNC(AA602*G602,2)+TRUNC(AC602*G602,2)+TRUNC(AE602*G602,2)+TRUNC(AG602*G602,2)+TRUNC(AI602*G602,2))),TRUNC(AG602*G602,2)))))</f>
        <v>0</v>
      </c>
      <c r="AI602" s="369">
        <f>IF(P602*(1+R602)=0,0,IF((TRUNC(AK602,2)-(TRUNC(H602*(1+R602),2)+TRUNC(J602*(1+R602),2)+TRUNC(K602*(1+R602),2)+TRUNC(L602*(1+R602),2)+TRUNC(M602*(1+R602),2)+TRUNC(N602*(1+R602),2)+TRUNC(O602*(1+R602),2)+TRUNC(P602*(1+R602),2)))=0,TRUNC(P602*(1+R602),2),IF((TRUNC(TRUNC(P602*(1+R602),2),2)+(TRUNC(AK602,2)-(TRUNC(H602*(1+R602),2)+TRUNC(J602*(1+R602),2)+TRUNC(K602*(1+R602),2)+TRUNC(L602*(1+R602),2)+TRUNC(M602*(1+R602),2)+TRUNC(N602*(1+R602),2)+TRUNC(O602*(1+R602),2)+TRUNC(P602*(1+R602),2))))&lt;=0,TRUNC(P602*(1+R602),2),IF(AND(IF(AND(H602*(1+R602)&lt;&gt;0,(TRUNC(H602*(1+R602),2)+(TRUNC(AK602,2)-(TRUNC(H602*(1+R602),2)+TRUNC(J602*(1+R602),2)+TRUNC(K602*(1+R602),2)+TRUNC(L602*(1+R602),2)+TRUNC(M602*(1+R602),2)+TRUNC(N602*(1+R602),2)+TRUNC(O602*(1+R602),2)+TRUNC(P602*(1+R602),2))))&gt;=0),ABS((P602*(1+R602)-(TRUNC(P602*(1+R602),2)+(TRUNC(AK602,2)-(TRUNC(H602*(1+R602),2)+TRUNC(J602*(1+R602),2)+TRUNC(K602*(1+R602),2)+TRUNC(L602*(1+R602),2)+TRUNC(M602*(1+R602),2)+TRUNC(N602*(1+R602),2)+TRUNC(O602*(1+R602),2)+TRUNC(P602*(1+R602),2)))))/P602*(1+R602))&lt;ABS((H602*(1+R602)-(TRUNC(H602*(1+R602),2)+(TRUNC(AK602,2)-(TRUNC(H602*(1+R602),2)+TRUNC(J602*(1+R602),2)+TRUNC(K602*(1+R602),2)+TRUNC(L602*(1+R602),2)+TRUNC(M602*(1+R602),2)+TRUNC(N602*(1+R602),2)+TRUNC(O602*(1+R602),2)+TRUNC(P602*(1+R602),2)))))/H602*(1+R602)),TRUE),IF(AND(J602*(1+R602)&lt;&gt;0,(TRUNC(J602*(1+R602),2)+(TRUNC(AK602,2)-(TRUNC(H602*(1+R602),2)+TRUNC(J602*(1+R602),2)+TRUNC(K602*(1+R602),2)+TRUNC(L602*(1+R602),2)+TRUNC(M602*(1+R602),2)+TRUNC(N602*(1+R602),2)+TRUNC(O602*(1+R602),2)+TRUNC(P602*(1+R602),2))))&gt;=0),ABS((P602*(1+R602)-(TRUNC(P602*(1+R602),2)+(TRUNC(AK602,2)-(TRUNC(H602*(1+R602),2)+TRUNC(J602*(1+R602),2)+TRUNC(K602*(1+R602),2)+TRUNC(L602*(1+R602),2)+TRUNC(M602*(1+R602),2)+TRUNC(N602*(1+R602),2)+TRUNC(O602*(1+R602),2)+TRUNC(P602*(1+R602),2)))))/P602*(1+R602))&lt;ABS((J602*(1+R602)-(TRUNC(J602*(1+R602),2)+(TRUNC(AK602,2)-(TRUNC(H602*(1+R602),2)+TRUNC(J602*(1+R602),2)+TRUNC(K602*(1+R602),2)+TRUNC(L602*(1+R602),2)+TRUNC(M602*(1+R602),2)+TRUNC(N602*(1+R602),2)+TRUNC(O602*(1+R602),2)+TRUNC(P602*(1+R602),2)))))/J602*(1+R602)),TRUE),IF(AND(K602*(1+R602)&lt;&gt;0,(TRUNC(K602*(1+R602),2)+(TRUNC(AK602,2)-(TRUNC(H602*(1+R602),2)+TRUNC(J602*(1+R602),2)+TRUNC(K602*(1+R602),2)+TRUNC(L602*(1+R602),2)+TRUNC(M602*(1+R602),2)+TRUNC(N602*(1+R602),2)+TRUNC(O602*(1+R602),2)+TRUNC(P602*(1+R602),2))))&gt;=0),ABS((P602*(1+R602)-(TRUNC(P602*(1+R602),2)+(TRUNC(AK602,2)-(TRUNC(H602*(1+R602),2)+TRUNC(J602*(1+R602),2)+TRUNC(K602*(1+R602),2)+TRUNC(L602*(1+R602),2)+TRUNC(M602*(1+R602),2)+TRUNC(N602*(1+R602),2)+TRUNC(O602*(1+R602),2)+TRUNC(P602*(1+R602),2)))))/P602*(1+R602))&lt;ABS((K602*(1+R602)-(TRUNC(K602*(1+R602),2)+(TRUNC(AK602,2)-(TRUNC(H602*(1+R602),2)+TRUNC(J602*(1+R602),2)+TRUNC(K602*(1+R602),2)+TRUNC(L602*(1+R602),2)+TRUNC(M602*(1+R602),2)+TRUNC(N602*(1+R602),2)+TRUNC(O602*(1+R602),2)+TRUNC(P602*(1+R602),2)))))/K602*(1+R602)),TRUE),IF(AND(L602*(1+R602)&lt;&gt;0,(TRUNC(L602*(1+R602),2)+(TRUNC(AK602,2)-(TRUNC(H602*(1+R602),2)+TRUNC(J602*(1+R602),2)+TRUNC(K602*(1+R602),2)+TRUNC(L602*(1+R602),2)+TRUNC(M602*(1+R602),2)+TRUNC(N602*(1+R602),2)+TRUNC(O602*(1+R602),2)+TRUNC(P602*(1+R602),2))))&gt;=0),ABS((P602*(1+R602)-(TRUNC(P602*(1+R602),2)+(TRUNC(AK602,2)-(TRUNC(H602*(1+R602),2)+TRUNC(J602*(1+R602),2)+TRUNC(K602*(1+R602),2)+TRUNC(L602*(1+R602),2)+TRUNC(M602*(1+R602),2)+TRUNC(N602*(1+R602),2)+TRUNC(O602*(1+R602),2)+TRUNC(P602*(1+R602),2)))))/P602*(1+R602))&lt;ABS((L602*(1+R602)-(TRUNC(L602*(1+R602),2)+(TRUNC(AK602,2)-(TRUNC(H602*(1+R602),2)+TRUNC(J602*(1+R602),2)+TRUNC(K602*(1+R602),2)+TRUNC(L602*(1+R602),2)+TRUNC(M602*(1+R602),2)+TRUNC(N602*(1+R602),2)+TRUNC(O602*(1+R602),2)+TRUNC(P602*(1+R602),2)))))/L602*(1+R602)),TRUE),IF(AND(M602*(1+R602)&lt;&gt;0,(TRUNC(M602*(1+R602),2)+(TRUNC(AK602,2)-(TRUNC(H602*(1+R602),2)+TRUNC(J602*(1+R602),2)+TRUNC(K602*(1+R602),2)+TRUNC(L602*(1+R602),2)+TRUNC(M602*(1+R602),2)+TRUNC(N602*(1+R602),2)+TRUNC(O602*(1+R602),2)+TRUNC(P602*(1+R602),2))))&gt;=0),ABS((P602*(1+R602)-(TRUNC(P602*(1+R602),2)+(TRUNC(AK602,2)-(TRUNC(H602*(1+R602),2)+TRUNC(J602*(1+R602),2)+TRUNC(K602*(1+R602),2)+TRUNC(L602*(1+R602),2)+TRUNC(M602*(1+R602),2)+TRUNC(N602*(1+R602),2)+TRUNC(O602*(1+R602),2)+TRUNC(P602*(1+R602),2)))))/P602*(1+R602))&lt;ABS((M602*(1+R602)-(TRUNC(M602*(1+R602),2)+(TRUNC(AK602,2)-(TRUNC(H602*(1+R602),2)+TRUNC(J602*(1+R602),2)+TRUNC(K602*(1+R602),2)+TRUNC(L602*(1+R602),2)+TRUNC(M602*(1+R602),2)+TRUNC(N602*(1+R602),2)+TRUNC(O602*(1+R602),2)+TRUNC(P602*(1+R602),2)))))/M602*(1+R602)),TRUE),IF(AND(N602*(1+R602)&lt;&gt;0,(TRUNC(N602*(1+R602),2)+(TRUNC(AK602,2)-(TRUNC(H602*(1+R602),2)+TRUNC(J602*(1+R602),2)+TRUNC(K602*(1+R602),2)+TRUNC(L602*(1+R602),2)+TRUNC(M602*(1+R602),2)+TRUNC(N602*(1+R602),2)+TRUNC(O602*(1+R602),2)+TRUNC(P602*(1+R602),2))))&gt;=0),ABS((P602*(1+R602)-(TRUNC(P602*(1+R602),2)+(TRUNC(AK602,2)-(TRUNC(H602*(1+R602),2)+TRUNC(J602*(1+R602),2)+TRUNC(K602*(1+R602),2)+TRUNC(L602*(1+R602),2)+TRUNC(M602*(1+R602),2)+TRUNC(N602*(1+R602),2)+TRUNC(O602*(1+R602),2)+TRUNC(P602*(1+R602),2)))))/P602*(1+R602))&lt;ABS((N602*(1+R602)-(TRUNC(N602*(1+R602),2)+(TRUNC(AK602,2)-(TRUNC(H602*(1+R602),2)+TRUNC(J602*(1+R602),2)+TRUNC(K602*(1+R602),2)+TRUNC(L602*(1+R602),2)+TRUNC(M602*(1+R602),2)+TRUNC(N602*(1+R602),2)+TRUNC(O602*(1+R602),2)+TRUNC(P602*(1+R602),2)))))/N602*(1+R602)),TRUE),IF(AND(O602*(1+R602)&lt;&gt;0,(TRUNC(O602*(1+R602),2)+(TRUNC(AK602,2)-(TRUNC(H602*(1+R602),2)+TRUNC(J602*(1+R602),2)+TRUNC(K602*(1+R602),2)+TRUNC(L602*(1+R602),2)+TRUNC(M602*(1+R602),2)+TRUNC(N602*(1+R602),2)+TRUNC(O602*(1+R602),2)+TRUNC(P602*(1+R602),2))))&gt;=0),ABS((P602*(1+R602)-(TRUNC(P602*(1+R602),2)+(TRUNC(AK602,2)-(TRUNC(H602*(1+R602),2)+TRUNC(J602*(1+R602),2)+TRUNC(K602*(1+R602),2)+TRUNC(L602*(1+R602),2)+TRUNC(M602*(1+R602),2)+TRUNC(N602*(1+R602),2)+TRUNC(O602*(1+R602),2)+TRUNC(P602*(1+R602),2)))))/P602*(1+R602))&lt;ABS((O602*(1+R602)-(TRUNC(O602*(1+R602),2)+(TRUNC(AK602,2)-(TRUNC(H602*(1+R602),2)+TRUNC(J602*(1+R602),2)+TRUNC(K602*(1+R602),2)+TRUNC(L602*(1+R602),2)+TRUNC(M602*(1+R602),2)+TRUNC(N602*(1+R602),2)+TRUNC(O602*(1+R602),2)+TRUNC(P602*(1+R602),2)))))/O602*(1+R602)),TRUE),IF(AND(P602*(1+R602)&lt;&gt;0,(TRUNC(P602*(1+R602),2)+(TRUNC(AK602,2)-(TRUNC(H602*(1+R602),2)+TRUNC(J602*(1+R602),2)+TRUNC(K602*(1+R602),2)+TRUNC(L602*(1+R602),2)+TRUNC(M602*(1+R602),2)+TRUNC(N602*(1+R602),2)+TRUNC(O602*(1+R602),2)+TRUNC(P602*(1+R602),2))))&gt;=0),ABS((P602*(1+R602)-(TRUNC(P602*(1+R602),2)+(TRUNC(AK602,2)-(TRUNC(H602*(1+R602),2)+TRUNC(J602*(1+R602),2)+TRUNC(K602*(1+R602),2)+TRUNC(L602*(1+R602),2)+TRUNC(M602*(1+R602),2)+TRUNC(N602*(1+R602),2)+TRUNC(O602*(1+R602),2)+TRUNC(P602*(1+R602),2)))))/P602*(1+R602))&lt;=ABS((P602*(1+R602)-(TRUNC(P602*(1+R602),2)+(TRUNC(AK602,2)-(TRUNC(H602*(1+R602),2)+TRUNC(J602*(1+R602),2)+TRUNC(K602*(1+R602),2)+TRUNC(L602*(1+R602),2)+TRUNC(M602*(1+R602),2)+TRUNC(N602*(1+R602),2)+TRUNC(O602*(1+R602),2)+TRUNC(P602*(1+R602),2)))))/P602*(1+R602)),TRUE)),TRUNC(P602*(1+R602),2)+(TRUNC(AK602,2)-(TRUNC(H602*(1+R602),2)+TRUNC(J602*(1+R602),2)+TRUNC(K602*(1+R602),2)+TRUNC(L602*(1+R602),2)+TRUNC(M602*(1+R602),2)+TRUNC(N602*(1+R602),2)+TRUNC(O602*(1+R602),2)+TRUNC(P602*(1+R602),2))),TRUNC(P602*(1+R602),2)))))</f>
        <v>0</v>
      </c>
      <c r="AJ602" s="369">
        <f>IF(AI602*G602=0,0,IF((TRUNC(AL602,2)-(TRUNC(S602*G602,2)+TRUNC(W602*G602,2)+TRUNC(Y602*G602,2)+TRUNC(AA602*G602,2)+TRUNC(AC602*G602,2)+TRUNC(AE602*G602,2)+TRUNC(AG602*G602,2)+TRUNC(AI602*G602,2)))=0,TRUNC(AI602*G602,2),IF((TRUNC(TRUNC(AI602*G602,2),2)+(TRUNC(AL602,2)-(TRUNC(S602*G602,2)+TRUNC(W602*G602,2)+TRUNC(Y602*G602,2)+TRUNC(AA602*G602,2)+TRUNC(AC602*G602,2)+TRUNC(AE602*G602,2)+TRUNC(AG602*G602,2)+TRUNC(AI602*G602,2))))&lt;=0,TRUNC(AI602*G602,2),IF(AND(IF(AND(S602*G602&lt;&gt;0,(TRUNC(S602*G602,2)+(TRUNC(AL602,2)-(TRUNC(S602*G602,2)+TRUNC(W602*G602,2)+TRUNC(Y602*G602,2)+TRUNC(AA602*G602,2)+TRUNC(AC602*G602,2)+TRUNC(AE602*G602,2)+TRUNC(AG602*G602,2)+TRUNC(AI602*G602,2))))&gt;=0),ABS((AI602*G602-(TRUNC(AI602*G602,2)+(TRUNC(AL602,2)-(TRUNC(S602*G602,2)+TRUNC(W602*G602,2)+TRUNC(Y602*G602,2)+TRUNC(AA602*G602,2)+TRUNC(AC602*G602,2)+TRUNC(AE602*G602,2)+TRUNC(AG602*G602,2)+TRUNC(AI602*G602,2)))))/AI602*G602)&lt;ABS((S602*G602-(TRUNC(S602*G602,2)+(TRUNC(AL602,2)-(TRUNC(S602*G602,2)+TRUNC(W602*G602,2)+TRUNC(Y602*G602,2)+TRUNC(AA602*G602,2)+TRUNC(AC602*G602,2)+TRUNC(AE602*G602,2)+TRUNC(AG602*G602,2)+TRUNC(AI602*G602,2)))))/S602*G602),TRUE),IF(AND(W602*G602&lt;&gt;0,(TRUNC(W602*G602,2)+(TRUNC(AL602,2)-(TRUNC(S602*G602,2)+TRUNC(W602*G602,2)+TRUNC(Y602*G602,2)+TRUNC(AA602*G602,2)+TRUNC(AC602*G602,2)+TRUNC(AE602*G602,2)+TRUNC(AG602*G602,2)+TRUNC(AI602*G602,2))))&gt;=0),ABS((AI602*G602-(TRUNC(AI602*G602,2)+(TRUNC(AL602,2)-(TRUNC(S602*G602,2)+TRUNC(W602*G602,2)+TRUNC(Y602*G602,2)+TRUNC(AA602*G602,2)+TRUNC(AC602*G602,2)+TRUNC(AE602*G602,2)+TRUNC(AG602*G602,2)+TRUNC(AI602*G602,2)))))/AI602*G602)&lt;ABS((W602*G602-(TRUNC(W602*G602,2)+(TRUNC(AL602,2)-(TRUNC(S602*G602,2)+TRUNC(W602*G602,2)+TRUNC(Y602*G602,2)+TRUNC(AA602*G602,2)+TRUNC(AC602*G602,2)+TRUNC(AE602*G602,2)+TRUNC(AG602*G602,2)+TRUNC(AI602*G602,2)))))/W602*G602),TRUE),IF(AND(Y602*G602&lt;&gt;0,(TRUNC(Y602*G602,2)+(TRUNC(AL602,2)-(TRUNC(S602*G602,2)+TRUNC(W602*G602,2)+TRUNC(Y602*G602,2)+TRUNC(AA602*G602,2)+TRUNC(AC602*G602,2)+TRUNC(AE602*G602,2)+TRUNC(AG602*G602,2)+TRUNC(AI602*G602,2))))&gt;=0),ABS((AI602*G602-(TRUNC(AI602*G602,2)+(TRUNC(AL602,2)-(TRUNC(S602*G602,2)+TRUNC(W602*G602,2)+TRUNC(Y602*G602,2)+TRUNC(AA602*G602,2)+TRUNC(AC602*G602,2)+TRUNC(AE602*G602,2)+TRUNC(AG602*G602,2)+TRUNC(AI602*G602,2)))))/AI602*G602)&lt;ABS((Y602*G602-(TRUNC(Y602*G602,2)+(TRUNC(AL602,2)-(TRUNC(S602*G602,2)+TRUNC(W602*G602,2)+TRUNC(Y602*G602,2)+TRUNC(AA602*G602,2)+TRUNC(AC602*G602,2)+TRUNC(AE602*G602,2)+TRUNC(AG602*G602,2)+TRUNC(AI602*G602,2)))))/Y602*G602),TRUE),IF(AND(AA602*G602&lt;&gt;0,(TRUNC(AA602*G602,2)+(TRUNC(AL602,2)-(TRUNC(S602*G602,2)+TRUNC(W602*G602,2)+TRUNC(Y602*G602,2)+TRUNC(AA602*G602,2)+TRUNC(AC602*G602,2)+TRUNC(AE602*G602,2)+TRUNC(AG602*G602,2)+TRUNC(AI602*G602,2))))&gt;=0),ABS((AI602*G602-(TRUNC(AI602*G602,2)+(TRUNC(AL602,2)-(TRUNC(S602*G602,2)+TRUNC(W602*G602,2)+TRUNC(Y602*G602,2)+TRUNC(AA602*G602,2)+TRUNC(AC602*G602,2)+TRUNC(AE602*G602,2)+TRUNC(AG602*G602,2)+TRUNC(AI602*G602,2)))))/AI602*G602)&lt;ABS((AA602*G602-(TRUNC(AA602*G602,2)+(TRUNC(AL602,2)-(TRUNC(S602*G602,2)+TRUNC(W602*G602,2)+TRUNC(Y602*G602,2)+TRUNC(AA602*G602,2)+TRUNC(AC602*G602,2)+TRUNC(AE602*G602,2)+TRUNC(AG602*G602,2)+TRUNC(AI602*G602,2)))))/AA602*G602),TRUE),IF(AND(AC602*G602&lt;&gt;0,(TRUNC(AC602*G602,2)+(TRUNC(AL602,2)-(TRUNC(S602*G602,2)+TRUNC(W602*G602,2)+TRUNC(Y602*G602,2)+TRUNC(AA602*G602,2)+TRUNC(AC602*G602,2)+TRUNC(AE602*G602,2)+TRUNC(AG602*G602,2)+TRUNC(AI602*G602,2))))&gt;=0),ABS((AI602*G602-(TRUNC(AI602*G602,2)+(TRUNC(AL602,2)-(TRUNC(S602*G602,2)+TRUNC(W602*G602,2)+TRUNC(Y602*G602,2)+TRUNC(AA602*G602,2)+TRUNC(AC602*G602,2)+TRUNC(AE602*G602,2)+TRUNC(AG602*G602,2)+TRUNC(AI602*G602,2)))))/AI602*G602)&lt;ABS((AC602*G602-(TRUNC(AC602*G602,2)+(TRUNC(AL602,2)-(TRUNC(S602*G602,2)+TRUNC(W602*G602,2)+TRUNC(Y602*G602,2)+TRUNC(AA602*G602,2)+TRUNC(AC602*G602,2)+TRUNC(AE602*G602,2)+TRUNC(AG602*G602,2)+TRUNC(AI602*G602,2)))))/AC602*G602),TRUE),IF(AND(AE602*G602&lt;&gt;0,(TRUNC(AE602*G602,2)+(TRUNC(AL602,2)-(TRUNC(S602*G602,2)+TRUNC(W602*G602,2)+TRUNC(Y602*G602,2)+TRUNC(AA602*G602,2)+TRUNC(AC602*G602,2)+TRUNC(AE602*G602,2)+TRUNC(AG602*G602,2)+TRUNC(AI602*G602,2))))&gt;=0),ABS((AI602*G602-(TRUNC(AI602*G602,2)+(TRUNC(AL602,2)-(TRUNC(S602*G602,2)+TRUNC(W602*G602,2)+TRUNC(Y602*G602,2)+TRUNC(AA602*G602,2)+TRUNC(AC602*G602,2)+TRUNC(AE602*G602,2)+TRUNC(AG602*G602,2)+TRUNC(AI602*G602,2)))))/AI602*G602)&lt;ABS((AE602*G602-(TRUNC(AE602*G602,2)+(TRUNC(AL602,2)-(TRUNC(S602*G602,2)+TRUNC(W602*G602,2)+TRUNC(Y602*G602,2)+TRUNC(AA602*G602,2)+TRUNC(AC602*G602,2)+TRUNC(AE602*G602,2)+TRUNC(AG602*G602,2)+TRUNC(AI602*G602,2)))))/AE602*G602),TRUE),IF(AND(AG602*G602&lt;&gt;0,(TRUNC(AG602*G602,2)+(TRUNC(AL602,2)-(TRUNC(S602*G602,2)+TRUNC(W602*G602,2)+TRUNC(Y602*G602,2)+TRUNC(AA602*G602,2)+TRUNC(AC602*G602,2)+TRUNC(AE602*G602,2)+TRUNC(AG602*G602,2)+TRUNC(AI602*G602,2))))&gt;=0),ABS((AI602*G602-(TRUNC(AI602*G602,2)+(TRUNC(AL602,2)-(TRUNC(S602*G602,2)+TRUNC(W602*G602,2)+TRUNC(Y602*G602,2)+TRUNC(AA602*G602,2)+TRUNC(AC602*G602,2)+TRUNC(AE602*G602,2)+TRUNC(AG602*G602,2)+TRUNC(AI602*G602,2)))))/AI602*G602)&lt;ABS((AG602*G602-(TRUNC(AG602*G602,2)+(TRUNC(AL602,2)-(TRUNC(S602*G602,2)+TRUNC(W602*G602,2)+TRUNC(Y602*G602,2)+TRUNC(AA602*G602,2)+TRUNC(AC602*G602,2)+TRUNC(AE602*G602,2)+TRUNC(AG602*G602,2)+TRUNC(AI602*G602,2)))))/AG602*G602),TRUE),IF(AND(AI602*G602&lt;&gt;0,(TRUNC(AI602*G602,2)+(TRUNC(AL602,2)-(TRUNC(S602*G602,2)+TRUNC(W602*G602,2)+TRUNC(Y602*G602,2)+TRUNC(AA602*G602,2)+TRUNC(AC602*G602,2)+TRUNC(AE602*G602,2)+TRUNC(AG602*G602,2)+TRUNC(AI602*G602,2))))&gt;=0),ABS((AI602*G602-(TRUNC(AI602*G602,2)+(TRUNC(AL602,2)-(TRUNC(S602*G602,2)+TRUNC(W602*G602,2)+TRUNC(Y602*G602,2)+TRUNC(AA602*G602,2)+TRUNC(AC602*G602,2)+TRUNC(AE602*G602,2)+TRUNC(AG602*G602,2)+TRUNC(AI602*G602,2)))))/AI602*G602)&lt;=ABS((AI602*G602-(TRUNC(AI602*G602,2)+(TRUNC(AL602,2)-(TRUNC(S602*G602,2)+TRUNC(W602*G602,2)+TRUNC(Y602*G602,2)+TRUNC(AA602*G602,2)+TRUNC(AC602*G602,2)+TRUNC(AE602*G602,2)+TRUNC(AG602*G602,2)+TRUNC(AI602*G602,2)))))/AI602*G602),TRUE)),TRUNC(AI602*G602,2)+(TRUNC(AL602,2)-(TRUNC(S602*G602,2)+TRUNC(W602*G602,2)+TRUNC(Y602*G602,2)+TRUNC(AA602*G602,2)+TRUNC(AC602*G602,2)+TRUNC(AE602*G602,2)+TRUNC(AG602*G602,2)+TRUNC(AI602*G602,2))),TRUNC(AI602*G602,2)))))</f>
        <v>0</v>
      </c>
      <c r="AK602" s="369">
        <f>TRUNC(Q602*(1+R602), 2)</f>
        <v>13.44</v>
      </c>
      <c r="AL602" s="369">
        <f>TRUNC(G602*TRUNC(AK602, 2), 2)</f>
        <v>2839.6</v>
      </c>
    </row>
    <row r="603" spans="1:38" ht="25.5" x14ac:dyDescent="0.2">
      <c r="A603" s="368" t="s">
        <v>1020</v>
      </c>
      <c r="B603" s="367" t="s">
        <v>287</v>
      </c>
      <c r="C603" s="367" t="s">
        <v>393</v>
      </c>
      <c r="D603" s="367" t="s">
        <v>1503</v>
      </c>
      <c r="E603" s="366" t="s">
        <v>113</v>
      </c>
      <c r="F603" s="365" t="s">
        <v>5</v>
      </c>
      <c r="G603" s="365">
        <v>28.66</v>
      </c>
      <c r="H603" s="363">
        <v>6.25</v>
      </c>
      <c r="I603" s="363">
        <v>7.63</v>
      </c>
      <c r="J603" s="363">
        <v>7.63</v>
      </c>
      <c r="K603" s="363">
        <v>0</v>
      </c>
      <c r="L603" s="363">
        <v>0</v>
      </c>
      <c r="M603" s="363">
        <v>0</v>
      </c>
      <c r="N603" s="363">
        <v>0</v>
      </c>
      <c r="O603" s="363">
        <v>0</v>
      </c>
      <c r="P603" s="363">
        <v>0</v>
      </c>
      <c r="Q603" s="363">
        <f>TRUNC(H603 + N603 + K603 + J603 + P603 + M603 + L603 + O603, 2)</f>
        <v>13.88</v>
      </c>
      <c r="R603" s="364">
        <v>8.3526000000000003E-2</v>
      </c>
      <c r="S603" s="363">
        <f>IF(H603*(1+R603)=0,0,IF((TRUNC(AK603,2)-(TRUNC(H603*(1+R603),2)+TRUNC(J603*(1+R603),2)+TRUNC(K603*(1+R603),2)+TRUNC(L603*(1+R603),2)+TRUNC(M603*(1+R603),2)+TRUNC(N603*(1+R603),2)+TRUNC(O603*(1+R603),2)+TRUNC(P603*(1+R603),2)))=0,TRUNC(H603*(1+R603),2),IF((TRUNC(TRUNC(H603*(1+R603),2),2)+(TRUNC(AK603,2)-(TRUNC(H603*(1+R603),2)+TRUNC(J603*(1+R603),2)+TRUNC(K603*(1+R603),2)+TRUNC(L603*(1+R603),2)+TRUNC(M603*(1+R603),2)+TRUNC(N603*(1+R603),2)+TRUNC(O603*(1+R603),2)+TRUNC(P603*(1+R603),2))))&lt;=0,TRUNC(H603*(1+R603),2),IF(AND(IF(AND(H603*(1+R603)&lt;&gt;0,(TRUNC(H603*(1+R603),2)+(TRUNC(AK603,2)-(TRUNC(H603*(1+R603),2)+TRUNC(J603*(1+R603),2)+TRUNC(K603*(1+R603),2)+TRUNC(L603*(1+R603),2)+TRUNC(M603*(1+R603),2)+TRUNC(N603*(1+R603),2)+TRUNC(O603*(1+R603),2)+TRUNC(P603*(1+R603),2))))&gt;=0),ABS((H603*(1+R603)-(TRUNC(H603*(1+R603),2)+(TRUNC(AK603,2)-(TRUNC(H603*(1+R603),2)+TRUNC(J603*(1+R603),2)+TRUNC(K603*(1+R603),2)+TRUNC(L603*(1+R603),2)+TRUNC(M603*(1+R603),2)+TRUNC(N603*(1+R603),2)+TRUNC(O603*(1+R603),2)+TRUNC(P603*(1+R603),2)))))/H603*(1+R603))&lt;=ABS((H603*(1+R603)-(TRUNC(H603*(1+R603),2)+(TRUNC(AK603,2)-(TRUNC(H603*(1+R603),2)+TRUNC(J603*(1+R603),2)+TRUNC(K603*(1+R603),2)+TRUNC(L603*(1+R603),2)+TRUNC(M603*(1+R603),2)+TRUNC(N603*(1+R603),2)+TRUNC(O603*(1+R603),2)+TRUNC(P603*(1+R603),2)))))/H603*(1+R603)),TRUE),IF(AND(J603*(1+R603)&lt;&gt;0,(TRUNC(J603*(1+R603),2)+(TRUNC(AK603,2)-(TRUNC(H603*(1+R603),2)+TRUNC(J603*(1+R603),2)+TRUNC(K603*(1+R603),2)+TRUNC(L603*(1+R603),2)+TRUNC(M603*(1+R603),2)+TRUNC(N603*(1+R603),2)+TRUNC(O603*(1+R603),2)+TRUNC(P603*(1+R603),2))))&gt;=0),ABS((H603*(1+R603)-(TRUNC(H603*(1+R603),2)+(TRUNC(AK603,2)-(TRUNC(H603*(1+R603),2)+TRUNC(J603*(1+R603),2)+TRUNC(K603*(1+R603),2)+TRUNC(L603*(1+R603),2)+TRUNC(M603*(1+R603),2)+TRUNC(N603*(1+R603),2)+TRUNC(O603*(1+R603),2)+TRUNC(P603*(1+R603),2)))))/H603*(1+R603))&lt;=ABS((J603*(1+R603)-(TRUNC(J603*(1+R603),2)+(TRUNC(AK603,2)-(TRUNC(H603*(1+R603),2)+TRUNC(J603*(1+R603),2)+TRUNC(K603*(1+R603),2)+TRUNC(L603*(1+R603),2)+TRUNC(M603*(1+R603),2)+TRUNC(N603*(1+R603),2)+TRUNC(O603*(1+R603),2)+TRUNC(P603*(1+R603),2)))))/J603*(1+R603)),TRUE),IF(AND(K603*(1+R603)&lt;&gt;0,(TRUNC(K603*(1+R603),2)+(TRUNC(AK603,2)-(TRUNC(H603*(1+R603),2)+TRUNC(J603*(1+R603),2)+TRUNC(K603*(1+R603),2)+TRUNC(L603*(1+R603),2)+TRUNC(M603*(1+R603),2)+TRUNC(N603*(1+R603),2)+TRUNC(O603*(1+R603),2)+TRUNC(P603*(1+R603),2))))&gt;=0),ABS((H603*(1+R603)-(TRUNC(H603*(1+R603),2)+(TRUNC(AK603,2)-(TRUNC(H603*(1+R603),2)+TRUNC(J603*(1+R603),2)+TRUNC(K603*(1+R603),2)+TRUNC(L603*(1+R603),2)+TRUNC(M603*(1+R603),2)+TRUNC(N603*(1+R603),2)+TRUNC(O603*(1+R603),2)+TRUNC(P603*(1+R603),2)))))/H603*(1+R603))&lt;=ABS((K603*(1+R603)-(TRUNC(K603*(1+R603),2)+(TRUNC(AK603,2)-(TRUNC(H603*(1+R603),2)+TRUNC(J603*(1+R603),2)+TRUNC(K603*(1+R603),2)+TRUNC(L603*(1+R603),2)+TRUNC(M603*(1+R603),2)+TRUNC(N603*(1+R603),2)+TRUNC(O603*(1+R603),2)+TRUNC(P603*(1+R603),2)))))/K603*(1+R603)),TRUE),IF(AND(L603*(1+R603)&lt;&gt;0,(TRUNC(L603*(1+R603),2)+(TRUNC(AK603,2)-(TRUNC(H603*(1+R603),2)+TRUNC(J603*(1+R603),2)+TRUNC(K603*(1+R603),2)+TRUNC(L603*(1+R603),2)+TRUNC(M603*(1+R603),2)+TRUNC(N603*(1+R603),2)+TRUNC(O603*(1+R603),2)+TRUNC(P603*(1+R603),2))))&gt;=0),ABS((H603*(1+R603)-(TRUNC(H603*(1+R603),2)+(TRUNC(AK603,2)-(TRUNC(H603*(1+R603),2)+TRUNC(J603*(1+R603),2)+TRUNC(K603*(1+R603),2)+TRUNC(L603*(1+R603),2)+TRUNC(M603*(1+R603),2)+TRUNC(N603*(1+R603),2)+TRUNC(O603*(1+R603),2)+TRUNC(P603*(1+R603),2)))))/H603*(1+R603))&lt;=ABS((L603*(1+R603)-(TRUNC(L603*(1+R603),2)+(TRUNC(AK603,2)-(TRUNC(H603*(1+R603),2)+TRUNC(J603*(1+R603),2)+TRUNC(K603*(1+R603),2)+TRUNC(L603*(1+R603),2)+TRUNC(M603*(1+R603),2)+TRUNC(N603*(1+R603),2)+TRUNC(O603*(1+R603),2)+TRUNC(P603*(1+R603),2)))))/L603*(1+R603)),TRUE),IF(AND(M603*(1+R603)&lt;&gt;0,(TRUNC(M603*(1+R603),2)+(TRUNC(AK603,2)-(TRUNC(H603*(1+R603),2)+TRUNC(J603*(1+R603),2)+TRUNC(K603*(1+R603),2)+TRUNC(L603*(1+R603),2)+TRUNC(M603*(1+R603),2)+TRUNC(N603*(1+R603),2)+TRUNC(O603*(1+R603),2)+TRUNC(P603*(1+R603),2))))&gt;=0),ABS((H603*(1+R603)-(TRUNC(H603*(1+R603),2)+(TRUNC(AK603,2)-(TRUNC(H603*(1+R603),2)+TRUNC(J603*(1+R603),2)+TRUNC(K603*(1+R603),2)+TRUNC(L603*(1+R603),2)+TRUNC(M603*(1+R603),2)+TRUNC(N603*(1+R603),2)+TRUNC(O603*(1+R603),2)+TRUNC(P603*(1+R603),2)))))/H603*(1+R603))&lt;=ABS((M603*(1+R603)-(TRUNC(M603*(1+R603),2)+(TRUNC(AK603,2)-(TRUNC(H603*(1+R603),2)+TRUNC(J603*(1+R603),2)+TRUNC(K603*(1+R603),2)+TRUNC(L603*(1+R603),2)+TRUNC(M603*(1+R603),2)+TRUNC(N603*(1+R603),2)+TRUNC(O603*(1+R603),2)+TRUNC(P603*(1+R603),2)))))/M603*(1+R603)),TRUE),IF(AND(N603*(1+R603)&lt;&gt;0,(TRUNC(N603*(1+R603),2)+(TRUNC(AK603,2)-(TRUNC(H603*(1+R603),2)+TRUNC(J603*(1+R603),2)+TRUNC(K603*(1+R603),2)+TRUNC(L603*(1+R603),2)+TRUNC(M603*(1+R603),2)+TRUNC(N603*(1+R603),2)+TRUNC(O603*(1+R603),2)+TRUNC(P603*(1+R603),2))))&gt;=0),ABS((H603*(1+R603)-(TRUNC(H603*(1+R603),2)+(TRUNC(AK603,2)-(TRUNC(H603*(1+R603),2)+TRUNC(J603*(1+R603),2)+TRUNC(K603*(1+R603),2)+TRUNC(L603*(1+R603),2)+TRUNC(M603*(1+R603),2)+TRUNC(N603*(1+R603),2)+TRUNC(O603*(1+R603),2)+TRUNC(P603*(1+R603),2)))))/H603*(1+R603))&lt;=ABS((N603*(1+R603)-(TRUNC(N603*(1+R603),2)+(TRUNC(AK603,2)-(TRUNC(H603*(1+R603),2)+TRUNC(J603*(1+R603),2)+TRUNC(K603*(1+R603),2)+TRUNC(L603*(1+R603),2)+TRUNC(M603*(1+R603),2)+TRUNC(N603*(1+R603),2)+TRUNC(O603*(1+R603),2)+TRUNC(P603*(1+R603),2)))))/N603*(1+R603)),TRUE),IF(AND(O603*(1+R603)&lt;&gt;0,(TRUNC(O603*(1+R603),2)+(TRUNC(AK603,2)-(TRUNC(H603*(1+R603),2)+TRUNC(J603*(1+R603),2)+TRUNC(K603*(1+R603),2)+TRUNC(L603*(1+R603),2)+TRUNC(M603*(1+R603),2)+TRUNC(N603*(1+R603),2)+TRUNC(O603*(1+R603),2)+TRUNC(P603*(1+R603),2))))&gt;=0),ABS((H603*(1+R603)-(TRUNC(H603*(1+R603),2)+(TRUNC(AK603,2)-(TRUNC(H603*(1+R603),2)+TRUNC(J603*(1+R603),2)+TRUNC(K603*(1+R603),2)+TRUNC(L603*(1+R603),2)+TRUNC(M603*(1+R603),2)+TRUNC(N603*(1+R603),2)+TRUNC(O603*(1+R603),2)+TRUNC(P603*(1+R603),2)))))/H603*(1+R603))&lt;=ABS((O603*(1+R603)-(TRUNC(O603*(1+R603),2)+(TRUNC(AK603,2)-(TRUNC(H603*(1+R603),2)+TRUNC(J603*(1+R603),2)+TRUNC(K603*(1+R603),2)+TRUNC(L603*(1+R603),2)+TRUNC(M603*(1+R603),2)+TRUNC(N603*(1+R603),2)+TRUNC(O603*(1+R603),2)+TRUNC(P603*(1+R603),2)))))/O603*(1+R603)),TRUE),IF(AND(P603*(1+R603)&lt;&gt;0,(TRUNC(P603*(1+R603),2)+(TRUNC(AK603,2)-(TRUNC(H603*(1+R603),2)+TRUNC(J603*(1+R603),2)+TRUNC(K603*(1+R603),2)+TRUNC(L603*(1+R603),2)+TRUNC(M603*(1+R603),2)+TRUNC(N603*(1+R603),2)+TRUNC(O603*(1+R603),2)+TRUNC(P603*(1+R603),2))))&gt;=0),ABS((H603*(1+R603)-(TRUNC(H603*(1+R603),2)+(TRUNC(AK603,2)-(TRUNC(H603*(1+R603),2)+TRUNC(J603*(1+R603),2)+TRUNC(K603*(1+R603),2)+TRUNC(L603*(1+R603),2)+TRUNC(M603*(1+R603),2)+TRUNC(N603*(1+R603),2)+TRUNC(O603*(1+R603),2)+TRUNC(P603*(1+R603),2)))))/H603*(1+R603))&lt;=ABS((P603*(1+R603)-(TRUNC(P603*(1+R603),2)+(TRUNC(AK603,2)-(TRUNC(H603*(1+R603),2)+TRUNC(J603*(1+R603),2)+TRUNC(K603*(1+R603),2)+TRUNC(L603*(1+R603),2)+TRUNC(M603*(1+R603),2)+TRUNC(N603*(1+R603),2)+TRUNC(O603*(1+R603),2)+TRUNC(P603*(1+R603),2)))))/P603*(1+R603)),TRUE)),TRUNC(H603*(1+R603),2)+(TRUNC(AK603,2)-(TRUNC(H603*(1+R603),2)+TRUNC(J603*(1+R603),2)+TRUNC(K603*(1+R603),2)+TRUNC(L603*(1+R603),2)+TRUNC(M603*(1+R603),2)+TRUNC(N603*(1+R603),2)+TRUNC(O603*(1+R603),2)+TRUNC(P603*(1+R603),2))),TRUNC(H603*(1+R603),2)))))</f>
        <v>6.77</v>
      </c>
      <c r="T603" s="363">
        <f>IF(S603*G603=0,0,IF((TRUNC(AL603,2)-(TRUNC(S603*G603,2)+TRUNC(W603*G603,2)+TRUNC(Y603*G603,2)+TRUNC(AA603*G603,2)+TRUNC(AC603*G603,2)+TRUNC(AE603*G603,2)+TRUNC(AG603*G603,2)+TRUNC(AI603*G603,2)))=0,TRUNC(S603*G603,2),IF((TRUNC(TRUNC(S603*G603,2),2)+(TRUNC(AL603,2)-(TRUNC(S603*G603,2)+TRUNC(W603*G603,2)+TRUNC(Y603*G603,2)+TRUNC(AA603*G603,2)+TRUNC(AC603*G603,2)+TRUNC(AE603*G603,2)+TRUNC(AG603*G603,2)+TRUNC(AI603*G603,2))))&lt;=0,TRUNC(S603*G603,2),IF(AND(IF(AND(S603*G603&lt;&gt;0,(TRUNC(S603*G603,2)+(TRUNC(AL603,2)-(TRUNC(S603*G603,2)+TRUNC(W603*G603,2)+TRUNC(Y603*G603,2)+TRUNC(AA603*G603,2)+TRUNC(AC603*G603,2)+TRUNC(AE603*G603,2)+TRUNC(AG603*G603,2)+TRUNC(AI603*G603,2))))&gt;=0),ABS((S603*G603-(TRUNC(S603*G603,2)+(TRUNC(AL603,2)-(TRUNC(S603*G603,2)+TRUNC(W603*G603,2)+TRUNC(Y603*G603,2)+TRUNC(AA603*G603,2)+TRUNC(AC603*G603,2)+TRUNC(AE603*G603,2)+TRUNC(AG603*G603,2)+TRUNC(AI603*G603,2)))))/S603*G603)&lt;=ABS((S603*G603-(TRUNC(S603*G603,2)+(TRUNC(AL603,2)-(TRUNC(S603*G603,2)+TRUNC(W603*G603,2)+TRUNC(Y603*G603,2)+TRUNC(AA603*G603,2)+TRUNC(AC603*G603,2)+TRUNC(AE603*G603,2)+TRUNC(AG603*G603,2)+TRUNC(AI603*G603,2)))))/S603*G603),TRUE),IF(AND(W603*G603&lt;&gt;0,(TRUNC(W603*G603,2)+(TRUNC(AL603,2)-(TRUNC(S603*G603,2)+TRUNC(W603*G603,2)+TRUNC(Y603*G603,2)+TRUNC(AA603*G603,2)+TRUNC(AC603*G603,2)+TRUNC(AE603*G603,2)+TRUNC(AG603*G603,2)+TRUNC(AI603*G603,2))))&gt;=0),ABS((S603*G603-(TRUNC(S603*G603,2)+(TRUNC(AL603,2)-(TRUNC(S603*G603,2)+TRUNC(W603*G603,2)+TRUNC(Y603*G603,2)+TRUNC(AA603*G603,2)+TRUNC(AC603*G603,2)+TRUNC(AE603*G603,2)+TRUNC(AG603*G603,2)+TRUNC(AI603*G603,2)))))/S603*G603)&lt;=ABS((W603*G603-(TRUNC(W603*G603,2)+(TRUNC(AL603,2)-(TRUNC(S603*G603,2)+TRUNC(W603*G603,2)+TRUNC(Y603*G603,2)+TRUNC(AA603*G603,2)+TRUNC(AC603*G603,2)+TRUNC(AE603*G603,2)+TRUNC(AG603*G603,2)+TRUNC(AI603*G603,2)))))/W603*G603),TRUE),IF(AND(Y603*G603&lt;&gt;0,(TRUNC(Y603*G603,2)+(TRUNC(AL603,2)-(TRUNC(S603*G603,2)+TRUNC(W603*G603,2)+TRUNC(Y603*G603,2)+TRUNC(AA603*G603,2)+TRUNC(AC603*G603,2)+TRUNC(AE603*G603,2)+TRUNC(AG603*G603,2)+TRUNC(AI603*G603,2))))&gt;=0),ABS((S603*G603-(TRUNC(S603*G603,2)+(TRUNC(AL603,2)-(TRUNC(S603*G603,2)+TRUNC(W603*G603,2)+TRUNC(Y603*G603,2)+TRUNC(AA603*G603,2)+TRUNC(AC603*G603,2)+TRUNC(AE603*G603,2)+TRUNC(AG603*G603,2)+TRUNC(AI603*G603,2)))))/S603*G603)&lt;=ABS((Y603*G603-(TRUNC(Y603*G603,2)+(TRUNC(AL603,2)-(TRUNC(S603*G603,2)+TRUNC(W603*G603,2)+TRUNC(Y603*G603,2)+TRUNC(AA603*G603,2)+TRUNC(AC603*G603,2)+TRUNC(AE603*G603,2)+TRUNC(AG603*G603,2)+TRUNC(AI603*G603,2)))))/Y603*G603),TRUE),IF(AND(AA603*G603&lt;&gt;0,(TRUNC(AA603*G603,2)+(TRUNC(AL603,2)-(TRUNC(S603*G603,2)+TRUNC(W603*G603,2)+TRUNC(Y603*G603,2)+TRUNC(AA603*G603,2)+TRUNC(AC603*G603,2)+TRUNC(AE603*G603,2)+TRUNC(AG603*G603,2)+TRUNC(AI603*G603,2))))&gt;=0),ABS((S603*G603-(TRUNC(S603*G603,2)+(TRUNC(AL603,2)-(TRUNC(S603*G603,2)+TRUNC(W603*G603,2)+TRUNC(Y603*G603,2)+TRUNC(AA603*G603,2)+TRUNC(AC603*G603,2)+TRUNC(AE603*G603,2)+TRUNC(AG603*G603,2)+TRUNC(AI603*G603,2)))))/S603*G603)&lt;=ABS((AA603*G603-(TRUNC(AA603*G603,2)+(TRUNC(AL603,2)-(TRUNC(S603*G603,2)+TRUNC(W603*G603,2)+TRUNC(Y603*G603,2)+TRUNC(AA603*G603,2)+TRUNC(AC603*G603,2)+TRUNC(AE603*G603,2)+TRUNC(AG603*G603,2)+TRUNC(AI603*G603,2)))))/AA603*G603),TRUE),IF(AND(AC603*G603&lt;&gt;0,(TRUNC(AC603*G603,2)+(TRUNC(AL603,2)-(TRUNC(S603*G603,2)+TRUNC(W603*G603,2)+TRUNC(Y603*G603,2)+TRUNC(AA603*G603,2)+TRUNC(AC603*G603,2)+TRUNC(AE603*G603,2)+TRUNC(AG603*G603,2)+TRUNC(AI603*G603,2))))&gt;=0),ABS((S603*G603-(TRUNC(S603*G603,2)+(TRUNC(AL603,2)-(TRUNC(S603*G603,2)+TRUNC(W603*G603,2)+TRUNC(Y603*G603,2)+TRUNC(AA603*G603,2)+TRUNC(AC603*G603,2)+TRUNC(AE603*G603,2)+TRUNC(AG603*G603,2)+TRUNC(AI603*G603,2)))))/S603*G603)&lt;=ABS((AC603*G603-(TRUNC(AC603*G603,2)+(TRUNC(AL603,2)-(TRUNC(S603*G603,2)+TRUNC(W603*G603,2)+TRUNC(Y603*G603,2)+TRUNC(AA603*G603,2)+TRUNC(AC603*G603,2)+TRUNC(AE603*G603,2)+TRUNC(AG603*G603,2)+TRUNC(AI603*G603,2)))))/AC603*G603),TRUE),IF(AND(AE603*G603&lt;&gt;0,(TRUNC(AE603*G603,2)+(TRUNC(AL603,2)-(TRUNC(S603*G603,2)+TRUNC(W603*G603,2)+TRUNC(Y603*G603,2)+TRUNC(AA603*G603,2)+TRUNC(AC603*G603,2)+TRUNC(AE603*G603,2)+TRUNC(AG603*G603,2)+TRUNC(AI603*G603,2))))&gt;=0),ABS((S603*G603-(TRUNC(S603*G603,2)+(TRUNC(AL603,2)-(TRUNC(S603*G603,2)+TRUNC(W603*G603,2)+TRUNC(Y603*G603,2)+TRUNC(AA603*G603,2)+TRUNC(AC603*G603,2)+TRUNC(AE603*G603,2)+TRUNC(AG603*G603,2)+TRUNC(AI603*G603,2)))))/S603*G603)&lt;=ABS((AE603*G603-(TRUNC(AE603*G603,2)+(TRUNC(AL603,2)-(TRUNC(S603*G603,2)+TRUNC(W603*G603,2)+TRUNC(Y603*G603,2)+TRUNC(AA603*G603,2)+TRUNC(AC603*G603,2)+TRUNC(AE603*G603,2)+TRUNC(AG603*G603,2)+TRUNC(AI603*G603,2)))))/AE603*G603),TRUE),IF(AND(AG603*G603&lt;&gt;0,(TRUNC(AG603*G603,2)+(TRUNC(AL603,2)-(TRUNC(S603*G603,2)+TRUNC(W603*G603,2)+TRUNC(Y603*G603,2)+TRUNC(AA603*G603,2)+TRUNC(AC603*G603,2)+TRUNC(AE603*G603,2)+TRUNC(AG603*G603,2)+TRUNC(AI603*G603,2))))&gt;=0),ABS((S603*G603-(TRUNC(S603*G603,2)+(TRUNC(AL603,2)-(TRUNC(S603*G603,2)+TRUNC(W603*G603,2)+TRUNC(Y603*G603,2)+TRUNC(AA603*G603,2)+TRUNC(AC603*G603,2)+TRUNC(AE603*G603,2)+TRUNC(AG603*G603,2)+TRUNC(AI603*G603,2)))))/S603*G603)&lt;=ABS((AG603*G603-(TRUNC(AG603*G603,2)+(TRUNC(AL603,2)-(TRUNC(S603*G603,2)+TRUNC(W603*G603,2)+TRUNC(Y603*G603,2)+TRUNC(AA603*G603,2)+TRUNC(AC603*G603,2)+TRUNC(AE603*G603,2)+TRUNC(AG603*G603,2)+TRUNC(AI603*G603,2)))))/AG603*G603),TRUE),IF(AND(AI603*G603&lt;&gt;0,(TRUNC(AI603*G603,2)+(TRUNC(AL603,2)-(TRUNC(S603*G603,2)+TRUNC(W603*G603,2)+TRUNC(Y603*G603,2)+TRUNC(AA603*G603,2)+TRUNC(AC603*G603,2)+TRUNC(AE603*G603,2)+TRUNC(AG603*G603,2)+TRUNC(AI603*G603,2))))&gt;=0),ABS((S603*G603-(TRUNC(S603*G603,2)+(TRUNC(AL603,2)-(TRUNC(S603*G603,2)+TRUNC(W603*G603,2)+TRUNC(Y603*G603,2)+TRUNC(AA603*G603,2)+TRUNC(AC603*G603,2)+TRUNC(AE603*G603,2)+TRUNC(AG603*G603,2)+TRUNC(AI603*G603,2)))))/S603*G603)&lt;=ABS((AI603*G603-(TRUNC(AI603*G603,2)+(TRUNC(AL603,2)-(TRUNC(S603*G603,2)+TRUNC(W603*G603,2)+TRUNC(Y603*G603,2)+TRUNC(AA603*G603,2)+TRUNC(AC603*G603,2)+TRUNC(AE603*G603,2)+TRUNC(AG603*G603,2)+TRUNC(AI603*G603,2)))))/AI603*G603),TRUE)),TRUNC(S603*G603,2)+(TRUNC(AL603,2)-(TRUNC(S603*G603,2)+TRUNC(W603*G603,2)+TRUNC(Y603*G603,2)+TRUNC(AA603*G603,2)+TRUNC(AC603*G603,2)+TRUNC(AE603*G603,2)+TRUNC(AG603*G603,2)+TRUNC(AI603*G603,2))),TRUNC(S603*G603,2)))))</f>
        <v>194.02</v>
      </c>
      <c r="U603" s="363">
        <f t="shared" si="580"/>
        <v>8.26</v>
      </c>
      <c r="V603" s="363">
        <f t="shared" si="580"/>
        <v>236.73</v>
      </c>
      <c r="W603" s="363">
        <f>IF(J603*(1+R603)=0,0,IF((TRUNC(AK603,2)-(TRUNC(H603*(1+R603),2)+TRUNC(J603*(1+R603),2)+TRUNC(K603*(1+R603),2)+TRUNC(L603*(1+R603),2)+TRUNC(M603*(1+R603),2)+TRUNC(N603*(1+R603),2)+TRUNC(O603*(1+R603),2)+TRUNC(P603*(1+R603),2)))=0,TRUNC(J603*(1+R603),2),IF((TRUNC(TRUNC(J603*(1+R603),2),2)+(TRUNC(AK603,2)-(TRUNC(H603*(1+R603),2)+TRUNC(J603*(1+R603),2)+TRUNC(K603*(1+R603),2)+TRUNC(L603*(1+R603),2)+TRUNC(M603*(1+R603),2)+TRUNC(N603*(1+R603),2)+TRUNC(O603*(1+R603),2)+TRUNC(P603*(1+R603),2))))&lt;=0,TRUNC(J603*(1+R603),2),IF(AND(IF(AND(H603*(1+R603)&lt;&gt;0,(TRUNC(H603*(1+R603),2)+(TRUNC(AK603,2)-(TRUNC(H603*(1+R603),2)+TRUNC(J603*(1+R603),2)+TRUNC(K603*(1+R603),2)+TRUNC(L603*(1+R603),2)+TRUNC(M603*(1+R603),2)+TRUNC(N603*(1+R603),2)+TRUNC(O603*(1+R603),2)+TRUNC(P603*(1+R603),2))))&gt;=0),ABS((J603*(1+R603)-(TRUNC(J603*(1+R603),2)+(TRUNC(AK603,2)-(TRUNC(H603*(1+R603),2)+TRUNC(J603*(1+R603),2)+TRUNC(K603*(1+R603),2)+TRUNC(L603*(1+R603),2)+TRUNC(M603*(1+R603),2)+TRUNC(N603*(1+R603),2)+TRUNC(O603*(1+R603),2)+TRUNC(P603*(1+R603),2)))))/J603*(1+R603))&lt;ABS((H603*(1+R603)-(TRUNC(H603*(1+R603),2)+(TRUNC(AK603,2)-(TRUNC(H603*(1+R603),2)+TRUNC(J603*(1+R603),2)+TRUNC(K603*(1+R603),2)+TRUNC(L603*(1+R603),2)+TRUNC(M603*(1+R603),2)+TRUNC(N603*(1+R603),2)+TRUNC(O603*(1+R603),2)+TRUNC(P603*(1+R603),2)))))/H603*(1+R603)),TRUE),IF(AND(J603*(1+R603)&lt;&gt;0,(TRUNC(J603*(1+R603),2)+(TRUNC(AK603,2)-(TRUNC(H603*(1+R603),2)+TRUNC(J603*(1+R603),2)+TRUNC(K603*(1+R603),2)+TRUNC(L603*(1+R603),2)+TRUNC(M603*(1+R603),2)+TRUNC(N603*(1+R603),2)+TRUNC(O603*(1+R603),2)+TRUNC(P603*(1+R603),2))))&gt;=0),ABS((J603*(1+R603)-(TRUNC(J603*(1+R603),2)+(TRUNC(AK603,2)-(TRUNC(H603*(1+R603),2)+TRUNC(J603*(1+R603),2)+TRUNC(K603*(1+R603),2)+TRUNC(L603*(1+R603),2)+TRUNC(M603*(1+R603),2)+TRUNC(N603*(1+R603),2)+TRUNC(O603*(1+R603),2)+TRUNC(P603*(1+R603),2)))))/J603*(1+R603))&lt;=ABS((J603*(1+R603)-(TRUNC(J603*(1+R603),2)+(TRUNC(AK603,2)-(TRUNC(H603*(1+R603),2)+TRUNC(J603*(1+R603),2)+TRUNC(K603*(1+R603),2)+TRUNC(L603*(1+R603),2)+TRUNC(M603*(1+R603),2)+TRUNC(N603*(1+R603),2)+TRUNC(O603*(1+R603),2)+TRUNC(P603*(1+R603),2)))))/J603*(1+R603)),TRUE),IF(AND(K603*(1+R603)&lt;&gt;0,(TRUNC(K603*(1+R603),2)+(TRUNC(AK603,2)-(TRUNC(H603*(1+R603),2)+TRUNC(J603*(1+R603),2)+TRUNC(K603*(1+R603),2)+TRUNC(L603*(1+R603),2)+TRUNC(M603*(1+R603),2)+TRUNC(N603*(1+R603),2)+TRUNC(O603*(1+R603),2)+TRUNC(P603*(1+R603),2))))&gt;=0),ABS((J603*(1+R603)-(TRUNC(J603*(1+R603),2)+(TRUNC(AK603,2)-(TRUNC(H603*(1+R603),2)+TRUNC(J603*(1+R603),2)+TRUNC(K603*(1+R603),2)+TRUNC(L603*(1+R603),2)+TRUNC(M603*(1+R603),2)+TRUNC(N603*(1+R603),2)+TRUNC(O603*(1+R603),2)+TRUNC(P603*(1+R603),2)))))/J603*(1+R603))&lt;=ABS((K603*(1+R603)-(TRUNC(K603*(1+R603),2)+(TRUNC(AK603,2)-(TRUNC(H603*(1+R603),2)+TRUNC(J603*(1+R603),2)+TRUNC(K603*(1+R603),2)+TRUNC(L603*(1+R603),2)+TRUNC(M603*(1+R603),2)+TRUNC(N603*(1+R603),2)+TRUNC(O603*(1+R603),2)+TRUNC(P603*(1+R603),2)))))/K603*(1+R603)),TRUE),IF(AND(L603*(1+R603)&lt;&gt;0,(TRUNC(L603*(1+R603),2)+(TRUNC(AK603,2)-(TRUNC(H603*(1+R603),2)+TRUNC(J603*(1+R603),2)+TRUNC(K603*(1+R603),2)+TRUNC(L603*(1+R603),2)+TRUNC(M603*(1+R603),2)+TRUNC(N603*(1+R603),2)+TRUNC(O603*(1+R603),2)+TRUNC(P603*(1+R603),2))))&gt;=0),ABS((J603*(1+R603)-(TRUNC(J603*(1+R603),2)+(TRUNC(AK603,2)-(TRUNC(H603*(1+R603),2)+TRUNC(J603*(1+R603),2)+TRUNC(K603*(1+R603),2)+TRUNC(L603*(1+R603),2)+TRUNC(M603*(1+R603),2)+TRUNC(N603*(1+R603),2)+TRUNC(O603*(1+R603),2)+TRUNC(P603*(1+R603),2)))))/J603*(1+R603))&lt;=ABS((L603*(1+R603)-(TRUNC(L603*(1+R603),2)+(TRUNC(AK603,2)-(TRUNC(H603*(1+R603),2)+TRUNC(J603*(1+R603),2)+TRUNC(K603*(1+R603),2)+TRUNC(L603*(1+R603),2)+TRUNC(M603*(1+R603),2)+TRUNC(N603*(1+R603),2)+TRUNC(O603*(1+R603),2)+TRUNC(P603*(1+R603),2)))))/L603*(1+R603)),TRUE),IF(AND(M603*(1+R603)&lt;&gt;0,(TRUNC(M603*(1+R603),2)+(TRUNC(AK603,2)-(TRUNC(H603*(1+R603),2)+TRUNC(J603*(1+R603),2)+TRUNC(K603*(1+R603),2)+TRUNC(L603*(1+R603),2)+TRUNC(M603*(1+R603),2)+TRUNC(N603*(1+R603),2)+TRUNC(O603*(1+R603),2)+TRUNC(P603*(1+R603),2))))&gt;=0),ABS((J603*(1+R603)-(TRUNC(J603*(1+R603),2)+(TRUNC(AK603,2)-(TRUNC(H603*(1+R603),2)+TRUNC(J603*(1+R603),2)+TRUNC(K603*(1+R603),2)+TRUNC(L603*(1+R603),2)+TRUNC(M603*(1+R603),2)+TRUNC(N603*(1+R603),2)+TRUNC(O603*(1+R603),2)+TRUNC(P603*(1+R603),2)))))/J603*(1+R603))&lt;=ABS((M603*(1+R603)-(TRUNC(M603*(1+R603),2)+(TRUNC(AK603,2)-(TRUNC(H603*(1+R603),2)+TRUNC(J603*(1+R603),2)+TRUNC(K603*(1+R603),2)+TRUNC(L603*(1+R603),2)+TRUNC(M603*(1+R603),2)+TRUNC(N603*(1+R603),2)+TRUNC(O603*(1+R603),2)+TRUNC(P603*(1+R603),2)))))/M603*(1+R603)),TRUE),IF(AND(N603*(1+R603)&lt;&gt;0,(TRUNC(N603*(1+R603),2)+(TRUNC(AK603,2)-(TRUNC(H603*(1+R603),2)+TRUNC(J603*(1+R603),2)+TRUNC(K603*(1+R603),2)+TRUNC(L603*(1+R603),2)+TRUNC(M603*(1+R603),2)+TRUNC(N603*(1+R603),2)+TRUNC(O603*(1+R603),2)+TRUNC(P603*(1+R603),2))))&gt;=0),ABS((J603*(1+R603)-(TRUNC(J603*(1+R603),2)+(TRUNC(AK603,2)-(TRUNC(H603*(1+R603),2)+TRUNC(J603*(1+R603),2)+TRUNC(K603*(1+R603),2)+TRUNC(L603*(1+R603),2)+TRUNC(M603*(1+R603),2)+TRUNC(N603*(1+R603),2)+TRUNC(O603*(1+R603),2)+TRUNC(P603*(1+R603),2)))))/J603*(1+R603))&lt;=ABS((N603*(1+R603)-(TRUNC(N603*(1+R603),2)+(TRUNC(AK603,2)-(TRUNC(H603*(1+R603),2)+TRUNC(J603*(1+R603),2)+TRUNC(K603*(1+R603),2)+TRUNC(L603*(1+R603),2)+TRUNC(M603*(1+R603),2)+TRUNC(N603*(1+R603),2)+TRUNC(O603*(1+R603),2)+TRUNC(P603*(1+R603),2)))))/N603*(1+R603)),TRUE),IF(AND(O603*(1+R603)&lt;&gt;0,(TRUNC(O603*(1+R603),2)+(TRUNC(AK603,2)-(TRUNC(H603*(1+R603),2)+TRUNC(J603*(1+R603),2)+TRUNC(K603*(1+R603),2)+TRUNC(L603*(1+R603),2)+TRUNC(M603*(1+R603),2)+TRUNC(N603*(1+R603),2)+TRUNC(O603*(1+R603),2)+TRUNC(P603*(1+R603),2))))&gt;=0),ABS((J603*(1+R603)-(TRUNC(J603*(1+R603),2)+(TRUNC(AK603,2)-(TRUNC(H603*(1+R603),2)+TRUNC(J603*(1+R603),2)+TRUNC(K603*(1+R603),2)+TRUNC(L603*(1+R603),2)+TRUNC(M603*(1+R603),2)+TRUNC(N603*(1+R603),2)+TRUNC(O603*(1+R603),2)+TRUNC(P603*(1+R603),2)))))/J603*(1+R603))&lt;=ABS((O603*(1+R603)-(TRUNC(O603*(1+R603),2)+(TRUNC(AK603,2)-(TRUNC(H603*(1+R603),2)+TRUNC(J603*(1+R603),2)+TRUNC(K603*(1+R603),2)+TRUNC(L603*(1+R603),2)+TRUNC(M603*(1+R603),2)+TRUNC(N603*(1+R603),2)+TRUNC(O603*(1+R603),2)+TRUNC(P603*(1+R603),2)))))/O603*(1+R603)),TRUE),IF(AND(P603*(1+R603)&lt;&gt;0,(TRUNC(P603*(1+R603),2)+(TRUNC(AK603,2)-(TRUNC(H603*(1+R603),2)+TRUNC(J603*(1+R603),2)+TRUNC(K603*(1+R603),2)+TRUNC(L603*(1+R603),2)+TRUNC(M603*(1+R603),2)+TRUNC(N603*(1+R603),2)+TRUNC(O603*(1+R603),2)+TRUNC(P603*(1+R603),2))))&gt;=0),ABS((J603*(1+R603)-(TRUNC(J603*(1+R603),2)+(TRUNC(AK603,2)-(TRUNC(H603*(1+R603),2)+TRUNC(J603*(1+R603),2)+TRUNC(K603*(1+R603),2)+TRUNC(L603*(1+R603),2)+TRUNC(M603*(1+R603),2)+TRUNC(N603*(1+R603),2)+TRUNC(O603*(1+R603),2)+TRUNC(P603*(1+R603),2)))))/J603*(1+R603))&lt;=ABS((P603*(1+R603)-(TRUNC(P603*(1+R603),2)+(TRUNC(AK603,2)-(TRUNC(H603*(1+R603),2)+TRUNC(J603*(1+R603),2)+TRUNC(K603*(1+R603),2)+TRUNC(L603*(1+R603),2)+TRUNC(M603*(1+R603),2)+TRUNC(N603*(1+R603),2)+TRUNC(O603*(1+R603),2)+TRUNC(P603*(1+R603),2)))))/P603*(1+R603)),TRUE)),TRUNC(J603*(1+R603),2)+(TRUNC(AK603,2)-(TRUNC(H603*(1+R603),2)+TRUNC(J603*(1+R603),2)+TRUNC(K603*(1+R603),2)+TRUNC(L603*(1+R603),2)+TRUNC(M603*(1+R603),2)+TRUNC(N603*(1+R603),2)+TRUNC(O603*(1+R603),2)+TRUNC(P603*(1+R603),2))),TRUNC(J603*(1+R603),2)))))</f>
        <v>8.26</v>
      </c>
      <c r="X603" s="363">
        <f>IF(W603*G603=0,0,IF((TRUNC(AL603,2)-(TRUNC(S603*G603,2)+TRUNC(W603*G603,2)+TRUNC(Y603*G603,2)+TRUNC(AA603*G603,2)+TRUNC(AC603*G603,2)+TRUNC(AE603*G603,2)+TRUNC(AG603*G603,2)+TRUNC(AI603*G603,2)))=0,TRUNC(W603*G603,2),IF((TRUNC(TRUNC(W603*G603,2),2)+(TRUNC(AL603,2)-(TRUNC(S603*G603,2)+TRUNC(W603*G603,2)+TRUNC(Y603*G603,2)+TRUNC(AA603*G603,2)+TRUNC(AC603*G603,2)+TRUNC(AE603*G603,2)+TRUNC(AG603*G603,2)+TRUNC(AI603*G603,2))))&lt;=0,TRUNC(W603*G603,2),IF(AND(IF(AND(S603*G603&lt;&gt;0,(TRUNC(S603*G603,2)+(TRUNC(AL603,2)-(TRUNC(S603*G603,2)+TRUNC(W603*G603,2)+TRUNC(Y603*G603,2)+TRUNC(AA603*G603,2)+TRUNC(AC603*G603,2)+TRUNC(AE603*G603,2)+TRUNC(AG603*G603,2)+TRUNC(AI603*G603,2))))&gt;=0),ABS((W603*G603-(TRUNC(W603*G603,2)+(TRUNC(AL603,2)-(TRUNC(S603*G603,2)+TRUNC(W603*G603,2)+TRUNC(Y603*G603,2)+TRUNC(AA603*G603,2)+TRUNC(AC603*G603,2)+TRUNC(AE603*G603,2)+TRUNC(AG603*G603,2)+TRUNC(AI603*G603,2)))))/W603*G603)&lt;ABS((S603*G603-(TRUNC(S603*G603,2)+(TRUNC(AL603,2)-(TRUNC(S603*G603,2)+TRUNC(W603*G603,2)+TRUNC(Y603*G603,2)+TRUNC(AA603*G603,2)+TRUNC(AC603*G603,2)+TRUNC(AE603*G603,2)+TRUNC(AG603*G603,2)+TRUNC(AI603*G603,2)))))/S603*G603),TRUE),IF(AND(W603*G603&lt;&gt;0,(TRUNC(W603*G603,2)+(TRUNC(AL603,2)-(TRUNC(S603*G603,2)+TRUNC(W603*G603,2)+TRUNC(Y603*G603,2)+TRUNC(AA603*G603,2)+TRUNC(AC603*G603,2)+TRUNC(AE603*G603,2)+TRUNC(AG603*G603,2)+TRUNC(AI603*G603,2))))&gt;=0),ABS((W603*G603-(TRUNC(W603*G603,2)+(TRUNC(AL603,2)-(TRUNC(S603*G603,2)+TRUNC(W603*G603,2)+TRUNC(Y603*G603,2)+TRUNC(AA603*G603,2)+TRUNC(AC603*G603,2)+TRUNC(AE603*G603,2)+TRUNC(AG603*G603,2)+TRUNC(AI603*G603,2)))))/W603*G603)&lt;=ABS((W603*G603-(TRUNC(W603*G603,2)+(TRUNC(AL603,2)-(TRUNC(S603*G603,2)+TRUNC(W603*G603,2)+TRUNC(Y603*G603,2)+TRUNC(AA603*G603,2)+TRUNC(AC603*G603,2)+TRUNC(AE603*G603,2)+TRUNC(AG603*G603,2)+TRUNC(AI603*G603,2)))))/W603*G603),TRUE),IF(AND(Y603*G603&lt;&gt;0,(TRUNC(Y603*G603,2)+(TRUNC(AL603,2)-(TRUNC(S603*G603,2)+TRUNC(W603*G603,2)+TRUNC(Y603*G603,2)+TRUNC(AA603*G603,2)+TRUNC(AC603*G603,2)+TRUNC(AE603*G603,2)+TRUNC(AG603*G603,2)+TRUNC(AI603*G603,2))))&gt;=0),ABS((W603*G603-(TRUNC(W603*G603,2)+(TRUNC(AL603,2)-(TRUNC(S603*G603,2)+TRUNC(W603*G603,2)+TRUNC(Y603*G603,2)+TRUNC(AA603*G603,2)+TRUNC(AC603*G603,2)+TRUNC(AE603*G603,2)+TRUNC(AG603*G603,2)+TRUNC(AI603*G603,2)))))/W603*G603)&lt;=ABS((Y603*G603-(TRUNC(Y603*G603,2)+(TRUNC(AL603,2)-(TRUNC(S603*G603,2)+TRUNC(W603*G603,2)+TRUNC(Y603*G603,2)+TRUNC(AA603*G603,2)+TRUNC(AC603*G603,2)+TRUNC(AE603*G603,2)+TRUNC(AG603*G603,2)+TRUNC(AI603*G603,2)))))/Y603*G603),TRUE),IF(AND(AA603*G603&lt;&gt;0,(TRUNC(AA603*G603,2)+(TRUNC(AL603,2)-(TRUNC(S603*G603,2)+TRUNC(W603*G603,2)+TRUNC(Y603*G603,2)+TRUNC(AA603*G603,2)+TRUNC(AC603*G603,2)+TRUNC(AE603*G603,2)+TRUNC(AG603*G603,2)+TRUNC(AI603*G603,2))))&gt;=0),ABS((W603*G603-(TRUNC(W603*G603,2)+(TRUNC(AL603,2)-(TRUNC(S603*G603,2)+TRUNC(W603*G603,2)+TRUNC(Y603*G603,2)+TRUNC(AA603*G603,2)+TRUNC(AC603*G603,2)+TRUNC(AE603*G603,2)+TRUNC(AG603*G603,2)+TRUNC(AI603*G603,2)))))/W603*G603)&lt;=ABS((AA603*G603-(TRUNC(AA603*G603,2)+(TRUNC(AL603,2)-(TRUNC(S603*G603,2)+TRUNC(W603*G603,2)+TRUNC(Y603*G603,2)+TRUNC(AA603*G603,2)+TRUNC(AC603*G603,2)+TRUNC(AE603*G603,2)+TRUNC(AG603*G603,2)+TRUNC(AI603*G603,2)))))/AA603*G603),TRUE),IF(AND(AC603*G603&lt;&gt;0,(TRUNC(AC603*G603,2)+(TRUNC(AL603,2)-(TRUNC(S603*G603,2)+TRUNC(W603*G603,2)+TRUNC(Y603*G603,2)+TRUNC(AA603*G603,2)+TRUNC(AC603*G603,2)+TRUNC(AE603*G603,2)+TRUNC(AG603*G603,2)+TRUNC(AI603*G603,2))))&gt;=0),ABS((W603*G603-(TRUNC(W603*G603,2)+(TRUNC(AL603,2)-(TRUNC(S603*G603,2)+TRUNC(W603*G603,2)+TRUNC(Y603*G603,2)+TRUNC(AA603*G603,2)+TRUNC(AC603*G603,2)+TRUNC(AE603*G603,2)+TRUNC(AG603*G603,2)+TRUNC(AI603*G603,2)))))/W603*G603)&lt;=ABS((AC603*G603-(TRUNC(AC603*G603,2)+(TRUNC(AL603,2)-(TRUNC(S603*G603,2)+TRUNC(W603*G603,2)+TRUNC(Y603*G603,2)+TRUNC(AA603*G603,2)+TRUNC(AC603*G603,2)+TRUNC(AE603*G603,2)+TRUNC(AG603*G603,2)+TRUNC(AI603*G603,2)))))/AC603*G603),TRUE),IF(AND(AE603*G603&lt;&gt;0,(TRUNC(AE603*G603,2)+(TRUNC(AL603,2)-(TRUNC(S603*G603,2)+TRUNC(W603*G603,2)+TRUNC(Y603*G603,2)+TRUNC(AA603*G603,2)+TRUNC(AC603*G603,2)+TRUNC(AE603*G603,2)+TRUNC(AG603*G603,2)+TRUNC(AI603*G603,2))))&gt;=0),ABS((W603*G603-(TRUNC(W603*G603,2)+(TRUNC(AL603,2)-(TRUNC(S603*G603,2)+TRUNC(W603*G603,2)+TRUNC(Y603*G603,2)+TRUNC(AA603*G603,2)+TRUNC(AC603*G603,2)+TRUNC(AE603*G603,2)+TRUNC(AG603*G603,2)+TRUNC(AI603*G603,2)))))/W603*G603)&lt;=ABS((AE603*G603-(TRUNC(AE603*G603,2)+(TRUNC(AL603,2)-(TRUNC(S603*G603,2)+TRUNC(W603*G603,2)+TRUNC(Y603*G603,2)+TRUNC(AA603*G603,2)+TRUNC(AC603*G603,2)+TRUNC(AE603*G603,2)+TRUNC(AG603*G603,2)+TRUNC(AI603*G603,2)))))/AE603*G603),TRUE),IF(AND(AG603*G603&lt;&gt;0,(TRUNC(AG603*G603,2)+(TRUNC(AL603,2)-(TRUNC(S603*G603,2)+TRUNC(W603*G603,2)+TRUNC(Y603*G603,2)+TRUNC(AA603*G603,2)+TRUNC(AC603*G603,2)+TRUNC(AE603*G603,2)+TRUNC(AG603*G603,2)+TRUNC(AI603*G603,2))))&gt;=0),ABS((W603*G603-(TRUNC(W603*G603,2)+(TRUNC(AL603,2)-(TRUNC(S603*G603,2)+TRUNC(W603*G603,2)+TRUNC(Y603*G603,2)+TRUNC(AA603*G603,2)+TRUNC(AC603*G603,2)+TRUNC(AE603*G603,2)+TRUNC(AG603*G603,2)+TRUNC(AI603*G603,2)))))/W603*G603)&lt;=ABS((AG603*G603-(TRUNC(AG603*G603,2)+(TRUNC(AL603,2)-(TRUNC(S603*G603,2)+TRUNC(W603*G603,2)+TRUNC(Y603*G603,2)+TRUNC(AA603*G603,2)+TRUNC(AC603*G603,2)+TRUNC(AE603*G603,2)+TRUNC(AG603*G603,2)+TRUNC(AI603*G603,2)))))/AG603*G603),TRUE),IF(AND(AI603*G603&lt;&gt;0,(TRUNC(AI603*G603,2)+(TRUNC(AL603,2)-(TRUNC(S603*G603,2)+TRUNC(W603*G603,2)+TRUNC(Y603*G603,2)+TRUNC(AA603*G603,2)+TRUNC(AC603*G603,2)+TRUNC(AE603*G603,2)+TRUNC(AG603*G603,2)+TRUNC(AI603*G603,2))))&gt;=0),ABS((W603*G603-(TRUNC(W603*G603,2)+(TRUNC(AL603,2)-(TRUNC(S603*G603,2)+TRUNC(W603*G603,2)+TRUNC(Y603*G603,2)+TRUNC(AA603*G603,2)+TRUNC(AC603*G603,2)+TRUNC(AE603*G603,2)+TRUNC(AG603*G603,2)+TRUNC(AI603*G603,2)))))/W603*G603)&lt;=ABS((AI603*G603-(TRUNC(AI603*G603,2)+(TRUNC(AL603,2)-(TRUNC(S603*G603,2)+TRUNC(W603*G603,2)+TRUNC(Y603*G603,2)+TRUNC(AA603*G603,2)+TRUNC(AC603*G603,2)+TRUNC(AE603*G603,2)+TRUNC(AG603*G603,2)+TRUNC(AI603*G603,2)))))/AI603*G603),TRUE)),TRUNC(W603*G603,2)+(TRUNC(AL603,2)-(TRUNC(S603*G603,2)+TRUNC(W603*G603,2)+TRUNC(Y603*G603,2)+TRUNC(AA603*G603,2)+TRUNC(AC603*G603,2)+TRUNC(AE603*G603,2)+TRUNC(AG603*G603,2)+TRUNC(AI603*G603,2))),TRUNC(W603*G603,2)))))</f>
        <v>236.73</v>
      </c>
      <c r="Y603" s="363">
        <f>IF(K603*(1+R603)=0,0,IF((TRUNC(AK603,2)-(TRUNC(H603*(1+R603),2)+TRUNC(J603*(1+R603),2)+TRUNC(K603*(1+R603),2)+TRUNC(L603*(1+R603),2)+TRUNC(M603*(1+R603),2)+TRUNC(N603*(1+R603),2)+TRUNC(O603*(1+R603),2)+TRUNC(P603*(1+R603),2)))=0,TRUNC(K603*(1+R603),2),IF((TRUNC(TRUNC(K603*(1+R603),2),2)+(TRUNC(AK603,2)-(TRUNC(H603*(1+R603),2)+TRUNC(J603*(1+R603),2)+TRUNC(K603*(1+R603),2)+TRUNC(L603*(1+R603),2)+TRUNC(M603*(1+R603),2)+TRUNC(N603*(1+R603),2)+TRUNC(O603*(1+R603),2)+TRUNC(P603*(1+R603),2))))&lt;=0,TRUNC(K603*(1+R603),2),IF(AND(IF(AND(H603*(1+R603)&lt;&gt;0,(TRUNC(H603*(1+R603),2)+(TRUNC(AK603,2)-(TRUNC(H603*(1+R603),2)+TRUNC(J603*(1+R603),2)+TRUNC(K603*(1+R603),2)+TRUNC(L603*(1+R603),2)+TRUNC(M603*(1+R603),2)+TRUNC(N603*(1+R603),2)+TRUNC(O603*(1+R603),2)+TRUNC(P603*(1+R603),2))))&gt;=0),ABS((K603*(1+R603)-(TRUNC(K603*(1+R603),2)+(TRUNC(AK603,2)-(TRUNC(H603*(1+R603),2)+TRUNC(J603*(1+R603),2)+TRUNC(K603*(1+R603),2)+TRUNC(L603*(1+R603),2)+TRUNC(M603*(1+R603),2)+TRUNC(N603*(1+R603),2)+TRUNC(O603*(1+R603),2)+TRUNC(P603*(1+R603),2)))))/K603*(1+R603))&lt;ABS((H603*(1+R603)-(TRUNC(H603*(1+R603),2)+(TRUNC(AK603,2)-(TRUNC(H603*(1+R603),2)+TRUNC(J603*(1+R603),2)+TRUNC(K603*(1+R603),2)+TRUNC(L603*(1+R603),2)+TRUNC(M603*(1+R603),2)+TRUNC(N603*(1+R603),2)+TRUNC(O603*(1+R603),2)+TRUNC(P603*(1+R603),2)))))/H603*(1+R603)),TRUE),IF(AND(J603*(1+R603)&lt;&gt;0,(TRUNC(J603*(1+R603),2)+(TRUNC(AK603,2)-(TRUNC(H603*(1+R603),2)+TRUNC(J603*(1+R603),2)+TRUNC(K603*(1+R603),2)+TRUNC(L603*(1+R603),2)+TRUNC(M603*(1+R603),2)+TRUNC(N603*(1+R603),2)+TRUNC(O603*(1+R603),2)+TRUNC(P603*(1+R603),2))))&gt;=0),ABS((K603*(1+R603)-(TRUNC(K603*(1+R603),2)+(TRUNC(AK603,2)-(TRUNC(H603*(1+R603),2)+TRUNC(J603*(1+R603),2)+TRUNC(K603*(1+R603),2)+TRUNC(L603*(1+R603),2)+TRUNC(M603*(1+R603),2)+TRUNC(N603*(1+R603),2)+TRUNC(O603*(1+R603),2)+TRUNC(P603*(1+R603),2)))))/K603*(1+R603))&lt;ABS((J603*(1+R603)-(TRUNC(J603*(1+R603),2)+(TRUNC(AK603,2)-(TRUNC(H603*(1+R603),2)+TRUNC(J603*(1+R603),2)+TRUNC(K603*(1+R603),2)+TRUNC(L603*(1+R603),2)+TRUNC(M603*(1+R603),2)+TRUNC(N603*(1+R603),2)+TRUNC(O603*(1+R603),2)+TRUNC(P603*(1+R603),2)))))/J603*(1+R603)),TRUE),IF(AND(K603*(1+R603)&lt;&gt;0,(TRUNC(K603*(1+R603),2)+(TRUNC(AK603,2)-(TRUNC(H603*(1+R603),2)+TRUNC(J603*(1+R603),2)+TRUNC(K603*(1+R603),2)+TRUNC(L603*(1+R603),2)+TRUNC(M603*(1+R603),2)+TRUNC(N603*(1+R603),2)+TRUNC(O603*(1+R603),2)+TRUNC(P603*(1+R603),2))))&gt;=0),ABS((K603*(1+R603)-(TRUNC(K603*(1+R603),2)+(TRUNC(AK603,2)-(TRUNC(H603*(1+R603),2)+TRUNC(J603*(1+R603),2)+TRUNC(K603*(1+R603),2)+TRUNC(L603*(1+R603),2)+TRUNC(M603*(1+R603),2)+TRUNC(N603*(1+R603),2)+TRUNC(O603*(1+R603),2)+TRUNC(P603*(1+R603),2)))))/K603*(1+R603))&lt;=ABS((K603*(1+R603)-(TRUNC(K603*(1+R603),2)+(TRUNC(AK603,2)-(TRUNC(H603*(1+R603),2)+TRUNC(J603*(1+R603),2)+TRUNC(K603*(1+R603),2)+TRUNC(L603*(1+R603),2)+TRUNC(M603*(1+R603),2)+TRUNC(N603*(1+R603),2)+TRUNC(O603*(1+R603),2)+TRUNC(P603*(1+R603),2)))))/K603*(1+R603)),TRUE),IF(AND(L603*(1+R603)&lt;&gt;0,(TRUNC(L603*(1+R603),2)+(TRUNC(AK603,2)-(TRUNC(H603*(1+R603),2)+TRUNC(J603*(1+R603),2)+TRUNC(K603*(1+R603),2)+TRUNC(L603*(1+R603),2)+TRUNC(M603*(1+R603),2)+TRUNC(N603*(1+R603),2)+TRUNC(O603*(1+R603),2)+TRUNC(P603*(1+R603),2))))&gt;=0),ABS((K603*(1+R603)-(TRUNC(K603*(1+R603),2)+(TRUNC(AK603,2)-(TRUNC(H603*(1+R603),2)+TRUNC(J603*(1+R603),2)+TRUNC(K603*(1+R603),2)+TRUNC(L603*(1+R603),2)+TRUNC(M603*(1+R603),2)+TRUNC(N603*(1+R603),2)+TRUNC(O603*(1+R603),2)+TRUNC(P603*(1+R603),2)))))/K603*(1+R603))&lt;=ABS((L603*(1+R603)-(TRUNC(L603*(1+R603),2)+(TRUNC(AK603,2)-(TRUNC(H603*(1+R603),2)+TRUNC(J603*(1+R603),2)+TRUNC(K603*(1+R603),2)+TRUNC(L603*(1+R603),2)+TRUNC(M603*(1+R603),2)+TRUNC(N603*(1+R603),2)+TRUNC(O603*(1+R603),2)+TRUNC(P603*(1+R603),2)))))/L603*(1+R603)),TRUE),IF(AND(M603*(1+R603)&lt;&gt;0,(TRUNC(M603*(1+R603),2)+(TRUNC(AK603,2)-(TRUNC(H603*(1+R603),2)+TRUNC(J603*(1+R603),2)+TRUNC(K603*(1+R603),2)+TRUNC(L603*(1+R603),2)+TRUNC(M603*(1+R603),2)+TRUNC(N603*(1+R603),2)+TRUNC(O603*(1+R603),2)+TRUNC(P603*(1+R603),2))))&gt;=0),ABS((K603*(1+R603)-(TRUNC(K603*(1+R603),2)+(TRUNC(AK603,2)-(TRUNC(H603*(1+R603),2)+TRUNC(J603*(1+R603),2)+TRUNC(K603*(1+R603),2)+TRUNC(L603*(1+R603),2)+TRUNC(M603*(1+R603),2)+TRUNC(N603*(1+R603),2)+TRUNC(O603*(1+R603),2)+TRUNC(P603*(1+R603),2)))))/K603*(1+R603))&lt;=ABS((M603*(1+R603)-(TRUNC(M603*(1+R603),2)+(TRUNC(AK603,2)-(TRUNC(H603*(1+R603),2)+TRUNC(J603*(1+R603),2)+TRUNC(K603*(1+R603),2)+TRUNC(L603*(1+R603),2)+TRUNC(M603*(1+R603),2)+TRUNC(N603*(1+R603),2)+TRUNC(O603*(1+R603),2)+TRUNC(P603*(1+R603),2)))))/M603*(1+R603)),TRUE),IF(AND(N603*(1+R603)&lt;&gt;0,(TRUNC(N603*(1+R603),2)+(TRUNC(AK603,2)-(TRUNC(H603*(1+R603),2)+TRUNC(J603*(1+R603),2)+TRUNC(K603*(1+R603),2)+TRUNC(L603*(1+R603),2)+TRUNC(M603*(1+R603),2)+TRUNC(N603*(1+R603),2)+TRUNC(O603*(1+R603),2)+TRUNC(P603*(1+R603),2))))&gt;=0),ABS((K603*(1+R603)-(TRUNC(K603*(1+R603),2)+(TRUNC(AK603,2)-(TRUNC(H603*(1+R603),2)+TRUNC(J603*(1+R603),2)+TRUNC(K603*(1+R603),2)+TRUNC(L603*(1+R603),2)+TRUNC(M603*(1+R603),2)+TRUNC(N603*(1+R603),2)+TRUNC(O603*(1+R603),2)+TRUNC(P603*(1+R603),2)))))/K603*(1+R603))&lt;=ABS((N603*(1+R603)-(TRUNC(N603*(1+R603),2)+(TRUNC(AK603,2)-(TRUNC(H603*(1+R603),2)+TRUNC(J603*(1+R603),2)+TRUNC(K603*(1+R603),2)+TRUNC(L603*(1+R603),2)+TRUNC(M603*(1+R603),2)+TRUNC(N603*(1+R603),2)+TRUNC(O603*(1+R603),2)+TRUNC(P603*(1+R603),2)))))/N603*(1+R603)),TRUE),IF(AND(O603*(1+R603)&lt;&gt;0,(TRUNC(O603*(1+R603),2)+(TRUNC(AK603,2)-(TRUNC(H603*(1+R603),2)+TRUNC(J603*(1+R603),2)+TRUNC(K603*(1+R603),2)+TRUNC(L603*(1+R603),2)+TRUNC(M603*(1+R603),2)+TRUNC(N603*(1+R603),2)+TRUNC(O603*(1+R603),2)+TRUNC(P603*(1+R603),2))))&gt;=0),ABS((K603*(1+R603)-(TRUNC(K603*(1+R603),2)+(TRUNC(AK603,2)-(TRUNC(H603*(1+R603),2)+TRUNC(J603*(1+R603),2)+TRUNC(K603*(1+R603),2)+TRUNC(L603*(1+R603),2)+TRUNC(M603*(1+R603),2)+TRUNC(N603*(1+R603),2)+TRUNC(O603*(1+R603),2)+TRUNC(P603*(1+R603),2)))))/K603*(1+R603))&lt;=ABS((O603*(1+R603)-(TRUNC(O603*(1+R603),2)+(TRUNC(AK603,2)-(TRUNC(H603*(1+R603),2)+TRUNC(J603*(1+R603),2)+TRUNC(K603*(1+R603),2)+TRUNC(L603*(1+R603),2)+TRUNC(M603*(1+R603),2)+TRUNC(N603*(1+R603),2)+TRUNC(O603*(1+R603),2)+TRUNC(P603*(1+R603),2)))))/O603*(1+R603)),TRUE),IF(AND(P603*(1+R603)&lt;&gt;0,(TRUNC(P603*(1+R603),2)+(TRUNC(AK603,2)-(TRUNC(H603*(1+R603),2)+TRUNC(J603*(1+R603),2)+TRUNC(K603*(1+R603),2)+TRUNC(L603*(1+R603),2)+TRUNC(M603*(1+R603),2)+TRUNC(N603*(1+R603),2)+TRUNC(O603*(1+R603),2)+TRUNC(P603*(1+R603),2))))&gt;=0),ABS((K603*(1+R603)-(TRUNC(K603*(1+R603),2)+(TRUNC(AK603,2)-(TRUNC(H603*(1+R603),2)+TRUNC(J603*(1+R603),2)+TRUNC(K603*(1+R603),2)+TRUNC(L603*(1+R603),2)+TRUNC(M603*(1+R603),2)+TRUNC(N603*(1+R603),2)+TRUNC(O603*(1+R603),2)+TRUNC(P603*(1+R603),2)))))/K603*(1+R603))&lt;=ABS((P603*(1+R603)-(TRUNC(P603*(1+R603),2)+(TRUNC(AK603,2)-(TRUNC(H603*(1+R603),2)+TRUNC(J603*(1+R603),2)+TRUNC(K603*(1+R603),2)+TRUNC(L603*(1+R603),2)+TRUNC(M603*(1+R603),2)+TRUNC(N603*(1+R603),2)+TRUNC(O603*(1+R603),2)+TRUNC(P603*(1+R603),2)))))/P603*(1+R603)),TRUE)),TRUNC(K603*(1+R603),2)+(TRUNC(AK603,2)-(TRUNC(H603*(1+R603),2)+TRUNC(J603*(1+R603),2)+TRUNC(K603*(1+R603),2)+TRUNC(L603*(1+R603),2)+TRUNC(M603*(1+R603),2)+TRUNC(N603*(1+R603),2)+TRUNC(O603*(1+R603),2)+TRUNC(P603*(1+R603),2))),TRUNC(K603*(1+R603),2)))))</f>
        <v>0</v>
      </c>
      <c r="Z603" s="363">
        <f>IF(Y603*G603=0,0,IF((TRUNC(AL603,2)-(TRUNC(S603*G603,2)+TRUNC(W603*G603,2)+TRUNC(Y603*G603,2)+TRUNC(AA603*G603,2)+TRUNC(AC603*G603,2)+TRUNC(AE603*G603,2)+TRUNC(AG603*G603,2)+TRUNC(AI603*G603,2)))=0,TRUNC(Y603*G603,2),IF((TRUNC(TRUNC(Y603*G603,2),2)+(TRUNC(AL603,2)-(TRUNC(S603*G603,2)+TRUNC(W603*G603,2)+TRUNC(Y603*G603,2)+TRUNC(AA603*G603,2)+TRUNC(AC603*G603,2)+TRUNC(AE603*G603,2)+TRUNC(AG603*G603,2)+TRUNC(AI603*G603,2))))&lt;=0,TRUNC(Y603*G603,2),IF(AND(IF(AND(S603*G603&lt;&gt;0,(TRUNC(S603*G603,2)+(TRUNC(AL603,2)-(TRUNC(S603*G603,2)+TRUNC(W603*G603,2)+TRUNC(Y603*G603,2)+TRUNC(AA603*G603,2)+TRUNC(AC603*G603,2)+TRUNC(AE603*G603,2)+TRUNC(AG603*G603,2)+TRUNC(AI603*G603,2))))&gt;=0),ABS((Y603*G603-(TRUNC(Y603*G603,2)+(TRUNC(AL603,2)-(TRUNC(S603*G603,2)+TRUNC(W603*G603,2)+TRUNC(Y603*G603,2)+TRUNC(AA603*G603,2)+TRUNC(AC603*G603,2)+TRUNC(AE603*G603,2)+TRUNC(AG603*G603,2)+TRUNC(AI603*G603,2)))))/Y603*G603)&lt;ABS((S603*G603-(TRUNC(S603*G603,2)+(TRUNC(AL603,2)-(TRUNC(S603*G603,2)+TRUNC(W603*G603,2)+TRUNC(Y603*G603,2)+TRUNC(AA603*G603,2)+TRUNC(AC603*G603,2)+TRUNC(AE603*G603,2)+TRUNC(AG603*G603,2)+TRUNC(AI603*G603,2)))))/S603*G603),TRUE),IF(AND(W603*G603&lt;&gt;0,(TRUNC(W603*G603,2)+(TRUNC(AL603,2)-(TRUNC(S603*G603,2)+TRUNC(W603*G603,2)+TRUNC(Y603*G603,2)+TRUNC(AA603*G603,2)+TRUNC(AC603*G603,2)+TRUNC(AE603*G603,2)+TRUNC(AG603*G603,2)+TRUNC(AI603*G603,2))))&gt;=0),ABS((Y603*G603-(TRUNC(Y603*G603,2)+(TRUNC(AL603,2)-(TRUNC(S603*G603,2)+TRUNC(W603*G603,2)+TRUNC(Y603*G603,2)+TRUNC(AA603*G603,2)+TRUNC(AC603*G603,2)+TRUNC(AE603*G603,2)+TRUNC(AG603*G603,2)+TRUNC(AI603*G603,2)))))/Y603*G603)&lt;ABS((W603*G603-(TRUNC(W603*G603,2)+(TRUNC(AL603,2)-(TRUNC(S603*G603,2)+TRUNC(W603*G603,2)+TRUNC(Y603*G603,2)+TRUNC(AA603*G603,2)+TRUNC(AC603*G603,2)+TRUNC(AE603*G603,2)+TRUNC(AG603*G603,2)+TRUNC(AI603*G603,2)))))/W603*G603),TRUE),IF(AND(Y603*G603&lt;&gt;0,(TRUNC(Y603*G603,2)+(TRUNC(AL603,2)-(TRUNC(S603*G603,2)+TRUNC(W603*G603,2)+TRUNC(Y603*G603,2)+TRUNC(AA603*G603,2)+TRUNC(AC603*G603,2)+TRUNC(AE603*G603,2)+TRUNC(AG603*G603,2)+TRUNC(AI603*G603,2))))&gt;=0),ABS((Y603*G603-(TRUNC(Y603*G603,2)+(TRUNC(AL603,2)-(TRUNC(S603*G603,2)+TRUNC(W603*G603,2)+TRUNC(Y603*G603,2)+TRUNC(AA603*G603,2)+TRUNC(AC603*G603,2)+TRUNC(AE603*G603,2)+TRUNC(AG603*G603,2)+TRUNC(AI603*G603,2)))))/Y603*G603)&lt;=ABS((Y603*G603-(TRUNC(Y603*G603,2)+(TRUNC(AL603,2)-(TRUNC(S603*G603,2)+TRUNC(W603*G603,2)+TRUNC(Y603*G603,2)+TRUNC(AA603*G603,2)+TRUNC(AC603*G603,2)+TRUNC(AE603*G603,2)+TRUNC(AG603*G603,2)+TRUNC(AI603*G603,2)))))/Y603*G603),TRUE),IF(AND(AA603*G603&lt;&gt;0,(TRUNC(AA603*G603,2)+(TRUNC(AL603,2)-(TRUNC(S603*G603,2)+TRUNC(W603*G603,2)+TRUNC(Y603*G603,2)+TRUNC(AA603*G603,2)+TRUNC(AC603*G603,2)+TRUNC(AE603*G603,2)+TRUNC(AG603*G603,2)+TRUNC(AI603*G603,2))))&gt;=0),ABS((Y603*G603-(TRUNC(Y603*G603,2)+(TRUNC(AL603,2)-(TRUNC(S603*G603,2)+TRUNC(W603*G603,2)+TRUNC(Y603*G603,2)+TRUNC(AA603*G603,2)+TRUNC(AC603*G603,2)+TRUNC(AE603*G603,2)+TRUNC(AG603*G603,2)+TRUNC(AI603*G603,2)))))/Y603*G603)&lt;=ABS((AA603*G603-(TRUNC(AA603*G603,2)+(TRUNC(AL603,2)-(TRUNC(S603*G603,2)+TRUNC(W603*G603,2)+TRUNC(Y603*G603,2)+TRUNC(AA603*G603,2)+TRUNC(AC603*G603,2)+TRUNC(AE603*G603,2)+TRUNC(AG603*G603,2)+TRUNC(AI603*G603,2)))))/AA603*G603),TRUE),IF(AND(AC603*G603&lt;&gt;0,(TRUNC(AC603*G603,2)+(TRUNC(AL603,2)-(TRUNC(S603*G603,2)+TRUNC(W603*G603,2)+TRUNC(Y603*G603,2)+TRUNC(AA603*G603,2)+TRUNC(AC603*G603,2)+TRUNC(AE603*G603,2)+TRUNC(AG603*G603,2)+TRUNC(AI603*G603,2))))&gt;=0),ABS((Y603*G603-(TRUNC(Y603*G603,2)+(TRUNC(AL603,2)-(TRUNC(S603*G603,2)+TRUNC(W603*G603,2)+TRUNC(Y603*G603,2)+TRUNC(AA603*G603,2)+TRUNC(AC603*G603,2)+TRUNC(AE603*G603,2)+TRUNC(AG603*G603,2)+TRUNC(AI603*G603,2)))))/Y603*G603)&lt;=ABS((AC603*G603-(TRUNC(AC603*G603,2)+(TRUNC(AL603,2)-(TRUNC(S603*G603,2)+TRUNC(W603*G603,2)+TRUNC(Y603*G603,2)+TRUNC(AA603*G603,2)+TRUNC(AC603*G603,2)+TRUNC(AE603*G603,2)+TRUNC(AG603*G603,2)+TRUNC(AI603*G603,2)))))/AC603*G603),TRUE),IF(AND(AE603*G603&lt;&gt;0,(TRUNC(AE603*G603,2)+(TRUNC(AL603,2)-(TRUNC(S603*G603,2)+TRUNC(W603*G603,2)+TRUNC(Y603*G603,2)+TRUNC(AA603*G603,2)+TRUNC(AC603*G603,2)+TRUNC(AE603*G603,2)+TRUNC(AG603*G603,2)+TRUNC(AI603*G603,2))))&gt;=0),ABS((Y603*G603-(TRUNC(Y603*G603,2)+(TRUNC(AL603,2)-(TRUNC(S603*G603,2)+TRUNC(W603*G603,2)+TRUNC(Y603*G603,2)+TRUNC(AA603*G603,2)+TRUNC(AC603*G603,2)+TRUNC(AE603*G603,2)+TRUNC(AG603*G603,2)+TRUNC(AI603*G603,2)))))/Y603*G603)&lt;=ABS((AE603*G603-(TRUNC(AE603*G603,2)+(TRUNC(AL603,2)-(TRUNC(S603*G603,2)+TRUNC(W603*G603,2)+TRUNC(Y603*G603,2)+TRUNC(AA603*G603,2)+TRUNC(AC603*G603,2)+TRUNC(AE603*G603,2)+TRUNC(AG603*G603,2)+TRUNC(AI603*G603,2)))))/AE603*G603),TRUE),IF(AND(AG603*G603&lt;&gt;0,(TRUNC(AG603*G603,2)+(TRUNC(AL603,2)-(TRUNC(S603*G603,2)+TRUNC(W603*G603,2)+TRUNC(Y603*G603,2)+TRUNC(AA603*G603,2)+TRUNC(AC603*G603,2)+TRUNC(AE603*G603,2)+TRUNC(AG603*G603,2)+TRUNC(AI603*G603,2))))&gt;=0),ABS((Y603*G603-(TRUNC(Y603*G603,2)+(TRUNC(AL603,2)-(TRUNC(S603*G603,2)+TRUNC(W603*G603,2)+TRUNC(Y603*G603,2)+TRUNC(AA603*G603,2)+TRUNC(AC603*G603,2)+TRUNC(AE603*G603,2)+TRUNC(AG603*G603,2)+TRUNC(AI603*G603,2)))))/Y603*G603)&lt;=ABS((AG603*G603-(TRUNC(AG603*G603,2)+(TRUNC(AL603,2)-(TRUNC(S603*G603,2)+TRUNC(W603*G603,2)+TRUNC(Y603*G603,2)+TRUNC(AA603*G603,2)+TRUNC(AC603*G603,2)+TRUNC(AE603*G603,2)+TRUNC(AG603*G603,2)+TRUNC(AI603*G603,2)))))/AG603*G603),TRUE),IF(AND(AI603*G603&lt;&gt;0,(TRUNC(AI603*G603,2)+(TRUNC(AL603,2)-(TRUNC(S603*G603,2)+TRUNC(W603*G603,2)+TRUNC(Y603*G603,2)+TRUNC(AA603*G603,2)+TRUNC(AC603*G603,2)+TRUNC(AE603*G603,2)+TRUNC(AG603*G603,2)+TRUNC(AI603*G603,2))))&gt;=0),ABS((Y603*G603-(TRUNC(Y603*G603,2)+(TRUNC(AL603,2)-(TRUNC(S603*G603,2)+TRUNC(W603*G603,2)+TRUNC(Y603*G603,2)+TRUNC(AA603*G603,2)+TRUNC(AC603*G603,2)+TRUNC(AE603*G603,2)+TRUNC(AG603*G603,2)+TRUNC(AI603*G603,2)))))/Y603*G603)&lt;=ABS((AI603*G603-(TRUNC(AI603*G603,2)+(TRUNC(AL603,2)-(TRUNC(S603*G603,2)+TRUNC(W603*G603,2)+TRUNC(Y603*G603,2)+TRUNC(AA603*G603,2)+TRUNC(AC603*G603,2)+TRUNC(AE603*G603,2)+TRUNC(AG603*G603,2)+TRUNC(AI603*G603,2)))))/AI603*G603),TRUE)),TRUNC(Y603*G603,2)+(TRUNC(AL603,2)-(TRUNC(S603*G603,2)+TRUNC(W603*G603,2)+TRUNC(Y603*G603,2)+TRUNC(AA603*G603,2)+TRUNC(AC603*G603,2)+TRUNC(AE603*G603,2)+TRUNC(AG603*G603,2)+TRUNC(AI603*G603,2))),TRUNC(Y603*G603,2)))))</f>
        <v>0</v>
      </c>
      <c r="AA603" s="363">
        <f>IF(L603*(1+R603)=0,0,IF((TRUNC(AK603,2)-(TRUNC(H603*(1+R603),2)+TRUNC(J603*(1+R603),2)+TRUNC(K603*(1+R603),2)+TRUNC(L603*(1+R603),2)+TRUNC(M603*(1+R603),2)+TRUNC(N603*(1+R603),2)+TRUNC(O603*(1+R603),2)+TRUNC(P603*(1+R603),2)))=0,TRUNC(L603*(1+R603),2),IF((TRUNC(TRUNC(L603*(1+R603),2),2)+(TRUNC(AK603,2)-(TRUNC(H603*(1+R603),2)+TRUNC(J603*(1+R603),2)+TRUNC(K603*(1+R603),2)+TRUNC(L603*(1+R603),2)+TRUNC(M603*(1+R603),2)+TRUNC(N603*(1+R603),2)+TRUNC(O603*(1+R603),2)+TRUNC(P603*(1+R603),2))))&lt;=0,TRUNC(L603*(1+R603),2),IF(AND(IF(AND(H603*(1+R603)&lt;&gt;0,(TRUNC(H603*(1+R603),2)+(TRUNC(AK603,2)-(TRUNC(H603*(1+R603),2)+TRUNC(J603*(1+R603),2)+TRUNC(K603*(1+R603),2)+TRUNC(L603*(1+R603),2)+TRUNC(M603*(1+R603),2)+TRUNC(N603*(1+R603),2)+TRUNC(O603*(1+R603),2)+TRUNC(P603*(1+R603),2))))&gt;=0),ABS((L603*(1+R603)-(TRUNC(L603*(1+R603),2)+(TRUNC(AK603,2)-(TRUNC(H603*(1+R603),2)+TRUNC(J603*(1+R603),2)+TRUNC(K603*(1+R603),2)+TRUNC(L603*(1+R603),2)+TRUNC(M603*(1+R603),2)+TRUNC(N603*(1+R603),2)+TRUNC(O603*(1+R603),2)+TRUNC(P603*(1+R603),2)))))/L603*(1+R603))&lt;ABS((H603*(1+R603)-(TRUNC(H603*(1+R603),2)+(TRUNC(AK603,2)-(TRUNC(H603*(1+R603),2)+TRUNC(J603*(1+R603),2)+TRUNC(K603*(1+R603),2)+TRUNC(L603*(1+R603),2)+TRUNC(M603*(1+R603),2)+TRUNC(N603*(1+R603),2)+TRUNC(O603*(1+R603),2)+TRUNC(P603*(1+R603),2)))))/H603*(1+R603)),TRUE),IF(AND(J603*(1+R603)&lt;&gt;0,(TRUNC(J603*(1+R603),2)+(TRUNC(AK603,2)-(TRUNC(H603*(1+R603),2)+TRUNC(J603*(1+R603),2)+TRUNC(K603*(1+R603),2)+TRUNC(L603*(1+R603),2)+TRUNC(M603*(1+R603),2)+TRUNC(N603*(1+R603),2)+TRUNC(O603*(1+R603),2)+TRUNC(P603*(1+R603),2))))&gt;=0),ABS((L603*(1+R603)-(TRUNC(L603*(1+R603),2)+(TRUNC(AK603,2)-(TRUNC(H603*(1+R603),2)+TRUNC(J603*(1+R603),2)+TRUNC(K603*(1+R603),2)+TRUNC(L603*(1+R603),2)+TRUNC(M603*(1+R603),2)+TRUNC(N603*(1+R603),2)+TRUNC(O603*(1+R603),2)+TRUNC(P603*(1+R603),2)))))/L603*(1+R603))&lt;ABS((J603*(1+R603)-(TRUNC(J603*(1+R603),2)+(TRUNC(AK603,2)-(TRUNC(H603*(1+R603),2)+TRUNC(J603*(1+R603),2)+TRUNC(K603*(1+R603),2)+TRUNC(L603*(1+R603),2)+TRUNC(M603*(1+R603),2)+TRUNC(N603*(1+R603),2)+TRUNC(O603*(1+R603),2)+TRUNC(P603*(1+R603),2)))))/J603*(1+R603)),TRUE),IF(AND(K603*(1+R603)&lt;&gt;0,(TRUNC(K603*(1+R603),2)+(TRUNC(AK603,2)-(TRUNC(H603*(1+R603),2)+TRUNC(J603*(1+R603),2)+TRUNC(K603*(1+R603),2)+TRUNC(L603*(1+R603),2)+TRUNC(M603*(1+R603),2)+TRUNC(N603*(1+R603),2)+TRUNC(O603*(1+R603),2)+TRUNC(P603*(1+R603),2))))&gt;=0),ABS((L603*(1+R603)-(TRUNC(L603*(1+R603),2)+(TRUNC(AK603,2)-(TRUNC(H603*(1+R603),2)+TRUNC(J603*(1+R603),2)+TRUNC(K603*(1+R603),2)+TRUNC(L603*(1+R603),2)+TRUNC(M603*(1+R603),2)+TRUNC(N603*(1+R603),2)+TRUNC(O603*(1+R603),2)+TRUNC(P603*(1+R603),2)))))/L603*(1+R603))&lt;ABS((K603*(1+R603)-(TRUNC(K603*(1+R603),2)+(TRUNC(AK603,2)-(TRUNC(H603*(1+R603),2)+TRUNC(J603*(1+R603),2)+TRUNC(K603*(1+R603),2)+TRUNC(L603*(1+R603),2)+TRUNC(M603*(1+R603),2)+TRUNC(N603*(1+R603),2)+TRUNC(O603*(1+R603),2)+TRUNC(P603*(1+R603),2)))))/K603*(1+R603)),TRUE),IF(AND(L603*(1+R603)&lt;&gt;0,(TRUNC(L603*(1+R603),2)+(TRUNC(AK603,2)-(TRUNC(H603*(1+R603),2)+TRUNC(J603*(1+R603),2)+TRUNC(K603*(1+R603),2)+TRUNC(L603*(1+R603),2)+TRUNC(M603*(1+R603),2)+TRUNC(N603*(1+R603),2)+TRUNC(O603*(1+R603),2)+TRUNC(P603*(1+R603),2))))&gt;=0),ABS((L603*(1+R603)-(TRUNC(L603*(1+R603),2)+(TRUNC(AK603,2)-(TRUNC(H603*(1+R603),2)+TRUNC(J603*(1+R603),2)+TRUNC(K603*(1+R603),2)+TRUNC(L603*(1+R603),2)+TRUNC(M603*(1+R603),2)+TRUNC(N603*(1+R603),2)+TRUNC(O603*(1+R603),2)+TRUNC(P603*(1+R603),2)))))/L603*(1+R603))&lt;=ABS((L603*(1+R603)-(TRUNC(L603*(1+R603),2)+(TRUNC(AK603,2)-(TRUNC(H603*(1+R603),2)+TRUNC(J603*(1+R603),2)+TRUNC(K603*(1+R603),2)+TRUNC(L603*(1+R603),2)+TRUNC(M603*(1+R603),2)+TRUNC(N603*(1+R603),2)+TRUNC(O603*(1+R603),2)+TRUNC(P603*(1+R603),2)))))/L603*(1+R603)),TRUE),IF(AND(M603*(1+R603)&lt;&gt;0,(TRUNC(M603*(1+R603),2)+(TRUNC(AK603,2)-(TRUNC(H603*(1+R603),2)+TRUNC(J603*(1+R603),2)+TRUNC(K603*(1+R603),2)+TRUNC(L603*(1+R603),2)+TRUNC(M603*(1+R603),2)+TRUNC(N603*(1+R603),2)+TRUNC(O603*(1+R603),2)+TRUNC(P603*(1+R603),2))))&gt;=0),ABS((L603*(1+R603)-(TRUNC(L603*(1+R603),2)+(TRUNC(AK603,2)-(TRUNC(H603*(1+R603),2)+TRUNC(J603*(1+R603),2)+TRUNC(K603*(1+R603),2)+TRUNC(L603*(1+R603),2)+TRUNC(M603*(1+R603),2)+TRUNC(N603*(1+R603),2)+TRUNC(O603*(1+R603),2)+TRUNC(P603*(1+R603),2)))))/L603*(1+R603))&lt;=ABS((M603*(1+R603)-(TRUNC(M603*(1+R603),2)+(TRUNC(AK603,2)-(TRUNC(H603*(1+R603),2)+TRUNC(J603*(1+R603),2)+TRUNC(K603*(1+R603),2)+TRUNC(L603*(1+R603),2)+TRUNC(M603*(1+R603),2)+TRUNC(N603*(1+R603),2)+TRUNC(O603*(1+R603),2)+TRUNC(P603*(1+R603),2)))))/M603*(1+R603)),TRUE),IF(AND(N603*(1+R603)&lt;&gt;0,(TRUNC(N603*(1+R603),2)+(TRUNC(AK603,2)-(TRUNC(H603*(1+R603),2)+TRUNC(J603*(1+R603),2)+TRUNC(K603*(1+R603),2)+TRUNC(L603*(1+R603),2)+TRUNC(M603*(1+R603),2)+TRUNC(N603*(1+R603),2)+TRUNC(O603*(1+R603),2)+TRUNC(P603*(1+R603),2))))&gt;=0),ABS((L603*(1+R603)-(TRUNC(L603*(1+R603),2)+(TRUNC(AK603,2)-(TRUNC(H603*(1+R603),2)+TRUNC(J603*(1+R603),2)+TRUNC(K603*(1+R603),2)+TRUNC(L603*(1+R603),2)+TRUNC(M603*(1+R603),2)+TRUNC(N603*(1+R603),2)+TRUNC(O603*(1+R603),2)+TRUNC(P603*(1+R603),2)))))/L603*(1+R603))&lt;=ABS((N603*(1+R603)-(TRUNC(N603*(1+R603),2)+(TRUNC(AK603,2)-(TRUNC(H603*(1+R603),2)+TRUNC(J603*(1+R603),2)+TRUNC(K603*(1+R603),2)+TRUNC(L603*(1+R603),2)+TRUNC(M603*(1+R603),2)+TRUNC(N603*(1+R603),2)+TRUNC(O603*(1+R603),2)+TRUNC(P603*(1+R603),2)))))/N603*(1+R603)),TRUE),IF(AND(O603*(1+R603)&lt;&gt;0,(TRUNC(O603*(1+R603),2)+(TRUNC(AK603,2)-(TRUNC(H603*(1+R603),2)+TRUNC(J603*(1+R603),2)+TRUNC(K603*(1+R603),2)+TRUNC(L603*(1+R603),2)+TRUNC(M603*(1+R603),2)+TRUNC(N603*(1+R603),2)+TRUNC(O603*(1+R603),2)+TRUNC(P603*(1+R603),2))))&gt;=0),ABS((L603*(1+R603)-(TRUNC(L603*(1+R603),2)+(TRUNC(AK603,2)-(TRUNC(H603*(1+R603),2)+TRUNC(J603*(1+R603),2)+TRUNC(K603*(1+R603),2)+TRUNC(L603*(1+R603),2)+TRUNC(M603*(1+R603),2)+TRUNC(N603*(1+R603),2)+TRUNC(O603*(1+R603),2)+TRUNC(P603*(1+R603),2)))))/L603*(1+R603))&lt;=ABS((O603*(1+R603)-(TRUNC(O603*(1+R603),2)+(TRUNC(AK603,2)-(TRUNC(H603*(1+R603),2)+TRUNC(J603*(1+R603),2)+TRUNC(K603*(1+R603),2)+TRUNC(L603*(1+R603),2)+TRUNC(M603*(1+R603),2)+TRUNC(N603*(1+R603),2)+TRUNC(O603*(1+R603),2)+TRUNC(P603*(1+R603),2)))))/O603*(1+R603)),TRUE),IF(AND(P603*(1+R603)&lt;&gt;0,(TRUNC(P603*(1+R603),2)+(TRUNC(AK603,2)-(TRUNC(H603*(1+R603),2)+TRUNC(J603*(1+R603),2)+TRUNC(K603*(1+R603),2)+TRUNC(L603*(1+R603),2)+TRUNC(M603*(1+R603),2)+TRUNC(N603*(1+R603),2)+TRUNC(O603*(1+R603),2)+TRUNC(P603*(1+R603),2))))&gt;=0),ABS((L603*(1+R603)-(TRUNC(L603*(1+R603),2)+(TRUNC(AK603,2)-(TRUNC(H603*(1+R603),2)+TRUNC(J603*(1+R603),2)+TRUNC(K603*(1+R603),2)+TRUNC(L603*(1+R603),2)+TRUNC(M603*(1+R603),2)+TRUNC(N603*(1+R603),2)+TRUNC(O603*(1+R603),2)+TRUNC(P603*(1+R603),2)))))/L603*(1+R603))&lt;=ABS((P603*(1+R603)-(TRUNC(P603*(1+R603),2)+(TRUNC(AK603,2)-(TRUNC(H603*(1+R603),2)+TRUNC(J603*(1+R603),2)+TRUNC(K603*(1+R603),2)+TRUNC(L603*(1+R603),2)+TRUNC(M603*(1+R603),2)+TRUNC(N603*(1+R603),2)+TRUNC(O603*(1+R603),2)+TRUNC(P603*(1+R603),2)))))/P603*(1+R603)),TRUE)),TRUNC(L603*(1+R603),2)+(TRUNC(AK603,2)-(TRUNC(H603*(1+R603),2)+TRUNC(J603*(1+R603),2)+TRUNC(K603*(1+R603),2)+TRUNC(L603*(1+R603),2)+TRUNC(M603*(1+R603),2)+TRUNC(N603*(1+R603),2)+TRUNC(O603*(1+R603),2)+TRUNC(P603*(1+R603),2))),TRUNC(L603*(1+R603),2)))))</f>
        <v>0</v>
      </c>
      <c r="AB603" s="363">
        <f>IF(AA603*G603=0,0,IF((TRUNC(AL603,2)-(TRUNC(S603*G603,2)+TRUNC(W603*G603,2)+TRUNC(Y603*G603,2)+TRUNC(AA603*G603,2)+TRUNC(AC603*G603,2)+TRUNC(AE603*G603,2)+TRUNC(AG603*G603,2)+TRUNC(AI603*G603,2)))=0,TRUNC(AA603*G603,2),IF((TRUNC(TRUNC(AA603*G603,2),2)+(TRUNC(AL603,2)-(TRUNC(S603*G603,2)+TRUNC(W603*G603,2)+TRUNC(Y603*G603,2)+TRUNC(AA603*G603,2)+TRUNC(AC603*G603,2)+TRUNC(AE603*G603,2)+TRUNC(AG603*G603,2)+TRUNC(AI603*G603,2))))&lt;=0,TRUNC(AA603*G603,2),IF(AND(IF(AND(S603*G603&lt;&gt;0,(TRUNC(S603*G603,2)+(TRUNC(AL603,2)-(TRUNC(S603*G603,2)+TRUNC(W603*G603,2)+TRUNC(Y603*G603,2)+TRUNC(AA603*G603,2)+TRUNC(AC603*G603,2)+TRUNC(AE603*G603,2)+TRUNC(AG603*G603,2)+TRUNC(AI603*G603,2))))&gt;=0),ABS((AA603*G603-(TRUNC(AA603*G603,2)+(TRUNC(AL603,2)-(TRUNC(S603*G603,2)+TRUNC(W603*G603,2)+TRUNC(Y603*G603,2)+TRUNC(AA603*G603,2)+TRUNC(AC603*G603,2)+TRUNC(AE603*G603,2)+TRUNC(AG603*G603,2)+TRUNC(AI603*G603,2)))))/AA603*G603)&lt;ABS((S603*G603-(TRUNC(S603*G603,2)+(TRUNC(AL603,2)-(TRUNC(S603*G603,2)+TRUNC(W603*G603,2)+TRUNC(Y603*G603,2)+TRUNC(AA603*G603,2)+TRUNC(AC603*G603,2)+TRUNC(AE603*G603,2)+TRUNC(AG603*G603,2)+TRUNC(AI603*G603,2)))))/S603*G603),TRUE),IF(AND(W603*G603&lt;&gt;0,(TRUNC(W603*G603,2)+(TRUNC(AL603,2)-(TRUNC(S603*G603,2)+TRUNC(W603*G603,2)+TRUNC(Y603*G603,2)+TRUNC(AA603*G603,2)+TRUNC(AC603*G603,2)+TRUNC(AE603*G603,2)+TRUNC(AG603*G603,2)+TRUNC(AI603*G603,2))))&gt;=0),ABS((AA603*G603-(TRUNC(AA603*G603,2)+(TRUNC(AL603,2)-(TRUNC(S603*G603,2)+TRUNC(W603*G603,2)+TRUNC(Y603*G603,2)+TRUNC(AA603*G603,2)+TRUNC(AC603*G603,2)+TRUNC(AE603*G603,2)+TRUNC(AG603*G603,2)+TRUNC(AI603*G603,2)))))/AA603*G603)&lt;ABS((W603*G603-(TRUNC(W603*G603,2)+(TRUNC(AL603,2)-(TRUNC(S603*G603,2)+TRUNC(W603*G603,2)+TRUNC(Y603*G603,2)+TRUNC(AA603*G603,2)+TRUNC(AC603*G603,2)+TRUNC(AE603*G603,2)+TRUNC(AG603*G603,2)+TRUNC(AI603*G603,2)))))/W603*G603),TRUE),IF(AND(Y603*G603&lt;&gt;0,(TRUNC(Y603*G603,2)+(TRUNC(AL603,2)-(TRUNC(S603*G603,2)+TRUNC(W603*G603,2)+TRUNC(Y603*G603,2)+TRUNC(AA603*G603,2)+TRUNC(AC603*G603,2)+TRUNC(AE603*G603,2)+TRUNC(AG603*G603,2)+TRUNC(AI603*G603,2))))&gt;=0),ABS((AA603*G603-(TRUNC(AA603*G603,2)+(TRUNC(AL603,2)-(TRUNC(S603*G603,2)+TRUNC(W603*G603,2)+TRUNC(Y603*G603,2)+TRUNC(AA603*G603,2)+TRUNC(AC603*G603,2)+TRUNC(AE603*G603,2)+TRUNC(AG603*G603,2)+TRUNC(AI603*G603,2)))))/AA603*G603)&lt;ABS((Y603*G603-(TRUNC(Y603*G603,2)+(TRUNC(AL603,2)-(TRUNC(S603*G603,2)+TRUNC(W603*G603,2)+TRUNC(Y603*G603,2)+TRUNC(AA603*G603,2)+TRUNC(AC603*G603,2)+TRUNC(AE603*G603,2)+TRUNC(AG603*G603,2)+TRUNC(AI603*G603,2)))))/Y603*G603),TRUE),IF(AND(AA603*G603&lt;&gt;0,(TRUNC(AA603*G603,2)+(TRUNC(AL603,2)-(TRUNC(S603*G603,2)+TRUNC(W603*G603,2)+TRUNC(Y603*G603,2)+TRUNC(AA603*G603,2)+TRUNC(AC603*G603,2)+TRUNC(AE603*G603,2)+TRUNC(AG603*G603,2)+TRUNC(AI603*G603,2))))&gt;=0),ABS((AA603*G603-(TRUNC(AA603*G603,2)+(TRUNC(AL603,2)-(TRUNC(S603*G603,2)+TRUNC(W603*G603,2)+TRUNC(Y603*G603,2)+TRUNC(AA603*G603,2)+TRUNC(AC603*G603,2)+TRUNC(AE603*G603,2)+TRUNC(AG603*G603,2)+TRUNC(AI603*G603,2)))))/AA603*G603)&lt;=ABS((AA603*G603-(TRUNC(AA603*G603,2)+(TRUNC(AL603,2)-(TRUNC(S603*G603,2)+TRUNC(W603*G603,2)+TRUNC(Y603*G603,2)+TRUNC(AA603*G603,2)+TRUNC(AC603*G603,2)+TRUNC(AE603*G603,2)+TRUNC(AG603*G603,2)+TRUNC(AI603*G603,2)))))/AA603*G603),TRUE),IF(AND(AC603*G603&lt;&gt;0,(TRUNC(AC603*G603,2)+(TRUNC(AL603,2)-(TRUNC(S603*G603,2)+TRUNC(W603*G603,2)+TRUNC(Y603*G603,2)+TRUNC(AA603*G603,2)+TRUNC(AC603*G603,2)+TRUNC(AE603*G603,2)+TRUNC(AG603*G603,2)+TRUNC(AI603*G603,2))))&gt;=0),ABS((AA603*G603-(TRUNC(AA603*G603,2)+(TRUNC(AL603,2)-(TRUNC(S603*G603,2)+TRUNC(W603*G603,2)+TRUNC(Y603*G603,2)+TRUNC(AA603*G603,2)+TRUNC(AC603*G603,2)+TRUNC(AE603*G603,2)+TRUNC(AG603*G603,2)+TRUNC(AI603*G603,2)))))/AA603*G603)&lt;=ABS((AC603*G603-(TRUNC(AC603*G603,2)+(TRUNC(AL603,2)-(TRUNC(S603*G603,2)+TRUNC(W603*G603,2)+TRUNC(Y603*G603,2)+TRUNC(AA603*G603,2)+TRUNC(AC603*G603,2)+TRUNC(AE603*G603,2)+TRUNC(AG603*G603,2)+TRUNC(AI603*G603,2)))))/AC603*G603),TRUE),IF(AND(AE603*G603&lt;&gt;0,(TRUNC(AE603*G603,2)+(TRUNC(AL603,2)-(TRUNC(S603*G603,2)+TRUNC(W603*G603,2)+TRUNC(Y603*G603,2)+TRUNC(AA603*G603,2)+TRUNC(AC603*G603,2)+TRUNC(AE603*G603,2)+TRUNC(AG603*G603,2)+TRUNC(AI603*G603,2))))&gt;=0),ABS((AA603*G603-(TRUNC(AA603*G603,2)+(TRUNC(AL603,2)-(TRUNC(S603*G603,2)+TRUNC(W603*G603,2)+TRUNC(Y603*G603,2)+TRUNC(AA603*G603,2)+TRUNC(AC603*G603,2)+TRUNC(AE603*G603,2)+TRUNC(AG603*G603,2)+TRUNC(AI603*G603,2)))))/AA603*G603)&lt;=ABS((AE603*G603-(TRUNC(AE603*G603,2)+(TRUNC(AL603,2)-(TRUNC(S603*G603,2)+TRUNC(W603*G603,2)+TRUNC(Y603*G603,2)+TRUNC(AA603*G603,2)+TRUNC(AC603*G603,2)+TRUNC(AE603*G603,2)+TRUNC(AG603*G603,2)+TRUNC(AI603*G603,2)))))/AE603*G603),TRUE),IF(AND(AG603*G603&lt;&gt;0,(TRUNC(AG603*G603,2)+(TRUNC(AL603,2)-(TRUNC(S603*G603,2)+TRUNC(W603*G603,2)+TRUNC(Y603*G603,2)+TRUNC(AA603*G603,2)+TRUNC(AC603*G603,2)+TRUNC(AE603*G603,2)+TRUNC(AG603*G603,2)+TRUNC(AI603*G603,2))))&gt;=0),ABS((AA603*G603-(TRUNC(AA603*G603,2)+(TRUNC(AL603,2)-(TRUNC(S603*G603,2)+TRUNC(W603*G603,2)+TRUNC(Y603*G603,2)+TRUNC(AA603*G603,2)+TRUNC(AC603*G603,2)+TRUNC(AE603*G603,2)+TRUNC(AG603*G603,2)+TRUNC(AI603*G603,2)))))/AA603*G603)&lt;=ABS((AG603*G603-(TRUNC(AG603*G603,2)+(TRUNC(AL603,2)-(TRUNC(S603*G603,2)+TRUNC(W603*G603,2)+TRUNC(Y603*G603,2)+TRUNC(AA603*G603,2)+TRUNC(AC603*G603,2)+TRUNC(AE603*G603,2)+TRUNC(AG603*G603,2)+TRUNC(AI603*G603,2)))))/AG603*G603),TRUE),IF(AND(AI603*G603&lt;&gt;0,(TRUNC(AI603*G603,2)+(TRUNC(AL603,2)-(TRUNC(S603*G603,2)+TRUNC(W603*G603,2)+TRUNC(Y603*G603,2)+TRUNC(AA603*G603,2)+TRUNC(AC603*G603,2)+TRUNC(AE603*G603,2)+TRUNC(AG603*G603,2)+TRUNC(AI603*G603,2))))&gt;=0),ABS((AA603*G603-(TRUNC(AA603*G603,2)+(TRUNC(AL603,2)-(TRUNC(S603*G603,2)+TRUNC(W603*G603,2)+TRUNC(Y603*G603,2)+TRUNC(AA603*G603,2)+TRUNC(AC603*G603,2)+TRUNC(AE603*G603,2)+TRUNC(AG603*G603,2)+TRUNC(AI603*G603,2)))))/AA603*G603)&lt;=ABS((AI603*G603-(TRUNC(AI603*G603,2)+(TRUNC(AL603,2)-(TRUNC(S603*G603,2)+TRUNC(W603*G603,2)+TRUNC(Y603*G603,2)+TRUNC(AA603*G603,2)+TRUNC(AC603*G603,2)+TRUNC(AE603*G603,2)+TRUNC(AG603*G603,2)+TRUNC(AI603*G603,2)))))/AI603*G603),TRUE)),TRUNC(AA603*G603,2)+(TRUNC(AL603,2)-(TRUNC(S603*G603,2)+TRUNC(W603*G603,2)+TRUNC(Y603*G603,2)+TRUNC(AA603*G603,2)+TRUNC(AC603*G603,2)+TRUNC(AE603*G603,2)+TRUNC(AG603*G603,2)+TRUNC(AI603*G603,2))),TRUNC(AA603*G603,2)))))</f>
        <v>0</v>
      </c>
      <c r="AC603" s="363">
        <f>IF(M603*(1+R603)=0,0,IF((TRUNC(AK603,2)-(TRUNC(H603*(1+R603),2)+TRUNC(J603*(1+R603),2)+TRUNC(K603*(1+R603),2)+TRUNC(L603*(1+R603),2)+TRUNC(M603*(1+R603),2)+TRUNC(N603*(1+R603),2)+TRUNC(O603*(1+R603),2)+TRUNC(P603*(1+R603),2)))=0,TRUNC(M603*(1+R603),2),IF((TRUNC(TRUNC(M603*(1+R603),2),2)+(TRUNC(AK603,2)-(TRUNC(H603*(1+R603),2)+TRUNC(J603*(1+R603),2)+TRUNC(K603*(1+R603),2)+TRUNC(L603*(1+R603),2)+TRUNC(M603*(1+R603),2)+TRUNC(N603*(1+R603),2)+TRUNC(O603*(1+R603),2)+TRUNC(P603*(1+R603),2))))&lt;=0,TRUNC(M603*(1+R603),2),IF(AND(IF(AND(H603*(1+R603)&lt;&gt;0,(TRUNC(H603*(1+R603),2)+(TRUNC(AK603,2)-(TRUNC(H603*(1+R603),2)+TRUNC(J603*(1+R603),2)+TRUNC(K603*(1+R603),2)+TRUNC(L603*(1+R603),2)+TRUNC(M603*(1+R603),2)+TRUNC(N603*(1+R603),2)+TRUNC(O603*(1+R603),2)+TRUNC(P603*(1+R603),2))))&gt;=0),ABS((M603*(1+R603)-(TRUNC(M603*(1+R603),2)+(TRUNC(AK603,2)-(TRUNC(H603*(1+R603),2)+TRUNC(J603*(1+R603),2)+TRUNC(K603*(1+R603),2)+TRUNC(L603*(1+R603),2)+TRUNC(M603*(1+R603),2)+TRUNC(N603*(1+R603),2)+TRUNC(O603*(1+R603),2)+TRUNC(P603*(1+R603),2)))))/M603*(1+R603))&lt;ABS((H603*(1+R603)-(TRUNC(H603*(1+R603),2)+(TRUNC(AK603,2)-(TRUNC(H603*(1+R603),2)+TRUNC(J603*(1+R603),2)+TRUNC(K603*(1+R603),2)+TRUNC(L603*(1+R603),2)+TRUNC(M603*(1+R603),2)+TRUNC(N603*(1+R603),2)+TRUNC(O603*(1+R603),2)+TRUNC(P603*(1+R603),2)))))/H603*(1+R603)),TRUE),IF(AND(J603*(1+R603)&lt;&gt;0,(TRUNC(J603*(1+R603),2)+(TRUNC(AK603,2)-(TRUNC(H603*(1+R603),2)+TRUNC(J603*(1+R603),2)+TRUNC(K603*(1+R603),2)+TRUNC(L603*(1+R603),2)+TRUNC(M603*(1+R603),2)+TRUNC(N603*(1+R603),2)+TRUNC(O603*(1+R603),2)+TRUNC(P603*(1+R603),2))))&gt;=0),ABS((M603*(1+R603)-(TRUNC(M603*(1+R603),2)+(TRUNC(AK603,2)-(TRUNC(H603*(1+R603),2)+TRUNC(J603*(1+R603),2)+TRUNC(K603*(1+R603),2)+TRUNC(L603*(1+R603),2)+TRUNC(M603*(1+R603),2)+TRUNC(N603*(1+R603),2)+TRUNC(O603*(1+R603),2)+TRUNC(P603*(1+R603),2)))))/M603*(1+R603))&lt;ABS((J603*(1+R603)-(TRUNC(J603*(1+R603),2)+(TRUNC(AK603,2)-(TRUNC(H603*(1+R603),2)+TRUNC(J603*(1+R603),2)+TRUNC(K603*(1+R603),2)+TRUNC(L603*(1+R603),2)+TRUNC(M603*(1+R603),2)+TRUNC(N603*(1+R603),2)+TRUNC(O603*(1+R603),2)+TRUNC(P603*(1+R603),2)))))/J603*(1+R603)),TRUE),IF(AND(K603*(1+R603)&lt;&gt;0,(TRUNC(K603*(1+R603),2)+(TRUNC(AK603,2)-(TRUNC(H603*(1+R603),2)+TRUNC(J603*(1+R603),2)+TRUNC(K603*(1+R603),2)+TRUNC(L603*(1+R603),2)+TRUNC(M603*(1+R603),2)+TRUNC(N603*(1+R603),2)+TRUNC(O603*(1+R603),2)+TRUNC(P603*(1+R603),2))))&gt;=0),ABS((M603*(1+R603)-(TRUNC(M603*(1+R603),2)+(TRUNC(AK603,2)-(TRUNC(H603*(1+R603),2)+TRUNC(J603*(1+R603),2)+TRUNC(K603*(1+R603),2)+TRUNC(L603*(1+R603),2)+TRUNC(M603*(1+R603),2)+TRUNC(N603*(1+R603),2)+TRUNC(O603*(1+R603),2)+TRUNC(P603*(1+R603),2)))))/M603*(1+R603))&lt;ABS((K603*(1+R603)-(TRUNC(K603*(1+R603),2)+(TRUNC(AK603,2)-(TRUNC(H603*(1+R603),2)+TRUNC(J603*(1+R603),2)+TRUNC(K603*(1+R603),2)+TRUNC(L603*(1+R603),2)+TRUNC(M603*(1+R603),2)+TRUNC(N603*(1+R603),2)+TRUNC(O603*(1+R603),2)+TRUNC(P603*(1+R603),2)))))/K603*(1+R603)),TRUE),IF(AND(L603*(1+R603)&lt;&gt;0,(TRUNC(L603*(1+R603),2)+(TRUNC(AK603,2)-(TRUNC(H603*(1+R603),2)+TRUNC(J603*(1+R603),2)+TRUNC(K603*(1+R603),2)+TRUNC(L603*(1+R603),2)+TRUNC(M603*(1+R603),2)+TRUNC(N603*(1+R603),2)+TRUNC(O603*(1+R603),2)+TRUNC(P603*(1+R603),2))))&gt;=0),ABS((M603*(1+R603)-(TRUNC(M603*(1+R603),2)+(TRUNC(AK603,2)-(TRUNC(H603*(1+R603),2)+TRUNC(J603*(1+R603),2)+TRUNC(K603*(1+R603),2)+TRUNC(L603*(1+R603),2)+TRUNC(M603*(1+R603),2)+TRUNC(N603*(1+R603),2)+TRUNC(O603*(1+R603),2)+TRUNC(P603*(1+R603),2)))))/M603*(1+R603))&lt;ABS((L603*(1+R603)-(TRUNC(L603*(1+R603),2)+(TRUNC(AK603,2)-(TRUNC(H603*(1+R603),2)+TRUNC(J603*(1+R603),2)+TRUNC(K603*(1+R603),2)+TRUNC(L603*(1+R603),2)+TRUNC(M603*(1+R603),2)+TRUNC(N603*(1+R603),2)+TRUNC(O603*(1+R603),2)+TRUNC(P603*(1+R603),2)))))/L603*(1+R603)),TRUE),IF(AND(M603*(1+R603)&lt;&gt;0,(TRUNC(M603*(1+R603),2)+(TRUNC(AK603,2)-(TRUNC(H603*(1+R603),2)+TRUNC(J603*(1+R603),2)+TRUNC(K603*(1+R603),2)+TRUNC(L603*(1+R603),2)+TRUNC(M603*(1+R603),2)+TRUNC(N603*(1+R603),2)+TRUNC(O603*(1+R603),2)+TRUNC(P603*(1+R603),2))))&gt;=0),ABS((M603*(1+R603)-(TRUNC(M603*(1+R603),2)+(TRUNC(AK603,2)-(TRUNC(H603*(1+R603),2)+TRUNC(J603*(1+R603),2)+TRUNC(K603*(1+R603),2)+TRUNC(L603*(1+R603),2)+TRUNC(M603*(1+R603),2)+TRUNC(N603*(1+R603),2)+TRUNC(O603*(1+R603),2)+TRUNC(P603*(1+R603),2)))))/M603*(1+R603))&lt;=ABS((M603*(1+R603)-(TRUNC(M603*(1+R603),2)+(TRUNC(AK603,2)-(TRUNC(H603*(1+R603),2)+TRUNC(J603*(1+R603),2)+TRUNC(K603*(1+R603),2)+TRUNC(L603*(1+R603),2)+TRUNC(M603*(1+R603),2)+TRUNC(N603*(1+R603),2)+TRUNC(O603*(1+R603),2)+TRUNC(P603*(1+R603),2)))))/M603*(1+R603)),TRUE),IF(AND(N603*(1+R603)&lt;&gt;0,(TRUNC(N603*(1+R603),2)+(TRUNC(AK603,2)-(TRUNC(H603*(1+R603),2)+TRUNC(J603*(1+R603),2)+TRUNC(K603*(1+R603),2)+TRUNC(L603*(1+R603),2)+TRUNC(M603*(1+R603),2)+TRUNC(N603*(1+R603),2)+TRUNC(O603*(1+R603),2)+TRUNC(P603*(1+R603),2))))&gt;=0),ABS((M603*(1+R603)-(TRUNC(M603*(1+R603),2)+(TRUNC(AK603,2)-(TRUNC(H603*(1+R603),2)+TRUNC(J603*(1+R603),2)+TRUNC(K603*(1+R603),2)+TRUNC(L603*(1+R603),2)+TRUNC(M603*(1+R603),2)+TRUNC(N603*(1+R603),2)+TRUNC(O603*(1+R603),2)+TRUNC(P603*(1+R603),2)))))/M603*(1+R603))&lt;=ABS((N603*(1+R603)-(TRUNC(N603*(1+R603),2)+(TRUNC(AK603,2)-(TRUNC(H603*(1+R603),2)+TRUNC(J603*(1+R603),2)+TRUNC(K603*(1+R603),2)+TRUNC(L603*(1+R603),2)+TRUNC(M603*(1+R603),2)+TRUNC(N603*(1+R603),2)+TRUNC(O603*(1+R603),2)+TRUNC(P603*(1+R603),2)))))/N603*(1+R603)),TRUE),IF(AND(O603*(1+R603)&lt;&gt;0,(TRUNC(O603*(1+R603),2)+(TRUNC(AK603,2)-(TRUNC(H603*(1+R603),2)+TRUNC(J603*(1+R603),2)+TRUNC(K603*(1+R603),2)+TRUNC(L603*(1+R603),2)+TRUNC(M603*(1+R603),2)+TRUNC(N603*(1+R603),2)+TRUNC(O603*(1+R603),2)+TRUNC(P603*(1+R603),2))))&gt;=0),ABS((M603*(1+R603)-(TRUNC(M603*(1+R603),2)+(TRUNC(AK603,2)-(TRUNC(H603*(1+R603),2)+TRUNC(J603*(1+R603),2)+TRUNC(K603*(1+R603),2)+TRUNC(L603*(1+R603),2)+TRUNC(M603*(1+R603),2)+TRUNC(N603*(1+R603),2)+TRUNC(O603*(1+R603),2)+TRUNC(P603*(1+R603),2)))))/M603*(1+R603))&lt;=ABS((O603*(1+R603)-(TRUNC(O603*(1+R603),2)+(TRUNC(AK603,2)-(TRUNC(H603*(1+R603),2)+TRUNC(J603*(1+R603),2)+TRUNC(K603*(1+R603),2)+TRUNC(L603*(1+R603),2)+TRUNC(M603*(1+R603),2)+TRUNC(N603*(1+R603),2)+TRUNC(O603*(1+R603),2)+TRUNC(P603*(1+R603),2)))))/O603*(1+R603)),TRUE),IF(AND(P603*(1+R603)&lt;&gt;0,(TRUNC(P603*(1+R603),2)+(TRUNC(AK603,2)-(TRUNC(H603*(1+R603),2)+TRUNC(J603*(1+R603),2)+TRUNC(K603*(1+R603),2)+TRUNC(L603*(1+R603),2)+TRUNC(M603*(1+R603),2)+TRUNC(N603*(1+R603),2)+TRUNC(O603*(1+R603),2)+TRUNC(P603*(1+R603),2))))&gt;=0),ABS((M603*(1+R603)-(TRUNC(M603*(1+R603),2)+(TRUNC(AK603,2)-(TRUNC(H603*(1+R603),2)+TRUNC(J603*(1+R603),2)+TRUNC(K603*(1+R603),2)+TRUNC(L603*(1+R603),2)+TRUNC(M603*(1+R603),2)+TRUNC(N603*(1+R603),2)+TRUNC(O603*(1+R603),2)+TRUNC(P603*(1+R603),2)))))/M603*(1+R603))&lt;=ABS((P603*(1+R603)-(TRUNC(P603*(1+R603),2)+(TRUNC(AK603,2)-(TRUNC(H603*(1+R603),2)+TRUNC(J603*(1+R603),2)+TRUNC(K603*(1+R603),2)+TRUNC(L603*(1+R603),2)+TRUNC(M603*(1+R603),2)+TRUNC(N603*(1+R603),2)+TRUNC(O603*(1+R603),2)+TRUNC(P603*(1+R603),2)))))/P603*(1+R603)),TRUE)),TRUNC(M603*(1+R603),2)+(TRUNC(AK603,2)-(TRUNC(H603*(1+R603),2)+TRUNC(J603*(1+R603),2)+TRUNC(K603*(1+R603),2)+TRUNC(L603*(1+R603),2)+TRUNC(M603*(1+R603),2)+TRUNC(N603*(1+R603),2)+TRUNC(O603*(1+R603),2)+TRUNC(P603*(1+R603),2))),TRUNC(M603*(1+R603),2)))))</f>
        <v>0</v>
      </c>
      <c r="AD603" s="363">
        <f>IF(AC603*G603=0,0,IF((TRUNC(AL603,2)-(TRUNC(S603*G603,2)+TRUNC(W603*G603,2)+TRUNC(Y603*G603,2)+TRUNC(AA603*G603,2)+TRUNC(AC603*G603,2)+TRUNC(AE603*G603,2)+TRUNC(AG603*G603,2)+TRUNC(AI603*G603,2)))=0,TRUNC(AC603*G603,2),IF((TRUNC(TRUNC(AC603*G603,2),2)+(TRUNC(AL603,2)-(TRUNC(S603*G603,2)+TRUNC(W603*G603,2)+TRUNC(Y603*G603,2)+TRUNC(AA603*G603,2)+TRUNC(AC603*G603,2)+TRUNC(AE603*G603,2)+TRUNC(AG603*G603,2)+TRUNC(AI603*G603,2))))&lt;=0,TRUNC(AC603*G603,2),IF(AND(IF(AND(S603*G603&lt;&gt;0,(TRUNC(S603*G603,2)+(TRUNC(AL603,2)-(TRUNC(S603*G603,2)+TRUNC(W603*G603,2)+TRUNC(Y603*G603,2)+TRUNC(AA603*G603,2)+TRUNC(AC603*G603,2)+TRUNC(AE603*G603,2)+TRUNC(AG603*G603,2)+TRUNC(AI603*G603,2))))&gt;=0),ABS((AC603*G603-(TRUNC(AC603*G603,2)+(TRUNC(AL603,2)-(TRUNC(S603*G603,2)+TRUNC(W603*G603,2)+TRUNC(Y603*G603,2)+TRUNC(AA603*G603,2)+TRUNC(AC603*G603,2)+TRUNC(AE603*G603,2)+TRUNC(AG603*G603,2)+TRUNC(AI603*G603,2)))))/AC603*G603)&lt;ABS((S603*G603-(TRUNC(S603*G603,2)+(TRUNC(AL603,2)-(TRUNC(S603*G603,2)+TRUNC(W603*G603,2)+TRUNC(Y603*G603,2)+TRUNC(AA603*G603,2)+TRUNC(AC603*G603,2)+TRUNC(AE603*G603,2)+TRUNC(AG603*G603,2)+TRUNC(AI603*G603,2)))))/S603*G603),TRUE),IF(AND(W603*G603&lt;&gt;0,(TRUNC(W603*G603,2)+(TRUNC(AL603,2)-(TRUNC(S603*G603,2)+TRUNC(W603*G603,2)+TRUNC(Y603*G603,2)+TRUNC(AA603*G603,2)+TRUNC(AC603*G603,2)+TRUNC(AE603*G603,2)+TRUNC(AG603*G603,2)+TRUNC(AI603*G603,2))))&gt;=0),ABS((AC603*G603-(TRUNC(AC603*G603,2)+(TRUNC(AL603,2)-(TRUNC(S603*G603,2)+TRUNC(W603*G603,2)+TRUNC(Y603*G603,2)+TRUNC(AA603*G603,2)+TRUNC(AC603*G603,2)+TRUNC(AE603*G603,2)+TRUNC(AG603*G603,2)+TRUNC(AI603*G603,2)))))/AC603*G603)&lt;ABS((W603*G603-(TRUNC(W603*G603,2)+(TRUNC(AL603,2)-(TRUNC(S603*G603,2)+TRUNC(W603*G603,2)+TRUNC(Y603*G603,2)+TRUNC(AA603*G603,2)+TRUNC(AC603*G603,2)+TRUNC(AE603*G603,2)+TRUNC(AG603*G603,2)+TRUNC(AI603*G603,2)))))/W603*G603),TRUE),IF(AND(Y603*G603&lt;&gt;0,(TRUNC(Y603*G603,2)+(TRUNC(AL603,2)-(TRUNC(S603*G603,2)+TRUNC(W603*G603,2)+TRUNC(Y603*G603,2)+TRUNC(AA603*G603,2)+TRUNC(AC603*G603,2)+TRUNC(AE603*G603,2)+TRUNC(AG603*G603,2)+TRUNC(AI603*G603,2))))&gt;=0),ABS((AC603*G603-(TRUNC(AC603*G603,2)+(TRUNC(AL603,2)-(TRUNC(S603*G603,2)+TRUNC(W603*G603,2)+TRUNC(Y603*G603,2)+TRUNC(AA603*G603,2)+TRUNC(AC603*G603,2)+TRUNC(AE603*G603,2)+TRUNC(AG603*G603,2)+TRUNC(AI603*G603,2)))))/AC603*G603)&lt;ABS((Y603*G603-(TRUNC(Y603*G603,2)+(TRUNC(AL603,2)-(TRUNC(S603*G603,2)+TRUNC(W603*G603,2)+TRUNC(Y603*G603,2)+TRUNC(AA603*G603,2)+TRUNC(AC603*G603,2)+TRUNC(AE603*G603,2)+TRUNC(AG603*G603,2)+TRUNC(AI603*G603,2)))))/Y603*G603),TRUE),IF(AND(AA603*G603&lt;&gt;0,(TRUNC(AA603*G603,2)+(TRUNC(AL603,2)-(TRUNC(S603*G603,2)+TRUNC(W603*G603,2)+TRUNC(Y603*G603,2)+TRUNC(AA603*G603,2)+TRUNC(AC603*G603,2)+TRUNC(AE603*G603,2)+TRUNC(AG603*G603,2)+TRUNC(AI603*G603,2))))&gt;=0),ABS((AC603*G603-(TRUNC(AC603*G603,2)+(TRUNC(AL603,2)-(TRUNC(S603*G603,2)+TRUNC(W603*G603,2)+TRUNC(Y603*G603,2)+TRUNC(AA603*G603,2)+TRUNC(AC603*G603,2)+TRUNC(AE603*G603,2)+TRUNC(AG603*G603,2)+TRUNC(AI603*G603,2)))))/AC603*G603)&lt;ABS((AA603*G603-(TRUNC(AA603*G603,2)+(TRUNC(AL603,2)-(TRUNC(S603*G603,2)+TRUNC(W603*G603,2)+TRUNC(Y603*G603,2)+TRUNC(AA603*G603,2)+TRUNC(AC603*G603,2)+TRUNC(AE603*G603,2)+TRUNC(AG603*G603,2)+TRUNC(AI603*G603,2)))))/AA603*G603),TRUE),IF(AND(AC603*G603&lt;&gt;0,(TRUNC(AC603*G603,2)+(TRUNC(AL603,2)-(TRUNC(S603*G603,2)+TRUNC(W603*G603,2)+TRUNC(Y603*G603,2)+TRUNC(AA603*G603,2)+TRUNC(AC603*G603,2)+TRUNC(AE603*G603,2)+TRUNC(AG603*G603,2)+TRUNC(AI603*G603,2))))&gt;=0),ABS((AC603*G603-(TRUNC(AC603*G603,2)+(TRUNC(AL603,2)-(TRUNC(S603*G603,2)+TRUNC(W603*G603,2)+TRUNC(Y603*G603,2)+TRUNC(AA603*G603,2)+TRUNC(AC603*G603,2)+TRUNC(AE603*G603,2)+TRUNC(AG603*G603,2)+TRUNC(AI603*G603,2)))))/AC603*G603)&lt;=ABS((AC603*G603-(TRUNC(AC603*G603,2)+(TRUNC(AL603,2)-(TRUNC(S603*G603,2)+TRUNC(W603*G603,2)+TRUNC(Y603*G603,2)+TRUNC(AA603*G603,2)+TRUNC(AC603*G603,2)+TRUNC(AE603*G603,2)+TRUNC(AG603*G603,2)+TRUNC(AI603*G603,2)))))/AC603*G603),TRUE),IF(AND(AE603*G603&lt;&gt;0,(TRUNC(AE603*G603,2)+(TRUNC(AL603,2)-(TRUNC(S603*G603,2)+TRUNC(W603*G603,2)+TRUNC(Y603*G603,2)+TRUNC(AA603*G603,2)+TRUNC(AC603*G603,2)+TRUNC(AE603*G603,2)+TRUNC(AG603*G603,2)+TRUNC(AI603*G603,2))))&gt;=0),ABS((AC603*G603-(TRUNC(AC603*G603,2)+(TRUNC(AL603,2)-(TRUNC(S603*G603,2)+TRUNC(W603*G603,2)+TRUNC(Y603*G603,2)+TRUNC(AA603*G603,2)+TRUNC(AC603*G603,2)+TRUNC(AE603*G603,2)+TRUNC(AG603*G603,2)+TRUNC(AI603*G603,2)))))/AC603*G603)&lt;=ABS((AE603*G603-(TRUNC(AE603*G603,2)+(TRUNC(AL603,2)-(TRUNC(S603*G603,2)+TRUNC(W603*G603,2)+TRUNC(Y603*G603,2)+TRUNC(AA603*G603,2)+TRUNC(AC603*G603,2)+TRUNC(AE603*G603,2)+TRUNC(AG603*G603,2)+TRUNC(AI603*G603,2)))))/AE603*G603),TRUE),IF(AND(AG603*G603&lt;&gt;0,(TRUNC(AG603*G603,2)+(TRUNC(AL603,2)-(TRUNC(S603*G603,2)+TRUNC(W603*G603,2)+TRUNC(Y603*G603,2)+TRUNC(AA603*G603,2)+TRUNC(AC603*G603,2)+TRUNC(AE603*G603,2)+TRUNC(AG603*G603,2)+TRUNC(AI603*G603,2))))&gt;=0),ABS((AC603*G603-(TRUNC(AC603*G603,2)+(TRUNC(AL603,2)-(TRUNC(S603*G603,2)+TRUNC(W603*G603,2)+TRUNC(Y603*G603,2)+TRUNC(AA603*G603,2)+TRUNC(AC603*G603,2)+TRUNC(AE603*G603,2)+TRUNC(AG603*G603,2)+TRUNC(AI603*G603,2)))))/AC603*G603)&lt;=ABS((AG603*G603-(TRUNC(AG603*G603,2)+(TRUNC(AL603,2)-(TRUNC(S603*G603,2)+TRUNC(W603*G603,2)+TRUNC(Y603*G603,2)+TRUNC(AA603*G603,2)+TRUNC(AC603*G603,2)+TRUNC(AE603*G603,2)+TRUNC(AG603*G603,2)+TRUNC(AI603*G603,2)))))/AG603*G603),TRUE),IF(AND(AI603*G603&lt;&gt;0,(TRUNC(AI603*G603,2)+(TRUNC(AL603,2)-(TRUNC(S603*G603,2)+TRUNC(W603*G603,2)+TRUNC(Y603*G603,2)+TRUNC(AA603*G603,2)+TRUNC(AC603*G603,2)+TRUNC(AE603*G603,2)+TRUNC(AG603*G603,2)+TRUNC(AI603*G603,2))))&gt;=0),ABS((AC603*G603-(TRUNC(AC603*G603,2)+(TRUNC(AL603,2)-(TRUNC(S603*G603,2)+TRUNC(W603*G603,2)+TRUNC(Y603*G603,2)+TRUNC(AA603*G603,2)+TRUNC(AC603*G603,2)+TRUNC(AE603*G603,2)+TRUNC(AG603*G603,2)+TRUNC(AI603*G603,2)))))/AC603*G603)&lt;=ABS((AI603*G603-(TRUNC(AI603*G603,2)+(TRUNC(AL603,2)-(TRUNC(S603*G603,2)+TRUNC(W603*G603,2)+TRUNC(Y603*G603,2)+TRUNC(AA603*G603,2)+TRUNC(AC603*G603,2)+TRUNC(AE603*G603,2)+TRUNC(AG603*G603,2)+TRUNC(AI603*G603,2)))))/AI603*G603),TRUE)),TRUNC(AC603*G603,2)+(TRUNC(AL603,2)-(TRUNC(S603*G603,2)+TRUNC(W603*G603,2)+TRUNC(Y603*G603,2)+TRUNC(AA603*G603,2)+TRUNC(AC603*G603,2)+TRUNC(AE603*G603,2)+TRUNC(AG603*G603,2)+TRUNC(AI603*G603,2))),TRUNC(AC603*G603,2)))))</f>
        <v>0</v>
      </c>
      <c r="AE603" s="363">
        <f>IF(N603*(1+R603)=0,0,IF((TRUNC(AK603,2)-(TRUNC(H603*(1+R603),2)+TRUNC(J603*(1+R603),2)+TRUNC(K603*(1+R603),2)+TRUNC(L603*(1+R603),2)+TRUNC(M603*(1+R603),2)+TRUNC(N603*(1+R603),2)+TRUNC(O603*(1+R603),2)+TRUNC(P603*(1+R603),2)))=0,TRUNC(N603*(1+R603),2),IF((TRUNC(TRUNC(N603*(1+R603),2),2)+(TRUNC(AK603,2)-(TRUNC(H603*(1+R603),2)+TRUNC(J603*(1+R603),2)+TRUNC(K603*(1+R603),2)+TRUNC(L603*(1+R603),2)+TRUNC(M603*(1+R603),2)+TRUNC(N603*(1+R603),2)+TRUNC(O603*(1+R603),2)+TRUNC(P603*(1+R603),2))))&lt;=0,TRUNC(N603*(1+R603),2),IF(AND(IF(AND(H603*(1+R603)&lt;&gt;0,(TRUNC(H603*(1+R603),2)+(TRUNC(AK603,2)-(TRUNC(H603*(1+R603),2)+TRUNC(J603*(1+R603),2)+TRUNC(K603*(1+R603),2)+TRUNC(L603*(1+R603),2)+TRUNC(M603*(1+R603),2)+TRUNC(N603*(1+R603),2)+TRUNC(O603*(1+R603),2)+TRUNC(P603*(1+R603),2))))&gt;=0),ABS((N603*(1+R603)-(TRUNC(N603*(1+R603),2)+(TRUNC(AK603,2)-(TRUNC(H603*(1+R603),2)+TRUNC(J603*(1+R603),2)+TRUNC(K603*(1+R603),2)+TRUNC(L603*(1+R603),2)+TRUNC(M603*(1+R603),2)+TRUNC(N603*(1+R603),2)+TRUNC(O603*(1+R603),2)+TRUNC(P603*(1+R603),2)))))/N603*(1+R603))&lt;ABS((H603*(1+R603)-(TRUNC(H603*(1+R603),2)+(TRUNC(AK603,2)-(TRUNC(H603*(1+R603),2)+TRUNC(J603*(1+R603),2)+TRUNC(K603*(1+R603),2)+TRUNC(L603*(1+R603),2)+TRUNC(M603*(1+R603),2)+TRUNC(N603*(1+R603),2)+TRUNC(O603*(1+R603),2)+TRUNC(P603*(1+R603),2)))))/H603*(1+R603)),TRUE),IF(AND(J603*(1+R603)&lt;&gt;0,(TRUNC(J603*(1+R603),2)+(TRUNC(AK603,2)-(TRUNC(H603*(1+R603),2)+TRUNC(J603*(1+R603),2)+TRUNC(K603*(1+R603),2)+TRUNC(L603*(1+R603),2)+TRUNC(M603*(1+R603),2)+TRUNC(N603*(1+R603),2)+TRUNC(O603*(1+R603),2)+TRUNC(P603*(1+R603),2))))&gt;=0),ABS((N603*(1+R603)-(TRUNC(N603*(1+R603),2)+(TRUNC(AK603,2)-(TRUNC(H603*(1+R603),2)+TRUNC(J603*(1+R603),2)+TRUNC(K603*(1+R603),2)+TRUNC(L603*(1+R603),2)+TRUNC(M603*(1+R603),2)+TRUNC(N603*(1+R603),2)+TRUNC(O603*(1+R603),2)+TRUNC(P603*(1+R603),2)))))/N603*(1+R603))&lt;ABS((J603*(1+R603)-(TRUNC(J603*(1+R603),2)+(TRUNC(AK603,2)-(TRUNC(H603*(1+R603),2)+TRUNC(J603*(1+R603),2)+TRUNC(K603*(1+R603),2)+TRUNC(L603*(1+R603),2)+TRUNC(M603*(1+R603),2)+TRUNC(N603*(1+R603),2)+TRUNC(O603*(1+R603),2)+TRUNC(P603*(1+R603),2)))))/J603*(1+R603)),TRUE),IF(AND(K603*(1+R603)&lt;&gt;0,(TRUNC(K603*(1+R603),2)+(TRUNC(AK603,2)-(TRUNC(H603*(1+R603),2)+TRUNC(J603*(1+R603),2)+TRUNC(K603*(1+R603),2)+TRUNC(L603*(1+R603),2)+TRUNC(M603*(1+R603),2)+TRUNC(N603*(1+R603),2)+TRUNC(O603*(1+R603),2)+TRUNC(P603*(1+R603),2))))&gt;=0),ABS((N603*(1+R603)-(TRUNC(N603*(1+R603),2)+(TRUNC(AK603,2)-(TRUNC(H603*(1+R603),2)+TRUNC(J603*(1+R603),2)+TRUNC(K603*(1+R603),2)+TRUNC(L603*(1+R603),2)+TRUNC(M603*(1+R603),2)+TRUNC(N603*(1+R603),2)+TRUNC(O603*(1+R603),2)+TRUNC(P603*(1+R603),2)))))/N603*(1+R603))&lt;ABS((K603*(1+R603)-(TRUNC(K603*(1+R603),2)+(TRUNC(AK603,2)-(TRUNC(H603*(1+R603),2)+TRUNC(J603*(1+R603),2)+TRUNC(K603*(1+R603),2)+TRUNC(L603*(1+R603),2)+TRUNC(M603*(1+R603),2)+TRUNC(N603*(1+R603),2)+TRUNC(O603*(1+R603),2)+TRUNC(P603*(1+R603),2)))))/K603*(1+R603)),TRUE),IF(AND(L603*(1+R603)&lt;&gt;0,(TRUNC(L603*(1+R603),2)+(TRUNC(AK603,2)-(TRUNC(H603*(1+R603),2)+TRUNC(J603*(1+R603),2)+TRUNC(K603*(1+R603),2)+TRUNC(L603*(1+R603),2)+TRUNC(M603*(1+R603),2)+TRUNC(N603*(1+R603),2)+TRUNC(O603*(1+R603),2)+TRUNC(P603*(1+R603),2))))&gt;=0),ABS((N603*(1+R603)-(TRUNC(N603*(1+R603),2)+(TRUNC(AK603,2)-(TRUNC(H603*(1+R603),2)+TRUNC(J603*(1+R603),2)+TRUNC(K603*(1+R603),2)+TRUNC(L603*(1+R603),2)+TRUNC(M603*(1+R603),2)+TRUNC(N603*(1+R603),2)+TRUNC(O603*(1+R603),2)+TRUNC(P603*(1+R603),2)))))/N603*(1+R603))&lt;ABS((L603*(1+R603)-(TRUNC(L603*(1+R603),2)+(TRUNC(AK603,2)-(TRUNC(H603*(1+R603),2)+TRUNC(J603*(1+R603),2)+TRUNC(K603*(1+R603),2)+TRUNC(L603*(1+R603),2)+TRUNC(M603*(1+R603),2)+TRUNC(N603*(1+R603),2)+TRUNC(O603*(1+R603),2)+TRUNC(P603*(1+R603),2)))))/L603*(1+R603)),TRUE),IF(AND(M603*(1+R603)&lt;&gt;0,(TRUNC(M603*(1+R603),2)+(TRUNC(AK603,2)-(TRUNC(H603*(1+R603),2)+TRUNC(J603*(1+R603),2)+TRUNC(K603*(1+R603),2)+TRUNC(L603*(1+R603),2)+TRUNC(M603*(1+R603),2)+TRUNC(N603*(1+R603),2)+TRUNC(O603*(1+R603),2)+TRUNC(P603*(1+R603),2))))&gt;=0),ABS((N603*(1+R603)-(TRUNC(N603*(1+R603),2)+(TRUNC(AK603,2)-(TRUNC(H603*(1+R603),2)+TRUNC(J603*(1+R603),2)+TRUNC(K603*(1+R603),2)+TRUNC(L603*(1+R603),2)+TRUNC(M603*(1+R603),2)+TRUNC(N603*(1+R603),2)+TRUNC(O603*(1+R603),2)+TRUNC(P603*(1+R603),2)))))/N603*(1+R603))&lt;ABS((M603*(1+R603)-(TRUNC(M603*(1+R603),2)+(TRUNC(AK603,2)-(TRUNC(H603*(1+R603),2)+TRUNC(J603*(1+R603),2)+TRUNC(K603*(1+R603),2)+TRUNC(L603*(1+R603),2)+TRUNC(M603*(1+R603),2)+TRUNC(N603*(1+R603),2)+TRUNC(O603*(1+R603),2)+TRUNC(P603*(1+R603),2)))))/M603*(1+R603)),TRUE),IF(AND(N603*(1+R603)&lt;&gt;0,(TRUNC(N603*(1+R603),2)+(TRUNC(AK603,2)-(TRUNC(H603*(1+R603),2)+TRUNC(J603*(1+R603),2)+TRUNC(K603*(1+R603),2)+TRUNC(L603*(1+R603),2)+TRUNC(M603*(1+R603),2)+TRUNC(N603*(1+R603),2)+TRUNC(O603*(1+R603),2)+TRUNC(P603*(1+R603),2))))&gt;=0),ABS((N603*(1+R603)-(TRUNC(N603*(1+R603),2)+(TRUNC(AK603,2)-(TRUNC(H603*(1+R603),2)+TRUNC(J603*(1+R603),2)+TRUNC(K603*(1+R603),2)+TRUNC(L603*(1+R603),2)+TRUNC(M603*(1+R603),2)+TRUNC(N603*(1+R603),2)+TRUNC(O603*(1+R603),2)+TRUNC(P603*(1+R603),2)))))/N603*(1+R603))&lt;=ABS((N603*(1+R603)-(TRUNC(N603*(1+R603),2)+(TRUNC(AK603,2)-(TRUNC(H603*(1+R603),2)+TRUNC(J603*(1+R603),2)+TRUNC(K603*(1+R603),2)+TRUNC(L603*(1+R603),2)+TRUNC(M603*(1+R603),2)+TRUNC(N603*(1+R603),2)+TRUNC(O603*(1+R603),2)+TRUNC(P603*(1+R603),2)))))/N603*(1+R603)),TRUE),IF(AND(O603*(1+R603)&lt;&gt;0,(TRUNC(O603*(1+R603),2)+(TRUNC(AK603,2)-(TRUNC(H603*(1+R603),2)+TRUNC(J603*(1+R603),2)+TRUNC(K603*(1+R603),2)+TRUNC(L603*(1+R603),2)+TRUNC(M603*(1+R603),2)+TRUNC(N603*(1+R603),2)+TRUNC(O603*(1+R603),2)+TRUNC(P603*(1+R603),2))))&gt;=0),ABS((N603*(1+R603)-(TRUNC(N603*(1+R603),2)+(TRUNC(AK603,2)-(TRUNC(H603*(1+R603),2)+TRUNC(J603*(1+R603),2)+TRUNC(K603*(1+R603),2)+TRUNC(L603*(1+R603),2)+TRUNC(M603*(1+R603),2)+TRUNC(N603*(1+R603),2)+TRUNC(O603*(1+R603),2)+TRUNC(P603*(1+R603),2)))))/N603*(1+R603))&lt;=ABS((O603*(1+R603)-(TRUNC(O603*(1+R603),2)+(TRUNC(AK603,2)-(TRUNC(H603*(1+R603),2)+TRUNC(J603*(1+R603),2)+TRUNC(K603*(1+R603),2)+TRUNC(L603*(1+R603),2)+TRUNC(M603*(1+R603),2)+TRUNC(N603*(1+R603),2)+TRUNC(O603*(1+R603),2)+TRUNC(P603*(1+R603),2)))))/O603*(1+R603)),TRUE),IF(AND(P603*(1+R603)&lt;&gt;0,(TRUNC(P603*(1+R603),2)+(TRUNC(AK603,2)-(TRUNC(H603*(1+R603),2)+TRUNC(J603*(1+R603),2)+TRUNC(K603*(1+R603),2)+TRUNC(L603*(1+R603),2)+TRUNC(M603*(1+R603),2)+TRUNC(N603*(1+R603),2)+TRUNC(O603*(1+R603),2)+TRUNC(P603*(1+R603),2))))&gt;=0),ABS((N603*(1+R603)-(TRUNC(N603*(1+R603),2)+(TRUNC(AK603,2)-(TRUNC(H603*(1+R603),2)+TRUNC(J603*(1+R603),2)+TRUNC(K603*(1+R603),2)+TRUNC(L603*(1+R603),2)+TRUNC(M603*(1+R603),2)+TRUNC(N603*(1+R603),2)+TRUNC(O603*(1+R603),2)+TRUNC(P603*(1+R603),2)))))/N603*(1+R603))&lt;=ABS((P603*(1+R603)-(TRUNC(P603*(1+R603),2)+(TRUNC(AK603,2)-(TRUNC(H603*(1+R603),2)+TRUNC(J603*(1+R603),2)+TRUNC(K603*(1+R603),2)+TRUNC(L603*(1+R603),2)+TRUNC(M603*(1+R603),2)+TRUNC(N603*(1+R603),2)+TRUNC(O603*(1+R603),2)+TRUNC(P603*(1+R603),2)))))/P603*(1+R603)),TRUE)),TRUNC(N603*(1+R603),2)+(TRUNC(AK603,2)-(TRUNC(H603*(1+R603),2)+TRUNC(J603*(1+R603),2)+TRUNC(K603*(1+R603),2)+TRUNC(L603*(1+R603),2)+TRUNC(M603*(1+R603),2)+TRUNC(N603*(1+R603),2)+TRUNC(O603*(1+R603),2)+TRUNC(P603*(1+R603),2))),TRUNC(N603*(1+R603),2)))))</f>
        <v>0</v>
      </c>
      <c r="AF603" s="363">
        <f>IF(AE603*G603=0,0,IF((TRUNC(AL603,2)-(TRUNC(S603*G603,2)+TRUNC(W603*G603,2)+TRUNC(Y603*G603,2)+TRUNC(AA603*G603,2)+TRUNC(AC603*G603,2)+TRUNC(AE603*G603,2)+TRUNC(AG603*G603,2)+TRUNC(AI603*G603,2)))=0,TRUNC(AE603*G603,2),IF((TRUNC(TRUNC(AE603*G603,2),2)+(TRUNC(AL603,2)-(TRUNC(S603*G603,2)+TRUNC(W603*G603,2)+TRUNC(Y603*G603,2)+TRUNC(AA603*G603,2)+TRUNC(AC603*G603,2)+TRUNC(AE603*G603,2)+TRUNC(AG603*G603,2)+TRUNC(AI603*G603,2))))&lt;=0,TRUNC(AE603*G603,2),IF(AND(IF(AND(S603*G603&lt;&gt;0,(TRUNC(S603*G603,2)+(TRUNC(AL603,2)-(TRUNC(S603*G603,2)+TRUNC(W603*G603,2)+TRUNC(Y603*G603,2)+TRUNC(AA603*G603,2)+TRUNC(AC603*G603,2)+TRUNC(AE603*G603,2)+TRUNC(AG603*G603,2)+TRUNC(AI603*G603,2))))&gt;=0),ABS((AE603*G603-(TRUNC(AE603*G603,2)+(TRUNC(AL603,2)-(TRUNC(S603*G603,2)+TRUNC(W603*G603,2)+TRUNC(Y603*G603,2)+TRUNC(AA603*G603,2)+TRUNC(AC603*G603,2)+TRUNC(AE603*G603,2)+TRUNC(AG603*G603,2)+TRUNC(AI603*G603,2)))))/AE603*G603)&lt;ABS((S603*G603-(TRUNC(S603*G603,2)+(TRUNC(AL603,2)-(TRUNC(S603*G603,2)+TRUNC(W603*G603,2)+TRUNC(Y603*G603,2)+TRUNC(AA603*G603,2)+TRUNC(AC603*G603,2)+TRUNC(AE603*G603,2)+TRUNC(AG603*G603,2)+TRUNC(AI603*G603,2)))))/S603*G603),TRUE),IF(AND(W603*G603&lt;&gt;0,(TRUNC(W603*G603,2)+(TRUNC(AL603,2)-(TRUNC(S603*G603,2)+TRUNC(W603*G603,2)+TRUNC(Y603*G603,2)+TRUNC(AA603*G603,2)+TRUNC(AC603*G603,2)+TRUNC(AE603*G603,2)+TRUNC(AG603*G603,2)+TRUNC(AI603*G603,2))))&gt;=0),ABS((AE603*G603-(TRUNC(AE603*G603,2)+(TRUNC(AL603,2)-(TRUNC(S603*G603,2)+TRUNC(W603*G603,2)+TRUNC(Y603*G603,2)+TRUNC(AA603*G603,2)+TRUNC(AC603*G603,2)+TRUNC(AE603*G603,2)+TRUNC(AG603*G603,2)+TRUNC(AI603*G603,2)))))/AE603*G603)&lt;ABS((W603*G603-(TRUNC(W603*G603,2)+(TRUNC(AL603,2)-(TRUNC(S603*G603,2)+TRUNC(W603*G603,2)+TRUNC(Y603*G603,2)+TRUNC(AA603*G603,2)+TRUNC(AC603*G603,2)+TRUNC(AE603*G603,2)+TRUNC(AG603*G603,2)+TRUNC(AI603*G603,2)))))/W603*G603),TRUE),IF(AND(Y603*G603&lt;&gt;0,(TRUNC(Y603*G603,2)+(TRUNC(AL603,2)-(TRUNC(S603*G603,2)+TRUNC(W603*G603,2)+TRUNC(Y603*G603,2)+TRUNC(AA603*G603,2)+TRUNC(AC603*G603,2)+TRUNC(AE603*G603,2)+TRUNC(AG603*G603,2)+TRUNC(AI603*G603,2))))&gt;=0),ABS((AE603*G603-(TRUNC(AE603*G603,2)+(TRUNC(AL603,2)-(TRUNC(S603*G603,2)+TRUNC(W603*G603,2)+TRUNC(Y603*G603,2)+TRUNC(AA603*G603,2)+TRUNC(AC603*G603,2)+TRUNC(AE603*G603,2)+TRUNC(AG603*G603,2)+TRUNC(AI603*G603,2)))))/AE603*G603)&lt;ABS((Y603*G603-(TRUNC(Y603*G603,2)+(TRUNC(AL603,2)-(TRUNC(S603*G603,2)+TRUNC(W603*G603,2)+TRUNC(Y603*G603,2)+TRUNC(AA603*G603,2)+TRUNC(AC603*G603,2)+TRUNC(AE603*G603,2)+TRUNC(AG603*G603,2)+TRUNC(AI603*G603,2)))))/Y603*G603),TRUE),IF(AND(AA603*G603&lt;&gt;0,(TRUNC(AA603*G603,2)+(TRUNC(AL603,2)-(TRUNC(S603*G603,2)+TRUNC(W603*G603,2)+TRUNC(Y603*G603,2)+TRUNC(AA603*G603,2)+TRUNC(AC603*G603,2)+TRUNC(AE603*G603,2)+TRUNC(AG603*G603,2)+TRUNC(AI603*G603,2))))&gt;=0),ABS((AE603*G603-(TRUNC(AE603*G603,2)+(TRUNC(AL603,2)-(TRUNC(S603*G603,2)+TRUNC(W603*G603,2)+TRUNC(Y603*G603,2)+TRUNC(AA603*G603,2)+TRUNC(AC603*G603,2)+TRUNC(AE603*G603,2)+TRUNC(AG603*G603,2)+TRUNC(AI603*G603,2)))))/AE603*G603)&lt;ABS((AA603*G603-(TRUNC(AA603*G603,2)+(TRUNC(AL603,2)-(TRUNC(S603*G603,2)+TRUNC(W603*G603,2)+TRUNC(Y603*G603,2)+TRUNC(AA603*G603,2)+TRUNC(AC603*G603,2)+TRUNC(AE603*G603,2)+TRUNC(AG603*G603,2)+TRUNC(AI603*G603,2)))))/AA603*G603),TRUE),IF(AND(AC603*G603&lt;&gt;0,(TRUNC(AC603*G603,2)+(TRUNC(AL603,2)-(TRUNC(S603*G603,2)+TRUNC(W603*G603,2)+TRUNC(Y603*G603,2)+TRUNC(AA603*G603,2)+TRUNC(AC603*G603,2)+TRUNC(AE603*G603,2)+TRUNC(AG603*G603,2)+TRUNC(AI603*G603,2))))&gt;=0),ABS((AE603*G603-(TRUNC(AE603*G603,2)+(TRUNC(AL603,2)-(TRUNC(S603*G603,2)+TRUNC(W603*G603,2)+TRUNC(Y603*G603,2)+TRUNC(AA603*G603,2)+TRUNC(AC603*G603,2)+TRUNC(AE603*G603,2)+TRUNC(AG603*G603,2)+TRUNC(AI603*G603,2)))))/AE603*G603)&lt;ABS((AC603*G603-(TRUNC(AC603*G603,2)+(TRUNC(AL603,2)-(TRUNC(S603*G603,2)+TRUNC(W603*G603,2)+TRUNC(Y603*G603,2)+TRUNC(AA603*G603,2)+TRUNC(AC603*G603,2)+TRUNC(AE603*G603,2)+TRUNC(AG603*G603,2)+TRUNC(AI603*G603,2)))))/AC603*G603),TRUE),IF(AND(AE603*G603&lt;&gt;0,(TRUNC(AE603*G603,2)+(TRUNC(AL603,2)-(TRUNC(S603*G603,2)+TRUNC(W603*G603,2)+TRUNC(Y603*G603,2)+TRUNC(AA603*G603,2)+TRUNC(AC603*G603,2)+TRUNC(AE603*G603,2)+TRUNC(AG603*G603,2)+TRUNC(AI603*G603,2))))&gt;=0),ABS((AE603*G603-(TRUNC(AE603*G603,2)+(TRUNC(AL603,2)-(TRUNC(S603*G603,2)+TRUNC(W603*G603,2)+TRUNC(Y603*G603,2)+TRUNC(AA603*G603,2)+TRUNC(AC603*G603,2)+TRUNC(AE603*G603,2)+TRUNC(AG603*G603,2)+TRUNC(AI603*G603,2)))))/AE603*G603)&lt;=ABS((AE603*G603-(TRUNC(AE603*G603,2)+(TRUNC(AL603,2)-(TRUNC(S603*G603,2)+TRUNC(W603*G603,2)+TRUNC(Y603*G603,2)+TRUNC(AA603*G603,2)+TRUNC(AC603*G603,2)+TRUNC(AE603*G603,2)+TRUNC(AG603*G603,2)+TRUNC(AI603*G603,2)))))/AE603*G603),TRUE),IF(AND(AG603*G603&lt;&gt;0,(TRUNC(AG603*G603,2)+(TRUNC(AL603,2)-(TRUNC(S603*G603,2)+TRUNC(W603*G603,2)+TRUNC(Y603*G603,2)+TRUNC(AA603*G603,2)+TRUNC(AC603*G603,2)+TRUNC(AE603*G603,2)+TRUNC(AG603*G603,2)+TRUNC(AI603*G603,2))))&gt;=0),ABS((AE603*G603-(TRUNC(AE603*G603,2)+(TRUNC(AL603,2)-(TRUNC(S603*G603,2)+TRUNC(W603*G603,2)+TRUNC(Y603*G603,2)+TRUNC(AA603*G603,2)+TRUNC(AC603*G603,2)+TRUNC(AE603*G603,2)+TRUNC(AG603*G603,2)+TRUNC(AI603*G603,2)))))/AE603*G603)&lt;=ABS((AG603*G603-(TRUNC(AG603*G603,2)+(TRUNC(AL603,2)-(TRUNC(S603*G603,2)+TRUNC(W603*G603,2)+TRUNC(Y603*G603,2)+TRUNC(AA603*G603,2)+TRUNC(AC603*G603,2)+TRUNC(AE603*G603,2)+TRUNC(AG603*G603,2)+TRUNC(AI603*G603,2)))))/AG603*G603),TRUE),IF(AND(AI603*G603&lt;&gt;0,(TRUNC(AI603*G603,2)+(TRUNC(AL603,2)-(TRUNC(S603*G603,2)+TRUNC(W603*G603,2)+TRUNC(Y603*G603,2)+TRUNC(AA603*G603,2)+TRUNC(AC603*G603,2)+TRUNC(AE603*G603,2)+TRUNC(AG603*G603,2)+TRUNC(AI603*G603,2))))&gt;=0),ABS((AE603*G603-(TRUNC(AE603*G603,2)+(TRUNC(AL603,2)-(TRUNC(S603*G603,2)+TRUNC(W603*G603,2)+TRUNC(Y603*G603,2)+TRUNC(AA603*G603,2)+TRUNC(AC603*G603,2)+TRUNC(AE603*G603,2)+TRUNC(AG603*G603,2)+TRUNC(AI603*G603,2)))))/AE603*G603)&lt;=ABS((AI603*G603-(TRUNC(AI603*G603,2)+(TRUNC(AL603,2)-(TRUNC(S603*G603,2)+TRUNC(W603*G603,2)+TRUNC(Y603*G603,2)+TRUNC(AA603*G603,2)+TRUNC(AC603*G603,2)+TRUNC(AE603*G603,2)+TRUNC(AG603*G603,2)+TRUNC(AI603*G603,2)))))/AI603*G603),TRUE)),TRUNC(AE603*G603,2)+(TRUNC(AL603,2)-(TRUNC(S603*G603,2)+TRUNC(W603*G603,2)+TRUNC(Y603*G603,2)+TRUNC(AA603*G603,2)+TRUNC(AC603*G603,2)+TRUNC(AE603*G603,2)+TRUNC(AG603*G603,2)+TRUNC(AI603*G603,2))),TRUNC(AE603*G603,2)))))</f>
        <v>0</v>
      </c>
      <c r="AG603" s="363">
        <f>IF(O603*(1+R603)=0,0,IF((TRUNC(AK603,2)-(TRUNC(H603*(1+R603),2)+TRUNC(J603*(1+R603),2)+TRUNC(K603*(1+R603),2)+TRUNC(L603*(1+R603),2)+TRUNC(M603*(1+R603),2)+TRUNC(N603*(1+R603),2)+TRUNC(O603*(1+R603),2)+TRUNC(P603*(1+R603),2)))=0,TRUNC(O603*(1+R603),2),IF((TRUNC(TRUNC(O603*(1+R603),2),2)+(TRUNC(AK603,2)-(TRUNC(H603*(1+R603),2)+TRUNC(J603*(1+R603),2)+TRUNC(K603*(1+R603),2)+TRUNC(L603*(1+R603),2)+TRUNC(M603*(1+R603),2)+TRUNC(N603*(1+R603),2)+TRUNC(O603*(1+R603),2)+TRUNC(P603*(1+R603),2))))&lt;=0,TRUNC(O603*(1+R603),2),IF(AND(IF(AND(H603*(1+R603)&lt;&gt;0,(TRUNC(H603*(1+R603),2)+(TRUNC(AK603,2)-(TRUNC(H603*(1+R603),2)+TRUNC(J603*(1+R603),2)+TRUNC(K603*(1+R603),2)+TRUNC(L603*(1+R603),2)+TRUNC(M603*(1+R603),2)+TRUNC(N603*(1+R603),2)+TRUNC(O603*(1+R603),2)+TRUNC(P603*(1+R603),2))))&gt;=0),ABS((O603*(1+R603)-(TRUNC(O603*(1+R603),2)+(TRUNC(AK603,2)-(TRUNC(H603*(1+R603),2)+TRUNC(J603*(1+R603),2)+TRUNC(K603*(1+R603),2)+TRUNC(L603*(1+R603),2)+TRUNC(M603*(1+R603),2)+TRUNC(N603*(1+R603),2)+TRUNC(O603*(1+R603),2)+TRUNC(P603*(1+R603),2)))))/O603*(1+R603))&lt;ABS((H603*(1+R603)-(TRUNC(H603*(1+R603),2)+(TRUNC(AK603,2)-(TRUNC(H603*(1+R603),2)+TRUNC(J603*(1+R603),2)+TRUNC(K603*(1+R603),2)+TRUNC(L603*(1+R603),2)+TRUNC(M603*(1+R603),2)+TRUNC(N603*(1+R603),2)+TRUNC(O603*(1+R603),2)+TRUNC(P603*(1+R603),2)))))/H603*(1+R603)),TRUE),IF(AND(J603*(1+R603)&lt;&gt;0,(TRUNC(J603*(1+R603),2)+(TRUNC(AK603,2)-(TRUNC(H603*(1+R603),2)+TRUNC(J603*(1+R603),2)+TRUNC(K603*(1+R603),2)+TRUNC(L603*(1+R603),2)+TRUNC(M603*(1+R603),2)+TRUNC(N603*(1+R603),2)+TRUNC(O603*(1+R603),2)+TRUNC(P603*(1+R603),2))))&gt;=0),ABS((O603*(1+R603)-(TRUNC(O603*(1+R603),2)+(TRUNC(AK603,2)-(TRUNC(H603*(1+R603),2)+TRUNC(J603*(1+R603),2)+TRUNC(K603*(1+R603),2)+TRUNC(L603*(1+R603),2)+TRUNC(M603*(1+R603),2)+TRUNC(N603*(1+R603),2)+TRUNC(O603*(1+R603),2)+TRUNC(P603*(1+R603),2)))))/O603*(1+R603))&lt;ABS((J603*(1+R603)-(TRUNC(J603*(1+R603),2)+(TRUNC(AK603,2)-(TRUNC(H603*(1+R603),2)+TRUNC(J603*(1+R603),2)+TRUNC(K603*(1+R603),2)+TRUNC(L603*(1+R603),2)+TRUNC(M603*(1+R603),2)+TRUNC(N603*(1+R603),2)+TRUNC(O603*(1+R603),2)+TRUNC(P603*(1+R603),2)))))/J603*(1+R603)),TRUE),IF(AND(K603*(1+R603)&lt;&gt;0,(TRUNC(K603*(1+R603),2)+(TRUNC(AK603,2)-(TRUNC(H603*(1+R603),2)+TRUNC(J603*(1+R603),2)+TRUNC(K603*(1+R603),2)+TRUNC(L603*(1+R603),2)+TRUNC(M603*(1+R603),2)+TRUNC(N603*(1+R603),2)+TRUNC(O603*(1+R603),2)+TRUNC(P603*(1+R603),2))))&gt;=0),ABS((O603*(1+R603)-(TRUNC(O603*(1+R603),2)+(TRUNC(AK603,2)-(TRUNC(H603*(1+R603),2)+TRUNC(J603*(1+R603),2)+TRUNC(K603*(1+R603),2)+TRUNC(L603*(1+R603),2)+TRUNC(M603*(1+R603),2)+TRUNC(N603*(1+R603),2)+TRUNC(O603*(1+R603),2)+TRUNC(P603*(1+R603),2)))))/O603*(1+R603))&lt;ABS((K603*(1+R603)-(TRUNC(K603*(1+R603),2)+(TRUNC(AK603,2)-(TRUNC(H603*(1+R603),2)+TRUNC(J603*(1+R603),2)+TRUNC(K603*(1+R603),2)+TRUNC(L603*(1+R603),2)+TRUNC(M603*(1+R603),2)+TRUNC(N603*(1+R603),2)+TRUNC(O603*(1+R603),2)+TRUNC(P603*(1+R603),2)))))/K603*(1+R603)),TRUE),IF(AND(L603*(1+R603)&lt;&gt;0,(TRUNC(L603*(1+R603),2)+(TRUNC(AK603,2)-(TRUNC(H603*(1+R603),2)+TRUNC(J603*(1+R603),2)+TRUNC(K603*(1+R603),2)+TRUNC(L603*(1+R603),2)+TRUNC(M603*(1+R603),2)+TRUNC(N603*(1+R603),2)+TRUNC(O603*(1+R603),2)+TRUNC(P603*(1+R603),2))))&gt;=0),ABS((O603*(1+R603)-(TRUNC(O603*(1+R603),2)+(TRUNC(AK603,2)-(TRUNC(H603*(1+R603),2)+TRUNC(J603*(1+R603),2)+TRUNC(K603*(1+R603),2)+TRUNC(L603*(1+R603),2)+TRUNC(M603*(1+R603),2)+TRUNC(N603*(1+R603),2)+TRUNC(O603*(1+R603),2)+TRUNC(P603*(1+R603),2)))))/O603*(1+R603))&lt;ABS((L603*(1+R603)-(TRUNC(L603*(1+R603),2)+(TRUNC(AK603,2)-(TRUNC(H603*(1+R603),2)+TRUNC(J603*(1+R603),2)+TRUNC(K603*(1+R603),2)+TRUNC(L603*(1+R603),2)+TRUNC(M603*(1+R603),2)+TRUNC(N603*(1+R603),2)+TRUNC(O603*(1+R603),2)+TRUNC(P603*(1+R603),2)))))/L603*(1+R603)),TRUE),IF(AND(M603*(1+R603)&lt;&gt;0,(TRUNC(M603*(1+R603),2)+(TRUNC(AK603,2)-(TRUNC(H603*(1+R603),2)+TRUNC(J603*(1+R603),2)+TRUNC(K603*(1+R603),2)+TRUNC(L603*(1+R603),2)+TRUNC(M603*(1+R603),2)+TRUNC(N603*(1+R603),2)+TRUNC(O603*(1+R603),2)+TRUNC(P603*(1+R603),2))))&gt;=0),ABS((O603*(1+R603)-(TRUNC(O603*(1+R603),2)+(TRUNC(AK603,2)-(TRUNC(H603*(1+R603),2)+TRUNC(J603*(1+R603),2)+TRUNC(K603*(1+R603),2)+TRUNC(L603*(1+R603),2)+TRUNC(M603*(1+R603),2)+TRUNC(N603*(1+R603),2)+TRUNC(O603*(1+R603),2)+TRUNC(P603*(1+R603),2)))))/O603*(1+R603))&lt;ABS((M603*(1+R603)-(TRUNC(M603*(1+R603),2)+(TRUNC(AK603,2)-(TRUNC(H603*(1+R603),2)+TRUNC(J603*(1+R603),2)+TRUNC(K603*(1+R603),2)+TRUNC(L603*(1+R603),2)+TRUNC(M603*(1+R603),2)+TRUNC(N603*(1+R603),2)+TRUNC(O603*(1+R603),2)+TRUNC(P603*(1+R603),2)))))/M603*(1+R603)),TRUE),IF(AND(N603*(1+R603)&lt;&gt;0,(TRUNC(N603*(1+R603),2)+(TRUNC(AK603,2)-(TRUNC(H603*(1+R603),2)+TRUNC(J603*(1+R603),2)+TRUNC(K603*(1+R603),2)+TRUNC(L603*(1+R603),2)+TRUNC(M603*(1+R603),2)+TRUNC(N603*(1+R603),2)+TRUNC(O603*(1+R603),2)+TRUNC(P603*(1+R603),2))))&gt;=0),ABS((O603*(1+R603)-(TRUNC(O603*(1+R603),2)+(TRUNC(AK603,2)-(TRUNC(H603*(1+R603),2)+TRUNC(J603*(1+R603),2)+TRUNC(K603*(1+R603),2)+TRUNC(L603*(1+R603),2)+TRUNC(M603*(1+R603),2)+TRUNC(N603*(1+R603),2)+TRUNC(O603*(1+R603),2)+TRUNC(P603*(1+R603),2)))))/O603*(1+R603))&lt;ABS((N603*(1+R603)-(TRUNC(N603*(1+R603),2)+(TRUNC(AK603,2)-(TRUNC(H603*(1+R603),2)+TRUNC(J603*(1+R603),2)+TRUNC(K603*(1+R603),2)+TRUNC(L603*(1+R603),2)+TRUNC(M603*(1+R603),2)+TRUNC(N603*(1+R603),2)+TRUNC(O603*(1+R603),2)+TRUNC(P603*(1+R603),2)))))/N603*(1+R603)),TRUE),IF(AND(O603*(1+R603)&lt;&gt;0,(TRUNC(O603*(1+R603),2)+(TRUNC(AK603,2)-(TRUNC(H603*(1+R603),2)+TRUNC(J603*(1+R603),2)+TRUNC(K603*(1+R603),2)+TRUNC(L603*(1+R603),2)+TRUNC(M603*(1+R603),2)+TRUNC(N603*(1+R603),2)+TRUNC(O603*(1+R603),2)+TRUNC(P603*(1+R603),2))))&gt;=0),ABS((O603*(1+R603)-(TRUNC(O603*(1+R603),2)+(TRUNC(AK603,2)-(TRUNC(H603*(1+R603),2)+TRUNC(J603*(1+R603),2)+TRUNC(K603*(1+R603),2)+TRUNC(L603*(1+R603),2)+TRUNC(M603*(1+R603),2)+TRUNC(N603*(1+R603),2)+TRUNC(O603*(1+R603),2)+TRUNC(P603*(1+R603),2)))))/O603*(1+R603))&lt;=ABS((O603*(1+R603)-(TRUNC(O603*(1+R603),2)+(TRUNC(AK603,2)-(TRUNC(H603*(1+R603),2)+TRUNC(J603*(1+R603),2)+TRUNC(K603*(1+R603),2)+TRUNC(L603*(1+R603),2)+TRUNC(M603*(1+R603),2)+TRUNC(N603*(1+R603),2)+TRUNC(O603*(1+R603),2)+TRUNC(P603*(1+R603),2)))))/O603*(1+R603)),TRUE),IF(AND(P603*(1+R603)&lt;&gt;0,(TRUNC(P603*(1+R603),2)+(TRUNC(AK603,2)-(TRUNC(H603*(1+R603),2)+TRUNC(J603*(1+R603),2)+TRUNC(K603*(1+R603),2)+TRUNC(L603*(1+R603),2)+TRUNC(M603*(1+R603),2)+TRUNC(N603*(1+R603),2)+TRUNC(O603*(1+R603),2)+TRUNC(P603*(1+R603),2))))&gt;=0),ABS((O603*(1+R603)-(TRUNC(O603*(1+R603),2)+(TRUNC(AK603,2)-(TRUNC(H603*(1+R603),2)+TRUNC(J603*(1+R603),2)+TRUNC(K603*(1+R603),2)+TRUNC(L603*(1+R603),2)+TRUNC(M603*(1+R603),2)+TRUNC(N603*(1+R603),2)+TRUNC(O603*(1+R603),2)+TRUNC(P603*(1+R603),2)))))/O603*(1+R603))&lt;=ABS((P603*(1+R603)-(TRUNC(P603*(1+R603),2)+(TRUNC(AK603,2)-(TRUNC(H603*(1+R603),2)+TRUNC(J603*(1+R603),2)+TRUNC(K603*(1+R603),2)+TRUNC(L603*(1+R603),2)+TRUNC(M603*(1+R603),2)+TRUNC(N603*(1+R603),2)+TRUNC(O603*(1+R603),2)+TRUNC(P603*(1+R603),2)))))/P603*(1+R603)),TRUE)),TRUNC(O603*(1+R603),2)+(TRUNC(AK603,2)-(TRUNC(H603*(1+R603),2)+TRUNC(J603*(1+R603),2)+TRUNC(K603*(1+R603),2)+TRUNC(L603*(1+R603),2)+TRUNC(M603*(1+R603),2)+TRUNC(N603*(1+R603),2)+TRUNC(O603*(1+R603),2)+TRUNC(P603*(1+R603),2))),TRUNC(O603*(1+R603),2)))))</f>
        <v>0</v>
      </c>
      <c r="AH603" s="363">
        <f>IF(AG603*G603=0,0,IF((TRUNC(AL603,2)-(TRUNC(S603*G603,2)+TRUNC(W603*G603,2)+TRUNC(Y603*G603,2)+TRUNC(AA603*G603,2)+TRUNC(AC603*G603,2)+TRUNC(AE603*G603,2)+TRUNC(AG603*G603,2)+TRUNC(AI603*G603,2)))=0,TRUNC(AG603*G603,2),IF((TRUNC(TRUNC(AG603*G603,2),2)+(TRUNC(AL603,2)-(TRUNC(S603*G603,2)+TRUNC(W603*G603,2)+TRUNC(Y603*G603,2)+TRUNC(AA603*G603,2)+TRUNC(AC603*G603,2)+TRUNC(AE603*G603,2)+TRUNC(AG603*G603,2)+TRUNC(AI603*G603,2))))&lt;=0,TRUNC(AG603*G603,2),IF(AND(IF(AND(S603*G603&lt;&gt;0,(TRUNC(S603*G603,2)+(TRUNC(AL603,2)-(TRUNC(S603*G603,2)+TRUNC(W603*G603,2)+TRUNC(Y603*G603,2)+TRUNC(AA603*G603,2)+TRUNC(AC603*G603,2)+TRUNC(AE603*G603,2)+TRUNC(AG603*G603,2)+TRUNC(AI603*G603,2))))&gt;=0),ABS((AG603*G603-(TRUNC(AG603*G603,2)+(TRUNC(AL603,2)-(TRUNC(S603*G603,2)+TRUNC(W603*G603,2)+TRUNC(Y603*G603,2)+TRUNC(AA603*G603,2)+TRUNC(AC603*G603,2)+TRUNC(AE603*G603,2)+TRUNC(AG603*G603,2)+TRUNC(AI603*G603,2)))))/AG603*G603)&lt;ABS((S603*G603-(TRUNC(S603*G603,2)+(TRUNC(AL603,2)-(TRUNC(S603*G603,2)+TRUNC(W603*G603,2)+TRUNC(Y603*G603,2)+TRUNC(AA603*G603,2)+TRUNC(AC603*G603,2)+TRUNC(AE603*G603,2)+TRUNC(AG603*G603,2)+TRUNC(AI603*G603,2)))))/S603*G603),TRUE),IF(AND(W603*G603&lt;&gt;0,(TRUNC(W603*G603,2)+(TRUNC(AL603,2)-(TRUNC(S603*G603,2)+TRUNC(W603*G603,2)+TRUNC(Y603*G603,2)+TRUNC(AA603*G603,2)+TRUNC(AC603*G603,2)+TRUNC(AE603*G603,2)+TRUNC(AG603*G603,2)+TRUNC(AI603*G603,2))))&gt;=0),ABS((AG603*G603-(TRUNC(AG603*G603,2)+(TRUNC(AL603,2)-(TRUNC(S603*G603,2)+TRUNC(W603*G603,2)+TRUNC(Y603*G603,2)+TRUNC(AA603*G603,2)+TRUNC(AC603*G603,2)+TRUNC(AE603*G603,2)+TRUNC(AG603*G603,2)+TRUNC(AI603*G603,2)))))/AG603*G603)&lt;ABS((W603*G603-(TRUNC(W603*G603,2)+(TRUNC(AL603,2)-(TRUNC(S603*G603,2)+TRUNC(W603*G603,2)+TRUNC(Y603*G603,2)+TRUNC(AA603*G603,2)+TRUNC(AC603*G603,2)+TRUNC(AE603*G603,2)+TRUNC(AG603*G603,2)+TRUNC(AI603*G603,2)))))/W603*G603),TRUE),IF(AND(Y603*G603&lt;&gt;0,(TRUNC(Y603*G603,2)+(TRUNC(AL603,2)-(TRUNC(S603*G603,2)+TRUNC(W603*G603,2)+TRUNC(Y603*G603,2)+TRUNC(AA603*G603,2)+TRUNC(AC603*G603,2)+TRUNC(AE603*G603,2)+TRUNC(AG603*G603,2)+TRUNC(AI603*G603,2))))&gt;=0),ABS((AG603*G603-(TRUNC(AG603*G603,2)+(TRUNC(AL603,2)-(TRUNC(S603*G603,2)+TRUNC(W603*G603,2)+TRUNC(Y603*G603,2)+TRUNC(AA603*G603,2)+TRUNC(AC603*G603,2)+TRUNC(AE603*G603,2)+TRUNC(AG603*G603,2)+TRUNC(AI603*G603,2)))))/AG603*G603)&lt;ABS((Y603*G603-(TRUNC(Y603*G603,2)+(TRUNC(AL603,2)-(TRUNC(S603*G603,2)+TRUNC(W603*G603,2)+TRUNC(Y603*G603,2)+TRUNC(AA603*G603,2)+TRUNC(AC603*G603,2)+TRUNC(AE603*G603,2)+TRUNC(AG603*G603,2)+TRUNC(AI603*G603,2)))))/Y603*G603),TRUE),IF(AND(AA603*G603&lt;&gt;0,(TRUNC(AA603*G603,2)+(TRUNC(AL603,2)-(TRUNC(S603*G603,2)+TRUNC(W603*G603,2)+TRUNC(Y603*G603,2)+TRUNC(AA603*G603,2)+TRUNC(AC603*G603,2)+TRUNC(AE603*G603,2)+TRUNC(AG603*G603,2)+TRUNC(AI603*G603,2))))&gt;=0),ABS((AG603*G603-(TRUNC(AG603*G603,2)+(TRUNC(AL603,2)-(TRUNC(S603*G603,2)+TRUNC(W603*G603,2)+TRUNC(Y603*G603,2)+TRUNC(AA603*G603,2)+TRUNC(AC603*G603,2)+TRUNC(AE603*G603,2)+TRUNC(AG603*G603,2)+TRUNC(AI603*G603,2)))))/AG603*G603)&lt;ABS((AA603*G603-(TRUNC(AA603*G603,2)+(TRUNC(AL603,2)-(TRUNC(S603*G603,2)+TRUNC(W603*G603,2)+TRUNC(Y603*G603,2)+TRUNC(AA603*G603,2)+TRUNC(AC603*G603,2)+TRUNC(AE603*G603,2)+TRUNC(AG603*G603,2)+TRUNC(AI603*G603,2)))))/AA603*G603),TRUE),IF(AND(AC603*G603&lt;&gt;0,(TRUNC(AC603*G603,2)+(TRUNC(AL603,2)-(TRUNC(S603*G603,2)+TRUNC(W603*G603,2)+TRUNC(Y603*G603,2)+TRUNC(AA603*G603,2)+TRUNC(AC603*G603,2)+TRUNC(AE603*G603,2)+TRUNC(AG603*G603,2)+TRUNC(AI603*G603,2))))&gt;=0),ABS((AG603*G603-(TRUNC(AG603*G603,2)+(TRUNC(AL603,2)-(TRUNC(S603*G603,2)+TRUNC(W603*G603,2)+TRUNC(Y603*G603,2)+TRUNC(AA603*G603,2)+TRUNC(AC603*G603,2)+TRUNC(AE603*G603,2)+TRUNC(AG603*G603,2)+TRUNC(AI603*G603,2)))))/AG603*G603)&lt;ABS((AC603*G603-(TRUNC(AC603*G603,2)+(TRUNC(AL603,2)-(TRUNC(S603*G603,2)+TRUNC(W603*G603,2)+TRUNC(Y603*G603,2)+TRUNC(AA603*G603,2)+TRUNC(AC603*G603,2)+TRUNC(AE603*G603,2)+TRUNC(AG603*G603,2)+TRUNC(AI603*G603,2)))))/AC603*G603),TRUE),IF(AND(AE603*G603&lt;&gt;0,(TRUNC(AE603*G603,2)+(TRUNC(AL603,2)-(TRUNC(S603*G603,2)+TRUNC(W603*G603,2)+TRUNC(Y603*G603,2)+TRUNC(AA603*G603,2)+TRUNC(AC603*G603,2)+TRUNC(AE603*G603,2)+TRUNC(AG603*G603,2)+TRUNC(AI603*G603,2))))&gt;=0),ABS((AG603*G603-(TRUNC(AG603*G603,2)+(TRUNC(AL603,2)-(TRUNC(S603*G603,2)+TRUNC(W603*G603,2)+TRUNC(Y603*G603,2)+TRUNC(AA603*G603,2)+TRUNC(AC603*G603,2)+TRUNC(AE603*G603,2)+TRUNC(AG603*G603,2)+TRUNC(AI603*G603,2)))))/AG603*G603)&lt;ABS((AE603*G603-(TRUNC(AE603*G603,2)+(TRUNC(AL603,2)-(TRUNC(S603*G603,2)+TRUNC(W603*G603,2)+TRUNC(Y603*G603,2)+TRUNC(AA603*G603,2)+TRUNC(AC603*G603,2)+TRUNC(AE603*G603,2)+TRUNC(AG603*G603,2)+TRUNC(AI603*G603,2)))))/AE603*G603),TRUE),IF(AND(AG603*G603&lt;&gt;0,(TRUNC(AG603*G603,2)+(TRUNC(AL603,2)-(TRUNC(S603*G603,2)+TRUNC(W603*G603,2)+TRUNC(Y603*G603,2)+TRUNC(AA603*G603,2)+TRUNC(AC603*G603,2)+TRUNC(AE603*G603,2)+TRUNC(AG603*G603,2)+TRUNC(AI603*G603,2))))&gt;=0),ABS((AG603*G603-(TRUNC(AG603*G603,2)+(TRUNC(AL603,2)-(TRUNC(S603*G603,2)+TRUNC(W603*G603,2)+TRUNC(Y603*G603,2)+TRUNC(AA603*G603,2)+TRUNC(AC603*G603,2)+TRUNC(AE603*G603,2)+TRUNC(AG603*G603,2)+TRUNC(AI603*G603,2)))))/AG603*G603)&lt;=ABS((AG603*G603-(TRUNC(AG603*G603,2)+(TRUNC(AL603,2)-(TRUNC(S603*G603,2)+TRUNC(W603*G603,2)+TRUNC(Y603*G603,2)+TRUNC(AA603*G603,2)+TRUNC(AC603*G603,2)+TRUNC(AE603*G603,2)+TRUNC(AG603*G603,2)+TRUNC(AI603*G603,2)))))/AG603*G603),TRUE),IF(AND(AI603*G603&lt;&gt;0,(TRUNC(AI603*G603,2)+(TRUNC(AL603,2)-(TRUNC(S603*G603,2)+TRUNC(W603*G603,2)+TRUNC(Y603*G603,2)+TRUNC(AA603*G603,2)+TRUNC(AC603*G603,2)+TRUNC(AE603*G603,2)+TRUNC(AG603*G603,2)+TRUNC(AI603*G603,2))))&gt;=0),ABS((AG603*G603-(TRUNC(AG603*G603,2)+(TRUNC(AL603,2)-(TRUNC(S603*G603,2)+TRUNC(W603*G603,2)+TRUNC(Y603*G603,2)+TRUNC(AA603*G603,2)+TRUNC(AC603*G603,2)+TRUNC(AE603*G603,2)+TRUNC(AG603*G603,2)+TRUNC(AI603*G603,2)))))/AG603*G603)&lt;=ABS((AI603*G603-(TRUNC(AI603*G603,2)+(TRUNC(AL603,2)-(TRUNC(S603*G603,2)+TRUNC(W603*G603,2)+TRUNC(Y603*G603,2)+TRUNC(AA603*G603,2)+TRUNC(AC603*G603,2)+TRUNC(AE603*G603,2)+TRUNC(AG603*G603,2)+TRUNC(AI603*G603,2)))))/AI603*G603),TRUE)),TRUNC(AG603*G603,2)+(TRUNC(AL603,2)-(TRUNC(S603*G603,2)+TRUNC(W603*G603,2)+TRUNC(Y603*G603,2)+TRUNC(AA603*G603,2)+TRUNC(AC603*G603,2)+TRUNC(AE603*G603,2)+TRUNC(AG603*G603,2)+TRUNC(AI603*G603,2))),TRUNC(AG603*G603,2)))))</f>
        <v>0</v>
      </c>
      <c r="AI603" s="363">
        <f>IF(P603*(1+R603)=0,0,IF((TRUNC(AK603,2)-(TRUNC(H603*(1+R603),2)+TRUNC(J603*(1+R603),2)+TRUNC(K603*(1+R603),2)+TRUNC(L603*(1+R603),2)+TRUNC(M603*(1+R603),2)+TRUNC(N603*(1+R603),2)+TRUNC(O603*(1+R603),2)+TRUNC(P603*(1+R603),2)))=0,TRUNC(P603*(1+R603),2),IF((TRUNC(TRUNC(P603*(1+R603),2),2)+(TRUNC(AK603,2)-(TRUNC(H603*(1+R603),2)+TRUNC(J603*(1+R603),2)+TRUNC(K603*(1+R603),2)+TRUNC(L603*(1+R603),2)+TRUNC(M603*(1+R603),2)+TRUNC(N603*(1+R603),2)+TRUNC(O603*(1+R603),2)+TRUNC(P603*(1+R603),2))))&lt;=0,TRUNC(P603*(1+R603),2),IF(AND(IF(AND(H603*(1+R603)&lt;&gt;0,(TRUNC(H603*(1+R603),2)+(TRUNC(AK603,2)-(TRUNC(H603*(1+R603),2)+TRUNC(J603*(1+R603),2)+TRUNC(K603*(1+R603),2)+TRUNC(L603*(1+R603),2)+TRUNC(M603*(1+R603),2)+TRUNC(N603*(1+R603),2)+TRUNC(O603*(1+R603),2)+TRUNC(P603*(1+R603),2))))&gt;=0),ABS((P603*(1+R603)-(TRUNC(P603*(1+R603),2)+(TRUNC(AK603,2)-(TRUNC(H603*(1+R603),2)+TRUNC(J603*(1+R603),2)+TRUNC(K603*(1+R603),2)+TRUNC(L603*(1+R603),2)+TRUNC(M603*(1+R603),2)+TRUNC(N603*(1+R603),2)+TRUNC(O603*(1+R603),2)+TRUNC(P603*(1+R603),2)))))/P603*(1+R603))&lt;ABS((H603*(1+R603)-(TRUNC(H603*(1+R603),2)+(TRUNC(AK603,2)-(TRUNC(H603*(1+R603),2)+TRUNC(J603*(1+R603),2)+TRUNC(K603*(1+R603),2)+TRUNC(L603*(1+R603),2)+TRUNC(M603*(1+R603),2)+TRUNC(N603*(1+R603),2)+TRUNC(O603*(1+R603),2)+TRUNC(P603*(1+R603),2)))))/H603*(1+R603)),TRUE),IF(AND(J603*(1+R603)&lt;&gt;0,(TRUNC(J603*(1+R603),2)+(TRUNC(AK603,2)-(TRUNC(H603*(1+R603),2)+TRUNC(J603*(1+R603),2)+TRUNC(K603*(1+R603),2)+TRUNC(L603*(1+R603),2)+TRUNC(M603*(1+R603),2)+TRUNC(N603*(1+R603),2)+TRUNC(O603*(1+R603),2)+TRUNC(P603*(1+R603),2))))&gt;=0),ABS((P603*(1+R603)-(TRUNC(P603*(1+R603),2)+(TRUNC(AK603,2)-(TRUNC(H603*(1+R603),2)+TRUNC(J603*(1+R603),2)+TRUNC(K603*(1+R603),2)+TRUNC(L603*(1+R603),2)+TRUNC(M603*(1+R603),2)+TRUNC(N603*(1+R603),2)+TRUNC(O603*(1+R603),2)+TRUNC(P603*(1+R603),2)))))/P603*(1+R603))&lt;ABS((J603*(1+R603)-(TRUNC(J603*(1+R603),2)+(TRUNC(AK603,2)-(TRUNC(H603*(1+R603),2)+TRUNC(J603*(1+R603),2)+TRUNC(K603*(1+R603),2)+TRUNC(L603*(1+R603),2)+TRUNC(M603*(1+R603),2)+TRUNC(N603*(1+R603),2)+TRUNC(O603*(1+R603),2)+TRUNC(P603*(1+R603),2)))))/J603*(1+R603)),TRUE),IF(AND(K603*(1+R603)&lt;&gt;0,(TRUNC(K603*(1+R603),2)+(TRUNC(AK603,2)-(TRUNC(H603*(1+R603),2)+TRUNC(J603*(1+R603),2)+TRUNC(K603*(1+R603),2)+TRUNC(L603*(1+R603),2)+TRUNC(M603*(1+R603),2)+TRUNC(N603*(1+R603),2)+TRUNC(O603*(1+R603),2)+TRUNC(P603*(1+R603),2))))&gt;=0),ABS((P603*(1+R603)-(TRUNC(P603*(1+R603),2)+(TRUNC(AK603,2)-(TRUNC(H603*(1+R603),2)+TRUNC(J603*(1+R603),2)+TRUNC(K603*(1+R603),2)+TRUNC(L603*(1+R603),2)+TRUNC(M603*(1+R603),2)+TRUNC(N603*(1+R603),2)+TRUNC(O603*(1+R603),2)+TRUNC(P603*(1+R603),2)))))/P603*(1+R603))&lt;ABS((K603*(1+R603)-(TRUNC(K603*(1+R603),2)+(TRUNC(AK603,2)-(TRUNC(H603*(1+R603),2)+TRUNC(J603*(1+R603),2)+TRUNC(K603*(1+R603),2)+TRUNC(L603*(1+R603),2)+TRUNC(M603*(1+R603),2)+TRUNC(N603*(1+R603),2)+TRUNC(O603*(1+R603),2)+TRUNC(P603*(1+R603),2)))))/K603*(1+R603)),TRUE),IF(AND(L603*(1+R603)&lt;&gt;0,(TRUNC(L603*(1+R603),2)+(TRUNC(AK603,2)-(TRUNC(H603*(1+R603),2)+TRUNC(J603*(1+R603),2)+TRUNC(K603*(1+R603),2)+TRUNC(L603*(1+R603),2)+TRUNC(M603*(1+R603),2)+TRUNC(N603*(1+R603),2)+TRUNC(O603*(1+R603),2)+TRUNC(P603*(1+R603),2))))&gt;=0),ABS((P603*(1+R603)-(TRUNC(P603*(1+R603),2)+(TRUNC(AK603,2)-(TRUNC(H603*(1+R603),2)+TRUNC(J603*(1+R603),2)+TRUNC(K603*(1+R603),2)+TRUNC(L603*(1+R603),2)+TRUNC(M603*(1+R603),2)+TRUNC(N603*(1+R603),2)+TRUNC(O603*(1+R603),2)+TRUNC(P603*(1+R603),2)))))/P603*(1+R603))&lt;ABS((L603*(1+R603)-(TRUNC(L603*(1+R603),2)+(TRUNC(AK603,2)-(TRUNC(H603*(1+R603),2)+TRUNC(J603*(1+R603),2)+TRUNC(K603*(1+R603),2)+TRUNC(L603*(1+R603),2)+TRUNC(M603*(1+R603),2)+TRUNC(N603*(1+R603),2)+TRUNC(O603*(1+R603),2)+TRUNC(P603*(1+R603),2)))))/L603*(1+R603)),TRUE),IF(AND(M603*(1+R603)&lt;&gt;0,(TRUNC(M603*(1+R603),2)+(TRUNC(AK603,2)-(TRUNC(H603*(1+R603),2)+TRUNC(J603*(1+R603),2)+TRUNC(K603*(1+R603),2)+TRUNC(L603*(1+R603),2)+TRUNC(M603*(1+R603),2)+TRUNC(N603*(1+R603),2)+TRUNC(O603*(1+R603),2)+TRUNC(P603*(1+R603),2))))&gt;=0),ABS((P603*(1+R603)-(TRUNC(P603*(1+R603),2)+(TRUNC(AK603,2)-(TRUNC(H603*(1+R603),2)+TRUNC(J603*(1+R603),2)+TRUNC(K603*(1+R603),2)+TRUNC(L603*(1+R603),2)+TRUNC(M603*(1+R603),2)+TRUNC(N603*(1+R603),2)+TRUNC(O603*(1+R603),2)+TRUNC(P603*(1+R603),2)))))/P603*(1+R603))&lt;ABS((M603*(1+R603)-(TRUNC(M603*(1+R603),2)+(TRUNC(AK603,2)-(TRUNC(H603*(1+R603),2)+TRUNC(J603*(1+R603),2)+TRUNC(K603*(1+R603),2)+TRUNC(L603*(1+R603),2)+TRUNC(M603*(1+R603),2)+TRUNC(N603*(1+R603),2)+TRUNC(O603*(1+R603),2)+TRUNC(P603*(1+R603),2)))))/M603*(1+R603)),TRUE),IF(AND(N603*(1+R603)&lt;&gt;0,(TRUNC(N603*(1+R603),2)+(TRUNC(AK603,2)-(TRUNC(H603*(1+R603),2)+TRUNC(J603*(1+R603),2)+TRUNC(K603*(1+R603),2)+TRUNC(L603*(1+R603),2)+TRUNC(M603*(1+R603),2)+TRUNC(N603*(1+R603),2)+TRUNC(O603*(1+R603),2)+TRUNC(P603*(1+R603),2))))&gt;=0),ABS((P603*(1+R603)-(TRUNC(P603*(1+R603),2)+(TRUNC(AK603,2)-(TRUNC(H603*(1+R603),2)+TRUNC(J603*(1+R603),2)+TRUNC(K603*(1+R603),2)+TRUNC(L603*(1+R603),2)+TRUNC(M603*(1+R603),2)+TRUNC(N603*(1+R603),2)+TRUNC(O603*(1+R603),2)+TRUNC(P603*(1+R603),2)))))/P603*(1+R603))&lt;ABS((N603*(1+R603)-(TRUNC(N603*(1+R603),2)+(TRUNC(AK603,2)-(TRUNC(H603*(1+R603),2)+TRUNC(J603*(1+R603),2)+TRUNC(K603*(1+R603),2)+TRUNC(L603*(1+R603),2)+TRUNC(M603*(1+R603),2)+TRUNC(N603*(1+R603),2)+TRUNC(O603*(1+R603),2)+TRUNC(P603*(1+R603),2)))))/N603*(1+R603)),TRUE),IF(AND(O603*(1+R603)&lt;&gt;0,(TRUNC(O603*(1+R603),2)+(TRUNC(AK603,2)-(TRUNC(H603*(1+R603),2)+TRUNC(J603*(1+R603),2)+TRUNC(K603*(1+R603),2)+TRUNC(L603*(1+R603),2)+TRUNC(M603*(1+R603),2)+TRUNC(N603*(1+R603),2)+TRUNC(O603*(1+R603),2)+TRUNC(P603*(1+R603),2))))&gt;=0),ABS((P603*(1+R603)-(TRUNC(P603*(1+R603),2)+(TRUNC(AK603,2)-(TRUNC(H603*(1+R603),2)+TRUNC(J603*(1+R603),2)+TRUNC(K603*(1+R603),2)+TRUNC(L603*(1+R603),2)+TRUNC(M603*(1+R603),2)+TRUNC(N603*(1+R603),2)+TRUNC(O603*(1+R603),2)+TRUNC(P603*(1+R603),2)))))/P603*(1+R603))&lt;ABS((O603*(1+R603)-(TRUNC(O603*(1+R603),2)+(TRUNC(AK603,2)-(TRUNC(H603*(1+R603),2)+TRUNC(J603*(1+R603),2)+TRUNC(K603*(1+R603),2)+TRUNC(L603*(1+R603),2)+TRUNC(M603*(1+R603),2)+TRUNC(N603*(1+R603),2)+TRUNC(O603*(1+R603),2)+TRUNC(P603*(1+R603),2)))))/O603*(1+R603)),TRUE),IF(AND(P603*(1+R603)&lt;&gt;0,(TRUNC(P603*(1+R603),2)+(TRUNC(AK603,2)-(TRUNC(H603*(1+R603),2)+TRUNC(J603*(1+R603),2)+TRUNC(K603*(1+R603),2)+TRUNC(L603*(1+R603),2)+TRUNC(M603*(1+R603),2)+TRUNC(N603*(1+R603),2)+TRUNC(O603*(1+R603),2)+TRUNC(P603*(1+R603),2))))&gt;=0),ABS((P603*(1+R603)-(TRUNC(P603*(1+R603),2)+(TRUNC(AK603,2)-(TRUNC(H603*(1+R603),2)+TRUNC(J603*(1+R603),2)+TRUNC(K603*(1+R603),2)+TRUNC(L603*(1+R603),2)+TRUNC(M603*(1+R603),2)+TRUNC(N603*(1+R603),2)+TRUNC(O603*(1+R603),2)+TRUNC(P603*(1+R603),2)))))/P603*(1+R603))&lt;=ABS((P603*(1+R603)-(TRUNC(P603*(1+R603),2)+(TRUNC(AK603,2)-(TRUNC(H603*(1+R603),2)+TRUNC(J603*(1+R603),2)+TRUNC(K603*(1+R603),2)+TRUNC(L603*(1+R603),2)+TRUNC(M603*(1+R603),2)+TRUNC(N603*(1+R603),2)+TRUNC(O603*(1+R603),2)+TRUNC(P603*(1+R603),2)))))/P603*(1+R603)),TRUE)),TRUNC(P603*(1+R603),2)+(TRUNC(AK603,2)-(TRUNC(H603*(1+R603),2)+TRUNC(J603*(1+R603),2)+TRUNC(K603*(1+R603),2)+TRUNC(L603*(1+R603),2)+TRUNC(M603*(1+R603),2)+TRUNC(N603*(1+R603),2)+TRUNC(O603*(1+R603),2)+TRUNC(P603*(1+R603),2))),TRUNC(P603*(1+R603),2)))))</f>
        <v>0</v>
      </c>
      <c r="AJ603" s="363">
        <f>IF(AI603*G603=0,0,IF((TRUNC(AL603,2)-(TRUNC(S603*G603,2)+TRUNC(W603*G603,2)+TRUNC(Y603*G603,2)+TRUNC(AA603*G603,2)+TRUNC(AC603*G603,2)+TRUNC(AE603*G603,2)+TRUNC(AG603*G603,2)+TRUNC(AI603*G603,2)))=0,TRUNC(AI603*G603,2),IF((TRUNC(TRUNC(AI603*G603,2),2)+(TRUNC(AL603,2)-(TRUNC(S603*G603,2)+TRUNC(W603*G603,2)+TRUNC(Y603*G603,2)+TRUNC(AA603*G603,2)+TRUNC(AC603*G603,2)+TRUNC(AE603*G603,2)+TRUNC(AG603*G603,2)+TRUNC(AI603*G603,2))))&lt;=0,TRUNC(AI603*G603,2),IF(AND(IF(AND(S603*G603&lt;&gt;0,(TRUNC(S603*G603,2)+(TRUNC(AL603,2)-(TRUNC(S603*G603,2)+TRUNC(W603*G603,2)+TRUNC(Y603*G603,2)+TRUNC(AA603*G603,2)+TRUNC(AC603*G603,2)+TRUNC(AE603*G603,2)+TRUNC(AG603*G603,2)+TRUNC(AI603*G603,2))))&gt;=0),ABS((AI603*G603-(TRUNC(AI603*G603,2)+(TRUNC(AL603,2)-(TRUNC(S603*G603,2)+TRUNC(W603*G603,2)+TRUNC(Y603*G603,2)+TRUNC(AA603*G603,2)+TRUNC(AC603*G603,2)+TRUNC(AE603*G603,2)+TRUNC(AG603*G603,2)+TRUNC(AI603*G603,2)))))/AI603*G603)&lt;ABS((S603*G603-(TRUNC(S603*G603,2)+(TRUNC(AL603,2)-(TRUNC(S603*G603,2)+TRUNC(W603*G603,2)+TRUNC(Y603*G603,2)+TRUNC(AA603*G603,2)+TRUNC(AC603*G603,2)+TRUNC(AE603*G603,2)+TRUNC(AG603*G603,2)+TRUNC(AI603*G603,2)))))/S603*G603),TRUE),IF(AND(W603*G603&lt;&gt;0,(TRUNC(W603*G603,2)+(TRUNC(AL603,2)-(TRUNC(S603*G603,2)+TRUNC(W603*G603,2)+TRUNC(Y603*G603,2)+TRUNC(AA603*G603,2)+TRUNC(AC603*G603,2)+TRUNC(AE603*G603,2)+TRUNC(AG603*G603,2)+TRUNC(AI603*G603,2))))&gt;=0),ABS((AI603*G603-(TRUNC(AI603*G603,2)+(TRUNC(AL603,2)-(TRUNC(S603*G603,2)+TRUNC(W603*G603,2)+TRUNC(Y603*G603,2)+TRUNC(AA603*G603,2)+TRUNC(AC603*G603,2)+TRUNC(AE603*G603,2)+TRUNC(AG603*G603,2)+TRUNC(AI603*G603,2)))))/AI603*G603)&lt;ABS((W603*G603-(TRUNC(W603*G603,2)+(TRUNC(AL603,2)-(TRUNC(S603*G603,2)+TRUNC(W603*G603,2)+TRUNC(Y603*G603,2)+TRUNC(AA603*G603,2)+TRUNC(AC603*G603,2)+TRUNC(AE603*G603,2)+TRUNC(AG603*G603,2)+TRUNC(AI603*G603,2)))))/W603*G603),TRUE),IF(AND(Y603*G603&lt;&gt;0,(TRUNC(Y603*G603,2)+(TRUNC(AL603,2)-(TRUNC(S603*G603,2)+TRUNC(W603*G603,2)+TRUNC(Y603*G603,2)+TRUNC(AA603*G603,2)+TRUNC(AC603*G603,2)+TRUNC(AE603*G603,2)+TRUNC(AG603*G603,2)+TRUNC(AI603*G603,2))))&gt;=0),ABS((AI603*G603-(TRUNC(AI603*G603,2)+(TRUNC(AL603,2)-(TRUNC(S603*G603,2)+TRUNC(W603*G603,2)+TRUNC(Y603*G603,2)+TRUNC(AA603*G603,2)+TRUNC(AC603*G603,2)+TRUNC(AE603*G603,2)+TRUNC(AG603*G603,2)+TRUNC(AI603*G603,2)))))/AI603*G603)&lt;ABS((Y603*G603-(TRUNC(Y603*G603,2)+(TRUNC(AL603,2)-(TRUNC(S603*G603,2)+TRUNC(W603*G603,2)+TRUNC(Y603*G603,2)+TRUNC(AA603*G603,2)+TRUNC(AC603*G603,2)+TRUNC(AE603*G603,2)+TRUNC(AG603*G603,2)+TRUNC(AI603*G603,2)))))/Y603*G603),TRUE),IF(AND(AA603*G603&lt;&gt;0,(TRUNC(AA603*G603,2)+(TRUNC(AL603,2)-(TRUNC(S603*G603,2)+TRUNC(W603*G603,2)+TRUNC(Y603*G603,2)+TRUNC(AA603*G603,2)+TRUNC(AC603*G603,2)+TRUNC(AE603*G603,2)+TRUNC(AG603*G603,2)+TRUNC(AI603*G603,2))))&gt;=0),ABS((AI603*G603-(TRUNC(AI603*G603,2)+(TRUNC(AL603,2)-(TRUNC(S603*G603,2)+TRUNC(W603*G603,2)+TRUNC(Y603*G603,2)+TRUNC(AA603*G603,2)+TRUNC(AC603*G603,2)+TRUNC(AE603*G603,2)+TRUNC(AG603*G603,2)+TRUNC(AI603*G603,2)))))/AI603*G603)&lt;ABS((AA603*G603-(TRUNC(AA603*G603,2)+(TRUNC(AL603,2)-(TRUNC(S603*G603,2)+TRUNC(W603*G603,2)+TRUNC(Y603*G603,2)+TRUNC(AA603*G603,2)+TRUNC(AC603*G603,2)+TRUNC(AE603*G603,2)+TRUNC(AG603*G603,2)+TRUNC(AI603*G603,2)))))/AA603*G603),TRUE),IF(AND(AC603*G603&lt;&gt;0,(TRUNC(AC603*G603,2)+(TRUNC(AL603,2)-(TRUNC(S603*G603,2)+TRUNC(W603*G603,2)+TRUNC(Y603*G603,2)+TRUNC(AA603*G603,2)+TRUNC(AC603*G603,2)+TRUNC(AE603*G603,2)+TRUNC(AG603*G603,2)+TRUNC(AI603*G603,2))))&gt;=0),ABS((AI603*G603-(TRUNC(AI603*G603,2)+(TRUNC(AL603,2)-(TRUNC(S603*G603,2)+TRUNC(W603*G603,2)+TRUNC(Y603*G603,2)+TRUNC(AA603*G603,2)+TRUNC(AC603*G603,2)+TRUNC(AE603*G603,2)+TRUNC(AG603*G603,2)+TRUNC(AI603*G603,2)))))/AI603*G603)&lt;ABS((AC603*G603-(TRUNC(AC603*G603,2)+(TRUNC(AL603,2)-(TRUNC(S603*G603,2)+TRUNC(W603*G603,2)+TRUNC(Y603*G603,2)+TRUNC(AA603*G603,2)+TRUNC(AC603*G603,2)+TRUNC(AE603*G603,2)+TRUNC(AG603*G603,2)+TRUNC(AI603*G603,2)))))/AC603*G603),TRUE),IF(AND(AE603*G603&lt;&gt;0,(TRUNC(AE603*G603,2)+(TRUNC(AL603,2)-(TRUNC(S603*G603,2)+TRUNC(W603*G603,2)+TRUNC(Y603*G603,2)+TRUNC(AA603*G603,2)+TRUNC(AC603*G603,2)+TRUNC(AE603*G603,2)+TRUNC(AG603*G603,2)+TRUNC(AI603*G603,2))))&gt;=0),ABS((AI603*G603-(TRUNC(AI603*G603,2)+(TRUNC(AL603,2)-(TRUNC(S603*G603,2)+TRUNC(W603*G603,2)+TRUNC(Y603*G603,2)+TRUNC(AA603*G603,2)+TRUNC(AC603*G603,2)+TRUNC(AE603*G603,2)+TRUNC(AG603*G603,2)+TRUNC(AI603*G603,2)))))/AI603*G603)&lt;ABS((AE603*G603-(TRUNC(AE603*G603,2)+(TRUNC(AL603,2)-(TRUNC(S603*G603,2)+TRUNC(W603*G603,2)+TRUNC(Y603*G603,2)+TRUNC(AA603*G603,2)+TRUNC(AC603*G603,2)+TRUNC(AE603*G603,2)+TRUNC(AG603*G603,2)+TRUNC(AI603*G603,2)))))/AE603*G603),TRUE),IF(AND(AG603*G603&lt;&gt;0,(TRUNC(AG603*G603,2)+(TRUNC(AL603,2)-(TRUNC(S603*G603,2)+TRUNC(W603*G603,2)+TRUNC(Y603*G603,2)+TRUNC(AA603*G603,2)+TRUNC(AC603*G603,2)+TRUNC(AE603*G603,2)+TRUNC(AG603*G603,2)+TRUNC(AI603*G603,2))))&gt;=0),ABS((AI603*G603-(TRUNC(AI603*G603,2)+(TRUNC(AL603,2)-(TRUNC(S603*G603,2)+TRUNC(W603*G603,2)+TRUNC(Y603*G603,2)+TRUNC(AA603*G603,2)+TRUNC(AC603*G603,2)+TRUNC(AE603*G603,2)+TRUNC(AG603*G603,2)+TRUNC(AI603*G603,2)))))/AI603*G603)&lt;ABS((AG603*G603-(TRUNC(AG603*G603,2)+(TRUNC(AL603,2)-(TRUNC(S603*G603,2)+TRUNC(W603*G603,2)+TRUNC(Y603*G603,2)+TRUNC(AA603*G603,2)+TRUNC(AC603*G603,2)+TRUNC(AE603*G603,2)+TRUNC(AG603*G603,2)+TRUNC(AI603*G603,2)))))/AG603*G603),TRUE),IF(AND(AI603*G603&lt;&gt;0,(TRUNC(AI603*G603,2)+(TRUNC(AL603,2)-(TRUNC(S603*G603,2)+TRUNC(W603*G603,2)+TRUNC(Y603*G603,2)+TRUNC(AA603*G603,2)+TRUNC(AC603*G603,2)+TRUNC(AE603*G603,2)+TRUNC(AG603*G603,2)+TRUNC(AI603*G603,2))))&gt;=0),ABS((AI603*G603-(TRUNC(AI603*G603,2)+(TRUNC(AL603,2)-(TRUNC(S603*G603,2)+TRUNC(W603*G603,2)+TRUNC(Y603*G603,2)+TRUNC(AA603*G603,2)+TRUNC(AC603*G603,2)+TRUNC(AE603*G603,2)+TRUNC(AG603*G603,2)+TRUNC(AI603*G603,2)))))/AI603*G603)&lt;=ABS((AI603*G603-(TRUNC(AI603*G603,2)+(TRUNC(AL603,2)-(TRUNC(S603*G603,2)+TRUNC(W603*G603,2)+TRUNC(Y603*G603,2)+TRUNC(AA603*G603,2)+TRUNC(AC603*G603,2)+TRUNC(AE603*G603,2)+TRUNC(AG603*G603,2)+TRUNC(AI603*G603,2)))))/AI603*G603),TRUE)),TRUNC(AI603*G603,2)+(TRUNC(AL603,2)-(TRUNC(S603*G603,2)+TRUNC(W603*G603,2)+TRUNC(Y603*G603,2)+TRUNC(AA603*G603,2)+TRUNC(AC603*G603,2)+TRUNC(AE603*G603,2)+TRUNC(AG603*G603,2)+TRUNC(AI603*G603,2))),TRUNC(AI603*G603,2)))))</f>
        <v>0</v>
      </c>
      <c r="AK603" s="363">
        <f>TRUNC(Q603*(1+R603), 2)</f>
        <v>15.03</v>
      </c>
      <c r="AL603" s="363">
        <f>TRUNC(G603*TRUNC(AK603, 2), 2)</f>
        <v>430.75</v>
      </c>
    </row>
    <row r="604" spans="1:38" ht="25.5" x14ac:dyDescent="0.2">
      <c r="A604" s="374" t="s">
        <v>1021</v>
      </c>
      <c r="B604" s="373" t="s">
        <v>287</v>
      </c>
      <c r="C604" s="373" t="s">
        <v>393</v>
      </c>
      <c r="D604" s="373" t="s">
        <v>1505</v>
      </c>
      <c r="E604" s="372" t="s">
        <v>117</v>
      </c>
      <c r="F604" s="371" t="s">
        <v>5</v>
      </c>
      <c r="G604" s="371">
        <v>183.24</v>
      </c>
      <c r="H604" s="369">
        <v>2.61</v>
      </c>
      <c r="I604" s="369">
        <v>10.37</v>
      </c>
      <c r="J604" s="369">
        <v>10.37</v>
      </c>
      <c r="K604" s="369">
        <v>0</v>
      </c>
      <c r="L604" s="369">
        <v>0</v>
      </c>
      <c r="M604" s="369">
        <v>0</v>
      </c>
      <c r="N604" s="369">
        <v>0</v>
      </c>
      <c r="O604" s="369">
        <v>0</v>
      </c>
      <c r="P604" s="369">
        <v>0</v>
      </c>
      <c r="Q604" s="369">
        <f>TRUNC(H604 + N604 + K604 + J604 + P604 + M604 + L604 + O604, 2)</f>
        <v>12.98</v>
      </c>
      <c r="R604" s="370">
        <v>8.3526000000000003E-2</v>
      </c>
      <c r="S604" s="369">
        <f>IF(H604*(1+R604)=0,0,IF((TRUNC(AK604,2)-(TRUNC(H604*(1+R604),2)+TRUNC(J604*(1+R604),2)+TRUNC(K604*(1+R604),2)+TRUNC(L604*(1+R604),2)+TRUNC(M604*(1+R604),2)+TRUNC(N604*(1+R604),2)+TRUNC(O604*(1+R604),2)+TRUNC(P604*(1+R604),2)))=0,TRUNC(H604*(1+R604),2),IF((TRUNC(TRUNC(H604*(1+R604),2),2)+(TRUNC(AK604,2)-(TRUNC(H604*(1+R604),2)+TRUNC(J604*(1+R604),2)+TRUNC(K604*(1+R604),2)+TRUNC(L604*(1+R604),2)+TRUNC(M604*(1+R604),2)+TRUNC(N604*(1+R604),2)+TRUNC(O604*(1+R604),2)+TRUNC(P604*(1+R604),2))))&lt;=0,TRUNC(H604*(1+R604),2),IF(AND(IF(AND(H604*(1+R604)&lt;&gt;0,(TRUNC(H604*(1+R604),2)+(TRUNC(AK604,2)-(TRUNC(H604*(1+R604),2)+TRUNC(J604*(1+R604),2)+TRUNC(K604*(1+R604),2)+TRUNC(L604*(1+R604),2)+TRUNC(M604*(1+R604),2)+TRUNC(N604*(1+R604),2)+TRUNC(O604*(1+R604),2)+TRUNC(P604*(1+R604),2))))&gt;=0),ABS((H604*(1+R604)-(TRUNC(H604*(1+R604),2)+(TRUNC(AK604,2)-(TRUNC(H604*(1+R604),2)+TRUNC(J604*(1+R604),2)+TRUNC(K604*(1+R604),2)+TRUNC(L604*(1+R604),2)+TRUNC(M604*(1+R604),2)+TRUNC(N604*(1+R604),2)+TRUNC(O604*(1+R604),2)+TRUNC(P604*(1+R604),2)))))/H604*(1+R604))&lt;=ABS((H604*(1+R604)-(TRUNC(H604*(1+R604),2)+(TRUNC(AK604,2)-(TRUNC(H604*(1+R604),2)+TRUNC(J604*(1+R604),2)+TRUNC(K604*(1+R604),2)+TRUNC(L604*(1+R604),2)+TRUNC(M604*(1+R604),2)+TRUNC(N604*(1+R604),2)+TRUNC(O604*(1+R604),2)+TRUNC(P604*(1+R604),2)))))/H604*(1+R604)),TRUE),IF(AND(J604*(1+R604)&lt;&gt;0,(TRUNC(J604*(1+R604),2)+(TRUNC(AK604,2)-(TRUNC(H604*(1+R604),2)+TRUNC(J604*(1+R604),2)+TRUNC(K604*(1+R604),2)+TRUNC(L604*(1+R604),2)+TRUNC(M604*(1+R604),2)+TRUNC(N604*(1+R604),2)+TRUNC(O604*(1+R604),2)+TRUNC(P604*(1+R604),2))))&gt;=0),ABS((H604*(1+R604)-(TRUNC(H604*(1+R604),2)+(TRUNC(AK604,2)-(TRUNC(H604*(1+R604),2)+TRUNC(J604*(1+R604),2)+TRUNC(K604*(1+R604),2)+TRUNC(L604*(1+R604),2)+TRUNC(M604*(1+R604),2)+TRUNC(N604*(1+R604),2)+TRUNC(O604*(1+R604),2)+TRUNC(P604*(1+R604),2)))))/H604*(1+R604))&lt;=ABS((J604*(1+R604)-(TRUNC(J604*(1+R604),2)+(TRUNC(AK604,2)-(TRUNC(H604*(1+R604),2)+TRUNC(J604*(1+R604),2)+TRUNC(K604*(1+R604),2)+TRUNC(L604*(1+R604),2)+TRUNC(M604*(1+R604),2)+TRUNC(N604*(1+R604),2)+TRUNC(O604*(1+R604),2)+TRUNC(P604*(1+R604),2)))))/J604*(1+R604)),TRUE),IF(AND(K604*(1+R604)&lt;&gt;0,(TRUNC(K604*(1+R604),2)+(TRUNC(AK604,2)-(TRUNC(H604*(1+R604),2)+TRUNC(J604*(1+R604),2)+TRUNC(K604*(1+R604),2)+TRUNC(L604*(1+R604),2)+TRUNC(M604*(1+R604),2)+TRUNC(N604*(1+R604),2)+TRUNC(O604*(1+R604),2)+TRUNC(P604*(1+R604),2))))&gt;=0),ABS((H604*(1+R604)-(TRUNC(H604*(1+R604),2)+(TRUNC(AK604,2)-(TRUNC(H604*(1+R604),2)+TRUNC(J604*(1+R604),2)+TRUNC(K604*(1+R604),2)+TRUNC(L604*(1+R604),2)+TRUNC(M604*(1+R604),2)+TRUNC(N604*(1+R604),2)+TRUNC(O604*(1+R604),2)+TRUNC(P604*(1+R604),2)))))/H604*(1+R604))&lt;=ABS((K604*(1+R604)-(TRUNC(K604*(1+R604),2)+(TRUNC(AK604,2)-(TRUNC(H604*(1+R604),2)+TRUNC(J604*(1+R604),2)+TRUNC(K604*(1+R604),2)+TRUNC(L604*(1+R604),2)+TRUNC(M604*(1+R604),2)+TRUNC(N604*(1+R604),2)+TRUNC(O604*(1+R604),2)+TRUNC(P604*(1+R604),2)))))/K604*(1+R604)),TRUE),IF(AND(L604*(1+R604)&lt;&gt;0,(TRUNC(L604*(1+R604),2)+(TRUNC(AK604,2)-(TRUNC(H604*(1+R604),2)+TRUNC(J604*(1+R604),2)+TRUNC(K604*(1+R604),2)+TRUNC(L604*(1+R604),2)+TRUNC(M604*(1+R604),2)+TRUNC(N604*(1+R604),2)+TRUNC(O604*(1+R604),2)+TRUNC(P604*(1+R604),2))))&gt;=0),ABS((H604*(1+R604)-(TRUNC(H604*(1+R604),2)+(TRUNC(AK604,2)-(TRUNC(H604*(1+R604),2)+TRUNC(J604*(1+R604),2)+TRUNC(K604*(1+R604),2)+TRUNC(L604*(1+R604),2)+TRUNC(M604*(1+R604),2)+TRUNC(N604*(1+R604),2)+TRUNC(O604*(1+R604),2)+TRUNC(P604*(1+R604),2)))))/H604*(1+R604))&lt;=ABS((L604*(1+R604)-(TRUNC(L604*(1+R604),2)+(TRUNC(AK604,2)-(TRUNC(H604*(1+R604),2)+TRUNC(J604*(1+R604),2)+TRUNC(K604*(1+R604),2)+TRUNC(L604*(1+R604),2)+TRUNC(M604*(1+R604),2)+TRUNC(N604*(1+R604),2)+TRUNC(O604*(1+R604),2)+TRUNC(P604*(1+R604),2)))))/L604*(1+R604)),TRUE),IF(AND(M604*(1+R604)&lt;&gt;0,(TRUNC(M604*(1+R604),2)+(TRUNC(AK604,2)-(TRUNC(H604*(1+R604),2)+TRUNC(J604*(1+R604),2)+TRUNC(K604*(1+R604),2)+TRUNC(L604*(1+R604),2)+TRUNC(M604*(1+R604),2)+TRUNC(N604*(1+R604),2)+TRUNC(O604*(1+R604),2)+TRUNC(P604*(1+R604),2))))&gt;=0),ABS((H604*(1+R604)-(TRUNC(H604*(1+R604),2)+(TRUNC(AK604,2)-(TRUNC(H604*(1+R604),2)+TRUNC(J604*(1+R604),2)+TRUNC(K604*(1+R604),2)+TRUNC(L604*(1+R604),2)+TRUNC(M604*(1+R604),2)+TRUNC(N604*(1+R604),2)+TRUNC(O604*(1+R604),2)+TRUNC(P604*(1+R604),2)))))/H604*(1+R604))&lt;=ABS((M604*(1+R604)-(TRUNC(M604*(1+R604),2)+(TRUNC(AK604,2)-(TRUNC(H604*(1+R604),2)+TRUNC(J604*(1+R604),2)+TRUNC(K604*(1+R604),2)+TRUNC(L604*(1+R604),2)+TRUNC(M604*(1+R604),2)+TRUNC(N604*(1+R604),2)+TRUNC(O604*(1+R604),2)+TRUNC(P604*(1+R604),2)))))/M604*(1+R604)),TRUE),IF(AND(N604*(1+R604)&lt;&gt;0,(TRUNC(N604*(1+R604),2)+(TRUNC(AK604,2)-(TRUNC(H604*(1+R604),2)+TRUNC(J604*(1+R604),2)+TRUNC(K604*(1+R604),2)+TRUNC(L604*(1+R604),2)+TRUNC(M604*(1+R604),2)+TRUNC(N604*(1+R604),2)+TRUNC(O604*(1+R604),2)+TRUNC(P604*(1+R604),2))))&gt;=0),ABS((H604*(1+R604)-(TRUNC(H604*(1+R604),2)+(TRUNC(AK604,2)-(TRUNC(H604*(1+R604),2)+TRUNC(J604*(1+R604),2)+TRUNC(K604*(1+R604),2)+TRUNC(L604*(1+R604),2)+TRUNC(M604*(1+R604),2)+TRUNC(N604*(1+R604),2)+TRUNC(O604*(1+R604),2)+TRUNC(P604*(1+R604),2)))))/H604*(1+R604))&lt;=ABS((N604*(1+R604)-(TRUNC(N604*(1+R604),2)+(TRUNC(AK604,2)-(TRUNC(H604*(1+R604),2)+TRUNC(J604*(1+R604),2)+TRUNC(K604*(1+R604),2)+TRUNC(L604*(1+R604),2)+TRUNC(M604*(1+R604),2)+TRUNC(N604*(1+R604),2)+TRUNC(O604*(1+R604),2)+TRUNC(P604*(1+R604),2)))))/N604*(1+R604)),TRUE),IF(AND(O604*(1+R604)&lt;&gt;0,(TRUNC(O604*(1+R604),2)+(TRUNC(AK604,2)-(TRUNC(H604*(1+R604),2)+TRUNC(J604*(1+R604),2)+TRUNC(K604*(1+R604),2)+TRUNC(L604*(1+R604),2)+TRUNC(M604*(1+R604),2)+TRUNC(N604*(1+R604),2)+TRUNC(O604*(1+R604),2)+TRUNC(P604*(1+R604),2))))&gt;=0),ABS((H604*(1+R604)-(TRUNC(H604*(1+R604),2)+(TRUNC(AK604,2)-(TRUNC(H604*(1+R604),2)+TRUNC(J604*(1+R604),2)+TRUNC(K604*(1+R604),2)+TRUNC(L604*(1+R604),2)+TRUNC(M604*(1+R604),2)+TRUNC(N604*(1+R604),2)+TRUNC(O604*(1+R604),2)+TRUNC(P604*(1+R604),2)))))/H604*(1+R604))&lt;=ABS((O604*(1+R604)-(TRUNC(O604*(1+R604),2)+(TRUNC(AK604,2)-(TRUNC(H604*(1+R604),2)+TRUNC(J604*(1+R604),2)+TRUNC(K604*(1+R604),2)+TRUNC(L604*(1+R604),2)+TRUNC(M604*(1+R604),2)+TRUNC(N604*(1+R604),2)+TRUNC(O604*(1+R604),2)+TRUNC(P604*(1+R604),2)))))/O604*(1+R604)),TRUE),IF(AND(P604*(1+R604)&lt;&gt;0,(TRUNC(P604*(1+R604),2)+(TRUNC(AK604,2)-(TRUNC(H604*(1+R604),2)+TRUNC(J604*(1+R604),2)+TRUNC(K604*(1+R604),2)+TRUNC(L604*(1+R604),2)+TRUNC(M604*(1+R604),2)+TRUNC(N604*(1+R604),2)+TRUNC(O604*(1+R604),2)+TRUNC(P604*(1+R604),2))))&gt;=0),ABS((H604*(1+R604)-(TRUNC(H604*(1+R604),2)+(TRUNC(AK604,2)-(TRUNC(H604*(1+R604),2)+TRUNC(J604*(1+R604),2)+TRUNC(K604*(1+R604),2)+TRUNC(L604*(1+R604),2)+TRUNC(M604*(1+R604),2)+TRUNC(N604*(1+R604),2)+TRUNC(O604*(1+R604),2)+TRUNC(P604*(1+R604),2)))))/H604*(1+R604))&lt;=ABS((P604*(1+R604)-(TRUNC(P604*(1+R604),2)+(TRUNC(AK604,2)-(TRUNC(H604*(1+R604),2)+TRUNC(J604*(1+R604),2)+TRUNC(K604*(1+R604),2)+TRUNC(L604*(1+R604),2)+TRUNC(M604*(1+R604),2)+TRUNC(N604*(1+R604),2)+TRUNC(O604*(1+R604),2)+TRUNC(P604*(1+R604),2)))))/P604*(1+R604)),TRUE)),TRUNC(H604*(1+R604),2)+(TRUNC(AK604,2)-(TRUNC(H604*(1+R604),2)+TRUNC(J604*(1+R604),2)+TRUNC(K604*(1+R604),2)+TRUNC(L604*(1+R604),2)+TRUNC(M604*(1+R604),2)+TRUNC(N604*(1+R604),2)+TRUNC(O604*(1+R604),2)+TRUNC(P604*(1+R604),2))),TRUNC(H604*(1+R604),2)))))</f>
        <v>2.82</v>
      </c>
      <c r="T604" s="369">
        <f>IF(S604*G604=0,0,IF((TRUNC(AL604,2)-(TRUNC(S604*G604,2)+TRUNC(W604*G604,2)+TRUNC(Y604*G604,2)+TRUNC(AA604*G604,2)+TRUNC(AC604*G604,2)+TRUNC(AE604*G604,2)+TRUNC(AG604*G604,2)+TRUNC(AI604*G604,2)))=0,TRUNC(S604*G604,2),IF((TRUNC(TRUNC(S604*G604,2),2)+(TRUNC(AL604,2)-(TRUNC(S604*G604,2)+TRUNC(W604*G604,2)+TRUNC(Y604*G604,2)+TRUNC(AA604*G604,2)+TRUNC(AC604*G604,2)+TRUNC(AE604*G604,2)+TRUNC(AG604*G604,2)+TRUNC(AI604*G604,2))))&lt;=0,TRUNC(S604*G604,2),IF(AND(IF(AND(S604*G604&lt;&gt;0,(TRUNC(S604*G604,2)+(TRUNC(AL604,2)-(TRUNC(S604*G604,2)+TRUNC(W604*G604,2)+TRUNC(Y604*G604,2)+TRUNC(AA604*G604,2)+TRUNC(AC604*G604,2)+TRUNC(AE604*G604,2)+TRUNC(AG604*G604,2)+TRUNC(AI604*G604,2))))&gt;=0),ABS((S604*G604-(TRUNC(S604*G604,2)+(TRUNC(AL604,2)-(TRUNC(S604*G604,2)+TRUNC(W604*G604,2)+TRUNC(Y604*G604,2)+TRUNC(AA604*G604,2)+TRUNC(AC604*G604,2)+TRUNC(AE604*G604,2)+TRUNC(AG604*G604,2)+TRUNC(AI604*G604,2)))))/S604*G604)&lt;=ABS((S604*G604-(TRUNC(S604*G604,2)+(TRUNC(AL604,2)-(TRUNC(S604*G604,2)+TRUNC(W604*G604,2)+TRUNC(Y604*G604,2)+TRUNC(AA604*G604,2)+TRUNC(AC604*G604,2)+TRUNC(AE604*G604,2)+TRUNC(AG604*G604,2)+TRUNC(AI604*G604,2)))))/S604*G604),TRUE),IF(AND(W604*G604&lt;&gt;0,(TRUNC(W604*G604,2)+(TRUNC(AL604,2)-(TRUNC(S604*G604,2)+TRUNC(W604*G604,2)+TRUNC(Y604*G604,2)+TRUNC(AA604*G604,2)+TRUNC(AC604*G604,2)+TRUNC(AE604*G604,2)+TRUNC(AG604*G604,2)+TRUNC(AI604*G604,2))))&gt;=0),ABS((S604*G604-(TRUNC(S604*G604,2)+(TRUNC(AL604,2)-(TRUNC(S604*G604,2)+TRUNC(W604*G604,2)+TRUNC(Y604*G604,2)+TRUNC(AA604*G604,2)+TRUNC(AC604*G604,2)+TRUNC(AE604*G604,2)+TRUNC(AG604*G604,2)+TRUNC(AI604*G604,2)))))/S604*G604)&lt;=ABS((W604*G604-(TRUNC(W604*G604,2)+(TRUNC(AL604,2)-(TRUNC(S604*G604,2)+TRUNC(W604*G604,2)+TRUNC(Y604*G604,2)+TRUNC(AA604*G604,2)+TRUNC(AC604*G604,2)+TRUNC(AE604*G604,2)+TRUNC(AG604*G604,2)+TRUNC(AI604*G604,2)))))/W604*G604),TRUE),IF(AND(Y604*G604&lt;&gt;0,(TRUNC(Y604*G604,2)+(TRUNC(AL604,2)-(TRUNC(S604*G604,2)+TRUNC(W604*G604,2)+TRUNC(Y604*G604,2)+TRUNC(AA604*G604,2)+TRUNC(AC604*G604,2)+TRUNC(AE604*G604,2)+TRUNC(AG604*G604,2)+TRUNC(AI604*G604,2))))&gt;=0),ABS((S604*G604-(TRUNC(S604*G604,2)+(TRUNC(AL604,2)-(TRUNC(S604*G604,2)+TRUNC(W604*G604,2)+TRUNC(Y604*G604,2)+TRUNC(AA604*G604,2)+TRUNC(AC604*G604,2)+TRUNC(AE604*G604,2)+TRUNC(AG604*G604,2)+TRUNC(AI604*G604,2)))))/S604*G604)&lt;=ABS((Y604*G604-(TRUNC(Y604*G604,2)+(TRUNC(AL604,2)-(TRUNC(S604*G604,2)+TRUNC(W604*G604,2)+TRUNC(Y604*G604,2)+TRUNC(AA604*G604,2)+TRUNC(AC604*G604,2)+TRUNC(AE604*G604,2)+TRUNC(AG604*G604,2)+TRUNC(AI604*G604,2)))))/Y604*G604),TRUE),IF(AND(AA604*G604&lt;&gt;0,(TRUNC(AA604*G604,2)+(TRUNC(AL604,2)-(TRUNC(S604*G604,2)+TRUNC(W604*G604,2)+TRUNC(Y604*G604,2)+TRUNC(AA604*G604,2)+TRUNC(AC604*G604,2)+TRUNC(AE604*G604,2)+TRUNC(AG604*G604,2)+TRUNC(AI604*G604,2))))&gt;=0),ABS((S604*G604-(TRUNC(S604*G604,2)+(TRUNC(AL604,2)-(TRUNC(S604*G604,2)+TRUNC(W604*G604,2)+TRUNC(Y604*G604,2)+TRUNC(AA604*G604,2)+TRUNC(AC604*G604,2)+TRUNC(AE604*G604,2)+TRUNC(AG604*G604,2)+TRUNC(AI604*G604,2)))))/S604*G604)&lt;=ABS((AA604*G604-(TRUNC(AA604*G604,2)+(TRUNC(AL604,2)-(TRUNC(S604*G604,2)+TRUNC(W604*G604,2)+TRUNC(Y604*G604,2)+TRUNC(AA604*G604,2)+TRUNC(AC604*G604,2)+TRUNC(AE604*G604,2)+TRUNC(AG604*G604,2)+TRUNC(AI604*G604,2)))))/AA604*G604),TRUE),IF(AND(AC604*G604&lt;&gt;0,(TRUNC(AC604*G604,2)+(TRUNC(AL604,2)-(TRUNC(S604*G604,2)+TRUNC(W604*G604,2)+TRUNC(Y604*G604,2)+TRUNC(AA604*G604,2)+TRUNC(AC604*G604,2)+TRUNC(AE604*G604,2)+TRUNC(AG604*G604,2)+TRUNC(AI604*G604,2))))&gt;=0),ABS((S604*G604-(TRUNC(S604*G604,2)+(TRUNC(AL604,2)-(TRUNC(S604*G604,2)+TRUNC(W604*G604,2)+TRUNC(Y604*G604,2)+TRUNC(AA604*G604,2)+TRUNC(AC604*G604,2)+TRUNC(AE604*G604,2)+TRUNC(AG604*G604,2)+TRUNC(AI604*G604,2)))))/S604*G604)&lt;=ABS((AC604*G604-(TRUNC(AC604*G604,2)+(TRUNC(AL604,2)-(TRUNC(S604*G604,2)+TRUNC(W604*G604,2)+TRUNC(Y604*G604,2)+TRUNC(AA604*G604,2)+TRUNC(AC604*G604,2)+TRUNC(AE604*G604,2)+TRUNC(AG604*G604,2)+TRUNC(AI604*G604,2)))))/AC604*G604),TRUE),IF(AND(AE604*G604&lt;&gt;0,(TRUNC(AE604*G604,2)+(TRUNC(AL604,2)-(TRUNC(S604*G604,2)+TRUNC(W604*G604,2)+TRUNC(Y604*G604,2)+TRUNC(AA604*G604,2)+TRUNC(AC604*G604,2)+TRUNC(AE604*G604,2)+TRUNC(AG604*G604,2)+TRUNC(AI604*G604,2))))&gt;=0),ABS((S604*G604-(TRUNC(S604*G604,2)+(TRUNC(AL604,2)-(TRUNC(S604*G604,2)+TRUNC(W604*G604,2)+TRUNC(Y604*G604,2)+TRUNC(AA604*G604,2)+TRUNC(AC604*G604,2)+TRUNC(AE604*G604,2)+TRUNC(AG604*G604,2)+TRUNC(AI604*G604,2)))))/S604*G604)&lt;=ABS((AE604*G604-(TRUNC(AE604*G604,2)+(TRUNC(AL604,2)-(TRUNC(S604*G604,2)+TRUNC(W604*G604,2)+TRUNC(Y604*G604,2)+TRUNC(AA604*G604,2)+TRUNC(AC604*G604,2)+TRUNC(AE604*G604,2)+TRUNC(AG604*G604,2)+TRUNC(AI604*G604,2)))))/AE604*G604),TRUE),IF(AND(AG604*G604&lt;&gt;0,(TRUNC(AG604*G604,2)+(TRUNC(AL604,2)-(TRUNC(S604*G604,2)+TRUNC(W604*G604,2)+TRUNC(Y604*G604,2)+TRUNC(AA604*G604,2)+TRUNC(AC604*G604,2)+TRUNC(AE604*G604,2)+TRUNC(AG604*G604,2)+TRUNC(AI604*G604,2))))&gt;=0),ABS((S604*G604-(TRUNC(S604*G604,2)+(TRUNC(AL604,2)-(TRUNC(S604*G604,2)+TRUNC(W604*G604,2)+TRUNC(Y604*G604,2)+TRUNC(AA604*G604,2)+TRUNC(AC604*G604,2)+TRUNC(AE604*G604,2)+TRUNC(AG604*G604,2)+TRUNC(AI604*G604,2)))))/S604*G604)&lt;=ABS((AG604*G604-(TRUNC(AG604*G604,2)+(TRUNC(AL604,2)-(TRUNC(S604*G604,2)+TRUNC(W604*G604,2)+TRUNC(Y604*G604,2)+TRUNC(AA604*G604,2)+TRUNC(AC604*G604,2)+TRUNC(AE604*G604,2)+TRUNC(AG604*G604,2)+TRUNC(AI604*G604,2)))))/AG604*G604),TRUE),IF(AND(AI604*G604&lt;&gt;0,(TRUNC(AI604*G604,2)+(TRUNC(AL604,2)-(TRUNC(S604*G604,2)+TRUNC(W604*G604,2)+TRUNC(Y604*G604,2)+TRUNC(AA604*G604,2)+TRUNC(AC604*G604,2)+TRUNC(AE604*G604,2)+TRUNC(AG604*G604,2)+TRUNC(AI604*G604,2))))&gt;=0),ABS((S604*G604-(TRUNC(S604*G604,2)+(TRUNC(AL604,2)-(TRUNC(S604*G604,2)+TRUNC(W604*G604,2)+TRUNC(Y604*G604,2)+TRUNC(AA604*G604,2)+TRUNC(AC604*G604,2)+TRUNC(AE604*G604,2)+TRUNC(AG604*G604,2)+TRUNC(AI604*G604,2)))))/S604*G604)&lt;=ABS((AI604*G604-(TRUNC(AI604*G604,2)+(TRUNC(AL604,2)-(TRUNC(S604*G604,2)+TRUNC(W604*G604,2)+TRUNC(Y604*G604,2)+TRUNC(AA604*G604,2)+TRUNC(AC604*G604,2)+TRUNC(AE604*G604,2)+TRUNC(AG604*G604,2)+TRUNC(AI604*G604,2)))))/AI604*G604),TRUE)),TRUNC(S604*G604,2)+(TRUNC(AL604,2)-(TRUNC(S604*G604,2)+TRUNC(W604*G604,2)+TRUNC(Y604*G604,2)+TRUNC(AA604*G604,2)+TRUNC(AC604*G604,2)+TRUNC(AE604*G604,2)+TRUNC(AG604*G604,2)+TRUNC(AI604*G604,2))),TRUNC(S604*G604,2)))))</f>
        <v>516.73</v>
      </c>
      <c r="U604" s="369">
        <f t="shared" si="580"/>
        <v>11.24</v>
      </c>
      <c r="V604" s="369">
        <f t="shared" si="580"/>
        <v>2059.62</v>
      </c>
      <c r="W604" s="369">
        <f>IF(J604*(1+R604)=0,0,IF((TRUNC(AK604,2)-(TRUNC(H604*(1+R604),2)+TRUNC(J604*(1+R604),2)+TRUNC(K604*(1+R604),2)+TRUNC(L604*(1+R604),2)+TRUNC(M604*(1+R604),2)+TRUNC(N604*(1+R604),2)+TRUNC(O604*(1+R604),2)+TRUNC(P604*(1+R604),2)))=0,TRUNC(J604*(1+R604),2),IF((TRUNC(TRUNC(J604*(1+R604),2),2)+(TRUNC(AK604,2)-(TRUNC(H604*(1+R604),2)+TRUNC(J604*(1+R604),2)+TRUNC(K604*(1+R604),2)+TRUNC(L604*(1+R604),2)+TRUNC(M604*(1+R604),2)+TRUNC(N604*(1+R604),2)+TRUNC(O604*(1+R604),2)+TRUNC(P604*(1+R604),2))))&lt;=0,TRUNC(J604*(1+R604),2),IF(AND(IF(AND(H604*(1+R604)&lt;&gt;0,(TRUNC(H604*(1+R604),2)+(TRUNC(AK604,2)-(TRUNC(H604*(1+R604),2)+TRUNC(J604*(1+R604),2)+TRUNC(K604*(1+R604),2)+TRUNC(L604*(1+R604),2)+TRUNC(M604*(1+R604),2)+TRUNC(N604*(1+R604),2)+TRUNC(O604*(1+R604),2)+TRUNC(P604*(1+R604),2))))&gt;=0),ABS((J604*(1+R604)-(TRUNC(J604*(1+R604),2)+(TRUNC(AK604,2)-(TRUNC(H604*(1+R604),2)+TRUNC(J604*(1+R604),2)+TRUNC(K604*(1+R604),2)+TRUNC(L604*(1+R604),2)+TRUNC(M604*(1+R604),2)+TRUNC(N604*(1+R604),2)+TRUNC(O604*(1+R604),2)+TRUNC(P604*(1+R604),2)))))/J604*(1+R604))&lt;ABS((H604*(1+R604)-(TRUNC(H604*(1+R604),2)+(TRUNC(AK604,2)-(TRUNC(H604*(1+R604),2)+TRUNC(J604*(1+R604),2)+TRUNC(K604*(1+R604),2)+TRUNC(L604*(1+R604),2)+TRUNC(M604*(1+R604),2)+TRUNC(N604*(1+R604),2)+TRUNC(O604*(1+R604),2)+TRUNC(P604*(1+R604),2)))))/H604*(1+R604)),TRUE),IF(AND(J604*(1+R604)&lt;&gt;0,(TRUNC(J604*(1+R604),2)+(TRUNC(AK604,2)-(TRUNC(H604*(1+R604),2)+TRUNC(J604*(1+R604),2)+TRUNC(K604*(1+R604),2)+TRUNC(L604*(1+R604),2)+TRUNC(M604*(1+R604),2)+TRUNC(N604*(1+R604),2)+TRUNC(O604*(1+R604),2)+TRUNC(P604*(1+R604),2))))&gt;=0),ABS((J604*(1+R604)-(TRUNC(J604*(1+R604),2)+(TRUNC(AK604,2)-(TRUNC(H604*(1+R604),2)+TRUNC(J604*(1+R604),2)+TRUNC(K604*(1+R604),2)+TRUNC(L604*(1+R604),2)+TRUNC(M604*(1+R604),2)+TRUNC(N604*(1+R604),2)+TRUNC(O604*(1+R604),2)+TRUNC(P604*(1+R604),2)))))/J604*(1+R604))&lt;=ABS((J604*(1+R604)-(TRUNC(J604*(1+R604),2)+(TRUNC(AK604,2)-(TRUNC(H604*(1+R604),2)+TRUNC(J604*(1+R604),2)+TRUNC(K604*(1+R604),2)+TRUNC(L604*(1+R604),2)+TRUNC(M604*(1+R604),2)+TRUNC(N604*(1+R604),2)+TRUNC(O604*(1+R604),2)+TRUNC(P604*(1+R604),2)))))/J604*(1+R604)),TRUE),IF(AND(K604*(1+R604)&lt;&gt;0,(TRUNC(K604*(1+R604),2)+(TRUNC(AK604,2)-(TRUNC(H604*(1+R604),2)+TRUNC(J604*(1+R604),2)+TRUNC(K604*(1+R604),2)+TRUNC(L604*(1+R604),2)+TRUNC(M604*(1+R604),2)+TRUNC(N604*(1+R604),2)+TRUNC(O604*(1+R604),2)+TRUNC(P604*(1+R604),2))))&gt;=0),ABS((J604*(1+R604)-(TRUNC(J604*(1+R604),2)+(TRUNC(AK604,2)-(TRUNC(H604*(1+R604),2)+TRUNC(J604*(1+R604),2)+TRUNC(K604*(1+R604),2)+TRUNC(L604*(1+R604),2)+TRUNC(M604*(1+R604),2)+TRUNC(N604*(1+R604),2)+TRUNC(O604*(1+R604),2)+TRUNC(P604*(1+R604),2)))))/J604*(1+R604))&lt;=ABS((K604*(1+R604)-(TRUNC(K604*(1+R604),2)+(TRUNC(AK604,2)-(TRUNC(H604*(1+R604),2)+TRUNC(J604*(1+R604),2)+TRUNC(K604*(1+R604),2)+TRUNC(L604*(1+R604),2)+TRUNC(M604*(1+R604),2)+TRUNC(N604*(1+R604),2)+TRUNC(O604*(1+R604),2)+TRUNC(P604*(1+R604),2)))))/K604*(1+R604)),TRUE),IF(AND(L604*(1+R604)&lt;&gt;0,(TRUNC(L604*(1+R604),2)+(TRUNC(AK604,2)-(TRUNC(H604*(1+R604),2)+TRUNC(J604*(1+R604),2)+TRUNC(K604*(1+R604),2)+TRUNC(L604*(1+R604),2)+TRUNC(M604*(1+R604),2)+TRUNC(N604*(1+R604),2)+TRUNC(O604*(1+R604),2)+TRUNC(P604*(1+R604),2))))&gt;=0),ABS((J604*(1+R604)-(TRUNC(J604*(1+R604),2)+(TRUNC(AK604,2)-(TRUNC(H604*(1+R604),2)+TRUNC(J604*(1+R604),2)+TRUNC(K604*(1+R604),2)+TRUNC(L604*(1+R604),2)+TRUNC(M604*(1+R604),2)+TRUNC(N604*(1+R604),2)+TRUNC(O604*(1+R604),2)+TRUNC(P604*(1+R604),2)))))/J604*(1+R604))&lt;=ABS((L604*(1+R604)-(TRUNC(L604*(1+R604),2)+(TRUNC(AK604,2)-(TRUNC(H604*(1+R604),2)+TRUNC(J604*(1+R604),2)+TRUNC(K604*(1+R604),2)+TRUNC(L604*(1+R604),2)+TRUNC(M604*(1+R604),2)+TRUNC(N604*(1+R604),2)+TRUNC(O604*(1+R604),2)+TRUNC(P604*(1+R604),2)))))/L604*(1+R604)),TRUE),IF(AND(M604*(1+R604)&lt;&gt;0,(TRUNC(M604*(1+R604),2)+(TRUNC(AK604,2)-(TRUNC(H604*(1+R604),2)+TRUNC(J604*(1+R604),2)+TRUNC(K604*(1+R604),2)+TRUNC(L604*(1+R604),2)+TRUNC(M604*(1+R604),2)+TRUNC(N604*(1+R604),2)+TRUNC(O604*(1+R604),2)+TRUNC(P604*(1+R604),2))))&gt;=0),ABS((J604*(1+R604)-(TRUNC(J604*(1+R604),2)+(TRUNC(AK604,2)-(TRUNC(H604*(1+R604),2)+TRUNC(J604*(1+R604),2)+TRUNC(K604*(1+R604),2)+TRUNC(L604*(1+R604),2)+TRUNC(M604*(1+R604),2)+TRUNC(N604*(1+R604),2)+TRUNC(O604*(1+R604),2)+TRUNC(P604*(1+R604),2)))))/J604*(1+R604))&lt;=ABS((M604*(1+R604)-(TRUNC(M604*(1+R604),2)+(TRUNC(AK604,2)-(TRUNC(H604*(1+R604),2)+TRUNC(J604*(1+R604),2)+TRUNC(K604*(1+R604),2)+TRUNC(L604*(1+R604),2)+TRUNC(M604*(1+R604),2)+TRUNC(N604*(1+R604),2)+TRUNC(O604*(1+R604),2)+TRUNC(P604*(1+R604),2)))))/M604*(1+R604)),TRUE),IF(AND(N604*(1+R604)&lt;&gt;0,(TRUNC(N604*(1+R604),2)+(TRUNC(AK604,2)-(TRUNC(H604*(1+R604),2)+TRUNC(J604*(1+R604),2)+TRUNC(K604*(1+R604),2)+TRUNC(L604*(1+R604),2)+TRUNC(M604*(1+R604),2)+TRUNC(N604*(1+R604),2)+TRUNC(O604*(1+R604),2)+TRUNC(P604*(1+R604),2))))&gt;=0),ABS((J604*(1+R604)-(TRUNC(J604*(1+R604),2)+(TRUNC(AK604,2)-(TRUNC(H604*(1+R604),2)+TRUNC(J604*(1+R604),2)+TRUNC(K604*(1+R604),2)+TRUNC(L604*(1+R604),2)+TRUNC(M604*(1+R604),2)+TRUNC(N604*(1+R604),2)+TRUNC(O604*(1+R604),2)+TRUNC(P604*(1+R604),2)))))/J604*(1+R604))&lt;=ABS((N604*(1+R604)-(TRUNC(N604*(1+R604),2)+(TRUNC(AK604,2)-(TRUNC(H604*(1+R604),2)+TRUNC(J604*(1+R604),2)+TRUNC(K604*(1+R604),2)+TRUNC(L604*(1+R604),2)+TRUNC(M604*(1+R604),2)+TRUNC(N604*(1+R604),2)+TRUNC(O604*(1+R604),2)+TRUNC(P604*(1+R604),2)))))/N604*(1+R604)),TRUE),IF(AND(O604*(1+R604)&lt;&gt;0,(TRUNC(O604*(1+R604),2)+(TRUNC(AK604,2)-(TRUNC(H604*(1+R604),2)+TRUNC(J604*(1+R604),2)+TRUNC(K604*(1+R604),2)+TRUNC(L604*(1+R604),2)+TRUNC(M604*(1+R604),2)+TRUNC(N604*(1+R604),2)+TRUNC(O604*(1+R604),2)+TRUNC(P604*(1+R604),2))))&gt;=0),ABS((J604*(1+R604)-(TRUNC(J604*(1+R604),2)+(TRUNC(AK604,2)-(TRUNC(H604*(1+R604),2)+TRUNC(J604*(1+R604),2)+TRUNC(K604*(1+R604),2)+TRUNC(L604*(1+R604),2)+TRUNC(M604*(1+R604),2)+TRUNC(N604*(1+R604),2)+TRUNC(O604*(1+R604),2)+TRUNC(P604*(1+R604),2)))))/J604*(1+R604))&lt;=ABS((O604*(1+R604)-(TRUNC(O604*(1+R604),2)+(TRUNC(AK604,2)-(TRUNC(H604*(1+R604),2)+TRUNC(J604*(1+R604),2)+TRUNC(K604*(1+R604),2)+TRUNC(L604*(1+R604),2)+TRUNC(M604*(1+R604),2)+TRUNC(N604*(1+R604),2)+TRUNC(O604*(1+R604),2)+TRUNC(P604*(1+R604),2)))))/O604*(1+R604)),TRUE),IF(AND(P604*(1+R604)&lt;&gt;0,(TRUNC(P604*(1+R604),2)+(TRUNC(AK604,2)-(TRUNC(H604*(1+R604),2)+TRUNC(J604*(1+R604),2)+TRUNC(K604*(1+R604),2)+TRUNC(L604*(1+R604),2)+TRUNC(M604*(1+R604),2)+TRUNC(N604*(1+R604),2)+TRUNC(O604*(1+R604),2)+TRUNC(P604*(1+R604),2))))&gt;=0),ABS((J604*(1+R604)-(TRUNC(J604*(1+R604),2)+(TRUNC(AK604,2)-(TRUNC(H604*(1+R604),2)+TRUNC(J604*(1+R604),2)+TRUNC(K604*(1+R604),2)+TRUNC(L604*(1+R604),2)+TRUNC(M604*(1+R604),2)+TRUNC(N604*(1+R604),2)+TRUNC(O604*(1+R604),2)+TRUNC(P604*(1+R604),2)))))/J604*(1+R604))&lt;=ABS((P604*(1+R604)-(TRUNC(P604*(1+R604),2)+(TRUNC(AK604,2)-(TRUNC(H604*(1+R604),2)+TRUNC(J604*(1+R604),2)+TRUNC(K604*(1+R604),2)+TRUNC(L604*(1+R604),2)+TRUNC(M604*(1+R604),2)+TRUNC(N604*(1+R604),2)+TRUNC(O604*(1+R604),2)+TRUNC(P604*(1+R604),2)))))/P604*(1+R604)),TRUE)),TRUNC(J604*(1+R604),2)+(TRUNC(AK604,2)-(TRUNC(H604*(1+R604),2)+TRUNC(J604*(1+R604),2)+TRUNC(K604*(1+R604),2)+TRUNC(L604*(1+R604),2)+TRUNC(M604*(1+R604),2)+TRUNC(N604*(1+R604),2)+TRUNC(O604*(1+R604),2)+TRUNC(P604*(1+R604),2))),TRUNC(J604*(1+R604),2)))))</f>
        <v>11.24</v>
      </c>
      <c r="X604" s="369">
        <f>IF(W604*G604=0,0,IF((TRUNC(AL604,2)-(TRUNC(S604*G604,2)+TRUNC(W604*G604,2)+TRUNC(Y604*G604,2)+TRUNC(AA604*G604,2)+TRUNC(AC604*G604,2)+TRUNC(AE604*G604,2)+TRUNC(AG604*G604,2)+TRUNC(AI604*G604,2)))=0,TRUNC(W604*G604,2),IF((TRUNC(TRUNC(W604*G604,2),2)+(TRUNC(AL604,2)-(TRUNC(S604*G604,2)+TRUNC(W604*G604,2)+TRUNC(Y604*G604,2)+TRUNC(AA604*G604,2)+TRUNC(AC604*G604,2)+TRUNC(AE604*G604,2)+TRUNC(AG604*G604,2)+TRUNC(AI604*G604,2))))&lt;=0,TRUNC(W604*G604,2),IF(AND(IF(AND(S604*G604&lt;&gt;0,(TRUNC(S604*G604,2)+(TRUNC(AL604,2)-(TRUNC(S604*G604,2)+TRUNC(W604*G604,2)+TRUNC(Y604*G604,2)+TRUNC(AA604*G604,2)+TRUNC(AC604*G604,2)+TRUNC(AE604*G604,2)+TRUNC(AG604*G604,2)+TRUNC(AI604*G604,2))))&gt;=0),ABS((W604*G604-(TRUNC(W604*G604,2)+(TRUNC(AL604,2)-(TRUNC(S604*G604,2)+TRUNC(W604*G604,2)+TRUNC(Y604*G604,2)+TRUNC(AA604*G604,2)+TRUNC(AC604*G604,2)+TRUNC(AE604*G604,2)+TRUNC(AG604*G604,2)+TRUNC(AI604*G604,2)))))/W604*G604)&lt;ABS((S604*G604-(TRUNC(S604*G604,2)+(TRUNC(AL604,2)-(TRUNC(S604*G604,2)+TRUNC(W604*G604,2)+TRUNC(Y604*G604,2)+TRUNC(AA604*G604,2)+TRUNC(AC604*G604,2)+TRUNC(AE604*G604,2)+TRUNC(AG604*G604,2)+TRUNC(AI604*G604,2)))))/S604*G604),TRUE),IF(AND(W604*G604&lt;&gt;0,(TRUNC(W604*G604,2)+(TRUNC(AL604,2)-(TRUNC(S604*G604,2)+TRUNC(W604*G604,2)+TRUNC(Y604*G604,2)+TRUNC(AA604*G604,2)+TRUNC(AC604*G604,2)+TRUNC(AE604*G604,2)+TRUNC(AG604*G604,2)+TRUNC(AI604*G604,2))))&gt;=0),ABS((W604*G604-(TRUNC(W604*G604,2)+(TRUNC(AL604,2)-(TRUNC(S604*G604,2)+TRUNC(W604*G604,2)+TRUNC(Y604*G604,2)+TRUNC(AA604*G604,2)+TRUNC(AC604*G604,2)+TRUNC(AE604*G604,2)+TRUNC(AG604*G604,2)+TRUNC(AI604*G604,2)))))/W604*G604)&lt;=ABS((W604*G604-(TRUNC(W604*G604,2)+(TRUNC(AL604,2)-(TRUNC(S604*G604,2)+TRUNC(W604*G604,2)+TRUNC(Y604*G604,2)+TRUNC(AA604*G604,2)+TRUNC(AC604*G604,2)+TRUNC(AE604*G604,2)+TRUNC(AG604*G604,2)+TRUNC(AI604*G604,2)))))/W604*G604),TRUE),IF(AND(Y604*G604&lt;&gt;0,(TRUNC(Y604*G604,2)+(TRUNC(AL604,2)-(TRUNC(S604*G604,2)+TRUNC(W604*G604,2)+TRUNC(Y604*G604,2)+TRUNC(AA604*G604,2)+TRUNC(AC604*G604,2)+TRUNC(AE604*G604,2)+TRUNC(AG604*G604,2)+TRUNC(AI604*G604,2))))&gt;=0),ABS((W604*G604-(TRUNC(W604*G604,2)+(TRUNC(AL604,2)-(TRUNC(S604*G604,2)+TRUNC(W604*G604,2)+TRUNC(Y604*G604,2)+TRUNC(AA604*G604,2)+TRUNC(AC604*G604,2)+TRUNC(AE604*G604,2)+TRUNC(AG604*G604,2)+TRUNC(AI604*G604,2)))))/W604*G604)&lt;=ABS((Y604*G604-(TRUNC(Y604*G604,2)+(TRUNC(AL604,2)-(TRUNC(S604*G604,2)+TRUNC(W604*G604,2)+TRUNC(Y604*G604,2)+TRUNC(AA604*G604,2)+TRUNC(AC604*G604,2)+TRUNC(AE604*G604,2)+TRUNC(AG604*G604,2)+TRUNC(AI604*G604,2)))))/Y604*G604),TRUE),IF(AND(AA604*G604&lt;&gt;0,(TRUNC(AA604*G604,2)+(TRUNC(AL604,2)-(TRUNC(S604*G604,2)+TRUNC(W604*G604,2)+TRUNC(Y604*G604,2)+TRUNC(AA604*G604,2)+TRUNC(AC604*G604,2)+TRUNC(AE604*G604,2)+TRUNC(AG604*G604,2)+TRUNC(AI604*G604,2))))&gt;=0),ABS((W604*G604-(TRUNC(W604*G604,2)+(TRUNC(AL604,2)-(TRUNC(S604*G604,2)+TRUNC(W604*G604,2)+TRUNC(Y604*G604,2)+TRUNC(AA604*G604,2)+TRUNC(AC604*G604,2)+TRUNC(AE604*G604,2)+TRUNC(AG604*G604,2)+TRUNC(AI604*G604,2)))))/W604*G604)&lt;=ABS((AA604*G604-(TRUNC(AA604*G604,2)+(TRUNC(AL604,2)-(TRUNC(S604*G604,2)+TRUNC(W604*G604,2)+TRUNC(Y604*G604,2)+TRUNC(AA604*G604,2)+TRUNC(AC604*G604,2)+TRUNC(AE604*G604,2)+TRUNC(AG604*G604,2)+TRUNC(AI604*G604,2)))))/AA604*G604),TRUE),IF(AND(AC604*G604&lt;&gt;0,(TRUNC(AC604*G604,2)+(TRUNC(AL604,2)-(TRUNC(S604*G604,2)+TRUNC(W604*G604,2)+TRUNC(Y604*G604,2)+TRUNC(AA604*G604,2)+TRUNC(AC604*G604,2)+TRUNC(AE604*G604,2)+TRUNC(AG604*G604,2)+TRUNC(AI604*G604,2))))&gt;=0),ABS((W604*G604-(TRUNC(W604*G604,2)+(TRUNC(AL604,2)-(TRUNC(S604*G604,2)+TRUNC(W604*G604,2)+TRUNC(Y604*G604,2)+TRUNC(AA604*G604,2)+TRUNC(AC604*G604,2)+TRUNC(AE604*G604,2)+TRUNC(AG604*G604,2)+TRUNC(AI604*G604,2)))))/W604*G604)&lt;=ABS((AC604*G604-(TRUNC(AC604*G604,2)+(TRUNC(AL604,2)-(TRUNC(S604*G604,2)+TRUNC(W604*G604,2)+TRUNC(Y604*G604,2)+TRUNC(AA604*G604,2)+TRUNC(AC604*G604,2)+TRUNC(AE604*G604,2)+TRUNC(AG604*G604,2)+TRUNC(AI604*G604,2)))))/AC604*G604),TRUE),IF(AND(AE604*G604&lt;&gt;0,(TRUNC(AE604*G604,2)+(TRUNC(AL604,2)-(TRUNC(S604*G604,2)+TRUNC(W604*G604,2)+TRUNC(Y604*G604,2)+TRUNC(AA604*G604,2)+TRUNC(AC604*G604,2)+TRUNC(AE604*G604,2)+TRUNC(AG604*G604,2)+TRUNC(AI604*G604,2))))&gt;=0),ABS((W604*G604-(TRUNC(W604*G604,2)+(TRUNC(AL604,2)-(TRUNC(S604*G604,2)+TRUNC(W604*G604,2)+TRUNC(Y604*G604,2)+TRUNC(AA604*G604,2)+TRUNC(AC604*G604,2)+TRUNC(AE604*G604,2)+TRUNC(AG604*G604,2)+TRUNC(AI604*G604,2)))))/W604*G604)&lt;=ABS((AE604*G604-(TRUNC(AE604*G604,2)+(TRUNC(AL604,2)-(TRUNC(S604*G604,2)+TRUNC(W604*G604,2)+TRUNC(Y604*G604,2)+TRUNC(AA604*G604,2)+TRUNC(AC604*G604,2)+TRUNC(AE604*G604,2)+TRUNC(AG604*G604,2)+TRUNC(AI604*G604,2)))))/AE604*G604),TRUE),IF(AND(AG604*G604&lt;&gt;0,(TRUNC(AG604*G604,2)+(TRUNC(AL604,2)-(TRUNC(S604*G604,2)+TRUNC(W604*G604,2)+TRUNC(Y604*G604,2)+TRUNC(AA604*G604,2)+TRUNC(AC604*G604,2)+TRUNC(AE604*G604,2)+TRUNC(AG604*G604,2)+TRUNC(AI604*G604,2))))&gt;=0),ABS((W604*G604-(TRUNC(W604*G604,2)+(TRUNC(AL604,2)-(TRUNC(S604*G604,2)+TRUNC(W604*G604,2)+TRUNC(Y604*G604,2)+TRUNC(AA604*G604,2)+TRUNC(AC604*G604,2)+TRUNC(AE604*G604,2)+TRUNC(AG604*G604,2)+TRUNC(AI604*G604,2)))))/W604*G604)&lt;=ABS((AG604*G604-(TRUNC(AG604*G604,2)+(TRUNC(AL604,2)-(TRUNC(S604*G604,2)+TRUNC(W604*G604,2)+TRUNC(Y604*G604,2)+TRUNC(AA604*G604,2)+TRUNC(AC604*G604,2)+TRUNC(AE604*G604,2)+TRUNC(AG604*G604,2)+TRUNC(AI604*G604,2)))))/AG604*G604),TRUE),IF(AND(AI604*G604&lt;&gt;0,(TRUNC(AI604*G604,2)+(TRUNC(AL604,2)-(TRUNC(S604*G604,2)+TRUNC(W604*G604,2)+TRUNC(Y604*G604,2)+TRUNC(AA604*G604,2)+TRUNC(AC604*G604,2)+TRUNC(AE604*G604,2)+TRUNC(AG604*G604,2)+TRUNC(AI604*G604,2))))&gt;=0),ABS((W604*G604-(TRUNC(W604*G604,2)+(TRUNC(AL604,2)-(TRUNC(S604*G604,2)+TRUNC(W604*G604,2)+TRUNC(Y604*G604,2)+TRUNC(AA604*G604,2)+TRUNC(AC604*G604,2)+TRUNC(AE604*G604,2)+TRUNC(AG604*G604,2)+TRUNC(AI604*G604,2)))))/W604*G604)&lt;=ABS((AI604*G604-(TRUNC(AI604*G604,2)+(TRUNC(AL604,2)-(TRUNC(S604*G604,2)+TRUNC(W604*G604,2)+TRUNC(Y604*G604,2)+TRUNC(AA604*G604,2)+TRUNC(AC604*G604,2)+TRUNC(AE604*G604,2)+TRUNC(AG604*G604,2)+TRUNC(AI604*G604,2)))))/AI604*G604),TRUE)),TRUNC(W604*G604,2)+(TRUNC(AL604,2)-(TRUNC(S604*G604,2)+TRUNC(W604*G604,2)+TRUNC(Y604*G604,2)+TRUNC(AA604*G604,2)+TRUNC(AC604*G604,2)+TRUNC(AE604*G604,2)+TRUNC(AG604*G604,2)+TRUNC(AI604*G604,2))),TRUNC(W604*G604,2)))))</f>
        <v>2059.62</v>
      </c>
      <c r="Y604" s="369">
        <f>IF(K604*(1+R604)=0,0,IF((TRUNC(AK604,2)-(TRUNC(H604*(1+R604),2)+TRUNC(J604*(1+R604),2)+TRUNC(K604*(1+R604),2)+TRUNC(L604*(1+R604),2)+TRUNC(M604*(1+R604),2)+TRUNC(N604*(1+R604),2)+TRUNC(O604*(1+R604),2)+TRUNC(P604*(1+R604),2)))=0,TRUNC(K604*(1+R604),2),IF((TRUNC(TRUNC(K604*(1+R604),2),2)+(TRUNC(AK604,2)-(TRUNC(H604*(1+R604),2)+TRUNC(J604*(1+R604),2)+TRUNC(K604*(1+R604),2)+TRUNC(L604*(1+R604),2)+TRUNC(M604*(1+R604),2)+TRUNC(N604*(1+R604),2)+TRUNC(O604*(1+R604),2)+TRUNC(P604*(1+R604),2))))&lt;=0,TRUNC(K604*(1+R604),2),IF(AND(IF(AND(H604*(1+R604)&lt;&gt;0,(TRUNC(H604*(1+R604),2)+(TRUNC(AK604,2)-(TRUNC(H604*(1+R604),2)+TRUNC(J604*(1+R604),2)+TRUNC(K604*(1+R604),2)+TRUNC(L604*(1+R604),2)+TRUNC(M604*(1+R604),2)+TRUNC(N604*(1+R604),2)+TRUNC(O604*(1+R604),2)+TRUNC(P604*(1+R604),2))))&gt;=0),ABS((K604*(1+R604)-(TRUNC(K604*(1+R604),2)+(TRUNC(AK604,2)-(TRUNC(H604*(1+R604),2)+TRUNC(J604*(1+R604),2)+TRUNC(K604*(1+R604),2)+TRUNC(L604*(1+R604),2)+TRUNC(M604*(1+R604),2)+TRUNC(N604*(1+R604),2)+TRUNC(O604*(1+R604),2)+TRUNC(P604*(1+R604),2)))))/K604*(1+R604))&lt;ABS((H604*(1+R604)-(TRUNC(H604*(1+R604),2)+(TRUNC(AK604,2)-(TRUNC(H604*(1+R604),2)+TRUNC(J604*(1+R604),2)+TRUNC(K604*(1+R604),2)+TRUNC(L604*(1+R604),2)+TRUNC(M604*(1+R604),2)+TRUNC(N604*(1+R604),2)+TRUNC(O604*(1+R604),2)+TRUNC(P604*(1+R604),2)))))/H604*(1+R604)),TRUE),IF(AND(J604*(1+R604)&lt;&gt;0,(TRUNC(J604*(1+R604),2)+(TRUNC(AK604,2)-(TRUNC(H604*(1+R604),2)+TRUNC(J604*(1+R604),2)+TRUNC(K604*(1+R604),2)+TRUNC(L604*(1+R604),2)+TRUNC(M604*(1+R604),2)+TRUNC(N604*(1+R604),2)+TRUNC(O604*(1+R604),2)+TRUNC(P604*(1+R604),2))))&gt;=0),ABS((K604*(1+R604)-(TRUNC(K604*(1+R604),2)+(TRUNC(AK604,2)-(TRUNC(H604*(1+R604),2)+TRUNC(J604*(1+R604),2)+TRUNC(K604*(1+R604),2)+TRUNC(L604*(1+R604),2)+TRUNC(M604*(1+R604),2)+TRUNC(N604*(1+R604),2)+TRUNC(O604*(1+R604),2)+TRUNC(P604*(1+R604),2)))))/K604*(1+R604))&lt;ABS((J604*(1+R604)-(TRUNC(J604*(1+R604),2)+(TRUNC(AK604,2)-(TRUNC(H604*(1+R604),2)+TRUNC(J604*(1+R604),2)+TRUNC(K604*(1+R604),2)+TRUNC(L604*(1+R604),2)+TRUNC(M604*(1+R604),2)+TRUNC(N604*(1+R604),2)+TRUNC(O604*(1+R604),2)+TRUNC(P604*(1+R604),2)))))/J604*(1+R604)),TRUE),IF(AND(K604*(1+R604)&lt;&gt;0,(TRUNC(K604*(1+R604),2)+(TRUNC(AK604,2)-(TRUNC(H604*(1+R604),2)+TRUNC(J604*(1+R604),2)+TRUNC(K604*(1+R604),2)+TRUNC(L604*(1+R604),2)+TRUNC(M604*(1+R604),2)+TRUNC(N604*(1+R604),2)+TRUNC(O604*(1+R604),2)+TRUNC(P604*(1+R604),2))))&gt;=0),ABS((K604*(1+R604)-(TRUNC(K604*(1+R604),2)+(TRUNC(AK604,2)-(TRUNC(H604*(1+R604),2)+TRUNC(J604*(1+R604),2)+TRUNC(K604*(1+R604),2)+TRUNC(L604*(1+R604),2)+TRUNC(M604*(1+R604),2)+TRUNC(N604*(1+R604),2)+TRUNC(O604*(1+R604),2)+TRUNC(P604*(1+R604),2)))))/K604*(1+R604))&lt;=ABS((K604*(1+R604)-(TRUNC(K604*(1+R604),2)+(TRUNC(AK604,2)-(TRUNC(H604*(1+R604),2)+TRUNC(J604*(1+R604),2)+TRUNC(K604*(1+R604),2)+TRUNC(L604*(1+R604),2)+TRUNC(M604*(1+R604),2)+TRUNC(N604*(1+R604),2)+TRUNC(O604*(1+R604),2)+TRUNC(P604*(1+R604),2)))))/K604*(1+R604)),TRUE),IF(AND(L604*(1+R604)&lt;&gt;0,(TRUNC(L604*(1+R604),2)+(TRUNC(AK604,2)-(TRUNC(H604*(1+R604),2)+TRUNC(J604*(1+R604),2)+TRUNC(K604*(1+R604),2)+TRUNC(L604*(1+R604),2)+TRUNC(M604*(1+R604),2)+TRUNC(N604*(1+R604),2)+TRUNC(O604*(1+R604),2)+TRUNC(P604*(1+R604),2))))&gt;=0),ABS((K604*(1+R604)-(TRUNC(K604*(1+R604),2)+(TRUNC(AK604,2)-(TRUNC(H604*(1+R604),2)+TRUNC(J604*(1+R604),2)+TRUNC(K604*(1+R604),2)+TRUNC(L604*(1+R604),2)+TRUNC(M604*(1+R604),2)+TRUNC(N604*(1+R604),2)+TRUNC(O604*(1+R604),2)+TRUNC(P604*(1+R604),2)))))/K604*(1+R604))&lt;=ABS((L604*(1+R604)-(TRUNC(L604*(1+R604),2)+(TRUNC(AK604,2)-(TRUNC(H604*(1+R604),2)+TRUNC(J604*(1+R604),2)+TRUNC(K604*(1+R604),2)+TRUNC(L604*(1+R604),2)+TRUNC(M604*(1+R604),2)+TRUNC(N604*(1+R604),2)+TRUNC(O604*(1+R604),2)+TRUNC(P604*(1+R604),2)))))/L604*(1+R604)),TRUE),IF(AND(M604*(1+R604)&lt;&gt;0,(TRUNC(M604*(1+R604),2)+(TRUNC(AK604,2)-(TRUNC(H604*(1+R604),2)+TRUNC(J604*(1+R604),2)+TRUNC(K604*(1+R604),2)+TRUNC(L604*(1+R604),2)+TRUNC(M604*(1+R604),2)+TRUNC(N604*(1+R604),2)+TRUNC(O604*(1+R604),2)+TRUNC(P604*(1+R604),2))))&gt;=0),ABS((K604*(1+R604)-(TRUNC(K604*(1+R604),2)+(TRUNC(AK604,2)-(TRUNC(H604*(1+R604),2)+TRUNC(J604*(1+R604),2)+TRUNC(K604*(1+R604),2)+TRUNC(L604*(1+R604),2)+TRUNC(M604*(1+R604),2)+TRUNC(N604*(1+R604),2)+TRUNC(O604*(1+R604),2)+TRUNC(P604*(1+R604),2)))))/K604*(1+R604))&lt;=ABS((M604*(1+R604)-(TRUNC(M604*(1+R604),2)+(TRUNC(AK604,2)-(TRUNC(H604*(1+R604),2)+TRUNC(J604*(1+R604),2)+TRUNC(K604*(1+R604),2)+TRUNC(L604*(1+R604),2)+TRUNC(M604*(1+R604),2)+TRUNC(N604*(1+R604),2)+TRUNC(O604*(1+R604),2)+TRUNC(P604*(1+R604),2)))))/M604*(1+R604)),TRUE),IF(AND(N604*(1+R604)&lt;&gt;0,(TRUNC(N604*(1+R604),2)+(TRUNC(AK604,2)-(TRUNC(H604*(1+R604),2)+TRUNC(J604*(1+R604),2)+TRUNC(K604*(1+R604),2)+TRUNC(L604*(1+R604),2)+TRUNC(M604*(1+R604),2)+TRUNC(N604*(1+R604),2)+TRUNC(O604*(1+R604),2)+TRUNC(P604*(1+R604),2))))&gt;=0),ABS((K604*(1+R604)-(TRUNC(K604*(1+R604),2)+(TRUNC(AK604,2)-(TRUNC(H604*(1+R604),2)+TRUNC(J604*(1+R604),2)+TRUNC(K604*(1+R604),2)+TRUNC(L604*(1+R604),2)+TRUNC(M604*(1+R604),2)+TRUNC(N604*(1+R604),2)+TRUNC(O604*(1+R604),2)+TRUNC(P604*(1+R604),2)))))/K604*(1+R604))&lt;=ABS((N604*(1+R604)-(TRUNC(N604*(1+R604),2)+(TRUNC(AK604,2)-(TRUNC(H604*(1+R604),2)+TRUNC(J604*(1+R604),2)+TRUNC(K604*(1+R604),2)+TRUNC(L604*(1+R604),2)+TRUNC(M604*(1+R604),2)+TRUNC(N604*(1+R604),2)+TRUNC(O604*(1+R604),2)+TRUNC(P604*(1+R604),2)))))/N604*(1+R604)),TRUE),IF(AND(O604*(1+R604)&lt;&gt;0,(TRUNC(O604*(1+R604),2)+(TRUNC(AK604,2)-(TRUNC(H604*(1+R604),2)+TRUNC(J604*(1+R604),2)+TRUNC(K604*(1+R604),2)+TRUNC(L604*(1+R604),2)+TRUNC(M604*(1+R604),2)+TRUNC(N604*(1+R604),2)+TRUNC(O604*(1+R604),2)+TRUNC(P604*(1+R604),2))))&gt;=0),ABS((K604*(1+R604)-(TRUNC(K604*(1+R604),2)+(TRUNC(AK604,2)-(TRUNC(H604*(1+R604),2)+TRUNC(J604*(1+R604),2)+TRUNC(K604*(1+R604),2)+TRUNC(L604*(1+R604),2)+TRUNC(M604*(1+R604),2)+TRUNC(N604*(1+R604),2)+TRUNC(O604*(1+R604),2)+TRUNC(P604*(1+R604),2)))))/K604*(1+R604))&lt;=ABS((O604*(1+R604)-(TRUNC(O604*(1+R604),2)+(TRUNC(AK604,2)-(TRUNC(H604*(1+R604),2)+TRUNC(J604*(1+R604),2)+TRUNC(K604*(1+R604),2)+TRUNC(L604*(1+R604),2)+TRUNC(M604*(1+R604),2)+TRUNC(N604*(1+R604),2)+TRUNC(O604*(1+R604),2)+TRUNC(P604*(1+R604),2)))))/O604*(1+R604)),TRUE),IF(AND(P604*(1+R604)&lt;&gt;0,(TRUNC(P604*(1+R604),2)+(TRUNC(AK604,2)-(TRUNC(H604*(1+R604),2)+TRUNC(J604*(1+R604),2)+TRUNC(K604*(1+R604),2)+TRUNC(L604*(1+R604),2)+TRUNC(M604*(1+R604),2)+TRUNC(N604*(1+R604),2)+TRUNC(O604*(1+R604),2)+TRUNC(P604*(1+R604),2))))&gt;=0),ABS((K604*(1+R604)-(TRUNC(K604*(1+R604),2)+(TRUNC(AK604,2)-(TRUNC(H604*(1+R604),2)+TRUNC(J604*(1+R604),2)+TRUNC(K604*(1+R604),2)+TRUNC(L604*(1+R604),2)+TRUNC(M604*(1+R604),2)+TRUNC(N604*(1+R604),2)+TRUNC(O604*(1+R604),2)+TRUNC(P604*(1+R604),2)))))/K604*(1+R604))&lt;=ABS((P604*(1+R604)-(TRUNC(P604*(1+R604),2)+(TRUNC(AK604,2)-(TRUNC(H604*(1+R604),2)+TRUNC(J604*(1+R604),2)+TRUNC(K604*(1+R604),2)+TRUNC(L604*(1+R604),2)+TRUNC(M604*(1+R604),2)+TRUNC(N604*(1+R604),2)+TRUNC(O604*(1+R604),2)+TRUNC(P604*(1+R604),2)))))/P604*(1+R604)),TRUE)),TRUNC(K604*(1+R604),2)+(TRUNC(AK604,2)-(TRUNC(H604*(1+R604),2)+TRUNC(J604*(1+R604),2)+TRUNC(K604*(1+R604),2)+TRUNC(L604*(1+R604),2)+TRUNC(M604*(1+R604),2)+TRUNC(N604*(1+R604),2)+TRUNC(O604*(1+R604),2)+TRUNC(P604*(1+R604),2))),TRUNC(K604*(1+R604),2)))))</f>
        <v>0</v>
      </c>
      <c r="Z604" s="369">
        <f>IF(Y604*G604=0,0,IF((TRUNC(AL604,2)-(TRUNC(S604*G604,2)+TRUNC(W604*G604,2)+TRUNC(Y604*G604,2)+TRUNC(AA604*G604,2)+TRUNC(AC604*G604,2)+TRUNC(AE604*G604,2)+TRUNC(AG604*G604,2)+TRUNC(AI604*G604,2)))=0,TRUNC(Y604*G604,2),IF((TRUNC(TRUNC(Y604*G604,2),2)+(TRUNC(AL604,2)-(TRUNC(S604*G604,2)+TRUNC(W604*G604,2)+TRUNC(Y604*G604,2)+TRUNC(AA604*G604,2)+TRUNC(AC604*G604,2)+TRUNC(AE604*G604,2)+TRUNC(AG604*G604,2)+TRUNC(AI604*G604,2))))&lt;=0,TRUNC(Y604*G604,2),IF(AND(IF(AND(S604*G604&lt;&gt;0,(TRUNC(S604*G604,2)+(TRUNC(AL604,2)-(TRUNC(S604*G604,2)+TRUNC(W604*G604,2)+TRUNC(Y604*G604,2)+TRUNC(AA604*G604,2)+TRUNC(AC604*G604,2)+TRUNC(AE604*G604,2)+TRUNC(AG604*G604,2)+TRUNC(AI604*G604,2))))&gt;=0),ABS((Y604*G604-(TRUNC(Y604*G604,2)+(TRUNC(AL604,2)-(TRUNC(S604*G604,2)+TRUNC(W604*G604,2)+TRUNC(Y604*G604,2)+TRUNC(AA604*G604,2)+TRUNC(AC604*G604,2)+TRUNC(AE604*G604,2)+TRUNC(AG604*G604,2)+TRUNC(AI604*G604,2)))))/Y604*G604)&lt;ABS((S604*G604-(TRUNC(S604*G604,2)+(TRUNC(AL604,2)-(TRUNC(S604*G604,2)+TRUNC(W604*G604,2)+TRUNC(Y604*G604,2)+TRUNC(AA604*G604,2)+TRUNC(AC604*G604,2)+TRUNC(AE604*G604,2)+TRUNC(AG604*G604,2)+TRUNC(AI604*G604,2)))))/S604*G604),TRUE),IF(AND(W604*G604&lt;&gt;0,(TRUNC(W604*G604,2)+(TRUNC(AL604,2)-(TRUNC(S604*G604,2)+TRUNC(W604*G604,2)+TRUNC(Y604*G604,2)+TRUNC(AA604*G604,2)+TRUNC(AC604*G604,2)+TRUNC(AE604*G604,2)+TRUNC(AG604*G604,2)+TRUNC(AI604*G604,2))))&gt;=0),ABS((Y604*G604-(TRUNC(Y604*G604,2)+(TRUNC(AL604,2)-(TRUNC(S604*G604,2)+TRUNC(W604*G604,2)+TRUNC(Y604*G604,2)+TRUNC(AA604*G604,2)+TRUNC(AC604*G604,2)+TRUNC(AE604*G604,2)+TRUNC(AG604*G604,2)+TRUNC(AI604*G604,2)))))/Y604*G604)&lt;ABS((W604*G604-(TRUNC(W604*G604,2)+(TRUNC(AL604,2)-(TRUNC(S604*G604,2)+TRUNC(W604*G604,2)+TRUNC(Y604*G604,2)+TRUNC(AA604*G604,2)+TRUNC(AC604*G604,2)+TRUNC(AE604*G604,2)+TRUNC(AG604*G604,2)+TRUNC(AI604*G604,2)))))/W604*G604),TRUE),IF(AND(Y604*G604&lt;&gt;0,(TRUNC(Y604*G604,2)+(TRUNC(AL604,2)-(TRUNC(S604*G604,2)+TRUNC(W604*G604,2)+TRUNC(Y604*G604,2)+TRUNC(AA604*G604,2)+TRUNC(AC604*G604,2)+TRUNC(AE604*G604,2)+TRUNC(AG604*G604,2)+TRUNC(AI604*G604,2))))&gt;=0),ABS((Y604*G604-(TRUNC(Y604*G604,2)+(TRUNC(AL604,2)-(TRUNC(S604*G604,2)+TRUNC(W604*G604,2)+TRUNC(Y604*G604,2)+TRUNC(AA604*G604,2)+TRUNC(AC604*G604,2)+TRUNC(AE604*G604,2)+TRUNC(AG604*G604,2)+TRUNC(AI604*G604,2)))))/Y604*G604)&lt;=ABS((Y604*G604-(TRUNC(Y604*G604,2)+(TRUNC(AL604,2)-(TRUNC(S604*G604,2)+TRUNC(W604*G604,2)+TRUNC(Y604*G604,2)+TRUNC(AA604*G604,2)+TRUNC(AC604*G604,2)+TRUNC(AE604*G604,2)+TRUNC(AG604*G604,2)+TRUNC(AI604*G604,2)))))/Y604*G604),TRUE),IF(AND(AA604*G604&lt;&gt;0,(TRUNC(AA604*G604,2)+(TRUNC(AL604,2)-(TRUNC(S604*G604,2)+TRUNC(W604*G604,2)+TRUNC(Y604*G604,2)+TRUNC(AA604*G604,2)+TRUNC(AC604*G604,2)+TRUNC(AE604*G604,2)+TRUNC(AG604*G604,2)+TRUNC(AI604*G604,2))))&gt;=0),ABS((Y604*G604-(TRUNC(Y604*G604,2)+(TRUNC(AL604,2)-(TRUNC(S604*G604,2)+TRUNC(W604*G604,2)+TRUNC(Y604*G604,2)+TRUNC(AA604*G604,2)+TRUNC(AC604*G604,2)+TRUNC(AE604*G604,2)+TRUNC(AG604*G604,2)+TRUNC(AI604*G604,2)))))/Y604*G604)&lt;=ABS((AA604*G604-(TRUNC(AA604*G604,2)+(TRUNC(AL604,2)-(TRUNC(S604*G604,2)+TRUNC(W604*G604,2)+TRUNC(Y604*G604,2)+TRUNC(AA604*G604,2)+TRUNC(AC604*G604,2)+TRUNC(AE604*G604,2)+TRUNC(AG604*G604,2)+TRUNC(AI604*G604,2)))))/AA604*G604),TRUE),IF(AND(AC604*G604&lt;&gt;0,(TRUNC(AC604*G604,2)+(TRUNC(AL604,2)-(TRUNC(S604*G604,2)+TRUNC(W604*G604,2)+TRUNC(Y604*G604,2)+TRUNC(AA604*G604,2)+TRUNC(AC604*G604,2)+TRUNC(AE604*G604,2)+TRUNC(AG604*G604,2)+TRUNC(AI604*G604,2))))&gt;=0),ABS((Y604*G604-(TRUNC(Y604*G604,2)+(TRUNC(AL604,2)-(TRUNC(S604*G604,2)+TRUNC(W604*G604,2)+TRUNC(Y604*G604,2)+TRUNC(AA604*G604,2)+TRUNC(AC604*G604,2)+TRUNC(AE604*G604,2)+TRUNC(AG604*G604,2)+TRUNC(AI604*G604,2)))))/Y604*G604)&lt;=ABS((AC604*G604-(TRUNC(AC604*G604,2)+(TRUNC(AL604,2)-(TRUNC(S604*G604,2)+TRUNC(W604*G604,2)+TRUNC(Y604*G604,2)+TRUNC(AA604*G604,2)+TRUNC(AC604*G604,2)+TRUNC(AE604*G604,2)+TRUNC(AG604*G604,2)+TRUNC(AI604*G604,2)))))/AC604*G604),TRUE),IF(AND(AE604*G604&lt;&gt;0,(TRUNC(AE604*G604,2)+(TRUNC(AL604,2)-(TRUNC(S604*G604,2)+TRUNC(W604*G604,2)+TRUNC(Y604*G604,2)+TRUNC(AA604*G604,2)+TRUNC(AC604*G604,2)+TRUNC(AE604*G604,2)+TRUNC(AG604*G604,2)+TRUNC(AI604*G604,2))))&gt;=0),ABS((Y604*G604-(TRUNC(Y604*G604,2)+(TRUNC(AL604,2)-(TRUNC(S604*G604,2)+TRUNC(W604*G604,2)+TRUNC(Y604*G604,2)+TRUNC(AA604*G604,2)+TRUNC(AC604*G604,2)+TRUNC(AE604*G604,2)+TRUNC(AG604*G604,2)+TRUNC(AI604*G604,2)))))/Y604*G604)&lt;=ABS((AE604*G604-(TRUNC(AE604*G604,2)+(TRUNC(AL604,2)-(TRUNC(S604*G604,2)+TRUNC(W604*G604,2)+TRUNC(Y604*G604,2)+TRUNC(AA604*G604,2)+TRUNC(AC604*G604,2)+TRUNC(AE604*G604,2)+TRUNC(AG604*G604,2)+TRUNC(AI604*G604,2)))))/AE604*G604),TRUE),IF(AND(AG604*G604&lt;&gt;0,(TRUNC(AG604*G604,2)+(TRUNC(AL604,2)-(TRUNC(S604*G604,2)+TRUNC(W604*G604,2)+TRUNC(Y604*G604,2)+TRUNC(AA604*G604,2)+TRUNC(AC604*G604,2)+TRUNC(AE604*G604,2)+TRUNC(AG604*G604,2)+TRUNC(AI604*G604,2))))&gt;=0),ABS((Y604*G604-(TRUNC(Y604*G604,2)+(TRUNC(AL604,2)-(TRUNC(S604*G604,2)+TRUNC(W604*G604,2)+TRUNC(Y604*G604,2)+TRUNC(AA604*G604,2)+TRUNC(AC604*G604,2)+TRUNC(AE604*G604,2)+TRUNC(AG604*G604,2)+TRUNC(AI604*G604,2)))))/Y604*G604)&lt;=ABS((AG604*G604-(TRUNC(AG604*G604,2)+(TRUNC(AL604,2)-(TRUNC(S604*G604,2)+TRUNC(W604*G604,2)+TRUNC(Y604*G604,2)+TRUNC(AA604*G604,2)+TRUNC(AC604*G604,2)+TRUNC(AE604*G604,2)+TRUNC(AG604*G604,2)+TRUNC(AI604*G604,2)))))/AG604*G604),TRUE),IF(AND(AI604*G604&lt;&gt;0,(TRUNC(AI604*G604,2)+(TRUNC(AL604,2)-(TRUNC(S604*G604,2)+TRUNC(W604*G604,2)+TRUNC(Y604*G604,2)+TRUNC(AA604*G604,2)+TRUNC(AC604*G604,2)+TRUNC(AE604*G604,2)+TRUNC(AG604*G604,2)+TRUNC(AI604*G604,2))))&gt;=0),ABS((Y604*G604-(TRUNC(Y604*G604,2)+(TRUNC(AL604,2)-(TRUNC(S604*G604,2)+TRUNC(W604*G604,2)+TRUNC(Y604*G604,2)+TRUNC(AA604*G604,2)+TRUNC(AC604*G604,2)+TRUNC(AE604*G604,2)+TRUNC(AG604*G604,2)+TRUNC(AI604*G604,2)))))/Y604*G604)&lt;=ABS((AI604*G604-(TRUNC(AI604*G604,2)+(TRUNC(AL604,2)-(TRUNC(S604*G604,2)+TRUNC(W604*G604,2)+TRUNC(Y604*G604,2)+TRUNC(AA604*G604,2)+TRUNC(AC604*G604,2)+TRUNC(AE604*G604,2)+TRUNC(AG604*G604,2)+TRUNC(AI604*G604,2)))))/AI604*G604),TRUE)),TRUNC(Y604*G604,2)+(TRUNC(AL604,2)-(TRUNC(S604*G604,2)+TRUNC(W604*G604,2)+TRUNC(Y604*G604,2)+TRUNC(AA604*G604,2)+TRUNC(AC604*G604,2)+TRUNC(AE604*G604,2)+TRUNC(AG604*G604,2)+TRUNC(AI604*G604,2))),TRUNC(Y604*G604,2)))))</f>
        <v>0</v>
      </c>
      <c r="AA604" s="369">
        <f>IF(L604*(1+R604)=0,0,IF((TRUNC(AK604,2)-(TRUNC(H604*(1+R604),2)+TRUNC(J604*(1+R604),2)+TRUNC(K604*(1+R604),2)+TRUNC(L604*(1+R604),2)+TRUNC(M604*(1+R604),2)+TRUNC(N604*(1+R604),2)+TRUNC(O604*(1+R604),2)+TRUNC(P604*(1+R604),2)))=0,TRUNC(L604*(1+R604),2),IF((TRUNC(TRUNC(L604*(1+R604),2),2)+(TRUNC(AK604,2)-(TRUNC(H604*(1+R604),2)+TRUNC(J604*(1+R604),2)+TRUNC(K604*(1+R604),2)+TRUNC(L604*(1+R604),2)+TRUNC(M604*(1+R604),2)+TRUNC(N604*(1+R604),2)+TRUNC(O604*(1+R604),2)+TRUNC(P604*(1+R604),2))))&lt;=0,TRUNC(L604*(1+R604),2),IF(AND(IF(AND(H604*(1+R604)&lt;&gt;0,(TRUNC(H604*(1+R604),2)+(TRUNC(AK604,2)-(TRUNC(H604*(1+R604),2)+TRUNC(J604*(1+R604),2)+TRUNC(K604*(1+R604),2)+TRUNC(L604*(1+R604),2)+TRUNC(M604*(1+R604),2)+TRUNC(N604*(1+R604),2)+TRUNC(O604*(1+R604),2)+TRUNC(P604*(1+R604),2))))&gt;=0),ABS((L604*(1+R604)-(TRUNC(L604*(1+R604),2)+(TRUNC(AK604,2)-(TRUNC(H604*(1+R604),2)+TRUNC(J604*(1+R604),2)+TRUNC(K604*(1+R604),2)+TRUNC(L604*(1+R604),2)+TRUNC(M604*(1+R604),2)+TRUNC(N604*(1+R604),2)+TRUNC(O604*(1+R604),2)+TRUNC(P604*(1+R604),2)))))/L604*(1+R604))&lt;ABS((H604*(1+R604)-(TRUNC(H604*(1+R604),2)+(TRUNC(AK604,2)-(TRUNC(H604*(1+R604),2)+TRUNC(J604*(1+R604),2)+TRUNC(K604*(1+R604),2)+TRUNC(L604*(1+R604),2)+TRUNC(M604*(1+R604),2)+TRUNC(N604*(1+R604),2)+TRUNC(O604*(1+R604),2)+TRUNC(P604*(1+R604),2)))))/H604*(1+R604)),TRUE),IF(AND(J604*(1+R604)&lt;&gt;0,(TRUNC(J604*(1+R604),2)+(TRUNC(AK604,2)-(TRUNC(H604*(1+R604),2)+TRUNC(J604*(1+R604),2)+TRUNC(K604*(1+R604),2)+TRUNC(L604*(1+R604),2)+TRUNC(M604*(1+R604),2)+TRUNC(N604*(1+R604),2)+TRUNC(O604*(1+R604),2)+TRUNC(P604*(1+R604),2))))&gt;=0),ABS((L604*(1+R604)-(TRUNC(L604*(1+R604),2)+(TRUNC(AK604,2)-(TRUNC(H604*(1+R604),2)+TRUNC(J604*(1+R604),2)+TRUNC(K604*(1+R604),2)+TRUNC(L604*(1+R604),2)+TRUNC(M604*(1+R604),2)+TRUNC(N604*(1+R604),2)+TRUNC(O604*(1+R604),2)+TRUNC(P604*(1+R604),2)))))/L604*(1+R604))&lt;ABS((J604*(1+R604)-(TRUNC(J604*(1+R604),2)+(TRUNC(AK604,2)-(TRUNC(H604*(1+R604),2)+TRUNC(J604*(1+R604),2)+TRUNC(K604*(1+R604),2)+TRUNC(L604*(1+R604),2)+TRUNC(M604*(1+R604),2)+TRUNC(N604*(1+R604),2)+TRUNC(O604*(1+R604),2)+TRUNC(P604*(1+R604),2)))))/J604*(1+R604)),TRUE),IF(AND(K604*(1+R604)&lt;&gt;0,(TRUNC(K604*(1+R604),2)+(TRUNC(AK604,2)-(TRUNC(H604*(1+R604),2)+TRUNC(J604*(1+R604),2)+TRUNC(K604*(1+R604),2)+TRUNC(L604*(1+R604),2)+TRUNC(M604*(1+R604),2)+TRUNC(N604*(1+R604),2)+TRUNC(O604*(1+R604),2)+TRUNC(P604*(1+R604),2))))&gt;=0),ABS((L604*(1+R604)-(TRUNC(L604*(1+R604),2)+(TRUNC(AK604,2)-(TRUNC(H604*(1+R604),2)+TRUNC(J604*(1+R604),2)+TRUNC(K604*(1+R604),2)+TRUNC(L604*(1+R604),2)+TRUNC(M604*(1+R604),2)+TRUNC(N604*(1+R604),2)+TRUNC(O604*(1+R604),2)+TRUNC(P604*(1+R604),2)))))/L604*(1+R604))&lt;ABS((K604*(1+R604)-(TRUNC(K604*(1+R604),2)+(TRUNC(AK604,2)-(TRUNC(H604*(1+R604),2)+TRUNC(J604*(1+R604),2)+TRUNC(K604*(1+R604),2)+TRUNC(L604*(1+R604),2)+TRUNC(M604*(1+R604),2)+TRUNC(N604*(1+R604),2)+TRUNC(O604*(1+R604),2)+TRUNC(P604*(1+R604),2)))))/K604*(1+R604)),TRUE),IF(AND(L604*(1+R604)&lt;&gt;0,(TRUNC(L604*(1+R604),2)+(TRUNC(AK604,2)-(TRUNC(H604*(1+R604),2)+TRUNC(J604*(1+R604),2)+TRUNC(K604*(1+R604),2)+TRUNC(L604*(1+R604),2)+TRUNC(M604*(1+R604),2)+TRUNC(N604*(1+R604),2)+TRUNC(O604*(1+R604),2)+TRUNC(P604*(1+R604),2))))&gt;=0),ABS((L604*(1+R604)-(TRUNC(L604*(1+R604),2)+(TRUNC(AK604,2)-(TRUNC(H604*(1+R604),2)+TRUNC(J604*(1+R604),2)+TRUNC(K604*(1+R604),2)+TRUNC(L604*(1+R604),2)+TRUNC(M604*(1+R604),2)+TRUNC(N604*(1+R604),2)+TRUNC(O604*(1+R604),2)+TRUNC(P604*(1+R604),2)))))/L604*(1+R604))&lt;=ABS((L604*(1+R604)-(TRUNC(L604*(1+R604),2)+(TRUNC(AK604,2)-(TRUNC(H604*(1+R604),2)+TRUNC(J604*(1+R604),2)+TRUNC(K604*(1+R604),2)+TRUNC(L604*(1+R604),2)+TRUNC(M604*(1+R604),2)+TRUNC(N604*(1+R604),2)+TRUNC(O604*(1+R604),2)+TRUNC(P604*(1+R604),2)))))/L604*(1+R604)),TRUE),IF(AND(M604*(1+R604)&lt;&gt;0,(TRUNC(M604*(1+R604),2)+(TRUNC(AK604,2)-(TRUNC(H604*(1+R604),2)+TRUNC(J604*(1+R604),2)+TRUNC(K604*(1+R604),2)+TRUNC(L604*(1+R604),2)+TRUNC(M604*(1+R604),2)+TRUNC(N604*(1+R604),2)+TRUNC(O604*(1+R604),2)+TRUNC(P604*(1+R604),2))))&gt;=0),ABS((L604*(1+R604)-(TRUNC(L604*(1+R604),2)+(TRUNC(AK604,2)-(TRUNC(H604*(1+R604),2)+TRUNC(J604*(1+R604),2)+TRUNC(K604*(1+R604),2)+TRUNC(L604*(1+R604),2)+TRUNC(M604*(1+R604),2)+TRUNC(N604*(1+R604),2)+TRUNC(O604*(1+R604),2)+TRUNC(P604*(1+R604),2)))))/L604*(1+R604))&lt;=ABS((M604*(1+R604)-(TRUNC(M604*(1+R604),2)+(TRUNC(AK604,2)-(TRUNC(H604*(1+R604),2)+TRUNC(J604*(1+R604),2)+TRUNC(K604*(1+R604),2)+TRUNC(L604*(1+R604),2)+TRUNC(M604*(1+R604),2)+TRUNC(N604*(1+R604),2)+TRUNC(O604*(1+R604),2)+TRUNC(P604*(1+R604),2)))))/M604*(1+R604)),TRUE),IF(AND(N604*(1+R604)&lt;&gt;0,(TRUNC(N604*(1+R604),2)+(TRUNC(AK604,2)-(TRUNC(H604*(1+R604),2)+TRUNC(J604*(1+R604),2)+TRUNC(K604*(1+R604),2)+TRUNC(L604*(1+R604),2)+TRUNC(M604*(1+R604),2)+TRUNC(N604*(1+R604),2)+TRUNC(O604*(1+R604),2)+TRUNC(P604*(1+R604),2))))&gt;=0),ABS((L604*(1+R604)-(TRUNC(L604*(1+R604),2)+(TRUNC(AK604,2)-(TRUNC(H604*(1+R604),2)+TRUNC(J604*(1+R604),2)+TRUNC(K604*(1+R604),2)+TRUNC(L604*(1+R604),2)+TRUNC(M604*(1+R604),2)+TRUNC(N604*(1+R604),2)+TRUNC(O604*(1+R604),2)+TRUNC(P604*(1+R604),2)))))/L604*(1+R604))&lt;=ABS((N604*(1+R604)-(TRUNC(N604*(1+R604),2)+(TRUNC(AK604,2)-(TRUNC(H604*(1+R604),2)+TRUNC(J604*(1+R604),2)+TRUNC(K604*(1+R604),2)+TRUNC(L604*(1+R604),2)+TRUNC(M604*(1+R604),2)+TRUNC(N604*(1+R604),2)+TRUNC(O604*(1+R604),2)+TRUNC(P604*(1+R604),2)))))/N604*(1+R604)),TRUE),IF(AND(O604*(1+R604)&lt;&gt;0,(TRUNC(O604*(1+R604),2)+(TRUNC(AK604,2)-(TRUNC(H604*(1+R604),2)+TRUNC(J604*(1+R604),2)+TRUNC(K604*(1+R604),2)+TRUNC(L604*(1+R604),2)+TRUNC(M604*(1+R604),2)+TRUNC(N604*(1+R604),2)+TRUNC(O604*(1+R604),2)+TRUNC(P604*(1+R604),2))))&gt;=0),ABS((L604*(1+R604)-(TRUNC(L604*(1+R604),2)+(TRUNC(AK604,2)-(TRUNC(H604*(1+R604),2)+TRUNC(J604*(1+R604),2)+TRUNC(K604*(1+R604),2)+TRUNC(L604*(1+R604),2)+TRUNC(M604*(1+R604),2)+TRUNC(N604*(1+R604),2)+TRUNC(O604*(1+R604),2)+TRUNC(P604*(1+R604),2)))))/L604*(1+R604))&lt;=ABS((O604*(1+R604)-(TRUNC(O604*(1+R604),2)+(TRUNC(AK604,2)-(TRUNC(H604*(1+R604),2)+TRUNC(J604*(1+R604),2)+TRUNC(K604*(1+R604),2)+TRUNC(L604*(1+R604),2)+TRUNC(M604*(1+R604),2)+TRUNC(N604*(1+R604),2)+TRUNC(O604*(1+R604),2)+TRUNC(P604*(1+R604),2)))))/O604*(1+R604)),TRUE),IF(AND(P604*(1+R604)&lt;&gt;0,(TRUNC(P604*(1+R604),2)+(TRUNC(AK604,2)-(TRUNC(H604*(1+R604),2)+TRUNC(J604*(1+R604),2)+TRUNC(K604*(1+R604),2)+TRUNC(L604*(1+R604),2)+TRUNC(M604*(1+R604),2)+TRUNC(N604*(1+R604),2)+TRUNC(O604*(1+R604),2)+TRUNC(P604*(1+R604),2))))&gt;=0),ABS((L604*(1+R604)-(TRUNC(L604*(1+R604),2)+(TRUNC(AK604,2)-(TRUNC(H604*(1+R604),2)+TRUNC(J604*(1+R604),2)+TRUNC(K604*(1+R604),2)+TRUNC(L604*(1+R604),2)+TRUNC(M604*(1+R604),2)+TRUNC(N604*(1+R604),2)+TRUNC(O604*(1+R604),2)+TRUNC(P604*(1+R604),2)))))/L604*(1+R604))&lt;=ABS((P604*(1+R604)-(TRUNC(P604*(1+R604),2)+(TRUNC(AK604,2)-(TRUNC(H604*(1+R604),2)+TRUNC(J604*(1+R604),2)+TRUNC(K604*(1+R604),2)+TRUNC(L604*(1+R604),2)+TRUNC(M604*(1+R604),2)+TRUNC(N604*(1+R604),2)+TRUNC(O604*(1+R604),2)+TRUNC(P604*(1+R604),2)))))/P604*(1+R604)),TRUE)),TRUNC(L604*(1+R604),2)+(TRUNC(AK604,2)-(TRUNC(H604*(1+R604),2)+TRUNC(J604*(1+R604),2)+TRUNC(K604*(1+R604),2)+TRUNC(L604*(1+R604),2)+TRUNC(M604*(1+R604),2)+TRUNC(N604*(1+R604),2)+TRUNC(O604*(1+R604),2)+TRUNC(P604*(1+R604),2))),TRUNC(L604*(1+R604),2)))))</f>
        <v>0</v>
      </c>
      <c r="AB604" s="369">
        <f>IF(AA604*G604=0,0,IF((TRUNC(AL604,2)-(TRUNC(S604*G604,2)+TRUNC(W604*G604,2)+TRUNC(Y604*G604,2)+TRUNC(AA604*G604,2)+TRUNC(AC604*G604,2)+TRUNC(AE604*G604,2)+TRUNC(AG604*G604,2)+TRUNC(AI604*G604,2)))=0,TRUNC(AA604*G604,2),IF((TRUNC(TRUNC(AA604*G604,2),2)+(TRUNC(AL604,2)-(TRUNC(S604*G604,2)+TRUNC(W604*G604,2)+TRUNC(Y604*G604,2)+TRUNC(AA604*G604,2)+TRUNC(AC604*G604,2)+TRUNC(AE604*G604,2)+TRUNC(AG604*G604,2)+TRUNC(AI604*G604,2))))&lt;=0,TRUNC(AA604*G604,2),IF(AND(IF(AND(S604*G604&lt;&gt;0,(TRUNC(S604*G604,2)+(TRUNC(AL604,2)-(TRUNC(S604*G604,2)+TRUNC(W604*G604,2)+TRUNC(Y604*G604,2)+TRUNC(AA604*G604,2)+TRUNC(AC604*G604,2)+TRUNC(AE604*G604,2)+TRUNC(AG604*G604,2)+TRUNC(AI604*G604,2))))&gt;=0),ABS((AA604*G604-(TRUNC(AA604*G604,2)+(TRUNC(AL604,2)-(TRUNC(S604*G604,2)+TRUNC(W604*G604,2)+TRUNC(Y604*G604,2)+TRUNC(AA604*G604,2)+TRUNC(AC604*G604,2)+TRUNC(AE604*G604,2)+TRUNC(AG604*G604,2)+TRUNC(AI604*G604,2)))))/AA604*G604)&lt;ABS((S604*G604-(TRUNC(S604*G604,2)+(TRUNC(AL604,2)-(TRUNC(S604*G604,2)+TRUNC(W604*G604,2)+TRUNC(Y604*G604,2)+TRUNC(AA604*G604,2)+TRUNC(AC604*G604,2)+TRUNC(AE604*G604,2)+TRUNC(AG604*G604,2)+TRUNC(AI604*G604,2)))))/S604*G604),TRUE),IF(AND(W604*G604&lt;&gt;0,(TRUNC(W604*G604,2)+(TRUNC(AL604,2)-(TRUNC(S604*G604,2)+TRUNC(W604*G604,2)+TRUNC(Y604*G604,2)+TRUNC(AA604*G604,2)+TRUNC(AC604*G604,2)+TRUNC(AE604*G604,2)+TRUNC(AG604*G604,2)+TRUNC(AI604*G604,2))))&gt;=0),ABS((AA604*G604-(TRUNC(AA604*G604,2)+(TRUNC(AL604,2)-(TRUNC(S604*G604,2)+TRUNC(W604*G604,2)+TRUNC(Y604*G604,2)+TRUNC(AA604*G604,2)+TRUNC(AC604*G604,2)+TRUNC(AE604*G604,2)+TRUNC(AG604*G604,2)+TRUNC(AI604*G604,2)))))/AA604*G604)&lt;ABS((W604*G604-(TRUNC(W604*G604,2)+(TRUNC(AL604,2)-(TRUNC(S604*G604,2)+TRUNC(W604*G604,2)+TRUNC(Y604*G604,2)+TRUNC(AA604*G604,2)+TRUNC(AC604*G604,2)+TRUNC(AE604*G604,2)+TRUNC(AG604*G604,2)+TRUNC(AI604*G604,2)))))/W604*G604),TRUE),IF(AND(Y604*G604&lt;&gt;0,(TRUNC(Y604*G604,2)+(TRUNC(AL604,2)-(TRUNC(S604*G604,2)+TRUNC(W604*G604,2)+TRUNC(Y604*G604,2)+TRUNC(AA604*G604,2)+TRUNC(AC604*G604,2)+TRUNC(AE604*G604,2)+TRUNC(AG604*G604,2)+TRUNC(AI604*G604,2))))&gt;=0),ABS((AA604*G604-(TRUNC(AA604*G604,2)+(TRUNC(AL604,2)-(TRUNC(S604*G604,2)+TRUNC(W604*G604,2)+TRUNC(Y604*G604,2)+TRUNC(AA604*G604,2)+TRUNC(AC604*G604,2)+TRUNC(AE604*G604,2)+TRUNC(AG604*G604,2)+TRUNC(AI604*G604,2)))))/AA604*G604)&lt;ABS((Y604*G604-(TRUNC(Y604*G604,2)+(TRUNC(AL604,2)-(TRUNC(S604*G604,2)+TRUNC(W604*G604,2)+TRUNC(Y604*G604,2)+TRUNC(AA604*G604,2)+TRUNC(AC604*G604,2)+TRUNC(AE604*G604,2)+TRUNC(AG604*G604,2)+TRUNC(AI604*G604,2)))))/Y604*G604),TRUE),IF(AND(AA604*G604&lt;&gt;0,(TRUNC(AA604*G604,2)+(TRUNC(AL604,2)-(TRUNC(S604*G604,2)+TRUNC(W604*G604,2)+TRUNC(Y604*G604,2)+TRUNC(AA604*G604,2)+TRUNC(AC604*G604,2)+TRUNC(AE604*G604,2)+TRUNC(AG604*G604,2)+TRUNC(AI604*G604,2))))&gt;=0),ABS((AA604*G604-(TRUNC(AA604*G604,2)+(TRUNC(AL604,2)-(TRUNC(S604*G604,2)+TRUNC(W604*G604,2)+TRUNC(Y604*G604,2)+TRUNC(AA604*G604,2)+TRUNC(AC604*G604,2)+TRUNC(AE604*G604,2)+TRUNC(AG604*G604,2)+TRUNC(AI604*G604,2)))))/AA604*G604)&lt;=ABS((AA604*G604-(TRUNC(AA604*G604,2)+(TRUNC(AL604,2)-(TRUNC(S604*G604,2)+TRUNC(W604*G604,2)+TRUNC(Y604*G604,2)+TRUNC(AA604*G604,2)+TRUNC(AC604*G604,2)+TRUNC(AE604*G604,2)+TRUNC(AG604*G604,2)+TRUNC(AI604*G604,2)))))/AA604*G604),TRUE),IF(AND(AC604*G604&lt;&gt;0,(TRUNC(AC604*G604,2)+(TRUNC(AL604,2)-(TRUNC(S604*G604,2)+TRUNC(W604*G604,2)+TRUNC(Y604*G604,2)+TRUNC(AA604*G604,2)+TRUNC(AC604*G604,2)+TRUNC(AE604*G604,2)+TRUNC(AG604*G604,2)+TRUNC(AI604*G604,2))))&gt;=0),ABS((AA604*G604-(TRUNC(AA604*G604,2)+(TRUNC(AL604,2)-(TRUNC(S604*G604,2)+TRUNC(W604*G604,2)+TRUNC(Y604*G604,2)+TRUNC(AA604*G604,2)+TRUNC(AC604*G604,2)+TRUNC(AE604*G604,2)+TRUNC(AG604*G604,2)+TRUNC(AI604*G604,2)))))/AA604*G604)&lt;=ABS((AC604*G604-(TRUNC(AC604*G604,2)+(TRUNC(AL604,2)-(TRUNC(S604*G604,2)+TRUNC(W604*G604,2)+TRUNC(Y604*G604,2)+TRUNC(AA604*G604,2)+TRUNC(AC604*G604,2)+TRUNC(AE604*G604,2)+TRUNC(AG604*G604,2)+TRUNC(AI604*G604,2)))))/AC604*G604),TRUE),IF(AND(AE604*G604&lt;&gt;0,(TRUNC(AE604*G604,2)+(TRUNC(AL604,2)-(TRUNC(S604*G604,2)+TRUNC(W604*G604,2)+TRUNC(Y604*G604,2)+TRUNC(AA604*G604,2)+TRUNC(AC604*G604,2)+TRUNC(AE604*G604,2)+TRUNC(AG604*G604,2)+TRUNC(AI604*G604,2))))&gt;=0),ABS((AA604*G604-(TRUNC(AA604*G604,2)+(TRUNC(AL604,2)-(TRUNC(S604*G604,2)+TRUNC(W604*G604,2)+TRUNC(Y604*G604,2)+TRUNC(AA604*G604,2)+TRUNC(AC604*G604,2)+TRUNC(AE604*G604,2)+TRUNC(AG604*G604,2)+TRUNC(AI604*G604,2)))))/AA604*G604)&lt;=ABS((AE604*G604-(TRUNC(AE604*G604,2)+(TRUNC(AL604,2)-(TRUNC(S604*G604,2)+TRUNC(W604*G604,2)+TRUNC(Y604*G604,2)+TRUNC(AA604*G604,2)+TRUNC(AC604*G604,2)+TRUNC(AE604*G604,2)+TRUNC(AG604*G604,2)+TRUNC(AI604*G604,2)))))/AE604*G604),TRUE),IF(AND(AG604*G604&lt;&gt;0,(TRUNC(AG604*G604,2)+(TRUNC(AL604,2)-(TRUNC(S604*G604,2)+TRUNC(W604*G604,2)+TRUNC(Y604*G604,2)+TRUNC(AA604*G604,2)+TRUNC(AC604*G604,2)+TRUNC(AE604*G604,2)+TRUNC(AG604*G604,2)+TRUNC(AI604*G604,2))))&gt;=0),ABS((AA604*G604-(TRUNC(AA604*G604,2)+(TRUNC(AL604,2)-(TRUNC(S604*G604,2)+TRUNC(W604*G604,2)+TRUNC(Y604*G604,2)+TRUNC(AA604*G604,2)+TRUNC(AC604*G604,2)+TRUNC(AE604*G604,2)+TRUNC(AG604*G604,2)+TRUNC(AI604*G604,2)))))/AA604*G604)&lt;=ABS((AG604*G604-(TRUNC(AG604*G604,2)+(TRUNC(AL604,2)-(TRUNC(S604*G604,2)+TRUNC(W604*G604,2)+TRUNC(Y604*G604,2)+TRUNC(AA604*G604,2)+TRUNC(AC604*G604,2)+TRUNC(AE604*G604,2)+TRUNC(AG604*G604,2)+TRUNC(AI604*G604,2)))))/AG604*G604),TRUE),IF(AND(AI604*G604&lt;&gt;0,(TRUNC(AI604*G604,2)+(TRUNC(AL604,2)-(TRUNC(S604*G604,2)+TRUNC(W604*G604,2)+TRUNC(Y604*G604,2)+TRUNC(AA604*G604,2)+TRUNC(AC604*G604,2)+TRUNC(AE604*G604,2)+TRUNC(AG604*G604,2)+TRUNC(AI604*G604,2))))&gt;=0),ABS((AA604*G604-(TRUNC(AA604*G604,2)+(TRUNC(AL604,2)-(TRUNC(S604*G604,2)+TRUNC(W604*G604,2)+TRUNC(Y604*G604,2)+TRUNC(AA604*G604,2)+TRUNC(AC604*G604,2)+TRUNC(AE604*G604,2)+TRUNC(AG604*G604,2)+TRUNC(AI604*G604,2)))))/AA604*G604)&lt;=ABS((AI604*G604-(TRUNC(AI604*G604,2)+(TRUNC(AL604,2)-(TRUNC(S604*G604,2)+TRUNC(W604*G604,2)+TRUNC(Y604*G604,2)+TRUNC(AA604*G604,2)+TRUNC(AC604*G604,2)+TRUNC(AE604*G604,2)+TRUNC(AG604*G604,2)+TRUNC(AI604*G604,2)))))/AI604*G604),TRUE)),TRUNC(AA604*G604,2)+(TRUNC(AL604,2)-(TRUNC(S604*G604,2)+TRUNC(W604*G604,2)+TRUNC(Y604*G604,2)+TRUNC(AA604*G604,2)+TRUNC(AC604*G604,2)+TRUNC(AE604*G604,2)+TRUNC(AG604*G604,2)+TRUNC(AI604*G604,2))),TRUNC(AA604*G604,2)))))</f>
        <v>0</v>
      </c>
      <c r="AC604" s="369">
        <f>IF(M604*(1+R604)=0,0,IF((TRUNC(AK604,2)-(TRUNC(H604*(1+R604),2)+TRUNC(J604*(1+R604),2)+TRUNC(K604*(1+R604),2)+TRUNC(L604*(1+R604),2)+TRUNC(M604*(1+R604),2)+TRUNC(N604*(1+R604),2)+TRUNC(O604*(1+R604),2)+TRUNC(P604*(1+R604),2)))=0,TRUNC(M604*(1+R604),2),IF((TRUNC(TRUNC(M604*(1+R604),2),2)+(TRUNC(AK604,2)-(TRUNC(H604*(1+R604),2)+TRUNC(J604*(1+R604),2)+TRUNC(K604*(1+R604),2)+TRUNC(L604*(1+R604),2)+TRUNC(M604*(1+R604),2)+TRUNC(N604*(1+R604),2)+TRUNC(O604*(1+R604),2)+TRUNC(P604*(1+R604),2))))&lt;=0,TRUNC(M604*(1+R604),2),IF(AND(IF(AND(H604*(1+R604)&lt;&gt;0,(TRUNC(H604*(1+R604),2)+(TRUNC(AK604,2)-(TRUNC(H604*(1+R604),2)+TRUNC(J604*(1+R604),2)+TRUNC(K604*(1+R604),2)+TRUNC(L604*(1+R604),2)+TRUNC(M604*(1+R604),2)+TRUNC(N604*(1+R604),2)+TRUNC(O604*(1+R604),2)+TRUNC(P604*(1+R604),2))))&gt;=0),ABS((M604*(1+R604)-(TRUNC(M604*(1+R604),2)+(TRUNC(AK604,2)-(TRUNC(H604*(1+R604),2)+TRUNC(J604*(1+R604),2)+TRUNC(K604*(1+R604),2)+TRUNC(L604*(1+R604),2)+TRUNC(M604*(1+R604),2)+TRUNC(N604*(1+R604),2)+TRUNC(O604*(1+R604),2)+TRUNC(P604*(1+R604),2)))))/M604*(1+R604))&lt;ABS((H604*(1+R604)-(TRUNC(H604*(1+R604),2)+(TRUNC(AK604,2)-(TRUNC(H604*(1+R604),2)+TRUNC(J604*(1+R604),2)+TRUNC(K604*(1+R604),2)+TRUNC(L604*(1+R604),2)+TRUNC(M604*(1+R604),2)+TRUNC(N604*(1+R604),2)+TRUNC(O604*(1+R604),2)+TRUNC(P604*(1+R604),2)))))/H604*(1+R604)),TRUE),IF(AND(J604*(1+R604)&lt;&gt;0,(TRUNC(J604*(1+R604),2)+(TRUNC(AK604,2)-(TRUNC(H604*(1+R604),2)+TRUNC(J604*(1+R604),2)+TRUNC(K604*(1+R604),2)+TRUNC(L604*(1+R604),2)+TRUNC(M604*(1+R604),2)+TRUNC(N604*(1+R604),2)+TRUNC(O604*(1+R604),2)+TRUNC(P604*(1+R604),2))))&gt;=0),ABS((M604*(1+R604)-(TRUNC(M604*(1+R604),2)+(TRUNC(AK604,2)-(TRUNC(H604*(1+R604),2)+TRUNC(J604*(1+R604),2)+TRUNC(K604*(1+R604),2)+TRUNC(L604*(1+R604),2)+TRUNC(M604*(1+R604),2)+TRUNC(N604*(1+R604),2)+TRUNC(O604*(1+R604),2)+TRUNC(P604*(1+R604),2)))))/M604*(1+R604))&lt;ABS((J604*(1+R604)-(TRUNC(J604*(1+R604),2)+(TRUNC(AK604,2)-(TRUNC(H604*(1+R604),2)+TRUNC(J604*(1+R604),2)+TRUNC(K604*(1+R604),2)+TRUNC(L604*(1+R604),2)+TRUNC(M604*(1+R604),2)+TRUNC(N604*(1+R604),2)+TRUNC(O604*(1+R604),2)+TRUNC(P604*(1+R604),2)))))/J604*(1+R604)),TRUE),IF(AND(K604*(1+R604)&lt;&gt;0,(TRUNC(K604*(1+R604),2)+(TRUNC(AK604,2)-(TRUNC(H604*(1+R604),2)+TRUNC(J604*(1+R604),2)+TRUNC(K604*(1+R604),2)+TRUNC(L604*(1+R604),2)+TRUNC(M604*(1+R604),2)+TRUNC(N604*(1+R604),2)+TRUNC(O604*(1+R604),2)+TRUNC(P604*(1+R604),2))))&gt;=0),ABS((M604*(1+R604)-(TRUNC(M604*(1+R604),2)+(TRUNC(AK604,2)-(TRUNC(H604*(1+R604),2)+TRUNC(J604*(1+R604),2)+TRUNC(K604*(1+R604),2)+TRUNC(L604*(1+R604),2)+TRUNC(M604*(1+R604),2)+TRUNC(N604*(1+R604),2)+TRUNC(O604*(1+R604),2)+TRUNC(P604*(1+R604),2)))))/M604*(1+R604))&lt;ABS((K604*(1+R604)-(TRUNC(K604*(1+R604),2)+(TRUNC(AK604,2)-(TRUNC(H604*(1+R604),2)+TRUNC(J604*(1+R604),2)+TRUNC(K604*(1+R604),2)+TRUNC(L604*(1+R604),2)+TRUNC(M604*(1+R604),2)+TRUNC(N604*(1+R604),2)+TRUNC(O604*(1+R604),2)+TRUNC(P604*(1+R604),2)))))/K604*(1+R604)),TRUE),IF(AND(L604*(1+R604)&lt;&gt;0,(TRUNC(L604*(1+R604),2)+(TRUNC(AK604,2)-(TRUNC(H604*(1+R604),2)+TRUNC(J604*(1+R604),2)+TRUNC(K604*(1+R604),2)+TRUNC(L604*(1+R604),2)+TRUNC(M604*(1+R604),2)+TRUNC(N604*(1+R604),2)+TRUNC(O604*(1+R604),2)+TRUNC(P604*(1+R604),2))))&gt;=0),ABS((M604*(1+R604)-(TRUNC(M604*(1+R604),2)+(TRUNC(AK604,2)-(TRUNC(H604*(1+R604),2)+TRUNC(J604*(1+R604),2)+TRUNC(K604*(1+R604),2)+TRUNC(L604*(1+R604),2)+TRUNC(M604*(1+R604),2)+TRUNC(N604*(1+R604),2)+TRUNC(O604*(1+R604),2)+TRUNC(P604*(1+R604),2)))))/M604*(1+R604))&lt;ABS((L604*(1+R604)-(TRUNC(L604*(1+R604),2)+(TRUNC(AK604,2)-(TRUNC(H604*(1+R604),2)+TRUNC(J604*(1+R604),2)+TRUNC(K604*(1+R604),2)+TRUNC(L604*(1+R604),2)+TRUNC(M604*(1+R604),2)+TRUNC(N604*(1+R604),2)+TRUNC(O604*(1+R604),2)+TRUNC(P604*(1+R604),2)))))/L604*(1+R604)),TRUE),IF(AND(M604*(1+R604)&lt;&gt;0,(TRUNC(M604*(1+R604),2)+(TRUNC(AK604,2)-(TRUNC(H604*(1+R604),2)+TRUNC(J604*(1+R604),2)+TRUNC(K604*(1+R604),2)+TRUNC(L604*(1+R604),2)+TRUNC(M604*(1+R604),2)+TRUNC(N604*(1+R604),2)+TRUNC(O604*(1+R604),2)+TRUNC(P604*(1+R604),2))))&gt;=0),ABS((M604*(1+R604)-(TRUNC(M604*(1+R604),2)+(TRUNC(AK604,2)-(TRUNC(H604*(1+R604),2)+TRUNC(J604*(1+R604),2)+TRUNC(K604*(1+R604),2)+TRUNC(L604*(1+R604),2)+TRUNC(M604*(1+R604),2)+TRUNC(N604*(1+R604),2)+TRUNC(O604*(1+R604),2)+TRUNC(P604*(1+R604),2)))))/M604*(1+R604))&lt;=ABS((M604*(1+R604)-(TRUNC(M604*(1+R604),2)+(TRUNC(AK604,2)-(TRUNC(H604*(1+R604),2)+TRUNC(J604*(1+R604),2)+TRUNC(K604*(1+R604),2)+TRUNC(L604*(1+R604),2)+TRUNC(M604*(1+R604),2)+TRUNC(N604*(1+R604),2)+TRUNC(O604*(1+R604),2)+TRUNC(P604*(1+R604),2)))))/M604*(1+R604)),TRUE),IF(AND(N604*(1+R604)&lt;&gt;0,(TRUNC(N604*(1+R604),2)+(TRUNC(AK604,2)-(TRUNC(H604*(1+R604),2)+TRUNC(J604*(1+R604),2)+TRUNC(K604*(1+R604),2)+TRUNC(L604*(1+R604),2)+TRUNC(M604*(1+R604),2)+TRUNC(N604*(1+R604),2)+TRUNC(O604*(1+R604),2)+TRUNC(P604*(1+R604),2))))&gt;=0),ABS((M604*(1+R604)-(TRUNC(M604*(1+R604),2)+(TRUNC(AK604,2)-(TRUNC(H604*(1+R604),2)+TRUNC(J604*(1+R604),2)+TRUNC(K604*(1+R604),2)+TRUNC(L604*(1+R604),2)+TRUNC(M604*(1+R604),2)+TRUNC(N604*(1+R604),2)+TRUNC(O604*(1+R604),2)+TRUNC(P604*(1+R604),2)))))/M604*(1+R604))&lt;=ABS((N604*(1+R604)-(TRUNC(N604*(1+R604),2)+(TRUNC(AK604,2)-(TRUNC(H604*(1+R604),2)+TRUNC(J604*(1+R604),2)+TRUNC(K604*(1+R604),2)+TRUNC(L604*(1+R604),2)+TRUNC(M604*(1+R604),2)+TRUNC(N604*(1+R604),2)+TRUNC(O604*(1+R604),2)+TRUNC(P604*(1+R604),2)))))/N604*(1+R604)),TRUE),IF(AND(O604*(1+R604)&lt;&gt;0,(TRUNC(O604*(1+R604),2)+(TRUNC(AK604,2)-(TRUNC(H604*(1+R604),2)+TRUNC(J604*(1+R604),2)+TRUNC(K604*(1+R604),2)+TRUNC(L604*(1+R604),2)+TRUNC(M604*(1+R604),2)+TRUNC(N604*(1+R604),2)+TRUNC(O604*(1+R604),2)+TRUNC(P604*(1+R604),2))))&gt;=0),ABS((M604*(1+R604)-(TRUNC(M604*(1+R604),2)+(TRUNC(AK604,2)-(TRUNC(H604*(1+R604),2)+TRUNC(J604*(1+R604),2)+TRUNC(K604*(1+R604),2)+TRUNC(L604*(1+R604),2)+TRUNC(M604*(1+R604),2)+TRUNC(N604*(1+R604),2)+TRUNC(O604*(1+R604),2)+TRUNC(P604*(1+R604),2)))))/M604*(1+R604))&lt;=ABS((O604*(1+R604)-(TRUNC(O604*(1+R604),2)+(TRUNC(AK604,2)-(TRUNC(H604*(1+R604),2)+TRUNC(J604*(1+R604),2)+TRUNC(K604*(1+R604),2)+TRUNC(L604*(1+R604),2)+TRUNC(M604*(1+R604),2)+TRUNC(N604*(1+R604),2)+TRUNC(O604*(1+R604),2)+TRUNC(P604*(1+R604),2)))))/O604*(1+R604)),TRUE),IF(AND(P604*(1+R604)&lt;&gt;0,(TRUNC(P604*(1+R604),2)+(TRUNC(AK604,2)-(TRUNC(H604*(1+R604),2)+TRUNC(J604*(1+R604),2)+TRUNC(K604*(1+R604),2)+TRUNC(L604*(1+R604),2)+TRUNC(M604*(1+R604),2)+TRUNC(N604*(1+R604),2)+TRUNC(O604*(1+R604),2)+TRUNC(P604*(1+R604),2))))&gt;=0),ABS((M604*(1+R604)-(TRUNC(M604*(1+R604),2)+(TRUNC(AK604,2)-(TRUNC(H604*(1+R604),2)+TRUNC(J604*(1+R604),2)+TRUNC(K604*(1+R604),2)+TRUNC(L604*(1+R604),2)+TRUNC(M604*(1+R604),2)+TRUNC(N604*(1+R604),2)+TRUNC(O604*(1+R604),2)+TRUNC(P604*(1+R604),2)))))/M604*(1+R604))&lt;=ABS((P604*(1+R604)-(TRUNC(P604*(1+R604),2)+(TRUNC(AK604,2)-(TRUNC(H604*(1+R604),2)+TRUNC(J604*(1+R604),2)+TRUNC(K604*(1+R604),2)+TRUNC(L604*(1+R604),2)+TRUNC(M604*(1+R604),2)+TRUNC(N604*(1+R604),2)+TRUNC(O604*(1+R604),2)+TRUNC(P604*(1+R604),2)))))/P604*(1+R604)),TRUE)),TRUNC(M604*(1+R604),2)+(TRUNC(AK604,2)-(TRUNC(H604*(1+R604),2)+TRUNC(J604*(1+R604),2)+TRUNC(K604*(1+R604),2)+TRUNC(L604*(1+R604),2)+TRUNC(M604*(1+R604),2)+TRUNC(N604*(1+R604),2)+TRUNC(O604*(1+R604),2)+TRUNC(P604*(1+R604),2))),TRUNC(M604*(1+R604),2)))))</f>
        <v>0</v>
      </c>
      <c r="AD604" s="369">
        <f>IF(AC604*G604=0,0,IF((TRUNC(AL604,2)-(TRUNC(S604*G604,2)+TRUNC(W604*G604,2)+TRUNC(Y604*G604,2)+TRUNC(AA604*G604,2)+TRUNC(AC604*G604,2)+TRUNC(AE604*G604,2)+TRUNC(AG604*G604,2)+TRUNC(AI604*G604,2)))=0,TRUNC(AC604*G604,2),IF((TRUNC(TRUNC(AC604*G604,2),2)+(TRUNC(AL604,2)-(TRUNC(S604*G604,2)+TRUNC(W604*G604,2)+TRUNC(Y604*G604,2)+TRUNC(AA604*G604,2)+TRUNC(AC604*G604,2)+TRUNC(AE604*G604,2)+TRUNC(AG604*G604,2)+TRUNC(AI604*G604,2))))&lt;=0,TRUNC(AC604*G604,2),IF(AND(IF(AND(S604*G604&lt;&gt;0,(TRUNC(S604*G604,2)+(TRUNC(AL604,2)-(TRUNC(S604*G604,2)+TRUNC(W604*G604,2)+TRUNC(Y604*G604,2)+TRUNC(AA604*G604,2)+TRUNC(AC604*G604,2)+TRUNC(AE604*G604,2)+TRUNC(AG604*G604,2)+TRUNC(AI604*G604,2))))&gt;=0),ABS((AC604*G604-(TRUNC(AC604*G604,2)+(TRUNC(AL604,2)-(TRUNC(S604*G604,2)+TRUNC(W604*G604,2)+TRUNC(Y604*G604,2)+TRUNC(AA604*G604,2)+TRUNC(AC604*G604,2)+TRUNC(AE604*G604,2)+TRUNC(AG604*G604,2)+TRUNC(AI604*G604,2)))))/AC604*G604)&lt;ABS((S604*G604-(TRUNC(S604*G604,2)+(TRUNC(AL604,2)-(TRUNC(S604*G604,2)+TRUNC(W604*G604,2)+TRUNC(Y604*G604,2)+TRUNC(AA604*G604,2)+TRUNC(AC604*G604,2)+TRUNC(AE604*G604,2)+TRUNC(AG604*G604,2)+TRUNC(AI604*G604,2)))))/S604*G604),TRUE),IF(AND(W604*G604&lt;&gt;0,(TRUNC(W604*G604,2)+(TRUNC(AL604,2)-(TRUNC(S604*G604,2)+TRUNC(W604*G604,2)+TRUNC(Y604*G604,2)+TRUNC(AA604*G604,2)+TRUNC(AC604*G604,2)+TRUNC(AE604*G604,2)+TRUNC(AG604*G604,2)+TRUNC(AI604*G604,2))))&gt;=0),ABS((AC604*G604-(TRUNC(AC604*G604,2)+(TRUNC(AL604,2)-(TRUNC(S604*G604,2)+TRUNC(W604*G604,2)+TRUNC(Y604*G604,2)+TRUNC(AA604*G604,2)+TRUNC(AC604*G604,2)+TRUNC(AE604*G604,2)+TRUNC(AG604*G604,2)+TRUNC(AI604*G604,2)))))/AC604*G604)&lt;ABS((W604*G604-(TRUNC(W604*G604,2)+(TRUNC(AL604,2)-(TRUNC(S604*G604,2)+TRUNC(W604*G604,2)+TRUNC(Y604*G604,2)+TRUNC(AA604*G604,2)+TRUNC(AC604*G604,2)+TRUNC(AE604*G604,2)+TRUNC(AG604*G604,2)+TRUNC(AI604*G604,2)))))/W604*G604),TRUE),IF(AND(Y604*G604&lt;&gt;0,(TRUNC(Y604*G604,2)+(TRUNC(AL604,2)-(TRUNC(S604*G604,2)+TRUNC(W604*G604,2)+TRUNC(Y604*G604,2)+TRUNC(AA604*G604,2)+TRUNC(AC604*G604,2)+TRUNC(AE604*G604,2)+TRUNC(AG604*G604,2)+TRUNC(AI604*G604,2))))&gt;=0),ABS((AC604*G604-(TRUNC(AC604*G604,2)+(TRUNC(AL604,2)-(TRUNC(S604*G604,2)+TRUNC(W604*G604,2)+TRUNC(Y604*G604,2)+TRUNC(AA604*G604,2)+TRUNC(AC604*G604,2)+TRUNC(AE604*G604,2)+TRUNC(AG604*G604,2)+TRUNC(AI604*G604,2)))))/AC604*G604)&lt;ABS((Y604*G604-(TRUNC(Y604*G604,2)+(TRUNC(AL604,2)-(TRUNC(S604*G604,2)+TRUNC(W604*G604,2)+TRUNC(Y604*G604,2)+TRUNC(AA604*G604,2)+TRUNC(AC604*G604,2)+TRUNC(AE604*G604,2)+TRUNC(AG604*G604,2)+TRUNC(AI604*G604,2)))))/Y604*G604),TRUE),IF(AND(AA604*G604&lt;&gt;0,(TRUNC(AA604*G604,2)+(TRUNC(AL604,2)-(TRUNC(S604*G604,2)+TRUNC(W604*G604,2)+TRUNC(Y604*G604,2)+TRUNC(AA604*G604,2)+TRUNC(AC604*G604,2)+TRUNC(AE604*G604,2)+TRUNC(AG604*G604,2)+TRUNC(AI604*G604,2))))&gt;=0),ABS((AC604*G604-(TRUNC(AC604*G604,2)+(TRUNC(AL604,2)-(TRUNC(S604*G604,2)+TRUNC(W604*G604,2)+TRUNC(Y604*G604,2)+TRUNC(AA604*G604,2)+TRUNC(AC604*G604,2)+TRUNC(AE604*G604,2)+TRUNC(AG604*G604,2)+TRUNC(AI604*G604,2)))))/AC604*G604)&lt;ABS((AA604*G604-(TRUNC(AA604*G604,2)+(TRUNC(AL604,2)-(TRUNC(S604*G604,2)+TRUNC(W604*G604,2)+TRUNC(Y604*G604,2)+TRUNC(AA604*G604,2)+TRUNC(AC604*G604,2)+TRUNC(AE604*G604,2)+TRUNC(AG604*G604,2)+TRUNC(AI604*G604,2)))))/AA604*G604),TRUE),IF(AND(AC604*G604&lt;&gt;0,(TRUNC(AC604*G604,2)+(TRUNC(AL604,2)-(TRUNC(S604*G604,2)+TRUNC(W604*G604,2)+TRUNC(Y604*G604,2)+TRUNC(AA604*G604,2)+TRUNC(AC604*G604,2)+TRUNC(AE604*G604,2)+TRUNC(AG604*G604,2)+TRUNC(AI604*G604,2))))&gt;=0),ABS((AC604*G604-(TRUNC(AC604*G604,2)+(TRUNC(AL604,2)-(TRUNC(S604*G604,2)+TRUNC(W604*G604,2)+TRUNC(Y604*G604,2)+TRUNC(AA604*G604,2)+TRUNC(AC604*G604,2)+TRUNC(AE604*G604,2)+TRUNC(AG604*G604,2)+TRUNC(AI604*G604,2)))))/AC604*G604)&lt;=ABS((AC604*G604-(TRUNC(AC604*G604,2)+(TRUNC(AL604,2)-(TRUNC(S604*G604,2)+TRUNC(W604*G604,2)+TRUNC(Y604*G604,2)+TRUNC(AA604*G604,2)+TRUNC(AC604*G604,2)+TRUNC(AE604*G604,2)+TRUNC(AG604*G604,2)+TRUNC(AI604*G604,2)))))/AC604*G604),TRUE),IF(AND(AE604*G604&lt;&gt;0,(TRUNC(AE604*G604,2)+(TRUNC(AL604,2)-(TRUNC(S604*G604,2)+TRUNC(W604*G604,2)+TRUNC(Y604*G604,2)+TRUNC(AA604*G604,2)+TRUNC(AC604*G604,2)+TRUNC(AE604*G604,2)+TRUNC(AG604*G604,2)+TRUNC(AI604*G604,2))))&gt;=0),ABS((AC604*G604-(TRUNC(AC604*G604,2)+(TRUNC(AL604,2)-(TRUNC(S604*G604,2)+TRUNC(W604*G604,2)+TRUNC(Y604*G604,2)+TRUNC(AA604*G604,2)+TRUNC(AC604*G604,2)+TRUNC(AE604*G604,2)+TRUNC(AG604*G604,2)+TRUNC(AI604*G604,2)))))/AC604*G604)&lt;=ABS((AE604*G604-(TRUNC(AE604*G604,2)+(TRUNC(AL604,2)-(TRUNC(S604*G604,2)+TRUNC(W604*G604,2)+TRUNC(Y604*G604,2)+TRUNC(AA604*G604,2)+TRUNC(AC604*G604,2)+TRUNC(AE604*G604,2)+TRUNC(AG604*G604,2)+TRUNC(AI604*G604,2)))))/AE604*G604),TRUE),IF(AND(AG604*G604&lt;&gt;0,(TRUNC(AG604*G604,2)+(TRUNC(AL604,2)-(TRUNC(S604*G604,2)+TRUNC(W604*G604,2)+TRUNC(Y604*G604,2)+TRUNC(AA604*G604,2)+TRUNC(AC604*G604,2)+TRUNC(AE604*G604,2)+TRUNC(AG604*G604,2)+TRUNC(AI604*G604,2))))&gt;=0),ABS((AC604*G604-(TRUNC(AC604*G604,2)+(TRUNC(AL604,2)-(TRUNC(S604*G604,2)+TRUNC(W604*G604,2)+TRUNC(Y604*G604,2)+TRUNC(AA604*G604,2)+TRUNC(AC604*G604,2)+TRUNC(AE604*G604,2)+TRUNC(AG604*G604,2)+TRUNC(AI604*G604,2)))))/AC604*G604)&lt;=ABS((AG604*G604-(TRUNC(AG604*G604,2)+(TRUNC(AL604,2)-(TRUNC(S604*G604,2)+TRUNC(W604*G604,2)+TRUNC(Y604*G604,2)+TRUNC(AA604*G604,2)+TRUNC(AC604*G604,2)+TRUNC(AE604*G604,2)+TRUNC(AG604*G604,2)+TRUNC(AI604*G604,2)))))/AG604*G604),TRUE),IF(AND(AI604*G604&lt;&gt;0,(TRUNC(AI604*G604,2)+(TRUNC(AL604,2)-(TRUNC(S604*G604,2)+TRUNC(W604*G604,2)+TRUNC(Y604*G604,2)+TRUNC(AA604*G604,2)+TRUNC(AC604*G604,2)+TRUNC(AE604*G604,2)+TRUNC(AG604*G604,2)+TRUNC(AI604*G604,2))))&gt;=0),ABS((AC604*G604-(TRUNC(AC604*G604,2)+(TRUNC(AL604,2)-(TRUNC(S604*G604,2)+TRUNC(W604*G604,2)+TRUNC(Y604*G604,2)+TRUNC(AA604*G604,2)+TRUNC(AC604*G604,2)+TRUNC(AE604*G604,2)+TRUNC(AG604*G604,2)+TRUNC(AI604*G604,2)))))/AC604*G604)&lt;=ABS((AI604*G604-(TRUNC(AI604*G604,2)+(TRUNC(AL604,2)-(TRUNC(S604*G604,2)+TRUNC(W604*G604,2)+TRUNC(Y604*G604,2)+TRUNC(AA604*G604,2)+TRUNC(AC604*G604,2)+TRUNC(AE604*G604,2)+TRUNC(AG604*G604,2)+TRUNC(AI604*G604,2)))))/AI604*G604),TRUE)),TRUNC(AC604*G604,2)+(TRUNC(AL604,2)-(TRUNC(S604*G604,2)+TRUNC(W604*G604,2)+TRUNC(Y604*G604,2)+TRUNC(AA604*G604,2)+TRUNC(AC604*G604,2)+TRUNC(AE604*G604,2)+TRUNC(AG604*G604,2)+TRUNC(AI604*G604,2))),TRUNC(AC604*G604,2)))))</f>
        <v>0</v>
      </c>
      <c r="AE604" s="369">
        <f>IF(N604*(1+R604)=0,0,IF((TRUNC(AK604,2)-(TRUNC(H604*(1+R604),2)+TRUNC(J604*(1+R604),2)+TRUNC(K604*(1+R604),2)+TRUNC(L604*(1+R604),2)+TRUNC(M604*(1+R604),2)+TRUNC(N604*(1+R604),2)+TRUNC(O604*(1+R604),2)+TRUNC(P604*(1+R604),2)))=0,TRUNC(N604*(1+R604),2),IF((TRUNC(TRUNC(N604*(1+R604),2),2)+(TRUNC(AK604,2)-(TRUNC(H604*(1+R604),2)+TRUNC(J604*(1+R604),2)+TRUNC(K604*(1+R604),2)+TRUNC(L604*(1+R604),2)+TRUNC(M604*(1+R604),2)+TRUNC(N604*(1+R604),2)+TRUNC(O604*(1+R604),2)+TRUNC(P604*(1+R604),2))))&lt;=0,TRUNC(N604*(1+R604),2),IF(AND(IF(AND(H604*(1+R604)&lt;&gt;0,(TRUNC(H604*(1+R604),2)+(TRUNC(AK604,2)-(TRUNC(H604*(1+R604),2)+TRUNC(J604*(1+R604),2)+TRUNC(K604*(1+R604),2)+TRUNC(L604*(1+R604),2)+TRUNC(M604*(1+R604),2)+TRUNC(N604*(1+R604),2)+TRUNC(O604*(1+R604),2)+TRUNC(P604*(1+R604),2))))&gt;=0),ABS((N604*(1+R604)-(TRUNC(N604*(1+R604),2)+(TRUNC(AK604,2)-(TRUNC(H604*(1+R604),2)+TRUNC(J604*(1+R604),2)+TRUNC(K604*(1+R604),2)+TRUNC(L604*(1+R604),2)+TRUNC(M604*(1+R604),2)+TRUNC(N604*(1+R604),2)+TRUNC(O604*(1+R604),2)+TRUNC(P604*(1+R604),2)))))/N604*(1+R604))&lt;ABS((H604*(1+R604)-(TRUNC(H604*(1+R604),2)+(TRUNC(AK604,2)-(TRUNC(H604*(1+R604),2)+TRUNC(J604*(1+R604),2)+TRUNC(K604*(1+R604),2)+TRUNC(L604*(1+R604),2)+TRUNC(M604*(1+R604),2)+TRUNC(N604*(1+R604),2)+TRUNC(O604*(1+R604),2)+TRUNC(P604*(1+R604),2)))))/H604*(1+R604)),TRUE),IF(AND(J604*(1+R604)&lt;&gt;0,(TRUNC(J604*(1+R604),2)+(TRUNC(AK604,2)-(TRUNC(H604*(1+R604),2)+TRUNC(J604*(1+R604),2)+TRUNC(K604*(1+R604),2)+TRUNC(L604*(1+R604),2)+TRUNC(M604*(1+R604),2)+TRUNC(N604*(1+R604),2)+TRUNC(O604*(1+R604),2)+TRUNC(P604*(1+R604),2))))&gt;=0),ABS((N604*(1+R604)-(TRUNC(N604*(1+R604),2)+(TRUNC(AK604,2)-(TRUNC(H604*(1+R604),2)+TRUNC(J604*(1+R604),2)+TRUNC(K604*(1+R604),2)+TRUNC(L604*(1+R604),2)+TRUNC(M604*(1+R604),2)+TRUNC(N604*(1+R604),2)+TRUNC(O604*(1+R604),2)+TRUNC(P604*(1+R604),2)))))/N604*(1+R604))&lt;ABS((J604*(1+R604)-(TRUNC(J604*(1+R604),2)+(TRUNC(AK604,2)-(TRUNC(H604*(1+R604),2)+TRUNC(J604*(1+R604),2)+TRUNC(K604*(1+R604),2)+TRUNC(L604*(1+R604),2)+TRUNC(M604*(1+R604),2)+TRUNC(N604*(1+R604),2)+TRUNC(O604*(1+R604),2)+TRUNC(P604*(1+R604),2)))))/J604*(1+R604)),TRUE),IF(AND(K604*(1+R604)&lt;&gt;0,(TRUNC(K604*(1+R604),2)+(TRUNC(AK604,2)-(TRUNC(H604*(1+R604),2)+TRUNC(J604*(1+R604),2)+TRUNC(K604*(1+R604),2)+TRUNC(L604*(1+R604),2)+TRUNC(M604*(1+R604),2)+TRUNC(N604*(1+R604),2)+TRUNC(O604*(1+R604),2)+TRUNC(P604*(1+R604),2))))&gt;=0),ABS((N604*(1+R604)-(TRUNC(N604*(1+R604),2)+(TRUNC(AK604,2)-(TRUNC(H604*(1+R604),2)+TRUNC(J604*(1+R604),2)+TRUNC(K604*(1+R604),2)+TRUNC(L604*(1+R604),2)+TRUNC(M604*(1+R604),2)+TRUNC(N604*(1+R604),2)+TRUNC(O604*(1+R604),2)+TRUNC(P604*(1+R604),2)))))/N604*(1+R604))&lt;ABS((K604*(1+R604)-(TRUNC(K604*(1+R604),2)+(TRUNC(AK604,2)-(TRUNC(H604*(1+R604),2)+TRUNC(J604*(1+R604),2)+TRUNC(K604*(1+R604),2)+TRUNC(L604*(1+R604),2)+TRUNC(M604*(1+R604),2)+TRUNC(N604*(1+R604),2)+TRUNC(O604*(1+R604),2)+TRUNC(P604*(1+R604),2)))))/K604*(1+R604)),TRUE),IF(AND(L604*(1+R604)&lt;&gt;0,(TRUNC(L604*(1+R604),2)+(TRUNC(AK604,2)-(TRUNC(H604*(1+R604),2)+TRUNC(J604*(1+R604),2)+TRUNC(K604*(1+R604),2)+TRUNC(L604*(1+R604),2)+TRUNC(M604*(1+R604),2)+TRUNC(N604*(1+R604),2)+TRUNC(O604*(1+R604),2)+TRUNC(P604*(1+R604),2))))&gt;=0),ABS((N604*(1+R604)-(TRUNC(N604*(1+R604),2)+(TRUNC(AK604,2)-(TRUNC(H604*(1+R604),2)+TRUNC(J604*(1+R604),2)+TRUNC(K604*(1+R604),2)+TRUNC(L604*(1+R604),2)+TRUNC(M604*(1+R604),2)+TRUNC(N604*(1+R604),2)+TRUNC(O604*(1+R604),2)+TRUNC(P604*(1+R604),2)))))/N604*(1+R604))&lt;ABS((L604*(1+R604)-(TRUNC(L604*(1+R604),2)+(TRUNC(AK604,2)-(TRUNC(H604*(1+R604),2)+TRUNC(J604*(1+R604),2)+TRUNC(K604*(1+R604),2)+TRUNC(L604*(1+R604),2)+TRUNC(M604*(1+R604),2)+TRUNC(N604*(1+R604),2)+TRUNC(O604*(1+R604),2)+TRUNC(P604*(1+R604),2)))))/L604*(1+R604)),TRUE),IF(AND(M604*(1+R604)&lt;&gt;0,(TRUNC(M604*(1+R604),2)+(TRUNC(AK604,2)-(TRUNC(H604*(1+R604),2)+TRUNC(J604*(1+R604),2)+TRUNC(K604*(1+R604),2)+TRUNC(L604*(1+R604),2)+TRUNC(M604*(1+R604),2)+TRUNC(N604*(1+R604),2)+TRUNC(O604*(1+R604),2)+TRUNC(P604*(1+R604),2))))&gt;=0),ABS((N604*(1+R604)-(TRUNC(N604*(1+R604),2)+(TRUNC(AK604,2)-(TRUNC(H604*(1+R604),2)+TRUNC(J604*(1+R604),2)+TRUNC(K604*(1+R604),2)+TRUNC(L604*(1+R604),2)+TRUNC(M604*(1+R604),2)+TRUNC(N604*(1+R604),2)+TRUNC(O604*(1+R604),2)+TRUNC(P604*(1+R604),2)))))/N604*(1+R604))&lt;ABS((M604*(1+R604)-(TRUNC(M604*(1+R604),2)+(TRUNC(AK604,2)-(TRUNC(H604*(1+R604),2)+TRUNC(J604*(1+R604),2)+TRUNC(K604*(1+R604),2)+TRUNC(L604*(1+R604),2)+TRUNC(M604*(1+R604),2)+TRUNC(N604*(1+R604),2)+TRUNC(O604*(1+R604),2)+TRUNC(P604*(1+R604),2)))))/M604*(1+R604)),TRUE),IF(AND(N604*(1+R604)&lt;&gt;0,(TRUNC(N604*(1+R604),2)+(TRUNC(AK604,2)-(TRUNC(H604*(1+R604),2)+TRUNC(J604*(1+R604),2)+TRUNC(K604*(1+R604),2)+TRUNC(L604*(1+R604),2)+TRUNC(M604*(1+R604),2)+TRUNC(N604*(1+R604),2)+TRUNC(O604*(1+R604),2)+TRUNC(P604*(1+R604),2))))&gt;=0),ABS((N604*(1+R604)-(TRUNC(N604*(1+R604),2)+(TRUNC(AK604,2)-(TRUNC(H604*(1+R604),2)+TRUNC(J604*(1+R604),2)+TRUNC(K604*(1+R604),2)+TRUNC(L604*(1+R604),2)+TRUNC(M604*(1+R604),2)+TRUNC(N604*(1+R604),2)+TRUNC(O604*(1+R604),2)+TRUNC(P604*(1+R604),2)))))/N604*(1+R604))&lt;=ABS((N604*(1+R604)-(TRUNC(N604*(1+R604),2)+(TRUNC(AK604,2)-(TRUNC(H604*(1+R604),2)+TRUNC(J604*(1+R604),2)+TRUNC(K604*(1+R604),2)+TRUNC(L604*(1+R604),2)+TRUNC(M604*(1+R604),2)+TRUNC(N604*(1+R604),2)+TRUNC(O604*(1+R604),2)+TRUNC(P604*(1+R604),2)))))/N604*(1+R604)),TRUE),IF(AND(O604*(1+R604)&lt;&gt;0,(TRUNC(O604*(1+R604),2)+(TRUNC(AK604,2)-(TRUNC(H604*(1+R604),2)+TRUNC(J604*(1+R604),2)+TRUNC(K604*(1+R604),2)+TRUNC(L604*(1+R604),2)+TRUNC(M604*(1+R604),2)+TRUNC(N604*(1+R604),2)+TRUNC(O604*(1+R604),2)+TRUNC(P604*(1+R604),2))))&gt;=0),ABS((N604*(1+R604)-(TRUNC(N604*(1+R604),2)+(TRUNC(AK604,2)-(TRUNC(H604*(1+R604),2)+TRUNC(J604*(1+R604),2)+TRUNC(K604*(1+R604),2)+TRUNC(L604*(1+R604),2)+TRUNC(M604*(1+R604),2)+TRUNC(N604*(1+R604),2)+TRUNC(O604*(1+R604),2)+TRUNC(P604*(1+R604),2)))))/N604*(1+R604))&lt;=ABS((O604*(1+R604)-(TRUNC(O604*(1+R604),2)+(TRUNC(AK604,2)-(TRUNC(H604*(1+R604),2)+TRUNC(J604*(1+R604),2)+TRUNC(K604*(1+R604),2)+TRUNC(L604*(1+R604),2)+TRUNC(M604*(1+R604),2)+TRUNC(N604*(1+R604),2)+TRUNC(O604*(1+R604),2)+TRUNC(P604*(1+R604),2)))))/O604*(1+R604)),TRUE),IF(AND(P604*(1+R604)&lt;&gt;0,(TRUNC(P604*(1+R604),2)+(TRUNC(AK604,2)-(TRUNC(H604*(1+R604),2)+TRUNC(J604*(1+R604),2)+TRUNC(K604*(1+R604),2)+TRUNC(L604*(1+R604),2)+TRUNC(M604*(1+R604),2)+TRUNC(N604*(1+R604),2)+TRUNC(O604*(1+R604),2)+TRUNC(P604*(1+R604),2))))&gt;=0),ABS((N604*(1+R604)-(TRUNC(N604*(1+R604),2)+(TRUNC(AK604,2)-(TRUNC(H604*(1+R604),2)+TRUNC(J604*(1+R604),2)+TRUNC(K604*(1+R604),2)+TRUNC(L604*(1+R604),2)+TRUNC(M604*(1+R604),2)+TRUNC(N604*(1+R604),2)+TRUNC(O604*(1+R604),2)+TRUNC(P604*(1+R604),2)))))/N604*(1+R604))&lt;=ABS((P604*(1+R604)-(TRUNC(P604*(1+R604),2)+(TRUNC(AK604,2)-(TRUNC(H604*(1+R604),2)+TRUNC(J604*(1+R604),2)+TRUNC(K604*(1+R604),2)+TRUNC(L604*(1+R604),2)+TRUNC(M604*(1+R604),2)+TRUNC(N604*(1+R604),2)+TRUNC(O604*(1+R604),2)+TRUNC(P604*(1+R604),2)))))/P604*(1+R604)),TRUE)),TRUNC(N604*(1+R604),2)+(TRUNC(AK604,2)-(TRUNC(H604*(1+R604),2)+TRUNC(J604*(1+R604),2)+TRUNC(K604*(1+R604),2)+TRUNC(L604*(1+R604),2)+TRUNC(M604*(1+R604),2)+TRUNC(N604*(1+R604),2)+TRUNC(O604*(1+R604),2)+TRUNC(P604*(1+R604),2))),TRUNC(N604*(1+R604),2)))))</f>
        <v>0</v>
      </c>
      <c r="AF604" s="369">
        <f>IF(AE604*G604=0,0,IF((TRUNC(AL604,2)-(TRUNC(S604*G604,2)+TRUNC(W604*G604,2)+TRUNC(Y604*G604,2)+TRUNC(AA604*G604,2)+TRUNC(AC604*G604,2)+TRUNC(AE604*G604,2)+TRUNC(AG604*G604,2)+TRUNC(AI604*G604,2)))=0,TRUNC(AE604*G604,2),IF((TRUNC(TRUNC(AE604*G604,2),2)+(TRUNC(AL604,2)-(TRUNC(S604*G604,2)+TRUNC(W604*G604,2)+TRUNC(Y604*G604,2)+TRUNC(AA604*G604,2)+TRUNC(AC604*G604,2)+TRUNC(AE604*G604,2)+TRUNC(AG604*G604,2)+TRUNC(AI604*G604,2))))&lt;=0,TRUNC(AE604*G604,2),IF(AND(IF(AND(S604*G604&lt;&gt;0,(TRUNC(S604*G604,2)+(TRUNC(AL604,2)-(TRUNC(S604*G604,2)+TRUNC(W604*G604,2)+TRUNC(Y604*G604,2)+TRUNC(AA604*G604,2)+TRUNC(AC604*G604,2)+TRUNC(AE604*G604,2)+TRUNC(AG604*G604,2)+TRUNC(AI604*G604,2))))&gt;=0),ABS((AE604*G604-(TRUNC(AE604*G604,2)+(TRUNC(AL604,2)-(TRUNC(S604*G604,2)+TRUNC(W604*G604,2)+TRUNC(Y604*G604,2)+TRUNC(AA604*G604,2)+TRUNC(AC604*G604,2)+TRUNC(AE604*G604,2)+TRUNC(AG604*G604,2)+TRUNC(AI604*G604,2)))))/AE604*G604)&lt;ABS((S604*G604-(TRUNC(S604*G604,2)+(TRUNC(AL604,2)-(TRUNC(S604*G604,2)+TRUNC(W604*G604,2)+TRUNC(Y604*G604,2)+TRUNC(AA604*G604,2)+TRUNC(AC604*G604,2)+TRUNC(AE604*G604,2)+TRUNC(AG604*G604,2)+TRUNC(AI604*G604,2)))))/S604*G604),TRUE),IF(AND(W604*G604&lt;&gt;0,(TRUNC(W604*G604,2)+(TRUNC(AL604,2)-(TRUNC(S604*G604,2)+TRUNC(W604*G604,2)+TRUNC(Y604*G604,2)+TRUNC(AA604*G604,2)+TRUNC(AC604*G604,2)+TRUNC(AE604*G604,2)+TRUNC(AG604*G604,2)+TRUNC(AI604*G604,2))))&gt;=0),ABS((AE604*G604-(TRUNC(AE604*G604,2)+(TRUNC(AL604,2)-(TRUNC(S604*G604,2)+TRUNC(W604*G604,2)+TRUNC(Y604*G604,2)+TRUNC(AA604*G604,2)+TRUNC(AC604*G604,2)+TRUNC(AE604*G604,2)+TRUNC(AG604*G604,2)+TRUNC(AI604*G604,2)))))/AE604*G604)&lt;ABS((W604*G604-(TRUNC(W604*G604,2)+(TRUNC(AL604,2)-(TRUNC(S604*G604,2)+TRUNC(W604*G604,2)+TRUNC(Y604*G604,2)+TRUNC(AA604*G604,2)+TRUNC(AC604*G604,2)+TRUNC(AE604*G604,2)+TRUNC(AG604*G604,2)+TRUNC(AI604*G604,2)))))/W604*G604),TRUE),IF(AND(Y604*G604&lt;&gt;0,(TRUNC(Y604*G604,2)+(TRUNC(AL604,2)-(TRUNC(S604*G604,2)+TRUNC(W604*G604,2)+TRUNC(Y604*G604,2)+TRUNC(AA604*G604,2)+TRUNC(AC604*G604,2)+TRUNC(AE604*G604,2)+TRUNC(AG604*G604,2)+TRUNC(AI604*G604,2))))&gt;=0),ABS((AE604*G604-(TRUNC(AE604*G604,2)+(TRUNC(AL604,2)-(TRUNC(S604*G604,2)+TRUNC(W604*G604,2)+TRUNC(Y604*G604,2)+TRUNC(AA604*G604,2)+TRUNC(AC604*G604,2)+TRUNC(AE604*G604,2)+TRUNC(AG604*G604,2)+TRUNC(AI604*G604,2)))))/AE604*G604)&lt;ABS((Y604*G604-(TRUNC(Y604*G604,2)+(TRUNC(AL604,2)-(TRUNC(S604*G604,2)+TRUNC(W604*G604,2)+TRUNC(Y604*G604,2)+TRUNC(AA604*G604,2)+TRUNC(AC604*G604,2)+TRUNC(AE604*G604,2)+TRUNC(AG604*G604,2)+TRUNC(AI604*G604,2)))))/Y604*G604),TRUE),IF(AND(AA604*G604&lt;&gt;0,(TRUNC(AA604*G604,2)+(TRUNC(AL604,2)-(TRUNC(S604*G604,2)+TRUNC(W604*G604,2)+TRUNC(Y604*G604,2)+TRUNC(AA604*G604,2)+TRUNC(AC604*G604,2)+TRUNC(AE604*G604,2)+TRUNC(AG604*G604,2)+TRUNC(AI604*G604,2))))&gt;=0),ABS((AE604*G604-(TRUNC(AE604*G604,2)+(TRUNC(AL604,2)-(TRUNC(S604*G604,2)+TRUNC(W604*G604,2)+TRUNC(Y604*G604,2)+TRUNC(AA604*G604,2)+TRUNC(AC604*G604,2)+TRUNC(AE604*G604,2)+TRUNC(AG604*G604,2)+TRUNC(AI604*G604,2)))))/AE604*G604)&lt;ABS((AA604*G604-(TRUNC(AA604*G604,2)+(TRUNC(AL604,2)-(TRUNC(S604*G604,2)+TRUNC(W604*G604,2)+TRUNC(Y604*G604,2)+TRUNC(AA604*G604,2)+TRUNC(AC604*G604,2)+TRUNC(AE604*G604,2)+TRUNC(AG604*G604,2)+TRUNC(AI604*G604,2)))))/AA604*G604),TRUE),IF(AND(AC604*G604&lt;&gt;0,(TRUNC(AC604*G604,2)+(TRUNC(AL604,2)-(TRUNC(S604*G604,2)+TRUNC(W604*G604,2)+TRUNC(Y604*G604,2)+TRUNC(AA604*G604,2)+TRUNC(AC604*G604,2)+TRUNC(AE604*G604,2)+TRUNC(AG604*G604,2)+TRUNC(AI604*G604,2))))&gt;=0),ABS((AE604*G604-(TRUNC(AE604*G604,2)+(TRUNC(AL604,2)-(TRUNC(S604*G604,2)+TRUNC(W604*G604,2)+TRUNC(Y604*G604,2)+TRUNC(AA604*G604,2)+TRUNC(AC604*G604,2)+TRUNC(AE604*G604,2)+TRUNC(AG604*G604,2)+TRUNC(AI604*G604,2)))))/AE604*G604)&lt;ABS((AC604*G604-(TRUNC(AC604*G604,2)+(TRUNC(AL604,2)-(TRUNC(S604*G604,2)+TRUNC(W604*G604,2)+TRUNC(Y604*G604,2)+TRUNC(AA604*G604,2)+TRUNC(AC604*G604,2)+TRUNC(AE604*G604,2)+TRUNC(AG604*G604,2)+TRUNC(AI604*G604,2)))))/AC604*G604),TRUE),IF(AND(AE604*G604&lt;&gt;0,(TRUNC(AE604*G604,2)+(TRUNC(AL604,2)-(TRUNC(S604*G604,2)+TRUNC(W604*G604,2)+TRUNC(Y604*G604,2)+TRUNC(AA604*G604,2)+TRUNC(AC604*G604,2)+TRUNC(AE604*G604,2)+TRUNC(AG604*G604,2)+TRUNC(AI604*G604,2))))&gt;=0),ABS((AE604*G604-(TRUNC(AE604*G604,2)+(TRUNC(AL604,2)-(TRUNC(S604*G604,2)+TRUNC(W604*G604,2)+TRUNC(Y604*G604,2)+TRUNC(AA604*G604,2)+TRUNC(AC604*G604,2)+TRUNC(AE604*G604,2)+TRUNC(AG604*G604,2)+TRUNC(AI604*G604,2)))))/AE604*G604)&lt;=ABS((AE604*G604-(TRUNC(AE604*G604,2)+(TRUNC(AL604,2)-(TRUNC(S604*G604,2)+TRUNC(W604*G604,2)+TRUNC(Y604*G604,2)+TRUNC(AA604*G604,2)+TRUNC(AC604*G604,2)+TRUNC(AE604*G604,2)+TRUNC(AG604*G604,2)+TRUNC(AI604*G604,2)))))/AE604*G604),TRUE),IF(AND(AG604*G604&lt;&gt;0,(TRUNC(AG604*G604,2)+(TRUNC(AL604,2)-(TRUNC(S604*G604,2)+TRUNC(W604*G604,2)+TRUNC(Y604*G604,2)+TRUNC(AA604*G604,2)+TRUNC(AC604*G604,2)+TRUNC(AE604*G604,2)+TRUNC(AG604*G604,2)+TRUNC(AI604*G604,2))))&gt;=0),ABS((AE604*G604-(TRUNC(AE604*G604,2)+(TRUNC(AL604,2)-(TRUNC(S604*G604,2)+TRUNC(W604*G604,2)+TRUNC(Y604*G604,2)+TRUNC(AA604*G604,2)+TRUNC(AC604*G604,2)+TRUNC(AE604*G604,2)+TRUNC(AG604*G604,2)+TRUNC(AI604*G604,2)))))/AE604*G604)&lt;=ABS((AG604*G604-(TRUNC(AG604*G604,2)+(TRUNC(AL604,2)-(TRUNC(S604*G604,2)+TRUNC(W604*G604,2)+TRUNC(Y604*G604,2)+TRUNC(AA604*G604,2)+TRUNC(AC604*G604,2)+TRUNC(AE604*G604,2)+TRUNC(AG604*G604,2)+TRUNC(AI604*G604,2)))))/AG604*G604),TRUE),IF(AND(AI604*G604&lt;&gt;0,(TRUNC(AI604*G604,2)+(TRUNC(AL604,2)-(TRUNC(S604*G604,2)+TRUNC(W604*G604,2)+TRUNC(Y604*G604,2)+TRUNC(AA604*G604,2)+TRUNC(AC604*G604,2)+TRUNC(AE604*G604,2)+TRUNC(AG604*G604,2)+TRUNC(AI604*G604,2))))&gt;=0),ABS((AE604*G604-(TRUNC(AE604*G604,2)+(TRUNC(AL604,2)-(TRUNC(S604*G604,2)+TRUNC(W604*G604,2)+TRUNC(Y604*G604,2)+TRUNC(AA604*G604,2)+TRUNC(AC604*G604,2)+TRUNC(AE604*G604,2)+TRUNC(AG604*G604,2)+TRUNC(AI604*G604,2)))))/AE604*G604)&lt;=ABS((AI604*G604-(TRUNC(AI604*G604,2)+(TRUNC(AL604,2)-(TRUNC(S604*G604,2)+TRUNC(W604*G604,2)+TRUNC(Y604*G604,2)+TRUNC(AA604*G604,2)+TRUNC(AC604*G604,2)+TRUNC(AE604*G604,2)+TRUNC(AG604*G604,2)+TRUNC(AI604*G604,2)))))/AI604*G604),TRUE)),TRUNC(AE604*G604,2)+(TRUNC(AL604,2)-(TRUNC(S604*G604,2)+TRUNC(W604*G604,2)+TRUNC(Y604*G604,2)+TRUNC(AA604*G604,2)+TRUNC(AC604*G604,2)+TRUNC(AE604*G604,2)+TRUNC(AG604*G604,2)+TRUNC(AI604*G604,2))),TRUNC(AE604*G604,2)))))</f>
        <v>0</v>
      </c>
      <c r="AG604" s="369">
        <f>IF(O604*(1+R604)=0,0,IF((TRUNC(AK604,2)-(TRUNC(H604*(1+R604),2)+TRUNC(J604*(1+R604),2)+TRUNC(K604*(1+R604),2)+TRUNC(L604*(1+R604),2)+TRUNC(M604*(1+R604),2)+TRUNC(N604*(1+R604),2)+TRUNC(O604*(1+R604),2)+TRUNC(P604*(1+R604),2)))=0,TRUNC(O604*(1+R604),2),IF((TRUNC(TRUNC(O604*(1+R604),2),2)+(TRUNC(AK604,2)-(TRUNC(H604*(1+R604),2)+TRUNC(J604*(1+R604),2)+TRUNC(K604*(1+R604),2)+TRUNC(L604*(1+R604),2)+TRUNC(M604*(1+R604),2)+TRUNC(N604*(1+R604),2)+TRUNC(O604*(1+R604),2)+TRUNC(P604*(1+R604),2))))&lt;=0,TRUNC(O604*(1+R604),2),IF(AND(IF(AND(H604*(1+R604)&lt;&gt;0,(TRUNC(H604*(1+R604),2)+(TRUNC(AK604,2)-(TRUNC(H604*(1+R604),2)+TRUNC(J604*(1+R604),2)+TRUNC(K604*(1+R604),2)+TRUNC(L604*(1+R604),2)+TRUNC(M604*(1+R604),2)+TRUNC(N604*(1+R604),2)+TRUNC(O604*(1+R604),2)+TRUNC(P604*(1+R604),2))))&gt;=0),ABS((O604*(1+R604)-(TRUNC(O604*(1+R604),2)+(TRUNC(AK604,2)-(TRUNC(H604*(1+R604),2)+TRUNC(J604*(1+R604),2)+TRUNC(K604*(1+R604),2)+TRUNC(L604*(1+R604),2)+TRUNC(M604*(1+R604),2)+TRUNC(N604*(1+R604),2)+TRUNC(O604*(1+R604),2)+TRUNC(P604*(1+R604),2)))))/O604*(1+R604))&lt;ABS((H604*(1+R604)-(TRUNC(H604*(1+R604),2)+(TRUNC(AK604,2)-(TRUNC(H604*(1+R604),2)+TRUNC(J604*(1+R604),2)+TRUNC(K604*(1+R604),2)+TRUNC(L604*(1+R604),2)+TRUNC(M604*(1+R604),2)+TRUNC(N604*(1+R604),2)+TRUNC(O604*(1+R604),2)+TRUNC(P604*(1+R604),2)))))/H604*(1+R604)),TRUE),IF(AND(J604*(1+R604)&lt;&gt;0,(TRUNC(J604*(1+R604),2)+(TRUNC(AK604,2)-(TRUNC(H604*(1+R604),2)+TRUNC(J604*(1+R604),2)+TRUNC(K604*(1+R604),2)+TRUNC(L604*(1+R604),2)+TRUNC(M604*(1+R604),2)+TRUNC(N604*(1+R604),2)+TRUNC(O604*(1+R604),2)+TRUNC(P604*(1+R604),2))))&gt;=0),ABS((O604*(1+R604)-(TRUNC(O604*(1+R604),2)+(TRUNC(AK604,2)-(TRUNC(H604*(1+R604),2)+TRUNC(J604*(1+R604),2)+TRUNC(K604*(1+R604),2)+TRUNC(L604*(1+R604),2)+TRUNC(M604*(1+R604),2)+TRUNC(N604*(1+R604),2)+TRUNC(O604*(1+R604),2)+TRUNC(P604*(1+R604),2)))))/O604*(1+R604))&lt;ABS((J604*(1+R604)-(TRUNC(J604*(1+R604),2)+(TRUNC(AK604,2)-(TRUNC(H604*(1+R604),2)+TRUNC(J604*(1+R604),2)+TRUNC(K604*(1+R604),2)+TRUNC(L604*(1+R604),2)+TRUNC(M604*(1+R604),2)+TRUNC(N604*(1+R604),2)+TRUNC(O604*(1+R604),2)+TRUNC(P604*(1+R604),2)))))/J604*(1+R604)),TRUE),IF(AND(K604*(1+R604)&lt;&gt;0,(TRUNC(K604*(1+R604),2)+(TRUNC(AK604,2)-(TRUNC(H604*(1+R604),2)+TRUNC(J604*(1+R604),2)+TRUNC(K604*(1+R604),2)+TRUNC(L604*(1+R604),2)+TRUNC(M604*(1+R604),2)+TRUNC(N604*(1+R604),2)+TRUNC(O604*(1+R604),2)+TRUNC(P604*(1+R604),2))))&gt;=0),ABS((O604*(1+R604)-(TRUNC(O604*(1+R604),2)+(TRUNC(AK604,2)-(TRUNC(H604*(1+R604),2)+TRUNC(J604*(1+R604),2)+TRUNC(K604*(1+R604),2)+TRUNC(L604*(1+R604),2)+TRUNC(M604*(1+R604),2)+TRUNC(N604*(1+R604),2)+TRUNC(O604*(1+R604),2)+TRUNC(P604*(1+R604),2)))))/O604*(1+R604))&lt;ABS((K604*(1+R604)-(TRUNC(K604*(1+R604),2)+(TRUNC(AK604,2)-(TRUNC(H604*(1+R604),2)+TRUNC(J604*(1+R604),2)+TRUNC(K604*(1+R604),2)+TRUNC(L604*(1+R604),2)+TRUNC(M604*(1+R604),2)+TRUNC(N604*(1+R604),2)+TRUNC(O604*(1+R604),2)+TRUNC(P604*(1+R604),2)))))/K604*(1+R604)),TRUE),IF(AND(L604*(1+R604)&lt;&gt;0,(TRUNC(L604*(1+R604),2)+(TRUNC(AK604,2)-(TRUNC(H604*(1+R604),2)+TRUNC(J604*(1+R604),2)+TRUNC(K604*(1+R604),2)+TRUNC(L604*(1+R604),2)+TRUNC(M604*(1+R604),2)+TRUNC(N604*(1+R604),2)+TRUNC(O604*(1+R604),2)+TRUNC(P604*(1+R604),2))))&gt;=0),ABS((O604*(1+R604)-(TRUNC(O604*(1+R604),2)+(TRUNC(AK604,2)-(TRUNC(H604*(1+R604),2)+TRUNC(J604*(1+R604),2)+TRUNC(K604*(1+R604),2)+TRUNC(L604*(1+R604),2)+TRUNC(M604*(1+R604),2)+TRUNC(N604*(1+R604),2)+TRUNC(O604*(1+R604),2)+TRUNC(P604*(1+R604),2)))))/O604*(1+R604))&lt;ABS((L604*(1+R604)-(TRUNC(L604*(1+R604),2)+(TRUNC(AK604,2)-(TRUNC(H604*(1+R604),2)+TRUNC(J604*(1+R604),2)+TRUNC(K604*(1+R604),2)+TRUNC(L604*(1+R604),2)+TRUNC(M604*(1+R604),2)+TRUNC(N604*(1+R604),2)+TRUNC(O604*(1+R604),2)+TRUNC(P604*(1+R604),2)))))/L604*(1+R604)),TRUE),IF(AND(M604*(1+R604)&lt;&gt;0,(TRUNC(M604*(1+R604),2)+(TRUNC(AK604,2)-(TRUNC(H604*(1+R604),2)+TRUNC(J604*(1+R604),2)+TRUNC(K604*(1+R604),2)+TRUNC(L604*(1+R604),2)+TRUNC(M604*(1+R604),2)+TRUNC(N604*(1+R604),2)+TRUNC(O604*(1+R604),2)+TRUNC(P604*(1+R604),2))))&gt;=0),ABS((O604*(1+R604)-(TRUNC(O604*(1+R604),2)+(TRUNC(AK604,2)-(TRUNC(H604*(1+R604),2)+TRUNC(J604*(1+R604),2)+TRUNC(K604*(1+R604),2)+TRUNC(L604*(1+R604),2)+TRUNC(M604*(1+R604),2)+TRUNC(N604*(1+R604),2)+TRUNC(O604*(1+R604),2)+TRUNC(P604*(1+R604),2)))))/O604*(1+R604))&lt;ABS((M604*(1+R604)-(TRUNC(M604*(1+R604),2)+(TRUNC(AK604,2)-(TRUNC(H604*(1+R604),2)+TRUNC(J604*(1+R604),2)+TRUNC(K604*(1+R604),2)+TRUNC(L604*(1+R604),2)+TRUNC(M604*(1+R604),2)+TRUNC(N604*(1+R604),2)+TRUNC(O604*(1+R604),2)+TRUNC(P604*(1+R604),2)))))/M604*(1+R604)),TRUE),IF(AND(N604*(1+R604)&lt;&gt;0,(TRUNC(N604*(1+R604),2)+(TRUNC(AK604,2)-(TRUNC(H604*(1+R604),2)+TRUNC(J604*(1+R604),2)+TRUNC(K604*(1+R604),2)+TRUNC(L604*(1+R604),2)+TRUNC(M604*(1+R604),2)+TRUNC(N604*(1+R604),2)+TRUNC(O604*(1+R604),2)+TRUNC(P604*(1+R604),2))))&gt;=0),ABS((O604*(1+R604)-(TRUNC(O604*(1+R604),2)+(TRUNC(AK604,2)-(TRUNC(H604*(1+R604),2)+TRUNC(J604*(1+R604),2)+TRUNC(K604*(1+R604),2)+TRUNC(L604*(1+R604),2)+TRUNC(M604*(1+R604),2)+TRUNC(N604*(1+R604),2)+TRUNC(O604*(1+R604),2)+TRUNC(P604*(1+R604),2)))))/O604*(1+R604))&lt;ABS((N604*(1+R604)-(TRUNC(N604*(1+R604),2)+(TRUNC(AK604,2)-(TRUNC(H604*(1+R604),2)+TRUNC(J604*(1+R604),2)+TRUNC(K604*(1+R604),2)+TRUNC(L604*(1+R604),2)+TRUNC(M604*(1+R604),2)+TRUNC(N604*(1+R604),2)+TRUNC(O604*(1+R604),2)+TRUNC(P604*(1+R604),2)))))/N604*(1+R604)),TRUE),IF(AND(O604*(1+R604)&lt;&gt;0,(TRUNC(O604*(1+R604),2)+(TRUNC(AK604,2)-(TRUNC(H604*(1+R604),2)+TRUNC(J604*(1+R604),2)+TRUNC(K604*(1+R604),2)+TRUNC(L604*(1+R604),2)+TRUNC(M604*(1+R604),2)+TRUNC(N604*(1+R604),2)+TRUNC(O604*(1+R604),2)+TRUNC(P604*(1+R604),2))))&gt;=0),ABS((O604*(1+R604)-(TRUNC(O604*(1+R604),2)+(TRUNC(AK604,2)-(TRUNC(H604*(1+R604),2)+TRUNC(J604*(1+R604),2)+TRUNC(K604*(1+R604),2)+TRUNC(L604*(1+R604),2)+TRUNC(M604*(1+R604),2)+TRUNC(N604*(1+R604),2)+TRUNC(O604*(1+R604),2)+TRUNC(P604*(1+R604),2)))))/O604*(1+R604))&lt;=ABS((O604*(1+R604)-(TRUNC(O604*(1+R604),2)+(TRUNC(AK604,2)-(TRUNC(H604*(1+R604),2)+TRUNC(J604*(1+R604),2)+TRUNC(K604*(1+R604),2)+TRUNC(L604*(1+R604),2)+TRUNC(M604*(1+R604),2)+TRUNC(N604*(1+R604),2)+TRUNC(O604*(1+R604),2)+TRUNC(P604*(1+R604),2)))))/O604*(1+R604)),TRUE),IF(AND(P604*(1+R604)&lt;&gt;0,(TRUNC(P604*(1+R604),2)+(TRUNC(AK604,2)-(TRUNC(H604*(1+R604),2)+TRUNC(J604*(1+R604),2)+TRUNC(K604*(1+R604),2)+TRUNC(L604*(1+R604),2)+TRUNC(M604*(1+R604),2)+TRUNC(N604*(1+R604),2)+TRUNC(O604*(1+R604),2)+TRUNC(P604*(1+R604),2))))&gt;=0),ABS((O604*(1+R604)-(TRUNC(O604*(1+R604),2)+(TRUNC(AK604,2)-(TRUNC(H604*(1+R604),2)+TRUNC(J604*(1+R604),2)+TRUNC(K604*(1+R604),2)+TRUNC(L604*(1+R604),2)+TRUNC(M604*(1+R604),2)+TRUNC(N604*(1+R604),2)+TRUNC(O604*(1+R604),2)+TRUNC(P604*(1+R604),2)))))/O604*(1+R604))&lt;=ABS((P604*(1+R604)-(TRUNC(P604*(1+R604),2)+(TRUNC(AK604,2)-(TRUNC(H604*(1+R604),2)+TRUNC(J604*(1+R604),2)+TRUNC(K604*(1+R604),2)+TRUNC(L604*(1+R604),2)+TRUNC(M604*(1+R604),2)+TRUNC(N604*(1+R604),2)+TRUNC(O604*(1+R604),2)+TRUNC(P604*(1+R604),2)))))/P604*(1+R604)),TRUE)),TRUNC(O604*(1+R604),2)+(TRUNC(AK604,2)-(TRUNC(H604*(1+R604),2)+TRUNC(J604*(1+R604),2)+TRUNC(K604*(1+R604),2)+TRUNC(L604*(1+R604),2)+TRUNC(M604*(1+R604),2)+TRUNC(N604*(1+R604),2)+TRUNC(O604*(1+R604),2)+TRUNC(P604*(1+R604),2))),TRUNC(O604*(1+R604),2)))))</f>
        <v>0</v>
      </c>
      <c r="AH604" s="369">
        <f>IF(AG604*G604=0,0,IF((TRUNC(AL604,2)-(TRUNC(S604*G604,2)+TRUNC(W604*G604,2)+TRUNC(Y604*G604,2)+TRUNC(AA604*G604,2)+TRUNC(AC604*G604,2)+TRUNC(AE604*G604,2)+TRUNC(AG604*G604,2)+TRUNC(AI604*G604,2)))=0,TRUNC(AG604*G604,2),IF((TRUNC(TRUNC(AG604*G604,2),2)+(TRUNC(AL604,2)-(TRUNC(S604*G604,2)+TRUNC(W604*G604,2)+TRUNC(Y604*G604,2)+TRUNC(AA604*G604,2)+TRUNC(AC604*G604,2)+TRUNC(AE604*G604,2)+TRUNC(AG604*G604,2)+TRUNC(AI604*G604,2))))&lt;=0,TRUNC(AG604*G604,2),IF(AND(IF(AND(S604*G604&lt;&gt;0,(TRUNC(S604*G604,2)+(TRUNC(AL604,2)-(TRUNC(S604*G604,2)+TRUNC(W604*G604,2)+TRUNC(Y604*G604,2)+TRUNC(AA604*G604,2)+TRUNC(AC604*G604,2)+TRUNC(AE604*G604,2)+TRUNC(AG604*G604,2)+TRUNC(AI604*G604,2))))&gt;=0),ABS((AG604*G604-(TRUNC(AG604*G604,2)+(TRUNC(AL604,2)-(TRUNC(S604*G604,2)+TRUNC(W604*G604,2)+TRUNC(Y604*G604,2)+TRUNC(AA604*G604,2)+TRUNC(AC604*G604,2)+TRUNC(AE604*G604,2)+TRUNC(AG604*G604,2)+TRUNC(AI604*G604,2)))))/AG604*G604)&lt;ABS((S604*G604-(TRUNC(S604*G604,2)+(TRUNC(AL604,2)-(TRUNC(S604*G604,2)+TRUNC(W604*G604,2)+TRUNC(Y604*G604,2)+TRUNC(AA604*G604,2)+TRUNC(AC604*G604,2)+TRUNC(AE604*G604,2)+TRUNC(AG604*G604,2)+TRUNC(AI604*G604,2)))))/S604*G604),TRUE),IF(AND(W604*G604&lt;&gt;0,(TRUNC(W604*G604,2)+(TRUNC(AL604,2)-(TRUNC(S604*G604,2)+TRUNC(W604*G604,2)+TRUNC(Y604*G604,2)+TRUNC(AA604*G604,2)+TRUNC(AC604*G604,2)+TRUNC(AE604*G604,2)+TRUNC(AG604*G604,2)+TRUNC(AI604*G604,2))))&gt;=0),ABS((AG604*G604-(TRUNC(AG604*G604,2)+(TRUNC(AL604,2)-(TRUNC(S604*G604,2)+TRUNC(W604*G604,2)+TRUNC(Y604*G604,2)+TRUNC(AA604*G604,2)+TRUNC(AC604*G604,2)+TRUNC(AE604*G604,2)+TRUNC(AG604*G604,2)+TRUNC(AI604*G604,2)))))/AG604*G604)&lt;ABS((W604*G604-(TRUNC(W604*G604,2)+(TRUNC(AL604,2)-(TRUNC(S604*G604,2)+TRUNC(W604*G604,2)+TRUNC(Y604*G604,2)+TRUNC(AA604*G604,2)+TRUNC(AC604*G604,2)+TRUNC(AE604*G604,2)+TRUNC(AG604*G604,2)+TRUNC(AI604*G604,2)))))/W604*G604),TRUE),IF(AND(Y604*G604&lt;&gt;0,(TRUNC(Y604*G604,2)+(TRUNC(AL604,2)-(TRUNC(S604*G604,2)+TRUNC(W604*G604,2)+TRUNC(Y604*G604,2)+TRUNC(AA604*G604,2)+TRUNC(AC604*G604,2)+TRUNC(AE604*G604,2)+TRUNC(AG604*G604,2)+TRUNC(AI604*G604,2))))&gt;=0),ABS((AG604*G604-(TRUNC(AG604*G604,2)+(TRUNC(AL604,2)-(TRUNC(S604*G604,2)+TRUNC(W604*G604,2)+TRUNC(Y604*G604,2)+TRUNC(AA604*G604,2)+TRUNC(AC604*G604,2)+TRUNC(AE604*G604,2)+TRUNC(AG604*G604,2)+TRUNC(AI604*G604,2)))))/AG604*G604)&lt;ABS((Y604*G604-(TRUNC(Y604*G604,2)+(TRUNC(AL604,2)-(TRUNC(S604*G604,2)+TRUNC(W604*G604,2)+TRUNC(Y604*G604,2)+TRUNC(AA604*G604,2)+TRUNC(AC604*G604,2)+TRUNC(AE604*G604,2)+TRUNC(AG604*G604,2)+TRUNC(AI604*G604,2)))))/Y604*G604),TRUE),IF(AND(AA604*G604&lt;&gt;0,(TRUNC(AA604*G604,2)+(TRUNC(AL604,2)-(TRUNC(S604*G604,2)+TRUNC(W604*G604,2)+TRUNC(Y604*G604,2)+TRUNC(AA604*G604,2)+TRUNC(AC604*G604,2)+TRUNC(AE604*G604,2)+TRUNC(AG604*G604,2)+TRUNC(AI604*G604,2))))&gt;=0),ABS((AG604*G604-(TRUNC(AG604*G604,2)+(TRUNC(AL604,2)-(TRUNC(S604*G604,2)+TRUNC(W604*G604,2)+TRUNC(Y604*G604,2)+TRUNC(AA604*G604,2)+TRUNC(AC604*G604,2)+TRUNC(AE604*G604,2)+TRUNC(AG604*G604,2)+TRUNC(AI604*G604,2)))))/AG604*G604)&lt;ABS((AA604*G604-(TRUNC(AA604*G604,2)+(TRUNC(AL604,2)-(TRUNC(S604*G604,2)+TRUNC(W604*G604,2)+TRUNC(Y604*G604,2)+TRUNC(AA604*G604,2)+TRUNC(AC604*G604,2)+TRUNC(AE604*G604,2)+TRUNC(AG604*G604,2)+TRUNC(AI604*G604,2)))))/AA604*G604),TRUE),IF(AND(AC604*G604&lt;&gt;0,(TRUNC(AC604*G604,2)+(TRUNC(AL604,2)-(TRUNC(S604*G604,2)+TRUNC(W604*G604,2)+TRUNC(Y604*G604,2)+TRUNC(AA604*G604,2)+TRUNC(AC604*G604,2)+TRUNC(AE604*G604,2)+TRUNC(AG604*G604,2)+TRUNC(AI604*G604,2))))&gt;=0),ABS((AG604*G604-(TRUNC(AG604*G604,2)+(TRUNC(AL604,2)-(TRUNC(S604*G604,2)+TRUNC(W604*G604,2)+TRUNC(Y604*G604,2)+TRUNC(AA604*G604,2)+TRUNC(AC604*G604,2)+TRUNC(AE604*G604,2)+TRUNC(AG604*G604,2)+TRUNC(AI604*G604,2)))))/AG604*G604)&lt;ABS((AC604*G604-(TRUNC(AC604*G604,2)+(TRUNC(AL604,2)-(TRUNC(S604*G604,2)+TRUNC(W604*G604,2)+TRUNC(Y604*G604,2)+TRUNC(AA604*G604,2)+TRUNC(AC604*G604,2)+TRUNC(AE604*G604,2)+TRUNC(AG604*G604,2)+TRUNC(AI604*G604,2)))))/AC604*G604),TRUE),IF(AND(AE604*G604&lt;&gt;0,(TRUNC(AE604*G604,2)+(TRUNC(AL604,2)-(TRUNC(S604*G604,2)+TRUNC(W604*G604,2)+TRUNC(Y604*G604,2)+TRUNC(AA604*G604,2)+TRUNC(AC604*G604,2)+TRUNC(AE604*G604,2)+TRUNC(AG604*G604,2)+TRUNC(AI604*G604,2))))&gt;=0),ABS((AG604*G604-(TRUNC(AG604*G604,2)+(TRUNC(AL604,2)-(TRUNC(S604*G604,2)+TRUNC(W604*G604,2)+TRUNC(Y604*G604,2)+TRUNC(AA604*G604,2)+TRUNC(AC604*G604,2)+TRUNC(AE604*G604,2)+TRUNC(AG604*G604,2)+TRUNC(AI604*G604,2)))))/AG604*G604)&lt;ABS((AE604*G604-(TRUNC(AE604*G604,2)+(TRUNC(AL604,2)-(TRUNC(S604*G604,2)+TRUNC(W604*G604,2)+TRUNC(Y604*G604,2)+TRUNC(AA604*G604,2)+TRUNC(AC604*G604,2)+TRUNC(AE604*G604,2)+TRUNC(AG604*G604,2)+TRUNC(AI604*G604,2)))))/AE604*G604),TRUE),IF(AND(AG604*G604&lt;&gt;0,(TRUNC(AG604*G604,2)+(TRUNC(AL604,2)-(TRUNC(S604*G604,2)+TRUNC(W604*G604,2)+TRUNC(Y604*G604,2)+TRUNC(AA604*G604,2)+TRUNC(AC604*G604,2)+TRUNC(AE604*G604,2)+TRUNC(AG604*G604,2)+TRUNC(AI604*G604,2))))&gt;=0),ABS((AG604*G604-(TRUNC(AG604*G604,2)+(TRUNC(AL604,2)-(TRUNC(S604*G604,2)+TRUNC(W604*G604,2)+TRUNC(Y604*G604,2)+TRUNC(AA604*G604,2)+TRUNC(AC604*G604,2)+TRUNC(AE604*G604,2)+TRUNC(AG604*G604,2)+TRUNC(AI604*G604,2)))))/AG604*G604)&lt;=ABS((AG604*G604-(TRUNC(AG604*G604,2)+(TRUNC(AL604,2)-(TRUNC(S604*G604,2)+TRUNC(W604*G604,2)+TRUNC(Y604*G604,2)+TRUNC(AA604*G604,2)+TRUNC(AC604*G604,2)+TRUNC(AE604*G604,2)+TRUNC(AG604*G604,2)+TRUNC(AI604*G604,2)))))/AG604*G604),TRUE),IF(AND(AI604*G604&lt;&gt;0,(TRUNC(AI604*G604,2)+(TRUNC(AL604,2)-(TRUNC(S604*G604,2)+TRUNC(W604*G604,2)+TRUNC(Y604*G604,2)+TRUNC(AA604*G604,2)+TRUNC(AC604*G604,2)+TRUNC(AE604*G604,2)+TRUNC(AG604*G604,2)+TRUNC(AI604*G604,2))))&gt;=0),ABS((AG604*G604-(TRUNC(AG604*G604,2)+(TRUNC(AL604,2)-(TRUNC(S604*G604,2)+TRUNC(W604*G604,2)+TRUNC(Y604*G604,2)+TRUNC(AA604*G604,2)+TRUNC(AC604*G604,2)+TRUNC(AE604*G604,2)+TRUNC(AG604*G604,2)+TRUNC(AI604*G604,2)))))/AG604*G604)&lt;=ABS((AI604*G604-(TRUNC(AI604*G604,2)+(TRUNC(AL604,2)-(TRUNC(S604*G604,2)+TRUNC(W604*G604,2)+TRUNC(Y604*G604,2)+TRUNC(AA604*G604,2)+TRUNC(AC604*G604,2)+TRUNC(AE604*G604,2)+TRUNC(AG604*G604,2)+TRUNC(AI604*G604,2)))))/AI604*G604),TRUE)),TRUNC(AG604*G604,2)+(TRUNC(AL604,2)-(TRUNC(S604*G604,2)+TRUNC(W604*G604,2)+TRUNC(Y604*G604,2)+TRUNC(AA604*G604,2)+TRUNC(AC604*G604,2)+TRUNC(AE604*G604,2)+TRUNC(AG604*G604,2)+TRUNC(AI604*G604,2))),TRUNC(AG604*G604,2)))))</f>
        <v>0</v>
      </c>
      <c r="AI604" s="369">
        <f>IF(P604*(1+R604)=0,0,IF((TRUNC(AK604,2)-(TRUNC(H604*(1+R604),2)+TRUNC(J604*(1+R604),2)+TRUNC(K604*(1+R604),2)+TRUNC(L604*(1+R604),2)+TRUNC(M604*(1+R604),2)+TRUNC(N604*(1+R604),2)+TRUNC(O604*(1+R604),2)+TRUNC(P604*(1+R604),2)))=0,TRUNC(P604*(1+R604),2),IF((TRUNC(TRUNC(P604*(1+R604),2),2)+(TRUNC(AK604,2)-(TRUNC(H604*(1+R604),2)+TRUNC(J604*(1+R604),2)+TRUNC(K604*(1+R604),2)+TRUNC(L604*(1+R604),2)+TRUNC(M604*(1+R604),2)+TRUNC(N604*(1+R604),2)+TRUNC(O604*(1+R604),2)+TRUNC(P604*(1+R604),2))))&lt;=0,TRUNC(P604*(1+R604),2),IF(AND(IF(AND(H604*(1+R604)&lt;&gt;0,(TRUNC(H604*(1+R604),2)+(TRUNC(AK604,2)-(TRUNC(H604*(1+R604),2)+TRUNC(J604*(1+R604),2)+TRUNC(K604*(1+R604),2)+TRUNC(L604*(1+R604),2)+TRUNC(M604*(1+R604),2)+TRUNC(N604*(1+R604),2)+TRUNC(O604*(1+R604),2)+TRUNC(P604*(1+R604),2))))&gt;=0),ABS((P604*(1+R604)-(TRUNC(P604*(1+R604),2)+(TRUNC(AK604,2)-(TRUNC(H604*(1+R604),2)+TRUNC(J604*(1+R604),2)+TRUNC(K604*(1+R604),2)+TRUNC(L604*(1+R604),2)+TRUNC(M604*(1+R604),2)+TRUNC(N604*(1+R604),2)+TRUNC(O604*(1+R604),2)+TRUNC(P604*(1+R604),2)))))/P604*(1+R604))&lt;ABS((H604*(1+R604)-(TRUNC(H604*(1+R604),2)+(TRUNC(AK604,2)-(TRUNC(H604*(1+R604),2)+TRUNC(J604*(1+R604),2)+TRUNC(K604*(1+R604),2)+TRUNC(L604*(1+R604),2)+TRUNC(M604*(1+R604),2)+TRUNC(N604*(1+R604),2)+TRUNC(O604*(1+R604),2)+TRUNC(P604*(1+R604),2)))))/H604*(1+R604)),TRUE),IF(AND(J604*(1+R604)&lt;&gt;0,(TRUNC(J604*(1+R604),2)+(TRUNC(AK604,2)-(TRUNC(H604*(1+R604),2)+TRUNC(J604*(1+R604),2)+TRUNC(K604*(1+R604),2)+TRUNC(L604*(1+R604),2)+TRUNC(M604*(1+R604),2)+TRUNC(N604*(1+R604),2)+TRUNC(O604*(1+R604),2)+TRUNC(P604*(1+R604),2))))&gt;=0),ABS((P604*(1+R604)-(TRUNC(P604*(1+R604),2)+(TRUNC(AK604,2)-(TRUNC(H604*(1+R604),2)+TRUNC(J604*(1+R604),2)+TRUNC(K604*(1+R604),2)+TRUNC(L604*(1+R604),2)+TRUNC(M604*(1+R604),2)+TRUNC(N604*(1+R604),2)+TRUNC(O604*(1+R604),2)+TRUNC(P604*(1+R604),2)))))/P604*(1+R604))&lt;ABS((J604*(1+R604)-(TRUNC(J604*(1+R604),2)+(TRUNC(AK604,2)-(TRUNC(H604*(1+R604),2)+TRUNC(J604*(1+R604),2)+TRUNC(K604*(1+R604),2)+TRUNC(L604*(1+R604),2)+TRUNC(M604*(1+R604),2)+TRUNC(N604*(1+R604),2)+TRUNC(O604*(1+R604),2)+TRUNC(P604*(1+R604),2)))))/J604*(1+R604)),TRUE),IF(AND(K604*(1+R604)&lt;&gt;0,(TRUNC(K604*(1+R604),2)+(TRUNC(AK604,2)-(TRUNC(H604*(1+R604),2)+TRUNC(J604*(1+R604),2)+TRUNC(K604*(1+R604),2)+TRUNC(L604*(1+R604),2)+TRUNC(M604*(1+R604),2)+TRUNC(N604*(1+R604),2)+TRUNC(O604*(1+R604),2)+TRUNC(P604*(1+R604),2))))&gt;=0),ABS((P604*(1+R604)-(TRUNC(P604*(1+R604),2)+(TRUNC(AK604,2)-(TRUNC(H604*(1+R604),2)+TRUNC(J604*(1+R604),2)+TRUNC(K604*(1+R604),2)+TRUNC(L604*(1+R604),2)+TRUNC(M604*(1+R604),2)+TRUNC(N604*(1+R604),2)+TRUNC(O604*(1+R604),2)+TRUNC(P604*(1+R604),2)))))/P604*(1+R604))&lt;ABS((K604*(1+R604)-(TRUNC(K604*(1+R604),2)+(TRUNC(AK604,2)-(TRUNC(H604*(1+R604),2)+TRUNC(J604*(1+R604),2)+TRUNC(K604*(1+R604),2)+TRUNC(L604*(1+R604),2)+TRUNC(M604*(1+R604),2)+TRUNC(N604*(1+R604),2)+TRUNC(O604*(1+R604),2)+TRUNC(P604*(1+R604),2)))))/K604*(1+R604)),TRUE),IF(AND(L604*(1+R604)&lt;&gt;0,(TRUNC(L604*(1+R604),2)+(TRUNC(AK604,2)-(TRUNC(H604*(1+R604),2)+TRUNC(J604*(1+R604),2)+TRUNC(K604*(1+R604),2)+TRUNC(L604*(1+R604),2)+TRUNC(M604*(1+R604),2)+TRUNC(N604*(1+R604),2)+TRUNC(O604*(1+R604),2)+TRUNC(P604*(1+R604),2))))&gt;=0),ABS((P604*(1+R604)-(TRUNC(P604*(1+R604),2)+(TRUNC(AK604,2)-(TRUNC(H604*(1+R604),2)+TRUNC(J604*(1+R604),2)+TRUNC(K604*(1+R604),2)+TRUNC(L604*(1+R604),2)+TRUNC(M604*(1+R604),2)+TRUNC(N604*(1+R604),2)+TRUNC(O604*(1+R604),2)+TRUNC(P604*(1+R604),2)))))/P604*(1+R604))&lt;ABS((L604*(1+R604)-(TRUNC(L604*(1+R604),2)+(TRUNC(AK604,2)-(TRUNC(H604*(1+R604),2)+TRUNC(J604*(1+R604),2)+TRUNC(K604*(1+R604),2)+TRUNC(L604*(1+R604),2)+TRUNC(M604*(1+R604),2)+TRUNC(N604*(1+R604),2)+TRUNC(O604*(1+R604),2)+TRUNC(P604*(1+R604),2)))))/L604*(1+R604)),TRUE),IF(AND(M604*(1+R604)&lt;&gt;0,(TRUNC(M604*(1+R604),2)+(TRUNC(AK604,2)-(TRUNC(H604*(1+R604),2)+TRUNC(J604*(1+R604),2)+TRUNC(K604*(1+R604),2)+TRUNC(L604*(1+R604),2)+TRUNC(M604*(1+R604),2)+TRUNC(N604*(1+R604),2)+TRUNC(O604*(1+R604),2)+TRUNC(P604*(1+R604),2))))&gt;=0),ABS((P604*(1+R604)-(TRUNC(P604*(1+R604),2)+(TRUNC(AK604,2)-(TRUNC(H604*(1+R604),2)+TRUNC(J604*(1+R604),2)+TRUNC(K604*(1+R604),2)+TRUNC(L604*(1+R604),2)+TRUNC(M604*(1+R604),2)+TRUNC(N604*(1+R604),2)+TRUNC(O604*(1+R604),2)+TRUNC(P604*(1+R604),2)))))/P604*(1+R604))&lt;ABS((M604*(1+R604)-(TRUNC(M604*(1+R604),2)+(TRUNC(AK604,2)-(TRUNC(H604*(1+R604),2)+TRUNC(J604*(1+R604),2)+TRUNC(K604*(1+R604),2)+TRUNC(L604*(1+R604),2)+TRUNC(M604*(1+R604),2)+TRUNC(N604*(1+R604),2)+TRUNC(O604*(1+R604),2)+TRUNC(P604*(1+R604),2)))))/M604*(1+R604)),TRUE),IF(AND(N604*(1+R604)&lt;&gt;0,(TRUNC(N604*(1+R604),2)+(TRUNC(AK604,2)-(TRUNC(H604*(1+R604),2)+TRUNC(J604*(1+R604),2)+TRUNC(K604*(1+R604),2)+TRUNC(L604*(1+R604),2)+TRUNC(M604*(1+R604),2)+TRUNC(N604*(1+R604),2)+TRUNC(O604*(1+R604),2)+TRUNC(P604*(1+R604),2))))&gt;=0),ABS((P604*(1+R604)-(TRUNC(P604*(1+R604),2)+(TRUNC(AK604,2)-(TRUNC(H604*(1+R604),2)+TRUNC(J604*(1+R604),2)+TRUNC(K604*(1+R604),2)+TRUNC(L604*(1+R604),2)+TRUNC(M604*(1+R604),2)+TRUNC(N604*(1+R604),2)+TRUNC(O604*(1+R604),2)+TRUNC(P604*(1+R604),2)))))/P604*(1+R604))&lt;ABS((N604*(1+R604)-(TRUNC(N604*(1+R604),2)+(TRUNC(AK604,2)-(TRUNC(H604*(1+R604),2)+TRUNC(J604*(1+R604),2)+TRUNC(K604*(1+R604),2)+TRUNC(L604*(1+R604),2)+TRUNC(M604*(1+R604),2)+TRUNC(N604*(1+R604),2)+TRUNC(O604*(1+R604),2)+TRUNC(P604*(1+R604),2)))))/N604*(1+R604)),TRUE),IF(AND(O604*(1+R604)&lt;&gt;0,(TRUNC(O604*(1+R604),2)+(TRUNC(AK604,2)-(TRUNC(H604*(1+R604),2)+TRUNC(J604*(1+R604),2)+TRUNC(K604*(1+R604),2)+TRUNC(L604*(1+R604),2)+TRUNC(M604*(1+R604),2)+TRUNC(N604*(1+R604),2)+TRUNC(O604*(1+R604),2)+TRUNC(P604*(1+R604),2))))&gt;=0),ABS((P604*(1+R604)-(TRUNC(P604*(1+R604),2)+(TRUNC(AK604,2)-(TRUNC(H604*(1+R604),2)+TRUNC(J604*(1+R604),2)+TRUNC(K604*(1+R604),2)+TRUNC(L604*(1+R604),2)+TRUNC(M604*(1+R604),2)+TRUNC(N604*(1+R604),2)+TRUNC(O604*(1+R604),2)+TRUNC(P604*(1+R604),2)))))/P604*(1+R604))&lt;ABS((O604*(1+R604)-(TRUNC(O604*(1+R604),2)+(TRUNC(AK604,2)-(TRUNC(H604*(1+R604),2)+TRUNC(J604*(1+R604),2)+TRUNC(K604*(1+R604),2)+TRUNC(L604*(1+R604),2)+TRUNC(M604*(1+R604),2)+TRUNC(N604*(1+R604),2)+TRUNC(O604*(1+R604),2)+TRUNC(P604*(1+R604),2)))))/O604*(1+R604)),TRUE),IF(AND(P604*(1+R604)&lt;&gt;0,(TRUNC(P604*(1+R604),2)+(TRUNC(AK604,2)-(TRUNC(H604*(1+R604),2)+TRUNC(J604*(1+R604),2)+TRUNC(K604*(1+R604),2)+TRUNC(L604*(1+R604),2)+TRUNC(M604*(1+R604),2)+TRUNC(N604*(1+R604),2)+TRUNC(O604*(1+R604),2)+TRUNC(P604*(1+R604),2))))&gt;=0),ABS((P604*(1+R604)-(TRUNC(P604*(1+R604),2)+(TRUNC(AK604,2)-(TRUNC(H604*(1+R604),2)+TRUNC(J604*(1+R604),2)+TRUNC(K604*(1+R604),2)+TRUNC(L604*(1+R604),2)+TRUNC(M604*(1+R604),2)+TRUNC(N604*(1+R604),2)+TRUNC(O604*(1+R604),2)+TRUNC(P604*(1+R604),2)))))/P604*(1+R604))&lt;=ABS((P604*(1+R604)-(TRUNC(P604*(1+R604),2)+(TRUNC(AK604,2)-(TRUNC(H604*(1+R604),2)+TRUNC(J604*(1+R604),2)+TRUNC(K604*(1+R604),2)+TRUNC(L604*(1+R604),2)+TRUNC(M604*(1+R604),2)+TRUNC(N604*(1+R604),2)+TRUNC(O604*(1+R604),2)+TRUNC(P604*(1+R604),2)))))/P604*(1+R604)),TRUE)),TRUNC(P604*(1+R604),2)+(TRUNC(AK604,2)-(TRUNC(H604*(1+R604),2)+TRUNC(J604*(1+R604),2)+TRUNC(K604*(1+R604),2)+TRUNC(L604*(1+R604),2)+TRUNC(M604*(1+R604),2)+TRUNC(N604*(1+R604),2)+TRUNC(O604*(1+R604),2)+TRUNC(P604*(1+R604),2))),TRUNC(P604*(1+R604),2)))))</f>
        <v>0</v>
      </c>
      <c r="AJ604" s="369">
        <f>IF(AI604*G604=0,0,IF((TRUNC(AL604,2)-(TRUNC(S604*G604,2)+TRUNC(W604*G604,2)+TRUNC(Y604*G604,2)+TRUNC(AA604*G604,2)+TRUNC(AC604*G604,2)+TRUNC(AE604*G604,2)+TRUNC(AG604*G604,2)+TRUNC(AI604*G604,2)))=0,TRUNC(AI604*G604,2),IF((TRUNC(TRUNC(AI604*G604,2),2)+(TRUNC(AL604,2)-(TRUNC(S604*G604,2)+TRUNC(W604*G604,2)+TRUNC(Y604*G604,2)+TRUNC(AA604*G604,2)+TRUNC(AC604*G604,2)+TRUNC(AE604*G604,2)+TRUNC(AG604*G604,2)+TRUNC(AI604*G604,2))))&lt;=0,TRUNC(AI604*G604,2),IF(AND(IF(AND(S604*G604&lt;&gt;0,(TRUNC(S604*G604,2)+(TRUNC(AL604,2)-(TRUNC(S604*G604,2)+TRUNC(W604*G604,2)+TRUNC(Y604*G604,2)+TRUNC(AA604*G604,2)+TRUNC(AC604*G604,2)+TRUNC(AE604*G604,2)+TRUNC(AG604*G604,2)+TRUNC(AI604*G604,2))))&gt;=0),ABS((AI604*G604-(TRUNC(AI604*G604,2)+(TRUNC(AL604,2)-(TRUNC(S604*G604,2)+TRUNC(W604*G604,2)+TRUNC(Y604*G604,2)+TRUNC(AA604*G604,2)+TRUNC(AC604*G604,2)+TRUNC(AE604*G604,2)+TRUNC(AG604*G604,2)+TRUNC(AI604*G604,2)))))/AI604*G604)&lt;ABS((S604*G604-(TRUNC(S604*G604,2)+(TRUNC(AL604,2)-(TRUNC(S604*G604,2)+TRUNC(W604*G604,2)+TRUNC(Y604*G604,2)+TRUNC(AA604*G604,2)+TRUNC(AC604*G604,2)+TRUNC(AE604*G604,2)+TRUNC(AG604*G604,2)+TRUNC(AI604*G604,2)))))/S604*G604),TRUE),IF(AND(W604*G604&lt;&gt;0,(TRUNC(W604*G604,2)+(TRUNC(AL604,2)-(TRUNC(S604*G604,2)+TRUNC(W604*G604,2)+TRUNC(Y604*G604,2)+TRUNC(AA604*G604,2)+TRUNC(AC604*G604,2)+TRUNC(AE604*G604,2)+TRUNC(AG604*G604,2)+TRUNC(AI604*G604,2))))&gt;=0),ABS((AI604*G604-(TRUNC(AI604*G604,2)+(TRUNC(AL604,2)-(TRUNC(S604*G604,2)+TRUNC(W604*G604,2)+TRUNC(Y604*G604,2)+TRUNC(AA604*G604,2)+TRUNC(AC604*G604,2)+TRUNC(AE604*G604,2)+TRUNC(AG604*G604,2)+TRUNC(AI604*G604,2)))))/AI604*G604)&lt;ABS((W604*G604-(TRUNC(W604*G604,2)+(TRUNC(AL604,2)-(TRUNC(S604*G604,2)+TRUNC(W604*G604,2)+TRUNC(Y604*G604,2)+TRUNC(AA604*G604,2)+TRUNC(AC604*G604,2)+TRUNC(AE604*G604,2)+TRUNC(AG604*G604,2)+TRUNC(AI604*G604,2)))))/W604*G604),TRUE),IF(AND(Y604*G604&lt;&gt;0,(TRUNC(Y604*G604,2)+(TRUNC(AL604,2)-(TRUNC(S604*G604,2)+TRUNC(W604*G604,2)+TRUNC(Y604*G604,2)+TRUNC(AA604*G604,2)+TRUNC(AC604*G604,2)+TRUNC(AE604*G604,2)+TRUNC(AG604*G604,2)+TRUNC(AI604*G604,2))))&gt;=0),ABS((AI604*G604-(TRUNC(AI604*G604,2)+(TRUNC(AL604,2)-(TRUNC(S604*G604,2)+TRUNC(W604*G604,2)+TRUNC(Y604*G604,2)+TRUNC(AA604*G604,2)+TRUNC(AC604*G604,2)+TRUNC(AE604*G604,2)+TRUNC(AG604*G604,2)+TRUNC(AI604*G604,2)))))/AI604*G604)&lt;ABS((Y604*G604-(TRUNC(Y604*G604,2)+(TRUNC(AL604,2)-(TRUNC(S604*G604,2)+TRUNC(W604*G604,2)+TRUNC(Y604*G604,2)+TRUNC(AA604*G604,2)+TRUNC(AC604*G604,2)+TRUNC(AE604*G604,2)+TRUNC(AG604*G604,2)+TRUNC(AI604*G604,2)))))/Y604*G604),TRUE),IF(AND(AA604*G604&lt;&gt;0,(TRUNC(AA604*G604,2)+(TRUNC(AL604,2)-(TRUNC(S604*G604,2)+TRUNC(W604*G604,2)+TRUNC(Y604*G604,2)+TRUNC(AA604*G604,2)+TRUNC(AC604*G604,2)+TRUNC(AE604*G604,2)+TRUNC(AG604*G604,2)+TRUNC(AI604*G604,2))))&gt;=0),ABS((AI604*G604-(TRUNC(AI604*G604,2)+(TRUNC(AL604,2)-(TRUNC(S604*G604,2)+TRUNC(W604*G604,2)+TRUNC(Y604*G604,2)+TRUNC(AA604*G604,2)+TRUNC(AC604*G604,2)+TRUNC(AE604*G604,2)+TRUNC(AG604*G604,2)+TRUNC(AI604*G604,2)))))/AI604*G604)&lt;ABS((AA604*G604-(TRUNC(AA604*G604,2)+(TRUNC(AL604,2)-(TRUNC(S604*G604,2)+TRUNC(W604*G604,2)+TRUNC(Y604*G604,2)+TRUNC(AA604*G604,2)+TRUNC(AC604*G604,2)+TRUNC(AE604*G604,2)+TRUNC(AG604*G604,2)+TRUNC(AI604*G604,2)))))/AA604*G604),TRUE),IF(AND(AC604*G604&lt;&gt;0,(TRUNC(AC604*G604,2)+(TRUNC(AL604,2)-(TRUNC(S604*G604,2)+TRUNC(W604*G604,2)+TRUNC(Y604*G604,2)+TRUNC(AA604*G604,2)+TRUNC(AC604*G604,2)+TRUNC(AE604*G604,2)+TRUNC(AG604*G604,2)+TRUNC(AI604*G604,2))))&gt;=0),ABS((AI604*G604-(TRUNC(AI604*G604,2)+(TRUNC(AL604,2)-(TRUNC(S604*G604,2)+TRUNC(W604*G604,2)+TRUNC(Y604*G604,2)+TRUNC(AA604*G604,2)+TRUNC(AC604*G604,2)+TRUNC(AE604*G604,2)+TRUNC(AG604*G604,2)+TRUNC(AI604*G604,2)))))/AI604*G604)&lt;ABS((AC604*G604-(TRUNC(AC604*G604,2)+(TRUNC(AL604,2)-(TRUNC(S604*G604,2)+TRUNC(W604*G604,2)+TRUNC(Y604*G604,2)+TRUNC(AA604*G604,2)+TRUNC(AC604*G604,2)+TRUNC(AE604*G604,2)+TRUNC(AG604*G604,2)+TRUNC(AI604*G604,2)))))/AC604*G604),TRUE),IF(AND(AE604*G604&lt;&gt;0,(TRUNC(AE604*G604,2)+(TRUNC(AL604,2)-(TRUNC(S604*G604,2)+TRUNC(W604*G604,2)+TRUNC(Y604*G604,2)+TRUNC(AA604*G604,2)+TRUNC(AC604*G604,2)+TRUNC(AE604*G604,2)+TRUNC(AG604*G604,2)+TRUNC(AI604*G604,2))))&gt;=0),ABS((AI604*G604-(TRUNC(AI604*G604,2)+(TRUNC(AL604,2)-(TRUNC(S604*G604,2)+TRUNC(W604*G604,2)+TRUNC(Y604*G604,2)+TRUNC(AA604*G604,2)+TRUNC(AC604*G604,2)+TRUNC(AE604*G604,2)+TRUNC(AG604*G604,2)+TRUNC(AI604*G604,2)))))/AI604*G604)&lt;ABS((AE604*G604-(TRUNC(AE604*G604,2)+(TRUNC(AL604,2)-(TRUNC(S604*G604,2)+TRUNC(W604*G604,2)+TRUNC(Y604*G604,2)+TRUNC(AA604*G604,2)+TRUNC(AC604*G604,2)+TRUNC(AE604*G604,2)+TRUNC(AG604*G604,2)+TRUNC(AI604*G604,2)))))/AE604*G604),TRUE),IF(AND(AG604*G604&lt;&gt;0,(TRUNC(AG604*G604,2)+(TRUNC(AL604,2)-(TRUNC(S604*G604,2)+TRUNC(W604*G604,2)+TRUNC(Y604*G604,2)+TRUNC(AA604*G604,2)+TRUNC(AC604*G604,2)+TRUNC(AE604*G604,2)+TRUNC(AG604*G604,2)+TRUNC(AI604*G604,2))))&gt;=0),ABS((AI604*G604-(TRUNC(AI604*G604,2)+(TRUNC(AL604,2)-(TRUNC(S604*G604,2)+TRUNC(W604*G604,2)+TRUNC(Y604*G604,2)+TRUNC(AA604*G604,2)+TRUNC(AC604*G604,2)+TRUNC(AE604*G604,2)+TRUNC(AG604*G604,2)+TRUNC(AI604*G604,2)))))/AI604*G604)&lt;ABS((AG604*G604-(TRUNC(AG604*G604,2)+(TRUNC(AL604,2)-(TRUNC(S604*G604,2)+TRUNC(W604*G604,2)+TRUNC(Y604*G604,2)+TRUNC(AA604*G604,2)+TRUNC(AC604*G604,2)+TRUNC(AE604*G604,2)+TRUNC(AG604*G604,2)+TRUNC(AI604*G604,2)))))/AG604*G604),TRUE),IF(AND(AI604*G604&lt;&gt;0,(TRUNC(AI604*G604,2)+(TRUNC(AL604,2)-(TRUNC(S604*G604,2)+TRUNC(W604*G604,2)+TRUNC(Y604*G604,2)+TRUNC(AA604*G604,2)+TRUNC(AC604*G604,2)+TRUNC(AE604*G604,2)+TRUNC(AG604*G604,2)+TRUNC(AI604*G604,2))))&gt;=0),ABS((AI604*G604-(TRUNC(AI604*G604,2)+(TRUNC(AL604,2)-(TRUNC(S604*G604,2)+TRUNC(W604*G604,2)+TRUNC(Y604*G604,2)+TRUNC(AA604*G604,2)+TRUNC(AC604*G604,2)+TRUNC(AE604*G604,2)+TRUNC(AG604*G604,2)+TRUNC(AI604*G604,2)))))/AI604*G604)&lt;=ABS((AI604*G604-(TRUNC(AI604*G604,2)+(TRUNC(AL604,2)-(TRUNC(S604*G604,2)+TRUNC(W604*G604,2)+TRUNC(Y604*G604,2)+TRUNC(AA604*G604,2)+TRUNC(AC604*G604,2)+TRUNC(AE604*G604,2)+TRUNC(AG604*G604,2)+TRUNC(AI604*G604,2)))))/AI604*G604),TRUE)),TRUNC(AI604*G604,2)+(TRUNC(AL604,2)-(TRUNC(S604*G604,2)+TRUNC(W604*G604,2)+TRUNC(Y604*G604,2)+TRUNC(AA604*G604,2)+TRUNC(AC604*G604,2)+TRUNC(AE604*G604,2)+TRUNC(AG604*G604,2)+TRUNC(AI604*G604,2))),TRUNC(AI604*G604,2)))))</f>
        <v>0</v>
      </c>
      <c r="AK604" s="369">
        <f>TRUNC(Q604*(1+R604), 2)</f>
        <v>14.06</v>
      </c>
      <c r="AL604" s="369">
        <f>TRUNC(G604*TRUNC(AK604, 2), 2)</f>
        <v>2576.35</v>
      </c>
    </row>
    <row r="605" spans="1:38" ht="25.5" x14ac:dyDescent="0.2">
      <c r="A605" s="368" t="s">
        <v>1022</v>
      </c>
      <c r="B605" s="367" t="s">
        <v>287</v>
      </c>
      <c r="C605" s="367" t="s">
        <v>393</v>
      </c>
      <c r="D605" s="367" t="s">
        <v>1504</v>
      </c>
      <c r="E605" s="366" t="s">
        <v>118</v>
      </c>
      <c r="F605" s="365" t="s">
        <v>5</v>
      </c>
      <c r="G605" s="365">
        <v>28.04</v>
      </c>
      <c r="H605" s="363">
        <v>5.98</v>
      </c>
      <c r="I605" s="363">
        <v>12.38</v>
      </c>
      <c r="J605" s="363">
        <v>12.38</v>
      </c>
      <c r="K605" s="363">
        <v>0</v>
      </c>
      <c r="L605" s="363">
        <v>0</v>
      </c>
      <c r="M605" s="363">
        <v>0</v>
      </c>
      <c r="N605" s="363">
        <v>0</v>
      </c>
      <c r="O605" s="363">
        <v>0</v>
      </c>
      <c r="P605" s="363">
        <v>0</v>
      </c>
      <c r="Q605" s="363">
        <f>TRUNC(H605 + N605 + K605 + J605 + P605 + M605 + L605 + O605, 2)</f>
        <v>18.36</v>
      </c>
      <c r="R605" s="364">
        <v>8.3526000000000003E-2</v>
      </c>
      <c r="S605" s="363">
        <f>IF(H605*(1+R605)=0,0,IF((TRUNC(AK605,2)-(TRUNC(H605*(1+R605),2)+TRUNC(J605*(1+R605),2)+TRUNC(K605*(1+R605),2)+TRUNC(L605*(1+R605),2)+TRUNC(M605*(1+R605),2)+TRUNC(N605*(1+R605),2)+TRUNC(O605*(1+R605),2)+TRUNC(P605*(1+R605),2)))=0,TRUNC(H605*(1+R605),2),IF((TRUNC(TRUNC(H605*(1+R605),2),2)+(TRUNC(AK605,2)-(TRUNC(H605*(1+R605),2)+TRUNC(J605*(1+R605),2)+TRUNC(K605*(1+R605),2)+TRUNC(L605*(1+R605),2)+TRUNC(M605*(1+R605),2)+TRUNC(N605*(1+R605),2)+TRUNC(O605*(1+R605),2)+TRUNC(P605*(1+R605),2))))&lt;=0,TRUNC(H605*(1+R605),2),IF(AND(IF(AND(H605*(1+R605)&lt;&gt;0,(TRUNC(H605*(1+R605),2)+(TRUNC(AK605,2)-(TRUNC(H605*(1+R605),2)+TRUNC(J605*(1+R605),2)+TRUNC(K605*(1+R605),2)+TRUNC(L605*(1+R605),2)+TRUNC(M605*(1+R605),2)+TRUNC(N605*(1+R605),2)+TRUNC(O605*(1+R605),2)+TRUNC(P605*(1+R605),2))))&gt;=0),ABS((H605*(1+R605)-(TRUNC(H605*(1+R605),2)+(TRUNC(AK605,2)-(TRUNC(H605*(1+R605),2)+TRUNC(J605*(1+R605),2)+TRUNC(K605*(1+R605),2)+TRUNC(L605*(1+R605),2)+TRUNC(M605*(1+R605),2)+TRUNC(N605*(1+R605),2)+TRUNC(O605*(1+R605),2)+TRUNC(P605*(1+R605),2)))))/H605*(1+R605))&lt;=ABS((H605*(1+R605)-(TRUNC(H605*(1+R605),2)+(TRUNC(AK605,2)-(TRUNC(H605*(1+R605),2)+TRUNC(J605*(1+R605),2)+TRUNC(K605*(1+R605),2)+TRUNC(L605*(1+R605),2)+TRUNC(M605*(1+R605),2)+TRUNC(N605*(1+R605),2)+TRUNC(O605*(1+R605),2)+TRUNC(P605*(1+R605),2)))))/H605*(1+R605)),TRUE),IF(AND(J605*(1+R605)&lt;&gt;0,(TRUNC(J605*(1+R605),2)+(TRUNC(AK605,2)-(TRUNC(H605*(1+R605),2)+TRUNC(J605*(1+R605),2)+TRUNC(K605*(1+R605),2)+TRUNC(L605*(1+R605),2)+TRUNC(M605*(1+R605),2)+TRUNC(N605*(1+R605),2)+TRUNC(O605*(1+R605),2)+TRUNC(P605*(1+R605),2))))&gt;=0),ABS((H605*(1+R605)-(TRUNC(H605*(1+R605),2)+(TRUNC(AK605,2)-(TRUNC(H605*(1+R605),2)+TRUNC(J605*(1+R605),2)+TRUNC(K605*(1+R605),2)+TRUNC(L605*(1+R605),2)+TRUNC(M605*(1+R605),2)+TRUNC(N605*(1+R605),2)+TRUNC(O605*(1+R605),2)+TRUNC(P605*(1+R605),2)))))/H605*(1+R605))&lt;=ABS((J605*(1+R605)-(TRUNC(J605*(1+R605),2)+(TRUNC(AK605,2)-(TRUNC(H605*(1+R605),2)+TRUNC(J605*(1+R605),2)+TRUNC(K605*(1+R605),2)+TRUNC(L605*(1+R605),2)+TRUNC(M605*(1+R605),2)+TRUNC(N605*(1+R605),2)+TRUNC(O605*(1+R605),2)+TRUNC(P605*(1+R605),2)))))/J605*(1+R605)),TRUE),IF(AND(K605*(1+R605)&lt;&gt;0,(TRUNC(K605*(1+R605),2)+(TRUNC(AK605,2)-(TRUNC(H605*(1+R605),2)+TRUNC(J605*(1+R605),2)+TRUNC(K605*(1+R605),2)+TRUNC(L605*(1+R605),2)+TRUNC(M605*(1+R605),2)+TRUNC(N605*(1+R605),2)+TRUNC(O605*(1+R605),2)+TRUNC(P605*(1+R605),2))))&gt;=0),ABS((H605*(1+R605)-(TRUNC(H605*(1+R605),2)+(TRUNC(AK605,2)-(TRUNC(H605*(1+R605),2)+TRUNC(J605*(1+R605),2)+TRUNC(K605*(1+R605),2)+TRUNC(L605*(1+R605),2)+TRUNC(M605*(1+R605),2)+TRUNC(N605*(1+R605),2)+TRUNC(O605*(1+R605),2)+TRUNC(P605*(1+R605),2)))))/H605*(1+R605))&lt;=ABS((K605*(1+R605)-(TRUNC(K605*(1+R605),2)+(TRUNC(AK605,2)-(TRUNC(H605*(1+R605),2)+TRUNC(J605*(1+R605),2)+TRUNC(K605*(1+R605),2)+TRUNC(L605*(1+R605),2)+TRUNC(M605*(1+R605),2)+TRUNC(N605*(1+R605),2)+TRUNC(O605*(1+R605),2)+TRUNC(P605*(1+R605),2)))))/K605*(1+R605)),TRUE),IF(AND(L605*(1+R605)&lt;&gt;0,(TRUNC(L605*(1+R605),2)+(TRUNC(AK605,2)-(TRUNC(H605*(1+R605),2)+TRUNC(J605*(1+R605),2)+TRUNC(K605*(1+R605),2)+TRUNC(L605*(1+R605),2)+TRUNC(M605*(1+R605),2)+TRUNC(N605*(1+R605),2)+TRUNC(O605*(1+R605),2)+TRUNC(P605*(1+R605),2))))&gt;=0),ABS((H605*(1+R605)-(TRUNC(H605*(1+R605),2)+(TRUNC(AK605,2)-(TRUNC(H605*(1+R605),2)+TRUNC(J605*(1+R605),2)+TRUNC(K605*(1+R605),2)+TRUNC(L605*(1+R605),2)+TRUNC(M605*(1+R605),2)+TRUNC(N605*(1+R605),2)+TRUNC(O605*(1+R605),2)+TRUNC(P605*(1+R605),2)))))/H605*(1+R605))&lt;=ABS((L605*(1+R605)-(TRUNC(L605*(1+R605),2)+(TRUNC(AK605,2)-(TRUNC(H605*(1+R605),2)+TRUNC(J605*(1+R605),2)+TRUNC(K605*(1+R605),2)+TRUNC(L605*(1+R605),2)+TRUNC(M605*(1+R605),2)+TRUNC(N605*(1+R605),2)+TRUNC(O605*(1+R605),2)+TRUNC(P605*(1+R605),2)))))/L605*(1+R605)),TRUE),IF(AND(M605*(1+R605)&lt;&gt;0,(TRUNC(M605*(1+R605),2)+(TRUNC(AK605,2)-(TRUNC(H605*(1+R605),2)+TRUNC(J605*(1+R605),2)+TRUNC(K605*(1+R605),2)+TRUNC(L605*(1+R605),2)+TRUNC(M605*(1+R605),2)+TRUNC(N605*(1+R605),2)+TRUNC(O605*(1+R605),2)+TRUNC(P605*(1+R605),2))))&gt;=0),ABS((H605*(1+R605)-(TRUNC(H605*(1+R605),2)+(TRUNC(AK605,2)-(TRUNC(H605*(1+R605),2)+TRUNC(J605*(1+R605),2)+TRUNC(K605*(1+R605),2)+TRUNC(L605*(1+R605),2)+TRUNC(M605*(1+R605),2)+TRUNC(N605*(1+R605),2)+TRUNC(O605*(1+R605),2)+TRUNC(P605*(1+R605),2)))))/H605*(1+R605))&lt;=ABS((M605*(1+R605)-(TRUNC(M605*(1+R605),2)+(TRUNC(AK605,2)-(TRUNC(H605*(1+R605),2)+TRUNC(J605*(1+R605),2)+TRUNC(K605*(1+R605),2)+TRUNC(L605*(1+R605),2)+TRUNC(M605*(1+R605),2)+TRUNC(N605*(1+R605),2)+TRUNC(O605*(1+R605),2)+TRUNC(P605*(1+R605),2)))))/M605*(1+R605)),TRUE),IF(AND(N605*(1+R605)&lt;&gt;0,(TRUNC(N605*(1+R605),2)+(TRUNC(AK605,2)-(TRUNC(H605*(1+R605),2)+TRUNC(J605*(1+R605),2)+TRUNC(K605*(1+R605),2)+TRUNC(L605*(1+R605),2)+TRUNC(M605*(1+R605),2)+TRUNC(N605*(1+R605),2)+TRUNC(O605*(1+R605),2)+TRUNC(P605*(1+R605),2))))&gt;=0),ABS((H605*(1+R605)-(TRUNC(H605*(1+R605),2)+(TRUNC(AK605,2)-(TRUNC(H605*(1+R605),2)+TRUNC(J605*(1+R605),2)+TRUNC(K605*(1+R605),2)+TRUNC(L605*(1+R605),2)+TRUNC(M605*(1+R605),2)+TRUNC(N605*(1+R605),2)+TRUNC(O605*(1+R605),2)+TRUNC(P605*(1+R605),2)))))/H605*(1+R605))&lt;=ABS((N605*(1+R605)-(TRUNC(N605*(1+R605),2)+(TRUNC(AK605,2)-(TRUNC(H605*(1+R605),2)+TRUNC(J605*(1+R605),2)+TRUNC(K605*(1+R605),2)+TRUNC(L605*(1+R605),2)+TRUNC(M605*(1+R605),2)+TRUNC(N605*(1+R605),2)+TRUNC(O605*(1+R605),2)+TRUNC(P605*(1+R605),2)))))/N605*(1+R605)),TRUE),IF(AND(O605*(1+R605)&lt;&gt;0,(TRUNC(O605*(1+R605),2)+(TRUNC(AK605,2)-(TRUNC(H605*(1+R605),2)+TRUNC(J605*(1+R605),2)+TRUNC(K605*(1+R605),2)+TRUNC(L605*(1+R605),2)+TRUNC(M605*(1+R605),2)+TRUNC(N605*(1+R605),2)+TRUNC(O605*(1+R605),2)+TRUNC(P605*(1+R605),2))))&gt;=0),ABS((H605*(1+R605)-(TRUNC(H605*(1+R605),2)+(TRUNC(AK605,2)-(TRUNC(H605*(1+R605),2)+TRUNC(J605*(1+R605),2)+TRUNC(K605*(1+R605),2)+TRUNC(L605*(1+R605),2)+TRUNC(M605*(1+R605),2)+TRUNC(N605*(1+R605),2)+TRUNC(O605*(1+R605),2)+TRUNC(P605*(1+R605),2)))))/H605*(1+R605))&lt;=ABS((O605*(1+R605)-(TRUNC(O605*(1+R605),2)+(TRUNC(AK605,2)-(TRUNC(H605*(1+R605),2)+TRUNC(J605*(1+R605),2)+TRUNC(K605*(1+R605),2)+TRUNC(L605*(1+R605),2)+TRUNC(M605*(1+R605),2)+TRUNC(N605*(1+R605),2)+TRUNC(O605*(1+R605),2)+TRUNC(P605*(1+R605),2)))))/O605*(1+R605)),TRUE),IF(AND(P605*(1+R605)&lt;&gt;0,(TRUNC(P605*(1+R605),2)+(TRUNC(AK605,2)-(TRUNC(H605*(1+R605),2)+TRUNC(J605*(1+R605),2)+TRUNC(K605*(1+R605),2)+TRUNC(L605*(1+R605),2)+TRUNC(M605*(1+R605),2)+TRUNC(N605*(1+R605),2)+TRUNC(O605*(1+R605),2)+TRUNC(P605*(1+R605),2))))&gt;=0),ABS((H605*(1+R605)-(TRUNC(H605*(1+R605),2)+(TRUNC(AK605,2)-(TRUNC(H605*(1+R605),2)+TRUNC(J605*(1+R605),2)+TRUNC(K605*(1+R605),2)+TRUNC(L605*(1+R605),2)+TRUNC(M605*(1+R605),2)+TRUNC(N605*(1+R605),2)+TRUNC(O605*(1+R605),2)+TRUNC(P605*(1+R605),2)))))/H605*(1+R605))&lt;=ABS((P605*(1+R605)-(TRUNC(P605*(1+R605),2)+(TRUNC(AK605,2)-(TRUNC(H605*(1+R605),2)+TRUNC(J605*(1+R605),2)+TRUNC(K605*(1+R605),2)+TRUNC(L605*(1+R605),2)+TRUNC(M605*(1+R605),2)+TRUNC(N605*(1+R605),2)+TRUNC(O605*(1+R605),2)+TRUNC(P605*(1+R605),2)))))/P605*(1+R605)),TRUE)),TRUNC(H605*(1+R605),2)+(TRUNC(AK605,2)-(TRUNC(H605*(1+R605),2)+TRUNC(J605*(1+R605),2)+TRUNC(K605*(1+R605),2)+TRUNC(L605*(1+R605),2)+TRUNC(M605*(1+R605),2)+TRUNC(N605*(1+R605),2)+TRUNC(O605*(1+R605),2)+TRUNC(P605*(1+R605),2))),TRUNC(H605*(1+R605),2)))))</f>
        <v>6.4800000000000013</v>
      </c>
      <c r="T605" s="363">
        <f>IF(S605*G605=0,0,IF((TRUNC(AL605,2)-(TRUNC(S605*G605,2)+TRUNC(W605*G605,2)+TRUNC(Y605*G605,2)+TRUNC(AA605*G605,2)+TRUNC(AC605*G605,2)+TRUNC(AE605*G605,2)+TRUNC(AG605*G605,2)+TRUNC(AI605*G605,2)))=0,TRUNC(S605*G605,2),IF((TRUNC(TRUNC(S605*G605,2),2)+(TRUNC(AL605,2)-(TRUNC(S605*G605,2)+TRUNC(W605*G605,2)+TRUNC(Y605*G605,2)+TRUNC(AA605*G605,2)+TRUNC(AC605*G605,2)+TRUNC(AE605*G605,2)+TRUNC(AG605*G605,2)+TRUNC(AI605*G605,2))))&lt;=0,TRUNC(S605*G605,2),IF(AND(IF(AND(S605*G605&lt;&gt;0,(TRUNC(S605*G605,2)+(TRUNC(AL605,2)-(TRUNC(S605*G605,2)+TRUNC(W605*G605,2)+TRUNC(Y605*G605,2)+TRUNC(AA605*G605,2)+TRUNC(AC605*G605,2)+TRUNC(AE605*G605,2)+TRUNC(AG605*G605,2)+TRUNC(AI605*G605,2))))&gt;=0),ABS((S605*G605-(TRUNC(S605*G605,2)+(TRUNC(AL605,2)-(TRUNC(S605*G605,2)+TRUNC(W605*G605,2)+TRUNC(Y605*G605,2)+TRUNC(AA605*G605,2)+TRUNC(AC605*G605,2)+TRUNC(AE605*G605,2)+TRUNC(AG605*G605,2)+TRUNC(AI605*G605,2)))))/S605*G605)&lt;=ABS((S605*G605-(TRUNC(S605*G605,2)+(TRUNC(AL605,2)-(TRUNC(S605*G605,2)+TRUNC(W605*G605,2)+TRUNC(Y605*G605,2)+TRUNC(AA605*G605,2)+TRUNC(AC605*G605,2)+TRUNC(AE605*G605,2)+TRUNC(AG605*G605,2)+TRUNC(AI605*G605,2)))))/S605*G605),TRUE),IF(AND(W605*G605&lt;&gt;0,(TRUNC(W605*G605,2)+(TRUNC(AL605,2)-(TRUNC(S605*G605,2)+TRUNC(W605*G605,2)+TRUNC(Y605*G605,2)+TRUNC(AA605*G605,2)+TRUNC(AC605*G605,2)+TRUNC(AE605*G605,2)+TRUNC(AG605*G605,2)+TRUNC(AI605*G605,2))))&gt;=0),ABS((S605*G605-(TRUNC(S605*G605,2)+(TRUNC(AL605,2)-(TRUNC(S605*G605,2)+TRUNC(W605*G605,2)+TRUNC(Y605*G605,2)+TRUNC(AA605*G605,2)+TRUNC(AC605*G605,2)+TRUNC(AE605*G605,2)+TRUNC(AG605*G605,2)+TRUNC(AI605*G605,2)))))/S605*G605)&lt;=ABS((W605*G605-(TRUNC(W605*G605,2)+(TRUNC(AL605,2)-(TRUNC(S605*G605,2)+TRUNC(W605*G605,2)+TRUNC(Y605*G605,2)+TRUNC(AA605*G605,2)+TRUNC(AC605*G605,2)+TRUNC(AE605*G605,2)+TRUNC(AG605*G605,2)+TRUNC(AI605*G605,2)))))/W605*G605),TRUE),IF(AND(Y605*G605&lt;&gt;0,(TRUNC(Y605*G605,2)+(TRUNC(AL605,2)-(TRUNC(S605*G605,2)+TRUNC(W605*G605,2)+TRUNC(Y605*G605,2)+TRUNC(AA605*G605,2)+TRUNC(AC605*G605,2)+TRUNC(AE605*G605,2)+TRUNC(AG605*G605,2)+TRUNC(AI605*G605,2))))&gt;=0),ABS((S605*G605-(TRUNC(S605*G605,2)+(TRUNC(AL605,2)-(TRUNC(S605*G605,2)+TRUNC(W605*G605,2)+TRUNC(Y605*G605,2)+TRUNC(AA605*G605,2)+TRUNC(AC605*G605,2)+TRUNC(AE605*G605,2)+TRUNC(AG605*G605,2)+TRUNC(AI605*G605,2)))))/S605*G605)&lt;=ABS((Y605*G605-(TRUNC(Y605*G605,2)+(TRUNC(AL605,2)-(TRUNC(S605*G605,2)+TRUNC(W605*G605,2)+TRUNC(Y605*G605,2)+TRUNC(AA605*G605,2)+TRUNC(AC605*G605,2)+TRUNC(AE605*G605,2)+TRUNC(AG605*G605,2)+TRUNC(AI605*G605,2)))))/Y605*G605),TRUE),IF(AND(AA605*G605&lt;&gt;0,(TRUNC(AA605*G605,2)+(TRUNC(AL605,2)-(TRUNC(S605*G605,2)+TRUNC(W605*G605,2)+TRUNC(Y605*G605,2)+TRUNC(AA605*G605,2)+TRUNC(AC605*G605,2)+TRUNC(AE605*G605,2)+TRUNC(AG605*G605,2)+TRUNC(AI605*G605,2))))&gt;=0),ABS((S605*G605-(TRUNC(S605*G605,2)+(TRUNC(AL605,2)-(TRUNC(S605*G605,2)+TRUNC(W605*G605,2)+TRUNC(Y605*G605,2)+TRUNC(AA605*G605,2)+TRUNC(AC605*G605,2)+TRUNC(AE605*G605,2)+TRUNC(AG605*G605,2)+TRUNC(AI605*G605,2)))))/S605*G605)&lt;=ABS((AA605*G605-(TRUNC(AA605*G605,2)+(TRUNC(AL605,2)-(TRUNC(S605*G605,2)+TRUNC(W605*G605,2)+TRUNC(Y605*G605,2)+TRUNC(AA605*G605,2)+TRUNC(AC605*G605,2)+TRUNC(AE605*G605,2)+TRUNC(AG605*G605,2)+TRUNC(AI605*G605,2)))))/AA605*G605),TRUE),IF(AND(AC605*G605&lt;&gt;0,(TRUNC(AC605*G605,2)+(TRUNC(AL605,2)-(TRUNC(S605*G605,2)+TRUNC(W605*G605,2)+TRUNC(Y605*G605,2)+TRUNC(AA605*G605,2)+TRUNC(AC605*G605,2)+TRUNC(AE605*G605,2)+TRUNC(AG605*G605,2)+TRUNC(AI605*G605,2))))&gt;=0),ABS((S605*G605-(TRUNC(S605*G605,2)+(TRUNC(AL605,2)-(TRUNC(S605*G605,2)+TRUNC(W605*G605,2)+TRUNC(Y605*G605,2)+TRUNC(AA605*G605,2)+TRUNC(AC605*G605,2)+TRUNC(AE605*G605,2)+TRUNC(AG605*G605,2)+TRUNC(AI605*G605,2)))))/S605*G605)&lt;=ABS((AC605*G605-(TRUNC(AC605*G605,2)+(TRUNC(AL605,2)-(TRUNC(S605*G605,2)+TRUNC(W605*G605,2)+TRUNC(Y605*G605,2)+TRUNC(AA605*G605,2)+TRUNC(AC605*G605,2)+TRUNC(AE605*G605,2)+TRUNC(AG605*G605,2)+TRUNC(AI605*G605,2)))))/AC605*G605),TRUE),IF(AND(AE605*G605&lt;&gt;0,(TRUNC(AE605*G605,2)+(TRUNC(AL605,2)-(TRUNC(S605*G605,2)+TRUNC(W605*G605,2)+TRUNC(Y605*G605,2)+TRUNC(AA605*G605,2)+TRUNC(AC605*G605,2)+TRUNC(AE605*G605,2)+TRUNC(AG605*G605,2)+TRUNC(AI605*G605,2))))&gt;=0),ABS((S605*G605-(TRUNC(S605*G605,2)+(TRUNC(AL605,2)-(TRUNC(S605*G605,2)+TRUNC(W605*G605,2)+TRUNC(Y605*G605,2)+TRUNC(AA605*G605,2)+TRUNC(AC605*G605,2)+TRUNC(AE605*G605,2)+TRUNC(AG605*G605,2)+TRUNC(AI605*G605,2)))))/S605*G605)&lt;=ABS((AE605*G605-(TRUNC(AE605*G605,2)+(TRUNC(AL605,2)-(TRUNC(S605*G605,2)+TRUNC(W605*G605,2)+TRUNC(Y605*G605,2)+TRUNC(AA605*G605,2)+TRUNC(AC605*G605,2)+TRUNC(AE605*G605,2)+TRUNC(AG605*G605,2)+TRUNC(AI605*G605,2)))))/AE605*G605),TRUE),IF(AND(AG605*G605&lt;&gt;0,(TRUNC(AG605*G605,2)+(TRUNC(AL605,2)-(TRUNC(S605*G605,2)+TRUNC(W605*G605,2)+TRUNC(Y605*G605,2)+TRUNC(AA605*G605,2)+TRUNC(AC605*G605,2)+TRUNC(AE605*G605,2)+TRUNC(AG605*G605,2)+TRUNC(AI605*G605,2))))&gt;=0),ABS((S605*G605-(TRUNC(S605*G605,2)+(TRUNC(AL605,2)-(TRUNC(S605*G605,2)+TRUNC(W605*G605,2)+TRUNC(Y605*G605,2)+TRUNC(AA605*G605,2)+TRUNC(AC605*G605,2)+TRUNC(AE605*G605,2)+TRUNC(AG605*G605,2)+TRUNC(AI605*G605,2)))))/S605*G605)&lt;=ABS((AG605*G605-(TRUNC(AG605*G605,2)+(TRUNC(AL605,2)-(TRUNC(S605*G605,2)+TRUNC(W605*G605,2)+TRUNC(Y605*G605,2)+TRUNC(AA605*G605,2)+TRUNC(AC605*G605,2)+TRUNC(AE605*G605,2)+TRUNC(AG605*G605,2)+TRUNC(AI605*G605,2)))))/AG605*G605),TRUE),IF(AND(AI605*G605&lt;&gt;0,(TRUNC(AI605*G605,2)+(TRUNC(AL605,2)-(TRUNC(S605*G605,2)+TRUNC(W605*G605,2)+TRUNC(Y605*G605,2)+TRUNC(AA605*G605,2)+TRUNC(AC605*G605,2)+TRUNC(AE605*G605,2)+TRUNC(AG605*G605,2)+TRUNC(AI605*G605,2))))&gt;=0),ABS((S605*G605-(TRUNC(S605*G605,2)+(TRUNC(AL605,2)-(TRUNC(S605*G605,2)+TRUNC(W605*G605,2)+TRUNC(Y605*G605,2)+TRUNC(AA605*G605,2)+TRUNC(AC605*G605,2)+TRUNC(AE605*G605,2)+TRUNC(AG605*G605,2)+TRUNC(AI605*G605,2)))))/S605*G605)&lt;=ABS((AI605*G605-(TRUNC(AI605*G605,2)+(TRUNC(AL605,2)-(TRUNC(S605*G605,2)+TRUNC(W605*G605,2)+TRUNC(Y605*G605,2)+TRUNC(AA605*G605,2)+TRUNC(AC605*G605,2)+TRUNC(AE605*G605,2)+TRUNC(AG605*G605,2)+TRUNC(AI605*G605,2)))))/AI605*G605),TRUE)),TRUNC(S605*G605,2)+(TRUNC(AL605,2)-(TRUNC(S605*G605,2)+TRUNC(W605*G605,2)+TRUNC(Y605*G605,2)+TRUNC(AA605*G605,2)+TRUNC(AC605*G605,2)+TRUNC(AE605*G605,2)+TRUNC(AG605*G605,2)+TRUNC(AI605*G605,2))),TRUNC(S605*G605,2)))))</f>
        <v>181.7</v>
      </c>
      <c r="U605" s="363">
        <f t="shared" si="580"/>
        <v>13.41</v>
      </c>
      <c r="V605" s="363">
        <f t="shared" si="580"/>
        <v>376.01</v>
      </c>
      <c r="W605" s="363">
        <f>IF(J605*(1+R605)=0,0,IF((TRUNC(AK605,2)-(TRUNC(H605*(1+R605),2)+TRUNC(J605*(1+R605),2)+TRUNC(K605*(1+R605),2)+TRUNC(L605*(1+R605),2)+TRUNC(M605*(1+R605),2)+TRUNC(N605*(1+R605),2)+TRUNC(O605*(1+R605),2)+TRUNC(P605*(1+R605),2)))=0,TRUNC(J605*(1+R605),2),IF((TRUNC(TRUNC(J605*(1+R605),2),2)+(TRUNC(AK605,2)-(TRUNC(H605*(1+R605),2)+TRUNC(J605*(1+R605),2)+TRUNC(K605*(1+R605),2)+TRUNC(L605*(1+R605),2)+TRUNC(M605*(1+R605),2)+TRUNC(N605*(1+R605),2)+TRUNC(O605*(1+R605),2)+TRUNC(P605*(1+R605),2))))&lt;=0,TRUNC(J605*(1+R605),2),IF(AND(IF(AND(H605*(1+R605)&lt;&gt;0,(TRUNC(H605*(1+R605),2)+(TRUNC(AK605,2)-(TRUNC(H605*(1+R605),2)+TRUNC(J605*(1+R605),2)+TRUNC(K605*(1+R605),2)+TRUNC(L605*(1+R605),2)+TRUNC(M605*(1+R605),2)+TRUNC(N605*(1+R605),2)+TRUNC(O605*(1+R605),2)+TRUNC(P605*(1+R605),2))))&gt;=0),ABS((J605*(1+R605)-(TRUNC(J605*(1+R605),2)+(TRUNC(AK605,2)-(TRUNC(H605*(1+R605),2)+TRUNC(J605*(1+R605),2)+TRUNC(K605*(1+R605),2)+TRUNC(L605*(1+R605),2)+TRUNC(M605*(1+R605),2)+TRUNC(N605*(1+R605),2)+TRUNC(O605*(1+R605),2)+TRUNC(P605*(1+R605),2)))))/J605*(1+R605))&lt;ABS((H605*(1+R605)-(TRUNC(H605*(1+R605),2)+(TRUNC(AK605,2)-(TRUNC(H605*(1+R605),2)+TRUNC(J605*(1+R605),2)+TRUNC(K605*(1+R605),2)+TRUNC(L605*(1+R605),2)+TRUNC(M605*(1+R605),2)+TRUNC(N605*(1+R605),2)+TRUNC(O605*(1+R605),2)+TRUNC(P605*(1+R605),2)))))/H605*(1+R605)),TRUE),IF(AND(J605*(1+R605)&lt;&gt;0,(TRUNC(J605*(1+R605),2)+(TRUNC(AK605,2)-(TRUNC(H605*(1+R605),2)+TRUNC(J605*(1+R605),2)+TRUNC(K605*(1+R605),2)+TRUNC(L605*(1+R605),2)+TRUNC(M605*(1+R605),2)+TRUNC(N605*(1+R605),2)+TRUNC(O605*(1+R605),2)+TRUNC(P605*(1+R605),2))))&gt;=0),ABS((J605*(1+R605)-(TRUNC(J605*(1+R605),2)+(TRUNC(AK605,2)-(TRUNC(H605*(1+R605),2)+TRUNC(J605*(1+R605),2)+TRUNC(K605*(1+R605),2)+TRUNC(L605*(1+R605),2)+TRUNC(M605*(1+R605),2)+TRUNC(N605*(1+R605),2)+TRUNC(O605*(1+R605),2)+TRUNC(P605*(1+R605),2)))))/J605*(1+R605))&lt;=ABS((J605*(1+R605)-(TRUNC(J605*(1+R605),2)+(TRUNC(AK605,2)-(TRUNC(H605*(1+R605),2)+TRUNC(J605*(1+R605),2)+TRUNC(K605*(1+R605),2)+TRUNC(L605*(1+R605),2)+TRUNC(M605*(1+R605),2)+TRUNC(N605*(1+R605),2)+TRUNC(O605*(1+R605),2)+TRUNC(P605*(1+R605),2)))))/J605*(1+R605)),TRUE),IF(AND(K605*(1+R605)&lt;&gt;0,(TRUNC(K605*(1+R605),2)+(TRUNC(AK605,2)-(TRUNC(H605*(1+R605),2)+TRUNC(J605*(1+R605),2)+TRUNC(K605*(1+R605),2)+TRUNC(L605*(1+R605),2)+TRUNC(M605*(1+R605),2)+TRUNC(N605*(1+R605),2)+TRUNC(O605*(1+R605),2)+TRUNC(P605*(1+R605),2))))&gt;=0),ABS((J605*(1+R605)-(TRUNC(J605*(1+R605),2)+(TRUNC(AK605,2)-(TRUNC(H605*(1+R605),2)+TRUNC(J605*(1+R605),2)+TRUNC(K605*(1+R605),2)+TRUNC(L605*(1+R605),2)+TRUNC(M605*(1+R605),2)+TRUNC(N605*(1+R605),2)+TRUNC(O605*(1+R605),2)+TRUNC(P605*(1+R605),2)))))/J605*(1+R605))&lt;=ABS((K605*(1+R605)-(TRUNC(K605*(1+R605),2)+(TRUNC(AK605,2)-(TRUNC(H605*(1+R605),2)+TRUNC(J605*(1+R605),2)+TRUNC(K605*(1+R605),2)+TRUNC(L605*(1+R605),2)+TRUNC(M605*(1+R605),2)+TRUNC(N605*(1+R605),2)+TRUNC(O605*(1+R605),2)+TRUNC(P605*(1+R605),2)))))/K605*(1+R605)),TRUE),IF(AND(L605*(1+R605)&lt;&gt;0,(TRUNC(L605*(1+R605),2)+(TRUNC(AK605,2)-(TRUNC(H605*(1+R605),2)+TRUNC(J605*(1+R605),2)+TRUNC(K605*(1+R605),2)+TRUNC(L605*(1+R605),2)+TRUNC(M605*(1+R605),2)+TRUNC(N605*(1+R605),2)+TRUNC(O605*(1+R605),2)+TRUNC(P605*(1+R605),2))))&gt;=0),ABS((J605*(1+R605)-(TRUNC(J605*(1+R605),2)+(TRUNC(AK605,2)-(TRUNC(H605*(1+R605),2)+TRUNC(J605*(1+R605),2)+TRUNC(K605*(1+R605),2)+TRUNC(L605*(1+R605),2)+TRUNC(M605*(1+R605),2)+TRUNC(N605*(1+R605),2)+TRUNC(O605*(1+R605),2)+TRUNC(P605*(1+R605),2)))))/J605*(1+R605))&lt;=ABS((L605*(1+R605)-(TRUNC(L605*(1+R605),2)+(TRUNC(AK605,2)-(TRUNC(H605*(1+R605),2)+TRUNC(J605*(1+R605),2)+TRUNC(K605*(1+R605),2)+TRUNC(L605*(1+R605),2)+TRUNC(M605*(1+R605),2)+TRUNC(N605*(1+R605),2)+TRUNC(O605*(1+R605),2)+TRUNC(P605*(1+R605),2)))))/L605*(1+R605)),TRUE),IF(AND(M605*(1+R605)&lt;&gt;0,(TRUNC(M605*(1+R605),2)+(TRUNC(AK605,2)-(TRUNC(H605*(1+R605),2)+TRUNC(J605*(1+R605),2)+TRUNC(K605*(1+R605),2)+TRUNC(L605*(1+R605),2)+TRUNC(M605*(1+R605),2)+TRUNC(N605*(1+R605),2)+TRUNC(O605*(1+R605),2)+TRUNC(P605*(1+R605),2))))&gt;=0),ABS((J605*(1+R605)-(TRUNC(J605*(1+R605),2)+(TRUNC(AK605,2)-(TRUNC(H605*(1+R605),2)+TRUNC(J605*(1+R605),2)+TRUNC(K605*(1+R605),2)+TRUNC(L605*(1+R605),2)+TRUNC(M605*(1+R605),2)+TRUNC(N605*(1+R605),2)+TRUNC(O605*(1+R605),2)+TRUNC(P605*(1+R605),2)))))/J605*(1+R605))&lt;=ABS((M605*(1+R605)-(TRUNC(M605*(1+R605),2)+(TRUNC(AK605,2)-(TRUNC(H605*(1+R605),2)+TRUNC(J605*(1+R605),2)+TRUNC(K605*(1+R605),2)+TRUNC(L605*(1+R605),2)+TRUNC(M605*(1+R605),2)+TRUNC(N605*(1+R605),2)+TRUNC(O605*(1+R605),2)+TRUNC(P605*(1+R605),2)))))/M605*(1+R605)),TRUE),IF(AND(N605*(1+R605)&lt;&gt;0,(TRUNC(N605*(1+R605),2)+(TRUNC(AK605,2)-(TRUNC(H605*(1+R605),2)+TRUNC(J605*(1+R605),2)+TRUNC(K605*(1+R605),2)+TRUNC(L605*(1+R605),2)+TRUNC(M605*(1+R605),2)+TRUNC(N605*(1+R605),2)+TRUNC(O605*(1+R605),2)+TRUNC(P605*(1+R605),2))))&gt;=0),ABS((J605*(1+R605)-(TRUNC(J605*(1+R605),2)+(TRUNC(AK605,2)-(TRUNC(H605*(1+R605),2)+TRUNC(J605*(1+R605),2)+TRUNC(K605*(1+R605),2)+TRUNC(L605*(1+R605),2)+TRUNC(M605*(1+R605),2)+TRUNC(N605*(1+R605),2)+TRUNC(O605*(1+R605),2)+TRUNC(P605*(1+R605),2)))))/J605*(1+R605))&lt;=ABS((N605*(1+R605)-(TRUNC(N605*(1+R605),2)+(TRUNC(AK605,2)-(TRUNC(H605*(1+R605),2)+TRUNC(J605*(1+R605),2)+TRUNC(K605*(1+R605),2)+TRUNC(L605*(1+R605),2)+TRUNC(M605*(1+R605),2)+TRUNC(N605*(1+R605),2)+TRUNC(O605*(1+R605),2)+TRUNC(P605*(1+R605),2)))))/N605*(1+R605)),TRUE),IF(AND(O605*(1+R605)&lt;&gt;0,(TRUNC(O605*(1+R605),2)+(TRUNC(AK605,2)-(TRUNC(H605*(1+R605),2)+TRUNC(J605*(1+R605),2)+TRUNC(K605*(1+R605),2)+TRUNC(L605*(1+R605),2)+TRUNC(M605*(1+R605),2)+TRUNC(N605*(1+R605),2)+TRUNC(O605*(1+R605),2)+TRUNC(P605*(1+R605),2))))&gt;=0),ABS((J605*(1+R605)-(TRUNC(J605*(1+R605),2)+(TRUNC(AK605,2)-(TRUNC(H605*(1+R605),2)+TRUNC(J605*(1+R605),2)+TRUNC(K605*(1+R605),2)+TRUNC(L605*(1+R605),2)+TRUNC(M605*(1+R605),2)+TRUNC(N605*(1+R605),2)+TRUNC(O605*(1+R605),2)+TRUNC(P605*(1+R605),2)))))/J605*(1+R605))&lt;=ABS((O605*(1+R605)-(TRUNC(O605*(1+R605),2)+(TRUNC(AK605,2)-(TRUNC(H605*(1+R605),2)+TRUNC(J605*(1+R605),2)+TRUNC(K605*(1+R605),2)+TRUNC(L605*(1+R605),2)+TRUNC(M605*(1+R605),2)+TRUNC(N605*(1+R605),2)+TRUNC(O605*(1+R605),2)+TRUNC(P605*(1+R605),2)))))/O605*(1+R605)),TRUE),IF(AND(P605*(1+R605)&lt;&gt;0,(TRUNC(P605*(1+R605),2)+(TRUNC(AK605,2)-(TRUNC(H605*(1+R605),2)+TRUNC(J605*(1+R605),2)+TRUNC(K605*(1+R605),2)+TRUNC(L605*(1+R605),2)+TRUNC(M605*(1+R605),2)+TRUNC(N605*(1+R605),2)+TRUNC(O605*(1+R605),2)+TRUNC(P605*(1+R605),2))))&gt;=0),ABS((J605*(1+R605)-(TRUNC(J605*(1+R605),2)+(TRUNC(AK605,2)-(TRUNC(H605*(1+R605),2)+TRUNC(J605*(1+R605),2)+TRUNC(K605*(1+R605),2)+TRUNC(L605*(1+R605),2)+TRUNC(M605*(1+R605),2)+TRUNC(N605*(1+R605),2)+TRUNC(O605*(1+R605),2)+TRUNC(P605*(1+R605),2)))))/J605*(1+R605))&lt;=ABS((P605*(1+R605)-(TRUNC(P605*(1+R605),2)+(TRUNC(AK605,2)-(TRUNC(H605*(1+R605),2)+TRUNC(J605*(1+R605),2)+TRUNC(K605*(1+R605),2)+TRUNC(L605*(1+R605),2)+TRUNC(M605*(1+R605),2)+TRUNC(N605*(1+R605),2)+TRUNC(O605*(1+R605),2)+TRUNC(P605*(1+R605),2)))))/P605*(1+R605)),TRUE)),TRUNC(J605*(1+R605),2)+(TRUNC(AK605,2)-(TRUNC(H605*(1+R605),2)+TRUNC(J605*(1+R605),2)+TRUNC(K605*(1+R605),2)+TRUNC(L605*(1+R605),2)+TRUNC(M605*(1+R605),2)+TRUNC(N605*(1+R605),2)+TRUNC(O605*(1+R605),2)+TRUNC(P605*(1+R605),2))),TRUNC(J605*(1+R605),2)))))</f>
        <v>13.41</v>
      </c>
      <c r="X605" s="363">
        <f>IF(W605*G605=0,0,IF((TRUNC(AL605,2)-(TRUNC(S605*G605,2)+TRUNC(W605*G605,2)+TRUNC(Y605*G605,2)+TRUNC(AA605*G605,2)+TRUNC(AC605*G605,2)+TRUNC(AE605*G605,2)+TRUNC(AG605*G605,2)+TRUNC(AI605*G605,2)))=0,TRUNC(W605*G605,2),IF((TRUNC(TRUNC(W605*G605,2),2)+(TRUNC(AL605,2)-(TRUNC(S605*G605,2)+TRUNC(W605*G605,2)+TRUNC(Y605*G605,2)+TRUNC(AA605*G605,2)+TRUNC(AC605*G605,2)+TRUNC(AE605*G605,2)+TRUNC(AG605*G605,2)+TRUNC(AI605*G605,2))))&lt;=0,TRUNC(W605*G605,2),IF(AND(IF(AND(S605*G605&lt;&gt;0,(TRUNC(S605*G605,2)+(TRUNC(AL605,2)-(TRUNC(S605*G605,2)+TRUNC(W605*G605,2)+TRUNC(Y605*G605,2)+TRUNC(AA605*G605,2)+TRUNC(AC605*G605,2)+TRUNC(AE605*G605,2)+TRUNC(AG605*G605,2)+TRUNC(AI605*G605,2))))&gt;=0),ABS((W605*G605-(TRUNC(W605*G605,2)+(TRUNC(AL605,2)-(TRUNC(S605*G605,2)+TRUNC(W605*G605,2)+TRUNC(Y605*G605,2)+TRUNC(AA605*G605,2)+TRUNC(AC605*G605,2)+TRUNC(AE605*G605,2)+TRUNC(AG605*G605,2)+TRUNC(AI605*G605,2)))))/W605*G605)&lt;ABS((S605*G605-(TRUNC(S605*G605,2)+(TRUNC(AL605,2)-(TRUNC(S605*G605,2)+TRUNC(W605*G605,2)+TRUNC(Y605*G605,2)+TRUNC(AA605*G605,2)+TRUNC(AC605*G605,2)+TRUNC(AE605*G605,2)+TRUNC(AG605*G605,2)+TRUNC(AI605*G605,2)))))/S605*G605),TRUE),IF(AND(W605*G605&lt;&gt;0,(TRUNC(W605*G605,2)+(TRUNC(AL605,2)-(TRUNC(S605*G605,2)+TRUNC(W605*G605,2)+TRUNC(Y605*G605,2)+TRUNC(AA605*G605,2)+TRUNC(AC605*G605,2)+TRUNC(AE605*G605,2)+TRUNC(AG605*G605,2)+TRUNC(AI605*G605,2))))&gt;=0),ABS((W605*G605-(TRUNC(W605*G605,2)+(TRUNC(AL605,2)-(TRUNC(S605*G605,2)+TRUNC(W605*G605,2)+TRUNC(Y605*G605,2)+TRUNC(AA605*G605,2)+TRUNC(AC605*G605,2)+TRUNC(AE605*G605,2)+TRUNC(AG605*G605,2)+TRUNC(AI605*G605,2)))))/W605*G605)&lt;=ABS((W605*G605-(TRUNC(W605*G605,2)+(TRUNC(AL605,2)-(TRUNC(S605*G605,2)+TRUNC(W605*G605,2)+TRUNC(Y605*G605,2)+TRUNC(AA605*G605,2)+TRUNC(AC605*G605,2)+TRUNC(AE605*G605,2)+TRUNC(AG605*G605,2)+TRUNC(AI605*G605,2)))))/W605*G605),TRUE),IF(AND(Y605*G605&lt;&gt;0,(TRUNC(Y605*G605,2)+(TRUNC(AL605,2)-(TRUNC(S605*G605,2)+TRUNC(W605*G605,2)+TRUNC(Y605*G605,2)+TRUNC(AA605*G605,2)+TRUNC(AC605*G605,2)+TRUNC(AE605*G605,2)+TRUNC(AG605*G605,2)+TRUNC(AI605*G605,2))))&gt;=0),ABS((W605*G605-(TRUNC(W605*G605,2)+(TRUNC(AL605,2)-(TRUNC(S605*G605,2)+TRUNC(W605*G605,2)+TRUNC(Y605*G605,2)+TRUNC(AA605*G605,2)+TRUNC(AC605*G605,2)+TRUNC(AE605*G605,2)+TRUNC(AG605*G605,2)+TRUNC(AI605*G605,2)))))/W605*G605)&lt;=ABS((Y605*G605-(TRUNC(Y605*G605,2)+(TRUNC(AL605,2)-(TRUNC(S605*G605,2)+TRUNC(W605*G605,2)+TRUNC(Y605*G605,2)+TRUNC(AA605*G605,2)+TRUNC(AC605*G605,2)+TRUNC(AE605*G605,2)+TRUNC(AG605*G605,2)+TRUNC(AI605*G605,2)))))/Y605*G605),TRUE),IF(AND(AA605*G605&lt;&gt;0,(TRUNC(AA605*G605,2)+(TRUNC(AL605,2)-(TRUNC(S605*G605,2)+TRUNC(W605*G605,2)+TRUNC(Y605*G605,2)+TRUNC(AA605*G605,2)+TRUNC(AC605*G605,2)+TRUNC(AE605*G605,2)+TRUNC(AG605*G605,2)+TRUNC(AI605*G605,2))))&gt;=0),ABS((W605*G605-(TRUNC(W605*G605,2)+(TRUNC(AL605,2)-(TRUNC(S605*G605,2)+TRUNC(W605*G605,2)+TRUNC(Y605*G605,2)+TRUNC(AA605*G605,2)+TRUNC(AC605*G605,2)+TRUNC(AE605*G605,2)+TRUNC(AG605*G605,2)+TRUNC(AI605*G605,2)))))/W605*G605)&lt;=ABS((AA605*G605-(TRUNC(AA605*G605,2)+(TRUNC(AL605,2)-(TRUNC(S605*G605,2)+TRUNC(W605*G605,2)+TRUNC(Y605*G605,2)+TRUNC(AA605*G605,2)+TRUNC(AC605*G605,2)+TRUNC(AE605*G605,2)+TRUNC(AG605*G605,2)+TRUNC(AI605*G605,2)))))/AA605*G605),TRUE),IF(AND(AC605*G605&lt;&gt;0,(TRUNC(AC605*G605,2)+(TRUNC(AL605,2)-(TRUNC(S605*G605,2)+TRUNC(W605*G605,2)+TRUNC(Y605*G605,2)+TRUNC(AA605*G605,2)+TRUNC(AC605*G605,2)+TRUNC(AE605*G605,2)+TRUNC(AG605*G605,2)+TRUNC(AI605*G605,2))))&gt;=0),ABS((W605*G605-(TRUNC(W605*G605,2)+(TRUNC(AL605,2)-(TRUNC(S605*G605,2)+TRUNC(W605*G605,2)+TRUNC(Y605*G605,2)+TRUNC(AA605*G605,2)+TRUNC(AC605*G605,2)+TRUNC(AE605*G605,2)+TRUNC(AG605*G605,2)+TRUNC(AI605*G605,2)))))/W605*G605)&lt;=ABS((AC605*G605-(TRUNC(AC605*G605,2)+(TRUNC(AL605,2)-(TRUNC(S605*G605,2)+TRUNC(W605*G605,2)+TRUNC(Y605*G605,2)+TRUNC(AA605*G605,2)+TRUNC(AC605*G605,2)+TRUNC(AE605*G605,2)+TRUNC(AG605*G605,2)+TRUNC(AI605*G605,2)))))/AC605*G605),TRUE),IF(AND(AE605*G605&lt;&gt;0,(TRUNC(AE605*G605,2)+(TRUNC(AL605,2)-(TRUNC(S605*G605,2)+TRUNC(W605*G605,2)+TRUNC(Y605*G605,2)+TRUNC(AA605*G605,2)+TRUNC(AC605*G605,2)+TRUNC(AE605*G605,2)+TRUNC(AG605*G605,2)+TRUNC(AI605*G605,2))))&gt;=0),ABS((W605*G605-(TRUNC(W605*G605,2)+(TRUNC(AL605,2)-(TRUNC(S605*G605,2)+TRUNC(W605*G605,2)+TRUNC(Y605*G605,2)+TRUNC(AA605*G605,2)+TRUNC(AC605*G605,2)+TRUNC(AE605*G605,2)+TRUNC(AG605*G605,2)+TRUNC(AI605*G605,2)))))/W605*G605)&lt;=ABS((AE605*G605-(TRUNC(AE605*G605,2)+(TRUNC(AL605,2)-(TRUNC(S605*G605,2)+TRUNC(W605*G605,2)+TRUNC(Y605*G605,2)+TRUNC(AA605*G605,2)+TRUNC(AC605*G605,2)+TRUNC(AE605*G605,2)+TRUNC(AG605*G605,2)+TRUNC(AI605*G605,2)))))/AE605*G605),TRUE),IF(AND(AG605*G605&lt;&gt;0,(TRUNC(AG605*G605,2)+(TRUNC(AL605,2)-(TRUNC(S605*G605,2)+TRUNC(W605*G605,2)+TRUNC(Y605*G605,2)+TRUNC(AA605*G605,2)+TRUNC(AC605*G605,2)+TRUNC(AE605*G605,2)+TRUNC(AG605*G605,2)+TRUNC(AI605*G605,2))))&gt;=0),ABS((W605*G605-(TRUNC(W605*G605,2)+(TRUNC(AL605,2)-(TRUNC(S605*G605,2)+TRUNC(W605*G605,2)+TRUNC(Y605*G605,2)+TRUNC(AA605*G605,2)+TRUNC(AC605*G605,2)+TRUNC(AE605*G605,2)+TRUNC(AG605*G605,2)+TRUNC(AI605*G605,2)))))/W605*G605)&lt;=ABS((AG605*G605-(TRUNC(AG605*G605,2)+(TRUNC(AL605,2)-(TRUNC(S605*G605,2)+TRUNC(W605*G605,2)+TRUNC(Y605*G605,2)+TRUNC(AA605*G605,2)+TRUNC(AC605*G605,2)+TRUNC(AE605*G605,2)+TRUNC(AG605*G605,2)+TRUNC(AI605*G605,2)))))/AG605*G605),TRUE),IF(AND(AI605*G605&lt;&gt;0,(TRUNC(AI605*G605,2)+(TRUNC(AL605,2)-(TRUNC(S605*G605,2)+TRUNC(W605*G605,2)+TRUNC(Y605*G605,2)+TRUNC(AA605*G605,2)+TRUNC(AC605*G605,2)+TRUNC(AE605*G605,2)+TRUNC(AG605*G605,2)+TRUNC(AI605*G605,2))))&gt;=0),ABS((W605*G605-(TRUNC(W605*G605,2)+(TRUNC(AL605,2)-(TRUNC(S605*G605,2)+TRUNC(W605*G605,2)+TRUNC(Y605*G605,2)+TRUNC(AA605*G605,2)+TRUNC(AC605*G605,2)+TRUNC(AE605*G605,2)+TRUNC(AG605*G605,2)+TRUNC(AI605*G605,2)))))/W605*G605)&lt;=ABS((AI605*G605-(TRUNC(AI605*G605,2)+(TRUNC(AL605,2)-(TRUNC(S605*G605,2)+TRUNC(W605*G605,2)+TRUNC(Y605*G605,2)+TRUNC(AA605*G605,2)+TRUNC(AC605*G605,2)+TRUNC(AE605*G605,2)+TRUNC(AG605*G605,2)+TRUNC(AI605*G605,2)))))/AI605*G605),TRUE)),TRUNC(W605*G605,2)+(TRUNC(AL605,2)-(TRUNC(S605*G605,2)+TRUNC(W605*G605,2)+TRUNC(Y605*G605,2)+TRUNC(AA605*G605,2)+TRUNC(AC605*G605,2)+TRUNC(AE605*G605,2)+TRUNC(AG605*G605,2)+TRUNC(AI605*G605,2))),TRUNC(W605*G605,2)))))</f>
        <v>376.01</v>
      </c>
      <c r="Y605" s="363">
        <f>IF(K605*(1+R605)=0,0,IF((TRUNC(AK605,2)-(TRUNC(H605*(1+R605),2)+TRUNC(J605*(1+R605),2)+TRUNC(K605*(1+R605),2)+TRUNC(L605*(1+R605),2)+TRUNC(M605*(1+R605),2)+TRUNC(N605*(1+R605),2)+TRUNC(O605*(1+R605),2)+TRUNC(P605*(1+R605),2)))=0,TRUNC(K605*(1+R605),2),IF((TRUNC(TRUNC(K605*(1+R605),2),2)+(TRUNC(AK605,2)-(TRUNC(H605*(1+R605),2)+TRUNC(J605*(1+R605),2)+TRUNC(K605*(1+R605),2)+TRUNC(L605*(1+R605),2)+TRUNC(M605*(1+R605),2)+TRUNC(N605*(1+R605),2)+TRUNC(O605*(1+R605),2)+TRUNC(P605*(1+R605),2))))&lt;=0,TRUNC(K605*(1+R605),2),IF(AND(IF(AND(H605*(1+R605)&lt;&gt;0,(TRUNC(H605*(1+R605),2)+(TRUNC(AK605,2)-(TRUNC(H605*(1+R605),2)+TRUNC(J605*(1+R605),2)+TRUNC(K605*(1+R605),2)+TRUNC(L605*(1+R605),2)+TRUNC(M605*(1+R605),2)+TRUNC(N605*(1+R605),2)+TRUNC(O605*(1+R605),2)+TRUNC(P605*(1+R605),2))))&gt;=0),ABS((K605*(1+R605)-(TRUNC(K605*(1+R605),2)+(TRUNC(AK605,2)-(TRUNC(H605*(1+R605),2)+TRUNC(J605*(1+R605),2)+TRUNC(K605*(1+R605),2)+TRUNC(L605*(1+R605),2)+TRUNC(M605*(1+R605),2)+TRUNC(N605*(1+R605),2)+TRUNC(O605*(1+R605),2)+TRUNC(P605*(1+R605),2)))))/K605*(1+R605))&lt;ABS((H605*(1+R605)-(TRUNC(H605*(1+R605),2)+(TRUNC(AK605,2)-(TRUNC(H605*(1+R605),2)+TRUNC(J605*(1+R605),2)+TRUNC(K605*(1+R605),2)+TRUNC(L605*(1+R605),2)+TRUNC(M605*(1+R605),2)+TRUNC(N605*(1+R605),2)+TRUNC(O605*(1+R605),2)+TRUNC(P605*(1+R605),2)))))/H605*(1+R605)),TRUE),IF(AND(J605*(1+R605)&lt;&gt;0,(TRUNC(J605*(1+R605),2)+(TRUNC(AK605,2)-(TRUNC(H605*(1+R605),2)+TRUNC(J605*(1+R605),2)+TRUNC(K605*(1+R605),2)+TRUNC(L605*(1+R605),2)+TRUNC(M605*(1+R605),2)+TRUNC(N605*(1+R605),2)+TRUNC(O605*(1+R605),2)+TRUNC(P605*(1+R605),2))))&gt;=0),ABS((K605*(1+R605)-(TRUNC(K605*(1+R605),2)+(TRUNC(AK605,2)-(TRUNC(H605*(1+R605),2)+TRUNC(J605*(1+R605),2)+TRUNC(K605*(1+R605),2)+TRUNC(L605*(1+R605),2)+TRUNC(M605*(1+R605),2)+TRUNC(N605*(1+R605),2)+TRUNC(O605*(1+R605),2)+TRUNC(P605*(1+R605),2)))))/K605*(1+R605))&lt;ABS((J605*(1+R605)-(TRUNC(J605*(1+R605),2)+(TRUNC(AK605,2)-(TRUNC(H605*(1+R605),2)+TRUNC(J605*(1+R605),2)+TRUNC(K605*(1+R605),2)+TRUNC(L605*(1+R605),2)+TRUNC(M605*(1+R605),2)+TRUNC(N605*(1+R605),2)+TRUNC(O605*(1+R605),2)+TRUNC(P605*(1+R605),2)))))/J605*(1+R605)),TRUE),IF(AND(K605*(1+R605)&lt;&gt;0,(TRUNC(K605*(1+R605),2)+(TRUNC(AK605,2)-(TRUNC(H605*(1+R605),2)+TRUNC(J605*(1+R605),2)+TRUNC(K605*(1+R605),2)+TRUNC(L605*(1+R605),2)+TRUNC(M605*(1+R605),2)+TRUNC(N605*(1+R605),2)+TRUNC(O605*(1+R605),2)+TRUNC(P605*(1+R605),2))))&gt;=0),ABS((K605*(1+R605)-(TRUNC(K605*(1+R605),2)+(TRUNC(AK605,2)-(TRUNC(H605*(1+R605),2)+TRUNC(J605*(1+R605),2)+TRUNC(K605*(1+R605),2)+TRUNC(L605*(1+R605),2)+TRUNC(M605*(1+R605),2)+TRUNC(N605*(1+R605),2)+TRUNC(O605*(1+R605),2)+TRUNC(P605*(1+R605),2)))))/K605*(1+R605))&lt;=ABS((K605*(1+R605)-(TRUNC(K605*(1+R605),2)+(TRUNC(AK605,2)-(TRUNC(H605*(1+R605),2)+TRUNC(J605*(1+R605),2)+TRUNC(K605*(1+R605),2)+TRUNC(L605*(1+R605),2)+TRUNC(M605*(1+R605),2)+TRUNC(N605*(1+R605),2)+TRUNC(O605*(1+R605),2)+TRUNC(P605*(1+R605),2)))))/K605*(1+R605)),TRUE),IF(AND(L605*(1+R605)&lt;&gt;0,(TRUNC(L605*(1+R605),2)+(TRUNC(AK605,2)-(TRUNC(H605*(1+R605),2)+TRUNC(J605*(1+R605),2)+TRUNC(K605*(1+R605),2)+TRUNC(L605*(1+R605),2)+TRUNC(M605*(1+R605),2)+TRUNC(N605*(1+R605),2)+TRUNC(O605*(1+R605),2)+TRUNC(P605*(1+R605),2))))&gt;=0),ABS((K605*(1+R605)-(TRUNC(K605*(1+R605),2)+(TRUNC(AK605,2)-(TRUNC(H605*(1+R605),2)+TRUNC(J605*(1+R605),2)+TRUNC(K605*(1+R605),2)+TRUNC(L605*(1+R605),2)+TRUNC(M605*(1+R605),2)+TRUNC(N605*(1+R605),2)+TRUNC(O605*(1+R605),2)+TRUNC(P605*(1+R605),2)))))/K605*(1+R605))&lt;=ABS((L605*(1+R605)-(TRUNC(L605*(1+R605),2)+(TRUNC(AK605,2)-(TRUNC(H605*(1+R605),2)+TRUNC(J605*(1+R605),2)+TRUNC(K605*(1+R605),2)+TRUNC(L605*(1+R605),2)+TRUNC(M605*(1+R605),2)+TRUNC(N605*(1+R605),2)+TRUNC(O605*(1+R605),2)+TRUNC(P605*(1+R605),2)))))/L605*(1+R605)),TRUE),IF(AND(M605*(1+R605)&lt;&gt;0,(TRUNC(M605*(1+R605),2)+(TRUNC(AK605,2)-(TRUNC(H605*(1+R605),2)+TRUNC(J605*(1+R605),2)+TRUNC(K605*(1+R605),2)+TRUNC(L605*(1+R605),2)+TRUNC(M605*(1+R605),2)+TRUNC(N605*(1+R605),2)+TRUNC(O605*(1+R605),2)+TRUNC(P605*(1+R605),2))))&gt;=0),ABS((K605*(1+R605)-(TRUNC(K605*(1+R605),2)+(TRUNC(AK605,2)-(TRUNC(H605*(1+R605),2)+TRUNC(J605*(1+R605),2)+TRUNC(K605*(1+R605),2)+TRUNC(L605*(1+R605),2)+TRUNC(M605*(1+R605),2)+TRUNC(N605*(1+R605),2)+TRUNC(O605*(1+R605),2)+TRUNC(P605*(1+R605),2)))))/K605*(1+R605))&lt;=ABS((M605*(1+R605)-(TRUNC(M605*(1+R605),2)+(TRUNC(AK605,2)-(TRUNC(H605*(1+R605),2)+TRUNC(J605*(1+R605),2)+TRUNC(K605*(1+R605),2)+TRUNC(L605*(1+R605),2)+TRUNC(M605*(1+R605),2)+TRUNC(N605*(1+R605),2)+TRUNC(O605*(1+R605),2)+TRUNC(P605*(1+R605),2)))))/M605*(1+R605)),TRUE),IF(AND(N605*(1+R605)&lt;&gt;0,(TRUNC(N605*(1+R605),2)+(TRUNC(AK605,2)-(TRUNC(H605*(1+R605),2)+TRUNC(J605*(1+R605),2)+TRUNC(K605*(1+R605),2)+TRUNC(L605*(1+R605),2)+TRUNC(M605*(1+R605),2)+TRUNC(N605*(1+R605),2)+TRUNC(O605*(1+R605),2)+TRUNC(P605*(1+R605),2))))&gt;=0),ABS((K605*(1+R605)-(TRUNC(K605*(1+R605),2)+(TRUNC(AK605,2)-(TRUNC(H605*(1+R605),2)+TRUNC(J605*(1+R605),2)+TRUNC(K605*(1+R605),2)+TRUNC(L605*(1+R605),2)+TRUNC(M605*(1+R605),2)+TRUNC(N605*(1+R605),2)+TRUNC(O605*(1+R605),2)+TRUNC(P605*(1+R605),2)))))/K605*(1+R605))&lt;=ABS((N605*(1+R605)-(TRUNC(N605*(1+R605),2)+(TRUNC(AK605,2)-(TRUNC(H605*(1+R605),2)+TRUNC(J605*(1+R605),2)+TRUNC(K605*(1+R605),2)+TRUNC(L605*(1+R605),2)+TRUNC(M605*(1+R605),2)+TRUNC(N605*(1+R605),2)+TRUNC(O605*(1+R605),2)+TRUNC(P605*(1+R605),2)))))/N605*(1+R605)),TRUE),IF(AND(O605*(1+R605)&lt;&gt;0,(TRUNC(O605*(1+R605),2)+(TRUNC(AK605,2)-(TRUNC(H605*(1+R605),2)+TRUNC(J605*(1+R605),2)+TRUNC(K605*(1+R605),2)+TRUNC(L605*(1+R605),2)+TRUNC(M605*(1+R605),2)+TRUNC(N605*(1+R605),2)+TRUNC(O605*(1+R605),2)+TRUNC(P605*(1+R605),2))))&gt;=0),ABS((K605*(1+R605)-(TRUNC(K605*(1+R605),2)+(TRUNC(AK605,2)-(TRUNC(H605*(1+R605),2)+TRUNC(J605*(1+R605),2)+TRUNC(K605*(1+R605),2)+TRUNC(L605*(1+R605),2)+TRUNC(M605*(1+R605),2)+TRUNC(N605*(1+R605),2)+TRUNC(O605*(1+R605),2)+TRUNC(P605*(1+R605),2)))))/K605*(1+R605))&lt;=ABS((O605*(1+R605)-(TRUNC(O605*(1+R605),2)+(TRUNC(AK605,2)-(TRUNC(H605*(1+R605),2)+TRUNC(J605*(1+R605),2)+TRUNC(K605*(1+R605),2)+TRUNC(L605*(1+R605),2)+TRUNC(M605*(1+R605),2)+TRUNC(N605*(1+R605),2)+TRUNC(O605*(1+R605),2)+TRUNC(P605*(1+R605),2)))))/O605*(1+R605)),TRUE),IF(AND(P605*(1+R605)&lt;&gt;0,(TRUNC(P605*(1+R605),2)+(TRUNC(AK605,2)-(TRUNC(H605*(1+R605),2)+TRUNC(J605*(1+R605),2)+TRUNC(K605*(1+R605),2)+TRUNC(L605*(1+R605),2)+TRUNC(M605*(1+R605),2)+TRUNC(N605*(1+R605),2)+TRUNC(O605*(1+R605),2)+TRUNC(P605*(1+R605),2))))&gt;=0),ABS((K605*(1+R605)-(TRUNC(K605*(1+R605),2)+(TRUNC(AK605,2)-(TRUNC(H605*(1+R605),2)+TRUNC(J605*(1+R605),2)+TRUNC(K605*(1+R605),2)+TRUNC(L605*(1+R605),2)+TRUNC(M605*(1+R605),2)+TRUNC(N605*(1+R605),2)+TRUNC(O605*(1+R605),2)+TRUNC(P605*(1+R605),2)))))/K605*(1+R605))&lt;=ABS((P605*(1+R605)-(TRUNC(P605*(1+R605),2)+(TRUNC(AK605,2)-(TRUNC(H605*(1+R605),2)+TRUNC(J605*(1+R605),2)+TRUNC(K605*(1+R605),2)+TRUNC(L605*(1+R605),2)+TRUNC(M605*(1+R605),2)+TRUNC(N605*(1+R605),2)+TRUNC(O605*(1+R605),2)+TRUNC(P605*(1+R605),2)))))/P605*(1+R605)),TRUE)),TRUNC(K605*(1+R605),2)+(TRUNC(AK605,2)-(TRUNC(H605*(1+R605),2)+TRUNC(J605*(1+R605),2)+TRUNC(K605*(1+R605),2)+TRUNC(L605*(1+R605),2)+TRUNC(M605*(1+R605),2)+TRUNC(N605*(1+R605),2)+TRUNC(O605*(1+R605),2)+TRUNC(P605*(1+R605),2))),TRUNC(K605*(1+R605),2)))))</f>
        <v>0</v>
      </c>
      <c r="Z605" s="363">
        <f>IF(Y605*G605=0,0,IF((TRUNC(AL605,2)-(TRUNC(S605*G605,2)+TRUNC(W605*G605,2)+TRUNC(Y605*G605,2)+TRUNC(AA605*G605,2)+TRUNC(AC605*G605,2)+TRUNC(AE605*G605,2)+TRUNC(AG605*G605,2)+TRUNC(AI605*G605,2)))=0,TRUNC(Y605*G605,2),IF((TRUNC(TRUNC(Y605*G605,2),2)+(TRUNC(AL605,2)-(TRUNC(S605*G605,2)+TRUNC(W605*G605,2)+TRUNC(Y605*G605,2)+TRUNC(AA605*G605,2)+TRUNC(AC605*G605,2)+TRUNC(AE605*G605,2)+TRUNC(AG605*G605,2)+TRUNC(AI605*G605,2))))&lt;=0,TRUNC(Y605*G605,2),IF(AND(IF(AND(S605*G605&lt;&gt;0,(TRUNC(S605*G605,2)+(TRUNC(AL605,2)-(TRUNC(S605*G605,2)+TRUNC(W605*G605,2)+TRUNC(Y605*G605,2)+TRUNC(AA605*G605,2)+TRUNC(AC605*G605,2)+TRUNC(AE605*G605,2)+TRUNC(AG605*G605,2)+TRUNC(AI605*G605,2))))&gt;=0),ABS((Y605*G605-(TRUNC(Y605*G605,2)+(TRUNC(AL605,2)-(TRUNC(S605*G605,2)+TRUNC(W605*G605,2)+TRUNC(Y605*G605,2)+TRUNC(AA605*G605,2)+TRUNC(AC605*G605,2)+TRUNC(AE605*G605,2)+TRUNC(AG605*G605,2)+TRUNC(AI605*G605,2)))))/Y605*G605)&lt;ABS((S605*G605-(TRUNC(S605*G605,2)+(TRUNC(AL605,2)-(TRUNC(S605*G605,2)+TRUNC(W605*G605,2)+TRUNC(Y605*G605,2)+TRUNC(AA605*G605,2)+TRUNC(AC605*G605,2)+TRUNC(AE605*G605,2)+TRUNC(AG605*G605,2)+TRUNC(AI605*G605,2)))))/S605*G605),TRUE),IF(AND(W605*G605&lt;&gt;0,(TRUNC(W605*G605,2)+(TRUNC(AL605,2)-(TRUNC(S605*G605,2)+TRUNC(W605*G605,2)+TRUNC(Y605*G605,2)+TRUNC(AA605*G605,2)+TRUNC(AC605*G605,2)+TRUNC(AE605*G605,2)+TRUNC(AG605*G605,2)+TRUNC(AI605*G605,2))))&gt;=0),ABS((Y605*G605-(TRUNC(Y605*G605,2)+(TRUNC(AL605,2)-(TRUNC(S605*G605,2)+TRUNC(W605*G605,2)+TRUNC(Y605*G605,2)+TRUNC(AA605*G605,2)+TRUNC(AC605*G605,2)+TRUNC(AE605*G605,2)+TRUNC(AG605*G605,2)+TRUNC(AI605*G605,2)))))/Y605*G605)&lt;ABS((W605*G605-(TRUNC(W605*G605,2)+(TRUNC(AL605,2)-(TRUNC(S605*G605,2)+TRUNC(W605*G605,2)+TRUNC(Y605*G605,2)+TRUNC(AA605*G605,2)+TRUNC(AC605*G605,2)+TRUNC(AE605*G605,2)+TRUNC(AG605*G605,2)+TRUNC(AI605*G605,2)))))/W605*G605),TRUE),IF(AND(Y605*G605&lt;&gt;0,(TRUNC(Y605*G605,2)+(TRUNC(AL605,2)-(TRUNC(S605*G605,2)+TRUNC(W605*G605,2)+TRUNC(Y605*G605,2)+TRUNC(AA605*G605,2)+TRUNC(AC605*G605,2)+TRUNC(AE605*G605,2)+TRUNC(AG605*G605,2)+TRUNC(AI605*G605,2))))&gt;=0),ABS((Y605*G605-(TRUNC(Y605*G605,2)+(TRUNC(AL605,2)-(TRUNC(S605*G605,2)+TRUNC(W605*G605,2)+TRUNC(Y605*G605,2)+TRUNC(AA605*G605,2)+TRUNC(AC605*G605,2)+TRUNC(AE605*G605,2)+TRUNC(AG605*G605,2)+TRUNC(AI605*G605,2)))))/Y605*G605)&lt;=ABS((Y605*G605-(TRUNC(Y605*G605,2)+(TRUNC(AL605,2)-(TRUNC(S605*G605,2)+TRUNC(W605*G605,2)+TRUNC(Y605*G605,2)+TRUNC(AA605*G605,2)+TRUNC(AC605*G605,2)+TRUNC(AE605*G605,2)+TRUNC(AG605*G605,2)+TRUNC(AI605*G605,2)))))/Y605*G605),TRUE),IF(AND(AA605*G605&lt;&gt;0,(TRUNC(AA605*G605,2)+(TRUNC(AL605,2)-(TRUNC(S605*G605,2)+TRUNC(W605*G605,2)+TRUNC(Y605*G605,2)+TRUNC(AA605*G605,2)+TRUNC(AC605*G605,2)+TRUNC(AE605*G605,2)+TRUNC(AG605*G605,2)+TRUNC(AI605*G605,2))))&gt;=0),ABS((Y605*G605-(TRUNC(Y605*G605,2)+(TRUNC(AL605,2)-(TRUNC(S605*G605,2)+TRUNC(W605*G605,2)+TRUNC(Y605*G605,2)+TRUNC(AA605*G605,2)+TRUNC(AC605*G605,2)+TRUNC(AE605*G605,2)+TRUNC(AG605*G605,2)+TRUNC(AI605*G605,2)))))/Y605*G605)&lt;=ABS((AA605*G605-(TRUNC(AA605*G605,2)+(TRUNC(AL605,2)-(TRUNC(S605*G605,2)+TRUNC(W605*G605,2)+TRUNC(Y605*G605,2)+TRUNC(AA605*G605,2)+TRUNC(AC605*G605,2)+TRUNC(AE605*G605,2)+TRUNC(AG605*G605,2)+TRUNC(AI605*G605,2)))))/AA605*G605),TRUE),IF(AND(AC605*G605&lt;&gt;0,(TRUNC(AC605*G605,2)+(TRUNC(AL605,2)-(TRUNC(S605*G605,2)+TRUNC(W605*G605,2)+TRUNC(Y605*G605,2)+TRUNC(AA605*G605,2)+TRUNC(AC605*G605,2)+TRUNC(AE605*G605,2)+TRUNC(AG605*G605,2)+TRUNC(AI605*G605,2))))&gt;=0),ABS((Y605*G605-(TRUNC(Y605*G605,2)+(TRUNC(AL605,2)-(TRUNC(S605*G605,2)+TRUNC(W605*G605,2)+TRUNC(Y605*G605,2)+TRUNC(AA605*G605,2)+TRUNC(AC605*G605,2)+TRUNC(AE605*G605,2)+TRUNC(AG605*G605,2)+TRUNC(AI605*G605,2)))))/Y605*G605)&lt;=ABS((AC605*G605-(TRUNC(AC605*G605,2)+(TRUNC(AL605,2)-(TRUNC(S605*G605,2)+TRUNC(W605*G605,2)+TRUNC(Y605*G605,2)+TRUNC(AA605*G605,2)+TRUNC(AC605*G605,2)+TRUNC(AE605*G605,2)+TRUNC(AG605*G605,2)+TRUNC(AI605*G605,2)))))/AC605*G605),TRUE),IF(AND(AE605*G605&lt;&gt;0,(TRUNC(AE605*G605,2)+(TRUNC(AL605,2)-(TRUNC(S605*G605,2)+TRUNC(W605*G605,2)+TRUNC(Y605*G605,2)+TRUNC(AA605*G605,2)+TRUNC(AC605*G605,2)+TRUNC(AE605*G605,2)+TRUNC(AG605*G605,2)+TRUNC(AI605*G605,2))))&gt;=0),ABS((Y605*G605-(TRUNC(Y605*G605,2)+(TRUNC(AL605,2)-(TRUNC(S605*G605,2)+TRUNC(W605*G605,2)+TRUNC(Y605*G605,2)+TRUNC(AA605*G605,2)+TRUNC(AC605*G605,2)+TRUNC(AE605*G605,2)+TRUNC(AG605*G605,2)+TRUNC(AI605*G605,2)))))/Y605*G605)&lt;=ABS((AE605*G605-(TRUNC(AE605*G605,2)+(TRUNC(AL605,2)-(TRUNC(S605*G605,2)+TRUNC(W605*G605,2)+TRUNC(Y605*G605,2)+TRUNC(AA605*G605,2)+TRUNC(AC605*G605,2)+TRUNC(AE605*G605,2)+TRUNC(AG605*G605,2)+TRUNC(AI605*G605,2)))))/AE605*G605),TRUE),IF(AND(AG605*G605&lt;&gt;0,(TRUNC(AG605*G605,2)+(TRUNC(AL605,2)-(TRUNC(S605*G605,2)+TRUNC(W605*G605,2)+TRUNC(Y605*G605,2)+TRUNC(AA605*G605,2)+TRUNC(AC605*G605,2)+TRUNC(AE605*G605,2)+TRUNC(AG605*G605,2)+TRUNC(AI605*G605,2))))&gt;=0),ABS((Y605*G605-(TRUNC(Y605*G605,2)+(TRUNC(AL605,2)-(TRUNC(S605*G605,2)+TRUNC(W605*G605,2)+TRUNC(Y605*G605,2)+TRUNC(AA605*G605,2)+TRUNC(AC605*G605,2)+TRUNC(AE605*G605,2)+TRUNC(AG605*G605,2)+TRUNC(AI605*G605,2)))))/Y605*G605)&lt;=ABS((AG605*G605-(TRUNC(AG605*G605,2)+(TRUNC(AL605,2)-(TRUNC(S605*G605,2)+TRUNC(W605*G605,2)+TRUNC(Y605*G605,2)+TRUNC(AA605*G605,2)+TRUNC(AC605*G605,2)+TRUNC(AE605*G605,2)+TRUNC(AG605*G605,2)+TRUNC(AI605*G605,2)))))/AG605*G605),TRUE),IF(AND(AI605*G605&lt;&gt;0,(TRUNC(AI605*G605,2)+(TRUNC(AL605,2)-(TRUNC(S605*G605,2)+TRUNC(W605*G605,2)+TRUNC(Y605*G605,2)+TRUNC(AA605*G605,2)+TRUNC(AC605*G605,2)+TRUNC(AE605*G605,2)+TRUNC(AG605*G605,2)+TRUNC(AI605*G605,2))))&gt;=0),ABS((Y605*G605-(TRUNC(Y605*G605,2)+(TRUNC(AL605,2)-(TRUNC(S605*G605,2)+TRUNC(W605*G605,2)+TRUNC(Y605*G605,2)+TRUNC(AA605*G605,2)+TRUNC(AC605*G605,2)+TRUNC(AE605*G605,2)+TRUNC(AG605*G605,2)+TRUNC(AI605*G605,2)))))/Y605*G605)&lt;=ABS((AI605*G605-(TRUNC(AI605*G605,2)+(TRUNC(AL605,2)-(TRUNC(S605*G605,2)+TRUNC(W605*G605,2)+TRUNC(Y605*G605,2)+TRUNC(AA605*G605,2)+TRUNC(AC605*G605,2)+TRUNC(AE605*G605,2)+TRUNC(AG605*G605,2)+TRUNC(AI605*G605,2)))))/AI605*G605),TRUE)),TRUNC(Y605*G605,2)+(TRUNC(AL605,2)-(TRUNC(S605*G605,2)+TRUNC(W605*G605,2)+TRUNC(Y605*G605,2)+TRUNC(AA605*G605,2)+TRUNC(AC605*G605,2)+TRUNC(AE605*G605,2)+TRUNC(AG605*G605,2)+TRUNC(AI605*G605,2))),TRUNC(Y605*G605,2)))))</f>
        <v>0</v>
      </c>
      <c r="AA605" s="363">
        <f>IF(L605*(1+R605)=0,0,IF((TRUNC(AK605,2)-(TRUNC(H605*(1+R605),2)+TRUNC(J605*(1+R605),2)+TRUNC(K605*(1+R605),2)+TRUNC(L605*(1+R605),2)+TRUNC(M605*(1+R605),2)+TRUNC(N605*(1+R605),2)+TRUNC(O605*(1+R605),2)+TRUNC(P605*(1+R605),2)))=0,TRUNC(L605*(1+R605),2),IF((TRUNC(TRUNC(L605*(1+R605),2),2)+(TRUNC(AK605,2)-(TRUNC(H605*(1+R605),2)+TRUNC(J605*(1+R605),2)+TRUNC(K605*(1+R605),2)+TRUNC(L605*(1+R605),2)+TRUNC(M605*(1+R605),2)+TRUNC(N605*(1+R605),2)+TRUNC(O605*(1+R605),2)+TRUNC(P605*(1+R605),2))))&lt;=0,TRUNC(L605*(1+R605),2),IF(AND(IF(AND(H605*(1+R605)&lt;&gt;0,(TRUNC(H605*(1+R605),2)+(TRUNC(AK605,2)-(TRUNC(H605*(1+R605),2)+TRUNC(J605*(1+R605),2)+TRUNC(K605*(1+R605),2)+TRUNC(L605*(1+R605),2)+TRUNC(M605*(1+R605),2)+TRUNC(N605*(1+R605),2)+TRUNC(O605*(1+R605),2)+TRUNC(P605*(1+R605),2))))&gt;=0),ABS((L605*(1+R605)-(TRUNC(L605*(1+R605),2)+(TRUNC(AK605,2)-(TRUNC(H605*(1+R605),2)+TRUNC(J605*(1+R605),2)+TRUNC(K605*(1+R605),2)+TRUNC(L605*(1+R605),2)+TRUNC(M605*(1+R605),2)+TRUNC(N605*(1+R605),2)+TRUNC(O605*(1+R605),2)+TRUNC(P605*(1+R605),2)))))/L605*(1+R605))&lt;ABS((H605*(1+R605)-(TRUNC(H605*(1+R605),2)+(TRUNC(AK605,2)-(TRUNC(H605*(1+R605),2)+TRUNC(J605*(1+R605),2)+TRUNC(K605*(1+R605),2)+TRUNC(L605*(1+R605),2)+TRUNC(M605*(1+R605),2)+TRUNC(N605*(1+R605),2)+TRUNC(O605*(1+R605),2)+TRUNC(P605*(1+R605),2)))))/H605*(1+R605)),TRUE),IF(AND(J605*(1+R605)&lt;&gt;0,(TRUNC(J605*(1+R605),2)+(TRUNC(AK605,2)-(TRUNC(H605*(1+R605),2)+TRUNC(J605*(1+R605),2)+TRUNC(K605*(1+R605),2)+TRUNC(L605*(1+R605),2)+TRUNC(M605*(1+R605),2)+TRUNC(N605*(1+R605),2)+TRUNC(O605*(1+R605),2)+TRUNC(P605*(1+R605),2))))&gt;=0),ABS((L605*(1+R605)-(TRUNC(L605*(1+R605),2)+(TRUNC(AK605,2)-(TRUNC(H605*(1+R605),2)+TRUNC(J605*(1+R605),2)+TRUNC(K605*(1+R605),2)+TRUNC(L605*(1+R605),2)+TRUNC(M605*(1+R605),2)+TRUNC(N605*(1+R605),2)+TRUNC(O605*(1+R605),2)+TRUNC(P605*(1+R605),2)))))/L605*(1+R605))&lt;ABS((J605*(1+R605)-(TRUNC(J605*(1+R605),2)+(TRUNC(AK605,2)-(TRUNC(H605*(1+R605),2)+TRUNC(J605*(1+R605),2)+TRUNC(K605*(1+R605),2)+TRUNC(L605*(1+R605),2)+TRUNC(M605*(1+R605),2)+TRUNC(N605*(1+R605),2)+TRUNC(O605*(1+R605),2)+TRUNC(P605*(1+R605),2)))))/J605*(1+R605)),TRUE),IF(AND(K605*(1+R605)&lt;&gt;0,(TRUNC(K605*(1+R605),2)+(TRUNC(AK605,2)-(TRUNC(H605*(1+R605),2)+TRUNC(J605*(1+R605),2)+TRUNC(K605*(1+R605),2)+TRUNC(L605*(1+R605),2)+TRUNC(M605*(1+R605),2)+TRUNC(N605*(1+R605),2)+TRUNC(O605*(1+R605),2)+TRUNC(P605*(1+R605),2))))&gt;=0),ABS((L605*(1+R605)-(TRUNC(L605*(1+R605),2)+(TRUNC(AK605,2)-(TRUNC(H605*(1+R605),2)+TRUNC(J605*(1+R605),2)+TRUNC(K605*(1+R605),2)+TRUNC(L605*(1+R605),2)+TRUNC(M605*(1+R605),2)+TRUNC(N605*(1+R605),2)+TRUNC(O605*(1+R605),2)+TRUNC(P605*(1+R605),2)))))/L605*(1+R605))&lt;ABS((K605*(1+R605)-(TRUNC(K605*(1+R605),2)+(TRUNC(AK605,2)-(TRUNC(H605*(1+R605),2)+TRUNC(J605*(1+R605),2)+TRUNC(K605*(1+R605),2)+TRUNC(L605*(1+R605),2)+TRUNC(M605*(1+R605),2)+TRUNC(N605*(1+R605),2)+TRUNC(O605*(1+R605),2)+TRUNC(P605*(1+R605),2)))))/K605*(1+R605)),TRUE),IF(AND(L605*(1+R605)&lt;&gt;0,(TRUNC(L605*(1+R605),2)+(TRUNC(AK605,2)-(TRUNC(H605*(1+R605),2)+TRUNC(J605*(1+R605),2)+TRUNC(K605*(1+R605),2)+TRUNC(L605*(1+R605),2)+TRUNC(M605*(1+R605),2)+TRUNC(N605*(1+R605),2)+TRUNC(O605*(1+R605),2)+TRUNC(P605*(1+R605),2))))&gt;=0),ABS((L605*(1+R605)-(TRUNC(L605*(1+R605),2)+(TRUNC(AK605,2)-(TRUNC(H605*(1+R605),2)+TRUNC(J605*(1+R605),2)+TRUNC(K605*(1+R605),2)+TRUNC(L605*(1+R605),2)+TRUNC(M605*(1+R605),2)+TRUNC(N605*(1+R605),2)+TRUNC(O605*(1+R605),2)+TRUNC(P605*(1+R605),2)))))/L605*(1+R605))&lt;=ABS((L605*(1+R605)-(TRUNC(L605*(1+R605),2)+(TRUNC(AK605,2)-(TRUNC(H605*(1+R605),2)+TRUNC(J605*(1+R605),2)+TRUNC(K605*(1+R605),2)+TRUNC(L605*(1+R605),2)+TRUNC(M605*(1+R605),2)+TRUNC(N605*(1+R605),2)+TRUNC(O605*(1+R605),2)+TRUNC(P605*(1+R605),2)))))/L605*(1+R605)),TRUE),IF(AND(M605*(1+R605)&lt;&gt;0,(TRUNC(M605*(1+R605),2)+(TRUNC(AK605,2)-(TRUNC(H605*(1+R605),2)+TRUNC(J605*(1+R605),2)+TRUNC(K605*(1+R605),2)+TRUNC(L605*(1+R605),2)+TRUNC(M605*(1+R605),2)+TRUNC(N605*(1+R605),2)+TRUNC(O605*(1+R605),2)+TRUNC(P605*(1+R605),2))))&gt;=0),ABS((L605*(1+R605)-(TRUNC(L605*(1+R605),2)+(TRUNC(AK605,2)-(TRUNC(H605*(1+R605),2)+TRUNC(J605*(1+R605),2)+TRUNC(K605*(1+R605),2)+TRUNC(L605*(1+R605),2)+TRUNC(M605*(1+R605),2)+TRUNC(N605*(1+R605),2)+TRUNC(O605*(1+R605),2)+TRUNC(P605*(1+R605),2)))))/L605*(1+R605))&lt;=ABS((M605*(1+R605)-(TRUNC(M605*(1+R605),2)+(TRUNC(AK605,2)-(TRUNC(H605*(1+R605),2)+TRUNC(J605*(1+R605),2)+TRUNC(K605*(1+R605),2)+TRUNC(L605*(1+R605),2)+TRUNC(M605*(1+R605),2)+TRUNC(N605*(1+R605),2)+TRUNC(O605*(1+R605),2)+TRUNC(P605*(1+R605),2)))))/M605*(1+R605)),TRUE),IF(AND(N605*(1+R605)&lt;&gt;0,(TRUNC(N605*(1+R605),2)+(TRUNC(AK605,2)-(TRUNC(H605*(1+R605),2)+TRUNC(J605*(1+R605),2)+TRUNC(K605*(1+R605),2)+TRUNC(L605*(1+R605),2)+TRUNC(M605*(1+R605),2)+TRUNC(N605*(1+R605),2)+TRUNC(O605*(1+R605),2)+TRUNC(P605*(1+R605),2))))&gt;=0),ABS((L605*(1+R605)-(TRUNC(L605*(1+R605),2)+(TRUNC(AK605,2)-(TRUNC(H605*(1+R605),2)+TRUNC(J605*(1+R605),2)+TRUNC(K605*(1+R605),2)+TRUNC(L605*(1+R605),2)+TRUNC(M605*(1+R605),2)+TRUNC(N605*(1+R605),2)+TRUNC(O605*(1+R605),2)+TRUNC(P605*(1+R605),2)))))/L605*(1+R605))&lt;=ABS((N605*(1+R605)-(TRUNC(N605*(1+R605),2)+(TRUNC(AK605,2)-(TRUNC(H605*(1+R605),2)+TRUNC(J605*(1+R605),2)+TRUNC(K605*(1+R605),2)+TRUNC(L605*(1+R605),2)+TRUNC(M605*(1+R605),2)+TRUNC(N605*(1+R605),2)+TRUNC(O605*(1+R605),2)+TRUNC(P605*(1+R605),2)))))/N605*(1+R605)),TRUE),IF(AND(O605*(1+R605)&lt;&gt;0,(TRUNC(O605*(1+R605),2)+(TRUNC(AK605,2)-(TRUNC(H605*(1+R605),2)+TRUNC(J605*(1+R605),2)+TRUNC(K605*(1+R605),2)+TRUNC(L605*(1+R605),2)+TRUNC(M605*(1+R605),2)+TRUNC(N605*(1+R605),2)+TRUNC(O605*(1+R605),2)+TRUNC(P605*(1+R605),2))))&gt;=0),ABS((L605*(1+R605)-(TRUNC(L605*(1+R605),2)+(TRUNC(AK605,2)-(TRUNC(H605*(1+R605),2)+TRUNC(J605*(1+R605),2)+TRUNC(K605*(1+R605),2)+TRUNC(L605*(1+R605),2)+TRUNC(M605*(1+R605),2)+TRUNC(N605*(1+R605),2)+TRUNC(O605*(1+R605),2)+TRUNC(P605*(1+R605),2)))))/L605*(1+R605))&lt;=ABS((O605*(1+R605)-(TRUNC(O605*(1+R605),2)+(TRUNC(AK605,2)-(TRUNC(H605*(1+R605),2)+TRUNC(J605*(1+R605),2)+TRUNC(K605*(1+R605),2)+TRUNC(L605*(1+R605),2)+TRUNC(M605*(1+R605),2)+TRUNC(N605*(1+R605),2)+TRUNC(O605*(1+R605),2)+TRUNC(P605*(1+R605),2)))))/O605*(1+R605)),TRUE),IF(AND(P605*(1+R605)&lt;&gt;0,(TRUNC(P605*(1+R605),2)+(TRUNC(AK605,2)-(TRUNC(H605*(1+R605),2)+TRUNC(J605*(1+R605),2)+TRUNC(K605*(1+R605),2)+TRUNC(L605*(1+R605),2)+TRUNC(M605*(1+R605),2)+TRUNC(N605*(1+R605),2)+TRUNC(O605*(1+R605),2)+TRUNC(P605*(1+R605),2))))&gt;=0),ABS((L605*(1+R605)-(TRUNC(L605*(1+R605),2)+(TRUNC(AK605,2)-(TRUNC(H605*(1+R605),2)+TRUNC(J605*(1+R605),2)+TRUNC(K605*(1+R605),2)+TRUNC(L605*(1+R605),2)+TRUNC(M605*(1+R605),2)+TRUNC(N605*(1+R605),2)+TRUNC(O605*(1+R605),2)+TRUNC(P605*(1+R605),2)))))/L605*(1+R605))&lt;=ABS((P605*(1+R605)-(TRUNC(P605*(1+R605),2)+(TRUNC(AK605,2)-(TRUNC(H605*(1+R605),2)+TRUNC(J605*(1+R605),2)+TRUNC(K605*(1+R605),2)+TRUNC(L605*(1+R605),2)+TRUNC(M605*(1+R605),2)+TRUNC(N605*(1+R605),2)+TRUNC(O605*(1+R605),2)+TRUNC(P605*(1+R605),2)))))/P605*(1+R605)),TRUE)),TRUNC(L605*(1+R605),2)+(TRUNC(AK605,2)-(TRUNC(H605*(1+R605),2)+TRUNC(J605*(1+R605),2)+TRUNC(K605*(1+R605),2)+TRUNC(L605*(1+R605),2)+TRUNC(M605*(1+R605),2)+TRUNC(N605*(1+R605),2)+TRUNC(O605*(1+R605),2)+TRUNC(P605*(1+R605),2))),TRUNC(L605*(1+R605),2)))))</f>
        <v>0</v>
      </c>
      <c r="AB605" s="363">
        <f>IF(AA605*G605=0,0,IF((TRUNC(AL605,2)-(TRUNC(S605*G605,2)+TRUNC(W605*G605,2)+TRUNC(Y605*G605,2)+TRUNC(AA605*G605,2)+TRUNC(AC605*G605,2)+TRUNC(AE605*G605,2)+TRUNC(AG605*G605,2)+TRUNC(AI605*G605,2)))=0,TRUNC(AA605*G605,2),IF((TRUNC(TRUNC(AA605*G605,2),2)+(TRUNC(AL605,2)-(TRUNC(S605*G605,2)+TRUNC(W605*G605,2)+TRUNC(Y605*G605,2)+TRUNC(AA605*G605,2)+TRUNC(AC605*G605,2)+TRUNC(AE605*G605,2)+TRUNC(AG605*G605,2)+TRUNC(AI605*G605,2))))&lt;=0,TRUNC(AA605*G605,2),IF(AND(IF(AND(S605*G605&lt;&gt;0,(TRUNC(S605*G605,2)+(TRUNC(AL605,2)-(TRUNC(S605*G605,2)+TRUNC(W605*G605,2)+TRUNC(Y605*G605,2)+TRUNC(AA605*G605,2)+TRUNC(AC605*G605,2)+TRUNC(AE605*G605,2)+TRUNC(AG605*G605,2)+TRUNC(AI605*G605,2))))&gt;=0),ABS((AA605*G605-(TRUNC(AA605*G605,2)+(TRUNC(AL605,2)-(TRUNC(S605*G605,2)+TRUNC(W605*G605,2)+TRUNC(Y605*G605,2)+TRUNC(AA605*G605,2)+TRUNC(AC605*G605,2)+TRUNC(AE605*G605,2)+TRUNC(AG605*G605,2)+TRUNC(AI605*G605,2)))))/AA605*G605)&lt;ABS((S605*G605-(TRUNC(S605*G605,2)+(TRUNC(AL605,2)-(TRUNC(S605*G605,2)+TRUNC(W605*G605,2)+TRUNC(Y605*G605,2)+TRUNC(AA605*G605,2)+TRUNC(AC605*G605,2)+TRUNC(AE605*G605,2)+TRUNC(AG605*G605,2)+TRUNC(AI605*G605,2)))))/S605*G605),TRUE),IF(AND(W605*G605&lt;&gt;0,(TRUNC(W605*G605,2)+(TRUNC(AL605,2)-(TRUNC(S605*G605,2)+TRUNC(W605*G605,2)+TRUNC(Y605*G605,2)+TRUNC(AA605*G605,2)+TRUNC(AC605*G605,2)+TRUNC(AE605*G605,2)+TRUNC(AG605*G605,2)+TRUNC(AI605*G605,2))))&gt;=0),ABS((AA605*G605-(TRUNC(AA605*G605,2)+(TRUNC(AL605,2)-(TRUNC(S605*G605,2)+TRUNC(W605*G605,2)+TRUNC(Y605*G605,2)+TRUNC(AA605*G605,2)+TRUNC(AC605*G605,2)+TRUNC(AE605*G605,2)+TRUNC(AG605*G605,2)+TRUNC(AI605*G605,2)))))/AA605*G605)&lt;ABS((W605*G605-(TRUNC(W605*G605,2)+(TRUNC(AL605,2)-(TRUNC(S605*G605,2)+TRUNC(W605*G605,2)+TRUNC(Y605*G605,2)+TRUNC(AA605*G605,2)+TRUNC(AC605*G605,2)+TRUNC(AE605*G605,2)+TRUNC(AG605*G605,2)+TRUNC(AI605*G605,2)))))/W605*G605),TRUE),IF(AND(Y605*G605&lt;&gt;0,(TRUNC(Y605*G605,2)+(TRUNC(AL605,2)-(TRUNC(S605*G605,2)+TRUNC(W605*G605,2)+TRUNC(Y605*G605,2)+TRUNC(AA605*G605,2)+TRUNC(AC605*G605,2)+TRUNC(AE605*G605,2)+TRUNC(AG605*G605,2)+TRUNC(AI605*G605,2))))&gt;=0),ABS((AA605*G605-(TRUNC(AA605*G605,2)+(TRUNC(AL605,2)-(TRUNC(S605*G605,2)+TRUNC(W605*G605,2)+TRUNC(Y605*G605,2)+TRUNC(AA605*G605,2)+TRUNC(AC605*G605,2)+TRUNC(AE605*G605,2)+TRUNC(AG605*G605,2)+TRUNC(AI605*G605,2)))))/AA605*G605)&lt;ABS((Y605*G605-(TRUNC(Y605*G605,2)+(TRUNC(AL605,2)-(TRUNC(S605*G605,2)+TRUNC(W605*G605,2)+TRUNC(Y605*G605,2)+TRUNC(AA605*G605,2)+TRUNC(AC605*G605,2)+TRUNC(AE605*G605,2)+TRUNC(AG605*G605,2)+TRUNC(AI605*G605,2)))))/Y605*G605),TRUE),IF(AND(AA605*G605&lt;&gt;0,(TRUNC(AA605*G605,2)+(TRUNC(AL605,2)-(TRUNC(S605*G605,2)+TRUNC(W605*G605,2)+TRUNC(Y605*G605,2)+TRUNC(AA605*G605,2)+TRUNC(AC605*G605,2)+TRUNC(AE605*G605,2)+TRUNC(AG605*G605,2)+TRUNC(AI605*G605,2))))&gt;=0),ABS((AA605*G605-(TRUNC(AA605*G605,2)+(TRUNC(AL605,2)-(TRUNC(S605*G605,2)+TRUNC(W605*G605,2)+TRUNC(Y605*G605,2)+TRUNC(AA605*G605,2)+TRUNC(AC605*G605,2)+TRUNC(AE605*G605,2)+TRUNC(AG605*G605,2)+TRUNC(AI605*G605,2)))))/AA605*G605)&lt;=ABS((AA605*G605-(TRUNC(AA605*G605,2)+(TRUNC(AL605,2)-(TRUNC(S605*G605,2)+TRUNC(W605*G605,2)+TRUNC(Y605*G605,2)+TRUNC(AA605*G605,2)+TRUNC(AC605*G605,2)+TRUNC(AE605*G605,2)+TRUNC(AG605*G605,2)+TRUNC(AI605*G605,2)))))/AA605*G605),TRUE),IF(AND(AC605*G605&lt;&gt;0,(TRUNC(AC605*G605,2)+(TRUNC(AL605,2)-(TRUNC(S605*G605,2)+TRUNC(W605*G605,2)+TRUNC(Y605*G605,2)+TRUNC(AA605*G605,2)+TRUNC(AC605*G605,2)+TRUNC(AE605*G605,2)+TRUNC(AG605*G605,2)+TRUNC(AI605*G605,2))))&gt;=0),ABS((AA605*G605-(TRUNC(AA605*G605,2)+(TRUNC(AL605,2)-(TRUNC(S605*G605,2)+TRUNC(W605*G605,2)+TRUNC(Y605*G605,2)+TRUNC(AA605*G605,2)+TRUNC(AC605*G605,2)+TRUNC(AE605*G605,2)+TRUNC(AG605*G605,2)+TRUNC(AI605*G605,2)))))/AA605*G605)&lt;=ABS((AC605*G605-(TRUNC(AC605*G605,2)+(TRUNC(AL605,2)-(TRUNC(S605*G605,2)+TRUNC(W605*G605,2)+TRUNC(Y605*G605,2)+TRUNC(AA605*G605,2)+TRUNC(AC605*G605,2)+TRUNC(AE605*G605,2)+TRUNC(AG605*G605,2)+TRUNC(AI605*G605,2)))))/AC605*G605),TRUE),IF(AND(AE605*G605&lt;&gt;0,(TRUNC(AE605*G605,2)+(TRUNC(AL605,2)-(TRUNC(S605*G605,2)+TRUNC(W605*G605,2)+TRUNC(Y605*G605,2)+TRUNC(AA605*G605,2)+TRUNC(AC605*G605,2)+TRUNC(AE605*G605,2)+TRUNC(AG605*G605,2)+TRUNC(AI605*G605,2))))&gt;=0),ABS((AA605*G605-(TRUNC(AA605*G605,2)+(TRUNC(AL605,2)-(TRUNC(S605*G605,2)+TRUNC(W605*G605,2)+TRUNC(Y605*G605,2)+TRUNC(AA605*G605,2)+TRUNC(AC605*G605,2)+TRUNC(AE605*G605,2)+TRUNC(AG605*G605,2)+TRUNC(AI605*G605,2)))))/AA605*G605)&lt;=ABS((AE605*G605-(TRUNC(AE605*G605,2)+(TRUNC(AL605,2)-(TRUNC(S605*G605,2)+TRUNC(W605*G605,2)+TRUNC(Y605*G605,2)+TRUNC(AA605*G605,2)+TRUNC(AC605*G605,2)+TRUNC(AE605*G605,2)+TRUNC(AG605*G605,2)+TRUNC(AI605*G605,2)))))/AE605*G605),TRUE),IF(AND(AG605*G605&lt;&gt;0,(TRUNC(AG605*G605,2)+(TRUNC(AL605,2)-(TRUNC(S605*G605,2)+TRUNC(W605*G605,2)+TRUNC(Y605*G605,2)+TRUNC(AA605*G605,2)+TRUNC(AC605*G605,2)+TRUNC(AE605*G605,2)+TRUNC(AG605*G605,2)+TRUNC(AI605*G605,2))))&gt;=0),ABS((AA605*G605-(TRUNC(AA605*G605,2)+(TRUNC(AL605,2)-(TRUNC(S605*G605,2)+TRUNC(W605*G605,2)+TRUNC(Y605*G605,2)+TRUNC(AA605*G605,2)+TRUNC(AC605*G605,2)+TRUNC(AE605*G605,2)+TRUNC(AG605*G605,2)+TRUNC(AI605*G605,2)))))/AA605*G605)&lt;=ABS((AG605*G605-(TRUNC(AG605*G605,2)+(TRUNC(AL605,2)-(TRUNC(S605*G605,2)+TRUNC(W605*G605,2)+TRUNC(Y605*G605,2)+TRUNC(AA605*G605,2)+TRUNC(AC605*G605,2)+TRUNC(AE605*G605,2)+TRUNC(AG605*G605,2)+TRUNC(AI605*G605,2)))))/AG605*G605),TRUE),IF(AND(AI605*G605&lt;&gt;0,(TRUNC(AI605*G605,2)+(TRUNC(AL605,2)-(TRUNC(S605*G605,2)+TRUNC(W605*G605,2)+TRUNC(Y605*G605,2)+TRUNC(AA605*G605,2)+TRUNC(AC605*G605,2)+TRUNC(AE605*G605,2)+TRUNC(AG605*G605,2)+TRUNC(AI605*G605,2))))&gt;=0),ABS((AA605*G605-(TRUNC(AA605*G605,2)+(TRUNC(AL605,2)-(TRUNC(S605*G605,2)+TRUNC(W605*G605,2)+TRUNC(Y605*G605,2)+TRUNC(AA605*G605,2)+TRUNC(AC605*G605,2)+TRUNC(AE605*G605,2)+TRUNC(AG605*G605,2)+TRUNC(AI605*G605,2)))))/AA605*G605)&lt;=ABS((AI605*G605-(TRUNC(AI605*G605,2)+(TRUNC(AL605,2)-(TRUNC(S605*G605,2)+TRUNC(W605*G605,2)+TRUNC(Y605*G605,2)+TRUNC(AA605*G605,2)+TRUNC(AC605*G605,2)+TRUNC(AE605*G605,2)+TRUNC(AG605*G605,2)+TRUNC(AI605*G605,2)))))/AI605*G605),TRUE)),TRUNC(AA605*G605,2)+(TRUNC(AL605,2)-(TRUNC(S605*G605,2)+TRUNC(W605*G605,2)+TRUNC(Y605*G605,2)+TRUNC(AA605*G605,2)+TRUNC(AC605*G605,2)+TRUNC(AE605*G605,2)+TRUNC(AG605*G605,2)+TRUNC(AI605*G605,2))),TRUNC(AA605*G605,2)))))</f>
        <v>0</v>
      </c>
      <c r="AC605" s="363">
        <f>IF(M605*(1+R605)=0,0,IF((TRUNC(AK605,2)-(TRUNC(H605*(1+R605),2)+TRUNC(J605*(1+R605),2)+TRUNC(K605*(1+R605),2)+TRUNC(L605*(1+R605),2)+TRUNC(M605*(1+R605),2)+TRUNC(N605*(1+R605),2)+TRUNC(O605*(1+R605),2)+TRUNC(P605*(1+R605),2)))=0,TRUNC(M605*(1+R605),2),IF((TRUNC(TRUNC(M605*(1+R605),2),2)+(TRUNC(AK605,2)-(TRUNC(H605*(1+R605),2)+TRUNC(J605*(1+R605),2)+TRUNC(K605*(1+R605),2)+TRUNC(L605*(1+R605),2)+TRUNC(M605*(1+R605),2)+TRUNC(N605*(1+R605),2)+TRUNC(O605*(1+R605),2)+TRUNC(P605*(1+R605),2))))&lt;=0,TRUNC(M605*(1+R605),2),IF(AND(IF(AND(H605*(1+R605)&lt;&gt;0,(TRUNC(H605*(1+R605),2)+(TRUNC(AK605,2)-(TRUNC(H605*(1+R605),2)+TRUNC(J605*(1+R605),2)+TRUNC(K605*(1+R605),2)+TRUNC(L605*(1+R605),2)+TRUNC(M605*(1+R605),2)+TRUNC(N605*(1+R605),2)+TRUNC(O605*(1+R605),2)+TRUNC(P605*(1+R605),2))))&gt;=0),ABS((M605*(1+R605)-(TRUNC(M605*(1+R605),2)+(TRUNC(AK605,2)-(TRUNC(H605*(1+R605),2)+TRUNC(J605*(1+R605),2)+TRUNC(K605*(1+R605),2)+TRUNC(L605*(1+R605),2)+TRUNC(M605*(1+R605),2)+TRUNC(N605*(1+R605),2)+TRUNC(O605*(1+R605),2)+TRUNC(P605*(1+R605),2)))))/M605*(1+R605))&lt;ABS((H605*(1+R605)-(TRUNC(H605*(1+R605),2)+(TRUNC(AK605,2)-(TRUNC(H605*(1+R605),2)+TRUNC(J605*(1+R605),2)+TRUNC(K605*(1+R605),2)+TRUNC(L605*(1+R605),2)+TRUNC(M605*(1+R605),2)+TRUNC(N605*(1+R605),2)+TRUNC(O605*(1+R605),2)+TRUNC(P605*(1+R605),2)))))/H605*(1+R605)),TRUE),IF(AND(J605*(1+R605)&lt;&gt;0,(TRUNC(J605*(1+R605),2)+(TRUNC(AK605,2)-(TRUNC(H605*(1+R605),2)+TRUNC(J605*(1+R605),2)+TRUNC(K605*(1+R605),2)+TRUNC(L605*(1+R605),2)+TRUNC(M605*(1+R605),2)+TRUNC(N605*(1+R605),2)+TRUNC(O605*(1+R605),2)+TRUNC(P605*(1+R605),2))))&gt;=0),ABS((M605*(1+R605)-(TRUNC(M605*(1+R605),2)+(TRUNC(AK605,2)-(TRUNC(H605*(1+R605),2)+TRUNC(J605*(1+R605),2)+TRUNC(K605*(1+R605),2)+TRUNC(L605*(1+R605),2)+TRUNC(M605*(1+R605),2)+TRUNC(N605*(1+R605),2)+TRUNC(O605*(1+R605),2)+TRUNC(P605*(1+R605),2)))))/M605*(1+R605))&lt;ABS((J605*(1+R605)-(TRUNC(J605*(1+R605),2)+(TRUNC(AK605,2)-(TRUNC(H605*(1+R605),2)+TRUNC(J605*(1+R605),2)+TRUNC(K605*(1+R605),2)+TRUNC(L605*(1+R605),2)+TRUNC(M605*(1+R605),2)+TRUNC(N605*(1+R605),2)+TRUNC(O605*(1+R605),2)+TRUNC(P605*(1+R605),2)))))/J605*(1+R605)),TRUE),IF(AND(K605*(1+R605)&lt;&gt;0,(TRUNC(K605*(1+R605),2)+(TRUNC(AK605,2)-(TRUNC(H605*(1+R605),2)+TRUNC(J605*(1+R605),2)+TRUNC(K605*(1+R605),2)+TRUNC(L605*(1+R605),2)+TRUNC(M605*(1+R605),2)+TRUNC(N605*(1+R605),2)+TRUNC(O605*(1+R605),2)+TRUNC(P605*(1+R605),2))))&gt;=0),ABS((M605*(1+R605)-(TRUNC(M605*(1+R605),2)+(TRUNC(AK605,2)-(TRUNC(H605*(1+R605),2)+TRUNC(J605*(1+R605),2)+TRUNC(K605*(1+R605),2)+TRUNC(L605*(1+R605),2)+TRUNC(M605*(1+R605),2)+TRUNC(N605*(1+R605),2)+TRUNC(O605*(1+R605),2)+TRUNC(P605*(1+R605),2)))))/M605*(1+R605))&lt;ABS((K605*(1+R605)-(TRUNC(K605*(1+R605),2)+(TRUNC(AK605,2)-(TRUNC(H605*(1+R605),2)+TRUNC(J605*(1+R605),2)+TRUNC(K605*(1+R605),2)+TRUNC(L605*(1+R605),2)+TRUNC(M605*(1+R605),2)+TRUNC(N605*(1+R605),2)+TRUNC(O605*(1+R605),2)+TRUNC(P605*(1+R605),2)))))/K605*(1+R605)),TRUE),IF(AND(L605*(1+R605)&lt;&gt;0,(TRUNC(L605*(1+R605),2)+(TRUNC(AK605,2)-(TRUNC(H605*(1+R605),2)+TRUNC(J605*(1+R605),2)+TRUNC(K605*(1+R605),2)+TRUNC(L605*(1+R605),2)+TRUNC(M605*(1+R605),2)+TRUNC(N605*(1+R605),2)+TRUNC(O605*(1+R605),2)+TRUNC(P605*(1+R605),2))))&gt;=0),ABS((M605*(1+R605)-(TRUNC(M605*(1+R605),2)+(TRUNC(AK605,2)-(TRUNC(H605*(1+R605),2)+TRUNC(J605*(1+R605),2)+TRUNC(K605*(1+R605),2)+TRUNC(L605*(1+R605),2)+TRUNC(M605*(1+R605),2)+TRUNC(N605*(1+R605),2)+TRUNC(O605*(1+R605),2)+TRUNC(P605*(1+R605),2)))))/M605*(1+R605))&lt;ABS((L605*(1+R605)-(TRUNC(L605*(1+R605),2)+(TRUNC(AK605,2)-(TRUNC(H605*(1+R605),2)+TRUNC(J605*(1+R605),2)+TRUNC(K605*(1+R605),2)+TRUNC(L605*(1+R605),2)+TRUNC(M605*(1+R605),2)+TRUNC(N605*(1+R605),2)+TRUNC(O605*(1+R605),2)+TRUNC(P605*(1+R605),2)))))/L605*(1+R605)),TRUE),IF(AND(M605*(1+R605)&lt;&gt;0,(TRUNC(M605*(1+R605),2)+(TRUNC(AK605,2)-(TRUNC(H605*(1+R605),2)+TRUNC(J605*(1+R605),2)+TRUNC(K605*(1+R605),2)+TRUNC(L605*(1+R605),2)+TRUNC(M605*(1+R605),2)+TRUNC(N605*(1+R605),2)+TRUNC(O605*(1+R605),2)+TRUNC(P605*(1+R605),2))))&gt;=0),ABS((M605*(1+R605)-(TRUNC(M605*(1+R605),2)+(TRUNC(AK605,2)-(TRUNC(H605*(1+R605),2)+TRUNC(J605*(1+R605),2)+TRUNC(K605*(1+R605),2)+TRUNC(L605*(1+R605),2)+TRUNC(M605*(1+R605),2)+TRUNC(N605*(1+R605),2)+TRUNC(O605*(1+R605),2)+TRUNC(P605*(1+R605),2)))))/M605*(1+R605))&lt;=ABS((M605*(1+R605)-(TRUNC(M605*(1+R605),2)+(TRUNC(AK605,2)-(TRUNC(H605*(1+R605),2)+TRUNC(J605*(1+R605),2)+TRUNC(K605*(1+R605),2)+TRUNC(L605*(1+R605),2)+TRUNC(M605*(1+R605),2)+TRUNC(N605*(1+R605),2)+TRUNC(O605*(1+R605),2)+TRUNC(P605*(1+R605),2)))))/M605*(1+R605)),TRUE),IF(AND(N605*(1+R605)&lt;&gt;0,(TRUNC(N605*(1+R605),2)+(TRUNC(AK605,2)-(TRUNC(H605*(1+R605),2)+TRUNC(J605*(1+R605),2)+TRUNC(K605*(1+R605),2)+TRUNC(L605*(1+R605),2)+TRUNC(M605*(1+R605),2)+TRUNC(N605*(1+R605),2)+TRUNC(O605*(1+R605),2)+TRUNC(P605*(1+R605),2))))&gt;=0),ABS((M605*(1+R605)-(TRUNC(M605*(1+R605),2)+(TRUNC(AK605,2)-(TRUNC(H605*(1+R605),2)+TRUNC(J605*(1+R605),2)+TRUNC(K605*(1+R605),2)+TRUNC(L605*(1+R605),2)+TRUNC(M605*(1+R605),2)+TRUNC(N605*(1+R605),2)+TRUNC(O605*(1+R605),2)+TRUNC(P605*(1+R605),2)))))/M605*(1+R605))&lt;=ABS((N605*(1+R605)-(TRUNC(N605*(1+R605),2)+(TRUNC(AK605,2)-(TRUNC(H605*(1+R605),2)+TRUNC(J605*(1+R605),2)+TRUNC(K605*(1+R605),2)+TRUNC(L605*(1+R605),2)+TRUNC(M605*(1+R605),2)+TRUNC(N605*(1+R605),2)+TRUNC(O605*(1+R605),2)+TRUNC(P605*(1+R605),2)))))/N605*(1+R605)),TRUE),IF(AND(O605*(1+R605)&lt;&gt;0,(TRUNC(O605*(1+R605),2)+(TRUNC(AK605,2)-(TRUNC(H605*(1+R605),2)+TRUNC(J605*(1+R605),2)+TRUNC(K605*(1+R605),2)+TRUNC(L605*(1+R605),2)+TRUNC(M605*(1+R605),2)+TRUNC(N605*(1+R605),2)+TRUNC(O605*(1+R605),2)+TRUNC(P605*(1+R605),2))))&gt;=0),ABS((M605*(1+R605)-(TRUNC(M605*(1+R605),2)+(TRUNC(AK605,2)-(TRUNC(H605*(1+R605),2)+TRUNC(J605*(1+R605),2)+TRUNC(K605*(1+R605),2)+TRUNC(L605*(1+R605),2)+TRUNC(M605*(1+R605),2)+TRUNC(N605*(1+R605),2)+TRUNC(O605*(1+R605),2)+TRUNC(P605*(1+R605),2)))))/M605*(1+R605))&lt;=ABS((O605*(1+R605)-(TRUNC(O605*(1+R605),2)+(TRUNC(AK605,2)-(TRUNC(H605*(1+R605),2)+TRUNC(J605*(1+R605),2)+TRUNC(K605*(1+R605),2)+TRUNC(L605*(1+R605),2)+TRUNC(M605*(1+R605),2)+TRUNC(N605*(1+R605),2)+TRUNC(O605*(1+R605),2)+TRUNC(P605*(1+R605),2)))))/O605*(1+R605)),TRUE),IF(AND(P605*(1+R605)&lt;&gt;0,(TRUNC(P605*(1+R605),2)+(TRUNC(AK605,2)-(TRUNC(H605*(1+R605),2)+TRUNC(J605*(1+R605),2)+TRUNC(K605*(1+R605),2)+TRUNC(L605*(1+R605),2)+TRUNC(M605*(1+R605),2)+TRUNC(N605*(1+R605),2)+TRUNC(O605*(1+R605),2)+TRUNC(P605*(1+R605),2))))&gt;=0),ABS((M605*(1+R605)-(TRUNC(M605*(1+R605),2)+(TRUNC(AK605,2)-(TRUNC(H605*(1+R605),2)+TRUNC(J605*(1+R605),2)+TRUNC(K605*(1+R605),2)+TRUNC(L605*(1+R605),2)+TRUNC(M605*(1+R605),2)+TRUNC(N605*(1+R605),2)+TRUNC(O605*(1+R605),2)+TRUNC(P605*(1+R605),2)))))/M605*(1+R605))&lt;=ABS((P605*(1+R605)-(TRUNC(P605*(1+R605),2)+(TRUNC(AK605,2)-(TRUNC(H605*(1+R605),2)+TRUNC(J605*(1+R605),2)+TRUNC(K605*(1+R605),2)+TRUNC(L605*(1+R605),2)+TRUNC(M605*(1+R605),2)+TRUNC(N605*(1+R605),2)+TRUNC(O605*(1+R605),2)+TRUNC(P605*(1+R605),2)))))/P605*(1+R605)),TRUE)),TRUNC(M605*(1+R605),2)+(TRUNC(AK605,2)-(TRUNC(H605*(1+R605),2)+TRUNC(J605*(1+R605),2)+TRUNC(K605*(1+R605),2)+TRUNC(L605*(1+R605),2)+TRUNC(M605*(1+R605),2)+TRUNC(N605*(1+R605),2)+TRUNC(O605*(1+R605),2)+TRUNC(P605*(1+R605),2))),TRUNC(M605*(1+R605),2)))))</f>
        <v>0</v>
      </c>
      <c r="AD605" s="363">
        <f>IF(AC605*G605=0,0,IF((TRUNC(AL605,2)-(TRUNC(S605*G605,2)+TRUNC(W605*G605,2)+TRUNC(Y605*G605,2)+TRUNC(AA605*G605,2)+TRUNC(AC605*G605,2)+TRUNC(AE605*G605,2)+TRUNC(AG605*G605,2)+TRUNC(AI605*G605,2)))=0,TRUNC(AC605*G605,2),IF((TRUNC(TRUNC(AC605*G605,2),2)+(TRUNC(AL605,2)-(TRUNC(S605*G605,2)+TRUNC(W605*G605,2)+TRUNC(Y605*G605,2)+TRUNC(AA605*G605,2)+TRUNC(AC605*G605,2)+TRUNC(AE605*G605,2)+TRUNC(AG605*G605,2)+TRUNC(AI605*G605,2))))&lt;=0,TRUNC(AC605*G605,2),IF(AND(IF(AND(S605*G605&lt;&gt;0,(TRUNC(S605*G605,2)+(TRUNC(AL605,2)-(TRUNC(S605*G605,2)+TRUNC(W605*G605,2)+TRUNC(Y605*G605,2)+TRUNC(AA605*G605,2)+TRUNC(AC605*G605,2)+TRUNC(AE605*G605,2)+TRUNC(AG605*G605,2)+TRUNC(AI605*G605,2))))&gt;=0),ABS((AC605*G605-(TRUNC(AC605*G605,2)+(TRUNC(AL605,2)-(TRUNC(S605*G605,2)+TRUNC(W605*G605,2)+TRUNC(Y605*G605,2)+TRUNC(AA605*G605,2)+TRUNC(AC605*G605,2)+TRUNC(AE605*G605,2)+TRUNC(AG605*G605,2)+TRUNC(AI605*G605,2)))))/AC605*G605)&lt;ABS((S605*G605-(TRUNC(S605*G605,2)+(TRUNC(AL605,2)-(TRUNC(S605*G605,2)+TRUNC(W605*G605,2)+TRUNC(Y605*G605,2)+TRUNC(AA605*G605,2)+TRUNC(AC605*G605,2)+TRUNC(AE605*G605,2)+TRUNC(AG605*G605,2)+TRUNC(AI605*G605,2)))))/S605*G605),TRUE),IF(AND(W605*G605&lt;&gt;0,(TRUNC(W605*G605,2)+(TRUNC(AL605,2)-(TRUNC(S605*G605,2)+TRUNC(W605*G605,2)+TRUNC(Y605*G605,2)+TRUNC(AA605*G605,2)+TRUNC(AC605*G605,2)+TRUNC(AE605*G605,2)+TRUNC(AG605*G605,2)+TRUNC(AI605*G605,2))))&gt;=0),ABS((AC605*G605-(TRUNC(AC605*G605,2)+(TRUNC(AL605,2)-(TRUNC(S605*G605,2)+TRUNC(W605*G605,2)+TRUNC(Y605*G605,2)+TRUNC(AA605*G605,2)+TRUNC(AC605*G605,2)+TRUNC(AE605*G605,2)+TRUNC(AG605*G605,2)+TRUNC(AI605*G605,2)))))/AC605*G605)&lt;ABS((W605*G605-(TRUNC(W605*G605,2)+(TRUNC(AL605,2)-(TRUNC(S605*G605,2)+TRUNC(W605*G605,2)+TRUNC(Y605*G605,2)+TRUNC(AA605*G605,2)+TRUNC(AC605*G605,2)+TRUNC(AE605*G605,2)+TRUNC(AG605*G605,2)+TRUNC(AI605*G605,2)))))/W605*G605),TRUE),IF(AND(Y605*G605&lt;&gt;0,(TRUNC(Y605*G605,2)+(TRUNC(AL605,2)-(TRUNC(S605*G605,2)+TRUNC(W605*G605,2)+TRUNC(Y605*G605,2)+TRUNC(AA605*G605,2)+TRUNC(AC605*G605,2)+TRUNC(AE605*G605,2)+TRUNC(AG605*G605,2)+TRUNC(AI605*G605,2))))&gt;=0),ABS((AC605*G605-(TRUNC(AC605*G605,2)+(TRUNC(AL605,2)-(TRUNC(S605*G605,2)+TRUNC(W605*G605,2)+TRUNC(Y605*G605,2)+TRUNC(AA605*G605,2)+TRUNC(AC605*G605,2)+TRUNC(AE605*G605,2)+TRUNC(AG605*G605,2)+TRUNC(AI605*G605,2)))))/AC605*G605)&lt;ABS((Y605*G605-(TRUNC(Y605*G605,2)+(TRUNC(AL605,2)-(TRUNC(S605*G605,2)+TRUNC(W605*G605,2)+TRUNC(Y605*G605,2)+TRUNC(AA605*G605,2)+TRUNC(AC605*G605,2)+TRUNC(AE605*G605,2)+TRUNC(AG605*G605,2)+TRUNC(AI605*G605,2)))))/Y605*G605),TRUE),IF(AND(AA605*G605&lt;&gt;0,(TRUNC(AA605*G605,2)+(TRUNC(AL605,2)-(TRUNC(S605*G605,2)+TRUNC(W605*G605,2)+TRUNC(Y605*G605,2)+TRUNC(AA605*G605,2)+TRUNC(AC605*G605,2)+TRUNC(AE605*G605,2)+TRUNC(AG605*G605,2)+TRUNC(AI605*G605,2))))&gt;=0),ABS((AC605*G605-(TRUNC(AC605*G605,2)+(TRUNC(AL605,2)-(TRUNC(S605*G605,2)+TRUNC(W605*G605,2)+TRUNC(Y605*G605,2)+TRUNC(AA605*G605,2)+TRUNC(AC605*G605,2)+TRUNC(AE605*G605,2)+TRUNC(AG605*G605,2)+TRUNC(AI605*G605,2)))))/AC605*G605)&lt;ABS((AA605*G605-(TRUNC(AA605*G605,2)+(TRUNC(AL605,2)-(TRUNC(S605*G605,2)+TRUNC(W605*G605,2)+TRUNC(Y605*G605,2)+TRUNC(AA605*G605,2)+TRUNC(AC605*G605,2)+TRUNC(AE605*G605,2)+TRUNC(AG605*G605,2)+TRUNC(AI605*G605,2)))))/AA605*G605),TRUE),IF(AND(AC605*G605&lt;&gt;0,(TRUNC(AC605*G605,2)+(TRUNC(AL605,2)-(TRUNC(S605*G605,2)+TRUNC(W605*G605,2)+TRUNC(Y605*G605,2)+TRUNC(AA605*G605,2)+TRUNC(AC605*G605,2)+TRUNC(AE605*G605,2)+TRUNC(AG605*G605,2)+TRUNC(AI605*G605,2))))&gt;=0),ABS((AC605*G605-(TRUNC(AC605*G605,2)+(TRUNC(AL605,2)-(TRUNC(S605*G605,2)+TRUNC(W605*G605,2)+TRUNC(Y605*G605,2)+TRUNC(AA605*G605,2)+TRUNC(AC605*G605,2)+TRUNC(AE605*G605,2)+TRUNC(AG605*G605,2)+TRUNC(AI605*G605,2)))))/AC605*G605)&lt;=ABS((AC605*G605-(TRUNC(AC605*G605,2)+(TRUNC(AL605,2)-(TRUNC(S605*G605,2)+TRUNC(W605*G605,2)+TRUNC(Y605*G605,2)+TRUNC(AA605*G605,2)+TRUNC(AC605*G605,2)+TRUNC(AE605*G605,2)+TRUNC(AG605*G605,2)+TRUNC(AI605*G605,2)))))/AC605*G605),TRUE),IF(AND(AE605*G605&lt;&gt;0,(TRUNC(AE605*G605,2)+(TRUNC(AL605,2)-(TRUNC(S605*G605,2)+TRUNC(W605*G605,2)+TRUNC(Y605*G605,2)+TRUNC(AA605*G605,2)+TRUNC(AC605*G605,2)+TRUNC(AE605*G605,2)+TRUNC(AG605*G605,2)+TRUNC(AI605*G605,2))))&gt;=0),ABS((AC605*G605-(TRUNC(AC605*G605,2)+(TRUNC(AL605,2)-(TRUNC(S605*G605,2)+TRUNC(W605*G605,2)+TRUNC(Y605*G605,2)+TRUNC(AA605*G605,2)+TRUNC(AC605*G605,2)+TRUNC(AE605*G605,2)+TRUNC(AG605*G605,2)+TRUNC(AI605*G605,2)))))/AC605*G605)&lt;=ABS((AE605*G605-(TRUNC(AE605*G605,2)+(TRUNC(AL605,2)-(TRUNC(S605*G605,2)+TRUNC(W605*G605,2)+TRUNC(Y605*G605,2)+TRUNC(AA605*G605,2)+TRUNC(AC605*G605,2)+TRUNC(AE605*G605,2)+TRUNC(AG605*G605,2)+TRUNC(AI605*G605,2)))))/AE605*G605),TRUE),IF(AND(AG605*G605&lt;&gt;0,(TRUNC(AG605*G605,2)+(TRUNC(AL605,2)-(TRUNC(S605*G605,2)+TRUNC(W605*G605,2)+TRUNC(Y605*G605,2)+TRUNC(AA605*G605,2)+TRUNC(AC605*G605,2)+TRUNC(AE605*G605,2)+TRUNC(AG605*G605,2)+TRUNC(AI605*G605,2))))&gt;=0),ABS((AC605*G605-(TRUNC(AC605*G605,2)+(TRUNC(AL605,2)-(TRUNC(S605*G605,2)+TRUNC(W605*G605,2)+TRUNC(Y605*G605,2)+TRUNC(AA605*G605,2)+TRUNC(AC605*G605,2)+TRUNC(AE605*G605,2)+TRUNC(AG605*G605,2)+TRUNC(AI605*G605,2)))))/AC605*G605)&lt;=ABS((AG605*G605-(TRUNC(AG605*G605,2)+(TRUNC(AL605,2)-(TRUNC(S605*G605,2)+TRUNC(W605*G605,2)+TRUNC(Y605*G605,2)+TRUNC(AA605*G605,2)+TRUNC(AC605*G605,2)+TRUNC(AE605*G605,2)+TRUNC(AG605*G605,2)+TRUNC(AI605*G605,2)))))/AG605*G605),TRUE),IF(AND(AI605*G605&lt;&gt;0,(TRUNC(AI605*G605,2)+(TRUNC(AL605,2)-(TRUNC(S605*G605,2)+TRUNC(W605*G605,2)+TRUNC(Y605*G605,2)+TRUNC(AA605*G605,2)+TRUNC(AC605*G605,2)+TRUNC(AE605*G605,2)+TRUNC(AG605*G605,2)+TRUNC(AI605*G605,2))))&gt;=0),ABS((AC605*G605-(TRUNC(AC605*G605,2)+(TRUNC(AL605,2)-(TRUNC(S605*G605,2)+TRUNC(W605*G605,2)+TRUNC(Y605*G605,2)+TRUNC(AA605*G605,2)+TRUNC(AC605*G605,2)+TRUNC(AE605*G605,2)+TRUNC(AG605*G605,2)+TRUNC(AI605*G605,2)))))/AC605*G605)&lt;=ABS((AI605*G605-(TRUNC(AI605*G605,2)+(TRUNC(AL605,2)-(TRUNC(S605*G605,2)+TRUNC(W605*G605,2)+TRUNC(Y605*G605,2)+TRUNC(AA605*G605,2)+TRUNC(AC605*G605,2)+TRUNC(AE605*G605,2)+TRUNC(AG605*G605,2)+TRUNC(AI605*G605,2)))))/AI605*G605),TRUE)),TRUNC(AC605*G605,2)+(TRUNC(AL605,2)-(TRUNC(S605*G605,2)+TRUNC(W605*G605,2)+TRUNC(Y605*G605,2)+TRUNC(AA605*G605,2)+TRUNC(AC605*G605,2)+TRUNC(AE605*G605,2)+TRUNC(AG605*G605,2)+TRUNC(AI605*G605,2))),TRUNC(AC605*G605,2)))))</f>
        <v>0</v>
      </c>
      <c r="AE605" s="363">
        <f>IF(N605*(1+R605)=0,0,IF((TRUNC(AK605,2)-(TRUNC(H605*(1+R605),2)+TRUNC(J605*(1+R605),2)+TRUNC(K605*(1+R605),2)+TRUNC(L605*(1+R605),2)+TRUNC(M605*(1+R605),2)+TRUNC(N605*(1+R605),2)+TRUNC(O605*(1+R605),2)+TRUNC(P605*(1+R605),2)))=0,TRUNC(N605*(1+R605),2),IF((TRUNC(TRUNC(N605*(1+R605),2),2)+(TRUNC(AK605,2)-(TRUNC(H605*(1+R605),2)+TRUNC(J605*(1+R605),2)+TRUNC(K605*(1+R605),2)+TRUNC(L605*(1+R605),2)+TRUNC(M605*(1+R605),2)+TRUNC(N605*(1+R605),2)+TRUNC(O605*(1+R605),2)+TRUNC(P605*(1+R605),2))))&lt;=0,TRUNC(N605*(1+R605),2),IF(AND(IF(AND(H605*(1+R605)&lt;&gt;0,(TRUNC(H605*(1+R605),2)+(TRUNC(AK605,2)-(TRUNC(H605*(1+R605),2)+TRUNC(J605*(1+R605),2)+TRUNC(K605*(1+R605),2)+TRUNC(L605*(1+R605),2)+TRUNC(M605*(1+R605),2)+TRUNC(N605*(1+R605),2)+TRUNC(O605*(1+R605),2)+TRUNC(P605*(1+R605),2))))&gt;=0),ABS((N605*(1+R605)-(TRUNC(N605*(1+R605),2)+(TRUNC(AK605,2)-(TRUNC(H605*(1+R605),2)+TRUNC(J605*(1+R605),2)+TRUNC(K605*(1+R605),2)+TRUNC(L605*(1+R605),2)+TRUNC(M605*(1+R605),2)+TRUNC(N605*(1+R605),2)+TRUNC(O605*(1+R605),2)+TRUNC(P605*(1+R605),2)))))/N605*(1+R605))&lt;ABS((H605*(1+R605)-(TRUNC(H605*(1+R605),2)+(TRUNC(AK605,2)-(TRUNC(H605*(1+R605),2)+TRUNC(J605*(1+R605),2)+TRUNC(K605*(1+R605),2)+TRUNC(L605*(1+R605),2)+TRUNC(M605*(1+R605),2)+TRUNC(N605*(1+R605),2)+TRUNC(O605*(1+R605),2)+TRUNC(P605*(1+R605),2)))))/H605*(1+R605)),TRUE),IF(AND(J605*(1+R605)&lt;&gt;0,(TRUNC(J605*(1+R605),2)+(TRUNC(AK605,2)-(TRUNC(H605*(1+R605),2)+TRUNC(J605*(1+R605),2)+TRUNC(K605*(1+R605),2)+TRUNC(L605*(1+R605),2)+TRUNC(M605*(1+R605),2)+TRUNC(N605*(1+R605),2)+TRUNC(O605*(1+R605),2)+TRUNC(P605*(1+R605),2))))&gt;=0),ABS((N605*(1+R605)-(TRUNC(N605*(1+R605),2)+(TRUNC(AK605,2)-(TRUNC(H605*(1+R605),2)+TRUNC(J605*(1+R605),2)+TRUNC(K605*(1+R605),2)+TRUNC(L605*(1+R605),2)+TRUNC(M605*(1+R605),2)+TRUNC(N605*(1+R605),2)+TRUNC(O605*(1+R605),2)+TRUNC(P605*(1+R605),2)))))/N605*(1+R605))&lt;ABS((J605*(1+R605)-(TRUNC(J605*(1+R605),2)+(TRUNC(AK605,2)-(TRUNC(H605*(1+R605),2)+TRUNC(J605*(1+R605),2)+TRUNC(K605*(1+R605),2)+TRUNC(L605*(1+R605),2)+TRUNC(M605*(1+R605),2)+TRUNC(N605*(1+R605),2)+TRUNC(O605*(1+R605),2)+TRUNC(P605*(1+R605),2)))))/J605*(1+R605)),TRUE),IF(AND(K605*(1+R605)&lt;&gt;0,(TRUNC(K605*(1+R605),2)+(TRUNC(AK605,2)-(TRUNC(H605*(1+R605),2)+TRUNC(J605*(1+R605),2)+TRUNC(K605*(1+R605),2)+TRUNC(L605*(1+R605),2)+TRUNC(M605*(1+R605),2)+TRUNC(N605*(1+R605),2)+TRUNC(O605*(1+R605),2)+TRUNC(P605*(1+R605),2))))&gt;=0),ABS((N605*(1+R605)-(TRUNC(N605*(1+R605),2)+(TRUNC(AK605,2)-(TRUNC(H605*(1+R605),2)+TRUNC(J605*(1+R605),2)+TRUNC(K605*(1+R605),2)+TRUNC(L605*(1+R605),2)+TRUNC(M605*(1+R605),2)+TRUNC(N605*(1+R605),2)+TRUNC(O605*(1+R605),2)+TRUNC(P605*(1+R605),2)))))/N605*(1+R605))&lt;ABS((K605*(1+R605)-(TRUNC(K605*(1+R605),2)+(TRUNC(AK605,2)-(TRUNC(H605*(1+R605),2)+TRUNC(J605*(1+R605),2)+TRUNC(K605*(1+R605),2)+TRUNC(L605*(1+R605),2)+TRUNC(M605*(1+R605),2)+TRUNC(N605*(1+R605),2)+TRUNC(O605*(1+R605),2)+TRUNC(P605*(1+R605),2)))))/K605*(1+R605)),TRUE),IF(AND(L605*(1+R605)&lt;&gt;0,(TRUNC(L605*(1+R605),2)+(TRUNC(AK605,2)-(TRUNC(H605*(1+R605),2)+TRUNC(J605*(1+R605),2)+TRUNC(K605*(1+R605),2)+TRUNC(L605*(1+R605),2)+TRUNC(M605*(1+R605),2)+TRUNC(N605*(1+R605),2)+TRUNC(O605*(1+R605),2)+TRUNC(P605*(1+R605),2))))&gt;=0),ABS((N605*(1+R605)-(TRUNC(N605*(1+R605),2)+(TRUNC(AK605,2)-(TRUNC(H605*(1+R605),2)+TRUNC(J605*(1+R605),2)+TRUNC(K605*(1+R605),2)+TRUNC(L605*(1+R605),2)+TRUNC(M605*(1+R605),2)+TRUNC(N605*(1+R605),2)+TRUNC(O605*(1+R605),2)+TRUNC(P605*(1+R605),2)))))/N605*(1+R605))&lt;ABS((L605*(1+R605)-(TRUNC(L605*(1+R605),2)+(TRUNC(AK605,2)-(TRUNC(H605*(1+R605),2)+TRUNC(J605*(1+R605),2)+TRUNC(K605*(1+R605),2)+TRUNC(L605*(1+R605),2)+TRUNC(M605*(1+R605),2)+TRUNC(N605*(1+R605),2)+TRUNC(O605*(1+R605),2)+TRUNC(P605*(1+R605),2)))))/L605*(1+R605)),TRUE),IF(AND(M605*(1+R605)&lt;&gt;0,(TRUNC(M605*(1+R605),2)+(TRUNC(AK605,2)-(TRUNC(H605*(1+R605),2)+TRUNC(J605*(1+R605),2)+TRUNC(K605*(1+R605),2)+TRUNC(L605*(1+R605),2)+TRUNC(M605*(1+R605),2)+TRUNC(N605*(1+R605),2)+TRUNC(O605*(1+R605),2)+TRUNC(P605*(1+R605),2))))&gt;=0),ABS((N605*(1+R605)-(TRUNC(N605*(1+R605),2)+(TRUNC(AK605,2)-(TRUNC(H605*(1+R605),2)+TRUNC(J605*(1+R605),2)+TRUNC(K605*(1+R605),2)+TRUNC(L605*(1+R605),2)+TRUNC(M605*(1+R605),2)+TRUNC(N605*(1+R605),2)+TRUNC(O605*(1+R605),2)+TRUNC(P605*(1+R605),2)))))/N605*(1+R605))&lt;ABS((M605*(1+R605)-(TRUNC(M605*(1+R605),2)+(TRUNC(AK605,2)-(TRUNC(H605*(1+R605),2)+TRUNC(J605*(1+R605),2)+TRUNC(K605*(1+R605),2)+TRUNC(L605*(1+R605),2)+TRUNC(M605*(1+R605),2)+TRUNC(N605*(1+R605),2)+TRUNC(O605*(1+R605),2)+TRUNC(P605*(1+R605),2)))))/M605*(1+R605)),TRUE),IF(AND(N605*(1+R605)&lt;&gt;0,(TRUNC(N605*(1+R605),2)+(TRUNC(AK605,2)-(TRUNC(H605*(1+R605),2)+TRUNC(J605*(1+R605),2)+TRUNC(K605*(1+R605),2)+TRUNC(L605*(1+R605),2)+TRUNC(M605*(1+R605),2)+TRUNC(N605*(1+R605),2)+TRUNC(O605*(1+R605),2)+TRUNC(P605*(1+R605),2))))&gt;=0),ABS((N605*(1+R605)-(TRUNC(N605*(1+R605),2)+(TRUNC(AK605,2)-(TRUNC(H605*(1+R605),2)+TRUNC(J605*(1+R605),2)+TRUNC(K605*(1+R605),2)+TRUNC(L605*(1+R605),2)+TRUNC(M605*(1+R605),2)+TRUNC(N605*(1+R605),2)+TRUNC(O605*(1+R605),2)+TRUNC(P605*(1+R605),2)))))/N605*(1+R605))&lt;=ABS((N605*(1+R605)-(TRUNC(N605*(1+R605),2)+(TRUNC(AK605,2)-(TRUNC(H605*(1+R605),2)+TRUNC(J605*(1+R605),2)+TRUNC(K605*(1+R605),2)+TRUNC(L605*(1+R605),2)+TRUNC(M605*(1+R605),2)+TRUNC(N605*(1+R605),2)+TRUNC(O605*(1+R605),2)+TRUNC(P605*(1+R605),2)))))/N605*(1+R605)),TRUE),IF(AND(O605*(1+R605)&lt;&gt;0,(TRUNC(O605*(1+R605),2)+(TRUNC(AK605,2)-(TRUNC(H605*(1+R605),2)+TRUNC(J605*(1+R605),2)+TRUNC(K605*(1+R605),2)+TRUNC(L605*(1+R605),2)+TRUNC(M605*(1+R605),2)+TRUNC(N605*(1+R605),2)+TRUNC(O605*(1+R605),2)+TRUNC(P605*(1+R605),2))))&gt;=0),ABS((N605*(1+R605)-(TRUNC(N605*(1+R605),2)+(TRUNC(AK605,2)-(TRUNC(H605*(1+R605),2)+TRUNC(J605*(1+R605),2)+TRUNC(K605*(1+R605),2)+TRUNC(L605*(1+R605),2)+TRUNC(M605*(1+R605),2)+TRUNC(N605*(1+R605),2)+TRUNC(O605*(1+R605),2)+TRUNC(P605*(1+R605),2)))))/N605*(1+R605))&lt;=ABS((O605*(1+R605)-(TRUNC(O605*(1+R605),2)+(TRUNC(AK605,2)-(TRUNC(H605*(1+R605),2)+TRUNC(J605*(1+R605),2)+TRUNC(K605*(1+R605),2)+TRUNC(L605*(1+R605),2)+TRUNC(M605*(1+R605),2)+TRUNC(N605*(1+R605),2)+TRUNC(O605*(1+R605),2)+TRUNC(P605*(1+R605),2)))))/O605*(1+R605)),TRUE),IF(AND(P605*(1+R605)&lt;&gt;0,(TRUNC(P605*(1+R605),2)+(TRUNC(AK605,2)-(TRUNC(H605*(1+R605),2)+TRUNC(J605*(1+R605),2)+TRUNC(K605*(1+R605),2)+TRUNC(L605*(1+R605),2)+TRUNC(M605*(1+R605),2)+TRUNC(N605*(1+R605),2)+TRUNC(O605*(1+R605),2)+TRUNC(P605*(1+R605),2))))&gt;=0),ABS((N605*(1+R605)-(TRUNC(N605*(1+R605),2)+(TRUNC(AK605,2)-(TRUNC(H605*(1+R605),2)+TRUNC(J605*(1+R605),2)+TRUNC(K605*(1+R605),2)+TRUNC(L605*(1+R605),2)+TRUNC(M605*(1+R605),2)+TRUNC(N605*(1+R605),2)+TRUNC(O605*(1+R605),2)+TRUNC(P605*(1+R605),2)))))/N605*(1+R605))&lt;=ABS((P605*(1+R605)-(TRUNC(P605*(1+R605),2)+(TRUNC(AK605,2)-(TRUNC(H605*(1+R605),2)+TRUNC(J605*(1+R605),2)+TRUNC(K605*(1+R605),2)+TRUNC(L605*(1+R605),2)+TRUNC(M605*(1+R605),2)+TRUNC(N605*(1+R605),2)+TRUNC(O605*(1+R605),2)+TRUNC(P605*(1+R605),2)))))/P605*(1+R605)),TRUE)),TRUNC(N605*(1+R605),2)+(TRUNC(AK605,2)-(TRUNC(H605*(1+R605),2)+TRUNC(J605*(1+R605),2)+TRUNC(K605*(1+R605),2)+TRUNC(L605*(1+R605),2)+TRUNC(M605*(1+R605),2)+TRUNC(N605*(1+R605),2)+TRUNC(O605*(1+R605),2)+TRUNC(P605*(1+R605),2))),TRUNC(N605*(1+R605),2)))))</f>
        <v>0</v>
      </c>
      <c r="AF605" s="363">
        <f>IF(AE605*G605=0,0,IF((TRUNC(AL605,2)-(TRUNC(S605*G605,2)+TRUNC(W605*G605,2)+TRUNC(Y605*G605,2)+TRUNC(AA605*G605,2)+TRUNC(AC605*G605,2)+TRUNC(AE605*G605,2)+TRUNC(AG605*G605,2)+TRUNC(AI605*G605,2)))=0,TRUNC(AE605*G605,2),IF((TRUNC(TRUNC(AE605*G605,2),2)+(TRUNC(AL605,2)-(TRUNC(S605*G605,2)+TRUNC(W605*G605,2)+TRUNC(Y605*G605,2)+TRUNC(AA605*G605,2)+TRUNC(AC605*G605,2)+TRUNC(AE605*G605,2)+TRUNC(AG605*G605,2)+TRUNC(AI605*G605,2))))&lt;=0,TRUNC(AE605*G605,2),IF(AND(IF(AND(S605*G605&lt;&gt;0,(TRUNC(S605*G605,2)+(TRUNC(AL605,2)-(TRUNC(S605*G605,2)+TRUNC(W605*G605,2)+TRUNC(Y605*G605,2)+TRUNC(AA605*G605,2)+TRUNC(AC605*G605,2)+TRUNC(AE605*G605,2)+TRUNC(AG605*G605,2)+TRUNC(AI605*G605,2))))&gt;=0),ABS((AE605*G605-(TRUNC(AE605*G605,2)+(TRUNC(AL605,2)-(TRUNC(S605*G605,2)+TRUNC(W605*G605,2)+TRUNC(Y605*G605,2)+TRUNC(AA605*G605,2)+TRUNC(AC605*G605,2)+TRUNC(AE605*G605,2)+TRUNC(AG605*G605,2)+TRUNC(AI605*G605,2)))))/AE605*G605)&lt;ABS((S605*G605-(TRUNC(S605*G605,2)+(TRUNC(AL605,2)-(TRUNC(S605*G605,2)+TRUNC(W605*G605,2)+TRUNC(Y605*G605,2)+TRUNC(AA605*G605,2)+TRUNC(AC605*G605,2)+TRUNC(AE605*G605,2)+TRUNC(AG605*G605,2)+TRUNC(AI605*G605,2)))))/S605*G605),TRUE),IF(AND(W605*G605&lt;&gt;0,(TRUNC(W605*G605,2)+(TRUNC(AL605,2)-(TRUNC(S605*G605,2)+TRUNC(W605*G605,2)+TRUNC(Y605*G605,2)+TRUNC(AA605*G605,2)+TRUNC(AC605*G605,2)+TRUNC(AE605*G605,2)+TRUNC(AG605*G605,2)+TRUNC(AI605*G605,2))))&gt;=0),ABS((AE605*G605-(TRUNC(AE605*G605,2)+(TRUNC(AL605,2)-(TRUNC(S605*G605,2)+TRUNC(W605*G605,2)+TRUNC(Y605*G605,2)+TRUNC(AA605*G605,2)+TRUNC(AC605*G605,2)+TRUNC(AE605*G605,2)+TRUNC(AG605*G605,2)+TRUNC(AI605*G605,2)))))/AE605*G605)&lt;ABS((W605*G605-(TRUNC(W605*G605,2)+(TRUNC(AL605,2)-(TRUNC(S605*G605,2)+TRUNC(W605*G605,2)+TRUNC(Y605*G605,2)+TRUNC(AA605*G605,2)+TRUNC(AC605*G605,2)+TRUNC(AE605*G605,2)+TRUNC(AG605*G605,2)+TRUNC(AI605*G605,2)))))/W605*G605),TRUE),IF(AND(Y605*G605&lt;&gt;0,(TRUNC(Y605*G605,2)+(TRUNC(AL605,2)-(TRUNC(S605*G605,2)+TRUNC(W605*G605,2)+TRUNC(Y605*G605,2)+TRUNC(AA605*G605,2)+TRUNC(AC605*G605,2)+TRUNC(AE605*G605,2)+TRUNC(AG605*G605,2)+TRUNC(AI605*G605,2))))&gt;=0),ABS((AE605*G605-(TRUNC(AE605*G605,2)+(TRUNC(AL605,2)-(TRUNC(S605*G605,2)+TRUNC(W605*G605,2)+TRUNC(Y605*G605,2)+TRUNC(AA605*G605,2)+TRUNC(AC605*G605,2)+TRUNC(AE605*G605,2)+TRUNC(AG605*G605,2)+TRUNC(AI605*G605,2)))))/AE605*G605)&lt;ABS((Y605*G605-(TRUNC(Y605*G605,2)+(TRUNC(AL605,2)-(TRUNC(S605*G605,2)+TRUNC(W605*G605,2)+TRUNC(Y605*G605,2)+TRUNC(AA605*G605,2)+TRUNC(AC605*G605,2)+TRUNC(AE605*G605,2)+TRUNC(AG605*G605,2)+TRUNC(AI605*G605,2)))))/Y605*G605),TRUE),IF(AND(AA605*G605&lt;&gt;0,(TRUNC(AA605*G605,2)+(TRUNC(AL605,2)-(TRUNC(S605*G605,2)+TRUNC(W605*G605,2)+TRUNC(Y605*G605,2)+TRUNC(AA605*G605,2)+TRUNC(AC605*G605,2)+TRUNC(AE605*G605,2)+TRUNC(AG605*G605,2)+TRUNC(AI605*G605,2))))&gt;=0),ABS((AE605*G605-(TRUNC(AE605*G605,2)+(TRUNC(AL605,2)-(TRUNC(S605*G605,2)+TRUNC(W605*G605,2)+TRUNC(Y605*G605,2)+TRUNC(AA605*G605,2)+TRUNC(AC605*G605,2)+TRUNC(AE605*G605,2)+TRUNC(AG605*G605,2)+TRUNC(AI605*G605,2)))))/AE605*G605)&lt;ABS((AA605*G605-(TRUNC(AA605*G605,2)+(TRUNC(AL605,2)-(TRUNC(S605*G605,2)+TRUNC(W605*G605,2)+TRUNC(Y605*G605,2)+TRUNC(AA605*G605,2)+TRUNC(AC605*G605,2)+TRUNC(AE605*G605,2)+TRUNC(AG605*G605,2)+TRUNC(AI605*G605,2)))))/AA605*G605),TRUE),IF(AND(AC605*G605&lt;&gt;0,(TRUNC(AC605*G605,2)+(TRUNC(AL605,2)-(TRUNC(S605*G605,2)+TRUNC(W605*G605,2)+TRUNC(Y605*G605,2)+TRUNC(AA605*G605,2)+TRUNC(AC605*G605,2)+TRUNC(AE605*G605,2)+TRUNC(AG605*G605,2)+TRUNC(AI605*G605,2))))&gt;=0),ABS((AE605*G605-(TRUNC(AE605*G605,2)+(TRUNC(AL605,2)-(TRUNC(S605*G605,2)+TRUNC(W605*G605,2)+TRUNC(Y605*G605,2)+TRUNC(AA605*G605,2)+TRUNC(AC605*G605,2)+TRUNC(AE605*G605,2)+TRUNC(AG605*G605,2)+TRUNC(AI605*G605,2)))))/AE605*G605)&lt;ABS((AC605*G605-(TRUNC(AC605*G605,2)+(TRUNC(AL605,2)-(TRUNC(S605*G605,2)+TRUNC(W605*G605,2)+TRUNC(Y605*G605,2)+TRUNC(AA605*G605,2)+TRUNC(AC605*G605,2)+TRUNC(AE605*G605,2)+TRUNC(AG605*G605,2)+TRUNC(AI605*G605,2)))))/AC605*G605),TRUE),IF(AND(AE605*G605&lt;&gt;0,(TRUNC(AE605*G605,2)+(TRUNC(AL605,2)-(TRUNC(S605*G605,2)+TRUNC(W605*G605,2)+TRUNC(Y605*G605,2)+TRUNC(AA605*G605,2)+TRUNC(AC605*G605,2)+TRUNC(AE605*G605,2)+TRUNC(AG605*G605,2)+TRUNC(AI605*G605,2))))&gt;=0),ABS((AE605*G605-(TRUNC(AE605*G605,2)+(TRUNC(AL605,2)-(TRUNC(S605*G605,2)+TRUNC(W605*G605,2)+TRUNC(Y605*G605,2)+TRUNC(AA605*G605,2)+TRUNC(AC605*G605,2)+TRUNC(AE605*G605,2)+TRUNC(AG605*G605,2)+TRUNC(AI605*G605,2)))))/AE605*G605)&lt;=ABS((AE605*G605-(TRUNC(AE605*G605,2)+(TRUNC(AL605,2)-(TRUNC(S605*G605,2)+TRUNC(W605*G605,2)+TRUNC(Y605*G605,2)+TRUNC(AA605*G605,2)+TRUNC(AC605*G605,2)+TRUNC(AE605*G605,2)+TRUNC(AG605*G605,2)+TRUNC(AI605*G605,2)))))/AE605*G605),TRUE),IF(AND(AG605*G605&lt;&gt;0,(TRUNC(AG605*G605,2)+(TRUNC(AL605,2)-(TRUNC(S605*G605,2)+TRUNC(W605*G605,2)+TRUNC(Y605*G605,2)+TRUNC(AA605*G605,2)+TRUNC(AC605*G605,2)+TRUNC(AE605*G605,2)+TRUNC(AG605*G605,2)+TRUNC(AI605*G605,2))))&gt;=0),ABS((AE605*G605-(TRUNC(AE605*G605,2)+(TRUNC(AL605,2)-(TRUNC(S605*G605,2)+TRUNC(W605*G605,2)+TRUNC(Y605*G605,2)+TRUNC(AA605*G605,2)+TRUNC(AC605*G605,2)+TRUNC(AE605*G605,2)+TRUNC(AG605*G605,2)+TRUNC(AI605*G605,2)))))/AE605*G605)&lt;=ABS((AG605*G605-(TRUNC(AG605*G605,2)+(TRUNC(AL605,2)-(TRUNC(S605*G605,2)+TRUNC(W605*G605,2)+TRUNC(Y605*G605,2)+TRUNC(AA605*G605,2)+TRUNC(AC605*G605,2)+TRUNC(AE605*G605,2)+TRUNC(AG605*G605,2)+TRUNC(AI605*G605,2)))))/AG605*G605),TRUE),IF(AND(AI605*G605&lt;&gt;0,(TRUNC(AI605*G605,2)+(TRUNC(AL605,2)-(TRUNC(S605*G605,2)+TRUNC(W605*G605,2)+TRUNC(Y605*G605,2)+TRUNC(AA605*G605,2)+TRUNC(AC605*G605,2)+TRUNC(AE605*G605,2)+TRUNC(AG605*G605,2)+TRUNC(AI605*G605,2))))&gt;=0),ABS((AE605*G605-(TRUNC(AE605*G605,2)+(TRUNC(AL605,2)-(TRUNC(S605*G605,2)+TRUNC(W605*G605,2)+TRUNC(Y605*G605,2)+TRUNC(AA605*G605,2)+TRUNC(AC605*G605,2)+TRUNC(AE605*G605,2)+TRUNC(AG605*G605,2)+TRUNC(AI605*G605,2)))))/AE605*G605)&lt;=ABS((AI605*G605-(TRUNC(AI605*G605,2)+(TRUNC(AL605,2)-(TRUNC(S605*G605,2)+TRUNC(W605*G605,2)+TRUNC(Y605*G605,2)+TRUNC(AA605*G605,2)+TRUNC(AC605*G605,2)+TRUNC(AE605*G605,2)+TRUNC(AG605*G605,2)+TRUNC(AI605*G605,2)))))/AI605*G605),TRUE)),TRUNC(AE605*G605,2)+(TRUNC(AL605,2)-(TRUNC(S605*G605,2)+TRUNC(W605*G605,2)+TRUNC(Y605*G605,2)+TRUNC(AA605*G605,2)+TRUNC(AC605*G605,2)+TRUNC(AE605*G605,2)+TRUNC(AG605*G605,2)+TRUNC(AI605*G605,2))),TRUNC(AE605*G605,2)))))</f>
        <v>0</v>
      </c>
      <c r="AG605" s="363">
        <f>IF(O605*(1+R605)=0,0,IF((TRUNC(AK605,2)-(TRUNC(H605*(1+R605),2)+TRUNC(J605*(1+R605),2)+TRUNC(K605*(1+R605),2)+TRUNC(L605*(1+R605),2)+TRUNC(M605*(1+R605),2)+TRUNC(N605*(1+R605),2)+TRUNC(O605*(1+R605),2)+TRUNC(P605*(1+R605),2)))=0,TRUNC(O605*(1+R605),2),IF((TRUNC(TRUNC(O605*(1+R605),2),2)+(TRUNC(AK605,2)-(TRUNC(H605*(1+R605),2)+TRUNC(J605*(1+R605),2)+TRUNC(K605*(1+R605),2)+TRUNC(L605*(1+R605),2)+TRUNC(M605*(1+R605),2)+TRUNC(N605*(1+R605),2)+TRUNC(O605*(1+R605),2)+TRUNC(P605*(1+R605),2))))&lt;=0,TRUNC(O605*(1+R605),2),IF(AND(IF(AND(H605*(1+R605)&lt;&gt;0,(TRUNC(H605*(1+R605),2)+(TRUNC(AK605,2)-(TRUNC(H605*(1+R605),2)+TRUNC(J605*(1+R605),2)+TRUNC(K605*(1+R605),2)+TRUNC(L605*(1+R605),2)+TRUNC(M605*(1+R605),2)+TRUNC(N605*(1+R605),2)+TRUNC(O605*(1+R605),2)+TRUNC(P605*(1+R605),2))))&gt;=0),ABS((O605*(1+R605)-(TRUNC(O605*(1+R605),2)+(TRUNC(AK605,2)-(TRUNC(H605*(1+R605),2)+TRUNC(J605*(1+R605),2)+TRUNC(K605*(1+R605),2)+TRUNC(L605*(1+R605),2)+TRUNC(M605*(1+R605),2)+TRUNC(N605*(1+R605),2)+TRUNC(O605*(1+R605),2)+TRUNC(P605*(1+R605),2)))))/O605*(1+R605))&lt;ABS((H605*(1+R605)-(TRUNC(H605*(1+R605),2)+(TRUNC(AK605,2)-(TRUNC(H605*(1+R605),2)+TRUNC(J605*(1+R605),2)+TRUNC(K605*(1+R605),2)+TRUNC(L605*(1+R605),2)+TRUNC(M605*(1+R605),2)+TRUNC(N605*(1+R605),2)+TRUNC(O605*(1+R605),2)+TRUNC(P605*(1+R605),2)))))/H605*(1+R605)),TRUE),IF(AND(J605*(1+R605)&lt;&gt;0,(TRUNC(J605*(1+R605),2)+(TRUNC(AK605,2)-(TRUNC(H605*(1+R605),2)+TRUNC(J605*(1+R605),2)+TRUNC(K605*(1+R605),2)+TRUNC(L605*(1+R605),2)+TRUNC(M605*(1+R605),2)+TRUNC(N605*(1+R605),2)+TRUNC(O605*(1+R605),2)+TRUNC(P605*(1+R605),2))))&gt;=0),ABS((O605*(1+R605)-(TRUNC(O605*(1+R605),2)+(TRUNC(AK605,2)-(TRUNC(H605*(1+R605),2)+TRUNC(J605*(1+R605),2)+TRUNC(K605*(1+R605),2)+TRUNC(L605*(1+R605),2)+TRUNC(M605*(1+R605),2)+TRUNC(N605*(1+R605),2)+TRUNC(O605*(1+R605),2)+TRUNC(P605*(1+R605),2)))))/O605*(1+R605))&lt;ABS((J605*(1+R605)-(TRUNC(J605*(1+R605),2)+(TRUNC(AK605,2)-(TRUNC(H605*(1+R605),2)+TRUNC(J605*(1+R605),2)+TRUNC(K605*(1+R605),2)+TRUNC(L605*(1+R605),2)+TRUNC(M605*(1+R605),2)+TRUNC(N605*(1+R605),2)+TRUNC(O605*(1+R605),2)+TRUNC(P605*(1+R605),2)))))/J605*(1+R605)),TRUE),IF(AND(K605*(1+R605)&lt;&gt;0,(TRUNC(K605*(1+R605),2)+(TRUNC(AK605,2)-(TRUNC(H605*(1+R605),2)+TRUNC(J605*(1+R605),2)+TRUNC(K605*(1+R605),2)+TRUNC(L605*(1+R605),2)+TRUNC(M605*(1+R605),2)+TRUNC(N605*(1+R605),2)+TRUNC(O605*(1+R605),2)+TRUNC(P605*(1+R605),2))))&gt;=0),ABS((O605*(1+R605)-(TRUNC(O605*(1+R605),2)+(TRUNC(AK605,2)-(TRUNC(H605*(1+R605),2)+TRUNC(J605*(1+R605),2)+TRUNC(K605*(1+R605),2)+TRUNC(L605*(1+R605),2)+TRUNC(M605*(1+R605),2)+TRUNC(N605*(1+R605),2)+TRUNC(O605*(1+R605),2)+TRUNC(P605*(1+R605),2)))))/O605*(1+R605))&lt;ABS((K605*(1+R605)-(TRUNC(K605*(1+R605),2)+(TRUNC(AK605,2)-(TRUNC(H605*(1+R605),2)+TRUNC(J605*(1+R605),2)+TRUNC(K605*(1+R605),2)+TRUNC(L605*(1+R605),2)+TRUNC(M605*(1+R605),2)+TRUNC(N605*(1+R605),2)+TRUNC(O605*(1+R605),2)+TRUNC(P605*(1+R605),2)))))/K605*(1+R605)),TRUE),IF(AND(L605*(1+R605)&lt;&gt;0,(TRUNC(L605*(1+R605),2)+(TRUNC(AK605,2)-(TRUNC(H605*(1+R605),2)+TRUNC(J605*(1+R605),2)+TRUNC(K605*(1+R605),2)+TRUNC(L605*(1+R605),2)+TRUNC(M605*(1+R605),2)+TRUNC(N605*(1+R605),2)+TRUNC(O605*(1+R605),2)+TRUNC(P605*(1+R605),2))))&gt;=0),ABS((O605*(1+R605)-(TRUNC(O605*(1+R605),2)+(TRUNC(AK605,2)-(TRUNC(H605*(1+R605),2)+TRUNC(J605*(1+R605),2)+TRUNC(K605*(1+R605),2)+TRUNC(L605*(1+R605),2)+TRUNC(M605*(1+R605),2)+TRUNC(N605*(1+R605),2)+TRUNC(O605*(1+R605),2)+TRUNC(P605*(1+R605),2)))))/O605*(1+R605))&lt;ABS((L605*(1+R605)-(TRUNC(L605*(1+R605),2)+(TRUNC(AK605,2)-(TRUNC(H605*(1+R605),2)+TRUNC(J605*(1+R605),2)+TRUNC(K605*(1+R605),2)+TRUNC(L605*(1+R605),2)+TRUNC(M605*(1+R605),2)+TRUNC(N605*(1+R605),2)+TRUNC(O605*(1+R605),2)+TRUNC(P605*(1+R605),2)))))/L605*(1+R605)),TRUE),IF(AND(M605*(1+R605)&lt;&gt;0,(TRUNC(M605*(1+R605),2)+(TRUNC(AK605,2)-(TRUNC(H605*(1+R605),2)+TRUNC(J605*(1+R605),2)+TRUNC(K605*(1+R605),2)+TRUNC(L605*(1+R605),2)+TRUNC(M605*(1+R605),2)+TRUNC(N605*(1+R605),2)+TRUNC(O605*(1+R605),2)+TRUNC(P605*(1+R605),2))))&gt;=0),ABS((O605*(1+R605)-(TRUNC(O605*(1+R605),2)+(TRUNC(AK605,2)-(TRUNC(H605*(1+R605),2)+TRUNC(J605*(1+R605),2)+TRUNC(K605*(1+R605),2)+TRUNC(L605*(1+R605),2)+TRUNC(M605*(1+R605),2)+TRUNC(N605*(1+R605),2)+TRUNC(O605*(1+R605),2)+TRUNC(P605*(1+R605),2)))))/O605*(1+R605))&lt;ABS((M605*(1+R605)-(TRUNC(M605*(1+R605),2)+(TRUNC(AK605,2)-(TRUNC(H605*(1+R605),2)+TRUNC(J605*(1+R605),2)+TRUNC(K605*(1+R605),2)+TRUNC(L605*(1+R605),2)+TRUNC(M605*(1+R605),2)+TRUNC(N605*(1+R605),2)+TRUNC(O605*(1+R605),2)+TRUNC(P605*(1+R605),2)))))/M605*(1+R605)),TRUE),IF(AND(N605*(1+R605)&lt;&gt;0,(TRUNC(N605*(1+R605),2)+(TRUNC(AK605,2)-(TRUNC(H605*(1+R605),2)+TRUNC(J605*(1+R605),2)+TRUNC(K605*(1+R605),2)+TRUNC(L605*(1+R605),2)+TRUNC(M605*(1+R605),2)+TRUNC(N605*(1+R605),2)+TRUNC(O605*(1+R605),2)+TRUNC(P605*(1+R605),2))))&gt;=0),ABS((O605*(1+R605)-(TRUNC(O605*(1+R605),2)+(TRUNC(AK605,2)-(TRUNC(H605*(1+R605),2)+TRUNC(J605*(1+R605),2)+TRUNC(K605*(1+R605),2)+TRUNC(L605*(1+R605),2)+TRUNC(M605*(1+R605),2)+TRUNC(N605*(1+R605),2)+TRUNC(O605*(1+R605),2)+TRUNC(P605*(1+R605),2)))))/O605*(1+R605))&lt;ABS((N605*(1+R605)-(TRUNC(N605*(1+R605),2)+(TRUNC(AK605,2)-(TRUNC(H605*(1+R605),2)+TRUNC(J605*(1+R605),2)+TRUNC(K605*(1+R605),2)+TRUNC(L605*(1+R605),2)+TRUNC(M605*(1+R605),2)+TRUNC(N605*(1+R605),2)+TRUNC(O605*(1+R605),2)+TRUNC(P605*(1+R605),2)))))/N605*(1+R605)),TRUE),IF(AND(O605*(1+R605)&lt;&gt;0,(TRUNC(O605*(1+R605),2)+(TRUNC(AK605,2)-(TRUNC(H605*(1+R605),2)+TRUNC(J605*(1+R605),2)+TRUNC(K605*(1+R605),2)+TRUNC(L605*(1+R605),2)+TRUNC(M605*(1+R605),2)+TRUNC(N605*(1+R605),2)+TRUNC(O605*(1+R605),2)+TRUNC(P605*(1+R605),2))))&gt;=0),ABS((O605*(1+R605)-(TRUNC(O605*(1+R605),2)+(TRUNC(AK605,2)-(TRUNC(H605*(1+R605),2)+TRUNC(J605*(1+R605),2)+TRUNC(K605*(1+R605),2)+TRUNC(L605*(1+R605),2)+TRUNC(M605*(1+R605),2)+TRUNC(N605*(1+R605),2)+TRUNC(O605*(1+R605),2)+TRUNC(P605*(1+R605),2)))))/O605*(1+R605))&lt;=ABS((O605*(1+R605)-(TRUNC(O605*(1+R605),2)+(TRUNC(AK605,2)-(TRUNC(H605*(1+R605),2)+TRUNC(J605*(1+R605),2)+TRUNC(K605*(1+R605),2)+TRUNC(L605*(1+R605),2)+TRUNC(M605*(1+R605),2)+TRUNC(N605*(1+R605),2)+TRUNC(O605*(1+R605),2)+TRUNC(P605*(1+R605),2)))))/O605*(1+R605)),TRUE),IF(AND(P605*(1+R605)&lt;&gt;0,(TRUNC(P605*(1+R605),2)+(TRUNC(AK605,2)-(TRUNC(H605*(1+R605),2)+TRUNC(J605*(1+R605),2)+TRUNC(K605*(1+R605),2)+TRUNC(L605*(1+R605),2)+TRUNC(M605*(1+R605),2)+TRUNC(N605*(1+R605),2)+TRUNC(O605*(1+R605),2)+TRUNC(P605*(1+R605),2))))&gt;=0),ABS((O605*(1+R605)-(TRUNC(O605*(1+R605),2)+(TRUNC(AK605,2)-(TRUNC(H605*(1+R605),2)+TRUNC(J605*(1+R605),2)+TRUNC(K605*(1+R605),2)+TRUNC(L605*(1+R605),2)+TRUNC(M605*(1+R605),2)+TRUNC(N605*(1+R605),2)+TRUNC(O605*(1+R605),2)+TRUNC(P605*(1+R605),2)))))/O605*(1+R605))&lt;=ABS((P605*(1+R605)-(TRUNC(P605*(1+R605),2)+(TRUNC(AK605,2)-(TRUNC(H605*(1+R605),2)+TRUNC(J605*(1+R605),2)+TRUNC(K605*(1+R605),2)+TRUNC(L605*(1+R605),2)+TRUNC(M605*(1+R605),2)+TRUNC(N605*(1+R605),2)+TRUNC(O605*(1+R605),2)+TRUNC(P605*(1+R605),2)))))/P605*(1+R605)),TRUE)),TRUNC(O605*(1+R605),2)+(TRUNC(AK605,2)-(TRUNC(H605*(1+R605),2)+TRUNC(J605*(1+R605),2)+TRUNC(K605*(1+R605),2)+TRUNC(L605*(1+R605),2)+TRUNC(M605*(1+R605),2)+TRUNC(N605*(1+R605),2)+TRUNC(O605*(1+R605),2)+TRUNC(P605*(1+R605),2))),TRUNC(O605*(1+R605),2)))))</f>
        <v>0</v>
      </c>
      <c r="AH605" s="363">
        <f>IF(AG605*G605=0,0,IF((TRUNC(AL605,2)-(TRUNC(S605*G605,2)+TRUNC(W605*G605,2)+TRUNC(Y605*G605,2)+TRUNC(AA605*G605,2)+TRUNC(AC605*G605,2)+TRUNC(AE605*G605,2)+TRUNC(AG605*G605,2)+TRUNC(AI605*G605,2)))=0,TRUNC(AG605*G605,2),IF((TRUNC(TRUNC(AG605*G605,2),2)+(TRUNC(AL605,2)-(TRUNC(S605*G605,2)+TRUNC(W605*G605,2)+TRUNC(Y605*G605,2)+TRUNC(AA605*G605,2)+TRUNC(AC605*G605,2)+TRUNC(AE605*G605,2)+TRUNC(AG605*G605,2)+TRUNC(AI605*G605,2))))&lt;=0,TRUNC(AG605*G605,2),IF(AND(IF(AND(S605*G605&lt;&gt;0,(TRUNC(S605*G605,2)+(TRUNC(AL605,2)-(TRUNC(S605*G605,2)+TRUNC(W605*G605,2)+TRUNC(Y605*G605,2)+TRUNC(AA605*G605,2)+TRUNC(AC605*G605,2)+TRUNC(AE605*G605,2)+TRUNC(AG605*G605,2)+TRUNC(AI605*G605,2))))&gt;=0),ABS((AG605*G605-(TRUNC(AG605*G605,2)+(TRUNC(AL605,2)-(TRUNC(S605*G605,2)+TRUNC(W605*G605,2)+TRUNC(Y605*G605,2)+TRUNC(AA605*G605,2)+TRUNC(AC605*G605,2)+TRUNC(AE605*G605,2)+TRUNC(AG605*G605,2)+TRUNC(AI605*G605,2)))))/AG605*G605)&lt;ABS((S605*G605-(TRUNC(S605*G605,2)+(TRUNC(AL605,2)-(TRUNC(S605*G605,2)+TRUNC(W605*G605,2)+TRUNC(Y605*G605,2)+TRUNC(AA605*G605,2)+TRUNC(AC605*G605,2)+TRUNC(AE605*G605,2)+TRUNC(AG605*G605,2)+TRUNC(AI605*G605,2)))))/S605*G605),TRUE),IF(AND(W605*G605&lt;&gt;0,(TRUNC(W605*G605,2)+(TRUNC(AL605,2)-(TRUNC(S605*G605,2)+TRUNC(W605*G605,2)+TRUNC(Y605*G605,2)+TRUNC(AA605*G605,2)+TRUNC(AC605*G605,2)+TRUNC(AE605*G605,2)+TRUNC(AG605*G605,2)+TRUNC(AI605*G605,2))))&gt;=0),ABS((AG605*G605-(TRUNC(AG605*G605,2)+(TRUNC(AL605,2)-(TRUNC(S605*G605,2)+TRUNC(W605*G605,2)+TRUNC(Y605*G605,2)+TRUNC(AA605*G605,2)+TRUNC(AC605*G605,2)+TRUNC(AE605*G605,2)+TRUNC(AG605*G605,2)+TRUNC(AI605*G605,2)))))/AG605*G605)&lt;ABS((W605*G605-(TRUNC(W605*G605,2)+(TRUNC(AL605,2)-(TRUNC(S605*G605,2)+TRUNC(W605*G605,2)+TRUNC(Y605*G605,2)+TRUNC(AA605*G605,2)+TRUNC(AC605*G605,2)+TRUNC(AE605*G605,2)+TRUNC(AG605*G605,2)+TRUNC(AI605*G605,2)))))/W605*G605),TRUE),IF(AND(Y605*G605&lt;&gt;0,(TRUNC(Y605*G605,2)+(TRUNC(AL605,2)-(TRUNC(S605*G605,2)+TRUNC(W605*G605,2)+TRUNC(Y605*G605,2)+TRUNC(AA605*G605,2)+TRUNC(AC605*G605,2)+TRUNC(AE605*G605,2)+TRUNC(AG605*G605,2)+TRUNC(AI605*G605,2))))&gt;=0),ABS((AG605*G605-(TRUNC(AG605*G605,2)+(TRUNC(AL605,2)-(TRUNC(S605*G605,2)+TRUNC(W605*G605,2)+TRUNC(Y605*G605,2)+TRUNC(AA605*G605,2)+TRUNC(AC605*G605,2)+TRUNC(AE605*G605,2)+TRUNC(AG605*G605,2)+TRUNC(AI605*G605,2)))))/AG605*G605)&lt;ABS((Y605*G605-(TRUNC(Y605*G605,2)+(TRUNC(AL605,2)-(TRUNC(S605*G605,2)+TRUNC(W605*G605,2)+TRUNC(Y605*G605,2)+TRUNC(AA605*G605,2)+TRUNC(AC605*G605,2)+TRUNC(AE605*G605,2)+TRUNC(AG605*G605,2)+TRUNC(AI605*G605,2)))))/Y605*G605),TRUE),IF(AND(AA605*G605&lt;&gt;0,(TRUNC(AA605*G605,2)+(TRUNC(AL605,2)-(TRUNC(S605*G605,2)+TRUNC(W605*G605,2)+TRUNC(Y605*G605,2)+TRUNC(AA605*G605,2)+TRUNC(AC605*G605,2)+TRUNC(AE605*G605,2)+TRUNC(AG605*G605,2)+TRUNC(AI605*G605,2))))&gt;=0),ABS((AG605*G605-(TRUNC(AG605*G605,2)+(TRUNC(AL605,2)-(TRUNC(S605*G605,2)+TRUNC(W605*G605,2)+TRUNC(Y605*G605,2)+TRUNC(AA605*G605,2)+TRUNC(AC605*G605,2)+TRUNC(AE605*G605,2)+TRUNC(AG605*G605,2)+TRUNC(AI605*G605,2)))))/AG605*G605)&lt;ABS((AA605*G605-(TRUNC(AA605*G605,2)+(TRUNC(AL605,2)-(TRUNC(S605*G605,2)+TRUNC(W605*G605,2)+TRUNC(Y605*G605,2)+TRUNC(AA605*G605,2)+TRUNC(AC605*G605,2)+TRUNC(AE605*G605,2)+TRUNC(AG605*G605,2)+TRUNC(AI605*G605,2)))))/AA605*G605),TRUE),IF(AND(AC605*G605&lt;&gt;0,(TRUNC(AC605*G605,2)+(TRUNC(AL605,2)-(TRUNC(S605*G605,2)+TRUNC(W605*G605,2)+TRUNC(Y605*G605,2)+TRUNC(AA605*G605,2)+TRUNC(AC605*G605,2)+TRUNC(AE605*G605,2)+TRUNC(AG605*G605,2)+TRUNC(AI605*G605,2))))&gt;=0),ABS((AG605*G605-(TRUNC(AG605*G605,2)+(TRUNC(AL605,2)-(TRUNC(S605*G605,2)+TRUNC(W605*G605,2)+TRUNC(Y605*G605,2)+TRUNC(AA605*G605,2)+TRUNC(AC605*G605,2)+TRUNC(AE605*G605,2)+TRUNC(AG605*G605,2)+TRUNC(AI605*G605,2)))))/AG605*G605)&lt;ABS((AC605*G605-(TRUNC(AC605*G605,2)+(TRUNC(AL605,2)-(TRUNC(S605*G605,2)+TRUNC(W605*G605,2)+TRUNC(Y605*G605,2)+TRUNC(AA605*G605,2)+TRUNC(AC605*G605,2)+TRUNC(AE605*G605,2)+TRUNC(AG605*G605,2)+TRUNC(AI605*G605,2)))))/AC605*G605),TRUE),IF(AND(AE605*G605&lt;&gt;0,(TRUNC(AE605*G605,2)+(TRUNC(AL605,2)-(TRUNC(S605*G605,2)+TRUNC(W605*G605,2)+TRUNC(Y605*G605,2)+TRUNC(AA605*G605,2)+TRUNC(AC605*G605,2)+TRUNC(AE605*G605,2)+TRUNC(AG605*G605,2)+TRUNC(AI605*G605,2))))&gt;=0),ABS((AG605*G605-(TRUNC(AG605*G605,2)+(TRUNC(AL605,2)-(TRUNC(S605*G605,2)+TRUNC(W605*G605,2)+TRUNC(Y605*G605,2)+TRUNC(AA605*G605,2)+TRUNC(AC605*G605,2)+TRUNC(AE605*G605,2)+TRUNC(AG605*G605,2)+TRUNC(AI605*G605,2)))))/AG605*G605)&lt;ABS((AE605*G605-(TRUNC(AE605*G605,2)+(TRUNC(AL605,2)-(TRUNC(S605*G605,2)+TRUNC(W605*G605,2)+TRUNC(Y605*G605,2)+TRUNC(AA605*G605,2)+TRUNC(AC605*G605,2)+TRUNC(AE605*G605,2)+TRUNC(AG605*G605,2)+TRUNC(AI605*G605,2)))))/AE605*G605),TRUE),IF(AND(AG605*G605&lt;&gt;0,(TRUNC(AG605*G605,2)+(TRUNC(AL605,2)-(TRUNC(S605*G605,2)+TRUNC(W605*G605,2)+TRUNC(Y605*G605,2)+TRUNC(AA605*G605,2)+TRUNC(AC605*G605,2)+TRUNC(AE605*G605,2)+TRUNC(AG605*G605,2)+TRUNC(AI605*G605,2))))&gt;=0),ABS((AG605*G605-(TRUNC(AG605*G605,2)+(TRUNC(AL605,2)-(TRUNC(S605*G605,2)+TRUNC(W605*G605,2)+TRUNC(Y605*G605,2)+TRUNC(AA605*G605,2)+TRUNC(AC605*G605,2)+TRUNC(AE605*G605,2)+TRUNC(AG605*G605,2)+TRUNC(AI605*G605,2)))))/AG605*G605)&lt;=ABS((AG605*G605-(TRUNC(AG605*G605,2)+(TRUNC(AL605,2)-(TRUNC(S605*G605,2)+TRUNC(W605*G605,2)+TRUNC(Y605*G605,2)+TRUNC(AA605*G605,2)+TRUNC(AC605*G605,2)+TRUNC(AE605*G605,2)+TRUNC(AG605*G605,2)+TRUNC(AI605*G605,2)))))/AG605*G605),TRUE),IF(AND(AI605*G605&lt;&gt;0,(TRUNC(AI605*G605,2)+(TRUNC(AL605,2)-(TRUNC(S605*G605,2)+TRUNC(W605*G605,2)+TRUNC(Y605*G605,2)+TRUNC(AA605*G605,2)+TRUNC(AC605*G605,2)+TRUNC(AE605*G605,2)+TRUNC(AG605*G605,2)+TRUNC(AI605*G605,2))))&gt;=0),ABS((AG605*G605-(TRUNC(AG605*G605,2)+(TRUNC(AL605,2)-(TRUNC(S605*G605,2)+TRUNC(W605*G605,2)+TRUNC(Y605*G605,2)+TRUNC(AA605*G605,2)+TRUNC(AC605*G605,2)+TRUNC(AE605*G605,2)+TRUNC(AG605*G605,2)+TRUNC(AI605*G605,2)))))/AG605*G605)&lt;=ABS((AI605*G605-(TRUNC(AI605*G605,2)+(TRUNC(AL605,2)-(TRUNC(S605*G605,2)+TRUNC(W605*G605,2)+TRUNC(Y605*G605,2)+TRUNC(AA605*G605,2)+TRUNC(AC605*G605,2)+TRUNC(AE605*G605,2)+TRUNC(AG605*G605,2)+TRUNC(AI605*G605,2)))))/AI605*G605),TRUE)),TRUNC(AG605*G605,2)+(TRUNC(AL605,2)-(TRUNC(S605*G605,2)+TRUNC(W605*G605,2)+TRUNC(Y605*G605,2)+TRUNC(AA605*G605,2)+TRUNC(AC605*G605,2)+TRUNC(AE605*G605,2)+TRUNC(AG605*G605,2)+TRUNC(AI605*G605,2))),TRUNC(AG605*G605,2)))))</f>
        <v>0</v>
      </c>
      <c r="AI605" s="363">
        <f>IF(P605*(1+R605)=0,0,IF((TRUNC(AK605,2)-(TRUNC(H605*(1+R605),2)+TRUNC(J605*(1+R605),2)+TRUNC(K605*(1+R605),2)+TRUNC(L605*(1+R605),2)+TRUNC(M605*(1+R605),2)+TRUNC(N605*(1+R605),2)+TRUNC(O605*(1+R605),2)+TRUNC(P605*(1+R605),2)))=0,TRUNC(P605*(1+R605),2),IF((TRUNC(TRUNC(P605*(1+R605),2),2)+(TRUNC(AK605,2)-(TRUNC(H605*(1+R605),2)+TRUNC(J605*(1+R605),2)+TRUNC(K605*(1+R605),2)+TRUNC(L605*(1+R605),2)+TRUNC(M605*(1+R605),2)+TRUNC(N605*(1+R605),2)+TRUNC(O605*(1+R605),2)+TRUNC(P605*(1+R605),2))))&lt;=0,TRUNC(P605*(1+R605),2),IF(AND(IF(AND(H605*(1+R605)&lt;&gt;0,(TRUNC(H605*(1+R605),2)+(TRUNC(AK605,2)-(TRUNC(H605*(1+R605),2)+TRUNC(J605*(1+R605),2)+TRUNC(K605*(1+R605),2)+TRUNC(L605*(1+R605),2)+TRUNC(M605*(1+R605),2)+TRUNC(N605*(1+R605),2)+TRUNC(O605*(1+R605),2)+TRUNC(P605*(1+R605),2))))&gt;=0),ABS((P605*(1+R605)-(TRUNC(P605*(1+R605),2)+(TRUNC(AK605,2)-(TRUNC(H605*(1+R605),2)+TRUNC(J605*(1+R605),2)+TRUNC(K605*(1+R605),2)+TRUNC(L605*(1+R605),2)+TRUNC(M605*(1+R605),2)+TRUNC(N605*(1+R605),2)+TRUNC(O605*(1+R605),2)+TRUNC(P605*(1+R605),2)))))/P605*(1+R605))&lt;ABS((H605*(1+R605)-(TRUNC(H605*(1+R605),2)+(TRUNC(AK605,2)-(TRUNC(H605*(1+R605),2)+TRUNC(J605*(1+R605),2)+TRUNC(K605*(1+R605),2)+TRUNC(L605*(1+R605),2)+TRUNC(M605*(1+R605),2)+TRUNC(N605*(1+R605),2)+TRUNC(O605*(1+R605),2)+TRUNC(P605*(1+R605),2)))))/H605*(1+R605)),TRUE),IF(AND(J605*(1+R605)&lt;&gt;0,(TRUNC(J605*(1+R605),2)+(TRUNC(AK605,2)-(TRUNC(H605*(1+R605),2)+TRUNC(J605*(1+R605),2)+TRUNC(K605*(1+R605),2)+TRUNC(L605*(1+R605),2)+TRUNC(M605*(1+R605),2)+TRUNC(N605*(1+R605),2)+TRUNC(O605*(1+R605),2)+TRUNC(P605*(1+R605),2))))&gt;=0),ABS((P605*(1+R605)-(TRUNC(P605*(1+R605),2)+(TRUNC(AK605,2)-(TRUNC(H605*(1+R605),2)+TRUNC(J605*(1+R605),2)+TRUNC(K605*(1+R605),2)+TRUNC(L605*(1+R605),2)+TRUNC(M605*(1+R605),2)+TRUNC(N605*(1+R605),2)+TRUNC(O605*(1+R605),2)+TRUNC(P605*(1+R605),2)))))/P605*(1+R605))&lt;ABS((J605*(1+R605)-(TRUNC(J605*(1+R605),2)+(TRUNC(AK605,2)-(TRUNC(H605*(1+R605),2)+TRUNC(J605*(1+R605),2)+TRUNC(K605*(1+R605),2)+TRUNC(L605*(1+R605),2)+TRUNC(M605*(1+R605),2)+TRUNC(N605*(1+R605),2)+TRUNC(O605*(1+R605),2)+TRUNC(P605*(1+R605),2)))))/J605*(1+R605)),TRUE),IF(AND(K605*(1+R605)&lt;&gt;0,(TRUNC(K605*(1+R605),2)+(TRUNC(AK605,2)-(TRUNC(H605*(1+R605),2)+TRUNC(J605*(1+R605),2)+TRUNC(K605*(1+R605),2)+TRUNC(L605*(1+R605),2)+TRUNC(M605*(1+R605),2)+TRUNC(N605*(1+R605),2)+TRUNC(O605*(1+R605),2)+TRUNC(P605*(1+R605),2))))&gt;=0),ABS((P605*(1+R605)-(TRUNC(P605*(1+R605),2)+(TRUNC(AK605,2)-(TRUNC(H605*(1+R605),2)+TRUNC(J605*(1+R605),2)+TRUNC(K605*(1+R605),2)+TRUNC(L605*(1+R605),2)+TRUNC(M605*(1+R605),2)+TRUNC(N605*(1+R605),2)+TRUNC(O605*(1+R605),2)+TRUNC(P605*(1+R605),2)))))/P605*(1+R605))&lt;ABS((K605*(1+R605)-(TRUNC(K605*(1+R605),2)+(TRUNC(AK605,2)-(TRUNC(H605*(1+R605),2)+TRUNC(J605*(1+R605),2)+TRUNC(K605*(1+R605),2)+TRUNC(L605*(1+R605),2)+TRUNC(M605*(1+R605),2)+TRUNC(N605*(1+R605),2)+TRUNC(O605*(1+R605),2)+TRUNC(P605*(1+R605),2)))))/K605*(1+R605)),TRUE),IF(AND(L605*(1+R605)&lt;&gt;0,(TRUNC(L605*(1+R605),2)+(TRUNC(AK605,2)-(TRUNC(H605*(1+R605),2)+TRUNC(J605*(1+R605),2)+TRUNC(K605*(1+R605),2)+TRUNC(L605*(1+R605),2)+TRUNC(M605*(1+R605),2)+TRUNC(N605*(1+R605),2)+TRUNC(O605*(1+R605),2)+TRUNC(P605*(1+R605),2))))&gt;=0),ABS((P605*(1+R605)-(TRUNC(P605*(1+R605),2)+(TRUNC(AK605,2)-(TRUNC(H605*(1+R605),2)+TRUNC(J605*(1+R605),2)+TRUNC(K605*(1+R605),2)+TRUNC(L605*(1+R605),2)+TRUNC(M605*(1+R605),2)+TRUNC(N605*(1+R605),2)+TRUNC(O605*(1+R605),2)+TRUNC(P605*(1+R605),2)))))/P605*(1+R605))&lt;ABS((L605*(1+R605)-(TRUNC(L605*(1+R605),2)+(TRUNC(AK605,2)-(TRUNC(H605*(1+R605),2)+TRUNC(J605*(1+R605),2)+TRUNC(K605*(1+R605),2)+TRUNC(L605*(1+R605),2)+TRUNC(M605*(1+R605),2)+TRUNC(N605*(1+R605),2)+TRUNC(O605*(1+R605),2)+TRUNC(P605*(1+R605),2)))))/L605*(1+R605)),TRUE),IF(AND(M605*(1+R605)&lt;&gt;0,(TRUNC(M605*(1+R605),2)+(TRUNC(AK605,2)-(TRUNC(H605*(1+R605),2)+TRUNC(J605*(1+R605),2)+TRUNC(K605*(1+R605),2)+TRUNC(L605*(1+R605),2)+TRUNC(M605*(1+R605),2)+TRUNC(N605*(1+R605),2)+TRUNC(O605*(1+R605),2)+TRUNC(P605*(1+R605),2))))&gt;=0),ABS((P605*(1+R605)-(TRUNC(P605*(1+R605),2)+(TRUNC(AK605,2)-(TRUNC(H605*(1+R605),2)+TRUNC(J605*(1+R605),2)+TRUNC(K605*(1+R605),2)+TRUNC(L605*(1+R605),2)+TRUNC(M605*(1+R605),2)+TRUNC(N605*(1+R605),2)+TRUNC(O605*(1+R605),2)+TRUNC(P605*(1+R605),2)))))/P605*(1+R605))&lt;ABS((M605*(1+R605)-(TRUNC(M605*(1+R605),2)+(TRUNC(AK605,2)-(TRUNC(H605*(1+R605),2)+TRUNC(J605*(1+R605),2)+TRUNC(K605*(1+R605),2)+TRUNC(L605*(1+R605),2)+TRUNC(M605*(1+R605),2)+TRUNC(N605*(1+R605),2)+TRUNC(O605*(1+R605),2)+TRUNC(P605*(1+R605),2)))))/M605*(1+R605)),TRUE),IF(AND(N605*(1+R605)&lt;&gt;0,(TRUNC(N605*(1+R605),2)+(TRUNC(AK605,2)-(TRUNC(H605*(1+R605),2)+TRUNC(J605*(1+R605),2)+TRUNC(K605*(1+R605),2)+TRUNC(L605*(1+R605),2)+TRUNC(M605*(1+R605),2)+TRUNC(N605*(1+R605),2)+TRUNC(O605*(1+R605),2)+TRUNC(P605*(1+R605),2))))&gt;=0),ABS((P605*(1+R605)-(TRUNC(P605*(1+R605),2)+(TRUNC(AK605,2)-(TRUNC(H605*(1+R605),2)+TRUNC(J605*(1+R605),2)+TRUNC(K605*(1+R605),2)+TRUNC(L605*(1+R605),2)+TRUNC(M605*(1+R605),2)+TRUNC(N605*(1+R605),2)+TRUNC(O605*(1+R605),2)+TRUNC(P605*(1+R605),2)))))/P605*(1+R605))&lt;ABS((N605*(1+R605)-(TRUNC(N605*(1+R605),2)+(TRUNC(AK605,2)-(TRUNC(H605*(1+R605),2)+TRUNC(J605*(1+R605),2)+TRUNC(K605*(1+R605),2)+TRUNC(L605*(1+R605),2)+TRUNC(M605*(1+R605),2)+TRUNC(N605*(1+R605),2)+TRUNC(O605*(1+R605),2)+TRUNC(P605*(1+R605),2)))))/N605*(1+R605)),TRUE),IF(AND(O605*(1+R605)&lt;&gt;0,(TRUNC(O605*(1+R605),2)+(TRUNC(AK605,2)-(TRUNC(H605*(1+R605),2)+TRUNC(J605*(1+R605),2)+TRUNC(K605*(1+R605),2)+TRUNC(L605*(1+R605),2)+TRUNC(M605*(1+R605),2)+TRUNC(N605*(1+R605),2)+TRUNC(O605*(1+R605),2)+TRUNC(P605*(1+R605),2))))&gt;=0),ABS((P605*(1+R605)-(TRUNC(P605*(1+R605),2)+(TRUNC(AK605,2)-(TRUNC(H605*(1+R605),2)+TRUNC(J605*(1+R605),2)+TRUNC(K605*(1+R605),2)+TRUNC(L605*(1+R605),2)+TRUNC(M605*(1+R605),2)+TRUNC(N605*(1+R605),2)+TRUNC(O605*(1+R605),2)+TRUNC(P605*(1+R605),2)))))/P605*(1+R605))&lt;ABS((O605*(1+R605)-(TRUNC(O605*(1+R605),2)+(TRUNC(AK605,2)-(TRUNC(H605*(1+R605),2)+TRUNC(J605*(1+R605),2)+TRUNC(K605*(1+R605),2)+TRUNC(L605*(1+R605),2)+TRUNC(M605*(1+R605),2)+TRUNC(N605*(1+R605),2)+TRUNC(O605*(1+R605),2)+TRUNC(P605*(1+R605),2)))))/O605*(1+R605)),TRUE),IF(AND(P605*(1+R605)&lt;&gt;0,(TRUNC(P605*(1+R605),2)+(TRUNC(AK605,2)-(TRUNC(H605*(1+R605),2)+TRUNC(J605*(1+R605),2)+TRUNC(K605*(1+R605),2)+TRUNC(L605*(1+R605),2)+TRUNC(M605*(1+R605),2)+TRUNC(N605*(1+R605),2)+TRUNC(O605*(1+R605),2)+TRUNC(P605*(1+R605),2))))&gt;=0),ABS((P605*(1+R605)-(TRUNC(P605*(1+R605),2)+(TRUNC(AK605,2)-(TRUNC(H605*(1+R605),2)+TRUNC(J605*(1+R605),2)+TRUNC(K605*(1+R605),2)+TRUNC(L605*(1+R605),2)+TRUNC(M605*(1+R605),2)+TRUNC(N605*(1+R605),2)+TRUNC(O605*(1+R605),2)+TRUNC(P605*(1+R605),2)))))/P605*(1+R605))&lt;=ABS((P605*(1+R605)-(TRUNC(P605*(1+R605),2)+(TRUNC(AK605,2)-(TRUNC(H605*(1+R605),2)+TRUNC(J605*(1+R605),2)+TRUNC(K605*(1+R605),2)+TRUNC(L605*(1+R605),2)+TRUNC(M605*(1+R605),2)+TRUNC(N605*(1+R605),2)+TRUNC(O605*(1+R605),2)+TRUNC(P605*(1+R605),2)))))/P605*(1+R605)),TRUE)),TRUNC(P605*(1+R605),2)+(TRUNC(AK605,2)-(TRUNC(H605*(1+R605),2)+TRUNC(J605*(1+R605),2)+TRUNC(K605*(1+R605),2)+TRUNC(L605*(1+R605),2)+TRUNC(M605*(1+R605),2)+TRUNC(N605*(1+R605),2)+TRUNC(O605*(1+R605),2)+TRUNC(P605*(1+R605),2))),TRUNC(P605*(1+R605),2)))))</f>
        <v>0</v>
      </c>
      <c r="AJ605" s="363">
        <f>IF(AI605*G605=0,0,IF((TRUNC(AL605,2)-(TRUNC(S605*G605,2)+TRUNC(W605*G605,2)+TRUNC(Y605*G605,2)+TRUNC(AA605*G605,2)+TRUNC(AC605*G605,2)+TRUNC(AE605*G605,2)+TRUNC(AG605*G605,2)+TRUNC(AI605*G605,2)))=0,TRUNC(AI605*G605,2),IF((TRUNC(TRUNC(AI605*G605,2),2)+(TRUNC(AL605,2)-(TRUNC(S605*G605,2)+TRUNC(W605*G605,2)+TRUNC(Y605*G605,2)+TRUNC(AA605*G605,2)+TRUNC(AC605*G605,2)+TRUNC(AE605*G605,2)+TRUNC(AG605*G605,2)+TRUNC(AI605*G605,2))))&lt;=0,TRUNC(AI605*G605,2),IF(AND(IF(AND(S605*G605&lt;&gt;0,(TRUNC(S605*G605,2)+(TRUNC(AL605,2)-(TRUNC(S605*G605,2)+TRUNC(W605*G605,2)+TRUNC(Y605*G605,2)+TRUNC(AA605*G605,2)+TRUNC(AC605*G605,2)+TRUNC(AE605*G605,2)+TRUNC(AG605*G605,2)+TRUNC(AI605*G605,2))))&gt;=0),ABS((AI605*G605-(TRUNC(AI605*G605,2)+(TRUNC(AL605,2)-(TRUNC(S605*G605,2)+TRUNC(W605*G605,2)+TRUNC(Y605*G605,2)+TRUNC(AA605*G605,2)+TRUNC(AC605*G605,2)+TRUNC(AE605*G605,2)+TRUNC(AG605*G605,2)+TRUNC(AI605*G605,2)))))/AI605*G605)&lt;ABS((S605*G605-(TRUNC(S605*G605,2)+(TRUNC(AL605,2)-(TRUNC(S605*G605,2)+TRUNC(W605*G605,2)+TRUNC(Y605*G605,2)+TRUNC(AA605*G605,2)+TRUNC(AC605*G605,2)+TRUNC(AE605*G605,2)+TRUNC(AG605*G605,2)+TRUNC(AI605*G605,2)))))/S605*G605),TRUE),IF(AND(W605*G605&lt;&gt;0,(TRUNC(W605*G605,2)+(TRUNC(AL605,2)-(TRUNC(S605*G605,2)+TRUNC(W605*G605,2)+TRUNC(Y605*G605,2)+TRUNC(AA605*G605,2)+TRUNC(AC605*G605,2)+TRUNC(AE605*G605,2)+TRUNC(AG605*G605,2)+TRUNC(AI605*G605,2))))&gt;=0),ABS((AI605*G605-(TRUNC(AI605*G605,2)+(TRUNC(AL605,2)-(TRUNC(S605*G605,2)+TRUNC(W605*G605,2)+TRUNC(Y605*G605,2)+TRUNC(AA605*G605,2)+TRUNC(AC605*G605,2)+TRUNC(AE605*G605,2)+TRUNC(AG605*G605,2)+TRUNC(AI605*G605,2)))))/AI605*G605)&lt;ABS((W605*G605-(TRUNC(W605*G605,2)+(TRUNC(AL605,2)-(TRUNC(S605*G605,2)+TRUNC(W605*G605,2)+TRUNC(Y605*G605,2)+TRUNC(AA605*G605,2)+TRUNC(AC605*G605,2)+TRUNC(AE605*G605,2)+TRUNC(AG605*G605,2)+TRUNC(AI605*G605,2)))))/W605*G605),TRUE),IF(AND(Y605*G605&lt;&gt;0,(TRUNC(Y605*G605,2)+(TRUNC(AL605,2)-(TRUNC(S605*G605,2)+TRUNC(W605*G605,2)+TRUNC(Y605*G605,2)+TRUNC(AA605*G605,2)+TRUNC(AC605*G605,2)+TRUNC(AE605*G605,2)+TRUNC(AG605*G605,2)+TRUNC(AI605*G605,2))))&gt;=0),ABS((AI605*G605-(TRUNC(AI605*G605,2)+(TRUNC(AL605,2)-(TRUNC(S605*G605,2)+TRUNC(W605*G605,2)+TRUNC(Y605*G605,2)+TRUNC(AA605*G605,2)+TRUNC(AC605*G605,2)+TRUNC(AE605*G605,2)+TRUNC(AG605*G605,2)+TRUNC(AI605*G605,2)))))/AI605*G605)&lt;ABS((Y605*G605-(TRUNC(Y605*G605,2)+(TRUNC(AL605,2)-(TRUNC(S605*G605,2)+TRUNC(W605*G605,2)+TRUNC(Y605*G605,2)+TRUNC(AA605*G605,2)+TRUNC(AC605*G605,2)+TRUNC(AE605*G605,2)+TRUNC(AG605*G605,2)+TRUNC(AI605*G605,2)))))/Y605*G605),TRUE),IF(AND(AA605*G605&lt;&gt;0,(TRUNC(AA605*G605,2)+(TRUNC(AL605,2)-(TRUNC(S605*G605,2)+TRUNC(W605*G605,2)+TRUNC(Y605*G605,2)+TRUNC(AA605*G605,2)+TRUNC(AC605*G605,2)+TRUNC(AE605*G605,2)+TRUNC(AG605*G605,2)+TRUNC(AI605*G605,2))))&gt;=0),ABS((AI605*G605-(TRUNC(AI605*G605,2)+(TRUNC(AL605,2)-(TRUNC(S605*G605,2)+TRUNC(W605*G605,2)+TRUNC(Y605*G605,2)+TRUNC(AA605*G605,2)+TRUNC(AC605*G605,2)+TRUNC(AE605*G605,2)+TRUNC(AG605*G605,2)+TRUNC(AI605*G605,2)))))/AI605*G605)&lt;ABS((AA605*G605-(TRUNC(AA605*G605,2)+(TRUNC(AL605,2)-(TRUNC(S605*G605,2)+TRUNC(W605*G605,2)+TRUNC(Y605*G605,2)+TRUNC(AA605*G605,2)+TRUNC(AC605*G605,2)+TRUNC(AE605*G605,2)+TRUNC(AG605*G605,2)+TRUNC(AI605*G605,2)))))/AA605*G605),TRUE),IF(AND(AC605*G605&lt;&gt;0,(TRUNC(AC605*G605,2)+(TRUNC(AL605,2)-(TRUNC(S605*G605,2)+TRUNC(W605*G605,2)+TRUNC(Y605*G605,2)+TRUNC(AA605*G605,2)+TRUNC(AC605*G605,2)+TRUNC(AE605*G605,2)+TRUNC(AG605*G605,2)+TRUNC(AI605*G605,2))))&gt;=0),ABS((AI605*G605-(TRUNC(AI605*G605,2)+(TRUNC(AL605,2)-(TRUNC(S605*G605,2)+TRUNC(W605*G605,2)+TRUNC(Y605*G605,2)+TRUNC(AA605*G605,2)+TRUNC(AC605*G605,2)+TRUNC(AE605*G605,2)+TRUNC(AG605*G605,2)+TRUNC(AI605*G605,2)))))/AI605*G605)&lt;ABS((AC605*G605-(TRUNC(AC605*G605,2)+(TRUNC(AL605,2)-(TRUNC(S605*G605,2)+TRUNC(W605*G605,2)+TRUNC(Y605*G605,2)+TRUNC(AA605*G605,2)+TRUNC(AC605*G605,2)+TRUNC(AE605*G605,2)+TRUNC(AG605*G605,2)+TRUNC(AI605*G605,2)))))/AC605*G605),TRUE),IF(AND(AE605*G605&lt;&gt;0,(TRUNC(AE605*G605,2)+(TRUNC(AL605,2)-(TRUNC(S605*G605,2)+TRUNC(W605*G605,2)+TRUNC(Y605*G605,2)+TRUNC(AA605*G605,2)+TRUNC(AC605*G605,2)+TRUNC(AE605*G605,2)+TRUNC(AG605*G605,2)+TRUNC(AI605*G605,2))))&gt;=0),ABS((AI605*G605-(TRUNC(AI605*G605,2)+(TRUNC(AL605,2)-(TRUNC(S605*G605,2)+TRUNC(W605*G605,2)+TRUNC(Y605*G605,2)+TRUNC(AA605*G605,2)+TRUNC(AC605*G605,2)+TRUNC(AE605*G605,2)+TRUNC(AG605*G605,2)+TRUNC(AI605*G605,2)))))/AI605*G605)&lt;ABS((AE605*G605-(TRUNC(AE605*G605,2)+(TRUNC(AL605,2)-(TRUNC(S605*G605,2)+TRUNC(W605*G605,2)+TRUNC(Y605*G605,2)+TRUNC(AA605*G605,2)+TRUNC(AC605*G605,2)+TRUNC(AE605*G605,2)+TRUNC(AG605*G605,2)+TRUNC(AI605*G605,2)))))/AE605*G605),TRUE),IF(AND(AG605*G605&lt;&gt;0,(TRUNC(AG605*G605,2)+(TRUNC(AL605,2)-(TRUNC(S605*G605,2)+TRUNC(W605*G605,2)+TRUNC(Y605*G605,2)+TRUNC(AA605*G605,2)+TRUNC(AC605*G605,2)+TRUNC(AE605*G605,2)+TRUNC(AG605*G605,2)+TRUNC(AI605*G605,2))))&gt;=0),ABS((AI605*G605-(TRUNC(AI605*G605,2)+(TRUNC(AL605,2)-(TRUNC(S605*G605,2)+TRUNC(W605*G605,2)+TRUNC(Y605*G605,2)+TRUNC(AA605*G605,2)+TRUNC(AC605*G605,2)+TRUNC(AE605*G605,2)+TRUNC(AG605*G605,2)+TRUNC(AI605*G605,2)))))/AI605*G605)&lt;ABS((AG605*G605-(TRUNC(AG605*G605,2)+(TRUNC(AL605,2)-(TRUNC(S605*G605,2)+TRUNC(W605*G605,2)+TRUNC(Y605*G605,2)+TRUNC(AA605*G605,2)+TRUNC(AC605*G605,2)+TRUNC(AE605*G605,2)+TRUNC(AG605*G605,2)+TRUNC(AI605*G605,2)))))/AG605*G605),TRUE),IF(AND(AI605*G605&lt;&gt;0,(TRUNC(AI605*G605,2)+(TRUNC(AL605,2)-(TRUNC(S605*G605,2)+TRUNC(W605*G605,2)+TRUNC(Y605*G605,2)+TRUNC(AA605*G605,2)+TRUNC(AC605*G605,2)+TRUNC(AE605*G605,2)+TRUNC(AG605*G605,2)+TRUNC(AI605*G605,2))))&gt;=0),ABS((AI605*G605-(TRUNC(AI605*G605,2)+(TRUNC(AL605,2)-(TRUNC(S605*G605,2)+TRUNC(W605*G605,2)+TRUNC(Y605*G605,2)+TRUNC(AA605*G605,2)+TRUNC(AC605*G605,2)+TRUNC(AE605*G605,2)+TRUNC(AG605*G605,2)+TRUNC(AI605*G605,2)))))/AI605*G605)&lt;=ABS((AI605*G605-(TRUNC(AI605*G605,2)+(TRUNC(AL605,2)-(TRUNC(S605*G605,2)+TRUNC(W605*G605,2)+TRUNC(Y605*G605,2)+TRUNC(AA605*G605,2)+TRUNC(AC605*G605,2)+TRUNC(AE605*G605,2)+TRUNC(AG605*G605,2)+TRUNC(AI605*G605,2)))))/AI605*G605),TRUE)),TRUNC(AI605*G605,2)+(TRUNC(AL605,2)-(TRUNC(S605*G605,2)+TRUNC(W605*G605,2)+TRUNC(Y605*G605,2)+TRUNC(AA605*G605,2)+TRUNC(AC605*G605,2)+TRUNC(AE605*G605,2)+TRUNC(AG605*G605,2)+TRUNC(AI605*G605,2))),TRUNC(AI605*G605,2)))))</f>
        <v>0</v>
      </c>
      <c r="AK605" s="363">
        <f>TRUNC(Q605*(1+R605), 2)</f>
        <v>19.89</v>
      </c>
      <c r="AL605" s="363">
        <f>TRUNC(G605*TRUNC(AK605, 2), 2)</f>
        <v>557.71</v>
      </c>
    </row>
    <row r="606" spans="1:38" ht="25.5" x14ac:dyDescent="0.2">
      <c r="A606" s="374" t="s">
        <v>1023</v>
      </c>
      <c r="B606" s="373" t="s">
        <v>287</v>
      </c>
      <c r="C606" s="373" t="s">
        <v>393</v>
      </c>
      <c r="D606" s="373" t="s">
        <v>1500</v>
      </c>
      <c r="E606" s="372" t="s">
        <v>116</v>
      </c>
      <c r="F606" s="371" t="s">
        <v>5</v>
      </c>
      <c r="G606" s="371">
        <v>93.4</v>
      </c>
      <c r="H606" s="369">
        <v>1.1100000000000001</v>
      </c>
      <c r="I606" s="369">
        <v>1.03</v>
      </c>
      <c r="J606" s="369">
        <v>1.03</v>
      </c>
      <c r="K606" s="369">
        <v>0</v>
      </c>
      <c r="L606" s="369">
        <v>0</v>
      </c>
      <c r="M606" s="369">
        <v>0</v>
      </c>
      <c r="N606" s="369">
        <v>0</v>
      </c>
      <c r="O606" s="369">
        <v>0</v>
      </c>
      <c r="P606" s="369">
        <v>0</v>
      </c>
      <c r="Q606" s="369">
        <f>TRUNC(H606 + N606 + K606 + J606 + P606 + M606 + L606 + O606, 2)</f>
        <v>2.14</v>
      </c>
      <c r="R606" s="370">
        <v>8.3526000000000003E-2</v>
      </c>
      <c r="S606" s="369">
        <f>IF(H606*(1+R606)=0,0,IF((TRUNC(AK606,2)-(TRUNC(H606*(1+R606),2)+TRUNC(J606*(1+R606),2)+TRUNC(K606*(1+R606),2)+TRUNC(L606*(1+R606),2)+TRUNC(M606*(1+R606),2)+TRUNC(N606*(1+R606),2)+TRUNC(O606*(1+R606),2)+TRUNC(P606*(1+R606),2)))=0,TRUNC(H606*(1+R606),2),IF((TRUNC(TRUNC(H606*(1+R606),2),2)+(TRUNC(AK606,2)-(TRUNC(H606*(1+R606),2)+TRUNC(J606*(1+R606),2)+TRUNC(K606*(1+R606),2)+TRUNC(L606*(1+R606),2)+TRUNC(M606*(1+R606),2)+TRUNC(N606*(1+R606),2)+TRUNC(O606*(1+R606),2)+TRUNC(P606*(1+R606),2))))&lt;=0,TRUNC(H606*(1+R606),2),IF(AND(IF(AND(H606*(1+R606)&lt;&gt;0,(TRUNC(H606*(1+R606),2)+(TRUNC(AK606,2)-(TRUNC(H606*(1+R606),2)+TRUNC(J606*(1+R606),2)+TRUNC(K606*(1+R606),2)+TRUNC(L606*(1+R606),2)+TRUNC(M606*(1+R606),2)+TRUNC(N606*(1+R606),2)+TRUNC(O606*(1+R606),2)+TRUNC(P606*(1+R606),2))))&gt;=0),ABS((H606*(1+R606)-(TRUNC(H606*(1+R606),2)+(TRUNC(AK606,2)-(TRUNC(H606*(1+R606),2)+TRUNC(J606*(1+R606),2)+TRUNC(K606*(1+R606),2)+TRUNC(L606*(1+R606),2)+TRUNC(M606*(1+R606),2)+TRUNC(N606*(1+R606),2)+TRUNC(O606*(1+R606),2)+TRUNC(P606*(1+R606),2)))))/H606*(1+R606))&lt;=ABS((H606*(1+R606)-(TRUNC(H606*(1+R606),2)+(TRUNC(AK606,2)-(TRUNC(H606*(1+R606),2)+TRUNC(J606*(1+R606),2)+TRUNC(K606*(1+R606),2)+TRUNC(L606*(1+R606),2)+TRUNC(M606*(1+R606),2)+TRUNC(N606*(1+R606),2)+TRUNC(O606*(1+R606),2)+TRUNC(P606*(1+R606),2)))))/H606*(1+R606)),TRUE),IF(AND(J606*(1+R606)&lt;&gt;0,(TRUNC(J606*(1+R606),2)+(TRUNC(AK606,2)-(TRUNC(H606*(1+R606),2)+TRUNC(J606*(1+R606),2)+TRUNC(K606*(1+R606),2)+TRUNC(L606*(1+R606),2)+TRUNC(M606*(1+R606),2)+TRUNC(N606*(1+R606),2)+TRUNC(O606*(1+R606),2)+TRUNC(P606*(1+R606),2))))&gt;=0),ABS((H606*(1+R606)-(TRUNC(H606*(1+R606),2)+(TRUNC(AK606,2)-(TRUNC(H606*(1+R606),2)+TRUNC(J606*(1+R606),2)+TRUNC(K606*(1+R606),2)+TRUNC(L606*(1+R606),2)+TRUNC(M606*(1+R606),2)+TRUNC(N606*(1+R606),2)+TRUNC(O606*(1+R606),2)+TRUNC(P606*(1+R606),2)))))/H606*(1+R606))&lt;=ABS((J606*(1+R606)-(TRUNC(J606*(1+R606),2)+(TRUNC(AK606,2)-(TRUNC(H606*(1+R606),2)+TRUNC(J606*(1+R606),2)+TRUNC(K606*(1+R606),2)+TRUNC(L606*(1+R606),2)+TRUNC(M606*(1+R606),2)+TRUNC(N606*(1+R606),2)+TRUNC(O606*(1+R606),2)+TRUNC(P606*(1+R606),2)))))/J606*(1+R606)),TRUE),IF(AND(K606*(1+R606)&lt;&gt;0,(TRUNC(K606*(1+R606),2)+(TRUNC(AK606,2)-(TRUNC(H606*(1+R606),2)+TRUNC(J606*(1+R606),2)+TRUNC(K606*(1+R606),2)+TRUNC(L606*(1+R606),2)+TRUNC(M606*(1+R606),2)+TRUNC(N606*(1+R606),2)+TRUNC(O606*(1+R606),2)+TRUNC(P606*(1+R606),2))))&gt;=0),ABS((H606*(1+R606)-(TRUNC(H606*(1+R606),2)+(TRUNC(AK606,2)-(TRUNC(H606*(1+R606),2)+TRUNC(J606*(1+R606),2)+TRUNC(K606*(1+R606),2)+TRUNC(L606*(1+R606),2)+TRUNC(M606*(1+R606),2)+TRUNC(N606*(1+R606),2)+TRUNC(O606*(1+R606),2)+TRUNC(P606*(1+R606),2)))))/H606*(1+R606))&lt;=ABS((K606*(1+R606)-(TRUNC(K606*(1+R606),2)+(TRUNC(AK606,2)-(TRUNC(H606*(1+R606),2)+TRUNC(J606*(1+R606),2)+TRUNC(K606*(1+R606),2)+TRUNC(L606*(1+R606),2)+TRUNC(M606*(1+R606),2)+TRUNC(N606*(1+R606),2)+TRUNC(O606*(1+R606),2)+TRUNC(P606*(1+R606),2)))))/K606*(1+R606)),TRUE),IF(AND(L606*(1+R606)&lt;&gt;0,(TRUNC(L606*(1+R606),2)+(TRUNC(AK606,2)-(TRUNC(H606*(1+R606),2)+TRUNC(J606*(1+R606),2)+TRUNC(K606*(1+R606),2)+TRUNC(L606*(1+R606),2)+TRUNC(M606*(1+R606),2)+TRUNC(N606*(1+R606),2)+TRUNC(O606*(1+R606),2)+TRUNC(P606*(1+R606),2))))&gt;=0),ABS((H606*(1+R606)-(TRUNC(H606*(1+R606),2)+(TRUNC(AK606,2)-(TRUNC(H606*(1+R606),2)+TRUNC(J606*(1+R606),2)+TRUNC(K606*(1+R606),2)+TRUNC(L606*(1+R606),2)+TRUNC(M606*(1+R606),2)+TRUNC(N606*(1+R606),2)+TRUNC(O606*(1+R606),2)+TRUNC(P606*(1+R606),2)))))/H606*(1+R606))&lt;=ABS((L606*(1+R606)-(TRUNC(L606*(1+R606),2)+(TRUNC(AK606,2)-(TRUNC(H606*(1+R606),2)+TRUNC(J606*(1+R606),2)+TRUNC(K606*(1+R606),2)+TRUNC(L606*(1+R606),2)+TRUNC(M606*(1+R606),2)+TRUNC(N606*(1+R606),2)+TRUNC(O606*(1+R606),2)+TRUNC(P606*(1+R606),2)))))/L606*(1+R606)),TRUE),IF(AND(M606*(1+R606)&lt;&gt;0,(TRUNC(M606*(1+R606),2)+(TRUNC(AK606,2)-(TRUNC(H606*(1+R606),2)+TRUNC(J606*(1+R606),2)+TRUNC(K606*(1+R606),2)+TRUNC(L606*(1+R606),2)+TRUNC(M606*(1+R606),2)+TRUNC(N606*(1+R606),2)+TRUNC(O606*(1+R606),2)+TRUNC(P606*(1+R606),2))))&gt;=0),ABS((H606*(1+R606)-(TRUNC(H606*(1+R606),2)+(TRUNC(AK606,2)-(TRUNC(H606*(1+R606),2)+TRUNC(J606*(1+R606),2)+TRUNC(K606*(1+R606),2)+TRUNC(L606*(1+R606),2)+TRUNC(M606*(1+R606),2)+TRUNC(N606*(1+R606),2)+TRUNC(O606*(1+R606),2)+TRUNC(P606*(1+R606),2)))))/H606*(1+R606))&lt;=ABS((M606*(1+R606)-(TRUNC(M606*(1+R606),2)+(TRUNC(AK606,2)-(TRUNC(H606*(1+R606),2)+TRUNC(J606*(1+R606),2)+TRUNC(K606*(1+R606),2)+TRUNC(L606*(1+R606),2)+TRUNC(M606*(1+R606),2)+TRUNC(N606*(1+R606),2)+TRUNC(O606*(1+R606),2)+TRUNC(P606*(1+R606),2)))))/M606*(1+R606)),TRUE),IF(AND(N606*(1+R606)&lt;&gt;0,(TRUNC(N606*(1+R606),2)+(TRUNC(AK606,2)-(TRUNC(H606*(1+R606),2)+TRUNC(J606*(1+R606),2)+TRUNC(K606*(1+R606),2)+TRUNC(L606*(1+R606),2)+TRUNC(M606*(1+R606),2)+TRUNC(N606*(1+R606),2)+TRUNC(O606*(1+R606),2)+TRUNC(P606*(1+R606),2))))&gt;=0),ABS((H606*(1+R606)-(TRUNC(H606*(1+R606),2)+(TRUNC(AK606,2)-(TRUNC(H606*(1+R606),2)+TRUNC(J606*(1+R606),2)+TRUNC(K606*(1+R606),2)+TRUNC(L606*(1+R606),2)+TRUNC(M606*(1+R606),2)+TRUNC(N606*(1+R606),2)+TRUNC(O606*(1+R606),2)+TRUNC(P606*(1+R606),2)))))/H606*(1+R606))&lt;=ABS((N606*(1+R606)-(TRUNC(N606*(1+R606),2)+(TRUNC(AK606,2)-(TRUNC(H606*(1+R606),2)+TRUNC(J606*(1+R606),2)+TRUNC(K606*(1+R606),2)+TRUNC(L606*(1+R606),2)+TRUNC(M606*(1+R606),2)+TRUNC(N606*(1+R606),2)+TRUNC(O606*(1+R606),2)+TRUNC(P606*(1+R606),2)))))/N606*(1+R606)),TRUE),IF(AND(O606*(1+R606)&lt;&gt;0,(TRUNC(O606*(1+R606),2)+(TRUNC(AK606,2)-(TRUNC(H606*(1+R606),2)+TRUNC(J606*(1+R606),2)+TRUNC(K606*(1+R606),2)+TRUNC(L606*(1+R606),2)+TRUNC(M606*(1+R606),2)+TRUNC(N606*(1+R606),2)+TRUNC(O606*(1+R606),2)+TRUNC(P606*(1+R606),2))))&gt;=0),ABS((H606*(1+R606)-(TRUNC(H606*(1+R606),2)+(TRUNC(AK606,2)-(TRUNC(H606*(1+R606),2)+TRUNC(J606*(1+R606),2)+TRUNC(K606*(1+R606),2)+TRUNC(L606*(1+R606),2)+TRUNC(M606*(1+R606),2)+TRUNC(N606*(1+R606),2)+TRUNC(O606*(1+R606),2)+TRUNC(P606*(1+R606),2)))))/H606*(1+R606))&lt;=ABS((O606*(1+R606)-(TRUNC(O606*(1+R606),2)+(TRUNC(AK606,2)-(TRUNC(H606*(1+R606),2)+TRUNC(J606*(1+R606),2)+TRUNC(K606*(1+R606),2)+TRUNC(L606*(1+R606),2)+TRUNC(M606*(1+R606),2)+TRUNC(N606*(1+R606),2)+TRUNC(O606*(1+R606),2)+TRUNC(P606*(1+R606),2)))))/O606*(1+R606)),TRUE),IF(AND(P606*(1+R606)&lt;&gt;0,(TRUNC(P606*(1+R606),2)+(TRUNC(AK606,2)-(TRUNC(H606*(1+R606),2)+TRUNC(J606*(1+R606),2)+TRUNC(K606*(1+R606),2)+TRUNC(L606*(1+R606),2)+TRUNC(M606*(1+R606),2)+TRUNC(N606*(1+R606),2)+TRUNC(O606*(1+R606),2)+TRUNC(P606*(1+R606),2))))&gt;=0),ABS((H606*(1+R606)-(TRUNC(H606*(1+R606),2)+(TRUNC(AK606,2)-(TRUNC(H606*(1+R606),2)+TRUNC(J606*(1+R606),2)+TRUNC(K606*(1+R606),2)+TRUNC(L606*(1+R606),2)+TRUNC(M606*(1+R606),2)+TRUNC(N606*(1+R606),2)+TRUNC(O606*(1+R606),2)+TRUNC(P606*(1+R606),2)))))/H606*(1+R606))&lt;=ABS((P606*(1+R606)-(TRUNC(P606*(1+R606),2)+(TRUNC(AK606,2)-(TRUNC(H606*(1+R606),2)+TRUNC(J606*(1+R606),2)+TRUNC(K606*(1+R606),2)+TRUNC(L606*(1+R606),2)+TRUNC(M606*(1+R606),2)+TRUNC(N606*(1+R606),2)+TRUNC(O606*(1+R606),2)+TRUNC(P606*(1+R606),2)))))/P606*(1+R606)),TRUE)),TRUNC(H606*(1+R606),2)+(TRUNC(AK606,2)-(TRUNC(H606*(1+R606),2)+TRUNC(J606*(1+R606),2)+TRUNC(K606*(1+R606),2)+TRUNC(L606*(1+R606),2)+TRUNC(M606*(1+R606),2)+TRUNC(N606*(1+R606),2)+TRUNC(O606*(1+R606),2)+TRUNC(P606*(1+R606),2))),TRUNC(H606*(1+R606),2)))))</f>
        <v>1.2</v>
      </c>
      <c r="T606" s="369">
        <f>IF(S606*G606=0,0,IF((TRUNC(AL606,2)-(TRUNC(S606*G606,2)+TRUNC(W606*G606,2)+TRUNC(Y606*G606,2)+TRUNC(AA606*G606,2)+TRUNC(AC606*G606,2)+TRUNC(AE606*G606,2)+TRUNC(AG606*G606,2)+TRUNC(AI606*G606,2)))=0,TRUNC(S606*G606,2),IF((TRUNC(TRUNC(S606*G606,2),2)+(TRUNC(AL606,2)-(TRUNC(S606*G606,2)+TRUNC(W606*G606,2)+TRUNC(Y606*G606,2)+TRUNC(AA606*G606,2)+TRUNC(AC606*G606,2)+TRUNC(AE606*G606,2)+TRUNC(AG606*G606,2)+TRUNC(AI606*G606,2))))&lt;=0,TRUNC(S606*G606,2),IF(AND(IF(AND(S606*G606&lt;&gt;0,(TRUNC(S606*G606,2)+(TRUNC(AL606,2)-(TRUNC(S606*G606,2)+TRUNC(W606*G606,2)+TRUNC(Y606*G606,2)+TRUNC(AA606*G606,2)+TRUNC(AC606*G606,2)+TRUNC(AE606*G606,2)+TRUNC(AG606*G606,2)+TRUNC(AI606*G606,2))))&gt;=0),ABS((S606*G606-(TRUNC(S606*G606,2)+(TRUNC(AL606,2)-(TRUNC(S606*G606,2)+TRUNC(W606*G606,2)+TRUNC(Y606*G606,2)+TRUNC(AA606*G606,2)+TRUNC(AC606*G606,2)+TRUNC(AE606*G606,2)+TRUNC(AG606*G606,2)+TRUNC(AI606*G606,2)))))/S606*G606)&lt;=ABS((S606*G606-(TRUNC(S606*G606,2)+(TRUNC(AL606,2)-(TRUNC(S606*G606,2)+TRUNC(W606*G606,2)+TRUNC(Y606*G606,2)+TRUNC(AA606*G606,2)+TRUNC(AC606*G606,2)+TRUNC(AE606*G606,2)+TRUNC(AG606*G606,2)+TRUNC(AI606*G606,2)))))/S606*G606),TRUE),IF(AND(W606*G606&lt;&gt;0,(TRUNC(W606*G606,2)+(TRUNC(AL606,2)-(TRUNC(S606*G606,2)+TRUNC(W606*G606,2)+TRUNC(Y606*G606,2)+TRUNC(AA606*G606,2)+TRUNC(AC606*G606,2)+TRUNC(AE606*G606,2)+TRUNC(AG606*G606,2)+TRUNC(AI606*G606,2))))&gt;=0),ABS((S606*G606-(TRUNC(S606*G606,2)+(TRUNC(AL606,2)-(TRUNC(S606*G606,2)+TRUNC(W606*G606,2)+TRUNC(Y606*G606,2)+TRUNC(AA606*G606,2)+TRUNC(AC606*G606,2)+TRUNC(AE606*G606,2)+TRUNC(AG606*G606,2)+TRUNC(AI606*G606,2)))))/S606*G606)&lt;=ABS((W606*G606-(TRUNC(W606*G606,2)+(TRUNC(AL606,2)-(TRUNC(S606*G606,2)+TRUNC(W606*G606,2)+TRUNC(Y606*G606,2)+TRUNC(AA606*G606,2)+TRUNC(AC606*G606,2)+TRUNC(AE606*G606,2)+TRUNC(AG606*G606,2)+TRUNC(AI606*G606,2)))))/W606*G606),TRUE),IF(AND(Y606*G606&lt;&gt;0,(TRUNC(Y606*G606,2)+(TRUNC(AL606,2)-(TRUNC(S606*G606,2)+TRUNC(W606*G606,2)+TRUNC(Y606*G606,2)+TRUNC(AA606*G606,2)+TRUNC(AC606*G606,2)+TRUNC(AE606*G606,2)+TRUNC(AG606*G606,2)+TRUNC(AI606*G606,2))))&gt;=0),ABS((S606*G606-(TRUNC(S606*G606,2)+(TRUNC(AL606,2)-(TRUNC(S606*G606,2)+TRUNC(W606*G606,2)+TRUNC(Y606*G606,2)+TRUNC(AA606*G606,2)+TRUNC(AC606*G606,2)+TRUNC(AE606*G606,2)+TRUNC(AG606*G606,2)+TRUNC(AI606*G606,2)))))/S606*G606)&lt;=ABS((Y606*G606-(TRUNC(Y606*G606,2)+(TRUNC(AL606,2)-(TRUNC(S606*G606,2)+TRUNC(W606*G606,2)+TRUNC(Y606*G606,2)+TRUNC(AA606*G606,2)+TRUNC(AC606*G606,2)+TRUNC(AE606*G606,2)+TRUNC(AG606*G606,2)+TRUNC(AI606*G606,2)))))/Y606*G606),TRUE),IF(AND(AA606*G606&lt;&gt;0,(TRUNC(AA606*G606,2)+(TRUNC(AL606,2)-(TRUNC(S606*G606,2)+TRUNC(W606*G606,2)+TRUNC(Y606*G606,2)+TRUNC(AA606*G606,2)+TRUNC(AC606*G606,2)+TRUNC(AE606*G606,2)+TRUNC(AG606*G606,2)+TRUNC(AI606*G606,2))))&gt;=0),ABS((S606*G606-(TRUNC(S606*G606,2)+(TRUNC(AL606,2)-(TRUNC(S606*G606,2)+TRUNC(W606*G606,2)+TRUNC(Y606*G606,2)+TRUNC(AA606*G606,2)+TRUNC(AC606*G606,2)+TRUNC(AE606*G606,2)+TRUNC(AG606*G606,2)+TRUNC(AI606*G606,2)))))/S606*G606)&lt;=ABS((AA606*G606-(TRUNC(AA606*G606,2)+(TRUNC(AL606,2)-(TRUNC(S606*G606,2)+TRUNC(W606*G606,2)+TRUNC(Y606*G606,2)+TRUNC(AA606*G606,2)+TRUNC(AC606*G606,2)+TRUNC(AE606*G606,2)+TRUNC(AG606*G606,2)+TRUNC(AI606*G606,2)))))/AA606*G606),TRUE),IF(AND(AC606*G606&lt;&gt;0,(TRUNC(AC606*G606,2)+(TRUNC(AL606,2)-(TRUNC(S606*G606,2)+TRUNC(W606*G606,2)+TRUNC(Y606*G606,2)+TRUNC(AA606*G606,2)+TRUNC(AC606*G606,2)+TRUNC(AE606*G606,2)+TRUNC(AG606*G606,2)+TRUNC(AI606*G606,2))))&gt;=0),ABS((S606*G606-(TRUNC(S606*G606,2)+(TRUNC(AL606,2)-(TRUNC(S606*G606,2)+TRUNC(W606*G606,2)+TRUNC(Y606*G606,2)+TRUNC(AA606*G606,2)+TRUNC(AC606*G606,2)+TRUNC(AE606*G606,2)+TRUNC(AG606*G606,2)+TRUNC(AI606*G606,2)))))/S606*G606)&lt;=ABS((AC606*G606-(TRUNC(AC606*G606,2)+(TRUNC(AL606,2)-(TRUNC(S606*G606,2)+TRUNC(W606*G606,2)+TRUNC(Y606*G606,2)+TRUNC(AA606*G606,2)+TRUNC(AC606*G606,2)+TRUNC(AE606*G606,2)+TRUNC(AG606*G606,2)+TRUNC(AI606*G606,2)))))/AC606*G606),TRUE),IF(AND(AE606*G606&lt;&gt;0,(TRUNC(AE606*G606,2)+(TRUNC(AL606,2)-(TRUNC(S606*G606,2)+TRUNC(W606*G606,2)+TRUNC(Y606*G606,2)+TRUNC(AA606*G606,2)+TRUNC(AC606*G606,2)+TRUNC(AE606*G606,2)+TRUNC(AG606*G606,2)+TRUNC(AI606*G606,2))))&gt;=0),ABS((S606*G606-(TRUNC(S606*G606,2)+(TRUNC(AL606,2)-(TRUNC(S606*G606,2)+TRUNC(W606*G606,2)+TRUNC(Y606*G606,2)+TRUNC(AA606*G606,2)+TRUNC(AC606*G606,2)+TRUNC(AE606*G606,2)+TRUNC(AG606*G606,2)+TRUNC(AI606*G606,2)))))/S606*G606)&lt;=ABS((AE606*G606-(TRUNC(AE606*G606,2)+(TRUNC(AL606,2)-(TRUNC(S606*G606,2)+TRUNC(W606*G606,2)+TRUNC(Y606*G606,2)+TRUNC(AA606*G606,2)+TRUNC(AC606*G606,2)+TRUNC(AE606*G606,2)+TRUNC(AG606*G606,2)+TRUNC(AI606*G606,2)))))/AE606*G606),TRUE),IF(AND(AG606*G606&lt;&gt;0,(TRUNC(AG606*G606,2)+(TRUNC(AL606,2)-(TRUNC(S606*G606,2)+TRUNC(W606*G606,2)+TRUNC(Y606*G606,2)+TRUNC(AA606*G606,2)+TRUNC(AC606*G606,2)+TRUNC(AE606*G606,2)+TRUNC(AG606*G606,2)+TRUNC(AI606*G606,2))))&gt;=0),ABS((S606*G606-(TRUNC(S606*G606,2)+(TRUNC(AL606,2)-(TRUNC(S606*G606,2)+TRUNC(W606*G606,2)+TRUNC(Y606*G606,2)+TRUNC(AA606*G606,2)+TRUNC(AC606*G606,2)+TRUNC(AE606*G606,2)+TRUNC(AG606*G606,2)+TRUNC(AI606*G606,2)))))/S606*G606)&lt;=ABS((AG606*G606-(TRUNC(AG606*G606,2)+(TRUNC(AL606,2)-(TRUNC(S606*G606,2)+TRUNC(W606*G606,2)+TRUNC(Y606*G606,2)+TRUNC(AA606*G606,2)+TRUNC(AC606*G606,2)+TRUNC(AE606*G606,2)+TRUNC(AG606*G606,2)+TRUNC(AI606*G606,2)))))/AG606*G606),TRUE),IF(AND(AI606*G606&lt;&gt;0,(TRUNC(AI606*G606,2)+(TRUNC(AL606,2)-(TRUNC(S606*G606,2)+TRUNC(W606*G606,2)+TRUNC(Y606*G606,2)+TRUNC(AA606*G606,2)+TRUNC(AC606*G606,2)+TRUNC(AE606*G606,2)+TRUNC(AG606*G606,2)+TRUNC(AI606*G606,2))))&gt;=0),ABS((S606*G606-(TRUNC(S606*G606,2)+(TRUNC(AL606,2)-(TRUNC(S606*G606,2)+TRUNC(W606*G606,2)+TRUNC(Y606*G606,2)+TRUNC(AA606*G606,2)+TRUNC(AC606*G606,2)+TRUNC(AE606*G606,2)+TRUNC(AG606*G606,2)+TRUNC(AI606*G606,2)))))/S606*G606)&lt;=ABS((AI606*G606-(TRUNC(AI606*G606,2)+(TRUNC(AL606,2)-(TRUNC(S606*G606,2)+TRUNC(W606*G606,2)+TRUNC(Y606*G606,2)+TRUNC(AA606*G606,2)+TRUNC(AC606*G606,2)+TRUNC(AE606*G606,2)+TRUNC(AG606*G606,2)+TRUNC(AI606*G606,2)))))/AI606*G606),TRUE)),TRUNC(S606*G606,2)+(TRUNC(AL606,2)-(TRUNC(S606*G606,2)+TRUNC(W606*G606,2)+TRUNC(Y606*G606,2)+TRUNC(AA606*G606,2)+TRUNC(AC606*G606,2)+TRUNC(AE606*G606,2)+TRUNC(AG606*G606,2)+TRUNC(AI606*G606,2))),TRUNC(S606*G606,2)))))</f>
        <v>112.08</v>
      </c>
      <c r="U606" s="369">
        <f t="shared" si="580"/>
        <v>1.1100000000000001</v>
      </c>
      <c r="V606" s="369">
        <f t="shared" si="580"/>
        <v>103.67</v>
      </c>
      <c r="W606" s="369">
        <f>IF(J606*(1+R606)=0,0,IF((TRUNC(AK606,2)-(TRUNC(H606*(1+R606),2)+TRUNC(J606*(1+R606),2)+TRUNC(K606*(1+R606),2)+TRUNC(L606*(1+R606),2)+TRUNC(M606*(1+R606),2)+TRUNC(N606*(1+R606),2)+TRUNC(O606*(1+R606),2)+TRUNC(P606*(1+R606),2)))=0,TRUNC(J606*(1+R606),2),IF((TRUNC(TRUNC(J606*(1+R606),2),2)+(TRUNC(AK606,2)-(TRUNC(H606*(1+R606),2)+TRUNC(J606*(1+R606),2)+TRUNC(K606*(1+R606),2)+TRUNC(L606*(1+R606),2)+TRUNC(M606*(1+R606),2)+TRUNC(N606*(1+R606),2)+TRUNC(O606*(1+R606),2)+TRUNC(P606*(1+R606),2))))&lt;=0,TRUNC(J606*(1+R606),2),IF(AND(IF(AND(H606*(1+R606)&lt;&gt;0,(TRUNC(H606*(1+R606),2)+(TRUNC(AK606,2)-(TRUNC(H606*(1+R606),2)+TRUNC(J606*(1+R606),2)+TRUNC(K606*(1+R606),2)+TRUNC(L606*(1+R606),2)+TRUNC(M606*(1+R606),2)+TRUNC(N606*(1+R606),2)+TRUNC(O606*(1+R606),2)+TRUNC(P606*(1+R606),2))))&gt;=0),ABS((J606*(1+R606)-(TRUNC(J606*(1+R606),2)+(TRUNC(AK606,2)-(TRUNC(H606*(1+R606),2)+TRUNC(J606*(1+R606),2)+TRUNC(K606*(1+R606),2)+TRUNC(L606*(1+R606),2)+TRUNC(M606*(1+R606),2)+TRUNC(N606*(1+R606),2)+TRUNC(O606*(1+R606),2)+TRUNC(P606*(1+R606),2)))))/J606*(1+R606))&lt;ABS((H606*(1+R606)-(TRUNC(H606*(1+R606),2)+(TRUNC(AK606,2)-(TRUNC(H606*(1+R606),2)+TRUNC(J606*(1+R606),2)+TRUNC(K606*(1+R606),2)+TRUNC(L606*(1+R606),2)+TRUNC(M606*(1+R606),2)+TRUNC(N606*(1+R606),2)+TRUNC(O606*(1+R606),2)+TRUNC(P606*(1+R606),2)))))/H606*(1+R606)),TRUE),IF(AND(J606*(1+R606)&lt;&gt;0,(TRUNC(J606*(1+R606),2)+(TRUNC(AK606,2)-(TRUNC(H606*(1+R606),2)+TRUNC(J606*(1+R606),2)+TRUNC(K606*(1+R606),2)+TRUNC(L606*(1+R606),2)+TRUNC(M606*(1+R606),2)+TRUNC(N606*(1+R606),2)+TRUNC(O606*(1+R606),2)+TRUNC(P606*(1+R606),2))))&gt;=0),ABS((J606*(1+R606)-(TRUNC(J606*(1+R606),2)+(TRUNC(AK606,2)-(TRUNC(H606*(1+R606),2)+TRUNC(J606*(1+R606),2)+TRUNC(K606*(1+R606),2)+TRUNC(L606*(1+R606),2)+TRUNC(M606*(1+R606),2)+TRUNC(N606*(1+R606),2)+TRUNC(O606*(1+R606),2)+TRUNC(P606*(1+R606),2)))))/J606*(1+R606))&lt;=ABS((J606*(1+R606)-(TRUNC(J606*(1+R606),2)+(TRUNC(AK606,2)-(TRUNC(H606*(1+R606),2)+TRUNC(J606*(1+R606),2)+TRUNC(K606*(1+R606),2)+TRUNC(L606*(1+R606),2)+TRUNC(M606*(1+R606),2)+TRUNC(N606*(1+R606),2)+TRUNC(O606*(1+R606),2)+TRUNC(P606*(1+R606),2)))))/J606*(1+R606)),TRUE),IF(AND(K606*(1+R606)&lt;&gt;0,(TRUNC(K606*(1+R606),2)+(TRUNC(AK606,2)-(TRUNC(H606*(1+R606),2)+TRUNC(J606*(1+R606),2)+TRUNC(K606*(1+R606),2)+TRUNC(L606*(1+R606),2)+TRUNC(M606*(1+R606),2)+TRUNC(N606*(1+R606),2)+TRUNC(O606*(1+R606),2)+TRUNC(P606*(1+R606),2))))&gt;=0),ABS((J606*(1+R606)-(TRUNC(J606*(1+R606),2)+(TRUNC(AK606,2)-(TRUNC(H606*(1+R606),2)+TRUNC(J606*(1+R606),2)+TRUNC(K606*(1+R606),2)+TRUNC(L606*(1+R606),2)+TRUNC(M606*(1+R606),2)+TRUNC(N606*(1+R606),2)+TRUNC(O606*(1+R606),2)+TRUNC(P606*(1+R606),2)))))/J606*(1+R606))&lt;=ABS((K606*(1+R606)-(TRUNC(K606*(1+R606),2)+(TRUNC(AK606,2)-(TRUNC(H606*(1+R606),2)+TRUNC(J606*(1+R606),2)+TRUNC(K606*(1+R606),2)+TRUNC(L606*(1+R606),2)+TRUNC(M606*(1+R606),2)+TRUNC(N606*(1+R606),2)+TRUNC(O606*(1+R606),2)+TRUNC(P606*(1+R606),2)))))/K606*(1+R606)),TRUE),IF(AND(L606*(1+R606)&lt;&gt;0,(TRUNC(L606*(1+R606),2)+(TRUNC(AK606,2)-(TRUNC(H606*(1+R606),2)+TRUNC(J606*(1+R606),2)+TRUNC(K606*(1+R606),2)+TRUNC(L606*(1+R606),2)+TRUNC(M606*(1+R606),2)+TRUNC(N606*(1+R606),2)+TRUNC(O606*(1+R606),2)+TRUNC(P606*(1+R606),2))))&gt;=0),ABS((J606*(1+R606)-(TRUNC(J606*(1+R606),2)+(TRUNC(AK606,2)-(TRUNC(H606*(1+R606),2)+TRUNC(J606*(1+R606),2)+TRUNC(K606*(1+R606),2)+TRUNC(L606*(1+R606),2)+TRUNC(M606*(1+R606),2)+TRUNC(N606*(1+R606),2)+TRUNC(O606*(1+R606),2)+TRUNC(P606*(1+R606),2)))))/J606*(1+R606))&lt;=ABS((L606*(1+R606)-(TRUNC(L606*(1+R606),2)+(TRUNC(AK606,2)-(TRUNC(H606*(1+R606),2)+TRUNC(J606*(1+R606),2)+TRUNC(K606*(1+R606),2)+TRUNC(L606*(1+R606),2)+TRUNC(M606*(1+R606),2)+TRUNC(N606*(1+R606),2)+TRUNC(O606*(1+R606),2)+TRUNC(P606*(1+R606),2)))))/L606*(1+R606)),TRUE),IF(AND(M606*(1+R606)&lt;&gt;0,(TRUNC(M606*(1+R606),2)+(TRUNC(AK606,2)-(TRUNC(H606*(1+R606),2)+TRUNC(J606*(1+R606),2)+TRUNC(K606*(1+R606),2)+TRUNC(L606*(1+R606),2)+TRUNC(M606*(1+R606),2)+TRUNC(N606*(1+R606),2)+TRUNC(O606*(1+R606),2)+TRUNC(P606*(1+R606),2))))&gt;=0),ABS((J606*(1+R606)-(TRUNC(J606*(1+R606),2)+(TRUNC(AK606,2)-(TRUNC(H606*(1+R606),2)+TRUNC(J606*(1+R606),2)+TRUNC(K606*(1+R606),2)+TRUNC(L606*(1+R606),2)+TRUNC(M606*(1+R606),2)+TRUNC(N606*(1+R606),2)+TRUNC(O606*(1+R606),2)+TRUNC(P606*(1+R606),2)))))/J606*(1+R606))&lt;=ABS((M606*(1+R606)-(TRUNC(M606*(1+R606),2)+(TRUNC(AK606,2)-(TRUNC(H606*(1+R606),2)+TRUNC(J606*(1+R606),2)+TRUNC(K606*(1+R606),2)+TRUNC(L606*(1+R606),2)+TRUNC(M606*(1+R606),2)+TRUNC(N606*(1+R606),2)+TRUNC(O606*(1+R606),2)+TRUNC(P606*(1+R606),2)))))/M606*(1+R606)),TRUE),IF(AND(N606*(1+R606)&lt;&gt;0,(TRUNC(N606*(1+R606),2)+(TRUNC(AK606,2)-(TRUNC(H606*(1+R606),2)+TRUNC(J606*(1+R606),2)+TRUNC(K606*(1+R606),2)+TRUNC(L606*(1+R606),2)+TRUNC(M606*(1+R606),2)+TRUNC(N606*(1+R606),2)+TRUNC(O606*(1+R606),2)+TRUNC(P606*(1+R606),2))))&gt;=0),ABS((J606*(1+R606)-(TRUNC(J606*(1+R606),2)+(TRUNC(AK606,2)-(TRUNC(H606*(1+R606),2)+TRUNC(J606*(1+R606),2)+TRUNC(K606*(1+R606),2)+TRUNC(L606*(1+R606),2)+TRUNC(M606*(1+R606),2)+TRUNC(N606*(1+R606),2)+TRUNC(O606*(1+R606),2)+TRUNC(P606*(1+R606),2)))))/J606*(1+R606))&lt;=ABS((N606*(1+R606)-(TRUNC(N606*(1+R606),2)+(TRUNC(AK606,2)-(TRUNC(H606*(1+R606),2)+TRUNC(J606*(1+R606),2)+TRUNC(K606*(1+R606),2)+TRUNC(L606*(1+R606),2)+TRUNC(M606*(1+R606),2)+TRUNC(N606*(1+R606),2)+TRUNC(O606*(1+R606),2)+TRUNC(P606*(1+R606),2)))))/N606*(1+R606)),TRUE),IF(AND(O606*(1+R606)&lt;&gt;0,(TRUNC(O606*(1+R606),2)+(TRUNC(AK606,2)-(TRUNC(H606*(1+R606),2)+TRUNC(J606*(1+R606),2)+TRUNC(K606*(1+R606),2)+TRUNC(L606*(1+R606),2)+TRUNC(M606*(1+R606),2)+TRUNC(N606*(1+R606),2)+TRUNC(O606*(1+R606),2)+TRUNC(P606*(1+R606),2))))&gt;=0),ABS((J606*(1+R606)-(TRUNC(J606*(1+R606),2)+(TRUNC(AK606,2)-(TRUNC(H606*(1+R606),2)+TRUNC(J606*(1+R606),2)+TRUNC(K606*(1+R606),2)+TRUNC(L606*(1+R606),2)+TRUNC(M606*(1+R606),2)+TRUNC(N606*(1+R606),2)+TRUNC(O606*(1+R606),2)+TRUNC(P606*(1+R606),2)))))/J606*(1+R606))&lt;=ABS((O606*(1+R606)-(TRUNC(O606*(1+R606),2)+(TRUNC(AK606,2)-(TRUNC(H606*(1+R606),2)+TRUNC(J606*(1+R606),2)+TRUNC(K606*(1+R606),2)+TRUNC(L606*(1+R606),2)+TRUNC(M606*(1+R606),2)+TRUNC(N606*(1+R606),2)+TRUNC(O606*(1+R606),2)+TRUNC(P606*(1+R606),2)))))/O606*(1+R606)),TRUE),IF(AND(P606*(1+R606)&lt;&gt;0,(TRUNC(P606*(1+R606),2)+(TRUNC(AK606,2)-(TRUNC(H606*(1+R606),2)+TRUNC(J606*(1+R606),2)+TRUNC(K606*(1+R606),2)+TRUNC(L606*(1+R606),2)+TRUNC(M606*(1+R606),2)+TRUNC(N606*(1+R606),2)+TRUNC(O606*(1+R606),2)+TRUNC(P606*(1+R606),2))))&gt;=0),ABS((J606*(1+R606)-(TRUNC(J606*(1+R606),2)+(TRUNC(AK606,2)-(TRUNC(H606*(1+R606),2)+TRUNC(J606*(1+R606),2)+TRUNC(K606*(1+R606),2)+TRUNC(L606*(1+R606),2)+TRUNC(M606*(1+R606),2)+TRUNC(N606*(1+R606),2)+TRUNC(O606*(1+R606),2)+TRUNC(P606*(1+R606),2)))))/J606*(1+R606))&lt;=ABS((P606*(1+R606)-(TRUNC(P606*(1+R606),2)+(TRUNC(AK606,2)-(TRUNC(H606*(1+R606),2)+TRUNC(J606*(1+R606),2)+TRUNC(K606*(1+R606),2)+TRUNC(L606*(1+R606),2)+TRUNC(M606*(1+R606),2)+TRUNC(N606*(1+R606),2)+TRUNC(O606*(1+R606),2)+TRUNC(P606*(1+R606),2)))))/P606*(1+R606)),TRUE)),TRUNC(J606*(1+R606),2)+(TRUNC(AK606,2)-(TRUNC(H606*(1+R606),2)+TRUNC(J606*(1+R606),2)+TRUNC(K606*(1+R606),2)+TRUNC(L606*(1+R606),2)+TRUNC(M606*(1+R606),2)+TRUNC(N606*(1+R606),2)+TRUNC(O606*(1+R606),2)+TRUNC(P606*(1+R606),2))),TRUNC(J606*(1+R606),2)))))</f>
        <v>1.1100000000000001</v>
      </c>
      <c r="X606" s="369">
        <f>IF(W606*G606=0,0,IF((TRUNC(AL606,2)-(TRUNC(S606*G606,2)+TRUNC(W606*G606,2)+TRUNC(Y606*G606,2)+TRUNC(AA606*G606,2)+TRUNC(AC606*G606,2)+TRUNC(AE606*G606,2)+TRUNC(AG606*G606,2)+TRUNC(AI606*G606,2)))=0,TRUNC(W606*G606,2),IF((TRUNC(TRUNC(W606*G606,2),2)+(TRUNC(AL606,2)-(TRUNC(S606*G606,2)+TRUNC(W606*G606,2)+TRUNC(Y606*G606,2)+TRUNC(AA606*G606,2)+TRUNC(AC606*G606,2)+TRUNC(AE606*G606,2)+TRUNC(AG606*G606,2)+TRUNC(AI606*G606,2))))&lt;=0,TRUNC(W606*G606,2),IF(AND(IF(AND(S606*G606&lt;&gt;0,(TRUNC(S606*G606,2)+(TRUNC(AL606,2)-(TRUNC(S606*G606,2)+TRUNC(W606*G606,2)+TRUNC(Y606*G606,2)+TRUNC(AA606*G606,2)+TRUNC(AC606*G606,2)+TRUNC(AE606*G606,2)+TRUNC(AG606*G606,2)+TRUNC(AI606*G606,2))))&gt;=0),ABS((W606*G606-(TRUNC(W606*G606,2)+(TRUNC(AL606,2)-(TRUNC(S606*G606,2)+TRUNC(W606*G606,2)+TRUNC(Y606*G606,2)+TRUNC(AA606*G606,2)+TRUNC(AC606*G606,2)+TRUNC(AE606*G606,2)+TRUNC(AG606*G606,2)+TRUNC(AI606*G606,2)))))/W606*G606)&lt;ABS((S606*G606-(TRUNC(S606*G606,2)+(TRUNC(AL606,2)-(TRUNC(S606*G606,2)+TRUNC(W606*G606,2)+TRUNC(Y606*G606,2)+TRUNC(AA606*G606,2)+TRUNC(AC606*G606,2)+TRUNC(AE606*G606,2)+TRUNC(AG606*G606,2)+TRUNC(AI606*G606,2)))))/S606*G606),TRUE),IF(AND(W606*G606&lt;&gt;0,(TRUNC(W606*G606,2)+(TRUNC(AL606,2)-(TRUNC(S606*G606,2)+TRUNC(W606*G606,2)+TRUNC(Y606*G606,2)+TRUNC(AA606*G606,2)+TRUNC(AC606*G606,2)+TRUNC(AE606*G606,2)+TRUNC(AG606*G606,2)+TRUNC(AI606*G606,2))))&gt;=0),ABS((W606*G606-(TRUNC(W606*G606,2)+(TRUNC(AL606,2)-(TRUNC(S606*G606,2)+TRUNC(W606*G606,2)+TRUNC(Y606*G606,2)+TRUNC(AA606*G606,2)+TRUNC(AC606*G606,2)+TRUNC(AE606*G606,2)+TRUNC(AG606*G606,2)+TRUNC(AI606*G606,2)))))/W606*G606)&lt;=ABS((W606*G606-(TRUNC(W606*G606,2)+(TRUNC(AL606,2)-(TRUNC(S606*G606,2)+TRUNC(W606*G606,2)+TRUNC(Y606*G606,2)+TRUNC(AA606*G606,2)+TRUNC(AC606*G606,2)+TRUNC(AE606*G606,2)+TRUNC(AG606*G606,2)+TRUNC(AI606*G606,2)))))/W606*G606),TRUE),IF(AND(Y606*G606&lt;&gt;0,(TRUNC(Y606*G606,2)+(TRUNC(AL606,2)-(TRUNC(S606*G606,2)+TRUNC(W606*G606,2)+TRUNC(Y606*G606,2)+TRUNC(AA606*G606,2)+TRUNC(AC606*G606,2)+TRUNC(AE606*G606,2)+TRUNC(AG606*G606,2)+TRUNC(AI606*G606,2))))&gt;=0),ABS((W606*G606-(TRUNC(W606*G606,2)+(TRUNC(AL606,2)-(TRUNC(S606*G606,2)+TRUNC(W606*G606,2)+TRUNC(Y606*G606,2)+TRUNC(AA606*G606,2)+TRUNC(AC606*G606,2)+TRUNC(AE606*G606,2)+TRUNC(AG606*G606,2)+TRUNC(AI606*G606,2)))))/W606*G606)&lt;=ABS((Y606*G606-(TRUNC(Y606*G606,2)+(TRUNC(AL606,2)-(TRUNC(S606*G606,2)+TRUNC(W606*G606,2)+TRUNC(Y606*G606,2)+TRUNC(AA606*G606,2)+TRUNC(AC606*G606,2)+TRUNC(AE606*G606,2)+TRUNC(AG606*G606,2)+TRUNC(AI606*G606,2)))))/Y606*G606),TRUE),IF(AND(AA606*G606&lt;&gt;0,(TRUNC(AA606*G606,2)+(TRUNC(AL606,2)-(TRUNC(S606*G606,2)+TRUNC(W606*G606,2)+TRUNC(Y606*G606,2)+TRUNC(AA606*G606,2)+TRUNC(AC606*G606,2)+TRUNC(AE606*G606,2)+TRUNC(AG606*G606,2)+TRUNC(AI606*G606,2))))&gt;=0),ABS((W606*G606-(TRUNC(W606*G606,2)+(TRUNC(AL606,2)-(TRUNC(S606*G606,2)+TRUNC(W606*G606,2)+TRUNC(Y606*G606,2)+TRUNC(AA606*G606,2)+TRUNC(AC606*G606,2)+TRUNC(AE606*G606,2)+TRUNC(AG606*G606,2)+TRUNC(AI606*G606,2)))))/W606*G606)&lt;=ABS((AA606*G606-(TRUNC(AA606*G606,2)+(TRUNC(AL606,2)-(TRUNC(S606*G606,2)+TRUNC(W606*G606,2)+TRUNC(Y606*G606,2)+TRUNC(AA606*G606,2)+TRUNC(AC606*G606,2)+TRUNC(AE606*G606,2)+TRUNC(AG606*G606,2)+TRUNC(AI606*G606,2)))))/AA606*G606),TRUE),IF(AND(AC606*G606&lt;&gt;0,(TRUNC(AC606*G606,2)+(TRUNC(AL606,2)-(TRUNC(S606*G606,2)+TRUNC(W606*G606,2)+TRUNC(Y606*G606,2)+TRUNC(AA606*G606,2)+TRUNC(AC606*G606,2)+TRUNC(AE606*G606,2)+TRUNC(AG606*G606,2)+TRUNC(AI606*G606,2))))&gt;=0),ABS((W606*G606-(TRUNC(W606*G606,2)+(TRUNC(AL606,2)-(TRUNC(S606*G606,2)+TRUNC(W606*G606,2)+TRUNC(Y606*G606,2)+TRUNC(AA606*G606,2)+TRUNC(AC606*G606,2)+TRUNC(AE606*G606,2)+TRUNC(AG606*G606,2)+TRUNC(AI606*G606,2)))))/W606*G606)&lt;=ABS((AC606*G606-(TRUNC(AC606*G606,2)+(TRUNC(AL606,2)-(TRUNC(S606*G606,2)+TRUNC(W606*G606,2)+TRUNC(Y606*G606,2)+TRUNC(AA606*G606,2)+TRUNC(AC606*G606,2)+TRUNC(AE606*G606,2)+TRUNC(AG606*G606,2)+TRUNC(AI606*G606,2)))))/AC606*G606),TRUE),IF(AND(AE606*G606&lt;&gt;0,(TRUNC(AE606*G606,2)+(TRUNC(AL606,2)-(TRUNC(S606*G606,2)+TRUNC(W606*G606,2)+TRUNC(Y606*G606,2)+TRUNC(AA606*G606,2)+TRUNC(AC606*G606,2)+TRUNC(AE606*G606,2)+TRUNC(AG606*G606,2)+TRUNC(AI606*G606,2))))&gt;=0),ABS((W606*G606-(TRUNC(W606*G606,2)+(TRUNC(AL606,2)-(TRUNC(S606*G606,2)+TRUNC(W606*G606,2)+TRUNC(Y606*G606,2)+TRUNC(AA606*G606,2)+TRUNC(AC606*G606,2)+TRUNC(AE606*G606,2)+TRUNC(AG606*G606,2)+TRUNC(AI606*G606,2)))))/W606*G606)&lt;=ABS((AE606*G606-(TRUNC(AE606*G606,2)+(TRUNC(AL606,2)-(TRUNC(S606*G606,2)+TRUNC(W606*G606,2)+TRUNC(Y606*G606,2)+TRUNC(AA606*G606,2)+TRUNC(AC606*G606,2)+TRUNC(AE606*G606,2)+TRUNC(AG606*G606,2)+TRUNC(AI606*G606,2)))))/AE606*G606),TRUE),IF(AND(AG606*G606&lt;&gt;0,(TRUNC(AG606*G606,2)+(TRUNC(AL606,2)-(TRUNC(S606*G606,2)+TRUNC(W606*G606,2)+TRUNC(Y606*G606,2)+TRUNC(AA606*G606,2)+TRUNC(AC606*G606,2)+TRUNC(AE606*G606,2)+TRUNC(AG606*G606,2)+TRUNC(AI606*G606,2))))&gt;=0),ABS((W606*G606-(TRUNC(W606*G606,2)+(TRUNC(AL606,2)-(TRUNC(S606*G606,2)+TRUNC(W606*G606,2)+TRUNC(Y606*G606,2)+TRUNC(AA606*G606,2)+TRUNC(AC606*G606,2)+TRUNC(AE606*G606,2)+TRUNC(AG606*G606,2)+TRUNC(AI606*G606,2)))))/W606*G606)&lt;=ABS((AG606*G606-(TRUNC(AG606*G606,2)+(TRUNC(AL606,2)-(TRUNC(S606*G606,2)+TRUNC(W606*G606,2)+TRUNC(Y606*G606,2)+TRUNC(AA606*G606,2)+TRUNC(AC606*G606,2)+TRUNC(AE606*G606,2)+TRUNC(AG606*G606,2)+TRUNC(AI606*G606,2)))))/AG606*G606),TRUE),IF(AND(AI606*G606&lt;&gt;0,(TRUNC(AI606*G606,2)+(TRUNC(AL606,2)-(TRUNC(S606*G606,2)+TRUNC(W606*G606,2)+TRUNC(Y606*G606,2)+TRUNC(AA606*G606,2)+TRUNC(AC606*G606,2)+TRUNC(AE606*G606,2)+TRUNC(AG606*G606,2)+TRUNC(AI606*G606,2))))&gt;=0),ABS((W606*G606-(TRUNC(W606*G606,2)+(TRUNC(AL606,2)-(TRUNC(S606*G606,2)+TRUNC(W606*G606,2)+TRUNC(Y606*G606,2)+TRUNC(AA606*G606,2)+TRUNC(AC606*G606,2)+TRUNC(AE606*G606,2)+TRUNC(AG606*G606,2)+TRUNC(AI606*G606,2)))))/W606*G606)&lt;=ABS((AI606*G606-(TRUNC(AI606*G606,2)+(TRUNC(AL606,2)-(TRUNC(S606*G606,2)+TRUNC(W606*G606,2)+TRUNC(Y606*G606,2)+TRUNC(AA606*G606,2)+TRUNC(AC606*G606,2)+TRUNC(AE606*G606,2)+TRUNC(AG606*G606,2)+TRUNC(AI606*G606,2)))))/AI606*G606),TRUE)),TRUNC(W606*G606,2)+(TRUNC(AL606,2)-(TRUNC(S606*G606,2)+TRUNC(W606*G606,2)+TRUNC(Y606*G606,2)+TRUNC(AA606*G606,2)+TRUNC(AC606*G606,2)+TRUNC(AE606*G606,2)+TRUNC(AG606*G606,2)+TRUNC(AI606*G606,2))),TRUNC(W606*G606,2)))))</f>
        <v>103.67</v>
      </c>
      <c r="Y606" s="369">
        <f>IF(K606*(1+R606)=0,0,IF((TRUNC(AK606,2)-(TRUNC(H606*(1+R606),2)+TRUNC(J606*(1+R606),2)+TRUNC(K606*(1+R606),2)+TRUNC(L606*(1+R606),2)+TRUNC(M606*(1+R606),2)+TRUNC(N606*(1+R606),2)+TRUNC(O606*(1+R606),2)+TRUNC(P606*(1+R606),2)))=0,TRUNC(K606*(1+R606),2),IF((TRUNC(TRUNC(K606*(1+R606),2),2)+(TRUNC(AK606,2)-(TRUNC(H606*(1+R606),2)+TRUNC(J606*(1+R606),2)+TRUNC(K606*(1+R606),2)+TRUNC(L606*(1+R606),2)+TRUNC(M606*(1+R606),2)+TRUNC(N606*(1+R606),2)+TRUNC(O606*(1+R606),2)+TRUNC(P606*(1+R606),2))))&lt;=0,TRUNC(K606*(1+R606),2),IF(AND(IF(AND(H606*(1+R606)&lt;&gt;0,(TRUNC(H606*(1+R606),2)+(TRUNC(AK606,2)-(TRUNC(H606*(1+R606),2)+TRUNC(J606*(1+R606),2)+TRUNC(K606*(1+R606),2)+TRUNC(L606*(1+R606),2)+TRUNC(M606*(1+R606),2)+TRUNC(N606*(1+R606),2)+TRUNC(O606*(1+R606),2)+TRUNC(P606*(1+R606),2))))&gt;=0),ABS((K606*(1+R606)-(TRUNC(K606*(1+R606),2)+(TRUNC(AK606,2)-(TRUNC(H606*(1+R606),2)+TRUNC(J606*(1+R606),2)+TRUNC(K606*(1+R606),2)+TRUNC(L606*(1+R606),2)+TRUNC(M606*(1+R606),2)+TRUNC(N606*(1+R606),2)+TRUNC(O606*(1+R606),2)+TRUNC(P606*(1+R606),2)))))/K606*(1+R606))&lt;ABS((H606*(1+R606)-(TRUNC(H606*(1+R606),2)+(TRUNC(AK606,2)-(TRUNC(H606*(1+R606),2)+TRUNC(J606*(1+R606),2)+TRUNC(K606*(1+R606),2)+TRUNC(L606*(1+R606),2)+TRUNC(M606*(1+R606),2)+TRUNC(N606*(1+R606),2)+TRUNC(O606*(1+R606),2)+TRUNC(P606*(1+R606),2)))))/H606*(1+R606)),TRUE),IF(AND(J606*(1+R606)&lt;&gt;0,(TRUNC(J606*(1+R606),2)+(TRUNC(AK606,2)-(TRUNC(H606*(1+R606),2)+TRUNC(J606*(1+R606),2)+TRUNC(K606*(1+R606),2)+TRUNC(L606*(1+R606),2)+TRUNC(M606*(1+R606),2)+TRUNC(N606*(1+R606),2)+TRUNC(O606*(1+R606),2)+TRUNC(P606*(1+R606),2))))&gt;=0),ABS((K606*(1+R606)-(TRUNC(K606*(1+R606),2)+(TRUNC(AK606,2)-(TRUNC(H606*(1+R606),2)+TRUNC(J606*(1+R606),2)+TRUNC(K606*(1+R606),2)+TRUNC(L606*(1+R606),2)+TRUNC(M606*(1+R606),2)+TRUNC(N606*(1+R606),2)+TRUNC(O606*(1+R606),2)+TRUNC(P606*(1+R606),2)))))/K606*(1+R606))&lt;ABS((J606*(1+R606)-(TRUNC(J606*(1+R606),2)+(TRUNC(AK606,2)-(TRUNC(H606*(1+R606),2)+TRUNC(J606*(1+R606),2)+TRUNC(K606*(1+R606),2)+TRUNC(L606*(1+R606),2)+TRUNC(M606*(1+R606),2)+TRUNC(N606*(1+R606),2)+TRUNC(O606*(1+R606),2)+TRUNC(P606*(1+R606),2)))))/J606*(1+R606)),TRUE),IF(AND(K606*(1+R606)&lt;&gt;0,(TRUNC(K606*(1+R606),2)+(TRUNC(AK606,2)-(TRUNC(H606*(1+R606),2)+TRUNC(J606*(1+R606),2)+TRUNC(K606*(1+R606),2)+TRUNC(L606*(1+R606),2)+TRUNC(M606*(1+R606),2)+TRUNC(N606*(1+R606),2)+TRUNC(O606*(1+R606),2)+TRUNC(P606*(1+R606),2))))&gt;=0),ABS((K606*(1+R606)-(TRUNC(K606*(1+R606),2)+(TRUNC(AK606,2)-(TRUNC(H606*(1+R606),2)+TRUNC(J606*(1+R606),2)+TRUNC(K606*(1+R606),2)+TRUNC(L606*(1+R606),2)+TRUNC(M606*(1+R606),2)+TRUNC(N606*(1+R606),2)+TRUNC(O606*(1+R606),2)+TRUNC(P606*(1+R606),2)))))/K606*(1+R606))&lt;=ABS((K606*(1+R606)-(TRUNC(K606*(1+R606),2)+(TRUNC(AK606,2)-(TRUNC(H606*(1+R606),2)+TRUNC(J606*(1+R606),2)+TRUNC(K606*(1+R606),2)+TRUNC(L606*(1+R606),2)+TRUNC(M606*(1+R606),2)+TRUNC(N606*(1+R606),2)+TRUNC(O606*(1+R606),2)+TRUNC(P606*(1+R606),2)))))/K606*(1+R606)),TRUE),IF(AND(L606*(1+R606)&lt;&gt;0,(TRUNC(L606*(1+R606),2)+(TRUNC(AK606,2)-(TRUNC(H606*(1+R606),2)+TRUNC(J606*(1+R606),2)+TRUNC(K606*(1+R606),2)+TRUNC(L606*(1+R606),2)+TRUNC(M606*(1+R606),2)+TRUNC(N606*(1+R606),2)+TRUNC(O606*(1+R606),2)+TRUNC(P606*(1+R606),2))))&gt;=0),ABS((K606*(1+R606)-(TRUNC(K606*(1+R606),2)+(TRUNC(AK606,2)-(TRUNC(H606*(1+R606),2)+TRUNC(J606*(1+R606),2)+TRUNC(K606*(1+R606),2)+TRUNC(L606*(1+R606),2)+TRUNC(M606*(1+R606),2)+TRUNC(N606*(1+R606),2)+TRUNC(O606*(1+R606),2)+TRUNC(P606*(1+R606),2)))))/K606*(1+R606))&lt;=ABS((L606*(1+R606)-(TRUNC(L606*(1+R606),2)+(TRUNC(AK606,2)-(TRUNC(H606*(1+R606),2)+TRUNC(J606*(1+R606),2)+TRUNC(K606*(1+R606),2)+TRUNC(L606*(1+R606),2)+TRUNC(M606*(1+R606),2)+TRUNC(N606*(1+R606),2)+TRUNC(O606*(1+R606),2)+TRUNC(P606*(1+R606),2)))))/L606*(1+R606)),TRUE),IF(AND(M606*(1+R606)&lt;&gt;0,(TRUNC(M606*(1+R606),2)+(TRUNC(AK606,2)-(TRUNC(H606*(1+R606),2)+TRUNC(J606*(1+R606),2)+TRUNC(K606*(1+R606),2)+TRUNC(L606*(1+R606),2)+TRUNC(M606*(1+R606),2)+TRUNC(N606*(1+R606),2)+TRUNC(O606*(1+R606),2)+TRUNC(P606*(1+R606),2))))&gt;=0),ABS((K606*(1+R606)-(TRUNC(K606*(1+R606),2)+(TRUNC(AK606,2)-(TRUNC(H606*(1+R606),2)+TRUNC(J606*(1+R606),2)+TRUNC(K606*(1+R606),2)+TRUNC(L606*(1+R606),2)+TRUNC(M606*(1+R606),2)+TRUNC(N606*(1+R606),2)+TRUNC(O606*(1+R606),2)+TRUNC(P606*(1+R606),2)))))/K606*(1+R606))&lt;=ABS((M606*(1+R606)-(TRUNC(M606*(1+R606),2)+(TRUNC(AK606,2)-(TRUNC(H606*(1+R606),2)+TRUNC(J606*(1+R606),2)+TRUNC(K606*(1+R606),2)+TRUNC(L606*(1+R606),2)+TRUNC(M606*(1+R606),2)+TRUNC(N606*(1+R606),2)+TRUNC(O606*(1+R606),2)+TRUNC(P606*(1+R606),2)))))/M606*(1+R606)),TRUE),IF(AND(N606*(1+R606)&lt;&gt;0,(TRUNC(N606*(1+R606),2)+(TRUNC(AK606,2)-(TRUNC(H606*(1+R606),2)+TRUNC(J606*(1+R606),2)+TRUNC(K606*(1+R606),2)+TRUNC(L606*(1+R606),2)+TRUNC(M606*(1+R606),2)+TRUNC(N606*(1+R606),2)+TRUNC(O606*(1+R606),2)+TRUNC(P606*(1+R606),2))))&gt;=0),ABS((K606*(1+R606)-(TRUNC(K606*(1+R606),2)+(TRUNC(AK606,2)-(TRUNC(H606*(1+R606),2)+TRUNC(J606*(1+R606),2)+TRUNC(K606*(1+R606),2)+TRUNC(L606*(1+R606),2)+TRUNC(M606*(1+R606),2)+TRUNC(N606*(1+R606),2)+TRUNC(O606*(1+R606),2)+TRUNC(P606*(1+R606),2)))))/K606*(1+R606))&lt;=ABS((N606*(1+R606)-(TRUNC(N606*(1+R606),2)+(TRUNC(AK606,2)-(TRUNC(H606*(1+R606),2)+TRUNC(J606*(1+R606),2)+TRUNC(K606*(1+R606),2)+TRUNC(L606*(1+R606),2)+TRUNC(M606*(1+R606),2)+TRUNC(N606*(1+R606),2)+TRUNC(O606*(1+R606),2)+TRUNC(P606*(1+R606),2)))))/N606*(1+R606)),TRUE),IF(AND(O606*(1+R606)&lt;&gt;0,(TRUNC(O606*(1+R606),2)+(TRUNC(AK606,2)-(TRUNC(H606*(1+R606),2)+TRUNC(J606*(1+R606),2)+TRUNC(K606*(1+R606),2)+TRUNC(L606*(1+R606),2)+TRUNC(M606*(1+R606),2)+TRUNC(N606*(1+R606),2)+TRUNC(O606*(1+R606),2)+TRUNC(P606*(1+R606),2))))&gt;=0),ABS((K606*(1+R606)-(TRUNC(K606*(1+R606),2)+(TRUNC(AK606,2)-(TRUNC(H606*(1+R606),2)+TRUNC(J606*(1+R606),2)+TRUNC(K606*(1+R606),2)+TRUNC(L606*(1+R606),2)+TRUNC(M606*(1+R606),2)+TRUNC(N606*(1+R606),2)+TRUNC(O606*(1+R606),2)+TRUNC(P606*(1+R606),2)))))/K606*(1+R606))&lt;=ABS((O606*(1+R606)-(TRUNC(O606*(1+R606),2)+(TRUNC(AK606,2)-(TRUNC(H606*(1+R606),2)+TRUNC(J606*(1+R606),2)+TRUNC(K606*(1+R606),2)+TRUNC(L606*(1+R606),2)+TRUNC(M606*(1+R606),2)+TRUNC(N606*(1+R606),2)+TRUNC(O606*(1+R606),2)+TRUNC(P606*(1+R606),2)))))/O606*(1+R606)),TRUE),IF(AND(P606*(1+R606)&lt;&gt;0,(TRUNC(P606*(1+R606),2)+(TRUNC(AK606,2)-(TRUNC(H606*(1+R606),2)+TRUNC(J606*(1+R606),2)+TRUNC(K606*(1+R606),2)+TRUNC(L606*(1+R606),2)+TRUNC(M606*(1+R606),2)+TRUNC(N606*(1+R606),2)+TRUNC(O606*(1+R606),2)+TRUNC(P606*(1+R606),2))))&gt;=0),ABS((K606*(1+R606)-(TRUNC(K606*(1+R606),2)+(TRUNC(AK606,2)-(TRUNC(H606*(1+R606),2)+TRUNC(J606*(1+R606),2)+TRUNC(K606*(1+R606),2)+TRUNC(L606*(1+R606),2)+TRUNC(M606*(1+R606),2)+TRUNC(N606*(1+R606),2)+TRUNC(O606*(1+R606),2)+TRUNC(P606*(1+R606),2)))))/K606*(1+R606))&lt;=ABS((P606*(1+R606)-(TRUNC(P606*(1+R606),2)+(TRUNC(AK606,2)-(TRUNC(H606*(1+R606),2)+TRUNC(J606*(1+R606),2)+TRUNC(K606*(1+R606),2)+TRUNC(L606*(1+R606),2)+TRUNC(M606*(1+R606),2)+TRUNC(N606*(1+R606),2)+TRUNC(O606*(1+R606),2)+TRUNC(P606*(1+R606),2)))))/P606*(1+R606)),TRUE)),TRUNC(K606*(1+R606),2)+(TRUNC(AK606,2)-(TRUNC(H606*(1+R606),2)+TRUNC(J606*(1+R606),2)+TRUNC(K606*(1+R606),2)+TRUNC(L606*(1+R606),2)+TRUNC(M606*(1+R606),2)+TRUNC(N606*(1+R606),2)+TRUNC(O606*(1+R606),2)+TRUNC(P606*(1+R606),2))),TRUNC(K606*(1+R606),2)))))</f>
        <v>0</v>
      </c>
      <c r="Z606" s="369">
        <f>IF(Y606*G606=0,0,IF((TRUNC(AL606,2)-(TRUNC(S606*G606,2)+TRUNC(W606*G606,2)+TRUNC(Y606*G606,2)+TRUNC(AA606*G606,2)+TRUNC(AC606*G606,2)+TRUNC(AE606*G606,2)+TRUNC(AG606*G606,2)+TRUNC(AI606*G606,2)))=0,TRUNC(Y606*G606,2),IF((TRUNC(TRUNC(Y606*G606,2),2)+(TRUNC(AL606,2)-(TRUNC(S606*G606,2)+TRUNC(W606*G606,2)+TRUNC(Y606*G606,2)+TRUNC(AA606*G606,2)+TRUNC(AC606*G606,2)+TRUNC(AE606*G606,2)+TRUNC(AG606*G606,2)+TRUNC(AI606*G606,2))))&lt;=0,TRUNC(Y606*G606,2),IF(AND(IF(AND(S606*G606&lt;&gt;0,(TRUNC(S606*G606,2)+(TRUNC(AL606,2)-(TRUNC(S606*G606,2)+TRUNC(W606*G606,2)+TRUNC(Y606*G606,2)+TRUNC(AA606*G606,2)+TRUNC(AC606*G606,2)+TRUNC(AE606*G606,2)+TRUNC(AG606*G606,2)+TRUNC(AI606*G606,2))))&gt;=0),ABS((Y606*G606-(TRUNC(Y606*G606,2)+(TRUNC(AL606,2)-(TRUNC(S606*G606,2)+TRUNC(W606*G606,2)+TRUNC(Y606*G606,2)+TRUNC(AA606*G606,2)+TRUNC(AC606*G606,2)+TRUNC(AE606*G606,2)+TRUNC(AG606*G606,2)+TRUNC(AI606*G606,2)))))/Y606*G606)&lt;ABS((S606*G606-(TRUNC(S606*G606,2)+(TRUNC(AL606,2)-(TRUNC(S606*G606,2)+TRUNC(W606*G606,2)+TRUNC(Y606*G606,2)+TRUNC(AA606*G606,2)+TRUNC(AC606*G606,2)+TRUNC(AE606*G606,2)+TRUNC(AG606*G606,2)+TRUNC(AI606*G606,2)))))/S606*G606),TRUE),IF(AND(W606*G606&lt;&gt;0,(TRUNC(W606*G606,2)+(TRUNC(AL606,2)-(TRUNC(S606*G606,2)+TRUNC(W606*G606,2)+TRUNC(Y606*G606,2)+TRUNC(AA606*G606,2)+TRUNC(AC606*G606,2)+TRUNC(AE606*G606,2)+TRUNC(AG606*G606,2)+TRUNC(AI606*G606,2))))&gt;=0),ABS((Y606*G606-(TRUNC(Y606*G606,2)+(TRUNC(AL606,2)-(TRUNC(S606*G606,2)+TRUNC(W606*G606,2)+TRUNC(Y606*G606,2)+TRUNC(AA606*G606,2)+TRUNC(AC606*G606,2)+TRUNC(AE606*G606,2)+TRUNC(AG606*G606,2)+TRUNC(AI606*G606,2)))))/Y606*G606)&lt;ABS((W606*G606-(TRUNC(W606*G606,2)+(TRUNC(AL606,2)-(TRUNC(S606*G606,2)+TRUNC(W606*G606,2)+TRUNC(Y606*G606,2)+TRUNC(AA606*G606,2)+TRUNC(AC606*G606,2)+TRUNC(AE606*G606,2)+TRUNC(AG606*G606,2)+TRUNC(AI606*G606,2)))))/W606*G606),TRUE),IF(AND(Y606*G606&lt;&gt;0,(TRUNC(Y606*G606,2)+(TRUNC(AL606,2)-(TRUNC(S606*G606,2)+TRUNC(W606*G606,2)+TRUNC(Y606*G606,2)+TRUNC(AA606*G606,2)+TRUNC(AC606*G606,2)+TRUNC(AE606*G606,2)+TRUNC(AG606*G606,2)+TRUNC(AI606*G606,2))))&gt;=0),ABS((Y606*G606-(TRUNC(Y606*G606,2)+(TRUNC(AL606,2)-(TRUNC(S606*G606,2)+TRUNC(W606*G606,2)+TRUNC(Y606*G606,2)+TRUNC(AA606*G606,2)+TRUNC(AC606*G606,2)+TRUNC(AE606*G606,2)+TRUNC(AG606*G606,2)+TRUNC(AI606*G606,2)))))/Y606*G606)&lt;=ABS((Y606*G606-(TRUNC(Y606*G606,2)+(TRUNC(AL606,2)-(TRUNC(S606*G606,2)+TRUNC(W606*G606,2)+TRUNC(Y606*G606,2)+TRUNC(AA606*G606,2)+TRUNC(AC606*G606,2)+TRUNC(AE606*G606,2)+TRUNC(AG606*G606,2)+TRUNC(AI606*G606,2)))))/Y606*G606),TRUE),IF(AND(AA606*G606&lt;&gt;0,(TRUNC(AA606*G606,2)+(TRUNC(AL606,2)-(TRUNC(S606*G606,2)+TRUNC(W606*G606,2)+TRUNC(Y606*G606,2)+TRUNC(AA606*G606,2)+TRUNC(AC606*G606,2)+TRUNC(AE606*G606,2)+TRUNC(AG606*G606,2)+TRUNC(AI606*G606,2))))&gt;=0),ABS((Y606*G606-(TRUNC(Y606*G606,2)+(TRUNC(AL606,2)-(TRUNC(S606*G606,2)+TRUNC(W606*G606,2)+TRUNC(Y606*G606,2)+TRUNC(AA606*G606,2)+TRUNC(AC606*G606,2)+TRUNC(AE606*G606,2)+TRUNC(AG606*G606,2)+TRUNC(AI606*G606,2)))))/Y606*G606)&lt;=ABS((AA606*G606-(TRUNC(AA606*G606,2)+(TRUNC(AL606,2)-(TRUNC(S606*G606,2)+TRUNC(W606*G606,2)+TRUNC(Y606*G606,2)+TRUNC(AA606*G606,2)+TRUNC(AC606*G606,2)+TRUNC(AE606*G606,2)+TRUNC(AG606*G606,2)+TRUNC(AI606*G606,2)))))/AA606*G606),TRUE),IF(AND(AC606*G606&lt;&gt;0,(TRUNC(AC606*G606,2)+(TRUNC(AL606,2)-(TRUNC(S606*G606,2)+TRUNC(W606*G606,2)+TRUNC(Y606*G606,2)+TRUNC(AA606*G606,2)+TRUNC(AC606*G606,2)+TRUNC(AE606*G606,2)+TRUNC(AG606*G606,2)+TRUNC(AI606*G606,2))))&gt;=0),ABS((Y606*G606-(TRUNC(Y606*G606,2)+(TRUNC(AL606,2)-(TRUNC(S606*G606,2)+TRUNC(W606*G606,2)+TRUNC(Y606*G606,2)+TRUNC(AA606*G606,2)+TRUNC(AC606*G606,2)+TRUNC(AE606*G606,2)+TRUNC(AG606*G606,2)+TRUNC(AI606*G606,2)))))/Y606*G606)&lt;=ABS((AC606*G606-(TRUNC(AC606*G606,2)+(TRUNC(AL606,2)-(TRUNC(S606*G606,2)+TRUNC(W606*G606,2)+TRUNC(Y606*G606,2)+TRUNC(AA606*G606,2)+TRUNC(AC606*G606,2)+TRUNC(AE606*G606,2)+TRUNC(AG606*G606,2)+TRUNC(AI606*G606,2)))))/AC606*G606),TRUE),IF(AND(AE606*G606&lt;&gt;0,(TRUNC(AE606*G606,2)+(TRUNC(AL606,2)-(TRUNC(S606*G606,2)+TRUNC(W606*G606,2)+TRUNC(Y606*G606,2)+TRUNC(AA606*G606,2)+TRUNC(AC606*G606,2)+TRUNC(AE606*G606,2)+TRUNC(AG606*G606,2)+TRUNC(AI606*G606,2))))&gt;=0),ABS((Y606*G606-(TRUNC(Y606*G606,2)+(TRUNC(AL606,2)-(TRUNC(S606*G606,2)+TRUNC(W606*G606,2)+TRUNC(Y606*G606,2)+TRUNC(AA606*G606,2)+TRUNC(AC606*G606,2)+TRUNC(AE606*G606,2)+TRUNC(AG606*G606,2)+TRUNC(AI606*G606,2)))))/Y606*G606)&lt;=ABS((AE606*G606-(TRUNC(AE606*G606,2)+(TRUNC(AL606,2)-(TRUNC(S606*G606,2)+TRUNC(W606*G606,2)+TRUNC(Y606*G606,2)+TRUNC(AA606*G606,2)+TRUNC(AC606*G606,2)+TRUNC(AE606*G606,2)+TRUNC(AG606*G606,2)+TRUNC(AI606*G606,2)))))/AE606*G606),TRUE),IF(AND(AG606*G606&lt;&gt;0,(TRUNC(AG606*G606,2)+(TRUNC(AL606,2)-(TRUNC(S606*G606,2)+TRUNC(W606*G606,2)+TRUNC(Y606*G606,2)+TRUNC(AA606*G606,2)+TRUNC(AC606*G606,2)+TRUNC(AE606*G606,2)+TRUNC(AG606*G606,2)+TRUNC(AI606*G606,2))))&gt;=0),ABS((Y606*G606-(TRUNC(Y606*G606,2)+(TRUNC(AL606,2)-(TRUNC(S606*G606,2)+TRUNC(W606*G606,2)+TRUNC(Y606*G606,2)+TRUNC(AA606*G606,2)+TRUNC(AC606*G606,2)+TRUNC(AE606*G606,2)+TRUNC(AG606*G606,2)+TRUNC(AI606*G606,2)))))/Y606*G606)&lt;=ABS((AG606*G606-(TRUNC(AG606*G606,2)+(TRUNC(AL606,2)-(TRUNC(S606*G606,2)+TRUNC(W606*G606,2)+TRUNC(Y606*G606,2)+TRUNC(AA606*G606,2)+TRUNC(AC606*G606,2)+TRUNC(AE606*G606,2)+TRUNC(AG606*G606,2)+TRUNC(AI606*G606,2)))))/AG606*G606),TRUE),IF(AND(AI606*G606&lt;&gt;0,(TRUNC(AI606*G606,2)+(TRUNC(AL606,2)-(TRUNC(S606*G606,2)+TRUNC(W606*G606,2)+TRUNC(Y606*G606,2)+TRUNC(AA606*G606,2)+TRUNC(AC606*G606,2)+TRUNC(AE606*G606,2)+TRUNC(AG606*G606,2)+TRUNC(AI606*G606,2))))&gt;=0),ABS((Y606*G606-(TRUNC(Y606*G606,2)+(TRUNC(AL606,2)-(TRUNC(S606*G606,2)+TRUNC(W606*G606,2)+TRUNC(Y606*G606,2)+TRUNC(AA606*G606,2)+TRUNC(AC606*G606,2)+TRUNC(AE606*G606,2)+TRUNC(AG606*G606,2)+TRUNC(AI606*G606,2)))))/Y606*G606)&lt;=ABS((AI606*G606-(TRUNC(AI606*G606,2)+(TRUNC(AL606,2)-(TRUNC(S606*G606,2)+TRUNC(W606*G606,2)+TRUNC(Y606*G606,2)+TRUNC(AA606*G606,2)+TRUNC(AC606*G606,2)+TRUNC(AE606*G606,2)+TRUNC(AG606*G606,2)+TRUNC(AI606*G606,2)))))/AI606*G606),TRUE)),TRUNC(Y606*G606,2)+(TRUNC(AL606,2)-(TRUNC(S606*G606,2)+TRUNC(W606*G606,2)+TRUNC(Y606*G606,2)+TRUNC(AA606*G606,2)+TRUNC(AC606*G606,2)+TRUNC(AE606*G606,2)+TRUNC(AG606*G606,2)+TRUNC(AI606*G606,2))),TRUNC(Y606*G606,2)))))</f>
        <v>0</v>
      </c>
      <c r="AA606" s="369">
        <f>IF(L606*(1+R606)=0,0,IF((TRUNC(AK606,2)-(TRUNC(H606*(1+R606),2)+TRUNC(J606*(1+R606),2)+TRUNC(K606*(1+R606),2)+TRUNC(L606*(1+R606),2)+TRUNC(M606*(1+R606),2)+TRUNC(N606*(1+R606),2)+TRUNC(O606*(1+R606),2)+TRUNC(P606*(1+R606),2)))=0,TRUNC(L606*(1+R606),2),IF((TRUNC(TRUNC(L606*(1+R606),2),2)+(TRUNC(AK606,2)-(TRUNC(H606*(1+R606),2)+TRUNC(J606*(1+R606),2)+TRUNC(K606*(1+R606),2)+TRUNC(L606*(1+R606),2)+TRUNC(M606*(1+R606),2)+TRUNC(N606*(1+R606),2)+TRUNC(O606*(1+R606),2)+TRUNC(P606*(1+R606),2))))&lt;=0,TRUNC(L606*(1+R606),2),IF(AND(IF(AND(H606*(1+R606)&lt;&gt;0,(TRUNC(H606*(1+R606),2)+(TRUNC(AK606,2)-(TRUNC(H606*(1+R606),2)+TRUNC(J606*(1+R606),2)+TRUNC(K606*(1+R606),2)+TRUNC(L606*(1+R606),2)+TRUNC(M606*(1+R606),2)+TRUNC(N606*(1+R606),2)+TRUNC(O606*(1+R606),2)+TRUNC(P606*(1+R606),2))))&gt;=0),ABS((L606*(1+R606)-(TRUNC(L606*(1+R606),2)+(TRUNC(AK606,2)-(TRUNC(H606*(1+R606),2)+TRUNC(J606*(1+R606),2)+TRUNC(K606*(1+R606),2)+TRUNC(L606*(1+R606),2)+TRUNC(M606*(1+R606),2)+TRUNC(N606*(1+R606),2)+TRUNC(O606*(1+R606),2)+TRUNC(P606*(1+R606),2)))))/L606*(1+R606))&lt;ABS((H606*(1+R606)-(TRUNC(H606*(1+R606),2)+(TRUNC(AK606,2)-(TRUNC(H606*(1+R606),2)+TRUNC(J606*(1+R606),2)+TRUNC(K606*(1+R606),2)+TRUNC(L606*(1+R606),2)+TRUNC(M606*(1+R606),2)+TRUNC(N606*(1+R606),2)+TRUNC(O606*(1+R606),2)+TRUNC(P606*(1+R606),2)))))/H606*(1+R606)),TRUE),IF(AND(J606*(1+R606)&lt;&gt;0,(TRUNC(J606*(1+R606),2)+(TRUNC(AK606,2)-(TRUNC(H606*(1+R606),2)+TRUNC(J606*(1+R606),2)+TRUNC(K606*(1+R606),2)+TRUNC(L606*(1+R606),2)+TRUNC(M606*(1+R606),2)+TRUNC(N606*(1+R606),2)+TRUNC(O606*(1+R606),2)+TRUNC(P606*(1+R606),2))))&gt;=0),ABS((L606*(1+R606)-(TRUNC(L606*(1+R606),2)+(TRUNC(AK606,2)-(TRUNC(H606*(1+R606),2)+TRUNC(J606*(1+R606),2)+TRUNC(K606*(1+R606),2)+TRUNC(L606*(1+R606),2)+TRUNC(M606*(1+R606),2)+TRUNC(N606*(1+R606),2)+TRUNC(O606*(1+R606),2)+TRUNC(P606*(1+R606),2)))))/L606*(1+R606))&lt;ABS((J606*(1+R606)-(TRUNC(J606*(1+R606),2)+(TRUNC(AK606,2)-(TRUNC(H606*(1+R606),2)+TRUNC(J606*(1+R606),2)+TRUNC(K606*(1+R606),2)+TRUNC(L606*(1+R606),2)+TRUNC(M606*(1+R606),2)+TRUNC(N606*(1+R606),2)+TRUNC(O606*(1+R606),2)+TRUNC(P606*(1+R606),2)))))/J606*(1+R606)),TRUE),IF(AND(K606*(1+R606)&lt;&gt;0,(TRUNC(K606*(1+R606),2)+(TRUNC(AK606,2)-(TRUNC(H606*(1+R606),2)+TRUNC(J606*(1+R606),2)+TRUNC(K606*(1+R606),2)+TRUNC(L606*(1+R606),2)+TRUNC(M606*(1+R606),2)+TRUNC(N606*(1+R606),2)+TRUNC(O606*(1+R606),2)+TRUNC(P606*(1+R606),2))))&gt;=0),ABS((L606*(1+R606)-(TRUNC(L606*(1+R606),2)+(TRUNC(AK606,2)-(TRUNC(H606*(1+R606),2)+TRUNC(J606*(1+R606),2)+TRUNC(K606*(1+R606),2)+TRUNC(L606*(1+R606),2)+TRUNC(M606*(1+R606),2)+TRUNC(N606*(1+R606),2)+TRUNC(O606*(1+R606),2)+TRUNC(P606*(1+R606),2)))))/L606*(1+R606))&lt;ABS((K606*(1+R606)-(TRUNC(K606*(1+R606),2)+(TRUNC(AK606,2)-(TRUNC(H606*(1+R606),2)+TRUNC(J606*(1+R606),2)+TRUNC(K606*(1+R606),2)+TRUNC(L606*(1+R606),2)+TRUNC(M606*(1+R606),2)+TRUNC(N606*(1+R606),2)+TRUNC(O606*(1+R606),2)+TRUNC(P606*(1+R606),2)))))/K606*(1+R606)),TRUE),IF(AND(L606*(1+R606)&lt;&gt;0,(TRUNC(L606*(1+R606),2)+(TRUNC(AK606,2)-(TRUNC(H606*(1+R606),2)+TRUNC(J606*(1+R606),2)+TRUNC(K606*(1+R606),2)+TRUNC(L606*(1+R606),2)+TRUNC(M606*(1+R606),2)+TRUNC(N606*(1+R606),2)+TRUNC(O606*(1+R606),2)+TRUNC(P606*(1+R606),2))))&gt;=0),ABS((L606*(1+R606)-(TRUNC(L606*(1+R606),2)+(TRUNC(AK606,2)-(TRUNC(H606*(1+R606),2)+TRUNC(J606*(1+R606),2)+TRUNC(K606*(1+R606),2)+TRUNC(L606*(1+R606),2)+TRUNC(M606*(1+R606),2)+TRUNC(N606*(1+R606),2)+TRUNC(O606*(1+R606),2)+TRUNC(P606*(1+R606),2)))))/L606*(1+R606))&lt;=ABS((L606*(1+R606)-(TRUNC(L606*(1+R606),2)+(TRUNC(AK606,2)-(TRUNC(H606*(1+R606),2)+TRUNC(J606*(1+R606),2)+TRUNC(K606*(1+R606),2)+TRUNC(L606*(1+R606),2)+TRUNC(M606*(1+R606),2)+TRUNC(N606*(1+R606),2)+TRUNC(O606*(1+R606),2)+TRUNC(P606*(1+R606),2)))))/L606*(1+R606)),TRUE),IF(AND(M606*(1+R606)&lt;&gt;0,(TRUNC(M606*(1+R606),2)+(TRUNC(AK606,2)-(TRUNC(H606*(1+R606),2)+TRUNC(J606*(1+R606),2)+TRUNC(K606*(1+R606),2)+TRUNC(L606*(1+R606),2)+TRUNC(M606*(1+R606),2)+TRUNC(N606*(1+R606),2)+TRUNC(O606*(1+R606),2)+TRUNC(P606*(1+R606),2))))&gt;=0),ABS((L606*(1+R606)-(TRUNC(L606*(1+R606),2)+(TRUNC(AK606,2)-(TRUNC(H606*(1+R606),2)+TRUNC(J606*(1+R606),2)+TRUNC(K606*(1+R606),2)+TRUNC(L606*(1+R606),2)+TRUNC(M606*(1+R606),2)+TRUNC(N606*(1+R606),2)+TRUNC(O606*(1+R606),2)+TRUNC(P606*(1+R606),2)))))/L606*(1+R606))&lt;=ABS((M606*(1+R606)-(TRUNC(M606*(1+R606),2)+(TRUNC(AK606,2)-(TRUNC(H606*(1+R606),2)+TRUNC(J606*(1+R606),2)+TRUNC(K606*(1+R606),2)+TRUNC(L606*(1+R606),2)+TRUNC(M606*(1+R606),2)+TRUNC(N606*(1+R606),2)+TRUNC(O606*(1+R606),2)+TRUNC(P606*(1+R606),2)))))/M606*(1+R606)),TRUE),IF(AND(N606*(1+R606)&lt;&gt;0,(TRUNC(N606*(1+R606),2)+(TRUNC(AK606,2)-(TRUNC(H606*(1+R606),2)+TRUNC(J606*(1+R606),2)+TRUNC(K606*(1+R606),2)+TRUNC(L606*(1+R606),2)+TRUNC(M606*(1+R606),2)+TRUNC(N606*(1+R606),2)+TRUNC(O606*(1+R606),2)+TRUNC(P606*(1+R606),2))))&gt;=0),ABS((L606*(1+R606)-(TRUNC(L606*(1+R606),2)+(TRUNC(AK606,2)-(TRUNC(H606*(1+R606),2)+TRUNC(J606*(1+R606),2)+TRUNC(K606*(1+R606),2)+TRUNC(L606*(1+R606),2)+TRUNC(M606*(1+R606),2)+TRUNC(N606*(1+R606),2)+TRUNC(O606*(1+R606),2)+TRUNC(P606*(1+R606),2)))))/L606*(1+R606))&lt;=ABS((N606*(1+R606)-(TRUNC(N606*(1+R606),2)+(TRUNC(AK606,2)-(TRUNC(H606*(1+R606),2)+TRUNC(J606*(1+R606),2)+TRUNC(K606*(1+R606),2)+TRUNC(L606*(1+R606),2)+TRUNC(M606*(1+R606),2)+TRUNC(N606*(1+R606),2)+TRUNC(O606*(1+R606),2)+TRUNC(P606*(1+R606),2)))))/N606*(1+R606)),TRUE),IF(AND(O606*(1+R606)&lt;&gt;0,(TRUNC(O606*(1+R606),2)+(TRUNC(AK606,2)-(TRUNC(H606*(1+R606),2)+TRUNC(J606*(1+R606),2)+TRUNC(K606*(1+R606),2)+TRUNC(L606*(1+R606),2)+TRUNC(M606*(1+R606),2)+TRUNC(N606*(1+R606),2)+TRUNC(O606*(1+R606),2)+TRUNC(P606*(1+R606),2))))&gt;=0),ABS((L606*(1+R606)-(TRUNC(L606*(1+R606),2)+(TRUNC(AK606,2)-(TRUNC(H606*(1+R606),2)+TRUNC(J606*(1+R606),2)+TRUNC(K606*(1+R606),2)+TRUNC(L606*(1+R606),2)+TRUNC(M606*(1+R606),2)+TRUNC(N606*(1+R606),2)+TRUNC(O606*(1+R606),2)+TRUNC(P606*(1+R606),2)))))/L606*(1+R606))&lt;=ABS((O606*(1+R606)-(TRUNC(O606*(1+R606),2)+(TRUNC(AK606,2)-(TRUNC(H606*(1+R606),2)+TRUNC(J606*(1+R606),2)+TRUNC(K606*(1+R606),2)+TRUNC(L606*(1+R606),2)+TRUNC(M606*(1+R606),2)+TRUNC(N606*(1+R606),2)+TRUNC(O606*(1+R606),2)+TRUNC(P606*(1+R606),2)))))/O606*(1+R606)),TRUE),IF(AND(P606*(1+R606)&lt;&gt;0,(TRUNC(P606*(1+R606),2)+(TRUNC(AK606,2)-(TRUNC(H606*(1+R606),2)+TRUNC(J606*(1+R606),2)+TRUNC(K606*(1+R606),2)+TRUNC(L606*(1+R606),2)+TRUNC(M606*(1+R606),2)+TRUNC(N606*(1+R606),2)+TRUNC(O606*(1+R606),2)+TRUNC(P606*(1+R606),2))))&gt;=0),ABS((L606*(1+R606)-(TRUNC(L606*(1+R606),2)+(TRUNC(AK606,2)-(TRUNC(H606*(1+R606),2)+TRUNC(J606*(1+R606),2)+TRUNC(K606*(1+R606),2)+TRUNC(L606*(1+R606),2)+TRUNC(M606*(1+R606),2)+TRUNC(N606*(1+R606),2)+TRUNC(O606*(1+R606),2)+TRUNC(P606*(1+R606),2)))))/L606*(1+R606))&lt;=ABS((P606*(1+R606)-(TRUNC(P606*(1+R606),2)+(TRUNC(AK606,2)-(TRUNC(H606*(1+R606),2)+TRUNC(J606*(1+R606),2)+TRUNC(K606*(1+R606),2)+TRUNC(L606*(1+R606),2)+TRUNC(M606*(1+R606),2)+TRUNC(N606*(1+R606),2)+TRUNC(O606*(1+R606),2)+TRUNC(P606*(1+R606),2)))))/P606*(1+R606)),TRUE)),TRUNC(L606*(1+R606),2)+(TRUNC(AK606,2)-(TRUNC(H606*(1+R606),2)+TRUNC(J606*(1+R606),2)+TRUNC(K606*(1+R606),2)+TRUNC(L606*(1+R606),2)+TRUNC(M606*(1+R606),2)+TRUNC(N606*(1+R606),2)+TRUNC(O606*(1+R606),2)+TRUNC(P606*(1+R606),2))),TRUNC(L606*(1+R606),2)))))</f>
        <v>0</v>
      </c>
      <c r="AB606" s="369">
        <f>IF(AA606*G606=0,0,IF((TRUNC(AL606,2)-(TRUNC(S606*G606,2)+TRUNC(W606*G606,2)+TRUNC(Y606*G606,2)+TRUNC(AA606*G606,2)+TRUNC(AC606*G606,2)+TRUNC(AE606*G606,2)+TRUNC(AG606*G606,2)+TRUNC(AI606*G606,2)))=0,TRUNC(AA606*G606,2),IF((TRUNC(TRUNC(AA606*G606,2),2)+(TRUNC(AL606,2)-(TRUNC(S606*G606,2)+TRUNC(W606*G606,2)+TRUNC(Y606*G606,2)+TRUNC(AA606*G606,2)+TRUNC(AC606*G606,2)+TRUNC(AE606*G606,2)+TRUNC(AG606*G606,2)+TRUNC(AI606*G606,2))))&lt;=0,TRUNC(AA606*G606,2),IF(AND(IF(AND(S606*G606&lt;&gt;0,(TRUNC(S606*G606,2)+(TRUNC(AL606,2)-(TRUNC(S606*G606,2)+TRUNC(W606*G606,2)+TRUNC(Y606*G606,2)+TRUNC(AA606*G606,2)+TRUNC(AC606*G606,2)+TRUNC(AE606*G606,2)+TRUNC(AG606*G606,2)+TRUNC(AI606*G606,2))))&gt;=0),ABS((AA606*G606-(TRUNC(AA606*G606,2)+(TRUNC(AL606,2)-(TRUNC(S606*G606,2)+TRUNC(W606*G606,2)+TRUNC(Y606*G606,2)+TRUNC(AA606*G606,2)+TRUNC(AC606*G606,2)+TRUNC(AE606*G606,2)+TRUNC(AG606*G606,2)+TRUNC(AI606*G606,2)))))/AA606*G606)&lt;ABS((S606*G606-(TRUNC(S606*G606,2)+(TRUNC(AL606,2)-(TRUNC(S606*G606,2)+TRUNC(W606*G606,2)+TRUNC(Y606*G606,2)+TRUNC(AA606*G606,2)+TRUNC(AC606*G606,2)+TRUNC(AE606*G606,2)+TRUNC(AG606*G606,2)+TRUNC(AI606*G606,2)))))/S606*G606),TRUE),IF(AND(W606*G606&lt;&gt;0,(TRUNC(W606*G606,2)+(TRUNC(AL606,2)-(TRUNC(S606*G606,2)+TRUNC(W606*G606,2)+TRUNC(Y606*G606,2)+TRUNC(AA606*G606,2)+TRUNC(AC606*G606,2)+TRUNC(AE606*G606,2)+TRUNC(AG606*G606,2)+TRUNC(AI606*G606,2))))&gt;=0),ABS((AA606*G606-(TRUNC(AA606*G606,2)+(TRUNC(AL606,2)-(TRUNC(S606*G606,2)+TRUNC(W606*G606,2)+TRUNC(Y606*G606,2)+TRUNC(AA606*G606,2)+TRUNC(AC606*G606,2)+TRUNC(AE606*G606,2)+TRUNC(AG606*G606,2)+TRUNC(AI606*G606,2)))))/AA606*G606)&lt;ABS((W606*G606-(TRUNC(W606*G606,2)+(TRUNC(AL606,2)-(TRUNC(S606*G606,2)+TRUNC(W606*G606,2)+TRUNC(Y606*G606,2)+TRUNC(AA606*G606,2)+TRUNC(AC606*G606,2)+TRUNC(AE606*G606,2)+TRUNC(AG606*G606,2)+TRUNC(AI606*G606,2)))))/W606*G606),TRUE),IF(AND(Y606*G606&lt;&gt;0,(TRUNC(Y606*G606,2)+(TRUNC(AL606,2)-(TRUNC(S606*G606,2)+TRUNC(W606*G606,2)+TRUNC(Y606*G606,2)+TRUNC(AA606*G606,2)+TRUNC(AC606*G606,2)+TRUNC(AE606*G606,2)+TRUNC(AG606*G606,2)+TRUNC(AI606*G606,2))))&gt;=0),ABS((AA606*G606-(TRUNC(AA606*G606,2)+(TRUNC(AL606,2)-(TRUNC(S606*G606,2)+TRUNC(W606*G606,2)+TRUNC(Y606*G606,2)+TRUNC(AA606*G606,2)+TRUNC(AC606*G606,2)+TRUNC(AE606*G606,2)+TRUNC(AG606*G606,2)+TRUNC(AI606*G606,2)))))/AA606*G606)&lt;ABS((Y606*G606-(TRUNC(Y606*G606,2)+(TRUNC(AL606,2)-(TRUNC(S606*G606,2)+TRUNC(W606*G606,2)+TRUNC(Y606*G606,2)+TRUNC(AA606*G606,2)+TRUNC(AC606*G606,2)+TRUNC(AE606*G606,2)+TRUNC(AG606*G606,2)+TRUNC(AI606*G606,2)))))/Y606*G606),TRUE),IF(AND(AA606*G606&lt;&gt;0,(TRUNC(AA606*G606,2)+(TRUNC(AL606,2)-(TRUNC(S606*G606,2)+TRUNC(W606*G606,2)+TRUNC(Y606*G606,2)+TRUNC(AA606*G606,2)+TRUNC(AC606*G606,2)+TRUNC(AE606*G606,2)+TRUNC(AG606*G606,2)+TRUNC(AI606*G606,2))))&gt;=0),ABS((AA606*G606-(TRUNC(AA606*G606,2)+(TRUNC(AL606,2)-(TRUNC(S606*G606,2)+TRUNC(W606*G606,2)+TRUNC(Y606*G606,2)+TRUNC(AA606*G606,2)+TRUNC(AC606*G606,2)+TRUNC(AE606*G606,2)+TRUNC(AG606*G606,2)+TRUNC(AI606*G606,2)))))/AA606*G606)&lt;=ABS((AA606*G606-(TRUNC(AA606*G606,2)+(TRUNC(AL606,2)-(TRUNC(S606*G606,2)+TRUNC(W606*G606,2)+TRUNC(Y606*G606,2)+TRUNC(AA606*G606,2)+TRUNC(AC606*G606,2)+TRUNC(AE606*G606,2)+TRUNC(AG606*G606,2)+TRUNC(AI606*G606,2)))))/AA606*G606),TRUE),IF(AND(AC606*G606&lt;&gt;0,(TRUNC(AC606*G606,2)+(TRUNC(AL606,2)-(TRUNC(S606*G606,2)+TRUNC(W606*G606,2)+TRUNC(Y606*G606,2)+TRUNC(AA606*G606,2)+TRUNC(AC606*G606,2)+TRUNC(AE606*G606,2)+TRUNC(AG606*G606,2)+TRUNC(AI606*G606,2))))&gt;=0),ABS((AA606*G606-(TRUNC(AA606*G606,2)+(TRUNC(AL606,2)-(TRUNC(S606*G606,2)+TRUNC(W606*G606,2)+TRUNC(Y606*G606,2)+TRUNC(AA606*G606,2)+TRUNC(AC606*G606,2)+TRUNC(AE606*G606,2)+TRUNC(AG606*G606,2)+TRUNC(AI606*G606,2)))))/AA606*G606)&lt;=ABS((AC606*G606-(TRUNC(AC606*G606,2)+(TRUNC(AL606,2)-(TRUNC(S606*G606,2)+TRUNC(W606*G606,2)+TRUNC(Y606*G606,2)+TRUNC(AA606*G606,2)+TRUNC(AC606*G606,2)+TRUNC(AE606*G606,2)+TRUNC(AG606*G606,2)+TRUNC(AI606*G606,2)))))/AC606*G606),TRUE),IF(AND(AE606*G606&lt;&gt;0,(TRUNC(AE606*G606,2)+(TRUNC(AL606,2)-(TRUNC(S606*G606,2)+TRUNC(W606*G606,2)+TRUNC(Y606*G606,2)+TRUNC(AA606*G606,2)+TRUNC(AC606*G606,2)+TRUNC(AE606*G606,2)+TRUNC(AG606*G606,2)+TRUNC(AI606*G606,2))))&gt;=0),ABS((AA606*G606-(TRUNC(AA606*G606,2)+(TRUNC(AL606,2)-(TRUNC(S606*G606,2)+TRUNC(W606*G606,2)+TRUNC(Y606*G606,2)+TRUNC(AA606*G606,2)+TRUNC(AC606*G606,2)+TRUNC(AE606*G606,2)+TRUNC(AG606*G606,2)+TRUNC(AI606*G606,2)))))/AA606*G606)&lt;=ABS((AE606*G606-(TRUNC(AE606*G606,2)+(TRUNC(AL606,2)-(TRUNC(S606*G606,2)+TRUNC(W606*G606,2)+TRUNC(Y606*G606,2)+TRUNC(AA606*G606,2)+TRUNC(AC606*G606,2)+TRUNC(AE606*G606,2)+TRUNC(AG606*G606,2)+TRUNC(AI606*G606,2)))))/AE606*G606),TRUE),IF(AND(AG606*G606&lt;&gt;0,(TRUNC(AG606*G606,2)+(TRUNC(AL606,2)-(TRUNC(S606*G606,2)+TRUNC(W606*G606,2)+TRUNC(Y606*G606,2)+TRUNC(AA606*G606,2)+TRUNC(AC606*G606,2)+TRUNC(AE606*G606,2)+TRUNC(AG606*G606,2)+TRUNC(AI606*G606,2))))&gt;=0),ABS((AA606*G606-(TRUNC(AA606*G606,2)+(TRUNC(AL606,2)-(TRUNC(S606*G606,2)+TRUNC(W606*G606,2)+TRUNC(Y606*G606,2)+TRUNC(AA606*G606,2)+TRUNC(AC606*G606,2)+TRUNC(AE606*G606,2)+TRUNC(AG606*G606,2)+TRUNC(AI606*G606,2)))))/AA606*G606)&lt;=ABS((AG606*G606-(TRUNC(AG606*G606,2)+(TRUNC(AL606,2)-(TRUNC(S606*G606,2)+TRUNC(W606*G606,2)+TRUNC(Y606*G606,2)+TRUNC(AA606*G606,2)+TRUNC(AC606*G606,2)+TRUNC(AE606*G606,2)+TRUNC(AG606*G606,2)+TRUNC(AI606*G606,2)))))/AG606*G606),TRUE),IF(AND(AI606*G606&lt;&gt;0,(TRUNC(AI606*G606,2)+(TRUNC(AL606,2)-(TRUNC(S606*G606,2)+TRUNC(W606*G606,2)+TRUNC(Y606*G606,2)+TRUNC(AA606*G606,2)+TRUNC(AC606*G606,2)+TRUNC(AE606*G606,2)+TRUNC(AG606*G606,2)+TRUNC(AI606*G606,2))))&gt;=0),ABS((AA606*G606-(TRUNC(AA606*G606,2)+(TRUNC(AL606,2)-(TRUNC(S606*G606,2)+TRUNC(W606*G606,2)+TRUNC(Y606*G606,2)+TRUNC(AA606*G606,2)+TRUNC(AC606*G606,2)+TRUNC(AE606*G606,2)+TRUNC(AG606*G606,2)+TRUNC(AI606*G606,2)))))/AA606*G606)&lt;=ABS((AI606*G606-(TRUNC(AI606*G606,2)+(TRUNC(AL606,2)-(TRUNC(S606*G606,2)+TRUNC(W606*G606,2)+TRUNC(Y606*G606,2)+TRUNC(AA606*G606,2)+TRUNC(AC606*G606,2)+TRUNC(AE606*G606,2)+TRUNC(AG606*G606,2)+TRUNC(AI606*G606,2)))))/AI606*G606),TRUE)),TRUNC(AA606*G606,2)+(TRUNC(AL606,2)-(TRUNC(S606*G606,2)+TRUNC(W606*G606,2)+TRUNC(Y606*G606,2)+TRUNC(AA606*G606,2)+TRUNC(AC606*G606,2)+TRUNC(AE606*G606,2)+TRUNC(AG606*G606,2)+TRUNC(AI606*G606,2))),TRUNC(AA606*G606,2)))))</f>
        <v>0</v>
      </c>
      <c r="AC606" s="369">
        <f>IF(M606*(1+R606)=0,0,IF((TRUNC(AK606,2)-(TRUNC(H606*(1+R606),2)+TRUNC(J606*(1+R606),2)+TRUNC(K606*(1+R606),2)+TRUNC(L606*(1+R606),2)+TRUNC(M606*(1+R606),2)+TRUNC(N606*(1+R606),2)+TRUNC(O606*(1+R606),2)+TRUNC(P606*(1+R606),2)))=0,TRUNC(M606*(1+R606),2),IF((TRUNC(TRUNC(M606*(1+R606),2),2)+(TRUNC(AK606,2)-(TRUNC(H606*(1+R606),2)+TRUNC(J606*(1+R606),2)+TRUNC(K606*(1+R606),2)+TRUNC(L606*(1+R606),2)+TRUNC(M606*(1+R606),2)+TRUNC(N606*(1+R606),2)+TRUNC(O606*(1+R606),2)+TRUNC(P606*(1+R606),2))))&lt;=0,TRUNC(M606*(1+R606),2),IF(AND(IF(AND(H606*(1+R606)&lt;&gt;0,(TRUNC(H606*(1+R606),2)+(TRUNC(AK606,2)-(TRUNC(H606*(1+R606),2)+TRUNC(J606*(1+R606),2)+TRUNC(K606*(1+R606),2)+TRUNC(L606*(1+R606),2)+TRUNC(M606*(1+R606),2)+TRUNC(N606*(1+R606),2)+TRUNC(O606*(1+R606),2)+TRUNC(P606*(1+R606),2))))&gt;=0),ABS((M606*(1+R606)-(TRUNC(M606*(1+R606),2)+(TRUNC(AK606,2)-(TRUNC(H606*(1+R606),2)+TRUNC(J606*(1+R606),2)+TRUNC(K606*(1+R606),2)+TRUNC(L606*(1+R606),2)+TRUNC(M606*(1+R606),2)+TRUNC(N606*(1+R606),2)+TRUNC(O606*(1+R606),2)+TRUNC(P606*(1+R606),2)))))/M606*(1+R606))&lt;ABS((H606*(1+R606)-(TRUNC(H606*(1+R606),2)+(TRUNC(AK606,2)-(TRUNC(H606*(1+R606),2)+TRUNC(J606*(1+R606),2)+TRUNC(K606*(1+R606),2)+TRUNC(L606*(1+R606),2)+TRUNC(M606*(1+R606),2)+TRUNC(N606*(1+R606),2)+TRUNC(O606*(1+R606),2)+TRUNC(P606*(1+R606),2)))))/H606*(1+R606)),TRUE),IF(AND(J606*(1+R606)&lt;&gt;0,(TRUNC(J606*(1+R606),2)+(TRUNC(AK606,2)-(TRUNC(H606*(1+R606),2)+TRUNC(J606*(1+R606),2)+TRUNC(K606*(1+R606),2)+TRUNC(L606*(1+R606),2)+TRUNC(M606*(1+R606),2)+TRUNC(N606*(1+R606),2)+TRUNC(O606*(1+R606),2)+TRUNC(P606*(1+R606),2))))&gt;=0),ABS((M606*(1+R606)-(TRUNC(M606*(1+R606),2)+(TRUNC(AK606,2)-(TRUNC(H606*(1+R606),2)+TRUNC(J606*(1+R606),2)+TRUNC(K606*(1+R606),2)+TRUNC(L606*(1+R606),2)+TRUNC(M606*(1+R606),2)+TRUNC(N606*(1+R606),2)+TRUNC(O606*(1+R606),2)+TRUNC(P606*(1+R606),2)))))/M606*(1+R606))&lt;ABS((J606*(1+R606)-(TRUNC(J606*(1+R606),2)+(TRUNC(AK606,2)-(TRUNC(H606*(1+R606),2)+TRUNC(J606*(1+R606),2)+TRUNC(K606*(1+R606),2)+TRUNC(L606*(1+R606),2)+TRUNC(M606*(1+R606),2)+TRUNC(N606*(1+R606),2)+TRUNC(O606*(1+R606),2)+TRUNC(P606*(1+R606),2)))))/J606*(1+R606)),TRUE),IF(AND(K606*(1+R606)&lt;&gt;0,(TRUNC(K606*(1+R606),2)+(TRUNC(AK606,2)-(TRUNC(H606*(1+R606),2)+TRUNC(J606*(1+R606),2)+TRUNC(K606*(1+R606),2)+TRUNC(L606*(1+R606),2)+TRUNC(M606*(1+R606),2)+TRUNC(N606*(1+R606),2)+TRUNC(O606*(1+R606),2)+TRUNC(P606*(1+R606),2))))&gt;=0),ABS((M606*(1+R606)-(TRUNC(M606*(1+R606),2)+(TRUNC(AK606,2)-(TRUNC(H606*(1+R606),2)+TRUNC(J606*(1+R606),2)+TRUNC(K606*(1+R606),2)+TRUNC(L606*(1+R606),2)+TRUNC(M606*(1+R606),2)+TRUNC(N606*(1+R606),2)+TRUNC(O606*(1+R606),2)+TRUNC(P606*(1+R606),2)))))/M606*(1+R606))&lt;ABS((K606*(1+R606)-(TRUNC(K606*(1+R606),2)+(TRUNC(AK606,2)-(TRUNC(H606*(1+R606),2)+TRUNC(J606*(1+R606),2)+TRUNC(K606*(1+R606),2)+TRUNC(L606*(1+R606),2)+TRUNC(M606*(1+R606),2)+TRUNC(N606*(1+R606),2)+TRUNC(O606*(1+R606),2)+TRUNC(P606*(1+R606),2)))))/K606*(1+R606)),TRUE),IF(AND(L606*(1+R606)&lt;&gt;0,(TRUNC(L606*(1+R606),2)+(TRUNC(AK606,2)-(TRUNC(H606*(1+R606),2)+TRUNC(J606*(1+R606),2)+TRUNC(K606*(1+R606),2)+TRUNC(L606*(1+R606),2)+TRUNC(M606*(1+R606),2)+TRUNC(N606*(1+R606),2)+TRUNC(O606*(1+R606),2)+TRUNC(P606*(1+R606),2))))&gt;=0),ABS((M606*(1+R606)-(TRUNC(M606*(1+R606),2)+(TRUNC(AK606,2)-(TRUNC(H606*(1+R606),2)+TRUNC(J606*(1+R606),2)+TRUNC(K606*(1+R606),2)+TRUNC(L606*(1+R606),2)+TRUNC(M606*(1+R606),2)+TRUNC(N606*(1+R606),2)+TRUNC(O606*(1+R606),2)+TRUNC(P606*(1+R606),2)))))/M606*(1+R606))&lt;ABS((L606*(1+R606)-(TRUNC(L606*(1+R606),2)+(TRUNC(AK606,2)-(TRUNC(H606*(1+R606),2)+TRUNC(J606*(1+R606),2)+TRUNC(K606*(1+R606),2)+TRUNC(L606*(1+R606),2)+TRUNC(M606*(1+R606),2)+TRUNC(N606*(1+R606),2)+TRUNC(O606*(1+R606),2)+TRUNC(P606*(1+R606),2)))))/L606*(1+R606)),TRUE),IF(AND(M606*(1+R606)&lt;&gt;0,(TRUNC(M606*(1+R606),2)+(TRUNC(AK606,2)-(TRUNC(H606*(1+R606),2)+TRUNC(J606*(1+R606),2)+TRUNC(K606*(1+R606),2)+TRUNC(L606*(1+R606),2)+TRUNC(M606*(1+R606),2)+TRUNC(N606*(1+R606),2)+TRUNC(O606*(1+R606),2)+TRUNC(P606*(1+R606),2))))&gt;=0),ABS((M606*(1+R606)-(TRUNC(M606*(1+R606),2)+(TRUNC(AK606,2)-(TRUNC(H606*(1+R606),2)+TRUNC(J606*(1+R606),2)+TRUNC(K606*(1+R606),2)+TRUNC(L606*(1+R606),2)+TRUNC(M606*(1+R606),2)+TRUNC(N606*(1+R606),2)+TRUNC(O606*(1+R606),2)+TRUNC(P606*(1+R606),2)))))/M606*(1+R606))&lt;=ABS((M606*(1+R606)-(TRUNC(M606*(1+R606),2)+(TRUNC(AK606,2)-(TRUNC(H606*(1+R606),2)+TRUNC(J606*(1+R606),2)+TRUNC(K606*(1+R606),2)+TRUNC(L606*(1+R606),2)+TRUNC(M606*(1+R606),2)+TRUNC(N606*(1+R606),2)+TRUNC(O606*(1+R606),2)+TRUNC(P606*(1+R606),2)))))/M606*(1+R606)),TRUE),IF(AND(N606*(1+R606)&lt;&gt;0,(TRUNC(N606*(1+R606),2)+(TRUNC(AK606,2)-(TRUNC(H606*(1+R606),2)+TRUNC(J606*(1+R606),2)+TRUNC(K606*(1+R606),2)+TRUNC(L606*(1+R606),2)+TRUNC(M606*(1+R606),2)+TRUNC(N606*(1+R606),2)+TRUNC(O606*(1+R606),2)+TRUNC(P606*(1+R606),2))))&gt;=0),ABS((M606*(1+R606)-(TRUNC(M606*(1+R606),2)+(TRUNC(AK606,2)-(TRUNC(H606*(1+R606),2)+TRUNC(J606*(1+R606),2)+TRUNC(K606*(1+R606),2)+TRUNC(L606*(1+R606),2)+TRUNC(M606*(1+R606),2)+TRUNC(N606*(1+R606),2)+TRUNC(O606*(1+R606),2)+TRUNC(P606*(1+R606),2)))))/M606*(1+R606))&lt;=ABS((N606*(1+R606)-(TRUNC(N606*(1+R606),2)+(TRUNC(AK606,2)-(TRUNC(H606*(1+R606),2)+TRUNC(J606*(1+R606),2)+TRUNC(K606*(1+R606),2)+TRUNC(L606*(1+R606),2)+TRUNC(M606*(1+R606),2)+TRUNC(N606*(1+R606),2)+TRUNC(O606*(1+R606),2)+TRUNC(P606*(1+R606),2)))))/N606*(1+R606)),TRUE),IF(AND(O606*(1+R606)&lt;&gt;0,(TRUNC(O606*(1+R606),2)+(TRUNC(AK606,2)-(TRUNC(H606*(1+R606),2)+TRUNC(J606*(1+R606),2)+TRUNC(K606*(1+R606),2)+TRUNC(L606*(1+R606),2)+TRUNC(M606*(1+R606),2)+TRUNC(N606*(1+R606),2)+TRUNC(O606*(1+R606),2)+TRUNC(P606*(1+R606),2))))&gt;=0),ABS((M606*(1+R606)-(TRUNC(M606*(1+R606),2)+(TRUNC(AK606,2)-(TRUNC(H606*(1+R606),2)+TRUNC(J606*(1+R606),2)+TRUNC(K606*(1+R606),2)+TRUNC(L606*(1+R606),2)+TRUNC(M606*(1+R606),2)+TRUNC(N606*(1+R606),2)+TRUNC(O606*(1+R606),2)+TRUNC(P606*(1+R606),2)))))/M606*(1+R606))&lt;=ABS((O606*(1+R606)-(TRUNC(O606*(1+R606),2)+(TRUNC(AK606,2)-(TRUNC(H606*(1+R606),2)+TRUNC(J606*(1+R606),2)+TRUNC(K606*(1+R606),2)+TRUNC(L606*(1+R606),2)+TRUNC(M606*(1+R606),2)+TRUNC(N606*(1+R606),2)+TRUNC(O606*(1+R606),2)+TRUNC(P606*(1+R606),2)))))/O606*(1+R606)),TRUE),IF(AND(P606*(1+R606)&lt;&gt;0,(TRUNC(P606*(1+R606),2)+(TRUNC(AK606,2)-(TRUNC(H606*(1+R606),2)+TRUNC(J606*(1+R606),2)+TRUNC(K606*(1+R606),2)+TRUNC(L606*(1+R606),2)+TRUNC(M606*(1+R606),2)+TRUNC(N606*(1+R606),2)+TRUNC(O606*(1+R606),2)+TRUNC(P606*(1+R606),2))))&gt;=0),ABS((M606*(1+R606)-(TRUNC(M606*(1+R606),2)+(TRUNC(AK606,2)-(TRUNC(H606*(1+R606),2)+TRUNC(J606*(1+R606),2)+TRUNC(K606*(1+R606),2)+TRUNC(L606*(1+R606),2)+TRUNC(M606*(1+R606),2)+TRUNC(N606*(1+R606),2)+TRUNC(O606*(1+R606),2)+TRUNC(P606*(1+R606),2)))))/M606*(1+R606))&lt;=ABS((P606*(1+R606)-(TRUNC(P606*(1+R606),2)+(TRUNC(AK606,2)-(TRUNC(H606*(1+R606),2)+TRUNC(J606*(1+R606),2)+TRUNC(K606*(1+R606),2)+TRUNC(L606*(1+R606),2)+TRUNC(M606*(1+R606),2)+TRUNC(N606*(1+R606),2)+TRUNC(O606*(1+R606),2)+TRUNC(P606*(1+R606),2)))))/P606*(1+R606)),TRUE)),TRUNC(M606*(1+R606),2)+(TRUNC(AK606,2)-(TRUNC(H606*(1+R606),2)+TRUNC(J606*(1+R606),2)+TRUNC(K606*(1+R606),2)+TRUNC(L606*(1+R606),2)+TRUNC(M606*(1+R606),2)+TRUNC(N606*(1+R606),2)+TRUNC(O606*(1+R606),2)+TRUNC(P606*(1+R606),2))),TRUNC(M606*(1+R606),2)))))</f>
        <v>0</v>
      </c>
      <c r="AD606" s="369">
        <f>IF(AC606*G606=0,0,IF((TRUNC(AL606,2)-(TRUNC(S606*G606,2)+TRUNC(W606*G606,2)+TRUNC(Y606*G606,2)+TRUNC(AA606*G606,2)+TRUNC(AC606*G606,2)+TRUNC(AE606*G606,2)+TRUNC(AG606*G606,2)+TRUNC(AI606*G606,2)))=0,TRUNC(AC606*G606,2),IF((TRUNC(TRUNC(AC606*G606,2),2)+(TRUNC(AL606,2)-(TRUNC(S606*G606,2)+TRUNC(W606*G606,2)+TRUNC(Y606*G606,2)+TRUNC(AA606*G606,2)+TRUNC(AC606*G606,2)+TRUNC(AE606*G606,2)+TRUNC(AG606*G606,2)+TRUNC(AI606*G606,2))))&lt;=0,TRUNC(AC606*G606,2),IF(AND(IF(AND(S606*G606&lt;&gt;0,(TRUNC(S606*G606,2)+(TRUNC(AL606,2)-(TRUNC(S606*G606,2)+TRUNC(W606*G606,2)+TRUNC(Y606*G606,2)+TRUNC(AA606*G606,2)+TRUNC(AC606*G606,2)+TRUNC(AE606*G606,2)+TRUNC(AG606*G606,2)+TRUNC(AI606*G606,2))))&gt;=0),ABS((AC606*G606-(TRUNC(AC606*G606,2)+(TRUNC(AL606,2)-(TRUNC(S606*G606,2)+TRUNC(W606*G606,2)+TRUNC(Y606*G606,2)+TRUNC(AA606*G606,2)+TRUNC(AC606*G606,2)+TRUNC(AE606*G606,2)+TRUNC(AG606*G606,2)+TRUNC(AI606*G606,2)))))/AC606*G606)&lt;ABS((S606*G606-(TRUNC(S606*G606,2)+(TRUNC(AL606,2)-(TRUNC(S606*G606,2)+TRUNC(W606*G606,2)+TRUNC(Y606*G606,2)+TRUNC(AA606*G606,2)+TRUNC(AC606*G606,2)+TRUNC(AE606*G606,2)+TRUNC(AG606*G606,2)+TRUNC(AI606*G606,2)))))/S606*G606),TRUE),IF(AND(W606*G606&lt;&gt;0,(TRUNC(W606*G606,2)+(TRUNC(AL606,2)-(TRUNC(S606*G606,2)+TRUNC(W606*G606,2)+TRUNC(Y606*G606,2)+TRUNC(AA606*G606,2)+TRUNC(AC606*G606,2)+TRUNC(AE606*G606,2)+TRUNC(AG606*G606,2)+TRUNC(AI606*G606,2))))&gt;=0),ABS((AC606*G606-(TRUNC(AC606*G606,2)+(TRUNC(AL606,2)-(TRUNC(S606*G606,2)+TRUNC(W606*G606,2)+TRUNC(Y606*G606,2)+TRUNC(AA606*G606,2)+TRUNC(AC606*G606,2)+TRUNC(AE606*G606,2)+TRUNC(AG606*G606,2)+TRUNC(AI606*G606,2)))))/AC606*G606)&lt;ABS((W606*G606-(TRUNC(W606*G606,2)+(TRUNC(AL606,2)-(TRUNC(S606*G606,2)+TRUNC(W606*G606,2)+TRUNC(Y606*G606,2)+TRUNC(AA606*G606,2)+TRUNC(AC606*G606,2)+TRUNC(AE606*G606,2)+TRUNC(AG606*G606,2)+TRUNC(AI606*G606,2)))))/W606*G606),TRUE),IF(AND(Y606*G606&lt;&gt;0,(TRUNC(Y606*G606,2)+(TRUNC(AL606,2)-(TRUNC(S606*G606,2)+TRUNC(W606*G606,2)+TRUNC(Y606*G606,2)+TRUNC(AA606*G606,2)+TRUNC(AC606*G606,2)+TRUNC(AE606*G606,2)+TRUNC(AG606*G606,2)+TRUNC(AI606*G606,2))))&gt;=0),ABS((AC606*G606-(TRUNC(AC606*G606,2)+(TRUNC(AL606,2)-(TRUNC(S606*G606,2)+TRUNC(W606*G606,2)+TRUNC(Y606*G606,2)+TRUNC(AA606*G606,2)+TRUNC(AC606*G606,2)+TRUNC(AE606*G606,2)+TRUNC(AG606*G606,2)+TRUNC(AI606*G606,2)))))/AC606*G606)&lt;ABS((Y606*G606-(TRUNC(Y606*G606,2)+(TRUNC(AL606,2)-(TRUNC(S606*G606,2)+TRUNC(W606*G606,2)+TRUNC(Y606*G606,2)+TRUNC(AA606*G606,2)+TRUNC(AC606*G606,2)+TRUNC(AE606*G606,2)+TRUNC(AG606*G606,2)+TRUNC(AI606*G606,2)))))/Y606*G606),TRUE),IF(AND(AA606*G606&lt;&gt;0,(TRUNC(AA606*G606,2)+(TRUNC(AL606,2)-(TRUNC(S606*G606,2)+TRUNC(W606*G606,2)+TRUNC(Y606*G606,2)+TRUNC(AA606*G606,2)+TRUNC(AC606*G606,2)+TRUNC(AE606*G606,2)+TRUNC(AG606*G606,2)+TRUNC(AI606*G606,2))))&gt;=0),ABS((AC606*G606-(TRUNC(AC606*G606,2)+(TRUNC(AL606,2)-(TRUNC(S606*G606,2)+TRUNC(W606*G606,2)+TRUNC(Y606*G606,2)+TRUNC(AA606*G606,2)+TRUNC(AC606*G606,2)+TRUNC(AE606*G606,2)+TRUNC(AG606*G606,2)+TRUNC(AI606*G606,2)))))/AC606*G606)&lt;ABS((AA606*G606-(TRUNC(AA606*G606,2)+(TRUNC(AL606,2)-(TRUNC(S606*G606,2)+TRUNC(W606*G606,2)+TRUNC(Y606*G606,2)+TRUNC(AA606*G606,2)+TRUNC(AC606*G606,2)+TRUNC(AE606*G606,2)+TRUNC(AG606*G606,2)+TRUNC(AI606*G606,2)))))/AA606*G606),TRUE),IF(AND(AC606*G606&lt;&gt;0,(TRUNC(AC606*G606,2)+(TRUNC(AL606,2)-(TRUNC(S606*G606,2)+TRUNC(W606*G606,2)+TRUNC(Y606*G606,2)+TRUNC(AA606*G606,2)+TRUNC(AC606*G606,2)+TRUNC(AE606*G606,2)+TRUNC(AG606*G606,2)+TRUNC(AI606*G606,2))))&gt;=0),ABS((AC606*G606-(TRUNC(AC606*G606,2)+(TRUNC(AL606,2)-(TRUNC(S606*G606,2)+TRUNC(W606*G606,2)+TRUNC(Y606*G606,2)+TRUNC(AA606*G606,2)+TRUNC(AC606*G606,2)+TRUNC(AE606*G606,2)+TRUNC(AG606*G606,2)+TRUNC(AI606*G606,2)))))/AC606*G606)&lt;=ABS((AC606*G606-(TRUNC(AC606*G606,2)+(TRUNC(AL606,2)-(TRUNC(S606*G606,2)+TRUNC(W606*G606,2)+TRUNC(Y606*G606,2)+TRUNC(AA606*G606,2)+TRUNC(AC606*G606,2)+TRUNC(AE606*G606,2)+TRUNC(AG606*G606,2)+TRUNC(AI606*G606,2)))))/AC606*G606),TRUE),IF(AND(AE606*G606&lt;&gt;0,(TRUNC(AE606*G606,2)+(TRUNC(AL606,2)-(TRUNC(S606*G606,2)+TRUNC(W606*G606,2)+TRUNC(Y606*G606,2)+TRUNC(AA606*G606,2)+TRUNC(AC606*G606,2)+TRUNC(AE606*G606,2)+TRUNC(AG606*G606,2)+TRUNC(AI606*G606,2))))&gt;=0),ABS((AC606*G606-(TRUNC(AC606*G606,2)+(TRUNC(AL606,2)-(TRUNC(S606*G606,2)+TRUNC(W606*G606,2)+TRUNC(Y606*G606,2)+TRUNC(AA606*G606,2)+TRUNC(AC606*G606,2)+TRUNC(AE606*G606,2)+TRUNC(AG606*G606,2)+TRUNC(AI606*G606,2)))))/AC606*G606)&lt;=ABS((AE606*G606-(TRUNC(AE606*G606,2)+(TRUNC(AL606,2)-(TRUNC(S606*G606,2)+TRUNC(W606*G606,2)+TRUNC(Y606*G606,2)+TRUNC(AA606*G606,2)+TRUNC(AC606*G606,2)+TRUNC(AE606*G606,2)+TRUNC(AG606*G606,2)+TRUNC(AI606*G606,2)))))/AE606*G606),TRUE),IF(AND(AG606*G606&lt;&gt;0,(TRUNC(AG606*G606,2)+(TRUNC(AL606,2)-(TRUNC(S606*G606,2)+TRUNC(W606*G606,2)+TRUNC(Y606*G606,2)+TRUNC(AA606*G606,2)+TRUNC(AC606*G606,2)+TRUNC(AE606*G606,2)+TRUNC(AG606*G606,2)+TRUNC(AI606*G606,2))))&gt;=0),ABS((AC606*G606-(TRUNC(AC606*G606,2)+(TRUNC(AL606,2)-(TRUNC(S606*G606,2)+TRUNC(W606*G606,2)+TRUNC(Y606*G606,2)+TRUNC(AA606*G606,2)+TRUNC(AC606*G606,2)+TRUNC(AE606*G606,2)+TRUNC(AG606*G606,2)+TRUNC(AI606*G606,2)))))/AC606*G606)&lt;=ABS((AG606*G606-(TRUNC(AG606*G606,2)+(TRUNC(AL606,2)-(TRUNC(S606*G606,2)+TRUNC(W606*G606,2)+TRUNC(Y606*G606,2)+TRUNC(AA606*G606,2)+TRUNC(AC606*G606,2)+TRUNC(AE606*G606,2)+TRUNC(AG606*G606,2)+TRUNC(AI606*G606,2)))))/AG606*G606),TRUE),IF(AND(AI606*G606&lt;&gt;0,(TRUNC(AI606*G606,2)+(TRUNC(AL606,2)-(TRUNC(S606*G606,2)+TRUNC(W606*G606,2)+TRUNC(Y606*G606,2)+TRUNC(AA606*G606,2)+TRUNC(AC606*G606,2)+TRUNC(AE606*G606,2)+TRUNC(AG606*G606,2)+TRUNC(AI606*G606,2))))&gt;=0),ABS((AC606*G606-(TRUNC(AC606*G606,2)+(TRUNC(AL606,2)-(TRUNC(S606*G606,2)+TRUNC(W606*G606,2)+TRUNC(Y606*G606,2)+TRUNC(AA606*G606,2)+TRUNC(AC606*G606,2)+TRUNC(AE606*G606,2)+TRUNC(AG606*G606,2)+TRUNC(AI606*G606,2)))))/AC606*G606)&lt;=ABS((AI606*G606-(TRUNC(AI606*G606,2)+(TRUNC(AL606,2)-(TRUNC(S606*G606,2)+TRUNC(W606*G606,2)+TRUNC(Y606*G606,2)+TRUNC(AA606*G606,2)+TRUNC(AC606*G606,2)+TRUNC(AE606*G606,2)+TRUNC(AG606*G606,2)+TRUNC(AI606*G606,2)))))/AI606*G606),TRUE)),TRUNC(AC606*G606,2)+(TRUNC(AL606,2)-(TRUNC(S606*G606,2)+TRUNC(W606*G606,2)+TRUNC(Y606*G606,2)+TRUNC(AA606*G606,2)+TRUNC(AC606*G606,2)+TRUNC(AE606*G606,2)+TRUNC(AG606*G606,2)+TRUNC(AI606*G606,2))),TRUNC(AC606*G606,2)))))</f>
        <v>0</v>
      </c>
      <c r="AE606" s="369">
        <f>IF(N606*(1+R606)=0,0,IF((TRUNC(AK606,2)-(TRUNC(H606*(1+R606),2)+TRUNC(J606*(1+R606),2)+TRUNC(K606*(1+R606),2)+TRUNC(L606*(1+R606),2)+TRUNC(M606*(1+R606),2)+TRUNC(N606*(1+R606),2)+TRUNC(O606*(1+R606),2)+TRUNC(P606*(1+R606),2)))=0,TRUNC(N606*(1+R606),2),IF((TRUNC(TRUNC(N606*(1+R606),2),2)+(TRUNC(AK606,2)-(TRUNC(H606*(1+R606),2)+TRUNC(J606*(1+R606),2)+TRUNC(K606*(1+R606),2)+TRUNC(L606*(1+R606),2)+TRUNC(M606*(1+R606),2)+TRUNC(N606*(1+R606),2)+TRUNC(O606*(1+R606),2)+TRUNC(P606*(1+R606),2))))&lt;=0,TRUNC(N606*(1+R606),2),IF(AND(IF(AND(H606*(1+R606)&lt;&gt;0,(TRUNC(H606*(1+R606),2)+(TRUNC(AK606,2)-(TRUNC(H606*(1+R606),2)+TRUNC(J606*(1+R606),2)+TRUNC(K606*(1+R606),2)+TRUNC(L606*(1+R606),2)+TRUNC(M606*(1+R606),2)+TRUNC(N606*(1+R606),2)+TRUNC(O606*(1+R606),2)+TRUNC(P606*(1+R606),2))))&gt;=0),ABS((N606*(1+R606)-(TRUNC(N606*(1+R606),2)+(TRUNC(AK606,2)-(TRUNC(H606*(1+R606),2)+TRUNC(J606*(1+R606),2)+TRUNC(K606*(1+R606),2)+TRUNC(L606*(1+R606),2)+TRUNC(M606*(1+R606),2)+TRUNC(N606*(1+R606),2)+TRUNC(O606*(1+R606),2)+TRUNC(P606*(1+R606),2)))))/N606*(1+R606))&lt;ABS((H606*(1+R606)-(TRUNC(H606*(1+R606),2)+(TRUNC(AK606,2)-(TRUNC(H606*(1+R606),2)+TRUNC(J606*(1+R606),2)+TRUNC(K606*(1+R606),2)+TRUNC(L606*(1+R606),2)+TRUNC(M606*(1+R606),2)+TRUNC(N606*(1+R606),2)+TRUNC(O606*(1+R606),2)+TRUNC(P606*(1+R606),2)))))/H606*(1+R606)),TRUE),IF(AND(J606*(1+R606)&lt;&gt;0,(TRUNC(J606*(1+R606),2)+(TRUNC(AK606,2)-(TRUNC(H606*(1+R606),2)+TRUNC(J606*(1+R606),2)+TRUNC(K606*(1+R606),2)+TRUNC(L606*(1+R606),2)+TRUNC(M606*(1+R606),2)+TRUNC(N606*(1+R606),2)+TRUNC(O606*(1+R606),2)+TRUNC(P606*(1+R606),2))))&gt;=0),ABS((N606*(1+R606)-(TRUNC(N606*(1+R606),2)+(TRUNC(AK606,2)-(TRUNC(H606*(1+R606),2)+TRUNC(J606*(1+R606),2)+TRUNC(K606*(1+R606),2)+TRUNC(L606*(1+R606),2)+TRUNC(M606*(1+R606),2)+TRUNC(N606*(1+R606),2)+TRUNC(O606*(1+R606),2)+TRUNC(P606*(1+R606),2)))))/N606*(1+R606))&lt;ABS((J606*(1+R606)-(TRUNC(J606*(1+R606),2)+(TRUNC(AK606,2)-(TRUNC(H606*(1+R606),2)+TRUNC(J606*(1+R606),2)+TRUNC(K606*(1+R606),2)+TRUNC(L606*(1+R606),2)+TRUNC(M606*(1+R606),2)+TRUNC(N606*(1+R606),2)+TRUNC(O606*(1+R606),2)+TRUNC(P606*(1+R606),2)))))/J606*(1+R606)),TRUE),IF(AND(K606*(1+R606)&lt;&gt;0,(TRUNC(K606*(1+R606),2)+(TRUNC(AK606,2)-(TRUNC(H606*(1+R606),2)+TRUNC(J606*(1+R606),2)+TRUNC(K606*(1+R606),2)+TRUNC(L606*(1+R606),2)+TRUNC(M606*(1+R606),2)+TRUNC(N606*(1+R606),2)+TRUNC(O606*(1+R606),2)+TRUNC(P606*(1+R606),2))))&gt;=0),ABS((N606*(1+R606)-(TRUNC(N606*(1+R606),2)+(TRUNC(AK606,2)-(TRUNC(H606*(1+R606),2)+TRUNC(J606*(1+R606),2)+TRUNC(K606*(1+R606),2)+TRUNC(L606*(1+R606),2)+TRUNC(M606*(1+R606),2)+TRUNC(N606*(1+R606),2)+TRUNC(O606*(1+R606),2)+TRUNC(P606*(1+R606),2)))))/N606*(1+R606))&lt;ABS((K606*(1+R606)-(TRUNC(K606*(1+R606),2)+(TRUNC(AK606,2)-(TRUNC(H606*(1+R606),2)+TRUNC(J606*(1+R606),2)+TRUNC(K606*(1+R606),2)+TRUNC(L606*(1+R606),2)+TRUNC(M606*(1+R606),2)+TRUNC(N606*(1+R606),2)+TRUNC(O606*(1+R606),2)+TRUNC(P606*(1+R606),2)))))/K606*(1+R606)),TRUE),IF(AND(L606*(1+R606)&lt;&gt;0,(TRUNC(L606*(1+R606),2)+(TRUNC(AK606,2)-(TRUNC(H606*(1+R606),2)+TRUNC(J606*(1+R606),2)+TRUNC(K606*(1+R606),2)+TRUNC(L606*(1+R606),2)+TRUNC(M606*(1+R606),2)+TRUNC(N606*(1+R606),2)+TRUNC(O606*(1+R606),2)+TRUNC(P606*(1+R606),2))))&gt;=0),ABS((N606*(1+R606)-(TRUNC(N606*(1+R606),2)+(TRUNC(AK606,2)-(TRUNC(H606*(1+R606),2)+TRUNC(J606*(1+R606),2)+TRUNC(K606*(1+R606),2)+TRUNC(L606*(1+R606),2)+TRUNC(M606*(1+R606),2)+TRUNC(N606*(1+R606),2)+TRUNC(O606*(1+R606),2)+TRUNC(P606*(1+R606),2)))))/N606*(1+R606))&lt;ABS((L606*(1+R606)-(TRUNC(L606*(1+R606),2)+(TRUNC(AK606,2)-(TRUNC(H606*(1+R606),2)+TRUNC(J606*(1+R606),2)+TRUNC(K606*(1+R606),2)+TRUNC(L606*(1+R606),2)+TRUNC(M606*(1+R606),2)+TRUNC(N606*(1+R606),2)+TRUNC(O606*(1+R606),2)+TRUNC(P606*(1+R606),2)))))/L606*(1+R606)),TRUE),IF(AND(M606*(1+R606)&lt;&gt;0,(TRUNC(M606*(1+R606),2)+(TRUNC(AK606,2)-(TRUNC(H606*(1+R606),2)+TRUNC(J606*(1+R606),2)+TRUNC(K606*(1+R606),2)+TRUNC(L606*(1+R606),2)+TRUNC(M606*(1+R606),2)+TRUNC(N606*(1+R606),2)+TRUNC(O606*(1+R606),2)+TRUNC(P606*(1+R606),2))))&gt;=0),ABS((N606*(1+R606)-(TRUNC(N606*(1+R606),2)+(TRUNC(AK606,2)-(TRUNC(H606*(1+R606),2)+TRUNC(J606*(1+R606),2)+TRUNC(K606*(1+R606),2)+TRUNC(L606*(1+R606),2)+TRUNC(M606*(1+R606),2)+TRUNC(N606*(1+R606),2)+TRUNC(O606*(1+R606),2)+TRUNC(P606*(1+R606),2)))))/N606*(1+R606))&lt;ABS((M606*(1+R606)-(TRUNC(M606*(1+R606),2)+(TRUNC(AK606,2)-(TRUNC(H606*(1+R606),2)+TRUNC(J606*(1+R606),2)+TRUNC(K606*(1+R606),2)+TRUNC(L606*(1+R606),2)+TRUNC(M606*(1+R606),2)+TRUNC(N606*(1+R606),2)+TRUNC(O606*(1+R606),2)+TRUNC(P606*(1+R606),2)))))/M606*(1+R606)),TRUE),IF(AND(N606*(1+R606)&lt;&gt;0,(TRUNC(N606*(1+R606),2)+(TRUNC(AK606,2)-(TRUNC(H606*(1+R606),2)+TRUNC(J606*(1+R606),2)+TRUNC(K606*(1+R606),2)+TRUNC(L606*(1+R606),2)+TRUNC(M606*(1+R606),2)+TRUNC(N606*(1+R606),2)+TRUNC(O606*(1+R606),2)+TRUNC(P606*(1+R606),2))))&gt;=0),ABS((N606*(1+R606)-(TRUNC(N606*(1+R606),2)+(TRUNC(AK606,2)-(TRUNC(H606*(1+R606),2)+TRUNC(J606*(1+R606),2)+TRUNC(K606*(1+R606),2)+TRUNC(L606*(1+R606),2)+TRUNC(M606*(1+R606),2)+TRUNC(N606*(1+R606),2)+TRUNC(O606*(1+R606),2)+TRUNC(P606*(1+R606),2)))))/N606*(1+R606))&lt;=ABS((N606*(1+R606)-(TRUNC(N606*(1+R606),2)+(TRUNC(AK606,2)-(TRUNC(H606*(1+R606),2)+TRUNC(J606*(1+R606),2)+TRUNC(K606*(1+R606),2)+TRUNC(L606*(1+R606),2)+TRUNC(M606*(1+R606),2)+TRUNC(N606*(1+R606),2)+TRUNC(O606*(1+R606),2)+TRUNC(P606*(1+R606),2)))))/N606*(1+R606)),TRUE),IF(AND(O606*(1+R606)&lt;&gt;0,(TRUNC(O606*(1+R606),2)+(TRUNC(AK606,2)-(TRUNC(H606*(1+R606),2)+TRUNC(J606*(1+R606),2)+TRUNC(K606*(1+R606),2)+TRUNC(L606*(1+R606),2)+TRUNC(M606*(1+R606),2)+TRUNC(N606*(1+R606),2)+TRUNC(O606*(1+R606),2)+TRUNC(P606*(1+R606),2))))&gt;=0),ABS((N606*(1+R606)-(TRUNC(N606*(1+R606),2)+(TRUNC(AK606,2)-(TRUNC(H606*(1+R606),2)+TRUNC(J606*(1+R606),2)+TRUNC(K606*(1+R606),2)+TRUNC(L606*(1+R606),2)+TRUNC(M606*(1+R606),2)+TRUNC(N606*(1+R606),2)+TRUNC(O606*(1+R606),2)+TRUNC(P606*(1+R606),2)))))/N606*(1+R606))&lt;=ABS((O606*(1+R606)-(TRUNC(O606*(1+R606),2)+(TRUNC(AK606,2)-(TRUNC(H606*(1+R606),2)+TRUNC(J606*(1+R606),2)+TRUNC(K606*(1+R606),2)+TRUNC(L606*(1+R606),2)+TRUNC(M606*(1+R606),2)+TRUNC(N606*(1+R606),2)+TRUNC(O606*(1+R606),2)+TRUNC(P606*(1+R606),2)))))/O606*(1+R606)),TRUE),IF(AND(P606*(1+R606)&lt;&gt;0,(TRUNC(P606*(1+R606),2)+(TRUNC(AK606,2)-(TRUNC(H606*(1+R606),2)+TRUNC(J606*(1+R606),2)+TRUNC(K606*(1+R606),2)+TRUNC(L606*(1+R606),2)+TRUNC(M606*(1+R606),2)+TRUNC(N606*(1+R606),2)+TRUNC(O606*(1+R606),2)+TRUNC(P606*(1+R606),2))))&gt;=0),ABS((N606*(1+R606)-(TRUNC(N606*(1+R606),2)+(TRUNC(AK606,2)-(TRUNC(H606*(1+R606),2)+TRUNC(J606*(1+R606),2)+TRUNC(K606*(1+R606),2)+TRUNC(L606*(1+R606),2)+TRUNC(M606*(1+R606),2)+TRUNC(N606*(1+R606),2)+TRUNC(O606*(1+R606),2)+TRUNC(P606*(1+R606),2)))))/N606*(1+R606))&lt;=ABS((P606*(1+R606)-(TRUNC(P606*(1+R606),2)+(TRUNC(AK606,2)-(TRUNC(H606*(1+R606),2)+TRUNC(J606*(1+R606),2)+TRUNC(K606*(1+R606),2)+TRUNC(L606*(1+R606),2)+TRUNC(M606*(1+R606),2)+TRUNC(N606*(1+R606),2)+TRUNC(O606*(1+R606),2)+TRUNC(P606*(1+R606),2)))))/P606*(1+R606)),TRUE)),TRUNC(N606*(1+R606),2)+(TRUNC(AK606,2)-(TRUNC(H606*(1+R606),2)+TRUNC(J606*(1+R606),2)+TRUNC(K606*(1+R606),2)+TRUNC(L606*(1+R606),2)+TRUNC(M606*(1+R606),2)+TRUNC(N606*(1+R606),2)+TRUNC(O606*(1+R606),2)+TRUNC(P606*(1+R606),2))),TRUNC(N606*(1+R606),2)))))</f>
        <v>0</v>
      </c>
      <c r="AF606" s="369">
        <f>IF(AE606*G606=0,0,IF((TRUNC(AL606,2)-(TRUNC(S606*G606,2)+TRUNC(W606*G606,2)+TRUNC(Y606*G606,2)+TRUNC(AA606*G606,2)+TRUNC(AC606*G606,2)+TRUNC(AE606*G606,2)+TRUNC(AG606*G606,2)+TRUNC(AI606*G606,2)))=0,TRUNC(AE606*G606,2),IF((TRUNC(TRUNC(AE606*G606,2),2)+(TRUNC(AL606,2)-(TRUNC(S606*G606,2)+TRUNC(W606*G606,2)+TRUNC(Y606*G606,2)+TRUNC(AA606*G606,2)+TRUNC(AC606*G606,2)+TRUNC(AE606*G606,2)+TRUNC(AG606*G606,2)+TRUNC(AI606*G606,2))))&lt;=0,TRUNC(AE606*G606,2),IF(AND(IF(AND(S606*G606&lt;&gt;0,(TRUNC(S606*G606,2)+(TRUNC(AL606,2)-(TRUNC(S606*G606,2)+TRUNC(W606*G606,2)+TRUNC(Y606*G606,2)+TRUNC(AA606*G606,2)+TRUNC(AC606*G606,2)+TRUNC(AE606*G606,2)+TRUNC(AG606*G606,2)+TRUNC(AI606*G606,2))))&gt;=0),ABS((AE606*G606-(TRUNC(AE606*G606,2)+(TRUNC(AL606,2)-(TRUNC(S606*G606,2)+TRUNC(W606*G606,2)+TRUNC(Y606*G606,2)+TRUNC(AA606*G606,2)+TRUNC(AC606*G606,2)+TRUNC(AE606*G606,2)+TRUNC(AG606*G606,2)+TRUNC(AI606*G606,2)))))/AE606*G606)&lt;ABS((S606*G606-(TRUNC(S606*G606,2)+(TRUNC(AL606,2)-(TRUNC(S606*G606,2)+TRUNC(W606*G606,2)+TRUNC(Y606*G606,2)+TRUNC(AA606*G606,2)+TRUNC(AC606*G606,2)+TRUNC(AE606*G606,2)+TRUNC(AG606*G606,2)+TRUNC(AI606*G606,2)))))/S606*G606),TRUE),IF(AND(W606*G606&lt;&gt;0,(TRUNC(W606*G606,2)+(TRUNC(AL606,2)-(TRUNC(S606*G606,2)+TRUNC(W606*G606,2)+TRUNC(Y606*G606,2)+TRUNC(AA606*G606,2)+TRUNC(AC606*G606,2)+TRUNC(AE606*G606,2)+TRUNC(AG606*G606,2)+TRUNC(AI606*G606,2))))&gt;=0),ABS((AE606*G606-(TRUNC(AE606*G606,2)+(TRUNC(AL606,2)-(TRUNC(S606*G606,2)+TRUNC(W606*G606,2)+TRUNC(Y606*G606,2)+TRUNC(AA606*G606,2)+TRUNC(AC606*G606,2)+TRUNC(AE606*G606,2)+TRUNC(AG606*G606,2)+TRUNC(AI606*G606,2)))))/AE606*G606)&lt;ABS((W606*G606-(TRUNC(W606*G606,2)+(TRUNC(AL606,2)-(TRUNC(S606*G606,2)+TRUNC(W606*G606,2)+TRUNC(Y606*G606,2)+TRUNC(AA606*G606,2)+TRUNC(AC606*G606,2)+TRUNC(AE606*G606,2)+TRUNC(AG606*G606,2)+TRUNC(AI606*G606,2)))))/W606*G606),TRUE),IF(AND(Y606*G606&lt;&gt;0,(TRUNC(Y606*G606,2)+(TRUNC(AL606,2)-(TRUNC(S606*G606,2)+TRUNC(W606*G606,2)+TRUNC(Y606*G606,2)+TRUNC(AA606*G606,2)+TRUNC(AC606*G606,2)+TRUNC(AE606*G606,2)+TRUNC(AG606*G606,2)+TRUNC(AI606*G606,2))))&gt;=0),ABS((AE606*G606-(TRUNC(AE606*G606,2)+(TRUNC(AL606,2)-(TRUNC(S606*G606,2)+TRUNC(W606*G606,2)+TRUNC(Y606*G606,2)+TRUNC(AA606*G606,2)+TRUNC(AC606*G606,2)+TRUNC(AE606*G606,2)+TRUNC(AG606*G606,2)+TRUNC(AI606*G606,2)))))/AE606*G606)&lt;ABS((Y606*G606-(TRUNC(Y606*G606,2)+(TRUNC(AL606,2)-(TRUNC(S606*G606,2)+TRUNC(W606*G606,2)+TRUNC(Y606*G606,2)+TRUNC(AA606*G606,2)+TRUNC(AC606*G606,2)+TRUNC(AE606*G606,2)+TRUNC(AG606*G606,2)+TRUNC(AI606*G606,2)))))/Y606*G606),TRUE),IF(AND(AA606*G606&lt;&gt;0,(TRUNC(AA606*G606,2)+(TRUNC(AL606,2)-(TRUNC(S606*G606,2)+TRUNC(W606*G606,2)+TRUNC(Y606*G606,2)+TRUNC(AA606*G606,2)+TRUNC(AC606*G606,2)+TRUNC(AE606*G606,2)+TRUNC(AG606*G606,2)+TRUNC(AI606*G606,2))))&gt;=0),ABS((AE606*G606-(TRUNC(AE606*G606,2)+(TRUNC(AL606,2)-(TRUNC(S606*G606,2)+TRUNC(W606*G606,2)+TRUNC(Y606*G606,2)+TRUNC(AA606*G606,2)+TRUNC(AC606*G606,2)+TRUNC(AE606*G606,2)+TRUNC(AG606*G606,2)+TRUNC(AI606*G606,2)))))/AE606*G606)&lt;ABS((AA606*G606-(TRUNC(AA606*G606,2)+(TRUNC(AL606,2)-(TRUNC(S606*G606,2)+TRUNC(W606*G606,2)+TRUNC(Y606*G606,2)+TRUNC(AA606*G606,2)+TRUNC(AC606*G606,2)+TRUNC(AE606*G606,2)+TRUNC(AG606*G606,2)+TRUNC(AI606*G606,2)))))/AA606*G606),TRUE),IF(AND(AC606*G606&lt;&gt;0,(TRUNC(AC606*G606,2)+(TRUNC(AL606,2)-(TRUNC(S606*G606,2)+TRUNC(W606*G606,2)+TRUNC(Y606*G606,2)+TRUNC(AA606*G606,2)+TRUNC(AC606*G606,2)+TRUNC(AE606*G606,2)+TRUNC(AG606*G606,2)+TRUNC(AI606*G606,2))))&gt;=0),ABS((AE606*G606-(TRUNC(AE606*G606,2)+(TRUNC(AL606,2)-(TRUNC(S606*G606,2)+TRUNC(W606*G606,2)+TRUNC(Y606*G606,2)+TRUNC(AA606*G606,2)+TRUNC(AC606*G606,2)+TRUNC(AE606*G606,2)+TRUNC(AG606*G606,2)+TRUNC(AI606*G606,2)))))/AE606*G606)&lt;ABS((AC606*G606-(TRUNC(AC606*G606,2)+(TRUNC(AL606,2)-(TRUNC(S606*G606,2)+TRUNC(W606*G606,2)+TRUNC(Y606*G606,2)+TRUNC(AA606*G606,2)+TRUNC(AC606*G606,2)+TRUNC(AE606*G606,2)+TRUNC(AG606*G606,2)+TRUNC(AI606*G606,2)))))/AC606*G606),TRUE),IF(AND(AE606*G606&lt;&gt;0,(TRUNC(AE606*G606,2)+(TRUNC(AL606,2)-(TRUNC(S606*G606,2)+TRUNC(W606*G606,2)+TRUNC(Y606*G606,2)+TRUNC(AA606*G606,2)+TRUNC(AC606*G606,2)+TRUNC(AE606*G606,2)+TRUNC(AG606*G606,2)+TRUNC(AI606*G606,2))))&gt;=0),ABS((AE606*G606-(TRUNC(AE606*G606,2)+(TRUNC(AL606,2)-(TRUNC(S606*G606,2)+TRUNC(W606*G606,2)+TRUNC(Y606*G606,2)+TRUNC(AA606*G606,2)+TRUNC(AC606*G606,2)+TRUNC(AE606*G606,2)+TRUNC(AG606*G606,2)+TRUNC(AI606*G606,2)))))/AE606*G606)&lt;=ABS((AE606*G606-(TRUNC(AE606*G606,2)+(TRUNC(AL606,2)-(TRUNC(S606*G606,2)+TRUNC(W606*G606,2)+TRUNC(Y606*G606,2)+TRUNC(AA606*G606,2)+TRUNC(AC606*G606,2)+TRUNC(AE606*G606,2)+TRUNC(AG606*G606,2)+TRUNC(AI606*G606,2)))))/AE606*G606),TRUE),IF(AND(AG606*G606&lt;&gt;0,(TRUNC(AG606*G606,2)+(TRUNC(AL606,2)-(TRUNC(S606*G606,2)+TRUNC(W606*G606,2)+TRUNC(Y606*G606,2)+TRUNC(AA606*G606,2)+TRUNC(AC606*G606,2)+TRUNC(AE606*G606,2)+TRUNC(AG606*G606,2)+TRUNC(AI606*G606,2))))&gt;=0),ABS((AE606*G606-(TRUNC(AE606*G606,2)+(TRUNC(AL606,2)-(TRUNC(S606*G606,2)+TRUNC(W606*G606,2)+TRUNC(Y606*G606,2)+TRUNC(AA606*G606,2)+TRUNC(AC606*G606,2)+TRUNC(AE606*G606,2)+TRUNC(AG606*G606,2)+TRUNC(AI606*G606,2)))))/AE606*G606)&lt;=ABS((AG606*G606-(TRUNC(AG606*G606,2)+(TRUNC(AL606,2)-(TRUNC(S606*G606,2)+TRUNC(W606*G606,2)+TRUNC(Y606*G606,2)+TRUNC(AA606*G606,2)+TRUNC(AC606*G606,2)+TRUNC(AE606*G606,2)+TRUNC(AG606*G606,2)+TRUNC(AI606*G606,2)))))/AG606*G606),TRUE),IF(AND(AI606*G606&lt;&gt;0,(TRUNC(AI606*G606,2)+(TRUNC(AL606,2)-(TRUNC(S606*G606,2)+TRUNC(W606*G606,2)+TRUNC(Y606*G606,2)+TRUNC(AA606*G606,2)+TRUNC(AC606*G606,2)+TRUNC(AE606*G606,2)+TRUNC(AG606*G606,2)+TRUNC(AI606*G606,2))))&gt;=0),ABS((AE606*G606-(TRUNC(AE606*G606,2)+(TRUNC(AL606,2)-(TRUNC(S606*G606,2)+TRUNC(W606*G606,2)+TRUNC(Y606*G606,2)+TRUNC(AA606*G606,2)+TRUNC(AC606*G606,2)+TRUNC(AE606*G606,2)+TRUNC(AG606*G606,2)+TRUNC(AI606*G606,2)))))/AE606*G606)&lt;=ABS((AI606*G606-(TRUNC(AI606*G606,2)+(TRUNC(AL606,2)-(TRUNC(S606*G606,2)+TRUNC(W606*G606,2)+TRUNC(Y606*G606,2)+TRUNC(AA606*G606,2)+TRUNC(AC606*G606,2)+TRUNC(AE606*G606,2)+TRUNC(AG606*G606,2)+TRUNC(AI606*G606,2)))))/AI606*G606),TRUE)),TRUNC(AE606*G606,2)+(TRUNC(AL606,2)-(TRUNC(S606*G606,2)+TRUNC(W606*G606,2)+TRUNC(Y606*G606,2)+TRUNC(AA606*G606,2)+TRUNC(AC606*G606,2)+TRUNC(AE606*G606,2)+TRUNC(AG606*G606,2)+TRUNC(AI606*G606,2))),TRUNC(AE606*G606,2)))))</f>
        <v>0</v>
      </c>
      <c r="AG606" s="369">
        <f>IF(O606*(1+R606)=0,0,IF((TRUNC(AK606,2)-(TRUNC(H606*(1+R606),2)+TRUNC(J606*(1+R606),2)+TRUNC(K606*(1+R606),2)+TRUNC(L606*(1+R606),2)+TRUNC(M606*(1+R606),2)+TRUNC(N606*(1+R606),2)+TRUNC(O606*(1+R606),2)+TRUNC(P606*(1+R606),2)))=0,TRUNC(O606*(1+R606),2),IF((TRUNC(TRUNC(O606*(1+R606),2),2)+(TRUNC(AK606,2)-(TRUNC(H606*(1+R606),2)+TRUNC(J606*(1+R606),2)+TRUNC(K606*(1+R606),2)+TRUNC(L606*(1+R606),2)+TRUNC(M606*(1+R606),2)+TRUNC(N606*(1+R606),2)+TRUNC(O606*(1+R606),2)+TRUNC(P606*(1+R606),2))))&lt;=0,TRUNC(O606*(1+R606),2),IF(AND(IF(AND(H606*(1+R606)&lt;&gt;0,(TRUNC(H606*(1+R606),2)+(TRUNC(AK606,2)-(TRUNC(H606*(1+R606),2)+TRUNC(J606*(1+R606),2)+TRUNC(K606*(1+R606),2)+TRUNC(L606*(1+R606),2)+TRUNC(M606*(1+R606),2)+TRUNC(N606*(1+R606),2)+TRUNC(O606*(1+R606),2)+TRUNC(P606*(1+R606),2))))&gt;=0),ABS((O606*(1+R606)-(TRUNC(O606*(1+R606),2)+(TRUNC(AK606,2)-(TRUNC(H606*(1+R606),2)+TRUNC(J606*(1+R606),2)+TRUNC(K606*(1+R606),2)+TRUNC(L606*(1+R606),2)+TRUNC(M606*(1+R606),2)+TRUNC(N606*(1+R606),2)+TRUNC(O606*(1+R606),2)+TRUNC(P606*(1+R606),2)))))/O606*(1+R606))&lt;ABS((H606*(1+R606)-(TRUNC(H606*(1+R606),2)+(TRUNC(AK606,2)-(TRUNC(H606*(1+R606),2)+TRUNC(J606*(1+R606),2)+TRUNC(K606*(1+R606),2)+TRUNC(L606*(1+R606),2)+TRUNC(M606*(1+R606),2)+TRUNC(N606*(1+R606),2)+TRUNC(O606*(1+R606),2)+TRUNC(P606*(1+R606),2)))))/H606*(1+R606)),TRUE),IF(AND(J606*(1+R606)&lt;&gt;0,(TRUNC(J606*(1+R606),2)+(TRUNC(AK606,2)-(TRUNC(H606*(1+R606),2)+TRUNC(J606*(1+R606),2)+TRUNC(K606*(1+R606),2)+TRUNC(L606*(1+R606),2)+TRUNC(M606*(1+R606),2)+TRUNC(N606*(1+R606),2)+TRUNC(O606*(1+R606),2)+TRUNC(P606*(1+R606),2))))&gt;=0),ABS((O606*(1+R606)-(TRUNC(O606*(1+R606),2)+(TRUNC(AK606,2)-(TRUNC(H606*(1+R606),2)+TRUNC(J606*(1+R606),2)+TRUNC(K606*(1+R606),2)+TRUNC(L606*(1+R606),2)+TRUNC(M606*(1+R606),2)+TRUNC(N606*(1+R606),2)+TRUNC(O606*(1+R606),2)+TRUNC(P606*(1+R606),2)))))/O606*(1+R606))&lt;ABS((J606*(1+R606)-(TRUNC(J606*(1+R606),2)+(TRUNC(AK606,2)-(TRUNC(H606*(1+R606),2)+TRUNC(J606*(1+R606),2)+TRUNC(K606*(1+R606),2)+TRUNC(L606*(1+R606),2)+TRUNC(M606*(1+R606),2)+TRUNC(N606*(1+R606),2)+TRUNC(O606*(1+R606),2)+TRUNC(P606*(1+R606),2)))))/J606*(1+R606)),TRUE),IF(AND(K606*(1+R606)&lt;&gt;0,(TRUNC(K606*(1+R606),2)+(TRUNC(AK606,2)-(TRUNC(H606*(1+R606),2)+TRUNC(J606*(1+R606),2)+TRUNC(K606*(1+R606),2)+TRUNC(L606*(1+R606),2)+TRUNC(M606*(1+R606),2)+TRUNC(N606*(1+R606),2)+TRUNC(O606*(1+R606),2)+TRUNC(P606*(1+R606),2))))&gt;=0),ABS((O606*(1+R606)-(TRUNC(O606*(1+R606),2)+(TRUNC(AK606,2)-(TRUNC(H606*(1+R606),2)+TRUNC(J606*(1+R606),2)+TRUNC(K606*(1+R606),2)+TRUNC(L606*(1+R606),2)+TRUNC(M606*(1+R606),2)+TRUNC(N606*(1+R606),2)+TRUNC(O606*(1+R606),2)+TRUNC(P606*(1+R606),2)))))/O606*(1+R606))&lt;ABS((K606*(1+R606)-(TRUNC(K606*(1+R606),2)+(TRUNC(AK606,2)-(TRUNC(H606*(1+R606),2)+TRUNC(J606*(1+R606),2)+TRUNC(K606*(1+R606),2)+TRUNC(L606*(1+R606),2)+TRUNC(M606*(1+R606),2)+TRUNC(N606*(1+R606),2)+TRUNC(O606*(1+R606),2)+TRUNC(P606*(1+R606),2)))))/K606*(1+R606)),TRUE),IF(AND(L606*(1+R606)&lt;&gt;0,(TRUNC(L606*(1+R606),2)+(TRUNC(AK606,2)-(TRUNC(H606*(1+R606),2)+TRUNC(J606*(1+R606),2)+TRUNC(K606*(1+R606),2)+TRUNC(L606*(1+R606),2)+TRUNC(M606*(1+R606),2)+TRUNC(N606*(1+R606),2)+TRUNC(O606*(1+R606),2)+TRUNC(P606*(1+R606),2))))&gt;=0),ABS((O606*(1+R606)-(TRUNC(O606*(1+R606),2)+(TRUNC(AK606,2)-(TRUNC(H606*(1+R606),2)+TRUNC(J606*(1+R606),2)+TRUNC(K606*(1+R606),2)+TRUNC(L606*(1+R606),2)+TRUNC(M606*(1+R606),2)+TRUNC(N606*(1+R606),2)+TRUNC(O606*(1+R606),2)+TRUNC(P606*(1+R606),2)))))/O606*(1+R606))&lt;ABS((L606*(1+R606)-(TRUNC(L606*(1+R606),2)+(TRUNC(AK606,2)-(TRUNC(H606*(1+R606),2)+TRUNC(J606*(1+R606),2)+TRUNC(K606*(1+R606),2)+TRUNC(L606*(1+R606),2)+TRUNC(M606*(1+R606),2)+TRUNC(N606*(1+R606),2)+TRUNC(O606*(1+R606),2)+TRUNC(P606*(1+R606),2)))))/L606*(1+R606)),TRUE),IF(AND(M606*(1+R606)&lt;&gt;0,(TRUNC(M606*(1+R606),2)+(TRUNC(AK606,2)-(TRUNC(H606*(1+R606),2)+TRUNC(J606*(1+R606),2)+TRUNC(K606*(1+R606),2)+TRUNC(L606*(1+R606),2)+TRUNC(M606*(1+R606),2)+TRUNC(N606*(1+R606),2)+TRUNC(O606*(1+R606),2)+TRUNC(P606*(1+R606),2))))&gt;=0),ABS((O606*(1+R606)-(TRUNC(O606*(1+R606),2)+(TRUNC(AK606,2)-(TRUNC(H606*(1+R606),2)+TRUNC(J606*(1+R606),2)+TRUNC(K606*(1+R606),2)+TRUNC(L606*(1+R606),2)+TRUNC(M606*(1+R606),2)+TRUNC(N606*(1+R606),2)+TRUNC(O606*(1+R606),2)+TRUNC(P606*(1+R606),2)))))/O606*(1+R606))&lt;ABS((M606*(1+R606)-(TRUNC(M606*(1+R606),2)+(TRUNC(AK606,2)-(TRUNC(H606*(1+R606),2)+TRUNC(J606*(1+R606),2)+TRUNC(K606*(1+R606),2)+TRUNC(L606*(1+R606),2)+TRUNC(M606*(1+R606),2)+TRUNC(N606*(1+R606),2)+TRUNC(O606*(1+R606),2)+TRUNC(P606*(1+R606),2)))))/M606*(1+R606)),TRUE),IF(AND(N606*(1+R606)&lt;&gt;0,(TRUNC(N606*(1+R606),2)+(TRUNC(AK606,2)-(TRUNC(H606*(1+R606),2)+TRUNC(J606*(1+R606),2)+TRUNC(K606*(1+R606),2)+TRUNC(L606*(1+R606),2)+TRUNC(M606*(1+R606),2)+TRUNC(N606*(1+R606),2)+TRUNC(O606*(1+R606),2)+TRUNC(P606*(1+R606),2))))&gt;=0),ABS((O606*(1+R606)-(TRUNC(O606*(1+R606),2)+(TRUNC(AK606,2)-(TRUNC(H606*(1+R606),2)+TRUNC(J606*(1+R606),2)+TRUNC(K606*(1+R606),2)+TRUNC(L606*(1+R606),2)+TRUNC(M606*(1+R606),2)+TRUNC(N606*(1+R606),2)+TRUNC(O606*(1+R606),2)+TRUNC(P606*(1+R606),2)))))/O606*(1+R606))&lt;ABS((N606*(1+R606)-(TRUNC(N606*(1+R606),2)+(TRUNC(AK606,2)-(TRUNC(H606*(1+R606),2)+TRUNC(J606*(1+R606),2)+TRUNC(K606*(1+R606),2)+TRUNC(L606*(1+R606),2)+TRUNC(M606*(1+R606),2)+TRUNC(N606*(1+R606),2)+TRUNC(O606*(1+R606),2)+TRUNC(P606*(1+R606),2)))))/N606*(1+R606)),TRUE),IF(AND(O606*(1+R606)&lt;&gt;0,(TRUNC(O606*(1+R606),2)+(TRUNC(AK606,2)-(TRUNC(H606*(1+R606),2)+TRUNC(J606*(1+R606),2)+TRUNC(K606*(1+R606),2)+TRUNC(L606*(1+R606),2)+TRUNC(M606*(1+R606),2)+TRUNC(N606*(1+R606),2)+TRUNC(O606*(1+R606),2)+TRUNC(P606*(1+R606),2))))&gt;=0),ABS((O606*(1+R606)-(TRUNC(O606*(1+R606),2)+(TRUNC(AK606,2)-(TRUNC(H606*(1+R606),2)+TRUNC(J606*(1+R606),2)+TRUNC(K606*(1+R606),2)+TRUNC(L606*(1+R606),2)+TRUNC(M606*(1+R606),2)+TRUNC(N606*(1+R606),2)+TRUNC(O606*(1+R606),2)+TRUNC(P606*(1+R606),2)))))/O606*(1+R606))&lt;=ABS((O606*(1+R606)-(TRUNC(O606*(1+R606),2)+(TRUNC(AK606,2)-(TRUNC(H606*(1+R606),2)+TRUNC(J606*(1+R606),2)+TRUNC(K606*(1+R606),2)+TRUNC(L606*(1+R606),2)+TRUNC(M606*(1+R606),2)+TRUNC(N606*(1+R606),2)+TRUNC(O606*(1+R606),2)+TRUNC(P606*(1+R606),2)))))/O606*(1+R606)),TRUE),IF(AND(P606*(1+R606)&lt;&gt;0,(TRUNC(P606*(1+R606),2)+(TRUNC(AK606,2)-(TRUNC(H606*(1+R606),2)+TRUNC(J606*(1+R606),2)+TRUNC(K606*(1+R606),2)+TRUNC(L606*(1+R606),2)+TRUNC(M606*(1+R606),2)+TRUNC(N606*(1+R606),2)+TRUNC(O606*(1+R606),2)+TRUNC(P606*(1+R606),2))))&gt;=0),ABS((O606*(1+R606)-(TRUNC(O606*(1+R606),2)+(TRUNC(AK606,2)-(TRUNC(H606*(1+R606),2)+TRUNC(J606*(1+R606),2)+TRUNC(K606*(1+R606),2)+TRUNC(L606*(1+R606),2)+TRUNC(M606*(1+R606),2)+TRUNC(N606*(1+R606),2)+TRUNC(O606*(1+R606),2)+TRUNC(P606*(1+R606),2)))))/O606*(1+R606))&lt;=ABS((P606*(1+R606)-(TRUNC(P606*(1+R606),2)+(TRUNC(AK606,2)-(TRUNC(H606*(1+R606),2)+TRUNC(J606*(1+R606),2)+TRUNC(K606*(1+R606),2)+TRUNC(L606*(1+R606),2)+TRUNC(M606*(1+R606),2)+TRUNC(N606*(1+R606),2)+TRUNC(O606*(1+R606),2)+TRUNC(P606*(1+R606),2)))))/P606*(1+R606)),TRUE)),TRUNC(O606*(1+R606),2)+(TRUNC(AK606,2)-(TRUNC(H606*(1+R606),2)+TRUNC(J606*(1+R606),2)+TRUNC(K606*(1+R606),2)+TRUNC(L606*(1+R606),2)+TRUNC(M606*(1+R606),2)+TRUNC(N606*(1+R606),2)+TRUNC(O606*(1+R606),2)+TRUNC(P606*(1+R606),2))),TRUNC(O606*(1+R606),2)))))</f>
        <v>0</v>
      </c>
      <c r="AH606" s="369">
        <f>IF(AG606*G606=0,0,IF((TRUNC(AL606,2)-(TRUNC(S606*G606,2)+TRUNC(W606*G606,2)+TRUNC(Y606*G606,2)+TRUNC(AA606*G606,2)+TRUNC(AC606*G606,2)+TRUNC(AE606*G606,2)+TRUNC(AG606*G606,2)+TRUNC(AI606*G606,2)))=0,TRUNC(AG606*G606,2),IF((TRUNC(TRUNC(AG606*G606,2),2)+(TRUNC(AL606,2)-(TRUNC(S606*G606,2)+TRUNC(W606*G606,2)+TRUNC(Y606*G606,2)+TRUNC(AA606*G606,2)+TRUNC(AC606*G606,2)+TRUNC(AE606*G606,2)+TRUNC(AG606*G606,2)+TRUNC(AI606*G606,2))))&lt;=0,TRUNC(AG606*G606,2),IF(AND(IF(AND(S606*G606&lt;&gt;0,(TRUNC(S606*G606,2)+(TRUNC(AL606,2)-(TRUNC(S606*G606,2)+TRUNC(W606*G606,2)+TRUNC(Y606*G606,2)+TRUNC(AA606*G606,2)+TRUNC(AC606*G606,2)+TRUNC(AE606*G606,2)+TRUNC(AG606*G606,2)+TRUNC(AI606*G606,2))))&gt;=0),ABS((AG606*G606-(TRUNC(AG606*G606,2)+(TRUNC(AL606,2)-(TRUNC(S606*G606,2)+TRUNC(W606*G606,2)+TRUNC(Y606*G606,2)+TRUNC(AA606*G606,2)+TRUNC(AC606*G606,2)+TRUNC(AE606*G606,2)+TRUNC(AG606*G606,2)+TRUNC(AI606*G606,2)))))/AG606*G606)&lt;ABS((S606*G606-(TRUNC(S606*G606,2)+(TRUNC(AL606,2)-(TRUNC(S606*G606,2)+TRUNC(W606*G606,2)+TRUNC(Y606*G606,2)+TRUNC(AA606*G606,2)+TRUNC(AC606*G606,2)+TRUNC(AE606*G606,2)+TRUNC(AG606*G606,2)+TRUNC(AI606*G606,2)))))/S606*G606),TRUE),IF(AND(W606*G606&lt;&gt;0,(TRUNC(W606*G606,2)+(TRUNC(AL606,2)-(TRUNC(S606*G606,2)+TRUNC(W606*G606,2)+TRUNC(Y606*G606,2)+TRUNC(AA606*G606,2)+TRUNC(AC606*G606,2)+TRUNC(AE606*G606,2)+TRUNC(AG606*G606,2)+TRUNC(AI606*G606,2))))&gt;=0),ABS((AG606*G606-(TRUNC(AG606*G606,2)+(TRUNC(AL606,2)-(TRUNC(S606*G606,2)+TRUNC(W606*G606,2)+TRUNC(Y606*G606,2)+TRUNC(AA606*G606,2)+TRUNC(AC606*G606,2)+TRUNC(AE606*G606,2)+TRUNC(AG606*G606,2)+TRUNC(AI606*G606,2)))))/AG606*G606)&lt;ABS((W606*G606-(TRUNC(W606*G606,2)+(TRUNC(AL606,2)-(TRUNC(S606*G606,2)+TRUNC(W606*G606,2)+TRUNC(Y606*G606,2)+TRUNC(AA606*G606,2)+TRUNC(AC606*G606,2)+TRUNC(AE606*G606,2)+TRUNC(AG606*G606,2)+TRUNC(AI606*G606,2)))))/W606*G606),TRUE),IF(AND(Y606*G606&lt;&gt;0,(TRUNC(Y606*G606,2)+(TRUNC(AL606,2)-(TRUNC(S606*G606,2)+TRUNC(W606*G606,2)+TRUNC(Y606*G606,2)+TRUNC(AA606*G606,2)+TRUNC(AC606*G606,2)+TRUNC(AE606*G606,2)+TRUNC(AG606*G606,2)+TRUNC(AI606*G606,2))))&gt;=0),ABS((AG606*G606-(TRUNC(AG606*G606,2)+(TRUNC(AL606,2)-(TRUNC(S606*G606,2)+TRUNC(W606*G606,2)+TRUNC(Y606*G606,2)+TRUNC(AA606*G606,2)+TRUNC(AC606*G606,2)+TRUNC(AE606*G606,2)+TRUNC(AG606*G606,2)+TRUNC(AI606*G606,2)))))/AG606*G606)&lt;ABS((Y606*G606-(TRUNC(Y606*G606,2)+(TRUNC(AL606,2)-(TRUNC(S606*G606,2)+TRUNC(W606*G606,2)+TRUNC(Y606*G606,2)+TRUNC(AA606*G606,2)+TRUNC(AC606*G606,2)+TRUNC(AE606*G606,2)+TRUNC(AG606*G606,2)+TRUNC(AI606*G606,2)))))/Y606*G606),TRUE),IF(AND(AA606*G606&lt;&gt;0,(TRUNC(AA606*G606,2)+(TRUNC(AL606,2)-(TRUNC(S606*G606,2)+TRUNC(W606*G606,2)+TRUNC(Y606*G606,2)+TRUNC(AA606*G606,2)+TRUNC(AC606*G606,2)+TRUNC(AE606*G606,2)+TRUNC(AG606*G606,2)+TRUNC(AI606*G606,2))))&gt;=0),ABS((AG606*G606-(TRUNC(AG606*G606,2)+(TRUNC(AL606,2)-(TRUNC(S606*G606,2)+TRUNC(W606*G606,2)+TRUNC(Y606*G606,2)+TRUNC(AA606*G606,2)+TRUNC(AC606*G606,2)+TRUNC(AE606*G606,2)+TRUNC(AG606*G606,2)+TRUNC(AI606*G606,2)))))/AG606*G606)&lt;ABS((AA606*G606-(TRUNC(AA606*G606,2)+(TRUNC(AL606,2)-(TRUNC(S606*G606,2)+TRUNC(W606*G606,2)+TRUNC(Y606*G606,2)+TRUNC(AA606*G606,2)+TRUNC(AC606*G606,2)+TRUNC(AE606*G606,2)+TRUNC(AG606*G606,2)+TRUNC(AI606*G606,2)))))/AA606*G606),TRUE),IF(AND(AC606*G606&lt;&gt;0,(TRUNC(AC606*G606,2)+(TRUNC(AL606,2)-(TRUNC(S606*G606,2)+TRUNC(W606*G606,2)+TRUNC(Y606*G606,2)+TRUNC(AA606*G606,2)+TRUNC(AC606*G606,2)+TRUNC(AE606*G606,2)+TRUNC(AG606*G606,2)+TRUNC(AI606*G606,2))))&gt;=0),ABS((AG606*G606-(TRUNC(AG606*G606,2)+(TRUNC(AL606,2)-(TRUNC(S606*G606,2)+TRUNC(W606*G606,2)+TRUNC(Y606*G606,2)+TRUNC(AA606*G606,2)+TRUNC(AC606*G606,2)+TRUNC(AE606*G606,2)+TRUNC(AG606*G606,2)+TRUNC(AI606*G606,2)))))/AG606*G606)&lt;ABS((AC606*G606-(TRUNC(AC606*G606,2)+(TRUNC(AL606,2)-(TRUNC(S606*G606,2)+TRUNC(W606*G606,2)+TRUNC(Y606*G606,2)+TRUNC(AA606*G606,2)+TRUNC(AC606*G606,2)+TRUNC(AE606*G606,2)+TRUNC(AG606*G606,2)+TRUNC(AI606*G606,2)))))/AC606*G606),TRUE),IF(AND(AE606*G606&lt;&gt;0,(TRUNC(AE606*G606,2)+(TRUNC(AL606,2)-(TRUNC(S606*G606,2)+TRUNC(W606*G606,2)+TRUNC(Y606*G606,2)+TRUNC(AA606*G606,2)+TRUNC(AC606*G606,2)+TRUNC(AE606*G606,2)+TRUNC(AG606*G606,2)+TRUNC(AI606*G606,2))))&gt;=0),ABS((AG606*G606-(TRUNC(AG606*G606,2)+(TRUNC(AL606,2)-(TRUNC(S606*G606,2)+TRUNC(W606*G606,2)+TRUNC(Y606*G606,2)+TRUNC(AA606*G606,2)+TRUNC(AC606*G606,2)+TRUNC(AE606*G606,2)+TRUNC(AG606*G606,2)+TRUNC(AI606*G606,2)))))/AG606*G606)&lt;ABS((AE606*G606-(TRUNC(AE606*G606,2)+(TRUNC(AL606,2)-(TRUNC(S606*G606,2)+TRUNC(W606*G606,2)+TRUNC(Y606*G606,2)+TRUNC(AA606*G606,2)+TRUNC(AC606*G606,2)+TRUNC(AE606*G606,2)+TRUNC(AG606*G606,2)+TRUNC(AI606*G606,2)))))/AE606*G606),TRUE),IF(AND(AG606*G606&lt;&gt;0,(TRUNC(AG606*G606,2)+(TRUNC(AL606,2)-(TRUNC(S606*G606,2)+TRUNC(W606*G606,2)+TRUNC(Y606*G606,2)+TRUNC(AA606*G606,2)+TRUNC(AC606*G606,2)+TRUNC(AE606*G606,2)+TRUNC(AG606*G606,2)+TRUNC(AI606*G606,2))))&gt;=0),ABS((AG606*G606-(TRUNC(AG606*G606,2)+(TRUNC(AL606,2)-(TRUNC(S606*G606,2)+TRUNC(W606*G606,2)+TRUNC(Y606*G606,2)+TRUNC(AA606*G606,2)+TRUNC(AC606*G606,2)+TRUNC(AE606*G606,2)+TRUNC(AG606*G606,2)+TRUNC(AI606*G606,2)))))/AG606*G606)&lt;=ABS((AG606*G606-(TRUNC(AG606*G606,2)+(TRUNC(AL606,2)-(TRUNC(S606*G606,2)+TRUNC(W606*G606,2)+TRUNC(Y606*G606,2)+TRUNC(AA606*G606,2)+TRUNC(AC606*G606,2)+TRUNC(AE606*G606,2)+TRUNC(AG606*G606,2)+TRUNC(AI606*G606,2)))))/AG606*G606),TRUE),IF(AND(AI606*G606&lt;&gt;0,(TRUNC(AI606*G606,2)+(TRUNC(AL606,2)-(TRUNC(S606*G606,2)+TRUNC(W606*G606,2)+TRUNC(Y606*G606,2)+TRUNC(AA606*G606,2)+TRUNC(AC606*G606,2)+TRUNC(AE606*G606,2)+TRUNC(AG606*G606,2)+TRUNC(AI606*G606,2))))&gt;=0),ABS((AG606*G606-(TRUNC(AG606*G606,2)+(TRUNC(AL606,2)-(TRUNC(S606*G606,2)+TRUNC(W606*G606,2)+TRUNC(Y606*G606,2)+TRUNC(AA606*G606,2)+TRUNC(AC606*G606,2)+TRUNC(AE606*G606,2)+TRUNC(AG606*G606,2)+TRUNC(AI606*G606,2)))))/AG606*G606)&lt;=ABS((AI606*G606-(TRUNC(AI606*G606,2)+(TRUNC(AL606,2)-(TRUNC(S606*G606,2)+TRUNC(W606*G606,2)+TRUNC(Y606*G606,2)+TRUNC(AA606*G606,2)+TRUNC(AC606*G606,2)+TRUNC(AE606*G606,2)+TRUNC(AG606*G606,2)+TRUNC(AI606*G606,2)))))/AI606*G606),TRUE)),TRUNC(AG606*G606,2)+(TRUNC(AL606,2)-(TRUNC(S606*G606,2)+TRUNC(W606*G606,2)+TRUNC(Y606*G606,2)+TRUNC(AA606*G606,2)+TRUNC(AC606*G606,2)+TRUNC(AE606*G606,2)+TRUNC(AG606*G606,2)+TRUNC(AI606*G606,2))),TRUNC(AG606*G606,2)))))</f>
        <v>0</v>
      </c>
      <c r="AI606" s="369">
        <f>IF(P606*(1+R606)=0,0,IF((TRUNC(AK606,2)-(TRUNC(H606*(1+R606),2)+TRUNC(J606*(1+R606),2)+TRUNC(K606*(1+R606),2)+TRUNC(L606*(1+R606),2)+TRUNC(M606*(1+R606),2)+TRUNC(N606*(1+R606),2)+TRUNC(O606*(1+R606),2)+TRUNC(P606*(1+R606),2)))=0,TRUNC(P606*(1+R606),2),IF((TRUNC(TRUNC(P606*(1+R606),2),2)+(TRUNC(AK606,2)-(TRUNC(H606*(1+R606),2)+TRUNC(J606*(1+R606),2)+TRUNC(K606*(1+R606),2)+TRUNC(L606*(1+R606),2)+TRUNC(M606*(1+R606),2)+TRUNC(N606*(1+R606),2)+TRUNC(O606*(1+R606),2)+TRUNC(P606*(1+R606),2))))&lt;=0,TRUNC(P606*(1+R606),2),IF(AND(IF(AND(H606*(1+R606)&lt;&gt;0,(TRUNC(H606*(1+R606),2)+(TRUNC(AK606,2)-(TRUNC(H606*(1+R606),2)+TRUNC(J606*(1+R606),2)+TRUNC(K606*(1+R606),2)+TRUNC(L606*(1+R606),2)+TRUNC(M606*(1+R606),2)+TRUNC(N606*(1+R606),2)+TRUNC(O606*(1+R606),2)+TRUNC(P606*(1+R606),2))))&gt;=0),ABS((P606*(1+R606)-(TRUNC(P606*(1+R606),2)+(TRUNC(AK606,2)-(TRUNC(H606*(1+R606),2)+TRUNC(J606*(1+R606),2)+TRUNC(K606*(1+R606),2)+TRUNC(L606*(1+R606),2)+TRUNC(M606*(1+R606),2)+TRUNC(N606*(1+R606),2)+TRUNC(O606*(1+R606),2)+TRUNC(P606*(1+R606),2)))))/P606*(1+R606))&lt;ABS((H606*(1+R606)-(TRUNC(H606*(1+R606),2)+(TRUNC(AK606,2)-(TRUNC(H606*(1+R606),2)+TRUNC(J606*(1+R606),2)+TRUNC(K606*(1+R606),2)+TRUNC(L606*(1+R606),2)+TRUNC(M606*(1+R606),2)+TRUNC(N606*(1+R606),2)+TRUNC(O606*(1+R606),2)+TRUNC(P606*(1+R606),2)))))/H606*(1+R606)),TRUE),IF(AND(J606*(1+R606)&lt;&gt;0,(TRUNC(J606*(1+R606),2)+(TRUNC(AK606,2)-(TRUNC(H606*(1+R606),2)+TRUNC(J606*(1+R606),2)+TRUNC(K606*(1+R606),2)+TRUNC(L606*(1+R606),2)+TRUNC(M606*(1+R606),2)+TRUNC(N606*(1+R606),2)+TRUNC(O606*(1+R606),2)+TRUNC(P606*(1+R606),2))))&gt;=0),ABS((P606*(1+R606)-(TRUNC(P606*(1+R606),2)+(TRUNC(AK606,2)-(TRUNC(H606*(1+R606),2)+TRUNC(J606*(1+R606),2)+TRUNC(K606*(1+R606),2)+TRUNC(L606*(1+R606),2)+TRUNC(M606*(1+R606),2)+TRUNC(N606*(1+R606),2)+TRUNC(O606*(1+R606),2)+TRUNC(P606*(1+R606),2)))))/P606*(1+R606))&lt;ABS((J606*(1+R606)-(TRUNC(J606*(1+R606),2)+(TRUNC(AK606,2)-(TRUNC(H606*(1+R606),2)+TRUNC(J606*(1+R606),2)+TRUNC(K606*(1+R606),2)+TRUNC(L606*(1+R606),2)+TRUNC(M606*(1+R606),2)+TRUNC(N606*(1+R606),2)+TRUNC(O606*(1+R606),2)+TRUNC(P606*(1+R606),2)))))/J606*(1+R606)),TRUE),IF(AND(K606*(1+R606)&lt;&gt;0,(TRUNC(K606*(1+R606),2)+(TRUNC(AK606,2)-(TRUNC(H606*(1+R606),2)+TRUNC(J606*(1+R606),2)+TRUNC(K606*(1+R606),2)+TRUNC(L606*(1+R606),2)+TRUNC(M606*(1+R606),2)+TRUNC(N606*(1+R606),2)+TRUNC(O606*(1+R606),2)+TRUNC(P606*(1+R606),2))))&gt;=0),ABS((P606*(1+R606)-(TRUNC(P606*(1+R606),2)+(TRUNC(AK606,2)-(TRUNC(H606*(1+R606),2)+TRUNC(J606*(1+R606),2)+TRUNC(K606*(1+R606),2)+TRUNC(L606*(1+R606),2)+TRUNC(M606*(1+R606),2)+TRUNC(N606*(1+R606),2)+TRUNC(O606*(1+R606),2)+TRUNC(P606*(1+R606),2)))))/P606*(1+R606))&lt;ABS((K606*(1+R606)-(TRUNC(K606*(1+R606),2)+(TRUNC(AK606,2)-(TRUNC(H606*(1+R606),2)+TRUNC(J606*(1+R606),2)+TRUNC(K606*(1+R606),2)+TRUNC(L606*(1+R606),2)+TRUNC(M606*(1+R606),2)+TRUNC(N606*(1+R606),2)+TRUNC(O606*(1+R606),2)+TRUNC(P606*(1+R606),2)))))/K606*(1+R606)),TRUE),IF(AND(L606*(1+R606)&lt;&gt;0,(TRUNC(L606*(1+R606),2)+(TRUNC(AK606,2)-(TRUNC(H606*(1+R606),2)+TRUNC(J606*(1+R606),2)+TRUNC(K606*(1+R606),2)+TRUNC(L606*(1+R606),2)+TRUNC(M606*(1+R606),2)+TRUNC(N606*(1+R606),2)+TRUNC(O606*(1+R606),2)+TRUNC(P606*(1+R606),2))))&gt;=0),ABS((P606*(1+R606)-(TRUNC(P606*(1+R606),2)+(TRUNC(AK606,2)-(TRUNC(H606*(1+R606),2)+TRUNC(J606*(1+R606),2)+TRUNC(K606*(1+R606),2)+TRUNC(L606*(1+R606),2)+TRUNC(M606*(1+R606),2)+TRUNC(N606*(1+R606),2)+TRUNC(O606*(1+R606),2)+TRUNC(P606*(1+R606),2)))))/P606*(1+R606))&lt;ABS((L606*(1+R606)-(TRUNC(L606*(1+R606),2)+(TRUNC(AK606,2)-(TRUNC(H606*(1+R606),2)+TRUNC(J606*(1+R606),2)+TRUNC(K606*(1+R606),2)+TRUNC(L606*(1+R606),2)+TRUNC(M606*(1+R606),2)+TRUNC(N606*(1+R606),2)+TRUNC(O606*(1+R606),2)+TRUNC(P606*(1+R606),2)))))/L606*(1+R606)),TRUE),IF(AND(M606*(1+R606)&lt;&gt;0,(TRUNC(M606*(1+R606),2)+(TRUNC(AK606,2)-(TRUNC(H606*(1+R606),2)+TRUNC(J606*(1+R606),2)+TRUNC(K606*(1+R606),2)+TRUNC(L606*(1+R606),2)+TRUNC(M606*(1+R606),2)+TRUNC(N606*(1+R606),2)+TRUNC(O606*(1+R606),2)+TRUNC(P606*(1+R606),2))))&gt;=0),ABS((P606*(1+R606)-(TRUNC(P606*(1+R606),2)+(TRUNC(AK606,2)-(TRUNC(H606*(1+R606),2)+TRUNC(J606*(1+R606),2)+TRUNC(K606*(1+R606),2)+TRUNC(L606*(1+R606),2)+TRUNC(M606*(1+R606),2)+TRUNC(N606*(1+R606),2)+TRUNC(O606*(1+R606),2)+TRUNC(P606*(1+R606),2)))))/P606*(1+R606))&lt;ABS((M606*(1+R606)-(TRUNC(M606*(1+R606),2)+(TRUNC(AK606,2)-(TRUNC(H606*(1+R606),2)+TRUNC(J606*(1+R606),2)+TRUNC(K606*(1+R606),2)+TRUNC(L606*(1+R606),2)+TRUNC(M606*(1+R606),2)+TRUNC(N606*(1+R606),2)+TRUNC(O606*(1+R606),2)+TRUNC(P606*(1+R606),2)))))/M606*(1+R606)),TRUE),IF(AND(N606*(1+R606)&lt;&gt;0,(TRUNC(N606*(1+R606),2)+(TRUNC(AK606,2)-(TRUNC(H606*(1+R606),2)+TRUNC(J606*(1+R606),2)+TRUNC(K606*(1+R606),2)+TRUNC(L606*(1+R606),2)+TRUNC(M606*(1+R606),2)+TRUNC(N606*(1+R606),2)+TRUNC(O606*(1+R606),2)+TRUNC(P606*(1+R606),2))))&gt;=0),ABS((P606*(1+R606)-(TRUNC(P606*(1+R606),2)+(TRUNC(AK606,2)-(TRUNC(H606*(1+R606),2)+TRUNC(J606*(1+R606),2)+TRUNC(K606*(1+R606),2)+TRUNC(L606*(1+R606),2)+TRUNC(M606*(1+R606),2)+TRUNC(N606*(1+R606),2)+TRUNC(O606*(1+R606),2)+TRUNC(P606*(1+R606),2)))))/P606*(1+R606))&lt;ABS((N606*(1+R606)-(TRUNC(N606*(1+R606),2)+(TRUNC(AK606,2)-(TRUNC(H606*(1+R606),2)+TRUNC(J606*(1+R606),2)+TRUNC(K606*(1+R606),2)+TRUNC(L606*(1+R606),2)+TRUNC(M606*(1+R606),2)+TRUNC(N606*(1+R606),2)+TRUNC(O606*(1+R606),2)+TRUNC(P606*(1+R606),2)))))/N606*(1+R606)),TRUE),IF(AND(O606*(1+R606)&lt;&gt;0,(TRUNC(O606*(1+R606),2)+(TRUNC(AK606,2)-(TRUNC(H606*(1+R606),2)+TRUNC(J606*(1+R606),2)+TRUNC(K606*(1+R606),2)+TRUNC(L606*(1+R606),2)+TRUNC(M606*(1+R606),2)+TRUNC(N606*(1+R606),2)+TRUNC(O606*(1+R606),2)+TRUNC(P606*(1+R606),2))))&gt;=0),ABS((P606*(1+R606)-(TRUNC(P606*(1+R606),2)+(TRUNC(AK606,2)-(TRUNC(H606*(1+R606),2)+TRUNC(J606*(1+R606),2)+TRUNC(K606*(1+R606),2)+TRUNC(L606*(1+R606),2)+TRUNC(M606*(1+R606),2)+TRUNC(N606*(1+R606),2)+TRUNC(O606*(1+R606),2)+TRUNC(P606*(1+R606),2)))))/P606*(1+R606))&lt;ABS((O606*(1+R606)-(TRUNC(O606*(1+R606),2)+(TRUNC(AK606,2)-(TRUNC(H606*(1+R606),2)+TRUNC(J606*(1+R606),2)+TRUNC(K606*(1+R606),2)+TRUNC(L606*(1+R606),2)+TRUNC(M606*(1+R606),2)+TRUNC(N606*(1+R606),2)+TRUNC(O606*(1+R606),2)+TRUNC(P606*(1+R606),2)))))/O606*(1+R606)),TRUE),IF(AND(P606*(1+R606)&lt;&gt;0,(TRUNC(P606*(1+R606),2)+(TRUNC(AK606,2)-(TRUNC(H606*(1+R606),2)+TRUNC(J606*(1+R606),2)+TRUNC(K606*(1+R606),2)+TRUNC(L606*(1+R606),2)+TRUNC(M606*(1+R606),2)+TRUNC(N606*(1+R606),2)+TRUNC(O606*(1+R606),2)+TRUNC(P606*(1+R606),2))))&gt;=0),ABS((P606*(1+R606)-(TRUNC(P606*(1+R606),2)+(TRUNC(AK606,2)-(TRUNC(H606*(1+R606),2)+TRUNC(J606*(1+R606),2)+TRUNC(K606*(1+R606),2)+TRUNC(L606*(1+R606),2)+TRUNC(M606*(1+R606),2)+TRUNC(N606*(1+R606),2)+TRUNC(O606*(1+R606),2)+TRUNC(P606*(1+R606),2)))))/P606*(1+R606))&lt;=ABS((P606*(1+R606)-(TRUNC(P606*(1+R606),2)+(TRUNC(AK606,2)-(TRUNC(H606*(1+R606),2)+TRUNC(J606*(1+R606),2)+TRUNC(K606*(1+R606),2)+TRUNC(L606*(1+R606),2)+TRUNC(M606*(1+R606),2)+TRUNC(N606*(1+R606),2)+TRUNC(O606*(1+R606),2)+TRUNC(P606*(1+R606),2)))))/P606*(1+R606)),TRUE)),TRUNC(P606*(1+R606),2)+(TRUNC(AK606,2)-(TRUNC(H606*(1+R606),2)+TRUNC(J606*(1+R606),2)+TRUNC(K606*(1+R606),2)+TRUNC(L606*(1+R606),2)+TRUNC(M606*(1+R606),2)+TRUNC(N606*(1+R606),2)+TRUNC(O606*(1+R606),2)+TRUNC(P606*(1+R606),2))),TRUNC(P606*(1+R606),2)))))</f>
        <v>0</v>
      </c>
      <c r="AJ606" s="369">
        <f>IF(AI606*G606=0,0,IF((TRUNC(AL606,2)-(TRUNC(S606*G606,2)+TRUNC(W606*G606,2)+TRUNC(Y606*G606,2)+TRUNC(AA606*G606,2)+TRUNC(AC606*G606,2)+TRUNC(AE606*G606,2)+TRUNC(AG606*G606,2)+TRUNC(AI606*G606,2)))=0,TRUNC(AI606*G606,2),IF((TRUNC(TRUNC(AI606*G606,2),2)+(TRUNC(AL606,2)-(TRUNC(S606*G606,2)+TRUNC(W606*G606,2)+TRUNC(Y606*G606,2)+TRUNC(AA606*G606,2)+TRUNC(AC606*G606,2)+TRUNC(AE606*G606,2)+TRUNC(AG606*G606,2)+TRUNC(AI606*G606,2))))&lt;=0,TRUNC(AI606*G606,2),IF(AND(IF(AND(S606*G606&lt;&gt;0,(TRUNC(S606*G606,2)+(TRUNC(AL606,2)-(TRUNC(S606*G606,2)+TRUNC(W606*G606,2)+TRUNC(Y606*G606,2)+TRUNC(AA606*G606,2)+TRUNC(AC606*G606,2)+TRUNC(AE606*G606,2)+TRUNC(AG606*G606,2)+TRUNC(AI606*G606,2))))&gt;=0),ABS((AI606*G606-(TRUNC(AI606*G606,2)+(TRUNC(AL606,2)-(TRUNC(S606*G606,2)+TRUNC(W606*G606,2)+TRUNC(Y606*G606,2)+TRUNC(AA606*G606,2)+TRUNC(AC606*G606,2)+TRUNC(AE606*G606,2)+TRUNC(AG606*G606,2)+TRUNC(AI606*G606,2)))))/AI606*G606)&lt;ABS((S606*G606-(TRUNC(S606*G606,2)+(TRUNC(AL606,2)-(TRUNC(S606*G606,2)+TRUNC(W606*G606,2)+TRUNC(Y606*G606,2)+TRUNC(AA606*G606,2)+TRUNC(AC606*G606,2)+TRUNC(AE606*G606,2)+TRUNC(AG606*G606,2)+TRUNC(AI606*G606,2)))))/S606*G606),TRUE),IF(AND(W606*G606&lt;&gt;0,(TRUNC(W606*G606,2)+(TRUNC(AL606,2)-(TRUNC(S606*G606,2)+TRUNC(W606*G606,2)+TRUNC(Y606*G606,2)+TRUNC(AA606*G606,2)+TRUNC(AC606*G606,2)+TRUNC(AE606*G606,2)+TRUNC(AG606*G606,2)+TRUNC(AI606*G606,2))))&gt;=0),ABS((AI606*G606-(TRUNC(AI606*G606,2)+(TRUNC(AL606,2)-(TRUNC(S606*G606,2)+TRUNC(W606*G606,2)+TRUNC(Y606*G606,2)+TRUNC(AA606*G606,2)+TRUNC(AC606*G606,2)+TRUNC(AE606*G606,2)+TRUNC(AG606*G606,2)+TRUNC(AI606*G606,2)))))/AI606*G606)&lt;ABS((W606*G606-(TRUNC(W606*G606,2)+(TRUNC(AL606,2)-(TRUNC(S606*G606,2)+TRUNC(W606*G606,2)+TRUNC(Y606*G606,2)+TRUNC(AA606*G606,2)+TRUNC(AC606*G606,2)+TRUNC(AE606*G606,2)+TRUNC(AG606*G606,2)+TRUNC(AI606*G606,2)))))/W606*G606),TRUE),IF(AND(Y606*G606&lt;&gt;0,(TRUNC(Y606*G606,2)+(TRUNC(AL606,2)-(TRUNC(S606*G606,2)+TRUNC(W606*G606,2)+TRUNC(Y606*G606,2)+TRUNC(AA606*G606,2)+TRUNC(AC606*G606,2)+TRUNC(AE606*G606,2)+TRUNC(AG606*G606,2)+TRUNC(AI606*G606,2))))&gt;=0),ABS((AI606*G606-(TRUNC(AI606*G606,2)+(TRUNC(AL606,2)-(TRUNC(S606*G606,2)+TRUNC(W606*G606,2)+TRUNC(Y606*G606,2)+TRUNC(AA606*G606,2)+TRUNC(AC606*G606,2)+TRUNC(AE606*G606,2)+TRUNC(AG606*G606,2)+TRUNC(AI606*G606,2)))))/AI606*G606)&lt;ABS((Y606*G606-(TRUNC(Y606*G606,2)+(TRUNC(AL606,2)-(TRUNC(S606*G606,2)+TRUNC(W606*G606,2)+TRUNC(Y606*G606,2)+TRUNC(AA606*G606,2)+TRUNC(AC606*G606,2)+TRUNC(AE606*G606,2)+TRUNC(AG606*G606,2)+TRUNC(AI606*G606,2)))))/Y606*G606),TRUE),IF(AND(AA606*G606&lt;&gt;0,(TRUNC(AA606*G606,2)+(TRUNC(AL606,2)-(TRUNC(S606*G606,2)+TRUNC(W606*G606,2)+TRUNC(Y606*G606,2)+TRUNC(AA606*G606,2)+TRUNC(AC606*G606,2)+TRUNC(AE606*G606,2)+TRUNC(AG606*G606,2)+TRUNC(AI606*G606,2))))&gt;=0),ABS((AI606*G606-(TRUNC(AI606*G606,2)+(TRUNC(AL606,2)-(TRUNC(S606*G606,2)+TRUNC(W606*G606,2)+TRUNC(Y606*G606,2)+TRUNC(AA606*G606,2)+TRUNC(AC606*G606,2)+TRUNC(AE606*G606,2)+TRUNC(AG606*G606,2)+TRUNC(AI606*G606,2)))))/AI606*G606)&lt;ABS((AA606*G606-(TRUNC(AA606*G606,2)+(TRUNC(AL606,2)-(TRUNC(S606*G606,2)+TRUNC(W606*G606,2)+TRUNC(Y606*G606,2)+TRUNC(AA606*G606,2)+TRUNC(AC606*G606,2)+TRUNC(AE606*G606,2)+TRUNC(AG606*G606,2)+TRUNC(AI606*G606,2)))))/AA606*G606),TRUE),IF(AND(AC606*G606&lt;&gt;0,(TRUNC(AC606*G606,2)+(TRUNC(AL606,2)-(TRUNC(S606*G606,2)+TRUNC(W606*G606,2)+TRUNC(Y606*G606,2)+TRUNC(AA606*G606,2)+TRUNC(AC606*G606,2)+TRUNC(AE606*G606,2)+TRUNC(AG606*G606,2)+TRUNC(AI606*G606,2))))&gt;=0),ABS((AI606*G606-(TRUNC(AI606*G606,2)+(TRUNC(AL606,2)-(TRUNC(S606*G606,2)+TRUNC(W606*G606,2)+TRUNC(Y606*G606,2)+TRUNC(AA606*G606,2)+TRUNC(AC606*G606,2)+TRUNC(AE606*G606,2)+TRUNC(AG606*G606,2)+TRUNC(AI606*G606,2)))))/AI606*G606)&lt;ABS((AC606*G606-(TRUNC(AC606*G606,2)+(TRUNC(AL606,2)-(TRUNC(S606*G606,2)+TRUNC(W606*G606,2)+TRUNC(Y606*G606,2)+TRUNC(AA606*G606,2)+TRUNC(AC606*G606,2)+TRUNC(AE606*G606,2)+TRUNC(AG606*G606,2)+TRUNC(AI606*G606,2)))))/AC606*G606),TRUE),IF(AND(AE606*G606&lt;&gt;0,(TRUNC(AE606*G606,2)+(TRUNC(AL606,2)-(TRUNC(S606*G606,2)+TRUNC(W606*G606,2)+TRUNC(Y606*G606,2)+TRUNC(AA606*G606,2)+TRUNC(AC606*G606,2)+TRUNC(AE606*G606,2)+TRUNC(AG606*G606,2)+TRUNC(AI606*G606,2))))&gt;=0),ABS((AI606*G606-(TRUNC(AI606*G606,2)+(TRUNC(AL606,2)-(TRUNC(S606*G606,2)+TRUNC(W606*G606,2)+TRUNC(Y606*G606,2)+TRUNC(AA606*G606,2)+TRUNC(AC606*G606,2)+TRUNC(AE606*G606,2)+TRUNC(AG606*G606,2)+TRUNC(AI606*G606,2)))))/AI606*G606)&lt;ABS((AE606*G606-(TRUNC(AE606*G606,2)+(TRUNC(AL606,2)-(TRUNC(S606*G606,2)+TRUNC(W606*G606,2)+TRUNC(Y606*G606,2)+TRUNC(AA606*G606,2)+TRUNC(AC606*G606,2)+TRUNC(AE606*G606,2)+TRUNC(AG606*G606,2)+TRUNC(AI606*G606,2)))))/AE606*G606),TRUE),IF(AND(AG606*G606&lt;&gt;0,(TRUNC(AG606*G606,2)+(TRUNC(AL606,2)-(TRUNC(S606*G606,2)+TRUNC(W606*G606,2)+TRUNC(Y606*G606,2)+TRUNC(AA606*G606,2)+TRUNC(AC606*G606,2)+TRUNC(AE606*G606,2)+TRUNC(AG606*G606,2)+TRUNC(AI606*G606,2))))&gt;=0),ABS((AI606*G606-(TRUNC(AI606*G606,2)+(TRUNC(AL606,2)-(TRUNC(S606*G606,2)+TRUNC(W606*G606,2)+TRUNC(Y606*G606,2)+TRUNC(AA606*G606,2)+TRUNC(AC606*G606,2)+TRUNC(AE606*G606,2)+TRUNC(AG606*G606,2)+TRUNC(AI606*G606,2)))))/AI606*G606)&lt;ABS((AG606*G606-(TRUNC(AG606*G606,2)+(TRUNC(AL606,2)-(TRUNC(S606*G606,2)+TRUNC(W606*G606,2)+TRUNC(Y606*G606,2)+TRUNC(AA606*G606,2)+TRUNC(AC606*G606,2)+TRUNC(AE606*G606,2)+TRUNC(AG606*G606,2)+TRUNC(AI606*G606,2)))))/AG606*G606),TRUE),IF(AND(AI606*G606&lt;&gt;0,(TRUNC(AI606*G606,2)+(TRUNC(AL606,2)-(TRUNC(S606*G606,2)+TRUNC(W606*G606,2)+TRUNC(Y606*G606,2)+TRUNC(AA606*G606,2)+TRUNC(AC606*G606,2)+TRUNC(AE606*G606,2)+TRUNC(AG606*G606,2)+TRUNC(AI606*G606,2))))&gt;=0),ABS((AI606*G606-(TRUNC(AI606*G606,2)+(TRUNC(AL606,2)-(TRUNC(S606*G606,2)+TRUNC(W606*G606,2)+TRUNC(Y606*G606,2)+TRUNC(AA606*G606,2)+TRUNC(AC606*G606,2)+TRUNC(AE606*G606,2)+TRUNC(AG606*G606,2)+TRUNC(AI606*G606,2)))))/AI606*G606)&lt;=ABS((AI606*G606-(TRUNC(AI606*G606,2)+(TRUNC(AL606,2)-(TRUNC(S606*G606,2)+TRUNC(W606*G606,2)+TRUNC(Y606*G606,2)+TRUNC(AA606*G606,2)+TRUNC(AC606*G606,2)+TRUNC(AE606*G606,2)+TRUNC(AG606*G606,2)+TRUNC(AI606*G606,2)))))/AI606*G606),TRUE)),TRUNC(AI606*G606,2)+(TRUNC(AL606,2)-(TRUNC(S606*G606,2)+TRUNC(W606*G606,2)+TRUNC(Y606*G606,2)+TRUNC(AA606*G606,2)+TRUNC(AC606*G606,2)+TRUNC(AE606*G606,2)+TRUNC(AG606*G606,2)+TRUNC(AI606*G606,2))),TRUNC(AI606*G606,2)))))</f>
        <v>0</v>
      </c>
      <c r="AK606" s="369">
        <f>TRUNC(Q606*(1+R606), 2)</f>
        <v>2.31</v>
      </c>
      <c r="AL606" s="369">
        <f>TRUNC(G606*TRUNC(AK606, 2), 2)</f>
        <v>215.75</v>
      </c>
    </row>
    <row r="607" spans="1:38" ht="15" x14ac:dyDescent="0.2">
      <c r="A607" s="407" t="s">
        <v>1024</v>
      </c>
      <c r="B607" s="406" t="s">
        <v>238</v>
      </c>
      <c r="C607" s="406" t="s">
        <v>238</v>
      </c>
      <c r="D607" s="406" t="s">
        <v>238</v>
      </c>
      <c r="E607" s="406" t="s">
        <v>229</v>
      </c>
      <c r="F607" s="405" t="s">
        <v>238</v>
      </c>
      <c r="G607" s="405"/>
      <c r="H607" s="403"/>
      <c r="I607" s="403"/>
      <c r="J607" s="403"/>
      <c r="K607" s="403"/>
      <c r="L607" s="403"/>
      <c r="M607" s="403"/>
      <c r="N607" s="403"/>
      <c r="O607" s="403"/>
      <c r="P607" s="403"/>
      <c r="Q607" s="403"/>
      <c r="R607" s="404" t="s">
        <v>4</v>
      </c>
      <c r="S607" s="403"/>
      <c r="T607" s="403">
        <f>SUBTOTAL(109,T608:T611)</f>
        <v>2224.3500000000004</v>
      </c>
      <c r="U607" s="403"/>
      <c r="V607" s="403">
        <f>SUBTOTAL(109,V608:V611)</f>
        <v>2886.21</v>
      </c>
      <c r="W607" s="403"/>
      <c r="X607" s="403">
        <f>SUBTOTAL(109,X608:X611)</f>
        <v>2886.21</v>
      </c>
      <c r="Y607" s="403"/>
      <c r="Z607" s="403">
        <f>SUBTOTAL(109,Z608:Z611)</f>
        <v>0</v>
      </c>
      <c r="AA607" s="403"/>
      <c r="AB607" s="403">
        <f>SUBTOTAL(109,AB608:AB611)</f>
        <v>0</v>
      </c>
      <c r="AC607" s="403"/>
      <c r="AD607" s="403">
        <f>SUBTOTAL(109,AD608:AD611)</f>
        <v>0</v>
      </c>
      <c r="AE607" s="403"/>
      <c r="AF607" s="403">
        <f>SUBTOTAL(109,AF608:AF611)</f>
        <v>0</v>
      </c>
      <c r="AG607" s="403"/>
      <c r="AH607" s="403">
        <f>SUBTOTAL(109,AH608:AH611)</f>
        <v>0</v>
      </c>
      <c r="AI607" s="403"/>
      <c r="AJ607" s="403">
        <f>SUBTOTAL(109,AJ608:AJ611)</f>
        <v>0</v>
      </c>
      <c r="AK607" s="403"/>
      <c r="AL607" s="403">
        <f>SUBTOTAL(109,AL608:AL611)</f>
        <v>5110.5599999999995</v>
      </c>
    </row>
    <row r="608" spans="1:38" ht="25.5" x14ac:dyDescent="0.2">
      <c r="A608" s="374" t="s">
        <v>1025</v>
      </c>
      <c r="B608" s="373" t="s">
        <v>287</v>
      </c>
      <c r="C608" s="373" t="s">
        <v>393</v>
      </c>
      <c r="D608" s="373" t="s">
        <v>1503</v>
      </c>
      <c r="E608" s="372" t="s">
        <v>113</v>
      </c>
      <c r="F608" s="371" t="s">
        <v>5</v>
      </c>
      <c r="G608" s="371">
        <v>287.14</v>
      </c>
      <c r="H608" s="369">
        <v>6.25</v>
      </c>
      <c r="I608" s="369">
        <v>7.63</v>
      </c>
      <c r="J608" s="369">
        <v>7.63</v>
      </c>
      <c r="K608" s="369">
        <v>0</v>
      </c>
      <c r="L608" s="369">
        <v>0</v>
      </c>
      <c r="M608" s="369">
        <v>0</v>
      </c>
      <c r="N608" s="369">
        <v>0</v>
      </c>
      <c r="O608" s="369">
        <v>0</v>
      </c>
      <c r="P608" s="369">
        <v>0</v>
      </c>
      <c r="Q608" s="369">
        <f>TRUNC(H608 + N608 + K608 + J608 + P608 + M608 + L608 + O608, 2)</f>
        <v>13.88</v>
      </c>
      <c r="R608" s="370">
        <v>8.3526000000000003E-2</v>
      </c>
      <c r="S608" s="369">
        <f>IF(H608*(1+R608)=0,0,IF((TRUNC(AK608,2)-(TRUNC(H608*(1+R608),2)+TRUNC(J608*(1+R608),2)+TRUNC(K608*(1+R608),2)+TRUNC(L608*(1+R608),2)+TRUNC(M608*(1+R608),2)+TRUNC(N608*(1+R608),2)+TRUNC(O608*(1+R608),2)+TRUNC(P608*(1+R608),2)))=0,TRUNC(H608*(1+R608),2),IF((TRUNC(TRUNC(H608*(1+R608),2),2)+(TRUNC(AK608,2)-(TRUNC(H608*(1+R608),2)+TRUNC(J608*(1+R608),2)+TRUNC(K608*(1+R608),2)+TRUNC(L608*(1+R608),2)+TRUNC(M608*(1+R608),2)+TRUNC(N608*(1+R608),2)+TRUNC(O608*(1+R608),2)+TRUNC(P608*(1+R608),2))))&lt;=0,TRUNC(H608*(1+R608),2),IF(AND(IF(AND(H608*(1+R608)&lt;&gt;0,(TRUNC(H608*(1+R608),2)+(TRUNC(AK608,2)-(TRUNC(H608*(1+R608),2)+TRUNC(J608*(1+R608),2)+TRUNC(K608*(1+R608),2)+TRUNC(L608*(1+R608),2)+TRUNC(M608*(1+R608),2)+TRUNC(N608*(1+R608),2)+TRUNC(O608*(1+R608),2)+TRUNC(P608*(1+R608),2))))&gt;=0),ABS((H608*(1+R608)-(TRUNC(H608*(1+R608),2)+(TRUNC(AK608,2)-(TRUNC(H608*(1+R608),2)+TRUNC(J608*(1+R608),2)+TRUNC(K608*(1+R608),2)+TRUNC(L608*(1+R608),2)+TRUNC(M608*(1+R608),2)+TRUNC(N608*(1+R608),2)+TRUNC(O608*(1+R608),2)+TRUNC(P608*(1+R608),2)))))/H608*(1+R608))&lt;=ABS((H608*(1+R608)-(TRUNC(H608*(1+R608),2)+(TRUNC(AK608,2)-(TRUNC(H608*(1+R608),2)+TRUNC(J608*(1+R608),2)+TRUNC(K608*(1+R608),2)+TRUNC(L608*(1+R608),2)+TRUNC(M608*(1+R608),2)+TRUNC(N608*(1+R608),2)+TRUNC(O608*(1+R608),2)+TRUNC(P608*(1+R608),2)))))/H608*(1+R608)),TRUE),IF(AND(J608*(1+R608)&lt;&gt;0,(TRUNC(J608*(1+R608),2)+(TRUNC(AK608,2)-(TRUNC(H608*(1+R608),2)+TRUNC(J608*(1+R608),2)+TRUNC(K608*(1+R608),2)+TRUNC(L608*(1+R608),2)+TRUNC(M608*(1+R608),2)+TRUNC(N608*(1+R608),2)+TRUNC(O608*(1+R608),2)+TRUNC(P608*(1+R608),2))))&gt;=0),ABS((H608*(1+R608)-(TRUNC(H608*(1+R608),2)+(TRUNC(AK608,2)-(TRUNC(H608*(1+R608),2)+TRUNC(J608*(1+R608),2)+TRUNC(K608*(1+R608),2)+TRUNC(L608*(1+R608),2)+TRUNC(M608*(1+R608),2)+TRUNC(N608*(1+R608),2)+TRUNC(O608*(1+R608),2)+TRUNC(P608*(1+R608),2)))))/H608*(1+R608))&lt;=ABS((J608*(1+R608)-(TRUNC(J608*(1+R608),2)+(TRUNC(AK608,2)-(TRUNC(H608*(1+R608),2)+TRUNC(J608*(1+R608),2)+TRUNC(K608*(1+R608),2)+TRUNC(L608*(1+R608),2)+TRUNC(M608*(1+R608),2)+TRUNC(N608*(1+R608),2)+TRUNC(O608*(1+R608),2)+TRUNC(P608*(1+R608),2)))))/J608*(1+R608)),TRUE),IF(AND(K608*(1+R608)&lt;&gt;0,(TRUNC(K608*(1+R608),2)+(TRUNC(AK608,2)-(TRUNC(H608*(1+R608),2)+TRUNC(J608*(1+R608),2)+TRUNC(K608*(1+R608),2)+TRUNC(L608*(1+R608),2)+TRUNC(M608*(1+R608),2)+TRUNC(N608*(1+R608),2)+TRUNC(O608*(1+R608),2)+TRUNC(P608*(1+R608),2))))&gt;=0),ABS((H608*(1+R608)-(TRUNC(H608*(1+R608),2)+(TRUNC(AK608,2)-(TRUNC(H608*(1+R608),2)+TRUNC(J608*(1+R608),2)+TRUNC(K608*(1+R608),2)+TRUNC(L608*(1+R608),2)+TRUNC(M608*(1+R608),2)+TRUNC(N608*(1+R608),2)+TRUNC(O608*(1+R608),2)+TRUNC(P608*(1+R608),2)))))/H608*(1+R608))&lt;=ABS((K608*(1+R608)-(TRUNC(K608*(1+R608),2)+(TRUNC(AK608,2)-(TRUNC(H608*(1+R608),2)+TRUNC(J608*(1+R608),2)+TRUNC(K608*(1+R608),2)+TRUNC(L608*(1+R608),2)+TRUNC(M608*(1+R608),2)+TRUNC(N608*(1+R608),2)+TRUNC(O608*(1+R608),2)+TRUNC(P608*(1+R608),2)))))/K608*(1+R608)),TRUE),IF(AND(L608*(1+R608)&lt;&gt;0,(TRUNC(L608*(1+R608),2)+(TRUNC(AK608,2)-(TRUNC(H608*(1+R608),2)+TRUNC(J608*(1+R608),2)+TRUNC(K608*(1+R608),2)+TRUNC(L608*(1+R608),2)+TRUNC(M608*(1+R608),2)+TRUNC(N608*(1+R608),2)+TRUNC(O608*(1+R608),2)+TRUNC(P608*(1+R608),2))))&gt;=0),ABS((H608*(1+R608)-(TRUNC(H608*(1+R608),2)+(TRUNC(AK608,2)-(TRUNC(H608*(1+R608),2)+TRUNC(J608*(1+R608),2)+TRUNC(K608*(1+R608),2)+TRUNC(L608*(1+R608),2)+TRUNC(M608*(1+R608),2)+TRUNC(N608*(1+R608),2)+TRUNC(O608*(1+R608),2)+TRUNC(P608*(1+R608),2)))))/H608*(1+R608))&lt;=ABS((L608*(1+R608)-(TRUNC(L608*(1+R608),2)+(TRUNC(AK608,2)-(TRUNC(H608*(1+R608),2)+TRUNC(J608*(1+R608),2)+TRUNC(K608*(1+R608),2)+TRUNC(L608*(1+R608),2)+TRUNC(M608*(1+R608),2)+TRUNC(N608*(1+R608),2)+TRUNC(O608*(1+R608),2)+TRUNC(P608*(1+R608),2)))))/L608*(1+R608)),TRUE),IF(AND(M608*(1+R608)&lt;&gt;0,(TRUNC(M608*(1+R608),2)+(TRUNC(AK608,2)-(TRUNC(H608*(1+R608),2)+TRUNC(J608*(1+R608),2)+TRUNC(K608*(1+R608),2)+TRUNC(L608*(1+R608),2)+TRUNC(M608*(1+R608),2)+TRUNC(N608*(1+R608),2)+TRUNC(O608*(1+R608),2)+TRUNC(P608*(1+R608),2))))&gt;=0),ABS((H608*(1+R608)-(TRUNC(H608*(1+R608),2)+(TRUNC(AK608,2)-(TRUNC(H608*(1+R608),2)+TRUNC(J608*(1+R608),2)+TRUNC(K608*(1+R608),2)+TRUNC(L608*(1+R608),2)+TRUNC(M608*(1+R608),2)+TRUNC(N608*(1+R608),2)+TRUNC(O608*(1+R608),2)+TRUNC(P608*(1+R608),2)))))/H608*(1+R608))&lt;=ABS((M608*(1+R608)-(TRUNC(M608*(1+R608),2)+(TRUNC(AK608,2)-(TRUNC(H608*(1+R608),2)+TRUNC(J608*(1+R608),2)+TRUNC(K608*(1+R608),2)+TRUNC(L608*(1+R608),2)+TRUNC(M608*(1+R608),2)+TRUNC(N608*(1+R608),2)+TRUNC(O608*(1+R608),2)+TRUNC(P608*(1+R608),2)))))/M608*(1+R608)),TRUE),IF(AND(N608*(1+R608)&lt;&gt;0,(TRUNC(N608*(1+R608),2)+(TRUNC(AK608,2)-(TRUNC(H608*(1+R608),2)+TRUNC(J608*(1+R608),2)+TRUNC(K608*(1+R608),2)+TRUNC(L608*(1+R608),2)+TRUNC(M608*(1+R608),2)+TRUNC(N608*(1+R608),2)+TRUNC(O608*(1+R608),2)+TRUNC(P608*(1+R608),2))))&gt;=0),ABS((H608*(1+R608)-(TRUNC(H608*(1+R608),2)+(TRUNC(AK608,2)-(TRUNC(H608*(1+R608),2)+TRUNC(J608*(1+R608),2)+TRUNC(K608*(1+R608),2)+TRUNC(L608*(1+R608),2)+TRUNC(M608*(1+R608),2)+TRUNC(N608*(1+R608),2)+TRUNC(O608*(1+R608),2)+TRUNC(P608*(1+R608),2)))))/H608*(1+R608))&lt;=ABS((N608*(1+R608)-(TRUNC(N608*(1+R608),2)+(TRUNC(AK608,2)-(TRUNC(H608*(1+R608),2)+TRUNC(J608*(1+R608),2)+TRUNC(K608*(1+R608),2)+TRUNC(L608*(1+R608),2)+TRUNC(M608*(1+R608),2)+TRUNC(N608*(1+R608),2)+TRUNC(O608*(1+R608),2)+TRUNC(P608*(1+R608),2)))))/N608*(1+R608)),TRUE),IF(AND(O608*(1+R608)&lt;&gt;0,(TRUNC(O608*(1+R608),2)+(TRUNC(AK608,2)-(TRUNC(H608*(1+R608),2)+TRUNC(J608*(1+R608),2)+TRUNC(K608*(1+R608),2)+TRUNC(L608*(1+R608),2)+TRUNC(M608*(1+R608),2)+TRUNC(N608*(1+R608),2)+TRUNC(O608*(1+R608),2)+TRUNC(P608*(1+R608),2))))&gt;=0),ABS((H608*(1+R608)-(TRUNC(H608*(1+R608),2)+(TRUNC(AK608,2)-(TRUNC(H608*(1+R608),2)+TRUNC(J608*(1+R608),2)+TRUNC(K608*(1+R608),2)+TRUNC(L608*(1+R608),2)+TRUNC(M608*(1+R608),2)+TRUNC(N608*(1+R608),2)+TRUNC(O608*(1+R608),2)+TRUNC(P608*(1+R608),2)))))/H608*(1+R608))&lt;=ABS((O608*(1+R608)-(TRUNC(O608*(1+R608),2)+(TRUNC(AK608,2)-(TRUNC(H608*(1+R608),2)+TRUNC(J608*(1+R608),2)+TRUNC(K608*(1+R608),2)+TRUNC(L608*(1+R608),2)+TRUNC(M608*(1+R608),2)+TRUNC(N608*(1+R608),2)+TRUNC(O608*(1+R608),2)+TRUNC(P608*(1+R608),2)))))/O608*(1+R608)),TRUE),IF(AND(P608*(1+R608)&lt;&gt;0,(TRUNC(P608*(1+R608),2)+(TRUNC(AK608,2)-(TRUNC(H608*(1+R608),2)+TRUNC(J608*(1+R608),2)+TRUNC(K608*(1+R608),2)+TRUNC(L608*(1+R608),2)+TRUNC(M608*(1+R608),2)+TRUNC(N608*(1+R608),2)+TRUNC(O608*(1+R608),2)+TRUNC(P608*(1+R608),2))))&gt;=0),ABS((H608*(1+R608)-(TRUNC(H608*(1+R608),2)+(TRUNC(AK608,2)-(TRUNC(H608*(1+R608),2)+TRUNC(J608*(1+R608),2)+TRUNC(K608*(1+R608),2)+TRUNC(L608*(1+R608),2)+TRUNC(M608*(1+R608),2)+TRUNC(N608*(1+R608),2)+TRUNC(O608*(1+R608),2)+TRUNC(P608*(1+R608),2)))))/H608*(1+R608))&lt;=ABS((P608*(1+R608)-(TRUNC(P608*(1+R608),2)+(TRUNC(AK608,2)-(TRUNC(H608*(1+R608),2)+TRUNC(J608*(1+R608),2)+TRUNC(K608*(1+R608),2)+TRUNC(L608*(1+R608),2)+TRUNC(M608*(1+R608),2)+TRUNC(N608*(1+R608),2)+TRUNC(O608*(1+R608),2)+TRUNC(P608*(1+R608),2)))))/P608*(1+R608)),TRUE)),TRUNC(H608*(1+R608),2)+(TRUNC(AK608,2)-(TRUNC(H608*(1+R608),2)+TRUNC(J608*(1+R608),2)+TRUNC(K608*(1+R608),2)+TRUNC(L608*(1+R608),2)+TRUNC(M608*(1+R608),2)+TRUNC(N608*(1+R608),2)+TRUNC(O608*(1+R608),2)+TRUNC(P608*(1+R608),2))),TRUNC(H608*(1+R608),2)))))</f>
        <v>6.77</v>
      </c>
      <c r="T608" s="369">
        <f>IF(S608*G608=0,0,IF((TRUNC(AL608,2)-(TRUNC(S608*G608,2)+TRUNC(W608*G608,2)+TRUNC(Y608*G608,2)+TRUNC(AA608*G608,2)+TRUNC(AC608*G608,2)+TRUNC(AE608*G608,2)+TRUNC(AG608*G608,2)+TRUNC(AI608*G608,2)))=0,TRUNC(S608*G608,2),IF((TRUNC(TRUNC(S608*G608,2),2)+(TRUNC(AL608,2)-(TRUNC(S608*G608,2)+TRUNC(W608*G608,2)+TRUNC(Y608*G608,2)+TRUNC(AA608*G608,2)+TRUNC(AC608*G608,2)+TRUNC(AE608*G608,2)+TRUNC(AG608*G608,2)+TRUNC(AI608*G608,2))))&lt;=0,TRUNC(S608*G608,2),IF(AND(IF(AND(S608*G608&lt;&gt;0,(TRUNC(S608*G608,2)+(TRUNC(AL608,2)-(TRUNC(S608*G608,2)+TRUNC(W608*G608,2)+TRUNC(Y608*G608,2)+TRUNC(AA608*G608,2)+TRUNC(AC608*G608,2)+TRUNC(AE608*G608,2)+TRUNC(AG608*G608,2)+TRUNC(AI608*G608,2))))&gt;=0),ABS((S608*G608-(TRUNC(S608*G608,2)+(TRUNC(AL608,2)-(TRUNC(S608*G608,2)+TRUNC(W608*G608,2)+TRUNC(Y608*G608,2)+TRUNC(AA608*G608,2)+TRUNC(AC608*G608,2)+TRUNC(AE608*G608,2)+TRUNC(AG608*G608,2)+TRUNC(AI608*G608,2)))))/S608*G608)&lt;=ABS((S608*G608-(TRUNC(S608*G608,2)+(TRUNC(AL608,2)-(TRUNC(S608*G608,2)+TRUNC(W608*G608,2)+TRUNC(Y608*G608,2)+TRUNC(AA608*G608,2)+TRUNC(AC608*G608,2)+TRUNC(AE608*G608,2)+TRUNC(AG608*G608,2)+TRUNC(AI608*G608,2)))))/S608*G608),TRUE),IF(AND(W608*G608&lt;&gt;0,(TRUNC(W608*G608,2)+(TRUNC(AL608,2)-(TRUNC(S608*G608,2)+TRUNC(W608*G608,2)+TRUNC(Y608*G608,2)+TRUNC(AA608*G608,2)+TRUNC(AC608*G608,2)+TRUNC(AE608*G608,2)+TRUNC(AG608*G608,2)+TRUNC(AI608*G608,2))))&gt;=0),ABS((S608*G608-(TRUNC(S608*G608,2)+(TRUNC(AL608,2)-(TRUNC(S608*G608,2)+TRUNC(W608*G608,2)+TRUNC(Y608*G608,2)+TRUNC(AA608*G608,2)+TRUNC(AC608*G608,2)+TRUNC(AE608*G608,2)+TRUNC(AG608*G608,2)+TRUNC(AI608*G608,2)))))/S608*G608)&lt;=ABS((W608*G608-(TRUNC(W608*G608,2)+(TRUNC(AL608,2)-(TRUNC(S608*G608,2)+TRUNC(W608*G608,2)+TRUNC(Y608*G608,2)+TRUNC(AA608*G608,2)+TRUNC(AC608*G608,2)+TRUNC(AE608*G608,2)+TRUNC(AG608*G608,2)+TRUNC(AI608*G608,2)))))/W608*G608),TRUE),IF(AND(Y608*G608&lt;&gt;0,(TRUNC(Y608*G608,2)+(TRUNC(AL608,2)-(TRUNC(S608*G608,2)+TRUNC(W608*G608,2)+TRUNC(Y608*G608,2)+TRUNC(AA608*G608,2)+TRUNC(AC608*G608,2)+TRUNC(AE608*G608,2)+TRUNC(AG608*G608,2)+TRUNC(AI608*G608,2))))&gt;=0),ABS((S608*G608-(TRUNC(S608*G608,2)+(TRUNC(AL608,2)-(TRUNC(S608*G608,2)+TRUNC(W608*G608,2)+TRUNC(Y608*G608,2)+TRUNC(AA608*G608,2)+TRUNC(AC608*G608,2)+TRUNC(AE608*G608,2)+TRUNC(AG608*G608,2)+TRUNC(AI608*G608,2)))))/S608*G608)&lt;=ABS((Y608*G608-(TRUNC(Y608*G608,2)+(TRUNC(AL608,2)-(TRUNC(S608*G608,2)+TRUNC(W608*G608,2)+TRUNC(Y608*G608,2)+TRUNC(AA608*G608,2)+TRUNC(AC608*G608,2)+TRUNC(AE608*G608,2)+TRUNC(AG608*G608,2)+TRUNC(AI608*G608,2)))))/Y608*G608),TRUE),IF(AND(AA608*G608&lt;&gt;0,(TRUNC(AA608*G608,2)+(TRUNC(AL608,2)-(TRUNC(S608*G608,2)+TRUNC(W608*G608,2)+TRUNC(Y608*G608,2)+TRUNC(AA608*G608,2)+TRUNC(AC608*G608,2)+TRUNC(AE608*G608,2)+TRUNC(AG608*G608,2)+TRUNC(AI608*G608,2))))&gt;=0),ABS((S608*G608-(TRUNC(S608*G608,2)+(TRUNC(AL608,2)-(TRUNC(S608*G608,2)+TRUNC(W608*G608,2)+TRUNC(Y608*G608,2)+TRUNC(AA608*G608,2)+TRUNC(AC608*G608,2)+TRUNC(AE608*G608,2)+TRUNC(AG608*G608,2)+TRUNC(AI608*G608,2)))))/S608*G608)&lt;=ABS((AA608*G608-(TRUNC(AA608*G608,2)+(TRUNC(AL608,2)-(TRUNC(S608*G608,2)+TRUNC(W608*G608,2)+TRUNC(Y608*G608,2)+TRUNC(AA608*G608,2)+TRUNC(AC608*G608,2)+TRUNC(AE608*G608,2)+TRUNC(AG608*G608,2)+TRUNC(AI608*G608,2)))))/AA608*G608),TRUE),IF(AND(AC608*G608&lt;&gt;0,(TRUNC(AC608*G608,2)+(TRUNC(AL608,2)-(TRUNC(S608*G608,2)+TRUNC(W608*G608,2)+TRUNC(Y608*G608,2)+TRUNC(AA608*G608,2)+TRUNC(AC608*G608,2)+TRUNC(AE608*G608,2)+TRUNC(AG608*G608,2)+TRUNC(AI608*G608,2))))&gt;=0),ABS((S608*G608-(TRUNC(S608*G608,2)+(TRUNC(AL608,2)-(TRUNC(S608*G608,2)+TRUNC(W608*G608,2)+TRUNC(Y608*G608,2)+TRUNC(AA608*G608,2)+TRUNC(AC608*G608,2)+TRUNC(AE608*G608,2)+TRUNC(AG608*G608,2)+TRUNC(AI608*G608,2)))))/S608*G608)&lt;=ABS((AC608*G608-(TRUNC(AC608*G608,2)+(TRUNC(AL608,2)-(TRUNC(S608*G608,2)+TRUNC(W608*G608,2)+TRUNC(Y608*G608,2)+TRUNC(AA608*G608,2)+TRUNC(AC608*G608,2)+TRUNC(AE608*G608,2)+TRUNC(AG608*G608,2)+TRUNC(AI608*G608,2)))))/AC608*G608),TRUE),IF(AND(AE608*G608&lt;&gt;0,(TRUNC(AE608*G608,2)+(TRUNC(AL608,2)-(TRUNC(S608*G608,2)+TRUNC(W608*G608,2)+TRUNC(Y608*G608,2)+TRUNC(AA608*G608,2)+TRUNC(AC608*G608,2)+TRUNC(AE608*G608,2)+TRUNC(AG608*G608,2)+TRUNC(AI608*G608,2))))&gt;=0),ABS((S608*G608-(TRUNC(S608*G608,2)+(TRUNC(AL608,2)-(TRUNC(S608*G608,2)+TRUNC(W608*G608,2)+TRUNC(Y608*G608,2)+TRUNC(AA608*G608,2)+TRUNC(AC608*G608,2)+TRUNC(AE608*G608,2)+TRUNC(AG608*G608,2)+TRUNC(AI608*G608,2)))))/S608*G608)&lt;=ABS((AE608*G608-(TRUNC(AE608*G608,2)+(TRUNC(AL608,2)-(TRUNC(S608*G608,2)+TRUNC(W608*G608,2)+TRUNC(Y608*G608,2)+TRUNC(AA608*G608,2)+TRUNC(AC608*G608,2)+TRUNC(AE608*G608,2)+TRUNC(AG608*G608,2)+TRUNC(AI608*G608,2)))))/AE608*G608),TRUE),IF(AND(AG608*G608&lt;&gt;0,(TRUNC(AG608*G608,2)+(TRUNC(AL608,2)-(TRUNC(S608*G608,2)+TRUNC(W608*G608,2)+TRUNC(Y608*G608,2)+TRUNC(AA608*G608,2)+TRUNC(AC608*G608,2)+TRUNC(AE608*G608,2)+TRUNC(AG608*G608,2)+TRUNC(AI608*G608,2))))&gt;=0),ABS((S608*G608-(TRUNC(S608*G608,2)+(TRUNC(AL608,2)-(TRUNC(S608*G608,2)+TRUNC(W608*G608,2)+TRUNC(Y608*G608,2)+TRUNC(AA608*G608,2)+TRUNC(AC608*G608,2)+TRUNC(AE608*G608,2)+TRUNC(AG608*G608,2)+TRUNC(AI608*G608,2)))))/S608*G608)&lt;=ABS((AG608*G608-(TRUNC(AG608*G608,2)+(TRUNC(AL608,2)-(TRUNC(S608*G608,2)+TRUNC(W608*G608,2)+TRUNC(Y608*G608,2)+TRUNC(AA608*G608,2)+TRUNC(AC608*G608,2)+TRUNC(AE608*G608,2)+TRUNC(AG608*G608,2)+TRUNC(AI608*G608,2)))))/AG608*G608),TRUE),IF(AND(AI608*G608&lt;&gt;0,(TRUNC(AI608*G608,2)+(TRUNC(AL608,2)-(TRUNC(S608*G608,2)+TRUNC(W608*G608,2)+TRUNC(Y608*G608,2)+TRUNC(AA608*G608,2)+TRUNC(AC608*G608,2)+TRUNC(AE608*G608,2)+TRUNC(AG608*G608,2)+TRUNC(AI608*G608,2))))&gt;=0),ABS((S608*G608-(TRUNC(S608*G608,2)+(TRUNC(AL608,2)-(TRUNC(S608*G608,2)+TRUNC(W608*G608,2)+TRUNC(Y608*G608,2)+TRUNC(AA608*G608,2)+TRUNC(AC608*G608,2)+TRUNC(AE608*G608,2)+TRUNC(AG608*G608,2)+TRUNC(AI608*G608,2)))))/S608*G608)&lt;=ABS((AI608*G608-(TRUNC(AI608*G608,2)+(TRUNC(AL608,2)-(TRUNC(S608*G608,2)+TRUNC(W608*G608,2)+TRUNC(Y608*G608,2)+TRUNC(AA608*G608,2)+TRUNC(AC608*G608,2)+TRUNC(AE608*G608,2)+TRUNC(AG608*G608,2)+TRUNC(AI608*G608,2)))))/AI608*G608),TRUE)),TRUNC(S608*G608,2)+(TRUNC(AL608,2)-(TRUNC(S608*G608,2)+TRUNC(W608*G608,2)+TRUNC(Y608*G608,2)+TRUNC(AA608*G608,2)+TRUNC(AC608*G608,2)+TRUNC(AE608*G608,2)+TRUNC(AG608*G608,2)+TRUNC(AI608*G608,2))),TRUNC(S608*G608,2)))))</f>
        <v>1943.9400000000003</v>
      </c>
      <c r="U608" s="369">
        <f t="shared" ref="U608:V611" si="581">TRUNC(AE608 + Y608 + W608 + AI608 + AC608 + AA608 + AG608, 2)</f>
        <v>8.26</v>
      </c>
      <c r="V608" s="369">
        <f t="shared" si="581"/>
        <v>2371.77</v>
      </c>
      <c r="W608" s="369">
        <f>IF(J608*(1+R608)=0,0,IF((TRUNC(AK608,2)-(TRUNC(H608*(1+R608),2)+TRUNC(J608*(1+R608),2)+TRUNC(K608*(1+R608),2)+TRUNC(L608*(1+R608),2)+TRUNC(M608*(1+R608),2)+TRUNC(N608*(1+R608),2)+TRUNC(O608*(1+R608),2)+TRUNC(P608*(1+R608),2)))=0,TRUNC(J608*(1+R608),2),IF((TRUNC(TRUNC(J608*(1+R608),2),2)+(TRUNC(AK608,2)-(TRUNC(H608*(1+R608),2)+TRUNC(J608*(1+R608),2)+TRUNC(K608*(1+R608),2)+TRUNC(L608*(1+R608),2)+TRUNC(M608*(1+R608),2)+TRUNC(N608*(1+R608),2)+TRUNC(O608*(1+R608),2)+TRUNC(P608*(1+R608),2))))&lt;=0,TRUNC(J608*(1+R608),2),IF(AND(IF(AND(H608*(1+R608)&lt;&gt;0,(TRUNC(H608*(1+R608),2)+(TRUNC(AK608,2)-(TRUNC(H608*(1+R608),2)+TRUNC(J608*(1+R608),2)+TRUNC(K608*(1+R608),2)+TRUNC(L608*(1+R608),2)+TRUNC(M608*(1+R608),2)+TRUNC(N608*(1+R608),2)+TRUNC(O608*(1+R608),2)+TRUNC(P608*(1+R608),2))))&gt;=0),ABS((J608*(1+R608)-(TRUNC(J608*(1+R608),2)+(TRUNC(AK608,2)-(TRUNC(H608*(1+R608),2)+TRUNC(J608*(1+R608),2)+TRUNC(K608*(1+R608),2)+TRUNC(L608*(1+R608),2)+TRUNC(M608*(1+R608),2)+TRUNC(N608*(1+R608),2)+TRUNC(O608*(1+R608),2)+TRUNC(P608*(1+R608),2)))))/J608*(1+R608))&lt;ABS((H608*(1+R608)-(TRUNC(H608*(1+R608),2)+(TRUNC(AK608,2)-(TRUNC(H608*(1+R608),2)+TRUNC(J608*(1+R608),2)+TRUNC(K608*(1+R608),2)+TRUNC(L608*(1+R608),2)+TRUNC(M608*(1+R608),2)+TRUNC(N608*(1+R608),2)+TRUNC(O608*(1+R608),2)+TRUNC(P608*(1+R608),2)))))/H608*(1+R608)),TRUE),IF(AND(J608*(1+R608)&lt;&gt;0,(TRUNC(J608*(1+R608),2)+(TRUNC(AK608,2)-(TRUNC(H608*(1+R608),2)+TRUNC(J608*(1+R608),2)+TRUNC(K608*(1+R608),2)+TRUNC(L608*(1+R608),2)+TRUNC(M608*(1+R608),2)+TRUNC(N608*(1+R608),2)+TRUNC(O608*(1+R608),2)+TRUNC(P608*(1+R608),2))))&gt;=0),ABS((J608*(1+R608)-(TRUNC(J608*(1+R608),2)+(TRUNC(AK608,2)-(TRUNC(H608*(1+R608),2)+TRUNC(J608*(1+R608),2)+TRUNC(K608*(1+R608),2)+TRUNC(L608*(1+R608),2)+TRUNC(M608*(1+R608),2)+TRUNC(N608*(1+R608),2)+TRUNC(O608*(1+R608),2)+TRUNC(P608*(1+R608),2)))))/J608*(1+R608))&lt;=ABS((J608*(1+R608)-(TRUNC(J608*(1+R608),2)+(TRUNC(AK608,2)-(TRUNC(H608*(1+R608),2)+TRUNC(J608*(1+R608),2)+TRUNC(K608*(1+R608),2)+TRUNC(L608*(1+R608),2)+TRUNC(M608*(1+R608),2)+TRUNC(N608*(1+R608),2)+TRUNC(O608*(1+R608),2)+TRUNC(P608*(1+R608),2)))))/J608*(1+R608)),TRUE),IF(AND(K608*(1+R608)&lt;&gt;0,(TRUNC(K608*(1+R608),2)+(TRUNC(AK608,2)-(TRUNC(H608*(1+R608),2)+TRUNC(J608*(1+R608),2)+TRUNC(K608*(1+R608),2)+TRUNC(L608*(1+R608),2)+TRUNC(M608*(1+R608),2)+TRUNC(N608*(1+R608),2)+TRUNC(O608*(1+R608),2)+TRUNC(P608*(1+R608),2))))&gt;=0),ABS((J608*(1+R608)-(TRUNC(J608*(1+R608),2)+(TRUNC(AK608,2)-(TRUNC(H608*(1+R608),2)+TRUNC(J608*(1+R608),2)+TRUNC(K608*(1+R608),2)+TRUNC(L608*(1+R608),2)+TRUNC(M608*(1+R608),2)+TRUNC(N608*(1+R608),2)+TRUNC(O608*(1+R608),2)+TRUNC(P608*(1+R608),2)))))/J608*(1+R608))&lt;=ABS((K608*(1+R608)-(TRUNC(K608*(1+R608),2)+(TRUNC(AK608,2)-(TRUNC(H608*(1+R608),2)+TRUNC(J608*(1+R608),2)+TRUNC(K608*(1+R608),2)+TRUNC(L608*(1+R608),2)+TRUNC(M608*(1+R608),2)+TRUNC(N608*(1+R608),2)+TRUNC(O608*(1+R608),2)+TRUNC(P608*(1+R608),2)))))/K608*(1+R608)),TRUE),IF(AND(L608*(1+R608)&lt;&gt;0,(TRUNC(L608*(1+R608),2)+(TRUNC(AK608,2)-(TRUNC(H608*(1+R608),2)+TRUNC(J608*(1+R608),2)+TRUNC(K608*(1+R608),2)+TRUNC(L608*(1+R608),2)+TRUNC(M608*(1+R608),2)+TRUNC(N608*(1+R608),2)+TRUNC(O608*(1+R608),2)+TRUNC(P608*(1+R608),2))))&gt;=0),ABS((J608*(1+R608)-(TRUNC(J608*(1+R608),2)+(TRUNC(AK608,2)-(TRUNC(H608*(1+R608),2)+TRUNC(J608*(1+R608),2)+TRUNC(K608*(1+R608),2)+TRUNC(L608*(1+R608),2)+TRUNC(M608*(1+R608),2)+TRUNC(N608*(1+R608),2)+TRUNC(O608*(1+R608),2)+TRUNC(P608*(1+R608),2)))))/J608*(1+R608))&lt;=ABS((L608*(1+R608)-(TRUNC(L608*(1+R608),2)+(TRUNC(AK608,2)-(TRUNC(H608*(1+R608),2)+TRUNC(J608*(1+R608),2)+TRUNC(K608*(1+R608),2)+TRUNC(L608*(1+R608),2)+TRUNC(M608*(1+R608),2)+TRUNC(N608*(1+R608),2)+TRUNC(O608*(1+R608),2)+TRUNC(P608*(1+R608),2)))))/L608*(1+R608)),TRUE),IF(AND(M608*(1+R608)&lt;&gt;0,(TRUNC(M608*(1+R608),2)+(TRUNC(AK608,2)-(TRUNC(H608*(1+R608),2)+TRUNC(J608*(1+R608),2)+TRUNC(K608*(1+R608),2)+TRUNC(L608*(1+R608),2)+TRUNC(M608*(1+R608),2)+TRUNC(N608*(1+R608),2)+TRUNC(O608*(1+R608),2)+TRUNC(P608*(1+R608),2))))&gt;=0),ABS((J608*(1+R608)-(TRUNC(J608*(1+R608),2)+(TRUNC(AK608,2)-(TRUNC(H608*(1+R608),2)+TRUNC(J608*(1+R608),2)+TRUNC(K608*(1+R608),2)+TRUNC(L608*(1+R608),2)+TRUNC(M608*(1+R608),2)+TRUNC(N608*(1+R608),2)+TRUNC(O608*(1+R608),2)+TRUNC(P608*(1+R608),2)))))/J608*(1+R608))&lt;=ABS((M608*(1+R608)-(TRUNC(M608*(1+R608),2)+(TRUNC(AK608,2)-(TRUNC(H608*(1+R608),2)+TRUNC(J608*(1+R608),2)+TRUNC(K608*(1+R608),2)+TRUNC(L608*(1+R608),2)+TRUNC(M608*(1+R608),2)+TRUNC(N608*(1+R608),2)+TRUNC(O608*(1+R608),2)+TRUNC(P608*(1+R608),2)))))/M608*(1+R608)),TRUE),IF(AND(N608*(1+R608)&lt;&gt;0,(TRUNC(N608*(1+R608),2)+(TRUNC(AK608,2)-(TRUNC(H608*(1+R608),2)+TRUNC(J608*(1+R608),2)+TRUNC(K608*(1+R608),2)+TRUNC(L608*(1+R608),2)+TRUNC(M608*(1+R608),2)+TRUNC(N608*(1+R608),2)+TRUNC(O608*(1+R608),2)+TRUNC(P608*(1+R608),2))))&gt;=0),ABS((J608*(1+R608)-(TRUNC(J608*(1+R608),2)+(TRUNC(AK608,2)-(TRUNC(H608*(1+R608),2)+TRUNC(J608*(1+R608),2)+TRUNC(K608*(1+R608),2)+TRUNC(L608*(1+R608),2)+TRUNC(M608*(1+R608),2)+TRUNC(N608*(1+R608),2)+TRUNC(O608*(1+R608),2)+TRUNC(P608*(1+R608),2)))))/J608*(1+R608))&lt;=ABS((N608*(1+R608)-(TRUNC(N608*(1+R608),2)+(TRUNC(AK608,2)-(TRUNC(H608*(1+R608),2)+TRUNC(J608*(1+R608),2)+TRUNC(K608*(1+R608),2)+TRUNC(L608*(1+R608),2)+TRUNC(M608*(1+R608),2)+TRUNC(N608*(1+R608),2)+TRUNC(O608*(1+R608),2)+TRUNC(P608*(1+R608),2)))))/N608*(1+R608)),TRUE),IF(AND(O608*(1+R608)&lt;&gt;0,(TRUNC(O608*(1+R608),2)+(TRUNC(AK608,2)-(TRUNC(H608*(1+R608),2)+TRUNC(J608*(1+R608),2)+TRUNC(K608*(1+R608),2)+TRUNC(L608*(1+R608),2)+TRUNC(M608*(1+R608),2)+TRUNC(N608*(1+R608),2)+TRUNC(O608*(1+R608),2)+TRUNC(P608*(1+R608),2))))&gt;=0),ABS((J608*(1+R608)-(TRUNC(J608*(1+R608),2)+(TRUNC(AK608,2)-(TRUNC(H608*(1+R608),2)+TRUNC(J608*(1+R608),2)+TRUNC(K608*(1+R608),2)+TRUNC(L608*(1+R608),2)+TRUNC(M608*(1+R608),2)+TRUNC(N608*(1+R608),2)+TRUNC(O608*(1+R608),2)+TRUNC(P608*(1+R608),2)))))/J608*(1+R608))&lt;=ABS((O608*(1+R608)-(TRUNC(O608*(1+R608),2)+(TRUNC(AK608,2)-(TRUNC(H608*(1+R608),2)+TRUNC(J608*(1+R608),2)+TRUNC(K608*(1+R608),2)+TRUNC(L608*(1+R608),2)+TRUNC(M608*(1+R608),2)+TRUNC(N608*(1+R608),2)+TRUNC(O608*(1+R608),2)+TRUNC(P608*(1+R608),2)))))/O608*(1+R608)),TRUE),IF(AND(P608*(1+R608)&lt;&gt;0,(TRUNC(P608*(1+R608),2)+(TRUNC(AK608,2)-(TRUNC(H608*(1+R608),2)+TRUNC(J608*(1+R608),2)+TRUNC(K608*(1+R608),2)+TRUNC(L608*(1+R608),2)+TRUNC(M608*(1+R608),2)+TRUNC(N608*(1+R608),2)+TRUNC(O608*(1+R608),2)+TRUNC(P608*(1+R608),2))))&gt;=0),ABS((J608*(1+R608)-(TRUNC(J608*(1+R608),2)+(TRUNC(AK608,2)-(TRUNC(H608*(1+R608),2)+TRUNC(J608*(1+R608),2)+TRUNC(K608*(1+R608),2)+TRUNC(L608*(1+R608),2)+TRUNC(M608*(1+R608),2)+TRUNC(N608*(1+R608),2)+TRUNC(O608*(1+R608),2)+TRUNC(P608*(1+R608),2)))))/J608*(1+R608))&lt;=ABS((P608*(1+R608)-(TRUNC(P608*(1+R608),2)+(TRUNC(AK608,2)-(TRUNC(H608*(1+R608),2)+TRUNC(J608*(1+R608),2)+TRUNC(K608*(1+R608),2)+TRUNC(L608*(1+R608),2)+TRUNC(M608*(1+R608),2)+TRUNC(N608*(1+R608),2)+TRUNC(O608*(1+R608),2)+TRUNC(P608*(1+R608),2)))))/P608*(1+R608)),TRUE)),TRUNC(J608*(1+R608),2)+(TRUNC(AK608,2)-(TRUNC(H608*(1+R608),2)+TRUNC(J608*(1+R608),2)+TRUNC(K608*(1+R608),2)+TRUNC(L608*(1+R608),2)+TRUNC(M608*(1+R608),2)+TRUNC(N608*(1+R608),2)+TRUNC(O608*(1+R608),2)+TRUNC(P608*(1+R608),2))),TRUNC(J608*(1+R608),2)))))</f>
        <v>8.26</v>
      </c>
      <c r="X608" s="369">
        <f>IF(W608*G608=0,0,IF((TRUNC(AL608,2)-(TRUNC(S608*G608,2)+TRUNC(W608*G608,2)+TRUNC(Y608*G608,2)+TRUNC(AA608*G608,2)+TRUNC(AC608*G608,2)+TRUNC(AE608*G608,2)+TRUNC(AG608*G608,2)+TRUNC(AI608*G608,2)))=0,TRUNC(W608*G608,2),IF((TRUNC(TRUNC(W608*G608,2),2)+(TRUNC(AL608,2)-(TRUNC(S608*G608,2)+TRUNC(W608*G608,2)+TRUNC(Y608*G608,2)+TRUNC(AA608*G608,2)+TRUNC(AC608*G608,2)+TRUNC(AE608*G608,2)+TRUNC(AG608*G608,2)+TRUNC(AI608*G608,2))))&lt;=0,TRUNC(W608*G608,2),IF(AND(IF(AND(S608*G608&lt;&gt;0,(TRUNC(S608*G608,2)+(TRUNC(AL608,2)-(TRUNC(S608*G608,2)+TRUNC(W608*G608,2)+TRUNC(Y608*G608,2)+TRUNC(AA608*G608,2)+TRUNC(AC608*G608,2)+TRUNC(AE608*G608,2)+TRUNC(AG608*G608,2)+TRUNC(AI608*G608,2))))&gt;=0),ABS((W608*G608-(TRUNC(W608*G608,2)+(TRUNC(AL608,2)-(TRUNC(S608*G608,2)+TRUNC(W608*G608,2)+TRUNC(Y608*G608,2)+TRUNC(AA608*G608,2)+TRUNC(AC608*G608,2)+TRUNC(AE608*G608,2)+TRUNC(AG608*G608,2)+TRUNC(AI608*G608,2)))))/W608*G608)&lt;ABS((S608*G608-(TRUNC(S608*G608,2)+(TRUNC(AL608,2)-(TRUNC(S608*G608,2)+TRUNC(W608*G608,2)+TRUNC(Y608*G608,2)+TRUNC(AA608*G608,2)+TRUNC(AC608*G608,2)+TRUNC(AE608*G608,2)+TRUNC(AG608*G608,2)+TRUNC(AI608*G608,2)))))/S608*G608),TRUE),IF(AND(W608*G608&lt;&gt;0,(TRUNC(W608*G608,2)+(TRUNC(AL608,2)-(TRUNC(S608*G608,2)+TRUNC(W608*G608,2)+TRUNC(Y608*G608,2)+TRUNC(AA608*G608,2)+TRUNC(AC608*G608,2)+TRUNC(AE608*G608,2)+TRUNC(AG608*G608,2)+TRUNC(AI608*G608,2))))&gt;=0),ABS((W608*G608-(TRUNC(W608*G608,2)+(TRUNC(AL608,2)-(TRUNC(S608*G608,2)+TRUNC(W608*G608,2)+TRUNC(Y608*G608,2)+TRUNC(AA608*G608,2)+TRUNC(AC608*G608,2)+TRUNC(AE608*G608,2)+TRUNC(AG608*G608,2)+TRUNC(AI608*G608,2)))))/W608*G608)&lt;=ABS((W608*G608-(TRUNC(W608*G608,2)+(TRUNC(AL608,2)-(TRUNC(S608*G608,2)+TRUNC(W608*G608,2)+TRUNC(Y608*G608,2)+TRUNC(AA608*G608,2)+TRUNC(AC608*G608,2)+TRUNC(AE608*G608,2)+TRUNC(AG608*G608,2)+TRUNC(AI608*G608,2)))))/W608*G608),TRUE),IF(AND(Y608*G608&lt;&gt;0,(TRUNC(Y608*G608,2)+(TRUNC(AL608,2)-(TRUNC(S608*G608,2)+TRUNC(W608*G608,2)+TRUNC(Y608*G608,2)+TRUNC(AA608*G608,2)+TRUNC(AC608*G608,2)+TRUNC(AE608*G608,2)+TRUNC(AG608*G608,2)+TRUNC(AI608*G608,2))))&gt;=0),ABS((W608*G608-(TRUNC(W608*G608,2)+(TRUNC(AL608,2)-(TRUNC(S608*G608,2)+TRUNC(W608*G608,2)+TRUNC(Y608*G608,2)+TRUNC(AA608*G608,2)+TRUNC(AC608*G608,2)+TRUNC(AE608*G608,2)+TRUNC(AG608*G608,2)+TRUNC(AI608*G608,2)))))/W608*G608)&lt;=ABS((Y608*G608-(TRUNC(Y608*G608,2)+(TRUNC(AL608,2)-(TRUNC(S608*G608,2)+TRUNC(W608*G608,2)+TRUNC(Y608*G608,2)+TRUNC(AA608*G608,2)+TRUNC(AC608*G608,2)+TRUNC(AE608*G608,2)+TRUNC(AG608*G608,2)+TRUNC(AI608*G608,2)))))/Y608*G608),TRUE),IF(AND(AA608*G608&lt;&gt;0,(TRUNC(AA608*G608,2)+(TRUNC(AL608,2)-(TRUNC(S608*G608,2)+TRUNC(W608*G608,2)+TRUNC(Y608*G608,2)+TRUNC(AA608*G608,2)+TRUNC(AC608*G608,2)+TRUNC(AE608*G608,2)+TRUNC(AG608*G608,2)+TRUNC(AI608*G608,2))))&gt;=0),ABS((W608*G608-(TRUNC(W608*G608,2)+(TRUNC(AL608,2)-(TRUNC(S608*G608,2)+TRUNC(W608*G608,2)+TRUNC(Y608*G608,2)+TRUNC(AA608*G608,2)+TRUNC(AC608*G608,2)+TRUNC(AE608*G608,2)+TRUNC(AG608*G608,2)+TRUNC(AI608*G608,2)))))/W608*G608)&lt;=ABS((AA608*G608-(TRUNC(AA608*G608,2)+(TRUNC(AL608,2)-(TRUNC(S608*G608,2)+TRUNC(W608*G608,2)+TRUNC(Y608*G608,2)+TRUNC(AA608*G608,2)+TRUNC(AC608*G608,2)+TRUNC(AE608*G608,2)+TRUNC(AG608*G608,2)+TRUNC(AI608*G608,2)))))/AA608*G608),TRUE),IF(AND(AC608*G608&lt;&gt;0,(TRUNC(AC608*G608,2)+(TRUNC(AL608,2)-(TRUNC(S608*G608,2)+TRUNC(W608*G608,2)+TRUNC(Y608*G608,2)+TRUNC(AA608*G608,2)+TRUNC(AC608*G608,2)+TRUNC(AE608*G608,2)+TRUNC(AG608*G608,2)+TRUNC(AI608*G608,2))))&gt;=0),ABS((W608*G608-(TRUNC(W608*G608,2)+(TRUNC(AL608,2)-(TRUNC(S608*G608,2)+TRUNC(W608*G608,2)+TRUNC(Y608*G608,2)+TRUNC(AA608*G608,2)+TRUNC(AC608*G608,2)+TRUNC(AE608*G608,2)+TRUNC(AG608*G608,2)+TRUNC(AI608*G608,2)))))/W608*G608)&lt;=ABS((AC608*G608-(TRUNC(AC608*G608,2)+(TRUNC(AL608,2)-(TRUNC(S608*G608,2)+TRUNC(W608*G608,2)+TRUNC(Y608*G608,2)+TRUNC(AA608*G608,2)+TRUNC(AC608*G608,2)+TRUNC(AE608*G608,2)+TRUNC(AG608*G608,2)+TRUNC(AI608*G608,2)))))/AC608*G608),TRUE),IF(AND(AE608*G608&lt;&gt;0,(TRUNC(AE608*G608,2)+(TRUNC(AL608,2)-(TRUNC(S608*G608,2)+TRUNC(W608*G608,2)+TRUNC(Y608*G608,2)+TRUNC(AA608*G608,2)+TRUNC(AC608*G608,2)+TRUNC(AE608*G608,2)+TRUNC(AG608*G608,2)+TRUNC(AI608*G608,2))))&gt;=0),ABS((W608*G608-(TRUNC(W608*G608,2)+(TRUNC(AL608,2)-(TRUNC(S608*G608,2)+TRUNC(W608*G608,2)+TRUNC(Y608*G608,2)+TRUNC(AA608*G608,2)+TRUNC(AC608*G608,2)+TRUNC(AE608*G608,2)+TRUNC(AG608*G608,2)+TRUNC(AI608*G608,2)))))/W608*G608)&lt;=ABS((AE608*G608-(TRUNC(AE608*G608,2)+(TRUNC(AL608,2)-(TRUNC(S608*G608,2)+TRUNC(W608*G608,2)+TRUNC(Y608*G608,2)+TRUNC(AA608*G608,2)+TRUNC(AC608*G608,2)+TRUNC(AE608*G608,2)+TRUNC(AG608*G608,2)+TRUNC(AI608*G608,2)))))/AE608*G608),TRUE),IF(AND(AG608*G608&lt;&gt;0,(TRUNC(AG608*G608,2)+(TRUNC(AL608,2)-(TRUNC(S608*G608,2)+TRUNC(W608*G608,2)+TRUNC(Y608*G608,2)+TRUNC(AA608*G608,2)+TRUNC(AC608*G608,2)+TRUNC(AE608*G608,2)+TRUNC(AG608*G608,2)+TRUNC(AI608*G608,2))))&gt;=0),ABS((W608*G608-(TRUNC(W608*G608,2)+(TRUNC(AL608,2)-(TRUNC(S608*G608,2)+TRUNC(W608*G608,2)+TRUNC(Y608*G608,2)+TRUNC(AA608*G608,2)+TRUNC(AC608*G608,2)+TRUNC(AE608*G608,2)+TRUNC(AG608*G608,2)+TRUNC(AI608*G608,2)))))/W608*G608)&lt;=ABS((AG608*G608-(TRUNC(AG608*G608,2)+(TRUNC(AL608,2)-(TRUNC(S608*G608,2)+TRUNC(W608*G608,2)+TRUNC(Y608*G608,2)+TRUNC(AA608*G608,2)+TRUNC(AC608*G608,2)+TRUNC(AE608*G608,2)+TRUNC(AG608*G608,2)+TRUNC(AI608*G608,2)))))/AG608*G608),TRUE),IF(AND(AI608*G608&lt;&gt;0,(TRUNC(AI608*G608,2)+(TRUNC(AL608,2)-(TRUNC(S608*G608,2)+TRUNC(W608*G608,2)+TRUNC(Y608*G608,2)+TRUNC(AA608*G608,2)+TRUNC(AC608*G608,2)+TRUNC(AE608*G608,2)+TRUNC(AG608*G608,2)+TRUNC(AI608*G608,2))))&gt;=0),ABS((W608*G608-(TRUNC(W608*G608,2)+(TRUNC(AL608,2)-(TRUNC(S608*G608,2)+TRUNC(W608*G608,2)+TRUNC(Y608*G608,2)+TRUNC(AA608*G608,2)+TRUNC(AC608*G608,2)+TRUNC(AE608*G608,2)+TRUNC(AG608*G608,2)+TRUNC(AI608*G608,2)))))/W608*G608)&lt;=ABS((AI608*G608-(TRUNC(AI608*G608,2)+(TRUNC(AL608,2)-(TRUNC(S608*G608,2)+TRUNC(W608*G608,2)+TRUNC(Y608*G608,2)+TRUNC(AA608*G608,2)+TRUNC(AC608*G608,2)+TRUNC(AE608*G608,2)+TRUNC(AG608*G608,2)+TRUNC(AI608*G608,2)))))/AI608*G608),TRUE)),TRUNC(W608*G608,2)+(TRUNC(AL608,2)-(TRUNC(S608*G608,2)+TRUNC(W608*G608,2)+TRUNC(Y608*G608,2)+TRUNC(AA608*G608,2)+TRUNC(AC608*G608,2)+TRUNC(AE608*G608,2)+TRUNC(AG608*G608,2)+TRUNC(AI608*G608,2))),TRUNC(W608*G608,2)))))</f>
        <v>2371.77</v>
      </c>
      <c r="Y608" s="369">
        <f>IF(K608*(1+R608)=0,0,IF((TRUNC(AK608,2)-(TRUNC(H608*(1+R608),2)+TRUNC(J608*(1+R608),2)+TRUNC(K608*(1+R608),2)+TRUNC(L608*(1+R608),2)+TRUNC(M608*(1+R608),2)+TRUNC(N608*(1+R608),2)+TRUNC(O608*(1+R608),2)+TRUNC(P608*(1+R608),2)))=0,TRUNC(K608*(1+R608),2),IF((TRUNC(TRUNC(K608*(1+R608),2),2)+(TRUNC(AK608,2)-(TRUNC(H608*(1+R608),2)+TRUNC(J608*(1+R608),2)+TRUNC(K608*(1+R608),2)+TRUNC(L608*(1+R608),2)+TRUNC(M608*(1+R608),2)+TRUNC(N608*(1+R608),2)+TRUNC(O608*(1+R608),2)+TRUNC(P608*(1+R608),2))))&lt;=0,TRUNC(K608*(1+R608),2),IF(AND(IF(AND(H608*(1+R608)&lt;&gt;0,(TRUNC(H608*(1+R608),2)+(TRUNC(AK608,2)-(TRUNC(H608*(1+R608),2)+TRUNC(J608*(1+R608),2)+TRUNC(K608*(1+R608),2)+TRUNC(L608*(1+R608),2)+TRUNC(M608*(1+R608),2)+TRUNC(N608*(1+R608),2)+TRUNC(O608*(1+R608),2)+TRUNC(P608*(1+R608),2))))&gt;=0),ABS((K608*(1+R608)-(TRUNC(K608*(1+R608),2)+(TRUNC(AK608,2)-(TRUNC(H608*(1+R608),2)+TRUNC(J608*(1+R608),2)+TRUNC(K608*(1+R608),2)+TRUNC(L608*(1+R608),2)+TRUNC(M608*(1+R608),2)+TRUNC(N608*(1+R608),2)+TRUNC(O608*(1+R608),2)+TRUNC(P608*(1+R608),2)))))/K608*(1+R608))&lt;ABS((H608*(1+R608)-(TRUNC(H608*(1+R608),2)+(TRUNC(AK608,2)-(TRUNC(H608*(1+R608),2)+TRUNC(J608*(1+R608),2)+TRUNC(K608*(1+R608),2)+TRUNC(L608*(1+R608),2)+TRUNC(M608*(1+R608),2)+TRUNC(N608*(1+R608),2)+TRUNC(O608*(1+R608),2)+TRUNC(P608*(1+R608),2)))))/H608*(1+R608)),TRUE),IF(AND(J608*(1+R608)&lt;&gt;0,(TRUNC(J608*(1+R608),2)+(TRUNC(AK608,2)-(TRUNC(H608*(1+R608),2)+TRUNC(J608*(1+R608),2)+TRUNC(K608*(1+R608),2)+TRUNC(L608*(1+R608),2)+TRUNC(M608*(1+R608),2)+TRUNC(N608*(1+R608),2)+TRUNC(O608*(1+R608),2)+TRUNC(P608*(1+R608),2))))&gt;=0),ABS((K608*(1+R608)-(TRUNC(K608*(1+R608),2)+(TRUNC(AK608,2)-(TRUNC(H608*(1+R608),2)+TRUNC(J608*(1+R608),2)+TRUNC(K608*(1+R608),2)+TRUNC(L608*(1+R608),2)+TRUNC(M608*(1+R608),2)+TRUNC(N608*(1+R608),2)+TRUNC(O608*(1+R608),2)+TRUNC(P608*(1+R608),2)))))/K608*(1+R608))&lt;ABS((J608*(1+R608)-(TRUNC(J608*(1+R608),2)+(TRUNC(AK608,2)-(TRUNC(H608*(1+R608),2)+TRUNC(J608*(1+R608),2)+TRUNC(K608*(1+R608),2)+TRUNC(L608*(1+R608),2)+TRUNC(M608*(1+R608),2)+TRUNC(N608*(1+R608),2)+TRUNC(O608*(1+R608),2)+TRUNC(P608*(1+R608),2)))))/J608*(1+R608)),TRUE),IF(AND(K608*(1+R608)&lt;&gt;0,(TRUNC(K608*(1+R608),2)+(TRUNC(AK608,2)-(TRUNC(H608*(1+R608),2)+TRUNC(J608*(1+R608),2)+TRUNC(K608*(1+R608),2)+TRUNC(L608*(1+R608),2)+TRUNC(M608*(1+R608),2)+TRUNC(N608*(1+R608),2)+TRUNC(O608*(1+R608),2)+TRUNC(P608*(1+R608),2))))&gt;=0),ABS((K608*(1+R608)-(TRUNC(K608*(1+R608),2)+(TRUNC(AK608,2)-(TRUNC(H608*(1+R608),2)+TRUNC(J608*(1+R608),2)+TRUNC(K608*(1+R608),2)+TRUNC(L608*(1+R608),2)+TRUNC(M608*(1+R608),2)+TRUNC(N608*(1+R608),2)+TRUNC(O608*(1+R608),2)+TRUNC(P608*(1+R608),2)))))/K608*(1+R608))&lt;=ABS((K608*(1+R608)-(TRUNC(K608*(1+R608),2)+(TRUNC(AK608,2)-(TRUNC(H608*(1+R608),2)+TRUNC(J608*(1+R608),2)+TRUNC(K608*(1+R608),2)+TRUNC(L608*(1+R608),2)+TRUNC(M608*(1+R608),2)+TRUNC(N608*(1+R608),2)+TRUNC(O608*(1+R608),2)+TRUNC(P608*(1+R608),2)))))/K608*(1+R608)),TRUE),IF(AND(L608*(1+R608)&lt;&gt;0,(TRUNC(L608*(1+R608),2)+(TRUNC(AK608,2)-(TRUNC(H608*(1+R608),2)+TRUNC(J608*(1+R608),2)+TRUNC(K608*(1+R608),2)+TRUNC(L608*(1+R608),2)+TRUNC(M608*(1+R608),2)+TRUNC(N608*(1+R608),2)+TRUNC(O608*(1+R608),2)+TRUNC(P608*(1+R608),2))))&gt;=0),ABS((K608*(1+R608)-(TRUNC(K608*(1+R608),2)+(TRUNC(AK608,2)-(TRUNC(H608*(1+R608),2)+TRUNC(J608*(1+R608),2)+TRUNC(K608*(1+R608),2)+TRUNC(L608*(1+R608),2)+TRUNC(M608*(1+R608),2)+TRUNC(N608*(1+R608),2)+TRUNC(O608*(1+R608),2)+TRUNC(P608*(1+R608),2)))))/K608*(1+R608))&lt;=ABS((L608*(1+R608)-(TRUNC(L608*(1+R608),2)+(TRUNC(AK608,2)-(TRUNC(H608*(1+R608),2)+TRUNC(J608*(1+R608),2)+TRUNC(K608*(1+R608),2)+TRUNC(L608*(1+R608),2)+TRUNC(M608*(1+R608),2)+TRUNC(N608*(1+R608),2)+TRUNC(O608*(1+R608),2)+TRUNC(P608*(1+R608),2)))))/L608*(1+R608)),TRUE),IF(AND(M608*(1+R608)&lt;&gt;0,(TRUNC(M608*(1+R608),2)+(TRUNC(AK608,2)-(TRUNC(H608*(1+R608),2)+TRUNC(J608*(1+R608),2)+TRUNC(K608*(1+R608),2)+TRUNC(L608*(1+R608),2)+TRUNC(M608*(1+R608),2)+TRUNC(N608*(1+R608),2)+TRUNC(O608*(1+R608),2)+TRUNC(P608*(1+R608),2))))&gt;=0),ABS((K608*(1+R608)-(TRUNC(K608*(1+R608),2)+(TRUNC(AK608,2)-(TRUNC(H608*(1+R608),2)+TRUNC(J608*(1+R608),2)+TRUNC(K608*(1+R608),2)+TRUNC(L608*(1+R608),2)+TRUNC(M608*(1+R608),2)+TRUNC(N608*(1+R608),2)+TRUNC(O608*(1+R608),2)+TRUNC(P608*(1+R608),2)))))/K608*(1+R608))&lt;=ABS((M608*(1+R608)-(TRUNC(M608*(1+R608),2)+(TRUNC(AK608,2)-(TRUNC(H608*(1+R608),2)+TRUNC(J608*(1+R608),2)+TRUNC(K608*(1+R608),2)+TRUNC(L608*(1+R608),2)+TRUNC(M608*(1+R608),2)+TRUNC(N608*(1+R608),2)+TRUNC(O608*(1+R608),2)+TRUNC(P608*(1+R608),2)))))/M608*(1+R608)),TRUE),IF(AND(N608*(1+R608)&lt;&gt;0,(TRUNC(N608*(1+R608),2)+(TRUNC(AK608,2)-(TRUNC(H608*(1+R608),2)+TRUNC(J608*(1+R608),2)+TRUNC(K608*(1+R608),2)+TRUNC(L608*(1+R608),2)+TRUNC(M608*(1+R608),2)+TRUNC(N608*(1+R608),2)+TRUNC(O608*(1+R608),2)+TRUNC(P608*(1+R608),2))))&gt;=0),ABS((K608*(1+R608)-(TRUNC(K608*(1+R608),2)+(TRUNC(AK608,2)-(TRUNC(H608*(1+R608),2)+TRUNC(J608*(1+R608),2)+TRUNC(K608*(1+R608),2)+TRUNC(L608*(1+R608),2)+TRUNC(M608*(1+R608),2)+TRUNC(N608*(1+R608),2)+TRUNC(O608*(1+R608),2)+TRUNC(P608*(1+R608),2)))))/K608*(1+R608))&lt;=ABS((N608*(1+R608)-(TRUNC(N608*(1+R608),2)+(TRUNC(AK608,2)-(TRUNC(H608*(1+R608),2)+TRUNC(J608*(1+R608),2)+TRUNC(K608*(1+R608),2)+TRUNC(L608*(1+R608),2)+TRUNC(M608*(1+R608),2)+TRUNC(N608*(1+R608),2)+TRUNC(O608*(1+R608),2)+TRUNC(P608*(1+R608),2)))))/N608*(1+R608)),TRUE),IF(AND(O608*(1+R608)&lt;&gt;0,(TRUNC(O608*(1+R608),2)+(TRUNC(AK608,2)-(TRUNC(H608*(1+R608),2)+TRUNC(J608*(1+R608),2)+TRUNC(K608*(1+R608),2)+TRUNC(L608*(1+R608),2)+TRUNC(M608*(1+R608),2)+TRUNC(N608*(1+R608),2)+TRUNC(O608*(1+R608),2)+TRUNC(P608*(1+R608),2))))&gt;=0),ABS((K608*(1+R608)-(TRUNC(K608*(1+R608),2)+(TRUNC(AK608,2)-(TRUNC(H608*(1+R608),2)+TRUNC(J608*(1+R608),2)+TRUNC(K608*(1+R608),2)+TRUNC(L608*(1+R608),2)+TRUNC(M608*(1+R608),2)+TRUNC(N608*(1+R608),2)+TRUNC(O608*(1+R608),2)+TRUNC(P608*(1+R608),2)))))/K608*(1+R608))&lt;=ABS((O608*(1+R608)-(TRUNC(O608*(1+R608),2)+(TRUNC(AK608,2)-(TRUNC(H608*(1+R608),2)+TRUNC(J608*(1+R608),2)+TRUNC(K608*(1+R608),2)+TRUNC(L608*(1+R608),2)+TRUNC(M608*(1+R608),2)+TRUNC(N608*(1+R608),2)+TRUNC(O608*(1+R608),2)+TRUNC(P608*(1+R608),2)))))/O608*(1+R608)),TRUE),IF(AND(P608*(1+R608)&lt;&gt;0,(TRUNC(P608*(1+R608),2)+(TRUNC(AK608,2)-(TRUNC(H608*(1+R608),2)+TRUNC(J608*(1+R608),2)+TRUNC(K608*(1+R608),2)+TRUNC(L608*(1+R608),2)+TRUNC(M608*(1+R608),2)+TRUNC(N608*(1+R608),2)+TRUNC(O608*(1+R608),2)+TRUNC(P608*(1+R608),2))))&gt;=0),ABS((K608*(1+R608)-(TRUNC(K608*(1+R608),2)+(TRUNC(AK608,2)-(TRUNC(H608*(1+R608),2)+TRUNC(J608*(1+R608),2)+TRUNC(K608*(1+R608),2)+TRUNC(L608*(1+R608),2)+TRUNC(M608*(1+R608),2)+TRUNC(N608*(1+R608),2)+TRUNC(O608*(1+R608),2)+TRUNC(P608*(1+R608),2)))))/K608*(1+R608))&lt;=ABS((P608*(1+R608)-(TRUNC(P608*(1+R608),2)+(TRUNC(AK608,2)-(TRUNC(H608*(1+R608),2)+TRUNC(J608*(1+R608),2)+TRUNC(K608*(1+R608),2)+TRUNC(L608*(1+R608),2)+TRUNC(M608*(1+R608),2)+TRUNC(N608*(1+R608),2)+TRUNC(O608*(1+R608),2)+TRUNC(P608*(1+R608),2)))))/P608*(1+R608)),TRUE)),TRUNC(K608*(1+R608),2)+(TRUNC(AK608,2)-(TRUNC(H608*(1+R608),2)+TRUNC(J608*(1+R608),2)+TRUNC(K608*(1+R608),2)+TRUNC(L608*(1+R608),2)+TRUNC(M608*(1+R608),2)+TRUNC(N608*(1+R608),2)+TRUNC(O608*(1+R608),2)+TRUNC(P608*(1+R608),2))),TRUNC(K608*(1+R608),2)))))</f>
        <v>0</v>
      </c>
      <c r="Z608" s="369">
        <f>IF(Y608*G608=0,0,IF((TRUNC(AL608,2)-(TRUNC(S608*G608,2)+TRUNC(W608*G608,2)+TRUNC(Y608*G608,2)+TRUNC(AA608*G608,2)+TRUNC(AC608*G608,2)+TRUNC(AE608*G608,2)+TRUNC(AG608*G608,2)+TRUNC(AI608*G608,2)))=0,TRUNC(Y608*G608,2),IF((TRUNC(TRUNC(Y608*G608,2),2)+(TRUNC(AL608,2)-(TRUNC(S608*G608,2)+TRUNC(W608*G608,2)+TRUNC(Y608*G608,2)+TRUNC(AA608*G608,2)+TRUNC(AC608*G608,2)+TRUNC(AE608*G608,2)+TRUNC(AG608*G608,2)+TRUNC(AI608*G608,2))))&lt;=0,TRUNC(Y608*G608,2),IF(AND(IF(AND(S608*G608&lt;&gt;0,(TRUNC(S608*G608,2)+(TRUNC(AL608,2)-(TRUNC(S608*G608,2)+TRUNC(W608*G608,2)+TRUNC(Y608*G608,2)+TRUNC(AA608*G608,2)+TRUNC(AC608*G608,2)+TRUNC(AE608*G608,2)+TRUNC(AG608*G608,2)+TRUNC(AI608*G608,2))))&gt;=0),ABS((Y608*G608-(TRUNC(Y608*G608,2)+(TRUNC(AL608,2)-(TRUNC(S608*G608,2)+TRUNC(W608*G608,2)+TRUNC(Y608*G608,2)+TRUNC(AA608*G608,2)+TRUNC(AC608*G608,2)+TRUNC(AE608*G608,2)+TRUNC(AG608*G608,2)+TRUNC(AI608*G608,2)))))/Y608*G608)&lt;ABS((S608*G608-(TRUNC(S608*G608,2)+(TRUNC(AL608,2)-(TRUNC(S608*G608,2)+TRUNC(W608*G608,2)+TRUNC(Y608*G608,2)+TRUNC(AA608*G608,2)+TRUNC(AC608*G608,2)+TRUNC(AE608*G608,2)+TRUNC(AG608*G608,2)+TRUNC(AI608*G608,2)))))/S608*G608),TRUE),IF(AND(W608*G608&lt;&gt;0,(TRUNC(W608*G608,2)+(TRUNC(AL608,2)-(TRUNC(S608*G608,2)+TRUNC(W608*G608,2)+TRUNC(Y608*G608,2)+TRUNC(AA608*G608,2)+TRUNC(AC608*G608,2)+TRUNC(AE608*G608,2)+TRUNC(AG608*G608,2)+TRUNC(AI608*G608,2))))&gt;=0),ABS((Y608*G608-(TRUNC(Y608*G608,2)+(TRUNC(AL608,2)-(TRUNC(S608*G608,2)+TRUNC(W608*G608,2)+TRUNC(Y608*G608,2)+TRUNC(AA608*G608,2)+TRUNC(AC608*G608,2)+TRUNC(AE608*G608,2)+TRUNC(AG608*G608,2)+TRUNC(AI608*G608,2)))))/Y608*G608)&lt;ABS((W608*G608-(TRUNC(W608*G608,2)+(TRUNC(AL608,2)-(TRUNC(S608*G608,2)+TRUNC(W608*G608,2)+TRUNC(Y608*G608,2)+TRUNC(AA608*G608,2)+TRUNC(AC608*G608,2)+TRUNC(AE608*G608,2)+TRUNC(AG608*G608,2)+TRUNC(AI608*G608,2)))))/W608*G608),TRUE),IF(AND(Y608*G608&lt;&gt;0,(TRUNC(Y608*G608,2)+(TRUNC(AL608,2)-(TRUNC(S608*G608,2)+TRUNC(W608*G608,2)+TRUNC(Y608*G608,2)+TRUNC(AA608*G608,2)+TRUNC(AC608*G608,2)+TRUNC(AE608*G608,2)+TRUNC(AG608*G608,2)+TRUNC(AI608*G608,2))))&gt;=0),ABS((Y608*G608-(TRUNC(Y608*G608,2)+(TRUNC(AL608,2)-(TRUNC(S608*G608,2)+TRUNC(W608*G608,2)+TRUNC(Y608*G608,2)+TRUNC(AA608*G608,2)+TRUNC(AC608*G608,2)+TRUNC(AE608*G608,2)+TRUNC(AG608*G608,2)+TRUNC(AI608*G608,2)))))/Y608*G608)&lt;=ABS((Y608*G608-(TRUNC(Y608*G608,2)+(TRUNC(AL608,2)-(TRUNC(S608*G608,2)+TRUNC(W608*G608,2)+TRUNC(Y608*G608,2)+TRUNC(AA608*G608,2)+TRUNC(AC608*G608,2)+TRUNC(AE608*G608,2)+TRUNC(AG608*G608,2)+TRUNC(AI608*G608,2)))))/Y608*G608),TRUE),IF(AND(AA608*G608&lt;&gt;0,(TRUNC(AA608*G608,2)+(TRUNC(AL608,2)-(TRUNC(S608*G608,2)+TRUNC(W608*G608,2)+TRUNC(Y608*G608,2)+TRUNC(AA608*G608,2)+TRUNC(AC608*G608,2)+TRUNC(AE608*G608,2)+TRUNC(AG608*G608,2)+TRUNC(AI608*G608,2))))&gt;=0),ABS((Y608*G608-(TRUNC(Y608*G608,2)+(TRUNC(AL608,2)-(TRUNC(S608*G608,2)+TRUNC(W608*G608,2)+TRUNC(Y608*G608,2)+TRUNC(AA608*G608,2)+TRUNC(AC608*G608,2)+TRUNC(AE608*G608,2)+TRUNC(AG608*G608,2)+TRUNC(AI608*G608,2)))))/Y608*G608)&lt;=ABS((AA608*G608-(TRUNC(AA608*G608,2)+(TRUNC(AL608,2)-(TRUNC(S608*G608,2)+TRUNC(W608*G608,2)+TRUNC(Y608*G608,2)+TRUNC(AA608*G608,2)+TRUNC(AC608*G608,2)+TRUNC(AE608*G608,2)+TRUNC(AG608*G608,2)+TRUNC(AI608*G608,2)))))/AA608*G608),TRUE),IF(AND(AC608*G608&lt;&gt;0,(TRUNC(AC608*G608,2)+(TRUNC(AL608,2)-(TRUNC(S608*G608,2)+TRUNC(W608*G608,2)+TRUNC(Y608*G608,2)+TRUNC(AA608*G608,2)+TRUNC(AC608*G608,2)+TRUNC(AE608*G608,2)+TRUNC(AG608*G608,2)+TRUNC(AI608*G608,2))))&gt;=0),ABS((Y608*G608-(TRUNC(Y608*G608,2)+(TRUNC(AL608,2)-(TRUNC(S608*G608,2)+TRUNC(W608*G608,2)+TRUNC(Y608*G608,2)+TRUNC(AA608*G608,2)+TRUNC(AC608*G608,2)+TRUNC(AE608*G608,2)+TRUNC(AG608*G608,2)+TRUNC(AI608*G608,2)))))/Y608*G608)&lt;=ABS((AC608*G608-(TRUNC(AC608*G608,2)+(TRUNC(AL608,2)-(TRUNC(S608*G608,2)+TRUNC(W608*G608,2)+TRUNC(Y608*G608,2)+TRUNC(AA608*G608,2)+TRUNC(AC608*G608,2)+TRUNC(AE608*G608,2)+TRUNC(AG608*G608,2)+TRUNC(AI608*G608,2)))))/AC608*G608),TRUE),IF(AND(AE608*G608&lt;&gt;0,(TRUNC(AE608*G608,2)+(TRUNC(AL608,2)-(TRUNC(S608*G608,2)+TRUNC(W608*G608,2)+TRUNC(Y608*G608,2)+TRUNC(AA608*G608,2)+TRUNC(AC608*G608,2)+TRUNC(AE608*G608,2)+TRUNC(AG608*G608,2)+TRUNC(AI608*G608,2))))&gt;=0),ABS((Y608*G608-(TRUNC(Y608*G608,2)+(TRUNC(AL608,2)-(TRUNC(S608*G608,2)+TRUNC(W608*G608,2)+TRUNC(Y608*G608,2)+TRUNC(AA608*G608,2)+TRUNC(AC608*G608,2)+TRUNC(AE608*G608,2)+TRUNC(AG608*G608,2)+TRUNC(AI608*G608,2)))))/Y608*G608)&lt;=ABS((AE608*G608-(TRUNC(AE608*G608,2)+(TRUNC(AL608,2)-(TRUNC(S608*G608,2)+TRUNC(W608*G608,2)+TRUNC(Y608*G608,2)+TRUNC(AA608*G608,2)+TRUNC(AC608*G608,2)+TRUNC(AE608*G608,2)+TRUNC(AG608*G608,2)+TRUNC(AI608*G608,2)))))/AE608*G608),TRUE),IF(AND(AG608*G608&lt;&gt;0,(TRUNC(AG608*G608,2)+(TRUNC(AL608,2)-(TRUNC(S608*G608,2)+TRUNC(W608*G608,2)+TRUNC(Y608*G608,2)+TRUNC(AA608*G608,2)+TRUNC(AC608*G608,2)+TRUNC(AE608*G608,2)+TRUNC(AG608*G608,2)+TRUNC(AI608*G608,2))))&gt;=0),ABS((Y608*G608-(TRUNC(Y608*G608,2)+(TRUNC(AL608,2)-(TRUNC(S608*G608,2)+TRUNC(W608*G608,2)+TRUNC(Y608*G608,2)+TRUNC(AA608*G608,2)+TRUNC(AC608*G608,2)+TRUNC(AE608*G608,2)+TRUNC(AG608*G608,2)+TRUNC(AI608*G608,2)))))/Y608*G608)&lt;=ABS((AG608*G608-(TRUNC(AG608*G608,2)+(TRUNC(AL608,2)-(TRUNC(S608*G608,2)+TRUNC(W608*G608,2)+TRUNC(Y608*G608,2)+TRUNC(AA608*G608,2)+TRUNC(AC608*G608,2)+TRUNC(AE608*G608,2)+TRUNC(AG608*G608,2)+TRUNC(AI608*G608,2)))))/AG608*G608),TRUE),IF(AND(AI608*G608&lt;&gt;0,(TRUNC(AI608*G608,2)+(TRUNC(AL608,2)-(TRUNC(S608*G608,2)+TRUNC(W608*G608,2)+TRUNC(Y608*G608,2)+TRUNC(AA608*G608,2)+TRUNC(AC608*G608,2)+TRUNC(AE608*G608,2)+TRUNC(AG608*G608,2)+TRUNC(AI608*G608,2))))&gt;=0),ABS((Y608*G608-(TRUNC(Y608*G608,2)+(TRUNC(AL608,2)-(TRUNC(S608*G608,2)+TRUNC(W608*G608,2)+TRUNC(Y608*G608,2)+TRUNC(AA608*G608,2)+TRUNC(AC608*G608,2)+TRUNC(AE608*G608,2)+TRUNC(AG608*G608,2)+TRUNC(AI608*G608,2)))))/Y608*G608)&lt;=ABS((AI608*G608-(TRUNC(AI608*G608,2)+(TRUNC(AL608,2)-(TRUNC(S608*G608,2)+TRUNC(W608*G608,2)+TRUNC(Y608*G608,2)+TRUNC(AA608*G608,2)+TRUNC(AC608*G608,2)+TRUNC(AE608*G608,2)+TRUNC(AG608*G608,2)+TRUNC(AI608*G608,2)))))/AI608*G608),TRUE)),TRUNC(Y608*G608,2)+(TRUNC(AL608,2)-(TRUNC(S608*G608,2)+TRUNC(W608*G608,2)+TRUNC(Y608*G608,2)+TRUNC(AA608*G608,2)+TRUNC(AC608*G608,2)+TRUNC(AE608*G608,2)+TRUNC(AG608*G608,2)+TRUNC(AI608*G608,2))),TRUNC(Y608*G608,2)))))</f>
        <v>0</v>
      </c>
      <c r="AA608" s="369">
        <f>IF(L608*(1+R608)=0,0,IF((TRUNC(AK608,2)-(TRUNC(H608*(1+R608),2)+TRUNC(J608*(1+R608),2)+TRUNC(K608*(1+R608),2)+TRUNC(L608*(1+R608),2)+TRUNC(M608*(1+R608),2)+TRUNC(N608*(1+R608),2)+TRUNC(O608*(1+R608),2)+TRUNC(P608*(1+R608),2)))=0,TRUNC(L608*(1+R608),2),IF((TRUNC(TRUNC(L608*(1+R608),2),2)+(TRUNC(AK608,2)-(TRUNC(H608*(1+R608),2)+TRUNC(J608*(1+R608),2)+TRUNC(K608*(1+R608),2)+TRUNC(L608*(1+R608),2)+TRUNC(M608*(1+R608),2)+TRUNC(N608*(1+R608),2)+TRUNC(O608*(1+R608),2)+TRUNC(P608*(1+R608),2))))&lt;=0,TRUNC(L608*(1+R608),2),IF(AND(IF(AND(H608*(1+R608)&lt;&gt;0,(TRUNC(H608*(1+R608),2)+(TRUNC(AK608,2)-(TRUNC(H608*(1+R608),2)+TRUNC(J608*(1+R608),2)+TRUNC(K608*(1+R608),2)+TRUNC(L608*(1+R608),2)+TRUNC(M608*(1+R608),2)+TRUNC(N608*(1+R608),2)+TRUNC(O608*(1+R608),2)+TRUNC(P608*(1+R608),2))))&gt;=0),ABS((L608*(1+R608)-(TRUNC(L608*(1+R608),2)+(TRUNC(AK608,2)-(TRUNC(H608*(1+R608),2)+TRUNC(J608*(1+R608),2)+TRUNC(K608*(1+R608),2)+TRUNC(L608*(1+R608),2)+TRUNC(M608*(1+R608),2)+TRUNC(N608*(1+R608),2)+TRUNC(O608*(1+R608),2)+TRUNC(P608*(1+R608),2)))))/L608*(1+R608))&lt;ABS((H608*(1+R608)-(TRUNC(H608*(1+R608),2)+(TRUNC(AK608,2)-(TRUNC(H608*(1+R608),2)+TRUNC(J608*(1+R608),2)+TRUNC(K608*(1+R608),2)+TRUNC(L608*(1+R608),2)+TRUNC(M608*(1+R608),2)+TRUNC(N608*(1+R608),2)+TRUNC(O608*(1+R608),2)+TRUNC(P608*(1+R608),2)))))/H608*(1+R608)),TRUE),IF(AND(J608*(1+R608)&lt;&gt;0,(TRUNC(J608*(1+R608),2)+(TRUNC(AK608,2)-(TRUNC(H608*(1+R608),2)+TRUNC(J608*(1+R608),2)+TRUNC(K608*(1+R608),2)+TRUNC(L608*(1+R608),2)+TRUNC(M608*(1+R608),2)+TRUNC(N608*(1+R608),2)+TRUNC(O608*(1+R608),2)+TRUNC(P608*(1+R608),2))))&gt;=0),ABS((L608*(1+R608)-(TRUNC(L608*(1+R608),2)+(TRUNC(AK608,2)-(TRUNC(H608*(1+R608),2)+TRUNC(J608*(1+R608),2)+TRUNC(K608*(1+R608),2)+TRUNC(L608*(1+R608),2)+TRUNC(M608*(1+R608),2)+TRUNC(N608*(1+R608),2)+TRUNC(O608*(1+R608),2)+TRUNC(P608*(1+R608),2)))))/L608*(1+R608))&lt;ABS((J608*(1+R608)-(TRUNC(J608*(1+R608),2)+(TRUNC(AK608,2)-(TRUNC(H608*(1+R608),2)+TRUNC(J608*(1+R608),2)+TRUNC(K608*(1+R608),2)+TRUNC(L608*(1+R608),2)+TRUNC(M608*(1+R608),2)+TRUNC(N608*(1+R608),2)+TRUNC(O608*(1+R608),2)+TRUNC(P608*(1+R608),2)))))/J608*(1+R608)),TRUE),IF(AND(K608*(1+R608)&lt;&gt;0,(TRUNC(K608*(1+R608),2)+(TRUNC(AK608,2)-(TRUNC(H608*(1+R608),2)+TRUNC(J608*(1+R608),2)+TRUNC(K608*(1+R608),2)+TRUNC(L608*(1+R608),2)+TRUNC(M608*(1+R608),2)+TRUNC(N608*(1+R608),2)+TRUNC(O608*(1+R608),2)+TRUNC(P608*(1+R608),2))))&gt;=0),ABS((L608*(1+R608)-(TRUNC(L608*(1+R608),2)+(TRUNC(AK608,2)-(TRUNC(H608*(1+R608),2)+TRUNC(J608*(1+R608),2)+TRUNC(K608*(1+R608),2)+TRUNC(L608*(1+R608),2)+TRUNC(M608*(1+R608),2)+TRUNC(N608*(1+R608),2)+TRUNC(O608*(1+R608),2)+TRUNC(P608*(1+R608),2)))))/L608*(1+R608))&lt;ABS((K608*(1+R608)-(TRUNC(K608*(1+R608),2)+(TRUNC(AK608,2)-(TRUNC(H608*(1+R608),2)+TRUNC(J608*(1+R608),2)+TRUNC(K608*(1+R608),2)+TRUNC(L608*(1+R608),2)+TRUNC(M608*(1+R608),2)+TRUNC(N608*(1+R608),2)+TRUNC(O608*(1+R608),2)+TRUNC(P608*(1+R608),2)))))/K608*(1+R608)),TRUE),IF(AND(L608*(1+R608)&lt;&gt;0,(TRUNC(L608*(1+R608),2)+(TRUNC(AK608,2)-(TRUNC(H608*(1+R608),2)+TRUNC(J608*(1+R608),2)+TRUNC(K608*(1+R608),2)+TRUNC(L608*(1+R608),2)+TRUNC(M608*(1+R608),2)+TRUNC(N608*(1+R608),2)+TRUNC(O608*(1+R608),2)+TRUNC(P608*(1+R608),2))))&gt;=0),ABS((L608*(1+R608)-(TRUNC(L608*(1+R608),2)+(TRUNC(AK608,2)-(TRUNC(H608*(1+R608),2)+TRUNC(J608*(1+R608),2)+TRUNC(K608*(1+R608),2)+TRUNC(L608*(1+R608),2)+TRUNC(M608*(1+R608),2)+TRUNC(N608*(1+R608),2)+TRUNC(O608*(1+R608),2)+TRUNC(P608*(1+R608),2)))))/L608*(1+R608))&lt;=ABS((L608*(1+R608)-(TRUNC(L608*(1+R608),2)+(TRUNC(AK608,2)-(TRUNC(H608*(1+R608),2)+TRUNC(J608*(1+R608),2)+TRUNC(K608*(1+R608),2)+TRUNC(L608*(1+R608),2)+TRUNC(M608*(1+R608),2)+TRUNC(N608*(1+R608),2)+TRUNC(O608*(1+R608),2)+TRUNC(P608*(1+R608),2)))))/L608*(1+R608)),TRUE),IF(AND(M608*(1+R608)&lt;&gt;0,(TRUNC(M608*(1+R608),2)+(TRUNC(AK608,2)-(TRUNC(H608*(1+R608),2)+TRUNC(J608*(1+R608),2)+TRUNC(K608*(1+R608),2)+TRUNC(L608*(1+R608),2)+TRUNC(M608*(1+R608),2)+TRUNC(N608*(1+R608),2)+TRUNC(O608*(1+R608),2)+TRUNC(P608*(1+R608),2))))&gt;=0),ABS((L608*(1+R608)-(TRUNC(L608*(1+R608),2)+(TRUNC(AK608,2)-(TRUNC(H608*(1+R608),2)+TRUNC(J608*(1+R608),2)+TRUNC(K608*(1+R608),2)+TRUNC(L608*(1+R608),2)+TRUNC(M608*(1+R608),2)+TRUNC(N608*(1+R608),2)+TRUNC(O608*(1+R608),2)+TRUNC(P608*(1+R608),2)))))/L608*(1+R608))&lt;=ABS((M608*(1+R608)-(TRUNC(M608*(1+R608),2)+(TRUNC(AK608,2)-(TRUNC(H608*(1+R608),2)+TRUNC(J608*(1+R608),2)+TRUNC(K608*(1+R608),2)+TRUNC(L608*(1+R608),2)+TRUNC(M608*(1+R608),2)+TRUNC(N608*(1+R608),2)+TRUNC(O608*(1+R608),2)+TRUNC(P608*(1+R608),2)))))/M608*(1+R608)),TRUE),IF(AND(N608*(1+R608)&lt;&gt;0,(TRUNC(N608*(1+R608),2)+(TRUNC(AK608,2)-(TRUNC(H608*(1+R608),2)+TRUNC(J608*(1+R608),2)+TRUNC(K608*(1+R608),2)+TRUNC(L608*(1+R608),2)+TRUNC(M608*(1+R608),2)+TRUNC(N608*(1+R608),2)+TRUNC(O608*(1+R608),2)+TRUNC(P608*(1+R608),2))))&gt;=0),ABS((L608*(1+R608)-(TRUNC(L608*(1+R608),2)+(TRUNC(AK608,2)-(TRUNC(H608*(1+R608),2)+TRUNC(J608*(1+R608),2)+TRUNC(K608*(1+R608),2)+TRUNC(L608*(1+R608),2)+TRUNC(M608*(1+R608),2)+TRUNC(N608*(1+R608),2)+TRUNC(O608*(1+R608),2)+TRUNC(P608*(1+R608),2)))))/L608*(1+R608))&lt;=ABS((N608*(1+R608)-(TRUNC(N608*(1+R608),2)+(TRUNC(AK608,2)-(TRUNC(H608*(1+R608),2)+TRUNC(J608*(1+R608),2)+TRUNC(K608*(1+R608),2)+TRUNC(L608*(1+R608),2)+TRUNC(M608*(1+R608),2)+TRUNC(N608*(1+R608),2)+TRUNC(O608*(1+R608),2)+TRUNC(P608*(1+R608),2)))))/N608*(1+R608)),TRUE),IF(AND(O608*(1+R608)&lt;&gt;0,(TRUNC(O608*(1+R608),2)+(TRUNC(AK608,2)-(TRUNC(H608*(1+R608),2)+TRUNC(J608*(1+R608),2)+TRUNC(K608*(1+R608),2)+TRUNC(L608*(1+R608),2)+TRUNC(M608*(1+R608),2)+TRUNC(N608*(1+R608),2)+TRUNC(O608*(1+R608),2)+TRUNC(P608*(1+R608),2))))&gt;=0),ABS((L608*(1+R608)-(TRUNC(L608*(1+R608),2)+(TRUNC(AK608,2)-(TRUNC(H608*(1+R608),2)+TRUNC(J608*(1+R608),2)+TRUNC(K608*(1+R608),2)+TRUNC(L608*(1+R608),2)+TRUNC(M608*(1+R608),2)+TRUNC(N608*(1+R608),2)+TRUNC(O608*(1+R608),2)+TRUNC(P608*(1+R608),2)))))/L608*(1+R608))&lt;=ABS((O608*(1+R608)-(TRUNC(O608*(1+R608),2)+(TRUNC(AK608,2)-(TRUNC(H608*(1+R608),2)+TRUNC(J608*(1+R608),2)+TRUNC(K608*(1+R608),2)+TRUNC(L608*(1+R608),2)+TRUNC(M608*(1+R608),2)+TRUNC(N608*(1+R608),2)+TRUNC(O608*(1+R608),2)+TRUNC(P608*(1+R608),2)))))/O608*(1+R608)),TRUE),IF(AND(P608*(1+R608)&lt;&gt;0,(TRUNC(P608*(1+R608),2)+(TRUNC(AK608,2)-(TRUNC(H608*(1+R608),2)+TRUNC(J608*(1+R608),2)+TRUNC(K608*(1+R608),2)+TRUNC(L608*(1+R608),2)+TRUNC(M608*(1+R608),2)+TRUNC(N608*(1+R608),2)+TRUNC(O608*(1+R608),2)+TRUNC(P608*(1+R608),2))))&gt;=0),ABS((L608*(1+R608)-(TRUNC(L608*(1+R608),2)+(TRUNC(AK608,2)-(TRUNC(H608*(1+R608),2)+TRUNC(J608*(1+R608),2)+TRUNC(K608*(1+R608),2)+TRUNC(L608*(1+R608),2)+TRUNC(M608*(1+R608),2)+TRUNC(N608*(1+R608),2)+TRUNC(O608*(1+R608),2)+TRUNC(P608*(1+R608),2)))))/L608*(1+R608))&lt;=ABS((P608*(1+R608)-(TRUNC(P608*(1+R608),2)+(TRUNC(AK608,2)-(TRUNC(H608*(1+R608),2)+TRUNC(J608*(1+R608),2)+TRUNC(K608*(1+R608),2)+TRUNC(L608*(1+R608),2)+TRUNC(M608*(1+R608),2)+TRUNC(N608*(1+R608),2)+TRUNC(O608*(1+R608),2)+TRUNC(P608*(1+R608),2)))))/P608*(1+R608)),TRUE)),TRUNC(L608*(1+R608),2)+(TRUNC(AK608,2)-(TRUNC(H608*(1+R608),2)+TRUNC(J608*(1+R608),2)+TRUNC(K608*(1+R608),2)+TRUNC(L608*(1+R608),2)+TRUNC(M608*(1+R608),2)+TRUNC(N608*(1+R608),2)+TRUNC(O608*(1+R608),2)+TRUNC(P608*(1+R608),2))),TRUNC(L608*(1+R608),2)))))</f>
        <v>0</v>
      </c>
      <c r="AB608" s="369">
        <f>IF(AA608*G608=0,0,IF((TRUNC(AL608,2)-(TRUNC(S608*G608,2)+TRUNC(W608*G608,2)+TRUNC(Y608*G608,2)+TRUNC(AA608*G608,2)+TRUNC(AC608*G608,2)+TRUNC(AE608*G608,2)+TRUNC(AG608*G608,2)+TRUNC(AI608*G608,2)))=0,TRUNC(AA608*G608,2),IF((TRUNC(TRUNC(AA608*G608,2),2)+(TRUNC(AL608,2)-(TRUNC(S608*G608,2)+TRUNC(W608*G608,2)+TRUNC(Y608*G608,2)+TRUNC(AA608*G608,2)+TRUNC(AC608*G608,2)+TRUNC(AE608*G608,2)+TRUNC(AG608*G608,2)+TRUNC(AI608*G608,2))))&lt;=0,TRUNC(AA608*G608,2),IF(AND(IF(AND(S608*G608&lt;&gt;0,(TRUNC(S608*G608,2)+(TRUNC(AL608,2)-(TRUNC(S608*G608,2)+TRUNC(W608*G608,2)+TRUNC(Y608*G608,2)+TRUNC(AA608*G608,2)+TRUNC(AC608*G608,2)+TRUNC(AE608*G608,2)+TRUNC(AG608*G608,2)+TRUNC(AI608*G608,2))))&gt;=0),ABS((AA608*G608-(TRUNC(AA608*G608,2)+(TRUNC(AL608,2)-(TRUNC(S608*G608,2)+TRUNC(W608*G608,2)+TRUNC(Y608*G608,2)+TRUNC(AA608*G608,2)+TRUNC(AC608*G608,2)+TRUNC(AE608*G608,2)+TRUNC(AG608*G608,2)+TRUNC(AI608*G608,2)))))/AA608*G608)&lt;ABS((S608*G608-(TRUNC(S608*G608,2)+(TRUNC(AL608,2)-(TRUNC(S608*G608,2)+TRUNC(W608*G608,2)+TRUNC(Y608*G608,2)+TRUNC(AA608*G608,2)+TRUNC(AC608*G608,2)+TRUNC(AE608*G608,2)+TRUNC(AG608*G608,2)+TRUNC(AI608*G608,2)))))/S608*G608),TRUE),IF(AND(W608*G608&lt;&gt;0,(TRUNC(W608*G608,2)+(TRUNC(AL608,2)-(TRUNC(S608*G608,2)+TRUNC(W608*G608,2)+TRUNC(Y608*G608,2)+TRUNC(AA608*G608,2)+TRUNC(AC608*G608,2)+TRUNC(AE608*G608,2)+TRUNC(AG608*G608,2)+TRUNC(AI608*G608,2))))&gt;=0),ABS((AA608*G608-(TRUNC(AA608*G608,2)+(TRUNC(AL608,2)-(TRUNC(S608*G608,2)+TRUNC(W608*G608,2)+TRUNC(Y608*G608,2)+TRUNC(AA608*G608,2)+TRUNC(AC608*G608,2)+TRUNC(AE608*G608,2)+TRUNC(AG608*G608,2)+TRUNC(AI608*G608,2)))))/AA608*G608)&lt;ABS((W608*G608-(TRUNC(W608*G608,2)+(TRUNC(AL608,2)-(TRUNC(S608*G608,2)+TRUNC(W608*G608,2)+TRUNC(Y608*G608,2)+TRUNC(AA608*G608,2)+TRUNC(AC608*G608,2)+TRUNC(AE608*G608,2)+TRUNC(AG608*G608,2)+TRUNC(AI608*G608,2)))))/W608*G608),TRUE),IF(AND(Y608*G608&lt;&gt;0,(TRUNC(Y608*G608,2)+(TRUNC(AL608,2)-(TRUNC(S608*G608,2)+TRUNC(W608*G608,2)+TRUNC(Y608*G608,2)+TRUNC(AA608*G608,2)+TRUNC(AC608*G608,2)+TRUNC(AE608*G608,2)+TRUNC(AG608*G608,2)+TRUNC(AI608*G608,2))))&gt;=0),ABS((AA608*G608-(TRUNC(AA608*G608,2)+(TRUNC(AL608,2)-(TRUNC(S608*G608,2)+TRUNC(W608*G608,2)+TRUNC(Y608*G608,2)+TRUNC(AA608*G608,2)+TRUNC(AC608*G608,2)+TRUNC(AE608*G608,2)+TRUNC(AG608*G608,2)+TRUNC(AI608*G608,2)))))/AA608*G608)&lt;ABS((Y608*G608-(TRUNC(Y608*G608,2)+(TRUNC(AL608,2)-(TRUNC(S608*G608,2)+TRUNC(W608*G608,2)+TRUNC(Y608*G608,2)+TRUNC(AA608*G608,2)+TRUNC(AC608*G608,2)+TRUNC(AE608*G608,2)+TRUNC(AG608*G608,2)+TRUNC(AI608*G608,2)))))/Y608*G608),TRUE),IF(AND(AA608*G608&lt;&gt;0,(TRUNC(AA608*G608,2)+(TRUNC(AL608,2)-(TRUNC(S608*G608,2)+TRUNC(W608*G608,2)+TRUNC(Y608*G608,2)+TRUNC(AA608*G608,2)+TRUNC(AC608*G608,2)+TRUNC(AE608*G608,2)+TRUNC(AG608*G608,2)+TRUNC(AI608*G608,2))))&gt;=0),ABS((AA608*G608-(TRUNC(AA608*G608,2)+(TRUNC(AL608,2)-(TRUNC(S608*G608,2)+TRUNC(W608*G608,2)+TRUNC(Y608*G608,2)+TRUNC(AA608*G608,2)+TRUNC(AC608*G608,2)+TRUNC(AE608*G608,2)+TRUNC(AG608*G608,2)+TRUNC(AI608*G608,2)))))/AA608*G608)&lt;=ABS((AA608*G608-(TRUNC(AA608*G608,2)+(TRUNC(AL608,2)-(TRUNC(S608*G608,2)+TRUNC(W608*G608,2)+TRUNC(Y608*G608,2)+TRUNC(AA608*G608,2)+TRUNC(AC608*G608,2)+TRUNC(AE608*G608,2)+TRUNC(AG608*G608,2)+TRUNC(AI608*G608,2)))))/AA608*G608),TRUE),IF(AND(AC608*G608&lt;&gt;0,(TRUNC(AC608*G608,2)+(TRUNC(AL608,2)-(TRUNC(S608*G608,2)+TRUNC(W608*G608,2)+TRUNC(Y608*G608,2)+TRUNC(AA608*G608,2)+TRUNC(AC608*G608,2)+TRUNC(AE608*G608,2)+TRUNC(AG608*G608,2)+TRUNC(AI608*G608,2))))&gt;=0),ABS((AA608*G608-(TRUNC(AA608*G608,2)+(TRUNC(AL608,2)-(TRUNC(S608*G608,2)+TRUNC(W608*G608,2)+TRUNC(Y608*G608,2)+TRUNC(AA608*G608,2)+TRUNC(AC608*G608,2)+TRUNC(AE608*G608,2)+TRUNC(AG608*G608,2)+TRUNC(AI608*G608,2)))))/AA608*G608)&lt;=ABS((AC608*G608-(TRUNC(AC608*G608,2)+(TRUNC(AL608,2)-(TRUNC(S608*G608,2)+TRUNC(W608*G608,2)+TRUNC(Y608*G608,2)+TRUNC(AA608*G608,2)+TRUNC(AC608*G608,2)+TRUNC(AE608*G608,2)+TRUNC(AG608*G608,2)+TRUNC(AI608*G608,2)))))/AC608*G608),TRUE),IF(AND(AE608*G608&lt;&gt;0,(TRUNC(AE608*G608,2)+(TRUNC(AL608,2)-(TRUNC(S608*G608,2)+TRUNC(W608*G608,2)+TRUNC(Y608*G608,2)+TRUNC(AA608*G608,2)+TRUNC(AC608*G608,2)+TRUNC(AE608*G608,2)+TRUNC(AG608*G608,2)+TRUNC(AI608*G608,2))))&gt;=0),ABS((AA608*G608-(TRUNC(AA608*G608,2)+(TRUNC(AL608,2)-(TRUNC(S608*G608,2)+TRUNC(W608*G608,2)+TRUNC(Y608*G608,2)+TRUNC(AA608*G608,2)+TRUNC(AC608*G608,2)+TRUNC(AE608*G608,2)+TRUNC(AG608*G608,2)+TRUNC(AI608*G608,2)))))/AA608*G608)&lt;=ABS((AE608*G608-(TRUNC(AE608*G608,2)+(TRUNC(AL608,2)-(TRUNC(S608*G608,2)+TRUNC(W608*G608,2)+TRUNC(Y608*G608,2)+TRUNC(AA608*G608,2)+TRUNC(AC608*G608,2)+TRUNC(AE608*G608,2)+TRUNC(AG608*G608,2)+TRUNC(AI608*G608,2)))))/AE608*G608),TRUE),IF(AND(AG608*G608&lt;&gt;0,(TRUNC(AG608*G608,2)+(TRUNC(AL608,2)-(TRUNC(S608*G608,2)+TRUNC(W608*G608,2)+TRUNC(Y608*G608,2)+TRUNC(AA608*G608,2)+TRUNC(AC608*G608,2)+TRUNC(AE608*G608,2)+TRUNC(AG608*G608,2)+TRUNC(AI608*G608,2))))&gt;=0),ABS((AA608*G608-(TRUNC(AA608*G608,2)+(TRUNC(AL608,2)-(TRUNC(S608*G608,2)+TRUNC(W608*G608,2)+TRUNC(Y608*G608,2)+TRUNC(AA608*G608,2)+TRUNC(AC608*G608,2)+TRUNC(AE608*G608,2)+TRUNC(AG608*G608,2)+TRUNC(AI608*G608,2)))))/AA608*G608)&lt;=ABS((AG608*G608-(TRUNC(AG608*G608,2)+(TRUNC(AL608,2)-(TRUNC(S608*G608,2)+TRUNC(W608*G608,2)+TRUNC(Y608*G608,2)+TRUNC(AA608*G608,2)+TRUNC(AC608*G608,2)+TRUNC(AE608*G608,2)+TRUNC(AG608*G608,2)+TRUNC(AI608*G608,2)))))/AG608*G608),TRUE),IF(AND(AI608*G608&lt;&gt;0,(TRUNC(AI608*G608,2)+(TRUNC(AL608,2)-(TRUNC(S608*G608,2)+TRUNC(W608*G608,2)+TRUNC(Y608*G608,2)+TRUNC(AA608*G608,2)+TRUNC(AC608*G608,2)+TRUNC(AE608*G608,2)+TRUNC(AG608*G608,2)+TRUNC(AI608*G608,2))))&gt;=0),ABS((AA608*G608-(TRUNC(AA608*G608,2)+(TRUNC(AL608,2)-(TRUNC(S608*G608,2)+TRUNC(W608*G608,2)+TRUNC(Y608*G608,2)+TRUNC(AA608*G608,2)+TRUNC(AC608*G608,2)+TRUNC(AE608*G608,2)+TRUNC(AG608*G608,2)+TRUNC(AI608*G608,2)))))/AA608*G608)&lt;=ABS((AI608*G608-(TRUNC(AI608*G608,2)+(TRUNC(AL608,2)-(TRUNC(S608*G608,2)+TRUNC(W608*G608,2)+TRUNC(Y608*G608,2)+TRUNC(AA608*G608,2)+TRUNC(AC608*G608,2)+TRUNC(AE608*G608,2)+TRUNC(AG608*G608,2)+TRUNC(AI608*G608,2)))))/AI608*G608),TRUE)),TRUNC(AA608*G608,2)+(TRUNC(AL608,2)-(TRUNC(S608*G608,2)+TRUNC(W608*G608,2)+TRUNC(Y608*G608,2)+TRUNC(AA608*G608,2)+TRUNC(AC608*G608,2)+TRUNC(AE608*G608,2)+TRUNC(AG608*G608,2)+TRUNC(AI608*G608,2))),TRUNC(AA608*G608,2)))))</f>
        <v>0</v>
      </c>
      <c r="AC608" s="369">
        <f>IF(M608*(1+R608)=0,0,IF((TRUNC(AK608,2)-(TRUNC(H608*(1+R608),2)+TRUNC(J608*(1+R608),2)+TRUNC(K608*(1+R608),2)+TRUNC(L608*(1+R608),2)+TRUNC(M608*(1+R608),2)+TRUNC(N608*(1+R608),2)+TRUNC(O608*(1+R608),2)+TRUNC(P608*(1+R608),2)))=0,TRUNC(M608*(1+R608),2),IF((TRUNC(TRUNC(M608*(1+R608),2),2)+(TRUNC(AK608,2)-(TRUNC(H608*(1+R608),2)+TRUNC(J608*(1+R608),2)+TRUNC(K608*(1+R608),2)+TRUNC(L608*(1+R608),2)+TRUNC(M608*(1+R608),2)+TRUNC(N608*(1+R608),2)+TRUNC(O608*(1+R608),2)+TRUNC(P608*(1+R608),2))))&lt;=0,TRUNC(M608*(1+R608),2),IF(AND(IF(AND(H608*(1+R608)&lt;&gt;0,(TRUNC(H608*(1+R608),2)+(TRUNC(AK608,2)-(TRUNC(H608*(1+R608),2)+TRUNC(J608*(1+R608),2)+TRUNC(K608*(1+R608),2)+TRUNC(L608*(1+R608),2)+TRUNC(M608*(1+R608),2)+TRUNC(N608*(1+R608),2)+TRUNC(O608*(1+R608),2)+TRUNC(P608*(1+R608),2))))&gt;=0),ABS((M608*(1+R608)-(TRUNC(M608*(1+R608),2)+(TRUNC(AK608,2)-(TRUNC(H608*(1+R608),2)+TRUNC(J608*(1+R608),2)+TRUNC(K608*(1+R608),2)+TRUNC(L608*(1+R608),2)+TRUNC(M608*(1+R608),2)+TRUNC(N608*(1+R608),2)+TRUNC(O608*(1+R608),2)+TRUNC(P608*(1+R608),2)))))/M608*(1+R608))&lt;ABS((H608*(1+R608)-(TRUNC(H608*(1+R608),2)+(TRUNC(AK608,2)-(TRUNC(H608*(1+R608),2)+TRUNC(J608*(1+R608),2)+TRUNC(K608*(1+R608),2)+TRUNC(L608*(1+R608),2)+TRUNC(M608*(1+R608),2)+TRUNC(N608*(1+R608),2)+TRUNC(O608*(1+R608),2)+TRUNC(P608*(1+R608),2)))))/H608*(1+R608)),TRUE),IF(AND(J608*(1+R608)&lt;&gt;0,(TRUNC(J608*(1+R608),2)+(TRUNC(AK608,2)-(TRUNC(H608*(1+R608),2)+TRUNC(J608*(1+R608),2)+TRUNC(K608*(1+R608),2)+TRUNC(L608*(1+R608),2)+TRUNC(M608*(1+R608),2)+TRUNC(N608*(1+R608),2)+TRUNC(O608*(1+R608),2)+TRUNC(P608*(1+R608),2))))&gt;=0),ABS((M608*(1+R608)-(TRUNC(M608*(1+R608),2)+(TRUNC(AK608,2)-(TRUNC(H608*(1+R608),2)+TRUNC(J608*(1+R608),2)+TRUNC(K608*(1+R608),2)+TRUNC(L608*(1+R608),2)+TRUNC(M608*(1+R608),2)+TRUNC(N608*(1+R608),2)+TRUNC(O608*(1+R608),2)+TRUNC(P608*(1+R608),2)))))/M608*(1+R608))&lt;ABS((J608*(1+R608)-(TRUNC(J608*(1+R608),2)+(TRUNC(AK608,2)-(TRUNC(H608*(1+R608),2)+TRUNC(J608*(1+R608),2)+TRUNC(K608*(1+R608),2)+TRUNC(L608*(1+R608),2)+TRUNC(M608*(1+R608),2)+TRUNC(N608*(1+R608),2)+TRUNC(O608*(1+R608),2)+TRUNC(P608*(1+R608),2)))))/J608*(1+R608)),TRUE),IF(AND(K608*(1+R608)&lt;&gt;0,(TRUNC(K608*(1+R608),2)+(TRUNC(AK608,2)-(TRUNC(H608*(1+R608),2)+TRUNC(J608*(1+R608),2)+TRUNC(K608*(1+R608),2)+TRUNC(L608*(1+R608),2)+TRUNC(M608*(1+R608),2)+TRUNC(N608*(1+R608),2)+TRUNC(O608*(1+R608),2)+TRUNC(P608*(1+R608),2))))&gt;=0),ABS((M608*(1+R608)-(TRUNC(M608*(1+R608),2)+(TRUNC(AK608,2)-(TRUNC(H608*(1+R608),2)+TRUNC(J608*(1+R608),2)+TRUNC(K608*(1+R608),2)+TRUNC(L608*(1+R608),2)+TRUNC(M608*(1+R608),2)+TRUNC(N608*(1+R608),2)+TRUNC(O608*(1+R608),2)+TRUNC(P608*(1+R608),2)))))/M608*(1+R608))&lt;ABS((K608*(1+R608)-(TRUNC(K608*(1+R608),2)+(TRUNC(AK608,2)-(TRUNC(H608*(1+R608),2)+TRUNC(J608*(1+R608),2)+TRUNC(K608*(1+R608),2)+TRUNC(L608*(1+R608),2)+TRUNC(M608*(1+R608),2)+TRUNC(N608*(1+R608),2)+TRUNC(O608*(1+R608),2)+TRUNC(P608*(1+R608),2)))))/K608*(1+R608)),TRUE),IF(AND(L608*(1+R608)&lt;&gt;0,(TRUNC(L608*(1+R608),2)+(TRUNC(AK608,2)-(TRUNC(H608*(1+R608),2)+TRUNC(J608*(1+R608),2)+TRUNC(K608*(1+R608),2)+TRUNC(L608*(1+R608),2)+TRUNC(M608*(1+R608),2)+TRUNC(N608*(1+R608),2)+TRUNC(O608*(1+R608),2)+TRUNC(P608*(1+R608),2))))&gt;=0),ABS((M608*(1+R608)-(TRUNC(M608*(1+R608),2)+(TRUNC(AK608,2)-(TRUNC(H608*(1+R608),2)+TRUNC(J608*(1+R608),2)+TRUNC(K608*(1+R608),2)+TRUNC(L608*(1+R608),2)+TRUNC(M608*(1+R608),2)+TRUNC(N608*(1+R608),2)+TRUNC(O608*(1+R608),2)+TRUNC(P608*(1+R608),2)))))/M608*(1+R608))&lt;ABS((L608*(1+R608)-(TRUNC(L608*(1+R608),2)+(TRUNC(AK608,2)-(TRUNC(H608*(1+R608),2)+TRUNC(J608*(1+R608),2)+TRUNC(K608*(1+R608),2)+TRUNC(L608*(1+R608),2)+TRUNC(M608*(1+R608),2)+TRUNC(N608*(1+R608),2)+TRUNC(O608*(1+R608),2)+TRUNC(P608*(1+R608),2)))))/L608*(1+R608)),TRUE),IF(AND(M608*(1+R608)&lt;&gt;0,(TRUNC(M608*(1+R608),2)+(TRUNC(AK608,2)-(TRUNC(H608*(1+R608),2)+TRUNC(J608*(1+R608),2)+TRUNC(K608*(1+R608),2)+TRUNC(L608*(1+R608),2)+TRUNC(M608*(1+R608),2)+TRUNC(N608*(1+R608),2)+TRUNC(O608*(1+R608),2)+TRUNC(P608*(1+R608),2))))&gt;=0),ABS((M608*(1+R608)-(TRUNC(M608*(1+R608),2)+(TRUNC(AK608,2)-(TRUNC(H608*(1+R608),2)+TRUNC(J608*(1+R608),2)+TRUNC(K608*(1+R608),2)+TRUNC(L608*(1+R608),2)+TRUNC(M608*(1+R608),2)+TRUNC(N608*(1+R608),2)+TRUNC(O608*(1+R608),2)+TRUNC(P608*(1+R608),2)))))/M608*(1+R608))&lt;=ABS((M608*(1+R608)-(TRUNC(M608*(1+R608),2)+(TRUNC(AK608,2)-(TRUNC(H608*(1+R608),2)+TRUNC(J608*(1+R608),2)+TRUNC(K608*(1+R608),2)+TRUNC(L608*(1+R608),2)+TRUNC(M608*(1+R608),2)+TRUNC(N608*(1+R608),2)+TRUNC(O608*(1+R608),2)+TRUNC(P608*(1+R608),2)))))/M608*(1+R608)),TRUE),IF(AND(N608*(1+R608)&lt;&gt;0,(TRUNC(N608*(1+R608),2)+(TRUNC(AK608,2)-(TRUNC(H608*(1+R608),2)+TRUNC(J608*(1+R608),2)+TRUNC(K608*(1+R608),2)+TRUNC(L608*(1+R608),2)+TRUNC(M608*(1+R608),2)+TRUNC(N608*(1+R608),2)+TRUNC(O608*(1+R608),2)+TRUNC(P608*(1+R608),2))))&gt;=0),ABS((M608*(1+R608)-(TRUNC(M608*(1+R608),2)+(TRUNC(AK608,2)-(TRUNC(H608*(1+R608),2)+TRUNC(J608*(1+R608),2)+TRUNC(K608*(1+R608),2)+TRUNC(L608*(1+R608),2)+TRUNC(M608*(1+R608),2)+TRUNC(N608*(1+R608),2)+TRUNC(O608*(1+R608),2)+TRUNC(P608*(1+R608),2)))))/M608*(1+R608))&lt;=ABS((N608*(1+R608)-(TRUNC(N608*(1+R608),2)+(TRUNC(AK608,2)-(TRUNC(H608*(1+R608),2)+TRUNC(J608*(1+R608),2)+TRUNC(K608*(1+R608),2)+TRUNC(L608*(1+R608),2)+TRUNC(M608*(1+R608),2)+TRUNC(N608*(1+R608),2)+TRUNC(O608*(1+R608),2)+TRUNC(P608*(1+R608),2)))))/N608*(1+R608)),TRUE),IF(AND(O608*(1+R608)&lt;&gt;0,(TRUNC(O608*(1+R608),2)+(TRUNC(AK608,2)-(TRUNC(H608*(1+R608),2)+TRUNC(J608*(1+R608),2)+TRUNC(K608*(1+R608),2)+TRUNC(L608*(1+R608),2)+TRUNC(M608*(1+R608),2)+TRUNC(N608*(1+R608),2)+TRUNC(O608*(1+R608),2)+TRUNC(P608*(1+R608),2))))&gt;=0),ABS((M608*(1+R608)-(TRUNC(M608*(1+R608),2)+(TRUNC(AK608,2)-(TRUNC(H608*(1+R608),2)+TRUNC(J608*(1+R608),2)+TRUNC(K608*(1+R608),2)+TRUNC(L608*(1+R608),2)+TRUNC(M608*(1+R608),2)+TRUNC(N608*(1+R608),2)+TRUNC(O608*(1+R608),2)+TRUNC(P608*(1+R608),2)))))/M608*(1+R608))&lt;=ABS((O608*(1+R608)-(TRUNC(O608*(1+R608),2)+(TRUNC(AK608,2)-(TRUNC(H608*(1+R608),2)+TRUNC(J608*(1+R608),2)+TRUNC(K608*(1+R608),2)+TRUNC(L608*(1+R608),2)+TRUNC(M608*(1+R608),2)+TRUNC(N608*(1+R608),2)+TRUNC(O608*(1+R608),2)+TRUNC(P608*(1+R608),2)))))/O608*(1+R608)),TRUE),IF(AND(P608*(1+R608)&lt;&gt;0,(TRUNC(P608*(1+R608),2)+(TRUNC(AK608,2)-(TRUNC(H608*(1+R608),2)+TRUNC(J608*(1+R608),2)+TRUNC(K608*(1+R608),2)+TRUNC(L608*(1+R608),2)+TRUNC(M608*(1+R608),2)+TRUNC(N608*(1+R608),2)+TRUNC(O608*(1+R608),2)+TRUNC(P608*(1+R608),2))))&gt;=0),ABS((M608*(1+R608)-(TRUNC(M608*(1+R608),2)+(TRUNC(AK608,2)-(TRUNC(H608*(1+R608),2)+TRUNC(J608*(1+R608),2)+TRUNC(K608*(1+R608),2)+TRUNC(L608*(1+R608),2)+TRUNC(M608*(1+R608),2)+TRUNC(N608*(1+R608),2)+TRUNC(O608*(1+R608),2)+TRUNC(P608*(1+R608),2)))))/M608*(1+R608))&lt;=ABS((P608*(1+R608)-(TRUNC(P608*(1+R608),2)+(TRUNC(AK608,2)-(TRUNC(H608*(1+R608),2)+TRUNC(J608*(1+R608),2)+TRUNC(K608*(1+R608),2)+TRUNC(L608*(1+R608),2)+TRUNC(M608*(1+R608),2)+TRUNC(N608*(1+R608),2)+TRUNC(O608*(1+R608),2)+TRUNC(P608*(1+R608),2)))))/P608*(1+R608)),TRUE)),TRUNC(M608*(1+R608),2)+(TRUNC(AK608,2)-(TRUNC(H608*(1+R608),2)+TRUNC(J608*(1+R608),2)+TRUNC(K608*(1+R608),2)+TRUNC(L608*(1+R608),2)+TRUNC(M608*(1+R608),2)+TRUNC(N608*(1+R608),2)+TRUNC(O608*(1+R608),2)+TRUNC(P608*(1+R608),2))),TRUNC(M608*(1+R608),2)))))</f>
        <v>0</v>
      </c>
      <c r="AD608" s="369">
        <f>IF(AC608*G608=0,0,IF((TRUNC(AL608,2)-(TRUNC(S608*G608,2)+TRUNC(W608*G608,2)+TRUNC(Y608*G608,2)+TRUNC(AA608*G608,2)+TRUNC(AC608*G608,2)+TRUNC(AE608*G608,2)+TRUNC(AG608*G608,2)+TRUNC(AI608*G608,2)))=0,TRUNC(AC608*G608,2),IF((TRUNC(TRUNC(AC608*G608,2),2)+(TRUNC(AL608,2)-(TRUNC(S608*G608,2)+TRUNC(W608*G608,2)+TRUNC(Y608*G608,2)+TRUNC(AA608*G608,2)+TRUNC(AC608*G608,2)+TRUNC(AE608*G608,2)+TRUNC(AG608*G608,2)+TRUNC(AI608*G608,2))))&lt;=0,TRUNC(AC608*G608,2),IF(AND(IF(AND(S608*G608&lt;&gt;0,(TRUNC(S608*G608,2)+(TRUNC(AL608,2)-(TRUNC(S608*G608,2)+TRUNC(W608*G608,2)+TRUNC(Y608*G608,2)+TRUNC(AA608*G608,2)+TRUNC(AC608*G608,2)+TRUNC(AE608*G608,2)+TRUNC(AG608*G608,2)+TRUNC(AI608*G608,2))))&gt;=0),ABS((AC608*G608-(TRUNC(AC608*G608,2)+(TRUNC(AL608,2)-(TRUNC(S608*G608,2)+TRUNC(W608*G608,2)+TRUNC(Y608*G608,2)+TRUNC(AA608*G608,2)+TRUNC(AC608*G608,2)+TRUNC(AE608*G608,2)+TRUNC(AG608*G608,2)+TRUNC(AI608*G608,2)))))/AC608*G608)&lt;ABS((S608*G608-(TRUNC(S608*G608,2)+(TRUNC(AL608,2)-(TRUNC(S608*G608,2)+TRUNC(W608*G608,2)+TRUNC(Y608*G608,2)+TRUNC(AA608*G608,2)+TRUNC(AC608*G608,2)+TRUNC(AE608*G608,2)+TRUNC(AG608*G608,2)+TRUNC(AI608*G608,2)))))/S608*G608),TRUE),IF(AND(W608*G608&lt;&gt;0,(TRUNC(W608*G608,2)+(TRUNC(AL608,2)-(TRUNC(S608*G608,2)+TRUNC(W608*G608,2)+TRUNC(Y608*G608,2)+TRUNC(AA608*G608,2)+TRUNC(AC608*G608,2)+TRUNC(AE608*G608,2)+TRUNC(AG608*G608,2)+TRUNC(AI608*G608,2))))&gt;=0),ABS((AC608*G608-(TRUNC(AC608*G608,2)+(TRUNC(AL608,2)-(TRUNC(S608*G608,2)+TRUNC(W608*G608,2)+TRUNC(Y608*G608,2)+TRUNC(AA608*G608,2)+TRUNC(AC608*G608,2)+TRUNC(AE608*G608,2)+TRUNC(AG608*G608,2)+TRUNC(AI608*G608,2)))))/AC608*G608)&lt;ABS((W608*G608-(TRUNC(W608*G608,2)+(TRUNC(AL608,2)-(TRUNC(S608*G608,2)+TRUNC(W608*G608,2)+TRUNC(Y608*G608,2)+TRUNC(AA608*G608,2)+TRUNC(AC608*G608,2)+TRUNC(AE608*G608,2)+TRUNC(AG608*G608,2)+TRUNC(AI608*G608,2)))))/W608*G608),TRUE),IF(AND(Y608*G608&lt;&gt;0,(TRUNC(Y608*G608,2)+(TRUNC(AL608,2)-(TRUNC(S608*G608,2)+TRUNC(W608*G608,2)+TRUNC(Y608*G608,2)+TRUNC(AA608*G608,2)+TRUNC(AC608*G608,2)+TRUNC(AE608*G608,2)+TRUNC(AG608*G608,2)+TRUNC(AI608*G608,2))))&gt;=0),ABS((AC608*G608-(TRUNC(AC608*G608,2)+(TRUNC(AL608,2)-(TRUNC(S608*G608,2)+TRUNC(W608*G608,2)+TRUNC(Y608*G608,2)+TRUNC(AA608*G608,2)+TRUNC(AC608*G608,2)+TRUNC(AE608*G608,2)+TRUNC(AG608*G608,2)+TRUNC(AI608*G608,2)))))/AC608*G608)&lt;ABS((Y608*G608-(TRUNC(Y608*G608,2)+(TRUNC(AL608,2)-(TRUNC(S608*G608,2)+TRUNC(W608*G608,2)+TRUNC(Y608*G608,2)+TRUNC(AA608*G608,2)+TRUNC(AC608*G608,2)+TRUNC(AE608*G608,2)+TRUNC(AG608*G608,2)+TRUNC(AI608*G608,2)))))/Y608*G608),TRUE),IF(AND(AA608*G608&lt;&gt;0,(TRUNC(AA608*G608,2)+(TRUNC(AL608,2)-(TRUNC(S608*G608,2)+TRUNC(W608*G608,2)+TRUNC(Y608*G608,2)+TRUNC(AA608*G608,2)+TRUNC(AC608*G608,2)+TRUNC(AE608*G608,2)+TRUNC(AG608*G608,2)+TRUNC(AI608*G608,2))))&gt;=0),ABS((AC608*G608-(TRUNC(AC608*G608,2)+(TRUNC(AL608,2)-(TRUNC(S608*G608,2)+TRUNC(W608*G608,2)+TRUNC(Y608*G608,2)+TRUNC(AA608*G608,2)+TRUNC(AC608*G608,2)+TRUNC(AE608*G608,2)+TRUNC(AG608*G608,2)+TRUNC(AI608*G608,2)))))/AC608*G608)&lt;ABS((AA608*G608-(TRUNC(AA608*G608,2)+(TRUNC(AL608,2)-(TRUNC(S608*G608,2)+TRUNC(W608*G608,2)+TRUNC(Y608*G608,2)+TRUNC(AA608*G608,2)+TRUNC(AC608*G608,2)+TRUNC(AE608*G608,2)+TRUNC(AG608*G608,2)+TRUNC(AI608*G608,2)))))/AA608*G608),TRUE),IF(AND(AC608*G608&lt;&gt;0,(TRUNC(AC608*G608,2)+(TRUNC(AL608,2)-(TRUNC(S608*G608,2)+TRUNC(W608*G608,2)+TRUNC(Y608*G608,2)+TRUNC(AA608*G608,2)+TRUNC(AC608*G608,2)+TRUNC(AE608*G608,2)+TRUNC(AG608*G608,2)+TRUNC(AI608*G608,2))))&gt;=0),ABS((AC608*G608-(TRUNC(AC608*G608,2)+(TRUNC(AL608,2)-(TRUNC(S608*G608,2)+TRUNC(W608*G608,2)+TRUNC(Y608*G608,2)+TRUNC(AA608*G608,2)+TRUNC(AC608*G608,2)+TRUNC(AE608*G608,2)+TRUNC(AG608*G608,2)+TRUNC(AI608*G608,2)))))/AC608*G608)&lt;=ABS((AC608*G608-(TRUNC(AC608*G608,2)+(TRUNC(AL608,2)-(TRUNC(S608*G608,2)+TRUNC(W608*G608,2)+TRUNC(Y608*G608,2)+TRUNC(AA608*G608,2)+TRUNC(AC608*G608,2)+TRUNC(AE608*G608,2)+TRUNC(AG608*G608,2)+TRUNC(AI608*G608,2)))))/AC608*G608),TRUE),IF(AND(AE608*G608&lt;&gt;0,(TRUNC(AE608*G608,2)+(TRUNC(AL608,2)-(TRUNC(S608*G608,2)+TRUNC(W608*G608,2)+TRUNC(Y608*G608,2)+TRUNC(AA608*G608,2)+TRUNC(AC608*G608,2)+TRUNC(AE608*G608,2)+TRUNC(AG608*G608,2)+TRUNC(AI608*G608,2))))&gt;=0),ABS((AC608*G608-(TRUNC(AC608*G608,2)+(TRUNC(AL608,2)-(TRUNC(S608*G608,2)+TRUNC(W608*G608,2)+TRUNC(Y608*G608,2)+TRUNC(AA608*G608,2)+TRUNC(AC608*G608,2)+TRUNC(AE608*G608,2)+TRUNC(AG608*G608,2)+TRUNC(AI608*G608,2)))))/AC608*G608)&lt;=ABS((AE608*G608-(TRUNC(AE608*G608,2)+(TRUNC(AL608,2)-(TRUNC(S608*G608,2)+TRUNC(W608*G608,2)+TRUNC(Y608*G608,2)+TRUNC(AA608*G608,2)+TRUNC(AC608*G608,2)+TRUNC(AE608*G608,2)+TRUNC(AG608*G608,2)+TRUNC(AI608*G608,2)))))/AE608*G608),TRUE),IF(AND(AG608*G608&lt;&gt;0,(TRUNC(AG608*G608,2)+(TRUNC(AL608,2)-(TRUNC(S608*G608,2)+TRUNC(W608*G608,2)+TRUNC(Y608*G608,2)+TRUNC(AA608*G608,2)+TRUNC(AC608*G608,2)+TRUNC(AE608*G608,2)+TRUNC(AG608*G608,2)+TRUNC(AI608*G608,2))))&gt;=0),ABS((AC608*G608-(TRUNC(AC608*G608,2)+(TRUNC(AL608,2)-(TRUNC(S608*G608,2)+TRUNC(W608*G608,2)+TRUNC(Y608*G608,2)+TRUNC(AA608*G608,2)+TRUNC(AC608*G608,2)+TRUNC(AE608*G608,2)+TRUNC(AG608*G608,2)+TRUNC(AI608*G608,2)))))/AC608*G608)&lt;=ABS((AG608*G608-(TRUNC(AG608*G608,2)+(TRUNC(AL608,2)-(TRUNC(S608*G608,2)+TRUNC(W608*G608,2)+TRUNC(Y608*G608,2)+TRUNC(AA608*G608,2)+TRUNC(AC608*G608,2)+TRUNC(AE608*G608,2)+TRUNC(AG608*G608,2)+TRUNC(AI608*G608,2)))))/AG608*G608),TRUE),IF(AND(AI608*G608&lt;&gt;0,(TRUNC(AI608*G608,2)+(TRUNC(AL608,2)-(TRUNC(S608*G608,2)+TRUNC(W608*G608,2)+TRUNC(Y608*G608,2)+TRUNC(AA608*G608,2)+TRUNC(AC608*G608,2)+TRUNC(AE608*G608,2)+TRUNC(AG608*G608,2)+TRUNC(AI608*G608,2))))&gt;=0),ABS((AC608*G608-(TRUNC(AC608*G608,2)+(TRUNC(AL608,2)-(TRUNC(S608*G608,2)+TRUNC(W608*G608,2)+TRUNC(Y608*G608,2)+TRUNC(AA608*G608,2)+TRUNC(AC608*G608,2)+TRUNC(AE608*G608,2)+TRUNC(AG608*G608,2)+TRUNC(AI608*G608,2)))))/AC608*G608)&lt;=ABS((AI608*G608-(TRUNC(AI608*G608,2)+(TRUNC(AL608,2)-(TRUNC(S608*G608,2)+TRUNC(W608*G608,2)+TRUNC(Y608*G608,2)+TRUNC(AA608*G608,2)+TRUNC(AC608*G608,2)+TRUNC(AE608*G608,2)+TRUNC(AG608*G608,2)+TRUNC(AI608*G608,2)))))/AI608*G608),TRUE)),TRUNC(AC608*G608,2)+(TRUNC(AL608,2)-(TRUNC(S608*G608,2)+TRUNC(W608*G608,2)+TRUNC(Y608*G608,2)+TRUNC(AA608*G608,2)+TRUNC(AC608*G608,2)+TRUNC(AE608*G608,2)+TRUNC(AG608*G608,2)+TRUNC(AI608*G608,2))),TRUNC(AC608*G608,2)))))</f>
        <v>0</v>
      </c>
      <c r="AE608" s="369">
        <f>IF(N608*(1+R608)=0,0,IF((TRUNC(AK608,2)-(TRUNC(H608*(1+R608),2)+TRUNC(J608*(1+R608),2)+TRUNC(K608*(1+R608),2)+TRUNC(L608*(1+R608),2)+TRUNC(M608*(1+R608),2)+TRUNC(N608*(1+R608),2)+TRUNC(O608*(1+R608),2)+TRUNC(P608*(1+R608),2)))=0,TRUNC(N608*(1+R608),2),IF((TRUNC(TRUNC(N608*(1+R608),2),2)+(TRUNC(AK608,2)-(TRUNC(H608*(1+R608),2)+TRUNC(J608*(1+R608),2)+TRUNC(K608*(1+R608),2)+TRUNC(L608*(1+R608),2)+TRUNC(M608*(1+R608),2)+TRUNC(N608*(1+R608),2)+TRUNC(O608*(1+R608),2)+TRUNC(P608*(1+R608),2))))&lt;=0,TRUNC(N608*(1+R608),2),IF(AND(IF(AND(H608*(1+R608)&lt;&gt;0,(TRUNC(H608*(1+R608),2)+(TRUNC(AK608,2)-(TRUNC(H608*(1+R608),2)+TRUNC(J608*(1+R608),2)+TRUNC(K608*(1+R608),2)+TRUNC(L608*(1+R608),2)+TRUNC(M608*(1+R608),2)+TRUNC(N608*(1+R608),2)+TRUNC(O608*(1+R608),2)+TRUNC(P608*(1+R608),2))))&gt;=0),ABS((N608*(1+R608)-(TRUNC(N608*(1+R608),2)+(TRUNC(AK608,2)-(TRUNC(H608*(1+R608),2)+TRUNC(J608*(1+R608),2)+TRUNC(K608*(1+R608),2)+TRUNC(L608*(1+R608),2)+TRUNC(M608*(1+R608),2)+TRUNC(N608*(1+R608),2)+TRUNC(O608*(1+R608),2)+TRUNC(P608*(1+R608),2)))))/N608*(1+R608))&lt;ABS((H608*(1+R608)-(TRUNC(H608*(1+R608),2)+(TRUNC(AK608,2)-(TRUNC(H608*(1+R608),2)+TRUNC(J608*(1+R608),2)+TRUNC(K608*(1+R608),2)+TRUNC(L608*(1+R608),2)+TRUNC(M608*(1+R608),2)+TRUNC(N608*(1+R608),2)+TRUNC(O608*(1+R608),2)+TRUNC(P608*(1+R608),2)))))/H608*(1+R608)),TRUE),IF(AND(J608*(1+R608)&lt;&gt;0,(TRUNC(J608*(1+R608),2)+(TRUNC(AK608,2)-(TRUNC(H608*(1+R608),2)+TRUNC(J608*(1+R608),2)+TRUNC(K608*(1+R608),2)+TRUNC(L608*(1+R608),2)+TRUNC(M608*(1+R608),2)+TRUNC(N608*(1+R608),2)+TRUNC(O608*(1+R608),2)+TRUNC(P608*(1+R608),2))))&gt;=0),ABS((N608*(1+R608)-(TRUNC(N608*(1+R608),2)+(TRUNC(AK608,2)-(TRUNC(H608*(1+R608),2)+TRUNC(J608*(1+R608),2)+TRUNC(K608*(1+R608),2)+TRUNC(L608*(1+R608),2)+TRUNC(M608*(1+R608),2)+TRUNC(N608*(1+R608),2)+TRUNC(O608*(1+R608),2)+TRUNC(P608*(1+R608),2)))))/N608*(1+R608))&lt;ABS((J608*(1+R608)-(TRUNC(J608*(1+R608),2)+(TRUNC(AK608,2)-(TRUNC(H608*(1+R608),2)+TRUNC(J608*(1+R608),2)+TRUNC(K608*(1+R608),2)+TRUNC(L608*(1+R608),2)+TRUNC(M608*(1+R608),2)+TRUNC(N608*(1+R608),2)+TRUNC(O608*(1+R608),2)+TRUNC(P608*(1+R608),2)))))/J608*(1+R608)),TRUE),IF(AND(K608*(1+R608)&lt;&gt;0,(TRUNC(K608*(1+R608),2)+(TRUNC(AK608,2)-(TRUNC(H608*(1+R608),2)+TRUNC(J608*(1+R608),2)+TRUNC(K608*(1+R608),2)+TRUNC(L608*(1+R608),2)+TRUNC(M608*(1+R608),2)+TRUNC(N608*(1+R608),2)+TRUNC(O608*(1+R608),2)+TRUNC(P608*(1+R608),2))))&gt;=0),ABS((N608*(1+R608)-(TRUNC(N608*(1+R608),2)+(TRUNC(AK608,2)-(TRUNC(H608*(1+R608),2)+TRUNC(J608*(1+R608),2)+TRUNC(K608*(1+R608),2)+TRUNC(L608*(1+R608),2)+TRUNC(M608*(1+R608),2)+TRUNC(N608*(1+R608),2)+TRUNC(O608*(1+R608),2)+TRUNC(P608*(1+R608),2)))))/N608*(1+R608))&lt;ABS((K608*(1+R608)-(TRUNC(K608*(1+R608),2)+(TRUNC(AK608,2)-(TRUNC(H608*(1+R608),2)+TRUNC(J608*(1+R608),2)+TRUNC(K608*(1+R608),2)+TRUNC(L608*(1+R608),2)+TRUNC(M608*(1+R608),2)+TRUNC(N608*(1+R608),2)+TRUNC(O608*(1+R608),2)+TRUNC(P608*(1+R608),2)))))/K608*(1+R608)),TRUE),IF(AND(L608*(1+R608)&lt;&gt;0,(TRUNC(L608*(1+R608),2)+(TRUNC(AK608,2)-(TRUNC(H608*(1+R608),2)+TRUNC(J608*(1+R608),2)+TRUNC(K608*(1+R608),2)+TRUNC(L608*(1+R608),2)+TRUNC(M608*(1+R608),2)+TRUNC(N608*(1+R608),2)+TRUNC(O608*(1+R608),2)+TRUNC(P608*(1+R608),2))))&gt;=0),ABS((N608*(1+R608)-(TRUNC(N608*(1+R608),2)+(TRUNC(AK608,2)-(TRUNC(H608*(1+R608),2)+TRUNC(J608*(1+R608),2)+TRUNC(K608*(1+R608),2)+TRUNC(L608*(1+R608),2)+TRUNC(M608*(1+R608),2)+TRUNC(N608*(1+R608),2)+TRUNC(O608*(1+R608),2)+TRUNC(P608*(1+R608),2)))))/N608*(1+R608))&lt;ABS((L608*(1+R608)-(TRUNC(L608*(1+R608),2)+(TRUNC(AK608,2)-(TRUNC(H608*(1+R608),2)+TRUNC(J608*(1+R608),2)+TRUNC(K608*(1+R608),2)+TRUNC(L608*(1+R608),2)+TRUNC(M608*(1+R608),2)+TRUNC(N608*(1+R608),2)+TRUNC(O608*(1+R608),2)+TRUNC(P608*(1+R608),2)))))/L608*(1+R608)),TRUE),IF(AND(M608*(1+R608)&lt;&gt;0,(TRUNC(M608*(1+R608),2)+(TRUNC(AK608,2)-(TRUNC(H608*(1+R608),2)+TRUNC(J608*(1+R608),2)+TRUNC(K608*(1+R608),2)+TRUNC(L608*(1+R608),2)+TRUNC(M608*(1+R608),2)+TRUNC(N608*(1+R608),2)+TRUNC(O608*(1+R608),2)+TRUNC(P608*(1+R608),2))))&gt;=0),ABS((N608*(1+R608)-(TRUNC(N608*(1+R608),2)+(TRUNC(AK608,2)-(TRUNC(H608*(1+R608),2)+TRUNC(J608*(1+R608),2)+TRUNC(K608*(1+R608),2)+TRUNC(L608*(1+R608),2)+TRUNC(M608*(1+R608),2)+TRUNC(N608*(1+R608),2)+TRUNC(O608*(1+R608),2)+TRUNC(P608*(1+R608),2)))))/N608*(1+R608))&lt;ABS((M608*(1+R608)-(TRUNC(M608*(1+R608),2)+(TRUNC(AK608,2)-(TRUNC(H608*(1+R608),2)+TRUNC(J608*(1+R608),2)+TRUNC(K608*(1+R608),2)+TRUNC(L608*(1+R608),2)+TRUNC(M608*(1+R608),2)+TRUNC(N608*(1+R608),2)+TRUNC(O608*(1+R608),2)+TRUNC(P608*(1+R608),2)))))/M608*(1+R608)),TRUE),IF(AND(N608*(1+R608)&lt;&gt;0,(TRUNC(N608*(1+R608),2)+(TRUNC(AK608,2)-(TRUNC(H608*(1+R608),2)+TRUNC(J608*(1+R608),2)+TRUNC(K608*(1+R608),2)+TRUNC(L608*(1+R608),2)+TRUNC(M608*(1+R608),2)+TRUNC(N608*(1+R608),2)+TRUNC(O608*(1+R608),2)+TRUNC(P608*(1+R608),2))))&gt;=0),ABS((N608*(1+R608)-(TRUNC(N608*(1+R608),2)+(TRUNC(AK608,2)-(TRUNC(H608*(1+R608),2)+TRUNC(J608*(1+R608),2)+TRUNC(K608*(1+R608),2)+TRUNC(L608*(1+R608),2)+TRUNC(M608*(1+R608),2)+TRUNC(N608*(1+R608),2)+TRUNC(O608*(1+R608),2)+TRUNC(P608*(1+R608),2)))))/N608*(1+R608))&lt;=ABS((N608*(1+R608)-(TRUNC(N608*(1+R608),2)+(TRUNC(AK608,2)-(TRUNC(H608*(1+R608),2)+TRUNC(J608*(1+R608),2)+TRUNC(K608*(1+R608),2)+TRUNC(L608*(1+R608),2)+TRUNC(M608*(1+R608),2)+TRUNC(N608*(1+R608),2)+TRUNC(O608*(1+R608),2)+TRUNC(P608*(1+R608),2)))))/N608*(1+R608)),TRUE),IF(AND(O608*(1+R608)&lt;&gt;0,(TRUNC(O608*(1+R608),2)+(TRUNC(AK608,2)-(TRUNC(H608*(1+R608),2)+TRUNC(J608*(1+R608),2)+TRUNC(K608*(1+R608),2)+TRUNC(L608*(1+R608),2)+TRUNC(M608*(1+R608),2)+TRUNC(N608*(1+R608),2)+TRUNC(O608*(1+R608),2)+TRUNC(P608*(1+R608),2))))&gt;=0),ABS((N608*(1+R608)-(TRUNC(N608*(1+R608),2)+(TRUNC(AK608,2)-(TRUNC(H608*(1+R608),2)+TRUNC(J608*(1+R608),2)+TRUNC(K608*(1+R608),2)+TRUNC(L608*(1+R608),2)+TRUNC(M608*(1+R608),2)+TRUNC(N608*(1+R608),2)+TRUNC(O608*(1+R608),2)+TRUNC(P608*(1+R608),2)))))/N608*(1+R608))&lt;=ABS((O608*(1+R608)-(TRUNC(O608*(1+R608),2)+(TRUNC(AK608,2)-(TRUNC(H608*(1+R608),2)+TRUNC(J608*(1+R608),2)+TRUNC(K608*(1+R608),2)+TRUNC(L608*(1+R608),2)+TRUNC(M608*(1+R608),2)+TRUNC(N608*(1+R608),2)+TRUNC(O608*(1+R608),2)+TRUNC(P608*(1+R608),2)))))/O608*(1+R608)),TRUE),IF(AND(P608*(1+R608)&lt;&gt;0,(TRUNC(P608*(1+R608),2)+(TRUNC(AK608,2)-(TRUNC(H608*(1+R608),2)+TRUNC(J608*(1+R608),2)+TRUNC(K608*(1+R608),2)+TRUNC(L608*(1+R608),2)+TRUNC(M608*(1+R608),2)+TRUNC(N608*(1+R608),2)+TRUNC(O608*(1+R608),2)+TRUNC(P608*(1+R608),2))))&gt;=0),ABS((N608*(1+R608)-(TRUNC(N608*(1+R608),2)+(TRUNC(AK608,2)-(TRUNC(H608*(1+R608),2)+TRUNC(J608*(1+R608),2)+TRUNC(K608*(1+R608),2)+TRUNC(L608*(1+R608),2)+TRUNC(M608*(1+R608),2)+TRUNC(N608*(1+R608),2)+TRUNC(O608*(1+R608),2)+TRUNC(P608*(1+R608),2)))))/N608*(1+R608))&lt;=ABS((P608*(1+R608)-(TRUNC(P608*(1+R608),2)+(TRUNC(AK608,2)-(TRUNC(H608*(1+R608),2)+TRUNC(J608*(1+R608),2)+TRUNC(K608*(1+R608),2)+TRUNC(L608*(1+R608),2)+TRUNC(M608*(1+R608),2)+TRUNC(N608*(1+R608),2)+TRUNC(O608*(1+R608),2)+TRUNC(P608*(1+R608),2)))))/P608*(1+R608)),TRUE)),TRUNC(N608*(1+R608),2)+(TRUNC(AK608,2)-(TRUNC(H608*(1+R608),2)+TRUNC(J608*(1+R608),2)+TRUNC(K608*(1+R608),2)+TRUNC(L608*(1+R608),2)+TRUNC(M608*(1+R608),2)+TRUNC(N608*(1+R608),2)+TRUNC(O608*(1+R608),2)+TRUNC(P608*(1+R608),2))),TRUNC(N608*(1+R608),2)))))</f>
        <v>0</v>
      </c>
      <c r="AF608" s="369">
        <f>IF(AE608*G608=0,0,IF((TRUNC(AL608,2)-(TRUNC(S608*G608,2)+TRUNC(W608*G608,2)+TRUNC(Y608*G608,2)+TRUNC(AA608*G608,2)+TRUNC(AC608*G608,2)+TRUNC(AE608*G608,2)+TRUNC(AG608*G608,2)+TRUNC(AI608*G608,2)))=0,TRUNC(AE608*G608,2),IF((TRUNC(TRUNC(AE608*G608,2),2)+(TRUNC(AL608,2)-(TRUNC(S608*G608,2)+TRUNC(W608*G608,2)+TRUNC(Y608*G608,2)+TRUNC(AA608*G608,2)+TRUNC(AC608*G608,2)+TRUNC(AE608*G608,2)+TRUNC(AG608*G608,2)+TRUNC(AI608*G608,2))))&lt;=0,TRUNC(AE608*G608,2),IF(AND(IF(AND(S608*G608&lt;&gt;0,(TRUNC(S608*G608,2)+(TRUNC(AL608,2)-(TRUNC(S608*G608,2)+TRUNC(W608*G608,2)+TRUNC(Y608*G608,2)+TRUNC(AA608*G608,2)+TRUNC(AC608*G608,2)+TRUNC(AE608*G608,2)+TRUNC(AG608*G608,2)+TRUNC(AI608*G608,2))))&gt;=0),ABS((AE608*G608-(TRUNC(AE608*G608,2)+(TRUNC(AL608,2)-(TRUNC(S608*G608,2)+TRUNC(W608*G608,2)+TRUNC(Y608*G608,2)+TRUNC(AA608*G608,2)+TRUNC(AC608*G608,2)+TRUNC(AE608*G608,2)+TRUNC(AG608*G608,2)+TRUNC(AI608*G608,2)))))/AE608*G608)&lt;ABS((S608*G608-(TRUNC(S608*G608,2)+(TRUNC(AL608,2)-(TRUNC(S608*G608,2)+TRUNC(W608*G608,2)+TRUNC(Y608*G608,2)+TRUNC(AA608*G608,2)+TRUNC(AC608*G608,2)+TRUNC(AE608*G608,2)+TRUNC(AG608*G608,2)+TRUNC(AI608*G608,2)))))/S608*G608),TRUE),IF(AND(W608*G608&lt;&gt;0,(TRUNC(W608*G608,2)+(TRUNC(AL608,2)-(TRUNC(S608*G608,2)+TRUNC(W608*G608,2)+TRUNC(Y608*G608,2)+TRUNC(AA608*G608,2)+TRUNC(AC608*G608,2)+TRUNC(AE608*G608,2)+TRUNC(AG608*G608,2)+TRUNC(AI608*G608,2))))&gt;=0),ABS((AE608*G608-(TRUNC(AE608*G608,2)+(TRUNC(AL608,2)-(TRUNC(S608*G608,2)+TRUNC(W608*G608,2)+TRUNC(Y608*G608,2)+TRUNC(AA608*G608,2)+TRUNC(AC608*G608,2)+TRUNC(AE608*G608,2)+TRUNC(AG608*G608,2)+TRUNC(AI608*G608,2)))))/AE608*G608)&lt;ABS((W608*G608-(TRUNC(W608*G608,2)+(TRUNC(AL608,2)-(TRUNC(S608*G608,2)+TRUNC(W608*G608,2)+TRUNC(Y608*G608,2)+TRUNC(AA608*G608,2)+TRUNC(AC608*G608,2)+TRUNC(AE608*G608,2)+TRUNC(AG608*G608,2)+TRUNC(AI608*G608,2)))))/W608*G608),TRUE),IF(AND(Y608*G608&lt;&gt;0,(TRUNC(Y608*G608,2)+(TRUNC(AL608,2)-(TRUNC(S608*G608,2)+TRUNC(W608*G608,2)+TRUNC(Y608*G608,2)+TRUNC(AA608*G608,2)+TRUNC(AC608*G608,2)+TRUNC(AE608*G608,2)+TRUNC(AG608*G608,2)+TRUNC(AI608*G608,2))))&gt;=0),ABS((AE608*G608-(TRUNC(AE608*G608,2)+(TRUNC(AL608,2)-(TRUNC(S608*G608,2)+TRUNC(W608*G608,2)+TRUNC(Y608*G608,2)+TRUNC(AA608*G608,2)+TRUNC(AC608*G608,2)+TRUNC(AE608*G608,2)+TRUNC(AG608*G608,2)+TRUNC(AI608*G608,2)))))/AE608*G608)&lt;ABS((Y608*G608-(TRUNC(Y608*G608,2)+(TRUNC(AL608,2)-(TRUNC(S608*G608,2)+TRUNC(W608*G608,2)+TRUNC(Y608*G608,2)+TRUNC(AA608*G608,2)+TRUNC(AC608*G608,2)+TRUNC(AE608*G608,2)+TRUNC(AG608*G608,2)+TRUNC(AI608*G608,2)))))/Y608*G608),TRUE),IF(AND(AA608*G608&lt;&gt;0,(TRUNC(AA608*G608,2)+(TRUNC(AL608,2)-(TRUNC(S608*G608,2)+TRUNC(W608*G608,2)+TRUNC(Y608*G608,2)+TRUNC(AA608*G608,2)+TRUNC(AC608*G608,2)+TRUNC(AE608*G608,2)+TRUNC(AG608*G608,2)+TRUNC(AI608*G608,2))))&gt;=0),ABS((AE608*G608-(TRUNC(AE608*G608,2)+(TRUNC(AL608,2)-(TRUNC(S608*G608,2)+TRUNC(W608*G608,2)+TRUNC(Y608*G608,2)+TRUNC(AA608*G608,2)+TRUNC(AC608*G608,2)+TRUNC(AE608*G608,2)+TRUNC(AG608*G608,2)+TRUNC(AI608*G608,2)))))/AE608*G608)&lt;ABS((AA608*G608-(TRUNC(AA608*G608,2)+(TRUNC(AL608,2)-(TRUNC(S608*G608,2)+TRUNC(W608*G608,2)+TRUNC(Y608*G608,2)+TRUNC(AA608*G608,2)+TRUNC(AC608*G608,2)+TRUNC(AE608*G608,2)+TRUNC(AG608*G608,2)+TRUNC(AI608*G608,2)))))/AA608*G608),TRUE),IF(AND(AC608*G608&lt;&gt;0,(TRUNC(AC608*G608,2)+(TRUNC(AL608,2)-(TRUNC(S608*G608,2)+TRUNC(W608*G608,2)+TRUNC(Y608*G608,2)+TRUNC(AA608*G608,2)+TRUNC(AC608*G608,2)+TRUNC(AE608*G608,2)+TRUNC(AG608*G608,2)+TRUNC(AI608*G608,2))))&gt;=0),ABS((AE608*G608-(TRUNC(AE608*G608,2)+(TRUNC(AL608,2)-(TRUNC(S608*G608,2)+TRUNC(W608*G608,2)+TRUNC(Y608*G608,2)+TRUNC(AA608*G608,2)+TRUNC(AC608*G608,2)+TRUNC(AE608*G608,2)+TRUNC(AG608*G608,2)+TRUNC(AI608*G608,2)))))/AE608*G608)&lt;ABS((AC608*G608-(TRUNC(AC608*G608,2)+(TRUNC(AL608,2)-(TRUNC(S608*G608,2)+TRUNC(W608*G608,2)+TRUNC(Y608*G608,2)+TRUNC(AA608*G608,2)+TRUNC(AC608*G608,2)+TRUNC(AE608*G608,2)+TRUNC(AG608*G608,2)+TRUNC(AI608*G608,2)))))/AC608*G608),TRUE),IF(AND(AE608*G608&lt;&gt;0,(TRUNC(AE608*G608,2)+(TRUNC(AL608,2)-(TRUNC(S608*G608,2)+TRUNC(W608*G608,2)+TRUNC(Y608*G608,2)+TRUNC(AA608*G608,2)+TRUNC(AC608*G608,2)+TRUNC(AE608*G608,2)+TRUNC(AG608*G608,2)+TRUNC(AI608*G608,2))))&gt;=0),ABS((AE608*G608-(TRUNC(AE608*G608,2)+(TRUNC(AL608,2)-(TRUNC(S608*G608,2)+TRUNC(W608*G608,2)+TRUNC(Y608*G608,2)+TRUNC(AA608*G608,2)+TRUNC(AC608*G608,2)+TRUNC(AE608*G608,2)+TRUNC(AG608*G608,2)+TRUNC(AI608*G608,2)))))/AE608*G608)&lt;=ABS((AE608*G608-(TRUNC(AE608*G608,2)+(TRUNC(AL608,2)-(TRUNC(S608*G608,2)+TRUNC(W608*G608,2)+TRUNC(Y608*G608,2)+TRUNC(AA608*G608,2)+TRUNC(AC608*G608,2)+TRUNC(AE608*G608,2)+TRUNC(AG608*G608,2)+TRUNC(AI608*G608,2)))))/AE608*G608),TRUE),IF(AND(AG608*G608&lt;&gt;0,(TRUNC(AG608*G608,2)+(TRUNC(AL608,2)-(TRUNC(S608*G608,2)+TRUNC(W608*G608,2)+TRUNC(Y608*G608,2)+TRUNC(AA608*G608,2)+TRUNC(AC608*G608,2)+TRUNC(AE608*G608,2)+TRUNC(AG608*G608,2)+TRUNC(AI608*G608,2))))&gt;=0),ABS((AE608*G608-(TRUNC(AE608*G608,2)+(TRUNC(AL608,2)-(TRUNC(S608*G608,2)+TRUNC(W608*G608,2)+TRUNC(Y608*G608,2)+TRUNC(AA608*G608,2)+TRUNC(AC608*G608,2)+TRUNC(AE608*G608,2)+TRUNC(AG608*G608,2)+TRUNC(AI608*G608,2)))))/AE608*G608)&lt;=ABS((AG608*G608-(TRUNC(AG608*G608,2)+(TRUNC(AL608,2)-(TRUNC(S608*G608,2)+TRUNC(W608*G608,2)+TRUNC(Y608*G608,2)+TRUNC(AA608*G608,2)+TRUNC(AC608*G608,2)+TRUNC(AE608*G608,2)+TRUNC(AG608*G608,2)+TRUNC(AI608*G608,2)))))/AG608*G608),TRUE),IF(AND(AI608*G608&lt;&gt;0,(TRUNC(AI608*G608,2)+(TRUNC(AL608,2)-(TRUNC(S608*G608,2)+TRUNC(W608*G608,2)+TRUNC(Y608*G608,2)+TRUNC(AA608*G608,2)+TRUNC(AC608*G608,2)+TRUNC(AE608*G608,2)+TRUNC(AG608*G608,2)+TRUNC(AI608*G608,2))))&gt;=0),ABS((AE608*G608-(TRUNC(AE608*G608,2)+(TRUNC(AL608,2)-(TRUNC(S608*G608,2)+TRUNC(W608*G608,2)+TRUNC(Y608*G608,2)+TRUNC(AA608*G608,2)+TRUNC(AC608*G608,2)+TRUNC(AE608*G608,2)+TRUNC(AG608*G608,2)+TRUNC(AI608*G608,2)))))/AE608*G608)&lt;=ABS((AI608*G608-(TRUNC(AI608*G608,2)+(TRUNC(AL608,2)-(TRUNC(S608*G608,2)+TRUNC(W608*G608,2)+TRUNC(Y608*G608,2)+TRUNC(AA608*G608,2)+TRUNC(AC608*G608,2)+TRUNC(AE608*G608,2)+TRUNC(AG608*G608,2)+TRUNC(AI608*G608,2)))))/AI608*G608),TRUE)),TRUNC(AE608*G608,2)+(TRUNC(AL608,2)-(TRUNC(S608*G608,2)+TRUNC(W608*G608,2)+TRUNC(Y608*G608,2)+TRUNC(AA608*G608,2)+TRUNC(AC608*G608,2)+TRUNC(AE608*G608,2)+TRUNC(AG608*G608,2)+TRUNC(AI608*G608,2))),TRUNC(AE608*G608,2)))))</f>
        <v>0</v>
      </c>
      <c r="AG608" s="369">
        <f>IF(O608*(1+R608)=0,0,IF((TRUNC(AK608,2)-(TRUNC(H608*(1+R608),2)+TRUNC(J608*(1+R608),2)+TRUNC(K608*(1+R608),2)+TRUNC(L608*(1+R608),2)+TRUNC(M608*(1+R608),2)+TRUNC(N608*(1+R608),2)+TRUNC(O608*(1+R608),2)+TRUNC(P608*(1+R608),2)))=0,TRUNC(O608*(1+R608),2),IF((TRUNC(TRUNC(O608*(1+R608),2),2)+(TRUNC(AK608,2)-(TRUNC(H608*(1+R608),2)+TRUNC(J608*(1+R608),2)+TRUNC(K608*(1+R608),2)+TRUNC(L608*(1+R608),2)+TRUNC(M608*(1+R608),2)+TRUNC(N608*(1+R608),2)+TRUNC(O608*(1+R608),2)+TRUNC(P608*(1+R608),2))))&lt;=0,TRUNC(O608*(1+R608),2),IF(AND(IF(AND(H608*(1+R608)&lt;&gt;0,(TRUNC(H608*(1+R608),2)+(TRUNC(AK608,2)-(TRUNC(H608*(1+R608),2)+TRUNC(J608*(1+R608),2)+TRUNC(K608*(1+R608),2)+TRUNC(L608*(1+R608),2)+TRUNC(M608*(1+R608),2)+TRUNC(N608*(1+R608),2)+TRUNC(O608*(1+R608),2)+TRUNC(P608*(1+R608),2))))&gt;=0),ABS((O608*(1+R608)-(TRUNC(O608*(1+R608),2)+(TRUNC(AK608,2)-(TRUNC(H608*(1+R608),2)+TRUNC(J608*(1+R608),2)+TRUNC(K608*(1+R608),2)+TRUNC(L608*(1+R608),2)+TRUNC(M608*(1+R608),2)+TRUNC(N608*(1+R608),2)+TRUNC(O608*(1+R608),2)+TRUNC(P608*(1+R608),2)))))/O608*(1+R608))&lt;ABS((H608*(1+R608)-(TRUNC(H608*(1+R608),2)+(TRUNC(AK608,2)-(TRUNC(H608*(1+R608),2)+TRUNC(J608*(1+R608),2)+TRUNC(K608*(1+R608),2)+TRUNC(L608*(1+R608),2)+TRUNC(M608*(1+R608),2)+TRUNC(N608*(1+R608),2)+TRUNC(O608*(1+R608),2)+TRUNC(P608*(1+R608),2)))))/H608*(1+R608)),TRUE),IF(AND(J608*(1+R608)&lt;&gt;0,(TRUNC(J608*(1+R608),2)+(TRUNC(AK608,2)-(TRUNC(H608*(1+R608),2)+TRUNC(J608*(1+R608),2)+TRUNC(K608*(1+R608),2)+TRUNC(L608*(1+R608),2)+TRUNC(M608*(1+R608),2)+TRUNC(N608*(1+R608),2)+TRUNC(O608*(1+R608),2)+TRUNC(P608*(1+R608),2))))&gt;=0),ABS((O608*(1+R608)-(TRUNC(O608*(1+R608),2)+(TRUNC(AK608,2)-(TRUNC(H608*(1+R608),2)+TRUNC(J608*(1+R608),2)+TRUNC(K608*(1+R608),2)+TRUNC(L608*(1+R608),2)+TRUNC(M608*(1+R608),2)+TRUNC(N608*(1+R608),2)+TRUNC(O608*(1+R608),2)+TRUNC(P608*(1+R608),2)))))/O608*(1+R608))&lt;ABS((J608*(1+R608)-(TRUNC(J608*(1+R608),2)+(TRUNC(AK608,2)-(TRUNC(H608*(1+R608),2)+TRUNC(J608*(1+R608),2)+TRUNC(K608*(1+R608),2)+TRUNC(L608*(1+R608),2)+TRUNC(M608*(1+R608),2)+TRUNC(N608*(1+R608),2)+TRUNC(O608*(1+R608),2)+TRUNC(P608*(1+R608),2)))))/J608*(1+R608)),TRUE),IF(AND(K608*(1+R608)&lt;&gt;0,(TRUNC(K608*(1+R608),2)+(TRUNC(AK608,2)-(TRUNC(H608*(1+R608),2)+TRUNC(J608*(1+R608),2)+TRUNC(K608*(1+R608),2)+TRUNC(L608*(1+R608),2)+TRUNC(M608*(1+R608),2)+TRUNC(N608*(1+R608),2)+TRUNC(O608*(1+R608),2)+TRUNC(P608*(1+R608),2))))&gt;=0),ABS((O608*(1+R608)-(TRUNC(O608*(1+R608),2)+(TRUNC(AK608,2)-(TRUNC(H608*(1+R608),2)+TRUNC(J608*(1+R608),2)+TRUNC(K608*(1+R608),2)+TRUNC(L608*(1+R608),2)+TRUNC(M608*(1+R608),2)+TRUNC(N608*(1+R608),2)+TRUNC(O608*(1+R608),2)+TRUNC(P608*(1+R608),2)))))/O608*(1+R608))&lt;ABS((K608*(1+R608)-(TRUNC(K608*(1+R608),2)+(TRUNC(AK608,2)-(TRUNC(H608*(1+R608),2)+TRUNC(J608*(1+R608),2)+TRUNC(K608*(1+R608),2)+TRUNC(L608*(1+R608),2)+TRUNC(M608*(1+R608),2)+TRUNC(N608*(1+R608),2)+TRUNC(O608*(1+R608),2)+TRUNC(P608*(1+R608),2)))))/K608*(1+R608)),TRUE),IF(AND(L608*(1+R608)&lt;&gt;0,(TRUNC(L608*(1+R608),2)+(TRUNC(AK608,2)-(TRUNC(H608*(1+R608),2)+TRUNC(J608*(1+R608),2)+TRUNC(K608*(1+R608),2)+TRUNC(L608*(1+R608),2)+TRUNC(M608*(1+R608),2)+TRUNC(N608*(1+R608),2)+TRUNC(O608*(1+R608),2)+TRUNC(P608*(1+R608),2))))&gt;=0),ABS((O608*(1+R608)-(TRUNC(O608*(1+R608),2)+(TRUNC(AK608,2)-(TRUNC(H608*(1+R608),2)+TRUNC(J608*(1+R608),2)+TRUNC(K608*(1+R608),2)+TRUNC(L608*(1+R608),2)+TRUNC(M608*(1+R608),2)+TRUNC(N608*(1+R608),2)+TRUNC(O608*(1+R608),2)+TRUNC(P608*(1+R608),2)))))/O608*(1+R608))&lt;ABS((L608*(1+R608)-(TRUNC(L608*(1+R608),2)+(TRUNC(AK608,2)-(TRUNC(H608*(1+R608),2)+TRUNC(J608*(1+R608),2)+TRUNC(K608*(1+R608),2)+TRUNC(L608*(1+R608),2)+TRUNC(M608*(1+R608),2)+TRUNC(N608*(1+R608),2)+TRUNC(O608*(1+R608),2)+TRUNC(P608*(1+R608),2)))))/L608*(1+R608)),TRUE),IF(AND(M608*(1+R608)&lt;&gt;0,(TRUNC(M608*(1+R608),2)+(TRUNC(AK608,2)-(TRUNC(H608*(1+R608),2)+TRUNC(J608*(1+R608),2)+TRUNC(K608*(1+R608),2)+TRUNC(L608*(1+R608),2)+TRUNC(M608*(1+R608),2)+TRUNC(N608*(1+R608),2)+TRUNC(O608*(1+R608),2)+TRUNC(P608*(1+R608),2))))&gt;=0),ABS((O608*(1+R608)-(TRUNC(O608*(1+R608),2)+(TRUNC(AK608,2)-(TRUNC(H608*(1+R608),2)+TRUNC(J608*(1+R608),2)+TRUNC(K608*(1+R608),2)+TRUNC(L608*(1+R608),2)+TRUNC(M608*(1+R608),2)+TRUNC(N608*(1+R608),2)+TRUNC(O608*(1+R608),2)+TRUNC(P608*(1+R608),2)))))/O608*(1+R608))&lt;ABS((M608*(1+R608)-(TRUNC(M608*(1+R608),2)+(TRUNC(AK608,2)-(TRUNC(H608*(1+R608),2)+TRUNC(J608*(1+R608),2)+TRUNC(K608*(1+R608),2)+TRUNC(L608*(1+R608),2)+TRUNC(M608*(1+R608),2)+TRUNC(N608*(1+R608),2)+TRUNC(O608*(1+R608),2)+TRUNC(P608*(1+R608),2)))))/M608*(1+R608)),TRUE),IF(AND(N608*(1+R608)&lt;&gt;0,(TRUNC(N608*(1+R608),2)+(TRUNC(AK608,2)-(TRUNC(H608*(1+R608),2)+TRUNC(J608*(1+R608),2)+TRUNC(K608*(1+R608),2)+TRUNC(L608*(1+R608),2)+TRUNC(M608*(1+R608),2)+TRUNC(N608*(1+R608),2)+TRUNC(O608*(1+R608),2)+TRUNC(P608*(1+R608),2))))&gt;=0),ABS((O608*(1+R608)-(TRUNC(O608*(1+R608),2)+(TRUNC(AK608,2)-(TRUNC(H608*(1+R608),2)+TRUNC(J608*(1+R608),2)+TRUNC(K608*(1+R608),2)+TRUNC(L608*(1+R608),2)+TRUNC(M608*(1+R608),2)+TRUNC(N608*(1+R608),2)+TRUNC(O608*(1+R608),2)+TRUNC(P608*(1+R608),2)))))/O608*(1+R608))&lt;ABS((N608*(1+R608)-(TRUNC(N608*(1+R608),2)+(TRUNC(AK608,2)-(TRUNC(H608*(1+R608),2)+TRUNC(J608*(1+R608),2)+TRUNC(K608*(1+R608),2)+TRUNC(L608*(1+R608),2)+TRUNC(M608*(1+R608),2)+TRUNC(N608*(1+R608),2)+TRUNC(O608*(1+R608),2)+TRUNC(P608*(1+R608),2)))))/N608*(1+R608)),TRUE),IF(AND(O608*(1+R608)&lt;&gt;0,(TRUNC(O608*(1+R608),2)+(TRUNC(AK608,2)-(TRUNC(H608*(1+R608),2)+TRUNC(J608*(1+R608),2)+TRUNC(K608*(1+R608),2)+TRUNC(L608*(1+R608),2)+TRUNC(M608*(1+R608),2)+TRUNC(N608*(1+R608),2)+TRUNC(O608*(1+R608),2)+TRUNC(P608*(1+R608),2))))&gt;=0),ABS((O608*(1+R608)-(TRUNC(O608*(1+R608),2)+(TRUNC(AK608,2)-(TRUNC(H608*(1+R608),2)+TRUNC(J608*(1+R608),2)+TRUNC(K608*(1+R608),2)+TRUNC(L608*(1+R608),2)+TRUNC(M608*(1+R608),2)+TRUNC(N608*(1+R608),2)+TRUNC(O608*(1+R608),2)+TRUNC(P608*(1+R608),2)))))/O608*(1+R608))&lt;=ABS((O608*(1+R608)-(TRUNC(O608*(1+R608),2)+(TRUNC(AK608,2)-(TRUNC(H608*(1+R608),2)+TRUNC(J608*(1+R608),2)+TRUNC(K608*(1+R608),2)+TRUNC(L608*(1+R608),2)+TRUNC(M608*(1+R608),2)+TRUNC(N608*(1+R608),2)+TRUNC(O608*(1+R608),2)+TRUNC(P608*(1+R608),2)))))/O608*(1+R608)),TRUE),IF(AND(P608*(1+R608)&lt;&gt;0,(TRUNC(P608*(1+R608),2)+(TRUNC(AK608,2)-(TRUNC(H608*(1+R608),2)+TRUNC(J608*(1+R608),2)+TRUNC(K608*(1+R608),2)+TRUNC(L608*(1+R608),2)+TRUNC(M608*(1+R608),2)+TRUNC(N608*(1+R608),2)+TRUNC(O608*(1+R608),2)+TRUNC(P608*(1+R608),2))))&gt;=0),ABS((O608*(1+R608)-(TRUNC(O608*(1+R608),2)+(TRUNC(AK608,2)-(TRUNC(H608*(1+R608),2)+TRUNC(J608*(1+R608),2)+TRUNC(K608*(1+R608),2)+TRUNC(L608*(1+R608),2)+TRUNC(M608*(1+R608),2)+TRUNC(N608*(1+R608),2)+TRUNC(O608*(1+R608),2)+TRUNC(P608*(1+R608),2)))))/O608*(1+R608))&lt;=ABS((P608*(1+R608)-(TRUNC(P608*(1+R608),2)+(TRUNC(AK608,2)-(TRUNC(H608*(1+R608),2)+TRUNC(J608*(1+R608),2)+TRUNC(K608*(1+R608),2)+TRUNC(L608*(1+R608),2)+TRUNC(M608*(1+R608),2)+TRUNC(N608*(1+R608),2)+TRUNC(O608*(1+R608),2)+TRUNC(P608*(1+R608),2)))))/P608*(1+R608)),TRUE)),TRUNC(O608*(1+R608),2)+(TRUNC(AK608,2)-(TRUNC(H608*(1+R608),2)+TRUNC(J608*(1+R608),2)+TRUNC(K608*(1+R608),2)+TRUNC(L608*(1+R608),2)+TRUNC(M608*(1+R608),2)+TRUNC(N608*(1+R608),2)+TRUNC(O608*(1+R608),2)+TRUNC(P608*(1+R608),2))),TRUNC(O608*(1+R608),2)))))</f>
        <v>0</v>
      </c>
      <c r="AH608" s="369">
        <f>IF(AG608*G608=0,0,IF((TRUNC(AL608,2)-(TRUNC(S608*G608,2)+TRUNC(W608*G608,2)+TRUNC(Y608*G608,2)+TRUNC(AA608*G608,2)+TRUNC(AC608*G608,2)+TRUNC(AE608*G608,2)+TRUNC(AG608*G608,2)+TRUNC(AI608*G608,2)))=0,TRUNC(AG608*G608,2),IF((TRUNC(TRUNC(AG608*G608,2),2)+(TRUNC(AL608,2)-(TRUNC(S608*G608,2)+TRUNC(W608*G608,2)+TRUNC(Y608*G608,2)+TRUNC(AA608*G608,2)+TRUNC(AC608*G608,2)+TRUNC(AE608*G608,2)+TRUNC(AG608*G608,2)+TRUNC(AI608*G608,2))))&lt;=0,TRUNC(AG608*G608,2),IF(AND(IF(AND(S608*G608&lt;&gt;0,(TRUNC(S608*G608,2)+(TRUNC(AL608,2)-(TRUNC(S608*G608,2)+TRUNC(W608*G608,2)+TRUNC(Y608*G608,2)+TRUNC(AA608*G608,2)+TRUNC(AC608*G608,2)+TRUNC(AE608*G608,2)+TRUNC(AG608*G608,2)+TRUNC(AI608*G608,2))))&gt;=0),ABS((AG608*G608-(TRUNC(AG608*G608,2)+(TRUNC(AL608,2)-(TRUNC(S608*G608,2)+TRUNC(W608*G608,2)+TRUNC(Y608*G608,2)+TRUNC(AA608*G608,2)+TRUNC(AC608*G608,2)+TRUNC(AE608*G608,2)+TRUNC(AG608*G608,2)+TRUNC(AI608*G608,2)))))/AG608*G608)&lt;ABS((S608*G608-(TRUNC(S608*G608,2)+(TRUNC(AL608,2)-(TRUNC(S608*G608,2)+TRUNC(W608*G608,2)+TRUNC(Y608*G608,2)+TRUNC(AA608*G608,2)+TRUNC(AC608*G608,2)+TRUNC(AE608*G608,2)+TRUNC(AG608*G608,2)+TRUNC(AI608*G608,2)))))/S608*G608),TRUE),IF(AND(W608*G608&lt;&gt;0,(TRUNC(W608*G608,2)+(TRUNC(AL608,2)-(TRUNC(S608*G608,2)+TRUNC(W608*G608,2)+TRUNC(Y608*G608,2)+TRUNC(AA608*G608,2)+TRUNC(AC608*G608,2)+TRUNC(AE608*G608,2)+TRUNC(AG608*G608,2)+TRUNC(AI608*G608,2))))&gt;=0),ABS((AG608*G608-(TRUNC(AG608*G608,2)+(TRUNC(AL608,2)-(TRUNC(S608*G608,2)+TRUNC(W608*G608,2)+TRUNC(Y608*G608,2)+TRUNC(AA608*G608,2)+TRUNC(AC608*G608,2)+TRUNC(AE608*G608,2)+TRUNC(AG608*G608,2)+TRUNC(AI608*G608,2)))))/AG608*G608)&lt;ABS((W608*G608-(TRUNC(W608*G608,2)+(TRUNC(AL608,2)-(TRUNC(S608*G608,2)+TRUNC(W608*G608,2)+TRUNC(Y608*G608,2)+TRUNC(AA608*G608,2)+TRUNC(AC608*G608,2)+TRUNC(AE608*G608,2)+TRUNC(AG608*G608,2)+TRUNC(AI608*G608,2)))))/W608*G608),TRUE),IF(AND(Y608*G608&lt;&gt;0,(TRUNC(Y608*G608,2)+(TRUNC(AL608,2)-(TRUNC(S608*G608,2)+TRUNC(W608*G608,2)+TRUNC(Y608*G608,2)+TRUNC(AA608*G608,2)+TRUNC(AC608*G608,2)+TRUNC(AE608*G608,2)+TRUNC(AG608*G608,2)+TRUNC(AI608*G608,2))))&gt;=0),ABS((AG608*G608-(TRUNC(AG608*G608,2)+(TRUNC(AL608,2)-(TRUNC(S608*G608,2)+TRUNC(W608*G608,2)+TRUNC(Y608*G608,2)+TRUNC(AA608*G608,2)+TRUNC(AC608*G608,2)+TRUNC(AE608*G608,2)+TRUNC(AG608*G608,2)+TRUNC(AI608*G608,2)))))/AG608*G608)&lt;ABS((Y608*G608-(TRUNC(Y608*G608,2)+(TRUNC(AL608,2)-(TRUNC(S608*G608,2)+TRUNC(W608*G608,2)+TRUNC(Y608*G608,2)+TRUNC(AA608*G608,2)+TRUNC(AC608*G608,2)+TRUNC(AE608*G608,2)+TRUNC(AG608*G608,2)+TRUNC(AI608*G608,2)))))/Y608*G608),TRUE),IF(AND(AA608*G608&lt;&gt;0,(TRUNC(AA608*G608,2)+(TRUNC(AL608,2)-(TRUNC(S608*G608,2)+TRUNC(W608*G608,2)+TRUNC(Y608*G608,2)+TRUNC(AA608*G608,2)+TRUNC(AC608*G608,2)+TRUNC(AE608*G608,2)+TRUNC(AG608*G608,2)+TRUNC(AI608*G608,2))))&gt;=0),ABS((AG608*G608-(TRUNC(AG608*G608,2)+(TRUNC(AL608,2)-(TRUNC(S608*G608,2)+TRUNC(W608*G608,2)+TRUNC(Y608*G608,2)+TRUNC(AA608*G608,2)+TRUNC(AC608*G608,2)+TRUNC(AE608*G608,2)+TRUNC(AG608*G608,2)+TRUNC(AI608*G608,2)))))/AG608*G608)&lt;ABS((AA608*G608-(TRUNC(AA608*G608,2)+(TRUNC(AL608,2)-(TRUNC(S608*G608,2)+TRUNC(W608*G608,2)+TRUNC(Y608*G608,2)+TRUNC(AA608*G608,2)+TRUNC(AC608*G608,2)+TRUNC(AE608*G608,2)+TRUNC(AG608*G608,2)+TRUNC(AI608*G608,2)))))/AA608*G608),TRUE),IF(AND(AC608*G608&lt;&gt;0,(TRUNC(AC608*G608,2)+(TRUNC(AL608,2)-(TRUNC(S608*G608,2)+TRUNC(W608*G608,2)+TRUNC(Y608*G608,2)+TRUNC(AA608*G608,2)+TRUNC(AC608*G608,2)+TRUNC(AE608*G608,2)+TRUNC(AG608*G608,2)+TRUNC(AI608*G608,2))))&gt;=0),ABS((AG608*G608-(TRUNC(AG608*G608,2)+(TRUNC(AL608,2)-(TRUNC(S608*G608,2)+TRUNC(W608*G608,2)+TRUNC(Y608*G608,2)+TRUNC(AA608*G608,2)+TRUNC(AC608*G608,2)+TRUNC(AE608*G608,2)+TRUNC(AG608*G608,2)+TRUNC(AI608*G608,2)))))/AG608*G608)&lt;ABS((AC608*G608-(TRUNC(AC608*G608,2)+(TRUNC(AL608,2)-(TRUNC(S608*G608,2)+TRUNC(W608*G608,2)+TRUNC(Y608*G608,2)+TRUNC(AA608*G608,2)+TRUNC(AC608*G608,2)+TRUNC(AE608*G608,2)+TRUNC(AG608*G608,2)+TRUNC(AI608*G608,2)))))/AC608*G608),TRUE),IF(AND(AE608*G608&lt;&gt;0,(TRUNC(AE608*G608,2)+(TRUNC(AL608,2)-(TRUNC(S608*G608,2)+TRUNC(W608*G608,2)+TRUNC(Y608*G608,2)+TRUNC(AA608*G608,2)+TRUNC(AC608*G608,2)+TRUNC(AE608*G608,2)+TRUNC(AG608*G608,2)+TRUNC(AI608*G608,2))))&gt;=0),ABS((AG608*G608-(TRUNC(AG608*G608,2)+(TRUNC(AL608,2)-(TRUNC(S608*G608,2)+TRUNC(W608*G608,2)+TRUNC(Y608*G608,2)+TRUNC(AA608*G608,2)+TRUNC(AC608*G608,2)+TRUNC(AE608*G608,2)+TRUNC(AG608*G608,2)+TRUNC(AI608*G608,2)))))/AG608*G608)&lt;ABS((AE608*G608-(TRUNC(AE608*G608,2)+(TRUNC(AL608,2)-(TRUNC(S608*G608,2)+TRUNC(W608*G608,2)+TRUNC(Y608*G608,2)+TRUNC(AA608*G608,2)+TRUNC(AC608*G608,2)+TRUNC(AE608*G608,2)+TRUNC(AG608*G608,2)+TRUNC(AI608*G608,2)))))/AE608*G608),TRUE),IF(AND(AG608*G608&lt;&gt;0,(TRUNC(AG608*G608,2)+(TRUNC(AL608,2)-(TRUNC(S608*G608,2)+TRUNC(W608*G608,2)+TRUNC(Y608*G608,2)+TRUNC(AA608*G608,2)+TRUNC(AC608*G608,2)+TRUNC(AE608*G608,2)+TRUNC(AG608*G608,2)+TRUNC(AI608*G608,2))))&gt;=0),ABS((AG608*G608-(TRUNC(AG608*G608,2)+(TRUNC(AL608,2)-(TRUNC(S608*G608,2)+TRUNC(W608*G608,2)+TRUNC(Y608*G608,2)+TRUNC(AA608*G608,2)+TRUNC(AC608*G608,2)+TRUNC(AE608*G608,2)+TRUNC(AG608*G608,2)+TRUNC(AI608*G608,2)))))/AG608*G608)&lt;=ABS((AG608*G608-(TRUNC(AG608*G608,2)+(TRUNC(AL608,2)-(TRUNC(S608*G608,2)+TRUNC(W608*G608,2)+TRUNC(Y608*G608,2)+TRUNC(AA608*G608,2)+TRUNC(AC608*G608,2)+TRUNC(AE608*G608,2)+TRUNC(AG608*G608,2)+TRUNC(AI608*G608,2)))))/AG608*G608),TRUE),IF(AND(AI608*G608&lt;&gt;0,(TRUNC(AI608*G608,2)+(TRUNC(AL608,2)-(TRUNC(S608*G608,2)+TRUNC(W608*G608,2)+TRUNC(Y608*G608,2)+TRUNC(AA608*G608,2)+TRUNC(AC608*G608,2)+TRUNC(AE608*G608,2)+TRUNC(AG608*G608,2)+TRUNC(AI608*G608,2))))&gt;=0),ABS((AG608*G608-(TRUNC(AG608*G608,2)+(TRUNC(AL608,2)-(TRUNC(S608*G608,2)+TRUNC(W608*G608,2)+TRUNC(Y608*G608,2)+TRUNC(AA608*G608,2)+TRUNC(AC608*G608,2)+TRUNC(AE608*G608,2)+TRUNC(AG608*G608,2)+TRUNC(AI608*G608,2)))))/AG608*G608)&lt;=ABS((AI608*G608-(TRUNC(AI608*G608,2)+(TRUNC(AL608,2)-(TRUNC(S608*G608,2)+TRUNC(W608*G608,2)+TRUNC(Y608*G608,2)+TRUNC(AA608*G608,2)+TRUNC(AC608*G608,2)+TRUNC(AE608*G608,2)+TRUNC(AG608*G608,2)+TRUNC(AI608*G608,2)))))/AI608*G608),TRUE)),TRUNC(AG608*G608,2)+(TRUNC(AL608,2)-(TRUNC(S608*G608,2)+TRUNC(W608*G608,2)+TRUNC(Y608*G608,2)+TRUNC(AA608*G608,2)+TRUNC(AC608*G608,2)+TRUNC(AE608*G608,2)+TRUNC(AG608*G608,2)+TRUNC(AI608*G608,2))),TRUNC(AG608*G608,2)))))</f>
        <v>0</v>
      </c>
      <c r="AI608" s="369">
        <f>IF(P608*(1+R608)=0,0,IF((TRUNC(AK608,2)-(TRUNC(H608*(1+R608),2)+TRUNC(J608*(1+R608),2)+TRUNC(K608*(1+R608),2)+TRUNC(L608*(1+R608),2)+TRUNC(M608*(1+R608),2)+TRUNC(N608*(1+R608),2)+TRUNC(O608*(1+R608),2)+TRUNC(P608*(1+R608),2)))=0,TRUNC(P608*(1+R608),2),IF((TRUNC(TRUNC(P608*(1+R608),2),2)+(TRUNC(AK608,2)-(TRUNC(H608*(1+R608),2)+TRUNC(J608*(1+R608),2)+TRUNC(K608*(1+R608),2)+TRUNC(L608*(1+R608),2)+TRUNC(M608*(1+R608),2)+TRUNC(N608*(1+R608),2)+TRUNC(O608*(1+R608),2)+TRUNC(P608*(1+R608),2))))&lt;=0,TRUNC(P608*(1+R608),2),IF(AND(IF(AND(H608*(1+R608)&lt;&gt;0,(TRUNC(H608*(1+R608),2)+(TRUNC(AK608,2)-(TRUNC(H608*(1+R608),2)+TRUNC(J608*(1+R608),2)+TRUNC(K608*(1+R608),2)+TRUNC(L608*(1+R608),2)+TRUNC(M608*(1+R608),2)+TRUNC(N608*(1+R608),2)+TRUNC(O608*(1+R608),2)+TRUNC(P608*(1+R608),2))))&gt;=0),ABS((P608*(1+R608)-(TRUNC(P608*(1+R608),2)+(TRUNC(AK608,2)-(TRUNC(H608*(1+R608),2)+TRUNC(J608*(1+R608),2)+TRUNC(K608*(1+R608),2)+TRUNC(L608*(1+R608),2)+TRUNC(M608*(1+R608),2)+TRUNC(N608*(1+R608),2)+TRUNC(O608*(1+R608),2)+TRUNC(P608*(1+R608),2)))))/P608*(1+R608))&lt;ABS((H608*(1+R608)-(TRUNC(H608*(1+R608),2)+(TRUNC(AK608,2)-(TRUNC(H608*(1+R608),2)+TRUNC(J608*(1+R608),2)+TRUNC(K608*(1+R608),2)+TRUNC(L608*(1+R608),2)+TRUNC(M608*(1+R608),2)+TRUNC(N608*(1+R608),2)+TRUNC(O608*(1+R608),2)+TRUNC(P608*(1+R608),2)))))/H608*(1+R608)),TRUE),IF(AND(J608*(1+R608)&lt;&gt;0,(TRUNC(J608*(1+R608),2)+(TRUNC(AK608,2)-(TRUNC(H608*(1+R608),2)+TRUNC(J608*(1+R608),2)+TRUNC(K608*(1+R608),2)+TRUNC(L608*(1+R608),2)+TRUNC(M608*(1+R608),2)+TRUNC(N608*(1+R608),2)+TRUNC(O608*(1+R608),2)+TRUNC(P608*(1+R608),2))))&gt;=0),ABS((P608*(1+R608)-(TRUNC(P608*(1+R608),2)+(TRUNC(AK608,2)-(TRUNC(H608*(1+R608),2)+TRUNC(J608*(1+R608),2)+TRUNC(K608*(1+R608),2)+TRUNC(L608*(1+R608),2)+TRUNC(M608*(1+R608),2)+TRUNC(N608*(1+R608),2)+TRUNC(O608*(1+R608),2)+TRUNC(P608*(1+R608),2)))))/P608*(1+R608))&lt;ABS((J608*(1+R608)-(TRUNC(J608*(1+R608),2)+(TRUNC(AK608,2)-(TRUNC(H608*(1+R608),2)+TRUNC(J608*(1+R608),2)+TRUNC(K608*(1+R608),2)+TRUNC(L608*(1+R608),2)+TRUNC(M608*(1+R608),2)+TRUNC(N608*(1+R608),2)+TRUNC(O608*(1+R608),2)+TRUNC(P608*(1+R608),2)))))/J608*(1+R608)),TRUE),IF(AND(K608*(1+R608)&lt;&gt;0,(TRUNC(K608*(1+R608),2)+(TRUNC(AK608,2)-(TRUNC(H608*(1+R608),2)+TRUNC(J608*(1+R608),2)+TRUNC(K608*(1+R608),2)+TRUNC(L608*(1+R608),2)+TRUNC(M608*(1+R608),2)+TRUNC(N608*(1+R608),2)+TRUNC(O608*(1+R608),2)+TRUNC(P608*(1+R608),2))))&gt;=0),ABS((P608*(1+R608)-(TRUNC(P608*(1+R608),2)+(TRUNC(AK608,2)-(TRUNC(H608*(1+R608),2)+TRUNC(J608*(1+R608),2)+TRUNC(K608*(1+R608),2)+TRUNC(L608*(1+R608),2)+TRUNC(M608*(1+R608),2)+TRUNC(N608*(1+R608),2)+TRUNC(O608*(1+R608),2)+TRUNC(P608*(1+R608),2)))))/P608*(1+R608))&lt;ABS((K608*(1+R608)-(TRUNC(K608*(1+R608),2)+(TRUNC(AK608,2)-(TRUNC(H608*(1+R608),2)+TRUNC(J608*(1+R608),2)+TRUNC(K608*(1+R608),2)+TRUNC(L608*(1+R608),2)+TRUNC(M608*(1+R608),2)+TRUNC(N608*(1+R608),2)+TRUNC(O608*(1+R608),2)+TRUNC(P608*(1+R608),2)))))/K608*(1+R608)),TRUE),IF(AND(L608*(1+R608)&lt;&gt;0,(TRUNC(L608*(1+R608),2)+(TRUNC(AK608,2)-(TRUNC(H608*(1+R608),2)+TRUNC(J608*(1+R608),2)+TRUNC(K608*(1+R608),2)+TRUNC(L608*(1+R608),2)+TRUNC(M608*(1+R608),2)+TRUNC(N608*(1+R608),2)+TRUNC(O608*(1+R608),2)+TRUNC(P608*(1+R608),2))))&gt;=0),ABS((P608*(1+R608)-(TRUNC(P608*(1+R608),2)+(TRUNC(AK608,2)-(TRUNC(H608*(1+R608),2)+TRUNC(J608*(1+R608),2)+TRUNC(K608*(1+R608),2)+TRUNC(L608*(1+R608),2)+TRUNC(M608*(1+R608),2)+TRUNC(N608*(1+R608),2)+TRUNC(O608*(1+R608),2)+TRUNC(P608*(1+R608),2)))))/P608*(1+R608))&lt;ABS((L608*(1+R608)-(TRUNC(L608*(1+R608),2)+(TRUNC(AK608,2)-(TRUNC(H608*(1+R608),2)+TRUNC(J608*(1+R608),2)+TRUNC(K608*(1+R608),2)+TRUNC(L608*(1+R608),2)+TRUNC(M608*(1+R608),2)+TRUNC(N608*(1+R608),2)+TRUNC(O608*(1+R608),2)+TRUNC(P608*(1+R608),2)))))/L608*(1+R608)),TRUE),IF(AND(M608*(1+R608)&lt;&gt;0,(TRUNC(M608*(1+R608),2)+(TRUNC(AK608,2)-(TRUNC(H608*(1+R608),2)+TRUNC(J608*(1+R608),2)+TRUNC(K608*(1+R608),2)+TRUNC(L608*(1+R608),2)+TRUNC(M608*(1+R608),2)+TRUNC(N608*(1+R608),2)+TRUNC(O608*(1+R608),2)+TRUNC(P608*(1+R608),2))))&gt;=0),ABS((P608*(1+R608)-(TRUNC(P608*(1+R608),2)+(TRUNC(AK608,2)-(TRUNC(H608*(1+R608),2)+TRUNC(J608*(1+R608),2)+TRUNC(K608*(1+R608),2)+TRUNC(L608*(1+R608),2)+TRUNC(M608*(1+R608),2)+TRUNC(N608*(1+R608),2)+TRUNC(O608*(1+R608),2)+TRUNC(P608*(1+R608),2)))))/P608*(1+R608))&lt;ABS((M608*(1+R608)-(TRUNC(M608*(1+R608),2)+(TRUNC(AK608,2)-(TRUNC(H608*(1+R608),2)+TRUNC(J608*(1+R608),2)+TRUNC(K608*(1+R608),2)+TRUNC(L608*(1+R608),2)+TRUNC(M608*(1+R608),2)+TRUNC(N608*(1+R608),2)+TRUNC(O608*(1+R608),2)+TRUNC(P608*(1+R608),2)))))/M608*(1+R608)),TRUE),IF(AND(N608*(1+R608)&lt;&gt;0,(TRUNC(N608*(1+R608),2)+(TRUNC(AK608,2)-(TRUNC(H608*(1+R608),2)+TRUNC(J608*(1+R608),2)+TRUNC(K608*(1+R608),2)+TRUNC(L608*(1+R608),2)+TRUNC(M608*(1+R608),2)+TRUNC(N608*(1+R608),2)+TRUNC(O608*(1+R608),2)+TRUNC(P608*(1+R608),2))))&gt;=0),ABS((P608*(1+R608)-(TRUNC(P608*(1+R608),2)+(TRUNC(AK608,2)-(TRUNC(H608*(1+R608),2)+TRUNC(J608*(1+R608),2)+TRUNC(K608*(1+R608),2)+TRUNC(L608*(1+R608),2)+TRUNC(M608*(1+R608),2)+TRUNC(N608*(1+R608),2)+TRUNC(O608*(1+R608),2)+TRUNC(P608*(1+R608),2)))))/P608*(1+R608))&lt;ABS((N608*(1+R608)-(TRUNC(N608*(1+R608),2)+(TRUNC(AK608,2)-(TRUNC(H608*(1+R608),2)+TRUNC(J608*(1+R608),2)+TRUNC(K608*(1+R608),2)+TRUNC(L608*(1+R608),2)+TRUNC(M608*(1+R608),2)+TRUNC(N608*(1+R608),2)+TRUNC(O608*(1+R608),2)+TRUNC(P608*(1+R608),2)))))/N608*(1+R608)),TRUE),IF(AND(O608*(1+R608)&lt;&gt;0,(TRUNC(O608*(1+R608),2)+(TRUNC(AK608,2)-(TRUNC(H608*(1+R608),2)+TRUNC(J608*(1+R608),2)+TRUNC(K608*(1+R608),2)+TRUNC(L608*(1+R608),2)+TRUNC(M608*(1+R608),2)+TRUNC(N608*(1+R608),2)+TRUNC(O608*(1+R608),2)+TRUNC(P608*(1+R608),2))))&gt;=0),ABS((P608*(1+R608)-(TRUNC(P608*(1+R608),2)+(TRUNC(AK608,2)-(TRUNC(H608*(1+R608),2)+TRUNC(J608*(1+R608),2)+TRUNC(K608*(1+R608),2)+TRUNC(L608*(1+R608),2)+TRUNC(M608*(1+R608),2)+TRUNC(N608*(1+R608),2)+TRUNC(O608*(1+R608),2)+TRUNC(P608*(1+R608),2)))))/P608*(1+R608))&lt;ABS((O608*(1+R608)-(TRUNC(O608*(1+R608),2)+(TRUNC(AK608,2)-(TRUNC(H608*(1+R608),2)+TRUNC(J608*(1+R608),2)+TRUNC(K608*(1+R608),2)+TRUNC(L608*(1+R608),2)+TRUNC(M608*(1+R608),2)+TRUNC(N608*(1+R608),2)+TRUNC(O608*(1+R608),2)+TRUNC(P608*(1+R608),2)))))/O608*(1+R608)),TRUE),IF(AND(P608*(1+R608)&lt;&gt;0,(TRUNC(P608*(1+R608),2)+(TRUNC(AK608,2)-(TRUNC(H608*(1+R608),2)+TRUNC(J608*(1+R608),2)+TRUNC(K608*(1+R608),2)+TRUNC(L608*(1+R608),2)+TRUNC(M608*(1+R608),2)+TRUNC(N608*(1+R608),2)+TRUNC(O608*(1+R608),2)+TRUNC(P608*(1+R608),2))))&gt;=0),ABS((P608*(1+R608)-(TRUNC(P608*(1+R608),2)+(TRUNC(AK608,2)-(TRUNC(H608*(1+R608),2)+TRUNC(J608*(1+R608),2)+TRUNC(K608*(1+R608),2)+TRUNC(L608*(1+R608),2)+TRUNC(M608*(1+R608),2)+TRUNC(N608*(1+R608),2)+TRUNC(O608*(1+R608),2)+TRUNC(P608*(1+R608),2)))))/P608*(1+R608))&lt;=ABS((P608*(1+R608)-(TRUNC(P608*(1+R608),2)+(TRUNC(AK608,2)-(TRUNC(H608*(1+R608),2)+TRUNC(J608*(1+R608),2)+TRUNC(K608*(1+R608),2)+TRUNC(L608*(1+R608),2)+TRUNC(M608*(1+R608),2)+TRUNC(N608*(1+R608),2)+TRUNC(O608*(1+R608),2)+TRUNC(P608*(1+R608),2)))))/P608*(1+R608)),TRUE)),TRUNC(P608*(1+R608),2)+(TRUNC(AK608,2)-(TRUNC(H608*(1+R608),2)+TRUNC(J608*(1+R608),2)+TRUNC(K608*(1+R608),2)+TRUNC(L608*(1+R608),2)+TRUNC(M608*(1+R608),2)+TRUNC(N608*(1+R608),2)+TRUNC(O608*(1+R608),2)+TRUNC(P608*(1+R608),2))),TRUNC(P608*(1+R608),2)))))</f>
        <v>0</v>
      </c>
      <c r="AJ608" s="369">
        <f>IF(AI608*G608=0,0,IF((TRUNC(AL608,2)-(TRUNC(S608*G608,2)+TRUNC(W608*G608,2)+TRUNC(Y608*G608,2)+TRUNC(AA608*G608,2)+TRUNC(AC608*G608,2)+TRUNC(AE608*G608,2)+TRUNC(AG608*G608,2)+TRUNC(AI608*G608,2)))=0,TRUNC(AI608*G608,2),IF((TRUNC(TRUNC(AI608*G608,2),2)+(TRUNC(AL608,2)-(TRUNC(S608*G608,2)+TRUNC(W608*G608,2)+TRUNC(Y608*G608,2)+TRUNC(AA608*G608,2)+TRUNC(AC608*G608,2)+TRUNC(AE608*G608,2)+TRUNC(AG608*G608,2)+TRUNC(AI608*G608,2))))&lt;=0,TRUNC(AI608*G608,2),IF(AND(IF(AND(S608*G608&lt;&gt;0,(TRUNC(S608*G608,2)+(TRUNC(AL608,2)-(TRUNC(S608*G608,2)+TRUNC(W608*G608,2)+TRUNC(Y608*G608,2)+TRUNC(AA608*G608,2)+TRUNC(AC608*G608,2)+TRUNC(AE608*G608,2)+TRUNC(AG608*G608,2)+TRUNC(AI608*G608,2))))&gt;=0),ABS((AI608*G608-(TRUNC(AI608*G608,2)+(TRUNC(AL608,2)-(TRUNC(S608*G608,2)+TRUNC(W608*G608,2)+TRUNC(Y608*G608,2)+TRUNC(AA608*G608,2)+TRUNC(AC608*G608,2)+TRUNC(AE608*G608,2)+TRUNC(AG608*G608,2)+TRUNC(AI608*G608,2)))))/AI608*G608)&lt;ABS((S608*G608-(TRUNC(S608*G608,2)+(TRUNC(AL608,2)-(TRUNC(S608*G608,2)+TRUNC(W608*G608,2)+TRUNC(Y608*G608,2)+TRUNC(AA608*G608,2)+TRUNC(AC608*G608,2)+TRUNC(AE608*G608,2)+TRUNC(AG608*G608,2)+TRUNC(AI608*G608,2)))))/S608*G608),TRUE),IF(AND(W608*G608&lt;&gt;0,(TRUNC(W608*G608,2)+(TRUNC(AL608,2)-(TRUNC(S608*G608,2)+TRUNC(W608*G608,2)+TRUNC(Y608*G608,2)+TRUNC(AA608*G608,2)+TRUNC(AC608*G608,2)+TRUNC(AE608*G608,2)+TRUNC(AG608*G608,2)+TRUNC(AI608*G608,2))))&gt;=0),ABS((AI608*G608-(TRUNC(AI608*G608,2)+(TRUNC(AL608,2)-(TRUNC(S608*G608,2)+TRUNC(W608*G608,2)+TRUNC(Y608*G608,2)+TRUNC(AA608*G608,2)+TRUNC(AC608*G608,2)+TRUNC(AE608*G608,2)+TRUNC(AG608*G608,2)+TRUNC(AI608*G608,2)))))/AI608*G608)&lt;ABS((W608*G608-(TRUNC(W608*G608,2)+(TRUNC(AL608,2)-(TRUNC(S608*G608,2)+TRUNC(W608*G608,2)+TRUNC(Y608*G608,2)+TRUNC(AA608*G608,2)+TRUNC(AC608*G608,2)+TRUNC(AE608*G608,2)+TRUNC(AG608*G608,2)+TRUNC(AI608*G608,2)))))/W608*G608),TRUE),IF(AND(Y608*G608&lt;&gt;0,(TRUNC(Y608*G608,2)+(TRUNC(AL608,2)-(TRUNC(S608*G608,2)+TRUNC(W608*G608,2)+TRUNC(Y608*G608,2)+TRUNC(AA608*G608,2)+TRUNC(AC608*G608,2)+TRUNC(AE608*G608,2)+TRUNC(AG608*G608,2)+TRUNC(AI608*G608,2))))&gt;=0),ABS((AI608*G608-(TRUNC(AI608*G608,2)+(TRUNC(AL608,2)-(TRUNC(S608*G608,2)+TRUNC(W608*G608,2)+TRUNC(Y608*G608,2)+TRUNC(AA608*G608,2)+TRUNC(AC608*G608,2)+TRUNC(AE608*G608,2)+TRUNC(AG608*G608,2)+TRUNC(AI608*G608,2)))))/AI608*G608)&lt;ABS((Y608*G608-(TRUNC(Y608*G608,2)+(TRUNC(AL608,2)-(TRUNC(S608*G608,2)+TRUNC(W608*G608,2)+TRUNC(Y608*G608,2)+TRUNC(AA608*G608,2)+TRUNC(AC608*G608,2)+TRUNC(AE608*G608,2)+TRUNC(AG608*G608,2)+TRUNC(AI608*G608,2)))))/Y608*G608),TRUE),IF(AND(AA608*G608&lt;&gt;0,(TRUNC(AA608*G608,2)+(TRUNC(AL608,2)-(TRUNC(S608*G608,2)+TRUNC(W608*G608,2)+TRUNC(Y608*G608,2)+TRUNC(AA608*G608,2)+TRUNC(AC608*G608,2)+TRUNC(AE608*G608,2)+TRUNC(AG608*G608,2)+TRUNC(AI608*G608,2))))&gt;=0),ABS((AI608*G608-(TRUNC(AI608*G608,2)+(TRUNC(AL608,2)-(TRUNC(S608*G608,2)+TRUNC(W608*G608,2)+TRUNC(Y608*G608,2)+TRUNC(AA608*G608,2)+TRUNC(AC608*G608,2)+TRUNC(AE608*G608,2)+TRUNC(AG608*G608,2)+TRUNC(AI608*G608,2)))))/AI608*G608)&lt;ABS((AA608*G608-(TRUNC(AA608*G608,2)+(TRUNC(AL608,2)-(TRUNC(S608*G608,2)+TRUNC(W608*G608,2)+TRUNC(Y608*G608,2)+TRUNC(AA608*G608,2)+TRUNC(AC608*G608,2)+TRUNC(AE608*G608,2)+TRUNC(AG608*G608,2)+TRUNC(AI608*G608,2)))))/AA608*G608),TRUE),IF(AND(AC608*G608&lt;&gt;0,(TRUNC(AC608*G608,2)+(TRUNC(AL608,2)-(TRUNC(S608*G608,2)+TRUNC(W608*G608,2)+TRUNC(Y608*G608,2)+TRUNC(AA608*G608,2)+TRUNC(AC608*G608,2)+TRUNC(AE608*G608,2)+TRUNC(AG608*G608,2)+TRUNC(AI608*G608,2))))&gt;=0),ABS((AI608*G608-(TRUNC(AI608*G608,2)+(TRUNC(AL608,2)-(TRUNC(S608*G608,2)+TRUNC(W608*G608,2)+TRUNC(Y608*G608,2)+TRUNC(AA608*G608,2)+TRUNC(AC608*G608,2)+TRUNC(AE608*G608,2)+TRUNC(AG608*G608,2)+TRUNC(AI608*G608,2)))))/AI608*G608)&lt;ABS((AC608*G608-(TRUNC(AC608*G608,2)+(TRUNC(AL608,2)-(TRUNC(S608*G608,2)+TRUNC(W608*G608,2)+TRUNC(Y608*G608,2)+TRUNC(AA608*G608,2)+TRUNC(AC608*G608,2)+TRUNC(AE608*G608,2)+TRUNC(AG608*G608,2)+TRUNC(AI608*G608,2)))))/AC608*G608),TRUE),IF(AND(AE608*G608&lt;&gt;0,(TRUNC(AE608*G608,2)+(TRUNC(AL608,2)-(TRUNC(S608*G608,2)+TRUNC(W608*G608,2)+TRUNC(Y608*G608,2)+TRUNC(AA608*G608,2)+TRUNC(AC608*G608,2)+TRUNC(AE608*G608,2)+TRUNC(AG608*G608,2)+TRUNC(AI608*G608,2))))&gt;=0),ABS((AI608*G608-(TRUNC(AI608*G608,2)+(TRUNC(AL608,2)-(TRUNC(S608*G608,2)+TRUNC(W608*G608,2)+TRUNC(Y608*G608,2)+TRUNC(AA608*G608,2)+TRUNC(AC608*G608,2)+TRUNC(AE608*G608,2)+TRUNC(AG608*G608,2)+TRUNC(AI608*G608,2)))))/AI608*G608)&lt;ABS((AE608*G608-(TRUNC(AE608*G608,2)+(TRUNC(AL608,2)-(TRUNC(S608*G608,2)+TRUNC(W608*G608,2)+TRUNC(Y608*G608,2)+TRUNC(AA608*G608,2)+TRUNC(AC608*G608,2)+TRUNC(AE608*G608,2)+TRUNC(AG608*G608,2)+TRUNC(AI608*G608,2)))))/AE608*G608),TRUE),IF(AND(AG608*G608&lt;&gt;0,(TRUNC(AG608*G608,2)+(TRUNC(AL608,2)-(TRUNC(S608*G608,2)+TRUNC(W608*G608,2)+TRUNC(Y608*G608,2)+TRUNC(AA608*G608,2)+TRUNC(AC608*G608,2)+TRUNC(AE608*G608,2)+TRUNC(AG608*G608,2)+TRUNC(AI608*G608,2))))&gt;=0),ABS((AI608*G608-(TRUNC(AI608*G608,2)+(TRUNC(AL608,2)-(TRUNC(S608*G608,2)+TRUNC(W608*G608,2)+TRUNC(Y608*G608,2)+TRUNC(AA608*G608,2)+TRUNC(AC608*G608,2)+TRUNC(AE608*G608,2)+TRUNC(AG608*G608,2)+TRUNC(AI608*G608,2)))))/AI608*G608)&lt;ABS((AG608*G608-(TRUNC(AG608*G608,2)+(TRUNC(AL608,2)-(TRUNC(S608*G608,2)+TRUNC(W608*G608,2)+TRUNC(Y608*G608,2)+TRUNC(AA608*G608,2)+TRUNC(AC608*G608,2)+TRUNC(AE608*G608,2)+TRUNC(AG608*G608,2)+TRUNC(AI608*G608,2)))))/AG608*G608),TRUE),IF(AND(AI608*G608&lt;&gt;0,(TRUNC(AI608*G608,2)+(TRUNC(AL608,2)-(TRUNC(S608*G608,2)+TRUNC(W608*G608,2)+TRUNC(Y608*G608,2)+TRUNC(AA608*G608,2)+TRUNC(AC608*G608,2)+TRUNC(AE608*G608,2)+TRUNC(AG608*G608,2)+TRUNC(AI608*G608,2))))&gt;=0),ABS((AI608*G608-(TRUNC(AI608*G608,2)+(TRUNC(AL608,2)-(TRUNC(S608*G608,2)+TRUNC(W608*G608,2)+TRUNC(Y608*G608,2)+TRUNC(AA608*G608,2)+TRUNC(AC608*G608,2)+TRUNC(AE608*G608,2)+TRUNC(AG608*G608,2)+TRUNC(AI608*G608,2)))))/AI608*G608)&lt;=ABS((AI608*G608-(TRUNC(AI608*G608,2)+(TRUNC(AL608,2)-(TRUNC(S608*G608,2)+TRUNC(W608*G608,2)+TRUNC(Y608*G608,2)+TRUNC(AA608*G608,2)+TRUNC(AC608*G608,2)+TRUNC(AE608*G608,2)+TRUNC(AG608*G608,2)+TRUNC(AI608*G608,2)))))/AI608*G608),TRUE)),TRUNC(AI608*G608,2)+(TRUNC(AL608,2)-(TRUNC(S608*G608,2)+TRUNC(W608*G608,2)+TRUNC(Y608*G608,2)+TRUNC(AA608*G608,2)+TRUNC(AC608*G608,2)+TRUNC(AE608*G608,2)+TRUNC(AG608*G608,2)+TRUNC(AI608*G608,2))),TRUNC(AI608*G608,2)))))</f>
        <v>0</v>
      </c>
      <c r="AK608" s="369">
        <f>TRUNC(Q608*(1+R608), 2)</f>
        <v>15.03</v>
      </c>
      <c r="AL608" s="369">
        <f>TRUNC(G608*TRUNC(AK608, 2), 2)</f>
        <v>4315.71</v>
      </c>
    </row>
    <row r="609" spans="1:38" ht="25.5" x14ac:dyDescent="0.2">
      <c r="A609" s="368" t="s">
        <v>1026</v>
      </c>
      <c r="B609" s="367" t="s">
        <v>287</v>
      </c>
      <c r="C609" s="367" t="s">
        <v>393</v>
      </c>
      <c r="D609" s="367" t="s">
        <v>1502</v>
      </c>
      <c r="E609" s="366" t="s">
        <v>114</v>
      </c>
      <c r="F609" s="365" t="s">
        <v>5</v>
      </c>
      <c r="G609" s="365">
        <v>7.14</v>
      </c>
      <c r="H609" s="363">
        <v>6.93</v>
      </c>
      <c r="I609" s="363">
        <v>5.61</v>
      </c>
      <c r="J609" s="363">
        <v>5.61</v>
      </c>
      <c r="K609" s="363">
        <v>0</v>
      </c>
      <c r="L609" s="363">
        <v>0</v>
      </c>
      <c r="M609" s="363">
        <v>0</v>
      </c>
      <c r="N609" s="363">
        <v>0</v>
      </c>
      <c r="O609" s="363">
        <v>0</v>
      </c>
      <c r="P609" s="363">
        <v>0</v>
      </c>
      <c r="Q609" s="363">
        <f>TRUNC(H609 + N609 + K609 + J609 + P609 + M609 + L609 + O609, 2)</f>
        <v>12.54</v>
      </c>
      <c r="R609" s="364">
        <v>8.3526000000000003E-2</v>
      </c>
      <c r="S609" s="363">
        <f>IF(H609*(1+R609)=0,0,IF((TRUNC(AK609,2)-(TRUNC(H609*(1+R609),2)+TRUNC(J609*(1+R609),2)+TRUNC(K609*(1+R609),2)+TRUNC(L609*(1+R609),2)+TRUNC(M609*(1+R609),2)+TRUNC(N609*(1+R609),2)+TRUNC(O609*(1+R609),2)+TRUNC(P609*(1+R609),2)))=0,TRUNC(H609*(1+R609),2),IF((TRUNC(TRUNC(H609*(1+R609),2),2)+(TRUNC(AK609,2)-(TRUNC(H609*(1+R609),2)+TRUNC(J609*(1+R609),2)+TRUNC(K609*(1+R609),2)+TRUNC(L609*(1+R609),2)+TRUNC(M609*(1+R609),2)+TRUNC(N609*(1+R609),2)+TRUNC(O609*(1+R609),2)+TRUNC(P609*(1+R609),2))))&lt;=0,TRUNC(H609*(1+R609),2),IF(AND(IF(AND(H609*(1+R609)&lt;&gt;0,(TRUNC(H609*(1+R609),2)+(TRUNC(AK609,2)-(TRUNC(H609*(1+R609),2)+TRUNC(J609*(1+R609),2)+TRUNC(K609*(1+R609),2)+TRUNC(L609*(1+R609),2)+TRUNC(M609*(1+R609),2)+TRUNC(N609*(1+R609),2)+TRUNC(O609*(1+R609),2)+TRUNC(P609*(1+R609),2))))&gt;=0),ABS((H609*(1+R609)-(TRUNC(H609*(1+R609),2)+(TRUNC(AK609,2)-(TRUNC(H609*(1+R609),2)+TRUNC(J609*(1+R609),2)+TRUNC(K609*(1+R609),2)+TRUNC(L609*(1+R609),2)+TRUNC(M609*(1+R609),2)+TRUNC(N609*(1+R609),2)+TRUNC(O609*(1+R609),2)+TRUNC(P609*(1+R609),2)))))/H609*(1+R609))&lt;=ABS((H609*(1+R609)-(TRUNC(H609*(1+R609),2)+(TRUNC(AK609,2)-(TRUNC(H609*(1+R609),2)+TRUNC(J609*(1+R609),2)+TRUNC(K609*(1+R609),2)+TRUNC(L609*(1+R609),2)+TRUNC(M609*(1+R609),2)+TRUNC(N609*(1+R609),2)+TRUNC(O609*(1+R609),2)+TRUNC(P609*(1+R609),2)))))/H609*(1+R609)),TRUE),IF(AND(J609*(1+R609)&lt;&gt;0,(TRUNC(J609*(1+R609),2)+(TRUNC(AK609,2)-(TRUNC(H609*(1+R609),2)+TRUNC(J609*(1+R609),2)+TRUNC(K609*(1+R609),2)+TRUNC(L609*(1+R609),2)+TRUNC(M609*(1+R609),2)+TRUNC(N609*(1+R609),2)+TRUNC(O609*(1+R609),2)+TRUNC(P609*(1+R609),2))))&gt;=0),ABS((H609*(1+R609)-(TRUNC(H609*(1+R609),2)+(TRUNC(AK609,2)-(TRUNC(H609*(1+R609),2)+TRUNC(J609*(1+R609),2)+TRUNC(K609*(1+R609),2)+TRUNC(L609*(1+R609),2)+TRUNC(M609*(1+R609),2)+TRUNC(N609*(1+R609),2)+TRUNC(O609*(1+R609),2)+TRUNC(P609*(1+R609),2)))))/H609*(1+R609))&lt;=ABS((J609*(1+R609)-(TRUNC(J609*(1+R609),2)+(TRUNC(AK609,2)-(TRUNC(H609*(1+R609),2)+TRUNC(J609*(1+R609),2)+TRUNC(K609*(1+R609),2)+TRUNC(L609*(1+R609),2)+TRUNC(M609*(1+R609),2)+TRUNC(N609*(1+R609),2)+TRUNC(O609*(1+R609),2)+TRUNC(P609*(1+R609),2)))))/J609*(1+R609)),TRUE),IF(AND(K609*(1+R609)&lt;&gt;0,(TRUNC(K609*(1+R609),2)+(TRUNC(AK609,2)-(TRUNC(H609*(1+R609),2)+TRUNC(J609*(1+R609),2)+TRUNC(K609*(1+R609),2)+TRUNC(L609*(1+R609),2)+TRUNC(M609*(1+R609),2)+TRUNC(N609*(1+R609),2)+TRUNC(O609*(1+R609),2)+TRUNC(P609*(1+R609),2))))&gt;=0),ABS((H609*(1+R609)-(TRUNC(H609*(1+R609),2)+(TRUNC(AK609,2)-(TRUNC(H609*(1+R609),2)+TRUNC(J609*(1+R609),2)+TRUNC(K609*(1+R609),2)+TRUNC(L609*(1+R609),2)+TRUNC(M609*(1+R609),2)+TRUNC(N609*(1+R609),2)+TRUNC(O609*(1+R609),2)+TRUNC(P609*(1+R609),2)))))/H609*(1+R609))&lt;=ABS((K609*(1+R609)-(TRUNC(K609*(1+R609),2)+(TRUNC(AK609,2)-(TRUNC(H609*(1+R609),2)+TRUNC(J609*(1+R609),2)+TRUNC(K609*(1+R609),2)+TRUNC(L609*(1+R609),2)+TRUNC(M609*(1+R609),2)+TRUNC(N609*(1+R609),2)+TRUNC(O609*(1+R609),2)+TRUNC(P609*(1+R609),2)))))/K609*(1+R609)),TRUE),IF(AND(L609*(1+R609)&lt;&gt;0,(TRUNC(L609*(1+R609),2)+(TRUNC(AK609,2)-(TRUNC(H609*(1+R609),2)+TRUNC(J609*(1+R609),2)+TRUNC(K609*(1+R609),2)+TRUNC(L609*(1+R609),2)+TRUNC(M609*(1+R609),2)+TRUNC(N609*(1+R609),2)+TRUNC(O609*(1+R609),2)+TRUNC(P609*(1+R609),2))))&gt;=0),ABS((H609*(1+R609)-(TRUNC(H609*(1+R609),2)+(TRUNC(AK609,2)-(TRUNC(H609*(1+R609),2)+TRUNC(J609*(1+R609),2)+TRUNC(K609*(1+R609),2)+TRUNC(L609*(1+R609),2)+TRUNC(M609*(1+R609),2)+TRUNC(N609*(1+R609),2)+TRUNC(O609*(1+R609),2)+TRUNC(P609*(1+R609),2)))))/H609*(1+R609))&lt;=ABS((L609*(1+R609)-(TRUNC(L609*(1+R609),2)+(TRUNC(AK609,2)-(TRUNC(H609*(1+R609),2)+TRUNC(J609*(1+R609),2)+TRUNC(K609*(1+R609),2)+TRUNC(L609*(1+R609),2)+TRUNC(M609*(1+R609),2)+TRUNC(N609*(1+R609),2)+TRUNC(O609*(1+R609),2)+TRUNC(P609*(1+R609),2)))))/L609*(1+R609)),TRUE),IF(AND(M609*(1+R609)&lt;&gt;0,(TRUNC(M609*(1+R609),2)+(TRUNC(AK609,2)-(TRUNC(H609*(1+R609),2)+TRUNC(J609*(1+R609),2)+TRUNC(K609*(1+R609),2)+TRUNC(L609*(1+R609),2)+TRUNC(M609*(1+R609),2)+TRUNC(N609*(1+R609),2)+TRUNC(O609*(1+R609),2)+TRUNC(P609*(1+R609),2))))&gt;=0),ABS((H609*(1+R609)-(TRUNC(H609*(1+R609),2)+(TRUNC(AK609,2)-(TRUNC(H609*(1+R609),2)+TRUNC(J609*(1+R609),2)+TRUNC(K609*(1+R609),2)+TRUNC(L609*(1+R609),2)+TRUNC(M609*(1+R609),2)+TRUNC(N609*(1+R609),2)+TRUNC(O609*(1+R609),2)+TRUNC(P609*(1+R609),2)))))/H609*(1+R609))&lt;=ABS((M609*(1+R609)-(TRUNC(M609*(1+R609),2)+(TRUNC(AK609,2)-(TRUNC(H609*(1+R609),2)+TRUNC(J609*(1+R609),2)+TRUNC(K609*(1+R609),2)+TRUNC(L609*(1+R609),2)+TRUNC(M609*(1+R609),2)+TRUNC(N609*(1+R609),2)+TRUNC(O609*(1+R609),2)+TRUNC(P609*(1+R609),2)))))/M609*(1+R609)),TRUE),IF(AND(N609*(1+R609)&lt;&gt;0,(TRUNC(N609*(1+R609),2)+(TRUNC(AK609,2)-(TRUNC(H609*(1+R609),2)+TRUNC(J609*(1+R609),2)+TRUNC(K609*(1+R609),2)+TRUNC(L609*(1+R609),2)+TRUNC(M609*(1+R609),2)+TRUNC(N609*(1+R609),2)+TRUNC(O609*(1+R609),2)+TRUNC(P609*(1+R609),2))))&gt;=0),ABS((H609*(1+R609)-(TRUNC(H609*(1+R609),2)+(TRUNC(AK609,2)-(TRUNC(H609*(1+R609),2)+TRUNC(J609*(1+R609),2)+TRUNC(K609*(1+R609),2)+TRUNC(L609*(1+R609),2)+TRUNC(M609*(1+R609),2)+TRUNC(N609*(1+R609),2)+TRUNC(O609*(1+R609),2)+TRUNC(P609*(1+R609),2)))))/H609*(1+R609))&lt;=ABS((N609*(1+R609)-(TRUNC(N609*(1+R609),2)+(TRUNC(AK609,2)-(TRUNC(H609*(1+R609),2)+TRUNC(J609*(1+R609),2)+TRUNC(K609*(1+R609),2)+TRUNC(L609*(1+R609),2)+TRUNC(M609*(1+R609),2)+TRUNC(N609*(1+R609),2)+TRUNC(O609*(1+R609),2)+TRUNC(P609*(1+R609),2)))))/N609*(1+R609)),TRUE),IF(AND(O609*(1+R609)&lt;&gt;0,(TRUNC(O609*(1+R609),2)+(TRUNC(AK609,2)-(TRUNC(H609*(1+R609),2)+TRUNC(J609*(1+R609),2)+TRUNC(K609*(1+R609),2)+TRUNC(L609*(1+R609),2)+TRUNC(M609*(1+R609),2)+TRUNC(N609*(1+R609),2)+TRUNC(O609*(1+R609),2)+TRUNC(P609*(1+R609),2))))&gt;=0),ABS((H609*(1+R609)-(TRUNC(H609*(1+R609),2)+(TRUNC(AK609,2)-(TRUNC(H609*(1+R609),2)+TRUNC(J609*(1+R609),2)+TRUNC(K609*(1+R609),2)+TRUNC(L609*(1+R609),2)+TRUNC(M609*(1+R609),2)+TRUNC(N609*(1+R609),2)+TRUNC(O609*(1+R609),2)+TRUNC(P609*(1+R609),2)))))/H609*(1+R609))&lt;=ABS((O609*(1+R609)-(TRUNC(O609*(1+R609),2)+(TRUNC(AK609,2)-(TRUNC(H609*(1+R609),2)+TRUNC(J609*(1+R609),2)+TRUNC(K609*(1+R609),2)+TRUNC(L609*(1+R609),2)+TRUNC(M609*(1+R609),2)+TRUNC(N609*(1+R609),2)+TRUNC(O609*(1+R609),2)+TRUNC(P609*(1+R609),2)))))/O609*(1+R609)),TRUE),IF(AND(P609*(1+R609)&lt;&gt;0,(TRUNC(P609*(1+R609),2)+(TRUNC(AK609,2)-(TRUNC(H609*(1+R609),2)+TRUNC(J609*(1+R609),2)+TRUNC(K609*(1+R609),2)+TRUNC(L609*(1+R609),2)+TRUNC(M609*(1+R609),2)+TRUNC(N609*(1+R609),2)+TRUNC(O609*(1+R609),2)+TRUNC(P609*(1+R609),2))))&gt;=0),ABS((H609*(1+R609)-(TRUNC(H609*(1+R609),2)+(TRUNC(AK609,2)-(TRUNC(H609*(1+R609),2)+TRUNC(J609*(1+R609),2)+TRUNC(K609*(1+R609),2)+TRUNC(L609*(1+R609),2)+TRUNC(M609*(1+R609),2)+TRUNC(N609*(1+R609),2)+TRUNC(O609*(1+R609),2)+TRUNC(P609*(1+R609),2)))))/H609*(1+R609))&lt;=ABS((P609*(1+R609)-(TRUNC(P609*(1+R609),2)+(TRUNC(AK609,2)-(TRUNC(H609*(1+R609),2)+TRUNC(J609*(1+R609),2)+TRUNC(K609*(1+R609),2)+TRUNC(L609*(1+R609),2)+TRUNC(M609*(1+R609),2)+TRUNC(N609*(1+R609),2)+TRUNC(O609*(1+R609),2)+TRUNC(P609*(1+R609),2)))))/P609*(1+R609)),TRUE)),TRUNC(H609*(1+R609),2)+(TRUNC(AK609,2)-(TRUNC(H609*(1+R609),2)+TRUNC(J609*(1+R609),2)+TRUNC(K609*(1+R609),2)+TRUNC(L609*(1+R609),2)+TRUNC(M609*(1+R609),2)+TRUNC(N609*(1+R609),2)+TRUNC(O609*(1+R609),2)+TRUNC(P609*(1+R609),2))),TRUNC(H609*(1+R609),2)))))</f>
        <v>7.51</v>
      </c>
      <c r="T609" s="363">
        <f>IF(S609*G609=0,0,IF((TRUNC(AL609,2)-(TRUNC(S609*G609,2)+TRUNC(W609*G609,2)+TRUNC(Y609*G609,2)+TRUNC(AA609*G609,2)+TRUNC(AC609*G609,2)+TRUNC(AE609*G609,2)+TRUNC(AG609*G609,2)+TRUNC(AI609*G609,2)))=0,TRUNC(S609*G609,2),IF((TRUNC(TRUNC(S609*G609,2),2)+(TRUNC(AL609,2)-(TRUNC(S609*G609,2)+TRUNC(W609*G609,2)+TRUNC(Y609*G609,2)+TRUNC(AA609*G609,2)+TRUNC(AC609*G609,2)+TRUNC(AE609*G609,2)+TRUNC(AG609*G609,2)+TRUNC(AI609*G609,2))))&lt;=0,TRUNC(S609*G609,2),IF(AND(IF(AND(S609*G609&lt;&gt;0,(TRUNC(S609*G609,2)+(TRUNC(AL609,2)-(TRUNC(S609*G609,2)+TRUNC(W609*G609,2)+TRUNC(Y609*G609,2)+TRUNC(AA609*G609,2)+TRUNC(AC609*G609,2)+TRUNC(AE609*G609,2)+TRUNC(AG609*G609,2)+TRUNC(AI609*G609,2))))&gt;=0),ABS((S609*G609-(TRUNC(S609*G609,2)+(TRUNC(AL609,2)-(TRUNC(S609*G609,2)+TRUNC(W609*G609,2)+TRUNC(Y609*G609,2)+TRUNC(AA609*G609,2)+TRUNC(AC609*G609,2)+TRUNC(AE609*G609,2)+TRUNC(AG609*G609,2)+TRUNC(AI609*G609,2)))))/S609*G609)&lt;=ABS((S609*G609-(TRUNC(S609*G609,2)+(TRUNC(AL609,2)-(TRUNC(S609*G609,2)+TRUNC(W609*G609,2)+TRUNC(Y609*G609,2)+TRUNC(AA609*G609,2)+TRUNC(AC609*G609,2)+TRUNC(AE609*G609,2)+TRUNC(AG609*G609,2)+TRUNC(AI609*G609,2)))))/S609*G609),TRUE),IF(AND(W609*G609&lt;&gt;0,(TRUNC(W609*G609,2)+(TRUNC(AL609,2)-(TRUNC(S609*G609,2)+TRUNC(W609*G609,2)+TRUNC(Y609*G609,2)+TRUNC(AA609*G609,2)+TRUNC(AC609*G609,2)+TRUNC(AE609*G609,2)+TRUNC(AG609*G609,2)+TRUNC(AI609*G609,2))))&gt;=0),ABS((S609*G609-(TRUNC(S609*G609,2)+(TRUNC(AL609,2)-(TRUNC(S609*G609,2)+TRUNC(W609*G609,2)+TRUNC(Y609*G609,2)+TRUNC(AA609*G609,2)+TRUNC(AC609*G609,2)+TRUNC(AE609*G609,2)+TRUNC(AG609*G609,2)+TRUNC(AI609*G609,2)))))/S609*G609)&lt;=ABS((W609*G609-(TRUNC(W609*G609,2)+(TRUNC(AL609,2)-(TRUNC(S609*G609,2)+TRUNC(W609*G609,2)+TRUNC(Y609*G609,2)+TRUNC(AA609*G609,2)+TRUNC(AC609*G609,2)+TRUNC(AE609*G609,2)+TRUNC(AG609*G609,2)+TRUNC(AI609*G609,2)))))/W609*G609),TRUE),IF(AND(Y609*G609&lt;&gt;0,(TRUNC(Y609*G609,2)+(TRUNC(AL609,2)-(TRUNC(S609*G609,2)+TRUNC(W609*G609,2)+TRUNC(Y609*G609,2)+TRUNC(AA609*G609,2)+TRUNC(AC609*G609,2)+TRUNC(AE609*G609,2)+TRUNC(AG609*G609,2)+TRUNC(AI609*G609,2))))&gt;=0),ABS((S609*G609-(TRUNC(S609*G609,2)+(TRUNC(AL609,2)-(TRUNC(S609*G609,2)+TRUNC(W609*G609,2)+TRUNC(Y609*G609,2)+TRUNC(AA609*G609,2)+TRUNC(AC609*G609,2)+TRUNC(AE609*G609,2)+TRUNC(AG609*G609,2)+TRUNC(AI609*G609,2)))))/S609*G609)&lt;=ABS((Y609*G609-(TRUNC(Y609*G609,2)+(TRUNC(AL609,2)-(TRUNC(S609*G609,2)+TRUNC(W609*G609,2)+TRUNC(Y609*G609,2)+TRUNC(AA609*G609,2)+TRUNC(AC609*G609,2)+TRUNC(AE609*G609,2)+TRUNC(AG609*G609,2)+TRUNC(AI609*G609,2)))))/Y609*G609),TRUE),IF(AND(AA609*G609&lt;&gt;0,(TRUNC(AA609*G609,2)+(TRUNC(AL609,2)-(TRUNC(S609*G609,2)+TRUNC(W609*G609,2)+TRUNC(Y609*G609,2)+TRUNC(AA609*G609,2)+TRUNC(AC609*G609,2)+TRUNC(AE609*G609,2)+TRUNC(AG609*G609,2)+TRUNC(AI609*G609,2))))&gt;=0),ABS((S609*G609-(TRUNC(S609*G609,2)+(TRUNC(AL609,2)-(TRUNC(S609*G609,2)+TRUNC(W609*G609,2)+TRUNC(Y609*G609,2)+TRUNC(AA609*G609,2)+TRUNC(AC609*G609,2)+TRUNC(AE609*G609,2)+TRUNC(AG609*G609,2)+TRUNC(AI609*G609,2)))))/S609*G609)&lt;=ABS((AA609*G609-(TRUNC(AA609*G609,2)+(TRUNC(AL609,2)-(TRUNC(S609*G609,2)+TRUNC(W609*G609,2)+TRUNC(Y609*G609,2)+TRUNC(AA609*G609,2)+TRUNC(AC609*G609,2)+TRUNC(AE609*G609,2)+TRUNC(AG609*G609,2)+TRUNC(AI609*G609,2)))))/AA609*G609),TRUE),IF(AND(AC609*G609&lt;&gt;0,(TRUNC(AC609*G609,2)+(TRUNC(AL609,2)-(TRUNC(S609*G609,2)+TRUNC(W609*G609,2)+TRUNC(Y609*G609,2)+TRUNC(AA609*G609,2)+TRUNC(AC609*G609,2)+TRUNC(AE609*G609,2)+TRUNC(AG609*G609,2)+TRUNC(AI609*G609,2))))&gt;=0),ABS((S609*G609-(TRUNC(S609*G609,2)+(TRUNC(AL609,2)-(TRUNC(S609*G609,2)+TRUNC(W609*G609,2)+TRUNC(Y609*G609,2)+TRUNC(AA609*G609,2)+TRUNC(AC609*G609,2)+TRUNC(AE609*G609,2)+TRUNC(AG609*G609,2)+TRUNC(AI609*G609,2)))))/S609*G609)&lt;=ABS((AC609*G609-(TRUNC(AC609*G609,2)+(TRUNC(AL609,2)-(TRUNC(S609*G609,2)+TRUNC(W609*G609,2)+TRUNC(Y609*G609,2)+TRUNC(AA609*G609,2)+TRUNC(AC609*G609,2)+TRUNC(AE609*G609,2)+TRUNC(AG609*G609,2)+TRUNC(AI609*G609,2)))))/AC609*G609),TRUE),IF(AND(AE609*G609&lt;&gt;0,(TRUNC(AE609*G609,2)+(TRUNC(AL609,2)-(TRUNC(S609*G609,2)+TRUNC(W609*G609,2)+TRUNC(Y609*G609,2)+TRUNC(AA609*G609,2)+TRUNC(AC609*G609,2)+TRUNC(AE609*G609,2)+TRUNC(AG609*G609,2)+TRUNC(AI609*G609,2))))&gt;=0),ABS((S609*G609-(TRUNC(S609*G609,2)+(TRUNC(AL609,2)-(TRUNC(S609*G609,2)+TRUNC(W609*G609,2)+TRUNC(Y609*G609,2)+TRUNC(AA609*G609,2)+TRUNC(AC609*G609,2)+TRUNC(AE609*G609,2)+TRUNC(AG609*G609,2)+TRUNC(AI609*G609,2)))))/S609*G609)&lt;=ABS((AE609*G609-(TRUNC(AE609*G609,2)+(TRUNC(AL609,2)-(TRUNC(S609*G609,2)+TRUNC(W609*G609,2)+TRUNC(Y609*G609,2)+TRUNC(AA609*G609,2)+TRUNC(AC609*G609,2)+TRUNC(AE609*G609,2)+TRUNC(AG609*G609,2)+TRUNC(AI609*G609,2)))))/AE609*G609),TRUE),IF(AND(AG609*G609&lt;&gt;0,(TRUNC(AG609*G609,2)+(TRUNC(AL609,2)-(TRUNC(S609*G609,2)+TRUNC(W609*G609,2)+TRUNC(Y609*G609,2)+TRUNC(AA609*G609,2)+TRUNC(AC609*G609,2)+TRUNC(AE609*G609,2)+TRUNC(AG609*G609,2)+TRUNC(AI609*G609,2))))&gt;=0),ABS((S609*G609-(TRUNC(S609*G609,2)+(TRUNC(AL609,2)-(TRUNC(S609*G609,2)+TRUNC(W609*G609,2)+TRUNC(Y609*G609,2)+TRUNC(AA609*G609,2)+TRUNC(AC609*G609,2)+TRUNC(AE609*G609,2)+TRUNC(AG609*G609,2)+TRUNC(AI609*G609,2)))))/S609*G609)&lt;=ABS((AG609*G609-(TRUNC(AG609*G609,2)+(TRUNC(AL609,2)-(TRUNC(S609*G609,2)+TRUNC(W609*G609,2)+TRUNC(Y609*G609,2)+TRUNC(AA609*G609,2)+TRUNC(AC609*G609,2)+TRUNC(AE609*G609,2)+TRUNC(AG609*G609,2)+TRUNC(AI609*G609,2)))))/AG609*G609),TRUE),IF(AND(AI609*G609&lt;&gt;0,(TRUNC(AI609*G609,2)+(TRUNC(AL609,2)-(TRUNC(S609*G609,2)+TRUNC(W609*G609,2)+TRUNC(Y609*G609,2)+TRUNC(AA609*G609,2)+TRUNC(AC609*G609,2)+TRUNC(AE609*G609,2)+TRUNC(AG609*G609,2)+TRUNC(AI609*G609,2))))&gt;=0),ABS((S609*G609-(TRUNC(S609*G609,2)+(TRUNC(AL609,2)-(TRUNC(S609*G609,2)+TRUNC(W609*G609,2)+TRUNC(Y609*G609,2)+TRUNC(AA609*G609,2)+TRUNC(AC609*G609,2)+TRUNC(AE609*G609,2)+TRUNC(AG609*G609,2)+TRUNC(AI609*G609,2)))))/S609*G609)&lt;=ABS((AI609*G609-(TRUNC(AI609*G609,2)+(TRUNC(AL609,2)-(TRUNC(S609*G609,2)+TRUNC(W609*G609,2)+TRUNC(Y609*G609,2)+TRUNC(AA609*G609,2)+TRUNC(AC609*G609,2)+TRUNC(AE609*G609,2)+TRUNC(AG609*G609,2)+TRUNC(AI609*G609,2)))))/AI609*G609),TRUE)),TRUNC(S609*G609,2)+(TRUNC(AL609,2)-(TRUNC(S609*G609,2)+TRUNC(W609*G609,2)+TRUNC(Y609*G609,2)+TRUNC(AA609*G609,2)+TRUNC(AC609*G609,2)+TRUNC(AE609*G609,2)+TRUNC(AG609*G609,2)+TRUNC(AI609*G609,2))),TRUNC(S609*G609,2)))))</f>
        <v>53.62</v>
      </c>
      <c r="U609" s="363">
        <f t="shared" si="581"/>
        <v>6.07</v>
      </c>
      <c r="V609" s="363">
        <f t="shared" si="581"/>
        <v>43.34</v>
      </c>
      <c r="W609" s="363">
        <f>IF(J609*(1+R609)=0,0,IF((TRUNC(AK609,2)-(TRUNC(H609*(1+R609),2)+TRUNC(J609*(1+R609),2)+TRUNC(K609*(1+R609),2)+TRUNC(L609*(1+R609),2)+TRUNC(M609*(1+R609),2)+TRUNC(N609*(1+R609),2)+TRUNC(O609*(1+R609),2)+TRUNC(P609*(1+R609),2)))=0,TRUNC(J609*(1+R609),2),IF((TRUNC(TRUNC(J609*(1+R609),2),2)+(TRUNC(AK609,2)-(TRUNC(H609*(1+R609),2)+TRUNC(J609*(1+R609),2)+TRUNC(K609*(1+R609),2)+TRUNC(L609*(1+R609),2)+TRUNC(M609*(1+R609),2)+TRUNC(N609*(1+R609),2)+TRUNC(O609*(1+R609),2)+TRUNC(P609*(1+R609),2))))&lt;=0,TRUNC(J609*(1+R609),2),IF(AND(IF(AND(H609*(1+R609)&lt;&gt;0,(TRUNC(H609*(1+R609),2)+(TRUNC(AK609,2)-(TRUNC(H609*(1+R609),2)+TRUNC(J609*(1+R609),2)+TRUNC(K609*(1+R609),2)+TRUNC(L609*(1+R609),2)+TRUNC(M609*(1+R609),2)+TRUNC(N609*(1+R609),2)+TRUNC(O609*(1+R609),2)+TRUNC(P609*(1+R609),2))))&gt;=0),ABS((J609*(1+R609)-(TRUNC(J609*(1+R609),2)+(TRUNC(AK609,2)-(TRUNC(H609*(1+R609),2)+TRUNC(J609*(1+R609),2)+TRUNC(K609*(1+R609),2)+TRUNC(L609*(1+R609),2)+TRUNC(M609*(1+R609),2)+TRUNC(N609*(1+R609),2)+TRUNC(O609*(1+R609),2)+TRUNC(P609*(1+R609),2)))))/J609*(1+R609))&lt;ABS((H609*(1+R609)-(TRUNC(H609*(1+R609),2)+(TRUNC(AK609,2)-(TRUNC(H609*(1+R609),2)+TRUNC(J609*(1+R609),2)+TRUNC(K609*(1+R609),2)+TRUNC(L609*(1+R609),2)+TRUNC(M609*(1+R609),2)+TRUNC(N609*(1+R609),2)+TRUNC(O609*(1+R609),2)+TRUNC(P609*(1+R609),2)))))/H609*(1+R609)),TRUE),IF(AND(J609*(1+R609)&lt;&gt;0,(TRUNC(J609*(1+R609),2)+(TRUNC(AK609,2)-(TRUNC(H609*(1+R609),2)+TRUNC(J609*(1+R609),2)+TRUNC(K609*(1+R609),2)+TRUNC(L609*(1+R609),2)+TRUNC(M609*(1+R609),2)+TRUNC(N609*(1+R609),2)+TRUNC(O609*(1+R609),2)+TRUNC(P609*(1+R609),2))))&gt;=0),ABS((J609*(1+R609)-(TRUNC(J609*(1+R609),2)+(TRUNC(AK609,2)-(TRUNC(H609*(1+R609),2)+TRUNC(J609*(1+R609),2)+TRUNC(K609*(1+R609),2)+TRUNC(L609*(1+R609),2)+TRUNC(M609*(1+R609),2)+TRUNC(N609*(1+R609),2)+TRUNC(O609*(1+R609),2)+TRUNC(P609*(1+R609),2)))))/J609*(1+R609))&lt;=ABS((J609*(1+R609)-(TRUNC(J609*(1+R609),2)+(TRUNC(AK609,2)-(TRUNC(H609*(1+R609),2)+TRUNC(J609*(1+R609),2)+TRUNC(K609*(1+R609),2)+TRUNC(L609*(1+R609),2)+TRUNC(M609*(1+R609),2)+TRUNC(N609*(1+R609),2)+TRUNC(O609*(1+R609),2)+TRUNC(P609*(1+R609),2)))))/J609*(1+R609)),TRUE),IF(AND(K609*(1+R609)&lt;&gt;0,(TRUNC(K609*(1+R609),2)+(TRUNC(AK609,2)-(TRUNC(H609*(1+R609),2)+TRUNC(J609*(1+R609),2)+TRUNC(K609*(1+R609),2)+TRUNC(L609*(1+R609),2)+TRUNC(M609*(1+R609),2)+TRUNC(N609*(1+R609),2)+TRUNC(O609*(1+R609),2)+TRUNC(P609*(1+R609),2))))&gt;=0),ABS((J609*(1+R609)-(TRUNC(J609*(1+R609),2)+(TRUNC(AK609,2)-(TRUNC(H609*(1+R609),2)+TRUNC(J609*(1+R609),2)+TRUNC(K609*(1+R609),2)+TRUNC(L609*(1+R609),2)+TRUNC(M609*(1+R609),2)+TRUNC(N609*(1+R609),2)+TRUNC(O609*(1+R609),2)+TRUNC(P609*(1+R609),2)))))/J609*(1+R609))&lt;=ABS((K609*(1+R609)-(TRUNC(K609*(1+R609),2)+(TRUNC(AK609,2)-(TRUNC(H609*(1+R609),2)+TRUNC(J609*(1+R609),2)+TRUNC(K609*(1+R609),2)+TRUNC(L609*(1+R609),2)+TRUNC(M609*(1+R609),2)+TRUNC(N609*(1+R609),2)+TRUNC(O609*(1+R609),2)+TRUNC(P609*(1+R609),2)))))/K609*(1+R609)),TRUE),IF(AND(L609*(1+R609)&lt;&gt;0,(TRUNC(L609*(1+R609),2)+(TRUNC(AK609,2)-(TRUNC(H609*(1+R609),2)+TRUNC(J609*(1+R609),2)+TRUNC(K609*(1+R609),2)+TRUNC(L609*(1+R609),2)+TRUNC(M609*(1+R609),2)+TRUNC(N609*(1+R609),2)+TRUNC(O609*(1+R609),2)+TRUNC(P609*(1+R609),2))))&gt;=0),ABS((J609*(1+R609)-(TRUNC(J609*(1+R609),2)+(TRUNC(AK609,2)-(TRUNC(H609*(1+R609),2)+TRUNC(J609*(1+R609),2)+TRUNC(K609*(1+R609),2)+TRUNC(L609*(1+R609),2)+TRUNC(M609*(1+R609),2)+TRUNC(N609*(1+R609),2)+TRUNC(O609*(1+R609),2)+TRUNC(P609*(1+R609),2)))))/J609*(1+R609))&lt;=ABS((L609*(1+R609)-(TRUNC(L609*(1+R609),2)+(TRUNC(AK609,2)-(TRUNC(H609*(1+R609),2)+TRUNC(J609*(1+R609),2)+TRUNC(K609*(1+R609),2)+TRUNC(L609*(1+R609),2)+TRUNC(M609*(1+R609),2)+TRUNC(N609*(1+R609),2)+TRUNC(O609*(1+R609),2)+TRUNC(P609*(1+R609),2)))))/L609*(1+R609)),TRUE),IF(AND(M609*(1+R609)&lt;&gt;0,(TRUNC(M609*(1+R609),2)+(TRUNC(AK609,2)-(TRUNC(H609*(1+R609),2)+TRUNC(J609*(1+R609),2)+TRUNC(K609*(1+R609),2)+TRUNC(L609*(1+R609),2)+TRUNC(M609*(1+R609),2)+TRUNC(N609*(1+R609),2)+TRUNC(O609*(1+R609),2)+TRUNC(P609*(1+R609),2))))&gt;=0),ABS((J609*(1+R609)-(TRUNC(J609*(1+R609),2)+(TRUNC(AK609,2)-(TRUNC(H609*(1+R609),2)+TRUNC(J609*(1+R609),2)+TRUNC(K609*(1+R609),2)+TRUNC(L609*(1+R609),2)+TRUNC(M609*(1+R609),2)+TRUNC(N609*(1+R609),2)+TRUNC(O609*(1+R609),2)+TRUNC(P609*(1+R609),2)))))/J609*(1+R609))&lt;=ABS((M609*(1+R609)-(TRUNC(M609*(1+R609),2)+(TRUNC(AK609,2)-(TRUNC(H609*(1+R609),2)+TRUNC(J609*(1+R609),2)+TRUNC(K609*(1+R609),2)+TRUNC(L609*(1+R609),2)+TRUNC(M609*(1+R609),2)+TRUNC(N609*(1+R609),2)+TRUNC(O609*(1+R609),2)+TRUNC(P609*(1+R609),2)))))/M609*(1+R609)),TRUE),IF(AND(N609*(1+R609)&lt;&gt;0,(TRUNC(N609*(1+R609),2)+(TRUNC(AK609,2)-(TRUNC(H609*(1+R609),2)+TRUNC(J609*(1+R609),2)+TRUNC(K609*(1+R609),2)+TRUNC(L609*(1+R609),2)+TRUNC(M609*(1+R609),2)+TRUNC(N609*(1+R609),2)+TRUNC(O609*(1+R609),2)+TRUNC(P609*(1+R609),2))))&gt;=0),ABS((J609*(1+R609)-(TRUNC(J609*(1+R609),2)+(TRUNC(AK609,2)-(TRUNC(H609*(1+R609),2)+TRUNC(J609*(1+R609),2)+TRUNC(K609*(1+R609),2)+TRUNC(L609*(1+R609),2)+TRUNC(M609*(1+R609),2)+TRUNC(N609*(1+R609),2)+TRUNC(O609*(1+R609),2)+TRUNC(P609*(1+R609),2)))))/J609*(1+R609))&lt;=ABS((N609*(1+R609)-(TRUNC(N609*(1+R609),2)+(TRUNC(AK609,2)-(TRUNC(H609*(1+R609),2)+TRUNC(J609*(1+R609),2)+TRUNC(K609*(1+R609),2)+TRUNC(L609*(1+R609),2)+TRUNC(M609*(1+R609),2)+TRUNC(N609*(1+R609),2)+TRUNC(O609*(1+R609),2)+TRUNC(P609*(1+R609),2)))))/N609*(1+R609)),TRUE),IF(AND(O609*(1+R609)&lt;&gt;0,(TRUNC(O609*(1+R609),2)+(TRUNC(AK609,2)-(TRUNC(H609*(1+R609),2)+TRUNC(J609*(1+R609),2)+TRUNC(K609*(1+R609),2)+TRUNC(L609*(1+R609),2)+TRUNC(M609*(1+R609),2)+TRUNC(N609*(1+R609),2)+TRUNC(O609*(1+R609),2)+TRUNC(P609*(1+R609),2))))&gt;=0),ABS((J609*(1+R609)-(TRUNC(J609*(1+R609),2)+(TRUNC(AK609,2)-(TRUNC(H609*(1+R609),2)+TRUNC(J609*(1+R609),2)+TRUNC(K609*(1+R609),2)+TRUNC(L609*(1+R609),2)+TRUNC(M609*(1+R609),2)+TRUNC(N609*(1+R609),2)+TRUNC(O609*(1+R609),2)+TRUNC(P609*(1+R609),2)))))/J609*(1+R609))&lt;=ABS((O609*(1+R609)-(TRUNC(O609*(1+R609),2)+(TRUNC(AK609,2)-(TRUNC(H609*(1+R609),2)+TRUNC(J609*(1+R609),2)+TRUNC(K609*(1+R609),2)+TRUNC(L609*(1+R609),2)+TRUNC(M609*(1+R609),2)+TRUNC(N609*(1+R609),2)+TRUNC(O609*(1+R609),2)+TRUNC(P609*(1+R609),2)))))/O609*(1+R609)),TRUE),IF(AND(P609*(1+R609)&lt;&gt;0,(TRUNC(P609*(1+R609),2)+(TRUNC(AK609,2)-(TRUNC(H609*(1+R609),2)+TRUNC(J609*(1+R609),2)+TRUNC(K609*(1+R609),2)+TRUNC(L609*(1+R609),2)+TRUNC(M609*(1+R609),2)+TRUNC(N609*(1+R609),2)+TRUNC(O609*(1+R609),2)+TRUNC(P609*(1+R609),2))))&gt;=0),ABS((J609*(1+R609)-(TRUNC(J609*(1+R609),2)+(TRUNC(AK609,2)-(TRUNC(H609*(1+R609),2)+TRUNC(J609*(1+R609),2)+TRUNC(K609*(1+R609),2)+TRUNC(L609*(1+R609),2)+TRUNC(M609*(1+R609),2)+TRUNC(N609*(1+R609),2)+TRUNC(O609*(1+R609),2)+TRUNC(P609*(1+R609),2)))))/J609*(1+R609))&lt;=ABS((P609*(1+R609)-(TRUNC(P609*(1+R609),2)+(TRUNC(AK609,2)-(TRUNC(H609*(1+R609),2)+TRUNC(J609*(1+R609),2)+TRUNC(K609*(1+R609),2)+TRUNC(L609*(1+R609),2)+TRUNC(M609*(1+R609),2)+TRUNC(N609*(1+R609),2)+TRUNC(O609*(1+R609),2)+TRUNC(P609*(1+R609),2)))))/P609*(1+R609)),TRUE)),TRUNC(J609*(1+R609),2)+(TRUNC(AK609,2)-(TRUNC(H609*(1+R609),2)+TRUNC(J609*(1+R609),2)+TRUNC(K609*(1+R609),2)+TRUNC(L609*(1+R609),2)+TRUNC(M609*(1+R609),2)+TRUNC(N609*(1+R609),2)+TRUNC(O609*(1+R609),2)+TRUNC(P609*(1+R609),2))),TRUNC(J609*(1+R609),2)))))</f>
        <v>6.07</v>
      </c>
      <c r="X609" s="363">
        <f>IF(W609*G609=0,0,IF((TRUNC(AL609,2)-(TRUNC(S609*G609,2)+TRUNC(W609*G609,2)+TRUNC(Y609*G609,2)+TRUNC(AA609*G609,2)+TRUNC(AC609*G609,2)+TRUNC(AE609*G609,2)+TRUNC(AG609*G609,2)+TRUNC(AI609*G609,2)))=0,TRUNC(W609*G609,2),IF((TRUNC(TRUNC(W609*G609,2),2)+(TRUNC(AL609,2)-(TRUNC(S609*G609,2)+TRUNC(W609*G609,2)+TRUNC(Y609*G609,2)+TRUNC(AA609*G609,2)+TRUNC(AC609*G609,2)+TRUNC(AE609*G609,2)+TRUNC(AG609*G609,2)+TRUNC(AI609*G609,2))))&lt;=0,TRUNC(W609*G609,2),IF(AND(IF(AND(S609*G609&lt;&gt;0,(TRUNC(S609*G609,2)+(TRUNC(AL609,2)-(TRUNC(S609*G609,2)+TRUNC(W609*G609,2)+TRUNC(Y609*G609,2)+TRUNC(AA609*G609,2)+TRUNC(AC609*G609,2)+TRUNC(AE609*G609,2)+TRUNC(AG609*G609,2)+TRUNC(AI609*G609,2))))&gt;=0),ABS((W609*G609-(TRUNC(W609*G609,2)+(TRUNC(AL609,2)-(TRUNC(S609*G609,2)+TRUNC(W609*G609,2)+TRUNC(Y609*G609,2)+TRUNC(AA609*G609,2)+TRUNC(AC609*G609,2)+TRUNC(AE609*G609,2)+TRUNC(AG609*G609,2)+TRUNC(AI609*G609,2)))))/W609*G609)&lt;ABS((S609*G609-(TRUNC(S609*G609,2)+(TRUNC(AL609,2)-(TRUNC(S609*G609,2)+TRUNC(W609*G609,2)+TRUNC(Y609*G609,2)+TRUNC(AA609*G609,2)+TRUNC(AC609*G609,2)+TRUNC(AE609*G609,2)+TRUNC(AG609*G609,2)+TRUNC(AI609*G609,2)))))/S609*G609),TRUE),IF(AND(W609*G609&lt;&gt;0,(TRUNC(W609*G609,2)+(TRUNC(AL609,2)-(TRUNC(S609*G609,2)+TRUNC(W609*G609,2)+TRUNC(Y609*G609,2)+TRUNC(AA609*G609,2)+TRUNC(AC609*G609,2)+TRUNC(AE609*G609,2)+TRUNC(AG609*G609,2)+TRUNC(AI609*G609,2))))&gt;=0),ABS((W609*G609-(TRUNC(W609*G609,2)+(TRUNC(AL609,2)-(TRUNC(S609*G609,2)+TRUNC(W609*G609,2)+TRUNC(Y609*G609,2)+TRUNC(AA609*G609,2)+TRUNC(AC609*G609,2)+TRUNC(AE609*G609,2)+TRUNC(AG609*G609,2)+TRUNC(AI609*G609,2)))))/W609*G609)&lt;=ABS((W609*G609-(TRUNC(W609*G609,2)+(TRUNC(AL609,2)-(TRUNC(S609*G609,2)+TRUNC(W609*G609,2)+TRUNC(Y609*G609,2)+TRUNC(AA609*G609,2)+TRUNC(AC609*G609,2)+TRUNC(AE609*G609,2)+TRUNC(AG609*G609,2)+TRUNC(AI609*G609,2)))))/W609*G609),TRUE),IF(AND(Y609*G609&lt;&gt;0,(TRUNC(Y609*G609,2)+(TRUNC(AL609,2)-(TRUNC(S609*G609,2)+TRUNC(W609*G609,2)+TRUNC(Y609*G609,2)+TRUNC(AA609*G609,2)+TRUNC(AC609*G609,2)+TRUNC(AE609*G609,2)+TRUNC(AG609*G609,2)+TRUNC(AI609*G609,2))))&gt;=0),ABS((W609*G609-(TRUNC(W609*G609,2)+(TRUNC(AL609,2)-(TRUNC(S609*G609,2)+TRUNC(W609*G609,2)+TRUNC(Y609*G609,2)+TRUNC(AA609*G609,2)+TRUNC(AC609*G609,2)+TRUNC(AE609*G609,2)+TRUNC(AG609*G609,2)+TRUNC(AI609*G609,2)))))/W609*G609)&lt;=ABS((Y609*G609-(TRUNC(Y609*G609,2)+(TRUNC(AL609,2)-(TRUNC(S609*G609,2)+TRUNC(W609*G609,2)+TRUNC(Y609*G609,2)+TRUNC(AA609*G609,2)+TRUNC(AC609*G609,2)+TRUNC(AE609*G609,2)+TRUNC(AG609*G609,2)+TRUNC(AI609*G609,2)))))/Y609*G609),TRUE),IF(AND(AA609*G609&lt;&gt;0,(TRUNC(AA609*G609,2)+(TRUNC(AL609,2)-(TRUNC(S609*G609,2)+TRUNC(W609*G609,2)+TRUNC(Y609*G609,2)+TRUNC(AA609*G609,2)+TRUNC(AC609*G609,2)+TRUNC(AE609*G609,2)+TRUNC(AG609*G609,2)+TRUNC(AI609*G609,2))))&gt;=0),ABS((W609*G609-(TRUNC(W609*G609,2)+(TRUNC(AL609,2)-(TRUNC(S609*G609,2)+TRUNC(W609*G609,2)+TRUNC(Y609*G609,2)+TRUNC(AA609*G609,2)+TRUNC(AC609*G609,2)+TRUNC(AE609*G609,2)+TRUNC(AG609*G609,2)+TRUNC(AI609*G609,2)))))/W609*G609)&lt;=ABS((AA609*G609-(TRUNC(AA609*G609,2)+(TRUNC(AL609,2)-(TRUNC(S609*G609,2)+TRUNC(W609*G609,2)+TRUNC(Y609*G609,2)+TRUNC(AA609*G609,2)+TRUNC(AC609*G609,2)+TRUNC(AE609*G609,2)+TRUNC(AG609*G609,2)+TRUNC(AI609*G609,2)))))/AA609*G609),TRUE),IF(AND(AC609*G609&lt;&gt;0,(TRUNC(AC609*G609,2)+(TRUNC(AL609,2)-(TRUNC(S609*G609,2)+TRUNC(W609*G609,2)+TRUNC(Y609*G609,2)+TRUNC(AA609*G609,2)+TRUNC(AC609*G609,2)+TRUNC(AE609*G609,2)+TRUNC(AG609*G609,2)+TRUNC(AI609*G609,2))))&gt;=0),ABS((W609*G609-(TRUNC(W609*G609,2)+(TRUNC(AL609,2)-(TRUNC(S609*G609,2)+TRUNC(W609*G609,2)+TRUNC(Y609*G609,2)+TRUNC(AA609*G609,2)+TRUNC(AC609*G609,2)+TRUNC(AE609*G609,2)+TRUNC(AG609*G609,2)+TRUNC(AI609*G609,2)))))/W609*G609)&lt;=ABS((AC609*G609-(TRUNC(AC609*G609,2)+(TRUNC(AL609,2)-(TRUNC(S609*G609,2)+TRUNC(W609*G609,2)+TRUNC(Y609*G609,2)+TRUNC(AA609*G609,2)+TRUNC(AC609*G609,2)+TRUNC(AE609*G609,2)+TRUNC(AG609*G609,2)+TRUNC(AI609*G609,2)))))/AC609*G609),TRUE),IF(AND(AE609*G609&lt;&gt;0,(TRUNC(AE609*G609,2)+(TRUNC(AL609,2)-(TRUNC(S609*G609,2)+TRUNC(W609*G609,2)+TRUNC(Y609*G609,2)+TRUNC(AA609*G609,2)+TRUNC(AC609*G609,2)+TRUNC(AE609*G609,2)+TRUNC(AG609*G609,2)+TRUNC(AI609*G609,2))))&gt;=0),ABS((W609*G609-(TRUNC(W609*G609,2)+(TRUNC(AL609,2)-(TRUNC(S609*G609,2)+TRUNC(W609*G609,2)+TRUNC(Y609*G609,2)+TRUNC(AA609*G609,2)+TRUNC(AC609*G609,2)+TRUNC(AE609*G609,2)+TRUNC(AG609*G609,2)+TRUNC(AI609*G609,2)))))/W609*G609)&lt;=ABS((AE609*G609-(TRUNC(AE609*G609,2)+(TRUNC(AL609,2)-(TRUNC(S609*G609,2)+TRUNC(W609*G609,2)+TRUNC(Y609*G609,2)+TRUNC(AA609*G609,2)+TRUNC(AC609*G609,2)+TRUNC(AE609*G609,2)+TRUNC(AG609*G609,2)+TRUNC(AI609*G609,2)))))/AE609*G609),TRUE),IF(AND(AG609*G609&lt;&gt;0,(TRUNC(AG609*G609,2)+(TRUNC(AL609,2)-(TRUNC(S609*G609,2)+TRUNC(W609*G609,2)+TRUNC(Y609*G609,2)+TRUNC(AA609*G609,2)+TRUNC(AC609*G609,2)+TRUNC(AE609*G609,2)+TRUNC(AG609*G609,2)+TRUNC(AI609*G609,2))))&gt;=0),ABS((W609*G609-(TRUNC(W609*G609,2)+(TRUNC(AL609,2)-(TRUNC(S609*G609,2)+TRUNC(W609*G609,2)+TRUNC(Y609*G609,2)+TRUNC(AA609*G609,2)+TRUNC(AC609*G609,2)+TRUNC(AE609*G609,2)+TRUNC(AG609*G609,2)+TRUNC(AI609*G609,2)))))/W609*G609)&lt;=ABS((AG609*G609-(TRUNC(AG609*G609,2)+(TRUNC(AL609,2)-(TRUNC(S609*G609,2)+TRUNC(W609*G609,2)+TRUNC(Y609*G609,2)+TRUNC(AA609*G609,2)+TRUNC(AC609*G609,2)+TRUNC(AE609*G609,2)+TRUNC(AG609*G609,2)+TRUNC(AI609*G609,2)))))/AG609*G609),TRUE),IF(AND(AI609*G609&lt;&gt;0,(TRUNC(AI609*G609,2)+(TRUNC(AL609,2)-(TRUNC(S609*G609,2)+TRUNC(W609*G609,2)+TRUNC(Y609*G609,2)+TRUNC(AA609*G609,2)+TRUNC(AC609*G609,2)+TRUNC(AE609*G609,2)+TRUNC(AG609*G609,2)+TRUNC(AI609*G609,2))))&gt;=0),ABS((W609*G609-(TRUNC(W609*G609,2)+(TRUNC(AL609,2)-(TRUNC(S609*G609,2)+TRUNC(W609*G609,2)+TRUNC(Y609*G609,2)+TRUNC(AA609*G609,2)+TRUNC(AC609*G609,2)+TRUNC(AE609*G609,2)+TRUNC(AG609*G609,2)+TRUNC(AI609*G609,2)))))/W609*G609)&lt;=ABS((AI609*G609-(TRUNC(AI609*G609,2)+(TRUNC(AL609,2)-(TRUNC(S609*G609,2)+TRUNC(W609*G609,2)+TRUNC(Y609*G609,2)+TRUNC(AA609*G609,2)+TRUNC(AC609*G609,2)+TRUNC(AE609*G609,2)+TRUNC(AG609*G609,2)+TRUNC(AI609*G609,2)))))/AI609*G609),TRUE)),TRUNC(W609*G609,2)+(TRUNC(AL609,2)-(TRUNC(S609*G609,2)+TRUNC(W609*G609,2)+TRUNC(Y609*G609,2)+TRUNC(AA609*G609,2)+TRUNC(AC609*G609,2)+TRUNC(AE609*G609,2)+TRUNC(AG609*G609,2)+TRUNC(AI609*G609,2))),TRUNC(W609*G609,2)))))</f>
        <v>43.34</v>
      </c>
      <c r="Y609" s="363">
        <f>IF(K609*(1+R609)=0,0,IF((TRUNC(AK609,2)-(TRUNC(H609*(1+R609),2)+TRUNC(J609*(1+R609),2)+TRUNC(K609*(1+R609),2)+TRUNC(L609*(1+R609),2)+TRUNC(M609*(1+R609),2)+TRUNC(N609*(1+R609),2)+TRUNC(O609*(1+R609),2)+TRUNC(P609*(1+R609),2)))=0,TRUNC(K609*(1+R609),2),IF((TRUNC(TRUNC(K609*(1+R609),2),2)+(TRUNC(AK609,2)-(TRUNC(H609*(1+R609),2)+TRUNC(J609*(1+R609),2)+TRUNC(K609*(1+R609),2)+TRUNC(L609*(1+R609),2)+TRUNC(M609*(1+R609),2)+TRUNC(N609*(1+R609),2)+TRUNC(O609*(1+R609),2)+TRUNC(P609*(1+R609),2))))&lt;=0,TRUNC(K609*(1+R609),2),IF(AND(IF(AND(H609*(1+R609)&lt;&gt;0,(TRUNC(H609*(1+R609),2)+(TRUNC(AK609,2)-(TRUNC(H609*(1+R609),2)+TRUNC(J609*(1+R609),2)+TRUNC(K609*(1+R609),2)+TRUNC(L609*(1+R609),2)+TRUNC(M609*(1+R609),2)+TRUNC(N609*(1+R609),2)+TRUNC(O609*(1+R609),2)+TRUNC(P609*(1+R609),2))))&gt;=0),ABS((K609*(1+R609)-(TRUNC(K609*(1+R609),2)+(TRUNC(AK609,2)-(TRUNC(H609*(1+R609),2)+TRUNC(J609*(1+R609),2)+TRUNC(K609*(1+R609),2)+TRUNC(L609*(1+R609),2)+TRUNC(M609*(1+R609),2)+TRUNC(N609*(1+R609),2)+TRUNC(O609*(1+R609),2)+TRUNC(P609*(1+R609),2)))))/K609*(1+R609))&lt;ABS((H609*(1+R609)-(TRUNC(H609*(1+R609),2)+(TRUNC(AK609,2)-(TRUNC(H609*(1+R609),2)+TRUNC(J609*(1+R609),2)+TRUNC(K609*(1+R609),2)+TRUNC(L609*(1+R609),2)+TRUNC(M609*(1+R609),2)+TRUNC(N609*(1+R609),2)+TRUNC(O609*(1+R609),2)+TRUNC(P609*(1+R609),2)))))/H609*(1+R609)),TRUE),IF(AND(J609*(1+R609)&lt;&gt;0,(TRUNC(J609*(1+R609),2)+(TRUNC(AK609,2)-(TRUNC(H609*(1+R609),2)+TRUNC(J609*(1+R609),2)+TRUNC(K609*(1+R609),2)+TRUNC(L609*(1+R609),2)+TRUNC(M609*(1+R609),2)+TRUNC(N609*(1+R609),2)+TRUNC(O609*(1+R609),2)+TRUNC(P609*(1+R609),2))))&gt;=0),ABS((K609*(1+R609)-(TRUNC(K609*(1+R609),2)+(TRUNC(AK609,2)-(TRUNC(H609*(1+R609),2)+TRUNC(J609*(1+R609),2)+TRUNC(K609*(1+R609),2)+TRUNC(L609*(1+R609),2)+TRUNC(M609*(1+R609),2)+TRUNC(N609*(1+R609),2)+TRUNC(O609*(1+R609),2)+TRUNC(P609*(1+R609),2)))))/K609*(1+R609))&lt;ABS((J609*(1+R609)-(TRUNC(J609*(1+R609),2)+(TRUNC(AK609,2)-(TRUNC(H609*(1+R609),2)+TRUNC(J609*(1+R609),2)+TRUNC(K609*(1+R609),2)+TRUNC(L609*(1+R609),2)+TRUNC(M609*(1+R609),2)+TRUNC(N609*(1+R609),2)+TRUNC(O609*(1+R609),2)+TRUNC(P609*(1+R609),2)))))/J609*(1+R609)),TRUE),IF(AND(K609*(1+R609)&lt;&gt;0,(TRUNC(K609*(1+R609),2)+(TRUNC(AK609,2)-(TRUNC(H609*(1+R609),2)+TRUNC(J609*(1+R609),2)+TRUNC(K609*(1+R609),2)+TRUNC(L609*(1+R609),2)+TRUNC(M609*(1+R609),2)+TRUNC(N609*(1+R609),2)+TRUNC(O609*(1+R609),2)+TRUNC(P609*(1+R609),2))))&gt;=0),ABS((K609*(1+R609)-(TRUNC(K609*(1+R609),2)+(TRUNC(AK609,2)-(TRUNC(H609*(1+R609),2)+TRUNC(J609*(1+R609),2)+TRUNC(K609*(1+R609),2)+TRUNC(L609*(1+R609),2)+TRUNC(M609*(1+R609),2)+TRUNC(N609*(1+R609),2)+TRUNC(O609*(1+R609),2)+TRUNC(P609*(1+R609),2)))))/K609*(1+R609))&lt;=ABS((K609*(1+R609)-(TRUNC(K609*(1+R609),2)+(TRUNC(AK609,2)-(TRUNC(H609*(1+R609),2)+TRUNC(J609*(1+R609),2)+TRUNC(K609*(1+R609),2)+TRUNC(L609*(1+R609),2)+TRUNC(M609*(1+R609),2)+TRUNC(N609*(1+R609),2)+TRUNC(O609*(1+R609),2)+TRUNC(P609*(1+R609),2)))))/K609*(1+R609)),TRUE),IF(AND(L609*(1+R609)&lt;&gt;0,(TRUNC(L609*(1+R609),2)+(TRUNC(AK609,2)-(TRUNC(H609*(1+R609),2)+TRUNC(J609*(1+R609),2)+TRUNC(K609*(1+R609),2)+TRUNC(L609*(1+R609),2)+TRUNC(M609*(1+R609),2)+TRUNC(N609*(1+R609),2)+TRUNC(O609*(1+R609),2)+TRUNC(P609*(1+R609),2))))&gt;=0),ABS((K609*(1+R609)-(TRUNC(K609*(1+R609),2)+(TRUNC(AK609,2)-(TRUNC(H609*(1+R609),2)+TRUNC(J609*(1+R609),2)+TRUNC(K609*(1+R609),2)+TRUNC(L609*(1+R609),2)+TRUNC(M609*(1+R609),2)+TRUNC(N609*(1+R609),2)+TRUNC(O609*(1+R609),2)+TRUNC(P609*(1+R609),2)))))/K609*(1+R609))&lt;=ABS((L609*(1+R609)-(TRUNC(L609*(1+R609),2)+(TRUNC(AK609,2)-(TRUNC(H609*(1+R609),2)+TRUNC(J609*(1+R609),2)+TRUNC(K609*(1+R609),2)+TRUNC(L609*(1+R609),2)+TRUNC(M609*(1+R609),2)+TRUNC(N609*(1+R609),2)+TRUNC(O609*(1+R609),2)+TRUNC(P609*(1+R609),2)))))/L609*(1+R609)),TRUE),IF(AND(M609*(1+R609)&lt;&gt;0,(TRUNC(M609*(1+R609),2)+(TRUNC(AK609,2)-(TRUNC(H609*(1+R609),2)+TRUNC(J609*(1+R609),2)+TRUNC(K609*(1+R609),2)+TRUNC(L609*(1+R609),2)+TRUNC(M609*(1+R609),2)+TRUNC(N609*(1+R609),2)+TRUNC(O609*(1+R609),2)+TRUNC(P609*(1+R609),2))))&gt;=0),ABS((K609*(1+R609)-(TRUNC(K609*(1+R609),2)+(TRUNC(AK609,2)-(TRUNC(H609*(1+R609),2)+TRUNC(J609*(1+R609),2)+TRUNC(K609*(1+R609),2)+TRUNC(L609*(1+R609),2)+TRUNC(M609*(1+R609),2)+TRUNC(N609*(1+R609),2)+TRUNC(O609*(1+R609),2)+TRUNC(P609*(1+R609),2)))))/K609*(1+R609))&lt;=ABS((M609*(1+R609)-(TRUNC(M609*(1+R609),2)+(TRUNC(AK609,2)-(TRUNC(H609*(1+R609),2)+TRUNC(J609*(1+R609),2)+TRUNC(K609*(1+R609),2)+TRUNC(L609*(1+R609),2)+TRUNC(M609*(1+R609),2)+TRUNC(N609*(1+R609),2)+TRUNC(O609*(1+R609),2)+TRUNC(P609*(1+R609),2)))))/M609*(1+R609)),TRUE),IF(AND(N609*(1+R609)&lt;&gt;0,(TRUNC(N609*(1+R609),2)+(TRUNC(AK609,2)-(TRUNC(H609*(1+R609),2)+TRUNC(J609*(1+R609),2)+TRUNC(K609*(1+R609),2)+TRUNC(L609*(1+R609),2)+TRUNC(M609*(1+R609),2)+TRUNC(N609*(1+R609),2)+TRUNC(O609*(1+R609),2)+TRUNC(P609*(1+R609),2))))&gt;=0),ABS((K609*(1+R609)-(TRUNC(K609*(1+R609),2)+(TRUNC(AK609,2)-(TRUNC(H609*(1+R609),2)+TRUNC(J609*(1+R609),2)+TRUNC(K609*(1+R609),2)+TRUNC(L609*(1+R609),2)+TRUNC(M609*(1+R609),2)+TRUNC(N609*(1+R609),2)+TRUNC(O609*(1+R609),2)+TRUNC(P609*(1+R609),2)))))/K609*(1+R609))&lt;=ABS((N609*(1+R609)-(TRUNC(N609*(1+R609),2)+(TRUNC(AK609,2)-(TRUNC(H609*(1+R609),2)+TRUNC(J609*(1+R609),2)+TRUNC(K609*(1+R609),2)+TRUNC(L609*(1+R609),2)+TRUNC(M609*(1+R609),2)+TRUNC(N609*(1+R609),2)+TRUNC(O609*(1+R609),2)+TRUNC(P609*(1+R609),2)))))/N609*(1+R609)),TRUE),IF(AND(O609*(1+R609)&lt;&gt;0,(TRUNC(O609*(1+R609),2)+(TRUNC(AK609,2)-(TRUNC(H609*(1+R609),2)+TRUNC(J609*(1+R609),2)+TRUNC(K609*(1+R609),2)+TRUNC(L609*(1+R609),2)+TRUNC(M609*(1+R609),2)+TRUNC(N609*(1+R609),2)+TRUNC(O609*(1+R609),2)+TRUNC(P609*(1+R609),2))))&gt;=0),ABS((K609*(1+R609)-(TRUNC(K609*(1+R609),2)+(TRUNC(AK609,2)-(TRUNC(H609*(1+R609),2)+TRUNC(J609*(1+R609),2)+TRUNC(K609*(1+R609),2)+TRUNC(L609*(1+R609),2)+TRUNC(M609*(1+R609),2)+TRUNC(N609*(1+R609),2)+TRUNC(O609*(1+R609),2)+TRUNC(P609*(1+R609),2)))))/K609*(1+R609))&lt;=ABS((O609*(1+R609)-(TRUNC(O609*(1+R609),2)+(TRUNC(AK609,2)-(TRUNC(H609*(1+R609),2)+TRUNC(J609*(1+R609),2)+TRUNC(K609*(1+R609),2)+TRUNC(L609*(1+R609),2)+TRUNC(M609*(1+R609),2)+TRUNC(N609*(1+R609),2)+TRUNC(O609*(1+R609),2)+TRUNC(P609*(1+R609),2)))))/O609*(1+R609)),TRUE),IF(AND(P609*(1+R609)&lt;&gt;0,(TRUNC(P609*(1+R609),2)+(TRUNC(AK609,2)-(TRUNC(H609*(1+R609),2)+TRUNC(J609*(1+R609),2)+TRUNC(K609*(1+R609),2)+TRUNC(L609*(1+R609),2)+TRUNC(M609*(1+R609),2)+TRUNC(N609*(1+R609),2)+TRUNC(O609*(1+R609),2)+TRUNC(P609*(1+R609),2))))&gt;=0),ABS((K609*(1+R609)-(TRUNC(K609*(1+R609),2)+(TRUNC(AK609,2)-(TRUNC(H609*(1+R609),2)+TRUNC(J609*(1+R609),2)+TRUNC(K609*(1+R609),2)+TRUNC(L609*(1+R609),2)+TRUNC(M609*(1+R609),2)+TRUNC(N609*(1+R609),2)+TRUNC(O609*(1+R609),2)+TRUNC(P609*(1+R609),2)))))/K609*(1+R609))&lt;=ABS((P609*(1+R609)-(TRUNC(P609*(1+R609),2)+(TRUNC(AK609,2)-(TRUNC(H609*(1+R609),2)+TRUNC(J609*(1+R609),2)+TRUNC(K609*(1+R609),2)+TRUNC(L609*(1+R609),2)+TRUNC(M609*(1+R609),2)+TRUNC(N609*(1+R609),2)+TRUNC(O609*(1+R609),2)+TRUNC(P609*(1+R609),2)))))/P609*(1+R609)),TRUE)),TRUNC(K609*(1+R609),2)+(TRUNC(AK609,2)-(TRUNC(H609*(1+R609),2)+TRUNC(J609*(1+R609),2)+TRUNC(K609*(1+R609),2)+TRUNC(L609*(1+R609),2)+TRUNC(M609*(1+R609),2)+TRUNC(N609*(1+R609),2)+TRUNC(O609*(1+R609),2)+TRUNC(P609*(1+R609),2))),TRUNC(K609*(1+R609),2)))))</f>
        <v>0</v>
      </c>
      <c r="Z609" s="363">
        <f>IF(Y609*G609=0,0,IF((TRUNC(AL609,2)-(TRUNC(S609*G609,2)+TRUNC(W609*G609,2)+TRUNC(Y609*G609,2)+TRUNC(AA609*G609,2)+TRUNC(AC609*G609,2)+TRUNC(AE609*G609,2)+TRUNC(AG609*G609,2)+TRUNC(AI609*G609,2)))=0,TRUNC(Y609*G609,2),IF((TRUNC(TRUNC(Y609*G609,2),2)+(TRUNC(AL609,2)-(TRUNC(S609*G609,2)+TRUNC(W609*G609,2)+TRUNC(Y609*G609,2)+TRUNC(AA609*G609,2)+TRUNC(AC609*G609,2)+TRUNC(AE609*G609,2)+TRUNC(AG609*G609,2)+TRUNC(AI609*G609,2))))&lt;=0,TRUNC(Y609*G609,2),IF(AND(IF(AND(S609*G609&lt;&gt;0,(TRUNC(S609*G609,2)+(TRUNC(AL609,2)-(TRUNC(S609*G609,2)+TRUNC(W609*G609,2)+TRUNC(Y609*G609,2)+TRUNC(AA609*G609,2)+TRUNC(AC609*G609,2)+TRUNC(AE609*G609,2)+TRUNC(AG609*G609,2)+TRUNC(AI609*G609,2))))&gt;=0),ABS((Y609*G609-(TRUNC(Y609*G609,2)+(TRUNC(AL609,2)-(TRUNC(S609*G609,2)+TRUNC(W609*G609,2)+TRUNC(Y609*G609,2)+TRUNC(AA609*G609,2)+TRUNC(AC609*G609,2)+TRUNC(AE609*G609,2)+TRUNC(AG609*G609,2)+TRUNC(AI609*G609,2)))))/Y609*G609)&lt;ABS((S609*G609-(TRUNC(S609*G609,2)+(TRUNC(AL609,2)-(TRUNC(S609*G609,2)+TRUNC(W609*G609,2)+TRUNC(Y609*G609,2)+TRUNC(AA609*G609,2)+TRUNC(AC609*G609,2)+TRUNC(AE609*G609,2)+TRUNC(AG609*G609,2)+TRUNC(AI609*G609,2)))))/S609*G609),TRUE),IF(AND(W609*G609&lt;&gt;0,(TRUNC(W609*G609,2)+(TRUNC(AL609,2)-(TRUNC(S609*G609,2)+TRUNC(W609*G609,2)+TRUNC(Y609*G609,2)+TRUNC(AA609*G609,2)+TRUNC(AC609*G609,2)+TRUNC(AE609*G609,2)+TRUNC(AG609*G609,2)+TRUNC(AI609*G609,2))))&gt;=0),ABS((Y609*G609-(TRUNC(Y609*G609,2)+(TRUNC(AL609,2)-(TRUNC(S609*G609,2)+TRUNC(W609*G609,2)+TRUNC(Y609*G609,2)+TRUNC(AA609*G609,2)+TRUNC(AC609*G609,2)+TRUNC(AE609*G609,2)+TRUNC(AG609*G609,2)+TRUNC(AI609*G609,2)))))/Y609*G609)&lt;ABS((W609*G609-(TRUNC(W609*G609,2)+(TRUNC(AL609,2)-(TRUNC(S609*G609,2)+TRUNC(W609*G609,2)+TRUNC(Y609*G609,2)+TRUNC(AA609*G609,2)+TRUNC(AC609*G609,2)+TRUNC(AE609*G609,2)+TRUNC(AG609*G609,2)+TRUNC(AI609*G609,2)))))/W609*G609),TRUE),IF(AND(Y609*G609&lt;&gt;0,(TRUNC(Y609*G609,2)+(TRUNC(AL609,2)-(TRUNC(S609*G609,2)+TRUNC(W609*G609,2)+TRUNC(Y609*G609,2)+TRUNC(AA609*G609,2)+TRUNC(AC609*G609,2)+TRUNC(AE609*G609,2)+TRUNC(AG609*G609,2)+TRUNC(AI609*G609,2))))&gt;=0),ABS((Y609*G609-(TRUNC(Y609*G609,2)+(TRUNC(AL609,2)-(TRUNC(S609*G609,2)+TRUNC(W609*G609,2)+TRUNC(Y609*G609,2)+TRUNC(AA609*G609,2)+TRUNC(AC609*G609,2)+TRUNC(AE609*G609,2)+TRUNC(AG609*G609,2)+TRUNC(AI609*G609,2)))))/Y609*G609)&lt;=ABS((Y609*G609-(TRUNC(Y609*G609,2)+(TRUNC(AL609,2)-(TRUNC(S609*G609,2)+TRUNC(W609*G609,2)+TRUNC(Y609*G609,2)+TRUNC(AA609*G609,2)+TRUNC(AC609*G609,2)+TRUNC(AE609*G609,2)+TRUNC(AG609*G609,2)+TRUNC(AI609*G609,2)))))/Y609*G609),TRUE),IF(AND(AA609*G609&lt;&gt;0,(TRUNC(AA609*G609,2)+(TRUNC(AL609,2)-(TRUNC(S609*G609,2)+TRUNC(W609*G609,2)+TRUNC(Y609*G609,2)+TRUNC(AA609*G609,2)+TRUNC(AC609*G609,2)+TRUNC(AE609*G609,2)+TRUNC(AG609*G609,2)+TRUNC(AI609*G609,2))))&gt;=0),ABS((Y609*G609-(TRUNC(Y609*G609,2)+(TRUNC(AL609,2)-(TRUNC(S609*G609,2)+TRUNC(W609*G609,2)+TRUNC(Y609*G609,2)+TRUNC(AA609*G609,2)+TRUNC(AC609*G609,2)+TRUNC(AE609*G609,2)+TRUNC(AG609*G609,2)+TRUNC(AI609*G609,2)))))/Y609*G609)&lt;=ABS((AA609*G609-(TRUNC(AA609*G609,2)+(TRUNC(AL609,2)-(TRUNC(S609*G609,2)+TRUNC(W609*G609,2)+TRUNC(Y609*G609,2)+TRUNC(AA609*G609,2)+TRUNC(AC609*G609,2)+TRUNC(AE609*G609,2)+TRUNC(AG609*G609,2)+TRUNC(AI609*G609,2)))))/AA609*G609),TRUE),IF(AND(AC609*G609&lt;&gt;0,(TRUNC(AC609*G609,2)+(TRUNC(AL609,2)-(TRUNC(S609*G609,2)+TRUNC(W609*G609,2)+TRUNC(Y609*G609,2)+TRUNC(AA609*G609,2)+TRUNC(AC609*G609,2)+TRUNC(AE609*G609,2)+TRUNC(AG609*G609,2)+TRUNC(AI609*G609,2))))&gt;=0),ABS((Y609*G609-(TRUNC(Y609*G609,2)+(TRUNC(AL609,2)-(TRUNC(S609*G609,2)+TRUNC(W609*G609,2)+TRUNC(Y609*G609,2)+TRUNC(AA609*G609,2)+TRUNC(AC609*G609,2)+TRUNC(AE609*G609,2)+TRUNC(AG609*G609,2)+TRUNC(AI609*G609,2)))))/Y609*G609)&lt;=ABS((AC609*G609-(TRUNC(AC609*G609,2)+(TRUNC(AL609,2)-(TRUNC(S609*G609,2)+TRUNC(W609*G609,2)+TRUNC(Y609*G609,2)+TRUNC(AA609*G609,2)+TRUNC(AC609*G609,2)+TRUNC(AE609*G609,2)+TRUNC(AG609*G609,2)+TRUNC(AI609*G609,2)))))/AC609*G609),TRUE),IF(AND(AE609*G609&lt;&gt;0,(TRUNC(AE609*G609,2)+(TRUNC(AL609,2)-(TRUNC(S609*G609,2)+TRUNC(W609*G609,2)+TRUNC(Y609*G609,2)+TRUNC(AA609*G609,2)+TRUNC(AC609*G609,2)+TRUNC(AE609*G609,2)+TRUNC(AG609*G609,2)+TRUNC(AI609*G609,2))))&gt;=0),ABS((Y609*G609-(TRUNC(Y609*G609,2)+(TRUNC(AL609,2)-(TRUNC(S609*G609,2)+TRUNC(W609*G609,2)+TRUNC(Y609*G609,2)+TRUNC(AA609*G609,2)+TRUNC(AC609*G609,2)+TRUNC(AE609*G609,2)+TRUNC(AG609*G609,2)+TRUNC(AI609*G609,2)))))/Y609*G609)&lt;=ABS((AE609*G609-(TRUNC(AE609*G609,2)+(TRUNC(AL609,2)-(TRUNC(S609*G609,2)+TRUNC(W609*G609,2)+TRUNC(Y609*G609,2)+TRUNC(AA609*G609,2)+TRUNC(AC609*G609,2)+TRUNC(AE609*G609,2)+TRUNC(AG609*G609,2)+TRUNC(AI609*G609,2)))))/AE609*G609),TRUE),IF(AND(AG609*G609&lt;&gt;0,(TRUNC(AG609*G609,2)+(TRUNC(AL609,2)-(TRUNC(S609*G609,2)+TRUNC(W609*G609,2)+TRUNC(Y609*G609,2)+TRUNC(AA609*G609,2)+TRUNC(AC609*G609,2)+TRUNC(AE609*G609,2)+TRUNC(AG609*G609,2)+TRUNC(AI609*G609,2))))&gt;=0),ABS((Y609*G609-(TRUNC(Y609*G609,2)+(TRUNC(AL609,2)-(TRUNC(S609*G609,2)+TRUNC(W609*G609,2)+TRUNC(Y609*G609,2)+TRUNC(AA609*G609,2)+TRUNC(AC609*G609,2)+TRUNC(AE609*G609,2)+TRUNC(AG609*G609,2)+TRUNC(AI609*G609,2)))))/Y609*G609)&lt;=ABS((AG609*G609-(TRUNC(AG609*G609,2)+(TRUNC(AL609,2)-(TRUNC(S609*G609,2)+TRUNC(W609*G609,2)+TRUNC(Y609*G609,2)+TRUNC(AA609*G609,2)+TRUNC(AC609*G609,2)+TRUNC(AE609*G609,2)+TRUNC(AG609*G609,2)+TRUNC(AI609*G609,2)))))/AG609*G609),TRUE),IF(AND(AI609*G609&lt;&gt;0,(TRUNC(AI609*G609,2)+(TRUNC(AL609,2)-(TRUNC(S609*G609,2)+TRUNC(W609*G609,2)+TRUNC(Y609*G609,2)+TRUNC(AA609*G609,2)+TRUNC(AC609*G609,2)+TRUNC(AE609*G609,2)+TRUNC(AG609*G609,2)+TRUNC(AI609*G609,2))))&gt;=0),ABS((Y609*G609-(TRUNC(Y609*G609,2)+(TRUNC(AL609,2)-(TRUNC(S609*G609,2)+TRUNC(W609*G609,2)+TRUNC(Y609*G609,2)+TRUNC(AA609*G609,2)+TRUNC(AC609*G609,2)+TRUNC(AE609*G609,2)+TRUNC(AG609*G609,2)+TRUNC(AI609*G609,2)))))/Y609*G609)&lt;=ABS((AI609*G609-(TRUNC(AI609*G609,2)+(TRUNC(AL609,2)-(TRUNC(S609*G609,2)+TRUNC(W609*G609,2)+TRUNC(Y609*G609,2)+TRUNC(AA609*G609,2)+TRUNC(AC609*G609,2)+TRUNC(AE609*G609,2)+TRUNC(AG609*G609,2)+TRUNC(AI609*G609,2)))))/AI609*G609),TRUE)),TRUNC(Y609*G609,2)+(TRUNC(AL609,2)-(TRUNC(S609*G609,2)+TRUNC(W609*G609,2)+TRUNC(Y609*G609,2)+TRUNC(AA609*G609,2)+TRUNC(AC609*G609,2)+TRUNC(AE609*G609,2)+TRUNC(AG609*G609,2)+TRUNC(AI609*G609,2))),TRUNC(Y609*G609,2)))))</f>
        <v>0</v>
      </c>
      <c r="AA609" s="363">
        <f>IF(L609*(1+R609)=0,0,IF((TRUNC(AK609,2)-(TRUNC(H609*(1+R609),2)+TRUNC(J609*(1+R609),2)+TRUNC(K609*(1+R609),2)+TRUNC(L609*(1+R609),2)+TRUNC(M609*(1+R609),2)+TRUNC(N609*(1+R609),2)+TRUNC(O609*(1+R609),2)+TRUNC(P609*(1+R609),2)))=0,TRUNC(L609*(1+R609),2),IF((TRUNC(TRUNC(L609*(1+R609),2),2)+(TRUNC(AK609,2)-(TRUNC(H609*(1+R609),2)+TRUNC(J609*(1+R609),2)+TRUNC(K609*(1+R609),2)+TRUNC(L609*(1+R609),2)+TRUNC(M609*(1+R609),2)+TRUNC(N609*(1+R609),2)+TRUNC(O609*(1+R609),2)+TRUNC(P609*(1+R609),2))))&lt;=0,TRUNC(L609*(1+R609),2),IF(AND(IF(AND(H609*(1+R609)&lt;&gt;0,(TRUNC(H609*(1+R609),2)+(TRUNC(AK609,2)-(TRUNC(H609*(1+R609),2)+TRUNC(J609*(1+R609),2)+TRUNC(K609*(1+R609),2)+TRUNC(L609*(1+R609),2)+TRUNC(M609*(1+R609),2)+TRUNC(N609*(1+R609),2)+TRUNC(O609*(1+R609),2)+TRUNC(P609*(1+R609),2))))&gt;=0),ABS((L609*(1+R609)-(TRUNC(L609*(1+R609),2)+(TRUNC(AK609,2)-(TRUNC(H609*(1+R609),2)+TRUNC(J609*(1+R609),2)+TRUNC(K609*(1+R609),2)+TRUNC(L609*(1+R609),2)+TRUNC(M609*(1+R609),2)+TRUNC(N609*(1+R609),2)+TRUNC(O609*(1+R609),2)+TRUNC(P609*(1+R609),2)))))/L609*(1+R609))&lt;ABS((H609*(1+R609)-(TRUNC(H609*(1+R609),2)+(TRUNC(AK609,2)-(TRUNC(H609*(1+R609),2)+TRUNC(J609*(1+R609),2)+TRUNC(K609*(1+R609),2)+TRUNC(L609*(1+R609),2)+TRUNC(M609*(1+R609),2)+TRUNC(N609*(1+R609),2)+TRUNC(O609*(1+R609),2)+TRUNC(P609*(1+R609),2)))))/H609*(1+R609)),TRUE),IF(AND(J609*(1+R609)&lt;&gt;0,(TRUNC(J609*(1+R609),2)+(TRUNC(AK609,2)-(TRUNC(H609*(1+R609),2)+TRUNC(J609*(1+R609),2)+TRUNC(K609*(1+R609),2)+TRUNC(L609*(1+R609),2)+TRUNC(M609*(1+R609),2)+TRUNC(N609*(1+R609),2)+TRUNC(O609*(1+R609),2)+TRUNC(P609*(1+R609),2))))&gt;=0),ABS((L609*(1+R609)-(TRUNC(L609*(1+R609),2)+(TRUNC(AK609,2)-(TRUNC(H609*(1+R609),2)+TRUNC(J609*(1+R609),2)+TRUNC(K609*(1+R609),2)+TRUNC(L609*(1+R609),2)+TRUNC(M609*(1+R609),2)+TRUNC(N609*(1+R609),2)+TRUNC(O609*(1+R609),2)+TRUNC(P609*(1+R609),2)))))/L609*(1+R609))&lt;ABS((J609*(1+R609)-(TRUNC(J609*(1+R609),2)+(TRUNC(AK609,2)-(TRUNC(H609*(1+R609),2)+TRUNC(J609*(1+R609),2)+TRUNC(K609*(1+R609),2)+TRUNC(L609*(1+R609),2)+TRUNC(M609*(1+R609),2)+TRUNC(N609*(1+R609),2)+TRUNC(O609*(1+R609),2)+TRUNC(P609*(1+R609),2)))))/J609*(1+R609)),TRUE),IF(AND(K609*(1+R609)&lt;&gt;0,(TRUNC(K609*(1+R609),2)+(TRUNC(AK609,2)-(TRUNC(H609*(1+R609),2)+TRUNC(J609*(1+R609),2)+TRUNC(K609*(1+R609),2)+TRUNC(L609*(1+R609),2)+TRUNC(M609*(1+R609),2)+TRUNC(N609*(1+R609),2)+TRUNC(O609*(1+R609),2)+TRUNC(P609*(1+R609),2))))&gt;=0),ABS((L609*(1+R609)-(TRUNC(L609*(1+R609),2)+(TRUNC(AK609,2)-(TRUNC(H609*(1+R609),2)+TRUNC(J609*(1+R609),2)+TRUNC(K609*(1+R609),2)+TRUNC(L609*(1+R609),2)+TRUNC(M609*(1+R609),2)+TRUNC(N609*(1+R609),2)+TRUNC(O609*(1+R609),2)+TRUNC(P609*(1+R609),2)))))/L609*(1+R609))&lt;ABS((K609*(1+R609)-(TRUNC(K609*(1+R609),2)+(TRUNC(AK609,2)-(TRUNC(H609*(1+R609),2)+TRUNC(J609*(1+R609),2)+TRUNC(K609*(1+R609),2)+TRUNC(L609*(1+R609),2)+TRUNC(M609*(1+R609),2)+TRUNC(N609*(1+R609),2)+TRUNC(O609*(1+R609),2)+TRUNC(P609*(1+R609),2)))))/K609*(1+R609)),TRUE),IF(AND(L609*(1+R609)&lt;&gt;0,(TRUNC(L609*(1+R609),2)+(TRUNC(AK609,2)-(TRUNC(H609*(1+R609),2)+TRUNC(J609*(1+R609),2)+TRUNC(K609*(1+R609),2)+TRUNC(L609*(1+R609),2)+TRUNC(M609*(1+R609),2)+TRUNC(N609*(1+R609),2)+TRUNC(O609*(1+R609),2)+TRUNC(P609*(1+R609),2))))&gt;=0),ABS((L609*(1+R609)-(TRUNC(L609*(1+R609),2)+(TRUNC(AK609,2)-(TRUNC(H609*(1+R609),2)+TRUNC(J609*(1+R609),2)+TRUNC(K609*(1+R609),2)+TRUNC(L609*(1+R609),2)+TRUNC(M609*(1+R609),2)+TRUNC(N609*(1+R609),2)+TRUNC(O609*(1+R609),2)+TRUNC(P609*(1+R609),2)))))/L609*(1+R609))&lt;=ABS((L609*(1+R609)-(TRUNC(L609*(1+R609),2)+(TRUNC(AK609,2)-(TRUNC(H609*(1+R609),2)+TRUNC(J609*(1+R609),2)+TRUNC(K609*(1+R609),2)+TRUNC(L609*(1+R609),2)+TRUNC(M609*(1+R609),2)+TRUNC(N609*(1+R609),2)+TRUNC(O609*(1+R609),2)+TRUNC(P609*(1+R609),2)))))/L609*(1+R609)),TRUE),IF(AND(M609*(1+R609)&lt;&gt;0,(TRUNC(M609*(1+R609),2)+(TRUNC(AK609,2)-(TRUNC(H609*(1+R609),2)+TRUNC(J609*(1+R609),2)+TRUNC(K609*(1+R609),2)+TRUNC(L609*(1+R609),2)+TRUNC(M609*(1+R609),2)+TRUNC(N609*(1+R609),2)+TRUNC(O609*(1+R609),2)+TRUNC(P609*(1+R609),2))))&gt;=0),ABS((L609*(1+R609)-(TRUNC(L609*(1+R609),2)+(TRUNC(AK609,2)-(TRUNC(H609*(1+R609),2)+TRUNC(J609*(1+R609),2)+TRUNC(K609*(1+R609),2)+TRUNC(L609*(1+R609),2)+TRUNC(M609*(1+R609),2)+TRUNC(N609*(1+R609),2)+TRUNC(O609*(1+R609),2)+TRUNC(P609*(1+R609),2)))))/L609*(1+R609))&lt;=ABS((M609*(1+R609)-(TRUNC(M609*(1+R609),2)+(TRUNC(AK609,2)-(TRUNC(H609*(1+R609),2)+TRUNC(J609*(1+R609),2)+TRUNC(K609*(1+R609),2)+TRUNC(L609*(1+R609),2)+TRUNC(M609*(1+R609),2)+TRUNC(N609*(1+R609),2)+TRUNC(O609*(1+R609),2)+TRUNC(P609*(1+R609),2)))))/M609*(1+R609)),TRUE),IF(AND(N609*(1+R609)&lt;&gt;0,(TRUNC(N609*(1+R609),2)+(TRUNC(AK609,2)-(TRUNC(H609*(1+R609),2)+TRUNC(J609*(1+R609),2)+TRUNC(K609*(1+R609),2)+TRUNC(L609*(1+R609),2)+TRUNC(M609*(1+R609),2)+TRUNC(N609*(1+R609),2)+TRUNC(O609*(1+R609),2)+TRUNC(P609*(1+R609),2))))&gt;=0),ABS((L609*(1+R609)-(TRUNC(L609*(1+R609),2)+(TRUNC(AK609,2)-(TRUNC(H609*(1+R609),2)+TRUNC(J609*(1+R609),2)+TRUNC(K609*(1+R609),2)+TRUNC(L609*(1+R609),2)+TRUNC(M609*(1+R609),2)+TRUNC(N609*(1+R609),2)+TRUNC(O609*(1+R609),2)+TRUNC(P609*(1+R609),2)))))/L609*(1+R609))&lt;=ABS((N609*(1+R609)-(TRUNC(N609*(1+R609),2)+(TRUNC(AK609,2)-(TRUNC(H609*(1+R609),2)+TRUNC(J609*(1+R609),2)+TRUNC(K609*(1+R609),2)+TRUNC(L609*(1+R609),2)+TRUNC(M609*(1+R609),2)+TRUNC(N609*(1+R609),2)+TRUNC(O609*(1+R609),2)+TRUNC(P609*(1+R609),2)))))/N609*(1+R609)),TRUE),IF(AND(O609*(1+R609)&lt;&gt;0,(TRUNC(O609*(1+R609),2)+(TRUNC(AK609,2)-(TRUNC(H609*(1+R609),2)+TRUNC(J609*(1+R609),2)+TRUNC(K609*(1+R609),2)+TRUNC(L609*(1+R609),2)+TRUNC(M609*(1+R609),2)+TRUNC(N609*(1+R609),2)+TRUNC(O609*(1+R609),2)+TRUNC(P609*(1+R609),2))))&gt;=0),ABS((L609*(1+R609)-(TRUNC(L609*(1+R609),2)+(TRUNC(AK609,2)-(TRUNC(H609*(1+R609),2)+TRUNC(J609*(1+R609),2)+TRUNC(K609*(1+R609),2)+TRUNC(L609*(1+R609),2)+TRUNC(M609*(1+R609),2)+TRUNC(N609*(1+R609),2)+TRUNC(O609*(1+R609),2)+TRUNC(P609*(1+R609),2)))))/L609*(1+R609))&lt;=ABS((O609*(1+R609)-(TRUNC(O609*(1+R609),2)+(TRUNC(AK609,2)-(TRUNC(H609*(1+R609),2)+TRUNC(J609*(1+R609),2)+TRUNC(K609*(1+R609),2)+TRUNC(L609*(1+R609),2)+TRUNC(M609*(1+R609),2)+TRUNC(N609*(1+R609),2)+TRUNC(O609*(1+R609),2)+TRUNC(P609*(1+R609),2)))))/O609*(1+R609)),TRUE),IF(AND(P609*(1+R609)&lt;&gt;0,(TRUNC(P609*(1+R609),2)+(TRUNC(AK609,2)-(TRUNC(H609*(1+R609),2)+TRUNC(J609*(1+R609),2)+TRUNC(K609*(1+R609),2)+TRUNC(L609*(1+R609),2)+TRUNC(M609*(1+R609),2)+TRUNC(N609*(1+R609),2)+TRUNC(O609*(1+R609),2)+TRUNC(P609*(1+R609),2))))&gt;=0),ABS((L609*(1+R609)-(TRUNC(L609*(1+R609),2)+(TRUNC(AK609,2)-(TRUNC(H609*(1+R609),2)+TRUNC(J609*(1+R609),2)+TRUNC(K609*(1+R609),2)+TRUNC(L609*(1+R609),2)+TRUNC(M609*(1+R609),2)+TRUNC(N609*(1+R609),2)+TRUNC(O609*(1+R609),2)+TRUNC(P609*(1+R609),2)))))/L609*(1+R609))&lt;=ABS((P609*(1+R609)-(TRUNC(P609*(1+R609),2)+(TRUNC(AK609,2)-(TRUNC(H609*(1+R609),2)+TRUNC(J609*(1+R609),2)+TRUNC(K609*(1+R609),2)+TRUNC(L609*(1+R609),2)+TRUNC(M609*(1+R609),2)+TRUNC(N609*(1+R609),2)+TRUNC(O609*(1+R609),2)+TRUNC(P609*(1+R609),2)))))/P609*(1+R609)),TRUE)),TRUNC(L609*(1+R609),2)+(TRUNC(AK609,2)-(TRUNC(H609*(1+R609),2)+TRUNC(J609*(1+R609),2)+TRUNC(K609*(1+R609),2)+TRUNC(L609*(1+R609),2)+TRUNC(M609*(1+R609),2)+TRUNC(N609*(1+R609),2)+TRUNC(O609*(1+R609),2)+TRUNC(P609*(1+R609),2))),TRUNC(L609*(1+R609),2)))))</f>
        <v>0</v>
      </c>
      <c r="AB609" s="363">
        <f>IF(AA609*G609=0,0,IF((TRUNC(AL609,2)-(TRUNC(S609*G609,2)+TRUNC(W609*G609,2)+TRUNC(Y609*G609,2)+TRUNC(AA609*G609,2)+TRUNC(AC609*G609,2)+TRUNC(AE609*G609,2)+TRUNC(AG609*G609,2)+TRUNC(AI609*G609,2)))=0,TRUNC(AA609*G609,2),IF((TRUNC(TRUNC(AA609*G609,2),2)+(TRUNC(AL609,2)-(TRUNC(S609*G609,2)+TRUNC(W609*G609,2)+TRUNC(Y609*G609,2)+TRUNC(AA609*G609,2)+TRUNC(AC609*G609,2)+TRUNC(AE609*G609,2)+TRUNC(AG609*G609,2)+TRUNC(AI609*G609,2))))&lt;=0,TRUNC(AA609*G609,2),IF(AND(IF(AND(S609*G609&lt;&gt;0,(TRUNC(S609*G609,2)+(TRUNC(AL609,2)-(TRUNC(S609*G609,2)+TRUNC(W609*G609,2)+TRUNC(Y609*G609,2)+TRUNC(AA609*G609,2)+TRUNC(AC609*G609,2)+TRUNC(AE609*G609,2)+TRUNC(AG609*G609,2)+TRUNC(AI609*G609,2))))&gt;=0),ABS((AA609*G609-(TRUNC(AA609*G609,2)+(TRUNC(AL609,2)-(TRUNC(S609*G609,2)+TRUNC(W609*G609,2)+TRUNC(Y609*G609,2)+TRUNC(AA609*G609,2)+TRUNC(AC609*G609,2)+TRUNC(AE609*G609,2)+TRUNC(AG609*G609,2)+TRUNC(AI609*G609,2)))))/AA609*G609)&lt;ABS((S609*G609-(TRUNC(S609*G609,2)+(TRUNC(AL609,2)-(TRUNC(S609*G609,2)+TRUNC(W609*G609,2)+TRUNC(Y609*G609,2)+TRUNC(AA609*G609,2)+TRUNC(AC609*G609,2)+TRUNC(AE609*G609,2)+TRUNC(AG609*G609,2)+TRUNC(AI609*G609,2)))))/S609*G609),TRUE),IF(AND(W609*G609&lt;&gt;0,(TRUNC(W609*G609,2)+(TRUNC(AL609,2)-(TRUNC(S609*G609,2)+TRUNC(W609*G609,2)+TRUNC(Y609*G609,2)+TRUNC(AA609*G609,2)+TRUNC(AC609*G609,2)+TRUNC(AE609*G609,2)+TRUNC(AG609*G609,2)+TRUNC(AI609*G609,2))))&gt;=0),ABS((AA609*G609-(TRUNC(AA609*G609,2)+(TRUNC(AL609,2)-(TRUNC(S609*G609,2)+TRUNC(W609*G609,2)+TRUNC(Y609*G609,2)+TRUNC(AA609*G609,2)+TRUNC(AC609*G609,2)+TRUNC(AE609*G609,2)+TRUNC(AG609*G609,2)+TRUNC(AI609*G609,2)))))/AA609*G609)&lt;ABS((W609*G609-(TRUNC(W609*G609,2)+(TRUNC(AL609,2)-(TRUNC(S609*G609,2)+TRUNC(W609*G609,2)+TRUNC(Y609*G609,2)+TRUNC(AA609*G609,2)+TRUNC(AC609*G609,2)+TRUNC(AE609*G609,2)+TRUNC(AG609*G609,2)+TRUNC(AI609*G609,2)))))/W609*G609),TRUE),IF(AND(Y609*G609&lt;&gt;0,(TRUNC(Y609*G609,2)+(TRUNC(AL609,2)-(TRUNC(S609*G609,2)+TRUNC(W609*G609,2)+TRUNC(Y609*G609,2)+TRUNC(AA609*G609,2)+TRUNC(AC609*G609,2)+TRUNC(AE609*G609,2)+TRUNC(AG609*G609,2)+TRUNC(AI609*G609,2))))&gt;=0),ABS((AA609*G609-(TRUNC(AA609*G609,2)+(TRUNC(AL609,2)-(TRUNC(S609*G609,2)+TRUNC(W609*G609,2)+TRUNC(Y609*G609,2)+TRUNC(AA609*G609,2)+TRUNC(AC609*G609,2)+TRUNC(AE609*G609,2)+TRUNC(AG609*G609,2)+TRUNC(AI609*G609,2)))))/AA609*G609)&lt;ABS((Y609*G609-(TRUNC(Y609*G609,2)+(TRUNC(AL609,2)-(TRUNC(S609*G609,2)+TRUNC(W609*G609,2)+TRUNC(Y609*G609,2)+TRUNC(AA609*G609,2)+TRUNC(AC609*G609,2)+TRUNC(AE609*G609,2)+TRUNC(AG609*G609,2)+TRUNC(AI609*G609,2)))))/Y609*G609),TRUE),IF(AND(AA609*G609&lt;&gt;0,(TRUNC(AA609*G609,2)+(TRUNC(AL609,2)-(TRUNC(S609*G609,2)+TRUNC(W609*G609,2)+TRUNC(Y609*G609,2)+TRUNC(AA609*G609,2)+TRUNC(AC609*G609,2)+TRUNC(AE609*G609,2)+TRUNC(AG609*G609,2)+TRUNC(AI609*G609,2))))&gt;=0),ABS((AA609*G609-(TRUNC(AA609*G609,2)+(TRUNC(AL609,2)-(TRUNC(S609*G609,2)+TRUNC(W609*G609,2)+TRUNC(Y609*G609,2)+TRUNC(AA609*G609,2)+TRUNC(AC609*G609,2)+TRUNC(AE609*G609,2)+TRUNC(AG609*G609,2)+TRUNC(AI609*G609,2)))))/AA609*G609)&lt;=ABS((AA609*G609-(TRUNC(AA609*G609,2)+(TRUNC(AL609,2)-(TRUNC(S609*G609,2)+TRUNC(W609*G609,2)+TRUNC(Y609*G609,2)+TRUNC(AA609*G609,2)+TRUNC(AC609*G609,2)+TRUNC(AE609*G609,2)+TRUNC(AG609*G609,2)+TRUNC(AI609*G609,2)))))/AA609*G609),TRUE),IF(AND(AC609*G609&lt;&gt;0,(TRUNC(AC609*G609,2)+(TRUNC(AL609,2)-(TRUNC(S609*G609,2)+TRUNC(W609*G609,2)+TRUNC(Y609*G609,2)+TRUNC(AA609*G609,2)+TRUNC(AC609*G609,2)+TRUNC(AE609*G609,2)+TRUNC(AG609*G609,2)+TRUNC(AI609*G609,2))))&gt;=0),ABS((AA609*G609-(TRUNC(AA609*G609,2)+(TRUNC(AL609,2)-(TRUNC(S609*G609,2)+TRUNC(W609*G609,2)+TRUNC(Y609*G609,2)+TRUNC(AA609*G609,2)+TRUNC(AC609*G609,2)+TRUNC(AE609*G609,2)+TRUNC(AG609*G609,2)+TRUNC(AI609*G609,2)))))/AA609*G609)&lt;=ABS((AC609*G609-(TRUNC(AC609*G609,2)+(TRUNC(AL609,2)-(TRUNC(S609*G609,2)+TRUNC(W609*G609,2)+TRUNC(Y609*G609,2)+TRUNC(AA609*G609,2)+TRUNC(AC609*G609,2)+TRUNC(AE609*G609,2)+TRUNC(AG609*G609,2)+TRUNC(AI609*G609,2)))))/AC609*G609),TRUE),IF(AND(AE609*G609&lt;&gt;0,(TRUNC(AE609*G609,2)+(TRUNC(AL609,2)-(TRUNC(S609*G609,2)+TRUNC(W609*G609,2)+TRUNC(Y609*G609,2)+TRUNC(AA609*G609,2)+TRUNC(AC609*G609,2)+TRUNC(AE609*G609,2)+TRUNC(AG609*G609,2)+TRUNC(AI609*G609,2))))&gt;=0),ABS((AA609*G609-(TRUNC(AA609*G609,2)+(TRUNC(AL609,2)-(TRUNC(S609*G609,2)+TRUNC(W609*G609,2)+TRUNC(Y609*G609,2)+TRUNC(AA609*G609,2)+TRUNC(AC609*G609,2)+TRUNC(AE609*G609,2)+TRUNC(AG609*G609,2)+TRUNC(AI609*G609,2)))))/AA609*G609)&lt;=ABS((AE609*G609-(TRUNC(AE609*G609,2)+(TRUNC(AL609,2)-(TRUNC(S609*G609,2)+TRUNC(W609*G609,2)+TRUNC(Y609*G609,2)+TRUNC(AA609*G609,2)+TRUNC(AC609*G609,2)+TRUNC(AE609*G609,2)+TRUNC(AG609*G609,2)+TRUNC(AI609*G609,2)))))/AE609*G609),TRUE),IF(AND(AG609*G609&lt;&gt;0,(TRUNC(AG609*G609,2)+(TRUNC(AL609,2)-(TRUNC(S609*G609,2)+TRUNC(W609*G609,2)+TRUNC(Y609*G609,2)+TRUNC(AA609*G609,2)+TRUNC(AC609*G609,2)+TRUNC(AE609*G609,2)+TRUNC(AG609*G609,2)+TRUNC(AI609*G609,2))))&gt;=0),ABS((AA609*G609-(TRUNC(AA609*G609,2)+(TRUNC(AL609,2)-(TRUNC(S609*G609,2)+TRUNC(W609*G609,2)+TRUNC(Y609*G609,2)+TRUNC(AA609*G609,2)+TRUNC(AC609*G609,2)+TRUNC(AE609*G609,2)+TRUNC(AG609*G609,2)+TRUNC(AI609*G609,2)))))/AA609*G609)&lt;=ABS((AG609*G609-(TRUNC(AG609*G609,2)+(TRUNC(AL609,2)-(TRUNC(S609*G609,2)+TRUNC(W609*G609,2)+TRUNC(Y609*G609,2)+TRUNC(AA609*G609,2)+TRUNC(AC609*G609,2)+TRUNC(AE609*G609,2)+TRUNC(AG609*G609,2)+TRUNC(AI609*G609,2)))))/AG609*G609),TRUE),IF(AND(AI609*G609&lt;&gt;0,(TRUNC(AI609*G609,2)+(TRUNC(AL609,2)-(TRUNC(S609*G609,2)+TRUNC(W609*G609,2)+TRUNC(Y609*G609,2)+TRUNC(AA609*G609,2)+TRUNC(AC609*G609,2)+TRUNC(AE609*G609,2)+TRUNC(AG609*G609,2)+TRUNC(AI609*G609,2))))&gt;=0),ABS((AA609*G609-(TRUNC(AA609*G609,2)+(TRUNC(AL609,2)-(TRUNC(S609*G609,2)+TRUNC(W609*G609,2)+TRUNC(Y609*G609,2)+TRUNC(AA609*G609,2)+TRUNC(AC609*G609,2)+TRUNC(AE609*G609,2)+TRUNC(AG609*G609,2)+TRUNC(AI609*G609,2)))))/AA609*G609)&lt;=ABS((AI609*G609-(TRUNC(AI609*G609,2)+(TRUNC(AL609,2)-(TRUNC(S609*G609,2)+TRUNC(W609*G609,2)+TRUNC(Y609*G609,2)+TRUNC(AA609*G609,2)+TRUNC(AC609*G609,2)+TRUNC(AE609*G609,2)+TRUNC(AG609*G609,2)+TRUNC(AI609*G609,2)))))/AI609*G609),TRUE)),TRUNC(AA609*G609,2)+(TRUNC(AL609,2)-(TRUNC(S609*G609,2)+TRUNC(W609*G609,2)+TRUNC(Y609*G609,2)+TRUNC(AA609*G609,2)+TRUNC(AC609*G609,2)+TRUNC(AE609*G609,2)+TRUNC(AG609*G609,2)+TRUNC(AI609*G609,2))),TRUNC(AA609*G609,2)))))</f>
        <v>0</v>
      </c>
      <c r="AC609" s="363">
        <f>IF(M609*(1+R609)=0,0,IF((TRUNC(AK609,2)-(TRUNC(H609*(1+R609),2)+TRUNC(J609*(1+R609),2)+TRUNC(K609*(1+R609),2)+TRUNC(L609*(1+R609),2)+TRUNC(M609*(1+R609),2)+TRUNC(N609*(1+R609),2)+TRUNC(O609*(1+R609),2)+TRUNC(P609*(1+R609),2)))=0,TRUNC(M609*(1+R609),2),IF((TRUNC(TRUNC(M609*(1+R609),2),2)+(TRUNC(AK609,2)-(TRUNC(H609*(1+R609),2)+TRUNC(J609*(1+R609),2)+TRUNC(K609*(1+R609),2)+TRUNC(L609*(1+R609),2)+TRUNC(M609*(1+R609),2)+TRUNC(N609*(1+R609),2)+TRUNC(O609*(1+R609),2)+TRUNC(P609*(1+R609),2))))&lt;=0,TRUNC(M609*(1+R609),2),IF(AND(IF(AND(H609*(1+R609)&lt;&gt;0,(TRUNC(H609*(1+R609),2)+(TRUNC(AK609,2)-(TRUNC(H609*(1+R609),2)+TRUNC(J609*(1+R609),2)+TRUNC(K609*(1+R609),2)+TRUNC(L609*(1+R609),2)+TRUNC(M609*(1+R609),2)+TRUNC(N609*(1+R609),2)+TRUNC(O609*(1+R609),2)+TRUNC(P609*(1+R609),2))))&gt;=0),ABS((M609*(1+R609)-(TRUNC(M609*(1+R609),2)+(TRUNC(AK609,2)-(TRUNC(H609*(1+R609),2)+TRUNC(J609*(1+R609),2)+TRUNC(K609*(1+R609),2)+TRUNC(L609*(1+R609),2)+TRUNC(M609*(1+R609),2)+TRUNC(N609*(1+R609),2)+TRUNC(O609*(1+R609),2)+TRUNC(P609*(1+R609),2)))))/M609*(1+R609))&lt;ABS((H609*(1+R609)-(TRUNC(H609*(1+R609),2)+(TRUNC(AK609,2)-(TRUNC(H609*(1+R609),2)+TRUNC(J609*(1+R609),2)+TRUNC(K609*(1+R609),2)+TRUNC(L609*(1+R609),2)+TRUNC(M609*(1+R609),2)+TRUNC(N609*(1+R609),2)+TRUNC(O609*(1+R609),2)+TRUNC(P609*(1+R609),2)))))/H609*(1+R609)),TRUE),IF(AND(J609*(1+R609)&lt;&gt;0,(TRUNC(J609*(1+R609),2)+(TRUNC(AK609,2)-(TRUNC(H609*(1+R609),2)+TRUNC(J609*(1+R609),2)+TRUNC(K609*(1+R609),2)+TRUNC(L609*(1+R609),2)+TRUNC(M609*(1+R609),2)+TRUNC(N609*(1+R609),2)+TRUNC(O609*(1+R609),2)+TRUNC(P609*(1+R609),2))))&gt;=0),ABS((M609*(1+R609)-(TRUNC(M609*(1+R609),2)+(TRUNC(AK609,2)-(TRUNC(H609*(1+R609),2)+TRUNC(J609*(1+R609),2)+TRUNC(K609*(1+R609),2)+TRUNC(L609*(1+R609),2)+TRUNC(M609*(1+R609),2)+TRUNC(N609*(1+R609),2)+TRUNC(O609*(1+R609),2)+TRUNC(P609*(1+R609),2)))))/M609*(1+R609))&lt;ABS((J609*(1+R609)-(TRUNC(J609*(1+R609),2)+(TRUNC(AK609,2)-(TRUNC(H609*(1+R609),2)+TRUNC(J609*(1+R609),2)+TRUNC(K609*(1+R609),2)+TRUNC(L609*(1+R609),2)+TRUNC(M609*(1+R609),2)+TRUNC(N609*(1+R609),2)+TRUNC(O609*(1+R609),2)+TRUNC(P609*(1+R609),2)))))/J609*(1+R609)),TRUE),IF(AND(K609*(1+R609)&lt;&gt;0,(TRUNC(K609*(1+R609),2)+(TRUNC(AK609,2)-(TRUNC(H609*(1+R609),2)+TRUNC(J609*(1+R609),2)+TRUNC(K609*(1+R609),2)+TRUNC(L609*(1+R609),2)+TRUNC(M609*(1+R609),2)+TRUNC(N609*(1+R609),2)+TRUNC(O609*(1+R609),2)+TRUNC(P609*(1+R609),2))))&gt;=0),ABS((M609*(1+R609)-(TRUNC(M609*(1+R609),2)+(TRUNC(AK609,2)-(TRUNC(H609*(1+R609),2)+TRUNC(J609*(1+R609),2)+TRUNC(K609*(1+R609),2)+TRUNC(L609*(1+R609),2)+TRUNC(M609*(1+R609),2)+TRUNC(N609*(1+R609),2)+TRUNC(O609*(1+R609),2)+TRUNC(P609*(1+R609),2)))))/M609*(1+R609))&lt;ABS((K609*(1+R609)-(TRUNC(K609*(1+R609),2)+(TRUNC(AK609,2)-(TRUNC(H609*(1+R609),2)+TRUNC(J609*(1+R609),2)+TRUNC(K609*(1+R609),2)+TRUNC(L609*(1+R609),2)+TRUNC(M609*(1+R609),2)+TRUNC(N609*(1+R609),2)+TRUNC(O609*(1+R609),2)+TRUNC(P609*(1+R609),2)))))/K609*(1+R609)),TRUE),IF(AND(L609*(1+R609)&lt;&gt;0,(TRUNC(L609*(1+R609),2)+(TRUNC(AK609,2)-(TRUNC(H609*(1+R609),2)+TRUNC(J609*(1+R609),2)+TRUNC(K609*(1+R609),2)+TRUNC(L609*(1+R609),2)+TRUNC(M609*(1+R609),2)+TRUNC(N609*(1+R609),2)+TRUNC(O609*(1+R609),2)+TRUNC(P609*(1+R609),2))))&gt;=0),ABS((M609*(1+R609)-(TRUNC(M609*(1+R609),2)+(TRUNC(AK609,2)-(TRUNC(H609*(1+R609),2)+TRUNC(J609*(1+R609),2)+TRUNC(K609*(1+R609),2)+TRUNC(L609*(1+R609),2)+TRUNC(M609*(1+R609),2)+TRUNC(N609*(1+R609),2)+TRUNC(O609*(1+R609),2)+TRUNC(P609*(1+R609),2)))))/M609*(1+R609))&lt;ABS((L609*(1+R609)-(TRUNC(L609*(1+R609),2)+(TRUNC(AK609,2)-(TRUNC(H609*(1+R609),2)+TRUNC(J609*(1+R609),2)+TRUNC(K609*(1+R609),2)+TRUNC(L609*(1+R609),2)+TRUNC(M609*(1+R609),2)+TRUNC(N609*(1+R609),2)+TRUNC(O609*(1+R609),2)+TRUNC(P609*(1+R609),2)))))/L609*(1+R609)),TRUE),IF(AND(M609*(1+R609)&lt;&gt;0,(TRUNC(M609*(1+R609),2)+(TRUNC(AK609,2)-(TRUNC(H609*(1+R609),2)+TRUNC(J609*(1+R609),2)+TRUNC(K609*(1+R609),2)+TRUNC(L609*(1+R609),2)+TRUNC(M609*(1+R609),2)+TRUNC(N609*(1+R609),2)+TRUNC(O609*(1+R609),2)+TRUNC(P609*(1+R609),2))))&gt;=0),ABS((M609*(1+R609)-(TRUNC(M609*(1+R609),2)+(TRUNC(AK609,2)-(TRUNC(H609*(1+R609),2)+TRUNC(J609*(1+R609),2)+TRUNC(K609*(1+R609),2)+TRUNC(L609*(1+R609),2)+TRUNC(M609*(1+R609),2)+TRUNC(N609*(1+R609),2)+TRUNC(O609*(1+R609),2)+TRUNC(P609*(1+R609),2)))))/M609*(1+R609))&lt;=ABS((M609*(1+R609)-(TRUNC(M609*(1+R609),2)+(TRUNC(AK609,2)-(TRUNC(H609*(1+R609),2)+TRUNC(J609*(1+R609),2)+TRUNC(K609*(1+R609),2)+TRUNC(L609*(1+R609),2)+TRUNC(M609*(1+R609),2)+TRUNC(N609*(1+R609),2)+TRUNC(O609*(1+R609),2)+TRUNC(P609*(1+R609),2)))))/M609*(1+R609)),TRUE),IF(AND(N609*(1+R609)&lt;&gt;0,(TRUNC(N609*(1+R609),2)+(TRUNC(AK609,2)-(TRUNC(H609*(1+R609),2)+TRUNC(J609*(1+R609),2)+TRUNC(K609*(1+R609),2)+TRUNC(L609*(1+R609),2)+TRUNC(M609*(1+R609),2)+TRUNC(N609*(1+R609),2)+TRUNC(O609*(1+R609),2)+TRUNC(P609*(1+R609),2))))&gt;=0),ABS((M609*(1+R609)-(TRUNC(M609*(1+R609),2)+(TRUNC(AK609,2)-(TRUNC(H609*(1+R609),2)+TRUNC(J609*(1+R609),2)+TRUNC(K609*(1+R609),2)+TRUNC(L609*(1+R609),2)+TRUNC(M609*(1+R609),2)+TRUNC(N609*(1+R609),2)+TRUNC(O609*(1+R609),2)+TRUNC(P609*(1+R609),2)))))/M609*(1+R609))&lt;=ABS((N609*(1+R609)-(TRUNC(N609*(1+R609),2)+(TRUNC(AK609,2)-(TRUNC(H609*(1+R609),2)+TRUNC(J609*(1+R609),2)+TRUNC(K609*(1+R609),2)+TRUNC(L609*(1+R609),2)+TRUNC(M609*(1+R609),2)+TRUNC(N609*(1+R609),2)+TRUNC(O609*(1+R609),2)+TRUNC(P609*(1+R609),2)))))/N609*(1+R609)),TRUE),IF(AND(O609*(1+R609)&lt;&gt;0,(TRUNC(O609*(1+R609),2)+(TRUNC(AK609,2)-(TRUNC(H609*(1+R609),2)+TRUNC(J609*(1+R609),2)+TRUNC(K609*(1+R609),2)+TRUNC(L609*(1+R609),2)+TRUNC(M609*(1+R609),2)+TRUNC(N609*(1+R609),2)+TRUNC(O609*(1+R609),2)+TRUNC(P609*(1+R609),2))))&gt;=0),ABS((M609*(1+R609)-(TRUNC(M609*(1+R609),2)+(TRUNC(AK609,2)-(TRUNC(H609*(1+R609),2)+TRUNC(J609*(1+R609),2)+TRUNC(K609*(1+R609),2)+TRUNC(L609*(1+R609),2)+TRUNC(M609*(1+R609),2)+TRUNC(N609*(1+R609),2)+TRUNC(O609*(1+R609),2)+TRUNC(P609*(1+R609),2)))))/M609*(1+R609))&lt;=ABS((O609*(1+R609)-(TRUNC(O609*(1+R609),2)+(TRUNC(AK609,2)-(TRUNC(H609*(1+R609),2)+TRUNC(J609*(1+R609),2)+TRUNC(K609*(1+R609),2)+TRUNC(L609*(1+R609),2)+TRUNC(M609*(1+R609),2)+TRUNC(N609*(1+R609),2)+TRUNC(O609*(1+R609),2)+TRUNC(P609*(1+R609),2)))))/O609*(1+R609)),TRUE),IF(AND(P609*(1+R609)&lt;&gt;0,(TRUNC(P609*(1+R609),2)+(TRUNC(AK609,2)-(TRUNC(H609*(1+R609),2)+TRUNC(J609*(1+R609),2)+TRUNC(K609*(1+R609),2)+TRUNC(L609*(1+R609),2)+TRUNC(M609*(1+R609),2)+TRUNC(N609*(1+R609),2)+TRUNC(O609*(1+R609),2)+TRUNC(P609*(1+R609),2))))&gt;=0),ABS((M609*(1+R609)-(TRUNC(M609*(1+R609),2)+(TRUNC(AK609,2)-(TRUNC(H609*(1+R609),2)+TRUNC(J609*(1+R609),2)+TRUNC(K609*(1+R609),2)+TRUNC(L609*(1+R609),2)+TRUNC(M609*(1+R609),2)+TRUNC(N609*(1+R609),2)+TRUNC(O609*(1+R609),2)+TRUNC(P609*(1+R609),2)))))/M609*(1+R609))&lt;=ABS((P609*(1+R609)-(TRUNC(P609*(1+R609),2)+(TRUNC(AK609,2)-(TRUNC(H609*(1+R609),2)+TRUNC(J609*(1+R609),2)+TRUNC(K609*(1+R609),2)+TRUNC(L609*(1+R609),2)+TRUNC(M609*(1+R609),2)+TRUNC(N609*(1+R609),2)+TRUNC(O609*(1+R609),2)+TRUNC(P609*(1+R609),2)))))/P609*(1+R609)),TRUE)),TRUNC(M609*(1+R609),2)+(TRUNC(AK609,2)-(TRUNC(H609*(1+R609),2)+TRUNC(J609*(1+R609),2)+TRUNC(K609*(1+R609),2)+TRUNC(L609*(1+R609),2)+TRUNC(M609*(1+R609),2)+TRUNC(N609*(1+R609),2)+TRUNC(O609*(1+R609),2)+TRUNC(P609*(1+R609),2))),TRUNC(M609*(1+R609),2)))))</f>
        <v>0</v>
      </c>
      <c r="AD609" s="363">
        <f>IF(AC609*G609=0,0,IF((TRUNC(AL609,2)-(TRUNC(S609*G609,2)+TRUNC(W609*G609,2)+TRUNC(Y609*G609,2)+TRUNC(AA609*G609,2)+TRUNC(AC609*G609,2)+TRUNC(AE609*G609,2)+TRUNC(AG609*G609,2)+TRUNC(AI609*G609,2)))=0,TRUNC(AC609*G609,2),IF((TRUNC(TRUNC(AC609*G609,2),2)+(TRUNC(AL609,2)-(TRUNC(S609*G609,2)+TRUNC(W609*G609,2)+TRUNC(Y609*G609,2)+TRUNC(AA609*G609,2)+TRUNC(AC609*G609,2)+TRUNC(AE609*G609,2)+TRUNC(AG609*G609,2)+TRUNC(AI609*G609,2))))&lt;=0,TRUNC(AC609*G609,2),IF(AND(IF(AND(S609*G609&lt;&gt;0,(TRUNC(S609*G609,2)+(TRUNC(AL609,2)-(TRUNC(S609*G609,2)+TRUNC(W609*G609,2)+TRUNC(Y609*G609,2)+TRUNC(AA609*G609,2)+TRUNC(AC609*G609,2)+TRUNC(AE609*G609,2)+TRUNC(AG609*G609,2)+TRUNC(AI609*G609,2))))&gt;=0),ABS((AC609*G609-(TRUNC(AC609*G609,2)+(TRUNC(AL609,2)-(TRUNC(S609*G609,2)+TRUNC(W609*G609,2)+TRUNC(Y609*G609,2)+TRUNC(AA609*G609,2)+TRUNC(AC609*G609,2)+TRUNC(AE609*G609,2)+TRUNC(AG609*G609,2)+TRUNC(AI609*G609,2)))))/AC609*G609)&lt;ABS((S609*G609-(TRUNC(S609*G609,2)+(TRUNC(AL609,2)-(TRUNC(S609*G609,2)+TRUNC(W609*G609,2)+TRUNC(Y609*G609,2)+TRUNC(AA609*G609,2)+TRUNC(AC609*G609,2)+TRUNC(AE609*G609,2)+TRUNC(AG609*G609,2)+TRUNC(AI609*G609,2)))))/S609*G609),TRUE),IF(AND(W609*G609&lt;&gt;0,(TRUNC(W609*G609,2)+(TRUNC(AL609,2)-(TRUNC(S609*G609,2)+TRUNC(W609*G609,2)+TRUNC(Y609*G609,2)+TRUNC(AA609*G609,2)+TRUNC(AC609*G609,2)+TRUNC(AE609*G609,2)+TRUNC(AG609*G609,2)+TRUNC(AI609*G609,2))))&gt;=0),ABS((AC609*G609-(TRUNC(AC609*G609,2)+(TRUNC(AL609,2)-(TRUNC(S609*G609,2)+TRUNC(W609*G609,2)+TRUNC(Y609*G609,2)+TRUNC(AA609*G609,2)+TRUNC(AC609*G609,2)+TRUNC(AE609*G609,2)+TRUNC(AG609*G609,2)+TRUNC(AI609*G609,2)))))/AC609*G609)&lt;ABS((W609*G609-(TRUNC(W609*G609,2)+(TRUNC(AL609,2)-(TRUNC(S609*G609,2)+TRUNC(W609*G609,2)+TRUNC(Y609*G609,2)+TRUNC(AA609*G609,2)+TRUNC(AC609*G609,2)+TRUNC(AE609*G609,2)+TRUNC(AG609*G609,2)+TRUNC(AI609*G609,2)))))/W609*G609),TRUE),IF(AND(Y609*G609&lt;&gt;0,(TRUNC(Y609*G609,2)+(TRUNC(AL609,2)-(TRUNC(S609*G609,2)+TRUNC(W609*G609,2)+TRUNC(Y609*G609,2)+TRUNC(AA609*G609,2)+TRUNC(AC609*G609,2)+TRUNC(AE609*G609,2)+TRUNC(AG609*G609,2)+TRUNC(AI609*G609,2))))&gt;=0),ABS((AC609*G609-(TRUNC(AC609*G609,2)+(TRUNC(AL609,2)-(TRUNC(S609*G609,2)+TRUNC(W609*G609,2)+TRUNC(Y609*G609,2)+TRUNC(AA609*G609,2)+TRUNC(AC609*G609,2)+TRUNC(AE609*G609,2)+TRUNC(AG609*G609,2)+TRUNC(AI609*G609,2)))))/AC609*G609)&lt;ABS((Y609*G609-(TRUNC(Y609*G609,2)+(TRUNC(AL609,2)-(TRUNC(S609*G609,2)+TRUNC(W609*G609,2)+TRUNC(Y609*G609,2)+TRUNC(AA609*G609,2)+TRUNC(AC609*G609,2)+TRUNC(AE609*G609,2)+TRUNC(AG609*G609,2)+TRUNC(AI609*G609,2)))))/Y609*G609),TRUE),IF(AND(AA609*G609&lt;&gt;0,(TRUNC(AA609*G609,2)+(TRUNC(AL609,2)-(TRUNC(S609*G609,2)+TRUNC(W609*G609,2)+TRUNC(Y609*G609,2)+TRUNC(AA609*G609,2)+TRUNC(AC609*G609,2)+TRUNC(AE609*G609,2)+TRUNC(AG609*G609,2)+TRUNC(AI609*G609,2))))&gt;=0),ABS((AC609*G609-(TRUNC(AC609*G609,2)+(TRUNC(AL609,2)-(TRUNC(S609*G609,2)+TRUNC(W609*G609,2)+TRUNC(Y609*G609,2)+TRUNC(AA609*G609,2)+TRUNC(AC609*G609,2)+TRUNC(AE609*G609,2)+TRUNC(AG609*G609,2)+TRUNC(AI609*G609,2)))))/AC609*G609)&lt;ABS((AA609*G609-(TRUNC(AA609*G609,2)+(TRUNC(AL609,2)-(TRUNC(S609*G609,2)+TRUNC(W609*G609,2)+TRUNC(Y609*G609,2)+TRUNC(AA609*G609,2)+TRUNC(AC609*G609,2)+TRUNC(AE609*G609,2)+TRUNC(AG609*G609,2)+TRUNC(AI609*G609,2)))))/AA609*G609),TRUE),IF(AND(AC609*G609&lt;&gt;0,(TRUNC(AC609*G609,2)+(TRUNC(AL609,2)-(TRUNC(S609*G609,2)+TRUNC(W609*G609,2)+TRUNC(Y609*G609,2)+TRUNC(AA609*G609,2)+TRUNC(AC609*G609,2)+TRUNC(AE609*G609,2)+TRUNC(AG609*G609,2)+TRUNC(AI609*G609,2))))&gt;=0),ABS((AC609*G609-(TRUNC(AC609*G609,2)+(TRUNC(AL609,2)-(TRUNC(S609*G609,2)+TRUNC(W609*G609,2)+TRUNC(Y609*G609,2)+TRUNC(AA609*G609,2)+TRUNC(AC609*G609,2)+TRUNC(AE609*G609,2)+TRUNC(AG609*G609,2)+TRUNC(AI609*G609,2)))))/AC609*G609)&lt;=ABS((AC609*G609-(TRUNC(AC609*G609,2)+(TRUNC(AL609,2)-(TRUNC(S609*G609,2)+TRUNC(W609*G609,2)+TRUNC(Y609*G609,2)+TRUNC(AA609*G609,2)+TRUNC(AC609*G609,2)+TRUNC(AE609*G609,2)+TRUNC(AG609*G609,2)+TRUNC(AI609*G609,2)))))/AC609*G609),TRUE),IF(AND(AE609*G609&lt;&gt;0,(TRUNC(AE609*G609,2)+(TRUNC(AL609,2)-(TRUNC(S609*G609,2)+TRUNC(W609*G609,2)+TRUNC(Y609*G609,2)+TRUNC(AA609*G609,2)+TRUNC(AC609*G609,2)+TRUNC(AE609*G609,2)+TRUNC(AG609*G609,2)+TRUNC(AI609*G609,2))))&gt;=0),ABS((AC609*G609-(TRUNC(AC609*G609,2)+(TRUNC(AL609,2)-(TRUNC(S609*G609,2)+TRUNC(W609*G609,2)+TRUNC(Y609*G609,2)+TRUNC(AA609*G609,2)+TRUNC(AC609*G609,2)+TRUNC(AE609*G609,2)+TRUNC(AG609*G609,2)+TRUNC(AI609*G609,2)))))/AC609*G609)&lt;=ABS((AE609*G609-(TRUNC(AE609*G609,2)+(TRUNC(AL609,2)-(TRUNC(S609*G609,2)+TRUNC(W609*G609,2)+TRUNC(Y609*G609,2)+TRUNC(AA609*G609,2)+TRUNC(AC609*G609,2)+TRUNC(AE609*G609,2)+TRUNC(AG609*G609,2)+TRUNC(AI609*G609,2)))))/AE609*G609),TRUE),IF(AND(AG609*G609&lt;&gt;0,(TRUNC(AG609*G609,2)+(TRUNC(AL609,2)-(TRUNC(S609*G609,2)+TRUNC(W609*G609,2)+TRUNC(Y609*G609,2)+TRUNC(AA609*G609,2)+TRUNC(AC609*G609,2)+TRUNC(AE609*G609,2)+TRUNC(AG609*G609,2)+TRUNC(AI609*G609,2))))&gt;=0),ABS((AC609*G609-(TRUNC(AC609*G609,2)+(TRUNC(AL609,2)-(TRUNC(S609*G609,2)+TRUNC(W609*G609,2)+TRUNC(Y609*G609,2)+TRUNC(AA609*G609,2)+TRUNC(AC609*G609,2)+TRUNC(AE609*G609,2)+TRUNC(AG609*G609,2)+TRUNC(AI609*G609,2)))))/AC609*G609)&lt;=ABS((AG609*G609-(TRUNC(AG609*G609,2)+(TRUNC(AL609,2)-(TRUNC(S609*G609,2)+TRUNC(W609*G609,2)+TRUNC(Y609*G609,2)+TRUNC(AA609*G609,2)+TRUNC(AC609*G609,2)+TRUNC(AE609*G609,2)+TRUNC(AG609*G609,2)+TRUNC(AI609*G609,2)))))/AG609*G609),TRUE),IF(AND(AI609*G609&lt;&gt;0,(TRUNC(AI609*G609,2)+(TRUNC(AL609,2)-(TRUNC(S609*G609,2)+TRUNC(W609*G609,2)+TRUNC(Y609*G609,2)+TRUNC(AA609*G609,2)+TRUNC(AC609*G609,2)+TRUNC(AE609*G609,2)+TRUNC(AG609*G609,2)+TRUNC(AI609*G609,2))))&gt;=0),ABS((AC609*G609-(TRUNC(AC609*G609,2)+(TRUNC(AL609,2)-(TRUNC(S609*G609,2)+TRUNC(W609*G609,2)+TRUNC(Y609*G609,2)+TRUNC(AA609*G609,2)+TRUNC(AC609*G609,2)+TRUNC(AE609*G609,2)+TRUNC(AG609*G609,2)+TRUNC(AI609*G609,2)))))/AC609*G609)&lt;=ABS((AI609*G609-(TRUNC(AI609*G609,2)+(TRUNC(AL609,2)-(TRUNC(S609*G609,2)+TRUNC(W609*G609,2)+TRUNC(Y609*G609,2)+TRUNC(AA609*G609,2)+TRUNC(AC609*G609,2)+TRUNC(AE609*G609,2)+TRUNC(AG609*G609,2)+TRUNC(AI609*G609,2)))))/AI609*G609),TRUE)),TRUNC(AC609*G609,2)+(TRUNC(AL609,2)-(TRUNC(S609*G609,2)+TRUNC(W609*G609,2)+TRUNC(Y609*G609,2)+TRUNC(AA609*G609,2)+TRUNC(AC609*G609,2)+TRUNC(AE609*G609,2)+TRUNC(AG609*G609,2)+TRUNC(AI609*G609,2))),TRUNC(AC609*G609,2)))))</f>
        <v>0</v>
      </c>
      <c r="AE609" s="363">
        <f>IF(N609*(1+R609)=0,0,IF((TRUNC(AK609,2)-(TRUNC(H609*(1+R609),2)+TRUNC(J609*(1+R609),2)+TRUNC(K609*(1+R609),2)+TRUNC(L609*(1+R609),2)+TRUNC(M609*(1+R609),2)+TRUNC(N609*(1+R609),2)+TRUNC(O609*(1+R609),2)+TRUNC(P609*(1+R609),2)))=0,TRUNC(N609*(1+R609),2),IF((TRUNC(TRUNC(N609*(1+R609),2),2)+(TRUNC(AK609,2)-(TRUNC(H609*(1+R609),2)+TRUNC(J609*(1+R609),2)+TRUNC(K609*(1+R609),2)+TRUNC(L609*(1+R609),2)+TRUNC(M609*(1+R609),2)+TRUNC(N609*(1+R609),2)+TRUNC(O609*(1+R609),2)+TRUNC(P609*(1+R609),2))))&lt;=0,TRUNC(N609*(1+R609),2),IF(AND(IF(AND(H609*(1+R609)&lt;&gt;0,(TRUNC(H609*(1+R609),2)+(TRUNC(AK609,2)-(TRUNC(H609*(1+R609),2)+TRUNC(J609*(1+R609),2)+TRUNC(K609*(1+R609),2)+TRUNC(L609*(1+R609),2)+TRUNC(M609*(1+R609),2)+TRUNC(N609*(1+R609),2)+TRUNC(O609*(1+R609),2)+TRUNC(P609*(1+R609),2))))&gt;=0),ABS((N609*(1+R609)-(TRUNC(N609*(1+R609),2)+(TRUNC(AK609,2)-(TRUNC(H609*(1+R609),2)+TRUNC(J609*(1+R609),2)+TRUNC(K609*(1+R609),2)+TRUNC(L609*(1+R609),2)+TRUNC(M609*(1+R609),2)+TRUNC(N609*(1+R609),2)+TRUNC(O609*(1+R609),2)+TRUNC(P609*(1+R609),2)))))/N609*(1+R609))&lt;ABS((H609*(1+R609)-(TRUNC(H609*(1+R609),2)+(TRUNC(AK609,2)-(TRUNC(H609*(1+R609),2)+TRUNC(J609*(1+R609),2)+TRUNC(K609*(1+R609),2)+TRUNC(L609*(1+R609),2)+TRUNC(M609*(1+R609),2)+TRUNC(N609*(1+R609),2)+TRUNC(O609*(1+R609),2)+TRUNC(P609*(1+R609),2)))))/H609*(1+R609)),TRUE),IF(AND(J609*(1+R609)&lt;&gt;0,(TRUNC(J609*(1+R609),2)+(TRUNC(AK609,2)-(TRUNC(H609*(1+R609),2)+TRUNC(J609*(1+R609),2)+TRUNC(K609*(1+R609),2)+TRUNC(L609*(1+R609),2)+TRUNC(M609*(1+R609),2)+TRUNC(N609*(1+R609),2)+TRUNC(O609*(1+R609),2)+TRUNC(P609*(1+R609),2))))&gt;=0),ABS((N609*(1+R609)-(TRUNC(N609*(1+R609),2)+(TRUNC(AK609,2)-(TRUNC(H609*(1+R609),2)+TRUNC(J609*(1+R609),2)+TRUNC(K609*(1+R609),2)+TRUNC(L609*(1+R609),2)+TRUNC(M609*(1+R609),2)+TRUNC(N609*(1+R609),2)+TRUNC(O609*(1+R609),2)+TRUNC(P609*(1+R609),2)))))/N609*(1+R609))&lt;ABS((J609*(1+R609)-(TRUNC(J609*(1+R609),2)+(TRUNC(AK609,2)-(TRUNC(H609*(1+R609),2)+TRUNC(J609*(1+R609),2)+TRUNC(K609*(1+R609),2)+TRUNC(L609*(1+R609),2)+TRUNC(M609*(1+R609),2)+TRUNC(N609*(1+R609),2)+TRUNC(O609*(1+R609),2)+TRUNC(P609*(1+R609),2)))))/J609*(1+R609)),TRUE),IF(AND(K609*(1+R609)&lt;&gt;0,(TRUNC(K609*(1+R609),2)+(TRUNC(AK609,2)-(TRUNC(H609*(1+R609),2)+TRUNC(J609*(1+R609),2)+TRUNC(K609*(1+R609),2)+TRUNC(L609*(1+R609),2)+TRUNC(M609*(1+R609),2)+TRUNC(N609*(1+R609),2)+TRUNC(O609*(1+R609),2)+TRUNC(P609*(1+R609),2))))&gt;=0),ABS((N609*(1+R609)-(TRUNC(N609*(1+R609),2)+(TRUNC(AK609,2)-(TRUNC(H609*(1+R609),2)+TRUNC(J609*(1+R609),2)+TRUNC(K609*(1+R609),2)+TRUNC(L609*(1+R609),2)+TRUNC(M609*(1+R609),2)+TRUNC(N609*(1+R609),2)+TRUNC(O609*(1+R609),2)+TRUNC(P609*(1+R609),2)))))/N609*(1+R609))&lt;ABS((K609*(1+R609)-(TRUNC(K609*(1+R609),2)+(TRUNC(AK609,2)-(TRUNC(H609*(1+R609),2)+TRUNC(J609*(1+R609),2)+TRUNC(K609*(1+R609),2)+TRUNC(L609*(1+R609),2)+TRUNC(M609*(1+R609),2)+TRUNC(N609*(1+R609),2)+TRUNC(O609*(1+R609),2)+TRUNC(P609*(1+R609),2)))))/K609*(1+R609)),TRUE),IF(AND(L609*(1+R609)&lt;&gt;0,(TRUNC(L609*(1+R609),2)+(TRUNC(AK609,2)-(TRUNC(H609*(1+R609),2)+TRUNC(J609*(1+R609),2)+TRUNC(K609*(1+R609),2)+TRUNC(L609*(1+R609),2)+TRUNC(M609*(1+R609),2)+TRUNC(N609*(1+R609),2)+TRUNC(O609*(1+R609),2)+TRUNC(P609*(1+R609),2))))&gt;=0),ABS((N609*(1+R609)-(TRUNC(N609*(1+R609),2)+(TRUNC(AK609,2)-(TRUNC(H609*(1+R609),2)+TRUNC(J609*(1+R609),2)+TRUNC(K609*(1+R609),2)+TRUNC(L609*(1+R609),2)+TRUNC(M609*(1+R609),2)+TRUNC(N609*(1+R609),2)+TRUNC(O609*(1+R609),2)+TRUNC(P609*(1+R609),2)))))/N609*(1+R609))&lt;ABS((L609*(1+R609)-(TRUNC(L609*(1+R609),2)+(TRUNC(AK609,2)-(TRUNC(H609*(1+R609),2)+TRUNC(J609*(1+R609),2)+TRUNC(K609*(1+R609),2)+TRUNC(L609*(1+R609),2)+TRUNC(M609*(1+R609),2)+TRUNC(N609*(1+R609),2)+TRUNC(O609*(1+R609),2)+TRUNC(P609*(1+R609),2)))))/L609*(1+R609)),TRUE),IF(AND(M609*(1+R609)&lt;&gt;0,(TRUNC(M609*(1+R609),2)+(TRUNC(AK609,2)-(TRUNC(H609*(1+R609),2)+TRUNC(J609*(1+R609),2)+TRUNC(K609*(1+R609),2)+TRUNC(L609*(1+R609),2)+TRUNC(M609*(1+R609),2)+TRUNC(N609*(1+R609),2)+TRUNC(O609*(1+R609),2)+TRUNC(P609*(1+R609),2))))&gt;=0),ABS((N609*(1+R609)-(TRUNC(N609*(1+R609),2)+(TRUNC(AK609,2)-(TRUNC(H609*(1+R609),2)+TRUNC(J609*(1+R609),2)+TRUNC(K609*(1+R609),2)+TRUNC(L609*(1+R609),2)+TRUNC(M609*(1+R609),2)+TRUNC(N609*(1+R609),2)+TRUNC(O609*(1+R609),2)+TRUNC(P609*(1+R609),2)))))/N609*(1+R609))&lt;ABS((M609*(1+R609)-(TRUNC(M609*(1+R609),2)+(TRUNC(AK609,2)-(TRUNC(H609*(1+R609),2)+TRUNC(J609*(1+R609),2)+TRUNC(K609*(1+R609),2)+TRUNC(L609*(1+R609),2)+TRUNC(M609*(1+R609),2)+TRUNC(N609*(1+R609),2)+TRUNC(O609*(1+R609),2)+TRUNC(P609*(1+R609),2)))))/M609*(1+R609)),TRUE),IF(AND(N609*(1+R609)&lt;&gt;0,(TRUNC(N609*(1+R609),2)+(TRUNC(AK609,2)-(TRUNC(H609*(1+R609),2)+TRUNC(J609*(1+R609),2)+TRUNC(K609*(1+R609),2)+TRUNC(L609*(1+R609),2)+TRUNC(M609*(1+R609),2)+TRUNC(N609*(1+R609),2)+TRUNC(O609*(1+R609),2)+TRUNC(P609*(1+R609),2))))&gt;=0),ABS((N609*(1+R609)-(TRUNC(N609*(1+R609),2)+(TRUNC(AK609,2)-(TRUNC(H609*(1+R609),2)+TRUNC(J609*(1+R609),2)+TRUNC(K609*(1+R609),2)+TRUNC(L609*(1+R609),2)+TRUNC(M609*(1+R609),2)+TRUNC(N609*(1+R609),2)+TRUNC(O609*(1+R609),2)+TRUNC(P609*(1+R609),2)))))/N609*(1+R609))&lt;=ABS((N609*(1+R609)-(TRUNC(N609*(1+R609),2)+(TRUNC(AK609,2)-(TRUNC(H609*(1+R609),2)+TRUNC(J609*(1+R609),2)+TRUNC(K609*(1+R609),2)+TRUNC(L609*(1+R609),2)+TRUNC(M609*(1+R609),2)+TRUNC(N609*(1+R609),2)+TRUNC(O609*(1+R609),2)+TRUNC(P609*(1+R609),2)))))/N609*(1+R609)),TRUE),IF(AND(O609*(1+R609)&lt;&gt;0,(TRUNC(O609*(1+R609),2)+(TRUNC(AK609,2)-(TRUNC(H609*(1+R609),2)+TRUNC(J609*(1+R609),2)+TRUNC(K609*(1+R609),2)+TRUNC(L609*(1+R609),2)+TRUNC(M609*(1+R609),2)+TRUNC(N609*(1+R609),2)+TRUNC(O609*(1+R609),2)+TRUNC(P609*(1+R609),2))))&gt;=0),ABS((N609*(1+R609)-(TRUNC(N609*(1+R609),2)+(TRUNC(AK609,2)-(TRUNC(H609*(1+R609),2)+TRUNC(J609*(1+R609),2)+TRUNC(K609*(1+R609),2)+TRUNC(L609*(1+R609),2)+TRUNC(M609*(1+R609),2)+TRUNC(N609*(1+R609),2)+TRUNC(O609*(1+R609),2)+TRUNC(P609*(1+R609),2)))))/N609*(1+R609))&lt;=ABS((O609*(1+R609)-(TRUNC(O609*(1+R609),2)+(TRUNC(AK609,2)-(TRUNC(H609*(1+R609),2)+TRUNC(J609*(1+R609),2)+TRUNC(K609*(1+R609),2)+TRUNC(L609*(1+R609),2)+TRUNC(M609*(1+R609),2)+TRUNC(N609*(1+R609),2)+TRUNC(O609*(1+R609),2)+TRUNC(P609*(1+R609),2)))))/O609*(1+R609)),TRUE),IF(AND(P609*(1+R609)&lt;&gt;0,(TRUNC(P609*(1+R609),2)+(TRUNC(AK609,2)-(TRUNC(H609*(1+R609),2)+TRUNC(J609*(1+R609),2)+TRUNC(K609*(1+R609),2)+TRUNC(L609*(1+R609),2)+TRUNC(M609*(1+R609),2)+TRUNC(N609*(1+R609),2)+TRUNC(O609*(1+R609),2)+TRUNC(P609*(1+R609),2))))&gt;=0),ABS((N609*(1+R609)-(TRUNC(N609*(1+R609),2)+(TRUNC(AK609,2)-(TRUNC(H609*(1+R609),2)+TRUNC(J609*(1+R609),2)+TRUNC(K609*(1+R609),2)+TRUNC(L609*(1+R609),2)+TRUNC(M609*(1+R609),2)+TRUNC(N609*(1+R609),2)+TRUNC(O609*(1+R609),2)+TRUNC(P609*(1+R609),2)))))/N609*(1+R609))&lt;=ABS((P609*(1+R609)-(TRUNC(P609*(1+R609),2)+(TRUNC(AK609,2)-(TRUNC(H609*(1+R609),2)+TRUNC(J609*(1+R609),2)+TRUNC(K609*(1+R609),2)+TRUNC(L609*(1+R609),2)+TRUNC(M609*(1+R609),2)+TRUNC(N609*(1+R609),2)+TRUNC(O609*(1+R609),2)+TRUNC(P609*(1+R609),2)))))/P609*(1+R609)),TRUE)),TRUNC(N609*(1+R609),2)+(TRUNC(AK609,2)-(TRUNC(H609*(1+R609),2)+TRUNC(J609*(1+R609),2)+TRUNC(K609*(1+R609),2)+TRUNC(L609*(1+R609),2)+TRUNC(M609*(1+R609),2)+TRUNC(N609*(1+R609),2)+TRUNC(O609*(1+R609),2)+TRUNC(P609*(1+R609),2))),TRUNC(N609*(1+R609),2)))))</f>
        <v>0</v>
      </c>
      <c r="AF609" s="363">
        <f>IF(AE609*G609=0,0,IF((TRUNC(AL609,2)-(TRUNC(S609*G609,2)+TRUNC(W609*G609,2)+TRUNC(Y609*G609,2)+TRUNC(AA609*G609,2)+TRUNC(AC609*G609,2)+TRUNC(AE609*G609,2)+TRUNC(AG609*G609,2)+TRUNC(AI609*G609,2)))=0,TRUNC(AE609*G609,2),IF((TRUNC(TRUNC(AE609*G609,2),2)+(TRUNC(AL609,2)-(TRUNC(S609*G609,2)+TRUNC(W609*G609,2)+TRUNC(Y609*G609,2)+TRUNC(AA609*G609,2)+TRUNC(AC609*G609,2)+TRUNC(AE609*G609,2)+TRUNC(AG609*G609,2)+TRUNC(AI609*G609,2))))&lt;=0,TRUNC(AE609*G609,2),IF(AND(IF(AND(S609*G609&lt;&gt;0,(TRUNC(S609*G609,2)+(TRUNC(AL609,2)-(TRUNC(S609*G609,2)+TRUNC(W609*G609,2)+TRUNC(Y609*G609,2)+TRUNC(AA609*G609,2)+TRUNC(AC609*G609,2)+TRUNC(AE609*G609,2)+TRUNC(AG609*G609,2)+TRUNC(AI609*G609,2))))&gt;=0),ABS((AE609*G609-(TRUNC(AE609*G609,2)+(TRUNC(AL609,2)-(TRUNC(S609*G609,2)+TRUNC(W609*G609,2)+TRUNC(Y609*G609,2)+TRUNC(AA609*G609,2)+TRUNC(AC609*G609,2)+TRUNC(AE609*G609,2)+TRUNC(AG609*G609,2)+TRUNC(AI609*G609,2)))))/AE609*G609)&lt;ABS((S609*G609-(TRUNC(S609*G609,2)+(TRUNC(AL609,2)-(TRUNC(S609*G609,2)+TRUNC(W609*G609,2)+TRUNC(Y609*G609,2)+TRUNC(AA609*G609,2)+TRUNC(AC609*G609,2)+TRUNC(AE609*G609,2)+TRUNC(AG609*G609,2)+TRUNC(AI609*G609,2)))))/S609*G609),TRUE),IF(AND(W609*G609&lt;&gt;0,(TRUNC(W609*G609,2)+(TRUNC(AL609,2)-(TRUNC(S609*G609,2)+TRUNC(W609*G609,2)+TRUNC(Y609*G609,2)+TRUNC(AA609*G609,2)+TRUNC(AC609*G609,2)+TRUNC(AE609*G609,2)+TRUNC(AG609*G609,2)+TRUNC(AI609*G609,2))))&gt;=0),ABS((AE609*G609-(TRUNC(AE609*G609,2)+(TRUNC(AL609,2)-(TRUNC(S609*G609,2)+TRUNC(W609*G609,2)+TRUNC(Y609*G609,2)+TRUNC(AA609*G609,2)+TRUNC(AC609*G609,2)+TRUNC(AE609*G609,2)+TRUNC(AG609*G609,2)+TRUNC(AI609*G609,2)))))/AE609*G609)&lt;ABS((W609*G609-(TRUNC(W609*G609,2)+(TRUNC(AL609,2)-(TRUNC(S609*G609,2)+TRUNC(W609*G609,2)+TRUNC(Y609*G609,2)+TRUNC(AA609*G609,2)+TRUNC(AC609*G609,2)+TRUNC(AE609*G609,2)+TRUNC(AG609*G609,2)+TRUNC(AI609*G609,2)))))/W609*G609),TRUE),IF(AND(Y609*G609&lt;&gt;0,(TRUNC(Y609*G609,2)+(TRUNC(AL609,2)-(TRUNC(S609*G609,2)+TRUNC(W609*G609,2)+TRUNC(Y609*G609,2)+TRUNC(AA609*G609,2)+TRUNC(AC609*G609,2)+TRUNC(AE609*G609,2)+TRUNC(AG609*G609,2)+TRUNC(AI609*G609,2))))&gt;=0),ABS((AE609*G609-(TRUNC(AE609*G609,2)+(TRUNC(AL609,2)-(TRUNC(S609*G609,2)+TRUNC(W609*G609,2)+TRUNC(Y609*G609,2)+TRUNC(AA609*G609,2)+TRUNC(AC609*G609,2)+TRUNC(AE609*G609,2)+TRUNC(AG609*G609,2)+TRUNC(AI609*G609,2)))))/AE609*G609)&lt;ABS((Y609*G609-(TRUNC(Y609*G609,2)+(TRUNC(AL609,2)-(TRUNC(S609*G609,2)+TRUNC(W609*G609,2)+TRUNC(Y609*G609,2)+TRUNC(AA609*G609,2)+TRUNC(AC609*G609,2)+TRUNC(AE609*G609,2)+TRUNC(AG609*G609,2)+TRUNC(AI609*G609,2)))))/Y609*G609),TRUE),IF(AND(AA609*G609&lt;&gt;0,(TRUNC(AA609*G609,2)+(TRUNC(AL609,2)-(TRUNC(S609*G609,2)+TRUNC(W609*G609,2)+TRUNC(Y609*G609,2)+TRUNC(AA609*G609,2)+TRUNC(AC609*G609,2)+TRUNC(AE609*G609,2)+TRUNC(AG609*G609,2)+TRUNC(AI609*G609,2))))&gt;=0),ABS((AE609*G609-(TRUNC(AE609*G609,2)+(TRUNC(AL609,2)-(TRUNC(S609*G609,2)+TRUNC(W609*G609,2)+TRUNC(Y609*G609,2)+TRUNC(AA609*G609,2)+TRUNC(AC609*G609,2)+TRUNC(AE609*G609,2)+TRUNC(AG609*G609,2)+TRUNC(AI609*G609,2)))))/AE609*G609)&lt;ABS((AA609*G609-(TRUNC(AA609*G609,2)+(TRUNC(AL609,2)-(TRUNC(S609*G609,2)+TRUNC(W609*G609,2)+TRUNC(Y609*G609,2)+TRUNC(AA609*G609,2)+TRUNC(AC609*G609,2)+TRUNC(AE609*G609,2)+TRUNC(AG609*G609,2)+TRUNC(AI609*G609,2)))))/AA609*G609),TRUE),IF(AND(AC609*G609&lt;&gt;0,(TRUNC(AC609*G609,2)+(TRUNC(AL609,2)-(TRUNC(S609*G609,2)+TRUNC(W609*G609,2)+TRUNC(Y609*G609,2)+TRUNC(AA609*G609,2)+TRUNC(AC609*G609,2)+TRUNC(AE609*G609,2)+TRUNC(AG609*G609,2)+TRUNC(AI609*G609,2))))&gt;=0),ABS((AE609*G609-(TRUNC(AE609*G609,2)+(TRUNC(AL609,2)-(TRUNC(S609*G609,2)+TRUNC(W609*G609,2)+TRUNC(Y609*G609,2)+TRUNC(AA609*G609,2)+TRUNC(AC609*G609,2)+TRUNC(AE609*G609,2)+TRUNC(AG609*G609,2)+TRUNC(AI609*G609,2)))))/AE609*G609)&lt;ABS((AC609*G609-(TRUNC(AC609*G609,2)+(TRUNC(AL609,2)-(TRUNC(S609*G609,2)+TRUNC(W609*G609,2)+TRUNC(Y609*G609,2)+TRUNC(AA609*G609,2)+TRUNC(AC609*G609,2)+TRUNC(AE609*G609,2)+TRUNC(AG609*G609,2)+TRUNC(AI609*G609,2)))))/AC609*G609),TRUE),IF(AND(AE609*G609&lt;&gt;0,(TRUNC(AE609*G609,2)+(TRUNC(AL609,2)-(TRUNC(S609*G609,2)+TRUNC(W609*G609,2)+TRUNC(Y609*G609,2)+TRUNC(AA609*G609,2)+TRUNC(AC609*G609,2)+TRUNC(AE609*G609,2)+TRUNC(AG609*G609,2)+TRUNC(AI609*G609,2))))&gt;=0),ABS((AE609*G609-(TRUNC(AE609*G609,2)+(TRUNC(AL609,2)-(TRUNC(S609*G609,2)+TRUNC(W609*G609,2)+TRUNC(Y609*G609,2)+TRUNC(AA609*G609,2)+TRUNC(AC609*G609,2)+TRUNC(AE609*G609,2)+TRUNC(AG609*G609,2)+TRUNC(AI609*G609,2)))))/AE609*G609)&lt;=ABS((AE609*G609-(TRUNC(AE609*G609,2)+(TRUNC(AL609,2)-(TRUNC(S609*G609,2)+TRUNC(W609*G609,2)+TRUNC(Y609*G609,2)+TRUNC(AA609*G609,2)+TRUNC(AC609*G609,2)+TRUNC(AE609*G609,2)+TRUNC(AG609*G609,2)+TRUNC(AI609*G609,2)))))/AE609*G609),TRUE),IF(AND(AG609*G609&lt;&gt;0,(TRUNC(AG609*G609,2)+(TRUNC(AL609,2)-(TRUNC(S609*G609,2)+TRUNC(W609*G609,2)+TRUNC(Y609*G609,2)+TRUNC(AA609*G609,2)+TRUNC(AC609*G609,2)+TRUNC(AE609*G609,2)+TRUNC(AG609*G609,2)+TRUNC(AI609*G609,2))))&gt;=0),ABS((AE609*G609-(TRUNC(AE609*G609,2)+(TRUNC(AL609,2)-(TRUNC(S609*G609,2)+TRUNC(W609*G609,2)+TRUNC(Y609*G609,2)+TRUNC(AA609*G609,2)+TRUNC(AC609*G609,2)+TRUNC(AE609*G609,2)+TRUNC(AG609*G609,2)+TRUNC(AI609*G609,2)))))/AE609*G609)&lt;=ABS((AG609*G609-(TRUNC(AG609*G609,2)+(TRUNC(AL609,2)-(TRUNC(S609*G609,2)+TRUNC(W609*G609,2)+TRUNC(Y609*G609,2)+TRUNC(AA609*G609,2)+TRUNC(AC609*G609,2)+TRUNC(AE609*G609,2)+TRUNC(AG609*G609,2)+TRUNC(AI609*G609,2)))))/AG609*G609),TRUE),IF(AND(AI609*G609&lt;&gt;0,(TRUNC(AI609*G609,2)+(TRUNC(AL609,2)-(TRUNC(S609*G609,2)+TRUNC(W609*G609,2)+TRUNC(Y609*G609,2)+TRUNC(AA609*G609,2)+TRUNC(AC609*G609,2)+TRUNC(AE609*G609,2)+TRUNC(AG609*G609,2)+TRUNC(AI609*G609,2))))&gt;=0),ABS((AE609*G609-(TRUNC(AE609*G609,2)+(TRUNC(AL609,2)-(TRUNC(S609*G609,2)+TRUNC(W609*G609,2)+TRUNC(Y609*G609,2)+TRUNC(AA609*G609,2)+TRUNC(AC609*G609,2)+TRUNC(AE609*G609,2)+TRUNC(AG609*G609,2)+TRUNC(AI609*G609,2)))))/AE609*G609)&lt;=ABS((AI609*G609-(TRUNC(AI609*G609,2)+(TRUNC(AL609,2)-(TRUNC(S609*G609,2)+TRUNC(W609*G609,2)+TRUNC(Y609*G609,2)+TRUNC(AA609*G609,2)+TRUNC(AC609*G609,2)+TRUNC(AE609*G609,2)+TRUNC(AG609*G609,2)+TRUNC(AI609*G609,2)))))/AI609*G609),TRUE)),TRUNC(AE609*G609,2)+(TRUNC(AL609,2)-(TRUNC(S609*G609,2)+TRUNC(W609*G609,2)+TRUNC(Y609*G609,2)+TRUNC(AA609*G609,2)+TRUNC(AC609*G609,2)+TRUNC(AE609*G609,2)+TRUNC(AG609*G609,2)+TRUNC(AI609*G609,2))),TRUNC(AE609*G609,2)))))</f>
        <v>0</v>
      </c>
      <c r="AG609" s="363">
        <f>IF(O609*(1+R609)=0,0,IF((TRUNC(AK609,2)-(TRUNC(H609*(1+R609),2)+TRUNC(J609*(1+R609),2)+TRUNC(K609*(1+R609),2)+TRUNC(L609*(1+R609),2)+TRUNC(M609*(1+R609),2)+TRUNC(N609*(1+R609),2)+TRUNC(O609*(1+R609),2)+TRUNC(P609*(1+R609),2)))=0,TRUNC(O609*(1+R609),2),IF((TRUNC(TRUNC(O609*(1+R609),2),2)+(TRUNC(AK609,2)-(TRUNC(H609*(1+R609),2)+TRUNC(J609*(1+R609),2)+TRUNC(K609*(1+R609),2)+TRUNC(L609*(1+R609),2)+TRUNC(M609*(1+R609),2)+TRUNC(N609*(1+R609),2)+TRUNC(O609*(1+R609),2)+TRUNC(P609*(1+R609),2))))&lt;=0,TRUNC(O609*(1+R609),2),IF(AND(IF(AND(H609*(1+R609)&lt;&gt;0,(TRUNC(H609*(1+R609),2)+(TRUNC(AK609,2)-(TRUNC(H609*(1+R609),2)+TRUNC(J609*(1+R609),2)+TRUNC(K609*(1+R609),2)+TRUNC(L609*(1+R609),2)+TRUNC(M609*(1+R609),2)+TRUNC(N609*(1+R609),2)+TRUNC(O609*(1+R609),2)+TRUNC(P609*(1+R609),2))))&gt;=0),ABS((O609*(1+R609)-(TRUNC(O609*(1+R609),2)+(TRUNC(AK609,2)-(TRUNC(H609*(1+R609),2)+TRUNC(J609*(1+R609),2)+TRUNC(K609*(1+R609),2)+TRUNC(L609*(1+R609),2)+TRUNC(M609*(1+R609),2)+TRUNC(N609*(1+R609),2)+TRUNC(O609*(1+R609),2)+TRUNC(P609*(1+R609),2)))))/O609*(1+R609))&lt;ABS((H609*(1+R609)-(TRUNC(H609*(1+R609),2)+(TRUNC(AK609,2)-(TRUNC(H609*(1+R609),2)+TRUNC(J609*(1+R609),2)+TRUNC(K609*(1+R609),2)+TRUNC(L609*(1+R609),2)+TRUNC(M609*(1+R609),2)+TRUNC(N609*(1+R609),2)+TRUNC(O609*(1+R609),2)+TRUNC(P609*(1+R609),2)))))/H609*(1+R609)),TRUE),IF(AND(J609*(1+R609)&lt;&gt;0,(TRUNC(J609*(1+R609),2)+(TRUNC(AK609,2)-(TRUNC(H609*(1+R609),2)+TRUNC(J609*(1+R609),2)+TRUNC(K609*(1+R609),2)+TRUNC(L609*(1+R609),2)+TRUNC(M609*(1+R609),2)+TRUNC(N609*(1+R609),2)+TRUNC(O609*(1+R609),2)+TRUNC(P609*(1+R609),2))))&gt;=0),ABS((O609*(1+R609)-(TRUNC(O609*(1+R609),2)+(TRUNC(AK609,2)-(TRUNC(H609*(1+R609),2)+TRUNC(J609*(1+R609),2)+TRUNC(K609*(1+R609),2)+TRUNC(L609*(1+R609),2)+TRUNC(M609*(1+R609),2)+TRUNC(N609*(1+R609),2)+TRUNC(O609*(1+R609),2)+TRUNC(P609*(1+R609),2)))))/O609*(1+R609))&lt;ABS((J609*(1+R609)-(TRUNC(J609*(1+R609),2)+(TRUNC(AK609,2)-(TRUNC(H609*(1+R609),2)+TRUNC(J609*(1+R609),2)+TRUNC(K609*(1+R609),2)+TRUNC(L609*(1+R609),2)+TRUNC(M609*(1+R609),2)+TRUNC(N609*(1+R609),2)+TRUNC(O609*(1+R609),2)+TRUNC(P609*(1+R609),2)))))/J609*(1+R609)),TRUE),IF(AND(K609*(1+R609)&lt;&gt;0,(TRUNC(K609*(1+R609),2)+(TRUNC(AK609,2)-(TRUNC(H609*(1+R609),2)+TRUNC(J609*(1+R609),2)+TRUNC(K609*(1+R609),2)+TRUNC(L609*(1+R609),2)+TRUNC(M609*(1+R609),2)+TRUNC(N609*(1+R609),2)+TRUNC(O609*(1+R609),2)+TRUNC(P609*(1+R609),2))))&gt;=0),ABS((O609*(1+R609)-(TRUNC(O609*(1+R609),2)+(TRUNC(AK609,2)-(TRUNC(H609*(1+R609),2)+TRUNC(J609*(1+R609),2)+TRUNC(K609*(1+R609),2)+TRUNC(L609*(1+R609),2)+TRUNC(M609*(1+R609),2)+TRUNC(N609*(1+R609),2)+TRUNC(O609*(1+R609),2)+TRUNC(P609*(1+R609),2)))))/O609*(1+R609))&lt;ABS((K609*(1+R609)-(TRUNC(K609*(1+R609),2)+(TRUNC(AK609,2)-(TRUNC(H609*(1+R609),2)+TRUNC(J609*(1+R609),2)+TRUNC(K609*(1+R609),2)+TRUNC(L609*(1+R609),2)+TRUNC(M609*(1+R609),2)+TRUNC(N609*(1+R609),2)+TRUNC(O609*(1+R609),2)+TRUNC(P609*(1+R609),2)))))/K609*(1+R609)),TRUE),IF(AND(L609*(1+R609)&lt;&gt;0,(TRUNC(L609*(1+R609),2)+(TRUNC(AK609,2)-(TRUNC(H609*(1+R609),2)+TRUNC(J609*(1+R609),2)+TRUNC(K609*(1+R609),2)+TRUNC(L609*(1+R609),2)+TRUNC(M609*(1+R609),2)+TRUNC(N609*(1+R609),2)+TRUNC(O609*(1+R609),2)+TRUNC(P609*(1+R609),2))))&gt;=0),ABS((O609*(1+R609)-(TRUNC(O609*(1+R609),2)+(TRUNC(AK609,2)-(TRUNC(H609*(1+R609),2)+TRUNC(J609*(1+R609),2)+TRUNC(K609*(1+R609),2)+TRUNC(L609*(1+R609),2)+TRUNC(M609*(1+R609),2)+TRUNC(N609*(1+R609),2)+TRUNC(O609*(1+R609),2)+TRUNC(P609*(1+R609),2)))))/O609*(1+R609))&lt;ABS((L609*(1+R609)-(TRUNC(L609*(1+R609),2)+(TRUNC(AK609,2)-(TRUNC(H609*(1+R609),2)+TRUNC(J609*(1+R609),2)+TRUNC(K609*(1+R609),2)+TRUNC(L609*(1+R609),2)+TRUNC(M609*(1+R609),2)+TRUNC(N609*(1+R609),2)+TRUNC(O609*(1+R609),2)+TRUNC(P609*(1+R609),2)))))/L609*(1+R609)),TRUE),IF(AND(M609*(1+R609)&lt;&gt;0,(TRUNC(M609*(1+R609),2)+(TRUNC(AK609,2)-(TRUNC(H609*(1+R609),2)+TRUNC(J609*(1+R609),2)+TRUNC(K609*(1+R609),2)+TRUNC(L609*(1+R609),2)+TRUNC(M609*(1+R609),2)+TRUNC(N609*(1+R609),2)+TRUNC(O609*(1+R609),2)+TRUNC(P609*(1+R609),2))))&gt;=0),ABS((O609*(1+R609)-(TRUNC(O609*(1+R609),2)+(TRUNC(AK609,2)-(TRUNC(H609*(1+R609),2)+TRUNC(J609*(1+R609),2)+TRUNC(K609*(1+R609),2)+TRUNC(L609*(1+R609),2)+TRUNC(M609*(1+R609),2)+TRUNC(N609*(1+R609),2)+TRUNC(O609*(1+R609),2)+TRUNC(P609*(1+R609),2)))))/O609*(1+R609))&lt;ABS((M609*(1+R609)-(TRUNC(M609*(1+R609),2)+(TRUNC(AK609,2)-(TRUNC(H609*(1+R609),2)+TRUNC(J609*(1+R609),2)+TRUNC(K609*(1+R609),2)+TRUNC(L609*(1+R609),2)+TRUNC(M609*(1+R609),2)+TRUNC(N609*(1+R609),2)+TRUNC(O609*(1+R609),2)+TRUNC(P609*(1+R609),2)))))/M609*(1+R609)),TRUE),IF(AND(N609*(1+R609)&lt;&gt;0,(TRUNC(N609*(1+R609),2)+(TRUNC(AK609,2)-(TRUNC(H609*(1+R609),2)+TRUNC(J609*(1+R609),2)+TRUNC(K609*(1+R609),2)+TRUNC(L609*(1+R609),2)+TRUNC(M609*(1+R609),2)+TRUNC(N609*(1+R609),2)+TRUNC(O609*(1+R609),2)+TRUNC(P609*(1+R609),2))))&gt;=0),ABS((O609*(1+R609)-(TRUNC(O609*(1+R609),2)+(TRUNC(AK609,2)-(TRUNC(H609*(1+R609),2)+TRUNC(J609*(1+R609),2)+TRUNC(K609*(1+R609),2)+TRUNC(L609*(1+R609),2)+TRUNC(M609*(1+R609),2)+TRUNC(N609*(1+R609),2)+TRUNC(O609*(1+R609),2)+TRUNC(P609*(1+R609),2)))))/O609*(1+R609))&lt;ABS((N609*(1+R609)-(TRUNC(N609*(1+R609),2)+(TRUNC(AK609,2)-(TRUNC(H609*(1+R609),2)+TRUNC(J609*(1+R609),2)+TRUNC(K609*(1+R609),2)+TRUNC(L609*(1+R609),2)+TRUNC(M609*(1+R609),2)+TRUNC(N609*(1+R609),2)+TRUNC(O609*(1+R609),2)+TRUNC(P609*(1+R609),2)))))/N609*(1+R609)),TRUE),IF(AND(O609*(1+R609)&lt;&gt;0,(TRUNC(O609*(1+R609),2)+(TRUNC(AK609,2)-(TRUNC(H609*(1+R609),2)+TRUNC(J609*(1+R609),2)+TRUNC(K609*(1+R609),2)+TRUNC(L609*(1+R609),2)+TRUNC(M609*(1+R609),2)+TRUNC(N609*(1+R609),2)+TRUNC(O609*(1+R609),2)+TRUNC(P609*(1+R609),2))))&gt;=0),ABS((O609*(1+R609)-(TRUNC(O609*(1+R609),2)+(TRUNC(AK609,2)-(TRUNC(H609*(1+R609),2)+TRUNC(J609*(1+R609),2)+TRUNC(K609*(1+R609),2)+TRUNC(L609*(1+R609),2)+TRUNC(M609*(1+R609),2)+TRUNC(N609*(1+R609),2)+TRUNC(O609*(1+R609),2)+TRUNC(P609*(1+R609),2)))))/O609*(1+R609))&lt;=ABS((O609*(1+R609)-(TRUNC(O609*(1+R609),2)+(TRUNC(AK609,2)-(TRUNC(H609*(1+R609),2)+TRUNC(J609*(1+R609),2)+TRUNC(K609*(1+R609),2)+TRUNC(L609*(1+R609),2)+TRUNC(M609*(1+R609),2)+TRUNC(N609*(1+R609),2)+TRUNC(O609*(1+R609),2)+TRUNC(P609*(1+R609),2)))))/O609*(1+R609)),TRUE),IF(AND(P609*(1+R609)&lt;&gt;0,(TRUNC(P609*(1+R609),2)+(TRUNC(AK609,2)-(TRUNC(H609*(1+R609),2)+TRUNC(J609*(1+R609),2)+TRUNC(K609*(1+R609),2)+TRUNC(L609*(1+R609),2)+TRUNC(M609*(1+R609),2)+TRUNC(N609*(1+R609),2)+TRUNC(O609*(1+R609),2)+TRUNC(P609*(1+R609),2))))&gt;=0),ABS((O609*(1+R609)-(TRUNC(O609*(1+R609),2)+(TRUNC(AK609,2)-(TRUNC(H609*(1+R609),2)+TRUNC(J609*(1+R609),2)+TRUNC(K609*(1+R609),2)+TRUNC(L609*(1+R609),2)+TRUNC(M609*(1+R609),2)+TRUNC(N609*(1+R609),2)+TRUNC(O609*(1+R609),2)+TRUNC(P609*(1+R609),2)))))/O609*(1+R609))&lt;=ABS((P609*(1+R609)-(TRUNC(P609*(1+R609),2)+(TRUNC(AK609,2)-(TRUNC(H609*(1+R609),2)+TRUNC(J609*(1+R609),2)+TRUNC(K609*(1+R609),2)+TRUNC(L609*(1+R609),2)+TRUNC(M609*(1+R609),2)+TRUNC(N609*(1+R609),2)+TRUNC(O609*(1+R609),2)+TRUNC(P609*(1+R609),2)))))/P609*(1+R609)),TRUE)),TRUNC(O609*(1+R609),2)+(TRUNC(AK609,2)-(TRUNC(H609*(1+R609),2)+TRUNC(J609*(1+R609),2)+TRUNC(K609*(1+R609),2)+TRUNC(L609*(1+R609),2)+TRUNC(M609*(1+R609),2)+TRUNC(N609*(1+R609),2)+TRUNC(O609*(1+R609),2)+TRUNC(P609*(1+R609),2))),TRUNC(O609*(1+R609),2)))))</f>
        <v>0</v>
      </c>
      <c r="AH609" s="363">
        <f>IF(AG609*G609=0,0,IF((TRUNC(AL609,2)-(TRUNC(S609*G609,2)+TRUNC(W609*G609,2)+TRUNC(Y609*G609,2)+TRUNC(AA609*G609,2)+TRUNC(AC609*G609,2)+TRUNC(AE609*G609,2)+TRUNC(AG609*G609,2)+TRUNC(AI609*G609,2)))=0,TRUNC(AG609*G609,2),IF((TRUNC(TRUNC(AG609*G609,2),2)+(TRUNC(AL609,2)-(TRUNC(S609*G609,2)+TRUNC(W609*G609,2)+TRUNC(Y609*G609,2)+TRUNC(AA609*G609,2)+TRUNC(AC609*G609,2)+TRUNC(AE609*G609,2)+TRUNC(AG609*G609,2)+TRUNC(AI609*G609,2))))&lt;=0,TRUNC(AG609*G609,2),IF(AND(IF(AND(S609*G609&lt;&gt;0,(TRUNC(S609*G609,2)+(TRUNC(AL609,2)-(TRUNC(S609*G609,2)+TRUNC(W609*G609,2)+TRUNC(Y609*G609,2)+TRUNC(AA609*G609,2)+TRUNC(AC609*G609,2)+TRUNC(AE609*G609,2)+TRUNC(AG609*G609,2)+TRUNC(AI609*G609,2))))&gt;=0),ABS((AG609*G609-(TRUNC(AG609*G609,2)+(TRUNC(AL609,2)-(TRUNC(S609*G609,2)+TRUNC(W609*G609,2)+TRUNC(Y609*G609,2)+TRUNC(AA609*G609,2)+TRUNC(AC609*G609,2)+TRUNC(AE609*G609,2)+TRUNC(AG609*G609,2)+TRUNC(AI609*G609,2)))))/AG609*G609)&lt;ABS((S609*G609-(TRUNC(S609*G609,2)+(TRUNC(AL609,2)-(TRUNC(S609*G609,2)+TRUNC(W609*G609,2)+TRUNC(Y609*G609,2)+TRUNC(AA609*G609,2)+TRUNC(AC609*G609,2)+TRUNC(AE609*G609,2)+TRUNC(AG609*G609,2)+TRUNC(AI609*G609,2)))))/S609*G609),TRUE),IF(AND(W609*G609&lt;&gt;0,(TRUNC(W609*G609,2)+(TRUNC(AL609,2)-(TRUNC(S609*G609,2)+TRUNC(W609*G609,2)+TRUNC(Y609*G609,2)+TRUNC(AA609*G609,2)+TRUNC(AC609*G609,2)+TRUNC(AE609*G609,2)+TRUNC(AG609*G609,2)+TRUNC(AI609*G609,2))))&gt;=0),ABS((AG609*G609-(TRUNC(AG609*G609,2)+(TRUNC(AL609,2)-(TRUNC(S609*G609,2)+TRUNC(W609*G609,2)+TRUNC(Y609*G609,2)+TRUNC(AA609*G609,2)+TRUNC(AC609*G609,2)+TRUNC(AE609*G609,2)+TRUNC(AG609*G609,2)+TRUNC(AI609*G609,2)))))/AG609*G609)&lt;ABS((W609*G609-(TRUNC(W609*G609,2)+(TRUNC(AL609,2)-(TRUNC(S609*G609,2)+TRUNC(W609*G609,2)+TRUNC(Y609*G609,2)+TRUNC(AA609*G609,2)+TRUNC(AC609*G609,2)+TRUNC(AE609*G609,2)+TRUNC(AG609*G609,2)+TRUNC(AI609*G609,2)))))/W609*G609),TRUE),IF(AND(Y609*G609&lt;&gt;0,(TRUNC(Y609*G609,2)+(TRUNC(AL609,2)-(TRUNC(S609*G609,2)+TRUNC(W609*G609,2)+TRUNC(Y609*G609,2)+TRUNC(AA609*G609,2)+TRUNC(AC609*G609,2)+TRUNC(AE609*G609,2)+TRUNC(AG609*G609,2)+TRUNC(AI609*G609,2))))&gt;=0),ABS((AG609*G609-(TRUNC(AG609*G609,2)+(TRUNC(AL609,2)-(TRUNC(S609*G609,2)+TRUNC(W609*G609,2)+TRUNC(Y609*G609,2)+TRUNC(AA609*G609,2)+TRUNC(AC609*G609,2)+TRUNC(AE609*G609,2)+TRUNC(AG609*G609,2)+TRUNC(AI609*G609,2)))))/AG609*G609)&lt;ABS((Y609*G609-(TRUNC(Y609*G609,2)+(TRUNC(AL609,2)-(TRUNC(S609*G609,2)+TRUNC(W609*G609,2)+TRUNC(Y609*G609,2)+TRUNC(AA609*G609,2)+TRUNC(AC609*G609,2)+TRUNC(AE609*G609,2)+TRUNC(AG609*G609,2)+TRUNC(AI609*G609,2)))))/Y609*G609),TRUE),IF(AND(AA609*G609&lt;&gt;0,(TRUNC(AA609*G609,2)+(TRUNC(AL609,2)-(TRUNC(S609*G609,2)+TRUNC(W609*G609,2)+TRUNC(Y609*G609,2)+TRUNC(AA609*G609,2)+TRUNC(AC609*G609,2)+TRUNC(AE609*G609,2)+TRUNC(AG609*G609,2)+TRUNC(AI609*G609,2))))&gt;=0),ABS((AG609*G609-(TRUNC(AG609*G609,2)+(TRUNC(AL609,2)-(TRUNC(S609*G609,2)+TRUNC(W609*G609,2)+TRUNC(Y609*G609,2)+TRUNC(AA609*G609,2)+TRUNC(AC609*G609,2)+TRUNC(AE609*G609,2)+TRUNC(AG609*G609,2)+TRUNC(AI609*G609,2)))))/AG609*G609)&lt;ABS((AA609*G609-(TRUNC(AA609*G609,2)+(TRUNC(AL609,2)-(TRUNC(S609*G609,2)+TRUNC(W609*G609,2)+TRUNC(Y609*G609,2)+TRUNC(AA609*G609,2)+TRUNC(AC609*G609,2)+TRUNC(AE609*G609,2)+TRUNC(AG609*G609,2)+TRUNC(AI609*G609,2)))))/AA609*G609),TRUE),IF(AND(AC609*G609&lt;&gt;0,(TRUNC(AC609*G609,2)+(TRUNC(AL609,2)-(TRUNC(S609*G609,2)+TRUNC(W609*G609,2)+TRUNC(Y609*G609,2)+TRUNC(AA609*G609,2)+TRUNC(AC609*G609,2)+TRUNC(AE609*G609,2)+TRUNC(AG609*G609,2)+TRUNC(AI609*G609,2))))&gt;=0),ABS((AG609*G609-(TRUNC(AG609*G609,2)+(TRUNC(AL609,2)-(TRUNC(S609*G609,2)+TRUNC(W609*G609,2)+TRUNC(Y609*G609,2)+TRUNC(AA609*G609,2)+TRUNC(AC609*G609,2)+TRUNC(AE609*G609,2)+TRUNC(AG609*G609,2)+TRUNC(AI609*G609,2)))))/AG609*G609)&lt;ABS((AC609*G609-(TRUNC(AC609*G609,2)+(TRUNC(AL609,2)-(TRUNC(S609*G609,2)+TRUNC(W609*G609,2)+TRUNC(Y609*G609,2)+TRUNC(AA609*G609,2)+TRUNC(AC609*G609,2)+TRUNC(AE609*G609,2)+TRUNC(AG609*G609,2)+TRUNC(AI609*G609,2)))))/AC609*G609),TRUE),IF(AND(AE609*G609&lt;&gt;0,(TRUNC(AE609*G609,2)+(TRUNC(AL609,2)-(TRUNC(S609*G609,2)+TRUNC(W609*G609,2)+TRUNC(Y609*G609,2)+TRUNC(AA609*G609,2)+TRUNC(AC609*G609,2)+TRUNC(AE609*G609,2)+TRUNC(AG609*G609,2)+TRUNC(AI609*G609,2))))&gt;=0),ABS((AG609*G609-(TRUNC(AG609*G609,2)+(TRUNC(AL609,2)-(TRUNC(S609*G609,2)+TRUNC(W609*G609,2)+TRUNC(Y609*G609,2)+TRUNC(AA609*G609,2)+TRUNC(AC609*G609,2)+TRUNC(AE609*G609,2)+TRUNC(AG609*G609,2)+TRUNC(AI609*G609,2)))))/AG609*G609)&lt;ABS((AE609*G609-(TRUNC(AE609*G609,2)+(TRUNC(AL609,2)-(TRUNC(S609*G609,2)+TRUNC(W609*G609,2)+TRUNC(Y609*G609,2)+TRUNC(AA609*G609,2)+TRUNC(AC609*G609,2)+TRUNC(AE609*G609,2)+TRUNC(AG609*G609,2)+TRUNC(AI609*G609,2)))))/AE609*G609),TRUE),IF(AND(AG609*G609&lt;&gt;0,(TRUNC(AG609*G609,2)+(TRUNC(AL609,2)-(TRUNC(S609*G609,2)+TRUNC(W609*G609,2)+TRUNC(Y609*G609,2)+TRUNC(AA609*G609,2)+TRUNC(AC609*G609,2)+TRUNC(AE609*G609,2)+TRUNC(AG609*G609,2)+TRUNC(AI609*G609,2))))&gt;=0),ABS((AG609*G609-(TRUNC(AG609*G609,2)+(TRUNC(AL609,2)-(TRUNC(S609*G609,2)+TRUNC(W609*G609,2)+TRUNC(Y609*G609,2)+TRUNC(AA609*G609,2)+TRUNC(AC609*G609,2)+TRUNC(AE609*G609,2)+TRUNC(AG609*G609,2)+TRUNC(AI609*G609,2)))))/AG609*G609)&lt;=ABS((AG609*G609-(TRUNC(AG609*G609,2)+(TRUNC(AL609,2)-(TRUNC(S609*G609,2)+TRUNC(W609*G609,2)+TRUNC(Y609*G609,2)+TRUNC(AA609*G609,2)+TRUNC(AC609*G609,2)+TRUNC(AE609*G609,2)+TRUNC(AG609*G609,2)+TRUNC(AI609*G609,2)))))/AG609*G609),TRUE),IF(AND(AI609*G609&lt;&gt;0,(TRUNC(AI609*G609,2)+(TRUNC(AL609,2)-(TRUNC(S609*G609,2)+TRUNC(W609*G609,2)+TRUNC(Y609*G609,2)+TRUNC(AA609*G609,2)+TRUNC(AC609*G609,2)+TRUNC(AE609*G609,2)+TRUNC(AG609*G609,2)+TRUNC(AI609*G609,2))))&gt;=0),ABS((AG609*G609-(TRUNC(AG609*G609,2)+(TRUNC(AL609,2)-(TRUNC(S609*G609,2)+TRUNC(W609*G609,2)+TRUNC(Y609*G609,2)+TRUNC(AA609*G609,2)+TRUNC(AC609*G609,2)+TRUNC(AE609*G609,2)+TRUNC(AG609*G609,2)+TRUNC(AI609*G609,2)))))/AG609*G609)&lt;=ABS((AI609*G609-(TRUNC(AI609*G609,2)+(TRUNC(AL609,2)-(TRUNC(S609*G609,2)+TRUNC(W609*G609,2)+TRUNC(Y609*G609,2)+TRUNC(AA609*G609,2)+TRUNC(AC609*G609,2)+TRUNC(AE609*G609,2)+TRUNC(AG609*G609,2)+TRUNC(AI609*G609,2)))))/AI609*G609),TRUE)),TRUNC(AG609*G609,2)+(TRUNC(AL609,2)-(TRUNC(S609*G609,2)+TRUNC(W609*G609,2)+TRUNC(Y609*G609,2)+TRUNC(AA609*G609,2)+TRUNC(AC609*G609,2)+TRUNC(AE609*G609,2)+TRUNC(AG609*G609,2)+TRUNC(AI609*G609,2))),TRUNC(AG609*G609,2)))))</f>
        <v>0</v>
      </c>
      <c r="AI609" s="363">
        <f>IF(P609*(1+R609)=0,0,IF((TRUNC(AK609,2)-(TRUNC(H609*(1+R609),2)+TRUNC(J609*(1+R609),2)+TRUNC(K609*(1+R609),2)+TRUNC(L609*(1+R609),2)+TRUNC(M609*(1+R609),2)+TRUNC(N609*(1+R609),2)+TRUNC(O609*(1+R609),2)+TRUNC(P609*(1+R609),2)))=0,TRUNC(P609*(1+R609),2),IF((TRUNC(TRUNC(P609*(1+R609),2),2)+(TRUNC(AK609,2)-(TRUNC(H609*(1+R609),2)+TRUNC(J609*(1+R609),2)+TRUNC(K609*(1+R609),2)+TRUNC(L609*(1+R609),2)+TRUNC(M609*(1+R609),2)+TRUNC(N609*(1+R609),2)+TRUNC(O609*(1+R609),2)+TRUNC(P609*(1+R609),2))))&lt;=0,TRUNC(P609*(1+R609),2),IF(AND(IF(AND(H609*(1+R609)&lt;&gt;0,(TRUNC(H609*(1+R609),2)+(TRUNC(AK609,2)-(TRUNC(H609*(1+R609),2)+TRUNC(J609*(1+R609),2)+TRUNC(K609*(1+R609),2)+TRUNC(L609*(1+R609),2)+TRUNC(M609*(1+R609),2)+TRUNC(N609*(1+R609),2)+TRUNC(O609*(1+R609),2)+TRUNC(P609*(1+R609),2))))&gt;=0),ABS((P609*(1+R609)-(TRUNC(P609*(1+R609),2)+(TRUNC(AK609,2)-(TRUNC(H609*(1+R609),2)+TRUNC(J609*(1+R609),2)+TRUNC(K609*(1+R609),2)+TRUNC(L609*(1+R609),2)+TRUNC(M609*(1+R609),2)+TRUNC(N609*(1+R609),2)+TRUNC(O609*(1+R609),2)+TRUNC(P609*(1+R609),2)))))/P609*(1+R609))&lt;ABS((H609*(1+R609)-(TRUNC(H609*(1+R609),2)+(TRUNC(AK609,2)-(TRUNC(H609*(1+R609),2)+TRUNC(J609*(1+R609),2)+TRUNC(K609*(1+R609),2)+TRUNC(L609*(1+R609),2)+TRUNC(M609*(1+R609),2)+TRUNC(N609*(1+R609),2)+TRUNC(O609*(1+R609),2)+TRUNC(P609*(1+R609),2)))))/H609*(1+R609)),TRUE),IF(AND(J609*(1+R609)&lt;&gt;0,(TRUNC(J609*(1+R609),2)+(TRUNC(AK609,2)-(TRUNC(H609*(1+R609),2)+TRUNC(J609*(1+R609),2)+TRUNC(K609*(1+R609),2)+TRUNC(L609*(1+R609),2)+TRUNC(M609*(1+R609),2)+TRUNC(N609*(1+R609),2)+TRUNC(O609*(1+R609),2)+TRUNC(P609*(1+R609),2))))&gt;=0),ABS((P609*(1+R609)-(TRUNC(P609*(1+R609),2)+(TRUNC(AK609,2)-(TRUNC(H609*(1+R609),2)+TRUNC(J609*(1+R609),2)+TRUNC(K609*(1+R609),2)+TRUNC(L609*(1+R609),2)+TRUNC(M609*(1+R609),2)+TRUNC(N609*(1+R609),2)+TRUNC(O609*(1+R609),2)+TRUNC(P609*(1+R609),2)))))/P609*(1+R609))&lt;ABS((J609*(1+R609)-(TRUNC(J609*(1+R609),2)+(TRUNC(AK609,2)-(TRUNC(H609*(1+R609),2)+TRUNC(J609*(1+R609),2)+TRUNC(K609*(1+R609),2)+TRUNC(L609*(1+R609),2)+TRUNC(M609*(1+R609),2)+TRUNC(N609*(1+R609),2)+TRUNC(O609*(1+R609),2)+TRUNC(P609*(1+R609),2)))))/J609*(1+R609)),TRUE),IF(AND(K609*(1+R609)&lt;&gt;0,(TRUNC(K609*(1+R609),2)+(TRUNC(AK609,2)-(TRUNC(H609*(1+R609),2)+TRUNC(J609*(1+R609),2)+TRUNC(K609*(1+R609),2)+TRUNC(L609*(1+R609),2)+TRUNC(M609*(1+R609),2)+TRUNC(N609*(1+R609),2)+TRUNC(O609*(1+R609),2)+TRUNC(P609*(1+R609),2))))&gt;=0),ABS((P609*(1+R609)-(TRUNC(P609*(1+R609),2)+(TRUNC(AK609,2)-(TRUNC(H609*(1+R609),2)+TRUNC(J609*(1+R609),2)+TRUNC(K609*(1+R609),2)+TRUNC(L609*(1+R609),2)+TRUNC(M609*(1+R609),2)+TRUNC(N609*(1+R609),2)+TRUNC(O609*(1+R609),2)+TRUNC(P609*(1+R609),2)))))/P609*(1+R609))&lt;ABS((K609*(1+R609)-(TRUNC(K609*(1+R609),2)+(TRUNC(AK609,2)-(TRUNC(H609*(1+R609),2)+TRUNC(J609*(1+R609),2)+TRUNC(K609*(1+R609),2)+TRUNC(L609*(1+R609),2)+TRUNC(M609*(1+R609),2)+TRUNC(N609*(1+R609),2)+TRUNC(O609*(1+R609),2)+TRUNC(P609*(1+R609),2)))))/K609*(1+R609)),TRUE),IF(AND(L609*(1+R609)&lt;&gt;0,(TRUNC(L609*(1+R609),2)+(TRUNC(AK609,2)-(TRUNC(H609*(1+R609),2)+TRUNC(J609*(1+R609),2)+TRUNC(K609*(1+R609),2)+TRUNC(L609*(1+R609),2)+TRUNC(M609*(1+R609),2)+TRUNC(N609*(1+R609),2)+TRUNC(O609*(1+R609),2)+TRUNC(P609*(1+R609),2))))&gt;=0),ABS((P609*(1+R609)-(TRUNC(P609*(1+R609),2)+(TRUNC(AK609,2)-(TRUNC(H609*(1+R609),2)+TRUNC(J609*(1+R609),2)+TRUNC(K609*(1+R609),2)+TRUNC(L609*(1+R609),2)+TRUNC(M609*(1+R609),2)+TRUNC(N609*(1+R609),2)+TRUNC(O609*(1+R609),2)+TRUNC(P609*(1+R609),2)))))/P609*(1+R609))&lt;ABS((L609*(1+R609)-(TRUNC(L609*(1+R609),2)+(TRUNC(AK609,2)-(TRUNC(H609*(1+R609),2)+TRUNC(J609*(1+R609),2)+TRUNC(K609*(1+R609),2)+TRUNC(L609*(1+R609),2)+TRUNC(M609*(1+R609),2)+TRUNC(N609*(1+R609),2)+TRUNC(O609*(1+R609),2)+TRUNC(P609*(1+R609),2)))))/L609*(1+R609)),TRUE),IF(AND(M609*(1+R609)&lt;&gt;0,(TRUNC(M609*(1+R609),2)+(TRUNC(AK609,2)-(TRUNC(H609*(1+R609),2)+TRUNC(J609*(1+R609),2)+TRUNC(K609*(1+R609),2)+TRUNC(L609*(1+R609),2)+TRUNC(M609*(1+R609),2)+TRUNC(N609*(1+R609),2)+TRUNC(O609*(1+R609),2)+TRUNC(P609*(1+R609),2))))&gt;=0),ABS((P609*(1+R609)-(TRUNC(P609*(1+R609),2)+(TRUNC(AK609,2)-(TRUNC(H609*(1+R609),2)+TRUNC(J609*(1+R609),2)+TRUNC(K609*(1+R609),2)+TRUNC(L609*(1+R609),2)+TRUNC(M609*(1+R609),2)+TRUNC(N609*(1+R609),2)+TRUNC(O609*(1+R609),2)+TRUNC(P609*(1+R609),2)))))/P609*(1+R609))&lt;ABS((M609*(1+R609)-(TRUNC(M609*(1+R609),2)+(TRUNC(AK609,2)-(TRUNC(H609*(1+R609),2)+TRUNC(J609*(1+R609),2)+TRUNC(K609*(1+R609),2)+TRUNC(L609*(1+R609),2)+TRUNC(M609*(1+R609),2)+TRUNC(N609*(1+R609),2)+TRUNC(O609*(1+R609),2)+TRUNC(P609*(1+R609),2)))))/M609*(1+R609)),TRUE),IF(AND(N609*(1+R609)&lt;&gt;0,(TRUNC(N609*(1+R609),2)+(TRUNC(AK609,2)-(TRUNC(H609*(1+R609),2)+TRUNC(J609*(1+R609),2)+TRUNC(K609*(1+R609),2)+TRUNC(L609*(1+R609),2)+TRUNC(M609*(1+R609),2)+TRUNC(N609*(1+R609),2)+TRUNC(O609*(1+R609),2)+TRUNC(P609*(1+R609),2))))&gt;=0),ABS((P609*(1+R609)-(TRUNC(P609*(1+R609),2)+(TRUNC(AK609,2)-(TRUNC(H609*(1+R609),2)+TRUNC(J609*(1+R609),2)+TRUNC(K609*(1+R609),2)+TRUNC(L609*(1+R609),2)+TRUNC(M609*(1+R609),2)+TRUNC(N609*(1+R609),2)+TRUNC(O609*(1+R609),2)+TRUNC(P609*(1+R609),2)))))/P609*(1+R609))&lt;ABS((N609*(1+R609)-(TRUNC(N609*(1+R609),2)+(TRUNC(AK609,2)-(TRUNC(H609*(1+R609),2)+TRUNC(J609*(1+R609),2)+TRUNC(K609*(1+R609),2)+TRUNC(L609*(1+R609),2)+TRUNC(M609*(1+R609),2)+TRUNC(N609*(1+R609),2)+TRUNC(O609*(1+R609),2)+TRUNC(P609*(1+R609),2)))))/N609*(1+R609)),TRUE),IF(AND(O609*(1+R609)&lt;&gt;0,(TRUNC(O609*(1+R609),2)+(TRUNC(AK609,2)-(TRUNC(H609*(1+R609),2)+TRUNC(J609*(1+R609),2)+TRUNC(K609*(1+R609),2)+TRUNC(L609*(1+R609),2)+TRUNC(M609*(1+R609),2)+TRUNC(N609*(1+R609),2)+TRUNC(O609*(1+R609),2)+TRUNC(P609*(1+R609),2))))&gt;=0),ABS((P609*(1+R609)-(TRUNC(P609*(1+R609),2)+(TRUNC(AK609,2)-(TRUNC(H609*(1+R609),2)+TRUNC(J609*(1+R609),2)+TRUNC(K609*(1+R609),2)+TRUNC(L609*(1+R609),2)+TRUNC(M609*(1+R609),2)+TRUNC(N609*(1+R609),2)+TRUNC(O609*(1+R609),2)+TRUNC(P609*(1+R609),2)))))/P609*(1+R609))&lt;ABS((O609*(1+R609)-(TRUNC(O609*(1+R609),2)+(TRUNC(AK609,2)-(TRUNC(H609*(1+R609),2)+TRUNC(J609*(1+R609),2)+TRUNC(K609*(1+R609),2)+TRUNC(L609*(1+R609),2)+TRUNC(M609*(1+R609),2)+TRUNC(N609*(1+R609),2)+TRUNC(O609*(1+R609),2)+TRUNC(P609*(1+R609),2)))))/O609*(1+R609)),TRUE),IF(AND(P609*(1+R609)&lt;&gt;0,(TRUNC(P609*(1+R609),2)+(TRUNC(AK609,2)-(TRUNC(H609*(1+R609),2)+TRUNC(J609*(1+R609),2)+TRUNC(K609*(1+R609),2)+TRUNC(L609*(1+R609),2)+TRUNC(M609*(1+R609),2)+TRUNC(N609*(1+R609),2)+TRUNC(O609*(1+R609),2)+TRUNC(P609*(1+R609),2))))&gt;=0),ABS((P609*(1+R609)-(TRUNC(P609*(1+R609),2)+(TRUNC(AK609,2)-(TRUNC(H609*(1+R609),2)+TRUNC(J609*(1+R609),2)+TRUNC(K609*(1+R609),2)+TRUNC(L609*(1+R609),2)+TRUNC(M609*(1+R609),2)+TRUNC(N609*(1+R609),2)+TRUNC(O609*(1+R609),2)+TRUNC(P609*(1+R609),2)))))/P609*(1+R609))&lt;=ABS((P609*(1+R609)-(TRUNC(P609*(1+R609),2)+(TRUNC(AK609,2)-(TRUNC(H609*(1+R609),2)+TRUNC(J609*(1+R609),2)+TRUNC(K609*(1+R609),2)+TRUNC(L609*(1+R609),2)+TRUNC(M609*(1+R609),2)+TRUNC(N609*(1+R609),2)+TRUNC(O609*(1+R609),2)+TRUNC(P609*(1+R609),2)))))/P609*(1+R609)),TRUE)),TRUNC(P609*(1+R609),2)+(TRUNC(AK609,2)-(TRUNC(H609*(1+R609),2)+TRUNC(J609*(1+R609),2)+TRUNC(K609*(1+R609),2)+TRUNC(L609*(1+R609),2)+TRUNC(M609*(1+R609),2)+TRUNC(N609*(1+R609),2)+TRUNC(O609*(1+R609),2)+TRUNC(P609*(1+R609),2))),TRUNC(P609*(1+R609),2)))))</f>
        <v>0</v>
      </c>
      <c r="AJ609" s="363">
        <f>IF(AI609*G609=0,0,IF((TRUNC(AL609,2)-(TRUNC(S609*G609,2)+TRUNC(W609*G609,2)+TRUNC(Y609*G609,2)+TRUNC(AA609*G609,2)+TRUNC(AC609*G609,2)+TRUNC(AE609*G609,2)+TRUNC(AG609*G609,2)+TRUNC(AI609*G609,2)))=0,TRUNC(AI609*G609,2),IF((TRUNC(TRUNC(AI609*G609,2),2)+(TRUNC(AL609,2)-(TRUNC(S609*G609,2)+TRUNC(W609*G609,2)+TRUNC(Y609*G609,2)+TRUNC(AA609*G609,2)+TRUNC(AC609*G609,2)+TRUNC(AE609*G609,2)+TRUNC(AG609*G609,2)+TRUNC(AI609*G609,2))))&lt;=0,TRUNC(AI609*G609,2),IF(AND(IF(AND(S609*G609&lt;&gt;0,(TRUNC(S609*G609,2)+(TRUNC(AL609,2)-(TRUNC(S609*G609,2)+TRUNC(W609*G609,2)+TRUNC(Y609*G609,2)+TRUNC(AA609*G609,2)+TRUNC(AC609*G609,2)+TRUNC(AE609*G609,2)+TRUNC(AG609*G609,2)+TRUNC(AI609*G609,2))))&gt;=0),ABS((AI609*G609-(TRUNC(AI609*G609,2)+(TRUNC(AL609,2)-(TRUNC(S609*G609,2)+TRUNC(W609*G609,2)+TRUNC(Y609*G609,2)+TRUNC(AA609*G609,2)+TRUNC(AC609*G609,2)+TRUNC(AE609*G609,2)+TRUNC(AG609*G609,2)+TRUNC(AI609*G609,2)))))/AI609*G609)&lt;ABS((S609*G609-(TRUNC(S609*G609,2)+(TRUNC(AL609,2)-(TRUNC(S609*G609,2)+TRUNC(W609*G609,2)+TRUNC(Y609*G609,2)+TRUNC(AA609*G609,2)+TRUNC(AC609*G609,2)+TRUNC(AE609*G609,2)+TRUNC(AG609*G609,2)+TRUNC(AI609*G609,2)))))/S609*G609),TRUE),IF(AND(W609*G609&lt;&gt;0,(TRUNC(W609*G609,2)+(TRUNC(AL609,2)-(TRUNC(S609*G609,2)+TRUNC(W609*G609,2)+TRUNC(Y609*G609,2)+TRUNC(AA609*G609,2)+TRUNC(AC609*G609,2)+TRUNC(AE609*G609,2)+TRUNC(AG609*G609,2)+TRUNC(AI609*G609,2))))&gt;=0),ABS((AI609*G609-(TRUNC(AI609*G609,2)+(TRUNC(AL609,2)-(TRUNC(S609*G609,2)+TRUNC(W609*G609,2)+TRUNC(Y609*G609,2)+TRUNC(AA609*G609,2)+TRUNC(AC609*G609,2)+TRUNC(AE609*G609,2)+TRUNC(AG609*G609,2)+TRUNC(AI609*G609,2)))))/AI609*G609)&lt;ABS((W609*G609-(TRUNC(W609*G609,2)+(TRUNC(AL609,2)-(TRUNC(S609*G609,2)+TRUNC(W609*G609,2)+TRUNC(Y609*G609,2)+TRUNC(AA609*G609,2)+TRUNC(AC609*G609,2)+TRUNC(AE609*G609,2)+TRUNC(AG609*G609,2)+TRUNC(AI609*G609,2)))))/W609*G609),TRUE),IF(AND(Y609*G609&lt;&gt;0,(TRUNC(Y609*G609,2)+(TRUNC(AL609,2)-(TRUNC(S609*G609,2)+TRUNC(W609*G609,2)+TRUNC(Y609*G609,2)+TRUNC(AA609*G609,2)+TRUNC(AC609*G609,2)+TRUNC(AE609*G609,2)+TRUNC(AG609*G609,2)+TRUNC(AI609*G609,2))))&gt;=0),ABS((AI609*G609-(TRUNC(AI609*G609,2)+(TRUNC(AL609,2)-(TRUNC(S609*G609,2)+TRUNC(W609*G609,2)+TRUNC(Y609*G609,2)+TRUNC(AA609*G609,2)+TRUNC(AC609*G609,2)+TRUNC(AE609*G609,2)+TRUNC(AG609*G609,2)+TRUNC(AI609*G609,2)))))/AI609*G609)&lt;ABS((Y609*G609-(TRUNC(Y609*G609,2)+(TRUNC(AL609,2)-(TRUNC(S609*G609,2)+TRUNC(W609*G609,2)+TRUNC(Y609*G609,2)+TRUNC(AA609*G609,2)+TRUNC(AC609*G609,2)+TRUNC(AE609*G609,2)+TRUNC(AG609*G609,2)+TRUNC(AI609*G609,2)))))/Y609*G609),TRUE),IF(AND(AA609*G609&lt;&gt;0,(TRUNC(AA609*G609,2)+(TRUNC(AL609,2)-(TRUNC(S609*G609,2)+TRUNC(W609*G609,2)+TRUNC(Y609*G609,2)+TRUNC(AA609*G609,2)+TRUNC(AC609*G609,2)+TRUNC(AE609*G609,2)+TRUNC(AG609*G609,2)+TRUNC(AI609*G609,2))))&gt;=0),ABS((AI609*G609-(TRUNC(AI609*G609,2)+(TRUNC(AL609,2)-(TRUNC(S609*G609,2)+TRUNC(W609*G609,2)+TRUNC(Y609*G609,2)+TRUNC(AA609*G609,2)+TRUNC(AC609*G609,2)+TRUNC(AE609*G609,2)+TRUNC(AG609*G609,2)+TRUNC(AI609*G609,2)))))/AI609*G609)&lt;ABS((AA609*G609-(TRUNC(AA609*G609,2)+(TRUNC(AL609,2)-(TRUNC(S609*G609,2)+TRUNC(W609*G609,2)+TRUNC(Y609*G609,2)+TRUNC(AA609*G609,2)+TRUNC(AC609*G609,2)+TRUNC(AE609*G609,2)+TRUNC(AG609*G609,2)+TRUNC(AI609*G609,2)))))/AA609*G609),TRUE),IF(AND(AC609*G609&lt;&gt;0,(TRUNC(AC609*G609,2)+(TRUNC(AL609,2)-(TRUNC(S609*G609,2)+TRUNC(W609*G609,2)+TRUNC(Y609*G609,2)+TRUNC(AA609*G609,2)+TRUNC(AC609*G609,2)+TRUNC(AE609*G609,2)+TRUNC(AG609*G609,2)+TRUNC(AI609*G609,2))))&gt;=0),ABS((AI609*G609-(TRUNC(AI609*G609,2)+(TRUNC(AL609,2)-(TRUNC(S609*G609,2)+TRUNC(W609*G609,2)+TRUNC(Y609*G609,2)+TRUNC(AA609*G609,2)+TRUNC(AC609*G609,2)+TRUNC(AE609*G609,2)+TRUNC(AG609*G609,2)+TRUNC(AI609*G609,2)))))/AI609*G609)&lt;ABS((AC609*G609-(TRUNC(AC609*G609,2)+(TRUNC(AL609,2)-(TRUNC(S609*G609,2)+TRUNC(W609*G609,2)+TRUNC(Y609*G609,2)+TRUNC(AA609*G609,2)+TRUNC(AC609*G609,2)+TRUNC(AE609*G609,2)+TRUNC(AG609*G609,2)+TRUNC(AI609*G609,2)))))/AC609*G609),TRUE),IF(AND(AE609*G609&lt;&gt;0,(TRUNC(AE609*G609,2)+(TRUNC(AL609,2)-(TRUNC(S609*G609,2)+TRUNC(W609*G609,2)+TRUNC(Y609*G609,2)+TRUNC(AA609*G609,2)+TRUNC(AC609*G609,2)+TRUNC(AE609*G609,2)+TRUNC(AG609*G609,2)+TRUNC(AI609*G609,2))))&gt;=0),ABS((AI609*G609-(TRUNC(AI609*G609,2)+(TRUNC(AL609,2)-(TRUNC(S609*G609,2)+TRUNC(W609*G609,2)+TRUNC(Y609*G609,2)+TRUNC(AA609*G609,2)+TRUNC(AC609*G609,2)+TRUNC(AE609*G609,2)+TRUNC(AG609*G609,2)+TRUNC(AI609*G609,2)))))/AI609*G609)&lt;ABS((AE609*G609-(TRUNC(AE609*G609,2)+(TRUNC(AL609,2)-(TRUNC(S609*G609,2)+TRUNC(W609*G609,2)+TRUNC(Y609*G609,2)+TRUNC(AA609*G609,2)+TRUNC(AC609*G609,2)+TRUNC(AE609*G609,2)+TRUNC(AG609*G609,2)+TRUNC(AI609*G609,2)))))/AE609*G609),TRUE),IF(AND(AG609*G609&lt;&gt;0,(TRUNC(AG609*G609,2)+(TRUNC(AL609,2)-(TRUNC(S609*G609,2)+TRUNC(W609*G609,2)+TRUNC(Y609*G609,2)+TRUNC(AA609*G609,2)+TRUNC(AC609*G609,2)+TRUNC(AE609*G609,2)+TRUNC(AG609*G609,2)+TRUNC(AI609*G609,2))))&gt;=0),ABS((AI609*G609-(TRUNC(AI609*G609,2)+(TRUNC(AL609,2)-(TRUNC(S609*G609,2)+TRUNC(W609*G609,2)+TRUNC(Y609*G609,2)+TRUNC(AA609*G609,2)+TRUNC(AC609*G609,2)+TRUNC(AE609*G609,2)+TRUNC(AG609*G609,2)+TRUNC(AI609*G609,2)))))/AI609*G609)&lt;ABS((AG609*G609-(TRUNC(AG609*G609,2)+(TRUNC(AL609,2)-(TRUNC(S609*G609,2)+TRUNC(W609*G609,2)+TRUNC(Y609*G609,2)+TRUNC(AA609*G609,2)+TRUNC(AC609*G609,2)+TRUNC(AE609*G609,2)+TRUNC(AG609*G609,2)+TRUNC(AI609*G609,2)))))/AG609*G609),TRUE),IF(AND(AI609*G609&lt;&gt;0,(TRUNC(AI609*G609,2)+(TRUNC(AL609,2)-(TRUNC(S609*G609,2)+TRUNC(W609*G609,2)+TRUNC(Y609*G609,2)+TRUNC(AA609*G609,2)+TRUNC(AC609*G609,2)+TRUNC(AE609*G609,2)+TRUNC(AG609*G609,2)+TRUNC(AI609*G609,2))))&gt;=0),ABS((AI609*G609-(TRUNC(AI609*G609,2)+(TRUNC(AL609,2)-(TRUNC(S609*G609,2)+TRUNC(W609*G609,2)+TRUNC(Y609*G609,2)+TRUNC(AA609*G609,2)+TRUNC(AC609*G609,2)+TRUNC(AE609*G609,2)+TRUNC(AG609*G609,2)+TRUNC(AI609*G609,2)))))/AI609*G609)&lt;=ABS((AI609*G609-(TRUNC(AI609*G609,2)+(TRUNC(AL609,2)-(TRUNC(S609*G609,2)+TRUNC(W609*G609,2)+TRUNC(Y609*G609,2)+TRUNC(AA609*G609,2)+TRUNC(AC609*G609,2)+TRUNC(AE609*G609,2)+TRUNC(AG609*G609,2)+TRUNC(AI609*G609,2)))))/AI609*G609),TRUE)),TRUNC(AI609*G609,2)+(TRUNC(AL609,2)-(TRUNC(S609*G609,2)+TRUNC(W609*G609,2)+TRUNC(Y609*G609,2)+TRUNC(AA609*G609,2)+TRUNC(AC609*G609,2)+TRUNC(AE609*G609,2)+TRUNC(AG609*G609,2)+TRUNC(AI609*G609,2))),TRUNC(AI609*G609,2)))))</f>
        <v>0</v>
      </c>
      <c r="AK609" s="363">
        <f>TRUNC(Q609*(1+R609), 2)</f>
        <v>13.58</v>
      </c>
      <c r="AL609" s="363">
        <f>TRUNC(G609*TRUNC(AK609, 2), 2)</f>
        <v>96.96</v>
      </c>
    </row>
    <row r="610" spans="1:38" ht="25.5" x14ac:dyDescent="0.2">
      <c r="A610" s="374" t="s">
        <v>1027</v>
      </c>
      <c r="B610" s="373" t="s">
        <v>287</v>
      </c>
      <c r="C610" s="373" t="s">
        <v>393</v>
      </c>
      <c r="D610" s="373" t="s">
        <v>1501</v>
      </c>
      <c r="E610" s="372" t="s">
        <v>115</v>
      </c>
      <c r="F610" s="371" t="s">
        <v>5</v>
      </c>
      <c r="G610" s="371">
        <v>51.58</v>
      </c>
      <c r="H610" s="369">
        <v>4.0199999999999996</v>
      </c>
      <c r="I610" s="369">
        <v>8.39</v>
      </c>
      <c r="J610" s="369">
        <v>8.39</v>
      </c>
      <c r="K610" s="369">
        <v>0</v>
      </c>
      <c r="L610" s="369">
        <v>0</v>
      </c>
      <c r="M610" s="369">
        <v>0</v>
      </c>
      <c r="N610" s="369">
        <v>0</v>
      </c>
      <c r="O610" s="369">
        <v>0</v>
      </c>
      <c r="P610" s="369">
        <v>0</v>
      </c>
      <c r="Q610" s="369">
        <f>TRUNC(H610 + N610 + K610 + J610 + P610 + M610 + L610 + O610, 2)</f>
        <v>12.41</v>
      </c>
      <c r="R610" s="370">
        <v>8.3526000000000003E-2</v>
      </c>
      <c r="S610" s="369">
        <f>IF(H610*(1+R610)=0,0,IF((TRUNC(AK610,2)-(TRUNC(H610*(1+R610),2)+TRUNC(J610*(1+R610),2)+TRUNC(K610*(1+R610),2)+TRUNC(L610*(1+R610),2)+TRUNC(M610*(1+R610),2)+TRUNC(N610*(1+R610),2)+TRUNC(O610*(1+R610),2)+TRUNC(P610*(1+R610),2)))=0,TRUNC(H610*(1+R610),2),IF((TRUNC(TRUNC(H610*(1+R610),2),2)+(TRUNC(AK610,2)-(TRUNC(H610*(1+R610),2)+TRUNC(J610*(1+R610),2)+TRUNC(K610*(1+R610),2)+TRUNC(L610*(1+R610),2)+TRUNC(M610*(1+R610),2)+TRUNC(N610*(1+R610),2)+TRUNC(O610*(1+R610),2)+TRUNC(P610*(1+R610),2))))&lt;=0,TRUNC(H610*(1+R610),2),IF(AND(IF(AND(H610*(1+R610)&lt;&gt;0,(TRUNC(H610*(1+R610),2)+(TRUNC(AK610,2)-(TRUNC(H610*(1+R610),2)+TRUNC(J610*(1+R610),2)+TRUNC(K610*(1+R610),2)+TRUNC(L610*(1+R610),2)+TRUNC(M610*(1+R610),2)+TRUNC(N610*(1+R610),2)+TRUNC(O610*(1+R610),2)+TRUNC(P610*(1+R610),2))))&gt;=0),ABS((H610*(1+R610)-(TRUNC(H610*(1+R610),2)+(TRUNC(AK610,2)-(TRUNC(H610*(1+R610),2)+TRUNC(J610*(1+R610),2)+TRUNC(K610*(1+R610),2)+TRUNC(L610*(1+R610),2)+TRUNC(M610*(1+R610),2)+TRUNC(N610*(1+R610),2)+TRUNC(O610*(1+R610),2)+TRUNC(P610*(1+R610),2)))))/H610*(1+R610))&lt;=ABS((H610*(1+R610)-(TRUNC(H610*(1+R610),2)+(TRUNC(AK610,2)-(TRUNC(H610*(1+R610),2)+TRUNC(J610*(1+R610),2)+TRUNC(K610*(1+R610),2)+TRUNC(L610*(1+R610),2)+TRUNC(M610*(1+R610),2)+TRUNC(N610*(1+R610),2)+TRUNC(O610*(1+R610),2)+TRUNC(P610*(1+R610),2)))))/H610*(1+R610)),TRUE),IF(AND(J610*(1+R610)&lt;&gt;0,(TRUNC(J610*(1+R610),2)+(TRUNC(AK610,2)-(TRUNC(H610*(1+R610),2)+TRUNC(J610*(1+R610),2)+TRUNC(K610*(1+R610),2)+TRUNC(L610*(1+R610),2)+TRUNC(M610*(1+R610),2)+TRUNC(N610*(1+R610),2)+TRUNC(O610*(1+R610),2)+TRUNC(P610*(1+R610),2))))&gt;=0),ABS((H610*(1+R610)-(TRUNC(H610*(1+R610),2)+(TRUNC(AK610,2)-(TRUNC(H610*(1+R610),2)+TRUNC(J610*(1+R610),2)+TRUNC(K610*(1+R610),2)+TRUNC(L610*(1+R610),2)+TRUNC(M610*(1+R610),2)+TRUNC(N610*(1+R610),2)+TRUNC(O610*(1+R610),2)+TRUNC(P610*(1+R610),2)))))/H610*(1+R610))&lt;=ABS((J610*(1+R610)-(TRUNC(J610*(1+R610),2)+(TRUNC(AK610,2)-(TRUNC(H610*(1+R610),2)+TRUNC(J610*(1+R610),2)+TRUNC(K610*(1+R610),2)+TRUNC(L610*(1+R610),2)+TRUNC(M610*(1+R610),2)+TRUNC(N610*(1+R610),2)+TRUNC(O610*(1+R610),2)+TRUNC(P610*(1+R610),2)))))/J610*(1+R610)),TRUE),IF(AND(K610*(1+R610)&lt;&gt;0,(TRUNC(K610*(1+R610),2)+(TRUNC(AK610,2)-(TRUNC(H610*(1+R610),2)+TRUNC(J610*(1+R610),2)+TRUNC(K610*(1+R610),2)+TRUNC(L610*(1+R610),2)+TRUNC(M610*(1+R610),2)+TRUNC(N610*(1+R610),2)+TRUNC(O610*(1+R610),2)+TRUNC(P610*(1+R610),2))))&gt;=0),ABS((H610*(1+R610)-(TRUNC(H610*(1+R610),2)+(TRUNC(AK610,2)-(TRUNC(H610*(1+R610),2)+TRUNC(J610*(1+R610),2)+TRUNC(K610*(1+R610),2)+TRUNC(L610*(1+R610),2)+TRUNC(M610*(1+R610),2)+TRUNC(N610*(1+R610),2)+TRUNC(O610*(1+R610),2)+TRUNC(P610*(1+R610),2)))))/H610*(1+R610))&lt;=ABS((K610*(1+R610)-(TRUNC(K610*(1+R610),2)+(TRUNC(AK610,2)-(TRUNC(H610*(1+R610),2)+TRUNC(J610*(1+R610),2)+TRUNC(K610*(1+R610),2)+TRUNC(L610*(1+R610),2)+TRUNC(M610*(1+R610),2)+TRUNC(N610*(1+R610),2)+TRUNC(O610*(1+R610),2)+TRUNC(P610*(1+R610),2)))))/K610*(1+R610)),TRUE),IF(AND(L610*(1+R610)&lt;&gt;0,(TRUNC(L610*(1+R610),2)+(TRUNC(AK610,2)-(TRUNC(H610*(1+R610),2)+TRUNC(J610*(1+R610),2)+TRUNC(K610*(1+R610),2)+TRUNC(L610*(1+R610),2)+TRUNC(M610*(1+R610),2)+TRUNC(N610*(1+R610),2)+TRUNC(O610*(1+R610),2)+TRUNC(P610*(1+R610),2))))&gt;=0),ABS((H610*(1+R610)-(TRUNC(H610*(1+R610),2)+(TRUNC(AK610,2)-(TRUNC(H610*(1+R610),2)+TRUNC(J610*(1+R610),2)+TRUNC(K610*(1+R610),2)+TRUNC(L610*(1+R610),2)+TRUNC(M610*(1+R610),2)+TRUNC(N610*(1+R610),2)+TRUNC(O610*(1+R610),2)+TRUNC(P610*(1+R610),2)))))/H610*(1+R610))&lt;=ABS((L610*(1+R610)-(TRUNC(L610*(1+R610),2)+(TRUNC(AK610,2)-(TRUNC(H610*(1+R610),2)+TRUNC(J610*(1+R610),2)+TRUNC(K610*(1+R610),2)+TRUNC(L610*(1+R610),2)+TRUNC(M610*(1+R610),2)+TRUNC(N610*(1+R610),2)+TRUNC(O610*(1+R610),2)+TRUNC(P610*(1+R610),2)))))/L610*(1+R610)),TRUE),IF(AND(M610*(1+R610)&lt;&gt;0,(TRUNC(M610*(1+R610),2)+(TRUNC(AK610,2)-(TRUNC(H610*(1+R610),2)+TRUNC(J610*(1+R610),2)+TRUNC(K610*(1+R610),2)+TRUNC(L610*(1+R610),2)+TRUNC(M610*(1+R610),2)+TRUNC(N610*(1+R610),2)+TRUNC(O610*(1+R610),2)+TRUNC(P610*(1+R610),2))))&gt;=0),ABS((H610*(1+R610)-(TRUNC(H610*(1+R610),2)+(TRUNC(AK610,2)-(TRUNC(H610*(1+R610),2)+TRUNC(J610*(1+R610),2)+TRUNC(K610*(1+R610),2)+TRUNC(L610*(1+R610),2)+TRUNC(M610*(1+R610),2)+TRUNC(N610*(1+R610),2)+TRUNC(O610*(1+R610),2)+TRUNC(P610*(1+R610),2)))))/H610*(1+R610))&lt;=ABS((M610*(1+R610)-(TRUNC(M610*(1+R610),2)+(TRUNC(AK610,2)-(TRUNC(H610*(1+R610),2)+TRUNC(J610*(1+R610),2)+TRUNC(K610*(1+R610),2)+TRUNC(L610*(1+R610),2)+TRUNC(M610*(1+R610),2)+TRUNC(N610*(1+R610),2)+TRUNC(O610*(1+R610),2)+TRUNC(P610*(1+R610),2)))))/M610*(1+R610)),TRUE),IF(AND(N610*(1+R610)&lt;&gt;0,(TRUNC(N610*(1+R610),2)+(TRUNC(AK610,2)-(TRUNC(H610*(1+R610),2)+TRUNC(J610*(1+R610),2)+TRUNC(K610*(1+R610),2)+TRUNC(L610*(1+R610),2)+TRUNC(M610*(1+R610),2)+TRUNC(N610*(1+R610),2)+TRUNC(O610*(1+R610),2)+TRUNC(P610*(1+R610),2))))&gt;=0),ABS((H610*(1+R610)-(TRUNC(H610*(1+R610),2)+(TRUNC(AK610,2)-(TRUNC(H610*(1+R610),2)+TRUNC(J610*(1+R610),2)+TRUNC(K610*(1+R610),2)+TRUNC(L610*(1+R610),2)+TRUNC(M610*(1+R610),2)+TRUNC(N610*(1+R610),2)+TRUNC(O610*(1+R610),2)+TRUNC(P610*(1+R610),2)))))/H610*(1+R610))&lt;=ABS((N610*(1+R610)-(TRUNC(N610*(1+R610),2)+(TRUNC(AK610,2)-(TRUNC(H610*(1+R610),2)+TRUNC(J610*(1+R610),2)+TRUNC(K610*(1+R610),2)+TRUNC(L610*(1+R610),2)+TRUNC(M610*(1+R610),2)+TRUNC(N610*(1+R610),2)+TRUNC(O610*(1+R610),2)+TRUNC(P610*(1+R610),2)))))/N610*(1+R610)),TRUE),IF(AND(O610*(1+R610)&lt;&gt;0,(TRUNC(O610*(1+R610),2)+(TRUNC(AK610,2)-(TRUNC(H610*(1+R610),2)+TRUNC(J610*(1+R610),2)+TRUNC(K610*(1+R610),2)+TRUNC(L610*(1+R610),2)+TRUNC(M610*(1+R610),2)+TRUNC(N610*(1+R610),2)+TRUNC(O610*(1+R610),2)+TRUNC(P610*(1+R610),2))))&gt;=0),ABS((H610*(1+R610)-(TRUNC(H610*(1+R610),2)+(TRUNC(AK610,2)-(TRUNC(H610*(1+R610),2)+TRUNC(J610*(1+R610),2)+TRUNC(K610*(1+R610),2)+TRUNC(L610*(1+R610),2)+TRUNC(M610*(1+R610),2)+TRUNC(N610*(1+R610),2)+TRUNC(O610*(1+R610),2)+TRUNC(P610*(1+R610),2)))))/H610*(1+R610))&lt;=ABS((O610*(1+R610)-(TRUNC(O610*(1+R610),2)+(TRUNC(AK610,2)-(TRUNC(H610*(1+R610),2)+TRUNC(J610*(1+R610),2)+TRUNC(K610*(1+R610),2)+TRUNC(L610*(1+R610),2)+TRUNC(M610*(1+R610),2)+TRUNC(N610*(1+R610),2)+TRUNC(O610*(1+R610),2)+TRUNC(P610*(1+R610),2)))))/O610*(1+R610)),TRUE),IF(AND(P610*(1+R610)&lt;&gt;0,(TRUNC(P610*(1+R610),2)+(TRUNC(AK610,2)-(TRUNC(H610*(1+R610),2)+TRUNC(J610*(1+R610),2)+TRUNC(K610*(1+R610),2)+TRUNC(L610*(1+R610),2)+TRUNC(M610*(1+R610),2)+TRUNC(N610*(1+R610),2)+TRUNC(O610*(1+R610),2)+TRUNC(P610*(1+R610),2))))&gt;=0),ABS((H610*(1+R610)-(TRUNC(H610*(1+R610),2)+(TRUNC(AK610,2)-(TRUNC(H610*(1+R610),2)+TRUNC(J610*(1+R610),2)+TRUNC(K610*(1+R610),2)+TRUNC(L610*(1+R610),2)+TRUNC(M610*(1+R610),2)+TRUNC(N610*(1+R610),2)+TRUNC(O610*(1+R610),2)+TRUNC(P610*(1+R610),2)))))/H610*(1+R610))&lt;=ABS((P610*(1+R610)-(TRUNC(P610*(1+R610),2)+(TRUNC(AK610,2)-(TRUNC(H610*(1+R610),2)+TRUNC(J610*(1+R610),2)+TRUNC(K610*(1+R610),2)+TRUNC(L610*(1+R610),2)+TRUNC(M610*(1+R610),2)+TRUNC(N610*(1+R610),2)+TRUNC(O610*(1+R610),2)+TRUNC(P610*(1+R610),2)))))/P610*(1+R610)),TRUE)),TRUNC(H610*(1+R610),2)+(TRUNC(AK610,2)-(TRUNC(H610*(1+R610),2)+TRUNC(J610*(1+R610),2)+TRUNC(K610*(1+R610),2)+TRUNC(L610*(1+R610),2)+TRUNC(M610*(1+R610),2)+TRUNC(N610*(1+R610),2)+TRUNC(O610*(1+R610),2)+TRUNC(P610*(1+R610),2))),TRUNC(H610*(1+R610),2)))))</f>
        <v>4.3499999999999996</v>
      </c>
      <c r="T610" s="369">
        <f>IF(S610*G610=0,0,IF((TRUNC(AL610,2)-(TRUNC(S610*G610,2)+TRUNC(W610*G610,2)+TRUNC(Y610*G610,2)+TRUNC(AA610*G610,2)+TRUNC(AC610*G610,2)+TRUNC(AE610*G610,2)+TRUNC(AG610*G610,2)+TRUNC(AI610*G610,2)))=0,TRUNC(S610*G610,2),IF((TRUNC(TRUNC(S610*G610,2),2)+(TRUNC(AL610,2)-(TRUNC(S610*G610,2)+TRUNC(W610*G610,2)+TRUNC(Y610*G610,2)+TRUNC(AA610*G610,2)+TRUNC(AC610*G610,2)+TRUNC(AE610*G610,2)+TRUNC(AG610*G610,2)+TRUNC(AI610*G610,2))))&lt;=0,TRUNC(S610*G610,2),IF(AND(IF(AND(S610*G610&lt;&gt;0,(TRUNC(S610*G610,2)+(TRUNC(AL610,2)-(TRUNC(S610*G610,2)+TRUNC(W610*G610,2)+TRUNC(Y610*G610,2)+TRUNC(AA610*G610,2)+TRUNC(AC610*G610,2)+TRUNC(AE610*G610,2)+TRUNC(AG610*G610,2)+TRUNC(AI610*G610,2))))&gt;=0),ABS((S610*G610-(TRUNC(S610*G610,2)+(TRUNC(AL610,2)-(TRUNC(S610*G610,2)+TRUNC(W610*G610,2)+TRUNC(Y610*G610,2)+TRUNC(AA610*G610,2)+TRUNC(AC610*G610,2)+TRUNC(AE610*G610,2)+TRUNC(AG610*G610,2)+TRUNC(AI610*G610,2)))))/S610*G610)&lt;=ABS((S610*G610-(TRUNC(S610*G610,2)+(TRUNC(AL610,2)-(TRUNC(S610*G610,2)+TRUNC(W610*G610,2)+TRUNC(Y610*G610,2)+TRUNC(AA610*G610,2)+TRUNC(AC610*G610,2)+TRUNC(AE610*G610,2)+TRUNC(AG610*G610,2)+TRUNC(AI610*G610,2)))))/S610*G610),TRUE),IF(AND(W610*G610&lt;&gt;0,(TRUNC(W610*G610,2)+(TRUNC(AL610,2)-(TRUNC(S610*G610,2)+TRUNC(W610*G610,2)+TRUNC(Y610*G610,2)+TRUNC(AA610*G610,2)+TRUNC(AC610*G610,2)+TRUNC(AE610*G610,2)+TRUNC(AG610*G610,2)+TRUNC(AI610*G610,2))))&gt;=0),ABS((S610*G610-(TRUNC(S610*G610,2)+(TRUNC(AL610,2)-(TRUNC(S610*G610,2)+TRUNC(W610*G610,2)+TRUNC(Y610*G610,2)+TRUNC(AA610*G610,2)+TRUNC(AC610*G610,2)+TRUNC(AE610*G610,2)+TRUNC(AG610*G610,2)+TRUNC(AI610*G610,2)))))/S610*G610)&lt;=ABS((W610*G610-(TRUNC(W610*G610,2)+(TRUNC(AL610,2)-(TRUNC(S610*G610,2)+TRUNC(W610*G610,2)+TRUNC(Y610*G610,2)+TRUNC(AA610*G610,2)+TRUNC(AC610*G610,2)+TRUNC(AE610*G610,2)+TRUNC(AG610*G610,2)+TRUNC(AI610*G610,2)))))/W610*G610),TRUE),IF(AND(Y610*G610&lt;&gt;0,(TRUNC(Y610*G610,2)+(TRUNC(AL610,2)-(TRUNC(S610*G610,2)+TRUNC(W610*G610,2)+TRUNC(Y610*G610,2)+TRUNC(AA610*G610,2)+TRUNC(AC610*G610,2)+TRUNC(AE610*G610,2)+TRUNC(AG610*G610,2)+TRUNC(AI610*G610,2))))&gt;=0),ABS((S610*G610-(TRUNC(S610*G610,2)+(TRUNC(AL610,2)-(TRUNC(S610*G610,2)+TRUNC(W610*G610,2)+TRUNC(Y610*G610,2)+TRUNC(AA610*G610,2)+TRUNC(AC610*G610,2)+TRUNC(AE610*G610,2)+TRUNC(AG610*G610,2)+TRUNC(AI610*G610,2)))))/S610*G610)&lt;=ABS((Y610*G610-(TRUNC(Y610*G610,2)+(TRUNC(AL610,2)-(TRUNC(S610*G610,2)+TRUNC(W610*G610,2)+TRUNC(Y610*G610,2)+TRUNC(AA610*G610,2)+TRUNC(AC610*G610,2)+TRUNC(AE610*G610,2)+TRUNC(AG610*G610,2)+TRUNC(AI610*G610,2)))))/Y610*G610),TRUE),IF(AND(AA610*G610&lt;&gt;0,(TRUNC(AA610*G610,2)+(TRUNC(AL610,2)-(TRUNC(S610*G610,2)+TRUNC(W610*G610,2)+TRUNC(Y610*G610,2)+TRUNC(AA610*G610,2)+TRUNC(AC610*G610,2)+TRUNC(AE610*G610,2)+TRUNC(AG610*G610,2)+TRUNC(AI610*G610,2))))&gt;=0),ABS((S610*G610-(TRUNC(S610*G610,2)+(TRUNC(AL610,2)-(TRUNC(S610*G610,2)+TRUNC(W610*G610,2)+TRUNC(Y610*G610,2)+TRUNC(AA610*G610,2)+TRUNC(AC610*G610,2)+TRUNC(AE610*G610,2)+TRUNC(AG610*G610,2)+TRUNC(AI610*G610,2)))))/S610*G610)&lt;=ABS((AA610*G610-(TRUNC(AA610*G610,2)+(TRUNC(AL610,2)-(TRUNC(S610*G610,2)+TRUNC(W610*G610,2)+TRUNC(Y610*G610,2)+TRUNC(AA610*G610,2)+TRUNC(AC610*G610,2)+TRUNC(AE610*G610,2)+TRUNC(AG610*G610,2)+TRUNC(AI610*G610,2)))))/AA610*G610),TRUE),IF(AND(AC610*G610&lt;&gt;0,(TRUNC(AC610*G610,2)+(TRUNC(AL610,2)-(TRUNC(S610*G610,2)+TRUNC(W610*G610,2)+TRUNC(Y610*G610,2)+TRUNC(AA610*G610,2)+TRUNC(AC610*G610,2)+TRUNC(AE610*G610,2)+TRUNC(AG610*G610,2)+TRUNC(AI610*G610,2))))&gt;=0),ABS((S610*G610-(TRUNC(S610*G610,2)+(TRUNC(AL610,2)-(TRUNC(S610*G610,2)+TRUNC(W610*G610,2)+TRUNC(Y610*G610,2)+TRUNC(AA610*G610,2)+TRUNC(AC610*G610,2)+TRUNC(AE610*G610,2)+TRUNC(AG610*G610,2)+TRUNC(AI610*G610,2)))))/S610*G610)&lt;=ABS((AC610*G610-(TRUNC(AC610*G610,2)+(TRUNC(AL610,2)-(TRUNC(S610*G610,2)+TRUNC(W610*G610,2)+TRUNC(Y610*G610,2)+TRUNC(AA610*G610,2)+TRUNC(AC610*G610,2)+TRUNC(AE610*G610,2)+TRUNC(AG610*G610,2)+TRUNC(AI610*G610,2)))))/AC610*G610),TRUE),IF(AND(AE610*G610&lt;&gt;0,(TRUNC(AE610*G610,2)+(TRUNC(AL610,2)-(TRUNC(S610*G610,2)+TRUNC(W610*G610,2)+TRUNC(Y610*G610,2)+TRUNC(AA610*G610,2)+TRUNC(AC610*G610,2)+TRUNC(AE610*G610,2)+TRUNC(AG610*G610,2)+TRUNC(AI610*G610,2))))&gt;=0),ABS((S610*G610-(TRUNC(S610*G610,2)+(TRUNC(AL610,2)-(TRUNC(S610*G610,2)+TRUNC(W610*G610,2)+TRUNC(Y610*G610,2)+TRUNC(AA610*G610,2)+TRUNC(AC610*G610,2)+TRUNC(AE610*G610,2)+TRUNC(AG610*G610,2)+TRUNC(AI610*G610,2)))))/S610*G610)&lt;=ABS((AE610*G610-(TRUNC(AE610*G610,2)+(TRUNC(AL610,2)-(TRUNC(S610*G610,2)+TRUNC(W610*G610,2)+TRUNC(Y610*G610,2)+TRUNC(AA610*G610,2)+TRUNC(AC610*G610,2)+TRUNC(AE610*G610,2)+TRUNC(AG610*G610,2)+TRUNC(AI610*G610,2)))))/AE610*G610),TRUE),IF(AND(AG610*G610&lt;&gt;0,(TRUNC(AG610*G610,2)+(TRUNC(AL610,2)-(TRUNC(S610*G610,2)+TRUNC(W610*G610,2)+TRUNC(Y610*G610,2)+TRUNC(AA610*G610,2)+TRUNC(AC610*G610,2)+TRUNC(AE610*G610,2)+TRUNC(AG610*G610,2)+TRUNC(AI610*G610,2))))&gt;=0),ABS((S610*G610-(TRUNC(S610*G610,2)+(TRUNC(AL610,2)-(TRUNC(S610*G610,2)+TRUNC(W610*G610,2)+TRUNC(Y610*G610,2)+TRUNC(AA610*G610,2)+TRUNC(AC610*G610,2)+TRUNC(AE610*G610,2)+TRUNC(AG610*G610,2)+TRUNC(AI610*G610,2)))))/S610*G610)&lt;=ABS((AG610*G610-(TRUNC(AG610*G610,2)+(TRUNC(AL610,2)-(TRUNC(S610*G610,2)+TRUNC(W610*G610,2)+TRUNC(Y610*G610,2)+TRUNC(AA610*G610,2)+TRUNC(AC610*G610,2)+TRUNC(AE610*G610,2)+TRUNC(AG610*G610,2)+TRUNC(AI610*G610,2)))))/AG610*G610),TRUE),IF(AND(AI610*G610&lt;&gt;0,(TRUNC(AI610*G610,2)+(TRUNC(AL610,2)-(TRUNC(S610*G610,2)+TRUNC(W610*G610,2)+TRUNC(Y610*G610,2)+TRUNC(AA610*G610,2)+TRUNC(AC610*G610,2)+TRUNC(AE610*G610,2)+TRUNC(AG610*G610,2)+TRUNC(AI610*G610,2))))&gt;=0),ABS((S610*G610-(TRUNC(S610*G610,2)+(TRUNC(AL610,2)-(TRUNC(S610*G610,2)+TRUNC(W610*G610,2)+TRUNC(Y610*G610,2)+TRUNC(AA610*G610,2)+TRUNC(AC610*G610,2)+TRUNC(AE610*G610,2)+TRUNC(AG610*G610,2)+TRUNC(AI610*G610,2)))))/S610*G610)&lt;=ABS((AI610*G610-(TRUNC(AI610*G610,2)+(TRUNC(AL610,2)-(TRUNC(S610*G610,2)+TRUNC(W610*G610,2)+TRUNC(Y610*G610,2)+TRUNC(AA610*G610,2)+TRUNC(AC610*G610,2)+TRUNC(AE610*G610,2)+TRUNC(AG610*G610,2)+TRUNC(AI610*G610,2)))))/AI610*G610),TRUE)),TRUNC(S610*G610,2)+(TRUNC(AL610,2)-(TRUNC(S610*G610,2)+TRUNC(W610*G610,2)+TRUNC(Y610*G610,2)+TRUNC(AA610*G610,2)+TRUNC(AC610*G610,2)+TRUNC(AE610*G610,2)+TRUNC(AG610*G610,2)+TRUNC(AI610*G610,2))),TRUNC(S610*G610,2)))))</f>
        <v>224.37</v>
      </c>
      <c r="U610" s="369">
        <f t="shared" si="581"/>
        <v>9.09</v>
      </c>
      <c r="V610" s="369">
        <f t="shared" si="581"/>
        <v>468.86</v>
      </c>
      <c r="W610" s="369">
        <f>IF(J610*(1+R610)=0,0,IF((TRUNC(AK610,2)-(TRUNC(H610*(1+R610),2)+TRUNC(J610*(1+R610),2)+TRUNC(K610*(1+R610),2)+TRUNC(L610*(1+R610),2)+TRUNC(M610*(1+R610),2)+TRUNC(N610*(1+R610),2)+TRUNC(O610*(1+R610),2)+TRUNC(P610*(1+R610),2)))=0,TRUNC(J610*(1+R610),2),IF((TRUNC(TRUNC(J610*(1+R610),2),2)+(TRUNC(AK610,2)-(TRUNC(H610*(1+R610),2)+TRUNC(J610*(1+R610),2)+TRUNC(K610*(1+R610),2)+TRUNC(L610*(1+R610),2)+TRUNC(M610*(1+R610),2)+TRUNC(N610*(1+R610),2)+TRUNC(O610*(1+R610),2)+TRUNC(P610*(1+R610),2))))&lt;=0,TRUNC(J610*(1+R610),2),IF(AND(IF(AND(H610*(1+R610)&lt;&gt;0,(TRUNC(H610*(1+R610),2)+(TRUNC(AK610,2)-(TRUNC(H610*(1+R610),2)+TRUNC(J610*(1+R610),2)+TRUNC(K610*(1+R610),2)+TRUNC(L610*(1+R610),2)+TRUNC(M610*(1+R610),2)+TRUNC(N610*(1+R610),2)+TRUNC(O610*(1+R610),2)+TRUNC(P610*(1+R610),2))))&gt;=0),ABS((J610*(1+R610)-(TRUNC(J610*(1+R610),2)+(TRUNC(AK610,2)-(TRUNC(H610*(1+R610),2)+TRUNC(J610*(1+R610),2)+TRUNC(K610*(1+R610),2)+TRUNC(L610*(1+R610),2)+TRUNC(M610*(1+R610),2)+TRUNC(N610*(1+R610),2)+TRUNC(O610*(1+R610),2)+TRUNC(P610*(1+R610),2)))))/J610*(1+R610))&lt;ABS((H610*(1+R610)-(TRUNC(H610*(1+R610),2)+(TRUNC(AK610,2)-(TRUNC(H610*(1+R610),2)+TRUNC(J610*(1+R610),2)+TRUNC(K610*(1+R610),2)+TRUNC(L610*(1+R610),2)+TRUNC(M610*(1+R610),2)+TRUNC(N610*(1+R610),2)+TRUNC(O610*(1+R610),2)+TRUNC(P610*(1+R610),2)))))/H610*(1+R610)),TRUE),IF(AND(J610*(1+R610)&lt;&gt;0,(TRUNC(J610*(1+R610),2)+(TRUNC(AK610,2)-(TRUNC(H610*(1+R610),2)+TRUNC(J610*(1+R610),2)+TRUNC(K610*(1+R610),2)+TRUNC(L610*(1+R610),2)+TRUNC(M610*(1+R610),2)+TRUNC(N610*(1+R610),2)+TRUNC(O610*(1+R610),2)+TRUNC(P610*(1+R610),2))))&gt;=0),ABS((J610*(1+R610)-(TRUNC(J610*(1+R610),2)+(TRUNC(AK610,2)-(TRUNC(H610*(1+R610),2)+TRUNC(J610*(1+R610),2)+TRUNC(K610*(1+R610),2)+TRUNC(L610*(1+R610),2)+TRUNC(M610*(1+R610),2)+TRUNC(N610*(1+R610),2)+TRUNC(O610*(1+R610),2)+TRUNC(P610*(1+R610),2)))))/J610*(1+R610))&lt;=ABS((J610*(1+R610)-(TRUNC(J610*(1+R610),2)+(TRUNC(AK610,2)-(TRUNC(H610*(1+R610),2)+TRUNC(J610*(1+R610),2)+TRUNC(K610*(1+R610),2)+TRUNC(L610*(1+R610),2)+TRUNC(M610*(1+R610),2)+TRUNC(N610*(1+R610),2)+TRUNC(O610*(1+R610),2)+TRUNC(P610*(1+R610),2)))))/J610*(1+R610)),TRUE),IF(AND(K610*(1+R610)&lt;&gt;0,(TRUNC(K610*(1+R610),2)+(TRUNC(AK610,2)-(TRUNC(H610*(1+R610),2)+TRUNC(J610*(1+R610),2)+TRUNC(K610*(1+R610),2)+TRUNC(L610*(1+R610),2)+TRUNC(M610*(1+R610),2)+TRUNC(N610*(1+R610),2)+TRUNC(O610*(1+R610),2)+TRUNC(P610*(1+R610),2))))&gt;=0),ABS((J610*(1+R610)-(TRUNC(J610*(1+R610),2)+(TRUNC(AK610,2)-(TRUNC(H610*(1+R610),2)+TRUNC(J610*(1+R610),2)+TRUNC(K610*(1+R610),2)+TRUNC(L610*(1+R610),2)+TRUNC(M610*(1+R610),2)+TRUNC(N610*(1+R610),2)+TRUNC(O610*(1+R610),2)+TRUNC(P610*(1+R610),2)))))/J610*(1+R610))&lt;=ABS((K610*(1+R610)-(TRUNC(K610*(1+R610),2)+(TRUNC(AK610,2)-(TRUNC(H610*(1+R610),2)+TRUNC(J610*(1+R610),2)+TRUNC(K610*(1+R610),2)+TRUNC(L610*(1+R610),2)+TRUNC(M610*(1+R610),2)+TRUNC(N610*(1+R610),2)+TRUNC(O610*(1+R610),2)+TRUNC(P610*(1+R610),2)))))/K610*(1+R610)),TRUE),IF(AND(L610*(1+R610)&lt;&gt;0,(TRUNC(L610*(1+R610),2)+(TRUNC(AK610,2)-(TRUNC(H610*(1+R610),2)+TRUNC(J610*(1+R610),2)+TRUNC(K610*(1+R610),2)+TRUNC(L610*(1+R610),2)+TRUNC(M610*(1+R610),2)+TRUNC(N610*(1+R610),2)+TRUNC(O610*(1+R610),2)+TRUNC(P610*(1+R610),2))))&gt;=0),ABS((J610*(1+R610)-(TRUNC(J610*(1+R610),2)+(TRUNC(AK610,2)-(TRUNC(H610*(1+R610),2)+TRUNC(J610*(1+R610),2)+TRUNC(K610*(1+R610),2)+TRUNC(L610*(1+R610),2)+TRUNC(M610*(1+R610),2)+TRUNC(N610*(1+R610),2)+TRUNC(O610*(1+R610),2)+TRUNC(P610*(1+R610),2)))))/J610*(1+R610))&lt;=ABS((L610*(1+R610)-(TRUNC(L610*(1+R610),2)+(TRUNC(AK610,2)-(TRUNC(H610*(1+R610),2)+TRUNC(J610*(1+R610),2)+TRUNC(K610*(1+R610),2)+TRUNC(L610*(1+R610),2)+TRUNC(M610*(1+R610),2)+TRUNC(N610*(1+R610),2)+TRUNC(O610*(1+R610),2)+TRUNC(P610*(1+R610),2)))))/L610*(1+R610)),TRUE),IF(AND(M610*(1+R610)&lt;&gt;0,(TRUNC(M610*(1+R610),2)+(TRUNC(AK610,2)-(TRUNC(H610*(1+R610),2)+TRUNC(J610*(1+R610),2)+TRUNC(K610*(1+R610),2)+TRUNC(L610*(1+R610),2)+TRUNC(M610*(1+R610),2)+TRUNC(N610*(1+R610),2)+TRUNC(O610*(1+R610),2)+TRUNC(P610*(1+R610),2))))&gt;=0),ABS((J610*(1+R610)-(TRUNC(J610*(1+R610),2)+(TRUNC(AK610,2)-(TRUNC(H610*(1+R610),2)+TRUNC(J610*(1+R610),2)+TRUNC(K610*(1+R610),2)+TRUNC(L610*(1+R610),2)+TRUNC(M610*(1+R610),2)+TRUNC(N610*(1+R610),2)+TRUNC(O610*(1+R610),2)+TRUNC(P610*(1+R610),2)))))/J610*(1+R610))&lt;=ABS((M610*(1+R610)-(TRUNC(M610*(1+R610),2)+(TRUNC(AK610,2)-(TRUNC(H610*(1+R610),2)+TRUNC(J610*(1+R610),2)+TRUNC(K610*(1+R610),2)+TRUNC(L610*(1+R610),2)+TRUNC(M610*(1+R610),2)+TRUNC(N610*(1+R610),2)+TRUNC(O610*(1+R610),2)+TRUNC(P610*(1+R610),2)))))/M610*(1+R610)),TRUE),IF(AND(N610*(1+R610)&lt;&gt;0,(TRUNC(N610*(1+R610),2)+(TRUNC(AK610,2)-(TRUNC(H610*(1+R610),2)+TRUNC(J610*(1+R610),2)+TRUNC(K610*(1+R610),2)+TRUNC(L610*(1+R610),2)+TRUNC(M610*(1+R610),2)+TRUNC(N610*(1+R610),2)+TRUNC(O610*(1+R610),2)+TRUNC(P610*(1+R610),2))))&gt;=0),ABS((J610*(1+R610)-(TRUNC(J610*(1+R610),2)+(TRUNC(AK610,2)-(TRUNC(H610*(1+R610),2)+TRUNC(J610*(1+R610),2)+TRUNC(K610*(1+R610),2)+TRUNC(L610*(1+R610),2)+TRUNC(M610*(1+R610),2)+TRUNC(N610*(1+R610),2)+TRUNC(O610*(1+R610),2)+TRUNC(P610*(1+R610),2)))))/J610*(1+R610))&lt;=ABS((N610*(1+R610)-(TRUNC(N610*(1+R610),2)+(TRUNC(AK610,2)-(TRUNC(H610*(1+R610),2)+TRUNC(J610*(1+R610),2)+TRUNC(K610*(1+R610),2)+TRUNC(L610*(1+R610),2)+TRUNC(M610*(1+R610),2)+TRUNC(N610*(1+R610),2)+TRUNC(O610*(1+R610),2)+TRUNC(P610*(1+R610),2)))))/N610*(1+R610)),TRUE),IF(AND(O610*(1+R610)&lt;&gt;0,(TRUNC(O610*(1+R610),2)+(TRUNC(AK610,2)-(TRUNC(H610*(1+R610),2)+TRUNC(J610*(1+R610),2)+TRUNC(K610*(1+R610),2)+TRUNC(L610*(1+R610),2)+TRUNC(M610*(1+R610),2)+TRUNC(N610*(1+R610),2)+TRUNC(O610*(1+R610),2)+TRUNC(P610*(1+R610),2))))&gt;=0),ABS((J610*(1+R610)-(TRUNC(J610*(1+R610),2)+(TRUNC(AK610,2)-(TRUNC(H610*(1+R610),2)+TRUNC(J610*(1+R610),2)+TRUNC(K610*(1+R610),2)+TRUNC(L610*(1+R610),2)+TRUNC(M610*(1+R610),2)+TRUNC(N610*(1+R610),2)+TRUNC(O610*(1+R610),2)+TRUNC(P610*(1+R610),2)))))/J610*(1+R610))&lt;=ABS((O610*(1+R610)-(TRUNC(O610*(1+R610),2)+(TRUNC(AK610,2)-(TRUNC(H610*(1+R610),2)+TRUNC(J610*(1+R610),2)+TRUNC(K610*(1+R610),2)+TRUNC(L610*(1+R610),2)+TRUNC(M610*(1+R610),2)+TRUNC(N610*(1+R610),2)+TRUNC(O610*(1+R610),2)+TRUNC(P610*(1+R610),2)))))/O610*(1+R610)),TRUE),IF(AND(P610*(1+R610)&lt;&gt;0,(TRUNC(P610*(1+R610),2)+(TRUNC(AK610,2)-(TRUNC(H610*(1+R610),2)+TRUNC(J610*(1+R610),2)+TRUNC(K610*(1+R610),2)+TRUNC(L610*(1+R610),2)+TRUNC(M610*(1+R610),2)+TRUNC(N610*(1+R610),2)+TRUNC(O610*(1+R610),2)+TRUNC(P610*(1+R610),2))))&gt;=0),ABS((J610*(1+R610)-(TRUNC(J610*(1+R610),2)+(TRUNC(AK610,2)-(TRUNC(H610*(1+R610),2)+TRUNC(J610*(1+R610),2)+TRUNC(K610*(1+R610),2)+TRUNC(L610*(1+R610),2)+TRUNC(M610*(1+R610),2)+TRUNC(N610*(1+R610),2)+TRUNC(O610*(1+R610),2)+TRUNC(P610*(1+R610),2)))))/J610*(1+R610))&lt;=ABS((P610*(1+R610)-(TRUNC(P610*(1+R610),2)+(TRUNC(AK610,2)-(TRUNC(H610*(1+R610),2)+TRUNC(J610*(1+R610),2)+TRUNC(K610*(1+R610),2)+TRUNC(L610*(1+R610),2)+TRUNC(M610*(1+R610),2)+TRUNC(N610*(1+R610),2)+TRUNC(O610*(1+R610),2)+TRUNC(P610*(1+R610),2)))))/P610*(1+R610)),TRUE)),TRUNC(J610*(1+R610),2)+(TRUNC(AK610,2)-(TRUNC(H610*(1+R610),2)+TRUNC(J610*(1+R610),2)+TRUNC(K610*(1+R610),2)+TRUNC(L610*(1+R610),2)+TRUNC(M610*(1+R610),2)+TRUNC(N610*(1+R610),2)+TRUNC(O610*(1+R610),2)+TRUNC(P610*(1+R610),2))),TRUNC(J610*(1+R610),2)))))</f>
        <v>9.09</v>
      </c>
      <c r="X610" s="369">
        <f>IF(W610*G610=0,0,IF((TRUNC(AL610,2)-(TRUNC(S610*G610,2)+TRUNC(W610*G610,2)+TRUNC(Y610*G610,2)+TRUNC(AA610*G610,2)+TRUNC(AC610*G610,2)+TRUNC(AE610*G610,2)+TRUNC(AG610*G610,2)+TRUNC(AI610*G610,2)))=0,TRUNC(W610*G610,2),IF((TRUNC(TRUNC(W610*G610,2),2)+(TRUNC(AL610,2)-(TRUNC(S610*G610,2)+TRUNC(W610*G610,2)+TRUNC(Y610*G610,2)+TRUNC(AA610*G610,2)+TRUNC(AC610*G610,2)+TRUNC(AE610*G610,2)+TRUNC(AG610*G610,2)+TRUNC(AI610*G610,2))))&lt;=0,TRUNC(W610*G610,2),IF(AND(IF(AND(S610*G610&lt;&gt;0,(TRUNC(S610*G610,2)+(TRUNC(AL610,2)-(TRUNC(S610*G610,2)+TRUNC(W610*G610,2)+TRUNC(Y610*G610,2)+TRUNC(AA610*G610,2)+TRUNC(AC610*G610,2)+TRUNC(AE610*G610,2)+TRUNC(AG610*G610,2)+TRUNC(AI610*G610,2))))&gt;=0),ABS((W610*G610-(TRUNC(W610*G610,2)+(TRUNC(AL610,2)-(TRUNC(S610*G610,2)+TRUNC(W610*G610,2)+TRUNC(Y610*G610,2)+TRUNC(AA610*G610,2)+TRUNC(AC610*G610,2)+TRUNC(AE610*G610,2)+TRUNC(AG610*G610,2)+TRUNC(AI610*G610,2)))))/W610*G610)&lt;ABS((S610*G610-(TRUNC(S610*G610,2)+(TRUNC(AL610,2)-(TRUNC(S610*G610,2)+TRUNC(W610*G610,2)+TRUNC(Y610*G610,2)+TRUNC(AA610*G610,2)+TRUNC(AC610*G610,2)+TRUNC(AE610*G610,2)+TRUNC(AG610*G610,2)+TRUNC(AI610*G610,2)))))/S610*G610),TRUE),IF(AND(W610*G610&lt;&gt;0,(TRUNC(W610*G610,2)+(TRUNC(AL610,2)-(TRUNC(S610*G610,2)+TRUNC(W610*G610,2)+TRUNC(Y610*G610,2)+TRUNC(AA610*G610,2)+TRUNC(AC610*G610,2)+TRUNC(AE610*G610,2)+TRUNC(AG610*G610,2)+TRUNC(AI610*G610,2))))&gt;=0),ABS((W610*G610-(TRUNC(W610*G610,2)+(TRUNC(AL610,2)-(TRUNC(S610*G610,2)+TRUNC(W610*G610,2)+TRUNC(Y610*G610,2)+TRUNC(AA610*G610,2)+TRUNC(AC610*G610,2)+TRUNC(AE610*G610,2)+TRUNC(AG610*G610,2)+TRUNC(AI610*G610,2)))))/W610*G610)&lt;=ABS((W610*G610-(TRUNC(W610*G610,2)+(TRUNC(AL610,2)-(TRUNC(S610*G610,2)+TRUNC(W610*G610,2)+TRUNC(Y610*G610,2)+TRUNC(AA610*G610,2)+TRUNC(AC610*G610,2)+TRUNC(AE610*G610,2)+TRUNC(AG610*G610,2)+TRUNC(AI610*G610,2)))))/W610*G610),TRUE),IF(AND(Y610*G610&lt;&gt;0,(TRUNC(Y610*G610,2)+(TRUNC(AL610,2)-(TRUNC(S610*G610,2)+TRUNC(W610*G610,2)+TRUNC(Y610*G610,2)+TRUNC(AA610*G610,2)+TRUNC(AC610*G610,2)+TRUNC(AE610*G610,2)+TRUNC(AG610*G610,2)+TRUNC(AI610*G610,2))))&gt;=0),ABS((W610*G610-(TRUNC(W610*G610,2)+(TRUNC(AL610,2)-(TRUNC(S610*G610,2)+TRUNC(W610*G610,2)+TRUNC(Y610*G610,2)+TRUNC(AA610*G610,2)+TRUNC(AC610*G610,2)+TRUNC(AE610*G610,2)+TRUNC(AG610*G610,2)+TRUNC(AI610*G610,2)))))/W610*G610)&lt;=ABS((Y610*G610-(TRUNC(Y610*G610,2)+(TRUNC(AL610,2)-(TRUNC(S610*G610,2)+TRUNC(W610*G610,2)+TRUNC(Y610*G610,2)+TRUNC(AA610*G610,2)+TRUNC(AC610*G610,2)+TRUNC(AE610*G610,2)+TRUNC(AG610*G610,2)+TRUNC(AI610*G610,2)))))/Y610*G610),TRUE),IF(AND(AA610*G610&lt;&gt;0,(TRUNC(AA610*G610,2)+(TRUNC(AL610,2)-(TRUNC(S610*G610,2)+TRUNC(W610*G610,2)+TRUNC(Y610*G610,2)+TRUNC(AA610*G610,2)+TRUNC(AC610*G610,2)+TRUNC(AE610*G610,2)+TRUNC(AG610*G610,2)+TRUNC(AI610*G610,2))))&gt;=0),ABS((W610*G610-(TRUNC(W610*G610,2)+(TRUNC(AL610,2)-(TRUNC(S610*G610,2)+TRUNC(W610*G610,2)+TRUNC(Y610*G610,2)+TRUNC(AA610*G610,2)+TRUNC(AC610*G610,2)+TRUNC(AE610*G610,2)+TRUNC(AG610*G610,2)+TRUNC(AI610*G610,2)))))/W610*G610)&lt;=ABS((AA610*G610-(TRUNC(AA610*G610,2)+(TRUNC(AL610,2)-(TRUNC(S610*G610,2)+TRUNC(W610*G610,2)+TRUNC(Y610*G610,2)+TRUNC(AA610*G610,2)+TRUNC(AC610*G610,2)+TRUNC(AE610*G610,2)+TRUNC(AG610*G610,2)+TRUNC(AI610*G610,2)))))/AA610*G610),TRUE),IF(AND(AC610*G610&lt;&gt;0,(TRUNC(AC610*G610,2)+(TRUNC(AL610,2)-(TRUNC(S610*G610,2)+TRUNC(W610*G610,2)+TRUNC(Y610*G610,2)+TRUNC(AA610*G610,2)+TRUNC(AC610*G610,2)+TRUNC(AE610*G610,2)+TRUNC(AG610*G610,2)+TRUNC(AI610*G610,2))))&gt;=0),ABS((W610*G610-(TRUNC(W610*G610,2)+(TRUNC(AL610,2)-(TRUNC(S610*G610,2)+TRUNC(W610*G610,2)+TRUNC(Y610*G610,2)+TRUNC(AA610*G610,2)+TRUNC(AC610*G610,2)+TRUNC(AE610*G610,2)+TRUNC(AG610*G610,2)+TRUNC(AI610*G610,2)))))/W610*G610)&lt;=ABS((AC610*G610-(TRUNC(AC610*G610,2)+(TRUNC(AL610,2)-(TRUNC(S610*G610,2)+TRUNC(W610*G610,2)+TRUNC(Y610*G610,2)+TRUNC(AA610*G610,2)+TRUNC(AC610*G610,2)+TRUNC(AE610*G610,2)+TRUNC(AG610*G610,2)+TRUNC(AI610*G610,2)))))/AC610*G610),TRUE),IF(AND(AE610*G610&lt;&gt;0,(TRUNC(AE610*G610,2)+(TRUNC(AL610,2)-(TRUNC(S610*G610,2)+TRUNC(W610*G610,2)+TRUNC(Y610*G610,2)+TRUNC(AA610*G610,2)+TRUNC(AC610*G610,2)+TRUNC(AE610*G610,2)+TRUNC(AG610*G610,2)+TRUNC(AI610*G610,2))))&gt;=0),ABS((W610*G610-(TRUNC(W610*G610,2)+(TRUNC(AL610,2)-(TRUNC(S610*G610,2)+TRUNC(W610*G610,2)+TRUNC(Y610*G610,2)+TRUNC(AA610*G610,2)+TRUNC(AC610*G610,2)+TRUNC(AE610*G610,2)+TRUNC(AG610*G610,2)+TRUNC(AI610*G610,2)))))/W610*G610)&lt;=ABS((AE610*G610-(TRUNC(AE610*G610,2)+(TRUNC(AL610,2)-(TRUNC(S610*G610,2)+TRUNC(W610*G610,2)+TRUNC(Y610*G610,2)+TRUNC(AA610*G610,2)+TRUNC(AC610*G610,2)+TRUNC(AE610*G610,2)+TRUNC(AG610*G610,2)+TRUNC(AI610*G610,2)))))/AE610*G610),TRUE),IF(AND(AG610*G610&lt;&gt;0,(TRUNC(AG610*G610,2)+(TRUNC(AL610,2)-(TRUNC(S610*G610,2)+TRUNC(W610*G610,2)+TRUNC(Y610*G610,2)+TRUNC(AA610*G610,2)+TRUNC(AC610*G610,2)+TRUNC(AE610*G610,2)+TRUNC(AG610*G610,2)+TRUNC(AI610*G610,2))))&gt;=0),ABS((W610*G610-(TRUNC(W610*G610,2)+(TRUNC(AL610,2)-(TRUNC(S610*G610,2)+TRUNC(W610*G610,2)+TRUNC(Y610*G610,2)+TRUNC(AA610*G610,2)+TRUNC(AC610*G610,2)+TRUNC(AE610*G610,2)+TRUNC(AG610*G610,2)+TRUNC(AI610*G610,2)))))/W610*G610)&lt;=ABS((AG610*G610-(TRUNC(AG610*G610,2)+(TRUNC(AL610,2)-(TRUNC(S610*G610,2)+TRUNC(W610*G610,2)+TRUNC(Y610*G610,2)+TRUNC(AA610*G610,2)+TRUNC(AC610*G610,2)+TRUNC(AE610*G610,2)+TRUNC(AG610*G610,2)+TRUNC(AI610*G610,2)))))/AG610*G610),TRUE),IF(AND(AI610*G610&lt;&gt;0,(TRUNC(AI610*G610,2)+(TRUNC(AL610,2)-(TRUNC(S610*G610,2)+TRUNC(W610*G610,2)+TRUNC(Y610*G610,2)+TRUNC(AA610*G610,2)+TRUNC(AC610*G610,2)+TRUNC(AE610*G610,2)+TRUNC(AG610*G610,2)+TRUNC(AI610*G610,2))))&gt;=0),ABS((W610*G610-(TRUNC(W610*G610,2)+(TRUNC(AL610,2)-(TRUNC(S610*G610,2)+TRUNC(W610*G610,2)+TRUNC(Y610*G610,2)+TRUNC(AA610*G610,2)+TRUNC(AC610*G610,2)+TRUNC(AE610*G610,2)+TRUNC(AG610*G610,2)+TRUNC(AI610*G610,2)))))/W610*G610)&lt;=ABS((AI610*G610-(TRUNC(AI610*G610,2)+(TRUNC(AL610,2)-(TRUNC(S610*G610,2)+TRUNC(W610*G610,2)+TRUNC(Y610*G610,2)+TRUNC(AA610*G610,2)+TRUNC(AC610*G610,2)+TRUNC(AE610*G610,2)+TRUNC(AG610*G610,2)+TRUNC(AI610*G610,2)))))/AI610*G610),TRUE)),TRUNC(W610*G610,2)+(TRUNC(AL610,2)-(TRUNC(S610*G610,2)+TRUNC(W610*G610,2)+TRUNC(Y610*G610,2)+TRUNC(AA610*G610,2)+TRUNC(AC610*G610,2)+TRUNC(AE610*G610,2)+TRUNC(AG610*G610,2)+TRUNC(AI610*G610,2))),TRUNC(W610*G610,2)))))</f>
        <v>468.86</v>
      </c>
      <c r="Y610" s="369">
        <f>IF(K610*(1+R610)=0,0,IF((TRUNC(AK610,2)-(TRUNC(H610*(1+R610),2)+TRUNC(J610*(1+R610),2)+TRUNC(K610*(1+R610),2)+TRUNC(L610*(1+R610),2)+TRUNC(M610*(1+R610),2)+TRUNC(N610*(1+R610),2)+TRUNC(O610*(1+R610),2)+TRUNC(P610*(1+R610),2)))=0,TRUNC(K610*(1+R610),2),IF((TRUNC(TRUNC(K610*(1+R610),2),2)+(TRUNC(AK610,2)-(TRUNC(H610*(1+R610),2)+TRUNC(J610*(1+R610),2)+TRUNC(K610*(1+R610),2)+TRUNC(L610*(1+R610),2)+TRUNC(M610*(1+R610),2)+TRUNC(N610*(1+R610),2)+TRUNC(O610*(1+R610),2)+TRUNC(P610*(1+R610),2))))&lt;=0,TRUNC(K610*(1+R610),2),IF(AND(IF(AND(H610*(1+R610)&lt;&gt;0,(TRUNC(H610*(1+R610),2)+(TRUNC(AK610,2)-(TRUNC(H610*(1+R610),2)+TRUNC(J610*(1+R610),2)+TRUNC(K610*(1+R610),2)+TRUNC(L610*(1+R610),2)+TRUNC(M610*(1+R610),2)+TRUNC(N610*(1+R610),2)+TRUNC(O610*(1+R610),2)+TRUNC(P610*(1+R610),2))))&gt;=0),ABS((K610*(1+R610)-(TRUNC(K610*(1+R610),2)+(TRUNC(AK610,2)-(TRUNC(H610*(1+R610),2)+TRUNC(J610*(1+R610),2)+TRUNC(K610*(1+R610),2)+TRUNC(L610*(1+R610),2)+TRUNC(M610*(1+R610),2)+TRUNC(N610*(1+R610),2)+TRUNC(O610*(1+R610),2)+TRUNC(P610*(1+R610),2)))))/K610*(1+R610))&lt;ABS((H610*(1+R610)-(TRUNC(H610*(1+R610),2)+(TRUNC(AK610,2)-(TRUNC(H610*(1+R610),2)+TRUNC(J610*(1+R610),2)+TRUNC(K610*(1+R610),2)+TRUNC(L610*(1+R610),2)+TRUNC(M610*(1+R610),2)+TRUNC(N610*(1+R610),2)+TRUNC(O610*(1+R610),2)+TRUNC(P610*(1+R610),2)))))/H610*(1+R610)),TRUE),IF(AND(J610*(1+R610)&lt;&gt;0,(TRUNC(J610*(1+R610),2)+(TRUNC(AK610,2)-(TRUNC(H610*(1+R610),2)+TRUNC(J610*(1+R610),2)+TRUNC(K610*(1+R610),2)+TRUNC(L610*(1+R610),2)+TRUNC(M610*(1+R610),2)+TRUNC(N610*(1+R610),2)+TRUNC(O610*(1+R610),2)+TRUNC(P610*(1+R610),2))))&gt;=0),ABS((K610*(1+R610)-(TRUNC(K610*(1+R610),2)+(TRUNC(AK610,2)-(TRUNC(H610*(1+R610),2)+TRUNC(J610*(1+R610),2)+TRUNC(K610*(1+R610),2)+TRUNC(L610*(1+R610),2)+TRUNC(M610*(1+R610),2)+TRUNC(N610*(1+R610),2)+TRUNC(O610*(1+R610),2)+TRUNC(P610*(1+R610),2)))))/K610*(1+R610))&lt;ABS((J610*(1+R610)-(TRUNC(J610*(1+R610),2)+(TRUNC(AK610,2)-(TRUNC(H610*(1+R610),2)+TRUNC(J610*(1+R610),2)+TRUNC(K610*(1+R610),2)+TRUNC(L610*(1+R610),2)+TRUNC(M610*(1+R610),2)+TRUNC(N610*(1+R610),2)+TRUNC(O610*(1+R610),2)+TRUNC(P610*(1+R610),2)))))/J610*(1+R610)),TRUE),IF(AND(K610*(1+R610)&lt;&gt;0,(TRUNC(K610*(1+R610),2)+(TRUNC(AK610,2)-(TRUNC(H610*(1+R610),2)+TRUNC(J610*(1+R610),2)+TRUNC(K610*(1+R610),2)+TRUNC(L610*(1+R610),2)+TRUNC(M610*(1+R610),2)+TRUNC(N610*(1+R610),2)+TRUNC(O610*(1+R610),2)+TRUNC(P610*(1+R610),2))))&gt;=0),ABS((K610*(1+R610)-(TRUNC(K610*(1+R610),2)+(TRUNC(AK610,2)-(TRUNC(H610*(1+R610),2)+TRUNC(J610*(1+R610),2)+TRUNC(K610*(1+R610),2)+TRUNC(L610*(1+R610),2)+TRUNC(M610*(1+R610),2)+TRUNC(N610*(1+R610),2)+TRUNC(O610*(1+R610),2)+TRUNC(P610*(1+R610),2)))))/K610*(1+R610))&lt;=ABS((K610*(1+R610)-(TRUNC(K610*(1+R610),2)+(TRUNC(AK610,2)-(TRUNC(H610*(1+R610),2)+TRUNC(J610*(1+R610),2)+TRUNC(K610*(1+R610),2)+TRUNC(L610*(1+R610),2)+TRUNC(M610*(1+R610),2)+TRUNC(N610*(1+R610),2)+TRUNC(O610*(1+R610),2)+TRUNC(P610*(1+R610),2)))))/K610*(1+R610)),TRUE),IF(AND(L610*(1+R610)&lt;&gt;0,(TRUNC(L610*(1+R610),2)+(TRUNC(AK610,2)-(TRUNC(H610*(1+R610),2)+TRUNC(J610*(1+R610),2)+TRUNC(K610*(1+R610),2)+TRUNC(L610*(1+R610),2)+TRUNC(M610*(1+R610),2)+TRUNC(N610*(1+R610),2)+TRUNC(O610*(1+R610),2)+TRUNC(P610*(1+R610),2))))&gt;=0),ABS((K610*(1+R610)-(TRUNC(K610*(1+R610),2)+(TRUNC(AK610,2)-(TRUNC(H610*(1+R610),2)+TRUNC(J610*(1+R610),2)+TRUNC(K610*(1+R610),2)+TRUNC(L610*(1+R610),2)+TRUNC(M610*(1+R610),2)+TRUNC(N610*(1+R610),2)+TRUNC(O610*(1+R610),2)+TRUNC(P610*(1+R610),2)))))/K610*(1+R610))&lt;=ABS((L610*(1+R610)-(TRUNC(L610*(1+R610),2)+(TRUNC(AK610,2)-(TRUNC(H610*(1+R610),2)+TRUNC(J610*(1+R610),2)+TRUNC(K610*(1+R610),2)+TRUNC(L610*(1+R610),2)+TRUNC(M610*(1+R610),2)+TRUNC(N610*(1+R610),2)+TRUNC(O610*(1+R610),2)+TRUNC(P610*(1+R610),2)))))/L610*(1+R610)),TRUE),IF(AND(M610*(1+R610)&lt;&gt;0,(TRUNC(M610*(1+R610),2)+(TRUNC(AK610,2)-(TRUNC(H610*(1+R610),2)+TRUNC(J610*(1+R610),2)+TRUNC(K610*(1+R610),2)+TRUNC(L610*(1+R610),2)+TRUNC(M610*(1+R610),2)+TRUNC(N610*(1+R610),2)+TRUNC(O610*(1+R610),2)+TRUNC(P610*(1+R610),2))))&gt;=0),ABS((K610*(1+R610)-(TRUNC(K610*(1+R610),2)+(TRUNC(AK610,2)-(TRUNC(H610*(1+R610),2)+TRUNC(J610*(1+R610),2)+TRUNC(K610*(1+R610),2)+TRUNC(L610*(1+R610),2)+TRUNC(M610*(1+R610),2)+TRUNC(N610*(1+R610),2)+TRUNC(O610*(1+R610),2)+TRUNC(P610*(1+R610),2)))))/K610*(1+R610))&lt;=ABS((M610*(1+R610)-(TRUNC(M610*(1+R610),2)+(TRUNC(AK610,2)-(TRUNC(H610*(1+R610),2)+TRUNC(J610*(1+R610),2)+TRUNC(K610*(1+R610),2)+TRUNC(L610*(1+R610),2)+TRUNC(M610*(1+R610),2)+TRUNC(N610*(1+R610),2)+TRUNC(O610*(1+R610),2)+TRUNC(P610*(1+R610),2)))))/M610*(1+R610)),TRUE),IF(AND(N610*(1+R610)&lt;&gt;0,(TRUNC(N610*(1+R610),2)+(TRUNC(AK610,2)-(TRUNC(H610*(1+R610),2)+TRUNC(J610*(1+R610),2)+TRUNC(K610*(1+R610),2)+TRUNC(L610*(1+R610),2)+TRUNC(M610*(1+R610),2)+TRUNC(N610*(1+R610),2)+TRUNC(O610*(1+R610),2)+TRUNC(P610*(1+R610),2))))&gt;=0),ABS((K610*(1+R610)-(TRUNC(K610*(1+R610),2)+(TRUNC(AK610,2)-(TRUNC(H610*(1+R610),2)+TRUNC(J610*(1+R610),2)+TRUNC(K610*(1+R610),2)+TRUNC(L610*(1+R610),2)+TRUNC(M610*(1+R610),2)+TRUNC(N610*(1+R610),2)+TRUNC(O610*(1+R610),2)+TRUNC(P610*(1+R610),2)))))/K610*(1+R610))&lt;=ABS((N610*(1+R610)-(TRUNC(N610*(1+R610),2)+(TRUNC(AK610,2)-(TRUNC(H610*(1+R610),2)+TRUNC(J610*(1+R610),2)+TRUNC(K610*(1+R610),2)+TRUNC(L610*(1+R610),2)+TRUNC(M610*(1+R610),2)+TRUNC(N610*(1+R610),2)+TRUNC(O610*(1+R610),2)+TRUNC(P610*(1+R610),2)))))/N610*(1+R610)),TRUE),IF(AND(O610*(1+R610)&lt;&gt;0,(TRUNC(O610*(1+R610),2)+(TRUNC(AK610,2)-(TRUNC(H610*(1+R610),2)+TRUNC(J610*(1+R610),2)+TRUNC(K610*(1+R610),2)+TRUNC(L610*(1+R610),2)+TRUNC(M610*(1+R610),2)+TRUNC(N610*(1+R610),2)+TRUNC(O610*(1+R610),2)+TRUNC(P610*(1+R610),2))))&gt;=0),ABS((K610*(1+R610)-(TRUNC(K610*(1+R610),2)+(TRUNC(AK610,2)-(TRUNC(H610*(1+R610),2)+TRUNC(J610*(1+R610),2)+TRUNC(K610*(1+R610),2)+TRUNC(L610*(1+R610),2)+TRUNC(M610*(1+R610),2)+TRUNC(N610*(1+R610),2)+TRUNC(O610*(1+R610),2)+TRUNC(P610*(1+R610),2)))))/K610*(1+R610))&lt;=ABS((O610*(1+R610)-(TRUNC(O610*(1+R610),2)+(TRUNC(AK610,2)-(TRUNC(H610*(1+R610),2)+TRUNC(J610*(1+R610),2)+TRUNC(K610*(1+R610),2)+TRUNC(L610*(1+R610),2)+TRUNC(M610*(1+R610),2)+TRUNC(N610*(1+R610),2)+TRUNC(O610*(1+R610),2)+TRUNC(P610*(1+R610),2)))))/O610*(1+R610)),TRUE),IF(AND(P610*(1+R610)&lt;&gt;0,(TRUNC(P610*(1+R610),2)+(TRUNC(AK610,2)-(TRUNC(H610*(1+R610),2)+TRUNC(J610*(1+R610),2)+TRUNC(K610*(1+R610),2)+TRUNC(L610*(1+R610),2)+TRUNC(M610*(1+R610),2)+TRUNC(N610*(1+R610),2)+TRUNC(O610*(1+R610),2)+TRUNC(P610*(1+R610),2))))&gt;=0),ABS((K610*(1+R610)-(TRUNC(K610*(1+R610),2)+(TRUNC(AK610,2)-(TRUNC(H610*(1+R610),2)+TRUNC(J610*(1+R610),2)+TRUNC(K610*(1+R610),2)+TRUNC(L610*(1+R610),2)+TRUNC(M610*(1+R610),2)+TRUNC(N610*(1+R610),2)+TRUNC(O610*(1+R610),2)+TRUNC(P610*(1+R610),2)))))/K610*(1+R610))&lt;=ABS((P610*(1+R610)-(TRUNC(P610*(1+R610),2)+(TRUNC(AK610,2)-(TRUNC(H610*(1+R610),2)+TRUNC(J610*(1+R610),2)+TRUNC(K610*(1+R610),2)+TRUNC(L610*(1+R610),2)+TRUNC(M610*(1+R610),2)+TRUNC(N610*(1+R610),2)+TRUNC(O610*(1+R610),2)+TRUNC(P610*(1+R610),2)))))/P610*(1+R610)),TRUE)),TRUNC(K610*(1+R610),2)+(TRUNC(AK610,2)-(TRUNC(H610*(1+R610),2)+TRUNC(J610*(1+R610),2)+TRUNC(K610*(1+R610),2)+TRUNC(L610*(1+R610),2)+TRUNC(M610*(1+R610),2)+TRUNC(N610*(1+R610),2)+TRUNC(O610*(1+R610),2)+TRUNC(P610*(1+R610),2))),TRUNC(K610*(1+R610),2)))))</f>
        <v>0</v>
      </c>
      <c r="Z610" s="369">
        <f>IF(Y610*G610=0,0,IF((TRUNC(AL610,2)-(TRUNC(S610*G610,2)+TRUNC(W610*G610,2)+TRUNC(Y610*G610,2)+TRUNC(AA610*G610,2)+TRUNC(AC610*G610,2)+TRUNC(AE610*G610,2)+TRUNC(AG610*G610,2)+TRUNC(AI610*G610,2)))=0,TRUNC(Y610*G610,2),IF((TRUNC(TRUNC(Y610*G610,2),2)+(TRUNC(AL610,2)-(TRUNC(S610*G610,2)+TRUNC(W610*G610,2)+TRUNC(Y610*G610,2)+TRUNC(AA610*G610,2)+TRUNC(AC610*G610,2)+TRUNC(AE610*G610,2)+TRUNC(AG610*G610,2)+TRUNC(AI610*G610,2))))&lt;=0,TRUNC(Y610*G610,2),IF(AND(IF(AND(S610*G610&lt;&gt;0,(TRUNC(S610*G610,2)+(TRUNC(AL610,2)-(TRUNC(S610*G610,2)+TRUNC(W610*G610,2)+TRUNC(Y610*G610,2)+TRUNC(AA610*G610,2)+TRUNC(AC610*G610,2)+TRUNC(AE610*G610,2)+TRUNC(AG610*G610,2)+TRUNC(AI610*G610,2))))&gt;=0),ABS((Y610*G610-(TRUNC(Y610*G610,2)+(TRUNC(AL610,2)-(TRUNC(S610*G610,2)+TRUNC(W610*G610,2)+TRUNC(Y610*G610,2)+TRUNC(AA610*G610,2)+TRUNC(AC610*G610,2)+TRUNC(AE610*G610,2)+TRUNC(AG610*G610,2)+TRUNC(AI610*G610,2)))))/Y610*G610)&lt;ABS((S610*G610-(TRUNC(S610*G610,2)+(TRUNC(AL610,2)-(TRUNC(S610*G610,2)+TRUNC(W610*G610,2)+TRUNC(Y610*G610,2)+TRUNC(AA610*G610,2)+TRUNC(AC610*G610,2)+TRUNC(AE610*G610,2)+TRUNC(AG610*G610,2)+TRUNC(AI610*G610,2)))))/S610*G610),TRUE),IF(AND(W610*G610&lt;&gt;0,(TRUNC(W610*G610,2)+(TRUNC(AL610,2)-(TRUNC(S610*G610,2)+TRUNC(W610*G610,2)+TRUNC(Y610*G610,2)+TRUNC(AA610*G610,2)+TRUNC(AC610*G610,2)+TRUNC(AE610*G610,2)+TRUNC(AG610*G610,2)+TRUNC(AI610*G610,2))))&gt;=0),ABS((Y610*G610-(TRUNC(Y610*G610,2)+(TRUNC(AL610,2)-(TRUNC(S610*G610,2)+TRUNC(W610*G610,2)+TRUNC(Y610*G610,2)+TRUNC(AA610*G610,2)+TRUNC(AC610*G610,2)+TRUNC(AE610*G610,2)+TRUNC(AG610*G610,2)+TRUNC(AI610*G610,2)))))/Y610*G610)&lt;ABS((W610*G610-(TRUNC(W610*G610,2)+(TRUNC(AL610,2)-(TRUNC(S610*G610,2)+TRUNC(W610*G610,2)+TRUNC(Y610*G610,2)+TRUNC(AA610*G610,2)+TRUNC(AC610*G610,2)+TRUNC(AE610*G610,2)+TRUNC(AG610*G610,2)+TRUNC(AI610*G610,2)))))/W610*G610),TRUE),IF(AND(Y610*G610&lt;&gt;0,(TRUNC(Y610*G610,2)+(TRUNC(AL610,2)-(TRUNC(S610*G610,2)+TRUNC(W610*G610,2)+TRUNC(Y610*G610,2)+TRUNC(AA610*G610,2)+TRUNC(AC610*G610,2)+TRUNC(AE610*G610,2)+TRUNC(AG610*G610,2)+TRUNC(AI610*G610,2))))&gt;=0),ABS((Y610*G610-(TRUNC(Y610*G610,2)+(TRUNC(AL610,2)-(TRUNC(S610*G610,2)+TRUNC(W610*G610,2)+TRUNC(Y610*G610,2)+TRUNC(AA610*G610,2)+TRUNC(AC610*G610,2)+TRUNC(AE610*G610,2)+TRUNC(AG610*G610,2)+TRUNC(AI610*G610,2)))))/Y610*G610)&lt;=ABS((Y610*G610-(TRUNC(Y610*G610,2)+(TRUNC(AL610,2)-(TRUNC(S610*G610,2)+TRUNC(W610*G610,2)+TRUNC(Y610*G610,2)+TRUNC(AA610*G610,2)+TRUNC(AC610*G610,2)+TRUNC(AE610*G610,2)+TRUNC(AG610*G610,2)+TRUNC(AI610*G610,2)))))/Y610*G610),TRUE),IF(AND(AA610*G610&lt;&gt;0,(TRUNC(AA610*G610,2)+(TRUNC(AL610,2)-(TRUNC(S610*G610,2)+TRUNC(W610*G610,2)+TRUNC(Y610*G610,2)+TRUNC(AA610*G610,2)+TRUNC(AC610*G610,2)+TRUNC(AE610*G610,2)+TRUNC(AG610*G610,2)+TRUNC(AI610*G610,2))))&gt;=0),ABS((Y610*G610-(TRUNC(Y610*G610,2)+(TRUNC(AL610,2)-(TRUNC(S610*G610,2)+TRUNC(W610*G610,2)+TRUNC(Y610*G610,2)+TRUNC(AA610*G610,2)+TRUNC(AC610*G610,2)+TRUNC(AE610*G610,2)+TRUNC(AG610*G610,2)+TRUNC(AI610*G610,2)))))/Y610*G610)&lt;=ABS((AA610*G610-(TRUNC(AA610*G610,2)+(TRUNC(AL610,2)-(TRUNC(S610*G610,2)+TRUNC(W610*G610,2)+TRUNC(Y610*G610,2)+TRUNC(AA610*G610,2)+TRUNC(AC610*G610,2)+TRUNC(AE610*G610,2)+TRUNC(AG610*G610,2)+TRUNC(AI610*G610,2)))))/AA610*G610),TRUE),IF(AND(AC610*G610&lt;&gt;0,(TRUNC(AC610*G610,2)+(TRUNC(AL610,2)-(TRUNC(S610*G610,2)+TRUNC(W610*G610,2)+TRUNC(Y610*G610,2)+TRUNC(AA610*G610,2)+TRUNC(AC610*G610,2)+TRUNC(AE610*G610,2)+TRUNC(AG610*G610,2)+TRUNC(AI610*G610,2))))&gt;=0),ABS((Y610*G610-(TRUNC(Y610*G610,2)+(TRUNC(AL610,2)-(TRUNC(S610*G610,2)+TRUNC(W610*G610,2)+TRUNC(Y610*G610,2)+TRUNC(AA610*G610,2)+TRUNC(AC610*G610,2)+TRUNC(AE610*G610,2)+TRUNC(AG610*G610,2)+TRUNC(AI610*G610,2)))))/Y610*G610)&lt;=ABS((AC610*G610-(TRUNC(AC610*G610,2)+(TRUNC(AL610,2)-(TRUNC(S610*G610,2)+TRUNC(W610*G610,2)+TRUNC(Y610*G610,2)+TRUNC(AA610*G610,2)+TRUNC(AC610*G610,2)+TRUNC(AE610*G610,2)+TRUNC(AG610*G610,2)+TRUNC(AI610*G610,2)))))/AC610*G610),TRUE),IF(AND(AE610*G610&lt;&gt;0,(TRUNC(AE610*G610,2)+(TRUNC(AL610,2)-(TRUNC(S610*G610,2)+TRUNC(W610*G610,2)+TRUNC(Y610*G610,2)+TRUNC(AA610*G610,2)+TRUNC(AC610*G610,2)+TRUNC(AE610*G610,2)+TRUNC(AG610*G610,2)+TRUNC(AI610*G610,2))))&gt;=0),ABS((Y610*G610-(TRUNC(Y610*G610,2)+(TRUNC(AL610,2)-(TRUNC(S610*G610,2)+TRUNC(W610*G610,2)+TRUNC(Y610*G610,2)+TRUNC(AA610*G610,2)+TRUNC(AC610*G610,2)+TRUNC(AE610*G610,2)+TRUNC(AG610*G610,2)+TRUNC(AI610*G610,2)))))/Y610*G610)&lt;=ABS((AE610*G610-(TRUNC(AE610*G610,2)+(TRUNC(AL610,2)-(TRUNC(S610*G610,2)+TRUNC(W610*G610,2)+TRUNC(Y610*G610,2)+TRUNC(AA610*G610,2)+TRUNC(AC610*G610,2)+TRUNC(AE610*G610,2)+TRUNC(AG610*G610,2)+TRUNC(AI610*G610,2)))))/AE610*G610),TRUE),IF(AND(AG610*G610&lt;&gt;0,(TRUNC(AG610*G610,2)+(TRUNC(AL610,2)-(TRUNC(S610*G610,2)+TRUNC(W610*G610,2)+TRUNC(Y610*G610,2)+TRUNC(AA610*G610,2)+TRUNC(AC610*G610,2)+TRUNC(AE610*G610,2)+TRUNC(AG610*G610,2)+TRUNC(AI610*G610,2))))&gt;=0),ABS((Y610*G610-(TRUNC(Y610*G610,2)+(TRUNC(AL610,2)-(TRUNC(S610*G610,2)+TRUNC(W610*G610,2)+TRUNC(Y610*G610,2)+TRUNC(AA610*G610,2)+TRUNC(AC610*G610,2)+TRUNC(AE610*G610,2)+TRUNC(AG610*G610,2)+TRUNC(AI610*G610,2)))))/Y610*G610)&lt;=ABS((AG610*G610-(TRUNC(AG610*G610,2)+(TRUNC(AL610,2)-(TRUNC(S610*G610,2)+TRUNC(W610*G610,2)+TRUNC(Y610*G610,2)+TRUNC(AA610*G610,2)+TRUNC(AC610*G610,2)+TRUNC(AE610*G610,2)+TRUNC(AG610*G610,2)+TRUNC(AI610*G610,2)))))/AG610*G610),TRUE),IF(AND(AI610*G610&lt;&gt;0,(TRUNC(AI610*G610,2)+(TRUNC(AL610,2)-(TRUNC(S610*G610,2)+TRUNC(W610*G610,2)+TRUNC(Y610*G610,2)+TRUNC(AA610*G610,2)+TRUNC(AC610*G610,2)+TRUNC(AE610*G610,2)+TRUNC(AG610*G610,2)+TRUNC(AI610*G610,2))))&gt;=0),ABS((Y610*G610-(TRUNC(Y610*G610,2)+(TRUNC(AL610,2)-(TRUNC(S610*G610,2)+TRUNC(W610*G610,2)+TRUNC(Y610*G610,2)+TRUNC(AA610*G610,2)+TRUNC(AC610*G610,2)+TRUNC(AE610*G610,2)+TRUNC(AG610*G610,2)+TRUNC(AI610*G610,2)))))/Y610*G610)&lt;=ABS((AI610*G610-(TRUNC(AI610*G610,2)+(TRUNC(AL610,2)-(TRUNC(S610*G610,2)+TRUNC(W610*G610,2)+TRUNC(Y610*G610,2)+TRUNC(AA610*G610,2)+TRUNC(AC610*G610,2)+TRUNC(AE610*G610,2)+TRUNC(AG610*G610,2)+TRUNC(AI610*G610,2)))))/AI610*G610),TRUE)),TRUNC(Y610*G610,2)+(TRUNC(AL610,2)-(TRUNC(S610*G610,2)+TRUNC(W610*G610,2)+TRUNC(Y610*G610,2)+TRUNC(AA610*G610,2)+TRUNC(AC610*G610,2)+TRUNC(AE610*G610,2)+TRUNC(AG610*G610,2)+TRUNC(AI610*G610,2))),TRUNC(Y610*G610,2)))))</f>
        <v>0</v>
      </c>
      <c r="AA610" s="369">
        <f>IF(L610*(1+R610)=0,0,IF((TRUNC(AK610,2)-(TRUNC(H610*(1+R610),2)+TRUNC(J610*(1+R610),2)+TRUNC(K610*(1+R610),2)+TRUNC(L610*(1+R610),2)+TRUNC(M610*(1+R610),2)+TRUNC(N610*(1+R610),2)+TRUNC(O610*(1+R610),2)+TRUNC(P610*(1+R610),2)))=0,TRUNC(L610*(1+R610),2),IF((TRUNC(TRUNC(L610*(1+R610),2),2)+(TRUNC(AK610,2)-(TRUNC(H610*(1+R610),2)+TRUNC(J610*(1+R610),2)+TRUNC(K610*(1+R610),2)+TRUNC(L610*(1+R610),2)+TRUNC(M610*(1+R610),2)+TRUNC(N610*(1+R610),2)+TRUNC(O610*(1+R610),2)+TRUNC(P610*(1+R610),2))))&lt;=0,TRUNC(L610*(1+R610),2),IF(AND(IF(AND(H610*(1+R610)&lt;&gt;0,(TRUNC(H610*(1+R610),2)+(TRUNC(AK610,2)-(TRUNC(H610*(1+R610),2)+TRUNC(J610*(1+R610),2)+TRUNC(K610*(1+R610),2)+TRUNC(L610*(1+R610),2)+TRUNC(M610*(1+R610),2)+TRUNC(N610*(1+R610),2)+TRUNC(O610*(1+R610),2)+TRUNC(P610*(1+R610),2))))&gt;=0),ABS((L610*(1+R610)-(TRUNC(L610*(1+R610),2)+(TRUNC(AK610,2)-(TRUNC(H610*(1+R610),2)+TRUNC(J610*(1+R610),2)+TRUNC(K610*(1+R610),2)+TRUNC(L610*(1+R610),2)+TRUNC(M610*(1+R610),2)+TRUNC(N610*(1+R610),2)+TRUNC(O610*(1+R610),2)+TRUNC(P610*(1+R610),2)))))/L610*(1+R610))&lt;ABS((H610*(1+R610)-(TRUNC(H610*(1+R610),2)+(TRUNC(AK610,2)-(TRUNC(H610*(1+R610),2)+TRUNC(J610*(1+R610),2)+TRUNC(K610*(1+R610),2)+TRUNC(L610*(1+R610),2)+TRUNC(M610*(1+R610),2)+TRUNC(N610*(1+R610),2)+TRUNC(O610*(1+R610),2)+TRUNC(P610*(1+R610),2)))))/H610*(1+R610)),TRUE),IF(AND(J610*(1+R610)&lt;&gt;0,(TRUNC(J610*(1+R610),2)+(TRUNC(AK610,2)-(TRUNC(H610*(1+R610),2)+TRUNC(J610*(1+R610),2)+TRUNC(K610*(1+R610),2)+TRUNC(L610*(1+R610),2)+TRUNC(M610*(1+R610),2)+TRUNC(N610*(1+R610),2)+TRUNC(O610*(1+R610),2)+TRUNC(P610*(1+R610),2))))&gt;=0),ABS((L610*(1+R610)-(TRUNC(L610*(1+R610),2)+(TRUNC(AK610,2)-(TRUNC(H610*(1+R610),2)+TRUNC(J610*(1+R610),2)+TRUNC(K610*(1+R610),2)+TRUNC(L610*(1+R610),2)+TRUNC(M610*(1+R610),2)+TRUNC(N610*(1+R610),2)+TRUNC(O610*(1+R610),2)+TRUNC(P610*(1+R610),2)))))/L610*(1+R610))&lt;ABS((J610*(1+R610)-(TRUNC(J610*(1+R610),2)+(TRUNC(AK610,2)-(TRUNC(H610*(1+R610),2)+TRUNC(J610*(1+R610),2)+TRUNC(K610*(1+R610),2)+TRUNC(L610*(1+R610),2)+TRUNC(M610*(1+R610),2)+TRUNC(N610*(1+R610),2)+TRUNC(O610*(1+R610),2)+TRUNC(P610*(1+R610),2)))))/J610*(1+R610)),TRUE),IF(AND(K610*(1+R610)&lt;&gt;0,(TRUNC(K610*(1+R610),2)+(TRUNC(AK610,2)-(TRUNC(H610*(1+R610),2)+TRUNC(J610*(1+R610),2)+TRUNC(K610*(1+R610),2)+TRUNC(L610*(1+R610),2)+TRUNC(M610*(1+R610),2)+TRUNC(N610*(1+R610),2)+TRUNC(O610*(1+R610),2)+TRUNC(P610*(1+R610),2))))&gt;=0),ABS((L610*(1+R610)-(TRUNC(L610*(1+R610),2)+(TRUNC(AK610,2)-(TRUNC(H610*(1+R610),2)+TRUNC(J610*(1+R610),2)+TRUNC(K610*(1+R610),2)+TRUNC(L610*(1+R610),2)+TRUNC(M610*(1+R610),2)+TRUNC(N610*(1+R610),2)+TRUNC(O610*(1+R610),2)+TRUNC(P610*(1+R610),2)))))/L610*(1+R610))&lt;ABS((K610*(1+R610)-(TRUNC(K610*(1+R610),2)+(TRUNC(AK610,2)-(TRUNC(H610*(1+R610),2)+TRUNC(J610*(1+R610),2)+TRUNC(K610*(1+R610),2)+TRUNC(L610*(1+R610),2)+TRUNC(M610*(1+R610),2)+TRUNC(N610*(1+R610),2)+TRUNC(O610*(1+R610),2)+TRUNC(P610*(1+R610),2)))))/K610*(1+R610)),TRUE),IF(AND(L610*(1+R610)&lt;&gt;0,(TRUNC(L610*(1+R610),2)+(TRUNC(AK610,2)-(TRUNC(H610*(1+R610),2)+TRUNC(J610*(1+R610),2)+TRUNC(K610*(1+R610),2)+TRUNC(L610*(1+R610),2)+TRUNC(M610*(1+R610),2)+TRUNC(N610*(1+R610),2)+TRUNC(O610*(1+R610),2)+TRUNC(P610*(1+R610),2))))&gt;=0),ABS((L610*(1+R610)-(TRUNC(L610*(1+R610),2)+(TRUNC(AK610,2)-(TRUNC(H610*(1+R610),2)+TRUNC(J610*(1+R610),2)+TRUNC(K610*(1+R610),2)+TRUNC(L610*(1+R610),2)+TRUNC(M610*(1+R610),2)+TRUNC(N610*(1+R610),2)+TRUNC(O610*(1+R610),2)+TRUNC(P610*(1+R610),2)))))/L610*(1+R610))&lt;=ABS((L610*(1+R610)-(TRUNC(L610*(1+R610),2)+(TRUNC(AK610,2)-(TRUNC(H610*(1+R610),2)+TRUNC(J610*(1+R610),2)+TRUNC(K610*(1+R610),2)+TRUNC(L610*(1+R610),2)+TRUNC(M610*(1+R610),2)+TRUNC(N610*(1+R610),2)+TRUNC(O610*(1+R610),2)+TRUNC(P610*(1+R610),2)))))/L610*(1+R610)),TRUE),IF(AND(M610*(1+R610)&lt;&gt;0,(TRUNC(M610*(1+R610),2)+(TRUNC(AK610,2)-(TRUNC(H610*(1+R610),2)+TRUNC(J610*(1+R610),2)+TRUNC(K610*(1+R610),2)+TRUNC(L610*(1+R610),2)+TRUNC(M610*(1+R610),2)+TRUNC(N610*(1+R610),2)+TRUNC(O610*(1+R610),2)+TRUNC(P610*(1+R610),2))))&gt;=0),ABS((L610*(1+R610)-(TRUNC(L610*(1+R610),2)+(TRUNC(AK610,2)-(TRUNC(H610*(1+R610),2)+TRUNC(J610*(1+R610),2)+TRUNC(K610*(1+R610),2)+TRUNC(L610*(1+R610),2)+TRUNC(M610*(1+R610),2)+TRUNC(N610*(1+R610),2)+TRUNC(O610*(1+R610),2)+TRUNC(P610*(1+R610),2)))))/L610*(1+R610))&lt;=ABS((M610*(1+R610)-(TRUNC(M610*(1+R610),2)+(TRUNC(AK610,2)-(TRUNC(H610*(1+R610),2)+TRUNC(J610*(1+R610),2)+TRUNC(K610*(1+R610),2)+TRUNC(L610*(1+R610),2)+TRUNC(M610*(1+R610),2)+TRUNC(N610*(1+R610),2)+TRUNC(O610*(1+R610),2)+TRUNC(P610*(1+R610),2)))))/M610*(1+R610)),TRUE),IF(AND(N610*(1+R610)&lt;&gt;0,(TRUNC(N610*(1+R610),2)+(TRUNC(AK610,2)-(TRUNC(H610*(1+R610),2)+TRUNC(J610*(1+R610),2)+TRUNC(K610*(1+R610),2)+TRUNC(L610*(1+R610),2)+TRUNC(M610*(1+R610),2)+TRUNC(N610*(1+R610),2)+TRUNC(O610*(1+R610),2)+TRUNC(P610*(1+R610),2))))&gt;=0),ABS((L610*(1+R610)-(TRUNC(L610*(1+R610),2)+(TRUNC(AK610,2)-(TRUNC(H610*(1+R610),2)+TRUNC(J610*(1+R610),2)+TRUNC(K610*(1+R610),2)+TRUNC(L610*(1+R610),2)+TRUNC(M610*(1+R610),2)+TRUNC(N610*(1+R610),2)+TRUNC(O610*(1+R610),2)+TRUNC(P610*(1+R610),2)))))/L610*(1+R610))&lt;=ABS((N610*(1+R610)-(TRUNC(N610*(1+R610),2)+(TRUNC(AK610,2)-(TRUNC(H610*(1+R610),2)+TRUNC(J610*(1+R610),2)+TRUNC(K610*(1+R610),2)+TRUNC(L610*(1+R610),2)+TRUNC(M610*(1+R610),2)+TRUNC(N610*(1+R610),2)+TRUNC(O610*(1+R610),2)+TRUNC(P610*(1+R610),2)))))/N610*(1+R610)),TRUE),IF(AND(O610*(1+R610)&lt;&gt;0,(TRUNC(O610*(1+R610),2)+(TRUNC(AK610,2)-(TRUNC(H610*(1+R610),2)+TRUNC(J610*(1+R610),2)+TRUNC(K610*(1+R610),2)+TRUNC(L610*(1+R610),2)+TRUNC(M610*(1+R610),2)+TRUNC(N610*(1+R610),2)+TRUNC(O610*(1+R610),2)+TRUNC(P610*(1+R610),2))))&gt;=0),ABS((L610*(1+R610)-(TRUNC(L610*(1+R610),2)+(TRUNC(AK610,2)-(TRUNC(H610*(1+R610),2)+TRUNC(J610*(1+R610),2)+TRUNC(K610*(1+R610),2)+TRUNC(L610*(1+R610),2)+TRUNC(M610*(1+R610),2)+TRUNC(N610*(1+R610),2)+TRUNC(O610*(1+R610),2)+TRUNC(P610*(1+R610),2)))))/L610*(1+R610))&lt;=ABS((O610*(1+R610)-(TRUNC(O610*(1+R610),2)+(TRUNC(AK610,2)-(TRUNC(H610*(1+R610),2)+TRUNC(J610*(1+R610),2)+TRUNC(K610*(1+R610),2)+TRUNC(L610*(1+R610),2)+TRUNC(M610*(1+R610),2)+TRUNC(N610*(1+R610),2)+TRUNC(O610*(1+R610),2)+TRUNC(P610*(1+R610),2)))))/O610*(1+R610)),TRUE),IF(AND(P610*(1+R610)&lt;&gt;0,(TRUNC(P610*(1+R610),2)+(TRUNC(AK610,2)-(TRUNC(H610*(1+R610),2)+TRUNC(J610*(1+R610),2)+TRUNC(K610*(1+R610),2)+TRUNC(L610*(1+R610),2)+TRUNC(M610*(1+R610),2)+TRUNC(N610*(1+R610),2)+TRUNC(O610*(1+R610),2)+TRUNC(P610*(1+R610),2))))&gt;=0),ABS((L610*(1+R610)-(TRUNC(L610*(1+R610),2)+(TRUNC(AK610,2)-(TRUNC(H610*(1+R610),2)+TRUNC(J610*(1+R610),2)+TRUNC(K610*(1+R610),2)+TRUNC(L610*(1+R610),2)+TRUNC(M610*(1+R610),2)+TRUNC(N610*(1+R610),2)+TRUNC(O610*(1+R610),2)+TRUNC(P610*(1+R610),2)))))/L610*(1+R610))&lt;=ABS((P610*(1+R610)-(TRUNC(P610*(1+R610),2)+(TRUNC(AK610,2)-(TRUNC(H610*(1+R610),2)+TRUNC(J610*(1+R610),2)+TRUNC(K610*(1+R610),2)+TRUNC(L610*(1+R610),2)+TRUNC(M610*(1+R610),2)+TRUNC(N610*(1+R610),2)+TRUNC(O610*(1+R610),2)+TRUNC(P610*(1+R610),2)))))/P610*(1+R610)),TRUE)),TRUNC(L610*(1+R610),2)+(TRUNC(AK610,2)-(TRUNC(H610*(1+R610),2)+TRUNC(J610*(1+R610),2)+TRUNC(K610*(1+R610),2)+TRUNC(L610*(1+R610),2)+TRUNC(M610*(1+R610),2)+TRUNC(N610*(1+R610),2)+TRUNC(O610*(1+R610),2)+TRUNC(P610*(1+R610),2))),TRUNC(L610*(1+R610),2)))))</f>
        <v>0</v>
      </c>
      <c r="AB610" s="369">
        <f>IF(AA610*G610=0,0,IF((TRUNC(AL610,2)-(TRUNC(S610*G610,2)+TRUNC(W610*G610,2)+TRUNC(Y610*G610,2)+TRUNC(AA610*G610,2)+TRUNC(AC610*G610,2)+TRUNC(AE610*G610,2)+TRUNC(AG610*G610,2)+TRUNC(AI610*G610,2)))=0,TRUNC(AA610*G610,2),IF((TRUNC(TRUNC(AA610*G610,2),2)+(TRUNC(AL610,2)-(TRUNC(S610*G610,2)+TRUNC(W610*G610,2)+TRUNC(Y610*G610,2)+TRUNC(AA610*G610,2)+TRUNC(AC610*G610,2)+TRUNC(AE610*G610,2)+TRUNC(AG610*G610,2)+TRUNC(AI610*G610,2))))&lt;=0,TRUNC(AA610*G610,2),IF(AND(IF(AND(S610*G610&lt;&gt;0,(TRUNC(S610*G610,2)+(TRUNC(AL610,2)-(TRUNC(S610*G610,2)+TRUNC(W610*G610,2)+TRUNC(Y610*G610,2)+TRUNC(AA610*G610,2)+TRUNC(AC610*G610,2)+TRUNC(AE610*G610,2)+TRUNC(AG610*G610,2)+TRUNC(AI610*G610,2))))&gt;=0),ABS((AA610*G610-(TRUNC(AA610*G610,2)+(TRUNC(AL610,2)-(TRUNC(S610*G610,2)+TRUNC(W610*G610,2)+TRUNC(Y610*G610,2)+TRUNC(AA610*G610,2)+TRUNC(AC610*G610,2)+TRUNC(AE610*G610,2)+TRUNC(AG610*G610,2)+TRUNC(AI610*G610,2)))))/AA610*G610)&lt;ABS((S610*G610-(TRUNC(S610*G610,2)+(TRUNC(AL610,2)-(TRUNC(S610*G610,2)+TRUNC(W610*G610,2)+TRUNC(Y610*G610,2)+TRUNC(AA610*G610,2)+TRUNC(AC610*G610,2)+TRUNC(AE610*G610,2)+TRUNC(AG610*G610,2)+TRUNC(AI610*G610,2)))))/S610*G610),TRUE),IF(AND(W610*G610&lt;&gt;0,(TRUNC(W610*G610,2)+(TRUNC(AL610,2)-(TRUNC(S610*G610,2)+TRUNC(W610*G610,2)+TRUNC(Y610*G610,2)+TRUNC(AA610*G610,2)+TRUNC(AC610*G610,2)+TRUNC(AE610*G610,2)+TRUNC(AG610*G610,2)+TRUNC(AI610*G610,2))))&gt;=0),ABS((AA610*G610-(TRUNC(AA610*G610,2)+(TRUNC(AL610,2)-(TRUNC(S610*G610,2)+TRUNC(W610*G610,2)+TRUNC(Y610*G610,2)+TRUNC(AA610*G610,2)+TRUNC(AC610*G610,2)+TRUNC(AE610*G610,2)+TRUNC(AG610*G610,2)+TRUNC(AI610*G610,2)))))/AA610*G610)&lt;ABS((W610*G610-(TRUNC(W610*G610,2)+(TRUNC(AL610,2)-(TRUNC(S610*G610,2)+TRUNC(W610*G610,2)+TRUNC(Y610*G610,2)+TRUNC(AA610*G610,2)+TRUNC(AC610*G610,2)+TRUNC(AE610*G610,2)+TRUNC(AG610*G610,2)+TRUNC(AI610*G610,2)))))/W610*G610),TRUE),IF(AND(Y610*G610&lt;&gt;0,(TRUNC(Y610*G610,2)+(TRUNC(AL610,2)-(TRUNC(S610*G610,2)+TRUNC(W610*G610,2)+TRUNC(Y610*G610,2)+TRUNC(AA610*G610,2)+TRUNC(AC610*G610,2)+TRUNC(AE610*G610,2)+TRUNC(AG610*G610,2)+TRUNC(AI610*G610,2))))&gt;=0),ABS((AA610*G610-(TRUNC(AA610*G610,2)+(TRUNC(AL610,2)-(TRUNC(S610*G610,2)+TRUNC(W610*G610,2)+TRUNC(Y610*G610,2)+TRUNC(AA610*G610,2)+TRUNC(AC610*G610,2)+TRUNC(AE610*G610,2)+TRUNC(AG610*G610,2)+TRUNC(AI610*G610,2)))))/AA610*G610)&lt;ABS((Y610*G610-(TRUNC(Y610*G610,2)+(TRUNC(AL610,2)-(TRUNC(S610*G610,2)+TRUNC(W610*G610,2)+TRUNC(Y610*G610,2)+TRUNC(AA610*G610,2)+TRUNC(AC610*G610,2)+TRUNC(AE610*G610,2)+TRUNC(AG610*G610,2)+TRUNC(AI610*G610,2)))))/Y610*G610),TRUE),IF(AND(AA610*G610&lt;&gt;0,(TRUNC(AA610*G610,2)+(TRUNC(AL610,2)-(TRUNC(S610*G610,2)+TRUNC(W610*G610,2)+TRUNC(Y610*G610,2)+TRUNC(AA610*G610,2)+TRUNC(AC610*G610,2)+TRUNC(AE610*G610,2)+TRUNC(AG610*G610,2)+TRUNC(AI610*G610,2))))&gt;=0),ABS((AA610*G610-(TRUNC(AA610*G610,2)+(TRUNC(AL610,2)-(TRUNC(S610*G610,2)+TRUNC(W610*G610,2)+TRUNC(Y610*G610,2)+TRUNC(AA610*G610,2)+TRUNC(AC610*G610,2)+TRUNC(AE610*G610,2)+TRUNC(AG610*G610,2)+TRUNC(AI610*G610,2)))))/AA610*G610)&lt;=ABS((AA610*G610-(TRUNC(AA610*G610,2)+(TRUNC(AL610,2)-(TRUNC(S610*G610,2)+TRUNC(W610*G610,2)+TRUNC(Y610*G610,2)+TRUNC(AA610*G610,2)+TRUNC(AC610*G610,2)+TRUNC(AE610*G610,2)+TRUNC(AG610*G610,2)+TRUNC(AI610*G610,2)))))/AA610*G610),TRUE),IF(AND(AC610*G610&lt;&gt;0,(TRUNC(AC610*G610,2)+(TRUNC(AL610,2)-(TRUNC(S610*G610,2)+TRUNC(W610*G610,2)+TRUNC(Y610*G610,2)+TRUNC(AA610*G610,2)+TRUNC(AC610*G610,2)+TRUNC(AE610*G610,2)+TRUNC(AG610*G610,2)+TRUNC(AI610*G610,2))))&gt;=0),ABS((AA610*G610-(TRUNC(AA610*G610,2)+(TRUNC(AL610,2)-(TRUNC(S610*G610,2)+TRUNC(W610*G610,2)+TRUNC(Y610*G610,2)+TRUNC(AA610*G610,2)+TRUNC(AC610*G610,2)+TRUNC(AE610*G610,2)+TRUNC(AG610*G610,2)+TRUNC(AI610*G610,2)))))/AA610*G610)&lt;=ABS((AC610*G610-(TRUNC(AC610*G610,2)+(TRUNC(AL610,2)-(TRUNC(S610*G610,2)+TRUNC(W610*G610,2)+TRUNC(Y610*G610,2)+TRUNC(AA610*G610,2)+TRUNC(AC610*G610,2)+TRUNC(AE610*G610,2)+TRUNC(AG610*G610,2)+TRUNC(AI610*G610,2)))))/AC610*G610),TRUE),IF(AND(AE610*G610&lt;&gt;0,(TRUNC(AE610*G610,2)+(TRUNC(AL610,2)-(TRUNC(S610*G610,2)+TRUNC(W610*G610,2)+TRUNC(Y610*G610,2)+TRUNC(AA610*G610,2)+TRUNC(AC610*G610,2)+TRUNC(AE610*G610,2)+TRUNC(AG610*G610,2)+TRUNC(AI610*G610,2))))&gt;=0),ABS((AA610*G610-(TRUNC(AA610*G610,2)+(TRUNC(AL610,2)-(TRUNC(S610*G610,2)+TRUNC(W610*G610,2)+TRUNC(Y610*G610,2)+TRUNC(AA610*G610,2)+TRUNC(AC610*G610,2)+TRUNC(AE610*G610,2)+TRUNC(AG610*G610,2)+TRUNC(AI610*G610,2)))))/AA610*G610)&lt;=ABS((AE610*G610-(TRUNC(AE610*G610,2)+(TRUNC(AL610,2)-(TRUNC(S610*G610,2)+TRUNC(W610*G610,2)+TRUNC(Y610*G610,2)+TRUNC(AA610*G610,2)+TRUNC(AC610*G610,2)+TRUNC(AE610*G610,2)+TRUNC(AG610*G610,2)+TRUNC(AI610*G610,2)))))/AE610*G610),TRUE),IF(AND(AG610*G610&lt;&gt;0,(TRUNC(AG610*G610,2)+(TRUNC(AL610,2)-(TRUNC(S610*G610,2)+TRUNC(W610*G610,2)+TRUNC(Y610*G610,2)+TRUNC(AA610*G610,2)+TRUNC(AC610*G610,2)+TRUNC(AE610*G610,2)+TRUNC(AG610*G610,2)+TRUNC(AI610*G610,2))))&gt;=0),ABS((AA610*G610-(TRUNC(AA610*G610,2)+(TRUNC(AL610,2)-(TRUNC(S610*G610,2)+TRUNC(W610*G610,2)+TRUNC(Y610*G610,2)+TRUNC(AA610*G610,2)+TRUNC(AC610*G610,2)+TRUNC(AE610*G610,2)+TRUNC(AG610*G610,2)+TRUNC(AI610*G610,2)))))/AA610*G610)&lt;=ABS((AG610*G610-(TRUNC(AG610*G610,2)+(TRUNC(AL610,2)-(TRUNC(S610*G610,2)+TRUNC(W610*G610,2)+TRUNC(Y610*G610,2)+TRUNC(AA610*G610,2)+TRUNC(AC610*G610,2)+TRUNC(AE610*G610,2)+TRUNC(AG610*G610,2)+TRUNC(AI610*G610,2)))))/AG610*G610),TRUE),IF(AND(AI610*G610&lt;&gt;0,(TRUNC(AI610*G610,2)+(TRUNC(AL610,2)-(TRUNC(S610*G610,2)+TRUNC(W610*G610,2)+TRUNC(Y610*G610,2)+TRUNC(AA610*G610,2)+TRUNC(AC610*G610,2)+TRUNC(AE610*G610,2)+TRUNC(AG610*G610,2)+TRUNC(AI610*G610,2))))&gt;=0),ABS((AA610*G610-(TRUNC(AA610*G610,2)+(TRUNC(AL610,2)-(TRUNC(S610*G610,2)+TRUNC(W610*G610,2)+TRUNC(Y610*G610,2)+TRUNC(AA610*G610,2)+TRUNC(AC610*G610,2)+TRUNC(AE610*G610,2)+TRUNC(AG610*G610,2)+TRUNC(AI610*G610,2)))))/AA610*G610)&lt;=ABS((AI610*G610-(TRUNC(AI610*G610,2)+(TRUNC(AL610,2)-(TRUNC(S610*G610,2)+TRUNC(W610*G610,2)+TRUNC(Y610*G610,2)+TRUNC(AA610*G610,2)+TRUNC(AC610*G610,2)+TRUNC(AE610*G610,2)+TRUNC(AG610*G610,2)+TRUNC(AI610*G610,2)))))/AI610*G610),TRUE)),TRUNC(AA610*G610,2)+(TRUNC(AL610,2)-(TRUNC(S610*G610,2)+TRUNC(W610*G610,2)+TRUNC(Y610*G610,2)+TRUNC(AA610*G610,2)+TRUNC(AC610*G610,2)+TRUNC(AE610*G610,2)+TRUNC(AG610*G610,2)+TRUNC(AI610*G610,2))),TRUNC(AA610*G610,2)))))</f>
        <v>0</v>
      </c>
      <c r="AC610" s="369">
        <f>IF(M610*(1+R610)=0,0,IF((TRUNC(AK610,2)-(TRUNC(H610*(1+R610),2)+TRUNC(J610*(1+R610),2)+TRUNC(K610*(1+R610),2)+TRUNC(L610*(1+R610),2)+TRUNC(M610*(1+R610),2)+TRUNC(N610*(1+R610),2)+TRUNC(O610*(1+R610),2)+TRUNC(P610*(1+R610),2)))=0,TRUNC(M610*(1+R610),2),IF((TRUNC(TRUNC(M610*(1+R610),2),2)+(TRUNC(AK610,2)-(TRUNC(H610*(1+R610),2)+TRUNC(J610*(1+R610),2)+TRUNC(K610*(1+R610),2)+TRUNC(L610*(1+R610),2)+TRUNC(M610*(1+R610),2)+TRUNC(N610*(1+R610),2)+TRUNC(O610*(1+R610),2)+TRUNC(P610*(1+R610),2))))&lt;=0,TRUNC(M610*(1+R610),2),IF(AND(IF(AND(H610*(1+R610)&lt;&gt;0,(TRUNC(H610*(1+R610),2)+(TRUNC(AK610,2)-(TRUNC(H610*(1+R610),2)+TRUNC(J610*(1+R610),2)+TRUNC(K610*(1+R610),2)+TRUNC(L610*(1+R610),2)+TRUNC(M610*(1+R610),2)+TRUNC(N610*(1+R610),2)+TRUNC(O610*(1+R610),2)+TRUNC(P610*(1+R610),2))))&gt;=0),ABS((M610*(1+R610)-(TRUNC(M610*(1+R610),2)+(TRUNC(AK610,2)-(TRUNC(H610*(1+R610),2)+TRUNC(J610*(1+R610),2)+TRUNC(K610*(1+R610),2)+TRUNC(L610*(1+R610),2)+TRUNC(M610*(1+R610),2)+TRUNC(N610*(1+R610),2)+TRUNC(O610*(1+R610),2)+TRUNC(P610*(1+R610),2)))))/M610*(1+R610))&lt;ABS((H610*(1+R610)-(TRUNC(H610*(1+R610),2)+(TRUNC(AK610,2)-(TRUNC(H610*(1+R610),2)+TRUNC(J610*(1+R610),2)+TRUNC(K610*(1+R610),2)+TRUNC(L610*(1+R610),2)+TRUNC(M610*(1+R610),2)+TRUNC(N610*(1+R610),2)+TRUNC(O610*(1+R610),2)+TRUNC(P610*(1+R610),2)))))/H610*(1+R610)),TRUE),IF(AND(J610*(1+R610)&lt;&gt;0,(TRUNC(J610*(1+R610),2)+(TRUNC(AK610,2)-(TRUNC(H610*(1+R610),2)+TRUNC(J610*(1+R610),2)+TRUNC(K610*(1+R610),2)+TRUNC(L610*(1+R610),2)+TRUNC(M610*(1+R610),2)+TRUNC(N610*(1+R610),2)+TRUNC(O610*(1+R610),2)+TRUNC(P610*(1+R610),2))))&gt;=0),ABS((M610*(1+R610)-(TRUNC(M610*(1+R610),2)+(TRUNC(AK610,2)-(TRUNC(H610*(1+R610),2)+TRUNC(J610*(1+R610),2)+TRUNC(K610*(1+R610),2)+TRUNC(L610*(1+R610),2)+TRUNC(M610*(1+R610),2)+TRUNC(N610*(1+R610),2)+TRUNC(O610*(1+R610),2)+TRUNC(P610*(1+R610),2)))))/M610*(1+R610))&lt;ABS((J610*(1+R610)-(TRUNC(J610*(1+R610),2)+(TRUNC(AK610,2)-(TRUNC(H610*(1+R610),2)+TRUNC(J610*(1+R610),2)+TRUNC(K610*(1+R610),2)+TRUNC(L610*(1+R610),2)+TRUNC(M610*(1+R610),2)+TRUNC(N610*(1+R610),2)+TRUNC(O610*(1+R610),2)+TRUNC(P610*(1+R610),2)))))/J610*(1+R610)),TRUE),IF(AND(K610*(1+R610)&lt;&gt;0,(TRUNC(K610*(1+R610),2)+(TRUNC(AK610,2)-(TRUNC(H610*(1+R610),2)+TRUNC(J610*(1+R610),2)+TRUNC(K610*(1+R610),2)+TRUNC(L610*(1+R610),2)+TRUNC(M610*(1+R610),2)+TRUNC(N610*(1+R610),2)+TRUNC(O610*(1+R610),2)+TRUNC(P610*(1+R610),2))))&gt;=0),ABS((M610*(1+R610)-(TRUNC(M610*(1+R610),2)+(TRUNC(AK610,2)-(TRUNC(H610*(1+R610),2)+TRUNC(J610*(1+R610),2)+TRUNC(K610*(1+R610),2)+TRUNC(L610*(1+R610),2)+TRUNC(M610*(1+R610),2)+TRUNC(N610*(1+R610),2)+TRUNC(O610*(1+R610),2)+TRUNC(P610*(1+R610),2)))))/M610*(1+R610))&lt;ABS((K610*(1+R610)-(TRUNC(K610*(1+R610),2)+(TRUNC(AK610,2)-(TRUNC(H610*(1+R610),2)+TRUNC(J610*(1+R610),2)+TRUNC(K610*(1+R610),2)+TRUNC(L610*(1+R610),2)+TRUNC(M610*(1+R610),2)+TRUNC(N610*(1+R610),2)+TRUNC(O610*(1+R610),2)+TRUNC(P610*(1+R610),2)))))/K610*(1+R610)),TRUE),IF(AND(L610*(1+R610)&lt;&gt;0,(TRUNC(L610*(1+R610),2)+(TRUNC(AK610,2)-(TRUNC(H610*(1+R610),2)+TRUNC(J610*(1+R610),2)+TRUNC(K610*(1+R610),2)+TRUNC(L610*(1+R610),2)+TRUNC(M610*(1+R610),2)+TRUNC(N610*(1+R610),2)+TRUNC(O610*(1+R610),2)+TRUNC(P610*(1+R610),2))))&gt;=0),ABS((M610*(1+R610)-(TRUNC(M610*(1+R610),2)+(TRUNC(AK610,2)-(TRUNC(H610*(1+R610),2)+TRUNC(J610*(1+R610),2)+TRUNC(K610*(1+R610),2)+TRUNC(L610*(1+R610),2)+TRUNC(M610*(1+R610),2)+TRUNC(N610*(1+R610),2)+TRUNC(O610*(1+R610),2)+TRUNC(P610*(1+R610),2)))))/M610*(1+R610))&lt;ABS((L610*(1+R610)-(TRUNC(L610*(1+R610),2)+(TRUNC(AK610,2)-(TRUNC(H610*(1+R610),2)+TRUNC(J610*(1+R610),2)+TRUNC(K610*(1+R610),2)+TRUNC(L610*(1+R610),2)+TRUNC(M610*(1+R610),2)+TRUNC(N610*(1+R610),2)+TRUNC(O610*(1+R610),2)+TRUNC(P610*(1+R610),2)))))/L610*(1+R610)),TRUE),IF(AND(M610*(1+R610)&lt;&gt;0,(TRUNC(M610*(1+R610),2)+(TRUNC(AK610,2)-(TRUNC(H610*(1+R610),2)+TRUNC(J610*(1+R610),2)+TRUNC(K610*(1+R610),2)+TRUNC(L610*(1+R610),2)+TRUNC(M610*(1+R610),2)+TRUNC(N610*(1+R610),2)+TRUNC(O610*(1+R610),2)+TRUNC(P610*(1+R610),2))))&gt;=0),ABS((M610*(1+R610)-(TRUNC(M610*(1+R610),2)+(TRUNC(AK610,2)-(TRUNC(H610*(1+R610),2)+TRUNC(J610*(1+R610),2)+TRUNC(K610*(1+R610),2)+TRUNC(L610*(1+R610),2)+TRUNC(M610*(1+R610),2)+TRUNC(N610*(1+R610),2)+TRUNC(O610*(1+R610),2)+TRUNC(P610*(1+R610),2)))))/M610*(1+R610))&lt;=ABS((M610*(1+R610)-(TRUNC(M610*(1+R610),2)+(TRUNC(AK610,2)-(TRUNC(H610*(1+R610),2)+TRUNC(J610*(1+R610),2)+TRUNC(K610*(1+R610),2)+TRUNC(L610*(1+R610),2)+TRUNC(M610*(1+R610),2)+TRUNC(N610*(1+R610),2)+TRUNC(O610*(1+R610),2)+TRUNC(P610*(1+R610),2)))))/M610*(1+R610)),TRUE),IF(AND(N610*(1+R610)&lt;&gt;0,(TRUNC(N610*(1+R610),2)+(TRUNC(AK610,2)-(TRUNC(H610*(1+R610),2)+TRUNC(J610*(1+R610),2)+TRUNC(K610*(1+R610),2)+TRUNC(L610*(1+R610),2)+TRUNC(M610*(1+R610),2)+TRUNC(N610*(1+R610),2)+TRUNC(O610*(1+R610),2)+TRUNC(P610*(1+R610),2))))&gt;=0),ABS((M610*(1+R610)-(TRUNC(M610*(1+R610),2)+(TRUNC(AK610,2)-(TRUNC(H610*(1+R610),2)+TRUNC(J610*(1+R610),2)+TRUNC(K610*(1+R610),2)+TRUNC(L610*(1+R610),2)+TRUNC(M610*(1+R610),2)+TRUNC(N610*(1+R610),2)+TRUNC(O610*(1+R610),2)+TRUNC(P610*(1+R610),2)))))/M610*(1+R610))&lt;=ABS((N610*(1+R610)-(TRUNC(N610*(1+R610),2)+(TRUNC(AK610,2)-(TRUNC(H610*(1+R610),2)+TRUNC(J610*(1+R610),2)+TRUNC(K610*(1+R610),2)+TRUNC(L610*(1+R610),2)+TRUNC(M610*(1+R610),2)+TRUNC(N610*(1+R610),2)+TRUNC(O610*(1+R610),2)+TRUNC(P610*(1+R610),2)))))/N610*(1+R610)),TRUE),IF(AND(O610*(1+R610)&lt;&gt;0,(TRUNC(O610*(1+R610),2)+(TRUNC(AK610,2)-(TRUNC(H610*(1+R610),2)+TRUNC(J610*(1+R610),2)+TRUNC(K610*(1+R610),2)+TRUNC(L610*(1+R610),2)+TRUNC(M610*(1+R610),2)+TRUNC(N610*(1+R610),2)+TRUNC(O610*(1+R610),2)+TRUNC(P610*(1+R610),2))))&gt;=0),ABS((M610*(1+R610)-(TRUNC(M610*(1+R610),2)+(TRUNC(AK610,2)-(TRUNC(H610*(1+R610),2)+TRUNC(J610*(1+R610),2)+TRUNC(K610*(1+R610),2)+TRUNC(L610*(1+R610),2)+TRUNC(M610*(1+R610),2)+TRUNC(N610*(1+R610),2)+TRUNC(O610*(1+R610),2)+TRUNC(P610*(1+R610),2)))))/M610*(1+R610))&lt;=ABS((O610*(1+R610)-(TRUNC(O610*(1+R610),2)+(TRUNC(AK610,2)-(TRUNC(H610*(1+R610),2)+TRUNC(J610*(1+R610),2)+TRUNC(K610*(1+R610),2)+TRUNC(L610*(1+R610),2)+TRUNC(M610*(1+R610),2)+TRUNC(N610*(1+R610),2)+TRUNC(O610*(1+R610),2)+TRUNC(P610*(1+R610),2)))))/O610*(1+R610)),TRUE),IF(AND(P610*(1+R610)&lt;&gt;0,(TRUNC(P610*(1+R610),2)+(TRUNC(AK610,2)-(TRUNC(H610*(1+R610),2)+TRUNC(J610*(1+R610),2)+TRUNC(K610*(1+R610),2)+TRUNC(L610*(1+R610),2)+TRUNC(M610*(1+R610),2)+TRUNC(N610*(1+R610),2)+TRUNC(O610*(1+R610),2)+TRUNC(P610*(1+R610),2))))&gt;=0),ABS((M610*(1+R610)-(TRUNC(M610*(1+R610),2)+(TRUNC(AK610,2)-(TRUNC(H610*(1+R610),2)+TRUNC(J610*(1+R610),2)+TRUNC(K610*(1+R610),2)+TRUNC(L610*(1+R610),2)+TRUNC(M610*(1+R610),2)+TRUNC(N610*(1+R610),2)+TRUNC(O610*(1+R610),2)+TRUNC(P610*(1+R610),2)))))/M610*(1+R610))&lt;=ABS((P610*(1+R610)-(TRUNC(P610*(1+R610),2)+(TRUNC(AK610,2)-(TRUNC(H610*(1+R610),2)+TRUNC(J610*(1+R610),2)+TRUNC(K610*(1+R610),2)+TRUNC(L610*(1+R610),2)+TRUNC(M610*(1+R610),2)+TRUNC(N610*(1+R610),2)+TRUNC(O610*(1+R610),2)+TRUNC(P610*(1+R610),2)))))/P610*(1+R610)),TRUE)),TRUNC(M610*(1+R610),2)+(TRUNC(AK610,2)-(TRUNC(H610*(1+R610),2)+TRUNC(J610*(1+R610),2)+TRUNC(K610*(1+R610),2)+TRUNC(L610*(1+R610),2)+TRUNC(M610*(1+R610),2)+TRUNC(N610*(1+R610),2)+TRUNC(O610*(1+R610),2)+TRUNC(P610*(1+R610),2))),TRUNC(M610*(1+R610),2)))))</f>
        <v>0</v>
      </c>
      <c r="AD610" s="369">
        <f>IF(AC610*G610=0,0,IF((TRUNC(AL610,2)-(TRUNC(S610*G610,2)+TRUNC(W610*G610,2)+TRUNC(Y610*G610,2)+TRUNC(AA610*G610,2)+TRUNC(AC610*G610,2)+TRUNC(AE610*G610,2)+TRUNC(AG610*G610,2)+TRUNC(AI610*G610,2)))=0,TRUNC(AC610*G610,2),IF((TRUNC(TRUNC(AC610*G610,2),2)+(TRUNC(AL610,2)-(TRUNC(S610*G610,2)+TRUNC(W610*G610,2)+TRUNC(Y610*G610,2)+TRUNC(AA610*G610,2)+TRUNC(AC610*G610,2)+TRUNC(AE610*G610,2)+TRUNC(AG610*G610,2)+TRUNC(AI610*G610,2))))&lt;=0,TRUNC(AC610*G610,2),IF(AND(IF(AND(S610*G610&lt;&gt;0,(TRUNC(S610*G610,2)+(TRUNC(AL610,2)-(TRUNC(S610*G610,2)+TRUNC(W610*G610,2)+TRUNC(Y610*G610,2)+TRUNC(AA610*G610,2)+TRUNC(AC610*G610,2)+TRUNC(AE610*G610,2)+TRUNC(AG610*G610,2)+TRUNC(AI610*G610,2))))&gt;=0),ABS((AC610*G610-(TRUNC(AC610*G610,2)+(TRUNC(AL610,2)-(TRUNC(S610*G610,2)+TRUNC(W610*G610,2)+TRUNC(Y610*G610,2)+TRUNC(AA610*G610,2)+TRUNC(AC610*G610,2)+TRUNC(AE610*G610,2)+TRUNC(AG610*G610,2)+TRUNC(AI610*G610,2)))))/AC610*G610)&lt;ABS((S610*G610-(TRUNC(S610*G610,2)+(TRUNC(AL610,2)-(TRUNC(S610*G610,2)+TRUNC(W610*G610,2)+TRUNC(Y610*G610,2)+TRUNC(AA610*G610,2)+TRUNC(AC610*G610,2)+TRUNC(AE610*G610,2)+TRUNC(AG610*G610,2)+TRUNC(AI610*G610,2)))))/S610*G610),TRUE),IF(AND(W610*G610&lt;&gt;0,(TRUNC(W610*G610,2)+(TRUNC(AL610,2)-(TRUNC(S610*G610,2)+TRUNC(W610*G610,2)+TRUNC(Y610*G610,2)+TRUNC(AA610*G610,2)+TRUNC(AC610*G610,2)+TRUNC(AE610*G610,2)+TRUNC(AG610*G610,2)+TRUNC(AI610*G610,2))))&gt;=0),ABS((AC610*G610-(TRUNC(AC610*G610,2)+(TRUNC(AL610,2)-(TRUNC(S610*G610,2)+TRUNC(W610*G610,2)+TRUNC(Y610*G610,2)+TRUNC(AA610*G610,2)+TRUNC(AC610*G610,2)+TRUNC(AE610*G610,2)+TRUNC(AG610*G610,2)+TRUNC(AI610*G610,2)))))/AC610*G610)&lt;ABS((W610*G610-(TRUNC(W610*G610,2)+(TRUNC(AL610,2)-(TRUNC(S610*G610,2)+TRUNC(W610*G610,2)+TRUNC(Y610*G610,2)+TRUNC(AA610*G610,2)+TRUNC(AC610*G610,2)+TRUNC(AE610*G610,2)+TRUNC(AG610*G610,2)+TRUNC(AI610*G610,2)))))/W610*G610),TRUE),IF(AND(Y610*G610&lt;&gt;0,(TRUNC(Y610*G610,2)+(TRUNC(AL610,2)-(TRUNC(S610*G610,2)+TRUNC(W610*G610,2)+TRUNC(Y610*G610,2)+TRUNC(AA610*G610,2)+TRUNC(AC610*G610,2)+TRUNC(AE610*G610,2)+TRUNC(AG610*G610,2)+TRUNC(AI610*G610,2))))&gt;=0),ABS((AC610*G610-(TRUNC(AC610*G610,2)+(TRUNC(AL610,2)-(TRUNC(S610*G610,2)+TRUNC(W610*G610,2)+TRUNC(Y610*G610,2)+TRUNC(AA610*G610,2)+TRUNC(AC610*G610,2)+TRUNC(AE610*G610,2)+TRUNC(AG610*G610,2)+TRUNC(AI610*G610,2)))))/AC610*G610)&lt;ABS((Y610*G610-(TRUNC(Y610*G610,2)+(TRUNC(AL610,2)-(TRUNC(S610*G610,2)+TRUNC(W610*G610,2)+TRUNC(Y610*G610,2)+TRUNC(AA610*G610,2)+TRUNC(AC610*G610,2)+TRUNC(AE610*G610,2)+TRUNC(AG610*G610,2)+TRUNC(AI610*G610,2)))))/Y610*G610),TRUE),IF(AND(AA610*G610&lt;&gt;0,(TRUNC(AA610*G610,2)+(TRUNC(AL610,2)-(TRUNC(S610*G610,2)+TRUNC(W610*G610,2)+TRUNC(Y610*G610,2)+TRUNC(AA610*G610,2)+TRUNC(AC610*G610,2)+TRUNC(AE610*G610,2)+TRUNC(AG610*G610,2)+TRUNC(AI610*G610,2))))&gt;=0),ABS((AC610*G610-(TRUNC(AC610*G610,2)+(TRUNC(AL610,2)-(TRUNC(S610*G610,2)+TRUNC(W610*G610,2)+TRUNC(Y610*G610,2)+TRUNC(AA610*G610,2)+TRUNC(AC610*G610,2)+TRUNC(AE610*G610,2)+TRUNC(AG610*G610,2)+TRUNC(AI610*G610,2)))))/AC610*G610)&lt;ABS((AA610*G610-(TRUNC(AA610*G610,2)+(TRUNC(AL610,2)-(TRUNC(S610*G610,2)+TRUNC(W610*G610,2)+TRUNC(Y610*G610,2)+TRUNC(AA610*G610,2)+TRUNC(AC610*G610,2)+TRUNC(AE610*G610,2)+TRUNC(AG610*G610,2)+TRUNC(AI610*G610,2)))))/AA610*G610),TRUE),IF(AND(AC610*G610&lt;&gt;0,(TRUNC(AC610*G610,2)+(TRUNC(AL610,2)-(TRUNC(S610*G610,2)+TRUNC(W610*G610,2)+TRUNC(Y610*G610,2)+TRUNC(AA610*G610,2)+TRUNC(AC610*G610,2)+TRUNC(AE610*G610,2)+TRUNC(AG610*G610,2)+TRUNC(AI610*G610,2))))&gt;=0),ABS((AC610*G610-(TRUNC(AC610*G610,2)+(TRUNC(AL610,2)-(TRUNC(S610*G610,2)+TRUNC(W610*G610,2)+TRUNC(Y610*G610,2)+TRUNC(AA610*G610,2)+TRUNC(AC610*G610,2)+TRUNC(AE610*G610,2)+TRUNC(AG610*G610,2)+TRUNC(AI610*G610,2)))))/AC610*G610)&lt;=ABS((AC610*G610-(TRUNC(AC610*G610,2)+(TRUNC(AL610,2)-(TRUNC(S610*G610,2)+TRUNC(W610*G610,2)+TRUNC(Y610*G610,2)+TRUNC(AA610*G610,2)+TRUNC(AC610*G610,2)+TRUNC(AE610*G610,2)+TRUNC(AG610*G610,2)+TRUNC(AI610*G610,2)))))/AC610*G610),TRUE),IF(AND(AE610*G610&lt;&gt;0,(TRUNC(AE610*G610,2)+(TRUNC(AL610,2)-(TRUNC(S610*G610,2)+TRUNC(W610*G610,2)+TRUNC(Y610*G610,2)+TRUNC(AA610*G610,2)+TRUNC(AC610*G610,2)+TRUNC(AE610*G610,2)+TRUNC(AG610*G610,2)+TRUNC(AI610*G610,2))))&gt;=0),ABS((AC610*G610-(TRUNC(AC610*G610,2)+(TRUNC(AL610,2)-(TRUNC(S610*G610,2)+TRUNC(W610*G610,2)+TRUNC(Y610*G610,2)+TRUNC(AA610*G610,2)+TRUNC(AC610*G610,2)+TRUNC(AE610*G610,2)+TRUNC(AG610*G610,2)+TRUNC(AI610*G610,2)))))/AC610*G610)&lt;=ABS((AE610*G610-(TRUNC(AE610*G610,2)+(TRUNC(AL610,2)-(TRUNC(S610*G610,2)+TRUNC(W610*G610,2)+TRUNC(Y610*G610,2)+TRUNC(AA610*G610,2)+TRUNC(AC610*G610,2)+TRUNC(AE610*G610,2)+TRUNC(AG610*G610,2)+TRUNC(AI610*G610,2)))))/AE610*G610),TRUE),IF(AND(AG610*G610&lt;&gt;0,(TRUNC(AG610*G610,2)+(TRUNC(AL610,2)-(TRUNC(S610*G610,2)+TRUNC(W610*G610,2)+TRUNC(Y610*G610,2)+TRUNC(AA610*G610,2)+TRUNC(AC610*G610,2)+TRUNC(AE610*G610,2)+TRUNC(AG610*G610,2)+TRUNC(AI610*G610,2))))&gt;=0),ABS((AC610*G610-(TRUNC(AC610*G610,2)+(TRUNC(AL610,2)-(TRUNC(S610*G610,2)+TRUNC(W610*G610,2)+TRUNC(Y610*G610,2)+TRUNC(AA610*G610,2)+TRUNC(AC610*G610,2)+TRUNC(AE610*G610,2)+TRUNC(AG610*G610,2)+TRUNC(AI610*G610,2)))))/AC610*G610)&lt;=ABS((AG610*G610-(TRUNC(AG610*G610,2)+(TRUNC(AL610,2)-(TRUNC(S610*G610,2)+TRUNC(W610*G610,2)+TRUNC(Y610*G610,2)+TRUNC(AA610*G610,2)+TRUNC(AC610*G610,2)+TRUNC(AE610*G610,2)+TRUNC(AG610*G610,2)+TRUNC(AI610*G610,2)))))/AG610*G610),TRUE),IF(AND(AI610*G610&lt;&gt;0,(TRUNC(AI610*G610,2)+(TRUNC(AL610,2)-(TRUNC(S610*G610,2)+TRUNC(W610*G610,2)+TRUNC(Y610*G610,2)+TRUNC(AA610*G610,2)+TRUNC(AC610*G610,2)+TRUNC(AE610*G610,2)+TRUNC(AG610*G610,2)+TRUNC(AI610*G610,2))))&gt;=0),ABS((AC610*G610-(TRUNC(AC610*G610,2)+(TRUNC(AL610,2)-(TRUNC(S610*G610,2)+TRUNC(W610*G610,2)+TRUNC(Y610*G610,2)+TRUNC(AA610*G610,2)+TRUNC(AC610*G610,2)+TRUNC(AE610*G610,2)+TRUNC(AG610*G610,2)+TRUNC(AI610*G610,2)))))/AC610*G610)&lt;=ABS((AI610*G610-(TRUNC(AI610*G610,2)+(TRUNC(AL610,2)-(TRUNC(S610*G610,2)+TRUNC(W610*G610,2)+TRUNC(Y610*G610,2)+TRUNC(AA610*G610,2)+TRUNC(AC610*G610,2)+TRUNC(AE610*G610,2)+TRUNC(AG610*G610,2)+TRUNC(AI610*G610,2)))))/AI610*G610),TRUE)),TRUNC(AC610*G610,2)+(TRUNC(AL610,2)-(TRUNC(S610*G610,2)+TRUNC(W610*G610,2)+TRUNC(Y610*G610,2)+TRUNC(AA610*G610,2)+TRUNC(AC610*G610,2)+TRUNC(AE610*G610,2)+TRUNC(AG610*G610,2)+TRUNC(AI610*G610,2))),TRUNC(AC610*G610,2)))))</f>
        <v>0</v>
      </c>
      <c r="AE610" s="369">
        <f>IF(N610*(1+R610)=0,0,IF((TRUNC(AK610,2)-(TRUNC(H610*(1+R610),2)+TRUNC(J610*(1+R610),2)+TRUNC(K610*(1+R610),2)+TRUNC(L610*(1+R610),2)+TRUNC(M610*(1+R610),2)+TRUNC(N610*(1+R610),2)+TRUNC(O610*(1+R610),2)+TRUNC(P610*(1+R610),2)))=0,TRUNC(N610*(1+R610),2),IF((TRUNC(TRUNC(N610*(1+R610),2),2)+(TRUNC(AK610,2)-(TRUNC(H610*(1+R610),2)+TRUNC(J610*(1+R610),2)+TRUNC(K610*(1+R610),2)+TRUNC(L610*(1+R610),2)+TRUNC(M610*(1+R610),2)+TRUNC(N610*(1+R610),2)+TRUNC(O610*(1+R610),2)+TRUNC(P610*(1+R610),2))))&lt;=0,TRUNC(N610*(1+R610),2),IF(AND(IF(AND(H610*(1+R610)&lt;&gt;0,(TRUNC(H610*(1+R610),2)+(TRUNC(AK610,2)-(TRUNC(H610*(1+R610),2)+TRUNC(J610*(1+R610),2)+TRUNC(K610*(1+R610),2)+TRUNC(L610*(1+R610),2)+TRUNC(M610*(1+R610),2)+TRUNC(N610*(1+R610),2)+TRUNC(O610*(1+R610),2)+TRUNC(P610*(1+R610),2))))&gt;=0),ABS((N610*(1+R610)-(TRUNC(N610*(1+R610),2)+(TRUNC(AK610,2)-(TRUNC(H610*(1+R610),2)+TRUNC(J610*(1+R610),2)+TRUNC(K610*(1+R610),2)+TRUNC(L610*(1+R610),2)+TRUNC(M610*(1+R610),2)+TRUNC(N610*(1+R610),2)+TRUNC(O610*(1+R610),2)+TRUNC(P610*(1+R610),2)))))/N610*(1+R610))&lt;ABS((H610*(1+R610)-(TRUNC(H610*(1+R610),2)+(TRUNC(AK610,2)-(TRUNC(H610*(1+R610),2)+TRUNC(J610*(1+R610),2)+TRUNC(K610*(1+R610),2)+TRUNC(L610*(1+R610),2)+TRUNC(M610*(1+R610),2)+TRUNC(N610*(1+R610),2)+TRUNC(O610*(1+R610),2)+TRUNC(P610*(1+R610),2)))))/H610*(1+R610)),TRUE),IF(AND(J610*(1+R610)&lt;&gt;0,(TRUNC(J610*(1+R610),2)+(TRUNC(AK610,2)-(TRUNC(H610*(1+R610),2)+TRUNC(J610*(1+R610),2)+TRUNC(K610*(1+R610),2)+TRUNC(L610*(1+R610),2)+TRUNC(M610*(1+R610),2)+TRUNC(N610*(1+R610),2)+TRUNC(O610*(1+R610),2)+TRUNC(P610*(1+R610),2))))&gt;=0),ABS((N610*(1+R610)-(TRUNC(N610*(1+R610),2)+(TRUNC(AK610,2)-(TRUNC(H610*(1+R610),2)+TRUNC(J610*(1+R610),2)+TRUNC(K610*(1+R610),2)+TRUNC(L610*(1+R610),2)+TRUNC(M610*(1+R610),2)+TRUNC(N610*(1+R610),2)+TRUNC(O610*(1+R610),2)+TRUNC(P610*(1+R610),2)))))/N610*(1+R610))&lt;ABS((J610*(1+R610)-(TRUNC(J610*(1+R610),2)+(TRUNC(AK610,2)-(TRUNC(H610*(1+R610),2)+TRUNC(J610*(1+R610),2)+TRUNC(K610*(1+R610),2)+TRUNC(L610*(1+R610),2)+TRUNC(M610*(1+R610),2)+TRUNC(N610*(1+R610),2)+TRUNC(O610*(1+R610),2)+TRUNC(P610*(1+R610),2)))))/J610*(1+R610)),TRUE),IF(AND(K610*(1+R610)&lt;&gt;0,(TRUNC(K610*(1+R610),2)+(TRUNC(AK610,2)-(TRUNC(H610*(1+R610),2)+TRUNC(J610*(1+R610),2)+TRUNC(K610*(1+R610),2)+TRUNC(L610*(1+R610),2)+TRUNC(M610*(1+R610),2)+TRUNC(N610*(1+R610),2)+TRUNC(O610*(1+R610),2)+TRUNC(P610*(1+R610),2))))&gt;=0),ABS((N610*(1+R610)-(TRUNC(N610*(1+R610),2)+(TRUNC(AK610,2)-(TRUNC(H610*(1+R610),2)+TRUNC(J610*(1+R610),2)+TRUNC(K610*(1+R610),2)+TRUNC(L610*(1+R610),2)+TRUNC(M610*(1+R610),2)+TRUNC(N610*(1+R610),2)+TRUNC(O610*(1+R610),2)+TRUNC(P610*(1+R610),2)))))/N610*(1+R610))&lt;ABS((K610*(1+R610)-(TRUNC(K610*(1+R610),2)+(TRUNC(AK610,2)-(TRUNC(H610*(1+R610),2)+TRUNC(J610*(1+R610),2)+TRUNC(K610*(1+R610),2)+TRUNC(L610*(1+R610),2)+TRUNC(M610*(1+R610),2)+TRUNC(N610*(1+R610),2)+TRUNC(O610*(1+R610),2)+TRUNC(P610*(1+R610),2)))))/K610*(1+R610)),TRUE),IF(AND(L610*(1+R610)&lt;&gt;0,(TRUNC(L610*(1+R610),2)+(TRUNC(AK610,2)-(TRUNC(H610*(1+R610),2)+TRUNC(J610*(1+R610),2)+TRUNC(K610*(1+R610),2)+TRUNC(L610*(1+R610),2)+TRUNC(M610*(1+R610),2)+TRUNC(N610*(1+R610),2)+TRUNC(O610*(1+R610),2)+TRUNC(P610*(1+R610),2))))&gt;=0),ABS((N610*(1+R610)-(TRUNC(N610*(1+R610),2)+(TRUNC(AK610,2)-(TRUNC(H610*(1+R610),2)+TRUNC(J610*(1+R610),2)+TRUNC(K610*(1+R610),2)+TRUNC(L610*(1+R610),2)+TRUNC(M610*(1+R610),2)+TRUNC(N610*(1+R610),2)+TRUNC(O610*(1+R610),2)+TRUNC(P610*(1+R610),2)))))/N610*(1+R610))&lt;ABS((L610*(1+R610)-(TRUNC(L610*(1+R610),2)+(TRUNC(AK610,2)-(TRUNC(H610*(1+R610),2)+TRUNC(J610*(1+R610),2)+TRUNC(K610*(1+R610),2)+TRUNC(L610*(1+R610),2)+TRUNC(M610*(1+R610),2)+TRUNC(N610*(1+R610),2)+TRUNC(O610*(1+R610),2)+TRUNC(P610*(1+R610),2)))))/L610*(1+R610)),TRUE),IF(AND(M610*(1+R610)&lt;&gt;0,(TRUNC(M610*(1+R610),2)+(TRUNC(AK610,2)-(TRUNC(H610*(1+R610),2)+TRUNC(J610*(1+R610),2)+TRUNC(K610*(1+R610),2)+TRUNC(L610*(1+R610),2)+TRUNC(M610*(1+R610),2)+TRUNC(N610*(1+R610),2)+TRUNC(O610*(1+R610),2)+TRUNC(P610*(1+R610),2))))&gt;=0),ABS((N610*(1+R610)-(TRUNC(N610*(1+R610),2)+(TRUNC(AK610,2)-(TRUNC(H610*(1+R610),2)+TRUNC(J610*(1+R610),2)+TRUNC(K610*(1+R610),2)+TRUNC(L610*(1+R610),2)+TRUNC(M610*(1+R610),2)+TRUNC(N610*(1+R610),2)+TRUNC(O610*(1+R610),2)+TRUNC(P610*(1+R610),2)))))/N610*(1+R610))&lt;ABS((M610*(1+R610)-(TRUNC(M610*(1+R610),2)+(TRUNC(AK610,2)-(TRUNC(H610*(1+R610),2)+TRUNC(J610*(1+R610),2)+TRUNC(K610*(1+R610),2)+TRUNC(L610*(1+R610),2)+TRUNC(M610*(1+R610),2)+TRUNC(N610*(1+R610),2)+TRUNC(O610*(1+R610),2)+TRUNC(P610*(1+R610),2)))))/M610*(1+R610)),TRUE),IF(AND(N610*(1+R610)&lt;&gt;0,(TRUNC(N610*(1+R610),2)+(TRUNC(AK610,2)-(TRUNC(H610*(1+R610),2)+TRUNC(J610*(1+R610),2)+TRUNC(K610*(1+R610),2)+TRUNC(L610*(1+R610),2)+TRUNC(M610*(1+R610),2)+TRUNC(N610*(1+R610),2)+TRUNC(O610*(1+R610),2)+TRUNC(P610*(1+R610),2))))&gt;=0),ABS((N610*(1+R610)-(TRUNC(N610*(1+R610),2)+(TRUNC(AK610,2)-(TRUNC(H610*(1+R610),2)+TRUNC(J610*(1+R610),2)+TRUNC(K610*(1+R610),2)+TRUNC(L610*(1+R610),2)+TRUNC(M610*(1+R610),2)+TRUNC(N610*(1+R610),2)+TRUNC(O610*(1+R610),2)+TRUNC(P610*(1+R610),2)))))/N610*(1+R610))&lt;=ABS((N610*(1+R610)-(TRUNC(N610*(1+R610),2)+(TRUNC(AK610,2)-(TRUNC(H610*(1+R610),2)+TRUNC(J610*(1+R610),2)+TRUNC(K610*(1+R610),2)+TRUNC(L610*(1+R610),2)+TRUNC(M610*(1+R610),2)+TRUNC(N610*(1+R610),2)+TRUNC(O610*(1+R610),2)+TRUNC(P610*(1+R610),2)))))/N610*(1+R610)),TRUE),IF(AND(O610*(1+R610)&lt;&gt;0,(TRUNC(O610*(1+R610),2)+(TRUNC(AK610,2)-(TRUNC(H610*(1+R610),2)+TRUNC(J610*(1+R610),2)+TRUNC(K610*(1+R610),2)+TRUNC(L610*(1+R610),2)+TRUNC(M610*(1+R610),2)+TRUNC(N610*(1+R610),2)+TRUNC(O610*(1+R610),2)+TRUNC(P610*(1+R610),2))))&gt;=0),ABS((N610*(1+R610)-(TRUNC(N610*(1+R610),2)+(TRUNC(AK610,2)-(TRUNC(H610*(1+R610),2)+TRUNC(J610*(1+R610),2)+TRUNC(K610*(1+R610),2)+TRUNC(L610*(1+R610),2)+TRUNC(M610*(1+R610),2)+TRUNC(N610*(1+R610),2)+TRUNC(O610*(1+R610),2)+TRUNC(P610*(1+R610),2)))))/N610*(1+R610))&lt;=ABS((O610*(1+R610)-(TRUNC(O610*(1+R610),2)+(TRUNC(AK610,2)-(TRUNC(H610*(1+R610),2)+TRUNC(J610*(1+R610),2)+TRUNC(K610*(1+R610),2)+TRUNC(L610*(1+R610),2)+TRUNC(M610*(1+R610),2)+TRUNC(N610*(1+R610),2)+TRUNC(O610*(1+R610),2)+TRUNC(P610*(1+R610),2)))))/O610*(1+R610)),TRUE),IF(AND(P610*(1+R610)&lt;&gt;0,(TRUNC(P610*(1+R610),2)+(TRUNC(AK610,2)-(TRUNC(H610*(1+R610),2)+TRUNC(J610*(1+R610),2)+TRUNC(K610*(1+R610),2)+TRUNC(L610*(1+R610),2)+TRUNC(M610*(1+R610),2)+TRUNC(N610*(1+R610),2)+TRUNC(O610*(1+R610),2)+TRUNC(P610*(1+R610),2))))&gt;=0),ABS((N610*(1+R610)-(TRUNC(N610*(1+R610),2)+(TRUNC(AK610,2)-(TRUNC(H610*(1+R610),2)+TRUNC(J610*(1+R610),2)+TRUNC(K610*(1+R610),2)+TRUNC(L610*(1+R610),2)+TRUNC(M610*(1+R610),2)+TRUNC(N610*(1+R610),2)+TRUNC(O610*(1+R610),2)+TRUNC(P610*(1+R610),2)))))/N610*(1+R610))&lt;=ABS((P610*(1+R610)-(TRUNC(P610*(1+R610),2)+(TRUNC(AK610,2)-(TRUNC(H610*(1+R610),2)+TRUNC(J610*(1+R610),2)+TRUNC(K610*(1+R610),2)+TRUNC(L610*(1+R610),2)+TRUNC(M610*(1+R610),2)+TRUNC(N610*(1+R610),2)+TRUNC(O610*(1+R610),2)+TRUNC(P610*(1+R610),2)))))/P610*(1+R610)),TRUE)),TRUNC(N610*(1+R610),2)+(TRUNC(AK610,2)-(TRUNC(H610*(1+R610),2)+TRUNC(J610*(1+R610),2)+TRUNC(K610*(1+R610),2)+TRUNC(L610*(1+R610),2)+TRUNC(M610*(1+R610),2)+TRUNC(N610*(1+R610),2)+TRUNC(O610*(1+R610),2)+TRUNC(P610*(1+R610),2))),TRUNC(N610*(1+R610),2)))))</f>
        <v>0</v>
      </c>
      <c r="AF610" s="369">
        <f>IF(AE610*G610=0,0,IF((TRUNC(AL610,2)-(TRUNC(S610*G610,2)+TRUNC(W610*G610,2)+TRUNC(Y610*G610,2)+TRUNC(AA610*G610,2)+TRUNC(AC610*G610,2)+TRUNC(AE610*G610,2)+TRUNC(AG610*G610,2)+TRUNC(AI610*G610,2)))=0,TRUNC(AE610*G610,2),IF((TRUNC(TRUNC(AE610*G610,2),2)+(TRUNC(AL610,2)-(TRUNC(S610*G610,2)+TRUNC(W610*G610,2)+TRUNC(Y610*G610,2)+TRUNC(AA610*G610,2)+TRUNC(AC610*G610,2)+TRUNC(AE610*G610,2)+TRUNC(AG610*G610,2)+TRUNC(AI610*G610,2))))&lt;=0,TRUNC(AE610*G610,2),IF(AND(IF(AND(S610*G610&lt;&gt;0,(TRUNC(S610*G610,2)+(TRUNC(AL610,2)-(TRUNC(S610*G610,2)+TRUNC(W610*G610,2)+TRUNC(Y610*G610,2)+TRUNC(AA610*G610,2)+TRUNC(AC610*G610,2)+TRUNC(AE610*G610,2)+TRUNC(AG610*G610,2)+TRUNC(AI610*G610,2))))&gt;=0),ABS((AE610*G610-(TRUNC(AE610*G610,2)+(TRUNC(AL610,2)-(TRUNC(S610*G610,2)+TRUNC(W610*G610,2)+TRUNC(Y610*G610,2)+TRUNC(AA610*G610,2)+TRUNC(AC610*G610,2)+TRUNC(AE610*G610,2)+TRUNC(AG610*G610,2)+TRUNC(AI610*G610,2)))))/AE610*G610)&lt;ABS((S610*G610-(TRUNC(S610*G610,2)+(TRUNC(AL610,2)-(TRUNC(S610*G610,2)+TRUNC(W610*G610,2)+TRUNC(Y610*G610,2)+TRUNC(AA610*G610,2)+TRUNC(AC610*G610,2)+TRUNC(AE610*G610,2)+TRUNC(AG610*G610,2)+TRUNC(AI610*G610,2)))))/S610*G610),TRUE),IF(AND(W610*G610&lt;&gt;0,(TRUNC(W610*G610,2)+(TRUNC(AL610,2)-(TRUNC(S610*G610,2)+TRUNC(W610*G610,2)+TRUNC(Y610*G610,2)+TRUNC(AA610*G610,2)+TRUNC(AC610*G610,2)+TRUNC(AE610*G610,2)+TRUNC(AG610*G610,2)+TRUNC(AI610*G610,2))))&gt;=0),ABS((AE610*G610-(TRUNC(AE610*G610,2)+(TRUNC(AL610,2)-(TRUNC(S610*G610,2)+TRUNC(W610*G610,2)+TRUNC(Y610*G610,2)+TRUNC(AA610*G610,2)+TRUNC(AC610*G610,2)+TRUNC(AE610*G610,2)+TRUNC(AG610*G610,2)+TRUNC(AI610*G610,2)))))/AE610*G610)&lt;ABS((W610*G610-(TRUNC(W610*G610,2)+(TRUNC(AL610,2)-(TRUNC(S610*G610,2)+TRUNC(W610*G610,2)+TRUNC(Y610*G610,2)+TRUNC(AA610*G610,2)+TRUNC(AC610*G610,2)+TRUNC(AE610*G610,2)+TRUNC(AG610*G610,2)+TRUNC(AI610*G610,2)))))/W610*G610),TRUE),IF(AND(Y610*G610&lt;&gt;0,(TRUNC(Y610*G610,2)+(TRUNC(AL610,2)-(TRUNC(S610*G610,2)+TRUNC(W610*G610,2)+TRUNC(Y610*G610,2)+TRUNC(AA610*G610,2)+TRUNC(AC610*G610,2)+TRUNC(AE610*G610,2)+TRUNC(AG610*G610,2)+TRUNC(AI610*G610,2))))&gt;=0),ABS((AE610*G610-(TRUNC(AE610*G610,2)+(TRUNC(AL610,2)-(TRUNC(S610*G610,2)+TRUNC(W610*G610,2)+TRUNC(Y610*G610,2)+TRUNC(AA610*G610,2)+TRUNC(AC610*G610,2)+TRUNC(AE610*G610,2)+TRUNC(AG610*G610,2)+TRUNC(AI610*G610,2)))))/AE610*G610)&lt;ABS((Y610*G610-(TRUNC(Y610*G610,2)+(TRUNC(AL610,2)-(TRUNC(S610*G610,2)+TRUNC(W610*G610,2)+TRUNC(Y610*G610,2)+TRUNC(AA610*G610,2)+TRUNC(AC610*G610,2)+TRUNC(AE610*G610,2)+TRUNC(AG610*G610,2)+TRUNC(AI610*G610,2)))))/Y610*G610),TRUE),IF(AND(AA610*G610&lt;&gt;0,(TRUNC(AA610*G610,2)+(TRUNC(AL610,2)-(TRUNC(S610*G610,2)+TRUNC(W610*G610,2)+TRUNC(Y610*G610,2)+TRUNC(AA610*G610,2)+TRUNC(AC610*G610,2)+TRUNC(AE610*G610,2)+TRUNC(AG610*G610,2)+TRUNC(AI610*G610,2))))&gt;=0),ABS((AE610*G610-(TRUNC(AE610*G610,2)+(TRUNC(AL610,2)-(TRUNC(S610*G610,2)+TRUNC(W610*G610,2)+TRUNC(Y610*G610,2)+TRUNC(AA610*G610,2)+TRUNC(AC610*G610,2)+TRUNC(AE610*G610,2)+TRUNC(AG610*G610,2)+TRUNC(AI610*G610,2)))))/AE610*G610)&lt;ABS((AA610*G610-(TRUNC(AA610*G610,2)+(TRUNC(AL610,2)-(TRUNC(S610*G610,2)+TRUNC(W610*G610,2)+TRUNC(Y610*G610,2)+TRUNC(AA610*G610,2)+TRUNC(AC610*G610,2)+TRUNC(AE610*G610,2)+TRUNC(AG610*G610,2)+TRUNC(AI610*G610,2)))))/AA610*G610),TRUE),IF(AND(AC610*G610&lt;&gt;0,(TRUNC(AC610*G610,2)+(TRUNC(AL610,2)-(TRUNC(S610*G610,2)+TRUNC(W610*G610,2)+TRUNC(Y610*G610,2)+TRUNC(AA610*G610,2)+TRUNC(AC610*G610,2)+TRUNC(AE610*G610,2)+TRUNC(AG610*G610,2)+TRUNC(AI610*G610,2))))&gt;=0),ABS((AE610*G610-(TRUNC(AE610*G610,2)+(TRUNC(AL610,2)-(TRUNC(S610*G610,2)+TRUNC(W610*G610,2)+TRUNC(Y610*G610,2)+TRUNC(AA610*G610,2)+TRUNC(AC610*G610,2)+TRUNC(AE610*G610,2)+TRUNC(AG610*G610,2)+TRUNC(AI610*G610,2)))))/AE610*G610)&lt;ABS((AC610*G610-(TRUNC(AC610*G610,2)+(TRUNC(AL610,2)-(TRUNC(S610*G610,2)+TRUNC(W610*G610,2)+TRUNC(Y610*G610,2)+TRUNC(AA610*G610,2)+TRUNC(AC610*G610,2)+TRUNC(AE610*G610,2)+TRUNC(AG610*G610,2)+TRUNC(AI610*G610,2)))))/AC610*G610),TRUE),IF(AND(AE610*G610&lt;&gt;0,(TRUNC(AE610*G610,2)+(TRUNC(AL610,2)-(TRUNC(S610*G610,2)+TRUNC(W610*G610,2)+TRUNC(Y610*G610,2)+TRUNC(AA610*G610,2)+TRUNC(AC610*G610,2)+TRUNC(AE610*G610,2)+TRUNC(AG610*G610,2)+TRUNC(AI610*G610,2))))&gt;=0),ABS((AE610*G610-(TRUNC(AE610*G610,2)+(TRUNC(AL610,2)-(TRUNC(S610*G610,2)+TRUNC(W610*G610,2)+TRUNC(Y610*G610,2)+TRUNC(AA610*G610,2)+TRUNC(AC610*G610,2)+TRUNC(AE610*G610,2)+TRUNC(AG610*G610,2)+TRUNC(AI610*G610,2)))))/AE610*G610)&lt;=ABS((AE610*G610-(TRUNC(AE610*G610,2)+(TRUNC(AL610,2)-(TRUNC(S610*G610,2)+TRUNC(W610*G610,2)+TRUNC(Y610*G610,2)+TRUNC(AA610*G610,2)+TRUNC(AC610*G610,2)+TRUNC(AE610*G610,2)+TRUNC(AG610*G610,2)+TRUNC(AI610*G610,2)))))/AE610*G610),TRUE),IF(AND(AG610*G610&lt;&gt;0,(TRUNC(AG610*G610,2)+(TRUNC(AL610,2)-(TRUNC(S610*G610,2)+TRUNC(W610*G610,2)+TRUNC(Y610*G610,2)+TRUNC(AA610*G610,2)+TRUNC(AC610*G610,2)+TRUNC(AE610*G610,2)+TRUNC(AG610*G610,2)+TRUNC(AI610*G610,2))))&gt;=0),ABS((AE610*G610-(TRUNC(AE610*G610,2)+(TRUNC(AL610,2)-(TRUNC(S610*G610,2)+TRUNC(W610*G610,2)+TRUNC(Y610*G610,2)+TRUNC(AA610*G610,2)+TRUNC(AC610*G610,2)+TRUNC(AE610*G610,2)+TRUNC(AG610*G610,2)+TRUNC(AI610*G610,2)))))/AE610*G610)&lt;=ABS((AG610*G610-(TRUNC(AG610*G610,2)+(TRUNC(AL610,2)-(TRUNC(S610*G610,2)+TRUNC(W610*G610,2)+TRUNC(Y610*G610,2)+TRUNC(AA610*G610,2)+TRUNC(AC610*G610,2)+TRUNC(AE610*G610,2)+TRUNC(AG610*G610,2)+TRUNC(AI610*G610,2)))))/AG610*G610),TRUE),IF(AND(AI610*G610&lt;&gt;0,(TRUNC(AI610*G610,2)+(TRUNC(AL610,2)-(TRUNC(S610*G610,2)+TRUNC(W610*G610,2)+TRUNC(Y610*G610,2)+TRUNC(AA610*G610,2)+TRUNC(AC610*G610,2)+TRUNC(AE610*G610,2)+TRUNC(AG610*G610,2)+TRUNC(AI610*G610,2))))&gt;=0),ABS((AE610*G610-(TRUNC(AE610*G610,2)+(TRUNC(AL610,2)-(TRUNC(S610*G610,2)+TRUNC(W610*G610,2)+TRUNC(Y610*G610,2)+TRUNC(AA610*G610,2)+TRUNC(AC610*G610,2)+TRUNC(AE610*G610,2)+TRUNC(AG610*G610,2)+TRUNC(AI610*G610,2)))))/AE610*G610)&lt;=ABS((AI610*G610-(TRUNC(AI610*G610,2)+(TRUNC(AL610,2)-(TRUNC(S610*G610,2)+TRUNC(W610*G610,2)+TRUNC(Y610*G610,2)+TRUNC(AA610*G610,2)+TRUNC(AC610*G610,2)+TRUNC(AE610*G610,2)+TRUNC(AG610*G610,2)+TRUNC(AI610*G610,2)))))/AI610*G610),TRUE)),TRUNC(AE610*G610,2)+(TRUNC(AL610,2)-(TRUNC(S610*G610,2)+TRUNC(W610*G610,2)+TRUNC(Y610*G610,2)+TRUNC(AA610*G610,2)+TRUNC(AC610*G610,2)+TRUNC(AE610*G610,2)+TRUNC(AG610*G610,2)+TRUNC(AI610*G610,2))),TRUNC(AE610*G610,2)))))</f>
        <v>0</v>
      </c>
      <c r="AG610" s="369">
        <f>IF(O610*(1+R610)=0,0,IF((TRUNC(AK610,2)-(TRUNC(H610*(1+R610),2)+TRUNC(J610*(1+R610),2)+TRUNC(K610*(1+R610),2)+TRUNC(L610*(1+R610),2)+TRUNC(M610*(1+R610),2)+TRUNC(N610*(1+R610),2)+TRUNC(O610*(1+R610),2)+TRUNC(P610*(1+R610),2)))=0,TRUNC(O610*(1+R610),2),IF((TRUNC(TRUNC(O610*(1+R610),2),2)+(TRUNC(AK610,2)-(TRUNC(H610*(1+R610),2)+TRUNC(J610*(1+R610),2)+TRUNC(K610*(1+R610),2)+TRUNC(L610*(1+R610),2)+TRUNC(M610*(1+R610),2)+TRUNC(N610*(1+R610),2)+TRUNC(O610*(1+R610),2)+TRUNC(P610*(1+R610),2))))&lt;=0,TRUNC(O610*(1+R610),2),IF(AND(IF(AND(H610*(1+R610)&lt;&gt;0,(TRUNC(H610*(1+R610),2)+(TRUNC(AK610,2)-(TRUNC(H610*(1+R610),2)+TRUNC(J610*(1+R610),2)+TRUNC(K610*(1+R610),2)+TRUNC(L610*(1+R610),2)+TRUNC(M610*(1+R610),2)+TRUNC(N610*(1+R610),2)+TRUNC(O610*(1+R610),2)+TRUNC(P610*(1+R610),2))))&gt;=0),ABS((O610*(1+R610)-(TRUNC(O610*(1+R610),2)+(TRUNC(AK610,2)-(TRUNC(H610*(1+R610),2)+TRUNC(J610*(1+R610),2)+TRUNC(K610*(1+R610),2)+TRUNC(L610*(1+R610),2)+TRUNC(M610*(1+R610),2)+TRUNC(N610*(1+R610),2)+TRUNC(O610*(1+R610),2)+TRUNC(P610*(1+R610),2)))))/O610*(1+R610))&lt;ABS((H610*(1+R610)-(TRUNC(H610*(1+R610),2)+(TRUNC(AK610,2)-(TRUNC(H610*(1+R610),2)+TRUNC(J610*(1+R610),2)+TRUNC(K610*(1+R610),2)+TRUNC(L610*(1+R610),2)+TRUNC(M610*(1+R610),2)+TRUNC(N610*(1+R610),2)+TRUNC(O610*(1+R610),2)+TRUNC(P610*(1+R610),2)))))/H610*(1+R610)),TRUE),IF(AND(J610*(1+R610)&lt;&gt;0,(TRUNC(J610*(1+R610),2)+(TRUNC(AK610,2)-(TRUNC(H610*(1+R610),2)+TRUNC(J610*(1+R610),2)+TRUNC(K610*(1+R610),2)+TRUNC(L610*(1+R610),2)+TRUNC(M610*(1+R610),2)+TRUNC(N610*(1+R610),2)+TRUNC(O610*(1+R610),2)+TRUNC(P610*(1+R610),2))))&gt;=0),ABS((O610*(1+R610)-(TRUNC(O610*(1+R610),2)+(TRUNC(AK610,2)-(TRUNC(H610*(1+R610),2)+TRUNC(J610*(1+R610),2)+TRUNC(K610*(1+R610),2)+TRUNC(L610*(1+R610),2)+TRUNC(M610*(1+R610),2)+TRUNC(N610*(1+R610),2)+TRUNC(O610*(1+R610),2)+TRUNC(P610*(1+R610),2)))))/O610*(1+R610))&lt;ABS((J610*(1+R610)-(TRUNC(J610*(1+R610),2)+(TRUNC(AK610,2)-(TRUNC(H610*(1+R610),2)+TRUNC(J610*(1+R610),2)+TRUNC(K610*(1+R610),2)+TRUNC(L610*(1+R610),2)+TRUNC(M610*(1+R610),2)+TRUNC(N610*(1+R610),2)+TRUNC(O610*(1+R610),2)+TRUNC(P610*(1+R610),2)))))/J610*(1+R610)),TRUE),IF(AND(K610*(1+R610)&lt;&gt;0,(TRUNC(K610*(1+R610),2)+(TRUNC(AK610,2)-(TRUNC(H610*(1+R610),2)+TRUNC(J610*(1+R610),2)+TRUNC(K610*(1+R610),2)+TRUNC(L610*(1+R610),2)+TRUNC(M610*(1+R610),2)+TRUNC(N610*(1+R610),2)+TRUNC(O610*(1+R610),2)+TRUNC(P610*(1+R610),2))))&gt;=0),ABS((O610*(1+R610)-(TRUNC(O610*(1+R610),2)+(TRUNC(AK610,2)-(TRUNC(H610*(1+R610),2)+TRUNC(J610*(1+R610),2)+TRUNC(K610*(1+R610),2)+TRUNC(L610*(1+R610),2)+TRUNC(M610*(1+R610),2)+TRUNC(N610*(1+R610),2)+TRUNC(O610*(1+R610),2)+TRUNC(P610*(1+R610),2)))))/O610*(1+R610))&lt;ABS((K610*(1+R610)-(TRUNC(K610*(1+R610),2)+(TRUNC(AK610,2)-(TRUNC(H610*(1+R610),2)+TRUNC(J610*(1+R610),2)+TRUNC(K610*(1+R610),2)+TRUNC(L610*(1+R610),2)+TRUNC(M610*(1+R610),2)+TRUNC(N610*(1+R610),2)+TRUNC(O610*(1+R610),2)+TRUNC(P610*(1+R610),2)))))/K610*(1+R610)),TRUE),IF(AND(L610*(1+R610)&lt;&gt;0,(TRUNC(L610*(1+R610),2)+(TRUNC(AK610,2)-(TRUNC(H610*(1+R610),2)+TRUNC(J610*(1+R610),2)+TRUNC(K610*(1+R610),2)+TRUNC(L610*(1+R610),2)+TRUNC(M610*(1+R610),2)+TRUNC(N610*(1+R610),2)+TRUNC(O610*(1+R610),2)+TRUNC(P610*(1+R610),2))))&gt;=0),ABS((O610*(1+R610)-(TRUNC(O610*(1+R610),2)+(TRUNC(AK610,2)-(TRUNC(H610*(1+R610),2)+TRUNC(J610*(1+R610),2)+TRUNC(K610*(1+R610),2)+TRUNC(L610*(1+R610),2)+TRUNC(M610*(1+R610),2)+TRUNC(N610*(1+R610),2)+TRUNC(O610*(1+R610),2)+TRUNC(P610*(1+R610),2)))))/O610*(1+R610))&lt;ABS((L610*(1+R610)-(TRUNC(L610*(1+R610),2)+(TRUNC(AK610,2)-(TRUNC(H610*(1+R610),2)+TRUNC(J610*(1+R610),2)+TRUNC(K610*(1+R610),2)+TRUNC(L610*(1+R610),2)+TRUNC(M610*(1+R610),2)+TRUNC(N610*(1+R610),2)+TRUNC(O610*(1+R610),2)+TRUNC(P610*(1+R610),2)))))/L610*(1+R610)),TRUE),IF(AND(M610*(1+R610)&lt;&gt;0,(TRUNC(M610*(1+R610),2)+(TRUNC(AK610,2)-(TRUNC(H610*(1+R610),2)+TRUNC(J610*(1+R610),2)+TRUNC(K610*(1+R610),2)+TRUNC(L610*(1+R610),2)+TRUNC(M610*(1+R610),2)+TRUNC(N610*(1+R610),2)+TRUNC(O610*(1+R610),2)+TRUNC(P610*(1+R610),2))))&gt;=0),ABS((O610*(1+R610)-(TRUNC(O610*(1+R610),2)+(TRUNC(AK610,2)-(TRUNC(H610*(1+R610),2)+TRUNC(J610*(1+R610),2)+TRUNC(K610*(1+R610),2)+TRUNC(L610*(1+R610),2)+TRUNC(M610*(1+R610),2)+TRUNC(N610*(1+R610),2)+TRUNC(O610*(1+R610),2)+TRUNC(P610*(1+R610),2)))))/O610*(1+R610))&lt;ABS((M610*(1+R610)-(TRUNC(M610*(1+R610),2)+(TRUNC(AK610,2)-(TRUNC(H610*(1+R610),2)+TRUNC(J610*(1+R610),2)+TRUNC(K610*(1+R610),2)+TRUNC(L610*(1+R610),2)+TRUNC(M610*(1+R610),2)+TRUNC(N610*(1+R610),2)+TRUNC(O610*(1+R610),2)+TRUNC(P610*(1+R610),2)))))/M610*(1+R610)),TRUE),IF(AND(N610*(1+R610)&lt;&gt;0,(TRUNC(N610*(1+R610),2)+(TRUNC(AK610,2)-(TRUNC(H610*(1+R610),2)+TRUNC(J610*(1+R610),2)+TRUNC(K610*(1+R610),2)+TRUNC(L610*(1+R610),2)+TRUNC(M610*(1+R610),2)+TRUNC(N610*(1+R610),2)+TRUNC(O610*(1+R610),2)+TRUNC(P610*(1+R610),2))))&gt;=0),ABS((O610*(1+R610)-(TRUNC(O610*(1+R610),2)+(TRUNC(AK610,2)-(TRUNC(H610*(1+R610),2)+TRUNC(J610*(1+R610),2)+TRUNC(K610*(1+R610),2)+TRUNC(L610*(1+R610),2)+TRUNC(M610*(1+R610),2)+TRUNC(N610*(1+R610),2)+TRUNC(O610*(1+R610),2)+TRUNC(P610*(1+R610),2)))))/O610*(1+R610))&lt;ABS((N610*(1+R610)-(TRUNC(N610*(1+R610),2)+(TRUNC(AK610,2)-(TRUNC(H610*(1+R610),2)+TRUNC(J610*(1+R610),2)+TRUNC(K610*(1+R610),2)+TRUNC(L610*(1+R610),2)+TRUNC(M610*(1+R610),2)+TRUNC(N610*(1+R610),2)+TRUNC(O610*(1+R610),2)+TRUNC(P610*(1+R610),2)))))/N610*(1+R610)),TRUE),IF(AND(O610*(1+R610)&lt;&gt;0,(TRUNC(O610*(1+R610),2)+(TRUNC(AK610,2)-(TRUNC(H610*(1+R610),2)+TRUNC(J610*(1+R610),2)+TRUNC(K610*(1+R610),2)+TRUNC(L610*(1+R610),2)+TRUNC(M610*(1+R610),2)+TRUNC(N610*(1+R610),2)+TRUNC(O610*(1+R610),2)+TRUNC(P610*(1+R610),2))))&gt;=0),ABS((O610*(1+R610)-(TRUNC(O610*(1+R610),2)+(TRUNC(AK610,2)-(TRUNC(H610*(1+R610),2)+TRUNC(J610*(1+R610),2)+TRUNC(K610*(1+R610),2)+TRUNC(L610*(1+R610),2)+TRUNC(M610*(1+R610),2)+TRUNC(N610*(1+R610),2)+TRUNC(O610*(1+R610),2)+TRUNC(P610*(1+R610),2)))))/O610*(1+R610))&lt;=ABS((O610*(1+R610)-(TRUNC(O610*(1+R610),2)+(TRUNC(AK610,2)-(TRUNC(H610*(1+R610),2)+TRUNC(J610*(1+R610),2)+TRUNC(K610*(1+R610),2)+TRUNC(L610*(1+R610),2)+TRUNC(M610*(1+R610),2)+TRUNC(N610*(1+R610),2)+TRUNC(O610*(1+R610),2)+TRUNC(P610*(1+R610),2)))))/O610*(1+R610)),TRUE),IF(AND(P610*(1+R610)&lt;&gt;0,(TRUNC(P610*(1+R610),2)+(TRUNC(AK610,2)-(TRUNC(H610*(1+R610),2)+TRUNC(J610*(1+R610),2)+TRUNC(K610*(1+R610),2)+TRUNC(L610*(1+R610),2)+TRUNC(M610*(1+R610),2)+TRUNC(N610*(1+R610),2)+TRUNC(O610*(1+R610),2)+TRUNC(P610*(1+R610),2))))&gt;=0),ABS((O610*(1+R610)-(TRUNC(O610*(1+R610),2)+(TRUNC(AK610,2)-(TRUNC(H610*(1+R610),2)+TRUNC(J610*(1+R610),2)+TRUNC(K610*(1+R610),2)+TRUNC(L610*(1+R610),2)+TRUNC(M610*(1+R610),2)+TRUNC(N610*(1+R610),2)+TRUNC(O610*(1+R610),2)+TRUNC(P610*(1+R610),2)))))/O610*(1+R610))&lt;=ABS((P610*(1+R610)-(TRUNC(P610*(1+R610),2)+(TRUNC(AK610,2)-(TRUNC(H610*(1+R610),2)+TRUNC(J610*(1+R610),2)+TRUNC(K610*(1+R610),2)+TRUNC(L610*(1+R610),2)+TRUNC(M610*(1+R610),2)+TRUNC(N610*(1+R610),2)+TRUNC(O610*(1+R610),2)+TRUNC(P610*(1+R610),2)))))/P610*(1+R610)),TRUE)),TRUNC(O610*(1+R610),2)+(TRUNC(AK610,2)-(TRUNC(H610*(1+R610),2)+TRUNC(J610*(1+R610),2)+TRUNC(K610*(1+R610),2)+TRUNC(L610*(1+R610),2)+TRUNC(M610*(1+R610),2)+TRUNC(N610*(1+R610),2)+TRUNC(O610*(1+R610),2)+TRUNC(P610*(1+R610),2))),TRUNC(O610*(1+R610),2)))))</f>
        <v>0</v>
      </c>
      <c r="AH610" s="369">
        <f>IF(AG610*G610=0,0,IF((TRUNC(AL610,2)-(TRUNC(S610*G610,2)+TRUNC(W610*G610,2)+TRUNC(Y610*G610,2)+TRUNC(AA610*G610,2)+TRUNC(AC610*G610,2)+TRUNC(AE610*G610,2)+TRUNC(AG610*G610,2)+TRUNC(AI610*G610,2)))=0,TRUNC(AG610*G610,2),IF((TRUNC(TRUNC(AG610*G610,2),2)+(TRUNC(AL610,2)-(TRUNC(S610*G610,2)+TRUNC(W610*G610,2)+TRUNC(Y610*G610,2)+TRUNC(AA610*G610,2)+TRUNC(AC610*G610,2)+TRUNC(AE610*G610,2)+TRUNC(AG610*G610,2)+TRUNC(AI610*G610,2))))&lt;=0,TRUNC(AG610*G610,2),IF(AND(IF(AND(S610*G610&lt;&gt;0,(TRUNC(S610*G610,2)+(TRUNC(AL610,2)-(TRUNC(S610*G610,2)+TRUNC(W610*G610,2)+TRUNC(Y610*G610,2)+TRUNC(AA610*G610,2)+TRUNC(AC610*G610,2)+TRUNC(AE610*G610,2)+TRUNC(AG610*G610,2)+TRUNC(AI610*G610,2))))&gt;=0),ABS((AG610*G610-(TRUNC(AG610*G610,2)+(TRUNC(AL610,2)-(TRUNC(S610*G610,2)+TRUNC(W610*G610,2)+TRUNC(Y610*G610,2)+TRUNC(AA610*G610,2)+TRUNC(AC610*G610,2)+TRUNC(AE610*G610,2)+TRUNC(AG610*G610,2)+TRUNC(AI610*G610,2)))))/AG610*G610)&lt;ABS((S610*G610-(TRUNC(S610*G610,2)+(TRUNC(AL610,2)-(TRUNC(S610*G610,2)+TRUNC(W610*G610,2)+TRUNC(Y610*G610,2)+TRUNC(AA610*G610,2)+TRUNC(AC610*G610,2)+TRUNC(AE610*G610,2)+TRUNC(AG610*G610,2)+TRUNC(AI610*G610,2)))))/S610*G610),TRUE),IF(AND(W610*G610&lt;&gt;0,(TRUNC(W610*G610,2)+(TRUNC(AL610,2)-(TRUNC(S610*G610,2)+TRUNC(W610*G610,2)+TRUNC(Y610*G610,2)+TRUNC(AA610*G610,2)+TRUNC(AC610*G610,2)+TRUNC(AE610*G610,2)+TRUNC(AG610*G610,2)+TRUNC(AI610*G610,2))))&gt;=0),ABS((AG610*G610-(TRUNC(AG610*G610,2)+(TRUNC(AL610,2)-(TRUNC(S610*G610,2)+TRUNC(W610*G610,2)+TRUNC(Y610*G610,2)+TRUNC(AA610*G610,2)+TRUNC(AC610*G610,2)+TRUNC(AE610*G610,2)+TRUNC(AG610*G610,2)+TRUNC(AI610*G610,2)))))/AG610*G610)&lt;ABS((W610*G610-(TRUNC(W610*G610,2)+(TRUNC(AL610,2)-(TRUNC(S610*G610,2)+TRUNC(W610*G610,2)+TRUNC(Y610*G610,2)+TRUNC(AA610*G610,2)+TRUNC(AC610*G610,2)+TRUNC(AE610*G610,2)+TRUNC(AG610*G610,2)+TRUNC(AI610*G610,2)))))/W610*G610),TRUE),IF(AND(Y610*G610&lt;&gt;0,(TRUNC(Y610*G610,2)+(TRUNC(AL610,2)-(TRUNC(S610*G610,2)+TRUNC(W610*G610,2)+TRUNC(Y610*G610,2)+TRUNC(AA610*G610,2)+TRUNC(AC610*G610,2)+TRUNC(AE610*G610,2)+TRUNC(AG610*G610,2)+TRUNC(AI610*G610,2))))&gt;=0),ABS((AG610*G610-(TRUNC(AG610*G610,2)+(TRUNC(AL610,2)-(TRUNC(S610*G610,2)+TRUNC(W610*G610,2)+TRUNC(Y610*G610,2)+TRUNC(AA610*G610,2)+TRUNC(AC610*G610,2)+TRUNC(AE610*G610,2)+TRUNC(AG610*G610,2)+TRUNC(AI610*G610,2)))))/AG610*G610)&lt;ABS((Y610*G610-(TRUNC(Y610*G610,2)+(TRUNC(AL610,2)-(TRUNC(S610*G610,2)+TRUNC(W610*G610,2)+TRUNC(Y610*G610,2)+TRUNC(AA610*G610,2)+TRUNC(AC610*G610,2)+TRUNC(AE610*G610,2)+TRUNC(AG610*G610,2)+TRUNC(AI610*G610,2)))))/Y610*G610),TRUE),IF(AND(AA610*G610&lt;&gt;0,(TRUNC(AA610*G610,2)+(TRUNC(AL610,2)-(TRUNC(S610*G610,2)+TRUNC(W610*G610,2)+TRUNC(Y610*G610,2)+TRUNC(AA610*G610,2)+TRUNC(AC610*G610,2)+TRUNC(AE610*G610,2)+TRUNC(AG610*G610,2)+TRUNC(AI610*G610,2))))&gt;=0),ABS((AG610*G610-(TRUNC(AG610*G610,2)+(TRUNC(AL610,2)-(TRUNC(S610*G610,2)+TRUNC(W610*G610,2)+TRUNC(Y610*G610,2)+TRUNC(AA610*G610,2)+TRUNC(AC610*G610,2)+TRUNC(AE610*G610,2)+TRUNC(AG610*G610,2)+TRUNC(AI610*G610,2)))))/AG610*G610)&lt;ABS((AA610*G610-(TRUNC(AA610*G610,2)+(TRUNC(AL610,2)-(TRUNC(S610*G610,2)+TRUNC(W610*G610,2)+TRUNC(Y610*G610,2)+TRUNC(AA610*G610,2)+TRUNC(AC610*G610,2)+TRUNC(AE610*G610,2)+TRUNC(AG610*G610,2)+TRUNC(AI610*G610,2)))))/AA610*G610),TRUE),IF(AND(AC610*G610&lt;&gt;0,(TRUNC(AC610*G610,2)+(TRUNC(AL610,2)-(TRUNC(S610*G610,2)+TRUNC(W610*G610,2)+TRUNC(Y610*G610,2)+TRUNC(AA610*G610,2)+TRUNC(AC610*G610,2)+TRUNC(AE610*G610,2)+TRUNC(AG610*G610,2)+TRUNC(AI610*G610,2))))&gt;=0),ABS((AG610*G610-(TRUNC(AG610*G610,2)+(TRUNC(AL610,2)-(TRUNC(S610*G610,2)+TRUNC(W610*G610,2)+TRUNC(Y610*G610,2)+TRUNC(AA610*G610,2)+TRUNC(AC610*G610,2)+TRUNC(AE610*G610,2)+TRUNC(AG610*G610,2)+TRUNC(AI610*G610,2)))))/AG610*G610)&lt;ABS((AC610*G610-(TRUNC(AC610*G610,2)+(TRUNC(AL610,2)-(TRUNC(S610*G610,2)+TRUNC(W610*G610,2)+TRUNC(Y610*G610,2)+TRUNC(AA610*G610,2)+TRUNC(AC610*G610,2)+TRUNC(AE610*G610,2)+TRUNC(AG610*G610,2)+TRUNC(AI610*G610,2)))))/AC610*G610),TRUE),IF(AND(AE610*G610&lt;&gt;0,(TRUNC(AE610*G610,2)+(TRUNC(AL610,2)-(TRUNC(S610*G610,2)+TRUNC(W610*G610,2)+TRUNC(Y610*G610,2)+TRUNC(AA610*G610,2)+TRUNC(AC610*G610,2)+TRUNC(AE610*G610,2)+TRUNC(AG610*G610,2)+TRUNC(AI610*G610,2))))&gt;=0),ABS((AG610*G610-(TRUNC(AG610*G610,2)+(TRUNC(AL610,2)-(TRUNC(S610*G610,2)+TRUNC(W610*G610,2)+TRUNC(Y610*G610,2)+TRUNC(AA610*G610,2)+TRUNC(AC610*G610,2)+TRUNC(AE610*G610,2)+TRUNC(AG610*G610,2)+TRUNC(AI610*G610,2)))))/AG610*G610)&lt;ABS((AE610*G610-(TRUNC(AE610*G610,2)+(TRUNC(AL610,2)-(TRUNC(S610*G610,2)+TRUNC(W610*G610,2)+TRUNC(Y610*G610,2)+TRUNC(AA610*G610,2)+TRUNC(AC610*G610,2)+TRUNC(AE610*G610,2)+TRUNC(AG610*G610,2)+TRUNC(AI610*G610,2)))))/AE610*G610),TRUE),IF(AND(AG610*G610&lt;&gt;0,(TRUNC(AG610*G610,2)+(TRUNC(AL610,2)-(TRUNC(S610*G610,2)+TRUNC(W610*G610,2)+TRUNC(Y610*G610,2)+TRUNC(AA610*G610,2)+TRUNC(AC610*G610,2)+TRUNC(AE610*G610,2)+TRUNC(AG610*G610,2)+TRUNC(AI610*G610,2))))&gt;=0),ABS((AG610*G610-(TRUNC(AG610*G610,2)+(TRUNC(AL610,2)-(TRUNC(S610*G610,2)+TRUNC(W610*G610,2)+TRUNC(Y610*G610,2)+TRUNC(AA610*G610,2)+TRUNC(AC610*G610,2)+TRUNC(AE610*G610,2)+TRUNC(AG610*G610,2)+TRUNC(AI610*G610,2)))))/AG610*G610)&lt;=ABS((AG610*G610-(TRUNC(AG610*G610,2)+(TRUNC(AL610,2)-(TRUNC(S610*G610,2)+TRUNC(W610*G610,2)+TRUNC(Y610*G610,2)+TRUNC(AA610*G610,2)+TRUNC(AC610*G610,2)+TRUNC(AE610*G610,2)+TRUNC(AG610*G610,2)+TRUNC(AI610*G610,2)))))/AG610*G610),TRUE),IF(AND(AI610*G610&lt;&gt;0,(TRUNC(AI610*G610,2)+(TRUNC(AL610,2)-(TRUNC(S610*G610,2)+TRUNC(W610*G610,2)+TRUNC(Y610*G610,2)+TRUNC(AA610*G610,2)+TRUNC(AC610*G610,2)+TRUNC(AE610*G610,2)+TRUNC(AG610*G610,2)+TRUNC(AI610*G610,2))))&gt;=0),ABS((AG610*G610-(TRUNC(AG610*G610,2)+(TRUNC(AL610,2)-(TRUNC(S610*G610,2)+TRUNC(W610*G610,2)+TRUNC(Y610*G610,2)+TRUNC(AA610*G610,2)+TRUNC(AC610*G610,2)+TRUNC(AE610*G610,2)+TRUNC(AG610*G610,2)+TRUNC(AI610*G610,2)))))/AG610*G610)&lt;=ABS((AI610*G610-(TRUNC(AI610*G610,2)+(TRUNC(AL610,2)-(TRUNC(S610*G610,2)+TRUNC(W610*G610,2)+TRUNC(Y610*G610,2)+TRUNC(AA610*G610,2)+TRUNC(AC610*G610,2)+TRUNC(AE610*G610,2)+TRUNC(AG610*G610,2)+TRUNC(AI610*G610,2)))))/AI610*G610),TRUE)),TRUNC(AG610*G610,2)+(TRUNC(AL610,2)-(TRUNC(S610*G610,2)+TRUNC(W610*G610,2)+TRUNC(Y610*G610,2)+TRUNC(AA610*G610,2)+TRUNC(AC610*G610,2)+TRUNC(AE610*G610,2)+TRUNC(AG610*G610,2)+TRUNC(AI610*G610,2))),TRUNC(AG610*G610,2)))))</f>
        <v>0</v>
      </c>
      <c r="AI610" s="369">
        <f>IF(P610*(1+R610)=0,0,IF((TRUNC(AK610,2)-(TRUNC(H610*(1+R610),2)+TRUNC(J610*(1+R610),2)+TRUNC(K610*(1+R610),2)+TRUNC(L610*(1+R610),2)+TRUNC(M610*(1+R610),2)+TRUNC(N610*(1+R610),2)+TRUNC(O610*(1+R610),2)+TRUNC(P610*(1+R610),2)))=0,TRUNC(P610*(1+R610),2),IF((TRUNC(TRUNC(P610*(1+R610),2),2)+(TRUNC(AK610,2)-(TRUNC(H610*(1+R610),2)+TRUNC(J610*(1+R610),2)+TRUNC(K610*(1+R610),2)+TRUNC(L610*(1+R610),2)+TRUNC(M610*(1+R610),2)+TRUNC(N610*(1+R610),2)+TRUNC(O610*(1+R610),2)+TRUNC(P610*(1+R610),2))))&lt;=0,TRUNC(P610*(1+R610),2),IF(AND(IF(AND(H610*(1+R610)&lt;&gt;0,(TRUNC(H610*(1+R610),2)+(TRUNC(AK610,2)-(TRUNC(H610*(1+R610),2)+TRUNC(J610*(1+R610),2)+TRUNC(K610*(1+R610),2)+TRUNC(L610*(1+R610),2)+TRUNC(M610*(1+R610),2)+TRUNC(N610*(1+R610),2)+TRUNC(O610*(1+R610),2)+TRUNC(P610*(1+R610),2))))&gt;=0),ABS((P610*(1+R610)-(TRUNC(P610*(1+R610),2)+(TRUNC(AK610,2)-(TRUNC(H610*(1+R610),2)+TRUNC(J610*(1+R610),2)+TRUNC(K610*(1+R610),2)+TRUNC(L610*(1+R610),2)+TRUNC(M610*(1+R610),2)+TRUNC(N610*(1+R610),2)+TRUNC(O610*(1+R610),2)+TRUNC(P610*(1+R610),2)))))/P610*(1+R610))&lt;ABS((H610*(1+R610)-(TRUNC(H610*(1+R610),2)+(TRUNC(AK610,2)-(TRUNC(H610*(1+R610),2)+TRUNC(J610*(1+R610),2)+TRUNC(K610*(1+R610),2)+TRUNC(L610*(1+R610),2)+TRUNC(M610*(1+R610),2)+TRUNC(N610*(1+R610),2)+TRUNC(O610*(1+R610),2)+TRUNC(P610*(1+R610),2)))))/H610*(1+R610)),TRUE),IF(AND(J610*(1+R610)&lt;&gt;0,(TRUNC(J610*(1+R610),2)+(TRUNC(AK610,2)-(TRUNC(H610*(1+R610),2)+TRUNC(J610*(1+R610),2)+TRUNC(K610*(1+R610),2)+TRUNC(L610*(1+R610),2)+TRUNC(M610*(1+R610),2)+TRUNC(N610*(1+R610),2)+TRUNC(O610*(1+R610),2)+TRUNC(P610*(1+R610),2))))&gt;=0),ABS((P610*(1+R610)-(TRUNC(P610*(1+R610),2)+(TRUNC(AK610,2)-(TRUNC(H610*(1+R610),2)+TRUNC(J610*(1+R610),2)+TRUNC(K610*(1+R610),2)+TRUNC(L610*(1+R610),2)+TRUNC(M610*(1+R610),2)+TRUNC(N610*(1+R610),2)+TRUNC(O610*(1+R610),2)+TRUNC(P610*(1+R610),2)))))/P610*(1+R610))&lt;ABS((J610*(1+R610)-(TRUNC(J610*(1+R610),2)+(TRUNC(AK610,2)-(TRUNC(H610*(1+R610),2)+TRUNC(J610*(1+R610),2)+TRUNC(K610*(1+R610),2)+TRUNC(L610*(1+R610),2)+TRUNC(M610*(1+R610),2)+TRUNC(N610*(1+R610),2)+TRUNC(O610*(1+R610),2)+TRUNC(P610*(1+R610),2)))))/J610*(1+R610)),TRUE),IF(AND(K610*(1+R610)&lt;&gt;0,(TRUNC(K610*(1+R610),2)+(TRUNC(AK610,2)-(TRUNC(H610*(1+R610),2)+TRUNC(J610*(1+R610),2)+TRUNC(K610*(1+R610),2)+TRUNC(L610*(1+R610),2)+TRUNC(M610*(1+R610),2)+TRUNC(N610*(1+R610),2)+TRUNC(O610*(1+R610),2)+TRUNC(P610*(1+R610),2))))&gt;=0),ABS((P610*(1+R610)-(TRUNC(P610*(1+R610),2)+(TRUNC(AK610,2)-(TRUNC(H610*(1+R610),2)+TRUNC(J610*(1+R610),2)+TRUNC(K610*(1+R610),2)+TRUNC(L610*(1+R610),2)+TRUNC(M610*(1+R610),2)+TRUNC(N610*(1+R610),2)+TRUNC(O610*(1+R610),2)+TRUNC(P610*(1+R610),2)))))/P610*(1+R610))&lt;ABS((K610*(1+R610)-(TRUNC(K610*(1+R610),2)+(TRUNC(AK610,2)-(TRUNC(H610*(1+R610),2)+TRUNC(J610*(1+R610),2)+TRUNC(K610*(1+R610),2)+TRUNC(L610*(1+R610),2)+TRUNC(M610*(1+R610),2)+TRUNC(N610*(1+R610),2)+TRUNC(O610*(1+R610),2)+TRUNC(P610*(1+R610),2)))))/K610*(1+R610)),TRUE),IF(AND(L610*(1+R610)&lt;&gt;0,(TRUNC(L610*(1+R610),2)+(TRUNC(AK610,2)-(TRUNC(H610*(1+R610),2)+TRUNC(J610*(1+R610),2)+TRUNC(K610*(1+R610),2)+TRUNC(L610*(1+R610),2)+TRUNC(M610*(1+R610),2)+TRUNC(N610*(1+R610),2)+TRUNC(O610*(1+R610),2)+TRUNC(P610*(1+R610),2))))&gt;=0),ABS((P610*(1+R610)-(TRUNC(P610*(1+R610),2)+(TRUNC(AK610,2)-(TRUNC(H610*(1+R610),2)+TRUNC(J610*(1+R610),2)+TRUNC(K610*(1+R610),2)+TRUNC(L610*(1+R610),2)+TRUNC(M610*(1+R610),2)+TRUNC(N610*(1+R610),2)+TRUNC(O610*(1+R610),2)+TRUNC(P610*(1+R610),2)))))/P610*(1+R610))&lt;ABS((L610*(1+R610)-(TRUNC(L610*(1+R610),2)+(TRUNC(AK610,2)-(TRUNC(H610*(1+R610),2)+TRUNC(J610*(1+R610),2)+TRUNC(K610*(1+R610),2)+TRUNC(L610*(1+R610),2)+TRUNC(M610*(1+R610),2)+TRUNC(N610*(1+R610),2)+TRUNC(O610*(1+R610),2)+TRUNC(P610*(1+R610),2)))))/L610*(1+R610)),TRUE),IF(AND(M610*(1+R610)&lt;&gt;0,(TRUNC(M610*(1+R610),2)+(TRUNC(AK610,2)-(TRUNC(H610*(1+R610),2)+TRUNC(J610*(1+R610),2)+TRUNC(K610*(1+R610),2)+TRUNC(L610*(1+R610),2)+TRUNC(M610*(1+R610),2)+TRUNC(N610*(1+R610),2)+TRUNC(O610*(1+R610),2)+TRUNC(P610*(1+R610),2))))&gt;=0),ABS((P610*(1+R610)-(TRUNC(P610*(1+R610),2)+(TRUNC(AK610,2)-(TRUNC(H610*(1+R610),2)+TRUNC(J610*(1+R610),2)+TRUNC(K610*(1+R610),2)+TRUNC(L610*(1+R610),2)+TRUNC(M610*(1+R610),2)+TRUNC(N610*(1+R610),2)+TRUNC(O610*(1+R610),2)+TRUNC(P610*(1+R610),2)))))/P610*(1+R610))&lt;ABS((M610*(1+R610)-(TRUNC(M610*(1+R610),2)+(TRUNC(AK610,2)-(TRUNC(H610*(1+R610),2)+TRUNC(J610*(1+R610),2)+TRUNC(K610*(1+R610),2)+TRUNC(L610*(1+R610),2)+TRUNC(M610*(1+R610),2)+TRUNC(N610*(1+R610),2)+TRUNC(O610*(1+R610),2)+TRUNC(P610*(1+R610),2)))))/M610*(1+R610)),TRUE),IF(AND(N610*(1+R610)&lt;&gt;0,(TRUNC(N610*(1+R610),2)+(TRUNC(AK610,2)-(TRUNC(H610*(1+R610),2)+TRUNC(J610*(1+R610),2)+TRUNC(K610*(1+R610),2)+TRUNC(L610*(1+R610),2)+TRUNC(M610*(1+R610),2)+TRUNC(N610*(1+R610),2)+TRUNC(O610*(1+R610),2)+TRUNC(P610*(1+R610),2))))&gt;=0),ABS((P610*(1+R610)-(TRUNC(P610*(1+R610),2)+(TRUNC(AK610,2)-(TRUNC(H610*(1+R610),2)+TRUNC(J610*(1+R610),2)+TRUNC(K610*(1+R610),2)+TRUNC(L610*(1+R610),2)+TRUNC(M610*(1+R610),2)+TRUNC(N610*(1+R610),2)+TRUNC(O610*(1+R610),2)+TRUNC(P610*(1+R610),2)))))/P610*(1+R610))&lt;ABS((N610*(1+R610)-(TRUNC(N610*(1+R610),2)+(TRUNC(AK610,2)-(TRUNC(H610*(1+R610),2)+TRUNC(J610*(1+R610),2)+TRUNC(K610*(1+R610),2)+TRUNC(L610*(1+R610),2)+TRUNC(M610*(1+R610),2)+TRUNC(N610*(1+R610),2)+TRUNC(O610*(1+R610),2)+TRUNC(P610*(1+R610),2)))))/N610*(1+R610)),TRUE),IF(AND(O610*(1+R610)&lt;&gt;0,(TRUNC(O610*(1+R610),2)+(TRUNC(AK610,2)-(TRUNC(H610*(1+R610),2)+TRUNC(J610*(1+R610),2)+TRUNC(K610*(1+R610),2)+TRUNC(L610*(1+R610),2)+TRUNC(M610*(1+R610),2)+TRUNC(N610*(1+R610),2)+TRUNC(O610*(1+R610),2)+TRUNC(P610*(1+R610),2))))&gt;=0),ABS((P610*(1+R610)-(TRUNC(P610*(1+R610),2)+(TRUNC(AK610,2)-(TRUNC(H610*(1+R610),2)+TRUNC(J610*(1+R610),2)+TRUNC(K610*(1+R610),2)+TRUNC(L610*(1+R610),2)+TRUNC(M610*(1+R610),2)+TRUNC(N610*(1+R610),2)+TRUNC(O610*(1+R610),2)+TRUNC(P610*(1+R610),2)))))/P610*(1+R610))&lt;ABS((O610*(1+R610)-(TRUNC(O610*(1+R610),2)+(TRUNC(AK610,2)-(TRUNC(H610*(1+R610),2)+TRUNC(J610*(1+R610),2)+TRUNC(K610*(1+R610),2)+TRUNC(L610*(1+R610),2)+TRUNC(M610*(1+R610),2)+TRUNC(N610*(1+R610),2)+TRUNC(O610*(1+R610),2)+TRUNC(P610*(1+R610),2)))))/O610*(1+R610)),TRUE),IF(AND(P610*(1+R610)&lt;&gt;0,(TRUNC(P610*(1+R610),2)+(TRUNC(AK610,2)-(TRUNC(H610*(1+R610),2)+TRUNC(J610*(1+R610),2)+TRUNC(K610*(1+R610),2)+TRUNC(L610*(1+R610),2)+TRUNC(M610*(1+R610),2)+TRUNC(N610*(1+R610),2)+TRUNC(O610*(1+R610),2)+TRUNC(P610*(1+R610),2))))&gt;=0),ABS((P610*(1+R610)-(TRUNC(P610*(1+R610),2)+(TRUNC(AK610,2)-(TRUNC(H610*(1+R610),2)+TRUNC(J610*(1+R610),2)+TRUNC(K610*(1+R610),2)+TRUNC(L610*(1+R610),2)+TRUNC(M610*(1+R610),2)+TRUNC(N610*(1+R610),2)+TRUNC(O610*(1+R610),2)+TRUNC(P610*(1+R610),2)))))/P610*(1+R610))&lt;=ABS((P610*(1+R610)-(TRUNC(P610*(1+R610),2)+(TRUNC(AK610,2)-(TRUNC(H610*(1+R610),2)+TRUNC(J610*(1+R610),2)+TRUNC(K610*(1+R610),2)+TRUNC(L610*(1+R610),2)+TRUNC(M610*(1+R610),2)+TRUNC(N610*(1+R610),2)+TRUNC(O610*(1+R610),2)+TRUNC(P610*(1+R610),2)))))/P610*(1+R610)),TRUE)),TRUNC(P610*(1+R610),2)+(TRUNC(AK610,2)-(TRUNC(H610*(1+R610),2)+TRUNC(J610*(1+R610),2)+TRUNC(K610*(1+R610),2)+TRUNC(L610*(1+R610),2)+TRUNC(M610*(1+R610),2)+TRUNC(N610*(1+R610),2)+TRUNC(O610*(1+R610),2)+TRUNC(P610*(1+R610),2))),TRUNC(P610*(1+R610),2)))))</f>
        <v>0</v>
      </c>
      <c r="AJ610" s="369">
        <f>IF(AI610*G610=0,0,IF((TRUNC(AL610,2)-(TRUNC(S610*G610,2)+TRUNC(W610*G610,2)+TRUNC(Y610*G610,2)+TRUNC(AA610*G610,2)+TRUNC(AC610*G610,2)+TRUNC(AE610*G610,2)+TRUNC(AG610*G610,2)+TRUNC(AI610*G610,2)))=0,TRUNC(AI610*G610,2),IF((TRUNC(TRUNC(AI610*G610,2),2)+(TRUNC(AL610,2)-(TRUNC(S610*G610,2)+TRUNC(W610*G610,2)+TRUNC(Y610*G610,2)+TRUNC(AA610*G610,2)+TRUNC(AC610*G610,2)+TRUNC(AE610*G610,2)+TRUNC(AG610*G610,2)+TRUNC(AI610*G610,2))))&lt;=0,TRUNC(AI610*G610,2),IF(AND(IF(AND(S610*G610&lt;&gt;0,(TRUNC(S610*G610,2)+(TRUNC(AL610,2)-(TRUNC(S610*G610,2)+TRUNC(W610*G610,2)+TRUNC(Y610*G610,2)+TRUNC(AA610*G610,2)+TRUNC(AC610*G610,2)+TRUNC(AE610*G610,2)+TRUNC(AG610*G610,2)+TRUNC(AI610*G610,2))))&gt;=0),ABS((AI610*G610-(TRUNC(AI610*G610,2)+(TRUNC(AL610,2)-(TRUNC(S610*G610,2)+TRUNC(W610*G610,2)+TRUNC(Y610*G610,2)+TRUNC(AA610*G610,2)+TRUNC(AC610*G610,2)+TRUNC(AE610*G610,2)+TRUNC(AG610*G610,2)+TRUNC(AI610*G610,2)))))/AI610*G610)&lt;ABS((S610*G610-(TRUNC(S610*G610,2)+(TRUNC(AL610,2)-(TRUNC(S610*G610,2)+TRUNC(W610*G610,2)+TRUNC(Y610*G610,2)+TRUNC(AA610*G610,2)+TRUNC(AC610*G610,2)+TRUNC(AE610*G610,2)+TRUNC(AG610*G610,2)+TRUNC(AI610*G610,2)))))/S610*G610),TRUE),IF(AND(W610*G610&lt;&gt;0,(TRUNC(W610*G610,2)+(TRUNC(AL610,2)-(TRUNC(S610*G610,2)+TRUNC(W610*G610,2)+TRUNC(Y610*G610,2)+TRUNC(AA610*G610,2)+TRUNC(AC610*G610,2)+TRUNC(AE610*G610,2)+TRUNC(AG610*G610,2)+TRUNC(AI610*G610,2))))&gt;=0),ABS((AI610*G610-(TRUNC(AI610*G610,2)+(TRUNC(AL610,2)-(TRUNC(S610*G610,2)+TRUNC(W610*G610,2)+TRUNC(Y610*G610,2)+TRUNC(AA610*G610,2)+TRUNC(AC610*G610,2)+TRUNC(AE610*G610,2)+TRUNC(AG610*G610,2)+TRUNC(AI610*G610,2)))))/AI610*G610)&lt;ABS((W610*G610-(TRUNC(W610*G610,2)+(TRUNC(AL610,2)-(TRUNC(S610*G610,2)+TRUNC(W610*G610,2)+TRUNC(Y610*G610,2)+TRUNC(AA610*G610,2)+TRUNC(AC610*G610,2)+TRUNC(AE610*G610,2)+TRUNC(AG610*G610,2)+TRUNC(AI610*G610,2)))))/W610*G610),TRUE),IF(AND(Y610*G610&lt;&gt;0,(TRUNC(Y610*G610,2)+(TRUNC(AL610,2)-(TRUNC(S610*G610,2)+TRUNC(W610*G610,2)+TRUNC(Y610*G610,2)+TRUNC(AA610*G610,2)+TRUNC(AC610*G610,2)+TRUNC(AE610*G610,2)+TRUNC(AG610*G610,2)+TRUNC(AI610*G610,2))))&gt;=0),ABS((AI610*G610-(TRUNC(AI610*G610,2)+(TRUNC(AL610,2)-(TRUNC(S610*G610,2)+TRUNC(W610*G610,2)+TRUNC(Y610*G610,2)+TRUNC(AA610*G610,2)+TRUNC(AC610*G610,2)+TRUNC(AE610*G610,2)+TRUNC(AG610*G610,2)+TRUNC(AI610*G610,2)))))/AI610*G610)&lt;ABS((Y610*G610-(TRUNC(Y610*G610,2)+(TRUNC(AL610,2)-(TRUNC(S610*G610,2)+TRUNC(W610*G610,2)+TRUNC(Y610*G610,2)+TRUNC(AA610*G610,2)+TRUNC(AC610*G610,2)+TRUNC(AE610*G610,2)+TRUNC(AG610*G610,2)+TRUNC(AI610*G610,2)))))/Y610*G610),TRUE),IF(AND(AA610*G610&lt;&gt;0,(TRUNC(AA610*G610,2)+(TRUNC(AL610,2)-(TRUNC(S610*G610,2)+TRUNC(W610*G610,2)+TRUNC(Y610*G610,2)+TRUNC(AA610*G610,2)+TRUNC(AC610*G610,2)+TRUNC(AE610*G610,2)+TRUNC(AG610*G610,2)+TRUNC(AI610*G610,2))))&gt;=0),ABS((AI610*G610-(TRUNC(AI610*G610,2)+(TRUNC(AL610,2)-(TRUNC(S610*G610,2)+TRUNC(W610*G610,2)+TRUNC(Y610*G610,2)+TRUNC(AA610*G610,2)+TRUNC(AC610*G610,2)+TRUNC(AE610*G610,2)+TRUNC(AG610*G610,2)+TRUNC(AI610*G610,2)))))/AI610*G610)&lt;ABS((AA610*G610-(TRUNC(AA610*G610,2)+(TRUNC(AL610,2)-(TRUNC(S610*G610,2)+TRUNC(W610*G610,2)+TRUNC(Y610*G610,2)+TRUNC(AA610*G610,2)+TRUNC(AC610*G610,2)+TRUNC(AE610*G610,2)+TRUNC(AG610*G610,2)+TRUNC(AI610*G610,2)))))/AA610*G610),TRUE),IF(AND(AC610*G610&lt;&gt;0,(TRUNC(AC610*G610,2)+(TRUNC(AL610,2)-(TRUNC(S610*G610,2)+TRUNC(W610*G610,2)+TRUNC(Y610*G610,2)+TRUNC(AA610*G610,2)+TRUNC(AC610*G610,2)+TRUNC(AE610*G610,2)+TRUNC(AG610*G610,2)+TRUNC(AI610*G610,2))))&gt;=0),ABS((AI610*G610-(TRUNC(AI610*G610,2)+(TRUNC(AL610,2)-(TRUNC(S610*G610,2)+TRUNC(W610*G610,2)+TRUNC(Y610*G610,2)+TRUNC(AA610*G610,2)+TRUNC(AC610*G610,2)+TRUNC(AE610*G610,2)+TRUNC(AG610*G610,2)+TRUNC(AI610*G610,2)))))/AI610*G610)&lt;ABS((AC610*G610-(TRUNC(AC610*G610,2)+(TRUNC(AL610,2)-(TRUNC(S610*G610,2)+TRUNC(W610*G610,2)+TRUNC(Y610*G610,2)+TRUNC(AA610*G610,2)+TRUNC(AC610*G610,2)+TRUNC(AE610*G610,2)+TRUNC(AG610*G610,2)+TRUNC(AI610*G610,2)))))/AC610*G610),TRUE),IF(AND(AE610*G610&lt;&gt;0,(TRUNC(AE610*G610,2)+(TRUNC(AL610,2)-(TRUNC(S610*G610,2)+TRUNC(W610*G610,2)+TRUNC(Y610*G610,2)+TRUNC(AA610*G610,2)+TRUNC(AC610*G610,2)+TRUNC(AE610*G610,2)+TRUNC(AG610*G610,2)+TRUNC(AI610*G610,2))))&gt;=0),ABS((AI610*G610-(TRUNC(AI610*G610,2)+(TRUNC(AL610,2)-(TRUNC(S610*G610,2)+TRUNC(W610*G610,2)+TRUNC(Y610*G610,2)+TRUNC(AA610*G610,2)+TRUNC(AC610*G610,2)+TRUNC(AE610*G610,2)+TRUNC(AG610*G610,2)+TRUNC(AI610*G610,2)))))/AI610*G610)&lt;ABS((AE610*G610-(TRUNC(AE610*G610,2)+(TRUNC(AL610,2)-(TRUNC(S610*G610,2)+TRUNC(W610*G610,2)+TRUNC(Y610*G610,2)+TRUNC(AA610*G610,2)+TRUNC(AC610*G610,2)+TRUNC(AE610*G610,2)+TRUNC(AG610*G610,2)+TRUNC(AI610*G610,2)))))/AE610*G610),TRUE),IF(AND(AG610*G610&lt;&gt;0,(TRUNC(AG610*G610,2)+(TRUNC(AL610,2)-(TRUNC(S610*G610,2)+TRUNC(W610*G610,2)+TRUNC(Y610*G610,2)+TRUNC(AA610*G610,2)+TRUNC(AC610*G610,2)+TRUNC(AE610*G610,2)+TRUNC(AG610*G610,2)+TRUNC(AI610*G610,2))))&gt;=0),ABS((AI610*G610-(TRUNC(AI610*G610,2)+(TRUNC(AL610,2)-(TRUNC(S610*G610,2)+TRUNC(W610*G610,2)+TRUNC(Y610*G610,2)+TRUNC(AA610*G610,2)+TRUNC(AC610*G610,2)+TRUNC(AE610*G610,2)+TRUNC(AG610*G610,2)+TRUNC(AI610*G610,2)))))/AI610*G610)&lt;ABS((AG610*G610-(TRUNC(AG610*G610,2)+(TRUNC(AL610,2)-(TRUNC(S610*G610,2)+TRUNC(W610*G610,2)+TRUNC(Y610*G610,2)+TRUNC(AA610*G610,2)+TRUNC(AC610*G610,2)+TRUNC(AE610*G610,2)+TRUNC(AG610*G610,2)+TRUNC(AI610*G610,2)))))/AG610*G610),TRUE),IF(AND(AI610*G610&lt;&gt;0,(TRUNC(AI610*G610,2)+(TRUNC(AL610,2)-(TRUNC(S610*G610,2)+TRUNC(W610*G610,2)+TRUNC(Y610*G610,2)+TRUNC(AA610*G610,2)+TRUNC(AC610*G610,2)+TRUNC(AE610*G610,2)+TRUNC(AG610*G610,2)+TRUNC(AI610*G610,2))))&gt;=0),ABS((AI610*G610-(TRUNC(AI610*G610,2)+(TRUNC(AL610,2)-(TRUNC(S610*G610,2)+TRUNC(W610*G610,2)+TRUNC(Y610*G610,2)+TRUNC(AA610*G610,2)+TRUNC(AC610*G610,2)+TRUNC(AE610*G610,2)+TRUNC(AG610*G610,2)+TRUNC(AI610*G610,2)))))/AI610*G610)&lt;=ABS((AI610*G610-(TRUNC(AI610*G610,2)+(TRUNC(AL610,2)-(TRUNC(S610*G610,2)+TRUNC(W610*G610,2)+TRUNC(Y610*G610,2)+TRUNC(AA610*G610,2)+TRUNC(AC610*G610,2)+TRUNC(AE610*G610,2)+TRUNC(AG610*G610,2)+TRUNC(AI610*G610,2)))))/AI610*G610),TRUE)),TRUNC(AI610*G610,2)+(TRUNC(AL610,2)-(TRUNC(S610*G610,2)+TRUNC(W610*G610,2)+TRUNC(Y610*G610,2)+TRUNC(AA610*G610,2)+TRUNC(AC610*G610,2)+TRUNC(AE610*G610,2)+TRUNC(AG610*G610,2)+TRUNC(AI610*G610,2))),TRUNC(AI610*G610,2)))))</f>
        <v>0</v>
      </c>
      <c r="AK610" s="369">
        <f>TRUNC(Q610*(1+R610), 2)</f>
        <v>13.44</v>
      </c>
      <c r="AL610" s="369">
        <f>TRUNC(G610*TRUNC(AK610, 2), 2)</f>
        <v>693.23</v>
      </c>
    </row>
    <row r="611" spans="1:38" ht="25.5" x14ac:dyDescent="0.2">
      <c r="A611" s="368" t="s">
        <v>1028</v>
      </c>
      <c r="B611" s="367" t="s">
        <v>287</v>
      </c>
      <c r="C611" s="367" t="s">
        <v>393</v>
      </c>
      <c r="D611" s="367" t="s">
        <v>1500</v>
      </c>
      <c r="E611" s="366" t="s">
        <v>116</v>
      </c>
      <c r="F611" s="365" t="s">
        <v>5</v>
      </c>
      <c r="G611" s="365">
        <v>2.02</v>
      </c>
      <c r="H611" s="363">
        <v>1.1100000000000001</v>
      </c>
      <c r="I611" s="363">
        <v>1.03</v>
      </c>
      <c r="J611" s="363">
        <v>1.03</v>
      </c>
      <c r="K611" s="363">
        <v>0</v>
      </c>
      <c r="L611" s="363">
        <v>0</v>
      </c>
      <c r="M611" s="363">
        <v>0</v>
      </c>
      <c r="N611" s="363">
        <v>0</v>
      </c>
      <c r="O611" s="363">
        <v>0</v>
      </c>
      <c r="P611" s="363">
        <v>0</v>
      </c>
      <c r="Q611" s="363">
        <f>TRUNC(H611 + N611 + K611 + J611 + P611 + M611 + L611 + O611, 2)</f>
        <v>2.14</v>
      </c>
      <c r="R611" s="364">
        <v>8.3526000000000003E-2</v>
      </c>
      <c r="S611" s="363">
        <f>IF(H611*(1+R611)=0,0,IF((TRUNC(AK611,2)-(TRUNC(H611*(1+R611),2)+TRUNC(J611*(1+R611),2)+TRUNC(K611*(1+R611),2)+TRUNC(L611*(1+R611),2)+TRUNC(M611*(1+R611),2)+TRUNC(N611*(1+R611),2)+TRUNC(O611*(1+R611),2)+TRUNC(P611*(1+R611),2)))=0,TRUNC(H611*(1+R611),2),IF((TRUNC(TRUNC(H611*(1+R611),2),2)+(TRUNC(AK611,2)-(TRUNC(H611*(1+R611),2)+TRUNC(J611*(1+R611),2)+TRUNC(K611*(1+R611),2)+TRUNC(L611*(1+R611),2)+TRUNC(M611*(1+R611),2)+TRUNC(N611*(1+R611),2)+TRUNC(O611*(1+R611),2)+TRUNC(P611*(1+R611),2))))&lt;=0,TRUNC(H611*(1+R611),2),IF(AND(IF(AND(H611*(1+R611)&lt;&gt;0,(TRUNC(H611*(1+R611),2)+(TRUNC(AK611,2)-(TRUNC(H611*(1+R611),2)+TRUNC(J611*(1+R611),2)+TRUNC(K611*(1+R611),2)+TRUNC(L611*(1+R611),2)+TRUNC(M611*(1+R611),2)+TRUNC(N611*(1+R611),2)+TRUNC(O611*(1+R611),2)+TRUNC(P611*(1+R611),2))))&gt;=0),ABS((H611*(1+R611)-(TRUNC(H611*(1+R611),2)+(TRUNC(AK611,2)-(TRUNC(H611*(1+R611),2)+TRUNC(J611*(1+R611),2)+TRUNC(K611*(1+R611),2)+TRUNC(L611*(1+R611),2)+TRUNC(M611*(1+R611),2)+TRUNC(N611*(1+R611),2)+TRUNC(O611*(1+R611),2)+TRUNC(P611*(1+R611),2)))))/H611*(1+R611))&lt;=ABS((H611*(1+R611)-(TRUNC(H611*(1+R611),2)+(TRUNC(AK611,2)-(TRUNC(H611*(1+R611),2)+TRUNC(J611*(1+R611),2)+TRUNC(K611*(1+R611),2)+TRUNC(L611*(1+R611),2)+TRUNC(M611*(1+R611),2)+TRUNC(N611*(1+R611),2)+TRUNC(O611*(1+R611),2)+TRUNC(P611*(1+R611),2)))))/H611*(1+R611)),TRUE),IF(AND(J611*(1+R611)&lt;&gt;0,(TRUNC(J611*(1+R611),2)+(TRUNC(AK611,2)-(TRUNC(H611*(1+R611),2)+TRUNC(J611*(1+R611),2)+TRUNC(K611*(1+R611),2)+TRUNC(L611*(1+R611),2)+TRUNC(M611*(1+R611),2)+TRUNC(N611*(1+R611),2)+TRUNC(O611*(1+R611),2)+TRUNC(P611*(1+R611),2))))&gt;=0),ABS((H611*(1+R611)-(TRUNC(H611*(1+R611),2)+(TRUNC(AK611,2)-(TRUNC(H611*(1+R611),2)+TRUNC(J611*(1+R611),2)+TRUNC(K611*(1+R611),2)+TRUNC(L611*(1+R611),2)+TRUNC(M611*(1+R611),2)+TRUNC(N611*(1+R611),2)+TRUNC(O611*(1+R611),2)+TRUNC(P611*(1+R611),2)))))/H611*(1+R611))&lt;=ABS((J611*(1+R611)-(TRUNC(J611*(1+R611),2)+(TRUNC(AK611,2)-(TRUNC(H611*(1+R611),2)+TRUNC(J611*(1+R611),2)+TRUNC(K611*(1+R611),2)+TRUNC(L611*(1+R611),2)+TRUNC(M611*(1+R611),2)+TRUNC(N611*(1+R611),2)+TRUNC(O611*(1+R611),2)+TRUNC(P611*(1+R611),2)))))/J611*(1+R611)),TRUE),IF(AND(K611*(1+R611)&lt;&gt;0,(TRUNC(K611*(1+R611),2)+(TRUNC(AK611,2)-(TRUNC(H611*(1+R611),2)+TRUNC(J611*(1+R611),2)+TRUNC(K611*(1+R611),2)+TRUNC(L611*(1+R611),2)+TRUNC(M611*(1+R611),2)+TRUNC(N611*(1+R611),2)+TRUNC(O611*(1+R611),2)+TRUNC(P611*(1+R611),2))))&gt;=0),ABS((H611*(1+R611)-(TRUNC(H611*(1+R611),2)+(TRUNC(AK611,2)-(TRUNC(H611*(1+R611),2)+TRUNC(J611*(1+R611),2)+TRUNC(K611*(1+R611),2)+TRUNC(L611*(1+R611),2)+TRUNC(M611*(1+R611),2)+TRUNC(N611*(1+R611),2)+TRUNC(O611*(1+R611),2)+TRUNC(P611*(1+R611),2)))))/H611*(1+R611))&lt;=ABS((K611*(1+R611)-(TRUNC(K611*(1+R611),2)+(TRUNC(AK611,2)-(TRUNC(H611*(1+R611),2)+TRUNC(J611*(1+R611),2)+TRUNC(K611*(1+R611),2)+TRUNC(L611*(1+R611),2)+TRUNC(M611*(1+R611),2)+TRUNC(N611*(1+R611),2)+TRUNC(O611*(1+R611),2)+TRUNC(P611*(1+R611),2)))))/K611*(1+R611)),TRUE),IF(AND(L611*(1+R611)&lt;&gt;0,(TRUNC(L611*(1+R611),2)+(TRUNC(AK611,2)-(TRUNC(H611*(1+R611),2)+TRUNC(J611*(1+R611),2)+TRUNC(K611*(1+R611),2)+TRUNC(L611*(1+R611),2)+TRUNC(M611*(1+R611),2)+TRUNC(N611*(1+R611),2)+TRUNC(O611*(1+R611),2)+TRUNC(P611*(1+R611),2))))&gt;=0),ABS((H611*(1+R611)-(TRUNC(H611*(1+R611),2)+(TRUNC(AK611,2)-(TRUNC(H611*(1+R611),2)+TRUNC(J611*(1+R611),2)+TRUNC(K611*(1+R611),2)+TRUNC(L611*(1+R611),2)+TRUNC(M611*(1+R611),2)+TRUNC(N611*(1+R611),2)+TRUNC(O611*(1+R611),2)+TRUNC(P611*(1+R611),2)))))/H611*(1+R611))&lt;=ABS((L611*(1+R611)-(TRUNC(L611*(1+R611),2)+(TRUNC(AK611,2)-(TRUNC(H611*(1+R611),2)+TRUNC(J611*(1+R611),2)+TRUNC(K611*(1+R611),2)+TRUNC(L611*(1+R611),2)+TRUNC(M611*(1+R611),2)+TRUNC(N611*(1+R611),2)+TRUNC(O611*(1+R611),2)+TRUNC(P611*(1+R611),2)))))/L611*(1+R611)),TRUE),IF(AND(M611*(1+R611)&lt;&gt;0,(TRUNC(M611*(1+R611),2)+(TRUNC(AK611,2)-(TRUNC(H611*(1+R611),2)+TRUNC(J611*(1+R611),2)+TRUNC(K611*(1+R611),2)+TRUNC(L611*(1+R611),2)+TRUNC(M611*(1+R611),2)+TRUNC(N611*(1+R611),2)+TRUNC(O611*(1+R611),2)+TRUNC(P611*(1+R611),2))))&gt;=0),ABS((H611*(1+R611)-(TRUNC(H611*(1+R611),2)+(TRUNC(AK611,2)-(TRUNC(H611*(1+R611),2)+TRUNC(J611*(1+R611),2)+TRUNC(K611*(1+R611),2)+TRUNC(L611*(1+R611),2)+TRUNC(M611*(1+R611),2)+TRUNC(N611*(1+R611),2)+TRUNC(O611*(1+R611),2)+TRUNC(P611*(1+R611),2)))))/H611*(1+R611))&lt;=ABS((M611*(1+R611)-(TRUNC(M611*(1+R611),2)+(TRUNC(AK611,2)-(TRUNC(H611*(1+R611),2)+TRUNC(J611*(1+R611),2)+TRUNC(K611*(1+R611),2)+TRUNC(L611*(1+R611),2)+TRUNC(M611*(1+R611),2)+TRUNC(N611*(1+R611),2)+TRUNC(O611*(1+R611),2)+TRUNC(P611*(1+R611),2)))))/M611*(1+R611)),TRUE),IF(AND(N611*(1+R611)&lt;&gt;0,(TRUNC(N611*(1+R611),2)+(TRUNC(AK611,2)-(TRUNC(H611*(1+R611),2)+TRUNC(J611*(1+R611),2)+TRUNC(K611*(1+R611),2)+TRUNC(L611*(1+R611),2)+TRUNC(M611*(1+R611),2)+TRUNC(N611*(1+R611),2)+TRUNC(O611*(1+R611),2)+TRUNC(P611*(1+R611),2))))&gt;=0),ABS((H611*(1+R611)-(TRUNC(H611*(1+R611),2)+(TRUNC(AK611,2)-(TRUNC(H611*(1+R611),2)+TRUNC(J611*(1+R611),2)+TRUNC(K611*(1+R611),2)+TRUNC(L611*(1+R611),2)+TRUNC(M611*(1+R611),2)+TRUNC(N611*(1+R611),2)+TRUNC(O611*(1+R611),2)+TRUNC(P611*(1+R611),2)))))/H611*(1+R611))&lt;=ABS((N611*(1+R611)-(TRUNC(N611*(1+R611),2)+(TRUNC(AK611,2)-(TRUNC(H611*(1+R611),2)+TRUNC(J611*(1+R611),2)+TRUNC(K611*(1+R611),2)+TRUNC(L611*(1+R611),2)+TRUNC(M611*(1+R611),2)+TRUNC(N611*(1+R611),2)+TRUNC(O611*(1+R611),2)+TRUNC(P611*(1+R611),2)))))/N611*(1+R611)),TRUE),IF(AND(O611*(1+R611)&lt;&gt;0,(TRUNC(O611*(1+R611),2)+(TRUNC(AK611,2)-(TRUNC(H611*(1+R611),2)+TRUNC(J611*(1+R611),2)+TRUNC(K611*(1+R611),2)+TRUNC(L611*(1+R611),2)+TRUNC(M611*(1+R611),2)+TRUNC(N611*(1+R611),2)+TRUNC(O611*(1+R611),2)+TRUNC(P611*(1+R611),2))))&gt;=0),ABS((H611*(1+R611)-(TRUNC(H611*(1+R611),2)+(TRUNC(AK611,2)-(TRUNC(H611*(1+R611),2)+TRUNC(J611*(1+R611),2)+TRUNC(K611*(1+R611),2)+TRUNC(L611*(1+R611),2)+TRUNC(M611*(1+R611),2)+TRUNC(N611*(1+R611),2)+TRUNC(O611*(1+R611),2)+TRUNC(P611*(1+R611),2)))))/H611*(1+R611))&lt;=ABS((O611*(1+R611)-(TRUNC(O611*(1+R611),2)+(TRUNC(AK611,2)-(TRUNC(H611*(1+R611),2)+TRUNC(J611*(1+R611),2)+TRUNC(K611*(1+R611),2)+TRUNC(L611*(1+R611),2)+TRUNC(M611*(1+R611),2)+TRUNC(N611*(1+R611),2)+TRUNC(O611*(1+R611),2)+TRUNC(P611*(1+R611),2)))))/O611*(1+R611)),TRUE),IF(AND(P611*(1+R611)&lt;&gt;0,(TRUNC(P611*(1+R611),2)+(TRUNC(AK611,2)-(TRUNC(H611*(1+R611),2)+TRUNC(J611*(1+R611),2)+TRUNC(K611*(1+R611),2)+TRUNC(L611*(1+R611),2)+TRUNC(M611*(1+R611),2)+TRUNC(N611*(1+R611),2)+TRUNC(O611*(1+R611),2)+TRUNC(P611*(1+R611),2))))&gt;=0),ABS((H611*(1+R611)-(TRUNC(H611*(1+R611),2)+(TRUNC(AK611,2)-(TRUNC(H611*(1+R611),2)+TRUNC(J611*(1+R611),2)+TRUNC(K611*(1+R611),2)+TRUNC(L611*(1+R611),2)+TRUNC(M611*(1+R611),2)+TRUNC(N611*(1+R611),2)+TRUNC(O611*(1+R611),2)+TRUNC(P611*(1+R611),2)))))/H611*(1+R611))&lt;=ABS((P611*(1+R611)-(TRUNC(P611*(1+R611),2)+(TRUNC(AK611,2)-(TRUNC(H611*(1+R611),2)+TRUNC(J611*(1+R611),2)+TRUNC(K611*(1+R611),2)+TRUNC(L611*(1+R611),2)+TRUNC(M611*(1+R611),2)+TRUNC(N611*(1+R611),2)+TRUNC(O611*(1+R611),2)+TRUNC(P611*(1+R611),2)))))/P611*(1+R611)),TRUE)),TRUNC(H611*(1+R611),2)+(TRUNC(AK611,2)-(TRUNC(H611*(1+R611),2)+TRUNC(J611*(1+R611),2)+TRUNC(K611*(1+R611),2)+TRUNC(L611*(1+R611),2)+TRUNC(M611*(1+R611),2)+TRUNC(N611*(1+R611),2)+TRUNC(O611*(1+R611),2)+TRUNC(P611*(1+R611),2))),TRUNC(H611*(1+R611),2)))))</f>
        <v>1.2</v>
      </c>
      <c r="T611" s="363">
        <f>IF(S611*G611=0,0,IF((TRUNC(AL611,2)-(TRUNC(S611*G611,2)+TRUNC(W611*G611,2)+TRUNC(Y611*G611,2)+TRUNC(AA611*G611,2)+TRUNC(AC611*G611,2)+TRUNC(AE611*G611,2)+TRUNC(AG611*G611,2)+TRUNC(AI611*G611,2)))=0,TRUNC(S611*G611,2),IF((TRUNC(TRUNC(S611*G611,2),2)+(TRUNC(AL611,2)-(TRUNC(S611*G611,2)+TRUNC(W611*G611,2)+TRUNC(Y611*G611,2)+TRUNC(AA611*G611,2)+TRUNC(AC611*G611,2)+TRUNC(AE611*G611,2)+TRUNC(AG611*G611,2)+TRUNC(AI611*G611,2))))&lt;=0,TRUNC(S611*G611,2),IF(AND(IF(AND(S611*G611&lt;&gt;0,(TRUNC(S611*G611,2)+(TRUNC(AL611,2)-(TRUNC(S611*G611,2)+TRUNC(W611*G611,2)+TRUNC(Y611*G611,2)+TRUNC(AA611*G611,2)+TRUNC(AC611*G611,2)+TRUNC(AE611*G611,2)+TRUNC(AG611*G611,2)+TRUNC(AI611*G611,2))))&gt;=0),ABS((S611*G611-(TRUNC(S611*G611,2)+(TRUNC(AL611,2)-(TRUNC(S611*G611,2)+TRUNC(W611*G611,2)+TRUNC(Y611*G611,2)+TRUNC(AA611*G611,2)+TRUNC(AC611*G611,2)+TRUNC(AE611*G611,2)+TRUNC(AG611*G611,2)+TRUNC(AI611*G611,2)))))/S611*G611)&lt;=ABS((S611*G611-(TRUNC(S611*G611,2)+(TRUNC(AL611,2)-(TRUNC(S611*G611,2)+TRUNC(W611*G611,2)+TRUNC(Y611*G611,2)+TRUNC(AA611*G611,2)+TRUNC(AC611*G611,2)+TRUNC(AE611*G611,2)+TRUNC(AG611*G611,2)+TRUNC(AI611*G611,2)))))/S611*G611),TRUE),IF(AND(W611*G611&lt;&gt;0,(TRUNC(W611*G611,2)+(TRUNC(AL611,2)-(TRUNC(S611*G611,2)+TRUNC(W611*G611,2)+TRUNC(Y611*G611,2)+TRUNC(AA611*G611,2)+TRUNC(AC611*G611,2)+TRUNC(AE611*G611,2)+TRUNC(AG611*G611,2)+TRUNC(AI611*G611,2))))&gt;=0),ABS((S611*G611-(TRUNC(S611*G611,2)+(TRUNC(AL611,2)-(TRUNC(S611*G611,2)+TRUNC(W611*G611,2)+TRUNC(Y611*G611,2)+TRUNC(AA611*G611,2)+TRUNC(AC611*G611,2)+TRUNC(AE611*G611,2)+TRUNC(AG611*G611,2)+TRUNC(AI611*G611,2)))))/S611*G611)&lt;=ABS((W611*G611-(TRUNC(W611*G611,2)+(TRUNC(AL611,2)-(TRUNC(S611*G611,2)+TRUNC(W611*G611,2)+TRUNC(Y611*G611,2)+TRUNC(AA611*G611,2)+TRUNC(AC611*G611,2)+TRUNC(AE611*G611,2)+TRUNC(AG611*G611,2)+TRUNC(AI611*G611,2)))))/W611*G611),TRUE),IF(AND(Y611*G611&lt;&gt;0,(TRUNC(Y611*G611,2)+(TRUNC(AL611,2)-(TRUNC(S611*G611,2)+TRUNC(W611*G611,2)+TRUNC(Y611*G611,2)+TRUNC(AA611*G611,2)+TRUNC(AC611*G611,2)+TRUNC(AE611*G611,2)+TRUNC(AG611*G611,2)+TRUNC(AI611*G611,2))))&gt;=0),ABS((S611*G611-(TRUNC(S611*G611,2)+(TRUNC(AL611,2)-(TRUNC(S611*G611,2)+TRUNC(W611*G611,2)+TRUNC(Y611*G611,2)+TRUNC(AA611*G611,2)+TRUNC(AC611*G611,2)+TRUNC(AE611*G611,2)+TRUNC(AG611*G611,2)+TRUNC(AI611*G611,2)))))/S611*G611)&lt;=ABS((Y611*G611-(TRUNC(Y611*G611,2)+(TRUNC(AL611,2)-(TRUNC(S611*G611,2)+TRUNC(W611*G611,2)+TRUNC(Y611*G611,2)+TRUNC(AA611*G611,2)+TRUNC(AC611*G611,2)+TRUNC(AE611*G611,2)+TRUNC(AG611*G611,2)+TRUNC(AI611*G611,2)))))/Y611*G611),TRUE),IF(AND(AA611*G611&lt;&gt;0,(TRUNC(AA611*G611,2)+(TRUNC(AL611,2)-(TRUNC(S611*G611,2)+TRUNC(W611*G611,2)+TRUNC(Y611*G611,2)+TRUNC(AA611*G611,2)+TRUNC(AC611*G611,2)+TRUNC(AE611*G611,2)+TRUNC(AG611*G611,2)+TRUNC(AI611*G611,2))))&gt;=0),ABS((S611*G611-(TRUNC(S611*G611,2)+(TRUNC(AL611,2)-(TRUNC(S611*G611,2)+TRUNC(W611*G611,2)+TRUNC(Y611*G611,2)+TRUNC(AA611*G611,2)+TRUNC(AC611*G611,2)+TRUNC(AE611*G611,2)+TRUNC(AG611*G611,2)+TRUNC(AI611*G611,2)))))/S611*G611)&lt;=ABS((AA611*G611-(TRUNC(AA611*G611,2)+(TRUNC(AL611,2)-(TRUNC(S611*G611,2)+TRUNC(W611*G611,2)+TRUNC(Y611*G611,2)+TRUNC(AA611*G611,2)+TRUNC(AC611*G611,2)+TRUNC(AE611*G611,2)+TRUNC(AG611*G611,2)+TRUNC(AI611*G611,2)))))/AA611*G611),TRUE),IF(AND(AC611*G611&lt;&gt;0,(TRUNC(AC611*G611,2)+(TRUNC(AL611,2)-(TRUNC(S611*G611,2)+TRUNC(W611*G611,2)+TRUNC(Y611*G611,2)+TRUNC(AA611*G611,2)+TRUNC(AC611*G611,2)+TRUNC(AE611*G611,2)+TRUNC(AG611*G611,2)+TRUNC(AI611*G611,2))))&gt;=0),ABS((S611*G611-(TRUNC(S611*G611,2)+(TRUNC(AL611,2)-(TRUNC(S611*G611,2)+TRUNC(W611*G611,2)+TRUNC(Y611*G611,2)+TRUNC(AA611*G611,2)+TRUNC(AC611*G611,2)+TRUNC(AE611*G611,2)+TRUNC(AG611*G611,2)+TRUNC(AI611*G611,2)))))/S611*G611)&lt;=ABS((AC611*G611-(TRUNC(AC611*G611,2)+(TRUNC(AL611,2)-(TRUNC(S611*G611,2)+TRUNC(W611*G611,2)+TRUNC(Y611*G611,2)+TRUNC(AA611*G611,2)+TRUNC(AC611*G611,2)+TRUNC(AE611*G611,2)+TRUNC(AG611*G611,2)+TRUNC(AI611*G611,2)))))/AC611*G611),TRUE),IF(AND(AE611*G611&lt;&gt;0,(TRUNC(AE611*G611,2)+(TRUNC(AL611,2)-(TRUNC(S611*G611,2)+TRUNC(W611*G611,2)+TRUNC(Y611*G611,2)+TRUNC(AA611*G611,2)+TRUNC(AC611*G611,2)+TRUNC(AE611*G611,2)+TRUNC(AG611*G611,2)+TRUNC(AI611*G611,2))))&gt;=0),ABS((S611*G611-(TRUNC(S611*G611,2)+(TRUNC(AL611,2)-(TRUNC(S611*G611,2)+TRUNC(W611*G611,2)+TRUNC(Y611*G611,2)+TRUNC(AA611*G611,2)+TRUNC(AC611*G611,2)+TRUNC(AE611*G611,2)+TRUNC(AG611*G611,2)+TRUNC(AI611*G611,2)))))/S611*G611)&lt;=ABS((AE611*G611-(TRUNC(AE611*G611,2)+(TRUNC(AL611,2)-(TRUNC(S611*G611,2)+TRUNC(W611*G611,2)+TRUNC(Y611*G611,2)+TRUNC(AA611*G611,2)+TRUNC(AC611*G611,2)+TRUNC(AE611*G611,2)+TRUNC(AG611*G611,2)+TRUNC(AI611*G611,2)))))/AE611*G611),TRUE),IF(AND(AG611*G611&lt;&gt;0,(TRUNC(AG611*G611,2)+(TRUNC(AL611,2)-(TRUNC(S611*G611,2)+TRUNC(W611*G611,2)+TRUNC(Y611*G611,2)+TRUNC(AA611*G611,2)+TRUNC(AC611*G611,2)+TRUNC(AE611*G611,2)+TRUNC(AG611*G611,2)+TRUNC(AI611*G611,2))))&gt;=0),ABS((S611*G611-(TRUNC(S611*G611,2)+(TRUNC(AL611,2)-(TRUNC(S611*G611,2)+TRUNC(W611*G611,2)+TRUNC(Y611*G611,2)+TRUNC(AA611*G611,2)+TRUNC(AC611*G611,2)+TRUNC(AE611*G611,2)+TRUNC(AG611*G611,2)+TRUNC(AI611*G611,2)))))/S611*G611)&lt;=ABS((AG611*G611-(TRUNC(AG611*G611,2)+(TRUNC(AL611,2)-(TRUNC(S611*G611,2)+TRUNC(W611*G611,2)+TRUNC(Y611*G611,2)+TRUNC(AA611*G611,2)+TRUNC(AC611*G611,2)+TRUNC(AE611*G611,2)+TRUNC(AG611*G611,2)+TRUNC(AI611*G611,2)))))/AG611*G611),TRUE),IF(AND(AI611*G611&lt;&gt;0,(TRUNC(AI611*G611,2)+(TRUNC(AL611,2)-(TRUNC(S611*G611,2)+TRUNC(W611*G611,2)+TRUNC(Y611*G611,2)+TRUNC(AA611*G611,2)+TRUNC(AC611*G611,2)+TRUNC(AE611*G611,2)+TRUNC(AG611*G611,2)+TRUNC(AI611*G611,2))))&gt;=0),ABS((S611*G611-(TRUNC(S611*G611,2)+(TRUNC(AL611,2)-(TRUNC(S611*G611,2)+TRUNC(W611*G611,2)+TRUNC(Y611*G611,2)+TRUNC(AA611*G611,2)+TRUNC(AC611*G611,2)+TRUNC(AE611*G611,2)+TRUNC(AG611*G611,2)+TRUNC(AI611*G611,2)))))/S611*G611)&lt;=ABS((AI611*G611-(TRUNC(AI611*G611,2)+(TRUNC(AL611,2)-(TRUNC(S611*G611,2)+TRUNC(W611*G611,2)+TRUNC(Y611*G611,2)+TRUNC(AA611*G611,2)+TRUNC(AC611*G611,2)+TRUNC(AE611*G611,2)+TRUNC(AG611*G611,2)+TRUNC(AI611*G611,2)))))/AI611*G611),TRUE)),TRUNC(S611*G611,2)+(TRUNC(AL611,2)-(TRUNC(S611*G611,2)+TRUNC(W611*G611,2)+TRUNC(Y611*G611,2)+TRUNC(AA611*G611,2)+TRUNC(AC611*G611,2)+TRUNC(AE611*G611,2)+TRUNC(AG611*G611,2)+TRUNC(AI611*G611,2))),TRUNC(S611*G611,2)))))</f>
        <v>2.42</v>
      </c>
      <c r="U611" s="363">
        <f t="shared" si="581"/>
        <v>1.1100000000000001</v>
      </c>
      <c r="V611" s="363">
        <f t="shared" si="581"/>
        <v>2.2400000000000002</v>
      </c>
      <c r="W611" s="363">
        <f>IF(J611*(1+R611)=0,0,IF((TRUNC(AK611,2)-(TRUNC(H611*(1+R611),2)+TRUNC(J611*(1+R611),2)+TRUNC(K611*(1+R611),2)+TRUNC(L611*(1+R611),2)+TRUNC(M611*(1+R611),2)+TRUNC(N611*(1+R611),2)+TRUNC(O611*(1+R611),2)+TRUNC(P611*(1+R611),2)))=0,TRUNC(J611*(1+R611),2),IF((TRUNC(TRUNC(J611*(1+R611),2),2)+(TRUNC(AK611,2)-(TRUNC(H611*(1+R611),2)+TRUNC(J611*(1+R611),2)+TRUNC(K611*(1+R611),2)+TRUNC(L611*(1+R611),2)+TRUNC(M611*(1+R611),2)+TRUNC(N611*(1+R611),2)+TRUNC(O611*(1+R611),2)+TRUNC(P611*(1+R611),2))))&lt;=0,TRUNC(J611*(1+R611),2),IF(AND(IF(AND(H611*(1+R611)&lt;&gt;0,(TRUNC(H611*(1+R611),2)+(TRUNC(AK611,2)-(TRUNC(H611*(1+R611),2)+TRUNC(J611*(1+R611),2)+TRUNC(K611*(1+R611),2)+TRUNC(L611*(1+R611),2)+TRUNC(M611*(1+R611),2)+TRUNC(N611*(1+R611),2)+TRUNC(O611*(1+R611),2)+TRUNC(P611*(1+R611),2))))&gt;=0),ABS((J611*(1+R611)-(TRUNC(J611*(1+R611),2)+(TRUNC(AK611,2)-(TRUNC(H611*(1+R611),2)+TRUNC(J611*(1+R611),2)+TRUNC(K611*(1+R611),2)+TRUNC(L611*(1+R611),2)+TRUNC(M611*(1+R611),2)+TRUNC(N611*(1+R611),2)+TRUNC(O611*(1+R611),2)+TRUNC(P611*(1+R611),2)))))/J611*(1+R611))&lt;ABS((H611*(1+R611)-(TRUNC(H611*(1+R611),2)+(TRUNC(AK611,2)-(TRUNC(H611*(1+R611),2)+TRUNC(J611*(1+R611),2)+TRUNC(K611*(1+R611),2)+TRUNC(L611*(1+R611),2)+TRUNC(M611*(1+R611),2)+TRUNC(N611*(1+R611),2)+TRUNC(O611*(1+R611),2)+TRUNC(P611*(1+R611),2)))))/H611*(1+R611)),TRUE),IF(AND(J611*(1+R611)&lt;&gt;0,(TRUNC(J611*(1+R611),2)+(TRUNC(AK611,2)-(TRUNC(H611*(1+R611),2)+TRUNC(J611*(1+R611),2)+TRUNC(K611*(1+R611),2)+TRUNC(L611*(1+R611),2)+TRUNC(M611*(1+R611),2)+TRUNC(N611*(1+R611),2)+TRUNC(O611*(1+R611),2)+TRUNC(P611*(1+R611),2))))&gt;=0),ABS((J611*(1+R611)-(TRUNC(J611*(1+R611),2)+(TRUNC(AK611,2)-(TRUNC(H611*(1+R611),2)+TRUNC(J611*(1+R611),2)+TRUNC(K611*(1+R611),2)+TRUNC(L611*(1+R611),2)+TRUNC(M611*(1+R611),2)+TRUNC(N611*(1+R611),2)+TRUNC(O611*(1+R611),2)+TRUNC(P611*(1+R611),2)))))/J611*(1+R611))&lt;=ABS((J611*(1+R611)-(TRUNC(J611*(1+R611),2)+(TRUNC(AK611,2)-(TRUNC(H611*(1+R611),2)+TRUNC(J611*(1+R611),2)+TRUNC(K611*(1+R611),2)+TRUNC(L611*(1+R611),2)+TRUNC(M611*(1+R611),2)+TRUNC(N611*(1+R611),2)+TRUNC(O611*(1+R611),2)+TRUNC(P611*(1+R611),2)))))/J611*(1+R611)),TRUE),IF(AND(K611*(1+R611)&lt;&gt;0,(TRUNC(K611*(1+R611),2)+(TRUNC(AK611,2)-(TRUNC(H611*(1+R611),2)+TRUNC(J611*(1+R611),2)+TRUNC(K611*(1+R611),2)+TRUNC(L611*(1+R611),2)+TRUNC(M611*(1+R611),2)+TRUNC(N611*(1+R611),2)+TRUNC(O611*(1+R611),2)+TRUNC(P611*(1+R611),2))))&gt;=0),ABS((J611*(1+R611)-(TRUNC(J611*(1+R611),2)+(TRUNC(AK611,2)-(TRUNC(H611*(1+R611),2)+TRUNC(J611*(1+R611),2)+TRUNC(K611*(1+R611),2)+TRUNC(L611*(1+R611),2)+TRUNC(M611*(1+R611),2)+TRUNC(N611*(1+R611),2)+TRUNC(O611*(1+R611),2)+TRUNC(P611*(1+R611),2)))))/J611*(1+R611))&lt;=ABS((K611*(1+R611)-(TRUNC(K611*(1+R611),2)+(TRUNC(AK611,2)-(TRUNC(H611*(1+R611),2)+TRUNC(J611*(1+R611),2)+TRUNC(K611*(1+R611),2)+TRUNC(L611*(1+R611),2)+TRUNC(M611*(1+R611),2)+TRUNC(N611*(1+R611),2)+TRUNC(O611*(1+R611),2)+TRUNC(P611*(1+R611),2)))))/K611*(1+R611)),TRUE),IF(AND(L611*(1+R611)&lt;&gt;0,(TRUNC(L611*(1+R611),2)+(TRUNC(AK611,2)-(TRUNC(H611*(1+R611),2)+TRUNC(J611*(1+R611),2)+TRUNC(K611*(1+R611),2)+TRUNC(L611*(1+R611),2)+TRUNC(M611*(1+R611),2)+TRUNC(N611*(1+R611),2)+TRUNC(O611*(1+R611),2)+TRUNC(P611*(1+R611),2))))&gt;=0),ABS((J611*(1+R611)-(TRUNC(J611*(1+R611),2)+(TRUNC(AK611,2)-(TRUNC(H611*(1+R611),2)+TRUNC(J611*(1+R611),2)+TRUNC(K611*(1+R611),2)+TRUNC(L611*(1+R611),2)+TRUNC(M611*(1+R611),2)+TRUNC(N611*(1+R611),2)+TRUNC(O611*(1+R611),2)+TRUNC(P611*(1+R611),2)))))/J611*(1+R611))&lt;=ABS((L611*(1+R611)-(TRUNC(L611*(1+R611),2)+(TRUNC(AK611,2)-(TRUNC(H611*(1+R611),2)+TRUNC(J611*(1+R611),2)+TRUNC(K611*(1+R611),2)+TRUNC(L611*(1+R611),2)+TRUNC(M611*(1+R611),2)+TRUNC(N611*(1+R611),2)+TRUNC(O611*(1+R611),2)+TRUNC(P611*(1+R611),2)))))/L611*(1+R611)),TRUE),IF(AND(M611*(1+R611)&lt;&gt;0,(TRUNC(M611*(1+R611),2)+(TRUNC(AK611,2)-(TRUNC(H611*(1+R611),2)+TRUNC(J611*(1+R611),2)+TRUNC(K611*(1+R611),2)+TRUNC(L611*(1+R611),2)+TRUNC(M611*(1+R611),2)+TRUNC(N611*(1+R611),2)+TRUNC(O611*(1+R611),2)+TRUNC(P611*(1+R611),2))))&gt;=0),ABS((J611*(1+R611)-(TRUNC(J611*(1+R611),2)+(TRUNC(AK611,2)-(TRUNC(H611*(1+R611),2)+TRUNC(J611*(1+R611),2)+TRUNC(K611*(1+R611),2)+TRUNC(L611*(1+R611),2)+TRUNC(M611*(1+R611),2)+TRUNC(N611*(1+R611),2)+TRUNC(O611*(1+R611),2)+TRUNC(P611*(1+R611),2)))))/J611*(1+R611))&lt;=ABS((M611*(1+R611)-(TRUNC(M611*(1+R611),2)+(TRUNC(AK611,2)-(TRUNC(H611*(1+R611),2)+TRUNC(J611*(1+R611),2)+TRUNC(K611*(1+R611),2)+TRUNC(L611*(1+R611),2)+TRUNC(M611*(1+R611),2)+TRUNC(N611*(1+R611),2)+TRUNC(O611*(1+R611),2)+TRUNC(P611*(1+R611),2)))))/M611*(1+R611)),TRUE),IF(AND(N611*(1+R611)&lt;&gt;0,(TRUNC(N611*(1+R611),2)+(TRUNC(AK611,2)-(TRUNC(H611*(1+R611),2)+TRUNC(J611*(1+R611),2)+TRUNC(K611*(1+R611),2)+TRUNC(L611*(1+R611),2)+TRUNC(M611*(1+R611),2)+TRUNC(N611*(1+R611),2)+TRUNC(O611*(1+R611),2)+TRUNC(P611*(1+R611),2))))&gt;=0),ABS((J611*(1+R611)-(TRUNC(J611*(1+R611),2)+(TRUNC(AK611,2)-(TRUNC(H611*(1+R611),2)+TRUNC(J611*(1+R611),2)+TRUNC(K611*(1+R611),2)+TRUNC(L611*(1+R611),2)+TRUNC(M611*(1+R611),2)+TRUNC(N611*(1+R611),2)+TRUNC(O611*(1+R611),2)+TRUNC(P611*(1+R611),2)))))/J611*(1+R611))&lt;=ABS((N611*(1+R611)-(TRUNC(N611*(1+R611),2)+(TRUNC(AK611,2)-(TRUNC(H611*(1+R611),2)+TRUNC(J611*(1+R611),2)+TRUNC(K611*(1+R611),2)+TRUNC(L611*(1+R611),2)+TRUNC(M611*(1+R611),2)+TRUNC(N611*(1+R611),2)+TRUNC(O611*(1+R611),2)+TRUNC(P611*(1+R611),2)))))/N611*(1+R611)),TRUE),IF(AND(O611*(1+R611)&lt;&gt;0,(TRUNC(O611*(1+R611),2)+(TRUNC(AK611,2)-(TRUNC(H611*(1+R611),2)+TRUNC(J611*(1+R611),2)+TRUNC(K611*(1+R611),2)+TRUNC(L611*(1+R611),2)+TRUNC(M611*(1+R611),2)+TRUNC(N611*(1+R611),2)+TRUNC(O611*(1+R611),2)+TRUNC(P611*(1+R611),2))))&gt;=0),ABS((J611*(1+R611)-(TRUNC(J611*(1+R611),2)+(TRUNC(AK611,2)-(TRUNC(H611*(1+R611),2)+TRUNC(J611*(1+R611),2)+TRUNC(K611*(1+R611),2)+TRUNC(L611*(1+R611),2)+TRUNC(M611*(1+R611),2)+TRUNC(N611*(1+R611),2)+TRUNC(O611*(1+R611),2)+TRUNC(P611*(1+R611),2)))))/J611*(1+R611))&lt;=ABS((O611*(1+R611)-(TRUNC(O611*(1+R611),2)+(TRUNC(AK611,2)-(TRUNC(H611*(1+R611),2)+TRUNC(J611*(1+R611),2)+TRUNC(K611*(1+R611),2)+TRUNC(L611*(1+R611),2)+TRUNC(M611*(1+R611),2)+TRUNC(N611*(1+R611),2)+TRUNC(O611*(1+R611),2)+TRUNC(P611*(1+R611),2)))))/O611*(1+R611)),TRUE),IF(AND(P611*(1+R611)&lt;&gt;0,(TRUNC(P611*(1+R611),2)+(TRUNC(AK611,2)-(TRUNC(H611*(1+R611),2)+TRUNC(J611*(1+R611),2)+TRUNC(K611*(1+R611),2)+TRUNC(L611*(1+R611),2)+TRUNC(M611*(1+R611),2)+TRUNC(N611*(1+R611),2)+TRUNC(O611*(1+R611),2)+TRUNC(P611*(1+R611),2))))&gt;=0),ABS((J611*(1+R611)-(TRUNC(J611*(1+R611),2)+(TRUNC(AK611,2)-(TRUNC(H611*(1+R611),2)+TRUNC(J611*(1+R611),2)+TRUNC(K611*(1+R611),2)+TRUNC(L611*(1+R611),2)+TRUNC(M611*(1+R611),2)+TRUNC(N611*(1+R611),2)+TRUNC(O611*(1+R611),2)+TRUNC(P611*(1+R611),2)))))/J611*(1+R611))&lt;=ABS((P611*(1+R611)-(TRUNC(P611*(1+R611),2)+(TRUNC(AK611,2)-(TRUNC(H611*(1+R611),2)+TRUNC(J611*(1+R611),2)+TRUNC(K611*(1+R611),2)+TRUNC(L611*(1+R611),2)+TRUNC(M611*(1+R611),2)+TRUNC(N611*(1+R611),2)+TRUNC(O611*(1+R611),2)+TRUNC(P611*(1+R611),2)))))/P611*(1+R611)),TRUE)),TRUNC(J611*(1+R611),2)+(TRUNC(AK611,2)-(TRUNC(H611*(1+R611),2)+TRUNC(J611*(1+R611),2)+TRUNC(K611*(1+R611),2)+TRUNC(L611*(1+R611),2)+TRUNC(M611*(1+R611),2)+TRUNC(N611*(1+R611),2)+TRUNC(O611*(1+R611),2)+TRUNC(P611*(1+R611),2))),TRUNC(J611*(1+R611),2)))))</f>
        <v>1.1100000000000001</v>
      </c>
      <c r="X611" s="363">
        <f>IF(W611*G611=0,0,IF((TRUNC(AL611,2)-(TRUNC(S611*G611,2)+TRUNC(W611*G611,2)+TRUNC(Y611*G611,2)+TRUNC(AA611*G611,2)+TRUNC(AC611*G611,2)+TRUNC(AE611*G611,2)+TRUNC(AG611*G611,2)+TRUNC(AI611*G611,2)))=0,TRUNC(W611*G611,2),IF((TRUNC(TRUNC(W611*G611,2),2)+(TRUNC(AL611,2)-(TRUNC(S611*G611,2)+TRUNC(W611*G611,2)+TRUNC(Y611*G611,2)+TRUNC(AA611*G611,2)+TRUNC(AC611*G611,2)+TRUNC(AE611*G611,2)+TRUNC(AG611*G611,2)+TRUNC(AI611*G611,2))))&lt;=0,TRUNC(W611*G611,2),IF(AND(IF(AND(S611*G611&lt;&gt;0,(TRUNC(S611*G611,2)+(TRUNC(AL611,2)-(TRUNC(S611*G611,2)+TRUNC(W611*G611,2)+TRUNC(Y611*G611,2)+TRUNC(AA611*G611,2)+TRUNC(AC611*G611,2)+TRUNC(AE611*G611,2)+TRUNC(AG611*G611,2)+TRUNC(AI611*G611,2))))&gt;=0),ABS((W611*G611-(TRUNC(W611*G611,2)+(TRUNC(AL611,2)-(TRUNC(S611*G611,2)+TRUNC(W611*G611,2)+TRUNC(Y611*G611,2)+TRUNC(AA611*G611,2)+TRUNC(AC611*G611,2)+TRUNC(AE611*G611,2)+TRUNC(AG611*G611,2)+TRUNC(AI611*G611,2)))))/W611*G611)&lt;ABS((S611*G611-(TRUNC(S611*G611,2)+(TRUNC(AL611,2)-(TRUNC(S611*G611,2)+TRUNC(W611*G611,2)+TRUNC(Y611*G611,2)+TRUNC(AA611*G611,2)+TRUNC(AC611*G611,2)+TRUNC(AE611*G611,2)+TRUNC(AG611*G611,2)+TRUNC(AI611*G611,2)))))/S611*G611),TRUE),IF(AND(W611*G611&lt;&gt;0,(TRUNC(W611*G611,2)+(TRUNC(AL611,2)-(TRUNC(S611*G611,2)+TRUNC(W611*G611,2)+TRUNC(Y611*G611,2)+TRUNC(AA611*G611,2)+TRUNC(AC611*G611,2)+TRUNC(AE611*G611,2)+TRUNC(AG611*G611,2)+TRUNC(AI611*G611,2))))&gt;=0),ABS((W611*G611-(TRUNC(W611*G611,2)+(TRUNC(AL611,2)-(TRUNC(S611*G611,2)+TRUNC(W611*G611,2)+TRUNC(Y611*G611,2)+TRUNC(AA611*G611,2)+TRUNC(AC611*G611,2)+TRUNC(AE611*G611,2)+TRUNC(AG611*G611,2)+TRUNC(AI611*G611,2)))))/W611*G611)&lt;=ABS((W611*G611-(TRUNC(W611*G611,2)+(TRUNC(AL611,2)-(TRUNC(S611*G611,2)+TRUNC(W611*G611,2)+TRUNC(Y611*G611,2)+TRUNC(AA611*G611,2)+TRUNC(AC611*G611,2)+TRUNC(AE611*G611,2)+TRUNC(AG611*G611,2)+TRUNC(AI611*G611,2)))))/W611*G611),TRUE),IF(AND(Y611*G611&lt;&gt;0,(TRUNC(Y611*G611,2)+(TRUNC(AL611,2)-(TRUNC(S611*G611,2)+TRUNC(W611*G611,2)+TRUNC(Y611*G611,2)+TRUNC(AA611*G611,2)+TRUNC(AC611*G611,2)+TRUNC(AE611*G611,2)+TRUNC(AG611*G611,2)+TRUNC(AI611*G611,2))))&gt;=0),ABS((W611*G611-(TRUNC(W611*G611,2)+(TRUNC(AL611,2)-(TRUNC(S611*G611,2)+TRUNC(W611*G611,2)+TRUNC(Y611*G611,2)+TRUNC(AA611*G611,2)+TRUNC(AC611*G611,2)+TRUNC(AE611*G611,2)+TRUNC(AG611*G611,2)+TRUNC(AI611*G611,2)))))/W611*G611)&lt;=ABS((Y611*G611-(TRUNC(Y611*G611,2)+(TRUNC(AL611,2)-(TRUNC(S611*G611,2)+TRUNC(W611*G611,2)+TRUNC(Y611*G611,2)+TRUNC(AA611*G611,2)+TRUNC(AC611*G611,2)+TRUNC(AE611*G611,2)+TRUNC(AG611*G611,2)+TRUNC(AI611*G611,2)))))/Y611*G611),TRUE),IF(AND(AA611*G611&lt;&gt;0,(TRUNC(AA611*G611,2)+(TRUNC(AL611,2)-(TRUNC(S611*G611,2)+TRUNC(W611*G611,2)+TRUNC(Y611*G611,2)+TRUNC(AA611*G611,2)+TRUNC(AC611*G611,2)+TRUNC(AE611*G611,2)+TRUNC(AG611*G611,2)+TRUNC(AI611*G611,2))))&gt;=0),ABS((W611*G611-(TRUNC(W611*G611,2)+(TRUNC(AL611,2)-(TRUNC(S611*G611,2)+TRUNC(W611*G611,2)+TRUNC(Y611*G611,2)+TRUNC(AA611*G611,2)+TRUNC(AC611*G611,2)+TRUNC(AE611*G611,2)+TRUNC(AG611*G611,2)+TRUNC(AI611*G611,2)))))/W611*G611)&lt;=ABS((AA611*G611-(TRUNC(AA611*G611,2)+(TRUNC(AL611,2)-(TRUNC(S611*G611,2)+TRUNC(W611*G611,2)+TRUNC(Y611*G611,2)+TRUNC(AA611*G611,2)+TRUNC(AC611*G611,2)+TRUNC(AE611*G611,2)+TRUNC(AG611*G611,2)+TRUNC(AI611*G611,2)))))/AA611*G611),TRUE),IF(AND(AC611*G611&lt;&gt;0,(TRUNC(AC611*G611,2)+(TRUNC(AL611,2)-(TRUNC(S611*G611,2)+TRUNC(W611*G611,2)+TRUNC(Y611*G611,2)+TRUNC(AA611*G611,2)+TRUNC(AC611*G611,2)+TRUNC(AE611*G611,2)+TRUNC(AG611*G611,2)+TRUNC(AI611*G611,2))))&gt;=0),ABS((W611*G611-(TRUNC(W611*G611,2)+(TRUNC(AL611,2)-(TRUNC(S611*G611,2)+TRUNC(W611*G611,2)+TRUNC(Y611*G611,2)+TRUNC(AA611*G611,2)+TRUNC(AC611*G611,2)+TRUNC(AE611*G611,2)+TRUNC(AG611*G611,2)+TRUNC(AI611*G611,2)))))/W611*G611)&lt;=ABS((AC611*G611-(TRUNC(AC611*G611,2)+(TRUNC(AL611,2)-(TRUNC(S611*G611,2)+TRUNC(W611*G611,2)+TRUNC(Y611*G611,2)+TRUNC(AA611*G611,2)+TRUNC(AC611*G611,2)+TRUNC(AE611*G611,2)+TRUNC(AG611*G611,2)+TRUNC(AI611*G611,2)))))/AC611*G611),TRUE),IF(AND(AE611*G611&lt;&gt;0,(TRUNC(AE611*G611,2)+(TRUNC(AL611,2)-(TRUNC(S611*G611,2)+TRUNC(W611*G611,2)+TRUNC(Y611*G611,2)+TRUNC(AA611*G611,2)+TRUNC(AC611*G611,2)+TRUNC(AE611*G611,2)+TRUNC(AG611*G611,2)+TRUNC(AI611*G611,2))))&gt;=0),ABS((W611*G611-(TRUNC(W611*G611,2)+(TRUNC(AL611,2)-(TRUNC(S611*G611,2)+TRUNC(W611*G611,2)+TRUNC(Y611*G611,2)+TRUNC(AA611*G611,2)+TRUNC(AC611*G611,2)+TRUNC(AE611*G611,2)+TRUNC(AG611*G611,2)+TRUNC(AI611*G611,2)))))/W611*G611)&lt;=ABS((AE611*G611-(TRUNC(AE611*G611,2)+(TRUNC(AL611,2)-(TRUNC(S611*G611,2)+TRUNC(W611*G611,2)+TRUNC(Y611*G611,2)+TRUNC(AA611*G611,2)+TRUNC(AC611*G611,2)+TRUNC(AE611*G611,2)+TRUNC(AG611*G611,2)+TRUNC(AI611*G611,2)))))/AE611*G611),TRUE),IF(AND(AG611*G611&lt;&gt;0,(TRUNC(AG611*G611,2)+(TRUNC(AL611,2)-(TRUNC(S611*G611,2)+TRUNC(W611*G611,2)+TRUNC(Y611*G611,2)+TRUNC(AA611*G611,2)+TRUNC(AC611*G611,2)+TRUNC(AE611*G611,2)+TRUNC(AG611*G611,2)+TRUNC(AI611*G611,2))))&gt;=0),ABS((W611*G611-(TRUNC(W611*G611,2)+(TRUNC(AL611,2)-(TRUNC(S611*G611,2)+TRUNC(W611*G611,2)+TRUNC(Y611*G611,2)+TRUNC(AA611*G611,2)+TRUNC(AC611*G611,2)+TRUNC(AE611*G611,2)+TRUNC(AG611*G611,2)+TRUNC(AI611*G611,2)))))/W611*G611)&lt;=ABS((AG611*G611-(TRUNC(AG611*G611,2)+(TRUNC(AL611,2)-(TRUNC(S611*G611,2)+TRUNC(W611*G611,2)+TRUNC(Y611*G611,2)+TRUNC(AA611*G611,2)+TRUNC(AC611*G611,2)+TRUNC(AE611*G611,2)+TRUNC(AG611*G611,2)+TRUNC(AI611*G611,2)))))/AG611*G611),TRUE),IF(AND(AI611*G611&lt;&gt;0,(TRUNC(AI611*G611,2)+(TRUNC(AL611,2)-(TRUNC(S611*G611,2)+TRUNC(W611*G611,2)+TRUNC(Y611*G611,2)+TRUNC(AA611*G611,2)+TRUNC(AC611*G611,2)+TRUNC(AE611*G611,2)+TRUNC(AG611*G611,2)+TRUNC(AI611*G611,2))))&gt;=0),ABS((W611*G611-(TRUNC(W611*G611,2)+(TRUNC(AL611,2)-(TRUNC(S611*G611,2)+TRUNC(W611*G611,2)+TRUNC(Y611*G611,2)+TRUNC(AA611*G611,2)+TRUNC(AC611*G611,2)+TRUNC(AE611*G611,2)+TRUNC(AG611*G611,2)+TRUNC(AI611*G611,2)))))/W611*G611)&lt;=ABS((AI611*G611-(TRUNC(AI611*G611,2)+(TRUNC(AL611,2)-(TRUNC(S611*G611,2)+TRUNC(W611*G611,2)+TRUNC(Y611*G611,2)+TRUNC(AA611*G611,2)+TRUNC(AC611*G611,2)+TRUNC(AE611*G611,2)+TRUNC(AG611*G611,2)+TRUNC(AI611*G611,2)))))/AI611*G611),TRUE)),TRUNC(W611*G611,2)+(TRUNC(AL611,2)-(TRUNC(S611*G611,2)+TRUNC(W611*G611,2)+TRUNC(Y611*G611,2)+TRUNC(AA611*G611,2)+TRUNC(AC611*G611,2)+TRUNC(AE611*G611,2)+TRUNC(AG611*G611,2)+TRUNC(AI611*G611,2))),TRUNC(W611*G611,2)))))</f>
        <v>2.2400000000000002</v>
      </c>
      <c r="Y611" s="363">
        <f>IF(K611*(1+R611)=0,0,IF((TRUNC(AK611,2)-(TRUNC(H611*(1+R611),2)+TRUNC(J611*(1+R611),2)+TRUNC(K611*(1+R611),2)+TRUNC(L611*(1+R611),2)+TRUNC(M611*(1+R611),2)+TRUNC(N611*(1+R611),2)+TRUNC(O611*(1+R611),2)+TRUNC(P611*(1+R611),2)))=0,TRUNC(K611*(1+R611),2),IF((TRUNC(TRUNC(K611*(1+R611),2),2)+(TRUNC(AK611,2)-(TRUNC(H611*(1+R611),2)+TRUNC(J611*(1+R611),2)+TRUNC(K611*(1+R611),2)+TRUNC(L611*(1+R611),2)+TRUNC(M611*(1+R611),2)+TRUNC(N611*(1+R611),2)+TRUNC(O611*(1+R611),2)+TRUNC(P611*(1+R611),2))))&lt;=0,TRUNC(K611*(1+R611),2),IF(AND(IF(AND(H611*(1+R611)&lt;&gt;0,(TRUNC(H611*(1+R611),2)+(TRUNC(AK611,2)-(TRUNC(H611*(1+R611),2)+TRUNC(J611*(1+R611),2)+TRUNC(K611*(1+R611),2)+TRUNC(L611*(1+R611),2)+TRUNC(M611*(1+R611),2)+TRUNC(N611*(1+R611),2)+TRUNC(O611*(1+R611),2)+TRUNC(P611*(1+R611),2))))&gt;=0),ABS((K611*(1+R611)-(TRUNC(K611*(1+R611),2)+(TRUNC(AK611,2)-(TRUNC(H611*(1+R611),2)+TRUNC(J611*(1+R611),2)+TRUNC(K611*(1+R611),2)+TRUNC(L611*(1+R611),2)+TRUNC(M611*(1+R611),2)+TRUNC(N611*(1+R611),2)+TRUNC(O611*(1+R611),2)+TRUNC(P611*(1+R611),2)))))/K611*(1+R611))&lt;ABS((H611*(1+R611)-(TRUNC(H611*(1+R611),2)+(TRUNC(AK611,2)-(TRUNC(H611*(1+R611),2)+TRUNC(J611*(1+R611),2)+TRUNC(K611*(1+R611),2)+TRUNC(L611*(1+R611),2)+TRUNC(M611*(1+R611),2)+TRUNC(N611*(1+R611),2)+TRUNC(O611*(1+R611),2)+TRUNC(P611*(1+R611),2)))))/H611*(1+R611)),TRUE),IF(AND(J611*(1+R611)&lt;&gt;0,(TRUNC(J611*(1+R611),2)+(TRUNC(AK611,2)-(TRUNC(H611*(1+R611),2)+TRUNC(J611*(1+R611),2)+TRUNC(K611*(1+R611),2)+TRUNC(L611*(1+R611),2)+TRUNC(M611*(1+R611),2)+TRUNC(N611*(1+R611),2)+TRUNC(O611*(1+R611),2)+TRUNC(P611*(1+R611),2))))&gt;=0),ABS((K611*(1+R611)-(TRUNC(K611*(1+R611),2)+(TRUNC(AK611,2)-(TRUNC(H611*(1+R611),2)+TRUNC(J611*(1+R611),2)+TRUNC(K611*(1+R611),2)+TRUNC(L611*(1+R611),2)+TRUNC(M611*(1+R611),2)+TRUNC(N611*(1+R611),2)+TRUNC(O611*(1+R611),2)+TRUNC(P611*(1+R611),2)))))/K611*(1+R611))&lt;ABS((J611*(1+R611)-(TRUNC(J611*(1+R611),2)+(TRUNC(AK611,2)-(TRUNC(H611*(1+R611),2)+TRUNC(J611*(1+R611),2)+TRUNC(K611*(1+R611),2)+TRUNC(L611*(1+R611),2)+TRUNC(M611*(1+R611),2)+TRUNC(N611*(1+R611),2)+TRUNC(O611*(1+R611),2)+TRUNC(P611*(1+R611),2)))))/J611*(1+R611)),TRUE),IF(AND(K611*(1+R611)&lt;&gt;0,(TRUNC(K611*(1+R611),2)+(TRUNC(AK611,2)-(TRUNC(H611*(1+R611),2)+TRUNC(J611*(1+R611),2)+TRUNC(K611*(1+R611),2)+TRUNC(L611*(1+R611),2)+TRUNC(M611*(1+R611),2)+TRUNC(N611*(1+R611),2)+TRUNC(O611*(1+R611),2)+TRUNC(P611*(1+R611),2))))&gt;=0),ABS((K611*(1+R611)-(TRUNC(K611*(1+R611),2)+(TRUNC(AK611,2)-(TRUNC(H611*(1+R611),2)+TRUNC(J611*(1+R611),2)+TRUNC(K611*(1+R611),2)+TRUNC(L611*(1+R611),2)+TRUNC(M611*(1+R611),2)+TRUNC(N611*(1+R611),2)+TRUNC(O611*(1+R611),2)+TRUNC(P611*(1+R611),2)))))/K611*(1+R611))&lt;=ABS((K611*(1+R611)-(TRUNC(K611*(1+R611),2)+(TRUNC(AK611,2)-(TRUNC(H611*(1+R611),2)+TRUNC(J611*(1+R611),2)+TRUNC(K611*(1+R611),2)+TRUNC(L611*(1+R611),2)+TRUNC(M611*(1+R611),2)+TRUNC(N611*(1+R611),2)+TRUNC(O611*(1+R611),2)+TRUNC(P611*(1+R611),2)))))/K611*(1+R611)),TRUE),IF(AND(L611*(1+R611)&lt;&gt;0,(TRUNC(L611*(1+R611),2)+(TRUNC(AK611,2)-(TRUNC(H611*(1+R611),2)+TRUNC(J611*(1+R611),2)+TRUNC(K611*(1+R611),2)+TRUNC(L611*(1+R611),2)+TRUNC(M611*(1+R611),2)+TRUNC(N611*(1+R611),2)+TRUNC(O611*(1+R611),2)+TRUNC(P611*(1+R611),2))))&gt;=0),ABS((K611*(1+R611)-(TRUNC(K611*(1+R611),2)+(TRUNC(AK611,2)-(TRUNC(H611*(1+R611),2)+TRUNC(J611*(1+R611),2)+TRUNC(K611*(1+R611),2)+TRUNC(L611*(1+R611),2)+TRUNC(M611*(1+R611),2)+TRUNC(N611*(1+R611),2)+TRUNC(O611*(1+R611),2)+TRUNC(P611*(1+R611),2)))))/K611*(1+R611))&lt;=ABS((L611*(1+R611)-(TRUNC(L611*(1+R611),2)+(TRUNC(AK611,2)-(TRUNC(H611*(1+R611),2)+TRUNC(J611*(1+R611),2)+TRUNC(K611*(1+R611),2)+TRUNC(L611*(1+R611),2)+TRUNC(M611*(1+R611),2)+TRUNC(N611*(1+R611),2)+TRUNC(O611*(1+R611),2)+TRUNC(P611*(1+R611),2)))))/L611*(1+R611)),TRUE),IF(AND(M611*(1+R611)&lt;&gt;0,(TRUNC(M611*(1+R611),2)+(TRUNC(AK611,2)-(TRUNC(H611*(1+R611),2)+TRUNC(J611*(1+R611),2)+TRUNC(K611*(1+R611),2)+TRUNC(L611*(1+R611),2)+TRUNC(M611*(1+R611),2)+TRUNC(N611*(1+R611),2)+TRUNC(O611*(1+R611),2)+TRUNC(P611*(1+R611),2))))&gt;=0),ABS((K611*(1+R611)-(TRUNC(K611*(1+R611),2)+(TRUNC(AK611,2)-(TRUNC(H611*(1+R611),2)+TRUNC(J611*(1+R611),2)+TRUNC(K611*(1+R611),2)+TRUNC(L611*(1+R611),2)+TRUNC(M611*(1+R611),2)+TRUNC(N611*(1+R611),2)+TRUNC(O611*(1+R611),2)+TRUNC(P611*(1+R611),2)))))/K611*(1+R611))&lt;=ABS((M611*(1+R611)-(TRUNC(M611*(1+R611),2)+(TRUNC(AK611,2)-(TRUNC(H611*(1+R611),2)+TRUNC(J611*(1+R611),2)+TRUNC(K611*(1+R611),2)+TRUNC(L611*(1+R611),2)+TRUNC(M611*(1+R611),2)+TRUNC(N611*(1+R611),2)+TRUNC(O611*(1+R611),2)+TRUNC(P611*(1+R611),2)))))/M611*(1+R611)),TRUE),IF(AND(N611*(1+R611)&lt;&gt;0,(TRUNC(N611*(1+R611),2)+(TRUNC(AK611,2)-(TRUNC(H611*(1+R611),2)+TRUNC(J611*(1+R611),2)+TRUNC(K611*(1+R611),2)+TRUNC(L611*(1+R611),2)+TRUNC(M611*(1+R611),2)+TRUNC(N611*(1+R611),2)+TRUNC(O611*(1+R611),2)+TRUNC(P611*(1+R611),2))))&gt;=0),ABS((K611*(1+R611)-(TRUNC(K611*(1+R611),2)+(TRUNC(AK611,2)-(TRUNC(H611*(1+R611),2)+TRUNC(J611*(1+R611),2)+TRUNC(K611*(1+R611),2)+TRUNC(L611*(1+R611),2)+TRUNC(M611*(1+R611),2)+TRUNC(N611*(1+R611),2)+TRUNC(O611*(1+R611),2)+TRUNC(P611*(1+R611),2)))))/K611*(1+R611))&lt;=ABS((N611*(1+R611)-(TRUNC(N611*(1+R611),2)+(TRUNC(AK611,2)-(TRUNC(H611*(1+R611),2)+TRUNC(J611*(1+R611),2)+TRUNC(K611*(1+R611),2)+TRUNC(L611*(1+R611),2)+TRUNC(M611*(1+R611),2)+TRUNC(N611*(1+R611),2)+TRUNC(O611*(1+R611),2)+TRUNC(P611*(1+R611),2)))))/N611*(1+R611)),TRUE),IF(AND(O611*(1+R611)&lt;&gt;0,(TRUNC(O611*(1+R611),2)+(TRUNC(AK611,2)-(TRUNC(H611*(1+R611),2)+TRUNC(J611*(1+R611),2)+TRUNC(K611*(1+R611),2)+TRUNC(L611*(1+R611),2)+TRUNC(M611*(1+R611),2)+TRUNC(N611*(1+R611),2)+TRUNC(O611*(1+R611),2)+TRUNC(P611*(1+R611),2))))&gt;=0),ABS((K611*(1+R611)-(TRUNC(K611*(1+R611),2)+(TRUNC(AK611,2)-(TRUNC(H611*(1+R611),2)+TRUNC(J611*(1+R611),2)+TRUNC(K611*(1+R611),2)+TRUNC(L611*(1+R611),2)+TRUNC(M611*(1+R611),2)+TRUNC(N611*(1+R611),2)+TRUNC(O611*(1+R611),2)+TRUNC(P611*(1+R611),2)))))/K611*(1+R611))&lt;=ABS((O611*(1+R611)-(TRUNC(O611*(1+R611),2)+(TRUNC(AK611,2)-(TRUNC(H611*(1+R611),2)+TRUNC(J611*(1+R611),2)+TRUNC(K611*(1+R611),2)+TRUNC(L611*(1+R611),2)+TRUNC(M611*(1+R611),2)+TRUNC(N611*(1+R611),2)+TRUNC(O611*(1+R611),2)+TRUNC(P611*(1+R611),2)))))/O611*(1+R611)),TRUE),IF(AND(P611*(1+R611)&lt;&gt;0,(TRUNC(P611*(1+R611),2)+(TRUNC(AK611,2)-(TRUNC(H611*(1+R611),2)+TRUNC(J611*(1+R611),2)+TRUNC(K611*(1+R611),2)+TRUNC(L611*(1+R611),2)+TRUNC(M611*(1+R611),2)+TRUNC(N611*(1+R611),2)+TRUNC(O611*(1+R611),2)+TRUNC(P611*(1+R611),2))))&gt;=0),ABS((K611*(1+R611)-(TRUNC(K611*(1+R611),2)+(TRUNC(AK611,2)-(TRUNC(H611*(1+R611),2)+TRUNC(J611*(1+R611),2)+TRUNC(K611*(1+R611),2)+TRUNC(L611*(1+R611),2)+TRUNC(M611*(1+R611),2)+TRUNC(N611*(1+R611),2)+TRUNC(O611*(1+R611),2)+TRUNC(P611*(1+R611),2)))))/K611*(1+R611))&lt;=ABS((P611*(1+R611)-(TRUNC(P611*(1+R611),2)+(TRUNC(AK611,2)-(TRUNC(H611*(1+R611),2)+TRUNC(J611*(1+R611),2)+TRUNC(K611*(1+R611),2)+TRUNC(L611*(1+R611),2)+TRUNC(M611*(1+R611),2)+TRUNC(N611*(1+R611),2)+TRUNC(O611*(1+R611),2)+TRUNC(P611*(1+R611),2)))))/P611*(1+R611)),TRUE)),TRUNC(K611*(1+R611),2)+(TRUNC(AK611,2)-(TRUNC(H611*(1+R611),2)+TRUNC(J611*(1+R611),2)+TRUNC(K611*(1+R611),2)+TRUNC(L611*(1+R611),2)+TRUNC(M611*(1+R611),2)+TRUNC(N611*(1+R611),2)+TRUNC(O611*(1+R611),2)+TRUNC(P611*(1+R611),2))),TRUNC(K611*(1+R611),2)))))</f>
        <v>0</v>
      </c>
      <c r="Z611" s="363">
        <f>IF(Y611*G611=0,0,IF((TRUNC(AL611,2)-(TRUNC(S611*G611,2)+TRUNC(W611*G611,2)+TRUNC(Y611*G611,2)+TRUNC(AA611*G611,2)+TRUNC(AC611*G611,2)+TRUNC(AE611*G611,2)+TRUNC(AG611*G611,2)+TRUNC(AI611*G611,2)))=0,TRUNC(Y611*G611,2),IF((TRUNC(TRUNC(Y611*G611,2),2)+(TRUNC(AL611,2)-(TRUNC(S611*G611,2)+TRUNC(W611*G611,2)+TRUNC(Y611*G611,2)+TRUNC(AA611*G611,2)+TRUNC(AC611*G611,2)+TRUNC(AE611*G611,2)+TRUNC(AG611*G611,2)+TRUNC(AI611*G611,2))))&lt;=0,TRUNC(Y611*G611,2),IF(AND(IF(AND(S611*G611&lt;&gt;0,(TRUNC(S611*G611,2)+(TRUNC(AL611,2)-(TRUNC(S611*G611,2)+TRUNC(W611*G611,2)+TRUNC(Y611*G611,2)+TRUNC(AA611*G611,2)+TRUNC(AC611*G611,2)+TRUNC(AE611*G611,2)+TRUNC(AG611*G611,2)+TRUNC(AI611*G611,2))))&gt;=0),ABS((Y611*G611-(TRUNC(Y611*G611,2)+(TRUNC(AL611,2)-(TRUNC(S611*G611,2)+TRUNC(W611*G611,2)+TRUNC(Y611*G611,2)+TRUNC(AA611*G611,2)+TRUNC(AC611*G611,2)+TRUNC(AE611*G611,2)+TRUNC(AG611*G611,2)+TRUNC(AI611*G611,2)))))/Y611*G611)&lt;ABS((S611*G611-(TRUNC(S611*G611,2)+(TRUNC(AL611,2)-(TRUNC(S611*G611,2)+TRUNC(W611*G611,2)+TRUNC(Y611*G611,2)+TRUNC(AA611*G611,2)+TRUNC(AC611*G611,2)+TRUNC(AE611*G611,2)+TRUNC(AG611*G611,2)+TRUNC(AI611*G611,2)))))/S611*G611),TRUE),IF(AND(W611*G611&lt;&gt;0,(TRUNC(W611*G611,2)+(TRUNC(AL611,2)-(TRUNC(S611*G611,2)+TRUNC(W611*G611,2)+TRUNC(Y611*G611,2)+TRUNC(AA611*G611,2)+TRUNC(AC611*G611,2)+TRUNC(AE611*G611,2)+TRUNC(AG611*G611,2)+TRUNC(AI611*G611,2))))&gt;=0),ABS((Y611*G611-(TRUNC(Y611*G611,2)+(TRUNC(AL611,2)-(TRUNC(S611*G611,2)+TRUNC(W611*G611,2)+TRUNC(Y611*G611,2)+TRUNC(AA611*G611,2)+TRUNC(AC611*G611,2)+TRUNC(AE611*G611,2)+TRUNC(AG611*G611,2)+TRUNC(AI611*G611,2)))))/Y611*G611)&lt;ABS((W611*G611-(TRUNC(W611*G611,2)+(TRUNC(AL611,2)-(TRUNC(S611*G611,2)+TRUNC(W611*G611,2)+TRUNC(Y611*G611,2)+TRUNC(AA611*G611,2)+TRUNC(AC611*G611,2)+TRUNC(AE611*G611,2)+TRUNC(AG611*G611,2)+TRUNC(AI611*G611,2)))))/W611*G611),TRUE),IF(AND(Y611*G611&lt;&gt;0,(TRUNC(Y611*G611,2)+(TRUNC(AL611,2)-(TRUNC(S611*G611,2)+TRUNC(W611*G611,2)+TRUNC(Y611*G611,2)+TRUNC(AA611*G611,2)+TRUNC(AC611*G611,2)+TRUNC(AE611*G611,2)+TRUNC(AG611*G611,2)+TRUNC(AI611*G611,2))))&gt;=0),ABS((Y611*G611-(TRUNC(Y611*G611,2)+(TRUNC(AL611,2)-(TRUNC(S611*G611,2)+TRUNC(W611*G611,2)+TRUNC(Y611*G611,2)+TRUNC(AA611*G611,2)+TRUNC(AC611*G611,2)+TRUNC(AE611*G611,2)+TRUNC(AG611*G611,2)+TRUNC(AI611*G611,2)))))/Y611*G611)&lt;=ABS((Y611*G611-(TRUNC(Y611*G611,2)+(TRUNC(AL611,2)-(TRUNC(S611*G611,2)+TRUNC(W611*G611,2)+TRUNC(Y611*G611,2)+TRUNC(AA611*G611,2)+TRUNC(AC611*G611,2)+TRUNC(AE611*G611,2)+TRUNC(AG611*G611,2)+TRUNC(AI611*G611,2)))))/Y611*G611),TRUE),IF(AND(AA611*G611&lt;&gt;0,(TRUNC(AA611*G611,2)+(TRUNC(AL611,2)-(TRUNC(S611*G611,2)+TRUNC(W611*G611,2)+TRUNC(Y611*G611,2)+TRUNC(AA611*G611,2)+TRUNC(AC611*G611,2)+TRUNC(AE611*G611,2)+TRUNC(AG611*G611,2)+TRUNC(AI611*G611,2))))&gt;=0),ABS((Y611*G611-(TRUNC(Y611*G611,2)+(TRUNC(AL611,2)-(TRUNC(S611*G611,2)+TRUNC(W611*G611,2)+TRUNC(Y611*G611,2)+TRUNC(AA611*G611,2)+TRUNC(AC611*G611,2)+TRUNC(AE611*G611,2)+TRUNC(AG611*G611,2)+TRUNC(AI611*G611,2)))))/Y611*G611)&lt;=ABS((AA611*G611-(TRUNC(AA611*G611,2)+(TRUNC(AL611,2)-(TRUNC(S611*G611,2)+TRUNC(W611*G611,2)+TRUNC(Y611*G611,2)+TRUNC(AA611*G611,2)+TRUNC(AC611*G611,2)+TRUNC(AE611*G611,2)+TRUNC(AG611*G611,2)+TRUNC(AI611*G611,2)))))/AA611*G611),TRUE),IF(AND(AC611*G611&lt;&gt;0,(TRUNC(AC611*G611,2)+(TRUNC(AL611,2)-(TRUNC(S611*G611,2)+TRUNC(W611*G611,2)+TRUNC(Y611*G611,2)+TRUNC(AA611*G611,2)+TRUNC(AC611*G611,2)+TRUNC(AE611*G611,2)+TRUNC(AG611*G611,2)+TRUNC(AI611*G611,2))))&gt;=0),ABS((Y611*G611-(TRUNC(Y611*G611,2)+(TRUNC(AL611,2)-(TRUNC(S611*G611,2)+TRUNC(W611*G611,2)+TRUNC(Y611*G611,2)+TRUNC(AA611*G611,2)+TRUNC(AC611*G611,2)+TRUNC(AE611*G611,2)+TRUNC(AG611*G611,2)+TRUNC(AI611*G611,2)))))/Y611*G611)&lt;=ABS((AC611*G611-(TRUNC(AC611*G611,2)+(TRUNC(AL611,2)-(TRUNC(S611*G611,2)+TRUNC(W611*G611,2)+TRUNC(Y611*G611,2)+TRUNC(AA611*G611,2)+TRUNC(AC611*G611,2)+TRUNC(AE611*G611,2)+TRUNC(AG611*G611,2)+TRUNC(AI611*G611,2)))))/AC611*G611),TRUE),IF(AND(AE611*G611&lt;&gt;0,(TRUNC(AE611*G611,2)+(TRUNC(AL611,2)-(TRUNC(S611*G611,2)+TRUNC(W611*G611,2)+TRUNC(Y611*G611,2)+TRUNC(AA611*G611,2)+TRUNC(AC611*G611,2)+TRUNC(AE611*G611,2)+TRUNC(AG611*G611,2)+TRUNC(AI611*G611,2))))&gt;=0),ABS((Y611*G611-(TRUNC(Y611*G611,2)+(TRUNC(AL611,2)-(TRUNC(S611*G611,2)+TRUNC(W611*G611,2)+TRUNC(Y611*G611,2)+TRUNC(AA611*G611,2)+TRUNC(AC611*G611,2)+TRUNC(AE611*G611,2)+TRUNC(AG611*G611,2)+TRUNC(AI611*G611,2)))))/Y611*G611)&lt;=ABS((AE611*G611-(TRUNC(AE611*G611,2)+(TRUNC(AL611,2)-(TRUNC(S611*G611,2)+TRUNC(W611*G611,2)+TRUNC(Y611*G611,2)+TRUNC(AA611*G611,2)+TRUNC(AC611*G611,2)+TRUNC(AE611*G611,2)+TRUNC(AG611*G611,2)+TRUNC(AI611*G611,2)))))/AE611*G611),TRUE),IF(AND(AG611*G611&lt;&gt;0,(TRUNC(AG611*G611,2)+(TRUNC(AL611,2)-(TRUNC(S611*G611,2)+TRUNC(W611*G611,2)+TRUNC(Y611*G611,2)+TRUNC(AA611*G611,2)+TRUNC(AC611*G611,2)+TRUNC(AE611*G611,2)+TRUNC(AG611*G611,2)+TRUNC(AI611*G611,2))))&gt;=0),ABS((Y611*G611-(TRUNC(Y611*G611,2)+(TRUNC(AL611,2)-(TRUNC(S611*G611,2)+TRUNC(W611*G611,2)+TRUNC(Y611*G611,2)+TRUNC(AA611*G611,2)+TRUNC(AC611*G611,2)+TRUNC(AE611*G611,2)+TRUNC(AG611*G611,2)+TRUNC(AI611*G611,2)))))/Y611*G611)&lt;=ABS((AG611*G611-(TRUNC(AG611*G611,2)+(TRUNC(AL611,2)-(TRUNC(S611*G611,2)+TRUNC(W611*G611,2)+TRUNC(Y611*G611,2)+TRUNC(AA611*G611,2)+TRUNC(AC611*G611,2)+TRUNC(AE611*G611,2)+TRUNC(AG611*G611,2)+TRUNC(AI611*G611,2)))))/AG611*G611),TRUE),IF(AND(AI611*G611&lt;&gt;0,(TRUNC(AI611*G611,2)+(TRUNC(AL611,2)-(TRUNC(S611*G611,2)+TRUNC(W611*G611,2)+TRUNC(Y611*G611,2)+TRUNC(AA611*G611,2)+TRUNC(AC611*G611,2)+TRUNC(AE611*G611,2)+TRUNC(AG611*G611,2)+TRUNC(AI611*G611,2))))&gt;=0),ABS((Y611*G611-(TRUNC(Y611*G611,2)+(TRUNC(AL611,2)-(TRUNC(S611*G611,2)+TRUNC(W611*G611,2)+TRUNC(Y611*G611,2)+TRUNC(AA611*G611,2)+TRUNC(AC611*G611,2)+TRUNC(AE611*G611,2)+TRUNC(AG611*G611,2)+TRUNC(AI611*G611,2)))))/Y611*G611)&lt;=ABS((AI611*G611-(TRUNC(AI611*G611,2)+(TRUNC(AL611,2)-(TRUNC(S611*G611,2)+TRUNC(W611*G611,2)+TRUNC(Y611*G611,2)+TRUNC(AA611*G611,2)+TRUNC(AC611*G611,2)+TRUNC(AE611*G611,2)+TRUNC(AG611*G611,2)+TRUNC(AI611*G611,2)))))/AI611*G611),TRUE)),TRUNC(Y611*G611,2)+(TRUNC(AL611,2)-(TRUNC(S611*G611,2)+TRUNC(W611*G611,2)+TRUNC(Y611*G611,2)+TRUNC(AA611*G611,2)+TRUNC(AC611*G611,2)+TRUNC(AE611*G611,2)+TRUNC(AG611*G611,2)+TRUNC(AI611*G611,2))),TRUNC(Y611*G611,2)))))</f>
        <v>0</v>
      </c>
      <c r="AA611" s="363">
        <f>IF(L611*(1+R611)=0,0,IF((TRUNC(AK611,2)-(TRUNC(H611*(1+R611),2)+TRUNC(J611*(1+R611),2)+TRUNC(K611*(1+R611),2)+TRUNC(L611*(1+R611),2)+TRUNC(M611*(1+R611),2)+TRUNC(N611*(1+R611),2)+TRUNC(O611*(1+R611),2)+TRUNC(P611*(1+R611),2)))=0,TRUNC(L611*(1+R611),2),IF((TRUNC(TRUNC(L611*(1+R611),2),2)+(TRUNC(AK611,2)-(TRUNC(H611*(1+R611),2)+TRUNC(J611*(1+R611),2)+TRUNC(K611*(1+R611),2)+TRUNC(L611*(1+R611),2)+TRUNC(M611*(1+R611),2)+TRUNC(N611*(1+R611),2)+TRUNC(O611*(1+R611),2)+TRUNC(P611*(1+R611),2))))&lt;=0,TRUNC(L611*(1+R611),2),IF(AND(IF(AND(H611*(1+R611)&lt;&gt;0,(TRUNC(H611*(1+R611),2)+(TRUNC(AK611,2)-(TRUNC(H611*(1+R611),2)+TRUNC(J611*(1+R611),2)+TRUNC(K611*(1+R611),2)+TRUNC(L611*(1+R611),2)+TRUNC(M611*(1+R611),2)+TRUNC(N611*(1+R611),2)+TRUNC(O611*(1+R611),2)+TRUNC(P611*(1+R611),2))))&gt;=0),ABS((L611*(1+R611)-(TRUNC(L611*(1+R611),2)+(TRUNC(AK611,2)-(TRUNC(H611*(1+R611),2)+TRUNC(J611*(1+R611),2)+TRUNC(K611*(1+R611),2)+TRUNC(L611*(1+R611),2)+TRUNC(M611*(1+R611),2)+TRUNC(N611*(1+R611),2)+TRUNC(O611*(1+R611),2)+TRUNC(P611*(1+R611),2)))))/L611*(1+R611))&lt;ABS((H611*(1+R611)-(TRUNC(H611*(1+R611),2)+(TRUNC(AK611,2)-(TRUNC(H611*(1+R611),2)+TRUNC(J611*(1+R611),2)+TRUNC(K611*(1+R611),2)+TRUNC(L611*(1+R611),2)+TRUNC(M611*(1+R611),2)+TRUNC(N611*(1+R611),2)+TRUNC(O611*(1+R611),2)+TRUNC(P611*(1+R611),2)))))/H611*(1+R611)),TRUE),IF(AND(J611*(1+R611)&lt;&gt;0,(TRUNC(J611*(1+R611),2)+(TRUNC(AK611,2)-(TRUNC(H611*(1+R611),2)+TRUNC(J611*(1+R611),2)+TRUNC(K611*(1+R611),2)+TRUNC(L611*(1+R611),2)+TRUNC(M611*(1+R611),2)+TRUNC(N611*(1+R611),2)+TRUNC(O611*(1+R611),2)+TRUNC(P611*(1+R611),2))))&gt;=0),ABS((L611*(1+R611)-(TRUNC(L611*(1+R611),2)+(TRUNC(AK611,2)-(TRUNC(H611*(1+R611),2)+TRUNC(J611*(1+R611),2)+TRUNC(K611*(1+R611),2)+TRUNC(L611*(1+R611),2)+TRUNC(M611*(1+R611),2)+TRUNC(N611*(1+R611),2)+TRUNC(O611*(1+R611),2)+TRUNC(P611*(1+R611),2)))))/L611*(1+R611))&lt;ABS((J611*(1+R611)-(TRUNC(J611*(1+R611),2)+(TRUNC(AK611,2)-(TRUNC(H611*(1+R611),2)+TRUNC(J611*(1+R611),2)+TRUNC(K611*(1+R611),2)+TRUNC(L611*(1+R611),2)+TRUNC(M611*(1+R611),2)+TRUNC(N611*(1+R611),2)+TRUNC(O611*(1+R611),2)+TRUNC(P611*(1+R611),2)))))/J611*(1+R611)),TRUE),IF(AND(K611*(1+R611)&lt;&gt;0,(TRUNC(K611*(1+R611),2)+(TRUNC(AK611,2)-(TRUNC(H611*(1+R611),2)+TRUNC(J611*(1+R611),2)+TRUNC(K611*(1+R611),2)+TRUNC(L611*(1+R611),2)+TRUNC(M611*(1+R611),2)+TRUNC(N611*(1+R611),2)+TRUNC(O611*(1+R611),2)+TRUNC(P611*(1+R611),2))))&gt;=0),ABS((L611*(1+R611)-(TRUNC(L611*(1+R611),2)+(TRUNC(AK611,2)-(TRUNC(H611*(1+R611),2)+TRUNC(J611*(1+R611),2)+TRUNC(K611*(1+R611),2)+TRUNC(L611*(1+R611),2)+TRUNC(M611*(1+R611),2)+TRUNC(N611*(1+R611),2)+TRUNC(O611*(1+R611),2)+TRUNC(P611*(1+R611),2)))))/L611*(1+R611))&lt;ABS((K611*(1+R611)-(TRUNC(K611*(1+R611),2)+(TRUNC(AK611,2)-(TRUNC(H611*(1+R611),2)+TRUNC(J611*(1+R611),2)+TRUNC(K611*(1+R611),2)+TRUNC(L611*(1+R611),2)+TRUNC(M611*(1+R611),2)+TRUNC(N611*(1+R611),2)+TRUNC(O611*(1+R611),2)+TRUNC(P611*(1+R611),2)))))/K611*(1+R611)),TRUE),IF(AND(L611*(1+R611)&lt;&gt;0,(TRUNC(L611*(1+R611),2)+(TRUNC(AK611,2)-(TRUNC(H611*(1+R611),2)+TRUNC(J611*(1+R611),2)+TRUNC(K611*(1+R611),2)+TRUNC(L611*(1+R611),2)+TRUNC(M611*(1+R611),2)+TRUNC(N611*(1+R611),2)+TRUNC(O611*(1+R611),2)+TRUNC(P611*(1+R611),2))))&gt;=0),ABS((L611*(1+R611)-(TRUNC(L611*(1+R611),2)+(TRUNC(AK611,2)-(TRUNC(H611*(1+R611),2)+TRUNC(J611*(1+R611),2)+TRUNC(K611*(1+R611),2)+TRUNC(L611*(1+R611),2)+TRUNC(M611*(1+R611),2)+TRUNC(N611*(1+R611),2)+TRUNC(O611*(1+R611),2)+TRUNC(P611*(1+R611),2)))))/L611*(1+R611))&lt;=ABS((L611*(1+R611)-(TRUNC(L611*(1+R611),2)+(TRUNC(AK611,2)-(TRUNC(H611*(1+R611),2)+TRUNC(J611*(1+R611),2)+TRUNC(K611*(1+R611),2)+TRUNC(L611*(1+R611),2)+TRUNC(M611*(1+R611),2)+TRUNC(N611*(1+R611),2)+TRUNC(O611*(1+R611),2)+TRUNC(P611*(1+R611),2)))))/L611*(1+R611)),TRUE),IF(AND(M611*(1+R611)&lt;&gt;0,(TRUNC(M611*(1+R611),2)+(TRUNC(AK611,2)-(TRUNC(H611*(1+R611),2)+TRUNC(J611*(1+R611),2)+TRUNC(K611*(1+R611),2)+TRUNC(L611*(1+R611),2)+TRUNC(M611*(1+R611),2)+TRUNC(N611*(1+R611),2)+TRUNC(O611*(1+R611),2)+TRUNC(P611*(1+R611),2))))&gt;=0),ABS((L611*(1+R611)-(TRUNC(L611*(1+R611),2)+(TRUNC(AK611,2)-(TRUNC(H611*(1+R611),2)+TRUNC(J611*(1+R611),2)+TRUNC(K611*(1+R611),2)+TRUNC(L611*(1+R611),2)+TRUNC(M611*(1+R611),2)+TRUNC(N611*(1+R611),2)+TRUNC(O611*(1+R611),2)+TRUNC(P611*(1+R611),2)))))/L611*(1+R611))&lt;=ABS((M611*(1+R611)-(TRUNC(M611*(1+R611),2)+(TRUNC(AK611,2)-(TRUNC(H611*(1+R611),2)+TRUNC(J611*(1+R611),2)+TRUNC(K611*(1+R611),2)+TRUNC(L611*(1+R611),2)+TRUNC(M611*(1+R611),2)+TRUNC(N611*(1+R611),2)+TRUNC(O611*(1+R611),2)+TRUNC(P611*(1+R611),2)))))/M611*(1+R611)),TRUE),IF(AND(N611*(1+R611)&lt;&gt;0,(TRUNC(N611*(1+R611),2)+(TRUNC(AK611,2)-(TRUNC(H611*(1+R611),2)+TRUNC(J611*(1+R611),2)+TRUNC(K611*(1+R611),2)+TRUNC(L611*(1+R611),2)+TRUNC(M611*(1+R611),2)+TRUNC(N611*(1+R611),2)+TRUNC(O611*(1+R611),2)+TRUNC(P611*(1+R611),2))))&gt;=0),ABS((L611*(1+R611)-(TRUNC(L611*(1+R611),2)+(TRUNC(AK611,2)-(TRUNC(H611*(1+R611),2)+TRUNC(J611*(1+R611),2)+TRUNC(K611*(1+R611),2)+TRUNC(L611*(1+R611),2)+TRUNC(M611*(1+R611),2)+TRUNC(N611*(1+R611),2)+TRUNC(O611*(1+R611),2)+TRUNC(P611*(1+R611),2)))))/L611*(1+R611))&lt;=ABS((N611*(1+R611)-(TRUNC(N611*(1+R611),2)+(TRUNC(AK611,2)-(TRUNC(H611*(1+R611),2)+TRUNC(J611*(1+R611),2)+TRUNC(K611*(1+R611),2)+TRUNC(L611*(1+R611),2)+TRUNC(M611*(1+R611),2)+TRUNC(N611*(1+R611),2)+TRUNC(O611*(1+R611),2)+TRUNC(P611*(1+R611),2)))))/N611*(1+R611)),TRUE),IF(AND(O611*(1+R611)&lt;&gt;0,(TRUNC(O611*(1+R611),2)+(TRUNC(AK611,2)-(TRUNC(H611*(1+R611),2)+TRUNC(J611*(1+R611),2)+TRUNC(K611*(1+R611),2)+TRUNC(L611*(1+R611),2)+TRUNC(M611*(1+R611),2)+TRUNC(N611*(1+R611),2)+TRUNC(O611*(1+R611),2)+TRUNC(P611*(1+R611),2))))&gt;=0),ABS((L611*(1+R611)-(TRUNC(L611*(1+R611),2)+(TRUNC(AK611,2)-(TRUNC(H611*(1+R611),2)+TRUNC(J611*(1+R611),2)+TRUNC(K611*(1+R611),2)+TRUNC(L611*(1+R611),2)+TRUNC(M611*(1+R611),2)+TRUNC(N611*(1+R611),2)+TRUNC(O611*(1+R611),2)+TRUNC(P611*(1+R611),2)))))/L611*(1+R611))&lt;=ABS((O611*(1+R611)-(TRUNC(O611*(1+R611),2)+(TRUNC(AK611,2)-(TRUNC(H611*(1+R611),2)+TRUNC(J611*(1+R611),2)+TRUNC(K611*(1+R611),2)+TRUNC(L611*(1+R611),2)+TRUNC(M611*(1+R611),2)+TRUNC(N611*(1+R611),2)+TRUNC(O611*(1+R611),2)+TRUNC(P611*(1+R611),2)))))/O611*(1+R611)),TRUE),IF(AND(P611*(1+R611)&lt;&gt;0,(TRUNC(P611*(1+R611),2)+(TRUNC(AK611,2)-(TRUNC(H611*(1+R611),2)+TRUNC(J611*(1+R611),2)+TRUNC(K611*(1+R611),2)+TRUNC(L611*(1+R611),2)+TRUNC(M611*(1+R611),2)+TRUNC(N611*(1+R611),2)+TRUNC(O611*(1+R611),2)+TRUNC(P611*(1+R611),2))))&gt;=0),ABS((L611*(1+R611)-(TRUNC(L611*(1+R611),2)+(TRUNC(AK611,2)-(TRUNC(H611*(1+R611),2)+TRUNC(J611*(1+R611),2)+TRUNC(K611*(1+R611),2)+TRUNC(L611*(1+R611),2)+TRUNC(M611*(1+R611),2)+TRUNC(N611*(1+R611),2)+TRUNC(O611*(1+R611),2)+TRUNC(P611*(1+R611),2)))))/L611*(1+R611))&lt;=ABS((P611*(1+R611)-(TRUNC(P611*(1+R611),2)+(TRUNC(AK611,2)-(TRUNC(H611*(1+R611),2)+TRUNC(J611*(1+R611),2)+TRUNC(K611*(1+R611),2)+TRUNC(L611*(1+R611),2)+TRUNC(M611*(1+R611),2)+TRUNC(N611*(1+R611),2)+TRUNC(O611*(1+R611),2)+TRUNC(P611*(1+R611),2)))))/P611*(1+R611)),TRUE)),TRUNC(L611*(1+R611),2)+(TRUNC(AK611,2)-(TRUNC(H611*(1+R611),2)+TRUNC(J611*(1+R611),2)+TRUNC(K611*(1+R611),2)+TRUNC(L611*(1+R611),2)+TRUNC(M611*(1+R611),2)+TRUNC(N611*(1+R611),2)+TRUNC(O611*(1+R611),2)+TRUNC(P611*(1+R611),2))),TRUNC(L611*(1+R611),2)))))</f>
        <v>0</v>
      </c>
      <c r="AB611" s="363">
        <f>IF(AA611*G611=0,0,IF((TRUNC(AL611,2)-(TRUNC(S611*G611,2)+TRUNC(W611*G611,2)+TRUNC(Y611*G611,2)+TRUNC(AA611*G611,2)+TRUNC(AC611*G611,2)+TRUNC(AE611*G611,2)+TRUNC(AG611*G611,2)+TRUNC(AI611*G611,2)))=0,TRUNC(AA611*G611,2),IF((TRUNC(TRUNC(AA611*G611,2),2)+(TRUNC(AL611,2)-(TRUNC(S611*G611,2)+TRUNC(W611*G611,2)+TRUNC(Y611*G611,2)+TRUNC(AA611*G611,2)+TRUNC(AC611*G611,2)+TRUNC(AE611*G611,2)+TRUNC(AG611*G611,2)+TRUNC(AI611*G611,2))))&lt;=0,TRUNC(AA611*G611,2),IF(AND(IF(AND(S611*G611&lt;&gt;0,(TRUNC(S611*G611,2)+(TRUNC(AL611,2)-(TRUNC(S611*G611,2)+TRUNC(W611*G611,2)+TRUNC(Y611*G611,2)+TRUNC(AA611*G611,2)+TRUNC(AC611*G611,2)+TRUNC(AE611*G611,2)+TRUNC(AG611*G611,2)+TRUNC(AI611*G611,2))))&gt;=0),ABS((AA611*G611-(TRUNC(AA611*G611,2)+(TRUNC(AL611,2)-(TRUNC(S611*G611,2)+TRUNC(W611*G611,2)+TRUNC(Y611*G611,2)+TRUNC(AA611*G611,2)+TRUNC(AC611*G611,2)+TRUNC(AE611*G611,2)+TRUNC(AG611*G611,2)+TRUNC(AI611*G611,2)))))/AA611*G611)&lt;ABS((S611*G611-(TRUNC(S611*G611,2)+(TRUNC(AL611,2)-(TRUNC(S611*G611,2)+TRUNC(W611*G611,2)+TRUNC(Y611*G611,2)+TRUNC(AA611*G611,2)+TRUNC(AC611*G611,2)+TRUNC(AE611*G611,2)+TRUNC(AG611*G611,2)+TRUNC(AI611*G611,2)))))/S611*G611),TRUE),IF(AND(W611*G611&lt;&gt;0,(TRUNC(W611*G611,2)+(TRUNC(AL611,2)-(TRUNC(S611*G611,2)+TRUNC(W611*G611,2)+TRUNC(Y611*G611,2)+TRUNC(AA611*G611,2)+TRUNC(AC611*G611,2)+TRUNC(AE611*G611,2)+TRUNC(AG611*G611,2)+TRUNC(AI611*G611,2))))&gt;=0),ABS((AA611*G611-(TRUNC(AA611*G611,2)+(TRUNC(AL611,2)-(TRUNC(S611*G611,2)+TRUNC(W611*G611,2)+TRUNC(Y611*G611,2)+TRUNC(AA611*G611,2)+TRUNC(AC611*G611,2)+TRUNC(AE611*G611,2)+TRUNC(AG611*G611,2)+TRUNC(AI611*G611,2)))))/AA611*G611)&lt;ABS((W611*G611-(TRUNC(W611*G611,2)+(TRUNC(AL611,2)-(TRUNC(S611*G611,2)+TRUNC(W611*G611,2)+TRUNC(Y611*G611,2)+TRUNC(AA611*G611,2)+TRUNC(AC611*G611,2)+TRUNC(AE611*G611,2)+TRUNC(AG611*G611,2)+TRUNC(AI611*G611,2)))))/W611*G611),TRUE),IF(AND(Y611*G611&lt;&gt;0,(TRUNC(Y611*G611,2)+(TRUNC(AL611,2)-(TRUNC(S611*G611,2)+TRUNC(W611*G611,2)+TRUNC(Y611*G611,2)+TRUNC(AA611*G611,2)+TRUNC(AC611*G611,2)+TRUNC(AE611*G611,2)+TRUNC(AG611*G611,2)+TRUNC(AI611*G611,2))))&gt;=0),ABS((AA611*G611-(TRUNC(AA611*G611,2)+(TRUNC(AL611,2)-(TRUNC(S611*G611,2)+TRUNC(W611*G611,2)+TRUNC(Y611*G611,2)+TRUNC(AA611*G611,2)+TRUNC(AC611*G611,2)+TRUNC(AE611*G611,2)+TRUNC(AG611*G611,2)+TRUNC(AI611*G611,2)))))/AA611*G611)&lt;ABS((Y611*G611-(TRUNC(Y611*G611,2)+(TRUNC(AL611,2)-(TRUNC(S611*G611,2)+TRUNC(W611*G611,2)+TRUNC(Y611*G611,2)+TRUNC(AA611*G611,2)+TRUNC(AC611*G611,2)+TRUNC(AE611*G611,2)+TRUNC(AG611*G611,2)+TRUNC(AI611*G611,2)))))/Y611*G611),TRUE),IF(AND(AA611*G611&lt;&gt;0,(TRUNC(AA611*G611,2)+(TRUNC(AL611,2)-(TRUNC(S611*G611,2)+TRUNC(W611*G611,2)+TRUNC(Y611*G611,2)+TRUNC(AA611*G611,2)+TRUNC(AC611*G611,2)+TRUNC(AE611*G611,2)+TRUNC(AG611*G611,2)+TRUNC(AI611*G611,2))))&gt;=0),ABS((AA611*G611-(TRUNC(AA611*G611,2)+(TRUNC(AL611,2)-(TRUNC(S611*G611,2)+TRUNC(W611*G611,2)+TRUNC(Y611*G611,2)+TRUNC(AA611*G611,2)+TRUNC(AC611*G611,2)+TRUNC(AE611*G611,2)+TRUNC(AG611*G611,2)+TRUNC(AI611*G611,2)))))/AA611*G611)&lt;=ABS((AA611*G611-(TRUNC(AA611*G611,2)+(TRUNC(AL611,2)-(TRUNC(S611*G611,2)+TRUNC(W611*G611,2)+TRUNC(Y611*G611,2)+TRUNC(AA611*G611,2)+TRUNC(AC611*G611,2)+TRUNC(AE611*G611,2)+TRUNC(AG611*G611,2)+TRUNC(AI611*G611,2)))))/AA611*G611),TRUE),IF(AND(AC611*G611&lt;&gt;0,(TRUNC(AC611*G611,2)+(TRUNC(AL611,2)-(TRUNC(S611*G611,2)+TRUNC(W611*G611,2)+TRUNC(Y611*G611,2)+TRUNC(AA611*G611,2)+TRUNC(AC611*G611,2)+TRUNC(AE611*G611,2)+TRUNC(AG611*G611,2)+TRUNC(AI611*G611,2))))&gt;=0),ABS((AA611*G611-(TRUNC(AA611*G611,2)+(TRUNC(AL611,2)-(TRUNC(S611*G611,2)+TRUNC(W611*G611,2)+TRUNC(Y611*G611,2)+TRUNC(AA611*G611,2)+TRUNC(AC611*G611,2)+TRUNC(AE611*G611,2)+TRUNC(AG611*G611,2)+TRUNC(AI611*G611,2)))))/AA611*G611)&lt;=ABS((AC611*G611-(TRUNC(AC611*G611,2)+(TRUNC(AL611,2)-(TRUNC(S611*G611,2)+TRUNC(W611*G611,2)+TRUNC(Y611*G611,2)+TRUNC(AA611*G611,2)+TRUNC(AC611*G611,2)+TRUNC(AE611*G611,2)+TRUNC(AG611*G611,2)+TRUNC(AI611*G611,2)))))/AC611*G611),TRUE),IF(AND(AE611*G611&lt;&gt;0,(TRUNC(AE611*G611,2)+(TRUNC(AL611,2)-(TRUNC(S611*G611,2)+TRUNC(W611*G611,2)+TRUNC(Y611*G611,2)+TRUNC(AA611*G611,2)+TRUNC(AC611*G611,2)+TRUNC(AE611*G611,2)+TRUNC(AG611*G611,2)+TRUNC(AI611*G611,2))))&gt;=0),ABS((AA611*G611-(TRUNC(AA611*G611,2)+(TRUNC(AL611,2)-(TRUNC(S611*G611,2)+TRUNC(W611*G611,2)+TRUNC(Y611*G611,2)+TRUNC(AA611*G611,2)+TRUNC(AC611*G611,2)+TRUNC(AE611*G611,2)+TRUNC(AG611*G611,2)+TRUNC(AI611*G611,2)))))/AA611*G611)&lt;=ABS((AE611*G611-(TRUNC(AE611*G611,2)+(TRUNC(AL611,2)-(TRUNC(S611*G611,2)+TRUNC(W611*G611,2)+TRUNC(Y611*G611,2)+TRUNC(AA611*G611,2)+TRUNC(AC611*G611,2)+TRUNC(AE611*G611,2)+TRUNC(AG611*G611,2)+TRUNC(AI611*G611,2)))))/AE611*G611),TRUE),IF(AND(AG611*G611&lt;&gt;0,(TRUNC(AG611*G611,2)+(TRUNC(AL611,2)-(TRUNC(S611*G611,2)+TRUNC(W611*G611,2)+TRUNC(Y611*G611,2)+TRUNC(AA611*G611,2)+TRUNC(AC611*G611,2)+TRUNC(AE611*G611,2)+TRUNC(AG611*G611,2)+TRUNC(AI611*G611,2))))&gt;=0),ABS((AA611*G611-(TRUNC(AA611*G611,2)+(TRUNC(AL611,2)-(TRUNC(S611*G611,2)+TRUNC(W611*G611,2)+TRUNC(Y611*G611,2)+TRUNC(AA611*G611,2)+TRUNC(AC611*G611,2)+TRUNC(AE611*G611,2)+TRUNC(AG611*G611,2)+TRUNC(AI611*G611,2)))))/AA611*G611)&lt;=ABS((AG611*G611-(TRUNC(AG611*G611,2)+(TRUNC(AL611,2)-(TRUNC(S611*G611,2)+TRUNC(W611*G611,2)+TRUNC(Y611*G611,2)+TRUNC(AA611*G611,2)+TRUNC(AC611*G611,2)+TRUNC(AE611*G611,2)+TRUNC(AG611*G611,2)+TRUNC(AI611*G611,2)))))/AG611*G611),TRUE),IF(AND(AI611*G611&lt;&gt;0,(TRUNC(AI611*G611,2)+(TRUNC(AL611,2)-(TRUNC(S611*G611,2)+TRUNC(W611*G611,2)+TRUNC(Y611*G611,2)+TRUNC(AA611*G611,2)+TRUNC(AC611*G611,2)+TRUNC(AE611*G611,2)+TRUNC(AG611*G611,2)+TRUNC(AI611*G611,2))))&gt;=0),ABS((AA611*G611-(TRUNC(AA611*G611,2)+(TRUNC(AL611,2)-(TRUNC(S611*G611,2)+TRUNC(W611*G611,2)+TRUNC(Y611*G611,2)+TRUNC(AA611*G611,2)+TRUNC(AC611*G611,2)+TRUNC(AE611*G611,2)+TRUNC(AG611*G611,2)+TRUNC(AI611*G611,2)))))/AA611*G611)&lt;=ABS((AI611*G611-(TRUNC(AI611*G611,2)+(TRUNC(AL611,2)-(TRUNC(S611*G611,2)+TRUNC(W611*G611,2)+TRUNC(Y611*G611,2)+TRUNC(AA611*G611,2)+TRUNC(AC611*G611,2)+TRUNC(AE611*G611,2)+TRUNC(AG611*G611,2)+TRUNC(AI611*G611,2)))))/AI611*G611),TRUE)),TRUNC(AA611*G611,2)+(TRUNC(AL611,2)-(TRUNC(S611*G611,2)+TRUNC(W611*G611,2)+TRUNC(Y611*G611,2)+TRUNC(AA611*G611,2)+TRUNC(AC611*G611,2)+TRUNC(AE611*G611,2)+TRUNC(AG611*G611,2)+TRUNC(AI611*G611,2))),TRUNC(AA611*G611,2)))))</f>
        <v>0</v>
      </c>
      <c r="AC611" s="363">
        <f>IF(M611*(1+R611)=0,0,IF((TRUNC(AK611,2)-(TRUNC(H611*(1+R611),2)+TRUNC(J611*(1+R611),2)+TRUNC(K611*(1+R611),2)+TRUNC(L611*(1+R611),2)+TRUNC(M611*(1+R611),2)+TRUNC(N611*(1+R611),2)+TRUNC(O611*(1+R611),2)+TRUNC(P611*(1+R611),2)))=0,TRUNC(M611*(1+R611),2),IF((TRUNC(TRUNC(M611*(1+R611),2),2)+(TRUNC(AK611,2)-(TRUNC(H611*(1+R611),2)+TRUNC(J611*(1+R611),2)+TRUNC(K611*(1+R611),2)+TRUNC(L611*(1+R611),2)+TRUNC(M611*(1+R611),2)+TRUNC(N611*(1+R611),2)+TRUNC(O611*(1+R611),2)+TRUNC(P611*(1+R611),2))))&lt;=0,TRUNC(M611*(1+R611),2),IF(AND(IF(AND(H611*(1+R611)&lt;&gt;0,(TRUNC(H611*(1+R611),2)+(TRUNC(AK611,2)-(TRUNC(H611*(1+R611),2)+TRUNC(J611*(1+R611),2)+TRUNC(K611*(1+R611),2)+TRUNC(L611*(1+R611),2)+TRUNC(M611*(1+R611),2)+TRUNC(N611*(1+R611),2)+TRUNC(O611*(1+R611),2)+TRUNC(P611*(1+R611),2))))&gt;=0),ABS((M611*(1+R611)-(TRUNC(M611*(1+R611),2)+(TRUNC(AK611,2)-(TRUNC(H611*(1+R611),2)+TRUNC(J611*(1+R611),2)+TRUNC(K611*(1+R611),2)+TRUNC(L611*(1+R611),2)+TRUNC(M611*(1+R611),2)+TRUNC(N611*(1+R611),2)+TRUNC(O611*(1+R611),2)+TRUNC(P611*(1+R611),2)))))/M611*(1+R611))&lt;ABS((H611*(1+R611)-(TRUNC(H611*(1+R611),2)+(TRUNC(AK611,2)-(TRUNC(H611*(1+R611),2)+TRUNC(J611*(1+R611),2)+TRUNC(K611*(1+R611),2)+TRUNC(L611*(1+R611),2)+TRUNC(M611*(1+R611),2)+TRUNC(N611*(1+R611),2)+TRUNC(O611*(1+R611),2)+TRUNC(P611*(1+R611),2)))))/H611*(1+R611)),TRUE),IF(AND(J611*(1+R611)&lt;&gt;0,(TRUNC(J611*(1+R611),2)+(TRUNC(AK611,2)-(TRUNC(H611*(1+R611),2)+TRUNC(J611*(1+R611),2)+TRUNC(K611*(1+R611),2)+TRUNC(L611*(1+R611),2)+TRUNC(M611*(1+R611),2)+TRUNC(N611*(1+R611),2)+TRUNC(O611*(1+R611),2)+TRUNC(P611*(1+R611),2))))&gt;=0),ABS((M611*(1+R611)-(TRUNC(M611*(1+R611),2)+(TRUNC(AK611,2)-(TRUNC(H611*(1+R611),2)+TRUNC(J611*(1+R611),2)+TRUNC(K611*(1+R611),2)+TRUNC(L611*(1+R611),2)+TRUNC(M611*(1+R611),2)+TRUNC(N611*(1+R611),2)+TRUNC(O611*(1+R611),2)+TRUNC(P611*(1+R611),2)))))/M611*(1+R611))&lt;ABS((J611*(1+R611)-(TRUNC(J611*(1+R611),2)+(TRUNC(AK611,2)-(TRUNC(H611*(1+R611),2)+TRUNC(J611*(1+R611),2)+TRUNC(K611*(1+R611),2)+TRUNC(L611*(1+R611),2)+TRUNC(M611*(1+R611),2)+TRUNC(N611*(1+R611),2)+TRUNC(O611*(1+R611),2)+TRUNC(P611*(1+R611),2)))))/J611*(1+R611)),TRUE),IF(AND(K611*(1+R611)&lt;&gt;0,(TRUNC(K611*(1+R611),2)+(TRUNC(AK611,2)-(TRUNC(H611*(1+R611),2)+TRUNC(J611*(1+R611),2)+TRUNC(K611*(1+R611),2)+TRUNC(L611*(1+R611),2)+TRUNC(M611*(1+R611),2)+TRUNC(N611*(1+R611),2)+TRUNC(O611*(1+R611),2)+TRUNC(P611*(1+R611),2))))&gt;=0),ABS((M611*(1+R611)-(TRUNC(M611*(1+R611),2)+(TRUNC(AK611,2)-(TRUNC(H611*(1+R611),2)+TRUNC(J611*(1+R611),2)+TRUNC(K611*(1+R611),2)+TRUNC(L611*(1+R611),2)+TRUNC(M611*(1+R611),2)+TRUNC(N611*(1+R611),2)+TRUNC(O611*(1+R611),2)+TRUNC(P611*(1+R611),2)))))/M611*(1+R611))&lt;ABS((K611*(1+R611)-(TRUNC(K611*(1+R611),2)+(TRUNC(AK611,2)-(TRUNC(H611*(1+R611),2)+TRUNC(J611*(1+R611),2)+TRUNC(K611*(1+R611),2)+TRUNC(L611*(1+R611),2)+TRUNC(M611*(1+R611),2)+TRUNC(N611*(1+R611),2)+TRUNC(O611*(1+R611),2)+TRUNC(P611*(1+R611),2)))))/K611*(1+R611)),TRUE),IF(AND(L611*(1+R611)&lt;&gt;0,(TRUNC(L611*(1+R611),2)+(TRUNC(AK611,2)-(TRUNC(H611*(1+R611),2)+TRUNC(J611*(1+R611),2)+TRUNC(K611*(1+R611),2)+TRUNC(L611*(1+R611),2)+TRUNC(M611*(1+R611),2)+TRUNC(N611*(1+R611),2)+TRUNC(O611*(1+R611),2)+TRUNC(P611*(1+R611),2))))&gt;=0),ABS((M611*(1+R611)-(TRUNC(M611*(1+R611),2)+(TRUNC(AK611,2)-(TRUNC(H611*(1+R611),2)+TRUNC(J611*(1+R611),2)+TRUNC(K611*(1+R611),2)+TRUNC(L611*(1+R611),2)+TRUNC(M611*(1+R611),2)+TRUNC(N611*(1+R611),2)+TRUNC(O611*(1+R611),2)+TRUNC(P611*(1+R611),2)))))/M611*(1+R611))&lt;ABS((L611*(1+R611)-(TRUNC(L611*(1+R611),2)+(TRUNC(AK611,2)-(TRUNC(H611*(1+R611),2)+TRUNC(J611*(1+R611),2)+TRUNC(K611*(1+R611),2)+TRUNC(L611*(1+R611),2)+TRUNC(M611*(1+R611),2)+TRUNC(N611*(1+R611),2)+TRUNC(O611*(1+R611),2)+TRUNC(P611*(1+R611),2)))))/L611*(1+R611)),TRUE),IF(AND(M611*(1+R611)&lt;&gt;0,(TRUNC(M611*(1+R611),2)+(TRUNC(AK611,2)-(TRUNC(H611*(1+R611),2)+TRUNC(J611*(1+R611),2)+TRUNC(K611*(1+R611),2)+TRUNC(L611*(1+R611),2)+TRUNC(M611*(1+R611),2)+TRUNC(N611*(1+R611),2)+TRUNC(O611*(1+R611),2)+TRUNC(P611*(1+R611),2))))&gt;=0),ABS((M611*(1+R611)-(TRUNC(M611*(1+R611),2)+(TRUNC(AK611,2)-(TRUNC(H611*(1+R611),2)+TRUNC(J611*(1+R611),2)+TRUNC(K611*(1+R611),2)+TRUNC(L611*(1+R611),2)+TRUNC(M611*(1+R611),2)+TRUNC(N611*(1+R611),2)+TRUNC(O611*(1+R611),2)+TRUNC(P611*(1+R611),2)))))/M611*(1+R611))&lt;=ABS((M611*(1+R611)-(TRUNC(M611*(1+R611),2)+(TRUNC(AK611,2)-(TRUNC(H611*(1+R611),2)+TRUNC(J611*(1+R611),2)+TRUNC(K611*(1+R611),2)+TRUNC(L611*(1+R611),2)+TRUNC(M611*(1+R611),2)+TRUNC(N611*(1+R611),2)+TRUNC(O611*(1+R611),2)+TRUNC(P611*(1+R611),2)))))/M611*(1+R611)),TRUE),IF(AND(N611*(1+R611)&lt;&gt;0,(TRUNC(N611*(1+R611),2)+(TRUNC(AK611,2)-(TRUNC(H611*(1+R611),2)+TRUNC(J611*(1+R611),2)+TRUNC(K611*(1+R611),2)+TRUNC(L611*(1+R611),2)+TRUNC(M611*(1+R611),2)+TRUNC(N611*(1+R611),2)+TRUNC(O611*(1+R611),2)+TRUNC(P611*(1+R611),2))))&gt;=0),ABS((M611*(1+R611)-(TRUNC(M611*(1+R611),2)+(TRUNC(AK611,2)-(TRUNC(H611*(1+R611),2)+TRUNC(J611*(1+R611),2)+TRUNC(K611*(1+R611),2)+TRUNC(L611*(1+R611),2)+TRUNC(M611*(1+R611),2)+TRUNC(N611*(1+R611),2)+TRUNC(O611*(1+R611),2)+TRUNC(P611*(1+R611),2)))))/M611*(1+R611))&lt;=ABS((N611*(1+R611)-(TRUNC(N611*(1+R611),2)+(TRUNC(AK611,2)-(TRUNC(H611*(1+R611),2)+TRUNC(J611*(1+R611),2)+TRUNC(K611*(1+R611),2)+TRUNC(L611*(1+R611),2)+TRUNC(M611*(1+R611),2)+TRUNC(N611*(1+R611),2)+TRUNC(O611*(1+R611),2)+TRUNC(P611*(1+R611),2)))))/N611*(1+R611)),TRUE),IF(AND(O611*(1+R611)&lt;&gt;0,(TRUNC(O611*(1+R611),2)+(TRUNC(AK611,2)-(TRUNC(H611*(1+R611),2)+TRUNC(J611*(1+R611),2)+TRUNC(K611*(1+R611),2)+TRUNC(L611*(1+R611),2)+TRUNC(M611*(1+R611),2)+TRUNC(N611*(1+R611),2)+TRUNC(O611*(1+R611),2)+TRUNC(P611*(1+R611),2))))&gt;=0),ABS((M611*(1+R611)-(TRUNC(M611*(1+R611),2)+(TRUNC(AK611,2)-(TRUNC(H611*(1+R611),2)+TRUNC(J611*(1+R611),2)+TRUNC(K611*(1+R611),2)+TRUNC(L611*(1+R611),2)+TRUNC(M611*(1+R611),2)+TRUNC(N611*(1+R611),2)+TRUNC(O611*(1+R611),2)+TRUNC(P611*(1+R611),2)))))/M611*(1+R611))&lt;=ABS((O611*(1+R611)-(TRUNC(O611*(1+R611),2)+(TRUNC(AK611,2)-(TRUNC(H611*(1+R611),2)+TRUNC(J611*(1+R611),2)+TRUNC(K611*(1+R611),2)+TRUNC(L611*(1+R611),2)+TRUNC(M611*(1+R611),2)+TRUNC(N611*(1+R611),2)+TRUNC(O611*(1+R611),2)+TRUNC(P611*(1+R611),2)))))/O611*(1+R611)),TRUE),IF(AND(P611*(1+R611)&lt;&gt;0,(TRUNC(P611*(1+R611),2)+(TRUNC(AK611,2)-(TRUNC(H611*(1+R611),2)+TRUNC(J611*(1+R611),2)+TRUNC(K611*(1+R611),2)+TRUNC(L611*(1+R611),2)+TRUNC(M611*(1+R611),2)+TRUNC(N611*(1+R611),2)+TRUNC(O611*(1+R611),2)+TRUNC(P611*(1+R611),2))))&gt;=0),ABS((M611*(1+R611)-(TRUNC(M611*(1+R611),2)+(TRUNC(AK611,2)-(TRUNC(H611*(1+R611),2)+TRUNC(J611*(1+R611),2)+TRUNC(K611*(1+R611),2)+TRUNC(L611*(1+R611),2)+TRUNC(M611*(1+R611),2)+TRUNC(N611*(1+R611),2)+TRUNC(O611*(1+R611),2)+TRUNC(P611*(1+R611),2)))))/M611*(1+R611))&lt;=ABS((P611*(1+R611)-(TRUNC(P611*(1+R611),2)+(TRUNC(AK611,2)-(TRUNC(H611*(1+R611),2)+TRUNC(J611*(1+R611),2)+TRUNC(K611*(1+R611),2)+TRUNC(L611*(1+R611),2)+TRUNC(M611*(1+R611),2)+TRUNC(N611*(1+R611),2)+TRUNC(O611*(1+R611),2)+TRUNC(P611*(1+R611),2)))))/P611*(1+R611)),TRUE)),TRUNC(M611*(1+R611),2)+(TRUNC(AK611,2)-(TRUNC(H611*(1+R611),2)+TRUNC(J611*(1+R611),2)+TRUNC(K611*(1+R611),2)+TRUNC(L611*(1+R611),2)+TRUNC(M611*(1+R611),2)+TRUNC(N611*(1+R611),2)+TRUNC(O611*(1+R611),2)+TRUNC(P611*(1+R611),2))),TRUNC(M611*(1+R611),2)))))</f>
        <v>0</v>
      </c>
      <c r="AD611" s="363">
        <f>IF(AC611*G611=0,0,IF((TRUNC(AL611,2)-(TRUNC(S611*G611,2)+TRUNC(W611*G611,2)+TRUNC(Y611*G611,2)+TRUNC(AA611*G611,2)+TRUNC(AC611*G611,2)+TRUNC(AE611*G611,2)+TRUNC(AG611*G611,2)+TRUNC(AI611*G611,2)))=0,TRUNC(AC611*G611,2),IF((TRUNC(TRUNC(AC611*G611,2),2)+(TRUNC(AL611,2)-(TRUNC(S611*G611,2)+TRUNC(W611*G611,2)+TRUNC(Y611*G611,2)+TRUNC(AA611*G611,2)+TRUNC(AC611*G611,2)+TRUNC(AE611*G611,2)+TRUNC(AG611*G611,2)+TRUNC(AI611*G611,2))))&lt;=0,TRUNC(AC611*G611,2),IF(AND(IF(AND(S611*G611&lt;&gt;0,(TRUNC(S611*G611,2)+(TRUNC(AL611,2)-(TRUNC(S611*G611,2)+TRUNC(W611*G611,2)+TRUNC(Y611*G611,2)+TRUNC(AA611*G611,2)+TRUNC(AC611*G611,2)+TRUNC(AE611*G611,2)+TRUNC(AG611*G611,2)+TRUNC(AI611*G611,2))))&gt;=0),ABS((AC611*G611-(TRUNC(AC611*G611,2)+(TRUNC(AL611,2)-(TRUNC(S611*G611,2)+TRUNC(W611*G611,2)+TRUNC(Y611*G611,2)+TRUNC(AA611*G611,2)+TRUNC(AC611*G611,2)+TRUNC(AE611*G611,2)+TRUNC(AG611*G611,2)+TRUNC(AI611*G611,2)))))/AC611*G611)&lt;ABS((S611*G611-(TRUNC(S611*G611,2)+(TRUNC(AL611,2)-(TRUNC(S611*G611,2)+TRUNC(W611*G611,2)+TRUNC(Y611*G611,2)+TRUNC(AA611*G611,2)+TRUNC(AC611*G611,2)+TRUNC(AE611*G611,2)+TRUNC(AG611*G611,2)+TRUNC(AI611*G611,2)))))/S611*G611),TRUE),IF(AND(W611*G611&lt;&gt;0,(TRUNC(W611*G611,2)+(TRUNC(AL611,2)-(TRUNC(S611*G611,2)+TRUNC(W611*G611,2)+TRUNC(Y611*G611,2)+TRUNC(AA611*G611,2)+TRUNC(AC611*G611,2)+TRUNC(AE611*G611,2)+TRUNC(AG611*G611,2)+TRUNC(AI611*G611,2))))&gt;=0),ABS((AC611*G611-(TRUNC(AC611*G611,2)+(TRUNC(AL611,2)-(TRUNC(S611*G611,2)+TRUNC(W611*G611,2)+TRUNC(Y611*G611,2)+TRUNC(AA611*G611,2)+TRUNC(AC611*G611,2)+TRUNC(AE611*G611,2)+TRUNC(AG611*G611,2)+TRUNC(AI611*G611,2)))))/AC611*G611)&lt;ABS((W611*G611-(TRUNC(W611*G611,2)+(TRUNC(AL611,2)-(TRUNC(S611*G611,2)+TRUNC(W611*G611,2)+TRUNC(Y611*G611,2)+TRUNC(AA611*G611,2)+TRUNC(AC611*G611,2)+TRUNC(AE611*G611,2)+TRUNC(AG611*G611,2)+TRUNC(AI611*G611,2)))))/W611*G611),TRUE),IF(AND(Y611*G611&lt;&gt;0,(TRUNC(Y611*G611,2)+(TRUNC(AL611,2)-(TRUNC(S611*G611,2)+TRUNC(W611*G611,2)+TRUNC(Y611*G611,2)+TRUNC(AA611*G611,2)+TRUNC(AC611*G611,2)+TRUNC(AE611*G611,2)+TRUNC(AG611*G611,2)+TRUNC(AI611*G611,2))))&gt;=0),ABS((AC611*G611-(TRUNC(AC611*G611,2)+(TRUNC(AL611,2)-(TRUNC(S611*G611,2)+TRUNC(W611*G611,2)+TRUNC(Y611*G611,2)+TRUNC(AA611*G611,2)+TRUNC(AC611*G611,2)+TRUNC(AE611*G611,2)+TRUNC(AG611*G611,2)+TRUNC(AI611*G611,2)))))/AC611*G611)&lt;ABS((Y611*G611-(TRUNC(Y611*G611,2)+(TRUNC(AL611,2)-(TRUNC(S611*G611,2)+TRUNC(W611*G611,2)+TRUNC(Y611*G611,2)+TRUNC(AA611*G611,2)+TRUNC(AC611*G611,2)+TRUNC(AE611*G611,2)+TRUNC(AG611*G611,2)+TRUNC(AI611*G611,2)))))/Y611*G611),TRUE),IF(AND(AA611*G611&lt;&gt;0,(TRUNC(AA611*G611,2)+(TRUNC(AL611,2)-(TRUNC(S611*G611,2)+TRUNC(W611*G611,2)+TRUNC(Y611*G611,2)+TRUNC(AA611*G611,2)+TRUNC(AC611*G611,2)+TRUNC(AE611*G611,2)+TRUNC(AG611*G611,2)+TRUNC(AI611*G611,2))))&gt;=0),ABS((AC611*G611-(TRUNC(AC611*G611,2)+(TRUNC(AL611,2)-(TRUNC(S611*G611,2)+TRUNC(W611*G611,2)+TRUNC(Y611*G611,2)+TRUNC(AA611*G611,2)+TRUNC(AC611*G611,2)+TRUNC(AE611*G611,2)+TRUNC(AG611*G611,2)+TRUNC(AI611*G611,2)))))/AC611*G611)&lt;ABS((AA611*G611-(TRUNC(AA611*G611,2)+(TRUNC(AL611,2)-(TRUNC(S611*G611,2)+TRUNC(W611*G611,2)+TRUNC(Y611*G611,2)+TRUNC(AA611*G611,2)+TRUNC(AC611*G611,2)+TRUNC(AE611*G611,2)+TRUNC(AG611*G611,2)+TRUNC(AI611*G611,2)))))/AA611*G611),TRUE),IF(AND(AC611*G611&lt;&gt;0,(TRUNC(AC611*G611,2)+(TRUNC(AL611,2)-(TRUNC(S611*G611,2)+TRUNC(W611*G611,2)+TRUNC(Y611*G611,2)+TRUNC(AA611*G611,2)+TRUNC(AC611*G611,2)+TRUNC(AE611*G611,2)+TRUNC(AG611*G611,2)+TRUNC(AI611*G611,2))))&gt;=0),ABS((AC611*G611-(TRUNC(AC611*G611,2)+(TRUNC(AL611,2)-(TRUNC(S611*G611,2)+TRUNC(W611*G611,2)+TRUNC(Y611*G611,2)+TRUNC(AA611*G611,2)+TRUNC(AC611*G611,2)+TRUNC(AE611*G611,2)+TRUNC(AG611*G611,2)+TRUNC(AI611*G611,2)))))/AC611*G611)&lt;=ABS((AC611*G611-(TRUNC(AC611*G611,2)+(TRUNC(AL611,2)-(TRUNC(S611*G611,2)+TRUNC(W611*G611,2)+TRUNC(Y611*G611,2)+TRUNC(AA611*G611,2)+TRUNC(AC611*G611,2)+TRUNC(AE611*G611,2)+TRUNC(AG611*G611,2)+TRUNC(AI611*G611,2)))))/AC611*G611),TRUE),IF(AND(AE611*G611&lt;&gt;0,(TRUNC(AE611*G611,2)+(TRUNC(AL611,2)-(TRUNC(S611*G611,2)+TRUNC(W611*G611,2)+TRUNC(Y611*G611,2)+TRUNC(AA611*G611,2)+TRUNC(AC611*G611,2)+TRUNC(AE611*G611,2)+TRUNC(AG611*G611,2)+TRUNC(AI611*G611,2))))&gt;=0),ABS((AC611*G611-(TRUNC(AC611*G611,2)+(TRUNC(AL611,2)-(TRUNC(S611*G611,2)+TRUNC(W611*G611,2)+TRUNC(Y611*G611,2)+TRUNC(AA611*G611,2)+TRUNC(AC611*G611,2)+TRUNC(AE611*G611,2)+TRUNC(AG611*G611,2)+TRUNC(AI611*G611,2)))))/AC611*G611)&lt;=ABS((AE611*G611-(TRUNC(AE611*G611,2)+(TRUNC(AL611,2)-(TRUNC(S611*G611,2)+TRUNC(W611*G611,2)+TRUNC(Y611*G611,2)+TRUNC(AA611*G611,2)+TRUNC(AC611*G611,2)+TRUNC(AE611*G611,2)+TRUNC(AG611*G611,2)+TRUNC(AI611*G611,2)))))/AE611*G611),TRUE),IF(AND(AG611*G611&lt;&gt;0,(TRUNC(AG611*G611,2)+(TRUNC(AL611,2)-(TRUNC(S611*G611,2)+TRUNC(W611*G611,2)+TRUNC(Y611*G611,2)+TRUNC(AA611*G611,2)+TRUNC(AC611*G611,2)+TRUNC(AE611*G611,2)+TRUNC(AG611*G611,2)+TRUNC(AI611*G611,2))))&gt;=0),ABS((AC611*G611-(TRUNC(AC611*G611,2)+(TRUNC(AL611,2)-(TRUNC(S611*G611,2)+TRUNC(W611*G611,2)+TRUNC(Y611*G611,2)+TRUNC(AA611*G611,2)+TRUNC(AC611*G611,2)+TRUNC(AE611*G611,2)+TRUNC(AG611*G611,2)+TRUNC(AI611*G611,2)))))/AC611*G611)&lt;=ABS((AG611*G611-(TRUNC(AG611*G611,2)+(TRUNC(AL611,2)-(TRUNC(S611*G611,2)+TRUNC(W611*G611,2)+TRUNC(Y611*G611,2)+TRUNC(AA611*G611,2)+TRUNC(AC611*G611,2)+TRUNC(AE611*G611,2)+TRUNC(AG611*G611,2)+TRUNC(AI611*G611,2)))))/AG611*G611),TRUE),IF(AND(AI611*G611&lt;&gt;0,(TRUNC(AI611*G611,2)+(TRUNC(AL611,2)-(TRUNC(S611*G611,2)+TRUNC(W611*G611,2)+TRUNC(Y611*G611,2)+TRUNC(AA611*G611,2)+TRUNC(AC611*G611,2)+TRUNC(AE611*G611,2)+TRUNC(AG611*G611,2)+TRUNC(AI611*G611,2))))&gt;=0),ABS((AC611*G611-(TRUNC(AC611*G611,2)+(TRUNC(AL611,2)-(TRUNC(S611*G611,2)+TRUNC(W611*G611,2)+TRUNC(Y611*G611,2)+TRUNC(AA611*G611,2)+TRUNC(AC611*G611,2)+TRUNC(AE611*G611,2)+TRUNC(AG611*G611,2)+TRUNC(AI611*G611,2)))))/AC611*G611)&lt;=ABS((AI611*G611-(TRUNC(AI611*G611,2)+(TRUNC(AL611,2)-(TRUNC(S611*G611,2)+TRUNC(W611*G611,2)+TRUNC(Y611*G611,2)+TRUNC(AA611*G611,2)+TRUNC(AC611*G611,2)+TRUNC(AE611*G611,2)+TRUNC(AG611*G611,2)+TRUNC(AI611*G611,2)))))/AI611*G611),TRUE)),TRUNC(AC611*G611,2)+(TRUNC(AL611,2)-(TRUNC(S611*G611,2)+TRUNC(W611*G611,2)+TRUNC(Y611*G611,2)+TRUNC(AA611*G611,2)+TRUNC(AC611*G611,2)+TRUNC(AE611*G611,2)+TRUNC(AG611*G611,2)+TRUNC(AI611*G611,2))),TRUNC(AC611*G611,2)))))</f>
        <v>0</v>
      </c>
      <c r="AE611" s="363">
        <f>IF(N611*(1+R611)=0,0,IF((TRUNC(AK611,2)-(TRUNC(H611*(1+R611),2)+TRUNC(J611*(1+R611),2)+TRUNC(K611*(1+R611),2)+TRUNC(L611*(1+R611),2)+TRUNC(M611*(1+R611),2)+TRUNC(N611*(1+R611),2)+TRUNC(O611*(1+R611),2)+TRUNC(P611*(1+R611),2)))=0,TRUNC(N611*(1+R611),2),IF((TRUNC(TRUNC(N611*(1+R611),2),2)+(TRUNC(AK611,2)-(TRUNC(H611*(1+R611),2)+TRUNC(J611*(1+R611),2)+TRUNC(K611*(1+R611),2)+TRUNC(L611*(1+R611),2)+TRUNC(M611*(1+R611),2)+TRUNC(N611*(1+R611),2)+TRUNC(O611*(1+R611),2)+TRUNC(P611*(1+R611),2))))&lt;=0,TRUNC(N611*(1+R611),2),IF(AND(IF(AND(H611*(1+R611)&lt;&gt;0,(TRUNC(H611*(1+R611),2)+(TRUNC(AK611,2)-(TRUNC(H611*(1+R611),2)+TRUNC(J611*(1+R611),2)+TRUNC(K611*(1+R611),2)+TRUNC(L611*(1+R611),2)+TRUNC(M611*(1+R611),2)+TRUNC(N611*(1+R611),2)+TRUNC(O611*(1+R611),2)+TRUNC(P611*(1+R611),2))))&gt;=0),ABS((N611*(1+R611)-(TRUNC(N611*(1+R611),2)+(TRUNC(AK611,2)-(TRUNC(H611*(1+R611),2)+TRUNC(J611*(1+R611),2)+TRUNC(K611*(1+R611),2)+TRUNC(L611*(1+R611),2)+TRUNC(M611*(1+R611),2)+TRUNC(N611*(1+R611),2)+TRUNC(O611*(1+R611),2)+TRUNC(P611*(1+R611),2)))))/N611*(1+R611))&lt;ABS((H611*(1+R611)-(TRUNC(H611*(1+R611),2)+(TRUNC(AK611,2)-(TRUNC(H611*(1+R611),2)+TRUNC(J611*(1+R611),2)+TRUNC(K611*(1+R611),2)+TRUNC(L611*(1+R611),2)+TRUNC(M611*(1+R611),2)+TRUNC(N611*(1+R611),2)+TRUNC(O611*(1+R611),2)+TRUNC(P611*(1+R611),2)))))/H611*(1+R611)),TRUE),IF(AND(J611*(1+R611)&lt;&gt;0,(TRUNC(J611*(1+R611),2)+(TRUNC(AK611,2)-(TRUNC(H611*(1+R611),2)+TRUNC(J611*(1+R611),2)+TRUNC(K611*(1+R611),2)+TRUNC(L611*(1+R611),2)+TRUNC(M611*(1+R611),2)+TRUNC(N611*(1+R611),2)+TRUNC(O611*(1+R611),2)+TRUNC(P611*(1+R611),2))))&gt;=0),ABS((N611*(1+R611)-(TRUNC(N611*(1+R611),2)+(TRUNC(AK611,2)-(TRUNC(H611*(1+R611),2)+TRUNC(J611*(1+R611),2)+TRUNC(K611*(1+R611),2)+TRUNC(L611*(1+R611),2)+TRUNC(M611*(1+R611),2)+TRUNC(N611*(1+R611),2)+TRUNC(O611*(1+R611),2)+TRUNC(P611*(1+R611),2)))))/N611*(1+R611))&lt;ABS((J611*(1+R611)-(TRUNC(J611*(1+R611),2)+(TRUNC(AK611,2)-(TRUNC(H611*(1+R611),2)+TRUNC(J611*(1+R611),2)+TRUNC(K611*(1+R611),2)+TRUNC(L611*(1+R611),2)+TRUNC(M611*(1+R611),2)+TRUNC(N611*(1+R611),2)+TRUNC(O611*(1+R611),2)+TRUNC(P611*(1+R611),2)))))/J611*(1+R611)),TRUE),IF(AND(K611*(1+R611)&lt;&gt;0,(TRUNC(K611*(1+R611),2)+(TRUNC(AK611,2)-(TRUNC(H611*(1+R611),2)+TRUNC(J611*(1+R611),2)+TRUNC(K611*(1+R611),2)+TRUNC(L611*(1+R611),2)+TRUNC(M611*(1+R611),2)+TRUNC(N611*(1+R611),2)+TRUNC(O611*(1+R611),2)+TRUNC(P611*(1+R611),2))))&gt;=0),ABS((N611*(1+R611)-(TRUNC(N611*(1+R611),2)+(TRUNC(AK611,2)-(TRUNC(H611*(1+R611),2)+TRUNC(J611*(1+R611),2)+TRUNC(K611*(1+R611),2)+TRUNC(L611*(1+R611),2)+TRUNC(M611*(1+R611),2)+TRUNC(N611*(1+R611),2)+TRUNC(O611*(1+R611),2)+TRUNC(P611*(1+R611),2)))))/N611*(1+R611))&lt;ABS((K611*(1+R611)-(TRUNC(K611*(1+R611),2)+(TRUNC(AK611,2)-(TRUNC(H611*(1+R611),2)+TRUNC(J611*(1+R611),2)+TRUNC(K611*(1+R611),2)+TRUNC(L611*(1+R611),2)+TRUNC(M611*(1+R611),2)+TRUNC(N611*(1+R611),2)+TRUNC(O611*(1+R611),2)+TRUNC(P611*(1+R611),2)))))/K611*(1+R611)),TRUE),IF(AND(L611*(1+R611)&lt;&gt;0,(TRUNC(L611*(1+R611),2)+(TRUNC(AK611,2)-(TRUNC(H611*(1+R611),2)+TRUNC(J611*(1+R611),2)+TRUNC(K611*(1+R611),2)+TRUNC(L611*(1+R611),2)+TRUNC(M611*(1+R611),2)+TRUNC(N611*(1+R611),2)+TRUNC(O611*(1+R611),2)+TRUNC(P611*(1+R611),2))))&gt;=0),ABS((N611*(1+R611)-(TRUNC(N611*(1+R611),2)+(TRUNC(AK611,2)-(TRUNC(H611*(1+R611),2)+TRUNC(J611*(1+R611),2)+TRUNC(K611*(1+R611),2)+TRUNC(L611*(1+R611),2)+TRUNC(M611*(1+R611),2)+TRUNC(N611*(1+R611),2)+TRUNC(O611*(1+R611),2)+TRUNC(P611*(1+R611),2)))))/N611*(1+R611))&lt;ABS((L611*(1+R611)-(TRUNC(L611*(1+R611),2)+(TRUNC(AK611,2)-(TRUNC(H611*(1+R611),2)+TRUNC(J611*(1+R611),2)+TRUNC(K611*(1+R611),2)+TRUNC(L611*(1+R611),2)+TRUNC(M611*(1+R611),2)+TRUNC(N611*(1+R611),2)+TRUNC(O611*(1+R611),2)+TRUNC(P611*(1+R611),2)))))/L611*(1+R611)),TRUE),IF(AND(M611*(1+R611)&lt;&gt;0,(TRUNC(M611*(1+R611),2)+(TRUNC(AK611,2)-(TRUNC(H611*(1+R611),2)+TRUNC(J611*(1+R611),2)+TRUNC(K611*(1+R611),2)+TRUNC(L611*(1+R611),2)+TRUNC(M611*(1+R611),2)+TRUNC(N611*(1+R611),2)+TRUNC(O611*(1+R611),2)+TRUNC(P611*(1+R611),2))))&gt;=0),ABS((N611*(1+R611)-(TRUNC(N611*(1+R611),2)+(TRUNC(AK611,2)-(TRUNC(H611*(1+R611),2)+TRUNC(J611*(1+R611),2)+TRUNC(K611*(1+R611),2)+TRUNC(L611*(1+R611),2)+TRUNC(M611*(1+R611),2)+TRUNC(N611*(1+R611),2)+TRUNC(O611*(1+R611),2)+TRUNC(P611*(1+R611),2)))))/N611*(1+R611))&lt;ABS((M611*(1+R611)-(TRUNC(M611*(1+R611),2)+(TRUNC(AK611,2)-(TRUNC(H611*(1+R611),2)+TRUNC(J611*(1+R611),2)+TRUNC(K611*(1+R611),2)+TRUNC(L611*(1+R611),2)+TRUNC(M611*(1+R611),2)+TRUNC(N611*(1+R611),2)+TRUNC(O611*(1+R611),2)+TRUNC(P611*(1+R611),2)))))/M611*(1+R611)),TRUE),IF(AND(N611*(1+R611)&lt;&gt;0,(TRUNC(N611*(1+R611),2)+(TRUNC(AK611,2)-(TRUNC(H611*(1+R611),2)+TRUNC(J611*(1+R611),2)+TRUNC(K611*(1+R611),2)+TRUNC(L611*(1+R611),2)+TRUNC(M611*(1+R611),2)+TRUNC(N611*(1+R611),2)+TRUNC(O611*(1+R611),2)+TRUNC(P611*(1+R611),2))))&gt;=0),ABS((N611*(1+R611)-(TRUNC(N611*(1+R611),2)+(TRUNC(AK611,2)-(TRUNC(H611*(1+R611),2)+TRUNC(J611*(1+R611),2)+TRUNC(K611*(1+R611),2)+TRUNC(L611*(1+R611),2)+TRUNC(M611*(1+R611),2)+TRUNC(N611*(1+R611),2)+TRUNC(O611*(1+R611),2)+TRUNC(P611*(1+R611),2)))))/N611*(1+R611))&lt;=ABS((N611*(1+R611)-(TRUNC(N611*(1+R611),2)+(TRUNC(AK611,2)-(TRUNC(H611*(1+R611),2)+TRUNC(J611*(1+R611),2)+TRUNC(K611*(1+R611),2)+TRUNC(L611*(1+R611),2)+TRUNC(M611*(1+R611),2)+TRUNC(N611*(1+R611),2)+TRUNC(O611*(1+R611),2)+TRUNC(P611*(1+R611),2)))))/N611*(1+R611)),TRUE),IF(AND(O611*(1+R611)&lt;&gt;0,(TRUNC(O611*(1+R611),2)+(TRUNC(AK611,2)-(TRUNC(H611*(1+R611),2)+TRUNC(J611*(1+R611),2)+TRUNC(K611*(1+R611),2)+TRUNC(L611*(1+R611),2)+TRUNC(M611*(1+R611),2)+TRUNC(N611*(1+R611),2)+TRUNC(O611*(1+R611),2)+TRUNC(P611*(1+R611),2))))&gt;=0),ABS((N611*(1+R611)-(TRUNC(N611*(1+R611),2)+(TRUNC(AK611,2)-(TRUNC(H611*(1+R611),2)+TRUNC(J611*(1+R611),2)+TRUNC(K611*(1+R611),2)+TRUNC(L611*(1+R611),2)+TRUNC(M611*(1+R611),2)+TRUNC(N611*(1+R611),2)+TRUNC(O611*(1+R611),2)+TRUNC(P611*(1+R611),2)))))/N611*(1+R611))&lt;=ABS((O611*(1+R611)-(TRUNC(O611*(1+R611),2)+(TRUNC(AK611,2)-(TRUNC(H611*(1+R611),2)+TRUNC(J611*(1+R611),2)+TRUNC(K611*(1+R611),2)+TRUNC(L611*(1+R611),2)+TRUNC(M611*(1+R611),2)+TRUNC(N611*(1+R611),2)+TRUNC(O611*(1+R611),2)+TRUNC(P611*(1+R611),2)))))/O611*(1+R611)),TRUE),IF(AND(P611*(1+R611)&lt;&gt;0,(TRUNC(P611*(1+R611),2)+(TRUNC(AK611,2)-(TRUNC(H611*(1+R611),2)+TRUNC(J611*(1+R611),2)+TRUNC(K611*(1+R611),2)+TRUNC(L611*(1+R611),2)+TRUNC(M611*(1+R611),2)+TRUNC(N611*(1+R611),2)+TRUNC(O611*(1+R611),2)+TRUNC(P611*(1+R611),2))))&gt;=0),ABS((N611*(1+R611)-(TRUNC(N611*(1+R611),2)+(TRUNC(AK611,2)-(TRUNC(H611*(1+R611),2)+TRUNC(J611*(1+R611),2)+TRUNC(K611*(1+R611),2)+TRUNC(L611*(1+R611),2)+TRUNC(M611*(1+R611),2)+TRUNC(N611*(1+R611),2)+TRUNC(O611*(1+R611),2)+TRUNC(P611*(1+R611),2)))))/N611*(1+R611))&lt;=ABS((P611*(1+R611)-(TRUNC(P611*(1+R611),2)+(TRUNC(AK611,2)-(TRUNC(H611*(1+R611),2)+TRUNC(J611*(1+R611),2)+TRUNC(K611*(1+R611),2)+TRUNC(L611*(1+R611),2)+TRUNC(M611*(1+R611),2)+TRUNC(N611*(1+R611),2)+TRUNC(O611*(1+R611),2)+TRUNC(P611*(1+R611),2)))))/P611*(1+R611)),TRUE)),TRUNC(N611*(1+R611),2)+(TRUNC(AK611,2)-(TRUNC(H611*(1+R611),2)+TRUNC(J611*(1+R611),2)+TRUNC(K611*(1+R611),2)+TRUNC(L611*(1+R611),2)+TRUNC(M611*(1+R611),2)+TRUNC(N611*(1+R611),2)+TRUNC(O611*(1+R611),2)+TRUNC(P611*(1+R611),2))),TRUNC(N611*(1+R611),2)))))</f>
        <v>0</v>
      </c>
      <c r="AF611" s="363">
        <f>IF(AE611*G611=0,0,IF((TRUNC(AL611,2)-(TRUNC(S611*G611,2)+TRUNC(W611*G611,2)+TRUNC(Y611*G611,2)+TRUNC(AA611*G611,2)+TRUNC(AC611*G611,2)+TRUNC(AE611*G611,2)+TRUNC(AG611*G611,2)+TRUNC(AI611*G611,2)))=0,TRUNC(AE611*G611,2),IF((TRUNC(TRUNC(AE611*G611,2),2)+(TRUNC(AL611,2)-(TRUNC(S611*G611,2)+TRUNC(W611*G611,2)+TRUNC(Y611*G611,2)+TRUNC(AA611*G611,2)+TRUNC(AC611*G611,2)+TRUNC(AE611*G611,2)+TRUNC(AG611*G611,2)+TRUNC(AI611*G611,2))))&lt;=0,TRUNC(AE611*G611,2),IF(AND(IF(AND(S611*G611&lt;&gt;0,(TRUNC(S611*G611,2)+(TRUNC(AL611,2)-(TRUNC(S611*G611,2)+TRUNC(W611*G611,2)+TRUNC(Y611*G611,2)+TRUNC(AA611*G611,2)+TRUNC(AC611*G611,2)+TRUNC(AE611*G611,2)+TRUNC(AG611*G611,2)+TRUNC(AI611*G611,2))))&gt;=0),ABS((AE611*G611-(TRUNC(AE611*G611,2)+(TRUNC(AL611,2)-(TRUNC(S611*G611,2)+TRUNC(W611*G611,2)+TRUNC(Y611*G611,2)+TRUNC(AA611*G611,2)+TRUNC(AC611*G611,2)+TRUNC(AE611*G611,2)+TRUNC(AG611*G611,2)+TRUNC(AI611*G611,2)))))/AE611*G611)&lt;ABS((S611*G611-(TRUNC(S611*G611,2)+(TRUNC(AL611,2)-(TRUNC(S611*G611,2)+TRUNC(W611*G611,2)+TRUNC(Y611*G611,2)+TRUNC(AA611*G611,2)+TRUNC(AC611*G611,2)+TRUNC(AE611*G611,2)+TRUNC(AG611*G611,2)+TRUNC(AI611*G611,2)))))/S611*G611),TRUE),IF(AND(W611*G611&lt;&gt;0,(TRUNC(W611*G611,2)+(TRUNC(AL611,2)-(TRUNC(S611*G611,2)+TRUNC(W611*G611,2)+TRUNC(Y611*G611,2)+TRUNC(AA611*G611,2)+TRUNC(AC611*G611,2)+TRUNC(AE611*G611,2)+TRUNC(AG611*G611,2)+TRUNC(AI611*G611,2))))&gt;=0),ABS((AE611*G611-(TRUNC(AE611*G611,2)+(TRUNC(AL611,2)-(TRUNC(S611*G611,2)+TRUNC(W611*G611,2)+TRUNC(Y611*G611,2)+TRUNC(AA611*G611,2)+TRUNC(AC611*G611,2)+TRUNC(AE611*G611,2)+TRUNC(AG611*G611,2)+TRUNC(AI611*G611,2)))))/AE611*G611)&lt;ABS((W611*G611-(TRUNC(W611*G611,2)+(TRUNC(AL611,2)-(TRUNC(S611*G611,2)+TRUNC(W611*G611,2)+TRUNC(Y611*G611,2)+TRUNC(AA611*G611,2)+TRUNC(AC611*G611,2)+TRUNC(AE611*G611,2)+TRUNC(AG611*G611,2)+TRUNC(AI611*G611,2)))))/W611*G611),TRUE),IF(AND(Y611*G611&lt;&gt;0,(TRUNC(Y611*G611,2)+(TRUNC(AL611,2)-(TRUNC(S611*G611,2)+TRUNC(W611*G611,2)+TRUNC(Y611*G611,2)+TRUNC(AA611*G611,2)+TRUNC(AC611*G611,2)+TRUNC(AE611*G611,2)+TRUNC(AG611*G611,2)+TRUNC(AI611*G611,2))))&gt;=0),ABS((AE611*G611-(TRUNC(AE611*G611,2)+(TRUNC(AL611,2)-(TRUNC(S611*G611,2)+TRUNC(W611*G611,2)+TRUNC(Y611*G611,2)+TRUNC(AA611*G611,2)+TRUNC(AC611*G611,2)+TRUNC(AE611*G611,2)+TRUNC(AG611*G611,2)+TRUNC(AI611*G611,2)))))/AE611*G611)&lt;ABS((Y611*G611-(TRUNC(Y611*G611,2)+(TRUNC(AL611,2)-(TRUNC(S611*G611,2)+TRUNC(W611*G611,2)+TRUNC(Y611*G611,2)+TRUNC(AA611*G611,2)+TRUNC(AC611*G611,2)+TRUNC(AE611*G611,2)+TRUNC(AG611*G611,2)+TRUNC(AI611*G611,2)))))/Y611*G611),TRUE),IF(AND(AA611*G611&lt;&gt;0,(TRUNC(AA611*G611,2)+(TRUNC(AL611,2)-(TRUNC(S611*G611,2)+TRUNC(W611*G611,2)+TRUNC(Y611*G611,2)+TRUNC(AA611*G611,2)+TRUNC(AC611*G611,2)+TRUNC(AE611*G611,2)+TRUNC(AG611*G611,2)+TRUNC(AI611*G611,2))))&gt;=0),ABS((AE611*G611-(TRUNC(AE611*G611,2)+(TRUNC(AL611,2)-(TRUNC(S611*G611,2)+TRUNC(W611*G611,2)+TRUNC(Y611*G611,2)+TRUNC(AA611*G611,2)+TRUNC(AC611*G611,2)+TRUNC(AE611*G611,2)+TRUNC(AG611*G611,2)+TRUNC(AI611*G611,2)))))/AE611*G611)&lt;ABS((AA611*G611-(TRUNC(AA611*G611,2)+(TRUNC(AL611,2)-(TRUNC(S611*G611,2)+TRUNC(W611*G611,2)+TRUNC(Y611*G611,2)+TRUNC(AA611*G611,2)+TRUNC(AC611*G611,2)+TRUNC(AE611*G611,2)+TRUNC(AG611*G611,2)+TRUNC(AI611*G611,2)))))/AA611*G611),TRUE),IF(AND(AC611*G611&lt;&gt;0,(TRUNC(AC611*G611,2)+(TRUNC(AL611,2)-(TRUNC(S611*G611,2)+TRUNC(W611*G611,2)+TRUNC(Y611*G611,2)+TRUNC(AA611*G611,2)+TRUNC(AC611*G611,2)+TRUNC(AE611*G611,2)+TRUNC(AG611*G611,2)+TRUNC(AI611*G611,2))))&gt;=0),ABS((AE611*G611-(TRUNC(AE611*G611,2)+(TRUNC(AL611,2)-(TRUNC(S611*G611,2)+TRUNC(W611*G611,2)+TRUNC(Y611*G611,2)+TRUNC(AA611*G611,2)+TRUNC(AC611*G611,2)+TRUNC(AE611*G611,2)+TRUNC(AG611*G611,2)+TRUNC(AI611*G611,2)))))/AE611*G611)&lt;ABS((AC611*G611-(TRUNC(AC611*G611,2)+(TRUNC(AL611,2)-(TRUNC(S611*G611,2)+TRUNC(W611*G611,2)+TRUNC(Y611*G611,2)+TRUNC(AA611*G611,2)+TRUNC(AC611*G611,2)+TRUNC(AE611*G611,2)+TRUNC(AG611*G611,2)+TRUNC(AI611*G611,2)))))/AC611*G611),TRUE),IF(AND(AE611*G611&lt;&gt;0,(TRUNC(AE611*G611,2)+(TRUNC(AL611,2)-(TRUNC(S611*G611,2)+TRUNC(W611*G611,2)+TRUNC(Y611*G611,2)+TRUNC(AA611*G611,2)+TRUNC(AC611*G611,2)+TRUNC(AE611*G611,2)+TRUNC(AG611*G611,2)+TRUNC(AI611*G611,2))))&gt;=0),ABS((AE611*G611-(TRUNC(AE611*G611,2)+(TRUNC(AL611,2)-(TRUNC(S611*G611,2)+TRUNC(W611*G611,2)+TRUNC(Y611*G611,2)+TRUNC(AA611*G611,2)+TRUNC(AC611*G611,2)+TRUNC(AE611*G611,2)+TRUNC(AG611*G611,2)+TRUNC(AI611*G611,2)))))/AE611*G611)&lt;=ABS((AE611*G611-(TRUNC(AE611*G611,2)+(TRUNC(AL611,2)-(TRUNC(S611*G611,2)+TRUNC(W611*G611,2)+TRUNC(Y611*G611,2)+TRUNC(AA611*G611,2)+TRUNC(AC611*G611,2)+TRUNC(AE611*G611,2)+TRUNC(AG611*G611,2)+TRUNC(AI611*G611,2)))))/AE611*G611),TRUE),IF(AND(AG611*G611&lt;&gt;0,(TRUNC(AG611*G611,2)+(TRUNC(AL611,2)-(TRUNC(S611*G611,2)+TRUNC(W611*G611,2)+TRUNC(Y611*G611,2)+TRUNC(AA611*G611,2)+TRUNC(AC611*G611,2)+TRUNC(AE611*G611,2)+TRUNC(AG611*G611,2)+TRUNC(AI611*G611,2))))&gt;=0),ABS((AE611*G611-(TRUNC(AE611*G611,2)+(TRUNC(AL611,2)-(TRUNC(S611*G611,2)+TRUNC(W611*G611,2)+TRUNC(Y611*G611,2)+TRUNC(AA611*G611,2)+TRUNC(AC611*G611,2)+TRUNC(AE611*G611,2)+TRUNC(AG611*G611,2)+TRUNC(AI611*G611,2)))))/AE611*G611)&lt;=ABS((AG611*G611-(TRUNC(AG611*G611,2)+(TRUNC(AL611,2)-(TRUNC(S611*G611,2)+TRUNC(W611*G611,2)+TRUNC(Y611*G611,2)+TRUNC(AA611*G611,2)+TRUNC(AC611*G611,2)+TRUNC(AE611*G611,2)+TRUNC(AG611*G611,2)+TRUNC(AI611*G611,2)))))/AG611*G611),TRUE),IF(AND(AI611*G611&lt;&gt;0,(TRUNC(AI611*G611,2)+(TRUNC(AL611,2)-(TRUNC(S611*G611,2)+TRUNC(W611*G611,2)+TRUNC(Y611*G611,2)+TRUNC(AA611*G611,2)+TRUNC(AC611*G611,2)+TRUNC(AE611*G611,2)+TRUNC(AG611*G611,2)+TRUNC(AI611*G611,2))))&gt;=0),ABS((AE611*G611-(TRUNC(AE611*G611,2)+(TRUNC(AL611,2)-(TRUNC(S611*G611,2)+TRUNC(W611*G611,2)+TRUNC(Y611*G611,2)+TRUNC(AA611*G611,2)+TRUNC(AC611*G611,2)+TRUNC(AE611*G611,2)+TRUNC(AG611*G611,2)+TRUNC(AI611*G611,2)))))/AE611*G611)&lt;=ABS((AI611*G611-(TRUNC(AI611*G611,2)+(TRUNC(AL611,2)-(TRUNC(S611*G611,2)+TRUNC(W611*G611,2)+TRUNC(Y611*G611,2)+TRUNC(AA611*G611,2)+TRUNC(AC611*G611,2)+TRUNC(AE611*G611,2)+TRUNC(AG611*G611,2)+TRUNC(AI611*G611,2)))))/AI611*G611),TRUE)),TRUNC(AE611*G611,2)+(TRUNC(AL611,2)-(TRUNC(S611*G611,2)+TRUNC(W611*G611,2)+TRUNC(Y611*G611,2)+TRUNC(AA611*G611,2)+TRUNC(AC611*G611,2)+TRUNC(AE611*G611,2)+TRUNC(AG611*G611,2)+TRUNC(AI611*G611,2))),TRUNC(AE611*G611,2)))))</f>
        <v>0</v>
      </c>
      <c r="AG611" s="363">
        <f>IF(O611*(1+R611)=0,0,IF((TRUNC(AK611,2)-(TRUNC(H611*(1+R611),2)+TRUNC(J611*(1+R611),2)+TRUNC(K611*(1+R611),2)+TRUNC(L611*(1+R611),2)+TRUNC(M611*(1+R611),2)+TRUNC(N611*(1+R611),2)+TRUNC(O611*(1+R611),2)+TRUNC(P611*(1+R611),2)))=0,TRUNC(O611*(1+R611),2),IF((TRUNC(TRUNC(O611*(1+R611),2),2)+(TRUNC(AK611,2)-(TRUNC(H611*(1+R611),2)+TRUNC(J611*(1+R611),2)+TRUNC(K611*(1+R611),2)+TRUNC(L611*(1+R611),2)+TRUNC(M611*(1+R611),2)+TRUNC(N611*(1+R611),2)+TRUNC(O611*(1+R611),2)+TRUNC(P611*(1+R611),2))))&lt;=0,TRUNC(O611*(1+R611),2),IF(AND(IF(AND(H611*(1+R611)&lt;&gt;0,(TRUNC(H611*(1+R611),2)+(TRUNC(AK611,2)-(TRUNC(H611*(1+R611),2)+TRUNC(J611*(1+R611),2)+TRUNC(K611*(1+R611),2)+TRUNC(L611*(1+R611),2)+TRUNC(M611*(1+R611),2)+TRUNC(N611*(1+R611),2)+TRUNC(O611*(1+R611),2)+TRUNC(P611*(1+R611),2))))&gt;=0),ABS((O611*(1+R611)-(TRUNC(O611*(1+R611),2)+(TRUNC(AK611,2)-(TRUNC(H611*(1+R611),2)+TRUNC(J611*(1+R611),2)+TRUNC(K611*(1+R611),2)+TRUNC(L611*(1+R611),2)+TRUNC(M611*(1+R611),2)+TRUNC(N611*(1+R611),2)+TRUNC(O611*(1+R611),2)+TRUNC(P611*(1+R611),2)))))/O611*(1+R611))&lt;ABS((H611*(1+R611)-(TRUNC(H611*(1+R611),2)+(TRUNC(AK611,2)-(TRUNC(H611*(1+R611),2)+TRUNC(J611*(1+R611),2)+TRUNC(K611*(1+R611),2)+TRUNC(L611*(1+R611),2)+TRUNC(M611*(1+R611),2)+TRUNC(N611*(1+R611),2)+TRUNC(O611*(1+R611),2)+TRUNC(P611*(1+R611),2)))))/H611*(1+R611)),TRUE),IF(AND(J611*(1+R611)&lt;&gt;0,(TRUNC(J611*(1+R611),2)+(TRUNC(AK611,2)-(TRUNC(H611*(1+R611),2)+TRUNC(J611*(1+R611),2)+TRUNC(K611*(1+R611),2)+TRUNC(L611*(1+R611),2)+TRUNC(M611*(1+R611),2)+TRUNC(N611*(1+R611),2)+TRUNC(O611*(1+R611),2)+TRUNC(P611*(1+R611),2))))&gt;=0),ABS((O611*(1+R611)-(TRUNC(O611*(1+R611),2)+(TRUNC(AK611,2)-(TRUNC(H611*(1+R611),2)+TRUNC(J611*(1+R611),2)+TRUNC(K611*(1+R611),2)+TRUNC(L611*(1+R611),2)+TRUNC(M611*(1+R611),2)+TRUNC(N611*(1+R611),2)+TRUNC(O611*(1+R611),2)+TRUNC(P611*(1+R611),2)))))/O611*(1+R611))&lt;ABS((J611*(1+R611)-(TRUNC(J611*(1+R611),2)+(TRUNC(AK611,2)-(TRUNC(H611*(1+R611),2)+TRUNC(J611*(1+R611),2)+TRUNC(K611*(1+R611),2)+TRUNC(L611*(1+R611),2)+TRUNC(M611*(1+R611),2)+TRUNC(N611*(1+R611),2)+TRUNC(O611*(1+R611),2)+TRUNC(P611*(1+R611),2)))))/J611*(1+R611)),TRUE),IF(AND(K611*(1+R611)&lt;&gt;0,(TRUNC(K611*(1+R611),2)+(TRUNC(AK611,2)-(TRUNC(H611*(1+R611),2)+TRUNC(J611*(1+R611),2)+TRUNC(K611*(1+R611),2)+TRUNC(L611*(1+R611),2)+TRUNC(M611*(1+R611),2)+TRUNC(N611*(1+R611),2)+TRUNC(O611*(1+R611),2)+TRUNC(P611*(1+R611),2))))&gt;=0),ABS((O611*(1+R611)-(TRUNC(O611*(1+R611),2)+(TRUNC(AK611,2)-(TRUNC(H611*(1+R611),2)+TRUNC(J611*(1+R611),2)+TRUNC(K611*(1+R611),2)+TRUNC(L611*(1+R611),2)+TRUNC(M611*(1+R611),2)+TRUNC(N611*(1+R611),2)+TRUNC(O611*(1+R611),2)+TRUNC(P611*(1+R611),2)))))/O611*(1+R611))&lt;ABS((K611*(1+R611)-(TRUNC(K611*(1+R611),2)+(TRUNC(AK611,2)-(TRUNC(H611*(1+R611),2)+TRUNC(J611*(1+R611),2)+TRUNC(K611*(1+R611),2)+TRUNC(L611*(1+R611),2)+TRUNC(M611*(1+R611),2)+TRUNC(N611*(1+R611),2)+TRUNC(O611*(1+R611),2)+TRUNC(P611*(1+R611),2)))))/K611*(1+R611)),TRUE),IF(AND(L611*(1+R611)&lt;&gt;0,(TRUNC(L611*(1+R611),2)+(TRUNC(AK611,2)-(TRUNC(H611*(1+R611),2)+TRUNC(J611*(1+R611),2)+TRUNC(K611*(1+R611),2)+TRUNC(L611*(1+R611),2)+TRUNC(M611*(1+R611),2)+TRUNC(N611*(1+R611),2)+TRUNC(O611*(1+R611),2)+TRUNC(P611*(1+R611),2))))&gt;=0),ABS((O611*(1+R611)-(TRUNC(O611*(1+R611),2)+(TRUNC(AK611,2)-(TRUNC(H611*(1+R611),2)+TRUNC(J611*(1+R611),2)+TRUNC(K611*(1+R611),2)+TRUNC(L611*(1+R611),2)+TRUNC(M611*(1+R611),2)+TRUNC(N611*(1+R611),2)+TRUNC(O611*(1+R611),2)+TRUNC(P611*(1+R611),2)))))/O611*(1+R611))&lt;ABS((L611*(1+R611)-(TRUNC(L611*(1+R611),2)+(TRUNC(AK611,2)-(TRUNC(H611*(1+R611),2)+TRUNC(J611*(1+R611),2)+TRUNC(K611*(1+R611),2)+TRUNC(L611*(1+R611),2)+TRUNC(M611*(1+R611),2)+TRUNC(N611*(1+R611),2)+TRUNC(O611*(1+R611),2)+TRUNC(P611*(1+R611),2)))))/L611*(1+R611)),TRUE),IF(AND(M611*(1+R611)&lt;&gt;0,(TRUNC(M611*(1+R611),2)+(TRUNC(AK611,2)-(TRUNC(H611*(1+R611),2)+TRUNC(J611*(1+R611),2)+TRUNC(K611*(1+R611),2)+TRUNC(L611*(1+R611),2)+TRUNC(M611*(1+R611),2)+TRUNC(N611*(1+R611),2)+TRUNC(O611*(1+R611),2)+TRUNC(P611*(1+R611),2))))&gt;=0),ABS((O611*(1+R611)-(TRUNC(O611*(1+R611),2)+(TRUNC(AK611,2)-(TRUNC(H611*(1+R611),2)+TRUNC(J611*(1+R611),2)+TRUNC(K611*(1+R611),2)+TRUNC(L611*(1+R611),2)+TRUNC(M611*(1+R611),2)+TRUNC(N611*(1+R611),2)+TRUNC(O611*(1+R611),2)+TRUNC(P611*(1+R611),2)))))/O611*(1+R611))&lt;ABS((M611*(1+R611)-(TRUNC(M611*(1+R611),2)+(TRUNC(AK611,2)-(TRUNC(H611*(1+R611),2)+TRUNC(J611*(1+R611),2)+TRUNC(K611*(1+R611),2)+TRUNC(L611*(1+R611),2)+TRUNC(M611*(1+R611),2)+TRUNC(N611*(1+R611),2)+TRUNC(O611*(1+R611),2)+TRUNC(P611*(1+R611),2)))))/M611*(1+R611)),TRUE),IF(AND(N611*(1+R611)&lt;&gt;0,(TRUNC(N611*(1+R611),2)+(TRUNC(AK611,2)-(TRUNC(H611*(1+R611),2)+TRUNC(J611*(1+R611),2)+TRUNC(K611*(1+R611),2)+TRUNC(L611*(1+R611),2)+TRUNC(M611*(1+R611),2)+TRUNC(N611*(1+R611),2)+TRUNC(O611*(1+R611),2)+TRUNC(P611*(1+R611),2))))&gt;=0),ABS((O611*(1+R611)-(TRUNC(O611*(1+R611),2)+(TRUNC(AK611,2)-(TRUNC(H611*(1+R611),2)+TRUNC(J611*(1+R611),2)+TRUNC(K611*(1+R611),2)+TRUNC(L611*(1+R611),2)+TRUNC(M611*(1+R611),2)+TRUNC(N611*(1+R611),2)+TRUNC(O611*(1+R611),2)+TRUNC(P611*(1+R611),2)))))/O611*(1+R611))&lt;ABS((N611*(1+R611)-(TRUNC(N611*(1+R611),2)+(TRUNC(AK611,2)-(TRUNC(H611*(1+R611),2)+TRUNC(J611*(1+R611),2)+TRUNC(K611*(1+R611),2)+TRUNC(L611*(1+R611),2)+TRUNC(M611*(1+R611),2)+TRUNC(N611*(1+R611),2)+TRUNC(O611*(1+R611),2)+TRUNC(P611*(1+R611),2)))))/N611*(1+R611)),TRUE),IF(AND(O611*(1+R611)&lt;&gt;0,(TRUNC(O611*(1+R611),2)+(TRUNC(AK611,2)-(TRUNC(H611*(1+R611),2)+TRUNC(J611*(1+R611),2)+TRUNC(K611*(1+R611),2)+TRUNC(L611*(1+R611),2)+TRUNC(M611*(1+R611),2)+TRUNC(N611*(1+R611),2)+TRUNC(O611*(1+R611),2)+TRUNC(P611*(1+R611),2))))&gt;=0),ABS((O611*(1+R611)-(TRUNC(O611*(1+R611),2)+(TRUNC(AK611,2)-(TRUNC(H611*(1+R611),2)+TRUNC(J611*(1+R611),2)+TRUNC(K611*(1+R611),2)+TRUNC(L611*(1+R611),2)+TRUNC(M611*(1+R611),2)+TRUNC(N611*(1+R611),2)+TRUNC(O611*(1+R611),2)+TRUNC(P611*(1+R611),2)))))/O611*(1+R611))&lt;=ABS((O611*(1+R611)-(TRUNC(O611*(1+R611),2)+(TRUNC(AK611,2)-(TRUNC(H611*(1+R611),2)+TRUNC(J611*(1+R611),2)+TRUNC(K611*(1+R611),2)+TRUNC(L611*(1+R611),2)+TRUNC(M611*(1+R611),2)+TRUNC(N611*(1+R611),2)+TRUNC(O611*(1+R611),2)+TRUNC(P611*(1+R611),2)))))/O611*(1+R611)),TRUE),IF(AND(P611*(1+R611)&lt;&gt;0,(TRUNC(P611*(1+R611),2)+(TRUNC(AK611,2)-(TRUNC(H611*(1+R611),2)+TRUNC(J611*(1+R611),2)+TRUNC(K611*(1+R611),2)+TRUNC(L611*(1+R611),2)+TRUNC(M611*(1+R611),2)+TRUNC(N611*(1+R611),2)+TRUNC(O611*(1+R611),2)+TRUNC(P611*(1+R611),2))))&gt;=0),ABS((O611*(1+R611)-(TRUNC(O611*(1+R611),2)+(TRUNC(AK611,2)-(TRUNC(H611*(1+R611),2)+TRUNC(J611*(1+R611),2)+TRUNC(K611*(1+R611),2)+TRUNC(L611*(1+R611),2)+TRUNC(M611*(1+R611),2)+TRUNC(N611*(1+R611),2)+TRUNC(O611*(1+R611),2)+TRUNC(P611*(1+R611),2)))))/O611*(1+R611))&lt;=ABS((P611*(1+R611)-(TRUNC(P611*(1+R611),2)+(TRUNC(AK611,2)-(TRUNC(H611*(1+R611),2)+TRUNC(J611*(1+R611),2)+TRUNC(K611*(1+R611),2)+TRUNC(L611*(1+R611),2)+TRUNC(M611*(1+R611),2)+TRUNC(N611*(1+R611),2)+TRUNC(O611*(1+R611),2)+TRUNC(P611*(1+R611),2)))))/P611*(1+R611)),TRUE)),TRUNC(O611*(1+R611),2)+(TRUNC(AK611,2)-(TRUNC(H611*(1+R611),2)+TRUNC(J611*(1+R611),2)+TRUNC(K611*(1+R611),2)+TRUNC(L611*(1+R611),2)+TRUNC(M611*(1+R611),2)+TRUNC(N611*(1+R611),2)+TRUNC(O611*(1+R611),2)+TRUNC(P611*(1+R611),2))),TRUNC(O611*(1+R611),2)))))</f>
        <v>0</v>
      </c>
      <c r="AH611" s="363">
        <f>IF(AG611*G611=0,0,IF((TRUNC(AL611,2)-(TRUNC(S611*G611,2)+TRUNC(W611*G611,2)+TRUNC(Y611*G611,2)+TRUNC(AA611*G611,2)+TRUNC(AC611*G611,2)+TRUNC(AE611*G611,2)+TRUNC(AG611*G611,2)+TRUNC(AI611*G611,2)))=0,TRUNC(AG611*G611,2),IF((TRUNC(TRUNC(AG611*G611,2),2)+(TRUNC(AL611,2)-(TRUNC(S611*G611,2)+TRUNC(W611*G611,2)+TRUNC(Y611*G611,2)+TRUNC(AA611*G611,2)+TRUNC(AC611*G611,2)+TRUNC(AE611*G611,2)+TRUNC(AG611*G611,2)+TRUNC(AI611*G611,2))))&lt;=0,TRUNC(AG611*G611,2),IF(AND(IF(AND(S611*G611&lt;&gt;0,(TRUNC(S611*G611,2)+(TRUNC(AL611,2)-(TRUNC(S611*G611,2)+TRUNC(W611*G611,2)+TRUNC(Y611*G611,2)+TRUNC(AA611*G611,2)+TRUNC(AC611*G611,2)+TRUNC(AE611*G611,2)+TRUNC(AG611*G611,2)+TRUNC(AI611*G611,2))))&gt;=0),ABS((AG611*G611-(TRUNC(AG611*G611,2)+(TRUNC(AL611,2)-(TRUNC(S611*G611,2)+TRUNC(W611*G611,2)+TRUNC(Y611*G611,2)+TRUNC(AA611*G611,2)+TRUNC(AC611*G611,2)+TRUNC(AE611*G611,2)+TRUNC(AG611*G611,2)+TRUNC(AI611*G611,2)))))/AG611*G611)&lt;ABS((S611*G611-(TRUNC(S611*G611,2)+(TRUNC(AL611,2)-(TRUNC(S611*G611,2)+TRUNC(W611*G611,2)+TRUNC(Y611*G611,2)+TRUNC(AA611*G611,2)+TRUNC(AC611*G611,2)+TRUNC(AE611*G611,2)+TRUNC(AG611*G611,2)+TRUNC(AI611*G611,2)))))/S611*G611),TRUE),IF(AND(W611*G611&lt;&gt;0,(TRUNC(W611*G611,2)+(TRUNC(AL611,2)-(TRUNC(S611*G611,2)+TRUNC(W611*G611,2)+TRUNC(Y611*G611,2)+TRUNC(AA611*G611,2)+TRUNC(AC611*G611,2)+TRUNC(AE611*G611,2)+TRUNC(AG611*G611,2)+TRUNC(AI611*G611,2))))&gt;=0),ABS((AG611*G611-(TRUNC(AG611*G611,2)+(TRUNC(AL611,2)-(TRUNC(S611*G611,2)+TRUNC(W611*G611,2)+TRUNC(Y611*G611,2)+TRUNC(AA611*G611,2)+TRUNC(AC611*G611,2)+TRUNC(AE611*G611,2)+TRUNC(AG611*G611,2)+TRUNC(AI611*G611,2)))))/AG611*G611)&lt;ABS((W611*G611-(TRUNC(W611*G611,2)+(TRUNC(AL611,2)-(TRUNC(S611*G611,2)+TRUNC(W611*G611,2)+TRUNC(Y611*G611,2)+TRUNC(AA611*G611,2)+TRUNC(AC611*G611,2)+TRUNC(AE611*G611,2)+TRUNC(AG611*G611,2)+TRUNC(AI611*G611,2)))))/W611*G611),TRUE),IF(AND(Y611*G611&lt;&gt;0,(TRUNC(Y611*G611,2)+(TRUNC(AL611,2)-(TRUNC(S611*G611,2)+TRUNC(W611*G611,2)+TRUNC(Y611*G611,2)+TRUNC(AA611*G611,2)+TRUNC(AC611*G611,2)+TRUNC(AE611*G611,2)+TRUNC(AG611*G611,2)+TRUNC(AI611*G611,2))))&gt;=0),ABS((AG611*G611-(TRUNC(AG611*G611,2)+(TRUNC(AL611,2)-(TRUNC(S611*G611,2)+TRUNC(W611*G611,2)+TRUNC(Y611*G611,2)+TRUNC(AA611*G611,2)+TRUNC(AC611*G611,2)+TRUNC(AE611*G611,2)+TRUNC(AG611*G611,2)+TRUNC(AI611*G611,2)))))/AG611*G611)&lt;ABS((Y611*G611-(TRUNC(Y611*G611,2)+(TRUNC(AL611,2)-(TRUNC(S611*G611,2)+TRUNC(W611*G611,2)+TRUNC(Y611*G611,2)+TRUNC(AA611*G611,2)+TRUNC(AC611*G611,2)+TRUNC(AE611*G611,2)+TRUNC(AG611*G611,2)+TRUNC(AI611*G611,2)))))/Y611*G611),TRUE),IF(AND(AA611*G611&lt;&gt;0,(TRUNC(AA611*G611,2)+(TRUNC(AL611,2)-(TRUNC(S611*G611,2)+TRUNC(W611*G611,2)+TRUNC(Y611*G611,2)+TRUNC(AA611*G611,2)+TRUNC(AC611*G611,2)+TRUNC(AE611*G611,2)+TRUNC(AG611*G611,2)+TRUNC(AI611*G611,2))))&gt;=0),ABS((AG611*G611-(TRUNC(AG611*G611,2)+(TRUNC(AL611,2)-(TRUNC(S611*G611,2)+TRUNC(W611*G611,2)+TRUNC(Y611*G611,2)+TRUNC(AA611*G611,2)+TRUNC(AC611*G611,2)+TRUNC(AE611*G611,2)+TRUNC(AG611*G611,2)+TRUNC(AI611*G611,2)))))/AG611*G611)&lt;ABS((AA611*G611-(TRUNC(AA611*G611,2)+(TRUNC(AL611,2)-(TRUNC(S611*G611,2)+TRUNC(W611*G611,2)+TRUNC(Y611*G611,2)+TRUNC(AA611*G611,2)+TRUNC(AC611*G611,2)+TRUNC(AE611*G611,2)+TRUNC(AG611*G611,2)+TRUNC(AI611*G611,2)))))/AA611*G611),TRUE),IF(AND(AC611*G611&lt;&gt;0,(TRUNC(AC611*G611,2)+(TRUNC(AL611,2)-(TRUNC(S611*G611,2)+TRUNC(W611*G611,2)+TRUNC(Y611*G611,2)+TRUNC(AA611*G611,2)+TRUNC(AC611*G611,2)+TRUNC(AE611*G611,2)+TRUNC(AG611*G611,2)+TRUNC(AI611*G611,2))))&gt;=0),ABS((AG611*G611-(TRUNC(AG611*G611,2)+(TRUNC(AL611,2)-(TRUNC(S611*G611,2)+TRUNC(W611*G611,2)+TRUNC(Y611*G611,2)+TRUNC(AA611*G611,2)+TRUNC(AC611*G611,2)+TRUNC(AE611*G611,2)+TRUNC(AG611*G611,2)+TRUNC(AI611*G611,2)))))/AG611*G611)&lt;ABS((AC611*G611-(TRUNC(AC611*G611,2)+(TRUNC(AL611,2)-(TRUNC(S611*G611,2)+TRUNC(W611*G611,2)+TRUNC(Y611*G611,2)+TRUNC(AA611*G611,2)+TRUNC(AC611*G611,2)+TRUNC(AE611*G611,2)+TRUNC(AG611*G611,2)+TRUNC(AI611*G611,2)))))/AC611*G611),TRUE),IF(AND(AE611*G611&lt;&gt;0,(TRUNC(AE611*G611,2)+(TRUNC(AL611,2)-(TRUNC(S611*G611,2)+TRUNC(W611*G611,2)+TRUNC(Y611*G611,2)+TRUNC(AA611*G611,2)+TRUNC(AC611*G611,2)+TRUNC(AE611*G611,2)+TRUNC(AG611*G611,2)+TRUNC(AI611*G611,2))))&gt;=0),ABS((AG611*G611-(TRUNC(AG611*G611,2)+(TRUNC(AL611,2)-(TRUNC(S611*G611,2)+TRUNC(W611*G611,2)+TRUNC(Y611*G611,2)+TRUNC(AA611*G611,2)+TRUNC(AC611*G611,2)+TRUNC(AE611*G611,2)+TRUNC(AG611*G611,2)+TRUNC(AI611*G611,2)))))/AG611*G611)&lt;ABS((AE611*G611-(TRUNC(AE611*G611,2)+(TRUNC(AL611,2)-(TRUNC(S611*G611,2)+TRUNC(W611*G611,2)+TRUNC(Y611*G611,2)+TRUNC(AA611*G611,2)+TRUNC(AC611*G611,2)+TRUNC(AE611*G611,2)+TRUNC(AG611*G611,2)+TRUNC(AI611*G611,2)))))/AE611*G611),TRUE),IF(AND(AG611*G611&lt;&gt;0,(TRUNC(AG611*G611,2)+(TRUNC(AL611,2)-(TRUNC(S611*G611,2)+TRUNC(W611*G611,2)+TRUNC(Y611*G611,2)+TRUNC(AA611*G611,2)+TRUNC(AC611*G611,2)+TRUNC(AE611*G611,2)+TRUNC(AG611*G611,2)+TRUNC(AI611*G611,2))))&gt;=0),ABS((AG611*G611-(TRUNC(AG611*G611,2)+(TRUNC(AL611,2)-(TRUNC(S611*G611,2)+TRUNC(W611*G611,2)+TRUNC(Y611*G611,2)+TRUNC(AA611*G611,2)+TRUNC(AC611*G611,2)+TRUNC(AE611*G611,2)+TRUNC(AG611*G611,2)+TRUNC(AI611*G611,2)))))/AG611*G611)&lt;=ABS((AG611*G611-(TRUNC(AG611*G611,2)+(TRUNC(AL611,2)-(TRUNC(S611*G611,2)+TRUNC(W611*G611,2)+TRUNC(Y611*G611,2)+TRUNC(AA611*G611,2)+TRUNC(AC611*G611,2)+TRUNC(AE611*G611,2)+TRUNC(AG611*G611,2)+TRUNC(AI611*G611,2)))))/AG611*G611),TRUE),IF(AND(AI611*G611&lt;&gt;0,(TRUNC(AI611*G611,2)+(TRUNC(AL611,2)-(TRUNC(S611*G611,2)+TRUNC(W611*G611,2)+TRUNC(Y611*G611,2)+TRUNC(AA611*G611,2)+TRUNC(AC611*G611,2)+TRUNC(AE611*G611,2)+TRUNC(AG611*G611,2)+TRUNC(AI611*G611,2))))&gt;=0),ABS((AG611*G611-(TRUNC(AG611*G611,2)+(TRUNC(AL611,2)-(TRUNC(S611*G611,2)+TRUNC(W611*G611,2)+TRUNC(Y611*G611,2)+TRUNC(AA611*G611,2)+TRUNC(AC611*G611,2)+TRUNC(AE611*G611,2)+TRUNC(AG611*G611,2)+TRUNC(AI611*G611,2)))))/AG611*G611)&lt;=ABS((AI611*G611-(TRUNC(AI611*G611,2)+(TRUNC(AL611,2)-(TRUNC(S611*G611,2)+TRUNC(W611*G611,2)+TRUNC(Y611*G611,2)+TRUNC(AA611*G611,2)+TRUNC(AC611*G611,2)+TRUNC(AE611*G611,2)+TRUNC(AG611*G611,2)+TRUNC(AI611*G611,2)))))/AI611*G611),TRUE)),TRUNC(AG611*G611,2)+(TRUNC(AL611,2)-(TRUNC(S611*G611,2)+TRUNC(W611*G611,2)+TRUNC(Y611*G611,2)+TRUNC(AA611*G611,2)+TRUNC(AC611*G611,2)+TRUNC(AE611*G611,2)+TRUNC(AG611*G611,2)+TRUNC(AI611*G611,2))),TRUNC(AG611*G611,2)))))</f>
        <v>0</v>
      </c>
      <c r="AI611" s="363">
        <f>IF(P611*(1+R611)=0,0,IF((TRUNC(AK611,2)-(TRUNC(H611*(1+R611),2)+TRUNC(J611*(1+R611),2)+TRUNC(K611*(1+R611),2)+TRUNC(L611*(1+R611),2)+TRUNC(M611*(1+R611),2)+TRUNC(N611*(1+R611),2)+TRUNC(O611*(1+R611),2)+TRUNC(P611*(1+R611),2)))=0,TRUNC(P611*(1+R611),2),IF((TRUNC(TRUNC(P611*(1+R611),2),2)+(TRUNC(AK611,2)-(TRUNC(H611*(1+R611),2)+TRUNC(J611*(1+R611),2)+TRUNC(K611*(1+R611),2)+TRUNC(L611*(1+R611),2)+TRUNC(M611*(1+R611),2)+TRUNC(N611*(1+R611),2)+TRUNC(O611*(1+R611),2)+TRUNC(P611*(1+R611),2))))&lt;=0,TRUNC(P611*(1+R611),2),IF(AND(IF(AND(H611*(1+R611)&lt;&gt;0,(TRUNC(H611*(1+R611),2)+(TRUNC(AK611,2)-(TRUNC(H611*(1+R611),2)+TRUNC(J611*(1+R611),2)+TRUNC(K611*(1+R611),2)+TRUNC(L611*(1+R611),2)+TRUNC(M611*(1+R611),2)+TRUNC(N611*(1+R611),2)+TRUNC(O611*(1+R611),2)+TRUNC(P611*(1+R611),2))))&gt;=0),ABS((P611*(1+R611)-(TRUNC(P611*(1+R611),2)+(TRUNC(AK611,2)-(TRUNC(H611*(1+R611),2)+TRUNC(J611*(1+R611),2)+TRUNC(K611*(1+R611),2)+TRUNC(L611*(1+R611),2)+TRUNC(M611*(1+R611),2)+TRUNC(N611*(1+R611),2)+TRUNC(O611*(1+R611),2)+TRUNC(P611*(1+R611),2)))))/P611*(1+R611))&lt;ABS((H611*(1+R611)-(TRUNC(H611*(1+R611),2)+(TRUNC(AK611,2)-(TRUNC(H611*(1+R611),2)+TRUNC(J611*(1+R611),2)+TRUNC(K611*(1+R611),2)+TRUNC(L611*(1+R611),2)+TRUNC(M611*(1+R611),2)+TRUNC(N611*(1+R611),2)+TRUNC(O611*(1+R611),2)+TRUNC(P611*(1+R611),2)))))/H611*(1+R611)),TRUE),IF(AND(J611*(1+R611)&lt;&gt;0,(TRUNC(J611*(1+R611),2)+(TRUNC(AK611,2)-(TRUNC(H611*(1+R611),2)+TRUNC(J611*(1+R611),2)+TRUNC(K611*(1+R611),2)+TRUNC(L611*(1+R611),2)+TRUNC(M611*(1+R611),2)+TRUNC(N611*(1+R611),2)+TRUNC(O611*(1+R611),2)+TRUNC(P611*(1+R611),2))))&gt;=0),ABS((P611*(1+R611)-(TRUNC(P611*(1+R611),2)+(TRUNC(AK611,2)-(TRUNC(H611*(1+R611),2)+TRUNC(J611*(1+R611),2)+TRUNC(K611*(1+R611),2)+TRUNC(L611*(1+R611),2)+TRUNC(M611*(1+R611),2)+TRUNC(N611*(1+R611),2)+TRUNC(O611*(1+R611),2)+TRUNC(P611*(1+R611),2)))))/P611*(1+R611))&lt;ABS((J611*(1+R611)-(TRUNC(J611*(1+R611),2)+(TRUNC(AK611,2)-(TRUNC(H611*(1+R611),2)+TRUNC(J611*(1+R611),2)+TRUNC(K611*(1+R611),2)+TRUNC(L611*(1+R611),2)+TRUNC(M611*(1+R611),2)+TRUNC(N611*(1+R611),2)+TRUNC(O611*(1+R611),2)+TRUNC(P611*(1+R611),2)))))/J611*(1+R611)),TRUE),IF(AND(K611*(1+R611)&lt;&gt;0,(TRUNC(K611*(1+R611),2)+(TRUNC(AK611,2)-(TRUNC(H611*(1+R611),2)+TRUNC(J611*(1+R611),2)+TRUNC(K611*(1+R611),2)+TRUNC(L611*(1+R611),2)+TRUNC(M611*(1+R611),2)+TRUNC(N611*(1+R611),2)+TRUNC(O611*(1+R611),2)+TRUNC(P611*(1+R611),2))))&gt;=0),ABS((P611*(1+R611)-(TRUNC(P611*(1+R611),2)+(TRUNC(AK611,2)-(TRUNC(H611*(1+R611),2)+TRUNC(J611*(1+R611),2)+TRUNC(K611*(1+R611),2)+TRUNC(L611*(1+R611),2)+TRUNC(M611*(1+R611),2)+TRUNC(N611*(1+R611),2)+TRUNC(O611*(1+R611),2)+TRUNC(P611*(1+R611),2)))))/P611*(1+R611))&lt;ABS((K611*(1+R611)-(TRUNC(K611*(1+R611),2)+(TRUNC(AK611,2)-(TRUNC(H611*(1+R611),2)+TRUNC(J611*(1+R611),2)+TRUNC(K611*(1+R611),2)+TRUNC(L611*(1+R611),2)+TRUNC(M611*(1+R611),2)+TRUNC(N611*(1+R611),2)+TRUNC(O611*(1+R611),2)+TRUNC(P611*(1+R611),2)))))/K611*(1+R611)),TRUE),IF(AND(L611*(1+R611)&lt;&gt;0,(TRUNC(L611*(1+R611),2)+(TRUNC(AK611,2)-(TRUNC(H611*(1+R611),2)+TRUNC(J611*(1+R611),2)+TRUNC(K611*(1+R611),2)+TRUNC(L611*(1+R611),2)+TRUNC(M611*(1+R611),2)+TRUNC(N611*(1+R611),2)+TRUNC(O611*(1+R611),2)+TRUNC(P611*(1+R611),2))))&gt;=0),ABS((P611*(1+R611)-(TRUNC(P611*(1+R611),2)+(TRUNC(AK611,2)-(TRUNC(H611*(1+R611),2)+TRUNC(J611*(1+R611),2)+TRUNC(K611*(1+R611),2)+TRUNC(L611*(1+R611),2)+TRUNC(M611*(1+R611),2)+TRUNC(N611*(1+R611),2)+TRUNC(O611*(1+R611),2)+TRUNC(P611*(1+R611),2)))))/P611*(1+R611))&lt;ABS((L611*(1+R611)-(TRUNC(L611*(1+R611),2)+(TRUNC(AK611,2)-(TRUNC(H611*(1+R611),2)+TRUNC(J611*(1+R611),2)+TRUNC(K611*(1+R611),2)+TRUNC(L611*(1+R611),2)+TRUNC(M611*(1+R611),2)+TRUNC(N611*(1+R611),2)+TRUNC(O611*(1+R611),2)+TRUNC(P611*(1+R611),2)))))/L611*(1+R611)),TRUE),IF(AND(M611*(1+R611)&lt;&gt;0,(TRUNC(M611*(1+R611),2)+(TRUNC(AK611,2)-(TRUNC(H611*(1+R611),2)+TRUNC(J611*(1+R611),2)+TRUNC(K611*(1+R611),2)+TRUNC(L611*(1+R611),2)+TRUNC(M611*(1+R611),2)+TRUNC(N611*(1+R611),2)+TRUNC(O611*(1+R611),2)+TRUNC(P611*(1+R611),2))))&gt;=0),ABS((P611*(1+R611)-(TRUNC(P611*(1+R611),2)+(TRUNC(AK611,2)-(TRUNC(H611*(1+R611),2)+TRUNC(J611*(1+R611),2)+TRUNC(K611*(1+R611),2)+TRUNC(L611*(1+R611),2)+TRUNC(M611*(1+R611),2)+TRUNC(N611*(1+R611),2)+TRUNC(O611*(1+R611),2)+TRUNC(P611*(1+R611),2)))))/P611*(1+R611))&lt;ABS((M611*(1+R611)-(TRUNC(M611*(1+R611),2)+(TRUNC(AK611,2)-(TRUNC(H611*(1+R611),2)+TRUNC(J611*(1+R611),2)+TRUNC(K611*(1+R611),2)+TRUNC(L611*(1+R611),2)+TRUNC(M611*(1+R611),2)+TRUNC(N611*(1+R611),2)+TRUNC(O611*(1+R611),2)+TRUNC(P611*(1+R611),2)))))/M611*(1+R611)),TRUE),IF(AND(N611*(1+R611)&lt;&gt;0,(TRUNC(N611*(1+R611),2)+(TRUNC(AK611,2)-(TRUNC(H611*(1+R611),2)+TRUNC(J611*(1+R611),2)+TRUNC(K611*(1+R611),2)+TRUNC(L611*(1+R611),2)+TRUNC(M611*(1+R611),2)+TRUNC(N611*(1+R611),2)+TRUNC(O611*(1+R611),2)+TRUNC(P611*(1+R611),2))))&gt;=0),ABS((P611*(1+R611)-(TRUNC(P611*(1+R611),2)+(TRUNC(AK611,2)-(TRUNC(H611*(1+R611),2)+TRUNC(J611*(1+R611),2)+TRUNC(K611*(1+R611),2)+TRUNC(L611*(1+R611),2)+TRUNC(M611*(1+R611),2)+TRUNC(N611*(1+R611),2)+TRUNC(O611*(1+R611),2)+TRUNC(P611*(1+R611),2)))))/P611*(1+R611))&lt;ABS((N611*(1+R611)-(TRUNC(N611*(1+R611),2)+(TRUNC(AK611,2)-(TRUNC(H611*(1+R611),2)+TRUNC(J611*(1+R611),2)+TRUNC(K611*(1+R611),2)+TRUNC(L611*(1+R611),2)+TRUNC(M611*(1+R611),2)+TRUNC(N611*(1+R611),2)+TRUNC(O611*(1+R611),2)+TRUNC(P611*(1+R611),2)))))/N611*(1+R611)),TRUE),IF(AND(O611*(1+R611)&lt;&gt;0,(TRUNC(O611*(1+R611),2)+(TRUNC(AK611,2)-(TRUNC(H611*(1+R611),2)+TRUNC(J611*(1+R611),2)+TRUNC(K611*(1+R611),2)+TRUNC(L611*(1+R611),2)+TRUNC(M611*(1+R611),2)+TRUNC(N611*(1+R611),2)+TRUNC(O611*(1+R611),2)+TRUNC(P611*(1+R611),2))))&gt;=0),ABS((P611*(1+R611)-(TRUNC(P611*(1+R611),2)+(TRUNC(AK611,2)-(TRUNC(H611*(1+R611),2)+TRUNC(J611*(1+R611),2)+TRUNC(K611*(1+R611),2)+TRUNC(L611*(1+R611),2)+TRUNC(M611*(1+R611),2)+TRUNC(N611*(1+R611),2)+TRUNC(O611*(1+R611),2)+TRUNC(P611*(1+R611),2)))))/P611*(1+R611))&lt;ABS((O611*(1+R611)-(TRUNC(O611*(1+R611),2)+(TRUNC(AK611,2)-(TRUNC(H611*(1+R611),2)+TRUNC(J611*(1+R611),2)+TRUNC(K611*(1+R611),2)+TRUNC(L611*(1+R611),2)+TRUNC(M611*(1+R611),2)+TRUNC(N611*(1+R611),2)+TRUNC(O611*(1+R611),2)+TRUNC(P611*(1+R611),2)))))/O611*(1+R611)),TRUE),IF(AND(P611*(1+R611)&lt;&gt;0,(TRUNC(P611*(1+R611),2)+(TRUNC(AK611,2)-(TRUNC(H611*(1+R611),2)+TRUNC(J611*(1+R611),2)+TRUNC(K611*(1+R611),2)+TRUNC(L611*(1+R611),2)+TRUNC(M611*(1+R611),2)+TRUNC(N611*(1+R611),2)+TRUNC(O611*(1+R611),2)+TRUNC(P611*(1+R611),2))))&gt;=0),ABS((P611*(1+R611)-(TRUNC(P611*(1+R611),2)+(TRUNC(AK611,2)-(TRUNC(H611*(1+R611),2)+TRUNC(J611*(1+R611),2)+TRUNC(K611*(1+R611),2)+TRUNC(L611*(1+R611),2)+TRUNC(M611*(1+R611),2)+TRUNC(N611*(1+R611),2)+TRUNC(O611*(1+R611),2)+TRUNC(P611*(1+R611),2)))))/P611*(1+R611))&lt;=ABS((P611*(1+R611)-(TRUNC(P611*(1+R611),2)+(TRUNC(AK611,2)-(TRUNC(H611*(1+R611),2)+TRUNC(J611*(1+R611),2)+TRUNC(K611*(1+R611),2)+TRUNC(L611*(1+R611),2)+TRUNC(M611*(1+R611),2)+TRUNC(N611*(1+R611),2)+TRUNC(O611*(1+R611),2)+TRUNC(P611*(1+R611),2)))))/P611*(1+R611)),TRUE)),TRUNC(P611*(1+R611),2)+(TRUNC(AK611,2)-(TRUNC(H611*(1+R611),2)+TRUNC(J611*(1+R611),2)+TRUNC(K611*(1+R611),2)+TRUNC(L611*(1+R611),2)+TRUNC(M611*(1+R611),2)+TRUNC(N611*(1+R611),2)+TRUNC(O611*(1+R611),2)+TRUNC(P611*(1+R611),2))),TRUNC(P611*(1+R611),2)))))</f>
        <v>0</v>
      </c>
      <c r="AJ611" s="363">
        <f>IF(AI611*G611=0,0,IF((TRUNC(AL611,2)-(TRUNC(S611*G611,2)+TRUNC(W611*G611,2)+TRUNC(Y611*G611,2)+TRUNC(AA611*G611,2)+TRUNC(AC611*G611,2)+TRUNC(AE611*G611,2)+TRUNC(AG611*G611,2)+TRUNC(AI611*G611,2)))=0,TRUNC(AI611*G611,2),IF((TRUNC(TRUNC(AI611*G611,2),2)+(TRUNC(AL611,2)-(TRUNC(S611*G611,2)+TRUNC(W611*G611,2)+TRUNC(Y611*G611,2)+TRUNC(AA611*G611,2)+TRUNC(AC611*G611,2)+TRUNC(AE611*G611,2)+TRUNC(AG611*G611,2)+TRUNC(AI611*G611,2))))&lt;=0,TRUNC(AI611*G611,2),IF(AND(IF(AND(S611*G611&lt;&gt;0,(TRUNC(S611*G611,2)+(TRUNC(AL611,2)-(TRUNC(S611*G611,2)+TRUNC(W611*G611,2)+TRUNC(Y611*G611,2)+TRUNC(AA611*G611,2)+TRUNC(AC611*G611,2)+TRUNC(AE611*G611,2)+TRUNC(AG611*G611,2)+TRUNC(AI611*G611,2))))&gt;=0),ABS((AI611*G611-(TRUNC(AI611*G611,2)+(TRUNC(AL611,2)-(TRUNC(S611*G611,2)+TRUNC(W611*G611,2)+TRUNC(Y611*G611,2)+TRUNC(AA611*G611,2)+TRUNC(AC611*G611,2)+TRUNC(AE611*G611,2)+TRUNC(AG611*G611,2)+TRUNC(AI611*G611,2)))))/AI611*G611)&lt;ABS((S611*G611-(TRUNC(S611*G611,2)+(TRUNC(AL611,2)-(TRUNC(S611*G611,2)+TRUNC(W611*G611,2)+TRUNC(Y611*G611,2)+TRUNC(AA611*G611,2)+TRUNC(AC611*G611,2)+TRUNC(AE611*G611,2)+TRUNC(AG611*G611,2)+TRUNC(AI611*G611,2)))))/S611*G611),TRUE),IF(AND(W611*G611&lt;&gt;0,(TRUNC(W611*G611,2)+(TRUNC(AL611,2)-(TRUNC(S611*G611,2)+TRUNC(W611*G611,2)+TRUNC(Y611*G611,2)+TRUNC(AA611*G611,2)+TRUNC(AC611*G611,2)+TRUNC(AE611*G611,2)+TRUNC(AG611*G611,2)+TRUNC(AI611*G611,2))))&gt;=0),ABS((AI611*G611-(TRUNC(AI611*G611,2)+(TRUNC(AL611,2)-(TRUNC(S611*G611,2)+TRUNC(W611*G611,2)+TRUNC(Y611*G611,2)+TRUNC(AA611*G611,2)+TRUNC(AC611*G611,2)+TRUNC(AE611*G611,2)+TRUNC(AG611*G611,2)+TRUNC(AI611*G611,2)))))/AI611*G611)&lt;ABS((W611*G611-(TRUNC(W611*G611,2)+(TRUNC(AL611,2)-(TRUNC(S611*G611,2)+TRUNC(W611*G611,2)+TRUNC(Y611*G611,2)+TRUNC(AA611*G611,2)+TRUNC(AC611*G611,2)+TRUNC(AE611*G611,2)+TRUNC(AG611*G611,2)+TRUNC(AI611*G611,2)))))/W611*G611),TRUE),IF(AND(Y611*G611&lt;&gt;0,(TRUNC(Y611*G611,2)+(TRUNC(AL611,2)-(TRUNC(S611*G611,2)+TRUNC(W611*G611,2)+TRUNC(Y611*G611,2)+TRUNC(AA611*G611,2)+TRUNC(AC611*G611,2)+TRUNC(AE611*G611,2)+TRUNC(AG611*G611,2)+TRUNC(AI611*G611,2))))&gt;=0),ABS((AI611*G611-(TRUNC(AI611*G611,2)+(TRUNC(AL611,2)-(TRUNC(S611*G611,2)+TRUNC(W611*G611,2)+TRUNC(Y611*G611,2)+TRUNC(AA611*G611,2)+TRUNC(AC611*G611,2)+TRUNC(AE611*G611,2)+TRUNC(AG611*G611,2)+TRUNC(AI611*G611,2)))))/AI611*G611)&lt;ABS((Y611*G611-(TRUNC(Y611*G611,2)+(TRUNC(AL611,2)-(TRUNC(S611*G611,2)+TRUNC(W611*G611,2)+TRUNC(Y611*G611,2)+TRUNC(AA611*G611,2)+TRUNC(AC611*G611,2)+TRUNC(AE611*G611,2)+TRUNC(AG611*G611,2)+TRUNC(AI611*G611,2)))))/Y611*G611),TRUE),IF(AND(AA611*G611&lt;&gt;0,(TRUNC(AA611*G611,2)+(TRUNC(AL611,2)-(TRUNC(S611*G611,2)+TRUNC(W611*G611,2)+TRUNC(Y611*G611,2)+TRUNC(AA611*G611,2)+TRUNC(AC611*G611,2)+TRUNC(AE611*G611,2)+TRUNC(AG611*G611,2)+TRUNC(AI611*G611,2))))&gt;=0),ABS((AI611*G611-(TRUNC(AI611*G611,2)+(TRUNC(AL611,2)-(TRUNC(S611*G611,2)+TRUNC(W611*G611,2)+TRUNC(Y611*G611,2)+TRUNC(AA611*G611,2)+TRUNC(AC611*G611,2)+TRUNC(AE611*G611,2)+TRUNC(AG611*G611,2)+TRUNC(AI611*G611,2)))))/AI611*G611)&lt;ABS((AA611*G611-(TRUNC(AA611*G611,2)+(TRUNC(AL611,2)-(TRUNC(S611*G611,2)+TRUNC(W611*G611,2)+TRUNC(Y611*G611,2)+TRUNC(AA611*G611,2)+TRUNC(AC611*G611,2)+TRUNC(AE611*G611,2)+TRUNC(AG611*G611,2)+TRUNC(AI611*G611,2)))))/AA611*G611),TRUE),IF(AND(AC611*G611&lt;&gt;0,(TRUNC(AC611*G611,2)+(TRUNC(AL611,2)-(TRUNC(S611*G611,2)+TRUNC(W611*G611,2)+TRUNC(Y611*G611,2)+TRUNC(AA611*G611,2)+TRUNC(AC611*G611,2)+TRUNC(AE611*G611,2)+TRUNC(AG611*G611,2)+TRUNC(AI611*G611,2))))&gt;=0),ABS((AI611*G611-(TRUNC(AI611*G611,2)+(TRUNC(AL611,2)-(TRUNC(S611*G611,2)+TRUNC(W611*G611,2)+TRUNC(Y611*G611,2)+TRUNC(AA611*G611,2)+TRUNC(AC611*G611,2)+TRUNC(AE611*G611,2)+TRUNC(AG611*G611,2)+TRUNC(AI611*G611,2)))))/AI611*G611)&lt;ABS((AC611*G611-(TRUNC(AC611*G611,2)+(TRUNC(AL611,2)-(TRUNC(S611*G611,2)+TRUNC(W611*G611,2)+TRUNC(Y611*G611,2)+TRUNC(AA611*G611,2)+TRUNC(AC611*G611,2)+TRUNC(AE611*G611,2)+TRUNC(AG611*G611,2)+TRUNC(AI611*G611,2)))))/AC611*G611),TRUE),IF(AND(AE611*G611&lt;&gt;0,(TRUNC(AE611*G611,2)+(TRUNC(AL611,2)-(TRUNC(S611*G611,2)+TRUNC(W611*G611,2)+TRUNC(Y611*G611,2)+TRUNC(AA611*G611,2)+TRUNC(AC611*G611,2)+TRUNC(AE611*G611,2)+TRUNC(AG611*G611,2)+TRUNC(AI611*G611,2))))&gt;=0),ABS((AI611*G611-(TRUNC(AI611*G611,2)+(TRUNC(AL611,2)-(TRUNC(S611*G611,2)+TRUNC(W611*G611,2)+TRUNC(Y611*G611,2)+TRUNC(AA611*G611,2)+TRUNC(AC611*G611,2)+TRUNC(AE611*G611,2)+TRUNC(AG611*G611,2)+TRUNC(AI611*G611,2)))))/AI611*G611)&lt;ABS((AE611*G611-(TRUNC(AE611*G611,2)+(TRUNC(AL611,2)-(TRUNC(S611*G611,2)+TRUNC(W611*G611,2)+TRUNC(Y611*G611,2)+TRUNC(AA611*G611,2)+TRUNC(AC611*G611,2)+TRUNC(AE611*G611,2)+TRUNC(AG611*G611,2)+TRUNC(AI611*G611,2)))))/AE611*G611),TRUE),IF(AND(AG611*G611&lt;&gt;0,(TRUNC(AG611*G611,2)+(TRUNC(AL611,2)-(TRUNC(S611*G611,2)+TRUNC(W611*G611,2)+TRUNC(Y611*G611,2)+TRUNC(AA611*G611,2)+TRUNC(AC611*G611,2)+TRUNC(AE611*G611,2)+TRUNC(AG611*G611,2)+TRUNC(AI611*G611,2))))&gt;=0),ABS((AI611*G611-(TRUNC(AI611*G611,2)+(TRUNC(AL611,2)-(TRUNC(S611*G611,2)+TRUNC(W611*G611,2)+TRUNC(Y611*G611,2)+TRUNC(AA611*G611,2)+TRUNC(AC611*G611,2)+TRUNC(AE611*G611,2)+TRUNC(AG611*G611,2)+TRUNC(AI611*G611,2)))))/AI611*G611)&lt;ABS((AG611*G611-(TRUNC(AG611*G611,2)+(TRUNC(AL611,2)-(TRUNC(S611*G611,2)+TRUNC(W611*G611,2)+TRUNC(Y611*G611,2)+TRUNC(AA611*G611,2)+TRUNC(AC611*G611,2)+TRUNC(AE611*G611,2)+TRUNC(AG611*G611,2)+TRUNC(AI611*G611,2)))))/AG611*G611),TRUE),IF(AND(AI611*G611&lt;&gt;0,(TRUNC(AI611*G611,2)+(TRUNC(AL611,2)-(TRUNC(S611*G611,2)+TRUNC(W611*G611,2)+TRUNC(Y611*G611,2)+TRUNC(AA611*G611,2)+TRUNC(AC611*G611,2)+TRUNC(AE611*G611,2)+TRUNC(AG611*G611,2)+TRUNC(AI611*G611,2))))&gt;=0),ABS((AI611*G611-(TRUNC(AI611*G611,2)+(TRUNC(AL611,2)-(TRUNC(S611*G611,2)+TRUNC(W611*G611,2)+TRUNC(Y611*G611,2)+TRUNC(AA611*G611,2)+TRUNC(AC611*G611,2)+TRUNC(AE611*G611,2)+TRUNC(AG611*G611,2)+TRUNC(AI611*G611,2)))))/AI611*G611)&lt;=ABS((AI611*G611-(TRUNC(AI611*G611,2)+(TRUNC(AL611,2)-(TRUNC(S611*G611,2)+TRUNC(W611*G611,2)+TRUNC(Y611*G611,2)+TRUNC(AA611*G611,2)+TRUNC(AC611*G611,2)+TRUNC(AE611*G611,2)+TRUNC(AG611*G611,2)+TRUNC(AI611*G611,2)))))/AI611*G611),TRUE)),TRUNC(AI611*G611,2)+(TRUNC(AL611,2)-(TRUNC(S611*G611,2)+TRUNC(W611*G611,2)+TRUNC(Y611*G611,2)+TRUNC(AA611*G611,2)+TRUNC(AC611*G611,2)+TRUNC(AE611*G611,2)+TRUNC(AG611*G611,2)+TRUNC(AI611*G611,2))),TRUNC(AI611*G611,2)))))</f>
        <v>0</v>
      </c>
      <c r="AK611" s="363">
        <f>TRUNC(Q611*(1+R611), 2)</f>
        <v>2.31</v>
      </c>
      <c r="AL611" s="363">
        <f>TRUNC(G611*TRUNC(AK611, 2), 2)</f>
        <v>4.66</v>
      </c>
    </row>
    <row r="612" spans="1:38" ht="15" x14ac:dyDescent="0.2">
      <c r="A612" s="407" t="s">
        <v>1029</v>
      </c>
      <c r="B612" s="406" t="s">
        <v>238</v>
      </c>
      <c r="C612" s="406" t="s">
        <v>238</v>
      </c>
      <c r="D612" s="406" t="s">
        <v>238</v>
      </c>
      <c r="E612" s="406" t="s">
        <v>230</v>
      </c>
      <c r="F612" s="405" t="s">
        <v>238</v>
      </c>
      <c r="G612" s="405"/>
      <c r="H612" s="403"/>
      <c r="I612" s="403"/>
      <c r="J612" s="403"/>
      <c r="K612" s="403"/>
      <c r="L612" s="403"/>
      <c r="M612" s="403"/>
      <c r="N612" s="403"/>
      <c r="O612" s="403"/>
      <c r="P612" s="403"/>
      <c r="Q612" s="403"/>
      <c r="R612" s="404" t="s">
        <v>4</v>
      </c>
      <c r="S612" s="403"/>
      <c r="T612" s="403">
        <f>SUBTOTAL(109,T613:T613)</f>
        <v>199.17</v>
      </c>
      <c r="U612" s="403"/>
      <c r="V612" s="403">
        <f>SUBTOTAL(109,V613:V613)</f>
        <v>505.82</v>
      </c>
      <c r="W612" s="403"/>
      <c r="X612" s="403">
        <f>SUBTOTAL(109,X613:X613)</f>
        <v>505.82</v>
      </c>
      <c r="Y612" s="403"/>
      <c r="Z612" s="403">
        <f>SUBTOTAL(109,Z613:Z613)</f>
        <v>0</v>
      </c>
      <c r="AA612" s="403"/>
      <c r="AB612" s="403">
        <f>SUBTOTAL(109,AB613:AB613)</f>
        <v>0</v>
      </c>
      <c r="AC612" s="403"/>
      <c r="AD612" s="403">
        <f>SUBTOTAL(109,AD613:AD613)</f>
        <v>0</v>
      </c>
      <c r="AE612" s="403"/>
      <c r="AF612" s="403">
        <f>SUBTOTAL(109,AF613:AF613)</f>
        <v>0</v>
      </c>
      <c r="AG612" s="403"/>
      <c r="AH612" s="403">
        <f>SUBTOTAL(109,AH613:AH613)</f>
        <v>0</v>
      </c>
      <c r="AI612" s="403"/>
      <c r="AJ612" s="403">
        <f>SUBTOTAL(109,AJ613:AJ613)</f>
        <v>0</v>
      </c>
      <c r="AK612" s="403"/>
      <c r="AL612" s="403">
        <f>SUBTOTAL(109,AL613:AL613)</f>
        <v>704.99</v>
      </c>
    </row>
    <row r="613" spans="1:38" ht="25.5" x14ac:dyDescent="0.2">
      <c r="A613" s="368" t="s">
        <v>1030</v>
      </c>
      <c r="B613" s="367" t="s">
        <v>287</v>
      </c>
      <c r="C613" s="367" t="s">
        <v>393</v>
      </c>
      <c r="D613" s="367" t="s">
        <v>1498</v>
      </c>
      <c r="E613" s="366" t="s">
        <v>1008</v>
      </c>
      <c r="F613" s="365" t="s">
        <v>5</v>
      </c>
      <c r="G613" s="365">
        <v>49.3</v>
      </c>
      <c r="H613" s="363">
        <v>3.73</v>
      </c>
      <c r="I613" s="363">
        <v>9.4700000000000006</v>
      </c>
      <c r="J613" s="363">
        <v>9.4700000000000006</v>
      </c>
      <c r="K613" s="363">
        <v>0</v>
      </c>
      <c r="L613" s="363">
        <v>0</v>
      </c>
      <c r="M613" s="363">
        <v>0</v>
      </c>
      <c r="N613" s="363">
        <v>0</v>
      </c>
      <c r="O613" s="363">
        <v>0</v>
      </c>
      <c r="P613" s="363">
        <v>0</v>
      </c>
      <c r="Q613" s="363">
        <f>TRUNC(H613 + N613 + K613 + J613 + P613 + M613 + L613 + O613, 2)</f>
        <v>13.2</v>
      </c>
      <c r="R613" s="364">
        <v>8.3526000000000003E-2</v>
      </c>
      <c r="S613" s="363">
        <f>IF(H613*(1+R613)=0,0,IF((TRUNC(AK613,2)-(TRUNC(H613*(1+R613),2)+TRUNC(J613*(1+R613),2)+TRUNC(K613*(1+R613),2)+TRUNC(L613*(1+R613),2)+TRUNC(M613*(1+R613),2)+TRUNC(N613*(1+R613),2)+TRUNC(O613*(1+R613),2)+TRUNC(P613*(1+R613),2)))=0,TRUNC(H613*(1+R613),2),IF((TRUNC(TRUNC(H613*(1+R613),2),2)+(TRUNC(AK613,2)-(TRUNC(H613*(1+R613),2)+TRUNC(J613*(1+R613),2)+TRUNC(K613*(1+R613),2)+TRUNC(L613*(1+R613),2)+TRUNC(M613*(1+R613),2)+TRUNC(N613*(1+R613),2)+TRUNC(O613*(1+R613),2)+TRUNC(P613*(1+R613),2))))&lt;=0,TRUNC(H613*(1+R613),2),IF(AND(IF(AND(H613*(1+R613)&lt;&gt;0,(TRUNC(H613*(1+R613),2)+(TRUNC(AK613,2)-(TRUNC(H613*(1+R613),2)+TRUNC(J613*(1+R613),2)+TRUNC(K613*(1+R613),2)+TRUNC(L613*(1+R613),2)+TRUNC(M613*(1+R613),2)+TRUNC(N613*(1+R613),2)+TRUNC(O613*(1+R613),2)+TRUNC(P613*(1+R613),2))))&gt;=0),ABS((H613*(1+R613)-(TRUNC(H613*(1+R613),2)+(TRUNC(AK613,2)-(TRUNC(H613*(1+R613),2)+TRUNC(J613*(1+R613),2)+TRUNC(K613*(1+R613),2)+TRUNC(L613*(1+R613),2)+TRUNC(M613*(1+R613),2)+TRUNC(N613*(1+R613),2)+TRUNC(O613*(1+R613),2)+TRUNC(P613*(1+R613),2)))))/H613*(1+R613))&lt;=ABS((H613*(1+R613)-(TRUNC(H613*(1+R613),2)+(TRUNC(AK613,2)-(TRUNC(H613*(1+R613),2)+TRUNC(J613*(1+R613),2)+TRUNC(K613*(1+R613),2)+TRUNC(L613*(1+R613),2)+TRUNC(M613*(1+R613),2)+TRUNC(N613*(1+R613),2)+TRUNC(O613*(1+R613),2)+TRUNC(P613*(1+R613),2)))))/H613*(1+R613)),TRUE),IF(AND(J613*(1+R613)&lt;&gt;0,(TRUNC(J613*(1+R613),2)+(TRUNC(AK613,2)-(TRUNC(H613*(1+R613),2)+TRUNC(J613*(1+R613),2)+TRUNC(K613*(1+R613),2)+TRUNC(L613*(1+R613),2)+TRUNC(M613*(1+R613),2)+TRUNC(N613*(1+R613),2)+TRUNC(O613*(1+R613),2)+TRUNC(P613*(1+R613),2))))&gt;=0),ABS((H613*(1+R613)-(TRUNC(H613*(1+R613),2)+(TRUNC(AK613,2)-(TRUNC(H613*(1+R613),2)+TRUNC(J613*(1+R613),2)+TRUNC(K613*(1+R613),2)+TRUNC(L613*(1+R613),2)+TRUNC(M613*(1+R613),2)+TRUNC(N613*(1+R613),2)+TRUNC(O613*(1+R613),2)+TRUNC(P613*(1+R613),2)))))/H613*(1+R613))&lt;=ABS((J613*(1+R613)-(TRUNC(J613*(1+R613),2)+(TRUNC(AK613,2)-(TRUNC(H613*(1+R613),2)+TRUNC(J613*(1+R613),2)+TRUNC(K613*(1+R613),2)+TRUNC(L613*(1+R613),2)+TRUNC(M613*(1+R613),2)+TRUNC(N613*(1+R613),2)+TRUNC(O613*(1+R613),2)+TRUNC(P613*(1+R613),2)))))/J613*(1+R613)),TRUE),IF(AND(K613*(1+R613)&lt;&gt;0,(TRUNC(K613*(1+R613),2)+(TRUNC(AK613,2)-(TRUNC(H613*(1+R613),2)+TRUNC(J613*(1+R613),2)+TRUNC(K613*(1+R613),2)+TRUNC(L613*(1+R613),2)+TRUNC(M613*(1+R613),2)+TRUNC(N613*(1+R613),2)+TRUNC(O613*(1+R613),2)+TRUNC(P613*(1+R613),2))))&gt;=0),ABS((H613*(1+R613)-(TRUNC(H613*(1+R613),2)+(TRUNC(AK613,2)-(TRUNC(H613*(1+R613),2)+TRUNC(J613*(1+R613),2)+TRUNC(K613*(1+R613),2)+TRUNC(L613*(1+R613),2)+TRUNC(M613*(1+R613),2)+TRUNC(N613*(1+R613),2)+TRUNC(O613*(1+R613),2)+TRUNC(P613*(1+R613),2)))))/H613*(1+R613))&lt;=ABS((K613*(1+R613)-(TRUNC(K613*(1+R613),2)+(TRUNC(AK613,2)-(TRUNC(H613*(1+R613),2)+TRUNC(J613*(1+R613),2)+TRUNC(K613*(1+R613),2)+TRUNC(L613*(1+R613),2)+TRUNC(M613*(1+R613),2)+TRUNC(N613*(1+R613),2)+TRUNC(O613*(1+R613),2)+TRUNC(P613*(1+R613),2)))))/K613*(1+R613)),TRUE),IF(AND(L613*(1+R613)&lt;&gt;0,(TRUNC(L613*(1+R613),2)+(TRUNC(AK613,2)-(TRUNC(H613*(1+R613),2)+TRUNC(J613*(1+R613),2)+TRUNC(K613*(1+R613),2)+TRUNC(L613*(1+R613),2)+TRUNC(M613*(1+R613),2)+TRUNC(N613*(1+R613),2)+TRUNC(O613*(1+R613),2)+TRUNC(P613*(1+R613),2))))&gt;=0),ABS((H613*(1+R613)-(TRUNC(H613*(1+R613),2)+(TRUNC(AK613,2)-(TRUNC(H613*(1+R613),2)+TRUNC(J613*(1+R613),2)+TRUNC(K613*(1+R613),2)+TRUNC(L613*(1+R613),2)+TRUNC(M613*(1+R613),2)+TRUNC(N613*(1+R613),2)+TRUNC(O613*(1+R613),2)+TRUNC(P613*(1+R613),2)))))/H613*(1+R613))&lt;=ABS((L613*(1+R613)-(TRUNC(L613*(1+R613),2)+(TRUNC(AK613,2)-(TRUNC(H613*(1+R613),2)+TRUNC(J613*(1+R613),2)+TRUNC(K613*(1+R613),2)+TRUNC(L613*(1+R613),2)+TRUNC(M613*(1+R613),2)+TRUNC(N613*(1+R613),2)+TRUNC(O613*(1+R613),2)+TRUNC(P613*(1+R613),2)))))/L613*(1+R613)),TRUE),IF(AND(M613*(1+R613)&lt;&gt;0,(TRUNC(M613*(1+R613),2)+(TRUNC(AK613,2)-(TRUNC(H613*(1+R613),2)+TRUNC(J613*(1+R613),2)+TRUNC(K613*(1+R613),2)+TRUNC(L613*(1+R613),2)+TRUNC(M613*(1+R613),2)+TRUNC(N613*(1+R613),2)+TRUNC(O613*(1+R613),2)+TRUNC(P613*(1+R613),2))))&gt;=0),ABS((H613*(1+R613)-(TRUNC(H613*(1+R613),2)+(TRUNC(AK613,2)-(TRUNC(H613*(1+R613),2)+TRUNC(J613*(1+R613),2)+TRUNC(K613*(1+R613),2)+TRUNC(L613*(1+R613),2)+TRUNC(M613*(1+R613),2)+TRUNC(N613*(1+R613),2)+TRUNC(O613*(1+R613),2)+TRUNC(P613*(1+R613),2)))))/H613*(1+R613))&lt;=ABS((M613*(1+R613)-(TRUNC(M613*(1+R613),2)+(TRUNC(AK613,2)-(TRUNC(H613*(1+R613),2)+TRUNC(J613*(1+R613),2)+TRUNC(K613*(1+R613),2)+TRUNC(L613*(1+R613),2)+TRUNC(M613*(1+R613),2)+TRUNC(N613*(1+R613),2)+TRUNC(O613*(1+R613),2)+TRUNC(P613*(1+R613),2)))))/M613*(1+R613)),TRUE),IF(AND(N613*(1+R613)&lt;&gt;0,(TRUNC(N613*(1+R613),2)+(TRUNC(AK613,2)-(TRUNC(H613*(1+R613),2)+TRUNC(J613*(1+R613),2)+TRUNC(K613*(1+R613),2)+TRUNC(L613*(1+R613),2)+TRUNC(M613*(1+R613),2)+TRUNC(N613*(1+R613),2)+TRUNC(O613*(1+R613),2)+TRUNC(P613*(1+R613),2))))&gt;=0),ABS((H613*(1+R613)-(TRUNC(H613*(1+R613),2)+(TRUNC(AK613,2)-(TRUNC(H613*(1+R613),2)+TRUNC(J613*(1+R613),2)+TRUNC(K613*(1+R613),2)+TRUNC(L613*(1+R613),2)+TRUNC(M613*(1+R613),2)+TRUNC(N613*(1+R613),2)+TRUNC(O613*(1+R613),2)+TRUNC(P613*(1+R613),2)))))/H613*(1+R613))&lt;=ABS((N613*(1+R613)-(TRUNC(N613*(1+R613),2)+(TRUNC(AK613,2)-(TRUNC(H613*(1+R613),2)+TRUNC(J613*(1+R613),2)+TRUNC(K613*(1+R613),2)+TRUNC(L613*(1+R613),2)+TRUNC(M613*(1+R613),2)+TRUNC(N613*(1+R613),2)+TRUNC(O613*(1+R613),2)+TRUNC(P613*(1+R613),2)))))/N613*(1+R613)),TRUE),IF(AND(O613*(1+R613)&lt;&gt;0,(TRUNC(O613*(1+R613),2)+(TRUNC(AK613,2)-(TRUNC(H613*(1+R613),2)+TRUNC(J613*(1+R613),2)+TRUNC(K613*(1+R613),2)+TRUNC(L613*(1+R613),2)+TRUNC(M613*(1+R613),2)+TRUNC(N613*(1+R613),2)+TRUNC(O613*(1+R613),2)+TRUNC(P613*(1+R613),2))))&gt;=0),ABS((H613*(1+R613)-(TRUNC(H613*(1+R613),2)+(TRUNC(AK613,2)-(TRUNC(H613*(1+R613),2)+TRUNC(J613*(1+R613),2)+TRUNC(K613*(1+R613),2)+TRUNC(L613*(1+R613),2)+TRUNC(M613*(1+R613),2)+TRUNC(N613*(1+R613),2)+TRUNC(O613*(1+R613),2)+TRUNC(P613*(1+R613),2)))))/H613*(1+R613))&lt;=ABS((O613*(1+R613)-(TRUNC(O613*(1+R613),2)+(TRUNC(AK613,2)-(TRUNC(H613*(1+R613),2)+TRUNC(J613*(1+R613),2)+TRUNC(K613*(1+R613),2)+TRUNC(L613*(1+R613),2)+TRUNC(M613*(1+R613),2)+TRUNC(N613*(1+R613),2)+TRUNC(O613*(1+R613),2)+TRUNC(P613*(1+R613),2)))))/O613*(1+R613)),TRUE),IF(AND(P613*(1+R613)&lt;&gt;0,(TRUNC(P613*(1+R613),2)+(TRUNC(AK613,2)-(TRUNC(H613*(1+R613),2)+TRUNC(J613*(1+R613),2)+TRUNC(K613*(1+R613),2)+TRUNC(L613*(1+R613),2)+TRUNC(M613*(1+R613),2)+TRUNC(N613*(1+R613),2)+TRUNC(O613*(1+R613),2)+TRUNC(P613*(1+R613),2))))&gt;=0),ABS((H613*(1+R613)-(TRUNC(H613*(1+R613),2)+(TRUNC(AK613,2)-(TRUNC(H613*(1+R613),2)+TRUNC(J613*(1+R613),2)+TRUNC(K613*(1+R613),2)+TRUNC(L613*(1+R613),2)+TRUNC(M613*(1+R613),2)+TRUNC(N613*(1+R613),2)+TRUNC(O613*(1+R613),2)+TRUNC(P613*(1+R613),2)))))/H613*(1+R613))&lt;=ABS((P613*(1+R613)-(TRUNC(P613*(1+R613),2)+(TRUNC(AK613,2)-(TRUNC(H613*(1+R613),2)+TRUNC(J613*(1+R613),2)+TRUNC(K613*(1+R613),2)+TRUNC(L613*(1+R613),2)+TRUNC(M613*(1+R613),2)+TRUNC(N613*(1+R613),2)+TRUNC(O613*(1+R613),2)+TRUNC(P613*(1+R613),2)))))/P613*(1+R613)),TRUE)),TRUNC(H613*(1+R613),2)+(TRUNC(AK613,2)-(TRUNC(H613*(1+R613),2)+TRUNC(J613*(1+R613),2)+TRUNC(K613*(1+R613),2)+TRUNC(L613*(1+R613),2)+TRUNC(M613*(1+R613),2)+TRUNC(N613*(1+R613),2)+TRUNC(O613*(1+R613),2)+TRUNC(P613*(1+R613),2))),TRUNC(H613*(1+R613),2)))))</f>
        <v>4.04</v>
      </c>
      <c r="T613" s="363">
        <f>IF(S613*G613=0,0,IF((TRUNC(AL613,2)-(TRUNC(S613*G613,2)+TRUNC(W613*G613,2)+TRUNC(Y613*G613,2)+TRUNC(AA613*G613,2)+TRUNC(AC613*G613,2)+TRUNC(AE613*G613,2)+TRUNC(AG613*G613,2)+TRUNC(AI613*G613,2)))=0,TRUNC(S613*G613,2),IF((TRUNC(TRUNC(S613*G613,2),2)+(TRUNC(AL613,2)-(TRUNC(S613*G613,2)+TRUNC(W613*G613,2)+TRUNC(Y613*G613,2)+TRUNC(AA613*G613,2)+TRUNC(AC613*G613,2)+TRUNC(AE613*G613,2)+TRUNC(AG613*G613,2)+TRUNC(AI613*G613,2))))&lt;=0,TRUNC(S613*G613,2),IF(AND(IF(AND(S613*G613&lt;&gt;0,(TRUNC(S613*G613,2)+(TRUNC(AL613,2)-(TRUNC(S613*G613,2)+TRUNC(W613*G613,2)+TRUNC(Y613*G613,2)+TRUNC(AA613*G613,2)+TRUNC(AC613*G613,2)+TRUNC(AE613*G613,2)+TRUNC(AG613*G613,2)+TRUNC(AI613*G613,2))))&gt;=0),ABS((S613*G613-(TRUNC(S613*G613,2)+(TRUNC(AL613,2)-(TRUNC(S613*G613,2)+TRUNC(W613*G613,2)+TRUNC(Y613*G613,2)+TRUNC(AA613*G613,2)+TRUNC(AC613*G613,2)+TRUNC(AE613*G613,2)+TRUNC(AG613*G613,2)+TRUNC(AI613*G613,2)))))/S613*G613)&lt;=ABS((S613*G613-(TRUNC(S613*G613,2)+(TRUNC(AL613,2)-(TRUNC(S613*G613,2)+TRUNC(W613*G613,2)+TRUNC(Y613*G613,2)+TRUNC(AA613*G613,2)+TRUNC(AC613*G613,2)+TRUNC(AE613*G613,2)+TRUNC(AG613*G613,2)+TRUNC(AI613*G613,2)))))/S613*G613),TRUE),IF(AND(W613*G613&lt;&gt;0,(TRUNC(W613*G613,2)+(TRUNC(AL613,2)-(TRUNC(S613*G613,2)+TRUNC(W613*G613,2)+TRUNC(Y613*G613,2)+TRUNC(AA613*G613,2)+TRUNC(AC613*G613,2)+TRUNC(AE613*G613,2)+TRUNC(AG613*G613,2)+TRUNC(AI613*G613,2))))&gt;=0),ABS((S613*G613-(TRUNC(S613*G613,2)+(TRUNC(AL613,2)-(TRUNC(S613*G613,2)+TRUNC(W613*G613,2)+TRUNC(Y613*G613,2)+TRUNC(AA613*G613,2)+TRUNC(AC613*G613,2)+TRUNC(AE613*G613,2)+TRUNC(AG613*G613,2)+TRUNC(AI613*G613,2)))))/S613*G613)&lt;=ABS((W613*G613-(TRUNC(W613*G613,2)+(TRUNC(AL613,2)-(TRUNC(S613*G613,2)+TRUNC(W613*G613,2)+TRUNC(Y613*G613,2)+TRUNC(AA613*G613,2)+TRUNC(AC613*G613,2)+TRUNC(AE613*G613,2)+TRUNC(AG613*G613,2)+TRUNC(AI613*G613,2)))))/W613*G613),TRUE),IF(AND(Y613*G613&lt;&gt;0,(TRUNC(Y613*G613,2)+(TRUNC(AL613,2)-(TRUNC(S613*G613,2)+TRUNC(W613*G613,2)+TRUNC(Y613*G613,2)+TRUNC(AA613*G613,2)+TRUNC(AC613*G613,2)+TRUNC(AE613*G613,2)+TRUNC(AG613*G613,2)+TRUNC(AI613*G613,2))))&gt;=0),ABS((S613*G613-(TRUNC(S613*G613,2)+(TRUNC(AL613,2)-(TRUNC(S613*G613,2)+TRUNC(W613*G613,2)+TRUNC(Y613*G613,2)+TRUNC(AA613*G613,2)+TRUNC(AC613*G613,2)+TRUNC(AE613*G613,2)+TRUNC(AG613*G613,2)+TRUNC(AI613*G613,2)))))/S613*G613)&lt;=ABS((Y613*G613-(TRUNC(Y613*G613,2)+(TRUNC(AL613,2)-(TRUNC(S613*G613,2)+TRUNC(W613*G613,2)+TRUNC(Y613*G613,2)+TRUNC(AA613*G613,2)+TRUNC(AC613*G613,2)+TRUNC(AE613*G613,2)+TRUNC(AG613*G613,2)+TRUNC(AI613*G613,2)))))/Y613*G613),TRUE),IF(AND(AA613*G613&lt;&gt;0,(TRUNC(AA613*G613,2)+(TRUNC(AL613,2)-(TRUNC(S613*G613,2)+TRUNC(W613*G613,2)+TRUNC(Y613*G613,2)+TRUNC(AA613*G613,2)+TRUNC(AC613*G613,2)+TRUNC(AE613*G613,2)+TRUNC(AG613*G613,2)+TRUNC(AI613*G613,2))))&gt;=0),ABS((S613*G613-(TRUNC(S613*G613,2)+(TRUNC(AL613,2)-(TRUNC(S613*G613,2)+TRUNC(W613*G613,2)+TRUNC(Y613*G613,2)+TRUNC(AA613*G613,2)+TRUNC(AC613*G613,2)+TRUNC(AE613*G613,2)+TRUNC(AG613*G613,2)+TRUNC(AI613*G613,2)))))/S613*G613)&lt;=ABS((AA613*G613-(TRUNC(AA613*G613,2)+(TRUNC(AL613,2)-(TRUNC(S613*G613,2)+TRUNC(W613*G613,2)+TRUNC(Y613*G613,2)+TRUNC(AA613*G613,2)+TRUNC(AC613*G613,2)+TRUNC(AE613*G613,2)+TRUNC(AG613*G613,2)+TRUNC(AI613*G613,2)))))/AA613*G613),TRUE),IF(AND(AC613*G613&lt;&gt;0,(TRUNC(AC613*G613,2)+(TRUNC(AL613,2)-(TRUNC(S613*G613,2)+TRUNC(W613*G613,2)+TRUNC(Y613*G613,2)+TRUNC(AA613*G613,2)+TRUNC(AC613*G613,2)+TRUNC(AE613*G613,2)+TRUNC(AG613*G613,2)+TRUNC(AI613*G613,2))))&gt;=0),ABS((S613*G613-(TRUNC(S613*G613,2)+(TRUNC(AL613,2)-(TRUNC(S613*G613,2)+TRUNC(W613*G613,2)+TRUNC(Y613*G613,2)+TRUNC(AA613*G613,2)+TRUNC(AC613*G613,2)+TRUNC(AE613*G613,2)+TRUNC(AG613*G613,2)+TRUNC(AI613*G613,2)))))/S613*G613)&lt;=ABS((AC613*G613-(TRUNC(AC613*G613,2)+(TRUNC(AL613,2)-(TRUNC(S613*G613,2)+TRUNC(W613*G613,2)+TRUNC(Y613*G613,2)+TRUNC(AA613*G613,2)+TRUNC(AC613*G613,2)+TRUNC(AE613*G613,2)+TRUNC(AG613*G613,2)+TRUNC(AI613*G613,2)))))/AC613*G613),TRUE),IF(AND(AE613*G613&lt;&gt;0,(TRUNC(AE613*G613,2)+(TRUNC(AL613,2)-(TRUNC(S613*G613,2)+TRUNC(W613*G613,2)+TRUNC(Y613*G613,2)+TRUNC(AA613*G613,2)+TRUNC(AC613*G613,2)+TRUNC(AE613*G613,2)+TRUNC(AG613*G613,2)+TRUNC(AI613*G613,2))))&gt;=0),ABS((S613*G613-(TRUNC(S613*G613,2)+(TRUNC(AL613,2)-(TRUNC(S613*G613,2)+TRUNC(W613*G613,2)+TRUNC(Y613*G613,2)+TRUNC(AA613*G613,2)+TRUNC(AC613*G613,2)+TRUNC(AE613*G613,2)+TRUNC(AG613*G613,2)+TRUNC(AI613*G613,2)))))/S613*G613)&lt;=ABS((AE613*G613-(TRUNC(AE613*G613,2)+(TRUNC(AL613,2)-(TRUNC(S613*G613,2)+TRUNC(W613*G613,2)+TRUNC(Y613*G613,2)+TRUNC(AA613*G613,2)+TRUNC(AC613*G613,2)+TRUNC(AE613*G613,2)+TRUNC(AG613*G613,2)+TRUNC(AI613*G613,2)))))/AE613*G613),TRUE),IF(AND(AG613*G613&lt;&gt;0,(TRUNC(AG613*G613,2)+(TRUNC(AL613,2)-(TRUNC(S613*G613,2)+TRUNC(W613*G613,2)+TRUNC(Y613*G613,2)+TRUNC(AA613*G613,2)+TRUNC(AC613*G613,2)+TRUNC(AE613*G613,2)+TRUNC(AG613*G613,2)+TRUNC(AI613*G613,2))))&gt;=0),ABS((S613*G613-(TRUNC(S613*G613,2)+(TRUNC(AL613,2)-(TRUNC(S613*G613,2)+TRUNC(W613*G613,2)+TRUNC(Y613*G613,2)+TRUNC(AA613*G613,2)+TRUNC(AC613*G613,2)+TRUNC(AE613*G613,2)+TRUNC(AG613*G613,2)+TRUNC(AI613*G613,2)))))/S613*G613)&lt;=ABS((AG613*G613-(TRUNC(AG613*G613,2)+(TRUNC(AL613,2)-(TRUNC(S613*G613,2)+TRUNC(W613*G613,2)+TRUNC(Y613*G613,2)+TRUNC(AA613*G613,2)+TRUNC(AC613*G613,2)+TRUNC(AE613*G613,2)+TRUNC(AG613*G613,2)+TRUNC(AI613*G613,2)))))/AG613*G613),TRUE),IF(AND(AI613*G613&lt;&gt;0,(TRUNC(AI613*G613,2)+(TRUNC(AL613,2)-(TRUNC(S613*G613,2)+TRUNC(W613*G613,2)+TRUNC(Y613*G613,2)+TRUNC(AA613*G613,2)+TRUNC(AC613*G613,2)+TRUNC(AE613*G613,2)+TRUNC(AG613*G613,2)+TRUNC(AI613*G613,2))))&gt;=0),ABS((S613*G613-(TRUNC(S613*G613,2)+(TRUNC(AL613,2)-(TRUNC(S613*G613,2)+TRUNC(W613*G613,2)+TRUNC(Y613*G613,2)+TRUNC(AA613*G613,2)+TRUNC(AC613*G613,2)+TRUNC(AE613*G613,2)+TRUNC(AG613*G613,2)+TRUNC(AI613*G613,2)))))/S613*G613)&lt;=ABS((AI613*G613-(TRUNC(AI613*G613,2)+(TRUNC(AL613,2)-(TRUNC(S613*G613,2)+TRUNC(W613*G613,2)+TRUNC(Y613*G613,2)+TRUNC(AA613*G613,2)+TRUNC(AC613*G613,2)+TRUNC(AE613*G613,2)+TRUNC(AG613*G613,2)+TRUNC(AI613*G613,2)))))/AI613*G613),TRUE)),TRUNC(S613*G613,2)+(TRUNC(AL613,2)-(TRUNC(S613*G613,2)+TRUNC(W613*G613,2)+TRUNC(Y613*G613,2)+TRUNC(AA613*G613,2)+TRUNC(AC613*G613,2)+TRUNC(AE613*G613,2)+TRUNC(AG613*G613,2)+TRUNC(AI613*G613,2))),TRUNC(S613*G613,2)))))</f>
        <v>199.17</v>
      </c>
      <c r="U613" s="363">
        <f>TRUNC(AE613 + Y613 + W613 + AI613 + AC613 + AA613 + AG613, 2)</f>
        <v>10.26</v>
      </c>
      <c r="V613" s="363">
        <f>TRUNC(AF613 + Z613 + X613 + AJ613 + AD613 + AB613 + AH613, 2)</f>
        <v>505.82</v>
      </c>
      <c r="W613" s="363">
        <f>IF(J613*(1+R613)=0,0,IF((TRUNC(AK613,2)-(TRUNC(H613*(1+R613),2)+TRUNC(J613*(1+R613),2)+TRUNC(K613*(1+R613),2)+TRUNC(L613*(1+R613),2)+TRUNC(M613*(1+R613),2)+TRUNC(N613*(1+R613),2)+TRUNC(O613*(1+R613),2)+TRUNC(P613*(1+R613),2)))=0,TRUNC(J613*(1+R613),2),IF((TRUNC(TRUNC(J613*(1+R613),2),2)+(TRUNC(AK613,2)-(TRUNC(H613*(1+R613),2)+TRUNC(J613*(1+R613),2)+TRUNC(K613*(1+R613),2)+TRUNC(L613*(1+R613),2)+TRUNC(M613*(1+R613),2)+TRUNC(N613*(1+R613),2)+TRUNC(O613*(1+R613),2)+TRUNC(P613*(1+R613),2))))&lt;=0,TRUNC(J613*(1+R613),2),IF(AND(IF(AND(H613*(1+R613)&lt;&gt;0,(TRUNC(H613*(1+R613),2)+(TRUNC(AK613,2)-(TRUNC(H613*(1+R613),2)+TRUNC(J613*(1+R613),2)+TRUNC(K613*(1+R613),2)+TRUNC(L613*(1+R613),2)+TRUNC(M613*(1+R613),2)+TRUNC(N613*(1+R613),2)+TRUNC(O613*(1+R613),2)+TRUNC(P613*(1+R613),2))))&gt;=0),ABS((J613*(1+R613)-(TRUNC(J613*(1+R613),2)+(TRUNC(AK613,2)-(TRUNC(H613*(1+R613),2)+TRUNC(J613*(1+R613),2)+TRUNC(K613*(1+R613),2)+TRUNC(L613*(1+R613),2)+TRUNC(M613*(1+R613),2)+TRUNC(N613*(1+R613),2)+TRUNC(O613*(1+R613),2)+TRUNC(P613*(1+R613),2)))))/J613*(1+R613))&lt;ABS((H613*(1+R613)-(TRUNC(H613*(1+R613),2)+(TRUNC(AK613,2)-(TRUNC(H613*(1+R613),2)+TRUNC(J613*(1+R613),2)+TRUNC(K613*(1+R613),2)+TRUNC(L613*(1+R613),2)+TRUNC(M613*(1+R613),2)+TRUNC(N613*(1+R613),2)+TRUNC(O613*(1+R613),2)+TRUNC(P613*(1+R613),2)))))/H613*(1+R613)),TRUE),IF(AND(J613*(1+R613)&lt;&gt;0,(TRUNC(J613*(1+R613),2)+(TRUNC(AK613,2)-(TRUNC(H613*(1+R613),2)+TRUNC(J613*(1+R613),2)+TRUNC(K613*(1+R613),2)+TRUNC(L613*(1+R613),2)+TRUNC(M613*(1+R613),2)+TRUNC(N613*(1+R613),2)+TRUNC(O613*(1+R613),2)+TRUNC(P613*(1+R613),2))))&gt;=0),ABS((J613*(1+R613)-(TRUNC(J613*(1+R613),2)+(TRUNC(AK613,2)-(TRUNC(H613*(1+R613),2)+TRUNC(J613*(1+R613),2)+TRUNC(K613*(1+R613),2)+TRUNC(L613*(1+R613),2)+TRUNC(M613*(1+R613),2)+TRUNC(N613*(1+R613),2)+TRUNC(O613*(1+R613),2)+TRUNC(P613*(1+R613),2)))))/J613*(1+R613))&lt;=ABS((J613*(1+R613)-(TRUNC(J613*(1+R613),2)+(TRUNC(AK613,2)-(TRUNC(H613*(1+R613),2)+TRUNC(J613*(1+R613),2)+TRUNC(K613*(1+R613),2)+TRUNC(L613*(1+R613),2)+TRUNC(M613*(1+R613),2)+TRUNC(N613*(1+R613),2)+TRUNC(O613*(1+R613),2)+TRUNC(P613*(1+R613),2)))))/J613*(1+R613)),TRUE),IF(AND(K613*(1+R613)&lt;&gt;0,(TRUNC(K613*(1+R613),2)+(TRUNC(AK613,2)-(TRUNC(H613*(1+R613),2)+TRUNC(J613*(1+R613),2)+TRUNC(K613*(1+R613),2)+TRUNC(L613*(1+R613),2)+TRUNC(M613*(1+R613),2)+TRUNC(N613*(1+R613),2)+TRUNC(O613*(1+R613),2)+TRUNC(P613*(1+R613),2))))&gt;=0),ABS((J613*(1+R613)-(TRUNC(J613*(1+R613),2)+(TRUNC(AK613,2)-(TRUNC(H613*(1+R613),2)+TRUNC(J613*(1+R613),2)+TRUNC(K613*(1+R613),2)+TRUNC(L613*(1+R613),2)+TRUNC(M613*(1+R613),2)+TRUNC(N613*(1+R613),2)+TRUNC(O613*(1+R613),2)+TRUNC(P613*(1+R613),2)))))/J613*(1+R613))&lt;=ABS((K613*(1+R613)-(TRUNC(K613*(1+R613),2)+(TRUNC(AK613,2)-(TRUNC(H613*(1+R613),2)+TRUNC(J613*(1+R613),2)+TRUNC(K613*(1+R613),2)+TRUNC(L613*(1+R613),2)+TRUNC(M613*(1+R613),2)+TRUNC(N613*(1+R613),2)+TRUNC(O613*(1+R613),2)+TRUNC(P613*(1+R613),2)))))/K613*(1+R613)),TRUE),IF(AND(L613*(1+R613)&lt;&gt;0,(TRUNC(L613*(1+R613),2)+(TRUNC(AK613,2)-(TRUNC(H613*(1+R613),2)+TRUNC(J613*(1+R613),2)+TRUNC(K613*(1+R613),2)+TRUNC(L613*(1+R613),2)+TRUNC(M613*(1+R613),2)+TRUNC(N613*(1+R613),2)+TRUNC(O613*(1+R613),2)+TRUNC(P613*(1+R613),2))))&gt;=0),ABS((J613*(1+R613)-(TRUNC(J613*(1+R613),2)+(TRUNC(AK613,2)-(TRUNC(H613*(1+R613),2)+TRUNC(J613*(1+R613),2)+TRUNC(K613*(1+R613),2)+TRUNC(L613*(1+R613),2)+TRUNC(M613*(1+R613),2)+TRUNC(N613*(1+R613),2)+TRUNC(O613*(1+R613),2)+TRUNC(P613*(1+R613),2)))))/J613*(1+R613))&lt;=ABS((L613*(1+R613)-(TRUNC(L613*(1+R613),2)+(TRUNC(AK613,2)-(TRUNC(H613*(1+R613),2)+TRUNC(J613*(1+R613),2)+TRUNC(K613*(1+R613),2)+TRUNC(L613*(1+R613),2)+TRUNC(M613*(1+R613),2)+TRUNC(N613*(1+R613),2)+TRUNC(O613*(1+R613),2)+TRUNC(P613*(1+R613),2)))))/L613*(1+R613)),TRUE),IF(AND(M613*(1+R613)&lt;&gt;0,(TRUNC(M613*(1+R613),2)+(TRUNC(AK613,2)-(TRUNC(H613*(1+R613),2)+TRUNC(J613*(1+R613),2)+TRUNC(K613*(1+R613),2)+TRUNC(L613*(1+R613),2)+TRUNC(M613*(1+R613),2)+TRUNC(N613*(1+R613),2)+TRUNC(O613*(1+R613),2)+TRUNC(P613*(1+R613),2))))&gt;=0),ABS((J613*(1+R613)-(TRUNC(J613*(1+R613),2)+(TRUNC(AK613,2)-(TRUNC(H613*(1+R613),2)+TRUNC(J613*(1+R613),2)+TRUNC(K613*(1+R613),2)+TRUNC(L613*(1+R613),2)+TRUNC(M613*(1+R613),2)+TRUNC(N613*(1+R613),2)+TRUNC(O613*(1+R613),2)+TRUNC(P613*(1+R613),2)))))/J613*(1+R613))&lt;=ABS((M613*(1+R613)-(TRUNC(M613*(1+R613),2)+(TRUNC(AK613,2)-(TRUNC(H613*(1+R613),2)+TRUNC(J613*(1+R613),2)+TRUNC(K613*(1+R613),2)+TRUNC(L613*(1+R613),2)+TRUNC(M613*(1+R613),2)+TRUNC(N613*(1+R613),2)+TRUNC(O613*(1+R613),2)+TRUNC(P613*(1+R613),2)))))/M613*(1+R613)),TRUE),IF(AND(N613*(1+R613)&lt;&gt;0,(TRUNC(N613*(1+R613),2)+(TRUNC(AK613,2)-(TRUNC(H613*(1+R613),2)+TRUNC(J613*(1+R613),2)+TRUNC(K613*(1+R613),2)+TRUNC(L613*(1+R613),2)+TRUNC(M613*(1+R613),2)+TRUNC(N613*(1+R613),2)+TRUNC(O613*(1+R613),2)+TRUNC(P613*(1+R613),2))))&gt;=0),ABS((J613*(1+R613)-(TRUNC(J613*(1+R613),2)+(TRUNC(AK613,2)-(TRUNC(H613*(1+R613),2)+TRUNC(J613*(1+R613),2)+TRUNC(K613*(1+R613),2)+TRUNC(L613*(1+R613),2)+TRUNC(M613*(1+R613),2)+TRUNC(N613*(1+R613),2)+TRUNC(O613*(1+R613),2)+TRUNC(P613*(1+R613),2)))))/J613*(1+R613))&lt;=ABS((N613*(1+R613)-(TRUNC(N613*(1+R613),2)+(TRUNC(AK613,2)-(TRUNC(H613*(1+R613),2)+TRUNC(J613*(1+R613),2)+TRUNC(K613*(1+R613),2)+TRUNC(L613*(1+R613),2)+TRUNC(M613*(1+R613),2)+TRUNC(N613*(1+R613),2)+TRUNC(O613*(1+R613),2)+TRUNC(P613*(1+R613),2)))))/N613*(1+R613)),TRUE),IF(AND(O613*(1+R613)&lt;&gt;0,(TRUNC(O613*(1+R613),2)+(TRUNC(AK613,2)-(TRUNC(H613*(1+R613),2)+TRUNC(J613*(1+R613),2)+TRUNC(K613*(1+R613),2)+TRUNC(L613*(1+R613),2)+TRUNC(M613*(1+R613),2)+TRUNC(N613*(1+R613),2)+TRUNC(O613*(1+R613),2)+TRUNC(P613*(1+R613),2))))&gt;=0),ABS((J613*(1+R613)-(TRUNC(J613*(1+R613),2)+(TRUNC(AK613,2)-(TRUNC(H613*(1+R613),2)+TRUNC(J613*(1+R613),2)+TRUNC(K613*(1+R613),2)+TRUNC(L613*(1+R613),2)+TRUNC(M613*(1+R613),2)+TRUNC(N613*(1+R613),2)+TRUNC(O613*(1+R613),2)+TRUNC(P613*(1+R613),2)))))/J613*(1+R613))&lt;=ABS((O613*(1+R613)-(TRUNC(O613*(1+R613),2)+(TRUNC(AK613,2)-(TRUNC(H613*(1+R613),2)+TRUNC(J613*(1+R613),2)+TRUNC(K613*(1+R613),2)+TRUNC(L613*(1+R613),2)+TRUNC(M613*(1+R613),2)+TRUNC(N613*(1+R613),2)+TRUNC(O613*(1+R613),2)+TRUNC(P613*(1+R613),2)))))/O613*(1+R613)),TRUE),IF(AND(P613*(1+R613)&lt;&gt;0,(TRUNC(P613*(1+R613),2)+(TRUNC(AK613,2)-(TRUNC(H613*(1+R613),2)+TRUNC(J613*(1+R613),2)+TRUNC(K613*(1+R613),2)+TRUNC(L613*(1+R613),2)+TRUNC(M613*(1+R613),2)+TRUNC(N613*(1+R613),2)+TRUNC(O613*(1+R613),2)+TRUNC(P613*(1+R613),2))))&gt;=0),ABS((J613*(1+R613)-(TRUNC(J613*(1+R613),2)+(TRUNC(AK613,2)-(TRUNC(H613*(1+R613),2)+TRUNC(J613*(1+R613),2)+TRUNC(K613*(1+R613),2)+TRUNC(L613*(1+R613),2)+TRUNC(M613*(1+R613),2)+TRUNC(N613*(1+R613),2)+TRUNC(O613*(1+R613),2)+TRUNC(P613*(1+R613),2)))))/J613*(1+R613))&lt;=ABS((P613*(1+R613)-(TRUNC(P613*(1+R613),2)+(TRUNC(AK613,2)-(TRUNC(H613*(1+R613),2)+TRUNC(J613*(1+R613),2)+TRUNC(K613*(1+R613),2)+TRUNC(L613*(1+R613),2)+TRUNC(M613*(1+R613),2)+TRUNC(N613*(1+R613),2)+TRUNC(O613*(1+R613),2)+TRUNC(P613*(1+R613),2)))))/P613*(1+R613)),TRUE)),TRUNC(J613*(1+R613),2)+(TRUNC(AK613,2)-(TRUNC(H613*(1+R613),2)+TRUNC(J613*(1+R613),2)+TRUNC(K613*(1+R613),2)+TRUNC(L613*(1+R613),2)+TRUNC(M613*(1+R613),2)+TRUNC(N613*(1+R613),2)+TRUNC(O613*(1+R613),2)+TRUNC(P613*(1+R613),2))),TRUNC(J613*(1+R613),2)))))</f>
        <v>10.26</v>
      </c>
      <c r="X613" s="363">
        <f>IF(W613*G613=0,0,IF((TRUNC(AL613,2)-(TRUNC(S613*G613,2)+TRUNC(W613*G613,2)+TRUNC(Y613*G613,2)+TRUNC(AA613*G613,2)+TRUNC(AC613*G613,2)+TRUNC(AE613*G613,2)+TRUNC(AG613*G613,2)+TRUNC(AI613*G613,2)))=0,TRUNC(W613*G613,2),IF((TRUNC(TRUNC(W613*G613,2),2)+(TRUNC(AL613,2)-(TRUNC(S613*G613,2)+TRUNC(W613*G613,2)+TRUNC(Y613*G613,2)+TRUNC(AA613*G613,2)+TRUNC(AC613*G613,2)+TRUNC(AE613*G613,2)+TRUNC(AG613*G613,2)+TRUNC(AI613*G613,2))))&lt;=0,TRUNC(W613*G613,2),IF(AND(IF(AND(S613*G613&lt;&gt;0,(TRUNC(S613*G613,2)+(TRUNC(AL613,2)-(TRUNC(S613*G613,2)+TRUNC(W613*G613,2)+TRUNC(Y613*G613,2)+TRUNC(AA613*G613,2)+TRUNC(AC613*G613,2)+TRUNC(AE613*G613,2)+TRUNC(AG613*G613,2)+TRUNC(AI613*G613,2))))&gt;=0),ABS((W613*G613-(TRUNC(W613*G613,2)+(TRUNC(AL613,2)-(TRUNC(S613*G613,2)+TRUNC(W613*G613,2)+TRUNC(Y613*G613,2)+TRUNC(AA613*G613,2)+TRUNC(AC613*G613,2)+TRUNC(AE613*G613,2)+TRUNC(AG613*G613,2)+TRUNC(AI613*G613,2)))))/W613*G613)&lt;ABS((S613*G613-(TRUNC(S613*G613,2)+(TRUNC(AL613,2)-(TRUNC(S613*G613,2)+TRUNC(W613*G613,2)+TRUNC(Y613*G613,2)+TRUNC(AA613*G613,2)+TRUNC(AC613*G613,2)+TRUNC(AE613*G613,2)+TRUNC(AG613*G613,2)+TRUNC(AI613*G613,2)))))/S613*G613),TRUE),IF(AND(W613*G613&lt;&gt;0,(TRUNC(W613*G613,2)+(TRUNC(AL613,2)-(TRUNC(S613*G613,2)+TRUNC(W613*G613,2)+TRUNC(Y613*G613,2)+TRUNC(AA613*G613,2)+TRUNC(AC613*G613,2)+TRUNC(AE613*G613,2)+TRUNC(AG613*G613,2)+TRUNC(AI613*G613,2))))&gt;=0),ABS((W613*G613-(TRUNC(W613*G613,2)+(TRUNC(AL613,2)-(TRUNC(S613*G613,2)+TRUNC(W613*G613,2)+TRUNC(Y613*G613,2)+TRUNC(AA613*G613,2)+TRUNC(AC613*G613,2)+TRUNC(AE613*G613,2)+TRUNC(AG613*G613,2)+TRUNC(AI613*G613,2)))))/W613*G613)&lt;=ABS((W613*G613-(TRUNC(W613*G613,2)+(TRUNC(AL613,2)-(TRUNC(S613*G613,2)+TRUNC(W613*G613,2)+TRUNC(Y613*G613,2)+TRUNC(AA613*G613,2)+TRUNC(AC613*G613,2)+TRUNC(AE613*G613,2)+TRUNC(AG613*G613,2)+TRUNC(AI613*G613,2)))))/W613*G613),TRUE),IF(AND(Y613*G613&lt;&gt;0,(TRUNC(Y613*G613,2)+(TRUNC(AL613,2)-(TRUNC(S613*G613,2)+TRUNC(W613*G613,2)+TRUNC(Y613*G613,2)+TRUNC(AA613*G613,2)+TRUNC(AC613*G613,2)+TRUNC(AE613*G613,2)+TRUNC(AG613*G613,2)+TRUNC(AI613*G613,2))))&gt;=0),ABS((W613*G613-(TRUNC(W613*G613,2)+(TRUNC(AL613,2)-(TRUNC(S613*G613,2)+TRUNC(W613*G613,2)+TRUNC(Y613*G613,2)+TRUNC(AA613*G613,2)+TRUNC(AC613*G613,2)+TRUNC(AE613*G613,2)+TRUNC(AG613*G613,2)+TRUNC(AI613*G613,2)))))/W613*G613)&lt;=ABS((Y613*G613-(TRUNC(Y613*G613,2)+(TRUNC(AL613,2)-(TRUNC(S613*G613,2)+TRUNC(W613*G613,2)+TRUNC(Y613*G613,2)+TRUNC(AA613*G613,2)+TRUNC(AC613*G613,2)+TRUNC(AE613*G613,2)+TRUNC(AG613*G613,2)+TRUNC(AI613*G613,2)))))/Y613*G613),TRUE),IF(AND(AA613*G613&lt;&gt;0,(TRUNC(AA613*G613,2)+(TRUNC(AL613,2)-(TRUNC(S613*G613,2)+TRUNC(W613*G613,2)+TRUNC(Y613*G613,2)+TRUNC(AA613*G613,2)+TRUNC(AC613*G613,2)+TRUNC(AE613*G613,2)+TRUNC(AG613*G613,2)+TRUNC(AI613*G613,2))))&gt;=0),ABS((W613*G613-(TRUNC(W613*G613,2)+(TRUNC(AL613,2)-(TRUNC(S613*G613,2)+TRUNC(W613*G613,2)+TRUNC(Y613*G613,2)+TRUNC(AA613*G613,2)+TRUNC(AC613*G613,2)+TRUNC(AE613*G613,2)+TRUNC(AG613*G613,2)+TRUNC(AI613*G613,2)))))/W613*G613)&lt;=ABS((AA613*G613-(TRUNC(AA613*G613,2)+(TRUNC(AL613,2)-(TRUNC(S613*G613,2)+TRUNC(W613*G613,2)+TRUNC(Y613*G613,2)+TRUNC(AA613*G613,2)+TRUNC(AC613*G613,2)+TRUNC(AE613*G613,2)+TRUNC(AG613*G613,2)+TRUNC(AI613*G613,2)))))/AA613*G613),TRUE),IF(AND(AC613*G613&lt;&gt;0,(TRUNC(AC613*G613,2)+(TRUNC(AL613,2)-(TRUNC(S613*G613,2)+TRUNC(W613*G613,2)+TRUNC(Y613*G613,2)+TRUNC(AA613*G613,2)+TRUNC(AC613*G613,2)+TRUNC(AE613*G613,2)+TRUNC(AG613*G613,2)+TRUNC(AI613*G613,2))))&gt;=0),ABS((W613*G613-(TRUNC(W613*G613,2)+(TRUNC(AL613,2)-(TRUNC(S613*G613,2)+TRUNC(W613*G613,2)+TRUNC(Y613*G613,2)+TRUNC(AA613*G613,2)+TRUNC(AC613*G613,2)+TRUNC(AE613*G613,2)+TRUNC(AG613*G613,2)+TRUNC(AI613*G613,2)))))/W613*G613)&lt;=ABS((AC613*G613-(TRUNC(AC613*G613,2)+(TRUNC(AL613,2)-(TRUNC(S613*G613,2)+TRUNC(W613*G613,2)+TRUNC(Y613*G613,2)+TRUNC(AA613*G613,2)+TRUNC(AC613*G613,2)+TRUNC(AE613*G613,2)+TRUNC(AG613*G613,2)+TRUNC(AI613*G613,2)))))/AC613*G613),TRUE),IF(AND(AE613*G613&lt;&gt;0,(TRUNC(AE613*G613,2)+(TRUNC(AL613,2)-(TRUNC(S613*G613,2)+TRUNC(W613*G613,2)+TRUNC(Y613*G613,2)+TRUNC(AA613*G613,2)+TRUNC(AC613*G613,2)+TRUNC(AE613*G613,2)+TRUNC(AG613*G613,2)+TRUNC(AI613*G613,2))))&gt;=0),ABS((W613*G613-(TRUNC(W613*G613,2)+(TRUNC(AL613,2)-(TRUNC(S613*G613,2)+TRUNC(W613*G613,2)+TRUNC(Y613*G613,2)+TRUNC(AA613*G613,2)+TRUNC(AC613*G613,2)+TRUNC(AE613*G613,2)+TRUNC(AG613*G613,2)+TRUNC(AI613*G613,2)))))/W613*G613)&lt;=ABS((AE613*G613-(TRUNC(AE613*G613,2)+(TRUNC(AL613,2)-(TRUNC(S613*G613,2)+TRUNC(W613*G613,2)+TRUNC(Y613*G613,2)+TRUNC(AA613*G613,2)+TRUNC(AC613*G613,2)+TRUNC(AE613*G613,2)+TRUNC(AG613*G613,2)+TRUNC(AI613*G613,2)))))/AE613*G613),TRUE),IF(AND(AG613*G613&lt;&gt;0,(TRUNC(AG613*G613,2)+(TRUNC(AL613,2)-(TRUNC(S613*G613,2)+TRUNC(W613*G613,2)+TRUNC(Y613*G613,2)+TRUNC(AA613*G613,2)+TRUNC(AC613*G613,2)+TRUNC(AE613*G613,2)+TRUNC(AG613*G613,2)+TRUNC(AI613*G613,2))))&gt;=0),ABS((W613*G613-(TRUNC(W613*G613,2)+(TRUNC(AL613,2)-(TRUNC(S613*G613,2)+TRUNC(W613*G613,2)+TRUNC(Y613*G613,2)+TRUNC(AA613*G613,2)+TRUNC(AC613*G613,2)+TRUNC(AE613*G613,2)+TRUNC(AG613*G613,2)+TRUNC(AI613*G613,2)))))/W613*G613)&lt;=ABS((AG613*G613-(TRUNC(AG613*G613,2)+(TRUNC(AL613,2)-(TRUNC(S613*G613,2)+TRUNC(W613*G613,2)+TRUNC(Y613*G613,2)+TRUNC(AA613*G613,2)+TRUNC(AC613*G613,2)+TRUNC(AE613*G613,2)+TRUNC(AG613*G613,2)+TRUNC(AI613*G613,2)))))/AG613*G613),TRUE),IF(AND(AI613*G613&lt;&gt;0,(TRUNC(AI613*G613,2)+(TRUNC(AL613,2)-(TRUNC(S613*G613,2)+TRUNC(W613*G613,2)+TRUNC(Y613*G613,2)+TRUNC(AA613*G613,2)+TRUNC(AC613*G613,2)+TRUNC(AE613*G613,2)+TRUNC(AG613*G613,2)+TRUNC(AI613*G613,2))))&gt;=0),ABS((W613*G613-(TRUNC(W613*G613,2)+(TRUNC(AL613,2)-(TRUNC(S613*G613,2)+TRUNC(W613*G613,2)+TRUNC(Y613*G613,2)+TRUNC(AA613*G613,2)+TRUNC(AC613*G613,2)+TRUNC(AE613*G613,2)+TRUNC(AG613*G613,2)+TRUNC(AI613*G613,2)))))/W613*G613)&lt;=ABS((AI613*G613-(TRUNC(AI613*G613,2)+(TRUNC(AL613,2)-(TRUNC(S613*G613,2)+TRUNC(W613*G613,2)+TRUNC(Y613*G613,2)+TRUNC(AA613*G613,2)+TRUNC(AC613*G613,2)+TRUNC(AE613*G613,2)+TRUNC(AG613*G613,2)+TRUNC(AI613*G613,2)))))/AI613*G613),TRUE)),TRUNC(W613*G613,2)+(TRUNC(AL613,2)-(TRUNC(S613*G613,2)+TRUNC(W613*G613,2)+TRUNC(Y613*G613,2)+TRUNC(AA613*G613,2)+TRUNC(AC613*G613,2)+TRUNC(AE613*G613,2)+TRUNC(AG613*G613,2)+TRUNC(AI613*G613,2))),TRUNC(W613*G613,2)))))</f>
        <v>505.82</v>
      </c>
      <c r="Y613" s="363">
        <f>IF(K613*(1+R613)=0,0,IF((TRUNC(AK613,2)-(TRUNC(H613*(1+R613),2)+TRUNC(J613*(1+R613),2)+TRUNC(K613*(1+R613),2)+TRUNC(L613*(1+R613),2)+TRUNC(M613*(1+R613),2)+TRUNC(N613*(1+R613),2)+TRUNC(O613*(1+R613),2)+TRUNC(P613*(1+R613),2)))=0,TRUNC(K613*(1+R613),2),IF((TRUNC(TRUNC(K613*(1+R613),2),2)+(TRUNC(AK613,2)-(TRUNC(H613*(1+R613),2)+TRUNC(J613*(1+R613),2)+TRUNC(K613*(1+R613),2)+TRUNC(L613*(1+R613),2)+TRUNC(M613*(1+R613),2)+TRUNC(N613*(1+R613),2)+TRUNC(O613*(1+R613),2)+TRUNC(P613*(1+R613),2))))&lt;=0,TRUNC(K613*(1+R613),2),IF(AND(IF(AND(H613*(1+R613)&lt;&gt;0,(TRUNC(H613*(1+R613),2)+(TRUNC(AK613,2)-(TRUNC(H613*(1+R613),2)+TRUNC(J613*(1+R613),2)+TRUNC(K613*(1+R613),2)+TRUNC(L613*(1+R613),2)+TRUNC(M613*(1+R613),2)+TRUNC(N613*(1+R613),2)+TRUNC(O613*(1+R613),2)+TRUNC(P613*(1+R613),2))))&gt;=0),ABS((K613*(1+R613)-(TRUNC(K613*(1+R613),2)+(TRUNC(AK613,2)-(TRUNC(H613*(1+R613),2)+TRUNC(J613*(1+R613),2)+TRUNC(K613*(1+R613),2)+TRUNC(L613*(1+R613),2)+TRUNC(M613*(1+R613),2)+TRUNC(N613*(1+R613),2)+TRUNC(O613*(1+R613),2)+TRUNC(P613*(1+R613),2)))))/K613*(1+R613))&lt;ABS((H613*(1+R613)-(TRUNC(H613*(1+R613),2)+(TRUNC(AK613,2)-(TRUNC(H613*(1+R613),2)+TRUNC(J613*(1+R613),2)+TRUNC(K613*(1+R613),2)+TRUNC(L613*(1+R613),2)+TRUNC(M613*(1+R613),2)+TRUNC(N613*(1+R613),2)+TRUNC(O613*(1+R613),2)+TRUNC(P613*(1+R613),2)))))/H613*(1+R613)),TRUE),IF(AND(J613*(1+R613)&lt;&gt;0,(TRUNC(J613*(1+R613),2)+(TRUNC(AK613,2)-(TRUNC(H613*(1+R613),2)+TRUNC(J613*(1+R613),2)+TRUNC(K613*(1+R613),2)+TRUNC(L613*(1+R613),2)+TRUNC(M613*(1+R613),2)+TRUNC(N613*(1+R613),2)+TRUNC(O613*(1+R613),2)+TRUNC(P613*(1+R613),2))))&gt;=0),ABS((K613*(1+R613)-(TRUNC(K613*(1+R613),2)+(TRUNC(AK613,2)-(TRUNC(H613*(1+R613),2)+TRUNC(J613*(1+R613),2)+TRUNC(K613*(1+R613),2)+TRUNC(L613*(1+R613),2)+TRUNC(M613*(1+R613),2)+TRUNC(N613*(1+R613),2)+TRUNC(O613*(1+R613),2)+TRUNC(P613*(1+R613),2)))))/K613*(1+R613))&lt;ABS((J613*(1+R613)-(TRUNC(J613*(1+R613),2)+(TRUNC(AK613,2)-(TRUNC(H613*(1+R613),2)+TRUNC(J613*(1+R613),2)+TRUNC(K613*(1+R613),2)+TRUNC(L613*(1+R613),2)+TRUNC(M613*(1+R613),2)+TRUNC(N613*(1+R613),2)+TRUNC(O613*(1+R613),2)+TRUNC(P613*(1+R613),2)))))/J613*(1+R613)),TRUE),IF(AND(K613*(1+R613)&lt;&gt;0,(TRUNC(K613*(1+R613),2)+(TRUNC(AK613,2)-(TRUNC(H613*(1+R613),2)+TRUNC(J613*(1+R613),2)+TRUNC(K613*(1+R613),2)+TRUNC(L613*(1+R613),2)+TRUNC(M613*(1+R613),2)+TRUNC(N613*(1+R613),2)+TRUNC(O613*(1+R613),2)+TRUNC(P613*(1+R613),2))))&gt;=0),ABS((K613*(1+R613)-(TRUNC(K613*(1+R613),2)+(TRUNC(AK613,2)-(TRUNC(H613*(1+R613),2)+TRUNC(J613*(1+R613),2)+TRUNC(K613*(1+R613),2)+TRUNC(L613*(1+R613),2)+TRUNC(M613*(1+R613),2)+TRUNC(N613*(1+R613),2)+TRUNC(O613*(1+R613),2)+TRUNC(P613*(1+R613),2)))))/K613*(1+R613))&lt;=ABS((K613*(1+R613)-(TRUNC(K613*(1+R613),2)+(TRUNC(AK613,2)-(TRUNC(H613*(1+R613),2)+TRUNC(J613*(1+R613),2)+TRUNC(K613*(1+R613),2)+TRUNC(L613*(1+R613),2)+TRUNC(M613*(1+R613),2)+TRUNC(N613*(1+R613),2)+TRUNC(O613*(1+R613),2)+TRUNC(P613*(1+R613),2)))))/K613*(1+R613)),TRUE),IF(AND(L613*(1+R613)&lt;&gt;0,(TRUNC(L613*(1+R613),2)+(TRUNC(AK613,2)-(TRUNC(H613*(1+R613),2)+TRUNC(J613*(1+R613),2)+TRUNC(K613*(1+R613),2)+TRUNC(L613*(1+R613),2)+TRUNC(M613*(1+R613),2)+TRUNC(N613*(1+R613),2)+TRUNC(O613*(1+R613),2)+TRUNC(P613*(1+R613),2))))&gt;=0),ABS((K613*(1+R613)-(TRUNC(K613*(1+R613),2)+(TRUNC(AK613,2)-(TRUNC(H613*(1+R613),2)+TRUNC(J613*(1+R613),2)+TRUNC(K613*(1+R613),2)+TRUNC(L613*(1+R613),2)+TRUNC(M613*(1+R613),2)+TRUNC(N613*(1+R613),2)+TRUNC(O613*(1+R613),2)+TRUNC(P613*(1+R613),2)))))/K613*(1+R613))&lt;=ABS((L613*(1+R613)-(TRUNC(L613*(1+R613),2)+(TRUNC(AK613,2)-(TRUNC(H613*(1+R613),2)+TRUNC(J613*(1+R613),2)+TRUNC(K613*(1+R613),2)+TRUNC(L613*(1+R613),2)+TRUNC(M613*(1+R613),2)+TRUNC(N613*(1+R613),2)+TRUNC(O613*(1+R613),2)+TRUNC(P613*(1+R613),2)))))/L613*(1+R613)),TRUE),IF(AND(M613*(1+R613)&lt;&gt;0,(TRUNC(M613*(1+R613),2)+(TRUNC(AK613,2)-(TRUNC(H613*(1+R613),2)+TRUNC(J613*(1+R613),2)+TRUNC(K613*(1+R613),2)+TRUNC(L613*(1+R613),2)+TRUNC(M613*(1+R613),2)+TRUNC(N613*(1+R613),2)+TRUNC(O613*(1+R613),2)+TRUNC(P613*(1+R613),2))))&gt;=0),ABS((K613*(1+R613)-(TRUNC(K613*(1+R613),2)+(TRUNC(AK613,2)-(TRUNC(H613*(1+R613),2)+TRUNC(J613*(1+R613),2)+TRUNC(K613*(1+R613),2)+TRUNC(L613*(1+R613),2)+TRUNC(M613*(1+R613),2)+TRUNC(N613*(1+R613),2)+TRUNC(O613*(1+R613),2)+TRUNC(P613*(1+R613),2)))))/K613*(1+R613))&lt;=ABS((M613*(1+R613)-(TRUNC(M613*(1+R613),2)+(TRUNC(AK613,2)-(TRUNC(H613*(1+R613),2)+TRUNC(J613*(1+R613),2)+TRUNC(K613*(1+R613),2)+TRUNC(L613*(1+R613),2)+TRUNC(M613*(1+R613),2)+TRUNC(N613*(1+R613),2)+TRUNC(O613*(1+R613),2)+TRUNC(P613*(1+R613),2)))))/M613*(1+R613)),TRUE),IF(AND(N613*(1+R613)&lt;&gt;0,(TRUNC(N613*(1+R613),2)+(TRUNC(AK613,2)-(TRUNC(H613*(1+R613),2)+TRUNC(J613*(1+R613),2)+TRUNC(K613*(1+R613),2)+TRUNC(L613*(1+R613),2)+TRUNC(M613*(1+R613),2)+TRUNC(N613*(1+R613),2)+TRUNC(O613*(1+R613),2)+TRUNC(P613*(1+R613),2))))&gt;=0),ABS((K613*(1+R613)-(TRUNC(K613*(1+R613),2)+(TRUNC(AK613,2)-(TRUNC(H613*(1+R613),2)+TRUNC(J613*(1+R613),2)+TRUNC(K613*(1+R613),2)+TRUNC(L613*(1+R613),2)+TRUNC(M613*(1+R613),2)+TRUNC(N613*(1+R613),2)+TRUNC(O613*(1+R613),2)+TRUNC(P613*(1+R613),2)))))/K613*(1+R613))&lt;=ABS((N613*(1+R613)-(TRUNC(N613*(1+R613),2)+(TRUNC(AK613,2)-(TRUNC(H613*(1+R613),2)+TRUNC(J613*(1+R613),2)+TRUNC(K613*(1+R613),2)+TRUNC(L613*(1+R613),2)+TRUNC(M613*(1+R613),2)+TRUNC(N613*(1+R613),2)+TRUNC(O613*(1+R613),2)+TRUNC(P613*(1+R613),2)))))/N613*(1+R613)),TRUE),IF(AND(O613*(1+R613)&lt;&gt;0,(TRUNC(O613*(1+R613),2)+(TRUNC(AK613,2)-(TRUNC(H613*(1+R613),2)+TRUNC(J613*(1+R613),2)+TRUNC(K613*(1+R613),2)+TRUNC(L613*(1+R613),2)+TRUNC(M613*(1+R613),2)+TRUNC(N613*(1+R613),2)+TRUNC(O613*(1+R613),2)+TRUNC(P613*(1+R613),2))))&gt;=0),ABS((K613*(1+R613)-(TRUNC(K613*(1+R613),2)+(TRUNC(AK613,2)-(TRUNC(H613*(1+R613),2)+TRUNC(J613*(1+R613),2)+TRUNC(K613*(1+R613),2)+TRUNC(L613*(1+R613),2)+TRUNC(M613*(1+R613),2)+TRUNC(N613*(1+R613),2)+TRUNC(O613*(1+R613),2)+TRUNC(P613*(1+R613),2)))))/K613*(1+R613))&lt;=ABS((O613*(1+R613)-(TRUNC(O613*(1+R613),2)+(TRUNC(AK613,2)-(TRUNC(H613*(1+R613),2)+TRUNC(J613*(1+R613),2)+TRUNC(K613*(1+R613),2)+TRUNC(L613*(1+R613),2)+TRUNC(M613*(1+R613),2)+TRUNC(N613*(1+R613),2)+TRUNC(O613*(1+R613),2)+TRUNC(P613*(1+R613),2)))))/O613*(1+R613)),TRUE),IF(AND(P613*(1+R613)&lt;&gt;0,(TRUNC(P613*(1+R613),2)+(TRUNC(AK613,2)-(TRUNC(H613*(1+R613),2)+TRUNC(J613*(1+R613),2)+TRUNC(K613*(1+R613),2)+TRUNC(L613*(1+R613),2)+TRUNC(M613*(1+R613),2)+TRUNC(N613*(1+R613),2)+TRUNC(O613*(1+R613),2)+TRUNC(P613*(1+R613),2))))&gt;=0),ABS((K613*(1+R613)-(TRUNC(K613*(1+R613),2)+(TRUNC(AK613,2)-(TRUNC(H613*(1+R613),2)+TRUNC(J613*(1+R613),2)+TRUNC(K613*(1+R613),2)+TRUNC(L613*(1+R613),2)+TRUNC(M613*(1+R613),2)+TRUNC(N613*(1+R613),2)+TRUNC(O613*(1+R613),2)+TRUNC(P613*(1+R613),2)))))/K613*(1+R613))&lt;=ABS((P613*(1+R613)-(TRUNC(P613*(1+R613),2)+(TRUNC(AK613,2)-(TRUNC(H613*(1+R613),2)+TRUNC(J613*(1+R613),2)+TRUNC(K613*(1+R613),2)+TRUNC(L613*(1+R613),2)+TRUNC(M613*(1+R613),2)+TRUNC(N613*(1+R613),2)+TRUNC(O613*(1+R613),2)+TRUNC(P613*(1+R613),2)))))/P613*(1+R613)),TRUE)),TRUNC(K613*(1+R613),2)+(TRUNC(AK613,2)-(TRUNC(H613*(1+R613),2)+TRUNC(J613*(1+R613),2)+TRUNC(K613*(1+R613),2)+TRUNC(L613*(1+R613),2)+TRUNC(M613*(1+R613),2)+TRUNC(N613*(1+R613),2)+TRUNC(O613*(1+R613),2)+TRUNC(P613*(1+R613),2))),TRUNC(K613*(1+R613),2)))))</f>
        <v>0</v>
      </c>
      <c r="Z613" s="363">
        <f>IF(Y613*G613=0,0,IF((TRUNC(AL613,2)-(TRUNC(S613*G613,2)+TRUNC(W613*G613,2)+TRUNC(Y613*G613,2)+TRUNC(AA613*G613,2)+TRUNC(AC613*G613,2)+TRUNC(AE613*G613,2)+TRUNC(AG613*G613,2)+TRUNC(AI613*G613,2)))=0,TRUNC(Y613*G613,2),IF((TRUNC(TRUNC(Y613*G613,2),2)+(TRUNC(AL613,2)-(TRUNC(S613*G613,2)+TRUNC(W613*G613,2)+TRUNC(Y613*G613,2)+TRUNC(AA613*G613,2)+TRUNC(AC613*G613,2)+TRUNC(AE613*G613,2)+TRUNC(AG613*G613,2)+TRUNC(AI613*G613,2))))&lt;=0,TRUNC(Y613*G613,2),IF(AND(IF(AND(S613*G613&lt;&gt;0,(TRUNC(S613*G613,2)+(TRUNC(AL613,2)-(TRUNC(S613*G613,2)+TRUNC(W613*G613,2)+TRUNC(Y613*G613,2)+TRUNC(AA613*G613,2)+TRUNC(AC613*G613,2)+TRUNC(AE613*G613,2)+TRUNC(AG613*G613,2)+TRUNC(AI613*G613,2))))&gt;=0),ABS((Y613*G613-(TRUNC(Y613*G613,2)+(TRUNC(AL613,2)-(TRUNC(S613*G613,2)+TRUNC(W613*G613,2)+TRUNC(Y613*G613,2)+TRUNC(AA613*G613,2)+TRUNC(AC613*G613,2)+TRUNC(AE613*G613,2)+TRUNC(AG613*G613,2)+TRUNC(AI613*G613,2)))))/Y613*G613)&lt;ABS((S613*G613-(TRUNC(S613*G613,2)+(TRUNC(AL613,2)-(TRUNC(S613*G613,2)+TRUNC(W613*G613,2)+TRUNC(Y613*G613,2)+TRUNC(AA613*G613,2)+TRUNC(AC613*G613,2)+TRUNC(AE613*G613,2)+TRUNC(AG613*G613,2)+TRUNC(AI613*G613,2)))))/S613*G613),TRUE),IF(AND(W613*G613&lt;&gt;0,(TRUNC(W613*G613,2)+(TRUNC(AL613,2)-(TRUNC(S613*G613,2)+TRUNC(W613*G613,2)+TRUNC(Y613*G613,2)+TRUNC(AA613*G613,2)+TRUNC(AC613*G613,2)+TRUNC(AE613*G613,2)+TRUNC(AG613*G613,2)+TRUNC(AI613*G613,2))))&gt;=0),ABS((Y613*G613-(TRUNC(Y613*G613,2)+(TRUNC(AL613,2)-(TRUNC(S613*G613,2)+TRUNC(W613*G613,2)+TRUNC(Y613*G613,2)+TRUNC(AA613*G613,2)+TRUNC(AC613*G613,2)+TRUNC(AE613*G613,2)+TRUNC(AG613*G613,2)+TRUNC(AI613*G613,2)))))/Y613*G613)&lt;ABS((W613*G613-(TRUNC(W613*G613,2)+(TRUNC(AL613,2)-(TRUNC(S613*G613,2)+TRUNC(W613*G613,2)+TRUNC(Y613*G613,2)+TRUNC(AA613*G613,2)+TRUNC(AC613*G613,2)+TRUNC(AE613*G613,2)+TRUNC(AG613*G613,2)+TRUNC(AI613*G613,2)))))/W613*G613),TRUE),IF(AND(Y613*G613&lt;&gt;0,(TRUNC(Y613*G613,2)+(TRUNC(AL613,2)-(TRUNC(S613*G613,2)+TRUNC(W613*G613,2)+TRUNC(Y613*G613,2)+TRUNC(AA613*G613,2)+TRUNC(AC613*G613,2)+TRUNC(AE613*G613,2)+TRUNC(AG613*G613,2)+TRUNC(AI613*G613,2))))&gt;=0),ABS((Y613*G613-(TRUNC(Y613*G613,2)+(TRUNC(AL613,2)-(TRUNC(S613*G613,2)+TRUNC(W613*G613,2)+TRUNC(Y613*G613,2)+TRUNC(AA613*G613,2)+TRUNC(AC613*G613,2)+TRUNC(AE613*G613,2)+TRUNC(AG613*G613,2)+TRUNC(AI613*G613,2)))))/Y613*G613)&lt;=ABS((Y613*G613-(TRUNC(Y613*G613,2)+(TRUNC(AL613,2)-(TRUNC(S613*G613,2)+TRUNC(W613*G613,2)+TRUNC(Y613*G613,2)+TRUNC(AA613*G613,2)+TRUNC(AC613*G613,2)+TRUNC(AE613*G613,2)+TRUNC(AG613*G613,2)+TRUNC(AI613*G613,2)))))/Y613*G613),TRUE),IF(AND(AA613*G613&lt;&gt;0,(TRUNC(AA613*G613,2)+(TRUNC(AL613,2)-(TRUNC(S613*G613,2)+TRUNC(W613*G613,2)+TRUNC(Y613*G613,2)+TRUNC(AA613*G613,2)+TRUNC(AC613*G613,2)+TRUNC(AE613*G613,2)+TRUNC(AG613*G613,2)+TRUNC(AI613*G613,2))))&gt;=0),ABS((Y613*G613-(TRUNC(Y613*G613,2)+(TRUNC(AL613,2)-(TRUNC(S613*G613,2)+TRUNC(W613*G613,2)+TRUNC(Y613*G613,2)+TRUNC(AA613*G613,2)+TRUNC(AC613*G613,2)+TRUNC(AE613*G613,2)+TRUNC(AG613*G613,2)+TRUNC(AI613*G613,2)))))/Y613*G613)&lt;=ABS((AA613*G613-(TRUNC(AA613*G613,2)+(TRUNC(AL613,2)-(TRUNC(S613*G613,2)+TRUNC(W613*G613,2)+TRUNC(Y613*G613,2)+TRUNC(AA613*G613,2)+TRUNC(AC613*G613,2)+TRUNC(AE613*G613,2)+TRUNC(AG613*G613,2)+TRUNC(AI613*G613,2)))))/AA613*G613),TRUE),IF(AND(AC613*G613&lt;&gt;0,(TRUNC(AC613*G613,2)+(TRUNC(AL613,2)-(TRUNC(S613*G613,2)+TRUNC(W613*G613,2)+TRUNC(Y613*G613,2)+TRUNC(AA613*G613,2)+TRUNC(AC613*G613,2)+TRUNC(AE613*G613,2)+TRUNC(AG613*G613,2)+TRUNC(AI613*G613,2))))&gt;=0),ABS((Y613*G613-(TRUNC(Y613*G613,2)+(TRUNC(AL613,2)-(TRUNC(S613*G613,2)+TRUNC(W613*G613,2)+TRUNC(Y613*G613,2)+TRUNC(AA613*G613,2)+TRUNC(AC613*G613,2)+TRUNC(AE613*G613,2)+TRUNC(AG613*G613,2)+TRUNC(AI613*G613,2)))))/Y613*G613)&lt;=ABS((AC613*G613-(TRUNC(AC613*G613,2)+(TRUNC(AL613,2)-(TRUNC(S613*G613,2)+TRUNC(W613*G613,2)+TRUNC(Y613*G613,2)+TRUNC(AA613*G613,2)+TRUNC(AC613*G613,2)+TRUNC(AE613*G613,2)+TRUNC(AG613*G613,2)+TRUNC(AI613*G613,2)))))/AC613*G613),TRUE),IF(AND(AE613*G613&lt;&gt;0,(TRUNC(AE613*G613,2)+(TRUNC(AL613,2)-(TRUNC(S613*G613,2)+TRUNC(W613*G613,2)+TRUNC(Y613*G613,2)+TRUNC(AA613*G613,2)+TRUNC(AC613*G613,2)+TRUNC(AE613*G613,2)+TRUNC(AG613*G613,2)+TRUNC(AI613*G613,2))))&gt;=0),ABS((Y613*G613-(TRUNC(Y613*G613,2)+(TRUNC(AL613,2)-(TRUNC(S613*G613,2)+TRUNC(W613*G613,2)+TRUNC(Y613*G613,2)+TRUNC(AA613*G613,2)+TRUNC(AC613*G613,2)+TRUNC(AE613*G613,2)+TRUNC(AG613*G613,2)+TRUNC(AI613*G613,2)))))/Y613*G613)&lt;=ABS((AE613*G613-(TRUNC(AE613*G613,2)+(TRUNC(AL613,2)-(TRUNC(S613*G613,2)+TRUNC(W613*G613,2)+TRUNC(Y613*G613,2)+TRUNC(AA613*G613,2)+TRUNC(AC613*G613,2)+TRUNC(AE613*G613,2)+TRUNC(AG613*G613,2)+TRUNC(AI613*G613,2)))))/AE613*G613),TRUE),IF(AND(AG613*G613&lt;&gt;0,(TRUNC(AG613*G613,2)+(TRUNC(AL613,2)-(TRUNC(S613*G613,2)+TRUNC(W613*G613,2)+TRUNC(Y613*G613,2)+TRUNC(AA613*G613,2)+TRUNC(AC613*G613,2)+TRUNC(AE613*G613,2)+TRUNC(AG613*G613,2)+TRUNC(AI613*G613,2))))&gt;=0),ABS((Y613*G613-(TRUNC(Y613*G613,2)+(TRUNC(AL613,2)-(TRUNC(S613*G613,2)+TRUNC(W613*G613,2)+TRUNC(Y613*G613,2)+TRUNC(AA613*G613,2)+TRUNC(AC613*G613,2)+TRUNC(AE613*G613,2)+TRUNC(AG613*G613,2)+TRUNC(AI613*G613,2)))))/Y613*G613)&lt;=ABS((AG613*G613-(TRUNC(AG613*G613,2)+(TRUNC(AL613,2)-(TRUNC(S613*G613,2)+TRUNC(W613*G613,2)+TRUNC(Y613*G613,2)+TRUNC(AA613*G613,2)+TRUNC(AC613*G613,2)+TRUNC(AE613*G613,2)+TRUNC(AG613*G613,2)+TRUNC(AI613*G613,2)))))/AG613*G613),TRUE),IF(AND(AI613*G613&lt;&gt;0,(TRUNC(AI613*G613,2)+(TRUNC(AL613,2)-(TRUNC(S613*G613,2)+TRUNC(W613*G613,2)+TRUNC(Y613*G613,2)+TRUNC(AA613*G613,2)+TRUNC(AC613*G613,2)+TRUNC(AE613*G613,2)+TRUNC(AG613*G613,2)+TRUNC(AI613*G613,2))))&gt;=0),ABS((Y613*G613-(TRUNC(Y613*G613,2)+(TRUNC(AL613,2)-(TRUNC(S613*G613,2)+TRUNC(W613*G613,2)+TRUNC(Y613*G613,2)+TRUNC(AA613*G613,2)+TRUNC(AC613*G613,2)+TRUNC(AE613*G613,2)+TRUNC(AG613*G613,2)+TRUNC(AI613*G613,2)))))/Y613*G613)&lt;=ABS((AI613*G613-(TRUNC(AI613*G613,2)+(TRUNC(AL613,2)-(TRUNC(S613*G613,2)+TRUNC(W613*G613,2)+TRUNC(Y613*G613,2)+TRUNC(AA613*G613,2)+TRUNC(AC613*G613,2)+TRUNC(AE613*G613,2)+TRUNC(AG613*G613,2)+TRUNC(AI613*G613,2)))))/AI613*G613),TRUE)),TRUNC(Y613*G613,2)+(TRUNC(AL613,2)-(TRUNC(S613*G613,2)+TRUNC(W613*G613,2)+TRUNC(Y613*G613,2)+TRUNC(AA613*G613,2)+TRUNC(AC613*G613,2)+TRUNC(AE613*G613,2)+TRUNC(AG613*G613,2)+TRUNC(AI613*G613,2))),TRUNC(Y613*G613,2)))))</f>
        <v>0</v>
      </c>
      <c r="AA613" s="363">
        <f>IF(L613*(1+R613)=0,0,IF((TRUNC(AK613,2)-(TRUNC(H613*(1+R613),2)+TRUNC(J613*(1+R613),2)+TRUNC(K613*(1+R613),2)+TRUNC(L613*(1+R613),2)+TRUNC(M613*(1+R613),2)+TRUNC(N613*(1+R613),2)+TRUNC(O613*(1+R613),2)+TRUNC(P613*(1+R613),2)))=0,TRUNC(L613*(1+R613),2),IF((TRUNC(TRUNC(L613*(1+R613),2),2)+(TRUNC(AK613,2)-(TRUNC(H613*(1+R613),2)+TRUNC(J613*(1+R613),2)+TRUNC(K613*(1+R613),2)+TRUNC(L613*(1+R613),2)+TRUNC(M613*(1+R613),2)+TRUNC(N613*(1+R613),2)+TRUNC(O613*(1+R613),2)+TRUNC(P613*(1+R613),2))))&lt;=0,TRUNC(L613*(1+R613),2),IF(AND(IF(AND(H613*(1+R613)&lt;&gt;0,(TRUNC(H613*(1+R613),2)+(TRUNC(AK613,2)-(TRUNC(H613*(1+R613),2)+TRUNC(J613*(1+R613),2)+TRUNC(K613*(1+R613),2)+TRUNC(L613*(1+R613),2)+TRUNC(M613*(1+R613),2)+TRUNC(N613*(1+R613),2)+TRUNC(O613*(1+R613),2)+TRUNC(P613*(1+R613),2))))&gt;=0),ABS((L613*(1+R613)-(TRUNC(L613*(1+R613),2)+(TRUNC(AK613,2)-(TRUNC(H613*(1+R613),2)+TRUNC(J613*(1+R613),2)+TRUNC(K613*(1+R613),2)+TRUNC(L613*(1+R613),2)+TRUNC(M613*(1+R613),2)+TRUNC(N613*(1+R613),2)+TRUNC(O613*(1+R613),2)+TRUNC(P613*(1+R613),2)))))/L613*(1+R613))&lt;ABS((H613*(1+R613)-(TRUNC(H613*(1+R613),2)+(TRUNC(AK613,2)-(TRUNC(H613*(1+R613),2)+TRUNC(J613*(1+R613),2)+TRUNC(K613*(1+R613),2)+TRUNC(L613*(1+R613),2)+TRUNC(M613*(1+R613),2)+TRUNC(N613*(1+R613),2)+TRUNC(O613*(1+R613),2)+TRUNC(P613*(1+R613),2)))))/H613*(1+R613)),TRUE),IF(AND(J613*(1+R613)&lt;&gt;0,(TRUNC(J613*(1+R613),2)+(TRUNC(AK613,2)-(TRUNC(H613*(1+R613),2)+TRUNC(J613*(1+R613),2)+TRUNC(K613*(1+R613),2)+TRUNC(L613*(1+R613),2)+TRUNC(M613*(1+R613),2)+TRUNC(N613*(1+R613),2)+TRUNC(O613*(1+R613),2)+TRUNC(P613*(1+R613),2))))&gt;=0),ABS((L613*(1+R613)-(TRUNC(L613*(1+R613),2)+(TRUNC(AK613,2)-(TRUNC(H613*(1+R613),2)+TRUNC(J613*(1+R613),2)+TRUNC(K613*(1+R613),2)+TRUNC(L613*(1+R613),2)+TRUNC(M613*(1+R613),2)+TRUNC(N613*(1+R613),2)+TRUNC(O613*(1+R613),2)+TRUNC(P613*(1+R613),2)))))/L613*(1+R613))&lt;ABS((J613*(1+R613)-(TRUNC(J613*(1+R613),2)+(TRUNC(AK613,2)-(TRUNC(H613*(1+R613),2)+TRUNC(J613*(1+R613),2)+TRUNC(K613*(1+R613),2)+TRUNC(L613*(1+R613),2)+TRUNC(M613*(1+R613),2)+TRUNC(N613*(1+R613),2)+TRUNC(O613*(1+R613),2)+TRUNC(P613*(1+R613),2)))))/J613*(1+R613)),TRUE),IF(AND(K613*(1+R613)&lt;&gt;0,(TRUNC(K613*(1+R613),2)+(TRUNC(AK613,2)-(TRUNC(H613*(1+R613),2)+TRUNC(J613*(1+R613),2)+TRUNC(K613*(1+R613),2)+TRUNC(L613*(1+R613),2)+TRUNC(M613*(1+R613),2)+TRUNC(N613*(1+R613),2)+TRUNC(O613*(1+R613),2)+TRUNC(P613*(1+R613),2))))&gt;=0),ABS((L613*(1+R613)-(TRUNC(L613*(1+R613),2)+(TRUNC(AK613,2)-(TRUNC(H613*(1+R613),2)+TRUNC(J613*(1+R613),2)+TRUNC(K613*(1+R613),2)+TRUNC(L613*(1+R613),2)+TRUNC(M613*(1+R613),2)+TRUNC(N613*(1+R613),2)+TRUNC(O613*(1+R613),2)+TRUNC(P613*(1+R613),2)))))/L613*(1+R613))&lt;ABS((K613*(1+R613)-(TRUNC(K613*(1+R613),2)+(TRUNC(AK613,2)-(TRUNC(H613*(1+R613),2)+TRUNC(J613*(1+R613),2)+TRUNC(K613*(1+R613),2)+TRUNC(L613*(1+R613),2)+TRUNC(M613*(1+R613),2)+TRUNC(N613*(1+R613),2)+TRUNC(O613*(1+R613),2)+TRUNC(P613*(1+R613),2)))))/K613*(1+R613)),TRUE),IF(AND(L613*(1+R613)&lt;&gt;0,(TRUNC(L613*(1+R613),2)+(TRUNC(AK613,2)-(TRUNC(H613*(1+R613),2)+TRUNC(J613*(1+R613),2)+TRUNC(K613*(1+R613),2)+TRUNC(L613*(1+R613),2)+TRUNC(M613*(1+R613),2)+TRUNC(N613*(1+R613),2)+TRUNC(O613*(1+R613),2)+TRUNC(P613*(1+R613),2))))&gt;=0),ABS((L613*(1+R613)-(TRUNC(L613*(1+R613),2)+(TRUNC(AK613,2)-(TRUNC(H613*(1+R613),2)+TRUNC(J613*(1+R613),2)+TRUNC(K613*(1+R613),2)+TRUNC(L613*(1+R613),2)+TRUNC(M613*(1+R613),2)+TRUNC(N613*(1+R613),2)+TRUNC(O613*(1+R613),2)+TRUNC(P613*(1+R613),2)))))/L613*(1+R613))&lt;=ABS((L613*(1+R613)-(TRUNC(L613*(1+R613),2)+(TRUNC(AK613,2)-(TRUNC(H613*(1+R613),2)+TRUNC(J613*(1+R613),2)+TRUNC(K613*(1+R613),2)+TRUNC(L613*(1+R613),2)+TRUNC(M613*(1+R613),2)+TRUNC(N613*(1+R613),2)+TRUNC(O613*(1+R613),2)+TRUNC(P613*(1+R613),2)))))/L613*(1+R613)),TRUE),IF(AND(M613*(1+R613)&lt;&gt;0,(TRUNC(M613*(1+R613),2)+(TRUNC(AK613,2)-(TRUNC(H613*(1+R613),2)+TRUNC(J613*(1+R613),2)+TRUNC(K613*(1+R613),2)+TRUNC(L613*(1+R613),2)+TRUNC(M613*(1+R613),2)+TRUNC(N613*(1+R613),2)+TRUNC(O613*(1+R613),2)+TRUNC(P613*(1+R613),2))))&gt;=0),ABS((L613*(1+R613)-(TRUNC(L613*(1+R613),2)+(TRUNC(AK613,2)-(TRUNC(H613*(1+R613),2)+TRUNC(J613*(1+R613),2)+TRUNC(K613*(1+R613),2)+TRUNC(L613*(1+R613),2)+TRUNC(M613*(1+R613),2)+TRUNC(N613*(1+R613),2)+TRUNC(O613*(1+R613),2)+TRUNC(P613*(1+R613),2)))))/L613*(1+R613))&lt;=ABS((M613*(1+R613)-(TRUNC(M613*(1+R613),2)+(TRUNC(AK613,2)-(TRUNC(H613*(1+R613),2)+TRUNC(J613*(1+R613),2)+TRUNC(K613*(1+R613),2)+TRUNC(L613*(1+R613),2)+TRUNC(M613*(1+R613),2)+TRUNC(N613*(1+R613),2)+TRUNC(O613*(1+R613),2)+TRUNC(P613*(1+R613),2)))))/M613*(1+R613)),TRUE),IF(AND(N613*(1+R613)&lt;&gt;0,(TRUNC(N613*(1+R613),2)+(TRUNC(AK613,2)-(TRUNC(H613*(1+R613),2)+TRUNC(J613*(1+R613),2)+TRUNC(K613*(1+R613),2)+TRUNC(L613*(1+R613),2)+TRUNC(M613*(1+R613),2)+TRUNC(N613*(1+R613),2)+TRUNC(O613*(1+R613),2)+TRUNC(P613*(1+R613),2))))&gt;=0),ABS((L613*(1+R613)-(TRUNC(L613*(1+R613),2)+(TRUNC(AK613,2)-(TRUNC(H613*(1+R613),2)+TRUNC(J613*(1+R613),2)+TRUNC(K613*(1+R613),2)+TRUNC(L613*(1+R613),2)+TRUNC(M613*(1+R613),2)+TRUNC(N613*(1+R613),2)+TRUNC(O613*(1+R613),2)+TRUNC(P613*(1+R613),2)))))/L613*(1+R613))&lt;=ABS((N613*(1+R613)-(TRUNC(N613*(1+R613),2)+(TRUNC(AK613,2)-(TRUNC(H613*(1+R613),2)+TRUNC(J613*(1+R613),2)+TRUNC(K613*(1+R613),2)+TRUNC(L613*(1+R613),2)+TRUNC(M613*(1+R613),2)+TRUNC(N613*(1+R613),2)+TRUNC(O613*(1+R613),2)+TRUNC(P613*(1+R613),2)))))/N613*(1+R613)),TRUE),IF(AND(O613*(1+R613)&lt;&gt;0,(TRUNC(O613*(1+R613),2)+(TRUNC(AK613,2)-(TRUNC(H613*(1+R613),2)+TRUNC(J613*(1+R613),2)+TRUNC(K613*(1+R613),2)+TRUNC(L613*(1+R613),2)+TRUNC(M613*(1+R613),2)+TRUNC(N613*(1+R613),2)+TRUNC(O613*(1+R613),2)+TRUNC(P613*(1+R613),2))))&gt;=0),ABS((L613*(1+R613)-(TRUNC(L613*(1+R613),2)+(TRUNC(AK613,2)-(TRUNC(H613*(1+R613),2)+TRUNC(J613*(1+R613),2)+TRUNC(K613*(1+R613),2)+TRUNC(L613*(1+R613),2)+TRUNC(M613*(1+R613),2)+TRUNC(N613*(1+R613),2)+TRUNC(O613*(1+R613),2)+TRUNC(P613*(1+R613),2)))))/L613*(1+R613))&lt;=ABS((O613*(1+R613)-(TRUNC(O613*(1+R613),2)+(TRUNC(AK613,2)-(TRUNC(H613*(1+R613),2)+TRUNC(J613*(1+R613),2)+TRUNC(K613*(1+R613),2)+TRUNC(L613*(1+R613),2)+TRUNC(M613*(1+R613),2)+TRUNC(N613*(1+R613),2)+TRUNC(O613*(1+R613),2)+TRUNC(P613*(1+R613),2)))))/O613*(1+R613)),TRUE),IF(AND(P613*(1+R613)&lt;&gt;0,(TRUNC(P613*(1+R613),2)+(TRUNC(AK613,2)-(TRUNC(H613*(1+R613),2)+TRUNC(J613*(1+R613),2)+TRUNC(K613*(1+R613),2)+TRUNC(L613*(1+R613),2)+TRUNC(M613*(1+R613),2)+TRUNC(N613*(1+R613),2)+TRUNC(O613*(1+R613),2)+TRUNC(P613*(1+R613),2))))&gt;=0),ABS((L613*(1+R613)-(TRUNC(L613*(1+R613),2)+(TRUNC(AK613,2)-(TRUNC(H613*(1+R613),2)+TRUNC(J613*(1+R613),2)+TRUNC(K613*(1+R613),2)+TRUNC(L613*(1+R613),2)+TRUNC(M613*(1+R613),2)+TRUNC(N613*(1+R613),2)+TRUNC(O613*(1+R613),2)+TRUNC(P613*(1+R613),2)))))/L613*(1+R613))&lt;=ABS((P613*(1+R613)-(TRUNC(P613*(1+R613),2)+(TRUNC(AK613,2)-(TRUNC(H613*(1+R613),2)+TRUNC(J613*(1+R613),2)+TRUNC(K613*(1+R613),2)+TRUNC(L613*(1+R613),2)+TRUNC(M613*(1+R613),2)+TRUNC(N613*(1+R613),2)+TRUNC(O613*(1+R613),2)+TRUNC(P613*(1+R613),2)))))/P613*(1+R613)),TRUE)),TRUNC(L613*(1+R613),2)+(TRUNC(AK613,2)-(TRUNC(H613*(1+R613),2)+TRUNC(J613*(1+R613),2)+TRUNC(K613*(1+R613),2)+TRUNC(L613*(1+R613),2)+TRUNC(M613*(1+R613),2)+TRUNC(N613*(1+R613),2)+TRUNC(O613*(1+R613),2)+TRUNC(P613*(1+R613),2))),TRUNC(L613*(1+R613),2)))))</f>
        <v>0</v>
      </c>
      <c r="AB613" s="363">
        <f>IF(AA613*G613=0,0,IF((TRUNC(AL613,2)-(TRUNC(S613*G613,2)+TRUNC(W613*G613,2)+TRUNC(Y613*G613,2)+TRUNC(AA613*G613,2)+TRUNC(AC613*G613,2)+TRUNC(AE613*G613,2)+TRUNC(AG613*G613,2)+TRUNC(AI613*G613,2)))=0,TRUNC(AA613*G613,2),IF((TRUNC(TRUNC(AA613*G613,2),2)+(TRUNC(AL613,2)-(TRUNC(S613*G613,2)+TRUNC(W613*G613,2)+TRUNC(Y613*G613,2)+TRUNC(AA613*G613,2)+TRUNC(AC613*G613,2)+TRUNC(AE613*G613,2)+TRUNC(AG613*G613,2)+TRUNC(AI613*G613,2))))&lt;=0,TRUNC(AA613*G613,2),IF(AND(IF(AND(S613*G613&lt;&gt;0,(TRUNC(S613*G613,2)+(TRUNC(AL613,2)-(TRUNC(S613*G613,2)+TRUNC(W613*G613,2)+TRUNC(Y613*G613,2)+TRUNC(AA613*G613,2)+TRUNC(AC613*G613,2)+TRUNC(AE613*G613,2)+TRUNC(AG613*G613,2)+TRUNC(AI613*G613,2))))&gt;=0),ABS((AA613*G613-(TRUNC(AA613*G613,2)+(TRUNC(AL613,2)-(TRUNC(S613*G613,2)+TRUNC(W613*G613,2)+TRUNC(Y613*G613,2)+TRUNC(AA613*G613,2)+TRUNC(AC613*G613,2)+TRUNC(AE613*G613,2)+TRUNC(AG613*G613,2)+TRUNC(AI613*G613,2)))))/AA613*G613)&lt;ABS((S613*G613-(TRUNC(S613*G613,2)+(TRUNC(AL613,2)-(TRUNC(S613*G613,2)+TRUNC(W613*G613,2)+TRUNC(Y613*G613,2)+TRUNC(AA613*G613,2)+TRUNC(AC613*G613,2)+TRUNC(AE613*G613,2)+TRUNC(AG613*G613,2)+TRUNC(AI613*G613,2)))))/S613*G613),TRUE),IF(AND(W613*G613&lt;&gt;0,(TRUNC(W613*G613,2)+(TRUNC(AL613,2)-(TRUNC(S613*G613,2)+TRUNC(W613*G613,2)+TRUNC(Y613*G613,2)+TRUNC(AA613*G613,2)+TRUNC(AC613*G613,2)+TRUNC(AE613*G613,2)+TRUNC(AG613*G613,2)+TRUNC(AI613*G613,2))))&gt;=0),ABS((AA613*G613-(TRUNC(AA613*G613,2)+(TRUNC(AL613,2)-(TRUNC(S613*G613,2)+TRUNC(W613*G613,2)+TRUNC(Y613*G613,2)+TRUNC(AA613*G613,2)+TRUNC(AC613*G613,2)+TRUNC(AE613*G613,2)+TRUNC(AG613*G613,2)+TRUNC(AI613*G613,2)))))/AA613*G613)&lt;ABS((W613*G613-(TRUNC(W613*G613,2)+(TRUNC(AL613,2)-(TRUNC(S613*G613,2)+TRUNC(W613*G613,2)+TRUNC(Y613*G613,2)+TRUNC(AA613*G613,2)+TRUNC(AC613*G613,2)+TRUNC(AE613*G613,2)+TRUNC(AG613*G613,2)+TRUNC(AI613*G613,2)))))/W613*G613),TRUE),IF(AND(Y613*G613&lt;&gt;0,(TRUNC(Y613*G613,2)+(TRUNC(AL613,2)-(TRUNC(S613*G613,2)+TRUNC(W613*G613,2)+TRUNC(Y613*G613,2)+TRUNC(AA613*G613,2)+TRUNC(AC613*G613,2)+TRUNC(AE613*G613,2)+TRUNC(AG613*G613,2)+TRUNC(AI613*G613,2))))&gt;=0),ABS((AA613*G613-(TRUNC(AA613*G613,2)+(TRUNC(AL613,2)-(TRUNC(S613*G613,2)+TRUNC(W613*G613,2)+TRUNC(Y613*G613,2)+TRUNC(AA613*G613,2)+TRUNC(AC613*G613,2)+TRUNC(AE613*G613,2)+TRUNC(AG613*G613,2)+TRUNC(AI613*G613,2)))))/AA613*G613)&lt;ABS((Y613*G613-(TRUNC(Y613*G613,2)+(TRUNC(AL613,2)-(TRUNC(S613*G613,2)+TRUNC(W613*G613,2)+TRUNC(Y613*G613,2)+TRUNC(AA613*G613,2)+TRUNC(AC613*G613,2)+TRUNC(AE613*G613,2)+TRUNC(AG613*G613,2)+TRUNC(AI613*G613,2)))))/Y613*G613),TRUE),IF(AND(AA613*G613&lt;&gt;0,(TRUNC(AA613*G613,2)+(TRUNC(AL613,2)-(TRUNC(S613*G613,2)+TRUNC(W613*G613,2)+TRUNC(Y613*G613,2)+TRUNC(AA613*G613,2)+TRUNC(AC613*G613,2)+TRUNC(AE613*G613,2)+TRUNC(AG613*G613,2)+TRUNC(AI613*G613,2))))&gt;=0),ABS((AA613*G613-(TRUNC(AA613*G613,2)+(TRUNC(AL613,2)-(TRUNC(S613*G613,2)+TRUNC(W613*G613,2)+TRUNC(Y613*G613,2)+TRUNC(AA613*G613,2)+TRUNC(AC613*G613,2)+TRUNC(AE613*G613,2)+TRUNC(AG613*G613,2)+TRUNC(AI613*G613,2)))))/AA613*G613)&lt;=ABS((AA613*G613-(TRUNC(AA613*G613,2)+(TRUNC(AL613,2)-(TRUNC(S613*G613,2)+TRUNC(W613*G613,2)+TRUNC(Y613*G613,2)+TRUNC(AA613*G613,2)+TRUNC(AC613*G613,2)+TRUNC(AE613*G613,2)+TRUNC(AG613*G613,2)+TRUNC(AI613*G613,2)))))/AA613*G613),TRUE),IF(AND(AC613*G613&lt;&gt;0,(TRUNC(AC613*G613,2)+(TRUNC(AL613,2)-(TRUNC(S613*G613,2)+TRUNC(W613*G613,2)+TRUNC(Y613*G613,2)+TRUNC(AA613*G613,2)+TRUNC(AC613*G613,2)+TRUNC(AE613*G613,2)+TRUNC(AG613*G613,2)+TRUNC(AI613*G613,2))))&gt;=0),ABS((AA613*G613-(TRUNC(AA613*G613,2)+(TRUNC(AL613,2)-(TRUNC(S613*G613,2)+TRUNC(W613*G613,2)+TRUNC(Y613*G613,2)+TRUNC(AA613*G613,2)+TRUNC(AC613*G613,2)+TRUNC(AE613*G613,2)+TRUNC(AG613*G613,2)+TRUNC(AI613*G613,2)))))/AA613*G613)&lt;=ABS((AC613*G613-(TRUNC(AC613*G613,2)+(TRUNC(AL613,2)-(TRUNC(S613*G613,2)+TRUNC(W613*G613,2)+TRUNC(Y613*G613,2)+TRUNC(AA613*G613,2)+TRUNC(AC613*G613,2)+TRUNC(AE613*G613,2)+TRUNC(AG613*G613,2)+TRUNC(AI613*G613,2)))))/AC613*G613),TRUE),IF(AND(AE613*G613&lt;&gt;0,(TRUNC(AE613*G613,2)+(TRUNC(AL613,2)-(TRUNC(S613*G613,2)+TRUNC(W613*G613,2)+TRUNC(Y613*G613,2)+TRUNC(AA613*G613,2)+TRUNC(AC613*G613,2)+TRUNC(AE613*G613,2)+TRUNC(AG613*G613,2)+TRUNC(AI613*G613,2))))&gt;=0),ABS((AA613*G613-(TRUNC(AA613*G613,2)+(TRUNC(AL613,2)-(TRUNC(S613*G613,2)+TRUNC(W613*G613,2)+TRUNC(Y613*G613,2)+TRUNC(AA613*G613,2)+TRUNC(AC613*G613,2)+TRUNC(AE613*G613,2)+TRUNC(AG613*G613,2)+TRUNC(AI613*G613,2)))))/AA613*G613)&lt;=ABS((AE613*G613-(TRUNC(AE613*G613,2)+(TRUNC(AL613,2)-(TRUNC(S613*G613,2)+TRUNC(W613*G613,2)+TRUNC(Y613*G613,2)+TRUNC(AA613*G613,2)+TRUNC(AC613*G613,2)+TRUNC(AE613*G613,2)+TRUNC(AG613*G613,2)+TRUNC(AI613*G613,2)))))/AE613*G613),TRUE),IF(AND(AG613*G613&lt;&gt;0,(TRUNC(AG613*G613,2)+(TRUNC(AL613,2)-(TRUNC(S613*G613,2)+TRUNC(W613*G613,2)+TRUNC(Y613*G613,2)+TRUNC(AA613*G613,2)+TRUNC(AC613*G613,2)+TRUNC(AE613*G613,2)+TRUNC(AG613*G613,2)+TRUNC(AI613*G613,2))))&gt;=0),ABS((AA613*G613-(TRUNC(AA613*G613,2)+(TRUNC(AL613,2)-(TRUNC(S613*G613,2)+TRUNC(W613*G613,2)+TRUNC(Y613*G613,2)+TRUNC(AA613*G613,2)+TRUNC(AC613*G613,2)+TRUNC(AE613*G613,2)+TRUNC(AG613*G613,2)+TRUNC(AI613*G613,2)))))/AA613*G613)&lt;=ABS((AG613*G613-(TRUNC(AG613*G613,2)+(TRUNC(AL613,2)-(TRUNC(S613*G613,2)+TRUNC(W613*G613,2)+TRUNC(Y613*G613,2)+TRUNC(AA613*G613,2)+TRUNC(AC613*G613,2)+TRUNC(AE613*G613,2)+TRUNC(AG613*G613,2)+TRUNC(AI613*G613,2)))))/AG613*G613),TRUE),IF(AND(AI613*G613&lt;&gt;0,(TRUNC(AI613*G613,2)+(TRUNC(AL613,2)-(TRUNC(S613*G613,2)+TRUNC(W613*G613,2)+TRUNC(Y613*G613,2)+TRUNC(AA613*G613,2)+TRUNC(AC613*G613,2)+TRUNC(AE613*G613,2)+TRUNC(AG613*G613,2)+TRUNC(AI613*G613,2))))&gt;=0),ABS((AA613*G613-(TRUNC(AA613*G613,2)+(TRUNC(AL613,2)-(TRUNC(S613*G613,2)+TRUNC(W613*G613,2)+TRUNC(Y613*G613,2)+TRUNC(AA613*G613,2)+TRUNC(AC613*G613,2)+TRUNC(AE613*G613,2)+TRUNC(AG613*G613,2)+TRUNC(AI613*G613,2)))))/AA613*G613)&lt;=ABS((AI613*G613-(TRUNC(AI613*G613,2)+(TRUNC(AL613,2)-(TRUNC(S613*G613,2)+TRUNC(W613*G613,2)+TRUNC(Y613*G613,2)+TRUNC(AA613*G613,2)+TRUNC(AC613*G613,2)+TRUNC(AE613*G613,2)+TRUNC(AG613*G613,2)+TRUNC(AI613*G613,2)))))/AI613*G613),TRUE)),TRUNC(AA613*G613,2)+(TRUNC(AL613,2)-(TRUNC(S613*G613,2)+TRUNC(W613*G613,2)+TRUNC(Y613*G613,2)+TRUNC(AA613*G613,2)+TRUNC(AC613*G613,2)+TRUNC(AE613*G613,2)+TRUNC(AG613*G613,2)+TRUNC(AI613*G613,2))),TRUNC(AA613*G613,2)))))</f>
        <v>0</v>
      </c>
      <c r="AC613" s="363">
        <f>IF(M613*(1+R613)=0,0,IF((TRUNC(AK613,2)-(TRUNC(H613*(1+R613),2)+TRUNC(J613*(1+R613),2)+TRUNC(K613*(1+R613),2)+TRUNC(L613*(1+R613),2)+TRUNC(M613*(1+R613),2)+TRUNC(N613*(1+R613),2)+TRUNC(O613*(1+R613),2)+TRUNC(P613*(1+R613),2)))=0,TRUNC(M613*(1+R613),2),IF((TRUNC(TRUNC(M613*(1+R613),2),2)+(TRUNC(AK613,2)-(TRUNC(H613*(1+R613),2)+TRUNC(J613*(1+R613),2)+TRUNC(K613*(1+R613),2)+TRUNC(L613*(1+R613),2)+TRUNC(M613*(1+R613),2)+TRUNC(N613*(1+R613),2)+TRUNC(O613*(1+R613),2)+TRUNC(P613*(1+R613),2))))&lt;=0,TRUNC(M613*(1+R613),2),IF(AND(IF(AND(H613*(1+R613)&lt;&gt;0,(TRUNC(H613*(1+R613),2)+(TRUNC(AK613,2)-(TRUNC(H613*(1+R613),2)+TRUNC(J613*(1+R613),2)+TRUNC(K613*(1+R613),2)+TRUNC(L613*(1+R613),2)+TRUNC(M613*(1+R613),2)+TRUNC(N613*(1+R613),2)+TRUNC(O613*(1+R613),2)+TRUNC(P613*(1+R613),2))))&gt;=0),ABS((M613*(1+R613)-(TRUNC(M613*(1+R613),2)+(TRUNC(AK613,2)-(TRUNC(H613*(1+R613),2)+TRUNC(J613*(1+R613),2)+TRUNC(K613*(1+R613),2)+TRUNC(L613*(1+R613),2)+TRUNC(M613*(1+R613),2)+TRUNC(N613*(1+R613),2)+TRUNC(O613*(1+R613),2)+TRUNC(P613*(1+R613),2)))))/M613*(1+R613))&lt;ABS((H613*(1+R613)-(TRUNC(H613*(1+R613),2)+(TRUNC(AK613,2)-(TRUNC(H613*(1+R613),2)+TRUNC(J613*(1+R613),2)+TRUNC(K613*(1+R613),2)+TRUNC(L613*(1+R613),2)+TRUNC(M613*(1+R613),2)+TRUNC(N613*(1+R613),2)+TRUNC(O613*(1+R613),2)+TRUNC(P613*(1+R613),2)))))/H613*(1+R613)),TRUE),IF(AND(J613*(1+R613)&lt;&gt;0,(TRUNC(J613*(1+R613),2)+(TRUNC(AK613,2)-(TRUNC(H613*(1+R613),2)+TRUNC(J613*(1+R613),2)+TRUNC(K613*(1+R613),2)+TRUNC(L613*(1+R613),2)+TRUNC(M613*(1+R613),2)+TRUNC(N613*(1+R613),2)+TRUNC(O613*(1+R613),2)+TRUNC(P613*(1+R613),2))))&gt;=0),ABS((M613*(1+R613)-(TRUNC(M613*(1+R613),2)+(TRUNC(AK613,2)-(TRUNC(H613*(1+R613),2)+TRUNC(J613*(1+R613),2)+TRUNC(K613*(1+R613),2)+TRUNC(L613*(1+R613),2)+TRUNC(M613*(1+R613),2)+TRUNC(N613*(1+R613),2)+TRUNC(O613*(1+R613),2)+TRUNC(P613*(1+R613),2)))))/M613*(1+R613))&lt;ABS((J613*(1+R613)-(TRUNC(J613*(1+R613),2)+(TRUNC(AK613,2)-(TRUNC(H613*(1+R613),2)+TRUNC(J613*(1+R613),2)+TRUNC(K613*(1+R613),2)+TRUNC(L613*(1+R613),2)+TRUNC(M613*(1+R613),2)+TRUNC(N613*(1+R613),2)+TRUNC(O613*(1+R613),2)+TRUNC(P613*(1+R613),2)))))/J613*(1+R613)),TRUE),IF(AND(K613*(1+R613)&lt;&gt;0,(TRUNC(K613*(1+R613),2)+(TRUNC(AK613,2)-(TRUNC(H613*(1+R613),2)+TRUNC(J613*(1+R613),2)+TRUNC(K613*(1+R613),2)+TRUNC(L613*(1+R613),2)+TRUNC(M613*(1+R613),2)+TRUNC(N613*(1+R613),2)+TRUNC(O613*(1+R613),2)+TRUNC(P613*(1+R613),2))))&gt;=0),ABS((M613*(1+R613)-(TRUNC(M613*(1+R613),2)+(TRUNC(AK613,2)-(TRUNC(H613*(1+R613),2)+TRUNC(J613*(1+R613),2)+TRUNC(K613*(1+R613),2)+TRUNC(L613*(1+R613),2)+TRUNC(M613*(1+R613),2)+TRUNC(N613*(1+R613),2)+TRUNC(O613*(1+R613),2)+TRUNC(P613*(1+R613),2)))))/M613*(1+R613))&lt;ABS((K613*(1+R613)-(TRUNC(K613*(1+R613),2)+(TRUNC(AK613,2)-(TRUNC(H613*(1+R613),2)+TRUNC(J613*(1+R613),2)+TRUNC(K613*(1+R613),2)+TRUNC(L613*(1+R613),2)+TRUNC(M613*(1+R613),2)+TRUNC(N613*(1+R613),2)+TRUNC(O613*(1+R613),2)+TRUNC(P613*(1+R613),2)))))/K613*(1+R613)),TRUE),IF(AND(L613*(1+R613)&lt;&gt;0,(TRUNC(L613*(1+R613),2)+(TRUNC(AK613,2)-(TRUNC(H613*(1+R613),2)+TRUNC(J613*(1+R613),2)+TRUNC(K613*(1+R613),2)+TRUNC(L613*(1+R613),2)+TRUNC(M613*(1+R613),2)+TRUNC(N613*(1+R613),2)+TRUNC(O613*(1+R613),2)+TRUNC(P613*(1+R613),2))))&gt;=0),ABS((M613*(1+R613)-(TRUNC(M613*(1+R613),2)+(TRUNC(AK613,2)-(TRUNC(H613*(1+R613),2)+TRUNC(J613*(1+R613),2)+TRUNC(K613*(1+R613),2)+TRUNC(L613*(1+R613),2)+TRUNC(M613*(1+R613),2)+TRUNC(N613*(1+R613),2)+TRUNC(O613*(1+R613),2)+TRUNC(P613*(1+R613),2)))))/M613*(1+R613))&lt;ABS((L613*(1+R613)-(TRUNC(L613*(1+R613),2)+(TRUNC(AK613,2)-(TRUNC(H613*(1+R613),2)+TRUNC(J613*(1+R613),2)+TRUNC(K613*(1+R613),2)+TRUNC(L613*(1+R613),2)+TRUNC(M613*(1+R613),2)+TRUNC(N613*(1+R613),2)+TRUNC(O613*(1+R613),2)+TRUNC(P613*(1+R613),2)))))/L613*(1+R613)),TRUE),IF(AND(M613*(1+R613)&lt;&gt;0,(TRUNC(M613*(1+R613),2)+(TRUNC(AK613,2)-(TRUNC(H613*(1+R613),2)+TRUNC(J613*(1+R613),2)+TRUNC(K613*(1+R613),2)+TRUNC(L613*(1+R613),2)+TRUNC(M613*(1+R613),2)+TRUNC(N613*(1+R613),2)+TRUNC(O613*(1+R613),2)+TRUNC(P613*(1+R613),2))))&gt;=0),ABS((M613*(1+R613)-(TRUNC(M613*(1+R613),2)+(TRUNC(AK613,2)-(TRUNC(H613*(1+R613),2)+TRUNC(J613*(1+R613),2)+TRUNC(K613*(1+R613),2)+TRUNC(L613*(1+R613),2)+TRUNC(M613*(1+R613),2)+TRUNC(N613*(1+R613),2)+TRUNC(O613*(1+R613),2)+TRUNC(P613*(1+R613),2)))))/M613*(1+R613))&lt;=ABS((M613*(1+R613)-(TRUNC(M613*(1+R613),2)+(TRUNC(AK613,2)-(TRUNC(H613*(1+R613),2)+TRUNC(J613*(1+R613),2)+TRUNC(K613*(1+R613),2)+TRUNC(L613*(1+R613),2)+TRUNC(M613*(1+R613),2)+TRUNC(N613*(1+R613),2)+TRUNC(O613*(1+R613),2)+TRUNC(P613*(1+R613),2)))))/M613*(1+R613)),TRUE),IF(AND(N613*(1+R613)&lt;&gt;0,(TRUNC(N613*(1+R613),2)+(TRUNC(AK613,2)-(TRUNC(H613*(1+R613),2)+TRUNC(J613*(1+R613),2)+TRUNC(K613*(1+R613),2)+TRUNC(L613*(1+R613),2)+TRUNC(M613*(1+R613),2)+TRUNC(N613*(1+R613),2)+TRUNC(O613*(1+R613),2)+TRUNC(P613*(1+R613),2))))&gt;=0),ABS((M613*(1+R613)-(TRUNC(M613*(1+R613),2)+(TRUNC(AK613,2)-(TRUNC(H613*(1+R613),2)+TRUNC(J613*(1+R613),2)+TRUNC(K613*(1+R613),2)+TRUNC(L613*(1+R613),2)+TRUNC(M613*(1+R613),2)+TRUNC(N613*(1+R613),2)+TRUNC(O613*(1+R613),2)+TRUNC(P613*(1+R613),2)))))/M613*(1+R613))&lt;=ABS((N613*(1+R613)-(TRUNC(N613*(1+R613),2)+(TRUNC(AK613,2)-(TRUNC(H613*(1+R613),2)+TRUNC(J613*(1+R613),2)+TRUNC(K613*(1+R613),2)+TRUNC(L613*(1+R613),2)+TRUNC(M613*(1+R613),2)+TRUNC(N613*(1+R613),2)+TRUNC(O613*(1+R613),2)+TRUNC(P613*(1+R613),2)))))/N613*(1+R613)),TRUE),IF(AND(O613*(1+R613)&lt;&gt;0,(TRUNC(O613*(1+R613),2)+(TRUNC(AK613,2)-(TRUNC(H613*(1+R613),2)+TRUNC(J613*(1+R613),2)+TRUNC(K613*(1+R613),2)+TRUNC(L613*(1+R613),2)+TRUNC(M613*(1+R613),2)+TRUNC(N613*(1+R613),2)+TRUNC(O613*(1+R613),2)+TRUNC(P613*(1+R613),2))))&gt;=0),ABS((M613*(1+R613)-(TRUNC(M613*(1+R613),2)+(TRUNC(AK613,2)-(TRUNC(H613*(1+R613),2)+TRUNC(J613*(1+R613),2)+TRUNC(K613*(1+R613),2)+TRUNC(L613*(1+R613),2)+TRUNC(M613*(1+R613),2)+TRUNC(N613*(1+R613),2)+TRUNC(O613*(1+R613),2)+TRUNC(P613*(1+R613),2)))))/M613*(1+R613))&lt;=ABS((O613*(1+R613)-(TRUNC(O613*(1+R613),2)+(TRUNC(AK613,2)-(TRUNC(H613*(1+R613),2)+TRUNC(J613*(1+R613),2)+TRUNC(K613*(1+R613),2)+TRUNC(L613*(1+R613),2)+TRUNC(M613*(1+R613),2)+TRUNC(N613*(1+R613),2)+TRUNC(O613*(1+R613),2)+TRUNC(P613*(1+R613),2)))))/O613*(1+R613)),TRUE),IF(AND(P613*(1+R613)&lt;&gt;0,(TRUNC(P613*(1+R613),2)+(TRUNC(AK613,2)-(TRUNC(H613*(1+R613),2)+TRUNC(J613*(1+R613),2)+TRUNC(K613*(1+R613),2)+TRUNC(L613*(1+R613),2)+TRUNC(M613*(1+R613),2)+TRUNC(N613*(1+R613),2)+TRUNC(O613*(1+R613),2)+TRUNC(P613*(1+R613),2))))&gt;=0),ABS((M613*(1+R613)-(TRUNC(M613*(1+R613),2)+(TRUNC(AK613,2)-(TRUNC(H613*(1+R613),2)+TRUNC(J613*(1+R613),2)+TRUNC(K613*(1+R613),2)+TRUNC(L613*(1+R613),2)+TRUNC(M613*(1+R613),2)+TRUNC(N613*(1+R613),2)+TRUNC(O613*(1+R613),2)+TRUNC(P613*(1+R613),2)))))/M613*(1+R613))&lt;=ABS((P613*(1+R613)-(TRUNC(P613*(1+R613),2)+(TRUNC(AK613,2)-(TRUNC(H613*(1+R613),2)+TRUNC(J613*(1+R613),2)+TRUNC(K613*(1+R613),2)+TRUNC(L613*(1+R613),2)+TRUNC(M613*(1+R613),2)+TRUNC(N613*(1+R613),2)+TRUNC(O613*(1+R613),2)+TRUNC(P613*(1+R613),2)))))/P613*(1+R613)),TRUE)),TRUNC(M613*(1+R613),2)+(TRUNC(AK613,2)-(TRUNC(H613*(1+R613),2)+TRUNC(J613*(1+R613),2)+TRUNC(K613*(1+R613),2)+TRUNC(L613*(1+R613),2)+TRUNC(M613*(1+R613),2)+TRUNC(N613*(1+R613),2)+TRUNC(O613*(1+R613),2)+TRUNC(P613*(1+R613),2))),TRUNC(M613*(1+R613),2)))))</f>
        <v>0</v>
      </c>
      <c r="AD613" s="363">
        <f>IF(AC613*G613=0,0,IF((TRUNC(AL613,2)-(TRUNC(S613*G613,2)+TRUNC(W613*G613,2)+TRUNC(Y613*G613,2)+TRUNC(AA613*G613,2)+TRUNC(AC613*G613,2)+TRUNC(AE613*G613,2)+TRUNC(AG613*G613,2)+TRUNC(AI613*G613,2)))=0,TRUNC(AC613*G613,2),IF((TRUNC(TRUNC(AC613*G613,2),2)+(TRUNC(AL613,2)-(TRUNC(S613*G613,2)+TRUNC(W613*G613,2)+TRUNC(Y613*G613,2)+TRUNC(AA613*G613,2)+TRUNC(AC613*G613,2)+TRUNC(AE613*G613,2)+TRUNC(AG613*G613,2)+TRUNC(AI613*G613,2))))&lt;=0,TRUNC(AC613*G613,2),IF(AND(IF(AND(S613*G613&lt;&gt;0,(TRUNC(S613*G613,2)+(TRUNC(AL613,2)-(TRUNC(S613*G613,2)+TRUNC(W613*G613,2)+TRUNC(Y613*G613,2)+TRUNC(AA613*G613,2)+TRUNC(AC613*G613,2)+TRUNC(AE613*G613,2)+TRUNC(AG613*G613,2)+TRUNC(AI613*G613,2))))&gt;=0),ABS((AC613*G613-(TRUNC(AC613*G613,2)+(TRUNC(AL613,2)-(TRUNC(S613*G613,2)+TRUNC(W613*G613,2)+TRUNC(Y613*G613,2)+TRUNC(AA613*G613,2)+TRUNC(AC613*G613,2)+TRUNC(AE613*G613,2)+TRUNC(AG613*G613,2)+TRUNC(AI613*G613,2)))))/AC613*G613)&lt;ABS((S613*G613-(TRUNC(S613*G613,2)+(TRUNC(AL613,2)-(TRUNC(S613*G613,2)+TRUNC(W613*G613,2)+TRUNC(Y613*G613,2)+TRUNC(AA613*G613,2)+TRUNC(AC613*G613,2)+TRUNC(AE613*G613,2)+TRUNC(AG613*G613,2)+TRUNC(AI613*G613,2)))))/S613*G613),TRUE),IF(AND(W613*G613&lt;&gt;0,(TRUNC(W613*G613,2)+(TRUNC(AL613,2)-(TRUNC(S613*G613,2)+TRUNC(W613*G613,2)+TRUNC(Y613*G613,2)+TRUNC(AA613*G613,2)+TRUNC(AC613*G613,2)+TRUNC(AE613*G613,2)+TRUNC(AG613*G613,2)+TRUNC(AI613*G613,2))))&gt;=0),ABS((AC613*G613-(TRUNC(AC613*G613,2)+(TRUNC(AL613,2)-(TRUNC(S613*G613,2)+TRUNC(W613*G613,2)+TRUNC(Y613*G613,2)+TRUNC(AA613*G613,2)+TRUNC(AC613*G613,2)+TRUNC(AE613*G613,2)+TRUNC(AG613*G613,2)+TRUNC(AI613*G613,2)))))/AC613*G613)&lt;ABS((W613*G613-(TRUNC(W613*G613,2)+(TRUNC(AL613,2)-(TRUNC(S613*G613,2)+TRUNC(W613*G613,2)+TRUNC(Y613*G613,2)+TRUNC(AA613*G613,2)+TRUNC(AC613*G613,2)+TRUNC(AE613*G613,2)+TRUNC(AG613*G613,2)+TRUNC(AI613*G613,2)))))/W613*G613),TRUE),IF(AND(Y613*G613&lt;&gt;0,(TRUNC(Y613*G613,2)+(TRUNC(AL613,2)-(TRUNC(S613*G613,2)+TRUNC(W613*G613,2)+TRUNC(Y613*G613,2)+TRUNC(AA613*G613,2)+TRUNC(AC613*G613,2)+TRUNC(AE613*G613,2)+TRUNC(AG613*G613,2)+TRUNC(AI613*G613,2))))&gt;=0),ABS((AC613*G613-(TRUNC(AC613*G613,2)+(TRUNC(AL613,2)-(TRUNC(S613*G613,2)+TRUNC(W613*G613,2)+TRUNC(Y613*G613,2)+TRUNC(AA613*G613,2)+TRUNC(AC613*G613,2)+TRUNC(AE613*G613,2)+TRUNC(AG613*G613,2)+TRUNC(AI613*G613,2)))))/AC613*G613)&lt;ABS((Y613*G613-(TRUNC(Y613*G613,2)+(TRUNC(AL613,2)-(TRUNC(S613*G613,2)+TRUNC(W613*G613,2)+TRUNC(Y613*G613,2)+TRUNC(AA613*G613,2)+TRUNC(AC613*G613,2)+TRUNC(AE613*G613,2)+TRUNC(AG613*G613,2)+TRUNC(AI613*G613,2)))))/Y613*G613),TRUE),IF(AND(AA613*G613&lt;&gt;0,(TRUNC(AA613*G613,2)+(TRUNC(AL613,2)-(TRUNC(S613*G613,2)+TRUNC(W613*G613,2)+TRUNC(Y613*G613,2)+TRUNC(AA613*G613,2)+TRUNC(AC613*G613,2)+TRUNC(AE613*G613,2)+TRUNC(AG613*G613,2)+TRUNC(AI613*G613,2))))&gt;=0),ABS((AC613*G613-(TRUNC(AC613*G613,2)+(TRUNC(AL613,2)-(TRUNC(S613*G613,2)+TRUNC(W613*G613,2)+TRUNC(Y613*G613,2)+TRUNC(AA613*G613,2)+TRUNC(AC613*G613,2)+TRUNC(AE613*G613,2)+TRUNC(AG613*G613,2)+TRUNC(AI613*G613,2)))))/AC613*G613)&lt;ABS((AA613*G613-(TRUNC(AA613*G613,2)+(TRUNC(AL613,2)-(TRUNC(S613*G613,2)+TRUNC(W613*G613,2)+TRUNC(Y613*G613,2)+TRUNC(AA613*G613,2)+TRUNC(AC613*G613,2)+TRUNC(AE613*G613,2)+TRUNC(AG613*G613,2)+TRUNC(AI613*G613,2)))))/AA613*G613),TRUE),IF(AND(AC613*G613&lt;&gt;0,(TRUNC(AC613*G613,2)+(TRUNC(AL613,2)-(TRUNC(S613*G613,2)+TRUNC(W613*G613,2)+TRUNC(Y613*G613,2)+TRUNC(AA613*G613,2)+TRUNC(AC613*G613,2)+TRUNC(AE613*G613,2)+TRUNC(AG613*G613,2)+TRUNC(AI613*G613,2))))&gt;=0),ABS((AC613*G613-(TRUNC(AC613*G613,2)+(TRUNC(AL613,2)-(TRUNC(S613*G613,2)+TRUNC(W613*G613,2)+TRUNC(Y613*G613,2)+TRUNC(AA613*G613,2)+TRUNC(AC613*G613,2)+TRUNC(AE613*G613,2)+TRUNC(AG613*G613,2)+TRUNC(AI613*G613,2)))))/AC613*G613)&lt;=ABS((AC613*G613-(TRUNC(AC613*G613,2)+(TRUNC(AL613,2)-(TRUNC(S613*G613,2)+TRUNC(W613*G613,2)+TRUNC(Y613*G613,2)+TRUNC(AA613*G613,2)+TRUNC(AC613*G613,2)+TRUNC(AE613*G613,2)+TRUNC(AG613*G613,2)+TRUNC(AI613*G613,2)))))/AC613*G613),TRUE),IF(AND(AE613*G613&lt;&gt;0,(TRUNC(AE613*G613,2)+(TRUNC(AL613,2)-(TRUNC(S613*G613,2)+TRUNC(W613*G613,2)+TRUNC(Y613*G613,2)+TRUNC(AA613*G613,2)+TRUNC(AC613*G613,2)+TRUNC(AE613*G613,2)+TRUNC(AG613*G613,2)+TRUNC(AI613*G613,2))))&gt;=0),ABS((AC613*G613-(TRUNC(AC613*G613,2)+(TRUNC(AL613,2)-(TRUNC(S613*G613,2)+TRUNC(W613*G613,2)+TRUNC(Y613*G613,2)+TRUNC(AA613*G613,2)+TRUNC(AC613*G613,2)+TRUNC(AE613*G613,2)+TRUNC(AG613*G613,2)+TRUNC(AI613*G613,2)))))/AC613*G613)&lt;=ABS((AE613*G613-(TRUNC(AE613*G613,2)+(TRUNC(AL613,2)-(TRUNC(S613*G613,2)+TRUNC(W613*G613,2)+TRUNC(Y613*G613,2)+TRUNC(AA613*G613,2)+TRUNC(AC613*G613,2)+TRUNC(AE613*G613,2)+TRUNC(AG613*G613,2)+TRUNC(AI613*G613,2)))))/AE613*G613),TRUE),IF(AND(AG613*G613&lt;&gt;0,(TRUNC(AG613*G613,2)+(TRUNC(AL613,2)-(TRUNC(S613*G613,2)+TRUNC(W613*G613,2)+TRUNC(Y613*G613,2)+TRUNC(AA613*G613,2)+TRUNC(AC613*G613,2)+TRUNC(AE613*G613,2)+TRUNC(AG613*G613,2)+TRUNC(AI613*G613,2))))&gt;=0),ABS((AC613*G613-(TRUNC(AC613*G613,2)+(TRUNC(AL613,2)-(TRUNC(S613*G613,2)+TRUNC(W613*G613,2)+TRUNC(Y613*G613,2)+TRUNC(AA613*G613,2)+TRUNC(AC613*G613,2)+TRUNC(AE613*G613,2)+TRUNC(AG613*G613,2)+TRUNC(AI613*G613,2)))))/AC613*G613)&lt;=ABS((AG613*G613-(TRUNC(AG613*G613,2)+(TRUNC(AL613,2)-(TRUNC(S613*G613,2)+TRUNC(W613*G613,2)+TRUNC(Y613*G613,2)+TRUNC(AA613*G613,2)+TRUNC(AC613*G613,2)+TRUNC(AE613*G613,2)+TRUNC(AG613*G613,2)+TRUNC(AI613*G613,2)))))/AG613*G613),TRUE),IF(AND(AI613*G613&lt;&gt;0,(TRUNC(AI613*G613,2)+(TRUNC(AL613,2)-(TRUNC(S613*G613,2)+TRUNC(W613*G613,2)+TRUNC(Y613*G613,2)+TRUNC(AA613*G613,2)+TRUNC(AC613*G613,2)+TRUNC(AE613*G613,2)+TRUNC(AG613*G613,2)+TRUNC(AI613*G613,2))))&gt;=0),ABS((AC613*G613-(TRUNC(AC613*G613,2)+(TRUNC(AL613,2)-(TRUNC(S613*G613,2)+TRUNC(W613*G613,2)+TRUNC(Y613*G613,2)+TRUNC(AA613*G613,2)+TRUNC(AC613*G613,2)+TRUNC(AE613*G613,2)+TRUNC(AG613*G613,2)+TRUNC(AI613*G613,2)))))/AC613*G613)&lt;=ABS((AI613*G613-(TRUNC(AI613*G613,2)+(TRUNC(AL613,2)-(TRUNC(S613*G613,2)+TRUNC(W613*G613,2)+TRUNC(Y613*G613,2)+TRUNC(AA613*G613,2)+TRUNC(AC613*G613,2)+TRUNC(AE613*G613,2)+TRUNC(AG613*G613,2)+TRUNC(AI613*G613,2)))))/AI613*G613),TRUE)),TRUNC(AC613*G613,2)+(TRUNC(AL613,2)-(TRUNC(S613*G613,2)+TRUNC(W613*G613,2)+TRUNC(Y613*G613,2)+TRUNC(AA613*G613,2)+TRUNC(AC613*G613,2)+TRUNC(AE613*G613,2)+TRUNC(AG613*G613,2)+TRUNC(AI613*G613,2))),TRUNC(AC613*G613,2)))))</f>
        <v>0</v>
      </c>
      <c r="AE613" s="363">
        <f>IF(N613*(1+R613)=0,0,IF((TRUNC(AK613,2)-(TRUNC(H613*(1+R613),2)+TRUNC(J613*(1+R613),2)+TRUNC(K613*(1+R613),2)+TRUNC(L613*(1+R613),2)+TRUNC(M613*(1+R613),2)+TRUNC(N613*(1+R613),2)+TRUNC(O613*(1+R613),2)+TRUNC(P613*(1+R613),2)))=0,TRUNC(N613*(1+R613),2),IF((TRUNC(TRUNC(N613*(1+R613),2),2)+(TRUNC(AK613,2)-(TRUNC(H613*(1+R613),2)+TRUNC(J613*(1+R613),2)+TRUNC(K613*(1+R613),2)+TRUNC(L613*(1+R613),2)+TRUNC(M613*(1+R613),2)+TRUNC(N613*(1+R613),2)+TRUNC(O613*(1+R613),2)+TRUNC(P613*(1+R613),2))))&lt;=0,TRUNC(N613*(1+R613),2),IF(AND(IF(AND(H613*(1+R613)&lt;&gt;0,(TRUNC(H613*(1+R613),2)+(TRUNC(AK613,2)-(TRUNC(H613*(1+R613),2)+TRUNC(J613*(1+R613),2)+TRUNC(K613*(1+R613),2)+TRUNC(L613*(1+R613),2)+TRUNC(M613*(1+R613),2)+TRUNC(N613*(1+R613),2)+TRUNC(O613*(1+R613),2)+TRUNC(P613*(1+R613),2))))&gt;=0),ABS((N613*(1+R613)-(TRUNC(N613*(1+R613),2)+(TRUNC(AK613,2)-(TRUNC(H613*(1+R613),2)+TRUNC(J613*(1+R613),2)+TRUNC(K613*(1+R613),2)+TRUNC(L613*(1+R613),2)+TRUNC(M613*(1+R613),2)+TRUNC(N613*(1+R613),2)+TRUNC(O613*(1+R613),2)+TRUNC(P613*(1+R613),2)))))/N613*(1+R613))&lt;ABS((H613*(1+R613)-(TRUNC(H613*(1+R613),2)+(TRUNC(AK613,2)-(TRUNC(H613*(1+R613),2)+TRUNC(J613*(1+R613),2)+TRUNC(K613*(1+R613),2)+TRUNC(L613*(1+R613),2)+TRUNC(M613*(1+R613),2)+TRUNC(N613*(1+R613),2)+TRUNC(O613*(1+R613),2)+TRUNC(P613*(1+R613),2)))))/H613*(1+R613)),TRUE),IF(AND(J613*(1+R613)&lt;&gt;0,(TRUNC(J613*(1+R613),2)+(TRUNC(AK613,2)-(TRUNC(H613*(1+R613),2)+TRUNC(J613*(1+R613),2)+TRUNC(K613*(1+R613),2)+TRUNC(L613*(1+R613),2)+TRUNC(M613*(1+R613),2)+TRUNC(N613*(1+R613),2)+TRUNC(O613*(1+R613),2)+TRUNC(P613*(1+R613),2))))&gt;=0),ABS((N613*(1+R613)-(TRUNC(N613*(1+R613),2)+(TRUNC(AK613,2)-(TRUNC(H613*(1+R613),2)+TRUNC(J613*(1+R613),2)+TRUNC(K613*(1+R613),2)+TRUNC(L613*(1+R613),2)+TRUNC(M613*(1+R613),2)+TRUNC(N613*(1+R613),2)+TRUNC(O613*(1+R613),2)+TRUNC(P613*(1+R613),2)))))/N613*(1+R613))&lt;ABS((J613*(1+R613)-(TRUNC(J613*(1+R613),2)+(TRUNC(AK613,2)-(TRUNC(H613*(1+R613),2)+TRUNC(J613*(1+R613),2)+TRUNC(K613*(1+R613),2)+TRUNC(L613*(1+R613),2)+TRUNC(M613*(1+R613),2)+TRUNC(N613*(1+R613),2)+TRUNC(O613*(1+R613),2)+TRUNC(P613*(1+R613),2)))))/J613*(1+R613)),TRUE),IF(AND(K613*(1+R613)&lt;&gt;0,(TRUNC(K613*(1+R613),2)+(TRUNC(AK613,2)-(TRUNC(H613*(1+R613),2)+TRUNC(J613*(1+R613),2)+TRUNC(K613*(1+R613),2)+TRUNC(L613*(1+R613),2)+TRUNC(M613*(1+R613),2)+TRUNC(N613*(1+R613),2)+TRUNC(O613*(1+R613),2)+TRUNC(P613*(1+R613),2))))&gt;=0),ABS((N613*(1+R613)-(TRUNC(N613*(1+R613),2)+(TRUNC(AK613,2)-(TRUNC(H613*(1+R613),2)+TRUNC(J613*(1+R613),2)+TRUNC(K613*(1+R613),2)+TRUNC(L613*(1+R613),2)+TRUNC(M613*(1+R613),2)+TRUNC(N613*(1+R613),2)+TRUNC(O613*(1+R613),2)+TRUNC(P613*(1+R613),2)))))/N613*(1+R613))&lt;ABS((K613*(1+R613)-(TRUNC(K613*(1+R613),2)+(TRUNC(AK613,2)-(TRUNC(H613*(1+R613),2)+TRUNC(J613*(1+R613),2)+TRUNC(K613*(1+R613),2)+TRUNC(L613*(1+R613),2)+TRUNC(M613*(1+R613),2)+TRUNC(N613*(1+R613),2)+TRUNC(O613*(1+R613),2)+TRUNC(P613*(1+R613),2)))))/K613*(1+R613)),TRUE),IF(AND(L613*(1+R613)&lt;&gt;0,(TRUNC(L613*(1+R613),2)+(TRUNC(AK613,2)-(TRUNC(H613*(1+R613),2)+TRUNC(J613*(1+R613),2)+TRUNC(K613*(1+R613),2)+TRUNC(L613*(1+R613),2)+TRUNC(M613*(1+R613),2)+TRUNC(N613*(1+R613),2)+TRUNC(O613*(1+R613),2)+TRUNC(P613*(1+R613),2))))&gt;=0),ABS((N613*(1+R613)-(TRUNC(N613*(1+R613),2)+(TRUNC(AK613,2)-(TRUNC(H613*(1+R613),2)+TRUNC(J613*(1+R613),2)+TRUNC(K613*(1+R613),2)+TRUNC(L613*(1+R613),2)+TRUNC(M613*(1+R613),2)+TRUNC(N613*(1+R613),2)+TRUNC(O613*(1+R613),2)+TRUNC(P613*(1+R613),2)))))/N613*(1+R613))&lt;ABS((L613*(1+R613)-(TRUNC(L613*(1+R613),2)+(TRUNC(AK613,2)-(TRUNC(H613*(1+R613),2)+TRUNC(J613*(1+R613),2)+TRUNC(K613*(1+R613),2)+TRUNC(L613*(1+R613),2)+TRUNC(M613*(1+R613),2)+TRUNC(N613*(1+R613),2)+TRUNC(O613*(1+R613),2)+TRUNC(P613*(1+R613),2)))))/L613*(1+R613)),TRUE),IF(AND(M613*(1+R613)&lt;&gt;0,(TRUNC(M613*(1+R613),2)+(TRUNC(AK613,2)-(TRUNC(H613*(1+R613),2)+TRUNC(J613*(1+R613),2)+TRUNC(K613*(1+R613),2)+TRUNC(L613*(1+R613),2)+TRUNC(M613*(1+R613),2)+TRUNC(N613*(1+R613),2)+TRUNC(O613*(1+R613),2)+TRUNC(P613*(1+R613),2))))&gt;=0),ABS((N613*(1+R613)-(TRUNC(N613*(1+R613),2)+(TRUNC(AK613,2)-(TRUNC(H613*(1+R613),2)+TRUNC(J613*(1+R613),2)+TRUNC(K613*(1+R613),2)+TRUNC(L613*(1+R613),2)+TRUNC(M613*(1+R613),2)+TRUNC(N613*(1+R613),2)+TRUNC(O613*(1+R613),2)+TRUNC(P613*(1+R613),2)))))/N613*(1+R613))&lt;ABS((M613*(1+R613)-(TRUNC(M613*(1+R613),2)+(TRUNC(AK613,2)-(TRUNC(H613*(1+R613),2)+TRUNC(J613*(1+R613),2)+TRUNC(K613*(1+R613),2)+TRUNC(L613*(1+R613),2)+TRUNC(M613*(1+R613),2)+TRUNC(N613*(1+R613),2)+TRUNC(O613*(1+R613),2)+TRUNC(P613*(1+R613),2)))))/M613*(1+R613)),TRUE),IF(AND(N613*(1+R613)&lt;&gt;0,(TRUNC(N613*(1+R613),2)+(TRUNC(AK613,2)-(TRUNC(H613*(1+R613),2)+TRUNC(J613*(1+R613),2)+TRUNC(K613*(1+R613),2)+TRUNC(L613*(1+R613),2)+TRUNC(M613*(1+R613),2)+TRUNC(N613*(1+R613),2)+TRUNC(O613*(1+R613),2)+TRUNC(P613*(1+R613),2))))&gt;=0),ABS((N613*(1+R613)-(TRUNC(N613*(1+R613),2)+(TRUNC(AK613,2)-(TRUNC(H613*(1+R613),2)+TRUNC(J613*(1+R613),2)+TRUNC(K613*(1+R613),2)+TRUNC(L613*(1+R613),2)+TRUNC(M613*(1+R613),2)+TRUNC(N613*(1+R613),2)+TRUNC(O613*(1+R613),2)+TRUNC(P613*(1+R613),2)))))/N613*(1+R613))&lt;=ABS((N613*(1+R613)-(TRUNC(N613*(1+R613),2)+(TRUNC(AK613,2)-(TRUNC(H613*(1+R613),2)+TRUNC(J613*(1+R613),2)+TRUNC(K613*(1+R613),2)+TRUNC(L613*(1+R613),2)+TRUNC(M613*(1+R613),2)+TRUNC(N613*(1+R613),2)+TRUNC(O613*(1+R613),2)+TRUNC(P613*(1+R613),2)))))/N613*(1+R613)),TRUE),IF(AND(O613*(1+R613)&lt;&gt;0,(TRUNC(O613*(1+R613),2)+(TRUNC(AK613,2)-(TRUNC(H613*(1+R613),2)+TRUNC(J613*(1+R613),2)+TRUNC(K613*(1+R613),2)+TRUNC(L613*(1+R613),2)+TRUNC(M613*(1+R613),2)+TRUNC(N613*(1+R613),2)+TRUNC(O613*(1+R613),2)+TRUNC(P613*(1+R613),2))))&gt;=0),ABS((N613*(1+R613)-(TRUNC(N613*(1+R613),2)+(TRUNC(AK613,2)-(TRUNC(H613*(1+R613),2)+TRUNC(J613*(1+R613),2)+TRUNC(K613*(1+R613),2)+TRUNC(L613*(1+R613),2)+TRUNC(M613*(1+R613),2)+TRUNC(N613*(1+R613),2)+TRUNC(O613*(1+R613),2)+TRUNC(P613*(1+R613),2)))))/N613*(1+R613))&lt;=ABS((O613*(1+R613)-(TRUNC(O613*(1+R613),2)+(TRUNC(AK613,2)-(TRUNC(H613*(1+R613),2)+TRUNC(J613*(1+R613),2)+TRUNC(K613*(1+R613),2)+TRUNC(L613*(1+R613),2)+TRUNC(M613*(1+R613),2)+TRUNC(N613*(1+R613),2)+TRUNC(O613*(1+R613),2)+TRUNC(P613*(1+R613),2)))))/O613*(1+R613)),TRUE),IF(AND(P613*(1+R613)&lt;&gt;0,(TRUNC(P613*(1+R613),2)+(TRUNC(AK613,2)-(TRUNC(H613*(1+R613),2)+TRUNC(J613*(1+R613),2)+TRUNC(K613*(1+R613),2)+TRUNC(L613*(1+R613),2)+TRUNC(M613*(1+R613),2)+TRUNC(N613*(1+R613),2)+TRUNC(O613*(1+R613),2)+TRUNC(P613*(1+R613),2))))&gt;=0),ABS((N613*(1+R613)-(TRUNC(N613*(1+R613),2)+(TRUNC(AK613,2)-(TRUNC(H613*(1+R613),2)+TRUNC(J613*(1+R613),2)+TRUNC(K613*(1+R613),2)+TRUNC(L613*(1+R613),2)+TRUNC(M613*(1+R613),2)+TRUNC(N613*(1+R613),2)+TRUNC(O613*(1+R613),2)+TRUNC(P613*(1+R613),2)))))/N613*(1+R613))&lt;=ABS((P613*(1+R613)-(TRUNC(P613*(1+R613),2)+(TRUNC(AK613,2)-(TRUNC(H613*(1+R613),2)+TRUNC(J613*(1+R613),2)+TRUNC(K613*(1+R613),2)+TRUNC(L613*(1+R613),2)+TRUNC(M613*(1+R613),2)+TRUNC(N613*(1+R613),2)+TRUNC(O613*(1+R613),2)+TRUNC(P613*(1+R613),2)))))/P613*(1+R613)),TRUE)),TRUNC(N613*(1+R613),2)+(TRUNC(AK613,2)-(TRUNC(H613*(1+R613),2)+TRUNC(J613*(1+R613),2)+TRUNC(K613*(1+R613),2)+TRUNC(L613*(1+R613),2)+TRUNC(M613*(1+R613),2)+TRUNC(N613*(1+R613),2)+TRUNC(O613*(1+R613),2)+TRUNC(P613*(1+R613),2))),TRUNC(N613*(1+R613),2)))))</f>
        <v>0</v>
      </c>
      <c r="AF613" s="363">
        <f>IF(AE613*G613=0,0,IF((TRUNC(AL613,2)-(TRUNC(S613*G613,2)+TRUNC(W613*G613,2)+TRUNC(Y613*G613,2)+TRUNC(AA613*G613,2)+TRUNC(AC613*G613,2)+TRUNC(AE613*G613,2)+TRUNC(AG613*G613,2)+TRUNC(AI613*G613,2)))=0,TRUNC(AE613*G613,2),IF((TRUNC(TRUNC(AE613*G613,2),2)+(TRUNC(AL613,2)-(TRUNC(S613*G613,2)+TRUNC(W613*G613,2)+TRUNC(Y613*G613,2)+TRUNC(AA613*G613,2)+TRUNC(AC613*G613,2)+TRUNC(AE613*G613,2)+TRUNC(AG613*G613,2)+TRUNC(AI613*G613,2))))&lt;=0,TRUNC(AE613*G613,2),IF(AND(IF(AND(S613*G613&lt;&gt;0,(TRUNC(S613*G613,2)+(TRUNC(AL613,2)-(TRUNC(S613*G613,2)+TRUNC(W613*G613,2)+TRUNC(Y613*G613,2)+TRUNC(AA613*G613,2)+TRUNC(AC613*G613,2)+TRUNC(AE613*G613,2)+TRUNC(AG613*G613,2)+TRUNC(AI613*G613,2))))&gt;=0),ABS((AE613*G613-(TRUNC(AE613*G613,2)+(TRUNC(AL613,2)-(TRUNC(S613*G613,2)+TRUNC(W613*G613,2)+TRUNC(Y613*G613,2)+TRUNC(AA613*G613,2)+TRUNC(AC613*G613,2)+TRUNC(AE613*G613,2)+TRUNC(AG613*G613,2)+TRUNC(AI613*G613,2)))))/AE613*G613)&lt;ABS((S613*G613-(TRUNC(S613*G613,2)+(TRUNC(AL613,2)-(TRUNC(S613*G613,2)+TRUNC(W613*G613,2)+TRUNC(Y613*G613,2)+TRUNC(AA613*G613,2)+TRUNC(AC613*G613,2)+TRUNC(AE613*G613,2)+TRUNC(AG613*G613,2)+TRUNC(AI613*G613,2)))))/S613*G613),TRUE),IF(AND(W613*G613&lt;&gt;0,(TRUNC(W613*G613,2)+(TRUNC(AL613,2)-(TRUNC(S613*G613,2)+TRUNC(W613*G613,2)+TRUNC(Y613*G613,2)+TRUNC(AA613*G613,2)+TRUNC(AC613*G613,2)+TRUNC(AE613*G613,2)+TRUNC(AG613*G613,2)+TRUNC(AI613*G613,2))))&gt;=0),ABS((AE613*G613-(TRUNC(AE613*G613,2)+(TRUNC(AL613,2)-(TRUNC(S613*G613,2)+TRUNC(W613*G613,2)+TRUNC(Y613*G613,2)+TRUNC(AA613*G613,2)+TRUNC(AC613*G613,2)+TRUNC(AE613*G613,2)+TRUNC(AG613*G613,2)+TRUNC(AI613*G613,2)))))/AE613*G613)&lt;ABS((W613*G613-(TRUNC(W613*G613,2)+(TRUNC(AL613,2)-(TRUNC(S613*G613,2)+TRUNC(W613*G613,2)+TRUNC(Y613*G613,2)+TRUNC(AA613*G613,2)+TRUNC(AC613*G613,2)+TRUNC(AE613*G613,2)+TRUNC(AG613*G613,2)+TRUNC(AI613*G613,2)))))/W613*G613),TRUE),IF(AND(Y613*G613&lt;&gt;0,(TRUNC(Y613*G613,2)+(TRUNC(AL613,2)-(TRUNC(S613*G613,2)+TRUNC(W613*G613,2)+TRUNC(Y613*G613,2)+TRUNC(AA613*G613,2)+TRUNC(AC613*G613,2)+TRUNC(AE613*G613,2)+TRUNC(AG613*G613,2)+TRUNC(AI613*G613,2))))&gt;=0),ABS((AE613*G613-(TRUNC(AE613*G613,2)+(TRUNC(AL613,2)-(TRUNC(S613*G613,2)+TRUNC(W613*G613,2)+TRUNC(Y613*G613,2)+TRUNC(AA613*G613,2)+TRUNC(AC613*G613,2)+TRUNC(AE613*G613,2)+TRUNC(AG613*G613,2)+TRUNC(AI613*G613,2)))))/AE613*G613)&lt;ABS((Y613*G613-(TRUNC(Y613*G613,2)+(TRUNC(AL613,2)-(TRUNC(S613*G613,2)+TRUNC(W613*G613,2)+TRUNC(Y613*G613,2)+TRUNC(AA613*G613,2)+TRUNC(AC613*G613,2)+TRUNC(AE613*G613,2)+TRUNC(AG613*G613,2)+TRUNC(AI613*G613,2)))))/Y613*G613),TRUE),IF(AND(AA613*G613&lt;&gt;0,(TRUNC(AA613*G613,2)+(TRUNC(AL613,2)-(TRUNC(S613*G613,2)+TRUNC(W613*G613,2)+TRUNC(Y613*G613,2)+TRUNC(AA613*G613,2)+TRUNC(AC613*G613,2)+TRUNC(AE613*G613,2)+TRUNC(AG613*G613,2)+TRUNC(AI613*G613,2))))&gt;=0),ABS((AE613*G613-(TRUNC(AE613*G613,2)+(TRUNC(AL613,2)-(TRUNC(S613*G613,2)+TRUNC(W613*G613,2)+TRUNC(Y613*G613,2)+TRUNC(AA613*G613,2)+TRUNC(AC613*G613,2)+TRUNC(AE613*G613,2)+TRUNC(AG613*G613,2)+TRUNC(AI613*G613,2)))))/AE613*G613)&lt;ABS((AA613*G613-(TRUNC(AA613*G613,2)+(TRUNC(AL613,2)-(TRUNC(S613*G613,2)+TRUNC(W613*G613,2)+TRUNC(Y613*G613,2)+TRUNC(AA613*G613,2)+TRUNC(AC613*G613,2)+TRUNC(AE613*G613,2)+TRUNC(AG613*G613,2)+TRUNC(AI613*G613,2)))))/AA613*G613),TRUE),IF(AND(AC613*G613&lt;&gt;0,(TRUNC(AC613*G613,2)+(TRUNC(AL613,2)-(TRUNC(S613*G613,2)+TRUNC(W613*G613,2)+TRUNC(Y613*G613,2)+TRUNC(AA613*G613,2)+TRUNC(AC613*G613,2)+TRUNC(AE613*G613,2)+TRUNC(AG613*G613,2)+TRUNC(AI613*G613,2))))&gt;=0),ABS((AE613*G613-(TRUNC(AE613*G613,2)+(TRUNC(AL613,2)-(TRUNC(S613*G613,2)+TRUNC(W613*G613,2)+TRUNC(Y613*G613,2)+TRUNC(AA613*G613,2)+TRUNC(AC613*G613,2)+TRUNC(AE613*G613,2)+TRUNC(AG613*G613,2)+TRUNC(AI613*G613,2)))))/AE613*G613)&lt;ABS((AC613*G613-(TRUNC(AC613*G613,2)+(TRUNC(AL613,2)-(TRUNC(S613*G613,2)+TRUNC(W613*G613,2)+TRUNC(Y613*G613,2)+TRUNC(AA613*G613,2)+TRUNC(AC613*G613,2)+TRUNC(AE613*G613,2)+TRUNC(AG613*G613,2)+TRUNC(AI613*G613,2)))))/AC613*G613),TRUE),IF(AND(AE613*G613&lt;&gt;0,(TRUNC(AE613*G613,2)+(TRUNC(AL613,2)-(TRUNC(S613*G613,2)+TRUNC(W613*G613,2)+TRUNC(Y613*G613,2)+TRUNC(AA613*G613,2)+TRUNC(AC613*G613,2)+TRUNC(AE613*G613,2)+TRUNC(AG613*G613,2)+TRUNC(AI613*G613,2))))&gt;=0),ABS((AE613*G613-(TRUNC(AE613*G613,2)+(TRUNC(AL613,2)-(TRUNC(S613*G613,2)+TRUNC(W613*G613,2)+TRUNC(Y613*G613,2)+TRUNC(AA613*G613,2)+TRUNC(AC613*G613,2)+TRUNC(AE613*G613,2)+TRUNC(AG613*G613,2)+TRUNC(AI613*G613,2)))))/AE613*G613)&lt;=ABS((AE613*G613-(TRUNC(AE613*G613,2)+(TRUNC(AL613,2)-(TRUNC(S613*G613,2)+TRUNC(W613*G613,2)+TRUNC(Y613*G613,2)+TRUNC(AA613*G613,2)+TRUNC(AC613*G613,2)+TRUNC(AE613*G613,2)+TRUNC(AG613*G613,2)+TRUNC(AI613*G613,2)))))/AE613*G613),TRUE),IF(AND(AG613*G613&lt;&gt;0,(TRUNC(AG613*G613,2)+(TRUNC(AL613,2)-(TRUNC(S613*G613,2)+TRUNC(W613*G613,2)+TRUNC(Y613*G613,2)+TRUNC(AA613*G613,2)+TRUNC(AC613*G613,2)+TRUNC(AE613*G613,2)+TRUNC(AG613*G613,2)+TRUNC(AI613*G613,2))))&gt;=0),ABS((AE613*G613-(TRUNC(AE613*G613,2)+(TRUNC(AL613,2)-(TRUNC(S613*G613,2)+TRUNC(W613*G613,2)+TRUNC(Y613*G613,2)+TRUNC(AA613*G613,2)+TRUNC(AC613*G613,2)+TRUNC(AE613*G613,2)+TRUNC(AG613*G613,2)+TRUNC(AI613*G613,2)))))/AE613*G613)&lt;=ABS((AG613*G613-(TRUNC(AG613*G613,2)+(TRUNC(AL613,2)-(TRUNC(S613*G613,2)+TRUNC(W613*G613,2)+TRUNC(Y613*G613,2)+TRUNC(AA613*G613,2)+TRUNC(AC613*G613,2)+TRUNC(AE613*G613,2)+TRUNC(AG613*G613,2)+TRUNC(AI613*G613,2)))))/AG613*G613),TRUE),IF(AND(AI613*G613&lt;&gt;0,(TRUNC(AI613*G613,2)+(TRUNC(AL613,2)-(TRUNC(S613*G613,2)+TRUNC(W613*G613,2)+TRUNC(Y613*G613,2)+TRUNC(AA613*G613,2)+TRUNC(AC613*G613,2)+TRUNC(AE613*G613,2)+TRUNC(AG613*G613,2)+TRUNC(AI613*G613,2))))&gt;=0),ABS((AE613*G613-(TRUNC(AE613*G613,2)+(TRUNC(AL613,2)-(TRUNC(S613*G613,2)+TRUNC(W613*G613,2)+TRUNC(Y613*G613,2)+TRUNC(AA613*G613,2)+TRUNC(AC613*G613,2)+TRUNC(AE613*G613,2)+TRUNC(AG613*G613,2)+TRUNC(AI613*G613,2)))))/AE613*G613)&lt;=ABS((AI613*G613-(TRUNC(AI613*G613,2)+(TRUNC(AL613,2)-(TRUNC(S613*G613,2)+TRUNC(W613*G613,2)+TRUNC(Y613*G613,2)+TRUNC(AA613*G613,2)+TRUNC(AC613*G613,2)+TRUNC(AE613*G613,2)+TRUNC(AG613*G613,2)+TRUNC(AI613*G613,2)))))/AI613*G613),TRUE)),TRUNC(AE613*G613,2)+(TRUNC(AL613,2)-(TRUNC(S613*G613,2)+TRUNC(W613*G613,2)+TRUNC(Y613*G613,2)+TRUNC(AA613*G613,2)+TRUNC(AC613*G613,2)+TRUNC(AE613*G613,2)+TRUNC(AG613*G613,2)+TRUNC(AI613*G613,2))),TRUNC(AE613*G613,2)))))</f>
        <v>0</v>
      </c>
      <c r="AG613" s="363">
        <f>IF(O613*(1+R613)=0,0,IF((TRUNC(AK613,2)-(TRUNC(H613*(1+R613),2)+TRUNC(J613*(1+R613),2)+TRUNC(K613*(1+R613),2)+TRUNC(L613*(1+R613),2)+TRUNC(M613*(1+R613),2)+TRUNC(N613*(1+R613),2)+TRUNC(O613*(1+R613),2)+TRUNC(P613*(1+R613),2)))=0,TRUNC(O613*(1+R613),2),IF((TRUNC(TRUNC(O613*(1+R613),2),2)+(TRUNC(AK613,2)-(TRUNC(H613*(1+R613),2)+TRUNC(J613*(1+R613),2)+TRUNC(K613*(1+R613),2)+TRUNC(L613*(1+R613),2)+TRUNC(M613*(1+R613),2)+TRUNC(N613*(1+R613),2)+TRUNC(O613*(1+R613),2)+TRUNC(P613*(1+R613),2))))&lt;=0,TRUNC(O613*(1+R613),2),IF(AND(IF(AND(H613*(1+R613)&lt;&gt;0,(TRUNC(H613*(1+R613),2)+(TRUNC(AK613,2)-(TRUNC(H613*(1+R613),2)+TRUNC(J613*(1+R613),2)+TRUNC(K613*(1+R613),2)+TRUNC(L613*(1+R613),2)+TRUNC(M613*(1+R613),2)+TRUNC(N613*(1+R613),2)+TRUNC(O613*(1+R613),2)+TRUNC(P613*(1+R613),2))))&gt;=0),ABS((O613*(1+R613)-(TRUNC(O613*(1+R613),2)+(TRUNC(AK613,2)-(TRUNC(H613*(1+R613),2)+TRUNC(J613*(1+R613),2)+TRUNC(K613*(1+R613),2)+TRUNC(L613*(1+R613),2)+TRUNC(M613*(1+R613),2)+TRUNC(N613*(1+R613),2)+TRUNC(O613*(1+R613),2)+TRUNC(P613*(1+R613),2)))))/O613*(1+R613))&lt;ABS((H613*(1+R613)-(TRUNC(H613*(1+R613),2)+(TRUNC(AK613,2)-(TRUNC(H613*(1+R613),2)+TRUNC(J613*(1+R613),2)+TRUNC(K613*(1+R613),2)+TRUNC(L613*(1+R613),2)+TRUNC(M613*(1+R613),2)+TRUNC(N613*(1+R613),2)+TRUNC(O613*(1+R613),2)+TRUNC(P613*(1+R613),2)))))/H613*(1+R613)),TRUE),IF(AND(J613*(1+R613)&lt;&gt;0,(TRUNC(J613*(1+R613),2)+(TRUNC(AK613,2)-(TRUNC(H613*(1+R613),2)+TRUNC(J613*(1+R613),2)+TRUNC(K613*(1+R613),2)+TRUNC(L613*(1+R613),2)+TRUNC(M613*(1+R613),2)+TRUNC(N613*(1+R613),2)+TRUNC(O613*(1+R613),2)+TRUNC(P613*(1+R613),2))))&gt;=0),ABS((O613*(1+R613)-(TRUNC(O613*(1+R613),2)+(TRUNC(AK613,2)-(TRUNC(H613*(1+R613),2)+TRUNC(J613*(1+R613),2)+TRUNC(K613*(1+R613),2)+TRUNC(L613*(1+R613),2)+TRUNC(M613*(1+R613),2)+TRUNC(N613*(1+R613),2)+TRUNC(O613*(1+R613),2)+TRUNC(P613*(1+R613),2)))))/O613*(1+R613))&lt;ABS((J613*(1+R613)-(TRUNC(J613*(1+R613),2)+(TRUNC(AK613,2)-(TRUNC(H613*(1+R613),2)+TRUNC(J613*(1+R613),2)+TRUNC(K613*(1+R613),2)+TRUNC(L613*(1+R613),2)+TRUNC(M613*(1+R613),2)+TRUNC(N613*(1+R613),2)+TRUNC(O613*(1+R613),2)+TRUNC(P613*(1+R613),2)))))/J613*(1+R613)),TRUE),IF(AND(K613*(1+R613)&lt;&gt;0,(TRUNC(K613*(1+R613),2)+(TRUNC(AK613,2)-(TRUNC(H613*(1+R613),2)+TRUNC(J613*(1+R613),2)+TRUNC(K613*(1+R613),2)+TRUNC(L613*(1+R613),2)+TRUNC(M613*(1+R613),2)+TRUNC(N613*(1+R613),2)+TRUNC(O613*(1+R613),2)+TRUNC(P613*(1+R613),2))))&gt;=0),ABS((O613*(1+R613)-(TRUNC(O613*(1+R613),2)+(TRUNC(AK613,2)-(TRUNC(H613*(1+R613),2)+TRUNC(J613*(1+R613),2)+TRUNC(K613*(1+R613),2)+TRUNC(L613*(1+R613),2)+TRUNC(M613*(1+R613),2)+TRUNC(N613*(1+R613),2)+TRUNC(O613*(1+R613),2)+TRUNC(P613*(1+R613),2)))))/O613*(1+R613))&lt;ABS((K613*(1+R613)-(TRUNC(K613*(1+R613),2)+(TRUNC(AK613,2)-(TRUNC(H613*(1+R613),2)+TRUNC(J613*(1+R613),2)+TRUNC(K613*(1+R613),2)+TRUNC(L613*(1+R613),2)+TRUNC(M613*(1+R613),2)+TRUNC(N613*(1+R613),2)+TRUNC(O613*(1+R613),2)+TRUNC(P613*(1+R613),2)))))/K613*(1+R613)),TRUE),IF(AND(L613*(1+R613)&lt;&gt;0,(TRUNC(L613*(1+R613),2)+(TRUNC(AK613,2)-(TRUNC(H613*(1+R613),2)+TRUNC(J613*(1+R613),2)+TRUNC(K613*(1+R613),2)+TRUNC(L613*(1+R613),2)+TRUNC(M613*(1+R613),2)+TRUNC(N613*(1+R613),2)+TRUNC(O613*(1+R613),2)+TRUNC(P613*(1+R613),2))))&gt;=0),ABS((O613*(1+R613)-(TRUNC(O613*(1+R613),2)+(TRUNC(AK613,2)-(TRUNC(H613*(1+R613),2)+TRUNC(J613*(1+R613),2)+TRUNC(K613*(1+R613),2)+TRUNC(L613*(1+R613),2)+TRUNC(M613*(1+R613),2)+TRUNC(N613*(1+R613),2)+TRUNC(O613*(1+R613),2)+TRUNC(P613*(1+R613),2)))))/O613*(1+R613))&lt;ABS((L613*(1+R613)-(TRUNC(L613*(1+R613),2)+(TRUNC(AK613,2)-(TRUNC(H613*(1+R613),2)+TRUNC(J613*(1+R613),2)+TRUNC(K613*(1+R613),2)+TRUNC(L613*(1+R613),2)+TRUNC(M613*(1+R613),2)+TRUNC(N613*(1+R613),2)+TRUNC(O613*(1+R613),2)+TRUNC(P613*(1+R613),2)))))/L613*(1+R613)),TRUE),IF(AND(M613*(1+R613)&lt;&gt;0,(TRUNC(M613*(1+R613),2)+(TRUNC(AK613,2)-(TRUNC(H613*(1+R613),2)+TRUNC(J613*(1+R613),2)+TRUNC(K613*(1+R613),2)+TRUNC(L613*(1+R613),2)+TRUNC(M613*(1+R613),2)+TRUNC(N613*(1+R613),2)+TRUNC(O613*(1+R613),2)+TRUNC(P613*(1+R613),2))))&gt;=0),ABS((O613*(1+R613)-(TRUNC(O613*(1+R613),2)+(TRUNC(AK613,2)-(TRUNC(H613*(1+R613),2)+TRUNC(J613*(1+R613),2)+TRUNC(K613*(1+R613),2)+TRUNC(L613*(1+R613),2)+TRUNC(M613*(1+R613),2)+TRUNC(N613*(1+R613),2)+TRUNC(O613*(1+R613),2)+TRUNC(P613*(1+R613),2)))))/O613*(1+R613))&lt;ABS((M613*(1+R613)-(TRUNC(M613*(1+R613),2)+(TRUNC(AK613,2)-(TRUNC(H613*(1+R613),2)+TRUNC(J613*(1+R613),2)+TRUNC(K613*(1+R613),2)+TRUNC(L613*(1+R613),2)+TRUNC(M613*(1+R613),2)+TRUNC(N613*(1+R613),2)+TRUNC(O613*(1+R613),2)+TRUNC(P613*(1+R613),2)))))/M613*(1+R613)),TRUE),IF(AND(N613*(1+R613)&lt;&gt;0,(TRUNC(N613*(1+R613),2)+(TRUNC(AK613,2)-(TRUNC(H613*(1+R613),2)+TRUNC(J613*(1+R613),2)+TRUNC(K613*(1+R613),2)+TRUNC(L613*(1+R613),2)+TRUNC(M613*(1+R613),2)+TRUNC(N613*(1+R613),2)+TRUNC(O613*(1+R613),2)+TRUNC(P613*(1+R613),2))))&gt;=0),ABS((O613*(1+R613)-(TRUNC(O613*(1+R613),2)+(TRUNC(AK613,2)-(TRUNC(H613*(1+R613),2)+TRUNC(J613*(1+R613),2)+TRUNC(K613*(1+R613),2)+TRUNC(L613*(1+R613),2)+TRUNC(M613*(1+R613),2)+TRUNC(N613*(1+R613),2)+TRUNC(O613*(1+R613),2)+TRUNC(P613*(1+R613),2)))))/O613*(1+R613))&lt;ABS((N613*(1+R613)-(TRUNC(N613*(1+R613),2)+(TRUNC(AK613,2)-(TRUNC(H613*(1+R613),2)+TRUNC(J613*(1+R613),2)+TRUNC(K613*(1+R613),2)+TRUNC(L613*(1+R613),2)+TRUNC(M613*(1+R613),2)+TRUNC(N613*(1+R613),2)+TRUNC(O613*(1+R613),2)+TRUNC(P613*(1+R613),2)))))/N613*(1+R613)),TRUE),IF(AND(O613*(1+R613)&lt;&gt;0,(TRUNC(O613*(1+R613),2)+(TRUNC(AK613,2)-(TRUNC(H613*(1+R613),2)+TRUNC(J613*(1+R613),2)+TRUNC(K613*(1+R613),2)+TRUNC(L613*(1+R613),2)+TRUNC(M613*(1+R613),2)+TRUNC(N613*(1+R613),2)+TRUNC(O613*(1+R613),2)+TRUNC(P613*(1+R613),2))))&gt;=0),ABS((O613*(1+R613)-(TRUNC(O613*(1+R613),2)+(TRUNC(AK613,2)-(TRUNC(H613*(1+R613),2)+TRUNC(J613*(1+R613),2)+TRUNC(K613*(1+R613),2)+TRUNC(L613*(1+R613),2)+TRUNC(M613*(1+R613),2)+TRUNC(N613*(1+R613),2)+TRUNC(O613*(1+R613),2)+TRUNC(P613*(1+R613),2)))))/O613*(1+R613))&lt;=ABS((O613*(1+R613)-(TRUNC(O613*(1+R613),2)+(TRUNC(AK613,2)-(TRUNC(H613*(1+R613),2)+TRUNC(J613*(1+R613),2)+TRUNC(K613*(1+R613),2)+TRUNC(L613*(1+R613),2)+TRUNC(M613*(1+R613),2)+TRUNC(N613*(1+R613),2)+TRUNC(O613*(1+R613),2)+TRUNC(P613*(1+R613),2)))))/O613*(1+R613)),TRUE),IF(AND(P613*(1+R613)&lt;&gt;0,(TRUNC(P613*(1+R613),2)+(TRUNC(AK613,2)-(TRUNC(H613*(1+R613),2)+TRUNC(J613*(1+R613),2)+TRUNC(K613*(1+R613),2)+TRUNC(L613*(1+R613),2)+TRUNC(M613*(1+R613),2)+TRUNC(N613*(1+R613),2)+TRUNC(O613*(1+R613),2)+TRUNC(P613*(1+R613),2))))&gt;=0),ABS((O613*(1+R613)-(TRUNC(O613*(1+R613),2)+(TRUNC(AK613,2)-(TRUNC(H613*(1+R613),2)+TRUNC(J613*(1+R613),2)+TRUNC(K613*(1+R613),2)+TRUNC(L613*(1+R613),2)+TRUNC(M613*(1+R613),2)+TRUNC(N613*(1+R613),2)+TRUNC(O613*(1+R613),2)+TRUNC(P613*(1+R613),2)))))/O613*(1+R613))&lt;=ABS((P613*(1+R613)-(TRUNC(P613*(1+R613),2)+(TRUNC(AK613,2)-(TRUNC(H613*(1+R613),2)+TRUNC(J613*(1+R613),2)+TRUNC(K613*(1+R613),2)+TRUNC(L613*(1+R613),2)+TRUNC(M613*(1+R613),2)+TRUNC(N613*(1+R613),2)+TRUNC(O613*(1+R613),2)+TRUNC(P613*(1+R613),2)))))/P613*(1+R613)),TRUE)),TRUNC(O613*(1+R613),2)+(TRUNC(AK613,2)-(TRUNC(H613*(1+R613),2)+TRUNC(J613*(1+R613),2)+TRUNC(K613*(1+R613),2)+TRUNC(L613*(1+R613),2)+TRUNC(M613*(1+R613),2)+TRUNC(N613*(1+R613),2)+TRUNC(O613*(1+R613),2)+TRUNC(P613*(1+R613),2))),TRUNC(O613*(1+R613),2)))))</f>
        <v>0</v>
      </c>
      <c r="AH613" s="363">
        <f>IF(AG613*G613=0,0,IF((TRUNC(AL613,2)-(TRUNC(S613*G613,2)+TRUNC(W613*G613,2)+TRUNC(Y613*G613,2)+TRUNC(AA613*G613,2)+TRUNC(AC613*G613,2)+TRUNC(AE613*G613,2)+TRUNC(AG613*G613,2)+TRUNC(AI613*G613,2)))=0,TRUNC(AG613*G613,2),IF((TRUNC(TRUNC(AG613*G613,2),2)+(TRUNC(AL613,2)-(TRUNC(S613*G613,2)+TRUNC(W613*G613,2)+TRUNC(Y613*G613,2)+TRUNC(AA613*G613,2)+TRUNC(AC613*G613,2)+TRUNC(AE613*G613,2)+TRUNC(AG613*G613,2)+TRUNC(AI613*G613,2))))&lt;=0,TRUNC(AG613*G613,2),IF(AND(IF(AND(S613*G613&lt;&gt;0,(TRUNC(S613*G613,2)+(TRUNC(AL613,2)-(TRUNC(S613*G613,2)+TRUNC(W613*G613,2)+TRUNC(Y613*G613,2)+TRUNC(AA613*G613,2)+TRUNC(AC613*G613,2)+TRUNC(AE613*G613,2)+TRUNC(AG613*G613,2)+TRUNC(AI613*G613,2))))&gt;=0),ABS((AG613*G613-(TRUNC(AG613*G613,2)+(TRUNC(AL613,2)-(TRUNC(S613*G613,2)+TRUNC(W613*G613,2)+TRUNC(Y613*G613,2)+TRUNC(AA613*G613,2)+TRUNC(AC613*G613,2)+TRUNC(AE613*G613,2)+TRUNC(AG613*G613,2)+TRUNC(AI613*G613,2)))))/AG613*G613)&lt;ABS((S613*G613-(TRUNC(S613*G613,2)+(TRUNC(AL613,2)-(TRUNC(S613*G613,2)+TRUNC(W613*G613,2)+TRUNC(Y613*G613,2)+TRUNC(AA613*G613,2)+TRUNC(AC613*G613,2)+TRUNC(AE613*G613,2)+TRUNC(AG613*G613,2)+TRUNC(AI613*G613,2)))))/S613*G613),TRUE),IF(AND(W613*G613&lt;&gt;0,(TRUNC(W613*G613,2)+(TRUNC(AL613,2)-(TRUNC(S613*G613,2)+TRUNC(W613*G613,2)+TRUNC(Y613*G613,2)+TRUNC(AA613*G613,2)+TRUNC(AC613*G613,2)+TRUNC(AE613*G613,2)+TRUNC(AG613*G613,2)+TRUNC(AI613*G613,2))))&gt;=0),ABS((AG613*G613-(TRUNC(AG613*G613,2)+(TRUNC(AL613,2)-(TRUNC(S613*G613,2)+TRUNC(W613*G613,2)+TRUNC(Y613*G613,2)+TRUNC(AA613*G613,2)+TRUNC(AC613*G613,2)+TRUNC(AE613*G613,2)+TRUNC(AG613*G613,2)+TRUNC(AI613*G613,2)))))/AG613*G613)&lt;ABS((W613*G613-(TRUNC(W613*G613,2)+(TRUNC(AL613,2)-(TRUNC(S613*G613,2)+TRUNC(W613*G613,2)+TRUNC(Y613*G613,2)+TRUNC(AA613*G613,2)+TRUNC(AC613*G613,2)+TRUNC(AE613*G613,2)+TRUNC(AG613*G613,2)+TRUNC(AI613*G613,2)))))/W613*G613),TRUE),IF(AND(Y613*G613&lt;&gt;0,(TRUNC(Y613*G613,2)+(TRUNC(AL613,2)-(TRUNC(S613*G613,2)+TRUNC(W613*G613,2)+TRUNC(Y613*G613,2)+TRUNC(AA613*G613,2)+TRUNC(AC613*G613,2)+TRUNC(AE613*G613,2)+TRUNC(AG613*G613,2)+TRUNC(AI613*G613,2))))&gt;=0),ABS((AG613*G613-(TRUNC(AG613*G613,2)+(TRUNC(AL613,2)-(TRUNC(S613*G613,2)+TRUNC(W613*G613,2)+TRUNC(Y613*G613,2)+TRUNC(AA613*G613,2)+TRUNC(AC613*G613,2)+TRUNC(AE613*G613,2)+TRUNC(AG613*G613,2)+TRUNC(AI613*G613,2)))))/AG613*G613)&lt;ABS((Y613*G613-(TRUNC(Y613*G613,2)+(TRUNC(AL613,2)-(TRUNC(S613*G613,2)+TRUNC(W613*G613,2)+TRUNC(Y613*G613,2)+TRUNC(AA613*G613,2)+TRUNC(AC613*G613,2)+TRUNC(AE613*G613,2)+TRUNC(AG613*G613,2)+TRUNC(AI613*G613,2)))))/Y613*G613),TRUE),IF(AND(AA613*G613&lt;&gt;0,(TRUNC(AA613*G613,2)+(TRUNC(AL613,2)-(TRUNC(S613*G613,2)+TRUNC(W613*G613,2)+TRUNC(Y613*G613,2)+TRUNC(AA613*G613,2)+TRUNC(AC613*G613,2)+TRUNC(AE613*G613,2)+TRUNC(AG613*G613,2)+TRUNC(AI613*G613,2))))&gt;=0),ABS((AG613*G613-(TRUNC(AG613*G613,2)+(TRUNC(AL613,2)-(TRUNC(S613*G613,2)+TRUNC(W613*G613,2)+TRUNC(Y613*G613,2)+TRUNC(AA613*G613,2)+TRUNC(AC613*G613,2)+TRUNC(AE613*G613,2)+TRUNC(AG613*G613,2)+TRUNC(AI613*G613,2)))))/AG613*G613)&lt;ABS((AA613*G613-(TRUNC(AA613*G613,2)+(TRUNC(AL613,2)-(TRUNC(S613*G613,2)+TRUNC(W613*G613,2)+TRUNC(Y613*G613,2)+TRUNC(AA613*G613,2)+TRUNC(AC613*G613,2)+TRUNC(AE613*G613,2)+TRUNC(AG613*G613,2)+TRUNC(AI613*G613,2)))))/AA613*G613),TRUE),IF(AND(AC613*G613&lt;&gt;0,(TRUNC(AC613*G613,2)+(TRUNC(AL613,2)-(TRUNC(S613*G613,2)+TRUNC(W613*G613,2)+TRUNC(Y613*G613,2)+TRUNC(AA613*G613,2)+TRUNC(AC613*G613,2)+TRUNC(AE613*G613,2)+TRUNC(AG613*G613,2)+TRUNC(AI613*G613,2))))&gt;=0),ABS((AG613*G613-(TRUNC(AG613*G613,2)+(TRUNC(AL613,2)-(TRUNC(S613*G613,2)+TRUNC(W613*G613,2)+TRUNC(Y613*G613,2)+TRUNC(AA613*G613,2)+TRUNC(AC613*G613,2)+TRUNC(AE613*G613,2)+TRUNC(AG613*G613,2)+TRUNC(AI613*G613,2)))))/AG613*G613)&lt;ABS((AC613*G613-(TRUNC(AC613*G613,2)+(TRUNC(AL613,2)-(TRUNC(S613*G613,2)+TRUNC(W613*G613,2)+TRUNC(Y613*G613,2)+TRUNC(AA613*G613,2)+TRUNC(AC613*G613,2)+TRUNC(AE613*G613,2)+TRUNC(AG613*G613,2)+TRUNC(AI613*G613,2)))))/AC613*G613),TRUE),IF(AND(AE613*G613&lt;&gt;0,(TRUNC(AE613*G613,2)+(TRUNC(AL613,2)-(TRUNC(S613*G613,2)+TRUNC(W613*G613,2)+TRUNC(Y613*G613,2)+TRUNC(AA613*G613,2)+TRUNC(AC613*G613,2)+TRUNC(AE613*G613,2)+TRUNC(AG613*G613,2)+TRUNC(AI613*G613,2))))&gt;=0),ABS((AG613*G613-(TRUNC(AG613*G613,2)+(TRUNC(AL613,2)-(TRUNC(S613*G613,2)+TRUNC(W613*G613,2)+TRUNC(Y613*G613,2)+TRUNC(AA613*G613,2)+TRUNC(AC613*G613,2)+TRUNC(AE613*G613,2)+TRUNC(AG613*G613,2)+TRUNC(AI613*G613,2)))))/AG613*G613)&lt;ABS((AE613*G613-(TRUNC(AE613*G613,2)+(TRUNC(AL613,2)-(TRUNC(S613*G613,2)+TRUNC(W613*G613,2)+TRUNC(Y613*G613,2)+TRUNC(AA613*G613,2)+TRUNC(AC613*G613,2)+TRUNC(AE613*G613,2)+TRUNC(AG613*G613,2)+TRUNC(AI613*G613,2)))))/AE613*G613),TRUE),IF(AND(AG613*G613&lt;&gt;0,(TRUNC(AG613*G613,2)+(TRUNC(AL613,2)-(TRUNC(S613*G613,2)+TRUNC(W613*G613,2)+TRUNC(Y613*G613,2)+TRUNC(AA613*G613,2)+TRUNC(AC613*G613,2)+TRUNC(AE613*G613,2)+TRUNC(AG613*G613,2)+TRUNC(AI613*G613,2))))&gt;=0),ABS((AG613*G613-(TRUNC(AG613*G613,2)+(TRUNC(AL613,2)-(TRUNC(S613*G613,2)+TRUNC(W613*G613,2)+TRUNC(Y613*G613,2)+TRUNC(AA613*G613,2)+TRUNC(AC613*G613,2)+TRUNC(AE613*G613,2)+TRUNC(AG613*G613,2)+TRUNC(AI613*G613,2)))))/AG613*G613)&lt;=ABS((AG613*G613-(TRUNC(AG613*G613,2)+(TRUNC(AL613,2)-(TRUNC(S613*G613,2)+TRUNC(W613*G613,2)+TRUNC(Y613*G613,2)+TRUNC(AA613*G613,2)+TRUNC(AC613*G613,2)+TRUNC(AE613*G613,2)+TRUNC(AG613*G613,2)+TRUNC(AI613*G613,2)))))/AG613*G613),TRUE),IF(AND(AI613*G613&lt;&gt;0,(TRUNC(AI613*G613,2)+(TRUNC(AL613,2)-(TRUNC(S613*G613,2)+TRUNC(W613*G613,2)+TRUNC(Y613*G613,2)+TRUNC(AA613*G613,2)+TRUNC(AC613*G613,2)+TRUNC(AE613*G613,2)+TRUNC(AG613*G613,2)+TRUNC(AI613*G613,2))))&gt;=0),ABS((AG613*G613-(TRUNC(AG613*G613,2)+(TRUNC(AL613,2)-(TRUNC(S613*G613,2)+TRUNC(W613*G613,2)+TRUNC(Y613*G613,2)+TRUNC(AA613*G613,2)+TRUNC(AC613*G613,2)+TRUNC(AE613*G613,2)+TRUNC(AG613*G613,2)+TRUNC(AI613*G613,2)))))/AG613*G613)&lt;=ABS((AI613*G613-(TRUNC(AI613*G613,2)+(TRUNC(AL613,2)-(TRUNC(S613*G613,2)+TRUNC(W613*G613,2)+TRUNC(Y613*G613,2)+TRUNC(AA613*G613,2)+TRUNC(AC613*G613,2)+TRUNC(AE613*G613,2)+TRUNC(AG613*G613,2)+TRUNC(AI613*G613,2)))))/AI613*G613),TRUE)),TRUNC(AG613*G613,2)+(TRUNC(AL613,2)-(TRUNC(S613*G613,2)+TRUNC(W613*G613,2)+TRUNC(Y613*G613,2)+TRUNC(AA613*G613,2)+TRUNC(AC613*G613,2)+TRUNC(AE613*G613,2)+TRUNC(AG613*G613,2)+TRUNC(AI613*G613,2))),TRUNC(AG613*G613,2)))))</f>
        <v>0</v>
      </c>
      <c r="AI613" s="363">
        <f>IF(P613*(1+R613)=0,0,IF((TRUNC(AK613,2)-(TRUNC(H613*(1+R613),2)+TRUNC(J613*(1+R613),2)+TRUNC(K613*(1+R613),2)+TRUNC(L613*(1+R613),2)+TRUNC(M613*(1+R613),2)+TRUNC(N613*(1+R613),2)+TRUNC(O613*(1+R613),2)+TRUNC(P613*(1+R613),2)))=0,TRUNC(P613*(1+R613),2),IF((TRUNC(TRUNC(P613*(1+R613),2),2)+(TRUNC(AK613,2)-(TRUNC(H613*(1+R613),2)+TRUNC(J613*(1+R613),2)+TRUNC(K613*(1+R613),2)+TRUNC(L613*(1+R613),2)+TRUNC(M613*(1+R613),2)+TRUNC(N613*(1+R613),2)+TRUNC(O613*(1+R613),2)+TRUNC(P613*(1+R613),2))))&lt;=0,TRUNC(P613*(1+R613),2),IF(AND(IF(AND(H613*(1+R613)&lt;&gt;0,(TRUNC(H613*(1+R613),2)+(TRUNC(AK613,2)-(TRUNC(H613*(1+R613),2)+TRUNC(J613*(1+R613),2)+TRUNC(K613*(1+R613),2)+TRUNC(L613*(1+R613),2)+TRUNC(M613*(1+R613),2)+TRUNC(N613*(1+R613),2)+TRUNC(O613*(1+R613),2)+TRUNC(P613*(1+R613),2))))&gt;=0),ABS((P613*(1+R613)-(TRUNC(P613*(1+R613),2)+(TRUNC(AK613,2)-(TRUNC(H613*(1+R613),2)+TRUNC(J613*(1+R613),2)+TRUNC(K613*(1+R613),2)+TRUNC(L613*(1+R613),2)+TRUNC(M613*(1+R613),2)+TRUNC(N613*(1+R613),2)+TRUNC(O613*(1+R613),2)+TRUNC(P613*(1+R613),2)))))/P613*(1+R613))&lt;ABS((H613*(1+R613)-(TRUNC(H613*(1+R613),2)+(TRUNC(AK613,2)-(TRUNC(H613*(1+R613),2)+TRUNC(J613*(1+R613),2)+TRUNC(K613*(1+R613),2)+TRUNC(L613*(1+R613),2)+TRUNC(M613*(1+R613),2)+TRUNC(N613*(1+R613),2)+TRUNC(O613*(1+R613),2)+TRUNC(P613*(1+R613),2)))))/H613*(1+R613)),TRUE),IF(AND(J613*(1+R613)&lt;&gt;0,(TRUNC(J613*(1+R613),2)+(TRUNC(AK613,2)-(TRUNC(H613*(1+R613),2)+TRUNC(J613*(1+R613),2)+TRUNC(K613*(1+R613),2)+TRUNC(L613*(1+R613),2)+TRUNC(M613*(1+R613),2)+TRUNC(N613*(1+R613),2)+TRUNC(O613*(1+R613),2)+TRUNC(P613*(1+R613),2))))&gt;=0),ABS((P613*(1+R613)-(TRUNC(P613*(1+R613),2)+(TRUNC(AK613,2)-(TRUNC(H613*(1+R613),2)+TRUNC(J613*(1+R613),2)+TRUNC(K613*(1+R613),2)+TRUNC(L613*(1+R613),2)+TRUNC(M613*(1+R613),2)+TRUNC(N613*(1+R613),2)+TRUNC(O613*(1+R613),2)+TRUNC(P613*(1+R613),2)))))/P613*(1+R613))&lt;ABS((J613*(1+R613)-(TRUNC(J613*(1+R613),2)+(TRUNC(AK613,2)-(TRUNC(H613*(1+R613),2)+TRUNC(J613*(1+R613),2)+TRUNC(K613*(1+R613),2)+TRUNC(L613*(1+R613),2)+TRUNC(M613*(1+R613),2)+TRUNC(N613*(1+R613),2)+TRUNC(O613*(1+R613),2)+TRUNC(P613*(1+R613),2)))))/J613*(1+R613)),TRUE),IF(AND(K613*(1+R613)&lt;&gt;0,(TRUNC(K613*(1+R613),2)+(TRUNC(AK613,2)-(TRUNC(H613*(1+R613),2)+TRUNC(J613*(1+R613),2)+TRUNC(K613*(1+R613),2)+TRUNC(L613*(1+R613),2)+TRUNC(M613*(1+R613),2)+TRUNC(N613*(1+R613),2)+TRUNC(O613*(1+R613),2)+TRUNC(P613*(1+R613),2))))&gt;=0),ABS((P613*(1+R613)-(TRUNC(P613*(1+R613),2)+(TRUNC(AK613,2)-(TRUNC(H613*(1+R613),2)+TRUNC(J613*(1+R613),2)+TRUNC(K613*(1+R613),2)+TRUNC(L613*(1+R613),2)+TRUNC(M613*(1+R613),2)+TRUNC(N613*(1+R613),2)+TRUNC(O613*(1+R613),2)+TRUNC(P613*(1+R613),2)))))/P613*(1+R613))&lt;ABS((K613*(1+R613)-(TRUNC(K613*(1+R613),2)+(TRUNC(AK613,2)-(TRUNC(H613*(1+R613),2)+TRUNC(J613*(1+R613),2)+TRUNC(K613*(1+R613),2)+TRUNC(L613*(1+R613),2)+TRUNC(M613*(1+R613),2)+TRUNC(N613*(1+R613),2)+TRUNC(O613*(1+R613),2)+TRUNC(P613*(1+R613),2)))))/K613*(1+R613)),TRUE),IF(AND(L613*(1+R613)&lt;&gt;0,(TRUNC(L613*(1+R613),2)+(TRUNC(AK613,2)-(TRUNC(H613*(1+R613),2)+TRUNC(J613*(1+R613),2)+TRUNC(K613*(1+R613),2)+TRUNC(L613*(1+R613),2)+TRUNC(M613*(1+R613),2)+TRUNC(N613*(1+R613),2)+TRUNC(O613*(1+R613),2)+TRUNC(P613*(1+R613),2))))&gt;=0),ABS((P613*(1+R613)-(TRUNC(P613*(1+R613),2)+(TRUNC(AK613,2)-(TRUNC(H613*(1+R613),2)+TRUNC(J613*(1+R613),2)+TRUNC(K613*(1+R613),2)+TRUNC(L613*(1+R613),2)+TRUNC(M613*(1+R613),2)+TRUNC(N613*(1+R613),2)+TRUNC(O613*(1+R613),2)+TRUNC(P613*(1+R613),2)))))/P613*(1+R613))&lt;ABS((L613*(1+R613)-(TRUNC(L613*(1+R613),2)+(TRUNC(AK613,2)-(TRUNC(H613*(1+R613),2)+TRUNC(J613*(1+R613),2)+TRUNC(K613*(1+R613),2)+TRUNC(L613*(1+R613),2)+TRUNC(M613*(1+R613),2)+TRUNC(N613*(1+R613),2)+TRUNC(O613*(1+R613),2)+TRUNC(P613*(1+R613),2)))))/L613*(1+R613)),TRUE),IF(AND(M613*(1+R613)&lt;&gt;0,(TRUNC(M613*(1+R613),2)+(TRUNC(AK613,2)-(TRUNC(H613*(1+R613),2)+TRUNC(J613*(1+R613),2)+TRUNC(K613*(1+R613),2)+TRUNC(L613*(1+R613),2)+TRUNC(M613*(1+R613),2)+TRUNC(N613*(1+R613),2)+TRUNC(O613*(1+R613),2)+TRUNC(P613*(1+R613),2))))&gt;=0),ABS((P613*(1+R613)-(TRUNC(P613*(1+R613),2)+(TRUNC(AK613,2)-(TRUNC(H613*(1+R613),2)+TRUNC(J613*(1+R613),2)+TRUNC(K613*(1+R613),2)+TRUNC(L613*(1+R613),2)+TRUNC(M613*(1+R613),2)+TRUNC(N613*(1+R613),2)+TRUNC(O613*(1+R613),2)+TRUNC(P613*(1+R613),2)))))/P613*(1+R613))&lt;ABS((M613*(1+R613)-(TRUNC(M613*(1+R613),2)+(TRUNC(AK613,2)-(TRUNC(H613*(1+R613),2)+TRUNC(J613*(1+R613),2)+TRUNC(K613*(1+R613),2)+TRUNC(L613*(1+R613),2)+TRUNC(M613*(1+R613),2)+TRUNC(N613*(1+R613),2)+TRUNC(O613*(1+R613),2)+TRUNC(P613*(1+R613),2)))))/M613*(1+R613)),TRUE),IF(AND(N613*(1+R613)&lt;&gt;0,(TRUNC(N613*(1+R613),2)+(TRUNC(AK613,2)-(TRUNC(H613*(1+R613),2)+TRUNC(J613*(1+R613),2)+TRUNC(K613*(1+R613),2)+TRUNC(L613*(1+R613),2)+TRUNC(M613*(1+R613),2)+TRUNC(N613*(1+R613),2)+TRUNC(O613*(1+R613),2)+TRUNC(P613*(1+R613),2))))&gt;=0),ABS((P613*(1+R613)-(TRUNC(P613*(1+R613),2)+(TRUNC(AK613,2)-(TRUNC(H613*(1+R613),2)+TRUNC(J613*(1+R613),2)+TRUNC(K613*(1+R613),2)+TRUNC(L613*(1+R613),2)+TRUNC(M613*(1+R613),2)+TRUNC(N613*(1+R613),2)+TRUNC(O613*(1+R613),2)+TRUNC(P613*(1+R613),2)))))/P613*(1+R613))&lt;ABS((N613*(1+R613)-(TRUNC(N613*(1+R613),2)+(TRUNC(AK613,2)-(TRUNC(H613*(1+R613),2)+TRUNC(J613*(1+R613),2)+TRUNC(K613*(1+R613),2)+TRUNC(L613*(1+R613),2)+TRUNC(M613*(1+R613),2)+TRUNC(N613*(1+R613),2)+TRUNC(O613*(1+R613),2)+TRUNC(P613*(1+R613),2)))))/N613*(1+R613)),TRUE),IF(AND(O613*(1+R613)&lt;&gt;0,(TRUNC(O613*(1+R613),2)+(TRUNC(AK613,2)-(TRUNC(H613*(1+R613),2)+TRUNC(J613*(1+R613),2)+TRUNC(K613*(1+R613),2)+TRUNC(L613*(1+R613),2)+TRUNC(M613*(1+R613),2)+TRUNC(N613*(1+R613),2)+TRUNC(O613*(1+R613),2)+TRUNC(P613*(1+R613),2))))&gt;=0),ABS((P613*(1+R613)-(TRUNC(P613*(1+R613),2)+(TRUNC(AK613,2)-(TRUNC(H613*(1+R613),2)+TRUNC(J613*(1+R613),2)+TRUNC(K613*(1+R613),2)+TRUNC(L613*(1+R613),2)+TRUNC(M613*(1+R613),2)+TRUNC(N613*(1+R613),2)+TRUNC(O613*(1+R613),2)+TRUNC(P613*(1+R613),2)))))/P613*(1+R613))&lt;ABS((O613*(1+R613)-(TRUNC(O613*(1+R613),2)+(TRUNC(AK613,2)-(TRUNC(H613*(1+R613),2)+TRUNC(J613*(1+R613),2)+TRUNC(K613*(1+R613),2)+TRUNC(L613*(1+R613),2)+TRUNC(M613*(1+R613),2)+TRUNC(N613*(1+R613),2)+TRUNC(O613*(1+R613),2)+TRUNC(P613*(1+R613),2)))))/O613*(1+R613)),TRUE),IF(AND(P613*(1+R613)&lt;&gt;0,(TRUNC(P613*(1+R613),2)+(TRUNC(AK613,2)-(TRUNC(H613*(1+R613),2)+TRUNC(J613*(1+R613),2)+TRUNC(K613*(1+R613),2)+TRUNC(L613*(1+R613),2)+TRUNC(M613*(1+R613),2)+TRUNC(N613*(1+R613),2)+TRUNC(O613*(1+R613),2)+TRUNC(P613*(1+R613),2))))&gt;=0),ABS((P613*(1+R613)-(TRUNC(P613*(1+R613),2)+(TRUNC(AK613,2)-(TRUNC(H613*(1+R613),2)+TRUNC(J613*(1+R613),2)+TRUNC(K613*(1+R613),2)+TRUNC(L613*(1+R613),2)+TRUNC(M613*(1+R613),2)+TRUNC(N613*(1+R613),2)+TRUNC(O613*(1+R613),2)+TRUNC(P613*(1+R613),2)))))/P613*(1+R613))&lt;=ABS((P613*(1+R613)-(TRUNC(P613*(1+R613),2)+(TRUNC(AK613,2)-(TRUNC(H613*(1+R613),2)+TRUNC(J613*(1+R613),2)+TRUNC(K613*(1+R613),2)+TRUNC(L613*(1+R613),2)+TRUNC(M613*(1+R613),2)+TRUNC(N613*(1+R613),2)+TRUNC(O613*(1+R613),2)+TRUNC(P613*(1+R613),2)))))/P613*(1+R613)),TRUE)),TRUNC(P613*(1+R613),2)+(TRUNC(AK613,2)-(TRUNC(H613*(1+R613),2)+TRUNC(J613*(1+R613),2)+TRUNC(K613*(1+R613),2)+TRUNC(L613*(1+R613),2)+TRUNC(M613*(1+R613),2)+TRUNC(N613*(1+R613),2)+TRUNC(O613*(1+R613),2)+TRUNC(P613*(1+R613),2))),TRUNC(P613*(1+R613),2)))))</f>
        <v>0</v>
      </c>
      <c r="AJ613" s="363">
        <f>IF(AI613*G613=0,0,IF((TRUNC(AL613,2)-(TRUNC(S613*G613,2)+TRUNC(W613*G613,2)+TRUNC(Y613*G613,2)+TRUNC(AA613*G613,2)+TRUNC(AC613*G613,2)+TRUNC(AE613*G613,2)+TRUNC(AG613*G613,2)+TRUNC(AI613*G613,2)))=0,TRUNC(AI613*G613,2),IF((TRUNC(TRUNC(AI613*G613,2),2)+(TRUNC(AL613,2)-(TRUNC(S613*G613,2)+TRUNC(W613*G613,2)+TRUNC(Y613*G613,2)+TRUNC(AA613*G613,2)+TRUNC(AC613*G613,2)+TRUNC(AE613*G613,2)+TRUNC(AG613*G613,2)+TRUNC(AI613*G613,2))))&lt;=0,TRUNC(AI613*G613,2),IF(AND(IF(AND(S613*G613&lt;&gt;0,(TRUNC(S613*G613,2)+(TRUNC(AL613,2)-(TRUNC(S613*G613,2)+TRUNC(W613*G613,2)+TRUNC(Y613*G613,2)+TRUNC(AA613*G613,2)+TRUNC(AC613*G613,2)+TRUNC(AE613*G613,2)+TRUNC(AG613*G613,2)+TRUNC(AI613*G613,2))))&gt;=0),ABS((AI613*G613-(TRUNC(AI613*G613,2)+(TRUNC(AL613,2)-(TRUNC(S613*G613,2)+TRUNC(W613*G613,2)+TRUNC(Y613*G613,2)+TRUNC(AA613*G613,2)+TRUNC(AC613*G613,2)+TRUNC(AE613*G613,2)+TRUNC(AG613*G613,2)+TRUNC(AI613*G613,2)))))/AI613*G613)&lt;ABS((S613*G613-(TRUNC(S613*G613,2)+(TRUNC(AL613,2)-(TRUNC(S613*G613,2)+TRUNC(W613*G613,2)+TRUNC(Y613*G613,2)+TRUNC(AA613*G613,2)+TRUNC(AC613*G613,2)+TRUNC(AE613*G613,2)+TRUNC(AG613*G613,2)+TRUNC(AI613*G613,2)))))/S613*G613),TRUE),IF(AND(W613*G613&lt;&gt;0,(TRUNC(W613*G613,2)+(TRUNC(AL613,2)-(TRUNC(S613*G613,2)+TRUNC(W613*G613,2)+TRUNC(Y613*G613,2)+TRUNC(AA613*G613,2)+TRUNC(AC613*G613,2)+TRUNC(AE613*G613,2)+TRUNC(AG613*G613,2)+TRUNC(AI613*G613,2))))&gt;=0),ABS((AI613*G613-(TRUNC(AI613*G613,2)+(TRUNC(AL613,2)-(TRUNC(S613*G613,2)+TRUNC(W613*G613,2)+TRUNC(Y613*G613,2)+TRUNC(AA613*G613,2)+TRUNC(AC613*G613,2)+TRUNC(AE613*G613,2)+TRUNC(AG613*G613,2)+TRUNC(AI613*G613,2)))))/AI613*G613)&lt;ABS((W613*G613-(TRUNC(W613*G613,2)+(TRUNC(AL613,2)-(TRUNC(S613*G613,2)+TRUNC(W613*G613,2)+TRUNC(Y613*G613,2)+TRUNC(AA613*G613,2)+TRUNC(AC613*G613,2)+TRUNC(AE613*G613,2)+TRUNC(AG613*G613,2)+TRUNC(AI613*G613,2)))))/W613*G613),TRUE),IF(AND(Y613*G613&lt;&gt;0,(TRUNC(Y613*G613,2)+(TRUNC(AL613,2)-(TRUNC(S613*G613,2)+TRUNC(W613*G613,2)+TRUNC(Y613*G613,2)+TRUNC(AA613*G613,2)+TRUNC(AC613*G613,2)+TRUNC(AE613*G613,2)+TRUNC(AG613*G613,2)+TRUNC(AI613*G613,2))))&gt;=0),ABS((AI613*G613-(TRUNC(AI613*G613,2)+(TRUNC(AL613,2)-(TRUNC(S613*G613,2)+TRUNC(W613*G613,2)+TRUNC(Y613*G613,2)+TRUNC(AA613*G613,2)+TRUNC(AC613*G613,2)+TRUNC(AE613*G613,2)+TRUNC(AG613*G613,2)+TRUNC(AI613*G613,2)))))/AI613*G613)&lt;ABS((Y613*G613-(TRUNC(Y613*G613,2)+(TRUNC(AL613,2)-(TRUNC(S613*G613,2)+TRUNC(W613*G613,2)+TRUNC(Y613*G613,2)+TRUNC(AA613*G613,2)+TRUNC(AC613*G613,2)+TRUNC(AE613*G613,2)+TRUNC(AG613*G613,2)+TRUNC(AI613*G613,2)))))/Y613*G613),TRUE),IF(AND(AA613*G613&lt;&gt;0,(TRUNC(AA613*G613,2)+(TRUNC(AL613,2)-(TRUNC(S613*G613,2)+TRUNC(W613*G613,2)+TRUNC(Y613*G613,2)+TRUNC(AA613*G613,2)+TRUNC(AC613*G613,2)+TRUNC(AE613*G613,2)+TRUNC(AG613*G613,2)+TRUNC(AI613*G613,2))))&gt;=0),ABS((AI613*G613-(TRUNC(AI613*G613,2)+(TRUNC(AL613,2)-(TRUNC(S613*G613,2)+TRUNC(W613*G613,2)+TRUNC(Y613*G613,2)+TRUNC(AA613*G613,2)+TRUNC(AC613*G613,2)+TRUNC(AE613*G613,2)+TRUNC(AG613*G613,2)+TRUNC(AI613*G613,2)))))/AI613*G613)&lt;ABS((AA613*G613-(TRUNC(AA613*G613,2)+(TRUNC(AL613,2)-(TRUNC(S613*G613,2)+TRUNC(W613*G613,2)+TRUNC(Y613*G613,2)+TRUNC(AA613*G613,2)+TRUNC(AC613*G613,2)+TRUNC(AE613*G613,2)+TRUNC(AG613*G613,2)+TRUNC(AI613*G613,2)))))/AA613*G613),TRUE),IF(AND(AC613*G613&lt;&gt;0,(TRUNC(AC613*G613,2)+(TRUNC(AL613,2)-(TRUNC(S613*G613,2)+TRUNC(W613*G613,2)+TRUNC(Y613*G613,2)+TRUNC(AA613*G613,2)+TRUNC(AC613*G613,2)+TRUNC(AE613*G613,2)+TRUNC(AG613*G613,2)+TRUNC(AI613*G613,2))))&gt;=0),ABS((AI613*G613-(TRUNC(AI613*G613,2)+(TRUNC(AL613,2)-(TRUNC(S613*G613,2)+TRUNC(W613*G613,2)+TRUNC(Y613*G613,2)+TRUNC(AA613*G613,2)+TRUNC(AC613*G613,2)+TRUNC(AE613*G613,2)+TRUNC(AG613*G613,2)+TRUNC(AI613*G613,2)))))/AI613*G613)&lt;ABS((AC613*G613-(TRUNC(AC613*G613,2)+(TRUNC(AL613,2)-(TRUNC(S613*G613,2)+TRUNC(W613*G613,2)+TRUNC(Y613*G613,2)+TRUNC(AA613*G613,2)+TRUNC(AC613*G613,2)+TRUNC(AE613*G613,2)+TRUNC(AG613*G613,2)+TRUNC(AI613*G613,2)))))/AC613*G613),TRUE),IF(AND(AE613*G613&lt;&gt;0,(TRUNC(AE613*G613,2)+(TRUNC(AL613,2)-(TRUNC(S613*G613,2)+TRUNC(W613*G613,2)+TRUNC(Y613*G613,2)+TRUNC(AA613*G613,2)+TRUNC(AC613*G613,2)+TRUNC(AE613*G613,2)+TRUNC(AG613*G613,2)+TRUNC(AI613*G613,2))))&gt;=0),ABS((AI613*G613-(TRUNC(AI613*G613,2)+(TRUNC(AL613,2)-(TRUNC(S613*G613,2)+TRUNC(W613*G613,2)+TRUNC(Y613*G613,2)+TRUNC(AA613*G613,2)+TRUNC(AC613*G613,2)+TRUNC(AE613*G613,2)+TRUNC(AG613*G613,2)+TRUNC(AI613*G613,2)))))/AI613*G613)&lt;ABS((AE613*G613-(TRUNC(AE613*G613,2)+(TRUNC(AL613,2)-(TRUNC(S613*G613,2)+TRUNC(W613*G613,2)+TRUNC(Y613*G613,2)+TRUNC(AA613*G613,2)+TRUNC(AC613*G613,2)+TRUNC(AE613*G613,2)+TRUNC(AG613*G613,2)+TRUNC(AI613*G613,2)))))/AE613*G613),TRUE),IF(AND(AG613*G613&lt;&gt;0,(TRUNC(AG613*G613,2)+(TRUNC(AL613,2)-(TRUNC(S613*G613,2)+TRUNC(W613*G613,2)+TRUNC(Y613*G613,2)+TRUNC(AA613*G613,2)+TRUNC(AC613*G613,2)+TRUNC(AE613*G613,2)+TRUNC(AG613*G613,2)+TRUNC(AI613*G613,2))))&gt;=0),ABS((AI613*G613-(TRUNC(AI613*G613,2)+(TRUNC(AL613,2)-(TRUNC(S613*G613,2)+TRUNC(W613*G613,2)+TRUNC(Y613*G613,2)+TRUNC(AA613*G613,2)+TRUNC(AC613*G613,2)+TRUNC(AE613*G613,2)+TRUNC(AG613*G613,2)+TRUNC(AI613*G613,2)))))/AI613*G613)&lt;ABS((AG613*G613-(TRUNC(AG613*G613,2)+(TRUNC(AL613,2)-(TRUNC(S613*G613,2)+TRUNC(W613*G613,2)+TRUNC(Y613*G613,2)+TRUNC(AA613*G613,2)+TRUNC(AC613*G613,2)+TRUNC(AE613*G613,2)+TRUNC(AG613*G613,2)+TRUNC(AI613*G613,2)))))/AG613*G613),TRUE),IF(AND(AI613*G613&lt;&gt;0,(TRUNC(AI613*G613,2)+(TRUNC(AL613,2)-(TRUNC(S613*G613,2)+TRUNC(W613*G613,2)+TRUNC(Y613*G613,2)+TRUNC(AA613*G613,2)+TRUNC(AC613*G613,2)+TRUNC(AE613*G613,2)+TRUNC(AG613*G613,2)+TRUNC(AI613*G613,2))))&gt;=0),ABS((AI613*G613-(TRUNC(AI613*G613,2)+(TRUNC(AL613,2)-(TRUNC(S613*G613,2)+TRUNC(W613*G613,2)+TRUNC(Y613*G613,2)+TRUNC(AA613*G613,2)+TRUNC(AC613*G613,2)+TRUNC(AE613*G613,2)+TRUNC(AG613*G613,2)+TRUNC(AI613*G613,2)))))/AI613*G613)&lt;=ABS((AI613*G613-(TRUNC(AI613*G613,2)+(TRUNC(AL613,2)-(TRUNC(S613*G613,2)+TRUNC(W613*G613,2)+TRUNC(Y613*G613,2)+TRUNC(AA613*G613,2)+TRUNC(AC613*G613,2)+TRUNC(AE613*G613,2)+TRUNC(AG613*G613,2)+TRUNC(AI613*G613,2)))))/AI613*G613),TRUE)),TRUNC(AI613*G613,2)+(TRUNC(AL613,2)-(TRUNC(S613*G613,2)+TRUNC(W613*G613,2)+TRUNC(Y613*G613,2)+TRUNC(AA613*G613,2)+TRUNC(AC613*G613,2)+TRUNC(AE613*G613,2)+TRUNC(AG613*G613,2)+TRUNC(AI613*G613,2))),TRUNC(AI613*G613,2)))))</f>
        <v>0</v>
      </c>
      <c r="AK613" s="363">
        <f>TRUNC(Q613*(1+R613), 2)</f>
        <v>14.3</v>
      </c>
      <c r="AL613" s="363">
        <f>TRUNC(G613*TRUNC(AK613, 2), 2)</f>
        <v>704.99</v>
      </c>
    </row>
    <row r="614" spans="1:38" ht="15" x14ac:dyDescent="0.2">
      <c r="A614" s="402" t="s">
        <v>1031</v>
      </c>
      <c r="B614" s="401" t="s">
        <v>238</v>
      </c>
      <c r="C614" s="401" t="s">
        <v>238</v>
      </c>
      <c r="D614" s="401" t="s">
        <v>238</v>
      </c>
      <c r="E614" s="401" t="s">
        <v>0</v>
      </c>
      <c r="F614" s="400" t="s">
        <v>238</v>
      </c>
      <c r="G614" s="400"/>
      <c r="H614" s="398"/>
      <c r="I614" s="398"/>
      <c r="J614" s="398"/>
      <c r="K614" s="398"/>
      <c r="L614" s="398"/>
      <c r="M614" s="398"/>
      <c r="N614" s="398"/>
      <c r="O614" s="398"/>
      <c r="P614" s="398"/>
      <c r="Q614" s="398"/>
      <c r="R614" s="399" t="s">
        <v>4</v>
      </c>
      <c r="S614" s="398"/>
      <c r="T614" s="398">
        <f>SUBTOTAL(109,T615:T619)</f>
        <v>605.19000000000005</v>
      </c>
      <c r="U614" s="398"/>
      <c r="V614" s="398">
        <f>SUBTOTAL(109,V615:V619)</f>
        <v>403.35999999999996</v>
      </c>
      <c r="W614" s="398"/>
      <c r="X614" s="398">
        <f>SUBTOTAL(109,X615:X619)</f>
        <v>403.35999999999996</v>
      </c>
      <c r="Y614" s="398"/>
      <c r="Z614" s="398">
        <f>SUBTOTAL(109,Z615:Z619)</f>
        <v>0</v>
      </c>
      <c r="AA614" s="398"/>
      <c r="AB614" s="398">
        <f>SUBTOTAL(109,AB615:AB619)</f>
        <v>0</v>
      </c>
      <c r="AC614" s="398"/>
      <c r="AD614" s="398">
        <f>SUBTOTAL(109,AD615:AD619)</f>
        <v>0</v>
      </c>
      <c r="AE614" s="398"/>
      <c r="AF614" s="398">
        <f>SUBTOTAL(109,AF615:AF619)</f>
        <v>0</v>
      </c>
      <c r="AG614" s="398"/>
      <c r="AH614" s="398">
        <f>SUBTOTAL(109,AH615:AH619)</f>
        <v>0</v>
      </c>
      <c r="AI614" s="398"/>
      <c r="AJ614" s="398">
        <f>SUBTOTAL(109,AJ615:AJ619)</f>
        <v>0</v>
      </c>
      <c r="AK614" s="398"/>
      <c r="AL614" s="398">
        <f>SUBTOTAL(109,AL615:AL619)</f>
        <v>1008.55</v>
      </c>
    </row>
    <row r="615" spans="1:38" ht="25.5" x14ac:dyDescent="0.2">
      <c r="A615" s="368" t="s">
        <v>1032</v>
      </c>
      <c r="B615" s="367" t="s">
        <v>287</v>
      </c>
      <c r="C615" s="367" t="s">
        <v>393</v>
      </c>
      <c r="D615" s="367" t="s">
        <v>1011</v>
      </c>
      <c r="E615" s="366" t="s">
        <v>122</v>
      </c>
      <c r="F615" s="365" t="s">
        <v>5</v>
      </c>
      <c r="G615" s="365">
        <v>109.08</v>
      </c>
      <c r="H615" s="363">
        <v>1.9</v>
      </c>
      <c r="I615" s="363">
        <v>2.29</v>
      </c>
      <c r="J615" s="363">
        <v>2.29</v>
      </c>
      <c r="K615" s="363">
        <v>0</v>
      </c>
      <c r="L615" s="363">
        <v>0</v>
      </c>
      <c r="M615" s="363">
        <v>0</v>
      </c>
      <c r="N615" s="363">
        <v>0</v>
      </c>
      <c r="O615" s="363">
        <v>0</v>
      </c>
      <c r="P615" s="363">
        <v>0</v>
      </c>
      <c r="Q615" s="363">
        <f>TRUNC(H615 + N615 + K615 + J615 + P615 + M615 + L615 + O615, 2)</f>
        <v>4.1900000000000004</v>
      </c>
      <c r="R615" s="364">
        <v>8.3526000000000003E-2</v>
      </c>
      <c r="S615" s="363">
        <f>IF(H615*(1+R615)=0,0,IF((TRUNC(AK615,2)-(TRUNC(H615*(1+R615),2)+TRUNC(J615*(1+R615),2)+TRUNC(K615*(1+R615),2)+TRUNC(L615*(1+R615),2)+TRUNC(M615*(1+R615),2)+TRUNC(N615*(1+R615),2)+TRUNC(O615*(1+R615),2)+TRUNC(P615*(1+R615),2)))=0,TRUNC(H615*(1+R615),2),IF((TRUNC(TRUNC(H615*(1+R615),2),2)+(TRUNC(AK615,2)-(TRUNC(H615*(1+R615),2)+TRUNC(J615*(1+R615),2)+TRUNC(K615*(1+R615),2)+TRUNC(L615*(1+R615),2)+TRUNC(M615*(1+R615),2)+TRUNC(N615*(1+R615),2)+TRUNC(O615*(1+R615),2)+TRUNC(P615*(1+R615),2))))&lt;=0,TRUNC(H615*(1+R615),2),IF(AND(IF(AND(H615*(1+R615)&lt;&gt;0,(TRUNC(H615*(1+R615),2)+(TRUNC(AK615,2)-(TRUNC(H615*(1+R615),2)+TRUNC(J615*(1+R615),2)+TRUNC(K615*(1+R615),2)+TRUNC(L615*(1+R615),2)+TRUNC(M615*(1+R615),2)+TRUNC(N615*(1+R615),2)+TRUNC(O615*(1+R615),2)+TRUNC(P615*(1+R615),2))))&gt;=0),ABS((H615*(1+R615)-(TRUNC(H615*(1+R615),2)+(TRUNC(AK615,2)-(TRUNC(H615*(1+R615),2)+TRUNC(J615*(1+R615),2)+TRUNC(K615*(1+R615),2)+TRUNC(L615*(1+R615),2)+TRUNC(M615*(1+R615),2)+TRUNC(N615*(1+R615),2)+TRUNC(O615*(1+R615),2)+TRUNC(P615*(1+R615),2)))))/H615*(1+R615))&lt;=ABS((H615*(1+R615)-(TRUNC(H615*(1+R615),2)+(TRUNC(AK615,2)-(TRUNC(H615*(1+R615),2)+TRUNC(J615*(1+R615),2)+TRUNC(K615*(1+R615),2)+TRUNC(L615*(1+R615),2)+TRUNC(M615*(1+R615),2)+TRUNC(N615*(1+R615),2)+TRUNC(O615*(1+R615),2)+TRUNC(P615*(1+R615),2)))))/H615*(1+R615)),TRUE),IF(AND(J615*(1+R615)&lt;&gt;0,(TRUNC(J615*(1+R615),2)+(TRUNC(AK615,2)-(TRUNC(H615*(1+R615),2)+TRUNC(J615*(1+R615),2)+TRUNC(K615*(1+R615),2)+TRUNC(L615*(1+R615),2)+TRUNC(M615*(1+R615),2)+TRUNC(N615*(1+R615),2)+TRUNC(O615*(1+R615),2)+TRUNC(P615*(1+R615),2))))&gt;=0),ABS((H615*(1+R615)-(TRUNC(H615*(1+R615),2)+(TRUNC(AK615,2)-(TRUNC(H615*(1+R615),2)+TRUNC(J615*(1+R615),2)+TRUNC(K615*(1+R615),2)+TRUNC(L615*(1+R615),2)+TRUNC(M615*(1+R615),2)+TRUNC(N615*(1+R615),2)+TRUNC(O615*(1+R615),2)+TRUNC(P615*(1+R615),2)))))/H615*(1+R615))&lt;=ABS((J615*(1+R615)-(TRUNC(J615*(1+R615),2)+(TRUNC(AK615,2)-(TRUNC(H615*(1+R615),2)+TRUNC(J615*(1+R615),2)+TRUNC(K615*(1+R615),2)+TRUNC(L615*(1+R615),2)+TRUNC(M615*(1+R615),2)+TRUNC(N615*(1+R615),2)+TRUNC(O615*(1+R615),2)+TRUNC(P615*(1+R615),2)))))/J615*(1+R615)),TRUE),IF(AND(K615*(1+R615)&lt;&gt;0,(TRUNC(K615*(1+R615),2)+(TRUNC(AK615,2)-(TRUNC(H615*(1+R615),2)+TRUNC(J615*(1+R615),2)+TRUNC(K615*(1+R615),2)+TRUNC(L615*(1+R615),2)+TRUNC(M615*(1+R615),2)+TRUNC(N615*(1+R615),2)+TRUNC(O615*(1+R615),2)+TRUNC(P615*(1+R615),2))))&gt;=0),ABS((H615*(1+R615)-(TRUNC(H615*(1+R615),2)+(TRUNC(AK615,2)-(TRUNC(H615*(1+R615),2)+TRUNC(J615*(1+R615),2)+TRUNC(K615*(1+R615),2)+TRUNC(L615*(1+R615),2)+TRUNC(M615*(1+R615),2)+TRUNC(N615*(1+R615),2)+TRUNC(O615*(1+R615),2)+TRUNC(P615*(1+R615),2)))))/H615*(1+R615))&lt;=ABS((K615*(1+R615)-(TRUNC(K615*(1+R615),2)+(TRUNC(AK615,2)-(TRUNC(H615*(1+R615),2)+TRUNC(J615*(1+R615),2)+TRUNC(K615*(1+R615),2)+TRUNC(L615*(1+R615),2)+TRUNC(M615*(1+R615),2)+TRUNC(N615*(1+R615),2)+TRUNC(O615*(1+R615),2)+TRUNC(P615*(1+R615),2)))))/K615*(1+R615)),TRUE),IF(AND(L615*(1+R615)&lt;&gt;0,(TRUNC(L615*(1+R615),2)+(TRUNC(AK615,2)-(TRUNC(H615*(1+R615),2)+TRUNC(J615*(1+R615),2)+TRUNC(K615*(1+R615),2)+TRUNC(L615*(1+R615),2)+TRUNC(M615*(1+R615),2)+TRUNC(N615*(1+R615),2)+TRUNC(O615*(1+R615),2)+TRUNC(P615*(1+R615),2))))&gt;=0),ABS((H615*(1+R615)-(TRUNC(H615*(1+R615),2)+(TRUNC(AK615,2)-(TRUNC(H615*(1+R615),2)+TRUNC(J615*(1+R615),2)+TRUNC(K615*(1+R615),2)+TRUNC(L615*(1+R615),2)+TRUNC(M615*(1+R615),2)+TRUNC(N615*(1+R615),2)+TRUNC(O615*(1+R615),2)+TRUNC(P615*(1+R615),2)))))/H615*(1+R615))&lt;=ABS((L615*(1+R615)-(TRUNC(L615*(1+R615),2)+(TRUNC(AK615,2)-(TRUNC(H615*(1+R615),2)+TRUNC(J615*(1+R615),2)+TRUNC(K615*(1+R615),2)+TRUNC(L615*(1+R615),2)+TRUNC(M615*(1+R615),2)+TRUNC(N615*(1+R615),2)+TRUNC(O615*(1+R615),2)+TRUNC(P615*(1+R615),2)))))/L615*(1+R615)),TRUE),IF(AND(M615*(1+R615)&lt;&gt;0,(TRUNC(M615*(1+R615),2)+(TRUNC(AK615,2)-(TRUNC(H615*(1+R615),2)+TRUNC(J615*(1+R615),2)+TRUNC(K615*(1+R615),2)+TRUNC(L615*(1+R615),2)+TRUNC(M615*(1+R615),2)+TRUNC(N615*(1+R615),2)+TRUNC(O615*(1+R615),2)+TRUNC(P615*(1+R615),2))))&gt;=0),ABS((H615*(1+R615)-(TRUNC(H615*(1+R615),2)+(TRUNC(AK615,2)-(TRUNC(H615*(1+R615),2)+TRUNC(J615*(1+R615),2)+TRUNC(K615*(1+R615),2)+TRUNC(L615*(1+R615),2)+TRUNC(M615*(1+R615),2)+TRUNC(N615*(1+R615),2)+TRUNC(O615*(1+R615),2)+TRUNC(P615*(1+R615),2)))))/H615*(1+R615))&lt;=ABS((M615*(1+R615)-(TRUNC(M615*(1+R615),2)+(TRUNC(AK615,2)-(TRUNC(H615*(1+R615),2)+TRUNC(J615*(1+R615),2)+TRUNC(K615*(1+R615),2)+TRUNC(L615*(1+R615),2)+TRUNC(M615*(1+R615),2)+TRUNC(N615*(1+R615),2)+TRUNC(O615*(1+R615),2)+TRUNC(P615*(1+R615),2)))))/M615*(1+R615)),TRUE),IF(AND(N615*(1+R615)&lt;&gt;0,(TRUNC(N615*(1+R615),2)+(TRUNC(AK615,2)-(TRUNC(H615*(1+R615),2)+TRUNC(J615*(1+R615),2)+TRUNC(K615*(1+R615),2)+TRUNC(L615*(1+R615),2)+TRUNC(M615*(1+R615),2)+TRUNC(N615*(1+R615),2)+TRUNC(O615*(1+R615),2)+TRUNC(P615*(1+R615),2))))&gt;=0),ABS((H615*(1+R615)-(TRUNC(H615*(1+R615),2)+(TRUNC(AK615,2)-(TRUNC(H615*(1+R615),2)+TRUNC(J615*(1+R615),2)+TRUNC(K615*(1+R615),2)+TRUNC(L615*(1+R615),2)+TRUNC(M615*(1+R615),2)+TRUNC(N615*(1+R615),2)+TRUNC(O615*(1+R615),2)+TRUNC(P615*(1+R615),2)))))/H615*(1+R615))&lt;=ABS((N615*(1+R615)-(TRUNC(N615*(1+R615),2)+(TRUNC(AK615,2)-(TRUNC(H615*(1+R615),2)+TRUNC(J615*(1+R615),2)+TRUNC(K615*(1+R615),2)+TRUNC(L615*(1+R615),2)+TRUNC(M615*(1+R615),2)+TRUNC(N615*(1+R615),2)+TRUNC(O615*(1+R615),2)+TRUNC(P615*(1+R615),2)))))/N615*(1+R615)),TRUE),IF(AND(O615*(1+R615)&lt;&gt;0,(TRUNC(O615*(1+R615),2)+(TRUNC(AK615,2)-(TRUNC(H615*(1+R615),2)+TRUNC(J615*(1+R615),2)+TRUNC(K615*(1+R615),2)+TRUNC(L615*(1+R615),2)+TRUNC(M615*(1+R615),2)+TRUNC(N615*(1+R615),2)+TRUNC(O615*(1+R615),2)+TRUNC(P615*(1+R615),2))))&gt;=0),ABS((H615*(1+R615)-(TRUNC(H615*(1+R615),2)+(TRUNC(AK615,2)-(TRUNC(H615*(1+R615),2)+TRUNC(J615*(1+R615),2)+TRUNC(K615*(1+R615),2)+TRUNC(L615*(1+R615),2)+TRUNC(M615*(1+R615),2)+TRUNC(N615*(1+R615),2)+TRUNC(O615*(1+R615),2)+TRUNC(P615*(1+R615),2)))))/H615*(1+R615))&lt;=ABS((O615*(1+R615)-(TRUNC(O615*(1+R615),2)+(TRUNC(AK615,2)-(TRUNC(H615*(1+R615),2)+TRUNC(J615*(1+R615),2)+TRUNC(K615*(1+R615),2)+TRUNC(L615*(1+R615),2)+TRUNC(M615*(1+R615),2)+TRUNC(N615*(1+R615),2)+TRUNC(O615*(1+R615),2)+TRUNC(P615*(1+R615),2)))))/O615*(1+R615)),TRUE),IF(AND(P615*(1+R615)&lt;&gt;0,(TRUNC(P615*(1+R615),2)+(TRUNC(AK615,2)-(TRUNC(H615*(1+R615),2)+TRUNC(J615*(1+R615),2)+TRUNC(K615*(1+R615),2)+TRUNC(L615*(1+R615),2)+TRUNC(M615*(1+R615),2)+TRUNC(N615*(1+R615),2)+TRUNC(O615*(1+R615),2)+TRUNC(P615*(1+R615),2))))&gt;=0),ABS((H615*(1+R615)-(TRUNC(H615*(1+R615),2)+(TRUNC(AK615,2)-(TRUNC(H615*(1+R615),2)+TRUNC(J615*(1+R615),2)+TRUNC(K615*(1+R615),2)+TRUNC(L615*(1+R615),2)+TRUNC(M615*(1+R615),2)+TRUNC(N615*(1+R615),2)+TRUNC(O615*(1+R615),2)+TRUNC(P615*(1+R615),2)))))/H615*(1+R615))&lt;=ABS((P615*(1+R615)-(TRUNC(P615*(1+R615),2)+(TRUNC(AK615,2)-(TRUNC(H615*(1+R615),2)+TRUNC(J615*(1+R615),2)+TRUNC(K615*(1+R615),2)+TRUNC(L615*(1+R615),2)+TRUNC(M615*(1+R615),2)+TRUNC(N615*(1+R615),2)+TRUNC(O615*(1+R615),2)+TRUNC(P615*(1+R615),2)))))/P615*(1+R615)),TRUE)),TRUNC(H615*(1+R615),2)+(TRUNC(AK615,2)-(TRUNC(H615*(1+R615),2)+TRUNC(J615*(1+R615),2)+TRUNC(K615*(1+R615),2)+TRUNC(L615*(1+R615),2)+TRUNC(M615*(1+R615),2)+TRUNC(N615*(1+R615),2)+TRUNC(O615*(1+R615),2)+TRUNC(P615*(1+R615),2))),TRUNC(H615*(1+R615),2)))))</f>
        <v>2.0499999999999998</v>
      </c>
      <c r="T615" s="423">
        <f>IF(S615*G615=0,0,IF((TRUNC(AL615,2)-(TRUNC(S615*G615,2)+TRUNC(W615*G615,2)+TRUNC(Y615*G615,2)+TRUNC(AA615*G615,2)+TRUNC(AC615*G615,2)+TRUNC(AE615*G615,2)+TRUNC(AG615*G615,2)+TRUNC(AI615*G615,2)))=0,TRUNC(S615*G615,2),IF((TRUNC(TRUNC(S615*G615,2),2)+(TRUNC(AL615,2)-(TRUNC(S615*G615,2)+TRUNC(W615*G615,2)+TRUNC(Y615*G615,2)+TRUNC(AA615*G615,2)+TRUNC(AC615*G615,2)+TRUNC(AE615*G615,2)+TRUNC(AG615*G615,2)+TRUNC(AI615*G615,2))))&lt;=0,TRUNC(S615*G615,2),IF(AND(IF(AND(S615*G615&lt;&gt;0,(TRUNC(S615*G615,2)+(TRUNC(AL615,2)-(TRUNC(S615*G615,2)+TRUNC(W615*G615,2)+TRUNC(Y615*G615,2)+TRUNC(AA615*G615,2)+TRUNC(AC615*G615,2)+TRUNC(AE615*G615,2)+TRUNC(AG615*G615,2)+TRUNC(AI615*G615,2))))&gt;=0),ABS((S615*G615-(TRUNC(S615*G615,2)+(TRUNC(AL615,2)-(TRUNC(S615*G615,2)+TRUNC(W615*G615,2)+TRUNC(Y615*G615,2)+TRUNC(AA615*G615,2)+TRUNC(AC615*G615,2)+TRUNC(AE615*G615,2)+TRUNC(AG615*G615,2)+TRUNC(AI615*G615,2)))))/S615*G615)&lt;=ABS((S615*G615-(TRUNC(S615*G615,2)+(TRUNC(AL615,2)-(TRUNC(S615*G615,2)+TRUNC(W615*G615,2)+TRUNC(Y615*G615,2)+TRUNC(AA615*G615,2)+TRUNC(AC615*G615,2)+TRUNC(AE615*G615,2)+TRUNC(AG615*G615,2)+TRUNC(AI615*G615,2)))))/S615*G615),TRUE),IF(AND(W615*G615&lt;&gt;0,(TRUNC(W615*G615,2)+(TRUNC(AL615,2)-(TRUNC(S615*G615,2)+TRUNC(W615*G615,2)+TRUNC(Y615*G615,2)+TRUNC(AA615*G615,2)+TRUNC(AC615*G615,2)+TRUNC(AE615*G615,2)+TRUNC(AG615*G615,2)+TRUNC(AI615*G615,2))))&gt;=0),ABS((S615*G615-(TRUNC(S615*G615,2)+(TRUNC(AL615,2)-(TRUNC(S615*G615,2)+TRUNC(W615*G615,2)+TRUNC(Y615*G615,2)+TRUNC(AA615*G615,2)+TRUNC(AC615*G615,2)+TRUNC(AE615*G615,2)+TRUNC(AG615*G615,2)+TRUNC(AI615*G615,2)))))/S615*G615)&lt;=ABS((W615*G615-(TRUNC(W615*G615,2)+(TRUNC(AL615,2)-(TRUNC(S615*G615,2)+TRUNC(W615*G615,2)+TRUNC(Y615*G615,2)+TRUNC(AA615*G615,2)+TRUNC(AC615*G615,2)+TRUNC(AE615*G615,2)+TRUNC(AG615*G615,2)+TRUNC(AI615*G615,2)))))/W615*G615),TRUE),IF(AND(Y615*G615&lt;&gt;0,(TRUNC(Y615*G615,2)+(TRUNC(AL615,2)-(TRUNC(S615*G615,2)+TRUNC(W615*G615,2)+TRUNC(Y615*G615,2)+TRUNC(AA615*G615,2)+TRUNC(AC615*G615,2)+TRUNC(AE615*G615,2)+TRUNC(AG615*G615,2)+TRUNC(AI615*G615,2))))&gt;=0),ABS((S615*G615-(TRUNC(S615*G615,2)+(TRUNC(AL615,2)-(TRUNC(S615*G615,2)+TRUNC(W615*G615,2)+TRUNC(Y615*G615,2)+TRUNC(AA615*G615,2)+TRUNC(AC615*G615,2)+TRUNC(AE615*G615,2)+TRUNC(AG615*G615,2)+TRUNC(AI615*G615,2)))))/S615*G615)&lt;=ABS((Y615*G615-(TRUNC(Y615*G615,2)+(TRUNC(AL615,2)-(TRUNC(S615*G615,2)+TRUNC(W615*G615,2)+TRUNC(Y615*G615,2)+TRUNC(AA615*G615,2)+TRUNC(AC615*G615,2)+TRUNC(AE615*G615,2)+TRUNC(AG615*G615,2)+TRUNC(AI615*G615,2)))))/Y615*G615),TRUE),IF(AND(AA615*G615&lt;&gt;0,(TRUNC(AA615*G615,2)+(TRUNC(AL615,2)-(TRUNC(S615*G615,2)+TRUNC(W615*G615,2)+TRUNC(Y615*G615,2)+TRUNC(AA615*G615,2)+TRUNC(AC615*G615,2)+TRUNC(AE615*G615,2)+TRUNC(AG615*G615,2)+TRUNC(AI615*G615,2))))&gt;=0),ABS((S615*G615-(TRUNC(S615*G615,2)+(TRUNC(AL615,2)-(TRUNC(S615*G615,2)+TRUNC(W615*G615,2)+TRUNC(Y615*G615,2)+TRUNC(AA615*G615,2)+TRUNC(AC615*G615,2)+TRUNC(AE615*G615,2)+TRUNC(AG615*G615,2)+TRUNC(AI615*G615,2)))))/S615*G615)&lt;=ABS((AA615*G615-(TRUNC(AA615*G615,2)+(TRUNC(AL615,2)-(TRUNC(S615*G615,2)+TRUNC(W615*G615,2)+TRUNC(Y615*G615,2)+TRUNC(AA615*G615,2)+TRUNC(AC615*G615,2)+TRUNC(AE615*G615,2)+TRUNC(AG615*G615,2)+TRUNC(AI615*G615,2)))))/AA615*G615),TRUE),IF(AND(AC615*G615&lt;&gt;0,(TRUNC(AC615*G615,2)+(TRUNC(AL615,2)-(TRUNC(S615*G615,2)+TRUNC(W615*G615,2)+TRUNC(Y615*G615,2)+TRUNC(AA615*G615,2)+TRUNC(AC615*G615,2)+TRUNC(AE615*G615,2)+TRUNC(AG615*G615,2)+TRUNC(AI615*G615,2))))&gt;=0),ABS((S615*G615-(TRUNC(S615*G615,2)+(TRUNC(AL615,2)-(TRUNC(S615*G615,2)+TRUNC(W615*G615,2)+TRUNC(Y615*G615,2)+TRUNC(AA615*G615,2)+TRUNC(AC615*G615,2)+TRUNC(AE615*G615,2)+TRUNC(AG615*G615,2)+TRUNC(AI615*G615,2)))))/S615*G615)&lt;=ABS((AC615*G615-(TRUNC(AC615*G615,2)+(TRUNC(AL615,2)-(TRUNC(S615*G615,2)+TRUNC(W615*G615,2)+TRUNC(Y615*G615,2)+TRUNC(AA615*G615,2)+TRUNC(AC615*G615,2)+TRUNC(AE615*G615,2)+TRUNC(AG615*G615,2)+TRUNC(AI615*G615,2)))))/AC615*G615),TRUE),IF(AND(AE615*G615&lt;&gt;0,(TRUNC(AE615*G615,2)+(TRUNC(AL615,2)-(TRUNC(S615*G615,2)+TRUNC(W615*G615,2)+TRUNC(Y615*G615,2)+TRUNC(AA615*G615,2)+TRUNC(AC615*G615,2)+TRUNC(AE615*G615,2)+TRUNC(AG615*G615,2)+TRUNC(AI615*G615,2))))&gt;=0),ABS((S615*G615-(TRUNC(S615*G615,2)+(TRUNC(AL615,2)-(TRUNC(S615*G615,2)+TRUNC(W615*G615,2)+TRUNC(Y615*G615,2)+TRUNC(AA615*G615,2)+TRUNC(AC615*G615,2)+TRUNC(AE615*G615,2)+TRUNC(AG615*G615,2)+TRUNC(AI615*G615,2)))))/S615*G615)&lt;=ABS((AE615*G615-(TRUNC(AE615*G615,2)+(TRUNC(AL615,2)-(TRUNC(S615*G615,2)+TRUNC(W615*G615,2)+TRUNC(Y615*G615,2)+TRUNC(AA615*G615,2)+TRUNC(AC615*G615,2)+TRUNC(AE615*G615,2)+TRUNC(AG615*G615,2)+TRUNC(AI615*G615,2)))))/AE615*G615),TRUE),IF(AND(AG615*G615&lt;&gt;0,(TRUNC(AG615*G615,2)+(TRUNC(AL615,2)-(TRUNC(S615*G615,2)+TRUNC(W615*G615,2)+TRUNC(Y615*G615,2)+TRUNC(AA615*G615,2)+TRUNC(AC615*G615,2)+TRUNC(AE615*G615,2)+TRUNC(AG615*G615,2)+TRUNC(AI615*G615,2))))&gt;=0),ABS((S615*G615-(TRUNC(S615*G615,2)+(TRUNC(AL615,2)-(TRUNC(S615*G615,2)+TRUNC(W615*G615,2)+TRUNC(Y615*G615,2)+TRUNC(AA615*G615,2)+TRUNC(AC615*G615,2)+TRUNC(AE615*G615,2)+TRUNC(AG615*G615,2)+TRUNC(AI615*G615,2)))))/S615*G615)&lt;=ABS((AG615*G615-(TRUNC(AG615*G615,2)+(TRUNC(AL615,2)-(TRUNC(S615*G615,2)+TRUNC(W615*G615,2)+TRUNC(Y615*G615,2)+TRUNC(AA615*G615,2)+TRUNC(AC615*G615,2)+TRUNC(AE615*G615,2)+TRUNC(AG615*G615,2)+TRUNC(AI615*G615,2)))))/AG615*G615),TRUE),IF(AND(AI615*G615&lt;&gt;0,(TRUNC(AI615*G615,2)+(TRUNC(AL615,2)-(TRUNC(S615*G615,2)+TRUNC(W615*G615,2)+TRUNC(Y615*G615,2)+TRUNC(AA615*G615,2)+TRUNC(AC615*G615,2)+TRUNC(AE615*G615,2)+TRUNC(AG615*G615,2)+TRUNC(AI615*G615,2))))&gt;=0),ABS((S615*G615-(TRUNC(S615*G615,2)+(TRUNC(AL615,2)-(TRUNC(S615*G615,2)+TRUNC(W615*G615,2)+TRUNC(Y615*G615,2)+TRUNC(AA615*G615,2)+TRUNC(AC615*G615,2)+TRUNC(AE615*G615,2)+TRUNC(AG615*G615,2)+TRUNC(AI615*G615,2)))))/S615*G615)&lt;=ABS((AI615*G615-(TRUNC(AI615*G615,2)+(TRUNC(AL615,2)-(TRUNC(S615*G615,2)+TRUNC(W615*G615,2)+TRUNC(Y615*G615,2)+TRUNC(AA615*G615,2)+TRUNC(AC615*G615,2)+TRUNC(AE615*G615,2)+TRUNC(AG615*G615,2)+TRUNC(AI615*G615,2)))))/AI615*G615),TRUE)),TRUNC(S615*G615,2)+(TRUNC(AL615,2)-(TRUNC(S615*G615,2)+TRUNC(W615*G615,2)+TRUNC(Y615*G615,2)+TRUNC(AA615*G615,2)+TRUNC(AC615*G615,2)+TRUNC(AE615*G615,2)+TRUNC(AG615*G615,2)+TRUNC(AI615*G615,2))),TRUNC(S615*G615,2)))))</f>
        <v>223.61</v>
      </c>
      <c r="U615" s="363">
        <f t="shared" ref="U615:V619" si="582">TRUNC(AE615 + Y615 + W615 + AI615 + AC615 + AA615 + AG615, 2)</f>
        <v>2.48</v>
      </c>
      <c r="V615" s="363">
        <f t="shared" si="582"/>
        <v>270.52</v>
      </c>
      <c r="W615" s="363">
        <f>IF(J615*(1+R615)=0,0,IF((TRUNC(AK615,2)-(TRUNC(H615*(1+R615),2)+TRUNC(J615*(1+R615),2)+TRUNC(K615*(1+R615),2)+TRUNC(L615*(1+R615),2)+TRUNC(M615*(1+R615),2)+TRUNC(N615*(1+R615),2)+TRUNC(O615*(1+R615),2)+TRUNC(P615*(1+R615),2)))=0,TRUNC(J615*(1+R615),2),IF((TRUNC(TRUNC(J615*(1+R615),2),2)+(TRUNC(AK615,2)-(TRUNC(H615*(1+R615),2)+TRUNC(J615*(1+R615),2)+TRUNC(K615*(1+R615),2)+TRUNC(L615*(1+R615),2)+TRUNC(M615*(1+R615),2)+TRUNC(N615*(1+R615),2)+TRUNC(O615*(1+R615),2)+TRUNC(P615*(1+R615),2))))&lt;=0,TRUNC(J615*(1+R615),2),IF(AND(IF(AND(H615*(1+R615)&lt;&gt;0,(TRUNC(H615*(1+R615),2)+(TRUNC(AK615,2)-(TRUNC(H615*(1+R615),2)+TRUNC(J615*(1+R615),2)+TRUNC(K615*(1+R615),2)+TRUNC(L615*(1+R615),2)+TRUNC(M615*(1+R615),2)+TRUNC(N615*(1+R615),2)+TRUNC(O615*(1+R615),2)+TRUNC(P615*(1+R615),2))))&gt;=0),ABS((J615*(1+R615)-(TRUNC(J615*(1+R615),2)+(TRUNC(AK615,2)-(TRUNC(H615*(1+R615),2)+TRUNC(J615*(1+R615),2)+TRUNC(K615*(1+R615),2)+TRUNC(L615*(1+R615),2)+TRUNC(M615*(1+R615),2)+TRUNC(N615*(1+R615),2)+TRUNC(O615*(1+R615),2)+TRUNC(P615*(1+R615),2)))))/J615*(1+R615))&lt;ABS((H615*(1+R615)-(TRUNC(H615*(1+R615),2)+(TRUNC(AK615,2)-(TRUNC(H615*(1+R615),2)+TRUNC(J615*(1+R615),2)+TRUNC(K615*(1+R615),2)+TRUNC(L615*(1+R615),2)+TRUNC(M615*(1+R615),2)+TRUNC(N615*(1+R615),2)+TRUNC(O615*(1+R615),2)+TRUNC(P615*(1+R615),2)))))/H615*(1+R615)),TRUE),IF(AND(J615*(1+R615)&lt;&gt;0,(TRUNC(J615*(1+R615),2)+(TRUNC(AK615,2)-(TRUNC(H615*(1+R615),2)+TRUNC(J615*(1+R615),2)+TRUNC(K615*(1+R615),2)+TRUNC(L615*(1+R615),2)+TRUNC(M615*(1+R615),2)+TRUNC(N615*(1+R615),2)+TRUNC(O615*(1+R615),2)+TRUNC(P615*(1+R615),2))))&gt;=0),ABS((J615*(1+R615)-(TRUNC(J615*(1+R615),2)+(TRUNC(AK615,2)-(TRUNC(H615*(1+R615),2)+TRUNC(J615*(1+R615),2)+TRUNC(K615*(1+R615),2)+TRUNC(L615*(1+R615),2)+TRUNC(M615*(1+R615),2)+TRUNC(N615*(1+R615),2)+TRUNC(O615*(1+R615),2)+TRUNC(P615*(1+R615),2)))))/J615*(1+R615))&lt;=ABS((J615*(1+R615)-(TRUNC(J615*(1+R615),2)+(TRUNC(AK615,2)-(TRUNC(H615*(1+R615),2)+TRUNC(J615*(1+R615),2)+TRUNC(K615*(1+R615),2)+TRUNC(L615*(1+R615),2)+TRUNC(M615*(1+R615),2)+TRUNC(N615*(1+R615),2)+TRUNC(O615*(1+R615),2)+TRUNC(P615*(1+R615),2)))))/J615*(1+R615)),TRUE),IF(AND(K615*(1+R615)&lt;&gt;0,(TRUNC(K615*(1+R615),2)+(TRUNC(AK615,2)-(TRUNC(H615*(1+R615),2)+TRUNC(J615*(1+R615),2)+TRUNC(K615*(1+R615),2)+TRUNC(L615*(1+R615),2)+TRUNC(M615*(1+R615),2)+TRUNC(N615*(1+R615),2)+TRUNC(O615*(1+R615),2)+TRUNC(P615*(1+R615),2))))&gt;=0),ABS((J615*(1+R615)-(TRUNC(J615*(1+R615),2)+(TRUNC(AK615,2)-(TRUNC(H615*(1+R615),2)+TRUNC(J615*(1+R615),2)+TRUNC(K615*(1+R615),2)+TRUNC(L615*(1+R615),2)+TRUNC(M615*(1+R615),2)+TRUNC(N615*(1+R615),2)+TRUNC(O615*(1+R615),2)+TRUNC(P615*(1+R615),2)))))/J615*(1+R615))&lt;=ABS((K615*(1+R615)-(TRUNC(K615*(1+R615),2)+(TRUNC(AK615,2)-(TRUNC(H615*(1+R615),2)+TRUNC(J615*(1+R615),2)+TRUNC(K615*(1+R615),2)+TRUNC(L615*(1+R615),2)+TRUNC(M615*(1+R615),2)+TRUNC(N615*(1+R615),2)+TRUNC(O615*(1+R615),2)+TRUNC(P615*(1+R615),2)))))/K615*(1+R615)),TRUE),IF(AND(L615*(1+R615)&lt;&gt;0,(TRUNC(L615*(1+R615),2)+(TRUNC(AK615,2)-(TRUNC(H615*(1+R615),2)+TRUNC(J615*(1+R615),2)+TRUNC(K615*(1+R615),2)+TRUNC(L615*(1+R615),2)+TRUNC(M615*(1+R615),2)+TRUNC(N615*(1+R615),2)+TRUNC(O615*(1+R615),2)+TRUNC(P615*(1+R615),2))))&gt;=0),ABS((J615*(1+R615)-(TRUNC(J615*(1+R615),2)+(TRUNC(AK615,2)-(TRUNC(H615*(1+R615),2)+TRUNC(J615*(1+R615),2)+TRUNC(K615*(1+R615),2)+TRUNC(L615*(1+R615),2)+TRUNC(M615*(1+R615),2)+TRUNC(N615*(1+R615),2)+TRUNC(O615*(1+R615),2)+TRUNC(P615*(1+R615),2)))))/J615*(1+R615))&lt;=ABS((L615*(1+R615)-(TRUNC(L615*(1+R615),2)+(TRUNC(AK615,2)-(TRUNC(H615*(1+R615),2)+TRUNC(J615*(1+R615),2)+TRUNC(K615*(1+R615),2)+TRUNC(L615*(1+R615),2)+TRUNC(M615*(1+R615),2)+TRUNC(N615*(1+R615),2)+TRUNC(O615*(1+R615),2)+TRUNC(P615*(1+R615),2)))))/L615*(1+R615)),TRUE),IF(AND(M615*(1+R615)&lt;&gt;0,(TRUNC(M615*(1+R615),2)+(TRUNC(AK615,2)-(TRUNC(H615*(1+R615),2)+TRUNC(J615*(1+R615),2)+TRUNC(K615*(1+R615),2)+TRUNC(L615*(1+R615),2)+TRUNC(M615*(1+R615),2)+TRUNC(N615*(1+R615),2)+TRUNC(O615*(1+R615),2)+TRUNC(P615*(1+R615),2))))&gt;=0),ABS((J615*(1+R615)-(TRUNC(J615*(1+R615),2)+(TRUNC(AK615,2)-(TRUNC(H615*(1+R615),2)+TRUNC(J615*(1+R615),2)+TRUNC(K615*(1+R615),2)+TRUNC(L615*(1+R615),2)+TRUNC(M615*(1+R615),2)+TRUNC(N615*(1+R615),2)+TRUNC(O615*(1+R615),2)+TRUNC(P615*(1+R615),2)))))/J615*(1+R615))&lt;=ABS((M615*(1+R615)-(TRUNC(M615*(1+R615),2)+(TRUNC(AK615,2)-(TRUNC(H615*(1+R615),2)+TRUNC(J615*(1+R615),2)+TRUNC(K615*(1+R615),2)+TRUNC(L615*(1+R615),2)+TRUNC(M615*(1+R615),2)+TRUNC(N615*(1+R615),2)+TRUNC(O615*(1+R615),2)+TRUNC(P615*(1+R615),2)))))/M615*(1+R615)),TRUE),IF(AND(N615*(1+R615)&lt;&gt;0,(TRUNC(N615*(1+R615),2)+(TRUNC(AK615,2)-(TRUNC(H615*(1+R615),2)+TRUNC(J615*(1+R615),2)+TRUNC(K615*(1+R615),2)+TRUNC(L615*(1+R615),2)+TRUNC(M615*(1+R615),2)+TRUNC(N615*(1+R615),2)+TRUNC(O615*(1+R615),2)+TRUNC(P615*(1+R615),2))))&gt;=0),ABS((J615*(1+R615)-(TRUNC(J615*(1+R615),2)+(TRUNC(AK615,2)-(TRUNC(H615*(1+R615),2)+TRUNC(J615*(1+R615),2)+TRUNC(K615*(1+R615),2)+TRUNC(L615*(1+R615),2)+TRUNC(M615*(1+R615),2)+TRUNC(N615*(1+R615),2)+TRUNC(O615*(1+R615),2)+TRUNC(P615*(1+R615),2)))))/J615*(1+R615))&lt;=ABS((N615*(1+R615)-(TRUNC(N615*(1+R615),2)+(TRUNC(AK615,2)-(TRUNC(H615*(1+R615),2)+TRUNC(J615*(1+R615),2)+TRUNC(K615*(1+R615),2)+TRUNC(L615*(1+R615),2)+TRUNC(M615*(1+R615),2)+TRUNC(N615*(1+R615),2)+TRUNC(O615*(1+R615),2)+TRUNC(P615*(1+R615),2)))))/N615*(1+R615)),TRUE),IF(AND(O615*(1+R615)&lt;&gt;0,(TRUNC(O615*(1+R615),2)+(TRUNC(AK615,2)-(TRUNC(H615*(1+R615),2)+TRUNC(J615*(1+R615),2)+TRUNC(K615*(1+R615),2)+TRUNC(L615*(1+R615),2)+TRUNC(M615*(1+R615),2)+TRUNC(N615*(1+R615),2)+TRUNC(O615*(1+R615),2)+TRUNC(P615*(1+R615),2))))&gt;=0),ABS((J615*(1+R615)-(TRUNC(J615*(1+R615),2)+(TRUNC(AK615,2)-(TRUNC(H615*(1+R615),2)+TRUNC(J615*(1+R615),2)+TRUNC(K615*(1+R615),2)+TRUNC(L615*(1+R615),2)+TRUNC(M615*(1+R615),2)+TRUNC(N615*(1+R615),2)+TRUNC(O615*(1+R615),2)+TRUNC(P615*(1+R615),2)))))/J615*(1+R615))&lt;=ABS((O615*(1+R615)-(TRUNC(O615*(1+R615),2)+(TRUNC(AK615,2)-(TRUNC(H615*(1+R615),2)+TRUNC(J615*(1+R615),2)+TRUNC(K615*(1+R615),2)+TRUNC(L615*(1+R615),2)+TRUNC(M615*(1+R615),2)+TRUNC(N615*(1+R615),2)+TRUNC(O615*(1+R615),2)+TRUNC(P615*(1+R615),2)))))/O615*(1+R615)),TRUE),IF(AND(P615*(1+R615)&lt;&gt;0,(TRUNC(P615*(1+R615),2)+(TRUNC(AK615,2)-(TRUNC(H615*(1+R615),2)+TRUNC(J615*(1+R615),2)+TRUNC(K615*(1+R615),2)+TRUNC(L615*(1+R615),2)+TRUNC(M615*(1+R615),2)+TRUNC(N615*(1+R615),2)+TRUNC(O615*(1+R615),2)+TRUNC(P615*(1+R615),2))))&gt;=0),ABS((J615*(1+R615)-(TRUNC(J615*(1+R615),2)+(TRUNC(AK615,2)-(TRUNC(H615*(1+R615),2)+TRUNC(J615*(1+R615),2)+TRUNC(K615*(1+R615),2)+TRUNC(L615*(1+R615),2)+TRUNC(M615*(1+R615),2)+TRUNC(N615*(1+R615),2)+TRUNC(O615*(1+R615),2)+TRUNC(P615*(1+R615),2)))))/J615*(1+R615))&lt;=ABS((P615*(1+R615)-(TRUNC(P615*(1+R615),2)+(TRUNC(AK615,2)-(TRUNC(H615*(1+R615),2)+TRUNC(J615*(1+R615),2)+TRUNC(K615*(1+R615),2)+TRUNC(L615*(1+R615),2)+TRUNC(M615*(1+R615),2)+TRUNC(N615*(1+R615),2)+TRUNC(O615*(1+R615),2)+TRUNC(P615*(1+R615),2)))))/P615*(1+R615)),TRUE)),TRUNC(J615*(1+R615),2)+(TRUNC(AK615,2)-(TRUNC(H615*(1+R615),2)+TRUNC(J615*(1+R615),2)+TRUNC(K615*(1+R615),2)+TRUNC(L615*(1+R615),2)+TRUNC(M615*(1+R615),2)+TRUNC(N615*(1+R615),2)+TRUNC(O615*(1+R615),2)+TRUNC(P615*(1+R615),2))),TRUNC(J615*(1+R615),2)))))</f>
        <v>2.4800000000000009</v>
      </c>
      <c r="X615" s="363">
        <f>IF(W615*G615=0,0,IF((TRUNC(AL615,2)-(TRUNC(S615*G615,2)+TRUNC(W615*G615,2)+TRUNC(Y615*G615,2)+TRUNC(AA615*G615,2)+TRUNC(AC615*G615,2)+TRUNC(AE615*G615,2)+TRUNC(AG615*G615,2)+TRUNC(AI615*G615,2)))=0,TRUNC(W615*G615,2),IF((TRUNC(TRUNC(W615*G615,2),2)+(TRUNC(AL615,2)-(TRUNC(S615*G615,2)+TRUNC(W615*G615,2)+TRUNC(Y615*G615,2)+TRUNC(AA615*G615,2)+TRUNC(AC615*G615,2)+TRUNC(AE615*G615,2)+TRUNC(AG615*G615,2)+TRUNC(AI615*G615,2))))&lt;=0,TRUNC(W615*G615,2),IF(AND(IF(AND(S615*G615&lt;&gt;0,(TRUNC(S615*G615,2)+(TRUNC(AL615,2)-(TRUNC(S615*G615,2)+TRUNC(W615*G615,2)+TRUNC(Y615*G615,2)+TRUNC(AA615*G615,2)+TRUNC(AC615*G615,2)+TRUNC(AE615*G615,2)+TRUNC(AG615*G615,2)+TRUNC(AI615*G615,2))))&gt;=0),ABS((W615*G615-(TRUNC(W615*G615,2)+(TRUNC(AL615,2)-(TRUNC(S615*G615,2)+TRUNC(W615*G615,2)+TRUNC(Y615*G615,2)+TRUNC(AA615*G615,2)+TRUNC(AC615*G615,2)+TRUNC(AE615*G615,2)+TRUNC(AG615*G615,2)+TRUNC(AI615*G615,2)))))/W615*G615)&lt;ABS((S615*G615-(TRUNC(S615*G615,2)+(TRUNC(AL615,2)-(TRUNC(S615*G615,2)+TRUNC(W615*G615,2)+TRUNC(Y615*G615,2)+TRUNC(AA615*G615,2)+TRUNC(AC615*G615,2)+TRUNC(AE615*G615,2)+TRUNC(AG615*G615,2)+TRUNC(AI615*G615,2)))))/S615*G615),TRUE),IF(AND(W615*G615&lt;&gt;0,(TRUNC(W615*G615,2)+(TRUNC(AL615,2)-(TRUNC(S615*G615,2)+TRUNC(W615*G615,2)+TRUNC(Y615*G615,2)+TRUNC(AA615*G615,2)+TRUNC(AC615*G615,2)+TRUNC(AE615*G615,2)+TRUNC(AG615*G615,2)+TRUNC(AI615*G615,2))))&gt;=0),ABS((W615*G615-(TRUNC(W615*G615,2)+(TRUNC(AL615,2)-(TRUNC(S615*G615,2)+TRUNC(W615*G615,2)+TRUNC(Y615*G615,2)+TRUNC(AA615*G615,2)+TRUNC(AC615*G615,2)+TRUNC(AE615*G615,2)+TRUNC(AG615*G615,2)+TRUNC(AI615*G615,2)))))/W615*G615)&lt;=ABS((W615*G615-(TRUNC(W615*G615,2)+(TRUNC(AL615,2)-(TRUNC(S615*G615,2)+TRUNC(W615*G615,2)+TRUNC(Y615*G615,2)+TRUNC(AA615*G615,2)+TRUNC(AC615*G615,2)+TRUNC(AE615*G615,2)+TRUNC(AG615*G615,2)+TRUNC(AI615*G615,2)))))/W615*G615),TRUE),IF(AND(Y615*G615&lt;&gt;0,(TRUNC(Y615*G615,2)+(TRUNC(AL615,2)-(TRUNC(S615*G615,2)+TRUNC(W615*G615,2)+TRUNC(Y615*G615,2)+TRUNC(AA615*G615,2)+TRUNC(AC615*G615,2)+TRUNC(AE615*G615,2)+TRUNC(AG615*G615,2)+TRUNC(AI615*G615,2))))&gt;=0),ABS((W615*G615-(TRUNC(W615*G615,2)+(TRUNC(AL615,2)-(TRUNC(S615*G615,2)+TRUNC(W615*G615,2)+TRUNC(Y615*G615,2)+TRUNC(AA615*G615,2)+TRUNC(AC615*G615,2)+TRUNC(AE615*G615,2)+TRUNC(AG615*G615,2)+TRUNC(AI615*G615,2)))))/W615*G615)&lt;=ABS((Y615*G615-(TRUNC(Y615*G615,2)+(TRUNC(AL615,2)-(TRUNC(S615*G615,2)+TRUNC(W615*G615,2)+TRUNC(Y615*G615,2)+TRUNC(AA615*G615,2)+TRUNC(AC615*G615,2)+TRUNC(AE615*G615,2)+TRUNC(AG615*G615,2)+TRUNC(AI615*G615,2)))))/Y615*G615),TRUE),IF(AND(AA615*G615&lt;&gt;0,(TRUNC(AA615*G615,2)+(TRUNC(AL615,2)-(TRUNC(S615*G615,2)+TRUNC(W615*G615,2)+TRUNC(Y615*G615,2)+TRUNC(AA615*G615,2)+TRUNC(AC615*G615,2)+TRUNC(AE615*G615,2)+TRUNC(AG615*G615,2)+TRUNC(AI615*G615,2))))&gt;=0),ABS((W615*G615-(TRUNC(W615*G615,2)+(TRUNC(AL615,2)-(TRUNC(S615*G615,2)+TRUNC(W615*G615,2)+TRUNC(Y615*G615,2)+TRUNC(AA615*G615,2)+TRUNC(AC615*G615,2)+TRUNC(AE615*G615,2)+TRUNC(AG615*G615,2)+TRUNC(AI615*G615,2)))))/W615*G615)&lt;=ABS((AA615*G615-(TRUNC(AA615*G615,2)+(TRUNC(AL615,2)-(TRUNC(S615*G615,2)+TRUNC(W615*G615,2)+TRUNC(Y615*G615,2)+TRUNC(AA615*G615,2)+TRUNC(AC615*G615,2)+TRUNC(AE615*G615,2)+TRUNC(AG615*G615,2)+TRUNC(AI615*G615,2)))))/AA615*G615),TRUE),IF(AND(AC615*G615&lt;&gt;0,(TRUNC(AC615*G615,2)+(TRUNC(AL615,2)-(TRUNC(S615*G615,2)+TRUNC(W615*G615,2)+TRUNC(Y615*G615,2)+TRUNC(AA615*G615,2)+TRUNC(AC615*G615,2)+TRUNC(AE615*G615,2)+TRUNC(AG615*G615,2)+TRUNC(AI615*G615,2))))&gt;=0),ABS((W615*G615-(TRUNC(W615*G615,2)+(TRUNC(AL615,2)-(TRUNC(S615*G615,2)+TRUNC(W615*G615,2)+TRUNC(Y615*G615,2)+TRUNC(AA615*G615,2)+TRUNC(AC615*G615,2)+TRUNC(AE615*G615,2)+TRUNC(AG615*G615,2)+TRUNC(AI615*G615,2)))))/W615*G615)&lt;=ABS((AC615*G615-(TRUNC(AC615*G615,2)+(TRUNC(AL615,2)-(TRUNC(S615*G615,2)+TRUNC(W615*G615,2)+TRUNC(Y615*G615,2)+TRUNC(AA615*G615,2)+TRUNC(AC615*G615,2)+TRUNC(AE615*G615,2)+TRUNC(AG615*G615,2)+TRUNC(AI615*G615,2)))))/AC615*G615),TRUE),IF(AND(AE615*G615&lt;&gt;0,(TRUNC(AE615*G615,2)+(TRUNC(AL615,2)-(TRUNC(S615*G615,2)+TRUNC(W615*G615,2)+TRUNC(Y615*G615,2)+TRUNC(AA615*G615,2)+TRUNC(AC615*G615,2)+TRUNC(AE615*G615,2)+TRUNC(AG615*G615,2)+TRUNC(AI615*G615,2))))&gt;=0),ABS((W615*G615-(TRUNC(W615*G615,2)+(TRUNC(AL615,2)-(TRUNC(S615*G615,2)+TRUNC(W615*G615,2)+TRUNC(Y615*G615,2)+TRUNC(AA615*G615,2)+TRUNC(AC615*G615,2)+TRUNC(AE615*G615,2)+TRUNC(AG615*G615,2)+TRUNC(AI615*G615,2)))))/W615*G615)&lt;=ABS((AE615*G615-(TRUNC(AE615*G615,2)+(TRUNC(AL615,2)-(TRUNC(S615*G615,2)+TRUNC(W615*G615,2)+TRUNC(Y615*G615,2)+TRUNC(AA615*G615,2)+TRUNC(AC615*G615,2)+TRUNC(AE615*G615,2)+TRUNC(AG615*G615,2)+TRUNC(AI615*G615,2)))))/AE615*G615),TRUE),IF(AND(AG615*G615&lt;&gt;0,(TRUNC(AG615*G615,2)+(TRUNC(AL615,2)-(TRUNC(S615*G615,2)+TRUNC(W615*G615,2)+TRUNC(Y615*G615,2)+TRUNC(AA615*G615,2)+TRUNC(AC615*G615,2)+TRUNC(AE615*G615,2)+TRUNC(AG615*G615,2)+TRUNC(AI615*G615,2))))&gt;=0),ABS((W615*G615-(TRUNC(W615*G615,2)+(TRUNC(AL615,2)-(TRUNC(S615*G615,2)+TRUNC(W615*G615,2)+TRUNC(Y615*G615,2)+TRUNC(AA615*G615,2)+TRUNC(AC615*G615,2)+TRUNC(AE615*G615,2)+TRUNC(AG615*G615,2)+TRUNC(AI615*G615,2)))))/W615*G615)&lt;=ABS((AG615*G615-(TRUNC(AG615*G615,2)+(TRUNC(AL615,2)-(TRUNC(S615*G615,2)+TRUNC(W615*G615,2)+TRUNC(Y615*G615,2)+TRUNC(AA615*G615,2)+TRUNC(AC615*G615,2)+TRUNC(AE615*G615,2)+TRUNC(AG615*G615,2)+TRUNC(AI615*G615,2)))))/AG615*G615),TRUE),IF(AND(AI615*G615&lt;&gt;0,(TRUNC(AI615*G615,2)+(TRUNC(AL615,2)-(TRUNC(S615*G615,2)+TRUNC(W615*G615,2)+TRUNC(Y615*G615,2)+TRUNC(AA615*G615,2)+TRUNC(AC615*G615,2)+TRUNC(AE615*G615,2)+TRUNC(AG615*G615,2)+TRUNC(AI615*G615,2))))&gt;=0),ABS((W615*G615-(TRUNC(W615*G615,2)+(TRUNC(AL615,2)-(TRUNC(S615*G615,2)+TRUNC(W615*G615,2)+TRUNC(Y615*G615,2)+TRUNC(AA615*G615,2)+TRUNC(AC615*G615,2)+TRUNC(AE615*G615,2)+TRUNC(AG615*G615,2)+TRUNC(AI615*G615,2)))))/W615*G615)&lt;=ABS((AI615*G615-(TRUNC(AI615*G615,2)+(TRUNC(AL615,2)-(TRUNC(S615*G615,2)+TRUNC(W615*G615,2)+TRUNC(Y615*G615,2)+TRUNC(AA615*G615,2)+TRUNC(AC615*G615,2)+TRUNC(AE615*G615,2)+TRUNC(AG615*G615,2)+TRUNC(AI615*G615,2)))))/AI615*G615),TRUE)),TRUNC(W615*G615,2)+(TRUNC(AL615,2)-(TRUNC(S615*G615,2)+TRUNC(W615*G615,2)+TRUNC(Y615*G615,2)+TRUNC(AA615*G615,2)+TRUNC(AC615*G615,2)+TRUNC(AE615*G615,2)+TRUNC(AG615*G615,2)+TRUNC(AI615*G615,2))),TRUNC(W615*G615,2)))))</f>
        <v>270.52</v>
      </c>
      <c r="Y615" s="363">
        <f>IF(K615*(1+R615)=0,0,IF((TRUNC(AK615,2)-(TRUNC(H615*(1+R615),2)+TRUNC(J615*(1+R615),2)+TRUNC(K615*(1+R615),2)+TRUNC(L615*(1+R615),2)+TRUNC(M615*(1+R615),2)+TRUNC(N615*(1+R615),2)+TRUNC(O615*(1+R615),2)+TRUNC(P615*(1+R615),2)))=0,TRUNC(K615*(1+R615),2),IF((TRUNC(TRUNC(K615*(1+R615),2),2)+(TRUNC(AK615,2)-(TRUNC(H615*(1+R615),2)+TRUNC(J615*(1+R615),2)+TRUNC(K615*(1+R615),2)+TRUNC(L615*(1+R615),2)+TRUNC(M615*(1+R615),2)+TRUNC(N615*(1+R615),2)+TRUNC(O615*(1+R615),2)+TRUNC(P615*(1+R615),2))))&lt;=0,TRUNC(K615*(1+R615),2),IF(AND(IF(AND(H615*(1+R615)&lt;&gt;0,(TRUNC(H615*(1+R615),2)+(TRUNC(AK615,2)-(TRUNC(H615*(1+R615),2)+TRUNC(J615*(1+R615),2)+TRUNC(K615*(1+R615),2)+TRUNC(L615*(1+R615),2)+TRUNC(M615*(1+R615),2)+TRUNC(N615*(1+R615),2)+TRUNC(O615*(1+R615),2)+TRUNC(P615*(1+R615),2))))&gt;=0),ABS((K615*(1+R615)-(TRUNC(K615*(1+R615),2)+(TRUNC(AK615,2)-(TRUNC(H615*(1+R615),2)+TRUNC(J615*(1+R615),2)+TRUNC(K615*(1+R615),2)+TRUNC(L615*(1+R615),2)+TRUNC(M615*(1+R615),2)+TRUNC(N615*(1+R615),2)+TRUNC(O615*(1+R615),2)+TRUNC(P615*(1+R615),2)))))/K615*(1+R615))&lt;ABS((H615*(1+R615)-(TRUNC(H615*(1+R615),2)+(TRUNC(AK615,2)-(TRUNC(H615*(1+R615),2)+TRUNC(J615*(1+R615),2)+TRUNC(K615*(1+R615),2)+TRUNC(L615*(1+R615),2)+TRUNC(M615*(1+R615),2)+TRUNC(N615*(1+R615),2)+TRUNC(O615*(1+R615),2)+TRUNC(P615*(1+R615),2)))))/H615*(1+R615)),TRUE),IF(AND(J615*(1+R615)&lt;&gt;0,(TRUNC(J615*(1+R615),2)+(TRUNC(AK615,2)-(TRUNC(H615*(1+R615),2)+TRUNC(J615*(1+R615),2)+TRUNC(K615*(1+R615),2)+TRUNC(L615*(1+R615),2)+TRUNC(M615*(1+R615),2)+TRUNC(N615*(1+R615),2)+TRUNC(O615*(1+R615),2)+TRUNC(P615*(1+R615),2))))&gt;=0),ABS((K615*(1+R615)-(TRUNC(K615*(1+R615),2)+(TRUNC(AK615,2)-(TRUNC(H615*(1+R615),2)+TRUNC(J615*(1+R615),2)+TRUNC(K615*(1+R615),2)+TRUNC(L615*(1+R615),2)+TRUNC(M615*(1+R615),2)+TRUNC(N615*(1+R615),2)+TRUNC(O615*(1+R615),2)+TRUNC(P615*(1+R615),2)))))/K615*(1+R615))&lt;ABS((J615*(1+R615)-(TRUNC(J615*(1+R615),2)+(TRUNC(AK615,2)-(TRUNC(H615*(1+R615),2)+TRUNC(J615*(1+R615),2)+TRUNC(K615*(1+R615),2)+TRUNC(L615*(1+R615),2)+TRUNC(M615*(1+R615),2)+TRUNC(N615*(1+R615),2)+TRUNC(O615*(1+R615),2)+TRUNC(P615*(1+R615),2)))))/J615*(1+R615)),TRUE),IF(AND(K615*(1+R615)&lt;&gt;0,(TRUNC(K615*(1+R615),2)+(TRUNC(AK615,2)-(TRUNC(H615*(1+R615),2)+TRUNC(J615*(1+R615),2)+TRUNC(K615*(1+R615),2)+TRUNC(L615*(1+R615),2)+TRUNC(M615*(1+R615),2)+TRUNC(N615*(1+R615),2)+TRUNC(O615*(1+R615),2)+TRUNC(P615*(1+R615),2))))&gt;=0),ABS((K615*(1+R615)-(TRUNC(K615*(1+R615),2)+(TRUNC(AK615,2)-(TRUNC(H615*(1+R615),2)+TRUNC(J615*(1+R615),2)+TRUNC(K615*(1+R615),2)+TRUNC(L615*(1+R615),2)+TRUNC(M615*(1+R615),2)+TRUNC(N615*(1+R615),2)+TRUNC(O615*(1+R615),2)+TRUNC(P615*(1+R615),2)))))/K615*(1+R615))&lt;=ABS((K615*(1+R615)-(TRUNC(K615*(1+R615),2)+(TRUNC(AK615,2)-(TRUNC(H615*(1+R615),2)+TRUNC(J615*(1+R615),2)+TRUNC(K615*(1+R615),2)+TRUNC(L615*(1+R615),2)+TRUNC(M615*(1+R615),2)+TRUNC(N615*(1+R615),2)+TRUNC(O615*(1+R615),2)+TRUNC(P615*(1+R615),2)))))/K615*(1+R615)),TRUE),IF(AND(L615*(1+R615)&lt;&gt;0,(TRUNC(L615*(1+R615),2)+(TRUNC(AK615,2)-(TRUNC(H615*(1+R615),2)+TRUNC(J615*(1+R615),2)+TRUNC(K615*(1+R615),2)+TRUNC(L615*(1+R615),2)+TRUNC(M615*(1+R615),2)+TRUNC(N615*(1+R615),2)+TRUNC(O615*(1+R615),2)+TRUNC(P615*(1+R615),2))))&gt;=0),ABS((K615*(1+R615)-(TRUNC(K615*(1+R615),2)+(TRUNC(AK615,2)-(TRUNC(H615*(1+R615),2)+TRUNC(J615*(1+R615),2)+TRUNC(K615*(1+R615),2)+TRUNC(L615*(1+R615),2)+TRUNC(M615*(1+R615),2)+TRUNC(N615*(1+R615),2)+TRUNC(O615*(1+R615),2)+TRUNC(P615*(1+R615),2)))))/K615*(1+R615))&lt;=ABS((L615*(1+R615)-(TRUNC(L615*(1+R615),2)+(TRUNC(AK615,2)-(TRUNC(H615*(1+R615),2)+TRUNC(J615*(1+R615),2)+TRUNC(K615*(1+R615),2)+TRUNC(L615*(1+R615),2)+TRUNC(M615*(1+R615),2)+TRUNC(N615*(1+R615),2)+TRUNC(O615*(1+R615),2)+TRUNC(P615*(1+R615),2)))))/L615*(1+R615)),TRUE),IF(AND(M615*(1+R615)&lt;&gt;0,(TRUNC(M615*(1+R615),2)+(TRUNC(AK615,2)-(TRUNC(H615*(1+R615),2)+TRUNC(J615*(1+R615),2)+TRUNC(K615*(1+R615),2)+TRUNC(L615*(1+R615),2)+TRUNC(M615*(1+R615),2)+TRUNC(N615*(1+R615),2)+TRUNC(O615*(1+R615),2)+TRUNC(P615*(1+R615),2))))&gt;=0),ABS((K615*(1+R615)-(TRUNC(K615*(1+R615),2)+(TRUNC(AK615,2)-(TRUNC(H615*(1+R615),2)+TRUNC(J615*(1+R615),2)+TRUNC(K615*(1+R615),2)+TRUNC(L615*(1+R615),2)+TRUNC(M615*(1+R615),2)+TRUNC(N615*(1+R615),2)+TRUNC(O615*(1+R615),2)+TRUNC(P615*(1+R615),2)))))/K615*(1+R615))&lt;=ABS((M615*(1+R615)-(TRUNC(M615*(1+R615),2)+(TRUNC(AK615,2)-(TRUNC(H615*(1+R615),2)+TRUNC(J615*(1+R615),2)+TRUNC(K615*(1+R615),2)+TRUNC(L615*(1+R615),2)+TRUNC(M615*(1+R615),2)+TRUNC(N615*(1+R615),2)+TRUNC(O615*(1+R615),2)+TRUNC(P615*(1+R615),2)))))/M615*(1+R615)),TRUE),IF(AND(N615*(1+R615)&lt;&gt;0,(TRUNC(N615*(1+R615),2)+(TRUNC(AK615,2)-(TRUNC(H615*(1+R615),2)+TRUNC(J615*(1+R615),2)+TRUNC(K615*(1+R615),2)+TRUNC(L615*(1+R615),2)+TRUNC(M615*(1+R615),2)+TRUNC(N615*(1+R615),2)+TRUNC(O615*(1+R615),2)+TRUNC(P615*(1+R615),2))))&gt;=0),ABS((K615*(1+R615)-(TRUNC(K615*(1+R615),2)+(TRUNC(AK615,2)-(TRUNC(H615*(1+R615),2)+TRUNC(J615*(1+R615),2)+TRUNC(K615*(1+R615),2)+TRUNC(L615*(1+R615),2)+TRUNC(M615*(1+R615),2)+TRUNC(N615*(1+R615),2)+TRUNC(O615*(1+R615),2)+TRUNC(P615*(1+R615),2)))))/K615*(1+R615))&lt;=ABS((N615*(1+R615)-(TRUNC(N615*(1+R615),2)+(TRUNC(AK615,2)-(TRUNC(H615*(1+R615),2)+TRUNC(J615*(1+R615),2)+TRUNC(K615*(1+R615),2)+TRUNC(L615*(1+R615),2)+TRUNC(M615*(1+R615),2)+TRUNC(N615*(1+R615),2)+TRUNC(O615*(1+R615),2)+TRUNC(P615*(1+R615),2)))))/N615*(1+R615)),TRUE),IF(AND(O615*(1+R615)&lt;&gt;0,(TRUNC(O615*(1+R615),2)+(TRUNC(AK615,2)-(TRUNC(H615*(1+R615),2)+TRUNC(J615*(1+R615),2)+TRUNC(K615*(1+R615),2)+TRUNC(L615*(1+R615),2)+TRUNC(M615*(1+R615),2)+TRUNC(N615*(1+R615),2)+TRUNC(O615*(1+R615),2)+TRUNC(P615*(1+R615),2))))&gt;=0),ABS((K615*(1+R615)-(TRUNC(K615*(1+R615),2)+(TRUNC(AK615,2)-(TRUNC(H615*(1+R615),2)+TRUNC(J615*(1+R615),2)+TRUNC(K615*(1+R615),2)+TRUNC(L615*(1+R615),2)+TRUNC(M615*(1+R615),2)+TRUNC(N615*(1+R615),2)+TRUNC(O615*(1+R615),2)+TRUNC(P615*(1+R615),2)))))/K615*(1+R615))&lt;=ABS((O615*(1+R615)-(TRUNC(O615*(1+R615),2)+(TRUNC(AK615,2)-(TRUNC(H615*(1+R615),2)+TRUNC(J615*(1+R615),2)+TRUNC(K615*(1+R615),2)+TRUNC(L615*(1+R615),2)+TRUNC(M615*(1+R615),2)+TRUNC(N615*(1+R615),2)+TRUNC(O615*(1+R615),2)+TRUNC(P615*(1+R615),2)))))/O615*(1+R615)),TRUE),IF(AND(P615*(1+R615)&lt;&gt;0,(TRUNC(P615*(1+R615),2)+(TRUNC(AK615,2)-(TRUNC(H615*(1+R615),2)+TRUNC(J615*(1+R615),2)+TRUNC(K615*(1+R615),2)+TRUNC(L615*(1+R615),2)+TRUNC(M615*(1+R615),2)+TRUNC(N615*(1+R615),2)+TRUNC(O615*(1+R615),2)+TRUNC(P615*(1+R615),2))))&gt;=0),ABS((K615*(1+R615)-(TRUNC(K615*(1+R615),2)+(TRUNC(AK615,2)-(TRUNC(H615*(1+R615),2)+TRUNC(J615*(1+R615),2)+TRUNC(K615*(1+R615),2)+TRUNC(L615*(1+R615),2)+TRUNC(M615*(1+R615),2)+TRUNC(N615*(1+R615),2)+TRUNC(O615*(1+R615),2)+TRUNC(P615*(1+R615),2)))))/K615*(1+R615))&lt;=ABS((P615*(1+R615)-(TRUNC(P615*(1+R615),2)+(TRUNC(AK615,2)-(TRUNC(H615*(1+R615),2)+TRUNC(J615*(1+R615),2)+TRUNC(K615*(1+R615),2)+TRUNC(L615*(1+R615),2)+TRUNC(M615*(1+R615),2)+TRUNC(N615*(1+R615),2)+TRUNC(O615*(1+R615),2)+TRUNC(P615*(1+R615),2)))))/P615*(1+R615)),TRUE)),TRUNC(K615*(1+R615),2)+(TRUNC(AK615,2)-(TRUNC(H615*(1+R615),2)+TRUNC(J615*(1+R615),2)+TRUNC(K615*(1+R615),2)+TRUNC(L615*(1+R615),2)+TRUNC(M615*(1+R615),2)+TRUNC(N615*(1+R615),2)+TRUNC(O615*(1+R615),2)+TRUNC(P615*(1+R615),2))),TRUNC(K615*(1+R615),2)))))</f>
        <v>0</v>
      </c>
      <c r="Z615" s="363">
        <f>IF(Y615*G615=0,0,IF((TRUNC(AL615,2)-(TRUNC(S615*G615,2)+TRUNC(W615*G615,2)+TRUNC(Y615*G615,2)+TRUNC(AA615*G615,2)+TRUNC(AC615*G615,2)+TRUNC(AE615*G615,2)+TRUNC(AG615*G615,2)+TRUNC(AI615*G615,2)))=0,TRUNC(Y615*G615,2),IF((TRUNC(TRUNC(Y615*G615,2),2)+(TRUNC(AL615,2)-(TRUNC(S615*G615,2)+TRUNC(W615*G615,2)+TRUNC(Y615*G615,2)+TRUNC(AA615*G615,2)+TRUNC(AC615*G615,2)+TRUNC(AE615*G615,2)+TRUNC(AG615*G615,2)+TRUNC(AI615*G615,2))))&lt;=0,TRUNC(Y615*G615,2),IF(AND(IF(AND(S615*G615&lt;&gt;0,(TRUNC(S615*G615,2)+(TRUNC(AL615,2)-(TRUNC(S615*G615,2)+TRUNC(W615*G615,2)+TRUNC(Y615*G615,2)+TRUNC(AA615*G615,2)+TRUNC(AC615*G615,2)+TRUNC(AE615*G615,2)+TRUNC(AG615*G615,2)+TRUNC(AI615*G615,2))))&gt;=0),ABS((Y615*G615-(TRUNC(Y615*G615,2)+(TRUNC(AL615,2)-(TRUNC(S615*G615,2)+TRUNC(W615*G615,2)+TRUNC(Y615*G615,2)+TRUNC(AA615*G615,2)+TRUNC(AC615*G615,2)+TRUNC(AE615*G615,2)+TRUNC(AG615*G615,2)+TRUNC(AI615*G615,2)))))/Y615*G615)&lt;ABS((S615*G615-(TRUNC(S615*G615,2)+(TRUNC(AL615,2)-(TRUNC(S615*G615,2)+TRUNC(W615*G615,2)+TRUNC(Y615*G615,2)+TRUNC(AA615*G615,2)+TRUNC(AC615*G615,2)+TRUNC(AE615*G615,2)+TRUNC(AG615*G615,2)+TRUNC(AI615*G615,2)))))/S615*G615),TRUE),IF(AND(W615*G615&lt;&gt;0,(TRUNC(W615*G615,2)+(TRUNC(AL615,2)-(TRUNC(S615*G615,2)+TRUNC(W615*G615,2)+TRUNC(Y615*G615,2)+TRUNC(AA615*G615,2)+TRUNC(AC615*G615,2)+TRUNC(AE615*G615,2)+TRUNC(AG615*G615,2)+TRUNC(AI615*G615,2))))&gt;=0),ABS((Y615*G615-(TRUNC(Y615*G615,2)+(TRUNC(AL615,2)-(TRUNC(S615*G615,2)+TRUNC(W615*G615,2)+TRUNC(Y615*G615,2)+TRUNC(AA615*G615,2)+TRUNC(AC615*G615,2)+TRUNC(AE615*G615,2)+TRUNC(AG615*G615,2)+TRUNC(AI615*G615,2)))))/Y615*G615)&lt;ABS((W615*G615-(TRUNC(W615*G615,2)+(TRUNC(AL615,2)-(TRUNC(S615*G615,2)+TRUNC(W615*G615,2)+TRUNC(Y615*G615,2)+TRUNC(AA615*G615,2)+TRUNC(AC615*G615,2)+TRUNC(AE615*G615,2)+TRUNC(AG615*G615,2)+TRUNC(AI615*G615,2)))))/W615*G615),TRUE),IF(AND(Y615*G615&lt;&gt;0,(TRUNC(Y615*G615,2)+(TRUNC(AL615,2)-(TRUNC(S615*G615,2)+TRUNC(W615*G615,2)+TRUNC(Y615*G615,2)+TRUNC(AA615*G615,2)+TRUNC(AC615*G615,2)+TRUNC(AE615*G615,2)+TRUNC(AG615*G615,2)+TRUNC(AI615*G615,2))))&gt;=0),ABS((Y615*G615-(TRUNC(Y615*G615,2)+(TRUNC(AL615,2)-(TRUNC(S615*G615,2)+TRUNC(W615*G615,2)+TRUNC(Y615*G615,2)+TRUNC(AA615*G615,2)+TRUNC(AC615*G615,2)+TRUNC(AE615*G615,2)+TRUNC(AG615*G615,2)+TRUNC(AI615*G615,2)))))/Y615*G615)&lt;=ABS((Y615*G615-(TRUNC(Y615*G615,2)+(TRUNC(AL615,2)-(TRUNC(S615*G615,2)+TRUNC(W615*G615,2)+TRUNC(Y615*G615,2)+TRUNC(AA615*G615,2)+TRUNC(AC615*G615,2)+TRUNC(AE615*G615,2)+TRUNC(AG615*G615,2)+TRUNC(AI615*G615,2)))))/Y615*G615),TRUE),IF(AND(AA615*G615&lt;&gt;0,(TRUNC(AA615*G615,2)+(TRUNC(AL615,2)-(TRUNC(S615*G615,2)+TRUNC(W615*G615,2)+TRUNC(Y615*G615,2)+TRUNC(AA615*G615,2)+TRUNC(AC615*G615,2)+TRUNC(AE615*G615,2)+TRUNC(AG615*G615,2)+TRUNC(AI615*G615,2))))&gt;=0),ABS((Y615*G615-(TRUNC(Y615*G615,2)+(TRUNC(AL615,2)-(TRUNC(S615*G615,2)+TRUNC(W615*G615,2)+TRUNC(Y615*G615,2)+TRUNC(AA615*G615,2)+TRUNC(AC615*G615,2)+TRUNC(AE615*G615,2)+TRUNC(AG615*G615,2)+TRUNC(AI615*G615,2)))))/Y615*G615)&lt;=ABS((AA615*G615-(TRUNC(AA615*G615,2)+(TRUNC(AL615,2)-(TRUNC(S615*G615,2)+TRUNC(W615*G615,2)+TRUNC(Y615*G615,2)+TRUNC(AA615*G615,2)+TRUNC(AC615*G615,2)+TRUNC(AE615*G615,2)+TRUNC(AG615*G615,2)+TRUNC(AI615*G615,2)))))/AA615*G615),TRUE),IF(AND(AC615*G615&lt;&gt;0,(TRUNC(AC615*G615,2)+(TRUNC(AL615,2)-(TRUNC(S615*G615,2)+TRUNC(W615*G615,2)+TRUNC(Y615*G615,2)+TRUNC(AA615*G615,2)+TRUNC(AC615*G615,2)+TRUNC(AE615*G615,2)+TRUNC(AG615*G615,2)+TRUNC(AI615*G615,2))))&gt;=0),ABS((Y615*G615-(TRUNC(Y615*G615,2)+(TRUNC(AL615,2)-(TRUNC(S615*G615,2)+TRUNC(W615*G615,2)+TRUNC(Y615*G615,2)+TRUNC(AA615*G615,2)+TRUNC(AC615*G615,2)+TRUNC(AE615*G615,2)+TRUNC(AG615*G615,2)+TRUNC(AI615*G615,2)))))/Y615*G615)&lt;=ABS((AC615*G615-(TRUNC(AC615*G615,2)+(TRUNC(AL615,2)-(TRUNC(S615*G615,2)+TRUNC(W615*G615,2)+TRUNC(Y615*G615,2)+TRUNC(AA615*G615,2)+TRUNC(AC615*G615,2)+TRUNC(AE615*G615,2)+TRUNC(AG615*G615,2)+TRUNC(AI615*G615,2)))))/AC615*G615),TRUE),IF(AND(AE615*G615&lt;&gt;0,(TRUNC(AE615*G615,2)+(TRUNC(AL615,2)-(TRUNC(S615*G615,2)+TRUNC(W615*G615,2)+TRUNC(Y615*G615,2)+TRUNC(AA615*G615,2)+TRUNC(AC615*G615,2)+TRUNC(AE615*G615,2)+TRUNC(AG615*G615,2)+TRUNC(AI615*G615,2))))&gt;=0),ABS((Y615*G615-(TRUNC(Y615*G615,2)+(TRUNC(AL615,2)-(TRUNC(S615*G615,2)+TRUNC(W615*G615,2)+TRUNC(Y615*G615,2)+TRUNC(AA615*G615,2)+TRUNC(AC615*G615,2)+TRUNC(AE615*G615,2)+TRUNC(AG615*G615,2)+TRUNC(AI615*G615,2)))))/Y615*G615)&lt;=ABS((AE615*G615-(TRUNC(AE615*G615,2)+(TRUNC(AL615,2)-(TRUNC(S615*G615,2)+TRUNC(W615*G615,2)+TRUNC(Y615*G615,2)+TRUNC(AA615*G615,2)+TRUNC(AC615*G615,2)+TRUNC(AE615*G615,2)+TRUNC(AG615*G615,2)+TRUNC(AI615*G615,2)))))/AE615*G615),TRUE),IF(AND(AG615*G615&lt;&gt;0,(TRUNC(AG615*G615,2)+(TRUNC(AL615,2)-(TRUNC(S615*G615,2)+TRUNC(W615*G615,2)+TRUNC(Y615*G615,2)+TRUNC(AA615*G615,2)+TRUNC(AC615*G615,2)+TRUNC(AE615*G615,2)+TRUNC(AG615*G615,2)+TRUNC(AI615*G615,2))))&gt;=0),ABS((Y615*G615-(TRUNC(Y615*G615,2)+(TRUNC(AL615,2)-(TRUNC(S615*G615,2)+TRUNC(W615*G615,2)+TRUNC(Y615*G615,2)+TRUNC(AA615*G615,2)+TRUNC(AC615*G615,2)+TRUNC(AE615*G615,2)+TRUNC(AG615*G615,2)+TRUNC(AI615*G615,2)))))/Y615*G615)&lt;=ABS((AG615*G615-(TRUNC(AG615*G615,2)+(TRUNC(AL615,2)-(TRUNC(S615*G615,2)+TRUNC(W615*G615,2)+TRUNC(Y615*G615,2)+TRUNC(AA615*G615,2)+TRUNC(AC615*G615,2)+TRUNC(AE615*G615,2)+TRUNC(AG615*G615,2)+TRUNC(AI615*G615,2)))))/AG615*G615),TRUE),IF(AND(AI615*G615&lt;&gt;0,(TRUNC(AI615*G615,2)+(TRUNC(AL615,2)-(TRUNC(S615*G615,2)+TRUNC(W615*G615,2)+TRUNC(Y615*G615,2)+TRUNC(AA615*G615,2)+TRUNC(AC615*G615,2)+TRUNC(AE615*G615,2)+TRUNC(AG615*G615,2)+TRUNC(AI615*G615,2))))&gt;=0),ABS((Y615*G615-(TRUNC(Y615*G615,2)+(TRUNC(AL615,2)-(TRUNC(S615*G615,2)+TRUNC(W615*G615,2)+TRUNC(Y615*G615,2)+TRUNC(AA615*G615,2)+TRUNC(AC615*G615,2)+TRUNC(AE615*G615,2)+TRUNC(AG615*G615,2)+TRUNC(AI615*G615,2)))))/Y615*G615)&lt;=ABS((AI615*G615-(TRUNC(AI615*G615,2)+(TRUNC(AL615,2)-(TRUNC(S615*G615,2)+TRUNC(W615*G615,2)+TRUNC(Y615*G615,2)+TRUNC(AA615*G615,2)+TRUNC(AC615*G615,2)+TRUNC(AE615*G615,2)+TRUNC(AG615*G615,2)+TRUNC(AI615*G615,2)))))/AI615*G615),TRUE)),TRUNC(Y615*G615,2)+(TRUNC(AL615,2)-(TRUNC(S615*G615,2)+TRUNC(W615*G615,2)+TRUNC(Y615*G615,2)+TRUNC(AA615*G615,2)+TRUNC(AC615*G615,2)+TRUNC(AE615*G615,2)+TRUNC(AG615*G615,2)+TRUNC(AI615*G615,2))),TRUNC(Y615*G615,2)))))</f>
        <v>0</v>
      </c>
      <c r="AA615" s="363">
        <f>IF(L615*(1+R615)=0,0,IF((TRUNC(AK615,2)-(TRUNC(H615*(1+R615),2)+TRUNC(J615*(1+R615),2)+TRUNC(K615*(1+R615),2)+TRUNC(L615*(1+R615),2)+TRUNC(M615*(1+R615),2)+TRUNC(N615*(1+R615),2)+TRUNC(O615*(1+R615),2)+TRUNC(P615*(1+R615),2)))=0,TRUNC(L615*(1+R615),2),IF((TRUNC(TRUNC(L615*(1+R615),2),2)+(TRUNC(AK615,2)-(TRUNC(H615*(1+R615),2)+TRUNC(J615*(1+R615),2)+TRUNC(K615*(1+R615),2)+TRUNC(L615*(1+R615),2)+TRUNC(M615*(1+R615),2)+TRUNC(N615*(1+R615),2)+TRUNC(O615*(1+R615),2)+TRUNC(P615*(1+R615),2))))&lt;=0,TRUNC(L615*(1+R615),2),IF(AND(IF(AND(H615*(1+R615)&lt;&gt;0,(TRUNC(H615*(1+R615),2)+(TRUNC(AK615,2)-(TRUNC(H615*(1+R615),2)+TRUNC(J615*(1+R615),2)+TRUNC(K615*(1+R615),2)+TRUNC(L615*(1+R615),2)+TRUNC(M615*(1+R615),2)+TRUNC(N615*(1+R615),2)+TRUNC(O615*(1+R615),2)+TRUNC(P615*(1+R615),2))))&gt;=0),ABS((L615*(1+R615)-(TRUNC(L615*(1+R615),2)+(TRUNC(AK615,2)-(TRUNC(H615*(1+R615),2)+TRUNC(J615*(1+R615),2)+TRUNC(K615*(1+R615),2)+TRUNC(L615*(1+R615),2)+TRUNC(M615*(1+R615),2)+TRUNC(N615*(1+R615),2)+TRUNC(O615*(1+R615),2)+TRUNC(P615*(1+R615),2)))))/L615*(1+R615))&lt;ABS((H615*(1+R615)-(TRUNC(H615*(1+R615),2)+(TRUNC(AK615,2)-(TRUNC(H615*(1+R615),2)+TRUNC(J615*(1+R615),2)+TRUNC(K615*(1+R615),2)+TRUNC(L615*(1+R615),2)+TRUNC(M615*(1+R615),2)+TRUNC(N615*(1+R615),2)+TRUNC(O615*(1+R615),2)+TRUNC(P615*(1+R615),2)))))/H615*(1+R615)),TRUE),IF(AND(J615*(1+R615)&lt;&gt;0,(TRUNC(J615*(1+R615),2)+(TRUNC(AK615,2)-(TRUNC(H615*(1+R615),2)+TRUNC(J615*(1+R615),2)+TRUNC(K615*(1+R615),2)+TRUNC(L615*(1+R615),2)+TRUNC(M615*(1+R615),2)+TRUNC(N615*(1+R615),2)+TRUNC(O615*(1+R615),2)+TRUNC(P615*(1+R615),2))))&gt;=0),ABS((L615*(1+R615)-(TRUNC(L615*(1+R615),2)+(TRUNC(AK615,2)-(TRUNC(H615*(1+R615),2)+TRUNC(J615*(1+R615),2)+TRUNC(K615*(1+R615),2)+TRUNC(L615*(1+R615),2)+TRUNC(M615*(1+R615),2)+TRUNC(N615*(1+R615),2)+TRUNC(O615*(1+R615),2)+TRUNC(P615*(1+R615),2)))))/L615*(1+R615))&lt;ABS((J615*(1+R615)-(TRUNC(J615*(1+R615),2)+(TRUNC(AK615,2)-(TRUNC(H615*(1+R615),2)+TRUNC(J615*(1+R615),2)+TRUNC(K615*(1+R615),2)+TRUNC(L615*(1+R615),2)+TRUNC(M615*(1+R615),2)+TRUNC(N615*(1+R615),2)+TRUNC(O615*(1+R615),2)+TRUNC(P615*(1+R615),2)))))/J615*(1+R615)),TRUE),IF(AND(K615*(1+R615)&lt;&gt;0,(TRUNC(K615*(1+R615),2)+(TRUNC(AK615,2)-(TRUNC(H615*(1+R615),2)+TRUNC(J615*(1+R615),2)+TRUNC(K615*(1+R615),2)+TRUNC(L615*(1+R615),2)+TRUNC(M615*(1+R615),2)+TRUNC(N615*(1+R615),2)+TRUNC(O615*(1+R615),2)+TRUNC(P615*(1+R615),2))))&gt;=0),ABS((L615*(1+R615)-(TRUNC(L615*(1+R615),2)+(TRUNC(AK615,2)-(TRUNC(H615*(1+R615),2)+TRUNC(J615*(1+R615),2)+TRUNC(K615*(1+R615),2)+TRUNC(L615*(1+R615),2)+TRUNC(M615*(1+R615),2)+TRUNC(N615*(1+R615),2)+TRUNC(O615*(1+R615),2)+TRUNC(P615*(1+R615),2)))))/L615*(1+R615))&lt;ABS((K615*(1+R615)-(TRUNC(K615*(1+R615),2)+(TRUNC(AK615,2)-(TRUNC(H615*(1+R615),2)+TRUNC(J615*(1+R615),2)+TRUNC(K615*(1+R615),2)+TRUNC(L615*(1+R615),2)+TRUNC(M615*(1+R615),2)+TRUNC(N615*(1+R615),2)+TRUNC(O615*(1+R615),2)+TRUNC(P615*(1+R615),2)))))/K615*(1+R615)),TRUE),IF(AND(L615*(1+R615)&lt;&gt;0,(TRUNC(L615*(1+R615),2)+(TRUNC(AK615,2)-(TRUNC(H615*(1+R615),2)+TRUNC(J615*(1+R615),2)+TRUNC(K615*(1+R615),2)+TRUNC(L615*(1+R615),2)+TRUNC(M615*(1+R615),2)+TRUNC(N615*(1+R615),2)+TRUNC(O615*(1+R615),2)+TRUNC(P615*(1+R615),2))))&gt;=0),ABS((L615*(1+R615)-(TRUNC(L615*(1+R615),2)+(TRUNC(AK615,2)-(TRUNC(H615*(1+R615),2)+TRUNC(J615*(1+R615),2)+TRUNC(K615*(1+R615),2)+TRUNC(L615*(1+R615),2)+TRUNC(M615*(1+R615),2)+TRUNC(N615*(1+R615),2)+TRUNC(O615*(1+R615),2)+TRUNC(P615*(1+R615),2)))))/L615*(1+R615))&lt;=ABS((L615*(1+R615)-(TRUNC(L615*(1+R615),2)+(TRUNC(AK615,2)-(TRUNC(H615*(1+R615),2)+TRUNC(J615*(1+R615),2)+TRUNC(K615*(1+R615),2)+TRUNC(L615*(1+R615),2)+TRUNC(M615*(1+R615),2)+TRUNC(N615*(1+R615),2)+TRUNC(O615*(1+R615),2)+TRUNC(P615*(1+R615),2)))))/L615*(1+R615)),TRUE),IF(AND(M615*(1+R615)&lt;&gt;0,(TRUNC(M615*(1+R615),2)+(TRUNC(AK615,2)-(TRUNC(H615*(1+R615),2)+TRUNC(J615*(1+R615),2)+TRUNC(K615*(1+R615),2)+TRUNC(L615*(1+R615),2)+TRUNC(M615*(1+R615),2)+TRUNC(N615*(1+R615),2)+TRUNC(O615*(1+R615),2)+TRUNC(P615*(1+R615),2))))&gt;=0),ABS((L615*(1+R615)-(TRUNC(L615*(1+R615),2)+(TRUNC(AK615,2)-(TRUNC(H615*(1+R615),2)+TRUNC(J615*(1+R615),2)+TRUNC(K615*(1+R615),2)+TRUNC(L615*(1+R615),2)+TRUNC(M615*(1+R615),2)+TRUNC(N615*(1+R615),2)+TRUNC(O615*(1+R615),2)+TRUNC(P615*(1+R615),2)))))/L615*(1+R615))&lt;=ABS((M615*(1+R615)-(TRUNC(M615*(1+R615),2)+(TRUNC(AK615,2)-(TRUNC(H615*(1+R615),2)+TRUNC(J615*(1+R615),2)+TRUNC(K615*(1+R615),2)+TRUNC(L615*(1+R615),2)+TRUNC(M615*(1+R615),2)+TRUNC(N615*(1+R615),2)+TRUNC(O615*(1+R615),2)+TRUNC(P615*(1+R615),2)))))/M615*(1+R615)),TRUE),IF(AND(N615*(1+R615)&lt;&gt;0,(TRUNC(N615*(1+R615),2)+(TRUNC(AK615,2)-(TRUNC(H615*(1+R615),2)+TRUNC(J615*(1+R615),2)+TRUNC(K615*(1+R615),2)+TRUNC(L615*(1+R615),2)+TRUNC(M615*(1+R615),2)+TRUNC(N615*(1+R615),2)+TRUNC(O615*(1+R615),2)+TRUNC(P615*(1+R615),2))))&gt;=0),ABS((L615*(1+R615)-(TRUNC(L615*(1+R615),2)+(TRUNC(AK615,2)-(TRUNC(H615*(1+R615),2)+TRUNC(J615*(1+R615),2)+TRUNC(K615*(1+R615),2)+TRUNC(L615*(1+R615),2)+TRUNC(M615*(1+R615),2)+TRUNC(N615*(1+R615),2)+TRUNC(O615*(1+R615),2)+TRUNC(P615*(1+R615),2)))))/L615*(1+R615))&lt;=ABS((N615*(1+R615)-(TRUNC(N615*(1+R615),2)+(TRUNC(AK615,2)-(TRUNC(H615*(1+R615),2)+TRUNC(J615*(1+R615),2)+TRUNC(K615*(1+R615),2)+TRUNC(L615*(1+R615),2)+TRUNC(M615*(1+R615),2)+TRUNC(N615*(1+R615),2)+TRUNC(O615*(1+R615),2)+TRUNC(P615*(1+R615),2)))))/N615*(1+R615)),TRUE),IF(AND(O615*(1+R615)&lt;&gt;0,(TRUNC(O615*(1+R615),2)+(TRUNC(AK615,2)-(TRUNC(H615*(1+R615),2)+TRUNC(J615*(1+R615),2)+TRUNC(K615*(1+R615),2)+TRUNC(L615*(1+R615),2)+TRUNC(M615*(1+R615),2)+TRUNC(N615*(1+R615),2)+TRUNC(O615*(1+R615),2)+TRUNC(P615*(1+R615),2))))&gt;=0),ABS((L615*(1+R615)-(TRUNC(L615*(1+R615),2)+(TRUNC(AK615,2)-(TRUNC(H615*(1+R615),2)+TRUNC(J615*(1+R615),2)+TRUNC(K615*(1+R615),2)+TRUNC(L615*(1+R615),2)+TRUNC(M615*(1+R615),2)+TRUNC(N615*(1+R615),2)+TRUNC(O615*(1+R615),2)+TRUNC(P615*(1+R615),2)))))/L615*(1+R615))&lt;=ABS((O615*(1+R615)-(TRUNC(O615*(1+R615),2)+(TRUNC(AK615,2)-(TRUNC(H615*(1+R615),2)+TRUNC(J615*(1+R615),2)+TRUNC(K615*(1+R615),2)+TRUNC(L615*(1+R615),2)+TRUNC(M615*(1+R615),2)+TRUNC(N615*(1+R615),2)+TRUNC(O615*(1+R615),2)+TRUNC(P615*(1+R615),2)))))/O615*(1+R615)),TRUE),IF(AND(P615*(1+R615)&lt;&gt;0,(TRUNC(P615*(1+R615),2)+(TRUNC(AK615,2)-(TRUNC(H615*(1+R615),2)+TRUNC(J615*(1+R615),2)+TRUNC(K615*(1+R615),2)+TRUNC(L615*(1+R615),2)+TRUNC(M615*(1+R615),2)+TRUNC(N615*(1+R615),2)+TRUNC(O615*(1+R615),2)+TRUNC(P615*(1+R615),2))))&gt;=0),ABS((L615*(1+R615)-(TRUNC(L615*(1+R615),2)+(TRUNC(AK615,2)-(TRUNC(H615*(1+R615),2)+TRUNC(J615*(1+R615),2)+TRUNC(K615*(1+R615),2)+TRUNC(L615*(1+R615),2)+TRUNC(M615*(1+R615),2)+TRUNC(N615*(1+R615),2)+TRUNC(O615*(1+R615),2)+TRUNC(P615*(1+R615),2)))))/L615*(1+R615))&lt;=ABS((P615*(1+R615)-(TRUNC(P615*(1+R615),2)+(TRUNC(AK615,2)-(TRUNC(H615*(1+R615),2)+TRUNC(J615*(1+R615),2)+TRUNC(K615*(1+R615),2)+TRUNC(L615*(1+R615),2)+TRUNC(M615*(1+R615),2)+TRUNC(N615*(1+R615),2)+TRUNC(O615*(1+R615),2)+TRUNC(P615*(1+R615),2)))))/P615*(1+R615)),TRUE)),TRUNC(L615*(1+R615),2)+(TRUNC(AK615,2)-(TRUNC(H615*(1+R615),2)+TRUNC(J615*(1+R615),2)+TRUNC(K615*(1+R615),2)+TRUNC(L615*(1+R615),2)+TRUNC(M615*(1+R615),2)+TRUNC(N615*(1+R615),2)+TRUNC(O615*(1+R615),2)+TRUNC(P615*(1+R615),2))),TRUNC(L615*(1+R615),2)))))</f>
        <v>0</v>
      </c>
      <c r="AB615" s="363">
        <f>IF(AA615*G615=0,0,IF((TRUNC(AL615,2)-(TRUNC(S615*G615,2)+TRUNC(W615*G615,2)+TRUNC(Y615*G615,2)+TRUNC(AA615*G615,2)+TRUNC(AC615*G615,2)+TRUNC(AE615*G615,2)+TRUNC(AG615*G615,2)+TRUNC(AI615*G615,2)))=0,TRUNC(AA615*G615,2),IF((TRUNC(TRUNC(AA615*G615,2),2)+(TRUNC(AL615,2)-(TRUNC(S615*G615,2)+TRUNC(W615*G615,2)+TRUNC(Y615*G615,2)+TRUNC(AA615*G615,2)+TRUNC(AC615*G615,2)+TRUNC(AE615*G615,2)+TRUNC(AG615*G615,2)+TRUNC(AI615*G615,2))))&lt;=0,TRUNC(AA615*G615,2),IF(AND(IF(AND(S615*G615&lt;&gt;0,(TRUNC(S615*G615,2)+(TRUNC(AL615,2)-(TRUNC(S615*G615,2)+TRUNC(W615*G615,2)+TRUNC(Y615*G615,2)+TRUNC(AA615*G615,2)+TRUNC(AC615*G615,2)+TRUNC(AE615*G615,2)+TRUNC(AG615*G615,2)+TRUNC(AI615*G615,2))))&gt;=0),ABS((AA615*G615-(TRUNC(AA615*G615,2)+(TRUNC(AL615,2)-(TRUNC(S615*G615,2)+TRUNC(W615*G615,2)+TRUNC(Y615*G615,2)+TRUNC(AA615*G615,2)+TRUNC(AC615*G615,2)+TRUNC(AE615*G615,2)+TRUNC(AG615*G615,2)+TRUNC(AI615*G615,2)))))/AA615*G615)&lt;ABS((S615*G615-(TRUNC(S615*G615,2)+(TRUNC(AL615,2)-(TRUNC(S615*G615,2)+TRUNC(W615*G615,2)+TRUNC(Y615*G615,2)+TRUNC(AA615*G615,2)+TRUNC(AC615*G615,2)+TRUNC(AE615*G615,2)+TRUNC(AG615*G615,2)+TRUNC(AI615*G615,2)))))/S615*G615),TRUE),IF(AND(W615*G615&lt;&gt;0,(TRUNC(W615*G615,2)+(TRUNC(AL615,2)-(TRUNC(S615*G615,2)+TRUNC(W615*G615,2)+TRUNC(Y615*G615,2)+TRUNC(AA615*G615,2)+TRUNC(AC615*G615,2)+TRUNC(AE615*G615,2)+TRUNC(AG615*G615,2)+TRUNC(AI615*G615,2))))&gt;=0),ABS((AA615*G615-(TRUNC(AA615*G615,2)+(TRUNC(AL615,2)-(TRUNC(S615*G615,2)+TRUNC(W615*G615,2)+TRUNC(Y615*G615,2)+TRUNC(AA615*G615,2)+TRUNC(AC615*G615,2)+TRUNC(AE615*G615,2)+TRUNC(AG615*G615,2)+TRUNC(AI615*G615,2)))))/AA615*G615)&lt;ABS((W615*G615-(TRUNC(W615*G615,2)+(TRUNC(AL615,2)-(TRUNC(S615*G615,2)+TRUNC(W615*G615,2)+TRUNC(Y615*G615,2)+TRUNC(AA615*G615,2)+TRUNC(AC615*G615,2)+TRUNC(AE615*G615,2)+TRUNC(AG615*G615,2)+TRUNC(AI615*G615,2)))))/W615*G615),TRUE),IF(AND(Y615*G615&lt;&gt;0,(TRUNC(Y615*G615,2)+(TRUNC(AL615,2)-(TRUNC(S615*G615,2)+TRUNC(W615*G615,2)+TRUNC(Y615*G615,2)+TRUNC(AA615*G615,2)+TRUNC(AC615*G615,2)+TRUNC(AE615*G615,2)+TRUNC(AG615*G615,2)+TRUNC(AI615*G615,2))))&gt;=0),ABS((AA615*G615-(TRUNC(AA615*G615,2)+(TRUNC(AL615,2)-(TRUNC(S615*G615,2)+TRUNC(W615*G615,2)+TRUNC(Y615*G615,2)+TRUNC(AA615*G615,2)+TRUNC(AC615*G615,2)+TRUNC(AE615*G615,2)+TRUNC(AG615*G615,2)+TRUNC(AI615*G615,2)))))/AA615*G615)&lt;ABS((Y615*G615-(TRUNC(Y615*G615,2)+(TRUNC(AL615,2)-(TRUNC(S615*G615,2)+TRUNC(W615*G615,2)+TRUNC(Y615*G615,2)+TRUNC(AA615*G615,2)+TRUNC(AC615*G615,2)+TRUNC(AE615*G615,2)+TRUNC(AG615*G615,2)+TRUNC(AI615*G615,2)))))/Y615*G615),TRUE),IF(AND(AA615*G615&lt;&gt;0,(TRUNC(AA615*G615,2)+(TRUNC(AL615,2)-(TRUNC(S615*G615,2)+TRUNC(W615*G615,2)+TRUNC(Y615*G615,2)+TRUNC(AA615*G615,2)+TRUNC(AC615*G615,2)+TRUNC(AE615*G615,2)+TRUNC(AG615*G615,2)+TRUNC(AI615*G615,2))))&gt;=0),ABS((AA615*G615-(TRUNC(AA615*G615,2)+(TRUNC(AL615,2)-(TRUNC(S615*G615,2)+TRUNC(W615*G615,2)+TRUNC(Y615*G615,2)+TRUNC(AA615*G615,2)+TRUNC(AC615*G615,2)+TRUNC(AE615*G615,2)+TRUNC(AG615*G615,2)+TRUNC(AI615*G615,2)))))/AA615*G615)&lt;=ABS((AA615*G615-(TRUNC(AA615*G615,2)+(TRUNC(AL615,2)-(TRUNC(S615*G615,2)+TRUNC(W615*G615,2)+TRUNC(Y615*G615,2)+TRUNC(AA615*G615,2)+TRUNC(AC615*G615,2)+TRUNC(AE615*G615,2)+TRUNC(AG615*G615,2)+TRUNC(AI615*G615,2)))))/AA615*G615),TRUE),IF(AND(AC615*G615&lt;&gt;0,(TRUNC(AC615*G615,2)+(TRUNC(AL615,2)-(TRUNC(S615*G615,2)+TRUNC(W615*G615,2)+TRUNC(Y615*G615,2)+TRUNC(AA615*G615,2)+TRUNC(AC615*G615,2)+TRUNC(AE615*G615,2)+TRUNC(AG615*G615,2)+TRUNC(AI615*G615,2))))&gt;=0),ABS((AA615*G615-(TRUNC(AA615*G615,2)+(TRUNC(AL615,2)-(TRUNC(S615*G615,2)+TRUNC(W615*G615,2)+TRUNC(Y615*G615,2)+TRUNC(AA615*G615,2)+TRUNC(AC615*G615,2)+TRUNC(AE615*G615,2)+TRUNC(AG615*G615,2)+TRUNC(AI615*G615,2)))))/AA615*G615)&lt;=ABS((AC615*G615-(TRUNC(AC615*G615,2)+(TRUNC(AL615,2)-(TRUNC(S615*G615,2)+TRUNC(W615*G615,2)+TRUNC(Y615*G615,2)+TRUNC(AA615*G615,2)+TRUNC(AC615*G615,2)+TRUNC(AE615*G615,2)+TRUNC(AG615*G615,2)+TRUNC(AI615*G615,2)))))/AC615*G615),TRUE),IF(AND(AE615*G615&lt;&gt;0,(TRUNC(AE615*G615,2)+(TRUNC(AL615,2)-(TRUNC(S615*G615,2)+TRUNC(W615*G615,2)+TRUNC(Y615*G615,2)+TRUNC(AA615*G615,2)+TRUNC(AC615*G615,2)+TRUNC(AE615*G615,2)+TRUNC(AG615*G615,2)+TRUNC(AI615*G615,2))))&gt;=0),ABS((AA615*G615-(TRUNC(AA615*G615,2)+(TRUNC(AL615,2)-(TRUNC(S615*G615,2)+TRUNC(W615*G615,2)+TRUNC(Y615*G615,2)+TRUNC(AA615*G615,2)+TRUNC(AC615*G615,2)+TRUNC(AE615*G615,2)+TRUNC(AG615*G615,2)+TRUNC(AI615*G615,2)))))/AA615*G615)&lt;=ABS((AE615*G615-(TRUNC(AE615*G615,2)+(TRUNC(AL615,2)-(TRUNC(S615*G615,2)+TRUNC(W615*G615,2)+TRUNC(Y615*G615,2)+TRUNC(AA615*G615,2)+TRUNC(AC615*G615,2)+TRUNC(AE615*G615,2)+TRUNC(AG615*G615,2)+TRUNC(AI615*G615,2)))))/AE615*G615),TRUE),IF(AND(AG615*G615&lt;&gt;0,(TRUNC(AG615*G615,2)+(TRUNC(AL615,2)-(TRUNC(S615*G615,2)+TRUNC(W615*G615,2)+TRUNC(Y615*G615,2)+TRUNC(AA615*G615,2)+TRUNC(AC615*G615,2)+TRUNC(AE615*G615,2)+TRUNC(AG615*G615,2)+TRUNC(AI615*G615,2))))&gt;=0),ABS((AA615*G615-(TRUNC(AA615*G615,2)+(TRUNC(AL615,2)-(TRUNC(S615*G615,2)+TRUNC(W615*G615,2)+TRUNC(Y615*G615,2)+TRUNC(AA615*G615,2)+TRUNC(AC615*G615,2)+TRUNC(AE615*G615,2)+TRUNC(AG615*G615,2)+TRUNC(AI615*G615,2)))))/AA615*G615)&lt;=ABS((AG615*G615-(TRUNC(AG615*G615,2)+(TRUNC(AL615,2)-(TRUNC(S615*G615,2)+TRUNC(W615*G615,2)+TRUNC(Y615*G615,2)+TRUNC(AA615*G615,2)+TRUNC(AC615*G615,2)+TRUNC(AE615*G615,2)+TRUNC(AG615*G615,2)+TRUNC(AI615*G615,2)))))/AG615*G615),TRUE),IF(AND(AI615*G615&lt;&gt;0,(TRUNC(AI615*G615,2)+(TRUNC(AL615,2)-(TRUNC(S615*G615,2)+TRUNC(W615*G615,2)+TRUNC(Y615*G615,2)+TRUNC(AA615*G615,2)+TRUNC(AC615*G615,2)+TRUNC(AE615*G615,2)+TRUNC(AG615*G615,2)+TRUNC(AI615*G615,2))))&gt;=0),ABS((AA615*G615-(TRUNC(AA615*G615,2)+(TRUNC(AL615,2)-(TRUNC(S615*G615,2)+TRUNC(W615*G615,2)+TRUNC(Y615*G615,2)+TRUNC(AA615*G615,2)+TRUNC(AC615*G615,2)+TRUNC(AE615*G615,2)+TRUNC(AG615*G615,2)+TRUNC(AI615*G615,2)))))/AA615*G615)&lt;=ABS((AI615*G615-(TRUNC(AI615*G615,2)+(TRUNC(AL615,2)-(TRUNC(S615*G615,2)+TRUNC(W615*G615,2)+TRUNC(Y615*G615,2)+TRUNC(AA615*G615,2)+TRUNC(AC615*G615,2)+TRUNC(AE615*G615,2)+TRUNC(AG615*G615,2)+TRUNC(AI615*G615,2)))))/AI615*G615),TRUE)),TRUNC(AA615*G615,2)+(TRUNC(AL615,2)-(TRUNC(S615*G615,2)+TRUNC(W615*G615,2)+TRUNC(Y615*G615,2)+TRUNC(AA615*G615,2)+TRUNC(AC615*G615,2)+TRUNC(AE615*G615,2)+TRUNC(AG615*G615,2)+TRUNC(AI615*G615,2))),TRUNC(AA615*G615,2)))))</f>
        <v>0</v>
      </c>
      <c r="AC615" s="363">
        <f>IF(M615*(1+R615)=0,0,IF((TRUNC(AK615,2)-(TRUNC(H615*(1+R615),2)+TRUNC(J615*(1+R615),2)+TRUNC(K615*(1+R615),2)+TRUNC(L615*(1+R615),2)+TRUNC(M615*(1+R615),2)+TRUNC(N615*(1+R615),2)+TRUNC(O615*(1+R615),2)+TRUNC(P615*(1+R615),2)))=0,TRUNC(M615*(1+R615),2),IF((TRUNC(TRUNC(M615*(1+R615),2),2)+(TRUNC(AK615,2)-(TRUNC(H615*(1+R615),2)+TRUNC(J615*(1+R615),2)+TRUNC(K615*(1+R615),2)+TRUNC(L615*(1+R615),2)+TRUNC(M615*(1+R615),2)+TRUNC(N615*(1+R615),2)+TRUNC(O615*(1+R615),2)+TRUNC(P615*(1+R615),2))))&lt;=0,TRUNC(M615*(1+R615),2),IF(AND(IF(AND(H615*(1+R615)&lt;&gt;0,(TRUNC(H615*(1+R615),2)+(TRUNC(AK615,2)-(TRUNC(H615*(1+R615),2)+TRUNC(J615*(1+R615),2)+TRUNC(K615*(1+R615),2)+TRUNC(L615*(1+R615),2)+TRUNC(M615*(1+R615),2)+TRUNC(N615*(1+R615),2)+TRUNC(O615*(1+R615),2)+TRUNC(P615*(1+R615),2))))&gt;=0),ABS((M615*(1+R615)-(TRUNC(M615*(1+R615),2)+(TRUNC(AK615,2)-(TRUNC(H615*(1+R615),2)+TRUNC(J615*(1+R615),2)+TRUNC(K615*(1+R615),2)+TRUNC(L615*(1+R615),2)+TRUNC(M615*(1+R615),2)+TRUNC(N615*(1+R615),2)+TRUNC(O615*(1+R615),2)+TRUNC(P615*(1+R615),2)))))/M615*(1+R615))&lt;ABS((H615*(1+R615)-(TRUNC(H615*(1+R615),2)+(TRUNC(AK615,2)-(TRUNC(H615*(1+R615),2)+TRUNC(J615*(1+R615),2)+TRUNC(K615*(1+R615),2)+TRUNC(L615*(1+R615),2)+TRUNC(M615*(1+R615),2)+TRUNC(N615*(1+R615),2)+TRUNC(O615*(1+R615),2)+TRUNC(P615*(1+R615),2)))))/H615*(1+R615)),TRUE),IF(AND(J615*(1+R615)&lt;&gt;0,(TRUNC(J615*(1+R615),2)+(TRUNC(AK615,2)-(TRUNC(H615*(1+R615),2)+TRUNC(J615*(1+R615),2)+TRUNC(K615*(1+R615),2)+TRUNC(L615*(1+R615),2)+TRUNC(M615*(1+R615),2)+TRUNC(N615*(1+R615),2)+TRUNC(O615*(1+R615),2)+TRUNC(P615*(1+R615),2))))&gt;=0),ABS((M615*(1+R615)-(TRUNC(M615*(1+R615),2)+(TRUNC(AK615,2)-(TRUNC(H615*(1+R615),2)+TRUNC(J615*(1+R615),2)+TRUNC(K615*(1+R615),2)+TRUNC(L615*(1+R615),2)+TRUNC(M615*(1+R615),2)+TRUNC(N615*(1+R615),2)+TRUNC(O615*(1+R615),2)+TRUNC(P615*(1+R615),2)))))/M615*(1+R615))&lt;ABS((J615*(1+R615)-(TRUNC(J615*(1+R615),2)+(TRUNC(AK615,2)-(TRUNC(H615*(1+R615),2)+TRUNC(J615*(1+R615),2)+TRUNC(K615*(1+R615),2)+TRUNC(L615*(1+R615),2)+TRUNC(M615*(1+R615),2)+TRUNC(N615*(1+R615),2)+TRUNC(O615*(1+R615),2)+TRUNC(P615*(1+R615),2)))))/J615*(1+R615)),TRUE),IF(AND(K615*(1+R615)&lt;&gt;0,(TRUNC(K615*(1+R615),2)+(TRUNC(AK615,2)-(TRUNC(H615*(1+R615),2)+TRUNC(J615*(1+R615),2)+TRUNC(K615*(1+R615),2)+TRUNC(L615*(1+R615),2)+TRUNC(M615*(1+R615),2)+TRUNC(N615*(1+R615),2)+TRUNC(O615*(1+R615),2)+TRUNC(P615*(1+R615),2))))&gt;=0),ABS((M615*(1+R615)-(TRUNC(M615*(1+R615),2)+(TRUNC(AK615,2)-(TRUNC(H615*(1+R615),2)+TRUNC(J615*(1+R615),2)+TRUNC(K615*(1+R615),2)+TRUNC(L615*(1+R615),2)+TRUNC(M615*(1+R615),2)+TRUNC(N615*(1+R615),2)+TRUNC(O615*(1+R615),2)+TRUNC(P615*(1+R615),2)))))/M615*(1+R615))&lt;ABS((K615*(1+R615)-(TRUNC(K615*(1+R615),2)+(TRUNC(AK615,2)-(TRUNC(H615*(1+R615),2)+TRUNC(J615*(1+R615),2)+TRUNC(K615*(1+R615),2)+TRUNC(L615*(1+R615),2)+TRUNC(M615*(1+R615),2)+TRUNC(N615*(1+R615),2)+TRUNC(O615*(1+R615),2)+TRUNC(P615*(1+R615),2)))))/K615*(1+R615)),TRUE),IF(AND(L615*(1+R615)&lt;&gt;0,(TRUNC(L615*(1+R615),2)+(TRUNC(AK615,2)-(TRUNC(H615*(1+R615),2)+TRUNC(J615*(1+R615),2)+TRUNC(K615*(1+R615),2)+TRUNC(L615*(1+R615),2)+TRUNC(M615*(1+R615),2)+TRUNC(N615*(1+R615),2)+TRUNC(O615*(1+R615),2)+TRUNC(P615*(1+R615),2))))&gt;=0),ABS((M615*(1+R615)-(TRUNC(M615*(1+R615),2)+(TRUNC(AK615,2)-(TRUNC(H615*(1+R615),2)+TRUNC(J615*(1+R615),2)+TRUNC(K615*(1+R615),2)+TRUNC(L615*(1+R615),2)+TRUNC(M615*(1+R615),2)+TRUNC(N615*(1+R615),2)+TRUNC(O615*(1+R615),2)+TRUNC(P615*(1+R615),2)))))/M615*(1+R615))&lt;ABS((L615*(1+R615)-(TRUNC(L615*(1+R615),2)+(TRUNC(AK615,2)-(TRUNC(H615*(1+R615),2)+TRUNC(J615*(1+R615),2)+TRUNC(K615*(1+R615),2)+TRUNC(L615*(1+R615),2)+TRUNC(M615*(1+R615),2)+TRUNC(N615*(1+R615),2)+TRUNC(O615*(1+R615),2)+TRUNC(P615*(1+R615),2)))))/L615*(1+R615)),TRUE),IF(AND(M615*(1+R615)&lt;&gt;0,(TRUNC(M615*(1+R615),2)+(TRUNC(AK615,2)-(TRUNC(H615*(1+R615),2)+TRUNC(J615*(1+R615),2)+TRUNC(K615*(1+R615),2)+TRUNC(L615*(1+R615),2)+TRUNC(M615*(1+R615),2)+TRUNC(N615*(1+R615),2)+TRUNC(O615*(1+R615),2)+TRUNC(P615*(1+R615),2))))&gt;=0),ABS((M615*(1+R615)-(TRUNC(M615*(1+R615),2)+(TRUNC(AK615,2)-(TRUNC(H615*(1+R615),2)+TRUNC(J615*(1+R615),2)+TRUNC(K615*(1+R615),2)+TRUNC(L615*(1+R615),2)+TRUNC(M615*(1+R615),2)+TRUNC(N615*(1+R615),2)+TRUNC(O615*(1+R615),2)+TRUNC(P615*(1+R615),2)))))/M615*(1+R615))&lt;=ABS((M615*(1+R615)-(TRUNC(M615*(1+R615),2)+(TRUNC(AK615,2)-(TRUNC(H615*(1+R615),2)+TRUNC(J615*(1+R615),2)+TRUNC(K615*(1+R615),2)+TRUNC(L615*(1+R615),2)+TRUNC(M615*(1+R615),2)+TRUNC(N615*(1+R615),2)+TRUNC(O615*(1+R615),2)+TRUNC(P615*(1+R615),2)))))/M615*(1+R615)),TRUE),IF(AND(N615*(1+R615)&lt;&gt;0,(TRUNC(N615*(1+R615),2)+(TRUNC(AK615,2)-(TRUNC(H615*(1+R615),2)+TRUNC(J615*(1+R615),2)+TRUNC(K615*(1+R615),2)+TRUNC(L615*(1+R615),2)+TRUNC(M615*(1+R615),2)+TRUNC(N615*(1+R615),2)+TRUNC(O615*(1+R615),2)+TRUNC(P615*(1+R615),2))))&gt;=0),ABS((M615*(1+R615)-(TRUNC(M615*(1+R615),2)+(TRUNC(AK615,2)-(TRUNC(H615*(1+R615),2)+TRUNC(J615*(1+R615),2)+TRUNC(K615*(1+R615),2)+TRUNC(L615*(1+R615),2)+TRUNC(M615*(1+R615),2)+TRUNC(N615*(1+R615),2)+TRUNC(O615*(1+R615),2)+TRUNC(P615*(1+R615),2)))))/M615*(1+R615))&lt;=ABS((N615*(1+R615)-(TRUNC(N615*(1+R615),2)+(TRUNC(AK615,2)-(TRUNC(H615*(1+R615),2)+TRUNC(J615*(1+R615),2)+TRUNC(K615*(1+R615),2)+TRUNC(L615*(1+R615),2)+TRUNC(M615*(1+R615),2)+TRUNC(N615*(1+R615),2)+TRUNC(O615*(1+R615),2)+TRUNC(P615*(1+R615),2)))))/N615*(1+R615)),TRUE),IF(AND(O615*(1+R615)&lt;&gt;0,(TRUNC(O615*(1+R615),2)+(TRUNC(AK615,2)-(TRUNC(H615*(1+R615),2)+TRUNC(J615*(1+R615),2)+TRUNC(K615*(1+R615),2)+TRUNC(L615*(1+R615),2)+TRUNC(M615*(1+R615),2)+TRUNC(N615*(1+R615),2)+TRUNC(O615*(1+R615),2)+TRUNC(P615*(1+R615),2))))&gt;=0),ABS((M615*(1+R615)-(TRUNC(M615*(1+R615),2)+(TRUNC(AK615,2)-(TRUNC(H615*(1+R615),2)+TRUNC(J615*(1+R615),2)+TRUNC(K615*(1+R615),2)+TRUNC(L615*(1+R615),2)+TRUNC(M615*(1+R615),2)+TRUNC(N615*(1+R615),2)+TRUNC(O615*(1+R615),2)+TRUNC(P615*(1+R615),2)))))/M615*(1+R615))&lt;=ABS((O615*(1+R615)-(TRUNC(O615*(1+R615),2)+(TRUNC(AK615,2)-(TRUNC(H615*(1+R615),2)+TRUNC(J615*(1+R615),2)+TRUNC(K615*(1+R615),2)+TRUNC(L615*(1+R615),2)+TRUNC(M615*(1+R615),2)+TRUNC(N615*(1+R615),2)+TRUNC(O615*(1+R615),2)+TRUNC(P615*(1+R615),2)))))/O615*(1+R615)),TRUE),IF(AND(P615*(1+R615)&lt;&gt;0,(TRUNC(P615*(1+R615),2)+(TRUNC(AK615,2)-(TRUNC(H615*(1+R615),2)+TRUNC(J615*(1+R615),2)+TRUNC(K615*(1+R615),2)+TRUNC(L615*(1+R615),2)+TRUNC(M615*(1+R615),2)+TRUNC(N615*(1+R615),2)+TRUNC(O615*(1+R615),2)+TRUNC(P615*(1+R615),2))))&gt;=0),ABS((M615*(1+R615)-(TRUNC(M615*(1+R615),2)+(TRUNC(AK615,2)-(TRUNC(H615*(1+R615),2)+TRUNC(J615*(1+R615),2)+TRUNC(K615*(1+R615),2)+TRUNC(L615*(1+R615),2)+TRUNC(M615*(1+R615),2)+TRUNC(N615*(1+R615),2)+TRUNC(O615*(1+R615),2)+TRUNC(P615*(1+R615),2)))))/M615*(1+R615))&lt;=ABS((P615*(1+R615)-(TRUNC(P615*(1+R615),2)+(TRUNC(AK615,2)-(TRUNC(H615*(1+R615),2)+TRUNC(J615*(1+R615),2)+TRUNC(K615*(1+R615),2)+TRUNC(L615*(1+R615),2)+TRUNC(M615*(1+R615),2)+TRUNC(N615*(1+R615),2)+TRUNC(O615*(1+R615),2)+TRUNC(P615*(1+R615),2)))))/P615*(1+R615)),TRUE)),TRUNC(M615*(1+R615),2)+(TRUNC(AK615,2)-(TRUNC(H615*(1+R615),2)+TRUNC(J615*(1+R615),2)+TRUNC(K615*(1+R615),2)+TRUNC(L615*(1+R615),2)+TRUNC(M615*(1+R615),2)+TRUNC(N615*(1+R615),2)+TRUNC(O615*(1+R615),2)+TRUNC(P615*(1+R615),2))),TRUNC(M615*(1+R615),2)))))</f>
        <v>0</v>
      </c>
      <c r="AD615" s="363">
        <f>IF(AC615*G615=0,0,IF((TRUNC(AL615,2)-(TRUNC(S615*G615,2)+TRUNC(W615*G615,2)+TRUNC(Y615*G615,2)+TRUNC(AA615*G615,2)+TRUNC(AC615*G615,2)+TRUNC(AE615*G615,2)+TRUNC(AG615*G615,2)+TRUNC(AI615*G615,2)))=0,TRUNC(AC615*G615,2),IF((TRUNC(TRUNC(AC615*G615,2),2)+(TRUNC(AL615,2)-(TRUNC(S615*G615,2)+TRUNC(W615*G615,2)+TRUNC(Y615*G615,2)+TRUNC(AA615*G615,2)+TRUNC(AC615*G615,2)+TRUNC(AE615*G615,2)+TRUNC(AG615*G615,2)+TRUNC(AI615*G615,2))))&lt;=0,TRUNC(AC615*G615,2),IF(AND(IF(AND(S615*G615&lt;&gt;0,(TRUNC(S615*G615,2)+(TRUNC(AL615,2)-(TRUNC(S615*G615,2)+TRUNC(W615*G615,2)+TRUNC(Y615*G615,2)+TRUNC(AA615*G615,2)+TRUNC(AC615*G615,2)+TRUNC(AE615*G615,2)+TRUNC(AG615*G615,2)+TRUNC(AI615*G615,2))))&gt;=0),ABS((AC615*G615-(TRUNC(AC615*G615,2)+(TRUNC(AL615,2)-(TRUNC(S615*G615,2)+TRUNC(W615*G615,2)+TRUNC(Y615*G615,2)+TRUNC(AA615*G615,2)+TRUNC(AC615*G615,2)+TRUNC(AE615*G615,2)+TRUNC(AG615*G615,2)+TRUNC(AI615*G615,2)))))/AC615*G615)&lt;ABS((S615*G615-(TRUNC(S615*G615,2)+(TRUNC(AL615,2)-(TRUNC(S615*G615,2)+TRUNC(W615*G615,2)+TRUNC(Y615*G615,2)+TRUNC(AA615*G615,2)+TRUNC(AC615*G615,2)+TRUNC(AE615*G615,2)+TRUNC(AG615*G615,2)+TRUNC(AI615*G615,2)))))/S615*G615),TRUE),IF(AND(W615*G615&lt;&gt;0,(TRUNC(W615*G615,2)+(TRUNC(AL615,2)-(TRUNC(S615*G615,2)+TRUNC(W615*G615,2)+TRUNC(Y615*G615,2)+TRUNC(AA615*G615,2)+TRUNC(AC615*G615,2)+TRUNC(AE615*G615,2)+TRUNC(AG615*G615,2)+TRUNC(AI615*G615,2))))&gt;=0),ABS((AC615*G615-(TRUNC(AC615*G615,2)+(TRUNC(AL615,2)-(TRUNC(S615*G615,2)+TRUNC(W615*G615,2)+TRUNC(Y615*G615,2)+TRUNC(AA615*G615,2)+TRUNC(AC615*G615,2)+TRUNC(AE615*G615,2)+TRUNC(AG615*G615,2)+TRUNC(AI615*G615,2)))))/AC615*G615)&lt;ABS((W615*G615-(TRUNC(W615*G615,2)+(TRUNC(AL615,2)-(TRUNC(S615*G615,2)+TRUNC(W615*G615,2)+TRUNC(Y615*G615,2)+TRUNC(AA615*G615,2)+TRUNC(AC615*G615,2)+TRUNC(AE615*G615,2)+TRUNC(AG615*G615,2)+TRUNC(AI615*G615,2)))))/W615*G615),TRUE),IF(AND(Y615*G615&lt;&gt;0,(TRUNC(Y615*G615,2)+(TRUNC(AL615,2)-(TRUNC(S615*G615,2)+TRUNC(W615*G615,2)+TRUNC(Y615*G615,2)+TRUNC(AA615*G615,2)+TRUNC(AC615*G615,2)+TRUNC(AE615*G615,2)+TRUNC(AG615*G615,2)+TRUNC(AI615*G615,2))))&gt;=0),ABS((AC615*G615-(TRUNC(AC615*G615,2)+(TRUNC(AL615,2)-(TRUNC(S615*G615,2)+TRUNC(W615*G615,2)+TRUNC(Y615*G615,2)+TRUNC(AA615*G615,2)+TRUNC(AC615*G615,2)+TRUNC(AE615*G615,2)+TRUNC(AG615*G615,2)+TRUNC(AI615*G615,2)))))/AC615*G615)&lt;ABS((Y615*G615-(TRUNC(Y615*G615,2)+(TRUNC(AL615,2)-(TRUNC(S615*G615,2)+TRUNC(W615*G615,2)+TRUNC(Y615*G615,2)+TRUNC(AA615*G615,2)+TRUNC(AC615*G615,2)+TRUNC(AE615*G615,2)+TRUNC(AG615*G615,2)+TRUNC(AI615*G615,2)))))/Y615*G615),TRUE),IF(AND(AA615*G615&lt;&gt;0,(TRUNC(AA615*G615,2)+(TRUNC(AL615,2)-(TRUNC(S615*G615,2)+TRUNC(W615*G615,2)+TRUNC(Y615*G615,2)+TRUNC(AA615*G615,2)+TRUNC(AC615*G615,2)+TRUNC(AE615*G615,2)+TRUNC(AG615*G615,2)+TRUNC(AI615*G615,2))))&gt;=0),ABS((AC615*G615-(TRUNC(AC615*G615,2)+(TRUNC(AL615,2)-(TRUNC(S615*G615,2)+TRUNC(W615*G615,2)+TRUNC(Y615*G615,2)+TRUNC(AA615*G615,2)+TRUNC(AC615*G615,2)+TRUNC(AE615*G615,2)+TRUNC(AG615*G615,2)+TRUNC(AI615*G615,2)))))/AC615*G615)&lt;ABS((AA615*G615-(TRUNC(AA615*G615,2)+(TRUNC(AL615,2)-(TRUNC(S615*G615,2)+TRUNC(W615*G615,2)+TRUNC(Y615*G615,2)+TRUNC(AA615*G615,2)+TRUNC(AC615*G615,2)+TRUNC(AE615*G615,2)+TRUNC(AG615*G615,2)+TRUNC(AI615*G615,2)))))/AA615*G615),TRUE),IF(AND(AC615*G615&lt;&gt;0,(TRUNC(AC615*G615,2)+(TRUNC(AL615,2)-(TRUNC(S615*G615,2)+TRUNC(W615*G615,2)+TRUNC(Y615*G615,2)+TRUNC(AA615*G615,2)+TRUNC(AC615*G615,2)+TRUNC(AE615*G615,2)+TRUNC(AG615*G615,2)+TRUNC(AI615*G615,2))))&gt;=0),ABS((AC615*G615-(TRUNC(AC615*G615,2)+(TRUNC(AL615,2)-(TRUNC(S615*G615,2)+TRUNC(W615*G615,2)+TRUNC(Y615*G615,2)+TRUNC(AA615*G615,2)+TRUNC(AC615*G615,2)+TRUNC(AE615*G615,2)+TRUNC(AG615*G615,2)+TRUNC(AI615*G615,2)))))/AC615*G615)&lt;=ABS((AC615*G615-(TRUNC(AC615*G615,2)+(TRUNC(AL615,2)-(TRUNC(S615*G615,2)+TRUNC(W615*G615,2)+TRUNC(Y615*G615,2)+TRUNC(AA615*G615,2)+TRUNC(AC615*G615,2)+TRUNC(AE615*G615,2)+TRUNC(AG615*G615,2)+TRUNC(AI615*G615,2)))))/AC615*G615),TRUE),IF(AND(AE615*G615&lt;&gt;0,(TRUNC(AE615*G615,2)+(TRUNC(AL615,2)-(TRUNC(S615*G615,2)+TRUNC(W615*G615,2)+TRUNC(Y615*G615,2)+TRUNC(AA615*G615,2)+TRUNC(AC615*G615,2)+TRUNC(AE615*G615,2)+TRUNC(AG615*G615,2)+TRUNC(AI615*G615,2))))&gt;=0),ABS((AC615*G615-(TRUNC(AC615*G615,2)+(TRUNC(AL615,2)-(TRUNC(S615*G615,2)+TRUNC(W615*G615,2)+TRUNC(Y615*G615,2)+TRUNC(AA615*G615,2)+TRUNC(AC615*G615,2)+TRUNC(AE615*G615,2)+TRUNC(AG615*G615,2)+TRUNC(AI615*G615,2)))))/AC615*G615)&lt;=ABS((AE615*G615-(TRUNC(AE615*G615,2)+(TRUNC(AL615,2)-(TRUNC(S615*G615,2)+TRUNC(W615*G615,2)+TRUNC(Y615*G615,2)+TRUNC(AA615*G615,2)+TRUNC(AC615*G615,2)+TRUNC(AE615*G615,2)+TRUNC(AG615*G615,2)+TRUNC(AI615*G615,2)))))/AE615*G615),TRUE),IF(AND(AG615*G615&lt;&gt;0,(TRUNC(AG615*G615,2)+(TRUNC(AL615,2)-(TRUNC(S615*G615,2)+TRUNC(W615*G615,2)+TRUNC(Y615*G615,2)+TRUNC(AA615*G615,2)+TRUNC(AC615*G615,2)+TRUNC(AE615*G615,2)+TRUNC(AG615*G615,2)+TRUNC(AI615*G615,2))))&gt;=0),ABS((AC615*G615-(TRUNC(AC615*G615,2)+(TRUNC(AL615,2)-(TRUNC(S615*G615,2)+TRUNC(W615*G615,2)+TRUNC(Y615*G615,2)+TRUNC(AA615*G615,2)+TRUNC(AC615*G615,2)+TRUNC(AE615*G615,2)+TRUNC(AG615*G615,2)+TRUNC(AI615*G615,2)))))/AC615*G615)&lt;=ABS((AG615*G615-(TRUNC(AG615*G615,2)+(TRUNC(AL615,2)-(TRUNC(S615*G615,2)+TRUNC(W615*G615,2)+TRUNC(Y615*G615,2)+TRUNC(AA615*G615,2)+TRUNC(AC615*G615,2)+TRUNC(AE615*G615,2)+TRUNC(AG615*G615,2)+TRUNC(AI615*G615,2)))))/AG615*G615),TRUE),IF(AND(AI615*G615&lt;&gt;0,(TRUNC(AI615*G615,2)+(TRUNC(AL615,2)-(TRUNC(S615*G615,2)+TRUNC(W615*G615,2)+TRUNC(Y615*G615,2)+TRUNC(AA615*G615,2)+TRUNC(AC615*G615,2)+TRUNC(AE615*G615,2)+TRUNC(AG615*G615,2)+TRUNC(AI615*G615,2))))&gt;=0),ABS((AC615*G615-(TRUNC(AC615*G615,2)+(TRUNC(AL615,2)-(TRUNC(S615*G615,2)+TRUNC(W615*G615,2)+TRUNC(Y615*G615,2)+TRUNC(AA615*G615,2)+TRUNC(AC615*G615,2)+TRUNC(AE615*G615,2)+TRUNC(AG615*G615,2)+TRUNC(AI615*G615,2)))))/AC615*G615)&lt;=ABS((AI615*G615-(TRUNC(AI615*G615,2)+(TRUNC(AL615,2)-(TRUNC(S615*G615,2)+TRUNC(W615*G615,2)+TRUNC(Y615*G615,2)+TRUNC(AA615*G615,2)+TRUNC(AC615*G615,2)+TRUNC(AE615*G615,2)+TRUNC(AG615*G615,2)+TRUNC(AI615*G615,2)))))/AI615*G615),TRUE)),TRUNC(AC615*G615,2)+(TRUNC(AL615,2)-(TRUNC(S615*G615,2)+TRUNC(W615*G615,2)+TRUNC(Y615*G615,2)+TRUNC(AA615*G615,2)+TRUNC(AC615*G615,2)+TRUNC(AE615*G615,2)+TRUNC(AG615*G615,2)+TRUNC(AI615*G615,2))),TRUNC(AC615*G615,2)))))</f>
        <v>0</v>
      </c>
      <c r="AE615" s="363">
        <f>IF(N615*(1+R615)=0,0,IF((TRUNC(AK615,2)-(TRUNC(H615*(1+R615),2)+TRUNC(J615*(1+R615),2)+TRUNC(K615*(1+R615),2)+TRUNC(L615*(1+R615),2)+TRUNC(M615*(1+R615),2)+TRUNC(N615*(1+R615),2)+TRUNC(O615*(1+R615),2)+TRUNC(P615*(1+R615),2)))=0,TRUNC(N615*(1+R615),2),IF((TRUNC(TRUNC(N615*(1+R615),2),2)+(TRUNC(AK615,2)-(TRUNC(H615*(1+R615),2)+TRUNC(J615*(1+R615),2)+TRUNC(K615*(1+R615),2)+TRUNC(L615*(1+R615),2)+TRUNC(M615*(1+R615),2)+TRUNC(N615*(1+R615),2)+TRUNC(O615*(1+R615),2)+TRUNC(P615*(1+R615),2))))&lt;=0,TRUNC(N615*(1+R615),2),IF(AND(IF(AND(H615*(1+R615)&lt;&gt;0,(TRUNC(H615*(1+R615),2)+(TRUNC(AK615,2)-(TRUNC(H615*(1+R615),2)+TRUNC(J615*(1+R615),2)+TRUNC(K615*(1+R615),2)+TRUNC(L615*(1+R615),2)+TRUNC(M615*(1+R615),2)+TRUNC(N615*(1+R615),2)+TRUNC(O615*(1+R615),2)+TRUNC(P615*(1+R615),2))))&gt;=0),ABS((N615*(1+R615)-(TRUNC(N615*(1+R615),2)+(TRUNC(AK615,2)-(TRUNC(H615*(1+R615),2)+TRUNC(J615*(1+R615),2)+TRUNC(K615*(1+R615),2)+TRUNC(L615*(1+R615),2)+TRUNC(M615*(1+R615),2)+TRUNC(N615*(1+R615),2)+TRUNC(O615*(1+R615),2)+TRUNC(P615*(1+R615),2)))))/N615*(1+R615))&lt;ABS((H615*(1+R615)-(TRUNC(H615*(1+R615),2)+(TRUNC(AK615,2)-(TRUNC(H615*(1+R615),2)+TRUNC(J615*(1+R615),2)+TRUNC(K615*(1+R615),2)+TRUNC(L615*(1+R615),2)+TRUNC(M615*(1+R615),2)+TRUNC(N615*(1+R615),2)+TRUNC(O615*(1+R615),2)+TRUNC(P615*(1+R615),2)))))/H615*(1+R615)),TRUE),IF(AND(J615*(1+R615)&lt;&gt;0,(TRUNC(J615*(1+R615),2)+(TRUNC(AK615,2)-(TRUNC(H615*(1+R615),2)+TRUNC(J615*(1+R615),2)+TRUNC(K615*(1+R615),2)+TRUNC(L615*(1+R615),2)+TRUNC(M615*(1+R615),2)+TRUNC(N615*(1+R615),2)+TRUNC(O615*(1+R615),2)+TRUNC(P615*(1+R615),2))))&gt;=0),ABS((N615*(1+R615)-(TRUNC(N615*(1+R615),2)+(TRUNC(AK615,2)-(TRUNC(H615*(1+R615),2)+TRUNC(J615*(1+R615),2)+TRUNC(K615*(1+R615),2)+TRUNC(L615*(1+R615),2)+TRUNC(M615*(1+R615),2)+TRUNC(N615*(1+R615),2)+TRUNC(O615*(1+R615),2)+TRUNC(P615*(1+R615),2)))))/N615*(1+R615))&lt;ABS((J615*(1+R615)-(TRUNC(J615*(1+R615),2)+(TRUNC(AK615,2)-(TRUNC(H615*(1+R615),2)+TRUNC(J615*(1+R615),2)+TRUNC(K615*(1+R615),2)+TRUNC(L615*(1+R615),2)+TRUNC(M615*(1+R615),2)+TRUNC(N615*(1+R615),2)+TRUNC(O615*(1+R615),2)+TRUNC(P615*(1+R615),2)))))/J615*(1+R615)),TRUE),IF(AND(K615*(1+R615)&lt;&gt;0,(TRUNC(K615*(1+R615),2)+(TRUNC(AK615,2)-(TRUNC(H615*(1+R615),2)+TRUNC(J615*(1+R615),2)+TRUNC(K615*(1+R615),2)+TRUNC(L615*(1+R615),2)+TRUNC(M615*(1+R615),2)+TRUNC(N615*(1+R615),2)+TRUNC(O615*(1+R615),2)+TRUNC(P615*(1+R615),2))))&gt;=0),ABS((N615*(1+R615)-(TRUNC(N615*(1+R615),2)+(TRUNC(AK615,2)-(TRUNC(H615*(1+R615),2)+TRUNC(J615*(1+R615),2)+TRUNC(K615*(1+R615),2)+TRUNC(L615*(1+R615),2)+TRUNC(M615*(1+R615),2)+TRUNC(N615*(1+R615),2)+TRUNC(O615*(1+R615),2)+TRUNC(P615*(1+R615),2)))))/N615*(1+R615))&lt;ABS((K615*(1+R615)-(TRUNC(K615*(1+R615),2)+(TRUNC(AK615,2)-(TRUNC(H615*(1+R615),2)+TRUNC(J615*(1+R615),2)+TRUNC(K615*(1+R615),2)+TRUNC(L615*(1+R615),2)+TRUNC(M615*(1+R615),2)+TRUNC(N615*(1+R615),2)+TRUNC(O615*(1+R615),2)+TRUNC(P615*(1+R615),2)))))/K615*(1+R615)),TRUE),IF(AND(L615*(1+R615)&lt;&gt;0,(TRUNC(L615*(1+R615),2)+(TRUNC(AK615,2)-(TRUNC(H615*(1+R615),2)+TRUNC(J615*(1+R615),2)+TRUNC(K615*(1+R615),2)+TRUNC(L615*(1+R615),2)+TRUNC(M615*(1+R615),2)+TRUNC(N615*(1+R615),2)+TRUNC(O615*(1+R615),2)+TRUNC(P615*(1+R615),2))))&gt;=0),ABS((N615*(1+R615)-(TRUNC(N615*(1+R615),2)+(TRUNC(AK615,2)-(TRUNC(H615*(1+R615),2)+TRUNC(J615*(1+R615),2)+TRUNC(K615*(1+R615),2)+TRUNC(L615*(1+R615),2)+TRUNC(M615*(1+R615),2)+TRUNC(N615*(1+R615),2)+TRUNC(O615*(1+R615),2)+TRUNC(P615*(1+R615),2)))))/N615*(1+R615))&lt;ABS((L615*(1+R615)-(TRUNC(L615*(1+R615),2)+(TRUNC(AK615,2)-(TRUNC(H615*(1+R615),2)+TRUNC(J615*(1+R615),2)+TRUNC(K615*(1+R615),2)+TRUNC(L615*(1+R615),2)+TRUNC(M615*(1+R615),2)+TRUNC(N615*(1+R615),2)+TRUNC(O615*(1+R615),2)+TRUNC(P615*(1+R615),2)))))/L615*(1+R615)),TRUE),IF(AND(M615*(1+R615)&lt;&gt;0,(TRUNC(M615*(1+R615),2)+(TRUNC(AK615,2)-(TRUNC(H615*(1+R615),2)+TRUNC(J615*(1+R615),2)+TRUNC(K615*(1+R615),2)+TRUNC(L615*(1+R615),2)+TRUNC(M615*(1+R615),2)+TRUNC(N615*(1+R615),2)+TRUNC(O615*(1+R615),2)+TRUNC(P615*(1+R615),2))))&gt;=0),ABS((N615*(1+R615)-(TRUNC(N615*(1+R615),2)+(TRUNC(AK615,2)-(TRUNC(H615*(1+R615),2)+TRUNC(J615*(1+R615),2)+TRUNC(K615*(1+R615),2)+TRUNC(L615*(1+R615),2)+TRUNC(M615*(1+R615),2)+TRUNC(N615*(1+R615),2)+TRUNC(O615*(1+R615),2)+TRUNC(P615*(1+R615),2)))))/N615*(1+R615))&lt;ABS((M615*(1+R615)-(TRUNC(M615*(1+R615),2)+(TRUNC(AK615,2)-(TRUNC(H615*(1+R615),2)+TRUNC(J615*(1+R615),2)+TRUNC(K615*(1+R615),2)+TRUNC(L615*(1+R615),2)+TRUNC(M615*(1+R615),2)+TRUNC(N615*(1+R615),2)+TRUNC(O615*(1+R615),2)+TRUNC(P615*(1+R615),2)))))/M615*(1+R615)),TRUE),IF(AND(N615*(1+R615)&lt;&gt;0,(TRUNC(N615*(1+R615),2)+(TRUNC(AK615,2)-(TRUNC(H615*(1+R615),2)+TRUNC(J615*(1+R615),2)+TRUNC(K615*(1+R615),2)+TRUNC(L615*(1+R615),2)+TRUNC(M615*(1+R615),2)+TRUNC(N615*(1+R615),2)+TRUNC(O615*(1+R615),2)+TRUNC(P615*(1+R615),2))))&gt;=0),ABS((N615*(1+R615)-(TRUNC(N615*(1+R615),2)+(TRUNC(AK615,2)-(TRUNC(H615*(1+R615),2)+TRUNC(J615*(1+R615),2)+TRUNC(K615*(1+R615),2)+TRUNC(L615*(1+R615),2)+TRUNC(M615*(1+R615),2)+TRUNC(N615*(1+R615),2)+TRUNC(O615*(1+R615),2)+TRUNC(P615*(1+R615),2)))))/N615*(1+R615))&lt;=ABS((N615*(1+R615)-(TRUNC(N615*(1+R615),2)+(TRUNC(AK615,2)-(TRUNC(H615*(1+R615),2)+TRUNC(J615*(1+R615),2)+TRUNC(K615*(1+R615),2)+TRUNC(L615*(1+R615),2)+TRUNC(M615*(1+R615),2)+TRUNC(N615*(1+R615),2)+TRUNC(O615*(1+R615),2)+TRUNC(P615*(1+R615),2)))))/N615*(1+R615)),TRUE),IF(AND(O615*(1+R615)&lt;&gt;0,(TRUNC(O615*(1+R615),2)+(TRUNC(AK615,2)-(TRUNC(H615*(1+R615),2)+TRUNC(J615*(1+R615),2)+TRUNC(K615*(1+R615),2)+TRUNC(L615*(1+R615),2)+TRUNC(M615*(1+R615),2)+TRUNC(N615*(1+R615),2)+TRUNC(O615*(1+R615),2)+TRUNC(P615*(1+R615),2))))&gt;=0),ABS((N615*(1+R615)-(TRUNC(N615*(1+R615),2)+(TRUNC(AK615,2)-(TRUNC(H615*(1+R615),2)+TRUNC(J615*(1+R615),2)+TRUNC(K615*(1+R615),2)+TRUNC(L615*(1+R615),2)+TRUNC(M615*(1+R615),2)+TRUNC(N615*(1+R615),2)+TRUNC(O615*(1+R615),2)+TRUNC(P615*(1+R615),2)))))/N615*(1+R615))&lt;=ABS((O615*(1+R615)-(TRUNC(O615*(1+R615),2)+(TRUNC(AK615,2)-(TRUNC(H615*(1+R615),2)+TRUNC(J615*(1+R615),2)+TRUNC(K615*(1+R615),2)+TRUNC(L615*(1+R615),2)+TRUNC(M615*(1+R615),2)+TRUNC(N615*(1+R615),2)+TRUNC(O615*(1+R615),2)+TRUNC(P615*(1+R615),2)))))/O615*(1+R615)),TRUE),IF(AND(P615*(1+R615)&lt;&gt;0,(TRUNC(P615*(1+R615),2)+(TRUNC(AK615,2)-(TRUNC(H615*(1+R615),2)+TRUNC(J615*(1+R615),2)+TRUNC(K615*(1+R615),2)+TRUNC(L615*(1+R615),2)+TRUNC(M615*(1+R615),2)+TRUNC(N615*(1+R615),2)+TRUNC(O615*(1+R615),2)+TRUNC(P615*(1+R615),2))))&gt;=0),ABS((N615*(1+R615)-(TRUNC(N615*(1+R615),2)+(TRUNC(AK615,2)-(TRUNC(H615*(1+R615),2)+TRUNC(J615*(1+R615),2)+TRUNC(K615*(1+R615),2)+TRUNC(L615*(1+R615),2)+TRUNC(M615*(1+R615),2)+TRUNC(N615*(1+R615),2)+TRUNC(O615*(1+R615),2)+TRUNC(P615*(1+R615),2)))))/N615*(1+R615))&lt;=ABS((P615*(1+R615)-(TRUNC(P615*(1+R615),2)+(TRUNC(AK615,2)-(TRUNC(H615*(1+R615),2)+TRUNC(J615*(1+R615),2)+TRUNC(K615*(1+R615),2)+TRUNC(L615*(1+R615),2)+TRUNC(M615*(1+R615),2)+TRUNC(N615*(1+R615),2)+TRUNC(O615*(1+R615),2)+TRUNC(P615*(1+R615),2)))))/P615*(1+R615)),TRUE)),TRUNC(N615*(1+R615),2)+(TRUNC(AK615,2)-(TRUNC(H615*(1+R615),2)+TRUNC(J615*(1+R615),2)+TRUNC(K615*(1+R615),2)+TRUNC(L615*(1+R615),2)+TRUNC(M615*(1+R615),2)+TRUNC(N615*(1+R615),2)+TRUNC(O615*(1+R615),2)+TRUNC(P615*(1+R615),2))),TRUNC(N615*(1+R615),2)))))</f>
        <v>0</v>
      </c>
      <c r="AF615" s="363">
        <f>IF(AE615*G615=0,0,IF((TRUNC(AL615,2)-(TRUNC(S615*G615,2)+TRUNC(W615*G615,2)+TRUNC(Y615*G615,2)+TRUNC(AA615*G615,2)+TRUNC(AC615*G615,2)+TRUNC(AE615*G615,2)+TRUNC(AG615*G615,2)+TRUNC(AI615*G615,2)))=0,TRUNC(AE615*G615,2),IF((TRUNC(TRUNC(AE615*G615,2),2)+(TRUNC(AL615,2)-(TRUNC(S615*G615,2)+TRUNC(W615*G615,2)+TRUNC(Y615*G615,2)+TRUNC(AA615*G615,2)+TRUNC(AC615*G615,2)+TRUNC(AE615*G615,2)+TRUNC(AG615*G615,2)+TRUNC(AI615*G615,2))))&lt;=0,TRUNC(AE615*G615,2),IF(AND(IF(AND(S615*G615&lt;&gt;0,(TRUNC(S615*G615,2)+(TRUNC(AL615,2)-(TRUNC(S615*G615,2)+TRUNC(W615*G615,2)+TRUNC(Y615*G615,2)+TRUNC(AA615*G615,2)+TRUNC(AC615*G615,2)+TRUNC(AE615*G615,2)+TRUNC(AG615*G615,2)+TRUNC(AI615*G615,2))))&gt;=0),ABS((AE615*G615-(TRUNC(AE615*G615,2)+(TRUNC(AL615,2)-(TRUNC(S615*G615,2)+TRUNC(W615*G615,2)+TRUNC(Y615*G615,2)+TRUNC(AA615*G615,2)+TRUNC(AC615*G615,2)+TRUNC(AE615*G615,2)+TRUNC(AG615*G615,2)+TRUNC(AI615*G615,2)))))/AE615*G615)&lt;ABS((S615*G615-(TRUNC(S615*G615,2)+(TRUNC(AL615,2)-(TRUNC(S615*G615,2)+TRUNC(W615*G615,2)+TRUNC(Y615*G615,2)+TRUNC(AA615*G615,2)+TRUNC(AC615*G615,2)+TRUNC(AE615*G615,2)+TRUNC(AG615*G615,2)+TRUNC(AI615*G615,2)))))/S615*G615),TRUE),IF(AND(W615*G615&lt;&gt;0,(TRUNC(W615*G615,2)+(TRUNC(AL615,2)-(TRUNC(S615*G615,2)+TRUNC(W615*G615,2)+TRUNC(Y615*G615,2)+TRUNC(AA615*G615,2)+TRUNC(AC615*G615,2)+TRUNC(AE615*G615,2)+TRUNC(AG615*G615,2)+TRUNC(AI615*G615,2))))&gt;=0),ABS((AE615*G615-(TRUNC(AE615*G615,2)+(TRUNC(AL615,2)-(TRUNC(S615*G615,2)+TRUNC(W615*G615,2)+TRUNC(Y615*G615,2)+TRUNC(AA615*G615,2)+TRUNC(AC615*G615,2)+TRUNC(AE615*G615,2)+TRUNC(AG615*G615,2)+TRUNC(AI615*G615,2)))))/AE615*G615)&lt;ABS((W615*G615-(TRUNC(W615*G615,2)+(TRUNC(AL615,2)-(TRUNC(S615*G615,2)+TRUNC(W615*G615,2)+TRUNC(Y615*G615,2)+TRUNC(AA615*G615,2)+TRUNC(AC615*G615,2)+TRUNC(AE615*G615,2)+TRUNC(AG615*G615,2)+TRUNC(AI615*G615,2)))))/W615*G615),TRUE),IF(AND(Y615*G615&lt;&gt;0,(TRUNC(Y615*G615,2)+(TRUNC(AL615,2)-(TRUNC(S615*G615,2)+TRUNC(W615*G615,2)+TRUNC(Y615*G615,2)+TRUNC(AA615*G615,2)+TRUNC(AC615*G615,2)+TRUNC(AE615*G615,2)+TRUNC(AG615*G615,2)+TRUNC(AI615*G615,2))))&gt;=0),ABS((AE615*G615-(TRUNC(AE615*G615,2)+(TRUNC(AL615,2)-(TRUNC(S615*G615,2)+TRUNC(W615*G615,2)+TRUNC(Y615*G615,2)+TRUNC(AA615*G615,2)+TRUNC(AC615*G615,2)+TRUNC(AE615*G615,2)+TRUNC(AG615*G615,2)+TRUNC(AI615*G615,2)))))/AE615*G615)&lt;ABS((Y615*G615-(TRUNC(Y615*G615,2)+(TRUNC(AL615,2)-(TRUNC(S615*G615,2)+TRUNC(W615*G615,2)+TRUNC(Y615*G615,2)+TRUNC(AA615*G615,2)+TRUNC(AC615*G615,2)+TRUNC(AE615*G615,2)+TRUNC(AG615*G615,2)+TRUNC(AI615*G615,2)))))/Y615*G615),TRUE),IF(AND(AA615*G615&lt;&gt;0,(TRUNC(AA615*G615,2)+(TRUNC(AL615,2)-(TRUNC(S615*G615,2)+TRUNC(W615*G615,2)+TRUNC(Y615*G615,2)+TRUNC(AA615*G615,2)+TRUNC(AC615*G615,2)+TRUNC(AE615*G615,2)+TRUNC(AG615*G615,2)+TRUNC(AI615*G615,2))))&gt;=0),ABS((AE615*G615-(TRUNC(AE615*G615,2)+(TRUNC(AL615,2)-(TRUNC(S615*G615,2)+TRUNC(W615*G615,2)+TRUNC(Y615*G615,2)+TRUNC(AA615*G615,2)+TRUNC(AC615*G615,2)+TRUNC(AE615*G615,2)+TRUNC(AG615*G615,2)+TRUNC(AI615*G615,2)))))/AE615*G615)&lt;ABS((AA615*G615-(TRUNC(AA615*G615,2)+(TRUNC(AL615,2)-(TRUNC(S615*G615,2)+TRUNC(W615*G615,2)+TRUNC(Y615*G615,2)+TRUNC(AA615*G615,2)+TRUNC(AC615*G615,2)+TRUNC(AE615*G615,2)+TRUNC(AG615*G615,2)+TRUNC(AI615*G615,2)))))/AA615*G615),TRUE),IF(AND(AC615*G615&lt;&gt;0,(TRUNC(AC615*G615,2)+(TRUNC(AL615,2)-(TRUNC(S615*G615,2)+TRUNC(W615*G615,2)+TRUNC(Y615*G615,2)+TRUNC(AA615*G615,2)+TRUNC(AC615*G615,2)+TRUNC(AE615*G615,2)+TRUNC(AG615*G615,2)+TRUNC(AI615*G615,2))))&gt;=0),ABS((AE615*G615-(TRUNC(AE615*G615,2)+(TRUNC(AL615,2)-(TRUNC(S615*G615,2)+TRUNC(W615*G615,2)+TRUNC(Y615*G615,2)+TRUNC(AA615*G615,2)+TRUNC(AC615*G615,2)+TRUNC(AE615*G615,2)+TRUNC(AG615*G615,2)+TRUNC(AI615*G615,2)))))/AE615*G615)&lt;ABS((AC615*G615-(TRUNC(AC615*G615,2)+(TRUNC(AL615,2)-(TRUNC(S615*G615,2)+TRUNC(W615*G615,2)+TRUNC(Y615*G615,2)+TRUNC(AA615*G615,2)+TRUNC(AC615*G615,2)+TRUNC(AE615*G615,2)+TRUNC(AG615*G615,2)+TRUNC(AI615*G615,2)))))/AC615*G615),TRUE),IF(AND(AE615*G615&lt;&gt;0,(TRUNC(AE615*G615,2)+(TRUNC(AL615,2)-(TRUNC(S615*G615,2)+TRUNC(W615*G615,2)+TRUNC(Y615*G615,2)+TRUNC(AA615*G615,2)+TRUNC(AC615*G615,2)+TRUNC(AE615*G615,2)+TRUNC(AG615*G615,2)+TRUNC(AI615*G615,2))))&gt;=0),ABS((AE615*G615-(TRUNC(AE615*G615,2)+(TRUNC(AL615,2)-(TRUNC(S615*G615,2)+TRUNC(W615*G615,2)+TRUNC(Y615*G615,2)+TRUNC(AA615*G615,2)+TRUNC(AC615*G615,2)+TRUNC(AE615*G615,2)+TRUNC(AG615*G615,2)+TRUNC(AI615*G615,2)))))/AE615*G615)&lt;=ABS((AE615*G615-(TRUNC(AE615*G615,2)+(TRUNC(AL615,2)-(TRUNC(S615*G615,2)+TRUNC(W615*G615,2)+TRUNC(Y615*G615,2)+TRUNC(AA615*G615,2)+TRUNC(AC615*G615,2)+TRUNC(AE615*G615,2)+TRUNC(AG615*G615,2)+TRUNC(AI615*G615,2)))))/AE615*G615),TRUE),IF(AND(AG615*G615&lt;&gt;0,(TRUNC(AG615*G615,2)+(TRUNC(AL615,2)-(TRUNC(S615*G615,2)+TRUNC(W615*G615,2)+TRUNC(Y615*G615,2)+TRUNC(AA615*G615,2)+TRUNC(AC615*G615,2)+TRUNC(AE615*G615,2)+TRUNC(AG615*G615,2)+TRUNC(AI615*G615,2))))&gt;=0),ABS((AE615*G615-(TRUNC(AE615*G615,2)+(TRUNC(AL615,2)-(TRUNC(S615*G615,2)+TRUNC(W615*G615,2)+TRUNC(Y615*G615,2)+TRUNC(AA615*G615,2)+TRUNC(AC615*G615,2)+TRUNC(AE615*G615,2)+TRUNC(AG615*G615,2)+TRUNC(AI615*G615,2)))))/AE615*G615)&lt;=ABS((AG615*G615-(TRUNC(AG615*G615,2)+(TRUNC(AL615,2)-(TRUNC(S615*G615,2)+TRUNC(W615*G615,2)+TRUNC(Y615*G615,2)+TRUNC(AA615*G615,2)+TRUNC(AC615*G615,2)+TRUNC(AE615*G615,2)+TRUNC(AG615*G615,2)+TRUNC(AI615*G615,2)))))/AG615*G615),TRUE),IF(AND(AI615*G615&lt;&gt;0,(TRUNC(AI615*G615,2)+(TRUNC(AL615,2)-(TRUNC(S615*G615,2)+TRUNC(W615*G615,2)+TRUNC(Y615*G615,2)+TRUNC(AA615*G615,2)+TRUNC(AC615*G615,2)+TRUNC(AE615*G615,2)+TRUNC(AG615*G615,2)+TRUNC(AI615*G615,2))))&gt;=0),ABS((AE615*G615-(TRUNC(AE615*G615,2)+(TRUNC(AL615,2)-(TRUNC(S615*G615,2)+TRUNC(W615*G615,2)+TRUNC(Y615*G615,2)+TRUNC(AA615*G615,2)+TRUNC(AC615*G615,2)+TRUNC(AE615*G615,2)+TRUNC(AG615*G615,2)+TRUNC(AI615*G615,2)))))/AE615*G615)&lt;=ABS((AI615*G615-(TRUNC(AI615*G615,2)+(TRUNC(AL615,2)-(TRUNC(S615*G615,2)+TRUNC(W615*G615,2)+TRUNC(Y615*G615,2)+TRUNC(AA615*G615,2)+TRUNC(AC615*G615,2)+TRUNC(AE615*G615,2)+TRUNC(AG615*G615,2)+TRUNC(AI615*G615,2)))))/AI615*G615),TRUE)),TRUNC(AE615*G615,2)+(TRUNC(AL615,2)-(TRUNC(S615*G615,2)+TRUNC(W615*G615,2)+TRUNC(Y615*G615,2)+TRUNC(AA615*G615,2)+TRUNC(AC615*G615,2)+TRUNC(AE615*G615,2)+TRUNC(AG615*G615,2)+TRUNC(AI615*G615,2))),TRUNC(AE615*G615,2)))))</f>
        <v>0</v>
      </c>
      <c r="AG615" s="363">
        <f>IF(O615*(1+R615)=0,0,IF((TRUNC(AK615,2)-(TRUNC(H615*(1+R615),2)+TRUNC(J615*(1+R615),2)+TRUNC(K615*(1+R615),2)+TRUNC(L615*(1+R615),2)+TRUNC(M615*(1+R615),2)+TRUNC(N615*(1+R615),2)+TRUNC(O615*(1+R615),2)+TRUNC(P615*(1+R615),2)))=0,TRUNC(O615*(1+R615),2),IF((TRUNC(TRUNC(O615*(1+R615),2),2)+(TRUNC(AK615,2)-(TRUNC(H615*(1+R615),2)+TRUNC(J615*(1+R615),2)+TRUNC(K615*(1+R615),2)+TRUNC(L615*(1+R615),2)+TRUNC(M615*(1+R615),2)+TRUNC(N615*(1+R615),2)+TRUNC(O615*(1+R615),2)+TRUNC(P615*(1+R615),2))))&lt;=0,TRUNC(O615*(1+R615),2),IF(AND(IF(AND(H615*(1+R615)&lt;&gt;0,(TRUNC(H615*(1+R615),2)+(TRUNC(AK615,2)-(TRUNC(H615*(1+R615),2)+TRUNC(J615*(1+R615),2)+TRUNC(K615*(1+R615),2)+TRUNC(L615*(1+R615),2)+TRUNC(M615*(1+R615),2)+TRUNC(N615*(1+R615),2)+TRUNC(O615*(1+R615),2)+TRUNC(P615*(1+R615),2))))&gt;=0),ABS((O615*(1+R615)-(TRUNC(O615*(1+R615),2)+(TRUNC(AK615,2)-(TRUNC(H615*(1+R615),2)+TRUNC(J615*(1+R615),2)+TRUNC(K615*(1+R615),2)+TRUNC(L615*(1+R615),2)+TRUNC(M615*(1+R615),2)+TRUNC(N615*(1+R615),2)+TRUNC(O615*(1+R615),2)+TRUNC(P615*(1+R615),2)))))/O615*(1+R615))&lt;ABS((H615*(1+R615)-(TRUNC(H615*(1+R615),2)+(TRUNC(AK615,2)-(TRUNC(H615*(1+R615),2)+TRUNC(J615*(1+R615),2)+TRUNC(K615*(1+R615),2)+TRUNC(L615*(1+R615),2)+TRUNC(M615*(1+R615),2)+TRUNC(N615*(1+R615),2)+TRUNC(O615*(1+R615),2)+TRUNC(P615*(1+R615),2)))))/H615*(1+R615)),TRUE),IF(AND(J615*(1+R615)&lt;&gt;0,(TRUNC(J615*(1+R615),2)+(TRUNC(AK615,2)-(TRUNC(H615*(1+R615),2)+TRUNC(J615*(1+R615),2)+TRUNC(K615*(1+R615),2)+TRUNC(L615*(1+R615),2)+TRUNC(M615*(1+R615),2)+TRUNC(N615*(1+R615),2)+TRUNC(O615*(1+R615),2)+TRUNC(P615*(1+R615),2))))&gt;=0),ABS((O615*(1+R615)-(TRUNC(O615*(1+R615),2)+(TRUNC(AK615,2)-(TRUNC(H615*(1+R615),2)+TRUNC(J615*(1+R615),2)+TRUNC(K615*(1+R615),2)+TRUNC(L615*(1+R615),2)+TRUNC(M615*(1+R615),2)+TRUNC(N615*(1+R615),2)+TRUNC(O615*(1+R615),2)+TRUNC(P615*(1+R615),2)))))/O615*(1+R615))&lt;ABS((J615*(1+R615)-(TRUNC(J615*(1+R615),2)+(TRUNC(AK615,2)-(TRUNC(H615*(1+R615),2)+TRUNC(J615*(1+R615),2)+TRUNC(K615*(1+R615),2)+TRUNC(L615*(1+R615),2)+TRUNC(M615*(1+R615),2)+TRUNC(N615*(1+R615),2)+TRUNC(O615*(1+R615),2)+TRUNC(P615*(1+R615),2)))))/J615*(1+R615)),TRUE),IF(AND(K615*(1+R615)&lt;&gt;0,(TRUNC(K615*(1+R615),2)+(TRUNC(AK615,2)-(TRUNC(H615*(1+R615),2)+TRUNC(J615*(1+R615),2)+TRUNC(K615*(1+R615),2)+TRUNC(L615*(1+R615),2)+TRUNC(M615*(1+R615),2)+TRUNC(N615*(1+R615),2)+TRUNC(O615*(1+R615),2)+TRUNC(P615*(1+R615),2))))&gt;=0),ABS((O615*(1+R615)-(TRUNC(O615*(1+R615),2)+(TRUNC(AK615,2)-(TRUNC(H615*(1+R615),2)+TRUNC(J615*(1+R615),2)+TRUNC(K615*(1+R615),2)+TRUNC(L615*(1+R615),2)+TRUNC(M615*(1+R615),2)+TRUNC(N615*(1+R615),2)+TRUNC(O615*(1+R615),2)+TRUNC(P615*(1+R615),2)))))/O615*(1+R615))&lt;ABS((K615*(1+R615)-(TRUNC(K615*(1+R615),2)+(TRUNC(AK615,2)-(TRUNC(H615*(1+R615),2)+TRUNC(J615*(1+R615),2)+TRUNC(K615*(1+R615),2)+TRUNC(L615*(1+R615),2)+TRUNC(M615*(1+R615),2)+TRUNC(N615*(1+R615),2)+TRUNC(O615*(1+R615),2)+TRUNC(P615*(1+R615),2)))))/K615*(1+R615)),TRUE),IF(AND(L615*(1+R615)&lt;&gt;0,(TRUNC(L615*(1+R615),2)+(TRUNC(AK615,2)-(TRUNC(H615*(1+R615),2)+TRUNC(J615*(1+R615),2)+TRUNC(K615*(1+R615),2)+TRUNC(L615*(1+R615),2)+TRUNC(M615*(1+R615),2)+TRUNC(N615*(1+R615),2)+TRUNC(O615*(1+R615),2)+TRUNC(P615*(1+R615),2))))&gt;=0),ABS((O615*(1+R615)-(TRUNC(O615*(1+R615),2)+(TRUNC(AK615,2)-(TRUNC(H615*(1+R615),2)+TRUNC(J615*(1+R615),2)+TRUNC(K615*(1+R615),2)+TRUNC(L615*(1+R615),2)+TRUNC(M615*(1+R615),2)+TRUNC(N615*(1+R615),2)+TRUNC(O615*(1+R615),2)+TRUNC(P615*(1+R615),2)))))/O615*(1+R615))&lt;ABS((L615*(1+R615)-(TRUNC(L615*(1+R615),2)+(TRUNC(AK615,2)-(TRUNC(H615*(1+R615),2)+TRUNC(J615*(1+R615),2)+TRUNC(K615*(1+R615),2)+TRUNC(L615*(1+R615),2)+TRUNC(M615*(1+R615),2)+TRUNC(N615*(1+R615),2)+TRUNC(O615*(1+R615),2)+TRUNC(P615*(1+R615),2)))))/L615*(1+R615)),TRUE),IF(AND(M615*(1+R615)&lt;&gt;0,(TRUNC(M615*(1+R615),2)+(TRUNC(AK615,2)-(TRUNC(H615*(1+R615),2)+TRUNC(J615*(1+R615),2)+TRUNC(K615*(1+R615),2)+TRUNC(L615*(1+R615),2)+TRUNC(M615*(1+R615),2)+TRUNC(N615*(1+R615),2)+TRUNC(O615*(1+R615),2)+TRUNC(P615*(1+R615),2))))&gt;=0),ABS((O615*(1+R615)-(TRUNC(O615*(1+R615),2)+(TRUNC(AK615,2)-(TRUNC(H615*(1+R615),2)+TRUNC(J615*(1+R615),2)+TRUNC(K615*(1+R615),2)+TRUNC(L615*(1+R615),2)+TRUNC(M615*(1+R615),2)+TRUNC(N615*(1+R615),2)+TRUNC(O615*(1+R615),2)+TRUNC(P615*(1+R615),2)))))/O615*(1+R615))&lt;ABS((M615*(1+R615)-(TRUNC(M615*(1+R615),2)+(TRUNC(AK615,2)-(TRUNC(H615*(1+R615),2)+TRUNC(J615*(1+R615),2)+TRUNC(K615*(1+R615),2)+TRUNC(L615*(1+R615),2)+TRUNC(M615*(1+R615),2)+TRUNC(N615*(1+R615),2)+TRUNC(O615*(1+R615),2)+TRUNC(P615*(1+R615),2)))))/M615*(1+R615)),TRUE),IF(AND(N615*(1+R615)&lt;&gt;0,(TRUNC(N615*(1+R615),2)+(TRUNC(AK615,2)-(TRUNC(H615*(1+R615),2)+TRUNC(J615*(1+R615),2)+TRUNC(K615*(1+R615),2)+TRUNC(L615*(1+R615),2)+TRUNC(M615*(1+R615),2)+TRUNC(N615*(1+R615),2)+TRUNC(O615*(1+R615),2)+TRUNC(P615*(1+R615),2))))&gt;=0),ABS((O615*(1+R615)-(TRUNC(O615*(1+R615),2)+(TRUNC(AK615,2)-(TRUNC(H615*(1+R615),2)+TRUNC(J615*(1+R615),2)+TRUNC(K615*(1+R615),2)+TRUNC(L615*(1+R615),2)+TRUNC(M615*(1+R615),2)+TRUNC(N615*(1+R615),2)+TRUNC(O615*(1+R615),2)+TRUNC(P615*(1+R615),2)))))/O615*(1+R615))&lt;ABS((N615*(1+R615)-(TRUNC(N615*(1+R615),2)+(TRUNC(AK615,2)-(TRUNC(H615*(1+R615),2)+TRUNC(J615*(1+R615),2)+TRUNC(K615*(1+R615),2)+TRUNC(L615*(1+R615),2)+TRUNC(M615*(1+R615),2)+TRUNC(N615*(1+R615),2)+TRUNC(O615*(1+R615),2)+TRUNC(P615*(1+R615),2)))))/N615*(1+R615)),TRUE),IF(AND(O615*(1+R615)&lt;&gt;0,(TRUNC(O615*(1+R615),2)+(TRUNC(AK615,2)-(TRUNC(H615*(1+R615),2)+TRUNC(J615*(1+R615),2)+TRUNC(K615*(1+R615),2)+TRUNC(L615*(1+R615),2)+TRUNC(M615*(1+R615),2)+TRUNC(N615*(1+R615),2)+TRUNC(O615*(1+R615),2)+TRUNC(P615*(1+R615),2))))&gt;=0),ABS((O615*(1+R615)-(TRUNC(O615*(1+R615),2)+(TRUNC(AK615,2)-(TRUNC(H615*(1+R615),2)+TRUNC(J615*(1+R615),2)+TRUNC(K615*(1+R615),2)+TRUNC(L615*(1+R615),2)+TRUNC(M615*(1+R615),2)+TRUNC(N615*(1+R615),2)+TRUNC(O615*(1+R615),2)+TRUNC(P615*(1+R615),2)))))/O615*(1+R615))&lt;=ABS((O615*(1+R615)-(TRUNC(O615*(1+R615),2)+(TRUNC(AK615,2)-(TRUNC(H615*(1+R615),2)+TRUNC(J615*(1+R615),2)+TRUNC(K615*(1+R615),2)+TRUNC(L615*(1+R615),2)+TRUNC(M615*(1+R615),2)+TRUNC(N615*(1+R615),2)+TRUNC(O615*(1+R615),2)+TRUNC(P615*(1+R615),2)))))/O615*(1+R615)),TRUE),IF(AND(P615*(1+R615)&lt;&gt;0,(TRUNC(P615*(1+R615),2)+(TRUNC(AK615,2)-(TRUNC(H615*(1+R615),2)+TRUNC(J615*(1+R615),2)+TRUNC(K615*(1+R615),2)+TRUNC(L615*(1+R615),2)+TRUNC(M615*(1+R615),2)+TRUNC(N615*(1+R615),2)+TRUNC(O615*(1+R615),2)+TRUNC(P615*(1+R615),2))))&gt;=0),ABS((O615*(1+R615)-(TRUNC(O615*(1+R615),2)+(TRUNC(AK615,2)-(TRUNC(H615*(1+R615),2)+TRUNC(J615*(1+R615),2)+TRUNC(K615*(1+R615),2)+TRUNC(L615*(1+R615),2)+TRUNC(M615*(1+R615),2)+TRUNC(N615*(1+R615),2)+TRUNC(O615*(1+R615),2)+TRUNC(P615*(1+R615),2)))))/O615*(1+R615))&lt;=ABS((P615*(1+R615)-(TRUNC(P615*(1+R615),2)+(TRUNC(AK615,2)-(TRUNC(H615*(1+R615),2)+TRUNC(J615*(1+R615),2)+TRUNC(K615*(1+R615),2)+TRUNC(L615*(1+R615),2)+TRUNC(M615*(1+R615),2)+TRUNC(N615*(1+R615),2)+TRUNC(O615*(1+R615),2)+TRUNC(P615*(1+R615),2)))))/P615*(1+R615)),TRUE)),TRUNC(O615*(1+R615),2)+(TRUNC(AK615,2)-(TRUNC(H615*(1+R615),2)+TRUNC(J615*(1+R615),2)+TRUNC(K615*(1+R615),2)+TRUNC(L615*(1+R615),2)+TRUNC(M615*(1+R615),2)+TRUNC(N615*(1+R615),2)+TRUNC(O615*(1+R615),2)+TRUNC(P615*(1+R615),2))),TRUNC(O615*(1+R615),2)))))</f>
        <v>0</v>
      </c>
      <c r="AH615" s="363">
        <f>IF(AG615*G615=0,0,IF((TRUNC(AL615,2)-(TRUNC(S615*G615,2)+TRUNC(W615*G615,2)+TRUNC(Y615*G615,2)+TRUNC(AA615*G615,2)+TRUNC(AC615*G615,2)+TRUNC(AE615*G615,2)+TRUNC(AG615*G615,2)+TRUNC(AI615*G615,2)))=0,TRUNC(AG615*G615,2),IF((TRUNC(TRUNC(AG615*G615,2),2)+(TRUNC(AL615,2)-(TRUNC(S615*G615,2)+TRUNC(W615*G615,2)+TRUNC(Y615*G615,2)+TRUNC(AA615*G615,2)+TRUNC(AC615*G615,2)+TRUNC(AE615*G615,2)+TRUNC(AG615*G615,2)+TRUNC(AI615*G615,2))))&lt;=0,TRUNC(AG615*G615,2),IF(AND(IF(AND(S615*G615&lt;&gt;0,(TRUNC(S615*G615,2)+(TRUNC(AL615,2)-(TRUNC(S615*G615,2)+TRUNC(W615*G615,2)+TRUNC(Y615*G615,2)+TRUNC(AA615*G615,2)+TRUNC(AC615*G615,2)+TRUNC(AE615*G615,2)+TRUNC(AG615*G615,2)+TRUNC(AI615*G615,2))))&gt;=0),ABS((AG615*G615-(TRUNC(AG615*G615,2)+(TRUNC(AL615,2)-(TRUNC(S615*G615,2)+TRUNC(W615*G615,2)+TRUNC(Y615*G615,2)+TRUNC(AA615*G615,2)+TRUNC(AC615*G615,2)+TRUNC(AE615*G615,2)+TRUNC(AG615*G615,2)+TRUNC(AI615*G615,2)))))/AG615*G615)&lt;ABS((S615*G615-(TRUNC(S615*G615,2)+(TRUNC(AL615,2)-(TRUNC(S615*G615,2)+TRUNC(W615*G615,2)+TRUNC(Y615*G615,2)+TRUNC(AA615*G615,2)+TRUNC(AC615*G615,2)+TRUNC(AE615*G615,2)+TRUNC(AG615*G615,2)+TRUNC(AI615*G615,2)))))/S615*G615),TRUE),IF(AND(W615*G615&lt;&gt;0,(TRUNC(W615*G615,2)+(TRUNC(AL615,2)-(TRUNC(S615*G615,2)+TRUNC(W615*G615,2)+TRUNC(Y615*G615,2)+TRUNC(AA615*G615,2)+TRUNC(AC615*G615,2)+TRUNC(AE615*G615,2)+TRUNC(AG615*G615,2)+TRUNC(AI615*G615,2))))&gt;=0),ABS((AG615*G615-(TRUNC(AG615*G615,2)+(TRUNC(AL615,2)-(TRUNC(S615*G615,2)+TRUNC(W615*G615,2)+TRUNC(Y615*G615,2)+TRUNC(AA615*G615,2)+TRUNC(AC615*G615,2)+TRUNC(AE615*G615,2)+TRUNC(AG615*G615,2)+TRUNC(AI615*G615,2)))))/AG615*G615)&lt;ABS((W615*G615-(TRUNC(W615*G615,2)+(TRUNC(AL615,2)-(TRUNC(S615*G615,2)+TRUNC(W615*G615,2)+TRUNC(Y615*G615,2)+TRUNC(AA615*G615,2)+TRUNC(AC615*G615,2)+TRUNC(AE615*G615,2)+TRUNC(AG615*G615,2)+TRUNC(AI615*G615,2)))))/W615*G615),TRUE),IF(AND(Y615*G615&lt;&gt;0,(TRUNC(Y615*G615,2)+(TRUNC(AL615,2)-(TRUNC(S615*G615,2)+TRUNC(W615*G615,2)+TRUNC(Y615*G615,2)+TRUNC(AA615*G615,2)+TRUNC(AC615*G615,2)+TRUNC(AE615*G615,2)+TRUNC(AG615*G615,2)+TRUNC(AI615*G615,2))))&gt;=0),ABS((AG615*G615-(TRUNC(AG615*G615,2)+(TRUNC(AL615,2)-(TRUNC(S615*G615,2)+TRUNC(W615*G615,2)+TRUNC(Y615*G615,2)+TRUNC(AA615*G615,2)+TRUNC(AC615*G615,2)+TRUNC(AE615*G615,2)+TRUNC(AG615*G615,2)+TRUNC(AI615*G615,2)))))/AG615*G615)&lt;ABS((Y615*G615-(TRUNC(Y615*G615,2)+(TRUNC(AL615,2)-(TRUNC(S615*G615,2)+TRUNC(W615*G615,2)+TRUNC(Y615*G615,2)+TRUNC(AA615*G615,2)+TRUNC(AC615*G615,2)+TRUNC(AE615*G615,2)+TRUNC(AG615*G615,2)+TRUNC(AI615*G615,2)))))/Y615*G615),TRUE),IF(AND(AA615*G615&lt;&gt;0,(TRUNC(AA615*G615,2)+(TRUNC(AL615,2)-(TRUNC(S615*G615,2)+TRUNC(W615*G615,2)+TRUNC(Y615*G615,2)+TRUNC(AA615*G615,2)+TRUNC(AC615*G615,2)+TRUNC(AE615*G615,2)+TRUNC(AG615*G615,2)+TRUNC(AI615*G615,2))))&gt;=0),ABS((AG615*G615-(TRUNC(AG615*G615,2)+(TRUNC(AL615,2)-(TRUNC(S615*G615,2)+TRUNC(W615*G615,2)+TRUNC(Y615*G615,2)+TRUNC(AA615*G615,2)+TRUNC(AC615*G615,2)+TRUNC(AE615*G615,2)+TRUNC(AG615*G615,2)+TRUNC(AI615*G615,2)))))/AG615*G615)&lt;ABS((AA615*G615-(TRUNC(AA615*G615,2)+(TRUNC(AL615,2)-(TRUNC(S615*G615,2)+TRUNC(W615*G615,2)+TRUNC(Y615*G615,2)+TRUNC(AA615*G615,2)+TRUNC(AC615*G615,2)+TRUNC(AE615*G615,2)+TRUNC(AG615*G615,2)+TRUNC(AI615*G615,2)))))/AA615*G615),TRUE),IF(AND(AC615*G615&lt;&gt;0,(TRUNC(AC615*G615,2)+(TRUNC(AL615,2)-(TRUNC(S615*G615,2)+TRUNC(W615*G615,2)+TRUNC(Y615*G615,2)+TRUNC(AA615*G615,2)+TRUNC(AC615*G615,2)+TRUNC(AE615*G615,2)+TRUNC(AG615*G615,2)+TRUNC(AI615*G615,2))))&gt;=0),ABS((AG615*G615-(TRUNC(AG615*G615,2)+(TRUNC(AL615,2)-(TRUNC(S615*G615,2)+TRUNC(W615*G615,2)+TRUNC(Y615*G615,2)+TRUNC(AA615*G615,2)+TRUNC(AC615*G615,2)+TRUNC(AE615*G615,2)+TRUNC(AG615*G615,2)+TRUNC(AI615*G615,2)))))/AG615*G615)&lt;ABS((AC615*G615-(TRUNC(AC615*G615,2)+(TRUNC(AL615,2)-(TRUNC(S615*G615,2)+TRUNC(W615*G615,2)+TRUNC(Y615*G615,2)+TRUNC(AA615*G615,2)+TRUNC(AC615*G615,2)+TRUNC(AE615*G615,2)+TRUNC(AG615*G615,2)+TRUNC(AI615*G615,2)))))/AC615*G615),TRUE),IF(AND(AE615*G615&lt;&gt;0,(TRUNC(AE615*G615,2)+(TRUNC(AL615,2)-(TRUNC(S615*G615,2)+TRUNC(W615*G615,2)+TRUNC(Y615*G615,2)+TRUNC(AA615*G615,2)+TRUNC(AC615*G615,2)+TRUNC(AE615*G615,2)+TRUNC(AG615*G615,2)+TRUNC(AI615*G615,2))))&gt;=0),ABS((AG615*G615-(TRUNC(AG615*G615,2)+(TRUNC(AL615,2)-(TRUNC(S615*G615,2)+TRUNC(W615*G615,2)+TRUNC(Y615*G615,2)+TRUNC(AA615*G615,2)+TRUNC(AC615*G615,2)+TRUNC(AE615*G615,2)+TRUNC(AG615*G615,2)+TRUNC(AI615*G615,2)))))/AG615*G615)&lt;ABS((AE615*G615-(TRUNC(AE615*G615,2)+(TRUNC(AL615,2)-(TRUNC(S615*G615,2)+TRUNC(W615*G615,2)+TRUNC(Y615*G615,2)+TRUNC(AA615*G615,2)+TRUNC(AC615*G615,2)+TRUNC(AE615*G615,2)+TRUNC(AG615*G615,2)+TRUNC(AI615*G615,2)))))/AE615*G615),TRUE),IF(AND(AG615*G615&lt;&gt;0,(TRUNC(AG615*G615,2)+(TRUNC(AL615,2)-(TRUNC(S615*G615,2)+TRUNC(W615*G615,2)+TRUNC(Y615*G615,2)+TRUNC(AA615*G615,2)+TRUNC(AC615*G615,2)+TRUNC(AE615*G615,2)+TRUNC(AG615*G615,2)+TRUNC(AI615*G615,2))))&gt;=0),ABS((AG615*G615-(TRUNC(AG615*G615,2)+(TRUNC(AL615,2)-(TRUNC(S615*G615,2)+TRUNC(W615*G615,2)+TRUNC(Y615*G615,2)+TRUNC(AA615*G615,2)+TRUNC(AC615*G615,2)+TRUNC(AE615*G615,2)+TRUNC(AG615*G615,2)+TRUNC(AI615*G615,2)))))/AG615*G615)&lt;=ABS((AG615*G615-(TRUNC(AG615*G615,2)+(TRUNC(AL615,2)-(TRUNC(S615*G615,2)+TRUNC(W615*G615,2)+TRUNC(Y615*G615,2)+TRUNC(AA615*G615,2)+TRUNC(AC615*G615,2)+TRUNC(AE615*G615,2)+TRUNC(AG615*G615,2)+TRUNC(AI615*G615,2)))))/AG615*G615),TRUE),IF(AND(AI615*G615&lt;&gt;0,(TRUNC(AI615*G615,2)+(TRUNC(AL615,2)-(TRUNC(S615*G615,2)+TRUNC(W615*G615,2)+TRUNC(Y615*G615,2)+TRUNC(AA615*G615,2)+TRUNC(AC615*G615,2)+TRUNC(AE615*G615,2)+TRUNC(AG615*G615,2)+TRUNC(AI615*G615,2))))&gt;=0),ABS((AG615*G615-(TRUNC(AG615*G615,2)+(TRUNC(AL615,2)-(TRUNC(S615*G615,2)+TRUNC(W615*G615,2)+TRUNC(Y615*G615,2)+TRUNC(AA615*G615,2)+TRUNC(AC615*G615,2)+TRUNC(AE615*G615,2)+TRUNC(AG615*G615,2)+TRUNC(AI615*G615,2)))))/AG615*G615)&lt;=ABS((AI615*G615-(TRUNC(AI615*G615,2)+(TRUNC(AL615,2)-(TRUNC(S615*G615,2)+TRUNC(W615*G615,2)+TRUNC(Y615*G615,2)+TRUNC(AA615*G615,2)+TRUNC(AC615*G615,2)+TRUNC(AE615*G615,2)+TRUNC(AG615*G615,2)+TRUNC(AI615*G615,2)))))/AI615*G615),TRUE)),TRUNC(AG615*G615,2)+(TRUNC(AL615,2)-(TRUNC(S615*G615,2)+TRUNC(W615*G615,2)+TRUNC(Y615*G615,2)+TRUNC(AA615*G615,2)+TRUNC(AC615*G615,2)+TRUNC(AE615*G615,2)+TRUNC(AG615*G615,2)+TRUNC(AI615*G615,2))),TRUNC(AG615*G615,2)))))</f>
        <v>0</v>
      </c>
      <c r="AI615" s="363">
        <f>IF(P615*(1+R615)=0,0,IF((TRUNC(AK615,2)-(TRUNC(H615*(1+R615),2)+TRUNC(J615*(1+R615),2)+TRUNC(K615*(1+R615),2)+TRUNC(L615*(1+R615),2)+TRUNC(M615*(1+R615),2)+TRUNC(N615*(1+R615),2)+TRUNC(O615*(1+R615),2)+TRUNC(P615*(1+R615),2)))=0,TRUNC(P615*(1+R615),2),IF((TRUNC(TRUNC(P615*(1+R615),2),2)+(TRUNC(AK615,2)-(TRUNC(H615*(1+R615),2)+TRUNC(J615*(1+R615),2)+TRUNC(K615*(1+R615),2)+TRUNC(L615*(1+R615),2)+TRUNC(M615*(1+R615),2)+TRUNC(N615*(1+R615),2)+TRUNC(O615*(1+R615),2)+TRUNC(P615*(1+R615),2))))&lt;=0,TRUNC(P615*(1+R615),2),IF(AND(IF(AND(H615*(1+R615)&lt;&gt;0,(TRUNC(H615*(1+R615),2)+(TRUNC(AK615,2)-(TRUNC(H615*(1+R615),2)+TRUNC(J615*(1+R615),2)+TRUNC(K615*(1+R615),2)+TRUNC(L615*(1+R615),2)+TRUNC(M615*(1+R615),2)+TRUNC(N615*(1+R615),2)+TRUNC(O615*(1+R615),2)+TRUNC(P615*(1+R615),2))))&gt;=0),ABS((P615*(1+R615)-(TRUNC(P615*(1+R615),2)+(TRUNC(AK615,2)-(TRUNC(H615*(1+R615),2)+TRUNC(J615*(1+R615),2)+TRUNC(K615*(1+R615),2)+TRUNC(L615*(1+R615),2)+TRUNC(M615*(1+R615),2)+TRUNC(N615*(1+R615),2)+TRUNC(O615*(1+R615),2)+TRUNC(P615*(1+R615),2)))))/P615*(1+R615))&lt;ABS((H615*(1+R615)-(TRUNC(H615*(1+R615),2)+(TRUNC(AK615,2)-(TRUNC(H615*(1+R615),2)+TRUNC(J615*(1+R615),2)+TRUNC(K615*(1+R615),2)+TRUNC(L615*(1+R615),2)+TRUNC(M615*(1+R615),2)+TRUNC(N615*(1+R615),2)+TRUNC(O615*(1+R615),2)+TRUNC(P615*(1+R615),2)))))/H615*(1+R615)),TRUE),IF(AND(J615*(1+R615)&lt;&gt;0,(TRUNC(J615*(1+R615),2)+(TRUNC(AK615,2)-(TRUNC(H615*(1+R615),2)+TRUNC(J615*(1+R615),2)+TRUNC(K615*(1+R615),2)+TRUNC(L615*(1+R615),2)+TRUNC(M615*(1+R615),2)+TRUNC(N615*(1+R615),2)+TRUNC(O615*(1+R615),2)+TRUNC(P615*(1+R615),2))))&gt;=0),ABS((P615*(1+R615)-(TRUNC(P615*(1+R615),2)+(TRUNC(AK615,2)-(TRUNC(H615*(1+R615),2)+TRUNC(J615*(1+R615),2)+TRUNC(K615*(1+R615),2)+TRUNC(L615*(1+R615),2)+TRUNC(M615*(1+R615),2)+TRUNC(N615*(1+R615),2)+TRUNC(O615*(1+R615),2)+TRUNC(P615*(1+R615),2)))))/P615*(1+R615))&lt;ABS((J615*(1+R615)-(TRUNC(J615*(1+R615),2)+(TRUNC(AK615,2)-(TRUNC(H615*(1+R615),2)+TRUNC(J615*(1+R615),2)+TRUNC(K615*(1+R615),2)+TRUNC(L615*(1+R615),2)+TRUNC(M615*(1+R615),2)+TRUNC(N615*(1+R615),2)+TRUNC(O615*(1+R615),2)+TRUNC(P615*(1+R615),2)))))/J615*(1+R615)),TRUE),IF(AND(K615*(1+R615)&lt;&gt;0,(TRUNC(K615*(1+R615),2)+(TRUNC(AK615,2)-(TRUNC(H615*(1+R615),2)+TRUNC(J615*(1+R615),2)+TRUNC(K615*(1+R615),2)+TRUNC(L615*(1+R615),2)+TRUNC(M615*(1+R615),2)+TRUNC(N615*(1+R615),2)+TRUNC(O615*(1+R615),2)+TRUNC(P615*(1+R615),2))))&gt;=0),ABS((P615*(1+R615)-(TRUNC(P615*(1+R615),2)+(TRUNC(AK615,2)-(TRUNC(H615*(1+R615),2)+TRUNC(J615*(1+R615),2)+TRUNC(K615*(1+R615),2)+TRUNC(L615*(1+R615),2)+TRUNC(M615*(1+R615),2)+TRUNC(N615*(1+R615),2)+TRUNC(O615*(1+R615),2)+TRUNC(P615*(1+R615),2)))))/P615*(1+R615))&lt;ABS((K615*(1+R615)-(TRUNC(K615*(1+R615),2)+(TRUNC(AK615,2)-(TRUNC(H615*(1+R615),2)+TRUNC(J615*(1+R615),2)+TRUNC(K615*(1+R615),2)+TRUNC(L615*(1+R615),2)+TRUNC(M615*(1+R615),2)+TRUNC(N615*(1+R615),2)+TRUNC(O615*(1+R615),2)+TRUNC(P615*(1+R615),2)))))/K615*(1+R615)),TRUE),IF(AND(L615*(1+R615)&lt;&gt;0,(TRUNC(L615*(1+R615),2)+(TRUNC(AK615,2)-(TRUNC(H615*(1+R615),2)+TRUNC(J615*(1+R615),2)+TRUNC(K615*(1+R615),2)+TRUNC(L615*(1+R615),2)+TRUNC(M615*(1+R615),2)+TRUNC(N615*(1+R615),2)+TRUNC(O615*(1+R615),2)+TRUNC(P615*(1+R615),2))))&gt;=0),ABS((P615*(1+R615)-(TRUNC(P615*(1+R615),2)+(TRUNC(AK615,2)-(TRUNC(H615*(1+R615),2)+TRUNC(J615*(1+R615),2)+TRUNC(K615*(1+R615),2)+TRUNC(L615*(1+R615),2)+TRUNC(M615*(1+R615),2)+TRUNC(N615*(1+R615),2)+TRUNC(O615*(1+R615),2)+TRUNC(P615*(1+R615),2)))))/P615*(1+R615))&lt;ABS((L615*(1+R615)-(TRUNC(L615*(1+R615),2)+(TRUNC(AK615,2)-(TRUNC(H615*(1+R615),2)+TRUNC(J615*(1+R615),2)+TRUNC(K615*(1+R615),2)+TRUNC(L615*(1+R615),2)+TRUNC(M615*(1+R615),2)+TRUNC(N615*(1+R615),2)+TRUNC(O615*(1+R615),2)+TRUNC(P615*(1+R615),2)))))/L615*(1+R615)),TRUE),IF(AND(M615*(1+R615)&lt;&gt;0,(TRUNC(M615*(1+R615),2)+(TRUNC(AK615,2)-(TRUNC(H615*(1+R615),2)+TRUNC(J615*(1+R615),2)+TRUNC(K615*(1+R615),2)+TRUNC(L615*(1+R615),2)+TRUNC(M615*(1+R615),2)+TRUNC(N615*(1+R615),2)+TRUNC(O615*(1+R615),2)+TRUNC(P615*(1+R615),2))))&gt;=0),ABS((P615*(1+R615)-(TRUNC(P615*(1+R615),2)+(TRUNC(AK615,2)-(TRUNC(H615*(1+R615),2)+TRUNC(J615*(1+R615),2)+TRUNC(K615*(1+R615),2)+TRUNC(L615*(1+R615),2)+TRUNC(M615*(1+R615),2)+TRUNC(N615*(1+R615),2)+TRUNC(O615*(1+R615),2)+TRUNC(P615*(1+R615),2)))))/P615*(1+R615))&lt;ABS((M615*(1+R615)-(TRUNC(M615*(1+R615),2)+(TRUNC(AK615,2)-(TRUNC(H615*(1+R615),2)+TRUNC(J615*(1+R615),2)+TRUNC(K615*(1+R615),2)+TRUNC(L615*(1+R615),2)+TRUNC(M615*(1+R615),2)+TRUNC(N615*(1+R615),2)+TRUNC(O615*(1+R615),2)+TRUNC(P615*(1+R615),2)))))/M615*(1+R615)),TRUE),IF(AND(N615*(1+R615)&lt;&gt;0,(TRUNC(N615*(1+R615),2)+(TRUNC(AK615,2)-(TRUNC(H615*(1+R615),2)+TRUNC(J615*(1+R615),2)+TRUNC(K615*(1+R615),2)+TRUNC(L615*(1+R615),2)+TRUNC(M615*(1+R615),2)+TRUNC(N615*(1+R615),2)+TRUNC(O615*(1+R615),2)+TRUNC(P615*(1+R615),2))))&gt;=0),ABS((P615*(1+R615)-(TRUNC(P615*(1+R615),2)+(TRUNC(AK615,2)-(TRUNC(H615*(1+R615),2)+TRUNC(J615*(1+R615),2)+TRUNC(K615*(1+R615),2)+TRUNC(L615*(1+R615),2)+TRUNC(M615*(1+R615),2)+TRUNC(N615*(1+R615),2)+TRUNC(O615*(1+R615),2)+TRUNC(P615*(1+R615),2)))))/P615*(1+R615))&lt;ABS((N615*(1+R615)-(TRUNC(N615*(1+R615),2)+(TRUNC(AK615,2)-(TRUNC(H615*(1+R615),2)+TRUNC(J615*(1+R615),2)+TRUNC(K615*(1+R615),2)+TRUNC(L615*(1+R615),2)+TRUNC(M615*(1+R615),2)+TRUNC(N615*(1+R615),2)+TRUNC(O615*(1+R615),2)+TRUNC(P615*(1+R615),2)))))/N615*(1+R615)),TRUE),IF(AND(O615*(1+R615)&lt;&gt;0,(TRUNC(O615*(1+R615),2)+(TRUNC(AK615,2)-(TRUNC(H615*(1+R615),2)+TRUNC(J615*(1+R615),2)+TRUNC(K615*(1+R615),2)+TRUNC(L615*(1+R615),2)+TRUNC(M615*(1+R615),2)+TRUNC(N615*(1+R615),2)+TRUNC(O615*(1+R615),2)+TRUNC(P615*(1+R615),2))))&gt;=0),ABS((P615*(1+R615)-(TRUNC(P615*(1+R615),2)+(TRUNC(AK615,2)-(TRUNC(H615*(1+R615),2)+TRUNC(J615*(1+R615),2)+TRUNC(K615*(1+R615),2)+TRUNC(L615*(1+R615),2)+TRUNC(M615*(1+R615),2)+TRUNC(N615*(1+R615),2)+TRUNC(O615*(1+R615),2)+TRUNC(P615*(1+R615),2)))))/P615*(1+R615))&lt;ABS((O615*(1+R615)-(TRUNC(O615*(1+R615),2)+(TRUNC(AK615,2)-(TRUNC(H615*(1+R615),2)+TRUNC(J615*(1+R615),2)+TRUNC(K615*(1+R615),2)+TRUNC(L615*(1+R615),2)+TRUNC(M615*(1+R615),2)+TRUNC(N615*(1+R615),2)+TRUNC(O615*(1+R615),2)+TRUNC(P615*(1+R615),2)))))/O615*(1+R615)),TRUE),IF(AND(P615*(1+R615)&lt;&gt;0,(TRUNC(P615*(1+R615),2)+(TRUNC(AK615,2)-(TRUNC(H615*(1+R615),2)+TRUNC(J615*(1+R615),2)+TRUNC(K615*(1+R615),2)+TRUNC(L615*(1+R615),2)+TRUNC(M615*(1+R615),2)+TRUNC(N615*(1+R615),2)+TRUNC(O615*(1+R615),2)+TRUNC(P615*(1+R615),2))))&gt;=0),ABS((P615*(1+R615)-(TRUNC(P615*(1+R615),2)+(TRUNC(AK615,2)-(TRUNC(H615*(1+R615),2)+TRUNC(J615*(1+R615),2)+TRUNC(K615*(1+R615),2)+TRUNC(L615*(1+R615),2)+TRUNC(M615*(1+R615),2)+TRUNC(N615*(1+R615),2)+TRUNC(O615*(1+R615),2)+TRUNC(P615*(1+R615),2)))))/P615*(1+R615))&lt;=ABS((P615*(1+R615)-(TRUNC(P615*(1+R615),2)+(TRUNC(AK615,2)-(TRUNC(H615*(1+R615),2)+TRUNC(J615*(1+R615),2)+TRUNC(K615*(1+R615),2)+TRUNC(L615*(1+R615),2)+TRUNC(M615*(1+R615),2)+TRUNC(N615*(1+R615),2)+TRUNC(O615*(1+R615),2)+TRUNC(P615*(1+R615),2)))))/P615*(1+R615)),TRUE)),TRUNC(P615*(1+R615),2)+(TRUNC(AK615,2)-(TRUNC(H615*(1+R615),2)+TRUNC(J615*(1+R615),2)+TRUNC(K615*(1+R615),2)+TRUNC(L615*(1+R615),2)+TRUNC(M615*(1+R615),2)+TRUNC(N615*(1+R615),2)+TRUNC(O615*(1+R615),2)+TRUNC(P615*(1+R615),2))),TRUNC(P615*(1+R615),2)))))</f>
        <v>0</v>
      </c>
      <c r="AJ615" s="363">
        <f>IF(AI615*G615=0,0,IF((TRUNC(AL615,2)-(TRUNC(S615*G615,2)+TRUNC(W615*G615,2)+TRUNC(Y615*G615,2)+TRUNC(AA615*G615,2)+TRUNC(AC615*G615,2)+TRUNC(AE615*G615,2)+TRUNC(AG615*G615,2)+TRUNC(AI615*G615,2)))=0,TRUNC(AI615*G615,2),IF((TRUNC(TRUNC(AI615*G615,2),2)+(TRUNC(AL615,2)-(TRUNC(S615*G615,2)+TRUNC(W615*G615,2)+TRUNC(Y615*G615,2)+TRUNC(AA615*G615,2)+TRUNC(AC615*G615,2)+TRUNC(AE615*G615,2)+TRUNC(AG615*G615,2)+TRUNC(AI615*G615,2))))&lt;=0,TRUNC(AI615*G615,2),IF(AND(IF(AND(S615*G615&lt;&gt;0,(TRUNC(S615*G615,2)+(TRUNC(AL615,2)-(TRUNC(S615*G615,2)+TRUNC(W615*G615,2)+TRUNC(Y615*G615,2)+TRUNC(AA615*G615,2)+TRUNC(AC615*G615,2)+TRUNC(AE615*G615,2)+TRUNC(AG615*G615,2)+TRUNC(AI615*G615,2))))&gt;=0),ABS((AI615*G615-(TRUNC(AI615*G615,2)+(TRUNC(AL615,2)-(TRUNC(S615*G615,2)+TRUNC(W615*G615,2)+TRUNC(Y615*G615,2)+TRUNC(AA615*G615,2)+TRUNC(AC615*G615,2)+TRUNC(AE615*G615,2)+TRUNC(AG615*G615,2)+TRUNC(AI615*G615,2)))))/AI615*G615)&lt;ABS((S615*G615-(TRUNC(S615*G615,2)+(TRUNC(AL615,2)-(TRUNC(S615*G615,2)+TRUNC(W615*G615,2)+TRUNC(Y615*G615,2)+TRUNC(AA615*G615,2)+TRUNC(AC615*G615,2)+TRUNC(AE615*G615,2)+TRUNC(AG615*G615,2)+TRUNC(AI615*G615,2)))))/S615*G615),TRUE),IF(AND(W615*G615&lt;&gt;0,(TRUNC(W615*G615,2)+(TRUNC(AL615,2)-(TRUNC(S615*G615,2)+TRUNC(W615*G615,2)+TRUNC(Y615*G615,2)+TRUNC(AA615*G615,2)+TRUNC(AC615*G615,2)+TRUNC(AE615*G615,2)+TRUNC(AG615*G615,2)+TRUNC(AI615*G615,2))))&gt;=0),ABS((AI615*G615-(TRUNC(AI615*G615,2)+(TRUNC(AL615,2)-(TRUNC(S615*G615,2)+TRUNC(W615*G615,2)+TRUNC(Y615*G615,2)+TRUNC(AA615*G615,2)+TRUNC(AC615*G615,2)+TRUNC(AE615*G615,2)+TRUNC(AG615*G615,2)+TRUNC(AI615*G615,2)))))/AI615*G615)&lt;ABS((W615*G615-(TRUNC(W615*G615,2)+(TRUNC(AL615,2)-(TRUNC(S615*G615,2)+TRUNC(W615*G615,2)+TRUNC(Y615*G615,2)+TRUNC(AA615*G615,2)+TRUNC(AC615*G615,2)+TRUNC(AE615*G615,2)+TRUNC(AG615*G615,2)+TRUNC(AI615*G615,2)))))/W615*G615),TRUE),IF(AND(Y615*G615&lt;&gt;0,(TRUNC(Y615*G615,2)+(TRUNC(AL615,2)-(TRUNC(S615*G615,2)+TRUNC(W615*G615,2)+TRUNC(Y615*G615,2)+TRUNC(AA615*G615,2)+TRUNC(AC615*G615,2)+TRUNC(AE615*G615,2)+TRUNC(AG615*G615,2)+TRUNC(AI615*G615,2))))&gt;=0),ABS((AI615*G615-(TRUNC(AI615*G615,2)+(TRUNC(AL615,2)-(TRUNC(S615*G615,2)+TRUNC(W615*G615,2)+TRUNC(Y615*G615,2)+TRUNC(AA615*G615,2)+TRUNC(AC615*G615,2)+TRUNC(AE615*G615,2)+TRUNC(AG615*G615,2)+TRUNC(AI615*G615,2)))))/AI615*G615)&lt;ABS((Y615*G615-(TRUNC(Y615*G615,2)+(TRUNC(AL615,2)-(TRUNC(S615*G615,2)+TRUNC(W615*G615,2)+TRUNC(Y615*G615,2)+TRUNC(AA615*G615,2)+TRUNC(AC615*G615,2)+TRUNC(AE615*G615,2)+TRUNC(AG615*G615,2)+TRUNC(AI615*G615,2)))))/Y615*G615),TRUE),IF(AND(AA615*G615&lt;&gt;0,(TRUNC(AA615*G615,2)+(TRUNC(AL615,2)-(TRUNC(S615*G615,2)+TRUNC(W615*G615,2)+TRUNC(Y615*G615,2)+TRUNC(AA615*G615,2)+TRUNC(AC615*G615,2)+TRUNC(AE615*G615,2)+TRUNC(AG615*G615,2)+TRUNC(AI615*G615,2))))&gt;=0),ABS((AI615*G615-(TRUNC(AI615*G615,2)+(TRUNC(AL615,2)-(TRUNC(S615*G615,2)+TRUNC(W615*G615,2)+TRUNC(Y615*G615,2)+TRUNC(AA615*G615,2)+TRUNC(AC615*G615,2)+TRUNC(AE615*G615,2)+TRUNC(AG615*G615,2)+TRUNC(AI615*G615,2)))))/AI615*G615)&lt;ABS((AA615*G615-(TRUNC(AA615*G615,2)+(TRUNC(AL615,2)-(TRUNC(S615*G615,2)+TRUNC(W615*G615,2)+TRUNC(Y615*G615,2)+TRUNC(AA615*G615,2)+TRUNC(AC615*G615,2)+TRUNC(AE615*G615,2)+TRUNC(AG615*G615,2)+TRUNC(AI615*G615,2)))))/AA615*G615),TRUE),IF(AND(AC615*G615&lt;&gt;0,(TRUNC(AC615*G615,2)+(TRUNC(AL615,2)-(TRUNC(S615*G615,2)+TRUNC(W615*G615,2)+TRUNC(Y615*G615,2)+TRUNC(AA615*G615,2)+TRUNC(AC615*G615,2)+TRUNC(AE615*G615,2)+TRUNC(AG615*G615,2)+TRUNC(AI615*G615,2))))&gt;=0),ABS((AI615*G615-(TRUNC(AI615*G615,2)+(TRUNC(AL615,2)-(TRUNC(S615*G615,2)+TRUNC(W615*G615,2)+TRUNC(Y615*G615,2)+TRUNC(AA615*G615,2)+TRUNC(AC615*G615,2)+TRUNC(AE615*G615,2)+TRUNC(AG615*G615,2)+TRUNC(AI615*G615,2)))))/AI615*G615)&lt;ABS((AC615*G615-(TRUNC(AC615*G615,2)+(TRUNC(AL615,2)-(TRUNC(S615*G615,2)+TRUNC(W615*G615,2)+TRUNC(Y615*G615,2)+TRUNC(AA615*G615,2)+TRUNC(AC615*G615,2)+TRUNC(AE615*G615,2)+TRUNC(AG615*G615,2)+TRUNC(AI615*G615,2)))))/AC615*G615),TRUE),IF(AND(AE615*G615&lt;&gt;0,(TRUNC(AE615*G615,2)+(TRUNC(AL615,2)-(TRUNC(S615*G615,2)+TRUNC(W615*G615,2)+TRUNC(Y615*G615,2)+TRUNC(AA615*G615,2)+TRUNC(AC615*G615,2)+TRUNC(AE615*G615,2)+TRUNC(AG615*G615,2)+TRUNC(AI615*G615,2))))&gt;=0),ABS((AI615*G615-(TRUNC(AI615*G615,2)+(TRUNC(AL615,2)-(TRUNC(S615*G615,2)+TRUNC(W615*G615,2)+TRUNC(Y615*G615,2)+TRUNC(AA615*G615,2)+TRUNC(AC615*G615,2)+TRUNC(AE615*G615,2)+TRUNC(AG615*G615,2)+TRUNC(AI615*G615,2)))))/AI615*G615)&lt;ABS((AE615*G615-(TRUNC(AE615*G615,2)+(TRUNC(AL615,2)-(TRUNC(S615*G615,2)+TRUNC(W615*G615,2)+TRUNC(Y615*G615,2)+TRUNC(AA615*G615,2)+TRUNC(AC615*G615,2)+TRUNC(AE615*G615,2)+TRUNC(AG615*G615,2)+TRUNC(AI615*G615,2)))))/AE615*G615),TRUE),IF(AND(AG615*G615&lt;&gt;0,(TRUNC(AG615*G615,2)+(TRUNC(AL615,2)-(TRUNC(S615*G615,2)+TRUNC(W615*G615,2)+TRUNC(Y615*G615,2)+TRUNC(AA615*G615,2)+TRUNC(AC615*G615,2)+TRUNC(AE615*G615,2)+TRUNC(AG615*G615,2)+TRUNC(AI615*G615,2))))&gt;=0),ABS((AI615*G615-(TRUNC(AI615*G615,2)+(TRUNC(AL615,2)-(TRUNC(S615*G615,2)+TRUNC(W615*G615,2)+TRUNC(Y615*G615,2)+TRUNC(AA615*G615,2)+TRUNC(AC615*G615,2)+TRUNC(AE615*G615,2)+TRUNC(AG615*G615,2)+TRUNC(AI615*G615,2)))))/AI615*G615)&lt;ABS((AG615*G615-(TRUNC(AG615*G615,2)+(TRUNC(AL615,2)-(TRUNC(S615*G615,2)+TRUNC(W615*G615,2)+TRUNC(Y615*G615,2)+TRUNC(AA615*G615,2)+TRUNC(AC615*G615,2)+TRUNC(AE615*G615,2)+TRUNC(AG615*G615,2)+TRUNC(AI615*G615,2)))))/AG615*G615),TRUE),IF(AND(AI615*G615&lt;&gt;0,(TRUNC(AI615*G615,2)+(TRUNC(AL615,2)-(TRUNC(S615*G615,2)+TRUNC(W615*G615,2)+TRUNC(Y615*G615,2)+TRUNC(AA615*G615,2)+TRUNC(AC615*G615,2)+TRUNC(AE615*G615,2)+TRUNC(AG615*G615,2)+TRUNC(AI615*G615,2))))&gt;=0),ABS((AI615*G615-(TRUNC(AI615*G615,2)+(TRUNC(AL615,2)-(TRUNC(S615*G615,2)+TRUNC(W615*G615,2)+TRUNC(Y615*G615,2)+TRUNC(AA615*G615,2)+TRUNC(AC615*G615,2)+TRUNC(AE615*G615,2)+TRUNC(AG615*G615,2)+TRUNC(AI615*G615,2)))))/AI615*G615)&lt;=ABS((AI615*G615-(TRUNC(AI615*G615,2)+(TRUNC(AL615,2)-(TRUNC(S615*G615,2)+TRUNC(W615*G615,2)+TRUNC(Y615*G615,2)+TRUNC(AA615*G615,2)+TRUNC(AC615*G615,2)+TRUNC(AE615*G615,2)+TRUNC(AG615*G615,2)+TRUNC(AI615*G615,2)))))/AI615*G615),TRUE)),TRUNC(AI615*G615,2)+(TRUNC(AL615,2)-(TRUNC(S615*G615,2)+TRUNC(W615*G615,2)+TRUNC(Y615*G615,2)+TRUNC(AA615*G615,2)+TRUNC(AC615*G615,2)+TRUNC(AE615*G615,2)+TRUNC(AG615*G615,2)+TRUNC(AI615*G615,2))),TRUNC(AI615*G615,2)))))</f>
        <v>0</v>
      </c>
      <c r="AK615" s="363">
        <f>TRUNC(Q615*(1+R615), 2)</f>
        <v>4.53</v>
      </c>
      <c r="AL615" s="363">
        <f>TRUNC(G615*TRUNC(AK615, 2), 2)</f>
        <v>494.13</v>
      </c>
    </row>
    <row r="616" spans="1:38" ht="25.5" x14ac:dyDescent="0.2">
      <c r="A616" s="374" t="s">
        <v>1347</v>
      </c>
      <c r="B616" s="373" t="s">
        <v>287</v>
      </c>
      <c r="C616" s="373" t="s">
        <v>393</v>
      </c>
      <c r="D616" s="373" t="s">
        <v>1499</v>
      </c>
      <c r="E616" s="372" t="s">
        <v>42</v>
      </c>
      <c r="F616" s="371" t="s">
        <v>8</v>
      </c>
      <c r="G616" s="371"/>
      <c r="H616" s="369">
        <v>193.54</v>
      </c>
      <c r="I616" s="369">
        <v>30.6</v>
      </c>
      <c r="J616" s="369">
        <v>30.6</v>
      </c>
      <c r="K616" s="369">
        <v>0</v>
      </c>
      <c r="L616" s="369">
        <v>0</v>
      </c>
      <c r="M616" s="369">
        <v>0</v>
      </c>
      <c r="N616" s="369">
        <v>0</v>
      </c>
      <c r="O616" s="369">
        <v>0</v>
      </c>
      <c r="P616" s="369">
        <v>0</v>
      </c>
      <c r="Q616" s="369">
        <f>TRUNC(H616 + N616 + K616 + J616 + P616 + M616 + L616 + O616, 2)</f>
        <v>224.14</v>
      </c>
      <c r="R616" s="370"/>
      <c r="S616" s="369">
        <f>IF(H616*(1+R616)=0,0,IF((TRUNC(AK616,2)-(TRUNC(H616*(1+R616),2)+TRUNC(J616*(1+R616),2)+TRUNC(K616*(1+R616),2)+TRUNC(L616*(1+R616),2)+TRUNC(M616*(1+R616),2)+TRUNC(N616*(1+R616),2)+TRUNC(O616*(1+R616),2)+TRUNC(P616*(1+R616),2)))=0,TRUNC(H616*(1+R616),2),IF((TRUNC(TRUNC(H616*(1+R616),2),2)+(TRUNC(AK616,2)-(TRUNC(H616*(1+R616),2)+TRUNC(J616*(1+R616),2)+TRUNC(K616*(1+R616),2)+TRUNC(L616*(1+R616),2)+TRUNC(M616*(1+R616),2)+TRUNC(N616*(1+R616),2)+TRUNC(O616*(1+R616),2)+TRUNC(P616*(1+R616),2))))&lt;=0,TRUNC(H616*(1+R616),2),IF(AND(IF(AND(H616*(1+R616)&lt;&gt;0,(TRUNC(H616*(1+R616),2)+(TRUNC(AK616,2)-(TRUNC(H616*(1+R616),2)+TRUNC(J616*(1+R616),2)+TRUNC(K616*(1+R616),2)+TRUNC(L616*(1+R616),2)+TRUNC(M616*(1+R616),2)+TRUNC(N616*(1+R616),2)+TRUNC(O616*(1+R616),2)+TRUNC(P616*(1+R616),2))))&gt;=0),ABS((H616*(1+R616)-(TRUNC(H616*(1+R616),2)+(TRUNC(AK616,2)-(TRUNC(H616*(1+R616),2)+TRUNC(J616*(1+R616),2)+TRUNC(K616*(1+R616),2)+TRUNC(L616*(1+R616),2)+TRUNC(M616*(1+R616),2)+TRUNC(N616*(1+R616),2)+TRUNC(O616*(1+R616),2)+TRUNC(P616*(1+R616),2)))))/H616*(1+R616))&lt;=ABS((H616*(1+R616)-(TRUNC(H616*(1+R616),2)+(TRUNC(AK616,2)-(TRUNC(H616*(1+R616),2)+TRUNC(J616*(1+R616),2)+TRUNC(K616*(1+R616),2)+TRUNC(L616*(1+R616),2)+TRUNC(M616*(1+R616),2)+TRUNC(N616*(1+R616),2)+TRUNC(O616*(1+R616),2)+TRUNC(P616*(1+R616),2)))))/H616*(1+R616)),TRUE),IF(AND(J616*(1+R616)&lt;&gt;0,(TRUNC(J616*(1+R616),2)+(TRUNC(AK616,2)-(TRUNC(H616*(1+R616),2)+TRUNC(J616*(1+R616),2)+TRUNC(K616*(1+R616),2)+TRUNC(L616*(1+R616),2)+TRUNC(M616*(1+R616),2)+TRUNC(N616*(1+R616),2)+TRUNC(O616*(1+R616),2)+TRUNC(P616*(1+R616),2))))&gt;=0),ABS((H616*(1+R616)-(TRUNC(H616*(1+R616),2)+(TRUNC(AK616,2)-(TRUNC(H616*(1+R616),2)+TRUNC(J616*(1+R616),2)+TRUNC(K616*(1+R616),2)+TRUNC(L616*(1+R616),2)+TRUNC(M616*(1+R616),2)+TRUNC(N616*(1+R616),2)+TRUNC(O616*(1+R616),2)+TRUNC(P616*(1+R616),2)))))/H616*(1+R616))&lt;=ABS((J616*(1+R616)-(TRUNC(J616*(1+R616),2)+(TRUNC(AK616,2)-(TRUNC(H616*(1+R616),2)+TRUNC(J616*(1+R616),2)+TRUNC(K616*(1+R616),2)+TRUNC(L616*(1+R616),2)+TRUNC(M616*(1+R616),2)+TRUNC(N616*(1+R616),2)+TRUNC(O616*(1+R616),2)+TRUNC(P616*(1+R616),2)))))/J616*(1+R616)),TRUE),IF(AND(K616*(1+R616)&lt;&gt;0,(TRUNC(K616*(1+R616),2)+(TRUNC(AK616,2)-(TRUNC(H616*(1+R616),2)+TRUNC(J616*(1+R616),2)+TRUNC(K616*(1+R616),2)+TRUNC(L616*(1+R616),2)+TRUNC(M616*(1+R616),2)+TRUNC(N616*(1+R616),2)+TRUNC(O616*(1+R616),2)+TRUNC(P616*(1+R616),2))))&gt;=0),ABS((H616*(1+R616)-(TRUNC(H616*(1+R616),2)+(TRUNC(AK616,2)-(TRUNC(H616*(1+R616),2)+TRUNC(J616*(1+R616),2)+TRUNC(K616*(1+R616),2)+TRUNC(L616*(1+R616),2)+TRUNC(M616*(1+R616),2)+TRUNC(N616*(1+R616),2)+TRUNC(O616*(1+R616),2)+TRUNC(P616*(1+R616),2)))))/H616*(1+R616))&lt;=ABS((K616*(1+R616)-(TRUNC(K616*(1+R616),2)+(TRUNC(AK616,2)-(TRUNC(H616*(1+R616),2)+TRUNC(J616*(1+R616),2)+TRUNC(K616*(1+R616),2)+TRUNC(L616*(1+R616),2)+TRUNC(M616*(1+R616),2)+TRUNC(N616*(1+R616),2)+TRUNC(O616*(1+R616),2)+TRUNC(P616*(1+R616),2)))))/K616*(1+R616)),TRUE),IF(AND(L616*(1+R616)&lt;&gt;0,(TRUNC(L616*(1+R616),2)+(TRUNC(AK616,2)-(TRUNC(H616*(1+R616),2)+TRUNC(J616*(1+R616),2)+TRUNC(K616*(1+R616),2)+TRUNC(L616*(1+R616),2)+TRUNC(M616*(1+R616),2)+TRUNC(N616*(1+R616),2)+TRUNC(O616*(1+R616),2)+TRUNC(P616*(1+R616),2))))&gt;=0),ABS((H616*(1+R616)-(TRUNC(H616*(1+R616),2)+(TRUNC(AK616,2)-(TRUNC(H616*(1+R616),2)+TRUNC(J616*(1+R616),2)+TRUNC(K616*(1+R616),2)+TRUNC(L616*(1+R616),2)+TRUNC(M616*(1+R616),2)+TRUNC(N616*(1+R616),2)+TRUNC(O616*(1+R616),2)+TRUNC(P616*(1+R616),2)))))/H616*(1+R616))&lt;=ABS((L616*(1+R616)-(TRUNC(L616*(1+R616),2)+(TRUNC(AK616,2)-(TRUNC(H616*(1+R616),2)+TRUNC(J616*(1+R616),2)+TRUNC(K616*(1+R616),2)+TRUNC(L616*(1+R616),2)+TRUNC(M616*(1+R616),2)+TRUNC(N616*(1+R616),2)+TRUNC(O616*(1+R616),2)+TRUNC(P616*(1+R616),2)))))/L616*(1+R616)),TRUE),IF(AND(M616*(1+R616)&lt;&gt;0,(TRUNC(M616*(1+R616),2)+(TRUNC(AK616,2)-(TRUNC(H616*(1+R616),2)+TRUNC(J616*(1+R616),2)+TRUNC(K616*(1+R616),2)+TRUNC(L616*(1+R616),2)+TRUNC(M616*(1+R616),2)+TRUNC(N616*(1+R616),2)+TRUNC(O616*(1+R616),2)+TRUNC(P616*(1+R616),2))))&gt;=0),ABS((H616*(1+R616)-(TRUNC(H616*(1+R616),2)+(TRUNC(AK616,2)-(TRUNC(H616*(1+R616),2)+TRUNC(J616*(1+R616),2)+TRUNC(K616*(1+R616),2)+TRUNC(L616*(1+R616),2)+TRUNC(M616*(1+R616),2)+TRUNC(N616*(1+R616),2)+TRUNC(O616*(1+R616),2)+TRUNC(P616*(1+R616),2)))))/H616*(1+R616))&lt;=ABS((M616*(1+R616)-(TRUNC(M616*(1+R616),2)+(TRUNC(AK616,2)-(TRUNC(H616*(1+R616),2)+TRUNC(J616*(1+R616),2)+TRUNC(K616*(1+R616),2)+TRUNC(L616*(1+R616),2)+TRUNC(M616*(1+R616),2)+TRUNC(N616*(1+R616),2)+TRUNC(O616*(1+R616),2)+TRUNC(P616*(1+R616),2)))))/M616*(1+R616)),TRUE),IF(AND(N616*(1+R616)&lt;&gt;0,(TRUNC(N616*(1+R616),2)+(TRUNC(AK616,2)-(TRUNC(H616*(1+R616),2)+TRUNC(J616*(1+R616),2)+TRUNC(K616*(1+R616),2)+TRUNC(L616*(1+R616),2)+TRUNC(M616*(1+R616),2)+TRUNC(N616*(1+R616),2)+TRUNC(O616*(1+R616),2)+TRUNC(P616*(1+R616),2))))&gt;=0),ABS((H616*(1+R616)-(TRUNC(H616*(1+R616),2)+(TRUNC(AK616,2)-(TRUNC(H616*(1+R616),2)+TRUNC(J616*(1+R616),2)+TRUNC(K616*(1+R616),2)+TRUNC(L616*(1+R616),2)+TRUNC(M616*(1+R616),2)+TRUNC(N616*(1+R616),2)+TRUNC(O616*(1+R616),2)+TRUNC(P616*(1+R616),2)))))/H616*(1+R616))&lt;=ABS((N616*(1+R616)-(TRUNC(N616*(1+R616),2)+(TRUNC(AK616,2)-(TRUNC(H616*(1+R616),2)+TRUNC(J616*(1+R616),2)+TRUNC(K616*(1+R616),2)+TRUNC(L616*(1+R616),2)+TRUNC(M616*(1+R616),2)+TRUNC(N616*(1+R616),2)+TRUNC(O616*(1+R616),2)+TRUNC(P616*(1+R616),2)))))/N616*(1+R616)),TRUE),IF(AND(O616*(1+R616)&lt;&gt;0,(TRUNC(O616*(1+R616),2)+(TRUNC(AK616,2)-(TRUNC(H616*(1+R616),2)+TRUNC(J616*(1+R616),2)+TRUNC(K616*(1+R616),2)+TRUNC(L616*(1+R616),2)+TRUNC(M616*(1+R616),2)+TRUNC(N616*(1+R616),2)+TRUNC(O616*(1+R616),2)+TRUNC(P616*(1+R616),2))))&gt;=0),ABS((H616*(1+R616)-(TRUNC(H616*(1+R616),2)+(TRUNC(AK616,2)-(TRUNC(H616*(1+R616),2)+TRUNC(J616*(1+R616),2)+TRUNC(K616*(1+R616),2)+TRUNC(L616*(1+R616),2)+TRUNC(M616*(1+R616),2)+TRUNC(N616*(1+R616),2)+TRUNC(O616*(1+R616),2)+TRUNC(P616*(1+R616),2)))))/H616*(1+R616))&lt;=ABS((O616*(1+R616)-(TRUNC(O616*(1+R616),2)+(TRUNC(AK616,2)-(TRUNC(H616*(1+R616),2)+TRUNC(J616*(1+R616),2)+TRUNC(K616*(1+R616),2)+TRUNC(L616*(1+R616),2)+TRUNC(M616*(1+R616),2)+TRUNC(N616*(1+R616),2)+TRUNC(O616*(1+R616),2)+TRUNC(P616*(1+R616),2)))))/O616*(1+R616)),TRUE),IF(AND(P616*(1+R616)&lt;&gt;0,(TRUNC(P616*(1+R616),2)+(TRUNC(AK616,2)-(TRUNC(H616*(1+R616),2)+TRUNC(J616*(1+R616),2)+TRUNC(K616*(1+R616),2)+TRUNC(L616*(1+R616),2)+TRUNC(M616*(1+R616),2)+TRUNC(N616*(1+R616),2)+TRUNC(O616*(1+R616),2)+TRUNC(P616*(1+R616),2))))&gt;=0),ABS((H616*(1+R616)-(TRUNC(H616*(1+R616),2)+(TRUNC(AK616,2)-(TRUNC(H616*(1+R616),2)+TRUNC(J616*(1+R616),2)+TRUNC(K616*(1+R616),2)+TRUNC(L616*(1+R616),2)+TRUNC(M616*(1+R616),2)+TRUNC(N616*(1+R616),2)+TRUNC(O616*(1+R616),2)+TRUNC(P616*(1+R616),2)))))/H616*(1+R616))&lt;=ABS((P616*(1+R616)-(TRUNC(P616*(1+R616),2)+(TRUNC(AK616,2)-(TRUNC(H616*(1+R616),2)+TRUNC(J616*(1+R616),2)+TRUNC(K616*(1+R616),2)+TRUNC(L616*(1+R616),2)+TRUNC(M616*(1+R616),2)+TRUNC(N616*(1+R616),2)+TRUNC(O616*(1+R616),2)+TRUNC(P616*(1+R616),2)))))/P616*(1+R616)),TRUE)),TRUNC(H616*(1+R616),2)+(TRUNC(AK616,2)-(TRUNC(H616*(1+R616),2)+TRUNC(J616*(1+R616),2)+TRUNC(K616*(1+R616),2)+TRUNC(L616*(1+R616),2)+TRUNC(M616*(1+R616),2)+TRUNC(N616*(1+R616),2)+TRUNC(O616*(1+R616),2)+TRUNC(P616*(1+R616),2))),TRUNC(H616*(1+R616),2)))))</f>
        <v>193.54</v>
      </c>
      <c r="T616" s="369">
        <f>IF(S616*G616=0,0,IF((TRUNC(AL616,2)-(TRUNC(S616*G616,2)+TRUNC(W616*G616,2)+TRUNC(Y616*G616,2)+TRUNC(AA616*G616,2)+TRUNC(AC616*G616,2)+TRUNC(AE616*G616,2)+TRUNC(AG616*G616,2)+TRUNC(AI616*G616,2)))=0,TRUNC(S616*G616,2),IF((TRUNC(TRUNC(S616*G616,2),2)+(TRUNC(AL616,2)-(TRUNC(S616*G616,2)+TRUNC(W616*G616,2)+TRUNC(Y616*G616,2)+TRUNC(AA616*G616,2)+TRUNC(AC616*G616,2)+TRUNC(AE616*G616,2)+TRUNC(AG616*G616,2)+TRUNC(AI616*G616,2))))&lt;=0,TRUNC(S616*G616,2),IF(AND(IF(AND(S616*G616&lt;&gt;0,(TRUNC(S616*G616,2)+(TRUNC(AL616,2)-(TRUNC(S616*G616,2)+TRUNC(W616*G616,2)+TRUNC(Y616*G616,2)+TRUNC(AA616*G616,2)+TRUNC(AC616*G616,2)+TRUNC(AE616*G616,2)+TRUNC(AG616*G616,2)+TRUNC(AI616*G616,2))))&gt;=0),ABS((S616*G616-(TRUNC(S616*G616,2)+(TRUNC(AL616,2)-(TRUNC(S616*G616,2)+TRUNC(W616*G616,2)+TRUNC(Y616*G616,2)+TRUNC(AA616*G616,2)+TRUNC(AC616*G616,2)+TRUNC(AE616*G616,2)+TRUNC(AG616*G616,2)+TRUNC(AI616*G616,2)))))/S616*G616)&lt;=ABS((S616*G616-(TRUNC(S616*G616,2)+(TRUNC(AL616,2)-(TRUNC(S616*G616,2)+TRUNC(W616*G616,2)+TRUNC(Y616*G616,2)+TRUNC(AA616*G616,2)+TRUNC(AC616*G616,2)+TRUNC(AE616*G616,2)+TRUNC(AG616*G616,2)+TRUNC(AI616*G616,2)))))/S616*G616),TRUE),IF(AND(W616*G616&lt;&gt;0,(TRUNC(W616*G616,2)+(TRUNC(AL616,2)-(TRUNC(S616*G616,2)+TRUNC(W616*G616,2)+TRUNC(Y616*G616,2)+TRUNC(AA616*G616,2)+TRUNC(AC616*G616,2)+TRUNC(AE616*G616,2)+TRUNC(AG616*G616,2)+TRUNC(AI616*G616,2))))&gt;=0),ABS((S616*G616-(TRUNC(S616*G616,2)+(TRUNC(AL616,2)-(TRUNC(S616*G616,2)+TRUNC(W616*G616,2)+TRUNC(Y616*G616,2)+TRUNC(AA616*G616,2)+TRUNC(AC616*G616,2)+TRUNC(AE616*G616,2)+TRUNC(AG616*G616,2)+TRUNC(AI616*G616,2)))))/S616*G616)&lt;=ABS((W616*G616-(TRUNC(W616*G616,2)+(TRUNC(AL616,2)-(TRUNC(S616*G616,2)+TRUNC(W616*G616,2)+TRUNC(Y616*G616,2)+TRUNC(AA616*G616,2)+TRUNC(AC616*G616,2)+TRUNC(AE616*G616,2)+TRUNC(AG616*G616,2)+TRUNC(AI616*G616,2)))))/W616*G616),TRUE),IF(AND(Y616*G616&lt;&gt;0,(TRUNC(Y616*G616,2)+(TRUNC(AL616,2)-(TRUNC(S616*G616,2)+TRUNC(W616*G616,2)+TRUNC(Y616*G616,2)+TRUNC(AA616*G616,2)+TRUNC(AC616*G616,2)+TRUNC(AE616*G616,2)+TRUNC(AG616*G616,2)+TRUNC(AI616*G616,2))))&gt;=0),ABS((S616*G616-(TRUNC(S616*G616,2)+(TRUNC(AL616,2)-(TRUNC(S616*G616,2)+TRUNC(W616*G616,2)+TRUNC(Y616*G616,2)+TRUNC(AA616*G616,2)+TRUNC(AC616*G616,2)+TRUNC(AE616*G616,2)+TRUNC(AG616*G616,2)+TRUNC(AI616*G616,2)))))/S616*G616)&lt;=ABS((Y616*G616-(TRUNC(Y616*G616,2)+(TRUNC(AL616,2)-(TRUNC(S616*G616,2)+TRUNC(W616*G616,2)+TRUNC(Y616*G616,2)+TRUNC(AA616*G616,2)+TRUNC(AC616*G616,2)+TRUNC(AE616*G616,2)+TRUNC(AG616*G616,2)+TRUNC(AI616*G616,2)))))/Y616*G616),TRUE),IF(AND(AA616*G616&lt;&gt;0,(TRUNC(AA616*G616,2)+(TRUNC(AL616,2)-(TRUNC(S616*G616,2)+TRUNC(W616*G616,2)+TRUNC(Y616*G616,2)+TRUNC(AA616*G616,2)+TRUNC(AC616*G616,2)+TRUNC(AE616*G616,2)+TRUNC(AG616*G616,2)+TRUNC(AI616*G616,2))))&gt;=0),ABS((S616*G616-(TRUNC(S616*G616,2)+(TRUNC(AL616,2)-(TRUNC(S616*G616,2)+TRUNC(W616*G616,2)+TRUNC(Y616*G616,2)+TRUNC(AA616*G616,2)+TRUNC(AC616*G616,2)+TRUNC(AE616*G616,2)+TRUNC(AG616*G616,2)+TRUNC(AI616*G616,2)))))/S616*G616)&lt;=ABS((AA616*G616-(TRUNC(AA616*G616,2)+(TRUNC(AL616,2)-(TRUNC(S616*G616,2)+TRUNC(W616*G616,2)+TRUNC(Y616*G616,2)+TRUNC(AA616*G616,2)+TRUNC(AC616*G616,2)+TRUNC(AE616*G616,2)+TRUNC(AG616*G616,2)+TRUNC(AI616*G616,2)))))/AA616*G616),TRUE),IF(AND(AC616*G616&lt;&gt;0,(TRUNC(AC616*G616,2)+(TRUNC(AL616,2)-(TRUNC(S616*G616,2)+TRUNC(W616*G616,2)+TRUNC(Y616*G616,2)+TRUNC(AA616*G616,2)+TRUNC(AC616*G616,2)+TRUNC(AE616*G616,2)+TRUNC(AG616*G616,2)+TRUNC(AI616*G616,2))))&gt;=0),ABS((S616*G616-(TRUNC(S616*G616,2)+(TRUNC(AL616,2)-(TRUNC(S616*G616,2)+TRUNC(W616*G616,2)+TRUNC(Y616*G616,2)+TRUNC(AA616*G616,2)+TRUNC(AC616*G616,2)+TRUNC(AE616*G616,2)+TRUNC(AG616*G616,2)+TRUNC(AI616*G616,2)))))/S616*G616)&lt;=ABS((AC616*G616-(TRUNC(AC616*G616,2)+(TRUNC(AL616,2)-(TRUNC(S616*G616,2)+TRUNC(W616*G616,2)+TRUNC(Y616*G616,2)+TRUNC(AA616*G616,2)+TRUNC(AC616*G616,2)+TRUNC(AE616*G616,2)+TRUNC(AG616*G616,2)+TRUNC(AI616*G616,2)))))/AC616*G616),TRUE),IF(AND(AE616*G616&lt;&gt;0,(TRUNC(AE616*G616,2)+(TRUNC(AL616,2)-(TRUNC(S616*G616,2)+TRUNC(W616*G616,2)+TRUNC(Y616*G616,2)+TRUNC(AA616*G616,2)+TRUNC(AC616*G616,2)+TRUNC(AE616*G616,2)+TRUNC(AG616*G616,2)+TRUNC(AI616*G616,2))))&gt;=0),ABS((S616*G616-(TRUNC(S616*G616,2)+(TRUNC(AL616,2)-(TRUNC(S616*G616,2)+TRUNC(W616*G616,2)+TRUNC(Y616*G616,2)+TRUNC(AA616*G616,2)+TRUNC(AC616*G616,2)+TRUNC(AE616*G616,2)+TRUNC(AG616*G616,2)+TRUNC(AI616*G616,2)))))/S616*G616)&lt;=ABS((AE616*G616-(TRUNC(AE616*G616,2)+(TRUNC(AL616,2)-(TRUNC(S616*G616,2)+TRUNC(W616*G616,2)+TRUNC(Y616*G616,2)+TRUNC(AA616*G616,2)+TRUNC(AC616*G616,2)+TRUNC(AE616*G616,2)+TRUNC(AG616*G616,2)+TRUNC(AI616*G616,2)))))/AE616*G616),TRUE),IF(AND(AG616*G616&lt;&gt;0,(TRUNC(AG616*G616,2)+(TRUNC(AL616,2)-(TRUNC(S616*G616,2)+TRUNC(W616*G616,2)+TRUNC(Y616*G616,2)+TRUNC(AA616*G616,2)+TRUNC(AC616*G616,2)+TRUNC(AE616*G616,2)+TRUNC(AG616*G616,2)+TRUNC(AI616*G616,2))))&gt;=0),ABS((S616*G616-(TRUNC(S616*G616,2)+(TRUNC(AL616,2)-(TRUNC(S616*G616,2)+TRUNC(W616*G616,2)+TRUNC(Y616*G616,2)+TRUNC(AA616*G616,2)+TRUNC(AC616*G616,2)+TRUNC(AE616*G616,2)+TRUNC(AG616*G616,2)+TRUNC(AI616*G616,2)))))/S616*G616)&lt;=ABS((AG616*G616-(TRUNC(AG616*G616,2)+(TRUNC(AL616,2)-(TRUNC(S616*G616,2)+TRUNC(W616*G616,2)+TRUNC(Y616*G616,2)+TRUNC(AA616*G616,2)+TRUNC(AC616*G616,2)+TRUNC(AE616*G616,2)+TRUNC(AG616*G616,2)+TRUNC(AI616*G616,2)))))/AG616*G616),TRUE),IF(AND(AI616*G616&lt;&gt;0,(TRUNC(AI616*G616,2)+(TRUNC(AL616,2)-(TRUNC(S616*G616,2)+TRUNC(W616*G616,2)+TRUNC(Y616*G616,2)+TRUNC(AA616*G616,2)+TRUNC(AC616*G616,2)+TRUNC(AE616*G616,2)+TRUNC(AG616*G616,2)+TRUNC(AI616*G616,2))))&gt;=0),ABS((S616*G616-(TRUNC(S616*G616,2)+(TRUNC(AL616,2)-(TRUNC(S616*G616,2)+TRUNC(W616*G616,2)+TRUNC(Y616*G616,2)+TRUNC(AA616*G616,2)+TRUNC(AC616*G616,2)+TRUNC(AE616*G616,2)+TRUNC(AG616*G616,2)+TRUNC(AI616*G616,2)))))/S616*G616)&lt;=ABS((AI616*G616-(TRUNC(AI616*G616,2)+(TRUNC(AL616,2)-(TRUNC(S616*G616,2)+TRUNC(W616*G616,2)+TRUNC(Y616*G616,2)+TRUNC(AA616*G616,2)+TRUNC(AC616*G616,2)+TRUNC(AE616*G616,2)+TRUNC(AG616*G616,2)+TRUNC(AI616*G616,2)))))/AI616*G616),TRUE)),TRUNC(S616*G616,2)+(TRUNC(AL616,2)-(TRUNC(S616*G616,2)+TRUNC(W616*G616,2)+TRUNC(Y616*G616,2)+TRUNC(AA616*G616,2)+TRUNC(AC616*G616,2)+TRUNC(AE616*G616,2)+TRUNC(AG616*G616,2)+TRUNC(AI616*G616,2))),TRUNC(S616*G616,2)))))</f>
        <v>0</v>
      </c>
      <c r="U616" s="369">
        <f t="shared" si="582"/>
        <v>30.6</v>
      </c>
      <c r="V616" s="369">
        <f t="shared" si="582"/>
        <v>0</v>
      </c>
      <c r="W616" s="369">
        <f>IF(J616*(1+R616)=0,0,IF((TRUNC(AK616,2)-(TRUNC(H616*(1+R616),2)+TRUNC(J616*(1+R616),2)+TRUNC(K616*(1+R616),2)+TRUNC(L616*(1+R616),2)+TRUNC(M616*(1+R616),2)+TRUNC(N616*(1+R616),2)+TRUNC(O616*(1+R616),2)+TRUNC(P616*(1+R616),2)))=0,TRUNC(J616*(1+R616),2),IF((TRUNC(TRUNC(J616*(1+R616),2),2)+(TRUNC(AK616,2)-(TRUNC(H616*(1+R616),2)+TRUNC(J616*(1+R616),2)+TRUNC(K616*(1+R616),2)+TRUNC(L616*(1+R616),2)+TRUNC(M616*(1+R616),2)+TRUNC(N616*(1+R616),2)+TRUNC(O616*(1+R616),2)+TRUNC(P616*(1+R616),2))))&lt;=0,TRUNC(J616*(1+R616),2),IF(AND(IF(AND(H616*(1+R616)&lt;&gt;0,(TRUNC(H616*(1+R616),2)+(TRUNC(AK616,2)-(TRUNC(H616*(1+R616),2)+TRUNC(J616*(1+R616),2)+TRUNC(K616*(1+R616),2)+TRUNC(L616*(1+R616),2)+TRUNC(M616*(1+R616),2)+TRUNC(N616*(1+R616),2)+TRUNC(O616*(1+R616),2)+TRUNC(P616*(1+R616),2))))&gt;=0),ABS((J616*(1+R616)-(TRUNC(J616*(1+R616),2)+(TRUNC(AK616,2)-(TRUNC(H616*(1+R616),2)+TRUNC(J616*(1+R616),2)+TRUNC(K616*(1+R616),2)+TRUNC(L616*(1+R616),2)+TRUNC(M616*(1+R616),2)+TRUNC(N616*(1+R616),2)+TRUNC(O616*(1+R616),2)+TRUNC(P616*(1+R616),2)))))/J616*(1+R616))&lt;ABS((H616*(1+R616)-(TRUNC(H616*(1+R616),2)+(TRUNC(AK616,2)-(TRUNC(H616*(1+R616),2)+TRUNC(J616*(1+R616),2)+TRUNC(K616*(1+R616),2)+TRUNC(L616*(1+R616),2)+TRUNC(M616*(1+R616),2)+TRUNC(N616*(1+R616),2)+TRUNC(O616*(1+R616),2)+TRUNC(P616*(1+R616),2)))))/H616*(1+R616)),TRUE),IF(AND(J616*(1+R616)&lt;&gt;0,(TRUNC(J616*(1+R616),2)+(TRUNC(AK616,2)-(TRUNC(H616*(1+R616),2)+TRUNC(J616*(1+R616),2)+TRUNC(K616*(1+R616),2)+TRUNC(L616*(1+R616),2)+TRUNC(M616*(1+R616),2)+TRUNC(N616*(1+R616),2)+TRUNC(O616*(1+R616),2)+TRUNC(P616*(1+R616),2))))&gt;=0),ABS((J616*(1+R616)-(TRUNC(J616*(1+R616),2)+(TRUNC(AK616,2)-(TRUNC(H616*(1+R616),2)+TRUNC(J616*(1+R616),2)+TRUNC(K616*(1+R616),2)+TRUNC(L616*(1+R616),2)+TRUNC(M616*(1+R616),2)+TRUNC(N616*(1+R616),2)+TRUNC(O616*(1+R616),2)+TRUNC(P616*(1+R616),2)))))/J616*(1+R616))&lt;=ABS((J616*(1+R616)-(TRUNC(J616*(1+R616),2)+(TRUNC(AK616,2)-(TRUNC(H616*(1+R616),2)+TRUNC(J616*(1+R616),2)+TRUNC(K616*(1+R616),2)+TRUNC(L616*(1+R616),2)+TRUNC(M616*(1+R616),2)+TRUNC(N616*(1+R616),2)+TRUNC(O616*(1+R616),2)+TRUNC(P616*(1+R616),2)))))/J616*(1+R616)),TRUE),IF(AND(K616*(1+R616)&lt;&gt;0,(TRUNC(K616*(1+R616),2)+(TRUNC(AK616,2)-(TRUNC(H616*(1+R616),2)+TRUNC(J616*(1+R616),2)+TRUNC(K616*(1+R616),2)+TRUNC(L616*(1+R616),2)+TRUNC(M616*(1+R616),2)+TRUNC(N616*(1+R616),2)+TRUNC(O616*(1+R616),2)+TRUNC(P616*(1+R616),2))))&gt;=0),ABS((J616*(1+R616)-(TRUNC(J616*(1+R616),2)+(TRUNC(AK616,2)-(TRUNC(H616*(1+R616),2)+TRUNC(J616*(1+R616),2)+TRUNC(K616*(1+R616),2)+TRUNC(L616*(1+R616),2)+TRUNC(M616*(1+R616),2)+TRUNC(N616*(1+R616),2)+TRUNC(O616*(1+R616),2)+TRUNC(P616*(1+R616),2)))))/J616*(1+R616))&lt;=ABS((K616*(1+R616)-(TRUNC(K616*(1+R616),2)+(TRUNC(AK616,2)-(TRUNC(H616*(1+R616),2)+TRUNC(J616*(1+R616),2)+TRUNC(K616*(1+R616),2)+TRUNC(L616*(1+R616),2)+TRUNC(M616*(1+R616),2)+TRUNC(N616*(1+R616),2)+TRUNC(O616*(1+R616),2)+TRUNC(P616*(1+R616),2)))))/K616*(1+R616)),TRUE),IF(AND(L616*(1+R616)&lt;&gt;0,(TRUNC(L616*(1+R616),2)+(TRUNC(AK616,2)-(TRUNC(H616*(1+R616),2)+TRUNC(J616*(1+R616),2)+TRUNC(K616*(1+R616),2)+TRUNC(L616*(1+R616),2)+TRUNC(M616*(1+R616),2)+TRUNC(N616*(1+R616),2)+TRUNC(O616*(1+R616),2)+TRUNC(P616*(1+R616),2))))&gt;=0),ABS((J616*(1+R616)-(TRUNC(J616*(1+R616),2)+(TRUNC(AK616,2)-(TRUNC(H616*(1+R616),2)+TRUNC(J616*(1+R616),2)+TRUNC(K616*(1+R616),2)+TRUNC(L616*(1+R616),2)+TRUNC(M616*(1+R616),2)+TRUNC(N616*(1+R616),2)+TRUNC(O616*(1+R616),2)+TRUNC(P616*(1+R616),2)))))/J616*(1+R616))&lt;=ABS((L616*(1+R616)-(TRUNC(L616*(1+R616),2)+(TRUNC(AK616,2)-(TRUNC(H616*(1+R616),2)+TRUNC(J616*(1+R616),2)+TRUNC(K616*(1+R616),2)+TRUNC(L616*(1+R616),2)+TRUNC(M616*(1+R616),2)+TRUNC(N616*(1+R616),2)+TRUNC(O616*(1+R616),2)+TRUNC(P616*(1+R616),2)))))/L616*(1+R616)),TRUE),IF(AND(M616*(1+R616)&lt;&gt;0,(TRUNC(M616*(1+R616),2)+(TRUNC(AK616,2)-(TRUNC(H616*(1+R616),2)+TRUNC(J616*(1+R616),2)+TRUNC(K616*(1+R616),2)+TRUNC(L616*(1+R616),2)+TRUNC(M616*(1+R616),2)+TRUNC(N616*(1+R616),2)+TRUNC(O616*(1+R616),2)+TRUNC(P616*(1+R616),2))))&gt;=0),ABS((J616*(1+R616)-(TRUNC(J616*(1+R616),2)+(TRUNC(AK616,2)-(TRUNC(H616*(1+R616),2)+TRUNC(J616*(1+R616),2)+TRUNC(K616*(1+R616),2)+TRUNC(L616*(1+R616),2)+TRUNC(M616*(1+R616),2)+TRUNC(N616*(1+R616),2)+TRUNC(O616*(1+R616),2)+TRUNC(P616*(1+R616),2)))))/J616*(1+R616))&lt;=ABS((M616*(1+R616)-(TRUNC(M616*(1+R616),2)+(TRUNC(AK616,2)-(TRUNC(H616*(1+R616),2)+TRUNC(J616*(1+R616),2)+TRUNC(K616*(1+R616),2)+TRUNC(L616*(1+R616),2)+TRUNC(M616*(1+R616),2)+TRUNC(N616*(1+R616),2)+TRUNC(O616*(1+R616),2)+TRUNC(P616*(1+R616),2)))))/M616*(1+R616)),TRUE),IF(AND(N616*(1+R616)&lt;&gt;0,(TRUNC(N616*(1+R616),2)+(TRUNC(AK616,2)-(TRUNC(H616*(1+R616),2)+TRUNC(J616*(1+R616),2)+TRUNC(K616*(1+R616),2)+TRUNC(L616*(1+R616),2)+TRUNC(M616*(1+R616),2)+TRUNC(N616*(1+R616),2)+TRUNC(O616*(1+R616),2)+TRUNC(P616*(1+R616),2))))&gt;=0),ABS((J616*(1+R616)-(TRUNC(J616*(1+R616),2)+(TRUNC(AK616,2)-(TRUNC(H616*(1+R616),2)+TRUNC(J616*(1+R616),2)+TRUNC(K616*(1+R616),2)+TRUNC(L616*(1+R616),2)+TRUNC(M616*(1+R616),2)+TRUNC(N616*(1+R616),2)+TRUNC(O616*(1+R616),2)+TRUNC(P616*(1+R616),2)))))/J616*(1+R616))&lt;=ABS((N616*(1+R616)-(TRUNC(N616*(1+R616),2)+(TRUNC(AK616,2)-(TRUNC(H616*(1+R616),2)+TRUNC(J616*(1+R616),2)+TRUNC(K616*(1+R616),2)+TRUNC(L616*(1+R616),2)+TRUNC(M616*(1+R616),2)+TRUNC(N616*(1+R616),2)+TRUNC(O616*(1+R616),2)+TRUNC(P616*(1+R616),2)))))/N616*(1+R616)),TRUE),IF(AND(O616*(1+R616)&lt;&gt;0,(TRUNC(O616*(1+R616),2)+(TRUNC(AK616,2)-(TRUNC(H616*(1+R616),2)+TRUNC(J616*(1+R616),2)+TRUNC(K616*(1+R616),2)+TRUNC(L616*(1+R616),2)+TRUNC(M616*(1+R616),2)+TRUNC(N616*(1+R616),2)+TRUNC(O616*(1+R616),2)+TRUNC(P616*(1+R616),2))))&gt;=0),ABS((J616*(1+R616)-(TRUNC(J616*(1+R616),2)+(TRUNC(AK616,2)-(TRUNC(H616*(1+R616),2)+TRUNC(J616*(1+R616),2)+TRUNC(K616*(1+R616),2)+TRUNC(L616*(1+R616),2)+TRUNC(M616*(1+R616),2)+TRUNC(N616*(1+R616),2)+TRUNC(O616*(1+R616),2)+TRUNC(P616*(1+R616),2)))))/J616*(1+R616))&lt;=ABS((O616*(1+R616)-(TRUNC(O616*(1+R616),2)+(TRUNC(AK616,2)-(TRUNC(H616*(1+R616),2)+TRUNC(J616*(1+R616),2)+TRUNC(K616*(1+R616),2)+TRUNC(L616*(1+R616),2)+TRUNC(M616*(1+R616),2)+TRUNC(N616*(1+R616),2)+TRUNC(O616*(1+R616),2)+TRUNC(P616*(1+R616),2)))))/O616*(1+R616)),TRUE),IF(AND(P616*(1+R616)&lt;&gt;0,(TRUNC(P616*(1+R616),2)+(TRUNC(AK616,2)-(TRUNC(H616*(1+R616),2)+TRUNC(J616*(1+R616),2)+TRUNC(K616*(1+R616),2)+TRUNC(L616*(1+R616),2)+TRUNC(M616*(1+R616),2)+TRUNC(N616*(1+R616),2)+TRUNC(O616*(1+R616),2)+TRUNC(P616*(1+R616),2))))&gt;=0),ABS((J616*(1+R616)-(TRUNC(J616*(1+R616),2)+(TRUNC(AK616,2)-(TRUNC(H616*(1+R616),2)+TRUNC(J616*(1+R616),2)+TRUNC(K616*(1+R616),2)+TRUNC(L616*(1+R616),2)+TRUNC(M616*(1+R616),2)+TRUNC(N616*(1+R616),2)+TRUNC(O616*(1+R616),2)+TRUNC(P616*(1+R616),2)))))/J616*(1+R616))&lt;=ABS((P616*(1+R616)-(TRUNC(P616*(1+R616),2)+(TRUNC(AK616,2)-(TRUNC(H616*(1+R616),2)+TRUNC(J616*(1+R616),2)+TRUNC(K616*(1+R616),2)+TRUNC(L616*(1+R616),2)+TRUNC(M616*(1+R616),2)+TRUNC(N616*(1+R616),2)+TRUNC(O616*(1+R616),2)+TRUNC(P616*(1+R616),2)))))/P616*(1+R616)),TRUE)),TRUNC(J616*(1+R616),2)+(TRUNC(AK616,2)-(TRUNC(H616*(1+R616),2)+TRUNC(J616*(1+R616),2)+TRUNC(K616*(1+R616),2)+TRUNC(L616*(1+R616),2)+TRUNC(M616*(1+R616),2)+TRUNC(N616*(1+R616),2)+TRUNC(O616*(1+R616),2)+TRUNC(P616*(1+R616),2))),TRUNC(J616*(1+R616),2)))))</f>
        <v>30.6</v>
      </c>
      <c r="X616" s="369">
        <f>IF(W616*G616=0,0,IF((TRUNC(AL616,2)-(TRUNC(S616*G616,2)+TRUNC(W616*G616,2)+TRUNC(Y616*G616,2)+TRUNC(AA616*G616,2)+TRUNC(AC616*G616,2)+TRUNC(AE616*G616,2)+TRUNC(AG616*G616,2)+TRUNC(AI616*G616,2)))=0,TRUNC(W616*G616,2),IF((TRUNC(TRUNC(W616*G616,2),2)+(TRUNC(AL616,2)-(TRUNC(S616*G616,2)+TRUNC(W616*G616,2)+TRUNC(Y616*G616,2)+TRUNC(AA616*G616,2)+TRUNC(AC616*G616,2)+TRUNC(AE616*G616,2)+TRUNC(AG616*G616,2)+TRUNC(AI616*G616,2))))&lt;=0,TRUNC(W616*G616,2),IF(AND(IF(AND(S616*G616&lt;&gt;0,(TRUNC(S616*G616,2)+(TRUNC(AL616,2)-(TRUNC(S616*G616,2)+TRUNC(W616*G616,2)+TRUNC(Y616*G616,2)+TRUNC(AA616*G616,2)+TRUNC(AC616*G616,2)+TRUNC(AE616*G616,2)+TRUNC(AG616*G616,2)+TRUNC(AI616*G616,2))))&gt;=0),ABS((W616*G616-(TRUNC(W616*G616,2)+(TRUNC(AL616,2)-(TRUNC(S616*G616,2)+TRUNC(W616*G616,2)+TRUNC(Y616*G616,2)+TRUNC(AA616*G616,2)+TRUNC(AC616*G616,2)+TRUNC(AE616*G616,2)+TRUNC(AG616*G616,2)+TRUNC(AI616*G616,2)))))/W616*G616)&lt;ABS((S616*G616-(TRUNC(S616*G616,2)+(TRUNC(AL616,2)-(TRUNC(S616*G616,2)+TRUNC(W616*G616,2)+TRUNC(Y616*G616,2)+TRUNC(AA616*G616,2)+TRUNC(AC616*G616,2)+TRUNC(AE616*G616,2)+TRUNC(AG616*G616,2)+TRUNC(AI616*G616,2)))))/S616*G616),TRUE),IF(AND(W616*G616&lt;&gt;0,(TRUNC(W616*G616,2)+(TRUNC(AL616,2)-(TRUNC(S616*G616,2)+TRUNC(W616*G616,2)+TRUNC(Y616*G616,2)+TRUNC(AA616*G616,2)+TRUNC(AC616*G616,2)+TRUNC(AE616*G616,2)+TRUNC(AG616*G616,2)+TRUNC(AI616*G616,2))))&gt;=0),ABS((W616*G616-(TRUNC(W616*G616,2)+(TRUNC(AL616,2)-(TRUNC(S616*G616,2)+TRUNC(W616*G616,2)+TRUNC(Y616*G616,2)+TRUNC(AA616*G616,2)+TRUNC(AC616*G616,2)+TRUNC(AE616*G616,2)+TRUNC(AG616*G616,2)+TRUNC(AI616*G616,2)))))/W616*G616)&lt;=ABS((W616*G616-(TRUNC(W616*G616,2)+(TRUNC(AL616,2)-(TRUNC(S616*G616,2)+TRUNC(W616*G616,2)+TRUNC(Y616*G616,2)+TRUNC(AA616*G616,2)+TRUNC(AC616*G616,2)+TRUNC(AE616*G616,2)+TRUNC(AG616*G616,2)+TRUNC(AI616*G616,2)))))/W616*G616),TRUE),IF(AND(Y616*G616&lt;&gt;0,(TRUNC(Y616*G616,2)+(TRUNC(AL616,2)-(TRUNC(S616*G616,2)+TRUNC(W616*G616,2)+TRUNC(Y616*G616,2)+TRUNC(AA616*G616,2)+TRUNC(AC616*G616,2)+TRUNC(AE616*G616,2)+TRUNC(AG616*G616,2)+TRUNC(AI616*G616,2))))&gt;=0),ABS((W616*G616-(TRUNC(W616*G616,2)+(TRUNC(AL616,2)-(TRUNC(S616*G616,2)+TRUNC(W616*G616,2)+TRUNC(Y616*G616,2)+TRUNC(AA616*G616,2)+TRUNC(AC616*G616,2)+TRUNC(AE616*G616,2)+TRUNC(AG616*G616,2)+TRUNC(AI616*G616,2)))))/W616*G616)&lt;=ABS((Y616*G616-(TRUNC(Y616*G616,2)+(TRUNC(AL616,2)-(TRUNC(S616*G616,2)+TRUNC(W616*G616,2)+TRUNC(Y616*G616,2)+TRUNC(AA616*G616,2)+TRUNC(AC616*G616,2)+TRUNC(AE616*G616,2)+TRUNC(AG616*G616,2)+TRUNC(AI616*G616,2)))))/Y616*G616),TRUE),IF(AND(AA616*G616&lt;&gt;0,(TRUNC(AA616*G616,2)+(TRUNC(AL616,2)-(TRUNC(S616*G616,2)+TRUNC(W616*G616,2)+TRUNC(Y616*G616,2)+TRUNC(AA616*G616,2)+TRUNC(AC616*G616,2)+TRUNC(AE616*G616,2)+TRUNC(AG616*G616,2)+TRUNC(AI616*G616,2))))&gt;=0),ABS((W616*G616-(TRUNC(W616*G616,2)+(TRUNC(AL616,2)-(TRUNC(S616*G616,2)+TRUNC(W616*G616,2)+TRUNC(Y616*G616,2)+TRUNC(AA616*G616,2)+TRUNC(AC616*G616,2)+TRUNC(AE616*G616,2)+TRUNC(AG616*G616,2)+TRUNC(AI616*G616,2)))))/W616*G616)&lt;=ABS((AA616*G616-(TRUNC(AA616*G616,2)+(TRUNC(AL616,2)-(TRUNC(S616*G616,2)+TRUNC(W616*G616,2)+TRUNC(Y616*G616,2)+TRUNC(AA616*G616,2)+TRUNC(AC616*G616,2)+TRUNC(AE616*G616,2)+TRUNC(AG616*G616,2)+TRUNC(AI616*G616,2)))))/AA616*G616),TRUE),IF(AND(AC616*G616&lt;&gt;0,(TRUNC(AC616*G616,2)+(TRUNC(AL616,2)-(TRUNC(S616*G616,2)+TRUNC(W616*G616,2)+TRUNC(Y616*G616,2)+TRUNC(AA616*G616,2)+TRUNC(AC616*G616,2)+TRUNC(AE616*G616,2)+TRUNC(AG616*G616,2)+TRUNC(AI616*G616,2))))&gt;=0),ABS((W616*G616-(TRUNC(W616*G616,2)+(TRUNC(AL616,2)-(TRUNC(S616*G616,2)+TRUNC(W616*G616,2)+TRUNC(Y616*G616,2)+TRUNC(AA616*G616,2)+TRUNC(AC616*G616,2)+TRUNC(AE616*G616,2)+TRUNC(AG616*G616,2)+TRUNC(AI616*G616,2)))))/W616*G616)&lt;=ABS((AC616*G616-(TRUNC(AC616*G616,2)+(TRUNC(AL616,2)-(TRUNC(S616*G616,2)+TRUNC(W616*G616,2)+TRUNC(Y616*G616,2)+TRUNC(AA616*G616,2)+TRUNC(AC616*G616,2)+TRUNC(AE616*G616,2)+TRUNC(AG616*G616,2)+TRUNC(AI616*G616,2)))))/AC616*G616),TRUE),IF(AND(AE616*G616&lt;&gt;0,(TRUNC(AE616*G616,2)+(TRUNC(AL616,2)-(TRUNC(S616*G616,2)+TRUNC(W616*G616,2)+TRUNC(Y616*G616,2)+TRUNC(AA616*G616,2)+TRUNC(AC616*G616,2)+TRUNC(AE616*G616,2)+TRUNC(AG616*G616,2)+TRUNC(AI616*G616,2))))&gt;=0),ABS((W616*G616-(TRUNC(W616*G616,2)+(TRUNC(AL616,2)-(TRUNC(S616*G616,2)+TRUNC(W616*G616,2)+TRUNC(Y616*G616,2)+TRUNC(AA616*G616,2)+TRUNC(AC616*G616,2)+TRUNC(AE616*G616,2)+TRUNC(AG616*G616,2)+TRUNC(AI616*G616,2)))))/W616*G616)&lt;=ABS((AE616*G616-(TRUNC(AE616*G616,2)+(TRUNC(AL616,2)-(TRUNC(S616*G616,2)+TRUNC(W616*G616,2)+TRUNC(Y616*G616,2)+TRUNC(AA616*G616,2)+TRUNC(AC616*G616,2)+TRUNC(AE616*G616,2)+TRUNC(AG616*G616,2)+TRUNC(AI616*G616,2)))))/AE616*G616),TRUE),IF(AND(AG616*G616&lt;&gt;0,(TRUNC(AG616*G616,2)+(TRUNC(AL616,2)-(TRUNC(S616*G616,2)+TRUNC(W616*G616,2)+TRUNC(Y616*G616,2)+TRUNC(AA616*G616,2)+TRUNC(AC616*G616,2)+TRUNC(AE616*G616,2)+TRUNC(AG616*G616,2)+TRUNC(AI616*G616,2))))&gt;=0),ABS((W616*G616-(TRUNC(W616*G616,2)+(TRUNC(AL616,2)-(TRUNC(S616*G616,2)+TRUNC(W616*G616,2)+TRUNC(Y616*G616,2)+TRUNC(AA616*G616,2)+TRUNC(AC616*G616,2)+TRUNC(AE616*G616,2)+TRUNC(AG616*G616,2)+TRUNC(AI616*G616,2)))))/W616*G616)&lt;=ABS((AG616*G616-(TRUNC(AG616*G616,2)+(TRUNC(AL616,2)-(TRUNC(S616*G616,2)+TRUNC(W616*G616,2)+TRUNC(Y616*G616,2)+TRUNC(AA616*G616,2)+TRUNC(AC616*G616,2)+TRUNC(AE616*G616,2)+TRUNC(AG616*G616,2)+TRUNC(AI616*G616,2)))))/AG616*G616),TRUE),IF(AND(AI616*G616&lt;&gt;0,(TRUNC(AI616*G616,2)+(TRUNC(AL616,2)-(TRUNC(S616*G616,2)+TRUNC(W616*G616,2)+TRUNC(Y616*G616,2)+TRUNC(AA616*G616,2)+TRUNC(AC616*G616,2)+TRUNC(AE616*G616,2)+TRUNC(AG616*G616,2)+TRUNC(AI616*G616,2))))&gt;=0),ABS((W616*G616-(TRUNC(W616*G616,2)+(TRUNC(AL616,2)-(TRUNC(S616*G616,2)+TRUNC(W616*G616,2)+TRUNC(Y616*G616,2)+TRUNC(AA616*G616,2)+TRUNC(AC616*G616,2)+TRUNC(AE616*G616,2)+TRUNC(AG616*G616,2)+TRUNC(AI616*G616,2)))))/W616*G616)&lt;=ABS((AI616*G616-(TRUNC(AI616*G616,2)+(TRUNC(AL616,2)-(TRUNC(S616*G616,2)+TRUNC(W616*G616,2)+TRUNC(Y616*G616,2)+TRUNC(AA616*G616,2)+TRUNC(AC616*G616,2)+TRUNC(AE616*G616,2)+TRUNC(AG616*G616,2)+TRUNC(AI616*G616,2)))))/AI616*G616),TRUE)),TRUNC(W616*G616,2)+(TRUNC(AL616,2)-(TRUNC(S616*G616,2)+TRUNC(W616*G616,2)+TRUNC(Y616*G616,2)+TRUNC(AA616*G616,2)+TRUNC(AC616*G616,2)+TRUNC(AE616*G616,2)+TRUNC(AG616*G616,2)+TRUNC(AI616*G616,2))),TRUNC(W616*G616,2)))))</f>
        <v>0</v>
      </c>
      <c r="Y616" s="369">
        <f>IF(K616*(1+R616)=0,0,IF((TRUNC(AK616,2)-(TRUNC(H616*(1+R616),2)+TRUNC(J616*(1+R616),2)+TRUNC(K616*(1+R616),2)+TRUNC(L616*(1+R616),2)+TRUNC(M616*(1+R616),2)+TRUNC(N616*(1+R616),2)+TRUNC(O616*(1+R616),2)+TRUNC(P616*(1+R616),2)))=0,TRUNC(K616*(1+R616),2),IF((TRUNC(TRUNC(K616*(1+R616),2),2)+(TRUNC(AK616,2)-(TRUNC(H616*(1+R616),2)+TRUNC(J616*(1+R616),2)+TRUNC(K616*(1+R616),2)+TRUNC(L616*(1+R616),2)+TRUNC(M616*(1+R616),2)+TRUNC(N616*(1+R616),2)+TRUNC(O616*(1+R616),2)+TRUNC(P616*(1+R616),2))))&lt;=0,TRUNC(K616*(1+R616),2),IF(AND(IF(AND(H616*(1+R616)&lt;&gt;0,(TRUNC(H616*(1+R616),2)+(TRUNC(AK616,2)-(TRUNC(H616*(1+R616),2)+TRUNC(J616*(1+R616),2)+TRUNC(K616*(1+R616),2)+TRUNC(L616*(1+R616),2)+TRUNC(M616*(1+R616),2)+TRUNC(N616*(1+R616),2)+TRUNC(O616*(1+R616),2)+TRUNC(P616*(1+R616),2))))&gt;=0),ABS((K616*(1+R616)-(TRUNC(K616*(1+R616),2)+(TRUNC(AK616,2)-(TRUNC(H616*(1+R616),2)+TRUNC(J616*(1+R616),2)+TRUNC(K616*(1+R616),2)+TRUNC(L616*(1+R616),2)+TRUNC(M616*(1+R616),2)+TRUNC(N616*(1+R616),2)+TRUNC(O616*(1+R616),2)+TRUNC(P616*(1+R616),2)))))/K616*(1+R616))&lt;ABS((H616*(1+R616)-(TRUNC(H616*(1+R616),2)+(TRUNC(AK616,2)-(TRUNC(H616*(1+R616),2)+TRUNC(J616*(1+R616),2)+TRUNC(K616*(1+R616),2)+TRUNC(L616*(1+R616),2)+TRUNC(M616*(1+R616),2)+TRUNC(N616*(1+R616),2)+TRUNC(O616*(1+R616),2)+TRUNC(P616*(1+R616),2)))))/H616*(1+R616)),TRUE),IF(AND(J616*(1+R616)&lt;&gt;0,(TRUNC(J616*(1+R616),2)+(TRUNC(AK616,2)-(TRUNC(H616*(1+R616),2)+TRUNC(J616*(1+R616),2)+TRUNC(K616*(1+R616),2)+TRUNC(L616*(1+R616),2)+TRUNC(M616*(1+R616),2)+TRUNC(N616*(1+R616),2)+TRUNC(O616*(1+R616),2)+TRUNC(P616*(1+R616),2))))&gt;=0),ABS((K616*(1+R616)-(TRUNC(K616*(1+R616),2)+(TRUNC(AK616,2)-(TRUNC(H616*(1+R616),2)+TRUNC(J616*(1+R616),2)+TRUNC(K616*(1+R616),2)+TRUNC(L616*(1+R616),2)+TRUNC(M616*(1+R616),2)+TRUNC(N616*(1+R616),2)+TRUNC(O616*(1+R616),2)+TRUNC(P616*(1+R616),2)))))/K616*(1+R616))&lt;ABS((J616*(1+R616)-(TRUNC(J616*(1+R616),2)+(TRUNC(AK616,2)-(TRUNC(H616*(1+R616),2)+TRUNC(J616*(1+R616),2)+TRUNC(K616*(1+R616),2)+TRUNC(L616*(1+R616),2)+TRUNC(M616*(1+R616),2)+TRUNC(N616*(1+R616),2)+TRUNC(O616*(1+R616),2)+TRUNC(P616*(1+R616),2)))))/J616*(1+R616)),TRUE),IF(AND(K616*(1+R616)&lt;&gt;0,(TRUNC(K616*(1+R616),2)+(TRUNC(AK616,2)-(TRUNC(H616*(1+R616),2)+TRUNC(J616*(1+R616),2)+TRUNC(K616*(1+R616),2)+TRUNC(L616*(1+R616),2)+TRUNC(M616*(1+R616),2)+TRUNC(N616*(1+R616),2)+TRUNC(O616*(1+R616),2)+TRUNC(P616*(1+R616),2))))&gt;=0),ABS((K616*(1+R616)-(TRUNC(K616*(1+R616),2)+(TRUNC(AK616,2)-(TRUNC(H616*(1+R616),2)+TRUNC(J616*(1+R616),2)+TRUNC(K616*(1+R616),2)+TRUNC(L616*(1+R616),2)+TRUNC(M616*(1+R616),2)+TRUNC(N616*(1+R616),2)+TRUNC(O616*(1+R616),2)+TRUNC(P616*(1+R616),2)))))/K616*(1+R616))&lt;=ABS((K616*(1+R616)-(TRUNC(K616*(1+R616),2)+(TRUNC(AK616,2)-(TRUNC(H616*(1+R616),2)+TRUNC(J616*(1+R616),2)+TRUNC(K616*(1+R616),2)+TRUNC(L616*(1+R616),2)+TRUNC(M616*(1+R616),2)+TRUNC(N616*(1+R616),2)+TRUNC(O616*(1+R616),2)+TRUNC(P616*(1+R616),2)))))/K616*(1+R616)),TRUE),IF(AND(L616*(1+R616)&lt;&gt;0,(TRUNC(L616*(1+R616),2)+(TRUNC(AK616,2)-(TRUNC(H616*(1+R616),2)+TRUNC(J616*(1+R616),2)+TRUNC(K616*(1+R616),2)+TRUNC(L616*(1+R616),2)+TRUNC(M616*(1+R616),2)+TRUNC(N616*(1+R616),2)+TRUNC(O616*(1+R616),2)+TRUNC(P616*(1+R616),2))))&gt;=0),ABS((K616*(1+R616)-(TRUNC(K616*(1+R616),2)+(TRUNC(AK616,2)-(TRUNC(H616*(1+R616),2)+TRUNC(J616*(1+R616),2)+TRUNC(K616*(1+R616),2)+TRUNC(L616*(1+R616),2)+TRUNC(M616*(1+R616),2)+TRUNC(N616*(1+R616),2)+TRUNC(O616*(1+R616),2)+TRUNC(P616*(1+R616),2)))))/K616*(1+R616))&lt;=ABS((L616*(1+R616)-(TRUNC(L616*(1+R616),2)+(TRUNC(AK616,2)-(TRUNC(H616*(1+R616),2)+TRUNC(J616*(1+R616),2)+TRUNC(K616*(1+R616),2)+TRUNC(L616*(1+R616),2)+TRUNC(M616*(1+R616),2)+TRUNC(N616*(1+R616),2)+TRUNC(O616*(1+R616),2)+TRUNC(P616*(1+R616),2)))))/L616*(1+R616)),TRUE),IF(AND(M616*(1+R616)&lt;&gt;0,(TRUNC(M616*(1+R616),2)+(TRUNC(AK616,2)-(TRUNC(H616*(1+R616),2)+TRUNC(J616*(1+R616),2)+TRUNC(K616*(1+R616),2)+TRUNC(L616*(1+R616),2)+TRUNC(M616*(1+R616),2)+TRUNC(N616*(1+R616),2)+TRUNC(O616*(1+R616),2)+TRUNC(P616*(1+R616),2))))&gt;=0),ABS((K616*(1+R616)-(TRUNC(K616*(1+R616),2)+(TRUNC(AK616,2)-(TRUNC(H616*(1+R616),2)+TRUNC(J616*(1+R616),2)+TRUNC(K616*(1+R616),2)+TRUNC(L616*(1+R616),2)+TRUNC(M616*(1+R616),2)+TRUNC(N616*(1+R616),2)+TRUNC(O616*(1+R616),2)+TRUNC(P616*(1+R616),2)))))/K616*(1+R616))&lt;=ABS((M616*(1+R616)-(TRUNC(M616*(1+R616),2)+(TRUNC(AK616,2)-(TRUNC(H616*(1+R616),2)+TRUNC(J616*(1+R616),2)+TRUNC(K616*(1+R616),2)+TRUNC(L616*(1+R616),2)+TRUNC(M616*(1+R616),2)+TRUNC(N616*(1+R616),2)+TRUNC(O616*(1+R616),2)+TRUNC(P616*(1+R616),2)))))/M616*(1+R616)),TRUE),IF(AND(N616*(1+R616)&lt;&gt;0,(TRUNC(N616*(1+R616),2)+(TRUNC(AK616,2)-(TRUNC(H616*(1+R616),2)+TRUNC(J616*(1+R616),2)+TRUNC(K616*(1+R616),2)+TRUNC(L616*(1+R616),2)+TRUNC(M616*(1+R616),2)+TRUNC(N616*(1+R616),2)+TRUNC(O616*(1+R616),2)+TRUNC(P616*(1+R616),2))))&gt;=0),ABS((K616*(1+R616)-(TRUNC(K616*(1+R616),2)+(TRUNC(AK616,2)-(TRUNC(H616*(1+R616),2)+TRUNC(J616*(1+R616),2)+TRUNC(K616*(1+R616),2)+TRUNC(L616*(1+R616),2)+TRUNC(M616*(1+R616),2)+TRUNC(N616*(1+R616),2)+TRUNC(O616*(1+R616),2)+TRUNC(P616*(1+R616),2)))))/K616*(1+R616))&lt;=ABS((N616*(1+R616)-(TRUNC(N616*(1+R616),2)+(TRUNC(AK616,2)-(TRUNC(H616*(1+R616),2)+TRUNC(J616*(1+R616),2)+TRUNC(K616*(1+R616),2)+TRUNC(L616*(1+R616),2)+TRUNC(M616*(1+R616),2)+TRUNC(N616*(1+R616),2)+TRUNC(O616*(1+R616),2)+TRUNC(P616*(1+R616),2)))))/N616*(1+R616)),TRUE),IF(AND(O616*(1+R616)&lt;&gt;0,(TRUNC(O616*(1+R616),2)+(TRUNC(AK616,2)-(TRUNC(H616*(1+R616),2)+TRUNC(J616*(1+R616),2)+TRUNC(K616*(1+R616),2)+TRUNC(L616*(1+R616),2)+TRUNC(M616*(1+R616),2)+TRUNC(N616*(1+R616),2)+TRUNC(O616*(1+R616),2)+TRUNC(P616*(1+R616),2))))&gt;=0),ABS((K616*(1+R616)-(TRUNC(K616*(1+R616),2)+(TRUNC(AK616,2)-(TRUNC(H616*(1+R616),2)+TRUNC(J616*(1+R616),2)+TRUNC(K616*(1+R616),2)+TRUNC(L616*(1+R616),2)+TRUNC(M616*(1+R616),2)+TRUNC(N616*(1+R616),2)+TRUNC(O616*(1+R616),2)+TRUNC(P616*(1+R616),2)))))/K616*(1+R616))&lt;=ABS((O616*(1+R616)-(TRUNC(O616*(1+R616),2)+(TRUNC(AK616,2)-(TRUNC(H616*(1+R616),2)+TRUNC(J616*(1+R616),2)+TRUNC(K616*(1+R616),2)+TRUNC(L616*(1+R616),2)+TRUNC(M616*(1+R616),2)+TRUNC(N616*(1+R616),2)+TRUNC(O616*(1+R616),2)+TRUNC(P616*(1+R616),2)))))/O616*(1+R616)),TRUE),IF(AND(P616*(1+R616)&lt;&gt;0,(TRUNC(P616*(1+R616),2)+(TRUNC(AK616,2)-(TRUNC(H616*(1+R616),2)+TRUNC(J616*(1+R616),2)+TRUNC(K616*(1+R616),2)+TRUNC(L616*(1+R616),2)+TRUNC(M616*(1+R616),2)+TRUNC(N616*(1+R616),2)+TRUNC(O616*(1+R616),2)+TRUNC(P616*(1+R616),2))))&gt;=0),ABS((K616*(1+R616)-(TRUNC(K616*(1+R616),2)+(TRUNC(AK616,2)-(TRUNC(H616*(1+R616),2)+TRUNC(J616*(1+R616),2)+TRUNC(K616*(1+R616),2)+TRUNC(L616*(1+R616),2)+TRUNC(M616*(1+R616),2)+TRUNC(N616*(1+R616),2)+TRUNC(O616*(1+R616),2)+TRUNC(P616*(1+R616),2)))))/K616*(1+R616))&lt;=ABS((P616*(1+R616)-(TRUNC(P616*(1+R616),2)+(TRUNC(AK616,2)-(TRUNC(H616*(1+R616),2)+TRUNC(J616*(1+R616),2)+TRUNC(K616*(1+R616),2)+TRUNC(L616*(1+R616),2)+TRUNC(M616*(1+R616),2)+TRUNC(N616*(1+R616),2)+TRUNC(O616*(1+R616),2)+TRUNC(P616*(1+R616),2)))))/P616*(1+R616)),TRUE)),TRUNC(K616*(1+R616),2)+(TRUNC(AK616,2)-(TRUNC(H616*(1+R616),2)+TRUNC(J616*(1+R616),2)+TRUNC(K616*(1+R616),2)+TRUNC(L616*(1+R616),2)+TRUNC(M616*(1+R616),2)+TRUNC(N616*(1+R616),2)+TRUNC(O616*(1+R616),2)+TRUNC(P616*(1+R616),2))),TRUNC(K616*(1+R616),2)))))</f>
        <v>0</v>
      </c>
      <c r="Z616" s="369">
        <f>IF(Y616*G616=0,0,IF((TRUNC(AL616,2)-(TRUNC(S616*G616,2)+TRUNC(W616*G616,2)+TRUNC(Y616*G616,2)+TRUNC(AA616*G616,2)+TRUNC(AC616*G616,2)+TRUNC(AE616*G616,2)+TRUNC(AG616*G616,2)+TRUNC(AI616*G616,2)))=0,TRUNC(Y616*G616,2),IF((TRUNC(TRUNC(Y616*G616,2),2)+(TRUNC(AL616,2)-(TRUNC(S616*G616,2)+TRUNC(W616*G616,2)+TRUNC(Y616*G616,2)+TRUNC(AA616*G616,2)+TRUNC(AC616*G616,2)+TRUNC(AE616*G616,2)+TRUNC(AG616*G616,2)+TRUNC(AI616*G616,2))))&lt;=0,TRUNC(Y616*G616,2),IF(AND(IF(AND(S616*G616&lt;&gt;0,(TRUNC(S616*G616,2)+(TRUNC(AL616,2)-(TRUNC(S616*G616,2)+TRUNC(W616*G616,2)+TRUNC(Y616*G616,2)+TRUNC(AA616*G616,2)+TRUNC(AC616*G616,2)+TRUNC(AE616*G616,2)+TRUNC(AG616*G616,2)+TRUNC(AI616*G616,2))))&gt;=0),ABS((Y616*G616-(TRUNC(Y616*G616,2)+(TRUNC(AL616,2)-(TRUNC(S616*G616,2)+TRUNC(W616*G616,2)+TRUNC(Y616*G616,2)+TRUNC(AA616*G616,2)+TRUNC(AC616*G616,2)+TRUNC(AE616*G616,2)+TRUNC(AG616*G616,2)+TRUNC(AI616*G616,2)))))/Y616*G616)&lt;ABS((S616*G616-(TRUNC(S616*G616,2)+(TRUNC(AL616,2)-(TRUNC(S616*G616,2)+TRUNC(W616*G616,2)+TRUNC(Y616*G616,2)+TRUNC(AA616*G616,2)+TRUNC(AC616*G616,2)+TRUNC(AE616*G616,2)+TRUNC(AG616*G616,2)+TRUNC(AI616*G616,2)))))/S616*G616),TRUE),IF(AND(W616*G616&lt;&gt;0,(TRUNC(W616*G616,2)+(TRUNC(AL616,2)-(TRUNC(S616*G616,2)+TRUNC(W616*G616,2)+TRUNC(Y616*G616,2)+TRUNC(AA616*G616,2)+TRUNC(AC616*G616,2)+TRUNC(AE616*G616,2)+TRUNC(AG616*G616,2)+TRUNC(AI616*G616,2))))&gt;=0),ABS((Y616*G616-(TRUNC(Y616*G616,2)+(TRUNC(AL616,2)-(TRUNC(S616*G616,2)+TRUNC(W616*G616,2)+TRUNC(Y616*G616,2)+TRUNC(AA616*G616,2)+TRUNC(AC616*G616,2)+TRUNC(AE616*G616,2)+TRUNC(AG616*G616,2)+TRUNC(AI616*G616,2)))))/Y616*G616)&lt;ABS((W616*G616-(TRUNC(W616*G616,2)+(TRUNC(AL616,2)-(TRUNC(S616*G616,2)+TRUNC(W616*G616,2)+TRUNC(Y616*G616,2)+TRUNC(AA616*G616,2)+TRUNC(AC616*G616,2)+TRUNC(AE616*G616,2)+TRUNC(AG616*G616,2)+TRUNC(AI616*G616,2)))))/W616*G616),TRUE),IF(AND(Y616*G616&lt;&gt;0,(TRUNC(Y616*G616,2)+(TRUNC(AL616,2)-(TRUNC(S616*G616,2)+TRUNC(W616*G616,2)+TRUNC(Y616*G616,2)+TRUNC(AA616*G616,2)+TRUNC(AC616*G616,2)+TRUNC(AE616*G616,2)+TRUNC(AG616*G616,2)+TRUNC(AI616*G616,2))))&gt;=0),ABS((Y616*G616-(TRUNC(Y616*G616,2)+(TRUNC(AL616,2)-(TRUNC(S616*G616,2)+TRUNC(W616*G616,2)+TRUNC(Y616*G616,2)+TRUNC(AA616*G616,2)+TRUNC(AC616*G616,2)+TRUNC(AE616*G616,2)+TRUNC(AG616*G616,2)+TRUNC(AI616*G616,2)))))/Y616*G616)&lt;=ABS((Y616*G616-(TRUNC(Y616*G616,2)+(TRUNC(AL616,2)-(TRUNC(S616*G616,2)+TRUNC(W616*G616,2)+TRUNC(Y616*G616,2)+TRUNC(AA616*G616,2)+TRUNC(AC616*G616,2)+TRUNC(AE616*G616,2)+TRUNC(AG616*G616,2)+TRUNC(AI616*G616,2)))))/Y616*G616),TRUE),IF(AND(AA616*G616&lt;&gt;0,(TRUNC(AA616*G616,2)+(TRUNC(AL616,2)-(TRUNC(S616*G616,2)+TRUNC(W616*G616,2)+TRUNC(Y616*G616,2)+TRUNC(AA616*G616,2)+TRUNC(AC616*G616,2)+TRUNC(AE616*G616,2)+TRUNC(AG616*G616,2)+TRUNC(AI616*G616,2))))&gt;=0),ABS((Y616*G616-(TRUNC(Y616*G616,2)+(TRUNC(AL616,2)-(TRUNC(S616*G616,2)+TRUNC(W616*G616,2)+TRUNC(Y616*G616,2)+TRUNC(AA616*G616,2)+TRUNC(AC616*G616,2)+TRUNC(AE616*G616,2)+TRUNC(AG616*G616,2)+TRUNC(AI616*G616,2)))))/Y616*G616)&lt;=ABS((AA616*G616-(TRUNC(AA616*G616,2)+(TRUNC(AL616,2)-(TRUNC(S616*G616,2)+TRUNC(W616*G616,2)+TRUNC(Y616*G616,2)+TRUNC(AA616*G616,2)+TRUNC(AC616*G616,2)+TRUNC(AE616*G616,2)+TRUNC(AG616*G616,2)+TRUNC(AI616*G616,2)))))/AA616*G616),TRUE),IF(AND(AC616*G616&lt;&gt;0,(TRUNC(AC616*G616,2)+(TRUNC(AL616,2)-(TRUNC(S616*G616,2)+TRUNC(W616*G616,2)+TRUNC(Y616*G616,2)+TRUNC(AA616*G616,2)+TRUNC(AC616*G616,2)+TRUNC(AE616*G616,2)+TRUNC(AG616*G616,2)+TRUNC(AI616*G616,2))))&gt;=0),ABS((Y616*G616-(TRUNC(Y616*G616,2)+(TRUNC(AL616,2)-(TRUNC(S616*G616,2)+TRUNC(W616*G616,2)+TRUNC(Y616*G616,2)+TRUNC(AA616*G616,2)+TRUNC(AC616*G616,2)+TRUNC(AE616*G616,2)+TRUNC(AG616*G616,2)+TRUNC(AI616*G616,2)))))/Y616*G616)&lt;=ABS((AC616*G616-(TRUNC(AC616*G616,2)+(TRUNC(AL616,2)-(TRUNC(S616*G616,2)+TRUNC(W616*G616,2)+TRUNC(Y616*G616,2)+TRUNC(AA616*G616,2)+TRUNC(AC616*G616,2)+TRUNC(AE616*G616,2)+TRUNC(AG616*G616,2)+TRUNC(AI616*G616,2)))))/AC616*G616),TRUE),IF(AND(AE616*G616&lt;&gt;0,(TRUNC(AE616*G616,2)+(TRUNC(AL616,2)-(TRUNC(S616*G616,2)+TRUNC(W616*G616,2)+TRUNC(Y616*G616,2)+TRUNC(AA616*G616,2)+TRUNC(AC616*G616,2)+TRUNC(AE616*G616,2)+TRUNC(AG616*G616,2)+TRUNC(AI616*G616,2))))&gt;=0),ABS((Y616*G616-(TRUNC(Y616*G616,2)+(TRUNC(AL616,2)-(TRUNC(S616*G616,2)+TRUNC(W616*G616,2)+TRUNC(Y616*G616,2)+TRUNC(AA616*G616,2)+TRUNC(AC616*G616,2)+TRUNC(AE616*G616,2)+TRUNC(AG616*G616,2)+TRUNC(AI616*G616,2)))))/Y616*G616)&lt;=ABS((AE616*G616-(TRUNC(AE616*G616,2)+(TRUNC(AL616,2)-(TRUNC(S616*G616,2)+TRUNC(W616*G616,2)+TRUNC(Y616*G616,2)+TRUNC(AA616*G616,2)+TRUNC(AC616*G616,2)+TRUNC(AE616*G616,2)+TRUNC(AG616*G616,2)+TRUNC(AI616*G616,2)))))/AE616*G616),TRUE),IF(AND(AG616*G616&lt;&gt;0,(TRUNC(AG616*G616,2)+(TRUNC(AL616,2)-(TRUNC(S616*G616,2)+TRUNC(W616*G616,2)+TRUNC(Y616*G616,2)+TRUNC(AA616*G616,2)+TRUNC(AC616*G616,2)+TRUNC(AE616*G616,2)+TRUNC(AG616*G616,2)+TRUNC(AI616*G616,2))))&gt;=0),ABS((Y616*G616-(TRUNC(Y616*G616,2)+(TRUNC(AL616,2)-(TRUNC(S616*G616,2)+TRUNC(W616*G616,2)+TRUNC(Y616*G616,2)+TRUNC(AA616*G616,2)+TRUNC(AC616*G616,2)+TRUNC(AE616*G616,2)+TRUNC(AG616*G616,2)+TRUNC(AI616*G616,2)))))/Y616*G616)&lt;=ABS((AG616*G616-(TRUNC(AG616*G616,2)+(TRUNC(AL616,2)-(TRUNC(S616*G616,2)+TRUNC(W616*G616,2)+TRUNC(Y616*G616,2)+TRUNC(AA616*G616,2)+TRUNC(AC616*G616,2)+TRUNC(AE616*G616,2)+TRUNC(AG616*G616,2)+TRUNC(AI616*G616,2)))))/AG616*G616),TRUE),IF(AND(AI616*G616&lt;&gt;0,(TRUNC(AI616*G616,2)+(TRUNC(AL616,2)-(TRUNC(S616*G616,2)+TRUNC(W616*G616,2)+TRUNC(Y616*G616,2)+TRUNC(AA616*G616,2)+TRUNC(AC616*G616,2)+TRUNC(AE616*G616,2)+TRUNC(AG616*G616,2)+TRUNC(AI616*G616,2))))&gt;=0),ABS((Y616*G616-(TRUNC(Y616*G616,2)+(TRUNC(AL616,2)-(TRUNC(S616*G616,2)+TRUNC(W616*G616,2)+TRUNC(Y616*G616,2)+TRUNC(AA616*G616,2)+TRUNC(AC616*G616,2)+TRUNC(AE616*G616,2)+TRUNC(AG616*G616,2)+TRUNC(AI616*G616,2)))))/Y616*G616)&lt;=ABS((AI616*G616-(TRUNC(AI616*G616,2)+(TRUNC(AL616,2)-(TRUNC(S616*G616,2)+TRUNC(W616*G616,2)+TRUNC(Y616*G616,2)+TRUNC(AA616*G616,2)+TRUNC(AC616*G616,2)+TRUNC(AE616*G616,2)+TRUNC(AG616*G616,2)+TRUNC(AI616*G616,2)))))/AI616*G616),TRUE)),TRUNC(Y616*G616,2)+(TRUNC(AL616,2)-(TRUNC(S616*G616,2)+TRUNC(W616*G616,2)+TRUNC(Y616*G616,2)+TRUNC(AA616*G616,2)+TRUNC(AC616*G616,2)+TRUNC(AE616*G616,2)+TRUNC(AG616*G616,2)+TRUNC(AI616*G616,2))),TRUNC(Y616*G616,2)))))</f>
        <v>0</v>
      </c>
      <c r="AA616" s="369">
        <f>IF(L616*(1+R616)=0,0,IF((TRUNC(AK616,2)-(TRUNC(H616*(1+R616),2)+TRUNC(J616*(1+R616),2)+TRUNC(K616*(1+R616),2)+TRUNC(L616*(1+R616),2)+TRUNC(M616*(1+R616),2)+TRUNC(N616*(1+R616),2)+TRUNC(O616*(1+R616),2)+TRUNC(P616*(1+R616),2)))=0,TRUNC(L616*(1+R616),2),IF((TRUNC(TRUNC(L616*(1+R616),2),2)+(TRUNC(AK616,2)-(TRUNC(H616*(1+R616),2)+TRUNC(J616*(1+R616),2)+TRUNC(K616*(1+R616),2)+TRUNC(L616*(1+R616),2)+TRUNC(M616*(1+R616),2)+TRUNC(N616*(1+R616),2)+TRUNC(O616*(1+R616),2)+TRUNC(P616*(1+R616),2))))&lt;=0,TRUNC(L616*(1+R616),2),IF(AND(IF(AND(H616*(1+R616)&lt;&gt;0,(TRUNC(H616*(1+R616),2)+(TRUNC(AK616,2)-(TRUNC(H616*(1+R616),2)+TRUNC(J616*(1+R616),2)+TRUNC(K616*(1+R616),2)+TRUNC(L616*(1+R616),2)+TRUNC(M616*(1+R616),2)+TRUNC(N616*(1+R616),2)+TRUNC(O616*(1+R616),2)+TRUNC(P616*(1+R616),2))))&gt;=0),ABS((L616*(1+R616)-(TRUNC(L616*(1+R616),2)+(TRUNC(AK616,2)-(TRUNC(H616*(1+R616),2)+TRUNC(J616*(1+R616),2)+TRUNC(K616*(1+R616),2)+TRUNC(L616*(1+R616),2)+TRUNC(M616*(1+R616),2)+TRUNC(N616*(1+R616),2)+TRUNC(O616*(1+R616),2)+TRUNC(P616*(1+R616),2)))))/L616*(1+R616))&lt;ABS((H616*(1+R616)-(TRUNC(H616*(1+R616),2)+(TRUNC(AK616,2)-(TRUNC(H616*(1+R616),2)+TRUNC(J616*(1+R616),2)+TRUNC(K616*(1+R616),2)+TRUNC(L616*(1+R616),2)+TRUNC(M616*(1+R616),2)+TRUNC(N616*(1+R616),2)+TRUNC(O616*(1+R616),2)+TRUNC(P616*(1+R616),2)))))/H616*(1+R616)),TRUE),IF(AND(J616*(1+R616)&lt;&gt;0,(TRUNC(J616*(1+R616),2)+(TRUNC(AK616,2)-(TRUNC(H616*(1+R616),2)+TRUNC(J616*(1+R616),2)+TRUNC(K616*(1+R616),2)+TRUNC(L616*(1+R616),2)+TRUNC(M616*(1+R616),2)+TRUNC(N616*(1+R616),2)+TRUNC(O616*(1+R616),2)+TRUNC(P616*(1+R616),2))))&gt;=0),ABS((L616*(1+R616)-(TRUNC(L616*(1+R616),2)+(TRUNC(AK616,2)-(TRUNC(H616*(1+R616),2)+TRUNC(J616*(1+R616),2)+TRUNC(K616*(1+R616),2)+TRUNC(L616*(1+R616),2)+TRUNC(M616*(1+R616),2)+TRUNC(N616*(1+R616),2)+TRUNC(O616*(1+R616),2)+TRUNC(P616*(1+R616),2)))))/L616*(1+R616))&lt;ABS((J616*(1+R616)-(TRUNC(J616*(1+R616),2)+(TRUNC(AK616,2)-(TRUNC(H616*(1+R616),2)+TRUNC(J616*(1+R616),2)+TRUNC(K616*(1+R616),2)+TRUNC(L616*(1+R616),2)+TRUNC(M616*(1+R616),2)+TRUNC(N616*(1+R616),2)+TRUNC(O616*(1+R616),2)+TRUNC(P616*(1+R616),2)))))/J616*(1+R616)),TRUE),IF(AND(K616*(1+R616)&lt;&gt;0,(TRUNC(K616*(1+R616),2)+(TRUNC(AK616,2)-(TRUNC(H616*(1+R616),2)+TRUNC(J616*(1+R616),2)+TRUNC(K616*(1+R616),2)+TRUNC(L616*(1+R616),2)+TRUNC(M616*(1+R616),2)+TRUNC(N616*(1+R616),2)+TRUNC(O616*(1+R616),2)+TRUNC(P616*(1+R616),2))))&gt;=0),ABS((L616*(1+R616)-(TRUNC(L616*(1+R616),2)+(TRUNC(AK616,2)-(TRUNC(H616*(1+R616),2)+TRUNC(J616*(1+R616),2)+TRUNC(K616*(1+R616),2)+TRUNC(L616*(1+R616),2)+TRUNC(M616*(1+R616),2)+TRUNC(N616*(1+R616),2)+TRUNC(O616*(1+R616),2)+TRUNC(P616*(1+R616),2)))))/L616*(1+R616))&lt;ABS((K616*(1+R616)-(TRUNC(K616*(1+R616),2)+(TRUNC(AK616,2)-(TRUNC(H616*(1+R616),2)+TRUNC(J616*(1+R616),2)+TRUNC(K616*(1+R616),2)+TRUNC(L616*(1+R616),2)+TRUNC(M616*(1+R616),2)+TRUNC(N616*(1+R616),2)+TRUNC(O616*(1+R616),2)+TRUNC(P616*(1+R616),2)))))/K616*(1+R616)),TRUE),IF(AND(L616*(1+R616)&lt;&gt;0,(TRUNC(L616*(1+R616),2)+(TRUNC(AK616,2)-(TRUNC(H616*(1+R616),2)+TRUNC(J616*(1+R616),2)+TRUNC(K616*(1+R616),2)+TRUNC(L616*(1+R616),2)+TRUNC(M616*(1+R616),2)+TRUNC(N616*(1+R616),2)+TRUNC(O616*(1+R616),2)+TRUNC(P616*(1+R616),2))))&gt;=0),ABS((L616*(1+R616)-(TRUNC(L616*(1+R616),2)+(TRUNC(AK616,2)-(TRUNC(H616*(1+R616),2)+TRUNC(J616*(1+R616),2)+TRUNC(K616*(1+R616),2)+TRUNC(L616*(1+R616),2)+TRUNC(M616*(1+R616),2)+TRUNC(N616*(1+R616),2)+TRUNC(O616*(1+R616),2)+TRUNC(P616*(1+R616),2)))))/L616*(1+R616))&lt;=ABS((L616*(1+R616)-(TRUNC(L616*(1+R616),2)+(TRUNC(AK616,2)-(TRUNC(H616*(1+R616),2)+TRUNC(J616*(1+R616),2)+TRUNC(K616*(1+R616),2)+TRUNC(L616*(1+R616),2)+TRUNC(M616*(1+R616),2)+TRUNC(N616*(1+R616),2)+TRUNC(O616*(1+R616),2)+TRUNC(P616*(1+R616),2)))))/L616*(1+R616)),TRUE),IF(AND(M616*(1+R616)&lt;&gt;0,(TRUNC(M616*(1+R616),2)+(TRUNC(AK616,2)-(TRUNC(H616*(1+R616),2)+TRUNC(J616*(1+R616),2)+TRUNC(K616*(1+R616),2)+TRUNC(L616*(1+R616),2)+TRUNC(M616*(1+R616),2)+TRUNC(N616*(1+R616),2)+TRUNC(O616*(1+R616),2)+TRUNC(P616*(1+R616),2))))&gt;=0),ABS((L616*(1+R616)-(TRUNC(L616*(1+R616),2)+(TRUNC(AK616,2)-(TRUNC(H616*(1+R616),2)+TRUNC(J616*(1+R616),2)+TRUNC(K616*(1+R616),2)+TRUNC(L616*(1+R616),2)+TRUNC(M616*(1+R616),2)+TRUNC(N616*(1+R616),2)+TRUNC(O616*(1+R616),2)+TRUNC(P616*(1+R616),2)))))/L616*(1+R616))&lt;=ABS((M616*(1+R616)-(TRUNC(M616*(1+R616),2)+(TRUNC(AK616,2)-(TRUNC(H616*(1+R616),2)+TRUNC(J616*(1+R616),2)+TRUNC(K616*(1+R616),2)+TRUNC(L616*(1+R616),2)+TRUNC(M616*(1+R616),2)+TRUNC(N616*(1+R616),2)+TRUNC(O616*(1+R616),2)+TRUNC(P616*(1+R616),2)))))/M616*(1+R616)),TRUE),IF(AND(N616*(1+R616)&lt;&gt;0,(TRUNC(N616*(1+R616),2)+(TRUNC(AK616,2)-(TRUNC(H616*(1+R616),2)+TRUNC(J616*(1+R616),2)+TRUNC(K616*(1+R616),2)+TRUNC(L616*(1+R616),2)+TRUNC(M616*(1+R616),2)+TRUNC(N616*(1+R616),2)+TRUNC(O616*(1+R616),2)+TRUNC(P616*(1+R616),2))))&gt;=0),ABS((L616*(1+R616)-(TRUNC(L616*(1+R616),2)+(TRUNC(AK616,2)-(TRUNC(H616*(1+R616),2)+TRUNC(J616*(1+R616),2)+TRUNC(K616*(1+R616),2)+TRUNC(L616*(1+R616),2)+TRUNC(M616*(1+R616),2)+TRUNC(N616*(1+R616),2)+TRUNC(O616*(1+R616),2)+TRUNC(P616*(1+R616),2)))))/L616*(1+R616))&lt;=ABS((N616*(1+R616)-(TRUNC(N616*(1+R616),2)+(TRUNC(AK616,2)-(TRUNC(H616*(1+R616),2)+TRUNC(J616*(1+R616),2)+TRUNC(K616*(1+R616),2)+TRUNC(L616*(1+R616),2)+TRUNC(M616*(1+R616),2)+TRUNC(N616*(1+R616),2)+TRUNC(O616*(1+R616),2)+TRUNC(P616*(1+R616),2)))))/N616*(1+R616)),TRUE),IF(AND(O616*(1+R616)&lt;&gt;0,(TRUNC(O616*(1+R616),2)+(TRUNC(AK616,2)-(TRUNC(H616*(1+R616),2)+TRUNC(J616*(1+R616),2)+TRUNC(K616*(1+R616),2)+TRUNC(L616*(1+R616),2)+TRUNC(M616*(1+R616),2)+TRUNC(N616*(1+R616),2)+TRUNC(O616*(1+R616),2)+TRUNC(P616*(1+R616),2))))&gt;=0),ABS((L616*(1+R616)-(TRUNC(L616*(1+R616),2)+(TRUNC(AK616,2)-(TRUNC(H616*(1+R616),2)+TRUNC(J616*(1+R616),2)+TRUNC(K616*(1+R616),2)+TRUNC(L616*(1+R616),2)+TRUNC(M616*(1+R616),2)+TRUNC(N616*(1+R616),2)+TRUNC(O616*(1+R616),2)+TRUNC(P616*(1+R616),2)))))/L616*(1+R616))&lt;=ABS((O616*(1+R616)-(TRUNC(O616*(1+R616),2)+(TRUNC(AK616,2)-(TRUNC(H616*(1+R616),2)+TRUNC(J616*(1+R616),2)+TRUNC(K616*(1+R616),2)+TRUNC(L616*(1+R616),2)+TRUNC(M616*(1+R616),2)+TRUNC(N616*(1+R616),2)+TRUNC(O616*(1+R616),2)+TRUNC(P616*(1+R616),2)))))/O616*(1+R616)),TRUE),IF(AND(P616*(1+R616)&lt;&gt;0,(TRUNC(P616*(1+R616),2)+(TRUNC(AK616,2)-(TRUNC(H616*(1+R616),2)+TRUNC(J616*(1+R616),2)+TRUNC(K616*(1+R616),2)+TRUNC(L616*(1+R616),2)+TRUNC(M616*(1+R616),2)+TRUNC(N616*(1+R616),2)+TRUNC(O616*(1+R616),2)+TRUNC(P616*(1+R616),2))))&gt;=0),ABS((L616*(1+R616)-(TRUNC(L616*(1+R616),2)+(TRUNC(AK616,2)-(TRUNC(H616*(1+R616),2)+TRUNC(J616*(1+R616),2)+TRUNC(K616*(1+R616),2)+TRUNC(L616*(1+R616),2)+TRUNC(M616*(1+R616),2)+TRUNC(N616*(1+R616),2)+TRUNC(O616*(1+R616),2)+TRUNC(P616*(1+R616),2)))))/L616*(1+R616))&lt;=ABS((P616*(1+R616)-(TRUNC(P616*(1+R616),2)+(TRUNC(AK616,2)-(TRUNC(H616*(1+R616),2)+TRUNC(J616*(1+R616),2)+TRUNC(K616*(1+R616),2)+TRUNC(L616*(1+R616),2)+TRUNC(M616*(1+R616),2)+TRUNC(N616*(1+R616),2)+TRUNC(O616*(1+R616),2)+TRUNC(P616*(1+R616),2)))))/P616*(1+R616)),TRUE)),TRUNC(L616*(1+R616),2)+(TRUNC(AK616,2)-(TRUNC(H616*(1+R616),2)+TRUNC(J616*(1+R616),2)+TRUNC(K616*(1+R616),2)+TRUNC(L616*(1+R616),2)+TRUNC(M616*(1+R616),2)+TRUNC(N616*(1+R616),2)+TRUNC(O616*(1+R616),2)+TRUNC(P616*(1+R616),2))),TRUNC(L616*(1+R616),2)))))</f>
        <v>0</v>
      </c>
      <c r="AB616" s="369">
        <f>IF(AA616*G616=0,0,IF((TRUNC(AL616,2)-(TRUNC(S616*G616,2)+TRUNC(W616*G616,2)+TRUNC(Y616*G616,2)+TRUNC(AA616*G616,2)+TRUNC(AC616*G616,2)+TRUNC(AE616*G616,2)+TRUNC(AG616*G616,2)+TRUNC(AI616*G616,2)))=0,TRUNC(AA616*G616,2),IF((TRUNC(TRUNC(AA616*G616,2),2)+(TRUNC(AL616,2)-(TRUNC(S616*G616,2)+TRUNC(W616*G616,2)+TRUNC(Y616*G616,2)+TRUNC(AA616*G616,2)+TRUNC(AC616*G616,2)+TRUNC(AE616*G616,2)+TRUNC(AG616*G616,2)+TRUNC(AI616*G616,2))))&lt;=0,TRUNC(AA616*G616,2),IF(AND(IF(AND(S616*G616&lt;&gt;0,(TRUNC(S616*G616,2)+(TRUNC(AL616,2)-(TRUNC(S616*G616,2)+TRUNC(W616*G616,2)+TRUNC(Y616*G616,2)+TRUNC(AA616*G616,2)+TRUNC(AC616*G616,2)+TRUNC(AE616*G616,2)+TRUNC(AG616*G616,2)+TRUNC(AI616*G616,2))))&gt;=0),ABS((AA616*G616-(TRUNC(AA616*G616,2)+(TRUNC(AL616,2)-(TRUNC(S616*G616,2)+TRUNC(W616*G616,2)+TRUNC(Y616*G616,2)+TRUNC(AA616*G616,2)+TRUNC(AC616*G616,2)+TRUNC(AE616*G616,2)+TRUNC(AG616*G616,2)+TRUNC(AI616*G616,2)))))/AA616*G616)&lt;ABS((S616*G616-(TRUNC(S616*G616,2)+(TRUNC(AL616,2)-(TRUNC(S616*G616,2)+TRUNC(W616*G616,2)+TRUNC(Y616*G616,2)+TRUNC(AA616*G616,2)+TRUNC(AC616*G616,2)+TRUNC(AE616*G616,2)+TRUNC(AG616*G616,2)+TRUNC(AI616*G616,2)))))/S616*G616),TRUE),IF(AND(W616*G616&lt;&gt;0,(TRUNC(W616*G616,2)+(TRUNC(AL616,2)-(TRUNC(S616*G616,2)+TRUNC(W616*G616,2)+TRUNC(Y616*G616,2)+TRUNC(AA616*G616,2)+TRUNC(AC616*G616,2)+TRUNC(AE616*G616,2)+TRUNC(AG616*G616,2)+TRUNC(AI616*G616,2))))&gt;=0),ABS((AA616*G616-(TRUNC(AA616*G616,2)+(TRUNC(AL616,2)-(TRUNC(S616*G616,2)+TRUNC(W616*G616,2)+TRUNC(Y616*G616,2)+TRUNC(AA616*G616,2)+TRUNC(AC616*G616,2)+TRUNC(AE616*G616,2)+TRUNC(AG616*G616,2)+TRUNC(AI616*G616,2)))))/AA616*G616)&lt;ABS((W616*G616-(TRUNC(W616*G616,2)+(TRUNC(AL616,2)-(TRUNC(S616*G616,2)+TRUNC(W616*G616,2)+TRUNC(Y616*G616,2)+TRUNC(AA616*G616,2)+TRUNC(AC616*G616,2)+TRUNC(AE616*G616,2)+TRUNC(AG616*G616,2)+TRUNC(AI616*G616,2)))))/W616*G616),TRUE),IF(AND(Y616*G616&lt;&gt;0,(TRUNC(Y616*G616,2)+(TRUNC(AL616,2)-(TRUNC(S616*G616,2)+TRUNC(W616*G616,2)+TRUNC(Y616*G616,2)+TRUNC(AA616*G616,2)+TRUNC(AC616*G616,2)+TRUNC(AE616*G616,2)+TRUNC(AG616*G616,2)+TRUNC(AI616*G616,2))))&gt;=0),ABS((AA616*G616-(TRUNC(AA616*G616,2)+(TRUNC(AL616,2)-(TRUNC(S616*G616,2)+TRUNC(W616*G616,2)+TRUNC(Y616*G616,2)+TRUNC(AA616*G616,2)+TRUNC(AC616*G616,2)+TRUNC(AE616*G616,2)+TRUNC(AG616*G616,2)+TRUNC(AI616*G616,2)))))/AA616*G616)&lt;ABS((Y616*G616-(TRUNC(Y616*G616,2)+(TRUNC(AL616,2)-(TRUNC(S616*G616,2)+TRUNC(W616*G616,2)+TRUNC(Y616*G616,2)+TRUNC(AA616*G616,2)+TRUNC(AC616*G616,2)+TRUNC(AE616*G616,2)+TRUNC(AG616*G616,2)+TRUNC(AI616*G616,2)))))/Y616*G616),TRUE),IF(AND(AA616*G616&lt;&gt;0,(TRUNC(AA616*G616,2)+(TRUNC(AL616,2)-(TRUNC(S616*G616,2)+TRUNC(W616*G616,2)+TRUNC(Y616*G616,2)+TRUNC(AA616*G616,2)+TRUNC(AC616*G616,2)+TRUNC(AE616*G616,2)+TRUNC(AG616*G616,2)+TRUNC(AI616*G616,2))))&gt;=0),ABS((AA616*G616-(TRUNC(AA616*G616,2)+(TRUNC(AL616,2)-(TRUNC(S616*G616,2)+TRUNC(W616*G616,2)+TRUNC(Y616*G616,2)+TRUNC(AA616*G616,2)+TRUNC(AC616*G616,2)+TRUNC(AE616*G616,2)+TRUNC(AG616*G616,2)+TRUNC(AI616*G616,2)))))/AA616*G616)&lt;=ABS((AA616*G616-(TRUNC(AA616*G616,2)+(TRUNC(AL616,2)-(TRUNC(S616*G616,2)+TRUNC(W616*G616,2)+TRUNC(Y616*G616,2)+TRUNC(AA616*G616,2)+TRUNC(AC616*G616,2)+TRUNC(AE616*G616,2)+TRUNC(AG616*G616,2)+TRUNC(AI616*G616,2)))))/AA616*G616),TRUE),IF(AND(AC616*G616&lt;&gt;0,(TRUNC(AC616*G616,2)+(TRUNC(AL616,2)-(TRUNC(S616*G616,2)+TRUNC(W616*G616,2)+TRUNC(Y616*G616,2)+TRUNC(AA616*G616,2)+TRUNC(AC616*G616,2)+TRUNC(AE616*G616,2)+TRUNC(AG616*G616,2)+TRUNC(AI616*G616,2))))&gt;=0),ABS((AA616*G616-(TRUNC(AA616*G616,2)+(TRUNC(AL616,2)-(TRUNC(S616*G616,2)+TRUNC(W616*G616,2)+TRUNC(Y616*G616,2)+TRUNC(AA616*G616,2)+TRUNC(AC616*G616,2)+TRUNC(AE616*G616,2)+TRUNC(AG616*G616,2)+TRUNC(AI616*G616,2)))))/AA616*G616)&lt;=ABS((AC616*G616-(TRUNC(AC616*G616,2)+(TRUNC(AL616,2)-(TRUNC(S616*G616,2)+TRUNC(W616*G616,2)+TRUNC(Y616*G616,2)+TRUNC(AA616*G616,2)+TRUNC(AC616*G616,2)+TRUNC(AE616*G616,2)+TRUNC(AG616*G616,2)+TRUNC(AI616*G616,2)))))/AC616*G616),TRUE),IF(AND(AE616*G616&lt;&gt;0,(TRUNC(AE616*G616,2)+(TRUNC(AL616,2)-(TRUNC(S616*G616,2)+TRUNC(W616*G616,2)+TRUNC(Y616*G616,2)+TRUNC(AA616*G616,2)+TRUNC(AC616*G616,2)+TRUNC(AE616*G616,2)+TRUNC(AG616*G616,2)+TRUNC(AI616*G616,2))))&gt;=0),ABS((AA616*G616-(TRUNC(AA616*G616,2)+(TRUNC(AL616,2)-(TRUNC(S616*G616,2)+TRUNC(W616*G616,2)+TRUNC(Y616*G616,2)+TRUNC(AA616*G616,2)+TRUNC(AC616*G616,2)+TRUNC(AE616*G616,2)+TRUNC(AG616*G616,2)+TRUNC(AI616*G616,2)))))/AA616*G616)&lt;=ABS((AE616*G616-(TRUNC(AE616*G616,2)+(TRUNC(AL616,2)-(TRUNC(S616*G616,2)+TRUNC(W616*G616,2)+TRUNC(Y616*G616,2)+TRUNC(AA616*G616,2)+TRUNC(AC616*G616,2)+TRUNC(AE616*G616,2)+TRUNC(AG616*G616,2)+TRUNC(AI616*G616,2)))))/AE616*G616),TRUE),IF(AND(AG616*G616&lt;&gt;0,(TRUNC(AG616*G616,2)+(TRUNC(AL616,2)-(TRUNC(S616*G616,2)+TRUNC(W616*G616,2)+TRUNC(Y616*G616,2)+TRUNC(AA616*G616,2)+TRUNC(AC616*G616,2)+TRUNC(AE616*G616,2)+TRUNC(AG616*G616,2)+TRUNC(AI616*G616,2))))&gt;=0),ABS((AA616*G616-(TRUNC(AA616*G616,2)+(TRUNC(AL616,2)-(TRUNC(S616*G616,2)+TRUNC(W616*G616,2)+TRUNC(Y616*G616,2)+TRUNC(AA616*G616,2)+TRUNC(AC616*G616,2)+TRUNC(AE616*G616,2)+TRUNC(AG616*G616,2)+TRUNC(AI616*G616,2)))))/AA616*G616)&lt;=ABS((AG616*G616-(TRUNC(AG616*G616,2)+(TRUNC(AL616,2)-(TRUNC(S616*G616,2)+TRUNC(W616*G616,2)+TRUNC(Y616*G616,2)+TRUNC(AA616*G616,2)+TRUNC(AC616*G616,2)+TRUNC(AE616*G616,2)+TRUNC(AG616*G616,2)+TRUNC(AI616*G616,2)))))/AG616*G616),TRUE),IF(AND(AI616*G616&lt;&gt;0,(TRUNC(AI616*G616,2)+(TRUNC(AL616,2)-(TRUNC(S616*G616,2)+TRUNC(W616*G616,2)+TRUNC(Y616*G616,2)+TRUNC(AA616*G616,2)+TRUNC(AC616*G616,2)+TRUNC(AE616*G616,2)+TRUNC(AG616*G616,2)+TRUNC(AI616*G616,2))))&gt;=0),ABS((AA616*G616-(TRUNC(AA616*G616,2)+(TRUNC(AL616,2)-(TRUNC(S616*G616,2)+TRUNC(W616*G616,2)+TRUNC(Y616*G616,2)+TRUNC(AA616*G616,2)+TRUNC(AC616*G616,2)+TRUNC(AE616*G616,2)+TRUNC(AG616*G616,2)+TRUNC(AI616*G616,2)))))/AA616*G616)&lt;=ABS((AI616*G616-(TRUNC(AI616*G616,2)+(TRUNC(AL616,2)-(TRUNC(S616*G616,2)+TRUNC(W616*G616,2)+TRUNC(Y616*G616,2)+TRUNC(AA616*G616,2)+TRUNC(AC616*G616,2)+TRUNC(AE616*G616,2)+TRUNC(AG616*G616,2)+TRUNC(AI616*G616,2)))))/AI616*G616),TRUE)),TRUNC(AA616*G616,2)+(TRUNC(AL616,2)-(TRUNC(S616*G616,2)+TRUNC(W616*G616,2)+TRUNC(Y616*G616,2)+TRUNC(AA616*G616,2)+TRUNC(AC616*G616,2)+TRUNC(AE616*G616,2)+TRUNC(AG616*G616,2)+TRUNC(AI616*G616,2))),TRUNC(AA616*G616,2)))))</f>
        <v>0</v>
      </c>
      <c r="AC616" s="369">
        <f>IF(M616*(1+R616)=0,0,IF((TRUNC(AK616,2)-(TRUNC(H616*(1+R616),2)+TRUNC(J616*(1+R616),2)+TRUNC(K616*(1+R616),2)+TRUNC(L616*(1+R616),2)+TRUNC(M616*(1+R616),2)+TRUNC(N616*(1+R616),2)+TRUNC(O616*(1+R616),2)+TRUNC(P616*(1+R616),2)))=0,TRUNC(M616*(1+R616),2),IF((TRUNC(TRUNC(M616*(1+R616),2),2)+(TRUNC(AK616,2)-(TRUNC(H616*(1+R616),2)+TRUNC(J616*(1+R616),2)+TRUNC(K616*(1+R616),2)+TRUNC(L616*(1+R616),2)+TRUNC(M616*(1+R616),2)+TRUNC(N616*(1+R616),2)+TRUNC(O616*(1+R616),2)+TRUNC(P616*(1+R616),2))))&lt;=0,TRUNC(M616*(1+R616),2),IF(AND(IF(AND(H616*(1+R616)&lt;&gt;0,(TRUNC(H616*(1+R616),2)+(TRUNC(AK616,2)-(TRUNC(H616*(1+R616),2)+TRUNC(J616*(1+R616),2)+TRUNC(K616*(1+R616),2)+TRUNC(L616*(1+R616),2)+TRUNC(M616*(1+R616),2)+TRUNC(N616*(1+R616),2)+TRUNC(O616*(1+R616),2)+TRUNC(P616*(1+R616),2))))&gt;=0),ABS((M616*(1+R616)-(TRUNC(M616*(1+R616),2)+(TRUNC(AK616,2)-(TRUNC(H616*(1+R616),2)+TRUNC(J616*(1+R616),2)+TRUNC(K616*(1+R616),2)+TRUNC(L616*(1+R616),2)+TRUNC(M616*(1+R616),2)+TRUNC(N616*(1+R616),2)+TRUNC(O616*(1+R616),2)+TRUNC(P616*(1+R616),2)))))/M616*(1+R616))&lt;ABS((H616*(1+R616)-(TRUNC(H616*(1+R616),2)+(TRUNC(AK616,2)-(TRUNC(H616*(1+R616),2)+TRUNC(J616*(1+R616),2)+TRUNC(K616*(1+R616),2)+TRUNC(L616*(1+R616),2)+TRUNC(M616*(1+R616),2)+TRUNC(N616*(1+R616),2)+TRUNC(O616*(1+R616),2)+TRUNC(P616*(1+R616),2)))))/H616*(1+R616)),TRUE),IF(AND(J616*(1+R616)&lt;&gt;0,(TRUNC(J616*(1+R616),2)+(TRUNC(AK616,2)-(TRUNC(H616*(1+R616),2)+TRUNC(J616*(1+R616),2)+TRUNC(K616*(1+R616),2)+TRUNC(L616*(1+R616),2)+TRUNC(M616*(1+R616),2)+TRUNC(N616*(1+R616),2)+TRUNC(O616*(1+R616),2)+TRUNC(P616*(1+R616),2))))&gt;=0),ABS((M616*(1+R616)-(TRUNC(M616*(1+R616),2)+(TRUNC(AK616,2)-(TRUNC(H616*(1+R616),2)+TRUNC(J616*(1+R616),2)+TRUNC(K616*(1+R616),2)+TRUNC(L616*(1+R616),2)+TRUNC(M616*(1+R616),2)+TRUNC(N616*(1+R616),2)+TRUNC(O616*(1+R616),2)+TRUNC(P616*(1+R616),2)))))/M616*(1+R616))&lt;ABS((J616*(1+R616)-(TRUNC(J616*(1+R616),2)+(TRUNC(AK616,2)-(TRUNC(H616*(1+R616),2)+TRUNC(J616*(1+R616),2)+TRUNC(K616*(1+R616),2)+TRUNC(L616*(1+R616),2)+TRUNC(M616*(1+R616),2)+TRUNC(N616*(1+R616),2)+TRUNC(O616*(1+R616),2)+TRUNC(P616*(1+R616),2)))))/J616*(1+R616)),TRUE),IF(AND(K616*(1+R616)&lt;&gt;0,(TRUNC(K616*(1+R616),2)+(TRUNC(AK616,2)-(TRUNC(H616*(1+R616),2)+TRUNC(J616*(1+R616),2)+TRUNC(K616*(1+R616),2)+TRUNC(L616*(1+R616),2)+TRUNC(M616*(1+R616),2)+TRUNC(N616*(1+R616),2)+TRUNC(O616*(1+R616),2)+TRUNC(P616*(1+R616),2))))&gt;=0),ABS((M616*(1+R616)-(TRUNC(M616*(1+R616),2)+(TRUNC(AK616,2)-(TRUNC(H616*(1+R616),2)+TRUNC(J616*(1+R616),2)+TRUNC(K616*(1+R616),2)+TRUNC(L616*(1+R616),2)+TRUNC(M616*(1+R616),2)+TRUNC(N616*(1+R616),2)+TRUNC(O616*(1+R616),2)+TRUNC(P616*(1+R616),2)))))/M616*(1+R616))&lt;ABS((K616*(1+R616)-(TRUNC(K616*(1+R616),2)+(TRUNC(AK616,2)-(TRUNC(H616*(1+R616),2)+TRUNC(J616*(1+R616),2)+TRUNC(K616*(1+R616),2)+TRUNC(L616*(1+R616),2)+TRUNC(M616*(1+R616),2)+TRUNC(N616*(1+R616),2)+TRUNC(O616*(1+R616),2)+TRUNC(P616*(1+R616),2)))))/K616*(1+R616)),TRUE),IF(AND(L616*(1+R616)&lt;&gt;0,(TRUNC(L616*(1+R616),2)+(TRUNC(AK616,2)-(TRUNC(H616*(1+R616),2)+TRUNC(J616*(1+R616),2)+TRUNC(K616*(1+R616),2)+TRUNC(L616*(1+R616),2)+TRUNC(M616*(1+R616),2)+TRUNC(N616*(1+R616),2)+TRUNC(O616*(1+R616),2)+TRUNC(P616*(1+R616),2))))&gt;=0),ABS((M616*(1+R616)-(TRUNC(M616*(1+R616),2)+(TRUNC(AK616,2)-(TRUNC(H616*(1+R616),2)+TRUNC(J616*(1+R616),2)+TRUNC(K616*(1+R616),2)+TRUNC(L616*(1+R616),2)+TRUNC(M616*(1+R616),2)+TRUNC(N616*(1+R616),2)+TRUNC(O616*(1+R616),2)+TRUNC(P616*(1+R616),2)))))/M616*(1+R616))&lt;ABS((L616*(1+R616)-(TRUNC(L616*(1+R616),2)+(TRUNC(AK616,2)-(TRUNC(H616*(1+R616),2)+TRUNC(J616*(1+R616),2)+TRUNC(K616*(1+R616),2)+TRUNC(L616*(1+R616),2)+TRUNC(M616*(1+R616),2)+TRUNC(N616*(1+R616),2)+TRUNC(O616*(1+R616),2)+TRUNC(P616*(1+R616),2)))))/L616*(1+R616)),TRUE),IF(AND(M616*(1+R616)&lt;&gt;0,(TRUNC(M616*(1+R616),2)+(TRUNC(AK616,2)-(TRUNC(H616*(1+R616),2)+TRUNC(J616*(1+R616),2)+TRUNC(K616*(1+R616),2)+TRUNC(L616*(1+R616),2)+TRUNC(M616*(1+R616),2)+TRUNC(N616*(1+R616),2)+TRUNC(O616*(1+R616),2)+TRUNC(P616*(1+R616),2))))&gt;=0),ABS((M616*(1+R616)-(TRUNC(M616*(1+R616),2)+(TRUNC(AK616,2)-(TRUNC(H616*(1+R616),2)+TRUNC(J616*(1+R616),2)+TRUNC(K616*(1+R616),2)+TRUNC(L616*(1+R616),2)+TRUNC(M616*(1+R616),2)+TRUNC(N616*(1+R616),2)+TRUNC(O616*(1+R616),2)+TRUNC(P616*(1+R616),2)))))/M616*(1+R616))&lt;=ABS((M616*(1+R616)-(TRUNC(M616*(1+R616),2)+(TRUNC(AK616,2)-(TRUNC(H616*(1+R616),2)+TRUNC(J616*(1+R616),2)+TRUNC(K616*(1+R616),2)+TRUNC(L616*(1+R616),2)+TRUNC(M616*(1+R616),2)+TRUNC(N616*(1+R616),2)+TRUNC(O616*(1+R616),2)+TRUNC(P616*(1+R616),2)))))/M616*(1+R616)),TRUE),IF(AND(N616*(1+R616)&lt;&gt;0,(TRUNC(N616*(1+R616),2)+(TRUNC(AK616,2)-(TRUNC(H616*(1+R616),2)+TRUNC(J616*(1+R616),2)+TRUNC(K616*(1+R616),2)+TRUNC(L616*(1+R616),2)+TRUNC(M616*(1+R616),2)+TRUNC(N616*(1+R616),2)+TRUNC(O616*(1+R616),2)+TRUNC(P616*(1+R616),2))))&gt;=0),ABS((M616*(1+R616)-(TRUNC(M616*(1+R616),2)+(TRUNC(AK616,2)-(TRUNC(H616*(1+R616),2)+TRUNC(J616*(1+R616),2)+TRUNC(K616*(1+R616),2)+TRUNC(L616*(1+R616),2)+TRUNC(M616*(1+R616),2)+TRUNC(N616*(1+R616),2)+TRUNC(O616*(1+R616),2)+TRUNC(P616*(1+R616),2)))))/M616*(1+R616))&lt;=ABS((N616*(1+R616)-(TRUNC(N616*(1+R616),2)+(TRUNC(AK616,2)-(TRUNC(H616*(1+R616),2)+TRUNC(J616*(1+R616),2)+TRUNC(K616*(1+R616),2)+TRUNC(L616*(1+R616),2)+TRUNC(M616*(1+R616),2)+TRUNC(N616*(1+R616),2)+TRUNC(O616*(1+R616),2)+TRUNC(P616*(1+R616),2)))))/N616*(1+R616)),TRUE),IF(AND(O616*(1+R616)&lt;&gt;0,(TRUNC(O616*(1+R616),2)+(TRUNC(AK616,2)-(TRUNC(H616*(1+R616),2)+TRUNC(J616*(1+R616),2)+TRUNC(K616*(1+R616),2)+TRUNC(L616*(1+R616),2)+TRUNC(M616*(1+R616),2)+TRUNC(N616*(1+R616),2)+TRUNC(O616*(1+R616),2)+TRUNC(P616*(1+R616),2))))&gt;=0),ABS((M616*(1+R616)-(TRUNC(M616*(1+R616),2)+(TRUNC(AK616,2)-(TRUNC(H616*(1+R616),2)+TRUNC(J616*(1+R616),2)+TRUNC(K616*(1+R616),2)+TRUNC(L616*(1+R616),2)+TRUNC(M616*(1+R616),2)+TRUNC(N616*(1+R616),2)+TRUNC(O616*(1+R616),2)+TRUNC(P616*(1+R616),2)))))/M616*(1+R616))&lt;=ABS((O616*(1+R616)-(TRUNC(O616*(1+R616),2)+(TRUNC(AK616,2)-(TRUNC(H616*(1+R616),2)+TRUNC(J616*(1+R616),2)+TRUNC(K616*(1+R616),2)+TRUNC(L616*(1+R616),2)+TRUNC(M616*(1+R616),2)+TRUNC(N616*(1+R616),2)+TRUNC(O616*(1+R616),2)+TRUNC(P616*(1+R616),2)))))/O616*(1+R616)),TRUE),IF(AND(P616*(1+R616)&lt;&gt;0,(TRUNC(P616*(1+R616),2)+(TRUNC(AK616,2)-(TRUNC(H616*(1+R616),2)+TRUNC(J616*(1+R616),2)+TRUNC(K616*(1+R616),2)+TRUNC(L616*(1+R616),2)+TRUNC(M616*(1+R616),2)+TRUNC(N616*(1+R616),2)+TRUNC(O616*(1+R616),2)+TRUNC(P616*(1+R616),2))))&gt;=0),ABS((M616*(1+R616)-(TRUNC(M616*(1+R616),2)+(TRUNC(AK616,2)-(TRUNC(H616*(1+R616),2)+TRUNC(J616*(1+R616),2)+TRUNC(K616*(1+R616),2)+TRUNC(L616*(1+R616),2)+TRUNC(M616*(1+R616),2)+TRUNC(N616*(1+R616),2)+TRUNC(O616*(1+R616),2)+TRUNC(P616*(1+R616),2)))))/M616*(1+R616))&lt;=ABS((P616*(1+R616)-(TRUNC(P616*(1+R616),2)+(TRUNC(AK616,2)-(TRUNC(H616*(1+R616),2)+TRUNC(J616*(1+R616),2)+TRUNC(K616*(1+R616),2)+TRUNC(L616*(1+R616),2)+TRUNC(M616*(1+R616),2)+TRUNC(N616*(1+R616),2)+TRUNC(O616*(1+R616),2)+TRUNC(P616*(1+R616),2)))))/P616*(1+R616)),TRUE)),TRUNC(M616*(1+R616),2)+(TRUNC(AK616,2)-(TRUNC(H616*(1+R616),2)+TRUNC(J616*(1+R616),2)+TRUNC(K616*(1+R616),2)+TRUNC(L616*(1+R616),2)+TRUNC(M616*(1+R616),2)+TRUNC(N616*(1+R616),2)+TRUNC(O616*(1+R616),2)+TRUNC(P616*(1+R616),2))),TRUNC(M616*(1+R616),2)))))</f>
        <v>0</v>
      </c>
      <c r="AD616" s="369">
        <f>IF(AC616*G616=0,0,IF((TRUNC(AL616,2)-(TRUNC(S616*G616,2)+TRUNC(W616*G616,2)+TRUNC(Y616*G616,2)+TRUNC(AA616*G616,2)+TRUNC(AC616*G616,2)+TRUNC(AE616*G616,2)+TRUNC(AG616*G616,2)+TRUNC(AI616*G616,2)))=0,TRUNC(AC616*G616,2),IF((TRUNC(TRUNC(AC616*G616,2),2)+(TRUNC(AL616,2)-(TRUNC(S616*G616,2)+TRUNC(W616*G616,2)+TRUNC(Y616*G616,2)+TRUNC(AA616*G616,2)+TRUNC(AC616*G616,2)+TRUNC(AE616*G616,2)+TRUNC(AG616*G616,2)+TRUNC(AI616*G616,2))))&lt;=0,TRUNC(AC616*G616,2),IF(AND(IF(AND(S616*G616&lt;&gt;0,(TRUNC(S616*G616,2)+(TRUNC(AL616,2)-(TRUNC(S616*G616,2)+TRUNC(W616*G616,2)+TRUNC(Y616*G616,2)+TRUNC(AA616*G616,2)+TRUNC(AC616*G616,2)+TRUNC(AE616*G616,2)+TRUNC(AG616*G616,2)+TRUNC(AI616*G616,2))))&gt;=0),ABS((AC616*G616-(TRUNC(AC616*G616,2)+(TRUNC(AL616,2)-(TRUNC(S616*G616,2)+TRUNC(W616*G616,2)+TRUNC(Y616*G616,2)+TRUNC(AA616*G616,2)+TRUNC(AC616*G616,2)+TRUNC(AE616*G616,2)+TRUNC(AG616*G616,2)+TRUNC(AI616*G616,2)))))/AC616*G616)&lt;ABS((S616*G616-(TRUNC(S616*G616,2)+(TRUNC(AL616,2)-(TRUNC(S616*G616,2)+TRUNC(W616*G616,2)+TRUNC(Y616*G616,2)+TRUNC(AA616*G616,2)+TRUNC(AC616*G616,2)+TRUNC(AE616*G616,2)+TRUNC(AG616*G616,2)+TRUNC(AI616*G616,2)))))/S616*G616),TRUE),IF(AND(W616*G616&lt;&gt;0,(TRUNC(W616*G616,2)+(TRUNC(AL616,2)-(TRUNC(S616*G616,2)+TRUNC(W616*G616,2)+TRUNC(Y616*G616,2)+TRUNC(AA616*G616,2)+TRUNC(AC616*G616,2)+TRUNC(AE616*G616,2)+TRUNC(AG616*G616,2)+TRUNC(AI616*G616,2))))&gt;=0),ABS((AC616*G616-(TRUNC(AC616*G616,2)+(TRUNC(AL616,2)-(TRUNC(S616*G616,2)+TRUNC(W616*G616,2)+TRUNC(Y616*G616,2)+TRUNC(AA616*G616,2)+TRUNC(AC616*G616,2)+TRUNC(AE616*G616,2)+TRUNC(AG616*G616,2)+TRUNC(AI616*G616,2)))))/AC616*G616)&lt;ABS((W616*G616-(TRUNC(W616*G616,2)+(TRUNC(AL616,2)-(TRUNC(S616*G616,2)+TRUNC(W616*G616,2)+TRUNC(Y616*G616,2)+TRUNC(AA616*G616,2)+TRUNC(AC616*G616,2)+TRUNC(AE616*G616,2)+TRUNC(AG616*G616,2)+TRUNC(AI616*G616,2)))))/W616*G616),TRUE),IF(AND(Y616*G616&lt;&gt;0,(TRUNC(Y616*G616,2)+(TRUNC(AL616,2)-(TRUNC(S616*G616,2)+TRUNC(W616*G616,2)+TRUNC(Y616*G616,2)+TRUNC(AA616*G616,2)+TRUNC(AC616*G616,2)+TRUNC(AE616*G616,2)+TRUNC(AG616*G616,2)+TRUNC(AI616*G616,2))))&gt;=0),ABS((AC616*G616-(TRUNC(AC616*G616,2)+(TRUNC(AL616,2)-(TRUNC(S616*G616,2)+TRUNC(W616*G616,2)+TRUNC(Y616*G616,2)+TRUNC(AA616*G616,2)+TRUNC(AC616*G616,2)+TRUNC(AE616*G616,2)+TRUNC(AG616*G616,2)+TRUNC(AI616*G616,2)))))/AC616*G616)&lt;ABS((Y616*G616-(TRUNC(Y616*G616,2)+(TRUNC(AL616,2)-(TRUNC(S616*G616,2)+TRUNC(W616*G616,2)+TRUNC(Y616*G616,2)+TRUNC(AA616*G616,2)+TRUNC(AC616*G616,2)+TRUNC(AE616*G616,2)+TRUNC(AG616*G616,2)+TRUNC(AI616*G616,2)))))/Y616*G616),TRUE),IF(AND(AA616*G616&lt;&gt;0,(TRUNC(AA616*G616,2)+(TRUNC(AL616,2)-(TRUNC(S616*G616,2)+TRUNC(W616*G616,2)+TRUNC(Y616*G616,2)+TRUNC(AA616*G616,2)+TRUNC(AC616*G616,2)+TRUNC(AE616*G616,2)+TRUNC(AG616*G616,2)+TRUNC(AI616*G616,2))))&gt;=0),ABS((AC616*G616-(TRUNC(AC616*G616,2)+(TRUNC(AL616,2)-(TRUNC(S616*G616,2)+TRUNC(W616*G616,2)+TRUNC(Y616*G616,2)+TRUNC(AA616*G616,2)+TRUNC(AC616*G616,2)+TRUNC(AE616*G616,2)+TRUNC(AG616*G616,2)+TRUNC(AI616*G616,2)))))/AC616*G616)&lt;ABS((AA616*G616-(TRUNC(AA616*G616,2)+(TRUNC(AL616,2)-(TRUNC(S616*G616,2)+TRUNC(W616*G616,2)+TRUNC(Y616*G616,2)+TRUNC(AA616*G616,2)+TRUNC(AC616*G616,2)+TRUNC(AE616*G616,2)+TRUNC(AG616*G616,2)+TRUNC(AI616*G616,2)))))/AA616*G616),TRUE),IF(AND(AC616*G616&lt;&gt;0,(TRUNC(AC616*G616,2)+(TRUNC(AL616,2)-(TRUNC(S616*G616,2)+TRUNC(W616*G616,2)+TRUNC(Y616*G616,2)+TRUNC(AA616*G616,2)+TRUNC(AC616*G616,2)+TRUNC(AE616*G616,2)+TRUNC(AG616*G616,2)+TRUNC(AI616*G616,2))))&gt;=0),ABS((AC616*G616-(TRUNC(AC616*G616,2)+(TRUNC(AL616,2)-(TRUNC(S616*G616,2)+TRUNC(W616*G616,2)+TRUNC(Y616*G616,2)+TRUNC(AA616*G616,2)+TRUNC(AC616*G616,2)+TRUNC(AE616*G616,2)+TRUNC(AG616*G616,2)+TRUNC(AI616*G616,2)))))/AC616*G616)&lt;=ABS((AC616*G616-(TRUNC(AC616*G616,2)+(TRUNC(AL616,2)-(TRUNC(S616*G616,2)+TRUNC(W616*G616,2)+TRUNC(Y616*G616,2)+TRUNC(AA616*G616,2)+TRUNC(AC616*G616,2)+TRUNC(AE616*G616,2)+TRUNC(AG616*G616,2)+TRUNC(AI616*G616,2)))))/AC616*G616),TRUE),IF(AND(AE616*G616&lt;&gt;0,(TRUNC(AE616*G616,2)+(TRUNC(AL616,2)-(TRUNC(S616*G616,2)+TRUNC(W616*G616,2)+TRUNC(Y616*G616,2)+TRUNC(AA616*G616,2)+TRUNC(AC616*G616,2)+TRUNC(AE616*G616,2)+TRUNC(AG616*G616,2)+TRUNC(AI616*G616,2))))&gt;=0),ABS((AC616*G616-(TRUNC(AC616*G616,2)+(TRUNC(AL616,2)-(TRUNC(S616*G616,2)+TRUNC(W616*G616,2)+TRUNC(Y616*G616,2)+TRUNC(AA616*G616,2)+TRUNC(AC616*G616,2)+TRUNC(AE616*G616,2)+TRUNC(AG616*G616,2)+TRUNC(AI616*G616,2)))))/AC616*G616)&lt;=ABS((AE616*G616-(TRUNC(AE616*G616,2)+(TRUNC(AL616,2)-(TRUNC(S616*G616,2)+TRUNC(W616*G616,2)+TRUNC(Y616*G616,2)+TRUNC(AA616*G616,2)+TRUNC(AC616*G616,2)+TRUNC(AE616*G616,2)+TRUNC(AG616*G616,2)+TRUNC(AI616*G616,2)))))/AE616*G616),TRUE),IF(AND(AG616*G616&lt;&gt;0,(TRUNC(AG616*G616,2)+(TRUNC(AL616,2)-(TRUNC(S616*G616,2)+TRUNC(W616*G616,2)+TRUNC(Y616*G616,2)+TRUNC(AA616*G616,2)+TRUNC(AC616*G616,2)+TRUNC(AE616*G616,2)+TRUNC(AG616*G616,2)+TRUNC(AI616*G616,2))))&gt;=0),ABS((AC616*G616-(TRUNC(AC616*G616,2)+(TRUNC(AL616,2)-(TRUNC(S616*G616,2)+TRUNC(W616*G616,2)+TRUNC(Y616*G616,2)+TRUNC(AA616*G616,2)+TRUNC(AC616*G616,2)+TRUNC(AE616*G616,2)+TRUNC(AG616*G616,2)+TRUNC(AI616*G616,2)))))/AC616*G616)&lt;=ABS((AG616*G616-(TRUNC(AG616*G616,2)+(TRUNC(AL616,2)-(TRUNC(S616*G616,2)+TRUNC(W616*G616,2)+TRUNC(Y616*G616,2)+TRUNC(AA616*G616,2)+TRUNC(AC616*G616,2)+TRUNC(AE616*G616,2)+TRUNC(AG616*G616,2)+TRUNC(AI616*G616,2)))))/AG616*G616),TRUE),IF(AND(AI616*G616&lt;&gt;0,(TRUNC(AI616*G616,2)+(TRUNC(AL616,2)-(TRUNC(S616*G616,2)+TRUNC(W616*G616,2)+TRUNC(Y616*G616,2)+TRUNC(AA616*G616,2)+TRUNC(AC616*G616,2)+TRUNC(AE616*G616,2)+TRUNC(AG616*G616,2)+TRUNC(AI616*G616,2))))&gt;=0),ABS((AC616*G616-(TRUNC(AC616*G616,2)+(TRUNC(AL616,2)-(TRUNC(S616*G616,2)+TRUNC(W616*G616,2)+TRUNC(Y616*G616,2)+TRUNC(AA616*G616,2)+TRUNC(AC616*G616,2)+TRUNC(AE616*G616,2)+TRUNC(AG616*G616,2)+TRUNC(AI616*G616,2)))))/AC616*G616)&lt;=ABS((AI616*G616-(TRUNC(AI616*G616,2)+(TRUNC(AL616,2)-(TRUNC(S616*G616,2)+TRUNC(W616*G616,2)+TRUNC(Y616*G616,2)+TRUNC(AA616*G616,2)+TRUNC(AC616*G616,2)+TRUNC(AE616*G616,2)+TRUNC(AG616*G616,2)+TRUNC(AI616*G616,2)))))/AI616*G616),TRUE)),TRUNC(AC616*G616,2)+(TRUNC(AL616,2)-(TRUNC(S616*G616,2)+TRUNC(W616*G616,2)+TRUNC(Y616*G616,2)+TRUNC(AA616*G616,2)+TRUNC(AC616*G616,2)+TRUNC(AE616*G616,2)+TRUNC(AG616*G616,2)+TRUNC(AI616*G616,2))),TRUNC(AC616*G616,2)))))</f>
        <v>0</v>
      </c>
      <c r="AE616" s="369">
        <f>IF(N616*(1+R616)=0,0,IF((TRUNC(AK616,2)-(TRUNC(H616*(1+R616),2)+TRUNC(J616*(1+R616),2)+TRUNC(K616*(1+R616),2)+TRUNC(L616*(1+R616),2)+TRUNC(M616*(1+R616),2)+TRUNC(N616*(1+R616),2)+TRUNC(O616*(1+R616),2)+TRUNC(P616*(1+R616),2)))=0,TRUNC(N616*(1+R616),2),IF((TRUNC(TRUNC(N616*(1+R616),2),2)+(TRUNC(AK616,2)-(TRUNC(H616*(1+R616),2)+TRUNC(J616*(1+R616),2)+TRUNC(K616*(1+R616),2)+TRUNC(L616*(1+R616),2)+TRUNC(M616*(1+R616),2)+TRUNC(N616*(1+R616),2)+TRUNC(O616*(1+R616),2)+TRUNC(P616*(1+R616),2))))&lt;=0,TRUNC(N616*(1+R616),2),IF(AND(IF(AND(H616*(1+R616)&lt;&gt;0,(TRUNC(H616*(1+R616),2)+(TRUNC(AK616,2)-(TRUNC(H616*(1+R616),2)+TRUNC(J616*(1+R616),2)+TRUNC(K616*(1+R616),2)+TRUNC(L616*(1+R616),2)+TRUNC(M616*(1+R616),2)+TRUNC(N616*(1+R616),2)+TRUNC(O616*(1+R616),2)+TRUNC(P616*(1+R616),2))))&gt;=0),ABS((N616*(1+R616)-(TRUNC(N616*(1+R616),2)+(TRUNC(AK616,2)-(TRUNC(H616*(1+R616),2)+TRUNC(J616*(1+R616),2)+TRUNC(K616*(1+R616),2)+TRUNC(L616*(1+R616),2)+TRUNC(M616*(1+R616),2)+TRUNC(N616*(1+R616),2)+TRUNC(O616*(1+R616),2)+TRUNC(P616*(1+R616),2)))))/N616*(1+R616))&lt;ABS((H616*(1+R616)-(TRUNC(H616*(1+R616),2)+(TRUNC(AK616,2)-(TRUNC(H616*(1+R616),2)+TRUNC(J616*(1+R616),2)+TRUNC(K616*(1+R616),2)+TRUNC(L616*(1+R616),2)+TRUNC(M616*(1+R616),2)+TRUNC(N616*(1+R616),2)+TRUNC(O616*(1+R616),2)+TRUNC(P616*(1+R616),2)))))/H616*(1+R616)),TRUE),IF(AND(J616*(1+R616)&lt;&gt;0,(TRUNC(J616*(1+R616),2)+(TRUNC(AK616,2)-(TRUNC(H616*(1+R616),2)+TRUNC(J616*(1+R616),2)+TRUNC(K616*(1+R616),2)+TRUNC(L616*(1+R616),2)+TRUNC(M616*(1+R616),2)+TRUNC(N616*(1+R616),2)+TRUNC(O616*(1+R616),2)+TRUNC(P616*(1+R616),2))))&gt;=0),ABS((N616*(1+R616)-(TRUNC(N616*(1+R616),2)+(TRUNC(AK616,2)-(TRUNC(H616*(1+R616),2)+TRUNC(J616*(1+R616),2)+TRUNC(K616*(1+R616),2)+TRUNC(L616*(1+R616),2)+TRUNC(M616*(1+R616),2)+TRUNC(N616*(1+R616),2)+TRUNC(O616*(1+R616),2)+TRUNC(P616*(1+R616),2)))))/N616*(1+R616))&lt;ABS((J616*(1+R616)-(TRUNC(J616*(1+R616),2)+(TRUNC(AK616,2)-(TRUNC(H616*(1+R616),2)+TRUNC(J616*(1+R616),2)+TRUNC(K616*(1+R616),2)+TRUNC(L616*(1+R616),2)+TRUNC(M616*(1+R616),2)+TRUNC(N616*(1+R616),2)+TRUNC(O616*(1+R616),2)+TRUNC(P616*(1+R616),2)))))/J616*(1+R616)),TRUE),IF(AND(K616*(1+R616)&lt;&gt;0,(TRUNC(K616*(1+R616),2)+(TRUNC(AK616,2)-(TRUNC(H616*(1+R616),2)+TRUNC(J616*(1+R616),2)+TRUNC(K616*(1+R616),2)+TRUNC(L616*(1+R616),2)+TRUNC(M616*(1+R616),2)+TRUNC(N616*(1+R616),2)+TRUNC(O616*(1+R616),2)+TRUNC(P616*(1+R616),2))))&gt;=0),ABS((N616*(1+R616)-(TRUNC(N616*(1+R616),2)+(TRUNC(AK616,2)-(TRUNC(H616*(1+R616),2)+TRUNC(J616*(1+R616),2)+TRUNC(K616*(1+R616),2)+TRUNC(L616*(1+R616),2)+TRUNC(M616*(1+R616),2)+TRUNC(N616*(1+R616),2)+TRUNC(O616*(1+R616),2)+TRUNC(P616*(1+R616),2)))))/N616*(1+R616))&lt;ABS((K616*(1+R616)-(TRUNC(K616*(1+R616),2)+(TRUNC(AK616,2)-(TRUNC(H616*(1+R616),2)+TRUNC(J616*(1+R616),2)+TRUNC(K616*(1+R616),2)+TRUNC(L616*(1+R616),2)+TRUNC(M616*(1+R616),2)+TRUNC(N616*(1+R616),2)+TRUNC(O616*(1+R616),2)+TRUNC(P616*(1+R616),2)))))/K616*(1+R616)),TRUE),IF(AND(L616*(1+R616)&lt;&gt;0,(TRUNC(L616*(1+R616),2)+(TRUNC(AK616,2)-(TRUNC(H616*(1+R616),2)+TRUNC(J616*(1+R616),2)+TRUNC(K616*(1+R616),2)+TRUNC(L616*(1+R616),2)+TRUNC(M616*(1+R616),2)+TRUNC(N616*(1+R616),2)+TRUNC(O616*(1+R616),2)+TRUNC(P616*(1+R616),2))))&gt;=0),ABS((N616*(1+R616)-(TRUNC(N616*(1+R616),2)+(TRUNC(AK616,2)-(TRUNC(H616*(1+R616),2)+TRUNC(J616*(1+R616),2)+TRUNC(K616*(1+R616),2)+TRUNC(L616*(1+R616),2)+TRUNC(M616*(1+R616),2)+TRUNC(N616*(1+R616),2)+TRUNC(O616*(1+R616),2)+TRUNC(P616*(1+R616),2)))))/N616*(1+R616))&lt;ABS((L616*(1+R616)-(TRUNC(L616*(1+R616),2)+(TRUNC(AK616,2)-(TRUNC(H616*(1+R616),2)+TRUNC(J616*(1+R616),2)+TRUNC(K616*(1+R616),2)+TRUNC(L616*(1+R616),2)+TRUNC(M616*(1+R616),2)+TRUNC(N616*(1+R616),2)+TRUNC(O616*(1+R616),2)+TRUNC(P616*(1+R616),2)))))/L616*(1+R616)),TRUE),IF(AND(M616*(1+R616)&lt;&gt;0,(TRUNC(M616*(1+R616),2)+(TRUNC(AK616,2)-(TRUNC(H616*(1+R616),2)+TRUNC(J616*(1+R616),2)+TRUNC(K616*(1+R616),2)+TRUNC(L616*(1+R616),2)+TRUNC(M616*(1+R616),2)+TRUNC(N616*(1+R616),2)+TRUNC(O616*(1+R616),2)+TRUNC(P616*(1+R616),2))))&gt;=0),ABS((N616*(1+R616)-(TRUNC(N616*(1+R616),2)+(TRUNC(AK616,2)-(TRUNC(H616*(1+R616),2)+TRUNC(J616*(1+R616),2)+TRUNC(K616*(1+R616),2)+TRUNC(L616*(1+R616),2)+TRUNC(M616*(1+R616),2)+TRUNC(N616*(1+R616),2)+TRUNC(O616*(1+R616),2)+TRUNC(P616*(1+R616),2)))))/N616*(1+R616))&lt;ABS((M616*(1+R616)-(TRUNC(M616*(1+R616),2)+(TRUNC(AK616,2)-(TRUNC(H616*(1+R616),2)+TRUNC(J616*(1+R616),2)+TRUNC(K616*(1+R616),2)+TRUNC(L616*(1+R616),2)+TRUNC(M616*(1+R616),2)+TRUNC(N616*(1+R616),2)+TRUNC(O616*(1+R616),2)+TRUNC(P616*(1+R616),2)))))/M616*(1+R616)),TRUE),IF(AND(N616*(1+R616)&lt;&gt;0,(TRUNC(N616*(1+R616),2)+(TRUNC(AK616,2)-(TRUNC(H616*(1+R616),2)+TRUNC(J616*(1+R616),2)+TRUNC(K616*(1+R616),2)+TRUNC(L616*(1+R616),2)+TRUNC(M616*(1+R616),2)+TRUNC(N616*(1+R616),2)+TRUNC(O616*(1+R616),2)+TRUNC(P616*(1+R616),2))))&gt;=0),ABS((N616*(1+R616)-(TRUNC(N616*(1+R616),2)+(TRUNC(AK616,2)-(TRUNC(H616*(1+R616),2)+TRUNC(J616*(1+R616),2)+TRUNC(K616*(1+R616),2)+TRUNC(L616*(1+R616),2)+TRUNC(M616*(1+R616),2)+TRUNC(N616*(1+R616),2)+TRUNC(O616*(1+R616),2)+TRUNC(P616*(1+R616),2)))))/N616*(1+R616))&lt;=ABS((N616*(1+R616)-(TRUNC(N616*(1+R616),2)+(TRUNC(AK616,2)-(TRUNC(H616*(1+R616),2)+TRUNC(J616*(1+R616),2)+TRUNC(K616*(1+R616),2)+TRUNC(L616*(1+R616),2)+TRUNC(M616*(1+R616),2)+TRUNC(N616*(1+R616),2)+TRUNC(O616*(1+R616),2)+TRUNC(P616*(1+R616),2)))))/N616*(1+R616)),TRUE),IF(AND(O616*(1+R616)&lt;&gt;0,(TRUNC(O616*(1+R616),2)+(TRUNC(AK616,2)-(TRUNC(H616*(1+R616),2)+TRUNC(J616*(1+R616),2)+TRUNC(K616*(1+R616),2)+TRUNC(L616*(1+R616),2)+TRUNC(M616*(1+R616),2)+TRUNC(N616*(1+R616),2)+TRUNC(O616*(1+R616),2)+TRUNC(P616*(1+R616),2))))&gt;=0),ABS((N616*(1+R616)-(TRUNC(N616*(1+R616),2)+(TRUNC(AK616,2)-(TRUNC(H616*(1+R616),2)+TRUNC(J616*(1+R616),2)+TRUNC(K616*(1+R616),2)+TRUNC(L616*(1+R616),2)+TRUNC(M616*(1+R616),2)+TRUNC(N616*(1+R616),2)+TRUNC(O616*(1+R616),2)+TRUNC(P616*(1+R616),2)))))/N616*(1+R616))&lt;=ABS((O616*(1+R616)-(TRUNC(O616*(1+R616),2)+(TRUNC(AK616,2)-(TRUNC(H616*(1+R616),2)+TRUNC(J616*(1+R616),2)+TRUNC(K616*(1+R616),2)+TRUNC(L616*(1+R616),2)+TRUNC(M616*(1+R616),2)+TRUNC(N616*(1+R616),2)+TRUNC(O616*(1+R616),2)+TRUNC(P616*(1+R616),2)))))/O616*(1+R616)),TRUE),IF(AND(P616*(1+R616)&lt;&gt;0,(TRUNC(P616*(1+R616),2)+(TRUNC(AK616,2)-(TRUNC(H616*(1+R616),2)+TRUNC(J616*(1+R616),2)+TRUNC(K616*(1+R616),2)+TRUNC(L616*(1+R616),2)+TRUNC(M616*(1+R616),2)+TRUNC(N616*(1+R616),2)+TRUNC(O616*(1+R616),2)+TRUNC(P616*(1+R616),2))))&gt;=0),ABS((N616*(1+R616)-(TRUNC(N616*(1+R616),2)+(TRUNC(AK616,2)-(TRUNC(H616*(1+R616),2)+TRUNC(J616*(1+R616),2)+TRUNC(K616*(1+R616),2)+TRUNC(L616*(1+R616),2)+TRUNC(M616*(1+R616),2)+TRUNC(N616*(1+R616),2)+TRUNC(O616*(1+R616),2)+TRUNC(P616*(1+R616),2)))))/N616*(1+R616))&lt;=ABS((P616*(1+R616)-(TRUNC(P616*(1+R616),2)+(TRUNC(AK616,2)-(TRUNC(H616*(1+R616),2)+TRUNC(J616*(1+R616),2)+TRUNC(K616*(1+R616),2)+TRUNC(L616*(1+R616),2)+TRUNC(M616*(1+R616),2)+TRUNC(N616*(1+R616),2)+TRUNC(O616*(1+R616),2)+TRUNC(P616*(1+R616),2)))))/P616*(1+R616)),TRUE)),TRUNC(N616*(1+R616),2)+(TRUNC(AK616,2)-(TRUNC(H616*(1+R616),2)+TRUNC(J616*(1+R616),2)+TRUNC(K616*(1+R616),2)+TRUNC(L616*(1+R616),2)+TRUNC(M616*(1+R616),2)+TRUNC(N616*(1+R616),2)+TRUNC(O616*(1+R616),2)+TRUNC(P616*(1+R616),2))),TRUNC(N616*(1+R616),2)))))</f>
        <v>0</v>
      </c>
      <c r="AF616" s="369">
        <f>IF(AE616*G616=0,0,IF((TRUNC(AL616,2)-(TRUNC(S616*G616,2)+TRUNC(W616*G616,2)+TRUNC(Y616*G616,2)+TRUNC(AA616*G616,2)+TRUNC(AC616*G616,2)+TRUNC(AE616*G616,2)+TRUNC(AG616*G616,2)+TRUNC(AI616*G616,2)))=0,TRUNC(AE616*G616,2),IF((TRUNC(TRUNC(AE616*G616,2),2)+(TRUNC(AL616,2)-(TRUNC(S616*G616,2)+TRUNC(W616*G616,2)+TRUNC(Y616*G616,2)+TRUNC(AA616*G616,2)+TRUNC(AC616*G616,2)+TRUNC(AE616*G616,2)+TRUNC(AG616*G616,2)+TRUNC(AI616*G616,2))))&lt;=0,TRUNC(AE616*G616,2),IF(AND(IF(AND(S616*G616&lt;&gt;0,(TRUNC(S616*G616,2)+(TRUNC(AL616,2)-(TRUNC(S616*G616,2)+TRUNC(W616*G616,2)+TRUNC(Y616*G616,2)+TRUNC(AA616*G616,2)+TRUNC(AC616*G616,2)+TRUNC(AE616*G616,2)+TRUNC(AG616*G616,2)+TRUNC(AI616*G616,2))))&gt;=0),ABS((AE616*G616-(TRUNC(AE616*G616,2)+(TRUNC(AL616,2)-(TRUNC(S616*G616,2)+TRUNC(W616*G616,2)+TRUNC(Y616*G616,2)+TRUNC(AA616*G616,2)+TRUNC(AC616*G616,2)+TRUNC(AE616*G616,2)+TRUNC(AG616*G616,2)+TRUNC(AI616*G616,2)))))/AE616*G616)&lt;ABS((S616*G616-(TRUNC(S616*G616,2)+(TRUNC(AL616,2)-(TRUNC(S616*G616,2)+TRUNC(W616*G616,2)+TRUNC(Y616*G616,2)+TRUNC(AA616*G616,2)+TRUNC(AC616*G616,2)+TRUNC(AE616*G616,2)+TRUNC(AG616*G616,2)+TRUNC(AI616*G616,2)))))/S616*G616),TRUE),IF(AND(W616*G616&lt;&gt;0,(TRUNC(W616*G616,2)+(TRUNC(AL616,2)-(TRUNC(S616*G616,2)+TRUNC(W616*G616,2)+TRUNC(Y616*G616,2)+TRUNC(AA616*G616,2)+TRUNC(AC616*G616,2)+TRUNC(AE616*G616,2)+TRUNC(AG616*G616,2)+TRUNC(AI616*G616,2))))&gt;=0),ABS((AE616*G616-(TRUNC(AE616*G616,2)+(TRUNC(AL616,2)-(TRUNC(S616*G616,2)+TRUNC(W616*G616,2)+TRUNC(Y616*G616,2)+TRUNC(AA616*G616,2)+TRUNC(AC616*G616,2)+TRUNC(AE616*G616,2)+TRUNC(AG616*G616,2)+TRUNC(AI616*G616,2)))))/AE616*G616)&lt;ABS((W616*G616-(TRUNC(W616*G616,2)+(TRUNC(AL616,2)-(TRUNC(S616*G616,2)+TRUNC(W616*G616,2)+TRUNC(Y616*G616,2)+TRUNC(AA616*G616,2)+TRUNC(AC616*G616,2)+TRUNC(AE616*G616,2)+TRUNC(AG616*G616,2)+TRUNC(AI616*G616,2)))))/W616*G616),TRUE),IF(AND(Y616*G616&lt;&gt;0,(TRUNC(Y616*G616,2)+(TRUNC(AL616,2)-(TRUNC(S616*G616,2)+TRUNC(W616*G616,2)+TRUNC(Y616*G616,2)+TRUNC(AA616*G616,2)+TRUNC(AC616*G616,2)+TRUNC(AE616*G616,2)+TRUNC(AG616*G616,2)+TRUNC(AI616*G616,2))))&gt;=0),ABS((AE616*G616-(TRUNC(AE616*G616,2)+(TRUNC(AL616,2)-(TRUNC(S616*G616,2)+TRUNC(W616*G616,2)+TRUNC(Y616*G616,2)+TRUNC(AA616*G616,2)+TRUNC(AC616*G616,2)+TRUNC(AE616*G616,2)+TRUNC(AG616*G616,2)+TRUNC(AI616*G616,2)))))/AE616*G616)&lt;ABS((Y616*G616-(TRUNC(Y616*G616,2)+(TRUNC(AL616,2)-(TRUNC(S616*G616,2)+TRUNC(W616*G616,2)+TRUNC(Y616*G616,2)+TRUNC(AA616*G616,2)+TRUNC(AC616*G616,2)+TRUNC(AE616*G616,2)+TRUNC(AG616*G616,2)+TRUNC(AI616*G616,2)))))/Y616*G616),TRUE),IF(AND(AA616*G616&lt;&gt;0,(TRUNC(AA616*G616,2)+(TRUNC(AL616,2)-(TRUNC(S616*G616,2)+TRUNC(W616*G616,2)+TRUNC(Y616*G616,2)+TRUNC(AA616*G616,2)+TRUNC(AC616*G616,2)+TRUNC(AE616*G616,2)+TRUNC(AG616*G616,2)+TRUNC(AI616*G616,2))))&gt;=0),ABS((AE616*G616-(TRUNC(AE616*G616,2)+(TRUNC(AL616,2)-(TRUNC(S616*G616,2)+TRUNC(W616*G616,2)+TRUNC(Y616*G616,2)+TRUNC(AA616*G616,2)+TRUNC(AC616*G616,2)+TRUNC(AE616*G616,2)+TRUNC(AG616*G616,2)+TRUNC(AI616*G616,2)))))/AE616*G616)&lt;ABS((AA616*G616-(TRUNC(AA616*G616,2)+(TRUNC(AL616,2)-(TRUNC(S616*G616,2)+TRUNC(W616*G616,2)+TRUNC(Y616*G616,2)+TRUNC(AA616*G616,2)+TRUNC(AC616*G616,2)+TRUNC(AE616*G616,2)+TRUNC(AG616*G616,2)+TRUNC(AI616*G616,2)))))/AA616*G616),TRUE),IF(AND(AC616*G616&lt;&gt;0,(TRUNC(AC616*G616,2)+(TRUNC(AL616,2)-(TRUNC(S616*G616,2)+TRUNC(W616*G616,2)+TRUNC(Y616*G616,2)+TRUNC(AA616*G616,2)+TRUNC(AC616*G616,2)+TRUNC(AE616*G616,2)+TRUNC(AG616*G616,2)+TRUNC(AI616*G616,2))))&gt;=0),ABS((AE616*G616-(TRUNC(AE616*G616,2)+(TRUNC(AL616,2)-(TRUNC(S616*G616,2)+TRUNC(W616*G616,2)+TRUNC(Y616*G616,2)+TRUNC(AA616*G616,2)+TRUNC(AC616*G616,2)+TRUNC(AE616*G616,2)+TRUNC(AG616*G616,2)+TRUNC(AI616*G616,2)))))/AE616*G616)&lt;ABS((AC616*G616-(TRUNC(AC616*G616,2)+(TRUNC(AL616,2)-(TRUNC(S616*G616,2)+TRUNC(W616*G616,2)+TRUNC(Y616*G616,2)+TRUNC(AA616*G616,2)+TRUNC(AC616*G616,2)+TRUNC(AE616*G616,2)+TRUNC(AG616*G616,2)+TRUNC(AI616*G616,2)))))/AC616*G616),TRUE),IF(AND(AE616*G616&lt;&gt;0,(TRUNC(AE616*G616,2)+(TRUNC(AL616,2)-(TRUNC(S616*G616,2)+TRUNC(W616*G616,2)+TRUNC(Y616*G616,2)+TRUNC(AA616*G616,2)+TRUNC(AC616*G616,2)+TRUNC(AE616*G616,2)+TRUNC(AG616*G616,2)+TRUNC(AI616*G616,2))))&gt;=0),ABS((AE616*G616-(TRUNC(AE616*G616,2)+(TRUNC(AL616,2)-(TRUNC(S616*G616,2)+TRUNC(W616*G616,2)+TRUNC(Y616*G616,2)+TRUNC(AA616*G616,2)+TRUNC(AC616*G616,2)+TRUNC(AE616*G616,2)+TRUNC(AG616*G616,2)+TRUNC(AI616*G616,2)))))/AE616*G616)&lt;=ABS((AE616*G616-(TRUNC(AE616*G616,2)+(TRUNC(AL616,2)-(TRUNC(S616*G616,2)+TRUNC(W616*G616,2)+TRUNC(Y616*G616,2)+TRUNC(AA616*G616,2)+TRUNC(AC616*G616,2)+TRUNC(AE616*G616,2)+TRUNC(AG616*G616,2)+TRUNC(AI616*G616,2)))))/AE616*G616),TRUE),IF(AND(AG616*G616&lt;&gt;0,(TRUNC(AG616*G616,2)+(TRUNC(AL616,2)-(TRUNC(S616*G616,2)+TRUNC(W616*G616,2)+TRUNC(Y616*G616,2)+TRUNC(AA616*G616,2)+TRUNC(AC616*G616,2)+TRUNC(AE616*G616,2)+TRUNC(AG616*G616,2)+TRUNC(AI616*G616,2))))&gt;=0),ABS((AE616*G616-(TRUNC(AE616*G616,2)+(TRUNC(AL616,2)-(TRUNC(S616*G616,2)+TRUNC(W616*G616,2)+TRUNC(Y616*G616,2)+TRUNC(AA616*G616,2)+TRUNC(AC616*G616,2)+TRUNC(AE616*G616,2)+TRUNC(AG616*G616,2)+TRUNC(AI616*G616,2)))))/AE616*G616)&lt;=ABS((AG616*G616-(TRUNC(AG616*G616,2)+(TRUNC(AL616,2)-(TRUNC(S616*G616,2)+TRUNC(W616*G616,2)+TRUNC(Y616*G616,2)+TRUNC(AA616*G616,2)+TRUNC(AC616*G616,2)+TRUNC(AE616*G616,2)+TRUNC(AG616*G616,2)+TRUNC(AI616*G616,2)))))/AG616*G616),TRUE),IF(AND(AI616*G616&lt;&gt;0,(TRUNC(AI616*G616,2)+(TRUNC(AL616,2)-(TRUNC(S616*G616,2)+TRUNC(W616*G616,2)+TRUNC(Y616*G616,2)+TRUNC(AA616*G616,2)+TRUNC(AC616*G616,2)+TRUNC(AE616*G616,2)+TRUNC(AG616*G616,2)+TRUNC(AI616*G616,2))))&gt;=0),ABS((AE616*G616-(TRUNC(AE616*G616,2)+(TRUNC(AL616,2)-(TRUNC(S616*G616,2)+TRUNC(W616*G616,2)+TRUNC(Y616*G616,2)+TRUNC(AA616*G616,2)+TRUNC(AC616*G616,2)+TRUNC(AE616*G616,2)+TRUNC(AG616*G616,2)+TRUNC(AI616*G616,2)))))/AE616*G616)&lt;=ABS((AI616*G616-(TRUNC(AI616*G616,2)+(TRUNC(AL616,2)-(TRUNC(S616*G616,2)+TRUNC(W616*G616,2)+TRUNC(Y616*G616,2)+TRUNC(AA616*G616,2)+TRUNC(AC616*G616,2)+TRUNC(AE616*G616,2)+TRUNC(AG616*G616,2)+TRUNC(AI616*G616,2)))))/AI616*G616),TRUE)),TRUNC(AE616*G616,2)+(TRUNC(AL616,2)-(TRUNC(S616*G616,2)+TRUNC(W616*G616,2)+TRUNC(Y616*G616,2)+TRUNC(AA616*G616,2)+TRUNC(AC616*G616,2)+TRUNC(AE616*G616,2)+TRUNC(AG616*G616,2)+TRUNC(AI616*G616,2))),TRUNC(AE616*G616,2)))))</f>
        <v>0</v>
      </c>
      <c r="AG616" s="369">
        <f>IF(O616*(1+R616)=0,0,IF((TRUNC(AK616,2)-(TRUNC(H616*(1+R616),2)+TRUNC(J616*(1+R616),2)+TRUNC(K616*(1+R616),2)+TRUNC(L616*(1+R616),2)+TRUNC(M616*(1+R616),2)+TRUNC(N616*(1+R616),2)+TRUNC(O616*(1+R616),2)+TRUNC(P616*(1+R616),2)))=0,TRUNC(O616*(1+R616),2),IF((TRUNC(TRUNC(O616*(1+R616),2),2)+(TRUNC(AK616,2)-(TRUNC(H616*(1+R616),2)+TRUNC(J616*(1+R616),2)+TRUNC(K616*(1+R616),2)+TRUNC(L616*(1+R616),2)+TRUNC(M616*(1+R616),2)+TRUNC(N616*(1+R616),2)+TRUNC(O616*(1+R616),2)+TRUNC(P616*(1+R616),2))))&lt;=0,TRUNC(O616*(1+R616),2),IF(AND(IF(AND(H616*(1+R616)&lt;&gt;0,(TRUNC(H616*(1+R616),2)+(TRUNC(AK616,2)-(TRUNC(H616*(1+R616),2)+TRUNC(J616*(1+R616),2)+TRUNC(K616*(1+R616),2)+TRUNC(L616*(1+R616),2)+TRUNC(M616*(1+R616),2)+TRUNC(N616*(1+R616),2)+TRUNC(O616*(1+R616),2)+TRUNC(P616*(1+R616),2))))&gt;=0),ABS((O616*(1+R616)-(TRUNC(O616*(1+R616),2)+(TRUNC(AK616,2)-(TRUNC(H616*(1+R616),2)+TRUNC(J616*(1+R616),2)+TRUNC(K616*(1+R616),2)+TRUNC(L616*(1+R616),2)+TRUNC(M616*(1+R616),2)+TRUNC(N616*(1+R616),2)+TRUNC(O616*(1+R616),2)+TRUNC(P616*(1+R616),2)))))/O616*(1+R616))&lt;ABS((H616*(1+R616)-(TRUNC(H616*(1+R616),2)+(TRUNC(AK616,2)-(TRUNC(H616*(1+R616),2)+TRUNC(J616*(1+R616),2)+TRUNC(K616*(1+R616),2)+TRUNC(L616*(1+R616),2)+TRUNC(M616*(1+R616),2)+TRUNC(N616*(1+R616),2)+TRUNC(O616*(1+R616),2)+TRUNC(P616*(1+R616),2)))))/H616*(1+R616)),TRUE),IF(AND(J616*(1+R616)&lt;&gt;0,(TRUNC(J616*(1+R616),2)+(TRUNC(AK616,2)-(TRUNC(H616*(1+R616),2)+TRUNC(J616*(1+R616),2)+TRUNC(K616*(1+R616),2)+TRUNC(L616*(1+R616),2)+TRUNC(M616*(1+R616),2)+TRUNC(N616*(1+R616),2)+TRUNC(O616*(1+R616),2)+TRUNC(P616*(1+R616),2))))&gt;=0),ABS((O616*(1+R616)-(TRUNC(O616*(1+R616),2)+(TRUNC(AK616,2)-(TRUNC(H616*(1+R616),2)+TRUNC(J616*(1+R616),2)+TRUNC(K616*(1+R616),2)+TRUNC(L616*(1+R616),2)+TRUNC(M616*(1+R616),2)+TRUNC(N616*(1+R616),2)+TRUNC(O616*(1+R616),2)+TRUNC(P616*(1+R616),2)))))/O616*(1+R616))&lt;ABS((J616*(1+R616)-(TRUNC(J616*(1+R616),2)+(TRUNC(AK616,2)-(TRUNC(H616*(1+R616),2)+TRUNC(J616*(1+R616),2)+TRUNC(K616*(1+R616),2)+TRUNC(L616*(1+R616),2)+TRUNC(M616*(1+R616),2)+TRUNC(N616*(1+R616),2)+TRUNC(O616*(1+R616),2)+TRUNC(P616*(1+R616),2)))))/J616*(1+R616)),TRUE),IF(AND(K616*(1+R616)&lt;&gt;0,(TRUNC(K616*(1+R616),2)+(TRUNC(AK616,2)-(TRUNC(H616*(1+R616),2)+TRUNC(J616*(1+R616),2)+TRUNC(K616*(1+R616),2)+TRUNC(L616*(1+R616),2)+TRUNC(M616*(1+R616),2)+TRUNC(N616*(1+R616),2)+TRUNC(O616*(1+R616),2)+TRUNC(P616*(1+R616),2))))&gt;=0),ABS((O616*(1+R616)-(TRUNC(O616*(1+R616),2)+(TRUNC(AK616,2)-(TRUNC(H616*(1+R616),2)+TRUNC(J616*(1+R616),2)+TRUNC(K616*(1+R616),2)+TRUNC(L616*(1+R616),2)+TRUNC(M616*(1+R616),2)+TRUNC(N616*(1+R616),2)+TRUNC(O616*(1+R616),2)+TRUNC(P616*(1+R616),2)))))/O616*(1+R616))&lt;ABS((K616*(1+R616)-(TRUNC(K616*(1+R616),2)+(TRUNC(AK616,2)-(TRUNC(H616*(1+R616),2)+TRUNC(J616*(1+R616),2)+TRUNC(K616*(1+R616),2)+TRUNC(L616*(1+R616),2)+TRUNC(M616*(1+R616),2)+TRUNC(N616*(1+R616),2)+TRUNC(O616*(1+R616),2)+TRUNC(P616*(1+R616),2)))))/K616*(1+R616)),TRUE),IF(AND(L616*(1+R616)&lt;&gt;0,(TRUNC(L616*(1+R616),2)+(TRUNC(AK616,2)-(TRUNC(H616*(1+R616),2)+TRUNC(J616*(1+R616),2)+TRUNC(K616*(1+R616),2)+TRUNC(L616*(1+R616),2)+TRUNC(M616*(1+R616),2)+TRUNC(N616*(1+R616),2)+TRUNC(O616*(1+R616),2)+TRUNC(P616*(1+R616),2))))&gt;=0),ABS((O616*(1+R616)-(TRUNC(O616*(1+R616),2)+(TRUNC(AK616,2)-(TRUNC(H616*(1+R616),2)+TRUNC(J616*(1+R616),2)+TRUNC(K616*(1+R616),2)+TRUNC(L616*(1+R616),2)+TRUNC(M616*(1+R616),2)+TRUNC(N616*(1+R616),2)+TRUNC(O616*(1+R616),2)+TRUNC(P616*(1+R616),2)))))/O616*(1+R616))&lt;ABS((L616*(1+R616)-(TRUNC(L616*(1+R616),2)+(TRUNC(AK616,2)-(TRUNC(H616*(1+R616),2)+TRUNC(J616*(1+R616),2)+TRUNC(K616*(1+R616),2)+TRUNC(L616*(1+R616),2)+TRUNC(M616*(1+R616),2)+TRUNC(N616*(1+R616),2)+TRUNC(O616*(1+R616),2)+TRUNC(P616*(1+R616),2)))))/L616*(1+R616)),TRUE),IF(AND(M616*(1+R616)&lt;&gt;0,(TRUNC(M616*(1+R616),2)+(TRUNC(AK616,2)-(TRUNC(H616*(1+R616),2)+TRUNC(J616*(1+R616),2)+TRUNC(K616*(1+R616),2)+TRUNC(L616*(1+R616),2)+TRUNC(M616*(1+R616),2)+TRUNC(N616*(1+R616),2)+TRUNC(O616*(1+R616),2)+TRUNC(P616*(1+R616),2))))&gt;=0),ABS((O616*(1+R616)-(TRUNC(O616*(1+R616),2)+(TRUNC(AK616,2)-(TRUNC(H616*(1+R616),2)+TRUNC(J616*(1+R616),2)+TRUNC(K616*(1+R616),2)+TRUNC(L616*(1+R616),2)+TRUNC(M616*(1+R616),2)+TRUNC(N616*(1+R616),2)+TRUNC(O616*(1+R616),2)+TRUNC(P616*(1+R616),2)))))/O616*(1+R616))&lt;ABS((M616*(1+R616)-(TRUNC(M616*(1+R616),2)+(TRUNC(AK616,2)-(TRUNC(H616*(1+R616),2)+TRUNC(J616*(1+R616),2)+TRUNC(K616*(1+R616),2)+TRUNC(L616*(1+R616),2)+TRUNC(M616*(1+R616),2)+TRUNC(N616*(1+R616),2)+TRUNC(O616*(1+R616),2)+TRUNC(P616*(1+R616),2)))))/M616*(1+R616)),TRUE),IF(AND(N616*(1+R616)&lt;&gt;0,(TRUNC(N616*(1+R616),2)+(TRUNC(AK616,2)-(TRUNC(H616*(1+R616),2)+TRUNC(J616*(1+R616),2)+TRUNC(K616*(1+R616),2)+TRUNC(L616*(1+R616),2)+TRUNC(M616*(1+R616),2)+TRUNC(N616*(1+R616),2)+TRUNC(O616*(1+R616),2)+TRUNC(P616*(1+R616),2))))&gt;=0),ABS((O616*(1+R616)-(TRUNC(O616*(1+R616),2)+(TRUNC(AK616,2)-(TRUNC(H616*(1+R616),2)+TRUNC(J616*(1+R616),2)+TRUNC(K616*(1+R616),2)+TRUNC(L616*(1+R616),2)+TRUNC(M616*(1+R616),2)+TRUNC(N616*(1+R616),2)+TRUNC(O616*(1+R616),2)+TRUNC(P616*(1+R616),2)))))/O616*(1+R616))&lt;ABS((N616*(1+R616)-(TRUNC(N616*(1+R616),2)+(TRUNC(AK616,2)-(TRUNC(H616*(1+R616),2)+TRUNC(J616*(1+R616),2)+TRUNC(K616*(1+R616),2)+TRUNC(L616*(1+R616),2)+TRUNC(M616*(1+R616),2)+TRUNC(N616*(1+R616),2)+TRUNC(O616*(1+R616),2)+TRUNC(P616*(1+R616),2)))))/N616*(1+R616)),TRUE),IF(AND(O616*(1+R616)&lt;&gt;0,(TRUNC(O616*(1+R616),2)+(TRUNC(AK616,2)-(TRUNC(H616*(1+R616),2)+TRUNC(J616*(1+R616),2)+TRUNC(K616*(1+R616),2)+TRUNC(L616*(1+R616),2)+TRUNC(M616*(1+R616),2)+TRUNC(N616*(1+R616),2)+TRUNC(O616*(1+R616),2)+TRUNC(P616*(1+R616),2))))&gt;=0),ABS((O616*(1+R616)-(TRUNC(O616*(1+R616),2)+(TRUNC(AK616,2)-(TRUNC(H616*(1+R616),2)+TRUNC(J616*(1+R616),2)+TRUNC(K616*(1+R616),2)+TRUNC(L616*(1+R616),2)+TRUNC(M616*(1+R616),2)+TRUNC(N616*(1+R616),2)+TRUNC(O616*(1+R616),2)+TRUNC(P616*(1+R616),2)))))/O616*(1+R616))&lt;=ABS((O616*(1+R616)-(TRUNC(O616*(1+R616),2)+(TRUNC(AK616,2)-(TRUNC(H616*(1+R616),2)+TRUNC(J616*(1+R616),2)+TRUNC(K616*(1+R616),2)+TRUNC(L616*(1+R616),2)+TRUNC(M616*(1+R616),2)+TRUNC(N616*(1+R616),2)+TRUNC(O616*(1+R616),2)+TRUNC(P616*(1+R616),2)))))/O616*(1+R616)),TRUE),IF(AND(P616*(1+R616)&lt;&gt;0,(TRUNC(P616*(1+R616),2)+(TRUNC(AK616,2)-(TRUNC(H616*(1+R616),2)+TRUNC(J616*(1+R616),2)+TRUNC(K616*(1+R616),2)+TRUNC(L616*(1+R616),2)+TRUNC(M616*(1+R616),2)+TRUNC(N616*(1+R616),2)+TRUNC(O616*(1+R616),2)+TRUNC(P616*(1+R616),2))))&gt;=0),ABS((O616*(1+R616)-(TRUNC(O616*(1+R616),2)+(TRUNC(AK616,2)-(TRUNC(H616*(1+R616),2)+TRUNC(J616*(1+R616),2)+TRUNC(K616*(1+R616),2)+TRUNC(L616*(1+R616),2)+TRUNC(M616*(1+R616),2)+TRUNC(N616*(1+R616),2)+TRUNC(O616*(1+R616),2)+TRUNC(P616*(1+R616),2)))))/O616*(1+R616))&lt;=ABS((P616*(1+R616)-(TRUNC(P616*(1+R616),2)+(TRUNC(AK616,2)-(TRUNC(H616*(1+R616),2)+TRUNC(J616*(1+R616),2)+TRUNC(K616*(1+R616),2)+TRUNC(L616*(1+R616),2)+TRUNC(M616*(1+R616),2)+TRUNC(N616*(1+R616),2)+TRUNC(O616*(1+R616),2)+TRUNC(P616*(1+R616),2)))))/P616*(1+R616)),TRUE)),TRUNC(O616*(1+R616),2)+(TRUNC(AK616,2)-(TRUNC(H616*(1+R616),2)+TRUNC(J616*(1+R616),2)+TRUNC(K616*(1+R616),2)+TRUNC(L616*(1+R616),2)+TRUNC(M616*(1+R616),2)+TRUNC(N616*(1+R616),2)+TRUNC(O616*(1+R616),2)+TRUNC(P616*(1+R616),2))),TRUNC(O616*(1+R616),2)))))</f>
        <v>0</v>
      </c>
      <c r="AH616" s="369">
        <f>IF(AG616*G616=0,0,IF((TRUNC(AL616,2)-(TRUNC(S616*G616,2)+TRUNC(W616*G616,2)+TRUNC(Y616*G616,2)+TRUNC(AA616*G616,2)+TRUNC(AC616*G616,2)+TRUNC(AE616*G616,2)+TRUNC(AG616*G616,2)+TRUNC(AI616*G616,2)))=0,TRUNC(AG616*G616,2),IF((TRUNC(TRUNC(AG616*G616,2),2)+(TRUNC(AL616,2)-(TRUNC(S616*G616,2)+TRUNC(W616*G616,2)+TRUNC(Y616*G616,2)+TRUNC(AA616*G616,2)+TRUNC(AC616*G616,2)+TRUNC(AE616*G616,2)+TRUNC(AG616*G616,2)+TRUNC(AI616*G616,2))))&lt;=0,TRUNC(AG616*G616,2),IF(AND(IF(AND(S616*G616&lt;&gt;0,(TRUNC(S616*G616,2)+(TRUNC(AL616,2)-(TRUNC(S616*G616,2)+TRUNC(W616*G616,2)+TRUNC(Y616*G616,2)+TRUNC(AA616*G616,2)+TRUNC(AC616*G616,2)+TRUNC(AE616*G616,2)+TRUNC(AG616*G616,2)+TRUNC(AI616*G616,2))))&gt;=0),ABS((AG616*G616-(TRUNC(AG616*G616,2)+(TRUNC(AL616,2)-(TRUNC(S616*G616,2)+TRUNC(W616*G616,2)+TRUNC(Y616*G616,2)+TRUNC(AA616*G616,2)+TRUNC(AC616*G616,2)+TRUNC(AE616*G616,2)+TRUNC(AG616*G616,2)+TRUNC(AI616*G616,2)))))/AG616*G616)&lt;ABS((S616*G616-(TRUNC(S616*G616,2)+(TRUNC(AL616,2)-(TRUNC(S616*G616,2)+TRUNC(W616*G616,2)+TRUNC(Y616*G616,2)+TRUNC(AA616*G616,2)+TRUNC(AC616*G616,2)+TRUNC(AE616*G616,2)+TRUNC(AG616*G616,2)+TRUNC(AI616*G616,2)))))/S616*G616),TRUE),IF(AND(W616*G616&lt;&gt;0,(TRUNC(W616*G616,2)+(TRUNC(AL616,2)-(TRUNC(S616*G616,2)+TRUNC(W616*G616,2)+TRUNC(Y616*G616,2)+TRUNC(AA616*G616,2)+TRUNC(AC616*G616,2)+TRUNC(AE616*G616,2)+TRUNC(AG616*G616,2)+TRUNC(AI616*G616,2))))&gt;=0),ABS((AG616*G616-(TRUNC(AG616*G616,2)+(TRUNC(AL616,2)-(TRUNC(S616*G616,2)+TRUNC(W616*G616,2)+TRUNC(Y616*G616,2)+TRUNC(AA616*G616,2)+TRUNC(AC616*G616,2)+TRUNC(AE616*G616,2)+TRUNC(AG616*G616,2)+TRUNC(AI616*G616,2)))))/AG616*G616)&lt;ABS((W616*G616-(TRUNC(W616*G616,2)+(TRUNC(AL616,2)-(TRUNC(S616*G616,2)+TRUNC(W616*G616,2)+TRUNC(Y616*G616,2)+TRUNC(AA616*G616,2)+TRUNC(AC616*G616,2)+TRUNC(AE616*G616,2)+TRUNC(AG616*G616,2)+TRUNC(AI616*G616,2)))))/W616*G616),TRUE),IF(AND(Y616*G616&lt;&gt;0,(TRUNC(Y616*G616,2)+(TRUNC(AL616,2)-(TRUNC(S616*G616,2)+TRUNC(W616*G616,2)+TRUNC(Y616*G616,2)+TRUNC(AA616*G616,2)+TRUNC(AC616*G616,2)+TRUNC(AE616*G616,2)+TRUNC(AG616*G616,2)+TRUNC(AI616*G616,2))))&gt;=0),ABS((AG616*G616-(TRUNC(AG616*G616,2)+(TRUNC(AL616,2)-(TRUNC(S616*G616,2)+TRUNC(W616*G616,2)+TRUNC(Y616*G616,2)+TRUNC(AA616*G616,2)+TRUNC(AC616*G616,2)+TRUNC(AE616*G616,2)+TRUNC(AG616*G616,2)+TRUNC(AI616*G616,2)))))/AG616*G616)&lt;ABS((Y616*G616-(TRUNC(Y616*G616,2)+(TRUNC(AL616,2)-(TRUNC(S616*G616,2)+TRUNC(W616*G616,2)+TRUNC(Y616*G616,2)+TRUNC(AA616*G616,2)+TRUNC(AC616*G616,2)+TRUNC(AE616*G616,2)+TRUNC(AG616*G616,2)+TRUNC(AI616*G616,2)))))/Y616*G616),TRUE),IF(AND(AA616*G616&lt;&gt;0,(TRUNC(AA616*G616,2)+(TRUNC(AL616,2)-(TRUNC(S616*G616,2)+TRUNC(W616*G616,2)+TRUNC(Y616*G616,2)+TRUNC(AA616*G616,2)+TRUNC(AC616*G616,2)+TRUNC(AE616*G616,2)+TRUNC(AG616*G616,2)+TRUNC(AI616*G616,2))))&gt;=0),ABS((AG616*G616-(TRUNC(AG616*G616,2)+(TRUNC(AL616,2)-(TRUNC(S616*G616,2)+TRUNC(W616*G616,2)+TRUNC(Y616*G616,2)+TRUNC(AA616*G616,2)+TRUNC(AC616*G616,2)+TRUNC(AE616*G616,2)+TRUNC(AG616*G616,2)+TRUNC(AI616*G616,2)))))/AG616*G616)&lt;ABS((AA616*G616-(TRUNC(AA616*G616,2)+(TRUNC(AL616,2)-(TRUNC(S616*G616,2)+TRUNC(W616*G616,2)+TRUNC(Y616*G616,2)+TRUNC(AA616*G616,2)+TRUNC(AC616*G616,2)+TRUNC(AE616*G616,2)+TRUNC(AG616*G616,2)+TRUNC(AI616*G616,2)))))/AA616*G616),TRUE),IF(AND(AC616*G616&lt;&gt;0,(TRUNC(AC616*G616,2)+(TRUNC(AL616,2)-(TRUNC(S616*G616,2)+TRUNC(W616*G616,2)+TRUNC(Y616*G616,2)+TRUNC(AA616*G616,2)+TRUNC(AC616*G616,2)+TRUNC(AE616*G616,2)+TRUNC(AG616*G616,2)+TRUNC(AI616*G616,2))))&gt;=0),ABS((AG616*G616-(TRUNC(AG616*G616,2)+(TRUNC(AL616,2)-(TRUNC(S616*G616,2)+TRUNC(W616*G616,2)+TRUNC(Y616*G616,2)+TRUNC(AA616*G616,2)+TRUNC(AC616*G616,2)+TRUNC(AE616*G616,2)+TRUNC(AG616*G616,2)+TRUNC(AI616*G616,2)))))/AG616*G616)&lt;ABS((AC616*G616-(TRUNC(AC616*G616,2)+(TRUNC(AL616,2)-(TRUNC(S616*G616,2)+TRUNC(W616*G616,2)+TRUNC(Y616*G616,2)+TRUNC(AA616*G616,2)+TRUNC(AC616*G616,2)+TRUNC(AE616*G616,2)+TRUNC(AG616*G616,2)+TRUNC(AI616*G616,2)))))/AC616*G616),TRUE),IF(AND(AE616*G616&lt;&gt;0,(TRUNC(AE616*G616,2)+(TRUNC(AL616,2)-(TRUNC(S616*G616,2)+TRUNC(W616*G616,2)+TRUNC(Y616*G616,2)+TRUNC(AA616*G616,2)+TRUNC(AC616*G616,2)+TRUNC(AE616*G616,2)+TRUNC(AG616*G616,2)+TRUNC(AI616*G616,2))))&gt;=0),ABS((AG616*G616-(TRUNC(AG616*G616,2)+(TRUNC(AL616,2)-(TRUNC(S616*G616,2)+TRUNC(W616*G616,2)+TRUNC(Y616*G616,2)+TRUNC(AA616*G616,2)+TRUNC(AC616*G616,2)+TRUNC(AE616*G616,2)+TRUNC(AG616*G616,2)+TRUNC(AI616*G616,2)))))/AG616*G616)&lt;ABS((AE616*G616-(TRUNC(AE616*G616,2)+(TRUNC(AL616,2)-(TRUNC(S616*G616,2)+TRUNC(W616*G616,2)+TRUNC(Y616*G616,2)+TRUNC(AA616*G616,2)+TRUNC(AC616*G616,2)+TRUNC(AE616*G616,2)+TRUNC(AG616*G616,2)+TRUNC(AI616*G616,2)))))/AE616*G616),TRUE),IF(AND(AG616*G616&lt;&gt;0,(TRUNC(AG616*G616,2)+(TRUNC(AL616,2)-(TRUNC(S616*G616,2)+TRUNC(W616*G616,2)+TRUNC(Y616*G616,2)+TRUNC(AA616*G616,2)+TRUNC(AC616*G616,2)+TRUNC(AE616*G616,2)+TRUNC(AG616*G616,2)+TRUNC(AI616*G616,2))))&gt;=0),ABS((AG616*G616-(TRUNC(AG616*G616,2)+(TRUNC(AL616,2)-(TRUNC(S616*G616,2)+TRUNC(W616*G616,2)+TRUNC(Y616*G616,2)+TRUNC(AA616*G616,2)+TRUNC(AC616*G616,2)+TRUNC(AE616*G616,2)+TRUNC(AG616*G616,2)+TRUNC(AI616*G616,2)))))/AG616*G616)&lt;=ABS((AG616*G616-(TRUNC(AG616*G616,2)+(TRUNC(AL616,2)-(TRUNC(S616*G616,2)+TRUNC(W616*G616,2)+TRUNC(Y616*G616,2)+TRUNC(AA616*G616,2)+TRUNC(AC616*G616,2)+TRUNC(AE616*G616,2)+TRUNC(AG616*G616,2)+TRUNC(AI616*G616,2)))))/AG616*G616),TRUE),IF(AND(AI616*G616&lt;&gt;0,(TRUNC(AI616*G616,2)+(TRUNC(AL616,2)-(TRUNC(S616*G616,2)+TRUNC(W616*G616,2)+TRUNC(Y616*G616,2)+TRUNC(AA616*G616,2)+TRUNC(AC616*G616,2)+TRUNC(AE616*G616,2)+TRUNC(AG616*G616,2)+TRUNC(AI616*G616,2))))&gt;=0),ABS((AG616*G616-(TRUNC(AG616*G616,2)+(TRUNC(AL616,2)-(TRUNC(S616*G616,2)+TRUNC(W616*G616,2)+TRUNC(Y616*G616,2)+TRUNC(AA616*G616,2)+TRUNC(AC616*G616,2)+TRUNC(AE616*G616,2)+TRUNC(AG616*G616,2)+TRUNC(AI616*G616,2)))))/AG616*G616)&lt;=ABS((AI616*G616-(TRUNC(AI616*G616,2)+(TRUNC(AL616,2)-(TRUNC(S616*G616,2)+TRUNC(W616*G616,2)+TRUNC(Y616*G616,2)+TRUNC(AA616*G616,2)+TRUNC(AC616*G616,2)+TRUNC(AE616*G616,2)+TRUNC(AG616*G616,2)+TRUNC(AI616*G616,2)))))/AI616*G616),TRUE)),TRUNC(AG616*G616,2)+(TRUNC(AL616,2)-(TRUNC(S616*G616,2)+TRUNC(W616*G616,2)+TRUNC(Y616*G616,2)+TRUNC(AA616*G616,2)+TRUNC(AC616*G616,2)+TRUNC(AE616*G616,2)+TRUNC(AG616*G616,2)+TRUNC(AI616*G616,2))),TRUNC(AG616*G616,2)))))</f>
        <v>0</v>
      </c>
      <c r="AI616" s="369">
        <f>IF(P616*(1+R616)=0,0,IF((TRUNC(AK616,2)-(TRUNC(H616*(1+R616),2)+TRUNC(J616*(1+R616),2)+TRUNC(K616*(1+R616),2)+TRUNC(L616*(1+R616),2)+TRUNC(M616*(1+R616),2)+TRUNC(N616*(1+R616),2)+TRUNC(O616*(1+R616),2)+TRUNC(P616*(1+R616),2)))=0,TRUNC(P616*(1+R616),2),IF((TRUNC(TRUNC(P616*(1+R616),2),2)+(TRUNC(AK616,2)-(TRUNC(H616*(1+R616),2)+TRUNC(J616*(1+R616),2)+TRUNC(K616*(1+R616),2)+TRUNC(L616*(1+R616),2)+TRUNC(M616*(1+R616),2)+TRUNC(N616*(1+R616),2)+TRUNC(O616*(1+R616),2)+TRUNC(P616*(1+R616),2))))&lt;=0,TRUNC(P616*(1+R616),2),IF(AND(IF(AND(H616*(1+R616)&lt;&gt;0,(TRUNC(H616*(1+R616),2)+(TRUNC(AK616,2)-(TRUNC(H616*(1+R616),2)+TRUNC(J616*(1+R616),2)+TRUNC(K616*(1+R616),2)+TRUNC(L616*(1+R616),2)+TRUNC(M616*(1+R616),2)+TRUNC(N616*(1+R616),2)+TRUNC(O616*(1+R616),2)+TRUNC(P616*(1+R616),2))))&gt;=0),ABS((P616*(1+R616)-(TRUNC(P616*(1+R616),2)+(TRUNC(AK616,2)-(TRUNC(H616*(1+R616),2)+TRUNC(J616*(1+R616),2)+TRUNC(K616*(1+R616),2)+TRUNC(L616*(1+R616),2)+TRUNC(M616*(1+R616),2)+TRUNC(N616*(1+R616),2)+TRUNC(O616*(1+R616),2)+TRUNC(P616*(1+R616),2)))))/P616*(1+R616))&lt;ABS((H616*(1+R616)-(TRUNC(H616*(1+R616),2)+(TRUNC(AK616,2)-(TRUNC(H616*(1+R616),2)+TRUNC(J616*(1+R616),2)+TRUNC(K616*(1+R616),2)+TRUNC(L616*(1+R616),2)+TRUNC(M616*(1+R616),2)+TRUNC(N616*(1+R616),2)+TRUNC(O616*(1+R616),2)+TRUNC(P616*(1+R616),2)))))/H616*(1+R616)),TRUE),IF(AND(J616*(1+R616)&lt;&gt;0,(TRUNC(J616*(1+R616),2)+(TRUNC(AK616,2)-(TRUNC(H616*(1+R616),2)+TRUNC(J616*(1+R616),2)+TRUNC(K616*(1+R616),2)+TRUNC(L616*(1+R616),2)+TRUNC(M616*(1+R616),2)+TRUNC(N616*(1+R616),2)+TRUNC(O616*(1+R616),2)+TRUNC(P616*(1+R616),2))))&gt;=0),ABS((P616*(1+R616)-(TRUNC(P616*(1+R616),2)+(TRUNC(AK616,2)-(TRUNC(H616*(1+R616),2)+TRUNC(J616*(1+R616),2)+TRUNC(K616*(1+R616),2)+TRUNC(L616*(1+R616),2)+TRUNC(M616*(1+R616),2)+TRUNC(N616*(1+R616),2)+TRUNC(O616*(1+R616),2)+TRUNC(P616*(1+R616),2)))))/P616*(1+R616))&lt;ABS((J616*(1+R616)-(TRUNC(J616*(1+R616),2)+(TRUNC(AK616,2)-(TRUNC(H616*(1+R616),2)+TRUNC(J616*(1+R616),2)+TRUNC(K616*(1+R616),2)+TRUNC(L616*(1+R616),2)+TRUNC(M616*(1+R616),2)+TRUNC(N616*(1+R616),2)+TRUNC(O616*(1+R616),2)+TRUNC(P616*(1+R616),2)))))/J616*(1+R616)),TRUE),IF(AND(K616*(1+R616)&lt;&gt;0,(TRUNC(K616*(1+R616),2)+(TRUNC(AK616,2)-(TRUNC(H616*(1+R616),2)+TRUNC(J616*(1+R616),2)+TRUNC(K616*(1+R616),2)+TRUNC(L616*(1+R616),2)+TRUNC(M616*(1+R616),2)+TRUNC(N616*(1+R616),2)+TRUNC(O616*(1+R616),2)+TRUNC(P616*(1+R616),2))))&gt;=0),ABS((P616*(1+R616)-(TRUNC(P616*(1+R616),2)+(TRUNC(AK616,2)-(TRUNC(H616*(1+R616),2)+TRUNC(J616*(1+R616),2)+TRUNC(K616*(1+R616),2)+TRUNC(L616*(1+R616),2)+TRUNC(M616*(1+R616),2)+TRUNC(N616*(1+R616),2)+TRUNC(O616*(1+R616),2)+TRUNC(P616*(1+R616),2)))))/P616*(1+R616))&lt;ABS((K616*(1+R616)-(TRUNC(K616*(1+R616),2)+(TRUNC(AK616,2)-(TRUNC(H616*(1+R616),2)+TRUNC(J616*(1+R616),2)+TRUNC(K616*(1+R616),2)+TRUNC(L616*(1+R616),2)+TRUNC(M616*(1+R616),2)+TRUNC(N616*(1+R616),2)+TRUNC(O616*(1+R616),2)+TRUNC(P616*(1+R616),2)))))/K616*(1+R616)),TRUE),IF(AND(L616*(1+R616)&lt;&gt;0,(TRUNC(L616*(1+R616),2)+(TRUNC(AK616,2)-(TRUNC(H616*(1+R616),2)+TRUNC(J616*(1+R616),2)+TRUNC(K616*(1+R616),2)+TRUNC(L616*(1+R616),2)+TRUNC(M616*(1+R616),2)+TRUNC(N616*(1+R616),2)+TRUNC(O616*(1+R616),2)+TRUNC(P616*(1+R616),2))))&gt;=0),ABS((P616*(1+R616)-(TRUNC(P616*(1+R616),2)+(TRUNC(AK616,2)-(TRUNC(H616*(1+R616),2)+TRUNC(J616*(1+R616),2)+TRUNC(K616*(1+R616),2)+TRUNC(L616*(1+R616),2)+TRUNC(M616*(1+R616),2)+TRUNC(N616*(1+R616),2)+TRUNC(O616*(1+R616),2)+TRUNC(P616*(1+R616),2)))))/P616*(1+R616))&lt;ABS((L616*(1+R616)-(TRUNC(L616*(1+R616),2)+(TRUNC(AK616,2)-(TRUNC(H616*(1+R616),2)+TRUNC(J616*(1+R616),2)+TRUNC(K616*(1+R616),2)+TRUNC(L616*(1+R616),2)+TRUNC(M616*(1+R616),2)+TRUNC(N616*(1+R616),2)+TRUNC(O616*(1+R616),2)+TRUNC(P616*(1+R616),2)))))/L616*(1+R616)),TRUE),IF(AND(M616*(1+R616)&lt;&gt;0,(TRUNC(M616*(1+R616),2)+(TRUNC(AK616,2)-(TRUNC(H616*(1+R616),2)+TRUNC(J616*(1+R616),2)+TRUNC(K616*(1+R616),2)+TRUNC(L616*(1+R616),2)+TRUNC(M616*(1+R616),2)+TRUNC(N616*(1+R616),2)+TRUNC(O616*(1+R616),2)+TRUNC(P616*(1+R616),2))))&gt;=0),ABS((P616*(1+R616)-(TRUNC(P616*(1+R616),2)+(TRUNC(AK616,2)-(TRUNC(H616*(1+R616),2)+TRUNC(J616*(1+R616),2)+TRUNC(K616*(1+R616),2)+TRUNC(L616*(1+R616),2)+TRUNC(M616*(1+R616),2)+TRUNC(N616*(1+R616),2)+TRUNC(O616*(1+R616),2)+TRUNC(P616*(1+R616),2)))))/P616*(1+R616))&lt;ABS((M616*(1+R616)-(TRUNC(M616*(1+R616),2)+(TRUNC(AK616,2)-(TRUNC(H616*(1+R616),2)+TRUNC(J616*(1+R616),2)+TRUNC(K616*(1+R616),2)+TRUNC(L616*(1+R616),2)+TRUNC(M616*(1+R616),2)+TRUNC(N616*(1+R616),2)+TRUNC(O616*(1+R616),2)+TRUNC(P616*(1+R616),2)))))/M616*(1+R616)),TRUE),IF(AND(N616*(1+R616)&lt;&gt;0,(TRUNC(N616*(1+R616),2)+(TRUNC(AK616,2)-(TRUNC(H616*(1+R616),2)+TRUNC(J616*(1+R616),2)+TRUNC(K616*(1+R616),2)+TRUNC(L616*(1+R616),2)+TRUNC(M616*(1+R616),2)+TRUNC(N616*(1+R616),2)+TRUNC(O616*(1+R616),2)+TRUNC(P616*(1+R616),2))))&gt;=0),ABS((P616*(1+R616)-(TRUNC(P616*(1+R616),2)+(TRUNC(AK616,2)-(TRUNC(H616*(1+R616),2)+TRUNC(J616*(1+R616),2)+TRUNC(K616*(1+R616),2)+TRUNC(L616*(1+R616),2)+TRUNC(M616*(1+R616),2)+TRUNC(N616*(1+R616),2)+TRUNC(O616*(1+R616),2)+TRUNC(P616*(1+R616),2)))))/P616*(1+R616))&lt;ABS((N616*(1+R616)-(TRUNC(N616*(1+R616),2)+(TRUNC(AK616,2)-(TRUNC(H616*(1+R616),2)+TRUNC(J616*(1+R616),2)+TRUNC(K616*(1+R616),2)+TRUNC(L616*(1+R616),2)+TRUNC(M616*(1+R616),2)+TRUNC(N616*(1+R616),2)+TRUNC(O616*(1+R616),2)+TRUNC(P616*(1+R616),2)))))/N616*(1+R616)),TRUE),IF(AND(O616*(1+R616)&lt;&gt;0,(TRUNC(O616*(1+R616),2)+(TRUNC(AK616,2)-(TRUNC(H616*(1+R616),2)+TRUNC(J616*(1+R616),2)+TRUNC(K616*(1+R616),2)+TRUNC(L616*(1+R616),2)+TRUNC(M616*(1+R616),2)+TRUNC(N616*(1+R616),2)+TRUNC(O616*(1+R616),2)+TRUNC(P616*(1+R616),2))))&gt;=0),ABS((P616*(1+R616)-(TRUNC(P616*(1+R616),2)+(TRUNC(AK616,2)-(TRUNC(H616*(1+R616),2)+TRUNC(J616*(1+R616),2)+TRUNC(K616*(1+R616),2)+TRUNC(L616*(1+R616),2)+TRUNC(M616*(1+R616),2)+TRUNC(N616*(1+R616),2)+TRUNC(O616*(1+R616),2)+TRUNC(P616*(1+R616),2)))))/P616*(1+R616))&lt;ABS((O616*(1+R616)-(TRUNC(O616*(1+R616),2)+(TRUNC(AK616,2)-(TRUNC(H616*(1+R616),2)+TRUNC(J616*(1+R616),2)+TRUNC(K616*(1+R616),2)+TRUNC(L616*(1+R616),2)+TRUNC(M616*(1+R616),2)+TRUNC(N616*(1+R616),2)+TRUNC(O616*(1+R616),2)+TRUNC(P616*(1+R616),2)))))/O616*(1+R616)),TRUE),IF(AND(P616*(1+R616)&lt;&gt;0,(TRUNC(P616*(1+R616),2)+(TRUNC(AK616,2)-(TRUNC(H616*(1+R616),2)+TRUNC(J616*(1+R616),2)+TRUNC(K616*(1+R616),2)+TRUNC(L616*(1+R616),2)+TRUNC(M616*(1+R616),2)+TRUNC(N616*(1+R616),2)+TRUNC(O616*(1+R616),2)+TRUNC(P616*(1+R616),2))))&gt;=0),ABS((P616*(1+R616)-(TRUNC(P616*(1+R616),2)+(TRUNC(AK616,2)-(TRUNC(H616*(1+R616),2)+TRUNC(J616*(1+R616),2)+TRUNC(K616*(1+R616),2)+TRUNC(L616*(1+R616),2)+TRUNC(M616*(1+R616),2)+TRUNC(N616*(1+R616),2)+TRUNC(O616*(1+R616),2)+TRUNC(P616*(1+R616),2)))))/P616*(1+R616))&lt;=ABS((P616*(1+R616)-(TRUNC(P616*(1+R616),2)+(TRUNC(AK616,2)-(TRUNC(H616*(1+R616),2)+TRUNC(J616*(1+R616),2)+TRUNC(K616*(1+R616),2)+TRUNC(L616*(1+R616),2)+TRUNC(M616*(1+R616),2)+TRUNC(N616*(1+R616),2)+TRUNC(O616*(1+R616),2)+TRUNC(P616*(1+R616),2)))))/P616*(1+R616)),TRUE)),TRUNC(P616*(1+R616),2)+(TRUNC(AK616,2)-(TRUNC(H616*(1+R616),2)+TRUNC(J616*(1+R616),2)+TRUNC(K616*(1+R616),2)+TRUNC(L616*(1+R616),2)+TRUNC(M616*(1+R616),2)+TRUNC(N616*(1+R616),2)+TRUNC(O616*(1+R616),2)+TRUNC(P616*(1+R616),2))),TRUNC(P616*(1+R616),2)))))</f>
        <v>0</v>
      </c>
      <c r="AJ616" s="369">
        <f>IF(AI616*G616=0,0,IF((TRUNC(AL616,2)-(TRUNC(S616*G616,2)+TRUNC(W616*G616,2)+TRUNC(Y616*G616,2)+TRUNC(AA616*G616,2)+TRUNC(AC616*G616,2)+TRUNC(AE616*G616,2)+TRUNC(AG616*G616,2)+TRUNC(AI616*G616,2)))=0,TRUNC(AI616*G616,2),IF((TRUNC(TRUNC(AI616*G616,2),2)+(TRUNC(AL616,2)-(TRUNC(S616*G616,2)+TRUNC(W616*G616,2)+TRUNC(Y616*G616,2)+TRUNC(AA616*G616,2)+TRUNC(AC616*G616,2)+TRUNC(AE616*G616,2)+TRUNC(AG616*G616,2)+TRUNC(AI616*G616,2))))&lt;=0,TRUNC(AI616*G616,2),IF(AND(IF(AND(S616*G616&lt;&gt;0,(TRUNC(S616*G616,2)+(TRUNC(AL616,2)-(TRUNC(S616*G616,2)+TRUNC(W616*G616,2)+TRUNC(Y616*G616,2)+TRUNC(AA616*G616,2)+TRUNC(AC616*G616,2)+TRUNC(AE616*G616,2)+TRUNC(AG616*G616,2)+TRUNC(AI616*G616,2))))&gt;=0),ABS((AI616*G616-(TRUNC(AI616*G616,2)+(TRUNC(AL616,2)-(TRUNC(S616*G616,2)+TRUNC(W616*G616,2)+TRUNC(Y616*G616,2)+TRUNC(AA616*G616,2)+TRUNC(AC616*G616,2)+TRUNC(AE616*G616,2)+TRUNC(AG616*G616,2)+TRUNC(AI616*G616,2)))))/AI616*G616)&lt;ABS((S616*G616-(TRUNC(S616*G616,2)+(TRUNC(AL616,2)-(TRUNC(S616*G616,2)+TRUNC(W616*G616,2)+TRUNC(Y616*G616,2)+TRUNC(AA616*G616,2)+TRUNC(AC616*G616,2)+TRUNC(AE616*G616,2)+TRUNC(AG616*G616,2)+TRUNC(AI616*G616,2)))))/S616*G616),TRUE),IF(AND(W616*G616&lt;&gt;0,(TRUNC(W616*G616,2)+(TRUNC(AL616,2)-(TRUNC(S616*G616,2)+TRUNC(W616*G616,2)+TRUNC(Y616*G616,2)+TRUNC(AA616*G616,2)+TRUNC(AC616*G616,2)+TRUNC(AE616*G616,2)+TRUNC(AG616*G616,2)+TRUNC(AI616*G616,2))))&gt;=0),ABS((AI616*G616-(TRUNC(AI616*G616,2)+(TRUNC(AL616,2)-(TRUNC(S616*G616,2)+TRUNC(W616*G616,2)+TRUNC(Y616*G616,2)+TRUNC(AA616*G616,2)+TRUNC(AC616*G616,2)+TRUNC(AE616*G616,2)+TRUNC(AG616*G616,2)+TRUNC(AI616*G616,2)))))/AI616*G616)&lt;ABS((W616*G616-(TRUNC(W616*G616,2)+(TRUNC(AL616,2)-(TRUNC(S616*G616,2)+TRUNC(W616*G616,2)+TRUNC(Y616*G616,2)+TRUNC(AA616*G616,2)+TRUNC(AC616*G616,2)+TRUNC(AE616*G616,2)+TRUNC(AG616*G616,2)+TRUNC(AI616*G616,2)))))/W616*G616),TRUE),IF(AND(Y616*G616&lt;&gt;0,(TRUNC(Y616*G616,2)+(TRUNC(AL616,2)-(TRUNC(S616*G616,2)+TRUNC(W616*G616,2)+TRUNC(Y616*G616,2)+TRUNC(AA616*G616,2)+TRUNC(AC616*G616,2)+TRUNC(AE616*G616,2)+TRUNC(AG616*G616,2)+TRUNC(AI616*G616,2))))&gt;=0),ABS((AI616*G616-(TRUNC(AI616*G616,2)+(TRUNC(AL616,2)-(TRUNC(S616*G616,2)+TRUNC(W616*G616,2)+TRUNC(Y616*G616,2)+TRUNC(AA616*G616,2)+TRUNC(AC616*G616,2)+TRUNC(AE616*G616,2)+TRUNC(AG616*G616,2)+TRUNC(AI616*G616,2)))))/AI616*G616)&lt;ABS((Y616*G616-(TRUNC(Y616*G616,2)+(TRUNC(AL616,2)-(TRUNC(S616*G616,2)+TRUNC(W616*G616,2)+TRUNC(Y616*G616,2)+TRUNC(AA616*G616,2)+TRUNC(AC616*G616,2)+TRUNC(AE616*G616,2)+TRUNC(AG616*G616,2)+TRUNC(AI616*G616,2)))))/Y616*G616),TRUE),IF(AND(AA616*G616&lt;&gt;0,(TRUNC(AA616*G616,2)+(TRUNC(AL616,2)-(TRUNC(S616*G616,2)+TRUNC(W616*G616,2)+TRUNC(Y616*G616,2)+TRUNC(AA616*G616,2)+TRUNC(AC616*G616,2)+TRUNC(AE616*G616,2)+TRUNC(AG616*G616,2)+TRUNC(AI616*G616,2))))&gt;=0),ABS((AI616*G616-(TRUNC(AI616*G616,2)+(TRUNC(AL616,2)-(TRUNC(S616*G616,2)+TRUNC(W616*G616,2)+TRUNC(Y616*G616,2)+TRUNC(AA616*G616,2)+TRUNC(AC616*G616,2)+TRUNC(AE616*G616,2)+TRUNC(AG616*G616,2)+TRUNC(AI616*G616,2)))))/AI616*G616)&lt;ABS((AA616*G616-(TRUNC(AA616*G616,2)+(TRUNC(AL616,2)-(TRUNC(S616*G616,2)+TRUNC(W616*G616,2)+TRUNC(Y616*G616,2)+TRUNC(AA616*G616,2)+TRUNC(AC616*G616,2)+TRUNC(AE616*G616,2)+TRUNC(AG616*G616,2)+TRUNC(AI616*G616,2)))))/AA616*G616),TRUE),IF(AND(AC616*G616&lt;&gt;0,(TRUNC(AC616*G616,2)+(TRUNC(AL616,2)-(TRUNC(S616*G616,2)+TRUNC(W616*G616,2)+TRUNC(Y616*G616,2)+TRUNC(AA616*G616,2)+TRUNC(AC616*G616,2)+TRUNC(AE616*G616,2)+TRUNC(AG616*G616,2)+TRUNC(AI616*G616,2))))&gt;=0),ABS((AI616*G616-(TRUNC(AI616*G616,2)+(TRUNC(AL616,2)-(TRUNC(S616*G616,2)+TRUNC(W616*G616,2)+TRUNC(Y616*G616,2)+TRUNC(AA616*G616,2)+TRUNC(AC616*G616,2)+TRUNC(AE616*G616,2)+TRUNC(AG616*G616,2)+TRUNC(AI616*G616,2)))))/AI616*G616)&lt;ABS((AC616*G616-(TRUNC(AC616*G616,2)+(TRUNC(AL616,2)-(TRUNC(S616*G616,2)+TRUNC(W616*G616,2)+TRUNC(Y616*G616,2)+TRUNC(AA616*G616,2)+TRUNC(AC616*G616,2)+TRUNC(AE616*G616,2)+TRUNC(AG616*G616,2)+TRUNC(AI616*G616,2)))))/AC616*G616),TRUE),IF(AND(AE616*G616&lt;&gt;0,(TRUNC(AE616*G616,2)+(TRUNC(AL616,2)-(TRUNC(S616*G616,2)+TRUNC(W616*G616,2)+TRUNC(Y616*G616,2)+TRUNC(AA616*G616,2)+TRUNC(AC616*G616,2)+TRUNC(AE616*G616,2)+TRUNC(AG616*G616,2)+TRUNC(AI616*G616,2))))&gt;=0),ABS((AI616*G616-(TRUNC(AI616*G616,2)+(TRUNC(AL616,2)-(TRUNC(S616*G616,2)+TRUNC(W616*G616,2)+TRUNC(Y616*G616,2)+TRUNC(AA616*G616,2)+TRUNC(AC616*G616,2)+TRUNC(AE616*G616,2)+TRUNC(AG616*G616,2)+TRUNC(AI616*G616,2)))))/AI616*G616)&lt;ABS((AE616*G616-(TRUNC(AE616*G616,2)+(TRUNC(AL616,2)-(TRUNC(S616*G616,2)+TRUNC(W616*G616,2)+TRUNC(Y616*G616,2)+TRUNC(AA616*G616,2)+TRUNC(AC616*G616,2)+TRUNC(AE616*G616,2)+TRUNC(AG616*G616,2)+TRUNC(AI616*G616,2)))))/AE616*G616),TRUE),IF(AND(AG616*G616&lt;&gt;0,(TRUNC(AG616*G616,2)+(TRUNC(AL616,2)-(TRUNC(S616*G616,2)+TRUNC(W616*G616,2)+TRUNC(Y616*G616,2)+TRUNC(AA616*G616,2)+TRUNC(AC616*G616,2)+TRUNC(AE616*G616,2)+TRUNC(AG616*G616,2)+TRUNC(AI616*G616,2))))&gt;=0),ABS((AI616*G616-(TRUNC(AI616*G616,2)+(TRUNC(AL616,2)-(TRUNC(S616*G616,2)+TRUNC(W616*G616,2)+TRUNC(Y616*G616,2)+TRUNC(AA616*G616,2)+TRUNC(AC616*G616,2)+TRUNC(AE616*G616,2)+TRUNC(AG616*G616,2)+TRUNC(AI616*G616,2)))))/AI616*G616)&lt;ABS((AG616*G616-(TRUNC(AG616*G616,2)+(TRUNC(AL616,2)-(TRUNC(S616*G616,2)+TRUNC(W616*G616,2)+TRUNC(Y616*G616,2)+TRUNC(AA616*G616,2)+TRUNC(AC616*G616,2)+TRUNC(AE616*G616,2)+TRUNC(AG616*G616,2)+TRUNC(AI616*G616,2)))))/AG616*G616),TRUE),IF(AND(AI616*G616&lt;&gt;0,(TRUNC(AI616*G616,2)+(TRUNC(AL616,2)-(TRUNC(S616*G616,2)+TRUNC(W616*G616,2)+TRUNC(Y616*G616,2)+TRUNC(AA616*G616,2)+TRUNC(AC616*G616,2)+TRUNC(AE616*G616,2)+TRUNC(AG616*G616,2)+TRUNC(AI616*G616,2))))&gt;=0),ABS((AI616*G616-(TRUNC(AI616*G616,2)+(TRUNC(AL616,2)-(TRUNC(S616*G616,2)+TRUNC(W616*G616,2)+TRUNC(Y616*G616,2)+TRUNC(AA616*G616,2)+TRUNC(AC616*G616,2)+TRUNC(AE616*G616,2)+TRUNC(AG616*G616,2)+TRUNC(AI616*G616,2)))))/AI616*G616)&lt;=ABS((AI616*G616-(TRUNC(AI616*G616,2)+(TRUNC(AL616,2)-(TRUNC(S616*G616,2)+TRUNC(W616*G616,2)+TRUNC(Y616*G616,2)+TRUNC(AA616*G616,2)+TRUNC(AC616*G616,2)+TRUNC(AE616*G616,2)+TRUNC(AG616*G616,2)+TRUNC(AI616*G616,2)))))/AI616*G616),TRUE)),TRUNC(AI616*G616,2)+(TRUNC(AL616,2)-(TRUNC(S616*G616,2)+TRUNC(W616*G616,2)+TRUNC(Y616*G616,2)+TRUNC(AA616*G616,2)+TRUNC(AC616*G616,2)+TRUNC(AE616*G616,2)+TRUNC(AG616*G616,2)+TRUNC(AI616*G616,2))),TRUNC(AI616*G616,2)))))</f>
        <v>0</v>
      </c>
      <c r="AK616" s="369">
        <f>TRUNC(Q616*(1+R616), 2)</f>
        <v>224.14</v>
      </c>
      <c r="AL616" s="369">
        <f>TRUNC(G616*TRUNC(AK616, 2), 2)</f>
        <v>0</v>
      </c>
    </row>
    <row r="617" spans="1:38" ht="25.5" x14ac:dyDescent="0.2">
      <c r="A617" s="368" t="s">
        <v>1033</v>
      </c>
      <c r="B617" s="367" t="s">
        <v>193</v>
      </c>
      <c r="C617" s="367" t="s">
        <v>393</v>
      </c>
      <c r="D617" s="367" t="s">
        <v>175</v>
      </c>
      <c r="E617" s="366" t="s">
        <v>1013</v>
      </c>
      <c r="F617" s="365" t="s">
        <v>19</v>
      </c>
      <c r="G617" s="365">
        <v>2</v>
      </c>
      <c r="H617" s="363">
        <v>63.79</v>
      </c>
      <c r="I617" s="363">
        <v>14.95</v>
      </c>
      <c r="J617" s="363">
        <v>14.95</v>
      </c>
      <c r="K617" s="363">
        <v>0</v>
      </c>
      <c r="L617" s="363">
        <v>0</v>
      </c>
      <c r="M617" s="363">
        <v>0</v>
      </c>
      <c r="N617" s="363">
        <v>0</v>
      </c>
      <c r="O617" s="363">
        <v>0</v>
      </c>
      <c r="P617" s="363">
        <v>0</v>
      </c>
      <c r="Q617" s="363">
        <f>TRUNC(H617 + N617 + K617 + J617 + P617 + M617 + L617 + O617, 2)</f>
        <v>78.739999999999995</v>
      </c>
      <c r="R617" s="364">
        <v>8.3526000000000003E-2</v>
      </c>
      <c r="S617" s="363">
        <f>IF(H617*(1+R617)=0,0,IF((TRUNC(AK617,2)-(TRUNC(H617*(1+R617),2)+TRUNC(J617*(1+R617),2)+TRUNC(K617*(1+R617),2)+TRUNC(L617*(1+R617),2)+TRUNC(M617*(1+R617),2)+TRUNC(N617*(1+R617),2)+TRUNC(O617*(1+R617),2)+TRUNC(P617*(1+R617),2)))=0,TRUNC(H617*(1+R617),2),IF((TRUNC(TRUNC(H617*(1+R617),2),2)+(TRUNC(AK617,2)-(TRUNC(H617*(1+R617),2)+TRUNC(J617*(1+R617),2)+TRUNC(K617*(1+R617),2)+TRUNC(L617*(1+R617),2)+TRUNC(M617*(1+R617),2)+TRUNC(N617*(1+R617),2)+TRUNC(O617*(1+R617),2)+TRUNC(P617*(1+R617),2))))&lt;=0,TRUNC(H617*(1+R617),2),IF(AND(IF(AND(H617*(1+R617)&lt;&gt;0,(TRUNC(H617*(1+R617),2)+(TRUNC(AK617,2)-(TRUNC(H617*(1+R617),2)+TRUNC(J617*(1+R617),2)+TRUNC(K617*(1+R617),2)+TRUNC(L617*(1+R617),2)+TRUNC(M617*(1+R617),2)+TRUNC(N617*(1+R617),2)+TRUNC(O617*(1+R617),2)+TRUNC(P617*(1+R617),2))))&gt;=0),ABS((H617*(1+R617)-(TRUNC(H617*(1+R617),2)+(TRUNC(AK617,2)-(TRUNC(H617*(1+R617),2)+TRUNC(J617*(1+R617),2)+TRUNC(K617*(1+R617),2)+TRUNC(L617*(1+R617),2)+TRUNC(M617*(1+R617),2)+TRUNC(N617*(1+R617),2)+TRUNC(O617*(1+R617),2)+TRUNC(P617*(1+R617),2)))))/H617*(1+R617))&lt;=ABS((H617*(1+R617)-(TRUNC(H617*(1+R617),2)+(TRUNC(AK617,2)-(TRUNC(H617*(1+R617),2)+TRUNC(J617*(1+R617),2)+TRUNC(K617*(1+R617),2)+TRUNC(L617*(1+R617),2)+TRUNC(M617*(1+R617),2)+TRUNC(N617*(1+R617),2)+TRUNC(O617*(1+R617),2)+TRUNC(P617*(1+R617),2)))))/H617*(1+R617)),TRUE),IF(AND(J617*(1+R617)&lt;&gt;0,(TRUNC(J617*(1+R617),2)+(TRUNC(AK617,2)-(TRUNC(H617*(1+R617),2)+TRUNC(J617*(1+R617),2)+TRUNC(K617*(1+R617),2)+TRUNC(L617*(1+R617),2)+TRUNC(M617*(1+R617),2)+TRUNC(N617*(1+R617),2)+TRUNC(O617*(1+R617),2)+TRUNC(P617*(1+R617),2))))&gt;=0),ABS((H617*(1+R617)-(TRUNC(H617*(1+R617),2)+(TRUNC(AK617,2)-(TRUNC(H617*(1+R617),2)+TRUNC(J617*(1+R617),2)+TRUNC(K617*(1+R617),2)+TRUNC(L617*(1+R617),2)+TRUNC(M617*(1+R617),2)+TRUNC(N617*(1+R617),2)+TRUNC(O617*(1+R617),2)+TRUNC(P617*(1+R617),2)))))/H617*(1+R617))&lt;=ABS((J617*(1+R617)-(TRUNC(J617*(1+R617),2)+(TRUNC(AK617,2)-(TRUNC(H617*(1+R617),2)+TRUNC(J617*(1+R617),2)+TRUNC(K617*(1+R617),2)+TRUNC(L617*(1+R617),2)+TRUNC(M617*(1+R617),2)+TRUNC(N617*(1+R617),2)+TRUNC(O617*(1+R617),2)+TRUNC(P617*(1+R617),2)))))/J617*(1+R617)),TRUE),IF(AND(K617*(1+R617)&lt;&gt;0,(TRUNC(K617*(1+R617),2)+(TRUNC(AK617,2)-(TRUNC(H617*(1+R617),2)+TRUNC(J617*(1+R617),2)+TRUNC(K617*(1+R617),2)+TRUNC(L617*(1+R617),2)+TRUNC(M617*(1+R617),2)+TRUNC(N617*(1+R617),2)+TRUNC(O617*(1+R617),2)+TRUNC(P617*(1+R617),2))))&gt;=0),ABS((H617*(1+R617)-(TRUNC(H617*(1+R617),2)+(TRUNC(AK617,2)-(TRUNC(H617*(1+R617),2)+TRUNC(J617*(1+R617),2)+TRUNC(K617*(1+R617),2)+TRUNC(L617*(1+R617),2)+TRUNC(M617*(1+R617),2)+TRUNC(N617*(1+R617),2)+TRUNC(O617*(1+R617),2)+TRUNC(P617*(1+R617),2)))))/H617*(1+R617))&lt;=ABS((K617*(1+R617)-(TRUNC(K617*(1+R617),2)+(TRUNC(AK617,2)-(TRUNC(H617*(1+R617),2)+TRUNC(J617*(1+R617),2)+TRUNC(K617*(1+R617),2)+TRUNC(L617*(1+R617),2)+TRUNC(M617*(1+R617),2)+TRUNC(N617*(1+R617),2)+TRUNC(O617*(1+R617),2)+TRUNC(P617*(1+R617),2)))))/K617*(1+R617)),TRUE),IF(AND(L617*(1+R617)&lt;&gt;0,(TRUNC(L617*(1+R617),2)+(TRUNC(AK617,2)-(TRUNC(H617*(1+R617),2)+TRUNC(J617*(1+R617),2)+TRUNC(K617*(1+R617),2)+TRUNC(L617*(1+R617),2)+TRUNC(M617*(1+R617),2)+TRUNC(N617*(1+R617),2)+TRUNC(O617*(1+R617),2)+TRUNC(P617*(1+R617),2))))&gt;=0),ABS((H617*(1+R617)-(TRUNC(H617*(1+R617),2)+(TRUNC(AK617,2)-(TRUNC(H617*(1+R617),2)+TRUNC(J617*(1+R617),2)+TRUNC(K617*(1+R617),2)+TRUNC(L617*(1+R617),2)+TRUNC(M617*(1+R617),2)+TRUNC(N617*(1+R617),2)+TRUNC(O617*(1+R617),2)+TRUNC(P617*(1+R617),2)))))/H617*(1+R617))&lt;=ABS((L617*(1+R617)-(TRUNC(L617*(1+R617),2)+(TRUNC(AK617,2)-(TRUNC(H617*(1+R617),2)+TRUNC(J617*(1+R617),2)+TRUNC(K617*(1+R617),2)+TRUNC(L617*(1+R617),2)+TRUNC(M617*(1+R617),2)+TRUNC(N617*(1+R617),2)+TRUNC(O617*(1+R617),2)+TRUNC(P617*(1+R617),2)))))/L617*(1+R617)),TRUE),IF(AND(M617*(1+R617)&lt;&gt;0,(TRUNC(M617*(1+R617),2)+(TRUNC(AK617,2)-(TRUNC(H617*(1+R617),2)+TRUNC(J617*(1+R617),2)+TRUNC(K617*(1+R617),2)+TRUNC(L617*(1+R617),2)+TRUNC(M617*(1+R617),2)+TRUNC(N617*(1+R617),2)+TRUNC(O617*(1+R617),2)+TRUNC(P617*(1+R617),2))))&gt;=0),ABS((H617*(1+R617)-(TRUNC(H617*(1+R617),2)+(TRUNC(AK617,2)-(TRUNC(H617*(1+R617),2)+TRUNC(J617*(1+R617),2)+TRUNC(K617*(1+R617),2)+TRUNC(L617*(1+R617),2)+TRUNC(M617*(1+R617),2)+TRUNC(N617*(1+R617),2)+TRUNC(O617*(1+R617),2)+TRUNC(P617*(1+R617),2)))))/H617*(1+R617))&lt;=ABS((M617*(1+R617)-(TRUNC(M617*(1+R617),2)+(TRUNC(AK617,2)-(TRUNC(H617*(1+R617),2)+TRUNC(J617*(1+R617),2)+TRUNC(K617*(1+R617),2)+TRUNC(L617*(1+R617),2)+TRUNC(M617*(1+R617),2)+TRUNC(N617*(1+R617),2)+TRUNC(O617*(1+R617),2)+TRUNC(P617*(1+R617),2)))))/M617*(1+R617)),TRUE),IF(AND(N617*(1+R617)&lt;&gt;0,(TRUNC(N617*(1+R617),2)+(TRUNC(AK617,2)-(TRUNC(H617*(1+R617),2)+TRUNC(J617*(1+R617),2)+TRUNC(K617*(1+R617),2)+TRUNC(L617*(1+R617),2)+TRUNC(M617*(1+R617),2)+TRUNC(N617*(1+R617),2)+TRUNC(O617*(1+R617),2)+TRUNC(P617*(1+R617),2))))&gt;=0),ABS((H617*(1+R617)-(TRUNC(H617*(1+R617),2)+(TRUNC(AK617,2)-(TRUNC(H617*(1+R617),2)+TRUNC(J617*(1+R617),2)+TRUNC(K617*(1+R617),2)+TRUNC(L617*(1+R617),2)+TRUNC(M617*(1+R617),2)+TRUNC(N617*(1+R617),2)+TRUNC(O617*(1+R617),2)+TRUNC(P617*(1+R617),2)))))/H617*(1+R617))&lt;=ABS((N617*(1+R617)-(TRUNC(N617*(1+R617),2)+(TRUNC(AK617,2)-(TRUNC(H617*(1+R617),2)+TRUNC(J617*(1+R617),2)+TRUNC(K617*(1+R617),2)+TRUNC(L617*(1+R617),2)+TRUNC(M617*(1+R617),2)+TRUNC(N617*(1+R617),2)+TRUNC(O617*(1+R617),2)+TRUNC(P617*(1+R617),2)))))/N617*(1+R617)),TRUE),IF(AND(O617*(1+R617)&lt;&gt;0,(TRUNC(O617*(1+R617),2)+(TRUNC(AK617,2)-(TRUNC(H617*(1+R617),2)+TRUNC(J617*(1+R617),2)+TRUNC(K617*(1+R617),2)+TRUNC(L617*(1+R617),2)+TRUNC(M617*(1+R617),2)+TRUNC(N617*(1+R617),2)+TRUNC(O617*(1+R617),2)+TRUNC(P617*(1+R617),2))))&gt;=0),ABS((H617*(1+R617)-(TRUNC(H617*(1+R617),2)+(TRUNC(AK617,2)-(TRUNC(H617*(1+R617),2)+TRUNC(J617*(1+R617),2)+TRUNC(K617*(1+R617),2)+TRUNC(L617*(1+R617),2)+TRUNC(M617*(1+R617),2)+TRUNC(N617*(1+R617),2)+TRUNC(O617*(1+R617),2)+TRUNC(P617*(1+R617),2)))))/H617*(1+R617))&lt;=ABS((O617*(1+R617)-(TRUNC(O617*(1+R617),2)+(TRUNC(AK617,2)-(TRUNC(H617*(1+R617),2)+TRUNC(J617*(1+R617),2)+TRUNC(K617*(1+R617),2)+TRUNC(L617*(1+R617),2)+TRUNC(M617*(1+R617),2)+TRUNC(N617*(1+R617),2)+TRUNC(O617*(1+R617),2)+TRUNC(P617*(1+R617),2)))))/O617*(1+R617)),TRUE),IF(AND(P617*(1+R617)&lt;&gt;0,(TRUNC(P617*(1+R617),2)+(TRUNC(AK617,2)-(TRUNC(H617*(1+R617),2)+TRUNC(J617*(1+R617),2)+TRUNC(K617*(1+R617),2)+TRUNC(L617*(1+R617),2)+TRUNC(M617*(1+R617),2)+TRUNC(N617*(1+R617),2)+TRUNC(O617*(1+R617),2)+TRUNC(P617*(1+R617),2))))&gt;=0),ABS((H617*(1+R617)-(TRUNC(H617*(1+R617),2)+(TRUNC(AK617,2)-(TRUNC(H617*(1+R617),2)+TRUNC(J617*(1+R617),2)+TRUNC(K617*(1+R617),2)+TRUNC(L617*(1+R617),2)+TRUNC(M617*(1+R617),2)+TRUNC(N617*(1+R617),2)+TRUNC(O617*(1+R617),2)+TRUNC(P617*(1+R617),2)))))/H617*(1+R617))&lt;=ABS((P617*(1+R617)-(TRUNC(P617*(1+R617),2)+(TRUNC(AK617,2)-(TRUNC(H617*(1+R617),2)+TRUNC(J617*(1+R617),2)+TRUNC(K617*(1+R617),2)+TRUNC(L617*(1+R617),2)+TRUNC(M617*(1+R617),2)+TRUNC(N617*(1+R617),2)+TRUNC(O617*(1+R617),2)+TRUNC(P617*(1+R617),2)))))/P617*(1+R617)),TRUE)),TRUNC(H617*(1+R617),2)+(TRUNC(AK617,2)-(TRUNC(H617*(1+R617),2)+TRUNC(J617*(1+R617),2)+TRUNC(K617*(1+R617),2)+TRUNC(L617*(1+R617),2)+TRUNC(M617*(1+R617),2)+TRUNC(N617*(1+R617),2)+TRUNC(O617*(1+R617),2)+TRUNC(P617*(1+R617),2))),TRUNC(H617*(1+R617),2)))))</f>
        <v>69.12</v>
      </c>
      <c r="T617" s="363">
        <f>IF(S617*G617=0,0,IF((TRUNC(AL617,2)-(TRUNC(S617*G617,2)+TRUNC(W617*G617,2)+TRUNC(Y617*G617,2)+TRUNC(AA617*G617,2)+TRUNC(AC617*G617,2)+TRUNC(AE617*G617,2)+TRUNC(AG617*G617,2)+TRUNC(AI617*G617,2)))=0,TRUNC(S617*G617,2),IF((TRUNC(TRUNC(S617*G617,2),2)+(TRUNC(AL617,2)-(TRUNC(S617*G617,2)+TRUNC(W617*G617,2)+TRUNC(Y617*G617,2)+TRUNC(AA617*G617,2)+TRUNC(AC617*G617,2)+TRUNC(AE617*G617,2)+TRUNC(AG617*G617,2)+TRUNC(AI617*G617,2))))&lt;=0,TRUNC(S617*G617,2),IF(AND(IF(AND(S617*G617&lt;&gt;0,(TRUNC(S617*G617,2)+(TRUNC(AL617,2)-(TRUNC(S617*G617,2)+TRUNC(W617*G617,2)+TRUNC(Y617*G617,2)+TRUNC(AA617*G617,2)+TRUNC(AC617*G617,2)+TRUNC(AE617*G617,2)+TRUNC(AG617*G617,2)+TRUNC(AI617*G617,2))))&gt;=0),ABS((S617*G617-(TRUNC(S617*G617,2)+(TRUNC(AL617,2)-(TRUNC(S617*G617,2)+TRUNC(W617*G617,2)+TRUNC(Y617*G617,2)+TRUNC(AA617*G617,2)+TRUNC(AC617*G617,2)+TRUNC(AE617*G617,2)+TRUNC(AG617*G617,2)+TRUNC(AI617*G617,2)))))/S617*G617)&lt;=ABS((S617*G617-(TRUNC(S617*G617,2)+(TRUNC(AL617,2)-(TRUNC(S617*G617,2)+TRUNC(W617*G617,2)+TRUNC(Y617*G617,2)+TRUNC(AA617*G617,2)+TRUNC(AC617*G617,2)+TRUNC(AE617*G617,2)+TRUNC(AG617*G617,2)+TRUNC(AI617*G617,2)))))/S617*G617),TRUE),IF(AND(W617*G617&lt;&gt;0,(TRUNC(W617*G617,2)+(TRUNC(AL617,2)-(TRUNC(S617*G617,2)+TRUNC(W617*G617,2)+TRUNC(Y617*G617,2)+TRUNC(AA617*G617,2)+TRUNC(AC617*G617,2)+TRUNC(AE617*G617,2)+TRUNC(AG617*G617,2)+TRUNC(AI617*G617,2))))&gt;=0),ABS((S617*G617-(TRUNC(S617*G617,2)+(TRUNC(AL617,2)-(TRUNC(S617*G617,2)+TRUNC(W617*G617,2)+TRUNC(Y617*G617,2)+TRUNC(AA617*G617,2)+TRUNC(AC617*G617,2)+TRUNC(AE617*G617,2)+TRUNC(AG617*G617,2)+TRUNC(AI617*G617,2)))))/S617*G617)&lt;=ABS((W617*G617-(TRUNC(W617*G617,2)+(TRUNC(AL617,2)-(TRUNC(S617*G617,2)+TRUNC(W617*G617,2)+TRUNC(Y617*G617,2)+TRUNC(AA617*G617,2)+TRUNC(AC617*G617,2)+TRUNC(AE617*G617,2)+TRUNC(AG617*G617,2)+TRUNC(AI617*G617,2)))))/W617*G617),TRUE),IF(AND(Y617*G617&lt;&gt;0,(TRUNC(Y617*G617,2)+(TRUNC(AL617,2)-(TRUNC(S617*G617,2)+TRUNC(W617*G617,2)+TRUNC(Y617*G617,2)+TRUNC(AA617*G617,2)+TRUNC(AC617*G617,2)+TRUNC(AE617*G617,2)+TRUNC(AG617*G617,2)+TRUNC(AI617*G617,2))))&gt;=0),ABS((S617*G617-(TRUNC(S617*G617,2)+(TRUNC(AL617,2)-(TRUNC(S617*G617,2)+TRUNC(W617*G617,2)+TRUNC(Y617*G617,2)+TRUNC(AA617*G617,2)+TRUNC(AC617*G617,2)+TRUNC(AE617*G617,2)+TRUNC(AG617*G617,2)+TRUNC(AI617*G617,2)))))/S617*G617)&lt;=ABS((Y617*G617-(TRUNC(Y617*G617,2)+(TRUNC(AL617,2)-(TRUNC(S617*G617,2)+TRUNC(W617*G617,2)+TRUNC(Y617*G617,2)+TRUNC(AA617*G617,2)+TRUNC(AC617*G617,2)+TRUNC(AE617*G617,2)+TRUNC(AG617*G617,2)+TRUNC(AI617*G617,2)))))/Y617*G617),TRUE),IF(AND(AA617*G617&lt;&gt;0,(TRUNC(AA617*G617,2)+(TRUNC(AL617,2)-(TRUNC(S617*G617,2)+TRUNC(W617*G617,2)+TRUNC(Y617*G617,2)+TRUNC(AA617*G617,2)+TRUNC(AC617*G617,2)+TRUNC(AE617*G617,2)+TRUNC(AG617*G617,2)+TRUNC(AI617*G617,2))))&gt;=0),ABS((S617*G617-(TRUNC(S617*G617,2)+(TRUNC(AL617,2)-(TRUNC(S617*G617,2)+TRUNC(W617*G617,2)+TRUNC(Y617*G617,2)+TRUNC(AA617*G617,2)+TRUNC(AC617*G617,2)+TRUNC(AE617*G617,2)+TRUNC(AG617*G617,2)+TRUNC(AI617*G617,2)))))/S617*G617)&lt;=ABS((AA617*G617-(TRUNC(AA617*G617,2)+(TRUNC(AL617,2)-(TRUNC(S617*G617,2)+TRUNC(W617*G617,2)+TRUNC(Y617*G617,2)+TRUNC(AA617*G617,2)+TRUNC(AC617*G617,2)+TRUNC(AE617*G617,2)+TRUNC(AG617*G617,2)+TRUNC(AI617*G617,2)))))/AA617*G617),TRUE),IF(AND(AC617*G617&lt;&gt;0,(TRUNC(AC617*G617,2)+(TRUNC(AL617,2)-(TRUNC(S617*G617,2)+TRUNC(W617*G617,2)+TRUNC(Y617*G617,2)+TRUNC(AA617*G617,2)+TRUNC(AC617*G617,2)+TRUNC(AE617*G617,2)+TRUNC(AG617*G617,2)+TRUNC(AI617*G617,2))))&gt;=0),ABS((S617*G617-(TRUNC(S617*G617,2)+(TRUNC(AL617,2)-(TRUNC(S617*G617,2)+TRUNC(W617*G617,2)+TRUNC(Y617*G617,2)+TRUNC(AA617*G617,2)+TRUNC(AC617*G617,2)+TRUNC(AE617*G617,2)+TRUNC(AG617*G617,2)+TRUNC(AI617*G617,2)))))/S617*G617)&lt;=ABS((AC617*G617-(TRUNC(AC617*G617,2)+(TRUNC(AL617,2)-(TRUNC(S617*G617,2)+TRUNC(W617*G617,2)+TRUNC(Y617*G617,2)+TRUNC(AA617*G617,2)+TRUNC(AC617*G617,2)+TRUNC(AE617*G617,2)+TRUNC(AG617*G617,2)+TRUNC(AI617*G617,2)))))/AC617*G617),TRUE),IF(AND(AE617*G617&lt;&gt;0,(TRUNC(AE617*G617,2)+(TRUNC(AL617,2)-(TRUNC(S617*G617,2)+TRUNC(W617*G617,2)+TRUNC(Y617*G617,2)+TRUNC(AA617*G617,2)+TRUNC(AC617*G617,2)+TRUNC(AE617*G617,2)+TRUNC(AG617*G617,2)+TRUNC(AI617*G617,2))))&gt;=0),ABS((S617*G617-(TRUNC(S617*G617,2)+(TRUNC(AL617,2)-(TRUNC(S617*G617,2)+TRUNC(W617*G617,2)+TRUNC(Y617*G617,2)+TRUNC(AA617*G617,2)+TRUNC(AC617*G617,2)+TRUNC(AE617*G617,2)+TRUNC(AG617*G617,2)+TRUNC(AI617*G617,2)))))/S617*G617)&lt;=ABS((AE617*G617-(TRUNC(AE617*G617,2)+(TRUNC(AL617,2)-(TRUNC(S617*G617,2)+TRUNC(W617*G617,2)+TRUNC(Y617*G617,2)+TRUNC(AA617*G617,2)+TRUNC(AC617*G617,2)+TRUNC(AE617*G617,2)+TRUNC(AG617*G617,2)+TRUNC(AI617*G617,2)))))/AE617*G617),TRUE),IF(AND(AG617*G617&lt;&gt;0,(TRUNC(AG617*G617,2)+(TRUNC(AL617,2)-(TRUNC(S617*G617,2)+TRUNC(W617*G617,2)+TRUNC(Y617*G617,2)+TRUNC(AA617*G617,2)+TRUNC(AC617*G617,2)+TRUNC(AE617*G617,2)+TRUNC(AG617*G617,2)+TRUNC(AI617*G617,2))))&gt;=0),ABS((S617*G617-(TRUNC(S617*G617,2)+(TRUNC(AL617,2)-(TRUNC(S617*G617,2)+TRUNC(W617*G617,2)+TRUNC(Y617*G617,2)+TRUNC(AA617*G617,2)+TRUNC(AC617*G617,2)+TRUNC(AE617*G617,2)+TRUNC(AG617*G617,2)+TRUNC(AI617*G617,2)))))/S617*G617)&lt;=ABS((AG617*G617-(TRUNC(AG617*G617,2)+(TRUNC(AL617,2)-(TRUNC(S617*G617,2)+TRUNC(W617*G617,2)+TRUNC(Y617*G617,2)+TRUNC(AA617*G617,2)+TRUNC(AC617*G617,2)+TRUNC(AE617*G617,2)+TRUNC(AG617*G617,2)+TRUNC(AI617*G617,2)))))/AG617*G617),TRUE),IF(AND(AI617*G617&lt;&gt;0,(TRUNC(AI617*G617,2)+(TRUNC(AL617,2)-(TRUNC(S617*G617,2)+TRUNC(W617*G617,2)+TRUNC(Y617*G617,2)+TRUNC(AA617*G617,2)+TRUNC(AC617*G617,2)+TRUNC(AE617*G617,2)+TRUNC(AG617*G617,2)+TRUNC(AI617*G617,2))))&gt;=0),ABS((S617*G617-(TRUNC(S617*G617,2)+(TRUNC(AL617,2)-(TRUNC(S617*G617,2)+TRUNC(W617*G617,2)+TRUNC(Y617*G617,2)+TRUNC(AA617*G617,2)+TRUNC(AC617*G617,2)+TRUNC(AE617*G617,2)+TRUNC(AG617*G617,2)+TRUNC(AI617*G617,2)))))/S617*G617)&lt;=ABS((AI617*G617-(TRUNC(AI617*G617,2)+(TRUNC(AL617,2)-(TRUNC(S617*G617,2)+TRUNC(W617*G617,2)+TRUNC(Y617*G617,2)+TRUNC(AA617*G617,2)+TRUNC(AC617*G617,2)+TRUNC(AE617*G617,2)+TRUNC(AG617*G617,2)+TRUNC(AI617*G617,2)))))/AI617*G617),TRUE)),TRUNC(S617*G617,2)+(TRUNC(AL617,2)-(TRUNC(S617*G617,2)+TRUNC(W617*G617,2)+TRUNC(Y617*G617,2)+TRUNC(AA617*G617,2)+TRUNC(AC617*G617,2)+TRUNC(AE617*G617,2)+TRUNC(AG617*G617,2)+TRUNC(AI617*G617,2))),TRUNC(S617*G617,2)))))</f>
        <v>138.24</v>
      </c>
      <c r="U617" s="363">
        <f t="shared" si="582"/>
        <v>16.190000000000001</v>
      </c>
      <c r="V617" s="363">
        <f t="shared" si="582"/>
        <v>32.380000000000003</v>
      </c>
      <c r="W617" s="363">
        <f>IF(J617*(1+R617)=0,0,IF((TRUNC(AK617,2)-(TRUNC(H617*(1+R617),2)+TRUNC(J617*(1+R617),2)+TRUNC(K617*(1+R617),2)+TRUNC(L617*(1+R617),2)+TRUNC(M617*(1+R617),2)+TRUNC(N617*(1+R617),2)+TRUNC(O617*(1+R617),2)+TRUNC(P617*(1+R617),2)))=0,TRUNC(J617*(1+R617),2),IF((TRUNC(TRUNC(J617*(1+R617),2),2)+(TRUNC(AK617,2)-(TRUNC(H617*(1+R617),2)+TRUNC(J617*(1+R617),2)+TRUNC(K617*(1+R617),2)+TRUNC(L617*(1+R617),2)+TRUNC(M617*(1+R617),2)+TRUNC(N617*(1+R617),2)+TRUNC(O617*(1+R617),2)+TRUNC(P617*(1+R617),2))))&lt;=0,TRUNC(J617*(1+R617),2),IF(AND(IF(AND(H617*(1+R617)&lt;&gt;0,(TRUNC(H617*(1+R617),2)+(TRUNC(AK617,2)-(TRUNC(H617*(1+R617),2)+TRUNC(J617*(1+R617),2)+TRUNC(K617*(1+R617),2)+TRUNC(L617*(1+R617),2)+TRUNC(M617*(1+R617),2)+TRUNC(N617*(1+R617),2)+TRUNC(O617*(1+R617),2)+TRUNC(P617*(1+R617),2))))&gt;=0),ABS((J617*(1+R617)-(TRUNC(J617*(1+R617),2)+(TRUNC(AK617,2)-(TRUNC(H617*(1+R617),2)+TRUNC(J617*(1+R617),2)+TRUNC(K617*(1+R617),2)+TRUNC(L617*(1+R617),2)+TRUNC(M617*(1+R617),2)+TRUNC(N617*(1+R617),2)+TRUNC(O617*(1+R617),2)+TRUNC(P617*(1+R617),2)))))/J617*(1+R617))&lt;ABS((H617*(1+R617)-(TRUNC(H617*(1+R617),2)+(TRUNC(AK617,2)-(TRUNC(H617*(1+R617),2)+TRUNC(J617*(1+R617),2)+TRUNC(K617*(1+R617),2)+TRUNC(L617*(1+R617),2)+TRUNC(M617*(1+R617),2)+TRUNC(N617*(1+R617),2)+TRUNC(O617*(1+R617),2)+TRUNC(P617*(1+R617),2)))))/H617*(1+R617)),TRUE),IF(AND(J617*(1+R617)&lt;&gt;0,(TRUNC(J617*(1+R617),2)+(TRUNC(AK617,2)-(TRUNC(H617*(1+R617),2)+TRUNC(J617*(1+R617),2)+TRUNC(K617*(1+R617),2)+TRUNC(L617*(1+R617),2)+TRUNC(M617*(1+R617),2)+TRUNC(N617*(1+R617),2)+TRUNC(O617*(1+R617),2)+TRUNC(P617*(1+R617),2))))&gt;=0),ABS((J617*(1+R617)-(TRUNC(J617*(1+R617),2)+(TRUNC(AK617,2)-(TRUNC(H617*(1+R617),2)+TRUNC(J617*(1+R617),2)+TRUNC(K617*(1+R617),2)+TRUNC(L617*(1+R617),2)+TRUNC(M617*(1+R617),2)+TRUNC(N617*(1+R617),2)+TRUNC(O617*(1+R617),2)+TRUNC(P617*(1+R617),2)))))/J617*(1+R617))&lt;=ABS((J617*(1+R617)-(TRUNC(J617*(1+R617),2)+(TRUNC(AK617,2)-(TRUNC(H617*(1+R617),2)+TRUNC(J617*(1+R617),2)+TRUNC(K617*(1+R617),2)+TRUNC(L617*(1+R617),2)+TRUNC(M617*(1+R617),2)+TRUNC(N617*(1+R617),2)+TRUNC(O617*(1+R617),2)+TRUNC(P617*(1+R617),2)))))/J617*(1+R617)),TRUE),IF(AND(K617*(1+R617)&lt;&gt;0,(TRUNC(K617*(1+R617),2)+(TRUNC(AK617,2)-(TRUNC(H617*(1+R617),2)+TRUNC(J617*(1+R617),2)+TRUNC(K617*(1+R617),2)+TRUNC(L617*(1+R617),2)+TRUNC(M617*(1+R617),2)+TRUNC(N617*(1+R617),2)+TRUNC(O617*(1+R617),2)+TRUNC(P617*(1+R617),2))))&gt;=0),ABS((J617*(1+R617)-(TRUNC(J617*(1+R617),2)+(TRUNC(AK617,2)-(TRUNC(H617*(1+R617),2)+TRUNC(J617*(1+R617),2)+TRUNC(K617*(1+R617),2)+TRUNC(L617*(1+R617),2)+TRUNC(M617*(1+R617),2)+TRUNC(N617*(1+R617),2)+TRUNC(O617*(1+R617),2)+TRUNC(P617*(1+R617),2)))))/J617*(1+R617))&lt;=ABS((K617*(1+R617)-(TRUNC(K617*(1+R617),2)+(TRUNC(AK617,2)-(TRUNC(H617*(1+R617),2)+TRUNC(J617*(1+R617),2)+TRUNC(K617*(1+R617),2)+TRUNC(L617*(1+R617),2)+TRUNC(M617*(1+R617),2)+TRUNC(N617*(1+R617),2)+TRUNC(O617*(1+R617),2)+TRUNC(P617*(1+R617),2)))))/K617*(1+R617)),TRUE),IF(AND(L617*(1+R617)&lt;&gt;0,(TRUNC(L617*(1+R617),2)+(TRUNC(AK617,2)-(TRUNC(H617*(1+R617),2)+TRUNC(J617*(1+R617),2)+TRUNC(K617*(1+R617),2)+TRUNC(L617*(1+R617),2)+TRUNC(M617*(1+R617),2)+TRUNC(N617*(1+R617),2)+TRUNC(O617*(1+R617),2)+TRUNC(P617*(1+R617),2))))&gt;=0),ABS((J617*(1+R617)-(TRUNC(J617*(1+R617),2)+(TRUNC(AK617,2)-(TRUNC(H617*(1+R617),2)+TRUNC(J617*(1+R617),2)+TRUNC(K617*(1+R617),2)+TRUNC(L617*(1+R617),2)+TRUNC(M617*(1+R617),2)+TRUNC(N617*(1+R617),2)+TRUNC(O617*(1+R617),2)+TRUNC(P617*(1+R617),2)))))/J617*(1+R617))&lt;=ABS((L617*(1+R617)-(TRUNC(L617*(1+R617),2)+(TRUNC(AK617,2)-(TRUNC(H617*(1+R617),2)+TRUNC(J617*(1+R617),2)+TRUNC(K617*(1+R617),2)+TRUNC(L617*(1+R617),2)+TRUNC(M617*(1+R617),2)+TRUNC(N617*(1+R617),2)+TRUNC(O617*(1+R617),2)+TRUNC(P617*(1+R617),2)))))/L617*(1+R617)),TRUE),IF(AND(M617*(1+R617)&lt;&gt;0,(TRUNC(M617*(1+R617),2)+(TRUNC(AK617,2)-(TRUNC(H617*(1+R617),2)+TRUNC(J617*(1+R617),2)+TRUNC(K617*(1+R617),2)+TRUNC(L617*(1+R617),2)+TRUNC(M617*(1+R617),2)+TRUNC(N617*(1+R617),2)+TRUNC(O617*(1+R617),2)+TRUNC(P617*(1+R617),2))))&gt;=0),ABS((J617*(1+R617)-(TRUNC(J617*(1+R617),2)+(TRUNC(AK617,2)-(TRUNC(H617*(1+R617),2)+TRUNC(J617*(1+R617),2)+TRUNC(K617*(1+R617),2)+TRUNC(L617*(1+R617),2)+TRUNC(M617*(1+R617),2)+TRUNC(N617*(1+R617),2)+TRUNC(O617*(1+R617),2)+TRUNC(P617*(1+R617),2)))))/J617*(1+R617))&lt;=ABS((M617*(1+R617)-(TRUNC(M617*(1+R617),2)+(TRUNC(AK617,2)-(TRUNC(H617*(1+R617),2)+TRUNC(J617*(1+R617),2)+TRUNC(K617*(1+R617),2)+TRUNC(L617*(1+R617),2)+TRUNC(M617*(1+R617),2)+TRUNC(N617*(1+R617),2)+TRUNC(O617*(1+R617),2)+TRUNC(P617*(1+R617),2)))))/M617*(1+R617)),TRUE),IF(AND(N617*(1+R617)&lt;&gt;0,(TRUNC(N617*(1+R617),2)+(TRUNC(AK617,2)-(TRUNC(H617*(1+R617),2)+TRUNC(J617*(1+R617),2)+TRUNC(K617*(1+R617),2)+TRUNC(L617*(1+R617),2)+TRUNC(M617*(1+R617),2)+TRUNC(N617*(1+R617),2)+TRUNC(O617*(1+R617),2)+TRUNC(P617*(1+R617),2))))&gt;=0),ABS((J617*(1+R617)-(TRUNC(J617*(1+R617),2)+(TRUNC(AK617,2)-(TRUNC(H617*(1+R617),2)+TRUNC(J617*(1+R617),2)+TRUNC(K617*(1+R617),2)+TRUNC(L617*(1+R617),2)+TRUNC(M617*(1+R617),2)+TRUNC(N617*(1+R617),2)+TRUNC(O617*(1+R617),2)+TRUNC(P617*(1+R617),2)))))/J617*(1+R617))&lt;=ABS((N617*(1+R617)-(TRUNC(N617*(1+R617),2)+(TRUNC(AK617,2)-(TRUNC(H617*(1+R617),2)+TRUNC(J617*(1+R617),2)+TRUNC(K617*(1+R617),2)+TRUNC(L617*(1+R617),2)+TRUNC(M617*(1+R617),2)+TRUNC(N617*(1+R617),2)+TRUNC(O617*(1+R617),2)+TRUNC(P617*(1+R617),2)))))/N617*(1+R617)),TRUE),IF(AND(O617*(1+R617)&lt;&gt;0,(TRUNC(O617*(1+R617),2)+(TRUNC(AK617,2)-(TRUNC(H617*(1+R617),2)+TRUNC(J617*(1+R617),2)+TRUNC(K617*(1+R617),2)+TRUNC(L617*(1+R617),2)+TRUNC(M617*(1+R617),2)+TRUNC(N617*(1+R617),2)+TRUNC(O617*(1+R617),2)+TRUNC(P617*(1+R617),2))))&gt;=0),ABS((J617*(1+R617)-(TRUNC(J617*(1+R617),2)+(TRUNC(AK617,2)-(TRUNC(H617*(1+R617),2)+TRUNC(J617*(1+R617),2)+TRUNC(K617*(1+R617),2)+TRUNC(L617*(1+R617),2)+TRUNC(M617*(1+R617),2)+TRUNC(N617*(1+R617),2)+TRUNC(O617*(1+R617),2)+TRUNC(P617*(1+R617),2)))))/J617*(1+R617))&lt;=ABS((O617*(1+R617)-(TRUNC(O617*(1+R617),2)+(TRUNC(AK617,2)-(TRUNC(H617*(1+R617),2)+TRUNC(J617*(1+R617),2)+TRUNC(K617*(1+R617),2)+TRUNC(L617*(1+R617),2)+TRUNC(M617*(1+R617),2)+TRUNC(N617*(1+R617),2)+TRUNC(O617*(1+R617),2)+TRUNC(P617*(1+R617),2)))))/O617*(1+R617)),TRUE),IF(AND(P617*(1+R617)&lt;&gt;0,(TRUNC(P617*(1+R617),2)+(TRUNC(AK617,2)-(TRUNC(H617*(1+R617),2)+TRUNC(J617*(1+R617),2)+TRUNC(K617*(1+R617),2)+TRUNC(L617*(1+R617),2)+TRUNC(M617*(1+R617),2)+TRUNC(N617*(1+R617),2)+TRUNC(O617*(1+R617),2)+TRUNC(P617*(1+R617),2))))&gt;=0),ABS((J617*(1+R617)-(TRUNC(J617*(1+R617),2)+(TRUNC(AK617,2)-(TRUNC(H617*(1+R617),2)+TRUNC(J617*(1+R617),2)+TRUNC(K617*(1+R617),2)+TRUNC(L617*(1+R617),2)+TRUNC(M617*(1+R617),2)+TRUNC(N617*(1+R617),2)+TRUNC(O617*(1+R617),2)+TRUNC(P617*(1+R617),2)))))/J617*(1+R617))&lt;=ABS((P617*(1+R617)-(TRUNC(P617*(1+R617),2)+(TRUNC(AK617,2)-(TRUNC(H617*(1+R617),2)+TRUNC(J617*(1+R617),2)+TRUNC(K617*(1+R617),2)+TRUNC(L617*(1+R617),2)+TRUNC(M617*(1+R617),2)+TRUNC(N617*(1+R617),2)+TRUNC(O617*(1+R617),2)+TRUNC(P617*(1+R617),2)))))/P617*(1+R617)),TRUE)),TRUNC(J617*(1+R617),2)+(TRUNC(AK617,2)-(TRUNC(H617*(1+R617),2)+TRUNC(J617*(1+R617),2)+TRUNC(K617*(1+R617),2)+TRUNC(L617*(1+R617),2)+TRUNC(M617*(1+R617),2)+TRUNC(N617*(1+R617),2)+TRUNC(O617*(1+R617),2)+TRUNC(P617*(1+R617),2))),TRUNC(J617*(1+R617),2)))))</f>
        <v>16.190000000000001</v>
      </c>
      <c r="X617" s="363">
        <f>IF(W617*G617=0,0,IF((TRUNC(AL617,2)-(TRUNC(S617*G617,2)+TRUNC(W617*G617,2)+TRUNC(Y617*G617,2)+TRUNC(AA617*G617,2)+TRUNC(AC617*G617,2)+TRUNC(AE617*G617,2)+TRUNC(AG617*G617,2)+TRUNC(AI617*G617,2)))=0,TRUNC(W617*G617,2),IF((TRUNC(TRUNC(W617*G617,2),2)+(TRUNC(AL617,2)-(TRUNC(S617*G617,2)+TRUNC(W617*G617,2)+TRUNC(Y617*G617,2)+TRUNC(AA617*G617,2)+TRUNC(AC617*G617,2)+TRUNC(AE617*G617,2)+TRUNC(AG617*G617,2)+TRUNC(AI617*G617,2))))&lt;=0,TRUNC(W617*G617,2),IF(AND(IF(AND(S617*G617&lt;&gt;0,(TRUNC(S617*G617,2)+(TRUNC(AL617,2)-(TRUNC(S617*G617,2)+TRUNC(W617*G617,2)+TRUNC(Y617*G617,2)+TRUNC(AA617*G617,2)+TRUNC(AC617*G617,2)+TRUNC(AE617*G617,2)+TRUNC(AG617*G617,2)+TRUNC(AI617*G617,2))))&gt;=0),ABS((W617*G617-(TRUNC(W617*G617,2)+(TRUNC(AL617,2)-(TRUNC(S617*G617,2)+TRUNC(W617*G617,2)+TRUNC(Y617*G617,2)+TRUNC(AA617*G617,2)+TRUNC(AC617*G617,2)+TRUNC(AE617*G617,2)+TRUNC(AG617*G617,2)+TRUNC(AI617*G617,2)))))/W617*G617)&lt;ABS((S617*G617-(TRUNC(S617*G617,2)+(TRUNC(AL617,2)-(TRUNC(S617*G617,2)+TRUNC(W617*G617,2)+TRUNC(Y617*G617,2)+TRUNC(AA617*G617,2)+TRUNC(AC617*G617,2)+TRUNC(AE617*G617,2)+TRUNC(AG617*G617,2)+TRUNC(AI617*G617,2)))))/S617*G617),TRUE),IF(AND(W617*G617&lt;&gt;0,(TRUNC(W617*G617,2)+(TRUNC(AL617,2)-(TRUNC(S617*G617,2)+TRUNC(W617*G617,2)+TRUNC(Y617*G617,2)+TRUNC(AA617*G617,2)+TRUNC(AC617*G617,2)+TRUNC(AE617*G617,2)+TRUNC(AG617*G617,2)+TRUNC(AI617*G617,2))))&gt;=0),ABS((W617*G617-(TRUNC(W617*G617,2)+(TRUNC(AL617,2)-(TRUNC(S617*G617,2)+TRUNC(W617*G617,2)+TRUNC(Y617*G617,2)+TRUNC(AA617*G617,2)+TRUNC(AC617*G617,2)+TRUNC(AE617*G617,2)+TRUNC(AG617*G617,2)+TRUNC(AI617*G617,2)))))/W617*G617)&lt;=ABS((W617*G617-(TRUNC(W617*G617,2)+(TRUNC(AL617,2)-(TRUNC(S617*G617,2)+TRUNC(W617*G617,2)+TRUNC(Y617*G617,2)+TRUNC(AA617*G617,2)+TRUNC(AC617*G617,2)+TRUNC(AE617*G617,2)+TRUNC(AG617*G617,2)+TRUNC(AI617*G617,2)))))/W617*G617),TRUE),IF(AND(Y617*G617&lt;&gt;0,(TRUNC(Y617*G617,2)+(TRUNC(AL617,2)-(TRUNC(S617*G617,2)+TRUNC(W617*G617,2)+TRUNC(Y617*G617,2)+TRUNC(AA617*G617,2)+TRUNC(AC617*G617,2)+TRUNC(AE617*G617,2)+TRUNC(AG617*G617,2)+TRUNC(AI617*G617,2))))&gt;=0),ABS((W617*G617-(TRUNC(W617*G617,2)+(TRUNC(AL617,2)-(TRUNC(S617*G617,2)+TRUNC(W617*G617,2)+TRUNC(Y617*G617,2)+TRUNC(AA617*G617,2)+TRUNC(AC617*G617,2)+TRUNC(AE617*G617,2)+TRUNC(AG617*G617,2)+TRUNC(AI617*G617,2)))))/W617*G617)&lt;=ABS((Y617*G617-(TRUNC(Y617*G617,2)+(TRUNC(AL617,2)-(TRUNC(S617*G617,2)+TRUNC(W617*G617,2)+TRUNC(Y617*G617,2)+TRUNC(AA617*G617,2)+TRUNC(AC617*G617,2)+TRUNC(AE617*G617,2)+TRUNC(AG617*G617,2)+TRUNC(AI617*G617,2)))))/Y617*G617),TRUE),IF(AND(AA617*G617&lt;&gt;0,(TRUNC(AA617*G617,2)+(TRUNC(AL617,2)-(TRUNC(S617*G617,2)+TRUNC(W617*G617,2)+TRUNC(Y617*G617,2)+TRUNC(AA617*G617,2)+TRUNC(AC617*G617,2)+TRUNC(AE617*G617,2)+TRUNC(AG617*G617,2)+TRUNC(AI617*G617,2))))&gt;=0),ABS((W617*G617-(TRUNC(W617*G617,2)+(TRUNC(AL617,2)-(TRUNC(S617*G617,2)+TRUNC(W617*G617,2)+TRUNC(Y617*G617,2)+TRUNC(AA617*G617,2)+TRUNC(AC617*G617,2)+TRUNC(AE617*G617,2)+TRUNC(AG617*G617,2)+TRUNC(AI617*G617,2)))))/W617*G617)&lt;=ABS((AA617*G617-(TRUNC(AA617*G617,2)+(TRUNC(AL617,2)-(TRUNC(S617*G617,2)+TRUNC(W617*G617,2)+TRUNC(Y617*G617,2)+TRUNC(AA617*G617,2)+TRUNC(AC617*G617,2)+TRUNC(AE617*G617,2)+TRUNC(AG617*G617,2)+TRUNC(AI617*G617,2)))))/AA617*G617),TRUE),IF(AND(AC617*G617&lt;&gt;0,(TRUNC(AC617*G617,2)+(TRUNC(AL617,2)-(TRUNC(S617*G617,2)+TRUNC(W617*G617,2)+TRUNC(Y617*G617,2)+TRUNC(AA617*G617,2)+TRUNC(AC617*G617,2)+TRUNC(AE617*G617,2)+TRUNC(AG617*G617,2)+TRUNC(AI617*G617,2))))&gt;=0),ABS((W617*G617-(TRUNC(W617*G617,2)+(TRUNC(AL617,2)-(TRUNC(S617*G617,2)+TRUNC(W617*G617,2)+TRUNC(Y617*G617,2)+TRUNC(AA617*G617,2)+TRUNC(AC617*G617,2)+TRUNC(AE617*G617,2)+TRUNC(AG617*G617,2)+TRUNC(AI617*G617,2)))))/W617*G617)&lt;=ABS((AC617*G617-(TRUNC(AC617*G617,2)+(TRUNC(AL617,2)-(TRUNC(S617*G617,2)+TRUNC(W617*G617,2)+TRUNC(Y617*G617,2)+TRUNC(AA617*G617,2)+TRUNC(AC617*G617,2)+TRUNC(AE617*G617,2)+TRUNC(AG617*G617,2)+TRUNC(AI617*G617,2)))))/AC617*G617),TRUE),IF(AND(AE617*G617&lt;&gt;0,(TRUNC(AE617*G617,2)+(TRUNC(AL617,2)-(TRUNC(S617*G617,2)+TRUNC(W617*G617,2)+TRUNC(Y617*G617,2)+TRUNC(AA617*G617,2)+TRUNC(AC617*G617,2)+TRUNC(AE617*G617,2)+TRUNC(AG617*G617,2)+TRUNC(AI617*G617,2))))&gt;=0),ABS((W617*G617-(TRUNC(W617*G617,2)+(TRUNC(AL617,2)-(TRUNC(S617*G617,2)+TRUNC(W617*G617,2)+TRUNC(Y617*G617,2)+TRUNC(AA617*G617,2)+TRUNC(AC617*G617,2)+TRUNC(AE617*G617,2)+TRUNC(AG617*G617,2)+TRUNC(AI617*G617,2)))))/W617*G617)&lt;=ABS((AE617*G617-(TRUNC(AE617*G617,2)+(TRUNC(AL617,2)-(TRUNC(S617*G617,2)+TRUNC(W617*G617,2)+TRUNC(Y617*G617,2)+TRUNC(AA617*G617,2)+TRUNC(AC617*G617,2)+TRUNC(AE617*G617,2)+TRUNC(AG617*G617,2)+TRUNC(AI617*G617,2)))))/AE617*G617),TRUE),IF(AND(AG617*G617&lt;&gt;0,(TRUNC(AG617*G617,2)+(TRUNC(AL617,2)-(TRUNC(S617*G617,2)+TRUNC(W617*G617,2)+TRUNC(Y617*G617,2)+TRUNC(AA617*G617,2)+TRUNC(AC617*G617,2)+TRUNC(AE617*G617,2)+TRUNC(AG617*G617,2)+TRUNC(AI617*G617,2))))&gt;=0),ABS((W617*G617-(TRUNC(W617*G617,2)+(TRUNC(AL617,2)-(TRUNC(S617*G617,2)+TRUNC(W617*G617,2)+TRUNC(Y617*G617,2)+TRUNC(AA617*G617,2)+TRUNC(AC617*G617,2)+TRUNC(AE617*G617,2)+TRUNC(AG617*G617,2)+TRUNC(AI617*G617,2)))))/W617*G617)&lt;=ABS((AG617*G617-(TRUNC(AG617*G617,2)+(TRUNC(AL617,2)-(TRUNC(S617*G617,2)+TRUNC(W617*G617,2)+TRUNC(Y617*G617,2)+TRUNC(AA617*G617,2)+TRUNC(AC617*G617,2)+TRUNC(AE617*G617,2)+TRUNC(AG617*G617,2)+TRUNC(AI617*G617,2)))))/AG617*G617),TRUE),IF(AND(AI617*G617&lt;&gt;0,(TRUNC(AI617*G617,2)+(TRUNC(AL617,2)-(TRUNC(S617*G617,2)+TRUNC(W617*G617,2)+TRUNC(Y617*G617,2)+TRUNC(AA617*G617,2)+TRUNC(AC617*G617,2)+TRUNC(AE617*G617,2)+TRUNC(AG617*G617,2)+TRUNC(AI617*G617,2))))&gt;=0),ABS((W617*G617-(TRUNC(W617*G617,2)+(TRUNC(AL617,2)-(TRUNC(S617*G617,2)+TRUNC(W617*G617,2)+TRUNC(Y617*G617,2)+TRUNC(AA617*G617,2)+TRUNC(AC617*G617,2)+TRUNC(AE617*G617,2)+TRUNC(AG617*G617,2)+TRUNC(AI617*G617,2)))))/W617*G617)&lt;=ABS((AI617*G617-(TRUNC(AI617*G617,2)+(TRUNC(AL617,2)-(TRUNC(S617*G617,2)+TRUNC(W617*G617,2)+TRUNC(Y617*G617,2)+TRUNC(AA617*G617,2)+TRUNC(AC617*G617,2)+TRUNC(AE617*G617,2)+TRUNC(AG617*G617,2)+TRUNC(AI617*G617,2)))))/AI617*G617),TRUE)),TRUNC(W617*G617,2)+(TRUNC(AL617,2)-(TRUNC(S617*G617,2)+TRUNC(W617*G617,2)+TRUNC(Y617*G617,2)+TRUNC(AA617*G617,2)+TRUNC(AC617*G617,2)+TRUNC(AE617*G617,2)+TRUNC(AG617*G617,2)+TRUNC(AI617*G617,2))),TRUNC(W617*G617,2)))))</f>
        <v>32.380000000000003</v>
      </c>
      <c r="Y617" s="363">
        <f>IF(K617*(1+R617)=0,0,IF((TRUNC(AK617,2)-(TRUNC(H617*(1+R617),2)+TRUNC(J617*(1+R617),2)+TRUNC(K617*(1+R617),2)+TRUNC(L617*(1+R617),2)+TRUNC(M617*(1+R617),2)+TRUNC(N617*(1+R617),2)+TRUNC(O617*(1+R617),2)+TRUNC(P617*(1+R617),2)))=0,TRUNC(K617*(1+R617),2),IF((TRUNC(TRUNC(K617*(1+R617),2),2)+(TRUNC(AK617,2)-(TRUNC(H617*(1+R617),2)+TRUNC(J617*(1+R617),2)+TRUNC(K617*(1+R617),2)+TRUNC(L617*(1+R617),2)+TRUNC(M617*(1+R617),2)+TRUNC(N617*(1+R617),2)+TRUNC(O617*(1+R617),2)+TRUNC(P617*(1+R617),2))))&lt;=0,TRUNC(K617*(1+R617),2),IF(AND(IF(AND(H617*(1+R617)&lt;&gt;0,(TRUNC(H617*(1+R617),2)+(TRUNC(AK617,2)-(TRUNC(H617*(1+R617),2)+TRUNC(J617*(1+R617),2)+TRUNC(K617*(1+R617),2)+TRUNC(L617*(1+R617),2)+TRUNC(M617*(1+R617),2)+TRUNC(N617*(1+R617),2)+TRUNC(O617*(1+R617),2)+TRUNC(P617*(1+R617),2))))&gt;=0),ABS((K617*(1+R617)-(TRUNC(K617*(1+R617),2)+(TRUNC(AK617,2)-(TRUNC(H617*(1+R617),2)+TRUNC(J617*(1+R617),2)+TRUNC(K617*(1+R617),2)+TRUNC(L617*(1+R617),2)+TRUNC(M617*(1+R617),2)+TRUNC(N617*(1+R617),2)+TRUNC(O617*(1+R617),2)+TRUNC(P617*(1+R617),2)))))/K617*(1+R617))&lt;ABS((H617*(1+R617)-(TRUNC(H617*(1+R617),2)+(TRUNC(AK617,2)-(TRUNC(H617*(1+R617),2)+TRUNC(J617*(1+R617),2)+TRUNC(K617*(1+R617),2)+TRUNC(L617*(1+R617),2)+TRUNC(M617*(1+R617),2)+TRUNC(N617*(1+R617),2)+TRUNC(O617*(1+R617),2)+TRUNC(P617*(1+R617),2)))))/H617*(1+R617)),TRUE),IF(AND(J617*(1+R617)&lt;&gt;0,(TRUNC(J617*(1+R617),2)+(TRUNC(AK617,2)-(TRUNC(H617*(1+R617),2)+TRUNC(J617*(1+R617),2)+TRUNC(K617*(1+R617),2)+TRUNC(L617*(1+R617),2)+TRUNC(M617*(1+R617),2)+TRUNC(N617*(1+R617),2)+TRUNC(O617*(1+R617),2)+TRUNC(P617*(1+R617),2))))&gt;=0),ABS((K617*(1+R617)-(TRUNC(K617*(1+R617),2)+(TRUNC(AK617,2)-(TRUNC(H617*(1+R617),2)+TRUNC(J617*(1+R617),2)+TRUNC(K617*(1+R617),2)+TRUNC(L617*(1+R617),2)+TRUNC(M617*(1+R617),2)+TRUNC(N617*(1+R617),2)+TRUNC(O617*(1+R617),2)+TRUNC(P617*(1+R617),2)))))/K617*(1+R617))&lt;ABS((J617*(1+R617)-(TRUNC(J617*(1+R617),2)+(TRUNC(AK617,2)-(TRUNC(H617*(1+R617),2)+TRUNC(J617*(1+R617),2)+TRUNC(K617*(1+R617),2)+TRUNC(L617*(1+R617),2)+TRUNC(M617*(1+R617),2)+TRUNC(N617*(1+R617),2)+TRUNC(O617*(1+R617),2)+TRUNC(P617*(1+R617),2)))))/J617*(1+R617)),TRUE),IF(AND(K617*(1+R617)&lt;&gt;0,(TRUNC(K617*(1+R617),2)+(TRUNC(AK617,2)-(TRUNC(H617*(1+R617),2)+TRUNC(J617*(1+R617),2)+TRUNC(K617*(1+R617),2)+TRUNC(L617*(1+R617),2)+TRUNC(M617*(1+R617),2)+TRUNC(N617*(1+R617),2)+TRUNC(O617*(1+R617),2)+TRUNC(P617*(1+R617),2))))&gt;=0),ABS((K617*(1+R617)-(TRUNC(K617*(1+R617),2)+(TRUNC(AK617,2)-(TRUNC(H617*(1+R617),2)+TRUNC(J617*(1+R617),2)+TRUNC(K617*(1+R617),2)+TRUNC(L617*(1+R617),2)+TRUNC(M617*(1+R617),2)+TRUNC(N617*(1+R617),2)+TRUNC(O617*(1+R617),2)+TRUNC(P617*(1+R617),2)))))/K617*(1+R617))&lt;=ABS((K617*(1+R617)-(TRUNC(K617*(1+R617),2)+(TRUNC(AK617,2)-(TRUNC(H617*(1+R617),2)+TRUNC(J617*(1+R617),2)+TRUNC(K617*(1+R617),2)+TRUNC(L617*(1+R617),2)+TRUNC(M617*(1+R617),2)+TRUNC(N617*(1+R617),2)+TRUNC(O617*(1+R617),2)+TRUNC(P617*(1+R617),2)))))/K617*(1+R617)),TRUE),IF(AND(L617*(1+R617)&lt;&gt;0,(TRUNC(L617*(1+R617),2)+(TRUNC(AK617,2)-(TRUNC(H617*(1+R617),2)+TRUNC(J617*(1+R617),2)+TRUNC(K617*(1+R617),2)+TRUNC(L617*(1+R617),2)+TRUNC(M617*(1+R617),2)+TRUNC(N617*(1+R617),2)+TRUNC(O617*(1+R617),2)+TRUNC(P617*(1+R617),2))))&gt;=0),ABS((K617*(1+R617)-(TRUNC(K617*(1+R617),2)+(TRUNC(AK617,2)-(TRUNC(H617*(1+R617),2)+TRUNC(J617*(1+R617),2)+TRUNC(K617*(1+R617),2)+TRUNC(L617*(1+R617),2)+TRUNC(M617*(1+R617),2)+TRUNC(N617*(1+R617),2)+TRUNC(O617*(1+R617),2)+TRUNC(P617*(1+R617),2)))))/K617*(1+R617))&lt;=ABS((L617*(1+R617)-(TRUNC(L617*(1+R617),2)+(TRUNC(AK617,2)-(TRUNC(H617*(1+R617),2)+TRUNC(J617*(1+R617),2)+TRUNC(K617*(1+R617),2)+TRUNC(L617*(1+R617),2)+TRUNC(M617*(1+R617),2)+TRUNC(N617*(1+R617),2)+TRUNC(O617*(1+R617),2)+TRUNC(P617*(1+R617),2)))))/L617*(1+R617)),TRUE),IF(AND(M617*(1+R617)&lt;&gt;0,(TRUNC(M617*(1+R617),2)+(TRUNC(AK617,2)-(TRUNC(H617*(1+R617),2)+TRUNC(J617*(1+R617),2)+TRUNC(K617*(1+R617),2)+TRUNC(L617*(1+R617),2)+TRUNC(M617*(1+R617),2)+TRUNC(N617*(1+R617),2)+TRUNC(O617*(1+R617),2)+TRUNC(P617*(1+R617),2))))&gt;=0),ABS((K617*(1+R617)-(TRUNC(K617*(1+R617),2)+(TRUNC(AK617,2)-(TRUNC(H617*(1+R617),2)+TRUNC(J617*(1+R617),2)+TRUNC(K617*(1+R617),2)+TRUNC(L617*(1+R617),2)+TRUNC(M617*(1+R617),2)+TRUNC(N617*(1+R617),2)+TRUNC(O617*(1+R617),2)+TRUNC(P617*(1+R617),2)))))/K617*(1+R617))&lt;=ABS((M617*(1+R617)-(TRUNC(M617*(1+R617),2)+(TRUNC(AK617,2)-(TRUNC(H617*(1+R617),2)+TRUNC(J617*(1+R617),2)+TRUNC(K617*(1+R617),2)+TRUNC(L617*(1+R617),2)+TRUNC(M617*(1+R617),2)+TRUNC(N617*(1+R617),2)+TRUNC(O617*(1+R617),2)+TRUNC(P617*(1+R617),2)))))/M617*(1+R617)),TRUE),IF(AND(N617*(1+R617)&lt;&gt;0,(TRUNC(N617*(1+R617),2)+(TRUNC(AK617,2)-(TRUNC(H617*(1+R617),2)+TRUNC(J617*(1+R617),2)+TRUNC(K617*(1+R617),2)+TRUNC(L617*(1+R617),2)+TRUNC(M617*(1+R617),2)+TRUNC(N617*(1+R617),2)+TRUNC(O617*(1+R617),2)+TRUNC(P617*(1+R617),2))))&gt;=0),ABS((K617*(1+R617)-(TRUNC(K617*(1+R617),2)+(TRUNC(AK617,2)-(TRUNC(H617*(1+R617),2)+TRUNC(J617*(1+R617),2)+TRUNC(K617*(1+R617),2)+TRUNC(L617*(1+R617),2)+TRUNC(M617*(1+R617),2)+TRUNC(N617*(1+R617),2)+TRUNC(O617*(1+R617),2)+TRUNC(P617*(1+R617),2)))))/K617*(1+R617))&lt;=ABS((N617*(1+R617)-(TRUNC(N617*(1+R617),2)+(TRUNC(AK617,2)-(TRUNC(H617*(1+R617),2)+TRUNC(J617*(1+R617),2)+TRUNC(K617*(1+R617),2)+TRUNC(L617*(1+R617),2)+TRUNC(M617*(1+R617),2)+TRUNC(N617*(1+R617),2)+TRUNC(O617*(1+R617),2)+TRUNC(P617*(1+R617),2)))))/N617*(1+R617)),TRUE),IF(AND(O617*(1+R617)&lt;&gt;0,(TRUNC(O617*(1+R617),2)+(TRUNC(AK617,2)-(TRUNC(H617*(1+R617),2)+TRUNC(J617*(1+R617),2)+TRUNC(K617*(1+R617),2)+TRUNC(L617*(1+R617),2)+TRUNC(M617*(1+R617),2)+TRUNC(N617*(1+R617),2)+TRUNC(O617*(1+R617),2)+TRUNC(P617*(1+R617),2))))&gt;=0),ABS((K617*(1+R617)-(TRUNC(K617*(1+R617),2)+(TRUNC(AK617,2)-(TRUNC(H617*(1+R617),2)+TRUNC(J617*(1+R617),2)+TRUNC(K617*(1+R617),2)+TRUNC(L617*(1+R617),2)+TRUNC(M617*(1+R617),2)+TRUNC(N617*(1+R617),2)+TRUNC(O617*(1+R617),2)+TRUNC(P617*(1+R617),2)))))/K617*(1+R617))&lt;=ABS((O617*(1+R617)-(TRUNC(O617*(1+R617),2)+(TRUNC(AK617,2)-(TRUNC(H617*(1+R617),2)+TRUNC(J617*(1+R617),2)+TRUNC(K617*(1+R617),2)+TRUNC(L617*(1+R617),2)+TRUNC(M617*(1+R617),2)+TRUNC(N617*(1+R617),2)+TRUNC(O617*(1+R617),2)+TRUNC(P617*(1+R617),2)))))/O617*(1+R617)),TRUE),IF(AND(P617*(1+R617)&lt;&gt;0,(TRUNC(P617*(1+R617),2)+(TRUNC(AK617,2)-(TRUNC(H617*(1+R617),2)+TRUNC(J617*(1+R617),2)+TRUNC(K617*(1+R617),2)+TRUNC(L617*(1+R617),2)+TRUNC(M617*(1+R617),2)+TRUNC(N617*(1+R617),2)+TRUNC(O617*(1+R617),2)+TRUNC(P617*(1+R617),2))))&gt;=0),ABS((K617*(1+R617)-(TRUNC(K617*(1+R617),2)+(TRUNC(AK617,2)-(TRUNC(H617*(1+R617),2)+TRUNC(J617*(1+R617),2)+TRUNC(K617*(1+R617),2)+TRUNC(L617*(1+R617),2)+TRUNC(M617*(1+R617),2)+TRUNC(N617*(1+R617),2)+TRUNC(O617*(1+R617),2)+TRUNC(P617*(1+R617),2)))))/K617*(1+R617))&lt;=ABS((P617*(1+R617)-(TRUNC(P617*(1+R617),2)+(TRUNC(AK617,2)-(TRUNC(H617*(1+R617),2)+TRUNC(J617*(1+R617),2)+TRUNC(K617*(1+R617),2)+TRUNC(L617*(1+R617),2)+TRUNC(M617*(1+R617),2)+TRUNC(N617*(1+R617),2)+TRUNC(O617*(1+R617),2)+TRUNC(P617*(1+R617),2)))))/P617*(1+R617)),TRUE)),TRUNC(K617*(1+R617),2)+(TRUNC(AK617,2)-(TRUNC(H617*(1+R617),2)+TRUNC(J617*(1+R617),2)+TRUNC(K617*(1+R617),2)+TRUNC(L617*(1+R617),2)+TRUNC(M617*(1+R617),2)+TRUNC(N617*(1+R617),2)+TRUNC(O617*(1+R617),2)+TRUNC(P617*(1+R617),2))),TRUNC(K617*(1+R617),2)))))</f>
        <v>0</v>
      </c>
      <c r="Z617" s="363">
        <f>IF(Y617*G617=0,0,IF((TRUNC(AL617,2)-(TRUNC(S617*G617,2)+TRUNC(W617*G617,2)+TRUNC(Y617*G617,2)+TRUNC(AA617*G617,2)+TRUNC(AC617*G617,2)+TRUNC(AE617*G617,2)+TRUNC(AG617*G617,2)+TRUNC(AI617*G617,2)))=0,TRUNC(Y617*G617,2),IF((TRUNC(TRUNC(Y617*G617,2),2)+(TRUNC(AL617,2)-(TRUNC(S617*G617,2)+TRUNC(W617*G617,2)+TRUNC(Y617*G617,2)+TRUNC(AA617*G617,2)+TRUNC(AC617*G617,2)+TRUNC(AE617*G617,2)+TRUNC(AG617*G617,2)+TRUNC(AI617*G617,2))))&lt;=0,TRUNC(Y617*G617,2),IF(AND(IF(AND(S617*G617&lt;&gt;0,(TRUNC(S617*G617,2)+(TRUNC(AL617,2)-(TRUNC(S617*G617,2)+TRUNC(W617*G617,2)+TRUNC(Y617*G617,2)+TRUNC(AA617*G617,2)+TRUNC(AC617*G617,2)+TRUNC(AE617*G617,2)+TRUNC(AG617*G617,2)+TRUNC(AI617*G617,2))))&gt;=0),ABS((Y617*G617-(TRUNC(Y617*G617,2)+(TRUNC(AL617,2)-(TRUNC(S617*G617,2)+TRUNC(W617*G617,2)+TRUNC(Y617*G617,2)+TRUNC(AA617*G617,2)+TRUNC(AC617*G617,2)+TRUNC(AE617*G617,2)+TRUNC(AG617*G617,2)+TRUNC(AI617*G617,2)))))/Y617*G617)&lt;ABS((S617*G617-(TRUNC(S617*G617,2)+(TRUNC(AL617,2)-(TRUNC(S617*G617,2)+TRUNC(W617*G617,2)+TRUNC(Y617*G617,2)+TRUNC(AA617*G617,2)+TRUNC(AC617*G617,2)+TRUNC(AE617*G617,2)+TRUNC(AG617*G617,2)+TRUNC(AI617*G617,2)))))/S617*G617),TRUE),IF(AND(W617*G617&lt;&gt;0,(TRUNC(W617*G617,2)+(TRUNC(AL617,2)-(TRUNC(S617*G617,2)+TRUNC(W617*G617,2)+TRUNC(Y617*G617,2)+TRUNC(AA617*G617,2)+TRUNC(AC617*G617,2)+TRUNC(AE617*G617,2)+TRUNC(AG617*G617,2)+TRUNC(AI617*G617,2))))&gt;=0),ABS((Y617*G617-(TRUNC(Y617*G617,2)+(TRUNC(AL617,2)-(TRUNC(S617*G617,2)+TRUNC(W617*G617,2)+TRUNC(Y617*G617,2)+TRUNC(AA617*G617,2)+TRUNC(AC617*G617,2)+TRUNC(AE617*G617,2)+TRUNC(AG617*G617,2)+TRUNC(AI617*G617,2)))))/Y617*G617)&lt;ABS((W617*G617-(TRUNC(W617*G617,2)+(TRUNC(AL617,2)-(TRUNC(S617*G617,2)+TRUNC(W617*G617,2)+TRUNC(Y617*G617,2)+TRUNC(AA617*G617,2)+TRUNC(AC617*G617,2)+TRUNC(AE617*G617,2)+TRUNC(AG617*G617,2)+TRUNC(AI617*G617,2)))))/W617*G617),TRUE),IF(AND(Y617*G617&lt;&gt;0,(TRUNC(Y617*G617,2)+(TRUNC(AL617,2)-(TRUNC(S617*G617,2)+TRUNC(W617*G617,2)+TRUNC(Y617*G617,2)+TRUNC(AA617*G617,2)+TRUNC(AC617*G617,2)+TRUNC(AE617*G617,2)+TRUNC(AG617*G617,2)+TRUNC(AI617*G617,2))))&gt;=0),ABS((Y617*G617-(TRUNC(Y617*G617,2)+(TRUNC(AL617,2)-(TRUNC(S617*G617,2)+TRUNC(W617*G617,2)+TRUNC(Y617*G617,2)+TRUNC(AA617*G617,2)+TRUNC(AC617*G617,2)+TRUNC(AE617*G617,2)+TRUNC(AG617*G617,2)+TRUNC(AI617*G617,2)))))/Y617*G617)&lt;=ABS((Y617*G617-(TRUNC(Y617*G617,2)+(TRUNC(AL617,2)-(TRUNC(S617*G617,2)+TRUNC(W617*G617,2)+TRUNC(Y617*G617,2)+TRUNC(AA617*G617,2)+TRUNC(AC617*G617,2)+TRUNC(AE617*G617,2)+TRUNC(AG617*G617,2)+TRUNC(AI617*G617,2)))))/Y617*G617),TRUE),IF(AND(AA617*G617&lt;&gt;0,(TRUNC(AA617*G617,2)+(TRUNC(AL617,2)-(TRUNC(S617*G617,2)+TRUNC(W617*G617,2)+TRUNC(Y617*G617,2)+TRUNC(AA617*G617,2)+TRUNC(AC617*G617,2)+TRUNC(AE617*G617,2)+TRUNC(AG617*G617,2)+TRUNC(AI617*G617,2))))&gt;=0),ABS((Y617*G617-(TRUNC(Y617*G617,2)+(TRUNC(AL617,2)-(TRUNC(S617*G617,2)+TRUNC(W617*G617,2)+TRUNC(Y617*G617,2)+TRUNC(AA617*G617,2)+TRUNC(AC617*G617,2)+TRUNC(AE617*G617,2)+TRUNC(AG617*G617,2)+TRUNC(AI617*G617,2)))))/Y617*G617)&lt;=ABS((AA617*G617-(TRUNC(AA617*G617,2)+(TRUNC(AL617,2)-(TRUNC(S617*G617,2)+TRUNC(W617*G617,2)+TRUNC(Y617*G617,2)+TRUNC(AA617*G617,2)+TRUNC(AC617*G617,2)+TRUNC(AE617*G617,2)+TRUNC(AG617*G617,2)+TRUNC(AI617*G617,2)))))/AA617*G617),TRUE),IF(AND(AC617*G617&lt;&gt;0,(TRUNC(AC617*G617,2)+(TRUNC(AL617,2)-(TRUNC(S617*G617,2)+TRUNC(W617*G617,2)+TRUNC(Y617*G617,2)+TRUNC(AA617*G617,2)+TRUNC(AC617*G617,2)+TRUNC(AE617*G617,2)+TRUNC(AG617*G617,2)+TRUNC(AI617*G617,2))))&gt;=0),ABS((Y617*G617-(TRUNC(Y617*G617,2)+(TRUNC(AL617,2)-(TRUNC(S617*G617,2)+TRUNC(W617*G617,2)+TRUNC(Y617*G617,2)+TRUNC(AA617*G617,2)+TRUNC(AC617*G617,2)+TRUNC(AE617*G617,2)+TRUNC(AG617*G617,2)+TRUNC(AI617*G617,2)))))/Y617*G617)&lt;=ABS((AC617*G617-(TRUNC(AC617*G617,2)+(TRUNC(AL617,2)-(TRUNC(S617*G617,2)+TRUNC(W617*G617,2)+TRUNC(Y617*G617,2)+TRUNC(AA617*G617,2)+TRUNC(AC617*G617,2)+TRUNC(AE617*G617,2)+TRUNC(AG617*G617,2)+TRUNC(AI617*G617,2)))))/AC617*G617),TRUE),IF(AND(AE617*G617&lt;&gt;0,(TRUNC(AE617*G617,2)+(TRUNC(AL617,2)-(TRUNC(S617*G617,2)+TRUNC(W617*G617,2)+TRUNC(Y617*G617,2)+TRUNC(AA617*G617,2)+TRUNC(AC617*G617,2)+TRUNC(AE617*G617,2)+TRUNC(AG617*G617,2)+TRUNC(AI617*G617,2))))&gt;=0),ABS((Y617*G617-(TRUNC(Y617*G617,2)+(TRUNC(AL617,2)-(TRUNC(S617*G617,2)+TRUNC(W617*G617,2)+TRUNC(Y617*G617,2)+TRUNC(AA617*G617,2)+TRUNC(AC617*G617,2)+TRUNC(AE617*G617,2)+TRUNC(AG617*G617,2)+TRUNC(AI617*G617,2)))))/Y617*G617)&lt;=ABS((AE617*G617-(TRUNC(AE617*G617,2)+(TRUNC(AL617,2)-(TRUNC(S617*G617,2)+TRUNC(W617*G617,2)+TRUNC(Y617*G617,2)+TRUNC(AA617*G617,2)+TRUNC(AC617*G617,2)+TRUNC(AE617*G617,2)+TRUNC(AG617*G617,2)+TRUNC(AI617*G617,2)))))/AE617*G617),TRUE),IF(AND(AG617*G617&lt;&gt;0,(TRUNC(AG617*G617,2)+(TRUNC(AL617,2)-(TRUNC(S617*G617,2)+TRUNC(W617*G617,2)+TRUNC(Y617*G617,2)+TRUNC(AA617*G617,2)+TRUNC(AC617*G617,2)+TRUNC(AE617*G617,2)+TRUNC(AG617*G617,2)+TRUNC(AI617*G617,2))))&gt;=0),ABS((Y617*G617-(TRUNC(Y617*G617,2)+(TRUNC(AL617,2)-(TRUNC(S617*G617,2)+TRUNC(W617*G617,2)+TRUNC(Y617*G617,2)+TRUNC(AA617*G617,2)+TRUNC(AC617*G617,2)+TRUNC(AE617*G617,2)+TRUNC(AG617*G617,2)+TRUNC(AI617*G617,2)))))/Y617*G617)&lt;=ABS((AG617*G617-(TRUNC(AG617*G617,2)+(TRUNC(AL617,2)-(TRUNC(S617*G617,2)+TRUNC(W617*G617,2)+TRUNC(Y617*G617,2)+TRUNC(AA617*G617,2)+TRUNC(AC617*G617,2)+TRUNC(AE617*G617,2)+TRUNC(AG617*G617,2)+TRUNC(AI617*G617,2)))))/AG617*G617),TRUE),IF(AND(AI617*G617&lt;&gt;0,(TRUNC(AI617*G617,2)+(TRUNC(AL617,2)-(TRUNC(S617*G617,2)+TRUNC(W617*G617,2)+TRUNC(Y617*G617,2)+TRUNC(AA617*G617,2)+TRUNC(AC617*G617,2)+TRUNC(AE617*G617,2)+TRUNC(AG617*G617,2)+TRUNC(AI617*G617,2))))&gt;=0),ABS((Y617*G617-(TRUNC(Y617*G617,2)+(TRUNC(AL617,2)-(TRUNC(S617*G617,2)+TRUNC(W617*G617,2)+TRUNC(Y617*G617,2)+TRUNC(AA617*G617,2)+TRUNC(AC617*G617,2)+TRUNC(AE617*G617,2)+TRUNC(AG617*G617,2)+TRUNC(AI617*G617,2)))))/Y617*G617)&lt;=ABS((AI617*G617-(TRUNC(AI617*G617,2)+(TRUNC(AL617,2)-(TRUNC(S617*G617,2)+TRUNC(W617*G617,2)+TRUNC(Y617*G617,2)+TRUNC(AA617*G617,2)+TRUNC(AC617*G617,2)+TRUNC(AE617*G617,2)+TRUNC(AG617*G617,2)+TRUNC(AI617*G617,2)))))/AI617*G617),TRUE)),TRUNC(Y617*G617,2)+(TRUNC(AL617,2)-(TRUNC(S617*G617,2)+TRUNC(W617*G617,2)+TRUNC(Y617*G617,2)+TRUNC(AA617*G617,2)+TRUNC(AC617*G617,2)+TRUNC(AE617*G617,2)+TRUNC(AG617*G617,2)+TRUNC(AI617*G617,2))),TRUNC(Y617*G617,2)))))</f>
        <v>0</v>
      </c>
      <c r="AA617" s="363">
        <f>IF(L617*(1+R617)=0,0,IF((TRUNC(AK617,2)-(TRUNC(H617*(1+R617),2)+TRUNC(J617*(1+R617),2)+TRUNC(K617*(1+R617),2)+TRUNC(L617*(1+R617),2)+TRUNC(M617*(1+R617),2)+TRUNC(N617*(1+R617),2)+TRUNC(O617*(1+R617),2)+TRUNC(P617*(1+R617),2)))=0,TRUNC(L617*(1+R617),2),IF((TRUNC(TRUNC(L617*(1+R617),2),2)+(TRUNC(AK617,2)-(TRUNC(H617*(1+R617),2)+TRUNC(J617*(1+R617),2)+TRUNC(K617*(1+R617),2)+TRUNC(L617*(1+R617),2)+TRUNC(M617*(1+R617),2)+TRUNC(N617*(1+R617),2)+TRUNC(O617*(1+R617),2)+TRUNC(P617*(1+R617),2))))&lt;=0,TRUNC(L617*(1+R617),2),IF(AND(IF(AND(H617*(1+R617)&lt;&gt;0,(TRUNC(H617*(1+R617),2)+(TRUNC(AK617,2)-(TRUNC(H617*(1+R617),2)+TRUNC(J617*(1+R617),2)+TRUNC(K617*(1+R617),2)+TRUNC(L617*(1+R617),2)+TRUNC(M617*(1+R617),2)+TRUNC(N617*(1+R617),2)+TRUNC(O617*(1+R617),2)+TRUNC(P617*(1+R617),2))))&gt;=0),ABS((L617*(1+R617)-(TRUNC(L617*(1+R617),2)+(TRUNC(AK617,2)-(TRUNC(H617*(1+R617),2)+TRUNC(J617*(1+R617),2)+TRUNC(K617*(1+R617),2)+TRUNC(L617*(1+R617),2)+TRUNC(M617*(1+R617),2)+TRUNC(N617*(1+R617),2)+TRUNC(O617*(1+R617),2)+TRUNC(P617*(1+R617),2)))))/L617*(1+R617))&lt;ABS((H617*(1+R617)-(TRUNC(H617*(1+R617),2)+(TRUNC(AK617,2)-(TRUNC(H617*(1+R617),2)+TRUNC(J617*(1+R617),2)+TRUNC(K617*(1+R617),2)+TRUNC(L617*(1+R617),2)+TRUNC(M617*(1+R617),2)+TRUNC(N617*(1+R617),2)+TRUNC(O617*(1+R617),2)+TRUNC(P617*(1+R617),2)))))/H617*(1+R617)),TRUE),IF(AND(J617*(1+R617)&lt;&gt;0,(TRUNC(J617*(1+R617),2)+(TRUNC(AK617,2)-(TRUNC(H617*(1+R617),2)+TRUNC(J617*(1+R617),2)+TRUNC(K617*(1+R617),2)+TRUNC(L617*(1+R617),2)+TRUNC(M617*(1+R617),2)+TRUNC(N617*(1+R617),2)+TRUNC(O617*(1+R617),2)+TRUNC(P617*(1+R617),2))))&gt;=0),ABS((L617*(1+R617)-(TRUNC(L617*(1+R617),2)+(TRUNC(AK617,2)-(TRUNC(H617*(1+R617),2)+TRUNC(J617*(1+R617),2)+TRUNC(K617*(1+R617),2)+TRUNC(L617*(1+R617),2)+TRUNC(M617*(1+R617),2)+TRUNC(N617*(1+R617),2)+TRUNC(O617*(1+R617),2)+TRUNC(P617*(1+R617),2)))))/L617*(1+R617))&lt;ABS((J617*(1+R617)-(TRUNC(J617*(1+R617),2)+(TRUNC(AK617,2)-(TRUNC(H617*(1+R617),2)+TRUNC(J617*(1+R617),2)+TRUNC(K617*(1+R617),2)+TRUNC(L617*(1+R617),2)+TRUNC(M617*(1+R617),2)+TRUNC(N617*(1+R617),2)+TRUNC(O617*(1+R617),2)+TRUNC(P617*(1+R617),2)))))/J617*(1+R617)),TRUE),IF(AND(K617*(1+R617)&lt;&gt;0,(TRUNC(K617*(1+R617),2)+(TRUNC(AK617,2)-(TRUNC(H617*(1+R617),2)+TRUNC(J617*(1+R617),2)+TRUNC(K617*(1+R617),2)+TRUNC(L617*(1+R617),2)+TRUNC(M617*(1+R617),2)+TRUNC(N617*(1+R617),2)+TRUNC(O617*(1+R617),2)+TRUNC(P617*(1+R617),2))))&gt;=0),ABS((L617*(1+R617)-(TRUNC(L617*(1+R617),2)+(TRUNC(AK617,2)-(TRUNC(H617*(1+R617),2)+TRUNC(J617*(1+R617),2)+TRUNC(K617*(1+R617),2)+TRUNC(L617*(1+R617),2)+TRUNC(M617*(1+R617),2)+TRUNC(N617*(1+R617),2)+TRUNC(O617*(1+R617),2)+TRUNC(P617*(1+R617),2)))))/L617*(1+R617))&lt;ABS((K617*(1+R617)-(TRUNC(K617*(1+R617),2)+(TRUNC(AK617,2)-(TRUNC(H617*(1+R617),2)+TRUNC(J617*(1+R617),2)+TRUNC(K617*(1+R617),2)+TRUNC(L617*(1+R617),2)+TRUNC(M617*(1+R617),2)+TRUNC(N617*(1+R617),2)+TRUNC(O617*(1+R617),2)+TRUNC(P617*(1+R617),2)))))/K617*(1+R617)),TRUE),IF(AND(L617*(1+R617)&lt;&gt;0,(TRUNC(L617*(1+R617),2)+(TRUNC(AK617,2)-(TRUNC(H617*(1+R617),2)+TRUNC(J617*(1+R617),2)+TRUNC(K617*(1+R617),2)+TRUNC(L617*(1+R617),2)+TRUNC(M617*(1+R617),2)+TRUNC(N617*(1+R617),2)+TRUNC(O617*(1+R617),2)+TRUNC(P617*(1+R617),2))))&gt;=0),ABS((L617*(1+R617)-(TRUNC(L617*(1+R617),2)+(TRUNC(AK617,2)-(TRUNC(H617*(1+R617),2)+TRUNC(J617*(1+R617),2)+TRUNC(K617*(1+R617),2)+TRUNC(L617*(1+R617),2)+TRUNC(M617*(1+R617),2)+TRUNC(N617*(1+R617),2)+TRUNC(O617*(1+R617),2)+TRUNC(P617*(1+R617),2)))))/L617*(1+R617))&lt;=ABS((L617*(1+R617)-(TRUNC(L617*(1+R617),2)+(TRUNC(AK617,2)-(TRUNC(H617*(1+R617),2)+TRUNC(J617*(1+R617),2)+TRUNC(K617*(1+R617),2)+TRUNC(L617*(1+R617),2)+TRUNC(M617*(1+R617),2)+TRUNC(N617*(1+R617),2)+TRUNC(O617*(1+R617),2)+TRUNC(P617*(1+R617),2)))))/L617*(1+R617)),TRUE),IF(AND(M617*(1+R617)&lt;&gt;0,(TRUNC(M617*(1+R617),2)+(TRUNC(AK617,2)-(TRUNC(H617*(1+R617),2)+TRUNC(J617*(1+R617),2)+TRUNC(K617*(1+R617),2)+TRUNC(L617*(1+R617),2)+TRUNC(M617*(1+R617),2)+TRUNC(N617*(1+R617),2)+TRUNC(O617*(1+R617),2)+TRUNC(P617*(1+R617),2))))&gt;=0),ABS((L617*(1+R617)-(TRUNC(L617*(1+R617),2)+(TRUNC(AK617,2)-(TRUNC(H617*(1+R617),2)+TRUNC(J617*(1+R617),2)+TRUNC(K617*(1+R617),2)+TRUNC(L617*(1+R617),2)+TRUNC(M617*(1+R617),2)+TRUNC(N617*(1+R617),2)+TRUNC(O617*(1+R617),2)+TRUNC(P617*(1+R617),2)))))/L617*(1+R617))&lt;=ABS((M617*(1+R617)-(TRUNC(M617*(1+R617),2)+(TRUNC(AK617,2)-(TRUNC(H617*(1+R617),2)+TRUNC(J617*(1+R617),2)+TRUNC(K617*(1+R617),2)+TRUNC(L617*(1+R617),2)+TRUNC(M617*(1+R617),2)+TRUNC(N617*(1+R617),2)+TRUNC(O617*(1+R617),2)+TRUNC(P617*(1+R617),2)))))/M617*(1+R617)),TRUE),IF(AND(N617*(1+R617)&lt;&gt;0,(TRUNC(N617*(1+R617),2)+(TRUNC(AK617,2)-(TRUNC(H617*(1+R617),2)+TRUNC(J617*(1+R617),2)+TRUNC(K617*(1+R617),2)+TRUNC(L617*(1+R617),2)+TRUNC(M617*(1+R617),2)+TRUNC(N617*(1+R617),2)+TRUNC(O617*(1+R617),2)+TRUNC(P617*(1+R617),2))))&gt;=0),ABS((L617*(1+R617)-(TRUNC(L617*(1+R617),2)+(TRUNC(AK617,2)-(TRUNC(H617*(1+R617),2)+TRUNC(J617*(1+R617),2)+TRUNC(K617*(1+R617),2)+TRUNC(L617*(1+R617),2)+TRUNC(M617*(1+R617),2)+TRUNC(N617*(1+R617),2)+TRUNC(O617*(1+R617),2)+TRUNC(P617*(1+R617),2)))))/L617*(1+R617))&lt;=ABS((N617*(1+R617)-(TRUNC(N617*(1+R617),2)+(TRUNC(AK617,2)-(TRUNC(H617*(1+R617),2)+TRUNC(J617*(1+R617),2)+TRUNC(K617*(1+R617),2)+TRUNC(L617*(1+R617),2)+TRUNC(M617*(1+R617),2)+TRUNC(N617*(1+R617),2)+TRUNC(O617*(1+R617),2)+TRUNC(P617*(1+R617),2)))))/N617*(1+R617)),TRUE),IF(AND(O617*(1+R617)&lt;&gt;0,(TRUNC(O617*(1+R617),2)+(TRUNC(AK617,2)-(TRUNC(H617*(1+R617),2)+TRUNC(J617*(1+R617),2)+TRUNC(K617*(1+R617),2)+TRUNC(L617*(1+R617),2)+TRUNC(M617*(1+R617),2)+TRUNC(N617*(1+R617),2)+TRUNC(O617*(1+R617),2)+TRUNC(P617*(1+R617),2))))&gt;=0),ABS((L617*(1+R617)-(TRUNC(L617*(1+R617),2)+(TRUNC(AK617,2)-(TRUNC(H617*(1+R617),2)+TRUNC(J617*(1+R617),2)+TRUNC(K617*(1+R617),2)+TRUNC(L617*(1+R617),2)+TRUNC(M617*(1+R617),2)+TRUNC(N617*(1+R617),2)+TRUNC(O617*(1+R617),2)+TRUNC(P617*(1+R617),2)))))/L617*(1+R617))&lt;=ABS((O617*(1+R617)-(TRUNC(O617*(1+R617),2)+(TRUNC(AK617,2)-(TRUNC(H617*(1+R617),2)+TRUNC(J617*(1+R617),2)+TRUNC(K617*(1+R617),2)+TRUNC(L617*(1+R617),2)+TRUNC(M617*(1+R617),2)+TRUNC(N617*(1+R617),2)+TRUNC(O617*(1+R617),2)+TRUNC(P617*(1+R617),2)))))/O617*(1+R617)),TRUE),IF(AND(P617*(1+R617)&lt;&gt;0,(TRUNC(P617*(1+R617),2)+(TRUNC(AK617,2)-(TRUNC(H617*(1+R617),2)+TRUNC(J617*(1+R617),2)+TRUNC(K617*(1+R617),2)+TRUNC(L617*(1+R617),2)+TRUNC(M617*(1+R617),2)+TRUNC(N617*(1+R617),2)+TRUNC(O617*(1+R617),2)+TRUNC(P617*(1+R617),2))))&gt;=0),ABS((L617*(1+R617)-(TRUNC(L617*(1+R617),2)+(TRUNC(AK617,2)-(TRUNC(H617*(1+R617),2)+TRUNC(J617*(1+R617),2)+TRUNC(K617*(1+R617),2)+TRUNC(L617*(1+R617),2)+TRUNC(M617*(1+R617),2)+TRUNC(N617*(1+R617),2)+TRUNC(O617*(1+R617),2)+TRUNC(P617*(1+R617),2)))))/L617*(1+R617))&lt;=ABS((P617*(1+R617)-(TRUNC(P617*(1+R617),2)+(TRUNC(AK617,2)-(TRUNC(H617*(1+R617),2)+TRUNC(J617*(1+R617),2)+TRUNC(K617*(1+R617),2)+TRUNC(L617*(1+R617),2)+TRUNC(M617*(1+R617),2)+TRUNC(N617*(1+R617),2)+TRUNC(O617*(1+R617),2)+TRUNC(P617*(1+R617),2)))))/P617*(1+R617)),TRUE)),TRUNC(L617*(1+R617),2)+(TRUNC(AK617,2)-(TRUNC(H617*(1+R617),2)+TRUNC(J617*(1+R617),2)+TRUNC(K617*(1+R617),2)+TRUNC(L617*(1+R617),2)+TRUNC(M617*(1+R617),2)+TRUNC(N617*(1+R617),2)+TRUNC(O617*(1+R617),2)+TRUNC(P617*(1+R617),2))),TRUNC(L617*(1+R617),2)))))</f>
        <v>0</v>
      </c>
      <c r="AB617" s="363">
        <f>IF(AA617*G617=0,0,IF((TRUNC(AL617,2)-(TRUNC(S617*G617,2)+TRUNC(W617*G617,2)+TRUNC(Y617*G617,2)+TRUNC(AA617*G617,2)+TRUNC(AC617*G617,2)+TRUNC(AE617*G617,2)+TRUNC(AG617*G617,2)+TRUNC(AI617*G617,2)))=0,TRUNC(AA617*G617,2),IF((TRUNC(TRUNC(AA617*G617,2),2)+(TRUNC(AL617,2)-(TRUNC(S617*G617,2)+TRUNC(W617*G617,2)+TRUNC(Y617*G617,2)+TRUNC(AA617*G617,2)+TRUNC(AC617*G617,2)+TRUNC(AE617*G617,2)+TRUNC(AG617*G617,2)+TRUNC(AI617*G617,2))))&lt;=0,TRUNC(AA617*G617,2),IF(AND(IF(AND(S617*G617&lt;&gt;0,(TRUNC(S617*G617,2)+(TRUNC(AL617,2)-(TRUNC(S617*G617,2)+TRUNC(W617*G617,2)+TRUNC(Y617*G617,2)+TRUNC(AA617*G617,2)+TRUNC(AC617*G617,2)+TRUNC(AE617*G617,2)+TRUNC(AG617*G617,2)+TRUNC(AI617*G617,2))))&gt;=0),ABS((AA617*G617-(TRUNC(AA617*G617,2)+(TRUNC(AL617,2)-(TRUNC(S617*G617,2)+TRUNC(W617*G617,2)+TRUNC(Y617*G617,2)+TRUNC(AA617*G617,2)+TRUNC(AC617*G617,2)+TRUNC(AE617*G617,2)+TRUNC(AG617*G617,2)+TRUNC(AI617*G617,2)))))/AA617*G617)&lt;ABS((S617*G617-(TRUNC(S617*G617,2)+(TRUNC(AL617,2)-(TRUNC(S617*G617,2)+TRUNC(W617*G617,2)+TRUNC(Y617*G617,2)+TRUNC(AA617*G617,2)+TRUNC(AC617*G617,2)+TRUNC(AE617*G617,2)+TRUNC(AG617*G617,2)+TRUNC(AI617*G617,2)))))/S617*G617),TRUE),IF(AND(W617*G617&lt;&gt;0,(TRUNC(W617*G617,2)+(TRUNC(AL617,2)-(TRUNC(S617*G617,2)+TRUNC(W617*G617,2)+TRUNC(Y617*G617,2)+TRUNC(AA617*G617,2)+TRUNC(AC617*G617,2)+TRUNC(AE617*G617,2)+TRUNC(AG617*G617,2)+TRUNC(AI617*G617,2))))&gt;=0),ABS((AA617*G617-(TRUNC(AA617*G617,2)+(TRUNC(AL617,2)-(TRUNC(S617*G617,2)+TRUNC(W617*G617,2)+TRUNC(Y617*G617,2)+TRUNC(AA617*G617,2)+TRUNC(AC617*G617,2)+TRUNC(AE617*G617,2)+TRUNC(AG617*G617,2)+TRUNC(AI617*G617,2)))))/AA617*G617)&lt;ABS((W617*G617-(TRUNC(W617*G617,2)+(TRUNC(AL617,2)-(TRUNC(S617*G617,2)+TRUNC(W617*G617,2)+TRUNC(Y617*G617,2)+TRUNC(AA617*G617,2)+TRUNC(AC617*G617,2)+TRUNC(AE617*G617,2)+TRUNC(AG617*G617,2)+TRUNC(AI617*G617,2)))))/W617*G617),TRUE),IF(AND(Y617*G617&lt;&gt;0,(TRUNC(Y617*G617,2)+(TRUNC(AL617,2)-(TRUNC(S617*G617,2)+TRUNC(W617*G617,2)+TRUNC(Y617*G617,2)+TRUNC(AA617*G617,2)+TRUNC(AC617*G617,2)+TRUNC(AE617*G617,2)+TRUNC(AG617*G617,2)+TRUNC(AI617*G617,2))))&gt;=0),ABS((AA617*G617-(TRUNC(AA617*G617,2)+(TRUNC(AL617,2)-(TRUNC(S617*G617,2)+TRUNC(W617*G617,2)+TRUNC(Y617*G617,2)+TRUNC(AA617*G617,2)+TRUNC(AC617*G617,2)+TRUNC(AE617*G617,2)+TRUNC(AG617*G617,2)+TRUNC(AI617*G617,2)))))/AA617*G617)&lt;ABS((Y617*G617-(TRUNC(Y617*G617,2)+(TRUNC(AL617,2)-(TRUNC(S617*G617,2)+TRUNC(W617*G617,2)+TRUNC(Y617*G617,2)+TRUNC(AA617*G617,2)+TRUNC(AC617*G617,2)+TRUNC(AE617*G617,2)+TRUNC(AG617*G617,2)+TRUNC(AI617*G617,2)))))/Y617*G617),TRUE),IF(AND(AA617*G617&lt;&gt;0,(TRUNC(AA617*G617,2)+(TRUNC(AL617,2)-(TRUNC(S617*G617,2)+TRUNC(W617*G617,2)+TRUNC(Y617*G617,2)+TRUNC(AA617*G617,2)+TRUNC(AC617*G617,2)+TRUNC(AE617*G617,2)+TRUNC(AG617*G617,2)+TRUNC(AI617*G617,2))))&gt;=0),ABS((AA617*G617-(TRUNC(AA617*G617,2)+(TRUNC(AL617,2)-(TRUNC(S617*G617,2)+TRUNC(W617*G617,2)+TRUNC(Y617*G617,2)+TRUNC(AA617*G617,2)+TRUNC(AC617*G617,2)+TRUNC(AE617*G617,2)+TRUNC(AG617*G617,2)+TRUNC(AI617*G617,2)))))/AA617*G617)&lt;=ABS((AA617*G617-(TRUNC(AA617*G617,2)+(TRUNC(AL617,2)-(TRUNC(S617*G617,2)+TRUNC(W617*G617,2)+TRUNC(Y617*G617,2)+TRUNC(AA617*G617,2)+TRUNC(AC617*G617,2)+TRUNC(AE617*G617,2)+TRUNC(AG617*G617,2)+TRUNC(AI617*G617,2)))))/AA617*G617),TRUE),IF(AND(AC617*G617&lt;&gt;0,(TRUNC(AC617*G617,2)+(TRUNC(AL617,2)-(TRUNC(S617*G617,2)+TRUNC(W617*G617,2)+TRUNC(Y617*G617,2)+TRUNC(AA617*G617,2)+TRUNC(AC617*G617,2)+TRUNC(AE617*G617,2)+TRUNC(AG617*G617,2)+TRUNC(AI617*G617,2))))&gt;=0),ABS((AA617*G617-(TRUNC(AA617*G617,2)+(TRUNC(AL617,2)-(TRUNC(S617*G617,2)+TRUNC(W617*G617,2)+TRUNC(Y617*G617,2)+TRUNC(AA617*G617,2)+TRUNC(AC617*G617,2)+TRUNC(AE617*G617,2)+TRUNC(AG617*G617,2)+TRUNC(AI617*G617,2)))))/AA617*G617)&lt;=ABS((AC617*G617-(TRUNC(AC617*G617,2)+(TRUNC(AL617,2)-(TRUNC(S617*G617,2)+TRUNC(W617*G617,2)+TRUNC(Y617*G617,2)+TRUNC(AA617*G617,2)+TRUNC(AC617*G617,2)+TRUNC(AE617*G617,2)+TRUNC(AG617*G617,2)+TRUNC(AI617*G617,2)))))/AC617*G617),TRUE),IF(AND(AE617*G617&lt;&gt;0,(TRUNC(AE617*G617,2)+(TRUNC(AL617,2)-(TRUNC(S617*G617,2)+TRUNC(W617*G617,2)+TRUNC(Y617*G617,2)+TRUNC(AA617*G617,2)+TRUNC(AC617*G617,2)+TRUNC(AE617*G617,2)+TRUNC(AG617*G617,2)+TRUNC(AI617*G617,2))))&gt;=0),ABS((AA617*G617-(TRUNC(AA617*G617,2)+(TRUNC(AL617,2)-(TRUNC(S617*G617,2)+TRUNC(W617*G617,2)+TRUNC(Y617*G617,2)+TRUNC(AA617*G617,2)+TRUNC(AC617*G617,2)+TRUNC(AE617*G617,2)+TRUNC(AG617*G617,2)+TRUNC(AI617*G617,2)))))/AA617*G617)&lt;=ABS((AE617*G617-(TRUNC(AE617*G617,2)+(TRUNC(AL617,2)-(TRUNC(S617*G617,2)+TRUNC(W617*G617,2)+TRUNC(Y617*G617,2)+TRUNC(AA617*G617,2)+TRUNC(AC617*G617,2)+TRUNC(AE617*G617,2)+TRUNC(AG617*G617,2)+TRUNC(AI617*G617,2)))))/AE617*G617),TRUE),IF(AND(AG617*G617&lt;&gt;0,(TRUNC(AG617*G617,2)+(TRUNC(AL617,2)-(TRUNC(S617*G617,2)+TRUNC(W617*G617,2)+TRUNC(Y617*G617,2)+TRUNC(AA617*G617,2)+TRUNC(AC617*G617,2)+TRUNC(AE617*G617,2)+TRUNC(AG617*G617,2)+TRUNC(AI617*G617,2))))&gt;=0),ABS((AA617*G617-(TRUNC(AA617*G617,2)+(TRUNC(AL617,2)-(TRUNC(S617*G617,2)+TRUNC(W617*G617,2)+TRUNC(Y617*G617,2)+TRUNC(AA617*G617,2)+TRUNC(AC617*G617,2)+TRUNC(AE617*G617,2)+TRUNC(AG617*G617,2)+TRUNC(AI617*G617,2)))))/AA617*G617)&lt;=ABS((AG617*G617-(TRUNC(AG617*G617,2)+(TRUNC(AL617,2)-(TRUNC(S617*G617,2)+TRUNC(W617*G617,2)+TRUNC(Y617*G617,2)+TRUNC(AA617*G617,2)+TRUNC(AC617*G617,2)+TRUNC(AE617*G617,2)+TRUNC(AG617*G617,2)+TRUNC(AI617*G617,2)))))/AG617*G617),TRUE),IF(AND(AI617*G617&lt;&gt;0,(TRUNC(AI617*G617,2)+(TRUNC(AL617,2)-(TRUNC(S617*G617,2)+TRUNC(W617*G617,2)+TRUNC(Y617*G617,2)+TRUNC(AA617*G617,2)+TRUNC(AC617*G617,2)+TRUNC(AE617*G617,2)+TRUNC(AG617*G617,2)+TRUNC(AI617*G617,2))))&gt;=0),ABS((AA617*G617-(TRUNC(AA617*G617,2)+(TRUNC(AL617,2)-(TRUNC(S617*G617,2)+TRUNC(W617*G617,2)+TRUNC(Y617*G617,2)+TRUNC(AA617*G617,2)+TRUNC(AC617*G617,2)+TRUNC(AE617*G617,2)+TRUNC(AG617*G617,2)+TRUNC(AI617*G617,2)))))/AA617*G617)&lt;=ABS((AI617*G617-(TRUNC(AI617*G617,2)+(TRUNC(AL617,2)-(TRUNC(S617*G617,2)+TRUNC(W617*G617,2)+TRUNC(Y617*G617,2)+TRUNC(AA617*G617,2)+TRUNC(AC617*G617,2)+TRUNC(AE617*G617,2)+TRUNC(AG617*G617,2)+TRUNC(AI617*G617,2)))))/AI617*G617),TRUE)),TRUNC(AA617*G617,2)+(TRUNC(AL617,2)-(TRUNC(S617*G617,2)+TRUNC(W617*G617,2)+TRUNC(Y617*G617,2)+TRUNC(AA617*G617,2)+TRUNC(AC617*G617,2)+TRUNC(AE617*G617,2)+TRUNC(AG617*G617,2)+TRUNC(AI617*G617,2))),TRUNC(AA617*G617,2)))))</f>
        <v>0</v>
      </c>
      <c r="AC617" s="363">
        <f>IF(M617*(1+R617)=0,0,IF((TRUNC(AK617,2)-(TRUNC(H617*(1+R617),2)+TRUNC(J617*(1+R617),2)+TRUNC(K617*(1+R617),2)+TRUNC(L617*(1+R617),2)+TRUNC(M617*(1+R617),2)+TRUNC(N617*(1+R617),2)+TRUNC(O617*(1+R617),2)+TRUNC(P617*(1+R617),2)))=0,TRUNC(M617*(1+R617),2),IF((TRUNC(TRUNC(M617*(1+R617),2),2)+(TRUNC(AK617,2)-(TRUNC(H617*(1+R617),2)+TRUNC(J617*(1+R617),2)+TRUNC(K617*(1+R617),2)+TRUNC(L617*(1+R617),2)+TRUNC(M617*(1+R617),2)+TRUNC(N617*(1+R617),2)+TRUNC(O617*(1+R617),2)+TRUNC(P617*(1+R617),2))))&lt;=0,TRUNC(M617*(1+R617),2),IF(AND(IF(AND(H617*(1+R617)&lt;&gt;0,(TRUNC(H617*(1+R617),2)+(TRUNC(AK617,2)-(TRUNC(H617*(1+R617),2)+TRUNC(J617*(1+R617),2)+TRUNC(K617*(1+R617),2)+TRUNC(L617*(1+R617),2)+TRUNC(M617*(1+R617),2)+TRUNC(N617*(1+R617),2)+TRUNC(O617*(1+R617),2)+TRUNC(P617*(1+R617),2))))&gt;=0),ABS((M617*(1+R617)-(TRUNC(M617*(1+R617),2)+(TRUNC(AK617,2)-(TRUNC(H617*(1+R617),2)+TRUNC(J617*(1+R617),2)+TRUNC(K617*(1+R617),2)+TRUNC(L617*(1+R617),2)+TRUNC(M617*(1+R617),2)+TRUNC(N617*(1+R617),2)+TRUNC(O617*(1+R617),2)+TRUNC(P617*(1+R617),2)))))/M617*(1+R617))&lt;ABS((H617*(1+R617)-(TRUNC(H617*(1+R617),2)+(TRUNC(AK617,2)-(TRUNC(H617*(1+R617),2)+TRUNC(J617*(1+R617),2)+TRUNC(K617*(1+R617),2)+TRUNC(L617*(1+R617),2)+TRUNC(M617*(1+R617),2)+TRUNC(N617*(1+R617),2)+TRUNC(O617*(1+R617),2)+TRUNC(P617*(1+R617),2)))))/H617*(1+R617)),TRUE),IF(AND(J617*(1+R617)&lt;&gt;0,(TRUNC(J617*(1+R617),2)+(TRUNC(AK617,2)-(TRUNC(H617*(1+R617),2)+TRUNC(J617*(1+R617),2)+TRUNC(K617*(1+R617),2)+TRUNC(L617*(1+R617),2)+TRUNC(M617*(1+R617),2)+TRUNC(N617*(1+R617),2)+TRUNC(O617*(1+R617),2)+TRUNC(P617*(1+R617),2))))&gt;=0),ABS((M617*(1+R617)-(TRUNC(M617*(1+R617),2)+(TRUNC(AK617,2)-(TRUNC(H617*(1+R617),2)+TRUNC(J617*(1+R617),2)+TRUNC(K617*(1+R617),2)+TRUNC(L617*(1+R617),2)+TRUNC(M617*(1+R617),2)+TRUNC(N617*(1+R617),2)+TRUNC(O617*(1+R617),2)+TRUNC(P617*(1+R617),2)))))/M617*(1+R617))&lt;ABS((J617*(1+R617)-(TRUNC(J617*(1+R617),2)+(TRUNC(AK617,2)-(TRUNC(H617*(1+R617),2)+TRUNC(J617*(1+R617),2)+TRUNC(K617*(1+R617),2)+TRUNC(L617*(1+R617),2)+TRUNC(M617*(1+R617),2)+TRUNC(N617*(1+R617),2)+TRUNC(O617*(1+R617),2)+TRUNC(P617*(1+R617),2)))))/J617*(1+R617)),TRUE),IF(AND(K617*(1+R617)&lt;&gt;0,(TRUNC(K617*(1+R617),2)+(TRUNC(AK617,2)-(TRUNC(H617*(1+R617),2)+TRUNC(J617*(1+R617),2)+TRUNC(K617*(1+R617),2)+TRUNC(L617*(1+R617),2)+TRUNC(M617*(1+R617),2)+TRUNC(N617*(1+R617),2)+TRUNC(O617*(1+R617),2)+TRUNC(P617*(1+R617),2))))&gt;=0),ABS((M617*(1+R617)-(TRUNC(M617*(1+R617),2)+(TRUNC(AK617,2)-(TRUNC(H617*(1+R617),2)+TRUNC(J617*(1+R617),2)+TRUNC(K617*(1+R617),2)+TRUNC(L617*(1+R617),2)+TRUNC(M617*(1+R617),2)+TRUNC(N617*(1+R617),2)+TRUNC(O617*(1+R617),2)+TRUNC(P617*(1+R617),2)))))/M617*(1+R617))&lt;ABS((K617*(1+R617)-(TRUNC(K617*(1+R617),2)+(TRUNC(AK617,2)-(TRUNC(H617*(1+R617),2)+TRUNC(J617*(1+R617),2)+TRUNC(K617*(1+R617),2)+TRUNC(L617*(1+R617),2)+TRUNC(M617*(1+R617),2)+TRUNC(N617*(1+R617),2)+TRUNC(O617*(1+R617),2)+TRUNC(P617*(1+R617),2)))))/K617*(1+R617)),TRUE),IF(AND(L617*(1+R617)&lt;&gt;0,(TRUNC(L617*(1+R617),2)+(TRUNC(AK617,2)-(TRUNC(H617*(1+R617),2)+TRUNC(J617*(1+R617),2)+TRUNC(K617*(1+R617),2)+TRUNC(L617*(1+R617),2)+TRUNC(M617*(1+R617),2)+TRUNC(N617*(1+R617),2)+TRUNC(O617*(1+R617),2)+TRUNC(P617*(1+R617),2))))&gt;=0),ABS((M617*(1+R617)-(TRUNC(M617*(1+R617),2)+(TRUNC(AK617,2)-(TRUNC(H617*(1+R617),2)+TRUNC(J617*(1+R617),2)+TRUNC(K617*(1+R617),2)+TRUNC(L617*(1+R617),2)+TRUNC(M617*(1+R617),2)+TRUNC(N617*(1+R617),2)+TRUNC(O617*(1+R617),2)+TRUNC(P617*(1+R617),2)))))/M617*(1+R617))&lt;ABS((L617*(1+R617)-(TRUNC(L617*(1+R617),2)+(TRUNC(AK617,2)-(TRUNC(H617*(1+R617),2)+TRUNC(J617*(1+R617),2)+TRUNC(K617*(1+R617),2)+TRUNC(L617*(1+R617),2)+TRUNC(M617*(1+R617),2)+TRUNC(N617*(1+R617),2)+TRUNC(O617*(1+R617),2)+TRUNC(P617*(1+R617),2)))))/L617*(1+R617)),TRUE),IF(AND(M617*(1+R617)&lt;&gt;0,(TRUNC(M617*(1+R617),2)+(TRUNC(AK617,2)-(TRUNC(H617*(1+R617),2)+TRUNC(J617*(1+R617),2)+TRUNC(K617*(1+R617),2)+TRUNC(L617*(1+R617),2)+TRUNC(M617*(1+R617),2)+TRUNC(N617*(1+R617),2)+TRUNC(O617*(1+R617),2)+TRUNC(P617*(1+R617),2))))&gt;=0),ABS((M617*(1+R617)-(TRUNC(M617*(1+R617),2)+(TRUNC(AK617,2)-(TRUNC(H617*(1+R617),2)+TRUNC(J617*(1+R617),2)+TRUNC(K617*(1+R617),2)+TRUNC(L617*(1+R617),2)+TRUNC(M617*(1+R617),2)+TRUNC(N617*(1+R617),2)+TRUNC(O617*(1+R617),2)+TRUNC(P617*(1+R617),2)))))/M617*(1+R617))&lt;=ABS((M617*(1+R617)-(TRUNC(M617*(1+R617),2)+(TRUNC(AK617,2)-(TRUNC(H617*(1+R617),2)+TRUNC(J617*(1+R617),2)+TRUNC(K617*(1+R617),2)+TRUNC(L617*(1+R617),2)+TRUNC(M617*(1+R617),2)+TRUNC(N617*(1+R617),2)+TRUNC(O617*(1+R617),2)+TRUNC(P617*(1+R617),2)))))/M617*(1+R617)),TRUE),IF(AND(N617*(1+R617)&lt;&gt;0,(TRUNC(N617*(1+R617),2)+(TRUNC(AK617,2)-(TRUNC(H617*(1+R617),2)+TRUNC(J617*(1+R617),2)+TRUNC(K617*(1+R617),2)+TRUNC(L617*(1+R617),2)+TRUNC(M617*(1+R617),2)+TRUNC(N617*(1+R617),2)+TRUNC(O617*(1+R617),2)+TRUNC(P617*(1+R617),2))))&gt;=0),ABS((M617*(1+R617)-(TRUNC(M617*(1+R617),2)+(TRUNC(AK617,2)-(TRUNC(H617*(1+R617),2)+TRUNC(J617*(1+R617),2)+TRUNC(K617*(1+R617),2)+TRUNC(L617*(1+R617),2)+TRUNC(M617*(1+R617),2)+TRUNC(N617*(1+R617),2)+TRUNC(O617*(1+R617),2)+TRUNC(P617*(1+R617),2)))))/M617*(1+R617))&lt;=ABS((N617*(1+R617)-(TRUNC(N617*(1+R617),2)+(TRUNC(AK617,2)-(TRUNC(H617*(1+R617),2)+TRUNC(J617*(1+R617),2)+TRUNC(K617*(1+R617),2)+TRUNC(L617*(1+R617),2)+TRUNC(M617*(1+R617),2)+TRUNC(N617*(1+R617),2)+TRUNC(O617*(1+R617),2)+TRUNC(P617*(1+R617),2)))))/N617*(1+R617)),TRUE),IF(AND(O617*(1+R617)&lt;&gt;0,(TRUNC(O617*(1+R617),2)+(TRUNC(AK617,2)-(TRUNC(H617*(1+R617),2)+TRUNC(J617*(1+R617),2)+TRUNC(K617*(1+R617),2)+TRUNC(L617*(1+R617),2)+TRUNC(M617*(1+R617),2)+TRUNC(N617*(1+R617),2)+TRUNC(O617*(1+R617),2)+TRUNC(P617*(1+R617),2))))&gt;=0),ABS((M617*(1+R617)-(TRUNC(M617*(1+R617),2)+(TRUNC(AK617,2)-(TRUNC(H617*(1+R617),2)+TRUNC(J617*(1+R617),2)+TRUNC(K617*(1+R617),2)+TRUNC(L617*(1+R617),2)+TRUNC(M617*(1+R617),2)+TRUNC(N617*(1+R617),2)+TRUNC(O617*(1+R617),2)+TRUNC(P617*(1+R617),2)))))/M617*(1+R617))&lt;=ABS((O617*(1+R617)-(TRUNC(O617*(1+R617),2)+(TRUNC(AK617,2)-(TRUNC(H617*(1+R617),2)+TRUNC(J617*(1+R617),2)+TRUNC(K617*(1+R617),2)+TRUNC(L617*(1+R617),2)+TRUNC(M617*(1+R617),2)+TRUNC(N617*(1+R617),2)+TRUNC(O617*(1+R617),2)+TRUNC(P617*(1+R617),2)))))/O617*(1+R617)),TRUE),IF(AND(P617*(1+R617)&lt;&gt;0,(TRUNC(P617*(1+R617),2)+(TRUNC(AK617,2)-(TRUNC(H617*(1+R617),2)+TRUNC(J617*(1+R617),2)+TRUNC(K617*(1+R617),2)+TRUNC(L617*(1+R617),2)+TRUNC(M617*(1+R617),2)+TRUNC(N617*(1+R617),2)+TRUNC(O617*(1+R617),2)+TRUNC(P617*(1+R617),2))))&gt;=0),ABS((M617*(1+R617)-(TRUNC(M617*(1+R617),2)+(TRUNC(AK617,2)-(TRUNC(H617*(1+R617),2)+TRUNC(J617*(1+R617),2)+TRUNC(K617*(1+R617),2)+TRUNC(L617*(1+R617),2)+TRUNC(M617*(1+R617),2)+TRUNC(N617*(1+R617),2)+TRUNC(O617*(1+R617),2)+TRUNC(P617*(1+R617),2)))))/M617*(1+R617))&lt;=ABS((P617*(1+R617)-(TRUNC(P617*(1+R617),2)+(TRUNC(AK617,2)-(TRUNC(H617*(1+R617),2)+TRUNC(J617*(1+R617),2)+TRUNC(K617*(1+R617),2)+TRUNC(L617*(1+R617),2)+TRUNC(M617*(1+R617),2)+TRUNC(N617*(1+R617),2)+TRUNC(O617*(1+R617),2)+TRUNC(P617*(1+R617),2)))))/P617*(1+R617)),TRUE)),TRUNC(M617*(1+R617),2)+(TRUNC(AK617,2)-(TRUNC(H617*(1+R617),2)+TRUNC(J617*(1+R617),2)+TRUNC(K617*(1+R617),2)+TRUNC(L617*(1+R617),2)+TRUNC(M617*(1+R617),2)+TRUNC(N617*(1+R617),2)+TRUNC(O617*(1+R617),2)+TRUNC(P617*(1+R617),2))),TRUNC(M617*(1+R617),2)))))</f>
        <v>0</v>
      </c>
      <c r="AD617" s="363">
        <f>IF(AC617*G617=0,0,IF((TRUNC(AL617,2)-(TRUNC(S617*G617,2)+TRUNC(W617*G617,2)+TRUNC(Y617*G617,2)+TRUNC(AA617*G617,2)+TRUNC(AC617*G617,2)+TRUNC(AE617*G617,2)+TRUNC(AG617*G617,2)+TRUNC(AI617*G617,2)))=0,TRUNC(AC617*G617,2),IF((TRUNC(TRUNC(AC617*G617,2),2)+(TRUNC(AL617,2)-(TRUNC(S617*G617,2)+TRUNC(W617*G617,2)+TRUNC(Y617*G617,2)+TRUNC(AA617*G617,2)+TRUNC(AC617*G617,2)+TRUNC(AE617*G617,2)+TRUNC(AG617*G617,2)+TRUNC(AI617*G617,2))))&lt;=0,TRUNC(AC617*G617,2),IF(AND(IF(AND(S617*G617&lt;&gt;0,(TRUNC(S617*G617,2)+(TRUNC(AL617,2)-(TRUNC(S617*G617,2)+TRUNC(W617*G617,2)+TRUNC(Y617*G617,2)+TRUNC(AA617*G617,2)+TRUNC(AC617*G617,2)+TRUNC(AE617*G617,2)+TRUNC(AG617*G617,2)+TRUNC(AI617*G617,2))))&gt;=0),ABS((AC617*G617-(TRUNC(AC617*G617,2)+(TRUNC(AL617,2)-(TRUNC(S617*G617,2)+TRUNC(W617*G617,2)+TRUNC(Y617*G617,2)+TRUNC(AA617*G617,2)+TRUNC(AC617*G617,2)+TRUNC(AE617*G617,2)+TRUNC(AG617*G617,2)+TRUNC(AI617*G617,2)))))/AC617*G617)&lt;ABS((S617*G617-(TRUNC(S617*G617,2)+(TRUNC(AL617,2)-(TRUNC(S617*G617,2)+TRUNC(W617*G617,2)+TRUNC(Y617*G617,2)+TRUNC(AA617*G617,2)+TRUNC(AC617*G617,2)+TRUNC(AE617*G617,2)+TRUNC(AG617*G617,2)+TRUNC(AI617*G617,2)))))/S617*G617),TRUE),IF(AND(W617*G617&lt;&gt;0,(TRUNC(W617*G617,2)+(TRUNC(AL617,2)-(TRUNC(S617*G617,2)+TRUNC(W617*G617,2)+TRUNC(Y617*G617,2)+TRUNC(AA617*G617,2)+TRUNC(AC617*G617,2)+TRUNC(AE617*G617,2)+TRUNC(AG617*G617,2)+TRUNC(AI617*G617,2))))&gt;=0),ABS((AC617*G617-(TRUNC(AC617*G617,2)+(TRUNC(AL617,2)-(TRUNC(S617*G617,2)+TRUNC(W617*G617,2)+TRUNC(Y617*G617,2)+TRUNC(AA617*G617,2)+TRUNC(AC617*G617,2)+TRUNC(AE617*G617,2)+TRUNC(AG617*G617,2)+TRUNC(AI617*G617,2)))))/AC617*G617)&lt;ABS((W617*G617-(TRUNC(W617*G617,2)+(TRUNC(AL617,2)-(TRUNC(S617*G617,2)+TRUNC(W617*G617,2)+TRUNC(Y617*G617,2)+TRUNC(AA617*G617,2)+TRUNC(AC617*G617,2)+TRUNC(AE617*G617,2)+TRUNC(AG617*G617,2)+TRUNC(AI617*G617,2)))))/W617*G617),TRUE),IF(AND(Y617*G617&lt;&gt;0,(TRUNC(Y617*G617,2)+(TRUNC(AL617,2)-(TRUNC(S617*G617,2)+TRUNC(W617*G617,2)+TRUNC(Y617*G617,2)+TRUNC(AA617*G617,2)+TRUNC(AC617*G617,2)+TRUNC(AE617*G617,2)+TRUNC(AG617*G617,2)+TRUNC(AI617*G617,2))))&gt;=0),ABS((AC617*G617-(TRUNC(AC617*G617,2)+(TRUNC(AL617,2)-(TRUNC(S617*G617,2)+TRUNC(W617*G617,2)+TRUNC(Y617*G617,2)+TRUNC(AA617*G617,2)+TRUNC(AC617*G617,2)+TRUNC(AE617*G617,2)+TRUNC(AG617*G617,2)+TRUNC(AI617*G617,2)))))/AC617*G617)&lt;ABS((Y617*G617-(TRUNC(Y617*G617,2)+(TRUNC(AL617,2)-(TRUNC(S617*G617,2)+TRUNC(W617*G617,2)+TRUNC(Y617*G617,2)+TRUNC(AA617*G617,2)+TRUNC(AC617*G617,2)+TRUNC(AE617*G617,2)+TRUNC(AG617*G617,2)+TRUNC(AI617*G617,2)))))/Y617*G617),TRUE),IF(AND(AA617*G617&lt;&gt;0,(TRUNC(AA617*G617,2)+(TRUNC(AL617,2)-(TRUNC(S617*G617,2)+TRUNC(W617*G617,2)+TRUNC(Y617*G617,2)+TRUNC(AA617*G617,2)+TRUNC(AC617*G617,2)+TRUNC(AE617*G617,2)+TRUNC(AG617*G617,2)+TRUNC(AI617*G617,2))))&gt;=0),ABS((AC617*G617-(TRUNC(AC617*G617,2)+(TRUNC(AL617,2)-(TRUNC(S617*G617,2)+TRUNC(W617*G617,2)+TRUNC(Y617*G617,2)+TRUNC(AA617*G617,2)+TRUNC(AC617*G617,2)+TRUNC(AE617*G617,2)+TRUNC(AG617*G617,2)+TRUNC(AI617*G617,2)))))/AC617*G617)&lt;ABS((AA617*G617-(TRUNC(AA617*G617,2)+(TRUNC(AL617,2)-(TRUNC(S617*G617,2)+TRUNC(W617*G617,2)+TRUNC(Y617*G617,2)+TRUNC(AA617*G617,2)+TRUNC(AC617*G617,2)+TRUNC(AE617*G617,2)+TRUNC(AG617*G617,2)+TRUNC(AI617*G617,2)))))/AA617*G617),TRUE),IF(AND(AC617*G617&lt;&gt;0,(TRUNC(AC617*G617,2)+(TRUNC(AL617,2)-(TRUNC(S617*G617,2)+TRUNC(W617*G617,2)+TRUNC(Y617*G617,2)+TRUNC(AA617*G617,2)+TRUNC(AC617*G617,2)+TRUNC(AE617*G617,2)+TRUNC(AG617*G617,2)+TRUNC(AI617*G617,2))))&gt;=0),ABS((AC617*G617-(TRUNC(AC617*G617,2)+(TRUNC(AL617,2)-(TRUNC(S617*G617,2)+TRUNC(W617*G617,2)+TRUNC(Y617*G617,2)+TRUNC(AA617*G617,2)+TRUNC(AC617*G617,2)+TRUNC(AE617*G617,2)+TRUNC(AG617*G617,2)+TRUNC(AI617*G617,2)))))/AC617*G617)&lt;=ABS((AC617*G617-(TRUNC(AC617*G617,2)+(TRUNC(AL617,2)-(TRUNC(S617*G617,2)+TRUNC(W617*G617,2)+TRUNC(Y617*G617,2)+TRUNC(AA617*G617,2)+TRUNC(AC617*G617,2)+TRUNC(AE617*G617,2)+TRUNC(AG617*G617,2)+TRUNC(AI617*G617,2)))))/AC617*G617),TRUE),IF(AND(AE617*G617&lt;&gt;0,(TRUNC(AE617*G617,2)+(TRUNC(AL617,2)-(TRUNC(S617*G617,2)+TRUNC(W617*G617,2)+TRUNC(Y617*G617,2)+TRUNC(AA617*G617,2)+TRUNC(AC617*G617,2)+TRUNC(AE617*G617,2)+TRUNC(AG617*G617,2)+TRUNC(AI617*G617,2))))&gt;=0),ABS((AC617*G617-(TRUNC(AC617*G617,2)+(TRUNC(AL617,2)-(TRUNC(S617*G617,2)+TRUNC(W617*G617,2)+TRUNC(Y617*G617,2)+TRUNC(AA617*G617,2)+TRUNC(AC617*G617,2)+TRUNC(AE617*G617,2)+TRUNC(AG617*G617,2)+TRUNC(AI617*G617,2)))))/AC617*G617)&lt;=ABS((AE617*G617-(TRUNC(AE617*G617,2)+(TRUNC(AL617,2)-(TRUNC(S617*G617,2)+TRUNC(W617*G617,2)+TRUNC(Y617*G617,2)+TRUNC(AA617*G617,2)+TRUNC(AC617*G617,2)+TRUNC(AE617*G617,2)+TRUNC(AG617*G617,2)+TRUNC(AI617*G617,2)))))/AE617*G617),TRUE),IF(AND(AG617*G617&lt;&gt;0,(TRUNC(AG617*G617,2)+(TRUNC(AL617,2)-(TRUNC(S617*G617,2)+TRUNC(W617*G617,2)+TRUNC(Y617*G617,2)+TRUNC(AA617*G617,2)+TRUNC(AC617*G617,2)+TRUNC(AE617*G617,2)+TRUNC(AG617*G617,2)+TRUNC(AI617*G617,2))))&gt;=0),ABS((AC617*G617-(TRUNC(AC617*G617,2)+(TRUNC(AL617,2)-(TRUNC(S617*G617,2)+TRUNC(W617*G617,2)+TRUNC(Y617*G617,2)+TRUNC(AA617*G617,2)+TRUNC(AC617*G617,2)+TRUNC(AE617*G617,2)+TRUNC(AG617*G617,2)+TRUNC(AI617*G617,2)))))/AC617*G617)&lt;=ABS((AG617*G617-(TRUNC(AG617*G617,2)+(TRUNC(AL617,2)-(TRUNC(S617*G617,2)+TRUNC(W617*G617,2)+TRUNC(Y617*G617,2)+TRUNC(AA617*G617,2)+TRUNC(AC617*G617,2)+TRUNC(AE617*G617,2)+TRUNC(AG617*G617,2)+TRUNC(AI617*G617,2)))))/AG617*G617),TRUE),IF(AND(AI617*G617&lt;&gt;0,(TRUNC(AI617*G617,2)+(TRUNC(AL617,2)-(TRUNC(S617*G617,2)+TRUNC(W617*G617,2)+TRUNC(Y617*G617,2)+TRUNC(AA617*G617,2)+TRUNC(AC617*G617,2)+TRUNC(AE617*G617,2)+TRUNC(AG617*G617,2)+TRUNC(AI617*G617,2))))&gt;=0),ABS((AC617*G617-(TRUNC(AC617*G617,2)+(TRUNC(AL617,2)-(TRUNC(S617*G617,2)+TRUNC(W617*G617,2)+TRUNC(Y617*G617,2)+TRUNC(AA617*G617,2)+TRUNC(AC617*G617,2)+TRUNC(AE617*G617,2)+TRUNC(AG617*G617,2)+TRUNC(AI617*G617,2)))))/AC617*G617)&lt;=ABS((AI617*G617-(TRUNC(AI617*G617,2)+(TRUNC(AL617,2)-(TRUNC(S617*G617,2)+TRUNC(W617*G617,2)+TRUNC(Y617*G617,2)+TRUNC(AA617*G617,2)+TRUNC(AC617*G617,2)+TRUNC(AE617*G617,2)+TRUNC(AG617*G617,2)+TRUNC(AI617*G617,2)))))/AI617*G617),TRUE)),TRUNC(AC617*G617,2)+(TRUNC(AL617,2)-(TRUNC(S617*G617,2)+TRUNC(W617*G617,2)+TRUNC(Y617*G617,2)+TRUNC(AA617*G617,2)+TRUNC(AC617*G617,2)+TRUNC(AE617*G617,2)+TRUNC(AG617*G617,2)+TRUNC(AI617*G617,2))),TRUNC(AC617*G617,2)))))</f>
        <v>0</v>
      </c>
      <c r="AE617" s="363">
        <f>IF(N617*(1+R617)=0,0,IF((TRUNC(AK617,2)-(TRUNC(H617*(1+R617),2)+TRUNC(J617*(1+R617),2)+TRUNC(K617*(1+R617),2)+TRUNC(L617*(1+R617),2)+TRUNC(M617*(1+R617),2)+TRUNC(N617*(1+R617),2)+TRUNC(O617*(1+R617),2)+TRUNC(P617*(1+R617),2)))=0,TRUNC(N617*(1+R617),2),IF((TRUNC(TRUNC(N617*(1+R617),2),2)+(TRUNC(AK617,2)-(TRUNC(H617*(1+R617),2)+TRUNC(J617*(1+R617),2)+TRUNC(K617*(1+R617),2)+TRUNC(L617*(1+R617),2)+TRUNC(M617*(1+R617),2)+TRUNC(N617*(1+R617),2)+TRUNC(O617*(1+R617),2)+TRUNC(P617*(1+R617),2))))&lt;=0,TRUNC(N617*(1+R617),2),IF(AND(IF(AND(H617*(1+R617)&lt;&gt;0,(TRUNC(H617*(1+R617),2)+(TRUNC(AK617,2)-(TRUNC(H617*(1+R617),2)+TRUNC(J617*(1+R617),2)+TRUNC(K617*(1+R617),2)+TRUNC(L617*(1+R617),2)+TRUNC(M617*(1+R617),2)+TRUNC(N617*(1+R617),2)+TRUNC(O617*(1+R617),2)+TRUNC(P617*(1+R617),2))))&gt;=0),ABS((N617*(1+R617)-(TRUNC(N617*(1+R617),2)+(TRUNC(AK617,2)-(TRUNC(H617*(1+R617),2)+TRUNC(J617*(1+R617),2)+TRUNC(K617*(1+R617),2)+TRUNC(L617*(1+R617),2)+TRUNC(M617*(1+R617),2)+TRUNC(N617*(1+R617),2)+TRUNC(O617*(1+R617),2)+TRUNC(P617*(1+R617),2)))))/N617*(1+R617))&lt;ABS((H617*(1+R617)-(TRUNC(H617*(1+R617),2)+(TRUNC(AK617,2)-(TRUNC(H617*(1+R617),2)+TRUNC(J617*(1+R617),2)+TRUNC(K617*(1+R617),2)+TRUNC(L617*(1+R617),2)+TRUNC(M617*(1+R617),2)+TRUNC(N617*(1+R617),2)+TRUNC(O617*(1+R617),2)+TRUNC(P617*(1+R617),2)))))/H617*(1+R617)),TRUE),IF(AND(J617*(1+R617)&lt;&gt;0,(TRUNC(J617*(1+R617),2)+(TRUNC(AK617,2)-(TRUNC(H617*(1+R617),2)+TRUNC(J617*(1+R617),2)+TRUNC(K617*(1+R617),2)+TRUNC(L617*(1+R617),2)+TRUNC(M617*(1+R617),2)+TRUNC(N617*(1+R617),2)+TRUNC(O617*(1+R617),2)+TRUNC(P617*(1+R617),2))))&gt;=0),ABS((N617*(1+R617)-(TRUNC(N617*(1+R617),2)+(TRUNC(AK617,2)-(TRUNC(H617*(1+R617),2)+TRUNC(J617*(1+R617),2)+TRUNC(K617*(1+R617),2)+TRUNC(L617*(1+R617),2)+TRUNC(M617*(1+R617),2)+TRUNC(N617*(1+R617),2)+TRUNC(O617*(1+R617),2)+TRUNC(P617*(1+R617),2)))))/N617*(1+R617))&lt;ABS((J617*(1+R617)-(TRUNC(J617*(1+R617),2)+(TRUNC(AK617,2)-(TRUNC(H617*(1+R617),2)+TRUNC(J617*(1+R617),2)+TRUNC(K617*(1+R617),2)+TRUNC(L617*(1+R617),2)+TRUNC(M617*(1+R617),2)+TRUNC(N617*(1+R617),2)+TRUNC(O617*(1+R617),2)+TRUNC(P617*(1+R617),2)))))/J617*(1+R617)),TRUE),IF(AND(K617*(1+R617)&lt;&gt;0,(TRUNC(K617*(1+R617),2)+(TRUNC(AK617,2)-(TRUNC(H617*(1+R617),2)+TRUNC(J617*(1+R617),2)+TRUNC(K617*(1+R617),2)+TRUNC(L617*(1+R617),2)+TRUNC(M617*(1+R617),2)+TRUNC(N617*(1+R617),2)+TRUNC(O617*(1+R617),2)+TRUNC(P617*(1+R617),2))))&gt;=0),ABS((N617*(1+R617)-(TRUNC(N617*(1+R617),2)+(TRUNC(AK617,2)-(TRUNC(H617*(1+R617),2)+TRUNC(J617*(1+R617),2)+TRUNC(K617*(1+R617),2)+TRUNC(L617*(1+R617),2)+TRUNC(M617*(1+R617),2)+TRUNC(N617*(1+R617),2)+TRUNC(O617*(1+R617),2)+TRUNC(P617*(1+R617),2)))))/N617*(1+R617))&lt;ABS((K617*(1+R617)-(TRUNC(K617*(1+R617),2)+(TRUNC(AK617,2)-(TRUNC(H617*(1+R617),2)+TRUNC(J617*(1+R617),2)+TRUNC(K617*(1+R617),2)+TRUNC(L617*(1+R617),2)+TRUNC(M617*(1+R617),2)+TRUNC(N617*(1+R617),2)+TRUNC(O617*(1+R617),2)+TRUNC(P617*(1+R617),2)))))/K617*(1+R617)),TRUE),IF(AND(L617*(1+R617)&lt;&gt;0,(TRUNC(L617*(1+R617),2)+(TRUNC(AK617,2)-(TRUNC(H617*(1+R617),2)+TRUNC(J617*(1+R617),2)+TRUNC(K617*(1+R617),2)+TRUNC(L617*(1+R617),2)+TRUNC(M617*(1+R617),2)+TRUNC(N617*(1+R617),2)+TRUNC(O617*(1+R617),2)+TRUNC(P617*(1+R617),2))))&gt;=0),ABS((N617*(1+R617)-(TRUNC(N617*(1+R617),2)+(TRUNC(AK617,2)-(TRUNC(H617*(1+R617),2)+TRUNC(J617*(1+R617),2)+TRUNC(K617*(1+R617),2)+TRUNC(L617*(1+R617),2)+TRUNC(M617*(1+R617),2)+TRUNC(N617*(1+R617),2)+TRUNC(O617*(1+R617),2)+TRUNC(P617*(1+R617),2)))))/N617*(1+R617))&lt;ABS((L617*(1+R617)-(TRUNC(L617*(1+R617),2)+(TRUNC(AK617,2)-(TRUNC(H617*(1+R617),2)+TRUNC(J617*(1+R617),2)+TRUNC(K617*(1+R617),2)+TRUNC(L617*(1+R617),2)+TRUNC(M617*(1+R617),2)+TRUNC(N617*(1+R617),2)+TRUNC(O617*(1+R617),2)+TRUNC(P617*(1+R617),2)))))/L617*(1+R617)),TRUE),IF(AND(M617*(1+R617)&lt;&gt;0,(TRUNC(M617*(1+R617),2)+(TRUNC(AK617,2)-(TRUNC(H617*(1+R617),2)+TRUNC(J617*(1+R617),2)+TRUNC(K617*(1+R617),2)+TRUNC(L617*(1+R617),2)+TRUNC(M617*(1+R617),2)+TRUNC(N617*(1+R617),2)+TRUNC(O617*(1+R617),2)+TRUNC(P617*(1+R617),2))))&gt;=0),ABS((N617*(1+R617)-(TRUNC(N617*(1+R617),2)+(TRUNC(AK617,2)-(TRUNC(H617*(1+R617),2)+TRUNC(J617*(1+R617),2)+TRUNC(K617*(1+R617),2)+TRUNC(L617*(1+R617),2)+TRUNC(M617*(1+R617),2)+TRUNC(N617*(1+R617),2)+TRUNC(O617*(1+R617),2)+TRUNC(P617*(1+R617),2)))))/N617*(1+R617))&lt;ABS((M617*(1+R617)-(TRUNC(M617*(1+R617),2)+(TRUNC(AK617,2)-(TRUNC(H617*(1+R617),2)+TRUNC(J617*(1+R617),2)+TRUNC(K617*(1+R617),2)+TRUNC(L617*(1+R617),2)+TRUNC(M617*(1+R617),2)+TRUNC(N617*(1+R617),2)+TRUNC(O617*(1+R617),2)+TRUNC(P617*(1+R617),2)))))/M617*(1+R617)),TRUE),IF(AND(N617*(1+R617)&lt;&gt;0,(TRUNC(N617*(1+R617),2)+(TRUNC(AK617,2)-(TRUNC(H617*(1+R617),2)+TRUNC(J617*(1+R617),2)+TRUNC(K617*(1+R617),2)+TRUNC(L617*(1+R617),2)+TRUNC(M617*(1+R617),2)+TRUNC(N617*(1+R617),2)+TRUNC(O617*(1+R617),2)+TRUNC(P617*(1+R617),2))))&gt;=0),ABS((N617*(1+R617)-(TRUNC(N617*(1+R617),2)+(TRUNC(AK617,2)-(TRUNC(H617*(1+R617),2)+TRUNC(J617*(1+R617),2)+TRUNC(K617*(1+R617),2)+TRUNC(L617*(1+R617),2)+TRUNC(M617*(1+R617),2)+TRUNC(N617*(1+R617),2)+TRUNC(O617*(1+R617),2)+TRUNC(P617*(1+R617),2)))))/N617*(1+R617))&lt;=ABS((N617*(1+R617)-(TRUNC(N617*(1+R617),2)+(TRUNC(AK617,2)-(TRUNC(H617*(1+R617),2)+TRUNC(J617*(1+R617),2)+TRUNC(K617*(1+R617),2)+TRUNC(L617*(1+R617),2)+TRUNC(M617*(1+R617),2)+TRUNC(N617*(1+R617),2)+TRUNC(O617*(1+R617),2)+TRUNC(P617*(1+R617),2)))))/N617*(1+R617)),TRUE),IF(AND(O617*(1+R617)&lt;&gt;0,(TRUNC(O617*(1+R617),2)+(TRUNC(AK617,2)-(TRUNC(H617*(1+R617),2)+TRUNC(J617*(1+R617),2)+TRUNC(K617*(1+R617),2)+TRUNC(L617*(1+R617),2)+TRUNC(M617*(1+R617),2)+TRUNC(N617*(1+R617),2)+TRUNC(O617*(1+R617),2)+TRUNC(P617*(1+R617),2))))&gt;=0),ABS((N617*(1+R617)-(TRUNC(N617*(1+R617),2)+(TRUNC(AK617,2)-(TRUNC(H617*(1+R617),2)+TRUNC(J617*(1+R617),2)+TRUNC(K617*(1+R617),2)+TRUNC(L617*(1+R617),2)+TRUNC(M617*(1+R617),2)+TRUNC(N617*(1+R617),2)+TRUNC(O617*(1+R617),2)+TRUNC(P617*(1+R617),2)))))/N617*(1+R617))&lt;=ABS((O617*(1+R617)-(TRUNC(O617*(1+R617),2)+(TRUNC(AK617,2)-(TRUNC(H617*(1+R617),2)+TRUNC(J617*(1+R617),2)+TRUNC(K617*(1+R617),2)+TRUNC(L617*(1+R617),2)+TRUNC(M617*(1+R617),2)+TRUNC(N617*(1+R617),2)+TRUNC(O617*(1+R617),2)+TRUNC(P617*(1+R617),2)))))/O617*(1+R617)),TRUE),IF(AND(P617*(1+R617)&lt;&gt;0,(TRUNC(P617*(1+R617),2)+(TRUNC(AK617,2)-(TRUNC(H617*(1+R617),2)+TRUNC(J617*(1+R617),2)+TRUNC(K617*(1+R617),2)+TRUNC(L617*(1+R617),2)+TRUNC(M617*(1+R617),2)+TRUNC(N617*(1+R617),2)+TRUNC(O617*(1+R617),2)+TRUNC(P617*(1+R617),2))))&gt;=0),ABS((N617*(1+R617)-(TRUNC(N617*(1+R617),2)+(TRUNC(AK617,2)-(TRUNC(H617*(1+R617),2)+TRUNC(J617*(1+R617),2)+TRUNC(K617*(1+R617),2)+TRUNC(L617*(1+R617),2)+TRUNC(M617*(1+R617),2)+TRUNC(N617*(1+R617),2)+TRUNC(O617*(1+R617),2)+TRUNC(P617*(1+R617),2)))))/N617*(1+R617))&lt;=ABS((P617*(1+R617)-(TRUNC(P617*(1+R617),2)+(TRUNC(AK617,2)-(TRUNC(H617*(1+R617),2)+TRUNC(J617*(1+R617),2)+TRUNC(K617*(1+R617),2)+TRUNC(L617*(1+R617),2)+TRUNC(M617*(1+R617),2)+TRUNC(N617*(1+R617),2)+TRUNC(O617*(1+R617),2)+TRUNC(P617*(1+R617),2)))))/P617*(1+R617)),TRUE)),TRUNC(N617*(1+R617),2)+(TRUNC(AK617,2)-(TRUNC(H617*(1+R617),2)+TRUNC(J617*(1+R617),2)+TRUNC(K617*(1+R617),2)+TRUNC(L617*(1+R617),2)+TRUNC(M617*(1+R617),2)+TRUNC(N617*(1+R617),2)+TRUNC(O617*(1+R617),2)+TRUNC(P617*(1+R617),2))),TRUNC(N617*(1+R617),2)))))</f>
        <v>0</v>
      </c>
      <c r="AF617" s="363">
        <f>IF(AE617*G617=0,0,IF((TRUNC(AL617,2)-(TRUNC(S617*G617,2)+TRUNC(W617*G617,2)+TRUNC(Y617*G617,2)+TRUNC(AA617*G617,2)+TRUNC(AC617*G617,2)+TRUNC(AE617*G617,2)+TRUNC(AG617*G617,2)+TRUNC(AI617*G617,2)))=0,TRUNC(AE617*G617,2),IF((TRUNC(TRUNC(AE617*G617,2),2)+(TRUNC(AL617,2)-(TRUNC(S617*G617,2)+TRUNC(W617*G617,2)+TRUNC(Y617*G617,2)+TRUNC(AA617*G617,2)+TRUNC(AC617*G617,2)+TRUNC(AE617*G617,2)+TRUNC(AG617*G617,2)+TRUNC(AI617*G617,2))))&lt;=0,TRUNC(AE617*G617,2),IF(AND(IF(AND(S617*G617&lt;&gt;0,(TRUNC(S617*G617,2)+(TRUNC(AL617,2)-(TRUNC(S617*G617,2)+TRUNC(W617*G617,2)+TRUNC(Y617*G617,2)+TRUNC(AA617*G617,2)+TRUNC(AC617*G617,2)+TRUNC(AE617*G617,2)+TRUNC(AG617*G617,2)+TRUNC(AI617*G617,2))))&gt;=0),ABS((AE617*G617-(TRUNC(AE617*G617,2)+(TRUNC(AL617,2)-(TRUNC(S617*G617,2)+TRUNC(W617*G617,2)+TRUNC(Y617*G617,2)+TRUNC(AA617*G617,2)+TRUNC(AC617*G617,2)+TRUNC(AE617*G617,2)+TRUNC(AG617*G617,2)+TRUNC(AI617*G617,2)))))/AE617*G617)&lt;ABS((S617*G617-(TRUNC(S617*G617,2)+(TRUNC(AL617,2)-(TRUNC(S617*G617,2)+TRUNC(W617*G617,2)+TRUNC(Y617*G617,2)+TRUNC(AA617*G617,2)+TRUNC(AC617*G617,2)+TRUNC(AE617*G617,2)+TRUNC(AG617*G617,2)+TRUNC(AI617*G617,2)))))/S617*G617),TRUE),IF(AND(W617*G617&lt;&gt;0,(TRUNC(W617*G617,2)+(TRUNC(AL617,2)-(TRUNC(S617*G617,2)+TRUNC(W617*G617,2)+TRUNC(Y617*G617,2)+TRUNC(AA617*G617,2)+TRUNC(AC617*G617,2)+TRUNC(AE617*G617,2)+TRUNC(AG617*G617,2)+TRUNC(AI617*G617,2))))&gt;=0),ABS((AE617*G617-(TRUNC(AE617*G617,2)+(TRUNC(AL617,2)-(TRUNC(S617*G617,2)+TRUNC(W617*G617,2)+TRUNC(Y617*G617,2)+TRUNC(AA617*G617,2)+TRUNC(AC617*G617,2)+TRUNC(AE617*G617,2)+TRUNC(AG617*G617,2)+TRUNC(AI617*G617,2)))))/AE617*G617)&lt;ABS((W617*G617-(TRUNC(W617*G617,2)+(TRUNC(AL617,2)-(TRUNC(S617*G617,2)+TRUNC(W617*G617,2)+TRUNC(Y617*G617,2)+TRUNC(AA617*G617,2)+TRUNC(AC617*G617,2)+TRUNC(AE617*G617,2)+TRUNC(AG617*G617,2)+TRUNC(AI617*G617,2)))))/W617*G617),TRUE),IF(AND(Y617*G617&lt;&gt;0,(TRUNC(Y617*G617,2)+(TRUNC(AL617,2)-(TRUNC(S617*G617,2)+TRUNC(W617*G617,2)+TRUNC(Y617*G617,2)+TRUNC(AA617*G617,2)+TRUNC(AC617*G617,2)+TRUNC(AE617*G617,2)+TRUNC(AG617*G617,2)+TRUNC(AI617*G617,2))))&gt;=0),ABS((AE617*G617-(TRUNC(AE617*G617,2)+(TRUNC(AL617,2)-(TRUNC(S617*G617,2)+TRUNC(W617*G617,2)+TRUNC(Y617*G617,2)+TRUNC(AA617*G617,2)+TRUNC(AC617*G617,2)+TRUNC(AE617*G617,2)+TRUNC(AG617*G617,2)+TRUNC(AI617*G617,2)))))/AE617*G617)&lt;ABS((Y617*G617-(TRUNC(Y617*G617,2)+(TRUNC(AL617,2)-(TRUNC(S617*G617,2)+TRUNC(W617*G617,2)+TRUNC(Y617*G617,2)+TRUNC(AA617*G617,2)+TRUNC(AC617*G617,2)+TRUNC(AE617*G617,2)+TRUNC(AG617*G617,2)+TRUNC(AI617*G617,2)))))/Y617*G617),TRUE),IF(AND(AA617*G617&lt;&gt;0,(TRUNC(AA617*G617,2)+(TRUNC(AL617,2)-(TRUNC(S617*G617,2)+TRUNC(W617*G617,2)+TRUNC(Y617*G617,2)+TRUNC(AA617*G617,2)+TRUNC(AC617*G617,2)+TRUNC(AE617*G617,2)+TRUNC(AG617*G617,2)+TRUNC(AI617*G617,2))))&gt;=0),ABS((AE617*G617-(TRUNC(AE617*G617,2)+(TRUNC(AL617,2)-(TRUNC(S617*G617,2)+TRUNC(W617*G617,2)+TRUNC(Y617*G617,2)+TRUNC(AA617*G617,2)+TRUNC(AC617*G617,2)+TRUNC(AE617*G617,2)+TRUNC(AG617*G617,2)+TRUNC(AI617*G617,2)))))/AE617*G617)&lt;ABS((AA617*G617-(TRUNC(AA617*G617,2)+(TRUNC(AL617,2)-(TRUNC(S617*G617,2)+TRUNC(W617*G617,2)+TRUNC(Y617*G617,2)+TRUNC(AA617*G617,2)+TRUNC(AC617*G617,2)+TRUNC(AE617*G617,2)+TRUNC(AG617*G617,2)+TRUNC(AI617*G617,2)))))/AA617*G617),TRUE),IF(AND(AC617*G617&lt;&gt;0,(TRUNC(AC617*G617,2)+(TRUNC(AL617,2)-(TRUNC(S617*G617,2)+TRUNC(W617*G617,2)+TRUNC(Y617*G617,2)+TRUNC(AA617*G617,2)+TRUNC(AC617*G617,2)+TRUNC(AE617*G617,2)+TRUNC(AG617*G617,2)+TRUNC(AI617*G617,2))))&gt;=0),ABS((AE617*G617-(TRUNC(AE617*G617,2)+(TRUNC(AL617,2)-(TRUNC(S617*G617,2)+TRUNC(W617*G617,2)+TRUNC(Y617*G617,2)+TRUNC(AA617*G617,2)+TRUNC(AC617*G617,2)+TRUNC(AE617*G617,2)+TRUNC(AG617*G617,2)+TRUNC(AI617*G617,2)))))/AE617*G617)&lt;ABS((AC617*G617-(TRUNC(AC617*G617,2)+(TRUNC(AL617,2)-(TRUNC(S617*G617,2)+TRUNC(W617*G617,2)+TRUNC(Y617*G617,2)+TRUNC(AA617*G617,2)+TRUNC(AC617*G617,2)+TRUNC(AE617*G617,2)+TRUNC(AG617*G617,2)+TRUNC(AI617*G617,2)))))/AC617*G617),TRUE),IF(AND(AE617*G617&lt;&gt;0,(TRUNC(AE617*G617,2)+(TRUNC(AL617,2)-(TRUNC(S617*G617,2)+TRUNC(W617*G617,2)+TRUNC(Y617*G617,2)+TRUNC(AA617*G617,2)+TRUNC(AC617*G617,2)+TRUNC(AE617*G617,2)+TRUNC(AG617*G617,2)+TRUNC(AI617*G617,2))))&gt;=0),ABS((AE617*G617-(TRUNC(AE617*G617,2)+(TRUNC(AL617,2)-(TRUNC(S617*G617,2)+TRUNC(W617*G617,2)+TRUNC(Y617*G617,2)+TRUNC(AA617*G617,2)+TRUNC(AC617*G617,2)+TRUNC(AE617*G617,2)+TRUNC(AG617*G617,2)+TRUNC(AI617*G617,2)))))/AE617*G617)&lt;=ABS((AE617*G617-(TRUNC(AE617*G617,2)+(TRUNC(AL617,2)-(TRUNC(S617*G617,2)+TRUNC(W617*G617,2)+TRUNC(Y617*G617,2)+TRUNC(AA617*G617,2)+TRUNC(AC617*G617,2)+TRUNC(AE617*G617,2)+TRUNC(AG617*G617,2)+TRUNC(AI617*G617,2)))))/AE617*G617),TRUE),IF(AND(AG617*G617&lt;&gt;0,(TRUNC(AG617*G617,2)+(TRUNC(AL617,2)-(TRUNC(S617*G617,2)+TRUNC(W617*G617,2)+TRUNC(Y617*G617,2)+TRUNC(AA617*G617,2)+TRUNC(AC617*G617,2)+TRUNC(AE617*G617,2)+TRUNC(AG617*G617,2)+TRUNC(AI617*G617,2))))&gt;=0),ABS((AE617*G617-(TRUNC(AE617*G617,2)+(TRUNC(AL617,2)-(TRUNC(S617*G617,2)+TRUNC(W617*G617,2)+TRUNC(Y617*G617,2)+TRUNC(AA617*G617,2)+TRUNC(AC617*G617,2)+TRUNC(AE617*G617,2)+TRUNC(AG617*G617,2)+TRUNC(AI617*G617,2)))))/AE617*G617)&lt;=ABS((AG617*G617-(TRUNC(AG617*G617,2)+(TRUNC(AL617,2)-(TRUNC(S617*G617,2)+TRUNC(W617*G617,2)+TRUNC(Y617*G617,2)+TRUNC(AA617*G617,2)+TRUNC(AC617*G617,2)+TRUNC(AE617*G617,2)+TRUNC(AG617*G617,2)+TRUNC(AI617*G617,2)))))/AG617*G617),TRUE),IF(AND(AI617*G617&lt;&gt;0,(TRUNC(AI617*G617,2)+(TRUNC(AL617,2)-(TRUNC(S617*G617,2)+TRUNC(W617*G617,2)+TRUNC(Y617*G617,2)+TRUNC(AA617*G617,2)+TRUNC(AC617*G617,2)+TRUNC(AE617*G617,2)+TRUNC(AG617*G617,2)+TRUNC(AI617*G617,2))))&gt;=0),ABS((AE617*G617-(TRUNC(AE617*G617,2)+(TRUNC(AL617,2)-(TRUNC(S617*G617,2)+TRUNC(W617*G617,2)+TRUNC(Y617*G617,2)+TRUNC(AA617*G617,2)+TRUNC(AC617*G617,2)+TRUNC(AE617*G617,2)+TRUNC(AG617*G617,2)+TRUNC(AI617*G617,2)))))/AE617*G617)&lt;=ABS((AI617*G617-(TRUNC(AI617*G617,2)+(TRUNC(AL617,2)-(TRUNC(S617*G617,2)+TRUNC(W617*G617,2)+TRUNC(Y617*G617,2)+TRUNC(AA617*G617,2)+TRUNC(AC617*G617,2)+TRUNC(AE617*G617,2)+TRUNC(AG617*G617,2)+TRUNC(AI617*G617,2)))))/AI617*G617),TRUE)),TRUNC(AE617*G617,2)+(TRUNC(AL617,2)-(TRUNC(S617*G617,2)+TRUNC(W617*G617,2)+TRUNC(Y617*G617,2)+TRUNC(AA617*G617,2)+TRUNC(AC617*G617,2)+TRUNC(AE617*G617,2)+TRUNC(AG617*G617,2)+TRUNC(AI617*G617,2))),TRUNC(AE617*G617,2)))))</f>
        <v>0</v>
      </c>
      <c r="AG617" s="363">
        <f>IF(O617*(1+R617)=0,0,IF((TRUNC(AK617,2)-(TRUNC(H617*(1+R617),2)+TRUNC(J617*(1+R617),2)+TRUNC(K617*(1+R617),2)+TRUNC(L617*(1+R617),2)+TRUNC(M617*(1+R617),2)+TRUNC(N617*(1+R617),2)+TRUNC(O617*(1+R617),2)+TRUNC(P617*(1+R617),2)))=0,TRUNC(O617*(1+R617),2),IF((TRUNC(TRUNC(O617*(1+R617),2),2)+(TRUNC(AK617,2)-(TRUNC(H617*(1+R617),2)+TRUNC(J617*(1+R617),2)+TRUNC(K617*(1+R617),2)+TRUNC(L617*(1+R617),2)+TRUNC(M617*(1+R617),2)+TRUNC(N617*(1+R617),2)+TRUNC(O617*(1+R617),2)+TRUNC(P617*(1+R617),2))))&lt;=0,TRUNC(O617*(1+R617),2),IF(AND(IF(AND(H617*(1+R617)&lt;&gt;0,(TRUNC(H617*(1+R617),2)+(TRUNC(AK617,2)-(TRUNC(H617*(1+R617),2)+TRUNC(J617*(1+R617),2)+TRUNC(K617*(1+R617),2)+TRUNC(L617*(1+R617),2)+TRUNC(M617*(1+R617),2)+TRUNC(N617*(1+R617),2)+TRUNC(O617*(1+R617),2)+TRUNC(P617*(1+R617),2))))&gt;=0),ABS((O617*(1+R617)-(TRUNC(O617*(1+R617),2)+(TRUNC(AK617,2)-(TRUNC(H617*(1+R617),2)+TRUNC(J617*(1+R617),2)+TRUNC(K617*(1+R617),2)+TRUNC(L617*(1+R617),2)+TRUNC(M617*(1+R617),2)+TRUNC(N617*(1+R617),2)+TRUNC(O617*(1+R617),2)+TRUNC(P617*(1+R617),2)))))/O617*(1+R617))&lt;ABS((H617*(1+R617)-(TRUNC(H617*(1+R617),2)+(TRUNC(AK617,2)-(TRUNC(H617*(1+R617),2)+TRUNC(J617*(1+R617),2)+TRUNC(K617*(1+R617),2)+TRUNC(L617*(1+R617),2)+TRUNC(M617*(1+R617),2)+TRUNC(N617*(1+R617),2)+TRUNC(O617*(1+R617),2)+TRUNC(P617*(1+R617),2)))))/H617*(1+R617)),TRUE),IF(AND(J617*(1+R617)&lt;&gt;0,(TRUNC(J617*(1+R617),2)+(TRUNC(AK617,2)-(TRUNC(H617*(1+R617),2)+TRUNC(J617*(1+R617),2)+TRUNC(K617*(1+R617),2)+TRUNC(L617*(1+R617),2)+TRUNC(M617*(1+R617),2)+TRUNC(N617*(1+R617),2)+TRUNC(O617*(1+R617),2)+TRUNC(P617*(1+R617),2))))&gt;=0),ABS((O617*(1+R617)-(TRUNC(O617*(1+R617),2)+(TRUNC(AK617,2)-(TRUNC(H617*(1+R617),2)+TRUNC(J617*(1+R617),2)+TRUNC(K617*(1+R617),2)+TRUNC(L617*(1+R617),2)+TRUNC(M617*(1+R617),2)+TRUNC(N617*(1+R617),2)+TRUNC(O617*(1+R617),2)+TRUNC(P617*(1+R617),2)))))/O617*(1+R617))&lt;ABS((J617*(1+R617)-(TRUNC(J617*(1+R617),2)+(TRUNC(AK617,2)-(TRUNC(H617*(1+R617),2)+TRUNC(J617*(1+R617),2)+TRUNC(K617*(1+R617),2)+TRUNC(L617*(1+R617),2)+TRUNC(M617*(1+R617),2)+TRUNC(N617*(1+R617),2)+TRUNC(O617*(1+R617),2)+TRUNC(P617*(1+R617),2)))))/J617*(1+R617)),TRUE),IF(AND(K617*(1+R617)&lt;&gt;0,(TRUNC(K617*(1+R617),2)+(TRUNC(AK617,2)-(TRUNC(H617*(1+R617),2)+TRUNC(J617*(1+R617),2)+TRUNC(K617*(1+R617),2)+TRUNC(L617*(1+R617),2)+TRUNC(M617*(1+R617),2)+TRUNC(N617*(1+R617),2)+TRUNC(O617*(1+R617),2)+TRUNC(P617*(1+R617),2))))&gt;=0),ABS((O617*(1+R617)-(TRUNC(O617*(1+R617),2)+(TRUNC(AK617,2)-(TRUNC(H617*(1+R617),2)+TRUNC(J617*(1+R617),2)+TRUNC(K617*(1+R617),2)+TRUNC(L617*(1+R617),2)+TRUNC(M617*(1+R617),2)+TRUNC(N617*(1+R617),2)+TRUNC(O617*(1+R617),2)+TRUNC(P617*(1+R617),2)))))/O617*(1+R617))&lt;ABS((K617*(1+R617)-(TRUNC(K617*(1+R617),2)+(TRUNC(AK617,2)-(TRUNC(H617*(1+R617),2)+TRUNC(J617*(1+R617),2)+TRUNC(K617*(1+R617),2)+TRUNC(L617*(1+R617),2)+TRUNC(M617*(1+R617),2)+TRUNC(N617*(1+R617),2)+TRUNC(O617*(1+R617),2)+TRUNC(P617*(1+R617),2)))))/K617*(1+R617)),TRUE),IF(AND(L617*(1+R617)&lt;&gt;0,(TRUNC(L617*(1+R617),2)+(TRUNC(AK617,2)-(TRUNC(H617*(1+R617),2)+TRUNC(J617*(1+R617),2)+TRUNC(K617*(1+R617),2)+TRUNC(L617*(1+R617),2)+TRUNC(M617*(1+R617),2)+TRUNC(N617*(1+R617),2)+TRUNC(O617*(1+R617),2)+TRUNC(P617*(1+R617),2))))&gt;=0),ABS((O617*(1+R617)-(TRUNC(O617*(1+R617),2)+(TRUNC(AK617,2)-(TRUNC(H617*(1+R617),2)+TRUNC(J617*(1+R617),2)+TRUNC(K617*(1+R617),2)+TRUNC(L617*(1+R617),2)+TRUNC(M617*(1+R617),2)+TRUNC(N617*(1+R617),2)+TRUNC(O617*(1+R617),2)+TRUNC(P617*(1+R617),2)))))/O617*(1+R617))&lt;ABS((L617*(1+R617)-(TRUNC(L617*(1+R617),2)+(TRUNC(AK617,2)-(TRUNC(H617*(1+R617),2)+TRUNC(J617*(1+R617),2)+TRUNC(K617*(1+R617),2)+TRUNC(L617*(1+R617),2)+TRUNC(M617*(1+R617),2)+TRUNC(N617*(1+R617),2)+TRUNC(O617*(1+R617),2)+TRUNC(P617*(1+R617),2)))))/L617*(1+R617)),TRUE),IF(AND(M617*(1+R617)&lt;&gt;0,(TRUNC(M617*(1+R617),2)+(TRUNC(AK617,2)-(TRUNC(H617*(1+R617),2)+TRUNC(J617*(1+R617),2)+TRUNC(K617*(1+R617),2)+TRUNC(L617*(1+R617),2)+TRUNC(M617*(1+R617),2)+TRUNC(N617*(1+R617),2)+TRUNC(O617*(1+R617),2)+TRUNC(P617*(1+R617),2))))&gt;=0),ABS((O617*(1+R617)-(TRUNC(O617*(1+R617),2)+(TRUNC(AK617,2)-(TRUNC(H617*(1+R617),2)+TRUNC(J617*(1+R617),2)+TRUNC(K617*(1+R617),2)+TRUNC(L617*(1+R617),2)+TRUNC(M617*(1+R617),2)+TRUNC(N617*(1+R617),2)+TRUNC(O617*(1+R617),2)+TRUNC(P617*(1+R617),2)))))/O617*(1+R617))&lt;ABS((M617*(1+R617)-(TRUNC(M617*(1+R617),2)+(TRUNC(AK617,2)-(TRUNC(H617*(1+R617),2)+TRUNC(J617*(1+R617),2)+TRUNC(K617*(1+R617),2)+TRUNC(L617*(1+R617),2)+TRUNC(M617*(1+R617),2)+TRUNC(N617*(1+R617),2)+TRUNC(O617*(1+R617),2)+TRUNC(P617*(1+R617),2)))))/M617*(1+R617)),TRUE),IF(AND(N617*(1+R617)&lt;&gt;0,(TRUNC(N617*(1+R617),2)+(TRUNC(AK617,2)-(TRUNC(H617*(1+R617),2)+TRUNC(J617*(1+R617),2)+TRUNC(K617*(1+R617),2)+TRUNC(L617*(1+R617),2)+TRUNC(M617*(1+R617),2)+TRUNC(N617*(1+R617),2)+TRUNC(O617*(1+R617),2)+TRUNC(P617*(1+R617),2))))&gt;=0),ABS((O617*(1+R617)-(TRUNC(O617*(1+R617),2)+(TRUNC(AK617,2)-(TRUNC(H617*(1+R617),2)+TRUNC(J617*(1+R617),2)+TRUNC(K617*(1+R617),2)+TRUNC(L617*(1+R617),2)+TRUNC(M617*(1+R617),2)+TRUNC(N617*(1+R617),2)+TRUNC(O617*(1+R617),2)+TRUNC(P617*(1+R617),2)))))/O617*(1+R617))&lt;ABS((N617*(1+R617)-(TRUNC(N617*(1+R617),2)+(TRUNC(AK617,2)-(TRUNC(H617*(1+R617),2)+TRUNC(J617*(1+R617),2)+TRUNC(K617*(1+R617),2)+TRUNC(L617*(1+R617),2)+TRUNC(M617*(1+R617),2)+TRUNC(N617*(1+R617),2)+TRUNC(O617*(1+R617),2)+TRUNC(P617*(1+R617),2)))))/N617*(1+R617)),TRUE),IF(AND(O617*(1+R617)&lt;&gt;0,(TRUNC(O617*(1+R617),2)+(TRUNC(AK617,2)-(TRUNC(H617*(1+R617),2)+TRUNC(J617*(1+R617),2)+TRUNC(K617*(1+R617),2)+TRUNC(L617*(1+R617),2)+TRUNC(M617*(1+R617),2)+TRUNC(N617*(1+R617),2)+TRUNC(O617*(1+R617),2)+TRUNC(P617*(1+R617),2))))&gt;=0),ABS((O617*(1+R617)-(TRUNC(O617*(1+R617),2)+(TRUNC(AK617,2)-(TRUNC(H617*(1+R617),2)+TRUNC(J617*(1+R617),2)+TRUNC(K617*(1+R617),2)+TRUNC(L617*(1+R617),2)+TRUNC(M617*(1+R617),2)+TRUNC(N617*(1+R617),2)+TRUNC(O617*(1+R617),2)+TRUNC(P617*(1+R617),2)))))/O617*(1+R617))&lt;=ABS((O617*(1+R617)-(TRUNC(O617*(1+R617),2)+(TRUNC(AK617,2)-(TRUNC(H617*(1+R617),2)+TRUNC(J617*(1+R617),2)+TRUNC(K617*(1+R617),2)+TRUNC(L617*(1+R617),2)+TRUNC(M617*(1+R617),2)+TRUNC(N617*(1+R617),2)+TRUNC(O617*(1+R617),2)+TRUNC(P617*(1+R617),2)))))/O617*(1+R617)),TRUE),IF(AND(P617*(1+R617)&lt;&gt;0,(TRUNC(P617*(1+R617),2)+(TRUNC(AK617,2)-(TRUNC(H617*(1+R617),2)+TRUNC(J617*(1+R617),2)+TRUNC(K617*(1+R617),2)+TRUNC(L617*(1+R617),2)+TRUNC(M617*(1+R617),2)+TRUNC(N617*(1+R617),2)+TRUNC(O617*(1+R617),2)+TRUNC(P617*(1+R617),2))))&gt;=0),ABS((O617*(1+R617)-(TRUNC(O617*(1+R617),2)+(TRUNC(AK617,2)-(TRUNC(H617*(1+R617),2)+TRUNC(J617*(1+R617),2)+TRUNC(K617*(1+R617),2)+TRUNC(L617*(1+R617),2)+TRUNC(M617*(1+R617),2)+TRUNC(N617*(1+R617),2)+TRUNC(O617*(1+R617),2)+TRUNC(P617*(1+R617),2)))))/O617*(1+R617))&lt;=ABS((P617*(1+R617)-(TRUNC(P617*(1+R617),2)+(TRUNC(AK617,2)-(TRUNC(H617*(1+R617),2)+TRUNC(J617*(1+R617),2)+TRUNC(K617*(1+R617),2)+TRUNC(L617*(1+R617),2)+TRUNC(M617*(1+R617),2)+TRUNC(N617*(1+R617),2)+TRUNC(O617*(1+R617),2)+TRUNC(P617*(1+R617),2)))))/P617*(1+R617)),TRUE)),TRUNC(O617*(1+R617),2)+(TRUNC(AK617,2)-(TRUNC(H617*(1+R617),2)+TRUNC(J617*(1+R617),2)+TRUNC(K617*(1+R617),2)+TRUNC(L617*(1+R617),2)+TRUNC(M617*(1+R617),2)+TRUNC(N617*(1+R617),2)+TRUNC(O617*(1+R617),2)+TRUNC(P617*(1+R617),2))),TRUNC(O617*(1+R617),2)))))</f>
        <v>0</v>
      </c>
      <c r="AH617" s="363">
        <f>IF(AG617*G617=0,0,IF((TRUNC(AL617,2)-(TRUNC(S617*G617,2)+TRUNC(W617*G617,2)+TRUNC(Y617*G617,2)+TRUNC(AA617*G617,2)+TRUNC(AC617*G617,2)+TRUNC(AE617*G617,2)+TRUNC(AG617*G617,2)+TRUNC(AI617*G617,2)))=0,TRUNC(AG617*G617,2),IF((TRUNC(TRUNC(AG617*G617,2),2)+(TRUNC(AL617,2)-(TRUNC(S617*G617,2)+TRUNC(W617*G617,2)+TRUNC(Y617*G617,2)+TRUNC(AA617*G617,2)+TRUNC(AC617*G617,2)+TRUNC(AE617*G617,2)+TRUNC(AG617*G617,2)+TRUNC(AI617*G617,2))))&lt;=0,TRUNC(AG617*G617,2),IF(AND(IF(AND(S617*G617&lt;&gt;0,(TRUNC(S617*G617,2)+(TRUNC(AL617,2)-(TRUNC(S617*G617,2)+TRUNC(W617*G617,2)+TRUNC(Y617*G617,2)+TRUNC(AA617*G617,2)+TRUNC(AC617*G617,2)+TRUNC(AE617*G617,2)+TRUNC(AG617*G617,2)+TRUNC(AI617*G617,2))))&gt;=0),ABS((AG617*G617-(TRUNC(AG617*G617,2)+(TRUNC(AL617,2)-(TRUNC(S617*G617,2)+TRUNC(W617*G617,2)+TRUNC(Y617*G617,2)+TRUNC(AA617*G617,2)+TRUNC(AC617*G617,2)+TRUNC(AE617*G617,2)+TRUNC(AG617*G617,2)+TRUNC(AI617*G617,2)))))/AG617*G617)&lt;ABS((S617*G617-(TRUNC(S617*G617,2)+(TRUNC(AL617,2)-(TRUNC(S617*G617,2)+TRUNC(W617*G617,2)+TRUNC(Y617*G617,2)+TRUNC(AA617*G617,2)+TRUNC(AC617*G617,2)+TRUNC(AE617*G617,2)+TRUNC(AG617*G617,2)+TRUNC(AI617*G617,2)))))/S617*G617),TRUE),IF(AND(W617*G617&lt;&gt;0,(TRUNC(W617*G617,2)+(TRUNC(AL617,2)-(TRUNC(S617*G617,2)+TRUNC(W617*G617,2)+TRUNC(Y617*G617,2)+TRUNC(AA617*G617,2)+TRUNC(AC617*G617,2)+TRUNC(AE617*G617,2)+TRUNC(AG617*G617,2)+TRUNC(AI617*G617,2))))&gt;=0),ABS((AG617*G617-(TRUNC(AG617*G617,2)+(TRUNC(AL617,2)-(TRUNC(S617*G617,2)+TRUNC(W617*G617,2)+TRUNC(Y617*G617,2)+TRUNC(AA617*G617,2)+TRUNC(AC617*G617,2)+TRUNC(AE617*G617,2)+TRUNC(AG617*G617,2)+TRUNC(AI617*G617,2)))))/AG617*G617)&lt;ABS((W617*G617-(TRUNC(W617*G617,2)+(TRUNC(AL617,2)-(TRUNC(S617*G617,2)+TRUNC(W617*G617,2)+TRUNC(Y617*G617,2)+TRUNC(AA617*G617,2)+TRUNC(AC617*G617,2)+TRUNC(AE617*G617,2)+TRUNC(AG617*G617,2)+TRUNC(AI617*G617,2)))))/W617*G617),TRUE),IF(AND(Y617*G617&lt;&gt;0,(TRUNC(Y617*G617,2)+(TRUNC(AL617,2)-(TRUNC(S617*G617,2)+TRUNC(W617*G617,2)+TRUNC(Y617*G617,2)+TRUNC(AA617*G617,2)+TRUNC(AC617*G617,2)+TRUNC(AE617*G617,2)+TRUNC(AG617*G617,2)+TRUNC(AI617*G617,2))))&gt;=0),ABS((AG617*G617-(TRUNC(AG617*G617,2)+(TRUNC(AL617,2)-(TRUNC(S617*G617,2)+TRUNC(W617*G617,2)+TRUNC(Y617*G617,2)+TRUNC(AA617*G617,2)+TRUNC(AC617*G617,2)+TRUNC(AE617*G617,2)+TRUNC(AG617*G617,2)+TRUNC(AI617*G617,2)))))/AG617*G617)&lt;ABS((Y617*G617-(TRUNC(Y617*G617,2)+(TRUNC(AL617,2)-(TRUNC(S617*G617,2)+TRUNC(W617*G617,2)+TRUNC(Y617*G617,2)+TRUNC(AA617*G617,2)+TRUNC(AC617*G617,2)+TRUNC(AE617*G617,2)+TRUNC(AG617*G617,2)+TRUNC(AI617*G617,2)))))/Y617*G617),TRUE),IF(AND(AA617*G617&lt;&gt;0,(TRUNC(AA617*G617,2)+(TRUNC(AL617,2)-(TRUNC(S617*G617,2)+TRUNC(W617*G617,2)+TRUNC(Y617*G617,2)+TRUNC(AA617*G617,2)+TRUNC(AC617*G617,2)+TRUNC(AE617*G617,2)+TRUNC(AG617*G617,2)+TRUNC(AI617*G617,2))))&gt;=0),ABS((AG617*G617-(TRUNC(AG617*G617,2)+(TRUNC(AL617,2)-(TRUNC(S617*G617,2)+TRUNC(W617*G617,2)+TRUNC(Y617*G617,2)+TRUNC(AA617*G617,2)+TRUNC(AC617*G617,2)+TRUNC(AE617*G617,2)+TRUNC(AG617*G617,2)+TRUNC(AI617*G617,2)))))/AG617*G617)&lt;ABS((AA617*G617-(TRUNC(AA617*G617,2)+(TRUNC(AL617,2)-(TRUNC(S617*G617,2)+TRUNC(W617*G617,2)+TRUNC(Y617*G617,2)+TRUNC(AA617*G617,2)+TRUNC(AC617*G617,2)+TRUNC(AE617*G617,2)+TRUNC(AG617*G617,2)+TRUNC(AI617*G617,2)))))/AA617*G617),TRUE),IF(AND(AC617*G617&lt;&gt;0,(TRUNC(AC617*G617,2)+(TRUNC(AL617,2)-(TRUNC(S617*G617,2)+TRUNC(W617*G617,2)+TRUNC(Y617*G617,2)+TRUNC(AA617*G617,2)+TRUNC(AC617*G617,2)+TRUNC(AE617*G617,2)+TRUNC(AG617*G617,2)+TRUNC(AI617*G617,2))))&gt;=0),ABS((AG617*G617-(TRUNC(AG617*G617,2)+(TRUNC(AL617,2)-(TRUNC(S617*G617,2)+TRUNC(W617*G617,2)+TRUNC(Y617*G617,2)+TRUNC(AA617*G617,2)+TRUNC(AC617*G617,2)+TRUNC(AE617*G617,2)+TRUNC(AG617*G617,2)+TRUNC(AI617*G617,2)))))/AG617*G617)&lt;ABS((AC617*G617-(TRUNC(AC617*G617,2)+(TRUNC(AL617,2)-(TRUNC(S617*G617,2)+TRUNC(W617*G617,2)+TRUNC(Y617*G617,2)+TRUNC(AA617*G617,2)+TRUNC(AC617*G617,2)+TRUNC(AE617*G617,2)+TRUNC(AG617*G617,2)+TRUNC(AI617*G617,2)))))/AC617*G617),TRUE),IF(AND(AE617*G617&lt;&gt;0,(TRUNC(AE617*G617,2)+(TRUNC(AL617,2)-(TRUNC(S617*G617,2)+TRUNC(W617*G617,2)+TRUNC(Y617*G617,2)+TRUNC(AA617*G617,2)+TRUNC(AC617*G617,2)+TRUNC(AE617*G617,2)+TRUNC(AG617*G617,2)+TRUNC(AI617*G617,2))))&gt;=0),ABS((AG617*G617-(TRUNC(AG617*G617,2)+(TRUNC(AL617,2)-(TRUNC(S617*G617,2)+TRUNC(W617*G617,2)+TRUNC(Y617*G617,2)+TRUNC(AA617*G617,2)+TRUNC(AC617*G617,2)+TRUNC(AE617*G617,2)+TRUNC(AG617*G617,2)+TRUNC(AI617*G617,2)))))/AG617*G617)&lt;ABS((AE617*G617-(TRUNC(AE617*G617,2)+(TRUNC(AL617,2)-(TRUNC(S617*G617,2)+TRUNC(W617*G617,2)+TRUNC(Y617*G617,2)+TRUNC(AA617*G617,2)+TRUNC(AC617*G617,2)+TRUNC(AE617*G617,2)+TRUNC(AG617*G617,2)+TRUNC(AI617*G617,2)))))/AE617*G617),TRUE),IF(AND(AG617*G617&lt;&gt;0,(TRUNC(AG617*G617,2)+(TRUNC(AL617,2)-(TRUNC(S617*G617,2)+TRUNC(W617*G617,2)+TRUNC(Y617*G617,2)+TRUNC(AA617*G617,2)+TRUNC(AC617*G617,2)+TRUNC(AE617*G617,2)+TRUNC(AG617*G617,2)+TRUNC(AI617*G617,2))))&gt;=0),ABS((AG617*G617-(TRUNC(AG617*G617,2)+(TRUNC(AL617,2)-(TRUNC(S617*G617,2)+TRUNC(W617*G617,2)+TRUNC(Y617*G617,2)+TRUNC(AA617*G617,2)+TRUNC(AC617*G617,2)+TRUNC(AE617*G617,2)+TRUNC(AG617*G617,2)+TRUNC(AI617*G617,2)))))/AG617*G617)&lt;=ABS((AG617*G617-(TRUNC(AG617*G617,2)+(TRUNC(AL617,2)-(TRUNC(S617*G617,2)+TRUNC(W617*G617,2)+TRUNC(Y617*G617,2)+TRUNC(AA617*G617,2)+TRUNC(AC617*G617,2)+TRUNC(AE617*G617,2)+TRUNC(AG617*G617,2)+TRUNC(AI617*G617,2)))))/AG617*G617),TRUE),IF(AND(AI617*G617&lt;&gt;0,(TRUNC(AI617*G617,2)+(TRUNC(AL617,2)-(TRUNC(S617*G617,2)+TRUNC(W617*G617,2)+TRUNC(Y617*G617,2)+TRUNC(AA617*G617,2)+TRUNC(AC617*G617,2)+TRUNC(AE617*G617,2)+TRUNC(AG617*G617,2)+TRUNC(AI617*G617,2))))&gt;=0),ABS((AG617*G617-(TRUNC(AG617*G617,2)+(TRUNC(AL617,2)-(TRUNC(S617*G617,2)+TRUNC(W617*G617,2)+TRUNC(Y617*G617,2)+TRUNC(AA617*G617,2)+TRUNC(AC617*G617,2)+TRUNC(AE617*G617,2)+TRUNC(AG617*G617,2)+TRUNC(AI617*G617,2)))))/AG617*G617)&lt;=ABS((AI617*G617-(TRUNC(AI617*G617,2)+(TRUNC(AL617,2)-(TRUNC(S617*G617,2)+TRUNC(W617*G617,2)+TRUNC(Y617*G617,2)+TRUNC(AA617*G617,2)+TRUNC(AC617*G617,2)+TRUNC(AE617*G617,2)+TRUNC(AG617*G617,2)+TRUNC(AI617*G617,2)))))/AI617*G617),TRUE)),TRUNC(AG617*G617,2)+(TRUNC(AL617,2)-(TRUNC(S617*G617,2)+TRUNC(W617*G617,2)+TRUNC(Y617*G617,2)+TRUNC(AA617*G617,2)+TRUNC(AC617*G617,2)+TRUNC(AE617*G617,2)+TRUNC(AG617*G617,2)+TRUNC(AI617*G617,2))),TRUNC(AG617*G617,2)))))</f>
        <v>0</v>
      </c>
      <c r="AI617" s="363">
        <f>IF(P617*(1+R617)=0,0,IF((TRUNC(AK617,2)-(TRUNC(H617*(1+R617),2)+TRUNC(J617*(1+R617),2)+TRUNC(K617*(1+R617),2)+TRUNC(L617*(1+R617),2)+TRUNC(M617*(1+R617),2)+TRUNC(N617*(1+R617),2)+TRUNC(O617*(1+R617),2)+TRUNC(P617*(1+R617),2)))=0,TRUNC(P617*(1+R617),2),IF((TRUNC(TRUNC(P617*(1+R617),2),2)+(TRUNC(AK617,2)-(TRUNC(H617*(1+R617),2)+TRUNC(J617*(1+R617),2)+TRUNC(K617*(1+R617),2)+TRUNC(L617*(1+R617),2)+TRUNC(M617*(1+R617),2)+TRUNC(N617*(1+R617),2)+TRUNC(O617*(1+R617),2)+TRUNC(P617*(1+R617),2))))&lt;=0,TRUNC(P617*(1+R617),2),IF(AND(IF(AND(H617*(1+R617)&lt;&gt;0,(TRUNC(H617*(1+R617),2)+(TRUNC(AK617,2)-(TRUNC(H617*(1+R617),2)+TRUNC(J617*(1+R617),2)+TRUNC(K617*(1+R617),2)+TRUNC(L617*(1+R617),2)+TRUNC(M617*(1+R617),2)+TRUNC(N617*(1+R617),2)+TRUNC(O617*(1+R617),2)+TRUNC(P617*(1+R617),2))))&gt;=0),ABS((P617*(1+R617)-(TRUNC(P617*(1+R617),2)+(TRUNC(AK617,2)-(TRUNC(H617*(1+R617),2)+TRUNC(J617*(1+R617),2)+TRUNC(K617*(1+R617),2)+TRUNC(L617*(1+R617),2)+TRUNC(M617*(1+R617),2)+TRUNC(N617*(1+R617),2)+TRUNC(O617*(1+R617),2)+TRUNC(P617*(1+R617),2)))))/P617*(1+R617))&lt;ABS((H617*(1+R617)-(TRUNC(H617*(1+R617),2)+(TRUNC(AK617,2)-(TRUNC(H617*(1+R617),2)+TRUNC(J617*(1+R617),2)+TRUNC(K617*(1+R617),2)+TRUNC(L617*(1+R617),2)+TRUNC(M617*(1+R617),2)+TRUNC(N617*(1+R617),2)+TRUNC(O617*(1+R617),2)+TRUNC(P617*(1+R617),2)))))/H617*(1+R617)),TRUE),IF(AND(J617*(1+R617)&lt;&gt;0,(TRUNC(J617*(1+R617),2)+(TRUNC(AK617,2)-(TRUNC(H617*(1+R617),2)+TRUNC(J617*(1+R617),2)+TRUNC(K617*(1+R617),2)+TRUNC(L617*(1+R617),2)+TRUNC(M617*(1+R617),2)+TRUNC(N617*(1+R617),2)+TRUNC(O617*(1+R617),2)+TRUNC(P617*(1+R617),2))))&gt;=0),ABS((P617*(1+R617)-(TRUNC(P617*(1+R617),2)+(TRUNC(AK617,2)-(TRUNC(H617*(1+R617),2)+TRUNC(J617*(1+R617),2)+TRUNC(K617*(1+R617),2)+TRUNC(L617*(1+R617),2)+TRUNC(M617*(1+R617),2)+TRUNC(N617*(1+R617),2)+TRUNC(O617*(1+R617),2)+TRUNC(P617*(1+R617),2)))))/P617*(1+R617))&lt;ABS((J617*(1+R617)-(TRUNC(J617*(1+R617),2)+(TRUNC(AK617,2)-(TRUNC(H617*(1+R617),2)+TRUNC(J617*(1+R617),2)+TRUNC(K617*(1+R617),2)+TRUNC(L617*(1+R617),2)+TRUNC(M617*(1+R617),2)+TRUNC(N617*(1+R617),2)+TRUNC(O617*(1+R617),2)+TRUNC(P617*(1+R617),2)))))/J617*(1+R617)),TRUE),IF(AND(K617*(1+R617)&lt;&gt;0,(TRUNC(K617*(1+R617),2)+(TRUNC(AK617,2)-(TRUNC(H617*(1+R617),2)+TRUNC(J617*(1+R617),2)+TRUNC(K617*(1+R617),2)+TRUNC(L617*(1+R617),2)+TRUNC(M617*(1+R617),2)+TRUNC(N617*(1+R617),2)+TRUNC(O617*(1+R617),2)+TRUNC(P617*(1+R617),2))))&gt;=0),ABS((P617*(1+R617)-(TRUNC(P617*(1+R617),2)+(TRUNC(AK617,2)-(TRUNC(H617*(1+R617),2)+TRUNC(J617*(1+R617),2)+TRUNC(K617*(1+R617),2)+TRUNC(L617*(1+R617),2)+TRUNC(M617*(1+R617),2)+TRUNC(N617*(1+R617),2)+TRUNC(O617*(1+R617),2)+TRUNC(P617*(1+R617),2)))))/P617*(1+R617))&lt;ABS((K617*(1+R617)-(TRUNC(K617*(1+R617),2)+(TRUNC(AK617,2)-(TRUNC(H617*(1+R617),2)+TRUNC(J617*(1+R617),2)+TRUNC(K617*(1+R617),2)+TRUNC(L617*(1+R617),2)+TRUNC(M617*(1+R617),2)+TRUNC(N617*(1+R617),2)+TRUNC(O617*(1+R617),2)+TRUNC(P617*(1+R617),2)))))/K617*(1+R617)),TRUE),IF(AND(L617*(1+R617)&lt;&gt;0,(TRUNC(L617*(1+R617),2)+(TRUNC(AK617,2)-(TRUNC(H617*(1+R617),2)+TRUNC(J617*(1+R617),2)+TRUNC(K617*(1+R617),2)+TRUNC(L617*(1+R617),2)+TRUNC(M617*(1+R617),2)+TRUNC(N617*(1+R617),2)+TRUNC(O617*(1+R617),2)+TRUNC(P617*(1+R617),2))))&gt;=0),ABS((P617*(1+R617)-(TRUNC(P617*(1+R617),2)+(TRUNC(AK617,2)-(TRUNC(H617*(1+R617),2)+TRUNC(J617*(1+R617),2)+TRUNC(K617*(1+R617),2)+TRUNC(L617*(1+R617),2)+TRUNC(M617*(1+R617),2)+TRUNC(N617*(1+R617),2)+TRUNC(O617*(1+R617),2)+TRUNC(P617*(1+R617),2)))))/P617*(1+R617))&lt;ABS((L617*(1+R617)-(TRUNC(L617*(1+R617),2)+(TRUNC(AK617,2)-(TRUNC(H617*(1+R617),2)+TRUNC(J617*(1+R617),2)+TRUNC(K617*(1+R617),2)+TRUNC(L617*(1+R617),2)+TRUNC(M617*(1+R617),2)+TRUNC(N617*(1+R617),2)+TRUNC(O617*(1+R617),2)+TRUNC(P617*(1+R617),2)))))/L617*(1+R617)),TRUE),IF(AND(M617*(1+R617)&lt;&gt;0,(TRUNC(M617*(1+R617),2)+(TRUNC(AK617,2)-(TRUNC(H617*(1+R617),2)+TRUNC(J617*(1+R617),2)+TRUNC(K617*(1+R617),2)+TRUNC(L617*(1+R617),2)+TRUNC(M617*(1+R617),2)+TRUNC(N617*(1+R617),2)+TRUNC(O617*(1+R617),2)+TRUNC(P617*(1+R617),2))))&gt;=0),ABS((P617*(1+R617)-(TRUNC(P617*(1+R617),2)+(TRUNC(AK617,2)-(TRUNC(H617*(1+R617),2)+TRUNC(J617*(1+R617),2)+TRUNC(K617*(1+R617),2)+TRUNC(L617*(1+R617),2)+TRUNC(M617*(1+R617),2)+TRUNC(N617*(1+R617),2)+TRUNC(O617*(1+R617),2)+TRUNC(P617*(1+R617),2)))))/P617*(1+R617))&lt;ABS((M617*(1+R617)-(TRUNC(M617*(1+R617),2)+(TRUNC(AK617,2)-(TRUNC(H617*(1+R617),2)+TRUNC(J617*(1+R617),2)+TRUNC(K617*(1+R617),2)+TRUNC(L617*(1+R617),2)+TRUNC(M617*(1+R617),2)+TRUNC(N617*(1+R617),2)+TRUNC(O617*(1+R617),2)+TRUNC(P617*(1+R617),2)))))/M617*(1+R617)),TRUE),IF(AND(N617*(1+R617)&lt;&gt;0,(TRUNC(N617*(1+R617),2)+(TRUNC(AK617,2)-(TRUNC(H617*(1+R617),2)+TRUNC(J617*(1+R617),2)+TRUNC(K617*(1+R617),2)+TRUNC(L617*(1+R617),2)+TRUNC(M617*(1+R617),2)+TRUNC(N617*(1+R617),2)+TRUNC(O617*(1+R617),2)+TRUNC(P617*(1+R617),2))))&gt;=0),ABS((P617*(1+R617)-(TRUNC(P617*(1+R617),2)+(TRUNC(AK617,2)-(TRUNC(H617*(1+R617),2)+TRUNC(J617*(1+R617),2)+TRUNC(K617*(1+R617),2)+TRUNC(L617*(1+R617),2)+TRUNC(M617*(1+R617),2)+TRUNC(N617*(1+R617),2)+TRUNC(O617*(1+R617),2)+TRUNC(P617*(1+R617),2)))))/P617*(1+R617))&lt;ABS((N617*(1+R617)-(TRUNC(N617*(1+R617),2)+(TRUNC(AK617,2)-(TRUNC(H617*(1+R617),2)+TRUNC(J617*(1+R617),2)+TRUNC(K617*(1+R617),2)+TRUNC(L617*(1+R617),2)+TRUNC(M617*(1+R617),2)+TRUNC(N617*(1+R617),2)+TRUNC(O617*(1+R617),2)+TRUNC(P617*(1+R617),2)))))/N617*(1+R617)),TRUE),IF(AND(O617*(1+R617)&lt;&gt;0,(TRUNC(O617*(1+R617),2)+(TRUNC(AK617,2)-(TRUNC(H617*(1+R617),2)+TRUNC(J617*(1+R617),2)+TRUNC(K617*(1+R617),2)+TRUNC(L617*(1+R617),2)+TRUNC(M617*(1+R617),2)+TRUNC(N617*(1+R617),2)+TRUNC(O617*(1+R617),2)+TRUNC(P617*(1+R617),2))))&gt;=0),ABS((P617*(1+R617)-(TRUNC(P617*(1+R617),2)+(TRUNC(AK617,2)-(TRUNC(H617*(1+R617),2)+TRUNC(J617*(1+R617),2)+TRUNC(K617*(1+R617),2)+TRUNC(L617*(1+R617),2)+TRUNC(M617*(1+R617),2)+TRUNC(N617*(1+R617),2)+TRUNC(O617*(1+R617),2)+TRUNC(P617*(1+R617),2)))))/P617*(1+R617))&lt;ABS((O617*(1+R617)-(TRUNC(O617*(1+R617),2)+(TRUNC(AK617,2)-(TRUNC(H617*(1+R617),2)+TRUNC(J617*(1+R617),2)+TRUNC(K617*(1+R617),2)+TRUNC(L617*(1+R617),2)+TRUNC(M617*(1+R617),2)+TRUNC(N617*(1+R617),2)+TRUNC(O617*(1+R617),2)+TRUNC(P617*(1+R617),2)))))/O617*(1+R617)),TRUE),IF(AND(P617*(1+R617)&lt;&gt;0,(TRUNC(P617*(1+R617),2)+(TRUNC(AK617,2)-(TRUNC(H617*(1+R617),2)+TRUNC(J617*(1+R617),2)+TRUNC(K617*(1+R617),2)+TRUNC(L617*(1+R617),2)+TRUNC(M617*(1+R617),2)+TRUNC(N617*(1+R617),2)+TRUNC(O617*(1+R617),2)+TRUNC(P617*(1+R617),2))))&gt;=0),ABS((P617*(1+R617)-(TRUNC(P617*(1+R617),2)+(TRUNC(AK617,2)-(TRUNC(H617*(1+R617),2)+TRUNC(J617*(1+R617),2)+TRUNC(K617*(1+R617),2)+TRUNC(L617*(1+R617),2)+TRUNC(M617*(1+R617),2)+TRUNC(N617*(1+R617),2)+TRUNC(O617*(1+R617),2)+TRUNC(P617*(1+R617),2)))))/P617*(1+R617))&lt;=ABS((P617*(1+R617)-(TRUNC(P617*(1+R617),2)+(TRUNC(AK617,2)-(TRUNC(H617*(1+R617),2)+TRUNC(J617*(1+R617),2)+TRUNC(K617*(1+R617),2)+TRUNC(L617*(1+R617),2)+TRUNC(M617*(1+R617),2)+TRUNC(N617*(1+R617),2)+TRUNC(O617*(1+R617),2)+TRUNC(P617*(1+R617),2)))))/P617*(1+R617)),TRUE)),TRUNC(P617*(1+R617),2)+(TRUNC(AK617,2)-(TRUNC(H617*(1+R617),2)+TRUNC(J617*(1+R617),2)+TRUNC(K617*(1+R617),2)+TRUNC(L617*(1+R617),2)+TRUNC(M617*(1+R617),2)+TRUNC(N617*(1+R617),2)+TRUNC(O617*(1+R617),2)+TRUNC(P617*(1+R617),2))),TRUNC(P617*(1+R617),2)))))</f>
        <v>0</v>
      </c>
      <c r="AJ617" s="363">
        <f>IF(AI617*G617=0,0,IF((TRUNC(AL617,2)-(TRUNC(S617*G617,2)+TRUNC(W617*G617,2)+TRUNC(Y617*G617,2)+TRUNC(AA617*G617,2)+TRUNC(AC617*G617,2)+TRUNC(AE617*G617,2)+TRUNC(AG617*G617,2)+TRUNC(AI617*G617,2)))=0,TRUNC(AI617*G617,2),IF((TRUNC(TRUNC(AI617*G617,2),2)+(TRUNC(AL617,2)-(TRUNC(S617*G617,2)+TRUNC(W617*G617,2)+TRUNC(Y617*G617,2)+TRUNC(AA617*G617,2)+TRUNC(AC617*G617,2)+TRUNC(AE617*G617,2)+TRUNC(AG617*G617,2)+TRUNC(AI617*G617,2))))&lt;=0,TRUNC(AI617*G617,2),IF(AND(IF(AND(S617*G617&lt;&gt;0,(TRUNC(S617*G617,2)+(TRUNC(AL617,2)-(TRUNC(S617*G617,2)+TRUNC(W617*G617,2)+TRUNC(Y617*G617,2)+TRUNC(AA617*G617,2)+TRUNC(AC617*G617,2)+TRUNC(AE617*G617,2)+TRUNC(AG617*G617,2)+TRUNC(AI617*G617,2))))&gt;=0),ABS((AI617*G617-(TRUNC(AI617*G617,2)+(TRUNC(AL617,2)-(TRUNC(S617*G617,2)+TRUNC(W617*G617,2)+TRUNC(Y617*G617,2)+TRUNC(AA617*G617,2)+TRUNC(AC617*G617,2)+TRUNC(AE617*G617,2)+TRUNC(AG617*G617,2)+TRUNC(AI617*G617,2)))))/AI617*G617)&lt;ABS((S617*G617-(TRUNC(S617*G617,2)+(TRUNC(AL617,2)-(TRUNC(S617*G617,2)+TRUNC(W617*G617,2)+TRUNC(Y617*G617,2)+TRUNC(AA617*G617,2)+TRUNC(AC617*G617,2)+TRUNC(AE617*G617,2)+TRUNC(AG617*G617,2)+TRUNC(AI617*G617,2)))))/S617*G617),TRUE),IF(AND(W617*G617&lt;&gt;0,(TRUNC(W617*G617,2)+(TRUNC(AL617,2)-(TRUNC(S617*G617,2)+TRUNC(W617*G617,2)+TRUNC(Y617*G617,2)+TRUNC(AA617*G617,2)+TRUNC(AC617*G617,2)+TRUNC(AE617*G617,2)+TRUNC(AG617*G617,2)+TRUNC(AI617*G617,2))))&gt;=0),ABS((AI617*G617-(TRUNC(AI617*G617,2)+(TRUNC(AL617,2)-(TRUNC(S617*G617,2)+TRUNC(W617*G617,2)+TRUNC(Y617*G617,2)+TRUNC(AA617*G617,2)+TRUNC(AC617*G617,2)+TRUNC(AE617*G617,2)+TRUNC(AG617*G617,2)+TRUNC(AI617*G617,2)))))/AI617*G617)&lt;ABS((W617*G617-(TRUNC(W617*G617,2)+(TRUNC(AL617,2)-(TRUNC(S617*G617,2)+TRUNC(W617*G617,2)+TRUNC(Y617*G617,2)+TRUNC(AA617*G617,2)+TRUNC(AC617*G617,2)+TRUNC(AE617*G617,2)+TRUNC(AG617*G617,2)+TRUNC(AI617*G617,2)))))/W617*G617),TRUE),IF(AND(Y617*G617&lt;&gt;0,(TRUNC(Y617*G617,2)+(TRUNC(AL617,2)-(TRUNC(S617*G617,2)+TRUNC(W617*G617,2)+TRUNC(Y617*G617,2)+TRUNC(AA617*G617,2)+TRUNC(AC617*G617,2)+TRUNC(AE617*G617,2)+TRUNC(AG617*G617,2)+TRUNC(AI617*G617,2))))&gt;=0),ABS((AI617*G617-(TRUNC(AI617*G617,2)+(TRUNC(AL617,2)-(TRUNC(S617*G617,2)+TRUNC(W617*G617,2)+TRUNC(Y617*G617,2)+TRUNC(AA617*G617,2)+TRUNC(AC617*G617,2)+TRUNC(AE617*G617,2)+TRUNC(AG617*G617,2)+TRUNC(AI617*G617,2)))))/AI617*G617)&lt;ABS((Y617*G617-(TRUNC(Y617*G617,2)+(TRUNC(AL617,2)-(TRUNC(S617*G617,2)+TRUNC(W617*G617,2)+TRUNC(Y617*G617,2)+TRUNC(AA617*G617,2)+TRUNC(AC617*G617,2)+TRUNC(AE617*G617,2)+TRUNC(AG617*G617,2)+TRUNC(AI617*G617,2)))))/Y617*G617),TRUE),IF(AND(AA617*G617&lt;&gt;0,(TRUNC(AA617*G617,2)+(TRUNC(AL617,2)-(TRUNC(S617*G617,2)+TRUNC(W617*G617,2)+TRUNC(Y617*G617,2)+TRUNC(AA617*G617,2)+TRUNC(AC617*G617,2)+TRUNC(AE617*G617,2)+TRUNC(AG617*G617,2)+TRUNC(AI617*G617,2))))&gt;=0),ABS((AI617*G617-(TRUNC(AI617*G617,2)+(TRUNC(AL617,2)-(TRUNC(S617*G617,2)+TRUNC(W617*G617,2)+TRUNC(Y617*G617,2)+TRUNC(AA617*G617,2)+TRUNC(AC617*G617,2)+TRUNC(AE617*G617,2)+TRUNC(AG617*G617,2)+TRUNC(AI617*G617,2)))))/AI617*G617)&lt;ABS((AA617*G617-(TRUNC(AA617*G617,2)+(TRUNC(AL617,2)-(TRUNC(S617*G617,2)+TRUNC(W617*G617,2)+TRUNC(Y617*G617,2)+TRUNC(AA617*G617,2)+TRUNC(AC617*G617,2)+TRUNC(AE617*G617,2)+TRUNC(AG617*G617,2)+TRUNC(AI617*G617,2)))))/AA617*G617),TRUE),IF(AND(AC617*G617&lt;&gt;0,(TRUNC(AC617*G617,2)+(TRUNC(AL617,2)-(TRUNC(S617*G617,2)+TRUNC(W617*G617,2)+TRUNC(Y617*G617,2)+TRUNC(AA617*G617,2)+TRUNC(AC617*G617,2)+TRUNC(AE617*G617,2)+TRUNC(AG617*G617,2)+TRUNC(AI617*G617,2))))&gt;=0),ABS((AI617*G617-(TRUNC(AI617*G617,2)+(TRUNC(AL617,2)-(TRUNC(S617*G617,2)+TRUNC(W617*G617,2)+TRUNC(Y617*G617,2)+TRUNC(AA617*G617,2)+TRUNC(AC617*G617,2)+TRUNC(AE617*G617,2)+TRUNC(AG617*G617,2)+TRUNC(AI617*G617,2)))))/AI617*G617)&lt;ABS((AC617*G617-(TRUNC(AC617*G617,2)+(TRUNC(AL617,2)-(TRUNC(S617*G617,2)+TRUNC(W617*G617,2)+TRUNC(Y617*G617,2)+TRUNC(AA617*G617,2)+TRUNC(AC617*G617,2)+TRUNC(AE617*G617,2)+TRUNC(AG617*G617,2)+TRUNC(AI617*G617,2)))))/AC617*G617),TRUE),IF(AND(AE617*G617&lt;&gt;0,(TRUNC(AE617*G617,2)+(TRUNC(AL617,2)-(TRUNC(S617*G617,2)+TRUNC(W617*G617,2)+TRUNC(Y617*G617,2)+TRUNC(AA617*G617,2)+TRUNC(AC617*G617,2)+TRUNC(AE617*G617,2)+TRUNC(AG617*G617,2)+TRUNC(AI617*G617,2))))&gt;=0),ABS((AI617*G617-(TRUNC(AI617*G617,2)+(TRUNC(AL617,2)-(TRUNC(S617*G617,2)+TRUNC(W617*G617,2)+TRUNC(Y617*G617,2)+TRUNC(AA617*G617,2)+TRUNC(AC617*G617,2)+TRUNC(AE617*G617,2)+TRUNC(AG617*G617,2)+TRUNC(AI617*G617,2)))))/AI617*G617)&lt;ABS((AE617*G617-(TRUNC(AE617*G617,2)+(TRUNC(AL617,2)-(TRUNC(S617*G617,2)+TRUNC(W617*G617,2)+TRUNC(Y617*G617,2)+TRUNC(AA617*G617,2)+TRUNC(AC617*G617,2)+TRUNC(AE617*G617,2)+TRUNC(AG617*G617,2)+TRUNC(AI617*G617,2)))))/AE617*G617),TRUE),IF(AND(AG617*G617&lt;&gt;0,(TRUNC(AG617*G617,2)+(TRUNC(AL617,2)-(TRUNC(S617*G617,2)+TRUNC(W617*G617,2)+TRUNC(Y617*G617,2)+TRUNC(AA617*G617,2)+TRUNC(AC617*G617,2)+TRUNC(AE617*G617,2)+TRUNC(AG617*G617,2)+TRUNC(AI617*G617,2))))&gt;=0),ABS((AI617*G617-(TRUNC(AI617*G617,2)+(TRUNC(AL617,2)-(TRUNC(S617*G617,2)+TRUNC(W617*G617,2)+TRUNC(Y617*G617,2)+TRUNC(AA617*G617,2)+TRUNC(AC617*G617,2)+TRUNC(AE617*G617,2)+TRUNC(AG617*G617,2)+TRUNC(AI617*G617,2)))))/AI617*G617)&lt;ABS((AG617*G617-(TRUNC(AG617*G617,2)+(TRUNC(AL617,2)-(TRUNC(S617*G617,2)+TRUNC(W617*G617,2)+TRUNC(Y617*G617,2)+TRUNC(AA617*G617,2)+TRUNC(AC617*G617,2)+TRUNC(AE617*G617,2)+TRUNC(AG617*G617,2)+TRUNC(AI617*G617,2)))))/AG617*G617),TRUE),IF(AND(AI617*G617&lt;&gt;0,(TRUNC(AI617*G617,2)+(TRUNC(AL617,2)-(TRUNC(S617*G617,2)+TRUNC(W617*G617,2)+TRUNC(Y617*G617,2)+TRUNC(AA617*G617,2)+TRUNC(AC617*G617,2)+TRUNC(AE617*G617,2)+TRUNC(AG617*G617,2)+TRUNC(AI617*G617,2))))&gt;=0),ABS((AI617*G617-(TRUNC(AI617*G617,2)+(TRUNC(AL617,2)-(TRUNC(S617*G617,2)+TRUNC(W617*G617,2)+TRUNC(Y617*G617,2)+TRUNC(AA617*G617,2)+TRUNC(AC617*G617,2)+TRUNC(AE617*G617,2)+TRUNC(AG617*G617,2)+TRUNC(AI617*G617,2)))))/AI617*G617)&lt;=ABS((AI617*G617-(TRUNC(AI617*G617,2)+(TRUNC(AL617,2)-(TRUNC(S617*G617,2)+TRUNC(W617*G617,2)+TRUNC(Y617*G617,2)+TRUNC(AA617*G617,2)+TRUNC(AC617*G617,2)+TRUNC(AE617*G617,2)+TRUNC(AG617*G617,2)+TRUNC(AI617*G617,2)))))/AI617*G617),TRUE)),TRUNC(AI617*G617,2)+(TRUNC(AL617,2)-(TRUNC(S617*G617,2)+TRUNC(W617*G617,2)+TRUNC(Y617*G617,2)+TRUNC(AA617*G617,2)+TRUNC(AC617*G617,2)+TRUNC(AE617*G617,2)+TRUNC(AG617*G617,2)+TRUNC(AI617*G617,2))),TRUNC(AI617*G617,2)))))</f>
        <v>0</v>
      </c>
      <c r="AK617" s="363">
        <f>TRUNC(Q617*(1+R617), 2)</f>
        <v>85.31</v>
      </c>
      <c r="AL617" s="363">
        <f>TRUNC(G617*TRUNC(AK617, 2), 2)</f>
        <v>170.62</v>
      </c>
    </row>
    <row r="618" spans="1:38" ht="25.5" x14ac:dyDescent="0.2">
      <c r="A618" s="374" t="s">
        <v>1034</v>
      </c>
      <c r="B618" s="373" t="s">
        <v>193</v>
      </c>
      <c r="C618" s="373" t="s">
        <v>393</v>
      </c>
      <c r="D618" s="373" t="s">
        <v>171</v>
      </c>
      <c r="E618" s="372" t="s">
        <v>172</v>
      </c>
      <c r="F618" s="371" t="s">
        <v>19</v>
      </c>
      <c r="G618" s="371">
        <v>2</v>
      </c>
      <c r="H618" s="369">
        <v>24.85</v>
      </c>
      <c r="I618" s="369">
        <v>0</v>
      </c>
      <c r="J618" s="369">
        <v>0</v>
      </c>
      <c r="K618" s="369">
        <v>0</v>
      </c>
      <c r="L618" s="369">
        <v>0</v>
      </c>
      <c r="M618" s="369">
        <v>0</v>
      </c>
      <c r="N618" s="369">
        <v>0</v>
      </c>
      <c r="O618" s="369">
        <v>0</v>
      </c>
      <c r="P618" s="369">
        <v>0</v>
      </c>
      <c r="Q618" s="369">
        <f>TRUNC(H618 + N618 + K618 + J618 + P618 + M618 + L618 + O618, 2)</f>
        <v>24.85</v>
      </c>
      <c r="R618" s="370">
        <v>8.3526000000000003E-2</v>
      </c>
      <c r="S618" s="369">
        <f>IF(H618*(1+R618)=0,0,IF((TRUNC(AK618,2)-(TRUNC(H618*(1+R618),2)+TRUNC(J618*(1+R618),2)+TRUNC(K618*(1+R618),2)+TRUNC(L618*(1+R618),2)+TRUNC(M618*(1+R618),2)+TRUNC(N618*(1+R618),2)+TRUNC(O618*(1+R618),2)+TRUNC(P618*(1+R618),2)))=0,TRUNC(H618*(1+R618),2),IF((TRUNC(TRUNC(H618*(1+R618),2),2)+(TRUNC(AK618,2)-(TRUNC(H618*(1+R618),2)+TRUNC(J618*(1+R618),2)+TRUNC(K618*(1+R618),2)+TRUNC(L618*(1+R618),2)+TRUNC(M618*(1+R618),2)+TRUNC(N618*(1+R618),2)+TRUNC(O618*(1+R618),2)+TRUNC(P618*(1+R618),2))))&lt;=0,TRUNC(H618*(1+R618),2),IF(AND(IF(AND(H618*(1+R618)&lt;&gt;0,(TRUNC(H618*(1+R618),2)+(TRUNC(AK618,2)-(TRUNC(H618*(1+R618),2)+TRUNC(J618*(1+R618),2)+TRUNC(K618*(1+R618),2)+TRUNC(L618*(1+R618),2)+TRUNC(M618*(1+R618),2)+TRUNC(N618*(1+R618),2)+TRUNC(O618*(1+R618),2)+TRUNC(P618*(1+R618),2))))&gt;=0),ABS((H618*(1+R618)-(TRUNC(H618*(1+R618),2)+(TRUNC(AK618,2)-(TRUNC(H618*(1+R618),2)+TRUNC(J618*(1+R618),2)+TRUNC(K618*(1+R618),2)+TRUNC(L618*(1+R618),2)+TRUNC(M618*(1+R618),2)+TRUNC(N618*(1+R618),2)+TRUNC(O618*(1+R618),2)+TRUNC(P618*(1+R618),2)))))/H618*(1+R618))&lt;=ABS((H618*(1+R618)-(TRUNC(H618*(1+R618),2)+(TRUNC(AK618,2)-(TRUNC(H618*(1+R618),2)+TRUNC(J618*(1+R618),2)+TRUNC(K618*(1+R618),2)+TRUNC(L618*(1+R618),2)+TRUNC(M618*(1+R618),2)+TRUNC(N618*(1+R618),2)+TRUNC(O618*(1+R618),2)+TRUNC(P618*(1+R618),2)))))/H618*(1+R618)),TRUE),IF(AND(J618*(1+R618)&lt;&gt;0,(TRUNC(J618*(1+R618),2)+(TRUNC(AK618,2)-(TRUNC(H618*(1+R618),2)+TRUNC(J618*(1+R618),2)+TRUNC(K618*(1+R618),2)+TRUNC(L618*(1+R618),2)+TRUNC(M618*(1+R618),2)+TRUNC(N618*(1+R618),2)+TRUNC(O618*(1+R618),2)+TRUNC(P618*(1+R618),2))))&gt;=0),ABS((H618*(1+R618)-(TRUNC(H618*(1+R618),2)+(TRUNC(AK618,2)-(TRUNC(H618*(1+R618),2)+TRUNC(J618*(1+R618),2)+TRUNC(K618*(1+R618),2)+TRUNC(L618*(1+R618),2)+TRUNC(M618*(1+R618),2)+TRUNC(N618*(1+R618),2)+TRUNC(O618*(1+R618),2)+TRUNC(P618*(1+R618),2)))))/H618*(1+R618))&lt;=ABS((J618*(1+R618)-(TRUNC(J618*(1+R618),2)+(TRUNC(AK618,2)-(TRUNC(H618*(1+R618),2)+TRUNC(J618*(1+R618),2)+TRUNC(K618*(1+R618),2)+TRUNC(L618*(1+R618),2)+TRUNC(M618*(1+R618),2)+TRUNC(N618*(1+R618),2)+TRUNC(O618*(1+R618),2)+TRUNC(P618*(1+R618),2)))))/J618*(1+R618)),TRUE),IF(AND(K618*(1+R618)&lt;&gt;0,(TRUNC(K618*(1+R618),2)+(TRUNC(AK618,2)-(TRUNC(H618*(1+R618),2)+TRUNC(J618*(1+R618),2)+TRUNC(K618*(1+R618),2)+TRUNC(L618*(1+R618),2)+TRUNC(M618*(1+R618),2)+TRUNC(N618*(1+R618),2)+TRUNC(O618*(1+R618),2)+TRUNC(P618*(1+R618),2))))&gt;=0),ABS((H618*(1+R618)-(TRUNC(H618*(1+R618),2)+(TRUNC(AK618,2)-(TRUNC(H618*(1+R618),2)+TRUNC(J618*(1+R618),2)+TRUNC(K618*(1+R618),2)+TRUNC(L618*(1+R618),2)+TRUNC(M618*(1+R618),2)+TRUNC(N618*(1+R618),2)+TRUNC(O618*(1+R618),2)+TRUNC(P618*(1+R618),2)))))/H618*(1+R618))&lt;=ABS((K618*(1+R618)-(TRUNC(K618*(1+R618),2)+(TRUNC(AK618,2)-(TRUNC(H618*(1+R618),2)+TRUNC(J618*(1+R618),2)+TRUNC(K618*(1+R618),2)+TRUNC(L618*(1+R618),2)+TRUNC(M618*(1+R618),2)+TRUNC(N618*(1+R618),2)+TRUNC(O618*(1+R618),2)+TRUNC(P618*(1+R618),2)))))/K618*(1+R618)),TRUE),IF(AND(L618*(1+R618)&lt;&gt;0,(TRUNC(L618*(1+R618),2)+(TRUNC(AK618,2)-(TRUNC(H618*(1+R618),2)+TRUNC(J618*(1+R618),2)+TRUNC(K618*(1+R618),2)+TRUNC(L618*(1+R618),2)+TRUNC(M618*(1+R618),2)+TRUNC(N618*(1+R618),2)+TRUNC(O618*(1+R618),2)+TRUNC(P618*(1+R618),2))))&gt;=0),ABS((H618*(1+R618)-(TRUNC(H618*(1+R618),2)+(TRUNC(AK618,2)-(TRUNC(H618*(1+R618),2)+TRUNC(J618*(1+R618),2)+TRUNC(K618*(1+R618),2)+TRUNC(L618*(1+R618),2)+TRUNC(M618*(1+R618),2)+TRUNC(N618*(1+R618),2)+TRUNC(O618*(1+R618),2)+TRUNC(P618*(1+R618),2)))))/H618*(1+R618))&lt;=ABS((L618*(1+R618)-(TRUNC(L618*(1+R618),2)+(TRUNC(AK618,2)-(TRUNC(H618*(1+R618),2)+TRUNC(J618*(1+R618),2)+TRUNC(K618*(1+R618),2)+TRUNC(L618*(1+R618),2)+TRUNC(M618*(1+R618),2)+TRUNC(N618*(1+R618),2)+TRUNC(O618*(1+R618),2)+TRUNC(P618*(1+R618),2)))))/L618*(1+R618)),TRUE),IF(AND(M618*(1+R618)&lt;&gt;0,(TRUNC(M618*(1+R618),2)+(TRUNC(AK618,2)-(TRUNC(H618*(1+R618),2)+TRUNC(J618*(1+R618),2)+TRUNC(K618*(1+R618),2)+TRUNC(L618*(1+R618),2)+TRUNC(M618*(1+R618),2)+TRUNC(N618*(1+R618),2)+TRUNC(O618*(1+R618),2)+TRUNC(P618*(1+R618),2))))&gt;=0),ABS((H618*(1+R618)-(TRUNC(H618*(1+R618),2)+(TRUNC(AK618,2)-(TRUNC(H618*(1+R618),2)+TRUNC(J618*(1+R618),2)+TRUNC(K618*(1+R618),2)+TRUNC(L618*(1+R618),2)+TRUNC(M618*(1+R618),2)+TRUNC(N618*(1+R618),2)+TRUNC(O618*(1+R618),2)+TRUNC(P618*(1+R618),2)))))/H618*(1+R618))&lt;=ABS((M618*(1+R618)-(TRUNC(M618*(1+R618),2)+(TRUNC(AK618,2)-(TRUNC(H618*(1+R618),2)+TRUNC(J618*(1+R618),2)+TRUNC(K618*(1+R618),2)+TRUNC(L618*(1+R618),2)+TRUNC(M618*(1+R618),2)+TRUNC(N618*(1+R618),2)+TRUNC(O618*(1+R618),2)+TRUNC(P618*(1+R618),2)))))/M618*(1+R618)),TRUE),IF(AND(N618*(1+R618)&lt;&gt;0,(TRUNC(N618*(1+R618),2)+(TRUNC(AK618,2)-(TRUNC(H618*(1+R618),2)+TRUNC(J618*(1+R618),2)+TRUNC(K618*(1+R618),2)+TRUNC(L618*(1+R618),2)+TRUNC(M618*(1+R618),2)+TRUNC(N618*(1+R618),2)+TRUNC(O618*(1+R618),2)+TRUNC(P618*(1+R618),2))))&gt;=0),ABS((H618*(1+R618)-(TRUNC(H618*(1+R618),2)+(TRUNC(AK618,2)-(TRUNC(H618*(1+R618),2)+TRUNC(J618*(1+R618),2)+TRUNC(K618*(1+R618),2)+TRUNC(L618*(1+R618),2)+TRUNC(M618*(1+R618),2)+TRUNC(N618*(1+R618),2)+TRUNC(O618*(1+R618),2)+TRUNC(P618*(1+R618),2)))))/H618*(1+R618))&lt;=ABS((N618*(1+R618)-(TRUNC(N618*(1+R618),2)+(TRUNC(AK618,2)-(TRUNC(H618*(1+R618),2)+TRUNC(J618*(1+R618),2)+TRUNC(K618*(1+R618),2)+TRUNC(L618*(1+R618),2)+TRUNC(M618*(1+R618),2)+TRUNC(N618*(1+R618),2)+TRUNC(O618*(1+R618),2)+TRUNC(P618*(1+R618),2)))))/N618*(1+R618)),TRUE),IF(AND(O618*(1+R618)&lt;&gt;0,(TRUNC(O618*(1+R618),2)+(TRUNC(AK618,2)-(TRUNC(H618*(1+R618),2)+TRUNC(J618*(1+R618),2)+TRUNC(K618*(1+R618),2)+TRUNC(L618*(1+R618),2)+TRUNC(M618*(1+R618),2)+TRUNC(N618*(1+R618),2)+TRUNC(O618*(1+R618),2)+TRUNC(P618*(1+R618),2))))&gt;=0),ABS((H618*(1+R618)-(TRUNC(H618*(1+R618),2)+(TRUNC(AK618,2)-(TRUNC(H618*(1+R618),2)+TRUNC(J618*(1+R618),2)+TRUNC(K618*(1+R618),2)+TRUNC(L618*(1+R618),2)+TRUNC(M618*(1+R618),2)+TRUNC(N618*(1+R618),2)+TRUNC(O618*(1+R618),2)+TRUNC(P618*(1+R618),2)))))/H618*(1+R618))&lt;=ABS((O618*(1+R618)-(TRUNC(O618*(1+R618),2)+(TRUNC(AK618,2)-(TRUNC(H618*(1+R618),2)+TRUNC(J618*(1+R618),2)+TRUNC(K618*(1+R618),2)+TRUNC(L618*(1+R618),2)+TRUNC(M618*(1+R618),2)+TRUNC(N618*(1+R618),2)+TRUNC(O618*(1+R618),2)+TRUNC(P618*(1+R618),2)))))/O618*(1+R618)),TRUE),IF(AND(P618*(1+R618)&lt;&gt;0,(TRUNC(P618*(1+R618),2)+(TRUNC(AK618,2)-(TRUNC(H618*(1+R618),2)+TRUNC(J618*(1+R618),2)+TRUNC(K618*(1+R618),2)+TRUNC(L618*(1+R618),2)+TRUNC(M618*(1+R618),2)+TRUNC(N618*(1+R618),2)+TRUNC(O618*(1+R618),2)+TRUNC(P618*(1+R618),2))))&gt;=0),ABS((H618*(1+R618)-(TRUNC(H618*(1+R618),2)+(TRUNC(AK618,2)-(TRUNC(H618*(1+R618),2)+TRUNC(J618*(1+R618),2)+TRUNC(K618*(1+R618),2)+TRUNC(L618*(1+R618),2)+TRUNC(M618*(1+R618),2)+TRUNC(N618*(1+R618),2)+TRUNC(O618*(1+R618),2)+TRUNC(P618*(1+R618),2)))))/H618*(1+R618))&lt;=ABS((P618*(1+R618)-(TRUNC(P618*(1+R618),2)+(TRUNC(AK618,2)-(TRUNC(H618*(1+R618),2)+TRUNC(J618*(1+R618),2)+TRUNC(K618*(1+R618),2)+TRUNC(L618*(1+R618),2)+TRUNC(M618*(1+R618),2)+TRUNC(N618*(1+R618),2)+TRUNC(O618*(1+R618),2)+TRUNC(P618*(1+R618),2)))))/P618*(1+R618)),TRUE)),TRUNC(H618*(1+R618),2)+(TRUNC(AK618,2)-(TRUNC(H618*(1+R618),2)+TRUNC(J618*(1+R618),2)+TRUNC(K618*(1+R618),2)+TRUNC(L618*(1+R618),2)+TRUNC(M618*(1+R618),2)+TRUNC(N618*(1+R618),2)+TRUNC(O618*(1+R618),2)+TRUNC(P618*(1+R618),2))),TRUNC(H618*(1+R618),2)))))</f>
        <v>26.92</v>
      </c>
      <c r="T618" s="369">
        <f>IF(S618*G618=0,0,IF((TRUNC(AL618,2)-(TRUNC(S618*G618,2)+TRUNC(W618*G618,2)+TRUNC(Y618*G618,2)+TRUNC(AA618*G618,2)+TRUNC(AC618*G618,2)+TRUNC(AE618*G618,2)+TRUNC(AG618*G618,2)+TRUNC(AI618*G618,2)))=0,TRUNC(S618*G618,2),IF((TRUNC(TRUNC(S618*G618,2),2)+(TRUNC(AL618,2)-(TRUNC(S618*G618,2)+TRUNC(W618*G618,2)+TRUNC(Y618*G618,2)+TRUNC(AA618*G618,2)+TRUNC(AC618*G618,2)+TRUNC(AE618*G618,2)+TRUNC(AG618*G618,2)+TRUNC(AI618*G618,2))))&lt;=0,TRUNC(S618*G618,2),IF(AND(IF(AND(S618*G618&lt;&gt;0,(TRUNC(S618*G618,2)+(TRUNC(AL618,2)-(TRUNC(S618*G618,2)+TRUNC(W618*G618,2)+TRUNC(Y618*G618,2)+TRUNC(AA618*G618,2)+TRUNC(AC618*G618,2)+TRUNC(AE618*G618,2)+TRUNC(AG618*G618,2)+TRUNC(AI618*G618,2))))&gt;=0),ABS((S618*G618-(TRUNC(S618*G618,2)+(TRUNC(AL618,2)-(TRUNC(S618*G618,2)+TRUNC(W618*G618,2)+TRUNC(Y618*G618,2)+TRUNC(AA618*G618,2)+TRUNC(AC618*G618,2)+TRUNC(AE618*G618,2)+TRUNC(AG618*G618,2)+TRUNC(AI618*G618,2)))))/S618*G618)&lt;=ABS((S618*G618-(TRUNC(S618*G618,2)+(TRUNC(AL618,2)-(TRUNC(S618*G618,2)+TRUNC(W618*G618,2)+TRUNC(Y618*G618,2)+TRUNC(AA618*G618,2)+TRUNC(AC618*G618,2)+TRUNC(AE618*G618,2)+TRUNC(AG618*G618,2)+TRUNC(AI618*G618,2)))))/S618*G618),TRUE),IF(AND(W618*G618&lt;&gt;0,(TRUNC(W618*G618,2)+(TRUNC(AL618,2)-(TRUNC(S618*G618,2)+TRUNC(W618*G618,2)+TRUNC(Y618*G618,2)+TRUNC(AA618*G618,2)+TRUNC(AC618*G618,2)+TRUNC(AE618*G618,2)+TRUNC(AG618*G618,2)+TRUNC(AI618*G618,2))))&gt;=0),ABS((S618*G618-(TRUNC(S618*G618,2)+(TRUNC(AL618,2)-(TRUNC(S618*G618,2)+TRUNC(W618*G618,2)+TRUNC(Y618*G618,2)+TRUNC(AA618*G618,2)+TRUNC(AC618*G618,2)+TRUNC(AE618*G618,2)+TRUNC(AG618*G618,2)+TRUNC(AI618*G618,2)))))/S618*G618)&lt;=ABS((W618*G618-(TRUNC(W618*G618,2)+(TRUNC(AL618,2)-(TRUNC(S618*G618,2)+TRUNC(W618*G618,2)+TRUNC(Y618*G618,2)+TRUNC(AA618*G618,2)+TRUNC(AC618*G618,2)+TRUNC(AE618*G618,2)+TRUNC(AG618*G618,2)+TRUNC(AI618*G618,2)))))/W618*G618),TRUE),IF(AND(Y618*G618&lt;&gt;0,(TRUNC(Y618*G618,2)+(TRUNC(AL618,2)-(TRUNC(S618*G618,2)+TRUNC(W618*G618,2)+TRUNC(Y618*G618,2)+TRUNC(AA618*G618,2)+TRUNC(AC618*G618,2)+TRUNC(AE618*G618,2)+TRUNC(AG618*G618,2)+TRUNC(AI618*G618,2))))&gt;=0),ABS((S618*G618-(TRUNC(S618*G618,2)+(TRUNC(AL618,2)-(TRUNC(S618*G618,2)+TRUNC(W618*G618,2)+TRUNC(Y618*G618,2)+TRUNC(AA618*G618,2)+TRUNC(AC618*G618,2)+TRUNC(AE618*G618,2)+TRUNC(AG618*G618,2)+TRUNC(AI618*G618,2)))))/S618*G618)&lt;=ABS((Y618*G618-(TRUNC(Y618*G618,2)+(TRUNC(AL618,2)-(TRUNC(S618*G618,2)+TRUNC(W618*G618,2)+TRUNC(Y618*G618,2)+TRUNC(AA618*G618,2)+TRUNC(AC618*G618,2)+TRUNC(AE618*G618,2)+TRUNC(AG618*G618,2)+TRUNC(AI618*G618,2)))))/Y618*G618),TRUE),IF(AND(AA618*G618&lt;&gt;0,(TRUNC(AA618*G618,2)+(TRUNC(AL618,2)-(TRUNC(S618*G618,2)+TRUNC(W618*G618,2)+TRUNC(Y618*G618,2)+TRUNC(AA618*G618,2)+TRUNC(AC618*G618,2)+TRUNC(AE618*G618,2)+TRUNC(AG618*G618,2)+TRUNC(AI618*G618,2))))&gt;=0),ABS((S618*G618-(TRUNC(S618*G618,2)+(TRUNC(AL618,2)-(TRUNC(S618*G618,2)+TRUNC(W618*G618,2)+TRUNC(Y618*G618,2)+TRUNC(AA618*G618,2)+TRUNC(AC618*G618,2)+TRUNC(AE618*G618,2)+TRUNC(AG618*G618,2)+TRUNC(AI618*G618,2)))))/S618*G618)&lt;=ABS((AA618*G618-(TRUNC(AA618*G618,2)+(TRUNC(AL618,2)-(TRUNC(S618*G618,2)+TRUNC(W618*G618,2)+TRUNC(Y618*G618,2)+TRUNC(AA618*G618,2)+TRUNC(AC618*G618,2)+TRUNC(AE618*G618,2)+TRUNC(AG618*G618,2)+TRUNC(AI618*G618,2)))))/AA618*G618),TRUE),IF(AND(AC618*G618&lt;&gt;0,(TRUNC(AC618*G618,2)+(TRUNC(AL618,2)-(TRUNC(S618*G618,2)+TRUNC(W618*G618,2)+TRUNC(Y618*G618,2)+TRUNC(AA618*G618,2)+TRUNC(AC618*G618,2)+TRUNC(AE618*G618,2)+TRUNC(AG618*G618,2)+TRUNC(AI618*G618,2))))&gt;=0),ABS((S618*G618-(TRUNC(S618*G618,2)+(TRUNC(AL618,2)-(TRUNC(S618*G618,2)+TRUNC(W618*G618,2)+TRUNC(Y618*G618,2)+TRUNC(AA618*G618,2)+TRUNC(AC618*G618,2)+TRUNC(AE618*G618,2)+TRUNC(AG618*G618,2)+TRUNC(AI618*G618,2)))))/S618*G618)&lt;=ABS((AC618*G618-(TRUNC(AC618*G618,2)+(TRUNC(AL618,2)-(TRUNC(S618*G618,2)+TRUNC(W618*G618,2)+TRUNC(Y618*G618,2)+TRUNC(AA618*G618,2)+TRUNC(AC618*G618,2)+TRUNC(AE618*G618,2)+TRUNC(AG618*G618,2)+TRUNC(AI618*G618,2)))))/AC618*G618),TRUE),IF(AND(AE618*G618&lt;&gt;0,(TRUNC(AE618*G618,2)+(TRUNC(AL618,2)-(TRUNC(S618*G618,2)+TRUNC(W618*G618,2)+TRUNC(Y618*G618,2)+TRUNC(AA618*G618,2)+TRUNC(AC618*G618,2)+TRUNC(AE618*G618,2)+TRUNC(AG618*G618,2)+TRUNC(AI618*G618,2))))&gt;=0),ABS((S618*G618-(TRUNC(S618*G618,2)+(TRUNC(AL618,2)-(TRUNC(S618*G618,2)+TRUNC(W618*G618,2)+TRUNC(Y618*G618,2)+TRUNC(AA618*G618,2)+TRUNC(AC618*G618,2)+TRUNC(AE618*G618,2)+TRUNC(AG618*G618,2)+TRUNC(AI618*G618,2)))))/S618*G618)&lt;=ABS((AE618*G618-(TRUNC(AE618*G618,2)+(TRUNC(AL618,2)-(TRUNC(S618*G618,2)+TRUNC(W618*G618,2)+TRUNC(Y618*G618,2)+TRUNC(AA618*G618,2)+TRUNC(AC618*G618,2)+TRUNC(AE618*G618,2)+TRUNC(AG618*G618,2)+TRUNC(AI618*G618,2)))))/AE618*G618),TRUE),IF(AND(AG618*G618&lt;&gt;0,(TRUNC(AG618*G618,2)+(TRUNC(AL618,2)-(TRUNC(S618*G618,2)+TRUNC(W618*G618,2)+TRUNC(Y618*G618,2)+TRUNC(AA618*G618,2)+TRUNC(AC618*G618,2)+TRUNC(AE618*G618,2)+TRUNC(AG618*G618,2)+TRUNC(AI618*G618,2))))&gt;=0),ABS((S618*G618-(TRUNC(S618*G618,2)+(TRUNC(AL618,2)-(TRUNC(S618*G618,2)+TRUNC(W618*G618,2)+TRUNC(Y618*G618,2)+TRUNC(AA618*G618,2)+TRUNC(AC618*G618,2)+TRUNC(AE618*G618,2)+TRUNC(AG618*G618,2)+TRUNC(AI618*G618,2)))))/S618*G618)&lt;=ABS((AG618*G618-(TRUNC(AG618*G618,2)+(TRUNC(AL618,2)-(TRUNC(S618*G618,2)+TRUNC(W618*G618,2)+TRUNC(Y618*G618,2)+TRUNC(AA618*G618,2)+TRUNC(AC618*G618,2)+TRUNC(AE618*G618,2)+TRUNC(AG618*G618,2)+TRUNC(AI618*G618,2)))))/AG618*G618),TRUE),IF(AND(AI618*G618&lt;&gt;0,(TRUNC(AI618*G618,2)+(TRUNC(AL618,2)-(TRUNC(S618*G618,2)+TRUNC(W618*G618,2)+TRUNC(Y618*G618,2)+TRUNC(AA618*G618,2)+TRUNC(AC618*G618,2)+TRUNC(AE618*G618,2)+TRUNC(AG618*G618,2)+TRUNC(AI618*G618,2))))&gt;=0),ABS((S618*G618-(TRUNC(S618*G618,2)+(TRUNC(AL618,2)-(TRUNC(S618*G618,2)+TRUNC(W618*G618,2)+TRUNC(Y618*G618,2)+TRUNC(AA618*G618,2)+TRUNC(AC618*G618,2)+TRUNC(AE618*G618,2)+TRUNC(AG618*G618,2)+TRUNC(AI618*G618,2)))))/S618*G618)&lt;=ABS((AI618*G618-(TRUNC(AI618*G618,2)+(TRUNC(AL618,2)-(TRUNC(S618*G618,2)+TRUNC(W618*G618,2)+TRUNC(Y618*G618,2)+TRUNC(AA618*G618,2)+TRUNC(AC618*G618,2)+TRUNC(AE618*G618,2)+TRUNC(AG618*G618,2)+TRUNC(AI618*G618,2)))))/AI618*G618),TRUE)),TRUNC(S618*G618,2)+(TRUNC(AL618,2)-(TRUNC(S618*G618,2)+TRUNC(W618*G618,2)+TRUNC(Y618*G618,2)+TRUNC(AA618*G618,2)+TRUNC(AC618*G618,2)+TRUNC(AE618*G618,2)+TRUNC(AG618*G618,2)+TRUNC(AI618*G618,2))),TRUNC(S618*G618,2)))))</f>
        <v>53.84</v>
      </c>
      <c r="U618" s="369">
        <f t="shared" si="582"/>
        <v>0</v>
      </c>
      <c r="V618" s="369">
        <f t="shared" si="582"/>
        <v>0</v>
      </c>
      <c r="W618" s="369">
        <f>IF(J618*(1+R618)=0,0,IF((TRUNC(AK618,2)-(TRUNC(H618*(1+R618),2)+TRUNC(J618*(1+R618),2)+TRUNC(K618*(1+R618),2)+TRUNC(L618*(1+R618),2)+TRUNC(M618*(1+R618),2)+TRUNC(N618*(1+R618),2)+TRUNC(O618*(1+R618),2)+TRUNC(P618*(1+R618),2)))=0,TRUNC(J618*(1+R618),2),IF((TRUNC(TRUNC(J618*(1+R618),2),2)+(TRUNC(AK618,2)-(TRUNC(H618*(1+R618),2)+TRUNC(J618*(1+R618),2)+TRUNC(K618*(1+R618),2)+TRUNC(L618*(1+R618),2)+TRUNC(M618*(1+R618),2)+TRUNC(N618*(1+R618),2)+TRUNC(O618*(1+R618),2)+TRUNC(P618*(1+R618),2))))&lt;=0,TRUNC(J618*(1+R618),2),IF(AND(IF(AND(H618*(1+R618)&lt;&gt;0,(TRUNC(H618*(1+R618),2)+(TRUNC(AK618,2)-(TRUNC(H618*(1+R618),2)+TRUNC(J618*(1+R618),2)+TRUNC(K618*(1+R618),2)+TRUNC(L618*(1+R618),2)+TRUNC(M618*(1+R618),2)+TRUNC(N618*(1+R618),2)+TRUNC(O618*(1+R618),2)+TRUNC(P618*(1+R618),2))))&gt;=0),ABS((J618*(1+R618)-(TRUNC(J618*(1+R618),2)+(TRUNC(AK618,2)-(TRUNC(H618*(1+R618),2)+TRUNC(J618*(1+R618),2)+TRUNC(K618*(1+R618),2)+TRUNC(L618*(1+R618),2)+TRUNC(M618*(1+R618),2)+TRUNC(N618*(1+R618),2)+TRUNC(O618*(1+R618),2)+TRUNC(P618*(1+R618),2)))))/J618*(1+R618))&lt;ABS((H618*(1+R618)-(TRUNC(H618*(1+R618),2)+(TRUNC(AK618,2)-(TRUNC(H618*(1+R618),2)+TRUNC(J618*(1+R618),2)+TRUNC(K618*(1+R618),2)+TRUNC(L618*(1+R618),2)+TRUNC(M618*(1+R618),2)+TRUNC(N618*(1+R618),2)+TRUNC(O618*(1+R618),2)+TRUNC(P618*(1+R618),2)))))/H618*(1+R618)),TRUE),IF(AND(J618*(1+R618)&lt;&gt;0,(TRUNC(J618*(1+R618),2)+(TRUNC(AK618,2)-(TRUNC(H618*(1+R618),2)+TRUNC(J618*(1+R618),2)+TRUNC(K618*(1+R618),2)+TRUNC(L618*(1+R618),2)+TRUNC(M618*(1+R618),2)+TRUNC(N618*(1+R618),2)+TRUNC(O618*(1+R618),2)+TRUNC(P618*(1+R618),2))))&gt;=0),ABS((J618*(1+R618)-(TRUNC(J618*(1+R618),2)+(TRUNC(AK618,2)-(TRUNC(H618*(1+R618),2)+TRUNC(J618*(1+R618),2)+TRUNC(K618*(1+R618),2)+TRUNC(L618*(1+R618),2)+TRUNC(M618*(1+R618),2)+TRUNC(N618*(1+R618),2)+TRUNC(O618*(1+R618),2)+TRUNC(P618*(1+R618),2)))))/J618*(1+R618))&lt;=ABS((J618*(1+R618)-(TRUNC(J618*(1+R618),2)+(TRUNC(AK618,2)-(TRUNC(H618*(1+R618),2)+TRUNC(J618*(1+R618),2)+TRUNC(K618*(1+R618),2)+TRUNC(L618*(1+R618),2)+TRUNC(M618*(1+R618),2)+TRUNC(N618*(1+R618),2)+TRUNC(O618*(1+R618),2)+TRUNC(P618*(1+R618),2)))))/J618*(1+R618)),TRUE),IF(AND(K618*(1+R618)&lt;&gt;0,(TRUNC(K618*(1+R618),2)+(TRUNC(AK618,2)-(TRUNC(H618*(1+R618),2)+TRUNC(J618*(1+R618),2)+TRUNC(K618*(1+R618),2)+TRUNC(L618*(1+R618),2)+TRUNC(M618*(1+R618),2)+TRUNC(N618*(1+R618),2)+TRUNC(O618*(1+R618),2)+TRUNC(P618*(1+R618),2))))&gt;=0),ABS((J618*(1+R618)-(TRUNC(J618*(1+R618),2)+(TRUNC(AK618,2)-(TRUNC(H618*(1+R618),2)+TRUNC(J618*(1+R618),2)+TRUNC(K618*(1+R618),2)+TRUNC(L618*(1+R618),2)+TRUNC(M618*(1+R618),2)+TRUNC(N618*(1+R618),2)+TRUNC(O618*(1+R618),2)+TRUNC(P618*(1+R618),2)))))/J618*(1+R618))&lt;=ABS((K618*(1+R618)-(TRUNC(K618*(1+R618),2)+(TRUNC(AK618,2)-(TRUNC(H618*(1+R618),2)+TRUNC(J618*(1+R618),2)+TRUNC(K618*(1+R618),2)+TRUNC(L618*(1+R618),2)+TRUNC(M618*(1+R618),2)+TRUNC(N618*(1+R618),2)+TRUNC(O618*(1+R618),2)+TRUNC(P618*(1+R618),2)))))/K618*(1+R618)),TRUE),IF(AND(L618*(1+R618)&lt;&gt;0,(TRUNC(L618*(1+R618),2)+(TRUNC(AK618,2)-(TRUNC(H618*(1+R618),2)+TRUNC(J618*(1+R618),2)+TRUNC(K618*(1+R618),2)+TRUNC(L618*(1+R618),2)+TRUNC(M618*(1+R618),2)+TRUNC(N618*(1+R618),2)+TRUNC(O618*(1+R618),2)+TRUNC(P618*(1+R618),2))))&gt;=0),ABS((J618*(1+R618)-(TRUNC(J618*(1+R618),2)+(TRUNC(AK618,2)-(TRUNC(H618*(1+R618),2)+TRUNC(J618*(1+R618),2)+TRUNC(K618*(1+R618),2)+TRUNC(L618*(1+R618),2)+TRUNC(M618*(1+R618),2)+TRUNC(N618*(1+R618),2)+TRUNC(O618*(1+R618),2)+TRUNC(P618*(1+R618),2)))))/J618*(1+R618))&lt;=ABS((L618*(1+R618)-(TRUNC(L618*(1+R618),2)+(TRUNC(AK618,2)-(TRUNC(H618*(1+R618),2)+TRUNC(J618*(1+R618),2)+TRUNC(K618*(1+R618),2)+TRUNC(L618*(1+R618),2)+TRUNC(M618*(1+R618),2)+TRUNC(N618*(1+R618),2)+TRUNC(O618*(1+R618),2)+TRUNC(P618*(1+R618),2)))))/L618*(1+R618)),TRUE),IF(AND(M618*(1+R618)&lt;&gt;0,(TRUNC(M618*(1+R618),2)+(TRUNC(AK618,2)-(TRUNC(H618*(1+R618),2)+TRUNC(J618*(1+R618),2)+TRUNC(K618*(1+R618),2)+TRUNC(L618*(1+R618),2)+TRUNC(M618*(1+R618),2)+TRUNC(N618*(1+R618),2)+TRUNC(O618*(1+R618),2)+TRUNC(P618*(1+R618),2))))&gt;=0),ABS((J618*(1+R618)-(TRUNC(J618*(1+R618),2)+(TRUNC(AK618,2)-(TRUNC(H618*(1+R618),2)+TRUNC(J618*(1+R618),2)+TRUNC(K618*(1+R618),2)+TRUNC(L618*(1+R618),2)+TRUNC(M618*(1+R618),2)+TRUNC(N618*(1+R618),2)+TRUNC(O618*(1+R618),2)+TRUNC(P618*(1+R618),2)))))/J618*(1+R618))&lt;=ABS((M618*(1+R618)-(TRUNC(M618*(1+R618),2)+(TRUNC(AK618,2)-(TRUNC(H618*(1+R618),2)+TRUNC(J618*(1+R618),2)+TRUNC(K618*(1+R618),2)+TRUNC(L618*(1+R618),2)+TRUNC(M618*(1+R618),2)+TRUNC(N618*(1+R618),2)+TRUNC(O618*(1+R618),2)+TRUNC(P618*(1+R618),2)))))/M618*(1+R618)),TRUE),IF(AND(N618*(1+R618)&lt;&gt;0,(TRUNC(N618*(1+R618),2)+(TRUNC(AK618,2)-(TRUNC(H618*(1+R618),2)+TRUNC(J618*(1+R618),2)+TRUNC(K618*(1+R618),2)+TRUNC(L618*(1+R618),2)+TRUNC(M618*(1+R618),2)+TRUNC(N618*(1+R618),2)+TRUNC(O618*(1+R618),2)+TRUNC(P618*(1+R618),2))))&gt;=0),ABS((J618*(1+R618)-(TRUNC(J618*(1+R618),2)+(TRUNC(AK618,2)-(TRUNC(H618*(1+R618),2)+TRUNC(J618*(1+R618),2)+TRUNC(K618*(1+R618),2)+TRUNC(L618*(1+R618),2)+TRUNC(M618*(1+R618),2)+TRUNC(N618*(1+R618),2)+TRUNC(O618*(1+R618),2)+TRUNC(P618*(1+R618),2)))))/J618*(1+R618))&lt;=ABS((N618*(1+R618)-(TRUNC(N618*(1+R618),2)+(TRUNC(AK618,2)-(TRUNC(H618*(1+R618),2)+TRUNC(J618*(1+R618),2)+TRUNC(K618*(1+R618),2)+TRUNC(L618*(1+R618),2)+TRUNC(M618*(1+R618),2)+TRUNC(N618*(1+R618),2)+TRUNC(O618*(1+R618),2)+TRUNC(P618*(1+R618),2)))))/N618*(1+R618)),TRUE),IF(AND(O618*(1+R618)&lt;&gt;0,(TRUNC(O618*(1+R618),2)+(TRUNC(AK618,2)-(TRUNC(H618*(1+R618),2)+TRUNC(J618*(1+R618),2)+TRUNC(K618*(1+R618),2)+TRUNC(L618*(1+R618),2)+TRUNC(M618*(1+R618),2)+TRUNC(N618*(1+R618),2)+TRUNC(O618*(1+R618),2)+TRUNC(P618*(1+R618),2))))&gt;=0),ABS((J618*(1+R618)-(TRUNC(J618*(1+R618),2)+(TRUNC(AK618,2)-(TRUNC(H618*(1+R618),2)+TRUNC(J618*(1+R618),2)+TRUNC(K618*(1+R618),2)+TRUNC(L618*(1+R618),2)+TRUNC(M618*(1+R618),2)+TRUNC(N618*(1+R618),2)+TRUNC(O618*(1+R618),2)+TRUNC(P618*(1+R618),2)))))/J618*(1+R618))&lt;=ABS((O618*(1+R618)-(TRUNC(O618*(1+R618),2)+(TRUNC(AK618,2)-(TRUNC(H618*(1+R618),2)+TRUNC(J618*(1+R618),2)+TRUNC(K618*(1+R618),2)+TRUNC(L618*(1+R618),2)+TRUNC(M618*(1+R618),2)+TRUNC(N618*(1+R618),2)+TRUNC(O618*(1+R618),2)+TRUNC(P618*(1+R618),2)))))/O618*(1+R618)),TRUE),IF(AND(P618*(1+R618)&lt;&gt;0,(TRUNC(P618*(1+R618),2)+(TRUNC(AK618,2)-(TRUNC(H618*(1+R618),2)+TRUNC(J618*(1+R618),2)+TRUNC(K618*(1+R618),2)+TRUNC(L618*(1+R618),2)+TRUNC(M618*(1+R618),2)+TRUNC(N618*(1+R618),2)+TRUNC(O618*(1+R618),2)+TRUNC(P618*(1+R618),2))))&gt;=0),ABS((J618*(1+R618)-(TRUNC(J618*(1+R618),2)+(TRUNC(AK618,2)-(TRUNC(H618*(1+R618),2)+TRUNC(J618*(1+R618),2)+TRUNC(K618*(1+R618),2)+TRUNC(L618*(1+R618),2)+TRUNC(M618*(1+R618),2)+TRUNC(N618*(1+R618),2)+TRUNC(O618*(1+R618),2)+TRUNC(P618*(1+R618),2)))))/J618*(1+R618))&lt;=ABS((P618*(1+R618)-(TRUNC(P618*(1+R618),2)+(TRUNC(AK618,2)-(TRUNC(H618*(1+R618),2)+TRUNC(J618*(1+R618),2)+TRUNC(K618*(1+R618),2)+TRUNC(L618*(1+R618),2)+TRUNC(M618*(1+R618),2)+TRUNC(N618*(1+R618),2)+TRUNC(O618*(1+R618),2)+TRUNC(P618*(1+R618),2)))))/P618*(1+R618)),TRUE)),TRUNC(J618*(1+R618),2)+(TRUNC(AK618,2)-(TRUNC(H618*(1+R618),2)+TRUNC(J618*(1+R618),2)+TRUNC(K618*(1+R618),2)+TRUNC(L618*(1+R618),2)+TRUNC(M618*(1+R618),2)+TRUNC(N618*(1+R618),2)+TRUNC(O618*(1+R618),2)+TRUNC(P618*(1+R618),2))),TRUNC(J618*(1+R618),2)))))</f>
        <v>0</v>
      </c>
      <c r="X618" s="369">
        <f>IF(W618*G618=0,0,IF((TRUNC(AL618,2)-(TRUNC(S618*G618,2)+TRUNC(W618*G618,2)+TRUNC(Y618*G618,2)+TRUNC(AA618*G618,2)+TRUNC(AC618*G618,2)+TRUNC(AE618*G618,2)+TRUNC(AG618*G618,2)+TRUNC(AI618*G618,2)))=0,TRUNC(W618*G618,2),IF((TRUNC(TRUNC(W618*G618,2),2)+(TRUNC(AL618,2)-(TRUNC(S618*G618,2)+TRUNC(W618*G618,2)+TRUNC(Y618*G618,2)+TRUNC(AA618*G618,2)+TRUNC(AC618*G618,2)+TRUNC(AE618*G618,2)+TRUNC(AG618*G618,2)+TRUNC(AI618*G618,2))))&lt;=0,TRUNC(W618*G618,2),IF(AND(IF(AND(S618*G618&lt;&gt;0,(TRUNC(S618*G618,2)+(TRUNC(AL618,2)-(TRUNC(S618*G618,2)+TRUNC(W618*G618,2)+TRUNC(Y618*G618,2)+TRUNC(AA618*G618,2)+TRUNC(AC618*G618,2)+TRUNC(AE618*G618,2)+TRUNC(AG618*G618,2)+TRUNC(AI618*G618,2))))&gt;=0),ABS((W618*G618-(TRUNC(W618*G618,2)+(TRUNC(AL618,2)-(TRUNC(S618*G618,2)+TRUNC(W618*G618,2)+TRUNC(Y618*G618,2)+TRUNC(AA618*G618,2)+TRUNC(AC618*G618,2)+TRUNC(AE618*G618,2)+TRUNC(AG618*G618,2)+TRUNC(AI618*G618,2)))))/W618*G618)&lt;ABS((S618*G618-(TRUNC(S618*G618,2)+(TRUNC(AL618,2)-(TRUNC(S618*G618,2)+TRUNC(W618*G618,2)+TRUNC(Y618*G618,2)+TRUNC(AA618*G618,2)+TRUNC(AC618*G618,2)+TRUNC(AE618*G618,2)+TRUNC(AG618*G618,2)+TRUNC(AI618*G618,2)))))/S618*G618),TRUE),IF(AND(W618*G618&lt;&gt;0,(TRUNC(W618*G618,2)+(TRUNC(AL618,2)-(TRUNC(S618*G618,2)+TRUNC(W618*G618,2)+TRUNC(Y618*G618,2)+TRUNC(AA618*G618,2)+TRUNC(AC618*G618,2)+TRUNC(AE618*G618,2)+TRUNC(AG618*G618,2)+TRUNC(AI618*G618,2))))&gt;=0),ABS((W618*G618-(TRUNC(W618*G618,2)+(TRUNC(AL618,2)-(TRUNC(S618*G618,2)+TRUNC(W618*G618,2)+TRUNC(Y618*G618,2)+TRUNC(AA618*G618,2)+TRUNC(AC618*G618,2)+TRUNC(AE618*G618,2)+TRUNC(AG618*G618,2)+TRUNC(AI618*G618,2)))))/W618*G618)&lt;=ABS((W618*G618-(TRUNC(W618*G618,2)+(TRUNC(AL618,2)-(TRUNC(S618*G618,2)+TRUNC(W618*G618,2)+TRUNC(Y618*G618,2)+TRUNC(AA618*G618,2)+TRUNC(AC618*G618,2)+TRUNC(AE618*G618,2)+TRUNC(AG618*G618,2)+TRUNC(AI618*G618,2)))))/W618*G618),TRUE),IF(AND(Y618*G618&lt;&gt;0,(TRUNC(Y618*G618,2)+(TRUNC(AL618,2)-(TRUNC(S618*G618,2)+TRUNC(W618*G618,2)+TRUNC(Y618*G618,2)+TRUNC(AA618*G618,2)+TRUNC(AC618*G618,2)+TRUNC(AE618*G618,2)+TRUNC(AG618*G618,2)+TRUNC(AI618*G618,2))))&gt;=0),ABS((W618*G618-(TRUNC(W618*G618,2)+(TRUNC(AL618,2)-(TRUNC(S618*G618,2)+TRUNC(W618*G618,2)+TRUNC(Y618*G618,2)+TRUNC(AA618*G618,2)+TRUNC(AC618*G618,2)+TRUNC(AE618*G618,2)+TRUNC(AG618*G618,2)+TRUNC(AI618*G618,2)))))/W618*G618)&lt;=ABS((Y618*G618-(TRUNC(Y618*G618,2)+(TRUNC(AL618,2)-(TRUNC(S618*G618,2)+TRUNC(W618*G618,2)+TRUNC(Y618*G618,2)+TRUNC(AA618*G618,2)+TRUNC(AC618*G618,2)+TRUNC(AE618*G618,2)+TRUNC(AG618*G618,2)+TRUNC(AI618*G618,2)))))/Y618*G618),TRUE),IF(AND(AA618*G618&lt;&gt;0,(TRUNC(AA618*G618,2)+(TRUNC(AL618,2)-(TRUNC(S618*G618,2)+TRUNC(W618*G618,2)+TRUNC(Y618*G618,2)+TRUNC(AA618*G618,2)+TRUNC(AC618*G618,2)+TRUNC(AE618*G618,2)+TRUNC(AG618*G618,2)+TRUNC(AI618*G618,2))))&gt;=0),ABS((W618*G618-(TRUNC(W618*G618,2)+(TRUNC(AL618,2)-(TRUNC(S618*G618,2)+TRUNC(W618*G618,2)+TRUNC(Y618*G618,2)+TRUNC(AA618*G618,2)+TRUNC(AC618*G618,2)+TRUNC(AE618*G618,2)+TRUNC(AG618*G618,2)+TRUNC(AI618*G618,2)))))/W618*G618)&lt;=ABS((AA618*G618-(TRUNC(AA618*G618,2)+(TRUNC(AL618,2)-(TRUNC(S618*G618,2)+TRUNC(W618*G618,2)+TRUNC(Y618*G618,2)+TRUNC(AA618*G618,2)+TRUNC(AC618*G618,2)+TRUNC(AE618*G618,2)+TRUNC(AG618*G618,2)+TRUNC(AI618*G618,2)))))/AA618*G618),TRUE),IF(AND(AC618*G618&lt;&gt;0,(TRUNC(AC618*G618,2)+(TRUNC(AL618,2)-(TRUNC(S618*G618,2)+TRUNC(W618*G618,2)+TRUNC(Y618*G618,2)+TRUNC(AA618*G618,2)+TRUNC(AC618*G618,2)+TRUNC(AE618*G618,2)+TRUNC(AG618*G618,2)+TRUNC(AI618*G618,2))))&gt;=0),ABS((W618*G618-(TRUNC(W618*G618,2)+(TRUNC(AL618,2)-(TRUNC(S618*G618,2)+TRUNC(W618*G618,2)+TRUNC(Y618*G618,2)+TRUNC(AA618*G618,2)+TRUNC(AC618*G618,2)+TRUNC(AE618*G618,2)+TRUNC(AG618*G618,2)+TRUNC(AI618*G618,2)))))/W618*G618)&lt;=ABS((AC618*G618-(TRUNC(AC618*G618,2)+(TRUNC(AL618,2)-(TRUNC(S618*G618,2)+TRUNC(W618*G618,2)+TRUNC(Y618*G618,2)+TRUNC(AA618*G618,2)+TRUNC(AC618*G618,2)+TRUNC(AE618*G618,2)+TRUNC(AG618*G618,2)+TRUNC(AI618*G618,2)))))/AC618*G618),TRUE),IF(AND(AE618*G618&lt;&gt;0,(TRUNC(AE618*G618,2)+(TRUNC(AL618,2)-(TRUNC(S618*G618,2)+TRUNC(W618*G618,2)+TRUNC(Y618*G618,2)+TRUNC(AA618*G618,2)+TRUNC(AC618*G618,2)+TRUNC(AE618*G618,2)+TRUNC(AG618*G618,2)+TRUNC(AI618*G618,2))))&gt;=0),ABS((W618*G618-(TRUNC(W618*G618,2)+(TRUNC(AL618,2)-(TRUNC(S618*G618,2)+TRUNC(W618*G618,2)+TRUNC(Y618*G618,2)+TRUNC(AA618*G618,2)+TRUNC(AC618*G618,2)+TRUNC(AE618*G618,2)+TRUNC(AG618*G618,2)+TRUNC(AI618*G618,2)))))/W618*G618)&lt;=ABS((AE618*G618-(TRUNC(AE618*G618,2)+(TRUNC(AL618,2)-(TRUNC(S618*G618,2)+TRUNC(W618*G618,2)+TRUNC(Y618*G618,2)+TRUNC(AA618*G618,2)+TRUNC(AC618*G618,2)+TRUNC(AE618*G618,2)+TRUNC(AG618*G618,2)+TRUNC(AI618*G618,2)))))/AE618*G618),TRUE),IF(AND(AG618*G618&lt;&gt;0,(TRUNC(AG618*G618,2)+(TRUNC(AL618,2)-(TRUNC(S618*G618,2)+TRUNC(W618*G618,2)+TRUNC(Y618*G618,2)+TRUNC(AA618*G618,2)+TRUNC(AC618*G618,2)+TRUNC(AE618*G618,2)+TRUNC(AG618*G618,2)+TRUNC(AI618*G618,2))))&gt;=0),ABS((W618*G618-(TRUNC(W618*G618,2)+(TRUNC(AL618,2)-(TRUNC(S618*G618,2)+TRUNC(W618*G618,2)+TRUNC(Y618*G618,2)+TRUNC(AA618*G618,2)+TRUNC(AC618*G618,2)+TRUNC(AE618*G618,2)+TRUNC(AG618*G618,2)+TRUNC(AI618*G618,2)))))/W618*G618)&lt;=ABS((AG618*G618-(TRUNC(AG618*G618,2)+(TRUNC(AL618,2)-(TRUNC(S618*G618,2)+TRUNC(W618*G618,2)+TRUNC(Y618*G618,2)+TRUNC(AA618*G618,2)+TRUNC(AC618*G618,2)+TRUNC(AE618*G618,2)+TRUNC(AG618*G618,2)+TRUNC(AI618*G618,2)))))/AG618*G618),TRUE),IF(AND(AI618*G618&lt;&gt;0,(TRUNC(AI618*G618,2)+(TRUNC(AL618,2)-(TRUNC(S618*G618,2)+TRUNC(W618*G618,2)+TRUNC(Y618*G618,2)+TRUNC(AA618*G618,2)+TRUNC(AC618*G618,2)+TRUNC(AE618*G618,2)+TRUNC(AG618*G618,2)+TRUNC(AI618*G618,2))))&gt;=0),ABS((W618*G618-(TRUNC(W618*G618,2)+(TRUNC(AL618,2)-(TRUNC(S618*G618,2)+TRUNC(W618*G618,2)+TRUNC(Y618*G618,2)+TRUNC(AA618*G618,2)+TRUNC(AC618*G618,2)+TRUNC(AE618*G618,2)+TRUNC(AG618*G618,2)+TRUNC(AI618*G618,2)))))/W618*G618)&lt;=ABS((AI618*G618-(TRUNC(AI618*G618,2)+(TRUNC(AL618,2)-(TRUNC(S618*G618,2)+TRUNC(W618*G618,2)+TRUNC(Y618*G618,2)+TRUNC(AA618*G618,2)+TRUNC(AC618*G618,2)+TRUNC(AE618*G618,2)+TRUNC(AG618*G618,2)+TRUNC(AI618*G618,2)))))/AI618*G618),TRUE)),TRUNC(W618*G618,2)+(TRUNC(AL618,2)-(TRUNC(S618*G618,2)+TRUNC(W618*G618,2)+TRUNC(Y618*G618,2)+TRUNC(AA618*G618,2)+TRUNC(AC618*G618,2)+TRUNC(AE618*G618,2)+TRUNC(AG618*G618,2)+TRUNC(AI618*G618,2))),TRUNC(W618*G618,2)))))</f>
        <v>0</v>
      </c>
      <c r="Y618" s="369">
        <f>IF(K618*(1+R618)=0,0,IF((TRUNC(AK618,2)-(TRUNC(H618*(1+R618),2)+TRUNC(J618*(1+R618),2)+TRUNC(K618*(1+R618),2)+TRUNC(L618*(1+R618),2)+TRUNC(M618*(1+R618),2)+TRUNC(N618*(1+R618),2)+TRUNC(O618*(1+R618),2)+TRUNC(P618*(1+R618),2)))=0,TRUNC(K618*(1+R618),2),IF((TRUNC(TRUNC(K618*(1+R618),2),2)+(TRUNC(AK618,2)-(TRUNC(H618*(1+R618),2)+TRUNC(J618*(1+R618),2)+TRUNC(K618*(1+R618),2)+TRUNC(L618*(1+R618),2)+TRUNC(M618*(1+R618),2)+TRUNC(N618*(1+R618),2)+TRUNC(O618*(1+R618),2)+TRUNC(P618*(1+R618),2))))&lt;=0,TRUNC(K618*(1+R618),2),IF(AND(IF(AND(H618*(1+R618)&lt;&gt;0,(TRUNC(H618*(1+R618),2)+(TRUNC(AK618,2)-(TRUNC(H618*(1+R618),2)+TRUNC(J618*(1+R618),2)+TRUNC(K618*(1+R618),2)+TRUNC(L618*(1+R618),2)+TRUNC(M618*(1+R618),2)+TRUNC(N618*(1+R618),2)+TRUNC(O618*(1+R618),2)+TRUNC(P618*(1+R618),2))))&gt;=0),ABS((K618*(1+R618)-(TRUNC(K618*(1+R618),2)+(TRUNC(AK618,2)-(TRUNC(H618*(1+R618),2)+TRUNC(J618*(1+R618),2)+TRUNC(K618*(1+R618),2)+TRUNC(L618*(1+R618),2)+TRUNC(M618*(1+R618),2)+TRUNC(N618*(1+R618),2)+TRUNC(O618*(1+R618),2)+TRUNC(P618*(1+R618),2)))))/K618*(1+R618))&lt;ABS((H618*(1+R618)-(TRUNC(H618*(1+R618),2)+(TRUNC(AK618,2)-(TRUNC(H618*(1+R618),2)+TRUNC(J618*(1+R618),2)+TRUNC(K618*(1+R618),2)+TRUNC(L618*(1+R618),2)+TRUNC(M618*(1+R618),2)+TRUNC(N618*(1+R618),2)+TRUNC(O618*(1+R618),2)+TRUNC(P618*(1+R618),2)))))/H618*(1+R618)),TRUE),IF(AND(J618*(1+R618)&lt;&gt;0,(TRUNC(J618*(1+R618),2)+(TRUNC(AK618,2)-(TRUNC(H618*(1+R618),2)+TRUNC(J618*(1+R618),2)+TRUNC(K618*(1+R618),2)+TRUNC(L618*(1+R618),2)+TRUNC(M618*(1+R618),2)+TRUNC(N618*(1+R618),2)+TRUNC(O618*(1+R618),2)+TRUNC(P618*(1+R618),2))))&gt;=0),ABS((K618*(1+R618)-(TRUNC(K618*(1+R618),2)+(TRUNC(AK618,2)-(TRUNC(H618*(1+R618),2)+TRUNC(J618*(1+R618),2)+TRUNC(K618*(1+R618),2)+TRUNC(L618*(1+R618),2)+TRUNC(M618*(1+R618),2)+TRUNC(N618*(1+R618),2)+TRUNC(O618*(1+R618),2)+TRUNC(P618*(1+R618),2)))))/K618*(1+R618))&lt;ABS((J618*(1+R618)-(TRUNC(J618*(1+R618),2)+(TRUNC(AK618,2)-(TRUNC(H618*(1+R618),2)+TRUNC(J618*(1+R618),2)+TRUNC(K618*(1+R618),2)+TRUNC(L618*(1+R618),2)+TRUNC(M618*(1+R618),2)+TRUNC(N618*(1+R618),2)+TRUNC(O618*(1+R618),2)+TRUNC(P618*(1+R618),2)))))/J618*(1+R618)),TRUE),IF(AND(K618*(1+R618)&lt;&gt;0,(TRUNC(K618*(1+R618),2)+(TRUNC(AK618,2)-(TRUNC(H618*(1+R618),2)+TRUNC(J618*(1+R618),2)+TRUNC(K618*(1+R618),2)+TRUNC(L618*(1+R618),2)+TRUNC(M618*(1+R618),2)+TRUNC(N618*(1+R618),2)+TRUNC(O618*(1+R618),2)+TRUNC(P618*(1+R618),2))))&gt;=0),ABS((K618*(1+R618)-(TRUNC(K618*(1+R618),2)+(TRUNC(AK618,2)-(TRUNC(H618*(1+R618),2)+TRUNC(J618*(1+R618),2)+TRUNC(K618*(1+R618),2)+TRUNC(L618*(1+R618),2)+TRUNC(M618*(1+R618),2)+TRUNC(N618*(1+R618),2)+TRUNC(O618*(1+R618),2)+TRUNC(P618*(1+R618),2)))))/K618*(1+R618))&lt;=ABS((K618*(1+R618)-(TRUNC(K618*(1+R618),2)+(TRUNC(AK618,2)-(TRUNC(H618*(1+R618),2)+TRUNC(J618*(1+R618),2)+TRUNC(K618*(1+R618),2)+TRUNC(L618*(1+R618),2)+TRUNC(M618*(1+R618),2)+TRUNC(N618*(1+R618),2)+TRUNC(O618*(1+R618),2)+TRUNC(P618*(1+R618),2)))))/K618*(1+R618)),TRUE),IF(AND(L618*(1+R618)&lt;&gt;0,(TRUNC(L618*(1+R618),2)+(TRUNC(AK618,2)-(TRUNC(H618*(1+R618),2)+TRUNC(J618*(1+R618),2)+TRUNC(K618*(1+R618),2)+TRUNC(L618*(1+R618),2)+TRUNC(M618*(1+R618),2)+TRUNC(N618*(1+R618),2)+TRUNC(O618*(1+R618),2)+TRUNC(P618*(1+R618),2))))&gt;=0),ABS((K618*(1+R618)-(TRUNC(K618*(1+R618),2)+(TRUNC(AK618,2)-(TRUNC(H618*(1+R618),2)+TRUNC(J618*(1+R618),2)+TRUNC(K618*(1+R618),2)+TRUNC(L618*(1+R618),2)+TRUNC(M618*(1+R618),2)+TRUNC(N618*(1+R618),2)+TRUNC(O618*(1+R618),2)+TRUNC(P618*(1+R618),2)))))/K618*(1+R618))&lt;=ABS((L618*(1+R618)-(TRUNC(L618*(1+R618),2)+(TRUNC(AK618,2)-(TRUNC(H618*(1+R618),2)+TRUNC(J618*(1+R618),2)+TRUNC(K618*(1+R618),2)+TRUNC(L618*(1+R618),2)+TRUNC(M618*(1+R618),2)+TRUNC(N618*(1+R618),2)+TRUNC(O618*(1+R618),2)+TRUNC(P618*(1+R618),2)))))/L618*(1+R618)),TRUE),IF(AND(M618*(1+R618)&lt;&gt;0,(TRUNC(M618*(1+R618),2)+(TRUNC(AK618,2)-(TRUNC(H618*(1+R618),2)+TRUNC(J618*(1+R618),2)+TRUNC(K618*(1+R618),2)+TRUNC(L618*(1+R618),2)+TRUNC(M618*(1+R618),2)+TRUNC(N618*(1+R618),2)+TRUNC(O618*(1+R618),2)+TRUNC(P618*(1+R618),2))))&gt;=0),ABS((K618*(1+R618)-(TRUNC(K618*(1+R618),2)+(TRUNC(AK618,2)-(TRUNC(H618*(1+R618),2)+TRUNC(J618*(1+R618),2)+TRUNC(K618*(1+R618),2)+TRUNC(L618*(1+R618),2)+TRUNC(M618*(1+R618),2)+TRUNC(N618*(1+R618),2)+TRUNC(O618*(1+R618),2)+TRUNC(P618*(1+R618),2)))))/K618*(1+R618))&lt;=ABS((M618*(1+R618)-(TRUNC(M618*(1+R618),2)+(TRUNC(AK618,2)-(TRUNC(H618*(1+R618),2)+TRUNC(J618*(1+R618),2)+TRUNC(K618*(1+R618),2)+TRUNC(L618*(1+R618),2)+TRUNC(M618*(1+R618),2)+TRUNC(N618*(1+R618),2)+TRUNC(O618*(1+R618),2)+TRUNC(P618*(1+R618),2)))))/M618*(1+R618)),TRUE),IF(AND(N618*(1+R618)&lt;&gt;0,(TRUNC(N618*(1+R618),2)+(TRUNC(AK618,2)-(TRUNC(H618*(1+R618),2)+TRUNC(J618*(1+R618),2)+TRUNC(K618*(1+R618),2)+TRUNC(L618*(1+R618),2)+TRUNC(M618*(1+R618),2)+TRUNC(N618*(1+R618),2)+TRUNC(O618*(1+R618),2)+TRUNC(P618*(1+R618),2))))&gt;=0),ABS((K618*(1+R618)-(TRUNC(K618*(1+R618),2)+(TRUNC(AK618,2)-(TRUNC(H618*(1+R618),2)+TRUNC(J618*(1+R618),2)+TRUNC(K618*(1+R618),2)+TRUNC(L618*(1+R618),2)+TRUNC(M618*(1+R618),2)+TRUNC(N618*(1+R618),2)+TRUNC(O618*(1+R618),2)+TRUNC(P618*(1+R618),2)))))/K618*(1+R618))&lt;=ABS((N618*(1+R618)-(TRUNC(N618*(1+R618),2)+(TRUNC(AK618,2)-(TRUNC(H618*(1+R618),2)+TRUNC(J618*(1+R618),2)+TRUNC(K618*(1+R618),2)+TRUNC(L618*(1+R618),2)+TRUNC(M618*(1+R618),2)+TRUNC(N618*(1+R618),2)+TRUNC(O618*(1+R618),2)+TRUNC(P618*(1+R618),2)))))/N618*(1+R618)),TRUE),IF(AND(O618*(1+R618)&lt;&gt;0,(TRUNC(O618*(1+R618),2)+(TRUNC(AK618,2)-(TRUNC(H618*(1+R618),2)+TRUNC(J618*(1+R618),2)+TRUNC(K618*(1+R618),2)+TRUNC(L618*(1+R618),2)+TRUNC(M618*(1+R618),2)+TRUNC(N618*(1+R618),2)+TRUNC(O618*(1+R618),2)+TRUNC(P618*(1+R618),2))))&gt;=0),ABS((K618*(1+R618)-(TRUNC(K618*(1+R618),2)+(TRUNC(AK618,2)-(TRUNC(H618*(1+R618),2)+TRUNC(J618*(1+R618),2)+TRUNC(K618*(1+R618),2)+TRUNC(L618*(1+R618),2)+TRUNC(M618*(1+R618),2)+TRUNC(N618*(1+R618),2)+TRUNC(O618*(1+R618),2)+TRUNC(P618*(1+R618),2)))))/K618*(1+R618))&lt;=ABS((O618*(1+R618)-(TRUNC(O618*(1+R618),2)+(TRUNC(AK618,2)-(TRUNC(H618*(1+R618),2)+TRUNC(J618*(1+R618),2)+TRUNC(K618*(1+R618),2)+TRUNC(L618*(1+R618),2)+TRUNC(M618*(1+R618),2)+TRUNC(N618*(1+R618),2)+TRUNC(O618*(1+R618),2)+TRUNC(P618*(1+R618),2)))))/O618*(1+R618)),TRUE),IF(AND(P618*(1+R618)&lt;&gt;0,(TRUNC(P618*(1+R618),2)+(TRUNC(AK618,2)-(TRUNC(H618*(1+R618),2)+TRUNC(J618*(1+R618),2)+TRUNC(K618*(1+R618),2)+TRUNC(L618*(1+R618),2)+TRUNC(M618*(1+R618),2)+TRUNC(N618*(1+R618),2)+TRUNC(O618*(1+R618),2)+TRUNC(P618*(1+R618),2))))&gt;=0),ABS((K618*(1+R618)-(TRUNC(K618*(1+R618),2)+(TRUNC(AK618,2)-(TRUNC(H618*(1+R618),2)+TRUNC(J618*(1+R618),2)+TRUNC(K618*(1+R618),2)+TRUNC(L618*(1+R618),2)+TRUNC(M618*(1+R618),2)+TRUNC(N618*(1+R618),2)+TRUNC(O618*(1+R618),2)+TRUNC(P618*(1+R618),2)))))/K618*(1+R618))&lt;=ABS((P618*(1+R618)-(TRUNC(P618*(1+R618),2)+(TRUNC(AK618,2)-(TRUNC(H618*(1+R618),2)+TRUNC(J618*(1+R618),2)+TRUNC(K618*(1+R618),2)+TRUNC(L618*(1+R618),2)+TRUNC(M618*(1+R618),2)+TRUNC(N618*(1+R618),2)+TRUNC(O618*(1+R618),2)+TRUNC(P618*(1+R618),2)))))/P618*(1+R618)),TRUE)),TRUNC(K618*(1+R618),2)+(TRUNC(AK618,2)-(TRUNC(H618*(1+R618),2)+TRUNC(J618*(1+R618),2)+TRUNC(K618*(1+R618),2)+TRUNC(L618*(1+R618),2)+TRUNC(M618*(1+R618),2)+TRUNC(N618*(1+R618),2)+TRUNC(O618*(1+R618),2)+TRUNC(P618*(1+R618),2))),TRUNC(K618*(1+R618),2)))))</f>
        <v>0</v>
      </c>
      <c r="Z618" s="369">
        <f>IF(Y618*G618=0,0,IF((TRUNC(AL618,2)-(TRUNC(S618*G618,2)+TRUNC(W618*G618,2)+TRUNC(Y618*G618,2)+TRUNC(AA618*G618,2)+TRUNC(AC618*G618,2)+TRUNC(AE618*G618,2)+TRUNC(AG618*G618,2)+TRUNC(AI618*G618,2)))=0,TRUNC(Y618*G618,2),IF((TRUNC(TRUNC(Y618*G618,2),2)+(TRUNC(AL618,2)-(TRUNC(S618*G618,2)+TRUNC(W618*G618,2)+TRUNC(Y618*G618,2)+TRUNC(AA618*G618,2)+TRUNC(AC618*G618,2)+TRUNC(AE618*G618,2)+TRUNC(AG618*G618,2)+TRUNC(AI618*G618,2))))&lt;=0,TRUNC(Y618*G618,2),IF(AND(IF(AND(S618*G618&lt;&gt;0,(TRUNC(S618*G618,2)+(TRUNC(AL618,2)-(TRUNC(S618*G618,2)+TRUNC(W618*G618,2)+TRUNC(Y618*G618,2)+TRUNC(AA618*G618,2)+TRUNC(AC618*G618,2)+TRUNC(AE618*G618,2)+TRUNC(AG618*G618,2)+TRUNC(AI618*G618,2))))&gt;=0),ABS((Y618*G618-(TRUNC(Y618*G618,2)+(TRUNC(AL618,2)-(TRUNC(S618*G618,2)+TRUNC(W618*G618,2)+TRUNC(Y618*G618,2)+TRUNC(AA618*G618,2)+TRUNC(AC618*G618,2)+TRUNC(AE618*G618,2)+TRUNC(AG618*G618,2)+TRUNC(AI618*G618,2)))))/Y618*G618)&lt;ABS((S618*G618-(TRUNC(S618*G618,2)+(TRUNC(AL618,2)-(TRUNC(S618*G618,2)+TRUNC(W618*G618,2)+TRUNC(Y618*G618,2)+TRUNC(AA618*G618,2)+TRUNC(AC618*G618,2)+TRUNC(AE618*G618,2)+TRUNC(AG618*G618,2)+TRUNC(AI618*G618,2)))))/S618*G618),TRUE),IF(AND(W618*G618&lt;&gt;0,(TRUNC(W618*G618,2)+(TRUNC(AL618,2)-(TRUNC(S618*G618,2)+TRUNC(W618*G618,2)+TRUNC(Y618*G618,2)+TRUNC(AA618*G618,2)+TRUNC(AC618*G618,2)+TRUNC(AE618*G618,2)+TRUNC(AG618*G618,2)+TRUNC(AI618*G618,2))))&gt;=0),ABS((Y618*G618-(TRUNC(Y618*G618,2)+(TRUNC(AL618,2)-(TRUNC(S618*G618,2)+TRUNC(W618*G618,2)+TRUNC(Y618*G618,2)+TRUNC(AA618*G618,2)+TRUNC(AC618*G618,2)+TRUNC(AE618*G618,2)+TRUNC(AG618*G618,2)+TRUNC(AI618*G618,2)))))/Y618*G618)&lt;ABS((W618*G618-(TRUNC(W618*G618,2)+(TRUNC(AL618,2)-(TRUNC(S618*G618,2)+TRUNC(W618*G618,2)+TRUNC(Y618*G618,2)+TRUNC(AA618*G618,2)+TRUNC(AC618*G618,2)+TRUNC(AE618*G618,2)+TRUNC(AG618*G618,2)+TRUNC(AI618*G618,2)))))/W618*G618),TRUE),IF(AND(Y618*G618&lt;&gt;0,(TRUNC(Y618*G618,2)+(TRUNC(AL618,2)-(TRUNC(S618*G618,2)+TRUNC(W618*G618,2)+TRUNC(Y618*G618,2)+TRUNC(AA618*G618,2)+TRUNC(AC618*G618,2)+TRUNC(AE618*G618,2)+TRUNC(AG618*G618,2)+TRUNC(AI618*G618,2))))&gt;=0),ABS((Y618*G618-(TRUNC(Y618*G618,2)+(TRUNC(AL618,2)-(TRUNC(S618*G618,2)+TRUNC(W618*G618,2)+TRUNC(Y618*G618,2)+TRUNC(AA618*G618,2)+TRUNC(AC618*G618,2)+TRUNC(AE618*G618,2)+TRUNC(AG618*G618,2)+TRUNC(AI618*G618,2)))))/Y618*G618)&lt;=ABS((Y618*G618-(TRUNC(Y618*G618,2)+(TRUNC(AL618,2)-(TRUNC(S618*G618,2)+TRUNC(W618*G618,2)+TRUNC(Y618*G618,2)+TRUNC(AA618*G618,2)+TRUNC(AC618*G618,2)+TRUNC(AE618*G618,2)+TRUNC(AG618*G618,2)+TRUNC(AI618*G618,2)))))/Y618*G618),TRUE),IF(AND(AA618*G618&lt;&gt;0,(TRUNC(AA618*G618,2)+(TRUNC(AL618,2)-(TRUNC(S618*G618,2)+TRUNC(W618*G618,2)+TRUNC(Y618*G618,2)+TRUNC(AA618*G618,2)+TRUNC(AC618*G618,2)+TRUNC(AE618*G618,2)+TRUNC(AG618*G618,2)+TRUNC(AI618*G618,2))))&gt;=0),ABS((Y618*G618-(TRUNC(Y618*G618,2)+(TRUNC(AL618,2)-(TRUNC(S618*G618,2)+TRUNC(W618*G618,2)+TRUNC(Y618*G618,2)+TRUNC(AA618*G618,2)+TRUNC(AC618*G618,2)+TRUNC(AE618*G618,2)+TRUNC(AG618*G618,2)+TRUNC(AI618*G618,2)))))/Y618*G618)&lt;=ABS((AA618*G618-(TRUNC(AA618*G618,2)+(TRUNC(AL618,2)-(TRUNC(S618*G618,2)+TRUNC(W618*G618,2)+TRUNC(Y618*G618,2)+TRUNC(AA618*G618,2)+TRUNC(AC618*G618,2)+TRUNC(AE618*G618,2)+TRUNC(AG618*G618,2)+TRUNC(AI618*G618,2)))))/AA618*G618),TRUE),IF(AND(AC618*G618&lt;&gt;0,(TRUNC(AC618*G618,2)+(TRUNC(AL618,2)-(TRUNC(S618*G618,2)+TRUNC(W618*G618,2)+TRUNC(Y618*G618,2)+TRUNC(AA618*G618,2)+TRUNC(AC618*G618,2)+TRUNC(AE618*G618,2)+TRUNC(AG618*G618,2)+TRUNC(AI618*G618,2))))&gt;=0),ABS((Y618*G618-(TRUNC(Y618*G618,2)+(TRUNC(AL618,2)-(TRUNC(S618*G618,2)+TRUNC(W618*G618,2)+TRUNC(Y618*G618,2)+TRUNC(AA618*G618,2)+TRUNC(AC618*G618,2)+TRUNC(AE618*G618,2)+TRUNC(AG618*G618,2)+TRUNC(AI618*G618,2)))))/Y618*G618)&lt;=ABS((AC618*G618-(TRUNC(AC618*G618,2)+(TRUNC(AL618,2)-(TRUNC(S618*G618,2)+TRUNC(W618*G618,2)+TRUNC(Y618*G618,2)+TRUNC(AA618*G618,2)+TRUNC(AC618*G618,2)+TRUNC(AE618*G618,2)+TRUNC(AG618*G618,2)+TRUNC(AI618*G618,2)))))/AC618*G618),TRUE),IF(AND(AE618*G618&lt;&gt;0,(TRUNC(AE618*G618,2)+(TRUNC(AL618,2)-(TRUNC(S618*G618,2)+TRUNC(W618*G618,2)+TRUNC(Y618*G618,2)+TRUNC(AA618*G618,2)+TRUNC(AC618*G618,2)+TRUNC(AE618*G618,2)+TRUNC(AG618*G618,2)+TRUNC(AI618*G618,2))))&gt;=0),ABS((Y618*G618-(TRUNC(Y618*G618,2)+(TRUNC(AL618,2)-(TRUNC(S618*G618,2)+TRUNC(W618*G618,2)+TRUNC(Y618*G618,2)+TRUNC(AA618*G618,2)+TRUNC(AC618*G618,2)+TRUNC(AE618*G618,2)+TRUNC(AG618*G618,2)+TRUNC(AI618*G618,2)))))/Y618*G618)&lt;=ABS((AE618*G618-(TRUNC(AE618*G618,2)+(TRUNC(AL618,2)-(TRUNC(S618*G618,2)+TRUNC(W618*G618,2)+TRUNC(Y618*G618,2)+TRUNC(AA618*G618,2)+TRUNC(AC618*G618,2)+TRUNC(AE618*G618,2)+TRUNC(AG618*G618,2)+TRUNC(AI618*G618,2)))))/AE618*G618),TRUE),IF(AND(AG618*G618&lt;&gt;0,(TRUNC(AG618*G618,2)+(TRUNC(AL618,2)-(TRUNC(S618*G618,2)+TRUNC(W618*G618,2)+TRUNC(Y618*G618,2)+TRUNC(AA618*G618,2)+TRUNC(AC618*G618,2)+TRUNC(AE618*G618,2)+TRUNC(AG618*G618,2)+TRUNC(AI618*G618,2))))&gt;=0),ABS((Y618*G618-(TRUNC(Y618*G618,2)+(TRUNC(AL618,2)-(TRUNC(S618*G618,2)+TRUNC(W618*G618,2)+TRUNC(Y618*G618,2)+TRUNC(AA618*G618,2)+TRUNC(AC618*G618,2)+TRUNC(AE618*G618,2)+TRUNC(AG618*G618,2)+TRUNC(AI618*G618,2)))))/Y618*G618)&lt;=ABS((AG618*G618-(TRUNC(AG618*G618,2)+(TRUNC(AL618,2)-(TRUNC(S618*G618,2)+TRUNC(W618*G618,2)+TRUNC(Y618*G618,2)+TRUNC(AA618*G618,2)+TRUNC(AC618*G618,2)+TRUNC(AE618*G618,2)+TRUNC(AG618*G618,2)+TRUNC(AI618*G618,2)))))/AG618*G618),TRUE),IF(AND(AI618*G618&lt;&gt;0,(TRUNC(AI618*G618,2)+(TRUNC(AL618,2)-(TRUNC(S618*G618,2)+TRUNC(W618*G618,2)+TRUNC(Y618*G618,2)+TRUNC(AA618*G618,2)+TRUNC(AC618*G618,2)+TRUNC(AE618*G618,2)+TRUNC(AG618*G618,2)+TRUNC(AI618*G618,2))))&gt;=0),ABS((Y618*G618-(TRUNC(Y618*G618,2)+(TRUNC(AL618,2)-(TRUNC(S618*G618,2)+TRUNC(W618*G618,2)+TRUNC(Y618*G618,2)+TRUNC(AA618*G618,2)+TRUNC(AC618*G618,2)+TRUNC(AE618*G618,2)+TRUNC(AG618*G618,2)+TRUNC(AI618*G618,2)))))/Y618*G618)&lt;=ABS((AI618*G618-(TRUNC(AI618*G618,2)+(TRUNC(AL618,2)-(TRUNC(S618*G618,2)+TRUNC(W618*G618,2)+TRUNC(Y618*G618,2)+TRUNC(AA618*G618,2)+TRUNC(AC618*G618,2)+TRUNC(AE618*G618,2)+TRUNC(AG618*G618,2)+TRUNC(AI618*G618,2)))))/AI618*G618),TRUE)),TRUNC(Y618*G618,2)+(TRUNC(AL618,2)-(TRUNC(S618*G618,2)+TRUNC(W618*G618,2)+TRUNC(Y618*G618,2)+TRUNC(AA618*G618,2)+TRUNC(AC618*G618,2)+TRUNC(AE618*G618,2)+TRUNC(AG618*G618,2)+TRUNC(AI618*G618,2))),TRUNC(Y618*G618,2)))))</f>
        <v>0</v>
      </c>
      <c r="AA618" s="369">
        <f>IF(L618*(1+R618)=0,0,IF((TRUNC(AK618,2)-(TRUNC(H618*(1+R618),2)+TRUNC(J618*(1+R618),2)+TRUNC(K618*(1+R618),2)+TRUNC(L618*(1+R618),2)+TRUNC(M618*(1+R618),2)+TRUNC(N618*(1+R618),2)+TRUNC(O618*(1+R618),2)+TRUNC(P618*(1+R618),2)))=0,TRUNC(L618*(1+R618),2),IF((TRUNC(TRUNC(L618*(1+R618),2),2)+(TRUNC(AK618,2)-(TRUNC(H618*(1+R618),2)+TRUNC(J618*(1+R618),2)+TRUNC(K618*(1+R618),2)+TRUNC(L618*(1+R618),2)+TRUNC(M618*(1+R618),2)+TRUNC(N618*(1+R618),2)+TRUNC(O618*(1+R618),2)+TRUNC(P618*(1+R618),2))))&lt;=0,TRUNC(L618*(1+R618),2),IF(AND(IF(AND(H618*(1+R618)&lt;&gt;0,(TRUNC(H618*(1+R618),2)+(TRUNC(AK618,2)-(TRUNC(H618*(1+R618),2)+TRUNC(J618*(1+R618),2)+TRUNC(K618*(1+R618),2)+TRUNC(L618*(1+R618),2)+TRUNC(M618*(1+R618),2)+TRUNC(N618*(1+R618),2)+TRUNC(O618*(1+R618),2)+TRUNC(P618*(1+R618),2))))&gt;=0),ABS((L618*(1+R618)-(TRUNC(L618*(1+R618),2)+(TRUNC(AK618,2)-(TRUNC(H618*(1+R618),2)+TRUNC(J618*(1+R618),2)+TRUNC(K618*(1+R618),2)+TRUNC(L618*(1+R618),2)+TRUNC(M618*(1+R618),2)+TRUNC(N618*(1+R618),2)+TRUNC(O618*(1+R618),2)+TRUNC(P618*(1+R618),2)))))/L618*(1+R618))&lt;ABS((H618*(1+R618)-(TRUNC(H618*(1+R618),2)+(TRUNC(AK618,2)-(TRUNC(H618*(1+R618),2)+TRUNC(J618*(1+R618),2)+TRUNC(K618*(1+R618),2)+TRUNC(L618*(1+R618),2)+TRUNC(M618*(1+R618),2)+TRUNC(N618*(1+R618),2)+TRUNC(O618*(1+R618),2)+TRUNC(P618*(1+R618),2)))))/H618*(1+R618)),TRUE),IF(AND(J618*(1+R618)&lt;&gt;0,(TRUNC(J618*(1+R618),2)+(TRUNC(AK618,2)-(TRUNC(H618*(1+R618),2)+TRUNC(J618*(1+R618),2)+TRUNC(K618*(1+R618),2)+TRUNC(L618*(1+R618),2)+TRUNC(M618*(1+R618),2)+TRUNC(N618*(1+R618),2)+TRUNC(O618*(1+R618),2)+TRUNC(P618*(1+R618),2))))&gt;=0),ABS((L618*(1+R618)-(TRUNC(L618*(1+R618),2)+(TRUNC(AK618,2)-(TRUNC(H618*(1+R618),2)+TRUNC(J618*(1+R618),2)+TRUNC(K618*(1+R618),2)+TRUNC(L618*(1+R618),2)+TRUNC(M618*(1+R618),2)+TRUNC(N618*(1+R618),2)+TRUNC(O618*(1+R618),2)+TRUNC(P618*(1+R618),2)))))/L618*(1+R618))&lt;ABS((J618*(1+R618)-(TRUNC(J618*(1+R618),2)+(TRUNC(AK618,2)-(TRUNC(H618*(1+R618),2)+TRUNC(J618*(1+R618),2)+TRUNC(K618*(1+R618),2)+TRUNC(L618*(1+R618),2)+TRUNC(M618*(1+R618),2)+TRUNC(N618*(1+R618),2)+TRUNC(O618*(1+R618),2)+TRUNC(P618*(1+R618),2)))))/J618*(1+R618)),TRUE),IF(AND(K618*(1+R618)&lt;&gt;0,(TRUNC(K618*(1+R618),2)+(TRUNC(AK618,2)-(TRUNC(H618*(1+R618),2)+TRUNC(J618*(1+R618),2)+TRUNC(K618*(1+R618),2)+TRUNC(L618*(1+R618),2)+TRUNC(M618*(1+R618),2)+TRUNC(N618*(1+R618),2)+TRUNC(O618*(1+R618),2)+TRUNC(P618*(1+R618),2))))&gt;=0),ABS((L618*(1+R618)-(TRUNC(L618*(1+R618),2)+(TRUNC(AK618,2)-(TRUNC(H618*(1+R618),2)+TRUNC(J618*(1+R618),2)+TRUNC(K618*(1+R618),2)+TRUNC(L618*(1+R618),2)+TRUNC(M618*(1+R618),2)+TRUNC(N618*(1+R618),2)+TRUNC(O618*(1+R618),2)+TRUNC(P618*(1+R618),2)))))/L618*(1+R618))&lt;ABS((K618*(1+R618)-(TRUNC(K618*(1+R618),2)+(TRUNC(AK618,2)-(TRUNC(H618*(1+R618),2)+TRUNC(J618*(1+R618),2)+TRUNC(K618*(1+R618),2)+TRUNC(L618*(1+R618),2)+TRUNC(M618*(1+R618),2)+TRUNC(N618*(1+R618),2)+TRUNC(O618*(1+R618),2)+TRUNC(P618*(1+R618),2)))))/K618*(1+R618)),TRUE),IF(AND(L618*(1+R618)&lt;&gt;0,(TRUNC(L618*(1+R618),2)+(TRUNC(AK618,2)-(TRUNC(H618*(1+R618),2)+TRUNC(J618*(1+R618),2)+TRUNC(K618*(1+R618),2)+TRUNC(L618*(1+R618),2)+TRUNC(M618*(1+R618),2)+TRUNC(N618*(1+R618),2)+TRUNC(O618*(1+R618),2)+TRUNC(P618*(1+R618),2))))&gt;=0),ABS((L618*(1+R618)-(TRUNC(L618*(1+R618),2)+(TRUNC(AK618,2)-(TRUNC(H618*(1+R618),2)+TRUNC(J618*(1+R618),2)+TRUNC(K618*(1+R618),2)+TRUNC(L618*(1+R618),2)+TRUNC(M618*(1+R618),2)+TRUNC(N618*(1+R618),2)+TRUNC(O618*(1+R618),2)+TRUNC(P618*(1+R618),2)))))/L618*(1+R618))&lt;=ABS((L618*(1+R618)-(TRUNC(L618*(1+R618),2)+(TRUNC(AK618,2)-(TRUNC(H618*(1+R618),2)+TRUNC(J618*(1+R618),2)+TRUNC(K618*(1+R618),2)+TRUNC(L618*(1+R618),2)+TRUNC(M618*(1+R618),2)+TRUNC(N618*(1+R618),2)+TRUNC(O618*(1+R618),2)+TRUNC(P618*(1+R618),2)))))/L618*(1+R618)),TRUE),IF(AND(M618*(1+R618)&lt;&gt;0,(TRUNC(M618*(1+R618),2)+(TRUNC(AK618,2)-(TRUNC(H618*(1+R618),2)+TRUNC(J618*(1+R618),2)+TRUNC(K618*(1+R618),2)+TRUNC(L618*(1+R618),2)+TRUNC(M618*(1+R618),2)+TRUNC(N618*(1+R618),2)+TRUNC(O618*(1+R618),2)+TRUNC(P618*(1+R618),2))))&gt;=0),ABS((L618*(1+R618)-(TRUNC(L618*(1+R618),2)+(TRUNC(AK618,2)-(TRUNC(H618*(1+R618),2)+TRUNC(J618*(1+R618),2)+TRUNC(K618*(1+R618),2)+TRUNC(L618*(1+R618),2)+TRUNC(M618*(1+R618),2)+TRUNC(N618*(1+R618),2)+TRUNC(O618*(1+R618),2)+TRUNC(P618*(1+R618),2)))))/L618*(1+R618))&lt;=ABS((M618*(1+R618)-(TRUNC(M618*(1+R618),2)+(TRUNC(AK618,2)-(TRUNC(H618*(1+R618),2)+TRUNC(J618*(1+R618),2)+TRUNC(K618*(1+R618),2)+TRUNC(L618*(1+R618),2)+TRUNC(M618*(1+R618),2)+TRUNC(N618*(1+R618),2)+TRUNC(O618*(1+R618),2)+TRUNC(P618*(1+R618),2)))))/M618*(1+R618)),TRUE),IF(AND(N618*(1+R618)&lt;&gt;0,(TRUNC(N618*(1+R618),2)+(TRUNC(AK618,2)-(TRUNC(H618*(1+R618),2)+TRUNC(J618*(1+R618),2)+TRUNC(K618*(1+R618),2)+TRUNC(L618*(1+R618),2)+TRUNC(M618*(1+R618),2)+TRUNC(N618*(1+R618),2)+TRUNC(O618*(1+R618),2)+TRUNC(P618*(1+R618),2))))&gt;=0),ABS((L618*(1+R618)-(TRUNC(L618*(1+R618),2)+(TRUNC(AK618,2)-(TRUNC(H618*(1+R618),2)+TRUNC(J618*(1+R618),2)+TRUNC(K618*(1+R618),2)+TRUNC(L618*(1+R618),2)+TRUNC(M618*(1+R618),2)+TRUNC(N618*(1+R618),2)+TRUNC(O618*(1+R618),2)+TRUNC(P618*(1+R618),2)))))/L618*(1+R618))&lt;=ABS((N618*(1+R618)-(TRUNC(N618*(1+R618),2)+(TRUNC(AK618,2)-(TRUNC(H618*(1+R618),2)+TRUNC(J618*(1+R618),2)+TRUNC(K618*(1+R618),2)+TRUNC(L618*(1+R618),2)+TRUNC(M618*(1+R618),2)+TRUNC(N618*(1+R618),2)+TRUNC(O618*(1+R618),2)+TRUNC(P618*(1+R618),2)))))/N618*(1+R618)),TRUE),IF(AND(O618*(1+R618)&lt;&gt;0,(TRUNC(O618*(1+R618),2)+(TRUNC(AK618,2)-(TRUNC(H618*(1+R618),2)+TRUNC(J618*(1+R618),2)+TRUNC(K618*(1+R618),2)+TRUNC(L618*(1+R618),2)+TRUNC(M618*(1+R618),2)+TRUNC(N618*(1+R618),2)+TRUNC(O618*(1+R618),2)+TRUNC(P618*(1+R618),2))))&gt;=0),ABS((L618*(1+R618)-(TRUNC(L618*(1+R618),2)+(TRUNC(AK618,2)-(TRUNC(H618*(1+R618),2)+TRUNC(J618*(1+R618),2)+TRUNC(K618*(1+R618),2)+TRUNC(L618*(1+R618),2)+TRUNC(M618*(1+R618),2)+TRUNC(N618*(1+R618),2)+TRUNC(O618*(1+R618),2)+TRUNC(P618*(1+R618),2)))))/L618*(1+R618))&lt;=ABS((O618*(1+R618)-(TRUNC(O618*(1+R618),2)+(TRUNC(AK618,2)-(TRUNC(H618*(1+R618),2)+TRUNC(J618*(1+R618),2)+TRUNC(K618*(1+R618),2)+TRUNC(L618*(1+R618),2)+TRUNC(M618*(1+R618),2)+TRUNC(N618*(1+R618),2)+TRUNC(O618*(1+R618),2)+TRUNC(P618*(1+R618),2)))))/O618*(1+R618)),TRUE),IF(AND(P618*(1+R618)&lt;&gt;0,(TRUNC(P618*(1+R618),2)+(TRUNC(AK618,2)-(TRUNC(H618*(1+R618),2)+TRUNC(J618*(1+R618),2)+TRUNC(K618*(1+R618),2)+TRUNC(L618*(1+R618),2)+TRUNC(M618*(1+R618),2)+TRUNC(N618*(1+R618),2)+TRUNC(O618*(1+R618),2)+TRUNC(P618*(1+R618),2))))&gt;=0),ABS((L618*(1+R618)-(TRUNC(L618*(1+R618),2)+(TRUNC(AK618,2)-(TRUNC(H618*(1+R618),2)+TRUNC(J618*(1+R618),2)+TRUNC(K618*(1+R618),2)+TRUNC(L618*(1+R618),2)+TRUNC(M618*(1+R618),2)+TRUNC(N618*(1+R618),2)+TRUNC(O618*(1+R618),2)+TRUNC(P618*(1+R618),2)))))/L618*(1+R618))&lt;=ABS((P618*(1+R618)-(TRUNC(P618*(1+R618),2)+(TRUNC(AK618,2)-(TRUNC(H618*(1+R618),2)+TRUNC(J618*(1+R618),2)+TRUNC(K618*(1+R618),2)+TRUNC(L618*(1+R618),2)+TRUNC(M618*(1+R618),2)+TRUNC(N618*(1+R618),2)+TRUNC(O618*(1+R618),2)+TRUNC(P618*(1+R618),2)))))/P618*(1+R618)),TRUE)),TRUNC(L618*(1+R618),2)+(TRUNC(AK618,2)-(TRUNC(H618*(1+R618),2)+TRUNC(J618*(1+R618),2)+TRUNC(K618*(1+R618),2)+TRUNC(L618*(1+R618),2)+TRUNC(M618*(1+R618),2)+TRUNC(N618*(1+R618),2)+TRUNC(O618*(1+R618),2)+TRUNC(P618*(1+R618),2))),TRUNC(L618*(1+R618),2)))))</f>
        <v>0</v>
      </c>
      <c r="AB618" s="369">
        <f>IF(AA618*G618=0,0,IF((TRUNC(AL618,2)-(TRUNC(S618*G618,2)+TRUNC(W618*G618,2)+TRUNC(Y618*G618,2)+TRUNC(AA618*G618,2)+TRUNC(AC618*G618,2)+TRUNC(AE618*G618,2)+TRUNC(AG618*G618,2)+TRUNC(AI618*G618,2)))=0,TRUNC(AA618*G618,2),IF((TRUNC(TRUNC(AA618*G618,2),2)+(TRUNC(AL618,2)-(TRUNC(S618*G618,2)+TRUNC(W618*G618,2)+TRUNC(Y618*G618,2)+TRUNC(AA618*G618,2)+TRUNC(AC618*G618,2)+TRUNC(AE618*G618,2)+TRUNC(AG618*G618,2)+TRUNC(AI618*G618,2))))&lt;=0,TRUNC(AA618*G618,2),IF(AND(IF(AND(S618*G618&lt;&gt;0,(TRUNC(S618*G618,2)+(TRUNC(AL618,2)-(TRUNC(S618*G618,2)+TRUNC(W618*G618,2)+TRUNC(Y618*G618,2)+TRUNC(AA618*G618,2)+TRUNC(AC618*G618,2)+TRUNC(AE618*G618,2)+TRUNC(AG618*G618,2)+TRUNC(AI618*G618,2))))&gt;=0),ABS((AA618*G618-(TRUNC(AA618*G618,2)+(TRUNC(AL618,2)-(TRUNC(S618*G618,2)+TRUNC(W618*G618,2)+TRUNC(Y618*G618,2)+TRUNC(AA618*G618,2)+TRUNC(AC618*G618,2)+TRUNC(AE618*G618,2)+TRUNC(AG618*G618,2)+TRUNC(AI618*G618,2)))))/AA618*G618)&lt;ABS((S618*G618-(TRUNC(S618*G618,2)+(TRUNC(AL618,2)-(TRUNC(S618*G618,2)+TRUNC(W618*G618,2)+TRUNC(Y618*G618,2)+TRUNC(AA618*G618,2)+TRUNC(AC618*G618,2)+TRUNC(AE618*G618,2)+TRUNC(AG618*G618,2)+TRUNC(AI618*G618,2)))))/S618*G618),TRUE),IF(AND(W618*G618&lt;&gt;0,(TRUNC(W618*G618,2)+(TRUNC(AL618,2)-(TRUNC(S618*G618,2)+TRUNC(W618*G618,2)+TRUNC(Y618*G618,2)+TRUNC(AA618*G618,2)+TRUNC(AC618*G618,2)+TRUNC(AE618*G618,2)+TRUNC(AG618*G618,2)+TRUNC(AI618*G618,2))))&gt;=0),ABS((AA618*G618-(TRUNC(AA618*G618,2)+(TRUNC(AL618,2)-(TRUNC(S618*G618,2)+TRUNC(W618*G618,2)+TRUNC(Y618*G618,2)+TRUNC(AA618*G618,2)+TRUNC(AC618*G618,2)+TRUNC(AE618*G618,2)+TRUNC(AG618*G618,2)+TRUNC(AI618*G618,2)))))/AA618*G618)&lt;ABS((W618*G618-(TRUNC(W618*G618,2)+(TRUNC(AL618,2)-(TRUNC(S618*G618,2)+TRUNC(W618*G618,2)+TRUNC(Y618*G618,2)+TRUNC(AA618*G618,2)+TRUNC(AC618*G618,2)+TRUNC(AE618*G618,2)+TRUNC(AG618*G618,2)+TRUNC(AI618*G618,2)))))/W618*G618),TRUE),IF(AND(Y618*G618&lt;&gt;0,(TRUNC(Y618*G618,2)+(TRUNC(AL618,2)-(TRUNC(S618*G618,2)+TRUNC(W618*G618,2)+TRUNC(Y618*G618,2)+TRUNC(AA618*G618,2)+TRUNC(AC618*G618,2)+TRUNC(AE618*G618,2)+TRUNC(AG618*G618,2)+TRUNC(AI618*G618,2))))&gt;=0),ABS((AA618*G618-(TRUNC(AA618*G618,2)+(TRUNC(AL618,2)-(TRUNC(S618*G618,2)+TRUNC(W618*G618,2)+TRUNC(Y618*G618,2)+TRUNC(AA618*G618,2)+TRUNC(AC618*G618,2)+TRUNC(AE618*G618,2)+TRUNC(AG618*G618,2)+TRUNC(AI618*G618,2)))))/AA618*G618)&lt;ABS((Y618*G618-(TRUNC(Y618*G618,2)+(TRUNC(AL618,2)-(TRUNC(S618*G618,2)+TRUNC(W618*G618,2)+TRUNC(Y618*G618,2)+TRUNC(AA618*G618,2)+TRUNC(AC618*G618,2)+TRUNC(AE618*G618,2)+TRUNC(AG618*G618,2)+TRUNC(AI618*G618,2)))))/Y618*G618),TRUE),IF(AND(AA618*G618&lt;&gt;0,(TRUNC(AA618*G618,2)+(TRUNC(AL618,2)-(TRUNC(S618*G618,2)+TRUNC(W618*G618,2)+TRUNC(Y618*G618,2)+TRUNC(AA618*G618,2)+TRUNC(AC618*G618,2)+TRUNC(AE618*G618,2)+TRUNC(AG618*G618,2)+TRUNC(AI618*G618,2))))&gt;=0),ABS((AA618*G618-(TRUNC(AA618*G618,2)+(TRUNC(AL618,2)-(TRUNC(S618*G618,2)+TRUNC(W618*G618,2)+TRUNC(Y618*G618,2)+TRUNC(AA618*G618,2)+TRUNC(AC618*G618,2)+TRUNC(AE618*G618,2)+TRUNC(AG618*G618,2)+TRUNC(AI618*G618,2)))))/AA618*G618)&lt;=ABS((AA618*G618-(TRUNC(AA618*G618,2)+(TRUNC(AL618,2)-(TRUNC(S618*G618,2)+TRUNC(W618*G618,2)+TRUNC(Y618*G618,2)+TRUNC(AA618*G618,2)+TRUNC(AC618*G618,2)+TRUNC(AE618*G618,2)+TRUNC(AG618*G618,2)+TRUNC(AI618*G618,2)))))/AA618*G618),TRUE),IF(AND(AC618*G618&lt;&gt;0,(TRUNC(AC618*G618,2)+(TRUNC(AL618,2)-(TRUNC(S618*G618,2)+TRUNC(W618*G618,2)+TRUNC(Y618*G618,2)+TRUNC(AA618*G618,2)+TRUNC(AC618*G618,2)+TRUNC(AE618*G618,2)+TRUNC(AG618*G618,2)+TRUNC(AI618*G618,2))))&gt;=0),ABS((AA618*G618-(TRUNC(AA618*G618,2)+(TRUNC(AL618,2)-(TRUNC(S618*G618,2)+TRUNC(W618*G618,2)+TRUNC(Y618*G618,2)+TRUNC(AA618*G618,2)+TRUNC(AC618*G618,2)+TRUNC(AE618*G618,2)+TRUNC(AG618*G618,2)+TRUNC(AI618*G618,2)))))/AA618*G618)&lt;=ABS((AC618*G618-(TRUNC(AC618*G618,2)+(TRUNC(AL618,2)-(TRUNC(S618*G618,2)+TRUNC(W618*G618,2)+TRUNC(Y618*G618,2)+TRUNC(AA618*G618,2)+TRUNC(AC618*G618,2)+TRUNC(AE618*G618,2)+TRUNC(AG618*G618,2)+TRUNC(AI618*G618,2)))))/AC618*G618),TRUE),IF(AND(AE618*G618&lt;&gt;0,(TRUNC(AE618*G618,2)+(TRUNC(AL618,2)-(TRUNC(S618*G618,2)+TRUNC(W618*G618,2)+TRUNC(Y618*G618,2)+TRUNC(AA618*G618,2)+TRUNC(AC618*G618,2)+TRUNC(AE618*G618,2)+TRUNC(AG618*G618,2)+TRUNC(AI618*G618,2))))&gt;=0),ABS((AA618*G618-(TRUNC(AA618*G618,2)+(TRUNC(AL618,2)-(TRUNC(S618*G618,2)+TRUNC(W618*G618,2)+TRUNC(Y618*G618,2)+TRUNC(AA618*G618,2)+TRUNC(AC618*G618,2)+TRUNC(AE618*G618,2)+TRUNC(AG618*G618,2)+TRUNC(AI618*G618,2)))))/AA618*G618)&lt;=ABS((AE618*G618-(TRUNC(AE618*G618,2)+(TRUNC(AL618,2)-(TRUNC(S618*G618,2)+TRUNC(W618*G618,2)+TRUNC(Y618*G618,2)+TRUNC(AA618*G618,2)+TRUNC(AC618*G618,2)+TRUNC(AE618*G618,2)+TRUNC(AG618*G618,2)+TRUNC(AI618*G618,2)))))/AE618*G618),TRUE),IF(AND(AG618*G618&lt;&gt;0,(TRUNC(AG618*G618,2)+(TRUNC(AL618,2)-(TRUNC(S618*G618,2)+TRUNC(W618*G618,2)+TRUNC(Y618*G618,2)+TRUNC(AA618*G618,2)+TRUNC(AC618*G618,2)+TRUNC(AE618*G618,2)+TRUNC(AG618*G618,2)+TRUNC(AI618*G618,2))))&gt;=0),ABS((AA618*G618-(TRUNC(AA618*G618,2)+(TRUNC(AL618,2)-(TRUNC(S618*G618,2)+TRUNC(W618*G618,2)+TRUNC(Y618*G618,2)+TRUNC(AA618*G618,2)+TRUNC(AC618*G618,2)+TRUNC(AE618*G618,2)+TRUNC(AG618*G618,2)+TRUNC(AI618*G618,2)))))/AA618*G618)&lt;=ABS((AG618*G618-(TRUNC(AG618*G618,2)+(TRUNC(AL618,2)-(TRUNC(S618*G618,2)+TRUNC(W618*G618,2)+TRUNC(Y618*G618,2)+TRUNC(AA618*G618,2)+TRUNC(AC618*G618,2)+TRUNC(AE618*G618,2)+TRUNC(AG618*G618,2)+TRUNC(AI618*G618,2)))))/AG618*G618),TRUE),IF(AND(AI618*G618&lt;&gt;0,(TRUNC(AI618*G618,2)+(TRUNC(AL618,2)-(TRUNC(S618*G618,2)+TRUNC(W618*G618,2)+TRUNC(Y618*G618,2)+TRUNC(AA618*G618,2)+TRUNC(AC618*G618,2)+TRUNC(AE618*G618,2)+TRUNC(AG618*G618,2)+TRUNC(AI618*G618,2))))&gt;=0),ABS((AA618*G618-(TRUNC(AA618*G618,2)+(TRUNC(AL618,2)-(TRUNC(S618*G618,2)+TRUNC(W618*G618,2)+TRUNC(Y618*G618,2)+TRUNC(AA618*G618,2)+TRUNC(AC618*G618,2)+TRUNC(AE618*G618,2)+TRUNC(AG618*G618,2)+TRUNC(AI618*G618,2)))))/AA618*G618)&lt;=ABS((AI618*G618-(TRUNC(AI618*G618,2)+(TRUNC(AL618,2)-(TRUNC(S618*G618,2)+TRUNC(W618*G618,2)+TRUNC(Y618*G618,2)+TRUNC(AA618*G618,2)+TRUNC(AC618*G618,2)+TRUNC(AE618*G618,2)+TRUNC(AG618*G618,2)+TRUNC(AI618*G618,2)))))/AI618*G618),TRUE)),TRUNC(AA618*G618,2)+(TRUNC(AL618,2)-(TRUNC(S618*G618,2)+TRUNC(W618*G618,2)+TRUNC(Y618*G618,2)+TRUNC(AA618*G618,2)+TRUNC(AC618*G618,2)+TRUNC(AE618*G618,2)+TRUNC(AG618*G618,2)+TRUNC(AI618*G618,2))),TRUNC(AA618*G618,2)))))</f>
        <v>0</v>
      </c>
      <c r="AC618" s="369">
        <f>IF(M618*(1+R618)=0,0,IF((TRUNC(AK618,2)-(TRUNC(H618*(1+R618),2)+TRUNC(J618*(1+R618),2)+TRUNC(K618*(1+R618),2)+TRUNC(L618*(1+R618),2)+TRUNC(M618*(1+R618),2)+TRUNC(N618*(1+R618),2)+TRUNC(O618*(1+R618),2)+TRUNC(P618*(1+R618),2)))=0,TRUNC(M618*(1+R618),2),IF((TRUNC(TRUNC(M618*(1+R618),2),2)+(TRUNC(AK618,2)-(TRUNC(H618*(1+R618),2)+TRUNC(J618*(1+R618),2)+TRUNC(K618*(1+R618),2)+TRUNC(L618*(1+R618),2)+TRUNC(M618*(1+R618),2)+TRUNC(N618*(1+R618),2)+TRUNC(O618*(1+R618),2)+TRUNC(P618*(1+R618),2))))&lt;=0,TRUNC(M618*(1+R618),2),IF(AND(IF(AND(H618*(1+R618)&lt;&gt;0,(TRUNC(H618*(1+R618),2)+(TRUNC(AK618,2)-(TRUNC(H618*(1+R618),2)+TRUNC(J618*(1+R618),2)+TRUNC(K618*(1+R618),2)+TRUNC(L618*(1+R618),2)+TRUNC(M618*(1+R618),2)+TRUNC(N618*(1+R618),2)+TRUNC(O618*(1+R618),2)+TRUNC(P618*(1+R618),2))))&gt;=0),ABS((M618*(1+R618)-(TRUNC(M618*(1+R618),2)+(TRUNC(AK618,2)-(TRUNC(H618*(1+R618),2)+TRUNC(J618*(1+R618),2)+TRUNC(K618*(1+R618),2)+TRUNC(L618*(1+R618),2)+TRUNC(M618*(1+R618),2)+TRUNC(N618*(1+R618),2)+TRUNC(O618*(1+R618),2)+TRUNC(P618*(1+R618),2)))))/M618*(1+R618))&lt;ABS((H618*(1+R618)-(TRUNC(H618*(1+R618),2)+(TRUNC(AK618,2)-(TRUNC(H618*(1+R618),2)+TRUNC(J618*(1+R618),2)+TRUNC(K618*(1+R618),2)+TRUNC(L618*(1+R618),2)+TRUNC(M618*(1+R618),2)+TRUNC(N618*(1+R618),2)+TRUNC(O618*(1+R618),2)+TRUNC(P618*(1+R618),2)))))/H618*(1+R618)),TRUE),IF(AND(J618*(1+R618)&lt;&gt;0,(TRUNC(J618*(1+R618),2)+(TRUNC(AK618,2)-(TRUNC(H618*(1+R618),2)+TRUNC(J618*(1+R618),2)+TRUNC(K618*(1+R618),2)+TRUNC(L618*(1+R618),2)+TRUNC(M618*(1+R618),2)+TRUNC(N618*(1+R618),2)+TRUNC(O618*(1+R618),2)+TRUNC(P618*(1+R618),2))))&gt;=0),ABS((M618*(1+R618)-(TRUNC(M618*(1+R618),2)+(TRUNC(AK618,2)-(TRUNC(H618*(1+R618),2)+TRUNC(J618*(1+R618),2)+TRUNC(K618*(1+R618),2)+TRUNC(L618*(1+R618),2)+TRUNC(M618*(1+R618),2)+TRUNC(N618*(1+R618),2)+TRUNC(O618*(1+R618),2)+TRUNC(P618*(1+R618),2)))))/M618*(1+R618))&lt;ABS((J618*(1+R618)-(TRUNC(J618*(1+R618),2)+(TRUNC(AK618,2)-(TRUNC(H618*(1+R618),2)+TRUNC(J618*(1+R618),2)+TRUNC(K618*(1+R618),2)+TRUNC(L618*(1+R618),2)+TRUNC(M618*(1+R618),2)+TRUNC(N618*(1+R618),2)+TRUNC(O618*(1+R618),2)+TRUNC(P618*(1+R618),2)))))/J618*(1+R618)),TRUE),IF(AND(K618*(1+R618)&lt;&gt;0,(TRUNC(K618*(1+R618),2)+(TRUNC(AK618,2)-(TRUNC(H618*(1+R618),2)+TRUNC(J618*(1+R618),2)+TRUNC(K618*(1+R618),2)+TRUNC(L618*(1+R618),2)+TRUNC(M618*(1+R618),2)+TRUNC(N618*(1+R618),2)+TRUNC(O618*(1+R618),2)+TRUNC(P618*(1+R618),2))))&gt;=0),ABS((M618*(1+R618)-(TRUNC(M618*(1+R618),2)+(TRUNC(AK618,2)-(TRUNC(H618*(1+R618),2)+TRUNC(J618*(1+R618),2)+TRUNC(K618*(1+R618),2)+TRUNC(L618*(1+R618),2)+TRUNC(M618*(1+R618),2)+TRUNC(N618*(1+R618),2)+TRUNC(O618*(1+R618),2)+TRUNC(P618*(1+R618),2)))))/M618*(1+R618))&lt;ABS((K618*(1+R618)-(TRUNC(K618*(1+R618),2)+(TRUNC(AK618,2)-(TRUNC(H618*(1+R618),2)+TRUNC(J618*(1+R618),2)+TRUNC(K618*(1+R618),2)+TRUNC(L618*(1+R618),2)+TRUNC(M618*(1+R618),2)+TRUNC(N618*(1+R618),2)+TRUNC(O618*(1+R618),2)+TRUNC(P618*(1+R618),2)))))/K618*(1+R618)),TRUE),IF(AND(L618*(1+R618)&lt;&gt;0,(TRUNC(L618*(1+R618),2)+(TRUNC(AK618,2)-(TRUNC(H618*(1+R618),2)+TRUNC(J618*(1+R618),2)+TRUNC(K618*(1+R618),2)+TRUNC(L618*(1+R618),2)+TRUNC(M618*(1+R618),2)+TRUNC(N618*(1+R618),2)+TRUNC(O618*(1+R618),2)+TRUNC(P618*(1+R618),2))))&gt;=0),ABS((M618*(1+R618)-(TRUNC(M618*(1+R618),2)+(TRUNC(AK618,2)-(TRUNC(H618*(1+R618),2)+TRUNC(J618*(1+R618),2)+TRUNC(K618*(1+R618),2)+TRUNC(L618*(1+R618),2)+TRUNC(M618*(1+R618),2)+TRUNC(N618*(1+R618),2)+TRUNC(O618*(1+R618),2)+TRUNC(P618*(1+R618),2)))))/M618*(1+R618))&lt;ABS((L618*(1+R618)-(TRUNC(L618*(1+R618),2)+(TRUNC(AK618,2)-(TRUNC(H618*(1+R618),2)+TRUNC(J618*(1+R618),2)+TRUNC(K618*(1+R618),2)+TRUNC(L618*(1+R618),2)+TRUNC(M618*(1+R618),2)+TRUNC(N618*(1+R618),2)+TRUNC(O618*(1+R618),2)+TRUNC(P618*(1+R618),2)))))/L618*(1+R618)),TRUE),IF(AND(M618*(1+R618)&lt;&gt;0,(TRUNC(M618*(1+R618),2)+(TRUNC(AK618,2)-(TRUNC(H618*(1+R618),2)+TRUNC(J618*(1+R618),2)+TRUNC(K618*(1+R618),2)+TRUNC(L618*(1+R618),2)+TRUNC(M618*(1+R618),2)+TRUNC(N618*(1+R618),2)+TRUNC(O618*(1+R618),2)+TRUNC(P618*(1+R618),2))))&gt;=0),ABS((M618*(1+R618)-(TRUNC(M618*(1+R618),2)+(TRUNC(AK618,2)-(TRUNC(H618*(1+R618),2)+TRUNC(J618*(1+R618),2)+TRUNC(K618*(1+R618),2)+TRUNC(L618*(1+R618),2)+TRUNC(M618*(1+R618),2)+TRUNC(N618*(1+R618),2)+TRUNC(O618*(1+R618),2)+TRUNC(P618*(1+R618),2)))))/M618*(1+R618))&lt;=ABS((M618*(1+R618)-(TRUNC(M618*(1+R618),2)+(TRUNC(AK618,2)-(TRUNC(H618*(1+R618),2)+TRUNC(J618*(1+R618),2)+TRUNC(K618*(1+R618),2)+TRUNC(L618*(1+R618),2)+TRUNC(M618*(1+R618),2)+TRUNC(N618*(1+R618),2)+TRUNC(O618*(1+R618),2)+TRUNC(P618*(1+R618),2)))))/M618*(1+R618)),TRUE),IF(AND(N618*(1+R618)&lt;&gt;0,(TRUNC(N618*(1+R618),2)+(TRUNC(AK618,2)-(TRUNC(H618*(1+R618),2)+TRUNC(J618*(1+R618),2)+TRUNC(K618*(1+R618),2)+TRUNC(L618*(1+R618),2)+TRUNC(M618*(1+R618),2)+TRUNC(N618*(1+R618),2)+TRUNC(O618*(1+R618),2)+TRUNC(P618*(1+R618),2))))&gt;=0),ABS((M618*(1+R618)-(TRUNC(M618*(1+R618),2)+(TRUNC(AK618,2)-(TRUNC(H618*(1+R618),2)+TRUNC(J618*(1+R618),2)+TRUNC(K618*(1+R618),2)+TRUNC(L618*(1+R618),2)+TRUNC(M618*(1+R618),2)+TRUNC(N618*(1+R618),2)+TRUNC(O618*(1+R618),2)+TRUNC(P618*(1+R618),2)))))/M618*(1+R618))&lt;=ABS((N618*(1+R618)-(TRUNC(N618*(1+R618),2)+(TRUNC(AK618,2)-(TRUNC(H618*(1+R618),2)+TRUNC(J618*(1+R618),2)+TRUNC(K618*(1+R618),2)+TRUNC(L618*(1+R618),2)+TRUNC(M618*(1+R618),2)+TRUNC(N618*(1+R618),2)+TRUNC(O618*(1+R618),2)+TRUNC(P618*(1+R618),2)))))/N618*(1+R618)),TRUE),IF(AND(O618*(1+R618)&lt;&gt;0,(TRUNC(O618*(1+R618),2)+(TRUNC(AK618,2)-(TRUNC(H618*(1+R618),2)+TRUNC(J618*(1+R618),2)+TRUNC(K618*(1+R618),2)+TRUNC(L618*(1+R618),2)+TRUNC(M618*(1+R618),2)+TRUNC(N618*(1+R618),2)+TRUNC(O618*(1+R618),2)+TRUNC(P618*(1+R618),2))))&gt;=0),ABS((M618*(1+R618)-(TRUNC(M618*(1+R618),2)+(TRUNC(AK618,2)-(TRUNC(H618*(1+R618),2)+TRUNC(J618*(1+R618),2)+TRUNC(K618*(1+R618),2)+TRUNC(L618*(1+R618),2)+TRUNC(M618*(1+R618),2)+TRUNC(N618*(1+R618),2)+TRUNC(O618*(1+R618),2)+TRUNC(P618*(1+R618),2)))))/M618*(1+R618))&lt;=ABS((O618*(1+R618)-(TRUNC(O618*(1+R618),2)+(TRUNC(AK618,2)-(TRUNC(H618*(1+R618),2)+TRUNC(J618*(1+R618),2)+TRUNC(K618*(1+R618),2)+TRUNC(L618*(1+R618),2)+TRUNC(M618*(1+R618),2)+TRUNC(N618*(1+R618),2)+TRUNC(O618*(1+R618),2)+TRUNC(P618*(1+R618),2)))))/O618*(1+R618)),TRUE),IF(AND(P618*(1+R618)&lt;&gt;0,(TRUNC(P618*(1+R618),2)+(TRUNC(AK618,2)-(TRUNC(H618*(1+R618),2)+TRUNC(J618*(1+R618),2)+TRUNC(K618*(1+R618),2)+TRUNC(L618*(1+R618),2)+TRUNC(M618*(1+R618),2)+TRUNC(N618*(1+R618),2)+TRUNC(O618*(1+R618),2)+TRUNC(P618*(1+R618),2))))&gt;=0),ABS((M618*(1+R618)-(TRUNC(M618*(1+R618),2)+(TRUNC(AK618,2)-(TRUNC(H618*(1+R618),2)+TRUNC(J618*(1+R618),2)+TRUNC(K618*(1+R618),2)+TRUNC(L618*(1+R618),2)+TRUNC(M618*(1+R618),2)+TRUNC(N618*(1+R618),2)+TRUNC(O618*(1+R618),2)+TRUNC(P618*(1+R618),2)))))/M618*(1+R618))&lt;=ABS((P618*(1+R618)-(TRUNC(P618*(1+R618),2)+(TRUNC(AK618,2)-(TRUNC(H618*(1+R618),2)+TRUNC(J618*(1+R618),2)+TRUNC(K618*(1+R618),2)+TRUNC(L618*(1+R618),2)+TRUNC(M618*(1+R618),2)+TRUNC(N618*(1+R618),2)+TRUNC(O618*(1+R618),2)+TRUNC(P618*(1+R618),2)))))/P618*(1+R618)),TRUE)),TRUNC(M618*(1+R618),2)+(TRUNC(AK618,2)-(TRUNC(H618*(1+R618),2)+TRUNC(J618*(1+R618),2)+TRUNC(K618*(1+R618),2)+TRUNC(L618*(1+R618),2)+TRUNC(M618*(1+R618),2)+TRUNC(N618*(1+R618),2)+TRUNC(O618*(1+R618),2)+TRUNC(P618*(1+R618),2))),TRUNC(M618*(1+R618),2)))))</f>
        <v>0</v>
      </c>
      <c r="AD618" s="369">
        <f>IF(AC618*G618=0,0,IF((TRUNC(AL618,2)-(TRUNC(S618*G618,2)+TRUNC(W618*G618,2)+TRUNC(Y618*G618,2)+TRUNC(AA618*G618,2)+TRUNC(AC618*G618,2)+TRUNC(AE618*G618,2)+TRUNC(AG618*G618,2)+TRUNC(AI618*G618,2)))=0,TRUNC(AC618*G618,2),IF((TRUNC(TRUNC(AC618*G618,2),2)+(TRUNC(AL618,2)-(TRUNC(S618*G618,2)+TRUNC(W618*G618,2)+TRUNC(Y618*G618,2)+TRUNC(AA618*G618,2)+TRUNC(AC618*G618,2)+TRUNC(AE618*G618,2)+TRUNC(AG618*G618,2)+TRUNC(AI618*G618,2))))&lt;=0,TRUNC(AC618*G618,2),IF(AND(IF(AND(S618*G618&lt;&gt;0,(TRUNC(S618*G618,2)+(TRUNC(AL618,2)-(TRUNC(S618*G618,2)+TRUNC(W618*G618,2)+TRUNC(Y618*G618,2)+TRUNC(AA618*G618,2)+TRUNC(AC618*G618,2)+TRUNC(AE618*G618,2)+TRUNC(AG618*G618,2)+TRUNC(AI618*G618,2))))&gt;=0),ABS((AC618*G618-(TRUNC(AC618*G618,2)+(TRUNC(AL618,2)-(TRUNC(S618*G618,2)+TRUNC(W618*G618,2)+TRUNC(Y618*G618,2)+TRUNC(AA618*G618,2)+TRUNC(AC618*G618,2)+TRUNC(AE618*G618,2)+TRUNC(AG618*G618,2)+TRUNC(AI618*G618,2)))))/AC618*G618)&lt;ABS((S618*G618-(TRUNC(S618*G618,2)+(TRUNC(AL618,2)-(TRUNC(S618*G618,2)+TRUNC(W618*G618,2)+TRUNC(Y618*G618,2)+TRUNC(AA618*G618,2)+TRUNC(AC618*G618,2)+TRUNC(AE618*G618,2)+TRUNC(AG618*G618,2)+TRUNC(AI618*G618,2)))))/S618*G618),TRUE),IF(AND(W618*G618&lt;&gt;0,(TRUNC(W618*G618,2)+(TRUNC(AL618,2)-(TRUNC(S618*G618,2)+TRUNC(W618*G618,2)+TRUNC(Y618*G618,2)+TRUNC(AA618*G618,2)+TRUNC(AC618*G618,2)+TRUNC(AE618*G618,2)+TRUNC(AG618*G618,2)+TRUNC(AI618*G618,2))))&gt;=0),ABS((AC618*G618-(TRUNC(AC618*G618,2)+(TRUNC(AL618,2)-(TRUNC(S618*G618,2)+TRUNC(W618*G618,2)+TRUNC(Y618*G618,2)+TRUNC(AA618*G618,2)+TRUNC(AC618*G618,2)+TRUNC(AE618*G618,2)+TRUNC(AG618*G618,2)+TRUNC(AI618*G618,2)))))/AC618*G618)&lt;ABS((W618*G618-(TRUNC(W618*G618,2)+(TRUNC(AL618,2)-(TRUNC(S618*G618,2)+TRUNC(W618*G618,2)+TRUNC(Y618*G618,2)+TRUNC(AA618*G618,2)+TRUNC(AC618*G618,2)+TRUNC(AE618*G618,2)+TRUNC(AG618*G618,2)+TRUNC(AI618*G618,2)))))/W618*G618),TRUE),IF(AND(Y618*G618&lt;&gt;0,(TRUNC(Y618*G618,2)+(TRUNC(AL618,2)-(TRUNC(S618*G618,2)+TRUNC(W618*G618,2)+TRUNC(Y618*G618,2)+TRUNC(AA618*G618,2)+TRUNC(AC618*G618,2)+TRUNC(AE618*G618,2)+TRUNC(AG618*G618,2)+TRUNC(AI618*G618,2))))&gt;=0),ABS((AC618*G618-(TRUNC(AC618*G618,2)+(TRUNC(AL618,2)-(TRUNC(S618*G618,2)+TRUNC(W618*G618,2)+TRUNC(Y618*G618,2)+TRUNC(AA618*G618,2)+TRUNC(AC618*G618,2)+TRUNC(AE618*G618,2)+TRUNC(AG618*G618,2)+TRUNC(AI618*G618,2)))))/AC618*G618)&lt;ABS((Y618*G618-(TRUNC(Y618*G618,2)+(TRUNC(AL618,2)-(TRUNC(S618*G618,2)+TRUNC(W618*G618,2)+TRUNC(Y618*G618,2)+TRUNC(AA618*G618,2)+TRUNC(AC618*G618,2)+TRUNC(AE618*G618,2)+TRUNC(AG618*G618,2)+TRUNC(AI618*G618,2)))))/Y618*G618),TRUE),IF(AND(AA618*G618&lt;&gt;0,(TRUNC(AA618*G618,2)+(TRUNC(AL618,2)-(TRUNC(S618*G618,2)+TRUNC(W618*G618,2)+TRUNC(Y618*G618,2)+TRUNC(AA618*G618,2)+TRUNC(AC618*G618,2)+TRUNC(AE618*G618,2)+TRUNC(AG618*G618,2)+TRUNC(AI618*G618,2))))&gt;=0),ABS((AC618*G618-(TRUNC(AC618*G618,2)+(TRUNC(AL618,2)-(TRUNC(S618*G618,2)+TRUNC(W618*G618,2)+TRUNC(Y618*G618,2)+TRUNC(AA618*G618,2)+TRUNC(AC618*G618,2)+TRUNC(AE618*G618,2)+TRUNC(AG618*G618,2)+TRUNC(AI618*G618,2)))))/AC618*G618)&lt;ABS((AA618*G618-(TRUNC(AA618*G618,2)+(TRUNC(AL618,2)-(TRUNC(S618*G618,2)+TRUNC(W618*G618,2)+TRUNC(Y618*G618,2)+TRUNC(AA618*G618,2)+TRUNC(AC618*G618,2)+TRUNC(AE618*G618,2)+TRUNC(AG618*G618,2)+TRUNC(AI618*G618,2)))))/AA618*G618),TRUE),IF(AND(AC618*G618&lt;&gt;0,(TRUNC(AC618*G618,2)+(TRUNC(AL618,2)-(TRUNC(S618*G618,2)+TRUNC(W618*G618,2)+TRUNC(Y618*G618,2)+TRUNC(AA618*G618,2)+TRUNC(AC618*G618,2)+TRUNC(AE618*G618,2)+TRUNC(AG618*G618,2)+TRUNC(AI618*G618,2))))&gt;=0),ABS((AC618*G618-(TRUNC(AC618*G618,2)+(TRUNC(AL618,2)-(TRUNC(S618*G618,2)+TRUNC(W618*G618,2)+TRUNC(Y618*G618,2)+TRUNC(AA618*G618,2)+TRUNC(AC618*G618,2)+TRUNC(AE618*G618,2)+TRUNC(AG618*G618,2)+TRUNC(AI618*G618,2)))))/AC618*G618)&lt;=ABS((AC618*G618-(TRUNC(AC618*G618,2)+(TRUNC(AL618,2)-(TRUNC(S618*G618,2)+TRUNC(W618*G618,2)+TRUNC(Y618*G618,2)+TRUNC(AA618*G618,2)+TRUNC(AC618*G618,2)+TRUNC(AE618*G618,2)+TRUNC(AG618*G618,2)+TRUNC(AI618*G618,2)))))/AC618*G618),TRUE),IF(AND(AE618*G618&lt;&gt;0,(TRUNC(AE618*G618,2)+(TRUNC(AL618,2)-(TRUNC(S618*G618,2)+TRUNC(W618*G618,2)+TRUNC(Y618*G618,2)+TRUNC(AA618*G618,2)+TRUNC(AC618*G618,2)+TRUNC(AE618*G618,2)+TRUNC(AG618*G618,2)+TRUNC(AI618*G618,2))))&gt;=0),ABS((AC618*G618-(TRUNC(AC618*G618,2)+(TRUNC(AL618,2)-(TRUNC(S618*G618,2)+TRUNC(W618*G618,2)+TRUNC(Y618*G618,2)+TRUNC(AA618*G618,2)+TRUNC(AC618*G618,2)+TRUNC(AE618*G618,2)+TRUNC(AG618*G618,2)+TRUNC(AI618*G618,2)))))/AC618*G618)&lt;=ABS((AE618*G618-(TRUNC(AE618*G618,2)+(TRUNC(AL618,2)-(TRUNC(S618*G618,2)+TRUNC(W618*G618,2)+TRUNC(Y618*G618,2)+TRUNC(AA618*G618,2)+TRUNC(AC618*G618,2)+TRUNC(AE618*G618,2)+TRUNC(AG618*G618,2)+TRUNC(AI618*G618,2)))))/AE618*G618),TRUE),IF(AND(AG618*G618&lt;&gt;0,(TRUNC(AG618*G618,2)+(TRUNC(AL618,2)-(TRUNC(S618*G618,2)+TRUNC(W618*G618,2)+TRUNC(Y618*G618,2)+TRUNC(AA618*G618,2)+TRUNC(AC618*G618,2)+TRUNC(AE618*G618,2)+TRUNC(AG618*G618,2)+TRUNC(AI618*G618,2))))&gt;=0),ABS((AC618*G618-(TRUNC(AC618*G618,2)+(TRUNC(AL618,2)-(TRUNC(S618*G618,2)+TRUNC(W618*G618,2)+TRUNC(Y618*G618,2)+TRUNC(AA618*G618,2)+TRUNC(AC618*G618,2)+TRUNC(AE618*G618,2)+TRUNC(AG618*G618,2)+TRUNC(AI618*G618,2)))))/AC618*G618)&lt;=ABS((AG618*G618-(TRUNC(AG618*G618,2)+(TRUNC(AL618,2)-(TRUNC(S618*G618,2)+TRUNC(W618*G618,2)+TRUNC(Y618*G618,2)+TRUNC(AA618*G618,2)+TRUNC(AC618*G618,2)+TRUNC(AE618*G618,2)+TRUNC(AG618*G618,2)+TRUNC(AI618*G618,2)))))/AG618*G618),TRUE),IF(AND(AI618*G618&lt;&gt;0,(TRUNC(AI618*G618,2)+(TRUNC(AL618,2)-(TRUNC(S618*G618,2)+TRUNC(W618*G618,2)+TRUNC(Y618*G618,2)+TRUNC(AA618*G618,2)+TRUNC(AC618*G618,2)+TRUNC(AE618*G618,2)+TRUNC(AG618*G618,2)+TRUNC(AI618*G618,2))))&gt;=0),ABS((AC618*G618-(TRUNC(AC618*G618,2)+(TRUNC(AL618,2)-(TRUNC(S618*G618,2)+TRUNC(W618*G618,2)+TRUNC(Y618*G618,2)+TRUNC(AA618*G618,2)+TRUNC(AC618*G618,2)+TRUNC(AE618*G618,2)+TRUNC(AG618*G618,2)+TRUNC(AI618*G618,2)))))/AC618*G618)&lt;=ABS((AI618*G618-(TRUNC(AI618*G618,2)+(TRUNC(AL618,2)-(TRUNC(S618*G618,2)+TRUNC(W618*G618,2)+TRUNC(Y618*G618,2)+TRUNC(AA618*G618,2)+TRUNC(AC618*G618,2)+TRUNC(AE618*G618,2)+TRUNC(AG618*G618,2)+TRUNC(AI618*G618,2)))))/AI618*G618),TRUE)),TRUNC(AC618*G618,2)+(TRUNC(AL618,2)-(TRUNC(S618*G618,2)+TRUNC(W618*G618,2)+TRUNC(Y618*G618,2)+TRUNC(AA618*G618,2)+TRUNC(AC618*G618,2)+TRUNC(AE618*G618,2)+TRUNC(AG618*G618,2)+TRUNC(AI618*G618,2))),TRUNC(AC618*G618,2)))))</f>
        <v>0</v>
      </c>
      <c r="AE618" s="369">
        <f>IF(N618*(1+R618)=0,0,IF((TRUNC(AK618,2)-(TRUNC(H618*(1+R618),2)+TRUNC(J618*(1+R618),2)+TRUNC(K618*(1+R618),2)+TRUNC(L618*(1+R618),2)+TRUNC(M618*(1+R618),2)+TRUNC(N618*(1+R618),2)+TRUNC(O618*(1+R618),2)+TRUNC(P618*(1+R618),2)))=0,TRUNC(N618*(1+R618),2),IF((TRUNC(TRUNC(N618*(1+R618),2),2)+(TRUNC(AK618,2)-(TRUNC(H618*(1+R618),2)+TRUNC(J618*(1+R618),2)+TRUNC(K618*(1+R618),2)+TRUNC(L618*(1+R618),2)+TRUNC(M618*(1+R618),2)+TRUNC(N618*(1+R618),2)+TRUNC(O618*(1+R618),2)+TRUNC(P618*(1+R618),2))))&lt;=0,TRUNC(N618*(1+R618),2),IF(AND(IF(AND(H618*(1+R618)&lt;&gt;0,(TRUNC(H618*(1+R618),2)+(TRUNC(AK618,2)-(TRUNC(H618*(1+R618),2)+TRUNC(J618*(1+R618),2)+TRUNC(K618*(1+R618),2)+TRUNC(L618*(1+R618),2)+TRUNC(M618*(1+R618),2)+TRUNC(N618*(1+R618),2)+TRUNC(O618*(1+R618),2)+TRUNC(P618*(1+R618),2))))&gt;=0),ABS((N618*(1+R618)-(TRUNC(N618*(1+R618),2)+(TRUNC(AK618,2)-(TRUNC(H618*(1+R618),2)+TRUNC(J618*(1+R618),2)+TRUNC(K618*(1+R618),2)+TRUNC(L618*(1+R618),2)+TRUNC(M618*(1+R618),2)+TRUNC(N618*(1+R618),2)+TRUNC(O618*(1+R618),2)+TRUNC(P618*(1+R618),2)))))/N618*(1+R618))&lt;ABS((H618*(1+R618)-(TRUNC(H618*(1+R618),2)+(TRUNC(AK618,2)-(TRUNC(H618*(1+R618),2)+TRUNC(J618*(1+R618),2)+TRUNC(K618*(1+R618),2)+TRUNC(L618*(1+R618),2)+TRUNC(M618*(1+R618),2)+TRUNC(N618*(1+R618),2)+TRUNC(O618*(1+R618),2)+TRUNC(P618*(1+R618),2)))))/H618*(1+R618)),TRUE),IF(AND(J618*(1+R618)&lt;&gt;0,(TRUNC(J618*(1+R618),2)+(TRUNC(AK618,2)-(TRUNC(H618*(1+R618),2)+TRUNC(J618*(1+R618),2)+TRUNC(K618*(1+R618),2)+TRUNC(L618*(1+R618),2)+TRUNC(M618*(1+R618),2)+TRUNC(N618*(1+R618),2)+TRUNC(O618*(1+R618),2)+TRUNC(P618*(1+R618),2))))&gt;=0),ABS((N618*(1+R618)-(TRUNC(N618*(1+R618),2)+(TRUNC(AK618,2)-(TRUNC(H618*(1+R618),2)+TRUNC(J618*(1+R618),2)+TRUNC(K618*(1+R618),2)+TRUNC(L618*(1+R618),2)+TRUNC(M618*(1+R618),2)+TRUNC(N618*(1+R618),2)+TRUNC(O618*(1+R618),2)+TRUNC(P618*(1+R618),2)))))/N618*(1+R618))&lt;ABS((J618*(1+R618)-(TRUNC(J618*(1+R618),2)+(TRUNC(AK618,2)-(TRUNC(H618*(1+R618),2)+TRUNC(J618*(1+R618),2)+TRUNC(K618*(1+R618),2)+TRUNC(L618*(1+R618),2)+TRUNC(M618*(1+R618),2)+TRUNC(N618*(1+R618),2)+TRUNC(O618*(1+R618),2)+TRUNC(P618*(1+R618),2)))))/J618*(1+R618)),TRUE),IF(AND(K618*(1+R618)&lt;&gt;0,(TRUNC(K618*(1+R618),2)+(TRUNC(AK618,2)-(TRUNC(H618*(1+R618),2)+TRUNC(J618*(1+R618),2)+TRUNC(K618*(1+R618),2)+TRUNC(L618*(1+R618),2)+TRUNC(M618*(1+R618),2)+TRUNC(N618*(1+R618),2)+TRUNC(O618*(1+R618),2)+TRUNC(P618*(1+R618),2))))&gt;=0),ABS((N618*(1+R618)-(TRUNC(N618*(1+R618),2)+(TRUNC(AK618,2)-(TRUNC(H618*(1+R618),2)+TRUNC(J618*(1+R618),2)+TRUNC(K618*(1+R618),2)+TRUNC(L618*(1+R618),2)+TRUNC(M618*(1+R618),2)+TRUNC(N618*(1+R618),2)+TRUNC(O618*(1+R618),2)+TRUNC(P618*(1+R618),2)))))/N618*(1+R618))&lt;ABS((K618*(1+R618)-(TRUNC(K618*(1+R618),2)+(TRUNC(AK618,2)-(TRUNC(H618*(1+R618),2)+TRUNC(J618*(1+R618),2)+TRUNC(K618*(1+R618),2)+TRUNC(L618*(1+R618),2)+TRUNC(M618*(1+R618),2)+TRUNC(N618*(1+R618),2)+TRUNC(O618*(1+R618),2)+TRUNC(P618*(1+R618),2)))))/K618*(1+R618)),TRUE),IF(AND(L618*(1+R618)&lt;&gt;0,(TRUNC(L618*(1+R618),2)+(TRUNC(AK618,2)-(TRUNC(H618*(1+R618),2)+TRUNC(J618*(1+R618),2)+TRUNC(K618*(1+R618),2)+TRUNC(L618*(1+R618),2)+TRUNC(M618*(1+R618),2)+TRUNC(N618*(1+R618),2)+TRUNC(O618*(1+R618),2)+TRUNC(P618*(1+R618),2))))&gt;=0),ABS((N618*(1+R618)-(TRUNC(N618*(1+R618),2)+(TRUNC(AK618,2)-(TRUNC(H618*(1+R618),2)+TRUNC(J618*(1+R618),2)+TRUNC(K618*(1+R618),2)+TRUNC(L618*(1+R618),2)+TRUNC(M618*(1+R618),2)+TRUNC(N618*(1+R618),2)+TRUNC(O618*(1+R618),2)+TRUNC(P618*(1+R618),2)))))/N618*(1+R618))&lt;ABS((L618*(1+R618)-(TRUNC(L618*(1+R618),2)+(TRUNC(AK618,2)-(TRUNC(H618*(1+R618),2)+TRUNC(J618*(1+R618),2)+TRUNC(K618*(1+R618),2)+TRUNC(L618*(1+R618),2)+TRUNC(M618*(1+R618),2)+TRUNC(N618*(1+R618),2)+TRUNC(O618*(1+R618),2)+TRUNC(P618*(1+R618),2)))))/L618*(1+R618)),TRUE),IF(AND(M618*(1+R618)&lt;&gt;0,(TRUNC(M618*(1+R618),2)+(TRUNC(AK618,2)-(TRUNC(H618*(1+R618),2)+TRUNC(J618*(1+R618),2)+TRUNC(K618*(1+R618),2)+TRUNC(L618*(1+R618),2)+TRUNC(M618*(1+R618),2)+TRUNC(N618*(1+R618),2)+TRUNC(O618*(1+R618),2)+TRUNC(P618*(1+R618),2))))&gt;=0),ABS((N618*(1+R618)-(TRUNC(N618*(1+R618),2)+(TRUNC(AK618,2)-(TRUNC(H618*(1+R618),2)+TRUNC(J618*(1+R618),2)+TRUNC(K618*(1+R618),2)+TRUNC(L618*(1+R618),2)+TRUNC(M618*(1+R618),2)+TRUNC(N618*(1+R618),2)+TRUNC(O618*(1+R618),2)+TRUNC(P618*(1+R618),2)))))/N618*(1+R618))&lt;ABS((M618*(1+R618)-(TRUNC(M618*(1+R618),2)+(TRUNC(AK618,2)-(TRUNC(H618*(1+R618),2)+TRUNC(J618*(1+R618),2)+TRUNC(K618*(1+R618),2)+TRUNC(L618*(1+R618),2)+TRUNC(M618*(1+R618),2)+TRUNC(N618*(1+R618),2)+TRUNC(O618*(1+R618),2)+TRUNC(P618*(1+R618),2)))))/M618*(1+R618)),TRUE),IF(AND(N618*(1+R618)&lt;&gt;0,(TRUNC(N618*(1+R618),2)+(TRUNC(AK618,2)-(TRUNC(H618*(1+R618),2)+TRUNC(J618*(1+R618),2)+TRUNC(K618*(1+R618),2)+TRUNC(L618*(1+R618),2)+TRUNC(M618*(1+R618),2)+TRUNC(N618*(1+R618),2)+TRUNC(O618*(1+R618),2)+TRUNC(P618*(1+R618),2))))&gt;=0),ABS((N618*(1+R618)-(TRUNC(N618*(1+R618),2)+(TRUNC(AK618,2)-(TRUNC(H618*(1+R618),2)+TRUNC(J618*(1+R618),2)+TRUNC(K618*(1+R618),2)+TRUNC(L618*(1+R618),2)+TRUNC(M618*(1+R618),2)+TRUNC(N618*(1+R618),2)+TRUNC(O618*(1+R618),2)+TRUNC(P618*(1+R618),2)))))/N618*(1+R618))&lt;=ABS((N618*(1+R618)-(TRUNC(N618*(1+R618),2)+(TRUNC(AK618,2)-(TRUNC(H618*(1+R618),2)+TRUNC(J618*(1+R618),2)+TRUNC(K618*(1+R618),2)+TRUNC(L618*(1+R618),2)+TRUNC(M618*(1+R618),2)+TRUNC(N618*(1+R618),2)+TRUNC(O618*(1+R618),2)+TRUNC(P618*(1+R618),2)))))/N618*(1+R618)),TRUE),IF(AND(O618*(1+R618)&lt;&gt;0,(TRUNC(O618*(1+R618),2)+(TRUNC(AK618,2)-(TRUNC(H618*(1+R618),2)+TRUNC(J618*(1+R618),2)+TRUNC(K618*(1+R618),2)+TRUNC(L618*(1+R618),2)+TRUNC(M618*(1+R618),2)+TRUNC(N618*(1+R618),2)+TRUNC(O618*(1+R618),2)+TRUNC(P618*(1+R618),2))))&gt;=0),ABS((N618*(1+R618)-(TRUNC(N618*(1+R618),2)+(TRUNC(AK618,2)-(TRUNC(H618*(1+R618),2)+TRUNC(J618*(1+R618),2)+TRUNC(K618*(1+R618),2)+TRUNC(L618*(1+R618),2)+TRUNC(M618*(1+R618),2)+TRUNC(N618*(1+R618),2)+TRUNC(O618*(1+R618),2)+TRUNC(P618*(1+R618),2)))))/N618*(1+R618))&lt;=ABS((O618*(1+R618)-(TRUNC(O618*(1+R618),2)+(TRUNC(AK618,2)-(TRUNC(H618*(1+R618),2)+TRUNC(J618*(1+R618),2)+TRUNC(K618*(1+R618),2)+TRUNC(L618*(1+R618),2)+TRUNC(M618*(1+R618),2)+TRUNC(N618*(1+R618),2)+TRUNC(O618*(1+R618),2)+TRUNC(P618*(1+R618),2)))))/O618*(1+R618)),TRUE),IF(AND(P618*(1+R618)&lt;&gt;0,(TRUNC(P618*(1+R618),2)+(TRUNC(AK618,2)-(TRUNC(H618*(1+R618),2)+TRUNC(J618*(1+R618),2)+TRUNC(K618*(1+R618),2)+TRUNC(L618*(1+R618),2)+TRUNC(M618*(1+R618),2)+TRUNC(N618*(1+R618),2)+TRUNC(O618*(1+R618),2)+TRUNC(P618*(1+R618),2))))&gt;=0),ABS((N618*(1+R618)-(TRUNC(N618*(1+R618),2)+(TRUNC(AK618,2)-(TRUNC(H618*(1+R618),2)+TRUNC(J618*(1+R618),2)+TRUNC(K618*(1+R618),2)+TRUNC(L618*(1+R618),2)+TRUNC(M618*(1+R618),2)+TRUNC(N618*(1+R618),2)+TRUNC(O618*(1+R618),2)+TRUNC(P618*(1+R618),2)))))/N618*(1+R618))&lt;=ABS((P618*(1+R618)-(TRUNC(P618*(1+R618),2)+(TRUNC(AK618,2)-(TRUNC(H618*(1+R618),2)+TRUNC(J618*(1+R618),2)+TRUNC(K618*(1+R618),2)+TRUNC(L618*(1+R618),2)+TRUNC(M618*(1+R618),2)+TRUNC(N618*(1+R618),2)+TRUNC(O618*(1+R618),2)+TRUNC(P618*(1+R618),2)))))/P618*(1+R618)),TRUE)),TRUNC(N618*(1+R618),2)+(TRUNC(AK618,2)-(TRUNC(H618*(1+R618),2)+TRUNC(J618*(1+R618),2)+TRUNC(K618*(1+R618),2)+TRUNC(L618*(1+R618),2)+TRUNC(M618*(1+R618),2)+TRUNC(N618*(1+R618),2)+TRUNC(O618*(1+R618),2)+TRUNC(P618*(1+R618),2))),TRUNC(N618*(1+R618),2)))))</f>
        <v>0</v>
      </c>
      <c r="AF618" s="369">
        <f>IF(AE618*G618=0,0,IF((TRUNC(AL618,2)-(TRUNC(S618*G618,2)+TRUNC(W618*G618,2)+TRUNC(Y618*G618,2)+TRUNC(AA618*G618,2)+TRUNC(AC618*G618,2)+TRUNC(AE618*G618,2)+TRUNC(AG618*G618,2)+TRUNC(AI618*G618,2)))=0,TRUNC(AE618*G618,2),IF((TRUNC(TRUNC(AE618*G618,2),2)+(TRUNC(AL618,2)-(TRUNC(S618*G618,2)+TRUNC(W618*G618,2)+TRUNC(Y618*G618,2)+TRUNC(AA618*G618,2)+TRUNC(AC618*G618,2)+TRUNC(AE618*G618,2)+TRUNC(AG618*G618,2)+TRUNC(AI618*G618,2))))&lt;=0,TRUNC(AE618*G618,2),IF(AND(IF(AND(S618*G618&lt;&gt;0,(TRUNC(S618*G618,2)+(TRUNC(AL618,2)-(TRUNC(S618*G618,2)+TRUNC(W618*G618,2)+TRUNC(Y618*G618,2)+TRUNC(AA618*G618,2)+TRUNC(AC618*G618,2)+TRUNC(AE618*G618,2)+TRUNC(AG618*G618,2)+TRUNC(AI618*G618,2))))&gt;=0),ABS((AE618*G618-(TRUNC(AE618*G618,2)+(TRUNC(AL618,2)-(TRUNC(S618*G618,2)+TRUNC(W618*G618,2)+TRUNC(Y618*G618,2)+TRUNC(AA618*G618,2)+TRUNC(AC618*G618,2)+TRUNC(AE618*G618,2)+TRUNC(AG618*G618,2)+TRUNC(AI618*G618,2)))))/AE618*G618)&lt;ABS((S618*G618-(TRUNC(S618*G618,2)+(TRUNC(AL618,2)-(TRUNC(S618*G618,2)+TRUNC(W618*G618,2)+TRUNC(Y618*G618,2)+TRUNC(AA618*G618,2)+TRUNC(AC618*G618,2)+TRUNC(AE618*G618,2)+TRUNC(AG618*G618,2)+TRUNC(AI618*G618,2)))))/S618*G618),TRUE),IF(AND(W618*G618&lt;&gt;0,(TRUNC(W618*G618,2)+(TRUNC(AL618,2)-(TRUNC(S618*G618,2)+TRUNC(W618*G618,2)+TRUNC(Y618*G618,2)+TRUNC(AA618*G618,2)+TRUNC(AC618*G618,2)+TRUNC(AE618*G618,2)+TRUNC(AG618*G618,2)+TRUNC(AI618*G618,2))))&gt;=0),ABS((AE618*G618-(TRUNC(AE618*G618,2)+(TRUNC(AL618,2)-(TRUNC(S618*G618,2)+TRUNC(W618*G618,2)+TRUNC(Y618*G618,2)+TRUNC(AA618*G618,2)+TRUNC(AC618*G618,2)+TRUNC(AE618*G618,2)+TRUNC(AG618*G618,2)+TRUNC(AI618*G618,2)))))/AE618*G618)&lt;ABS((W618*G618-(TRUNC(W618*G618,2)+(TRUNC(AL618,2)-(TRUNC(S618*G618,2)+TRUNC(W618*G618,2)+TRUNC(Y618*G618,2)+TRUNC(AA618*G618,2)+TRUNC(AC618*G618,2)+TRUNC(AE618*G618,2)+TRUNC(AG618*G618,2)+TRUNC(AI618*G618,2)))))/W618*G618),TRUE),IF(AND(Y618*G618&lt;&gt;0,(TRUNC(Y618*G618,2)+(TRUNC(AL618,2)-(TRUNC(S618*G618,2)+TRUNC(W618*G618,2)+TRUNC(Y618*G618,2)+TRUNC(AA618*G618,2)+TRUNC(AC618*G618,2)+TRUNC(AE618*G618,2)+TRUNC(AG618*G618,2)+TRUNC(AI618*G618,2))))&gt;=0),ABS((AE618*G618-(TRUNC(AE618*G618,2)+(TRUNC(AL618,2)-(TRUNC(S618*G618,2)+TRUNC(W618*G618,2)+TRUNC(Y618*G618,2)+TRUNC(AA618*G618,2)+TRUNC(AC618*G618,2)+TRUNC(AE618*G618,2)+TRUNC(AG618*G618,2)+TRUNC(AI618*G618,2)))))/AE618*G618)&lt;ABS((Y618*G618-(TRUNC(Y618*G618,2)+(TRUNC(AL618,2)-(TRUNC(S618*G618,2)+TRUNC(W618*G618,2)+TRUNC(Y618*G618,2)+TRUNC(AA618*G618,2)+TRUNC(AC618*G618,2)+TRUNC(AE618*G618,2)+TRUNC(AG618*G618,2)+TRUNC(AI618*G618,2)))))/Y618*G618),TRUE),IF(AND(AA618*G618&lt;&gt;0,(TRUNC(AA618*G618,2)+(TRUNC(AL618,2)-(TRUNC(S618*G618,2)+TRUNC(W618*G618,2)+TRUNC(Y618*G618,2)+TRUNC(AA618*G618,2)+TRUNC(AC618*G618,2)+TRUNC(AE618*G618,2)+TRUNC(AG618*G618,2)+TRUNC(AI618*G618,2))))&gt;=0),ABS((AE618*G618-(TRUNC(AE618*G618,2)+(TRUNC(AL618,2)-(TRUNC(S618*G618,2)+TRUNC(W618*G618,2)+TRUNC(Y618*G618,2)+TRUNC(AA618*G618,2)+TRUNC(AC618*G618,2)+TRUNC(AE618*G618,2)+TRUNC(AG618*G618,2)+TRUNC(AI618*G618,2)))))/AE618*G618)&lt;ABS((AA618*G618-(TRUNC(AA618*G618,2)+(TRUNC(AL618,2)-(TRUNC(S618*G618,2)+TRUNC(W618*G618,2)+TRUNC(Y618*G618,2)+TRUNC(AA618*G618,2)+TRUNC(AC618*G618,2)+TRUNC(AE618*G618,2)+TRUNC(AG618*G618,2)+TRUNC(AI618*G618,2)))))/AA618*G618),TRUE),IF(AND(AC618*G618&lt;&gt;0,(TRUNC(AC618*G618,2)+(TRUNC(AL618,2)-(TRUNC(S618*G618,2)+TRUNC(W618*G618,2)+TRUNC(Y618*G618,2)+TRUNC(AA618*G618,2)+TRUNC(AC618*G618,2)+TRUNC(AE618*G618,2)+TRUNC(AG618*G618,2)+TRUNC(AI618*G618,2))))&gt;=0),ABS((AE618*G618-(TRUNC(AE618*G618,2)+(TRUNC(AL618,2)-(TRUNC(S618*G618,2)+TRUNC(W618*G618,2)+TRUNC(Y618*G618,2)+TRUNC(AA618*G618,2)+TRUNC(AC618*G618,2)+TRUNC(AE618*G618,2)+TRUNC(AG618*G618,2)+TRUNC(AI618*G618,2)))))/AE618*G618)&lt;ABS((AC618*G618-(TRUNC(AC618*G618,2)+(TRUNC(AL618,2)-(TRUNC(S618*G618,2)+TRUNC(W618*G618,2)+TRUNC(Y618*G618,2)+TRUNC(AA618*G618,2)+TRUNC(AC618*G618,2)+TRUNC(AE618*G618,2)+TRUNC(AG618*G618,2)+TRUNC(AI618*G618,2)))))/AC618*G618),TRUE),IF(AND(AE618*G618&lt;&gt;0,(TRUNC(AE618*G618,2)+(TRUNC(AL618,2)-(TRUNC(S618*G618,2)+TRUNC(W618*G618,2)+TRUNC(Y618*G618,2)+TRUNC(AA618*G618,2)+TRUNC(AC618*G618,2)+TRUNC(AE618*G618,2)+TRUNC(AG618*G618,2)+TRUNC(AI618*G618,2))))&gt;=0),ABS((AE618*G618-(TRUNC(AE618*G618,2)+(TRUNC(AL618,2)-(TRUNC(S618*G618,2)+TRUNC(W618*G618,2)+TRUNC(Y618*G618,2)+TRUNC(AA618*G618,2)+TRUNC(AC618*G618,2)+TRUNC(AE618*G618,2)+TRUNC(AG618*G618,2)+TRUNC(AI618*G618,2)))))/AE618*G618)&lt;=ABS((AE618*G618-(TRUNC(AE618*G618,2)+(TRUNC(AL618,2)-(TRUNC(S618*G618,2)+TRUNC(W618*G618,2)+TRUNC(Y618*G618,2)+TRUNC(AA618*G618,2)+TRUNC(AC618*G618,2)+TRUNC(AE618*G618,2)+TRUNC(AG618*G618,2)+TRUNC(AI618*G618,2)))))/AE618*G618),TRUE),IF(AND(AG618*G618&lt;&gt;0,(TRUNC(AG618*G618,2)+(TRUNC(AL618,2)-(TRUNC(S618*G618,2)+TRUNC(W618*G618,2)+TRUNC(Y618*G618,2)+TRUNC(AA618*G618,2)+TRUNC(AC618*G618,2)+TRUNC(AE618*G618,2)+TRUNC(AG618*G618,2)+TRUNC(AI618*G618,2))))&gt;=0),ABS((AE618*G618-(TRUNC(AE618*G618,2)+(TRUNC(AL618,2)-(TRUNC(S618*G618,2)+TRUNC(W618*G618,2)+TRUNC(Y618*G618,2)+TRUNC(AA618*G618,2)+TRUNC(AC618*G618,2)+TRUNC(AE618*G618,2)+TRUNC(AG618*G618,2)+TRUNC(AI618*G618,2)))))/AE618*G618)&lt;=ABS((AG618*G618-(TRUNC(AG618*G618,2)+(TRUNC(AL618,2)-(TRUNC(S618*G618,2)+TRUNC(W618*G618,2)+TRUNC(Y618*G618,2)+TRUNC(AA618*G618,2)+TRUNC(AC618*G618,2)+TRUNC(AE618*G618,2)+TRUNC(AG618*G618,2)+TRUNC(AI618*G618,2)))))/AG618*G618),TRUE),IF(AND(AI618*G618&lt;&gt;0,(TRUNC(AI618*G618,2)+(TRUNC(AL618,2)-(TRUNC(S618*G618,2)+TRUNC(W618*G618,2)+TRUNC(Y618*G618,2)+TRUNC(AA618*G618,2)+TRUNC(AC618*G618,2)+TRUNC(AE618*G618,2)+TRUNC(AG618*G618,2)+TRUNC(AI618*G618,2))))&gt;=0),ABS((AE618*G618-(TRUNC(AE618*G618,2)+(TRUNC(AL618,2)-(TRUNC(S618*G618,2)+TRUNC(W618*G618,2)+TRUNC(Y618*G618,2)+TRUNC(AA618*G618,2)+TRUNC(AC618*G618,2)+TRUNC(AE618*G618,2)+TRUNC(AG618*G618,2)+TRUNC(AI618*G618,2)))))/AE618*G618)&lt;=ABS((AI618*G618-(TRUNC(AI618*G618,2)+(TRUNC(AL618,2)-(TRUNC(S618*G618,2)+TRUNC(W618*G618,2)+TRUNC(Y618*G618,2)+TRUNC(AA618*G618,2)+TRUNC(AC618*G618,2)+TRUNC(AE618*G618,2)+TRUNC(AG618*G618,2)+TRUNC(AI618*G618,2)))))/AI618*G618),TRUE)),TRUNC(AE618*G618,2)+(TRUNC(AL618,2)-(TRUNC(S618*G618,2)+TRUNC(W618*G618,2)+TRUNC(Y618*G618,2)+TRUNC(AA618*G618,2)+TRUNC(AC618*G618,2)+TRUNC(AE618*G618,2)+TRUNC(AG618*G618,2)+TRUNC(AI618*G618,2))),TRUNC(AE618*G618,2)))))</f>
        <v>0</v>
      </c>
      <c r="AG618" s="369">
        <f>IF(O618*(1+R618)=0,0,IF((TRUNC(AK618,2)-(TRUNC(H618*(1+R618),2)+TRUNC(J618*(1+R618),2)+TRUNC(K618*(1+R618),2)+TRUNC(L618*(1+R618),2)+TRUNC(M618*(1+R618),2)+TRUNC(N618*(1+R618),2)+TRUNC(O618*(1+R618),2)+TRUNC(P618*(1+R618),2)))=0,TRUNC(O618*(1+R618),2),IF((TRUNC(TRUNC(O618*(1+R618),2),2)+(TRUNC(AK618,2)-(TRUNC(H618*(1+R618),2)+TRUNC(J618*(1+R618),2)+TRUNC(K618*(1+R618),2)+TRUNC(L618*(1+R618),2)+TRUNC(M618*(1+R618),2)+TRUNC(N618*(1+R618),2)+TRUNC(O618*(1+R618),2)+TRUNC(P618*(1+R618),2))))&lt;=0,TRUNC(O618*(1+R618),2),IF(AND(IF(AND(H618*(1+R618)&lt;&gt;0,(TRUNC(H618*(1+R618),2)+(TRUNC(AK618,2)-(TRUNC(H618*(1+R618),2)+TRUNC(J618*(1+R618),2)+TRUNC(K618*(1+R618),2)+TRUNC(L618*(1+R618),2)+TRUNC(M618*(1+R618),2)+TRUNC(N618*(1+R618),2)+TRUNC(O618*(1+R618),2)+TRUNC(P618*(1+R618),2))))&gt;=0),ABS((O618*(1+R618)-(TRUNC(O618*(1+R618),2)+(TRUNC(AK618,2)-(TRUNC(H618*(1+R618),2)+TRUNC(J618*(1+R618),2)+TRUNC(K618*(1+R618),2)+TRUNC(L618*(1+R618),2)+TRUNC(M618*(1+R618),2)+TRUNC(N618*(1+R618),2)+TRUNC(O618*(1+R618),2)+TRUNC(P618*(1+R618),2)))))/O618*(1+R618))&lt;ABS((H618*(1+R618)-(TRUNC(H618*(1+R618),2)+(TRUNC(AK618,2)-(TRUNC(H618*(1+R618),2)+TRUNC(J618*(1+R618),2)+TRUNC(K618*(1+R618),2)+TRUNC(L618*(1+R618),2)+TRUNC(M618*(1+R618),2)+TRUNC(N618*(1+R618),2)+TRUNC(O618*(1+R618),2)+TRUNC(P618*(1+R618),2)))))/H618*(1+R618)),TRUE),IF(AND(J618*(1+R618)&lt;&gt;0,(TRUNC(J618*(1+R618),2)+(TRUNC(AK618,2)-(TRUNC(H618*(1+R618),2)+TRUNC(J618*(1+R618),2)+TRUNC(K618*(1+R618),2)+TRUNC(L618*(1+R618),2)+TRUNC(M618*(1+R618),2)+TRUNC(N618*(1+R618),2)+TRUNC(O618*(1+R618),2)+TRUNC(P618*(1+R618),2))))&gt;=0),ABS((O618*(1+R618)-(TRUNC(O618*(1+R618),2)+(TRUNC(AK618,2)-(TRUNC(H618*(1+R618),2)+TRUNC(J618*(1+R618),2)+TRUNC(K618*(1+R618),2)+TRUNC(L618*(1+R618),2)+TRUNC(M618*(1+R618),2)+TRUNC(N618*(1+R618),2)+TRUNC(O618*(1+R618),2)+TRUNC(P618*(1+R618),2)))))/O618*(1+R618))&lt;ABS((J618*(1+R618)-(TRUNC(J618*(1+R618),2)+(TRUNC(AK618,2)-(TRUNC(H618*(1+R618),2)+TRUNC(J618*(1+R618),2)+TRUNC(K618*(1+R618),2)+TRUNC(L618*(1+R618),2)+TRUNC(M618*(1+R618),2)+TRUNC(N618*(1+R618),2)+TRUNC(O618*(1+R618),2)+TRUNC(P618*(1+R618),2)))))/J618*(1+R618)),TRUE),IF(AND(K618*(1+R618)&lt;&gt;0,(TRUNC(K618*(1+R618),2)+(TRUNC(AK618,2)-(TRUNC(H618*(1+R618),2)+TRUNC(J618*(1+R618),2)+TRUNC(K618*(1+R618),2)+TRUNC(L618*(1+R618),2)+TRUNC(M618*(1+R618),2)+TRUNC(N618*(1+R618),2)+TRUNC(O618*(1+R618),2)+TRUNC(P618*(1+R618),2))))&gt;=0),ABS((O618*(1+R618)-(TRUNC(O618*(1+R618),2)+(TRUNC(AK618,2)-(TRUNC(H618*(1+R618),2)+TRUNC(J618*(1+R618),2)+TRUNC(K618*(1+R618),2)+TRUNC(L618*(1+R618),2)+TRUNC(M618*(1+R618),2)+TRUNC(N618*(1+R618),2)+TRUNC(O618*(1+R618),2)+TRUNC(P618*(1+R618),2)))))/O618*(1+R618))&lt;ABS((K618*(1+R618)-(TRUNC(K618*(1+R618),2)+(TRUNC(AK618,2)-(TRUNC(H618*(1+R618),2)+TRUNC(J618*(1+R618),2)+TRUNC(K618*(1+R618),2)+TRUNC(L618*(1+R618),2)+TRUNC(M618*(1+R618),2)+TRUNC(N618*(1+R618),2)+TRUNC(O618*(1+R618),2)+TRUNC(P618*(1+R618),2)))))/K618*(1+R618)),TRUE),IF(AND(L618*(1+R618)&lt;&gt;0,(TRUNC(L618*(1+R618),2)+(TRUNC(AK618,2)-(TRUNC(H618*(1+R618),2)+TRUNC(J618*(1+R618),2)+TRUNC(K618*(1+R618),2)+TRUNC(L618*(1+R618),2)+TRUNC(M618*(1+R618),2)+TRUNC(N618*(1+R618),2)+TRUNC(O618*(1+R618),2)+TRUNC(P618*(1+R618),2))))&gt;=0),ABS((O618*(1+R618)-(TRUNC(O618*(1+R618),2)+(TRUNC(AK618,2)-(TRUNC(H618*(1+R618),2)+TRUNC(J618*(1+R618),2)+TRUNC(K618*(1+R618),2)+TRUNC(L618*(1+R618),2)+TRUNC(M618*(1+R618),2)+TRUNC(N618*(1+R618),2)+TRUNC(O618*(1+R618),2)+TRUNC(P618*(1+R618),2)))))/O618*(1+R618))&lt;ABS((L618*(1+R618)-(TRUNC(L618*(1+R618),2)+(TRUNC(AK618,2)-(TRUNC(H618*(1+R618),2)+TRUNC(J618*(1+R618),2)+TRUNC(K618*(1+R618),2)+TRUNC(L618*(1+R618),2)+TRUNC(M618*(1+R618),2)+TRUNC(N618*(1+R618),2)+TRUNC(O618*(1+R618),2)+TRUNC(P618*(1+R618),2)))))/L618*(1+R618)),TRUE),IF(AND(M618*(1+R618)&lt;&gt;0,(TRUNC(M618*(1+R618),2)+(TRUNC(AK618,2)-(TRUNC(H618*(1+R618),2)+TRUNC(J618*(1+R618),2)+TRUNC(K618*(1+R618),2)+TRUNC(L618*(1+R618),2)+TRUNC(M618*(1+R618),2)+TRUNC(N618*(1+R618),2)+TRUNC(O618*(1+R618),2)+TRUNC(P618*(1+R618),2))))&gt;=0),ABS((O618*(1+R618)-(TRUNC(O618*(1+R618),2)+(TRUNC(AK618,2)-(TRUNC(H618*(1+R618),2)+TRUNC(J618*(1+R618),2)+TRUNC(K618*(1+R618),2)+TRUNC(L618*(1+R618),2)+TRUNC(M618*(1+R618),2)+TRUNC(N618*(1+R618),2)+TRUNC(O618*(1+R618),2)+TRUNC(P618*(1+R618),2)))))/O618*(1+R618))&lt;ABS((M618*(1+R618)-(TRUNC(M618*(1+R618),2)+(TRUNC(AK618,2)-(TRUNC(H618*(1+R618),2)+TRUNC(J618*(1+R618),2)+TRUNC(K618*(1+R618),2)+TRUNC(L618*(1+R618),2)+TRUNC(M618*(1+R618),2)+TRUNC(N618*(1+R618),2)+TRUNC(O618*(1+R618),2)+TRUNC(P618*(1+R618),2)))))/M618*(1+R618)),TRUE),IF(AND(N618*(1+R618)&lt;&gt;0,(TRUNC(N618*(1+R618),2)+(TRUNC(AK618,2)-(TRUNC(H618*(1+R618),2)+TRUNC(J618*(1+R618),2)+TRUNC(K618*(1+R618),2)+TRUNC(L618*(1+R618),2)+TRUNC(M618*(1+R618),2)+TRUNC(N618*(1+R618),2)+TRUNC(O618*(1+R618),2)+TRUNC(P618*(1+R618),2))))&gt;=0),ABS((O618*(1+R618)-(TRUNC(O618*(1+R618),2)+(TRUNC(AK618,2)-(TRUNC(H618*(1+R618),2)+TRUNC(J618*(1+R618),2)+TRUNC(K618*(1+R618),2)+TRUNC(L618*(1+R618),2)+TRUNC(M618*(1+R618),2)+TRUNC(N618*(1+R618),2)+TRUNC(O618*(1+R618),2)+TRUNC(P618*(1+R618),2)))))/O618*(1+R618))&lt;ABS((N618*(1+R618)-(TRUNC(N618*(1+R618),2)+(TRUNC(AK618,2)-(TRUNC(H618*(1+R618),2)+TRUNC(J618*(1+R618),2)+TRUNC(K618*(1+R618),2)+TRUNC(L618*(1+R618),2)+TRUNC(M618*(1+R618),2)+TRUNC(N618*(1+R618),2)+TRUNC(O618*(1+R618),2)+TRUNC(P618*(1+R618),2)))))/N618*(1+R618)),TRUE),IF(AND(O618*(1+R618)&lt;&gt;0,(TRUNC(O618*(1+R618),2)+(TRUNC(AK618,2)-(TRUNC(H618*(1+R618),2)+TRUNC(J618*(1+R618),2)+TRUNC(K618*(1+R618),2)+TRUNC(L618*(1+R618),2)+TRUNC(M618*(1+R618),2)+TRUNC(N618*(1+R618),2)+TRUNC(O618*(1+R618),2)+TRUNC(P618*(1+R618),2))))&gt;=0),ABS((O618*(1+R618)-(TRUNC(O618*(1+R618),2)+(TRUNC(AK618,2)-(TRUNC(H618*(1+R618),2)+TRUNC(J618*(1+R618),2)+TRUNC(K618*(1+R618),2)+TRUNC(L618*(1+R618),2)+TRUNC(M618*(1+R618),2)+TRUNC(N618*(1+R618),2)+TRUNC(O618*(1+R618),2)+TRUNC(P618*(1+R618),2)))))/O618*(1+R618))&lt;=ABS((O618*(1+R618)-(TRUNC(O618*(1+R618),2)+(TRUNC(AK618,2)-(TRUNC(H618*(1+R618),2)+TRUNC(J618*(1+R618),2)+TRUNC(K618*(1+R618),2)+TRUNC(L618*(1+R618),2)+TRUNC(M618*(1+R618),2)+TRUNC(N618*(1+R618),2)+TRUNC(O618*(1+R618),2)+TRUNC(P618*(1+R618),2)))))/O618*(1+R618)),TRUE),IF(AND(P618*(1+R618)&lt;&gt;0,(TRUNC(P618*(1+R618),2)+(TRUNC(AK618,2)-(TRUNC(H618*(1+R618),2)+TRUNC(J618*(1+R618),2)+TRUNC(K618*(1+R618),2)+TRUNC(L618*(1+R618),2)+TRUNC(M618*(1+R618),2)+TRUNC(N618*(1+R618),2)+TRUNC(O618*(1+R618),2)+TRUNC(P618*(1+R618),2))))&gt;=0),ABS((O618*(1+R618)-(TRUNC(O618*(1+R618),2)+(TRUNC(AK618,2)-(TRUNC(H618*(1+R618),2)+TRUNC(J618*(1+R618),2)+TRUNC(K618*(1+R618),2)+TRUNC(L618*(1+R618),2)+TRUNC(M618*(1+R618),2)+TRUNC(N618*(1+R618),2)+TRUNC(O618*(1+R618),2)+TRUNC(P618*(1+R618),2)))))/O618*(1+R618))&lt;=ABS((P618*(1+R618)-(TRUNC(P618*(1+R618),2)+(TRUNC(AK618,2)-(TRUNC(H618*(1+R618),2)+TRUNC(J618*(1+R618),2)+TRUNC(K618*(1+R618),2)+TRUNC(L618*(1+R618),2)+TRUNC(M618*(1+R618),2)+TRUNC(N618*(1+R618),2)+TRUNC(O618*(1+R618),2)+TRUNC(P618*(1+R618),2)))))/P618*(1+R618)),TRUE)),TRUNC(O618*(1+R618),2)+(TRUNC(AK618,2)-(TRUNC(H618*(1+R618),2)+TRUNC(J618*(1+R618),2)+TRUNC(K618*(1+R618),2)+TRUNC(L618*(1+R618),2)+TRUNC(M618*(1+R618),2)+TRUNC(N618*(1+R618),2)+TRUNC(O618*(1+R618),2)+TRUNC(P618*(1+R618),2))),TRUNC(O618*(1+R618),2)))))</f>
        <v>0</v>
      </c>
      <c r="AH618" s="369">
        <f>IF(AG618*G618=0,0,IF((TRUNC(AL618,2)-(TRUNC(S618*G618,2)+TRUNC(W618*G618,2)+TRUNC(Y618*G618,2)+TRUNC(AA618*G618,2)+TRUNC(AC618*G618,2)+TRUNC(AE618*G618,2)+TRUNC(AG618*G618,2)+TRUNC(AI618*G618,2)))=0,TRUNC(AG618*G618,2),IF((TRUNC(TRUNC(AG618*G618,2),2)+(TRUNC(AL618,2)-(TRUNC(S618*G618,2)+TRUNC(W618*G618,2)+TRUNC(Y618*G618,2)+TRUNC(AA618*G618,2)+TRUNC(AC618*G618,2)+TRUNC(AE618*G618,2)+TRUNC(AG618*G618,2)+TRUNC(AI618*G618,2))))&lt;=0,TRUNC(AG618*G618,2),IF(AND(IF(AND(S618*G618&lt;&gt;0,(TRUNC(S618*G618,2)+(TRUNC(AL618,2)-(TRUNC(S618*G618,2)+TRUNC(W618*G618,2)+TRUNC(Y618*G618,2)+TRUNC(AA618*G618,2)+TRUNC(AC618*G618,2)+TRUNC(AE618*G618,2)+TRUNC(AG618*G618,2)+TRUNC(AI618*G618,2))))&gt;=0),ABS((AG618*G618-(TRUNC(AG618*G618,2)+(TRUNC(AL618,2)-(TRUNC(S618*G618,2)+TRUNC(W618*G618,2)+TRUNC(Y618*G618,2)+TRUNC(AA618*G618,2)+TRUNC(AC618*G618,2)+TRUNC(AE618*G618,2)+TRUNC(AG618*G618,2)+TRUNC(AI618*G618,2)))))/AG618*G618)&lt;ABS((S618*G618-(TRUNC(S618*G618,2)+(TRUNC(AL618,2)-(TRUNC(S618*G618,2)+TRUNC(W618*G618,2)+TRUNC(Y618*G618,2)+TRUNC(AA618*G618,2)+TRUNC(AC618*G618,2)+TRUNC(AE618*G618,2)+TRUNC(AG618*G618,2)+TRUNC(AI618*G618,2)))))/S618*G618),TRUE),IF(AND(W618*G618&lt;&gt;0,(TRUNC(W618*G618,2)+(TRUNC(AL618,2)-(TRUNC(S618*G618,2)+TRUNC(W618*G618,2)+TRUNC(Y618*G618,2)+TRUNC(AA618*G618,2)+TRUNC(AC618*G618,2)+TRUNC(AE618*G618,2)+TRUNC(AG618*G618,2)+TRUNC(AI618*G618,2))))&gt;=0),ABS((AG618*G618-(TRUNC(AG618*G618,2)+(TRUNC(AL618,2)-(TRUNC(S618*G618,2)+TRUNC(W618*G618,2)+TRUNC(Y618*G618,2)+TRUNC(AA618*G618,2)+TRUNC(AC618*G618,2)+TRUNC(AE618*G618,2)+TRUNC(AG618*G618,2)+TRUNC(AI618*G618,2)))))/AG618*G618)&lt;ABS((W618*G618-(TRUNC(W618*G618,2)+(TRUNC(AL618,2)-(TRUNC(S618*G618,2)+TRUNC(W618*G618,2)+TRUNC(Y618*G618,2)+TRUNC(AA618*G618,2)+TRUNC(AC618*G618,2)+TRUNC(AE618*G618,2)+TRUNC(AG618*G618,2)+TRUNC(AI618*G618,2)))))/W618*G618),TRUE),IF(AND(Y618*G618&lt;&gt;0,(TRUNC(Y618*G618,2)+(TRUNC(AL618,2)-(TRUNC(S618*G618,2)+TRUNC(W618*G618,2)+TRUNC(Y618*G618,2)+TRUNC(AA618*G618,2)+TRUNC(AC618*G618,2)+TRUNC(AE618*G618,2)+TRUNC(AG618*G618,2)+TRUNC(AI618*G618,2))))&gt;=0),ABS((AG618*G618-(TRUNC(AG618*G618,2)+(TRUNC(AL618,2)-(TRUNC(S618*G618,2)+TRUNC(W618*G618,2)+TRUNC(Y618*G618,2)+TRUNC(AA618*G618,2)+TRUNC(AC618*G618,2)+TRUNC(AE618*G618,2)+TRUNC(AG618*G618,2)+TRUNC(AI618*G618,2)))))/AG618*G618)&lt;ABS((Y618*G618-(TRUNC(Y618*G618,2)+(TRUNC(AL618,2)-(TRUNC(S618*G618,2)+TRUNC(W618*G618,2)+TRUNC(Y618*G618,2)+TRUNC(AA618*G618,2)+TRUNC(AC618*G618,2)+TRUNC(AE618*G618,2)+TRUNC(AG618*G618,2)+TRUNC(AI618*G618,2)))))/Y618*G618),TRUE),IF(AND(AA618*G618&lt;&gt;0,(TRUNC(AA618*G618,2)+(TRUNC(AL618,2)-(TRUNC(S618*G618,2)+TRUNC(W618*G618,2)+TRUNC(Y618*G618,2)+TRUNC(AA618*G618,2)+TRUNC(AC618*G618,2)+TRUNC(AE618*G618,2)+TRUNC(AG618*G618,2)+TRUNC(AI618*G618,2))))&gt;=0),ABS((AG618*G618-(TRUNC(AG618*G618,2)+(TRUNC(AL618,2)-(TRUNC(S618*G618,2)+TRUNC(W618*G618,2)+TRUNC(Y618*G618,2)+TRUNC(AA618*G618,2)+TRUNC(AC618*G618,2)+TRUNC(AE618*G618,2)+TRUNC(AG618*G618,2)+TRUNC(AI618*G618,2)))))/AG618*G618)&lt;ABS((AA618*G618-(TRUNC(AA618*G618,2)+(TRUNC(AL618,2)-(TRUNC(S618*G618,2)+TRUNC(W618*G618,2)+TRUNC(Y618*G618,2)+TRUNC(AA618*G618,2)+TRUNC(AC618*G618,2)+TRUNC(AE618*G618,2)+TRUNC(AG618*G618,2)+TRUNC(AI618*G618,2)))))/AA618*G618),TRUE),IF(AND(AC618*G618&lt;&gt;0,(TRUNC(AC618*G618,2)+(TRUNC(AL618,2)-(TRUNC(S618*G618,2)+TRUNC(W618*G618,2)+TRUNC(Y618*G618,2)+TRUNC(AA618*G618,2)+TRUNC(AC618*G618,2)+TRUNC(AE618*G618,2)+TRUNC(AG618*G618,2)+TRUNC(AI618*G618,2))))&gt;=0),ABS((AG618*G618-(TRUNC(AG618*G618,2)+(TRUNC(AL618,2)-(TRUNC(S618*G618,2)+TRUNC(W618*G618,2)+TRUNC(Y618*G618,2)+TRUNC(AA618*G618,2)+TRUNC(AC618*G618,2)+TRUNC(AE618*G618,2)+TRUNC(AG618*G618,2)+TRUNC(AI618*G618,2)))))/AG618*G618)&lt;ABS((AC618*G618-(TRUNC(AC618*G618,2)+(TRUNC(AL618,2)-(TRUNC(S618*G618,2)+TRUNC(W618*G618,2)+TRUNC(Y618*G618,2)+TRUNC(AA618*G618,2)+TRUNC(AC618*G618,2)+TRUNC(AE618*G618,2)+TRUNC(AG618*G618,2)+TRUNC(AI618*G618,2)))))/AC618*G618),TRUE),IF(AND(AE618*G618&lt;&gt;0,(TRUNC(AE618*G618,2)+(TRUNC(AL618,2)-(TRUNC(S618*G618,2)+TRUNC(W618*G618,2)+TRUNC(Y618*G618,2)+TRUNC(AA618*G618,2)+TRUNC(AC618*G618,2)+TRUNC(AE618*G618,2)+TRUNC(AG618*G618,2)+TRUNC(AI618*G618,2))))&gt;=0),ABS((AG618*G618-(TRUNC(AG618*G618,2)+(TRUNC(AL618,2)-(TRUNC(S618*G618,2)+TRUNC(W618*G618,2)+TRUNC(Y618*G618,2)+TRUNC(AA618*G618,2)+TRUNC(AC618*G618,2)+TRUNC(AE618*G618,2)+TRUNC(AG618*G618,2)+TRUNC(AI618*G618,2)))))/AG618*G618)&lt;ABS((AE618*G618-(TRUNC(AE618*G618,2)+(TRUNC(AL618,2)-(TRUNC(S618*G618,2)+TRUNC(W618*G618,2)+TRUNC(Y618*G618,2)+TRUNC(AA618*G618,2)+TRUNC(AC618*G618,2)+TRUNC(AE618*G618,2)+TRUNC(AG618*G618,2)+TRUNC(AI618*G618,2)))))/AE618*G618),TRUE),IF(AND(AG618*G618&lt;&gt;0,(TRUNC(AG618*G618,2)+(TRUNC(AL618,2)-(TRUNC(S618*G618,2)+TRUNC(W618*G618,2)+TRUNC(Y618*G618,2)+TRUNC(AA618*G618,2)+TRUNC(AC618*G618,2)+TRUNC(AE618*G618,2)+TRUNC(AG618*G618,2)+TRUNC(AI618*G618,2))))&gt;=0),ABS((AG618*G618-(TRUNC(AG618*G618,2)+(TRUNC(AL618,2)-(TRUNC(S618*G618,2)+TRUNC(W618*G618,2)+TRUNC(Y618*G618,2)+TRUNC(AA618*G618,2)+TRUNC(AC618*G618,2)+TRUNC(AE618*G618,2)+TRUNC(AG618*G618,2)+TRUNC(AI618*G618,2)))))/AG618*G618)&lt;=ABS((AG618*G618-(TRUNC(AG618*G618,2)+(TRUNC(AL618,2)-(TRUNC(S618*G618,2)+TRUNC(W618*G618,2)+TRUNC(Y618*G618,2)+TRUNC(AA618*G618,2)+TRUNC(AC618*G618,2)+TRUNC(AE618*G618,2)+TRUNC(AG618*G618,2)+TRUNC(AI618*G618,2)))))/AG618*G618),TRUE),IF(AND(AI618*G618&lt;&gt;0,(TRUNC(AI618*G618,2)+(TRUNC(AL618,2)-(TRUNC(S618*G618,2)+TRUNC(W618*G618,2)+TRUNC(Y618*G618,2)+TRUNC(AA618*G618,2)+TRUNC(AC618*G618,2)+TRUNC(AE618*G618,2)+TRUNC(AG618*G618,2)+TRUNC(AI618*G618,2))))&gt;=0),ABS((AG618*G618-(TRUNC(AG618*G618,2)+(TRUNC(AL618,2)-(TRUNC(S618*G618,2)+TRUNC(W618*G618,2)+TRUNC(Y618*G618,2)+TRUNC(AA618*G618,2)+TRUNC(AC618*G618,2)+TRUNC(AE618*G618,2)+TRUNC(AG618*G618,2)+TRUNC(AI618*G618,2)))))/AG618*G618)&lt;=ABS((AI618*G618-(TRUNC(AI618*G618,2)+(TRUNC(AL618,2)-(TRUNC(S618*G618,2)+TRUNC(W618*G618,2)+TRUNC(Y618*G618,2)+TRUNC(AA618*G618,2)+TRUNC(AC618*G618,2)+TRUNC(AE618*G618,2)+TRUNC(AG618*G618,2)+TRUNC(AI618*G618,2)))))/AI618*G618),TRUE)),TRUNC(AG618*G618,2)+(TRUNC(AL618,2)-(TRUNC(S618*G618,2)+TRUNC(W618*G618,2)+TRUNC(Y618*G618,2)+TRUNC(AA618*G618,2)+TRUNC(AC618*G618,2)+TRUNC(AE618*G618,2)+TRUNC(AG618*G618,2)+TRUNC(AI618*G618,2))),TRUNC(AG618*G618,2)))))</f>
        <v>0</v>
      </c>
      <c r="AI618" s="369">
        <f>IF(P618*(1+R618)=0,0,IF((TRUNC(AK618,2)-(TRUNC(H618*(1+R618),2)+TRUNC(J618*(1+R618),2)+TRUNC(K618*(1+R618),2)+TRUNC(L618*(1+R618),2)+TRUNC(M618*(1+R618),2)+TRUNC(N618*(1+R618),2)+TRUNC(O618*(1+R618),2)+TRUNC(P618*(1+R618),2)))=0,TRUNC(P618*(1+R618),2),IF((TRUNC(TRUNC(P618*(1+R618),2),2)+(TRUNC(AK618,2)-(TRUNC(H618*(1+R618),2)+TRUNC(J618*(1+R618),2)+TRUNC(K618*(1+R618),2)+TRUNC(L618*(1+R618),2)+TRUNC(M618*(1+R618),2)+TRUNC(N618*(1+R618),2)+TRUNC(O618*(1+R618),2)+TRUNC(P618*(1+R618),2))))&lt;=0,TRUNC(P618*(1+R618),2),IF(AND(IF(AND(H618*(1+R618)&lt;&gt;0,(TRUNC(H618*(1+R618),2)+(TRUNC(AK618,2)-(TRUNC(H618*(1+R618),2)+TRUNC(J618*(1+R618),2)+TRUNC(K618*(1+R618),2)+TRUNC(L618*(1+R618),2)+TRUNC(M618*(1+R618),2)+TRUNC(N618*(1+R618),2)+TRUNC(O618*(1+R618),2)+TRUNC(P618*(1+R618),2))))&gt;=0),ABS((P618*(1+R618)-(TRUNC(P618*(1+R618),2)+(TRUNC(AK618,2)-(TRUNC(H618*(1+R618),2)+TRUNC(J618*(1+R618),2)+TRUNC(K618*(1+R618),2)+TRUNC(L618*(1+R618),2)+TRUNC(M618*(1+R618),2)+TRUNC(N618*(1+R618),2)+TRUNC(O618*(1+R618),2)+TRUNC(P618*(1+R618),2)))))/P618*(1+R618))&lt;ABS((H618*(1+R618)-(TRUNC(H618*(1+R618),2)+(TRUNC(AK618,2)-(TRUNC(H618*(1+R618),2)+TRUNC(J618*(1+R618),2)+TRUNC(K618*(1+R618),2)+TRUNC(L618*(1+R618),2)+TRUNC(M618*(1+R618),2)+TRUNC(N618*(1+R618),2)+TRUNC(O618*(1+R618),2)+TRUNC(P618*(1+R618),2)))))/H618*(1+R618)),TRUE),IF(AND(J618*(1+R618)&lt;&gt;0,(TRUNC(J618*(1+R618),2)+(TRUNC(AK618,2)-(TRUNC(H618*(1+R618),2)+TRUNC(J618*(1+R618),2)+TRUNC(K618*(1+R618),2)+TRUNC(L618*(1+R618),2)+TRUNC(M618*(1+R618),2)+TRUNC(N618*(1+R618),2)+TRUNC(O618*(1+R618),2)+TRUNC(P618*(1+R618),2))))&gt;=0),ABS((P618*(1+R618)-(TRUNC(P618*(1+R618),2)+(TRUNC(AK618,2)-(TRUNC(H618*(1+R618),2)+TRUNC(J618*(1+R618),2)+TRUNC(K618*(1+R618),2)+TRUNC(L618*(1+R618),2)+TRUNC(M618*(1+R618),2)+TRUNC(N618*(1+R618),2)+TRUNC(O618*(1+R618),2)+TRUNC(P618*(1+R618),2)))))/P618*(1+R618))&lt;ABS((J618*(1+R618)-(TRUNC(J618*(1+R618),2)+(TRUNC(AK618,2)-(TRUNC(H618*(1+R618),2)+TRUNC(J618*(1+R618),2)+TRUNC(K618*(1+R618),2)+TRUNC(L618*(1+R618),2)+TRUNC(M618*(1+R618),2)+TRUNC(N618*(1+R618),2)+TRUNC(O618*(1+R618),2)+TRUNC(P618*(1+R618),2)))))/J618*(1+R618)),TRUE),IF(AND(K618*(1+R618)&lt;&gt;0,(TRUNC(K618*(1+R618),2)+(TRUNC(AK618,2)-(TRUNC(H618*(1+R618),2)+TRUNC(J618*(1+R618),2)+TRUNC(K618*(1+R618),2)+TRUNC(L618*(1+R618),2)+TRUNC(M618*(1+R618),2)+TRUNC(N618*(1+R618),2)+TRUNC(O618*(1+R618),2)+TRUNC(P618*(1+R618),2))))&gt;=0),ABS((P618*(1+R618)-(TRUNC(P618*(1+R618),2)+(TRUNC(AK618,2)-(TRUNC(H618*(1+R618),2)+TRUNC(J618*(1+R618),2)+TRUNC(K618*(1+R618),2)+TRUNC(L618*(1+R618),2)+TRUNC(M618*(1+R618),2)+TRUNC(N618*(1+R618),2)+TRUNC(O618*(1+R618),2)+TRUNC(P618*(1+R618),2)))))/P618*(1+R618))&lt;ABS((K618*(1+R618)-(TRUNC(K618*(1+R618),2)+(TRUNC(AK618,2)-(TRUNC(H618*(1+R618),2)+TRUNC(J618*(1+R618),2)+TRUNC(K618*(1+R618),2)+TRUNC(L618*(1+R618),2)+TRUNC(M618*(1+R618),2)+TRUNC(N618*(1+R618),2)+TRUNC(O618*(1+R618),2)+TRUNC(P618*(1+R618),2)))))/K618*(1+R618)),TRUE),IF(AND(L618*(1+R618)&lt;&gt;0,(TRUNC(L618*(1+R618),2)+(TRUNC(AK618,2)-(TRUNC(H618*(1+R618),2)+TRUNC(J618*(1+R618),2)+TRUNC(K618*(1+R618),2)+TRUNC(L618*(1+R618),2)+TRUNC(M618*(1+R618),2)+TRUNC(N618*(1+R618),2)+TRUNC(O618*(1+R618),2)+TRUNC(P618*(1+R618),2))))&gt;=0),ABS((P618*(1+R618)-(TRUNC(P618*(1+R618),2)+(TRUNC(AK618,2)-(TRUNC(H618*(1+R618),2)+TRUNC(J618*(1+R618),2)+TRUNC(K618*(1+R618),2)+TRUNC(L618*(1+R618),2)+TRUNC(M618*(1+R618),2)+TRUNC(N618*(1+R618),2)+TRUNC(O618*(1+R618),2)+TRUNC(P618*(1+R618),2)))))/P618*(1+R618))&lt;ABS((L618*(1+R618)-(TRUNC(L618*(1+R618),2)+(TRUNC(AK618,2)-(TRUNC(H618*(1+R618),2)+TRUNC(J618*(1+R618),2)+TRUNC(K618*(1+R618),2)+TRUNC(L618*(1+R618),2)+TRUNC(M618*(1+R618),2)+TRUNC(N618*(1+R618),2)+TRUNC(O618*(1+R618),2)+TRUNC(P618*(1+R618),2)))))/L618*(1+R618)),TRUE),IF(AND(M618*(1+R618)&lt;&gt;0,(TRUNC(M618*(1+R618),2)+(TRUNC(AK618,2)-(TRUNC(H618*(1+R618),2)+TRUNC(J618*(1+R618),2)+TRUNC(K618*(1+R618),2)+TRUNC(L618*(1+R618),2)+TRUNC(M618*(1+R618),2)+TRUNC(N618*(1+R618),2)+TRUNC(O618*(1+R618),2)+TRUNC(P618*(1+R618),2))))&gt;=0),ABS((P618*(1+R618)-(TRUNC(P618*(1+R618),2)+(TRUNC(AK618,2)-(TRUNC(H618*(1+R618),2)+TRUNC(J618*(1+R618),2)+TRUNC(K618*(1+R618),2)+TRUNC(L618*(1+R618),2)+TRUNC(M618*(1+R618),2)+TRUNC(N618*(1+R618),2)+TRUNC(O618*(1+R618),2)+TRUNC(P618*(1+R618),2)))))/P618*(1+R618))&lt;ABS((M618*(1+R618)-(TRUNC(M618*(1+R618),2)+(TRUNC(AK618,2)-(TRUNC(H618*(1+R618),2)+TRUNC(J618*(1+R618),2)+TRUNC(K618*(1+R618),2)+TRUNC(L618*(1+R618),2)+TRUNC(M618*(1+R618),2)+TRUNC(N618*(1+R618),2)+TRUNC(O618*(1+R618),2)+TRUNC(P618*(1+R618),2)))))/M618*(1+R618)),TRUE),IF(AND(N618*(1+R618)&lt;&gt;0,(TRUNC(N618*(1+R618),2)+(TRUNC(AK618,2)-(TRUNC(H618*(1+R618),2)+TRUNC(J618*(1+R618),2)+TRUNC(K618*(1+R618),2)+TRUNC(L618*(1+R618),2)+TRUNC(M618*(1+R618),2)+TRUNC(N618*(1+R618),2)+TRUNC(O618*(1+R618),2)+TRUNC(P618*(1+R618),2))))&gt;=0),ABS((P618*(1+R618)-(TRUNC(P618*(1+R618),2)+(TRUNC(AK618,2)-(TRUNC(H618*(1+R618),2)+TRUNC(J618*(1+R618),2)+TRUNC(K618*(1+R618),2)+TRUNC(L618*(1+R618),2)+TRUNC(M618*(1+R618),2)+TRUNC(N618*(1+R618),2)+TRUNC(O618*(1+R618),2)+TRUNC(P618*(1+R618),2)))))/P618*(1+R618))&lt;ABS((N618*(1+R618)-(TRUNC(N618*(1+R618),2)+(TRUNC(AK618,2)-(TRUNC(H618*(1+R618),2)+TRUNC(J618*(1+R618),2)+TRUNC(K618*(1+R618),2)+TRUNC(L618*(1+R618),2)+TRUNC(M618*(1+R618),2)+TRUNC(N618*(1+R618),2)+TRUNC(O618*(1+R618),2)+TRUNC(P618*(1+R618),2)))))/N618*(1+R618)),TRUE),IF(AND(O618*(1+R618)&lt;&gt;0,(TRUNC(O618*(1+R618),2)+(TRUNC(AK618,2)-(TRUNC(H618*(1+R618),2)+TRUNC(J618*(1+R618),2)+TRUNC(K618*(1+R618),2)+TRUNC(L618*(1+R618),2)+TRUNC(M618*(1+R618),2)+TRUNC(N618*(1+R618),2)+TRUNC(O618*(1+R618),2)+TRUNC(P618*(1+R618),2))))&gt;=0),ABS((P618*(1+R618)-(TRUNC(P618*(1+R618),2)+(TRUNC(AK618,2)-(TRUNC(H618*(1+R618),2)+TRUNC(J618*(1+R618),2)+TRUNC(K618*(1+R618),2)+TRUNC(L618*(1+R618),2)+TRUNC(M618*(1+R618),2)+TRUNC(N618*(1+R618),2)+TRUNC(O618*(1+R618),2)+TRUNC(P618*(1+R618),2)))))/P618*(1+R618))&lt;ABS((O618*(1+R618)-(TRUNC(O618*(1+R618),2)+(TRUNC(AK618,2)-(TRUNC(H618*(1+R618),2)+TRUNC(J618*(1+R618),2)+TRUNC(K618*(1+R618),2)+TRUNC(L618*(1+R618),2)+TRUNC(M618*(1+R618),2)+TRUNC(N618*(1+R618),2)+TRUNC(O618*(1+R618),2)+TRUNC(P618*(1+R618),2)))))/O618*(1+R618)),TRUE),IF(AND(P618*(1+R618)&lt;&gt;0,(TRUNC(P618*(1+R618),2)+(TRUNC(AK618,2)-(TRUNC(H618*(1+R618),2)+TRUNC(J618*(1+R618),2)+TRUNC(K618*(1+R618),2)+TRUNC(L618*(1+R618),2)+TRUNC(M618*(1+R618),2)+TRUNC(N618*(1+R618),2)+TRUNC(O618*(1+R618),2)+TRUNC(P618*(1+R618),2))))&gt;=0),ABS((P618*(1+R618)-(TRUNC(P618*(1+R618),2)+(TRUNC(AK618,2)-(TRUNC(H618*(1+R618),2)+TRUNC(J618*(1+R618),2)+TRUNC(K618*(1+R618),2)+TRUNC(L618*(1+R618),2)+TRUNC(M618*(1+R618),2)+TRUNC(N618*(1+R618),2)+TRUNC(O618*(1+R618),2)+TRUNC(P618*(1+R618),2)))))/P618*(1+R618))&lt;=ABS((P618*(1+R618)-(TRUNC(P618*(1+R618),2)+(TRUNC(AK618,2)-(TRUNC(H618*(1+R618),2)+TRUNC(J618*(1+R618),2)+TRUNC(K618*(1+R618),2)+TRUNC(L618*(1+R618),2)+TRUNC(M618*(1+R618),2)+TRUNC(N618*(1+R618),2)+TRUNC(O618*(1+R618),2)+TRUNC(P618*(1+R618),2)))))/P618*(1+R618)),TRUE)),TRUNC(P618*(1+R618),2)+(TRUNC(AK618,2)-(TRUNC(H618*(1+R618),2)+TRUNC(J618*(1+R618),2)+TRUNC(K618*(1+R618),2)+TRUNC(L618*(1+R618),2)+TRUNC(M618*(1+R618),2)+TRUNC(N618*(1+R618),2)+TRUNC(O618*(1+R618),2)+TRUNC(P618*(1+R618),2))),TRUNC(P618*(1+R618),2)))))</f>
        <v>0</v>
      </c>
      <c r="AJ618" s="369">
        <f>IF(AI618*G618=0,0,IF((TRUNC(AL618,2)-(TRUNC(S618*G618,2)+TRUNC(W618*G618,2)+TRUNC(Y618*G618,2)+TRUNC(AA618*G618,2)+TRUNC(AC618*G618,2)+TRUNC(AE618*G618,2)+TRUNC(AG618*G618,2)+TRUNC(AI618*G618,2)))=0,TRUNC(AI618*G618,2),IF((TRUNC(TRUNC(AI618*G618,2),2)+(TRUNC(AL618,2)-(TRUNC(S618*G618,2)+TRUNC(W618*G618,2)+TRUNC(Y618*G618,2)+TRUNC(AA618*G618,2)+TRUNC(AC618*G618,2)+TRUNC(AE618*G618,2)+TRUNC(AG618*G618,2)+TRUNC(AI618*G618,2))))&lt;=0,TRUNC(AI618*G618,2),IF(AND(IF(AND(S618*G618&lt;&gt;0,(TRUNC(S618*G618,2)+(TRUNC(AL618,2)-(TRUNC(S618*G618,2)+TRUNC(W618*G618,2)+TRUNC(Y618*G618,2)+TRUNC(AA618*G618,2)+TRUNC(AC618*G618,2)+TRUNC(AE618*G618,2)+TRUNC(AG618*G618,2)+TRUNC(AI618*G618,2))))&gt;=0),ABS((AI618*G618-(TRUNC(AI618*G618,2)+(TRUNC(AL618,2)-(TRUNC(S618*G618,2)+TRUNC(W618*G618,2)+TRUNC(Y618*G618,2)+TRUNC(AA618*G618,2)+TRUNC(AC618*G618,2)+TRUNC(AE618*G618,2)+TRUNC(AG618*G618,2)+TRUNC(AI618*G618,2)))))/AI618*G618)&lt;ABS((S618*G618-(TRUNC(S618*G618,2)+(TRUNC(AL618,2)-(TRUNC(S618*G618,2)+TRUNC(W618*G618,2)+TRUNC(Y618*G618,2)+TRUNC(AA618*G618,2)+TRUNC(AC618*G618,2)+TRUNC(AE618*G618,2)+TRUNC(AG618*G618,2)+TRUNC(AI618*G618,2)))))/S618*G618),TRUE),IF(AND(W618*G618&lt;&gt;0,(TRUNC(W618*G618,2)+(TRUNC(AL618,2)-(TRUNC(S618*G618,2)+TRUNC(W618*G618,2)+TRUNC(Y618*G618,2)+TRUNC(AA618*G618,2)+TRUNC(AC618*G618,2)+TRUNC(AE618*G618,2)+TRUNC(AG618*G618,2)+TRUNC(AI618*G618,2))))&gt;=0),ABS((AI618*G618-(TRUNC(AI618*G618,2)+(TRUNC(AL618,2)-(TRUNC(S618*G618,2)+TRUNC(W618*G618,2)+TRUNC(Y618*G618,2)+TRUNC(AA618*G618,2)+TRUNC(AC618*G618,2)+TRUNC(AE618*G618,2)+TRUNC(AG618*G618,2)+TRUNC(AI618*G618,2)))))/AI618*G618)&lt;ABS((W618*G618-(TRUNC(W618*G618,2)+(TRUNC(AL618,2)-(TRUNC(S618*G618,2)+TRUNC(W618*G618,2)+TRUNC(Y618*G618,2)+TRUNC(AA618*G618,2)+TRUNC(AC618*G618,2)+TRUNC(AE618*G618,2)+TRUNC(AG618*G618,2)+TRUNC(AI618*G618,2)))))/W618*G618),TRUE),IF(AND(Y618*G618&lt;&gt;0,(TRUNC(Y618*G618,2)+(TRUNC(AL618,2)-(TRUNC(S618*G618,2)+TRUNC(W618*G618,2)+TRUNC(Y618*G618,2)+TRUNC(AA618*G618,2)+TRUNC(AC618*G618,2)+TRUNC(AE618*G618,2)+TRUNC(AG618*G618,2)+TRUNC(AI618*G618,2))))&gt;=0),ABS((AI618*G618-(TRUNC(AI618*G618,2)+(TRUNC(AL618,2)-(TRUNC(S618*G618,2)+TRUNC(W618*G618,2)+TRUNC(Y618*G618,2)+TRUNC(AA618*G618,2)+TRUNC(AC618*G618,2)+TRUNC(AE618*G618,2)+TRUNC(AG618*G618,2)+TRUNC(AI618*G618,2)))))/AI618*G618)&lt;ABS((Y618*G618-(TRUNC(Y618*G618,2)+(TRUNC(AL618,2)-(TRUNC(S618*G618,2)+TRUNC(W618*G618,2)+TRUNC(Y618*G618,2)+TRUNC(AA618*G618,2)+TRUNC(AC618*G618,2)+TRUNC(AE618*G618,2)+TRUNC(AG618*G618,2)+TRUNC(AI618*G618,2)))))/Y618*G618),TRUE),IF(AND(AA618*G618&lt;&gt;0,(TRUNC(AA618*G618,2)+(TRUNC(AL618,2)-(TRUNC(S618*G618,2)+TRUNC(W618*G618,2)+TRUNC(Y618*G618,2)+TRUNC(AA618*G618,2)+TRUNC(AC618*G618,2)+TRUNC(AE618*G618,2)+TRUNC(AG618*G618,2)+TRUNC(AI618*G618,2))))&gt;=0),ABS((AI618*G618-(TRUNC(AI618*G618,2)+(TRUNC(AL618,2)-(TRUNC(S618*G618,2)+TRUNC(W618*G618,2)+TRUNC(Y618*G618,2)+TRUNC(AA618*G618,2)+TRUNC(AC618*G618,2)+TRUNC(AE618*G618,2)+TRUNC(AG618*G618,2)+TRUNC(AI618*G618,2)))))/AI618*G618)&lt;ABS((AA618*G618-(TRUNC(AA618*G618,2)+(TRUNC(AL618,2)-(TRUNC(S618*G618,2)+TRUNC(W618*G618,2)+TRUNC(Y618*G618,2)+TRUNC(AA618*G618,2)+TRUNC(AC618*G618,2)+TRUNC(AE618*G618,2)+TRUNC(AG618*G618,2)+TRUNC(AI618*G618,2)))))/AA618*G618),TRUE),IF(AND(AC618*G618&lt;&gt;0,(TRUNC(AC618*G618,2)+(TRUNC(AL618,2)-(TRUNC(S618*G618,2)+TRUNC(W618*G618,2)+TRUNC(Y618*G618,2)+TRUNC(AA618*G618,2)+TRUNC(AC618*G618,2)+TRUNC(AE618*G618,2)+TRUNC(AG618*G618,2)+TRUNC(AI618*G618,2))))&gt;=0),ABS((AI618*G618-(TRUNC(AI618*G618,2)+(TRUNC(AL618,2)-(TRUNC(S618*G618,2)+TRUNC(W618*G618,2)+TRUNC(Y618*G618,2)+TRUNC(AA618*G618,2)+TRUNC(AC618*G618,2)+TRUNC(AE618*G618,2)+TRUNC(AG618*G618,2)+TRUNC(AI618*G618,2)))))/AI618*G618)&lt;ABS((AC618*G618-(TRUNC(AC618*G618,2)+(TRUNC(AL618,2)-(TRUNC(S618*G618,2)+TRUNC(W618*G618,2)+TRUNC(Y618*G618,2)+TRUNC(AA618*G618,2)+TRUNC(AC618*G618,2)+TRUNC(AE618*G618,2)+TRUNC(AG618*G618,2)+TRUNC(AI618*G618,2)))))/AC618*G618),TRUE),IF(AND(AE618*G618&lt;&gt;0,(TRUNC(AE618*G618,2)+(TRUNC(AL618,2)-(TRUNC(S618*G618,2)+TRUNC(W618*G618,2)+TRUNC(Y618*G618,2)+TRUNC(AA618*G618,2)+TRUNC(AC618*G618,2)+TRUNC(AE618*G618,2)+TRUNC(AG618*G618,2)+TRUNC(AI618*G618,2))))&gt;=0),ABS((AI618*G618-(TRUNC(AI618*G618,2)+(TRUNC(AL618,2)-(TRUNC(S618*G618,2)+TRUNC(W618*G618,2)+TRUNC(Y618*G618,2)+TRUNC(AA618*G618,2)+TRUNC(AC618*G618,2)+TRUNC(AE618*G618,2)+TRUNC(AG618*G618,2)+TRUNC(AI618*G618,2)))))/AI618*G618)&lt;ABS((AE618*G618-(TRUNC(AE618*G618,2)+(TRUNC(AL618,2)-(TRUNC(S618*G618,2)+TRUNC(W618*G618,2)+TRUNC(Y618*G618,2)+TRUNC(AA618*G618,2)+TRUNC(AC618*G618,2)+TRUNC(AE618*G618,2)+TRUNC(AG618*G618,2)+TRUNC(AI618*G618,2)))))/AE618*G618),TRUE),IF(AND(AG618*G618&lt;&gt;0,(TRUNC(AG618*G618,2)+(TRUNC(AL618,2)-(TRUNC(S618*G618,2)+TRUNC(W618*G618,2)+TRUNC(Y618*G618,2)+TRUNC(AA618*G618,2)+TRUNC(AC618*G618,2)+TRUNC(AE618*G618,2)+TRUNC(AG618*G618,2)+TRUNC(AI618*G618,2))))&gt;=0),ABS((AI618*G618-(TRUNC(AI618*G618,2)+(TRUNC(AL618,2)-(TRUNC(S618*G618,2)+TRUNC(W618*G618,2)+TRUNC(Y618*G618,2)+TRUNC(AA618*G618,2)+TRUNC(AC618*G618,2)+TRUNC(AE618*G618,2)+TRUNC(AG618*G618,2)+TRUNC(AI618*G618,2)))))/AI618*G618)&lt;ABS((AG618*G618-(TRUNC(AG618*G618,2)+(TRUNC(AL618,2)-(TRUNC(S618*G618,2)+TRUNC(W618*G618,2)+TRUNC(Y618*G618,2)+TRUNC(AA618*G618,2)+TRUNC(AC618*G618,2)+TRUNC(AE618*G618,2)+TRUNC(AG618*G618,2)+TRUNC(AI618*G618,2)))))/AG618*G618),TRUE),IF(AND(AI618*G618&lt;&gt;0,(TRUNC(AI618*G618,2)+(TRUNC(AL618,2)-(TRUNC(S618*G618,2)+TRUNC(W618*G618,2)+TRUNC(Y618*G618,2)+TRUNC(AA618*G618,2)+TRUNC(AC618*G618,2)+TRUNC(AE618*G618,2)+TRUNC(AG618*G618,2)+TRUNC(AI618*G618,2))))&gt;=0),ABS((AI618*G618-(TRUNC(AI618*G618,2)+(TRUNC(AL618,2)-(TRUNC(S618*G618,2)+TRUNC(W618*G618,2)+TRUNC(Y618*G618,2)+TRUNC(AA618*G618,2)+TRUNC(AC618*G618,2)+TRUNC(AE618*G618,2)+TRUNC(AG618*G618,2)+TRUNC(AI618*G618,2)))))/AI618*G618)&lt;=ABS((AI618*G618-(TRUNC(AI618*G618,2)+(TRUNC(AL618,2)-(TRUNC(S618*G618,2)+TRUNC(W618*G618,2)+TRUNC(Y618*G618,2)+TRUNC(AA618*G618,2)+TRUNC(AC618*G618,2)+TRUNC(AE618*G618,2)+TRUNC(AG618*G618,2)+TRUNC(AI618*G618,2)))))/AI618*G618),TRUE)),TRUNC(AI618*G618,2)+(TRUNC(AL618,2)-(TRUNC(S618*G618,2)+TRUNC(W618*G618,2)+TRUNC(Y618*G618,2)+TRUNC(AA618*G618,2)+TRUNC(AC618*G618,2)+TRUNC(AE618*G618,2)+TRUNC(AG618*G618,2)+TRUNC(AI618*G618,2))),TRUNC(AI618*G618,2)))))</f>
        <v>0</v>
      </c>
      <c r="AK618" s="369">
        <f>TRUNC(Q618*(1+R618), 2)</f>
        <v>26.92</v>
      </c>
      <c r="AL618" s="369">
        <f>TRUNC(G618*TRUNC(AK618, 2), 2)</f>
        <v>53.84</v>
      </c>
    </row>
    <row r="619" spans="1:38" ht="25.5" x14ac:dyDescent="0.2">
      <c r="A619" s="368" t="s">
        <v>1035</v>
      </c>
      <c r="B619" s="367" t="s">
        <v>193</v>
      </c>
      <c r="C619" s="367" t="s">
        <v>393</v>
      </c>
      <c r="D619" s="367" t="s">
        <v>173</v>
      </c>
      <c r="E619" s="366" t="s">
        <v>174</v>
      </c>
      <c r="F619" s="365" t="s">
        <v>19</v>
      </c>
      <c r="G619" s="365">
        <v>2</v>
      </c>
      <c r="H619" s="363">
        <v>87.45</v>
      </c>
      <c r="I619" s="363">
        <v>46.36</v>
      </c>
      <c r="J619" s="363">
        <v>46.36</v>
      </c>
      <c r="K619" s="363">
        <v>0</v>
      </c>
      <c r="L619" s="363">
        <v>0</v>
      </c>
      <c r="M619" s="363">
        <v>0</v>
      </c>
      <c r="N619" s="363">
        <v>0</v>
      </c>
      <c r="O619" s="363">
        <v>0</v>
      </c>
      <c r="P619" s="363">
        <v>0</v>
      </c>
      <c r="Q619" s="363">
        <f>TRUNC(H619 + N619 + K619 + J619 + P619 + M619 + L619 + O619, 2)</f>
        <v>133.81</v>
      </c>
      <c r="R619" s="364">
        <v>8.3526000000000003E-2</v>
      </c>
      <c r="S619" s="363">
        <f>IF(H619*(1+R619)=0,0,IF((TRUNC(AK619,2)-(TRUNC(H619*(1+R619),2)+TRUNC(J619*(1+R619),2)+TRUNC(K619*(1+R619),2)+TRUNC(L619*(1+R619),2)+TRUNC(M619*(1+R619),2)+TRUNC(N619*(1+R619),2)+TRUNC(O619*(1+R619),2)+TRUNC(P619*(1+R619),2)))=0,TRUNC(H619*(1+R619),2),IF((TRUNC(TRUNC(H619*(1+R619),2),2)+(TRUNC(AK619,2)-(TRUNC(H619*(1+R619),2)+TRUNC(J619*(1+R619),2)+TRUNC(K619*(1+R619),2)+TRUNC(L619*(1+R619),2)+TRUNC(M619*(1+R619),2)+TRUNC(N619*(1+R619),2)+TRUNC(O619*(1+R619),2)+TRUNC(P619*(1+R619),2))))&lt;=0,TRUNC(H619*(1+R619),2),IF(AND(IF(AND(H619*(1+R619)&lt;&gt;0,(TRUNC(H619*(1+R619),2)+(TRUNC(AK619,2)-(TRUNC(H619*(1+R619),2)+TRUNC(J619*(1+R619),2)+TRUNC(K619*(1+R619),2)+TRUNC(L619*(1+R619),2)+TRUNC(M619*(1+R619),2)+TRUNC(N619*(1+R619),2)+TRUNC(O619*(1+R619),2)+TRUNC(P619*(1+R619),2))))&gt;=0),ABS((H619*(1+R619)-(TRUNC(H619*(1+R619),2)+(TRUNC(AK619,2)-(TRUNC(H619*(1+R619),2)+TRUNC(J619*(1+R619),2)+TRUNC(K619*(1+R619),2)+TRUNC(L619*(1+R619),2)+TRUNC(M619*(1+R619),2)+TRUNC(N619*(1+R619),2)+TRUNC(O619*(1+R619),2)+TRUNC(P619*(1+R619),2)))))/H619*(1+R619))&lt;=ABS((H619*(1+R619)-(TRUNC(H619*(1+R619),2)+(TRUNC(AK619,2)-(TRUNC(H619*(1+R619),2)+TRUNC(J619*(1+R619),2)+TRUNC(K619*(1+R619),2)+TRUNC(L619*(1+R619),2)+TRUNC(M619*(1+R619),2)+TRUNC(N619*(1+R619),2)+TRUNC(O619*(1+R619),2)+TRUNC(P619*(1+R619),2)))))/H619*(1+R619)),TRUE),IF(AND(J619*(1+R619)&lt;&gt;0,(TRUNC(J619*(1+R619),2)+(TRUNC(AK619,2)-(TRUNC(H619*(1+R619),2)+TRUNC(J619*(1+R619),2)+TRUNC(K619*(1+R619),2)+TRUNC(L619*(1+R619),2)+TRUNC(M619*(1+R619),2)+TRUNC(N619*(1+R619),2)+TRUNC(O619*(1+R619),2)+TRUNC(P619*(1+R619),2))))&gt;=0),ABS((H619*(1+R619)-(TRUNC(H619*(1+R619),2)+(TRUNC(AK619,2)-(TRUNC(H619*(1+R619),2)+TRUNC(J619*(1+R619),2)+TRUNC(K619*(1+R619),2)+TRUNC(L619*(1+R619),2)+TRUNC(M619*(1+R619),2)+TRUNC(N619*(1+R619),2)+TRUNC(O619*(1+R619),2)+TRUNC(P619*(1+R619),2)))))/H619*(1+R619))&lt;=ABS((J619*(1+R619)-(TRUNC(J619*(1+R619),2)+(TRUNC(AK619,2)-(TRUNC(H619*(1+R619),2)+TRUNC(J619*(1+R619),2)+TRUNC(K619*(1+R619),2)+TRUNC(L619*(1+R619),2)+TRUNC(M619*(1+R619),2)+TRUNC(N619*(1+R619),2)+TRUNC(O619*(1+R619),2)+TRUNC(P619*(1+R619),2)))))/J619*(1+R619)),TRUE),IF(AND(K619*(1+R619)&lt;&gt;0,(TRUNC(K619*(1+R619),2)+(TRUNC(AK619,2)-(TRUNC(H619*(1+R619),2)+TRUNC(J619*(1+R619),2)+TRUNC(K619*(1+R619),2)+TRUNC(L619*(1+R619),2)+TRUNC(M619*(1+R619),2)+TRUNC(N619*(1+R619),2)+TRUNC(O619*(1+R619),2)+TRUNC(P619*(1+R619),2))))&gt;=0),ABS((H619*(1+R619)-(TRUNC(H619*(1+R619),2)+(TRUNC(AK619,2)-(TRUNC(H619*(1+R619),2)+TRUNC(J619*(1+R619),2)+TRUNC(K619*(1+R619),2)+TRUNC(L619*(1+R619),2)+TRUNC(M619*(1+R619),2)+TRUNC(N619*(1+R619),2)+TRUNC(O619*(1+R619),2)+TRUNC(P619*(1+R619),2)))))/H619*(1+R619))&lt;=ABS((K619*(1+R619)-(TRUNC(K619*(1+R619),2)+(TRUNC(AK619,2)-(TRUNC(H619*(1+R619),2)+TRUNC(J619*(1+R619),2)+TRUNC(K619*(1+R619),2)+TRUNC(L619*(1+R619),2)+TRUNC(M619*(1+R619),2)+TRUNC(N619*(1+R619),2)+TRUNC(O619*(1+R619),2)+TRUNC(P619*(1+R619),2)))))/K619*(1+R619)),TRUE),IF(AND(L619*(1+R619)&lt;&gt;0,(TRUNC(L619*(1+R619),2)+(TRUNC(AK619,2)-(TRUNC(H619*(1+R619),2)+TRUNC(J619*(1+R619),2)+TRUNC(K619*(1+R619),2)+TRUNC(L619*(1+R619),2)+TRUNC(M619*(1+R619),2)+TRUNC(N619*(1+R619),2)+TRUNC(O619*(1+R619),2)+TRUNC(P619*(1+R619),2))))&gt;=0),ABS((H619*(1+R619)-(TRUNC(H619*(1+R619),2)+(TRUNC(AK619,2)-(TRUNC(H619*(1+R619),2)+TRUNC(J619*(1+R619),2)+TRUNC(K619*(1+R619),2)+TRUNC(L619*(1+R619),2)+TRUNC(M619*(1+R619),2)+TRUNC(N619*(1+R619),2)+TRUNC(O619*(1+R619),2)+TRUNC(P619*(1+R619),2)))))/H619*(1+R619))&lt;=ABS((L619*(1+R619)-(TRUNC(L619*(1+R619),2)+(TRUNC(AK619,2)-(TRUNC(H619*(1+R619),2)+TRUNC(J619*(1+R619),2)+TRUNC(K619*(1+R619),2)+TRUNC(L619*(1+R619),2)+TRUNC(M619*(1+R619),2)+TRUNC(N619*(1+R619),2)+TRUNC(O619*(1+R619),2)+TRUNC(P619*(1+R619),2)))))/L619*(1+R619)),TRUE),IF(AND(M619*(1+R619)&lt;&gt;0,(TRUNC(M619*(1+R619),2)+(TRUNC(AK619,2)-(TRUNC(H619*(1+R619),2)+TRUNC(J619*(1+R619),2)+TRUNC(K619*(1+R619),2)+TRUNC(L619*(1+R619),2)+TRUNC(M619*(1+R619),2)+TRUNC(N619*(1+R619),2)+TRUNC(O619*(1+R619),2)+TRUNC(P619*(1+R619),2))))&gt;=0),ABS((H619*(1+R619)-(TRUNC(H619*(1+R619),2)+(TRUNC(AK619,2)-(TRUNC(H619*(1+R619),2)+TRUNC(J619*(1+R619),2)+TRUNC(K619*(1+R619),2)+TRUNC(L619*(1+R619),2)+TRUNC(M619*(1+R619),2)+TRUNC(N619*(1+R619),2)+TRUNC(O619*(1+R619),2)+TRUNC(P619*(1+R619),2)))))/H619*(1+R619))&lt;=ABS((M619*(1+R619)-(TRUNC(M619*(1+R619),2)+(TRUNC(AK619,2)-(TRUNC(H619*(1+R619),2)+TRUNC(J619*(1+R619),2)+TRUNC(K619*(1+R619),2)+TRUNC(L619*(1+R619),2)+TRUNC(M619*(1+R619),2)+TRUNC(N619*(1+R619),2)+TRUNC(O619*(1+R619),2)+TRUNC(P619*(1+R619),2)))))/M619*(1+R619)),TRUE),IF(AND(N619*(1+R619)&lt;&gt;0,(TRUNC(N619*(1+R619),2)+(TRUNC(AK619,2)-(TRUNC(H619*(1+R619),2)+TRUNC(J619*(1+R619),2)+TRUNC(K619*(1+R619),2)+TRUNC(L619*(1+R619),2)+TRUNC(M619*(1+R619),2)+TRUNC(N619*(1+R619),2)+TRUNC(O619*(1+R619),2)+TRUNC(P619*(1+R619),2))))&gt;=0),ABS((H619*(1+R619)-(TRUNC(H619*(1+R619),2)+(TRUNC(AK619,2)-(TRUNC(H619*(1+R619),2)+TRUNC(J619*(1+R619),2)+TRUNC(K619*(1+R619),2)+TRUNC(L619*(1+R619),2)+TRUNC(M619*(1+R619),2)+TRUNC(N619*(1+R619),2)+TRUNC(O619*(1+R619),2)+TRUNC(P619*(1+R619),2)))))/H619*(1+R619))&lt;=ABS((N619*(1+R619)-(TRUNC(N619*(1+R619),2)+(TRUNC(AK619,2)-(TRUNC(H619*(1+R619),2)+TRUNC(J619*(1+R619),2)+TRUNC(K619*(1+R619),2)+TRUNC(L619*(1+R619),2)+TRUNC(M619*(1+R619),2)+TRUNC(N619*(1+R619),2)+TRUNC(O619*(1+R619),2)+TRUNC(P619*(1+R619),2)))))/N619*(1+R619)),TRUE),IF(AND(O619*(1+R619)&lt;&gt;0,(TRUNC(O619*(1+R619),2)+(TRUNC(AK619,2)-(TRUNC(H619*(1+R619),2)+TRUNC(J619*(1+R619),2)+TRUNC(K619*(1+R619),2)+TRUNC(L619*(1+R619),2)+TRUNC(M619*(1+R619),2)+TRUNC(N619*(1+R619),2)+TRUNC(O619*(1+R619),2)+TRUNC(P619*(1+R619),2))))&gt;=0),ABS((H619*(1+R619)-(TRUNC(H619*(1+R619),2)+(TRUNC(AK619,2)-(TRUNC(H619*(1+R619),2)+TRUNC(J619*(1+R619),2)+TRUNC(K619*(1+R619),2)+TRUNC(L619*(1+R619),2)+TRUNC(M619*(1+R619),2)+TRUNC(N619*(1+R619),2)+TRUNC(O619*(1+R619),2)+TRUNC(P619*(1+R619),2)))))/H619*(1+R619))&lt;=ABS((O619*(1+R619)-(TRUNC(O619*(1+R619),2)+(TRUNC(AK619,2)-(TRUNC(H619*(1+R619),2)+TRUNC(J619*(1+R619),2)+TRUNC(K619*(1+R619),2)+TRUNC(L619*(1+R619),2)+TRUNC(M619*(1+R619),2)+TRUNC(N619*(1+R619),2)+TRUNC(O619*(1+R619),2)+TRUNC(P619*(1+R619),2)))))/O619*(1+R619)),TRUE),IF(AND(P619*(1+R619)&lt;&gt;0,(TRUNC(P619*(1+R619),2)+(TRUNC(AK619,2)-(TRUNC(H619*(1+R619),2)+TRUNC(J619*(1+R619),2)+TRUNC(K619*(1+R619),2)+TRUNC(L619*(1+R619),2)+TRUNC(M619*(1+R619),2)+TRUNC(N619*(1+R619),2)+TRUNC(O619*(1+R619),2)+TRUNC(P619*(1+R619),2))))&gt;=0),ABS((H619*(1+R619)-(TRUNC(H619*(1+R619),2)+(TRUNC(AK619,2)-(TRUNC(H619*(1+R619),2)+TRUNC(J619*(1+R619),2)+TRUNC(K619*(1+R619),2)+TRUNC(L619*(1+R619),2)+TRUNC(M619*(1+R619),2)+TRUNC(N619*(1+R619),2)+TRUNC(O619*(1+R619),2)+TRUNC(P619*(1+R619),2)))))/H619*(1+R619))&lt;=ABS((P619*(1+R619)-(TRUNC(P619*(1+R619),2)+(TRUNC(AK619,2)-(TRUNC(H619*(1+R619),2)+TRUNC(J619*(1+R619),2)+TRUNC(K619*(1+R619),2)+TRUNC(L619*(1+R619),2)+TRUNC(M619*(1+R619),2)+TRUNC(N619*(1+R619),2)+TRUNC(O619*(1+R619),2)+TRUNC(P619*(1+R619),2)))))/P619*(1+R619)),TRUE)),TRUNC(H619*(1+R619),2)+(TRUNC(AK619,2)-(TRUNC(H619*(1+R619),2)+TRUNC(J619*(1+R619),2)+TRUNC(K619*(1+R619),2)+TRUNC(L619*(1+R619),2)+TRUNC(M619*(1+R619),2)+TRUNC(N619*(1+R619),2)+TRUNC(O619*(1+R619),2)+TRUNC(P619*(1+R619),2))),TRUNC(H619*(1+R619),2)))))</f>
        <v>94.75</v>
      </c>
      <c r="T619" s="363">
        <f>IF(S619*G619=0,0,IF((TRUNC(AL619,2)-(TRUNC(S619*G619,2)+TRUNC(W619*G619,2)+TRUNC(Y619*G619,2)+TRUNC(AA619*G619,2)+TRUNC(AC619*G619,2)+TRUNC(AE619*G619,2)+TRUNC(AG619*G619,2)+TRUNC(AI619*G619,2)))=0,TRUNC(S619*G619,2),IF((TRUNC(TRUNC(S619*G619,2),2)+(TRUNC(AL619,2)-(TRUNC(S619*G619,2)+TRUNC(W619*G619,2)+TRUNC(Y619*G619,2)+TRUNC(AA619*G619,2)+TRUNC(AC619*G619,2)+TRUNC(AE619*G619,2)+TRUNC(AG619*G619,2)+TRUNC(AI619*G619,2))))&lt;=0,TRUNC(S619*G619,2),IF(AND(IF(AND(S619*G619&lt;&gt;0,(TRUNC(S619*G619,2)+(TRUNC(AL619,2)-(TRUNC(S619*G619,2)+TRUNC(W619*G619,2)+TRUNC(Y619*G619,2)+TRUNC(AA619*G619,2)+TRUNC(AC619*G619,2)+TRUNC(AE619*G619,2)+TRUNC(AG619*G619,2)+TRUNC(AI619*G619,2))))&gt;=0),ABS((S619*G619-(TRUNC(S619*G619,2)+(TRUNC(AL619,2)-(TRUNC(S619*G619,2)+TRUNC(W619*G619,2)+TRUNC(Y619*G619,2)+TRUNC(AA619*G619,2)+TRUNC(AC619*G619,2)+TRUNC(AE619*G619,2)+TRUNC(AG619*G619,2)+TRUNC(AI619*G619,2)))))/S619*G619)&lt;=ABS((S619*G619-(TRUNC(S619*G619,2)+(TRUNC(AL619,2)-(TRUNC(S619*G619,2)+TRUNC(W619*G619,2)+TRUNC(Y619*G619,2)+TRUNC(AA619*G619,2)+TRUNC(AC619*G619,2)+TRUNC(AE619*G619,2)+TRUNC(AG619*G619,2)+TRUNC(AI619*G619,2)))))/S619*G619),TRUE),IF(AND(W619*G619&lt;&gt;0,(TRUNC(W619*G619,2)+(TRUNC(AL619,2)-(TRUNC(S619*G619,2)+TRUNC(W619*G619,2)+TRUNC(Y619*G619,2)+TRUNC(AA619*G619,2)+TRUNC(AC619*G619,2)+TRUNC(AE619*G619,2)+TRUNC(AG619*G619,2)+TRUNC(AI619*G619,2))))&gt;=0),ABS((S619*G619-(TRUNC(S619*G619,2)+(TRUNC(AL619,2)-(TRUNC(S619*G619,2)+TRUNC(W619*G619,2)+TRUNC(Y619*G619,2)+TRUNC(AA619*G619,2)+TRUNC(AC619*G619,2)+TRUNC(AE619*G619,2)+TRUNC(AG619*G619,2)+TRUNC(AI619*G619,2)))))/S619*G619)&lt;=ABS((W619*G619-(TRUNC(W619*G619,2)+(TRUNC(AL619,2)-(TRUNC(S619*G619,2)+TRUNC(W619*G619,2)+TRUNC(Y619*G619,2)+TRUNC(AA619*G619,2)+TRUNC(AC619*G619,2)+TRUNC(AE619*G619,2)+TRUNC(AG619*G619,2)+TRUNC(AI619*G619,2)))))/W619*G619),TRUE),IF(AND(Y619*G619&lt;&gt;0,(TRUNC(Y619*G619,2)+(TRUNC(AL619,2)-(TRUNC(S619*G619,2)+TRUNC(W619*G619,2)+TRUNC(Y619*G619,2)+TRUNC(AA619*G619,2)+TRUNC(AC619*G619,2)+TRUNC(AE619*G619,2)+TRUNC(AG619*G619,2)+TRUNC(AI619*G619,2))))&gt;=0),ABS((S619*G619-(TRUNC(S619*G619,2)+(TRUNC(AL619,2)-(TRUNC(S619*G619,2)+TRUNC(W619*G619,2)+TRUNC(Y619*G619,2)+TRUNC(AA619*G619,2)+TRUNC(AC619*G619,2)+TRUNC(AE619*G619,2)+TRUNC(AG619*G619,2)+TRUNC(AI619*G619,2)))))/S619*G619)&lt;=ABS((Y619*G619-(TRUNC(Y619*G619,2)+(TRUNC(AL619,2)-(TRUNC(S619*G619,2)+TRUNC(W619*G619,2)+TRUNC(Y619*G619,2)+TRUNC(AA619*G619,2)+TRUNC(AC619*G619,2)+TRUNC(AE619*G619,2)+TRUNC(AG619*G619,2)+TRUNC(AI619*G619,2)))))/Y619*G619),TRUE),IF(AND(AA619*G619&lt;&gt;0,(TRUNC(AA619*G619,2)+(TRUNC(AL619,2)-(TRUNC(S619*G619,2)+TRUNC(W619*G619,2)+TRUNC(Y619*G619,2)+TRUNC(AA619*G619,2)+TRUNC(AC619*G619,2)+TRUNC(AE619*G619,2)+TRUNC(AG619*G619,2)+TRUNC(AI619*G619,2))))&gt;=0),ABS((S619*G619-(TRUNC(S619*G619,2)+(TRUNC(AL619,2)-(TRUNC(S619*G619,2)+TRUNC(W619*G619,2)+TRUNC(Y619*G619,2)+TRUNC(AA619*G619,2)+TRUNC(AC619*G619,2)+TRUNC(AE619*G619,2)+TRUNC(AG619*G619,2)+TRUNC(AI619*G619,2)))))/S619*G619)&lt;=ABS((AA619*G619-(TRUNC(AA619*G619,2)+(TRUNC(AL619,2)-(TRUNC(S619*G619,2)+TRUNC(W619*G619,2)+TRUNC(Y619*G619,2)+TRUNC(AA619*G619,2)+TRUNC(AC619*G619,2)+TRUNC(AE619*G619,2)+TRUNC(AG619*G619,2)+TRUNC(AI619*G619,2)))))/AA619*G619),TRUE),IF(AND(AC619*G619&lt;&gt;0,(TRUNC(AC619*G619,2)+(TRUNC(AL619,2)-(TRUNC(S619*G619,2)+TRUNC(W619*G619,2)+TRUNC(Y619*G619,2)+TRUNC(AA619*G619,2)+TRUNC(AC619*G619,2)+TRUNC(AE619*G619,2)+TRUNC(AG619*G619,2)+TRUNC(AI619*G619,2))))&gt;=0),ABS((S619*G619-(TRUNC(S619*G619,2)+(TRUNC(AL619,2)-(TRUNC(S619*G619,2)+TRUNC(W619*G619,2)+TRUNC(Y619*G619,2)+TRUNC(AA619*G619,2)+TRUNC(AC619*G619,2)+TRUNC(AE619*G619,2)+TRUNC(AG619*G619,2)+TRUNC(AI619*G619,2)))))/S619*G619)&lt;=ABS((AC619*G619-(TRUNC(AC619*G619,2)+(TRUNC(AL619,2)-(TRUNC(S619*G619,2)+TRUNC(W619*G619,2)+TRUNC(Y619*G619,2)+TRUNC(AA619*G619,2)+TRUNC(AC619*G619,2)+TRUNC(AE619*G619,2)+TRUNC(AG619*G619,2)+TRUNC(AI619*G619,2)))))/AC619*G619),TRUE),IF(AND(AE619*G619&lt;&gt;0,(TRUNC(AE619*G619,2)+(TRUNC(AL619,2)-(TRUNC(S619*G619,2)+TRUNC(W619*G619,2)+TRUNC(Y619*G619,2)+TRUNC(AA619*G619,2)+TRUNC(AC619*G619,2)+TRUNC(AE619*G619,2)+TRUNC(AG619*G619,2)+TRUNC(AI619*G619,2))))&gt;=0),ABS((S619*G619-(TRUNC(S619*G619,2)+(TRUNC(AL619,2)-(TRUNC(S619*G619,2)+TRUNC(W619*G619,2)+TRUNC(Y619*G619,2)+TRUNC(AA619*G619,2)+TRUNC(AC619*G619,2)+TRUNC(AE619*G619,2)+TRUNC(AG619*G619,2)+TRUNC(AI619*G619,2)))))/S619*G619)&lt;=ABS((AE619*G619-(TRUNC(AE619*G619,2)+(TRUNC(AL619,2)-(TRUNC(S619*G619,2)+TRUNC(W619*G619,2)+TRUNC(Y619*G619,2)+TRUNC(AA619*G619,2)+TRUNC(AC619*G619,2)+TRUNC(AE619*G619,2)+TRUNC(AG619*G619,2)+TRUNC(AI619*G619,2)))))/AE619*G619),TRUE),IF(AND(AG619*G619&lt;&gt;0,(TRUNC(AG619*G619,2)+(TRUNC(AL619,2)-(TRUNC(S619*G619,2)+TRUNC(W619*G619,2)+TRUNC(Y619*G619,2)+TRUNC(AA619*G619,2)+TRUNC(AC619*G619,2)+TRUNC(AE619*G619,2)+TRUNC(AG619*G619,2)+TRUNC(AI619*G619,2))))&gt;=0),ABS((S619*G619-(TRUNC(S619*G619,2)+(TRUNC(AL619,2)-(TRUNC(S619*G619,2)+TRUNC(W619*G619,2)+TRUNC(Y619*G619,2)+TRUNC(AA619*G619,2)+TRUNC(AC619*G619,2)+TRUNC(AE619*G619,2)+TRUNC(AG619*G619,2)+TRUNC(AI619*G619,2)))))/S619*G619)&lt;=ABS((AG619*G619-(TRUNC(AG619*G619,2)+(TRUNC(AL619,2)-(TRUNC(S619*G619,2)+TRUNC(W619*G619,2)+TRUNC(Y619*G619,2)+TRUNC(AA619*G619,2)+TRUNC(AC619*G619,2)+TRUNC(AE619*G619,2)+TRUNC(AG619*G619,2)+TRUNC(AI619*G619,2)))))/AG619*G619),TRUE),IF(AND(AI619*G619&lt;&gt;0,(TRUNC(AI619*G619,2)+(TRUNC(AL619,2)-(TRUNC(S619*G619,2)+TRUNC(W619*G619,2)+TRUNC(Y619*G619,2)+TRUNC(AA619*G619,2)+TRUNC(AC619*G619,2)+TRUNC(AE619*G619,2)+TRUNC(AG619*G619,2)+TRUNC(AI619*G619,2))))&gt;=0),ABS((S619*G619-(TRUNC(S619*G619,2)+(TRUNC(AL619,2)-(TRUNC(S619*G619,2)+TRUNC(W619*G619,2)+TRUNC(Y619*G619,2)+TRUNC(AA619*G619,2)+TRUNC(AC619*G619,2)+TRUNC(AE619*G619,2)+TRUNC(AG619*G619,2)+TRUNC(AI619*G619,2)))))/S619*G619)&lt;=ABS((AI619*G619-(TRUNC(AI619*G619,2)+(TRUNC(AL619,2)-(TRUNC(S619*G619,2)+TRUNC(W619*G619,2)+TRUNC(Y619*G619,2)+TRUNC(AA619*G619,2)+TRUNC(AC619*G619,2)+TRUNC(AE619*G619,2)+TRUNC(AG619*G619,2)+TRUNC(AI619*G619,2)))))/AI619*G619),TRUE)),TRUNC(S619*G619,2)+(TRUNC(AL619,2)-(TRUNC(S619*G619,2)+TRUNC(W619*G619,2)+TRUNC(Y619*G619,2)+TRUNC(AA619*G619,2)+TRUNC(AC619*G619,2)+TRUNC(AE619*G619,2)+TRUNC(AG619*G619,2)+TRUNC(AI619*G619,2))),TRUNC(S619*G619,2)))))</f>
        <v>189.5</v>
      </c>
      <c r="U619" s="363">
        <f t="shared" si="582"/>
        <v>50.23</v>
      </c>
      <c r="V619" s="363">
        <f t="shared" si="582"/>
        <v>100.46</v>
      </c>
      <c r="W619" s="363">
        <f>IF(J619*(1+R619)=0,0,IF((TRUNC(AK619,2)-(TRUNC(H619*(1+R619),2)+TRUNC(J619*(1+R619),2)+TRUNC(K619*(1+R619),2)+TRUNC(L619*(1+R619),2)+TRUNC(M619*(1+R619),2)+TRUNC(N619*(1+R619),2)+TRUNC(O619*(1+R619),2)+TRUNC(P619*(1+R619),2)))=0,TRUNC(J619*(1+R619),2),IF((TRUNC(TRUNC(J619*(1+R619),2),2)+(TRUNC(AK619,2)-(TRUNC(H619*(1+R619),2)+TRUNC(J619*(1+R619),2)+TRUNC(K619*(1+R619),2)+TRUNC(L619*(1+R619),2)+TRUNC(M619*(1+R619),2)+TRUNC(N619*(1+R619),2)+TRUNC(O619*(1+R619),2)+TRUNC(P619*(1+R619),2))))&lt;=0,TRUNC(J619*(1+R619),2),IF(AND(IF(AND(H619*(1+R619)&lt;&gt;0,(TRUNC(H619*(1+R619),2)+(TRUNC(AK619,2)-(TRUNC(H619*(1+R619),2)+TRUNC(J619*(1+R619),2)+TRUNC(K619*(1+R619),2)+TRUNC(L619*(1+R619),2)+TRUNC(M619*(1+R619),2)+TRUNC(N619*(1+R619),2)+TRUNC(O619*(1+R619),2)+TRUNC(P619*(1+R619),2))))&gt;=0),ABS((J619*(1+R619)-(TRUNC(J619*(1+R619),2)+(TRUNC(AK619,2)-(TRUNC(H619*(1+R619),2)+TRUNC(J619*(1+R619),2)+TRUNC(K619*(1+R619),2)+TRUNC(L619*(1+R619),2)+TRUNC(M619*(1+R619),2)+TRUNC(N619*(1+R619),2)+TRUNC(O619*(1+R619),2)+TRUNC(P619*(1+R619),2)))))/J619*(1+R619))&lt;ABS((H619*(1+R619)-(TRUNC(H619*(1+R619),2)+(TRUNC(AK619,2)-(TRUNC(H619*(1+R619),2)+TRUNC(J619*(1+R619),2)+TRUNC(K619*(1+R619),2)+TRUNC(L619*(1+R619),2)+TRUNC(M619*(1+R619),2)+TRUNC(N619*(1+R619),2)+TRUNC(O619*(1+R619),2)+TRUNC(P619*(1+R619),2)))))/H619*(1+R619)),TRUE),IF(AND(J619*(1+R619)&lt;&gt;0,(TRUNC(J619*(1+R619),2)+(TRUNC(AK619,2)-(TRUNC(H619*(1+R619),2)+TRUNC(J619*(1+R619),2)+TRUNC(K619*(1+R619),2)+TRUNC(L619*(1+R619),2)+TRUNC(M619*(1+R619),2)+TRUNC(N619*(1+R619),2)+TRUNC(O619*(1+R619),2)+TRUNC(P619*(1+R619),2))))&gt;=0),ABS((J619*(1+R619)-(TRUNC(J619*(1+R619),2)+(TRUNC(AK619,2)-(TRUNC(H619*(1+R619),2)+TRUNC(J619*(1+R619),2)+TRUNC(K619*(1+R619),2)+TRUNC(L619*(1+R619),2)+TRUNC(M619*(1+R619),2)+TRUNC(N619*(1+R619),2)+TRUNC(O619*(1+R619),2)+TRUNC(P619*(1+R619),2)))))/J619*(1+R619))&lt;=ABS((J619*(1+R619)-(TRUNC(J619*(1+R619),2)+(TRUNC(AK619,2)-(TRUNC(H619*(1+R619),2)+TRUNC(J619*(1+R619),2)+TRUNC(K619*(1+R619),2)+TRUNC(L619*(1+R619),2)+TRUNC(M619*(1+R619),2)+TRUNC(N619*(1+R619),2)+TRUNC(O619*(1+R619),2)+TRUNC(P619*(1+R619),2)))))/J619*(1+R619)),TRUE),IF(AND(K619*(1+R619)&lt;&gt;0,(TRUNC(K619*(1+R619),2)+(TRUNC(AK619,2)-(TRUNC(H619*(1+R619),2)+TRUNC(J619*(1+R619),2)+TRUNC(K619*(1+R619),2)+TRUNC(L619*(1+R619),2)+TRUNC(M619*(1+R619),2)+TRUNC(N619*(1+R619),2)+TRUNC(O619*(1+R619),2)+TRUNC(P619*(1+R619),2))))&gt;=0),ABS((J619*(1+R619)-(TRUNC(J619*(1+R619),2)+(TRUNC(AK619,2)-(TRUNC(H619*(1+R619),2)+TRUNC(J619*(1+R619),2)+TRUNC(K619*(1+R619),2)+TRUNC(L619*(1+R619),2)+TRUNC(M619*(1+R619),2)+TRUNC(N619*(1+R619),2)+TRUNC(O619*(1+R619),2)+TRUNC(P619*(1+R619),2)))))/J619*(1+R619))&lt;=ABS((K619*(1+R619)-(TRUNC(K619*(1+R619),2)+(TRUNC(AK619,2)-(TRUNC(H619*(1+R619),2)+TRUNC(J619*(1+R619),2)+TRUNC(K619*(1+R619),2)+TRUNC(L619*(1+R619),2)+TRUNC(M619*(1+R619),2)+TRUNC(N619*(1+R619),2)+TRUNC(O619*(1+R619),2)+TRUNC(P619*(1+R619),2)))))/K619*(1+R619)),TRUE),IF(AND(L619*(1+R619)&lt;&gt;0,(TRUNC(L619*(1+R619),2)+(TRUNC(AK619,2)-(TRUNC(H619*(1+R619),2)+TRUNC(J619*(1+R619),2)+TRUNC(K619*(1+R619),2)+TRUNC(L619*(1+R619),2)+TRUNC(M619*(1+R619),2)+TRUNC(N619*(1+R619),2)+TRUNC(O619*(1+R619),2)+TRUNC(P619*(1+R619),2))))&gt;=0),ABS((J619*(1+R619)-(TRUNC(J619*(1+R619),2)+(TRUNC(AK619,2)-(TRUNC(H619*(1+R619),2)+TRUNC(J619*(1+R619),2)+TRUNC(K619*(1+R619),2)+TRUNC(L619*(1+R619),2)+TRUNC(M619*(1+R619),2)+TRUNC(N619*(1+R619),2)+TRUNC(O619*(1+R619),2)+TRUNC(P619*(1+R619),2)))))/J619*(1+R619))&lt;=ABS((L619*(1+R619)-(TRUNC(L619*(1+R619),2)+(TRUNC(AK619,2)-(TRUNC(H619*(1+R619),2)+TRUNC(J619*(1+R619),2)+TRUNC(K619*(1+R619),2)+TRUNC(L619*(1+R619),2)+TRUNC(M619*(1+R619),2)+TRUNC(N619*(1+R619),2)+TRUNC(O619*(1+R619),2)+TRUNC(P619*(1+R619),2)))))/L619*(1+R619)),TRUE),IF(AND(M619*(1+R619)&lt;&gt;0,(TRUNC(M619*(1+R619),2)+(TRUNC(AK619,2)-(TRUNC(H619*(1+R619),2)+TRUNC(J619*(1+R619),2)+TRUNC(K619*(1+R619),2)+TRUNC(L619*(1+R619),2)+TRUNC(M619*(1+R619),2)+TRUNC(N619*(1+R619),2)+TRUNC(O619*(1+R619),2)+TRUNC(P619*(1+R619),2))))&gt;=0),ABS((J619*(1+R619)-(TRUNC(J619*(1+R619),2)+(TRUNC(AK619,2)-(TRUNC(H619*(1+R619),2)+TRUNC(J619*(1+R619),2)+TRUNC(K619*(1+R619),2)+TRUNC(L619*(1+R619),2)+TRUNC(M619*(1+R619),2)+TRUNC(N619*(1+R619),2)+TRUNC(O619*(1+R619),2)+TRUNC(P619*(1+R619),2)))))/J619*(1+R619))&lt;=ABS((M619*(1+R619)-(TRUNC(M619*(1+R619),2)+(TRUNC(AK619,2)-(TRUNC(H619*(1+R619),2)+TRUNC(J619*(1+R619),2)+TRUNC(K619*(1+R619),2)+TRUNC(L619*(1+R619),2)+TRUNC(M619*(1+R619),2)+TRUNC(N619*(1+R619),2)+TRUNC(O619*(1+R619),2)+TRUNC(P619*(1+R619),2)))))/M619*(1+R619)),TRUE),IF(AND(N619*(1+R619)&lt;&gt;0,(TRUNC(N619*(1+R619),2)+(TRUNC(AK619,2)-(TRUNC(H619*(1+R619),2)+TRUNC(J619*(1+R619),2)+TRUNC(K619*(1+R619),2)+TRUNC(L619*(1+R619),2)+TRUNC(M619*(1+R619),2)+TRUNC(N619*(1+R619),2)+TRUNC(O619*(1+R619),2)+TRUNC(P619*(1+R619),2))))&gt;=0),ABS((J619*(1+R619)-(TRUNC(J619*(1+R619),2)+(TRUNC(AK619,2)-(TRUNC(H619*(1+R619),2)+TRUNC(J619*(1+R619),2)+TRUNC(K619*(1+R619),2)+TRUNC(L619*(1+R619),2)+TRUNC(M619*(1+R619),2)+TRUNC(N619*(1+R619),2)+TRUNC(O619*(1+R619),2)+TRUNC(P619*(1+R619),2)))))/J619*(1+R619))&lt;=ABS((N619*(1+R619)-(TRUNC(N619*(1+R619),2)+(TRUNC(AK619,2)-(TRUNC(H619*(1+R619),2)+TRUNC(J619*(1+R619),2)+TRUNC(K619*(1+R619),2)+TRUNC(L619*(1+R619),2)+TRUNC(M619*(1+R619),2)+TRUNC(N619*(1+R619),2)+TRUNC(O619*(1+R619),2)+TRUNC(P619*(1+R619),2)))))/N619*(1+R619)),TRUE),IF(AND(O619*(1+R619)&lt;&gt;0,(TRUNC(O619*(1+R619),2)+(TRUNC(AK619,2)-(TRUNC(H619*(1+R619),2)+TRUNC(J619*(1+R619),2)+TRUNC(K619*(1+R619),2)+TRUNC(L619*(1+R619),2)+TRUNC(M619*(1+R619),2)+TRUNC(N619*(1+R619),2)+TRUNC(O619*(1+R619),2)+TRUNC(P619*(1+R619),2))))&gt;=0),ABS((J619*(1+R619)-(TRUNC(J619*(1+R619),2)+(TRUNC(AK619,2)-(TRUNC(H619*(1+R619),2)+TRUNC(J619*(1+R619),2)+TRUNC(K619*(1+R619),2)+TRUNC(L619*(1+R619),2)+TRUNC(M619*(1+R619),2)+TRUNC(N619*(1+R619),2)+TRUNC(O619*(1+R619),2)+TRUNC(P619*(1+R619),2)))))/J619*(1+R619))&lt;=ABS((O619*(1+R619)-(TRUNC(O619*(1+R619),2)+(TRUNC(AK619,2)-(TRUNC(H619*(1+R619),2)+TRUNC(J619*(1+R619),2)+TRUNC(K619*(1+R619),2)+TRUNC(L619*(1+R619),2)+TRUNC(M619*(1+R619),2)+TRUNC(N619*(1+R619),2)+TRUNC(O619*(1+R619),2)+TRUNC(P619*(1+R619),2)))))/O619*(1+R619)),TRUE),IF(AND(P619*(1+R619)&lt;&gt;0,(TRUNC(P619*(1+R619),2)+(TRUNC(AK619,2)-(TRUNC(H619*(1+R619),2)+TRUNC(J619*(1+R619),2)+TRUNC(K619*(1+R619),2)+TRUNC(L619*(1+R619),2)+TRUNC(M619*(1+R619),2)+TRUNC(N619*(1+R619),2)+TRUNC(O619*(1+R619),2)+TRUNC(P619*(1+R619),2))))&gt;=0),ABS((J619*(1+R619)-(TRUNC(J619*(1+R619),2)+(TRUNC(AK619,2)-(TRUNC(H619*(1+R619),2)+TRUNC(J619*(1+R619),2)+TRUNC(K619*(1+R619),2)+TRUNC(L619*(1+R619),2)+TRUNC(M619*(1+R619),2)+TRUNC(N619*(1+R619),2)+TRUNC(O619*(1+R619),2)+TRUNC(P619*(1+R619),2)))))/J619*(1+R619))&lt;=ABS((P619*(1+R619)-(TRUNC(P619*(1+R619),2)+(TRUNC(AK619,2)-(TRUNC(H619*(1+R619),2)+TRUNC(J619*(1+R619),2)+TRUNC(K619*(1+R619),2)+TRUNC(L619*(1+R619),2)+TRUNC(M619*(1+R619),2)+TRUNC(N619*(1+R619),2)+TRUNC(O619*(1+R619),2)+TRUNC(P619*(1+R619),2)))))/P619*(1+R619)),TRUE)),TRUNC(J619*(1+R619),2)+(TRUNC(AK619,2)-(TRUNC(H619*(1+R619),2)+TRUNC(J619*(1+R619),2)+TRUNC(K619*(1+R619),2)+TRUNC(L619*(1+R619),2)+TRUNC(M619*(1+R619),2)+TRUNC(N619*(1+R619),2)+TRUNC(O619*(1+R619),2)+TRUNC(P619*(1+R619),2))),TRUNC(J619*(1+R619),2)))))</f>
        <v>50.23</v>
      </c>
      <c r="X619" s="363">
        <f>IF(W619*G619=0,0,IF((TRUNC(AL619,2)-(TRUNC(S619*G619,2)+TRUNC(W619*G619,2)+TRUNC(Y619*G619,2)+TRUNC(AA619*G619,2)+TRUNC(AC619*G619,2)+TRUNC(AE619*G619,2)+TRUNC(AG619*G619,2)+TRUNC(AI619*G619,2)))=0,TRUNC(W619*G619,2),IF((TRUNC(TRUNC(W619*G619,2),2)+(TRUNC(AL619,2)-(TRUNC(S619*G619,2)+TRUNC(W619*G619,2)+TRUNC(Y619*G619,2)+TRUNC(AA619*G619,2)+TRUNC(AC619*G619,2)+TRUNC(AE619*G619,2)+TRUNC(AG619*G619,2)+TRUNC(AI619*G619,2))))&lt;=0,TRUNC(W619*G619,2),IF(AND(IF(AND(S619*G619&lt;&gt;0,(TRUNC(S619*G619,2)+(TRUNC(AL619,2)-(TRUNC(S619*G619,2)+TRUNC(W619*G619,2)+TRUNC(Y619*G619,2)+TRUNC(AA619*G619,2)+TRUNC(AC619*G619,2)+TRUNC(AE619*G619,2)+TRUNC(AG619*G619,2)+TRUNC(AI619*G619,2))))&gt;=0),ABS((W619*G619-(TRUNC(W619*G619,2)+(TRUNC(AL619,2)-(TRUNC(S619*G619,2)+TRUNC(W619*G619,2)+TRUNC(Y619*G619,2)+TRUNC(AA619*G619,2)+TRUNC(AC619*G619,2)+TRUNC(AE619*G619,2)+TRUNC(AG619*G619,2)+TRUNC(AI619*G619,2)))))/W619*G619)&lt;ABS((S619*G619-(TRUNC(S619*G619,2)+(TRUNC(AL619,2)-(TRUNC(S619*G619,2)+TRUNC(W619*G619,2)+TRUNC(Y619*G619,2)+TRUNC(AA619*G619,2)+TRUNC(AC619*G619,2)+TRUNC(AE619*G619,2)+TRUNC(AG619*G619,2)+TRUNC(AI619*G619,2)))))/S619*G619),TRUE),IF(AND(W619*G619&lt;&gt;0,(TRUNC(W619*G619,2)+(TRUNC(AL619,2)-(TRUNC(S619*G619,2)+TRUNC(W619*G619,2)+TRUNC(Y619*G619,2)+TRUNC(AA619*G619,2)+TRUNC(AC619*G619,2)+TRUNC(AE619*G619,2)+TRUNC(AG619*G619,2)+TRUNC(AI619*G619,2))))&gt;=0),ABS((W619*G619-(TRUNC(W619*G619,2)+(TRUNC(AL619,2)-(TRUNC(S619*G619,2)+TRUNC(W619*G619,2)+TRUNC(Y619*G619,2)+TRUNC(AA619*G619,2)+TRUNC(AC619*G619,2)+TRUNC(AE619*G619,2)+TRUNC(AG619*G619,2)+TRUNC(AI619*G619,2)))))/W619*G619)&lt;=ABS((W619*G619-(TRUNC(W619*G619,2)+(TRUNC(AL619,2)-(TRUNC(S619*G619,2)+TRUNC(W619*G619,2)+TRUNC(Y619*G619,2)+TRUNC(AA619*G619,2)+TRUNC(AC619*G619,2)+TRUNC(AE619*G619,2)+TRUNC(AG619*G619,2)+TRUNC(AI619*G619,2)))))/W619*G619),TRUE),IF(AND(Y619*G619&lt;&gt;0,(TRUNC(Y619*G619,2)+(TRUNC(AL619,2)-(TRUNC(S619*G619,2)+TRUNC(W619*G619,2)+TRUNC(Y619*G619,2)+TRUNC(AA619*G619,2)+TRUNC(AC619*G619,2)+TRUNC(AE619*G619,2)+TRUNC(AG619*G619,2)+TRUNC(AI619*G619,2))))&gt;=0),ABS((W619*G619-(TRUNC(W619*G619,2)+(TRUNC(AL619,2)-(TRUNC(S619*G619,2)+TRUNC(W619*G619,2)+TRUNC(Y619*G619,2)+TRUNC(AA619*G619,2)+TRUNC(AC619*G619,2)+TRUNC(AE619*G619,2)+TRUNC(AG619*G619,2)+TRUNC(AI619*G619,2)))))/W619*G619)&lt;=ABS((Y619*G619-(TRUNC(Y619*G619,2)+(TRUNC(AL619,2)-(TRUNC(S619*G619,2)+TRUNC(W619*G619,2)+TRUNC(Y619*G619,2)+TRUNC(AA619*G619,2)+TRUNC(AC619*G619,2)+TRUNC(AE619*G619,2)+TRUNC(AG619*G619,2)+TRUNC(AI619*G619,2)))))/Y619*G619),TRUE),IF(AND(AA619*G619&lt;&gt;0,(TRUNC(AA619*G619,2)+(TRUNC(AL619,2)-(TRUNC(S619*G619,2)+TRUNC(W619*G619,2)+TRUNC(Y619*G619,2)+TRUNC(AA619*G619,2)+TRUNC(AC619*G619,2)+TRUNC(AE619*G619,2)+TRUNC(AG619*G619,2)+TRUNC(AI619*G619,2))))&gt;=0),ABS((W619*G619-(TRUNC(W619*G619,2)+(TRUNC(AL619,2)-(TRUNC(S619*G619,2)+TRUNC(W619*G619,2)+TRUNC(Y619*G619,2)+TRUNC(AA619*G619,2)+TRUNC(AC619*G619,2)+TRUNC(AE619*G619,2)+TRUNC(AG619*G619,2)+TRUNC(AI619*G619,2)))))/W619*G619)&lt;=ABS((AA619*G619-(TRUNC(AA619*G619,2)+(TRUNC(AL619,2)-(TRUNC(S619*G619,2)+TRUNC(W619*G619,2)+TRUNC(Y619*G619,2)+TRUNC(AA619*G619,2)+TRUNC(AC619*G619,2)+TRUNC(AE619*G619,2)+TRUNC(AG619*G619,2)+TRUNC(AI619*G619,2)))))/AA619*G619),TRUE),IF(AND(AC619*G619&lt;&gt;0,(TRUNC(AC619*G619,2)+(TRUNC(AL619,2)-(TRUNC(S619*G619,2)+TRUNC(W619*G619,2)+TRUNC(Y619*G619,2)+TRUNC(AA619*G619,2)+TRUNC(AC619*G619,2)+TRUNC(AE619*G619,2)+TRUNC(AG619*G619,2)+TRUNC(AI619*G619,2))))&gt;=0),ABS((W619*G619-(TRUNC(W619*G619,2)+(TRUNC(AL619,2)-(TRUNC(S619*G619,2)+TRUNC(W619*G619,2)+TRUNC(Y619*G619,2)+TRUNC(AA619*G619,2)+TRUNC(AC619*G619,2)+TRUNC(AE619*G619,2)+TRUNC(AG619*G619,2)+TRUNC(AI619*G619,2)))))/W619*G619)&lt;=ABS((AC619*G619-(TRUNC(AC619*G619,2)+(TRUNC(AL619,2)-(TRUNC(S619*G619,2)+TRUNC(W619*G619,2)+TRUNC(Y619*G619,2)+TRUNC(AA619*G619,2)+TRUNC(AC619*G619,2)+TRUNC(AE619*G619,2)+TRUNC(AG619*G619,2)+TRUNC(AI619*G619,2)))))/AC619*G619),TRUE),IF(AND(AE619*G619&lt;&gt;0,(TRUNC(AE619*G619,2)+(TRUNC(AL619,2)-(TRUNC(S619*G619,2)+TRUNC(W619*G619,2)+TRUNC(Y619*G619,2)+TRUNC(AA619*G619,2)+TRUNC(AC619*G619,2)+TRUNC(AE619*G619,2)+TRUNC(AG619*G619,2)+TRUNC(AI619*G619,2))))&gt;=0),ABS((W619*G619-(TRUNC(W619*G619,2)+(TRUNC(AL619,2)-(TRUNC(S619*G619,2)+TRUNC(W619*G619,2)+TRUNC(Y619*G619,2)+TRUNC(AA619*G619,2)+TRUNC(AC619*G619,2)+TRUNC(AE619*G619,2)+TRUNC(AG619*G619,2)+TRUNC(AI619*G619,2)))))/W619*G619)&lt;=ABS((AE619*G619-(TRUNC(AE619*G619,2)+(TRUNC(AL619,2)-(TRUNC(S619*G619,2)+TRUNC(W619*G619,2)+TRUNC(Y619*G619,2)+TRUNC(AA619*G619,2)+TRUNC(AC619*G619,2)+TRUNC(AE619*G619,2)+TRUNC(AG619*G619,2)+TRUNC(AI619*G619,2)))))/AE619*G619),TRUE),IF(AND(AG619*G619&lt;&gt;0,(TRUNC(AG619*G619,2)+(TRUNC(AL619,2)-(TRUNC(S619*G619,2)+TRUNC(W619*G619,2)+TRUNC(Y619*G619,2)+TRUNC(AA619*G619,2)+TRUNC(AC619*G619,2)+TRUNC(AE619*G619,2)+TRUNC(AG619*G619,2)+TRUNC(AI619*G619,2))))&gt;=0),ABS((W619*G619-(TRUNC(W619*G619,2)+(TRUNC(AL619,2)-(TRUNC(S619*G619,2)+TRUNC(W619*G619,2)+TRUNC(Y619*G619,2)+TRUNC(AA619*G619,2)+TRUNC(AC619*G619,2)+TRUNC(AE619*G619,2)+TRUNC(AG619*G619,2)+TRUNC(AI619*G619,2)))))/W619*G619)&lt;=ABS((AG619*G619-(TRUNC(AG619*G619,2)+(TRUNC(AL619,2)-(TRUNC(S619*G619,2)+TRUNC(W619*G619,2)+TRUNC(Y619*G619,2)+TRUNC(AA619*G619,2)+TRUNC(AC619*G619,2)+TRUNC(AE619*G619,2)+TRUNC(AG619*G619,2)+TRUNC(AI619*G619,2)))))/AG619*G619),TRUE),IF(AND(AI619*G619&lt;&gt;0,(TRUNC(AI619*G619,2)+(TRUNC(AL619,2)-(TRUNC(S619*G619,2)+TRUNC(W619*G619,2)+TRUNC(Y619*G619,2)+TRUNC(AA619*G619,2)+TRUNC(AC619*G619,2)+TRUNC(AE619*G619,2)+TRUNC(AG619*G619,2)+TRUNC(AI619*G619,2))))&gt;=0),ABS((W619*G619-(TRUNC(W619*G619,2)+(TRUNC(AL619,2)-(TRUNC(S619*G619,2)+TRUNC(W619*G619,2)+TRUNC(Y619*G619,2)+TRUNC(AA619*G619,2)+TRUNC(AC619*G619,2)+TRUNC(AE619*G619,2)+TRUNC(AG619*G619,2)+TRUNC(AI619*G619,2)))))/W619*G619)&lt;=ABS((AI619*G619-(TRUNC(AI619*G619,2)+(TRUNC(AL619,2)-(TRUNC(S619*G619,2)+TRUNC(W619*G619,2)+TRUNC(Y619*G619,2)+TRUNC(AA619*G619,2)+TRUNC(AC619*G619,2)+TRUNC(AE619*G619,2)+TRUNC(AG619*G619,2)+TRUNC(AI619*G619,2)))))/AI619*G619),TRUE)),TRUNC(W619*G619,2)+(TRUNC(AL619,2)-(TRUNC(S619*G619,2)+TRUNC(W619*G619,2)+TRUNC(Y619*G619,2)+TRUNC(AA619*G619,2)+TRUNC(AC619*G619,2)+TRUNC(AE619*G619,2)+TRUNC(AG619*G619,2)+TRUNC(AI619*G619,2))),TRUNC(W619*G619,2)))))</f>
        <v>100.46</v>
      </c>
      <c r="Y619" s="363">
        <f>IF(K619*(1+R619)=0,0,IF((TRUNC(AK619,2)-(TRUNC(H619*(1+R619),2)+TRUNC(J619*(1+R619),2)+TRUNC(K619*(1+R619),2)+TRUNC(L619*(1+R619),2)+TRUNC(M619*(1+R619),2)+TRUNC(N619*(1+R619),2)+TRUNC(O619*(1+R619),2)+TRUNC(P619*(1+R619),2)))=0,TRUNC(K619*(1+R619),2),IF((TRUNC(TRUNC(K619*(1+R619),2),2)+(TRUNC(AK619,2)-(TRUNC(H619*(1+R619),2)+TRUNC(J619*(1+R619),2)+TRUNC(K619*(1+R619),2)+TRUNC(L619*(1+R619),2)+TRUNC(M619*(1+R619),2)+TRUNC(N619*(1+R619),2)+TRUNC(O619*(1+R619),2)+TRUNC(P619*(1+R619),2))))&lt;=0,TRUNC(K619*(1+R619),2),IF(AND(IF(AND(H619*(1+R619)&lt;&gt;0,(TRUNC(H619*(1+R619),2)+(TRUNC(AK619,2)-(TRUNC(H619*(1+R619),2)+TRUNC(J619*(1+R619),2)+TRUNC(K619*(1+R619),2)+TRUNC(L619*(1+R619),2)+TRUNC(M619*(1+R619),2)+TRUNC(N619*(1+R619),2)+TRUNC(O619*(1+R619),2)+TRUNC(P619*(1+R619),2))))&gt;=0),ABS((K619*(1+R619)-(TRUNC(K619*(1+R619),2)+(TRUNC(AK619,2)-(TRUNC(H619*(1+R619),2)+TRUNC(J619*(1+R619),2)+TRUNC(K619*(1+R619),2)+TRUNC(L619*(1+R619),2)+TRUNC(M619*(1+R619),2)+TRUNC(N619*(1+R619),2)+TRUNC(O619*(1+R619),2)+TRUNC(P619*(1+R619),2)))))/K619*(1+R619))&lt;ABS((H619*(1+R619)-(TRUNC(H619*(1+R619),2)+(TRUNC(AK619,2)-(TRUNC(H619*(1+R619),2)+TRUNC(J619*(1+R619),2)+TRUNC(K619*(1+R619),2)+TRUNC(L619*(1+R619),2)+TRUNC(M619*(1+R619),2)+TRUNC(N619*(1+R619),2)+TRUNC(O619*(1+R619),2)+TRUNC(P619*(1+R619),2)))))/H619*(1+R619)),TRUE),IF(AND(J619*(1+R619)&lt;&gt;0,(TRUNC(J619*(1+R619),2)+(TRUNC(AK619,2)-(TRUNC(H619*(1+R619),2)+TRUNC(J619*(1+R619),2)+TRUNC(K619*(1+R619),2)+TRUNC(L619*(1+R619),2)+TRUNC(M619*(1+R619),2)+TRUNC(N619*(1+R619),2)+TRUNC(O619*(1+R619),2)+TRUNC(P619*(1+R619),2))))&gt;=0),ABS((K619*(1+R619)-(TRUNC(K619*(1+R619),2)+(TRUNC(AK619,2)-(TRUNC(H619*(1+R619),2)+TRUNC(J619*(1+R619),2)+TRUNC(K619*(1+R619),2)+TRUNC(L619*(1+R619),2)+TRUNC(M619*(1+R619),2)+TRUNC(N619*(1+R619),2)+TRUNC(O619*(1+R619),2)+TRUNC(P619*(1+R619),2)))))/K619*(1+R619))&lt;ABS((J619*(1+R619)-(TRUNC(J619*(1+R619),2)+(TRUNC(AK619,2)-(TRUNC(H619*(1+R619),2)+TRUNC(J619*(1+R619),2)+TRUNC(K619*(1+R619),2)+TRUNC(L619*(1+R619),2)+TRUNC(M619*(1+R619),2)+TRUNC(N619*(1+R619),2)+TRUNC(O619*(1+R619),2)+TRUNC(P619*(1+R619),2)))))/J619*(1+R619)),TRUE),IF(AND(K619*(1+R619)&lt;&gt;0,(TRUNC(K619*(1+R619),2)+(TRUNC(AK619,2)-(TRUNC(H619*(1+R619),2)+TRUNC(J619*(1+R619),2)+TRUNC(K619*(1+R619),2)+TRUNC(L619*(1+R619),2)+TRUNC(M619*(1+R619),2)+TRUNC(N619*(1+R619),2)+TRUNC(O619*(1+R619),2)+TRUNC(P619*(1+R619),2))))&gt;=0),ABS((K619*(1+R619)-(TRUNC(K619*(1+R619),2)+(TRUNC(AK619,2)-(TRUNC(H619*(1+R619),2)+TRUNC(J619*(1+R619),2)+TRUNC(K619*(1+R619),2)+TRUNC(L619*(1+R619),2)+TRUNC(M619*(1+R619),2)+TRUNC(N619*(1+R619),2)+TRUNC(O619*(1+R619),2)+TRUNC(P619*(1+R619),2)))))/K619*(1+R619))&lt;=ABS((K619*(1+R619)-(TRUNC(K619*(1+R619),2)+(TRUNC(AK619,2)-(TRUNC(H619*(1+R619),2)+TRUNC(J619*(1+R619),2)+TRUNC(K619*(1+R619),2)+TRUNC(L619*(1+R619),2)+TRUNC(M619*(1+R619),2)+TRUNC(N619*(1+R619),2)+TRUNC(O619*(1+R619),2)+TRUNC(P619*(1+R619),2)))))/K619*(1+R619)),TRUE),IF(AND(L619*(1+R619)&lt;&gt;0,(TRUNC(L619*(1+R619),2)+(TRUNC(AK619,2)-(TRUNC(H619*(1+R619),2)+TRUNC(J619*(1+R619),2)+TRUNC(K619*(1+R619),2)+TRUNC(L619*(1+R619),2)+TRUNC(M619*(1+R619),2)+TRUNC(N619*(1+R619),2)+TRUNC(O619*(1+R619),2)+TRUNC(P619*(1+R619),2))))&gt;=0),ABS((K619*(1+R619)-(TRUNC(K619*(1+R619),2)+(TRUNC(AK619,2)-(TRUNC(H619*(1+R619),2)+TRUNC(J619*(1+R619),2)+TRUNC(K619*(1+R619),2)+TRUNC(L619*(1+R619),2)+TRUNC(M619*(1+R619),2)+TRUNC(N619*(1+R619),2)+TRUNC(O619*(1+R619),2)+TRUNC(P619*(1+R619),2)))))/K619*(1+R619))&lt;=ABS((L619*(1+R619)-(TRUNC(L619*(1+R619),2)+(TRUNC(AK619,2)-(TRUNC(H619*(1+R619),2)+TRUNC(J619*(1+R619),2)+TRUNC(K619*(1+R619),2)+TRUNC(L619*(1+R619),2)+TRUNC(M619*(1+R619),2)+TRUNC(N619*(1+R619),2)+TRUNC(O619*(1+R619),2)+TRUNC(P619*(1+R619),2)))))/L619*(1+R619)),TRUE),IF(AND(M619*(1+R619)&lt;&gt;0,(TRUNC(M619*(1+R619),2)+(TRUNC(AK619,2)-(TRUNC(H619*(1+R619),2)+TRUNC(J619*(1+R619),2)+TRUNC(K619*(1+R619),2)+TRUNC(L619*(1+R619),2)+TRUNC(M619*(1+R619),2)+TRUNC(N619*(1+R619),2)+TRUNC(O619*(1+R619),2)+TRUNC(P619*(1+R619),2))))&gt;=0),ABS((K619*(1+R619)-(TRUNC(K619*(1+R619),2)+(TRUNC(AK619,2)-(TRUNC(H619*(1+R619),2)+TRUNC(J619*(1+R619),2)+TRUNC(K619*(1+R619),2)+TRUNC(L619*(1+R619),2)+TRUNC(M619*(1+R619),2)+TRUNC(N619*(1+R619),2)+TRUNC(O619*(1+R619),2)+TRUNC(P619*(1+R619),2)))))/K619*(1+R619))&lt;=ABS((M619*(1+R619)-(TRUNC(M619*(1+R619),2)+(TRUNC(AK619,2)-(TRUNC(H619*(1+R619),2)+TRUNC(J619*(1+R619),2)+TRUNC(K619*(1+R619),2)+TRUNC(L619*(1+R619),2)+TRUNC(M619*(1+R619),2)+TRUNC(N619*(1+R619),2)+TRUNC(O619*(1+R619),2)+TRUNC(P619*(1+R619),2)))))/M619*(1+R619)),TRUE),IF(AND(N619*(1+R619)&lt;&gt;0,(TRUNC(N619*(1+R619),2)+(TRUNC(AK619,2)-(TRUNC(H619*(1+R619),2)+TRUNC(J619*(1+R619),2)+TRUNC(K619*(1+R619),2)+TRUNC(L619*(1+R619),2)+TRUNC(M619*(1+R619),2)+TRUNC(N619*(1+R619),2)+TRUNC(O619*(1+R619),2)+TRUNC(P619*(1+R619),2))))&gt;=0),ABS((K619*(1+R619)-(TRUNC(K619*(1+R619),2)+(TRUNC(AK619,2)-(TRUNC(H619*(1+R619),2)+TRUNC(J619*(1+R619),2)+TRUNC(K619*(1+R619),2)+TRUNC(L619*(1+R619),2)+TRUNC(M619*(1+R619),2)+TRUNC(N619*(1+R619),2)+TRUNC(O619*(1+R619),2)+TRUNC(P619*(1+R619),2)))))/K619*(1+R619))&lt;=ABS((N619*(1+R619)-(TRUNC(N619*(1+R619),2)+(TRUNC(AK619,2)-(TRUNC(H619*(1+R619),2)+TRUNC(J619*(1+R619),2)+TRUNC(K619*(1+R619),2)+TRUNC(L619*(1+R619),2)+TRUNC(M619*(1+R619),2)+TRUNC(N619*(1+R619),2)+TRUNC(O619*(1+R619),2)+TRUNC(P619*(1+R619),2)))))/N619*(1+R619)),TRUE),IF(AND(O619*(1+R619)&lt;&gt;0,(TRUNC(O619*(1+R619),2)+(TRUNC(AK619,2)-(TRUNC(H619*(1+R619),2)+TRUNC(J619*(1+R619),2)+TRUNC(K619*(1+R619),2)+TRUNC(L619*(1+R619),2)+TRUNC(M619*(1+R619),2)+TRUNC(N619*(1+R619),2)+TRUNC(O619*(1+R619),2)+TRUNC(P619*(1+R619),2))))&gt;=0),ABS((K619*(1+R619)-(TRUNC(K619*(1+R619),2)+(TRUNC(AK619,2)-(TRUNC(H619*(1+R619),2)+TRUNC(J619*(1+R619),2)+TRUNC(K619*(1+R619),2)+TRUNC(L619*(1+R619),2)+TRUNC(M619*(1+R619),2)+TRUNC(N619*(1+R619),2)+TRUNC(O619*(1+R619),2)+TRUNC(P619*(1+R619),2)))))/K619*(1+R619))&lt;=ABS((O619*(1+R619)-(TRUNC(O619*(1+R619),2)+(TRUNC(AK619,2)-(TRUNC(H619*(1+R619),2)+TRUNC(J619*(1+R619),2)+TRUNC(K619*(1+R619),2)+TRUNC(L619*(1+R619),2)+TRUNC(M619*(1+R619),2)+TRUNC(N619*(1+R619),2)+TRUNC(O619*(1+R619),2)+TRUNC(P619*(1+R619),2)))))/O619*(1+R619)),TRUE),IF(AND(P619*(1+R619)&lt;&gt;0,(TRUNC(P619*(1+R619),2)+(TRUNC(AK619,2)-(TRUNC(H619*(1+R619),2)+TRUNC(J619*(1+R619),2)+TRUNC(K619*(1+R619),2)+TRUNC(L619*(1+R619),2)+TRUNC(M619*(1+R619),2)+TRUNC(N619*(1+R619),2)+TRUNC(O619*(1+R619),2)+TRUNC(P619*(1+R619),2))))&gt;=0),ABS((K619*(1+R619)-(TRUNC(K619*(1+R619),2)+(TRUNC(AK619,2)-(TRUNC(H619*(1+R619),2)+TRUNC(J619*(1+R619),2)+TRUNC(K619*(1+R619),2)+TRUNC(L619*(1+R619),2)+TRUNC(M619*(1+R619),2)+TRUNC(N619*(1+R619),2)+TRUNC(O619*(1+R619),2)+TRUNC(P619*(1+R619),2)))))/K619*(1+R619))&lt;=ABS((P619*(1+R619)-(TRUNC(P619*(1+R619),2)+(TRUNC(AK619,2)-(TRUNC(H619*(1+R619),2)+TRUNC(J619*(1+R619),2)+TRUNC(K619*(1+R619),2)+TRUNC(L619*(1+R619),2)+TRUNC(M619*(1+R619),2)+TRUNC(N619*(1+R619),2)+TRUNC(O619*(1+R619),2)+TRUNC(P619*(1+R619),2)))))/P619*(1+R619)),TRUE)),TRUNC(K619*(1+R619),2)+(TRUNC(AK619,2)-(TRUNC(H619*(1+R619),2)+TRUNC(J619*(1+R619),2)+TRUNC(K619*(1+R619),2)+TRUNC(L619*(1+R619),2)+TRUNC(M619*(1+R619),2)+TRUNC(N619*(1+R619),2)+TRUNC(O619*(1+R619),2)+TRUNC(P619*(1+R619),2))),TRUNC(K619*(1+R619),2)))))</f>
        <v>0</v>
      </c>
      <c r="Z619" s="363">
        <f>IF(Y619*G619=0,0,IF((TRUNC(AL619,2)-(TRUNC(S619*G619,2)+TRUNC(W619*G619,2)+TRUNC(Y619*G619,2)+TRUNC(AA619*G619,2)+TRUNC(AC619*G619,2)+TRUNC(AE619*G619,2)+TRUNC(AG619*G619,2)+TRUNC(AI619*G619,2)))=0,TRUNC(Y619*G619,2),IF((TRUNC(TRUNC(Y619*G619,2),2)+(TRUNC(AL619,2)-(TRUNC(S619*G619,2)+TRUNC(W619*G619,2)+TRUNC(Y619*G619,2)+TRUNC(AA619*G619,2)+TRUNC(AC619*G619,2)+TRUNC(AE619*G619,2)+TRUNC(AG619*G619,2)+TRUNC(AI619*G619,2))))&lt;=0,TRUNC(Y619*G619,2),IF(AND(IF(AND(S619*G619&lt;&gt;0,(TRUNC(S619*G619,2)+(TRUNC(AL619,2)-(TRUNC(S619*G619,2)+TRUNC(W619*G619,2)+TRUNC(Y619*G619,2)+TRUNC(AA619*G619,2)+TRUNC(AC619*G619,2)+TRUNC(AE619*G619,2)+TRUNC(AG619*G619,2)+TRUNC(AI619*G619,2))))&gt;=0),ABS((Y619*G619-(TRUNC(Y619*G619,2)+(TRUNC(AL619,2)-(TRUNC(S619*G619,2)+TRUNC(W619*G619,2)+TRUNC(Y619*G619,2)+TRUNC(AA619*G619,2)+TRUNC(AC619*G619,2)+TRUNC(AE619*G619,2)+TRUNC(AG619*G619,2)+TRUNC(AI619*G619,2)))))/Y619*G619)&lt;ABS((S619*G619-(TRUNC(S619*G619,2)+(TRUNC(AL619,2)-(TRUNC(S619*G619,2)+TRUNC(W619*G619,2)+TRUNC(Y619*G619,2)+TRUNC(AA619*G619,2)+TRUNC(AC619*G619,2)+TRUNC(AE619*G619,2)+TRUNC(AG619*G619,2)+TRUNC(AI619*G619,2)))))/S619*G619),TRUE),IF(AND(W619*G619&lt;&gt;0,(TRUNC(W619*G619,2)+(TRUNC(AL619,2)-(TRUNC(S619*G619,2)+TRUNC(W619*G619,2)+TRUNC(Y619*G619,2)+TRUNC(AA619*G619,2)+TRUNC(AC619*G619,2)+TRUNC(AE619*G619,2)+TRUNC(AG619*G619,2)+TRUNC(AI619*G619,2))))&gt;=0),ABS((Y619*G619-(TRUNC(Y619*G619,2)+(TRUNC(AL619,2)-(TRUNC(S619*G619,2)+TRUNC(W619*G619,2)+TRUNC(Y619*G619,2)+TRUNC(AA619*G619,2)+TRUNC(AC619*G619,2)+TRUNC(AE619*G619,2)+TRUNC(AG619*G619,2)+TRUNC(AI619*G619,2)))))/Y619*G619)&lt;ABS((W619*G619-(TRUNC(W619*G619,2)+(TRUNC(AL619,2)-(TRUNC(S619*G619,2)+TRUNC(W619*G619,2)+TRUNC(Y619*G619,2)+TRUNC(AA619*G619,2)+TRUNC(AC619*G619,2)+TRUNC(AE619*G619,2)+TRUNC(AG619*G619,2)+TRUNC(AI619*G619,2)))))/W619*G619),TRUE),IF(AND(Y619*G619&lt;&gt;0,(TRUNC(Y619*G619,2)+(TRUNC(AL619,2)-(TRUNC(S619*G619,2)+TRUNC(W619*G619,2)+TRUNC(Y619*G619,2)+TRUNC(AA619*G619,2)+TRUNC(AC619*G619,2)+TRUNC(AE619*G619,2)+TRUNC(AG619*G619,2)+TRUNC(AI619*G619,2))))&gt;=0),ABS((Y619*G619-(TRUNC(Y619*G619,2)+(TRUNC(AL619,2)-(TRUNC(S619*G619,2)+TRUNC(W619*G619,2)+TRUNC(Y619*G619,2)+TRUNC(AA619*G619,2)+TRUNC(AC619*G619,2)+TRUNC(AE619*G619,2)+TRUNC(AG619*G619,2)+TRUNC(AI619*G619,2)))))/Y619*G619)&lt;=ABS((Y619*G619-(TRUNC(Y619*G619,2)+(TRUNC(AL619,2)-(TRUNC(S619*G619,2)+TRUNC(W619*G619,2)+TRUNC(Y619*G619,2)+TRUNC(AA619*G619,2)+TRUNC(AC619*G619,2)+TRUNC(AE619*G619,2)+TRUNC(AG619*G619,2)+TRUNC(AI619*G619,2)))))/Y619*G619),TRUE),IF(AND(AA619*G619&lt;&gt;0,(TRUNC(AA619*G619,2)+(TRUNC(AL619,2)-(TRUNC(S619*G619,2)+TRUNC(W619*G619,2)+TRUNC(Y619*G619,2)+TRUNC(AA619*G619,2)+TRUNC(AC619*G619,2)+TRUNC(AE619*G619,2)+TRUNC(AG619*G619,2)+TRUNC(AI619*G619,2))))&gt;=0),ABS((Y619*G619-(TRUNC(Y619*G619,2)+(TRUNC(AL619,2)-(TRUNC(S619*G619,2)+TRUNC(W619*G619,2)+TRUNC(Y619*G619,2)+TRUNC(AA619*G619,2)+TRUNC(AC619*G619,2)+TRUNC(AE619*G619,2)+TRUNC(AG619*G619,2)+TRUNC(AI619*G619,2)))))/Y619*G619)&lt;=ABS((AA619*G619-(TRUNC(AA619*G619,2)+(TRUNC(AL619,2)-(TRUNC(S619*G619,2)+TRUNC(W619*G619,2)+TRUNC(Y619*G619,2)+TRUNC(AA619*G619,2)+TRUNC(AC619*G619,2)+TRUNC(AE619*G619,2)+TRUNC(AG619*G619,2)+TRUNC(AI619*G619,2)))))/AA619*G619),TRUE),IF(AND(AC619*G619&lt;&gt;0,(TRUNC(AC619*G619,2)+(TRUNC(AL619,2)-(TRUNC(S619*G619,2)+TRUNC(W619*G619,2)+TRUNC(Y619*G619,2)+TRUNC(AA619*G619,2)+TRUNC(AC619*G619,2)+TRUNC(AE619*G619,2)+TRUNC(AG619*G619,2)+TRUNC(AI619*G619,2))))&gt;=0),ABS((Y619*G619-(TRUNC(Y619*G619,2)+(TRUNC(AL619,2)-(TRUNC(S619*G619,2)+TRUNC(W619*G619,2)+TRUNC(Y619*G619,2)+TRUNC(AA619*G619,2)+TRUNC(AC619*G619,2)+TRUNC(AE619*G619,2)+TRUNC(AG619*G619,2)+TRUNC(AI619*G619,2)))))/Y619*G619)&lt;=ABS((AC619*G619-(TRUNC(AC619*G619,2)+(TRUNC(AL619,2)-(TRUNC(S619*G619,2)+TRUNC(W619*G619,2)+TRUNC(Y619*G619,2)+TRUNC(AA619*G619,2)+TRUNC(AC619*G619,2)+TRUNC(AE619*G619,2)+TRUNC(AG619*G619,2)+TRUNC(AI619*G619,2)))))/AC619*G619),TRUE),IF(AND(AE619*G619&lt;&gt;0,(TRUNC(AE619*G619,2)+(TRUNC(AL619,2)-(TRUNC(S619*G619,2)+TRUNC(W619*G619,2)+TRUNC(Y619*G619,2)+TRUNC(AA619*G619,2)+TRUNC(AC619*G619,2)+TRUNC(AE619*G619,2)+TRUNC(AG619*G619,2)+TRUNC(AI619*G619,2))))&gt;=0),ABS((Y619*G619-(TRUNC(Y619*G619,2)+(TRUNC(AL619,2)-(TRUNC(S619*G619,2)+TRUNC(W619*G619,2)+TRUNC(Y619*G619,2)+TRUNC(AA619*G619,2)+TRUNC(AC619*G619,2)+TRUNC(AE619*G619,2)+TRUNC(AG619*G619,2)+TRUNC(AI619*G619,2)))))/Y619*G619)&lt;=ABS((AE619*G619-(TRUNC(AE619*G619,2)+(TRUNC(AL619,2)-(TRUNC(S619*G619,2)+TRUNC(W619*G619,2)+TRUNC(Y619*G619,2)+TRUNC(AA619*G619,2)+TRUNC(AC619*G619,2)+TRUNC(AE619*G619,2)+TRUNC(AG619*G619,2)+TRUNC(AI619*G619,2)))))/AE619*G619),TRUE),IF(AND(AG619*G619&lt;&gt;0,(TRUNC(AG619*G619,2)+(TRUNC(AL619,2)-(TRUNC(S619*G619,2)+TRUNC(W619*G619,2)+TRUNC(Y619*G619,2)+TRUNC(AA619*G619,2)+TRUNC(AC619*G619,2)+TRUNC(AE619*G619,2)+TRUNC(AG619*G619,2)+TRUNC(AI619*G619,2))))&gt;=0),ABS((Y619*G619-(TRUNC(Y619*G619,2)+(TRUNC(AL619,2)-(TRUNC(S619*G619,2)+TRUNC(W619*G619,2)+TRUNC(Y619*G619,2)+TRUNC(AA619*G619,2)+TRUNC(AC619*G619,2)+TRUNC(AE619*G619,2)+TRUNC(AG619*G619,2)+TRUNC(AI619*G619,2)))))/Y619*G619)&lt;=ABS((AG619*G619-(TRUNC(AG619*G619,2)+(TRUNC(AL619,2)-(TRUNC(S619*G619,2)+TRUNC(W619*G619,2)+TRUNC(Y619*G619,2)+TRUNC(AA619*G619,2)+TRUNC(AC619*G619,2)+TRUNC(AE619*G619,2)+TRUNC(AG619*G619,2)+TRUNC(AI619*G619,2)))))/AG619*G619),TRUE),IF(AND(AI619*G619&lt;&gt;0,(TRUNC(AI619*G619,2)+(TRUNC(AL619,2)-(TRUNC(S619*G619,2)+TRUNC(W619*G619,2)+TRUNC(Y619*G619,2)+TRUNC(AA619*G619,2)+TRUNC(AC619*G619,2)+TRUNC(AE619*G619,2)+TRUNC(AG619*G619,2)+TRUNC(AI619*G619,2))))&gt;=0),ABS((Y619*G619-(TRUNC(Y619*G619,2)+(TRUNC(AL619,2)-(TRUNC(S619*G619,2)+TRUNC(W619*G619,2)+TRUNC(Y619*G619,2)+TRUNC(AA619*G619,2)+TRUNC(AC619*G619,2)+TRUNC(AE619*G619,2)+TRUNC(AG619*G619,2)+TRUNC(AI619*G619,2)))))/Y619*G619)&lt;=ABS((AI619*G619-(TRUNC(AI619*G619,2)+(TRUNC(AL619,2)-(TRUNC(S619*G619,2)+TRUNC(W619*G619,2)+TRUNC(Y619*G619,2)+TRUNC(AA619*G619,2)+TRUNC(AC619*G619,2)+TRUNC(AE619*G619,2)+TRUNC(AG619*G619,2)+TRUNC(AI619*G619,2)))))/AI619*G619),TRUE)),TRUNC(Y619*G619,2)+(TRUNC(AL619,2)-(TRUNC(S619*G619,2)+TRUNC(W619*G619,2)+TRUNC(Y619*G619,2)+TRUNC(AA619*G619,2)+TRUNC(AC619*G619,2)+TRUNC(AE619*G619,2)+TRUNC(AG619*G619,2)+TRUNC(AI619*G619,2))),TRUNC(Y619*G619,2)))))</f>
        <v>0</v>
      </c>
      <c r="AA619" s="363">
        <f>IF(L619*(1+R619)=0,0,IF((TRUNC(AK619,2)-(TRUNC(H619*(1+R619),2)+TRUNC(J619*(1+R619),2)+TRUNC(K619*(1+R619),2)+TRUNC(L619*(1+R619),2)+TRUNC(M619*(1+R619),2)+TRUNC(N619*(1+R619),2)+TRUNC(O619*(1+R619),2)+TRUNC(P619*(1+R619),2)))=0,TRUNC(L619*(1+R619),2),IF((TRUNC(TRUNC(L619*(1+R619),2),2)+(TRUNC(AK619,2)-(TRUNC(H619*(1+R619),2)+TRUNC(J619*(1+R619),2)+TRUNC(K619*(1+R619),2)+TRUNC(L619*(1+R619),2)+TRUNC(M619*(1+R619),2)+TRUNC(N619*(1+R619),2)+TRUNC(O619*(1+R619),2)+TRUNC(P619*(1+R619),2))))&lt;=0,TRUNC(L619*(1+R619),2),IF(AND(IF(AND(H619*(1+R619)&lt;&gt;0,(TRUNC(H619*(1+R619),2)+(TRUNC(AK619,2)-(TRUNC(H619*(1+R619),2)+TRUNC(J619*(1+R619),2)+TRUNC(K619*(1+R619),2)+TRUNC(L619*(1+R619),2)+TRUNC(M619*(1+R619),2)+TRUNC(N619*(1+R619),2)+TRUNC(O619*(1+R619),2)+TRUNC(P619*(1+R619),2))))&gt;=0),ABS((L619*(1+R619)-(TRUNC(L619*(1+R619),2)+(TRUNC(AK619,2)-(TRUNC(H619*(1+R619),2)+TRUNC(J619*(1+R619),2)+TRUNC(K619*(1+R619),2)+TRUNC(L619*(1+R619),2)+TRUNC(M619*(1+R619),2)+TRUNC(N619*(1+R619),2)+TRUNC(O619*(1+R619),2)+TRUNC(P619*(1+R619),2)))))/L619*(1+R619))&lt;ABS((H619*(1+R619)-(TRUNC(H619*(1+R619),2)+(TRUNC(AK619,2)-(TRUNC(H619*(1+R619),2)+TRUNC(J619*(1+R619),2)+TRUNC(K619*(1+R619),2)+TRUNC(L619*(1+R619),2)+TRUNC(M619*(1+R619),2)+TRUNC(N619*(1+R619),2)+TRUNC(O619*(1+R619),2)+TRUNC(P619*(1+R619),2)))))/H619*(1+R619)),TRUE),IF(AND(J619*(1+R619)&lt;&gt;0,(TRUNC(J619*(1+R619),2)+(TRUNC(AK619,2)-(TRUNC(H619*(1+R619),2)+TRUNC(J619*(1+R619),2)+TRUNC(K619*(1+R619),2)+TRUNC(L619*(1+R619),2)+TRUNC(M619*(1+R619),2)+TRUNC(N619*(1+R619),2)+TRUNC(O619*(1+R619),2)+TRUNC(P619*(1+R619),2))))&gt;=0),ABS((L619*(1+R619)-(TRUNC(L619*(1+R619),2)+(TRUNC(AK619,2)-(TRUNC(H619*(1+R619),2)+TRUNC(J619*(1+R619),2)+TRUNC(K619*(1+R619),2)+TRUNC(L619*(1+R619),2)+TRUNC(M619*(1+R619),2)+TRUNC(N619*(1+R619),2)+TRUNC(O619*(1+R619),2)+TRUNC(P619*(1+R619),2)))))/L619*(1+R619))&lt;ABS((J619*(1+R619)-(TRUNC(J619*(1+R619),2)+(TRUNC(AK619,2)-(TRUNC(H619*(1+R619),2)+TRUNC(J619*(1+R619),2)+TRUNC(K619*(1+R619),2)+TRUNC(L619*(1+R619),2)+TRUNC(M619*(1+R619),2)+TRUNC(N619*(1+R619),2)+TRUNC(O619*(1+R619),2)+TRUNC(P619*(1+R619),2)))))/J619*(1+R619)),TRUE),IF(AND(K619*(1+R619)&lt;&gt;0,(TRUNC(K619*(1+R619),2)+(TRUNC(AK619,2)-(TRUNC(H619*(1+R619),2)+TRUNC(J619*(1+R619),2)+TRUNC(K619*(1+R619),2)+TRUNC(L619*(1+R619),2)+TRUNC(M619*(1+R619),2)+TRUNC(N619*(1+R619),2)+TRUNC(O619*(1+R619),2)+TRUNC(P619*(1+R619),2))))&gt;=0),ABS((L619*(1+R619)-(TRUNC(L619*(1+R619),2)+(TRUNC(AK619,2)-(TRUNC(H619*(1+R619),2)+TRUNC(J619*(1+R619),2)+TRUNC(K619*(1+R619),2)+TRUNC(L619*(1+R619),2)+TRUNC(M619*(1+R619),2)+TRUNC(N619*(1+R619),2)+TRUNC(O619*(1+R619),2)+TRUNC(P619*(1+R619),2)))))/L619*(1+R619))&lt;ABS((K619*(1+R619)-(TRUNC(K619*(1+R619),2)+(TRUNC(AK619,2)-(TRUNC(H619*(1+R619),2)+TRUNC(J619*(1+R619),2)+TRUNC(K619*(1+R619),2)+TRUNC(L619*(1+R619),2)+TRUNC(M619*(1+R619),2)+TRUNC(N619*(1+R619),2)+TRUNC(O619*(1+R619),2)+TRUNC(P619*(1+R619),2)))))/K619*(1+R619)),TRUE),IF(AND(L619*(1+R619)&lt;&gt;0,(TRUNC(L619*(1+R619),2)+(TRUNC(AK619,2)-(TRUNC(H619*(1+R619),2)+TRUNC(J619*(1+R619),2)+TRUNC(K619*(1+R619),2)+TRUNC(L619*(1+R619),2)+TRUNC(M619*(1+R619),2)+TRUNC(N619*(1+R619),2)+TRUNC(O619*(1+R619),2)+TRUNC(P619*(1+R619),2))))&gt;=0),ABS((L619*(1+R619)-(TRUNC(L619*(1+R619),2)+(TRUNC(AK619,2)-(TRUNC(H619*(1+R619),2)+TRUNC(J619*(1+R619),2)+TRUNC(K619*(1+R619),2)+TRUNC(L619*(1+R619),2)+TRUNC(M619*(1+R619),2)+TRUNC(N619*(1+R619),2)+TRUNC(O619*(1+R619),2)+TRUNC(P619*(1+R619),2)))))/L619*(1+R619))&lt;=ABS((L619*(1+R619)-(TRUNC(L619*(1+R619),2)+(TRUNC(AK619,2)-(TRUNC(H619*(1+R619),2)+TRUNC(J619*(1+R619),2)+TRUNC(K619*(1+R619),2)+TRUNC(L619*(1+R619),2)+TRUNC(M619*(1+R619),2)+TRUNC(N619*(1+R619),2)+TRUNC(O619*(1+R619),2)+TRUNC(P619*(1+R619),2)))))/L619*(1+R619)),TRUE),IF(AND(M619*(1+R619)&lt;&gt;0,(TRUNC(M619*(1+R619),2)+(TRUNC(AK619,2)-(TRUNC(H619*(1+R619),2)+TRUNC(J619*(1+R619),2)+TRUNC(K619*(1+R619),2)+TRUNC(L619*(1+R619),2)+TRUNC(M619*(1+R619),2)+TRUNC(N619*(1+R619),2)+TRUNC(O619*(1+R619),2)+TRUNC(P619*(1+R619),2))))&gt;=0),ABS((L619*(1+R619)-(TRUNC(L619*(1+R619),2)+(TRUNC(AK619,2)-(TRUNC(H619*(1+R619),2)+TRUNC(J619*(1+R619),2)+TRUNC(K619*(1+R619),2)+TRUNC(L619*(1+R619),2)+TRUNC(M619*(1+R619),2)+TRUNC(N619*(1+R619),2)+TRUNC(O619*(1+R619),2)+TRUNC(P619*(1+R619),2)))))/L619*(1+R619))&lt;=ABS((M619*(1+R619)-(TRUNC(M619*(1+R619),2)+(TRUNC(AK619,2)-(TRUNC(H619*(1+R619),2)+TRUNC(J619*(1+R619),2)+TRUNC(K619*(1+R619),2)+TRUNC(L619*(1+R619),2)+TRUNC(M619*(1+R619),2)+TRUNC(N619*(1+R619),2)+TRUNC(O619*(1+R619),2)+TRUNC(P619*(1+R619),2)))))/M619*(1+R619)),TRUE),IF(AND(N619*(1+R619)&lt;&gt;0,(TRUNC(N619*(1+R619),2)+(TRUNC(AK619,2)-(TRUNC(H619*(1+R619),2)+TRUNC(J619*(1+R619),2)+TRUNC(K619*(1+R619),2)+TRUNC(L619*(1+R619),2)+TRUNC(M619*(1+R619),2)+TRUNC(N619*(1+R619),2)+TRUNC(O619*(1+R619),2)+TRUNC(P619*(1+R619),2))))&gt;=0),ABS((L619*(1+R619)-(TRUNC(L619*(1+R619),2)+(TRUNC(AK619,2)-(TRUNC(H619*(1+R619),2)+TRUNC(J619*(1+R619),2)+TRUNC(K619*(1+R619),2)+TRUNC(L619*(1+R619),2)+TRUNC(M619*(1+R619),2)+TRUNC(N619*(1+R619),2)+TRUNC(O619*(1+R619),2)+TRUNC(P619*(1+R619),2)))))/L619*(1+R619))&lt;=ABS((N619*(1+R619)-(TRUNC(N619*(1+R619),2)+(TRUNC(AK619,2)-(TRUNC(H619*(1+R619),2)+TRUNC(J619*(1+R619),2)+TRUNC(K619*(1+R619),2)+TRUNC(L619*(1+R619),2)+TRUNC(M619*(1+R619),2)+TRUNC(N619*(1+R619),2)+TRUNC(O619*(1+R619),2)+TRUNC(P619*(1+R619),2)))))/N619*(1+R619)),TRUE),IF(AND(O619*(1+R619)&lt;&gt;0,(TRUNC(O619*(1+R619),2)+(TRUNC(AK619,2)-(TRUNC(H619*(1+R619),2)+TRUNC(J619*(1+R619),2)+TRUNC(K619*(1+R619),2)+TRUNC(L619*(1+R619),2)+TRUNC(M619*(1+R619),2)+TRUNC(N619*(1+R619),2)+TRUNC(O619*(1+R619),2)+TRUNC(P619*(1+R619),2))))&gt;=0),ABS((L619*(1+R619)-(TRUNC(L619*(1+R619),2)+(TRUNC(AK619,2)-(TRUNC(H619*(1+R619),2)+TRUNC(J619*(1+R619),2)+TRUNC(K619*(1+R619),2)+TRUNC(L619*(1+R619),2)+TRUNC(M619*(1+R619),2)+TRUNC(N619*(1+R619),2)+TRUNC(O619*(1+R619),2)+TRUNC(P619*(1+R619),2)))))/L619*(1+R619))&lt;=ABS((O619*(1+R619)-(TRUNC(O619*(1+R619),2)+(TRUNC(AK619,2)-(TRUNC(H619*(1+R619),2)+TRUNC(J619*(1+R619),2)+TRUNC(K619*(1+R619),2)+TRUNC(L619*(1+R619),2)+TRUNC(M619*(1+R619),2)+TRUNC(N619*(1+R619),2)+TRUNC(O619*(1+R619),2)+TRUNC(P619*(1+R619),2)))))/O619*(1+R619)),TRUE),IF(AND(P619*(1+R619)&lt;&gt;0,(TRUNC(P619*(1+R619),2)+(TRUNC(AK619,2)-(TRUNC(H619*(1+R619),2)+TRUNC(J619*(1+R619),2)+TRUNC(K619*(1+R619),2)+TRUNC(L619*(1+R619),2)+TRUNC(M619*(1+R619),2)+TRUNC(N619*(1+R619),2)+TRUNC(O619*(1+R619),2)+TRUNC(P619*(1+R619),2))))&gt;=0),ABS((L619*(1+R619)-(TRUNC(L619*(1+R619),2)+(TRUNC(AK619,2)-(TRUNC(H619*(1+R619),2)+TRUNC(J619*(1+R619),2)+TRUNC(K619*(1+R619),2)+TRUNC(L619*(1+R619),2)+TRUNC(M619*(1+R619),2)+TRUNC(N619*(1+R619),2)+TRUNC(O619*(1+R619),2)+TRUNC(P619*(1+R619),2)))))/L619*(1+R619))&lt;=ABS((P619*(1+R619)-(TRUNC(P619*(1+R619),2)+(TRUNC(AK619,2)-(TRUNC(H619*(1+R619),2)+TRUNC(J619*(1+R619),2)+TRUNC(K619*(1+R619),2)+TRUNC(L619*(1+R619),2)+TRUNC(M619*(1+R619),2)+TRUNC(N619*(1+R619),2)+TRUNC(O619*(1+R619),2)+TRUNC(P619*(1+R619),2)))))/P619*(1+R619)),TRUE)),TRUNC(L619*(1+R619),2)+(TRUNC(AK619,2)-(TRUNC(H619*(1+R619),2)+TRUNC(J619*(1+R619),2)+TRUNC(K619*(1+R619),2)+TRUNC(L619*(1+R619),2)+TRUNC(M619*(1+R619),2)+TRUNC(N619*(1+R619),2)+TRUNC(O619*(1+R619),2)+TRUNC(P619*(1+R619),2))),TRUNC(L619*(1+R619),2)))))</f>
        <v>0</v>
      </c>
      <c r="AB619" s="363">
        <f>IF(AA619*G619=0,0,IF((TRUNC(AL619,2)-(TRUNC(S619*G619,2)+TRUNC(W619*G619,2)+TRUNC(Y619*G619,2)+TRUNC(AA619*G619,2)+TRUNC(AC619*G619,2)+TRUNC(AE619*G619,2)+TRUNC(AG619*G619,2)+TRUNC(AI619*G619,2)))=0,TRUNC(AA619*G619,2),IF((TRUNC(TRUNC(AA619*G619,2),2)+(TRUNC(AL619,2)-(TRUNC(S619*G619,2)+TRUNC(W619*G619,2)+TRUNC(Y619*G619,2)+TRUNC(AA619*G619,2)+TRUNC(AC619*G619,2)+TRUNC(AE619*G619,2)+TRUNC(AG619*G619,2)+TRUNC(AI619*G619,2))))&lt;=0,TRUNC(AA619*G619,2),IF(AND(IF(AND(S619*G619&lt;&gt;0,(TRUNC(S619*G619,2)+(TRUNC(AL619,2)-(TRUNC(S619*G619,2)+TRUNC(W619*G619,2)+TRUNC(Y619*G619,2)+TRUNC(AA619*G619,2)+TRUNC(AC619*G619,2)+TRUNC(AE619*G619,2)+TRUNC(AG619*G619,2)+TRUNC(AI619*G619,2))))&gt;=0),ABS((AA619*G619-(TRUNC(AA619*G619,2)+(TRUNC(AL619,2)-(TRUNC(S619*G619,2)+TRUNC(W619*G619,2)+TRUNC(Y619*G619,2)+TRUNC(AA619*G619,2)+TRUNC(AC619*G619,2)+TRUNC(AE619*G619,2)+TRUNC(AG619*G619,2)+TRUNC(AI619*G619,2)))))/AA619*G619)&lt;ABS((S619*G619-(TRUNC(S619*G619,2)+(TRUNC(AL619,2)-(TRUNC(S619*G619,2)+TRUNC(W619*G619,2)+TRUNC(Y619*G619,2)+TRUNC(AA619*G619,2)+TRUNC(AC619*G619,2)+TRUNC(AE619*G619,2)+TRUNC(AG619*G619,2)+TRUNC(AI619*G619,2)))))/S619*G619),TRUE),IF(AND(W619*G619&lt;&gt;0,(TRUNC(W619*G619,2)+(TRUNC(AL619,2)-(TRUNC(S619*G619,2)+TRUNC(W619*G619,2)+TRUNC(Y619*G619,2)+TRUNC(AA619*G619,2)+TRUNC(AC619*G619,2)+TRUNC(AE619*G619,2)+TRUNC(AG619*G619,2)+TRUNC(AI619*G619,2))))&gt;=0),ABS((AA619*G619-(TRUNC(AA619*G619,2)+(TRUNC(AL619,2)-(TRUNC(S619*G619,2)+TRUNC(W619*G619,2)+TRUNC(Y619*G619,2)+TRUNC(AA619*G619,2)+TRUNC(AC619*G619,2)+TRUNC(AE619*G619,2)+TRUNC(AG619*G619,2)+TRUNC(AI619*G619,2)))))/AA619*G619)&lt;ABS((W619*G619-(TRUNC(W619*G619,2)+(TRUNC(AL619,2)-(TRUNC(S619*G619,2)+TRUNC(W619*G619,2)+TRUNC(Y619*G619,2)+TRUNC(AA619*G619,2)+TRUNC(AC619*G619,2)+TRUNC(AE619*G619,2)+TRUNC(AG619*G619,2)+TRUNC(AI619*G619,2)))))/W619*G619),TRUE),IF(AND(Y619*G619&lt;&gt;0,(TRUNC(Y619*G619,2)+(TRUNC(AL619,2)-(TRUNC(S619*G619,2)+TRUNC(W619*G619,2)+TRUNC(Y619*G619,2)+TRUNC(AA619*G619,2)+TRUNC(AC619*G619,2)+TRUNC(AE619*G619,2)+TRUNC(AG619*G619,2)+TRUNC(AI619*G619,2))))&gt;=0),ABS((AA619*G619-(TRUNC(AA619*G619,2)+(TRUNC(AL619,2)-(TRUNC(S619*G619,2)+TRUNC(W619*G619,2)+TRUNC(Y619*G619,2)+TRUNC(AA619*G619,2)+TRUNC(AC619*G619,2)+TRUNC(AE619*G619,2)+TRUNC(AG619*G619,2)+TRUNC(AI619*G619,2)))))/AA619*G619)&lt;ABS((Y619*G619-(TRUNC(Y619*G619,2)+(TRUNC(AL619,2)-(TRUNC(S619*G619,2)+TRUNC(W619*G619,2)+TRUNC(Y619*G619,2)+TRUNC(AA619*G619,2)+TRUNC(AC619*G619,2)+TRUNC(AE619*G619,2)+TRUNC(AG619*G619,2)+TRUNC(AI619*G619,2)))))/Y619*G619),TRUE),IF(AND(AA619*G619&lt;&gt;0,(TRUNC(AA619*G619,2)+(TRUNC(AL619,2)-(TRUNC(S619*G619,2)+TRUNC(W619*G619,2)+TRUNC(Y619*G619,2)+TRUNC(AA619*G619,2)+TRUNC(AC619*G619,2)+TRUNC(AE619*G619,2)+TRUNC(AG619*G619,2)+TRUNC(AI619*G619,2))))&gt;=0),ABS((AA619*G619-(TRUNC(AA619*G619,2)+(TRUNC(AL619,2)-(TRUNC(S619*G619,2)+TRUNC(W619*G619,2)+TRUNC(Y619*G619,2)+TRUNC(AA619*G619,2)+TRUNC(AC619*G619,2)+TRUNC(AE619*G619,2)+TRUNC(AG619*G619,2)+TRUNC(AI619*G619,2)))))/AA619*G619)&lt;=ABS((AA619*G619-(TRUNC(AA619*G619,2)+(TRUNC(AL619,2)-(TRUNC(S619*G619,2)+TRUNC(W619*G619,2)+TRUNC(Y619*G619,2)+TRUNC(AA619*G619,2)+TRUNC(AC619*G619,2)+TRUNC(AE619*G619,2)+TRUNC(AG619*G619,2)+TRUNC(AI619*G619,2)))))/AA619*G619),TRUE),IF(AND(AC619*G619&lt;&gt;0,(TRUNC(AC619*G619,2)+(TRUNC(AL619,2)-(TRUNC(S619*G619,2)+TRUNC(W619*G619,2)+TRUNC(Y619*G619,2)+TRUNC(AA619*G619,2)+TRUNC(AC619*G619,2)+TRUNC(AE619*G619,2)+TRUNC(AG619*G619,2)+TRUNC(AI619*G619,2))))&gt;=0),ABS((AA619*G619-(TRUNC(AA619*G619,2)+(TRUNC(AL619,2)-(TRUNC(S619*G619,2)+TRUNC(W619*G619,2)+TRUNC(Y619*G619,2)+TRUNC(AA619*G619,2)+TRUNC(AC619*G619,2)+TRUNC(AE619*G619,2)+TRUNC(AG619*G619,2)+TRUNC(AI619*G619,2)))))/AA619*G619)&lt;=ABS((AC619*G619-(TRUNC(AC619*G619,2)+(TRUNC(AL619,2)-(TRUNC(S619*G619,2)+TRUNC(W619*G619,2)+TRUNC(Y619*G619,2)+TRUNC(AA619*G619,2)+TRUNC(AC619*G619,2)+TRUNC(AE619*G619,2)+TRUNC(AG619*G619,2)+TRUNC(AI619*G619,2)))))/AC619*G619),TRUE),IF(AND(AE619*G619&lt;&gt;0,(TRUNC(AE619*G619,2)+(TRUNC(AL619,2)-(TRUNC(S619*G619,2)+TRUNC(W619*G619,2)+TRUNC(Y619*G619,2)+TRUNC(AA619*G619,2)+TRUNC(AC619*G619,2)+TRUNC(AE619*G619,2)+TRUNC(AG619*G619,2)+TRUNC(AI619*G619,2))))&gt;=0),ABS((AA619*G619-(TRUNC(AA619*G619,2)+(TRUNC(AL619,2)-(TRUNC(S619*G619,2)+TRUNC(W619*G619,2)+TRUNC(Y619*G619,2)+TRUNC(AA619*G619,2)+TRUNC(AC619*G619,2)+TRUNC(AE619*G619,2)+TRUNC(AG619*G619,2)+TRUNC(AI619*G619,2)))))/AA619*G619)&lt;=ABS((AE619*G619-(TRUNC(AE619*G619,2)+(TRUNC(AL619,2)-(TRUNC(S619*G619,2)+TRUNC(W619*G619,2)+TRUNC(Y619*G619,2)+TRUNC(AA619*G619,2)+TRUNC(AC619*G619,2)+TRUNC(AE619*G619,2)+TRUNC(AG619*G619,2)+TRUNC(AI619*G619,2)))))/AE619*G619),TRUE),IF(AND(AG619*G619&lt;&gt;0,(TRUNC(AG619*G619,2)+(TRUNC(AL619,2)-(TRUNC(S619*G619,2)+TRUNC(W619*G619,2)+TRUNC(Y619*G619,2)+TRUNC(AA619*G619,2)+TRUNC(AC619*G619,2)+TRUNC(AE619*G619,2)+TRUNC(AG619*G619,2)+TRUNC(AI619*G619,2))))&gt;=0),ABS((AA619*G619-(TRUNC(AA619*G619,2)+(TRUNC(AL619,2)-(TRUNC(S619*G619,2)+TRUNC(W619*G619,2)+TRUNC(Y619*G619,2)+TRUNC(AA619*G619,2)+TRUNC(AC619*G619,2)+TRUNC(AE619*G619,2)+TRUNC(AG619*G619,2)+TRUNC(AI619*G619,2)))))/AA619*G619)&lt;=ABS((AG619*G619-(TRUNC(AG619*G619,2)+(TRUNC(AL619,2)-(TRUNC(S619*G619,2)+TRUNC(W619*G619,2)+TRUNC(Y619*G619,2)+TRUNC(AA619*G619,2)+TRUNC(AC619*G619,2)+TRUNC(AE619*G619,2)+TRUNC(AG619*G619,2)+TRUNC(AI619*G619,2)))))/AG619*G619),TRUE),IF(AND(AI619*G619&lt;&gt;0,(TRUNC(AI619*G619,2)+(TRUNC(AL619,2)-(TRUNC(S619*G619,2)+TRUNC(W619*G619,2)+TRUNC(Y619*G619,2)+TRUNC(AA619*G619,2)+TRUNC(AC619*G619,2)+TRUNC(AE619*G619,2)+TRUNC(AG619*G619,2)+TRUNC(AI619*G619,2))))&gt;=0),ABS((AA619*G619-(TRUNC(AA619*G619,2)+(TRUNC(AL619,2)-(TRUNC(S619*G619,2)+TRUNC(W619*G619,2)+TRUNC(Y619*G619,2)+TRUNC(AA619*G619,2)+TRUNC(AC619*G619,2)+TRUNC(AE619*G619,2)+TRUNC(AG619*G619,2)+TRUNC(AI619*G619,2)))))/AA619*G619)&lt;=ABS((AI619*G619-(TRUNC(AI619*G619,2)+(TRUNC(AL619,2)-(TRUNC(S619*G619,2)+TRUNC(W619*G619,2)+TRUNC(Y619*G619,2)+TRUNC(AA619*G619,2)+TRUNC(AC619*G619,2)+TRUNC(AE619*G619,2)+TRUNC(AG619*G619,2)+TRUNC(AI619*G619,2)))))/AI619*G619),TRUE)),TRUNC(AA619*G619,2)+(TRUNC(AL619,2)-(TRUNC(S619*G619,2)+TRUNC(W619*G619,2)+TRUNC(Y619*G619,2)+TRUNC(AA619*G619,2)+TRUNC(AC619*G619,2)+TRUNC(AE619*G619,2)+TRUNC(AG619*G619,2)+TRUNC(AI619*G619,2))),TRUNC(AA619*G619,2)))))</f>
        <v>0</v>
      </c>
      <c r="AC619" s="363">
        <f>IF(M619*(1+R619)=0,0,IF((TRUNC(AK619,2)-(TRUNC(H619*(1+R619),2)+TRUNC(J619*(1+R619),2)+TRUNC(K619*(1+R619),2)+TRUNC(L619*(1+R619),2)+TRUNC(M619*(1+R619),2)+TRUNC(N619*(1+R619),2)+TRUNC(O619*(1+R619),2)+TRUNC(P619*(1+R619),2)))=0,TRUNC(M619*(1+R619),2),IF((TRUNC(TRUNC(M619*(1+R619),2),2)+(TRUNC(AK619,2)-(TRUNC(H619*(1+R619),2)+TRUNC(J619*(1+R619),2)+TRUNC(K619*(1+R619),2)+TRUNC(L619*(1+R619),2)+TRUNC(M619*(1+R619),2)+TRUNC(N619*(1+R619),2)+TRUNC(O619*(1+R619),2)+TRUNC(P619*(1+R619),2))))&lt;=0,TRUNC(M619*(1+R619),2),IF(AND(IF(AND(H619*(1+R619)&lt;&gt;0,(TRUNC(H619*(1+R619),2)+(TRUNC(AK619,2)-(TRUNC(H619*(1+R619),2)+TRUNC(J619*(1+R619),2)+TRUNC(K619*(1+R619),2)+TRUNC(L619*(1+R619),2)+TRUNC(M619*(1+R619),2)+TRUNC(N619*(1+R619),2)+TRUNC(O619*(1+R619),2)+TRUNC(P619*(1+R619),2))))&gt;=0),ABS((M619*(1+R619)-(TRUNC(M619*(1+R619),2)+(TRUNC(AK619,2)-(TRUNC(H619*(1+R619),2)+TRUNC(J619*(1+R619),2)+TRUNC(K619*(1+R619),2)+TRUNC(L619*(1+R619),2)+TRUNC(M619*(1+R619),2)+TRUNC(N619*(1+R619),2)+TRUNC(O619*(1+R619),2)+TRUNC(P619*(1+R619),2)))))/M619*(1+R619))&lt;ABS((H619*(1+R619)-(TRUNC(H619*(1+R619),2)+(TRUNC(AK619,2)-(TRUNC(H619*(1+R619),2)+TRUNC(J619*(1+R619),2)+TRUNC(K619*(1+R619),2)+TRUNC(L619*(1+R619),2)+TRUNC(M619*(1+R619),2)+TRUNC(N619*(1+R619),2)+TRUNC(O619*(1+R619),2)+TRUNC(P619*(1+R619),2)))))/H619*(1+R619)),TRUE),IF(AND(J619*(1+R619)&lt;&gt;0,(TRUNC(J619*(1+R619),2)+(TRUNC(AK619,2)-(TRUNC(H619*(1+R619),2)+TRUNC(J619*(1+R619),2)+TRUNC(K619*(1+R619),2)+TRUNC(L619*(1+R619),2)+TRUNC(M619*(1+R619),2)+TRUNC(N619*(1+R619),2)+TRUNC(O619*(1+R619),2)+TRUNC(P619*(1+R619),2))))&gt;=0),ABS((M619*(1+R619)-(TRUNC(M619*(1+R619),2)+(TRUNC(AK619,2)-(TRUNC(H619*(1+R619),2)+TRUNC(J619*(1+R619),2)+TRUNC(K619*(1+R619),2)+TRUNC(L619*(1+R619),2)+TRUNC(M619*(1+R619),2)+TRUNC(N619*(1+R619),2)+TRUNC(O619*(1+R619),2)+TRUNC(P619*(1+R619),2)))))/M619*(1+R619))&lt;ABS((J619*(1+R619)-(TRUNC(J619*(1+R619),2)+(TRUNC(AK619,2)-(TRUNC(H619*(1+R619),2)+TRUNC(J619*(1+R619),2)+TRUNC(K619*(1+R619),2)+TRUNC(L619*(1+R619),2)+TRUNC(M619*(1+R619),2)+TRUNC(N619*(1+R619),2)+TRUNC(O619*(1+R619),2)+TRUNC(P619*(1+R619),2)))))/J619*(1+R619)),TRUE),IF(AND(K619*(1+R619)&lt;&gt;0,(TRUNC(K619*(1+R619),2)+(TRUNC(AK619,2)-(TRUNC(H619*(1+R619),2)+TRUNC(J619*(1+R619),2)+TRUNC(K619*(1+R619),2)+TRUNC(L619*(1+R619),2)+TRUNC(M619*(1+R619),2)+TRUNC(N619*(1+R619),2)+TRUNC(O619*(1+R619),2)+TRUNC(P619*(1+R619),2))))&gt;=0),ABS((M619*(1+R619)-(TRUNC(M619*(1+R619),2)+(TRUNC(AK619,2)-(TRUNC(H619*(1+R619),2)+TRUNC(J619*(1+R619),2)+TRUNC(K619*(1+R619),2)+TRUNC(L619*(1+R619),2)+TRUNC(M619*(1+R619),2)+TRUNC(N619*(1+R619),2)+TRUNC(O619*(1+R619),2)+TRUNC(P619*(1+R619),2)))))/M619*(1+R619))&lt;ABS((K619*(1+R619)-(TRUNC(K619*(1+R619),2)+(TRUNC(AK619,2)-(TRUNC(H619*(1+R619),2)+TRUNC(J619*(1+R619),2)+TRUNC(K619*(1+R619),2)+TRUNC(L619*(1+R619),2)+TRUNC(M619*(1+R619),2)+TRUNC(N619*(1+R619),2)+TRUNC(O619*(1+R619),2)+TRUNC(P619*(1+R619),2)))))/K619*(1+R619)),TRUE),IF(AND(L619*(1+R619)&lt;&gt;0,(TRUNC(L619*(1+R619),2)+(TRUNC(AK619,2)-(TRUNC(H619*(1+R619),2)+TRUNC(J619*(1+R619),2)+TRUNC(K619*(1+R619),2)+TRUNC(L619*(1+R619),2)+TRUNC(M619*(1+R619),2)+TRUNC(N619*(1+R619),2)+TRUNC(O619*(1+R619),2)+TRUNC(P619*(1+R619),2))))&gt;=0),ABS((M619*(1+R619)-(TRUNC(M619*(1+R619),2)+(TRUNC(AK619,2)-(TRUNC(H619*(1+R619),2)+TRUNC(J619*(1+R619),2)+TRUNC(K619*(1+R619),2)+TRUNC(L619*(1+R619),2)+TRUNC(M619*(1+R619),2)+TRUNC(N619*(1+R619),2)+TRUNC(O619*(1+R619),2)+TRUNC(P619*(1+R619),2)))))/M619*(1+R619))&lt;ABS((L619*(1+R619)-(TRUNC(L619*(1+R619),2)+(TRUNC(AK619,2)-(TRUNC(H619*(1+R619),2)+TRUNC(J619*(1+R619),2)+TRUNC(K619*(1+R619),2)+TRUNC(L619*(1+R619),2)+TRUNC(M619*(1+R619),2)+TRUNC(N619*(1+R619),2)+TRUNC(O619*(1+R619),2)+TRUNC(P619*(1+R619),2)))))/L619*(1+R619)),TRUE),IF(AND(M619*(1+R619)&lt;&gt;0,(TRUNC(M619*(1+R619),2)+(TRUNC(AK619,2)-(TRUNC(H619*(1+R619),2)+TRUNC(J619*(1+R619),2)+TRUNC(K619*(1+R619),2)+TRUNC(L619*(1+R619),2)+TRUNC(M619*(1+R619),2)+TRUNC(N619*(1+R619),2)+TRUNC(O619*(1+R619),2)+TRUNC(P619*(1+R619),2))))&gt;=0),ABS((M619*(1+R619)-(TRUNC(M619*(1+R619),2)+(TRUNC(AK619,2)-(TRUNC(H619*(1+R619),2)+TRUNC(J619*(1+R619),2)+TRUNC(K619*(1+R619),2)+TRUNC(L619*(1+R619),2)+TRUNC(M619*(1+R619),2)+TRUNC(N619*(1+R619),2)+TRUNC(O619*(1+R619),2)+TRUNC(P619*(1+R619),2)))))/M619*(1+R619))&lt;=ABS((M619*(1+R619)-(TRUNC(M619*(1+R619),2)+(TRUNC(AK619,2)-(TRUNC(H619*(1+R619),2)+TRUNC(J619*(1+R619),2)+TRUNC(K619*(1+R619),2)+TRUNC(L619*(1+R619),2)+TRUNC(M619*(1+R619),2)+TRUNC(N619*(1+R619),2)+TRUNC(O619*(1+R619),2)+TRUNC(P619*(1+R619),2)))))/M619*(1+R619)),TRUE),IF(AND(N619*(1+R619)&lt;&gt;0,(TRUNC(N619*(1+R619),2)+(TRUNC(AK619,2)-(TRUNC(H619*(1+R619),2)+TRUNC(J619*(1+R619),2)+TRUNC(K619*(1+R619),2)+TRUNC(L619*(1+R619),2)+TRUNC(M619*(1+R619),2)+TRUNC(N619*(1+R619),2)+TRUNC(O619*(1+R619),2)+TRUNC(P619*(1+R619),2))))&gt;=0),ABS((M619*(1+R619)-(TRUNC(M619*(1+R619),2)+(TRUNC(AK619,2)-(TRUNC(H619*(1+R619),2)+TRUNC(J619*(1+R619),2)+TRUNC(K619*(1+R619),2)+TRUNC(L619*(1+R619),2)+TRUNC(M619*(1+R619),2)+TRUNC(N619*(1+R619),2)+TRUNC(O619*(1+R619),2)+TRUNC(P619*(1+R619),2)))))/M619*(1+R619))&lt;=ABS((N619*(1+R619)-(TRUNC(N619*(1+R619),2)+(TRUNC(AK619,2)-(TRUNC(H619*(1+R619),2)+TRUNC(J619*(1+R619),2)+TRUNC(K619*(1+R619),2)+TRUNC(L619*(1+R619),2)+TRUNC(M619*(1+R619),2)+TRUNC(N619*(1+R619),2)+TRUNC(O619*(1+R619),2)+TRUNC(P619*(1+R619),2)))))/N619*(1+R619)),TRUE),IF(AND(O619*(1+R619)&lt;&gt;0,(TRUNC(O619*(1+R619),2)+(TRUNC(AK619,2)-(TRUNC(H619*(1+R619),2)+TRUNC(J619*(1+R619),2)+TRUNC(K619*(1+R619),2)+TRUNC(L619*(1+R619),2)+TRUNC(M619*(1+R619),2)+TRUNC(N619*(1+R619),2)+TRUNC(O619*(1+R619),2)+TRUNC(P619*(1+R619),2))))&gt;=0),ABS((M619*(1+R619)-(TRUNC(M619*(1+R619),2)+(TRUNC(AK619,2)-(TRUNC(H619*(1+R619),2)+TRUNC(J619*(1+R619),2)+TRUNC(K619*(1+R619),2)+TRUNC(L619*(1+R619),2)+TRUNC(M619*(1+R619),2)+TRUNC(N619*(1+R619),2)+TRUNC(O619*(1+R619),2)+TRUNC(P619*(1+R619),2)))))/M619*(1+R619))&lt;=ABS((O619*(1+R619)-(TRUNC(O619*(1+R619),2)+(TRUNC(AK619,2)-(TRUNC(H619*(1+R619),2)+TRUNC(J619*(1+R619),2)+TRUNC(K619*(1+R619),2)+TRUNC(L619*(1+R619),2)+TRUNC(M619*(1+R619),2)+TRUNC(N619*(1+R619),2)+TRUNC(O619*(1+R619),2)+TRUNC(P619*(1+R619),2)))))/O619*(1+R619)),TRUE),IF(AND(P619*(1+R619)&lt;&gt;0,(TRUNC(P619*(1+R619),2)+(TRUNC(AK619,2)-(TRUNC(H619*(1+R619),2)+TRUNC(J619*(1+R619),2)+TRUNC(K619*(1+R619),2)+TRUNC(L619*(1+R619),2)+TRUNC(M619*(1+R619),2)+TRUNC(N619*(1+R619),2)+TRUNC(O619*(1+R619),2)+TRUNC(P619*(1+R619),2))))&gt;=0),ABS((M619*(1+R619)-(TRUNC(M619*(1+R619),2)+(TRUNC(AK619,2)-(TRUNC(H619*(1+R619),2)+TRUNC(J619*(1+R619),2)+TRUNC(K619*(1+R619),2)+TRUNC(L619*(1+R619),2)+TRUNC(M619*(1+R619),2)+TRUNC(N619*(1+R619),2)+TRUNC(O619*(1+R619),2)+TRUNC(P619*(1+R619),2)))))/M619*(1+R619))&lt;=ABS((P619*(1+R619)-(TRUNC(P619*(1+R619),2)+(TRUNC(AK619,2)-(TRUNC(H619*(1+R619),2)+TRUNC(J619*(1+R619),2)+TRUNC(K619*(1+R619),2)+TRUNC(L619*(1+R619),2)+TRUNC(M619*(1+R619),2)+TRUNC(N619*(1+R619),2)+TRUNC(O619*(1+R619),2)+TRUNC(P619*(1+R619),2)))))/P619*(1+R619)),TRUE)),TRUNC(M619*(1+R619),2)+(TRUNC(AK619,2)-(TRUNC(H619*(1+R619),2)+TRUNC(J619*(1+R619),2)+TRUNC(K619*(1+R619),2)+TRUNC(L619*(1+R619),2)+TRUNC(M619*(1+R619),2)+TRUNC(N619*(1+R619),2)+TRUNC(O619*(1+R619),2)+TRUNC(P619*(1+R619),2))),TRUNC(M619*(1+R619),2)))))</f>
        <v>0</v>
      </c>
      <c r="AD619" s="363">
        <f>IF(AC619*G619=0,0,IF((TRUNC(AL619,2)-(TRUNC(S619*G619,2)+TRUNC(W619*G619,2)+TRUNC(Y619*G619,2)+TRUNC(AA619*G619,2)+TRUNC(AC619*G619,2)+TRUNC(AE619*G619,2)+TRUNC(AG619*G619,2)+TRUNC(AI619*G619,2)))=0,TRUNC(AC619*G619,2),IF((TRUNC(TRUNC(AC619*G619,2),2)+(TRUNC(AL619,2)-(TRUNC(S619*G619,2)+TRUNC(W619*G619,2)+TRUNC(Y619*G619,2)+TRUNC(AA619*G619,2)+TRUNC(AC619*G619,2)+TRUNC(AE619*G619,2)+TRUNC(AG619*G619,2)+TRUNC(AI619*G619,2))))&lt;=0,TRUNC(AC619*G619,2),IF(AND(IF(AND(S619*G619&lt;&gt;0,(TRUNC(S619*G619,2)+(TRUNC(AL619,2)-(TRUNC(S619*G619,2)+TRUNC(W619*G619,2)+TRUNC(Y619*G619,2)+TRUNC(AA619*G619,2)+TRUNC(AC619*G619,2)+TRUNC(AE619*G619,2)+TRUNC(AG619*G619,2)+TRUNC(AI619*G619,2))))&gt;=0),ABS((AC619*G619-(TRUNC(AC619*G619,2)+(TRUNC(AL619,2)-(TRUNC(S619*G619,2)+TRUNC(W619*G619,2)+TRUNC(Y619*G619,2)+TRUNC(AA619*G619,2)+TRUNC(AC619*G619,2)+TRUNC(AE619*G619,2)+TRUNC(AG619*G619,2)+TRUNC(AI619*G619,2)))))/AC619*G619)&lt;ABS((S619*G619-(TRUNC(S619*G619,2)+(TRUNC(AL619,2)-(TRUNC(S619*G619,2)+TRUNC(W619*G619,2)+TRUNC(Y619*G619,2)+TRUNC(AA619*G619,2)+TRUNC(AC619*G619,2)+TRUNC(AE619*G619,2)+TRUNC(AG619*G619,2)+TRUNC(AI619*G619,2)))))/S619*G619),TRUE),IF(AND(W619*G619&lt;&gt;0,(TRUNC(W619*G619,2)+(TRUNC(AL619,2)-(TRUNC(S619*G619,2)+TRUNC(W619*G619,2)+TRUNC(Y619*G619,2)+TRUNC(AA619*G619,2)+TRUNC(AC619*G619,2)+TRUNC(AE619*G619,2)+TRUNC(AG619*G619,2)+TRUNC(AI619*G619,2))))&gt;=0),ABS((AC619*G619-(TRUNC(AC619*G619,2)+(TRUNC(AL619,2)-(TRUNC(S619*G619,2)+TRUNC(W619*G619,2)+TRUNC(Y619*G619,2)+TRUNC(AA619*G619,2)+TRUNC(AC619*G619,2)+TRUNC(AE619*G619,2)+TRUNC(AG619*G619,2)+TRUNC(AI619*G619,2)))))/AC619*G619)&lt;ABS((W619*G619-(TRUNC(W619*G619,2)+(TRUNC(AL619,2)-(TRUNC(S619*G619,2)+TRUNC(W619*G619,2)+TRUNC(Y619*G619,2)+TRUNC(AA619*G619,2)+TRUNC(AC619*G619,2)+TRUNC(AE619*G619,2)+TRUNC(AG619*G619,2)+TRUNC(AI619*G619,2)))))/W619*G619),TRUE),IF(AND(Y619*G619&lt;&gt;0,(TRUNC(Y619*G619,2)+(TRUNC(AL619,2)-(TRUNC(S619*G619,2)+TRUNC(W619*G619,2)+TRUNC(Y619*G619,2)+TRUNC(AA619*G619,2)+TRUNC(AC619*G619,2)+TRUNC(AE619*G619,2)+TRUNC(AG619*G619,2)+TRUNC(AI619*G619,2))))&gt;=0),ABS((AC619*G619-(TRUNC(AC619*G619,2)+(TRUNC(AL619,2)-(TRUNC(S619*G619,2)+TRUNC(W619*G619,2)+TRUNC(Y619*G619,2)+TRUNC(AA619*G619,2)+TRUNC(AC619*G619,2)+TRUNC(AE619*G619,2)+TRUNC(AG619*G619,2)+TRUNC(AI619*G619,2)))))/AC619*G619)&lt;ABS((Y619*G619-(TRUNC(Y619*G619,2)+(TRUNC(AL619,2)-(TRUNC(S619*G619,2)+TRUNC(W619*G619,2)+TRUNC(Y619*G619,2)+TRUNC(AA619*G619,2)+TRUNC(AC619*G619,2)+TRUNC(AE619*G619,2)+TRUNC(AG619*G619,2)+TRUNC(AI619*G619,2)))))/Y619*G619),TRUE),IF(AND(AA619*G619&lt;&gt;0,(TRUNC(AA619*G619,2)+(TRUNC(AL619,2)-(TRUNC(S619*G619,2)+TRUNC(W619*G619,2)+TRUNC(Y619*G619,2)+TRUNC(AA619*G619,2)+TRUNC(AC619*G619,2)+TRUNC(AE619*G619,2)+TRUNC(AG619*G619,2)+TRUNC(AI619*G619,2))))&gt;=0),ABS((AC619*G619-(TRUNC(AC619*G619,2)+(TRUNC(AL619,2)-(TRUNC(S619*G619,2)+TRUNC(W619*G619,2)+TRUNC(Y619*G619,2)+TRUNC(AA619*G619,2)+TRUNC(AC619*G619,2)+TRUNC(AE619*G619,2)+TRUNC(AG619*G619,2)+TRUNC(AI619*G619,2)))))/AC619*G619)&lt;ABS((AA619*G619-(TRUNC(AA619*G619,2)+(TRUNC(AL619,2)-(TRUNC(S619*G619,2)+TRUNC(W619*G619,2)+TRUNC(Y619*G619,2)+TRUNC(AA619*G619,2)+TRUNC(AC619*G619,2)+TRUNC(AE619*G619,2)+TRUNC(AG619*G619,2)+TRUNC(AI619*G619,2)))))/AA619*G619),TRUE),IF(AND(AC619*G619&lt;&gt;0,(TRUNC(AC619*G619,2)+(TRUNC(AL619,2)-(TRUNC(S619*G619,2)+TRUNC(W619*G619,2)+TRUNC(Y619*G619,2)+TRUNC(AA619*G619,2)+TRUNC(AC619*G619,2)+TRUNC(AE619*G619,2)+TRUNC(AG619*G619,2)+TRUNC(AI619*G619,2))))&gt;=0),ABS((AC619*G619-(TRUNC(AC619*G619,2)+(TRUNC(AL619,2)-(TRUNC(S619*G619,2)+TRUNC(W619*G619,2)+TRUNC(Y619*G619,2)+TRUNC(AA619*G619,2)+TRUNC(AC619*G619,2)+TRUNC(AE619*G619,2)+TRUNC(AG619*G619,2)+TRUNC(AI619*G619,2)))))/AC619*G619)&lt;=ABS((AC619*G619-(TRUNC(AC619*G619,2)+(TRUNC(AL619,2)-(TRUNC(S619*G619,2)+TRUNC(W619*G619,2)+TRUNC(Y619*G619,2)+TRUNC(AA619*G619,2)+TRUNC(AC619*G619,2)+TRUNC(AE619*G619,2)+TRUNC(AG619*G619,2)+TRUNC(AI619*G619,2)))))/AC619*G619),TRUE),IF(AND(AE619*G619&lt;&gt;0,(TRUNC(AE619*G619,2)+(TRUNC(AL619,2)-(TRUNC(S619*G619,2)+TRUNC(W619*G619,2)+TRUNC(Y619*G619,2)+TRUNC(AA619*G619,2)+TRUNC(AC619*G619,2)+TRUNC(AE619*G619,2)+TRUNC(AG619*G619,2)+TRUNC(AI619*G619,2))))&gt;=0),ABS((AC619*G619-(TRUNC(AC619*G619,2)+(TRUNC(AL619,2)-(TRUNC(S619*G619,2)+TRUNC(W619*G619,2)+TRUNC(Y619*G619,2)+TRUNC(AA619*G619,2)+TRUNC(AC619*G619,2)+TRUNC(AE619*G619,2)+TRUNC(AG619*G619,2)+TRUNC(AI619*G619,2)))))/AC619*G619)&lt;=ABS((AE619*G619-(TRUNC(AE619*G619,2)+(TRUNC(AL619,2)-(TRUNC(S619*G619,2)+TRUNC(W619*G619,2)+TRUNC(Y619*G619,2)+TRUNC(AA619*G619,2)+TRUNC(AC619*G619,2)+TRUNC(AE619*G619,2)+TRUNC(AG619*G619,2)+TRUNC(AI619*G619,2)))))/AE619*G619),TRUE),IF(AND(AG619*G619&lt;&gt;0,(TRUNC(AG619*G619,2)+(TRUNC(AL619,2)-(TRUNC(S619*G619,2)+TRUNC(W619*G619,2)+TRUNC(Y619*G619,2)+TRUNC(AA619*G619,2)+TRUNC(AC619*G619,2)+TRUNC(AE619*G619,2)+TRUNC(AG619*G619,2)+TRUNC(AI619*G619,2))))&gt;=0),ABS((AC619*G619-(TRUNC(AC619*G619,2)+(TRUNC(AL619,2)-(TRUNC(S619*G619,2)+TRUNC(W619*G619,2)+TRUNC(Y619*G619,2)+TRUNC(AA619*G619,2)+TRUNC(AC619*G619,2)+TRUNC(AE619*G619,2)+TRUNC(AG619*G619,2)+TRUNC(AI619*G619,2)))))/AC619*G619)&lt;=ABS((AG619*G619-(TRUNC(AG619*G619,2)+(TRUNC(AL619,2)-(TRUNC(S619*G619,2)+TRUNC(W619*G619,2)+TRUNC(Y619*G619,2)+TRUNC(AA619*G619,2)+TRUNC(AC619*G619,2)+TRUNC(AE619*G619,2)+TRUNC(AG619*G619,2)+TRUNC(AI619*G619,2)))))/AG619*G619),TRUE),IF(AND(AI619*G619&lt;&gt;0,(TRUNC(AI619*G619,2)+(TRUNC(AL619,2)-(TRUNC(S619*G619,2)+TRUNC(W619*G619,2)+TRUNC(Y619*G619,2)+TRUNC(AA619*G619,2)+TRUNC(AC619*G619,2)+TRUNC(AE619*G619,2)+TRUNC(AG619*G619,2)+TRUNC(AI619*G619,2))))&gt;=0),ABS((AC619*G619-(TRUNC(AC619*G619,2)+(TRUNC(AL619,2)-(TRUNC(S619*G619,2)+TRUNC(W619*G619,2)+TRUNC(Y619*G619,2)+TRUNC(AA619*G619,2)+TRUNC(AC619*G619,2)+TRUNC(AE619*G619,2)+TRUNC(AG619*G619,2)+TRUNC(AI619*G619,2)))))/AC619*G619)&lt;=ABS((AI619*G619-(TRUNC(AI619*G619,2)+(TRUNC(AL619,2)-(TRUNC(S619*G619,2)+TRUNC(W619*G619,2)+TRUNC(Y619*G619,2)+TRUNC(AA619*G619,2)+TRUNC(AC619*G619,2)+TRUNC(AE619*G619,2)+TRUNC(AG619*G619,2)+TRUNC(AI619*G619,2)))))/AI619*G619),TRUE)),TRUNC(AC619*G619,2)+(TRUNC(AL619,2)-(TRUNC(S619*G619,2)+TRUNC(W619*G619,2)+TRUNC(Y619*G619,2)+TRUNC(AA619*G619,2)+TRUNC(AC619*G619,2)+TRUNC(AE619*G619,2)+TRUNC(AG619*G619,2)+TRUNC(AI619*G619,2))),TRUNC(AC619*G619,2)))))</f>
        <v>0</v>
      </c>
      <c r="AE619" s="363">
        <f>IF(N619*(1+R619)=0,0,IF((TRUNC(AK619,2)-(TRUNC(H619*(1+R619),2)+TRUNC(J619*(1+R619),2)+TRUNC(K619*(1+R619),2)+TRUNC(L619*(1+R619),2)+TRUNC(M619*(1+R619),2)+TRUNC(N619*(1+R619),2)+TRUNC(O619*(1+R619),2)+TRUNC(P619*(1+R619),2)))=0,TRUNC(N619*(1+R619),2),IF((TRUNC(TRUNC(N619*(1+R619),2),2)+(TRUNC(AK619,2)-(TRUNC(H619*(1+R619),2)+TRUNC(J619*(1+R619),2)+TRUNC(K619*(1+R619),2)+TRUNC(L619*(1+R619),2)+TRUNC(M619*(1+R619),2)+TRUNC(N619*(1+R619),2)+TRUNC(O619*(1+R619),2)+TRUNC(P619*(1+R619),2))))&lt;=0,TRUNC(N619*(1+R619),2),IF(AND(IF(AND(H619*(1+R619)&lt;&gt;0,(TRUNC(H619*(1+R619),2)+(TRUNC(AK619,2)-(TRUNC(H619*(1+R619),2)+TRUNC(J619*(1+R619),2)+TRUNC(K619*(1+R619),2)+TRUNC(L619*(1+R619),2)+TRUNC(M619*(1+R619),2)+TRUNC(N619*(1+R619),2)+TRUNC(O619*(1+R619),2)+TRUNC(P619*(1+R619),2))))&gt;=0),ABS((N619*(1+R619)-(TRUNC(N619*(1+R619),2)+(TRUNC(AK619,2)-(TRUNC(H619*(1+R619),2)+TRUNC(J619*(1+R619),2)+TRUNC(K619*(1+R619),2)+TRUNC(L619*(1+R619),2)+TRUNC(M619*(1+R619),2)+TRUNC(N619*(1+R619),2)+TRUNC(O619*(1+R619),2)+TRUNC(P619*(1+R619),2)))))/N619*(1+R619))&lt;ABS((H619*(1+R619)-(TRUNC(H619*(1+R619),2)+(TRUNC(AK619,2)-(TRUNC(H619*(1+R619),2)+TRUNC(J619*(1+R619),2)+TRUNC(K619*(1+R619),2)+TRUNC(L619*(1+R619),2)+TRUNC(M619*(1+R619),2)+TRUNC(N619*(1+R619),2)+TRUNC(O619*(1+R619),2)+TRUNC(P619*(1+R619),2)))))/H619*(1+R619)),TRUE),IF(AND(J619*(1+R619)&lt;&gt;0,(TRUNC(J619*(1+R619),2)+(TRUNC(AK619,2)-(TRUNC(H619*(1+R619),2)+TRUNC(J619*(1+R619),2)+TRUNC(K619*(1+R619),2)+TRUNC(L619*(1+R619),2)+TRUNC(M619*(1+R619),2)+TRUNC(N619*(1+R619),2)+TRUNC(O619*(1+R619),2)+TRUNC(P619*(1+R619),2))))&gt;=0),ABS((N619*(1+R619)-(TRUNC(N619*(1+R619),2)+(TRUNC(AK619,2)-(TRUNC(H619*(1+R619),2)+TRUNC(J619*(1+R619),2)+TRUNC(K619*(1+R619),2)+TRUNC(L619*(1+R619),2)+TRUNC(M619*(1+R619),2)+TRUNC(N619*(1+R619),2)+TRUNC(O619*(1+R619),2)+TRUNC(P619*(1+R619),2)))))/N619*(1+R619))&lt;ABS((J619*(1+R619)-(TRUNC(J619*(1+R619),2)+(TRUNC(AK619,2)-(TRUNC(H619*(1+R619),2)+TRUNC(J619*(1+R619),2)+TRUNC(K619*(1+R619),2)+TRUNC(L619*(1+R619),2)+TRUNC(M619*(1+R619),2)+TRUNC(N619*(1+R619),2)+TRUNC(O619*(1+R619),2)+TRUNC(P619*(1+R619),2)))))/J619*(1+R619)),TRUE),IF(AND(K619*(1+R619)&lt;&gt;0,(TRUNC(K619*(1+R619),2)+(TRUNC(AK619,2)-(TRUNC(H619*(1+R619),2)+TRUNC(J619*(1+R619),2)+TRUNC(K619*(1+R619),2)+TRUNC(L619*(1+R619),2)+TRUNC(M619*(1+R619),2)+TRUNC(N619*(1+R619),2)+TRUNC(O619*(1+R619),2)+TRUNC(P619*(1+R619),2))))&gt;=0),ABS((N619*(1+R619)-(TRUNC(N619*(1+R619),2)+(TRUNC(AK619,2)-(TRUNC(H619*(1+R619),2)+TRUNC(J619*(1+R619),2)+TRUNC(K619*(1+R619),2)+TRUNC(L619*(1+R619),2)+TRUNC(M619*(1+R619),2)+TRUNC(N619*(1+R619),2)+TRUNC(O619*(1+R619),2)+TRUNC(P619*(1+R619),2)))))/N619*(1+R619))&lt;ABS((K619*(1+R619)-(TRUNC(K619*(1+R619),2)+(TRUNC(AK619,2)-(TRUNC(H619*(1+R619),2)+TRUNC(J619*(1+R619),2)+TRUNC(K619*(1+R619),2)+TRUNC(L619*(1+R619),2)+TRUNC(M619*(1+R619),2)+TRUNC(N619*(1+R619),2)+TRUNC(O619*(1+R619),2)+TRUNC(P619*(1+R619),2)))))/K619*(1+R619)),TRUE),IF(AND(L619*(1+R619)&lt;&gt;0,(TRUNC(L619*(1+R619),2)+(TRUNC(AK619,2)-(TRUNC(H619*(1+R619),2)+TRUNC(J619*(1+R619),2)+TRUNC(K619*(1+R619),2)+TRUNC(L619*(1+R619),2)+TRUNC(M619*(1+R619),2)+TRUNC(N619*(1+R619),2)+TRUNC(O619*(1+R619),2)+TRUNC(P619*(1+R619),2))))&gt;=0),ABS((N619*(1+R619)-(TRUNC(N619*(1+R619),2)+(TRUNC(AK619,2)-(TRUNC(H619*(1+R619),2)+TRUNC(J619*(1+R619),2)+TRUNC(K619*(1+R619),2)+TRUNC(L619*(1+R619),2)+TRUNC(M619*(1+R619),2)+TRUNC(N619*(1+R619),2)+TRUNC(O619*(1+R619),2)+TRUNC(P619*(1+R619),2)))))/N619*(1+R619))&lt;ABS((L619*(1+R619)-(TRUNC(L619*(1+R619),2)+(TRUNC(AK619,2)-(TRUNC(H619*(1+R619),2)+TRUNC(J619*(1+R619),2)+TRUNC(K619*(1+R619),2)+TRUNC(L619*(1+R619),2)+TRUNC(M619*(1+R619),2)+TRUNC(N619*(1+R619),2)+TRUNC(O619*(1+R619),2)+TRUNC(P619*(1+R619),2)))))/L619*(1+R619)),TRUE),IF(AND(M619*(1+R619)&lt;&gt;0,(TRUNC(M619*(1+R619),2)+(TRUNC(AK619,2)-(TRUNC(H619*(1+R619),2)+TRUNC(J619*(1+R619),2)+TRUNC(K619*(1+R619),2)+TRUNC(L619*(1+R619),2)+TRUNC(M619*(1+R619),2)+TRUNC(N619*(1+R619),2)+TRUNC(O619*(1+R619),2)+TRUNC(P619*(1+R619),2))))&gt;=0),ABS((N619*(1+R619)-(TRUNC(N619*(1+R619),2)+(TRUNC(AK619,2)-(TRUNC(H619*(1+R619),2)+TRUNC(J619*(1+R619),2)+TRUNC(K619*(1+R619),2)+TRUNC(L619*(1+R619),2)+TRUNC(M619*(1+R619),2)+TRUNC(N619*(1+R619),2)+TRUNC(O619*(1+R619),2)+TRUNC(P619*(1+R619),2)))))/N619*(1+R619))&lt;ABS((M619*(1+R619)-(TRUNC(M619*(1+R619),2)+(TRUNC(AK619,2)-(TRUNC(H619*(1+R619),2)+TRUNC(J619*(1+R619),2)+TRUNC(K619*(1+R619),2)+TRUNC(L619*(1+R619),2)+TRUNC(M619*(1+R619),2)+TRUNC(N619*(1+R619),2)+TRUNC(O619*(1+R619),2)+TRUNC(P619*(1+R619),2)))))/M619*(1+R619)),TRUE),IF(AND(N619*(1+R619)&lt;&gt;0,(TRUNC(N619*(1+R619),2)+(TRUNC(AK619,2)-(TRUNC(H619*(1+R619),2)+TRUNC(J619*(1+R619),2)+TRUNC(K619*(1+R619),2)+TRUNC(L619*(1+R619),2)+TRUNC(M619*(1+R619),2)+TRUNC(N619*(1+R619),2)+TRUNC(O619*(1+R619),2)+TRUNC(P619*(1+R619),2))))&gt;=0),ABS((N619*(1+R619)-(TRUNC(N619*(1+R619),2)+(TRUNC(AK619,2)-(TRUNC(H619*(1+R619),2)+TRUNC(J619*(1+R619),2)+TRUNC(K619*(1+R619),2)+TRUNC(L619*(1+R619),2)+TRUNC(M619*(1+R619),2)+TRUNC(N619*(1+R619),2)+TRUNC(O619*(1+R619),2)+TRUNC(P619*(1+R619),2)))))/N619*(1+R619))&lt;=ABS((N619*(1+R619)-(TRUNC(N619*(1+R619),2)+(TRUNC(AK619,2)-(TRUNC(H619*(1+R619),2)+TRUNC(J619*(1+R619),2)+TRUNC(K619*(1+R619),2)+TRUNC(L619*(1+R619),2)+TRUNC(M619*(1+R619),2)+TRUNC(N619*(1+R619),2)+TRUNC(O619*(1+R619),2)+TRUNC(P619*(1+R619),2)))))/N619*(1+R619)),TRUE),IF(AND(O619*(1+R619)&lt;&gt;0,(TRUNC(O619*(1+R619),2)+(TRUNC(AK619,2)-(TRUNC(H619*(1+R619),2)+TRUNC(J619*(1+R619),2)+TRUNC(K619*(1+R619),2)+TRUNC(L619*(1+R619),2)+TRUNC(M619*(1+R619),2)+TRUNC(N619*(1+R619),2)+TRUNC(O619*(1+R619),2)+TRUNC(P619*(1+R619),2))))&gt;=0),ABS((N619*(1+R619)-(TRUNC(N619*(1+R619),2)+(TRUNC(AK619,2)-(TRUNC(H619*(1+R619),2)+TRUNC(J619*(1+R619),2)+TRUNC(K619*(1+R619),2)+TRUNC(L619*(1+R619),2)+TRUNC(M619*(1+R619),2)+TRUNC(N619*(1+R619),2)+TRUNC(O619*(1+R619),2)+TRUNC(P619*(1+R619),2)))))/N619*(1+R619))&lt;=ABS((O619*(1+R619)-(TRUNC(O619*(1+R619),2)+(TRUNC(AK619,2)-(TRUNC(H619*(1+R619),2)+TRUNC(J619*(1+R619),2)+TRUNC(K619*(1+R619),2)+TRUNC(L619*(1+R619),2)+TRUNC(M619*(1+R619),2)+TRUNC(N619*(1+R619),2)+TRUNC(O619*(1+R619),2)+TRUNC(P619*(1+R619),2)))))/O619*(1+R619)),TRUE),IF(AND(P619*(1+R619)&lt;&gt;0,(TRUNC(P619*(1+R619),2)+(TRUNC(AK619,2)-(TRUNC(H619*(1+R619),2)+TRUNC(J619*(1+R619),2)+TRUNC(K619*(1+R619),2)+TRUNC(L619*(1+R619),2)+TRUNC(M619*(1+R619),2)+TRUNC(N619*(1+R619),2)+TRUNC(O619*(1+R619),2)+TRUNC(P619*(1+R619),2))))&gt;=0),ABS((N619*(1+R619)-(TRUNC(N619*(1+R619),2)+(TRUNC(AK619,2)-(TRUNC(H619*(1+R619),2)+TRUNC(J619*(1+R619),2)+TRUNC(K619*(1+R619),2)+TRUNC(L619*(1+R619),2)+TRUNC(M619*(1+R619),2)+TRUNC(N619*(1+R619),2)+TRUNC(O619*(1+R619),2)+TRUNC(P619*(1+R619),2)))))/N619*(1+R619))&lt;=ABS((P619*(1+R619)-(TRUNC(P619*(1+R619),2)+(TRUNC(AK619,2)-(TRUNC(H619*(1+R619),2)+TRUNC(J619*(1+R619),2)+TRUNC(K619*(1+R619),2)+TRUNC(L619*(1+R619),2)+TRUNC(M619*(1+R619),2)+TRUNC(N619*(1+R619),2)+TRUNC(O619*(1+R619),2)+TRUNC(P619*(1+R619),2)))))/P619*(1+R619)),TRUE)),TRUNC(N619*(1+R619),2)+(TRUNC(AK619,2)-(TRUNC(H619*(1+R619),2)+TRUNC(J619*(1+R619),2)+TRUNC(K619*(1+R619),2)+TRUNC(L619*(1+R619),2)+TRUNC(M619*(1+R619),2)+TRUNC(N619*(1+R619),2)+TRUNC(O619*(1+R619),2)+TRUNC(P619*(1+R619),2))),TRUNC(N619*(1+R619),2)))))</f>
        <v>0</v>
      </c>
      <c r="AF619" s="363">
        <f>IF(AE619*G619=0,0,IF((TRUNC(AL619,2)-(TRUNC(S619*G619,2)+TRUNC(W619*G619,2)+TRUNC(Y619*G619,2)+TRUNC(AA619*G619,2)+TRUNC(AC619*G619,2)+TRUNC(AE619*G619,2)+TRUNC(AG619*G619,2)+TRUNC(AI619*G619,2)))=0,TRUNC(AE619*G619,2),IF((TRUNC(TRUNC(AE619*G619,2),2)+(TRUNC(AL619,2)-(TRUNC(S619*G619,2)+TRUNC(W619*G619,2)+TRUNC(Y619*G619,2)+TRUNC(AA619*G619,2)+TRUNC(AC619*G619,2)+TRUNC(AE619*G619,2)+TRUNC(AG619*G619,2)+TRUNC(AI619*G619,2))))&lt;=0,TRUNC(AE619*G619,2),IF(AND(IF(AND(S619*G619&lt;&gt;0,(TRUNC(S619*G619,2)+(TRUNC(AL619,2)-(TRUNC(S619*G619,2)+TRUNC(W619*G619,2)+TRUNC(Y619*G619,2)+TRUNC(AA619*G619,2)+TRUNC(AC619*G619,2)+TRUNC(AE619*G619,2)+TRUNC(AG619*G619,2)+TRUNC(AI619*G619,2))))&gt;=0),ABS((AE619*G619-(TRUNC(AE619*G619,2)+(TRUNC(AL619,2)-(TRUNC(S619*G619,2)+TRUNC(W619*G619,2)+TRUNC(Y619*G619,2)+TRUNC(AA619*G619,2)+TRUNC(AC619*G619,2)+TRUNC(AE619*G619,2)+TRUNC(AG619*G619,2)+TRUNC(AI619*G619,2)))))/AE619*G619)&lt;ABS((S619*G619-(TRUNC(S619*G619,2)+(TRUNC(AL619,2)-(TRUNC(S619*G619,2)+TRUNC(W619*G619,2)+TRUNC(Y619*G619,2)+TRUNC(AA619*G619,2)+TRUNC(AC619*G619,2)+TRUNC(AE619*G619,2)+TRUNC(AG619*G619,2)+TRUNC(AI619*G619,2)))))/S619*G619),TRUE),IF(AND(W619*G619&lt;&gt;0,(TRUNC(W619*G619,2)+(TRUNC(AL619,2)-(TRUNC(S619*G619,2)+TRUNC(W619*G619,2)+TRUNC(Y619*G619,2)+TRUNC(AA619*G619,2)+TRUNC(AC619*G619,2)+TRUNC(AE619*G619,2)+TRUNC(AG619*G619,2)+TRUNC(AI619*G619,2))))&gt;=0),ABS((AE619*G619-(TRUNC(AE619*G619,2)+(TRUNC(AL619,2)-(TRUNC(S619*G619,2)+TRUNC(W619*G619,2)+TRUNC(Y619*G619,2)+TRUNC(AA619*G619,2)+TRUNC(AC619*G619,2)+TRUNC(AE619*G619,2)+TRUNC(AG619*G619,2)+TRUNC(AI619*G619,2)))))/AE619*G619)&lt;ABS((W619*G619-(TRUNC(W619*G619,2)+(TRUNC(AL619,2)-(TRUNC(S619*G619,2)+TRUNC(W619*G619,2)+TRUNC(Y619*G619,2)+TRUNC(AA619*G619,2)+TRUNC(AC619*G619,2)+TRUNC(AE619*G619,2)+TRUNC(AG619*G619,2)+TRUNC(AI619*G619,2)))))/W619*G619),TRUE),IF(AND(Y619*G619&lt;&gt;0,(TRUNC(Y619*G619,2)+(TRUNC(AL619,2)-(TRUNC(S619*G619,2)+TRUNC(W619*G619,2)+TRUNC(Y619*G619,2)+TRUNC(AA619*G619,2)+TRUNC(AC619*G619,2)+TRUNC(AE619*G619,2)+TRUNC(AG619*G619,2)+TRUNC(AI619*G619,2))))&gt;=0),ABS((AE619*G619-(TRUNC(AE619*G619,2)+(TRUNC(AL619,2)-(TRUNC(S619*G619,2)+TRUNC(W619*G619,2)+TRUNC(Y619*G619,2)+TRUNC(AA619*G619,2)+TRUNC(AC619*G619,2)+TRUNC(AE619*G619,2)+TRUNC(AG619*G619,2)+TRUNC(AI619*G619,2)))))/AE619*G619)&lt;ABS((Y619*G619-(TRUNC(Y619*G619,2)+(TRUNC(AL619,2)-(TRUNC(S619*G619,2)+TRUNC(W619*G619,2)+TRUNC(Y619*G619,2)+TRUNC(AA619*G619,2)+TRUNC(AC619*G619,2)+TRUNC(AE619*G619,2)+TRUNC(AG619*G619,2)+TRUNC(AI619*G619,2)))))/Y619*G619),TRUE),IF(AND(AA619*G619&lt;&gt;0,(TRUNC(AA619*G619,2)+(TRUNC(AL619,2)-(TRUNC(S619*G619,2)+TRUNC(W619*G619,2)+TRUNC(Y619*G619,2)+TRUNC(AA619*G619,2)+TRUNC(AC619*G619,2)+TRUNC(AE619*G619,2)+TRUNC(AG619*G619,2)+TRUNC(AI619*G619,2))))&gt;=0),ABS((AE619*G619-(TRUNC(AE619*G619,2)+(TRUNC(AL619,2)-(TRUNC(S619*G619,2)+TRUNC(W619*G619,2)+TRUNC(Y619*G619,2)+TRUNC(AA619*G619,2)+TRUNC(AC619*G619,2)+TRUNC(AE619*G619,2)+TRUNC(AG619*G619,2)+TRUNC(AI619*G619,2)))))/AE619*G619)&lt;ABS((AA619*G619-(TRUNC(AA619*G619,2)+(TRUNC(AL619,2)-(TRUNC(S619*G619,2)+TRUNC(W619*G619,2)+TRUNC(Y619*G619,2)+TRUNC(AA619*G619,2)+TRUNC(AC619*G619,2)+TRUNC(AE619*G619,2)+TRUNC(AG619*G619,2)+TRUNC(AI619*G619,2)))))/AA619*G619),TRUE),IF(AND(AC619*G619&lt;&gt;0,(TRUNC(AC619*G619,2)+(TRUNC(AL619,2)-(TRUNC(S619*G619,2)+TRUNC(W619*G619,2)+TRUNC(Y619*G619,2)+TRUNC(AA619*G619,2)+TRUNC(AC619*G619,2)+TRUNC(AE619*G619,2)+TRUNC(AG619*G619,2)+TRUNC(AI619*G619,2))))&gt;=0),ABS((AE619*G619-(TRUNC(AE619*G619,2)+(TRUNC(AL619,2)-(TRUNC(S619*G619,2)+TRUNC(W619*G619,2)+TRUNC(Y619*G619,2)+TRUNC(AA619*G619,2)+TRUNC(AC619*G619,2)+TRUNC(AE619*G619,2)+TRUNC(AG619*G619,2)+TRUNC(AI619*G619,2)))))/AE619*G619)&lt;ABS((AC619*G619-(TRUNC(AC619*G619,2)+(TRUNC(AL619,2)-(TRUNC(S619*G619,2)+TRUNC(W619*G619,2)+TRUNC(Y619*G619,2)+TRUNC(AA619*G619,2)+TRUNC(AC619*G619,2)+TRUNC(AE619*G619,2)+TRUNC(AG619*G619,2)+TRUNC(AI619*G619,2)))))/AC619*G619),TRUE),IF(AND(AE619*G619&lt;&gt;0,(TRUNC(AE619*G619,2)+(TRUNC(AL619,2)-(TRUNC(S619*G619,2)+TRUNC(W619*G619,2)+TRUNC(Y619*G619,2)+TRUNC(AA619*G619,2)+TRUNC(AC619*G619,2)+TRUNC(AE619*G619,2)+TRUNC(AG619*G619,2)+TRUNC(AI619*G619,2))))&gt;=0),ABS((AE619*G619-(TRUNC(AE619*G619,2)+(TRUNC(AL619,2)-(TRUNC(S619*G619,2)+TRUNC(W619*G619,2)+TRUNC(Y619*G619,2)+TRUNC(AA619*G619,2)+TRUNC(AC619*G619,2)+TRUNC(AE619*G619,2)+TRUNC(AG619*G619,2)+TRUNC(AI619*G619,2)))))/AE619*G619)&lt;=ABS((AE619*G619-(TRUNC(AE619*G619,2)+(TRUNC(AL619,2)-(TRUNC(S619*G619,2)+TRUNC(W619*G619,2)+TRUNC(Y619*G619,2)+TRUNC(AA619*G619,2)+TRUNC(AC619*G619,2)+TRUNC(AE619*G619,2)+TRUNC(AG619*G619,2)+TRUNC(AI619*G619,2)))))/AE619*G619),TRUE),IF(AND(AG619*G619&lt;&gt;0,(TRUNC(AG619*G619,2)+(TRUNC(AL619,2)-(TRUNC(S619*G619,2)+TRUNC(W619*G619,2)+TRUNC(Y619*G619,2)+TRUNC(AA619*G619,2)+TRUNC(AC619*G619,2)+TRUNC(AE619*G619,2)+TRUNC(AG619*G619,2)+TRUNC(AI619*G619,2))))&gt;=0),ABS((AE619*G619-(TRUNC(AE619*G619,2)+(TRUNC(AL619,2)-(TRUNC(S619*G619,2)+TRUNC(W619*G619,2)+TRUNC(Y619*G619,2)+TRUNC(AA619*G619,2)+TRUNC(AC619*G619,2)+TRUNC(AE619*G619,2)+TRUNC(AG619*G619,2)+TRUNC(AI619*G619,2)))))/AE619*G619)&lt;=ABS((AG619*G619-(TRUNC(AG619*G619,2)+(TRUNC(AL619,2)-(TRUNC(S619*G619,2)+TRUNC(W619*G619,2)+TRUNC(Y619*G619,2)+TRUNC(AA619*G619,2)+TRUNC(AC619*G619,2)+TRUNC(AE619*G619,2)+TRUNC(AG619*G619,2)+TRUNC(AI619*G619,2)))))/AG619*G619),TRUE),IF(AND(AI619*G619&lt;&gt;0,(TRUNC(AI619*G619,2)+(TRUNC(AL619,2)-(TRUNC(S619*G619,2)+TRUNC(W619*G619,2)+TRUNC(Y619*G619,2)+TRUNC(AA619*G619,2)+TRUNC(AC619*G619,2)+TRUNC(AE619*G619,2)+TRUNC(AG619*G619,2)+TRUNC(AI619*G619,2))))&gt;=0),ABS((AE619*G619-(TRUNC(AE619*G619,2)+(TRUNC(AL619,2)-(TRUNC(S619*G619,2)+TRUNC(W619*G619,2)+TRUNC(Y619*G619,2)+TRUNC(AA619*G619,2)+TRUNC(AC619*G619,2)+TRUNC(AE619*G619,2)+TRUNC(AG619*G619,2)+TRUNC(AI619*G619,2)))))/AE619*G619)&lt;=ABS((AI619*G619-(TRUNC(AI619*G619,2)+(TRUNC(AL619,2)-(TRUNC(S619*G619,2)+TRUNC(W619*G619,2)+TRUNC(Y619*G619,2)+TRUNC(AA619*G619,2)+TRUNC(AC619*G619,2)+TRUNC(AE619*G619,2)+TRUNC(AG619*G619,2)+TRUNC(AI619*G619,2)))))/AI619*G619),TRUE)),TRUNC(AE619*G619,2)+(TRUNC(AL619,2)-(TRUNC(S619*G619,2)+TRUNC(W619*G619,2)+TRUNC(Y619*G619,2)+TRUNC(AA619*G619,2)+TRUNC(AC619*G619,2)+TRUNC(AE619*G619,2)+TRUNC(AG619*G619,2)+TRUNC(AI619*G619,2))),TRUNC(AE619*G619,2)))))</f>
        <v>0</v>
      </c>
      <c r="AG619" s="363">
        <f>IF(O619*(1+R619)=0,0,IF((TRUNC(AK619,2)-(TRUNC(H619*(1+R619),2)+TRUNC(J619*(1+R619),2)+TRUNC(K619*(1+R619),2)+TRUNC(L619*(1+R619),2)+TRUNC(M619*(1+R619),2)+TRUNC(N619*(1+R619),2)+TRUNC(O619*(1+R619),2)+TRUNC(P619*(1+R619),2)))=0,TRUNC(O619*(1+R619),2),IF((TRUNC(TRUNC(O619*(1+R619),2),2)+(TRUNC(AK619,2)-(TRUNC(H619*(1+R619),2)+TRUNC(J619*(1+R619),2)+TRUNC(K619*(1+R619),2)+TRUNC(L619*(1+R619),2)+TRUNC(M619*(1+R619),2)+TRUNC(N619*(1+R619),2)+TRUNC(O619*(1+R619),2)+TRUNC(P619*(1+R619),2))))&lt;=0,TRUNC(O619*(1+R619),2),IF(AND(IF(AND(H619*(1+R619)&lt;&gt;0,(TRUNC(H619*(1+R619),2)+(TRUNC(AK619,2)-(TRUNC(H619*(1+R619),2)+TRUNC(J619*(1+R619),2)+TRUNC(K619*(1+R619),2)+TRUNC(L619*(1+R619),2)+TRUNC(M619*(1+R619),2)+TRUNC(N619*(1+R619),2)+TRUNC(O619*(1+R619),2)+TRUNC(P619*(1+R619),2))))&gt;=0),ABS((O619*(1+R619)-(TRUNC(O619*(1+R619),2)+(TRUNC(AK619,2)-(TRUNC(H619*(1+R619),2)+TRUNC(J619*(1+R619),2)+TRUNC(K619*(1+R619),2)+TRUNC(L619*(1+R619),2)+TRUNC(M619*(1+R619),2)+TRUNC(N619*(1+R619),2)+TRUNC(O619*(1+R619),2)+TRUNC(P619*(1+R619),2)))))/O619*(1+R619))&lt;ABS((H619*(1+R619)-(TRUNC(H619*(1+R619),2)+(TRUNC(AK619,2)-(TRUNC(H619*(1+R619),2)+TRUNC(J619*(1+R619),2)+TRUNC(K619*(1+R619),2)+TRUNC(L619*(1+R619),2)+TRUNC(M619*(1+R619),2)+TRUNC(N619*(1+R619),2)+TRUNC(O619*(1+R619),2)+TRUNC(P619*(1+R619),2)))))/H619*(1+R619)),TRUE),IF(AND(J619*(1+R619)&lt;&gt;0,(TRUNC(J619*(1+R619),2)+(TRUNC(AK619,2)-(TRUNC(H619*(1+R619),2)+TRUNC(J619*(1+R619),2)+TRUNC(K619*(1+R619),2)+TRUNC(L619*(1+R619),2)+TRUNC(M619*(1+R619),2)+TRUNC(N619*(1+R619),2)+TRUNC(O619*(1+R619),2)+TRUNC(P619*(1+R619),2))))&gt;=0),ABS((O619*(1+R619)-(TRUNC(O619*(1+R619),2)+(TRUNC(AK619,2)-(TRUNC(H619*(1+R619),2)+TRUNC(J619*(1+R619),2)+TRUNC(K619*(1+R619),2)+TRUNC(L619*(1+R619),2)+TRUNC(M619*(1+R619),2)+TRUNC(N619*(1+R619),2)+TRUNC(O619*(1+R619),2)+TRUNC(P619*(1+R619),2)))))/O619*(1+R619))&lt;ABS((J619*(1+R619)-(TRUNC(J619*(1+R619),2)+(TRUNC(AK619,2)-(TRUNC(H619*(1+R619),2)+TRUNC(J619*(1+R619),2)+TRUNC(K619*(1+R619),2)+TRUNC(L619*(1+R619),2)+TRUNC(M619*(1+R619),2)+TRUNC(N619*(1+R619),2)+TRUNC(O619*(1+R619),2)+TRUNC(P619*(1+R619),2)))))/J619*(1+R619)),TRUE),IF(AND(K619*(1+R619)&lt;&gt;0,(TRUNC(K619*(1+R619),2)+(TRUNC(AK619,2)-(TRUNC(H619*(1+R619),2)+TRUNC(J619*(1+R619),2)+TRUNC(K619*(1+R619),2)+TRUNC(L619*(1+R619),2)+TRUNC(M619*(1+R619),2)+TRUNC(N619*(1+R619),2)+TRUNC(O619*(1+R619),2)+TRUNC(P619*(1+R619),2))))&gt;=0),ABS((O619*(1+R619)-(TRUNC(O619*(1+R619),2)+(TRUNC(AK619,2)-(TRUNC(H619*(1+R619),2)+TRUNC(J619*(1+R619),2)+TRUNC(K619*(1+R619),2)+TRUNC(L619*(1+R619),2)+TRUNC(M619*(1+R619),2)+TRUNC(N619*(1+R619),2)+TRUNC(O619*(1+R619),2)+TRUNC(P619*(1+R619),2)))))/O619*(1+R619))&lt;ABS((K619*(1+R619)-(TRUNC(K619*(1+R619),2)+(TRUNC(AK619,2)-(TRUNC(H619*(1+R619),2)+TRUNC(J619*(1+R619),2)+TRUNC(K619*(1+R619),2)+TRUNC(L619*(1+R619),2)+TRUNC(M619*(1+R619),2)+TRUNC(N619*(1+R619),2)+TRUNC(O619*(1+R619),2)+TRUNC(P619*(1+R619),2)))))/K619*(1+R619)),TRUE),IF(AND(L619*(1+R619)&lt;&gt;0,(TRUNC(L619*(1+R619),2)+(TRUNC(AK619,2)-(TRUNC(H619*(1+R619),2)+TRUNC(J619*(1+R619),2)+TRUNC(K619*(1+R619),2)+TRUNC(L619*(1+R619),2)+TRUNC(M619*(1+R619),2)+TRUNC(N619*(1+R619),2)+TRUNC(O619*(1+R619),2)+TRUNC(P619*(1+R619),2))))&gt;=0),ABS((O619*(1+R619)-(TRUNC(O619*(1+R619),2)+(TRUNC(AK619,2)-(TRUNC(H619*(1+R619),2)+TRUNC(J619*(1+R619),2)+TRUNC(K619*(1+R619),2)+TRUNC(L619*(1+R619),2)+TRUNC(M619*(1+R619),2)+TRUNC(N619*(1+R619),2)+TRUNC(O619*(1+R619),2)+TRUNC(P619*(1+R619),2)))))/O619*(1+R619))&lt;ABS((L619*(1+R619)-(TRUNC(L619*(1+R619),2)+(TRUNC(AK619,2)-(TRUNC(H619*(1+R619),2)+TRUNC(J619*(1+R619),2)+TRUNC(K619*(1+R619),2)+TRUNC(L619*(1+R619),2)+TRUNC(M619*(1+R619),2)+TRUNC(N619*(1+R619),2)+TRUNC(O619*(1+R619),2)+TRUNC(P619*(1+R619),2)))))/L619*(1+R619)),TRUE),IF(AND(M619*(1+R619)&lt;&gt;0,(TRUNC(M619*(1+R619),2)+(TRUNC(AK619,2)-(TRUNC(H619*(1+R619),2)+TRUNC(J619*(1+R619),2)+TRUNC(K619*(1+R619),2)+TRUNC(L619*(1+R619),2)+TRUNC(M619*(1+R619),2)+TRUNC(N619*(1+R619),2)+TRUNC(O619*(1+R619),2)+TRUNC(P619*(1+R619),2))))&gt;=0),ABS((O619*(1+R619)-(TRUNC(O619*(1+R619),2)+(TRUNC(AK619,2)-(TRUNC(H619*(1+R619),2)+TRUNC(J619*(1+R619),2)+TRUNC(K619*(1+R619),2)+TRUNC(L619*(1+R619),2)+TRUNC(M619*(1+R619),2)+TRUNC(N619*(1+R619),2)+TRUNC(O619*(1+R619),2)+TRUNC(P619*(1+R619),2)))))/O619*(1+R619))&lt;ABS((M619*(1+R619)-(TRUNC(M619*(1+R619),2)+(TRUNC(AK619,2)-(TRUNC(H619*(1+R619),2)+TRUNC(J619*(1+R619),2)+TRUNC(K619*(1+R619),2)+TRUNC(L619*(1+R619),2)+TRUNC(M619*(1+R619),2)+TRUNC(N619*(1+R619),2)+TRUNC(O619*(1+R619),2)+TRUNC(P619*(1+R619),2)))))/M619*(1+R619)),TRUE),IF(AND(N619*(1+R619)&lt;&gt;0,(TRUNC(N619*(1+R619),2)+(TRUNC(AK619,2)-(TRUNC(H619*(1+R619),2)+TRUNC(J619*(1+R619),2)+TRUNC(K619*(1+R619),2)+TRUNC(L619*(1+R619),2)+TRUNC(M619*(1+R619),2)+TRUNC(N619*(1+R619),2)+TRUNC(O619*(1+R619),2)+TRUNC(P619*(1+R619),2))))&gt;=0),ABS((O619*(1+R619)-(TRUNC(O619*(1+R619),2)+(TRUNC(AK619,2)-(TRUNC(H619*(1+R619),2)+TRUNC(J619*(1+R619),2)+TRUNC(K619*(1+R619),2)+TRUNC(L619*(1+R619),2)+TRUNC(M619*(1+R619),2)+TRUNC(N619*(1+R619),2)+TRUNC(O619*(1+R619),2)+TRUNC(P619*(1+R619),2)))))/O619*(1+R619))&lt;ABS((N619*(1+R619)-(TRUNC(N619*(1+R619),2)+(TRUNC(AK619,2)-(TRUNC(H619*(1+R619),2)+TRUNC(J619*(1+R619),2)+TRUNC(K619*(1+R619),2)+TRUNC(L619*(1+R619),2)+TRUNC(M619*(1+R619),2)+TRUNC(N619*(1+R619),2)+TRUNC(O619*(1+R619),2)+TRUNC(P619*(1+R619),2)))))/N619*(1+R619)),TRUE),IF(AND(O619*(1+R619)&lt;&gt;0,(TRUNC(O619*(1+R619),2)+(TRUNC(AK619,2)-(TRUNC(H619*(1+R619),2)+TRUNC(J619*(1+R619),2)+TRUNC(K619*(1+R619),2)+TRUNC(L619*(1+R619),2)+TRUNC(M619*(1+R619),2)+TRUNC(N619*(1+R619),2)+TRUNC(O619*(1+R619),2)+TRUNC(P619*(1+R619),2))))&gt;=0),ABS((O619*(1+R619)-(TRUNC(O619*(1+R619),2)+(TRUNC(AK619,2)-(TRUNC(H619*(1+R619),2)+TRUNC(J619*(1+R619),2)+TRUNC(K619*(1+R619),2)+TRUNC(L619*(1+R619),2)+TRUNC(M619*(1+R619),2)+TRUNC(N619*(1+R619),2)+TRUNC(O619*(1+R619),2)+TRUNC(P619*(1+R619),2)))))/O619*(1+R619))&lt;=ABS((O619*(1+R619)-(TRUNC(O619*(1+R619),2)+(TRUNC(AK619,2)-(TRUNC(H619*(1+R619),2)+TRUNC(J619*(1+R619),2)+TRUNC(K619*(1+R619),2)+TRUNC(L619*(1+R619),2)+TRUNC(M619*(1+R619),2)+TRUNC(N619*(1+R619),2)+TRUNC(O619*(1+R619),2)+TRUNC(P619*(1+R619),2)))))/O619*(1+R619)),TRUE),IF(AND(P619*(1+R619)&lt;&gt;0,(TRUNC(P619*(1+R619),2)+(TRUNC(AK619,2)-(TRUNC(H619*(1+R619),2)+TRUNC(J619*(1+R619),2)+TRUNC(K619*(1+R619),2)+TRUNC(L619*(1+R619),2)+TRUNC(M619*(1+R619),2)+TRUNC(N619*(1+R619),2)+TRUNC(O619*(1+R619),2)+TRUNC(P619*(1+R619),2))))&gt;=0),ABS((O619*(1+R619)-(TRUNC(O619*(1+R619),2)+(TRUNC(AK619,2)-(TRUNC(H619*(1+R619),2)+TRUNC(J619*(1+R619),2)+TRUNC(K619*(1+R619),2)+TRUNC(L619*(1+R619),2)+TRUNC(M619*(1+R619),2)+TRUNC(N619*(1+R619),2)+TRUNC(O619*(1+R619),2)+TRUNC(P619*(1+R619),2)))))/O619*(1+R619))&lt;=ABS((P619*(1+R619)-(TRUNC(P619*(1+R619),2)+(TRUNC(AK619,2)-(TRUNC(H619*(1+R619),2)+TRUNC(J619*(1+R619),2)+TRUNC(K619*(1+R619),2)+TRUNC(L619*(1+R619),2)+TRUNC(M619*(1+R619),2)+TRUNC(N619*(1+R619),2)+TRUNC(O619*(1+R619),2)+TRUNC(P619*(1+R619),2)))))/P619*(1+R619)),TRUE)),TRUNC(O619*(1+R619),2)+(TRUNC(AK619,2)-(TRUNC(H619*(1+R619),2)+TRUNC(J619*(1+R619),2)+TRUNC(K619*(1+R619),2)+TRUNC(L619*(1+R619),2)+TRUNC(M619*(1+R619),2)+TRUNC(N619*(1+R619),2)+TRUNC(O619*(1+R619),2)+TRUNC(P619*(1+R619),2))),TRUNC(O619*(1+R619),2)))))</f>
        <v>0</v>
      </c>
      <c r="AH619" s="363">
        <f>IF(AG619*G619=0,0,IF((TRUNC(AL619,2)-(TRUNC(S619*G619,2)+TRUNC(W619*G619,2)+TRUNC(Y619*G619,2)+TRUNC(AA619*G619,2)+TRUNC(AC619*G619,2)+TRUNC(AE619*G619,2)+TRUNC(AG619*G619,2)+TRUNC(AI619*G619,2)))=0,TRUNC(AG619*G619,2),IF((TRUNC(TRUNC(AG619*G619,2),2)+(TRUNC(AL619,2)-(TRUNC(S619*G619,2)+TRUNC(W619*G619,2)+TRUNC(Y619*G619,2)+TRUNC(AA619*G619,2)+TRUNC(AC619*G619,2)+TRUNC(AE619*G619,2)+TRUNC(AG619*G619,2)+TRUNC(AI619*G619,2))))&lt;=0,TRUNC(AG619*G619,2),IF(AND(IF(AND(S619*G619&lt;&gt;0,(TRUNC(S619*G619,2)+(TRUNC(AL619,2)-(TRUNC(S619*G619,2)+TRUNC(W619*G619,2)+TRUNC(Y619*G619,2)+TRUNC(AA619*G619,2)+TRUNC(AC619*G619,2)+TRUNC(AE619*G619,2)+TRUNC(AG619*G619,2)+TRUNC(AI619*G619,2))))&gt;=0),ABS((AG619*G619-(TRUNC(AG619*G619,2)+(TRUNC(AL619,2)-(TRUNC(S619*G619,2)+TRUNC(W619*G619,2)+TRUNC(Y619*G619,2)+TRUNC(AA619*G619,2)+TRUNC(AC619*G619,2)+TRUNC(AE619*G619,2)+TRUNC(AG619*G619,2)+TRUNC(AI619*G619,2)))))/AG619*G619)&lt;ABS((S619*G619-(TRUNC(S619*G619,2)+(TRUNC(AL619,2)-(TRUNC(S619*G619,2)+TRUNC(W619*G619,2)+TRUNC(Y619*G619,2)+TRUNC(AA619*G619,2)+TRUNC(AC619*G619,2)+TRUNC(AE619*G619,2)+TRUNC(AG619*G619,2)+TRUNC(AI619*G619,2)))))/S619*G619),TRUE),IF(AND(W619*G619&lt;&gt;0,(TRUNC(W619*G619,2)+(TRUNC(AL619,2)-(TRUNC(S619*G619,2)+TRUNC(W619*G619,2)+TRUNC(Y619*G619,2)+TRUNC(AA619*G619,2)+TRUNC(AC619*G619,2)+TRUNC(AE619*G619,2)+TRUNC(AG619*G619,2)+TRUNC(AI619*G619,2))))&gt;=0),ABS((AG619*G619-(TRUNC(AG619*G619,2)+(TRUNC(AL619,2)-(TRUNC(S619*G619,2)+TRUNC(W619*G619,2)+TRUNC(Y619*G619,2)+TRUNC(AA619*G619,2)+TRUNC(AC619*G619,2)+TRUNC(AE619*G619,2)+TRUNC(AG619*G619,2)+TRUNC(AI619*G619,2)))))/AG619*G619)&lt;ABS((W619*G619-(TRUNC(W619*G619,2)+(TRUNC(AL619,2)-(TRUNC(S619*G619,2)+TRUNC(W619*G619,2)+TRUNC(Y619*G619,2)+TRUNC(AA619*G619,2)+TRUNC(AC619*G619,2)+TRUNC(AE619*G619,2)+TRUNC(AG619*G619,2)+TRUNC(AI619*G619,2)))))/W619*G619),TRUE),IF(AND(Y619*G619&lt;&gt;0,(TRUNC(Y619*G619,2)+(TRUNC(AL619,2)-(TRUNC(S619*G619,2)+TRUNC(W619*G619,2)+TRUNC(Y619*G619,2)+TRUNC(AA619*G619,2)+TRUNC(AC619*G619,2)+TRUNC(AE619*G619,2)+TRUNC(AG619*G619,2)+TRUNC(AI619*G619,2))))&gt;=0),ABS((AG619*G619-(TRUNC(AG619*G619,2)+(TRUNC(AL619,2)-(TRUNC(S619*G619,2)+TRUNC(W619*G619,2)+TRUNC(Y619*G619,2)+TRUNC(AA619*G619,2)+TRUNC(AC619*G619,2)+TRUNC(AE619*G619,2)+TRUNC(AG619*G619,2)+TRUNC(AI619*G619,2)))))/AG619*G619)&lt;ABS((Y619*G619-(TRUNC(Y619*G619,2)+(TRUNC(AL619,2)-(TRUNC(S619*G619,2)+TRUNC(W619*G619,2)+TRUNC(Y619*G619,2)+TRUNC(AA619*G619,2)+TRUNC(AC619*G619,2)+TRUNC(AE619*G619,2)+TRUNC(AG619*G619,2)+TRUNC(AI619*G619,2)))))/Y619*G619),TRUE),IF(AND(AA619*G619&lt;&gt;0,(TRUNC(AA619*G619,2)+(TRUNC(AL619,2)-(TRUNC(S619*G619,2)+TRUNC(W619*G619,2)+TRUNC(Y619*G619,2)+TRUNC(AA619*G619,2)+TRUNC(AC619*G619,2)+TRUNC(AE619*G619,2)+TRUNC(AG619*G619,2)+TRUNC(AI619*G619,2))))&gt;=0),ABS((AG619*G619-(TRUNC(AG619*G619,2)+(TRUNC(AL619,2)-(TRUNC(S619*G619,2)+TRUNC(W619*G619,2)+TRUNC(Y619*G619,2)+TRUNC(AA619*G619,2)+TRUNC(AC619*G619,2)+TRUNC(AE619*G619,2)+TRUNC(AG619*G619,2)+TRUNC(AI619*G619,2)))))/AG619*G619)&lt;ABS((AA619*G619-(TRUNC(AA619*G619,2)+(TRUNC(AL619,2)-(TRUNC(S619*G619,2)+TRUNC(W619*G619,2)+TRUNC(Y619*G619,2)+TRUNC(AA619*G619,2)+TRUNC(AC619*G619,2)+TRUNC(AE619*G619,2)+TRUNC(AG619*G619,2)+TRUNC(AI619*G619,2)))))/AA619*G619),TRUE),IF(AND(AC619*G619&lt;&gt;0,(TRUNC(AC619*G619,2)+(TRUNC(AL619,2)-(TRUNC(S619*G619,2)+TRUNC(W619*G619,2)+TRUNC(Y619*G619,2)+TRUNC(AA619*G619,2)+TRUNC(AC619*G619,2)+TRUNC(AE619*G619,2)+TRUNC(AG619*G619,2)+TRUNC(AI619*G619,2))))&gt;=0),ABS((AG619*G619-(TRUNC(AG619*G619,2)+(TRUNC(AL619,2)-(TRUNC(S619*G619,2)+TRUNC(W619*G619,2)+TRUNC(Y619*G619,2)+TRUNC(AA619*G619,2)+TRUNC(AC619*G619,2)+TRUNC(AE619*G619,2)+TRUNC(AG619*G619,2)+TRUNC(AI619*G619,2)))))/AG619*G619)&lt;ABS((AC619*G619-(TRUNC(AC619*G619,2)+(TRUNC(AL619,2)-(TRUNC(S619*G619,2)+TRUNC(W619*G619,2)+TRUNC(Y619*G619,2)+TRUNC(AA619*G619,2)+TRUNC(AC619*G619,2)+TRUNC(AE619*G619,2)+TRUNC(AG619*G619,2)+TRUNC(AI619*G619,2)))))/AC619*G619),TRUE),IF(AND(AE619*G619&lt;&gt;0,(TRUNC(AE619*G619,2)+(TRUNC(AL619,2)-(TRUNC(S619*G619,2)+TRUNC(W619*G619,2)+TRUNC(Y619*G619,2)+TRUNC(AA619*G619,2)+TRUNC(AC619*G619,2)+TRUNC(AE619*G619,2)+TRUNC(AG619*G619,2)+TRUNC(AI619*G619,2))))&gt;=0),ABS((AG619*G619-(TRUNC(AG619*G619,2)+(TRUNC(AL619,2)-(TRUNC(S619*G619,2)+TRUNC(W619*G619,2)+TRUNC(Y619*G619,2)+TRUNC(AA619*G619,2)+TRUNC(AC619*G619,2)+TRUNC(AE619*G619,2)+TRUNC(AG619*G619,2)+TRUNC(AI619*G619,2)))))/AG619*G619)&lt;ABS((AE619*G619-(TRUNC(AE619*G619,2)+(TRUNC(AL619,2)-(TRUNC(S619*G619,2)+TRUNC(W619*G619,2)+TRUNC(Y619*G619,2)+TRUNC(AA619*G619,2)+TRUNC(AC619*G619,2)+TRUNC(AE619*G619,2)+TRUNC(AG619*G619,2)+TRUNC(AI619*G619,2)))))/AE619*G619),TRUE),IF(AND(AG619*G619&lt;&gt;0,(TRUNC(AG619*G619,2)+(TRUNC(AL619,2)-(TRUNC(S619*G619,2)+TRUNC(W619*G619,2)+TRUNC(Y619*G619,2)+TRUNC(AA619*G619,2)+TRUNC(AC619*G619,2)+TRUNC(AE619*G619,2)+TRUNC(AG619*G619,2)+TRUNC(AI619*G619,2))))&gt;=0),ABS((AG619*G619-(TRUNC(AG619*G619,2)+(TRUNC(AL619,2)-(TRUNC(S619*G619,2)+TRUNC(W619*G619,2)+TRUNC(Y619*G619,2)+TRUNC(AA619*G619,2)+TRUNC(AC619*G619,2)+TRUNC(AE619*G619,2)+TRUNC(AG619*G619,2)+TRUNC(AI619*G619,2)))))/AG619*G619)&lt;=ABS((AG619*G619-(TRUNC(AG619*G619,2)+(TRUNC(AL619,2)-(TRUNC(S619*G619,2)+TRUNC(W619*G619,2)+TRUNC(Y619*G619,2)+TRUNC(AA619*G619,2)+TRUNC(AC619*G619,2)+TRUNC(AE619*G619,2)+TRUNC(AG619*G619,2)+TRUNC(AI619*G619,2)))))/AG619*G619),TRUE),IF(AND(AI619*G619&lt;&gt;0,(TRUNC(AI619*G619,2)+(TRUNC(AL619,2)-(TRUNC(S619*G619,2)+TRUNC(W619*G619,2)+TRUNC(Y619*G619,2)+TRUNC(AA619*G619,2)+TRUNC(AC619*G619,2)+TRUNC(AE619*G619,2)+TRUNC(AG619*G619,2)+TRUNC(AI619*G619,2))))&gt;=0),ABS((AG619*G619-(TRUNC(AG619*G619,2)+(TRUNC(AL619,2)-(TRUNC(S619*G619,2)+TRUNC(W619*G619,2)+TRUNC(Y619*G619,2)+TRUNC(AA619*G619,2)+TRUNC(AC619*G619,2)+TRUNC(AE619*G619,2)+TRUNC(AG619*G619,2)+TRUNC(AI619*G619,2)))))/AG619*G619)&lt;=ABS((AI619*G619-(TRUNC(AI619*G619,2)+(TRUNC(AL619,2)-(TRUNC(S619*G619,2)+TRUNC(W619*G619,2)+TRUNC(Y619*G619,2)+TRUNC(AA619*G619,2)+TRUNC(AC619*G619,2)+TRUNC(AE619*G619,2)+TRUNC(AG619*G619,2)+TRUNC(AI619*G619,2)))))/AI619*G619),TRUE)),TRUNC(AG619*G619,2)+(TRUNC(AL619,2)-(TRUNC(S619*G619,2)+TRUNC(W619*G619,2)+TRUNC(Y619*G619,2)+TRUNC(AA619*G619,2)+TRUNC(AC619*G619,2)+TRUNC(AE619*G619,2)+TRUNC(AG619*G619,2)+TRUNC(AI619*G619,2))),TRUNC(AG619*G619,2)))))</f>
        <v>0</v>
      </c>
      <c r="AI619" s="363">
        <f>IF(P619*(1+R619)=0,0,IF((TRUNC(AK619,2)-(TRUNC(H619*(1+R619),2)+TRUNC(J619*(1+R619),2)+TRUNC(K619*(1+R619),2)+TRUNC(L619*(1+R619),2)+TRUNC(M619*(1+R619),2)+TRUNC(N619*(1+R619),2)+TRUNC(O619*(1+R619),2)+TRUNC(P619*(1+R619),2)))=0,TRUNC(P619*(1+R619),2),IF((TRUNC(TRUNC(P619*(1+R619),2),2)+(TRUNC(AK619,2)-(TRUNC(H619*(1+R619),2)+TRUNC(J619*(1+R619),2)+TRUNC(K619*(1+R619),2)+TRUNC(L619*(1+R619),2)+TRUNC(M619*(1+R619),2)+TRUNC(N619*(1+R619),2)+TRUNC(O619*(1+R619),2)+TRUNC(P619*(1+R619),2))))&lt;=0,TRUNC(P619*(1+R619),2),IF(AND(IF(AND(H619*(1+R619)&lt;&gt;0,(TRUNC(H619*(1+R619),2)+(TRUNC(AK619,2)-(TRUNC(H619*(1+R619),2)+TRUNC(J619*(1+R619),2)+TRUNC(K619*(1+R619),2)+TRUNC(L619*(1+R619),2)+TRUNC(M619*(1+R619),2)+TRUNC(N619*(1+R619),2)+TRUNC(O619*(1+R619),2)+TRUNC(P619*(1+R619),2))))&gt;=0),ABS((P619*(1+R619)-(TRUNC(P619*(1+R619),2)+(TRUNC(AK619,2)-(TRUNC(H619*(1+R619),2)+TRUNC(J619*(1+R619),2)+TRUNC(K619*(1+R619),2)+TRUNC(L619*(1+R619),2)+TRUNC(M619*(1+R619),2)+TRUNC(N619*(1+R619),2)+TRUNC(O619*(1+R619),2)+TRUNC(P619*(1+R619),2)))))/P619*(1+R619))&lt;ABS((H619*(1+R619)-(TRUNC(H619*(1+R619),2)+(TRUNC(AK619,2)-(TRUNC(H619*(1+R619),2)+TRUNC(J619*(1+R619),2)+TRUNC(K619*(1+R619),2)+TRUNC(L619*(1+R619),2)+TRUNC(M619*(1+R619),2)+TRUNC(N619*(1+R619),2)+TRUNC(O619*(1+R619),2)+TRUNC(P619*(1+R619),2)))))/H619*(1+R619)),TRUE),IF(AND(J619*(1+R619)&lt;&gt;0,(TRUNC(J619*(1+R619),2)+(TRUNC(AK619,2)-(TRUNC(H619*(1+R619),2)+TRUNC(J619*(1+R619),2)+TRUNC(K619*(1+R619),2)+TRUNC(L619*(1+R619),2)+TRUNC(M619*(1+R619),2)+TRUNC(N619*(1+R619),2)+TRUNC(O619*(1+R619),2)+TRUNC(P619*(1+R619),2))))&gt;=0),ABS((P619*(1+R619)-(TRUNC(P619*(1+R619),2)+(TRUNC(AK619,2)-(TRUNC(H619*(1+R619),2)+TRUNC(J619*(1+R619),2)+TRUNC(K619*(1+R619),2)+TRUNC(L619*(1+R619),2)+TRUNC(M619*(1+R619),2)+TRUNC(N619*(1+R619),2)+TRUNC(O619*(1+R619),2)+TRUNC(P619*(1+R619),2)))))/P619*(1+R619))&lt;ABS((J619*(1+R619)-(TRUNC(J619*(1+R619),2)+(TRUNC(AK619,2)-(TRUNC(H619*(1+R619),2)+TRUNC(J619*(1+R619),2)+TRUNC(K619*(1+R619),2)+TRUNC(L619*(1+R619),2)+TRUNC(M619*(1+R619),2)+TRUNC(N619*(1+R619),2)+TRUNC(O619*(1+R619),2)+TRUNC(P619*(1+R619),2)))))/J619*(1+R619)),TRUE),IF(AND(K619*(1+R619)&lt;&gt;0,(TRUNC(K619*(1+R619),2)+(TRUNC(AK619,2)-(TRUNC(H619*(1+R619),2)+TRUNC(J619*(1+R619),2)+TRUNC(K619*(1+R619),2)+TRUNC(L619*(1+R619),2)+TRUNC(M619*(1+R619),2)+TRUNC(N619*(1+R619),2)+TRUNC(O619*(1+R619),2)+TRUNC(P619*(1+R619),2))))&gt;=0),ABS((P619*(1+R619)-(TRUNC(P619*(1+R619),2)+(TRUNC(AK619,2)-(TRUNC(H619*(1+R619),2)+TRUNC(J619*(1+R619),2)+TRUNC(K619*(1+R619),2)+TRUNC(L619*(1+R619),2)+TRUNC(M619*(1+R619),2)+TRUNC(N619*(1+R619),2)+TRUNC(O619*(1+R619),2)+TRUNC(P619*(1+R619),2)))))/P619*(1+R619))&lt;ABS((K619*(1+R619)-(TRUNC(K619*(1+R619),2)+(TRUNC(AK619,2)-(TRUNC(H619*(1+R619),2)+TRUNC(J619*(1+R619),2)+TRUNC(K619*(1+R619),2)+TRUNC(L619*(1+R619),2)+TRUNC(M619*(1+R619),2)+TRUNC(N619*(1+R619),2)+TRUNC(O619*(1+R619),2)+TRUNC(P619*(1+R619),2)))))/K619*(1+R619)),TRUE),IF(AND(L619*(1+R619)&lt;&gt;0,(TRUNC(L619*(1+R619),2)+(TRUNC(AK619,2)-(TRUNC(H619*(1+R619),2)+TRUNC(J619*(1+R619),2)+TRUNC(K619*(1+R619),2)+TRUNC(L619*(1+R619),2)+TRUNC(M619*(1+R619),2)+TRUNC(N619*(1+R619),2)+TRUNC(O619*(1+R619),2)+TRUNC(P619*(1+R619),2))))&gt;=0),ABS((P619*(1+R619)-(TRUNC(P619*(1+R619),2)+(TRUNC(AK619,2)-(TRUNC(H619*(1+R619),2)+TRUNC(J619*(1+R619),2)+TRUNC(K619*(1+R619),2)+TRUNC(L619*(1+R619),2)+TRUNC(M619*(1+R619),2)+TRUNC(N619*(1+R619),2)+TRUNC(O619*(1+R619),2)+TRUNC(P619*(1+R619),2)))))/P619*(1+R619))&lt;ABS((L619*(1+R619)-(TRUNC(L619*(1+R619),2)+(TRUNC(AK619,2)-(TRUNC(H619*(1+R619),2)+TRUNC(J619*(1+R619),2)+TRUNC(K619*(1+R619),2)+TRUNC(L619*(1+R619),2)+TRUNC(M619*(1+R619),2)+TRUNC(N619*(1+R619),2)+TRUNC(O619*(1+R619),2)+TRUNC(P619*(1+R619),2)))))/L619*(1+R619)),TRUE),IF(AND(M619*(1+R619)&lt;&gt;0,(TRUNC(M619*(1+R619),2)+(TRUNC(AK619,2)-(TRUNC(H619*(1+R619),2)+TRUNC(J619*(1+R619),2)+TRUNC(K619*(1+R619),2)+TRUNC(L619*(1+R619),2)+TRUNC(M619*(1+R619),2)+TRUNC(N619*(1+R619),2)+TRUNC(O619*(1+R619),2)+TRUNC(P619*(1+R619),2))))&gt;=0),ABS((P619*(1+R619)-(TRUNC(P619*(1+R619),2)+(TRUNC(AK619,2)-(TRUNC(H619*(1+R619),2)+TRUNC(J619*(1+R619),2)+TRUNC(K619*(1+R619),2)+TRUNC(L619*(1+R619),2)+TRUNC(M619*(1+R619),2)+TRUNC(N619*(1+R619),2)+TRUNC(O619*(1+R619),2)+TRUNC(P619*(1+R619),2)))))/P619*(1+R619))&lt;ABS((M619*(1+R619)-(TRUNC(M619*(1+R619),2)+(TRUNC(AK619,2)-(TRUNC(H619*(1+R619),2)+TRUNC(J619*(1+R619),2)+TRUNC(K619*(1+R619),2)+TRUNC(L619*(1+R619),2)+TRUNC(M619*(1+R619),2)+TRUNC(N619*(1+R619),2)+TRUNC(O619*(1+R619),2)+TRUNC(P619*(1+R619),2)))))/M619*(1+R619)),TRUE),IF(AND(N619*(1+R619)&lt;&gt;0,(TRUNC(N619*(1+R619),2)+(TRUNC(AK619,2)-(TRUNC(H619*(1+R619),2)+TRUNC(J619*(1+R619),2)+TRUNC(K619*(1+R619),2)+TRUNC(L619*(1+R619),2)+TRUNC(M619*(1+R619),2)+TRUNC(N619*(1+R619),2)+TRUNC(O619*(1+R619),2)+TRUNC(P619*(1+R619),2))))&gt;=0),ABS((P619*(1+R619)-(TRUNC(P619*(1+R619),2)+(TRUNC(AK619,2)-(TRUNC(H619*(1+R619),2)+TRUNC(J619*(1+R619),2)+TRUNC(K619*(1+R619),2)+TRUNC(L619*(1+R619),2)+TRUNC(M619*(1+R619),2)+TRUNC(N619*(1+R619),2)+TRUNC(O619*(1+R619),2)+TRUNC(P619*(1+R619),2)))))/P619*(1+R619))&lt;ABS((N619*(1+R619)-(TRUNC(N619*(1+R619),2)+(TRUNC(AK619,2)-(TRUNC(H619*(1+R619),2)+TRUNC(J619*(1+R619),2)+TRUNC(K619*(1+R619),2)+TRUNC(L619*(1+R619),2)+TRUNC(M619*(1+R619),2)+TRUNC(N619*(1+R619),2)+TRUNC(O619*(1+R619),2)+TRUNC(P619*(1+R619),2)))))/N619*(1+R619)),TRUE),IF(AND(O619*(1+R619)&lt;&gt;0,(TRUNC(O619*(1+R619),2)+(TRUNC(AK619,2)-(TRUNC(H619*(1+R619),2)+TRUNC(J619*(1+R619),2)+TRUNC(K619*(1+R619),2)+TRUNC(L619*(1+R619),2)+TRUNC(M619*(1+R619),2)+TRUNC(N619*(1+R619),2)+TRUNC(O619*(1+R619),2)+TRUNC(P619*(1+R619),2))))&gt;=0),ABS((P619*(1+R619)-(TRUNC(P619*(1+R619),2)+(TRUNC(AK619,2)-(TRUNC(H619*(1+R619),2)+TRUNC(J619*(1+R619),2)+TRUNC(K619*(1+R619),2)+TRUNC(L619*(1+R619),2)+TRUNC(M619*(1+R619),2)+TRUNC(N619*(1+R619),2)+TRUNC(O619*(1+R619),2)+TRUNC(P619*(1+R619),2)))))/P619*(1+R619))&lt;ABS((O619*(1+R619)-(TRUNC(O619*(1+R619),2)+(TRUNC(AK619,2)-(TRUNC(H619*(1+R619),2)+TRUNC(J619*(1+R619),2)+TRUNC(K619*(1+R619),2)+TRUNC(L619*(1+R619),2)+TRUNC(M619*(1+R619),2)+TRUNC(N619*(1+R619),2)+TRUNC(O619*(1+R619),2)+TRUNC(P619*(1+R619),2)))))/O619*(1+R619)),TRUE),IF(AND(P619*(1+R619)&lt;&gt;0,(TRUNC(P619*(1+R619),2)+(TRUNC(AK619,2)-(TRUNC(H619*(1+R619),2)+TRUNC(J619*(1+R619),2)+TRUNC(K619*(1+R619),2)+TRUNC(L619*(1+R619),2)+TRUNC(M619*(1+R619),2)+TRUNC(N619*(1+R619),2)+TRUNC(O619*(1+R619),2)+TRUNC(P619*(1+R619),2))))&gt;=0),ABS((P619*(1+R619)-(TRUNC(P619*(1+R619),2)+(TRUNC(AK619,2)-(TRUNC(H619*(1+R619),2)+TRUNC(J619*(1+R619),2)+TRUNC(K619*(1+R619),2)+TRUNC(L619*(1+R619),2)+TRUNC(M619*(1+R619),2)+TRUNC(N619*(1+R619),2)+TRUNC(O619*(1+R619),2)+TRUNC(P619*(1+R619),2)))))/P619*(1+R619))&lt;=ABS((P619*(1+R619)-(TRUNC(P619*(1+R619),2)+(TRUNC(AK619,2)-(TRUNC(H619*(1+R619),2)+TRUNC(J619*(1+R619),2)+TRUNC(K619*(1+R619),2)+TRUNC(L619*(1+R619),2)+TRUNC(M619*(1+R619),2)+TRUNC(N619*(1+R619),2)+TRUNC(O619*(1+R619),2)+TRUNC(P619*(1+R619),2)))))/P619*(1+R619)),TRUE)),TRUNC(P619*(1+R619),2)+(TRUNC(AK619,2)-(TRUNC(H619*(1+R619),2)+TRUNC(J619*(1+R619),2)+TRUNC(K619*(1+R619),2)+TRUNC(L619*(1+R619),2)+TRUNC(M619*(1+R619),2)+TRUNC(N619*(1+R619),2)+TRUNC(O619*(1+R619),2)+TRUNC(P619*(1+R619),2))),TRUNC(P619*(1+R619),2)))))</f>
        <v>0</v>
      </c>
      <c r="AJ619" s="363">
        <f>IF(AI619*G619=0,0,IF((TRUNC(AL619,2)-(TRUNC(S619*G619,2)+TRUNC(W619*G619,2)+TRUNC(Y619*G619,2)+TRUNC(AA619*G619,2)+TRUNC(AC619*G619,2)+TRUNC(AE619*G619,2)+TRUNC(AG619*G619,2)+TRUNC(AI619*G619,2)))=0,TRUNC(AI619*G619,2),IF((TRUNC(TRUNC(AI619*G619,2),2)+(TRUNC(AL619,2)-(TRUNC(S619*G619,2)+TRUNC(W619*G619,2)+TRUNC(Y619*G619,2)+TRUNC(AA619*G619,2)+TRUNC(AC619*G619,2)+TRUNC(AE619*G619,2)+TRUNC(AG619*G619,2)+TRUNC(AI619*G619,2))))&lt;=0,TRUNC(AI619*G619,2),IF(AND(IF(AND(S619*G619&lt;&gt;0,(TRUNC(S619*G619,2)+(TRUNC(AL619,2)-(TRUNC(S619*G619,2)+TRUNC(W619*G619,2)+TRUNC(Y619*G619,2)+TRUNC(AA619*G619,2)+TRUNC(AC619*G619,2)+TRUNC(AE619*G619,2)+TRUNC(AG619*G619,2)+TRUNC(AI619*G619,2))))&gt;=0),ABS((AI619*G619-(TRUNC(AI619*G619,2)+(TRUNC(AL619,2)-(TRUNC(S619*G619,2)+TRUNC(W619*G619,2)+TRUNC(Y619*G619,2)+TRUNC(AA619*G619,2)+TRUNC(AC619*G619,2)+TRUNC(AE619*G619,2)+TRUNC(AG619*G619,2)+TRUNC(AI619*G619,2)))))/AI619*G619)&lt;ABS((S619*G619-(TRUNC(S619*G619,2)+(TRUNC(AL619,2)-(TRUNC(S619*G619,2)+TRUNC(W619*G619,2)+TRUNC(Y619*G619,2)+TRUNC(AA619*G619,2)+TRUNC(AC619*G619,2)+TRUNC(AE619*G619,2)+TRUNC(AG619*G619,2)+TRUNC(AI619*G619,2)))))/S619*G619),TRUE),IF(AND(W619*G619&lt;&gt;0,(TRUNC(W619*G619,2)+(TRUNC(AL619,2)-(TRUNC(S619*G619,2)+TRUNC(W619*G619,2)+TRUNC(Y619*G619,2)+TRUNC(AA619*G619,2)+TRUNC(AC619*G619,2)+TRUNC(AE619*G619,2)+TRUNC(AG619*G619,2)+TRUNC(AI619*G619,2))))&gt;=0),ABS((AI619*G619-(TRUNC(AI619*G619,2)+(TRUNC(AL619,2)-(TRUNC(S619*G619,2)+TRUNC(W619*G619,2)+TRUNC(Y619*G619,2)+TRUNC(AA619*G619,2)+TRUNC(AC619*G619,2)+TRUNC(AE619*G619,2)+TRUNC(AG619*G619,2)+TRUNC(AI619*G619,2)))))/AI619*G619)&lt;ABS((W619*G619-(TRUNC(W619*G619,2)+(TRUNC(AL619,2)-(TRUNC(S619*G619,2)+TRUNC(W619*G619,2)+TRUNC(Y619*G619,2)+TRUNC(AA619*G619,2)+TRUNC(AC619*G619,2)+TRUNC(AE619*G619,2)+TRUNC(AG619*G619,2)+TRUNC(AI619*G619,2)))))/W619*G619),TRUE),IF(AND(Y619*G619&lt;&gt;0,(TRUNC(Y619*G619,2)+(TRUNC(AL619,2)-(TRUNC(S619*G619,2)+TRUNC(W619*G619,2)+TRUNC(Y619*G619,2)+TRUNC(AA619*G619,2)+TRUNC(AC619*G619,2)+TRUNC(AE619*G619,2)+TRUNC(AG619*G619,2)+TRUNC(AI619*G619,2))))&gt;=0),ABS((AI619*G619-(TRUNC(AI619*G619,2)+(TRUNC(AL619,2)-(TRUNC(S619*G619,2)+TRUNC(W619*G619,2)+TRUNC(Y619*G619,2)+TRUNC(AA619*G619,2)+TRUNC(AC619*G619,2)+TRUNC(AE619*G619,2)+TRUNC(AG619*G619,2)+TRUNC(AI619*G619,2)))))/AI619*G619)&lt;ABS((Y619*G619-(TRUNC(Y619*G619,2)+(TRUNC(AL619,2)-(TRUNC(S619*G619,2)+TRUNC(W619*G619,2)+TRUNC(Y619*G619,2)+TRUNC(AA619*G619,2)+TRUNC(AC619*G619,2)+TRUNC(AE619*G619,2)+TRUNC(AG619*G619,2)+TRUNC(AI619*G619,2)))))/Y619*G619),TRUE),IF(AND(AA619*G619&lt;&gt;0,(TRUNC(AA619*G619,2)+(TRUNC(AL619,2)-(TRUNC(S619*G619,2)+TRUNC(W619*G619,2)+TRUNC(Y619*G619,2)+TRUNC(AA619*G619,2)+TRUNC(AC619*G619,2)+TRUNC(AE619*G619,2)+TRUNC(AG619*G619,2)+TRUNC(AI619*G619,2))))&gt;=0),ABS((AI619*G619-(TRUNC(AI619*G619,2)+(TRUNC(AL619,2)-(TRUNC(S619*G619,2)+TRUNC(W619*G619,2)+TRUNC(Y619*G619,2)+TRUNC(AA619*G619,2)+TRUNC(AC619*G619,2)+TRUNC(AE619*G619,2)+TRUNC(AG619*G619,2)+TRUNC(AI619*G619,2)))))/AI619*G619)&lt;ABS((AA619*G619-(TRUNC(AA619*G619,2)+(TRUNC(AL619,2)-(TRUNC(S619*G619,2)+TRUNC(W619*G619,2)+TRUNC(Y619*G619,2)+TRUNC(AA619*G619,2)+TRUNC(AC619*G619,2)+TRUNC(AE619*G619,2)+TRUNC(AG619*G619,2)+TRUNC(AI619*G619,2)))))/AA619*G619),TRUE),IF(AND(AC619*G619&lt;&gt;0,(TRUNC(AC619*G619,2)+(TRUNC(AL619,2)-(TRUNC(S619*G619,2)+TRUNC(W619*G619,2)+TRUNC(Y619*G619,2)+TRUNC(AA619*G619,2)+TRUNC(AC619*G619,2)+TRUNC(AE619*G619,2)+TRUNC(AG619*G619,2)+TRUNC(AI619*G619,2))))&gt;=0),ABS((AI619*G619-(TRUNC(AI619*G619,2)+(TRUNC(AL619,2)-(TRUNC(S619*G619,2)+TRUNC(W619*G619,2)+TRUNC(Y619*G619,2)+TRUNC(AA619*G619,2)+TRUNC(AC619*G619,2)+TRUNC(AE619*G619,2)+TRUNC(AG619*G619,2)+TRUNC(AI619*G619,2)))))/AI619*G619)&lt;ABS((AC619*G619-(TRUNC(AC619*G619,2)+(TRUNC(AL619,2)-(TRUNC(S619*G619,2)+TRUNC(W619*G619,2)+TRUNC(Y619*G619,2)+TRUNC(AA619*G619,2)+TRUNC(AC619*G619,2)+TRUNC(AE619*G619,2)+TRUNC(AG619*G619,2)+TRUNC(AI619*G619,2)))))/AC619*G619),TRUE),IF(AND(AE619*G619&lt;&gt;0,(TRUNC(AE619*G619,2)+(TRUNC(AL619,2)-(TRUNC(S619*G619,2)+TRUNC(W619*G619,2)+TRUNC(Y619*G619,2)+TRUNC(AA619*G619,2)+TRUNC(AC619*G619,2)+TRUNC(AE619*G619,2)+TRUNC(AG619*G619,2)+TRUNC(AI619*G619,2))))&gt;=0),ABS((AI619*G619-(TRUNC(AI619*G619,2)+(TRUNC(AL619,2)-(TRUNC(S619*G619,2)+TRUNC(W619*G619,2)+TRUNC(Y619*G619,2)+TRUNC(AA619*G619,2)+TRUNC(AC619*G619,2)+TRUNC(AE619*G619,2)+TRUNC(AG619*G619,2)+TRUNC(AI619*G619,2)))))/AI619*G619)&lt;ABS((AE619*G619-(TRUNC(AE619*G619,2)+(TRUNC(AL619,2)-(TRUNC(S619*G619,2)+TRUNC(W619*G619,2)+TRUNC(Y619*G619,2)+TRUNC(AA619*G619,2)+TRUNC(AC619*G619,2)+TRUNC(AE619*G619,2)+TRUNC(AG619*G619,2)+TRUNC(AI619*G619,2)))))/AE619*G619),TRUE),IF(AND(AG619*G619&lt;&gt;0,(TRUNC(AG619*G619,2)+(TRUNC(AL619,2)-(TRUNC(S619*G619,2)+TRUNC(W619*G619,2)+TRUNC(Y619*G619,2)+TRUNC(AA619*G619,2)+TRUNC(AC619*G619,2)+TRUNC(AE619*G619,2)+TRUNC(AG619*G619,2)+TRUNC(AI619*G619,2))))&gt;=0),ABS((AI619*G619-(TRUNC(AI619*G619,2)+(TRUNC(AL619,2)-(TRUNC(S619*G619,2)+TRUNC(W619*G619,2)+TRUNC(Y619*G619,2)+TRUNC(AA619*G619,2)+TRUNC(AC619*G619,2)+TRUNC(AE619*G619,2)+TRUNC(AG619*G619,2)+TRUNC(AI619*G619,2)))))/AI619*G619)&lt;ABS((AG619*G619-(TRUNC(AG619*G619,2)+(TRUNC(AL619,2)-(TRUNC(S619*G619,2)+TRUNC(W619*G619,2)+TRUNC(Y619*G619,2)+TRUNC(AA619*G619,2)+TRUNC(AC619*G619,2)+TRUNC(AE619*G619,2)+TRUNC(AG619*G619,2)+TRUNC(AI619*G619,2)))))/AG619*G619),TRUE),IF(AND(AI619*G619&lt;&gt;0,(TRUNC(AI619*G619,2)+(TRUNC(AL619,2)-(TRUNC(S619*G619,2)+TRUNC(W619*G619,2)+TRUNC(Y619*G619,2)+TRUNC(AA619*G619,2)+TRUNC(AC619*G619,2)+TRUNC(AE619*G619,2)+TRUNC(AG619*G619,2)+TRUNC(AI619*G619,2))))&gt;=0),ABS((AI619*G619-(TRUNC(AI619*G619,2)+(TRUNC(AL619,2)-(TRUNC(S619*G619,2)+TRUNC(W619*G619,2)+TRUNC(Y619*G619,2)+TRUNC(AA619*G619,2)+TRUNC(AC619*G619,2)+TRUNC(AE619*G619,2)+TRUNC(AG619*G619,2)+TRUNC(AI619*G619,2)))))/AI619*G619)&lt;=ABS((AI619*G619-(TRUNC(AI619*G619,2)+(TRUNC(AL619,2)-(TRUNC(S619*G619,2)+TRUNC(W619*G619,2)+TRUNC(Y619*G619,2)+TRUNC(AA619*G619,2)+TRUNC(AC619*G619,2)+TRUNC(AE619*G619,2)+TRUNC(AG619*G619,2)+TRUNC(AI619*G619,2)))))/AI619*G619),TRUE)),TRUNC(AI619*G619,2)+(TRUNC(AL619,2)-(TRUNC(S619*G619,2)+TRUNC(W619*G619,2)+TRUNC(Y619*G619,2)+TRUNC(AA619*G619,2)+TRUNC(AC619*G619,2)+TRUNC(AE619*G619,2)+TRUNC(AG619*G619,2)+TRUNC(AI619*G619,2))),TRUNC(AI619*G619,2)))))</f>
        <v>0</v>
      </c>
      <c r="AK619" s="363">
        <f>TRUNC(Q619*(1+R619), 2)</f>
        <v>144.97999999999999</v>
      </c>
      <c r="AL619" s="363">
        <f>TRUNC(G619*TRUNC(AK619, 2), 2)</f>
        <v>289.95999999999998</v>
      </c>
    </row>
    <row r="620" spans="1:38" ht="15" x14ac:dyDescent="0.2">
      <c r="A620" s="392" t="s">
        <v>1036</v>
      </c>
      <c r="B620" s="391"/>
      <c r="C620" s="390"/>
      <c r="D620" s="390"/>
      <c r="E620" s="390" t="s">
        <v>1037</v>
      </c>
      <c r="F620" s="389"/>
      <c r="G620" s="389"/>
      <c r="H620" s="387"/>
      <c r="I620" s="387"/>
      <c r="J620" s="387"/>
      <c r="K620" s="387"/>
      <c r="L620" s="387"/>
      <c r="M620" s="387"/>
      <c r="N620" s="387"/>
      <c r="O620" s="387"/>
      <c r="P620" s="387"/>
      <c r="Q620" s="387"/>
      <c r="R620" s="388" t="s">
        <v>4</v>
      </c>
      <c r="S620" s="387"/>
      <c r="T620" s="387">
        <f>SUBTOTAL(109,T621:T627)</f>
        <v>41300.25</v>
      </c>
      <c r="U620" s="387"/>
      <c r="V620" s="387">
        <f>SUBTOTAL(109,V621:V627)</f>
        <v>19044.060000000005</v>
      </c>
      <c r="W620" s="387"/>
      <c r="X620" s="387">
        <f>SUBTOTAL(109,X621:X627)</f>
        <v>19044.060000000009</v>
      </c>
      <c r="Y620" s="387"/>
      <c r="Z620" s="387">
        <f>SUBTOTAL(109,Z621:Z627)</f>
        <v>0</v>
      </c>
      <c r="AA620" s="387"/>
      <c r="AB620" s="387">
        <f>SUBTOTAL(109,AB621:AB627)</f>
        <v>0</v>
      </c>
      <c r="AC620" s="387"/>
      <c r="AD620" s="387">
        <f>SUBTOTAL(109,AD621:AD627)</f>
        <v>0</v>
      </c>
      <c r="AE620" s="387"/>
      <c r="AF620" s="387">
        <f>SUBTOTAL(109,AF621:AF627)</f>
        <v>0</v>
      </c>
      <c r="AG620" s="387"/>
      <c r="AH620" s="387">
        <f>SUBTOTAL(109,AH621:AH627)</f>
        <v>0</v>
      </c>
      <c r="AI620" s="387"/>
      <c r="AJ620" s="387">
        <f>SUBTOTAL(109,AJ621:AJ627)</f>
        <v>0</v>
      </c>
      <c r="AK620" s="387"/>
      <c r="AL620" s="387">
        <f>SUBTOTAL(109,AL621:AL627)</f>
        <v>60344.31</v>
      </c>
    </row>
    <row r="621" spans="1:38" ht="25.5" x14ac:dyDescent="0.2">
      <c r="A621" s="374" t="s">
        <v>1038</v>
      </c>
      <c r="B621" s="373" t="s">
        <v>287</v>
      </c>
      <c r="C621" s="373" t="s">
        <v>393</v>
      </c>
      <c r="D621" s="373" t="s">
        <v>1486</v>
      </c>
      <c r="E621" s="372" t="s">
        <v>120</v>
      </c>
      <c r="F621" s="371" t="s">
        <v>5</v>
      </c>
      <c r="G621" s="371">
        <v>2159.63</v>
      </c>
      <c r="H621" s="369">
        <v>15.46</v>
      </c>
      <c r="I621" s="369">
        <v>6.44</v>
      </c>
      <c r="J621" s="369">
        <v>6.44</v>
      </c>
      <c r="K621" s="369">
        <v>0</v>
      </c>
      <c r="L621" s="369">
        <v>0</v>
      </c>
      <c r="M621" s="369">
        <v>0</v>
      </c>
      <c r="N621" s="369">
        <v>0</v>
      </c>
      <c r="O621" s="369">
        <v>0</v>
      </c>
      <c r="P621" s="369">
        <v>0</v>
      </c>
      <c r="Q621" s="369">
        <f t="shared" ref="Q621:Q627" si="583">TRUNC(H621 + N621 + K621 + J621 + P621 + M621 + L621 + O621, 2)</f>
        <v>21.9</v>
      </c>
      <c r="R621" s="370">
        <v>8.3526000000000003E-2</v>
      </c>
      <c r="S621" s="369">
        <f t="shared" ref="S621:S627" si="584">IF(H621*(1+R621)=0,0,IF((TRUNC(AK621,2)-(TRUNC(H621*(1+R621),2)+TRUNC(J621*(1+R621),2)+TRUNC(K621*(1+R621),2)+TRUNC(L621*(1+R621),2)+TRUNC(M621*(1+R621),2)+TRUNC(N621*(1+R621),2)+TRUNC(O621*(1+R621),2)+TRUNC(P621*(1+R621),2)))=0,TRUNC(H621*(1+R621),2),IF((TRUNC(TRUNC(H621*(1+R621),2),2)+(TRUNC(AK621,2)-(TRUNC(H621*(1+R621),2)+TRUNC(J621*(1+R621),2)+TRUNC(K621*(1+R621),2)+TRUNC(L621*(1+R621),2)+TRUNC(M621*(1+R621),2)+TRUNC(N621*(1+R621),2)+TRUNC(O621*(1+R621),2)+TRUNC(P621*(1+R621),2))))&lt;=0,TRUNC(H621*(1+R621),2),IF(AND(IF(AND(H621*(1+R621)&lt;&gt;0,(TRUNC(H621*(1+R621),2)+(TRUNC(AK621,2)-(TRUNC(H621*(1+R621),2)+TRUNC(J621*(1+R621),2)+TRUNC(K621*(1+R621),2)+TRUNC(L621*(1+R621),2)+TRUNC(M621*(1+R621),2)+TRUNC(N621*(1+R621),2)+TRUNC(O621*(1+R621),2)+TRUNC(P621*(1+R621),2))))&gt;=0),ABS((H621*(1+R621)-(TRUNC(H621*(1+R621),2)+(TRUNC(AK621,2)-(TRUNC(H621*(1+R621),2)+TRUNC(J621*(1+R621),2)+TRUNC(K621*(1+R621),2)+TRUNC(L621*(1+R621),2)+TRUNC(M621*(1+R621),2)+TRUNC(N621*(1+R621),2)+TRUNC(O621*(1+R621),2)+TRUNC(P621*(1+R621),2)))))/H621*(1+R621))&lt;=ABS((H621*(1+R621)-(TRUNC(H621*(1+R621),2)+(TRUNC(AK621,2)-(TRUNC(H621*(1+R621),2)+TRUNC(J621*(1+R621),2)+TRUNC(K621*(1+R621),2)+TRUNC(L621*(1+R621),2)+TRUNC(M621*(1+R621),2)+TRUNC(N621*(1+R621),2)+TRUNC(O621*(1+R621),2)+TRUNC(P621*(1+R621),2)))))/H621*(1+R621)),TRUE),IF(AND(J621*(1+R621)&lt;&gt;0,(TRUNC(J621*(1+R621),2)+(TRUNC(AK621,2)-(TRUNC(H621*(1+R621),2)+TRUNC(J621*(1+R621),2)+TRUNC(K621*(1+R621),2)+TRUNC(L621*(1+R621),2)+TRUNC(M621*(1+R621),2)+TRUNC(N621*(1+R621),2)+TRUNC(O621*(1+R621),2)+TRUNC(P621*(1+R621),2))))&gt;=0),ABS((H621*(1+R621)-(TRUNC(H621*(1+R621),2)+(TRUNC(AK621,2)-(TRUNC(H621*(1+R621),2)+TRUNC(J621*(1+R621),2)+TRUNC(K621*(1+R621),2)+TRUNC(L621*(1+R621),2)+TRUNC(M621*(1+R621),2)+TRUNC(N621*(1+R621),2)+TRUNC(O621*(1+R621),2)+TRUNC(P621*(1+R621),2)))))/H621*(1+R621))&lt;=ABS((J621*(1+R621)-(TRUNC(J621*(1+R621),2)+(TRUNC(AK621,2)-(TRUNC(H621*(1+R621),2)+TRUNC(J621*(1+R621),2)+TRUNC(K621*(1+R621),2)+TRUNC(L621*(1+R621),2)+TRUNC(M621*(1+R621),2)+TRUNC(N621*(1+R621),2)+TRUNC(O621*(1+R621),2)+TRUNC(P621*(1+R621),2)))))/J621*(1+R621)),TRUE),IF(AND(K621*(1+R621)&lt;&gt;0,(TRUNC(K621*(1+R621),2)+(TRUNC(AK621,2)-(TRUNC(H621*(1+R621),2)+TRUNC(J621*(1+R621),2)+TRUNC(K621*(1+R621),2)+TRUNC(L621*(1+R621),2)+TRUNC(M621*(1+R621),2)+TRUNC(N621*(1+R621),2)+TRUNC(O621*(1+R621),2)+TRUNC(P621*(1+R621),2))))&gt;=0),ABS((H621*(1+R621)-(TRUNC(H621*(1+R621),2)+(TRUNC(AK621,2)-(TRUNC(H621*(1+R621),2)+TRUNC(J621*(1+R621),2)+TRUNC(K621*(1+R621),2)+TRUNC(L621*(1+R621),2)+TRUNC(M621*(1+R621),2)+TRUNC(N621*(1+R621),2)+TRUNC(O621*(1+R621),2)+TRUNC(P621*(1+R621),2)))))/H621*(1+R621))&lt;=ABS((K621*(1+R621)-(TRUNC(K621*(1+R621),2)+(TRUNC(AK621,2)-(TRUNC(H621*(1+R621),2)+TRUNC(J621*(1+R621),2)+TRUNC(K621*(1+R621),2)+TRUNC(L621*(1+R621),2)+TRUNC(M621*(1+R621),2)+TRUNC(N621*(1+R621),2)+TRUNC(O621*(1+R621),2)+TRUNC(P621*(1+R621),2)))))/K621*(1+R621)),TRUE),IF(AND(L621*(1+R621)&lt;&gt;0,(TRUNC(L621*(1+R621),2)+(TRUNC(AK621,2)-(TRUNC(H621*(1+R621),2)+TRUNC(J621*(1+R621),2)+TRUNC(K621*(1+R621),2)+TRUNC(L621*(1+R621),2)+TRUNC(M621*(1+R621),2)+TRUNC(N621*(1+R621),2)+TRUNC(O621*(1+R621),2)+TRUNC(P621*(1+R621),2))))&gt;=0),ABS((H621*(1+R621)-(TRUNC(H621*(1+R621),2)+(TRUNC(AK621,2)-(TRUNC(H621*(1+R621),2)+TRUNC(J621*(1+R621),2)+TRUNC(K621*(1+R621),2)+TRUNC(L621*(1+R621),2)+TRUNC(M621*(1+R621),2)+TRUNC(N621*(1+R621),2)+TRUNC(O621*(1+R621),2)+TRUNC(P621*(1+R621),2)))))/H621*(1+R621))&lt;=ABS((L621*(1+R621)-(TRUNC(L621*(1+R621),2)+(TRUNC(AK621,2)-(TRUNC(H621*(1+R621),2)+TRUNC(J621*(1+R621),2)+TRUNC(K621*(1+R621),2)+TRUNC(L621*(1+R621),2)+TRUNC(M621*(1+R621),2)+TRUNC(N621*(1+R621),2)+TRUNC(O621*(1+R621),2)+TRUNC(P621*(1+R621),2)))))/L621*(1+R621)),TRUE),IF(AND(M621*(1+R621)&lt;&gt;0,(TRUNC(M621*(1+R621),2)+(TRUNC(AK621,2)-(TRUNC(H621*(1+R621),2)+TRUNC(J621*(1+R621),2)+TRUNC(K621*(1+R621),2)+TRUNC(L621*(1+R621),2)+TRUNC(M621*(1+R621),2)+TRUNC(N621*(1+R621),2)+TRUNC(O621*(1+R621),2)+TRUNC(P621*(1+R621),2))))&gt;=0),ABS((H621*(1+R621)-(TRUNC(H621*(1+R621),2)+(TRUNC(AK621,2)-(TRUNC(H621*(1+R621),2)+TRUNC(J621*(1+R621),2)+TRUNC(K621*(1+R621),2)+TRUNC(L621*(1+R621),2)+TRUNC(M621*(1+R621),2)+TRUNC(N621*(1+R621),2)+TRUNC(O621*(1+R621),2)+TRUNC(P621*(1+R621),2)))))/H621*(1+R621))&lt;=ABS((M621*(1+R621)-(TRUNC(M621*(1+R621),2)+(TRUNC(AK621,2)-(TRUNC(H621*(1+R621),2)+TRUNC(J621*(1+R621),2)+TRUNC(K621*(1+R621),2)+TRUNC(L621*(1+R621),2)+TRUNC(M621*(1+R621),2)+TRUNC(N621*(1+R621),2)+TRUNC(O621*(1+R621),2)+TRUNC(P621*(1+R621),2)))))/M621*(1+R621)),TRUE),IF(AND(N621*(1+R621)&lt;&gt;0,(TRUNC(N621*(1+R621),2)+(TRUNC(AK621,2)-(TRUNC(H621*(1+R621),2)+TRUNC(J621*(1+R621),2)+TRUNC(K621*(1+R621),2)+TRUNC(L621*(1+R621),2)+TRUNC(M621*(1+R621),2)+TRUNC(N621*(1+R621),2)+TRUNC(O621*(1+R621),2)+TRUNC(P621*(1+R621),2))))&gt;=0),ABS((H621*(1+R621)-(TRUNC(H621*(1+R621),2)+(TRUNC(AK621,2)-(TRUNC(H621*(1+R621),2)+TRUNC(J621*(1+R621),2)+TRUNC(K621*(1+R621),2)+TRUNC(L621*(1+R621),2)+TRUNC(M621*(1+R621),2)+TRUNC(N621*(1+R621),2)+TRUNC(O621*(1+R621),2)+TRUNC(P621*(1+R621),2)))))/H621*(1+R621))&lt;=ABS((N621*(1+R621)-(TRUNC(N621*(1+R621),2)+(TRUNC(AK621,2)-(TRUNC(H621*(1+R621),2)+TRUNC(J621*(1+R621),2)+TRUNC(K621*(1+R621),2)+TRUNC(L621*(1+R621),2)+TRUNC(M621*(1+R621),2)+TRUNC(N621*(1+R621),2)+TRUNC(O621*(1+R621),2)+TRUNC(P621*(1+R621),2)))))/N621*(1+R621)),TRUE),IF(AND(O621*(1+R621)&lt;&gt;0,(TRUNC(O621*(1+R621),2)+(TRUNC(AK621,2)-(TRUNC(H621*(1+R621),2)+TRUNC(J621*(1+R621),2)+TRUNC(K621*(1+R621),2)+TRUNC(L621*(1+R621),2)+TRUNC(M621*(1+R621),2)+TRUNC(N621*(1+R621),2)+TRUNC(O621*(1+R621),2)+TRUNC(P621*(1+R621),2))))&gt;=0),ABS((H621*(1+R621)-(TRUNC(H621*(1+R621),2)+(TRUNC(AK621,2)-(TRUNC(H621*(1+R621),2)+TRUNC(J621*(1+R621),2)+TRUNC(K621*(1+R621),2)+TRUNC(L621*(1+R621),2)+TRUNC(M621*(1+R621),2)+TRUNC(N621*(1+R621),2)+TRUNC(O621*(1+R621),2)+TRUNC(P621*(1+R621),2)))))/H621*(1+R621))&lt;=ABS((O621*(1+R621)-(TRUNC(O621*(1+R621),2)+(TRUNC(AK621,2)-(TRUNC(H621*(1+R621),2)+TRUNC(J621*(1+R621),2)+TRUNC(K621*(1+R621),2)+TRUNC(L621*(1+R621),2)+TRUNC(M621*(1+R621),2)+TRUNC(N621*(1+R621),2)+TRUNC(O621*(1+R621),2)+TRUNC(P621*(1+R621),2)))))/O621*(1+R621)),TRUE),IF(AND(P621*(1+R621)&lt;&gt;0,(TRUNC(P621*(1+R621),2)+(TRUNC(AK621,2)-(TRUNC(H621*(1+R621),2)+TRUNC(J621*(1+R621),2)+TRUNC(K621*(1+R621),2)+TRUNC(L621*(1+R621),2)+TRUNC(M621*(1+R621),2)+TRUNC(N621*(1+R621),2)+TRUNC(O621*(1+R621),2)+TRUNC(P621*(1+R621),2))))&gt;=0),ABS((H621*(1+R621)-(TRUNC(H621*(1+R621),2)+(TRUNC(AK621,2)-(TRUNC(H621*(1+R621),2)+TRUNC(J621*(1+R621),2)+TRUNC(K621*(1+R621),2)+TRUNC(L621*(1+R621),2)+TRUNC(M621*(1+R621),2)+TRUNC(N621*(1+R621),2)+TRUNC(O621*(1+R621),2)+TRUNC(P621*(1+R621),2)))))/H621*(1+R621))&lt;=ABS((P621*(1+R621)-(TRUNC(P621*(1+R621),2)+(TRUNC(AK621,2)-(TRUNC(H621*(1+R621),2)+TRUNC(J621*(1+R621),2)+TRUNC(K621*(1+R621),2)+TRUNC(L621*(1+R621),2)+TRUNC(M621*(1+R621),2)+TRUNC(N621*(1+R621),2)+TRUNC(O621*(1+R621),2)+TRUNC(P621*(1+R621),2)))))/P621*(1+R621)),TRUE)),TRUNC(H621*(1+R621),2)+(TRUNC(AK621,2)-(TRUNC(H621*(1+R621),2)+TRUNC(J621*(1+R621),2)+TRUNC(K621*(1+R621),2)+TRUNC(L621*(1+R621),2)+TRUNC(M621*(1+R621),2)+TRUNC(N621*(1+R621),2)+TRUNC(O621*(1+R621),2)+TRUNC(P621*(1+R621),2))),TRUNC(H621*(1+R621),2)))))</f>
        <v>16.75</v>
      </c>
      <c r="T621" s="369">
        <f t="shared" ref="T621:T627" si="585">IF(S621*G621=0,0,IF((TRUNC(AL621,2)-(TRUNC(S621*G621,2)+TRUNC(W621*G621,2)+TRUNC(Y621*G621,2)+TRUNC(AA621*G621,2)+TRUNC(AC621*G621,2)+TRUNC(AE621*G621,2)+TRUNC(AG621*G621,2)+TRUNC(AI621*G621,2)))=0,TRUNC(S621*G621,2),IF((TRUNC(TRUNC(S621*G621,2),2)+(TRUNC(AL621,2)-(TRUNC(S621*G621,2)+TRUNC(W621*G621,2)+TRUNC(Y621*G621,2)+TRUNC(AA621*G621,2)+TRUNC(AC621*G621,2)+TRUNC(AE621*G621,2)+TRUNC(AG621*G621,2)+TRUNC(AI621*G621,2))))&lt;=0,TRUNC(S621*G621,2),IF(AND(IF(AND(S621*G621&lt;&gt;0,(TRUNC(S621*G621,2)+(TRUNC(AL621,2)-(TRUNC(S621*G621,2)+TRUNC(W621*G621,2)+TRUNC(Y621*G621,2)+TRUNC(AA621*G621,2)+TRUNC(AC621*G621,2)+TRUNC(AE621*G621,2)+TRUNC(AG621*G621,2)+TRUNC(AI621*G621,2))))&gt;=0),ABS((S621*G621-(TRUNC(S621*G621,2)+(TRUNC(AL621,2)-(TRUNC(S621*G621,2)+TRUNC(W621*G621,2)+TRUNC(Y621*G621,2)+TRUNC(AA621*G621,2)+TRUNC(AC621*G621,2)+TRUNC(AE621*G621,2)+TRUNC(AG621*G621,2)+TRUNC(AI621*G621,2)))))/S621*G621)&lt;=ABS((S621*G621-(TRUNC(S621*G621,2)+(TRUNC(AL621,2)-(TRUNC(S621*G621,2)+TRUNC(W621*G621,2)+TRUNC(Y621*G621,2)+TRUNC(AA621*G621,2)+TRUNC(AC621*G621,2)+TRUNC(AE621*G621,2)+TRUNC(AG621*G621,2)+TRUNC(AI621*G621,2)))))/S621*G621),TRUE),IF(AND(W621*G621&lt;&gt;0,(TRUNC(W621*G621,2)+(TRUNC(AL621,2)-(TRUNC(S621*G621,2)+TRUNC(W621*G621,2)+TRUNC(Y621*G621,2)+TRUNC(AA621*G621,2)+TRUNC(AC621*G621,2)+TRUNC(AE621*G621,2)+TRUNC(AG621*G621,2)+TRUNC(AI621*G621,2))))&gt;=0),ABS((S621*G621-(TRUNC(S621*G621,2)+(TRUNC(AL621,2)-(TRUNC(S621*G621,2)+TRUNC(W621*G621,2)+TRUNC(Y621*G621,2)+TRUNC(AA621*G621,2)+TRUNC(AC621*G621,2)+TRUNC(AE621*G621,2)+TRUNC(AG621*G621,2)+TRUNC(AI621*G621,2)))))/S621*G621)&lt;=ABS((W621*G621-(TRUNC(W621*G621,2)+(TRUNC(AL621,2)-(TRUNC(S621*G621,2)+TRUNC(W621*G621,2)+TRUNC(Y621*G621,2)+TRUNC(AA621*G621,2)+TRUNC(AC621*G621,2)+TRUNC(AE621*G621,2)+TRUNC(AG621*G621,2)+TRUNC(AI621*G621,2)))))/W621*G621),TRUE),IF(AND(Y621*G621&lt;&gt;0,(TRUNC(Y621*G621,2)+(TRUNC(AL621,2)-(TRUNC(S621*G621,2)+TRUNC(W621*G621,2)+TRUNC(Y621*G621,2)+TRUNC(AA621*G621,2)+TRUNC(AC621*G621,2)+TRUNC(AE621*G621,2)+TRUNC(AG621*G621,2)+TRUNC(AI621*G621,2))))&gt;=0),ABS((S621*G621-(TRUNC(S621*G621,2)+(TRUNC(AL621,2)-(TRUNC(S621*G621,2)+TRUNC(W621*G621,2)+TRUNC(Y621*G621,2)+TRUNC(AA621*G621,2)+TRUNC(AC621*G621,2)+TRUNC(AE621*G621,2)+TRUNC(AG621*G621,2)+TRUNC(AI621*G621,2)))))/S621*G621)&lt;=ABS((Y621*G621-(TRUNC(Y621*G621,2)+(TRUNC(AL621,2)-(TRUNC(S621*G621,2)+TRUNC(W621*G621,2)+TRUNC(Y621*G621,2)+TRUNC(AA621*G621,2)+TRUNC(AC621*G621,2)+TRUNC(AE621*G621,2)+TRUNC(AG621*G621,2)+TRUNC(AI621*G621,2)))))/Y621*G621),TRUE),IF(AND(AA621*G621&lt;&gt;0,(TRUNC(AA621*G621,2)+(TRUNC(AL621,2)-(TRUNC(S621*G621,2)+TRUNC(W621*G621,2)+TRUNC(Y621*G621,2)+TRUNC(AA621*G621,2)+TRUNC(AC621*G621,2)+TRUNC(AE621*G621,2)+TRUNC(AG621*G621,2)+TRUNC(AI621*G621,2))))&gt;=0),ABS((S621*G621-(TRUNC(S621*G621,2)+(TRUNC(AL621,2)-(TRUNC(S621*G621,2)+TRUNC(W621*G621,2)+TRUNC(Y621*G621,2)+TRUNC(AA621*G621,2)+TRUNC(AC621*G621,2)+TRUNC(AE621*G621,2)+TRUNC(AG621*G621,2)+TRUNC(AI621*G621,2)))))/S621*G621)&lt;=ABS((AA621*G621-(TRUNC(AA621*G621,2)+(TRUNC(AL621,2)-(TRUNC(S621*G621,2)+TRUNC(W621*G621,2)+TRUNC(Y621*G621,2)+TRUNC(AA621*G621,2)+TRUNC(AC621*G621,2)+TRUNC(AE621*G621,2)+TRUNC(AG621*G621,2)+TRUNC(AI621*G621,2)))))/AA621*G621),TRUE),IF(AND(AC621*G621&lt;&gt;0,(TRUNC(AC621*G621,2)+(TRUNC(AL621,2)-(TRUNC(S621*G621,2)+TRUNC(W621*G621,2)+TRUNC(Y621*G621,2)+TRUNC(AA621*G621,2)+TRUNC(AC621*G621,2)+TRUNC(AE621*G621,2)+TRUNC(AG621*G621,2)+TRUNC(AI621*G621,2))))&gt;=0),ABS((S621*G621-(TRUNC(S621*G621,2)+(TRUNC(AL621,2)-(TRUNC(S621*G621,2)+TRUNC(W621*G621,2)+TRUNC(Y621*G621,2)+TRUNC(AA621*G621,2)+TRUNC(AC621*G621,2)+TRUNC(AE621*G621,2)+TRUNC(AG621*G621,2)+TRUNC(AI621*G621,2)))))/S621*G621)&lt;=ABS((AC621*G621-(TRUNC(AC621*G621,2)+(TRUNC(AL621,2)-(TRUNC(S621*G621,2)+TRUNC(W621*G621,2)+TRUNC(Y621*G621,2)+TRUNC(AA621*G621,2)+TRUNC(AC621*G621,2)+TRUNC(AE621*G621,2)+TRUNC(AG621*G621,2)+TRUNC(AI621*G621,2)))))/AC621*G621),TRUE),IF(AND(AE621*G621&lt;&gt;0,(TRUNC(AE621*G621,2)+(TRUNC(AL621,2)-(TRUNC(S621*G621,2)+TRUNC(W621*G621,2)+TRUNC(Y621*G621,2)+TRUNC(AA621*G621,2)+TRUNC(AC621*G621,2)+TRUNC(AE621*G621,2)+TRUNC(AG621*G621,2)+TRUNC(AI621*G621,2))))&gt;=0),ABS((S621*G621-(TRUNC(S621*G621,2)+(TRUNC(AL621,2)-(TRUNC(S621*G621,2)+TRUNC(W621*G621,2)+TRUNC(Y621*G621,2)+TRUNC(AA621*G621,2)+TRUNC(AC621*G621,2)+TRUNC(AE621*G621,2)+TRUNC(AG621*G621,2)+TRUNC(AI621*G621,2)))))/S621*G621)&lt;=ABS((AE621*G621-(TRUNC(AE621*G621,2)+(TRUNC(AL621,2)-(TRUNC(S621*G621,2)+TRUNC(W621*G621,2)+TRUNC(Y621*G621,2)+TRUNC(AA621*G621,2)+TRUNC(AC621*G621,2)+TRUNC(AE621*G621,2)+TRUNC(AG621*G621,2)+TRUNC(AI621*G621,2)))))/AE621*G621),TRUE),IF(AND(AG621*G621&lt;&gt;0,(TRUNC(AG621*G621,2)+(TRUNC(AL621,2)-(TRUNC(S621*G621,2)+TRUNC(W621*G621,2)+TRUNC(Y621*G621,2)+TRUNC(AA621*G621,2)+TRUNC(AC621*G621,2)+TRUNC(AE621*G621,2)+TRUNC(AG621*G621,2)+TRUNC(AI621*G621,2))))&gt;=0),ABS((S621*G621-(TRUNC(S621*G621,2)+(TRUNC(AL621,2)-(TRUNC(S621*G621,2)+TRUNC(W621*G621,2)+TRUNC(Y621*G621,2)+TRUNC(AA621*G621,2)+TRUNC(AC621*G621,2)+TRUNC(AE621*G621,2)+TRUNC(AG621*G621,2)+TRUNC(AI621*G621,2)))))/S621*G621)&lt;=ABS((AG621*G621-(TRUNC(AG621*G621,2)+(TRUNC(AL621,2)-(TRUNC(S621*G621,2)+TRUNC(W621*G621,2)+TRUNC(Y621*G621,2)+TRUNC(AA621*G621,2)+TRUNC(AC621*G621,2)+TRUNC(AE621*G621,2)+TRUNC(AG621*G621,2)+TRUNC(AI621*G621,2)))))/AG621*G621),TRUE),IF(AND(AI621*G621&lt;&gt;0,(TRUNC(AI621*G621,2)+(TRUNC(AL621,2)-(TRUNC(S621*G621,2)+TRUNC(W621*G621,2)+TRUNC(Y621*G621,2)+TRUNC(AA621*G621,2)+TRUNC(AC621*G621,2)+TRUNC(AE621*G621,2)+TRUNC(AG621*G621,2)+TRUNC(AI621*G621,2))))&gt;=0),ABS((S621*G621-(TRUNC(S621*G621,2)+(TRUNC(AL621,2)-(TRUNC(S621*G621,2)+TRUNC(W621*G621,2)+TRUNC(Y621*G621,2)+TRUNC(AA621*G621,2)+TRUNC(AC621*G621,2)+TRUNC(AE621*G621,2)+TRUNC(AG621*G621,2)+TRUNC(AI621*G621,2)))))/S621*G621)&lt;=ABS((AI621*G621-(TRUNC(AI621*G621,2)+(TRUNC(AL621,2)-(TRUNC(S621*G621,2)+TRUNC(W621*G621,2)+TRUNC(Y621*G621,2)+TRUNC(AA621*G621,2)+TRUNC(AC621*G621,2)+TRUNC(AE621*G621,2)+TRUNC(AG621*G621,2)+TRUNC(AI621*G621,2)))))/AI621*G621),TRUE)),TRUNC(S621*G621,2)+(TRUNC(AL621,2)-(TRUNC(S621*G621,2)+TRUNC(W621*G621,2)+TRUNC(Y621*G621,2)+TRUNC(AA621*G621,2)+TRUNC(AC621*G621,2)+TRUNC(AE621*G621,2)+TRUNC(AG621*G621,2)+TRUNC(AI621*G621,2))),TRUNC(S621*G621,2)))))</f>
        <v>36173.799999999996</v>
      </c>
      <c r="U621" s="369">
        <f t="shared" ref="U621:V627" si="586">TRUNC(AE621 + Y621 + W621 + AI621 + AC621 + AA621 + AG621, 2)</f>
        <v>6.97</v>
      </c>
      <c r="V621" s="369">
        <f t="shared" si="586"/>
        <v>15052.62</v>
      </c>
      <c r="W621" s="369">
        <f t="shared" ref="W621:W627" si="587">IF(J621*(1+R621)=0,0,IF((TRUNC(AK621,2)-(TRUNC(H621*(1+R621),2)+TRUNC(J621*(1+R621),2)+TRUNC(K621*(1+R621),2)+TRUNC(L621*(1+R621),2)+TRUNC(M621*(1+R621),2)+TRUNC(N621*(1+R621),2)+TRUNC(O621*(1+R621),2)+TRUNC(P621*(1+R621),2)))=0,TRUNC(J621*(1+R621),2),IF((TRUNC(TRUNC(J621*(1+R621),2),2)+(TRUNC(AK621,2)-(TRUNC(H621*(1+R621),2)+TRUNC(J621*(1+R621),2)+TRUNC(K621*(1+R621),2)+TRUNC(L621*(1+R621),2)+TRUNC(M621*(1+R621),2)+TRUNC(N621*(1+R621),2)+TRUNC(O621*(1+R621),2)+TRUNC(P621*(1+R621),2))))&lt;=0,TRUNC(J621*(1+R621),2),IF(AND(IF(AND(H621*(1+R621)&lt;&gt;0,(TRUNC(H621*(1+R621),2)+(TRUNC(AK621,2)-(TRUNC(H621*(1+R621),2)+TRUNC(J621*(1+R621),2)+TRUNC(K621*(1+R621),2)+TRUNC(L621*(1+R621),2)+TRUNC(M621*(1+R621),2)+TRUNC(N621*(1+R621),2)+TRUNC(O621*(1+R621),2)+TRUNC(P621*(1+R621),2))))&gt;=0),ABS((J621*(1+R621)-(TRUNC(J621*(1+R621),2)+(TRUNC(AK621,2)-(TRUNC(H621*(1+R621),2)+TRUNC(J621*(1+R621),2)+TRUNC(K621*(1+R621),2)+TRUNC(L621*(1+R621),2)+TRUNC(M621*(1+R621),2)+TRUNC(N621*(1+R621),2)+TRUNC(O621*(1+R621),2)+TRUNC(P621*(1+R621),2)))))/J621*(1+R621))&lt;ABS((H621*(1+R621)-(TRUNC(H621*(1+R621),2)+(TRUNC(AK621,2)-(TRUNC(H621*(1+R621),2)+TRUNC(J621*(1+R621),2)+TRUNC(K621*(1+R621),2)+TRUNC(L621*(1+R621),2)+TRUNC(M621*(1+R621),2)+TRUNC(N621*(1+R621),2)+TRUNC(O621*(1+R621),2)+TRUNC(P621*(1+R621),2)))))/H621*(1+R621)),TRUE),IF(AND(J621*(1+R621)&lt;&gt;0,(TRUNC(J621*(1+R621),2)+(TRUNC(AK621,2)-(TRUNC(H621*(1+R621),2)+TRUNC(J621*(1+R621),2)+TRUNC(K621*(1+R621),2)+TRUNC(L621*(1+R621),2)+TRUNC(M621*(1+R621),2)+TRUNC(N621*(1+R621),2)+TRUNC(O621*(1+R621),2)+TRUNC(P621*(1+R621),2))))&gt;=0),ABS((J621*(1+R621)-(TRUNC(J621*(1+R621),2)+(TRUNC(AK621,2)-(TRUNC(H621*(1+R621),2)+TRUNC(J621*(1+R621),2)+TRUNC(K621*(1+R621),2)+TRUNC(L621*(1+R621),2)+TRUNC(M621*(1+R621),2)+TRUNC(N621*(1+R621),2)+TRUNC(O621*(1+R621),2)+TRUNC(P621*(1+R621),2)))))/J621*(1+R621))&lt;=ABS((J621*(1+R621)-(TRUNC(J621*(1+R621),2)+(TRUNC(AK621,2)-(TRUNC(H621*(1+R621),2)+TRUNC(J621*(1+R621),2)+TRUNC(K621*(1+R621),2)+TRUNC(L621*(1+R621),2)+TRUNC(M621*(1+R621),2)+TRUNC(N621*(1+R621),2)+TRUNC(O621*(1+R621),2)+TRUNC(P621*(1+R621),2)))))/J621*(1+R621)),TRUE),IF(AND(K621*(1+R621)&lt;&gt;0,(TRUNC(K621*(1+R621),2)+(TRUNC(AK621,2)-(TRUNC(H621*(1+R621),2)+TRUNC(J621*(1+R621),2)+TRUNC(K621*(1+R621),2)+TRUNC(L621*(1+R621),2)+TRUNC(M621*(1+R621),2)+TRUNC(N621*(1+R621),2)+TRUNC(O621*(1+R621),2)+TRUNC(P621*(1+R621),2))))&gt;=0),ABS((J621*(1+R621)-(TRUNC(J621*(1+R621),2)+(TRUNC(AK621,2)-(TRUNC(H621*(1+R621),2)+TRUNC(J621*(1+R621),2)+TRUNC(K621*(1+R621),2)+TRUNC(L621*(1+R621),2)+TRUNC(M621*(1+R621),2)+TRUNC(N621*(1+R621),2)+TRUNC(O621*(1+R621),2)+TRUNC(P621*(1+R621),2)))))/J621*(1+R621))&lt;=ABS((K621*(1+R621)-(TRUNC(K621*(1+R621),2)+(TRUNC(AK621,2)-(TRUNC(H621*(1+R621),2)+TRUNC(J621*(1+R621),2)+TRUNC(K621*(1+R621),2)+TRUNC(L621*(1+R621),2)+TRUNC(M621*(1+R621),2)+TRUNC(N621*(1+R621),2)+TRUNC(O621*(1+R621),2)+TRUNC(P621*(1+R621),2)))))/K621*(1+R621)),TRUE),IF(AND(L621*(1+R621)&lt;&gt;0,(TRUNC(L621*(1+R621),2)+(TRUNC(AK621,2)-(TRUNC(H621*(1+R621),2)+TRUNC(J621*(1+R621),2)+TRUNC(K621*(1+R621),2)+TRUNC(L621*(1+R621),2)+TRUNC(M621*(1+R621),2)+TRUNC(N621*(1+R621),2)+TRUNC(O621*(1+R621),2)+TRUNC(P621*(1+R621),2))))&gt;=0),ABS((J621*(1+R621)-(TRUNC(J621*(1+R621),2)+(TRUNC(AK621,2)-(TRUNC(H621*(1+R621),2)+TRUNC(J621*(1+R621),2)+TRUNC(K621*(1+R621),2)+TRUNC(L621*(1+R621),2)+TRUNC(M621*(1+R621),2)+TRUNC(N621*(1+R621),2)+TRUNC(O621*(1+R621),2)+TRUNC(P621*(1+R621),2)))))/J621*(1+R621))&lt;=ABS((L621*(1+R621)-(TRUNC(L621*(1+R621),2)+(TRUNC(AK621,2)-(TRUNC(H621*(1+R621),2)+TRUNC(J621*(1+R621),2)+TRUNC(K621*(1+R621),2)+TRUNC(L621*(1+R621),2)+TRUNC(M621*(1+R621),2)+TRUNC(N621*(1+R621),2)+TRUNC(O621*(1+R621),2)+TRUNC(P621*(1+R621),2)))))/L621*(1+R621)),TRUE),IF(AND(M621*(1+R621)&lt;&gt;0,(TRUNC(M621*(1+R621),2)+(TRUNC(AK621,2)-(TRUNC(H621*(1+R621),2)+TRUNC(J621*(1+R621),2)+TRUNC(K621*(1+R621),2)+TRUNC(L621*(1+R621),2)+TRUNC(M621*(1+R621),2)+TRUNC(N621*(1+R621),2)+TRUNC(O621*(1+R621),2)+TRUNC(P621*(1+R621),2))))&gt;=0),ABS((J621*(1+R621)-(TRUNC(J621*(1+R621),2)+(TRUNC(AK621,2)-(TRUNC(H621*(1+R621),2)+TRUNC(J621*(1+R621),2)+TRUNC(K621*(1+R621),2)+TRUNC(L621*(1+R621),2)+TRUNC(M621*(1+R621),2)+TRUNC(N621*(1+R621),2)+TRUNC(O621*(1+R621),2)+TRUNC(P621*(1+R621),2)))))/J621*(1+R621))&lt;=ABS((M621*(1+R621)-(TRUNC(M621*(1+R621),2)+(TRUNC(AK621,2)-(TRUNC(H621*(1+R621),2)+TRUNC(J621*(1+R621),2)+TRUNC(K621*(1+R621),2)+TRUNC(L621*(1+R621),2)+TRUNC(M621*(1+R621),2)+TRUNC(N621*(1+R621),2)+TRUNC(O621*(1+R621),2)+TRUNC(P621*(1+R621),2)))))/M621*(1+R621)),TRUE),IF(AND(N621*(1+R621)&lt;&gt;0,(TRUNC(N621*(1+R621),2)+(TRUNC(AK621,2)-(TRUNC(H621*(1+R621),2)+TRUNC(J621*(1+R621),2)+TRUNC(K621*(1+R621),2)+TRUNC(L621*(1+R621),2)+TRUNC(M621*(1+R621),2)+TRUNC(N621*(1+R621),2)+TRUNC(O621*(1+R621),2)+TRUNC(P621*(1+R621),2))))&gt;=0),ABS((J621*(1+R621)-(TRUNC(J621*(1+R621),2)+(TRUNC(AK621,2)-(TRUNC(H621*(1+R621),2)+TRUNC(J621*(1+R621),2)+TRUNC(K621*(1+R621),2)+TRUNC(L621*(1+R621),2)+TRUNC(M621*(1+R621),2)+TRUNC(N621*(1+R621),2)+TRUNC(O621*(1+R621),2)+TRUNC(P621*(1+R621),2)))))/J621*(1+R621))&lt;=ABS((N621*(1+R621)-(TRUNC(N621*(1+R621),2)+(TRUNC(AK621,2)-(TRUNC(H621*(1+R621),2)+TRUNC(J621*(1+R621),2)+TRUNC(K621*(1+R621),2)+TRUNC(L621*(1+R621),2)+TRUNC(M621*(1+R621),2)+TRUNC(N621*(1+R621),2)+TRUNC(O621*(1+R621),2)+TRUNC(P621*(1+R621),2)))))/N621*(1+R621)),TRUE),IF(AND(O621*(1+R621)&lt;&gt;0,(TRUNC(O621*(1+R621),2)+(TRUNC(AK621,2)-(TRUNC(H621*(1+R621),2)+TRUNC(J621*(1+R621),2)+TRUNC(K621*(1+R621),2)+TRUNC(L621*(1+R621),2)+TRUNC(M621*(1+R621),2)+TRUNC(N621*(1+R621),2)+TRUNC(O621*(1+R621),2)+TRUNC(P621*(1+R621),2))))&gt;=0),ABS((J621*(1+R621)-(TRUNC(J621*(1+R621),2)+(TRUNC(AK621,2)-(TRUNC(H621*(1+R621),2)+TRUNC(J621*(1+R621),2)+TRUNC(K621*(1+R621),2)+TRUNC(L621*(1+R621),2)+TRUNC(M621*(1+R621),2)+TRUNC(N621*(1+R621),2)+TRUNC(O621*(1+R621),2)+TRUNC(P621*(1+R621),2)))))/J621*(1+R621))&lt;=ABS((O621*(1+R621)-(TRUNC(O621*(1+R621),2)+(TRUNC(AK621,2)-(TRUNC(H621*(1+R621),2)+TRUNC(J621*(1+R621),2)+TRUNC(K621*(1+R621),2)+TRUNC(L621*(1+R621),2)+TRUNC(M621*(1+R621),2)+TRUNC(N621*(1+R621),2)+TRUNC(O621*(1+R621),2)+TRUNC(P621*(1+R621),2)))))/O621*(1+R621)),TRUE),IF(AND(P621*(1+R621)&lt;&gt;0,(TRUNC(P621*(1+R621),2)+(TRUNC(AK621,2)-(TRUNC(H621*(1+R621),2)+TRUNC(J621*(1+R621),2)+TRUNC(K621*(1+R621),2)+TRUNC(L621*(1+R621),2)+TRUNC(M621*(1+R621),2)+TRUNC(N621*(1+R621),2)+TRUNC(O621*(1+R621),2)+TRUNC(P621*(1+R621),2))))&gt;=0),ABS((J621*(1+R621)-(TRUNC(J621*(1+R621),2)+(TRUNC(AK621,2)-(TRUNC(H621*(1+R621),2)+TRUNC(J621*(1+R621),2)+TRUNC(K621*(1+R621),2)+TRUNC(L621*(1+R621),2)+TRUNC(M621*(1+R621),2)+TRUNC(N621*(1+R621),2)+TRUNC(O621*(1+R621),2)+TRUNC(P621*(1+R621),2)))))/J621*(1+R621))&lt;=ABS((P621*(1+R621)-(TRUNC(P621*(1+R621),2)+(TRUNC(AK621,2)-(TRUNC(H621*(1+R621),2)+TRUNC(J621*(1+R621),2)+TRUNC(K621*(1+R621),2)+TRUNC(L621*(1+R621),2)+TRUNC(M621*(1+R621),2)+TRUNC(N621*(1+R621),2)+TRUNC(O621*(1+R621),2)+TRUNC(P621*(1+R621),2)))))/P621*(1+R621)),TRUE)),TRUNC(J621*(1+R621),2)+(TRUNC(AK621,2)-(TRUNC(H621*(1+R621),2)+TRUNC(J621*(1+R621),2)+TRUNC(K621*(1+R621),2)+TRUNC(L621*(1+R621),2)+TRUNC(M621*(1+R621),2)+TRUNC(N621*(1+R621),2)+TRUNC(O621*(1+R621),2)+TRUNC(P621*(1+R621),2))),TRUNC(J621*(1+R621),2)))))</f>
        <v>6.97</v>
      </c>
      <c r="X621" s="369">
        <f t="shared" ref="X621:X627" si="588">IF(W621*G621=0,0,IF((TRUNC(AL621,2)-(TRUNC(S621*G621,2)+TRUNC(W621*G621,2)+TRUNC(Y621*G621,2)+TRUNC(AA621*G621,2)+TRUNC(AC621*G621,2)+TRUNC(AE621*G621,2)+TRUNC(AG621*G621,2)+TRUNC(AI621*G621,2)))=0,TRUNC(W621*G621,2),IF((TRUNC(TRUNC(W621*G621,2),2)+(TRUNC(AL621,2)-(TRUNC(S621*G621,2)+TRUNC(W621*G621,2)+TRUNC(Y621*G621,2)+TRUNC(AA621*G621,2)+TRUNC(AC621*G621,2)+TRUNC(AE621*G621,2)+TRUNC(AG621*G621,2)+TRUNC(AI621*G621,2))))&lt;=0,TRUNC(W621*G621,2),IF(AND(IF(AND(S621*G621&lt;&gt;0,(TRUNC(S621*G621,2)+(TRUNC(AL621,2)-(TRUNC(S621*G621,2)+TRUNC(W621*G621,2)+TRUNC(Y621*G621,2)+TRUNC(AA621*G621,2)+TRUNC(AC621*G621,2)+TRUNC(AE621*G621,2)+TRUNC(AG621*G621,2)+TRUNC(AI621*G621,2))))&gt;=0),ABS((W621*G621-(TRUNC(W621*G621,2)+(TRUNC(AL621,2)-(TRUNC(S621*G621,2)+TRUNC(W621*G621,2)+TRUNC(Y621*G621,2)+TRUNC(AA621*G621,2)+TRUNC(AC621*G621,2)+TRUNC(AE621*G621,2)+TRUNC(AG621*G621,2)+TRUNC(AI621*G621,2)))))/W621*G621)&lt;ABS((S621*G621-(TRUNC(S621*G621,2)+(TRUNC(AL621,2)-(TRUNC(S621*G621,2)+TRUNC(W621*G621,2)+TRUNC(Y621*G621,2)+TRUNC(AA621*G621,2)+TRUNC(AC621*G621,2)+TRUNC(AE621*G621,2)+TRUNC(AG621*G621,2)+TRUNC(AI621*G621,2)))))/S621*G621),TRUE),IF(AND(W621*G621&lt;&gt;0,(TRUNC(W621*G621,2)+(TRUNC(AL621,2)-(TRUNC(S621*G621,2)+TRUNC(W621*G621,2)+TRUNC(Y621*G621,2)+TRUNC(AA621*G621,2)+TRUNC(AC621*G621,2)+TRUNC(AE621*G621,2)+TRUNC(AG621*G621,2)+TRUNC(AI621*G621,2))))&gt;=0),ABS((W621*G621-(TRUNC(W621*G621,2)+(TRUNC(AL621,2)-(TRUNC(S621*G621,2)+TRUNC(W621*G621,2)+TRUNC(Y621*G621,2)+TRUNC(AA621*G621,2)+TRUNC(AC621*G621,2)+TRUNC(AE621*G621,2)+TRUNC(AG621*G621,2)+TRUNC(AI621*G621,2)))))/W621*G621)&lt;=ABS((W621*G621-(TRUNC(W621*G621,2)+(TRUNC(AL621,2)-(TRUNC(S621*G621,2)+TRUNC(W621*G621,2)+TRUNC(Y621*G621,2)+TRUNC(AA621*G621,2)+TRUNC(AC621*G621,2)+TRUNC(AE621*G621,2)+TRUNC(AG621*G621,2)+TRUNC(AI621*G621,2)))))/W621*G621),TRUE),IF(AND(Y621*G621&lt;&gt;0,(TRUNC(Y621*G621,2)+(TRUNC(AL621,2)-(TRUNC(S621*G621,2)+TRUNC(W621*G621,2)+TRUNC(Y621*G621,2)+TRUNC(AA621*G621,2)+TRUNC(AC621*G621,2)+TRUNC(AE621*G621,2)+TRUNC(AG621*G621,2)+TRUNC(AI621*G621,2))))&gt;=0),ABS((W621*G621-(TRUNC(W621*G621,2)+(TRUNC(AL621,2)-(TRUNC(S621*G621,2)+TRUNC(W621*G621,2)+TRUNC(Y621*G621,2)+TRUNC(AA621*G621,2)+TRUNC(AC621*G621,2)+TRUNC(AE621*G621,2)+TRUNC(AG621*G621,2)+TRUNC(AI621*G621,2)))))/W621*G621)&lt;=ABS((Y621*G621-(TRUNC(Y621*G621,2)+(TRUNC(AL621,2)-(TRUNC(S621*G621,2)+TRUNC(W621*G621,2)+TRUNC(Y621*G621,2)+TRUNC(AA621*G621,2)+TRUNC(AC621*G621,2)+TRUNC(AE621*G621,2)+TRUNC(AG621*G621,2)+TRUNC(AI621*G621,2)))))/Y621*G621),TRUE),IF(AND(AA621*G621&lt;&gt;0,(TRUNC(AA621*G621,2)+(TRUNC(AL621,2)-(TRUNC(S621*G621,2)+TRUNC(W621*G621,2)+TRUNC(Y621*G621,2)+TRUNC(AA621*G621,2)+TRUNC(AC621*G621,2)+TRUNC(AE621*G621,2)+TRUNC(AG621*G621,2)+TRUNC(AI621*G621,2))))&gt;=0),ABS((W621*G621-(TRUNC(W621*G621,2)+(TRUNC(AL621,2)-(TRUNC(S621*G621,2)+TRUNC(W621*G621,2)+TRUNC(Y621*G621,2)+TRUNC(AA621*G621,2)+TRUNC(AC621*G621,2)+TRUNC(AE621*G621,2)+TRUNC(AG621*G621,2)+TRUNC(AI621*G621,2)))))/W621*G621)&lt;=ABS((AA621*G621-(TRUNC(AA621*G621,2)+(TRUNC(AL621,2)-(TRUNC(S621*G621,2)+TRUNC(W621*G621,2)+TRUNC(Y621*G621,2)+TRUNC(AA621*G621,2)+TRUNC(AC621*G621,2)+TRUNC(AE621*G621,2)+TRUNC(AG621*G621,2)+TRUNC(AI621*G621,2)))))/AA621*G621),TRUE),IF(AND(AC621*G621&lt;&gt;0,(TRUNC(AC621*G621,2)+(TRUNC(AL621,2)-(TRUNC(S621*G621,2)+TRUNC(W621*G621,2)+TRUNC(Y621*G621,2)+TRUNC(AA621*G621,2)+TRUNC(AC621*G621,2)+TRUNC(AE621*G621,2)+TRUNC(AG621*G621,2)+TRUNC(AI621*G621,2))))&gt;=0),ABS((W621*G621-(TRUNC(W621*G621,2)+(TRUNC(AL621,2)-(TRUNC(S621*G621,2)+TRUNC(W621*G621,2)+TRUNC(Y621*G621,2)+TRUNC(AA621*G621,2)+TRUNC(AC621*G621,2)+TRUNC(AE621*G621,2)+TRUNC(AG621*G621,2)+TRUNC(AI621*G621,2)))))/W621*G621)&lt;=ABS((AC621*G621-(TRUNC(AC621*G621,2)+(TRUNC(AL621,2)-(TRUNC(S621*G621,2)+TRUNC(W621*G621,2)+TRUNC(Y621*G621,2)+TRUNC(AA621*G621,2)+TRUNC(AC621*G621,2)+TRUNC(AE621*G621,2)+TRUNC(AG621*G621,2)+TRUNC(AI621*G621,2)))))/AC621*G621),TRUE),IF(AND(AE621*G621&lt;&gt;0,(TRUNC(AE621*G621,2)+(TRUNC(AL621,2)-(TRUNC(S621*G621,2)+TRUNC(W621*G621,2)+TRUNC(Y621*G621,2)+TRUNC(AA621*G621,2)+TRUNC(AC621*G621,2)+TRUNC(AE621*G621,2)+TRUNC(AG621*G621,2)+TRUNC(AI621*G621,2))))&gt;=0),ABS((W621*G621-(TRUNC(W621*G621,2)+(TRUNC(AL621,2)-(TRUNC(S621*G621,2)+TRUNC(W621*G621,2)+TRUNC(Y621*G621,2)+TRUNC(AA621*G621,2)+TRUNC(AC621*G621,2)+TRUNC(AE621*G621,2)+TRUNC(AG621*G621,2)+TRUNC(AI621*G621,2)))))/W621*G621)&lt;=ABS((AE621*G621-(TRUNC(AE621*G621,2)+(TRUNC(AL621,2)-(TRUNC(S621*G621,2)+TRUNC(W621*G621,2)+TRUNC(Y621*G621,2)+TRUNC(AA621*G621,2)+TRUNC(AC621*G621,2)+TRUNC(AE621*G621,2)+TRUNC(AG621*G621,2)+TRUNC(AI621*G621,2)))))/AE621*G621),TRUE),IF(AND(AG621*G621&lt;&gt;0,(TRUNC(AG621*G621,2)+(TRUNC(AL621,2)-(TRUNC(S621*G621,2)+TRUNC(W621*G621,2)+TRUNC(Y621*G621,2)+TRUNC(AA621*G621,2)+TRUNC(AC621*G621,2)+TRUNC(AE621*G621,2)+TRUNC(AG621*G621,2)+TRUNC(AI621*G621,2))))&gt;=0),ABS((W621*G621-(TRUNC(W621*G621,2)+(TRUNC(AL621,2)-(TRUNC(S621*G621,2)+TRUNC(W621*G621,2)+TRUNC(Y621*G621,2)+TRUNC(AA621*G621,2)+TRUNC(AC621*G621,2)+TRUNC(AE621*G621,2)+TRUNC(AG621*G621,2)+TRUNC(AI621*G621,2)))))/W621*G621)&lt;=ABS((AG621*G621-(TRUNC(AG621*G621,2)+(TRUNC(AL621,2)-(TRUNC(S621*G621,2)+TRUNC(W621*G621,2)+TRUNC(Y621*G621,2)+TRUNC(AA621*G621,2)+TRUNC(AC621*G621,2)+TRUNC(AE621*G621,2)+TRUNC(AG621*G621,2)+TRUNC(AI621*G621,2)))))/AG621*G621),TRUE),IF(AND(AI621*G621&lt;&gt;0,(TRUNC(AI621*G621,2)+(TRUNC(AL621,2)-(TRUNC(S621*G621,2)+TRUNC(W621*G621,2)+TRUNC(Y621*G621,2)+TRUNC(AA621*G621,2)+TRUNC(AC621*G621,2)+TRUNC(AE621*G621,2)+TRUNC(AG621*G621,2)+TRUNC(AI621*G621,2))))&gt;=0),ABS((W621*G621-(TRUNC(W621*G621,2)+(TRUNC(AL621,2)-(TRUNC(S621*G621,2)+TRUNC(W621*G621,2)+TRUNC(Y621*G621,2)+TRUNC(AA621*G621,2)+TRUNC(AC621*G621,2)+TRUNC(AE621*G621,2)+TRUNC(AG621*G621,2)+TRUNC(AI621*G621,2)))))/W621*G621)&lt;=ABS((AI621*G621-(TRUNC(AI621*G621,2)+(TRUNC(AL621,2)-(TRUNC(S621*G621,2)+TRUNC(W621*G621,2)+TRUNC(Y621*G621,2)+TRUNC(AA621*G621,2)+TRUNC(AC621*G621,2)+TRUNC(AE621*G621,2)+TRUNC(AG621*G621,2)+TRUNC(AI621*G621,2)))))/AI621*G621),TRUE)),TRUNC(W621*G621,2)+(TRUNC(AL621,2)-(TRUNC(S621*G621,2)+TRUNC(W621*G621,2)+TRUNC(Y621*G621,2)+TRUNC(AA621*G621,2)+TRUNC(AC621*G621,2)+TRUNC(AE621*G621,2)+TRUNC(AG621*G621,2)+TRUNC(AI621*G621,2))),TRUNC(W621*G621,2)))))</f>
        <v>15052.62</v>
      </c>
      <c r="Y621" s="369">
        <f t="shared" ref="Y621:Y627" si="589">IF(K621*(1+R621)=0,0,IF((TRUNC(AK621,2)-(TRUNC(H621*(1+R621),2)+TRUNC(J621*(1+R621),2)+TRUNC(K621*(1+R621),2)+TRUNC(L621*(1+R621),2)+TRUNC(M621*(1+R621),2)+TRUNC(N621*(1+R621),2)+TRUNC(O621*(1+R621),2)+TRUNC(P621*(1+R621),2)))=0,TRUNC(K621*(1+R621),2),IF((TRUNC(TRUNC(K621*(1+R621),2),2)+(TRUNC(AK621,2)-(TRUNC(H621*(1+R621),2)+TRUNC(J621*(1+R621),2)+TRUNC(K621*(1+R621),2)+TRUNC(L621*(1+R621),2)+TRUNC(M621*(1+R621),2)+TRUNC(N621*(1+R621),2)+TRUNC(O621*(1+R621),2)+TRUNC(P621*(1+R621),2))))&lt;=0,TRUNC(K621*(1+R621),2),IF(AND(IF(AND(H621*(1+R621)&lt;&gt;0,(TRUNC(H621*(1+R621),2)+(TRUNC(AK621,2)-(TRUNC(H621*(1+R621),2)+TRUNC(J621*(1+R621),2)+TRUNC(K621*(1+R621),2)+TRUNC(L621*(1+R621),2)+TRUNC(M621*(1+R621),2)+TRUNC(N621*(1+R621),2)+TRUNC(O621*(1+R621),2)+TRUNC(P621*(1+R621),2))))&gt;=0),ABS((K621*(1+R621)-(TRUNC(K621*(1+R621),2)+(TRUNC(AK621,2)-(TRUNC(H621*(1+R621),2)+TRUNC(J621*(1+R621),2)+TRUNC(K621*(1+R621),2)+TRUNC(L621*(1+R621),2)+TRUNC(M621*(1+R621),2)+TRUNC(N621*(1+R621),2)+TRUNC(O621*(1+R621),2)+TRUNC(P621*(1+R621),2)))))/K621*(1+R621))&lt;ABS((H621*(1+R621)-(TRUNC(H621*(1+R621),2)+(TRUNC(AK621,2)-(TRUNC(H621*(1+R621),2)+TRUNC(J621*(1+R621),2)+TRUNC(K621*(1+R621),2)+TRUNC(L621*(1+R621),2)+TRUNC(M621*(1+R621),2)+TRUNC(N621*(1+R621),2)+TRUNC(O621*(1+R621),2)+TRUNC(P621*(1+R621),2)))))/H621*(1+R621)),TRUE),IF(AND(J621*(1+R621)&lt;&gt;0,(TRUNC(J621*(1+R621),2)+(TRUNC(AK621,2)-(TRUNC(H621*(1+R621),2)+TRUNC(J621*(1+R621),2)+TRUNC(K621*(1+R621),2)+TRUNC(L621*(1+R621),2)+TRUNC(M621*(1+R621),2)+TRUNC(N621*(1+R621),2)+TRUNC(O621*(1+R621),2)+TRUNC(P621*(1+R621),2))))&gt;=0),ABS((K621*(1+R621)-(TRUNC(K621*(1+R621),2)+(TRUNC(AK621,2)-(TRUNC(H621*(1+R621),2)+TRUNC(J621*(1+R621),2)+TRUNC(K621*(1+R621),2)+TRUNC(L621*(1+R621),2)+TRUNC(M621*(1+R621),2)+TRUNC(N621*(1+R621),2)+TRUNC(O621*(1+R621),2)+TRUNC(P621*(1+R621),2)))))/K621*(1+R621))&lt;ABS((J621*(1+R621)-(TRUNC(J621*(1+R621),2)+(TRUNC(AK621,2)-(TRUNC(H621*(1+R621),2)+TRUNC(J621*(1+R621),2)+TRUNC(K621*(1+R621),2)+TRUNC(L621*(1+R621),2)+TRUNC(M621*(1+R621),2)+TRUNC(N621*(1+R621),2)+TRUNC(O621*(1+R621),2)+TRUNC(P621*(1+R621),2)))))/J621*(1+R621)),TRUE),IF(AND(K621*(1+R621)&lt;&gt;0,(TRUNC(K621*(1+R621),2)+(TRUNC(AK621,2)-(TRUNC(H621*(1+R621),2)+TRUNC(J621*(1+R621),2)+TRUNC(K621*(1+R621),2)+TRUNC(L621*(1+R621),2)+TRUNC(M621*(1+R621),2)+TRUNC(N621*(1+R621),2)+TRUNC(O621*(1+R621),2)+TRUNC(P621*(1+R621),2))))&gt;=0),ABS((K621*(1+R621)-(TRUNC(K621*(1+R621),2)+(TRUNC(AK621,2)-(TRUNC(H621*(1+R621),2)+TRUNC(J621*(1+R621),2)+TRUNC(K621*(1+R621),2)+TRUNC(L621*(1+R621),2)+TRUNC(M621*(1+R621),2)+TRUNC(N621*(1+R621),2)+TRUNC(O621*(1+R621),2)+TRUNC(P621*(1+R621),2)))))/K621*(1+R621))&lt;=ABS((K621*(1+R621)-(TRUNC(K621*(1+R621),2)+(TRUNC(AK621,2)-(TRUNC(H621*(1+R621),2)+TRUNC(J621*(1+R621),2)+TRUNC(K621*(1+R621),2)+TRUNC(L621*(1+R621),2)+TRUNC(M621*(1+R621),2)+TRUNC(N621*(1+R621),2)+TRUNC(O621*(1+R621),2)+TRUNC(P621*(1+R621),2)))))/K621*(1+R621)),TRUE),IF(AND(L621*(1+R621)&lt;&gt;0,(TRUNC(L621*(1+R621),2)+(TRUNC(AK621,2)-(TRUNC(H621*(1+R621),2)+TRUNC(J621*(1+R621),2)+TRUNC(K621*(1+R621),2)+TRUNC(L621*(1+R621),2)+TRUNC(M621*(1+R621),2)+TRUNC(N621*(1+R621),2)+TRUNC(O621*(1+R621),2)+TRUNC(P621*(1+R621),2))))&gt;=0),ABS((K621*(1+R621)-(TRUNC(K621*(1+R621),2)+(TRUNC(AK621,2)-(TRUNC(H621*(1+R621),2)+TRUNC(J621*(1+R621),2)+TRUNC(K621*(1+R621),2)+TRUNC(L621*(1+R621),2)+TRUNC(M621*(1+R621),2)+TRUNC(N621*(1+R621),2)+TRUNC(O621*(1+R621),2)+TRUNC(P621*(1+R621),2)))))/K621*(1+R621))&lt;=ABS((L621*(1+R621)-(TRUNC(L621*(1+R621),2)+(TRUNC(AK621,2)-(TRUNC(H621*(1+R621),2)+TRUNC(J621*(1+R621),2)+TRUNC(K621*(1+R621),2)+TRUNC(L621*(1+R621),2)+TRUNC(M621*(1+R621),2)+TRUNC(N621*(1+R621),2)+TRUNC(O621*(1+R621),2)+TRUNC(P621*(1+R621),2)))))/L621*(1+R621)),TRUE),IF(AND(M621*(1+R621)&lt;&gt;0,(TRUNC(M621*(1+R621),2)+(TRUNC(AK621,2)-(TRUNC(H621*(1+R621),2)+TRUNC(J621*(1+R621),2)+TRUNC(K621*(1+R621),2)+TRUNC(L621*(1+R621),2)+TRUNC(M621*(1+R621),2)+TRUNC(N621*(1+R621),2)+TRUNC(O621*(1+R621),2)+TRUNC(P621*(1+R621),2))))&gt;=0),ABS((K621*(1+R621)-(TRUNC(K621*(1+R621),2)+(TRUNC(AK621,2)-(TRUNC(H621*(1+R621),2)+TRUNC(J621*(1+R621),2)+TRUNC(K621*(1+R621),2)+TRUNC(L621*(1+R621),2)+TRUNC(M621*(1+R621),2)+TRUNC(N621*(1+R621),2)+TRUNC(O621*(1+R621),2)+TRUNC(P621*(1+R621),2)))))/K621*(1+R621))&lt;=ABS((M621*(1+R621)-(TRUNC(M621*(1+R621),2)+(TRUNC(AK621,2)-(TRUNC(H621*(1+R621),2)+TRUNC(J621*(1+R621),2)+TRUNC(K621*(1+R621),2)+TRUNC(L621*(1+R621),2)+TRUNC(M621*(1+R621),2)+TRUNC(N621*(1+R621),2)+TRUNC(O621*(1+R621),2)+TRUNC(P621*(1+R621),2)))))/M621*(1+R621)),TRUE),IF(AND(N621*(1+R621)&lt;&gt;0,(TRUNC(N621*(1+R621),2)+(TRUNC(AK621,2)-(TRUNC(H621*(1+R621),2)+TRUNC(J621*(1+R621),2)+TRUNC(K621*(1+R621),2)+TRUNC(L621*(1+R621),2)+TRUNC(M621*(1+R621),2)+TRUNC(N621*(1+R621),2)+TRUNC(O621*(1+R621),2)+TRUNC(P621*(1+R621),2))))&gt;=0),ABS((K621*(1+R621)-(TRUNC(K621*(1+R621),2)+(TRUNC(AK621,2)-(TRUNC(H621*(1+R621),2)+TRUNC(J621*(1+R621),2)+TRUNC(K621*(1+R621),2)+TRUNC(L621*(1+R621),2)+TRUNC(M621*(1+R621),2)+TRUNC(N621*(1+R621),2)+TRUNC(O621*(1+R621),2)+TRUNC(P621*(1+R621),2)))))/K621*(1+R621))&lt;=ABS((N621*(1+R621)-(TRUNC(N621*(1+R621),2)+(TRUNC(AK621,2)-(TRUNC(H621*(1+R621),2)+TRUNC(J621*(1+R621),2)+TRUNC(K621*(1+R621),2)+TRUNC(L621*(1+R621),2)+TRUNC(M621*(1+R621),2)+TRUNC(N621*(1+R621),2)+TRUNC(O621*(1+R621),2)+TRUNC(P621*(1+R621),2)))))/N621*(1+R621)),TRUE),IF(AND(O621*(1+R621)&lt;&gt;0,(TRUNC(O621*(1+R621),2)+(TRUNC(AK621,2)-(TRUNC(H621*(1+R621),2)+TRUNC(J621*(1+R621),2)+TRUNC(K621*(1+R621),2)+TRUNC(L621*(1+R621),2)+TRUNC(M621*(1+R621),2)+TRUNC(N621*(1+R621),2)+TRUNC(O621*(1+R621),2)+TRUNC(P621*(1+R621),2))))&gt;=0),ABS((K621*(1+R621)-(TRUNC(K621*(1+R621),2)+(TRUNC(AK621,2)-(TRUNC(H621*(1+R621),2)+TRUNC(J621*(1+R621),2)+TRUNC(K621*(1+R621),2)+TRUNC(L621*(1+R621),2)+TRUNC(M621*(1+R621),2)+TRUNC(N621*(1+R621),2)+TRUNC(O621*(1+R621),2)+TRUNC(P621*(1+R621),2)))))/K621*(1+R621))&lt;=ABS((O621*(1+R621)-(TRUNC(O621*(1+R621),2)+(TRUNC(AK621,2)-(TRUNC(H621*(1+R621),2)+TRUNC(J621*(1+R621),2)+TRUNC(K621*(1+R621),2)+TRUNC(L621*(1+R621),2)+TRUNC(M621*(1+R621),2)+TRUNC(N621*(1+R621),2)+TRUNC(O621*(1+R621),2)+TRUNC(P621*(1+R621),2)))))/O621*(1+R621)),TRUE),IF(AND(P621*(1+R621)&lt;&gt;0,(TRUNC(P621*(1+R621),2)+(TRUNC(AK621,2)-(TRUNC(H621*(1+R621),2)+TRUNC(J621*(1+R621),2)+TRUNC(K621*(1+R621),2)+TRUNC(L621*(1+R621),2)+TRUNC(M621*(1+R621),2)+TRUNC(N621*(1+R621),2)+TRUNC(O621*(1+R621),2)+TRUNC(P621*(1+R621),2))))&gt;=0),ABS((K621*(1+R621)-(TRUNC(K621*(1+R621),2)+(TRUNC(AK621,2)-(TRUNC(H621*(1+R621),2)+TRUNC(J621*(1+R621),2)+TRUNC(K621*(1+R621),2)+TRUNC(L621*(1+R621),2)+TRUNC(M621*(1+R621),2)+TRUNC(N621*(1+R621),2)+TRUNC(O621*(1+R621),2)+TRUNC(P621*(1+R621),2)))))/K621*(1+R621))&lt;=ABS((P621*(1+R621)-(TRUNC(P621*(1+R621),2)+(TRUNC(AK621,2)-(TRUNC(H621*(1+R621),2)+TRUNC(J621*(1+R621),2)+TRUNC(K621*(1+R621),2)+TRUNC(L621*(1+R621),2)+TRUNC(M621*(1+R621),2)+TRUNC(N621*(1+R621),2)+TRUNC(O621*(1+R621),2)+TRUNC(P621*(1+R621),2)))))/P621*(1+R621)),TRUE)),TRUNC(K621*(1+R621),2)+(TRUNC(AK621,2)-(TRUNC(H621*(1+R621),2)+TRUNC(J621*(1+R621),2)+TRUNC(K621*(1+R621),2)+TRUNC(L621*(1+R621),2)+TRUNC(M621*(1+R621),2)+TRUNC(N621*(1+R621),2)+TRUNC(O621*(1+R621),2)+TRUNC(P621*(1+R621),2))),TRUNC(K621*(1+R621),2)))))</f>
        <v>0</v>
      </c>
      <c r="Z621" s="369">
        <f t="shared" ref="Z621:Z627" si="590">IF(Y621*G621=0,0,IF((TRUNC(AL621,2)-(TRUNC(S621*G621,2)+TRUNC(W621*G621,2)+TRUNC(Y621*G621,2)+TRUNC(AA621*G621,2)+TRUNC(AC621*G621,2)+TRUNC(AE621*G621,2)+TRUNC(AG621*G621,2)+TRUNC(AI621*G621,2)))=0,TRUNC(Y621*G621,2),IF((TRUNC(TRUNC(Y621*G621,2),2)+(TRUNC(AL621,2)-(TRUNC(S621*G621,2)+TRUNC(W621*G621,2)+TRUNC(Y621*G621,2)+TRUNC(AA621*G621,2)+TRUNC(AC621*G621,2)+TRUNC(AE621*G621,2)+TRUNC(AG621*G621,2)+TRUNC(AI621*G621,2))))&lt;=0,TRUNC(Y621*G621,2),IF(AND(IF(AND(S621*G621&lt;&gt;0,(TRUNC(S621*G621,2)+(TRUNC(AL621,2)-(TRUNC(S621*G621,2)+TRUNC(W621*G621,2)+TRUNC(Y621*G621,2)+TRUNC(AA621*G621,2)+TRUNC(AC621*G621,2)+TRUNC(AE621*G621,2)+TRUNC(AG621*G621,2)+TRUNC(AI621*G621,2))))&gt;=0),ABS((Y621*G621-(TRUNC(Y621*G621,2)+(TRUNC(AL621,2)-(TRUNC(S621*G621,2)+TRUNC(W621*G621,2)+TRUNC(Y621*G621,2)+TRUNC(AA621*G621,2)+TRUNC(AC621*G621,2)+TRUNC(AE621*G621,2)+TRUNC(AG621*G621,2)+TRUNC(AI621*G621,2)))))/Y621*G621)&lt;ABS((S621*G621-(TRUNC(S621*G621,2)+(TRUNC(AL621,2)-(TRUNC(S621*G621,2)+TRUNC(W621*G621,2)+TRUNC(Y621*G621,2)+TRUNC(AA621*G621,2)+TRUNC(AC621*G621,2)+TRUNC(AE621*G621,2)+TRUNC(AG621*G621,2)+TRUNC(AI621*G621,2)))))/S621*G621),TRUE),IF(AND(W621*G621&lt;&gt;0,(TRUNC(W621*G621,2)+(TRUNC(AL621,2)-(TRUNC(S621*G621,2)+TRUNC(W621*G621,2)+TRUNC(Y621*G621,2)+TRUNC(AA621*G621,2)+TRUNC(AC621*G621,2)+TRUNC(AE621*G621,2)+TRUNC(AG621*G621,2)+TRUNC(AI621*G621,2))))&gt;=0),ABS((Y621*G621-(TRUNC(Y621*G621,2)+(TRUNC(AL621,2)-(TRUNC(S621*G621,2)+TRUNC(W621*G621,2)+TRUNC(Y621*G621,2)+TRUNC(AA621*G621,2)+TRUNC(AC621*G621,2)+TRUNC(AE621*G621,2)+TRUNC(AG621*G621,2)+TRUNC(AI621*G621,2)))))/Y621*G621)&lt;ABS((W621*G621-(TRUNC(W621*G621,2)+(TRUNC(AL621,2)-(TRUNC(S621*G621,2)+TRUNC(W621*G621,2)+TRUNC(Y621*G621,2)+TRUNC(AA621*G621,2)+TRUNC(AC621*G621,2)+TRUNC(AE621*G621,2)+TRUNC(AG621*G621,2)+TRUNC(AI621*G621,2)))))/W621*G621),TRUE),IF(AND(Y621*G621&lt;&gt;0,(TRUNC(Y621*G621,2)+(TRUNC(AL621,2)-(TRUNC(S621*G621,2)+TRUNC(W621*G621,2)+TRUNC(Y621*G621,2)+TRUNC(AA621*G621,2)+TRUNC(AC621*G621,2)+TRUNC(AE621*G621,2)+TRUNC(AG621*G621,2)+TRUNC(AI621*G621,2))))&gt;=0),ABS((Y621*G621-(TRUNC(Y621*G621,2)+(TRUNC(AL621,2)-(TRUNC(S621*G621,2)+TRUNC(W621*G621,2)+TRUNC(Y621*G621,2)+TRUNC(AA621*G621,2)+TRUNC(AC621*G621,2)+TRUNC(AE621*G621,2)+TRUNC(AG621*G621,2)+TRUNC(AI621*G621,2)))))/Y621*G621)&lt;=ABS((Y621*G621-(TRUNC(Y621*G621,2)+(TRUNC(AL621,2)-(TRUNC(S621*G621,2)+TRUNC(W621*G621,2)+TRUNC(Y621*G621,2)+TRUNC(AA621*G621,2)+TRUNC(AC621*G621,2)+TRUNC(AE621*G621,2)+TRUNC(AG621*G621,2)+TRUNC(AI621*G621,2)))))/Y621*G621),TRUE),IF(AND(AA621*G621&lt;&gt;0,(TRUNC(AA621*G621,2)+(TRUNC(AL621,2)-(TRUNC(S621*G621,2)+TRUNC(W621*G621,2)+TRUNC(Y621*G621,2)+TRUNC(AA621*G621,2)+TRUNC(AC621*G621,2)+TRUNC(AE621*G621,2)+TRUNC(AG621*G621,2)+TRUNC(AI621*G621,2))))&gt;=0),ABS((Y621*G621-(TRUNC(Y621*G621,2)+(TRUNC(AL621,2)-(TRUNC(S621*G621,2)+TRUNC(W621*G621,2)+TRUNC(Y621*G621,2)+TRUNC(AA621*G621,2)+TRUNC(AC621*G621,2)+TRUNC(AE621*G621,2)+TRUNC(AG621*G621,2)+TRUNC(AI621*G621,2)))))/Y621*G621)&lt;=ABS((AA621*G621-(TRUNC(AA621*G621,2)+(TRUNC(AL621,2)-(TRUNC(S621*G621,2)+TRUNC(W621*G621,2)+TRUNC(Y621*G621,2)+TRUNC(AA621*G621,2)+TRUNC(AC621*G621,2)+TRUNC(AE621*G621,2)+TRUNC(AG621*G621,2)+TRUNC(AI621*G621,2)))))/AA621*G621),TRUE),IF(AND(AC621*G621&lt;&gt;0,(TRUNC(AC621*G621,2)+(TRUNC(AL621,2)-(TRUNC(S621*G621,2)+TRUNC(W621*G621,2)+TRUNC(Y621*G621,2)+TRUNC(AA621*G621,2)+TRUNC(AC621*G621,2)+TRUNC(AE621*G621,2)+TRUNC(AG621*G621,2)+TRUNC(AI621*G621,2))))&gt;=0),ABS((Y621*G621-(TRUNC(Y621*G621,2)+(TRUNC(AL621,2)-(TRUNC(S621*G621,2)+TRUNC(W621*G621,2)+TRUNC(Y621*G621,2)+TRUNC(AA621*G621,2)+TRUNC(AC621*G621,2)+TRUNC(AE621*G621,2)+TRUNC(AG621*G621,2)+TRUNC(AI621*G621,2)))))/Y621*G621)&lt;=ABS((AC621*G621-(TRUNC(AC621*G621,2)+(TRUNC(AL621,2)-(TRUNC(S621*G621,2)+TRUNC(W621*G621,2)+TRUNC(Y621*G621,2)+TRUNC(AA621*G621,2)+TRUNC(AC621*G621,2)+TRUNC(AE621*G621,2)+TRUNC(AG621*G621,2)+TRUNC(AI621*G621,2)))))/AC621*G621),TRUE),IF(AND(AE621*G621&lt;&gt;0,(TRUNC(AE621*G621,2)+(TRUNC(AL621,2)-(TRUNC(S621*G621,2)+TRUNC(W621*G621,2)+TRUNC(Y621*G621,2)+TRUNC(AA621*G621,2)+TRUNC(AC621*G621,2)+TRUNC(AE621*G621,2)+TRUNC(AG621*G621,2)+TRUNC(AI621*G621,2))))&gt;=0),ABS((Y621*G621-(TRUNC(Y621*G621,2)+(TRUNC(AL621,2)-(TRUNC(S621*G621,2)+TRUNC(W621*G621,2)+TRUNC(Y621*G621,2)+TRUNC(AA621*G621,2)+TRUNC(AC621*G621,2)+TRUNC(AE621*G621,2)+TRUNC(AG621*G621,2)+TRUNC(AI621*G621,2)))))/Y621*G621)&lt;=ABS((AE621*G621-(TRUNC(AE621*G621,2)+(TRUNC(AL621,2)-(TRUNC(S621*G621,2)+TRUNC(W621*G621,2)+TRUNC(Y621*G621,2)+TRUNC(AA621*G621,2)+TRUNC(AC621*G621,2)+TRUNC(AE621*G621,2)+TRUNC(AG621*G621,2)+TRUNC(AI621*G621,2)))))/AE621*G621),TRUE),IF(AND(AG621*G621&lt;&gt;0,(TRUNC(AG621*G621,2)+(TRUNC(AL621,2)-(TRUNC(S621*G621,2)+TRUNC(W621*G621,2)+TRUNC(Y621*G621,2)+TRUNC(AA621*G621,2)+TRUNC(AC621*G621,2)+TRUNC(AE621*G621,2)+TRUNC(AG621*G621,2)+TRUNC(AI621*G621,2))))&gt;=0),ABS((Y621*G621-(TRUNC(Y621*G621,2)+(TRUNC(AL621,2)-(TRUNC(S621*G621,2)+TRUNC(W621*G621,2)+TRUNC(Y621*G621,2)+TRUNC(AA621*G621,2)+TRUNC(AC621*G621,2)+TRUNC(AE621*G621,2)+TRUNC(AG621*G621,2)+TRUNC(AI621*G621,2)))))/Y621*G621)&lt;=ABS((AG621*G621-(TRUNC(AG621*G621,2)+(TRUNC(AL621,2)-(TRUNC(S621*G621,2)+TRUNC(W621*G621,2)+TRUNC(Y621*G621,2)+TRUNC(AA621*G621,2)+TRUNC(AC621*G621,2)+TRUNC(AE621*G621,2)+TRUNC(AG621*G621,2)+TRUNC(AI621*G621,2)))))/AG621*G621),TRUE),IF(AND(AI621*G621&lt;&gt;0,(TRUNC(AI621*G621,2)+(TRUNC(AL621,2)-(TRUNC(S621*G621,2)+TRUNC(W621*G621,2)+TRUNC(Y621*G621,2)+TRUNC(AA621*G621,2)+TRUNC(AC621*G621,2)+TRUNC(AE621*G621,2)+TRUNC(AG621*G621,2)+TRUNC(AI621*G621,2))))&gt;=0),ABS((Y621*G621-(TRUNC(Y621*G621,2)+(TRUNC(AL621,2)-(TRUNC(S621*G621,2)+TRUNC(W621*G621,2)+TRUNC(Y621*G621,2)+TRUNC(AA621*G621,2)+TRUNC(AC621*G621,2)+TRUNC(AE621*G621,2)+TRUNC(AG621*G621,2)+TRUNC(AI621*G621,2)))))/Y621*G621)&lt;=ABS((AI621*G621-(TRUNC(AI621*G621,2)+(TRUNC(AL621,2)-(TRUNC(S621*G621,2)+TRUNC(W621*G621,2)+TRUNC(Y621*G621,2)+TRUNC(AA621*G621,2)+TRUNC(AC621*G621,2)+TRUNC(AE621*G621,2)+TRUNC(AG621*G621,2)+TRUNC(AI621*G621,2)))))/AI621*G621),TRUE)),TRUNC(Y621*G621,2)+(TRUNC(AL621,2)-(TRUNC(S621*G621,2)+TRUNC(W621*G621,2)+TRUNC(Y621*G621,2)+TRUNC(AA621*G621,2)+TRUNC(AC621*G621,2)+TRUNC(AE621*G621,2)+TRUNC(AG621*G621,2)+TRUNC(AI621*G621,2))),TRUNC(Y621*G621,2)))))</f>
        <v>0</v>
      </c>
      <c r="AA621" s="369">
        <f t="shared" ref="AA621:AA627" si="591">IF(L621*(1+R621)=0,0,IF((TRUNC(AK621,2)-(TRUNC(H621*(1+R621),2)+TRUNC(J621*(1+R621),2)+TRUNC(K621*(1+R621),2)+TRUNC(L621*(1+R621),2)+TRUNC(M621*(1+R621),2)+TRUNC(N621*(1+R621),2)+TRUNC(O621*(1+R621),2)+TRUNC(P621*(1+R621),2)))=0,TRUNC(L621*(1+R621),2),IF((TRUNC(TRUNC(L621*(1+R621),2),2)+(TRUNC(AK621,2)-(TRUNC(H621*(1+R621),2)+TRUNC(J621*(1+R621),2)+TRUNC(K621*(1+R621),2)+TRUNC(L621*(1+R621),2)+TRUNC(M621*(1+R621),2)+TRUNC(N621*(1+R621),2)+TRUNC(O621*(1+R621),2)+TRUNC(P621*(1+R621),2))))&lt;=0,TRUNC(L621*(1+R621),2),IF(AND(IF(AND(H621*(1+R621)&lt;&gt;0,(TRUNC(H621*(1+R621),2)+(TRUNC(AK621,2)-(TRUNC(H621*(1+R621),2)+TRUNC(J621*(1+R621),2)+TRUNC(K621*(1+R621),2)+TRUNC(L621*(1+R621),2)+TRUNC(M621*(1+R621),2)+TRUNC(N621*(1+R621),2)+TRUNC(O621*(1+R621),2)+TRUNC(P621*(1+R621),2))))&gt;=0),ABS((L621*(1+R621)-(TRUNC(L621*(1+R621),2)+(TRUNC(AK621,2)-(TRUNC(H621*(1+R621),2)+TRUNC(J621*(1+R621),2)+TRUNC(K621*(1+R621),2)+TRUNC(L621*(1+R621),2)+TRUNC(M621*(1+R621),2)+TRUNC(N621*(1+R621),2)+TRUNC(O621*(1+R621),2)+TRUNC(P621*(1+R621),2)))))/L621*(1+R621))&lt;ABS((H621*(1+R621)-(TRUNC(H621*(1+R621),2)+(TRUNC(AK621,2)-(TRUNC(H621*(1+R621),2)+TRUNC(J621*(1+R621),2)+TRUNC(K621*(1+R621),2)+TRUNC(L621*(1+R621),2)+TRUNC(M621*(1+R621),2)+TRUNC(N621*(1+R621),2)+TRUNC(O621*(1+R621),2)+TRUNC(P621*(1+R621),2)))))/H621*(1+R621)),TRUE),IF(AND(J621*(1+R621)&lt;&gt;0,(TRUNC(J621*(1+R621),2)+(TRUNC(AK621,2)-(TRUNC(H621*(1+R621),2)+TRUNC(J621*(1+R621),2)+TRUNC(K621*(1+R621),2)+TRUNC(L621*(1+R621),2)+TRUNC(M621*(1+R621),2)+TRUNC(N621*(1+R621),2)+TRUNC(O621*(1+R621),2)+TRUNC(P621*(1+R621),2))))&gt;=0),ABS((L621*(1+R621)-(TRUNC(L621*(1+R621),2)+(TRUNC(AK621,2)-(TRUNC(H621*(1+R621),2)+TRUNC(J621*(1+R621),2)+TRUNC(K621*(1+R621),2)+TRUNC(L621*(1+R621),2)+TRUNC(M621*(1+R621),2)+TRUNC(N621*(1+R621),2)+TRUNC(O621*(1+R621),2)+TRUNC(P621*(1+R621),2)))))/L621*(1+R621))&lt;ABS((J621*(1+R621)-(TRUNC(J621*(1+R621),2)+(TRUNC(AK621,2)-(TRUNC(H621*(1+R621),2)+TRUNC(J621*(1+R621),2)+TRUNC(K621*(1+R621),2)+TRUNC(L621*(1+R621),2)+TRUNC(M621*(1+R621),2)+TRUNC(N621*(1+R621),2)+TRUNC(O621*(1+R621),2)+TRUNC(P621*(1+R621),2)))))/J621*(1+R621)),TRUE),IF(AND(K621*(1+R621)&lt;&gt;0,(TRUNC(K621*(1+R621),2)+(TRUNC(AK621,2)-(TRUNC(H621*(1+R621),2)+TRUNC(J621*(1+R621),2)+TRUNC(K621*(1+R621),2)+TRUNC(L621*(1+R621),2)+TRUNC(M621*(1+R621),2)+TRUNC(N621*(1+R621),2)+TRUNC(O621*(1+R621),2)+TRUNC(P621*(1+R621),2))))&gt;=0),ABS((L621*(1+R621)-(TRUNC(L621*(1+R621),2)+(TRUNC(AK621,2)-(TRUNC(H621*(1+R621),2)+TRUNC(J621*(1+R621),2)+TRUNC(K621*(1+R621),2)+TRUNC(L621*(1+R621),2)+TRUNC(M621*(1+R621),2)+TRUNC(N621*(1+R621),2)+TRUNC(O621*(1+R621),2)+TRUNC(P621*(1+R621),2)))))/L621*(1+R621))&lt;ABS((K621*(1+R621)-(TRUNC(K621*(1+R621),2)+(TRUNC(AK621,2)-(TRUNC(H621*(1+R621),2)+TRUNC(J621*(1+R621),2)+TRUNC(K621*(1+R621),2)+TRUNC(L621*(1+R621),2)+TRUNC(M621*(1+R621),2)+TRUNC(N621*(1+R621),2)+TRUNC(O621*(1+R621),2)+TRUNC(P621*(1+R621),2)))))/K621*(1+R621)),TRUE),IF(AND(L621*(1+R621)&lt;&gt;0,(TRUNC(L621*(1+R621),2)+(TRUNC(AK621,2)-(TRUNC(H621*(1+R621),2)+TRUNC(J621*(1+R621),2)+TRUNC(K621*(1+R621),2)+TRUNC(L621*(1+R621),2)+TRUNC(M621*(1+R621),2)+TRUNC(N621*(1+R621),2)+TRUNC(O621*(1+R621),2)+TRUNC(P621*(1+R621),2))))&gt;=0),ABS((L621*(1+R621)-(TRUNC(L621*(1+R621),2)+(TRUNC(AK621,2)-(TRUNC(H621*(1+R621),2)+TRUNC(J621*(1+R621),2)+TRUNC(K621*(1+R621),2)+TRUNC(L621*(1+R621),2)+TRUNC(M621*(1+R621),2)+TRUNC(N621*(1+R621),2)+TRUNC(O621*(1+R621),2)+TRUNC(P621*(1+R621),2)))))/L621*(1+R621))&lt;=ABS((L621*(1+R621)-(TRUNC(L621*(1+R621),2)+(TRUNC(AK621,2)-(TRUNC(H621*(1+R621),2)+TRUNC(J621*(1+R621),2)+TRUNC(K621*(1+R621),2)+TRUNC(L621*(1+R621),2)+TRUNC(M621*(1+R621),2)+TRUNC(N621*(1+R621),2)+TRUNC(O621*(1+R621),2)+TRUNC(P621*(1+R621),2)))))/L621*(1+R621)),TRUE),IF(AND(M621*(1+R621)&lt;&gt;0,(TRUNC(M621*(1+R621),2)+(TRUNC(AK621,2)-(TRUNC(H621*(1+R621),2)+TRUNC(J621*(1+R621),2)+TRUNC(K621*(1+R621),2)+TRUNC(L621*(1+R621),2)+TRUNC(M621*(1+R621),2)+TRUNC(N621*(1+R621),2)+TRUNC(O621*(1+R621),2)+TRUNC(P621*(1+R621),2))))&gt;=0),ABS((L621*(1+R621)-(TRUNC(L621*(1+R621),2)+(TRUNC(AK621,2)-(TRUNC(H621*(1+R621),2)+TRUNC(J621*(1+R621),2)+TRUNC(K621*(1+R621),2)+TRUNC(L621*(1+R621),2)+TRUNC(M621*(1+R621),2)+TRUNC(N621*(1+R621),2)+TRUNC(O621*(1+R621),2)+TRUNC(P621*(1+R621),2)))))/L621*(1+R621))&lt;=ABS((M621*(1+R621)-(TRUNC(M621*(1+R621),2)+(TRUNC(AK621,2)-(TRUNC(H621*(1+R621),2)+TRUNC(J621*(1+R621),2)+TRUNC(K621*(1+R621),2)+TRUNC(L621*(1+R621),2)+TRUNC(M621*(1+R621),2)+TRUNC(N621*(1+R621),2)+TRUNC(O621*(1+R621),2)+TRUNC(P621*(1+R621),2)))))/M621*(1+R621)),TRUE),IF(AND(N621*(1+R621)&lt;&gt;0,(TRUNC(N621*(1+R621),2)+(TRUNC(AK621,2)-(TRUNC(H621*(1+R621),2)+TRUNC(J621*(1+R621),2)+TRUNC(K621*(1+R621),2)+TRUNC(L621*(1+R621),2)+TRUNC(M621*(1+R621),2)+TRUNC(N621*(1+R621),2)+TRUNC(O621*(1+R621),2)+TRUNC(P621*(1+R621),2))))&gt;=0),ABS((L621*(1+R621)-(TRUNC(L621*(1+R621),2)+(TRUNC(AK621,2)-(TRUNC(H621*(1+R621),2)+TRUNC(J621*(1+R621),2)+TRUNC(K621*(1+R621),2)+TRUNC(L621*(1+R621),2)+TRUNC(M621*(1+R621),2)+TRUNC(N621*(1+R621),2)+TRUNC(O621*(1+R621),2)+TRUNC(P621*(1+R621),2)))))/L621*(1+R621))&lt;=ABS((N621*(1+R621)-(TRUNC(N621*(1+R621),2)+(TRUNC(AK621,2)-(TRUNC(H621*(1+R621),2)+TRUNC(J621*(1+R621),2)+TRUNC(K621*(1+R621),2)+TRUNC(L621*(1+R621),2)+TRUNC(M621*(1+R621),2)+TRUNC(N621*(1+R621),2)+TRUNC(O621*(1+R621),2)+TRUNC(P621*(1+R621),2)))))/N621*(1+R621)),TRUE),IF(AND(O621*(1+R621)&lt;&gt;0,(TRUNC(O621*(1+R621),2)+(TRUNC(AK621,2)-(TRUNC(H621*(1+R621),2)+TRUNC(J621*(1+R621),2)+TRUNC(K621*(1+R621),2)+TRUNC(L621*(1+R621),2)+TRUNC(M621*(1+R621),2)+TRUNC(N621*(1+R621),2)+TRUNC(O621*(1+R621),2)+TRUNC(P621*(1+R621),2))))&gt;=0),ABS((L621*(1+R621)-(TRUNC(L621*(1+R621),2)+(TRUNC(AK621,2)-(TRUNC(H621*(1+R621),2)+TRUNC(J621*(1+R621),2)+TRUNC(K621*(1+R621),2)+TRUNC(L621*(1+R621),2)+TRUNC(M621*(1+R621),2)+TRUNC(N621*(1+R621),2)+TRUNC(O621*(1+R621),2)+TRUNC(P621*(1+R621),2)))))/L621*(1+R621))&lt;=ABS((O621*(1+R621)-(TRUNC(O621*(1+R621),2)+(TRUNC(AK621,2)-(TRUNC(H621*(1+R621),2)+TRUNC(J621*(1+R621),2)+TRUNC(K621*(1+R621),2)+TRUNC(L621*(1+R621),2)+TRUNC(M621*(1+R621),2)+TRUNC(N621*(1+R621),2)+TRUNC(O621*(1+R621),2)+TRUNC(P621*(1+R621),2)))))/O621*(1+R621)),TRUE),IF(AND(P621*(1+R621)&lt;&gt;0,(TRUNC(P621*(1+R621),2)+(TRUNC(AK621,2)-(TRUNC(H621*(1+R621),2)+TRUNC(J621*(1+R621),2)+TRUNC(K621*(1+R621),2)+TRUNC(L621*(1+R621),2)+TRUNC(M621*(1+R621),2)+TRUNC(N621*(1+R621),2)+TRUNC(O621*(1+R621),2)+TRUNC(P621*(1+R621),2))))&gt;=0),ABS((L621*(1+R621)-(TRUNC(L621*(1+R621),2)+(TRUNC(AK621,2)-(TRUNC(H621*(1+R621),2)+TRUNC(J621*(1+R621),2)+TRUNC(K621*(1+R621),2)+TRUNC(L621*(1+R621),2)+TRUNC(M621*(1+R621),2)+TRUNC(N621*(1+R621),2)+TRUNC(O621*(1+R621),2)+TRUNC(P621*(1+R621),2)))))/L621*(1+R621))&lt;=ABS((P621*(1+R621)-(TRUNC(P621*(1+R621),2)+(TRUNC(AK621,2)-(TRUNC(H621*(1+R621),2)+TRUNC(J621*(1+R621),2)+TRUNC(K621*(1+R621),2)+TRUNC(L621*(1+R621),2)+TRUNC(M621*(1+R621),2)+TRUNC(N621*(1+R621),2)+TRUNC(O621*(1+R621),2)+TRUNC(P621*(1+R621),2)))))/P621*(1+R621)),TRUE)),TRUNC(L621*(1+R621),2)+(TRUNC(AK621,2)-(TRUNC(H621*(1+R621),2)+TRUNC(J621*(1+R621),2)+TRUNC(K621*(1+R621),2)+TRUNC(L621*(1+R621),2)+TRUNC(M621*(1+R621),2)+TRUNC(N621*(1+R621),2)+TRUNC(O621*(1+R621),2)+TRUNC(P621*(1+R621),2))),TRUNC(L621*(1+R621),2)))))</f>
        <v>0</v>
      </c>
      <c r="AB621" s="369">
        <f t="shared" ref="AB621:AB627" si="592">IF(AA621*G621=0,0,IF((TRUNC(AL621,2)-(TRUNC(S621*G621,2)+TRUNC(W621*G621,2)+TRUNC(Y621*G621,2)+TRUNC(AA621*G621,2)+TRUNC(AC621*G621,2)+TRUNC(AE621*G621,2)+TRUNC(AG621*G621,2)+TRUNC(AI621*G621,2)))=0,TRUNC(AA621*G621,2),IF((TRUNC(TRUNC(AA621*G621,2),2)+(TRUNC(AL621,2)-(TRUNC(S621*G621,2)+TRUNC(W621*G621,2)+TRUNC(Y621*G621,2)+TRUNC(AA621*G621,2)+TRUNC(AC621*G621,2)+TRUNC(AE621*G621,2)+TRUNC(AG621*G621,2)+TRUNC(AI621*G621,2))))&lt;=0,TRUNC(AA621*G621,2),IF(AND(IF(AND(S621*G621&lt;&gt;0,(TRUNC(S621*G621,2)+(TRUNC(AL621,2)-(TRUNC(S621*G621,2)+TRUNC(W621*G621,2)+TRUNC(Y621*G621,2)+TRUNC(AA621*G621,2)+TRUNC(AC621*G621,2)+TRUNC(AE621*G621,2)+TRUNC(AG621*G621,2)+TRUNC(AI621*G621,2))))&gt;=0),ABS((AA621*G621-(TRUNC(AA621*G621,2)+(TRUNC(AL621,2)-(TRUNC(S621*G621,2)+TRUNC(W621*G621,2)+TRUNC(Y621*G621,2)+TRUNC(AA621*G621,2)+TRUNC(AC621*G621,2)+TRUNC(AE621*G621,2)+TRUNC(AG621*G621,2)+TRUNC(AI621*G621,2)))))/AA621*G621)&lt;ABS((S621*G621-(TRUNC(S621*G621,2)+(TRUNC(AL621,2)-(TRUNC(S621*G621,2)+TRUNC(W621*G621,2)+TRUNC(Y621*G621,2)+TRUNC(AA621*G621,2)+TRUNC(AC621*G621,2)+TRUNC(AE621*G621,2)+TRUNC(AG621*G621,2)+TRUNC(AI621*G621,2)))))/S621*G621),TRUE),IF(AND(W621*G621&lt;&gt;0,(TRUNC(W621*G621,2)+(TRUNC(AL621,2)-(TRUNC(S621*G621,2)+TRUNC(W621*G621,2)+TRUNC(Y621*G621,2)+TRUNC(AA621*G621,2)+TRUNC(AC621*G621,2)+TRUNC(AE621*G621,2)+TRUNC(AG621*G621,2)+TRUNC(AI621*G621,2))))&gt;=0),ABS((AA621*G621-(TRUNC(AA621*G621,2)+(TRUNC(AL621,2)-(TRUNC(S621*G621,2)+TRUNC(W621*G621,2)+TRUNC(Y621*G621,2)+TRUNC(AA621*G621,2)+TRUNC(AC621*G621,2)+TRUNC(AE621*G621,2)+TRUNC(AG621*G621,2)+TRUNC(AI621*G621,2)))))/AA621*G621)&lt;ABS((W621*G621-(TRUNC(W621*G621,2)+(TRUNC(AL621,2)-(TRUNC(S621*G621,2)+TRUNC(W621*G621,2)+TRUNC(Y621*G621,2)+TRUNC(AA621*G621,2)+TRUNC(AC621*G621,2)+TRUNC(AE621*G621,2)+TRUNC(AG621*G621,2)+TRUNC(AI621*G621,2)))))/W621*G621),TRUE),IF(AND(Y621*G621&lt;&gt;0,(TRUNC(Y621*G621,2)+(TRUNC(AL621,2)-(TRUNC(S621*G621,2)+TRUNC(W621*G621,2)+TRUNC(Y621*G621,2)+TRUNC(AA621*G621,2)+TRUNC(AC621*G621,2)+TRUNC(AE621*G621,2)+TRUNC(AG621*G621,2)+TRUNC(AI621*G621,2))))&gt;=0),ABS((AA621*G621-(TRUNC(AA621*G621,2)+(TRUNC(AL621,2)-(TRUNC(S621*G621,2)+TRUNC(W621*G621,2)+TRUNC(Y621*G621,2)+TRUNC(AA621*G621,2)+TRUNC(AC621*G621,2)+TRUNC(AE621*G621,2)+TRUNC(AG621*G621,2)+TRUNC(AI621*G621,2)))))/AA621*G621)&lt;ABS((Y621*G621-(TRUNC(Y621*G621,2)+(TRUNC(AL621,2)-(TRUNC(S621*G621,2)+TRUNC(W621*G621,2)+TRUNC(Y621*G621,2)+TRUNC(AA621*G621,2)+TRUNC(AC621*G621,2)+TRUNC(AE621*G621,2)+TRUNC(AG621*G621,2)+TRUNC(AI621*G621,2)))))/Y621*G621),TRUE),IF(AND(AA621*G621&lt;&gt;0,(TRUNC(AA621*G621,2)+(TRUNC(AL621,2)-(TRUNC(S621*G621,2)+TRUNC(W621*G621,2)+TRUNC(Y621*G621,2)+TRUNC(AA621*G621,2)+TRUNC(AC621*G621,2)+TRUNC(AE621*G621,2)+TRUNC(AG621*G621,2)+TRUNC(AI621*G621,2))))&gt;=0),ABS((AA621*G621-(TRUNC(AA621*G621,2)+(TRUNC(AL621,2)-(TRUNC(S621*G621,2)+TRUNC(W621*G621,2)+TRUNC(Y621*G621,2)+TRUNC(AA621*G621,2)+TRUNC(AC621*G621,2)+TRUNC(AE621*G621,2)+TRUNC(AG621*G621,2)+TRUNC(AI621*G621,2)))))/AA621*G621)&lt;=ABS((AA621*G621-(TRUNC(AA621*G621,2)+(TRUNC(AL621,2)-(TRUNC(S621*G621,2)+TRUNC(W621*G621,2)+TRUNC(Y621*G621,2)+TRUNC(AA621*G621,2)+TRUNC(AC621*G621,2)+TRUNC(AE621*G621,2)+TRUNC(AG621*G621,2)+TRUNC(AI621*G621,2)))))/AA621*G621),TRUE),IF(AND(AC621*G621&lt;&gt;0,(TRUNC(AC621*G621,2)+(TRUNC(AL621,2)-(TRUNC(S621*G621,2)+TRUNC(W621*G621,2)+TRUNC(Y621*G621,2)+TRUNC(AA621*G621,2)+TRUNC(AC621*G621,2)+TRUNC(AE621*G621,2)+TRUNC(AG621*G621,2)+TRUNC(AI621*G621,2))))&gt;=0),ABS((AA621*G621-(TRUNC(AA621*G621,2)+(TRUNC(AL621,2)-(TRUNC(S621*G621,2)+TRUNC(W621*G621,2)+TRUNC(Y621*G621,2)+TRUNC(AA621*G621,2)+TRUNC(AC621*G621,2)+TRUNC(AE621*G621,2)+TRUNC(AG621*G621,2)+TRUNC(AI621*G621,2)))))/AA621*G621)&lt;=ABS((AC621*G621-(TRUNC(AC621*G621,2)+(TRUNC(AL621,2)-(TRUNC(S621*G621,2)+TRUNC(W621*G621,2)+TRUNC(Y621*G621,2)+TRUNC(AA621*G621,2)+TRUNC(AC621*G621,2)+TRUNC(AE621*G621,2)+TRUNC(AG621*G621,2)+TRUNC(AI621*G621,2)))))/AC621*G621),TRUE),IF(AND(AE621*G621&lt;&gt;0,(TRUNC(AE621*G621,2)+(TRUNC(AL621,2)-(TRUNC(S621*G621,2)+TRUNC(W621*G621,2)+TRUNC(Y621*G621,2)+TRUNC(AA621*G621,2)+TRUNC(AC621*G621,2)+TRUNC(AE621*G621,2)+TRUNC(AG621*G621,2)+TRUNC(AI621*G621,2))))&gt;=0),ABS((AA621*G621-(TRUNC(AA621*G621,2)+(TRUNC(AL621,2)-(TRUNC(S621*G621,2)+TRUNC(W621*G621,2)+TRUNC(Y621*G621,2)+TRUNC(AA621*G621,2)+TRUNC(AC621*G621,2)+TRUNC(AE621*G621,2)+TRUNC(AG621*G621,2)+TRUNC(AI621*G621,2)))))/AA621*G621)&lt;=ABS((AE621*G621-(TRUNC(AE621*G621,2)+(TRUNC(AL621,2)-(TRUNC(S621*G621,2)+TRUNC(W621*G621,2)+TRUNC(Y621*G621,2)+TRUNC(AA621*G621,2)+TRUNC(AC621*G621,2)+TRUNC(AE621*G621,2)+TRUNC(AG621*G621,2)+TRUNC(AI621*G621,2)))))/AE621*G621),TRUE),IF(AND(AG621*G621&lt;&gt;0,(TRUNC(AG621*G621,2)+(TRUNC(AL621,2)-(TRUNC(S621*G621,2)+TRUNC(W621*G621,2)+TRUNC(Y621*G621,2)+TRUNC(AA621*G621,2)+TRUNC(AC621*G621,2)+TRUNC(AE621*G621,2)+TRUNC(AG621*G621,2)+TRUNC(AI621*G621,2))))&gt;=0),ABS((AA621*G621-(TRUNC(AA621*G621,2)+(TRUNC(AL621,2)-(TRUNC(S621*G621,2)+TRUNC(W621*G621,2)+TRUNC(Y621*G621,2)+TRUNC(AA621*G621,2)+TRUNC(AC621*G621,2)+TRUNC(AE621*G621,2)+TRUNC(AG621*G621,2)+TRUNC(AI621*G621,2)))))/AA621*G621)&lt;=ABS((AG621*G621-(TRUNC(AG621*G621,2)+(TRUNC(AL621,2)-(TRUNC(S621*G621,2)+TRUNC(W621*G621,2)+TRUNC(Y621*G621,2)+TRUNC(AA621*G621,2)+TRUNC(AC621*G621,2)+TRUNC(AE621*G621,2)+TRUNC(AG621*G621,2)+TRUNC(AI621*G621,2)))))/AG621*G621),TRUE),IF(AND(AI621*G621&lt;&gt;0,(TRUNC(AI621*G621,2)+(TRUNC(AL621,2)-(TRUNC(S621*G621,2)+TRUNC(W621*G621,2)+TRUNC(Y621*G621,2)+TRUNC(AA621*G621,2)+TRUNC(AC621*G621,2)+TRUNC(AE621*G621,2)+TRUNC(AG621*G621,2)+TRUNC(AI621*G621,2))))&gt;=0),ABS((AA621*G621-(TRUNC(AA621*G621,2)+(TRUNC(AL621,2)-(TRUNC(S621*G621,2)+TRUNC(W621*G621,2)+TRUNC(Y621*G621,2)+TRUNC(AA621*G621,2)+TRUNC(AC621*G621,2)+TRUNC(AE621*G621,2)+TRUNC(AG621*G621,2)+TRUNC(AI621*G621,2)))))/AA621*G621)&lt;=ABS((AI621*G621-(TRUNC(AI621*G621,2)+(TRUNC(AL621,2)-(TRUNC(S621*G621,2)+TRUNC(W621*G621,2)+TRUNC(Y621*G621,2)+TRUNC(AA621*G621,2)+TRUNC(AC621*G621,2)+TRUNC(AE621*G621,2)+TRUNC(AG621*G621,2)+TRUNC(AI621*G621,2)))))/AI621*G621),TRUE)),TRUNC(AA621*G621,2)+(TRUNC(AL621,2)-(TRUNC(S621*G621,2)+TRUNC(W621*G621,2)+TRUNC(Y621*G621,2)+TRUNC(AA621*G621,2)+TRUNC(AC621*G621,2)+TRUNC(AE621*G621,2)+TRUNC(AG621*G621,2)+TRUNC(AI621*G621,2))),TRUNC(AA621*G621,2)))))</f>
        <v>0</v>
      </c>
      <c r="AC621" s="369">
        <f t="shared" ref="AC621:AC627" si="593">IF(M621*(1+R621)=0,0,IF((TRUNC(AK621,2)-(TRUNC(H621*(1+R621),2)+TRUNC(J621*(1+R621),2)+TRUNC(K621*(1+R621),2)+TRUNC(L621*(1+R621),2)+TRUNC(M621*(1+R621),2)+TRUNC(N621*(1+R621),2)+TRUNC(O621*(1+R621),2)+TRUNC(P621*(1+R621),2)))=0,TRUNC(M621*(1+R621),2),IF((TRUNC(TRUNC(M621*(1+R621),2),2)+(TRUNC(AK621,2)-(TRUNC(H621*(1+R621),2)+TRUNC(J621*(1+R621),2)+TRUNC(K621*(1+R621),2)+TRUNC(L621*(1+R621),2)+TRUNC(M621*(1+R621),2)+TRUNC(N621*(1+R621),2)+TRUNC(O621*(1+R621),2)+TRUNC(P621*(1+R621),2))))&lt;=0,TRUNC(M621*(1+R621),2),IF(AND(IF(AND(H621*(1+R621)&lt;&gt;0,(TRUNC(H621*(1+R621),2)+(TRUNC(AK621,2)-(TRUNC(H621*(1+R621),2)+TRUNC(J621*(1+R621),2)+TRUNC(K621*(1+R621),2)+TRUNC(L621*(1+R621),2)+TRUNC(M621*(1+R621),2)+TRUNC(N621*(1+R621),2)+TRUNC(O621*(1+R621),2)+TRUNC(P621*(1+R621),2))))&gt;=0),ABS((M621*(1+R621)-(TRUNC(M621*(1+R621),2)+(TRUNC(AK621,2)-(TRUNC(H621*(1+R621),2)+TRUNC(J621*(1+R621),2)+TRUNC(K621*(1+R621),2)+TRUNC(L621*(1+R621),2)+TRUNC(M621*(1+R621),2)+TRUNC(N621*(1+R621),2)+TRUNC(O621*(1+R621),2)+TRUNC(P621*(1+R621),2)))))/M621*(1+R621))&lt;ABS((H621*(1+R621)-(TRUNC(H621*(1+R621),2)+(TRUNC(AK621,2)-(TRUNC(H621*(1+R621),2)+TRUNC(J621*(1+R621),2)+TRUNC(K621*(1+R621),2)+TRUNC(L621*(1+R621),2)+TRUNC(M621*(1+R621),2)+TRUNC(N621*(1+R621),2)+TRUNC(O621*(1+R621),2)+TRUNC(P621*(1+R621),2)))))/H621*(1+R621)),TRUE),IF(AND(J621*(1+R621)&lt;&gt;0,(TRUNC(J621*(1+R621),2)+(TRUNC(AK621,2)-(TRUNC(H621*(1+R621),2)+TRUNC(J621*(1+R621),2)+TRUNC(K621*(1+R621),2)+TRUNC(L621*(1+R621),2)+TRUNC(M621*(1+R621),2)+TRUNC(N621*(1+R621),2)+TRUNC(O621*(1+R621),2)+TRUNC(P621*(1+R621),2))))&gt;=0),ABS((M621*(1+R621)-(TRUNC(M621*(1+R621),2)+(TRUNC(AK621,2)-(TRUNC(H621*(1+R621),2)+TRUNC(J621*(1+R621),2)+TRUNC(K621*(1+R621),2)+TRUNC(L621*(1+R621),2)+TRUNC(M621*(1+R621),2)+TRUNC(N621*(1+R621),2)+TRUNC(O621*(1+R621),2)+TRUNC(P621*(1+R621),2)))))/M621*(1+R621))&lt;ABS((J621*(1+R621)-(TRUNC(J621*(1+R621),2)+(TRUNC(AK621,2)-(TRUNC(H621*(1+R621),2)+TRUNC(J621*(1+R621),2)+TRUNC(K621*(1+R621),2)+TRUNC(L621*(1+R621),2)+TRUNC(M621*(1+R621),2)+TRUNC(N621*(1+R621),2)+TRUNC(O621*(1+R621),2)+TRUNC(P621*(1+R621),2)))))/J621*(1+R621)),TRUE),IF(AND(K621*(1+R621)&lt;&gt;0,(TRUNC(K621*(1+R621),2)+(TRUNC(AK621,2)-(TRUNC(H621*(1+R621),2)+TRUNC(J621*(1+R621),2)+TRUNC(K621*(1+R621),2)+TRUNC(L621*(1+R621),2)+TRUNC(M621*(1+R621),2)+TRUNC(N621*(1+R621),2)+TRUNC(O621*(1+R621),2)+TRUNC(P621*(1+R621),2))))&gt;=0),ABS((M621*(1+R621)-(TRUNC(M621*(1+R621),2)+(TRUNC(AK621,2)-(TRUNC(H621*(1+R621),2)+TRUNC(J621*(1+R621),2)+TRUNC(K621*(1+R621),2)+TRUNC(L621*(1+R621),2)+TRUNC(M621*(1+R621),2)+TRUNC(N621*(1+R621),2)+TRUNC(O621*(1+R621),2)+TRUNC(P621*(1+R621),2)))))/M621*(1+R621))&lt;ABS((K621*(1+R621)-(TRUNC(K621*(1+R621),2)+(TRUNC(AK621,2)-(TRUNC(H621*(1+R621),2)+TRUNC(J621*(1+R621),2)+TRUNC(K621*(1+R621),2)+TRUNC(L621*(1+R621),2)+TRUNC(M621*(1+R621),2)+TRUNC(N621*(1+R621),2)+TRUNC(O621*(1+R621),2)+TRUNC(P621*(1+R621),2)))))/K621*(1+R621)),TRUE),IF(AND(L621*(1+R621)&lt;&gt;0,(TRUNC(L621*(1+R621),2)+(TRUNC(AK621,2)-(TRUNC(H621*(1+R621),2)+TRUNC(J621*(1+R621),2)+TRUNC(K621*(1+R621),2)+TRUNC(L621*(1+R621),2)+TRUNC(M621*(1+R621),2)+TRUNC(N621*(1+R621),2)+TRUNC(O621*(1+R621),2)+TRUNC(P621*(1+R621),2))))&gt;=0),ABS((M621*(1+R621)-(TRUNC(M621*(1+R621),2)+(TRUNC(AK621,2)-(TRUNC(H621*(1+R621),2)+TRUNC(J621*(1+R621),2)+TRUNC(K621*(1+R621),2)+TRUNC(L621*(1+R621),2)+TRUNC(M621*(1+R621),2)+TRUNC(N621*(1+R621),2)+TRUNC(O621*(1+R621),2)+TRUNC(P621*(1+R621),2)))))/M621*(1+R621))&lt;ABS((L621*(1+R621)-(TRUNC(L621*(1+R621),2)+(TRUNC(AK621,2)-(TRUNC(H621*(1+R621),2)+TRUNC(J621*(1+R621),2)+TRUNC(K621*(1+R621),2)+TRUNC(L621*(1+R621),2)+TRUNC(M621*(1+R621),2)+TRUNC(N621*(1+R621),2)+TRUNC(O621*(1+R621),2)+TRUNC(P621*(1+R621),2)))))/L621*(1+R621)),TRUE),IF(AND(M621*(1+R621)&lt;&gt;0,(TRUNC(M621*(1+R621),2)+(TRUNC(AK621,2)-(TRUNC(H621*(1+R621),2)+TRUNC(J621*(1+R621),2)+TRUNC(K621*(1+R621),2)+TRUNC(L621*(1+R621),2)+TRUNC(M621*(1+R621),2)+TRUNC(N621*(1+R621),2)+TRUNC(O621*(1+R621),2)+TRUNC(P621*(1+R621),2))))&gt;=0),ABS((M621*(1+R621)-(TRUNC(M621*(1+R621),2)+(TRUNC(AK621,2)-(TRUNC(H621*(1+R621),2)+TRUNC(J621*(1+R621),2)+TRUNC(K621*(1+R621),2)+TRUNC(L621*(1+R621),2)+TRUNC(M621*(1+R621),2)+TRUNC(N621*(1+R621),2)+TRUNC(O621*(1+R621),2)+TRUNC(P621*(1+R621),2)))))/M621*(1+R621))&lt;=ABS((M621*(1+R621)-(TRUNC(M621*(1+R621),2)+(TRUNC(AK621,2)-(TRUNC(H621*(1+R621),2)+TRUNC(J621*(1+R621),2)+TRUNC(K621*(1+R621),2)+TRUNC(L621*(1+R621),2)+TRUNC(M621*(1+R621),2)+TRUNC(N621*(1+R621),2)+TRUNC(O621*(1+R621),2)+TRUNC(P621*(1+R621),2)))))/M621*(1+R621)),TRUE),IF(AND(N621*(1+R621)&lt;&gt;0,(TRUNC(N621*(1+R621),2)+(TRUNC(AK621,2)-(TRUNC(H621*(1+R621),2)+TRUNC(J621*(1+R621),2)+TRUNC(K621*(1+R621),2)+TRUNC(L621*(1+R621),2)+TRUNC(M621*(1+R621),2)+TRUNC(N621*(1+R621),2)+TRUNC(O621*(1+R621),2)+TRUNC(P621*(1+R621),2))))&gt;=0),ABS((M621*(1+R621)-(TRUNC(M621*(1+R621),2)+(TRUNC(AK621,2)-(TRUNC(H621*(1+R621),2)+TRUNC(J621*(1+R621),2)+TRUNC(K621*(1+R621),2)+TRUNC(L621*(1+R621),2)+TRUNC(M621*(1+R621),2)+TRUNC(N621*(1+R621),2)+TRUNC(O621*(1+R621),2)+TRUNC(P621*(1+R621),2)))))/M621*(1+R621))&lt;=ABS((N621*(1+R621)-(TRUNC(N621*(1+R621),2)+(TRUNC(AK621,2)-(TRUNC(H621*(1+R621),2)+TRUNC(J621*(1+R621),2)+TRUNC(K621*(1+R621),2)+TRUNC(L621*(1+R621),2)+TRUNC(M621*(1+R621),2)+TRUNC(N621*(1+R621),2)+TRUNC(O621*(1+R621),2)+TRUNC(P621*(1+R621),2)))))/N621*(1+R621)),TRUE),IF(AND(O621*(1+R621)&lt;&gt;0,(TRUNC(O621*(1+R621),2)+(TRUNC(AK621,2)-(TRUNC(H621*(1+R621),2)+TRUNC(J621*(1+R621),2)+TRUNC(K621*(1+R621),2)+TRUNC(L621*(1+R621),2)+TRUNC(M621*(1+R621),2)+TRUNC(N621*(1+R621),2)+TRUNC(O621*(1+R621),2)+TRUNC(P621*(1+R621),2))))&gt;=0),ABS((M621*(1+R621)-(TRUNC(M621*(1+R621),2)+(TRUNC(AK621,2)-(TRUNC(H621*(1+R621),2)+TRUNC(J621*(1+R621),2)+TRUNC(K621*(1+R621),2)+TRUNC(L621*(1+R621),2)+TRUNC(M621*(1+R621),2)+TRUNC(N621*(1+R621),2)+TRUNC(O621*(1+R621),2)+TRUNC(P621*(1+R621),2)))))/M621*(1+R621))&lt;=ABS((O621*(1+R621)-(TRUNC(O621*(1+R621),2)+(TRUNC(AK621,2)-(TRUNC(H621*(1+R621),2)+TRUNC(J621*(1+R621),2)+TRUNC(K621*(1+R621),2)+TRUNC(L621*(1+R621),2)+TRUNC(M621*(1+R621),2)+TRUNC(N621*(1+R621),2)+TRUNC(O621*(1+R621),2)+TRUNC(P621*(1+R621),2)))))/O621*(1+R621)),TRUE),IF(AND(P621*(1+R621)&lt;&gt;0,(TRUNC(P621*(1+R621),2)+(TRUNC(AK621,2)-(TRUNC(H621*(1+R621),2)+TRUNC(J621*(1+R621),2)+TRUNC(K621*(1+R621),2)+TRUNC(L621*(1+R621),2)+TRUNC(M621*(1+R621),2)+TRUNC(N621*(1+R621),2)+TRUNC(O621*(1+R621),2)+TRUNC(P621*(1+R621),2))))&gt;=0),ABS((M621*(1+R621)-(TRUNC(M621*(1+R621),2)+(TRUNC(AK621,2)-(TRUNC(H621*(1+R621),2)+TRUNC(J621*(1+R621),2)+TRUNC(K621*(1+R621),2)+TRUNC(L621*(1+R621),2)+TRUNC(M621*(1+R621),2)+TRUNC(N621*(1+R621),2)+TRUNC(O621*(1+R621),2)+TRUNC(P621*(1+R621),2)))))/M621*(1+R621))&lt;=ABS((P621*(1+R621)-(TRUNC(P621*(1+R621),2)+(TRUNC(AK621,2)-(TRUNC(H621*(1+R621),2)+TRUNC(J621*(1+R621),2)+TRUNC(K621*(1+R621),2)+TRUNC(L621*(1+R621),2)+TRUNC(M621*(1+R621),2)+TRUNC(N621*(1+R621),2)+TRUNC(O621*(1+R621),2)+TRUNC(P621*(1+R621),2)))))/P621*(1+R621)),TRUE)),TRUNC(M621*(1+R621),2)+(TRUNC(AK621,2)-(TRUNC(H621*(1+R621),2)+TRUNC(J621*(1+R621),2)+TRUNC(K621*(1+R621),2)+TRUNC(L621*(1+R621),2)+TRUNC(M621*(1+R621),2)+TRUNC(N621*(1+R621),2)+TRUNC(O621*(1+R621),2)+TRUNC(P621*(1+R621),2))),TRUNC(M621*(1+R621),2)))))</f>
        <v>0</v>
      </c>
      <c r="AD621" s="369">
        <f t="shared" ref="AD621:AD627" si="594">IF(AC621*G621=0,0,IF((TRUNC(AL621,2)-(TRUNC(S621*G621,2)+TRUNC(W621*G621,2)+TRUNC(Y621*G621,2)+TRUNC(AA621*G621,2)+TRUNC(AC621*G621,2)+TRUNC(AE621*G621,2)+TRUNC(AG621*G621,2)+TRUNC(AI621*G621,2)))=0,TRUNC(AC621*G621,2),IF((TRUNC(TRUNC(AC621*G621,2),2)+(TRUNC(AL621,2)-(TRUNC(S621*G621,2)+TRUNC(W621*G621,2)+TRUNC(Y621*G621,2)+TRUNC(AA621*G621,2)+TRUNC(AC621*G621,2)+TRUNC(AE621*G621,2)+TRUNC(AG621*G621,2)+TRUNC(AI621*G621,2))))&lt;=0,TRUNC(AC621*G621,2),IF(AND(IF(AND(S621*G621&lt;&gt;0,(TRUNC(S621*G621,2)+(TRUNC(AL621,2)-(TRUNC(S621*G621,2)+TRUNC(W621*G621,2)+TRUNC(Y621*G621,2)+TRUNC(AA621*G621,2)+TRUNC(AC621*G621,2)+TRUNC(AE621*G621,2)+TRUNC(AG621*G621,2)+TRUNC(AI621*G621,2))))&gt;=0),ABS((AC621*G621-(TRUNC(AC621*G621,2)+(TRUNC(AL621,2)-(TRUNC(S621*G621,2)+TRUNC(W621*G621,2)+TRUNC(Y621*G621,2)+TRUNC(AA621*G621,2)+TRUNC(AC621*G621,2)+TRUNC(AE621*G621,2)+TRUNC(AG621*G621,2)+TRUNC(AI621*G621,2)))))/AC621*G621)&lt;ABS((S621*G621-(TRUNC(S621*G621,2)+(TRUNC(AL621,2)-(TRUNC(S621*G621,2)+TRUNC(W621*G621,2)+TRUNC(Y621*G621,2)+TRUNC(AA621*G621,2)+TRUNC(AC621*G621,2)+TRUNC(AE621*G621,2)+TRUNC(AG621*G621,2)+TRUNC(AI621*G621,2)))))/S621*G621),TRUE),IF(AND(W621*G621&lt;&gt;0,(TRUNC(W621*G621,2)+(TRUNC(AL621,2)-(TRUNC(S621*G621,2)+TRUNC(W621*G621,2)+TRUNC(Y621*G621,2)+TRUNC(AA621*G621,2)+TRUNC(AC621*G621,2)+TRUNC(AE621*G621,2)+TRUNC(AG621*G621,2)+TRUNC(AI621*G621,2))))&gt;=0),ABS((AC621*G621-(TRUNC(AC621*G621,2)+(TRUNC(AL621,2)-(TRUNC(S621*G621,2)+TRUNC(W621*G621,2)+TRUNC(Y621*G621,2)+TRUNC(AA621*G621,2)+TRUNC(AC621*G621,2)+TRUNC(AE621*G621,2)+TRUNC(AG621*G621,2)+TRUNC(AI621*G621,2)))))/AC621*G621)&lt;ABS((W621*G621-(TRUNC(W621*G621,2)+(TRUNC(AL621,2)-(TRUNC(S621*G621,2)+TRUNC(W621*G621,2)+TRUNC(Y621*G621,2)+TRUNC(AA621*G621,2)+TRUNC(AC621*G621,2)+TRUNC(AE621*G621,2)+TRUNC(AG621*G621,2)+TRUNC(AI621*G621,2)))))/W621*G621),TRUE),IF(AND(Y621*G621&lt;&gt;0,(TRUNC(Y621*G621,2)+(TRUNC(AL621,2)-(TRUNC(S621*G621,2)+TRUNC(W621*G621,2)+TRUNC(Y621*G621,2)+TRUNC(AA621*G621,2)+TRUNC(AC621*G621,2)+TRUNC(AE621*G621,2)+TRUNC(AG621*G621,2)+TRUNC(AI621*G621,2))))&gt;=0),ABS((AC621*G621-(TRUNC(AC621*G621,2)+(TRUNC(AL621,2)-(TRUNC(S621*G621,2)+TRUNC(W621*G621,2)+TRUNC(Y621*G621,2)+TRUNC(AA621*G621,2)+TRUNC(AC621*G621,2)+TRUNC(AE621*G621,2)+TRUNC(AG621*G621,2)+TRUNC(AI621*G621,2)))))/AC621*G621)&lt;ABS((Y621*G621-(TRUNC(Y621*G621,2)+(TRUNC(AL621,2)-(TRUNC(S621*G621,2)+TRUNC(W621*G621,2)+TRUNC(Y621*G621,2)+TRUNC(AA621*G621,2)+TRUNC(AC621*G621,2)+TRUNC(AE621*G621,2)+TRUNC(AG621*G621,2)+TRUNC(AI621*G621,2)))))/Y621*G621),TRUE),IF(AND(AA621*G621&lt;&gt;0,(TRUNC(AA621*G621,2)+(TRUNC(AL621,2)-(TRUNC(S621*G621,2)+TRUNC(W621*G621,2)+TRUNC(Y621*G621,2)+TRUNC(AA621*G621,2)+TRUNC(AC621*G621,2)+TRUNC(AE621*G621,2)+TRUNC(AG621*G621,2)+TRUNC(AI621*G621,2))))&gt;=0),ABS((AC621*G621-(TRUNC(AC621*G621,2)+(TRUNC(AL621,2)-(TRUNC(S621*G621,2)+TRUNC(W621*G621,2)+TRUNC(Y621*G621,2)+TRUNC(AA621*G621,2)+TRUNC(AC621*G621,2)+TRUNC(AE621*G621,2)+TRUNC(AG621*G621,2)+TRUNC(AI621*G621,2)))))/AC621*G621)&lt;ABS((AA621*G621-(TRUNC(AA621*G621,2)+(TRUNC(AL621,2)-(TRUNC(S621*G621,2)+TRUNC(W621*G621,2)+TRUNC(Y621*G621,2)+TRUNC(AA621*G621,2)+TRUNC(AC621*G621,2)+TRUNC(AE621*G621,2)+TRUNC(AG621*G621,2)+TRUNC(AI621*G621,2)))))/AA621*G621),TRUE),IF(AND(AC621*G621&lt;&gt;0,(TRUNC(AC621*G621,2)+(TRUNC(AL621,2)-(TRUNC(S621*G621,2)+TRUNC(W621*G621,2)+TRUNC(Y621*G621,2)+TRUNC(AA621*G621,2)+TRUNC(AC621*G621,2)+TRUNC(AE621*G621,2)+TRUNC(AG621*G621,2)+TRUNC(AI621*G621,2))))&gt;=0),ABS((AC621*G621-(TRUNC(AC621*G621,2)+(TRUNC(AL621,2)-(TRUNC(S621*G621,2)+TRUNC(W621*G621,2)+TRUNC(Y621*G621,2)+TRUNC(AA621*G621,2)+TRUNC(AC621*G621,2)+TRUNC(AE621*G621,2)+TRUNC(AG621*G621,2)+TRUNC(AI621*G621,2)))))/AC621*G621)&lt;=ABS((AC621*G621-(TRUNC(AC621*G621,2)+(TRUNC(AL621,2)-(TRUNC(S621*G621,2)+TRUNC(W621*G621,2)+TRUNC(Y621*G621,2)+TRUNC(AA621*G621,2)+TRUNC(AC621*G621,2)+TRUNC(AE621*G621,2)+TRUNC(AG621*G621,2)+TRUNC(AI621*G621,2)))))/AC621*G621),TRUE),IF(AND(AE621*G621&lt;&gt;0,(TRUNC(AE621*G621,2)+(TRUNC(AL621,2)-(TRUNC(S621*G621,2)+TRUNC(W621*G621,2)+TRUNC(Y621*G621,2)+TRUNC(AA621*G621,2)+TRUNC(AC621*G621,2)+TRUNC(AE621*G621,2)+TRUNC(AG621*G621,2)+TRUNC(AI621*G621,2))))&gt;=0),ABS((AC621*G621-(TRUNC(AC621*G621,2)+(TRUNC(AL621,2)-(TRUNC(S621*G621,2)+TRUNC(W621*G621,2)+TRUNC(Y621*G621,2)+TRUNC(AA621*G621,2)+TRUNC(AC621*G621,2)+TRUNC(AE621*G621,2)+TRUNC(AG621*G621,2)+TRUNC(AI621*G621,2)))))/AC621*G621)&lt;=ABS((AE621*G621-(TRUNC(AE621*G621,2)+(TRUNC(AL621,2)-(TRUNC(S621*G621,2)+TRUNC(W621*G621,2)+TRUNC(Y621*G621,2)+TRUNC(AA621*G621,2)+TRUNC(AC621*G621,2)+TRUNC(AE621*G621,2)+TRUNC(AG621*G621,2)+TRUNC(AI621*G621,2)))))/AE621*G621),TRUE),IF(AND(AG621*G621&lt;&gt;0,(TRUNC(AG621*G621,2)+(TRUNC(AL621,2)-(TRUNC(S621*G621,2)+TRUNC(W621*G621,2)+TRUNC(Y621*G621,2)+TRUNC(AA621*G621,2)+TRUNC(AC621*G621,2)+TRUNC(AE621*G621,2)+TRUNC(AG621*G621,2)+TRUNC(AI621*G621,2))))&gt;=0),ABS((AC621*G621-(TRUNC(AC621*G621,2)+(TRUNC(AL621,2)-(TRUNC(S621*G621,2)+TRUNC(W621*G621,2)+TRUNC(Y621*G621,2)+TRUNC(AA621*G621,2)+TRUNC(AC621*G621,2)+TRUNC(AE621*G621,2)+TRUNC(AG621*G621,2)+TRUNC(AI621*G621,2)))))/AC621*G621)&lt;=ABS((AG621*G621-(TRUNC(AG621*G621,2)+(TRUNC(AL621,2)-(TRUNC(S621*G621,2)+TRUNC(W621*G621,2)+TRUNC(Y621*G621,2)+TRUNC(AA621*G621,2)+TRUNC(AC621*G621,2)+TRUNC(AE621*G621,2)+TRUNC(AG621*G621,2)+TRUNC(AI621*G621,2)))))/AG621*G621),TRUE),IF(AND(AI621*G621&lt;&gt;0,(TRUNC(AI621*G621,2)+(TRUNC(AL621,2)-(TRUNC(S621*G621,2)+TRUNC(W621*G621,2)+TRUNC(Y621*G621,2)+TRUNC(AA621*G621,2)+TRUNC(AC621*G621,2)+TRUNC(AE621*G621,2)+TRUNC(AG621*G621,2)+TRUNC(AI621*G621,2))))&gt;=0),ABS((AC621*G621-(TRUNC(AC621*G621,2)+(TRUNC(AL621,2)-(TRUNC(S621*G621,2)+TRUNC(W621*G621,2)+TRUNC(Y621*G621,2)+TRUNC(AA621*G621,2)+TRUNC(AC621*G621,2)+TRUNC(AE621*G621,2)+TRUNC(AG621*G621,2)+TRUNC(AI621*G621,2)))))/AC621*G621)&lt;=ABS((AI621*G621-(TRUNC(AI621*G621,2)+(TRUNC(AL621,2)-(TRUNC(S621*G621,2)+TRUNC(W621*G621,2)+TRUNC(Y621*G621,2)+TRUNC(AA621*G621,2)+TRUNC(AC621*G621,2)+TRUNC(AE621*G621,2)+TRUNC(AG621*G621,2)+TRUNC(AI621*G621,2)))))/AI621*G621),TRUE)),TRUNC(AC621*G621,2)+(TRUNC(AL621,2)-(TRUNC(S621*G621,2)+TRUNC(W621*G621,2)+TRUNC(Y621*G621,2)+TRUNC(AA621*G621,2)+TRUNC(AC621*G621,2)+TRUNC(AE621*G621,2)+TRUNC(AG621*G621,2)+TRUNC(AI621*G621,2))),TRUNC(AC621*G621,2)))))</f>
        <v>0</v>
      </c>
      <c r="AE621" s="369">
        <f t="shared" ref="AE621:AE627" si="595">IF(N621*(1+R621)=0,0,IF((TRUNC(AK621,2)-(TRUNC(H621*(1+R621),2)+TRUNC(J621*(1+R621),2)+TRUNC(K621*(1+R621),2)+TRUNC(L621*(1+R621),2)+TRUNC(M621*(1+R621),2)+TRUNC(N621*(1+R621),2)+TRUNC(O621*(1+R621),2)+TRUNC(P621*(1+R621),2)))=0,TRUNC(N621*(1+R621),2),IF((TRUNC(TRUNC(N621*(1+R621),2),2)+(TRUNC(AK621,2)-(TRUNC(H621*(1+R621),2)+TRUNC(J621*(1+R621),2)+TRUNC(K621*(1+R621),2)+TRUNC(L621*(1+R621),2)+TRUNC(M621*(1+R621),2)+TRUNC(N621*(1+R621),2)+TRUNC(O621*(1+R621),2)+TRUNC(P621*(1+R621),2))))&lt;=0,TRUNC(N621*(1+R621),2),IF(AND(IF(AND(H621*(1+R621)&lt;&gt;0,(TRUNC(H621*(1+R621),2)+(TRUNC(AK621,2)-(TRUNC(H621*(1+R621),2)+TRUNC(J621*(1+R621),2)+TRUNC(K621*(1+R621),2)+TRUNC(L621*(1+R621),2)+TRUNC(M621*(1+R621),2)+TRUNC(N621*(1+R621),2)+TRUNC(O621*(1+R621),2)+TRUNC(P621*(1+R621),2))))&gt;=0),ABS((N621*(1+R621)-(TRUNC(N621*(1+R621),2)+(TRUNC(AK621,2)-(TRUNC(H621*(1+R621),2)+TRUNC(J621*(1+R621),2)+TRUNC(K621*(1+R621),2)+TRUNC(L621*(1+R621),2)+TRUNC(M621*(1+R621),2)+TRUNC(N621*(1+R621),2)+TRUNC(O621*(1+R621),2)+TRUNC(P621*(1+R621),2)))))/N621*(1+R621))&lt;ABS((H621*(1+R621)-(TRUNC(H621*(1+R621),2)+(TRUNC(AK621,2)-(TRUNC(H621*(1+R621),2)+TRUNC(J621*(1+R621),2)+TRUNC(K621*(1+R621),2)+TRUNC(L621*(1+R621),2)+TRUNC(M621*(1+R621),2)+TRUNC(N621*(1+R621),2)+TRUNC(O621*(1+R621),2)+TRUNC(P621*(1+R621),2)))))/H621*(1+R621)),TRUE),IF(AND(J621*(1+R621)&lt;&gt;0,(TRUNC(J621*(1+R621),2)+(TRUNC(AK621,2)-(TRUNC(H621*(1+R621),2)+TRUNC(J621*(1+R621),2)+TRUNC(K621*(1+R621),2)+TRUNC(L621*(1+R621),2)+TRUNC(M621*(1+R621),2)+TRUNC(N621*(1+R621),2)+TRUNC(O621*(1+R621),2)+TRUNC(P621*(1+R621),2))))&gt;=0),ABS((N621*(1+R621)-(TRUNC(N621*(1+R621),2)+(TRUNC(AK621,2)-(TRUNC(H621*(1+R621),2)+TRUNC(J621*(1+R621),2)+TRUNC(K621*(1+R621),2)+TRUNC(L621*(1+R621),2)+TRUNC(M621*(1+R621),2)+TRUNC(N621*(1+R621),2)+TRUNC(O621*(1+R621),2)+TRUNC(P621*(1+R621),2)))))/N621*(1+R621))&lt;ABS((J621*(1+R621)-(TRUNC(J621*(1+R621),2)+(TRUNC(AK621,2)-(TRUNC(H621*(1+R621),2)+TRUNC(J621*(1+R621),2)+TRUNC(K621*(1+R621),2)+TRUNC(L621*(1+R621),2)+TRUNC(M621*(1+R621),2)+TRUNC(N621*(1+R621),2)+TRUNC(O621*(1+R621),2)+TRUNC(P621*(1+R621),2)))))/J621*(1+R621)),TRUE),IF(AND(K621*(1+R621)&lt;&gt;0,(TRUNC(K621*(1+R621),2)+(TRUNC(AK621,2)-(TRUNC(H621*(1+R621),2)+TRUNC(J621*(1+R621),2)+TRUNC(K621*(1+R621),2)+TRUNC(L621*(1+R621),2)+TRUNC(M621*(1+R621),2)+TRUNC(N621*(1+R621),2)+TRUNC(O621*(1+R621),2)+TRUNC(P621*(1+R621),2))))&gt;=0),ABS((N621*(1+R621)-(TRUNC(N621*(1+R621),2)+(TRUNC(AK621,2)-(TRUNC(H621*(1+R621),2)+TRUNC(J621*(1+R621),2)+TRUNC(K621*(1+R621),2)+TRUNC(L621*(1+R621),2)+TRUNC(M621*(1+R621),2)+TRUNC(N621*(1+R621),2)+TRUNC(O621*(1+R621),2)+TRUNC(P621*(1+R621),2)))))/N621*(1+R621))&lt;ABS((K621*(1+R621)-(TRUNC(K621*(1+R621),2)+(TRUNC(AK621,2)-(TRUNC(H621*(1+R621),2)+TRUNC(J621*(1+R621),2)+TRUNC(K621*(1+R621),2)+TRUNC(L621*(1+R621),2)+TRUNC(M621*(1+R621),2)+TRUNC(N621*(1+R621),2)+TRUNC(O621*(1+R621),2)+TRUNC(P621*(1+R621),2)))))/K621*(1+R621)),TRUE),IF(AND(L621*(1+R621)&lt;&gt;0,(TRUNC(L621*(1+R621),2)+(TRUNC(AK621,2)-(TRUNC(H621*(1+R621),2)+TRUNC(J621*(1+R621),2)+TRUNC(K621*(1+R621),2)+TRUNC(L621*(1+R621),2)+TRUNC(M621*(1+R621),2)+TRUNC(N621*(1+R621),2)+TRUNC(O621*(1+R621),2)+TRUNC(P621*(1+R621),2))))&gt;=0),ABS((N621*(1+R621)-(TRUNC(N621*(1+R621),2)+(TRUNC(AK621,2)-(TRUNC(H621*(1+R621),2)+TRUNC(J621*(1+R621),2)+TRUNC(K621*(1+R621),2)+TRUNC(L621*(1+R621),2)+TRUNC(M621*(1+R621),2)+TRUNC(N621*(1+R621),2)+TRUNC(O621*(1+R621),2)+TRUNC(P621*(1+R621),2)))))/N621*(1+R621))&lt;ABS((L621*(1+R621)-(TRUNC(L621*(1+R621),2)+(TRUNC(AK621,2)-(TRUNC(H621*(1+R621),2)+TRUNC(J621*(1+R621),2)+TRUNC(K621*(1+R621),2)+TRUNC(L621*(1+R621),2)+TRUNC(M621*(1+R621),2)+TRUNC(N621*(1+R621),2)+TRUNC(O621*(1+R621),2)+TRUNC(P621*(1+R621),2)))))/L621*(1+R621)),TRUE),IF(AND(M621*(1+R621)&lt;&gt;0,(TRUNC(M621*(1+R621),2)+(TRUNC(AK621,2)-(TRUNC(H621*(1+R621),2)+TRUNC(J621*(1+R621),2)+TRUNC(K621*(1+R621),2)+TRUNC(L621*(1+R621),2)+TRUNC(M621*(1+R621),2)+TRUNC(N621*(1+R621),2)+TRUNC(O621*(1+R621),2)+TRUNC(P621*(1+R621),2))))&gt;=0),ABS((N621*(1+R621)-(TRUNC(N621*(1+R621),2)+(TRUNC(AK621,2)-(TRUNC(H621*(1+R621),2)+TRUNC(J621*(1+R621),2)+TRUNC(K621*(1+R621),2)+TRUNC(L621*(1+R621),2)+TRUNC(M621*(1+R621),2)+TRUNC(N621*(1+R621),2)+TRUNC(O621*(1+R621),2)+TRUNC(P621*(1+R621),2)))))/N621*(1+R621))&lt;ABS((M621*(1+R621)-(TRUNC(M621*(1+R621),2)+(TRUNC(AK621,2)-(TRUNC(H621*(1+R621),2)+TRUNC(J621*(1+R621),2)+TRUNC(K621*(1+R621),2)+TRUNC(L621*(1+R621),2)+TRUNC(M621*(1+R621),2)+TRUNC(N621*(1+R621),2)+TRUNC(O621*(1+R621),2)+TRUNC(P621*(1+R621),2)))))/M621*(1+R621)),TRUE),IF(AND(N621*(1+R621)&lt;&gt;0,(TRUNC(N621*(1+R621),2)+(TRUNC(AK621,2)-(TRUNC(H621*(1+R621),2)+TRUNC(J621*(1+R621),2)+TRUNC(K621*(1+R621),2)+TRUNC(L621*(1+R621),2)+TRUNC(M621*(1+R621),2)+TRUNC(N621*(1+R621),2)+TRUNC(O621*(1+R621),2)+TRUNC(P621*(1+R621),2))))&gt;=0),ABS((N621*(1+R621)-(TRUNC(N621*(1+R621),2)+(TRUNC(AK621,2)-(TRUNC(H621*(1+R621),2)+TRUNC(J621*(1+R621),2)+TRUNC(K621*(1+R621),2)+TRUNC(L621*(1+R621),2)+TRUNC(M621*(1+R621),2)+TRUNC(N621*(1+R621),2)+TRUNC(O621*(1+R621),2)+TRUNC(P621*(1+R621),2)))))/N621*(1+R621))&lt;=ABS((N621*(1+R621)-(TRUNC(N621*(1+R621),2)+(TRUNC(AK621,2)-(TRUNC(H621*(1+R621),2)+TRUNC(J621*(1+R621),2)+TRUNC(K621*(1+R621),2)+TRUNC(L621*(1+R621),2)+TRUNC(M621*(1+R621),2)+TRUNC(N621*(1+R621),2)+TRUNC(O621*(1+R621),2)+TRUNC(P621*(1+R621),2)))))/N621*(1+R621)),TRUE),IF(AND(O621*(1+R621)&lt;&gt;0,(TRUNC(O621*(1+R621),2)+(TRUNC(AK621,2)-(TRUNC(H621*(1+R621),2)+TRUNC(J621*(1+R621),2)+TRUNC(K621*(1+R621),2)+TRUNC(L621*(1+R621),2)+TRUNC(M621*(1+R621),2)+TRUNC(N621*(1+R621),2)+TRUNC(O621*(1+R621),2)+TRUNC(P621*(1+R621),2))))&gt;=0),ABS((N621*(1+R621)-(TRUNC(N621*(1+R621),2)+(TRUNC(AK621,2)-(TRUNC(H621*(1+R621),2)+TRUNC(J621*(1+R621),2)+TRUNC(K621*(1+R621),2)+TRUNC(L621*(1+R621),2)+TRUNC(M621*(1+R621),2)+TRUNC(N621*(1+R621),2)+TRUNC(O621*(1+R621),2)+TRUNC(P621*(1+R621),2)))))/N621*(1+R621))&lt;=ABS((O621*(1+R621)-(TRUNC(O621*(1+R621),2)+(TRUNC(AK621,2)-(TRUNC(H621*(1+R621),2)+TRUNC(J621*(1+R621),2)+TRUNC(K621*(1+R621),2)+TRUNC(L621*(1+R621),2)+TRUNC(M621*(1+R621),2)+TRUNC(N621*(1+R621),2)+TRUNC(O621*(1+R621),2)+TRUNC(P621*(1+R621),2)))))/O621*(1+R621)),TRUE),IF(AND(P621*(1+R621)&lt;&gt;0,(TRUNC(P621*(1+R621),2)+(TRUNC(AK621,2)-(TRUNC(H621*(1+R621),2)+TRUNC(J621*(1+R621),2)+TRUNC(K621*(1+R621),2)+TRUNC(L621*(1+R621),2)+TRUNC(M621*(1+R621),2)+TRUNC(N621*(1+R621),2)+TRUNC(O621*(1+R621),2)+TRUNC(P621*(1+R621),2))))&gt;=0),ABS((N621*(1+R621)-(TRUNC(N621*(1+R621),2)+(TRUNC(AK621,2)-(TRUNC(H621*(1+R621),2)+TRUNC(J621*(1+R621),2)+TRUNC(K621*(1+R621),2)+TRUNC(L621*(1+R621),2)+TRUNC(M621*(1+R621),2)+TRUNC(N621*(1+R621),2)+TRUNC(O621*(1+R621),2)+TRUNC(P621*(1+R621),2)))))/N621*(1+R621))&lt;=ABS((P621*(1+R621)-(TRUNC(P621*(1+R621),2)+(TRUNC(AK621,2)-(TRUNC(H621*(1+R621),2)+TRUNC(J621*(1+R621),2)+TRUNC(K621*(1+R621),2)+TRUNC(L621*(1+R621),2)+TRUNC(M621*(1+R621),2)+TRUNC(N621*(1+R621),2)+TRUNC(O621*(1+R621),2)+TRUNC(P621*(1+R621),2)))))/P621*(1+R621)),TRUE)),TRUNC(N621*(1+R621),2)+(TRUNC(AK621,2)-(TRUNC(H621*(1+R621),2)+TRUNC(J621*(1+R621),2)+TRUNC(K621*(1+R621),2)+TRUNC(L621*(1+R621),2)+TRUNC(M621*(1+R621),2)+TRUNC(N621*(1+R621),2)+TRUNC(O621*(1+R621),2)+TRUNC(P621*(1+R621),2))),TRUNC(N621*(1+R621),2)))))</f>
        <v>0</v>
      </c>
      <c r="AF621" s="369">
        <f t="shared" ref="AF621:AF627" si="596">IF(AE621*G621=0,0,IF((TRUNC(AL621,2)-(TRUNC(S621*G621,2)+TRUNC(W621*G621,2)+TRUNC(Y621*G621,2)+TRUNC(AA621*G621,2)+TRUNC(AC621*G621,2)+TRUNC(AE621*G621,2)+TRUNC(AG621*G621,2)+TRUNC(AI621*G621,2)))=0,TRUNC(AE621*G621,2),IF((TRUNC(TRUNC(AE621*G621,2),2)+(TRUNC(AL621,2)-(TRUNC(S621*G621,2)+TRUNC(W621*G621,2)+TRUNC(Y621*G621,2)+TRUNC(AA621*G621,2)+TRUNC(AC621*G621,2)+TRUNC(AE621*G621,2)+TRUNC(AG621*G621,2)+TRUNC(AI621*G621,2))))&lt;=0,TRUNC(AE621*G621,2),IF(AND(IF(AND(S621*G621&lt;&gt;0,(TRUNC(S621*G621,2)+(TRUNC(AL621,2)-(TRUNC(S621*G621,2)+TRUNC(W621*G621,2)+TRUNC(Y621*G621,2)+TRUNC(AA621*G621,2)+TRUNC(AC621*G621,2)+TRUNC(AE621*G621,2)+TRUNC(AG621*G621,2)+TRUNC(AI621*G621,2))))&gt;=0),ABS((AE621*G621-(TRUNC(AE621*G621,2)+(TRUNC(AL621,2)-(TRUNC(S621*G621,2)+TRUNC(W621*G621,2)+TRUNC(Y621*G621,2)+TRUNC(AA621*G621,2)+TRUNC(AC621*G621,2)+TRUNC(AE621*G621,2)+TRUNC(AG621*G621,2)+TRUNC(AI621*G621,2)))))/AE621*G621)&lt;ABS((S621*G621-(TRUNC(S621*G621,2)+(TRUNC(AL621,2)-(TRUNC(S621*G621,2)+TRUNC(W621*G621,2)+TRUNC(Y621*G621,2)+TRUNC(AA621*G621,2)+TRUNC(AC621*G621,2)+TRUNC(AE621*G621,2)+TRUNC(AG621*G621,2)+TRUNC(AI621*G621,2)))))/S621*G621),TRUE),IF(AND(W621*G621&lt;&gt;0,(TRUNC(W621*G621,2)+(TRUNC(AL621,2)-(TRUNC(S621*G621,2)+TRUNC(W621*G621,2)+TRUNC(Y621*G621,2)+TRUNC(AA621*G621,2)+TRUNC(AC621*G621,2)+TRUNC(AE621*G621,2)+TRUNC(AG621*G621,2)+TRUNC(AI621*G621,2))))&gt;=0),ABS((AE621*G621-(TRUNC(AE621*G621,2)+(TRUNC(AL621,2)-(TRUNC(S621*G621,2)+TRUNC(W621*G621,2)+TRUNC(Y621*G621,2)+TRUNC(AA621*G621,2)+TRUNC(AC621*G621,2)+TRUNC(AE621*G621,2)+TRUNC(AG621*G621,2)+TRUNC(AI621*G621,2)))))/AE621*G621)&lt;ABS((W621*G621-(TRUNC(W621*G621,2)+(TRUNC(AL621,2)-(TRUNC(S621*G621,2)+TRUNC(W621*G621,2)+TRUNC(Y621*G621,2)+TRUNC(AA621*G621,2)+TRUNC(AC621*G621,2)+TRUNC(AE621*G621,2)+TRUNC(AG621*G621,2)+TRUNC(AI621*G621,2)))))/W621*G621),TRUE),IF(AND(Y621*G621&lt;&gt;0,(TRUNC(Y621*G621,2)+(TRUNC(AL621,2)-(TRUNC(S621*G621,2)+TRUNC(W621*G621,2)+TRUNC(Y621*G621,2)+TRUNC(AA621*G621,2)+TRUNC(AC621*G621,2)+TRUNC(AE621*G621,2)+TRUNC(AG621*G621,2)+TRUNC(AI621*G621,2))))&gt;=0),ABS((AE621*G621-(TRUNC(AE621*G621,2)+(TRUNC(AL621,2)-(TRUNC(S621*G621,2)+TRUNC(W621*G621,2)+TRUNC(Y621*G621,2)+TRUNC(AA621*G621,2)+TRUNC(AC621*G621,2)+TRUNC(AE621*G621,2)+TRUNC(AG621*G621,2)+TRUNC(AI621*G621,2)))))/AE621*G621)&lt;ABS((Y621*G621-(TRUNC(Y621*G621,2)+(TRUNC(AL621,2)-(TRUNC(S621*G621,2)+TRUNC(W621*G621,2)+TRUNC(Y621*G621,2)+TRUNC(AA621*G621,2)+TRUNC(AC621*G621,2)+TRUNC(AE621*G621,2)+TRUNC(AG621*G621,2)+TRUNC(AI621*G621,2)))))/Y621*G621),TRUE),IF(AND(AA621*G621&lt;&gt;0,(TRUNC(AA621*G621,2)+(TRUNC(AL621,2)-(TRUNC(S621*G621,2)+TRUNC(W621*G621,2)+TRUNC(Y621*G621,2)+TRUNC(AA621*G621,2)+TRUNC(AC621*G621,2)+TRUNC(AE621*G621,2)+TRUNC(AG621*G621,2)+TRUNC(AI621*G621,2))))&gt;=0),ABS((AE621*G621-(TRUNC(AE621*G621,2)+(TRUNC(AL621,2)-(TRUNC(S621*G621,2)+TRUNC(W621*G621,2)+TRUNC(Y621*G621,2)+TRUNC(AA621*G621,2)+TRUNC(AC621*G621,2)+TRUNC(AE621*G621,2)+TRUNC(AG621*G621,2)+TRUNC(AI621*G621,2)))))/AE621*G621)&lt;ABS((AA621*G621-(TRUNC(AA621*G621,2)+(TRUNC(AL621,2)-(TRUNC(S621*G621,2)+TRUNC(W621*G621,2)+TRUNC(Y621*G621,2)+TRUNC(AA621*G621,2)+TRUNC(AC621*G621,2)+TRUNC(AE621*G621,2)+TRUNC(AG621*G621,2)+TRUNC(AI621*G621,2)))))/AA621*G621),TRUE),IF(AND(AC621*G621&lt;&gt;0,(TRUNC(AC621*G621,2)+(TRUNC(AL621,2)-(TRUNC(S621*G621,2)+TRUNC(W621*G621,2)+TRUNC(Y621*G621,2)+TRUNC(AA621*G621,2)+TRUNC(AC621*G621,2)+TRUNC(AE621*G621,2)+TRUNC(AG621*G621,2)+TRUNC(AI621*G621,2))))&gt;=0),ABS((AE621*G621-(TRUNC(AE621*G621,2)+(TRUNC(AL621,2)-(TRUNC(S621*G621,2)+TRUNC(W621*G621,2)+TRUNC(Y621*G621,2)+TRUNC(AA621*G621,2)+TRUNC(AC621*G621,2)+TRUNC(AE621*G621,2)+TRUNC(AG621*G621,2)+TRUNC(AI621*G621,2)))))/AE621*G621)&lt;ABS((AC621*G621-(TRUNC(AC621*G621,2)+(TRUNC(AL621,2)-(TRUNC(S621*G621,2)+TRUNC(W621*G621,2)+TRUNC(Y621*G621,2)+TRUNC(AA621*G621,2)+TRUNC(AC621*G621,2)+TRUNC(AE621*G621,2)+TRUNC(AG621*G621,2)+TRUNC(AI621*G621,2)))))/AC621*G621),TRUE),IF(AND(AE621*G621&lt;&gt;0,(TRUNC(AE621*G621,2)+(TRUNC(AL621,2)-(TRUNC(S621*G621,2)+TRUNC(W621*G621,2)+TRUNC(Y621*G621,2)+TRUNC(AA621*G621,2)+TRUNC(AC621*G621,2)+TRUNC(AE621*G621,2)+TRUNC(AG621*G621,2)+TRUNC(AI621*G621,2))))&gt;=0),ABS((AE621*G621-(TRUNC(AE621*G621,2)+(TRUNC(AL621,2)-(TRUNC(S621*G621,2)+TRUNC(W621*G621,2)+TRUNC(Y621*G621,2)+TRUNC(AA621*G621,2)+TRUNC(AC621*G621,2)+TRUNC(AE621*G621,2)+TRUNC(AG621*G621,2)+TRUNC(AI621*G621,2)))))/AE621*G621)&lt;=ABS((AE621*G621-(TRUNC(AE621*G621,2)+(TRUNC(AL621,2)-(TRUNC(S621*G621,2)+TRUNC(W621*G621,2)+TRUNC(Y621*G621,2)+TRUNC(AA621*G621,2)+TRUNC(AC621*G621,2)+TRUNC(AE621*G621,2)+TRUNC(AG621*G621,2)+TRUNC(AI621*G621,2)))))/AE621*G621),TRUE),IF(AND(AG621*G621&lt;&gt;0,(TRUNC(AG621*G621,2)+(TRUNC(AL621,2)-(TRUNC(S621*G621,2)+TRUNC(W621*G621,2)+TRUNC(Y621*G621,2)+TRUNC(AA621*G621,2)+TRUNC(AC621*G621,2)+TRUNC(AE621*G621,2)+TRUNC(AG621*G621,2)+TRUNC(AI621*G621,2))))&gt;=0),ABS((AE621*G621-(TRUNC(AE621*G621,2)+(TRUNC(AL621,2)-(TRUNC(S621*G621,2)+TRUNC(W621*G621,2)+TRUNC(Y621*G621,2)+TRUNC(AA621*G621,2)+TRUNC(AC621*G621,2)+TRUNC(AE621*G621,2)+TRUNC(AG621*G621,2)+TRUNC(AI621*G621,2)))))/AE621*G621)&lt;=ABS((AG621*G621-(TRUNC(AG621*G621,2)+(TRUNC(AL621,2)-(TRUNC(S621*G621,2)+TRUNC(W621*G621,2)+TRUNC(Y621*G621,2)+TRUNC(AA621*G621,2)+TRUNC(AC621*G621,2)+TRUNC(AE621*G621,2)+TRUNC(AG621*G621,2)+TRUNC(AI621*G621,2)))))/AG621*G621),TRUE),IF(AND(AI621*G621&lt;&gt;0,(TRUNC(AI621*G621,2)+(TRUNC(AL621,2)-(TRUNC(S621*G621,2)+TRUNC(W621*G621,2)+TRUNC(Y621*G621,2)+TRUNC(AA621*G621,2)+TRUNC(AC621*G621,2)+TRUNC(AE621*G621,2)+TRUNC(AG621*G621,2)+TRUNC(AI621*G621,2))))&gt;=0),ABS((AE621*G621-(TRUNC(AE621*G621,2)+(TRUNC(AL621,2)-(TRUNC(S621*G621,2)+TRUNC(W621*G621,2)+TRUNC(Y621*G621,2)+TRUNC(AA621*G621,2)+TRUNC(AC621*G621,2)+TRUNC(AE621*G621,2)+TRUNC(AG621*G621,2)+TRUNC(AI621*G621,2)))))/AE621*G621)&lt;=ABS((AI621*G621-(TRUNC(AI621*G621,2)+(TRUNC(AL621,2)-(TRUNC(S621*G621,2)+TRUNC(W621*G621,2)+TRUNC(Y621*G621,2)+TRUNC(AA621*G621,2)+TRUNC(AC621*G621,2)+TRUNC(AE621*G621,2)+TRUNC(AG621*G621,2)+TRUNC(AI621*G621,2)))))/AI621*G621),TRUE)),TRUNC(AE621*G621,2)+(TRUNC(AL621,2)-(TRUNC(S621*G621,2)+TRUNC(W621*G621,2)+TRUNC(Y621*G621,2)+TRUNC(AA621*G621,2)+TRUNC(AC621*G621,2)+TRUNC(AE621*G621,2)+TRUNC(AG621*G621,2)+TRUNC(AI621*G621,2))),TRUNC(AE621*G621,2)))))</f>
        <v>0</v>
      </c>
      <c r="AG621" s="369">
        <f t="shared" ref="AG621:AG627" si="597">IF(O621*(1+R621)=0,0,IF((TRUNC(AK621,2)-(TRUNC(H621*(1+R621),2)+TRUNC(J621*(1+R621),2)+TRUNC(K621*(1+R621),2)+TRUNC(L621*(1+R621),2)+TRUNC(M621*(1+R621),2)+TRUNC(N621*(1+R621),2)+TRUNC(O621*(1+R621),2)+TRUNC(P621*(1+R621),2)))=0,TRUNC(O621*(1+R621),2),IF((TRUNC(TRUNC(O621*(1+R621),2),2)+(TRUNC(AK621,2)-(TRUNC(H621*(1+R621),2)+TRUNC(J621*(1+R621),2)+TRUNC(K621*(1+R621),2)+TRUNC(L621*(1+R621),2)+TRUNC(M621*(1+R621),2)+TRUNC(N621*(1+R621),2)+TRUNC(O621*(1+R621),2)+TRUNC(P621*(1+R621),2))))&lt;=0,TRUNC(O621*(1+R621),2),IF(AND(IF(AND(H621*(1+R621)&lt;&gt;0,(TRUNC(H621*(1+R621),2)+(TRUNC(AK621,2)-(TRUNC(H621*(1+R621),2)+TRUNC(J621*(1+R621),2)+TRUNC(K621*(1+R621),2)+TRUNC(L621*(1+R621),2)+TRUNC(M621*(1+R621),2)+TRUNC(N621*(1+R621),2)+TRUNC(O621*(1+R621),2)+TRUNC(P621*(1+R621),2))))&gt;=0),ABS((O621*(1+R621)-(TRUNC(O621*(1+R621),2)+(TRUNC(AK621,2)-(TRUNC(H621*(1+R621),2)+TRUNC(J621*(1+R621),2)+TRUNC(K621*(1+R621),2)+TRUNC(L621*(1+R621),2)+TRUNC(M621*(1+R621),2)+TRUNC(N621*(1+R621),2)+TRUNC(O621*(1+R621),2)+TRUNC(P621*(1+R621),2)))))/O621*(1+R621))&lt;ABS((H621*(1+R621)-(TRUNC(H621*(1+R621),2)+(TRUNC(AK621,2)-(TRUNC(H621*(1+R621),2)+TRUNC(J621*(1+R621),2)+TRUNC(K621*(1+R621),2)+TRUNC(L621*(1+R621),2)+TRUNC(M621*(1+R621),2)+TRUNC(N621*(1+R621),2)+TRUNC(O621*(1+R621),2)+TRUNC(P621*(1+R621),2)))))/H621*(1+R621)),TRUE),IF(AND(J621*(1+R621)&lt;&gt;0,(TRUNC(J621*(1+R621),2)+(TRUNC(AK621,2)-(TRUNC(H621*(1+R621),2)+TRUNC(J621*(1+R621),2)+TRUNC(K621*(1+R621),2)+TRUNC(L621*(1+R621),2)+TRUNC(M621*(1+R621),2)+TRUNC(N621*(1+R621),2)+TRUNC(O621*(1+R621),2)+TRUNC(P621*(1+R621),2))))&gt;=0),ABS((O621*(1+R621)-(TRUNC(O621*(1+R621),2)+(TRUNC(AK621,2)-(TRUNC(H621*(1+R621),2)+TRUNC(J621*(1+R621),2)+TRUNC(K621*(1+R621),2)+TRUNC(L621*(1+R621),2)+TRUNC(M621*(1+R621),2)+TRUNC(N621*(1+R621),2)+TRUNC(O621*(1+R621),2)+TRUNC(P621*(1+R621),2)))))/O621*(1+R621))&lt;ABS((J621*(1+R621)-(TRUNC(J621*(1+R621),2)+(TRUNC(AK621,2)-(TRUNC(H621*(1+R621),2)+TRUNC(J621*(1+R621),2)+TRUNC(K621*(1+R621),2)+TRUNC(L621*(1+R621),2)+TRUNC(M621*(1+R621),2)+TRUNC(N621*(1+R621),2)+TRUNC(O621*(1+R621),2)+TRUNC(P621*(1+R621),2)))))/J621*(1+R621)),TRUE),IF(AND(K621*(1+R621)&lt;&gt;0,(TRUNC(K621*(1+R621),2)+(TRUNC(AK621,2)-(TRUNC(H621*(1+R621),2)+TRUNC(J621*(1+R621),2)+TRUNC(K621*(1+R621),2)+TRUNC(L621*(1+R621),2)+TRUNC(M621*(1+R621),2)+TRUNC(N621*(1+R621),2)+TRUNC(O621*(1+R621),2)+TRUNC(P621*(1+R621),2))))&gt;=0),ABS((O621*(1+R621)-(TRUNC(O621*(1+R621),2)+(TRUNC(AK621,2)-(TRUNC(H621*(1+R621),2)+TRUNC(J621*(1+R621),2)+TRUNC(K621*(1+R621),2)+TRUNC(L621*(1+R621),2)+TRUNC(M621*(1+R621),2)+TRUNC(N621*(1+R621),2)+TRUNC(O621*(1+R621),2)+TRUNC(P621*(1+R621),2)))))/O621*(1+R621))&lt;ABS((K621*(1+R621)-(TRUNC(K621*(1+R621),2)+(TRUNC(AK621,2)-(TRUNC(H621*(1+R621),2)+TRUNC(J621*(1+R621),2)+TRUNC(K621*(1+R621),2)+TRUNC(L621*(1+R621),2)+TRUNC(M621*(1+R621),2)+TRUNC(N621*(1+R621),2)+TRUNC(O621*(1+R621),2)+TRUNC(P621*(1+R621),2)))))/K621*(1+R621)),TRUE),IF(AND(L621*(1+R621)&lt;&gt;0,(TRUNC(L621*(1+R621),2)+(TRUNC(AK621,2)-(TRUNC(H621*(1+R621),2)+TRUNC(J621*(1+R621),2)+TRUNC(K621*(1+R621),2)+TRUNC(L621*(1+R621),2)+TRUNC(M621*(1+R621),2)+TRUNC(N621*(1+R621),2)+TRUNC(O621*(1+R621),2)+TRUNC(P621*(1+R621),2))))&gt;=0),ABS((O621*(1+R621)-(TRUNC(O621*(1+R621),2)+(TRUNC(AK621,2)-(TRUNC(H621*(1+R621),2)+TRUNC(J621*(1+R621),2)+TRUNC(K621*(1+R621),2)+TRUNC(L621*(1+R621),2)+TRUNC(M621*(1+R621),2)+TRUNC(N621*(1+R621),2)+TRUNC(O621*(1+R621),2)+TRUNC(P621*(1+R621),2)))))/O621*(1+R621))&lt;ABS((L621*(1+R621)-(TRUNC(L621*(1+R621),2)+(TRUNC(AK621,2)-(TRUNC(H621*(1+R621),2)+TRUNC(J621*(1+R621),2)+TRUNC(K621*(1+R621),2)+TRUNC(L621*(1+R621),2)+TRUNC(M621*(1+R621),2)+TRUNC(N621*(1+R621),2)+TRUNC(O621*(1+R621),2)+TRUNC(P621*(1+R621),2)))))/L621*(1+R621)),TRUE),IF(AND(M621*(1+R621)&lt;&gt;0,(TRUNC(M621*(1+R621),2)+(TRUNC(AK621,2)-(TRUNC(H621*(1+R621),2)+TRUNC(J621*(1+R621),2)+TRUNC(K621*(1+R621),2)+TRUNC(L621*(1+R621),2)+TRUNC(M621*(1+R621),2)+TRUNC(N621*(1+R621),2)+TRUNC(O621*(1+R621),2)+TRUNC(P621*(1+R621),2))))&gt;=0),ABS((O621*(1+R621)-(TRUNC(O621*(1+R621),2)+(TRUNC(AK621,2)-(TRUNC(H621*(1+R621),2)+TRUNC(J621*(1+R621),2)+TRUNC(K621*(1+R621),2)+TRUNC(L621*(1+R621),2)+TRUNC(M621*(1+R621),2)+TRUNC(N621*(1+R621),2)+TRUNC(O621*(1+R621),2)+TRUNC(P621*(1+R621),2)))))/O621*(1+R621))&lt;ABS((M621*(1+R621)-(TRUNC(M621*(1+R621),2)+(TRUNC(AK621,2)-(TRUNC(H621*(1+R621),2)+TRUNC(J621*(1+R621),2)+TRUNC(K621*(1+R621),2)+TRUNC(L621*(1+R621),2)+TRUNC(M621*(1+R621),2)+TRUNC(N621*(1+R621),2)+TRUNC(O621*(1+R621),2)+TRUNC(P621*(1+R621),2)))))/M621*(1+R621)),TRUE),IF(AND(N621*(1+R621)&lt;&gt;0,(TRUNC(N621*(1+R621),2)+(TRUNC(AK621,2)-(TRUNC(H621*(1+R621),2)+TRUNC(J621*(1+R621),2)+TRUNC(K621*(1+R621),2)+TRUNC(L621*(1+R621),2)+TRUNC(M621*(1+R621),2)+TRUNC(N621*(1+R621),2)+TRUNC(O621*(1+R621),2)+TRUNC(P621*(1+R621),2))))&gt;=0),ABS((O621*(1+R621)-(TRUNC(O621*(1+R621),2)+(TRUNC(AK621,2)-(TRUNC(H621*(1+R621),2)+TRUNC(J621*(1+R621),2)+TRUNC(K621*(1+R621),2)+TRUNC(L621*(1+R621),2)+TRUNC(M621*(1+R621),2)+TRUNC(N621*(1+R621),2)+TRUNC(O621*(1+R621),2)+TRUNC(P621*(1+R621),2)))))/O621*(1+R621))&lt;ABS((N621*(1+R621)-(TRUNC(N621*(1+R621),2)+(TRUNC(AK621,2)-(TRUNC(H621*(1+R621),2)+TRUNC(J621*(1+R621),2)+TRUNC(K621*(1+R621),2)+TRUNC(L621*(1+R621),2)+TRUNC(M621*(1+R621),2)+TRUNC(N621*(1+R621),2)+TRUNC(O621*(1+R621),2)+TRUNC(P621*(1+R621),2)))))/N621*(1+R621)),TRUE),IF(AND(O621*(1+R621)&lt;&gt;0,(TRUNC(O621*(1+R621),2)+(TRUNC(AK621,2)-(TRUNC(H621*(1+R621),2)+TRUNC(J621*(1+R621),2)+TRUNC(K621*(1+R621),2)+TRUNC(L621*(1+R621),2)+TRUNC(M621*(1+R621),2)+TRUNC(N621*(1+R621),2)+TRUNC(O621*(1+R621),2)+TRUNC(P621*(1+R621),2))))&gt;=0),ABS((O621*(1+R621)-(TRUNC(O621*(1+R621),2)+(TRUNC(AK621,2)-(TRUNC(H621*(1+R621),2)+TRUNC(J621*(1+R621),2)+TRUNC(K621*(1+R621),2)+TRUNC(L621*(1+R621),2)+TRUNC(M621*(1+R621),2)+TRUNC(N621*(1+R621),2)+TRUNC(O621*(1+R621),2)+TRUNC(P621*(1+R621),2)))))/O621*(1+R621))&lt;=ABS((O621*(1+R621)-(TRUNC(O621*(1+R621),2)+(TRUNC(AK621,2)-(TRUNC(H621*(1+R621),2)+TRUNC(J621*(1+R621),2)+TRUNC(K621*(1+R621),2)+TRUNC(L621*(1+R621),2)+TRUNC(M621*(1+R621),2)+TRUNC(N621*(1+R621),2)+TRUNC(O621*(1+R621),2)+TRUNC(P621*(1+R621),2)))))/O621*(1+R621)),TRUE),IF(AND(P621*(1+R621)&lt;&gt;0,(TRUNC(P621*(1+R621),2)+(TRUNC(AK621,2)-(TRUNC(H621*(1+R621),2)+TRUNC(J621*(1+R621),2)+TRUNC(K621*(1+R621),2)+TRUNC(L621*(1+R621),2)+TRUNC(M621*(1+R621),2)+TRUNC(N621*(1+R621),2)+TRUNC(O621*(1+R621),2)+TRUNC(P621*(1+R621),2))))&gt;=0),ABS((O621*(1+R621)-(TRUNC(O621*(1+R621),2)+(TRUNC(AK621,2)-(TRUNC(H621*(1+R621),2)+TRUNC(J621*(1+R621),2)+TRUNC(K621*(1+R621),2)+TRUNC(L621*(1+R621),2)+TRUNC(M621*(1+R621),2)+TRUNC(N621*(1+R621),2)+TRUNC(O621*(1+R621),2)+TRUNC(P621*(1+R621),2)))))/O621*(1+R621))&lt;=ABS((P621*(1+R621)-(TRUNC(P621*(1+R621),2)+(TRUNC(AK621,2)-(TRUNC(H621*(1+R621),2)+TRUNC(J621*(1+R621),2)+TRUNC(K621*(1+R621),2)+TRUNC(L621*(1+R621),2)+TRUNC(M621*(1+R621),2)+TRUNC(N621*(1+R621),2)+TRUNC(O621*(1+R621),2)+TRUNC(P621*(1+R621),2)))))/P621*(1+R621)),TRUE)),TRUNC(O621*(1+R621),2)+(TRUNC(AK621,2)-(TRUNC(H621*(1+R621),2)+TRUNC(J621*(1+R621),2)+TRUNC(K621*(1+R621),2)+TRUNC(L621*(1+R621),2)+TRUNC(M621*(1+R621),2)+TRUNC(N621*(1+R621),2)+TRUNC(O621*(1+R621),2)+TRUNC(P621*(1+R621),2))),TRUNC(O621*(1+R621),2)))))</f>
        <v>0</v>
      </c>
      <c r="AH621" s="369">
        <f t="shared" ref="AH621:AH627" si="598">IF(AG621*G621=0,0,IF((TRUNC(AL621,2)-(TRUNC(S621*G621,2)+TRUNC(W621*G621,2)+TRUNC(Y621*G621,2)+TRUNC(AA621*G621,2)+TRUNC(AC621*G621,2)+TRUNC(AE621*G621,2)+TRUNC(AG621*G621,2)+TRUNC(AI621*G621,2)))=0,TRUNC(AG621*G621,2),IF((TRUNC(TRUNC(AG621*G621,2),2)+(TRUNC(AL621,2)-(TRUNC(S621*G621,2)+TRUNC(W621*G621,2)+TRUNC(Y621*G621,2)+TRUNC(AA621*G621,2)+TRUNC(AC621*G621,2)+TRUNC(AE621*G621,2)+TRUNC(AG621*G621,2)+TRUNC(AI621*G621,2))))&lt;=0,TRUNC(AG621*G621,2),IF(AND(IF(AND(S621*G621&lt;&gt;0,(TRUNC(S621*G621,2)+(TRUNC(AL621,2)-(TRUNC(S621*G621,2)+TRUNC(W621*G621,2)+TRUNC(Y621*G621,2)+TRUNC(AA621*G621,2)+TRUNC(AC621*G621,2)+TRUNC(AE621*G621,2)+TRUNC(AG621*G621,2)+TRUNC(AI621*G621,2))))&gt;=0),ABS((AG621*G621-(TRUNC(AG621*G621,2)+(TRUNC(AL621,2)-(TRUNC(S621*G621,2)+TRUNC(W621*G621,2)+TRUNC(Y621*G621,2)+TRUNC(AA621*G621,2)+TRUNC(AC621*G621,2)+TRUNC(AE621*G621,2)+TRUNC(AG621*G621,2)+TRUNC(AI621*G621,2)))))/AG621*G621)&lt;ABS((S621*G621-(TRUNC(S621*G621,2)+(TRUNC(AL621,2)-(TRUNC(S621*G621,2)+TRUNC(W621*G621,2)+TRUNC(Y621*G621,2)+TRUNC(AA621*G621,2)+TRUNC(AC621*G621,2)+TRUNC(AE621*G621,2)+TRUNC(AG621*G621,2)+TRUNC(AI621*G621,2)))))/S621*G621),TRUE),IF(AND(W621*G621&lt;&gt;0,(TRUNC(W621*G621,2)+(TRUNC(AL621,2)-(TRUNC(S621*G621,2)+TRUNC(W621*G621,2)+TRUNC(Y621*G621,2)+TRUNC(AA621*G621,2)+TRUNC(AC621*G621,2)+TRUNC(AE621*G621,2)+TRUNC(AG621*G621,2)+TRUNC(AI621*G621,2))))&gt;=0),ABS((AG621*G621-(TRUNC(AG621*G621,2)+(TRUNC(AL621,2)-(TRUNC(S621*G621,2)+TRUNC(W621*G621,2)+TRUNC(Y621*G621,2)+TRUNC(AA621*G621,2)+TRUNC(AC621*G621,2)+TRUNC(AE621*G621,2)+TRUNC(AG621*G621,2)+TRUNC(AI621*G621,2)))))/AG621*G621)&lt;ABS((W621*G621-(TRUNC(W621*G621,2)+(TRUNC(AL621,2)-(TRUNC(S621*G621,2)+TRUNC(W621*G621,2)+TRUNC(Y621*G621,2)+TRUNC(AA621*G621,2)+TRUNC(AC621*G621,2)+TRUNC(AE621*G621,2)+TRUNC(AG621*G621,2)+TRUNC(AI621*G621,2)))))/W621*G621),TRUE),IF(AND(Y621*G621&lt;&gt;0,(TRUNC(Y621*G621,2)+(TRUNC(AL621,2)-(TRUNC(S621*G621,2)+TRUNC(W621*G621,2)+TRUNC(Y621*G621,2)+TRUNC(AA621*G621,2)+TRUNC(AC621*G621,2)+TRUNC(AE621*G621,2)+TRUNC(AG621*G621,2)+TRUNC(AI621*G621,2))))&gt;=0),ABS((AG621*G621-(TRUNC(AG621*G621,2)+(TRUNC(AL621,2)-(TRUNC(S621*G621,2)+TRUNC(W621*G621,2)+TRUNC(Y621*G621,2)+TRUNC(AA621*G621,2)+TRUNC(AC621*G621,2)+TRUNC(AE621*G621,2)+TRUNC(AG621*G621,2)+TRUNC(AI621*G621,2)))))/AG621*G621)&lt;ABS((Y621*G621-(TRUNC(Y621*G621,2)+(TRUNC(AL621,2)-(TRUNC(S621*G621,2)+TRUNC(W621*G621,2)+TRUNC(Y621*G621,2)+TRUNC(AA621*G621,2)+TRUNC(AC621*G621,2)+TRUNC(AE621*G621,2)+TRUNC(AG621*G621,2)+TRUNC(AI621*G621,2)))))/Y621*G621),TRUE),IF(AND(AA621*G621&lt;&gt;0,(TRUNC(AA621*G621,2)+(TRUNC(AL621,2)-(TRUNC(S621*G621,2)+TRUNC(W621*G621,2)+TRUNC(Y621*G621,2)+TRUNC(AA621*G621,2)+TRUNC(AC621*G621,2)+TRUNC(AE621*G621,2)+TRUNC(AG621*G621,2)+TRUNC(AI621*G621,2))))&gt;=0),ABS((AG621*G621-(TRUNC(AG621*G621,2)+(TRUNC(AL621,2)-(TRUNC(S621*G621,2)+TRUNC(W621*G621,2)+TRUNC(Y621*G621,2)+TRUNC(AA621*G621,2)+TRUNC(AC621*G621,2)+TRUNC(AE621*G621,2)+TRUNC(AG621*G621,2)+TRUNC(AI621*G621,2)))))/AG621*G621)&lt;ABS((AA621*G621-(TRUNC(AA621*G621,2)+(TRUNC(AL621,2)-(TRUNC(S621*G621,2)+TRUNC(W621*G621,2)+TRUNC(Y621*G621,2)+TRUNC(AA621*G621,2)+TRUNC(AC621*G621,2)+TRUNC(AE621*G621,2)+TRUNC(AG621*G621,2)+TRUNC(AI621*G621,2)))))/AA621*G621),TRUE),IF(AND(AC621*G621&lt;&gt;0,(TRUNC(AC621*G621,2)+(TRUNC(AL621,2)-(TRUNC(S621*G621,2)+TRUNC(W621*G621,2)+TRUNC(Y621*G621,2)+TRUNC(AA621*G621,2)+TRUNC(AC621*G621,2)+TRUNC(AE621*G621,2)+TRUNC(AG621*G621,2)+TRUNC(AI621*G621,2))))&gt;=0),ABS((AG621*G621-(TRUNC(AG621*G621,2)+(TRUNC(AL621,2)-(TRUNC(S621*G621,2)+TRUNC(W621*G621,2)+TRUNC(Y621*G621,2)+TRUNC(AA621*G621,2)+TRUNC(AC621*G621,2)+TRUNC(AE621*G621,2)+TRUNC(AG621*G621,2)+TRUNC(AI621*G621,2)))))/AG621*G621)&lt;ABS((AC621*G621-(TRUNC(AC621*G621,2)+(TRUNC(AL621,2)-(TRUNC(S621*G621,2)+TRUNC(W621*G621,2)+TRUNC(Y621*G621,2)+TRUNC(AA621*G621,2)+TRUNC(AC621*G621,2)+TRUNC(AE621*G621,2)+TRUNC(AG621*G621,2)+TRUNC(AI621*G621,2)))))/AC621*G621),TRUE),IF(AND(AE621*G621&lt;&gt;0,(TRUNC(AE621*G621,2)+(TRUNC(AL621,2)-(TRUNC(S621*G621,2)+TRUNC(W621*G621,2)+TRUNC(Y621*G621,2)+TRUNC(AA621*G621,2)+TRUNC(AC621*G621,2)+TRUNC(AE621*G621,2)+TRUNC(AG621*G621,2)+TRUNC(AI621*G621,2))))&gt;=0),ABS((AG621*G621-(TRUNC(AG621*G621,2)+(TRUNC(AL621,2)-(TRUNC(S621*G621,2)+TRUNC(W621*G621,2)+TRUNC(Y621*G621,2)+TRUNC(AA621*G621,2)+TRUNC(AC621*G621,2)+TRUNC(AE621*G621,2)+TRUNC(AG621*G621,2)+TRUNC(AI621*G621,2)))))/AG621*G621)&lt;ABS((AE621*G621-(TRUNC(AE621*G621,2)+(TRUNC(AL621,2)-(TRUNC(S621*G621,2)+TRUNC(W621*G621,2)+TRUNC(Y621*G621,2)+TRUNC(AA621*G621,2)+TRUNC(AC621*G621,2)+TRUNC(AE621*G621,2)+TRUNC(AG621*G621,2)+TRUNC(AI621*G621,2)))))/AE621*G621),TRUE),IF(AND(AG621*G621&lt;&gt;0,(TRUNC(AG621*G621,2)+(TRUNC(AL621,2)-(TRUNC(S621*G621,2)+TRUNC(W621*G621,2)+TRUNC(Y621*G621,2)+TRUNC(AA621*G621,2)+TRUNC(AC621*G621,2)+TRUNC(AE621*G621,2)+TRUNC(AG621*G621,2)+TRUNC(AI621*G621,2))))&gt;=0),ABS((AG621*G621-(TRUNC(AG621*G621,2)+(TRUNC(AL621,2)-(TRUNC(S621*G621,2)+TRUNC(W621*G621,2)+TRUNC(Y621*G621,2)+TRUNC(AA621*G621,2)+TRUNC(AC621*G621,2)+TRUNC(AE621*G621,2)+TRUNC(AG621*G621,2)+TRUNC(AI621*G621,2)))))/AG621*G621)&lt;=ABS((AG621*G621-(TRUNC(AG621*G621,2)+(TRUNC(AL621,2)-(TRUNC(S621*G621,2)+TRUNC(W621*G621,2)+TRUNC(Y621*G621,2)+TRUNC(AA621*G621,2)+TRUNC(AC621*G621,2)+TRUNC(AE621*G621,2)+TRUNC(AG621*G621,2)+TRUNC(AI621*G621,2)))))/AG621*G621),TRUE),IF(AND(AI621*G621&lt;&gt;0,(TRUNC(AI621*G621,2)+(TRUNC(AL621,2)-(TRUNC(S621*G621,2)+TRUNC(W621*G621,2)+TRUNC(Y621*G621,2)+TRUNC(AA621*G621,2)+TRUNC(AC621*G621,2)+TRUNC(AE621*G621,2)+TRUNC(AG621*G621,2)+TRUNC(AI621*G621,2))))&gt;=0),ABS((AG621*G621-(TRUNC(AG621*G621,2)+(TRUNC(AL621,2)-(TRUNC(S621*G621,2)+TRUNC(W621*G621,2)+TRUNC(Y621*G621,2)+TRUNC(AA621*G621,2)+TRUNC(AC621*G621,2)+TRUNC(AE621*G621,2)+TRUNC(AG621*G621,2)+TRUNC(AI621*G621,2)))))/AG621*G621)&lt;=ABS((AI621*G621-(TRUNC(AI621*G621,2)+(TRUNC(AL621,2)-(TRUNC(S621*G621,2)+TRUNC(W621*G621,2)+TRUNC(Y621*G621,2)+TRUNC(AA621*G621,2)+TRUNC(AC621*G621,2)+TRUNC(AE621*G621,2)+TRUNC(AG621*G621,2)+TRUNC(AI621*G621,2)))))/AI621*G621),TRUE)),TRUNC(AG621*G621,2)+(TRUNC(AL621,2)-(TRUNC(S621*G621,2)+TRUNC(W621*G621,2)+TRUNC(Y621*G621,2)+TRUNC(AA621*G621,2)+TRUNC(AC621*G621,2)+TRUNC(AE621*G621,2)+TRUNC(AG621*G621,2)+TRUNC(AI621*G621,2))),TRUNC(AG621*G621,2)))))</f>
        <v>0</v>
      </c>
      <c r="AI621" s="369">
        <f t="shared" ref="AI621:AI627" si="599">IF(P621*(1+R621)=0,0,IF((TRUNC(AK621,2)-(TRUNC(H621*(1+R621),2)+TRUNC(J621*(1+R621),2)+TRUNC(K621*(1+R621),2)+TRUNC(L621*(1+R621),2)+TRUNC(M621*(1+R621),2)+TRUNC(N621*(1+R621),2)+TRUNC(O621*(1+R621),2)+TRUNC(P621*(1+R621),2)))=0,TRUNC(P621*(1+R621),2),IF((TRUNC(TRUNC(P621*(1+R621),2),2)+(TRUNC(AK621,2)-(TRUNC(H621*(1+R621),2)+TRUNC(J621*(1+R621),2)+TRUNC(K621*(1+R621),2)+TRUNC(L621*(1+R621),2)+TRUNC(M621*(1+R621),2)+TRUNC(N621*(1+R621),2)+TRUNC(O621*(1+R621),2)+TRUNC(P621*(1+R621),2))))&lt;=0,TRUNC(P621*(1+R621),2),IF(AND(IF(AND(H621*(1+R621)&lt;&gt;0,(TRUNC(H621*(1+R621),2)+(TRUNC(AK621,2)-(TRUNC(H621*(1+R621),2)+TRUNC(J621*(1+R621),2)+TRUNC(K621*(1+R621),2)+TRUNC(L621*(1+R621),2)+TRUNC(M621*(1+R621),2)+TRUNC(N621*(1+R621),2)+TRUNC(O621*(1+R621),2)+TRUNC(P621*(1+R621),2))))&gt;=0),ABS((P621*(1+R621)-(TRUNC(P621*(1+R621),2)+(TRUNC(AK621,2)-(TRUNC(H621*(1+R621),2)+TRUNC(J621*(1+R621),2)+TRUNC(K621*(1+R621),2)+TRUNC(L621*(1+R621),2)+TRUNC(M621*(1+R621),2)+TRUNC(N621*(1+R621),2)+TRUNC(O621*(1+R621),2)+TRUNC(P621*(1+R621),2)))))/P621*(1+R621))&lt;ABS((H621*(1+R621)-(TRUNC(H621*(1+R621),2)+(TRUNC(AK621,2)-(TRUNC(H621*(1+R621),2)+TRUNC(J621*(1+R621),2)+TRUNC(K621*(1+R621),2)+TRUNC(L621*(1+R621),2)+TRUNC(M621*(1+R621),2)+TRUNC(N621*(1+R621),2)+TRUNC(O621*(1+R621),2)+TRUNC(P621*(1+R621),2)))))/H621*(1+R621)),TRUE),IF(AND(J621*(1+R621)&lt;&gt;0,(TRUNC(J621*(1+R621),2)+(TRUNC(AK621,2)-(TRUNC(H621*(1+R621),2)+TRUNC(J621*(1+R621),2)+TRUNC(K621*(1+R621),2)+TRUNC(L621*(1+R621),2)+TRUNC(M621*(1+R621),2)+TRUNC(N621*(1+R621),2)+TRUNC(O621*(1+R621),2)+TRUNC(P621*(1+R621),2))))&gt;=0),ABS((P621*(1+R621)-(TRUNC(P621*(1+R621),2)+(TRUNC(AK621,2)-(TRUNC(H621*(1+R621),2)+TRUNC(J621*(1+R621),2)+TRUNC(K621*(1+R621),2)+TRUNC(L621*(1+R621),2)+TRUNC(M621*(1+R621),2)+TRUNC(N621*(1+R621),2)+TRUNC(O621*(1+R621),2)+TRUNC(P621*(1+R621),2)))))/P621*(1+R621))&lt;ABS((J621*(1+R621)-(TRUNC(J621*(1+R621),2)+(TRUNC(AK621,2)-(TRUNC(H621*(1+R621),2)+TRUNC(J621*(1+R621),2)+TRUNC(K621*(1+R621),2)+TRUNC(L621*(1+R621),2)+TRUNC(M621*(1+R621),2)+TRUNC(N621*(1+R621),2)+TRUNC(O621*(1+R621),2)+TRUNC(P621*(1+R621),2)))))/J621*(1+R621)),TRUE),IF(AND(K621*(1+R621)&lt;&gt;0,(TRUNC(K621*(1+R621),2)+(TRUNC(AK621,2)-(TRUNC(H621*(1+R621),2)+TRUNC(J621*(1+R621),2)+TRUNC(K621*(1+R621),2)+TRUNC(L621*(1+R621),2)+TRUNC(M621*(1+R621),2)+TRUNC(N621*(1+R621),2)+TRUNC(O621*(1+R621),2)+TRUNC(P621*(1+R621),2))))&gt;=0),ABS((P621*(1+R621)-(TRUNC(P621*(1+R621),2)+(TRUNC(AK621,2)-(TRUNC(H621*(1+R621),2)+TRUNC(J621*(1+R621),2)+TRUNC(K621*(1+R621),2)+TRUNC(L621*(1+R621),2)+TRUNC(M621*(1+R621),2)+TRUNC(N621*(1+R621),2)+TRUNC(O621*(1+R621),2)+TRUNC(P621*(1+R621),2)))))/P621*(1+R621))&lt;ABS((K621*(1+R621)-(TRUNC(K621*(1+R621),2)+(TRUNC(AK621,2)-(TRUNC(H621*(1+R621),2)+TRUNC(J621*(1+R621),2)+TRUNC(K621*(1+R621),2)+TRUNC(L621*(1+R621),2)+TRUNC(M621*(1+R621),2)+TRUNC(N621*(1+R621),2)+TRUNC(O621*(1+R621),2)+TRUNC(P621*(1+R621),2)))))/K621*(1+R621)),TRUE),IF(AND(L621*(1+R621)&lt;&gt;0,(TRUNC(L621*(1+R621),2)+(TRUNC(AK621,2)-(TRUNC(H621*(1+R621),2)+TRUNC(J621*(1+R621),2)+TRUNC(K621*(1+R621),2)+TRUNC(L621*(1+R621),2)+TRUNC(M621*(1+R621),2)+TRUNC(N621*(1+R621),2)+TRUNC(O621*(1+R621),2)+TRUNC(P621*(1+R621),2))))&gt;=0),ABS((P621*(1+R621)-(TRUNC(P621*(1+R621),2)+(TRUNC(AK621,2)-(TRUNC(H621*(1+R621),2)+TRUNC(J621*(1+R621),2)+TRUNC(K621*(1+R621),2)+TRUNC(L621*(1+R621),2)+TRUNC(M621*(1+R621),2)+TRUNC(N621*(1+R621),2)+TRUNC(O621*(1+R621),2)+TRUNC(P621*(1+R621),2)))))/P621*(1+R621))&lt;ABS((L621*(1+R621)-(TRUNC(L621*(1+R621),2)+(TRUNC(AK621,2)-(TRUNC(H621*(1+R621),2)+TRUNC(J621*(1+R621),2)+TRUNC(K621*(1+R621),2)+TRUNC(L621*(1+R621),2)+TRUNC(M621*(1+R621),2)+TRUNC(N621*(1+R621),2)+TRUNC(O621*(1+R621),2)+TRUNC(P621*(1+R621),2)))))/L621*(1+R621)),TRUE),IF(AND(M621*(1+R621)&lt;&gt;0,(TRUNC(M621*(1+R621),2)+(TRUNC(AK621,2)-(TRUNC(H621*(1+R621),2)+TRUNC(J621*(1+R621),2)+TRUNC(K621*(1+R621),2)+TRUNC(L621*(1+R621),2)+TRUNC(M621*(1+R621),2)+TRUNC(N621*(1+R621),2)+TRUNC(O621*(1+R621),2)+TRUNC(P621*(1+R621),2))))&gt;=0),ABS((P621*(1+R621)-(TRUNC(P621*(1+R621),2)+(TRUNC(AK621,2)-(TRUNC(H621*(1+R621),2)+TRUNC(J621*(1+R621),2)+TRUNC(K621*(1+R621),2)+TRUNC(L621*(1+R621),2)+TRUNC(M621*(1+R621),2)+TRUNC(N621*(1+R621),2)+TRUNC(O621*(1+R621),2)+TRUNC(P621*(1+R621),2)))))/P621*(1+R621))&lt;ABS((M621*(1+R621)-(TRUNC(M621*(1+R621),2)+(TRUNC(AK621,2)-(TRUNC(H621*(1+R621),2)+TRUNC(J621*(1+R621),2)+TRUNC(K621*(1+R621),2)+TRUNC(L621*(1+R621),2)+TRUNC(M621*(1+R621),2)+TRUNC(N621*(1+R621),2)+TRUNC(O621*(1+R621),2)+TRUNC(P621*(1+R621),2)))))/M621*(1+R621)),TRUE),IF(AND(N621*(1+R621)&lt;&gt;0,(TRUNC(N621*(1+R621),2)+(TRUNC(AK621,2)-(TRUNC(H621*(1+R621),2)+TRUNC(J621*(1+R621),2)+TRUNC(K621*(1+R621),2)+TRUNC(L621*(1+R621),2)+TRUNC(M621*(1+R621),2)+TRUNC(N621*(1+R621),2)+TRUNC(O621*(1+R621),2)+TRUNC(P621*(1+R621),2))))&gt;=0),ABS((P621*(1+R621)-(TRUNC(P621*(1+R621),2)+(TRUNC(AK621,2)-(TRUNC(H621*(1+R621),2)+TRUNC(J621*(1+R621),2)+TRUNC(K621*(1+R621),2)+TRUNC(L621*(1+R621),2)+TRUNC(M621*(1+R621),2)+TRUNC(N621*(1+R621),2)+TRUNC(O621*(1+R621),2)+TRUNC(P621*(1+R621),2)))))/P621*(1+R621))&lt;ABS((N621*(1+R621)-(TRUNC(N621*(1+R621),2)+(TRUNC(AK621,2)-(TRUNC(H621*(1+R621),2)+TRUNC(J621*(1+R621),2)+TRUNC(K621*(1+R621),2)+TRUNC(L621*(1+R621),2)+TRUNC(M621*(1+R621),2)+TRUNC(N621*(1+R621),2)+TRUNC(O621*(1+R621),2)+TRUNC(P621*(1+R621),2)))))/N621*(1+R621)),TRUE),IF(AND(O621*(1+R621)&lt;&gt;0,(TRUNC(O621*(1+R621),2)+(TRUNC(AK621,2)-(TRUNC(H621*(1+R621),2)+TRUNC(J621*(1+R621),2)+TRUNC(K621*(1+R621),2)+TRUNC(L621*(1+R621),2)+TRUNC(M621*(1+R621),2)+TRUNC(N621*(1+R621),2)+TRUNC(O621*(1+R621),2)+TRUNC(P621*(1+R621),2))))&gt;=0),ABS((P621*(1+R621)-(TRUNC(P621*(1+R621),2)+(TRUNC(AK621,2)-(TRUNC(H621*(1+R621),2)+TRUNC(J621*(1+R621),2)+TRUNC(K621*(1+R621),2)+TRUNC(L621*(1+R621),2)+TRUNC(M621*(1+R621),2)+TRUNC(N621*(1+R621),2)+TRUNC(O621*(1+R621),2)+TRUNC(P621*(1+R621),2)))))/P621*(1+R621))&lt;ABS((O621*(1+R621)-(TRUNC(O621*(1+R621),2)+(TRUNC(AK621,2)-(TRUNC(H621*(1+R621),2)+TRUNC(J621*(1+R621),2)+TRUNC(K621*(1+R621),2)+TRUNC(L621*(1+R621),2)+TRUNC(M621*(1+R621),2)+TRUNC(N621*(1+R621),2)+TRUNC(O621*(1+R621),2)+TRUNC(P621*(1+R621),2)))))/O621*(1+R621)),TRUE),IF(AND(P621*(1+R621)&lt;&gt;0,(TRUNC(P621*(1+R621),2)+(TRUNC(AK621,2)-(TRUNC(H621*(1+R621),2)+TRUNC(J621*(1+R621),2)+TRUNC(K621*(1+R621),2)+TRUNC(L621*(1+R621),2)+TRUNC(M621*(1+R621),2)+TRUNC(N621*(1+R621),2)+TRUNC(O621*(1+R621),2)+TRUNC(P621*(1+R621),2))))&gt;=0),ABS((P621*(1+R621)-(TRUNC(P621*(1+R621),2)+(TRUNC(AK621,2)-(TRUNC(H621*(1+R621),2)+TRUNC(J621*(1+R621),2)+TRUNC(K621*(1+R621),2)+TRUNC(L621*(1+R621),2)+TRUNC(M621*(1+R621),2)+TRUNC(N621*(1+R621),2)+TRUNC(O621*(1+R621),2)+TRUNC(P621*(1+R621),2)))))/P621*(1+R621))&lt;=ABS((P621*(1+R621)-(TRUNC(P621*(1+R621),2)+(TRUNC(AK621,2)-(TRUNC(H621*(1+R621),2)+TRUNC(J621*(1+R621),2)+TRUNC(K621*(1+R621),2)+TRUNC(L621*(1+R621),2)+TRUNC(M621*(1+R621),2)+TRUNC(N621*(1+R621),2)+TRUNC(O621*(1+R621),2)+TRUNC(P621*(1+R621),2)))))/P621*(1+R621)),TRUE)),TRUNC(P621*(1+R621),2)+(TRUNC(AK621,2)-(TRUNC(H621*(1+R621),2)+TRUNC(J621*(1+R621),2)+TRUNC(K621*(1+R621),2)+TRUNC(L621*(1+R621),2)+TRUNC(M621*(1+R621),2)+TRUNC(N621*(1+R621),2)+TRUNC(O621*(1+R621),2)+TRUNC(P621*(1+R621),2))),TRUNC(P621*(1+R621),2)))))</f>
        <v>0</v>
      </c>
      <c r="AJ621" s="369">
        <f t="shared" ref="AJ621:AJ627" si="600">IF(AI621*G621=0,0,IF((TRUNC(AL621,2)-(TRUNC(S621*G621,2)+TRUNC(W621*G621,2)+TRUNC(Y621*G621,2)+TRUNC(AA621*G621,2)+TRUNC(AC621*G621,2)+TRUNC(AE621*G621,2)+TRUNC(AG621*G621,2)+TRUNC(AI621*G621,2)))=0,TRUNC(AI621*G621,2),IF((TRUNC(TRUNC(AI621*G621,2),2)+(TRUNC(AL621,2)-(TRUNC(S621*G621,2)+TRUNC(W621*G621,2)+TRUNC(Y621*G621,2)+TRUNC(AA621*G621,2)+TRUNC(AC621*G621,2)+TRUNC(AE621*G621,2)+TRUNC(AG621*G621,2)+TRUNC(AI621*G621,2))))&lt;=0,TRUNC(AI621*G621,2),IF(AND(IF(AND(S621*G621&lt;&gt;0,(TRUNC(S621*G621,2)+(TRUNC(AL621,2)-(TRUNC(S621*G621,2)+TRUNC(W621*G621,2)+TRUNC(Y621*G621,2)+TRUNC(AA621*G621,2)+TRUNC(AC621*G621,2)+TRUNC(AE621*G621,2)+TRUNC(AG621*G621,2)+TRUNC(AI621*G621,2))))&gt;=0),ABS((AI621*G621-(TRUNC(AI621*G621,2)+(TRUNC(AL621,2)-(TRUNC(S621*G621,2)+TRUNC(W621*G621,2)+TRUNC(Y621*G621,2)+TRUNC(AA621*G621,2)+TRUNC(AC621*G621,2)+TRUNC(AE621*G621,2)+TRUNC(AG621*G621,2)+TRUNC(AI621*G621,2)))))/AI621*G621)&lt;ABS((S621*G621-(TRUNC(S621*G621,2)+(TRUNC(AL621,2)-(TRUNC(S621*G621,2)+TRUNC(W621*G621,2)+TRUNC(Y621*G621,2)+TRUNC(AA621*G621,2)+TRUNC(AC621*G621,2)+TRUNC(AE621*G621,2)+TRUNC(AG621*G621,2)+TRUNC(AI621*G621,2)))))/S621*G621),TRUE),IF(AND(W621*G621&lt;&gt;0,(TRUNC(W621*G621,2)+(TRUNC(AL621,2)-(TRUNC(S621*G621,2)+TRUNC(W621*G621,2)+TRUNC(Y621*G621,2)+TRUNC(AA621*G621,2)+TRUNC(AC621*G621,2)+TRUNC(AE621*G621,2)+TRUNC(AG621*G621,2)+TRUNC(AI621*G621,2))))&gt;=0),ABS((AI621*G621-(TRUNC(AI621*G621,2)+(TRUNC(AL621,2)-(TRUNC(S621*G621,2)+TRUNC(W621*G621,2)+TRUNC(Y621*G621,2)+TRUNC(AA621*G621,2)+TRUNC(AC621*G621,2)+TRUNC(AE621*G621,2)+TRUNC(AG621*G621,2)+TRUNC(AI621*G621,2)))))/AI621*G621)&lt;ABS((W621*G621-(TRUNC(W621*G621,2)+(TRUNC(AL621,2)-(TRUNC(S621*G621,2)+TRUNC(W621*G621,2)+TRUNC(Y621*G621,2)+TRUNC(AA621*G621,2)+TRUNC(AC621*G621,2)+TRUNC(AE621*G621,2)+TRUNC(AG621*G621,2)+TRUNC(AI621*G621,2)))))/W621*G621),TRUE),IF(AND(Y621*G621&lt;&gt;0,(TRUNC(Y621*G621,2)+(TRUNC(AL621,2)-(TRUNC(S621*G621,2)+TRUNC(W621*G621,2)+TRUNC(Y621*G621,2)+TRUNC(AA621*G621,2)+TRUNC(AC621*G621,2)+TRUNC(AE621*G621,2)+TRUNC(AG621*G621,2)+TRUNC(AI621*G621,2))))&gt;=0),ABS((AI621*G621-(TRUNC(AI621*G621,2)+(TRUNC(AL621,2)-(TRUNC(S621*G621,2)+TRUNC(W621*G621,2)+TRUNC(Y621*G621,2)+TRUNC(AA621*G621,2)+TRUNC(AC621*G621,2)+TRUNC(AE621*G621,2)+TRUNC(AG621*G621,2)+TRUNC(AI621*G621,2)))))/AI621*G621)&lt;ABS((Y621*G621-(TRUNC(Y621*G621,2)+(TRUNC(AL621,2)-(TRUNC(S621*G621,2)+TRUNC(W621*G621,2)+TRUNC(Y621*G621,2)+TRUNC(AA621*G621,2)+TRUNC(AC621*G621,2)+TRUNC(AE621*G621,2)+TRUNC(AG621*G621,2)+TRUNC(AI621*G621,2)))))/Y621*G621),TRUE),IF(AND(AA621*G621&lt;&gt;0,(TRUNC(AA621*G621,2)+(TRUNC(AL621,2)-(TRUNC(S621*G621,2)+TRUNC(W621*G621,2)+TRUNC(Y621*G621,2)+TRUNC(AA621*G621,2)+TRUNC(AC621*G621,2)+TRUNC(AE621*G621,2)+TRUNC(AG621*G621,2)+TRUNC(AI621*G621,2))))&gt;=0),ABS((AI621*G621-(TRUNC(AI621*G621,2)+(TRUNC(AL621,2)-(TRUNC(S621*G621,2)+TRUNC(W621*G621,2)+TRUNC(Y621*G621,2)+TRUNC(AA621*G621,2)+TRUNC(AC621*G621,2)+TRUNC(AE621*G621,2)+TRUNC(AG621*G621,2)+TRUNC(AI621*G621,2)))))/AI621*G621)&lt;ABS((AA621*G621-(TRUNC(AA621*G621,2)+(TRUNC(AL621,2)-(TRUNC(S621*G621,2)+TRUNC(W621*G621,2)+TRUNC(Y621*G621,2)+TRUNC(AA621*G621,2)+TRUNC(AC621*G621,2)+TRUNC(AE621*G621,2)+TRUNC(AG621*G621,2)+TRUNC(AI621*G621,2)))))/AA621*G621),TRUE),IF(AND(AC621*G621&lt;&gt;0,(TRUNC(AC621*G621,2)+(TRUNC(AL621,2)-(TRUNC(S621*G621,2)+TRUNC(W621*G621,2)+TRUNC(Y621*G621,2)+TRUNC(AA621*G621,2)+TRUNC(AC621*G621,2)+TRUNC(AE621*G621,2)+TRUNC(AG621*G621,2)+TRUNC(AI621*G621,2))))&gt;=0),ABS((AI621*G621-(TRUNC(AI621*G621,2)+(TRUNC(AL621,2)-(TRUNC(S621*G621,2)+TRUNC(W621*G621,2)+TRUNC(Y621*G621,2)+TRUNC(AA621*G621,2)+TRUNC(AC621*G621,2)+TRUNC(AE621*G621,2)+TRUNC(AG621*G621,2)+TRUNC(AI621*G621,2)))))/AI621*G621)&lt;ABS((AC621*G621-(TRUNC(AC621*G621,2)+(TRUNC(AL621,2)-(TRUNC(S621*G621,2)+TRUNC(W621*G621,2)+TRUNC(Y621*G621,2)+TRUNC(AA621*G621,2)+TRUNC(AC621*G621,2)+TRUNC(AE621*G621,2)+TRUNC(AG621*G621,2)+TRUNC(AI621*G621,2)))))/AC621*G621),TRUE),IF(AND(AE621*G621&lt;&gt;0,(TRUNC(AE621*G621,2)+(TRUNC(AL621,2)-(TRUNC(S621*G621,2)+TRUNC(W621*G621,2)+TRUNC(Y621*G621,2)+TRUNC(AA621*G621,2)+TRUNC(AC621*G621,2)+TRUNC(AE621*G621,2)+TRUNC(AG621*G621,2)+TRUNC(AI621*G621,2))))&gt;=0),ABS((AI621*G621-(TRUNC(AI621*G621,2)+(TRUNC(AL621,2)-(TRUNC(S621*G621,2)+TRUNC(W621*G621,2)+TRUNC(Y621*G621,2)+TRUNC(AA621*G621,2)+TRUNC(AC621*G621,2)+TRUNC(AE621*G621,2)+TRUNC(AG621*G621,2)+TRUNC(AI621*G621,2)))))/AI621*G621)&lt;ABS((AE621*G621-(TRUNC(AE621*G621,2)+(TRUNC(AL621,2)-(TRUNC(S621*G621,2)+TRUNC(W621*G621,2)+TRUNC(Y621*G621,2)+TRUNC(AA621*G621,2)+TRUNC(AC621*G621,2)+TRUNC(AE621*G621,2)+TRUNC(AG621*G621,2)+TRUNC(AI621*G621,2)))))/AE621*G621),TRUE),IF(AND(AG621*G621&lt;&gt;0,(TRUNC(AG621*G621,2)+(TRUNC(AL621,2)-(TRUNC(S621*G621,2)+TRUNC(W621*G621,2)+TRUNC(Y621*G621,2)+TRUNC(AA621*G621,2)+TRUNC(AC621*G621,2)+TRUNC(AE621*G621,2)+TRUNC(AG621*G621,2)+TRUNC(AI621*G621,2))))&gt;=0),ABS((AI621*G621-(TRUNC(AI621*G621,2)+(TRUNC(AL621,2)-(TRUNC(S621*G621,2)+TRUNC(W621*G621,2)+TRUNC(Y621*G621,2)+TRUNC(AA621*G621,2)+TRUNC(AC621*G621,2)+TRUNC(AE621*G621,2)+TRUNC(AG621*G621,2)+TRUNC(AI621*G621,2)))))/AI621*G621)&lt;ABS((AG621*G621-(TRUNC(AG621*G621,2)+(TRUNC(AL621,2)-(TRUNC(S621*G621,2)+TRUNC(W621*G621,2)+TRUNC(Y621*G621,2)+TRUNC(AA621*G621,2)+TRUNC(AC621*G621,2)+TRUNC(AE621*G621,2)+TRUNC(AG621*G621,2)+TRUNC(AI621*G621,2)))))/AG621*G621),TRUE),IF(AND(AI621*G621&lt;&gt;0,(TRUNC(AI621*G621,2)+(TRUNC(AL621,2)-(TRUNC(S621*G621,2)+TRUNC(W621*G621,2)+TRUNC(Y621*G621,2)+TRUNC(AA621*G621,2)+TRUNC(AC621*G621,2)+TRUNC(AE621*G621,2)+TRUNC(AG621*G621,2)+TRUNC(AI621*G621,2))))&gt;=0),ABS((AI621*G621-(TRUNC(AI621*G621,2)+(TRUNC(AL621,2)-(TRUNC(S621*G621,2)+TRUNC(W621*G621,2)+TRUNC(Y621*G621,2)+TRUNC(AA621*G621,2)+TRUNC(AC621*G621,2)+TRUNC(AE621*G621,2)+TRUNC(AG621*G621,2)+TRUNC(AI621*G621,2)))))/AI621*G621)&lt;=ABS((AI621*G621-(TRUNC(AI621*G621,2)+(TRUNC(AL621,2)-(TRUNC(S621*G621,2)+TRUNC(W621*G621,2)+TRUNC(Y621*G621,2)+TRUNC(AA621*G621,2)+TRUNC(AC621*G621,2)+TRUNC(AE621*G621,2)+TRUNC(AG621*G621,2)+TRUNC(AI621*G621,2)))))/AI621*G621),TRUE)),TRUNC(AI621*G621,2)+(TRUNC(AL621,2)-(TRUNC(S621*G621,2)+TRUNC(W621*G621,2)+TRUNC(Y621*G621,2)+TRUNC(AA621*G621,2)+TRUNC(AC621*G621,2)+TRUNC(AE621*G621,2)+TRUNC(AG621*G621,2)+TRUNC(AI621*G621,2))),TRUNC(AI621*G621,2)))))</f>
        <v>0</v>
      </c>
      <c r="AK621" s="369">
        <f t="shared" ref="AK621:AK627" si="601">TRUNC(Q621*(1+R621), 2)</f>
        <v>23.72</v>
      </c>
      <c r="AL621" s="369">
        <f t="shared" ref="AL621:AL627" si="602">TRUNC(G621*TRUNC(AK621, 2), 2)</f>
        <v>51226.42</v>
      </c>
    </row>
    <row r="622" spans="1:38" ht="25.5" x14ac:dyDescent="0.2">
      <c r="A622" s="368" t="s">
        <v>1445</v>
      </c>
      <c r="B622" s="367" t="s">
        <v>287</v>
      </c>
      <c r="C622" s="367" t="s">
        <v>393</v>
      </c>
      <c r="D622" s="367" t="s">
        <v>725</v>
      </c>
      <c r="E622" s="366" t="s">
        <v>101</v>
      </c>
      <c r="F622" s="365" t="s">
        <v>5</v>
      </c>
      <c r="G622" s="365">
        <v>39.43</v>
      </c>
      <c r="H622" s="363">
        <v>22.17</v>
      </c>
      <c r="I622" s="363">
        <v>14.29</v>
      </c>
      <c r="J622" s="363">
        <v>14.29</v>
      </c>
      <c r="K622" s="363">
        <v>0</v>
      </c>
      <c r="L622" s="363">
        <v>0</v>
      </c>
      <c r="M622" s="363">
        <v>0</v>
      </c>
      <c r="N622" s="363">
        <v>0</v>
      </c>
      <c r="O622" s="363">
        <v>0</v>
      </c>
      <c r="P622" s="363">
        <v>0</v>
      </c>
      <c r="Q622" s="363">
        <f t="shared" si="583"/>
        <v>36.46</v>
      </c>
      <c r="R622" s="364">
        <v>8.3526000000000003E-2</v>
      </c>
      <c r="S622" s="363">
        <f t="shared" si="584"/>
        <v>24.02</v>
      </c>
      <c r="T622" s="363">
        <f t="shared" si="585"/>
        <v>947.11</v>
      </c>
      <c r="U622" s="363">
        <f t="shared" si="586"/>
        <v>15.48</v>
      </c>
      <c r="V622" s="363">
        <f t="shared" si="586"/>
        <v>610.37</v>
      </c>
      <c r="W622" s="363">
        <f t="shared" si="587"/>
        <v>15.48</v>
      </c>
      <c r="X622" s="363">
        <f t="shared" si="588"/>
        <v>610.37</v>
      </c>
      <c r="Y622" s="363">
        <f t="shared" si="589"/>
        <v>0</v>
      </c>
      <c r="Z622" s="363">
        <f t="shared" si="590"/>
        <v>0</v>
      </c>
      <c r="AA622" s="363">
        <f t="shared" si="591"/>
        <v>0</v>
      </c>
      <c r="AB622" s="363">
        <f t="shared" si="592"/>
        <v>0</v>
      </c>
      <c r="AC622" s="363">
        <f t="shared" si="593"/>
        <v>0</v>
      </c>
      <c r="AD622" s="363">
        <f t="shared" si="594"/>
        <v>0</v>
      </c>
      <c r="AE622" s="363">
        <f t="shared" si="595"/>
        <v>0</v>
      </c>
      <c r="AF622" s="363">
        <f t="shared" si="596"/>
        <v>0</v>
      </c>
      <c r="AG622" s="363">
        <f t="shared" si="597"/>
        <v>0</v>
      </c>
      <c r="AH622" s="363">
        <f t="shared" si="598"/>
        <v>0</v>
      </c>
      <c r="AI622" s="363">
        <f t="shared" si="599"/>
        <v>0</v>
      </c>
      <c r="AJ622" s="363">
        <f t="shared" si="600"/>
        <v>0</v>
      </c>
      <c r="AK622" s="363">
        <f t="shared" si="601"/>
        <v>39.5</v>
      </c>
      <c r="AL622" s="363">
        <f t="shared" si="602"/>
        <v>1557.48</v>
      </c>
    </row>
    <row r="623" spans="1:38" ht="25.5" x14ac:dyDescent="0.2">
      <c r="A623" s="374" t="s">
        <v>1039</v>
      </c>
      <c r="B623" s="373" t="s">
        <v>287</v>
      </c>
      <c r="C623" s="373" t="s">
        <v>393</v>
      </c>
      <c r="D623" s="373" t="s">
        <v>1498</v>
      </c>
      <c r="E623" s="372" t="s">
        <v>1008</v>
      </c>
      <c r="F623" s="371" t="s">
        <v>5</v>
      </c>
      <c r="G623" s="371">
        <v>197.23</v>
      </c>
      <c r="H623" s="369">
        <v>3.73</v>
      </c>
      <c r="I623" s="369">
        <v>9.4700000000000006</v>
      </c>
      <c r="J623" s="369">
        <v>9.4700000000000006</v>
      </c>
      <c r="K623" s="369">
        <v>0</v>
      </c>
      <c r="L623" s="369">
        <v>0</v>
      </c>
      <c r="M623" s="369">
        <v>0</v>
      </c>
      <c r="N623" s="369">
        <v>0</v>
      </c>
      <c r="O623" s="369">
        <v>0</v>
      </c>
      <c r="P623" s="369">
        <v>0</v>
      </c>
      <c r="Q623" s="369">
        <f t="shared" si="583"/>
        <v>13.2</v>
      </c>
      <c r="R623" s="370">
        <v>8.3526000000000003E-2</v>
      </c>
      <c r="S623" s="369">
        <f t="shared" si="584"/>
        <v>4.04</v>
      </c>
      <c r="T623" s="369">
        <f t="shared" si="585"/>
        <v>796.8</v>
      </c>
      <c r="U623" s="369">
        <f t="shared" si="586"/>
        <v>10.26</v>
      </c>
      <c r="V623" s="369">
        <f t="shared" si="586"/>
        <v>2023.58</v>
      </c>
      <c r="W623" s="369">
        <f t="shared" si="587"/>
        <v>10.26</v>
      </c>
      <c r="X623" s="369">
        <f t="shared" si="588"/>
        <v>2023.5800000000002</v>
      </c>
      <c r="Y623" s="369">
        <f t="shared" si="589"/>
        <v>0</v>
      </c>
      <c r="Z623" s="369">
        <f t="shared" si="590"/>
        <v>0</v>
      </c>
      <c r="AA623" s="369">
        <f t="shared" si="591"/>
        <v>0</v>
      </c>
      <c r="AB623" s="369">
        <f t="shared" si="592"/>
        <v>0</v>
      </c>
      <c r="AC623" s="369">
        <f t="shared" si="593"/>
        <v>0</v>
      </c>
      <c r="AD623" s="369">
        <f t="shared" si="594"/>
        <v>0</v>
      </c>
      <c r="AE623" s="369">
        <f t="shared" si="595"/>
        <v>0</v>
      </c>
      <c r="AF623" s="369">
        <f t="shared" si="596"/>
        <v>0</v>
      </c>
      <c r="AG623" s="369">
        <f t="shared" si="597"/>
        <v>0</v>
      </c>
      <c r="AH623" s="369">
        <f t="shared" si="598"/>
        <v>0</v>
      </c>
      <c r="AI623" s="369">
        <f t="shared" si="599"/>
        <v>0</v>
      </c>
      <c r="AJ623" s="369">
        <f t="shared" si="600"/>
        <v>0</v>
      </c>
      <c r="AK623" s="369">
        <f t="shared" si="601"/>
        <v>14.3</v>
      </c>
      <c r="AL623" s="369">
        <f t="shared" si="602"/>
        <v>2820.38</v>
      </c>
    </row>
    <row r="624" spans="1:38" ht="38.25" x14ac:dyDescent="0.2">
      <c r="A624" s="368" t="s">
        <v>1040</v>
      </c>
      <c r="B624" s="367" t="s">
        <v>287</v>
      </c>
      <c r="C624" s="367" t="s">
        <v>393</v>
      </c>
      <c r="D624" s="367" t="s">
        <v>1497</v>
      </c>
      <c r="E624" s="366" t="s">
        <v>32</v>
      </c>
      <c r="F624" s="365" t="s">
        <v>19</v>
      </c>
      <c r="G624" s="365">
        <v>1</v>
      </c>
      <c r="H624" s="363">
        <v>215.44</v>
      </c>
      <c r="I624" s="363">
        <v>187.93</v>
      </c>
      <c r="J624" s="363">
        <v>187.93</v>
      </c>
      <c r="K624" s="363">
        <v>0</v>
      </c>
      <c r="L624" s="363">
        <v>0</v>
      </c>
      <c r="M624" s="363">
        <v>0</v>
      </c>
      <c r="N624" s="363">
        <v>0</v>
      </c>
      <c r="O624" s="363">
        <v>0</v>
      </c>
      <c r="P624" s="363">
        <v>0</v>
      </c>
      <c r="Q624" s="363">
        <f t="shared" si="583"/>
        <v>403.37</v>
      </c>
      <c r="R624" s="364">
        <v>8.3526000000000003E-2</v>
      </c>
      <c r="S624" s="363">
        <f t="shared" si="584"/>
        <v>233.43</v>
      </c>
      <c r="T624" s="423">
        <f t="shared" si="585"/>
        <v>233.43</v>
      </c>
      <c r="U624" s="363">
        <f t="shared" si="586"/>
        <v>203.63</v>
      </c>
      <c r="V624" s="363">
        <f t="shared" si="586"/>
        <v>203.63</v>
      </c>
      <c r="W624" s="363">
        <f t="shared" si="587"/>
        <v>203.63</v>
      </c>
      <c r="X624" s="363">
        <f t="shared" si="588"/>
        <v>203.63</v>
      </c>
      <c r="Y624" s="363">
        <f t="shared" si="589"/>
        <v>0</v>
      </c>
      <c r="Z624" s="363">
        <f t="shared" si="590"/>
        <v>0</v>
      </c>
      <c r="AA624" s="363">
        <f t="shared" si="591"/>
        <v>0</v>
      </c>
      <c r="AB624" s="363">
        <f t="shared" si="592"/>
        <v>0</v>
      </c>
      <c r="AC624" s="363">
        <f t="shared" si="593"/>
        <v>0</v>
      </c>
      <c r="AD624" s="363">
        <f t="shared" si="594"/>
        <v>0</v>
      </c>
      <c r="AE624" s="363">
        <f t="shared" si="595"/>
        <v>0</v>
      </c>
      <c r="AF624" s="363">
        <f t="shared" si="596"/>
        <v>0</v>
      </c>
      <c r="AG624" s="363">
        <f t="shared" si="597"/>
        <v>0</v>
      </c>
      <c r="AH624" s="363">
        <f t="shared" si="598"/>
        <v>0</v>
      </c>
      <c r="AI624" s="363">
        <f t="shared" si="599"/>
        <v>0</v>
      </c>
      <c r="AJ624" s="363">
        <f t="shared" si="600"/>
        <v>0</v>
      </c>
      <c r="AK624" s="363">
        <f t="shared" si="601"/>
        <v>437.06</v>
      </c>
      <c r="AL624" s="363">
        <f t="shared" si="602"/>
        <v>437.06</v>
      </c>
    </row>
    <row r="625" spans="1:38" ht="25.5" x14ac:dyDescent="0.2">
      <c r="A625" s="374" t="s">
        <v>1041</v>
      </c>
      <c r="B625" s="373" t="s">
        <v>287</v>
      </c>
      <c r="C625" s="373" t="s">
        <v>393</v>
      </c>
      <c r="D625" s="373" t="s">
        <v>1496</v>
      </c>
      <c r="E625" s="372" t="s">
        <v>124</v>
      </c>
      <c r="F625" s="371" t="s">
        <v>19</v>
      </c>
      <c r="G625" s="371">
        <v>1</v>
      </c>
      <c r="H625" s="369">
        <v>1894.22</v>
      </c>
      <c r="I625" s="369">
        <v>5.8499999999999002</v>
      </c>
      <c r="J625" s="369">
        <v>5.85</v>
      </c>
      <c r="K625" s="369">
        <v>0</v>
      </c>
      <c r="L625" s="369">
        <v>0</v>
      </c>
      <c r="M625" s="369">
        <v>0</v>
      </c>
      <c r="N625" s="369">
        <v>0</v>
      </c>
      <c r="O625" s="369">
        <v>0</v>
      </c>
      <c r="P625" s="369">
        <v>0</v>
      </c>
      <c r="Q625" s="369">
        <f t="shared" si="583"/>
        <v>1900.07</v>
      </c>
      <c r="R625" s="370">
        <v>8.3526000000000003E-2</v>
      </c>
      <c r="S625" s="369">
        <f t="shared" si="584"/>
        <v>2052.44</v>
      </c>
      <c r="T625" s="369">
        <f t="shared" si="585"/>
        <v>2052.44</v>
      </c>
      <c r="U625" s="369">
        <f t="shared" si="586"/>
        <v>6.33</v>
      </c>
      <c r="V625" s="369">
        <f t="shared" si="586"/>
        <v>6.33</v>
      </c>
      <c r="W625" s="369">
        <f t="shared" si="587"/>
        <v>6.33</v>
      </c>
      <c r="X625" s="369">
        <f t="shared" si="588"/>
        <v>6.33</v>
      </c>
      <c r="Y625" s="369">
        <f t="shared" si="589"/>
        <v>0</v>
      </c>
      <c r="Z625" s="369">
        <f t="shared" si="590"/>
        <v>0</v>
      </c>
      <c r="AA625" s="369">
        <f t="shared" si="591"/>
        <v>0</v>
      </c>
      <c r="AB625" s="369">
        <f t="shared" si="592"/>
        <v>0</v>
      </c>
      <c r="AC625" s="369">
        <f t="shared" si="593"/>
        <v>0</v>
      </c>
      <c r="AD625" s="369">
        <f t="shared" si="594"/>
        <v>0</v>
      </c>
      <c r="AE625" s="369">
        <f t="shared" si="595"/>
        <v>0</v>
      </c>
      <c r="AF625" s="369">
        <f t="shared" si="596"/>
        <v>0</v>
      </c>
      <c r="AG625" s="369">
        <f t="shared" si="597"/>
        <v>0</v>
      </c>
      <c r="AH625" s="369">
        <f t="shared" si="598"/>
        <v>0</v>
      </c>
      <c r="AI625" s="369">
        <f t="shared" si="599"/>
        <v>0</v>
      </c>
      <c r="AJ625" s="369">
        <f t="shared" si="600"/>
        <v>0</v>
      </c>
      <c r="AK625" s="369">
        <f t="shared" si="601"/>
        <v>2058.77</v>
      </c>
      <c r="AL625" s="369">
        <f t="shared" si="602"/>
        <v>2058.77</v>
      </c>
    </row>
    <row r="626" spans="1:38" ht="25.5" x14ac:dyDescent="0.2">
      <c r="A626" s="368" t="s">
        <v>1042</v>
      </c>
      <c r="B626" s="367" t="s">
        <v>193</v>
      </c>
      <c r="C626" s="367" t="s">
        <v>393</v>
      </c>
      <c r="D626" s="367" t="s">
        <v>194</v>
      </c>
      <c r="E626" s="366" t="s">
        <v>195</v>
      </c>
      <c r="F626" s="365" t="s">
        <v>19</v>
      </c>
      <c r="G626" s="365">
        <v>1</v>
      </c>
      <c r="H626" s="363">
        <v>1012.13</v>
      </c>
      <c r="I626" s="363">
        <v>847.2299999999999</v>
      </c>
      <c r="J626" s="363">
        <v>847.2299999999999</v>
      </c>
      <c r="K626" s="363">
        <v>0</v>
      </c>
      <c r="L626" s="363">
        <v>0</v>
      </c>
      <c r="M626" s="363">
        <v>0</v>
      </c>
      <c r="N626" s="363">
        <v>0</v>
      </c>
      <c r="O626" s="363">
        <v>0</v>
      </c>
      <c r="P626" s="363">
        <v>0</v>
      </c>
      <c r="Q626" s="363">
        <f t="shared" si="583"/>
        <v>1859.36</v>
      </c>
      <c r="R626" s="364">
        <v>8.3526000000000003E-2</v>
      </c>
      <c r="S626" s="363">
        <f t="shared" si="584"/>
        <v>1096.67</v>
      </c>
      <c r="T626" s="363">
        <f t="shared" si="585"/>
        <v>1096.67</v>
      </c>
      <c r="U626" s="363">
        <f t="shared" si="586"/>
        <v>917.99</v>
      </c>
      <c r="V626" s="363">
        <f t="shared" si="586"/>
        <v>917.99</v>
      </c>
      <c r="W626" s="363">
        <f t="shared" si="587"/>
        <v>917.99</v>
      </c>
      <c r="X626" s="363">
        <f t="shared" si="588"/>
        <v>917.99</v>
      </c>
      <c r="Y626" s="363">
        <f t="shared" si="589"/>
        <v>0</v>
      </c>
      <c r="Z626" s="363">
        <f t="shared" si="590"/>
        <v>0</v>
      </c>
      <c r="AA626" s="363">
        <f t="shared" si="591"/>
        <v>0</v>
      </c>
      <c r="AB626" s="363">
        <f t="shared" si="592"/>
        <v>0</v>
      </c>
      <c r="AC626" s="363">
        <f t="shared" si="593"/>
        <v>0</v>
      </c>
      <c r="AD626" s="363">
        <f t="shared" si="594"/>
        <v>0</v>
      </c>
      <c r="AE626" s="363">
        <f t="shared" si="595"/>
        <v>0</v>
      </c>
      <c r="AF626" s="363">
        <f t="shared" si="596"/>
        <v>0</v>
      </c>
      <c r="AG626" s="363">
        <f t="shared" si="597"/>
        <v>0</v>
      </c>
      <c r="AH626" s="363">
        <f t="shared" si="598"/>
        <v>0</v>
      </c>
      <c r="AI626" s="363">
        <f t="shared" si="599"/>
        <v>0</v>
      </c>
      <c r="AJ626" s="363">
        <f t="shared" si="600"/>
        <v>0</v>
      </c>
      <c r="AK626" s="363">
        <f t="shared" si="601"/>
        <v>2014.66</v>
      </c>
      <c r="AL626" s="363">
        <f t="shared" si="602"/>
        <v>2014.66</v>
      </c>
    </row>
    <row r="627" spans="1:38" ht="25.5" x14ac:dyDescent="0.2">
      <c r="A627" s="374" t="s">
        <v>1043</v>
      </c>
      <c r="B627" s="373" t="s">
        <v>287</v>
      </c>
      <c r="C627" s="373" t="s">
        <v>393</v>
      </c>
      <c r="D627" s="373" t="s">
        <v>1495</v>
      </c>
      <c r="E627" s="372" t="s">
        <v>1438</v>
      </c>
      <c r="F627" s="371" t="s">
        <v>5</v>
      </c>
      <c r="G627" s="371">
        <v>13.2</v>
      </c>
      <c r="H627" s="369">
        <v>0</v>
      </c>
      <c r="I627" s="369">
        <v>16.05</v>
      </c>
      <c r="J627" s="369">
        <v>16.05</v>
      </c>
      <c r="K627" s="369">
        <v>0</v>
      </c>
      <c r="L627" s="369">
        <v>0</v>
      </c>
      <c r="M627" s="369">
        <v>0</v>
      </c>
      <c r="N627" s="369">
        <v>0</v>
      </c>
      <c r="O627" s="369">
        <v>0</v>
      </c>
      <c r="P627" s="369">
        <v>0</v>
      </c>
      <c r="Q627" s="369">
        <f t="shared" si="583"/>
        <v>16.05</v>
      </c>
      <c r="R627" s="370">
        <v>8.3526000000000003E-2</v>
      </c>
      <c r="S627" s="369">
        <f t="shared" si="584"/>
        <v>0</v>
      </c>
      <c r="T627" s="369">
        <f t="shared" si="585"/>
        <v>0</v>
      </c>
      <c r="U627" s="369">
        <f t="shared" si="586"/>
        <v>17.39</v>
      </c>
      <c r="V627" s="369">
        <f t="shared" si="586"/>
        <v>229.54</v>
      </c>
      <c r="W627" s="369">
        <f t="shared" si="587"/>
        <v>17.39</v>
      </c>
      <c r="X627" s="369">
        <f t="shared" si="588"/>
        <v>229.54</v>
      </c>
      <c r="Y627" s="369">
        <f t="shared" si="589"/>
        <v>0</v>
      </c>
      <c r="Z627" s="369">
        <f t="shared" si="590"/>
        <v>0</v>
      </c>
      <c r="AA627" s="369">
        <f t="shared" si="591"/>
        <v>0</v>
      </c>
      <c r="AB627" s="369">
        <f t="shared" si="592"/>
        <v>0</v>
      </c>
      <c r="AC627" s="369">
        <f t="shared" si="593"/>
        <v>0</v>
      </c>
      <c r="AD627" s="369">
        <f t="shared" si="594"/>
        <v>0</v>
      </c>
      <c r="AE627" s="369">
        <f t="shared" si="595"/>
        <v>0</v>
      </c>
      <c r="AF627" s="369">
        <f t="shared" si="596"/>
        <v>0</v>
      </c>
      <c r="AG627" s="369">
        <f t="shared" si="597"/>
        <v>0</v>
      </c>
      <c r="AH627" s="369">
        <f t="shared" si="598"/>
        <v>0</v>
      </c>
      <c r="AI627" s="369">
        <f t="shared" si="599"/>
        <v>0</v>
      </c>
      <c r="AJ627" s="369">
        <f t="shared" si="600"/>
        <v>0</v>
      </c>
      <c r="AK627" s="369">
        <f t="shared" si="601"/>
        <v>17.39</v>
      </c>
      <c r="AL627" s="369">
        <f t="shared" si="602"/>
        <v>229.54</v>
      </c>
    </row>
    <row r="628" spans="1:38" ht="15" x14ac:dyDescent="0.2">
      <c r="A628" s="380" t="s">
        <v>1044</v>
      </c>
      <c r="B628" s="379" t="s">
        <v>238</v>
      </c>
      <c r="C628" s="378" t="s">
        <v>238</v>
      </c>
      <c r="D628" s="378" t="s">
        <v>238</v>
      </c>
      <c r="E628" s="378" t="s">
        <v>232</v>
      </c>
      <c r="F628" s="377" t="s">
        <v>238</v>
      </c>
      <c r="G628" s="377"/>
      <c r="H628" s="375"/>
      <c r="I628" s="375"/>
      <c r="J628" s="375"/>
      <c r="K628" s="375"/>
      <c r="L628" s="375"/>
      <c r="M628" s="375"/>
      <c r="N628" s="375"/>
      <c r="O628" s="375"/>
      <c r="P628" s="375"/>
      <c r="Q628" s="375"/>
      <c r="R628" s="376" t="s">
        <v>4</v>
      </c>
      <c r="S628" s="375"/>
      <c r="T628" s="375">
        <f>SUBTOTAL(109,T629:T635)</f>
        <v>20737.61</v>
      </c>
      <c r="U628" s="375"/>
      <c r="V628" s="375">
        <f>SUBTOTAL(109,V629:V635)</f>
        <v>0</v>
      </c>
      <c r="W628" s="375"/>
      <c r="X628" s="375">
        <f>SUBTOTAL(109,X629:X635)</f>
        <v>0</v>
      </c>
      <c r="Y628" s="375"/>
      <c r="Z628" s="375">
        <f>SUBTOTAL(109,Z629:Z635)</f>
        <v>0</v>
      </c>
      <c r="AA628" s="375"/>
      <c r="AB628" s="375">
        <f>SUBTOTAL(109,AB629:AB635)</f>
        <v>0</v>
      </c>
      <c r="AC628" s="375"/>
      <c r="AD628" s="375">
        <f>SUBTOTAL(109,AD629:AD635)</f>
        <v>0</v>
      </c>
      <c r="AE628" s="375"/>
      <c r="AF628" s="375">
        <f>SUBTOTAL(109,AF629:AF635)</f>
        <v>0</v>
      </c>
      <c r="AG628" s="375"/>
      <c r="AH628" s="375">
        <f>SUBTOTAL(109,AH629:AH635)</f>
        <v>0</v>
      </c>
      <c r="AI628" s="375"/>
      <c r="AJ628" s="375">
        <f>SUBTOTAL(109,AJ629:AJ635)</f>
        <v>0</v>
      </c>
      <c r="AK628" s="375"/>
      <c r="AL628" s="375">
        <f>SUBTOTAL(109,AL629:AL635)</f>
        <v>20737.61</v>
      </c>
    </row>
    <row r="629" spans="1:38" ht="15" x14ac:dyDescent="0.2">
      <c r="A629" s="397" t="s">
        <v>1045</v>
      </c>
      <c r="B629" s="396" t="s">
        <v>238</v>
      </c>
      <c r="C629" s="396" t="s">
        <v>238</v>
      </c>
      <c r="D629" s="396" t="s">
        <v>238</v>
      </c>
      <c r="E629" s="396" t="s">
        <v>1046</v>
      </c>
      <c r="F629" s="395" t="s">
        <v>238</v>
      </c>
      <c r="G629" s="395"/>
      <c r="H629" s="393"/>
      <c r="I629" s="393"/>
      <c r="J629" s="393"/>
      <c r="K629" s="393"/>
      <c r="L629" s="393"/>
      <c r="M629" s="393"/>
      <c r="N629" s="393"/>
      <c r="O629" s="393"/>
      <c r="P629" s="393"/>
      <c r="Q629" s="393"/>
      <c r="R629" s="394" t="s">
        <v>4</v>
      </c>
      <c r="S629" s="393"/>
      <c r="T629" s="393">
        <f>SUBTOTAL(109,T630:T635)</f>
        <v>20737.61</v>
      </c>
      <c r="U629" s="393"/>
      <c r="V629" s="393">
        <f>SUBTOTAL(109,V630:V635)</f>
        <v>0</v>
      </c>
      <c r="W629" s="393"/>
      <c r="X629" s="393">
        <f>SUBTOTAL(109,X630:X635)</f>
        <v>0</v>
      </c>
      <c r="Y629" s="393"/>
      <c r="Z629" s="393">
        <f>SUBTOTAL(109,Z630:Z635)</f>
        <v>0</v>
      </c>
      <c r="AA629" s="393"/>
      <c r="AB629" s="393">
        <f>SUBTOTAL(109,AB630:AB635)</f>
        <v>0</v>
      </c>
      <c r="AC629" s="393"/>
      <c r="AD629" s="393">
        <f>SUBTOTAL(109,AD630:AD635)</f>
        <v>0</v>
      </c>
      <c r="AE629" s="393"/>
      <c r="AF629" s="393">
        <f>SUBTOTAL(109,AF630:AF635)</f>
        <v>0</v>
      </c>
      <c r="AG629" s="393"/>
      <c r="AH629" s="393">
        <f>SUBTOTAL(109,AH630:AH635)</f>
        <v>0</v>
      </c>
      <c r="AI629" s="393"/>
      <c r="AJ629" s="393">
        <f>SUBTOTAL(109,AJ630:AJ635)</f>
        <v>0</v>
      </c>
      <c r="AK629" s="393"/>
      <c r="AL629" s="393">
        <f>SUBTOTAL(109,AL630:AL635)</f>
        <v>20737.61</v>
      </c>
    </row>
    <row r="630" spans="1:38" ht="15" x14ac:dyDescent="0.2">
      <c r="A630" s="392" t="s">
        <v>1348</v>
      </c>
      <c r="B630" s="391" t="s">
        <v>238</v>
      </c>
      <c r="C630" s="390" t="s">
        <v>238</v>
      </c>
      <c r="D630" s="390" t="s">
        <v>238</v>
      </c>
      <c r="E630" s="390" t="s">
        <v>1349</v>
      </c>
      <c r="F630" s="389" t="s">
        <v>238</v>
      </c>
      <c r="G630" s="389"/>
      <c r="H630" s="387"/>
      <c r="I630" s="387"/>
      <c r="J630" s="387"/>
      <c r="K630" s="387"/>
      <c r="L630" s="387"/>
      <c r="M630" s="387"/>
      <c r="N630" s="387"/>
      <c r="O630" s="387"/>
      <c r="P630" s="387"/>
      <c r="Q630" s="387"/>
      <c r="R630" s="388" t="s">
        <v>4</v>
      </c>
      <c r="S630" s="387"/>
      <c r="T630" s="387">
        <f>SUBTOTAL(109,T631:T635)</f>
        <v>20737.61</v>
      </c>
      <c r="U630" s="387"/>
      <c r="V630" s="387">
        <f>SUBTOTAL(109,V631:V635)</f>
        <v>0</v>
      </c>
      <c r="W630" s="387"/>
      <c r="X630" s="387">
        <f>SUBTOTAL(109,X631:X635)</f>
        <v>0</v>
      </c>
      <c r="Y630" s="387"/>
      <c r="Z630" s="387">
        <f>SUBTOTAL(109,Z631:Z635)</f>
        <v>0</v>
      </c>
      <c r="AA630" s="387"/>
      <c r="AB630" s="387">
        <f>SUBTOTAL(109,AB631:AB635)</f>
        <v>0</v>
      </c>
      <c r="AC630" s="387"/>
      <c r="AD630" s="387">
        <f>SUBTOTAL(109,AD631:AD635)</f>
        <v>0</v>
      </c>
      <c r="AE630" s="387"/>
      <c r="AF630" s="387">
        <f>SUBTOTAL(109,AF631:AF635)</f>
        <v>0</v>
      </c>
      <c r="AG630" s="387"/>
      <c r="AH630" s="387">
        <f>SUBTOTAL(109,AH631:AH635)</f>
        <v>0</v>
      </c>
      <c r="AI630" s="387"/>
      <c r="AJ630" s="387">
        <f>SUBTOTAL(109,AJ631:AJ635)</f>
        <v>0</v>
      </c>
      <c r="AK630" s="387"/>
      <c r="AL630" s="387">
        <f>SUBTOTAL(109,AL631:AL635)</f>
        <v>20737.61</v>
      </c>
    </row>
    <row r="631" spans="1:38" ht="25.5" x14ac:dyDescent="0.2">
      <c r="A631" s="374" t="s">
        <v>1350</v>
      </c>
      <c r="B631" s="373" t="s">
        <v>287</v>
      </c>
      <c r="C631" s="373" t="s">
        <v>393</v>
      </c>
      <c r="D631" s="373" t="s">
        <v>1494</v>
      </c>
      <c r="E631" s="372" t="s">
        <v>35</v>
      </c>
      <c r="F631" s="371" t="s">
        <v>8</v>
      </c>
      <c r="G631" s="371">
        <v>0.96</v>
      </c>
      <c r="H631" s="369">
        <v>2.4900000000000002</v>
      </c>
      <c r="I631" s="369">
        <v>0</v>
      </c>
      <c r="J631" s="369">
        <v>0</v>
      </c>
      <c r="K631" s="369">
        <v>0</v>
      </c>
      <c r="L631" s="369">
        <v>0</v>
      </c>
      <c r="M631" s="369">
        <v>0</v>
      </c>
      <c r="N631" s="369">
        <v>0</v>
      </c>
      <c r="O631" s="369">
        <v>0</v>
      </c>
      <c r="P631" s="369">
        <v>0</v>
      </c>
      <c r="Q631" s="369">
        <f>TRUNC(H631 + N631 + K631 + J631 + P631 + M631 + L631 + O631, 2)</f>
        <v>2.4900000000000002</v>
      </c>
      <c r="R631" s="370">
        <v>8.3526000000000003E-2</v>
      </c>
      <c r="S631" s="369">
        <f>IF(H631*(1+R631)=0,0,IF((TRUNC(AK631,2)-(TRUNC(H631*(1+R631),2)+TRUNC(J631*(1+R631),2)+TRUNC(K631*(1+R631),2)+TRUNC(L631*(1+R631),2)+TRUNC(M631*(1+R631),2)+TRUNC(N631*(1+R631),2)+TRUNC(O631*(1+R631),2)+TRUNC(P631*(1+R631),2)))=0,TRUNC(H631*(1+R631),2),IF((TRUNC(TRUNC(H631*(1+R631),2),2)+(TRUNC(AK631,2)-(TRUNC(H631*(1+R631),2)+TRUNC(J631*(1+R631),2)+TRUNC(K631*(1+R631),2)+TRUNC(L631*(1+R631),2)+TRUNC(M631*(1+R631),2)+TRUNC(N631*(1+R631),2)+TRUNC(O631*(1+R631),2)+TRUNC(P631*(1+R631),2))))&lt;=0,TRUNC(H631*(1+R631),2),IF(AND(IF(AND(H631*(1+R631)&lt;&gt;0,(TRUNC(H631*(1+R631),2)+(TRUNC(AK631,2)-(TRUNC(H631*(1+R631),2)+TRUNC(J631*(1+R631),2)+TRUNC(K631*(1+R631),2)+TRUNC(L631*(1+R631),2)+TRUNC(M631*(1+R631),2)+TRUNC(N631*(1+R631),2)+TRUNC(O631*(1+R631),2)+TRUNC(P631*(1+R631),2))))&gt;=0),ABS((H631*(1+R631)-(TRUNC(H631*(1+R631),2)+(TRUNC(AK631,2)-(TRUNC(H631*(1+R631),2)+TRUNC(J631*(1+R631),2)+TRUNC(K631*(1+R631),2)+TRUNC(L631*(1+R631),2)+TRUNC(M631*(1+R631),2)+TRUNC(N631*(1+R631),2)+TRUNC(O631*(1+R631),2)+TRUNC(P631*(1+R631),2)))))/H631*(1+R631))&lt;=ABS((H631*(1+R631)-(TRUNC(H631*(1+R631),2)+(TRUNC(AK631,2)-(TRUNC(H631*(1+R631),2)+TRUNC(J631*(1+R631),2)+TRUNC(K631*(1+R631),2)+TRUNC(L631*(1+R631),2)+TRUNC(M631*(1+R631),2)+TRUNC(N631*(1+R631),2)+TRUNC(O631*(1+R631),2)+TRUNC(P631*(1+R631),2)))))/H631*(1+R631)),TRUE),IF(AND(J631*(1+R631)&lt;&gt;0,(TRUNC(J631*(1+R631),2)+(TRUNC(AK631,2)-(TRUNC(H631*(1+R631),2)+TRUNC(J631*(1+R631),2)+TRUNC(K631*(1+R631),2)+TRUNC(L631*(1+R631),2)+TRUNC(M631*(1+R631),2)+TRUNC(N631*(1+R631),2)+TRUNC(O631*(1+R631),2)+TRUNC(P631*(1+R631),2))))&gt;=0),ABS((H631*(1+R631)-(TRUNC(H631*(1+R631),2)+(TRUNC(AK631,2)-(TRUNC(H631*(1+R631),2)+TRUNC(J631*(1+R631),2)+TRUNC(K631*(1+R631),2)+TRUNC(L631*(1+R631),2)+TRUNC(M631*(1+R631),2)+TRUNC(N631*(1+R631),2)+TRUNC(O631*(1+R631),2)+TRUNC(P631*(1+R631),2)))))/H631*(1+R631))&lt;=ABS((J631*(1+R631)-(TRUNC(J631*(1+R631),2)+(TRUNC(AK631,2)-(TRUNC(H631*(1+R631),2)+TRUNC(J631*(1+R631),2)+TRUNC(K631*(1+R631),2)+TRUNC(L631*(1+R631),2)+TRUNC(M631*(1+R631),2)+TRUNC(N631*(1+R631),2)+TRUNC(O631*(1+R631),2)+TRUNC(P631*(1+R631),2)))))/J631*(1+R631)),TRUE),IF(AND(K631*(1+R631)&lt;&gt;0,(TRUNC(K631*(1+R631),2)+(TRUNC(AK631,2)-(TRUNC(H631*(1+R631),2)+TRUNC(J631*(1+R631),2)+TRUNC(K631*(1+R631),2)+TRUNC(L631*(1+R631),2)+TRUNC(M631*(1+R631),2)+TRUNC(N631*(1+R631),2)+TRUNC(O631*(1+R631),2)+TRUNC(P631*(1+R631),2))))&gt;=0),ABS((H631*(1+R631)-(TRUNC(H631*(1+R631),2)+(TRUNC(AK631,2)-(TRUNC(H631*(1+R631),2)+TRUNC(J631*(1+R631),2)+TRUNC(K631*(1+R631),2)+TRUNC(L631*(1+R631),2)+TRUNC(M631*(1+R631),2)+TRUNC(N631*(1+R631),2)+TRUNC(O631*(1+R631),2)+TRUNC(P631*(1+R631),2)))))/H631*(1+R631))&lt;=ABS((K631*(1+R631)-(TRUNC(K631*(1+R631),2)+(TRUNC(AK631,2)-(TRUNC(H631*(1+R631),2)+TRUNC(J631*(1+R631),2)+TRUNC(K631*(1+R631),2)+TRUNC(L631*(1+R631),2)+TRUNC(M631*(1+R631),2)+TRUNC(N631*(1+R631),2)+TRUNC(O631*(1+R631),2)+TRUNC(P631*(1+R631),2)))))/K631*(1+R631)),TRUE),IF(AND(L631*(1+R631)&lt;&gt;0,(TRUNC(L631*(1+R631),2)+(TRUNC(AK631,2)-(TRUNC(H631*(1+R631),2)+TRUNC(J631*(1+R631),2)+TRUNC(K631*(1+R631),2)+TRUNC(L631*(1+R631),2)+TRUNC(M631*(1+R631),2)+TRUNC(N631*(1+R631),2)+TRUNC(O631*(1+R631),2)+TRUNC(P631*(1+R631),2))))&gt;=0),ABS((H631*(1+R631)-(TRUNC(H631*(1+R631),2)+(TRUNC(AK631,2)-(TRUNC(H631*(1+R631),2)+TRUNC(J631*(1+R631),2)+TRUNC(K631*(1+R631),2)+TRUNC(L631*(1+R631),2)+TRUNC(M631*(1+R631),2)+TRUNC(N631*(1+R631),2)+TRUNC(O631*(1+R631),2)+TRUNC(P631*(1+R631),2)))))/H631*(1+R631))&lt;=ABS((L631*(1+R631)-(TRUNC(L631*(1+R631),2)+(TRUNC(AK631,2)-(TRUNC(H631*(1+R631),2)+TRUNC(J631*(1+R631),2)+TRUNC(K631*(1+R631),2)+TRUNC(L631*(1+R631),2)+TRUNC(M631*(1+R631),2)+TRUNC(N631*(1+R631),2)+TRUNC(O631*(1+R631),2)+TRUNC(P631*(1+R631),2)))))/L631*(1+R631)),TRUE),IF(AND(M631*(1+R631)&lt;&gt;0,(TRUNC(M631*(1+R631),2)+(TRUNC(AK631,2)-(TRUNC(H631*(1+R631),2)+TRUNC(J631*(1+R631),2)+TRUNC(K631*(1+R631),2)+TRUNC(L631*(1+R631),2)+TRUNC(M631*(1+R631),2)+TRUNC(N631*(1+R631),2)+TRUNC(O631*(1+R631),2)+TRUNC(P631*(1+R631),2))))&gt;=0),ABS((H631*(1+R631)-(TRUNC(H631*(1+R631),2)+(TRUNC(AK631,2)-(TRUNC(H631*(1+R631),2)+TRUNC(J631*(1+R631),2)+TRUNC(K631*(1+R631),2)+TRUNC(L631*(1+R631),2)+TRUNC(M631*(1+R631),2)+TRUNC(N631*(1+R631),2)+TRUNC(O631*(1+R631),2)+TRUNC(P631*(1+R631),2)))))/H631*(1+R631))&lt;=ABS((M631*(1+R631)-(TRUNC(M631*(1+R631),2)+(TRUNC(AK631,2)-(TRUNC(H631*(1+R631),2)+TRUNC(J631*(1+R631),2)+TRUNC(K631*(1+R631),2)+TRUNC(L631*(1+R631),2)+TRUNC(M631*(1+R631),2)+TRUNC(N631*(1+R631),2)+TRUNC(O631*(1+R631),2)+TRUNC(P631*(1+R631),2)))))/M631*(1+R631)),TRUE),IF(AND(N631*(1+R631)&lt;&gt;0,(TRUNC(N631*(1+R631),2)+(TRUNC(AK631,2)-(TRUNC(H631*(1+R631),2)+TRUNC(J631*(1+R631),2)+TRUNC(K631*(1+R631),2)+TRUNC(L631*(1+R631),2)+TRUNC(M631*(1+R631),2)+TRUNC(N631*(1+R631),2)+TRUNC(O631*(1+R631),2)+TRUNC(P631*(1+R631),2))))&gt;=0),ABS((H631*(1+R631)-(TRUNC(H631*(1+R631),2)+(TRUNC(AK631,2)-(TRUNC(H631*(1+R631),2)+TRUNC(J631*(1+R631),2)+TRUNC(K631*(1+R631),2)+TRUNC(L631*(1+R631),2)+TRUNC(M631*(1+R631),2)+TRUNC(N631*(1+R631),2)+TRUNC(O631*(1+R631),2)+TRUNC(P631*(1+R631),2)))))/H631*(1+R631))&lt;=ABS((N631*(1+R631)-(TRUNC(N631*(1+R631),2)+(TRUNC(AK631,2)-(TRUNC(H631*(1+R631),2)+TRUNC(J631*(1+R631),2)+TRUNC(K631*(1+R631),2)+TRUNC(L631*(1+R631),2)+TRUNC(M631*(1+R631),2)+TRUNC(N631*(1+R631),2)+TRUNC(O631*(1+R631),2)+TRUNC(P631*(1+R631),2)))))/N631*(1+R631)),TRUE),IF(AND(O631*(1+R631)&lt;&gt;0,(TRUNC(O631*(1+R631),2)+(TRUNC(AK631,2)-(TRUNC(H631*(1+R631),2)+TRUNC(J631*(1+R631),2)+TRUNC(K631*(1+R631),2)+TRUNC(L631*(1+R631),2)+TRUNC(M631*(1+R631),2)+TRUNC(N631*(1+R631),2)+TRUNC(O631*(1+R631),2)+TRUNC(P631*(1+R631),2))))&gt;=0),ABS((H631*(1+R631)-(TRUNC(H631*(1+R631),2)+(TRUNC(AK631,2)-(TRUNC(H631*(1+R631),2)+TRUNC(J631*(1+R631),2)+TRUNC(K631*(1+R631),2)+TRUNC(L631*(1+R631),2)+TRUNC(M631*(1+R631),2)+TRUNC(N631*(1+R631),2)+TRUNC(O631*(1+R631),2)+TRUNC(P631*(1+R631),2)))))/H631*(1+R631))&lt;=ABS((O631*(1+R631)-(TRUNC(O631*(1+R631),2)+(TRUNC(AK631,2)-(TRUNC(H631*(1+R631),2)+TRUNC(J631*(1+R631),2)+TRUNC(K631*(1+R631),2)+TRUNC(L631*(1+R631),2)+TRUNC(M631*(1+R631),2)+TRUNC(N631*(1+R631),2)+TRUNC(O631*(1+R631),2)+TRUNC(P631*(1+R631),2)))))/O631*(1+R631)),TRUE),IF(AND(P631*(1+R631)&lt;&gt;0,(TRUNC(P631*(1+R631),2)+(TRUNC(AK631,2)-(TRUNC(H631*(1+R631),2)+TRUNC(J631*(1+R631),2)+TRUNC(K631*(1+R631),2)+TRUNC(L631*(1+R631),2)+TRUNC(M631*(1+R631),2)+TRUNC(N631*(1+R631),2)+TRUNC(O631*(1+R631),2)+TRUNC(P631*(1+R631),2))))&gt;=0),ABS((H631*(1+R631)-(TRUNC(H631*(1+R631),2)+(TRUNC(AK631,2)-(TRUNC(H631*(1+R631),2)+TRUNC(J631*(1+R631),2)+TRUNC(K631*(1+R631),2)+TRUNC(L631*(1+R631),2)+TRUNC(M631*(1+R631),2)+TRUNC(N631*(1+R631),2)+TRUNC(O631*(1+R631),2)+TRUNC(P631*(1+R631),2)))))/H631*(1+R631))&lt;=ABS((P631*(1+R631)-(TRUNC(P631*(1+R631),2)+(TRUNC(AK631,2)-(TRUNC(H631*(1+R631),2)+TRUNC(J631*(1+R631),2)+TRUNC(K631*(1+R631),2)+TRUNC(L631*(1+R631),2)+TRUNC(M631*(1+R631),2)+TRUNC(N631*(1+R631),2)+TRUNC(O631*(1+R631),2)+TRUNC(P631*(1+R631),2)))))/P631*(1+R631)),TRUE)),TRUNC(H631*(1+R631),2)+(TRUNC(AK631,2)-(TRUNC(H631*(1+R631),2)+TRUNC(J631*(1+R631),2)+TRUNC(K631*(1+R631),2)+TRUNC(L631*(1+R631),2)+TRUNC(M631*(1+R631),2)+TRUNC(N631*(1+R631),2)+TRUNC(O631*(1+R631),2)+TRUNC(P631*(1+R631),2))),TRUNC(H631*(1+R631),2)))))</f>
        <v>2.69</v>
      </c>
      <c r="T631" s="423">
        <f>IF(S631*G631=0,0,IF((TRUNC(AL631,2)-(TRUNC(S631*G631,2)+TRUNC(W631*G631,2)+TRUNC(Y631*G631,2)+TRUNC(AA631*G631,2)+TRUNC(AC631*G631,2)+TRUNC(AE631*G631,2)+TRUNC(AG631*G631,2)+TRUNC(AI631*G631,2)))=0,TRUNC(S631*G631,2),IF((TRUNC(TRUNC(S631*G631,2),2)+(TRUNC(AL631,2)-(TRUNC(S631*G631,2)+TRUNC(W631*G631,2)+TRUNC(Y631*G631,2)+TRUNC(AA631*G631,2)+TRUNC(AC631*G631,2)+TRUNC(AE631*G631,2)+TRUNC(AG631*G631,2)+TRUNC(AI631*G631,2))))&lt;=0,TRUNC(S631*G631,2),IF(AND(IF(AND(S631*G631&lt;&gt;0,(TRUNC(S631*G631,2)+(TRUNC(AL631,2)-(TRUNC(S631*G631,2)+TRUNC(W631*G631,2)+TRUNC(Y631*G631,2)+TRUNC(AA631*G631,2)+TRUNC(AC631*G631,2)+TRUNC(AE631*G631,2)+TRUNC(AG631*G631,2)+TRUNC(AI631*G631,2))))&gt;=0),ABS((S631*G631-(TRUNC(S631*G631,2)+(TRUNC(AL631,2)-(TRUNC(S631*G631,2)+TRUNC(W631*G631,2)+TRUNC(Y631*G631,2)+TRUNC(AA631*G631,2)+TRUNC(AC631*G631,2)+TRUNC(AE631*G631,2)+TRUNC(AG631*G631,2)+TRUNC(AI631*G631,2)))))/S631*G631)&lt;=ABS((S631*G631-(TRUNC(S631*G631,2)+(TRUNC(AL631,2)-(TRUNC(S631*G631,2)+TRUNC(W631*G631,2)+TRUNC(Y631*G631,2)+TRUNC(AA631*G631,2)+TRUNC(AC631*G631,2)+TRUNC(AE631*G631,2)+TRUNC(AG631*G631,2)+TRUNC(AI631*G631,2)))))/S631*G631),TRUE),IF(AND(W631*G631&lt;&gt;0,(TRUNC(W631*G631,2)+(TRUNC(AL631,2)-(TRUNC(S631*G631,2)+TRUNC(W631*G631,2)+TRUNC(Y631*G631,2)+TRUNC(AA631*G631,2)+TRUNC(AC631*G631,2)+TRUNC(AE631*G631,2)+TRUNC(AG631*G631,2)+TRUNC(AI631*G631,2))))&gt;=0),ABS((S631*G631-(TRUNC(S631*G631,2)+(TRUNC(AL631,2)-(TRUNC(S631*G631,2)+TRUNC(W631*G631,2)+TRUNC(Y631*G631,2)+TRUNC(AA631*G631,2)+TRUNC(AC631*G631,2)+TRUNC(AE631*G631,2)+TRUNC(AG631*G631,2)+TRUNC(AI631*G631,2)))))/S631*G631)&lt;=ABS((W631*G631-(TRUNC(W631*G631,2)+(TRUNC(AL631,2)-(TRUNC(S631*G631,2)+TRUNC(W631*G631,2)+TRUNC(Y631*G631,2)+TRUNC(AA631*G631,2)+TRUNC(AC631*G631,2)+TRUNC(AE631*G631,2)+TRUNC(AG631*G631,2)+TRUNC(AI631*G631,2)))))/W631*G631),TRUE),IF(AND(Y631*G631&lt;&gt;0,(TRUNC(Y631*G631,2)+(TRUNC(AL631,2)-(TRUNC(S631*G631,2)+TRUNC(W631*G631,2)+TRUNC(Y631*G631,2)+TRUNC(AA631*G631,2)+TRUNC(AC631*G631,2)+TRUNC(AE631*G631,2)+TRUNC(AG631*G631,2)+TRUNC(AI631*G631,2))))&gt;=0),ABS((S631*G631-(TRUNC(S631*G631,2)+(TRUNC(AL631,2)-(TRUNC(S631*G631,2)+TRUNC(W631*G631,2)+TRUNC(Y631*G631,2)+TRUNC(AA631*G631,2)+TRUNC(AC631*G631,2)+TRUNC(AE631*G631,2)+TRUNC(AG631*G631,2)+TRUNC(AI631*G631,2)))))/S631*G631)&lt;=ABS((Y631*G631-(TRUNC(Y631*G631,2)+(TRUNC(AL631,2)-(TRUNC(S631*G631,2)+TRUNC(W631*G631,2)+TRUNC(Y631*G631,2)+TRUNC(AA631*G631,2)+TRUNC(AC631*G631,2)+TRUNC(AE631*G631,2)+TRUNC(AG631*G631,2)+TRUNC(AI631*G631,2)))))/Y631*G631),TRUE),IF(AND(AA631*G631&lt;&gt;0,(TRUNC(AA631*G631,2)+(TRUNC(AL631,2)-(TRUNC(S631*G631,2)+TRUNC(W631*G631,2)+TRUNC(Y631*G631,2)+TRUNC(AA631*G631,2)+TRUNC(AC631*G631,2)+TRUNC(AE631*G631,2)+TRUNC(AG631*G631,2)+TRUNC(AI631*G631,2))))&gt;=0),ABS((S631*G631-(TRUNC(S631*G631,2)+(TRUNC(AL631,2)-(TRUNC(S631*G631,2)+TRUNC(W631*G631,2)+TRUNC(Y631*G631,2)+TRUNC(AA631*G631,2)+TRUNC(AC631*G631,2)+TRUNC(AE631*G631,2)+TRUNC(AG631*G631,2)+TRUNC(AI631*G631,2)))))/S631*G631)&lt;=ABS((AA631*G631-(TRUNC(AA631*G631,2)+(TRUNC(AL631,2)-(TRUNC(S631*G631,2)+TRUNC(W631*G631,2)+TRUNC(Y631*G631,2)+TRUNC(AA631*G631,2)+TRUNC(AC631*G631,2)+TRUNC(AE631*G631,2)+TRUNC(AG631*G631,2)+TRUNC(AI631*G631,2)))))/AA631*G631),TRUE),IF(AND(AC631*G631&lt;&gt;0,(TRUNC(AC631*G631,2)+(TRUNC(AL631,2)-(TRUNC(S631*G631,2)+TRUNC(W631*G631,2)+TRUNC(Y631*G631,2)+TRUNC(AA631*G631,2)+TRUNC(AC631*G631,2)+TRUNC(AE631*G631,2)+TRUNC(AG631*G631,2)+TRUNC(AI631*G631,2))))&gt;=0),ABS((S631*G631-(TRUNC(S631*G631,2)+(TRUNC(AL631,2)-(TRUNC(S631*G631,2)+TRUNC(W631*G631,2)+TRUNC(Y631*G631,2)+TRUNC(AA631*G631,2)+TRUNC(AC631*G631,2)+TRUNC(AE631*G631,2)+TRUNC(AG631*G631,2)+TRUNC(AI631*G631,2)))))/S631*G631)&lt;=ABS((AC631*G631-(TRUNC(AC631*G631,2)+(TRUNC(AL631,2)-(TRUNC(S631*G631,2)+TRUNC(W631*G631,2)+TRUNC(Y631*G631,2)+TRUNC(AA631*G631,2)+TRUNC(AC631*G631,2)+TRUNC(AE631*G631,2)+TRUNC(AG631*G631,2)+TRUNC(AI631*G631,2)))))/AC631*G631),TRUE),IF(AND(AE631*G631&lt;&gt;0,(TRUNC(AE631*G631,2)+(TRUNC(AL631,2)-(TRUNC(S631*G631,2)+TRUNC(W631*G631,2)+TRUNC(Y631*G631,2)+TRUNC(AA631*G631,2)+TRUNC(AC631*G631,2)+TRUNC(AE631*G631,2)+TRUNC(AG631*G631,2)+TRUNC(AI631*G631,2))))&gt;=0),ABS((S631*G631-(TRUNC(S631*G631,2)+(TRUNC(AL631,2)-(TRUNC(S631*G631,2)+TRUNC(W631*G631,2)+TRUNC(Y631*G631,2)+TRUNC(AA631*G631,2)+TRUNC(AC631*G631,2)+TRUNC(AE631*G631,2)+TRUNC(AG631*G631,2)+TRUNC(AI631*G631,2)))))/S631*G631)&lt;=ABS((AE631*G631-(TRUNC(AE631*G631,2)+(TRUNC(AL631,2)-(TRUNC(S631*G631,2)+TRUNC(W631*G631,2)+TRUNC(Y631*G631,2)+TRUNC(AA631*G631,2)+TRUNC(AC631*G631,2)+TRUNC(AE631*G631,2)+TRUNC(AG631*G631,2)+TRUNC(AI631*G631,2)))))/AE631*G631),TRUE),IF(AND(AG631*G631&lt;&gt;0,(TRUNC(AG631*G631,2)+(TRUNC(AL631,2)-(TRUNC(S631*G631,2)+TRUNC(W631*G631,2)+TRUNC(Y631*G631,2)+TRUNC(AA631*G631,2)+TRUNC(AC631*G631,2)+TRUNC(AE631*G631,2)+TRUNC(AG631*G631,2)+TRUNC(AI631*G631,2))))&gt;=0),ABS((S631*G631-(TRUNC(S631*G631,2)+(TRUNC(AL631,2)-(TRUNC(S631*G631,2)+TRUNC(W631*G631,2)+TRUNC(Y631*G631,2)+TRUNC(AA631*G631,2)+TRUNC(AC631*G631,2)+TRUNC(AE631*G631,2)+TRUNC(AG631*G631,2)+TRUNC(AI631*G631,2)))))/S631*G631)&lt;=ABS((AG631*G631-(TRUNC(AG631*G631,2)+(TRUNC(AL631,2)-(TRUNC(S631*G631,2)+TRUNC(W631*G631,2)+TRUNC(Y631*G631,2)+TRUNC(AA631*G631,2)+TRUNC(AC631*G631,2)+TRUNC(AE631*G631,2)+TRUNC(AG631*G631,2)+TRUNC(AI631*G631,2)))))/AG631*G631),TRUE),IF(AND(AI631*G631&lt;&gt;0,(TRUNC(AI631*G631,2)+(TRUNC(AL631,2)-(TRUNC(S631*G631,2)+TRUNC(W631*G631,2)+TRUNC(Y631*G631,2)+TRUNC(AA631*G631,2)+TRUNC(AC631*G631,2)+TRUNC(AE631*G631,2)+TRUNC(AG631*G631,2)+TRUNC(AI631*G631,2))))&gt;=0),ABS((S631*G631-(TRUNC(S631*G631,2)+(TRUNC(AL631,2)-(TRUNC(S631*G631,2)+TRUNC(W631*G631,2)+TRUNC(Y631*G631,2)+TRUNC(AA631*G631,2)+TRUNC(AC631*G631,2)+TRUNC(AE631*G631,2)+TRUNC(AG631*G631,2)+TRUNC(AI631*G631,2)))))/S631*G631)&lt;=ABS((AI631*G631-(TRUNC(AI631*G631,2)+(TRUNC(AL631,2)-(TRUNC(S631*G631,2)+TRUNC(W631*G631,2)+TRUNC(Y631*G631,2)+TRUNC(AA631*G631,2)+TRUNC(AC631*G631,2)+TRUNC(AE631*G631,2)+TRUNC(AG631*G631,2)+TRUNC(AI631*G631,2)))))/AI631*G631),TRUE)),TRUNC(S631*G631,2)+(TRUNC(AL631,2)-(TRUNC(S631*G631,2)+TRUNC(W631*G631,2)+TRUNC(Y631*G631,2)+TRUNC(AA631*G631,2)+TRUNC(AC631*G631,2)+TRUNC(AE631*G631,2)+TRUNC(AG631*G631,2)+TRUNC(AI631*G631,2))),TRUNC(S631*G631,2)))))</f>
        <v>2.58</v>
      </c>
      <c r="U631" s="369">
        <f t="shared" ref="U631:V635" si="603">TRUNC(AE631 + Y631 + W631 + AI631 + AC631 + AA631 + AG631, 2)</f>
        <v>0</v>
      </c>
      <c r="V631" s="369">
        <f t="shared" si="603"/>
        <v>0</v>
      </c>
      <c r="W631" s="369">
        <f>IF(J631*(1+R631)=0,0,IF((TRUNC(AK631,2)-(TRUNC(H631*(1+R631),2)+TRUNC(J631*(1+R631),2)+TRUNC(K631*(1+R631),2)+TRUNC(L631*(1+R631),2)+TRUNC(M631*(1+R631),2)+TRUNC(N631*(1+R631),2)+TRUNC(O631*(1+R631),2)+TRUNC(P631*(1+R631),2)))=0,TRUNC(J631*(1+R631),2),IF((TRUNC(TRUNC(J631*(1+R631),2),2)+(TRUNC(AK631,2)-(TRUNC(H631*(1+R631),2)+TRUNC(J631*(1+R631),2)+TRUNC(K631*(1+R631),2)+TRUNC(L631*(1+R631),2)+TRUNC(M631*(1+R631),2)+TRUNC(N631*(1+R631),2)+TRUNC(O631*(1+R631),2)+TRUNC(P631*(1+R631),2))))&lt;=0,TRUNC(J631*(1+R631),2),IF(AND(IF(AND(H631*(1+R631)&lt;&gt;0,(TRUNC(H631*(1+R631),2)+(TRUNC(AK631,2)-(TRUNC(H631*(1+R631),2)+TRUNC(J631*(1+R631),2)+TRUNC(K631*(1+R631),2)+TRUNC(L631*(1+R631),2)+TRUNC(M631*(1+R631),2)+TRUNC(N631*(1+R631),2)+TRUNC(O631*(1+R631),2)+TRUNC(P631*(1+R631),2))))&gt;=0),ABS((J631*(1+R631)-(TRUNC(J631*(1+R631),2)+(TRUNC(AK631,2)-(TRUNC(H631*(1+R631),2)+TRUNC(J631*(1+R631),2)+TRUNC(K631*(1+R631),2)+TRUNC(L631*(1+R631),2)+TRUNC(M631*(1+R631),2)+TRUNC(N631*(1+R631),2)+TRUNC(O631*(1+R631),2)+TRUNC(P631*(1+R631),2)))))/J631*(1+R631))&lt;ABS((H631*(1+R631)-(TRUNC(H631*(1+R631),2)+(TRUNC(AK631,2)-(TRUNC(H631*(1+R631),2)+TRUNC(J631*(1+R631),2)+TRUNC(K631*(1+R631),2)+TRUNC(L631*(1+R631),2)+TRUNC(M631*(1+R631),2)+TRUNC(N631*(1+R631),2)+TRUNC(O631*(1+R631),2)+TRUNC(P631*(1+R631),2)))))/H631*(1+R631)),TRUE),IF(AND(J631*(1+R631)&lt;&gt;0,(TRUNC(J631*(1+R631),2)+(TRUNC(AK631,2)-(TRUNC(H631*(1+R631),2)+TRUNC(J631*(1+R631),2)+TRUNC(K631*(1+R631),2)+TRUNC(L631*(1+R631),2)+TRUNC(M631*(1+R631),2)+TRUNC(N631*(1+R631),2)+TRUNC(O631*(1+R631),2)+TRUNC(P631*(1+R631),2))))&gt;=0),ABS((J631*(1+R631)-(TRUNC(J631*(1+R631),2)+(TRUNC(AK631,2)-(TRUNC(H631*(1+R631),2)+TRUNC(J631*(1+R631),2)+TRUNC(K631*(1+R631),2)+TRUNC(L631*(1+R631),2)+TRUNC(M631*(1+R631),2)+TRUNC(N631*(1+R631),2)+TRUNC(O631*(1+R631),2)+TRUNC(P631*(1+R631),2)))))/J631*(1+R631))&lt;=ABS((J631*(1+R631)-(TRUNC(J631*(1+R631),2)+(TRUNC(AK631,2)-(TRUNC(H631*(1+R631),2)+TRUNC(J631*(1+R631),2)+TRUNC(K631*(1+R631),2)+TRUNC(L631*(1+R631),2)+TRUNC(M631*(1+R631),2)+TRUNC(N631*(1+R631),2)+TRUNC(O631*(1+R631),2)+TRUNC(P631*(1+R631),2)))))/J631*(1+R631)),TRUE),IF(AND(K631*(1+R631)&lt;&gt;0,(TRUNC(K631*(1+R631),2)+(TRUNC(AK631,2)-(TRUNC(H631*(1+R631),2)+TRUNC(J631*(1+R631),2)+TRUNC(K631*(1+R631),2)+TRUNC(L631*(1+R631),2)+TRUNC(M631*(1+R631),2)+TRUNC(N631*(1+R631),2)+TRUNC(O631*(1+R631),2)+TRUNC(P631*(1+R631),2))))&gt;=0),ABS((J631*(1+R631)-(TRUNC(J631*(1+R631),2)+(TRUNC(AK631,2)-(TRUNC(H631*(1+R631),2)+TRUNC(J631*(1+R631),2)+TRUNC(K631*(1+R631),2)+TRUNC(L631*(1+R631),2)+TRUNC(M631*(1+R631),2)+TRUNC(N631*(1+R631),2)+TRUNC(O631*(1+R631),2)+TRUNC(P631*(1+R631),2)))))/J631*(1+R631))&lt;=ABS((K631*(1+R631)-(TRUNC(K631*(1+R631),2)+(TRUNC(AK631,2)-(TRUNC(H631*(1+R631),2)+TRUNC(J631*(1+R631),2)+TRUNC(K631*(1+R631),2)+TRUNC(L631*(1+R631),2)+TRUNC(M631*(1+R631),2)+TRUNC(N631*(1+R631),2)+TRUNC(O631*(1+R631),2)+TRUNC(P631*(1+R631),2)))))/K631*(1+R631)),TRUE),IF(AND(L631*(1+R631)&lt;&gt;0,(TRUNC(L631*(1+R631),2)+(TRUNC(AK631,2)-(TRUNC(H631*(1+R631),2)+TRUNC(J631*(1+R631),2)+TRUNC(K631*(1+R631),2)+TRUNC(L631*(1+R631),2)+TRUNC(M631*(1+R631),2)+TRUNC(N631*(1+R631),2)+TRUNC(O631*(1+R631),2)+TRUNC(P631*(1+R631),2))))&gt;=0),ABS((J631*(1+R631)-(TRUNC(J631*(1+R631),2)+(TRUNC(AK631,2)-(TRUNC(H631*(1+R631),2)+TRUNC(J631*(1+R631),2)+TRUNC(K631*(1+R631),2)+TRUNC(L631*(1+R631),2)+TRUNC(M631*(1+R631),2)+TRUNC(N631*(1+R631),2)+TRUNC(O631*(1+R631),2)+TRUNC(P631*(1+R631),2)))))/J631*(1+R631))&lt;=ABS((L631*(1+R631)-(TRUNC(L631*(1+R631),2)+(TRUNC(AK631,2)-(TRUNC(H631*(1+R631),2)+TRUNC(J631*(1+R631),2)+TRUNC(K631*(1+R631),2)+TRUNC(L631*(1+R631),2)+TRUNC(M631*(1+R631),2)+TRUNC(N631*(1+R631),2)+TRUNC(O631*(1+R631),2)+TRUNC(P631*(1+R631),2)))))/L631*(1+R631)),TRUE),IF(AND(M631*(1+R631)&lt;&gt;0,(TRUNC(M631*(1+R631),2)+(TRUNC(AK631,2)-(TRUNC(H631*(1+R631),2)+TRUNC(J631*(1+R631),2)+TRUNC(K631*(1+R631),2)+TRUNC(L631*(1+R631),2)+TRUNC(M631*(1+R631),2)+TRUNC(N631*(1+R631),2)+TRUNC(O631*(1+R631),2)+TRUNC(P631*(1+R631),2))))&gt;=0),ABS((J631*(1+R631)-(TRUNC(J631*(1+R631),2)+(TRUNC(AK631,2)-(TRUNC(H631*(1+R631),2)+TRUNC(J631*(1+R631),2)+TRUNC(K631*(1+R631),2)+TRUNC(L631*(1+R631),2)+TRUNC(M631*(1+R631),2)+TRUNC(N631*(1+R631),2)+TRUNC(O631*(1+R631),2)+TRUNC(P631*(1+R631),2)))))/J631*(1+R631))&lt;=ABS((M631*(1+R631)-(TRUNC(M631*(1+R631),2)+(TRUNC(AK631,2)-(TRUNC(H631*(1+R631),2)+TRUNC(J631*(1+R631),2)+TRUNC(K631*(1+R631),2)+TRUNC(L631*(1+R631),2)+TRUNC(M631*(1+R631),2)+TRUNC(N631*(1+R631),2)+TRUNC(O631*(1+R631),2)+TRUNC(P631*(1+R631),2)))))/M631*(1+R631)),TRUE),IF(AND(N631*(1+R631)&lt;&gt;0,(TRUNC(N631*(1+R631),2)+(TRUNC(AK631,2)-(TRUNC(H631*(1+R631),2)+TRUNC(J631*(1+R631),2)+TRUNC(K631*(1+R631),2)+TRUNC(L631*(1+R631),2)+TRUNC(M631*(1+R631),2)+TRUNC(N631*(1+R631),2)+TRUNC(O631*(1+R631),2)+TRUNC(P631*(1+R631),2))))&gt;=0),ABS((J631*(1+R631)-(TRUNC(J631*(1+R631),2)+(TRUNC(AK631,2)-(TRUNC(H631*(1+R631),2)+TRUNC(J631*(1+R631),2)+TRUNC(K631*(1+R631),2)+TRUNC(L631*(1+R631),2)+TRUNC(M631*(1+R631),2)+TRUNC(N631*(1+R631),2)+TRUNC(O631*(1+R631),2)+TRUNC(P631*(1+R631),2)))))/J631*(1+R631))&lt;=ABS((N631*(1+R631)-(TRUNC(N631*(1+R631),2)+(TRUNC(AK631,2)-(TRUNC(H631*(1+R631),2)+TRUNC(J631*(1+R631),2)+TRUNC(K631*(1+R631),2)+TRUNC(L631*(1+R631),2)+TRUNC(M631*(1+R631),2)+TRUNC(N631*(1+R631),2)+TRUNC(O631*(1+R631),2)+TRUNC(P631*(1+R631),2)))))/N631*(1+R631)),TRUE),IF(AND(O631*(1+R631)&lt;&gt;0,(TRUNC(O631*(1+R631),2)+(TRUNC(AK631,2)-(TRUNC(H631*(1+R631),2)+TRUNC(J631*(1+R631),2)+TRUNC(K631*(1+R631),2)+TRUNC(L631*(1+R631),2)+TRUNC(M631*(1+R631),2)+TRUNC(N631*(1+R631),2)+TRUNC(O631*(1+R631),2)+TRUNC(P631*(1+R631),2))))&gt;=0),ABS((J631*(1+R631)-(TRUNC(J631*(1+R631),2)+(TRUNC(AK631,2)-(TRUNC(H631*(1+R631),2)+TRUNC(J631*(1+R631),2)+TRUNC(K631*(1+R631),2)+TRUNC(L631*(1+R631),2)+TRUNC(M631*(1+R631),2)+TRUNC(N631*(1+R631),2)+TRUNC(O631*(1+R631),2)+TRUNC(P631*(1+R631),2)))))/J631*(1+R631))&lt;=ABS((O631*(1+R631)-(TRUNC(O631*(1+R631),2)+(TRUNC(AK631,2)-(TRUNC(H631*(1+R631),2)+TRUNC(J631*(1+R631),2)+TRUNC(K631*(1+R631),2)+TRUNC(L631*(1+R631),2)+TRUNC(M631*(1+R631),2)+TRUNC(N631*(1+R631),2)+TRUNC(O631*(1+R631),2)+TRUNC(P631*(1+R631),2)))))/O631*(1+R631)),TRUE),IF(AND(P631*(1+R631)&lt;&gt;0,(TRUNC(P631*(1+R631),2)+(TRUNC(AK631,2)-(TRUNC(H631*(1+R631),2)+TRUNC(J631*(1+R631),2)+TRUNC(K631*(1+R631),2)+TRUNC(L631*(1+R631),2)+TRUNC(M631*(1+R631),2)+TRUNC(N631*(1+R631),2)+TRUNC(O631*(1+R631),2)+TRUNC(P631*(1+R631),2))))&gt;=0),ABS((J631*(1+R631)-(TRUNC(J631*(1+R631),2)+(TRUNC(AK631,2)-(TRUNC(H631*(1+R631),2)+TRUNC(J631*(1+R631),2)+TRUNC(K631*(1+R631),2)+TRUNC(L631*(1+R631),2)+TRUNC(M631*(1+R631),2)+TRUNC(N631*(1+R631),2)+TRUNC(O631*(1+R631),2)+TRUNC(P631*(1+R631),2)))))/J631*(1+R631))&lt;=ABS((P631*(1+R631)-(TRUNC(P631*(1+R631),2)+(TRUNC(AK631,2)-(TRUNC(H631*(1+R631),2)+TRUNC(J631*(1+R631),2)+TRUNC(K631*(1+R631),2)+TRUNC(L631*(1+R631),2)+TRUNC(M631*(1+R631),2)+TRUNC(N631*(1+R631),2)+TRUNC(O631*(1+R631),2)+TRUNC(P631*(1+R631),2)))))/P631*(1+R631)),TRUE)),TRUNC(J631*(1+R631),2)+(TRUNC(AK631,2)-(TRUNC(H631*(1+R631),2)+TRUNC(J631*(1+R631),2)+TRUNC(K631*(1+R631),2)+TRUNC(L631*(1+R631),2)+TRUNC(M631*(1+R631),2)+TRUNC(N631*(1+R631),2)+TRUNC(O631*(1+R631),2)+TRUNC(P631*(1+R631),2))),TRUNC(J631*(1+R631),2)))))</f>
        <v>0</v>
      </c>
      <c r="X631" s="369">
        <f>IF(W631*G631=0,0,IF((TRUNC(AL631,2)-(TRUNC(S631*G631,2)+TRUNC(W631*G631,2)+TRUNC(Y631*G631,2)+TRUNC(AA631*G631,2)+TRUNC(AC631*G631,2)+TRUNC(AE631*G631,2)+TRUNC(AG631*G631,2)+TRUNC(AI631*G631,2)))=0,TRUNC(W631*G631,2),IF((TRUNC(TRUNC(W631*G631,2),2)+(TRUNC(AL631,2)-(TRUNC(S631*G631,2)+TRUNC(W631*G631,2)+TRUNC(Y631*G631,2)+TRUNC(AA631*G631,2)+TRUNC(AC631*G631,2)+TRUNC(AE631*G631,2)+TRUNC(AG631*G631,2)+TRUNC(AI631*G631,2))))&lt;=0,TRUNC(W631*G631,2),IF(AND(IF(AND(S631*G631&lt;&gt;0,(TRUNC(S631*G631,2)+(TRUNC(AL631,2)-(TRUNC(S631*G631,2)+TRUNC(W631*G631,2)+TRUNC(Y631*G631,2)+TRUNC(AA631*G631,2)+TRUNC(AC631*G631,2)+TRUNC(AE631*G631,2)+TRUNC(AG631*G631,2)+TRUNC(AI631*G631,2))))&gt;=0),ABS((W631*G631-(TRUNC(W631*G631,2)+(TRUNC(AL631,2)-(TRUNC(S631*G631,2)+TRUNC(W631*G631,2)+TRUNC(Y631*G631,2)+TRUNC(AA631*G631,2)+TRUNC(AC631*G631,2)+TRUNC(AE631*G631,2)+TRUNC(AG631*G631,2)+TRUNC(AI631*G631,2)))))/W631*G631)&lt;ABS((S631*G631-(TRUNC(S631*G631,2)+(TRUNC(AL631,2)-(TRUNC(S631*G631,2)+TRUNC(W631*G631,2)+TRUNC(Y631*G631,2)+TRUNC(AA631*G631,2)+TRUNC(AC631*G631,2)+TRUNC(AE631*G631,2)+TRUNC(AG631*G631,2)+TRUNC(AI631*G631,2)))))/S631*G631),TRUE),IF(AND(W631*G631&lt;&gt;0,(TRUNC(W631*G631,2)+(TRUNC(AL631,2)-(TRUNC(S631*G631,2)+TRUNC(W631*G631,2)+TRUNC(Y631*G631,2)+TRUNC(AA631*G631,2)+TRUNC(AC631*G631,2)+TRUNC(AE631*G631,2)+TRUNC(AG631*G631,2)+TRUNC(AI631*G631,2))))&gt;=0),ABS((W631*G631-(TRUNC(W631*G631,2)+(TRUNC(AL631,2)-(TRUNC(S631*G631,2)+TRUNC(W631*G631,2)+TRUNC(Y631*G631,2)+TRUNC(AA631*G631,2)+TRUNC(AC631*G631,2)+TRUNC(AE631*G631,2)+TRUNC(AG631*G631,2)+TRUNC(AI631*G631,2)))))/W631*G631)&lt;=ABS((W631*G631-(TRUNC(W631*G631,2)+(TRUNC(AL631,2)-(TRUNC(S631*G631,2)+TRUNC(W631*G631,2)+TRUNC(Y631*G631,2)+TRUNC(AA631*G631,2)+TRUNC(AC631*G631,2)+TRUNC(AE631*G631,2)+TRUNC(AG631*G631,2)+TRUNC(AI631*G631,2)))))/W631*G631),TRUE),IF(AND(Y631*G631&lt;&gt;0,(TRUNC(Y631*G631,2)+(TRUNC(AL631,2)-(TRUNC(S631*G631,2)+TRUNC(W631*G631,2)+TRUNC(Y631*G631,2)+TRUNC(AA631*G631,2)+TRUNC(AC631*G631,2)+TRUNC(AE631*G631,2)+TRUNC(AG631*G631,2)+TRUNC(AI631*G631,2))))&gt;=0),ABS((W631*G631-(TRUNC(W631*G631,2)+(TRUNC(AL631,2)-(TRUNC(S631*G631,2)+TRUNC(W631*G631,2)+TRUNC(Y631*G631,2)+TRUNC(AA631*G631,2)+TRUNC(AC631*G631,2)+TRUNC(AE631*G631,2)+TRUNC(AG631*G631,2)+TRUNC(AI631*G631,2)))))/W631*G631)&lt;=ABS((Y631*G631-(TRUNC(Y631*G631,2)+(TRUNC(AL631,2)-(TRUNC(S631*G631,2)+TRUNC(W631*G631,2)+TRUNC(Y631*G631,2)+TRUNC(AA631*G631,2)+TRUNC(AC631*G631,2)+TRUNC(AE631*G631,2)+TRUNC(AG631*G631,2)+TRUNC(AI631*G631,2)))))/Y631*G631),TRUE),IF(AND(AA631*G631&lt;&gt;0,(TRUNC(AA631*G631,2)+(TRUNC(AL631,2)-(TRUNC(S631*G631,2)+TRUNC(W631*G631,2)+TRUNC(Y631*G631,2)+TRUNC(AA631*G631,2)+TRUNC(AC631*G631,2)+TRUNC(AE631*G631,2)+TRUNC(AG631*G631,2)+TRUNC(AI631*G631,2))))&gt;=0),ABS((W631*G631-(TRUNC(W631*G631,2)+(TRUNC(AL631,2)-(TRUNC(S631*G631,2)+TRUNC(W631*G631,2)+TRUNC(Y631*G631,2)+TRUNC(AA631*G631,2)+TRUNC(AC631*G631,2)+TRUNC(AE631*G631,2)+TRUNC(AG631*G631,2)+TRUNC(AI631*G631,2)))))/W631*G631)&lt;=ABS((AA631*G631-(TRUNC(AA631*G631,2)+(TRUNC(AL631,2)-(TRUNC(S631*G631,2)+TRUNC(W631*G631,2)+TRUNC(Y631*G631,2)+TRUNC(AA631*G631,2)+TRUNC(AC631*G631,2)+TRUNC(AE631*G631,2)+TRUNC(AG631*G631,2)+TRUNC(AI631*G631,2)))))/AA631*G631),TRUE),IF(AND(AC631*G631&lt;&gt;0,(TRUNC(AC631*G631,2)+(TRUNC(AL631,2)-(TRUNC(S631*G631,2)+TRUNC(W631*G631,2)+TRUNC(Y631*G631,2)+TRUNC(AA631*G631,2)+TRUNC(AC631*G631,2)+TRUNC(AE631*G631,2)+TRUNC(AG631*G631,2)+TRUNC(AI631*G631,2))))&gt;=0),ABS((W631*G631-(TRUNC(W631*G631,2)+(TRUNC(AL631,2)-(TRUNC(S631*G631,2)+TRUNC(W631*G631,2)+TRUNC(Y631*G631,2)+TRUNC(AA631*G631,2)+TRUNC(AC631*G631,2)+TRUNC(AE631*G631,2)+TRUNC(AG631*G631,2)+TRUNC(AI631*G631,2)))))/W631*G631)&lt;=ABS((AC631*G631-(TRUNC(AC631*G631,2)+(TRUNC(AL631,2)-(TRUNC(S631*G631,2)+TRUNC(W631*G631,2)+TRUNC(Y631*G631,2)+TRUNC(AA631*G631,2)+TRUNC(AC631*G631,2)+TRUNC(AE631*G631,2)+TRUNC(AG631*G631,2)+TRUNC(AI631*G631,2)))))/AC631*G631),TRUE),IF(AND(AE631*G631&lt;&gt;0,(TRUNC(AE631*G631,2)+(TRUNC(AL631,2)-(TRUNC(S631*G631,2)+TRUNC(W631*G631,2)+TRUNC(Y631*G631,2)+TRUNC(AA631*G631,2)+TRUNC(AC631*G631,2)+TRUNC(AE631*G631,2)+TRUNC(AG631*G631,2)+TRUNC(AI631*G631,2))))&gt;=0),ABS((W631*G631-(TRUNC(W631*G631,2)+(TRUNC(AL631,2)-(TRUNC(S631*G631,2)+TRUNC(W631*G631,2)+TRUNC(Y631*G631,2)+TRUNC(AA631*G631,2)+TRUNC(AC631*G631,2)+TRUNC(AE631*G631,2)+TRUNC(AG631*G631,2)+TRUNC(AI631*G631,2)))))/W631*G631)&lt;=ABS((AE631*G631-(TRUNC(AE631*G631,2)+(TRUNC(AL631,2)-(TRUNC(S631*G631,2)+TRUNC(W631*G631,2)+TRUNC(Y631*G631,2)+TRUNC(AA631*G631,2)+TRUNC(AC631*G631,2)+TRUNC(AE631*G631,2)+TRUNC(AG631*G631,2)+TRUNC(AI631*G631,2)))))/AE631*G631),TRUE),IF(AND(AG631*G631&lt;&gt;0,(TRUNC(AG631*G631,2)+(TRUNC(AL631,2)-(TRUNC(S631*G631,2)+TRUNC(W631*G631,2)+TRUNC(Y631*G631,2)+TRUNC(AA631*G631,2)+TRUNC(AC631*G631,2)+TRUNC(AE631*G631,2)+TRUNC(AG631*G631,2)+TRUNC(AI631*G631,2))))&gt;=0),ABS((W631*G631-(TRUNC(W631*G631,2)+(TRUNC(AL631,2)-(TRUNC(S631*G631,2)+TRUNC(W631*G631,2)+TRUNC(Y631*G631,2)+TRUNC(AA631*G631,2)+TRUNC(AC631*G631,2)+TRUNC(AE631*G631,2)+TRUNC(AG631*G631,2)+TRUNC(AI631*G631,2)))))/W631*G631)&lt;=ABS((AG631*G631-(TRUNC(AG631*G631,2)+(TRUNC(AL631,2)-(TRUNC(S631*G631,2)+TRUNC(W631*G631,2)+TRUNC(Y631*G631,2)+TRUNC(AA631*G631,2)+TRUNC(AC631*G631,2)+TRUNC(AE631*G631,2)+TRUNC(AG631*G631,2)+TRUNC(AI631*G631,2)))))/AG631*G631),TRUE),IF(AND(AI631*G631&lt;&gt;0,(TRUNC(AI631*G631,2)+(TRUNC(AL631,2)-(TRUNC(S631*G631,2)+TRUNC(W631*G631,2)+TRUNC(Y631*G631,2)+TRUNC(AA631*G631,2)+TRUNC(AC631*G631,2)+TRUNC(AE631*G631,2)+TRUNC(AG631*G631,2)+TRUNC(AI631*G631,2))))&gt;=0),ABS((W631*G631-(TRUNC(W631*G631,2)+(TRUNC(AL631,2)-(TRUNC(S631*G631,2)+TRUNC(W631*G631,2)+TRUNC(Y631*G631,2)+TRUNC(AA631*G631,2)+TRUNC(AC631*G631,2)+TRUNC(AE631*G631,2)+TRUNC(AG631*G631,2)+TRUNC(AI631*G631,2)))))/W631*G631)&lt;=ABS((AI631*G631-(TRUNC(AI631*G631,2)+(TRUNC(AL631,2)-(TRUNC(S631*G631,2)+TRUNC(W631*G631,2)+TRUNC(Y631*G631,2)+TRUNC(AA631*G631,2)+TRUNC(AC631*G631,2)+TRUNC(AE631*G631,2)+TRUNC(AG631*G631,2)+TRUNC(AI631*G631,2)))))/AI631*G631),TRUE)),TRUNC(W631*G631,2)+(TRUNC(AL631,2)-(TRUNC(S631*G631,2)+TRUNC(W631*G631,2)+TRUNC(Y631*G631,2)+TRUNC(AA631*G631,2)+TRUNC(AC631*G631,2)+TRUNC(AE631*G631,2)+TRUNC(AG631*G631,2)+TRUNC(AI631*G631,2))),TRUNC(W631*G631,2)))))</f>
        <v>0</v>
      </c>
      <c r="Y631" s="369">
        <f>IF(K631*(1+R631)=0,0,IF((TRUNC(AK631,2)-(TRUNC(H631*(1+R631),2)+TRUNC(J631*(1+R631),2)+TRUNC(K631*(1+R631),2)+TRUNC(L631*(1+R631),2)+TRUNC(M631*(1+R631),2)+TRUNC(N631*(1+R631),2)+TRUNC(O631*(1+R631),2)+TRUNC(P631*(1+R631),2)))=0,TRUNC(K631*(1+R631),2),IF((TRUNC(TRUNC(K631*(1+R631),2),2)+(TRUNC(AK631,2)-(TRUNC(H631*(1+R631),2)+TRUNC(J631*(1+R631),2)+TRUNC(K631*(1+R631),2)+TRUNC(L631*(1+R631),2)+TRUNC(M631*(1+R631),2)+TRUNC(N631*(1+R631),2)+TRUNC(O631*(1+R631),2)+TRUNC(P631*(1+R631),2))))&lt;=0,TRUNC(K631*(1+R631),2),IF(AND(IF(AND(H631*(1+R631)&lt;&gt;0,(TRUNC(H631*(1+R631),2)+(TRUNC(AK631,2)-(TRUNC(H631*(1+R631),2)+TRUNC(J631*(1+R631),2)+TRUNC(K631*(1+R631),2)+TRUNC(L631*(1+R631),2)+TRUNC(M631*(1+R631),2)+TRUNC(N631*(1+R631),2)+TRUNC(O631*(1+R631),2)+TRUNC(P631*(1+R631),2))))&gt;=0),ABS((K631*(1+R631)-(TRUNC(K631*(1+R631),2)+(TRUNC(AK631,2)-(TRUNC(H631*(1+R631),2)+TRUNC(J631*(1+R631),2)+TRUNC(K631*(1+R631),2)+TRUNC(L631*(1+R631),2)+TRUNC(M631*(1+R631),2)+TRUNC(N631*(1+R631),2)+TRUNC(O631*(1+R631),2)+TRUNC(P631*(1+R631),2)))))/K631*(1+R631))&lt;ABS((H631*(1+R631)-(TRUNC(H631*(1+R631),2)+(TRUNC(AK631,2)-(TRUNC(H631*(1+R631),2)+TRUNC(J631*(1+R631),2)+TRUNC(K631*(1+R631),2)+TRUNC(L631*(1+R631),2)+TRUNC(M631*(1+R631),2)+TRUNC(N631*(1+R631),2)+TRUNC(O631*(1+R631),2)+TRUNC(P631*(1+R631),2)))))/H631*(1+R631)),TRUE),IF(AND(J631*(1+R631)&lt;&gt;0,(TRUNC(J631*(1+R631),2)+(TRUNC(AK631,2)-(TRUNC(H631*(1+R631),2)+TRUNC(J631*(1+R631),2)+TRUNC(K631*(1+R631),2)+TRUNC(L631*(1+R631),2)+TRUNC(M631*(1+R631),2)+TRUNC(N631*(1+R631),2)+TRUNC(O631*(1+R631),2)+TRUNC(P631*(1+R631),2))))&gt;=0),ABS((K631*(1+R631)-(TRUNC(K631*(1+R631),2)+(TRUNC(AK631,2)-(TRUNC(H631*(1+R631),2)+TRUNC(J631*(1+R631),2)+TRUNC(K631*(1+R631),2)+TRUNC(L631*(1+R631),2)+TRUNC(M631*(1+R631),2)+TRUNC(N631*(1+R631),2)+TRUNC(O631*(1+R631),2)+TRUNC(P631*(1+R631),2)))))/K631*(1+R631))&lt;ABS((J631*(1+R631)-(TRUNC(J631*(1+R631),2)+(TRUNC(AK631,2)-(TRUNC(H631*(1+R631),2)+TRUNC(J631*(1+R631),2)+TRUNC(K631*(1+R631),2)+TRUNC(L631*(1+R631),2)+TRUNC(M631*(1+R631),2)+TRUNC(N631*(1+R631),2)+TRUNC(O631*(1+R631),2)+TRUNC(P631*(1+R631),2)))))/J631*(1+R631)),TRUE),IF(AND(K631*(1+R631)&lt;&gt;0,(TRUNC(K631*(1+R631),2)+(TRUNC(AK631,2)-(TRUNC(H631*(1+R631),2)+TRUNC(J631*(1+R631),2)+TRUNC(K631*(1+R631),2)+TRUNC(L631*(1+R631),2)+TRUNC(M631*(1+R631),2)+TRUNC(N631*(1+R631),2)+TRUNC(O631*(1+R631),2)+TRUNC(P631*(1+R631),2))))&gt;=0),ABS((K631*(1+R631)-(TRUNC(K631*(1+R631),2)+(TRUNC(AK631,2)-(TRUNC(H631*(1+R631),2)+TRUNC(J631*(1+R631),2)+TRUNC(K631*(1+R631),2)+TRUNC(L631*(1+R631),2)+TRUNC(M631*(1+R631),2)+TRUNC(N631*(1+R631),2)+TRUNC(O631*(1+R631),2)+TRUNC(P631*(1+R631),2)))))/K631*(1+R631))&lt;=ABS((K631*(1+R631)-(TRUNC(K631*(1+R631),2)+(TRUNC(AK631,2)-(TRUNC(H631*(1+R631),2)+TRUNC(J631*(1+R631),2)+TRUNC(K631*(1+R631),2)+TRUNC(L631*(1+R631),2)+TRUNC(M631*(1+R631),2)+TRUNC(N631*(1+R631),2)+TRUNC(O631*(1+R631),2)+TRUNC(P631*(1+R631),2)))))/K631*(1+R631)),TRUE),IF(AND(L631*(1+R631)&lt;&gt;0,(TRUNC(L631*(1+R631),2)+(TRUNC(AK631,2)-(TRUNC(H631*(1+R631),2)+TRUNC(J631*(1+R631),2)+TRUNC(K631*(1+R631),2)+TRUNC(L631*(1+R631),2)+TRUNC(M631*(1+R631),2)+TRUNC(N631*(1+R631),2)+TRUNC(O631*(1+R631),2)+TRUNC(P631*(1+R631),2))))&gt;=0),ABS((K631*(1+R631)-(TRUNC(K631*(1+R631),2)+(TRUNC(AK631,2)-(TRUNC(H631*(1+R631),2)+TRUNC(J631*(1+R631),2)+TRUNC(K631*(1+R631),2)+TRUNC(L631*(1+R631),2)+TRUNC(M631*(1+R631),2)+TRUNC(N631*(1+R631),2)+TRUNC(O631*(1+R631),2)+TRUNC(P631*(1+R631),2)))))/K631*(1+R631))&lt;=ABS((L631*(1+R631)-(TRUNC(L631*(1+R631),2)+(TRUNC(AK631,2)-(TRUNC(H631*(1+R631),2)+TRUNC(J631*(1+R631),2)+TRUNC(K631*(1+R631),2)+TRUNC(L631*(1+R631),2)+TRUNC(M631*(1+R631),2)+TRUNC(N631*(1+R631),2)+TRUNC(O631*(1+R631),2)+TRUNC(P631*(1+R631),2)))))/L631*(1+R631)),TRUE),IF(AND(M631*(1+R631)&lt;&gt;0,(TRUNC(M631*(1+R631),2)+(TRUNC(AK631,2)-(TRUNC(H631*(1+R631),2)+TRUNC(J631*(1+R631),2)+TRUNC(K631*(1+R631),2)+TRUNC(L631*(1+R631),2)+TRUNC(M631*(1+R631),2)+TRUNC(N631*(1+R631),2)+TRUNC(O631*(1+R631),2)+TRUNC(P631*(1+R631),2))))&gt;=0),ABS((K631*(1+R631)-(TRUNC(K631*(1+R631),2)+(TRUNC(AK631,2)-(TRUNC(H631*(1+R631),2)+TRUNC(J631*(1+R631),2)+TRUNC(K631*(1+R631),2)+TRUNC(L631*(1+R631),2)+TRUNC(M631*(1+R631),2)+TRUNC(N631*(1+R631),2)+TRUNC(O631*(1+R631),2)+TRUNC(P631*(1+R631),2)))))/K631*(1+R631))&lt;=ABS((M631*(1+R631)-(TRUNC(M631*(1+R631),2)+(TRUNC(AK631,2)-(TRUNC(H631*(1+R631),2)+TRUNC(J631*(1+R631),2)+TRUNC(K631*(1+R631),2)+TRUNC(L631*(1+R631),2)+TRUNC(M631*(1+R631),2)+TRUNC(N631*(1+R631),2)+TRUNC(O631*(1+R631),2)+TRUNC(P631*(1+R631),2)))))/M631*(1+R631)),TRUE),IF(AND(N631*(1+R631)&lt;&gt;0,(TRUNC(N631*(1+R631),2)+(TRUNC(AK631,2)-(TRUNC(H631*(1+R631),2)+TRUNC(J631*(1+R631),2)+TRUNC(K631*(1+R631),2)+TRUNC(L631*(1+R631),2)+TRUNC(M631*(1+R631),2)+TRUNC(N631*(1+R631),2)+TRUNC(O631*(1+R631),2)+TRUNC(P631*(1+R631),2))))&gt;=0),ABS((K631*(1+R631)-(TRUNC(K631*(1+R631),2)+(TRUNC(AK631,2)-(TRUNC(H631*(1+R631),2)+TRUNC(J631*(1+R631),2)+TRUNC(K631*(1+R631),2)+TRUNC(L631*(1+R631),2)+TRUNC(M631*(1+R631),2)+TRUNC(N631*(1+R631),2)+TRUNC(O631*(1+R631),2)+TRUNC(P631*(1+R631),2)))))/K631*(1+R631))&lt;=ABS((N631*(1+R631)-(TRUNC(N631*(1+R631),2)+(TRUNC(AK631,2)-(TRUNC(H631*(1+R631),2)+TRUNC(J631*(1+R631),2)+TRUNC(K631*(1+R631),2)+TRUNC(L631*(1+R631),2)+TRUNC(M631*(1+R631),2)+TRUNC(N631*(1+R631),2)+TRUNC(O631*(1+R631),2)+TRUNC(P631*(1+R631),2)))))/N631*(1+R631)),TRUE),IF(AND(O631*(1+R631)&lt;&gt;0,(TRUNC(O631*(1+R631),2)+(TRUNC(AK631,2)-(TRUNC(H631*(1+R631),2)+TRUNC(J631*(1+R631),2)+TRUNC(K631*(1+R631),2)+TRUNC(L631*(1+R631),2)+TRUNC(M631*(1+R631),2)+TRUNC(N631*(1+R631),2)+TRUNC(O631*(1+R631),2)+TRUNC(P631*(1+R631),2))))&gt;=0),ABS((K631*(1+R631)-(TRUNC(K631*(1+R631),2)+(TRUNC(AK631,2)-(TRUNC(H631*(1+R631),2)+TRUNC(J631*(1+R631),2)+TRUNC(K631*(1+R631),2)+TRUNC(L631*(1+R631),2)+TRUNC(M631*(1+R631),2)+TRUNC(N631*(1+R631),2)+TRUNC(O631*(1+R631),2)+TRUNC(P631*(1+R631),2)))))/K631*(1+R631))&lt;=ABS((O631*(1+R631)-(TRUNC(O631*(1+R631),2)+(TRUNC(AK631,2)-(TRUNC(H631*(1+R631),2)+TRUNC(J631*(1+R631),2)+TRUNC(K631*(1+R631),2)+TRUNC(L631*(1+R631),2)+TRUNC(M631*(1+R631),2)+TRUNC(N631*(1+R631),2)+TRUNC(O631*(1+R631),2)+TRUNC(P631*(1+R631),2)))))/O631*(1+R631)),TRUE),IF(AND(P631*(1+R631)&lt;&gt;0,(TRUNC(P631*(1+R631),2)+(TRUNC(AK631,2)-(TRUNC(H631*(1+R631),2)+TRUNC(J631*(1+R631),2)+TRUNC(K631*(1+R631),2)+TRUNC(L631*(1+R631),2)+TRUNC(M631*(1+R631),2)+TRUNC(N631*(1+R631),2)+TRUNC(O631*(1+R631),2)+TRUNC(P631*(1+R631),2))))&gt;=0),ABS((K631*(1+R631)-(TRUNC(K631*(1+R631),2)+(TRUNC(AK631,2)-(TRUNC(H631*(1+R631),2)+TRUNC(J631*(1+R631),2)+TRUNC(K631*(1+R631),2)+TRUNC(L631*(1+R631),2)+TRUNC(M631*(1+R631),2)+TRUNC(N631*(1+R631),2)+TRUNC(O631*(1+R631),2)+TRUNC(P631*(1+R631),2)))))/K631*(1+R631))&lt;=ABS((P631*(1+R631)-(TRUNC(P631*(1+R631),2)+(TRUNC(AK631,2)-(TRUNC(H631*(1+R631),2)+TRUNC(J631*(1+R631),2)+TRUNC(K631*(1+R631),2)+TRUNC(L631*(1+R631),2)+TRUNC(M631*(1+R631),2)+TRUNC(N631*(1+R631),2)+TRUNC(O631*(1+R631),2)+TRUNC(P631*(1+R631),2)))))/P631*(1+R631)),TRUE)),TRUNC(K631*(1+R631),2)+(TRUNC(AK631,2)-(TRUNC(H631*(1+R631),2)+TRUNC(J631*(1+R631),2)+TRUNC(K631*(1+R631),2)+TRUNC(L631*(1+R631),2)+TRUNC(M631*(1+R631),2)+TRUNC(N631*(1+R631),2)+TRUNC(O631*(1+R631),2)+TRUNC(P631*(1+R631),2))),TRUNC(K631*(1+R631),2)))))</f>
        <v>0</v>
      </c>
      <c r="Z631" s="369">
        <f>IF(Y631*G631=0,0,IF((TRUNC(AL631,2)-(TRUNC(S631*G631,2)+TRUNC(W631*G631,2)+TRUNC(Y631*G631,2)+TRUNC(AA631*G631,2)+TRUNC(AC631*G631,2)+TRUNC(AE631*G631,2)+TRUNC(AG631*G631,2)+TRUNC(AI631*G631,2)))=0,TRUNC(Y631*G631,2),IF((TRUNC(TRUNC(Y631*G631,2),2)+(TRUNC(AL631,2)-(TRUNC(S631*G631,2)+TRUNC(W631*G631,2)+TRUNC(Y631*G631,2)+TRUNC(AA631*G631,2)+TRUNC(AC631*G631,2)+TRUNC(AE631*G631,2)+TRUNC(AG631*G631,2)+TRUNC(AI631*G631,2))))&lt;=0,TRUNC(Y631*G631,2),IF(AND(IF(AND(S631*G631&lt;&gt;0,(TRUNC(S631*G631,2)+(TRUNC(AL631,2)-(TRUNC(S631*G631,2)+TRUNC(W631*G631,2)+TRUNC(Y631*G631,2)+TRUNC(AA631*G631,2)+TRUNC(AC631*G631,2)+TRUNC(AE631*G631,2)+TRUNC(AG631*G631,2)+TRUNC(AI631*G631,2))))&gt;=0),ABS((Y631*G631-(TRUNC(Y631*G631,2)+(TRUNC(AL631,2)-(TRUNC(S631*G631,2)+TRUNC(W631*G631,2)+TRUNC(Y631*G631,2)+TRUNC(AA631*G631,2)+TRUNC(AC631*G631,2)+TRUNC(AE631*G631,2)+TRUNC(AG631*G631,2)+TRUNC(AI631*G631,2)))))/Y631*G631)&lt;ABS((S631*G631-(TRUNC(S631*G631,2)+(TRUNC(AL631,2)-(TRUNC(S631*G631,2)+TRUNC(W631*G631,2)+TRUNC(Y631*G631,2)+TRUNC(AA631*G631,2)+TRUNC(AC631*G631,2)+TRUNC(AE631*G631,2)+TRUNC(AG631*G631,2)+TRUNC(AI631*G631,2)))))/S631*G631),TRUE),IF(AND(W631*G631&lt;&gt;0,(TRUNC(W631*G631,2)+(TRUNC(AL631,2)-(TRUNC(S631*G631,2)+TRUNC(W631*G631,2)+TRUNC(Y631*G631,2)+TRUNC(AA631*G631,2)+TRUNC(AC631*G631,2)+TRUNC(AE631*G631,2)+TRUNC(AG631*G631,2)+TRUNC(AI631*G631,2))))&gt;=0),ABS((Y631*G631-(TRUNC(Y631*G631,2)+(TRUNC(AL631,2)-(TRUNC(S631*G631,2)+TRUNC(W631*G631,2)+TRUNC(Y631*G631,2)+TRUNC(AA631*G631,2)+TRUNC(AC631*G631,2)+TRUNC(AE631*G631,2)+TRUNC(AG631*G631,2)+TRUNC(AI631*G631,2)))))/Y631*G631)&lt;ABS((W631*G631-(TRUNC(W631*G631,2)+(TRUNC(AL631,2)-(TRUNC(S631*G631,2)+TRUNC(W631*G631,2)+TRUNC(Y631*G631,2)+TRUNC(AA631*G631,2)+TRUNC(AC631*G631,2)+TRUNC(AE631*G631,2)+TRUNC(AG631*G631,2)+TRUNC(AI631*G631,2)))))/W631*G631),TRUE),IF(AND(Y631*G631&lt;&gt;0,(TRUNC(Y631*G631,2)+(TRUNC(AL631,2)-(TRUNC(S631*G631,2)+TRUNC(W631*G631,2)+TRUNC(Y631*G631,2)+TRUNC(AA631*G631,2)+TRUNC(AC631*G631,2)+TRUNC(AE631*G631,2)+TRUNC(AG631*G631,2)+TRUNC(AI631*G631,2))))&gt;=0),ABS((Y631*G631-(TRUNC(Y631*G631,2)+(TRUNC(AL631,2)-(TRUNC(S631*G631,2)+TRUNC(W631*G631,2)+TRUNC(Y631*G631,2)+TRUNC(AA631*G631,2)+TRUNC(AC631*G631,2)+TRUNC(AE631*G631,2)+TRUNC(AG631*G631,2)+TRUNC(AI631*G631,2)))))/Y631*G631)&lt;=ABS((Y631*G631-(TRUNC(Y631*G631,2)+(TRUNC(AL631,2)-(TRUNC(S631*G631,2)+TRUNC(W631*G631,2)+TRUNC(Y631*G631,2)+TRUNC(AA631*G631,2)+TRUNC(AC631*G631,2)+TRUNC(AE631*G631,2)+TRUNC(AG631*G631,2)+TRUNC(AI631*G631,2)))))/Y631*G631),TRUE),IF(AND(AA631*G631&lt;&gt;0,(TRUNC(AA631*G631,2)+(TRUNC(AL631,2)-(TRUNC(S631*G631,2)+TRUNC(W631*G631,2)+TRUNC(Y631*G631,2)+TRUNC(AA631*G631,2)+TRUNC(AC631*G631,2)+TRUNC(AE631*G631,2)+TRUNC(AG631*G631,2)+TRUNC(AI631*G631,2))))&gt;=0),ABS((Y631*G631-(TRUNC(Y631*G631,2)+(TRUNC(AL631,2)-(TRUNC(S631*G631,2)+TRUNC(W631*G631,2)+TRUNC(Y631*G631,2)+TRUNC(AA631*G631,2)+TRUNC(AC631*G631,2)+TRUNC(AE631*G631,2)+TRUNC(AG631*G631,2)+TRUNC(AI631*G631,2)))))/Y631*G631)&lt;=ABS((AA631*G631-(TRUNC(AA631*G631,2)+(TRUNC(AL631,2)-(TRUNC(S631*G631,2)+TRUNC(W631*G631,2)+TRUNC(Y631*G631,2)+TRUNC(AA631*G631,2)+TRUNC(AC631*G631,2)+TRUNC(AE631*G631,2)+TRUNC(AG631*G631,2)+TRUNC(AI631*G631,2)))))/AA631*G631),TRUE),IF(AND(AC631*G631&lt;&gt;0,(TRUNC(AC631*G631,2)+(TRUNC(AL631,2)-(TRUNC(S631*G631,2)+TRUNC(W631*G631,2)+TRUNC(Y631*G631,2)+TRUNC(AA631*G631,2)+TRUNC(AC631*G631,2)+TRUNC(AE631*G631,2)+TRUNC(AG631*G631,2)+TRUNC(AI631*G631,2))))&gt;=0),ABS((Y631*G631-(TRUNC(Y631*G631,2)+(TRUNC(AL631,2)-(TRUNC(S631*G631,2)+TRUNC(W631*G631,2)+TRUNC(Y631*G631,2)+TRUNC(AA631*G631,2)+TRUNC(AC631*G631,2)+TRUNC(AE631*G631,2)+TRUNC(AG631*G631,2)+TRUNC(AI631*G631,2)))))/Y631*G631)&lt;=ABS((AC631*G631-(TRUNC(AC631*G631,2)+(TRUNC(AL631,2)-(TRUNC(S631*G631,2)+TRUNC(W631*G631,2)+TRUNC(Y631*G631,2)+TRUNC(AA631*G631,2)+TRUNC(AC631*G631,2)+TRUNC(AE631*G631,2)+TRUNC(AG631*G631,2)+TRUNC(AI631*G631,2)))))/AC631*G631),TRUE),IF(AND(AE631*G631&lt;&gt;0,(TRUNC(AE631*G631,2)+(TRUNC(AL631,2)-(TRUNC(S631*G631,2)+TRUNC(W631*G631,2)+TRUNC(Y631*G631,2)+TRUNC(AA631*G631,2)+TRUNC(AC631*G631,2)+TRUNC(AE631*G631,2)+TRUNC(AG631*G631,2)+TRUNC(AI631*G631,2))))&gt;=0),ABS((Y631*G631-(TRUNC(Y631*G631,2)+(TRUNC(AL631,2)-(TRUNC(S631*G631,2)+TRUNC(W631*G631,2)+TRUNC(Y631*G631,2)+TRUNC(AA631*G631,2)+TRUNC(AC631*G631,2)+TRUNC(AE631*G631,2)+TRUNC(AG631*G631,2)+TRUNC(AI631*G631,2)))))/Y631*G631)&lt;=ABS((AE631*G631-(TRUNC(AE631*G631,2)+(TRUNC(AL631,2)-(TRUNC(S631*G631,2)+TRUNC(W631*G631,2)+TRUNC(Y631*G631,2)+TRUNC(AA631*G631,2)+TRUNC(AC631*G631,2)+TRUNC(AE631*G631,2)+TRUNC(AG631*G631,2)+TRUNC(AI631*G631,2)))))/AE631*G631),TRUE),IF(AND(AG631*G631&lt;&gt;0,(TRUNC(AG631*G631,2)+(TRUNC(AL631,2)-(TRUNC(S631*G631,2)+TRUNC(W631*G631,2)+TRUNC(Y631*G631,2)+TRUNC(AA631*G631,2)+TRUNC(AC631*G631,2)+TRUNC(AE631*G631,2)+TRUNC(AG631*G631,2)+TRUNC(AI631*G631,2))))&gt;=0),ABS((Y631*G631-(TRUNC(Y631*G631,2)+(TRUNC(AL631,2)-(TRUNC(S631*G631,2)+TRUNC(W631*G631,2)+TRUNC(Y631*G631,2)+TRUNC(AA631*G631,2)+TRUNC(AC631*G631,2)+TRUNC(AE631*G631,2)+TRUNC(AG631*G631,2)+TRUNC(AI631*G631,2)))))/Y631*G631)&lt;=ABS((AG631*G631-(TRUNC(AG631*G631,2)+(TRUNC(AL631,2)-(TRUNC(S631*G631,2)+TRUNC(W631*G631,2)+TRUNC(Y631*G631,2)+TRUNC(AA631*G631,2)+TRUNC(AC631*G631,2)+TRUNC(AE631*G631,2)+TRUNC(AG631*G631,2)+TRUNC(AI631*G631,2)))))/AG631*G631),TRUE),IF(AND(AI631*G631&lt;&gt;0,(TRUNC(AI631*G631,2)+(TRUNC(AL631,2)-(TRUNC(S631*G631,2)+TRUNC(W631*G631,2)+TRUNC(Y631*G631,2)+TRUNC(AA631*G631,2)+TRUNC(AC631*G631,2)+TRUNC(AE631*G631,2)+TRUNC(AG631*G631,2)+TRUNC(AI631*G631,2))))&gt;=0),ABS((Y631*G631-(TRUNC(Y631*G631,2)+(TRUNC(AL631,2)-(TRUNC(S631*G631,2)+TRUNC(W631*G631,2)+TRUNC(Y631*G631,2)+TRUNC(AA631*G631,2)+TRUNC(AC631*G631,2)+TRUNC(AE631*G631,2)+TRUNC(AG631*G631,2)+TRUNC(AI631*G631,2)))))/Y631*G631)&lt;=ABS((AI631*G631-(TRUNC(AI631*G631,2)+(TRUNC(AL631,2)-(TRUNC(S631*G631,2)+TRUNC(W631*G631,2)+TRUNC(Y631*G631,2)+TRUNC(AA631*G631,2)+TRUNC(AC631*G631,2)+TRUNC(AE631*G631,2)+TRUNC(AG631*G631,2)+TRUNC(AI631*G631,2)))))/AI631*G631),TRUE)),TRUNC(Y631*G631,2)+(TRUNC(AL631,2)-(TRUNC(S631*G631,2)+TRUNC(W631*G631,2)+TRUNC(Y631*G631,2)+TRUNC(AA631*G631,2)+TRUNC(AC631*G631,2)+TRUNC(AE631*G631,2)+TRUNC(AG631*G631,2)+TRUNC(AI631*G631,2))),TRUNC(Y631*G631,2)))))</f>
        <v>0</v>
      </c>
      <c r="AA631" s="369">
        <f>IF(L631*(1+R631)=0,0,IF((TRUNC(AK631,2)-(TRUNC(H631*(1+R631),2)+TRUNC(J631*(1+R631),2)+TRUNC(K631*(1+R631),2)+TRUNC(L631*(1+R631),2)+TRUNC(M631*(1+R631),2)+TRUNC(N631*(1+R631),2)+TRUNC(O631*(1+R631),2)+TRUNC(P631*(1+R631),2)))=0,TRUNC(L631*(1+R631),2),IF((TRUNC(TRUNC(L631*(1+R631),2),2)+(TRUNC(AK631,2)-(TRUNC(H631*(1+R631),2)+TRUNC(J631*(1+R631),2)+TRUNC(K631*(1+R631),2)+TRUNC(L631*(1+R631),2)+TRUNC(M631*(1+R631),2)+TRUNC(N631*(1+R631),2)+TRUNC(O631*(1+R631),2)+TRUNC(P631*(1+R631),2))))&lt;=0,TRUNC(L631*(1+R631),2),IF(AND(IF(AND(H631*(1+R631)&lt;&gt;0,(TRUNC(H631*(1+R631),2)+(TRUNC(AK631,2)-(TRUNC(H631*(1+R631),2)+TRUNC(J631*(1+R631),2)+TRUNC(K631*(1+R631),2)+TRUNC(L631*(1+R631),2)+TRUNC(M631*(1+R631),2)+TRUNC(N631*(1+R631),2)+TRUNC(O631*(1+R631),2)+TRUNC(P631*(1+R631),2))))&gt;=0),ABS((L631*(1+R631)-(TRUNC(L631*(1+R631),2)+(TRUNC(AK631,2)-(TRUNC(H631*(1+R631),2)+TRUNC(J631*(1+R631),2)+TRUNC(K631*(1+R631),2)+TRUNC(L631*(1+R631),2)+TRUNC(M631*(1+R631),2)+TRUNC(N631*(1+R631),2)+TRUNC(O631*(1+R631),2)+TRUNC(P631*(1+R631),2)))))/L631*(1+R631))&lt;ABS((H631*(1+R631)-(TRUNC(H631*(1+R631),2)+(TRUNC(AK631,2)-(TRUNC(H631*(1+R631),2)+TRUNC(J631*(1+R631),2)+TRUNC(K631*(1+R631),2)+TRUNC(L631*(1+R631),2)+TRUNC(M631*(1+R631),2)+TRUNC(N631*(1+R631),2)+TRUNC(O631*(1+R631),2)+TRUNC(P631*(1+R631),2)))))/H631*(1+R631)),TRUE),IF(AND(J631*(1+R631)&lt;&gt;0,(TRUNC(J631*(1+R631),2)+(TRUNC(AK631,2)-(TRUNC(H631*(1+R631),2)+TRUNC(J631*(1+R631),2)+TRUNC(K631*(1+R631),2)+TRUNC(L631*(1+R631),2)+TRUNC(M631*(1+R631),2)+TRUNC(N631*(1+R631),2)+TRUNC(O631*(1+R631),2)+TRUNC(P631*(1+R631),2))))&gt;=0),ABS((L631*(1+R631)-(TRUNC(L631*(1+R631),2)+(TRUNC(AK631,2)-(TRUNC(H631*(1+R631),2)+TRUNC(J631*(1+R631),2)+TRUNC(K631*(1+R631),2)+TRUNC(L631*(1+R631),2)+TRUNC(M631*(1+R631),2)+TRUNC(N631*(1+R631),2)+TRUNC(O631*(1+R631),2)+TRUNC(P631*(1+R631),2)))))/L631*(1+R631))&lt;ABS((J631*(1+R631)-(TRUNC(J631*(1+R631),2)+(TRUNC(AK631,2)-(TRUNC(H631*(1+R631),2)+TRUNC(J631*(1+R631),2)+TRUNC(K631*(1+R631),2)+TRUNC(L631*(1+R631),2)+TRUNC(M631*(1+R631),2)+TRUNC(N631*(1+R631),2)+TRUNC(O631*(1+R631),2)+TRUNC(P631*(1+R631),2)))))/J631*(1+R631)),TRUE),IF(AND(K631*(1+R631)&lt;&gt;0,(TRUNC(K631*(1+R631),2)+(TRUNC(AK631,2)-(TRUNC(H631*(1+R631),2)+TRUNC(J631*(1+R631),2)+TRUNC(K631*(1+R631),2)+TRUNC(L631*(1+R631),2)+TRUNC(M631*(1+R631),2)+TRUNC(N631*(1+R631),2)+TRUNC(O631*(1+R631),2)+TRUNC(P631*(1+R631),2))))&gt;=0),ABS((L631*(1+R631)-(TRUNC(L631*(1+R631),2)+(TRUNC(AK631,2)-(TRUNC(H631*(1+R631),2)+TRUNC(J631*(1+R631),2)+TRUNC(K631*(1+R631),2)+TRUNC(L631*(1+R631),2)+TRUNC(M631*(1+R631),2)+TRUNC(N631*(1+R631),2)+TRUNC(O631*(1+R631),2)+TRUNC(P631*(1+R631),2)))))/L631*(1+R631))&lt;ABS((K631*(1+R631)-(TRUNC(K631*(1+R631),2)+(TRUNC(AK631,2)-(TRUNC(H631*(1+R631),2)+TRUNC(J631*(1+R631),2)+TRUNC(K631*(1+R631),2)+TRUNC(L631*(1+R631),2)+TRUNC(M631*(1+R631),2)+TRUNC(N631*(1+R631),2)+TRUNC(O631*(1+R631),2)+TRUNC(P631*(1+R631),2)))))/K631*(1+R631)),TRUE),IF(AND(L631*(1+R631)&lt;&gt;0,(TRUNC(L631*(1+R631),2)+(TRUNC(AK631,2)-(TRUNC(H631*(1+R631),2)+TRUNC(J631*(1+R631),2)+TRUNC(K631*(1+R631),2)+TRUNC(L631*(1+R631),2)+TRUNC(M631*(1+R631),2)+TRUNC(N631*(1+R631),2)+TRUNC(O631*(1+R631),2)+TRUNC(P631*(1+R631),2))))&gt;=0),ABS((L631*(1+R631)-(TRUNC(L631*(1+R631),2)+(TRUNC(AK631,2)-(TRUNC(H631*(1+R631),2)+TRUNC(J631*(1+R631),2)+TRUNC(K631*(1+R631),2)+TRUNC(L631*(1+R631),2)+TRUNC(M631*(1+R631),2)+TRUNC(N631*(1+R631),2)+TRUNC(O631*(1+R631),2)+TRUNC(P631*(1+R631),2)))))/L631*(1+R631))&lt;=ABS((L631*(1+R631)-(TRUNC(L631*(1+R631),2)+(TRUNC(AK631,2)-(TRUNC(H631*(1+R631),2)+TRUNC(J631*(1+R631),2)+TRUNC(K631*(1+R631),2)+TRUNC(L631*(1+R631),2)+TRUNC(M631*(1+R631),2)+TRUNC(N631*(1+R631),2)+TRUNC(O631*(1+R631),2)+TRUNC(P631*(1+R631),2)))))/L631*(1+R631)),TRUE),IF(AND(M631*(1+R631)&lt;&gt;0,(TRUNC(M631*(1+R631),2)+(TRUNC(AK631,2)-(TRUNC(H631*(1+R631),2)+TRUNC(J631*(1+R631),2)+TRUNC(K631*(1+R631),2)+TRUNC(L631*(1+R631),2)+TRUNC(M631*(1+R631),2)+TRUNC(N631*(1+R631),2)+TRUNC(O631*(1+R631),2)+TRUNC(P631*(1+R631),2))))&gt;=0),ABS((L631*(1+R631)-(TRUNC(L631*(1+R631),2)+(TRUNC(AK631,2)-(TRUNC(H631*(1+R631),2)+TRUNC(J631*(1+R631),2)+TRUNC(K631*(1+R631),2)+TRUNC(L631*(1+R631),2)+TRUNC(M631*(1+R631),2)+TRUNC(N631*(1+R631),2)+TRUNC(O631*(1+R631),2)+TRUNC(P631*(1+R631),2)))))/L631*(1+R631))&lt;=ABS((M631*(1+R631)-(TRUNC(M631*(1+R631),2)+(TRUNC(AK631,2)-(TRUNC(H631*(1+R631),2)+TRUNC(J631*(1+R631),2)+TRUNC(K631*(1+R631),2)+TRUNC(L631*(1+R631),2)+TRUNC(M631*(1+R631),2)+TRUNC(N631*(1+R631),2)+TRUNC(O631*(1+R631),2)+TRUNC(P631*(1+R631),2)))))/M631*(1+R631)),TRUE),IF(AND(N631*(1+R631)&lt;&gt;0,(TRUNC(N631*(1+R631),2)+(TRUNC(AK631,2)-(TRUNC(H631*(1+R631),2)+TRUNC(J631*(1+R631),2)+TRUNC(K631*(1+R631),2)+TRUNC(L631*(1+R631),2)+TRUNC(M631*(1+R631),2)+TRUNC(N631*(1+R631),2)+TRUNC(O631*(1+R631),2)+TRUNC(P631*(1+R631),2))))&gt;=0),ABS((L631*(1+R631)-(TRUNC(L631*(1+R631),2)+(TRUNC(AK631,2)-(TRUNC(H631*(1+R631),2)+TRUNC(J631*(1+R631),2)+TRUNC(K631*(1+R631),2)+TRUNC(L631*(1+R631),2)+TRUNC(M631*(1+R631),2)+TRUNC(N631*(1+R631),2)+TRUNC(O631*(1+R631),2)+TRUNC(P631*(1+R631),2)))))/L631*(1+R631))&lt;=ABS((N631*(1+R631)-(TRUNC(N631*(1+R631),2)+(TRUNC(AK631,2)-(TRUNC(H631*(1+R631),2)+TRUNC(J631*(1+R631),2)+TRUNC(K631*(1+R631),2)+TRUNC(L631*(1+R631),2)+TRUNC(M631*(1+R631),2)+TRUNC(N631*(1+R631),2)+TRUNC(O631*(1+R631),2)+TRUNC(P631*(1+R631),2)))))/N631*(1+R631)),TRUE),IF(AND(O631*(1+R631)&lt;&gt;0,(TRUNC(O631*(1+R631),2)+(TRUNC(AK631,2)-(TRUNC(H631*(1+R631),2)+TRUNC(J631*(1+R631),2)+TRUNC(K631*(1+R631),2)+TRUNC(L631*(1+R631),2)+TRUNC(M631*(1+R631),2)+TRUNC(N631*(1+R631),2)+TRUNC(O631*(1+R631),2)+TRUNC(P631*(1+R631),2))))&gt;=0),ABS((L631*(1+R631)-(TRUNC(L631*(1+R631),2)+(TRUNC(AK631,2)-(TRUNC(H631*(1+R631),2)+TRUNC(J631*(1+R631),2)+TRUNC(K631*(1+R631),2)+TRUNC(L631*(1+R631),2)+TRUNC(M631*(1+R631),2)+TRUNC(N631*(1+R631),2)+TRUNC(O631*(1+R631),2)+TRUNC(P631*(1+R631),2)))))/L631*(1+R631))&lt;=ABS((O631*(1+R631)-(TRUNC(O631*(1+R631),2)+(TRUNC(AK631,2)-(TRUNC(H631*(1+R631),2)+TRUNC(J631*(1+R631),2)+TRUNC(K631*(1+R631),2)+TRUNC(L631*(1+R631),2)+TRUNC(M631*(1+R631),2)+TRUNC(N631*(1+R631),2)+TRUNC(O631*(1+R631),2)+TRUNC(P631*(1+R631),2)))))/O631*(1+R631)),TRUE),IF(AND(P631*(1+R631)&lt;&gt;0,(TRUNC(P631*(1+R631),2)+(TRUNC(AK631,2)-(TRUNC(H631*(1+R631),2)+TRUNC(J631*(1+R631),2)+TRUNC(K631*(1+R631),2)+TRUNC(L631*(1+R631),2)+TRUNC(M631*(1+R631),2)+TRUNC(N631*(1+R631),2)+TRUNC(O631*(1+R631),2)+TRUNC(P631*(1+R631),2))))&gt;=0),ABS((L631*(1+R631)-(TRUNC(L631*(1+R631),2)+(TRUNC(AK631,2)-(TRUNC(H631*(1+R631),2)+TRUNC(J631*(1+R631),2)+TRUNC(K631*(1+R631),2)+TRUNC(L631*(1+R631),2)+TRUNC(M631*(1+R631),2)+TRUNC(N631*(1+R631),2)+TRUNC(O631*(1+R631),2)+TRUNC(P631*(1+R631),2)))))/L631*(1+R631))&lt;=ABS((P631*(1+R631)-(TRUNC(P631*(1+R631),2)+(TRUNC(AK631,2)-(TRUNC(H631*(1+R631),2)+TRUNC(J631*(1+R631),2)+TRUNC(K631*(1+R631),2)+TRUNC(L631*(1+R631),2)+TRUNC(M631*(1+R631),2)+TRUNC(N631*(1+R631),2)+TRUNC(O631*(1+R631),2)+TRUNC(P631*(1+R631),2)))))/P631*(1+R631)),TRUE)),TRUNC(L631*(1+R631),2)+(TRUNC(AK631,2)-(TRUNC(H631*(1+R631),2)+TRUNC(J631*(1+R631),2)+TRUNC(K631*(1+R631),2)+TRUNC(L631*(1+R631),2)+TRUNC(M631*(1+R631),2)+TRUNC(N631*(1+R631),2)+TRUNC(O631*(1+R631),2)+TRUNC(P631*(1+R631),2))),TRUNC(L631*(1+R631),2)))))</f>
        <v>0</v>
      </c>
      <c r="AB631" s="369">
        <f>IF(AA631*G631=0,0,IF((TRUNC(AL631,2)-(TRUNC(S631*G631,2)+TRUNC(W631*G631,2)+TRUNC(Y631*G631,2)+TRUNC(AA631*G631,2)+TRUNC(AC631*G631,2)+TRUNC(AE631*G631,2)+TRUNC(AG631*G631,2)+TRUNC(AI631*G631,2)))=0,TRUNC(AA631*G631,2),IF((TRUNC(TRUNC(AA631*G631,2),2)+(TRUNC(AL631,2)-(TRUNC(S631*G631,2)+TRUNC(W631*G631,2)+TRUNC(Y631*G631,2)+TRUNC(AA631*G631,2)+TRUNC(AC631*G631,2)+TRUNC(AE631*G631,2)+TRUNC(AG631*G631,2)+TRUNC(AI631*G631,2))))&lt;=0,TRUNC(AA631*G631,2),IF(AND(IF(AND(S631*G631&lt;&gt;0,(TRUNC(S631*G631,2)+(TRUNC(AL631,2)-(TRUNC(S631*G631,2)+TRUNC(W631*G631,2)+TRUNC(Y631*G631,2)+TRUNC(AA631*G631,2)+TRUNC(AC631*G631,2)+TRUNC(AE631*G631,2)+TRUNC(AG631*G631,2)+TRUNC(AI631*G631,2))))&gt;=0),ABS((AA631*G631-(TRUNC(AA631*G631,2)+(TRUNC(AL631,2)-(TRUNC(S631*G631,2)+TRUNC(W631*G631,2)+TRUNC(Y631*G631,2)+TRUNC(AA631*G631,2)+TRUNC(AC631*G631,2)+TRUNC(AE631*G631,2)+TRUNC(AG631*G631,2)+TRUNC(AI631*G631,2)))))/AA631*G631)&lt;ABS((S631*G631-(TRUNC(S631*G631,2)+(TRUNC(AL631,2)-(TRUNC(S631*G631,2)+TRUNC(W631*G631,2)+TRUNC(Y631*G631,2)+TRUNC(AA631*G631,2)+TRUNC(AC631*G631,2)+TRUNC(AE631*G631,2)+TRUNC(AG631*G631,2)+TRUNC(AI631*G631,2)))))/S631*G631),TRUE),IF(AND(W631*G631&lt;&gt;0,(TRUNC(W631*G631,2)+(TRUNC(AL631,2)-(TRUNC(S631*G631,2)+TRUNC(W631*G631,2)+TRUNC(Y631*G631,2)+TRUNC(AA631*G631,2)+TRUNC(AC631*G631,2)+TRUNC(AE631*G631,2)+TRUNC(AG631*G631,2)+TRUNC(AI631*G631,2))))&gt;=0),ABS((AA631*G631-(TRUNC(AA631*G631,2)+(TRUNC(AL631,2)-(TRUNC(S631*G631,2)+TRUNC(W631*G631,2)+TRUNC(Y631*G631,2)+TRUNC(AA631*G631,2)+TRUNC(AC631*G631,2)+TRUNC(AE631*G631,2)+TRUNC(AG631*G631,2)+TRUNC(AI631*G631,2)))))/AA631*G631)&lt;ABS((W631*G631-(TRUNC(W631*G631,2)+(TRUNC(AL631,2)-(TRUNC(S631*G631,2)+TRUNC(W631*G631,2)+TRUNC(Y631*G631,2)+TRUNC(AA631*G631,2)+TRUNC(AC631*G631,2)+TRUNC(AE631*G631,2)+TRUNC(AG631*G631,2)+TRUNC(AI631*G631,2)))))/W631*G631),TRUE),IF(AND(Y631*G631&lt;&gt;0,(TRUNC(Y631*G631,2)+(TRUNC(AL631,2)-(TRUNC(S631*G631,2)+TRUNC(W631*G631,2)+TRUNC(Y631*G631,2)+TRUNC(AA631*G631,2)+TRUNC(AC631*G631,2)+TRUNC(AE631*G631,2)+TRUNC(AG631*G631,2)+TRUNC(AI631*G631,2))))&gt;=0),ABS((AA631*G631-(TRUNC(AA631*G631,2)+(TRUNC(AL631,2)-(TRUNC(S631*G631,2)+TRUNC(W631*G631,2)+TRUNC(Y631*G631,2)+TRUNC(AA631*G631,2)+TRUNC(AC631*G631,2)+TRUNC(AE631*G631,2)+TRUNC(AG631*G631,2)+TRUNC(AI631*G631,2)))))/AA631*G631)&lt;ABS((Y631*G631-(TRUNC(Y631*G631,2)+(TRUNC(AL631,2)-(TRUNC(S631*G631,2)+TRUNC(W631*G631,2)+TRUNC(Y631*G631,2)+TRUNC(AA631*G631,2)+TRUNC(AC631*G631,2)+TRUNC(AE631*G631,2)+TRUNC(AG631*G631,2)+TRUNC(AI631*G631,2)))))/Y631*G631),TRUE),IF(AND(AA631*G631&lt;&gt;0,(TRUNC(AA631*G631,2)+(TRUNC(AL631,2)-(TRUNC(S631*G631,2)+TRUNC(W631*G631,2)+TRUNC(Y631*G631,2)+TRUNC(AA631*G631,2)+TRUNC(AC631*G631,2)+TRUNC(AE631*G631,2)+TRUNC(AG631*G631,2)+TRUNC(AI631*G631,2))))&gt;=0),ABS((AA631*G631-(TRUNC(AA631*G631,2)+(TRUNC(AL631,2)-(TRUNC(S631*G631,2)+TRUNC(W631*G631,2)+TRUNC(Y631*G631,2)+TRUNC(AA631*G631,2)+TRUNC(AC631*G631,2)+TRUNC(AE631*G631,2)+TRUNC(AG631*G631,2)+TRUNC(AI631*G631,2)))))/AA631*G631)&lt;=ABS((AA631*G631-(TRUNC(AA631*G631,2)+(TRUNC(AL631,2)-(TRUNC(S631*G631,2)+TRUNC(W631*G631,2)+TRUNC(Y631*G631,2)+TRUNC(AA631*G631,2)+TRUNC(AC631*G631,2)+TRUNC(AE631*G631,2)+TRUNC(AG631*G631,2)+TRUNC(AI631*G631,2)))))/AA631*G631),TRUE),IF(AND(AC631*G631&lt;&gt;0,(TRUNC(AC631*G631,2)+(TRUNC(AL631,2)-(TRUNC(S631*G631,2)+TRUNC(W631*G631,2)+TRUNC(Y631*G631,2)+TRUNC(AA631*G631,2)+TRUNC(AC631*G631,2)+TRUNC(AE631*G631,2)+TRUNC(AG631*G631,2)+TRUNC(AI631*G631,2))))&gt;=0),ABS((AA631*G631-(TRUNC(AA631*G631,2)+(TRUNC(AL631,2)-(TRUNC(S631*G631,2)+TRUNC(W631*G631,2)+TRUNC(Y631*G631,2)+TRUNC(AA631*G631,2)+TRUNC(AC631*G631,2)+TRUNC(AE631*G631,2)+TRUNC(AG631*G631,2)+TRUNC(AI631*G631,2)))))/AA631*G631)&lt;=ABS((AC631*G631-(TRUNC(AC631*G631,2)+(TRUNC(AL631,2)-(TRUNC(S631*G631,2)+TRUNC(W631*G631,2)+TRUNC(Y631*G631,2)+TRUNC(AA631*G631,2)+TRUNC(AC631*G631,2)+TRUNC(AE631*G631,2)+TRUNC(AG631*G631,2)+TRUNC(AI631*G631,2)))))/AC631*G631),TRUE),IF(AND(AE631*G631&lt;&gt;0,(TRUNC(AE631*G631,2)+(TRUNC(AL631,2)-(TRUNC(S631*G631,2)+TRUNC(W631*G631,2)+TRUNC(Y631*G631,2)+TRUNC(AA631*G631,2)+TRUNC(AC631*G631,2)+TRUNC(AE631*G631,2)+TRUNC(AG631*G631,2)+TRUNC(AI631*G631,2))))&gt;=0),ABS((AA631*G631-(TRUNC(AA631*G631,2)+(TRUNC(AL631,2)-(TRUNC(S631*G631,2)+TRUNC(W631*G631,2)+TRUNC(Y631*G631,2)+TRUNC(AA631*G631,2)+TRUNC(AC631*G631,2)+TRUNC(AE631*G631,2)+TRUNC(AG631*G631,2)+TRUNC(AI631*G631,2)))))/AA631*G631)&lt;=ABS((AE631*G631-(TRUNC(AE631*G631,2)+(TRUNC(AL631,2)-(TRUNC(S631*G631,2)+TRUNC(W631*G631,2)+TRUNC(Y631*G631,2)+TRUNC(AA631*G631,2)+TRUNC(AC631*G631,2)+TRUNC(AE631*G631,2)+TRUNC(AG631*G631,2)+TRUNC(AI631*G631,2)))))/AE631*G631),TRUE),IF(AND(AG631*G631&lt;&gt;0,(TRUNC(AG631*G631,2)+(TRUNC(AL631,2)-(TRUNC(S631*G631,2)+TRUNC(W631*G631,2)+TRUNC(Y631*G631,2)+TRUNC(AA631*G631,2)+TRUNC(AC631*G631,2)+TRUNC(AE631*G631,2)+TRUNC(AG631*G631,2)+TRUNC(AI631*G631,2))))&gt;=0),ABS((AA631*G631-(TRUNC(AA631*G631,2)+(TRUNC(AL631,2)-(TRUNC(S631*G631,2)+TRUNC(W631*G631,2)+TRUNC(Y631*G631,2)+TRUNC(AA631*G631,2)+TRUNC(AC631*G631,2)+TRUNC(AE631*G631,2)+TRUNC(AG631*G631,2)+TRUNC(AI631*G631,2)))))/AA631*G631)&lt;=ABS((AG631*G631-(TRUNC(AG631*G631,2)+(TRUNC(AL631,2)-(TRUNC(S631*G631,2)+TRUNC(W631*G631,2)+TRUNC(Y631*G631,2)+TRUNC(AA631*G631,2)+TRUNC(AC631*G631,2)+TRUNC(AE631*G631,2)+TRUNC(AG631*G631,2)+TRUNC(AI631*G631,2)))))/AG631*G631),TRUE),IF(AND(AI631*G631&lt;&gt;0,(TRUNC(AI631*G631,2)+(TRUNC(AL631,2)-(TRUNC(S631*G631,2)+TRUNC(W631*G631,2)+TRUNC(Y631*G631,2)+TRUNC(AA631*G631,2)+TRUNC(AC631*G631,2)+TRUNC(AE631*G631,2)+TRUNC(AG631*G631,2)+TRUNC(AI631*G631,2))))&gt;=0),ABS((AA631*G631-(TRUNC(AA631*G631,2)+(TRUNC(AL631,2)-(TRUNC(S631*G631,2)+TRUNC(W631*G631,2)+TRUNC(Y631*G631,2)+TRUNC(AA631*G631,2)+TRUNC(AC631*G631,2)+TRUNC(AE631*G631,2)+TRUNC(AG631*G631,2)+TRUNC(AI631*G631,2)))))/AA631*G631)&lt;=ABS((AI631*G631-(TRUNC(AI631*G631,2)+(TRUNC(AL631,2)-(TRUNC(S631*G631,2)+TRUNC(W631*G631,2)+TRUNC(Y631*G631,2)+TRUNC(AA631*G631,2)+TRUNC(AC631*G631,2)+TRUNC(AE631*G631,2)+TRUNC(AG631*G631,2)+TRUNC(AI631*G631,2)))))/AI631*G631),TRUE)),TRUNC(AA631*G631,2)+(TRUNC(AL631,2)-(TRUNC(S631*G631,2)+TRUNC(W631*G631,2)+TRUNC(Y631*G631,2)+TRUNC(AA631*G631,2)+TRUNC(AC631*G631,2)+TRUNC(AE631*G631,2)+TRUNC(AG631*G631,2)+TRUNC(AI631*G631,2))),TRUNC(AA631*G631,2)))))</f>
        <v>0</v>
      </c>
      <c r="AC631" s="369">
        <f>IF(M631*(1+R631)=0,0,IF((TRUNC(AK631,2)-(TRUNC(H631*(1+R631),2)+TRUNC(J631*(1+R631),2)+TRUNC(K631*(1+R631),2)+TRUNC(L631*(1+R631),2)+TRUNC(M631*(1+R631),2)+TRUNC(N631*(1+R631),2)+TRUNC(O631*(1+R631),2)+TRUNC(P631*(1+R631),2)))=0,TRUNC(M631*(1+R631),2),IF((TRUNC(TRUNC(M631*(1+R631),2),2)+(TRUNC(AK631,2)-(TRUNC(H631*(1+R631),2)+TRUNC(J631*(1+R631),2)+TRUNC(K631*(1+R631),2)+TRUNC(L631*(1+R631),2)+TRUNC(M631*(1+R631),2)+TRUNC(N631*(1+R631),2)+TRUNC(O631*(1+R631),2)+TRUNC(P631*(1+R631),2))))&lt;=0,TRUNC(M631*(1+R631),2),IF(AND(IF(AND(H631*(1+R631)&lt;&gt;0,(TRUNC(H631*(1+R631),2)+(TRUNC(AK631,2)-(TRUNC(H631*(1+R631),2)+TRUNC(J631*(1+R631),2)+TRUNC(K631*(1+R631),2)+TRUNC(L631*(1+R631),2)+TRUNC(M631*(1+R631),2)+TRUNC(N631*(1+R631),2)+TRUNC(O631*(1+R631),2)+TRUNC(P631*(1+R631),2))))&gt;=0),ABS((M631*(1+R631)-(TRUNC(M631*(1+R631),2)+(TRUNC(AK631,2)-(TRUNC(H631*(1+R631),2)+TRUNC(J631*(1+R631),2)+TRUNC(K631*(1+R631),2)+TRUNC(L631*(1+R631),2)+TRUNC(M631*(1+R631),2)+TRUNC(N631*(1+R631),2)+TRUNC(O631*(1+R631),2)+TRUNC(P631*(1+R631),2)))))/M631*(1+R631))&lt;ABS((H631*(1+R631)-(TRUNC(H631*(1+R631),2)+(TRUNC(AK631,2)-(TRUNC(H631*(1+R631),2)+TRUNC(J631*(1+R631),2)+TRUNC(K631*(1+R631),2)+TRUNC(L631*(1+R631),2)+TRUNC(M631*(1+R631),2)+TRUNC(N631*(1+R631),2)+TRUNC(O631*(1+R631),2)+TRUNC(P631*(1+R631),2)))))/H631*(1+R631)),TRUE),IF(AND(J631*(1+R631)&lt;&gt;0,(TRUNC(J631*(1+R631),2)+(TRUNC(AK631,2)-(TRUNC(H631*(1+R631),2)+TRUNC(J631*(1+R631),2)+TRUNC(K631*(1+R631),2)+TRUNC(L631*(1+R631),2)+TRUNC(M631*(1+R631),2)+TRUNC(N631*(1+R631),2)+TRUNC(O631*(1+R631),2)+TRUNC(P631*(1+R631),2))))&gt;=0),ABS((M631*(1+R631)-(TRUNC(M631*(1+R631),2)+(TRUNC(AK631,2)-(TRUNC(H631*(1+R631),2)+TRUNC(J631*(1+R631),2)+TRUNC(K631*(1+R631),2)+TRUNC(L631*(1+R631),2)+TRUNC(M631*(1+R631),2)+TRUNC(N631*(1+R631),2)+TRUNC(O631*(1+R631),2)+TRUNC(P631*(1+R631),2)))))/M631*(1+R631))&lt;ABS((J631*(1+R631)-(TRUNC(J631*(1+R631),2)+(TRUNC(AK631,2)-(TRUNC(H631*(1+R631),2)+TRUNC(J631*(1+R631),2)+TRUNC(K631*(1+R631),2)+TRUNC(L631*(1+R631),2)+TRUNC(M631*(1+R631),2)+TRUNC(N631*(1+R631),2)+TRUNC(O631*(1+R631),2)+TRUNC(P631*(1+R631),2)))))/J631*(1+R631)),TRUE),IF(AND(K631*(1+R631)&lt;&gt;0,(TRUNC(K631*(1+R631),2)+(TRUNC(AK631,2)-(TRUNC(H631*(1+R631),2)+TRUNC(J631*(1+R631),2)+TRUNC(K631*(1+R631),2)+TRUNC(L631*(1+R631),2)+TRUNC(M631*(1+R631),2)+TRUNC(N631*(1+R631),2)+TRUNC(O631*(1+R631),2)+TRUNC(P631*(1+R631),2))))&gt;=0),ABS((M631*(1+R631)-(TRUNC(M631*(1+R631),2)+(TRUNC(AK631,2)-(TRUNC(H631*(1+R631),2)+TRUNC(J631*(1+R631),2)+TRUNC(K631*(1+R631),2)+TRUNC(L631*(1+R631),2)+TRUNC(M631*(1+R631),2)+TRUNC(N631*(1+R631),2)+TRUNC(O631*(1+R631),2)+TRUNC(P631*(1+R631),2)))))/M631*(1+R631))&lt;ABS((K631*(1+R631)-(TRUNC(K631*(1+R631),2)+(TRUNC(AK631,2)-(TRUNC(H631*(1+R631),2)+TRUNC(J631*(1+R631),2)+TRUNC(K631*(1+R631),2)+TRUNC(L631*(1+R631),2)+TRUNC(M631*(1+R631),2)+TRUNC(N631*(1+R631),2)+TRUNC(O631*(1+R631),2)+TRUNC(P631*(1+R631),2)))))/K631*(1+R631)),TRUE),IF(AND(L631*(1+R631)&lt;&gt;0,(TRUNC(L631*(1+R631),2)+(TRUNC(AK631,2)-(TRUNC(H631*(1+R631),2)+TRUNC(J631*(1+R631),2)+TRUNC(K631*(1+R631),2)+TRUNC(L631*(1+R631),2)+TRUNC(M631*(1+R631),2)+TRUNC(N631*(1+R631),2)+TRUNC(O631*(1+R631),2)+TRUNC(P631*(1+R631),2))))&gt;=0),ABS((M631*(1+R631)-(TRUNC(M631*(1+R631),2)+(TRUNC(AK631,2)-(TRUNC(H631*(1+R631),2)+TRUNC(J631*(1+R631),2)+TRUNC(K631*(1+R631),2)+TRUNC(L631*(1+R631),2)+TRUNC(M631*(1+R631),2)+TRUNC(N631*(1+R631),2)+TRUNC(O631*(1+R631),2)+TRUNC(P631*(1+R631),2)))))/M631*(1+R631))&lt;ABS((L631*(1+R631)-(TRUNC(L631*(1+R631),2)+(TRUNC(AK631,2)-(TRUNC(H631*(1+R631),2)+TRUNC(J631*(1+R631),2)+TRUNC(K631*(1+R631),2)+TRUNC(L631*(1+R631),2)+TRUNC(M631*(1+R631),2)+TRUNC(N631*(1+R631),2)+TRUNC(O631*(1+R631),2)+TRUNC(P631*(1+R631),2)))))/L631*(1+R631)),TRUE),IF(AND(M631*(1+R631)&lt;&gt;0,(TRUNC(M631*(1+R631),2)+(TRUNC(AK631,2)-(TRUNC(H631*(1+R631),2)+TRUNC(J631*(1+R631),2)+TRUNC(K631*(1+R631),2)+TRUNC(L631*(1+R631),2)+TRUNC(M631*(1+R631),2)+TRUNC(N631*(1+R631),2)+TRUNC(O631*(1+R631),2)+TRUNC(P631*(1+R631),2))))&gt;=0),ABS((M631*(1+R631)-(TRUNC(M631*(1+R631),2)+(TRUNC(AK631,2)-(TRUNC(H631*(1+R631),2)+TRUNC(J631*(1+R631),2)+TRUNC(K631*(1+R631),2)+TRUNC(L631*(1+R631),2)+TRUNC(M631*(1+R631),2)+TRUNC(N631*(1+R631),2)+TRUNC(O631*(1+R631),2)+TRUNC(P631*(1+R631),2)))))/M631*(1+R631))&lt;=ABS((M631*(1+R631)-(TRUNC(M631*(1+R631),2)+(TRUNC(AK631,2)-(TRUNC(H631*(1+R631),2)+TRUNC(J631*(1+R631),2)+TRUNC(K631*(1+R631),2)+TRUNC(L631*(1+R631),2)+TRUNC(M631*(1+R631),2)+TRUNC(N631*(1+R631),2)+TRUNC(O631*(1+R631),2)+TRUNC(P631*(1+R631),2)))))/M631*(1+R631)),TRUE),IF(AND(N631*(1+R631)&lt;&gt;0,(TRUNC(N631*(1+R631),2)+(TRUNC(AK631,2)-(TRUNC(H631*(1+R631),2)+TRUNC(J631*(1+R631),2)+TRUNC(K631*(1+R631),2)+TRUNC(L631*(1+R631),2)+TRUNC(M631*(1+R631),2)+TRUNC(N631*(1+R631),2)+TRUNC(O631*(1+R631),2)+TRUNC(P631*(1+R631),2))))&gt;=0),ABS((M631*(1+R631)-(TRUNC(M631*(1+R631),2)+(TRUNC(AK631,2)-(TRUNC(H631*(1+R631),2)+TRUNC(J631*(1+R631),2)+TRUNC(K631*(1+R631),2)+TRUNC(L631*(1+R631),2)+TRUNC(M631*(1+R631),2)+TRUNC(N631*(1+R631),2)+TRUNC(O631*(1+R631),2)+TRUNC(P631*(1+R631),2)))))/M631*(1+R631))&lt;=ABS((N631*(1+R631)-(TRUNC(N631*(1+R631),2)+(TRUNC(AK631,2)-(TRUNC(H631*(1+R631),2)+TRUNC(J631*(1+R631),2)+TRUNC(K631*(1+R631),2)+TRUNC(L631*(1+R631),2)+TRUNC(M631*(1+R631),2)+TRUNC(N631*(1+R631),2)+TRUNC(O631*(1+R631),2)+TRUNC(P631*(1+R631),2)))))/N631*(1+R631)),TRUE),IF(AND(O631*(1+R631)&lt;&gt;0,(TRUNC(O631*(1+R631),2)+(TRUNC(AK631,2)-(TRUNC(H631*(1+R631),2)+TRUNC(J631*(1+R631),2)+TRUNC(K631*(1+R631),2)+TRUNC(L631*(1+R631),2)+TRUNC(M631*(1+R631),2)+TRUNC(N631*(1+R631),2)+TRUNC(O631*(1+R631),2)+TRUNC(P631*(1+R631),2))))&gt;=0),ABS((M631*(1+R631)-(TRUNC(M631*(1+R631),2)+(TRUNC(AK631,2)-(TRUNC(H631*(1+R631),2)+TRUNC(J631*(1+R631),2)+TRUNC(K631*(1+R631),2)+TRUNC(L631*(1+R631),2)+TRUNC(M631*(1+R631),2)+TRUNC(N631*(1+R631),2)+TRUNC(O631*(1+R631),2)+TRUNC(P631*(1+R631),2)))))/M631*(1+R631))&lt;=ABS((O631*(1+R631)-(TRUNC(O631*(1+R631),2)+(TRUNC(AK631,2)-(TRUNC(H631*(1+R631),2)+TRUNC(J631*(1+R631),2)+TRUNC(K631*(1+R631),2)+TRUNC(L631*(1+R631),2)+TRUNC(M631*(1+R631),2)+TRUNC(N631*(1+R631),2)+TRUNC(O631*(1+R631),2)+TRUNC(P631*(1+R631),2)))))/O631*(1+R631)),TRUE),IF(AND(P631*(1+R631)&lt;&gt;0,(TRUNC(P631*(1+R631),2)+(TRUNC(AK631,2)-(TRUNC(H631*(1+R631),2)+TRUNC(J631*(1+R631),2)+TRUNC(K631*(1+R631),2)+TRUNC(L631*(1+R631),2)+TRUNC(M631*(1+R631),2)+TRUNC(N631*(1+R631),2)+TRUNC(O631*(1+R631),2)+TRUNC(P631*(1+R631),2))))&gt;=0),ABS((M631*(1+R631)-(TRUNC(M631*(1+R631),2)+(TRUNC(AK631,2)-(TRUNC(H631*(1+R631),2)+TRUNC(J631*(1+R631),2)+TRUNC(K631*(1+R631),2)+TRUNC(L631*(1+R631),2)+TRUNC(M631*(1+R631),2)+TRUNC(N631*(1+R631),2)+TRUNC(O631*(1+R631),2)+TRUNC(P631*(1+R631),2)))))/M631*(1+R631))&lt;=ABS((P631*(1+R631)-(TRUNC(P631*(1+R631),2)+(TRUNC(AK631,2)-(TRUNC(H631*(1+R631),2)+TRUNC(J631*(1+R631),2)+TRUNC(K631*(1+R631),2)+TRUNC(L631*(1+R631),2)+TRUNC(M631*(1+R631),2)+TRUNC(N631*(1+R631),2)+TRUNC(O631*(1+R631),2)+TRUNC(P631*(1+R631),2)))))/P631*(1+R631)),TRUE)),TRUNC(M631*(1+R631),2)+(TRUNC(AK631,2)-(TRUNC(H631*(1+R631),2)+TRUNC(J631*(1+R631),2)+TRUNC(K631*(1+R631),2)+TRUNC(L631*(1+R631),2)+TRUNC(M631*(1+R631),2)+TRUNC(N631*(1+R631),2)+TRUNC(O631*(1+R631),2)+TRUNC(P631*(1+R631),2))),TRUNC(M631*(1+R631),2)))))</f>
        <v>0</v>
      </c>
      <c r="AD631" s="369">
        <f>IF(AC631*G631=0,0,IF((TRUNC(AL631,2)-(TRUNC(S631*G631,2)+TRUNC(W631*G631,2)+TRUNC(Y631*G631,2)+TRUNC(AA631*G631,2)+TRUNC(AC631*G631,2)+TRUNC(AE631*G631,2)+TRUNC(AG631*G631,2)+TRUNC(AI631*G631,2)))=0,TRUNC(AC631*G631,2),IF((TRUNC(TRUNC(AC631*G631,2),2)+(TRUNC(AL631,2)-(TRUNC(S631*G631,2)+TRUNC(W631*G631,2)+TRUNC(Y631*G631,2)+TRUNC(AA631*G631,2)+TRUNC(AC631*G631,2)+TRUNC(AE631*G631,2)+TRUNC(AG631*G631,2)+TRUNC(AI631*G631,2))))&lt;=0,TRUNC(AC631*G631,2),IF(AND(IF(AND(S631*G631&lt;&gt;0,(TRUNC(S631*G631,2)+(TRUNC(AL631,2)-(TRUNC(S631*G631,2)+TRUNC(W631*G631,2)+TRUNC(Y631*G631,2)+TRUNC(AA631*G631,2)+TRUNC(AC631*G631,2)+TRUNC(AE631*G631,2)+TRUNC(AG631*G631,2)+TRUNC(AI631*G631,2))))&gt;=0),ABS((AC631*G631-(TRUNC(AC631*G631,2)+(TRUNC(AL631,2)-(TRUNC(S631*G631,2)+TRUNC(W631*G631,2)+TRUNC(Y631*G631,2)+TRUNC(AA631*G631,2)+TRUNC(AC631*G631,2)+TRUNC(AE631*G631,2)+TRUNC(AG631*G631,2)+TRUNC(AI631*G631,2)))))/AC631*G631)&lt;ABS((S631*G631-(TRUNC(S631*G631,2)+(TRUNC(AL631,2)-(TRUNC(S631*G631,2)+TRUNC(W631*G631,2)+TRUNC(Y631*G631,2)+TRUNC(AA631*G631,2)+TRUNC(AC631*G631,2)+TRUNC(AE631*G631,2)+TRUNC(AG631*G631,2)+TRUNC(AI631*G631,2)))))/S631*G631),TRUE),IF(AND(W631*G631&lt;&gt;0,(TRUNC(W631*G631,2)+(TRUNC(AL631,2)-(TRUNC(S631*G631,2)+TRUNC(W631*G631,2)+TRUNC(Y631*G631,2)+TRUNC(AA631*G631,2)+TRUNC(AC631*G631,2)+TRUNC(AE631*G631,2)+TRUNC(AG631*G631,2)+TRUNC(AI631*G631,2))))&gt;=0),ABS((AC631*G631-(TRUNC(AC631*G631,2)+(TRUNC(AL631,2)-(TRUNC(S631*G631,2)+TRUNC(W631*G631,2)+TRUNC(Y631*G631,2)+TRUNC(AA631*G631,2)+TRUNC(AC631*G631,2)+TRUNC(AE631*G631,2)+TRUNC(AG631*G631,2)+TRUNC(AI631*G631,2)))))/AC631*G631)&lt;ABS((W631*G631-(TRUNC(W631*G631,2)+(TRUNC(AL631,2)-(TRUNC(S631*G631,2)+TRUNC(W631*G631,2)+TRUNC(Y631*G631,2)+TRUNC(AA631*G631,2)+TRUNC(AC631*G631,2)+TRUNC(AE631*G631,2)+TRUNC(AG631*G631,2)+TRUNC(AI631*G631,2)))))/W631*G631),TRUE),IF(AND(Y631*G631&lt;&gt;0,(TRUNC(Y631*G631,2)+(TRUNC(AL631,2)-(TRUNC(S631*G631,2)+TRUNC(W631*G631,2)+TRUNC(Y631*G631,2)+TRUNC(AA631*G631,2)+TRUNC(AC631*G631,2)+TRUNC(AE631*G631,2)+TRUNC(AG631*G631,2)+TRUNC(AI631*G631,2))))&gt;=0),ABS((AC631*G631-(TRUNC(AC631*G631,2)+(TRUNC(AL631,2)-(TRUNC(S631*G631,2)+TRUNC(W631*G631,2)+TRUNC(Y631*G631,2)+TRUNC(AA631*G631,2)+TRUNC(AC631*G631,2)+TRUNC(AE631*G631,2)+TRUNC(AG631*G631,2)+TRUNC(AI631*G631,2)))))/AC631*G631)&lt;ABS((Y631*G631-(TRUNC(Y631*G631,2)+(TRUNC(AL631,2)-(TRUNC(S631*G631,2)+TRUNC(W631*G631,2)+TRUNC(Y631*G631,2)+TRUNC(AA631*G631,2)+TRUNC(AC631*G631,2)+TRUNC(AE631*G631,2)+TRUNC(AG631*G631,2)+TRUNC(AI631*G631,2)))))/Y631*G631),TRUE),IF(AND(AA631*G631&lt;&gt;0,(TRUNC(AA631*G631,2)+(TRUNC(AL631,2)-(TRUNC(S631*G631,2)+TRUNC(W631*G631,2)+TRUNC(Y631*G631,2)+TRUNC(AA631*G631,2)+TRUNC(AC631*G631,2)+TRUNC(AE631*G631,2)+TRUNC(AG631*G631,2)+TRUNC(AI631*G631,2))))&gt;=0),ABS((AC631*G631-(TRUNC(AC631*G631,2)+(TRUNC(AL631,2)-(TRUNC(S631*G631,2)+TRUNC(W631*G631,2)+TRUNC(Y631*G631,2)+TRUNC(AA631*G631,2)+TRUNC(AC631*G631,2)+TRUNC(AE631*G631,2)+TRUNC(AG631*G631,2)+TRUNC(AI631*G631,2)))))/AC631*G631)&lt;ABS((AA631*G631-(TRUNC(AA631*G631,2)+(TRUNC(AL631,2)-(TRUNC(S631*G631,2)+TRUNC(W631*G631,2)+TRUNC(Y631*G631,2)+TRUNC(AA631*G631,2)+TRUNC(AC631*G631,2)+TRUNC(AE631*G631,2)+TRUNC(AG631*G631,2)+TRUNC(AI631*G631,2)))))/AA631*G631),TRUE),IF(AND(AC631*G631&lt;&gt;0,(TRUNC(AC631*G631,2)+(TRUNC(AL631,2)-(TRUNC(S631*G631,2)+TRUNC(W631*G631,2)+TRUNC(Y631*G631,2)+TRUNC(AA631*G631,2)+TRUNC(AC631*G631,2)+TRUNC(AE631*G631,2)+TRUNC(AG631*G631,2)+TRUNC(AI631*G631,2))))&gt;=0),ABS((AC631*G631-(TRUNC(AC631*G631,2)+(TRUNC(AL631,2)-(TRUNC(S631*G631,2)+TRUNC(W631*G631,2)+TRUNC(Y631*G631,2)+TRUNC(AA631*G631,2)+TRUNC(AC631*G631,2)+TRUNC(AE631*G631,2)+TRUNC(AG631*G631,2)+TRUNC(AI631*G631,2)))))/AC631*G631)&lt;=ABS((AC631*G631-(TRUNC(AC631*G631,2)+(TRUNC(AL631,2)-(TRUNC(S631*G631,2)+TRUNC(W631*G631,2)+TRUNC(Y631*G631,2)+TRUNC(AA631*G631,2)+TRUNC(AC631*G631,2)+TRUNC(AE631*G631,2)+TRUNC(AG631*G631,2)+TRUNC(AI631*G631,2)))))/AC631*G631),TRUE),IF(AND(AE631*G631&lt;&gt;0,(TRUNC(AE631*G631,2)+(TRUNC(AL631,2)-(TRUNC(S631*G631,2)+TRUNC(W631*G631,2)+TRUNC(Y631*G631,2)+TRUNC(AA631*G631,2)+TRUNC(AC631*G631,2)+TRUNC(AE631*G631,2)+TRUNC(AG631*G631,2)+TRUNC(AI631*G631,2))))&gt;=0),ABS((AC631*G631-(TRUNC(AC631*G631,2)+(TRUNC(AL631,2)-(TRUNC(S631*G631,2)+TRUNC(W631*G631,2)+TRUNC(Y631*G631,2)+TRUNC(AA631*G631,2)+TRUNC(AC631*G631,2)+TRUNC(AE631*G631,2)+TRUNC(AG631*G631,2)+TRUNC(AI631*G631,2)))))/AC631*G631)&lt;=ABS((AE631*G631-(TRUNC(AE631*G631,2)+(TRUNC(AL631,2)-(TRUNC(S631*G631,2)+TRUNC(W631*G631,2)+TRUNC(Y631*G631,2)+TRUNC(AA631*G631,2)+TRUNC(AC631*G631,2)+TRUNC(AE631*G631,2)+TRUNC(AG631*G631,2)+TRUNC(AI631*G631,2)))))/AE631*G631),TRUE),IF(AND(AG631*G631&lt;&gt;0,(TRUNC(AG631*G631,2)+(TRUNC(AL631,2)-(TRUNC(S631*G631,2)+TRUNC(W631*G631,2)+TRUNC(Y631*G631,2)+TRUNC(AA631*G631,2)+TRUNC(AC631*G631,2)+TRUNC(AE631*G631,2)+TRUNC(AG631*G631,2)+TRUNC(AI631*G631,2))))&gt;=0),ABS((AC631*G631-(TRUNC(AC631*G631,2)+(TRUNC(AL631,2)-(TRUNC(S631*G631,2)+TRUNC(W631*G631,2)+TRUNC(Y631*G631,2)+TRUNC(AA631*G631,2)+TRUNC(AC631*G631,2)+TRUNC(AE631*G631,2)+TRUNC(AG631*G631,2)+TRUNC(AI631*G631,2)))))/AC631*G631)&lt;=ABS((AG631*G631-(TRUNC(AG631*G631,2)+(TRUNC(AL631,2)-(TRUNC(S631*G631,2)+TRUNC(W631*G631,2)+TRUNC(Y631*G631,2)+TRUNC(AA631*G631,2)+TRUNC(AC631*G631,2)+TRUNC(AE631*G631,2)+TRUNC(AG631*G631,2)+TRUNC(AI631*G631,2)))))/AG631*G631),TRUE),IF(AND(AI631*G631&lt;&gt;0,(TRUNC(AI631*G631,2)+(TRUNC(AL631,2)-(TRUNC(S631*G631,2)+TRUNC(W631*G631,2)+TRUNC(Y631*G631,2)+TRUNC(AA631*G631,2)+TRUNC(AC631*G631,2)+TRUNC(AE631*G631,2)+TRUNC(AG631*G631,2)+TRUNC(AI631*G631,2))))&gt;=0),ABS((AC631*G631-(TRUNC(AC631*G631,2)+(TRUNC(AL631,2)-(TRUNC(S631*G631,2)+TRUNC(W631*G631,2)+TRUNC(Y631*G631,2)+TRUNC(AA631*G631,2)+TRUNC(AC631*G631,2)+TRUNC(AE631*G631,2)+TRUNC(AG631*G631,2)+TRUNC(AI631*G631,2)))))/AC631*G631)&lt;=ABS((AI631*G631-(TRUNC(AI631*G631,2)+(TRUNC(AL631,2)-(TRUNC(S631*G631,2)+TRUNC(W631*G631,2)+TRUNC(Y631*G631,2)+TRUNC(AA631*G631,2)+TRUNC(AC631*G631,2)+TRUNC(AE631*G631,2)+TRUNC(AG631*G631,2)+TRUNC(AI631*G631,2)))))/AI631*G631),TRUE)),TRUNC(AC631*G631,2)+(TRUNC(AL631,2)-(TRUNC(S631*G631,2)+TRUNC(W631*G631,2)+TRUNC(Y631*G631,2)+TRUNC(AA631*G631,2)+TRUNC(AC631*G631,2)+TRUNC(AE631*G631,2)+TRUNC(AG631*G631,2)+TRUNC(AI631*G631,2))),TRUNC(AC631*G631,2)))))</f>
        <v>0</v>
      </c>
      <c r="AE631" s="369">
        <f>IF(N631*(1+R631)=0,0,IF((TRUNC(AK631,2)-(TRUNC(H631*(1+R631),2)+TRUNC(J631*(1+R631),2)+TRUNC(K631*(1+R631),2)+TRUNC(L631*(1+R631),2)+TRUNC(M631*(1+R631),2)+TRUNC(N631*(1+R631),2)+TRUNC(O631*(1+R631),2)+TRUNC(P631*(1+R631),2)))=0,TRUNC(N631*(1+R631),2),IF((TRUNC(TRUNC(N631*(1+R631),2),2)+(TRUNC(AK631,2)-(TRUNC(H631*(1+R631),2)+TRUNC(J631*(1+R631),2)+TRUNC(K631*(1+R631),2)+TRUNC(L631*(1+R631),2)+TRUNC(M631*(1+R631),2)+TRUNC(N631*(1+R631),2)+TRUNC(O631*(1+R631),2)+TRUNC(P631*(1+R631),2))))&lt;=0,TRUNC(N631*(1+R631),2),IF(AND(IF(AND(H631*(1+R631)&lt;&gt;0,(TRUNC(H631*(1+R631),2)+(TRUNC(AK631,2)-(TRUNC(H631*(1+R631),2)+TRUNC(J631*(1+R631),2)+TRUNC(K631*(1+R631),2)+TRUNC(L631*(1+R631),2)+TRUNC(M631*(1+R631),2)+TRUNC(N631*(1+R631),2)+TRUNC(O631*(1+R631),2)+TRUNC(P631*(1+R631),2))))&gt;=0),ABS((N631*(1+R631)-(TRUNC(N631*(1+R631),2)+(TRUNC(AK631,2)-(TRUNC(H631*(1+R631),2)+TRUNC(J631*(1+R631),2)+TRUNC(K631*(1+R631),2)+TRUNC(L631*(1+R631),2)+TRUNC(M631*(1+R631),2)+TRUNC(N631*(1+R631),2)+TRUNC(O631*(1+R631),2)+TRUNC(P631*(1+R631),2)))))/N631*(1+R631))&lt;ABS((H631*(1+R631)-(TRUNC(H631*(1+R631),2)+(TRUNC(AK631,2)-(TRUNC(H631*(1+R631),2)+TRUNC(J631*(1+R631),2)+TRUNC(K631*(1+R631),2)+TRUNC(L631*(1+R631),2)+TRUNC(M631*(1+R631),2)+TRUNC(N631*(1+R631),2)+TRUNC(O631*(1+R631),2)+TRUNC(P631*(1+R631),2)))))/H631*(1+R631)),TRUE),IF(AND(J631*(1+R631)&lt;&gt;0,(TRUNC(J631*(1+R631),2)+(TRUNC(AK631,2)-(TRUNC(H631*(1+R631),2)+TRUNC(J631*(1+R631),2)+TRUNC(K631*(1+R631),2)+TRUNC(L631*(1+R631),2)+TRUNC(M631*(1+R631),2)+TRUNC(N631*(1+R631),2)+TRUNC(O631*(1+R631),2)+TRUNC(P631*(1+R631),2))))&gt;=0),ABS((N631*(1+R631)-(TRUNC(N631*(1+R631),2)+(TRUNC(AK631,2)-(TRUNC(H631*(1+R631),2)+TRUNC(J631*(1+R631),2)+TRUNC(K631*(1+R631),2)+TRUNC(L631*(1+R631),2)+TRUNC(M631*(1+R631),2)+TRUNC(N631*(1+R631),2)+TRUNC(O631*(1+R631),2)+TRUNC(P631*(1+R631),2)))))/N631*(1+R631))&lt;ABS((J631*(1+R631)-(TRUNC(J631*(1+R631),2)+(TRUNC(AK631,2)-(TRUNC(H631*(1+R631),2)+TRUNC(J631*(1+R631),2)+TRUNC(K631*(1+R631),2)+TRUNC(L631*(1+R631),2)+TRUNC(M631*(1+R631),2)+TRUNC(N631*(1+R631),2)+TRUNC(O631*(1+R631),2)+TRUNC(P631*(1+R631),2)))))/J631*(1+R631)),TRUE),IF(AND(K631*(1+R631)&lt;&gt;0,(TRUNC(K631*(1+R631),2)+(TRUNC(AK631,2)-(TRUNC(H631*(1+R631),2)+TRUNC(J631*(1+R631),2)+TRUNC(K631*(1+R631),2)+TRUNC(L631*(1+R631),2)+TRUNC(M631*(1+R631),2)+TRUNC(N631*(1+R631),2)+TRUNC(O631*(1+R631),2)+TRUNC(P631*(1+R631),2))))&gt;=0),ABS((N631*(1+R631)-(TRUNC(N631*(1+R631),2)+(TRUNC(AK631,2)-(TRUNC(H631*(1+R631),2)+TRUNC(J631*(1+R631),2)+TRUNC(K631*(1+R631),2)+TRUNC(L631*(1+R631),2)+TRUNC(M631*(1+R631),2)+TRUNC(N631*(1+R631),2)+TRUNC(O631*(1+R631),2)+TRUNC(P631*(1+R631),2)))))/N631*(1+R631))&lt;ABS((K631*(1+R631)-(TRUNC(K631*(1+R631),2)+(TRUNC(AK631,2)-(TRUNC(H631*(1+R631),2)+TRUNC(J631*(1+R631),2)+TRUNC(K631*(1+R631),2)+TRUNC(L631*(1+R631),2)+TRUNC(M631*(1+R631),2)+TRUNC(N631*(1+R631),2)+TRUNC(O631*(1+R631),2)+TRUNC(P631*(1+R631),2)))))/K631*(1+R631)),TRUE),IF(AND(L631*(1+R631)&lt;&gt;0,(TRUNC(L631*(1+R631),2)+(TRUNC(AK631,2)-(TRUNC(H631*(1+R631),2)+TRUNC(J631*(1+R631),2)+TRUNC(K631*(1+R631),2)+TRUNC(L631*(1+R631),2)+TRUNC(M631*(1+R631),2)+TRUNC(N631*(1+R631),2)+TRUNC(O631*(1+R631),2)+TRUNC(P631*(1+R631),2))))&gt;=0),ABS((N631*(1+R631)-(TRUNC(N631*(1+R631),2)+(TRUNC(AK631,2)-(TRUNC(H631*(1+R631),2)+TRUNC(J631*(1+R631),2)+TRUNC(K631*(1+R631),2)+TRUNC(L631*(1+R631),2)+TRUNC(M631*(1+R631),2)+TRUNC(N631*(1+R631),2)+TRUNC(O631*(1+R631),2)+TRUNC(P631*(1+R631),2)))))/N631*(1+R631))&lt;ABS((L631*(1+R631)-(TRUNC(L631*(1+R631),2)+(TRUNC(AK631,2)-(TRUNC(H631*(1+R631),2)+TRUNC(J631*(1+R631),2)+TRUNC(K631*(1+R631),2)+TRUNC(L631*(1+R631),2)+TRUNC(M631*(1+R631),2)+TRUNC(N631*(1+R631),2)+TRUNC(O631*(1+R631),2)+TRUNC(P631*(1+R631),2)))))/L631*(1+R631)),TRUE),IF(AND(M631*(1+R631)&lt;&gt;0,(TRUNC(M631*(1+R631),2)+(TRUNC(AK631,2)-(TRUNC(H631*(1+R631),2)+TRUNC(J631*(1+R631),2)+TRUNC(K631*(1+R631),2)+TRUNC(L631*(1+R631),2)+TRUNC(M631*(1+R631),2)+TRUNC(N631*(1+R631),2)+TRUNC(O631*(1+R631),2)+TRUNC(P631*(1+R631),2))))&gt;=0),ABS((N631*(1+R631)-(TRUNC(N631*(1+R631),2)+(TRUNC(AK631,2)-(TRUNC(H631*(1+R631),2)+TRUNC(J631*(1+R631),2)+TRUNC(K631*(1+R631),2)+TRUNC(L631*(1+R631),2)+TRUNC(M631*(1+R631),2)+TRUNC(N631*(1+R631),2)+TRUNC(O631*(1+R631),2)+TRUNC(P631*(1+R631),2)))))/N631*(1+R631))&lt;ABS((M631*(1+R631)-(TRUNC(M631*(1+R631),2)+(TRUNC(AK631,2)-(TRUNC(H631*(1+R631),2)+TRUNC(J631*(1+R631),2)+TRUNC(K631*(1+R631),2)+TRUNC(L631*(1+R631),2)+TRUNC(M631*(1+R631),2)+TRUNC(N631*(1+R631),2)+TRUNC(O631*(1+R631),2)+TRUNC(P631*(1+R631),2)))))/M631*(1+R631)),TRUE),IF(AND(N631*(1+R631)&lt;&gt;0,(TRUNC(N631*(1+R631),2)+(TRUNC(AK631,2)-(TRUNC(H631*(1+R631),2)+TRUNC(J631*(1+R631),2)+TRUNC(K631*(1+R631),2)+TRUNC(L631*(1+R631),2)+TRUNC(M631*(1+R631),2)+TRUNC(N631*(1+R631),2)+TRUNC(O631*(1+R631),2)+TRUNC(P631*(1+R631),2))))&gt;=0),ABS((N631*(1+R631)-(TRUNC(N631*(1+R631),2)+(TRUNC(AK631,2)-(TRUNC(H631*(1+R631),2)+TRUNC(J631*(1+R631),2)+TRUNC(K631*(1+R631),2)+TRUNC(L631*(1+R631),2)+TRUNC(M631*(1+R631),2)+TRUNC(N631*(1+R631),2)+TRUNC(O631*(1+R631),2)+TRUNC(P631*(1+R631),2)))))/N631*(1+R631))&lt;=ABS((N631*(1+R631)-(TRUNC(N631*(1+R631),2)+(TRUNC(AK631,2)-(TRUNC(H631*(1+R631),2)+TRUNC(J631*(1+R631),2)+TRUNC(K631*(1+R631),2)+TRUNC(L631*(1+R631),2)+TRUNC(M631*(1+R631),2)+TRUNC(N631*(1+R631),2)+TRUNC(O631*(1+R631),2)+TRUNC(P631*(1+R631),2)))))/N631*(1+R631)),TRUE),IF(AND(O631*(1+R631)&lt;&gt;0,(TRUNC(O631*(1+R631),2)+(TRUNC(AK631,2)-(TRUNC(H631*(1+R631),2)+TRUNC(J631*(1+R631),2)+TRUNC(K631*(1+R631),2)+TRUNC(L631*(1+R631),2)+TRUNC(M631*(1+R631),2)+TRUNC(N631*(1+R631),2)+TRUNC(O631*(1+R631),2)+TRUNC(P631*(1+R631),2))))&gt;=0),ABS((N631*(1+R631)-(TRUNC(N631*(1+R631),2)+(TRUNC(AK631,2)-(TRUNC(H631*(1+R631),2)+TRUNC(J631*(1+R631),2)+TRUNC(K631*(1+R631),2)+TRUNC(L631*(1+R631),2)+TRUNC(M631*(1+R631),2)+TRUNC(N631*(1+R631),2)+TRUNC(O631*(1+R631),2)+TRUNC(P631*(1+R631),2)))))/N631*(1+R631))&lt;=ABS((O631*(1+R631)-(TRUNC(O631*(1+R631),2)+(TRUNC(AK631,2)-(TRUNC(H631*(1+R631),2)+TRUNC(J631*(1+R631),2)+TRUNC(K631*(1+R631),2)+TRUNC(L631*(1+R631),2)+TRUNC(M631*(1+R631),2)+TRUNC(N631*(1+R631),2)+TRUNC(O631*(1+R631),2)+TRUNC(P631*(1+R631),2)))))/O631*(1+R631)),TRUE),IF(AND(P631*(1+R631)&lt;&gt;0,(TRUNC(P631*(1+R631),2)+(TRUNC(AK631,2)-(TRUNC(H631*(1+R631),2)+TRUNC(J631*(1+R631),2)+TRUNC(K631*(1+R631),2)+TRUNC(L631*(1+R631),2)+TRUNC(M631*(1+R631),2)+TRUNC(N631*(1+R631),2)+TRUNC(O631*(1+R631),2)+TRUNC(P631*(1+R631),2))))&gt;=0),ABS((N631*(1+R631)-(TRUNC(N631*(1+R631),2)+(TRUNC(AK631,2)-(TRUNC(H631*(1+R631),2)+TRUNC(J631*(1+R631),2)+TRUNC(K631*(1+R631),2)+TRUNC(L631*(1+R631),2)+TRUNC(M631*(1+R631),2)+TRUNC(N631*(1+R631),2)+TRUNC(O631*(1+R631),2)+TRUNC(P631*(1+R631),2)))))/N631*(1+R631))&lt;=ABS((P631*(1+R631)-(TRUNC(P631*(1+R631),2)+(TRUNC(AK631,2)-(TRUNC(H631*(1+R631),2)+TRUNC(J631*(1+R631),2)+TRUNC(K631*(1+R631),2)+TRUNC(L631*(1+R631),2)+TRUNC(M631*(1+R631),2)+TRUNC(N631*(1+R631),2)+TRUNC(O631*(1+R631),2)+TRUNC(P631*(1+R631),2)))))/P631*(1+R631)),TRUE)),TRUNC(N631*(1+R631),2)+(TRUNC(AK631,2)-(TRUNC(H631*(1+R631),2)+TRUNC(J631*(1+R631),2)+TRUNC(K631*(1+R631),2)+TRUNC(L631*(1+R631),2)+TRUNC(M631*(1+R631),2)+TRUNC(N631*(1+R631),2)+TRUNC(O631*(1+R631),2)+TRUNC(P631*(1+R631),2))),TRUNC(N631*(1+R631),2)))))</f>
        <v>0</v>
      </c>
      <c r="AF631" s="369">
        <f>IF(AE631*G631=0,0,IF((TRUNC(AL631,2)-(TRUNC(S631*G631,2)+TRUNC(W631*G631,2)+TRUNC(Y631*G631,2)+TRUNC(AA631*G631,2)+TRUNC(AC631*G631,2)+TRUNC(AE631*G631,2)+TRUNC(AG631*G631,2)+TRUNC(AI631*G631,2)))=0,TRUNC(AE631*G631,2),IF((TRUNC(TRUNC(AE631*G631,2),2)+(TRUNC(AL631,2)-(TRUNC(S631*G631,2)+TRUNC(W631*G631,2)+TRUNC(Y631*G631,2)+TRUNC(AA631*G631,2)+TRUNC(AC631*G631,2)+TRUNC(AE631*G631,2)+TRUNC(AG631*G631,2)+TRUNC(AI631*G631,2))))&lt;=0,TRUNC(AE631*G631,2),IF(AND(IF(AND(S631*G631&lt;&gt;0,(TRUNC(S631*G631,2)+(TRUNC(AL631,2)-(TRUNC(S631*G631,2)+TRUNC(W631*G631,2)+TRUNC(Y631*G631,2)+TRUNC(AA631*G631,2)+TRUNC(AC631*G631,2)+TRUNC(AE631*G631,2)+TRUNC(AG631*G631,2)+TRUNC(AI631*G631,2))))&gt;=0),ABS((AE631*G631-(TRUNC(AE631*G631,2)+(TRUNC(AL631,2)-(TRUNC(S631*G631,2)+TRUNC(W631*G631,2)+TRUNC(Y631*G631,2)+TRUNC(AA631*G631,2)+TRUNC(AC631*G631,2)+TRUNC(AE631*G631,2)+TRUNC(AG631*G631,2)+TRUNC(AI631*G631,2)))))/AE631*G631)&lt;ABS((S631*G631-(TRUNC(S631*G631,2)+(TRUNC(AL631,2)-(TRUNC(S631*G631,2)+TRUNC(W631*G631,2)+TRUNC(Y631*G631,2)+TRUNC(AA631*G631,2)+TRUNC(AC631*G631,2)+TRUNC(AE631*G631,2)+TRUNC(AG631*G631,2)+TRUNC(AI631*G631,2)))))/S631*G631),TRUE),IF(AND(W631*G631&lt;&gt;0,(TRUNC(W631*G631,2)+(TRUNC(AL631,2)-(TRUNC(S631*G631,2)+TRUNC(W631*G631,2)+TRUNC(Y631*G631,2)+TRUNC(AA631*G631,2)+TRUNC(AC631*G631,2)+TRUNC(AE631*G631,2)+TRUNC(AG631*G631,2)+TRUNC(AI631*G631,2))))&gt;=0),ABS((AE631*G631-(TRUNC(AE631*G631,2)+(TRUNC(AL631,2)-(TRUNC(S631*G631,2)+TRUNC(W631*G631,2)+TRUNC(Y631*G631,2)+TRUNC(AA631*G631,2)+TRUNC(AC631*G631,2)+TRUNC(AE631*G631,2)+TRUNC(AG631*G631,2)+TRUNC(AI631*G631,2)))))/AE631*G631)&lt;ABS((W631*G631-(TRUNC(W631*G631,2)+(TRUNC(AL631,2)-(TRUNC(S631*G631,2)+TRUNC(W631*G631,2)+TRUNC(Y631*G631,2)+TRUNC(AA631*G631,2)+TRUNC(AC631*G631,2)+TRUNC(AE631*G631,2)+TRUNC(AG631*G631,2)+TRUNC(AI631*G631,2)))))/W631*G631),TRUE),IF(AND(Y631*G631&lt;&gt;0,(TRUNC(Y631*G631,2)+(TRUNC(AL631,2)-(TRUNC(S631*G631,2)+TRUNC(W631*G631,2)+TRUNC(Y631*G631,2)+TRUNC(AA631*G631,2)+TRUNC(AC631*G631,2)+TRUNC(AE631*G631,2)+TRUNC(AG631*G631,2)+TRUNC(AI631*G631,2))))&gt;=0),ABS((AE631*G631-(TRUNC(AE631*G631,2)+(TRUNC(AL631,2)-(TRUNC(S631*G631,2)+TRUNC(W631*G631,2)+TRUNC(Y631*G631,2)+TRUNC(AA631*G631,2)+TRUNC(AC631*G631,2)+TRUNC(AE631*G631,2)+TRUNC(AG631*G631,2)+TRUNC(AI631*G631,2)))))/AE631*G631)&lt;ABS((Y631*G631-(TRUNC(Y631*G631,2)+(TRUNC(AL631,2)-(TRUNC(S631*G631,2)+TRUNC(W631*G631,2)+TRUNC(Y631*G631,2)+TRUNC(AA631*G631,2)+TRUNC(AC631*G631,2)+TRUNC(AE631*G631,2)+TRUNC(AG631*G631,2)+TRUNC(AI631*G631,2)))))/Y631*G631),TRUE),IF(AND(AA631*G631&lt;&gt;0,(TRUNC(AA631*G631,2)+(TRUNC(AL631,2)-(TRUNC(S631*G631,2)+TRUNC(W631*G631,2)+TRUNC(Y631*G631,2)+TRUNC(AA631*G631,2)+TRUNC(AC631*G631,2)+TRUNC(AE631*G631,2)+TRUNC(AG631*G631,2)+TRUNC(AI631*G631,2))))&gt;=0),ABS((AE631*G631-(TRUNC(AE631*G631,2)+(TRUNC(AL631,2)-(TRUNC(S631*G631,2)+TRUNC(W631*G631,2)+TRUNC(Y631*G631,2)+TRUNC(AA631*G631,2)+TRUNC(AC631*G631,2)+TRUNC(AE631*G631,2)+TRUNC(AG631*G631,2)+TRUNC(AI631*G631,2)))))/AE631*G631)&lt;ABS((AA631*G631-(TRUNC(AA631*G631,2)+(TRUNC(AL631,2)-(TRUNC(S631*G631,2)+TRUNC(W631*G631,2)+TRUNC(Y631*G631,2)+TRUNC(AA631*G631,2)+TRUNC(AC631*G631,2)+TRUNC(AE631*G631,2)+TRUNC(AG631*G631,2)+TRUNC(AI631*G631,2)))))/AA631*G631),TRUE),IF(AND(AC631*G631&lt;&gt;0,(TRUNC(AC631*G631,2)+(TRUNC(AL631,2)-(TRUNC(S631*G631,2)+TRUNC(W631*G631,2)+TRUNC(Y631*G631,2)+TRUNC(AA631*G631,2)+TRUNC(AC631*G631,2)+TRUNC(AE631*G631,2)+TRUNC(AG631*G631,2)+TRUNC(AI631*G631,2))))&gt;=0),ABS((AE631*G631-(TRUNC(AE631*G631,2)+(TRUNC(AL631,2)-(TRUNC(S631*G631,2)+TRUNC(W631*G631,2)+TRUNC(Y631*G631,2)+TRUNC(AA631*G631,2)+TRUNC(AC631*G631,2)+TRUNC(AE631*G631,2)+TRUNC(AG631*G631,2)+TRUNC(AI631*G631,2)))))/AE631*G631)&lt;ABS((AC631*G631-(TRUNC(AC631*G631,2)+(TRUNC(AL631,2)-(TRUNC(S631*G631,2)+TRUNC(W631*G631,2)+TRUNC(Y631*G631,2)+TRUNC(AA631*G631,2)+TRUNC(AC631*G631,2)+TRUNC(AE631*G631,2)+TRUNC(AG631*G631,2)+TRUNC(AI631*G631,2)))))/AC631*G631),TRUE),IF(AND(AE631*G631&lt;&gt;0,(TRUNC(AE631*G631,2)+(TRUNC(AL631,2)-(TRUNC(S631*G631,2)+TRUNC(W631*G631,2)+TRUNC(Y631*G631,2)+TRUNC(AA631*G631,2)+TRUNC(AC631*G631,2)+TRUNC(AE631*G631,2)+TRUNC(AG631*G631,2)+TRUNC(AI631*G631,2))))&gt;=0),ABS((AE631*G631-(TRUNC(AE631*G631,2)+(TRUNC(AL631,2)-(TRUNC(S631*G631,2)+TRUNC(W631*G631,2)+TRUNC(Y631*G631,2)+TRUNC(AA631*G631,2)+TRUNC(AC631*G631,2)+TRUNC(AE631*G631,2)+TRUNC(AG631*G631,2)+TRUNC(AI631*G631,2)))))/AE631*G631)&lt;=ABS((AE631*G631-(TRUNC(AE631*G631,2)+(TRUNC(AL631,2)-(TRUNC(S631*G631,2)+TRUNC(W631*G631,2)+TRUNC(Y631*G631,2)+TRUNC(AA631*G631,2)+TRUNC(AC631*G631,2)+TRUNC(AE631*G631,2)+TRUNC(AG631*G631,2)+TRUNC(AI631*G631,2)))))/AE631*G631),TRUE),IF(AND(AG631*G631&lt;&gt;0,(TRUNC(AG631*G631,2)+(TRUNC(AL631,2)-(TRUNC(S631*G631,2)+TRUNC(W631*G631,2)+TRUNC(Y631*G631,2)+TRUNC(AA631*G631,2)+TRUNC(AC631*G631,2)+TRUNC(AE631*G631,2)+TRUNC(AG631*G631,2)+TRUNC(AI631*G631,2))))&gt;=0),ABS((AE631*G631-(TRUNC(AE631*G631,2)+(TRUNC(AL631,2)-(TRUNC(S631*G631,2)+TRUNC(W631*G631,2)+TRUNC(Y631*G631,2)+TRUNC(AA631*G631,2)+TRUNC(AC631*G631,2)+TRUNC(AE631*G631,2)+TRUNC(AG631*G631,2)+TRUNC(AI631*G631,2)))))/AE631*G631)&lt;=ABS((AG631*G631-(TRUNC(AG631*G631,2)+(TRUNC(AL631,2)-(TRUNC(S631*G631,2)+TRUNC(W631*G631,2)+TRUNC(Y631*G631,2)+TRUNC(AA631*G631,2)+TRUNC(AC631*G631,2)+TRUNC(AE631*G631,2)+TRUNC(AG631*G631,2)+TRUNC(AI631*G631,2)))))/AG631*G631),TRUE),IF(AND(AI631*G631&lt;&gt;0,(TRUNC(AI631*G631,2)+(TRUNC(AL631,2)-(TRUNC(S631*G631,2)+TRUNC(W631*G631,2)+TRUNC(Y631*G631,2)+TRUNC(AA631*G631,2)+TRUNC(AC631*G631,2)+TRUNC(AE631*G631,2)+TRUNC(AG631*G631,2)+TRUNC(AI631*G631,2))))&gt;=0),ABS((AE631*G631-(TRUNC(AE631*G631,2)+(TRUNC(AL631,2)-(TRUNC(S631*G631,2)+TRUNC(W631*G631,2)+TRUNC(Y631*G631,2)+TRUNC(AA631*G631,2)+TRUNC(AC631*G631,2)+TRUNC(AE631*G631,2)+TRUNC(AG631*G631,2)+TRUNC(AI631*G631,2)))))/AE631*G631)&lt;=ABS((AI631*G631-(TRUNC(AI631*G631,2)+(TRUNC(AL631,2)-(TRUNC(S631*G631,2)+TRUNC(W631*G631,2)+TRUNC(Y631*G631,2)+TRUNC(AA631*G631,2)+TRUNC(AC631*G631,2)+TRUNC(AE631*G631,2)+TRUNC(AG631*G631,2)+TRUNC(AI631*G631,2)))))/AI631*G631),TRUE)),TRUNC(AE631*G631,2)+(TRUNC(AL631,2)-(TRUNC(S631*G631,2)+TRUNC(W631*G631,2)+TRUNC(Y631*G631,2)+TRUNC(AA631*G631,2)+TRUNC(AC631*G631,2)+TRUNC(AE631*G631,2)+TRUNC(AG631*G631,2)+TRUNC(AI631*G631,2))),TRUNC(AE631*G631,2)))))</f>
        <v>0</v>
      </c>
      <c r="AG631" s="369">
        <f>IF(O631*(1+R631)=0,0,IF((TRUNC(AK631,2)-(TRUNC(H631*(1+R631),2)+TRUNC(J631*(1+R631),2)+TRUNC(K631*(1+R631),2)+TRUNC(L631*(1+R631),2)+TRUNC(M631*(1+R631),2)+TRUNC(N631*(1+R631),2)+TRUNC(O631*(1+R631),2)+TRUNC(P631*(1+R631),2)))=0,TRUNC(O631*(1+R631),2),IF((TRUNC(TRUNC(O631*(1+R631),2),2)+(TRUNC(AK631,2)-(TRUNC(H631*(1+R631),2)+TRUNC(J631*(1+R631),2)+TRUNC(K631*(1+R631),2)+TRUNC(L631*(1+R631),2)+TRUNC(M631*(1+R631),2)+TRUNC(N631*(1+R631),2)+TRUNC(O631*(1+R631),2)+TRUNC(P631*(1+R631),2))))&lt;=0,TRUNC(O631*(1+R631),2),IF(AND(IF(AND(H631*(1+R631)&lt;&gt;0,(TRUNC(H631*(1+R631),2)+(TRUNC(AK631,2)-(TRUNC(H631*(1+R631),2)+TRUNC(J631*(1+R631),2)+TRUNC(K631*(1+R631),2)+TRUNC(L631*(1+R631),2)+TRUNC(M631*(1+R631),2)+TRUNC(N631*(1+R631),2)+TRUNC(O631*(1+R631),2)+TRUNC(P631*(1+R631),2))))&gt;=0),ABS((O631*(1+R631)-(TRUNC(O631*(1+R631),2)+(TRUNC(AK631,2)-(TRUNC(H631*(1+R631),2)+TRUNC(J631*(1+R631),2)+TRUNC(K631*(1+R631),2)+TRUNC(L631*(1+R631),2)+TRUNC(M631*(1+R631),2)+TRUNC(N631*(1+R631),2)+TRUNC(O631*(1+R631),2)+TRUNC(P631*(1+R631),2)))))/O631*(1+R631))&lt;ABS((H631*(1+R631)-(TRUNC(H631*(1+R631),2)+(TRUNC(AK631,2)-(TRUNC(H631*(1+R631),2)+TRUNC(J631*(1+R631),2)+TRUNC(K631*(1+R631),2)+TRUNC(L631*(1+R631),2)+TRUNC(M631*(1+R631),2)+TRUNC(N631*(1+R631),2)+TRUNC(O631*(1+R631),2)+TRUNC(P631*(1+R631),2)))))/H631*(1+R631)),TRUE),IF(AND(J631*(1+R631)&lt;&gt;0,(TRUNC(J631*(1+R631),2)+(TRUNC(AK631,2)-(TRUNC(H631*(1+R631),2)+TRUNC(J631*(1+R631),2)+TRUNC(K631*(1+R631),2)+TRUNC(L631*(1+R631),2)+TRUNC(M631*(1+R631),2)+TRUNC(N631*(1+R631),2)+TRUNC(O631*(1+R631),2)+TRUNC(P631*(1+R631),2))))&gt;=0),ABS((O631*(1+R631)-(TRUNC(O631*(1+R631),2)+(TRUNC(AK631,2)-(TRUNC(H631*(1+R631),2)+TRUNC(J631*(1+R631),2)+TRUNC(K631*(1+R631),2)+TRUNC(L631*(1+R631),2)+TRUNC(M631*(1+R631),2)+TRUNC(N631*(1+R631),2)+TRUNC(O631*(1+R631),2)+TRUNC(P631*(1+R631),2)))))/O631*(1+R631))&lt;ABS((J631*(1+R631)-(TRUNC(J631*(1+R631),2)+(TRUNC(AK631,2)-(TRUNC(H631*(1+R631),2)+TRUNC(J631*(1+R631),2)+TRUNC(K631*(1+R631),2)+TRUNC(L631*(1+R631),2)+TRUNC(M631*(1+R631),2)+TRUNC(N631*(1+R631),2)+TRUNC(O631*(1+R631),2)+TRUNC(P631*(1+R631),2)))))/J631*(1+R631)),TRUE),IF(AND(K631*(1+R631)&lt;&gt;0,(TRUNC(K631*(1+R631),2)+(TRUNC(AK631,2)-(TRUNC(H631*(1+R631),2)+TRUNC(J631*(1+R631),2)+TRUNC(K631*(1+R631),2)+TRUNC(L631*(1+R631),2)+TRUNC(M631*(1+R631),2)+TRUNC(N631*(1+R631),2)+TRUNC(O631*(1+R631),2)+TRUNC(P631*(1+R631),2))))&gt;=0),ABS((O631*(1+R631)-(TRUNC(O631*(1+R631),2)+(TRUNC(AK631,2)-(TRUNC(H631*(1+R631),2)+TRUNC(J631*(1+R631),2)+TRUNC(K631*(1+R631),2)+TRUNC(L631*(1+R631),2)+TRUNC(M631*(1+R631),2)+TRUNC(N631*(1+R631),2)+TRUNC(O631*(1+R631),2)+TRUNC(P631*(1+R631),2)))))/O631*(1+R631))&lt;ABS((K631*(1+R631)-(TRUNC(K631*(1+R631),2)+(TRUNC(AK631,2)-(TRUNC(H631*(1+R631),2)+TRUNC(J631*(1+R631),2)+TRUNC(K631*(1+R631),2)+TRUNC(L631*(1+R631),2)+TRUNC(M631*(1+R631),2)+TRUNC(N631*(1+R631),2)+TRUNC(O631*(1+R631),2)+TRUNC(P631*(1+R631),2)))))/K631*(1+R631)),TRUE),IF(AND(L631*(1+R631)&lt;&gt;0,(TRUNC(L631*(1+R631),2)+(TRUNC(AK631,2)-(TRUNC(H631*(1+R631),2)+TRUNC(J631*(1+R631),2)+TRUNC(K631*(1+R631),2)+TRUNC(L631*(1+R631),2)+TRUNC(M631*(1+R631),2)+TRUNC(N631*(1+R631),2)+TRUNC(O631*(1+R631),2)+TRUNC(P631*(1+R631),2))))&gt;=0),ABS((O631*(1+R631)-(TRUNC(O631*(1+R631),2)+(TRUNC(AK631,2)-(TRUNC(H631*(1+R631),2)+TRUNC(J631*(1+R631),2)+TRUNC(K631*(1+R631),2)+TRUNC(L631*(1+R631),2)+TRUNC(M631*(1+R631),2)+TRUNC(N631*(1+R631),2)+TRUNC(O631*(1+R631),2)+TRUNC(P631*(1+R631),2)))))/O631*(1+R631))&lt;ABS((L631*(1+R631)-(TRUNC(L631*(1+R631),2)+(TRUNC(AK631,2)-(TRUNC(H631*(1+R631),2)+TRUNC(J631*(1+R631),2)+TRUNC(K631*(1+R631),2)+TRUNC(L631*(1+R631),2)+TRUNC(M631*(1+R631),2)+TRUNC(N631*(1+R631),2)+TRUNC(O631*(1+R631),2)+TRUNC(P631*(1+R631),2)))))/L631*(1+R631)),TRUE),IF(AND(M631*(1+R631)&lt;&gt;0,(TRUNC(M631*(1+R631),2)+(TRUNC(AK631,2)-(TRUNC(H631*(1+R631),2)+TRUNC(J631*(1+R631),2)+TRUNC(K631*(1+R631),2)+TRUNC(L631*(1+R631),2)+TRUNC(M631*(1+R631),2)+TRUNC(N631*(1+R631),2)+TRUNC(O631*(1+R631),2)+TRUNC(P631*(1+R631),2))))&gt;=0),ABS((O631*(1+R631)-(TRUNC(O631*(1+R631),2)+(TRUNC(AK631,2)-(TRUNC(H631*(1+R631),2)+TRUNC(J631*(1+R631),2)+TRUNC(K631*(1+R631),2)+TRUNC(L631*(1+R631),2)+TRUNC(M631*(1+R631),2)+TRUNC(N631*(1+R631),2)+TRUNC(O631*(1+R631),2)+TRUNC(P631*(1+R631),2)))))/O631*(1+R631))&lt;ABS((M631*(1+R631)-(TRUNC(M631*(1+R631),2)+(TRUNC(AK631,2)-(TRUNC(H631*(1+R631),2)+TRUNC(J631*(1+R631),2)+TRUNC(K631*(1+R631),2)+TRUNC(L631*(1+R631),2)+TRUNC(M631*(1+R631),2)+TRUNC(N631*(1+R631),2)+TRUNC(O631*(1+R631),2)+TRUNC(P631*(1+R631),2)))))/M631*(1+R631)),TRUE),IF(AND(N631*(1+R631)&lt;&gt;0,(TRUNC(N631*(1+R631),2)+(TRUNC(AK631,2)-(TRUNC(H631*(1+R631),2)+TRUNC(J631*(1+R631),2)+TRUNC(K631*(1+R631),2)+TRUNC(L631*(1+R631),2)+TRUNC(M631*(1+R631),2)+TRUNC(N631*(1+R631),2)+TRUNC(O631*(1+R631),2)+TRUNC(P631*(1+R631),2))))&gt;=0),ABS((O631*(1+R631)-(TRUNC(O631*(1+R631),2)+(TRUNC(AK631,2)-(TRUNC(H631*(1+R631),2)+TRUNC(J631*(1+R631),2)+TRUNC(K631*(1+R631),2)+TRUNC(L631*(1+R631),2)+TRUNC(M631*(1+R631),2)+TRUNC(N631*(1+R631),2)+TRUNC(O631*(1+R631),2)+TRUNC(P631*(1+R631),2)))))/O631*(1+R631))&lt;ABS((N631*(1+R631)-(TRUNC(N631*(1+R631),2)+(TRUNC(AK631,2)-(TRUNC(H631*(1+R631),2)+TRUNC(J631*(1+R631),2)+TRUNC(K631*(1+R631),2)+TRUNC(L631*(1+R631),2)+TRUNC(M631*(1+R631),2)+TRUNC(N631*(1+R631),2)+TRUNC(O631*(1+R631),2)+TRUNC(P631*(1+R631),2)))))/N631*(1+R631)),TRUE),IF(AND(O631*(1+R631)&lt;&gt;0,(TRUNC(O631*(1+R631),2)+(TRUNC(AK631,2)-(TRUNC(H631*(1+R631),2)+TRUNC(J631*(1+R631),2)+TRUNC(K631*(1+R631),2)+TRUNC(L631*(1+R631),2)+TRUNC(M631*(1+R631),2)+TRUNC(N631*(1+R631),2)+TRUNC(O631*(1+R631),2)+TRUNC(P631*(1+R631),2))))&gt;=0),ABS((O631*(1+R631)-(TRUNC(O631*(1+R631),2)+(TRUNC(AK631,2)-(TRUNC(H631*(1+R631),2)+TRUNC(J631*(1+R631),2)+TRUNC(K631*(1+R631),2)+TRUNC(L631*(1+R631),2)+TRUNC(M631*(1+R631),2)+TRUNC(N631*(1+R631),2)+TRUNC(O631*(1+R631),2)+TRUNC(P631*(1+R631),2)))))/O631*(1+R631))&lt;=ABS((O631*(1+R631)-(TRUNC(O631*(1+R631),2)+(TRUNC(AK631,2)-(TRUNC(H631*(1+R631),2)+TRUNC(J631*(1+R631),2)+TRUNC(K631*(1+R631),2)+TRUNC(L631*(1+R631),2)+TRUNC(M631*(1+R631),2)+TRUNC(N631*(1+R631),2)+TRUNC(O631*(1+R631),2)+TRUNC(P631*(1+R631),2)))))/O631*(1+R631)),TRUE),IF(AND(P631*(1+R631)&lt;&gt;0,(TRUNC(P631*(1+R631),2)+(TRUNC(AK631,2)-(TRUNC(H631*(1+R631),2)+TRUNC(J631*(1+R631),2)+TRUNC(K631*(1+R631),2)+TRUNC(L631*(1+R631),2)+TRUNC(M631*(1+R631),2)+TRUNC(N631*(1+R631),2)+TRUNC(O631*(1+R631),2)+TRUNC(P631*(1+R631),2))))&gt;=0),ABS((O631*(1+R631)-(TRUNC(O631*(1+R631),2)+(TRUNC(AK631,2)-(TRUNC(H631*(1+R631),2)+TRUNC(J631*(1+R631),2)+TRUNC(K631*(1+R631),2)+TRUNC(L631*(1+R631),2)+TRUNC(M631*(1+R631),2)+TRUNC(N631*(1+R631),2)+TRUNC(O631*(1+R631),2)+TRUNC(P631*(1+R631),2)))))/O631*(1+R631))&lt;=ABS((P631*(1+R631)-(TRUNC(P631*(1+R631),2)+(TRUNC(AK631,2)-(TRUNC(H631*(1+R631),2)+TRUNC(J631*(1+R631),2)+TRUNC(K631*(1+R631),2)+TRUNC(L631*(1+R631),2)+TRUNC(M631*(1+R631),2)+TRUNC(N631*(1+R631),2)+TRUNC(O631*(1+R631),2)+TRUNC(P631*(1+R631),2)))))/P631*(1+R631)),TRUE)),TRUNC(O631*(1+R631),2)+(TRUNC(AK631,2)-(TRUNC(H631*(1+R631),2)+TRUNC(J631*(1+R631),2)+TRUNC(K631*(1+R631),2)+TRUNC(L631*(1+R631),2)+TRUNC(M631*(1+R631),2)+TRUNC(N631*(1+R631),2)+TRUNC(O631*(1+R631),2)+TRUNC(P631*(1+R631),2))),TRUNC(O631*(1+R631),2)))))</f>
        <v>0</v>
      </c>
      <c r="AH631" s="369">
        <f>IF(AG631*G631=0,0,IF((TRUNC(AL631,2)-(TRUNC(S631*G631,2)+TRUNC(W631*G631,2)+TRUNC(Y631*G631,2)+TRUNC(AA631*G631,2)+TRUNC(AC631*G631,2)+TRUNC(AE631*G631,2)+TRUNC(AG631*G631,2)+TRUNC(AI631*G631,2)))=0,TRUNC(AG631*G631,2),IF((TRUNC(TRUNC(AG631*G631,2),2)+(TRUNC(AL631,2)-(TRUNC(S631*G631,2)+TRUNC(W631*G631,2)+TRUNC(Y631*G631,2)+TRUNC(AA631*G631,2)+TRUNC(AC631*G631,2)+TRUNC(AE631*G631,2)+TRUNC(AG631*G631,2)+TRUNC(AI631*G631,2))))&lt;=0,TRUNC(AG631*G631,2),IF(AND(IF(AND(S631*G631&lt;&gt;0,(TRUNC(S631*G631,2)+(TRUNC(AL631,2)-(TRUNC(S631*G631,2)+TRUNC(W631*G631,2)+TRUNC(Y631*G631,2)+TRUNC(AA631*G631,2)+TRUNC(AC631*G631,2)+TRUNC(AE631*G631,2)+TRUNC(AG631*G631,2)+TRUNC(AI631*G631,2))))&gt;=0),ABS((AG631*G631-(TRUNC(AG631*G631,2)+(TRUNC(AL631,2)-(TRUNC(S631*G631,2)+TRUNC(W631*G631,2)+TRUNC(Y631*G631,2)+TRUNC(AA631*G631,2)+TRUNC(AC631*G631,2)+TRUNC(AE631*G631,2)+TRUNC(AG631*G631,2)+TRUNC(AI631*G631,2)))))/AG631*G631)&lt;ABS((S631*G631-(TRUNC(S631*G631,2)+(TRUNC(AL631,2)-(TRUNC(S631*G631,2)+TRUNC(W631*G631,2)+TRUNC(Y631*G631,2)+TRUNC(AA631*G631,2)+TRUNC(AC631*G631,2)+TRUNC(AE631*G631,2)+TRUNC(AG631*G631,2)+TRUNC(AI631*G631,2)))))/S631*G631),TRUE),IF(AND(W631*G631&lt;&gt;0,(TRUNC(W631*G631,2)+(TRUNC(AL631,2)-(TRUNC(S631*G631,2)+TRUNC(W631*G631,2)+TRUNC(Y631*G631,2)+TRUNC(AA631*G631,2)+TRUNC(AC631*G631,2)+TRUNC(AE631*G631,2)+TRUNC(AG631*G631,2)+TRUNC(AI631*G631,2))))&gt;=0),ABS((AG631*G631-(TRUNC(AG631*G631,2)+(TRUNC(AL631,2)-(TRUNC(S631*G631,2)+TRUNC(W631*G631,2)+TRUNC(Y631*G631,2)+TRUNC(AA631*G631,2)+TRUNC(AC631*G631,2)+TRUNC(AE631*G631,2)+TRUNC(AG631*G631,2)+TRUNC(AI631*G631,2)))))/AG631*G631)&lt;ABS((W631*G631-(TRUNC(W631*G631,2)+(TRUNC(AL631,2)-(TRUNC(S631*G631,2)+TRUNC(W631*G631,2)+TRUNC(Y631*G631,2)+TRUNC(AA631*G631,2)+TRUNC(AC631*G631,2)+TRUNC(AE631*G631,2)+TRUNC(AG631*G631,2)+TRUNC(AI631*G631,2)))))/W631*G631),TRUE),IF(AND(Y631*G631&lt;&gt;0,(TRUNC(Y631*G631,2)+(TRUNC(AL631,2)-(TRUNC(S631*G631,2)+TRUNC(W631*G631,2)+TRUNC(Y631*G631,2)+TRUNC(AA631*G631,2)+TRUNC(AC631*G631,2)+TRUNC(AE631*G631,2)+TRUNC(AG631*G631,2)+TRUNC(AI631*G631,2))))&gt;=0),ABS((AG631*G631-(TRUNC(AG631*G631,2)+(TRUNC(AL631,2)-(TRUNC(S631*G631,2)+TRUNC(W631*G631,2)+TRUNC(Y631*G631,2)+TRUNC(AA631*G631,2)+TRUNC(AC631*G631,2)+TRUNC(AE631*G631,2)+TRUNC(AG631*G631,2)+TRUNC(AI631*G631,2)))))/AG631*G631)&lt;ABS((Y631*G631-(TRUNC(Y631*G631,2)+(TRUNC(AL631,2)-(TRUNC(S631*G631,2)+TRUNC(W631*G631,2)+TRUNC(Y631*G631,2)+TRUNC(AA631*G631,2)+TRUNC(AC631*G631,2)+TRUNC(AE631*G631,2)+TRUNC(AG631*G631,2)+TRUNC(AI631*G631,2)))))/Y631*G631),TRUE),IF(AND(AA631*G631&lt;&gt;0,(TRUNC(AA631*G631,2)+(TRUNC(AL631,2)-(TRUNC(S631*G631,2)+TRUNC(W631*G631,2)+TRUNC(Y631*G631,2)+TRUNC(AA631*G631,2)+TRUNC(AC631*G631,2)+TRUNC(AE631*G631,2)+TRUNC(AG631*G631,2)+TRUNC(AI631*G631,2))))&gt;=0),ABS((AG631*G631-(TRUNC(AG631*G631,2)+(TRUNC(AL631,2)-(TRUNC(S631*G631,2)+TRUNC(W631*G631,2)+TRUNC(Y631*G631,2)+TRUNC(AA631*G631,2)+TRUNC(AC631*G631,2)+TRUNC(AE631*G631,2)+TRUNC(AG631*G631,2)+TRUNC(AI631*G631,2)))))/AG631*G631)&lt;ABS((AA631*G631-(TRUNC(AA631*G631,2)+(TRUNC(AL631,2)-(TRUNC(S631*G631,2)+TRUNC(W631*G631,2)+TRUNC(Y631*G631,2)+TRUNC(AA631*G631,2)+TRUNC(AC631*G631,2)+TRUNC(AE631*G631,2)+TRUNC(AG631*G631,2)+TRUNC(AI631*G631,2)))))/AA631*G631),TRUE),IF(AND(AC631*G631&lt;&gt;0,(TRUNC(AC631*G631,2)+(TRUNC(AL631,2)-(TRUNC(S631*G631,2)+TRUNC(W631*G631,2)+TRUNC(Y631*G631,2)+TRUNC(AA631*G631,2)+TRUNC(AC631*G631,2)+TRUNC(AE631*G631,2)+TRUNC(AG631*G631,2)+TRUNC(AI631*G631,2))))&gt;=0),ABS((AG631*G631-(TRUNC(AG631*G631,2)+(TRUNC(AL631,2)-(TRUNC(S631*G631,2)+TRUNC(W631*G631,2)+TRUNC(Y631*G631,2)+TRUNC(AA631*G631,2)+TRUNC(AC631*G631,2)+TRUNC(AE631*G631,2)+TRUNC(AG631*G631,2)+TRUNC(AI631*G631,2)))))/AG631*G631)&lt;ABS((AC631*G631-(TRUNC(AC631*G631,2)+(TRUNC(AL631,2)-(TRUNC(S631*G631,2)+TRUNC(W631*G631,2)+TRUNC(Y631*G631,2)+TRUNC(AA631*G631,2)+TRUNC(AC631*G631,2)+TRUNC(AE631*G631,2)+TRUNC(AG631*G631,2)+TRUNC(AI631*G631,2)))))/AC631*G631),TRUE),IF(AND(AE631*G631&lt;&gt;0,(TRUNC(AE631*G631,2)+(TRUNC(AL631,2)-(TRUNC(S631*G631,2)+TRUNC(W631*G631,2)+TRUNC(Y631*G631,2)+TRUNC(AA631*G631,2)+TRUNC(AC631*G631,2)+TRUNC(AE631*G631,2)+TRUNC(AG631*G631,2)+TRUNC(AI631*G631,2))))&gt;=0),ABS((AG631*G631-(TRUNC(AG631*G631,2)+(TRUNC(AL631,2)-(TRUNC(S631*G631,2)+TRUNC(W631*G631,2)+TRUNC(Y631*G631,2)+TRUNC(AA631*G631,2)+TRUNC(AC631*G631,2)+TRUNC(AE631*G631,2)+TRUNC(AG631*G631,2)+TRUNC(AI631*G631,2)))))/AG631*G631)&lt;ABS((AE631*G631-(TRUNC(AE631*G631,2)+(TRUNC(AL631,2)-(TRUNC(S631*G631,2)+TRUNC(W631*G631,2)+TRUNC(Y631*G631,2)+TRUNC(AA631*G631,2)+TRUNC(AC631*G631,2)+TRUNC(AE631*G631,2)+TRUNC(AG631*G631,2)+TRUNC(AI631*G631,2)))))/AE631*G631),TRUE),IF(AND(AG631*G631&lt;&gt;0,(TRUNC(AG631*G631,2)+(TRUNC(AL631,2)-(TRUNC(S631*G631,2)+TRUNC(W631*G631,2)+TRUNC(Y631*G631,2)+TRUNC(AA631*G631,2)+TRUNC(AC631*G631,2)+TRUNC(AE631*G631,2)+TRUNC(AG631*G631,2)+TRUNC(AI631*G631,2))))&gt;=0),ABS((AG631*G631-(TRUNC(AG631*G631,2)+(TRUNC(AL631,2)-(TRUNC(S631*G631,2)+TRUNC(W631*G631,2)+TRUNC(Y631*G631,2)+TRUNC(AA631*G631,2)+TRUNC(AC631*G631,2)+TRUNC(AE631*G631,2)+TRUNC(AG631*G631,2)+TRUNC(AI631*G631,2)))))/AG631*G631)&lt;=ABS((AG631*G631-(TRUNC(AG631*G631,2)+(TRUNC(AL631,2)-(TRUNC(S631*G631,2)+TRUNC(W631*G631,2)+TRUNC(Y631*G631,2)+TRUNC(AA631*G631,2)+TRUNC(AC631*G631,2)+TRUNC(AE631*G631,2)+TRUNC(AG631*G631,2)+TRUNC(AI631*G631,2)))))/AG631*G631),TRUE),IF(AND(AI631*G631&lt;&gt;0,(TRUNC(AI631*G631,2)+(TRUNC(AL631,2)-(TRUNC(S631*G631,2)+TRUNC(W631*G631,2)+TRUNC(Y631*G631,2)+TRUNC(AA631*G631,2)+TRUNC(AC631*G631,2)+TRUNC(AE631*G631,2)+TRUNC(AG631*G631,2)+TRUNC(AI631*G631,2))))&gt;=0),ABS((AG631*G631-(TRUNC(AG631*G631,2)+(TRUNC(AL631,2)-(TRUNC(S631*G631,2)+TRUNC(W631*G631,2)+TRUNC(Y631*G631,2)+TRUNC(AA631*G631,2)+TRUNC(AC631*G631,2)+TRUNC(AE631*G631,2)+TRUNC(AG631*G631,2)+TRUNC(AI631*G631,2)))))/AG631*G631)&lt;=ABS((AI631*G631-(TRUNC(AI631*G631,2)+(TRUNC(AL631,2)-(TRUNC(S631*G631,2)+TRUNC(W631*G631,2)+TRUNC(Y631*G631,2)+TRUNC(AA631*G631,2)+TRUNC(AC631*G631,2)+TRUNC(AE631*G631,2)+TRUNC(AG631*G631,2)+TRUNC(AI631*G631,2)))))/AI631*G631),TRUE)),TRUNC(AG631*G631,2)+(TRUNC(AL631,2)-(TRUNC(S631*G631,2)+TRUNC(W631*G631,2)+TRUNC(Y631*G631,2)+TRUNC(AA631*G631,2)+TRUNC(AC631*G631,2)+TRUNC(AE631*G631,2)+TRUNC(AG631*G631,2)+TRUNC(AI631*G631,2))),TRUNC(AG631*G631,2)))))</f>
        <v>0</v>
      </c>
      <c r="AI631" s="369">
        <f>IF(P631*(1+R631)=0,0,IF((TRUNC(AK631,2)-(TRUNC(H631*(1+R631),2)+TRUNC(J631*(1+R631),2)+TRUNC(K631*(1+R631),2)+TRUNC(L631*(1+R631),2)+TRUNC(M631*(1+R631),2)+TRUNC(N631*(1+R631),2)+TRUNC(O631*(1+R631),2)+TRUNC(P631*(1+R631),2)))=0,TRUNC(P631*(1+R631),2),IF((TRUNC(TRUNC(P631*(1+R631),2),2)+(TRUNC(AK631,2)-(TRUNC(H631*(1+R631),2)+TRUNC(J631*(1+R631),2)+TRUNC(K631*(1+R631),2)+TRUNC(L631*(1+R631),2)+TRUNC(M631*(1+R631),2)+TRUNC(N631*(1+R631),2)+TRUNC(O631*(1+R631),2)+TRUNC(P631*(1+R631),2))))&lt;=0,TRUNC(P631*(1+R631),2),IF(AND(IF(AND(H631*(1+R631)&lt;&gt;0,(TRUNC(H631*(1+R631),2)+(TRUNC(AK631,2)-(TRUNC(H631*(1+R631),2)+TRUNC(J631*(1+R631),2)+TRUNC(K631*(1+R631),2)+TRUNC(L631*(1+R631),2)+TRUNC(M631*(1+R631),2)+TRUNC(N631*(1+R631),2)+TRUNC(O631*(1+R631),2)+TRUNC(P631*(1+R631),2))))&gt;=0),ABS((P631*(1+R631)-(TRUNC(P631*(1+R631),2)+(TRUNC(AK631,2)-(TRUNC(H631*(1+R631),2)+TRUNC(J631*(1+R631),2)+TRUNC(K631*(1+R631),2)+TRUNC(L631*(1+R631),2)+TRUNC(M631*(1+R631),2)+TRUNC(N631*(1+R631),2)+TRUNC(O631*(1+R631),2)+TRUNC(P631*(1+R631),2)))))/P631*(1+R631))&lt;ABS((H631*(1+R631)-(TRUNC(H631*(1+R631),2)+(TRUNC(AK631,2)-(TRUNC(H631*(1+R631),2)+TRUNC(J631*(1+R631),2)+TRUNC(K631*(1+R631),2)+TRUNC(L631*(1+R631),2)+TRUNC(M631*(1+R631),2)+TRUNC(N631*(1+R631),2)+TRUNC(O631*(1+R631),2)+TRUNC(P631*(1+R631),2)))))/H631*(1+R631)),TRUE),IF(AND(J631*(1+R631)&lt;&gt;0,(TRUNC(J631*(1+R631),2)+(TRUNC(AK631,2)-(TRUNC(H631*(1+R631),2)+TRUNC(J631*(1+R631),2)+TRUNC(K631*(1+R631),2)+TRUNC(L631*(1+R631),2)+TRUNC(M631*(1+R631),2)+TRUNC(N631*(1+R631),2)+TRUNC(O631*(1+R631),2)+TRUNC(P631*(1+R631),2))))&gt;=0),ABS((P631*(1+R631)-(TRUNC(P631*(1+R631),2)+(TRUNC(AK631,2)-(TRUNC(H631*(1+R631),2)+TRUNC(J631*(1+R631),2)+TRUNC(K631*(1+R631),2)+TRUNC(L631*(1+R631),2)+TRUNC(M631*(1+R631),2)+TRUNC(N631*(1+R631),2)+TRUNC(O631*(1+R631),2)+TRUNC(P631*(1+R631),2)))))/P631*(1+R631))&lt;ABS((J631*(1+R631)-(TRUNC(J631*(1+R631),2)+(TRUNC(AK631,2)-(TRUNC(H631*(1+R631),2)+TRUNC(J631*(1+R631),2)+TRUNC(K631*(1+R631),2)+TRUNC(L631*(1+R631),2)+TRUNC(M631*(1+R631),2)+TRUNC(N631*(1+R631),2)+TRUNC(O631*(1+R631),2)+TRUNC(P631*(1+R631),2)))))/J631*(1+R631)),TRUE),IF(AND(K631*(1+R631)&lt;&gt;0,(TRUNC(K631*(1+R631),2)+(TRUNC(AK631,2)-(TRUNC(H631*(1+R631),2)+TRUNC(J631*(1+R631),2)+TRUNC(K631*(1+R631),2)+TRUNC(L631*(1+R631),2)+TRUNC(M631*(1+R631),2)+TRUNC(N631*(1+R631),2)+TRUNC(O631*(1+R631),2)+TRUNC(P631*(1+R631),2))))&gt;=0),ABS((P631*(1+R631)-(TRUNC(P631*(1+R631),2)+(TRUNC(AK631,2)-(TRUNC(H631*(1+R631),2)+TRUNC(J631*(1+R631),2)+TRUNC(K631*(1+R631),2)+TRUNC(L631*(1+R631),2)+TRUNC(M631*(1+R631),2)+TRUNC(N631*(1+R631),2)+TRUNC(O631*(1+R631),2)+TRUNC(P631*(1+R631),2)))))/P631*(1+R631))&lt;ABS((K631*(1+R631)-(TRUNC(K631*(1+R631),2)+(TRUNC(AK631,2)-(TRUNC(H631*(1+R631),2)+TRUNC(J631*(1+R631),2)+TRUNC(K631*(1+R631),2)+TRUNC(L631*(1+R631),2)+TRUNC(M631*(1+R631),2)+TRUNC(N631*(1+R631),2)+TRUNC(O631*(1+R631),2)+TRUNC(P631*(1+R631),2)))))/K631*(1+R631)),TRUE),IF(AND(L631*(1+R631)&lt;&gt;0,(TRUNC(L631*(1+R631),2)+(TRUNC(AK631,2)-(TRUNC(H631*(1+R631),2)+TRUNC(J631*(1+R631),2)+TRUNC(K631*(1+R631),2)+TRUNC(L631*(1+R631),2)+TRUNC(M631*(1+R631),2)+TRUNC(N631*(1+R631),2)+TRUNC(O631*(1+R631),2)+TRUNC(P631*(1+R631),2))))&gt;=0),ABS((P631*(1+R631)-(TRUNC(P631*(1+R631),2)+(TRUNC(AK631,2)-(TRUNC(H631*(1+R631),2)+TRUNC(J631*(1+R631),2)+TRUNC(K631*(1+R631),2)+TRUNC(L631*(1+R631),2)+TRUNC(M631*(1+R631),2)+TRUNC(N631*(1+R631),2)+TRUNC(O631*(1+R631),2)+TRUNC(P631*(1+R631),2)))))/P631*(1+R631))&lt;ABS((L631*(1+R631)-(TRUNC(L631*(1+R631),2)+(TRUNC(AK631,2)-(TRUNC(H631*(1+R631),2)+TRUNC(J631*(1+R631),2)+TRUNC(K631*(1+R631),2)+TRUNC(L631*(1+R631),2)+TRUNC(M631*(1+R631),2)+TRUNC(N631*(1+R631),2)+TRUNC(O631*(1+R631),2)+TRUNC(P631*(1+R631),2)))))/L631*(1+R631)),TRUE),IF(AND(M631*(1+R631)&lt;&gt;0,(TRUNC(M631*(1+R631),2)+(TRUNC(AK631,2)-(TRUNC(H631*(1+R631),2)+TRUNC(J631*(1+R631),2)+TRUNC(K631*(1+R631),2)+TRUNC(L631*(1+R631),2)+TRUNC(M631*(1+R631),2)+TRUNC(N631*(1+R631),2)+TRUNC(O631*(1+R631),2)+TRUNC(P631*(1+R631),2))))&gt;=0),ABS((P631*(1+R631)-(TRUNC(P631*(1+R631),2)+(TRUNC(AK631,2)-(TRUNC(H631*(1+R631),2)+TRUNC(J631*(1+R631),2)+TRUNC(K631*(1+R631),2)+TRUNC(L631*(1+R631),2)+TRUNC(M631*(1+R631),2)+TRUNC(N631*(1+R631),2)+TRUNC(O631*(1+R631),2)+TRUNC(P631*(1+R631),2)))))/P631*(1+R631))&lt;ABS((M631*(1+R631)-(TRUNC(M631*(1+R631),2)+(TRUNC(AK631,2)-(TRUNC(H631*(1+R631),2)+TRUNC(J631*(1+R631),2)+TRUNC(K631*(1+R631),2)+TRUNC(L631*(1+R631),2)+TRUNC(M631*(1+R631),2)+TRUNC(N631*(1+R631),2)+TRUNC(O631*(1+R631),2)+TRUNC(P631*(1+R631),2)))))/M631*(1+R631)),TRUE),IF(AND(N631*(1+R631)&lt;&gt;0,(TRUNC(N631*(1+R631),2)+(TRUNC(AK631,2)-(TRUNC(H631*(1+R631),2)+TRUNC(J631*(1+R631),2)+TRUNC(K631*(1+R631),2)+TRUNC(L631*(1+R631),2)+TRUNC(M631*(1+R631),2)+TRUNC(N631*(1+R631),2)+TRUNC(O631*(1+R631),2)+TRUNC(P631*(1+R631),2))))&gt;=0),ABS((P631*(1+R631)-(TRUNC(P631*(1+R631),2)+(TRUNC(AK631,2)-(TRUNC(H631*(1+R631),2)+TRUNC(J631*(1+R631),2)+TRUNC(K631*(1+R631),2)+TRUNC(L631*(1+R631),2)+TRUNC(M631*(1+R631),2)+TRUNC(N631*(1+R631),2)+TRUNC(O631*(1+R631),2)+TRUNC(P631*(1+R631),2)))))/P631*(1+R631))&lt;ABS((N631*(1+R631)-(TRUNC(N631*(1+R631),2)+(TRUNC(AK631,2)-(TRUNC(H631*(1+R631),2)+TRUNC(J631*(1+R631),2)+TRUNC(K631*(1+R631),2)+TRUNC(L631*(1+R631),2)+TRUNC(M631*(1+R631),2)+TRUNC(N631*(1+R631),2)+TRUNC(O631*(1+R631),2)+TRUNC(P631*(1+R631),2)))))/N631*(1+R631)),TRUE),IF(AND(O631*(1+R631)&lt;&gt;0,(TRUNC(O631*(1+R631),2)+(TRUNC(AK631,2)-(TRUNC(H631*(1+R631),2)+TRUNC(J631*(1+R631),2)+TRUNC(K631*(1+R631),2)+TRUNC(L631*(1+R631),2)+TRUNC(M631*(1+R631),2)+TRUNC(N631*(1+R631),2)+TRUNC(O631*(1+R631),2)+TRUNC(P631*(1+R631),2))))&gt;=0),ABS((P631*(1+R631)-(TRUNC(P631*(1+R631),2)+(TRUNC(AK631,2)-(TRUNC(H631*(1+R631),2)+TRUNC(J631*(1+R631),2)+TRUNC(K631*(1+R631),2)+TRUNC(L631*(1+R631),2)+TRUNC(M631*(1+R631),2)+TRUNC(N631*(1+R631),2)+TRUNC(O631*(1+R631),2)+TRUNC(P631*(1+R631),2)))))/P631*(1+R631))&lt;ABS((O631*(1+R631)-(TRUNC(O631*(1+R631),2)+(TRUNC(AK631,2)-(TRUNC(H631*(1+R631),2)+TRUNC(J631*(1+R631),2)+TRUNC(K631*(1+R631),2)+TRUNC(L631*(1+R631),2)+TRUNC(M631*(1+R631),2)+TRUNC(N631*(1+R631),2)+TRUNC(O631*(1+R631),2)+TRUNC(P631*(1+R631),2)))))/O631*(1+R631)),TRUE),IF(AND(P631*(1+R631)&lt;&gt;0,(TRUNC(P631*(1+R631),2)+(TRUNC(AK631,2)-(TRUNC(H631*(1+R631),2)+TRUNC(J631*(1+R631),2)+TRUNC(K631*(1+R631),2)+TRUNC(L631*(1+R631),2)+TRUNC(M631*(1+R631),2)+TRUNC(N631*(1+R631),2)+TRUNC(O631*(1+R631),2)+TRUNC(P631*(1+R631),2))))&gt;=0),ABS((P631*(1+R631)-(TRUNC(P631*(1+R631),2)+(TRUNC(AK631,2)-(TRUNC(H631*(1+R631),2)+TRUNC(J631*(1+R631),2)+TRUNC(K631*(1+R631),2)+TRUNC(L631*(1+R631),2)+TRUNC(M631*(1+R631),2)+TRUNC(N631*(1+R631),2)+TRUNC(O631*(1+R631),2)+TRUNC(P631*(1+R631),2)))))/P631*(1+R631))&lt;=ABS((P631*(1+R631)-(TRUNC(P631*(1+R631),2)+(TRUNC(AK631,2)-(TRUNC(H631*(1+R631),2)+TRUNC(J631*(1+R631),2)+TRUNC(K631*(1+R631),2)+TRUNC(L631*(1+R631),2)+TRUNC(M631*(1+R631),2)+TRUNC(N631*(1+R631),2)+TRUNC(O631*(1+R631),2)+TRUNC(P631*(1+R631),2)))))/P631*(1+R631)),TRUE)),TRUNC(P631*(1+R631),2)+(TRUNC(AK631,2)-(TRUNC(H631*(1+R631),2)+TRUNC(J631*(1+R631),2)+TRUNC(K631*(1+R631),2)+TRUNC(L631*(1+R631),2)+TRUNC(M631*(1+R631),2)+TRUNC(N631*(1+R631),2)+TRUNC(O631*(1+R631),2)+TRUNC(P631*(1+R631),2))),TRUNC(P631*(1+R631),2)))))</f>
        <v>0</v>
      </c>
      <c r="AJ631" s="369">
        <f>IF(AI631*G631=0,0,IF((TRUNC(AL631,2)-(TRUNC(S631*G631,2)+TRUNC(W631*G631,2)+TRUNC(Y631*G631,2)+TRUNC(AA631*G631,2)+TRUNC(AC631*G631,2)+TRUNC(AE631*G631,2)+TRUNC(AG631*G631,2)+TRUNC(AI631*G631,2)))=0,TRUNC(AI631*G631,2),IF((TRUNC(TRUNC(AI631*G631,2),2)+(TRUNC(AL631,2)-(TRUNC(S631*G631,2)+TRUNC(W631*G631,2)+TRUNC(Y631*G631,2)+TRUNC(AA631*G631,2)+TRUNC(AC631*G631,2)+TRUNC(AE631*G631,2)+TRUNC(AG631*G631,2)+TRUNC(AI631*G631,2))))&lt;=0,TRUNC(AI631*G631,2),IF(AND(IF(AND(S631*G631&lt;&gt;0,(TRUNC(S631*G631,2)+(TRUNC(AL631,2)-(TRUNC(S631*G631,2)+TRUNC(W631*G631,2)+TRUNC(Y631*G631,2)+TRUNC(AA631*G631,2)+TRUNC(AC631*G631,2)+TRUNC(AE631*G631,2)+TRUNC(AG631*G631,2)+TRUNC(AI631*G631,2))))&gt;=0),ABS((AI631*G631-(TRUNC(AI631*G631,2)+(TRUNC(AL631,2)-(TRUNC(S631*G631,2)+TRUNC(W631*G631,2)+TRUNC(Y631*G631,2)+TRUNC(AA631*G631,2)+TRUNC(AC631*G631,2)+TRUNC(AE631*G631,2)+TRUNC(AG631*G631,2)+TRUNC(AI631*G631,2)))))/AI631*G631)&lt;ABS((S631*G631-(TRUNC(S631*G631,2)+(TRUNC(AL631,2)-(TRUNC(S631*G631,2)+TRUNC(W631*G631,2)+TRUNC(Y631*G631,2)+TRUNC(AA631*G631,2)+TRUNC(AC631*G631,2)+TRUNC(AE631*G631,2)+TRUNC(AG631*G631,2)+TRUNC(AI631*G631,2)))))/S631*G631),TRUE),IF(AND(W631*G631&lt;&gt;0,(TRUNC(W631*G631,2)+(TRUNC(AL631,2)-(TRUNC(S631*G631,2)+TRUNC(W631*G631,2)+TRUNC(Y631*G631,2)+TRUNC(AA631*G631,2)+TRUNC(AC631*G631,2)+TRUNC(AE631*G631,2)+TRUNC(AG631*G631,2)+TRUNC(AI631*G631,2))))&gt;=0),ABS((AI631*G631-(TRUNC(AI631*G631,2)+(TRUNC(AL631,2)-(TRUNC(S631*G631,2)+TRUNC(W631*G631,2)+TRUNC(Y631*G631,2)+TRUNC(AA631*G631,2)+TRUNC(AC631*G631,2)+TRUNC(AE631*G631,2)+TRUNC(AG631*G631,2)+TRUNC(AI631*G631,2)))))/AI631*G631)&lt;ABS((W631*G631-(TRUNC(W631*G631,2)+(TRUNC(AL631,2)-(TRUNC(S631*G631,2)+TRUNC(W631*G631,2)+TRUNC(Y631*G631,2)+TRUNC(AA631*G631,2)+TRUNC(AC631*G631,2)+TRUNC(AE631*G631,2)+TRUNC(AG631*G631,2)+TRUNC(AI631*G631,2)))))/W631*G631),TRUE),IF(AND(Y631*G631&lt;&gt;0,(TRUNC(Y631*G631,2)+(TRUNC(AL631,2)-(TRUNC(S631*G631,2)+TRUNC(W631*G631,2)+TRUNC(Y631*G631,2)+TRUNC(AA631*G631,2)+TRUNC(AC631*G631,2)+TRUNC(AE631*G631,2)+TRUNC(AG631*G631,2)+TRUNC(AI631*G631,2))))&gt;=0),ABS((AI631*G631-(TRUNC(AI631*G631,2)+(TRUNC(AL631,2)-(TRUNC(S631*G631,2)+TRUNC(W631*G631,2)+TRUNC(Y631*G631,2)+TRUNC(AA631*G631,2)+TRUNC(AC631*G631,2)+TRUNC(AE631*G631,2)+TRUNC(AG631*G631,2)+TRUNC(AI631*G631,2)))))/AI631*G631)&lt;ABS((Y631*G631-(TRUNC(Y631*G631,2)+(TRUNC(AL631,2)-(TRUNC(S631*G631,2)+TRUNC(W631*G631,2)+TRUNC(Y631*G631,2)+TRUNC(AA631*G631,2)+TRUNC(AC631*G631,2)+TRUNC(AE631*G631,2)+TRUNC(AG631*G631,2)+TRUNC(AI631*G631,2)))))/Y631*G631),TRUE),IF(AND(AA631*G631&lt;&gt;0,(TRUNC(AA631*G631,2)+(TRUNC(AL631,2)-(TRUNC(S631*G631,2)+TRUNC(W631*G631,2)+TRUNC(Y631*G631,2)+TRUNC(AA631*G631,2)+TRUNC(AC631*G631,2)+TRUNC(AE631*G631,2)+TRUNC(AG631*G631,2)+TRUNC(AI631*G631,2))))&gt;=0),ABS((AI631*G631-(TRUNC(AI631*G631,2)+(TRUNC(AL631,2)-(TRUNC(S631*G631,2)+TRUNC(W631*G631,2)+TRUNC(Y631*G631,2)+TRUNC(AA631*G631,2)+TRUNC(AC631*G631,2)+TRUNC(AE631*G631,2)+TRUNC(AG631*G631,2)+TRUNC(AI631*G631,2)))))/AI631*G631)&lt;ABS((AA631*G631-(TRUNC(AA631*G631,2)+(TRUNC(AL631,2)-(TRUNC(S631*G631,2)+TRUNC(W631*G631,2)+TRUNC(Y631*G631,2)+TRUNC(AA631*G631,2)+TRUNC(AC631*G631,2)+TRUNC(AE631*G631,2)+TRUNC(AG631*G631,2)+TRUNC(AI631*G631,2)))))/AA631*G631),TRUE),IF(AND(AC631*G631&lt;&gt;0,(TRUNC(AC631*G631,2)+(TRUNC(AL631,2)-(TRUNC(S631*G631,2)+TRUNC(W631*G631,2)+TRUNC(Y631*G631,2)+TRUNC(AA631*G631,2)+TRUNC(AC631*G631,2)+TRUNC(AE631*G631,2)+TRUNC(AG631*G631,2)+TRUNC(AI631*G631,2))))&gt;=0),ABS((AI631*G631-(TRUNC(AI631*G631,2)+(TRUNC(AL631,2)-(TRUNC(S631*G631,2)+TRUNC(W631*G631,2)+TRUNC(Y631*G631,2)+TRUNC(AA631*G631,2)+TRUNC(AC631*G631,2)+TRUNC(AE631*G631,2)+TRUNC(AG631*G631,2)+TRUNC(AI631*G631,2)))))/AI631*G631)&lt;ABS((AC631*G631-(TRUNC(AC631*G631,2)+(TRUNC(AL631,2)-(TRUNC(S631*G631,2)+TRUNC(W631*G631,2)+TRUNC(Y631*G631,2)+TRUNC(AA631*G631,2)+TRUNC(AC631*G631,2)+TRUNC(AE631*G631,2)+TRUNC(AG631*G631,2)+TRUNC(AI631*G631,2)))))/AC631*G631),TRUE),IF(AND(AE631*G631&lt;&gt;0,(TRUNC(AE631*G631,2)+(TRUNC(AL631,2)-(TRUNC(S631*G631,2)+TRUNC(W631*G631,2)+TRUNC(Y631*G631,2)+TRUNC(AA631*G631,2)+TRUNC(AC631*G631,2)+TRUNC(AE631*G631,2)+TRUNC(AG631*G631,2)+TRUNC(AI631*G631,2))))&gt;=0),ABS((AI631*G631-(TRUNC(AI631*G631,2)+(TRUNC(AL631,2)-(TRUNC(S631*G631,2)+TRUNC(W631*G631,2)+TRUNC(Y631*G631,2)+TRUNC(AA631*G631,2)+TRUNC(AC631*G631,2)+TRUNC(AE631*G631,2)+TRUNC(AG631*G631,2)+TRUNC(AI631*G631,2)))))/AI631*G631)&lt;ABS((AE631*G631-(TRUNC(AE631*G631,2)+(TRUNC(AL631,2)-(TRUNC(S631*G631,2)+TRUNC(W631*G631,2)+TRUNC(Y631*G631,2)+TRUNC(AA631*G631,2)+TRUNC(AC631*G631,2)+TRUNC(AE631*G631,2)+TRUNC(AG631*G631,2)+TRUNC(AI631*G631,2)))))/AE631*G631),TRUE),IF(AND(AG631*G631&lt;&gt;0,(TRUNC(AG631*G631,2)+(TRUNC(AL631,2)-(TRUNC(S631*G631,2)+TRUNC(W631*G631,2)+TRUNC(Y631*G631,2)+TRUNC(AA631*G631,2)+TRUNC(AC631*G631,2)+TRUNC(AE631*G631,2)+TRUNC(AG631*G631,2)+TRUNC(AI631*G631,2))))&gt;=0),ABS((AI631*G631-(TRUNC(AI631*G631,2)+(TRUNC(AL631,2)-(TRUNC(S631*G631,2)+TRUNC(W631*G631,2)+TRUNC(Y631*G631,2)+TRUNC(AA631*G631,2)+TRUNC(AC631*G631,2)+TRUNC(AE631*G631,2)+TRUNC(AG631*G631,2)+TRUNC(AI631*G631,2)))))/AI631*G631)&lt;ABS((AG631*G631-(TRUNC(AG631*G631,2)+(TRUNC(AL631,2)-(TRUNC(S631*G631,2)+TRUNC(W631*G631,2)+TRUNC(Y631*G631,2)+TRUNC(AA631*G631,2)+TRUNC(AC631*G631,2)+TRUNC(AE631*G631,2)+TRUNC(AG631*G631,2)+TRUNC(AI631*G631,2)))))/AG631*G631),TRUE),IF(AND(AI631*G631&lt;&gt;0,(TRUNC(AI631*G631,2)+(TRUNC(AL631,2)-(TRUNC(S631*G631,2)+TRUNC(W631*G631,2)+TRUNC(Y631*G631,2)+TRUNC(AA631*G631,2)+TRUNC(AC631*G631,2)+TRUNC(AE631*G631,2)+TRUNC(AG631*G631,2)+TRUNC(AI631*G631,2))))&gt;=0),ABS((AI631*G631-(TRUNC(AI631*G631,2)+(TRUNC(AL631,2)-(TRUNC(S631*G631,2)+TRUNC(W631*G631,2)+TRUNC(Y631*G631,2)+TRUNC(AA631*G631,2)+TRUNC(AC631*G631,2)+TRUNC(AE631*G631,2)+TRUNC(AG631*G631,2)+TRUNC(AI631*G631,2)))))/AI631*G631)&lt;=ABS((AI631*G631-(TRUNC(AI631*G631,2)+(TRUNC(AL631,2)-(TRUNC(S631*G631,2)+TRUNC(W631*G631,2)+TRUNC(Y631*G631,2)+TRUNC(AA631*G631,2)+TRUNC(AC631*G631,2)+TRUNC(AE631*G631,2)+TRUNC(AG631*G631,2)+TRUNC(AI631*G631,2)))))/AI631*G631),TRUE)),TRUNC(AI631*G631,2)+(TRUNC(AL631,2)-(TRUNC(S631*G631,2)+TRUNC(W631*G631,2)+TRUNC(Y631*G631,2)+TRUNC(AA631*G631,2)+TRUNC(AC631*G631,2)+TRUNC(AE631*G631,2)+TRUNC(AG631*G631,2)+TRUNC(AI631*G631,2))),TRUNC(AI631*G631,2)))))</f>
        <v>0</v>
      </c>
      <c r="AK631" s="369">
        <f>TRUNC(Q631*(1+R631), 2)</f>
        <v>2.69</v>
      </c>
      <c r="AL631" s="369">
        <f>TRUNC(G631*TRUNC(AK631, 2), 2)</f>
        <v>2.58</v>
      </c>
    </row>
    <row r="632" spans="1:38" ht="25.5" x14ac:dyDescent="0.2">
      <c r="A632" s="368" t="s">
        <v>1351</v>
      </c>
      <c r="B632" s="367" t="s">
        <v>287</v>
      </c>
      <c r="C632" s="367" t="s">
        <v>393</v>
      </c>
      <c r="D632" s="367" t="s">
        <v>1493</v>
      </c>
      <c r="E632" s="366" t="s">
        <v>1492</v>
      </c>
      <c r="F632" s="365" t="s">
        <v>8</v>
      </c>
      <c r="G632" s="365">
        <v>251.57</v>
      </c>
      <c r="H632" s="363">
        <v>14.62</v>
      </c>
      <c r="I632" s="363">
        <v>0</v>
      </c>
      <c r="J632" s="363">
        <v>0</v>
      </c>
      <c r="K632" s="363">
        <v>0</v>
      </c>
      <c r="L632" s="363">
        <v>0</v>
      </c>
      <c r="M632" s="363">
        <v>0</v>
      </c>
      <c r="N632" s="363">
        <v>0</v>
      </c>
      <c r="O632" s="363">
        <v>0</v>
      </c>
      <c r="P632" s="363">
        <v>0</v>
      </c>
      <c r="Q632" s="363">
        <f>TRUNC(H632 + N632 + K632 + J632 + P632 + M632 + L632 + O632, 2)</f>
        <v>14.62</v>
      </c>
      <c r="R632" s="364">
        <v>8.3526000000000003E-2</v>
      </c>
      <c r="S632" s="363">
        <f>IF(H632*(1+R632)=0,0,IF((TRUNC(AK632,2)-(TRUNC(H632*(1+R632),2)+TRUNC(J632*(1+R632),2)+TRUNC(K632*(1+R632),2)+TRUNC(L632*(1+R632),2)+TRUNC(M632*(1+R632),2)+TRUNC(N632*(1+R632),2)+TRUNC(O632*(1+R632),2)+TRUNC(P632*(1+R632),2)))=0,TRUNC(H632*(1+R632),2),IF((TRUNC(TRUNC(H632*(1+R632),2),2)+(TRUNC(AK632,2)-(TRUNC(H632*(1+R632),2)+TRUNC(J632*(1+R632),2)+TRUNC(K632*(1+R632),2)+TRUNC(L632*(1+R632),2)+TRUNC(M632*(1+R632),2)+TRUNC(N632*(1+R632),2)+TRUNC(O632*(1+R632),2)+TRUNC(P632*(1+R632),2))))&lt;=0,TRUNC(H632*(1+R632),2),IF(AND(IF(AND(H632*(1+R632)&lt;&gt;0,(TRUNC(H632*(1+R632),2)+(TRUNC(AK632,2)-(TRUNC(H632*(1+R632),2)+TRUNC(J632*(1+R632),2)+TRUNC(K632*(1+R632),2)+TRUNC(L632*(1+R632),2)+TRUNC(M632*(1+R632),2)+TRUNC(N632*(1+R632),2)+TRUNC(O632*(1+R632),2)+TRUNC(P632*(1+R632),2))))&gt;=0),ABS((H632*(1+R632)-(TRUNC(H632*(1+R632),2)+(TRUNC(AK632,2)-(TRUNC(H632*(1+R632),2)+TRUNC(J632*(1+R632),2)+TRUNC(K632*(1+R632),2)+TRUNC(L632*(1+R632),2)+TRUNC(M632*(1+R632),2)+TRUNC(N632*(1+R632),2)+TRUNC(O632*(1+R632),2)+TRUNC(P632*(1+R632),2)))))/H632*(1+R632))&lt;=ABS((H632*(1+R632)-(TRUNC(H632*(1+R632),2)+(TRUNC(AK632,2)-(TRUNC(H632*(1+R632),2)+TRUNC(J632*(1+R632),2)+TRUNC(K632*(1+R632),2)+TRUNC(L632*(1+R632),2)+TRUNC(M632*(1+R632),2)+TRUNC(N632*(1+R632),2)+TRUNC(O632*(1+R632),2)+TRUNC(P632*(1+R632),2)))))/H632*(1+R632)),TRUE),IF(AND(J632*(1+R632)&lt;&gt;0,(TRUNC(J632*(1+R632),2)+(TRUNC(AK632,2)-(TRUNC(H632*(1+R632),2)+TRUNC(J632*(1+R632),2)+TRUNC(K632*(1+R632),2)+TRUNC(L632*(1+R632),2)+TRUNC(M632*(1+R632),2)+TRUNC(N632*(1+R632),2)+TRUNC(O632*(1+R632),2)+TRUNC(P632*(1+R632),2))))&gt;=0),ABS((H632*(1+R632)-(TRUNC(H632*(1+R632),2)+(TRUNC(AK632,2)-(TRUNC(H632*(1+R632),2)+TRUNC(J632*(1+R632),2)+TRUNC(K632*(1+R632),2)+TRUNC(L632*(1+R632),2)+TRUNC(M632*(1+R632),2)+TRUNC(N632*(1+R632),2)+TRUNC(O632*(1+R632),2)+TRUNC(P632*(1+R632),2)))))/H632*(1+R632))&lt;=ABS((J632*(1+R632)-(TRUNC(J632*(1+R632),2)+(TRUNC(AK632,2)-(TRUNC(H632*(1+R632),2)+TRUNC(J632*(1+R632),2)+TRUNC(K632*(1+R632),2)+TRUNC(L632*(1+R632),2)+TRUNC(M632*(1+R632),2)+TRUNC(N632*(1+R632),2)+TRUNC(O632*(1+R632),2)+TRUNC(P632*(1+R632),2)))))/J632*(1+R632)),TRUE),IF(AND(K632*(1+R632)&lt;&gt;0,(TRUNC(K632*(1+R632),2)+(TRUNC(AK632,2)-(TRUNC(H632*(1+R632),2)+TRUNC(J632*(1+R632),2)+TRUNC(K632*(1+R632),2)+TRUNC(L632*(1+R632),2)+TRUNC(M632*(1+R632),2)+TRUNC(N632*(1+R632),2)+TRUNC(O632*(1+R632),2)+TRUNC(P632*(1+R632),2))))&gt;=0),ABS((H632*(1+R632)-(TRUNC(H632*(1+R632),2)+(TRUNC(AK632,2)-(TRUNC(H632*(1+R632),2)+TRUNC(J632*(1+R632),2)+TRUNC(K632*(1+R632),2)+TRUNC(L632*(1+R632),2)+TRUNC(M632*(1+R632),2)+TRUNC(N632*(1+R632),2)+TRUNC(O632*(1+R632),2)+TRUNC(P632*(1+R632),2)))))/H632*(1+R632))&lt;=ABS((K632*(1+R632)-(TRUNC(K632*(1+R632),2)+(TRUNC(AK632,2)-(TRUNC(H632*(1+R632),2)+TRUNC(J632*(1+R632),2)+TRUNC(K632*(1+R632),2)+TRUNC(L632*(1+R632),2)+TRUNC(M632*(1+R632),2)+TRUNC(N632*(1+R632),2)+TRUNC(O632*(1+R632),2)+TRUNC(P632*(1+R632),2)))))/K632*(1+R632)),TRUE),IF(AND(L632*(1+R632)&lt;&gt;0,(TRUNC(L632*(1+R632),2)+(TRUNC(AK632,2)-(TRUNC(H632*(1+R632),2)+TRUNC(J632*(1+R632),2)+TRUNC(K632*(1+R632),2)+TRUNC(L632*(1+R632),2)+TRUNC(M632*(1+R632),2)+TRUNC(N632*(1+R632),2)+TRUNC(O632*(1+R632),2)+TRUNC(P632*(1+R632),2))))&gt;=0),ABS((H632*(1+R632)-(TRUNC(H632*(1+R632),2)+(TRUNC(AK632,2)-(TRUNC(H632*(1+R632),2)+TRUNC(J632*(1+R632),2)+TRUNC(K632*(1+R632),2)+TRUNC(L632*(1+R632),2)+TRUNC(M632*(1+R632),2)+TRUNC(N632*(1+R632),2)+TRUNC(O632*(1+R632),2)+TRUNC(P632*(1+R632),2)))))/H632*(1+R632))&lt;=ABS((L632*(1+R632)-(TRUNC(L632*(1+R632),2)+(TRUNC(AK632,2)-(TRUNC(H632*(1+R632),2)+TRUNC(J632*(1+R632),2)+TRUNC(K632*(1+R632),2)+TRUNC(L632*(1+R632),2)+TRUNC(M632*(1+R632),2)+TRUNC(N632*(1+R632),2)+TRUNC(O632*(1+R632),2)+TRUNC(P632*(1+R632),2)))))/L632*(1+R632)),TRUE),IF(AND(M632*(1+R632)&lt;&gt;0,(TRUNC(M632*(1+R632),2)+(TRUNC(AK632,2)-(TRUNC(H632*(1+R632),2)+TRUNC(J632*(1+R632),2)+TRUNC(K632*(1+R632),2)+TRUNC(L632*(1+R632),2)+TRUNC(M632*(1+R632),2)+TRUNC(N632*(1+R632),2)+TRUNC(O632*(1+R632),2)+TRUNC(P632*(1+R632),2))))&gt;=0),ABS((H632*(1+R632)-(TRUNC(H632*(1+R632),2)+(TRUNC(AK632,2)-(TRUNC(H632*(1+R632),2)+TRUNC(J632*(1+R632),2)+TRUNC(K632*(1+R632),2)+TRUNC(L632*(1+R632),2)+TRUNC(M632*(1+R632),2)+TRUNC(N632*(1+R632),2)+TRUNC(O632*(1+R632),2)+TRUNC(P632*(1+R632),2)))))/H632*(1+R632))&lt;=ABS((M632*(1+R632)-(TRUNC(M632*(1+R632),2)+(TRUNC(AK632,2)-(TRUNC(H632*(1+R632),2)+TRUNC(J632*(1+R632),2)+TRUNC(K632*(1+R632),2)+TRUNC(L632*(1+R632),2)+TRUNC(M632*(1+R632),2)+TRUNC(N632*(1+R632),2)+TRUNC(O632*(1+R632),2)+TRUNC(P632*(1+R632),2)))))/M632*(1+R632)),TRUE),IF(AND(N632*(1+R632)&lt;&gt;0,(TRUNC(N632*(1+R632),2)+(TRUNC(AK632,2)-(TRUNC(H632*(1+R632),2)+TRUNC(J632*(1+R632),2)+TRUNC(K632*(1+R632),2)+TRUNC(L632*(1+R632),2)+TRUNC(M632*(1+R632),2)+TRUNC(N632*(1+R632),2)+TRUNC(O632*(1+R632),2)+TRUNC(P632*(1+R632),2))))&gt;=0),ABS((H632*(1+R632)-(TRUNC(H632*(1+R632),2)+(TRUNC(AK632,2)-(TRUNC(H632*(1+R632),2)+TRUNC(J632*(1+R632),2)+TRUNC(K632*(1+R632),2)+TRUNC(L632*(1+R632),2)+TRUNC(M632*(1+R632),2)+TRUNC(N632*(1+R632),2)+TRUNC(O632*(1+R632),2)+TRUNC(P632*(1+R632),2)))))/H632*(1+R632))&lt;=ABS((N632*(1+R632)-(TRUNC(N632*(1+R632),2)+(TRUNC(AK632,2)-(TRUNC(H632*(1+R632),2)+TRUNC(J632*(1+R632),2)+TRUNC(K632*(1+R632),2)+TRUNC(L632*(1+R632),2)+TRUNC(M632*(1+R632),2)+TRUNC(N632*(1+R632),2)+TRUNC(O632*(1+R632),2)+TRUNC(P632*(1+R632),2)))))/N632*(1+R632)),TRUE),IF(AND(O632*(1+R632)&lt;&gt;0,(TRUNC(O632*(1+R632),2)+(TRUNC(AK632,2)-(TRUNC(H632*(1+R632),2)+TRUNC(J632*(1+R632),2)+TRUNC(K632*(1+R632),2)+TRUNC(L632*(1+R632),2)+TRUNC(M632*(1+R632),2)+TRUNC(N632*(1+R632),2)+TRUNC(O632*(1+R632),2)+TRUNC(P632*(1+R632),2))))&gt;=0),ABS((H632*(1+R632)-(TRUNC(H632*(1+R632),2)+(TRUNC(AK632,2)-(TRUNC(H632*(1+R632),2)+TRUNC(J632*(1+R632),2)+TRUNC(K632*(1+R632),2)+TRUNC(L632*(1+R632),2)+TRUNC(M632*(1+R632),2)+TRUNC(N632*(1+R632),2)+TRUNC(O632*(1+R632),2)+TRUNC(P632*(1+R632),2)))))/H632*(1+R632))&lt;=ABS((O632*(1+R632)-(TRUNC(O632*(1+R632),2)+(TRUNC(AK632,2)-(TRUNC(H632*(1+R632),2)+TRUNC(J632*(1+R632),2)+TRUNC(K632*(1+R632),2)+TRUNC(L632*(1+R632),2)+TRUNC(M632*(1+R632),2)+TRUNC(N632*(1+R632),2)+TRUNC(O632*(1+R632),2)+TRUNC(P632*(1+R632),2)))))/O632*(1+R632)),TRUE),IF(AND(P632*(1+R632)&lt;&gt;0,(TRUNC(P632*(1+R632),2)+(TRUNC(AK632,2)-(TRUNC(H632*(1+R632),2)+TRUNC(J632*(1+R632),2)+TRUNC(K632*(1+R632),2)+TRUNC(L632*(1+R632),2)+TRUNC(M632*(1+R632),2)+TRUNC(N632*(1+R632),2)+TRUNC(O632*(1+R632),2)+TRUNC(P632*(1+R632),2))))&gt;=0),ABS((H632*(1+R632)-(TRUNC(H632*(1+R632),2)+(TRUNC(AK632,2)-(TRUNC(H632*(1+R632),2)+TRUNC(J632*(1+R632),2)+TRUNC(K632*(1+R632),2)+TRUNC(L632*(1+R632),2)+TRUNC(M632*(1+R632),2)+TRUNC(N632*(1+R632),2)+TRUNC(O632*(1+R632),2)+TRUNC(P632*(1+R632),2)))))/H632*(1+R632))&lt;=ABS((P632*(1+R632)-(TRUNC(P632*(1+R632),2)+(TRUNC(AK632,2)-(TRUNC(H632*(1+R632),2)+TRUNC(J632*(1+R632),2)+TRUNC(K632*(1+R632),2)+TRUNC(L632*(1+R632),2)+TRUNC(M632*(1+R632),2)+TRUNC(N632*(1+R632),2)+TRUNC(O632*(1+R632),2)+TRUNC(P632*(1+R632),2)))))/P632*(1+R632)),TRUE)),TRUNC(H632*(1+R632),2)+(TRUNC(AK632,2)-(TRUNC(H632*(1+R632),2)+TRUNC(J632*(1+R632),2)+TRUNC(K632*(1+R632),2)+TRUNC(L632*(1+R632),2)+TRUNC(M632*(1+R632),2)+TRUNC(N632*(1+R632),2)+TRUNC(O632*(1+R632),2)+TRUNC(P632*(1+R632),2))),TRUNC(H632*(1+R632),2)))))</f>
        <v>15.84</v>
      </c>
      <c r="T632" s="423">
        <f>IF(S632*G632=0,0,IF((TRUNC(AL632,2)-(TRUNC(S632*G632,2)+TRUNC(W632*G632,2)+TRUNC(Y632*G632,2)+TRUNC(AA632*G632,2)+TRUNC(AC632*G632,2)+TRUNC(AE632*G632,2)+TRUNC(AG632*G632,2)+TRUNC(AI632*G632,2)))=0,TRUNC(S632*G632,2),IF((TRUNC(TRUNC(S632*G632,2),2)+(TRUNC(AL632,2)-(TRUNC(S632*G632,2)+TRUNC(W632*G632,2)+TRUNC(Y632*G632,2)+TRUNC(AA632*G632,2)+TRUNC(AC632*G632,2)+TRUNC(AE632*G632,2)+TRUNC(AG632*G632,2)+TRUNC(AI632*G632,2))))&lt;=0,TRUNC(S632*G632,2),IF(AND(IF(AND(S632*G632&lt;&gt;0,(TRUNC(S632*G632,2)+(TRUNC(AL632,2)-(TRUNC(S632*G632,2)+TRUNC(W632*G632,2)+TRUNC(Y632*G632,2)+TRUNC(AA632*G632,2)+TRUNC(AC632*G632,2)+TRUNC(AE632*G632,2)+TRUNC(AG632*G632,2)+TRUNC(AI632*G632,2))))&gt;=0),ABS((S632*G632-(TRUNC(S632*G632,2)+(TRUNC(AL632,2)-(TRUNC(S632*G632,2)+TRUNC(W632*G632,2)+TRUNC(Y632*G632,2)+TRUNC(AA632*G632,2)+TRUNC(AC632*G632,2)+TRUNC(AE632*G632,2)+TRUNC(AG632*G632,2)+TRUNC(AI632*G632,2)))))/S632*G632)&lt;=ABS((S632*G632-(TRUNC(S632*G632,2)+(TRUNC(AL632,2)-(TRUNC(S632*G632,2)+TRUNC(W632*G632,2)+TRUNC(Y632*G632,2)+TRUNC(AA632*G632,2)+TRUNC(AC632*G632,2)+TRUNC(AE632*G632,2)+TRUNC(AG632*G632,2)+TRUNC(AI632*G632,2)))))/S632*G632),TRUE),IF(AND(W632*G632&lt;&gt;0,(TRUNC(W632*G632,2)+(TRUNC(AL632,2)-(TRUNC(S632*G632,2)+TRUNC(W632*G632,2)+TRUNC(Y632*G632,2)+TRUNC(AA632*G632,2)+TRUNC(AC632*G632,2)+TRUNC(AE632*G632,2)+TRUNC(AG632*G632,2)+TRUNC(AI632*G632,2))))&gt;=0),ABS((S632*G632-(TRUNC(S632*G632,2)+(TRUNC(AL632,2)-(TRUNC(S632*G632,2)+TRUNC(W632*G632,2)+TRUNC(Y632*G632,2)+TRUNC(AA632*G632,2)+TRUNC(AC632*G632,2)+TRUNC(AE632*G632,2)+TRUNC(AG632*G632,2)+TRUNC(AI632*G632,2)))))/S632*G632)&lt;=ABS((W632*G632-(TRUNC(W632*G632,2)+(TRUNC(AL632,2)-(TRUNC(S632*G632,2)+TRUNC(W632*G632,2)+TRUNC(Y632*G632,2)+TRUNC(AA632*G632,2)+TRUNC(AC632*G632,2)+TRUNC(AE632*G632,2)+TRUNC(AG632*G632,2)+TRUNC(AI632*G632,2)))))/W632*G632),TRUE),IF(AND(Y632*G632&lt;&gt;0,(TRUNC(Y632*G632,2)+(TRUNC(AL632,2)-(TRUNC(S632*G632,2)+TRUNC(W632*G632,2)+TRUNC(Y632*G632,2)+TRUNC(AA632*G632,2)+TRUNC(AC632*G632,2)+TRUNC(AE632*G632,2)+TRUNC(AG632*G632,2)+TRUNC(AI632*G632,2))))&gt;=0),ABS((S632*G632-(TRUNC(S632*G632,2)+(TRUNC(AL632,2)-(TRUNC(S632*G632,2)+TRUNC(W632*G632,2)+TRUNC(Y632*G632,2)+TRUNC(AA632*G632,2)+TRUNC(AC632*G632,2)+TRUNC(AE632*G632,2)+TRUNC(AG632*G632,2)+TRUNC(AI632*G632,2)))))/S632*G632)&lt;=ABS((Y632*G632-(TRUNC(Y632*G632,2)+(TRUNC(AL632,2)-(TRUNC(S632*G632,2)+TRUNC(W632*G632,2)+TRUNC(Y632*G632,2)+TRUNC(AA632*G632,2)+TRUNC(AC632*G632,2)+TRUNC(AE632*G632,2)+TRUNC(AG632*G632,2)+TRUNC(AI632*G632,2)))))/Y632*G632),TRUE),IF(AND(AA632*G632&lt;&gt;0,(TRUNC(AA632*G632,2)+(TRUNC(AL632,2)-(TRUNC(S632*G632,2)+TRUNC(W632*G632,2)+TRUNC(Y632*G632,2)+TRUNC(AA632*G632,2)+TRUNC(AC632*G632,2)+TRUNC(AE632*G632,2)+TRUNC(AG632*G632,2)+TRUNC(AI632*G632,2))))&gt;=0),ABS((S632*G632-(TRUNC(S632*G632,2)+(TRUNC(AL632,2)-(TRUNC(S632*G632,2)+TRUNC(W632*G632,2)+TRUNC(Y632*G632,2)+TRUNC(AA632*G632,2)+TRUNC(AC632*G632,2)+TRUNC(AE632*G632,2)+TRUNC(AG632*G632,2)+TRUNC(AI632*G632,2)))))/S632*G632)&lt;=ABS((AA632*G632-(TRUNC(AA632*G632,2)+(TRUNC(AL632,2)-(TRUNC(S632*G632,2)+TRUNC(W632*G632,2)+TRUNC(Y632*G632,2)+TRUNC(AA632*G632,2)+TRUNC(AC632*G632,2)+TRUNC(AE632*G632,2)+TRUNC(AG632*G632,2)+TRUNC(AI632*G632,2)))))/AA632*G632),TRUE),IF(AND(AC632*G632&lt;&gt;0,(TRUNC(AC632*G632,2)+(TRUNC(AL632,2)-(TRUNC(S632*G632,2)+TRUNC(W632*G632,2)+TRUNC(Y632*G632,2)+TRUNC(AA632*G632,2)+TRUNC(AC632*G632,2)+TRUNC(AE632*G632,2)+TRUNC(AG632*G632,2)+TRUNC(AI632*G632,2))))&gt;=0),ABS((S632*G632-(TRUNC(S632*G632,2)+(TRUNC(AL632,2)-(TRUNC(S632*G632,2)+TRUNC(W632*G632,2)+TRUNC(Y632*G632,2)+TRUNC(AA632*G632,2)+TRUNC(AC632*G632,2)+TRUNC(AE632*G632,2)+TRUNC(AG632*G632,2)+TRUNC(AI632*G632,2)))))/S632*G632)&lt;=ABS((AC632*G632-(TRUNC(AC632*G632,2)+(TRUNC(AL632,2)-(TRUNC(S632*G632,2)+TRUNC(W632*G632,2)+TRUNC(Y632*G632,2)+TRUNC(AA632*G632,2)+TRUNC(AC632*G632,2)+TRUNC(AE632*G632,2)+TRUNC(AG632*G632,2)+TRUNC(AI632*G632,2)))))/AC632*G632),TRUE),IF(AND(AE632*G632&lt;&gt;0,(TRUNC(AE632*G632,2)+(TRUNC(AL632,2)-(TRUNC(S632*G632,2)+TRUNC(W632*G632,2)+TRUNC(Y632*G632,2)+TRUNC(AA632*G632,2)+TRUNC(AC632*G632,2)+TRUNC(AE632*G632,2)+TRUNC(AG632*G632,2)+TRUNC(AI632*G632,2))))&gt;=0),ABS((S632*G632-(TRUNC(S632*G632,2)+(TRUNC(AL632,2)-(TRUNC(S632*G632,2)+TRUNC(W632*G632,2)+TRUNC(Y632*G632,2)+TRUNC(AA632*G632,2)+TRUNC(AC632*G632,2)+TRUNC(AE632*G632,2)+TRUNC(AG632*G632,2)+TRUNC(AI632*G632,2)))))/S632*G632)&lt;=ABS((AE632*G632-(TRUNC(AE632*G632,2)+(TRUNC(AL632,2)-(TRUNC(S632*G632,2)+TRUNC(W632*G632,2)+TRUNC(Y632*G632,2)+TRUNC(AA632*G632,2)+TRUNC(AC632*G632,2)+TRUNC(AE632*G632,2)+TRUNC(AG632*G632,2)+TRUNC(AI632*G632,2)))))/AE632*G632),TRUE),IF(AND(AG632*G632&lt;&gt;0,(TRUNC(AG632*G632,2)+(TRUNC(AL632,2)-(TRUNC(S632*G632,2)+TRUNC(W632*G632,2)+TRUNC(Y632*G632,2)+TRUNC(AA632*G632,2)+TRUNC(AC632*G632,2)+TRUNC(AE632*G632,2)+TRUNC(AG632*G632,2)+TRUNC(AI632*G632,2))))&gt;=0),ABS((S632*G632-(TRUNC(S632*G632,2)+(TRUNC(AL632,2)-(TRUNC(S632*G632,2)+TRUNC(W632*G632,2)+TRUNC(Y632*G632,2)+TRUNC(AA632*G632,2)+TRUNC(AC632*G632,2)+TRUNC(AE632*G632,2)+TRUNC(AG632*G632,2)+TRUNC(AI632*G632,2)))))/S632*G632)&lt;=ABS((AG632*G632-(TRUNC(AG632*G632,2)+(TRUNC(AL632,2)-(TRUNC(S632*G632,2)+TRUNC(W632*G632,2)+TRUNC(Y632*G632,2)+TRUNC(AA632*G632,2)+TRUNC(AC632*G632,2)+TRUNC(AE632*G632,2)+TRUNC(AG632*G632,2)+TRUNC(AI632*G632,2)))))/AG632*G632),TRUE),IF(AND(AI632*G632&lt;&gt;0,(TRUNC(AI632*G632,2)+(TRUNC(AL632,2)-(TRUNC(S632*G632,2)+TRUNC(W632*G632,2)+TRUNC(Y632*G632,2)+TRUNC(AA632*G632,2)+TRUNC(AC632*G632,2)+TRUNC(AE632*G632,2)+TRUNC(AG632*G632,2)+TRUNC(AI632*G632,2))))&gt;=0),ABS((S632*G632-(TRUNC(S632*G632,2)+(TRUNC(AL632,2)-(TRUNC(S632*G632,2)+TRUNC(W632*G632,2)+TRUNC(Y632*G632,2)+TRUNC(AA632*G632,2)+TRUNC(AC632*G632,2)+TRUNC(AE632*G632,2)+TRUNC(AG632*G632,2)+TRUNC(AI632*G632,2)))))/S632*G632)&lt;=ABS((AI632*G632-(TRUNC(AI632*G632,2)+(TRUNC(AL632,2)-(TRUNC(S632*G632,2)+TRUNC(W632*G632,2)+TRUNC(Y632*G632,2)+TRUNC(AA632*G632,2)+TRUNC(AC632*G632,2)+TRUNC(AE632*G632,2)+TRUNC(AG632*G632,2)+TRUNC(AI632*G632,2)))))/AI632*G632),TRUE)),TRUNC(S632*G632,2)+(TRUNC(AL632,2)-(TRUNC(S632*G632,2)+TRUNC(W632*G632,2)+TRUNC(Y632*G632,2)+TRUNC(AA632*G632,2)+TRUNC(AC632*G632,2)+TRUNC(AE632*G632,2)+TRUNC(AG632*G632,2)+TRUNC(AI632*G632,2))),TRUNC(S632*G632,2)))))</f>
        <v>3984.86</v>
      </c>
      <c r="U632" s="363">
        <f t="shared" si="603"/>
        <v>0</v>
      </c>
      <c r="V632" s="363">
        <f t="shared" si="603"/>
        <v>0</v>
      </c>
      <c r="W632" s="363">
        <f>IF(J632*(1+R632)=0,0,IF((TRUNC(AK632,2)-(TRUNC(H632*(1+R632),2)+TRUNC(J632*(1+R632),2)+TRUNC(K632*(1+R632),2)+TRUNC(L632*(1+R632),2)+TRUNC(M632*(1+R632),2)+TRUNC(N632*(1+R632),2)+TRUNC(O632*(1+R632),2)+TRUNC(P632*(1+R632),2)))=0,TRUNC(J632*(1+R632),2),IF((TRUNC(TRUNC(J632*(1+R632),2),2)+(TRUNC(AK632,2)-(TRUNC(H632*(1+R632),2)+TRUNC(J632*(1+R632),2)+TRUNC(K632*(1+R632),2)+TRUNC(L632*(1+R632),2)+TRUNC(M632*(1+R632),2)+TRUNC(N632*(1+R632),2)+TRUNC(O632*(1+R632),2)+TRUNC(P632*(1+R632),2))))&lt;=0,TRUNC(J632*(1+R632),2),IF(AND(IF(AND(H632*(1+R632)&lt;&gt;0,(TRUNC(H632*(1+R632),2)+(TRUNC(AK632,2)-(TRUNC(H632*(1+R632),2)+TRUNC(J632*(1+R632),2)+TRUNC(K632*(1+R632),2)+TRUNC(L632*(1+R632),2)+TRUNC(M632*(1+R632),2)+TRUNC(N632*(1+R632),2)+TRUNC(O632*(1+R632),2)+TRUNC(P632*(1+R632),2))))&gt;=0),ABS((J632*(1+R632)-(TRUNC(J632*(1+R632),2)+(TRUNC(AK632,2)-(TRUNC(H632*(1+R632),2)+TRUNC(J632*(1+R632),2)+TRUNC(K632*(1+R632),2)+TRUNC(L632*(1+R632),2)+TRUNC(M632*(1+R632),2)+TRUNC(N632*(1+R632),2)+TRUNC(O632*(1+R632),2)+TRUNC(P632*(1+R632),2)))))/J632*(1+R632))&lt;ABS((H632*(1+R632)-(TRUNC(H632*(1+R632),2)+(TRUNC(AK632,2)-(TRUNC(H632*(1+R632),2)+TRUNC(J632*(1+R632),2)+TRUNC(K632*(1+R632),2)+TRUNC(L632*(1+R632),2)+TRUNC(M632*(1+R632),2)+TRUNC(N632*(1+R632),2)+TRUNC(O632*(1+R632),2)+TRUNC(P632*(1+R632),2)))))/H632*(1+R632)),TRUE),IF(AND(J632*(1+R632)&lt;&gt;0,(TRUNC(J632*(1+R632),2)+(TRUNC(AK632,2)-(TRUNC(H632*(1+R632),2)+TRUNC(J632*(1+R632),2)+TRUNC(K632*(1+R632),2)+TRUNC(L632*(1+R632),2)+TRUNC(M632*(1+R632),2)+TRUNC(N632*(1+R632),2)+TRUNC(O632*(1+R632),2)+TRUNC(P632*(1+R632),2))))&gt;=0),ABS((J632*(1+R632)-(TRUNC(J632*(1+R632),2)+(TRUNC(AK632,2)-(TRUNC(H632*(1+R632),2)+TRUNC(J632*(1+R632),2)+TRUNC(K632*(1+R632),2)+TRUNC(L632*(1+R632),2)+TRUNC(M632*(1+R632),2)+TRUNC(N632*(1+R632),2)+TRUNC(O632*(1+R632),2)+TRUNC(P632*(1+R632),2)))))/J632*(1+R632))&lt;=ABS((J632*(1+R632)-(TRUNC(J632*(1+R632),2)+(TRUNC(AK632,2)-(TRUNC(H632*(1+R632),2)+TRUNC(J632*(1+R632),2)+TRUNC(K632*(1+R632),2)+TRUNC(L632*(1+R632),2)+TRUNC(M632*(1+R632),2)+TRUNC(N632*(1+R632),2)+TRUNC(O632*(1+R632),2)+TRUNC(P632*(1+R632),2)))))/J632*(1+R632)),TRUE),IF(AND(K632*(1+R632)&lt;&gt;0,(TRUNC(K632*(1+R632),2)+(TRUNC(AK632,2)-(TRUNC(H632*(1+R632),2)+TRUNC(J632*(1+R632),2)+TRUNC(K632*(1+R632),2)+TRUNC(L632*(1+R632),2)+TRUNC(M632*(1+R632),2)+TRUNC(N632*(1+R632),2)+TRUNC(O632*(1+R632),2)+TRUNC(P632*(1+R632),2))))&gt;=0),ABS((J632*(1+R632)-(TRUNC(J632*(1+R632),2)+(TRUNC(AK632,2)-(TRUNC(H632*(1+R632),2)+TRUNC(J632*(1+R632),2)+TRUNC(K632*(1+R632),2)+TRUNC(L632*(1+R632),2)+TRUNC(M632*(1+R632),2)+TRUNC(N632*(1+R632),2)+TRUNC(O632*(1+R632),2)+TRUNC(P632*(1+R632),2)))))/J632*(1+R632))&lt;=ABS((K632*(1+R632)-(TRUNC(K632*(1+R632),2)+(TRUNC(AK632,2)-(TRUNC(H632*(1+R632),2)+TRUNC(J632*(1+R632),2)+TRUNC(K632*(1+R632),2)+TRUNC(L632*(1+R632),2)+TRUNC(M632*(1+R632),2)+TRUNC(N632*(1+R632),2)+TRUNC(O632*(1+R632),2)+TRUNC(P632*(1+R632),2)))))/K632*(1+R632)),TRUE),IF(AND(L632*(1+R632)&lt;&gt;0,(TRUNC(L632*(1+R632),2)+(TRUNC(AK632,2)-(TRUNC(H632*(1+R632),2)+TRUNC(J632*(1+R632),2)+TRUNC(K632*(1+R632),2)+TRUNC(L632*(1+R632),2)+TRUNC(M632*(1+R632),2)+TRUNC(N632*(1+R632),2)+TRUNC(O632*(1+R632),2)+TRUNC(P632*(1+R632),2))))&gt;=0),ABS((J632*(1+R632)-(TRUNC(J632*(1+R632),2)+(TRUNC(AK632,2)-(TRUNC(H632*(1+R632),2)+TRUNC(J632*(1+R632),2)+TRUNC(K632*(1+R632),2)+TRUNC(L632*(1+R632),2)+TRUNC(M632*(1+R632),2)+TRUNC(N632*(1+R632),2)+TRUNC(O632*(1+R632),2)+TRUNC(P632*(1+R632),2)))))/J632*(1+R632))&lt;=ABS((L632*(1+R632)-(TRUNC(L632*(1+R632),2)+(TRUNC(AK632,2)-(TRUNC(H632*(1+R632),2)+TRUNC(J632*(1+R632),2)+TRUNC(K632*(1+R632),2)+TRUNC(L632*(1+R632),2)+TRUNC(M632*(1+R632),2)+TRUNC(N632*(1+R632),2)+TRUNC(O632*(1+R632),2)+TRUNC(P632*(1+R632),2)))))/L632*(1+R632)),TRUE),IF(AND(M632*(1+R632)&lt;&gt;0,(TRUNC(M632*(1+R632),2)+(TRUNC(AK632,2)-(TRUNC(H632*(1+R632),2)+TRUNC(J632*(1+R632),2)+TRUNC(K632*(1+R632),2)+TRUNC(L632*(1+R632),2)+TRUNC(M632*(1+R632),2)+TRUNC(N632*(1+R632),2)+TRUNC(O632*(1+R632),2)+TRUNC(P632*(1+R632),2))))&gt;=0),ABS((J632*(1+R632)-(TRUNC(J632*(1+R632),2)+(TRUNC(AK632,2)-(TRUNC(H632*(1+R632),2)+TRUNC(J632*(1+R632),2)+TRUNC(K632*(1+R632),2)+TRUNC(L632*(1+R632),2)+TRUNC(M632*(1+R632),2)+TRUNC(N632*(1+R632),2)+TRUNC(O632*(1+R632),2)+TRUNC(P632*(1+R632),2)))))/J632*(1+R632))&lt;=ABS((M632*(1+R632)-(TRUNC(M632*(1+R632),2)+(TRUNC(AK632,2)-(TRUNC(H632*(1+R632),2)+TRUNC(J632*(1+R632),2)+TRUNC(K632*(1+R632),2)+TRUNC(L632*(1+R632),2)+TRUNC(M632*(1+R632),2)+TRUNC(N632*(1+R632),2)+TRUNC(O632*(1+R632),2)+TRUNC(P632*(1+R632),2)))))/M632*(1+R632)),TRUE),IF(AND(N632*(1+R632)&lt;&gt;0,(TRUNC(N632*(1+R632),2)+(TRUNC(AK632,2)-(TRUNC(H632*(1+R632),2)+TRUNC(J632*(1+R632),2)+TRUNC(K632*(1+R632),2)+TRUNC(L632*(1+R632),2)+TRUNC(M632*(1+R632),2)+TRUNC(N632*(1+R632),2)+TRUNC(O632*(1+R632),2)+TRUNC(P632*(1+R632),2))))&gt;=0),ABS((J632*(1+R632)-(TRUNC(J632*(1+R632),2)+(TRUNC(AK632,2)-(TRUNC(H632*(1+R632),2)+TRUNC(J632*(1+R632),2)+TRUNC(K632*(1+R632),2)+TRUNC(L632*(1+R632),2)+TRUNC(M632*(1+R632),2)+TRUNC(N632*(1+R632),2)+TRUNC(O632*(1+R632),2)+TRUNC(P632*(1+R632),2)))))/J632*(1+R632))&lt;=ABS((N632*(1+R632)-(TRUNC(N632*(1+R632),2)+(TRUNC(AK632,2)-(TRUNC(H632*(1+R632),2)+TRUNC(J632*(1+R632),2)+TRUNC(K632*(1+R632),2)+TRUNC(L632*(1+R632),2)+TRUNC(M632*(1+R632),2)+TRUNC(N632*(1+R632),2)+TRUNC(O632*(1+R632),2)+TRUNC(P632*(1+R632),2)))))/N632*(1+R632)),TRUE),IF(AND(O632*(1+R632)&lt;&gt;0,(TRUNC(O632*(1+R632),2)+(TRUNC(AK632,2)-(TRUNC(H632*(1+R632),2)+TRUNC(J632*(1+R632),2)+TRUNC(K632*(1+R632),2)+TRUNC(L632*(1+R632),2)+TRUNC(M632*(1+R632),2)+TRUNC(N632*(1+R632),2)+TRUNC(O632*(1+R632),2)+TRUNC(P632*(1+R632),2))))&gt;=0),ABS((J632*(1+R632)-(TRUNC(J632*(1+R632),2)+(TRUNC(AK632,2)-(TRUNC(H632*(1+R632),2)+TRUNC(J632*(1+R632),2)+TRUNC(K632*(1+R632),2)+TRUNC(L632*(1+R632),2)+TRUNC(M632*(1+R632),2)+TRUNC(N632*(1+R632),2)+TRUNC(O632*(1+R632),2)+TRUNC(P632*(1+R632),2)))))/J632*(1+R632))&lt;=ABS((O632*(1+R632)-(TRUNC(O632*(1+R632),2)+(TRUNC(AK632,2)-(TRUNC(H632*(1+R632),2)+TRUNC(J632*(1+R632),2)+TRUNC(K632*(1+R632),2)+TRUNC(L632*(1+R632),2)+TRUNC(M632*(1+R632),2)+TRUNC(N632*(1+R632),2)+TRUNC(O632*(1+R632),2)+TRUNC(P632*(1+R632),2)))))/O632*(1+R632)),TRUE),IF(AND(P632*(1+R632)&lt;&gt;0,(TRUNC(P632*(1+R632),2)+(TRUNC(AK632,2)-(TRUNC(H632*(1+R632),2)+TRUNC(J632*(1+R632),2)+TRUNC(K632*(1+R632),2)+TRUNC(L632*(1+R632),2)+TRUNC(M632*(1+R632),2)+TRUNC(N632*(1+R632),2)+TRUNC(O632*(1+R632),2)+TRUNC(P632*(1+R632),2))))&gt;=0),ABS((J632*(1+R632)-(TRUNC(J632*(1+R632),2)+(TRUNC(AK632,2)-(TRUNC(H632*(1+R632),2)+TRUNC(J632*(1+R632),2)+TRUNC(K632*(1+R632),2)+TRUNC(L632*(1+R632),2)+TRUNC(M632*(1+R632),2)+TRUNC(N632*(1+R632),2)+TRUNC(O632*(1+R632),2)+TRUNC(P632*(1+R632),2)))))/J632*(1+R632))&lt;=ABS((P632*(1+R632)-(TRUNC(P632*(1+R632),2)+(TRUNC(AK632,2)-(TRUNC(H632*(1+R632),2)+TRUNC(J632*(1+R632),2)+TRUNC(K632*(1+R632),2)+TRUNC(L632*(1+R632),2)+TRUNC(M632*(1+R632),2)+TRUNC(N632*(1+R632),2)+TRUNC(O632*(1+R632),2)+TRUNC(P632*(1+R632),2)))))/P632*(1+R632)),TRUE)),TRUNC(J632*(1+R632),2)+(TRUNC(AK632,2)-(TRUNC(H632*(1+R632),2)+TRUNC(J632*(1+R632),2)+TRUNC(K632*(1+R632),2)+TRUNC(L632*(1+R632),2)+TRUNC(M632*(1+R632),2)+TRUNC(N632*(1+R632),2)+TRUNC(O632*(1+R632),2)+TRUNC(P632*(1+R632),2))),TRUNC(J632*(1+R632),2)))))</f>
        <v>0</v>
      </c>
      <c r="X632" s="363">
        <f>IF(W632*G632=0,0,IF((TRUNC(AL632,2)-(TRUNC(S632*G632,2)+TRUNC(W632*G632,2)+TRUNC(Y632*G632,2)+TRUNC(AA632*G632,2)+TRUNC(AC632*G632,2)+TRUNC(AE632*G632,2)+TRUNC(AG632*G632,2)+TRUNC(AI632*G632,2)))=0,TRUNC(W632*G632,2),IF((TRUNC(TRUNC(W632*G632,2),2)+(TRUNC(AL632,2)-(TRUNC(S632*G632,2)+TRUNC(W632*G632,2)+TRUNC(Y632*G632,2)+TRUNC(AA632*G632,2)+TRUNC(AC632*G632,2)+TRUNC(AE632*G632,2)+TRUNC(AG632*G632,2)+TRUNC(AI632*G632,2))))&lt;=0,TRUNC(W632*G632,2),IF(AND(IF(AND(S632*G632&lt;&gt;0,(TRUNC(S632*G632,2)+(TRUNC(AL632,2)-(TRUNC(S632*G632,2)+TRUNC(W632*G632,2)+TRUNC(Y632*G632,2)+TRUNC(AA632*G632,2)+TRUNC(AC632*G632,2)+TRUNC(AE632*G632,2)+TRUNC(AG632*G632,2)+TRUNC(AI632*G632,2))))&gt;=0),ABS((W632*G632-(TRUNC(W632*G632,2)+(TRUNC(AL632,2)-(TRUNC(S632*G632,2)+TRUNC(W632*G632,2)+TRUNC(Y632*G632,2)+TRUNC(AA632*G632,2)+TRUNC(AC632*G632,2)+TRUNC(AE632*G632,2)+TRUNC(AG632*G632,2)+TRUNC(AI632*G632,2)))))/W632*G632)&lt;ABS((S632*G632-(TRUNC(S632*G632,2)+(TRUNC(AL632,2)-(TRUNC(S632*G632,2)+TRUNC(W632*G632,2)+TRUNC(Y632*G632,2)+TRUNC(AA632*G632,2)+TRUNC(AC632*G632,2)+TRUNC(AE632*G632,2)+TRUNC(AG632*G632,2)+TRUNC(AI632*G632,2)))))/S632*G632),TRUE),IF(AND(W632*G632&lt;&gt;0,(TRUNC(W632*G632,2)+(TRUNC(AL632,2)-(TRUNC(S632*G632,2)+TRUNC(W632*G632,2)+TRUNC(Y632*G632,2)+TRUNC(AA632*G632,2)+TRUNC(AC632*G632,2)+TRUNC(AE632*G632,2)+TRUNC(AG632*G632,2)+TRUNC(AI632*G632,2))))&gt;=0),ABS((W632*G632-(TRUNC(W632*G632,2)+(TRUNC(AL632,2)-(TRUNC(S632*G632,2)+TRUNC(W632*G632,2)+TRUNC(Y632*G632,2)+TRUNC(AA632*G632,2)+TRUNC(AC632*G632,2)+TRUNC(AE632*G632,2)+TRUNC(AG632*G632,2)+TRUNC(AI632*G632,2)))))/W632*G632)&lt;=ABS((W632*G632-(TRUNC(W632*G632,2)+(TRUNC(AL632,2)-(TRUNC(S632*G632,2)+TRUNC(W632*G632,2)+TRUNC(Y632*G632,2)+TRUNC(AA632*G632,2)+TRUNC(AC632*G632,2)+TRUNC(AE632*G632,2)+TRUNC(AG632*G632,2)+TRUNC(AI632*G632,2)))))/W632*G632),TRUE),IF(AND(Y632*G632&lt;&gt;0,(TRUNC(Y632*G632,2)+(TRUNC(AL632,2)-(TRUNC(S632*G632,2)+TRUNC(W632*G632,2)+TRUNC(Y632*G632,2)+TRUNC(AA632*G632,2)+TRUNC(AC632*G632,2)+TRUNC(AE632*G632,2)+TRUNC(AG632*G632,2)+TRUNC(AI632*G632,2))))&gt;=0),ABS((W632*G632-(TRUNC(W632*G632,2)+(TRUNC(AL632,2)-(TRUNC(S632*G632,2)+TRUNC(W632*G632,2)+TRUNC(Y632*G632,2)+TRUNC(AA632*G632,2)+TRUNC(AC632*G632,2)+TRUNC(AE632*G632,2)+TRUNC(AG632*G632,2)+TRUNC(AI632*G632,2)))))/W632*G632)&lt;=ABS((Y632*G632-(TRUNC(Y632*G632,2)+(TRUNC(AL632,2)-(TRUNC(S632*G632,2)+TRUNC(W632*G632,2)+TRUNC(Y632*G632,2)+TRUNC(AA632*G632,2)+TRUNC(AC632*G632,2)+TRUNC(AE632*G632,2)+TRUNC(AG632*G632,2)+TRUNC(AI632*G632,2)))))/Y632*G632),TRUE),IF(AND(AA632*G632&lt;&gt;0,(TRUNC(AA632*G632,2)+(TRUNC(AL632,2)-(TRUNC(S632*G632,2)+TRUNC(W632*G632,2)+TRUNC(Y632*G632,2)+TRUNC(AA632*G632,2)+TRUNC(AC632*G632,2)+TRUNC(AE632*G632,2)+TRUNC(AG632*G632,2)+TRUNC(AI632*G632,2))))&gt;=0),ABS((W632*G632-(TRUNC(W632*G632,2)+(TRUNC(AL632,2)-(TRUNC(S632*G632,2)+TRUNC(W632*G632,2)+TRUNC(Y632*G632,2)+TRUNC(AA632*G632,2)+TRUNC(AC632*G632,2)+TRUNC(AE632*G632,2)+TRUNC(AG632*G632,2)+TRUNC(AI632*G632,2)))))/W632*G632)&lt;=ABS((AA632*G632-(TRUNC(AA632*G632,2)+(TRUNC(AL632,2)-(TRUNC(S632*G632,2)+TRUNC(W632*G632,2)+TRUNC(Y632*G632,2)+TRUNC(AA632*G632,2)+TRUNC(AC632*G632,2)+TRUNC(AE632*G632,2)+TRUNC(AG632*G632,2)+TRUNC(AI632*G632,2)))))/AA632*G632),TRUE),IF(AND(AC632*G632&lt;&gt;0,(TRUNC(AC632*G632,2)+(TRUNC(AL632,2)-(TRUNC(S632*G632,2)+TRUNC(W632*G632,2)+TRUNC(Y632*G632,2)+TRUNC(AA632*G632,2)+TRUNC(AC632*G632,2)+TRUNC(AE632*G632,2)+TRUNC(AG632*G632,2)+TRUNC(AI632*G632,2))))&gt;=0),ABS((W632*G632-(TRUNC(W632*G632,2)+(TRUNC(AL632,2)-(TRUNC(S632*G632,2)+TRUNC(W632*G632,2)+TRUNC(Y632*G632,2)+TRUNC(AA632*G632,2)+TRUNC(AC632*G632,2)+TRUNC(AE632*G632,2)+TRUNC(AG632*G632,2)+TRUNC(AI632*G632,2)))))/W632*G632)&lt;=ABS((AC632*G632-(TRUNC(AC632*G632,2)+(TRUNC(AL632,2)-(TRUNC(S632*G632,2)+TRUNC(W632*G632,2)+TRUNC(Y632*G632,2)+TRUNC(AA632*G632,2)+TRUNC(AC632*G632,2)+TRUNC(AE632*G632,2)+TRUNC(AG632*G632,2)+TRUNC(AI632*G632,2)))))/AC632*G632),TRUE),IF(AND(AE632*G632&lt;&gt;0,(TRUNC(AE632*G632,2)+(TRUNC(AL632,2)-(TRUNC(S632*G632,2)+TRUNC(W632*G632,2)+TRUNC(Y632*G632,2)+TRUNC(AA632*G632,2)+TRUNC(AC632*G632,2)+TRUNC(AE632*G632,2)+TRUNC(AG632*G632,2)+TRUNC(AI632*G632,2))))&gt;=0),ABS((W632*G632-(TRUNC(W632*G632,2)+(TRUNC(AL632,2)-(TRUNC(S632*G632,2)+TRUNC(W632*G632,2)+TRUNC(Y632*G632,2)+TRUNC(AA632*G632,2)+TRUNC(AC632*G632,2)+TRUNC(AE632*G632,2)+TRUNC(AG632*G632,2)+TRUNC(AI632*G632,2)))))/W632*G632)&lt;=ABS((AE632*G632-(TRUNC(AE632*G632,2)+(TRUNC(AL632,2)-(TRUNC(S632*G632,2)+TRUNC(W632*G632,2)+TRUNC(Y632*G632,2)+TRUNC(AA632*G632,2)+TRUNC(AC632*G632,2)+TRUNC(AE632*G632,2)+TRUNC(AG632*G632,2)+TRUNC(AI632*G632,2)))))/AE632*G632),TRUE),IF(AND(AG632*G632&lt;&gt;0,(TRUNC(AG632*G632,2)+(TRUNC(AL632,2)-(TRUNC(S632*G632,2)+TRUNC(W632*G632,2)+TRUNC(Y632*G632,2)+TRUNC(AA632*G632,2)+TRUNC(AC632*G632,2)+TRUNC(AE632*G632,2)+TRUNC(AG632*G632,2)+TRUNC(AI632*G632,2))))&gt;=0),ABS((W632*G632-(TRUNC(W632*G632,2)+(TRUNC(AL632,2)-(TRUNC(S632*G632,2)+TRUNC(W632*G632,2)+TRUNC(Y632*G632,2)+TRUNC(AA632*G632,2)+TRUNC(AC632*G632,2)+TRUNC(AE632*G632,2)+TRUNC(AG632*G632,2)+TRUNC(AI632*G632,2)))))/W632*G632)&lt;=ABS((AG632*G632-(TRUNC(AG632*G632,2)+(TRUNC(AL632,2)-(TRUNC(S632*G632,2)+TRUNC(W632*G632,2)+TRUNC(Y632*G632,2)+TRUNC(AA632*G632,2)+TRUNC(AC632*G632,2)+TRUNC(AE632*G632,2)+TRUNC(AG632*G632,2)+TRUNC(AI632*G632,2)))))/AG632*G632),TRUE),IF(AND(AI632*G632&lt;&gt;0,(TRUNC(AI632*G632,2)+(TRUNC(AL632,2)-(TRUNC(S632*G632,2)+TRUNC(W632*G632,2)+TRUNC(Y632*G632,2)+TRUNC(AA632*G632,2)+TRUNC(AC632*G632,2)+TRUNC(AE632*G632,2)+TRUNC(AG632*G632,2)+TRUNC(AI632*G632,2))))&gt;=0),ABS((W632*G632-(TRUNC(W632*G632,2)+(TRUNC(AL632,2)-(TRUNC(S632*G632,2)+TRUNC(W632*G632,2)+TRUNC(Y632*G632,2)+TRUNC(AA632*G632,2)+TRUNC(AC632*G632,2)+TRUNC(AE632*G632,2)+TRUNC(AG632*G632,2)+TRUNC(AI632*G632,2)))))/W632*G632)&lt;=ABS((AI632*G632-(TRUNC(AI632*G632,2)+(TRUNC(AL632,2)-(TRUNC(S632*G632,2)+TRUNC(W632*G632,2)+TRUNC(Y632*G632,2)+TRUNC(AA632*G632,2)+TRUNC(AC632*G632,2)+TRUNC(AE632*G632,2)+TRUNC(AG632*G632,2)+TRUNC(AI632*G632,2)))))/AI632*G632),TRUE)),TRUNC(W632*G632,2)+(TRUNC(AL632,2)-(TRUNC(S632*G632,2)+TRUNC(W632*G632,2)+TRUNC(Y632*G632,2)+TRUNC(AA632*G632,2)+TRUNC(AC632*G632,2)+TRUNC(AE632*G632,2)+TRUNC(AG632*G632,2)+TRUNC(AI632*G632,2))),TRUNC(W632*G632,2)))))</f>
        <v>0</v>
      </c>
      <c r="Y632" s="363">
        <f>IF(K632*(1+R632)=0,0,IF((TRUNC(AK632,2)-(TRUNC(H632*(1+R632),2)+TRUNC(J632*(1+R632),2)+TRUNC(K632*(1+R632),2)+TRUNC(L632*(1+R632),2)+TRUNC(M632*(1+R632),2)+TRUNC(N632*(1+R632),2)+TRUNC(O632*(1+R632),2)+TRUNC(P632*(1+R632),2)))=0,TRUNC(K632*(1+R632),2),IF((TRUNC(TRUNC(K632*(1+R632),2),2)+(TRUNC(AK632,2)-(TRUNC(H632*(1+R632),2)+TRUNC(J632*(1+R632),2)+TRUNC(K632*(1+R632),2)+TRUNC(L632*(1+R632),2)+TRUNC(M632*(1+R632),2)+TRUNC(N632*(1+R632),2)+TRUNC(O632*(1+R632),2)+TRUNC(P632*(1+R632),2))))&lt;=0,TRUNC(K632*(1+R632),2),IF(AND(IF(AND(H632*(1+R632)&lt;&gt;0,(TRUNC(H632*(1+R632),2)+(TRUNC(AK632,2)-(TRUNC(H632*(1+R632),2)+TRUNC(J632*(1+R632),2)+TRUNC(K632*(1+R632),2)+TRUNC(L632*(1+R632),2)+TRUNC(M632*(1+R632),2)+TRUNC(N632*(1+R632),2)+TRUNC(O632*(1+R632),2)+TRUNC(P632*(1+R632),2))))&gt;=0),ABS((K632*(1+R632)-(TRUNC(K632*(1+R632),2)+(TRUNC(AK632,2)-(TRUNC(H632*(1+R632),2)+TRUNC(J632*(1+R632),2)+TRUNC(K632*(1+R632),2)+TRUNC(L632*(1+R632),2)+TRUNC(M632*(1+R632),2)+TRUNC(N632*(1+R632),2)+TRUNC(O632*(1+R632),2)+TRUNC(P632*(1+R632),2)))))/K632*(1+R632))&lt;ABS((H632*(1+R632)-(TRUNC(H632*(1+R632),2)+(TRUNC(AK632,2)-(TRUNC(H632*(1+R632),2)+TRUNC(J632*(1+R632),2)+TRUNC(K632*(1+R632),2)+TRUNC(L632*(1+R632),2)+TRUNC(M632*(1+R632),2)+TRUNC(N632*(1+R632),2)+TRUNC(O632*(1+R632),2)+TRUNC(P632*(1+R632),2)))))/H632*(1+R632)),TRUE),IF(AND(J632*(1+R632)&lt;&gt;0,(TRUNC(J632*(1+R632),2)+(TRUNC(AK632,2)-(TRUNC(H632*(1+R632),2)+TRUNC(J632*(1+R632),2)+TRUNC(K632*(1+R632),2)+TRUNC(L632*(1+R632),2)+TRUNC(M632*(1+R632),2)+TRUNC(N632*(1+R632),2)+TRUNC(O632*(1+R632),2)+TRUNC(P632*(1+R632),2))))&gt;=0),ABS((K632*(1+R632)-(TRUNC(K632*(1+R632),2)+(TRUNC(AK632,2)-(TRUNC(H632*(1+R632),2)+TRUNC(J632*(1+R632),2)+TRUNC(K632*(1+R632),2)+TRUNC(L632*(1+R632),2)+TRUNC(M632*(1+R632),2)+TRUNC(N632*(1+R632),2)+TRUNC(O632*(1+R632),2)+TRUNC(P632*(1+R632),2)))))/K632*(1+R632))&lt;ABS((J632*(1+R632)-(TRUNC(J632*(1+R632),2)+(TRUNC(AK632,2)-(TRUNC(H632*(1+R632),2)+TRUNC(J632*(1+R632),2)+TRUNC(K632*(1+R632),2)+TRUNC(L632*(1+R632),2)+TRUNC(M632*(1+R632),2)+TRUNC(N632*(1+R632),2)+TRUNC(O632*(1+R632),2)+TRUNC(P632*(1+R632),2)))))/J632*(1+R632)),TRUE),IF(AND(K632*(1+R632)&lt;&gt;0,(TRUNC(K632*(1+R632),2)+(TRUNC(AK632,2)-(TRUNC(H632*(1+R632),2)+TRUNC(J632*(1+R632),2)+TRUNC(K632*(1+R632),2)+TRUNC(L632*(1+R632),2)+TRUNC(M632*(1+R632),2)+TRUNC(N632*(1+R632),2)+TRUNC(O632*(1+R632),2)+TRUNC(P632*(1+R632),2))))&gt;=0),ABS((K632*(1+R632)-(TRUNC(K632*(1+R632),2)+(TRUNC(AK632,2)-(TRUNC(H632*(1+R632),2)+TRUNC(J632*(1+R632),2)+TRUNC(K632*(1+R632),2)+TRUNC(L632*(1+R632),2)+TRUNC(M632*(1+R632),2)+TRUNC(N632*(1+R632),2)+TRUNC(O632*(1+R632),2)+TRUNC(P632*(1+R632),2)))))/K632*(1+R632))&lt;=ABS((K632*(1+R632)-(TRUNC(K632*(1+R632),2)+(TRUNC(AK632,2)-(TRUNC(H632*(1+R632),2)+TRUNC(J632*(1+R632),2)+TRUNC(K632*(1+R632),2)+TRUNC(L632*(1+R632),2)+TRUNC(M632*(1+R632),2)+TRUNC(N632*(1+R632),2)+TRUNC(O632*(1+R632),2)+TRUNC(P632*(1+R632),2)))))/K632*(1+R632)),TRUE),IF(AND(L632*(1+R632)&lt;&gt;0,(TRUNC(L632*(1+R632),2)+(TRUNC(AK632,2)-(TRUNC(H632*(1+R632),2)+TRUNC(J632*(1+R632),2)+TRUNC(K632*(1+R632),2)+TRUNC(L632*(1+R632),2)+TRUNC(M632*(1+R632),2)+TRUNC(N632*(1+R632),2)+TRUNC(O632*(1+R632),2)+TRUNC(P632*(1+R632),2))))&gt;=0),ABS((K632*(1+R632)-(TRUNC(K632*(1+R632),2)+(TRUNC(AK632,2)-(TRUNC(H632*(1+R632),2)+TRUNC(J632*(1+R632),2)+TRUNC(K632*(1+R632),2)+TRUNC(L632*(1+R632),2)+TRUNC(M632*(1+R632),2)+TRUNC(N632*(1+R632),2)+TRUNC(O632*(1+R632),2)+TRUNC(P632*(1+R632),2)))))/K632*(1+R632))&lt;=ABS((L632*(1+R632)-(TRUNC(L632*(1+R632),2)+(TRUNC(AK632,2)-(TRUNC(H632*(1+R632),2)+TRUNC(J632*(1+R632),2)+TRUNC(K632*(1+R632),2)+TRUNC(L632*(1+R632),2)+TRUNC(M632*(1+R632),2)+TRUNC(N632*(1+R632),2)+TRUNC(O632*(1+R632),2)+TRUNC(P632*(1+R632),2)))))/L632*(1+R632)),TRUE),IF(AND(M632*(1+R632)&lt;&gt;0,(TRUNC(M632*(1+R632),2)+(TRUNC(AK632,2)-(TRUNC(H632*(1+R632),2)+TRUNC(J632*(1+R632),2)+TRUNC(K632*(1+R632),2)+TRUNC(L632*(1+R632),2)+TRUNC(M632*(1+R632),2)+TRUNC(N632*(1+R632),2)+TRUNC(O632*(1+R632),2)+TRUNC(P632*(1+R632),2))))&gt;=0),ABS((K632*(1+R632)-(TRUNC(K632*(1+R632),2)+(TRUNC(AK632,2)-(TRUNC(H632*(1+R632),2)+TRUNC(J632*(1+R632),2)+TRUNC(K632*(1+R632),2)+TRUNC(L632*(1+R632),2)+TRUNC(M632*(1+R632),2)+TRUNC(N632*(1+R632),2)+TRUNC(O632*(1+R632),2)+TRUNC(P632*(1+R632),2)))))/K632*(1+R632))&lt;=ABS((M632*(1+R632)-(TRUNC(M632*(1+R632),2)+(TRUNC(AK632,2)-(TRUNC(H632*(1+R632),2)+TRUNC(J632*(1+R632),2)+TRUNC(K632*(1+R632),2)+TRUNC(L632*(1+R632),2)+TRUNC(M632*(1+R632),2)+TRUNC(N632*(1+R632),2)+TRUNC(O632*(1+R632),2)+TRUNC(P632*(1+R632),2)))))/M632*(1+R632)),TRUE),IF(AND(N632*(1+R632)&lt;&gt;0,(TRUNC(N632*(1+R632),2)+(TRUNC(AK632,2)-(TRUNC(H632*(1+R632),2)+TRUNC(J632*(1+R632),2)+TRUNC(K632*(1+R632),2)+TRUNC(L632*(1+R632),2)+TRUNC(M632*(1+R632),2)+TRUNC(N632*(1+R632),2)+TRUNC(O632*(1+R632),2)+TRUNC(P632*(1+R632),2))))&gt;=0),ABS((K632*(1+R632)-(TRUNC(K632*(1+R632),2)+(TRUNC(AK632,2)-(TRUNC(H632*(1+R632),2)+TRUNC(J632*(1+R632),2)+TRUNC(K632*(1+R632),2)+TRUNC(L632*(1+R632),2)+TRUNC(M632*(1+R632),2)+TRUNC(N632*(1+R632),2)+TRUNC(O632*(1+R632),2)+TRUNC(P632*(1+R632),2)))))/K632*(1+R632))&lt;=ABS((N632*(1+R632)-(TRUNC(N632*(1+R632),2)+(TRUNC(AK632,2)-(TRUNC(H632*(1+R632),2)+TRUNC(J632*(1+R632),2)+TRUNC(K632*(1+R632),2)+TRUNC(L632*(1+R632),2)+TRUNC(M632*(1+R632),2)+TRUNC(N632*(1+R632),2)+TRUNC(O632*(1+R632),2)+TRUNC(P632*(1+R632),2)))))/N632*(1+R632)),TRUE),IF(AND(O632*(1+R632)&lt;&gt;0,(TRUNC(O632*(1+R632),2)+(TRUNC(AK632,2)-(TRUNC(H632*(1+R632),2)+TRUNC(J632*(1+R632),2)+TRUNC(K632*(1+R632),2)+TRUNC(L632*(1+R632),2)+TRUNC(M632*(1+R632),2)+TRUNC(N632*(1+R632),2)+TRUNC(O632*(1+R632),2)+TRUNC(P632*(1+R632),2))))&gt;=0),ABS((K632*(1+R632)-(TRUNC(K632*(1+R632),2)+(TRUNC(AK632,2)-(TRUNC(H632*(1+R632),2)+TRUNC(J632*(1+R632),2)+TRUNC(K632*(1+R632),2)+TRUNC(L632*(1+R632),2)+TRUNC(M632*(1+R632),2)+TRUNC(N632*(1+R632),2)+TRUNC(O632*(1+R632),2)+TRUNC(P632*(1+R632),2)))))/K632*(1+R632))&lt;=ABS((O632*(1+R632)-(TRUNC(O632*(1+R632),2)+(TRUNC(AK632,2)-(TRUNC(H632*(1+R632),2)+TRUNC(J632*(1+R632),2)+TRUNC(K632*(1+R632),2)+TRUNC(L632*(1+R632),2)+TRUNC(M632*(1+R632),2)+TRUNC(N632*(1+R632),2)+TRUNC(O632*(1+R632),2)+TRUNC(P632*(1+R632),2)))))/O632*(1+R632)),TRUE),IF(AND(P632*(1+R632)&lt;&gt;0,(TRUNC(P632*(1+R632),2)+(TRUNC(AK632,2)-(TRUNC(H632*(1+R632),2)+TRUNC(J632*(1+R632),2)+TRUNC(K632*(1+R632),2)+TRUNC(L632*(1+R632),2)+TRUNC(M632*(1+R632),2)+TRUNC(N632*(1+R632),2)+TRUNC(O632*(1+R632),2)+TRUNC(P632*(1+R632),2))))&gt;=0),ABS((K632*(1+R632)-(TRUNC(K632*(1+R632),2)+(TRUNC(AK632,2)-(TRUNC(H632*(1+R632),2)+TRUNC(J632*(1+R632),2)+TRUNC(K632*(1+R632),2)+TRUNC(L632*(1+R632),2)+TRUNC(M632*(1+R632),2)+TRUNC(N632*(1+R632),2)+TRUNC(O632*(1+R632),2)+TRUNC(P632*(1+R632),2)))))/K632*(1+R632))&lt;=ABS((P632*(1+R632)-(TRUNC(P632*(1+R632),2)+(TRUNC(AK632,2)-(TRUNC(H632*(1+R632),2)+TRUNC(J632*(1+R632),2)+TRUNC(K632*(1+R632),2)+TRUNC(L632*(1+R632),2)+TRUNC(M632*(1+R632),2)+TRUNC(N632*(1+R632),2)+TRUNC(O632*(1+R632),2)+TRUNC(P632*(1+R632),2)))))/P632*(1+R632)),TRUE)),TRUNC(K632*(1+R632),2)+(TRUNC(AK632,2)-(TRUNC(H632*(1+R632),2)+TRUNC(J632*(1+R632),2)+TRUNC(K632*(1+R632),2)+TRUNC(L632*(1+R632),2)+TRUNC(M632*(1+R632),2)+TRUNC(N632*(1+R632),2)+TRUNC(O632*(1+R632),2)+TRUNC(P632*(1+R632),2))),TRUNC(K632*(1+R632),2)))))</f>
        <v>0</v>
      </c>
      <c r="Z632" s="363">
        <f>IF(Y632*G632=0,0,IF((TRUNC(AL632,2)-(TRUNC(S632*G632,2)+TRUNC(W632*G632,2)+TRUNC(Y632*G632,2)+TRUNC(AA632*G632,2)+TRUNC(AC632*G632,2)+TRUNC(AE632*G632,2)+TRUNC(AG632*G632,2)+TRUNC(AI632*G632,2)))=0,TRUNC(Y632*G632,2),IF((TRUNC(TRUNC(Y632*G632,2),2)+(TRUNC(AL632,2)-(TRUNC(S632*G632,2)+TRUNC(W632*G632,2)+TRUNC(Y632*G632,2)+TRUNC(AA632*G632,2)+TRUNC(AC632*G632,2)+TRUNC(AE632*G632,2)+TRUNC(AG632*G632,2)+TRUNC(AI632*G632,2))))&lt;=0,TRUNC(Y632*G632,2),IF(AND(IF(AND(S632*G632&lt;&gt;0,(TRUNC(S632*G632,2)+(TRUNC(AL632,2)-(TRUNC(S632*G632,2)+TRUNC(W632*G632,2)+TRUNC(Y632*G632,2)+TRUNC(AA632*G632,2)+TRUNC(AC632*G632,2)+TRUNC(AE632*G632,2)+TRUNC(AG632*G632,2)+TRUNC(AI632*G632,2))))&gt;=0),ABS((Y632*G632-(TRUNC(Y632*G632,2)+(TRUNC(AL632,2)-(TRUNC(S632*G632,2)+TRUNC(W632*G632,2)+TRUNC(Y632*G632,2)+TRUNC(AA632*G632,2)+TRUNC(AC632*G632,2)+TRUNC(AE632*G632,2)+TRUNC(AG632*G632,2)+TRUNC(AI632*G632,2)))))/Y632*G632)&lt;ABS((S632*G632-(TRUNC(S632*G632,2)+(TRUNC(AL632,2)-(TRUNC(S632*G632,2)+TRUNC(W632*G632,2)+TRUNC(Y632*G632,2)+TRUNC(AA632*G632,2)+TRUNC(AC632*G632,2)+TRUNC(AE632*G632,2)+TRUNC(AG632*G632,2)+TRUNC(AI632*G632,2)))))/S632*G632),TRUE),IF(AND(W632*G632&lt;&gt;0,(TRUNC(W632*G632,2)+(TRUNC(AL632,2)-(TRUNC(S632*G632,2)+TRUNC(W632*G632,2)+TRUNC(Y632*G632,2)+TRUNC(AA632*G632,2)+TRUNC(AC632*G632,2)+TRUNC(AE632*G632,2)+TRUNC(AG632*G632,2)+TRUNC(AI632*G632,2))))&gt;=0),ABS((Y632*G632-(TRUNC(Y632*G632,2)+(TRUNC(AL632,2)-(TRUNC(S632*G632,2)+TRUNC(W632*G632,2)+TRUNC(Y632*G632,2)+TRUNC(AA632*G632,2)+TRUNC(AC632*G632,2)+TRUNC(AE632*G632,2)+TRUNC(AG632*G632,2)+TRUNC(AI632*G632,2)))))/Y632*G632)&lt;ABS((W632*G632-(TRUNC(W632*G632,2)+(TRUNC(AL632,2)-(TRUNC(S632*G632,2)+TRUNC(W632*G632,2)+TRUNC(Y632*G632,2)+TRUNC(AA632*G632,2)+TRUNC(AC632*G632,2)+TRUNC(AE632*G632,2)+TRUNC(AG632*G632,2)+TRUNC(AI632*G632,2)))))/W632*G632),TRUE),IF(AND(Y632*G632&lt;&gt;0,(TRUNC(Y632*G632,2)+(TRUNC(AL632,2)-(TRUNC(S632*G632,2)+TRUNC(W632*G632,2)+TRUNC(Y632*G632,2)+TRUNC(AA632*G632,2)+TRUNC(AC632*G632,2)+TRUNC(AE632*G632,2)+TRUNC(AG632*G632,2)+TRUNC(AI632*G632,2))))&gt;=0),ABS((Y632*G632-(TRUNC(Y632*G632,2)+(TRUNC(AL632,2)-(TRUNC(S632*G632,2)+TRUNC(W632*G632,2)+TRUNC(Y632*G632,2)+TRUNC(AA632*G632,2)+TRUNC(AC632*G632,2)+TRUNC(AE632*G632,2)+TRUNC(AG632*G632,2)+TRUNC(AI632*G632,2)))))/Y632*G632)&lt;=ABS((Y632*G632-(TRUNC(Y632*G632,2)+(TRUNC(AL632,2)-(TRUNC(S632*G632,2)+TRUNC(W632*G632,2)+TRUNC(Y632*G632,2)+TRUNC(AA632*G632,2)+TRUNC(AC632*G632,2)+TRUNC(AE632*G632,2)+TRUNC(AG632*G632,2)+TRUNC(AI632*G632,2)))))/Y632*G632),TRUE),IF(AND(AA632*G632&lt;&gt;0,(TRUNC(AA632*G632,2)+(TRUNC(AL632,2)-(TRUNC(S632*G632,2)+TRUNC(W632*G632,2)+TRUNC(Y632*G632,2)+TRUNC(AA632*G632,2)+TRUNC(AC632*G632,2)+TRUNC(AE632*G632,2)+TRUNC(AG632*G632,2)+TRUNC(AI632*G632,2))))&gt;=0),ABS((Y632*G632-(TRUNC(Y632*G632,2)+(TRUNC(AL632,2)-(TRUNC(S632*G632,2)+TRUNC(W632*G632,2)+TRUNC(Y632*G632,2)+TRUNC(AA632*G632,2)+TRUNC(AC632*G632,2)+TRUNC(AE632*G632,2)+TRUNC(AG632*G632,2)+TRUNC(AI632*G632,2)))))/Y632*G632)&lt;=ABS((AA632*G632-(TRUNC(AA632*G632,2)+(TRUNC(AL632,2)-(TRUNC(S632*G632,2)+TRUNC(W632*G632,2)+TRUNC(Y632*G632,2)+TRUNC(AA632*G632,2)+TRUNC(AC632*G632,2)+TRUNC(AE632*G632,2)+TRUNC(AG632*G632,2)+TRUNC(AI632*G632,2)))))/AA632*G632),TRUE),IF(AND(AC632*G632&lt;&gt;0,(TRUNC(AC632*G632,2)+(TRUNC(AL632,2)-(TRUNC(S632*G632,2)+TRUNC(W632*G632,2)+TRUNC(Y632*G632,2)+TRUNC(AA632*G632,2)+TRUNC(AC632*G632,2)+TRUNC(AE632*G632,2)+TRUNC(AG632*G632,2)+TRUNC(AI632*G632,2))))&gt;=0),ABS((Y632*G632-(TRUNC(Y632*G632,2)+(TRUNC(AL632,2)-(TRUNC(S632*G632,2)+TRUNC(W632*G632,2)+TRUNC(Y632*G632,2)+TRUNC(AA632*G632,2)+TRUNC(AC632*G632,2)+TRUNC(AE632*G632,2)+TRUNC(AG632*G632,2)+TRUNC(AI632*G632,2)))))/Y632*G632)&lt;=ABS((AC632*G632-(TRUNC(AC632*G632,2)+(TRUNC(AL632,2)-(TRUNC(S632*G632,2)+TRUNC(W632*G632,2)+TRUNC(Y632*G632,2)+TRUNC(AA632*G632,2)+TRUNC(AC632*G632,2)+TRUNC(AE632*G632,2)+TRUNC(AG632*G632,2)+TRUNC(AI632*G632,2)))))/AC632*G632),TRUE),IF(AND(AE632*G632&lt;&gt;0,(TRUNC(AE632*G632,2)+(TRUNC(AL632,2)-(TRUNC(S632*G632,2)+TRUNC(W632*G632,2)+TRUNC(Y632*G632,2)+TRUNC(AA632*G632,2)+TRUNC(AC632*G632,2)+TRUNC(AE632*G632,2)+TRUNC(AG632*G632,2)+TRUNC(AI632*G632,2))))&gt;=0),ABS((Y632*G632-(TRUNC(Y632*G632,2)+(TRUNC(AL632,2)-(TRUNC(S632*G632,2)+TRUNC(W632*G632,2)+TRUNC(Y632*G632,2)+TRUNC(AA632*G632,2)+TRUNC(AC632*G632,2)+TRUNC(AE632*G632,2)+TRUNC(AG632*G632,2)+TRUNC(AI632*G632,2)))))/Y632*G632)&lt;=ABS((AE632*G632-(TRUNC(AE632*G632,2)+(TRUNC(AL632,2)-(TRUNC(S632*G632,2)+TRUNC(W632*G632,2)+TRUNC(Y632*G632,2)+TRUNC(AA632*G632,2)+TRUNC(AC632*G632,2)+TRUNC(AE632*G632,2)+TRUNC(AG632*G632,2)+TRUNC(AI632*G632,2)))))/AE632*G632),TRUE),IF(AND(AG632*G632&lt;&gt;0,(TRUNC(AG632*G632,2)+(TRUNC(AL632,2)-(TRUNC(S632*G632,2)+TRUNC(W632*G632,2)+TRUNC(Y632*G632,2)+TRUNC(AA632*G632,2)+TRUNC(AC632*G632,2)+TRUNC(AE632*G632,2)+TRUNC(AG632*G632,2)+TRUNC(AI632*G632,2))))&gt;=0),ABS((Y632*G632-(TRUNC(Y632*G632,2)+(TRUNC(AL632,2)-(TRUNC(S632*G632,2)+TRUNC(W632*G632,2)+TRUNC(Y632*G632,2)+TRUNC(AA632*G632,2)+TRUNC(AC632*G632,2)+TRUNC(AE632*G632,2)+TRUNC(AG632*G632,2)+TRUNC(AI632*G632,2)))))/Y632*G632)&lt;=ABS((AG632*G632-(TRUNC(AG632*G632,2)+(TRUNC(AL632,2)-(TRUNC(S632*G632,2)+TRUNC(W632*G632,2)+TRUNC(Y632*G632,2)+TRUNC(AA632*G632,2)+TRUNC(AC632*G632,2)+TRUNC(AE632*G632,2)+TRUNC(AG632*G632,2)+TRUNC(AI632*G632,2)))))/AG632*G632),TRUE),IF(AND(AI632*G632&lt;&gt;0,(TRUNC(AI632*G632,2)+(TRUNC(AL632,2)-(TRUNC(S632*G632,2)+TRUNC(W632*G632,2)+TRUNC(Y632*G632,2)+TRUNC(AA632*G632,2)+TRUNC(AC632*G632,2)+TRUNC(AE632*G632,2)+TRUNC(AG632*G632,2)+TRUNC(AI632*G632,2))))&gt;=0),ABS((Y632*G632-(TRUNC(Y632*G632,2)+(TRUNC(AL632,2)-(TRUNC(S632*G632,2)+TRUNC(W632*G632,2)+TRUNC(Y632*G632,2)+TRUNC(AA632*G632,2)+TRUNC(AC632*G632,2)+TRUNC(AE632*G632,2)+TRUNC(AG632*G632,2)+TRUNC(AI632*G632,2)))))/Y632*G632)&lt;=ABS((AI632*G632-(TRUNC(AI632*G632,2)+(TRUNC(AL632,2)-(TRUNC(S632*G632,2)+TRUNC(W632*G632,2)+TRUNC(Y632*G632,2)+TRUNC(AA632*G632,2)+TRUNC(AC632*G632,2)+TRUNC(AE632*G632,2)+TRUNC(AG632*G632,2)+TRUNC(AI632*G632,2)))))/AI632*G632),TRUE)),TRUNC(Y632*G632,2)+(TRUNC(AL632,2)-(TRUNC(S632*G632,2)+TRUNC(W632*G632,2)+TRUNC(Y632*G632,2)+TRUNC(AA632*G632,2)+TRUNC(AC632*G632,2)+TRUNC(AE632*G632,2)+TRUNC(AG632*G632,2)+TRUNC(AI632*G632,2))),TRUNC(Y632*G632,2)))))</f>
        <v>0</v>
      </c>
      <c r="AA632" s="363">
        <f>IF(L632*(1+R632)=0,0,IF((TRUNC(AK632,2)-(TRUNC(H632*(1+R632),2)+TRUNC(J632*(1+R632),2)+TRUNC(K632*(1+R632),2)+TRUNC(L632*(1+R632),2)+TRUNC(M632*(1+R632),2)+TRUNC(N632*(1+R632),2)+TRUNC(O632*(1+R632),2)+TRUNC(P632*(1+R632),2)))=0,TRUNC(L632*(1+R632),2),IF((TRUNC(TRUNC(L632*(1+R632),2),2)+(TRUNC(AK632,2)-(TRUNC(H632*(1+R632),2)+TRUNC(J632*(1+R632),2)+TRUNC(K632*(1+R632),2)+TRUNC(L632*(1+R632),2)+TRUNC(M632*(1+R632),2)+TRUNC(N632*(1+R632),2)+TRUNC(O632*(1+R632),2)+TRUNC(P632*(1+R632),2))))&lt;=0,TRUNC(L632*(1+R632),2),IF(AND(IF(AND(H632*(1+R632)&lt;&gt;0,(TRUNC(H632*(1+R632),2)+(TRUNC(AK632,2)-(TRUNC(H632*(1+R632),2)+TRUNC(J632*(1+R632),2)+TRUNC(K632*(1+R632),2)+TRUNC(L632*(1+R632),2)+TRUNC(M632*(1+R632),2)+TRUNC(N632*(1+R632),2)+TRUNC(O632*(1+R632),2)+TRUNC(P632*(1+R632),2))))&gt;=0),ABS((L632*(1+R632)-(TRUNC(L632*(1+R632),2)+(TRUNC(AK632,2)-(TRUNC(H632*(1+R632),2)+TRUNC(J632*(1+R632),2)+TRUNC(K632*(1+R632),2)+TRUNC(L632*(1+R632),2)+TRUNC(M632*(1+R632),2)+TRUNC(N632*(1+R632),2)+TRUNC(O632*(1+R632),2)+TRUNC(P632*(1+R632),2)))))/L632*(1+R632))&lt;ABS((H632*(1+R632)-(TRUNC(H632*(1+R632),2)+(TRUNC(AK632,2)-(TRUNC(H632*(1+R632),2)+TRUNC(J632*(1+R632),2)+TRUNC(K632*(1+R632),2)+TRUNC(L632*(1+R632),2)+TRUNC(M632*(1+R632),2)+TRUNC(N632*(1+R632),2)+TRUNC(O632*(1+R632),2)+TRUNC(P632*(1+R632),2)))))/H632*(1+R632)),TRUE),IF(AND(J632*(1+R632)&lt;&gt;0,(TRUNC(J632*(1+R632),2)+(TRUNC(AK632,2)-(TRUNC(H632*(1+R632),2)+TRUNC(J632*(1+R632),2)+TRUNC(K632*(1+R632),2)+TRUNC(L632*(1+R632),2)+TRUNC(M632*(1+R632),2)+TRUNC(N632*(1+R632),2)+TRUNC(O632*(1+R632),2)+TRUNC(P632*(1+R632),2))))&gt;=0),ABS((L632*(1+R632)-(TRUNC(L632*(1+R632),2)+(TRUNC(AK632,2)-(TRUNC(H632*(1+R632),2)+TRUNC(J632*(1+R632),2)+TRUNC(K632*(1+R632),2)+TRUNC(L632*(1+R632),2)+TRUNC(M632*(1+R632),2)+TRUNC(N632*(1+R632),2)+TRUNC(O632*(1+R632),2)+TRUNC(P632*(1+R632),2)))))/L632*(1+R632))&lt;ABS((J632*(1+R632)-(TRUNC(J632*(1+R632),2)+(TRUNC(AK632,2)-(TRUNC(H632*(1+R632),2)+TRUNC(J632*(1+R632),2)+TRUNC(K632*(1+R632),2)+TRUNC(L632*(1+R632),2)+TRUNC(M632*(1+R632),2)+TRUNC(N632*(1+R632),2)+TRUNC(O632*(1+R632),2)+TRUNC(P632*(1+R632),2)))))/J632*(1+R632)),TRUE),IF(AND(K632*(1+R632)&lt;&gt;0,(TRUNC(K632*(1+R632),2)+(TRUNC(AK632,2)-(TRUNC(H632*(1+R632),2)+TRUNC(J632*(1+R632),2)+TRUNC(K632*(1+R632),2)+TRUNC(L632*(1+R632),2)+TRUNC(M632*(1+R632),2)+TRUNC(N632*(1+R632),2)+TRUNC(O632*(1+R632),2)+TRUNC(P632*(1+R632),2))))&gt;=0),ABS((L632*(1+R632)-(TRUNC(L632*(1+R632),2)+(TRUNC(AK632,2)-(TRUNC(H632*(1+R632),2)+TRUNC(J632*(1+R632),2)+TRUNC(K632*(1+R632),2)+TRUNC(L632*(1+R632),2)+TRUNC(M632*(1+R632),2)+TRUNC(N632*(1+R632),2)+TRUNC(O632*(1+R632),2)+TRUNC(P632*(1+R632),2)))))/L632*(1+R632))&lt;ABS((K632*(1+R632)-(TRUNC(K632*(1+R632),2)+(TRUNC(AK632,2)-(TRUNC(H632*(1+R632),2)+TRUNC(J632*(1+R632),2)+TRUNC(K632*(1+R632),2)+TRUNC(L632*(1+R632),2)+TRUNC(M632*(1+R632),2)+TRUNC(N632*(1+R632),2)+TRUNC(O632*(1+R632),2)+TRUNC(P632*(1+R632),2)))))/K632*(1+R632)),TRUE),IF(AND(L632*(1+R632)&lt;&gt;0,(TRUNC(L632*(1+R632),2)+(TRUNC(AK632,2)-(TRUNC(H632*(1+R632),2)+TRUNC(J632*(1+R632),2)+TRUNC(K632*(1+R632),2)+TRUNC(L632*(1+R632),2)+TRUNC(M632*(1+R632),2)+TRUNC(N632*(1+R632),2)+TRUNC(O632*(1+R632),2)+TRUNC(P632*(1+R632),2))))&gt;=0),ABS((L632*(1+R632)-(TRUNC(L632*(1+R632),2)+(TRUNC(AK632,2)-(TRUNC(H632*(1+R632),2)+TRUNC(J632*(1+R632),2)+TRUNC(K632*(1+R632),2)+TRUNC(L632*(1+R632),2)+TRUNC(M632*(1+R632),2)+TRUNC(N632*(1+R632),2)+TRUNC(O632*(1+R632),2)+TRUNC(P632*(1+R632),2)))))/L632*(1+R632))&lt;=ABS((L632*(1+R632)-(TRUNC(L632*(1+R632),2)+(TRUNC(AK632,2)-(TRUNC(H632*(1+R632),2)+TRUNC(J632*(1+R632),2)+TRUNC(K632*(1+R632),2)+TRUNC(L632*(1+R632),2)+TRUNC(M632*(1+R632),2)+TRUNC(N632*(1+R632),2)+TRUNC(O632*(1+R632),2)+TRUNC(P632*(1+R632),2)))))/L632*(1+R632)),TRUE),IF(AND(M632*(1+R632)&lt;&gt;0,(TRUNC(M632*(1+R632),2)+(TRUNC(AK632,2)-(TRUNC(H632*(1+R632),2)+TRUNC(J632*(1+R632),2)+TRUNC(K632*(1+R632),2)+TRUNC(L632*(1+R632),2)+TRUNC(M632*(1+R632),2)+TRUNC(N632*(1+R632),2)+TRUNC(O632*(1+R632),2)+TRUNC(P632*(1+R632),2))))&gt;=0),ABS((L632*(1+R632)-(TRUNC(L632*(1+R632),2)+(TRUNC(AK632,2)-(TRUNC(H632*(1+R632),2)+TRUNC(J632*(1+R632),2)+TRUNC(K632*(1+R632),2)+TRUNC(L632*(1+R632),2)+TRUNC(M632*(1+R632),2)+TRUNC(N632*(1+R632),2)+TRUNC(O632*(1+R632),2)+TRUNC(P632*(1+R632),2)))))/L632*(1+R632))&lt;=ABS((M632*(1+R632)-(TRUNC(M632*(1+R632),2)+(TRUNC(AK632,2)-(TRUNC(H632*(1+R632),2)+TRUNC(J632*(1+R632),2)+TRUNC(K632*(1+R632),2)+TRUNC(L632*(1+R632),2)+TRUNC(M632*(1+R632),2)+TRUNC(N632*(1+R632),2)+TRUNC(O632*(1+R632),2)+TRUNC(P632*(1+R632),2)))))/M632*(1+R632)),TRUE),IF(AND(N632*(1+R632)&lt;&gt;0,(TRUNC(N632*(1+R632),2)+(TRUNC(AK632,2)-(TRUNC(H632*(1+R632),2)+TRUNC(J632*(1+R632),2)+TRUNC(K632*(1+R632),2)+TRUNC(L632*(1+R632),2)+TRUNC(M632*(1+R632),2)+TRUNC(N632*(1+R632),2)+TRUNC(O632*(1+R632),2)+TRUNC(P632*(1+R632),2))))&gt;=0),ABS((L632*(1+R632)-(TRUNC(L632*(1+R632),2)+(TRUNC(AK632,2)-(TRUNC(H632*(1+R632),2)+TRUNC(J632*(1+R632),2)+TRUNC(K632*(1+R632),2)+TRUNC(L632*(1+R632),2)+TRUNC(M632*(1+R632),2)+TRUNC(N632*(1+R632),2)+TRUNC(O632*(1+R632),2)+TRUNC(P632*(1+R632),2)))))/L632*(1+R632))&lt;=ABS((N632*(1+R632)-(TRUNC(N632*(1+R632),2)+(TRUNC(AK632,2)-(TRUNC(H632*(1+R632),2)+TRUNC(J632*(1+R632),2)+TRUNC(K632*(1+R632),2)+TRUNC(L632*(1+R632),2)+TRUNC(M632*(1+R632),2)+TRUNC(N632*(1+R632),2)+TRUNC(O632*(1+R632),2)+TRUNC(P632*(1+R632),2)))))/N632*(1+R632)),TRUE),IF(AND(O632*(1+R632)&lt;&gt;0,(TRUNC(O632*(1+R632),2)+(TRUNC(AK632,2)-(TRUNC(H632*(1+R632),2)+TRUNC(J632*(1+R632),2)+TRUNC(K632*(1+R632),2)+TRUNC(L632*(1+R632),2)+TRUNC(M632*(1+R632),2)+TRUNC(N632*(1+R632),2)+TRUNC(O632*(1+R632),2)+TRUNC(P632*(1+R632),2))))&gt;=0),ABS((L632*(1+R632)-(TRUNC(L632*(1+R632),2)+(TRUNC(AK632,2)-(TRUNC(H632*(1+R632),2)+TRUNC(J632*(1+R632),2)+TRUNC(K632*(1+R632),2)+TRUNC(L632*(1+R632),2)+TRUNC(M632*(1+R632),2)+TRUNC(N632*(1+R632),2)+TRUNC(O632*(1+R632),2)+TRUNC(P632*(1+R632),2)))))/L632*(1+R632))&lt;=ABS((O632*(1+R632)-(TRUNC(O632*(1+R632),2)+(TRUNC(AK632,2)-(TRUNC(H632*(1+R632),2)+TRUNC(J632*(1+R632),2)+TRUNC(K632*(1+R632),2)+TRUNC(L632*(1+R632),2)+TRUNC(M632*(1+R632),2)+TRUNC(N632*(1+R632),2)+TRUNC(O632*(1+R632),2)+TRUNC(P632*(1+R632),2)))))/O632*(1+R632)),TRUE),IF(AND(P632*(1+R632)&lt;&gt;0,(TRUNC(P632*(1+R632),2)+(TRUNC(AK632,2)-(TRUNC(H632*(1+R632),2)+TRUNC(J632*(1+R632),2)+TRUNC(K632*(1+R632),2)+TRUNC(L632*(1+R632),2)+TRUNC(M632*(1+R632),2)+TRUNC(N632*(1+R632),2)+TRUNC(O632*(1+R632),2)+TRUNC(P632*(1+R632),2))))&gt;=0),ABS((L632*(1+R632)-(TRUNC(L632*(1+R632),2)+(TRUNC(AK632,2)-(TRUNC(H632*(1+R632),2)+TRUNC(J632*(1+R632),2)+TRUNC(K632*(1+R632),2)+TRUNC(L632*(1+R632),2)+TRUNC(M632*(1+R632),2)+TRUNC(N632*(1+R632),2)+TRUNC(O632*(1+R632),2)+TRUNC(P632*(1+R632),2)))))/L632*(1+R632))&lt;=ABS((P632*(1+R632)-(TRUNC(P632*(1+R632),2)+(TRUNC(AK632,2)-(TRUNC(H632*(1+R632),2)+TRUNC(J632*(1+R632),2)+TRUNC(K632*(1+R632),2)+TRUNC(L632*(1+R632),2)+TRUNC(M632*(1+R632),2)+TRUNC(N632*(1+R632),2)+TRUNC(O632*(1+R632),2)+TRUNC(P632*(1+R632),2)))))/P632*(1+R632)),TRUE)),TRUNC(L632*(1+R632),2)+(TRUNC(AK632,2)-(TRUNC(H632*(1+R632),2)+TRUNC(J632*(1+R632),2)+TRUNC(K632*(1+R632),2)+TRUNC(L632*(1+R632),2)+TRUNC(M632*(1+R632),2)+TRUNC(N632*(1+R632),2)+TRUNC(O632*(1+R632),2)+TRUNC(P632*(1+R632),2))),TRUNC(L632*(1+R632),2)))))</f>
        <v>0</v>
      </c>
      <c r="AB632" s="363">
        <f>IF(AA632*G632=0,0,IF((TRUNC(AL632,2)-(TRUNC(S632*G632,2)+TRUNC(W632*G632,2)+TRUNC(Y632*G632,2)+TRUNC(AA632*G632,2)+TRUNC(AC632*G632,2)+TRUNC(AE632*G632,2)+TRUNC(AG632*G632,2)+TRUNC(AI632*G632,2)))=0,TRUNC(AA632*G632,2),IF((TRUNC(TRUNC(AA632*G632,2),2)+(TRUNC(AL632,2)-(TRUNC(S632*G632,2)+TRUNC(W632*G632,2)+TRUNC(Y632*G632,2)+TRUNC(AA632*G632,2)+TRUNC(AC632*G632,2)+TRUNC(AE632*G632,2)+TRUNC(AG632*G632,2)+TRUNC(AI632*G632,2))))&lt;=0,TRUNC(AA632*G632,2),IF(AND(IF(AND(S632*G632&lt;&gt;0,(TRUNC(S632*G632,2)+(TRUNC(AL632,2)-(TRUNC(S632*G632,2)+TRUNC(W632*G632,2)+TRUNC(Y632*G632,2)+TRUNC(AA632*G632,2)+TRUNC(AC632*G632,2)+TRUNC(AE632*G632,2)+TRUNC(AG632*G632,2)+TRUNC(AI632*G632,2))))&gt;=0),ABS((AA632*G632-(TRUNC(AA632*G632,2)+(TRUNC(AL632,2)-(TRUNC(S632*G632,2)+TRUNC(W632*G632,2)+TRUNC(Y632*G632,2)+TRUNC(AA632*G632,2)+TRUNC(AC632*G632,2)+TRUNC(AE632*G632,2)+TRUNC(AG632*G632,2)+TRUNC(AI632*G632,2)))))/AA632*G632)&lt;ABS((S632*G632-(TRUNC(S632*G632,2)+(TRUNC(AL632,2)-(TRUNC(S632*G632,2)+TRUNC(W632*G632,2)+TRUNC(Y632*G632,2)+TRUNC(AA632*G632,2)+TRUNC(AC632*G632,2)+TRUNC(AE632*G632,2)+TRUNC(AG632*G632,2)+TRUNC(AI632*G632,2)))))/S632*G632),TRUE),IF(AND(W632*G632&lt;&gt;0,(TRUNC(W632*G632,2)+(TRUNC(AL632,2)-(TRUNC(S632*G632,2)+TRUNC(W632*G632,2)+TRUNC(Y632*G632,2)+TRUNC(AA632*G632,2)+TRUNC(AC632*G632,2)+TRUNC(AE632*G632,2)+TRUNC(AG632*G632,2)+TRUNC(AI632*G632,2))))&gt;=0),ABS((AA632*G632-(TRUNC(AA632*G632,2)+(TRUNC(AL632,2)-(TRUNC(S632*G632,2)+TRUNC(W632*G632,2)+TRUNC(Y632*G632,2)+TRUNC(AA632*G632,2)+TRUNC(AC632*G632,2)+TRUNC(AE632*G632,2)+TRUNC(AG632*G632,2)+TRUNC(AI632*G632,2)))))/AA632*G632)&lt;ABS((W632*G632-(TRUNC(W632*G632,2)+(TRUNC(AL632,2)-(TRUNC(S632*G632,2)+TRUNC(W632*G632,2)+TRUNC(Y632*G632,2)+TRUNC(AA632*G632,2)+TRUNC(AC632*G632,2)+TRUNC(AE632*G632,2)+TRUNC(AG632*G632,2)+TRUNC(AI632*G632,2)))))/W632*G632),TRUE),IF(AND(Y632*G632&lt;&gt;0,(TRUNC(Y632*G632,2)+(TRUNC(AL632,2)-(TRUNC(S632*G632,2)+TRUNC(W632*G632,2)+TRUNC(Y632*G632,2)+TRUNC(AA632*G632,2)+TRUNC(AC632*G632,2)+TRUNC(AE632*G632,2)+TRUNC(AG632*G632,2)+TRUNC(AI632*G632,2))))&gt;=0),ABS((AA632*G632-(TRUNC(AA632*G632,2)+(TRUNC(AL632,2)-(TRUNC(S632*G632,2)+TRUNC(W632*G632,2)+TRUNC(Y632*G632,2)+TRUNC(AA632*G632,2)+TRUNC(AC632*G632,2)+TRUNC(AE632*G632,2)+TRUNC(AG632*G632,2)+TRUNC(AI632*G632,2)))))/AA632*G632)&lt;ABS((Y632*G632-(TRUNC(Y632*G632,2)+(TRUNC(AL632,2)-(TRUNC(S632*G632,2)+TRUNC(W632*G632,2)+TRUNC(Y632*G632,2)+TRUNC(AA632*G632,2)+TRUNC(AC632*G632,2)+TRUNC(AE632*G632,2)+TRUNC(AG632*G632,2)+TRUNC(AI632*G632,2)))))/Y632*G632),TRUE),IF(AND(AA632*G632&lt;&gt;0,(TRUNC(AA632*G632,2)+(TRUNC(AL632,2)-(TRUNC(S632*G632,2)+TRUNC(W632*G632,2)+TRUNC(Y632*G632,2)+TRUNC(AA632*G632,2)+TRUNC(AC632*G632,2)+TRUNC(AE632*G632,2)+TRUNC(AG632*G632,2)+TRUNC(AI632*G632,2))))&gt;=0),ABS((AA632*G632-(TRUNC(AA632*G632,2)+(TRUNC(AL632,2)-(TRUNC(S632*G632,2)+TRUNC(W632*G632,2)+TRUNC(Y632*G632,2)+TRUNC(AA632*G632,2)+TRUNC(AC632*G632,2)+TRUNC(AE632*G632,2)+TRUNC(AG632*G632,2)+TRUNC(AI632*G632,2)))))/AA632*G632)&lt;=ABS((AA632*G632-(TRUNC(AA632*G632,2)+(TRUNC(AL632,2)-(TRUNC(S632*G632,2)+TRUNC(W632*G632,2)+TRUNC(Y632*G632,2)+TRUNC(AA632*G632,2)+TRUNC(AC632*G632,2)+TRUNC(AE632*G632,2)+TRUNC(AG632*G632,2)+TRUNC(AI632*G632,2)))))/AA632*G632),TRUE),IF(AND(AC632*G632&lt;&gt;0,(TRUNC(AC632*G632,2)+(TRUNC(AL632,2)-(TRUNC(S632*G632,2)+TRUNC(W632*G632,2)+TRUNC(Y632*G632,2)+TRUNC(AA632*G632,2)+TRUNC(AC632*G632,2)+TRUNC(AE632*G632,2)+TRUNC(AG632*G632,2)+TRUNC(AI632*G632,2))))&gt;=0),ABS((AA632*G632-(TRUNC(AA632*G632,2)+(TRUNC(AL632,2)-(TRUNC(S632*G632,2)+TRUNC(W632*G632,2)+TRUNC(Y632*G632,2)+TRUNC(AA632*G632,2)+TRUNC(AC632*G632,2)+TRUNC(AE632*G632,2)+TRUNC(AG632*G632,2)+TRUNC(AI632*G632,2)))))/AA632*G632)&lt;=ABS((AC632*G632-(TRUNC(AC632*G632,2)+(TRUNC(AL632,2)-(TRUNC(S632*G632,2)+TRUNC(W632*G632,2)+TRUNC(Y632*G632,2)+TRUNC(AA632*G632,2)+TRUNC(AC632*G632,2)+TRUNC(AE632*G632,2)+TRUNC(AG632*G632,2)+TRUNC(AI632*G632,2)))))/AC632*G632),TRUE),IF(AND(AE632*G632&lt;&gt;0,(TRUNC(AE632*G632,2)+(TRUNC(AL632,2)-(TRUNC(S632*G632,2)+TRUNC(W632*G632,2)+TRUNC(Y632*G632,2)+TRUNC(AA632*G632,2)+TRUNC(AC632*G632,2)+TRUNC(AE632*G632,2)+TRUNC(AG632*G632,2)+TRUNC(AI632*G632,2))))&gt;=0),ABS((AA632*G632-(TRUNC(AA632*G632,2)+(TRUNC(AL632,2)-(TRUNC(S632*G632,2)+TRUNC(W632*G632,2)+TRUNC(Y632*G632,2)+TRUNC(AA632*G632,2)+TRUNC(AC632*G632,2)+TRUNC(AE632*G632,2)+TRUNC(AG632*G632,2)+TRUNC(AI632*G632,2)))))/AA632*G632)&lt;=ABS((AE632*G632-(TRUNC(AE632*G632,2)+(TRUNC(AL632,2)-(TRUNC(S632*G632,2)+TRUNC(W632*G632,2)+TRUNC(Y632*G632,2)+TRUNC(AA632*G632,2)+TRUNC(AC632*G632,2)+TRUNC(AE632*G632,2)+TRUNC(AG632*G632,2)+TRUNC(AI632*G632,2)))))/AE632*G632),TRUE),IF(AND(AG632*G632&lt;&gt;0,(TRUNC(AG632*G632,2)+(TRUNC(AL632,2)-(TRUNC(S632*G632,2)+TRUNC(W632*G632,2)+TRUNC(Y632*G632,2)+TRUNC(AA632*G632,2)+TRUNC(AC632*G632,2)+TRUNC(AE632*G632,2)+TRUNC(AG632*G632,2)+TRUNC(AI632*G632,2))))&gt;=0),ABS((AA632*G632-(TRUNC(AA632*G632,2)+(TRUNC(AL632,2)-(TRUNC(S632*G632,2)+TRUNC(W632*G632,2)+TRUNC(Y632*G632,2)+TRUNC(AA632*G632,2)+TRUNC(AC632*G632,2)+TRUNC(AE632*G632,2)+TRUNC(AG632*G632,2)+TRUNC(AI632*G632,2)))))/AA632*G632)&lt;=ABS((AG632*G632-(TRUNC(AG632*G632,2)+(TRUNC(AL632,2)-(TRUNC(S632*G632,2)+TRUNC(W632*G632,2)+TRUNC(Y632*G632,2)+TRUNC(AA632*G632,2)+TRUNC(AC632*G632,2)+TRUNC(AE632*G632,2)+TRUNC(AG632*G632,2)+TRUNC(AI632*G632,2)))))/AG632*G632),TRUE),IF(AND(AI632*G632&lt;&gt;0,(TRUNC(AI632*G632,2)+(TRUNC(AL632,2)-(TRUNC(S632*G632,2)+TRUNC(W632*G632,2)+TRUNC(Y632*G632,2)+TRUNC(AA632*G632,2)+TRUNC(AC632*G632,2)+TRUNC(AE632*G632,2)+TRUNC(AG632*G632,2)+TRUNC(AI632*G632,2))))&gt;=0),ABS((AA632*G632-(TRUNC(AA632*G632,2)+(TRUNC(AL632,2)-(TRUNC(S632*G632,2)+TRUNC(W632*G632,2)+TRUNC(Y632*G632,2)+TRUNC(AA632*G632,2)+TRUNC(AC632*G632,2)+TRUNC(AE632*G632,2)+TRUNC(AG632*G632,2)+TRUNC(AI632*G632,2)))))/AA632*G632)&lt;=ABS((AI632*G632-(TRUNC(AI632*G632,2)+(TRUNC(AL632,2)-(TRUNC(S632*G632,2)+TRUNC(W632*G632,2)+TRUNC(Y632*G632,2)+TRUNC(AA632*G632,2)+TRUNC(AC632*G632,2)+TRUNC(AE632*G632,2)+TRUNC(AG632*G632,2)+TRUNC(AI632*G632,2)))))/AI632*G632),TRUE)),TRUNC(AA632*G632,2)+(TRUNC(AL632,2)-(TRUNC(S632*G632,2)+TRUNC(W632*G632,2)+TRUNC(Y632*G632,2)+TRUNC(AA632*G632,2)+TRUNC(AC632*G632,2)+TRUNC(AE632*G632,2)+TRUNC(AG632*G632,2)+TRUNC(AI632*G632,2))),TRUNC(AA632*G632,2)))))</f>
        <v>0</v>
      </c>
      <c r="AC632" s="363">
        <f>IF(M632*(1+R632)=0,0,IF((TRUNC(AK632,2)-(TRUNC(H632*(1+R632),2)+TRUNC(J632*(1+R632),2)+TRUNC(K632*(1+R632),2)+TRUNC(L632*(1+R632),2)+TRUNC(M632*(1+R632),2)+TRUNC(N632*(1+R632),2)+TRUNC(O632*(1+R632),2)+TRUNC(P632*(1+R632),2)))=0,TRUNC(M632*(1+R632),2),IF((TRUNC(TRUNC(M632*(1+R632),2),2)+(TRUNC(AK632,2)-(TRUNC(H632*(1+R632),2)+TRUNC(J632*(1+R632),2)+TRUNC(K632*(1+R632),2)+TRUNC(L632*(1+R632),2)+TRUNC(M632*(1+R632),2)+TRUNC(N632*(1+R632),2)+TRUNC(O632*(1+R632),2)+TRUNC(P632*(1+R632),2))))&lt;=0,TRUNC(M632*(1+R632),2),IF(AND(IF(AND(H632*(1+R632)&lt;&gt;0,(TRUNC(H632*(1+R632),2)+(TRUNC(AK632,2)-(TRUNC(H632*(1+R632),2)+TRUNC(J632*(1+R632),2)+TRUNC(K632*(1+R632),2)+TRUNC(L632*(1+R632),2)+TRUNC(M632*(1+R632),2)+TRUNC(N632*(1+R632),2)+TRUNC(O632*(1+R632),2)+TRUNC(P632*(1+R632),2))))&gt;=0),ABS((M632*(1+R632)-(TRUNC(M632*(1+R632),2)+(TRUNC(AK632,2)-(TRUNC(H632*(1+R632),2)+TRUNC(J632*(1+R632),2)+TRUNC(K632*(1+R632),2)+TRUNC(L632*(1+R632),2)+TRUNC(M632*(1+R632),2)+TRUNC(N632*(1+R632),2)+TRUNC(O632*(1+R632),2)+TRUNC(P632*(1+R632),2)))))/M632*(1+R632))&lt;ABS((H632*(1+R632)-(TRUNC(H632*(1+R632),2)+(TRUNC(AK632,2)-(TRUNC(H632*(1+R632),2)+TRUNC(J632*(1+R632),2)+TRUNC(K632*(1+R632),2)+TRUNC(L632*(1+R632),2)+TRUNC(M632*(1+R632),2)+TRUNC(N632*(1+R632),2)+TRUNC(O632*(1+R632),2)+TRUNC(P632*(1+R632),2)))))/H632*(1+R632)),TRUE),IF(AND(J632*(1+R632)&lt;&gt;0,(TRUNC(J632*(1+R632),2)+(TRUNC(AK632,2)-(TRUNC(H632*(1+R632),2)+TRUNC(J632*(1+R632),2)+TRUNC(K632*(1+R632),2)+TRUNC(L632*(1+R632),2)+TRUNC(M632*(1+R632),2)+TRUNC(N632*(1+R632),2)+TRUNC(O632*(1+R632),2)+TRUNC(P632*(1+R632),2))))&gt;=0),ABS((M632*(1+R632)-(TRUNC(M632*(1+R632),2)+(TRUNC(AK632,2)-(TRUNC(H632*(1+R632),2)+TRUNC(J632*(1+R632),2)+TRUNC(K632*(1+R632),2)+TRUNC(L632*(1+R632),2)+TRUNC(M632*(1+R632),2)+TRUNC(N632*(1+R632),2)+TRUNC(O632*(1+R632),2)+TRUNC(P632*(1+R632),2)))))/M632*(1+R632))&lt;ABS((J632*(1+R632)-(TRUNC(J632*(1+R632),2)+(TRUNC(AK632,2)-(TRUNC(H632*(1+R632),2)+TRUNC(J632*(1+R632),2)+TRUNC(K632*(1+R632),2)+TRUNC(L632*(1+R632),2)+TRUNC(M632*(1+R632),2)+TRUNC(N632*(1+R632),2)+TRUNC(O632*(1+R632),2)+TRUNC(P632*(1+R632),2)))))/J632*(1+R632)),TRUE),IF(AND(K632*(1+R632)&lt;&gt;0,(TRUNC(K632*(1+R632),2)+(TRUNC(AK632,2)-(TRUNC(H632*(1+R632),2)+TRUNC(J632*(1+R632),2)+TRUNC(K632*(1+R632),2)+TRUNC(L632*(1+R632),2)+TRUNC(M632*(1+R632),2)+TRUNC(N632*(1+R632),2)+TRUNC(O632*(1+R632),2)+TRUNC(P632*(1+R632),2))))&gt;=0),ABS((M632*(1+R632)-(TRUNC(M632*(1+R632),2)+(TRUNC(AK632,2)-(TRUNC(H632*(1+R632),2)+TRUNC(J632*(1+R632),2)+TRUNC(K632*(1+R632),2)+TRUNC(L632*(1+R632),2)+TRUNC(M632*(1+R632),2)+TRUNC(N632*(1+R632),2)+TRUNC(O632*(1+R632),2)+TRUNC(P632*(1+R632),2)))))/M632*(1+R632))&lt;ABS((K632*(1+R632)-(TRUNC(K632*(1+R632),2)+(TRUNC(AK632,2)-(TRUNC(H632*(1+R632),2)+TRUNC(J632*(1+R632),2)+TRUNC(K632*(1+R632),2)+TRUNC(L632*(1+R632),2)+TRUNC(M632*(1+R632),2)+TRUNC(N632*(1+R632),2)+TRUNC(O632*(1+R632),2)+TRUNC(P632*(1+R632),2)))))/K632*(1+R632)),TRUE),IF(AND(L632*(1+R632)&lt;&gt;0,(TRUNC(L632*(1+R632),2)+(TRUNC(AK632,2)-(TRUNC(H632*(1+R632),2)+TRUNC(J632*(1+R632),2)+TRUNC(K632*(1+R632),2)+TRUNC(L632*(1+R632),2)+TRUNC(M632*(1+R632),2)+TRUNC(N632*(1+R632),2)+TRUNC(O632*(1+R632),2)+TRUNC(P632*(1+R632),2))))&gt;=0),ABS((M632*(1+R632)-(TRUNC(M632*(1+R632),2)+(TRUNC(AK632,2)-(TRUNC(H632*(1+R632),2)+TRUNC(J632*(1+R632),2)+TRUNC(K632*(1+R632),2)+TRUNC(L632*(1+R632),2)+TRUNC(M632*(1+R632),2)+TRUNC(N632*(1+R632),2)+TRUNC(O632*(1+R632),2)+TRUNC(P632*(1+R632),2)))))/M632*(1+R632))&lt;ABS((L632*(1+R632)-(TRUNC(L632*(1+R632),2)+(TRUNC(AK632,2)-(TRUNC(H632*(1+R632),2)+TRUNC(J632*(1+R632),2)+TRUNC(K632*(1+R632),2)+TRUNC(L632*(1+R632),2)+TRUNC(M632*(1+R632),2)+TRUNC(N632*(1+R632),2)+TRUNC(O632*(1+R632),2)+TRUNC(P632*(1+R632),2)))))/L632*(1+R632)),TRUE),IF(AND(M632*(1+R632)&lt;&gt;0,(TRUNC(M632*(1+R632),2)+(TRUNC(AK632,2)-(TRUNC(H632*(1+R632),2)+TRUNC(J632*(1+R632),2)+TRUNC(K632*(1+R632),2)+TRUNC(L632*(1+R632),2)+TRUNC(M632*(1+R632),2)+TRUNC(N632*(1+R632),2)+TRUNC(O632*(1+R632),2)+TRUNC(P632*(1+R632),2))))&gt;=0),ABS((M632*(1+R632)-(TRUNC(M632*(1+R632),2)+(TRUNC(AK632,2)-(TRUNC(H632*(1+R632),2)+TRUNC(J632*(1+R632),2)+TRUNC(K632*(1+R632),2)+TRUNC(L632*(1+R632),2)+TRUNC(M632*(1+R632),2)+TRUNC(N632*(1+R632),2)+TRUNC(O632*(1+R632),2)+TRUNC(P632*(1+R632),2)))))/M632*(1+R632))&lt;=ABS((M632*(1+R632)-(TRUNC(M632*(1+R632),2)+(TRUNC(AK632,2)-(TRUNC(H632*(1+R632),2)+TRUNC(J632*(1+R632),2)+TRUNC(K632*(1+R632),2)+TRUNC(L632*(1+R632),2)+TRUNC(M632*(1+R632),2)+TRUNC(N632*(1+R632),2)+TRUNC(O632*(1+R632),2)+TRUNC(P632*(1+R632),2)))))/M632*(1+R632)),TRUE),IF(AND(N632*(1+R632)&lt;&gt;0,(TRUNC(N632*(1+R632),2)+(TRUNC(AK632,2)-(TRUNC(H632*(1+R632),2)+TRUNC(J632*(1+R632),2)+TRUNC(K632*(1+R632),2)+TRUNC(L632*(1+R632),2)+TRUNC(M632*(1+R632),2)+TRUNC(N632*(1+R632),2)+TRUNC(O632*(1+R632),2)+TRUNC(P632*(1+R632),2))))&gt;=0),ABS((M632*(1+R632)-(TRUNC(M632*(1+R632),2)+(TRUNC(AK632,2)-(TRUNC(H632*(1+R632),2)+TRUNC(J632*(1+R632),2)+TRUNC(K632*(1+R632),2)+TRUNC(L632*(1+R632),2)+TRUNC(M632*(1+R632),2)+TRUNC(N632*(1+R632),2)+TRUNC(O632*(1+R632),2)+TRUNC(P632*(1+R632),2)))))/M632*(1+R632))&lt;=ABS((N632*(1+R632)-(TRUNC(N632*(1+R632),2)+(TRUNC(AK632,2)-(TRUNC(H632*(1+R632),2)+TRUNC(J632*(1+R632),2)+TRUNC(K632*(1+R632),2)+TRUNC(L632*(1+R632),2)+TRUNC(M632*(1+R632),2)+TRUNC(N632*(1+R632),2)+TRUNC(O632*(1+R632),2)+TRUNC(P632*(1+R632),2)))))/N632*(1+R632)),TRUE),IF(AND(O632*(1+R632)&lt;&gt;0,(TRUNC(O632*(1+R632),2)+(TRUNC(AK632,2)-(TRUNC(H632*(1+R632),2)+TRUNC(J632*(1+R632),2)+TRUNC(K632*(1+R632),2)+TRUNC(L632*(1+R632),2)+TRUNC(M632*(1+R632),2)+TRUNC(N632*(1+R632),2)+TRUNC(O632*(1+R632),2)+TRUNC(P632*(1+R632),2))))&gt;=0),ABS((M632*(1+R632)-(TRUNC(M632*(1+R632),2)+(TRUNC(AK632,2)-(TRUNC(H632*(1+R632),2)+TRUNC(J632*(1+R632),2)+TRUNC(K632*(1+R632),2)+TRUNC(L632*(1+R632),2)+TRUNC(M632*(1+R632),2)+TRUNC(N632*(1+R632),2)+TRUNC(O632*(1+R632),2)+TRUNC(P632*(1+R632),2)))))/M632*(1+R632))&lt;=ABS((O632*(1+R632)-(TRUNC(O632*(1+R632),2)+(TRUNC(AK632,2)-(TRUNC(H632*(1+R632),2)+TRUNC(J632*(1+R632),2)+TRUNC(K632*(1+R632),2)+TRUNC(L632*(1+R632),2)+TRUNC(M632*(1+R632),2)+TRUNC(N632*(1+R632),2)+TRUNC(O632*(1+R632),2)+TRUNC(P632*(1+R632),2)))))/O632*(1+R632)),TRUE),IF(AND(P632*(1+R632)&lt;&gt;0,(TRUNC(P632*(1+R632),2)+(TRUNC(AK632,2)-(TRUNC(H632*(1+R632),2)+TRUNC(J632*(1+R632),2)+TRUNC(K632*(1+R632),2)+TRUNC(L632*(1+R632),2)+TRUNC(M632*(1+R632),2)+TRUNC(N632*(1+R632),2)+TRUNC(O632*(1+R632),2)+TRUNC(P632*(1+R632),2))))&gt;=0),ABS((M632*(1+R632)-(TRUNC(M632*(1+R632),2)+(TRUNC(AK632,2)-(TRUNC(H632*(1+R632),2)+TRUNC(J632*(1+R632),2)+TRUNC(K632*(1+R632),2)+TRUNC(L632*(1+R632),2)+TRUNC(M632*(1+R632),2)+TRUNC(N632*(1+R632),2)+TRUNC(O632*(1+R632),2)+TRUNC(P632*(1+R632),2)))))/M632*(1+R632))&lt;=ABS((P632*(1+R632)-(TRUNC(P632*(1+R632),2)+(TRUNC(AK632,2)-(TRUNC(H632*(1+R632),2)+TRUNC(J632*(1+R632),2)+TRUNC(K632*(1+R632),2)+TRUNC(L632*(1+R632),2)+TRUNC(M632*(1+R632),2)+TRUNC(N632*(1+R632),2)+TRUNC(O632*(1+R632),2)+TRUNC(P632*(1+R632),2)))))/P632*(1+R632)),TRUE)),TRUNC(M632*(1+R632),2)+(TRUNC(AK632,2)-(TRUNC(H632*(1+R632),2)+TRUNC(J632*(1+R632),2)+TRUNC(K632*(1+R632),2)+TRUNC(L632*(1+R632),2)+TRUNC(M632*(1+R632),2)+TRUNC(N632*(1+R632),2)+TRUNC(O632*(1+R632),2)+TRUNC(P632*(1+R632),2))),TRUNC(M632*(1+R632),2)))))</f>
        <v>0</v>
      </c>
      <c r="AD632" s="363">
        <f>IF(AC632*G632=0,0,IF((TRUNC(AL632,2)-(TRUNC(S632*G632,2)+TRUNC(W632*G632,2)+TRUNC(Y632*G632,2)+TRUNC(AA632*G632,2)+TRUNC(AC632*G632,2)+TRUNC(AE632*G632,2)+TRUNC(AG632*G632,2)+TRUNC(AI632*G632,2)))=0,TRUNC(AC632*G632,2),IF((TRUNC(TRUNC(AC632*G632,2),2)+(TRUNC(AL632,2)-(TRUNC(S632*G632,2)+TRUNC(W632*G632,2)+TRUNC(Y632*G632,2)+TRUNC(AA632*G632,2)+TRUNC(AC632*G632,2)+TRUNC(AE632*G632,2)+TRUNC(AG632*G632,2)+TRUNC(AI632*G632,2))))&lt;=0,TRUNC(AC632*G632,2),IF(AND(IF(AND(S632*G632&lt;&gt;0,(TRUNC(S632*G632,2)+(TRUNC(AL632,2)-(TRUNC(S632*G632,2)+TRUNC(W632*G632,2)+TRUNC(Y632*G632,2)+TRUNC(AA632*G632,2)+TRUNC(AC632*G632,2)+TRUNC(AE632*G632,2)+TRUNC(AG632*G632,2)+TRUNC(AI632*G632,2))))&gt;=0),ABS((AC632*G632-(TRUNC(AC632*G632,2)+(TRUNC(AL632,2)-(TRUNC(S632*G632,2)+TRUNC(W632*G632,2)+TRUNC(Y632*G632,2)+TRUNC(AA632*G632,2)+TRUNC(AC632*G632,2)+TRUNC(AE632*G632,2)+TRUNC(AG632*G632,2)+TRUNC(AI632*G632,2)))))/AC632*G632)&lt;ABS((S632*G632-(TRUNC(S632*G632,2)+(TRUNC(AL632,2)-(TRUNC(S632*G632,2)+TRUNC(W632*G632,2)+TRUNC(Y632*G632,2)+TRUNC(AA632*G632,2)+TRUNC(AC632*G632,2)+TRUNC(AE632*G632,2)+TRUNC(AG632*G632,2)+TRUNC(AI632*G632,2)))))/S632*G632),TRUE),IF(AND(W632*G632&lt;&gt;0,(TRUNC(W632*G632,2)+(TRUNC(AL632,2)-(TRUNC(S632*G632,2)+TRUNC(W632*G632,2)+TRUNC(Y632*G632,2)+TRUNC(AA632*G632,2)+TRUNC(AC632*G632,2)+TRUNC(AE632*G632,2)+TRUNC(AG632*G632,2)+TRUNC(AI632*G632,2))))&gt;=0),ABS((AC632*G632-(TRUNC(AC632*G632,2)+(TRUNC(AL632,2)-(TRUNC(S632*G632,2)+TRUNC(W632*G632,2)+TRUNC(Y632*G632,2)+TRUNC(AA632*G632,2)+TRUNC(AC632*G632,2)+TRUNC(AE632*G632,2)+TRUNC(AG632*G632,2)+TRUNC(AI632*G632,2)))))/AC632*G632)&lt;ABS((W632*G632-(TRUNC(W632*G632,2)+(TRUNC(AL632,2)-(TRUNC(S632*G632,2)+TRUNC(W632*G632,2)+TRUNC(Y632*G632,2)+TRUNC(AA632*G632,2)+TRUNC(AC632*G632,2)+TRUNC(AE632*G632,2)+TRUNC(AG632*G632,2)+TRUNC(AI632*G632,2)))))/W632*G632),TRUE),IF(AND(Y632*G632&lt;&gt;0,(TRUNC(Y632*G632,2)+(TRUNC(AL632,2)-(TRUNC(S632*G632,2)+TRUNC(W632*G632,2)+TRUNC(Y632*G632,2)+TRUNC(AA632*G632,2)+TRUNC(AC632*G632,2)+TRUNC(AE632*G632,2)+TRUNC(AG632*G632,2)+TRUNC(AI632*G632,2))))&gt;=0),ABS((AC632*G632-(TRUNC(AC632*G632,2)+(TRUNC(AL632,2)-(TRUNC(S632*G632,2)+TRUNC(W632*G632,2)+TRUNC(Y632*G632,2)+TRUNC(AA632*G632,2)+TRUNC(AC632*G632,2)+TRUNC(AE632*G632,2)+TRUNC(AG632*G632,2)+TRUNC(AI632*G632,2)))))/AC632*G632)&lt;ABS((Y632*G632-(TRUNC(Y632*G632,2)+(TRUNC(AL632,2)-(TRUNC(S632*G632,2)+TRUNC(W632*G632,2)+TRUNC(Y632*G632,2)+TRUNC(AA632*G632,2)+TRUNC(AC632*G632,2)+TRUNC(AE632*G632,2)+TRUNC(AG632*G632,2)+TRUNC(AI632*G632,2)))))/Y632*G632),TRUE),IF(AND(AA632*G632&lt;&gt;0,(TRUNC(AA632*G632,2)+(TRUNC(AL632,2)-(TRUNC(S632*G632,2)+TRUNC(W632*G632,2)+TRUNC(Y632*G632,2)+TRUNC(AA632*G632,2)+TRUNC(AC632*G632,2)+TRUNC(AE632*G632,2)+TRUNC(AG632*G632,2)+TRUNC(AI632*G632,2))))&gt;=0),ABS((AC632*G632-(TRUNC(AC632*G632,2)+(TRUNC(AL632,2)-(TRUNC(S632*G632,2)+TRUNC(W632*G632,2)+TRUNC(Y632*G632,2)+TRUNC(AA632*G632,2)+TRUNC(AC632*G632,2)+TRUNC(AE632*G632,2)+TRUNC(AG632*G632,2)+TRUNC(AI632*G632,2)))))/AC632*G632)&lt;ABS((AA632*G632-(TRUNC(AA632*G632,2)+(TRUNC(AL632,2)-(TRUNC(S632*G632,2)+TRUNC(W632*G632,2)+TRUNC(Y632*G632,2)+TRUNC(AA632*G632,2)+TRUNC(AC632*G632,2)+TRUNC(AE632*G632,2)+TRUNC(AG632*G632,2)+TRUNC(AI632*G632,2)))))/AA632*G632),TRUE),IF(AND(AC632*G632&lt;&gt;0,(TRUNC(AC632*G632,2)+(TRUNC(AL632,2)-(TRUNC(S632*G632,2)+TRUNC(W632*G632,2)+TRUNC(Y632*G632,2)+TRUNC(AA632*G632,2)+TRUNC(AC632*G632,2)+TRUNC(AE632*G632,2)+TRUNC(AG632*G632,2)+TRUNC(AI632*G632,2))))&gt;=0),ABS((AC632*G632-(TRUNC(AC632*G632,2)+(TRUNC(AL632,2)-(TRUNC(S632*G632,2)+TRUNC(W632*G632,2)+TRUNC(Y632*G632,2)+TRUNC(AA632*G632,2)+TRUNC(AC632*G632,2)+TRUNC(AE632*G632,2)+TRUNC(AG632*G632,2)+TRUNC(AI632*G632,2)))))/AC632*G632)&lt;=ABS((AC632*G632-(TRUNC(AC632*G632,2)+(TRUNC(AL632,2)-(TRUNC(S632*G632,2)+TRUNC(W632*G632,2)+TRUNC(Y632*G632,2)+TRUNC(AA632*G632,2)+TRUNC(AC632*G632,2)+TRUNC(AE632*G632,2)+TRUNC(AG632*G632,2)+TRUNC(AI632*G632,2)))))/AC632*G632),TRUE),IF(AND(AE632*G632&lt;&gt;0,(TRUNC(AE632*G632,2)+(TRUNC(AL632,2)-(TRUNC(S632*G632,2)+TRUNC(W632*G632,2)+TRUNC(Y632*G632,2)+TRUNC(AA632*G632,2)+TRUNC(AC632*G632,2)+TRUNC(AE632*G632,2)+TRUNC(AG632*G632,2)+TRUNC(AI632*G632,2))))&gt;=0),ABS((AC632*G632-(TRUNC(AC632*G632,2)+(TRUNC(AL632,2)-(TRUNC(S632*G632,2)+TRUNC(W632*G632,2)+TRUNC(Y632*G632,2)+TRUNC(AA632*G632,2)+TRUNC(AC632*G632,2)+TRUNC(AE632*G632,2)+TRUNC(AG632*G632,2)+TRUNC(AI632*G632,2)))))/AC632*G632)&lt;=ABS((AE632*G632-(TRUNC(AE632*G632,2)+(TRUNC(AL632,2)-(TRUNC(S632*G632,2)+TRUNC(W632*G632,2)+TRUNC(Y632*G632,2)+TRUNC(AA632*G632,2)+TRUNC(AC632*G632,2)+TRUNC(AE632*G632,2)+TRUNC(AG632*G632,2)+TRUNC(AI632*G632,2)))))/AE632*G632),TRUE),IF(AND(AG632*G632&lt;&gt;0,(TRUNC(AG632*G632,2)+(TRUNC(AL632,2)-(TRUNC(S632*G632,2)+TRUNC(W632*G632,2)+TRUNC(Y632*G632,2)+TRUNC(AA632*G632,2)+TRUNC(AC632*G632,2)+TRUNC(AE632*G632,2)+TRUNC(AG632*G632,2)+TRUNC(AI632*G632,2))))&gt;=0),ABS((AC632*G632-(TRUNC(AC632*G632,2)+(TRUNC(AL632,2)-(TRUNC(S632*G632,2)+TRUNC(W632*G632,2)+TRUNC(Y632*G632,2)+TRUNC(AA632*G632,2)+TRUNC(AC632*G632,2)+TRUNC(AE632*G632,2)+TRUNC(AG632*G632,2)+TRUNC(AI632*G632,2)))))/AC632*G632)&lt;=ABS((AG632*G632-(TRUNC(AG632*G632,2)+(TRUNC(AL632,2)-(TRUNC(S632*G632,2)+TRUNC(W632*G632,2)+TRUNC(Y632*G632,2)+TRUNC(AA632*G632,2)+TRUNC(AC632*G632,2)+TRUNC(AE632*G632,2)+TRUNC(AG632*G632,2)+TRUNC(AI632*G632,2)))))/AG632*G632),TRUE),IF(AND(AI632*G632&lt;&gt;0,(TRUNC(AI632*G632,2)+(TRUNC(AL632,2)-(TRUNC(S632*G632,2)+TRUNC(W632*G632,2)+TRUNC(Y632*G632,2)+TRUNC(AA632*G632,2)+TRUNC(AC632*G632,2)+TRUNC(AE632*G632,2)+TRUNC(AG632*G632,2)+TRUNC(AI632*G632,2))))&gt;=0),ABS((AC632*G632-(TRUNC(AC632*G632,2)+(TRUNC(AL632,2)-(TRUNC(S632*G632,2)+TRUNC(W632*G632,2)+TRUNC(Y632*G632,2)+TRUNC(AA632*G632,2)+TRUNC(AC632*G632,2)+TRUNC(AE632*G632,2)+TRUNC(AG632*G632,2)+TRUNC(AI632*G632,2)))))/AC632*G632)&lt;=ABS((AI632*G632-(TRUNC(AI632*G632,2)+(TRUNC(AL632,2)-(TRUNC(S632*G632,2)+TRUNC(W632*G632,2)+TRUNC(Y632*G632,2)+TRUNC(AA632*G632,2)+TRUNC(AC632*G632,2)+TRUNC(AE632*G632,2)+TRUNC(AG632*G632,2)+TRUNC(AI632*G632,2)))))/AI632*G632),TRUE)),TRUNC(AC632*G632,2)+(TRUNC(AL632,2)-(TRUNC(S632*G632,2)+TRUNC(W632*G632,2)+TRUNC(Y632*G632,2)+TRUNC(AA632*G632,2)+TRUNC(AC632*G632,2)+TRUNC(AE632*G632,2)+TRUNC(AG632*G632,2)+TRUNC(AI632*G632,2))),TRUNC(AC632*G632,2)))))</f>
        <v>0</v>
      </c>
      <c r="AE632" s="363">
        <f>IF(N632*(1+R632)=0,0,IF((TRUNC(AK632,2)-(TRUNC(H632*(1+R632),2)+TRUNC(J632*(1+R632),2)+TRUNC(K632*(1+R632),2)+TRUNC(L632*(1+R632),2)+TRUNC(M632*(1+R632),2)+TRUNC(N632*(1+R632),2)+TRUNC(O632*(1+R632),2)+TRUNC(P632*(1+R632),2)))=0,TRUNC(N632*(1+R632),2),IF((TRUNC(TRUNC(N632*(1+R632),2),2)+(TRUNC(AK632,2)-(TRUNC(H632*(1+R632),2)+TRUNC(J632*(1+R632),2)+TRUNC(K632*(1+R632),2)+TRUNC(L632*(1+R632),2)+TRUNC(M632*(1+R632),2)+TRUNC(N632*(1+R632),2)+TRUNC(O632*(1+R632),2)+TRUNC(P632*(1+R632),2))))&lt;=0,TRUNC(N632*(1+R632),2),IF(AND(IF(AND(H632*(1+R632)&lt;&gt;0,(TRUNC(H632*(1+R632),2)+(TRUNC(AK632,2)-(TRUNC(H632*(1+R632),2)+TRUNC(J632*(1+R632),2)+TRUNC(K632*(1+R632),2)+TRUNC(L632*(1+R632),2)+TRUNC(M632*(1+R632),2)+TRUNC(N632*(1+R632),2)+TRUNC(O632*(1+R632),2)+TRUNC(P632*(1+R632),2))))&gt;=0),ABS((N632*(1+R632)-(TRUNC(N632*(1+R632),2)+(TRUNC(AK632,2)-(TRUNC(H632*(1+R632),2)+TRUNC(J632*(1+R632),2)+TRUNC(K632*(1+R632),2)+TRUNC(L632*(1+R632),2)+TRUNC(M632*(1+R632),2)+TRUNC(N632*(1+R632),2)+TRUNC(O632*(1+R632),2)+TRUNC(P632*(1+R632),2)))))/N632*(1+R632))&lt;ABS((H632*(1+R632)-(TRUNC(H632*(1+R632),2)+(TRUNC(AK632,2)-(TRUNC(H632*(1+R632),2)+TRUNC(J632*(1+R632),2)+TRUNC(K632*(1+R632),2)+TRUNC(L632*(1+R632),2)+TRUNC(M632*(1+R632),2)+TRUNC(N632*(1+R632),2)+TRUNC(O632*(1+R632),2)+TRUNC(P632*(1+R632),2)))))/H632*(1+R632)),TRUE),IF(AND(J632*(1+R632)&lt;&gt;0,(TRUNC(J632*(1+R632),2)+(TRUNC(AK632,2)-(TRUNC(H632*(1+R632),2)+TRUNC(J632*(1+R632),2)+TRUNC(K632*(1+R632),2)+TRUNC(L632*(1+R632),2)+TRUNC(M632*(1+R632),2)+TRUNC(N632*(1+R632),2)+TRUNC(O632*(1+R632),2)+TRUNC(P632*(1+R632),2))))&gt;=0),ABS((N632*(1+R632)-(TRUNC(N632*(1+R632),2)+(TRUNC(AK632,2)-(TRUNC(H632*(1+R632),2)+TRUNC(J632*(1+R632),2)+TRUNC(K632*(1+R632),2)+TRUNC(L632*(1+R632),2)+TRUNC(M632*(1+R632),2)+TRUNC(N632*(1+R632),2)+TRUNC(O632*(1+R632),2)+TRUNC(P632*(1+R632),2)))))/N632*(1+R632))&lt;ABS((J632*(1+R632)-(TRUNC(J632*(1+R632),2)+(TRUNC(AK632,2)-(TRUNC(H632*(1+R632),2)+TRUNC(J632*(1+R632),2)+TRUNC(K632*(1+R632),2)+TRUNC(L632*(1+R632),2)+TRUNC(M632*(1+R632),2)+TRUNC(N632*(1+R632),2)+TRUNC(O632*(1+R632),2)+TRUNC(P632*(1+R632),2)))))/J632*(1+R632)),TRUE),IF(AND(K632*(1+R632)&lt;&gt;0,(TRUNC(K632*(1+R632),2)+(TRUNC(AK632,2)-(TRUNC(H632*(1+R632),2)+TRUNC(J632*(1+R632),2)+TRUNC(K632*(1+R632),2)+TRUNC(L632*(1+R632),2)+TRUNC(M632*(1+R632),2)+TRUNC(N632*(1+R632),2)+TRUNC(O632*(1+R632),2)+TRUNC(P632*(1+R632),2))))&gt;=0),ABS((N632*(1+R632)-(TRUNC(N632*(1+R632),2)+(TRUNC(AK632,2)-(TRUNC(H632*(1+R632),2)+TRUNC(J632*(1+R632),2)+TRUNC(K632*(1+R632),2)+TRUNC(L632*(1+R632),2)+TRUNC(M632*(1+R632),2)+TRUNC(N632*(1+R632),2)+TRUNC(O632*(1+R632),2)+TRUNC(P632*(1+R632),2)))))/N632*(1+R632))&lt;ABS((K632*(1+R632)-(TRUNC(K632*(1+R632),2)+(TRUNC(AK632,2)-(TRUNC(H632*(1+R632),2)+TRUNC(J632*(1+R632),2)+TRUNC(K632*(1+R632),2)+TRUNC(L632*(1+R632),2)+TRUNC(M632*(1+R632),2)+TRUNC(N632*(1+R632),2)+TRUNC(O632*(1+R632),2)+TRUNC(P632*(1+R632),2)))))/K632*(1+R632)),TRUE),IF(AND(L632*(1+R632)&lt;&gt;0,(TRUNC(L632*(1+R632),2)+(TRUNC(AK632,2)-(TRUNC(H632*(1+R632),2)+TRUNC(J632*(1+R632),2)+TRUNC(K632*(1+R632),2)+TRUNC(L632*(1+R632),2)+TRUNC(M632*(1+R632),2)+TRUNC(N632*(1+R632),2)+TRUNC(O632*(1+R632),2)+TRUNC(P632*(1+R632),2))))&gt;=0),ABS((N632*(1+R632)-(TRUNC(N632*(1+R632),2)+(TRUNC(AK632,2)-(TRUNC(H632*(1+R632),2)+TRUNC(J632*(1+R632),2)+TRUNC(K632*(1+R632),2)+TRUNC(L632*(1+R632),2)+TRUNC(M632*(1+R632),2)+TRUNC(N632*(1+R632),2)+TRUNC(O632*(1+R632),2)+TRUNC(P632*(1+R632),2)))))/N632*(1+R632))&lt;ABS((L632*(1+R632)-(TRUNC(L632*(1+R632),2)+(TRUNC(AK632,2)-(TRUNC(H632*(1+R632),2)+TRUNC(J632*(1+R632),2)+TRUNC(K632*(1+R632),2)+TRUNC(L632*(1+R632),2)+TRUNC(M632*(1+R632),2)+TRUNC(N632*(1+R632),2)+TRUNC(O632*(1+R632),2)+TRUNC(P632*(1+R632),2)))))/L632*(1+R632)),TRUE),IF(AND(M632*(1+R632)&lt;&gt;0,(TRUNC(M632*(1+R632),2)+(TRUNC(AK632,2)-(TRUNC(H632*(1+R632),2)+TRUNC(J632*(1+R632),2)+TRUNC(K632*(1+R632),2)+TRUNC(L632*(1+R632),2)+TRUNC(M632*(1+R632),2)+TRUNC(N632*(1+R632),2)+TRUNC(O632*(1+R632),2)+TRUNC(P632*(1+R632),2))))&gt;=0),ABS((N632*(1+R632)-(TRUNC(N632*(1+R632),2)+(TRUNC(AK632,2)-(TRUNC(H632*(1+R632),2)+TRUNC(J632*(1+R632),2)+TRUNC(K632*(1+R632),2)+TRUNC(L632*(1+R632),2)+TRUNC(M632*(1+R632),2)+TRUNC(N632*(1+R632),2)+TRUNC(O632*(1+R632),2)+TRUNC(P632*(1+R632),2)))))/N632*(1+R632))&lt;ABS((M632*(1+R632)-(TRUNC(M632*(1+R632),2)+(TRUNC(AK632,2)-(TRUNC(H632*(1+R632),2)+TRUNC(J632*(1+R632),2)+TRUNC(K632*(1+R632),2)+TRUNC(L632*(1+R632),2)+TRUNC(M632*(1+R632),2)+TRUNC(N632*(1+R632),2)+TRUNC(O632*(1+R632),2)+TRUNC(P632*(1+R632),2)))))/M632*(1+R632)),TRUE),IF(AND(N632*(1+R632)&lt;&gt;0,(TRUNC(N632*(1+R632),2)+(TRUNC(AK632,2)-(TRUNC(H632*(1+R632),2)+TRUNC(J632*(1+R632),2)+TRUNC(K632*(1+R632),2)+TRUNC(L632*(1+R632),2)+TRUNC(M632*(1+R632),2)+TRUNC(N632*(1+R632),2)+TRUNC(O632*(1+R632),2)+TRUNC(P632*(1+R632),2))))&gt;=0),ABS((N632*(1+R632)-(TRUNC(N632*(1+R632),2)+(TRUNC(AK632,2)-(TRUNC(H632*(1+R632),2)+TRUNC(J632*(1+R632),2)+TRUNC(K632*(1+R632),2)+TRUNC(L632*(1+R632),2)+TRUNC(M632*(1+R632),2)+TRUNC(N632*(1+R632),2)+TRUNC(O632*(1+R632),2)+TRUNC(P632*(1+R632),2)))))/N632*(1+R632))&lt;=ABS((N632*(1+R632)-(TRUNC(N632*(1+R632),2)+(TRUNC(AK632,2)-(TRUNC(H632*(1+R632),2)+TRUNC(J632*(1+R632),2)+TRUNC(K632*(1+R632),2)+TRUNC(L632*(1+R632),2)+TRUNC(M632*(1+R632),2)+TRUNC(N632*(1+R632),2)+TRUNC(O632*(1+R632),2)+TRUNC(P632*(1+R632),2)))))/N632*(1+R632)),TRUE),IF(AND(O632*(1+R632)&lt;&gt;0,(TRUNC(O632*(1+R632),2)+(TRUNC(AK632,2)-(TRUNC(H632*(1+R632),2)+TRUNC(J632*(1+R632),2)+TRUNC(K632*(1+R632),2)+TRUNC(L632*(1+R632),2)+TRUNC(M632*(1+R632),2)+TRUNC(N632*(1+R632),2)+TRUNC(O632*(1+R632),2)+TRUNC(P632*(1+R632),2))))&gt;=0),ABS((N632*(1+R632)-(TRUNC(N632*(1+R632),2)+(TRUNC(AK632,2)-(TRUNC(H632*(1+R632),2)+TRUNC(J632*(1+R632),2)+TRUNC(K632*(1+R632),2)+TRUNC(L632*(1+R632),2)+TRUNC(M632*(1+R632),2)+TRUNC(N632*(1+R632),2)+TRUNC(O632*(1+R632),2)+TRUNC(P632*(1+R632),2)))))/N632*(1+R632))&lt;=ABS((O632*(1+R632)-(TRUNC(O632*(1+R632),2)+(TRUNC(AK632,2)-(TRUNC(H632*(1+R632),2)+TRUNC(J632*(1+R632),2)+TRUNC(K632*(1+R632),2)+TRUNC(L632*(1+R632),2)+TRUNC(M632*(1+R632),2)+TRUNC(N632*(1+R632),2)+TRUNC(O632*(1+R632),2)+TRUNC(P632*(1+R632),2)))))/O632*(1+R632)),TRUE),IF(AND(P632*(1+R632)&lt;&gt;0,(TRUNC(P632*(1+R632),2)+(TRUNC(AK632,2)-(TRUNC(H632*(1+R632),2)+TRUNC(J632*(1+R632),2)+TRUNC(K632*(1+R632),2)+TRUNC(L632*(1+R632),2)+TRUNC(M632*(1+R632),2)+TRUNC(N632*(1+R632),2)+TRUNC(O632*(1+R632),2)+TRUNC(P632*(1+R632),2))))&gt;=0),ABS((N632*(1+R632)-(TRUNC(N632*(1+R632),2)+(TRUNC(AK632,2)-(TRUNC(H632*(1+R632),2)+TRUNC(J632*(1+R632),2)+TRUNC(K632*(1+R632),2)+TRUNC(L632*(1+R632),2)+TRUNC(M632*(1+R632),2)+TRUNC(N632*(1+R632),2)+TRUNC(O632*(1+R632),2)+TRUNC(P632*(1+R632),2)))))/N632*(1+R632))&lt;=ABS((P632*(1+R632)-(TRUNC(P632*(1+R632),2)+(TRUNC(AK632,2)-(TRUNC(H632*(1+R632),2)+TRUNC(J632*(1+R632),2)+TRUNC(K632*(1+R632),2)+TRUNC(L632*(1+R632),2)+TRUNC(M632*(1+R632),2)+TRUNC(N632*(1+R632),2)+TRUNC(O632*(1+R632),2)+TRUNC(P632*(1+R632),2)))))/P632*(1+R632)),TRUE)),TRUNC(N632*(1+R632),2)+(TRUNC(AK632,2)-(TRUNC(H632*(1+R632),2)+TRUNC(J632*(1+R632),2)+TRUNC(K632*(1+R632),2)+TRUNC(L632*(1+R632),2)+TRUNC(M632*(1+R632),2)+TRUNC(N632*(1+R632),2)+TRUNC(O632*(1+R632),2)+TRUNC(P632*(1+R632),2))),TRUNC(N632*(1+R632),2)))))</f>
        <v>0</v>
      </c>
      <c r="AF632" s="363">
        <f>IF(AE632*G632=0,0,IF((TRUNC(AL632,2)-(TRUNC(S632*G632,2)+TRUNC(W632*G632,2)+TRUNC(Y632*G632,2)+TRUNC(AA632*G632,2)+TRUNC(AC632*G632,2)+TRUNC(AE632*G632,2)+TRUNC(AG632*G632,2)+TRUNC(AI632*G632,2)))=0,TRUNC(AE632*G632,2),IF((TRUNC(TRUNC(AE632*G632,2),2)+(TRUNC(AL632,2)-(TRUNC(S632*G632,2)+TRUNC(W632*G632,2)+TRUNC(Y632*G632,2)+TRUNC(AA632*G632,2)+TRUNC(AC632*G632,2)+TRUNC(AE632*G632,2)+TRUNC(AG632*G632,2)+TRUNC(AI632*G632,2))))&lt;=0,TRUNC(AE632*G632,2),IF(AND(IF(AND(S632*G632&lt;&gt;0,(TRUNC(S632*G632,2)+(TRUNC(AL632,2)-(TRUNC(S632*G632,2)+TRUNC(W632*G632,2)+TRUNC(Y632*G632,2)+TRUNC(AA632*G632,2)+TRUNC(AC632*G632,2)+TRUNC(AE632*G632,2)+TRUNC(AG632*G632,2)+TRUNC(AI632*G632,2))))&gt;=0),ABS((AE632*G632-(TRUNC(AE632*G632,2)+(TRUNC(AL632,2)-(TRUNC(S632*G632,2)+TRUNC(W632*G632,2)+TRUNC(Y632*G632,2)+TRUNC(AA632*G632,2)+TRUNC(AC632*G632,2)+TRUNC(AE632*G632,2)+TRUNC(AG632*G632,2)+TRUNC(AI632*G632,2)))))/AE632*G632)&lt;ABS((S632*G632-(TRUNC(S632*G632,2)+(TRUNC(AL632,2)-(TRUNC(S632*G632,2)+TRUNC(W632*G632,2)+TRUNC(Y632*G632,2)+TRUNC(AA632*G632,2)+TRUNC(AC632*G632,2)+TRUNC(AE632*G632,2)+TRUNC(AG632*G632,2)+TRUNC(AI632*G632,2)))))/S632*G632),TRUE),IF(AND(W632*G632&lt;&gt;0,(TRUNC(W632*G632,2)+(TRUNC(AL632,2)-(TRUNC(S632*G632,2)+TRUNC(W632*G632,2)+TRUNC(Y632*G632,2)+TRUNC(AA632*G632,2)+TRUNC(AC632*G632,2)+TRUNC(AE632*G632,2)+TRUNC(AG632*G632,2)+TRUNC(AI632*G632,2))))&gt;=0),ABS((AE632*G632-(TRUNC(AE632*G632,2)+(TRUNC(AL632,2)-(TRUNC(S632*G632,2)+TRUNC(W632*G632,2)+TRUNC(Y632*G632,2)+TRUNC(AA632*G632,2)+TRUNC(AC632*G632,2)+TRUNC(AE632*G632,2)+TRUNC(AG632*G632,2)+TRUNC(AI632*G632,2)))))/AE632*G632)&lt;ABS((W632*G632-(TRUNC(W632*G632,2)+(TRUNC(AL632,2)-(TRUNC(S632*G632,2)+TRUNC(W632*G632,2)+TRUNC(Y632*G632,2)+TRUNC(AA632*G632,2)+TRUNC(AC632*G632,2)+TRUNC(AE632*G632,2)+TRUNC(AG632*G632,2)+TRUNC(AI632*G632,2)))))/W632*G632),TRUE),IF(AND(Y632*G632&lt;&gt;0,(TRUNC(Y632*G632,2)+(TRUNC(AL632,2)-(TRUNC(S632*G632,2)+TRUNC(W632*G632,2)+TRUNC(Y632*G632,2)+TRUNC(AA632*G632,2)+TRUNC(AC632*G632,2)+TRUNC(AE632*G632,2)+TRUNC(AG632*G632,2)+TRUNC(AI632*G632,2))))&gt;=0),ABS((AE632*G632-(TRUNC(AE632*G632,2)+(TRUNC(AL632,2)-(TRUNC(S632*G632,2)+TRUNC(W632*G632,2)+TRUNC(Y632*G632,2)+TRUNC(AA632*G632,2)+TRUNC(AC632*G632,2)+TRUNC(AE632*G632,2)+TRUNC(AG632*G632,2)+TRUNC(AI632*G632,2)))))/AE632*G632)&lt;ABS((Y632*G632-(TRUNC(Y632*G632,2)+(TRUNC(AL632,2)-(TRUNC(S632*G632,2)+TRUNC(W632*G632,2)+TRUNC(Y632*G632,2)+TRUNC(AA632*G632,2)+TRUNC(AC632*G632,2)+TRUNC(AE632*G632,2)+TRUNC(AG632*G632,2)+TRUNC(AI632*G632,2)))))/Y632*G632),TRUE),IF(AND(AA632*G632&lt;&gt;0,(TRUNC(AA632*G632,2)+(TRUNC(AL632,2)-(TRUNC(S632*G632,2)+TRUNC(W632*G632,2)+TRUNC(Y632*G632,2)+TRUNC(AA632*G632,2)+TRUNC(AC632*G632,2)+TRUNC(AE632*G632,2)+TRUNC(AG632*G632,2)+TRUNC(AI632*G632,2))))&gt;=0),ABS((AE632*G632-(TRUNC(AE632*G632,2)+(TRUNC(AL632,2)-(TRUNC(S632*G632,2)+TRUNC(W632*G632,2)+TRUNC(Y632*G632,2)+TRUNC(AA632*G632,2)+TRUNC(AC632*G632,2)+TRUNC(AE632*G632,2)+TRUNC(AG632*G632,2)+TRUNC(AI632*G632,2)))))/AE632*G632)&lt;ABS((AA632*G632-(TRUNC(AA632*G632,2)+(TRUNC(AL632,2)-(TRUNC(S632*G632,2)+TRUNC(W632*G632,2)+TRUNC(Y632*G632,2)+TRUNC(AA632*G632,2)+TRUNC(AC632*G632,2)+TRUNC(AE632*G632,2)+TRUNC(AG632*G632,2)+TRUNC(AI632*G632,2)))))/AA632*G632),TRUE),IF(AND(AC632*G632&lt;&gt;0,(TRUNC(AC632*G632,2)+(TRUNC(AL632,2)-(TRUNC(S632*G632,2)+TRUNC(W632*G632,2)+TRUNC(Y632*G632,2)+TRUNC(AA632*G632,2)+TRUNC(AC632*G632,2)+TRUNC(AE632*G632,2)+TRUNC(AG632*G632,2)+TRUNC(AI632*G632,2))))&gt;=0),ABS((AE632*G632-(TRUNC(AE632*G632,2)+(TRUNC(AL632,2)-(TRUNC(S632*G632,2)+TRUNC(W632*G632,2)+TRUNC(Y632*G632,2)+TRUNC(AA632*G632,2)+TRUNC(AC632*G632,2)+TRUNC(AE632*G632,2)+TRUNC(AG632*G632,2)+TRUNC(AI632*G632,2)))))/AE632*G632)&lt;ABS((AC632*G632-(TRUNC(AC632*G632,2)+(TRUNC(AL632,2)-(TRUNC(S632*G632,2)+TRUNC(W632*G632,2)+TRUNC(Y632*G632,2)+TRUNC(AA632*G632,2)+TRUNC(AC632*G632,2)+TRUNC(AE632*G632,2)+TRUNC(AG632*G632,2)+TRUNC(AI632*G632,2)))))/AC632*G632),TRUE),IF(AND(AE632*G632&lt;&gt;0,(TRUNC(AE632*G632,2)+(TRUNC(AL632,2)-(TRUNC(S632*G632,2)+TRUNC(W632*G632,2)+TRUNC(Y632*G632,2)+TRUNC(AA632*G632,2)+TRUNC(AC632*G632,2)+TRUNC(AE632*G632,2)+TRUNC(AG632*G632,2)+TRUNC(AI632*G632,2))))&gt;=0),ABS((AE632*G632-(TRUNC(AE632*G632,2)+(TRUNC(AL632,2)-(TRUNC(S632*G632,2)+TRUNC(W632*G632,2)+TRUNC(Y632*G632,2)+TRUNC(AA632*G632,2)+TRUNC(AC632*G632,2)+TRUNC(AE632*G632,2)+TRUNC(AG632*G632,2)+TRUNC(AI632*G632,2)))))/AE632*G632)&lt;=ABS((AE632*G632-(TRUNC(AE632*G632,2)+(TRUNC(AL632,2)-(TRUNC(S632*G632,2)+TRUNC(W632*G632,2)+TRUNC(Y632*G632,2)+TRUNC(AA632*G632,2)+TRUNC(AC632*G632,2)+TRUNC(AE632*G632,2)+TRUNC(AG632*G632,2)+TRUNC(AI632*G632,2)))))/AE632*G632),TRUE),IF(AND(AG632*G632&lt;&gt;0,(TRUNC(AG632*G632,2)+(TRUNC(AL632,2)-(TRUNC(S632*G632,2)+TRUNC(W632*G632,2)+TRUNC(Y632*G632,2)+TRUNC(AA632*G632,2)+TRUNC(AC632*G632,2)+TRUNC(AE632*G632,2)+TRUNC(AG632*G632,2)+TRUNC(AI632*G632,2))))&gt;=0),ABS((AE632*G632-(TRUNC(AE632*G632,2)+(TRUNC(AL632,2)-(TRUNC(S632*G632,2)+TRUNC(W632*G632,2)+TRUNC(Y632*G632,2)+TRUNC(AA632*G632,2)+TRUNC(AC632*G632,2)+TRUNC(AE632*G632,2)+TRUNC(AG632*G632,2)+TRUNC(AI632*G632,2)))))/AE632*G632)&lt;=ABS((AG632*G632-(TRUNC(AG632*G632,2)+(TRUNC(AL632,2)-(TRUNC(S632*G632,2)+TRUNC(W632*G632,2)+TRUNC(Y632*G632,2)+TRUNC(AA632*G632,2)+TRUNC(AC632*G632,2)+TRUNC(AE632*G632,2)+TRUNC(AG632*G632,2)+TRUNC(AI632*G632,2)))))/AG632*G632),TRUE),IF(AND(AI632*G632&lt;&gt;0,(TRUNC(AI632*G632,2)+(TRUNC(AL632,2)-(TRUNC(S632*G632,2)+TRUNC(W632*G632,2)+TRUNC(Y632*G632,2)+TRUNC(AA632*G632,2)+TRUNC(AC632*G632,2)+TRUNC(AE632*G632,2)+TRUNC(AG632*G632,2)+TRUNC(AI632*G632,2))))&gt;=0),ABS((AE632*G632-(TRUNC(AE632*G632,2)+(TRUNC(AL632,2)-(TRUNC(S632*G632,2)+TRUNC(W632*G632,2)+TRUNC(Y632*G632,2)+TRUNC(AA632*G632,2)+TRUNC(AC632*G632,2)+TRUNC(AE632*G632,2)+TRUNC(AG632*G632,2)+TRUNC(AI632*G632,2)))))/AE632*G632)&lt;=ABS((AI632*G632-(TRUNC(AI632*G632,2)+(TRUNC(AL632,2)-(TRUNC(S632*G632,2)+TRUNC(W632*G632,2)+TRUNC(Y632*G632,2)+TRUNC(AA632*G632,2)+TRUNC(AC632*G632,2)+TRUNC(AE632*G632,2)+TRUNC(AG632*G632,2)+TRUNC(AI632*G632,2)))))/AI632*G632),TRUE)),TRUNC(AE632*G632,2)+(TRUNC(AL632,2)-(TRUNC(S632*G632,2)+TRUNC(W632*G632,2)+TRUNC(Y632*G632,2)+TRUNC(AA632*G632,2)+TRUNC(AC632*G632,2)+TRUNC(AE632*G632,2)+TRUNC(AG632*G632,2)+TRUNC(AI632*G632,2))),TRUNC(AE632*G632,2)))))</f>
        <v>0</v>
      </c>
      <c r="AG632" s="363">
        <f>IF(O632*(1+R632)=0,0,IF((TRUNC(AK632,2)-(TRUNC(H632*(1+R632),2)+TRUNC(J632*(1+R632),2)+TRUNC(K632*(1+R632),2)+TRUNC(L632*(1+R632),2)+TRUNC(M632*(1+R632),2)+TRUNC(N632*(1+R632),2)+TRUNC(O632*(1+R632),2)+TRUNC(P632*(1+R632),2)))=0,TRUNC(O632*(1+R632),2),IF((TRUNC(TRUNC(O632*(1+R632),2),2)+(TRUNC(AK632,2)-(TRUNC(H632*(1+R632),2)+TRUNC(J632*(1+R632),2)+TRUNC(K632*(1+R632),2)+TRUNC(L632*(1+R632),2)+TRUNC(M632*(1+R632),2)+TRUNC(N632*(1+R632),2)+TRUNC(O632*(1+R632),2)+TRUNC(P632*(1+R632),2))))&lt;=0,TRUNC(O632*(1+R632),2),IF(AND(IF(AND(H632*(1+R632)&lt;&gt;0,(TRUNC(H632*(1+R632),2)+(TRUNC(AK632,2)-(TRUNC(H632*(1+R632),2)+TRUNC(J632*(1+R632),2)+TRUNC(K632*(1+R632),2)+TRUNC(L632*(1+R632),2)+TRUNC(M632*(1+R632),2)+TRUNC(N632*(1+R632),2)+TRUNC(O632*(1+R632),2)+TRUNC(P632*(1+R632),2))))&gt;=0),ABS((O632*(1+R632)-(TRUNC(O632*(1+R632),2)+(TRUNC(AK632,2)-(TRUNC(H632*(1+R632),2)+TRUNC(J632*(1+R632),2)+TRUNC(K632*(1+R632),2)+TRUNC(L632*(1+R632),2)+TRUNC(M632*(1+R632),2)+TRUNC(N632*(1+R632),2)+TRUNC(O632*(1+R632),2)+TRUNC(P632*(1+R632),2)))))/O632*(1+R632))&lt;ABS((H632*(1+R632)-(TRUNC(H632*(1+R632),2)+(TRUNC(AK632,2)-(TRUNC(H632*(1+R632),2)+TRUNC(J632*(1+R632),2)+TRUNC(K632*(1+R632),2)+TRUNC(L632*(1+R632),2)+TRUNC(M632*(1+R632),2)+TRUNC(N632*(1+R632),2)+TRUNC(O632*(1+R632),2)+TRUNC(P632*(1+R632),2)))))/H632*(1+R632)),TRUE),IF(AND(J632*(1+R632)&lt;&gt;0,(TRUNC(J632*(1+R632),2)+(TRUNC(AK632,2)-(TRUNC(H632*(1+R632),2)+TRUNC(J632*(1+R632),2)+TRUNC(K632*(1+R632),2)+TRUNC(L632*(1+R632),2)+TRUNC(M632*(1+R632),2)+TRUNC(N632*(1+R632),2)+TRUNC(O632*(1+R632),2)+TRUNC(P632*(1+R632),2))))&gt;=0),ABS((O632*(1+R632)-(TRUNC(O632*(1+R632),2)+(TRUNC(AK632,2)-(TRUNC(H632*(1+R632),2)+TRUNC(J632*(1+R632),2)+TRUNC(K632*(1+R632),2)+TRUNC(L632*(1+R632),2)+TRUNC(M632*(1+R632),2)+TRUNC(N632*(1+R632),2)+TRUNC(O632*(1+R632),2)+TRUNC(P632*(1+R632),2)))))/O632*(1+R632))&lt;ABS((J632*(1+R632)-(TRUNC(J632*(1+R632),2)+(TRUNC(AK632,2)-(TRUNC(H632*(1+R632),2)+TRUNC(J632*(1+R632),2)+TRUNC(K632*(1+R632),2)+TRUNC(L632*(1+R632),2)+TRUNC(M632*(1+R632),2)+TRUNC(N632*(1+R632),2)+TRUNC(O632*(1+R632),2)+TRUNC(P632*(1+R632),2)))))/J632*(1+R632)),TRUE),IF(AND(K632*(1+R632)&lt;&gt;0,(TRUNC(K632*(1+R632),2)+(TRUNC(AK632,2)-(TRUNC(H632*(1+R632),2)+TRUNC(J632*(1+R632),2)+TRUNC(K632*(1+R632),2)+TRUNC(L632*(1+R632),2)+TRUNC(M632*(1+R632),2)+TRUNC(N632*(1+R632),2)+TRUNC(O632*(1+R632),2)+TRUNC(P632*(1+R632),2))))&gt;=0),ABS((O632*(1+R632)-(TRUNC(O632*(1+R632),2)+(TRUNC(AK632,2)-(TRUNC(H632*(1+R632),2)+TRUNC(J632*(1+R632),2)+TRUNC(K632*(1+R632),2)+TRUNC(L632*(1+R632),2)+TRUNC(M632*(1+R632),2)+TRUNC(N632*(1+R632),2)+TRUNC(O632*(1+R632),2)+TRUNC(P632*(1+R632),2)))))/O632*(1+R632))&lt;ABS((K632*(1+R632)-(TRUNC(K632*(1+R632),2)+(TRUNC(AK632,2)-(TRUNC(H632*(1+R632),2)+TRUNC(J632*(1+R632),2)+TRUNC(K632*(1+R632),2)+TRUNC(L632*(1+R632),2)+TRUNC(M632*(1+R632),2)+TRUNC(N632*(1+R632),2)+TRUNC(O632*(1+R632),2)+TRUNC(P632*(1+R632),2)))))/K632*(1+R632)),TRUE),IF(AND(L632*(1+R632)&lt;&gt;0,(TRUNC(L632*(1+R632),2)+(TRUNC(AK632,2)-(TRUNC(H632*(1+R632),2)+TRUNC(J632*(1+R632),2)+TRUNC(K632*(1+R632),2)+TRUNC(L632*(1+R632),2)+TRUNC(M632*(1+R632),2)+TRUNC(N632*(1+R632),2)+TRUNC(O632*(1+R632),2)+TRUNC(P632*(1+R632),2))))&gt;=0),ABS((O632*(1+R632)-(TRUNC(O632*(1+R632),2)+(TRUNC(AK632,2)-(TRUNC(H632*(1+R632),2)+TRUNC(J632*(1+R632),2)+TRUNC(K632*(1+R632),2)+TRUNC(L632*(1+R632),2)+TRUNC(M632*(1+R632),2)+TRUNC(N632*(1+R632),2)+TRUNC(O632*(1+R632),2)+TRUNC(P632*(1+R632),2)))))/O632*(1+R632))&lt;ABS((L632*(1+R632)-(TRUNC(L632*(1+R632),2)+(TRUNC(AK632,2)-(TRUNC(H632*(1+R632),2)+TRUNC(J632*(1+R632),2)+TRUNC(K632*(1+R632),2)+TRUNC(L632*(1+R632),2)+TRUNC(M632*(1+R632),2)+TRUNC(N632*(1+R632),2)+TRUNC(O632*(1+R632),2)+TRUNC(P632*(1+R632),2)))))/L632*(1+R632)),TRUE),IF(AND(M632*(1+R632)&lt;&gt;0,(TRUNC(M632*(1+R632),2)+(TRUNC(AK632,2)-(TRUNC(H632*(1+R632),2)+TRUNC(J632*(1+R632),2)+TRUNC(K632*(1+R632),2)+TRUNC(L632*(1+R632),2)+TRUNC(M632*(1+R632),2)+TRUNC(N632*(1+R632),2)+TRUNC(O632*(1+R632),2)+TRUNC(P632*(1+R632),2))))&gt;=0),ABS((O632*(1+R632)-(TRUNC(O632*(1+R632),2)+(TRUNC(AK632,2)-(TRUNC(H632*(1+R632),2)+TRUNC(J632*(1+R632),2)+TRUNC(K632*(1+R632),2)+TRUNC(L632*(1+R632),2)+TRUNC(M632*(1+R632),2)+TRUNC(N632*(1+R632),2)+TRUNC(O632*(1+R632),2)+TRUNC(P632*(1+R632),2)))))/O632*(1+R632))&lt;ABS((M632*(1+R632)-(TRUNC(M632*(1+R632),2)+(TRUNC(AK632,2)-(TRUNC(H632*(1+R632),2)+TRUNC(J632*(1+R632),2)+TRUNC(K632*(1+R632),2)+TRUNC(L632*(1+R632),2)+TRUNC(M632*(1+R632),2)+TRUNC(N632*(1+R632),2)+TRUNC(O632*(1+R632),2)+TRUNC(P632*(1+R632),2)))))/M632*(1+R632)),TRUE),IF(AND(N632*(1+R632)&lt;&gt;0,(TRUNC(N632*(1+R632),2)+(TRUNC(AK632,2)-(TRUNC(H632*(1+R632),2)+TRUNC(J632*(1+R632),2)+TRUNC(K632*(1+R632),2)+TRUNC(L632*(1+R632),2)+TRUNC(M632*(1+R632),2)+TRUNC(N632*(1+R632),2)+TRUNC(O632*(1+R632),2)+TRUNC(P632*(1+R632),2))))&gt;=0),ABS((O632*(1+R632)-(TRUNC(O632*(1+R632),2)+(TRUNC(AK632,2)-(TRUNC(H632*(1+R632),2)+TRUNC(J632*(1+R632),2)+TRUNC(K632*(1+R632),2)+TRUNC(L632*(1+R632),2)+TRUNC(M632*(1+R632),2)+TRUNC(N632*(1+R632),2)+TRUNC(O632*(1+R632),2)+TRUNC(P632*(1+R632),2)))))/O632*(1+R632))&lt;ABS((N632*(1+R632)-(TRUNC(N632*(1+R632),2)+(TRUNC(AK632,2)-(TRUNC(H632*(1+R632),2)+TRUNC(J632*(1+R632),2)+TRUNC(K632*(1+R632),2)+TRUNC(L632*(1+R632),2)+TRUNC(M632*(1+R632),2)+TRUNC(N632*(1+R632),2)+TRUNC(O632*(1+R632),2)+TRUNC(P632*(1+R632),2)))))/N632*(1+R632)),TRUE),IF(AND(O632*(1+R632)&lt;&gt;0,(TRUNC(O632*(1+R632),2)+(TRUNC(AK632,2)-(TRUNC(H632*(1+R632),2)+TRUNC(J632*(1+R632),2)+TRUNC(K632*(1+R632),2)+TRUNC(L632*(1+R632),2)+TRUNC(M632*(1+R632),2)+TRUNC(N632*(1+R632),2)+TRUNC(O632*(1+R632),2)+TRUNC(P632*(1+R632),2))))&gt;=0),ABS((O632*(1+R632)-(TRUNC(O632*(1+R632),2)+(TRUNC(AK632,2)-(TRUNC(H632*(1+R632),2)+TRUNC(J632*(1+R632),2)+TRUNC(K632*(1+R632),2)+TRUNC(L632*(1+R632),2)+TRUNC(M632*(1+R632),2)+TRUNC(N632*(1+R632),2)+TRUNC(O632*(1+R632),2)+TRUNC(P632*(1+R632),2)))))/O632*(1+R632))&lt;=ABS((O632*(1+R632)-(TRUNC(O632*(1+R632),2)+(TRUNC(AK632,2)-(TRUNC(H632*(1+R632),2)+TRUNC(J632*(1+R632),2)+TRUNC(K632*(1+R632),2)+TRUNC(L632*(1+R632),2)+TRUNC(M632*(1+R632),2)+TRUNC(N632*(1+R632),2)+TRUNC(O632*(1+R632),2)+TRUNC(P632*(1+R632),2)))))/O632*(1+R632)),TRUE),IF(AND(P632*(1+R632)&lt;&gt;0,(TRUNC(P632*(1+R632),2)+(TRUNC(AK632,2)-(TRUNC(H632*(1+R632),2)+TRUNC(J632*(1+R632),2)+TRUNC(K632*(1+R632),2)+TRUNC(L632*(1+R632),2)+TRUNC(M632*(1+R632),2)+TRUNC(N632*(1+R632),2)+TRUNC(O632*(1+R632),2)+TRUNC(P632*(1+R632),2))))&gt;=0),ABS((O632*(1+R632)-(TRUNC(O632*(1+R632),2)+(TRUNC(AK632,2)-(TRUNC(H632*(1+R632),2)+TRUNC(J632*(1+R632),2)+TRUNC(K632*(1+R632),2)+TRUNC(L632*(1+R632),2)+TRUNC(M632*(1+R632),2)+TRUNC(N632*(1+R632),2)+TRUNC(O632*(1+R632),2)+TRUNC(P632*(1+R632),2)))))/O632*(1+R632))&lt;=ABS((P632*(1+R632)-(TRUNC(P632*(1+R632),2)+(TRUNC(AK632,2)-(TRUNC(H632*(1+R632),2)+TRUNC(J632*(1+R632),2)+TRUNC(K632*(1+R632),2)+TRUNC(L632*(1+R632),2)+TRUNC(M632*(1+R632),2)+TRUNC(N632*(1+R632),2)+TRUNC(O632*(1+R632),2)+TRUNC(P632*(1+R632),2)))))/P632*(1+R632)),TRUE)),TRUNC(O632*(1+R632),2)+(TRUNC(AK632,2)-(TRUNC(H632*(1+R632),2)+TRUNC(J632*(1+R632),2)+TRUNC(K632*(1+R632),2)+TRUNC(L632*(1+R632),2)+TRUNC(M632*(1+R632),2)+TRUNC(N632*(1+R632),2)+TRUNC(O632*(1+R632),2)+TRUNC(P632*(1+R632),2))),TRUNC(O632*(1+R632),2)))))</f>
        <v>0</v>
      </c>
      <c r="AH632" s="363">
        <f>IF(AG632*G632=0,0,IF((TRUNC(AL632,2)-(TRUNC(S632*G632,2)+TRUNC(W632*G632,2)+TRUNC(Y632*G632,2)+TRUNC(AA632*G632,2)+TRUNC(AC632*G632,2)+TRUNC(AE632*G632,2)+TRUNC(AG632*G632,2)+TRUNC(AI632*G632,2)))=0,TRUNC(AG632*G632,2),IF((TRUNC(TRUNC(AG632*G632,2),2)+(TRUNC(AL632,2)-(TRUNC(S632*G632,2)+TRUNC(W632*G632,2)+TRUNC(Y632*G632,2)+TRUNC(AA632*G632,2)+TRUNC(AC632*G632,2)+TRUNC(AE632*G632,2)+TRUNC(AG632*G632,2)+TRUNC(AI632*G632,2))))&lt;=0,TRUNC(AG632*G632,2),IF(AND(IF(AND(S632*G632&lt;&gt;0,(TRUNC(S632*G632,2)+(TRUNC(AL632,2)-(TRUNC(S632*G632,2)+TRUNC(W632*G632,2)+TRUNC(Y632*G632,2)+TRUNC(AA632*G632,2)+TRUNC(AC632*G632,2)+TRUNC(AE632*G632,2)+TRUNC(AG632*G632,2)+TRUNC(AI632*G632,2))))&gt;=0),ABS((AG632*G632-(TRUNC(AG632*G632,2)+(TRUNC(AL632,2)-(TRUNC(S632*G632,2)+TRUNC(W632*G632,2)+TRUNC(Y632*G632,2)+TRUNC(AA632*G632,2)+TRUNC(AC632*G632,2)+TRUNC(AE632*G632,2)+TRUNC(AG632*G632,2)+TRUNC(AI632*G632,2)))))/AG632*G632)&lt;ABS((S632*G632-(TRUNC(S632*G632,2)+(TRUNC(AL632,2)-(TRUNC(S632*G632,2)+TRUNC(W632*G632,2)+TRUNC(Y632*G632,2)+TRUNC(AA632*G632,2)+TRUNC(AC632*G632,2)+TRUNC(AE632*G632,2)+TRUNC(AG632*G632,2)+TRUNC(AI632*G632,2)))))/S632*G632),TRUE),IF(AND(W632*G632&lt;&gt;0,(TRUNC(W632*G632,2)+(TRUNC(AL632,2)-(TRUNC(S632*G632,2)+TRUNC(W632*G632,2)+TRUNC(Y632*G632,2)+TRUNC(AA632*G632,2)+TRUNC(AC632*G632,2)+TRUNC(AE632*G632,2)+TRUNC(AG632*G632,2)+TRUNC(AI632*G632,2))))&gt;=0),ABS((AG632*G632-(TRUNC(AG632*G632,2)+(TRUNC(AL632,2)-(TRUNC(S632*G632,2)+TRUNC(W632*G632,2)+TRUNC(Y632*G632,2)+TRUNC(AA632*G632,2)+TRUNC(AC632*G632,2)+TRUNC(AE632*G632,2)+TRUNC(AG632*G632,2)+TRUNC(AI632*G632,2)))))/AG632*G632)&lt;ABS((W632*G632-(TRUNC(W632*G632,2)+(TRUNC(AL632,2)-(TRUNC(S632*G632,2)+TRUNC(W632*G632,2)+TRUNC(Y632*G632,2)+TRUNC(AA632*G632,2)+TRUNC(AC632*G632,2)+TRUNC(AE632*G632,2)+TRUNC(AG632*G632,2)+TRUNC(AI632*G632,2)))))/W632*G632),TRUE),IF(AND(Y632*G632&lt;&gt;0,(TRUNC(Y632*G632,2)+(TRUNC(AL632,2)-(TRUNC(S632*G632,2)+TRUNC(W632*G632,2)+TRUNC(Y632*G632,2)+TRUNC(AA632*G632,2)+TRUNC(AC632*G632,2)+TRUNC(AE632*G632,2)+TRUNC(AG632*G632,2)+TRUNC(AI632*G632,2))))&gt;=0),ABS((AG632*G632-(TRUNC(AG632*G632,2)+(TRUNC(AL632,2)-(TRUNC(S632*G632,2)+TRUNC(W632*G632,2)+TRUNC(Y632*G632,2)+TRUNC(AA632*G632,2)+TRUNC(AC632*G632,2)+TRUNC(AE632*G632,2)+TRUNC(AG632*G632,2)+TRUNC(AI632*G632,2)))))/AG632*G632)&lt;ABS((Y632*G632-(TRUNC(Y632*G632,2)+(TRUNC(AL632,2)-(TRUNC(S632*G632,2)+TRUNC(W632*G632,2)+TRUNC(Y632*G632,2)+TRUNC(AA632*G632,2)+TRUNC(AC632*G632,2)+TRUNC(AE632*G632,2)+TRUNC(AG632*G632,2)+TRUNC(AI632*G632,2)))))/Y632*G632),TRUE),IF(AND(AA632*G632&lt;&gt;0,(TRUNC(AA632*G632,2)+(TRUNC(AL632,2)-(TRUNC(S632*G632,2)+TRUNC(W632*G632,2)+TRUNC(Y632*G632,2)+TRUNC(AA632*G632,2)+TRUNC(AC632*G632,2)+TRUNC(AE632*G632,2)+TRUNC(AG632*G632,2)+TRUNC(AI632*G632,2))))&gt;=0),ABS((AG632*G632-(TRUNC(AG632*G632,2)+(TRUNC(AL632,2)-(TRUNC(S632*G632,2)+TRUNC(W632*G632,2)+TRUNC(Y632*G632,2)+TRUNC(AA632*G632,2)+TRUNC(AC632*G632,2)+TRUNC(AE632*G632,2)+TRUNC(AG632*G632,2)+TRUNC(AI632*G632,2)))))/AG632*G632)&lt;ABS((AA632*G632-(TRUNC(AA632*G632,2)+(TRUNC(AL632,2)-(TRUNC(S632*G632,2)+TRUNC(W632*G632,2)+TRUNC(Y632*G632,2)+TRUNC(AA632*G632,2)+TRUNC(AC632*G632,2)+TRUNC(AE632*G632,2)+TRUNC(AG632*G632,2)+TRUNC(AI632*G632,2)))))/AA632*G632),TRUE),IF(AND(AC632*G632&lt;&gt;0,(TRUNC(AC632*G632,2)+(TRUNC(AL632,2)-(TRUNC(S632*G632,2)+TRUNC(W632*G632,2)+TRUNC(Y632*G632,2)+TRUNC(AA632*G632,2)+TRUNC(AC632*G632,2)+TRUNC(AE632*G632,2)+TRUNC(AG632*G632,2)+TRUNC(AI632*G632,2))))&gt;=0),ABS((AG632*G632-(TRUNC(AG632*G632,2)+(TRUNC(AL632,2)-(TRUNC(S632*G632,2)+TRUNC(W632*G632,2)+TRUNC(Y632*G632,2)+TRUNC(AA632*G632,2)+TRUNC(AC632*G632,2)+TRUNC(AE632*G632,2)+TRUNC(AG632*G632,2)+TRUNC(AI632*G632,2)))))/AG632*G632)&lt;ABS((AC632*G632-(TRUNC(AC632*G632,2)+(TRUNC(AL632,2)-(TRUNC(S632*G632,2)+TRUNC(W632*G632,2)+TRUNC(Y632*G632,2)+TRUNC(AA632*G632,2)+TRUNC(AC632*G632,2)+TRUNC(AE632*G632,2)+TRUNC(AG632*G632,2)+TRUNC(AI632*G632,2)))))/AC632*G632),TRUE),IF(AND(AE632*G632&lt;&gt;0,(TRUNC(AE632*G632,2)+(TRUNC(AL632,2)-(TRUNC(S632*G632,2)+TRUNC(W632*G632,2)+TRUNC(Y632*G632,2)+TRUNC(AA632*G632,2)+TRUNC(AC632*G632,2)+TRUNC(AE632*G632,2)+TRUNC(AG632*G632,2)+TRUNC(AI632*G632,2))))&gt;=0),ABS((AG632*G632-(TRUNC(AG632*G632,2)+(TRUNC(AL632,2)-(TRUNC(S632*G632,2)+TRUNC(W632*G632,2)+TRUNC(Y632*G632,2)+TRUNC(AA632*G632,2)+TRUNC(AC632*G632,2)+TRUNC(AE632*G632,2)+TRUNC(AG632*G632,2)+TRUNC(AI632*G632,2)))))/AG632*G632)&lt;ABS((AE632*G632-(TRUNC(AE632*G632,2)+(TRUNC(AL632,2)-(TRUNC(S632*G632,2)+TRUNC(W632*G632,2)+TRUNC(Y632*G632,2)+TRUNC(AA632*G632,2)+TRUNC(AC632*G632,2)+TRUNC(AE632*G632,2)+TRUNC(AG632*G632,2)+TRUNC(AI632*G632,2)))))/AE632*G632),TRUE),IF(AND(AG632*G632&lt;&gt;0,(TRUNC(AG632*G632,2)+(TRUNC(AL632,2)-(TRUNC(S632*G632,2)+TRUNC(W632*G632,2)+TRUNC(Y632*G632,2)+TRUNC(AA632*G632,2)+TRUNC(AC632*G632,2)+TRUNC(AE632*G632,2)+TRUNC(AG632*G632,2)+TRUNC(AI632*G632,2))))&gt;=0),ABS((AG632*G632-(TRUNC(AG632*G632,2)+(TRUNC(AL632,2)-(TRUNC(S632*G632,2)+TRUNC(W632*G632,2)+TRUNC(Y632*G632,2)+TRUNC(AA632*G632,2)+TRUNC(AC632*G632,2)+TRUNC(AE632*G632,2)+TRUNC(AG632*G632,2)+TRUNC(AI632*G632,2)))))/AG632*G632)&lt;=ABS((AG632*G632-(TRUNC(AG632*G632,2)+(TRUNC(AL632,2)-(TRUNC(S632*G632,2)+TRUNC(W632*G632,2)+TRUNC(Y632*G632,2)+TRUNC(AA632*G632,2)+TRUNC(AC632*G632,2)+TRUNC(AE632*G632,2)+TRUNC(AG632*G632,2)+TRUNC(AI632*G632,2)))))/AG632*G632),TRUE),IF(AND(AI632*G632&lt;&gt;0,(TRUNC(AI632*G632,2)+(TRUNC(AL632,2)-(TRUNC(S632*G632,2)+TRUNC(W632*G632,2)+TRUNC(Y632*G632,2)+TRUNC(AA632*G632,2)+TRUNC(AC632*G632,2)+TRUNC(AE632*G632,2)+TRUNC(AG632*G632,2)+TRUNC(AI632*G632,2))))&gt;=0),ABS((AG632*G632-(TRUNC(AG632*G632,2)+(TRUNC(AL632,2)-(TRUNC(S632*G632,2)+TRUNC(W632*G632,2)+TRUNC(Y632*G632,2)+TRUNC(AA632*G632,2)+TRUNC(AC632*G632,2)+TRUNC(AE632*G632,2)+TRUNC(AG632*G632,2)+TRUNC(AI632*G632,2)))))/AG632*G632)&lt;=ABS((AI632*G632-(TRUNC(AI632*G632,2)+(TRUNC(AL632,2)-(TRUNC(S632*G632,2)+TRUNC(W632*G632,2)+TRUNC(Y632*G632,2)+TRUNC(AA632*G632,2)+TRUNC(AC632*G632,2)+TRUNC(AE632*G632,2)+TRUNC(AG632*G632,2)+TRUNC(AI632*G632,2)))))/AI632*G632),TRUE)),TRUNC(AG632*G632,2)+(TRUNC(AL632,2)-(TRUNC(S632*G632,2)+TRUNC(W632*G632,2)+TRUNC(Y632*G632,2)+TRUNC(AA632*G632,2)+TRUNC(AC632*G632,2)+TRUNC(AE632*G632,2)+TRUNC(AG632*G632,2)+TRUNC(AI632*G632,2))),TRUNC(AG632*G632,2)))))</f>
        <v>0</v>
      </c>
      <c r="AI632" s="363">
        <f>IF(P632*(1+R632)=0,0,IF((TRUNC(AK632,2)-(TRUNC(H632*(1+R632),2)+TRUNC(J632*(1+R632),2)+TRUNC(K632*(1+R632),2)+TRUNC(L632*(1+R632),2)+TRUNC(M632*(1+R632),2)+TRUNC(N632*(1+R632),2)+TRUNC(O632*(1+R632),2)+TRUNC(P632*(1+R632),2)))=0,TRUNC(P632*(1+R632),2),IF((TRUNC(TRUNC(P632*(1+R632),2),2)+(TRUNC(AK632,2)-(TRUNC(H632*(1+R632),2)+TRUNC(J632*(1+R632),2)+TRUNC(K632*(1+R632),2)+TRUNC(L632*(1+R632),2)+TRUNC(M632*(1+R632),2)+TRUNC(N632*(1+R632),2)+TRUNC(O632*(1+R632),2)+TRUNC(P632*(1+R632),2))))&lt;=0,TRUNC(P632*(1+R632),2),IF(AND(IF(AND(H632*(1+R632)&lt;&gt;0,(TRUNC(H632*(1+R632),2)+(TRUNC(AK632,2)-(TRUNC(H632*(1+R632),2)+TRUNC(J632*(1+R632),2)+TRUNC(K632*(1+R632),2)+TRUNC(L632*(1+R632),2)+TRUNC(M632*(1+R632),2)+TRUNC(N632*(1+R632),2)+TRUNC(O632*(1+R632),2)+TRUNC(P632*(1+R632),2))))&gt;=0),ABS((P632*(1+R632)-(TRUNC(P632*(1+R632),2)+(TRUNC(AK632,2)-(TRUNC(H632*(1+R632),2)+TRUNC(J632*(1+R632),2)+TRUNC(K632*(1+R632),2)+TRUNC(L632*(1+R632),2)+TRUNC(M632*(1+R632),2)+TRUNC(N632*(1+R632),2)+TRUNC(O632*(1+R632),2)+TRUNC(P632*(1+R632),2)))))/P632*(1+R632))&lt;ABS((H632*(1+R632)-(TRUNC(H632*(1+R632),2)+(TRUNC(AK632,2)-(TRUNC(H632*(1+R632),2)+TRUNC(J632*(1+R632),2)+TRUNC(K632*(1+R632),2)+TRUNC(L632*(1+R632),2)+TRUNC(M632*(1+R632),2)+TRUNC(N632*(1+R632),2)+TRUNC(O632*(1+R632),2)+TRUNC(P632*(1+R632),2)))))/H632*(1+R632)),TRUE),IF(AND(J632*(1+R632)&lt;&gt;0,(TRUNC(J632*(1+R632),2)+(TRUNC(AK632,2)-(TRUNC(H632*(1+R632),2)+TRUNC(J632*(1+R632),2)+TRUNC(K632*(1+R632),2)+TRUNC(L632*(1+R632),2)+TRUNC(M632*(1+R632),2)+TRUNC(N632*(1+R632),2)+TRUNC(O632*(1+R632),2)+TRUNC(P632*(1+R632),2))))&gt;=0),ABS((P632*(1+R632)-(TRUNC(P632*(1+R632),2)+(TRUNC(AK632,2)-(TRUNC(H632*(1+R632),2)+TRUNC(J632*(1+R632),2)+TRUNC(K632*(1+R632),2)+TRUNC(L632*(1+R632),2)+TRUNC(M632*(1+R632),2)+TRUNC(N632*(1+R632),2)+TRUNC(O632*(1+R632),2)+TRUNC(P632*(1+R632),2)))))/P632*(1+R632))&lt;ABS((J632*(1+R632)-(TRUNC(J632*(1+R632),2)+(TRUNC(AK632,2)-(TRUNC(H632*(1+R632),2)+TRUNC(J632*(1+R632),2)+TRUNC(K632*(1+R632),2)+TRUNC(L632*(1+R632),2)+TRUNC(M632*(1+R632),2)+TRUNC(N632*(1+R632),2)+TRUNC(O632*(1+R632),2)+TRUNC(P632*(1+R632),2)))))/J632*(1+R632)),TRUE),IF(AND(K632*(1+R632)&lt;&gt;0,(TRUNC(K632*(1+R632),2)+(TRUNC(AK632,2)-(TRUNC(H632*(1+R632),2)+TRUNC(J632*(1+R632),2)+TRUNC(K632*(1+R632),2)+TRUNC(L632*(1+R632),2)+TRUNC(M632*(1+R632),2)+TRUNC(N632*(1+R632),2)+TRUNC(O632*(1+R632),2)+TRUNC(P632*(1+R632),2))))&gt;=0),ABS((P632*(1+R632)-(TRUNC(P632*(1+R632),2)+(TRUNC(AK632,2)-(TRUNC(H632*(1+R632),2)+TRUNC(J632*(1+R632),2)+TRUNC(K632*(1+R632),2)+TRUNC(L632*(1+R632),2)+TRUNC(M632*(1+R632),2)+TRUNC(N632*(1+R632),2)+TRUNC(O632*(1+R632),2)+TRUNC(P632*(1+R632),2)))))/P632*(1+R632))&lt;ABS((K632*(1+R632)-(TRUNC(K632*(1+R632),2)+(TRUNC(AK632,2)-(TRUNC(H632*(1+R632),2)+TRUNC(J632*(1+R632),2)+TRUNC(K632*(1+R632),2)+TRUNC(L632*(1+R632),2)+TRUNC(M632*(1+R632),2)+TRUNC(N632*(1+R632),2)+TRUNC(O632*(1+R632),2)+TRUNC(P632*(1+R632),2)))))/K632*(1+R632)),TRUE),IF(AND(L632*(1+R632)&lt;&gt;0,(TRUNC(L632*(1+R632),2)+(TRUNC(AK632,2)-(TRUNC(H632*(1+R632),2)+TRUNC(J632*(1+R632),2)+TRUNC(K632*(1+R632),2)+TRUNC(L632*(1+R632),2)+TRUNC(M632*(1+R632),2)+TRUNC(N632*(1+R632),2)+TRUNC(O632*(1+R632),2)+TRUNC(P632*(1+R632),2))))&gt;=0),ABS((P632*(1+R632)-(TRUNC(P632*(1+R632),2)+(TRUNC(AK632,2)-(TRUNC(H632*(1+R632),2)+TRUNC(J632*(1+R632),2)+TRUNC(K632*(1+R632),2)+TRUNC(L632*(1+R632),2)+TRUNC(M632*(1+R632),2)+TRUNC(N632*(1+R632),2)+TRUNC(O632*(1+R632),2)+TRUNC(P632*(1+R632),2)))))/P632*(1+R632))&lt;ABS((L632*(1+R632)-(TRUNC(L632*(1+R632),2)+(TRUNC(AK632,2)-(TRUNC(H632*(1+R632),2)+TRUNC(J632*(1+R632),2)+TRUNC(K632*(1+R632),2)+TRUNC(L632*(1+R632),2)+TRUNC(M632*(1+R632),2)+TRUNC(N632*(1+R632),2)+TRUNC(O632*(1+R632),2)+TRUNC(P632*(1+R632),2)))))/L632*(1+R632)),TRUE),IF(AND(M632*(1+R632)&lt;&gt;0,(TRUNC(M632*(1+R632),2)+(TRUNC(AK632,2)-(TRUNC(H632*(1+R632),2)+TRUNC(J632*(1+R632),2)+TRUNC(K632*(1+R632),2)+TRUNC(L632*(1+R632),2)+TRUNC(M632*(1+R632),2)+TRUNC(N632*(1+R632),2)+TRUNC(O632*(1+R632),2)+TRUNC(P632*(1+R632),2))))&gt;=0),ABS((P632*(1+R632)-(TRUNC(P632*(1+R632),2)+(TRUNC(AK632,2)-(TRUNC(H632*(1+R632),2)+TRUNC(J632*(1+R632),2)+TRUNC(K632*(1+R632),2)+TRUNC(L632*(1+R632),2)+TRUNC(M632*(1+R632),2)+TRUNC(N632*(1+R632),2)+TRUNC(O632*(1+R632),2)+TRUNC(P632*(1+R632),2)))))/P632*(1+R632))&lt;ABS((M632*(1+R632)-(TRUNC(M632*(1+R632),2)+(TRUNC(AK632,2)-(TRUNC(H632*(1+R632),2)+TRUNC(J632*(1+R632),2)+TRUNC(K632*(1+R632),2)+TRUNC(L632*(1+R632),2)+TRUNC(M632*(1+R632),2)+TRUNC(N632*(1+R632),2)+TRUNC(O632*(1+R632),2)+TRUNC(P632*(1+R632),2)))))/M632*(1+R632)),TRUE),IF(AND(N632*(1+R632)&lt;&gt;0,(TRUNC(N632*(1+R632),2)+(TRUNC(AK632,2)-(TRUNC(H632*(1+R632),2)+TRUNC(J632*(1+R632),2)+TRUNC(K632*(1+R632),2)+TRUNC(L632*(1+R632),2)+TRUNC(M632*(1+R632),2)+TRUNC(N632*(1+R632),2)+TRUNC(O632*(1+R632),2)+TRUNC(P632*(1+R632),2))))&gt;=0),ABS((P632*(1+R632)-(TRUNC(P632*(1+R632),2)+(TRUNC(AK632,2)-(TRUNC(H632*(1+R632),2)+TRUNC(J632*(1+R632),2)+TRUNC(K632*(1+R632),2)+TRUNC(L632*(1+R632),2)+TRUNC(M632*(1+R632),2)+TRUNC(N632*(1+R632),2)+TRUNC(O632*(1+R632),2)+TRUNC(P632*(1+R632),2)))))/P632*(1+R632))&lt;ABS((N632*(1+R632)-(TRUNC(N632*(1+R632),2)+(TRUNC(AK632,2)-(TRUNC(H632*(1+R632),2)+TRUNC(J632*(1+R632),2)+TRUNC(K632*(1+R632),2)+TRUNC(L632*(1+R632),2)+TRUNC(M632*(1+R632),2)+TRUNC(N632*(1+R632),2)+TRUNC(O632*(1+R632),2)+TRUNC(P632*(1+R632),2)))))/N632*(1+R632)),TRUE),IF(AND(O632*(1+R632)&lt;&gt;0,(TRUNC(O632*(1+R632),2)+(TRUNC(AK632,2)-(TRUNC(H632*(1+R632),2)+TRUNC(J632*(1+R632),2)+TRUNC(K632*(1+R632),2)+TRUNC(L632*(1+R632),2)+TRUNC(M632*(1+R632),2)+TRUNC(N632*(1+R632),2)+TRUNC(O632*(1+R632),2)+TRUNC(P632*(1+R632),2))))&gt;=0),ABS((P632*(1+R632)-(TRUNC(P632*(1+R632),2)+(TRUNC(AK632,2)-(TRUNC(H632*(1+R632),2)+TRUNC(J632*(1+R632),2)+TRUNC(K632*(1+R632),2)+TRUNC(L632*(1+R632),2)+TRUNC(M632*(1+R632),2)+TRUNC(N632*(1+R632),2)+TRUNC(O632*(1+R632),2)+TRUNC(P632*(1+R632),2)))))/P632*(1+R632))&lt;ABS((O632*(1+R632)-(TRUNC(O632*(1+R632),2)+(TRUNC(AK632,2)-(TRUNC(H632*(1+R632),2)+TRUNC(J632*(1+R632),2)+TRUNC(K632*(1+R632),2)+TRUNC(L632*(1+R632),2)+TRUNC(M632*(1+R632),2)+TRUNC(N632*(1+R632),2)+TRUNC(O632*(1+R632),2)+TRUNC(P632*(1+R632),2)))))/O632*(1+R632)),TRUE),IF(AND(P632*(1+R632)&lt;&gt;0,(TRUNC(P632*(1+R632),2)+(TRUNC(AK632,2)-(TRUNC(H632*(1+R632),2)+TRUNC(J632*(1+R632),2)+TRUNC(K632*(1+R632),2)+TRUNC(L632*(1+R632),2)+TRUNC(M632*(1+R632),2)+TRUNC(N632*(1+R632),2)+TRUNC(O632*(1+R632),2)+TRUNC(P632*(1+R632),2))))&gt;=0),ABS((P632*(1+R632)-(TRUNC(P632*(1+R632),2)+(TRUNC(AK632,2)-(TRUNC(H632*(1+R632),2)+TRUNC(J632*(1+R632),2)+TRUNC(K632*(1+R632),2)+TRUNC(L632*(1+R632),2)+TRUNC(M632*(1+R632),2)+TRUNC(N632*(1+R632),2)+TRUNC(O632*(1+R632),2)+TRUNC(P632*(1+R632),2)))))/P632*(1+R632))&lt;=ABS((P632*(1+R632)-(TRUNC(P632*(1+R632),2)+(TRUNC(AK632,2)-(TRUNC(H632*(1+R632),2)+TRUNC(J632*(1+R632),2)+TRUNC(K632*(1+R632),2)+TRUNC(L632*(1+R632),2)+TRUNC(M632*(1+R632),2)+TRUNC(N632*(1+R632),2)+TRUNC(O632*(1+R632),2)+TRUNC(P632*(1+R632),2)))))/P632*(1+R632)),TRUE)),TRUNC(P632*(1+R632),2)+(TRUNC(AK632,2)-(TRUNC(H632*(1+R632),2)+TRUNC(J632*(1+R632),2)+TRUNC(K632*(1+R632),2)+TRUNC(L632*(1+R632),2)+TRUNC(M632*(1+R632),2)+TRUNC(N632*(1+R632),2)+TRUNC(O632*(1+R632),2)+TRUNC(P632*(1+R632),2))),TRUNC(P632*(1+R632),2)))))</f>
        <v>0</v>
      </c>
      <c r="AJ632" s="363">
        <f>IF(AI632*G632=0,0,IF((TRUNC(AL632,2)-(TRUNC(S632*G632,2)+TRUNC(W632*G632,2)+TRUNC(Y632*G632,2)+TRUNC(AA632*G632,2)+TRUNC(AC632*G632,2)+TRUNC(AE632*G632,2)+TRUNC(AG632*G632,2)+TRUNC(AI632*G632,2)))=0,TRUNC(AI632*G632,2),IF((TRUNC(TRUNC(AI632*G632,2),2)+(TRUNC(AL632,2)-(TRUNC(S632*G632,2)+TRUNC(W632*G632,2)+TRUNC(Y632*G632,2)+TRUNC(AA632*G632,2)+TRUNC(AC632*G632,2)+TRUNC(AE632*G632,2)+TRUNC(AG632*G632,2)+TRUNC(AI632*G632,2))))&lt;=0,TRUNC(AI632*G632,2),IF(AND(IF(AND(S632*G632&lt;&gt;0,(TRUNC(S632*G632,2)+(TRUNC(AL632,2)-(TRUNC(S632*G632,2)+TRUNC(W632*G632,2)+TRUNC(Y632*G632,2)+TRUNC(AA632*G632,2)+TRUNC(AC632*G632,2)+TRUNC(AE632*G632,2)+TRUNC(AG632*G632,2)+TRUNC(AI632*G632,2))))&gt;=0),ABS((AI632*G632-(TRUNC(AI632*G632,2)+(TRUNC(AL632,2)-(TRUNC(S632*G632,2)+TRUNC(W632*G632,2)+TRUNC(Y632*G632,2)+TRUNC(AA632*G632,2)+TRUNC(AC632*G632,2)+TRUNC(AE632*G632,2)+TRUNC(AG632*G632,2)+TRUNC(AI632*G632,2)))))/AI632*G632)&lt;ABS((S632*G632-(TRUNC(S632*G632,2)+(TRUNC(AL632,2)-(TRUNC(S632*G632,2)+TRUNC(W632*G632,2)+TRUNC(Y632*G632,2)+TRUNC(AA632*G632,2)+TRUNC(AC632*G632,2)+TRUNC(AE632*G632,2)+TRUNC(AG632*G632,2)+TRUNC(AI632*G632,2)))))/S632*G632),TRUE),IF(AND(W632*G632&lt;&gt;0,(TRUNC(W632*G632,2)+(TRUNC(AL632,2)-(TRUNC(S632*G632,2)+TRUNC(W632*G632,2)+TRUNC(Y632*G632,2)+TRUNC(AA632*G632,2)+TRUNC(AC632*G632,2)+TRUNC(AE632*G632,2)+TRUNC(AG632*G632,2)+TRUNC(AI632*G632,2))))&gt;=0),ABS((AI632*G632-(TRUNC(AI632*G632,2)+(TRUNC(AL632,2)-(TRUNC(S632*G632,2)+TRUNC(W632*G632,2)+TRUNC(Y632*G632,2)+TRUNC(AA632*G632,2)+TRUNC(AC632*G632,2)+TRUNC(AE632*G632,2)+TRUNC(AG632*G632,2)+TRUNC(AI632*G632,2)))))/AI632*G632)&lt;ABS((W632*G632-(TRUNC(W632*G632,2)+(TRUNC(AL632,2)-(TRUNC(S632*G632,2)+TRUNC(W632*G632,2)+TRUNC(Y632*G632,2)+TRUNC(AA632*G632,2)+TRUNC(AC632*G632,2)+TRUNC(AE632*G632,2)+TRUNC(AG632*G632,2)+TRUNC(AI632*G632,2)))))/W632*G632),TRUE),IF(AND(Y632*G632&lt;&gt;0,(TRUNC(Y632*G632,2)+(TRUNC(AL632,2)-(TRUNC(S632*G632,2)+TRUNC(W632*G632,2)+TRUNC(Y632*G632,2)+TRUNC(AA632*G632,2)+TRUNC(AC632*G632,2)+TRUNC(AE632*G632,2)+TRUNC(AG632*G632,2)+TRUNC(AI632*G632,2))))&gt;=0),ABS((AI632*G632-(TRUNC(AI632*G632,2)+(TRUNC(AL632,2)-(TRUNC(S632*G632,2)+TRUNC(W632*G632,2)+TRUNC(Y632*G632,2)+TRUNC(AA632*G632,2)+TRUNC(AC632*G632,2)+TRUNC(AE632*G632,2)+TRUNC(AG632*G632,2)+TRUNC(AI632*G632,2)))))/AI632*G632)&lt;ABS((Y632*G632-(TRUNC(Y632*G632,2)+(TRUNC(AL632,2)-(TRUNC(S632*G632,2)+TRUNC(W632*G632,2)+TRUNC(Y632*G632,2)+TRUNC(AA632*G632,2)+TRUNC(AC632*G632,2)+TRUNC(AE632*G632,2)+TRUNC(AG632*G632,2)+TRUNC(AI632*G632,2)))))/Y632*G632),TRUE),IF(AND(AA632*G632&lt;&gt;0,(TRUNC(AA632*G632,2)+(TRUNC(AL632,2)-(TRUNC(S632*G632,2)+TRUNC(W632*G632,2)+TRUNC(Y632*G632,2)+TRUNC(AA632*G632,2)+TRUNC(AC632*G632,2)+TRUNC(AE632*G632,2)+TRUNC(AG632*G632,2)+TRUNC(AI632*G632,2))))&gt;=0),ABS((AI632*G632-(TRUNC(AI632*G632,2)+(TRUNC(AL632,2)-(TRUNC(S632*G632,2)+TRUNC(W632*G632,2)+TRUNC(Y632*G632,2)+TRUNC(AA632*G632,2)+TRUNC(AC632*G632,2)+TRUNC(AE632*G632,2)+TRUNC(AG632*G632,2)+TRUNC(AI632*G632,2)))))/AI632*G632)&lt;ABS((AA632*G632-(TRUNC(AA632*G632,2)+(TRUNC(AL632,2)-(TRUNC(S632*G632,2)+TRUNC(W632*G632,2)+TRUNC(Y632*G632,2)+TRUNC(AA632*G632,2)+TRUNC(AC632*G632,2)+TRUNC(AE632*G632,2)+TRUNC(AG632*G632,2)+TRUNC(AI632*G632,2)))))/AA632*G632),TRUE),IF(AND(AC632*G632&lt;&gt;0,(TRUNC(AC632*G632,2)+(TRUNC(AL632,2)-(TRUNC(S632*G632,2)+TRUNC(W632*G632,2)+TRUNC(Y632*G632,2)+TRUNC(AA632*G632,2)+TRUNC(AC632*G632,2)+TRUNC(AE632*G632,2)+TRUNC(AG632*G632,2)+TRUNC(AI632*G632,2))))&gt;=0),ABS((AI632*G632-(TRUNC(AI632*G632,2)+(TRUNC(AL632,2)-(TRUNC(S632*G632,2)+TRUNC(W632*G632,2)+TRUNC(Y632*G632,2)+TRUNC(AA632*G632,2)+TRUNC(AC632*G632,2)+TRUNC(AE632*G632,2)+TRUNC(AG632*G632,2)+TRUNC(AI632*G632,2)))))/AI632*G632)&lt;ABS((AC632*G632-(TRUNC(AC632*G632,2)+(TRUNC(AL632,2)-(TRUNC(S632*G632,2)+TRUNC(W632*G632,2)+TRUNC(Y632*G632,2)+TRUNC(AA632*G632,2)+TRUNC(AC632*G632,2)+TRUNC(AE632*G632,2)+TRUNC(AG632*G632,2)+TRUNC(AI632*G632,2)))))/AC632*G632),TRUE),IF(AND(AE632*G632&lt;&gt;0,(TRUNC(AE632*G632,2)+(TRUNC(AL632,2)-(TRUNC(S632*G632,2)+TRUNC(W632*G632,2)+TRUNC(Y632*G632,2)+TRUNC(AA632*G632,2)+TRUNC(AC632*G632,2)+TRUNC(AE632*G632,2)+TRUNC(AG632*G632,2)+TRUNC(AI632*G632,2))))&gt;=0),ABS((AI632*G632-(TRUNC(AI632*G632,2)+(TRUNC(AL632,2)-(TRUNC(S632*G632,2)+TRUNC(W632*G632,2)+TRUNC(Y632*G632,2)+TRUNC(AA632*G632,2)+TRUNC(AC632*G632,2)+TRUNC(AE632*G632,2)+TRUNC(AG632*G632,2)+TRUNC(AI632*G632,2)))))/AI632*G632)&lt;ABS((AE632*G632-(TRUNC(AE632*G632,2)+(TRUNC(AL632,2)-(TRUNC(S632*G632,2)+TRUNC(W632*G632,2)+TRUNC(Y632*G632,2)+TRUNC(AA632*G632,2)+TRUNC(AC632*G632,2)+TRUNC(AE632*G632,2)+TRUNC(AG632*G632,2)+TRUNC(AI632*G632,2)))))/AE632*G632),TRUE),IF(AND(AG632*G632&lt;&gt;0,(TRUNC(AG632*G632,2)+(TRUNC(AL632,2)-(TRUNC(S632*G632,2)+TRUNC(W632*G632,2)+TRUNC(Y632*G632,2)+TRUNC(AA632*G632,2)+TRUNC(AC632*G632,2)+TRUNC(AE632*G632,2)+TRUNC(AG632*G632,2)+TRUNC(AI632*G632,2))))&gt;=0),ABS((AI632*G632-(TRUNC(AI632*G632,2)+(TRUNC(AL632,2)-(TRUNC(S632*G632,2)+TRUNC(W632*G632,2)+TRUNC(Y632*G632,2)+TRUNC(AA632*G632,2)+TRUNC(AC632*G632,2)+TRUNC(AE632*G632,2)+TRUNC(AG632*G632,2)+TRUNC(AI632*G632,2)))))/AI632*G632)&lt;ABS((AG632*G632-(TRUNC(AG632*G632,2)+(TRUNC(AL632,2)-(TRUNC(S632*G632,2)+TRUNC(W632*G632,2)+TRUNC(Y632*G632,2)+TRUNC(AA632*G632,2)+TRUNC(AC632*G632,2)+TRUNC(AE632*G632,2)+TRUNC(AG632*G632,2)+TRUNC(AI632*G632,2)))))/AG632*G632),TRUE),IF(AND(AI632*G632&lt;&gt;0,(TRUNC(AI632*G632,2)+(TRUNC(AL632,2)-(TRUNC(S632*G632,2)+TRUNC(W632*G632,2)+TRUNC(Y632*G632,2)+TRUNC(AA632*G632,2)+TRUNC(AC632*G632,2)+TRUNC(AE632*G632,2)+TRUNC(AG632*G632,2)+TRUNC(AI632*G632,2))))&gt;=0),ABS((AI632*G632-(TRUNC(AI632*G632,2)+(TRUNC(AL632,2)-(TRUNC(S632*G632,2)+TRUNC(W632*G632,2)+TRUNC(Y632*G632,2)+TRUNC(AA632*G632,2)+TRUNC(AC632*G632,2)+TRUNC(AE632*G632,2)+TRUNC(AG632*G632,2)+TRUNC(AI632*G632,2)))))/AI632*G632)&lt;=ABS((AI632*G632-(TRUNC(AI632*G632,2)+(TRUNC(AL632,2)-(TRUNC(S632*G632,2)+TRUNC(W632*G632,2)+TRUNC(Y632*G632,2)+TRUNC(AA632*G632,2)+TRUNC(AC632*G632,2)+TRUNC(AE632*G632,2)+TRUNC(AG632*G632,2)+TRUNC(AI632*G632,2)))))/AI632*G632),TRUE)),TRUNC(AI632*G632,2)+(TRUNC(AL632,2)-(TRUNC(S632*G632,2)+TRUNC(W632*G632,2)+TRUNC(Y632*G632,2)+TRUNC(AA632*G632,2)+TRUNC(AC632*G632,2)+TRUNC(AE632*G632,2)+TRUNC(AG632*G632,2)+TRUNC(AI632*G632,2))),TRUNC(AI632*G632,2)))))</f>
        <v>0</v>
      </c>
      <c r="AK632" s="363">
        <f>TRUNC(Q632*(1+R632), 2)</f>
        <v>15.84</v>
      </c>
      <c r="AL632" s="363">
        <f>TRUNC(G632*TRUNC(AK632, 2), 2)</f>
        <v>3984.86</v>
      </c>
    </row>
    <row r="633" spans="1:38" ht="25.5" x14ac:dyDescent="0.2">
      <c r="A633" s="374" t="s">
        <v>1352</v>
      </c>
      <c r="B633" s="373" t="s">
        <v>287</v>
      </c>
      <c r="C633" s="373" t="s">
        <v>393</v>
      </c>
      <c r="D633" s="373" t="s">
        <v>1491</v>
      </c>
      <c r="E633" s="372" t="s">
        <v>36</v>
      </c>
      <c r="F633" s="371" t="s">
        <v>37</v>
      </c>
      <c r="G633" s="371">
        <v>5031.4799999999996</v>
      </c>
      <c r="H633" s="369">
        <v>2.83</v>
      </c>
      <c r="I633" s="369">
        <v>0</v>
      </c>
      <c r="J633" s="369">
        <v>0</v>
      </c>
      <c r="K633" s="369">
        <v>0</v>
      </c>
      <c r="L633" s="369">
        <v>0</v>
      </c>
      <c r="M633" s="369">
        <v>0</v>
      </c>
      <c r="N633" s="369">
        <v>0</v>
      </c>
      <c r="O633" s="369">
        <v>0</v>
      </c>
      <c r="P633" s="369">
        <v>0</v>
      </c>
      <c r="Q633" s="369">
        <f>TRUNC(H633 + N633 + K633 + J633 + P633 + M633 + L633 + O633, 2)</f>
        <v>2.83</v>
      </c>
      <c r="R633" s="370">
        <v>8.3526000000000003E-2</v>
      </c>
      <c r="S633" s="369">
        <f>IF(H633*(1+R633)=0,0,IF((TRUNC(AK633,2)-(TRUNC(H633*(1+R633),2)+TRUNC(J633*(1+R633),2)+TRUNC(K633*(1+R633),2)+TRUNC(L633*(1+R633),2)+TRUNC(M633*(1+R633),2)+TRUNC(N633*(1+R633),2)+TRUNC(O633*(1+R633),2)+TRUNC(P633*(1+R633),2)))=0,TRUNC(H633*(1+R633),2),IF((TRUNC(TRUNC(H633*(1+R633),2),2)+(TRUNC(AK633,2)-(TRUNC(H633*(1+R633),2)+TRUNC(J633*(1+R633),2)+TRUNC(K633*(1+R633),2)+TRUNC(L633*(1+R633),2)+TRUNC(M633*(1+R633),2)+TRUNC(N633*(1+R633),2)+TRUNC(O633*(1+R633),2)+TRUNC(P633*(1+R633),2))))&lt;=0,TRUNC(H633*(1+R633),2),IF(AND(IF(AND(H633*(1+R633)&lt;&gt;0,(TRUNC(H633*(1+R633),2)+(TRUNC(AK633,2)-(TRUNC(H633*(1+R633),2)+TRUNC(J633*(1+R633),2)+TRUNC(K633*(1+R633),2)+TRUNC(L633*(1+R633),2)+TRUNC(M633*(1+R633),2)+TRUNC(N633*(1+R633),2)+TRUNC(O633*(1+R633),2)+TRUNC(P633*(1+R633),2))))&gt;=0),ABS((H633*(1+R633)-(TRUNC(H633*(1+R633),2)+(TRUNC(AK633,2)-(TRUNC(H633*(1+R633),2)+TRUNC(J633*(1+R633),2)+TRUNC(K633*(1+R633),2)+TRUNC(L633*(1+R633),2)+TRUNC(M633*(1+R633),2)+TRUNC(N633*(1+R633),2)+TRUNC(O633*(1+R633),2)+TRUNC(P633*(1+R633),2)))))/H633*(1+R633))&lt;=ABS((H633*(1+R633)-(TRUNC(H633*(1+R633),2)+(TRUNC(AK633,2)-(TRUNC(H633*(1+R633),2)+TRUNC(J633*(1+R633),2)+TRUNC(K633*(1+R633),2)+TRUNC(L633*(1+R633),2)+TRUNC(M633*(1+R633),2)+TRUNC(N633*(1+R633),2)+TRUNC(O633*(1+R633),2)+TRUNC(P633*(1+R633),2)))))/H633*(1+R633)),TRUE),IF(AND(J633*(1+R633)&lt;&gt;0,(TRUNC(J633*(1+R633),2)+(TRUNC(AK633,2)-(TRUNC(H633*(1+R633),2)+TRUNC(J633*(1+R633),2)+TRUNC(K633*(1+R633),2)+TRUNC(L633*(1+R633),2)+TRUNC(M633*(1+R633),2)+TRUNC(N633*(1+R633),2)+TRUNC(O633*(1+R633),2)+TRUNC(P633*(1+R633),2))))&gt;=0),ABS((H633*(1+R633)-(TRUNC(H633*(1+R633),2)+(TRUNC(AK633,2)-(TRUNC(H633*(1+R633),2)+TRUNC(J633*(1+R633),2)+TRUNC(K633*(1+R633),2)+TRUNC(L633*(1+R633),2)+TRUNC(M633*(1+R633),2)+TRUNC(N633*(1+R633),2)+TRUNC(O633*(1+R633),2)+TRUNC(P633*(1+R633),2)))))/H633*(1+R633))&lt;=ABS((J633*(1+R633)-(TRUNC(J633*(1+R633),2)+(TRUNC(AK633,2)-(TRUNC(H633*(1+R633),2)+TRUNC(J633*(1+R633),2)+TRUNC(K633*(1+R633),2)+TRUNC(L633*(1+R633),2)+TRUNC(M633*(1+R633),2)+TRUNC(N633*(1+R633),2)+TRUNC(O633*(1+R633),2)+TRUNC(P633*(1+R633),2)))))/J633*(1+R633)),TRUE),IF(AND(K633*(1+R633)&lt;&gt;0,(TRUNC(K633*(1+R633),2)+(TRUNC(AK633,2)-(TRUNC(H633*(1+R633),2)+TRUNC(J633*(1+R633),2)+TRUNC(K633*(1+R633),2)+TRUNC(L633*(1+R633),2)+TRUNC(M633*(1+R633),2)+TRUNC(N633*(1+R633),2)+TRUNC(O633*(1+R633),2)+TRUNC(P633*(1+R633),2))))&gt;=0),ABS((H633*(1+R633)-(TRUNC(H633*(1+R633),2)+(TRUNC(AK633,2)-(TRUNC(H633*(1+R633),2)+TRUNC(J633*(1+R633),2)+TRUNC(K633*(1+R633),2)+TRUNC(L633*(1+R633),2)+TRUNC(M633*(1+R633),2)+TRUNC(N633*(1+R633),2)+TRUNC(O633*(1+R633),2)+TRUNC(P633*(1+R633),2)))))/H633*(1+R633))&lt;=ABS((K633*(1+R633)-(TRUNC(K633*(1+R633),2)+(TRUNC(AK633,2)-(TRUNC(H633*(1+R633),2)+TRUNC(J633*(1+R633),2)+TRUNC(K633*(1+R633),2)+TRUNC(L633*(1+R633),2)+TRUNC(M633*(1+R633),2)+TRUNC(N633*(1+R633),2)+TRUNC(O633*(1+R633),2)+TRUNC(P633*(1+R633),2)))))/K633*(1+R633)),TRUE),IF(AND(L633*(1+R633)&lt;&gt;0,(TRUNC(L633*(1+R633),2)+(TRUNC(AK633,2)-(TRUNC(H633*(1+R633),2)+TRUNC(J633*(1+R633),2)+TRUNC(K633*(1+R633),2)+TRUNC(L633*(1+R633),2)+TRUNC(M633*(1+R633),2)+TRUNC(N633*(1+R633),2)+TRUNC(O633*(1+R633),2)+TRUNC(P633*(1+R633),2))))&gt;=0),ABS((H633*(1+R633)-(TRUNC(H633*(1+R633),2)+(TRUNC(AK633,2)-(TRUNC(H633*(1+R633),2)+TRUNC(J633*(1+R633),2)+TRUNC(K633*(1+R633),2)+TRUNC(L633*(1+R633),2)+TRUNC(M633*(1+R633),2)+TRUNC(N633*(1+R633),2)+TRUNC(O633*(1+R633),2)+TRUNC(P633*(1+R633),2)))))/H633*(1+R633))&lt;=ABS((L633*(1+R633)-(TRUNC(L633*(1+R633),2)+(TRUNC(AK633,2)-(TRUNC(H633*(1+R633),2)+TRUNC(J633*(1+R633),2)+TRUNC(K633*(1+R633),2)+TRUNC(L633*(1+R633),2)+TRUNC(M633*(1+R633),2)+TRUNC(N633*(1+R633),2)+TRUNC(O633*(1+R633),2)+TRUNC(P633*(1+R633),2)))))/L633*(1+R633)),TRUE),IF(AND(M633*(1+R633)&lt;&gt;0,(TRUNC(M633*(1+R633),2)+(TRUNC(AK633,2)-(TRUNC(H633*(1+R633),2)+TRUNC(J633*(1+R633),2)+TRUNC(K633*(1+R633),2)+TRUNC(L633*(1+R633),2)+TRUNC(M633*(1+R633),2)+TRUNC(N633*(1+R633),2)+TRUNC(O633*(1+R633),2)+TRUNC(P633*(1+R633),2))))&gt;=0),ABS((H633*(1+R633)-(TRUNC(H633*(1+R633),2)+(TRUNC(AK633,2)-(TRUNC(H633*(1+R633),2)+TRUNC(J633*(1+R633),2)+TRUNC(K633*(1+R633),2)+TRUNC(L633*(1+R633),2)+TRUNC(M633*(1+R633),2)+TRUNC(N633*(1+R633),2)+TRUNC(O633*(1+R633),2)+TRUNC(P633*(1+R633),2)))))/H633*(1+R633))&lt;=ABS((M633*(1+R633)-(TRUNC(M633*(1+R633),2)+(TRUNC(AK633,2)-(TRUNC(H633*(1+R633),2)+TRUNC(J633*(1+R633),2)+TRUNC(K633*(1+R633),2)+TRUNC(L633*(1+R633),2)+TRUNC(M633*(1+R633),2)+TRUNC(N633*(1+R633),2)+TRUNC(O633*(1+R633),2)+TRUNC(P633*(1+R633),2)))))/M633*(1+R633)),TRUE),IF(AND(N633*(1+R633)&lt;&gt;0,(TRUNC(N633*(1+R633),2)+(TRUNC(AK633,2)-(TRUNC(H633*(1+R633),2)+TRUNC(J633*(1+R633),2)+TRUNC(K633*(1+R633),2)+TRUNC(L633*(1+R633),2)+TRUNC(M633*(1+R633),2)+TRUNC(N633*(1+R633),2)+TRUNC(O633*(1+R633),2)+TRUNC(P633*(1+R633),2))))&gt;=0),ABS((H633*(1+R633)-(TRUNC(H633*(1+R633),2)+(TRUNC(AK633,2)-(TRUNC(H633*(1+R633),2)+TRUNC(J633*(1+R633),2)+TRUNC(K633*(1+R633),2)+TRUNC(L633*(1+R633),2)+TRUNC(M633*(1+R633),2)+TRUNC(N633*(1+R633),2)+TRUNC(O633*(1+R633),2)+TRUNC(P633*(1+R633),2)))))/H633*(1+R633))&lt;=ABS((N633*(1+R633)-(TRUNC(N633*(1+R633),2)+(TRUNC(AK633,2)-(TRUNC(H633*(1+R633),2)+TRUNC(J633*(1+R633),2)+TRUNC(K633*(1+R633),2)+TRUNC(L633*(1+R633),2)+TRUNC(M633*(1+R633),2)+TRUNC(N633*(1+R633),2)+TRUNC(O633*(1+R633),2)+TRUNC(P633*(1+R633),2)))))/N633*(1+R633)),TRUE),IF(AND(O633*(1+R633)&lt;&gt;0,(TRUNC(O633*(1+R633),2)+(TRUNC(AK633,2)-(TRUNC(H633*(1+R633),2)+TRUNC(J633*(1+R633),2)+TRUNC(K633*(1+R633),2)+TRUNC(L633*(1+R633),2)+TRUNC(M633*(1+R633),2)+TRUNC(N633*(1+R633),2)+TRUNC(O633*(1+R633),2)+TRUNC(P633*(1+R633),2))))&gt;=0),ABS((H633*(1+R633)-(TRUNC(H633*(1+R633),2)+(TRUNC(AK633,2)-(TRUNC(H633*(1+R633),2)+TRUNC(J633*(1+R633),2)+TRUNC(K633*(1+R633),2)+TRUNC(L633*(1+R633),2)+TRUNC(M633*(1+R633),2)+TRUNC(N633*(1+R633),2)+TRUNC(O633*(1+R633),2)+TRUNC(P633*(1+R633),2)))))/H633*(1+R633))&lt;=ABS((O633*(1+R633)-(TRUNC(O633*(1+R633),2)+(TRUNC(AK633,2)-(TRUNC(H633*(1+R633),2)+TRUNC(J633*(1+R633),2)+TRUNC(K633*(1+R633),2)+TRUNC(L633*(1+R633),2)+TRUNC(M633*(1+R633),2)+TRUNC(N633*(1+R633),2)+TRUNC(O633*(1+R633),2)+TRUNC(P633*(1+R633),2)))))/O633*(1+R633)),TRUE),IF(AND(P633*(1+R633)&lt;&gt;0,(TRUNC(P633*(1+R633),2)+(TRUNC(AK633,2)-(TRUNC(H633*(1+R633),2)+TRUNC(J633*(1+R633),2)+TRUNC(K633*(1+R633),2)+TRUNC(L633*(1+R633),2)+TRUNC(M633*(1+R633),2)+TRUNC(N633*(1+R633),2)+TRUNC(O633*(1+R633),2)+TRUNC(P633*(1+R633),2))))&gt;=0),ABS((H633*(1+R633)-(TRUNC(H633*(1+R633),2)+(TRUNC(AK633,2)-(TRUNC(H633*(1+R633),2)+TRUNC(J633*(1+R633),2)+TRUNC(K633*(1+R633),2)+TRUNC(L633*(1+R633),2)+TRUNC(M633*(1+R633),2)+TRUNC(N633*(1+R633),2)+TRUNC(O633*(1+R633),2)+TRUNC(P633*(1+R633),2)))))/H633*(1+R633))&lt;=ABS((P633*(1+R633)-(TRUNC(P633*(1+R633),2)+(TRUNC(AK633,2)-(TRUNC(H633*(1+R633),2)+TRUNC(J633*(1+R633),2)+TRUNC(K633*(1+R633),2)+TRUNC(L633*(1+R633),2)+TRUNC(M633*(1+R633),2)+TRUNC(N633*(1+R633),2)+TRUNC(O633*(1+R633),2)+TRUNC(P633*(1+R633),2)))))/P633*(1+R633)),TRUE)),TRUNC(H633*(1+R633),2)+(TRUNC(AK633,2)-(TRUNC(H633*(1+R633),2)+TRUNC(J633*(1+R633),2)+TRUNC(K633*(1+R633),2)+TRUNC(L633*(1+R633),2)+TRUNC(M633*(1+R633),2)+TRUNC(N633*(1+R633),2)+TRUNC(O633*(1+R633),2)+TRUNC(P633*(1+R633),2))),TRUNC(H633*(1+R633),2)))))</f>
        <v>3.06</v>
      </c>
      <c r="T633" s="423">
        <f>IF(S633*G633=0,0,IF((TRUNC(AL633,2)-(TRUNC(S633*G633,2)+TRUNC(W633*G633,2)+TRUNC(Y633*G633,2)+TRUNC(AA633*G633,2)+TRUNC(AC633*G633,2)+TRUNC(AE633*G633,2)+TRUNC(AG633*G633,2)+TRUNC(AI633*G633,2)))=0,TRUNC(S633*G633,2),IF((TRUNC(TRUNC(S633*G633,2),2)+(TRUNC(AL633,2)-(TRUNC(S633*G633,2)+TRUNC(W633*G633,2)+TRUNC(Y633*G633,2)+TRUNC(AA633*G633,2)+TRUNC(AC633*G633,2)+TRUNC(AE633*G633,2)+TRUNC(AG633*G633,2)+TRUNC(AI633*G633,2))))&lt;=0,TRUNC(S633*G633,2),IF(AND(IF(AND(S633*G633&lt;&gt;0,(TRUNC(S633*G633,2)+(TRUNC(AL633,2)-(TRUNC(S633*G633,2)+TRUNC(W633*G633,2)+TRUNC(Y633*G633,2)+TRUNC(AA633*G633,2)+TRUNC(AC633*G633,2)+TRUNC(AE633*G633,2)+TRUNC(AG633*G633,2)+TRUNC(AI633*G633,2))))&gt;=0),ABS((S633*G633-(TRUNC(S633*G633,2)+(TRUNC(AL633,2)-(TRUNC(S633*G633,2)+TRUNC(W633*G633,2)+TRUNC(Y633*G633,2)+TRUNC(AA633*G633,2)+TRUNC(AC633*G633,2)+TRUNC(AE633*G633,2)+TRUNC(AG633*G633,2)+TRUNC(AI633*G633,2)))))/S633*G633)&lt;=ABS((S633*G633-(TRUNC(S633*G633,2)+(TRUNC(AL633,2)-(TRUNC(S633*G633,2)+TRUNC(W633*G633,2)+TRUNC(Y633*G633,2)+TRUNC(AA633*G633,2)+TRUNC(AC633*G633,2)+TRUNC(AE633*G633,2)+TRUNC(AG633*G633,2)+TRUNC(AI633*G633,2)))))/S633*G633),TRUE),IF(AND(W633*G633&lt;&gt;0,(TRUNC(W633*G633,2)+(TRUNC(AL633,2)-(TRUNC(S633*G633,2)+TRUNC(W633*G633,2)+TRUNC(Y633*G633,2)+TRUNC(AA633*G633,2)+TRUNC(AC633*G633,2)+TRUNC(AE633*G633,2)+TRUNC(AG633*G633,2)+TRUNC(AI633*G633,2))))&gt;=0),ABS((S633*G633-(TRUNC(S633*G633,2)+(TRUNC(AL633,2)-(TRUNC(S633*G633,2)+TRUNC(W633*G633,2)+TRUNC(Y633*G633,2)+TRUNC(AA633*G633,2)+TRUNC(AC633*G633,2)+TRUNC(AE633*G633,2)+TRUNC(AG633*G633,2)+TRUNC(AI633*G633,2)))))/S633*G633)&lt;=ABS((W633*G633-(TRUNC(W633*G633,2)+(TRUNC(AL633,2)-(TRUNC(S633*G633,2)+TRUNC(W633*G633,2)+TRUNC(Y633*G633,2)+TRUNC(AA633*G633,2)+TRUNC(AC633*G633,2)+TRUNC(AE633*G633,2)+TRUNC(AG633*G633,2)+TRUNC(AI633*G633,2)))))/W633*G633),TRUE),IF(AND(Y633*G633&lt;&gt;0,(TRUNC(Y633*G633,2)+(TRUNC(AL633,2)-(TRUNC(S633*G633,2)+TRUNC(W633*G633,2)+TRUNC(Y633*G633,2)+TRUNC(AA633*G633,2)+TRUNC(AC633*G633,2)+TRUNC(AE633*G633,2)+TRUNC(AG633*G633,2)+TRUNC(AI633*G633,2))))&gt;=0),ABS((S633*G633-(TRUNC(S633*G633,2)+(TRUNC(AL633,2)-(TRUNC(S633*G633,2)+TRUNC(W633*G633,2)+TRUNC(Y633*G633,2)+TRUNC(AA633*G633,2)+TRUNC(AC633*G633,2)+TRUNC(AE633*G633,2)+TRUNC(AG633*G633,2)+TRUNC(AI633*G633,2)))))/S633*G633)&lt;=ABS((Y633*G633-(TRUNC(Y633*G633,2)+(TRUNC(AL633,2)-(TRUNC(S633*G633,2)+TRUNC(W633*G633,2)+TRUNC(Y633*G633,2)+TRUNC(AA633*G633,2)+TRUNC(AC633*G633,2)+TRUNC(AE633*G633,2)+TRUNC(AG633*G633,2)+TRUNC(AI633*G633,2)))))/Y633*G633),TRUE),IF(AND(AA633*G633&lt;&gt;0,(TRUNC(AA633*G633,2)+(TRUNC(AL633,2)-(TRUNC(S633*G633,2)+TRUNC(W633*G633,2)+TRUNC(Y633*G633,2)+TRUNC(AA633*G633,2)+TRUNC(AC633*G633,2)+TRUNC(AE633*G633,2)+TRUNC(AG633*G633,2)+TRUNC(AI633*G633,2))))&gt;=0),ABS((S633*G633-(TRUNC(S633*G633,2)+(TRUNC(AL633,2)-(TRUNC(S633*G633,2)+TRUNC(W633*G633,2)+TRUNC(Y633*G633,2)+TRUNC(AA633*G633,2)+TRUNC(AC633*G633,2)+TRUNC(AE633*G633,2)+TRUNC(AG633*G633,2)+TRUNC(AI633*G633,2)))))/S633*G633)&lt;=ABS((AA633*G633-(TRUNC(AA633*G633,2)+(TRUNC(AL633,2)-(TRUNC(S633*G633,2)+TRUNC(W633*G633,2)+TRUNC(Y633*G633,2)+TRUNC(AA633*G633,2)+TRUNC(AC633*G633,2)+TRUNC(AE633*G633,2)+TRUNC(AG633*G633,2)+TRUNC(AI633*G633,2)))))/AA633*G633),TRUE),IF(AND(AC633*G633&lt;&gt;0,(TRUNC(AC633*G633,2)+(TRUNC(AL633,2)-(TRUNC(S633*G633,2)+TRUNC(W633*G633,2)+TRUNC(Y633*G633,2)+TRUNC(AA633*G633,2)+TRUNC(AC633*G633,2)+TRUNC(AE633*G633,2)+TRUNC(AG633*G633,2)+TRUNC(AI633*G633,2))))&gt;=0),ABS((S633*G633-(TRUNC(S633*G633,2)+(TRUNC(AL633,2)-(TRUNC(S633*G633,2)+TRUNC(W633*G633,2)+TRUNC(Y633*G633,2)+TRUNC(AA633*G633,2)+TRUNC(AC633*G633,2)+TRUNC(AE633*G633,2)+TRUNC(AG633*G633,2)+TRUNC(AI633*G633,2)))))/S633*G633)&lt;=ABS((AC633*G633-(TRUNC(AC633*G633,2)+(TRUNC(AL633,2)-(TRUNC(S633*G633,2)+TRUNC(W633*G633,2)+TRUNC(Y633*G633,2)+TRUNC(AA633*G633,2)+TRUNC(AC633*G633,2)+TRUNC(AE633*G633,2)+TRUNC(AG633*G633,2)+TRUNC(AI633*G633,2)))))/AC633*G633),TRUE),IF(AND(AE633*G633&lt;&gt;0,(TRUNC(AE633*G633,2)+(TRUNC(AL633,2)-(TRUNC(S633*G633,2)+TRUNC(W633*G633,2)+TRUNC(Y633*G633,2)+TRUNC(AA633*G633,2)+TRUNC(AC633*G633,2)+TRUNC(AE633*G633,2)+TRUNC(AG633*G633,2)+TRUNC(AI633*G633,2))))&gt;=0),ABS((S633*G633-(TRUNC(S633*G633,2)+(TRUNC(AL633,2)-(TRUNC(S633*G633,2)+TRUNC(W633*G633,2)+TRUNC(Y633*G633,2)+TRUNC(AA633*G633,2)+TRUNC(AC633*G633,2)+TRUNC(AE633*G633,2)+TRUNC(AG633*G633,2)+TRUNC(AI633*G633,2)))))/S633*G633)&lt;=ABS((AE633*G633-(TRUNC(AE633*G633,2)+(TRUNC(AL633,2)-(TRUNC(S633*G633,2)+TRUNC(W633*G633,2)+TRUNC(Y633*G633,2)+TRUNC(AA633*G633,2)+TRUNC(AC633*G633,2)+TRUNC(AE633*G633,2)+TRUNC(AG633*G633,2)+TRUNC(AI633*G633,2)))))/AE633*G633),TRUE),IF(AND(AG633*G633&lt;&gt;0,(TRUNC(AG633*G633,2)+(TRUNC(AL633,2)-(TRUNC(S633*G633,2)+TRUNC(W633*G633,2)+TRUNC(Y633*G633,2)+TRUNC(AA633*G633,2)+TRUNC(AC633*G633,2)+TRUNC(AE633*G633,2)+TRUNC(AG633*G633,2)+TRUNC(AI633*G633,2))))&gt;=0),ABS((S633*G633-(TRUNC(S633*G633,2)+(TRUNC(AL633,2)-(TRUNC(S633*G633,2)+TRUNC(W633*G633,2)+TRUNC(Y633*G633,2)+TRUNC(AA633*G633,2)+TRUNC(AC633*G633,2)+TRUNC(AE633*G633,2)+TRUNC(AG633*G633,2)+TRUNC(AI633*G633,2)))))/S633*G633)&lt;=ABS((AG633*G633-(TRUNC(AG633*G633,2)+(TRUNC(AL633,2)-(TRUNC(S633*G633,2)+TRUNC(W633*G633,2)+TRUNC(Y633*G633,2)+TRUNC(AA633*G633,2)+TRUNC(AC633*G633,2)+TRUNC(AE633*G633,2)+TRUNC(AG633*G633,2)+TRUNC(AI633*G633,2)))))/AG633*G633),TRUE),IF(AND(AI633*G633&lt;&gt;0,(TRUNC(AI633*G633,2)+(TRUNC(AL633,2)-(TRUNC(S633*G633,2)+TRUNC(W633*G633,2)+TRUNC(Y633*G633,2)+TRUNC(AA633*G633,2)+TRUNC(AC633*G633,2)+TRUNC(AE633*G633,2)+TRUNC(AG633*G633,2)+TRUNC(AI633*G633,2))))&gt;=0),ABS((S633*G633-(TRUNC(S633*G633,2)+(TRUNC(AL633,2)-(TRUNC(S633*G633,2)+TRUNC(W633*G633,2)+TRUNC(Y633*G633,2)+TRUNC(AA633*G633,2)+TRUNC(AC633*G633,2)+TRUNC(AE633*G633,2)+TRUNC(AG633*G633,2)+TRUNC(AI633*G633,2)))))/S633*G633)&lt;=ABS((AI633*G633-(TRUNC(AI633*G633,2)+(TRUNC(AL633,2)-(TRUNC(S633*G633,2)+TRUNC(W633*G633,2)+TRUNC(Y633*G633,2)+TRUNC(AA633*G633,2)+TRUNC(AC633*G633,2)+TRUNC(AE633*G633,2)+TRUNC(AG633*G633,2)+TRUNC(AI633*G633,2)))))/AI633*G633),TRUE)),TRUNC(S633*G633,2)+(TRUNC(AL633,2)-(TRUNC(S633*G633,2)+TRUNC(W633*G633,2)+TRUNC(Y633*G633,2)+TRUNC(AA633*G633,2)+TRUNC(AC633*G633,2)+TRUNC(AE633*G633,2)+TRUNC(AG633*G633,2)+TRUNC(AI633*G633,2))),TRUNC(S633*G633,2)))))</f>
        <v>15396.32</v>
      </c>
      <c r="U633" s="369">
        <f t="shared" si="603"/>
        <v>0</v>
      </c>
      <c r="V633" s="369">
        <f t="shared" si="603"/>
        <v>0</v>
      </c>
      <c r="W633" s="369">
        <f>IF(J633*(1+R633)=0,0,IF((TRUNC(AK633,2)-(TRUNC(H633*(1+R633),2)+TRUNC(J633*(1+R633),2)+TRUNC(K633*(1+R633),2)+TRUNC(L633*(1+R633),2)+TRUNC(M633*(1+R633),2)+TRUNC(N633*(1+R633),2)+TRUNC(O633*(1+R633),2)+TRUNC(P633*(1+R633),2)))=0,TRUNC(J633*(1+R633),2),IF((TRUNC(TRUNC(J633*(1+R633),2),2)+(TRUNC(AK633,2)-(TRUNC(H633*(1+R633),2)+TRUNC(J633*(1+R633),2)+TRUNC(K633*(1+R633),2)+TRUNC(L633*(1+R633),2)+TRUNC(M633*(1+R633),2)+TRUNC(N633*(1+R633),2)+TRUNC(O633*(1+R633),2)+TRUNC(P633*(1+R633),2))))&lt;=0,TRUNC(J633*(1+R633),2),IF(AND(IF(AND(H633*(1+R633)&lt;&gt;0,(TRUNC(H633*(1+R633),2)+(TRUNC(AK633,2)-(TRUNC(H633*(1+R633),2)+TRUNC(J633*(1+R633),2)+TRUNC(K633*(1+R633),2)+TRUNC(L633*(1+R633),2)+TRUNC(M633*(1+R633),2)+TRUNC(N633*(1+R633),2)+TRUNC(O633*(1+R633),2)+TRUNC(P633*(1+R633),2))))&gt;=0),ABS((J633*(1+R633)-(TRUNC(J633*(1+R633),2)+(TRUNC(AK633,2)-(TRUNC(H633*(1+R633),2)+TRUNC(J633*(1+R633),2)+TRUNC(K633*(1+R633),2)+TRUNC(L633*(1+R633),2)+TRUNC(M633*(1+R633),2)+TRUNC(N633*(1+R633),2)+TRUNC(O633*(1+R633),2)+TRUNC(P633*(1+R633),2)))))/J633*(1+R633))&lt;ABS((H633*(1+R633)-(TRUNC(H633*(1+R633),2)+(TRUNC(AK633,2)-(TRUNC(H633*(1+R633),2)+TRUNC(J633*(1+R633),2)+TRUNC(K633*(1+R633),2)+TRUNC(L633*(1+R633),2)+TRUNC(M633*(1+R633),2)+TRUNC(N633*(1+R633),2)+TRUNC(O633*(1+R633),2)+TRUNC(P633*(1+R633),2)))))/H633*(1+R633)),TRUE),IF(AND(J633*(1+R633)&lt;&gt;0,(TRUNC(J633*(1+R633),2)+(TRUNC(AK633,2)-(TRUNC(H633*(1+R633),2)+TRUNC(J633*(1+R633),2)+TRUNC(K633*(1+R633),2)+TRUNC(L633*(1+R633),2)+TRUNC(M633*(1+R633),2)+TRUNC(N633*(1+R633),2)+TRUNC(O633*(1+R633),2)+TRUNC(P633*(1+R633),2))))&gt;=0),ABS((J633*(1+R633)-(TRUNC(J633*(1+R633),2)+(TRUNC(AK633,2)-(TRUNC(H633*(1+R633),2)+TRUNC(J633*(1+R633),2)+TRUNC(K633*(1+R633),2)+TRUNC(L633*(1+R633),2)+TRUNC(M633*(1+R633),2)+TRUNC(N633*(1+R633),2)+TRUNC(O633*(1+R633),2)+TRUNC(P633*(1+R633),2)))))/J633*(1+R633))&lt;=ABS((J633*(1+R633)-(TRUNC(J633*(1+R633),2)+(TRUNC(AK633,2)-(TRUNC(H633*(1+R633),2)+TRUNC(J633*(1+R633),2)+TRUNC(K633*(1+R633),2)+TRUNC(L633*(1+R633),2)+TRUNC(M633*(1+R633),2)+TRUNC(N633*(1+R633),2)+TRUNC(O633*(1+R633),2)+TRUNC(P633*(1+R633),2)))))/J633*(1+R633)),TRUE),IF(AND(K633*(1+R633)&lt;&gt;0,(TRUNC(K633*(1+R633),2)+(TRUNC(AK633,2)-(TRUNC(H633*(1+R633),2)+TRUNC(J633*(1+R633),2)+TRUNC(K633*(1+R633),2)+TRUNC(L633*(1+R633),2)+TRUNC(M633*(1+R633),2)+TRUNC(N633*(1+R633),2)+TRUNC(O633*(1+R633),2)+TRUNC(P633*(1+R633),2))))&gt;=0),ABS((J633*(1+R633)-(TRUNC(J633*(1+R633),2)+(TRUNC(AK633,2)-(TRUNC(H633*(1+R633),2)+TRUNC(J633*(1+R633),2)+TRUNC(K633*(1+R633),2)+TRUNC(L633*(1+R633),2)+TRUNC(M633*(1+R633),2)+TRUNC(N633*(1+R633),2)+TRUNC(O633*(1+R633),2)+TRUNC(P633*(1+R633),2)))))/J633*(1+R633))&lt;=ABS((K633*(1+R633)-(TRUNC(K633*(1+R633),2)+(TRUNC(AK633,2)-(TRUNC(H633*(1+R633),2)+TRUNC(J633*(1+R633),2)+TRUNC(K633*(1+R633),2)+TRUNC(L633*(1+R633),2)+TRUNC(M633*(1+R633),2)+TRUNC(N633*(1+R633),2)+TRUNC(O633*(1+R633),2)+TRUNC(P633*(1+R633),2)))))/K633*(1+R633)),TRUE),IF(AND(L633*(1+R633)&lt;&gt;0,(TRUNC(L633*(1+R633),2)+(TRUNC(AK633,2)-(TRUNC(H633*(1+R633),2)+TRUNC(J633*(1+R633),2)+TRUNC(K633*(1+R633),2)+TRUNC(L633*(1+R633),2)+TRUNC(M633*(1+R633),2)+TRUNC(N633*(1+R633),2)+TRUNC(O633*(1+R633),2)+TRUNC(P633*(1+R633),2))))&gt;=0),ABS((J633*(1+R633)-(TRUNC(J633*(1+R633),2)+(TRUNC(AK633,2)-(TRUNC(H633*(1+R633),2)+TRUNC(J633*(1+R633),2)+TRUNC(K633*(1+R633),2)+TRUNC(L633*(1+R633),2)+TRUNC(M633*(1+R633),2)+TRUNC(N633*(1+R633),2)+TRUNC(O633*(1+R633),2)+TRUNC(P633*(1+R633),2)))))/J633*(1+R633))&lt;=ABS((L633*(1+R633)-(TRUNC(L633*(1+R633),2)+(TRUNC(AK633,2)-(TRUNC(H633*(1+R633),2)+TRUNC(J633*(1+R633),2)+TRUNC(K633*(1+R633),2)+TRUNC(L633*(1+R633),2)+TRUNC(M633*(1+R633),2)+TRUNC(N633*(1+R633),2)+TRUNC(O633*(1+R633),2)+TRUNC(P633*(1+R633),2)))))/L633*(1+R633)),TRUE),IF(AND(M633*(1+R633)&lt;&gt;0,(TRUNC(M633*(1+R633),2)+(TRUNC(AK633,2)-(TRUNC(H633*(1+R633),2)+TRUNC(J633*(1+R633),2)+TRUNC(K633*(1+R633),2)+TRUNC(L633*(1+R633),2)+TRUNC(M633*(1+R633),2)+TRUNC(N633*(1+R633),2)+TRUNC(O633*(1+R633),2)+TRUNC(P633*(1+R633),2))))&gt;=0),ABS((J633*(1+R633)-(TRUNC(J633*(1+R633),2)+(TRUNC(AK633,2)-(TRUNC(H633*(1+R633),2)+TRUNC(J633*(1+R633),2)+TRUNC(K633*(1+R633),2)+TRUNC(L633*(1+R633),2)+TRUNC(M633*(1+R633),2)+TRUNC(N633*(1+R633),2)+TRUNC(O633*(1+R633),2)+TRUNC(P633*(1+R633),2)))))/J633*(1+R633))&lt;=ABS((M633*(1+R633)-(TRUNC(M633*(1+R633),2)+(TRUNC(AK633,2)-(TRUNC(H633*(1+R633),2)+TRUNC(J633*(1+R633),2)+TRUNC(K633*(1+R633),2)+TRUNC(L633*(1+R633),2)+TRUNC(M633*(1+R633),2)+TRUNC(N633*(1+R633),2)+TRUNC(O633*(1+R633),2)+TRUNC(P633*(1+R633),2)))))/M633*(1+R633)),TRUE),IF(AND(N633*(1+R633)&lt;&gt;0,(TRUNC(N633*(1+R633),2)+(TRUNC(AK633,2)-(TRUNC(H633*(1+R633),2)+TRUNC(J633*(1+R633),2)+TRUNC(K633*(1+R633),2)+TRUNC(L633*(1+R633),2)+TRUNC(M633*(1+R633),2)+TRUNC(N633*(1+R633),2)+TRUNC(O633*(1+R633),2)+TRUNC(P633*(1+R633),2))))&gt;=0),ABS((J633*(1+R633)-(TRUNC(J633*(1+R633),2)+(TRUNC(AK633,2)-(TRUNC(H633*(1+R633),2)+TRUNC(J633*(1+R633),2)+TRUNC(K633*(1+R633),2)+TRUNC(L633*(1+R633),2)+TRUNC(M633*(1+R633),2)+TRUNC(N633*(1+R633),2)+TRUNC(O633*(1+R633),2)+TRUNC(P633*(1+R633),2)))))/J633*(1+R633))&lt;=ABS((N633*(1+R633)-(TRUNC(N633*(1+R633),2)+(TRUNC(AK633,2)-(TRUNC(H633*(1+R633),2)+TRUNC(J633*(1+R633),2)+TRUNC(K633*(1+R633),2)+TRUNC(L633*(1+R633),2)+TRUNC(M633*(1+R633),2)+TRUNC(N633*(1+R633),2)+TRUNC(O633*(1+R633),2)+TRUNC(P633*(1+R633),2)))))/N633*(1+R633)),TRUE),IF(AND(O633*(1+R633)&lt;&gt;0,(TRUNC(O633*(1+R633),2)+(TRUNC(AK633,2)-(TRUNC(H633*(1+R633),2)+TRUNC(J633*(1+R633),2)+TRUNC(K633*(1+R633),2)+TRUNC(L633*(1+R633),2)+TRUNC(M633*(1+R633),2)+TRUNC(N633*(1+R633),2)+TRUNC(O633*(1+R633),2)+TRUNC(P633*(1+R633),2))))&gt;=0),ABS((J633*(1+R633)-(TRUNC(J633*(1+R633),2)+(TRUNC(AK633,2)-(TRUNC(H633*(1+R633),2)+TRUNC(J633*(1+R633),2)+TRUNC(K633*(1+R633),2)+TRUNC(L633*(1+R633),2)+TRUNC(M633*(1+R633),2)+TRUNC(N633*(1+R633),2)+TRUNC(O633*(1+R633),2)+TRUNC(P633*(1+R633),2)))))/J633*(1+R633))&lt;=ABS((O633*(1+R633)-(TRUNC(O633*(1+R633),2)+(TRUNC(AK633,2)-(TRUNC(H633*(1+R633),2)+TRUNC(J633*(1+R633),2)+TRUNC(K633*(1+R633),2)+TRUNC(L633*(1+R633),2)+TRUNC(M633*(1+R633),2)+TRUNC(N633*(1+R633),2)+TRUNC(O633*(1+R633),2)+TRUNC(P633*(1+R633),2)))))/O633*(1+R633)),TRUE),IF(AND(P633*(1+R633)&lt;&gt;0,(TRUNC(P633*(1+R633),2)+(TRUNC(AK633,2)-(TRUNC(H633*(1+R633),2)+TRUNC(J633*(1+R633),2)+TRUNC(K633*(1+R633),2)+TRUNC(L633*(1+R633),2)+TRUNC(M633*(1+R633),2)+TRUNC(N633*(1+R633),2)+TRUNC(O633*(1+R633),2)+TRUNC(P633*(1+R633),2))))&gt;=0),ABS((J633*(1+R633)-(TRUNC(J633*(1+R633),2)+(TRUNC(AK633,2)-(TRUNC(H633*(1+R633),2)+TRUNC(J633*(1+R633),2)+TRUNC(K633*(1+R633),2)+TRUNC(L633*(1+R633),2)+TRUNC(M633*(1+R633),2)+TRUNC(N633*(1+R633),2)+TRUNC(O633*(1+R633),2)+TRUNC(P633*(1+R633),2)))))/J633*(1+R633))&lt;=ABS((P633*(1+R633)-(TRUNC(P633*(1+R633),2)+(TRUNC(AK633,2)-(TRUNC(H633*(1+R633),2)+TRUNC(J633*(1+R633),2)+TRUNC(K633*(1+R633),2)+TRUNC(L633*(1+R633),2)+TRUNC(M633*(1+R633),2)+TRUNC(N633*(1+R633),2)+TRUNC(O633*(1+R633),2)+TRUNC(P633*(1+R633),2)))))/P633*(1+R633)),TRUE)),TRUNC(J633*(1+R633),2)+(TRUNC(AK633,2)-(TRUNC(H633*(1+R633),2)+TRUNC(J633*(1+R633),2)+TRUNC(K633*(1+R633),2)+TRUNC(L633*(1+R633),2)+TRUNC(M633*(1+R633),2)+TRUNC(N633*(1+R633),2)+TRUNC(O633*(1+R633),2)+TRUNC(P633*(1+R633),2))),TRUNC(J633*(1+R633),2)))))</f>
        <v>0</v>
      </c>
      <c r="X633" s="369">
        <f>IF(W633*G633=0,0,IF((TRUNC(AL633,2)-(TRUNC(S633*G633,2)+TRUNC(W633*G633,2)+TRUNC(Y633*G633,2)+TRUNC(AA633*G633,2)+TRUNC(AC633*G633,2)+TRUNC(AE633*G633,2)+TRUNC(AG633*G633,2)+TRUNC(AI633*G633,2)))=0,TRUNC(W633*G633,2),IF((TRUNC(TRUNC(W633*G633,2),2)+(TRUNC(AL633,2)-(TRUNC(S633*G633,2)+TRUNC(W633*G633,2)+TRUNC(Y633*G633,2)+TRUNC(AA633*G633,2)+TRUNC(AC633*G633,2)+TRUNC(AE633*G633,2)+TRUNC(AG633*G633,2)+TRUNC(AI633*G633,2))))&lt;=0,TRUNC(W633*G633,2),IF(AND(IF(AND(S633*G633&lt;&gt;0,(TRUNC(S633*G633,2)+(TRUNC(AL633,2)-(TRUNC(S633*G633,2)+TRUNC(W633*G633,2)+TRUNC(Y633*G633,2)+TRUNC(AA633*G633,2)+TRUNC(AC633*G633,2)+TRUNC(AE633*G633,2)+TRUNC(AG633*G633,2)+TRUNC(AI633*G633,2))))&gt;=0),ABS((W633*G633-(TRUNC(W633*G633,2)+(TRUNC(AL633,2)-(TRUNC(S633*G633,2)+TRUNC(W633*G633,2)+TRUNC(Y633*G633,2)+TRUNC(AA633*G633,2)+TRUNC(AC633*G633,2)+TRUNC(AE633*G633,2)+TRUNC(AG633*G633,2)+TRUNC(AI633*G633,2)))))/W633*G633)&lt;ABS((S633*G633-(TRUNC(S633*G633,2)+(TRUNC(AL633,2)-(TRUNC(S633*G633,2)+TRUNC(W633*G633,2)+TRUNC(Y633*G633,2)+TRUNC(AA633*G633,2)+TRUNC(AC633*G633,2)+TRUNC(AE633*G633,2)+TRUNC(AG633*G633,2)+TRUNC(AI633*G633,2)))))/S633*G633),TRUE),IF(AND(W633*G633&lt;&gt;0,(TRUNC(W633*G633,2)+(TRUNC(AL633,2)-(TRUNC(S633*G633,2)+TRUNC(W633*G633,2)+TRUNC(Y633*G633,2)+TRUNC(AA633*G633,2)+TRUNC(AC633*G633,2)+TRUNC(AE633*G633,2)+TRUNC(AG633*G633,2)+TRUNC(AI633*G633,2))))&gt;=0),ABS((W633*G633-(TRUNC(W633*G633,2)+(TRUNC(AL633,2)-(TRUNC(S633*G633,2)+TRUNC(W633*G633,2)+TRUNC(Y633*G633,2)+TRUNC(AA633*G633,2)+TRUNC(AC633*G633,2)+TRUNC(AE633*G633,2)+TRUNC(AG633*G633,2)+TRUNC(AI633*G633,2)))))/W633*G633)&lt;=ABS((W633*G633-(TRUNC(W633*G633,2)+(TRUNC(AL633,2)-(TRUNC(S633*G633,2)+TRUNC(W633*G633,2)+TRUNC(Y633*G633,2)+TRUNC(AA633*G633,2)+TRUNC(AC633*G633,2)+TRUNC(AE633*G633,2)+TRUNC(AG633*G633,2)+TRUNC(AI633*G633,2)))))/W633*G633),TRUE),IF(AND(Y633*G633&lt;&gt;0,(TRUNC(Y633*G633,2)+(TRUNC(AL633,2)-(TRUNC(S633*G633,2)+TRUNC(W633*G633,2)+TRUNC(Y633*G633,2)+TRUNC(AA633*G633,2)+TRUNC(AC633*G633,2)+TRUNC(AE633*G633,2)+TRUNC(AG633*G633,2)+TRUNC(AI633*G633,2))))&gt;=0),ABS((W633*G633-(TRUNC(W633*G633,2)+(TRUNC(AL633,2)-(TRUNC(S633*G633,2)+TRUNC(W633*G633,2)+TRUNC(Y633*G633,2)+TRUNC(AA633*G633,2)+TRUNC(AC633*G633,2)+TRUNC(AE633*G633,2)+TRUNC(AG633*G633,2)+TRUNC(AI633*G633,2)))))/W633*G633)&lt;=ABS((Y633*G633-(TRUNC(Y633*G633,2)+(TRUNC(AL633,2)-(TRUNC(S633*G633,2)+TRUNC(W633*G633,2)+TRUNC(Y633*G633,2)+TRUNC(AA633*G633,2)+TRUNC(AC633*G633,2)+TRUNC(AE633*G633,2)+TRUNC(AG633*G633,2)+TRUNC(AI633*G633,2)))))/Y633*G633),TRUE),IF(AND(AA633*G633&lt;&gt;0,(TRUNC(AA633*G633,2)+(TRUNC(AL633,2)-(TRUNC(S633*G633,2)+TRUNC(W633*G633,2)+TRUNC(Y633*G633,2)+TRUNC(AA633*G633,2)+TRUNC(AC633*G633,2)+TRUNC(AE633*G633,2)+TRUNC(AG633*G633,2)+TRUNC(AI633*G633,2))))&gt;=0),ABS((W633*G633-(TRUNC(W633*G633,2)+(TRUNC(AL633,2)-(TRUNC(S633*G633,2)+TRUNC(W633*G633,2)+TRUNC(Y633*G633,2)+TRUNC(AA633*G633,2)+TRUNC(AC633*G633,2)+TRUNC(AE633*G633,2)+TRUNC(AG633*G633,2)+TRUNC(AI633*G633,2)))))/W633*G633)&lt;=ABS((AA633*G633-(TRUNC(AA633*G633,2)+(TRUNC(AL633,2)-(TRUNC(S633*G633,2)+TRUNC(W633*G633,2)+TRUNC(Y633*G633,2)+TRUNC(AA633*G633,2)+TRUNC(AC633*G633,2)+TRUNC(AE633*G633,2)+TRUNC(AG633*G633,2)+TRUNC(AI633*G633,2)))))/AA633*G633),TRUE),IF(AND(AC633*G633&lt;&gt;0,(TRUNC(AC633*G633,2)+(TRUNC(AL633,2)-(TRUNC(S633*G633,2)+TRUNC(W633*G633,2)+TRUNC(Y633*G633,2)+TRUNC(AA633*G633,2)+TRUNC(AC633*G633,2)+TRUNC(AE633*G633,2)+TRUNC(AG633*G633,2)+TRUNC(AI633*G633,2))))&gt;=0),ABS((W633*G633-(TRUNC(W633*G633,2)+(TRUNC(AL633,2)-(TRUNC(S633*G633,2)+TRUNC(W633*G633,2)+TRUNC(Y633*G633,2)+TRUNC(AA633*G633,2)+TRUNC(AC633*G633,2)+TRUNC(AE633*G633,2)+TRUNC(AG633*G633,2)+TRUNC(AI633*G633,2)))))/W633*G633)&lt;=ABS((AC633*G633-(TRUNC(AC633*G633,2)+(TRUNC(AL633,2)-(TRUNC(S633*G633,2)+TRUNC(W633*G633,2)+TRUNC(Y633*G633,2)+TRUNC(AA633*G633,2)+TRUNC(AC633*G633,2)+TRUNC(AE633*G633,2)+TRUNC(AG633*G633,2)+TRUNC(AI633*G633,2)))))/AC633*G633),TRUE),IF(AND(AE633*G633&lt;&gt;0,(TRUNC(AE633*G633,2)+(TRUNC(AL633,2)-(TRUNC(S633*G633,2)+TRUNC(W633*G633,2)+TRUNC(Y633*G633,2)+TRUNC(AA633*G633,2)+TRUNC(AC633*G633,2)+TRUNC(AE633*G633,2)+TRUNC(AG633*G633,2)+TRUNC(AI633*G633,2))))&gt;=0),ABS((W633*G633-(TRUNC(W633*G633,2)+(TRUNC(AL633,2)-(TRUNC(S633*G633,2)+TRUNC(W633*G633,2)+TRUNC(Y633*G633,2)+TRUNC(AA633*G633,2)+TRUNC(AC633*G633,2)+TRUNC(AE633*G633,2)+TRUNC(AG633*G633,2)+TRUNC(AI633*G633,2)))))/W633*G633)&lt;=ABS((AE633*G633-(TRUNC(AE633*G633,2)+(TRUNC(AL633,2)-(TRUNC(S633*G633,2)+TRUNC(W633*G633,2)+TRUNC(Y633*G633,2)+TRUNC(AA633*G633,2)+TRUNC(AC633*G633,2)+TRUNC(AE633*G633,2)+TRUNC(AG633*G633,2)+TRUNC(AI633*G633,2)))))/AE633*G633),TRUE),IF(AND(AG633*G633&lt;&gt;0,(TRUNC(AG633*G633,2)+(TRUNC(AL633,2)-(TRUNC(S633*G633,2)+TRUNC(W633*G633,2)+TRUNC(Y633*G633,2)+TRUNC(AA633*G633,2)+TRUNC(AC633*G633,2)+TRUNC(AE633*G633,2)+TRUNC(AG633*G633,2)+TRUNC(AI633*G633,2))))&gt;=0),ABS((W633*G633-(TRUNC(W633*G633,2)+(TRUNC(AL633,2)-(TRUNC(S633*G633,2)+TRUNC(W633*G633,2)+TRUNC(Y633*G633,2)+TRUNC(AA633*G633,2)+TRUNC(AC633*G633,2)+TRUNC(AE633*G633,2)+TRUNC(AG633*G633,2)+TRUNC(AI633*G633,2)))))/W633*G633)&lt;=ABS((AG633*G633-(TRUNC(AG633*G633,2)+(TRUNC(AL633,2)-(TRUNC(S633*G633,2)+TRUNC(W633*G633,2)+TRUNC(Y633*G633,2)+TRUNC(AA633*G633,2)+TRUNC(AC633*G633,2)+TRUNC(AE633*G633,2)+TRUNC(AG633*G633,2)+TRUNC(AI633*G633,2)))))/AG633*G633),TRUE),IF(AND(AI633*G633&lt;&gt;0,(TRUNC(AI633*G633,2)+(TRUNC(AL633,2)-(TRUNC(S633*G633,2)+TRUNC(W633*G633,2)+TRUNC(Y633*G633,2)+TRUNC(AA633*G633,2)+TRUNC(AC633*G633,2)+TRUNC(AE633*G633,2)+TRUNC(AG633*G633,2)+TRUNC(AI633*G633,2))))&gt;=0),ABS((W633*G633-(TRUNC(W633*G633,2)+(TRUNC(AL633,2)-(TRUNC(S633*G633,2)+TRUNC(W633*G633,2)+TRUNC(Y633*G633,2)+TRUNC(AA633*G633,2)+TRUNC(AC633*G633,2)+TRUNC(AE633*G633,2)+TRUNC(AG633*G633,2)+TRUNC(AI633*G633,2)))))/W633*G633)&lt;=ABS((AI633*G633-(TRUNC(AI633*G633,2)+(TRUNC(AL633,2)-(TRUNC(S633*G633,2)+TRUNC(W633*G633,2)+TRUNC(Y633*G633,2)+TRUNC(AA633*G633,2)+TRUNC(AC633*G633,2)+TRUNC(AE633*G633,2)+TRUNC(AG633*G633,2)+TRUNC(AI633*G633,2)))))/AI633*G633),TRUE)),TRUNC(W633*G633,2)+(TRUNC(AL633,2)-(TRUNC(S633*G633,2)+TRUNC(W633*G633,2)+TRUNC(Y633*G633,2)+TRUNC(AA633*G633,2)+TRUNC(AC633*G633,2)+TRUNC(AE633*G633,2)+TRUNC(AG633*G633,2)+TRUNC(AI633*G633,2))),TRUNC(W633*G633,2)))))</f>
        <v>0</v>
      </c>
      <c r="Y633" s="369">
        <f>IF(K633*(1+R633)=0,0,IF((TRUNC(AK633,2)-(TRUNC(H633*(1+R633),2)+TRUNC(J633*(1+R633),2)+TRUNC(K633*(1+R633),2)+TRUNC(L633*(1+R633),2)+TRUNC(M633*(1+R633),2)+TRUNC(N633*(1+R633),2)+TRUNC(O633*(1+R633),2)+TRUNC(P633*(1+R633),2)))=0,TRUNC(K633*(1+R633),2),IF((TRUNC(TRUNC(K633*(1+R633),2),2)+(TRUNC(AK633,2)-(TRUNC(H633*(1+R633),2)+TRUNC(J633*(1+R633),2)+TRUNC(K633*(1+R633),2)+TRUNC(L633*(1+R633),2)+TRUNC(M633*(1+R633),2)+TRUNC(N633*(1+R633),2)+TRUNC(O633*(1+R633),2)+TRUNC(P633*(1+R633),2))))&lt;=0,TRUNC(K633*(1+R633),2),IF(AND(IF(AND(H633*(1+R633)&lt;&gt;0,(TRUNC(H633*(1+R633),2)+(TRUNC(AK633,2)-(TRUNC(H633*(1+R633),2)+TRUNC(J633*(1+R633),2)+TRUNC(K633*(1+R633),2)+TRUNC(L633*(1+R633),2)+TRUNC(M633*(1+R633),2)+TRUNC(N633*(1+R633),2)+TRUNC(O633*(1+R633),2)+TRUNC(P633*(1+R633),2))))&gt;=0),ABS((K633*(1+R633)-(TRUNC(K633*(1+R633),2)+(TRUNC(AK633,2)-(TRUNC(H633*(1+R633),2)+TRUNC(J633*(1+R633),2)+TRUNC(K633*(1+R633),2)+TRUNC(L633*(1+R633),2)+TRUNC(M633*(1+R633),2)+TRUNC(N633*(1+R633),2)+TRUNC(O633*(1+R633),2)+TRUNC(P633*(1+R633),2)))))/K633*(1+R633))&lt;ABS((H633*(1+R633)-(TRUNC(H633*(1+R633),2)+(TRUNC(AK633,2)-(TRUNC(H633*(1+R633),2)+TRUNC(J633*(1+R633),2)+TRUNC(K633*(1+R633),2)+TRUNC(L633*(1+R633),2)+TRUNC(M633*(1+R633),2)+TRUNC(N633*(1+R633),2)+TRUNC(O633*(1+R633),2)+TRUNC(P633*(1+R633),2)))))/H633*(1+R633)),TRUE),IF(AND(J633*(1+R633)&lt;&gt;0,(TRUNC(J633*(1+R633),2)+(TRUNC(AK633,2)-(TRUNC(H633*(1+R633),2)+TRUNC(J633*(1+R633),2)+TRUNC(K633*(1+R633),2)+TRUNC(L633*(1+R633),2)+TRUNC(M633*(1+R633),2)+TRUNC(N633*(1+R633),2)+TRUNC(O633*(1+R633),2)+TRUNC(P633*(1+R633),2))))&gt;=0),ABS((K633*(1+R633)-(TRUNC(K633*(1+R633),2)+(TRUNC(AK633,2)-(TRUNC(H633*(1+R633),2)+TRUNC(J633*(1+R633),2)+TRUNC(K633*(1+R633),2)+TRUNC(L633*(1+R633),2)+TRUNC(M633*(1+R633),2)+TRUNC(N633*(1+R633),2)+TRUNC(O633*(1+R633),2)+TRUNC(P633*(1+R633),2)))))/K633*(1+R633))&lt;ABS((J633*(1+R633)-(TRUNC(J633*(1+R633),2)+(TRUNC(AK633,2)-(TRUNC(H633*(1+R633),2)+TRUNC(J633*(1+R633),2)+TRUNC(K633*(1+R633),2)+TRUNC(L633*(1+R633),2)+TRUNC(M633*(1+R633),2)+TRUNC(N633*(1+R633),2)+TRUNC(O633*(1+R633),2)+TRUNC(P633*(1+R633),2)))))/J633*(1+R633)),TRUE),IF(AND(K633*(1+R633)&lt;&gt;0,(TRUNC(K633*(1+R633),2)+(TRUNC(AK633,2)-(TRUNC(H633*(1+R633),2)+TRUNC(J633*(1+R633),2)+TRUNC(K633*(1+R633),2)+TRUNC(L633*(1+R633),2)+TRUNC(M633*(1+R633),2)+TRUNC(N633*(1+R633),2)+TRUNC(O633*(1+R633),2)+TRUNC(P633*(1+R633),2))))&gt;=0),ABS((K633*(1+R633)-(TRUNC(K633*(1+R633),2)+(TRUNC(AK633,2)-(TRUNC(H633*(1+R633),2)+TRUNC(J633*(1+R633),2)+TRUNC(K633*(1+R633),2)+TRUNC(L633*(1+R633),2)+TRUNC(M633*(1+R633),2)+TRUNC(N633*(1+R633),2)+TRUNC(O633*(1+R633),2)+TRUNC(P633*(1+R633),2)))))/K633*(1+R633))&lt;=ABS((K633*(1+R633)-(TRUNC(K633*(1+R633),2)+(TRUNC(AK633,2)-(TRUNC(H633*(1+R633),2)+TRUNC(J633*(1+R633),2)+TRUNC(K633*(1+R633),2)+TRUNC(L633*(1+R633),2)+TRUNC(M633*(1+R633),2)+TRUNC(N633*(1+R633),2)+TRUNC(O633*(1+R633),2)+TRUNC(P633*(1+R633),2)))))/K633*(1+R633)),TRUE),IF(AND(L633*(1+R633)&lt;&gt;0,(TRUNC(L633*(1+R633),2)+(TRUNC(AK633,2)-(TRUNC(H633*(1+R633),2)+TRUNC(J633*(1+R633),2)+TRUNC(K633*(1+R633),2)+TRUNC(L633*(1+R633),2)+TRUNC(M633*(1+R633),2)+TRUNC(N633*(1+R633),2)+TRUNC(O633*(1+R633),2)+TRUNC(P633*(1+R633),2))))&gt;=0),ABS((K633*(1+R633)-(TRUNC(K633*(1+R633),2)+(TRUNC(AK633,2)-(TRUNC(H633*(1+R633),2)+TRUNC(J633*(1+R633),2)+TRUNC(K633*(1+R633),2)+TRUNC(L633*(1+R633),2)+TRUNC(M633*(1+R633),2)+TRUNC(N633*(1+R633),2)+TRUNC(O633*(1+R633),2)+TRUNC(P633*(1+R633),2)))))/K633*(1+R633))&lt;=ABS((L633*(1+R633)-(TRUNC(L633*(1+R633),2)+(TRUNC(AK633,2)-(TRUNC(H633*(1+R633),2)+TRUNC(J633*(1+R633),2)+TRUNC(K633*(1+R633),2)+TRUNC(L633*(1+R633),2)+TRUNC(M633*(1+R633),2)+TRUNC(N633*(1+R633),2)+TRUNC(O633*(1+R633),2)+TRUNC(P633*(1+R633),2)))))/L633*(1+R633)),TRUE),IF(AND(M633*(1+R633)&lt;&gt;0,(TRUNC(M633*(1+R633),2)+(TRUNC(AK633,2)-(TRUNC(H633*(1+R633),2)+TRUNC(J633*(1+R633),2)+TRUNC(K633*(1+R633),2)+TRUNC(L633*(1+R633),2)+TRUNC(M633*(1+R633),2)+TRUNC(N633*(1+R633),2)+TRUNC(O633*(1+R633),2)+TRUNC(P633*(1+R633),2))))&gt;=0),ABS((K633*(1+R633)-(TRUNC(K633*(1+R633),2)+(TRUNC(AK633,2)-(TRUNC(H633*(1+R633),2)+TRUNC(J633*(1+R633),2)+TRUNC(K633*(1+R633),2)+TRUNC(L633*(1+R633),2)+TRUNC(M633*(1+R633),2)+TRUNC(N633*(1+R633),2)+TRUNC(O633*(1+R633),2)+TRUNC(P633*(1+R633),2)))))/K633*(1+R633))&lt;=ABS((M633*(1+R633)-(TRUNC(M633*(1+R633),2)+(TRUNC(AK633,2)-(TRUNC(H633*(1+R633),2)+TRUNC(J633*(1+R633),2)+TRUNC(K633*(1+R633),2)+TRUNC(L633*(1+R633),2)+TRUNC(M633*(1+R633),2)+TRUNC(N633*(1+R633),2)+TRUNC(O633*(1+R633),2)+TRUNC(P633*(1+R633),2)))))/M633*(1+R633)),TRUE),IF(AND(N633*(1+R633)&lt;&gt;0,(TRUNC(N633*(1+R633),2)+(TRUNC(AK633,2)-(TRUNC(H633*(1+R633),2)+TRUNC(J633*(1+R633),2)+TRUNC(K633*(1+R633),2)+TRUNC(L633*(1+R633),2)+TRUNC(M633*(1+R633),2)+TRUNC(N633*(1+R633),2)+TRUNC(O633*(1+R633),2)+TRUNC(P633*(1+R633),2))))&gt;=0),ABS((K633*(1+R633)-(TRUNC(K633*(1+R633),2)+(TRUNC(AK633,2)-(TRUNC(H633*(1+R633),2)+TRUNC(J633*(1+R633),2)+TRUNC(K633*(1+R633),2)+TRUNC(L633*(1+R633),2)+TRUNC(M633*(1+R633),2)+TRUNC(N633*(1+R633),2)+TRUNC(O633*(1+R633),2)+TRUNC(P633*(1+R633),2)))))/K633*(1+R633))&lt;=ABS((N633*(1+R633)-(TRUNC(N633*(1+R633),2)+(TRUNC(AK633,2)-(TRUNC(H633*(1+R633),2)+TRUNC(J633*(1+R633),2)+TRUNC(K633*(1+R633),2)+TRUNC(L633*(1+R633),2)+TRUNC(M633*(1+R633),2)+TRUNC(N633*(1+R633),2)+TRUNC(O633*(1+R633),2)+TRUNC(P633*(1+R633),2)))))/N633*(1+R633)),TRUE),IF(AND(O633*(1+R633)&lt;&gt;0,(TRUNC(O633*(1+R633),2)+(TRUNC(AK633,2)-(TRUNC(H633*(1+R633),2)+TRUNC(J633*(1+R633),2)+TRUNC(K633*(1+R633),2)+TRUNC(L633*(1+R633),2)+TRUNC(M633*(1+R633),2)+TRUNC(N633*(1+R633),2)+TRUNC(O633*(1+R633),2)+TRUNC(P633*(1+R633),2))))&gt;=0),ABS((K633*(1+R633)-(TRUNC(K633*(1+R633),2)+(TRUNC(AK633,2)-(TRUNC(H633*(1+R633),2)+TRUNC(J633*(1+R633),2)+TRUNC(K633*(1+R633),2)+TRUNC(L633*(1+R633),2)+TRUNC(M633*(1+R633),2)+TRUNC(N633*(1+R633),2)+TRUNC(O633*(1+R633),2)+TRUNC(P633*(1+R633),2)))))/K633*(1+R633))&lt;=ABS((O633*(1+R633)-(TRUNC(O633*(1+R633),2)+(TRUNC(AK633,2)-(TRUNC(H633*(1+R633),2)+TRUNC(J633*(1+R633),2)+TRUNC(K633*(1+R633),2)+TRUNC(L633*(1+R633),2)+TRUNC(M633*(1+R633),2)+TRUNC(N633*(1+R633),2)+TRUNC(O633*(1+R633),2)+TRUNC(P633*(1+R633),2)))))/O633*(1+R633)),TRUE),IF(AND(P633*(1+R633)&lt;&gt;0,(TRUNC(P633*(1+R633),2)+(TRUNC(AK633,2)-(TRUNC(H633*(1+R633),2)+TRUNC(J633*(1+R633),2)+TRUNC(K633*(1+R633),2)+TRUNC(L633*(1+R633),2)+TRUNC(M633*(1+R633),2)+TRUNC(N633*(1+R633),2)+TRUNC(O633*(1+R633),2)+TRUNC(P633*(1+R633),2))))&gt;=0),ABS((K633*(1+R633)-(TRUNC(K633*(1+R633),2)+(TRUNC(AK633,2)-(TRUNC(H633*(1+R633),2)+TRUNC(J633*(1+R633),2)+TRUNC(K633*(1+R633),2)+TRUNC(L633*(1+R633),2)+TRUNC(M633*(1+R633),2)+TRUNC(N633*(1+R633),2)+TRUNC(O633*(1+R633),2)+TRUNC(P633*(1+R633),2)))))/K633*(1+R633))&lt;=ABS((P633*(1+R633)-(TRUNC(P633*(1+R633),2)+(TRUNC(AK633,2)-(TRUNC(H633*(1+R633),2)+TRUNC(J633*(1+R633),2)+TRUNC(K633*(1+R633),2)+TRUNC(L633*(1+R633),2)+TRUNC(M633*(1+R633),2)+TRUNC(N633*(1+R633),2)+TRUNC(O633*(1+R633),2)+TRUNC(P633*(1+R633),2)))))/P633*(1+R633)),TRUE)),TRUNC(K633*(1+R633),2)+(TRUNC(AK633,2)-(TRUNC(H633*(1+R633),2)+TRUNC(J633*(1+R633),2)+TRUNC(K633*(1+R633),2)+TRUNC(L633*(1+R633),2)+TRUNC(M633*(1+R633),2)+TRUNC(N633*(1+R633),2)+TRUNC(O633*(1+R633),2)+TRUNC(P633*(1+R633),2))),TRUNC(K633*(1+R633),2)))))</f>
        <v>0</v>
      </c>
      <c r="Z633" s="369">
        <f>IF(Y633*G633=0,0,IF((TRUNC(AL633,2)-(TRUNC(S633*G633,2)+TRUNC(W633*G633,2)+TRUNC(Y633*G633,2)+TRUNC(AA633*G633,2)+TRUNC(AC633*G633,2)+TRUNC(AE633*G633,2)+TRUNC(AG633*G633,2)+TRUNC(AI633*G633,2)))=0,TRUNC(Y633*G633,2),IF((TRUNC(TRUNC(Y633*G633,2),2)+(TRUNC(AL633,2)-(TRUNC(S633*G633,2)+TRUNC(W633*G633,2)+TRUNC(Y633*G633,2)+TRUNC(AA633*G633,2)+TRUNC(AC633*G633,2)+TRUNC(AE633*G633,2)+TRUNC(AG633*G633,2)+TRUNC(AI633*G633,2))))&lt;=0,TRUNC(Y633*G633,2),IF(AND(IF(AND(S633*G633&lt;&gt;0,(TRUNC(S633*G633,2)+(TRUNC(AL633,2)-(TRUNC(S633*G633,2)+TRUNC(W633*G633,2)+TRUNC(Y633*G633,2)+TRUNC(AA633*G633,2)+TRUNC(AC633*G633,2)+TRUNC(AE633*G633,2)+TRUNC(AG633*G633,2)+TRUNC(AI633*G633,2))))&gt;=0),ABS((Y633*G633-(TRUNC(Y633*G633,2)+(TRUNC(AL633,2)-(TRUNC(S633*G633,2)+TRUNC(W633*G633,2)+TRUNC(Y633*G633,2)+TRUNC(AA633*G633,2)+TRUNC(AC633*G633,2)+TRUNC(AE633*G633,2)+TRUNC(AG633*G633,2)+TRUNC(AI633*G633,2)))))/Y633*G633)&lt;ABS((S633*G633-(TRUNC(S633*G633,2)+(TRUNC(AL633,2)-(TRUNC(S633*G633,2)+TRUNC(W633*G633,2)+TRUNC(Y633*G633,2)+TRUNC(AA633*G633,2)+TRUNC(AC633*G633,2)+TRUNC(AE633*G633,2)+TRUNC(AG633*G633,2)+TRUNC(AI633*G633,2)))))/S633*G633),TRUE),IF(AND(W633*G633&lt;&gt;0,(TRUNC(W633*G633,2)+(TRUNC(AL633,2)-(TRUNC(S633*G633,2)+TRUNC(W633*G633,2)+TRUNC(Y633*G633,2)+TRUNC(AA633*G633,2)+TRUNC(AC633*G633,2)+TRUNC(AE633*G633,2)+TRUNC(AG633*G633,2)+TRUNC(AI633*G633,2))))&gt;=0),ABS((Y633*G633-(TRUNC(Y633*G633,2)+(TRUNC(AL633,2)-(TRUNC(S633*G633,2)+TRUNC(W633*G633,2)+TRUNC(Y633*G633,2)+TRUNC(AA633*G633,2)+TRUNC(AC633*G633,2)+TRUNC(AE633*G633,2)+TRUNC(AG633*G633,2)+TRUNC(AI633*G633,2)))))/Y633*G633)&lt;ABS((W633*G633-(TRUNC(W633*G633,2)+(TRUNC(AL633,2)-(TRUNC(S633*G633,2)+TRUNC(W633*G633,2)+TRUNC(Y633*G633,2)+TRUNC(AA633*G633,2)+TRUNC(AC633*G633,2)+TRUNC(AE633*G633,2)+TRUNC(AG633*G633,2)+TRUNC(AI633*G633,2)))))/W633*G633),TRUE),IF(AND(Y633*G633&lt;&gt;0,(TRUNC(Y633*G633,2)+(TRUNC(AL633,2)-(TRUNC(S633*G633,2)+TRUNC(W633*G633,2)+TRUNC(Y633*G633,2)+TRUNC(AA633*G633,2)+TRUNC(AC633*G633,2)+TRUNC(AE633*G633,2)+TRUNC(AG633*G633,2)+TRUNC(AI633*G633,2))))&gt;=0),ABS((Y633*G633-(TRUNC(Y633*G633,2)+(TRUNC(AL633,2)-(TRUNC(S633*G633,2)+TRUNC(W633*G633,2)+TRUNC(Y633*G633,2)+TRUNC(AA633*G633,2)+TRUNC(AC633*G633,2)+TRUNC(AE633*G633,2)+TRUNC(AG633*G633,2)+TRUNC(AI633*G633,2)))))/Y633*G633)&lt;=ABS((Y633*G633-(TRUNC(Y633*G633,2)+(TRUNC(AL633,2)-(TRUNC(S633*G633,2)+TRUNC(W633*G633,2)+TRUNC(Y633*G633,2)+TRUNC(AA633*G633,2)+TRUNC(AC633*G633,2)+TRUNC(AE633*G633,2)+TRUNC(AG633*G633,2)+TRUNC(AI633*G633,2)))))/Y633*G633),TRUE),IF(AND(AA633*G633&lt;&gt;0,(TRUNC(AA633*G633,2)+(TRUNC(AL633,2)-(TRUNC(S633*G633,2)+TRUNC(W633*G633,2)+TRUNC(Y633*G633,2)+TRUNC(AA633*G633,2)+TRUNC(AC633*G633,2)+TRUNC(AE633*G633,2)+TRUNC(AG633*G633,2)+TRUNC(AI633*G633,2))))&gt;=0),ABS((Y633*G633-(TRUNC(Y633*G633,2)+(TRUNC(AL633,2)-(TRUNC(S633*G633,2)+TRUNC(W633*G633,2)+TRUNC(Y633*G633,2)+TRUNC(AA633*G633,2)+TRUNC(AC633*G633,2)+TRUNC(AE633*G633,2)+TRUNC(AG633*G633,2)+TRUNC(AI633*G633,2)))))/Y633*G633)&lt;=ABS((AA633*G633-(TRUNC(AA633*G633,2)+(TRUNC(AL633,2)-(TRUNC(S633*G633,2)+TRUNC(W633*G633,2)+TRUNC(Y633*G633,2)+TRUNC(AA633*G633,2)+TRUNC(AC633*G633,2)+TRUNC(AE633*G633,2)+TRUNC(AG633*G633,2)+TRUNC(AI633*G633,2)))))/AA633*G633),TRUE),IF(AND(AC633*G633&lt;&gt;0,(TRUNC(AC633*G633,2)+(TRUNC(AL633,2)-(TRUNC(S633*G633,2)+TRUNC(W633*G633,2)+TRUNC(Y633*G633,2)+TRUNC(AA633*G633,2)+TRUNC(AC633*G633,2)+TRUNC(AE633*G633,2)+TRUNC(AG633*G633,2)+TRUNC(AI633*G633,2))))&gt;=0),ABS((Y633*G633-(TRUNC(Y633*G633,2)+(TRUNC(AL633,2)-(TRUNC(S633*G633,2)+TRUNC(W633*G633,2)+TRUNC(Y633*G633,2)+TRUNC(AA633*G633,2)+TRUNC(AC633*G633,2)+TRUNC(AE633*G633,2)+TRUNC(AG633*G633,2)+TRUNC(AI633*G633,2)))))/Y633*G633)&lt;=ABS((AC633*G633-(TRUNC(AC633*G633,2)+(TRUNC(AL633,2)-(TRUNC(S633*G633,2)+TRUNC(W633*G633,2)+TRUNC(Y633*G633,2)+TRUNC(AA633*G633,2)+TRUNC(AC633*G633,2)+TRUNC(AE633*G633,2)+TRUNC(AG633*G633,2)+TRUNC(AI633*G633,2)))))/AC633*G633),TRUE),IF(AND(AE633*G633&lt;&gt;0,(TRUNC(AE633*G633,2)+(TRUNC(AL633,2)-(TRUNC(S633*G633,2)+TRUNC(W633*G633,2)+TRUNC(Y633*G633,2)+TRUNC(AA633*G633,2)+TRUNC(AC633*G633,2)+TRUNC(AE633*G633,2)+TRUNC(AG633*G633,2)+TRUNC(AI633*G633,2))))&gt;=0),ABS((Y633*G633-(TRUNC(Y633*G633,2)+(TRUNC(AL633,2)-(TRUNC(S633*G633,2)+TRUNC(W633*G633,2)+TRUNC(Y633*G633,2)+TRUNC(AA633*G633,2)+TRUNC(AC633*G633,2)+TRUNC(AE633*G633,2)+TRUNC(AG633*G633,2)+TRUNC(AI633*G633,2)))))/Y633*G633)&lt;=ABS((AE633*G633-(TRUNC(AE633*G633,2)+(TRUNC(AL633,2)-(TRUNC(S633*G633,2)+TRUNC(W633*G633,2)+TRUNC(Y633*G633,2)+TRUNC(AA633*G633,2)+TRUNC(AC633*G633,2)+TRUNC(AE633*G633,2)+TRUNC(AG633*G633,2)+TRUNC(AI633*G633,2)))))/AE633*G633),TRUE),IF(AND(AG633*G633&lt;&gt;0,(TRUNC(AG633*G633,2)+(TRUNC(AL633,2)-(TRUNC(S633*G633,2)+TRUNC(W633*G633,2)+TRUNC(Y633*G633,2)+TRUNC(AA633*G633,2)+TRUNC(AC633*G633,2)+TRUNC(AE633*G633,2)+TRUNC(AG633*G633,2)+TRUNC(AI633*G633,2))))&gt;=0),ABS((Y633*G633-(TRUNC(Y633*G633,2)+(TRUNC(AL633,2)-(TRUNC(S633*G633,2)+TRUNC(W633*G633,2)+TRUNC(Y633*G633,2)+TRUNC(AA633*G633,2)+TRUNC(AC633*G633,2)+TRUNC(AE633*G633,2)+TRUNC(AG633*G633,2)+TRUNC(AI633*G633,2)))))/Y633*G633)&lt;=ABS((AG633*G633-(TRUNC(AG633*G633,2)+(TRUNC(AL633,2)-(TRUNC(S633*G633,2)+TRUNC(W633*G633,2)+TRUNC(Y633*G633,2)+TRUNC(AA633*G633,2)+TRUNC(AC633*G633,2)+TRUNC(AE633*G633,2)+TRUNC(AG633*G633,2)+TRUNC(AI633*G633,2)))))/AG633*G633),TRUE),IF(AND(AI633*G633&lt;&gt;0,(TRUNC(AI633*G633,2)+(TRUNC(AL633,2)-(TRUNC(S633*G633,2)+TRUNC(W633*G633,2)+TRUNC(Y633*G633,2)+TRUNC(AA633*G633,2)+TRUNC(AC633*G633,2)+TRUNC(AE633*G633,2)+TRUNC(AG633*G633,2)+TRUNC(AI633*G633,2))))&gt;=0),ABS((Y633*G633-(TRUNC(Y633*G633,2)+(TRUNC(AL633,2)-(TRUNC(S633*G633,2)+TRUNC(W633*G633,2)+TRUNC(Y633*G633,2)+TRUNC(AA633*G633,2)+TRUNC(AC633*G633,2)+TRUNC(AE633*G633,2)+TRUNC(AG633*G633,2)+TRUNC(AI633*G633,2)))))/Y633*G633)&lt;=ABS((AI633*G633-(TRUNC(AI633*G633,2)+(TRUNC(AL633,2)-(TRUNC(S633*G633,2)+TRUNC(W633*G633,2)+TRUNC(Y633*G633,2)+TRUNC(AA633*G633,2)+TRUNC(AC633*G633,2)+TRUNC(AE633*G633,2)+TRUNC(AG633*G633,2)+TRUNC(AI633*G633,2)))))/AI633*G633),TRUE)),TRUNC(Y633*G633,2)+(TRUNC(AL633,2)-(TRUNC(S633*G633,2)+TRUNC(W633*G633,2)+TRUNC(Y633*G633,2)+TRUNC(AA633*G633,2)+TRUNC(AC633*G633,2)+TRUNC(AE633*G633,2)+TRUNC(AG633*G633,2)+TRUNC(AI633*G633,2))),TRUNC(Y633*G633,2)))))</f>
        <v>0</v>
      </c>
      <c r="AA633" s="369">
        <f>IF(L633*(1+R633)=0,0,IF((TRUNC(AK633,2)-(TRUNC(H633*(1+R633),2)+TRUNC(J633*(1+R633),2)+TRUNC(K633*(1+R633),2)+TRUNC(L633*(1+R633),2)+TRUNC(M633*(1+R633),2)+TRUNC(N633*(1+R633),2)+TRUNC(O633*(1+R633),2)+TRUNC(P633*(1+R633),2)))=0,TRUNC(L633*(1+R633),2),IF((TRUNC(TRUNC(L633*(1+R633),2),2)+(TRUNC(AK633,2)-(TRUNC(H633*(1+R633),2)+TRUNC(J633*(1+R633),2)+TRUNC(K633*(1+R633),2)+TRUNC(L633*(1+R633),2)+TRUNC(M633*(1+R633),2)+TRUNC(N633*(1+R633),2)+TRUNC(O633*(1+R633),2)+TRUNC(P633*(1+R633),2))))&lt;=0,TRUNC(L633*(1+R633),2),IF(AND(IF(AND(H633*(1+R633)&lt;&gt;0,(TRUNC(H633*(1+R633),2)+(TRUNC(AK633,2)-(TRUNC(H633*(1+R633),2)+TRUNC(J633*(1+R633),2)+TRUNC(K633*(1+R633),2)+TRUNC(L633*(1+R633),2)+TRUNC(M633*(1+R633),2)+TRUNC(N633*(1+R633),2)+TRUNC(O633*(1+R633),2)+TRUNC(P633*(1+R633),2))))&gt;=0),ABS((L633*(1+R633)-(TRUNC(L633*(1+R633),2)+(TRUNC(AK633,2)-(TRUNC(H633*(1+R633),2)+TRUNC(J633*(1+R633),2)+TRUNC(K633*(1+R633),2)+TRUNC(L633*(1+R633),2)+TRUNC(M633*(1+R633),2)+TRUNC(N633*(1+R633),2)+TRUNC(O633*(1+R633),2)+TRUNC(P633*(1+R633),2)))))/L633*(1+R633))&lt;ABS((H633*(1+R633)-(TRUNC(H633*(1+R633),2)+(TRUNC(AK633,2)-(TRUNC(H633*(1+R633),2)+TRUNC(J633*(1+R633),2)+TRUNC(K633*(1+R633),2)+TRUNC(L633*(1+R633),2)+TRUNC(M633*(1+R633),2)+TRUNC(N633*(1+R633),2)+TRUNC(O633*(1+R633),2)+TRUNC(P633*(1+R633),2)))))/H633*(1+R633)),TRUE),IF(AND(J633*(1+R633)&lt;&gt;0,(TRUNC(J633*(1+R633),2)+(TRUNC(AK633,2)-(TRUNC(H633*(1+R633),2)+TRUNC(J633*(1+R633),2)+TRUNC(K633*(1+R633),2)+TRUNC(L633*(1+R633),2)+TRUNC(M633*(1+R633),2)+TRUNC(N633*(1+R633),2)+TRUNC(O633*(1+R633),2)+TRUNC(P633*(1+R633),2))))&gt;=0),ABS((L633*(1+R633)-(TRUNC(L633*(1+R633),2)+(TRUNC(AK633,2)-(TRUNC(H633*(1+R633),2)+TRUNC(J633*(1+R633),2)+TRUNC(K633*(1+R633),2)+TRUNC(L633*(1+R633),2)+TRUNC(M633*(1+R633),2)+TRUNC(N633*(1+R633),2)+TRUNC(O633*(1+R633),2)+TRUNC(P633*(1+R633),2)))))/L633*(1+R633))&lt;ABS((J633*(1+R633)-(TRUNC(J633*(1+R633),2)+(TRUNC(AK633,2)-(TRUNC(H633*(1+R633),2)+TRUNC(J633*(1+R633),2)+TRUNC(K633*(1+R633),2)+TRUNC(L633*(1+R633),2)+TRUNC(M633*(1+R633),2)+TRUNC(N633*(1+R633),2)+TRUNC(O633*(1+R633),2)+TRUNC(P633*(1+R633),2)))))/J633*(1+R633)),TRUE),IF(AND(K633*(1+R633)&lt;&gt;0,(TRUNC(K633*(1+R633),2)+(TRUNC(AK633,2)-(TRUNC(H633*(1+R633),2)+TRUNC(J633*(1+R633),2)+TRUNC(K633*(1+R633),2)+TRUNC(L633*(1+R633),2)+TRUNC(M633*(1+R633),2)+TRUNC(N633*(1+R633),2)+TRUNC(O633*(1+R633),2)+TRUNC(P633*(1+R633),2))))&gt;=0),ABS((L633*(1+R633)-(TRUNC(L633*(1+R633),2)+(TRUNC(AK633,2)-(TRUNC(H633*(1+R633),2)+TRUNC(J633*(1+R633),2)+TRUNC(K633*(1+R633),2)+TRUNC(L633*(1+R633),2)+TRUNC(M633*(1+R633),2)+TRUNC(N633*(1+R633),2)+TRUNC(O633*(1+R633),2)+TRUNC(P633*(1+R633),2)))))/L633*(1+R633))&lt;ABS((K633*(1+R633)-(TRUNC(K633*(1+R633),2)+(TRUNC(AK633,2)-(TRUNC(H633*(1+R633),2)+TRUNC(J633*(1+R633),2)+TRUNC(K633*(1+R633),2)+TRUNC(L633*(1+R633),2)+TRUNC(M633*(1+R633),2)+TRUNC(N633*(1+R633),2)+TRUNC(O633*(1+R633),2)+TRUNC(P633*(1+R633),2)))))/K633*(1+R633)),TRUE),IF(AND(L633*(1+R633)&lt;&gt;0,(TRUNC(L633*(1+R633),2)+(TRUNC(AK633,2)-(TRUNC(H633*(1+R633),2)+TRUNC(J633*(1+R633),2)+TRUNC(K633*(1+R633),2)+TRUNC(L633*(1+R633),2)+TRUNC(M633*(1+R633),2)+TRUNC(N633*(1+R633),2)+TRUNC(O633*(1+R633),2)+TRUNC(P633*(1+R633),2))))&gt;=0),ABS((L633*(1+R633)-(TRUNC(L633*(1+R633),2)+(TRUNC(AK633,2)-(TRUNC(H633*(1+R633),2)+TRUNC(J633*(1+R633),2)+TRUNC(K633*(1+R633),2)+TRUNC(L633*(1+R633),2)+TRUNC(M633*(1+R633),2)+TRUNC(N633*(1+R633),2)+TRUNC(O633*(1+R633),2)+TRUNC(P633*(1+R633),2)))))/L633*(1+R633))&lt;=ABS((L633*(1+R633)-(TRUNC(L633*(1+R633),2)+(TRUNC(AK633,2)-(TRUNC(H633*(1+R633),2)+TRUNC(J633*(1+R633),2)+TRUNC(K633*(1+R633),2)+TRUNC(L633*(1+R633),2)+TRUNC(M633*(1+R633),2)+TRUNC(N633*(1+R633),2)+TRUNC(O633*(1+R633),2)+TRUNC(P633*(1+R633),2)))))/L633*(1+R633)),TRUE),IF(AND(M633*(1+R633)&lt;&gt;0,(TRUNC(M633*(1+R633),2)+(TRUNC(AK633,2)-(TRUNC(H633*(1+R633),2)+TRUNC(J633*(1+R633),2)+TRUNC(K633*(1+R633),2)+TRUNC(L633*(1+R633),2)+TRUNC(M633*(1+R633),2)+TRUNC(N633*(1+R633),2)+TRUNC(O633*(1+R633),2)+TRUNC(P633*(1+R633),2))))&gt;=0),ABS((L633*(1+R633)-(TRUNC(L633*(1+R633),2)+(TRUNC(AK633,2)-(TRUNC(H633*(1+R633),2)+TRUNC(J633*(1+R633),2)+TRUNC(K633*(1+R633),2)+TRUNC(L633*(1+R633),2)+TRUNC(M633*(1+R633),2)+TRUNC(N633*(1+R633),2)+TRUNC(O633*(1+R633),2)+TRUNC(P633*(1+R633),2)))))/L633*(1+R633))&lt;=ABS((M633*(1+R633)-(TRUNC(M633*(1+R633),2)+(TRUNC(AK633,2)-(TRUNC(H633*(1+R633),2)+TRUNC(J633*(1+R633),2)+TRUNC(K633*(1+R633),2)+TRUNC(L633*(1+R633),2)+TRUNC(M633*(1+R633),2)+TRUNC(N633*(1+R633),2)+TRUNC(O633*(1+R633),2)+TRUNC(P633*(1+R633),2)))))/M633*(1+R633)),TRUE),IF(AND(N633*(1+R633)&lt;&gt;0,(TRUNC(N633*(1+R633),2)+(TRUNC(AK633,2)-(TRUNC(H633*(1+R633),2)+TRUNC(J633*(1+R633),2)+TRUNC(K633*(1+R633),2)+TRUNC(L633*(1+R633),2)+TRUNC(M633*(1+R633),2)+TRUNC(N633*(1+R633),2)+TRUNC(O633*(1+R633),2)+TRUNC(P633*(1+R633),2))))&gt;=0),ABS((L633*(1+R633)-(TRUNC(L633*(1+R633),2)+(TRUNC(AK633,2)-(TRUNC(H633*(1+R633),2)+TRUNC(J633*(1+R633),2)+TRUNC(K633*(1+R633),2)+TRUNC(L633*(1+R633),2)+TRUNC(M633*(1+R633),2)+TRUNC(N633*(1+R633),2)+TRUNC(O633*(1+R633),2)+TRUNC(P633*(1+R633),2)))))/L633*(1+R633))&lt;=ABS((N633*(1+R633)-(TRUNC(N633*(1+R633),2)+(TRUNC(AK633,2)-(TRUNC(H633*(1+R633),2)+TRUNC(J633*(1+R633),2)+TRUNC(K633*(1+R633),2)+TRUNC(L633*(1+R633),2)+TRUNC(M633*(1+R633),2)+TRUNC(N633*(1+R633),2)+TRUNC(O633*(1+R633),2)+TRUNC(P633*(1+R633),2)))))/N633*(1+R633)),TRUE),IF(AND(O633*(1+R633)&lt;&gt;0,(TRUNC(O633*(1+R633),2)+(TRUNC(AK633,2)-(TRUNC(H633*(1+R633),2)+TRUNC(J633*(1+R633),2)+TRUNC(K633*(1+R633),2)+TRUNC(L633*(1+R633),2)+TRUNC(M633*(1+R633),2)+TRUNC(N633*(1+R633),2)+TRUNC(O633*(1+R633),2)+TRUNC(P633*(1+R633),2))))&gt;=0),ABS((L633*(1+R633)-(TRUNC(L633*(1+R633),2)+(TRUNC(AK633,2)-(TRUNC(H633*(1+R633),2)+TRUNC(J633*(1+R633),2)+TRUNC(K633*(1+R633),2)+TRUNC(L633*(1+R633),2)+TRUNC(M633*(1+R633),2)+TRUNC(N633*(1+R633),2)+TRUNC(O633*(1+R633),2)+TRUNC(P633*(1+R633),2)))))/L633*(1+R633))&lt;=ABS((O633*(1+R633)-(TRUNC(O633*(1+R633),2)+(TRUNC(AK633,2)-(TRUNC(H633*(1+R633),2)+TRUNC(J633*(1+R633),2)+TRUNC(K633*(1+R633),2)+TRUNC(L633*(1+R633),2)+TRUNC(M633*(1+R633),2)+TRUNC(N633*(1+R633),2)+TRUNC(O633*(1+R633),2)+TRUNC(P633*(1+R633),2)))))/O633*(1+R633)),TRUE),IF(AND(P633*(1+R633)&lt;&gt;0,(TRUNC(P633*(1+R633),2)+(TRUNC(AK633,2)-(TRUNC(H633*(1+R633),2)+TRUNC(J633*(1+R633),2)+TRUNC(K633*(1+R633),2)+TRUNC(L633*(1+R633),2)+TRUNC(M633*(1+R633),2)+TRUNC(N633*(1+R633),2)+TRUNC(O633*(1+R633),2)+TRUNC(P633*(1+R633),2))))&gt;=0),ABS((L633*(1+R633)-(TRUNC(L633*(1+R633),2)+(TRUNC(AK633,2)-(TRUNC(H633*(1+R633),2)+TRUNC(J633*(1+R633),2)+TRUNC(K633*(1+R633),2)+TRUNC(L633*(1+R633),2)+TRUNC(M633*(1+R633),2)+TRUNC(N633*(1+R633),2)+TRUNC(O633*(1+R633),2)+TRUNC(P633*(1+R633),2)))))/L633*(1+R633))&lt;=ABS((P633*(1+R633)-(TRUNC(P633*(1+R633),2)+(TRUNC(AK633,2)-(TRUNC(H633*(1+R633),2)+TRUNC(J633*(1+R633),2)+TRUNC(K633*(1+R633),2)+TRUNC(L633*(1+R633),2)+TRUNC(M633*(1+R633),2)+TRUNC(N633*(1+R633),2)+TRUNC(O633*(1+R633),2)+TRUNC(P633*(1+R633),2)))))/P633*(1+R633)),TRUE)),TRUNC(L633*(1+R633),2)+(TRUNC(AK633,2)-(TRUNC(H633*(1+R633),2)+TRUNC(J633*(1+R633),2)+TRUNC(K633*(1+R633),2)+TRUNC(L633*(1+R633),2)+TRUNC(M633*(1+R633),2)+TRUNC(N633*(1+R633),2)+TRUNC(O633*(1+R633),2)+TRUNC(P633*(1+R633),2))),TRUNC(L633*(1+R633),2)))))</f>
        <v>0</v>
      </c>
      <c r="AB633" s="369">
        <f>IF(AA633*G633=0,0,IF((TRUNC(AL633,2)-(TRUNC(S633*G633,2)+TRUNC(W633*G633,2)+TRUNC(Y633*G633,2)+TRUNC(AA633*G633,2)+TRUNC(AC633*G633,2)+TRUNC(AE633*G633,2)+TRUNC(AG633*G633,2)+TRUNC(AI633*G633,2)))=0,TRUNC(AA633*G633,2),IF((TRUNC(TRUNC(AA633*G633,2),2)+(TRUNC(AL633,2)-(TRUNC(S633*G633,2)+TRUNC(W633*G633,2)+TRUNC(Y633*G633,2)+TRUNC(AA633*G633,2)+TRUNC(AC633*G633,2)+TRUNC(AE633*G633,2)+TRUNC(AG633*G633,2)+TRUNC(AI633*G633,2))))&lt;=0,TRUNC(AA633*G633,2),IF(AND(IF(AND(S633*G633&lt;&gt;0,(TRUNC(S633*G633,2)+(TRUNC(AL633,2)-(TRUNC(S633*G633,2)+TRUNC(W633*G633,2)+TRUNC(Y633*G633,2)+TRUNC(AA633*G633,2)+TRUNC(AC633*G633,2)+TRUNC(AE633*G633,2)+TRUNC(AG633*G633,2)+TRUNC(AI633*G633,2))))&gt;=0),ABS((AA633*G633-(TRUNC(AA633*G633,2)+(TRUNC(AL633,2)-(TRUNC(S633*G633,2)+TRUNC(W633*G633,2)+TRUNC(Y633*G633,2)+TRUNC(AA633*G633,2)+TRUNC(AC633*G633,2)+TRUNC(AE633*G633,2)+TRUNC(AG633*G633,2)+TRUNC(AI633*G633,2)))))/AA633*G633)&lt;ABS((S633*G633-(TRUNC(S633*G633,2)+(TRUNC(AL633,2)-(TRUNC(S633*G633,2)+TRUNC(W633*G633,2)+TRUNC(Y633*G633,2)+TRUNC(AA633*G633,2)+TRUNC(AC633*G633,2)+TRUNC(AE633*G633,2)+TRUNC(AG633*G633,2)+TRUNC(AI633*G633,2)))))/S633*G633),TRUE),IF(AND(W633*G633&lt;&gt;0,(TRUNC(W633*G633,2)+(TRUNC(AL633,2)-(TRUNC(S633*G633,2)+TRUNC(W633*G633,2)+TRUNC(Y633*G633,2)+TRUNC(AA633*G633,2)+TRUNC(AC633*G633,2)+TRUNC(AE633*G633,2)+TRUNC(AG633*G633,2)+TRUNC(AI633*G633,2))))&gt;=0),ABS((AA633*G633-(TRUNC(AA633*G633,2)+(TRUNC(AL633,2)-(TRUNC(S633*G633,2)+TRUNC(W633*G633,2)+TRUNC(Y633*G633,2)+TRUNC(AA633*G633,2)+TRUNC(AC633*G633,2)+TRUNC(AE633*G633,2)+TRUNC(AG633*G633,2)+TRUNC(AI633*G633,2)))))/AA633*G633)&lt;ABS((W633*G633-(TRUNC(W633*G633,2)+(TRUNC(AL633,2)-(TRUNC(S633*G633,2)+TRUNC(W633*G633,2)+TRUNC(Y633*G633,2)+TRUNC(AA633*G633,2)+TRUNC(AC633*G633,2)+TRUNC(AE633*G633,2)+TRUNC(AG633*G633,2)+TRUNC(AI633*G633,2)))))/W633*G633),TRUE),IF(AND(Y633*G633&lt;&gt;0,(TRUNC(Y633*G633,2)+(TRUNC(AL633,2)-(TRUNC(S633*G633,2)+TRUNC(W633*G633,2)+TRUNC(Y633*G633,2)+TRUNC(AA633*G633,2)+TRUNC(AC633*G633,2)+TRUNC(AE633*G633,2)+TRUNC(AG633*G633,2)+TRUNC(AI633*G633,2))))&gt;=0),ABS((AA633*G633-(TRUNC(AA633*G633,2)+(TRUNC(AL633,2)-(TRUNC(S633*G633,2)+TRUNC(W633*G633,2)+TRUNC(Y633*G633,2)+TRUNC(AA633*G633,2)+TRUNC(AC633*G633,2)+TRUNC(AE633*G633,2)+TRUNC(AG633*G633,2)+TRUNC(AI633*G633,2)))))/AA633*G633)&lt;ABS((Y633*G633-(TRUNC(Y633*G633,2)+(TRUNC(AL633,2)-(TRUNC(S633*G633,2)+TRUNC(W633*G633,2)+TRUNC(Y633*G633,2)+TRUNC(AA633*G633,2)+TRUNC(AC633*G633,2)+TRUNC(AE633*G633,2)+TRUNC(AG633*G633,2)+TRUNC(AI633*G633,2)))))/Y633*G633),TRUE),IF(AND(AA633*G633&lt;&gt;0,(TRUNC(AA633*G633,2)+(TRUNC(AL633,2)-(TRUNC(S633*G633,2)+TRUNC(W633*G633,2)+TRUNC(Y633*G633,2)+TRUNC(AA633*G633,2)+TRUNC(AC633*G633,2)+TRUNC(AE633*G633,2)+TRUNC(AG633*G633,2)+TRUNC(AI633*G633,2))))&gt;=0),ABS((AA633*G633-(TRUNC(AA633*G633,2)+(TRUNC(AL633,2)-(TRUNC(S633*G633,2)+TRUNC(W633*G633,2)+TRUNC(Y633*G633,2)+TRUNC(AA633*G633,2)+TRUNC(AC633*G633,2)+TRUNC(AE633*G633,2)+TRUNC(AG633*G633,2)+TRUNC(AI633*G633,2)))))/AA633*G633)&lt;=ABS((AA633*G633-(TRUNC(AA633*G633,2)+(TRUNC(AL633,2)-(TRUNC(S633*G633,2)+TRUNC(W633*G633,2)+TRUNC(Y633*G633,2)+TRUNC(AA633*G633,2)+TRUNC(AC633*G633,2)+TRUNC(AE633*G633,2)+TRUNC(AG633*G633,2)+TRUNC(AI633*G633,2)))))/AA633*G633),TRUE),IF(AND(AC633*G633&lt;&gt;0,(TRUNC(AC633*G633,2)+(TRUNC(AL633,2)-(TRUNC(S633*G633,2)+TRUNC(W633*G633,2)+TRUNC(Y633*G633,2)+TRUNC(AA633*G633,2)+TRUNC(AC633*G633,2)+TRUNC(AE633*G633,2)+TRUNC(AG633*G633,2)+TRUNC(AI633*G633,2))))&gt;=0),ABS((AA633*G633-(TRUNC(AA633*G633,2)+(TRUNC(AL633,2)-(TRUNC(S633*G633,2)+TRUNC(W633*G633,2)+TRUNC(Y633*G633,2)+TRUNC(AA633*G633,2)+TRUNC(AC633*G633,2)+TRUNC(AE633*G633,2)+TRUNC(AG633*G633,2)+TRUNC(AI633*G633,2)))))/AA633*G633)&lt;=ABS((AC633*G633-(TRUNC(AC633*G633,2)+(TRUNC(AL633,2)-(TRUNC(S633*G633,2)+TRUNC(W633*G633,2)+TRUNC(Y633*G633,2)+TRUNC(AA633*G633,2)+TRUNC(AC633*G633,2)+TRUNC(AE633*G633,2)+TRUNC(AG633*G633,2)+TRUNC(AI633*G633,2)))))/AC633*G633),TRUE),IF(AND(AE633*G633&lt;&gt;0,(TRUNC(AE633*G633,2)+(TRUNC(AL633,2)-(TRUNC(S633*G633,2)+TRUNC(W633*G633,2)+TRUNC(Y633*G633,2)+TRUNC(AA633*G633,2)+TRUNC(AC633*G633,2)+TRUNC(AE633*G633,2)+TRUNC(AG633*G633,2)+TRUNC(AI633*G633,2))))&gt;=0),ABS((AA633*G633-(TRUNC(AA633*G633,2)+(TRUNC(AL633,2)-(TRUNC(S633*G633,2)+TRUNC(W633*G633,2)+TRUNC(Y633*G633,2)+TRUNC(AA633*G633,2)+TRUNC(AC633*G633,2)+TRUNC(AE633*G633,2)+TRUNC(AG633*G633,2)+TRUNC(AI633*G633,2)))))/AA633*G633)&lt;=ABS((AE633*G633-(TRUNC(AE633*G633,2)+(TRUNC(AL633,2)-(TRUNC(S633*G633,2)+TRUNC(W633*G633,2)+TRUNC(Y633*G633,2)+TRUNC(AA633*G633,2)+TRUNC(AC633*G633,2)+TRUNC(AE633*G633,2)+TRUNC(AG633*G633,2)+TRUNC(AI633*G633,2)))))/AE633*G633),TRUE),IF(AND(AG633*G633&lt;&gt;0,(TRUNC(AG633*G633,2)+(TRUNC(AL633,2)-(TRUNC(S633*G633,2)+TRUNC(W633*G633,2)+TRUNC(Y633*G633,2)+TRUNC(AA633*G633,2)+TRUNC(AC633*G633,2)+TRUNC(AE633*G633,2)+TRUNC(AG633*G633,2)+TRUNC(AI633*G633,2))))&gt;=0),ABS((AA633*G633-(TRUNC(AA633*G633,2)+(TRUNC(AL633,2)-(TRUNC(S633*G633,2)+TRUNC(W633*G633,2)+TRUNC(Y633*G633,2)+TRUNC(AA633*G633,2)+TRUNC(AC633*G633,2)+TRUNC(AE633*G633,2)+TRUNC(AG633*G633,2)+TRUNC(AI633*G633,2)))))/AA633*G633)&lt;=ABS((AG633*G633-(TRUNC(AG633*G633,2)+(TRUNC(AL633,2)-(TRUNC(S633*G633,2)+TRUNC(W633*G633,2)+TRUNC(Y633*G633,2)+TRUNC(AA633*G633,2)+TRUNC(AC633*G633,2)+TRUNC(AE633*G633,2)+TRUNC(AG633*G633,2)+TRUNC(AI633*G633,2)))))/AG633*G633),TRUE),IF(AND(AI633*G633&lt;&gt;0,(TRUNC(AI633*G633,2)+(TRUNC(AL633,2)-(TRUNC(S633*G633,2)+TRUNC(W633*G633,2)+TRUNC(Y633*G633,2)+TRUNC(AA633*G633,2)+TRUNC(AC633*G633,2)+TRUNC(AE633*G633,2)+TRUNC(AG633*G633,2)+TRUNC(AI633*G633,2))))&gt;=0),ABS((AA633*G633-(TRUNC(AA633*G633,2)+(TRUNC(AL633,2)-(TRUNC(S633*G633,2)+TRUNC(W633*G633,2)+TRUNC(Y633*G633,2)+TRUNC(AA633*G633,2)+TRUNC(AC633*G633,2)+TRUNC(AE633*G633,2)+TRUNC(AG633*G633,2)+TRUNC(AI633*G633,2)))))/AA633*G633)&lt;=ABS((AI633*G633-(TRUNC(AI633*G633,2)+(TRUNC(AL633,2)-(TRUNC(S633*G633,2)+TRUNC(W633*G633,2)+TRUNC(Y633*G633,2)+TRUNC(AA633*G633,2)+TRUNC(AC633*G633,2)+TRUNC(AE633*G633,2)+TRUNC(AG633*G633,2)+TRUNC(AI633*G633,2)))))/AI633*G633),TRUE)),TRUNC(AA633*G633,2)+(TRUNC(AL633,2)-(TRUNC(S633*G633,2)+TRUNC(W633*G633,2)+TRUNC(Y633*G633,2)+TRUNC(AA633*G633,2)+TRUNC(AC633*G633,2)+TRUNC(AE633*G633,2)+TRUNC(AG633*G633,2)+TRUNC(AI633*G633,2))),TRUNC(AA633*G633,2)))))</f>
        <v>0</v>
      </c>
      <c r="AC633" s="369">
        <f>IF(M633*(1+R633)=0,0,IF((TRUNC(AK633,2)-(TRUNC(H633*(1+R633),2)+TRUNC(J633*(1+R633),2)+TRUNC(K633*(1+R633),2)+TRUNC(L633*(1+R633),2)+TRUNC(M633*(1+R633),2)+TRUNC(N633*(1+R633),2)+TRUNC(O633*(1+R633),2)+TRUNC(P633*(1+R633),2)))=0,TRUNC(M633*(1+R633),2),IF((TRUNC(TRUNC(M633*(1+R633),2),2)+(TRUNC(AK633,2)-(TRUNC(H633*(1+R633),2)+TRUNC(J633*(1+R633),2)+TRUNC(K633*(1+R633),2)+TRUNC(L633*(1+R633),2)+TRUNC(M633*(1+R633),2)+TRUNC(N633*(1+R633),2)+TRUNC(O633*(1+R633),2)+TRUNC(P633*(1+R633),2))))&lt;=0,TRUNC(M633*(1+R633),2),IF(AND(IF(AND(H633*(1+R633)&lt;&gt;0,(TRUNC(H633*(1+R633),2)+(TRUNC(AK633,2)-(TRUNC(H633*(1+R633),2)+TRUNC(J633*(1+R633),2)+TRUNC(K633*(1+R633),2)+TRUNC(L633*(1+R633),2)+TRUNC(M633*(1+R633),2)+TRUNC(N633*(1+R633),2)+TRUNC(O633*(1+R633),2)+TRUNC(P633*(1+R633),2))))&gt;=0),ABS((M633*(1+R633)-(TRUNC(M633*(1+R633),2)+(TRUNC(AK633,2)-(TRUNC(H633*(1+R633),2)+TRUNC(J633*(1+R633),2)+TRUNC(K633*(1+R633),2)+TRUNC(L633*(1+R633),2)+TRUNC(M633*(1+R633),2)+TRUNC(N633*(1+R633),2)+TRUNC(O633*(1+R633),2)+TRUNC(P633*(1+R633),2)))))/M633*(1+R633))&lt;ABS((H633*(1+R633)-(TRUNC(H633*(1+R633),2)+(TRUNC(AK633,2)-(TRUNC(H633*(1+R633),2)+TRUNC(J633*(1+R633),2)+TRUNC(K633*(1+R633),2)+TRUNC(L633*(1+R633),2)+TRUNC(M633*(1+R633),2)+TRUNC(N633*(1+R633),2)+TRUNC(O633*(1+R633),2)+TRUNC(P633*(1+R633),2)))))/H633*(1+R633)),TRUE),IF(AND(J633*(1+R633)&lt;&gt;0,(TRUNC(J633*(1+R633),2)+(TRUNC(AK633,2)-(TRUNC(H633*(1+R633),2)+TRUNC(J633*(1+R633),2)+TRUNC(K633*(1+R633),2)+TRUNC(L633*(1+R633),2)+TRUNC(M633*(1+R633),2)+TRUNC(N633*(1+R633),2)+TRUNC(O633*(1+R633),2)+TRUNC(P633*(1+R633),2))))&gt;=0),ABS((M633*(1+R633)-(TRUNC(M633*(1+R633),2)+(TRUNC(AK633,2)-(TRUNC(H633*(1+R633),2)+TRUNC(J633*(1+R633),2)+TRUNC(K633*(1+R633),2)+TRUNC(L633*(1+R633),2)+TRUNC(M633*(1+R633),2)+TRUNC(N633*(1+R633),2)+TRUNC(O633*(1+R633),2)+TRUNC(P633*(1+R633),2)))))/M633*(1+R633))&lt;ABS((J633*(1+R633)-(TRUNC(J633*(1+R633),2)+(TRUNC(AK633,2)-(TRUNC(H633*(1+R633),2)+TRUNC(J633*(1+R633),2)+TRUNC(K633*(1+R633),2)+TRUNC(L633*(1+R633),2)+TRUNC(M633*(1+R633),2)+TRUNC(N633*(1+R633),2)+TRUNC(O633*(1+R633),2)+TRUNC(P633*(1+R633),2)))))/J633*(1+R633)),TRUE),IF(AND(K633*(1+R633)&lt;&gt;0,(TRUNC(K633*(1+R633),2)+(TRUNC(AK633,2)-(TRUNC(H633*(1+R633),2)+TRUNC(J633*(1+R633),2)+TRUNC(K633*(1+R633),2)+TRUNC(L633*(1+R633),2)+TRUNC(M633*(1+R633),2)+TRUNC(N633*(1+R633),2)+TRUNC(O633*(1+R633),2)+TRUNC(P633*(1+R633),2))))&gt;=0),ABS((M633*(1+R633)-(TRUNC(M633*(1+R633),2)+(TRUNC(AK633,2)-(TRUNC(H633*(1+R633),2)+TRUNC(J633*(1+R633),2)+TRUNC(K633*(1+R633),2)+TRUNC(L633*(1+R633),2)+TRUNC(M633*(1+R633),2)+TRUNC(N633*(1+R633),2)+TRUNC(O633*(1+R633),2)+TRUNC(P633*(1+R633),2)))))/M633*(1+R633))&lt;ABS((K633*(1+R633)-(TRUNC(K633*(1+R633),2)+(TRUNC(AK633,2)-(TRUNC(H633*(1+R633),2)+TRUNC(J633*(1+R633),2)+TRUNC(K633*(1+R633),2)+TRUNC(L633*(1+R633),2)+TRUNC(M633*(1+R633),2)+TRUNC(N633*(1+R633),2)+TRUNC(O633*(1+R633),2)+TRUNC(P633*(1+R633),2)))))/K633*(1+R633)),TRUE),IF(AND(L633*(1+R633)&lt;&gt;0,(TRUNC(L633*(1+R633),2)+(TRUNC(AK633,2)-(TRUNC(H633*(1+R633),2)+TRUNC(J633*(1+R633),2)+TRUNC(K633*(1+R633),2)+TRUNC(L633*(1+R633),2)+TRUNC(M633*(1+R633),2)+TRUNC(N633*(1+R633),2)+TRUNC(O633*(1+R633),2)+TRUNC(P633*(1+R633),2))))&gt;=0),ABS((M633*(1+R633)-(TRUNC(M633*(1+R633),2)+(TRUNC(AK633,2)-(TRUNC(H633*(1+R633),2)+TRUNC(J633*(1+R633),2)+TRUNC(K633*(1+R633),2)+TRUNC(L633*(1+R633),2)+TRUNC(M633*(1+R633),2)+TRUNC(N633*(1+R633),2)+TRUNC(O633*(1+R633),2)+TRUNC(P633*(1+R633),2)))))/M633*(1+R633))&lt;ABS((L633*(1+R633)-(TRUNC(L633*(1+R633),2)+(TRUNC(AK633,2)-(TRUNC(H633*(1+R633),2)+TRUNC(J633*(1+R633),2)+TRUNC(K633*(1+R633),2)+TRUNC(L633*(1+R633),2)+TRUNC(M633*(1+R633),2)+TRUNC(N633*(1+R633),2)+TRUNC(O633*(1+R633),2)+TRUNC(P633*(1+R633),2)))))/L633*(1+R633)),TRUE),IF(AND(M633*(1+R633)&lt;&gt;0,(TRUNC(M633*(1+R633),2)+(TRUNC(AK633,2)-(TRUNC(H633*(1+R633),2)+TRUNC(J633*(1+R633),2)+TRUNC(K633*(1+R633),2)+TRUNC(L633*(1+R633),2)+TRUNC(M633*(1+R633),2)+TRUNC(N633*(1+R633),2)+TRUNC(O633*(1+R633),2)+TRUNC(P633*(1+R633),2))))&gt;=0),ABS((M633*(1+R633)-(TRUNC(M633*(1+R633),2)+(TRUNC(AK633,2)-(TRUNC(H633*(1+R633),2)+TRUNC(J633*(1+R633),2)+TRUNC(K633*(1+R633),2)+TRUNC(L633*(1+R633),2)+TRUNC(M633*(1+R633),2)+TRUNC(N633*(1+R633),2)+TRUNC(O633*(1+R633),2)+TRUNC(P633*(1+R633),2)))))/M633*(1+R633))&lt;=ABS((M633*(1+R633)-(TRUNC(M633*(1+R633),2)+(TRUNC(AK633,2)-(TRUNC(H633*(1+R633),2)+TRUNC(J633*(1+R633),2)+TRUNC(K633*(1+R633),2)+TRUNC(L633*(1+R633),2)+TRUNC(M633*(1+R633),2)+TRUNC(N633*(1+R633),2)+TRUNC(O633*(1+R633),2)+TRUNC(P633*(1+R633),2)))))/M633*(1+R633)),TRUE),IF(AND(N633*(1+R633)&lt;&gt;0,(TRUNC(N633*(1+R633),2)+(TRUNC(AK633,2)-(TRUNC(H633*(1+R633),2)+TRUNC(J633*(1+R633),2)+TRUNC(K633*(1+R633),2)+TRUNC(L633*(1+R633),2)+TRUNC(M633*(1+R633),2)+TRUNC(N633*(1+R633),2)+TRUNC(O633*(1+R633),2)+TRUNC(P633*(1+R633),2))))&gt;=0),ABS((M633*(1+R633)-(TRUNC(M633*(1+R633),2)+(TRUNC(AK633,2)-(TRUNC(H633*(1+R633),2)+TRUNC(J633*(1+R633),2)+TRUNC(K633*(1+R633),2)+TRUNC(L633*(1+R633),2)+TRUNC(M633*(1+R633),2)+TRUNC(N633*(1+R633),2)+TRUNC(O633*(1+R633),2)+TRUNC(P633*(1+R633),2)))))/M633*(1+R633))&lt;=ABS((N633*(1+R633)-(TRUNC(N633*(1+R633),2)+(TRUNC(AK633,2)-(TRUNC(H633*(1+R633),2)+TRUNC(J633*(1+R633),2)+TRUNC(K633*(1+R633),2)+TRUNC(L633*(1+R633),2)+TRUNC(M633*(1+R633),2)+TRUNC(N633*(1+R633),2)+TRUNC(O633*(1+R633),2)+TRUNC(P633*(1+R633),2)))))/N633*(1+R633)),TRUE),IF(AND(O633*(1+R633)&lt;&gt;0,(TRUNC(O633*(1+R633),2)+(TRUNC(AK633,2)-(TRUNC(H633*(1+R633),2)+TRUNC(J633*(1+R633),2)+TRUNC(K633*(1+R633),2)+TRUNC(L633*(1+R633),2)+TRUNC(M633*(1+R633),2)+TRUNC(N633*(1+R633),2)+TRUNC(O633*(1+R633),2)+TRUNC(P633*(1+R633),2))))&gt;=0),ABS((M633*(1+R633)-(TRUNC(M633*(1+R633),2)+(TRUNC(AK633,2)-(TRUNC(H633*(1+R633),2)+TRUNC(J633*(1+R633),2)+TRUNC(K633*(1+R633),2)+TRUNC(L633*(1+R633),2)+TRUNC(M633*(1+R633),2)+TRUNC(N633*(1+R633),2)+TRUNC(O633*(1+R633),2)+TRUNC(P633*(1+R633),2)))))/M633*(1+R633))&lt;=ABS((O633*(1+R633)-(TRUNC(O633*(1+R633),2)+(TRUNC(AK633,2)-(TRUNC(H633*(1+R633),2)+TRUNC(J633*(1+R633),2)+TRUNC(K633*(1+R633),2)+TRUNC(L633*(1+R633),2)+TRUNC(M633*(1+R633),2)+TRUNC(N633*(1+R633),2)+TRUNC(O633*(1+R633),2)+TRUNC(P633*(1+R633),2)))))/O633*(1+R633)),TRUE),IF(AND(P633*(1+R633)&lt;&gt;0,(TRUNC(P633*(1+R633),2)+(TRUNC(AK633,2)-(TRUNC(H633*(1+R633),2)+TRUNC(J633*(1+R633),2)+TRUNC(K633*(1+R633),2)+TRUNC(L633*(1+R633),2)+TRUNC(M633*(1+R633),2)+TRUNC(N633*(1+R633),2)+TRUNC(O633*(1+R633),2)+TRUNC(P633*(1+R633),2))))&gt;=0),ABS((M633*(1+R633)-(TRUNC(M633*(1+R633),2)+(TRUNC(AK633,2)-(TRUNC(H633*(1+R633),2)+TRUNC(J633*(1+R633),2)+TRUNC(K633*(1+R633),2)+TRUNC(L633*(1+R633),2)+TRUNC(M633*(1+R633),2)+TRUNC(N633*(1+R633),2)+TRUNC(O633*(1+R633),2)+TRUNC(P633*(1+R633),2)))))/M633*(1+R633))&lt;=ABS((P633*(1+R633)-(TRUNC(P633*(1+R633),2)+(TRUNC(AK633,2)-(TRUNC(H633*(1+R633),2)+TRUNC(J633*(1+R633),2)+TRUNC(K633*(1+R633),2)+TRUNC(L633*(1+R633),2)+TRUNC(M633*(1+R633),2)+TRUNC(N633*(1+R633),2)+TRUNC(O633*(1+R633),2)+TRUNC(P633*(1+R633),2)))))/P633*(1+R633)),TRUE)),TRUNC(M633*(1+R633),2)+(TRUNC(AK633,2)-(TRUNC(H633*(1+R633),2)+TRUNC(J633*(1+R633),2)+TRUNC(K633*(1+R633),2)+TRUNC(L633*(1+R633),2)+TRUNC(M633*(1+R633),2)+TRUNC(N633*(1+R633),2)+TRUNC(O633*(1+R633),2)+TRUNC(P633*(1+R633),2))),TRUNC(M633*(1+R633),2)))))</f>
        <v>0</v>
      </c>
      <c r="AD633" s="369">
        <f>IF(AC633*G633=0,0,IF((TRUNC(AL633,2)-(TRUNC(S633*G633,2)+TRUNC(W633*G633,2)+TRUNC(Y633*G633,2)+TRUNC(AA633*G633,2)+TRUNC(AC633*G633,2)+TRUNC(AE633*G633,2)+TRUNC(AG633*G633,2)+TRUNC(AI633*G633,2)))=0,TRUNC(AC633*G633,2),IF((TRUNC(TRUNC(AC633*G633,2),2)+(TRUNC(AL633,2)-(TRUNC(S633*G633,2)+TRUNC(W633*G633,2)+TRUNC(Y633*G633,2)+TRUNC(AA633*G633,2)+TRUNC(AC633*G633,2)+TRUNC(AE633*G633,2)+TRUNC(AG633*G633,2)+TRUNC(AI633*G633,2))))&lt;=0,TRUNC(AC633*G633,2),IF(AND(IF(AND(S633*G633&lt;&gt;0,(TRUNC(S633*G633,2)+(TRUNC(AL633,2)-(TRUNC(S633*G633,2)+TRUNC(W633*G633,2)+TRUNC(Y633*G633,2)+TRUNC(AA633*G633,2)+TRUNC(AC633*G633,2)+TRUNC(AE633*G633,2)+TRUNC(AG633*G633,2)+TRUNC(AI633*G633,2))))&gt;=0),ABS((AC633*G633-(TRUNC(AC633*G633,2)+(TRUNC(AL633,2)-(TRUNC(S633*G633,2)+TRUNC(W633*G633,2)+TRUNC(Y633*G633,2)+TRUNC(AA633*G633,2)+TRUNC(AC633*G633,2)+TRUNC(AE633*G633,2)+TRUNC(AG633*G633,2)+TRUNC(AI633*G633,2)))))/AC633*G633)&lt;ABS((S633*G633-(TRUNC(S633*G633,2)+(TRUNC(AL633,2)-(TRUNC(S633*G633,2)+TRUNC(W633*G633,2)+TRUNC(Y633*G633,2)+TRUNC(AA633*G633,2)+TRUNC(AC633*G633,2)+TRUNC(AE633*G633,2)+TRUNC(AG633*G633,2)+TRUNC(AI633*G633,2)))))/S633*G633),TRUE),IF(AND(W633*G633&lt;&gt;0,(TRUNC(W633*G633,2)+(TRUNC(AL633,2)-(TRUNC(S633*G633,2)+TRUNC(W633*G633,2)+TRUNC(Y633*G633,2)+TRUNC(AA633*G633,2)+TRUNC(AC633*G633,2)+TRUNC(AE633*G633,2)+TRUNC(AG633*G633,2)+TRUNC(AI633*G633,2))))&gt;=0),ABS((AC633*G633-(TRUNC(AC633*G633,2)+(TRUNC(AL633,2)-(TRUNC(S633*G633,2)+TRUNC(W633*G633,2)+TRUNC(Y633*G633,2)+TRUNC(AA633*G633,2)+TRUNC(AC633*G633,2)+TRUNC(AE633*G633,2)+TRUNC(AG633*G633,2)+TRUNC(AI633*G633,2)))))/AC633*G633)&lt;ABS((W633*G633-(TRUNC(W633*G633,2)+(TRUNC(AL633,2)-(TRUNC(S633*G633,2)+TRUNC(W633*G633,2)+TRUNC(Y633*G633,2)+TRUNC(AA633*G633,2)+TRUNC(AC633*G633,2)+TRUNC(AE633*G633,2)+TRUNC(AG633*G633,2)+TRUNC(AI633*G633,2)))))/W633*G633),TRUE),IF(AND(Y633*G633&lt;&gt;0,(TRUNC(Y633*G633,2)+(TRUNC(AL633,2)-(TRUNC(S633*G633,2)+TRUNC(W633*G633,2)+TRUNC(Y633*G633,2)+TRUNC(AA633*G633,2)+TRUNC(AC633*G633,2)+TRUNC(AE633*G633,2)+TRUNC(AG633*G633,2)+TRUNC(AI633*G633,2))))&gt;=0),ABS((AC633*G633-(TRUNC(AC633*G633,2)+(TRUNC(AL633,2)-(TRUNC(S633*G633,2)+TRUNC(W633*G633,2)+TRUNC(Y633*G633,2)+TRUNC(AA633*G633,2)+TRUNC(AC633*G633,2)+TRUNC(AE633*G633,2)+TRUNC(AG633*G633,2)+TRUNC(AI633*G633,2)))))/AC633*G633)&lt;ABS((Y633*G633-(TRUNC(Y633*G633,2)+(TRUNC(AL633,2)-(TRUNC(S633*G633,2)+TRUNC(W633*G633,2)+TRUNC(Y633*G633,2)+TRUNC(AA633*G633,2)+TRUNC(AC633*G633,2)+TRUNC(AE633*G633,2)+TRUNC(AG633*G633,2)+TRUNC(AI633*G633,2)))))/Y633*G633),TRUE),IF(AND(AA633*G633&lt;&gt;0,(TRUNC(AA633*G633,2)+(TRUNC(AL633,2)-(TRUNC(S633*G633,2)+TRUNC(W633*G633,2)+TRUNC(Y633*G633,2)+TRUNC(AA633*G633,2)+TRUNC(AC633*G633,2)+TRUNC(AE633*G633,2)+TRUNC(AG633*G633,2)+TRUNC(AI633*G633,2))))&gt;=0),ABS((AC633*G633-(TRUNC(AC633*G633,2)+(TRUNC(AL633,2)-(TRUNC(S633*G633,2)+TRUNC(W633*G633,2)+TRUNC(Y633*G633,2)+TRUNC(AA633*G633,2)+TRUNC(AC633*G633,2)+TRUNC(AE633*G633,2)+TRUNC(AG633*G633,2)+TRUNC(AI633*G633,2)))))/AC633*G633)&lt;ABS((AA633*G633-(TRUNC(AA633*G633,2)+(TRUNC(AL633,2)-(TRUNC(S633*G633,2)+TRUNC(W633*G633,2)+TRUNC(Y633*G633,2)+TRUNC(AA633*G633,2)+TRUNC(AC633*G633,2)+TRUNC(AE633*G633,2)+TRUNC(AG633*G633,2)+TRUNC(AI633*G633,2)))))/AA633*G633),TRUE),IF(AND(AC633*G633&lt;&gt;0,(TRUNC(AC633*G633,2)+(TRUNC(AL633,2)-(TRUNC(S633*G633,2)+TRUNC(W633*G633,2)+TRUNC(Y633*G633,2)+TRUNC(AA633*G633,2)+TRUNC(AC633*G633,2)+TRUNC(AE633*G633,2)+TRUNC(AG633*G633,2)+TRUNC(AI633*G633,2))))&gt;=0),ABS((AC633*G633-(TRUNC(AC633*G633,2)+(TRUNC(AL633,2)-(TRUNC(S633*G633,2)+TRUNC(W633*G633,2)+TRUNC(Y633*G633,2)+TRUNC(AA633*G633,2)+TRUNC(AC633*G633,2)+TRUNC(AE633*G633,2)+TRUNC(AG633*G633,2)+TRUNC(AI633*G633,2)))))/AC633*G633)&lt;=ABS((AC633*G633-(TRUNC(AC633*G633,2)+(TRUNC(AL633,2)-(TRUNC(S633*G633,2)+TRUNC(W633*G633,2)+TRUNC(Y633*G633,2)+TRUNC(AA633*G633,2)+TRUNC(AC633*G633,2)+TRUNC(AE633*G633,2)+TRUNC(AG633*G633,2)+TRUNC(AI633*G633,2)))))/AC633*G633),TRUE),IF(AND(AE633*G633&lt;&gt;0,(TRUNC(AE633*G633,2)+(TRUNC(AL633,2)-(TRUNC(S633*G633,2)+TRUNC(W633*G633,2)+TRUNC(Y633*G633,2)+TRUNC(AA633*G633,2)+TRUNC(AC633*G633,2)+TRUNC(AE633*G633,2)+TRUNC(AG633*G633,2)+TRUNC(AI633*G633,2))))&gt;=0),ABS((AC633*G633-(TRUNC(AC633*G633,2)+(TRUNC(AL633,2)-(TRUNC(S633*G633,2)+TRUNC(W633*G633,2)+TRUNC(Y633*G633,2)+TRUNC(AA633*G633,2)+TRUNC(AC633*G633,2)+TRUNC(AE633*G633,2)+TRUNC(AG633*G633,2)+TRUNC(AI633*G633,2)))))/AC633*G633)&lt;=ABS((AE633*G633-(TRUNC(AE633*G633,2)+(TRUNC(AL633,2)-(TRUNC(S633*G633,2)+TRUNC(W633*G633,2)+TRUNC(Y633*G633,2)+TRUNC(AA633*G633,2)+TRUNC(AC633*G633,2)+TRUNC(AE633*G633,2)+TRUNC(AG633*G633,2)+TRUNC(AI633*G633,2)))))/AE633*G633),TRUE),IF(AND(AG633*G633&lt;&gt;0,(TRUNC(AG633*G633,2)+(TRUNC(AL633,2)-(TRUNC(S633*G633,2)+TRUNC(W633*G633,2)+TRUNC(Y633*G633,2)+TRUNC(AA633*G633,2)+TRUNC(AC633*G633,2)+TRUNC(AE633*G633,2)+TRUNC(AG633*G633,2)+TRUNC(AI633*G633,2))))&gt;=0),ABS((AC633*G633-(TRUNC(AC633*G633,2)+(TRUNC(AL633,2)-(TRUNC(S633*G633,2)+TRUNC(W633*G633,2)+TRUNC(Y633*G633,2)+TRUNC(AA633*G633,2)+TRUNC(AC633*G633,2)+TRUNC(AE633*G633,2)+TRUNC(AG633*G633,2)+TRUNC(AI633*G633,2)))))/AC633*G633)&lt;=ABS((AG633*G633-(TRUNC(AG633*G633,2)+(TRUNC(AL633,2)-(TRUNC(S633*G633,2)+TRUNC(W633*G633,2)+TRUNC(Y633*G633,2)+TRUNC(AA633*G633,2)+TRUNC(AC633*G633,2)+TRUNC(AE633*G633,2)+TRUNC(AG633*G633,2)+TRUNC(AI633*G633,2)))))/AG633*G633),TRUE),IF(AND(AI633*G633&lt;&gt;0,(TRUNC(AI633*G633,2)+(TRUNC(AL633,2)-(TRUNC(S633*G633,2)+TRUNC(W633*G633,2)+TRUNC(Y633*G633,2)+TRUNC(AA633*G633,2)+TRUNC(AC633*G633,2)+TRUNC(AE633*G633,2)+TRUNC(AG633*G633,2)+TRUNC(AI633*G633,2))))&gt;=0),ABS((AC633*G633-(TRUNC(AC633*G633,2)+(TRUNC(AL633,2)-(TRUNC(S633*G633,2)+TRUNC(W633*G633,2)+TRUNC(Y633*G633,2)+TRUNC(AA633*G633,2)+TRUNC(AC633*G633,2)+TRUNC(AE633*G633,2)+TRUNC(AG633*G633,2)+TRUNC(AI633*G633,2)))))/AC633*G633)&lt;=ABS((AI633*G633-(TRUNC(AI633*G633,2)+(TRUNC(AL633,2)-(TRUNC(S633*G633,2)+TRUNC(W633*G633,2)+TRUNC(Y633*G633,2)+TRUNC(AA633*G633,2)+TRUNC(AC633*G633,2)+TRUNC(AE633*G633,2)+TRUNC(AG633*G633,2)+TRUNC(AI633*G633,2)))))/AI633*G633),TRUE)),TRUNC(AC633*G633,2)+(TRUNC(AL633,2)-(TRUNC(S633*G633,2)+TRUNC(W633*G633,2)+TRUNC(Y633*G633,2)+TRUNC(AA633*G633,2)+TRUNC(AC633*G633,2)+TRUNC(AE633*G633,2)+TRUNC(AG633*G633,2)+TRUNC(AI633*G633,2))),TRUNC(AC633*G633,2)))))</f>
        <v>0</v>
      </c>
      <c r="AE633" s="369">
        <f>IF(N633*(1+R633)=0,0,IF((TRUNC(AK633,2)-(TRUNC(H633*(1+R633),2)+TRUNC(J633*(1+R633),2)+TRUNC(K633*(1+R633),2)+TRUNC(L633*(1+R633),2)+TRUNC(M633*(1+R633),2)+TRUNC(N633*(1+R633),2)+TRUNC(O633*(1+R633),2)+TRUNC(P633*(1+R633),2)))=0,TRUNC(N633*(1+R633),2),IF((TRUNC(TRUNC(N633*(1+R633),2),2)+(TRUNC(AK633,2)-(TRUNC(H633*(1+R633),2)+TRUNC(J633*(1+R633),2)+TRUNC(K633*(1+R633),2)+TRUNC(L633*(1+R633),2)+TRUNC(M633*(1+R633),2)+TRUNC(N633*(1+R633),2)+TRUNC(O633*(1+R633),2)+TRUNC(P633*(1+R633),2))))&lt;=0,TRUNC(N633*(1+R633),2),IF(AND(IF(AND(H633*(1+R633)&lt;&gt;0,(TRUNC(H633*(1+R633),2)+(TRUNC(AK633,2)-(TRUNC(H633*(1+R633),2)+TRUNC(J633*(1+R633),2)+TRUNC(K633*(1+R633),2)+TRUNC(L633*(1+R633),2)+TRUNC(M633*(1+R633),2)+TRUNC(N633*(1+R633),2)+TRUNC(O633*(1+R633),2)+TRUNC(P633*(1+R633),2))))&gt;=0),ABS((N633*(1+R633)-(TRUNC(N633*(1+R633),2)+(TRUNC(AK633,2)-(TRUNC(H633*(1+R633),2)+TRUNC(J633*(1+R633),2)+TRUNC(K633*(1+R633),2)+TRUNC(L633*(1+R633),2)+TRUNC(M633*(1+R633),2)+TRUNC(N633*(1+R633),2)+TRUNC(O633*(1+R633),2)+TRUNC(P633*(1+R633),2)))))/N633*(1+R633))&lt;ABS((H633*(1+R633)-(TRUNC(H633*(1+R633),2)+(TRUNC(AK633,2)-(TRUNC(H633*(1+R633),2)+TRUNC(J633*(1+R633),2)+TRUNC(K633*(1+R633),2)+TRUNC(L633*(1+R633),2)+TRUNC(M633*(1+R633),2)+TRUNC(N633*(1+R633),2)+TRUNC(O633*(1+R633),2)+TRUNC(P633*(1+R633),2)))))/H633*(1+R633)),TRUE),IF(AND(J633*(1+R633)&lt;&gt;0,(TRUNC(J633*(1+R633),2)+(TRUNC(AK633,2)-(TRUNC(H633*(1+R633),2)+TRUNC(J633*(1+R633),2)+TRUNC(K633*(1+R633),2)+TRUNC(L633*(1+R633),2)+TRUNC(M633*(1+R633),2)+TRUNC(N633*(1+R633),2)+TRUNC(O633*(1+R633),2)+TRUNC(P633*(1+R633),2))))&gt;=0),ABS((N633*(1+R633)-(TRUNC(N633*(1+R633),2)+(TRUNC(AK633,2)-(TRUNC(H633*(1+R633),2)+TRUNC(J633*(1+R633),2)+TRUNC(K633*(1+R633),2)+TRUNC(L633*(1+R633),2)+TRUNC(M633*(1+R633),2)+TRUNC(N633*(1+R633),2)+TRUNC(O633*(1+R633),2)+TRUNC(P633*(1+R633),2)))))/N633*(1+R633))&lt;ABS((J633*(1+R633)-(TRUNC(J633*(1+R633),2)+(TRUNC(AK633,2)-(TRUNC(H633*(1+R633),2)+TRUNC(J633*(1+R633),2)+TRUNC(K633*(1+R633),2)+TRUNC(L633*(1+R633),2)+TRUNC(M633*(1+R633),2)+TRUNC(N633*(1+R633),2)+TRUNC(O633*(1+R633),2)+TRUNC(P633*(1+R633),2)))))/J633*(1+R633)),TRUE),IF(AND(K633*(1+R633)&lt;&gt;0,(TRUNC(K633*(1+R633),2)+(TRUNC(AK633,2)-(TRUNC(H633*(1+R633),2)+TRUNC(J633*(1+R633),2)+TRUNC(K633*(1+R633),2)+TRUNC(L633*(1+R633),2)+TRUNC(M633*(1+R633),2)+TRUNC(N633*(1+R633),2)+TRUNC(O633*(1+R633),2)+TRUNC(P633*(1+R633),2))))&gt;=0),ABS((N633*(1+R633)-(TRUNC(N633*(1+R633),2)+(TRUNC(AK633,2)-(TRUNC(H633*(1+R633),2)+TRUNC(J633*(1+R633),2)+TRUNC(K633*(1+R633),2)+TRUNC(L633*(1+R633),2)+TRUNC(M633*(1+R633),2)+TRUNC(N633*(1+R633),2)+TRUNC(O633*(1+R633),2)+TRUNC(P633*(1+R633),2)))))/N633*(1+R633))&lt;ABS((K633*(1+R633)-(TRUNC(K633*(1+R633),2)+(TRUNC(AK633,2)-(TRUNC(H633*(1+R633),2)+TRUNC(J633*(1+R633),2)+TRUNC(K633*(1+R633),2)+TRUNC(L633*(1+R633),2)+TRUNC(M633*(1+R633),2)+TRUNC(N633*(1+R633),2)+TRUNC(O633*(1+R633),2)+TRUNC(P633*(1+R633),2)))))/K633*(1+R633)),TRUE),IF(AND(L633*(1+R633)&lt;&gt;0,(TRUNC(L633*(1+R633),2)+(TRUNC(AK633,2)-(TRUNC(H633*(1+R633),2)+TRUNC(J633*(1+R633),2)+TRUNC(K633*(1+R633),2)+TRUNC(L633*(1+R633),2)+TRUNC(M633*(1+R633),2)+TRUNC(N633*(1+R633),2)+TRUNC(O633*(1+R633),2)+TRUNC(P633*(1+R633),2))))&gt;=0),ABS((N633*(1+R633)-(TRUNC(N633*(1+R633),2)+(TRUNC(AK633,2)-(TRUNC(H633*(1+R633),2)+TRUNC(J633*(1+R633),2)+TRUNC(K633*(1+R633),2)+TRUNC(L633*(1+R633),2)+TRUNC(M633*(1+R633),2)+TRUNC(N633*(1+R633),2)+TRUNC(O633*(1+R633),2)+TRUNC(P633*(1+R633),2)))))/N633*(1+R633))&lt;ABS((L633*(1+R633)-(TRUNC(L633*(1+R633),2)+(TRUNC(AK633,2)-(TRUNC(H633*(1+R633),2)+TRUNC(J633*(1+R633),2)+TRUNC(K633*(1+R633),2)+TRUNC(L633*(1+R633),2)+TRUNC(M633*(1+R633),2)+TRUNC(N633*(1+R633),2)+TRUNC(O633*(1+R633),2)+TRUNC(P633*(1+R633),2)))))/L633*(1+R633)),TRUE),IF(AND(M633*(1+R633)&lt;&gt;0,(TRUNC(M633*(1+R633),2)+(TRUNC(AK633,2)-(TRUNC(H633*(1+R633),2)+TRUNC(J633*(1+R633),2)+TRUNC(K633*(1+R633),2)+TRUNC(L633*(1+R633),2)+TRUNC(M633*(1+R633),2)+TRUNC(N633*(1+R633),2)+TRUNC(O633*(1+R633),2)+TRUNC(P633*(1+R633),2))))&gt;=0),ABS((N633*(1+R633)-(TRUNC(N633*(1+R633),2)+(TRUNC(AK633,2)-(TRUNC(H633*(1+R633),2)+TRUNC(J633*(1+R633),2)+TRUNC(K633*(1+R633),2)+TRUNC(L633*(1+R633),2)+TRUNC(M633*(1+R633),2)+TRUNC(N633*(1+R633),2)+TRUNC(O633*(1+R633),2)+TRUNC(P633*(1+R633),2)))))/N633*(1+R633))&lt;ABS((M633*(1+R633)-(TRUNC(M633*(1+R633),2)+(TRUNC(AK633,2)-(TRUNC(H633*(1+R633),2)+TRUNC(J633*(1+R633),2)+TRUNC(K633*(1+R633),2)+TRUNC(L633*(1+R633),2)+TRUNC(M633*(1+R633),2)+TRUNC(N633*(1+R633),2)+TRUNC(O633*(1+R633),2)+TRUNC(P633*(1+R633),2)))))/M633*(1+R633)),TRUE),IF(AND(N633*(1+R633)&lt;&gt;0,(TRUNC(N633*(1+R633),2)+(TRUNC(AK633,2)-(TRUNC(H633*(1+R633),2)+TRUNC(J633*(1+R633),2)+TRUNC(K633*(1+R633),2)+TRUNC(L633*(1+R633),2)+TRUNC(M633*(1+R633),2)+TRUNC(N633*(1+R633),2)+TRUNC(O633*(1+R633),2)+TRUNC(P633*(1+R633),2))))&gt;=0),ABS((N633*(1+R633)-(TRUNC(N633*(1+R633),2)+(TRUNC(AK633,2)-(TRUNC(H633*(1+R633),2)+TRUNC(J633*(1+R633),2)+TRUNC(K633*(1+R633),2)+TRUNC(L633*(1+R633),2)+TRUNC(M633*(1+R633),2)+TRUNC(N633*(1+R633),2)+TRUNC(O633*(1+R633),2)+TRUNC(P633*(1+R633),2)))))/N633*(1+R633))&lt;=ABS((N633*(1+R633)-(TRUNC(N633*(1+R633),2)+(TRUNC(AK633,2)-(TRUNC(H633*(1+R633),2)+TRUNC(J633*(1+R633),2)+TRUNC(K633*(1+R633),2)+TRUNC(L633*(1+R633),2)+TRUNC(M633*(1+R633),2)+TRUNC(N633*(1+R633),2)+TRUNC(O633*(1+R633),2)+TRUNC(P633*(1+R633),2)))))/N633*(1+R633)),TRUE),IF(AND(O633*(1+R633)&lt;&gt;0,(TRUNC(O633*(1+R633),2)+(TRUNC(AK633,2)-(TRUNC(H633*(1+R633),2)+TRUNC(J633*(1+R633),2)+TRUNC(K633*(1+R633),2)+TRUNC(L633*(1+R633),2)+TRUNC(M633*(1+R633),2)+TRUNC(N633*(1+R633),2)+TRUNC(O633*(1+R633),2)+TRUNC(P633*(1+R633),2))))&gt;=0),ABS((N633*(1+R633)-(TRUNC(N633*(1+R633),2)+(TRUNC(AK633,2)-(TRUNC(H633*(1+R633),2)+TRUNC(J633*(1+R633),2)+TRUNC(K633*(1+R633),2)+TRUNC(L633*(1+R633),2)+TRUNC(M633*(1+R633),2)+TRUNC(N633*(1+R633),2)+TRUNC(O633*(1+R633),2)+TRUNC(P633*(1+R633),2)))))/N633*(1+R633))&lt;=ABS((O633*(1+R633)-(TRUNC(O633*(1+R633),2)+(TRUNC(AK633,2)-(TRUNC(H633*(1+R633),2)+TRUNC(J633*(1+R633),2)+TRUNC(K633*(1+R633),2)+TRUNC(L633*(1+R633),2)+TRUNC(M633*(1+R633),2)+TRUNC(N633*(1+R633),2)+TRUNC(O633*(1+R633),2)+TRUNC(P633*(1+R633),2)))))/O633*(1+R633)),TRUE),IF(AND(P633*(1+R633)&lt;&gt;0,(TRUNC(P633*(1+R633),2)+(TRUNC(AK633,2)-(TRUNC(H633*(1+R633),2)+TRUNC(J633*(1+R633),2)+TRUNC(K633*(1+R633),2)+TRUNC(L633*(1+R633),2)+TRUNC(M633*(1+R633),2)+TRUNC(N633*(1+R633),2)+TRUNC(O633*(1+R633),2)+TRUNC(P633*(1+R633),2))))&gt;=0),ABS((N633*(1+R633)-(TRUNC(N633*(1+R633),2)+(TRUNC(AK633,2)-(TRUNC(H633*(1+R633),2)+TRUNC(J633*(1+R633),2)+TRUNC(K633*(1+R633),2)+TRUNC(L633*(1+R633),2)+TRUNC(M633*(1+R633),2)+TRUNC(N633*(1+R633),2)+TRUNC(O633*(1+R633),2)+TRUNC(P633*(1+R633),2)))))/N633*(1+R633))&lt;=ABS((P633*(1+R633)-(TRUNC(P633*(1+R633),2)+(TRUNC(AK633,2)-(TRUNC(H633*(1+R633),2)+TRUNC(J633*(1+R633),2)+TRUNC(K633*(1+R633),2)+TRUNC(L633*(1+R633),2)+TRUNC(M633*(1+R633),2)+TRUNC(N633*(1+R633),2)+TRUNC(O633*(1+R633),2)+TRUNC(P633*(1+R633),2)))))/P633*(1+R633)),TRUE)),TRUNC(N633*(1+R633),2)+(TRUNC(AK633,2)-(TRUNC(H633*(1+R633),2)+TRUNC(J633*(1+R633),2)+TRUNC(K633*(1+R633),2)+TRUNC(L633*(1+R633),2)+TRUNC(M633*(1+R633),2)+TRUNC(N633*(1+R633),2)+TRUNC(O633*(1+R633),2)+TRUNC(P633*(1+R633),2))),TRUNC(N633*(1+R633),2)))))</f>
        <v>0</v>
      </c>
      <c r="AF633" s="369">
        <f>IF(AE633*G633=0,0,IF((TRUNC(AL633,2)-(TRUNC(S633*G633,2)+TRUNC(W633*G633,2)+TRUNC(Y633*G633,2)+TRUNC(AA633*G633,2)+TRUNC(AC633*G633,2)+TRUNC(AE633*G633,2)+TRUNC(AG633*G633,2)+TRUNC(AI633*G633,2)))=0,TRUNC(AE633*G633,2),IF((TRUNC(TRUNC(AE633*G633,2),2)+(TRUNC(AL633,2)-(TRUNC(S633*G633,2)+TRUNC(W633*G633,2)+TRUNC(Y633*G633,2)+TRUNC(AA633*G633,2)+TRUNC(AC633*G633,2)+TRUNC(AE633*G633,2)+TRUNC(AG633*G633,2)+TRUNC(AI633*G633,2))))&lt;=0,TRUNC(AE633*G633,2),IF(AND(IF(AND(S633*G633&lt;&gt;0,(TRUNC(S633*G633,2)+(TRUNC(AL633,2)-(TRUNC(S633*G633,2)+TRUNC(W633*G633,2)+TRUNC(Y633*G633,2)+TRUNC(AA633*G633,2)+TRUNC(AC633*G633,2)+TRUNC(AE633*G633,2)+TRUNC(AG633*G633,2)+TRUNC(AI633*G633,2))))&gt;=0),ABS((AE633*G633-(TRUNC(AE633*G633,2)+(TRUNC(AL633,2)-(TRUNC(S633*G633,2)+TRUNC(W633*G633,2)+TRUNC(Y633*G633,2)+TRUNC(AA633*G633,2)+TRUNC(AC633*G633,2)+TRUNC(AE633*G633,2)+TRUNC(AG633*G633,2)+TRUNC(AI633*G633,2)))))/AE633*G633)&lt;ABS((S633*G633-(TRUNC(S633*G633,2)+(TRUNC(AL633,2)-(TRUNC(S633*G633,2)+TRUNC(W633*G633,2)+TRUNC(Y633*G633,2)+TRUNC(AA633*G633,2)+TRUNC(AC633*G633,2)+TRUNC(AE633*G633,2)+TRUNC(AG633*G633,2)+TRUNC(AI633*G633,2)))))/S633*G633),TRUE),IF(AND(W633*G633&lt;&gt;0,(TRUNC(W633*G633,2)+(TRUNC(AL633,2)-(TRUNC(S633*G633,2)+TRUNC(W633*G633,2)+TRUNC(Y633*G633,2)+TRUNC(AA633*G633,2)+TRUNC(AC633*G633,2)+TRUNC(AE633*G633,2)+TRUNC(AG633*G633,2)+TRUNC(AI633*G633,2))))&gt;=0),ABS((AE633*G633-(TRUNC(AE633*G633,2)+(TRUNC(AL633,2)-(TRUNC(S633*G633,2)+TRUNC(W633*G633,2)+TRUNC(Y633*G633,2)+TRUNC(AA633*G633,2)+TRUNC(AC633*G633,2)+TRUNC(AE633*G633,2)+TRUNC(AG633*G633,2)+TRUNC(AI633*G633,2)))))/AE633*G633)&lt;ABS((W633*G633-(TRUNC(W633*G633,2)+(TRUNC(AL633,2)-(TRUNC(S633*G633,2)+TRUNC(W633*G633,2)+TRUNC(Y633*G633,2)+TRUNC(AA633*G633,2)+TRUNC(AC633*G633,2)+TRUNC(AE633*G633,2)+TRUNC(AG633*G633,2)+TRUNC(AI633*G633,2)))))/W633*G633),TRUE),IF(AND(Y633*G633&lt;&gt;0,(TRUNC(Y633*G633,2)+(TRUNC(AL633,2)-(TRUNC(S633*G633,2)+TRUNC(W633*G633,2)+TRUNC(Y633*G633,2)+TRUNC(AA633*G633,2)+TRUNC(AC633*G633,2)+TRUNC(AE633*G633,2)+TRUNC(AG633*G633,2)+TRUNC(AI633*G633,2))))&gt;=0),ABS((AE633*G633-(TRUNC(AE633*G633,2)+(TRUNC(AL633,2)-(TRUNC(S633*G633,2)+TRUNC(W633*G633,2)+TRUNC(Y633*G633,2)+TRUNC(AA633*G633,2)+TRUNC(AC633*G633,2)+TRUNC(AE633*G633,2)+TRUNC(AG633*G633,2)+TRUNC(AI633*G633,2)))))/AE633*G633)&lt;ABS((Y633*G633-(TRUNC(Y633*G633,2)+(TRUNC(AL633,2)-(TRUNC(S633*G633,2)+TRUNC(W633*G633,2)+TRUNC(Y633*G633,2)+TRUNC(AA633*G633,2)+TRUNC(AC633*G633,2)+TRUNC(AE633*G633,2)+TRUNC(AG633*G633,2)+TRUNC(AI633*G633,2)))))/Y633*G633),TRUE),IF(AND(AA633*G633&lt;&gt;0,(TRUNC(AA633*G633,2)+(TRUNC(AL633,2)-(TRUNC(S633*G633,2)+TRUNC(W633*G633,2)+TRUNC(Y633*G633,2)+TRUNC(AA633*G633,2)+TRUNC(AC633*G633,2)+TRUNC(AE633*G633,2)+TRUNC(AG633*G633,2)+TRUNC(AI633*G633,2))))&gt;=0),ABS((AE633*G633-(TRUNC(AE633*G633,2)+(TRUNC(AL633,2)-(TRUNC(S633*G633,2)+TRUNC(W633*G633,2)+TRUNC(Y633*G633,2)+TRUNC(AA633*G633,2)+TRUNC(AC633*G633,2)+TRUNC(AE633*G633,2)+TRUNC(AG633*G633,2)+TRUNC(AI633*G633,2)))))/AE633*G633)&lt;ABS((AA633*G633-(TRUNC(AA633*G633,2)+(TRUNC(AL633,2)-(TRUNC(S633*G633,2)+TRUNC(W633*G633,2)+TRUNC(Y633*G633,2)+TRUNC(AA633*G633,2)+TRUNC(AC633*G633,2)+TRUNC(AE633*G633,2)+TRUNC(AG633*G633,2)+TRUNC(AI633*G633,2)))))/AA633*G633),TRUE),IF(AND(AC633*G633&lt;&gt;0,(TRUNC(AC633*G633,2)+(TRUNC(AL633,2)-(TRUNC(S633*G633,2)+TRUNC(W633*G633,2)+TRUNC(Y633*G633,2)+TRUNC(AA633*G633,2)+TRUNC(AC633*G633,2)+TRUNC(AE633*G633,2)+TRUNC(AG633*G633,2)+TRUNC(AI633*G633,2))))&gt;=0),ABS((AE633*G633-(TRUNC(AE633*G633,2)+(TRUNC(AL633,2)-(TRUNC(S633*G633,2)+TRUNC(W633*G633,2)+TRUNC(Y633*G633,2)+TRUNC(AA633*G633,2)+TRUNC(AC633*G633,2)+TRUNC(AE633*G633,2)+TRUNC(AG633*G633,2)+TRUNC(AI633*G633,2)))))/AE633*G633)&lt;ABS((AC633*G633-(TRUNC(AC633*G633,2)+(TRUNC(AL633,2)-(TRUNC(S633*G633,2)+TRUNC(W633*G633,2)+TRUNC(Y633*G633,2)+TRUNC(AA633*G633,2)+TRUNC(AC633*G633,2)+TRUNC(AE633*G633,2)+TRUNC(AG633*G633,2)+TRUNC(AI633*G633,2)))))/AC633*G633),TRUE),IF(AND(AE633*G633&lt;&gt;0,(TRUNC(AE633*G633,2)+(TRUNC(AL633,2)-(TRUNC(S633*G633,2)+TRUNC(W633*G633,2)+TRUNC(Y633*G633,2)+TRUNC(AA633*G633,2)+TRUNC(AC633*G633,2)+TRUNC(AE633*G633,2)+TRUNC(AG633*G633,2)+TRUNC(AI633*G633,2))))&gt;=0),ABS((AE633*G633-(TRUNC(AE633*G633,2)+(TRUNC(AL633,2)-(TRUNC(S633*G633,2)+TRUNC(W633*G633,2)+TRUNC(Y633*G633,2)+TRUNC(AA633*G633,2)+TRUNC(AC633*G633,2)+TRUNC(AE633*G633,2)+TRUNC(AG633*G633,2)+TRUNC(AI633*G633,2)))))/AE633*G633)&lt;=ABS((AE633*G633-(TRUNC(AE633*G633,2)+(TRUNC(AL633,2)-(TRUNC(S633*G633,2)+TRUNC(W633*G633,2)+TRUNC(Y633*G633,2)+TRUNC(AA633*G633,2)+TRUNC(AC633*G633,2)+TRUNC(AE633*G633,2)+TRUNC(AG633*G633,2)+TRUNC(AI633*G633,2)))))/AE633*G633),TRUE),IF(AND(AG633*G633&lt;&gt;0,(TRUNC(AG633*G633,2)+(TRUNC(AL633,2)-(TRUNC(S633*G633,2)+TRUNC(W633*G633,2)+TRUNC(Y633*G633,2)+TRUNC(AA633*G633,2)+TRUNC(AC633*G633,2)+TRUNC(AE633*G633,2)+TRUNC(AG633*G633,2)+TRUNC(AI633*G633,2))))&gt;=0),ABS((AE633*G633-(TRUNC(AE633*G633,2)+(TRUNC(AL633,2)-(TRUNC(S633*G633,2)+TRUNC(W633*G633,2)+TRUNC(Y633*G633,2)+TRUNC(AA633*G633,2)+TRUNC(AC633*G633,2)+TRUNC(AE633*G633,2)+TRUNC(AG633*G633,2)+TRUNC(AI633*G633,2)))))/AE633*G633)&lt;=ABS((AG633*G633-(TRUNC(AG633*G633,2)+(TRUNC(AL633,2)-(TRUNC(S633*G633,2)+TRUNC(W633*G633,2)+TRUNC(Y633*G633,2)+TRUNC(AA633*G633,2)+TRUNC(AC633*G633,2)+TRUNC(AE633*G633,2)+TRUNC(AG633*G633,2)+TRUNC(AI633*G633,2)))))/AG633*G633),TRUE),IF(AND(AI633*G633&lt;&gt;0,(TRUNC(AI633*G633,2)+(TRUNC(AL633,2)-(TRUNC(S633*G633,2)+TRUNC(W633*G633,2)+TRUNC(Y633*G633,2)+TRUNC(AA633*G633,2)+TRUNC(AC633*G633,2)+TRUNC(AE633*G633,2)+TRUNC(AG633*G633,2)+TRUNC(AI633*G633,2))))&gt;=0),ABS((AE633*G633-(TRUNC(AE633*G633,2)+(TRUNC(AL633,2)-(TRUNC(S633*G633,2)+TRUNC(W633*G633,2)+TRUNC(Y633*G633,2)+TRUNC(AA633*G633,2)+TRUNC(AC633*G633,2)+TRUNC(AE633*G633,2)+TRUNC(AG633*G633,2)+TRUNC(AI633*G633,2)))))/AE633*G633)&lt;=ABS((AI633*G633-(TRUNC(AI633*G633,2)+(TRUNC(AL633,2)-(TRUNC(S633*G633,2)+TRUNC(W633*G633,2)+TRUNC(Y633*G633,2)+TRUNC(AA633*G633,2)+TRUNC(AC633*G633,2)+TRUNC(AE633*G633,2)+TRUNC(AG633*G633,2)+TRUNC(AI633*G633,2)))))/AI633*G633),TRUE)),TRUNC(AE633*G633,2)+(TRUNC(AL633,2)-(TRUNC(S633*G633,2)+TRUNC(W633*G633,2)+TRUNC(Y633*G633,2)+TRUNC(AA633*G633,2)+TRUNC(AC633*G633,2)+TRUNC(AE633*G633,2)+TRUNC(AG633*G633,2)+TRUNC(AI633*G633,2))),TRUNC(AE633*G633,2)))))</f>
        <v>0</v>
      </c>
      <c r="AG633" s="369">
        <f>IF(O633*(1+R633)=0,0,IF((TRUNC(AK633,2)-(TRUNC(H633*(1+R633),2)+TRUNC(J633*(1+R633),2)+TRUNC(K633*(1+R633),2)+TRUNC(L633*(1+R633),2)+TRUNC(M633*(1+R633),2)+TRUNC(N633*(1+R633),2)+TRUNC(O633*(1+R633),2)+TRUNC(P633*(1+R633),2)))=0,TRUNC(O633*(1+R633),2),IF((TRUNC(TRUNC(O633*(1+R633),2),2)+(TRUNC(AK633,2)-(TRUNC(H633*(1+R633),2)+TRUNC(J633*(1+R633),2)+TRUNC(K633*(1+R633),2)+TRUNC(L633*(1+R633),2)+TRUNC(M633*(1+R633),2)+TRUNC(N633*(1+R633),2)+TRUNC(O633*(1+R633),2)+TRUNC(P633*(1+R633),2))))&lt;=0,TRUNC(O633*(1+R633),2),IF(AND(IF(AND(H633*(1+R633)&lt;&gt;0,(TRUNC(H633*(1+R633),2)+(TRUNC(AK633,2)-(TRUNC(H633*(1+R633),2)+TRUNC(J633*(1+R633),2)+TRUNC(K633*(1+R633),2)+TRUNC(L633*(1+R633),2)+TRUNC(M633*(1+R633),2)+TRUNC(N633*(1+R633),2)+TRUNC(O633*(1+R633),2)+TRUNC(P633*(1+R633),2))))&gt;=0),ABS((O633*(1+R633)-(TRUNC(O633*(1+R633),2)+(TRUNC(AK633,2)-(TRUNC(H633*(1+R633),2)+TRUNC(J633*(1+R633),2)+TRUNC(K633*(1+R633),2)+TRUNC(L633*(1+R633),2)+TRUNC(M633*(1+R633),2)+TRUNC(N633*(1+R633),2)+TRUNC(O633*(1+R633),2)+TRUNC(P633*(1+R633),2)))))/O633*(1+R633))&lt;ABS((H633*(1+R633)-(TRUNC(H633*(1+R633),2)+(TRUNC(AK633,2)-(TRUNC(H633*(1+R633),2)+TRUNC(J633*(1+R633),2)+TRUNC(K633*(1+R633),2)+TRUNC(L633*(1+R633),2)+TRUNC(M633*(1+R633),2)+TRUNC(N633*(1+R633),2)+TRUNC(O633*(1+R633),2)+TRUNC(P633*(1+R633),2)))))/H633*(1+R633)),TRUE),IF(AND(J633*(1+R633)&lt;&gt;0,(TRUNC(J633*(1+R633),2)+(TRUNC(AK633,2)-(TRUNC(H633*(1+R633),2)+TRUNC(J633*(1+R633),2)+TRUNC(K633*(1+R633),2)+TRUNC(L633*(1+R633),2)+TRUNC(M633*(1+R633),2)+TRUNC(N633*(1+R633),2)+TRUNC(O633*(1+R633),2)+TRUNC(P633*(1+R633),2))))&gt;=0),ABS((O633*(1+R633)-(TRUNC(O633*(1+R633),2)+(TRUNC(AK633,2)-(TRUNC(H633*(1+R633),2)+TRUNC(J633*(1+R633),2)+TRUNC(K633*(1+R633),2)+TRUNC(L633*(1+R633),2)+TRUNC(M633*(1+R633),2)+TRUNC(N633*(1+R633),2)+TRUNC(O633*(1+R633),2)+TRUNC(P633*(1+R633),2)))))/O633*(1+R633))&lt;ABS((J633*(1+R633)-(TRUNC(J633*(1+R633),2)+(TRUNC(AK633,2)-(TRUNC(H633*(1+R633),2)+TRUNC(J633*(1+R633),2)+TRUNC(K633*(1+R633),2)+TRUNC(L633*(1+R633),2)+TRUNC(M633*(1+R633),2)+TRUNC(N633*(1+R633),2)+TRUNC(O633*(1+R633),2)+TRUNC(P633*(1+R633),2)))))/J633*(1+R633)),TRUE),IF(AND(K633*(1+R633)&lt;&gt;0,(TRUNC(K633*(1+R633),2)+(TRUNC(AK633,2)-(TRUNC(H633*(1+R633),2)+TRUNC(J633*(1+R633),2)+TRUNC(K633*(1+R633),2)+TRUNC(L633*(1+R633),2)+TRUNC(M633*(1+R633),2)+TRUNC(N633*(1+R633),2)+TRUNC(O633*(1+R633),2)+TRUNC(P633*(1+R633),2))))&gt;=0),ABS((O633*(1+R633)-(TRUNC(O633*(1+R633),2)+(TRUNC(AK633,2)-(TRUNC(H633*(1+R633),2)+TRUNC(J633*(1+R633),2)+TRUNC(K633*(1+R633),2)+TRUNC(L633*(1+R633),2)+TRUNC(M633*(1+R633),2)+TRUNC(N633*(1+R633),2)+TRUNC(O633*(1+R633),2)+TRUNC(P633*(1+R633),2)))))/O633*(1+R633))&lt;ABS((K633*(1+R633)-(TRUNC(K633*(1+R633),2)+(TRUNC(AK633,2)-(TRUNC(H633*(1+R633),2)+TRUNC(J633*(1+R633),2)+TRUNC(K633*(1+R633),2)+TRUNC(L633*(1+R633),2)+TRUNC(M633*(1+R633),2)+TRUNC(N633*(1+R633),2)+TRUNC(O633*(1+R633),2)+TRUNC(P633*(1+R633),2)))))/K633*(1+R633)),TRUE),IF(AND(L633*(1+R633)&lt;&gt;0,(TRUNC(L633*(1+R633),2)+(TRUNC(AK633,2)-(TRUNC(H633*(1+R633),2)+TRUNC(J633*(1+R633),2)+TRUNC(K633*(1+R633),2)+TRUNC(L633*(1+R633),2)+TRUNC(M633*(1+R633),2)+TRUNC(N633*(1+R633),2)+TRUNC(O633*(1+R633),2)+TRUNC(P633*(1+R633),2))))&gt;=0),ABS((O633*(1+R633)-(TRUNC(O633*(1+R633),2)+(TRUNC(AK633,2)-(TRUNC(H633*(1+R633),2)+TRUNC(J633*(1+R633),2)+TRUNC(K633*(1+R633),2)+TRUNC(L633*(1+R633),2)+TRUNC(M633*(1+R633),2)+TRUNC(N633*(1+R633),2)+TRUNC(O633*(1+R633),2)+TRUNC(P633*(1+R633),2)))))/O633*(1+R633))&lt;ABS((L633*(1+R633)-(TRUNC(L633*(1+R633),2)+(TRUNC(AK633,2)-(TRUNC(H633*(1+R633),2)+TRUNC(J633*(1+R633),2)+TRUNC(K633*(1+R633),2)+TRUNC(L633*(1+R633),2)+TRUNC(M633*(1+R633),2)+TRUNC(N633*(1+R633),2)+TRUNC(O633*(1+R633),2)+TRUNC(P633*(1+R633),2)))))/L633*(1+R633)),TRUE),IF(AND(M633*(1+R633)&lt;&gt;0,(TRUNC(M633*(1+R633),2)+(TRUNC(AK633,2)-(TRUNC(H633*(1+R633),2)+TRUNC(J633*(1+R633),2)+TRUNC(K633*(1+R633),2)+TRUNC(L633*(1+R633),2)+TRUNC(M633*(1+R633),2)+TRUNC(N633*(1+R633),2)+TRUNC(O633*(1+R633),2)+TRUNC(P633*(1+R633),2))))&gt;=0),ABS((O633*(1+R633)-(TRUNC(O633*(1+R633),2)+(TRUNC(AK633,2)-(TRUNC(H633*(1+R633),2)+TRUNC(J633*(1+R633),2)+TRUNC(K633*(1+R633),2)+TRUNC(L633*(1+R633),2)+TRUNC(M633*(1+R633),2)+TRUNC(N633*(1+R633),2)+TRUNC(O633*(1+R633),2)+TRUNC(P633*(1+R633),2)))))/O633*(1+R633))&lt;ABS((M633*(1+R633)-(TRUNC(M633*(1+R633),2)+(TRUNC(AK633,2)-(TRUNC(H633*(1+R633),2)+TRUNC(J633*(1+R633),2)+TRUNC(K633*(1+R633),2)+TRUNC(L633*(1+R633),2)+TRUNC(M633*(1+R633),2)+TRUNC(N633*(1+R633),2)+TRUNC(O633*(1+R633),2)+TRUNC(P633*(1+R633),2)))))/M633*(1+R633)),TRUE),IF(AND(N633*(1+R633)&lt;&gt;0,(TRUNC(N633*(1+R633),2)+(TRUNC(AK633,2)-(TRUNC(H633*(1+R633),2)+TRUNC(J633*(1+R633),2)+TRUNC(K633*(1+R633),2)+TRUNC(L633*(1+R633),2)+TRUNC(M633*(1+R633),2)+TRUNC(N633*(1+R633),2)+TRUNC(O633*(1+R633),2)+TRUNC(P633*(1+R633),2))))&gt;=0),ABS((O633*(1+R633)-(TRUNC(O633*(1+R633),2)+(TRUNC(AK633,2)-(TRUNC(H633*(1+R633),2)+TRUNC(J633*(1+R633),2)+TRUNC(K633*(1+R633),2)+TRUNC(L633*(1+R633),2)+TRUNC(M633*(1+R633),2)+TRUNC(N633*(1+R633),2)+TRUNC(O633*(1+R633),2)+TRUNC(P633*(1+R633),2)))))/O633*(1+R633))&lt;ABS((N633*(1+R633)-(TRUNC(N633*(1+R633),2)+(TRUNC(AK633,2)-(TRUNC(H633*(1+R633),2)+TRUNC(J633*(1+R633),2)+TRUNC(K633*(1+R633),2)+TRUNC(L633*(1+R633),2)+TRUNC(M633*(1+R633),2)+TRUNC(N633*(1+R633),2)+TRUNC(O633*(1+R633),2)+TRUNC(P633*(1+R633),2)))))/N633*(1+R633)),TRUE),IF(AND(O633*(1+R633)&lt;&gt;0,(TRUNC(O633*(1+R633),2)+(TRUNC(AK633,2)-(TRUNC(H633*(1+R633),2)+TRUNC(J633*(1+R633),2)+TRUNC(K633*(1+R633),2)+TRUNC(L633*(1+R633),2)+TRUNC(M633*(1+R633),2)+TRUNC(N633*(1+R633),2)+TRUNC(O633*(1+R633),2)+TRUNC(P633*(1+R633),2))))&gt;=0),ABS((O633*(1+R633)-(TRUNC(O633*(1+R633),2)+(TRUNC(AK633,2)-(TRUNC(H633*(1+R633),2)+TRUNC(J633*(1+R633),2)+TRUNC(K633*(1+R633),2)+TRUNC(L633*(1+R633),2)+TRUNC(M633*(1+R633),2)+TRUNC(N633*(1+R633),2)+TRUNC(O633*(1+R633),2)+TRUNC(P633*(1+R633),2)))))/O633*(1+R633))&lt;=ABS((O633*(1+R633)-(TRUNC(O633*(1+R633),2)+(TRUNC(AK633,2)-(TRUNC(H633*(1+R633),2)+TRUNC(J633*(1+R633),2)+TRUNC(K633*(1+R633),2)+TRUNC(L633*(1+R633),2)+TRUNC(M633*(1+R633),2)+TRUNC(N633*(1+R633),2)+TRUNC(O633*(1+R633),2)+TRUNC(P633*(1+R633),2)))))/O633*(1+R633)),TRUE),IF(AND(P633*(1+R633)&lt;&gt;0,(TRUNC(P633*(1+R633),2)+(TRUNC(AK633,2)-(TRUNC(H633*(1+R633),2)+TRUNC(J633*(1+R633),2)+TRUNC(K633*(1+R633),2)+TRUNC(L633*(1+R633),2)+TRUNC(M633*(1+R633),2)+TRUNC(N633*(1+R633),2)+TRUNC(O633*(1+R633),2)+TRUNC(P633*(1+R633),2))))&gt;=0),ABS((O633*(1+R633)-(TRUNC(O633*(1+R633),2)+(TRUNC(AK633,2)-(TRUNC(H633*(1+R633),2)+TRUNC(J633*(1+R633),2)+TRUNC(K633*(1+R633),2)+TRUNC(L633*(1+R633),2)+TRUNC(M633*(1+R633),2)+TRUNC(N633*(1+R633),2)+TRUNC(O633*(1+R633),2)+TRUNC(P633*(1+R633),2)))))/O633*(1+R633))&lt;=ABS((P633*(1+R633)-(TRUNC(P633*(1+R633),2)+(TRUNC(AK633,2)-(TRUNC(H633*(1+R633),2)+TRUNC(J633*(1+R633),2)+TRUNC(K633*(1+R633),2)+TRUNC(L633*(1+R633),2)+TRUNC(M633*(1+R633),2)+TRUNC(N633*(1+R633),2)+TRUNC(O633*(1+R633),2)+TRUNC(P633*(1+R633),2)))))/P633*(1+R633)),TRUE)),TRUNC(O633*(1+R633),2)+(TRUNC(AK633,2)-(TRUNC(H633*(1+R633),2)+TRUNC(J633*(1+R633),2)+TRUNC(K633*(1+R633),2)+TRUNC(L633*(1+R633),2)+TRUNC(M633*(1+R633),2)+TRUNC(N633*(1+R633),2)+TRUNC(O633*(1+R633),2)+TRUNC(P633*(1+R633),2))),TRUNC(O633*(1+R633),2)))))</f>
        <v>0</v>
      </c>
      <c r="AH633" s="369">
        <f>IF(AG633*G633=0,0,IF((TRUNC(AL633,2)-(TRUNC(S633*G633,2)+TRUNC(W633*G633,2)+TRUNC(Y633*G633,2)+TRUNC(AA633*G633,2)+TRUNC(AC633*G633,2)+TRUNC(AE633*G633,2)+TRUNC(AG633*G633,2)+TRUNC(AI633*G633,2)))=0,TRUNC(AG633*G633,2),IF((TRUNC(TRUNC(AG633*G633,2),2)+(TRUNC(AL633,2)-(TRUNC(S633*G633,2)+TRUNC(W633*G633,2)+TRUNC(Y633*G633,2)+TRUNC(AA633*G633,2)+TRUNC(AC633*G633,2)+TRUNC(AE633*G633,2)+TRUNC(AG633*G633,2)+TRUNC(AI633*G633,2))))&lt;=0,TRUNC(AG633*G633,2),IF(AND(IF(AND(S633*G633&lt;&gt;0,(TRUNC(S633*G633,2)+(TRUNC(AL633,2)-(TRUNC(S633*G633,2)+TRUNC(W633*G633,2)+TRUNC(Y633*G633,2)+TRUNC(AA633*G633,2)+TRUNC(AC633*G633,2)+TRUNC(AE633*G633,2)+TRUNC(AG633*G633,2)+TRUNC(AI633*G633,2))))&gt;=0),ABS((AG633*G633-(TRUNC(AG633*G633,2)+(TRUNC(AL633,2)-(TRUNC(S633*G633,2)+TRUNC(W633*G633,2)+TRUNC(Y633*G633,2)+TRUNC(AA633*G633,2)+TRUNC(AC633*G633,2)+TRUNC(AE633*G633,2)+TRUNC(AG633*G633,2)+TRUNC(AI633*G633,2)))))/AG633*G633)&lt;ABS((S633*G633-(TRUNC(S633*G633,2)+(TRUNC(AL633,2)-(TRUNC(S633*G633,2)+TRUNC(W633*G633,2)+TRUNC(Y633*G633,2)+TRUNC(AA633*G633,2)+TRUNC(AC633*G633,2)+TRUNC(AE633*G633,2)+TRUNC(AG633*G633,2)+TRUNC(AI633*G633,2)))))/S633*G633),TRUE),IF(AND(W633*G633&lt;&gt;0,(TRUNC(W633*G633,2)+(TRUNC(AL633,2)-(TRUNC(S633*G633,2)+TRUNC(W633*G633,2)+TRUNC(Y633*G633,2)+TRUNC(AA633*G633,2)+TRUNC(AC633*G633,2)+TRUNC(AE633*G633,2)+TRUNC(AG633*G633,2)+TRUNC(AI633*G633,2))))&gt;=0),ABS((AG633*G633-(TRUNC(AG633*G633,2)+(TRUNC(AL633,2)-(TRUNC(S633*G633,2)+TRUNC(W633*G633,2)+TRUNC(Y633*G633,2)+TRUNC(AA633*G633,2)+TRUNC(AC633*G633,2)+TRUNC(AE633*G633,2)+TRUNC(AG633*G633,2)+TRUNC(AI633*G633,2)))))/AG633*G633)&lt;ABS((W633*G633-(TRUNC(W633*G633,2)+(TRUNC(AL633,2)-(TRUNC(S633*G633,2)+TRUNC(W633*G633,2)+TRUNC(Y633*G633,2)+TRUNC(AA633*G633,2)+TRUNC(AC633*G633,2)+TRUNC(AE633*G633,2)+TRUNC(AG633*G633,2)+TRUNC(AI633*G633,2)))))/W633*G633),TRUE),IF(AND(Y633*G633&lt;&gt;0,(TRUNC(Y633*G633,2)+(TRUNC(AL633,2)-(TRUNC(S633*G633,2)+TRUNC(W633*G633,2)+TRUNC(Y633*G633,2)+TRUNC(AA633*G633,2)+TRUNC(AC633*G633,2)+TRUNC(AE633*G633,2)+TRUNC(AG633*G633,2)+TRUNC(AI633*G633,2))))&gt;=0),ABS((AG633*G633-(TRUNC(AG633*G633,2)+(TRUNC(AL633,2)-(TRUNC(S633*G633,2)+TRUNC(W633*G633,2)+TRUNC(Y633*G633,2)+TRUNC(AA633*G633,2)+TRUNC(AC633*G633,2)+TRUNC(AE633*G633,2)+TRUNC(AG633*G633,2)+TRUNC(AI633*G633,2)))))/AG633*G633)&lt;ABS((Y633*G633-(TRUNC(Y633*G633,2)+(TRUNC(AL633,2)-(TRUNC(S633*G633,2)+TRUNC(W633*G633,2)+TRUNC(Y633*G633,2)+TRUNC(AA633*G633,2)+TRUNC(AC633*G633,2)+TRUNC(AE633*G633,2)+TRUNC(AG633*G633,2)+TRUNC(AI633*G633,2)))))/Y633*G633),TRUE),IF(AND(AA633*G633&lt;&gt;0,(TRUNC(AA633*G633,2)+(TRUNC(AL633,2)-(TRUNC(S633*G633,2)+TRUNC(W633*G633,2)+TRUNC(Y633*G633,2)+TRUNC(AA633*G633,2)+TRUNC(AC633*G633,2)+TRUNC(AE633*G633,2)+TRUNC(AG633*G633,2)+TRUNC(AI633*G633,2))))&gt;=0),ABS((AG633*G633-(TRUNC(AG633*G633,2)+(TRUNC(AL633,2)-(TRUNC(S633*G633,2)+TRUNC(W633*G633,2)+TRUNC(Y633*G633,2)+TRUNC(AA633*G633,2)+TRUNC(AC633*G633,2)+TRUNC(AE633*G633,2)+TRUNC(AG633*G633,2)+TRUNC(AI633*G633,2)))))/AG633*G633)&lt;ABS((AA633*G633-(TRUNC(AA633*G633,2)+(TRUNC(AL633,2)-(TRUNC(S633*G633,2)+TRUNC(W633*G633,2)+TRUNC(Y633*G633,2)+TRUNC(AA633*G633,2)+TRUNC(AC633*G633,2)+TRUNC(AE633*G633,2)+TRUNC(AG633*G633,2)+TRUNC(AI633*G633,2)))))/AA633*G633),TRUE),IF(AND(AC633*G633&lt;&gt;0,(TRUNC(AC633*G633,2)+(TRUNC(AL633,2)-(TRUNC(S633*G633,2)+TRUNC(W633*G633,2)+TRUNC(Y633*G633,2)+TRUNC(AA633*G633,2)+TRUNC(AC633*G633,2)+TRUNC(AE633*G633,2)+TRUNC(AG633*G633,2)+TRUNC(AI633*G633,2))))&gt;=0),ABS((AG633*G633-(TRUNC(AG633*G633,2)+(TRUNC(AL633,2)-(TRUNC(S633*G633,2)+TRUNC(W633*G633,2)+TRUNC(Y633*G633,2)+TRUNC(AA633*G633,2)+TRUNC(AC633*G633,2)+TRUNC(AE633*G633,2)+TRUNC(AG633*G633,2)+TRUNC(AI633*G633,2)))))/AG633*G633)&lt;ABS((AC633*G633-(TRUNC(AC633*G633,2)+(TRUNC(AL633,2)-(TRUNC(S633*G633,2)+TRUNC(W633*G633,2)+TRUNC(Y633*G633,2)+TRUNC(AA633*G633,2)+TRUNC(AC633*G633,2)+TRUNC(AE633*G633,2)+TRUNC(AG633*G633,2)+TRUNC(AI633*G633,2)))))/AC633*G633),TRUE),IF(AND(AE633*G633&lt;&gt;0,(TRUNC(AE633*G633,2)+(TRUNC(AL633,2)-(TRUNC(S633*G633,2)+TRUNC(W633*G633,2)+TRUNC(Y633*G633,2)+TRUNC(AA633*G633,2)+TRUNC(AC633*G633,2)+TRUNC(AE633*G633,2)+TRUNC(AG633*G633,2)+TRUNC(AI633*G633,2))))&gt;=0),ABS((AG633*G633-(TRUNC(AG633*G633,2)+(TRUNC(AL633,2)-(TRUNC(S633*G633,2)+TRUNC(W633*G633,2)+TRUNC(Y633*G633,2)+TRUNC(AA633*G633,2)+TRUNC(AC633*G633,2)+TRUNC(AE633*G633,2)+TRUNC(AG633*G633,2)+TRUNC(AI633*G633,2)))))/AG633*G633)&lt;ABS((AE633*G633-(TRUNC(AE633*G633,2)+(TRUNC(AL633,2)-(TRUNC(S633*G633,2)+TRUNC(W633*G633,2)+TRUNC(Y633*G633,2)+TRUNC(AA633*G633,2)+TRUNC(AC633*G633,2)+TRUNC(AE633*G633,2)+TRUNC(AG633*G633,2)+TRUNC(AI633*G633,2)))))/AE633*G633),TRUE),IF(AND(AG633*G633&lt;&gt;0,(TRUNC(AG633*G633,2)+(TRUNC(AL633,2)-(TRUNC(S633*G633,2)+TRUNC(W633*G633,2)+TRUNC(Y633*G633,2)+TRUNC(AA633*G633,2)+TRUNC(AC633*G633,2)+TRUNC(AE633*G633,2)+TRUNC(AG633*G633,2)+TRUNC(AI633*G633,2))))&gt;=0),ABS((AG633*G633-(TRUNC(AG633*G633,2)+(TRUNC(AL633,2)-(TRUNC(S633*G633,2)+TRUNC(W633*G633,2)+TRUNC(Y633*G633,2)+TRUNC(AA633*G633,2)+TRUNC(AC633*G633,2)+TRUNC(AE633*G633,2)+TRUNC(AG633*G633,2)+TRUNC(AI633*G633,2)))))/AG633*G633)&lt;=ABS((AG633*G633-(TRUNC(AG633*G633,2)+(TRUNC(AL633,2)-(TRUNC(S633*G633,2)+TRUNC(W633*G633,2)+TRUNC(Y633*G633,2)+TRUNC(AA633*G633,2)+TRUNC(AC633*G633,2)+TRUNC(AE633*G633,2)+TRUNC(AG633*G633,2)+TRUNC(AI633*G633,2)))))/AG633*G633),TRUE),IF(AND(AI633*G633&lt;&gt;0,(TRUNC(AI633*G633,2)+(TRUNC(AL633,2)-(TRUNC(S633*G633,2)+TRUNC(W633*G633,2)+TRUNC(Y633*G633,2)+TRUNC(AA633*G633,2)+TRUNC(AC633*G633,2)+TRUNC(AE633*G633,2)+TRUNC(AG633*G633,2)+TRUNC(AI633*G633,2))))&gt;=0),ABS((AG633*G633-(TRUNC(AG633*G633,2)+(TRUNC(AL633,2)-(TRUNC(S633*G633,2)+TRUNC(W633*G633,2)+TRUNC(Y633*G633,2)+TRUNC(AA633*G633,2)+TRUNC(AC633*G633,2)+TRUNC(AE633*G633,2)+TRUNC(AG633*G633,2)+TRUNC(AI633*G633,2)))))/AG633*G633)&lt;=ABS((AI633*G633-(TRUNC(AI633*G633,2)+(TRUNC(AL633,2)-(TRUNC(S633*G633,2)+TRUNC(W633*G633,2)+TRUNC(Y633*G633,2)+TRUNC(AA633*G633,2)+TRUNC(AC633*G633,2)+TRUNC(AE633*G633,2)+TRUNC(AG633*G633,2)+TRUNC(AI633*G633,2)))))/AI633*G633),TRUE)),TRUNC(AG633*G633,2)+(TRUNC(AL633,2)-(TRUNC(S633*G633,2)+TRUNC(W633*G633,2)+TRUNC(Y633*G633,2)+TRUNC(AA633*G633,2)+TRUNC(AC633*G633,2)+TRUNC(AE633*G633,2)+TRUNC(AG633*G633,2)+TRUNC(AI633*G633,2))),TRUNC(AG633*G633,2)))))</f>
        <v>0</v>
      </c>
      <c r="AI633" s="369">
        <f>IF(P633*(1+R633)=0,0,IF((TRUNC(AK633,2)-(TRUNC(H633*(1+R633),2)+TRUNC(J633*(1+R633),2)+TRUNC(K633*(1+R633),2)+TRUNC(L633*(1+R633),2)+TRUNC(M633*(1+R633),2)+TRUNC(N633*(1+R633),2)+TRUNC(O633*(1+R633),2)+TRUNC(P633*(1+R633),2)))=0,TRUNC(P633*(1+R633),2),IF((TRUNC(TRUNC(P633*(1+R633),2),2)+(TRUNC(AK633,2)-(TRUNC(H633*(1+R633),2)+TRUNC(J633*(1+R633),2)+TRUNC(K633*(1+R633),2)+TRUNC(L633*(1+R633),2)+TRUNC(M633*(1+R633),2)+TRUNC(N633*(1+R633),2)+TRUNC(O633*(1+R633),2)+TRUNC(P633*(1+R633),2))))&lt;=0,TRUNC(P633*(1+R633),2),IF(AND(IF(AND(H633*(1+R633)&lt;&gt;0,(TRUNC(H633*(1+R633),2)+(TRUNC(AK633,2)-(TRUNC(H633*(1+R633),2)+TRUNC(J633*(1+R633),2)+TRUNC(K633*(1+R633),2)+TRUNC(L633*(1+R633),2)+TRUNC(M633*(1+R633),2)+TRUNC(N633*(1+R633),2)+TRUNC(O633*(1+R633),2)+TRUNC(P633*(1+R633),2))))&gt;=0),ABS((P633*(1+R633)-(TRUNC(P633*(1+R633),2)+(TRUNC(AK633,2)-(TRUNC(H633*(1+R633),2)+TRUNC(J633*(1+R633),2)+TRUNC(K633*(1+R633),2)+TRUNC(L633*(1+R633),2)+TRUNC(M633*(1+R633),2)+TRUNC(N633*(1+R633),2)+TRUNC(O633*(1+R633),2)+TRUNC(P633*(1+R633),2)))))/P633*(1+R633))&lt;ABS((H633*(1+R633)-(TRUNC(H633*(1+R633),2)+(TRUNC(AK633,2)-(TRUNC(H633*(1+R633),2)+TRUNC(J633*(1+R633),2)+TRUNC(K633*(1+R633),2)+TRUNC(L633*(1+R633),2)+TRUNC(M633*(1+R633),2)+TRUNC(N633*(1+R633),2)+TRUNC(O633*(1+R633),2)+TRUNC(P633*(1+R633),2)))))/H633*(1+R633)),TRUE),IF(AND(J633*(1+R633)&lt;&gt;0,(TRUNC(J633*(1+R633),2)+(TRUNC(AK633,2)-(TRUNC(H633*(1+R633),2)+TRUNC(J633*(1+R633),2)+TRUNC(K633*(1+R633),2)+TRUNC(L633*(1+R633),2)+TRUNC(M633*(1+R633),2)+TRUNC(N633*(1+R633),2)+TRUNC(O633*(1+R633),2)+TRUNC(P633*(1+R633),2))))&gt;=0),ABS((P633*(1+R633)-(TRUNC(P633*(1+R633),2)+(TRUNC(AK633,2)-(TRUNC(H633*(1+R633),2)+TRUNC(J633*(1+R633),2)+TRUNC(K633*(1+R633),2)+TRUNC(L633*(1+R633),2)+TRUNC(M633*(1+R633),2)+TRUNC(N633*(1+R633),2)+TRUNC(O633*(1+R633),2)+TRUNC(P633*(1+R633),2)))))/P633*(1+R633))&lt;ABS((J633*(1+R633)-(TRUNC(J633*(1+R633),2)+(TRUNC(AK633,2)-(TRUNC(H633*(1+R633),2)+TRUNC(J633*(1+R633),2)+TRUNC(K633*(1+R633),2)+TRUNC(L633*(1+R633),2)+TRUNC(M633*(1+R633),2)+TRUNC(N633*(1+R633),2)+TRUNC(O633*(1+R633),2)+TRUNC(P633*(1+R633),2)))))/J633*(1+R633)),TRUE),IF(AND(K633*(1+R633)&lt;&gt;0,(TRUNC(K633*(1+R633),2)+(TRUNC(AK633,2)-(TRUNC(H633*(1+R633),2)+TRUNC(J633*(1+R633),2)+TRUNC(K633*(1+R633),2)+TRUNC(L633*(1+R633),2)+TRUNC(M633*(1+R633),2)+TRUNC(N633*(1+R633),2)+TRUNC(O633*(1+R633),2)+TRUNC(P633*(1+R633),2))))&gt;=0),ABS((P633*(1+R633)-(TRUNC(P633*(1+R633),2)+(TRUNC(AK633,2)-(TRUNC(H633*(1+R633),2)+TRUNC(J633*(1+R633),2)+TRUNC(K633*(1+R633),2)+TRUNC(L633*(1+R633),2)+TRUNC(M633*(1+R633),2)+TRUNC(N633*(1+R633),2)+TRUNC(O633*(1+R633),2)+TRUNC(P633*(1+R633),2)))))/P633*(1+R633))&lt;ABS((K633*(1+R633)-(TRUNC(K633*(1+R633),2)+(TRUNC(AK633,2)-(TRUNC(H633*(1+R633),2)+TRUNC(J633*(1+R633),2)+TRUNC(K633*(1+R633),2)+TRUNC(L633*(1+R633),2)+TRUNC(M633*(1+R633),2)+TRUNC(N633*(1+R633),2)+TRUNC(O633*(1+R633),2)+TRUNC(P633*(1+R633),2)))))/K633*(1+R633)),TRUE),IF(AND(L633*(1+R633)&lt;&gt;0,(TRUNC(L633*(1+R633),2)+(TRUNC(AK633,2)-(TRUNC(H633*(1+R633),2)+TRUNC(J633*(1+R633),2)+TRUNC(K633*(1+R633),2)+TRUNC(L633*(1+R633),2)+TRUNC(M633*(1+R633),2)+TRUNC(N633*(1+R633),2)+TRUNC(O633*(1+R633),2)+TRUNC(P633*(1+R633),2))))&gt;=0),ABS((P633*(1+R633)-(TRUNC(P633*(1+R633),2)+(TRUNC(AK633,2)-(TRUNC(H633*(1+R633),2)+TRUNC(J633*(1+R633),2)+TRUNC(K633*(1+R633),2)+TRUNC(L633*(1+R633),2)+TRUNC(M633*(1+R633),2)+TRUNC(N633*(1+R633),2)+TRUNC(O633*(1+R633),2)+TRUNC(P633*(1+R633),2)))))/P633*(1+R633))&lt;ABS((L633*(1+R633)-(TRUNC(L633*(1+R633),2)+(TRUNC(AK633,2)-(TRUNC(H633*(1+R633),2)+TRUNC(J633*(1+R633),2)+TRUNC(K633*(1+R633),2)+TRUNC(L633*(1+R633),2)+TRUNC(M633*(1+R633),2)+TRUNC(N633*(1+R633),2)+TRUNC(O633*(1+R633),2)+TRUNC(P633*(1+R633),2)))))/L633*(1+R633)),TRUE),IF(AND(M633*(1+R633)&lt;&gt;0,(TRUNC(M633*(1+R633),2)+(TRUNC(AK633,2)-(TRUNC(H633*(1+R633),2)+TRUNC(J633*(1+R633),2)+TRUNC(K633*(1+R633),2)+TRUNC(L633*(1+R633),2)+TRUNC(M633*(1+R633),2)+TRUNC(N633*(1+R633),2)+TRUNC(O633*(1+R633),2)+TRUNC(P633*(1+R633),2))))&gt;=0),ABS((P633*(1+R633)-(TRUNC(P633*(1+R633),2)+(TRUNC(AK633,2)-(TRUNC(H633*(1+R633),2)+TRUNC(J633*(1+R633),2)+TRUNC(K633*(1+R633),2)+TRUNC(L633*(1+R633),2)+TRUNC(M633*(1+R633),2)+TRUNC(N633*(1+R633),2)+TRUNC(O633*(1+R633),2)+TRUNC(P633*(1+R633),2)))))/P633*(1+R633))&lt;ABS((M633*(1+R633)-(TRUNC(M633*(1+R633),2)+(TRUNC(AK633,2)-(TRUNC(H633*(1+R633),2)+TRUNC(J633*(1+R633),2)+TRUNC(K633*(1+R633),2)+TRUNC(L633*(1+R633),2)+TRUNC(M633*(1+R633),2)+TRUNC(N633*(1+R633),2)+TRUNC(O633*(1+R633),2)+TRUNC(P633*(1+R633),2)))))/M633*(1+R633)),TRUE),IF(AND(N633*(1+R633)&lt;&gt;0,(TRUNC(N633*(1+R633),2)+(TRUNC(AK633,2)-(TRUNC(H633*(1+R633),2)+TRUNC(J633*(1+R633),2)+TRUNC(K633*(1+R633),2)+TRUNC(L633*(1+R633),2)+TRUNC(M633*(1+R633),2)+TRUNC(N633*(1+R633),2)+TRUNC(O633*(1+R633),2)+TRUNC(P633*(1+R633),2))))&gt;=0),ABS((P633*(1+R633)-(TRUNC(P633*(1+R633),2)+(TRUNC(AK633,2)-(TRUNC(H633*(1+R633),2)+TRUNC(J633*(1+R633),2)+TRUNC(K633*(1+R633),2)+TRUNC(L633*(1+R633),2)+TRUNC(M633*(1+R633),2)+TRUNC(N633*(1+R633),2)+TRUNC(O633*(1+R633),2)+TRUNC(P633*(1+R633),2)))))/P633*(1+R633))&lt;ABS((N633*(1+R633)-(TRUNC(N633*(1+R633),2)+(TRUNC(AK633,2)-(TRUNC(H633*(1+R633),2)+TRUNC(J633*(1+R633),2)+TRUNC(K633*(1+R633),2)+TRUNC(L633*(1+R633),2)+TRUNC(M633*(1+R633),2)+TRUNC(N633*(1+R633),2)+TRUNC(O633*(1+R633),2)+TRUNC(P633*(1+R633),2)))))/N633*(1+R633)),TRUE),IF(AND(O633*(1+R633)&lt;&gt;0,(TRUNC(O633*(1+R633),2)+(TRUNC(AK633,2)-(TRUNC(H633*(1+R633),2)+TRUNC(J633*(1+R633),2)+TRUNC(K633*(1+R633),2)+TRUNC(L633*(1+R633),2)+TRUNC(M633*(1+R633),2)+TRUNC(N633*(1+R633),2)+TRUNC(O633*(1+R633),2)+TRUNC(P633*(1+R633),2))))&gt;=0),ABS((P633*(1+R633)-(TRUNC(P633*(1+R633),2)+(TRUNC(AK633,2)-(TRUNC(H633*(1+R633),2)+TRUNC(J633*(1+R633),2)+TRUNC(K633*(1+R633),2)+TRUNC(L633*(1+R633),2)+TRUNC(M633*(1+R633),2)+TRUNC(N633*(1+R633),2)+TRUNC(O633*(1+R633),2)+TRUNC(P633*(1+R633),2)))))/P633*(1+R633))&lt;ABS((O633*(1+R633)-(TRUNC(O633*(1+R633),2)+(TRUNC(AK633,2)-(TRUNC(H633*(1+R633),2)+TRUNC(J633*(1+R633),2)+TRUNC(K633*(1+R633),2)+TRUNC(L633*(1+R633),2)+TRUNC(M633*(1+R633),2)+TRUNC(N633*(1+R633),2)+TRUNC(O633*(1+R633),2)+TRUNC(P633*(1+R633),2)))))/O633*(1+R633)),TRUE),IF(AND(P633*(1+R633)&lt;&gt;0,(TRUNC(P633*(1+R633),2)+(TRUNC(AK633,2)-(TRUNC(H633*(1+R633),2)+TRUNC(J633*(1+R633),2)+TRUNC(K633*(1+R633),2)+TRUNC(L633*(1+R633),2)+TRUNC(M633*(1+R633),2)+TRUNC(N633*(1+R633),2)+TRUNC(O633*(1+R633),2)+TRUNC(P633*(1+R633),2))))&gt;=0),ABS((P633*(1+R633)-(TRUNC(P633*(1+R633),2)+(TRUNC(AK633,2)-(TRUNC(H633*(1+R633),2)+TRUNC(J633*(1+R633),2)+TRUNC(K633*(1+R633),2)+TRUNC(L633*(1+R633),2)+TRUNC(M633*(1+R633),2)+TRUNC(N633*(1+R633),2)+TRUNC(O633*(1+R633),2)+TRUNC(P633*(1+R633),2)))))/P633*(1+R633))&lt;=ABS((P633*(1+R633)-(TRUNC(P633*(1+R633),2)+(TRUNC(AK633,2)-(TRUNC(H633*(1+R633),2)+TRUNC(J633*(1+R633),2)+TRUNC(K633*(1+R633),2)+TRUNC(L633*(1+R633),2)+TRUNC(M633*(1+R633),2)+TRUNC(N633*(1+R633),2)+TRUNC(O633*(1+R633),2)+TRUNC(P633*(1+R633),2)))))/P633*(1+R633)),TRUE)),TRUNC(P633*(1+R633),2)+(TRUNC(AK633,2)-(TRUNC(H633*(1+R633),2)+TRUNC(J633*(1+R633),2)+TRUNC(K633*(1+R633),2)+TRUNC(L633*(1+R633),2)+TRUNC(M633*(1+R633),2)+TRUNC(N633*(1+R633),2)+TRUNC(O633*(1+R633),2)+TRUNC(P633*(1+R633),2))),TRUNC(P633*(1+R633),2)))))</f>
        <v>0</v>
      </c>
      <c r="AJ633" s="369">
        <f>IF(AI633*G633=0,0,IF((TRUNC(AL633,2)-(TRUNC(S633*G633,2)+TRUNC(W633*G633,2)+TRUNC(Y633*G633,2)+TRUNC(AA633*G633,2)+TRUNC(AC633*G633,2)+TRUNC(AE633*G633,2)+TRUNC(AG633*G633,2)+TRUNC(AI633*G633,2)))=0,TRUNC(AI633*G633,2),IF((TRUNC(TRUNC(AI633*G633,2),2)+(TRUNC(AL633,2)-(TRUNC(S633*G633,2)+TRUNC(W633*G633,2)+TRUNC(Y633*G633,2)+TRUNC(AA633*G633,2)+TRUNC(AC633*G633,2)+TRUNC(AE633*G633,2)+TRUNC(AG633*G633,2)+TRUNC(AI633*G633,2))))&lt;=0,TRUNC(AI633*G633,2),IF(AND(IF(AND(S633*G633&lt;&gt;0,(TRUNC(S633*G633,2)+(TRUNC(AL633,2)-(TRUNC(S633*G633,2)+TRUNC(W633*G633,2)+TRUNC(Y633*G633,2)+TRUNC(AA633*G633,2)+TRUNC(AC633*G633,2)+TRUNC(AE633*G633,2)+TRUNC(AG633*G633,2)+TRUNC(AI633*G633,2))))&gt;=0),ABS((AI633*G633-(TRUNC(AI633*G633,2)+(TRUNC(AL633,2)-(TRUNC(S633*G633,2)+TRUNC(W633*G633,2)+TRUNC(Y633*G633,2)+TRUNC(AA633*G633,2)+TRUNC(AC633*G633,2)+TRUNC(AE633*G633,2)+TRUNC(AG633*G633,2)+TRUNC(AI633*G633,2)))))/AI633*G633)&lt;ABS((S633*G633-(TRUNC(S633*G633,2)+(TRUNC(AL633,2)-(TRUNC(S633*G633,2)+TRUNC(W633*G633,2)+TRUNC(Y633*G633,2)+TRUNC(AA633*G633,2)+TRUNC(AC633*G633,2)+TRUNC(AE633*G633,2)+TRUNC(AG633*G633,2)+TRUNC(AI633*G633,2)))))/S633*G633),TRUE),IF(AND(W633*G633&lt;&gt;0,(TRUNC(W633*G633,2)+(TRUNC(AL633,2)-(TRUNC(S633*G633,2)+TRUNC(W633*G633,2)+TRUNC(Y633*G633,2)+TRUNC(AA633*G633,2)+TRUNC(AC633*G633,2)+TRUNC(AE633*G633,2)+TRUNC(AG633*G633,2)+TRUNC(AI633*G633,2))))&gt;=0),ABS((AI633*G633-(TRUNC(AI633*G633,2)+(TRUNC(AL633,2)-(TRUNC(S633*G633,2)+TRUNC(W633*G633,2)+TRUNC(Y633*G633,2)+TRUNC(AA633*G633,2)+TRUNC(AC633*G633,2)+TRUNC(AE633*G633,2)+TRUNC(AG633*G633,2)+TRUNC(AI633*G633,2)))))/AI633*G633)&lt;ABS((W633*G633-(TRUNC(W633*G633,2)+(TRUNC(AL633,2)-(TRUNC(S633*G633,2)+TRUNC(W633*G633,2)+TRUNC(Y633*G633,2)+TRUNC(AA633*G633,2)+TRUNC(AC633*G633,2)+TRUNC(AE633*G633,2)+TRUNC(AG633*G633,2)+TRUNC(AI633*G633,2)))))/W633*G633),TRUE),IF(AND(Y633*G633&lt;&gt;0,(TRUNC(Y633*G633,2)+(TRUNC(AL633,2)-(TRUNC(S633*G633,2)+TRUNC(W633*G633,2)+TRUNC(Y633*G633,2)+TRUNC(AA633*G633,2)+TRUNC(AC633*G633,2)+TRUNC(AE633*G633,2)+TRUNC(AG633*G633,2)+TRUNC(AI633*G633,2))))&gt;=0),ABS((AI633*G633-(TRUNC(AI633*G633,2)+(TRUNC(AL633,2)-(TRUNC(S633*G633,2)+TRUNC(W633*G633,2)+TRUNC(Y633*G633,2)+TRUNC(AA633*G633,2)+TRUNC(AC633*G633,2)+TRUNC(AE633*G633,2)+TRUNC(AG633*G633,2)+TRUNC(AI633*G633,2)))))/AI633*G633)&lt;ABS((Y633*G633-(TRUNC(Y633*G633,2)+(TRUNC(AL633,2)-(TRUNC(S633*G633,2)+TRUNC(W633*G633,2)+TRUNC(Y633*G633,2)+TRUNC(AA633*G633,2)+TRUNC(AC633*G633,2)+TRUNC(AE633*G633,2)+TRUNC(AG633*G633,2)+TRUNC(AI633*G633,2)))))/Y633*G633),TRUE),IF(AND(AA633*G633&lt;&gt;0,(TRUNC(AA633*G633,2)+(TRUNC(AL633,2)-(TRUNC(S633*G633,2)+TRUNC(W633*G633,2)+TRUNC(Y633*G633,2)+TRUNC(AA633*G633,2)+TRUNC(AC633*G633,2)+TRUNC(AE633*G633,2)+TRUNC(AG633*G633,2)+TRUNC(AI633*G633,2))))&gt;=0),ABS((AI633*G633-(TRUNC(AI633*G633,2)+(TRUNC(AL633,2)-(TRUNC(S633*G633,2)+TRUNC(W633*G633,2)+TRUNC(Y633*G633,2)+TRUNC(AA633*G633,2)+TRUNC(AC633*G633,2)+TRUNC(AE633*G633,2)+TRUNC(AG633*G633,2)+TRUNC(AI633*G633,2)))))/AI633*G633)&lt;ABS((AA633*G633-(TRUNC(AA633*G633,2)+(TRUNC(AL633,2)-(TRUNC(S633*G633,2)+TRUNC(W633*G633,2)+TRUNC(Y633*G633,2)+TRUNC(AA633*G633,2)+TRUNC(AC633*G633,2)+TRUNC(AE633*G633,2)+TRUNC(AG633*G633,2)+TRUNC(AI633*G633,2)))))/AA633*G633),TRUE),IF(AND(AC633*G633&lt;&gt;0,(TRUNC(AC633*G633,2)+(TRUNC(AL633,2)-(TRUNC(S633*G633,2)+TRUNC(W633*G633,2)+TRUNC(Y633*G633,2)+TRUNC(AA633*G633,2)+TRUNC(AC633*G633,2)+TRUNC(AE633*G633,2)+TRUNC(AG633*G633,2)+TRUNC(AI633*G633,2))))&gt;=0),ABS((AI633*G633-(TRUNC(AI633*G633,2)+(TRUNC(AL633,2)-(TRUNC(S633*G633,2)+TRUNC(W633*G633,2)+TRUNC(Y633*G633,2)+TRUNC(AA633*G633,2)+TRUNC(AC633*G633,2)+TRUNC(AE633*G633,2)+TRUNC(AG633*G633,2)+TRUNC(AI633*G633,2)))))/AI633*G633)&lt;ABS((AC633*G633-(TRUNC(AC633*G633,2)+(TRUNC(AL633,2)-(TRUNC(S633*G633,2)+TRUNC(W633*G633,2)+TRUNC(Y633*G633,2)+TRUNC(AA633*G633,2)+TRUNC(AC633*G633,2)+TRUNC(AE633*G633,2)+TRUNC(AG633*G633,2)+TRUNC(AI633*G633,2)))))/AC633*G633),TRUE),IF(AND(AE633*G633&lt;&gt;0,(TRUNC(AE633*G633,2)+(TRUNC(AL633,2)-(TRUNC(S633*G633,2)+TRUNC(W633*G633,2)+TRUNC(Y633*G633,2)+TRUNC(AA633*G633,2)+TRUNC(AC633*G633,2)+TRUNC(AE633*G633,2)+TRUNC(AG633*G633,2)+TRUNC(AI633*G633,2))))&gt;=0),ABS((AI633*G633-(TRUNC(AI633*G633,2)+(TRUNC(AL633,2)-(TRUNC(S633*G633,2)+TRUNC(W633*G633,2)+TRUNC(Y633*G633,2)+TRUNC(AA633*G633,2)+TRUNC(AC633*G633,2)+TRUNC(AE633*G633,2)+TRUNC(AG633*G633,2)+TRUNC(AI633*G633,2)))))/AI633*G633)&lt;ABS((AE633*G633-(TRUNC(AE633*G633,2)+(TRUNC(AL633,2)-(TRUNC(S633*G633,2)+TRUNC(W633*G633,2)+TRUNC(Y633*G633,2)+TRUNC(AA633*G633,2)+TRUNC(AC633*G633,2)+TRUNC(AE633*G633,2)+TRUNC(AG633*G633,2)+TRUNC(AI633*G633,2)))))/AE633*G633),TRUE),IF(AND(AG633*G633&lt;&gt;0,(TRUNC(AG633*G633,2)+(TRUNC(AL633,2)-(TRUNC(S633*G633,2)+TRUNC(W633*G633,2)+TRUNC(Y633*G633,2)+TRUNC(AA633*G633,2)+TRUNC(AC633*G633,2)+TRUNC(AE633*G633,2)+TRUNC(AG633*G633,2)+TRUNC(AI633*G633,2))))&gt;=0),ABS((AI633*G633-(TRUNC(AI633*G633,2)+(TRUNC(AL633,2)-(TRUNC(S633*G633,2)+TRUNC(W633*G633,2)+TRUNC(Y633*G633,2)+TRUNC(AA633*G633,2)+TRUNC(AC633*G633,2)+TRUNC(AE633*G633,2)+TRUNC(AG633*G633,2)+TRUNC(AI633*G633,2)))))/AI633*G633)&lt;ABS((AG633*G633-(TRUNC(AG633*G633,2)+(TRUNC(AL633,2)-(TRUNC(S633*G633,2)+TRUNC(W633*G633,2)+TRUNC(Y633*G633,2)+TRUNC(AA633*G633,2)+TRUNC(AC633*G633,2)+TRUNC(AE633*G633,2)+TRUNC(AG633*G633,2)+TRUNC(AI633*G633,2)))))/AG633*G633),TRUE),IF(AND(AI633*G633&lt;&gt;0,(TRUNC(AI633*G633,2)+(TRUNC(AL633,2)-(TRUNC(S633*G633,2)+TRUNC(W633*G633,2)+TRUNC(Y633*G633,2)+TRUNC(AA633*G633,2)+TRUNC(AC633*G633,2)+TRUNC(AE633*G633,2)+TRUNC(AG633*G633,2)+TRUNC(AI633*G633,2))))&gt;=0),ABS((AI633*G633-(TRUNC(AI633*G633,2)+(TRUNC(AL633,2)-(TRUNC(S633*G633,2)+TRUNC(W633*G633,2)+TRUNC(Y633*G633,2)+TRUNC(AA633*G633,2)+TRUNC(AC633*G633,2)+TRUNC(AE633*G633,2)+TRUNC(AG633*G633,2)+TRUNC(AI633*G633,2)))))/AI633*G633)&lt;=ABS((AI633*G633-(TRUNC(AI633*G633,2)+(TRUNC(AL633,2)-(TRUNC(S633*G633,2)+TRUNC(W633*G633,2)+TRUNC(Y633*G633,2)+TRUNC(AA633*G633,2)+TRUNC(AC633*G633,2)+TRUNC(AE633*G633,2)+TRUNC(AG633*G633,2)+TRUNC(AI633*G633,2)))))/AI633*G633),TRUE)),TRUNC(AI633*G633,2)+(TRUNC(AL633,2)-(TRUNC(S633*G633,2)+TRUNC(W633*G633,2)+TRUNC(Y633*G633,2)+TRUNC(AA633*G633,2)+TRUNC(AC633*G633,2)+TRUNC(AE633*G633,2)+TRUNC(AG633*G633,2)+TRUNC(AI633*G633,2))),TRUNC(AI633*G633,2)))))</f>
        <v>0</v>
      </c>
      <c r="AK633" s="369">
        <f>TRUNC(Q633*(1+R633), 2)</f>
        <v>3.06</v>
      </c>
      <c r="AL633" s="369">
        <f>TRUNC(G633*TRUNC(AK633, 2), 2)</f>
        <v>15396.32</v>
      </c>
    </row>
    <row r="634" spans="1:38" ht="25.5" x14ac:dyDescent="0.2">
      <c r="A634" s="368" t="s">
        <v>1353</v>
      </c>
      <c r="B634" s="367" t="s">
        <v>287</v>
      </c>
      <c r="C634" s="367" t="s">
        <v>393</v>
      </c>
      <c r="D634" s="367" t="s">
        <v>1490</v>
      </c>
      <c r="E634" s="366" t="s">
        <v>38</v>
      </c>
      <c r="F634" s="365" t="s">
        <v>8</v>
      </c>
      <c r="G634" s="365">
        <v>229.58</v>
      </c>
      <c r="H634" s="363">
        <v>5.44</v>
      </c>
      <c r="I634" s="363">
        <v>0</v>
      </c>
      <c r="J634" s="363">
        <v>0</v>
      </c>
      <c r="K634" s="363">
        <v>0</v>
      </c>
      <c r="L634" s="363">
        <v>0</v>
      </c>
      <c r="M634" s="363">
        <v>0</v>
      </c>
      <c r="N634" s="363">
        <v>0</v>
      </c>
      <c r="O634" s="363">
        <v>0</v>
      </c>
      <c r="P634" s="363">
        <v>0</v>
      </c>
      <c r="Q634" s="363">
        <f>TRUNC(H634 + N634 + K634 + J634 + P634 + M634 + L634 + O634, 2)</f>
        <v>5.44</v>
      </c>
      <c r="R634" s="364">
        <v>8.3526000000000003E-2</v>
      </c>
      <c r="S634" s="363">
        <f>IF(H634*(1+R634)=0,0,IF((TRUNC(AK634,2)-(TRUNC(H634*(1+R634),2)+TRUNC(J634*(1+R634),2)+TRUNC(K634*(1+R634),2)+TRUNC(L634*(1+R634),2)+TRUNC(M634*(1+R634),2)+TRUNC(N634*(1+R634),2)+TRUNC(O634*(1+R634),2)+TRUNC(P634*(1+R634),2)))=0,TRUNC(H634*(1+R634),2),IF((TRUNC(TRUNC(H634*(1+R634),2),2)+(TRUNC(AK634,2)-(TRUNC(H634*(1+R634),2)+TRUNC(J634*(1+R634),2)+TRUNC(K634*(1+R634),2)+TRUNC(L634*(1+R634),2)+TRUNC(M634*(1+R634),2)+TRUNC(N634*(1+R634),2)+TRUNC(O634*(1+R634),2)+TRUNC(P634*(1+R634),2))))&lt;=0,TRUNC(H634*(1+R634),2),IF(AND(IF(AND(H634*(1+R634)&lt;&gt;0,(TRUNC(H634*(1+R634),2)+(TRUNC(AK634,2)-(TRUNC(H634*(1+R634),2)+TRUNC(J634*(1+R634),2)+TRUNC(K634*(1+R634),2)+TRUNC(L634*(1+R634),2)+TRUNC(M634*(1+R634),2)+TRUNC(N634*(1+R634),2)+TRUNC(O634*(1+R634),2)+TRUNC(P634*(1+R634),2))))&gt;=0),ABS((H634*(1+R634)-(TRUNC(H634*(1+R634),2)+(TRUNC(AK634,2)-(TRUNC(H634*(1+R634),2)+TRUNC(J634*(1+R634),2)+TRUNC(K634*(1+R634),2)+TRUNC(L634*(1+R634),2)+TRUNC(M634*(1+R634),2)+TRUNC(N634*(1+R634),2)+TRUNC(O634*(1+R634),2)+TRUNC(P634*(1+R634),2)))))/H634*(1+R634))&lt;=ABS((H634*(1+R634)-(TRUNC(H634*(1+R634),2)+(TRUNC(AK634,2)-(TRUNC(H634*(1+R634),2)+TRUNC(J634*(1+R634),2)+TRUNC(K634*(1+R634),2)+TRUNC(L634*(1+R634),2)+TRUNC(M634*(1+R634),2)+TRUNC(N634*(1+R634),2)+TRUNC(O634*(1+R634),2)+TRUNC(P634*(1+R634),2)))))/H634*(1+R634)),TRUE),IF(AND(J634*(1+R634)&lt;&gt;0,(TRUNC(J634*(1+R634),2)+(TRUNC(AK634,2)-(TRUNC(H634*(1+R634),2)+TRUNC(J634*(1+R634),2)+TRUNC(K634*(1+R634),2)+TRUNC(L634*(1+R634),2)+TRUNC(M634*(1+R634),2)+TRUNC(N634*(1+R634),2)+TRUNC(O634*(1+R634),2)+TRUNC(P634*(1+R634),2))))&gt;=0),ABS((H634*(1+R634)-(TRUNC(H634*(1+R634),2)+(TRUNC(AK634,2)-(TRUNC(H634*(1+R634),2)+TRUNC(J634*(1+R634),2)+TRUNC(K634*(1+R634),2)+TRUNC(L634*(1+R634),2)+TRUNC(M634*(1+R634),2)+TRUNC(N634*(1+R634),2)+TRUNC(O634*(1+R634),2)+TRUNC(P634*(1+R634),2)))))/H634*(1+R634))&lt;=ABS((J634*(1+R634)-(TRUNC(J634*(1+R634),2)+(TRUNC(AK634,2)-(TRUNC(H634*(1+R634),2)+TRUNC(J634*(1+R634),2)+TRUNC(K634*(1+R634),2)+TRUNC(L634*(1+R634),2)+TRUNC(M634*(1+R634),2)+TRUNC(N634*(1+R634),2)+TRUNC(O634*(1+R634),2)+TRUNC(P634*(1+R634),2)))))/J634*(1+R634)),TRUE),IF(AND(K634*(1+R634)&lt;&gt;0,(TRUNC(K634*(1+R634),2)+(TRUNC(AK634,2)-(TRUNC(H634*(1+R634),2)+TRUNC(J634*(1+R634),2)+TRUNC(K634*(1+R634),2)+TRUNC(L634*(1+R634),2)+TRUNC(M634*(1+R634),2)+TRUNC(N634*(1+R634),2)+TRUNC(O634*(1+R634),2)+TRUNC(P634*(1+R634),2))))&gt;=0),ABS((H634*(1+R634)-(TRUNC(H634*(1+R634),2)+(TRUNC(AK634,2)-(TRUNC(H634*(1+R634),2)+TRUNC(J634*(1+R634),2)+TRUNC(K634*(1+R634),2)+TRUNC(L634*(1+R634),2)+TRUNC(M634*(1+R634),2)+TRUNC(N634*(1+R634),2)+TRUNC(O634*(1+R634),2)+TRUNC(P634*(1+R634),2)))))/H634*(1+R634))&lt;=ABS((K634*(1+R634)-(TRUNC(K634*(1+R634),2)+(TRUNC(AK634,2)-(TRUNC(H634*(1+R634),2)+TRUNC(J634*(1+R634),2)+TRUNC(K634*(1+R634),2)+TRUNC(L634*(1+R634),2)+TRUNC(M634*(1+R634),2)+TRUNC(N634*(1+R634),2)+TRUNC(O634*(1+R634),2)+TRUNC(P634*(1+R634),2)))))/K634*(1+R634)),TRUE),IF(AND(L634*(1+R634)&lt;&gt;0,(TRUNC(L634*(1+R634),2)+(TRUNC(AK634,2)-(TRUNC(H634*(1+R634),2)+TRUNC(J634*(1+R634),2)+TRUNC(K634*(1+R634),2)+TRUNC(L634*(1+R634),2)+TRUNC(M634*(1+R634),2)+TRUNC(N634*(1+R634),2)+TRUNC(O634*(1+R634),2)+TRUNC(P634*(1+R634),2))))&gt;=0),ABS((H634*(1+R634)-(TRUNC(H634*(1+R634),2)+(TRUNC(AK634,2)-(TRUNC(H634*(1+R634),2)+TRUNC(J634*(1+R634),2)+TRUNC(K634*(1+R634),2)+TRUNC(L634*(1+R634),2)+TRUNC(M634*(1+R634),2)+TRUNC(N634*(1+R634),2)+TRUNC(O634*(1+R634),2)+TRUNC(P634*(1+R634),2)))))/H634*(1+R634))&lt;=ABS((L634*(1+R634)-(TRUNC(L634*(1+R634),2)+(TRUNC(AK634,2)-(TRUNC(H634*(1+R634),2)+TRUNC(J634*(1+R634),2)+TRUNC(K634*(1+R634),2)+TRUNC(L634*(1+R634),2)+TRUNC(M634*(1+R634),2)+TRUNC(N634*(1+R634),2)+TRUNC(O634*(1+R634),2)+TRUNC(P634*(1+R634),2)))))/L634*(1+R634)),TRUE),IF(AND(M634*(1+R634)&lt;&gt;0,(TRUNC(M634*(1+R634),2)+(TRUNC(AK634,2)-(TRUNC(H634*(1+R634),2)+TRUNC(J634*(1+R634),2)+TRUNC(K634*(1+R634),2)+TRUNC(L634*(1+R634),2)+TRUNC(M634*(1+R634),2)+TRUNC(N634*(1+R634),2)+TRUNC(O634*(1+R634),2)+TRUNC(P634*(1+R634),2))))&gt;=0),ABS((H634*(1+R634)-(TRUNC(H634*(1+R634),2)+(TRUNC(AK634,2)-(TRUNC(H634*(1+R634),2)+TRUNC(J634*(1+R634),2)+TRUNC(K634*(1+R634),2)+TRUNC(L634*(1+R634),2)+TRUNC(M634*(1+R634),2)+TRUNC(N634*(1+R634),2)+TRUNC(O634*(1+R634),2)+TRUNC(P634*(1+R634),2)))))/H634*(1+R634))&lt;=ABS((M634*(1+R634)-(TRUNC(M634*(1+R634),2)+(TRUNC(AK634,2)-(TRUNC(H634*(1+R634),2)+TRUNC(J634*(1+R634),2)+TRUNC(K634*(1+R634),2)+TRUNC(L634*(1+R634),2)+TRUNC(M634*(1+R634),2)+TRUNC(N634*(1+R634),2)+TRUNC(O634*(1+R634),2)+TRUNC(P634*(1+R634),2)))))/M634*(1+R634)),TRUE),IF(AND(N634*(1+R634)&lt;&gt;0,(TRUNC(N634*(1+R634),2)+(TRUNC(AK634,2)-(TRUNC(H634*(1+R634),2)+TRUNC(J634*(1+R634),2)+TRUNC(K634*(1+R634),2)+TRUNC(L634*(1+R634),2)+TRUNC(M634*(1+R634),2)+TRUNC(N634*(1+R634),2)+TRUNC(O634*(1+R634),2)+TRUNC(P634*(1+R634),2))))&gt;=0),ABS((H634*(1+R634)-(TRUNC(H634*(1+R634),2)+(TRUNC(AK634,2)-(TRUNC(H634*(1+R634),2)+TRUNC(J634*(1+R634),2)+TRUNC(K634*(1+R634),2)+TRUNC(L634*(1+R634),2)+TRUNC(M634*(1+R634),2)+TRUNC(N634*(1+R634),2)+TRUNC(O634*(1+R634),2)+TRUNC(P634*(1+R634),2)))))/H634*(1+R634))&lt;=ABS((N634*(1+R634)-(TRUNC(N634*(1+R634),2)+(TRUNC(AK634,2)-(TRUNC(H634*(1+R634),2)+TRUNC(J634*(1+R634),2)+TRUNC(K634*(1+R634),2)+TRUNC(L634*(1+R634),2)+TRUNC(M634*(1+R634),2)+TRUNC(N634*(1+R634),2)+TRUNC(O634*(1+R634),2)+TRUNC(P634*(1+R634),2)))))/N634*(1+R634)),TRUE),IF(AND(O634*(1+R634)&lt;&gt;0,(TRUNC(O634*(1+R634),2)+(TRUNC(AK634,2)-(TRUNC(H634*(1+R634),2)+TRUNC(J634*(1+R634),2)+TRUNC(K634*(1+R634),2)+TRUNC(L634*(1+R634),2)+TRUNC(M634*(1+R634),2)+TRUNC(N634*(1+R634),2)+TRUNC(O634*(1+R634),2)+TRUNC(P634*(1+R634),2))))&gt;=0),ABS((H634*(1+R634)-(TRUNC(H634*(1+R634),2)+(TRUNC(AK634,2)-(TRUNC(H634*(1+R634),2)+TRUNC(J634*(1+R634),2)+TRUNC(K634*(1+R634),2)+TRUNC(L634*(1+R634),2)+TRUNC(M634*(1+R634),2)+TRUNC(N634*(1+R634),2)+TRUNC(O634*(1+R634),2)+TRUNC(P634*(1+R634),2)))))/H634*(1+R634))&lt;=ABS((O634*(1+R634)-(TRUNC(O634*(1+R634),2)+(TRUNC(AK634,2)-(TRUNC(H634*(1+R634),2)+TRUNC(J634*(1+R634),2)+TRUNC(K634*(1+R634),2)+TRUNC(L634*(1+R634),2)+TRUNC(M634*(1+R634),2)+TRUNC(N634*(1+R634),2)+TRUNC(O634*(1+R634),2)+TRUNC(P634*(1+R634),2)))))/O634*(1+R634)),TRUE),IF(AND(P634*(1+R634)&lt;&gt;0,(TRUNC(P634*(1+R634),2)+(TRUNC(AK634,2)-(TRUNC(H634*(1+R634),2)+TRUNC(J634*(1+R634),2)+TRUNC(K634*(1+R634),2)+TRUNC(L634*(1+R634),2)+TRUNC(M634*(1+R634),2)+TRUNC(N634*(1+R634),2)+TRUNC(O634*(1+R634),2)+TRUNC(P634*(1+R634),2))))&gt;=0),ABS((H634*(1+R634)-(TRUNC(H634*(1+R634),2)+(TRUNC(AK634,2)-(TRUNC(H634*(1+R634),2)+TRUNC(J634*(1+R634),2)+TRUNC(K634*(1+R634),2)+TRUNC(L634*(1+R634),2)+TRUNC(M634*(1+R634),2)+TRUNC(N634*(1+R634),2)+TRUNC(O634*(1+R634),2)+TRUNC(P634*(1+R634),2)))))/H634*(1+R634))&lt;=ABS((P634*(1+R634)-(TRUNC(P634*(1+R634),2)+(TRUNC(AK634,2)-(TRUNC(H634*(1+R634),2)+TRUNC(J634*(1+R634),2)+TRUNC(K634*(1+R634),2)+TRUNC(L634*(1+R634),2)+TRUNC(M634*(1+R634),2)+TRUNC(N634*(1+R634),2)+TRUNC(O634*(1+R634),2)+TRUNC(P634*(1+R634),2)))))/P634*(1+R634)),TRUE)),TRUNC(H634*(1+R634),2)+(TRUNC(AK634,2)-(TRUNC(H634*(1+R634),2)+TRUNC(J634*(1+R634),2)+TRUNC(K634*(1+R634),2)+TRUNC(L634*(1+R634),2)+TRUNC(M634*(1+R634),2)+TRUNC(N634*(1+R634),2)+TRUNC(O634*(1+R634),2)+TRUNC(P634*(1+R634),2))),TRUNC(H634*(1+R634),2)))))</f>
        <v>5.89</v>
      </c>
      <c r="T634" s="423">
        <f>IF(S634*G634=0,0,IF((TRUNC(AL634,2)-(TRUNC(S634*G634,2)+TRUNC(W634*G634,2)+TRUNC(Y634*G634,2)+TRUNC(AA634*G634,2)+TRUNC(AC634*G634,2)+TRUNC(AE634*G634,2)+TRUNC(AG634*G634,2)+TRUNC(AI634*G634,2)))=0,TRUNC(S634*G634,2),IF((TRUNC(TRUNC(S634*G634,2),2)+(TRUNC(AL634,2)-(TRUNC(S634*G634,2)+TRUNC(W634*G634,2)+TRUNC(Y634*G634,2)+TRUNC(AA634*G634,2)+TRUNC(AC634*G634,2)+TRUNC(AE634*G634,2)+TRUNC(AG634*G634,2)+TRUNC(AI634*G634,2))))&lt;=0,TRUNC(S634*G634,2),IF(AND(IF(AND(S634*G634&lt;&gt;0,(TRUNC(S634*G634,2)+(TRUNC(AL634,2)-(TRUNC(S634*G634,2)+TRUNC(W634*G634,2)+TRUNC(Y634*G634,2)+TRUNC(AA634*G634,2)+TRUNC(AC634*G634,2)+TRUNC(AE634*G634,2)+TRUNC(AG634*G634,2)+TRUNC(AI634*G634,2))))&gt;=0),ABS((S634*G634-(TRUNC(S634*G634,2)+(TRUNC(AL634,2)-(TRUNC(S634*G634,2)+TRUNC(W634*G634,2)+TRUNC(Y634*G634,2)+TRUNC(AA634*G634,2)+TRUNC(AC634*G634,2)+TRUNC(AE634*G634,2)+TRUNC(AG634*G634,2)+TRUNC(AI634*G634,2)))))/S634*G634)&lt;=ABS((S634*G634-(TRUNC(S634*G634,2)+(TRUNC(AL634,2)-(TRUNC(S634*G634,2)+TRUNC(W634*G634,2)+TRUNC(Y634*G634,2)+TRUNC(AA634*G634,2)+TRUNC(AC634*G634,2)+TRUNC(AE634*G634,2)+TRUNC(AG634*G634,2)+TRUNC(AI634*G634,2)))))/S634*G634),TRUE),IF(AND(W634*G634&lt;&gt;0,(TRUNC(W634*G634,2)+(TRUNC(AL634,2)-(TRUNC(S634*G634,2)+TRUNC(W634*G634,2)+TRUNC(Y634*G634,2)+TRUNC(AA634*G634,2)+TRUNC(AC634*G634,2)+TRUNC(AE634*G634,2)+TRUNC(AG634*G634,2)+TRUNC(AI634*G634,2))))&gt;=0),ABS((S634*G634-(TRUNC(S634*G634,2)+(TRUNC(AL634,2)-(TRUNC(S634*G634,2)+TRUNC(W634*G634,2)+TRUNC(Y634*G634,2)+TRUNC(AA634*G634,2)+TRUNC(AC634*G634,2)+TRUNC(AE634*G634,2)+TRUNC(AG634*G634,2)+TRUNC(AI634*G634,2)))))/S634*G634)&lt;=ABS((W634*G634-(TRUNC(W634*G634,2)+(TRUNC(AL634,2)-(TRUNC(S634*G634,2)+TRUNC(W634*G634,2)+TRUNC(Y634*G634,2)+TRUNC(AA634*G634,2)+TRUNC(AC634*G634,2)+TRUNC(AE634*G634,2)+TRUNC(AG634*G634,2)+TRUNC(AI634*G634,2)))))/W634*G634),TRUE),IF(AND(Y634*G634&lt;&gt;0,(TRUNC(Y634*G634,2)+(TRUNC(AL634,2)-(TRUNC(S634*G634,2)+TRUNC(W634*G634,2)+TRUNC(Y634*G634,2)+TRUNC(AA634*G634,2)+TRUNC(AC634*G634,2)+TRUNC(AE634*G634,2)+TRUNC(AG634*G634,2)+TRUNC(AI634*G634,2))))&gt;=0),ABS((S634*G634-(TRUNC(S634*G634,2)+(TRUNC(AL634,2)-(TRUNC(S634*G634,2)+TRUNC(W634*G634,2)+TRUNC(Y634*G634,2)+TRUNC(AA634*G634,2)+TRUNC(AC634*G634,2)+TRUNC(AE634*G634,2)+TRUNC(AG634*G634,2)+TRUNC(AI634*G634,2)))))/S634*G634)&lt;=ABS((Y634*G634-(TRUNC(Y634*G634,2)+(TRUNC(AL634,2)-(TRUNC(S634*G634,2)+TRUNC(W634*G634,2)+TRUNC(Y634*G634,2)+TRUNC(AA634*G634,2)+TRUNC(AC634*G634,2)+TRUNC(AE634*G634,2)+TRUNC(AG634*G634,2)+TRUNC(AI634*G634,2)))))/Y634*G634),TRUE),IF(AND(AA634*G634&lt;&gt;0,(TRUNC(AA634*G634,2)+(TRUNC(AL634,2)-(TRUNC(S634*G634,2)+TRUNC(W634*G634,2)+TRUNC(Y634*G634,2)+TRUNC(AA634*G634,2)+TRUNC(AC634*G634,2)+TRUNC(AE634*G634,2)+TRUNC(AG634*G634,2)+TRUNC(AI634*G634,2))))&gt;=0),ABS((S634*G634-(TRUNC(S634*G634,2)+(TRUNC(AL634,2)-(TRUNC(S634*G634,2)+TRUNC(W634*G634,2)+TRUNC(Y634*G634,2)+TRUNC(AA634*G634,2)+TRUNC(AC634*G634,2)+TRUNC(AE634*G634,2)+TRUNC(AG634*G634,2)+TRUNC(AI634*G634,2)))))/S634*G634)&lt;=ABS((AA634*G634-(TRUNC(AA634*G634,2)+(TRUNC(AL634,2)-(TRUNC(S634*G634,2)+TRUNC(W634*G634,2)+TRUNC(Y634*G634,2)+TRUNC(AA634*G634,2)+TRUNC(AC634*G634,2)+TRUNC(AE634*G634,2)+TRUNC(AG634*G634,2)+TRUNC(AI634*G634,2)))))/AA634*G634),TRUE),IF(AND(AC634*G634&lt;&gt;0,(TRUNC(AC634*G634,2)+(TRUNC(AL634,2)-(TRUNC(S634*G634,2)+TRUNC(W634*G634,2)+TRUNC(Y634*G634,2)+TRUNC(AA634*G634,2)+TRUNC(AC634*G634,2)+TRUNC(AE634*G634,2)+TRUNC(AG634*G634,2)+TRUNC(AI634*G634,2))))&gt;=0),ABS((S634*G634-(TRUNC(S634*G634,2)+(TRUNC(AL634,2)-(TRUNC(S634*G634,2)+TRUNC(W634*G634,2)+TRUNC(Y634*G634,2)+TRUNC(AA634*G634,2)+TRUNC(AC634*G634,2)+TRUNC(AE634*G634,2)+TRUNC(AG634*G634,2)+TRUNC(AI634*G634,2)))))/S634*G634)&lt;=ABS((AC634*G634-(TRUNC(AC634*G634,2)+(TRUNC(AL634,2)-(TRUNC(S634*G634,2)+TRUNC(W634*G634,2)+TRUNC(Y634*G634,2)+TRUNC(AA634*G634,2)+TRUNC(AC634*G634,2)+TRUNC(AE634*G634,2)+TRUNC(AG634*G634,2)+TRUNC(AI634*G634,2)))))/AC634*G634),TRUE),IF(AND(AE634*G634&lt;&gt;0,(TRUNC(AE634*G634,2)+(TRUNC(AL634,2)-(TRUNC(S634*G634,2)+TRUNC(W634*G634,2)+TRUNC(Y634*G634,2)+TRUNC(AA634*G634,2)+TRUNC(AC634*G634,2)+TRUNC(AE634*G634,2)+TRUNC(AG634*G634,2)+TRUNC(AI634*G634,2))))&gt;=0),ABS((S634*G634-(TRUNC(S634*G634,2)+(TRUNC(AL634,2)-(TRUNC(S634*G634,2)+TRUNC(W634*G634,2)+TRUNC(Y634*G634,2)+TRUNC(AA634*G634,2)+TRUNC(AC634*G634,2)+TRUNC(AE634*G634,2)+TRUNC(AG634*G634,2)+TRUNC(AI634*G634,2)))))/S634*G634)&lt;=ABS((AE634*G634-(TRUNC(AE634*G634,2)+(TRUNC(AL634,2)-(TRUNC(S634*G634,2)+TRUNC(W634*G634,2)+TRUNC(Y634*G634,2)+TRUNC(AA634*G634,2)+TRUNC(AC634*G634,2)+TRUNC(AE634*G634,2)+TRUNC(AG634*G634,2)+TRUNC(AI634*G634,2)))))/AE634*G634),TRUE),IF(AND(AG634*G634&lt;&gt;0,(TRUNC(AG634*G634,2)+(TRUNC(AL634,2)-(TRUNC(S634*G634,2)+TRUNC(W634*G634,2)+TRUNC(Y634*G634,2)+TRUNC(AA634*G634,2)+TRUNC(AC634*G634,2)+TRUNC(AE634*G634,2)+TRUNC(AG634*G634,2)+TRUNC(AI634*G634,2))))&gt;=0),ABS((S634*G634-(TRUNC(S634*G634,2)+(TRUNC(AL634,2)-(TRUNC(S634*G634,2)+TRUNC(W634*G634,2)+TRUNC(Y634*G634,2)+TRUNC(AA634*G634,2)+TRUNC(AC634*G634,2)+TRUNC(AE634*G634,2)+TRUNC(AG634*G634,2)+TRUNC(AI634*G634,2)))))/S634*G634)&lt;=ABS((AG634*G634-(TRUNC(AG634*G634,2)+(TRUNC(AL634,2)-(TRUNC(S634*G634,2)+TRUNC(W634*G634,2)+TRUNC(Y634*G634,2)+TRUNC(AA634*G634,2)+TRUNC(AC634*G634,2)+TRUNC(AE634*G634,2)+TRUNC(AG634*G634,2)+TRUNC(AI634*G634,2)))))/AG634*G634),TRUE),IF(AND(AI634*G634&lt;&gt;0,(TRUNC(AI634*G634,2)+(TRUNC(AL634,2)-(TRUNC(S634*G634,2)+TRUNC(W634*G634,2)+TRUNC(Y634*G634,2)+TRUNC(AA634*G634,2)+TRUNC(AC634*G634,2)+TRUNC(AE634*G634,2)+TRUNC(AG634*G634,2)+TRUNC(AI634*G634,2))))&gt;=0),ABS((S634*G634-(TRUNC(S634*G634,2)+(TRUNC(AL634,2)-(TRUNC(S634*G634,2)+TRUNC(W634*G634,2)+TRUNC(Y634*G634,2)+TRUNC(AA634*G634,2)+TRUNC(AC634*G634,2)+TRUNC(AE634*G634,2)+TRUNC(AG634*G634,2)+TRUNC(AI634*G634,2)))))/S634*G634)&lt;=ABS((AI634*G634-(TRUNC(AI634*G634,2)+(TRUNC(AL634,2)-(TRUNC(S634*G634,2)+TRUNC(W634*G634,2)+TRUNC(Y634*G634,2)+TRUNC(AA634*G634,2)+TRUNC(AC634*G634,2)+TRUNC(AE634*G634,2)+TRUNC(AG634*G634,2)+TRUNC(AI634*G634,2)))))/AI634*G634),TRUE)),TRUNC(S634*G634,2)+(TRUNC(AL634,2)-(TRUNC(S634*G634,2)+TRUNC(W634*G634,2)+TRUNC(Y634*G634,2)+TRUNC(AA634*G634,2)+TRUNC(AC634*G634,2)+TRUNC(AE634*G634,2)+TRUNC(AG634*G634,2)+TRUNC(AI634*G634,2))),TRUNC(S634*G634,2)))))</f>
        <v>1352.22</v>
      </c>
      <c r="U634" s="363">
        <f t="shared" si="603"/>
        <v>0</v>
      </c>
      <c r="V634" s="363">
        <f t="shared" si="603"/>
        <v>0</v>
      </c>
      <c r="W634" s="363">
        <f>IF(J634*(1+R634)=0,0,IF((TRUNC(AK634,2)-(TRUNC(H634*(1+R634),2)+TRUNC(J634*(1+R634),2)+TRUNC(K634*(1+R634),2)+TRUNC(L634*(1+R634),2)+TRUNC(M634*(1+R634),2)+TRUNC(N634*(1+R634),2)+TRUNC(O634*(1+R634),2)+TRUNC(P634*(1+R634),2)))=0,TRUNC(J634*(1+R634),2),IF((TRUNC(TRUNC(J634*(1+R634),2),2)+(TRUNC(AK634,2)-(TRUNC(H634*(1+R634),2)+TRUNC(J634*(1+R634),2)+TRUNC(K634*(1+R634),2)+TRUNC(L634*(1+R634),2)+TRUNC(M634*(1+R634),2)+TRUNC(N634*(1+R634),2)+TRUNC(O634*(1+R634),2)+TRUNC(P634*(1+R634),2))))&lt;=0,TRUNC(J634*(1+R634),2),IF(AND(IF(AND(H634*(1+R634)&lt;&gt;0,(TRUNC(H634*(1+R634),2)+(TRUNC(AK634,2)-(TRUNC(H634*(1+R634),2)+TRUNC(J634*(1+R634),2)+TRUNC(K634*(1+R634),2)+TRUNC(L634*(1+R634),2)+TRUNC(M634*(1+R634),2)+TRUNC(N634*(1+R634),2)+TRUNC(O634*(1+R634),2)+TRUNC(P634*(1+R634),2))))&gt;=0),ABS((J634*(1+R634)-(TRUNC(J634*(1+R634),2)+(TRUNC(AK634,2)-(TRUNC(H634*(1+R634),2)+TRUNC(J634*(1+R634),2)+TRUNC(K634*(1+R634),2)+TRUNC(L634*(1+R634),2)+TRUNC(M634*(1+R634),2)+TRUNC(N634*(1+R634),2)+TRUNC(O634*(1+R634),2)+TRUNC(P634*(1+R634),2)))))/J634*(1+R634))&lt;ABS((H634*(1+R634)-(TRUNC(H634*(1+R634),2)+(TRUNC(AK634,2)-(TRUNC(H634*(1+R634),2)+TRUNC(J634*(1+R634),2)+TRUNC(K634*(1+R634),2)+TRUNC(L634*(1+R634),2)+TRUNC(M634*(1+R634),2)+TRUNC(N634*(1+R634),2)+TRUNC(O634*(1+R634),2)+TRUNC(P634*(1+R634),2)))))/H634*(1+R634)),TRUE),IF(AND(J634*(1+R634)&lt;&gt;0,(TRUNC(J634*(1+R634),2)+(TRUNC(AK634,2)-(TRUNC(H634*(1+R634),2)+TRUNC(J634*(1+R634),2)+TRUNC(K634*(1+R634),2)+TRUNC(L634*(1+R634),2)+TRUNC(M634*(1+R634),2)+TRUNC(N634*(1+R634),2)+TRUNC(O634*(1+R634),2)+TRUNC(P634*(1+R634),2))))&gt;=0),ABS((J634*(1+R634)-(TRUNC(J634*(1+R634),2)+(TRUNC(AK634,2)-(TRUNC(H634*(1+R634),2)+TRUNC(J634*(1+R634),2)+TRUNC(K634*(1+R634),2)+TRUNC(L634*(1+R634),2)+TRUNC(M634*(1+R634),2)+TRUNC(N634*(1+R634),2)+TRUNC(O634*(1+R634),2)+TRUNC(P634*(1+R634),2)))))/J634*(1+R634))&lt;=ABS((J634*(1+R634)-(TRUNC(J634*(1+R634),2)+(TRUNC(AK634,2)-(TRUNC(H634*(1+R634),2)+TRUNC(J634*(1+R634),2)+TRUNC(K634*(1+R634),2)+TRUNC(L634*(1+R634),2)+TRUNC(M634*(1+R634),2)+TRUNC(N634*(1+R634),2)+TRUNC(O634*(1+R634),2)+TRUNC(P634*(1+R634),2)))))/J634*(1+R634)),TRUE),IF(AND(K634*(1+R634)&lt;&gt;0,(TRUNC(K634*(1+R634),2)+(TRUNC(AK634,2)-(TRUNC(H634*(1+R634),2)+TRUNC(J634*(1+R634),2)+TRUNC(K634*(1+R634),2)+TRUNC(L634*(1+R634),2)+TRUNC(M634*(1+R634),2)+TRUNC(N634*(1+R634),2)+TRUNC(O634*(1+R634),2)+TRUNC(P634*(1+R634),2))))&gt;=0),ABS((J634*(1+R634)-(TRUNC(J634*(1+R634),2)+(TRUNC(AK634,2)-(TRUNC(H634*(1+R634),2)+TRUNC(J634*(1+R634),2)+TRUNC(K634*(1+R634),2)+TRUNC(L634*(1+R634),2)+TRUNC(M634*(1+R634),2)+TRUNC(N634*(1+R634),2)+TRUNC(O634*(1+R634),2)+TRUNC(P634*(1+R634),2)))))/J634*(1+R634))&lt;=ABS((K634*(1+R634)-(TRUNC(K634*(1+R634),2)+(TRUNC(AK634,2)-(TRUNC(H634*(1+R634),2)+TRUNC(J634*(1+R634),2)+TRUNC(K634*(1+R634),2)+TRUNC(L634*(1+R634),2)+TRUNC(M634*(1+R634),2)+TRUNC(N634*(1+R634),2)+TRUNC(O634*(1+R634),2)+TRUNC(P634*(1+R634),2)))))/K634*(1+R634)),TRUE),IF(AND(L634*(1+R634)&lt;&gt;0,(TRUNC(L634*(1+R634),2)+(TRUNC(AK634,2)-(TRUNC(H634*(1+R634),2)+TRUNC(J634*(1+R634),2)+TRUNC(K634*(1+R634),2)+TRUNC(L634*(1+R634),2)+TRUNC(M634*(1+R634),2)+TRUNC(N634*(1+R634),2)+TRUNC(O634*(1+R634),2)+TRUNC(P634*(1+R634),2))))&gt;=0),ABS((J634*(1+R634)-(TRUNC(J634*(1+R634),2)+(TRUNC(AK634,2)-(TRUNC(H634*(1+R634),2)+TRUNC(J634*(1+R634),2)+TRUNC(K634*(1+R634),2)+TRUNC(L634*(1+R634),2)+TRUNC(M634*(1+R634),2)+TRUNC(N634*(1+R634),2)+TRUNC(O634*(1+R634),2)+TRUNC(P634*(1+R634),2)))))/J634*(1+R634))&lt;=ABS((L634*(1+R634)-(TRUNC(L634*(1+R634),2)+(TRUNC(AK634,2)-(TRUNC(H634*(1+R634),2)+TRUNC(J634*(1+R634),2)+TRUNC(K634*(1+R634),2)+TRUNC(L634*(1+R634),2)+TRUNC(M634*(1+R634),2)+TRUNC(N634*(1+R634),2)+TRUNC(O634*(1+R634),2)+TRUNC(P634*(1+R634),2)))))/L634*(1+R634)),TRUE),IF(AND(M634*(1+R634)&lt;&gt;0,(TRUNC(M634*(1+R634),2)+(TRUNC(AK634,2)-(TRUNC(H634*(1+R634),2)+TRUNC(J634*(1+R634),2)+TRUNC(K634*(1+R634),2)+TRUNC(L634*(1+R634),2)+TRUNC(M634*(1+R634),2)+TRUNC(N634*(1+R634),2)+TRUNC(O634*(1+R634),2)+TRUNC(P634*(1+R634),2))))&gt;=0),ABS((J634*(1+R634)-(TRUNC(J634*(1+R634),2)+(TRUNC(AK634,2)-(TRUNC(H634*(1+R634),2)+TRUNC(J634*(1+R634),2)+TRUNC(K634*(1+R634),2)+TRUNC(L634*(1+R634),2)+TRUNC(M634*(1+R634),2)+TRUNC(N634*(1+R634),2)+TRUNC(O634*(1+R634),2)+TRUNC(P634*(1+R634),2)))))/J634*(1+R634))&lt;=ABS((M634*(1+R634)-(TRUNC(M634*(1+R634),2)+(TRUNC(AK634,2)-(TRUNC(H634*(1+R634),2)+TRUNC(J634*(1+R634),2)+TRUNC(K634*(1+R634),2)+TRUNC(L634*(1+R634),2)+TRUNC(M634*(1+R634),2)+TRUNC(N634*(1+R634),2)+TRUNC(O634*(1+R634),2)+TRUNC(P634*(1+R634),2)))))/M634*(1+R634)),TRUE),IF(AND(N634*(1+R634)&lt;&gt;0,(TRUNC(N634*(1+R634),2)+(TRUNC(AK634,2)-(TRUNC(H634*(1+R634),2)+TRUNC(J634*(1+R634),2)+TRUNC(K634*(1+R634),2)+TRUNC(L634*(1+R634),2)+TRUNC(M634*(1+R634),2)+TRUNC(N634*(1+R634),2)+TRUNC(O634*(1+R634),2)+TRUNC(P634*(1+R634),2))))&gt;=0),ABS((J634*(1+R634)-(TRUNC(J634*(1+R634),2)+(TRUNC(AK634,2)-(TRUNC(H634*(1+R634),2)+TRUNC(J634*(1+R634),2)+TRUNC(K634*(1+R634),2)+TRUNC(L634*(1+R634),2)+TRUNC(M634*(1+R634),2)+TRUNC(N634*(1+R634),2)+TRUNC(O634*(1+R634),2)+TRUNC(P634*(1+R634),2)))))/J634*(1+R634))&lt;=ABS((N634*(1+R634)-(TRUNC(N634*(1+R634),2)+(TRUNC(AK634,2)-(TRUNC(H634*(1+R634),2)+TRUNC(J634*(1+R634),2)+TRUNC(K634*(1+R634),2)+TRUNC(L634*(1+R634),2)+TRUNC(M634*(1+R634),2)+TRUNC(N634*(1+R634),2)+TRUNC(O634*(1+R634),2)+TRUNC(P634*(1+R634),2)))))/N634*(1+R634)),TRUE),IF(AND(O634*(1+R634)&lt;&gt;0,(TRUNC(O634*(1+R634),2)+(TRUNC(AK634,2)-(TRUNC(H634*(1+R634),2)+TRUNC(J634*(1+R634),2)+TRUNC(K634*(1+R634),2)+TRUNC(L634*(1+R634),2)+TRUNC(M634*(1+R634),2)+TRUNC(N634*(1+R634),2)+TRUNC(O634*(1+R634),2)+TRUNC(P634*(1+R634),2))))&gt;=0),ABS((J634*(1+R634)-(TRUNC(J634*(1+R634),2)+(TRUNC(AK634,2)-(TRUNC(H634*(1+R634),2)+TRUNC(J634*(1+R634),2)+TRUNC(K634*(1+R634),2)+TRUNC(L634*(1+R634),2)+TRUNC(M634*(1+R634),2)+TRUNC(N634*(1+R634),2)+TRUNC(O634*(1+R634),2)+TRUNC(P634*(1+R634),2)))))/J634*(1+R634))&lt;=ABS((O634*(1+R634)-(TRUNC(O634*(1+R634),2)+(TRUNC(AK634,2)-(TRUNC(H634*(1+R634),2)+TRUNC(J634*(1+R634),2)+TRUNC(K634*(1+R634),2)+TRUNC(L634*(1+R634),2)+TRUNC(M634*(1+R634),2)+TRUNC(N634*(1+R634),2)+TRUNC(O634*(1+R634),2)+TRUNC(P634*(1+R634),2)))))/O634*(1+R634)),TRUE),IF(AND(P634*(1+R634)&lt;&gt;0,(TRUNC(P634*(1+R634),2)+(TRUNC(AK634,2)-(TRUNC(H634*(1+R634),2)+TRUNC(J634*(1+R634),2)+TRUNC(K634*(1+R634),2)+TRUNC(L634*(1+R634),2)+TRUNC(M634*(1+R634),2)+TRUNC(N634*(1+R634),2)+TRUNC(O634*(1+R634),2)+TRUNC(P634*(1+R634),2))))&gt;=0),ABS((J634*(1+R634)-(TRUNC(J634*(1+R634),2)+(TRUNC(AK634,2)-(TRUNC(H634*(1+R634),2)+TRUNC(J634*(1+R634),2)+TRUNC(K634*(1+R634),2)+TRUNC(L634*(1+R634),2)+TRUNC(M634*(1+R634),2)+TRUNC(N634*(1+R634),2)+TRUNC(O634*(1+R634),2)+TRUNC(P634*(1+R634),2)))))/J634*(1+R634))&lt;=ABS((P634*(1+R634)-(TRUNC(P634*(1+R634),2)+(TRUNC(AK634,2)-(TRUNC(H634*(1+R634),2)+TRUNC(J634*(1+R634),2)+TRUNC(K634*(1+R634),2)+TRUNC(L634*(1+R634),2)+TRUNC(M634*(1+R634),2)+TRUNC(N634*(1+R634),2)+TRUNC(O634*(1+R634),2)+TRUNC(P634*(1+R634),2)))))/P634*(1+R634)),TRUE)),TRUNC(J634*(1+R634),2)+(TRUNC(AK634,2)-(TRUNC(H634*(1+R634),2)+TRUNC(J634*(1+R634),2)+TRUNC(K634*(1+R634),2)+TRUNC(L634*(1+R634),2)+TRUNC(M634*(1+R634),2)+TRUNC(N634*(1+R634),2)+TRUNC(O634*(1+R634),2)+TRUNC(P634*(1+R634),2))),TRUNC(J634*(1+R634),2)))))</f>
        <v>0</v>
      </c>
      <c r="X634" s="363">
        <f>IF(W634*G634=0,0,IF((TRUNC(AL634,2)-(TRUNC(S634*G634,2)+TRUNC(W634*G634,2)+TRUNC(Y634*G634,2)+TRUNC(AA634*G634,2)+TRUNC(AC634*G634,2)+TRUNC(AE634*G634,2)+TRUNC(AG634*G634,2)+TRUNC(AI634*G634,2)))=0,TRUNC(W634*G634,2),IF((TRUNC(TRUNC(W634*G634,2),2)+(TRUNC(AL634,2)-(TRUNC(S634*G634,2)+TRUNC(W634*G634,2)+TRUNC(Y634*G634,2)+TRUNC(AA634*G634,2)+TRUNC(AC634*G634,2)+TRUNC(AE634*G634,2)+TRUNC(AG634*G634,2)+TRUNC(AI634*G634,2))))&lt;=0,TRUNC(W634*G634,2),IF(AND(IF(AND(S634*G634&lt;&gt;0,(TRUNC(S634*G634,2)+(TRUNC(AL634,2)-(TRUNC(S634*G634,2)+TRUNC(W634*G634,2)+TRUNC(Y634*G634,2)+TRUNC(AA634*G634,2)+TRUNC(AC634*G634,2)+TRUNC(AE634*G634,2)+TRUNC(AG634*G634,2)+TRUNC(AI634*G634,2))))&gt;=0),ABS((W634*G634-(TRUNC(W634*G634,2)+(TRUNC(AL634,2)-(TRUNC(S634*G634,2)+TRUNC(W634*G634,2)+TRUNC(Y634*G634,2)+TRUNC(AA634*G634,2)+TRUNC(AC634*G634,2)+TRUNC(AE634*G634,2)+TRUNC(AG634*G634,2)+TRUNC(AI634*G634,2)))))/W634*G634)&lt;ABS((S634*G634-(TRUNC(S634*G634,2)+(TRUNC(AL634,2)-(TRUNC(S634*G634,2)+TRUNC(W634*G634,2)+TRUNC(Y634*G634,2)+TRUNC(AA634*G634,2)+TRUNC(AC634*G634,2)+TRUNC(AE634*G634,2)+TRUNC(AG634*G634,2)+TRUNC(AI634*G634,2)))))/S634*G634),TRUE),IF(AND(W634*G634&lt;&gt;0,(TRUNC(W634*G634,2)+(TRUNC(AL634,2)-(TRUNC(S634*G634,2)+TRUNC(W634*G634,2)+TRUNC(Y634*G634,2)+TRUNC(AA634*G634,2)+TRUNC(AC634*G634,2)+TRUNC(AE634*G634,2)+TRUNC(AG634*G634,2)+TRUNC(AI634*G634,2))))&gt;=0),ABS((W634*G634-(TRUNC(W634*G634,2)+(TRUNC(AL634,2)-(TRUNC(S634*G634,2)+TRUNC(W634*G634,2)+TRUNC(Y634*G634,2)+TRUNC(AA634*G634,2)+TRUNC(AC634*G634,2)+TRUNC(AE634*G634,2)+TRUNC(AG634*G634,2)+TRUNC(AI634*G634,2)))))/W634*G634)&lt;=ABS((W634*G634-(TRUNC(W634*G634,2)+(TRUNC(AL634,2)-(TRUNC(S634*G634,2)+TRUNC(W634*G634,2)+TRUNC(Y634*G634,2)+TRUNC(AA634*G634,2)+TRUNC(AC634*G634,2)+TRUNC(AE634*G634,2)+TRUNC(AG634*G634,2)+TRUNC(AI634*G634,2)))))/W634*G634),TRUE),IF(AND(Y634*G634&lt;&gt;0,(TRUNC(Y634*G634,2)+(TRUNC(AL634,2)-(TRUNC(S634*G634,2)+TRUNC(W634*G634,2)+TRUNC(Y634*G634,2)+TRUNC(AA634*G634,2)+TRUNC(AC634*G634,2)+TRUNC(AE634*G634,2)+TRUNC(AG634*G634,2)+TRUNC(AI634*G634,2))))&gt;=0),ABS((W634*G634-(TRUNC(W634*G634,2)+(TRUNC(AL634,2)-(TRUNC(S634*G634,2)+TRUNC(W634*G634,2)+TRUNC(Y634*G634,2)+TRUNC(AA634*G634,2)+TRUNC(AC634*G634,2)+TRUNC(AE634*G634,2)+TRUNC(AG634*G634,2)+TRUNC(AI634*G634,2)))))/W634*G634)&lt;=ABS((Y634*G634-(TRUNC(Y634*G634,2)+(TRUNC(AL634,2)-(TRUNC(S634*G634,2)+TRUNC(W634*G634,2)+TRUNC(Y634*G634,2)+TRUNC(AA634*G634,2)+TRUNC(AC634*G634,2)+TRUNC(AE634*G634,2)+TRUNC(AG634*G634,2)+TRUNC(AI634*G634,2)))))/Y634*G634),TRUE),IF(AND(AA634*G634&lt;&gt;0,(TRUNC(AA634*G634,2)+(TRUNC(AL634,2)-(TRUNC(S634*G634,2)+TRUNC(W634*G634,2)+TRUNC(Y634*G634,2)+TRUNC(AA634*G634,2)+TRUNC(AC634*G634,2)+TRUNC(AE634*G634,2)+TRUNC(AG634*G634,2)+TRUNC(AI634*G634,2))))&gt;=0),ABS((W634*G634-(TRUNC(W634*G634,2)+(TRUNC(AL634,2)-(TRUNC(S634*G634,2)+TRUNC(W634*G634,2)+TRUNC(Y634*G634,2)+TRUNC(AA634*G634,2)+TRUNC(AC634*G634,2)+TRUNC(AE634*G634,2)+TRUNC(AG634*G634,2)+TRUNC(AI634*G634,2)))))/W634*G634)&lt;=ABS((AA634*G634-(TRUNC(AA634*G634,2)+(TRUNC(AL634,2)-(TRUNC(S634*G634,2)+TRUNC(W634*G634,2)+TRUNC(Y634*G634,2)+TRUNC(AA634*G634,2)+TRUNC(AC634*G634,2)+TRUNC(AE634*G634,2)+TRUNC(AG634*G634,2)+TRUNC(AI634*G634,2)))))/AA634*G634),TRUE),IF(AND(AC634*G634&lt;&gt;0,(TRUNC(AC634*G634,2)+(TRUNC(AL634,2)-(TRUNC(S634*G634,2)+TRUNC(W634*G634,2)+TRUNC(Y634*G634,2)+TRUNC(AA634*G634,2)+TRUNC(AC634*G634,2)+TRUNC(AE634*G634,2)+TRUNC(AG634*G634,2)+TRUNC(AI634*G634,2))))&gt;=0),ABS((W634*G634-(TRUNC(W634*G634,2)+(TRUNC(AL634,2)-(TRUNC(S634*G634,2)+TRUNC(W634*G634,2)+TRUNC(Y634*G634,2)+TRUNC(AA634*G634,2)+TRUNC(AC634*G634,2)+TRUNC(AE634*G634,2)+TRUNC(AG634*G634,2)+TRUNC(AI634*G634,2)))))/W634*G634)&lt;=ABS((AC634*G634-(TRUNC(AC634*G634,2)+(TRUNC(AL634,2)-(TRUNC(S634*G634,2)+TRUNC(W634*G634,2)+TRUNC(Y634*G634,2)+TRUNC(AA634*G634,2)+TRUNC(AC634*G634,2)+TRUNC(AE634*G634,2)+TRUNC(AG634*G634,2)+TRUNC(AI634*G634,2)))))/AC634*G634),TRUE),IF(AND(AE634*G634&lt;&gt;0,(TRUNC(AE634*G634,2)+(TRUNC(AL634,2)-(TRUNC(S634*G634,2)+TRUNC(W634*G634,2)+TRUNC(Y634*G634,2)+TRUNC(AA634*G634,2)+TRUNC(AC634*G634,2)+TRUNC(AE634*G634,2)+TRUNC(AG634*G634,2)+TRUNC(AI634*G634,2))))&gt;=0),ABS((W634*G634-(TRUNC(W634*G634,2)+(TRUNC(AL634,2)-(TRUNC(S634*G634,2)+TRUNC(W634*G634,2)+TRUNC(Y634*G634,2)+TRUNC(AA634*G634,2)+TRUNC(AC634*G634,2)+TRUNC(AE634*G634,2)+TRUNC(AG634*G634,2)+TRUNC(AI634*G634,2)))))/W634*G634)&lt;=ABS((AE634*G634-(TRUNC(AE634*G634,2)+(TRUNC(AL634,2)-(TRUNC(S634*G634,2)+TRUNC(W634*G634,2)+TRUNC(Y634*G634,2)+TRUNC(AA634*G634,2)+TRUNC(AC634*G634,2)+TRUNC(AE634*G634,2)+TRUNC(AG634*G634,2)+TRUNC(AI634*G634,2)))))/AE634*G634),TRUE),IF(AND(AG634*G634&lt;&gt;0,(TRUNC(AG634*G634,2)+(TRUNC(AL634,2)-(TRUNC(S634*G634,2)+TRUNC(W634*G634,2)+TRUNC(Y634*G634,2)+TRUNC(AA634*G634,2)+TRUNC(AC634*G634,2)+TRUNC(AE634*G634,2)+TRUNC(AG634*G634,2)+TRUNC(AI634*G634,2))))&gt;=0),ABS((W634*G634-(TRUNC(W634*G634,2)+(TRUNC(AL634,2)-(TRUNC(S634*G634,2)+TRUNC(W634*G634,2)+TRUNC(Y634*G634,2)+TRUNC(AA634*G634,2)+TRUNC(AC634*G634,2)+TRUNC(AE634*G634,2)+TRUNC(AG634*G634,2)+TRUNC(AI634*G634,2)))))/W634*G634)&lt;=ABS((AG634*G634-(TRUNC(AG634*G634,2)+(TRUNC(AL634,2)-(TRUNC(S634*G634,2)+TRUNC(W634*G634,2)+TRUNC(Y634*G634,2)+TRUNC(AA634*G634,2)+TRUNC(AC634*G634,2)+TRUNC(AE634*G634,2)+TRUNC(AG634*G634,2)+TRUNC(AI634*G634,2)))))/AG634*G634),TRUE),IF(AND(AI634*G634&lt;&gt;0,(TRUNC(AI634*G634,2)+(TRUNC(AL634,2)-(TRUNC(S634*G634,2)+TRUNC(W634*G634,2)+TRUNC(Y634*G634,2)+TRUNC(AA634*G634,2)+TRUNC(AC634*G634,2)+TRUNC(AE634*G634,2)+TRUNC(AG634*G634,2)+TRUNC(AI634*G634,2))))&gt;=0),ABS((W634*G634-(TRUNC(W634*G634,2)+(TRUNC(AL634,2)-(TRUNC(S634*G634,2)+TRUNC(W634*G634,2)+TRUNC(Y634*G634,2)+TRUNC(AA634*G634,2)+TRUNC(AC634*G634,2)+TRUNC(AE634*G634,2)+TRUNC(AG634*G634,2)+TRUNC(AI634*G634,2)))))/W634*G634)&lt;=ABS((AI634*G634-(TRUNC(AI634*G634,2)+(TRUNC(AL634,2)-(TRUNC(S634*G634,2)+TRUNC(W634*G634,2)+TRUNC(Y634*G634,2)+TRUNC(AA634*G634,2)+TRUNC(AC634*G634,2)+TRUNC(AE634*G634,2)+TRUNC(AG634*G634,2)+TRUNC(AI634*G634,2)))))/AI634*G634),TRUE)),TRUNC(W634*G634,2)+(TRUNC(AL634,2)-(TRUNC(S634*G634,2)+TRUNC(W634*G634,2)+TRUNC(Y634*G634,2)+TRUNC(AA634*G634,2)+TRUNC(AC634*G634,2)+TRUNC(AE634*G634,2)+TRUNC(AG634*G634,2)+TRUNC(AI634*G634,2))),TRUNC(W634*G634,2)))))</f>
        <v>0</v>
      </c>
      <c r="Y634" s="363">
        <f>IF(K634*(1+R634)=0,0,IF((TRUNC(AK634,2)-(TRUNC(H634*(1+R634),2)+TRUNC(J634*(1+R634),2)+TRUNC(K634*(1+R634),2)+TRUNC(L634*(1+R634),2)+TRUNC(M634*(1+R634),2)+TRUNC(N634*(1+R634),2)+TRUNC(O634*(1+R634),2)+TRUNC(P634*(1+R634),2)))=0,TRUNC(K634*(1+R634),2),IF((TRUNC(TRUNC(K634*(1+R634),2),2)+(TRUNC(AK634,2)-(TRUNC(H634*(1+R634),2)+TRUNC(J634*(1+R634),2)+TRUNC(K634*(1+R634),2)+TRUNC(L634*(1+R634),2)+TRUNC(M634*(1+R634),2)+TRUNC(N634*(1+R634),2)+TRUNC(O634*(1+R634),2)+TRUNC(P634*(1+R634),2))))&lt;=0,TRUNC(K634*(1+R634),2),IF(AND(IF(AND(H634*(1+R634)&lt;&gt;0,(TRUNC(H634*(1+R634),2)+(TRUNC(AK634,2)-(TRUNC(H634*(1+R634),2)+TRUNC(J634*(1+R634),2)+TRUNC(K634*(1+R634),2)+TRUNC(L634*(1+R634),2)+TRUNC(M634*(1+R634),2)+TRUNC(N634*(1+R634),2)+TRUNC(O634*(1+R634),2)+TRUNC(P634*(1+R634),2))))&gt;=0),ABS((K634*(1+R634)-(TRUNC(K634*(1+R634),2)+(TRUNC(AK634,2)-(TRUNC(H634*(1+R634),2)+TRUNC(J634*(1+R634),2)+TRUNC(K634*(1+R634),2)+TRUNC(L634*(1+R634),2)+TRUNC(M634*(1+R634),2)+TRUNC(N634*(1+R634),2)+TRUNC(O634*(1+R634),2)+TRUNC(P634*(1+R634),2)))))/K634*(1+R634))&lt;ABS((H634*(1+R634)-(TRUNC(H634*(1+R634),2)+(TRUNC(AK634,2)-(TRUNC(H634*(1+R634),2)+TRUNC(J634*(1+R634),2)+TRUNC(K634*(1+R634),2)+TRUNC(L634*(1+R634),2)+TRUNC(M634*(1+R634),2)+TRUNC(N634*(1+R634),2)+TRUNC(O634*(1+R634),2)+TRUNC(P634*(1+R634),2)))))/H634*(1+R634)),TRUE),IF(AND(J634*(1+R634)&lt;&gt;0,(TRUNC(J634*(1+R634),2)+(TRUNC(AK634,2)-(TRUNC(H634*(1+R634),2)+TRUNC(J634*(1+R634),2)+TRUNC(K634*(1+R634),2)+TRUNC(L634*(1+R634),2)+TRUNC(M634*(1+R634),2)+TRUNC(N634*(1+R634),2)+TRUNC(O634*(1+R634),2)+TRUNC(P634*(1+R634),2))))&gt;=0),ABS((K634*(1+R634)-(TRUNC(K634*(1+R634),2)+(TRUNC(AK634,2)-(TRUNC(H634*(1+R634),2)+TRUNC(J634*(1+R634),2)+TRUNC(K634*(1+R634),2)+TRUNC(L634*(1+R634),2)+TRUNC(M634*(1+R634),2)+TRUNC(N634*(1+R634),2)+TRUNC(O634*(1+R634),2)+TRUNC(P634*(1+R634),2)))))/K634*(1+R634))&lt;ABS((J634*(1+R634)-(TRUNC(J634*(1+R634),2)+(TRUNC(AK634,2)-(TRUNC(H634*(1+R634),2)+TRUNC(J634*(1+R634),2)+TRUNC(K634*(1+R634),2)+TRUNC(L634*(1+R634),2)+TRUNC(M634*(1+R634),2)+TRUNC(N634*(1+R634),2)+TRUNC(O634*(1+R634),2)+TRUNC(P634*(1+R634),2)))))/J634*(1+R634)),TRUE),IF(AND(K634*(1+R634)&lt;&gt;0,(TRUNC(K634*(1+R634),2)+(TRUNC(AK634,2)-(TRUNC(H634*(1+R634),2)+TRUNC(J634*(1+R634),2)+TRUNC(K634*(1+R634),2)+TRUNC(L634*(1+R634),2)+TRUNC(M634*(1+R634),2)+TRUNC(N634*(1+R634),2)+TRUNC(O634*(1+R634),2)+TRUNC(P634*(1+R634),2))))&gt;=0),ABS((K634*(1+R634)-(TRUNC(K634*(1+R634),2)+(TRUNC(AK634,2)-(TRUNC(H634*(1+R634),2)+TRUNC(J634*(1+R634),2)+TRUNC(K634*(1+R634),2)+TRUNC(L634*(1+R634),2)+TRUNC(M634*(1+R634),2)+TRUNC(N634*(1+R634),2)+TRUNC(O634*(1+R634),2)+TRUNC(P634*(1+R634),2)))))/K634*(1+R634))&lt;=ABS((K634*(1+R634)-(TRUNC(K634*(1+R634),2)+(TRUNC(AK634,2)-(TRUNC(H634*(1+R634),2)+TRUNC(J634*(1+R634),2)+TRUNC(K634*(1+R634),2)+TRUNC(L634*(1+R634),2)+TRUNC(M634*(1+R634),2)+TRUNC(N634*(1+R634),2)+TRUNC(O634*(1+R634),2)+TRUNC(P634*(1+R634),2)))))/K634*(1+R634)),TRUE),IF(AND(L634*(1+R634)&lt;&gt;0,(TRUNC(L634*(1+R634),2)+(TRUNC(AK634,2)-(TRUNC(H634*(1+R634),2)+TRUNC(J634*(1+R634),2)+TRUNC(K634*(1+R634),2)+TRUNC(L634*(1+R634),2)+TRUNC(M634*(1+R634),2)+TRUNC(N634*(1+R634),2)+TRUNC(O634*(1+R634),2)+TRUNC(P634*(1+R634),2))))&gt;=0),ABS((K634*(1+R634)-(TRUNC(K634*(1+R634),2)+(TRUNC(AK634,2)-(TRUNC(H634*(1+R634),2)+TRUNC(J634*(1+R634),2)+TRUNC(K634*(1+R634),2)+TRUNC(L634*(1+R634),2)+TRUNC(M634*(1+R634),2)+TRUNC(N634*(1+R634),2)+TRUNC(O634*(1+R634),2)+TRUNC(P634*(1+R634),2)))))/K634*(1+R634))&lt;=ABS((L634*(1+R634)-(TRUNC(L634*(1+R634),2)+(TRUNC(AK634,2)-(TRUNC(H634*(1+R634),2)+TRUNC(J634*(1+R634),2)+TRUNC(K634*(1+R634),2)+TRUNC(L634*(1+R634),2)+TRUNC(M634*(1+R634),2)+TRUNC(N634*(1+R634),2)+TRUNC(O634*(1+R634),2)+TRUNC(P634*(1+R634),2)))))/L634*(1+R634)),TRUE),IF(AND(M634*(1+R634)&lt;&gt;0,(TRUNC(M634*(1+R634),2)+(TRUNC(AK634,2)-(TRUNC(H634*(1+R634),2)+TRUNC(J634*(1+R634),2)+TRUNC(K634*(1+R634),2)+TRUNC(L634*(1+R634),2)+TRUNC(M634*(1+R634),2)+TRUNC(N634*(1+R634),2)+TRUNC(O634*(1+R634),2)+TRUNC(P634*(1+R634),2))))&gt;=0),ABS((K634*(1+R634)-(TRUNC(K634*(1+R634),2)+(TRUNC(AK634,2)-(TRUNC(H634*(1+R634),2)+TRUNC(J634*(1+R634),2)+TRUNC(K634*(1+R634),2)+TRUNC(L634*(1+R634),2)+TRUNC(M634*(1+R634),2)+TRUNC(N634*(1+R634),2)+TRUNC(O634*(1+R634),2)+TRUNC(P634*(1+R634),2)))))/K634*(1+R634))&lt;=ABS((M634*(1+R634)-(TRUNC(M634*(1+R634),2)+(TRUNC(AK634,2)-(TRUNC(H634*(1+R634),2)+TRUNC(J634*(1+R634),2)+TRUNC(K634*(1+R634),2)+TRUNC(L634*(1+R634),2)+TRUNC(M634*(1+R634),2)+TRUNC(N634*(1+R634),2)+TRUNC(O634*(1+R634),2)+TRUNC(P634*(1+R634),2)))))/M634*(1+R634)),TRUE),IF(AND(N634*(1+R634)&lt;&gt;0,(TRUNC(N634*(1+R634),2)+(TRUNC(AK634,2)-(TRUNC(H634*(1+R634),2)+TRUNC(J634*(1+R634),2)+TRUNC(K634*(1+R634),2)+TRUNC(L634*(1+R634),2)+TRUNC(M634*(1+R634),2)+TRUNC(N634*(1+R634),2)+TRUNC(O634*(1+R634),2)+TRUNC(P634*(1+R634),2))))&gt;=0),ABS((K634*(1+R634)-(TRUNC(K634*(1+R634),2)+(TRUNC(AK634,2)-(TRUNC(H634*(1+R634),2)+TRUNC(J634*(1+R634),2)+TRUNC(K634*(1+R634),2)+TRUNC(L634*(1+R634),2)+TRUNC(M634*(1+R634),2)+TRUNC(N634*(1+R634),2)+TRUNC(O634*(1+R634),2)+TRUNC(P634*(1+R634),2)))))/K634*(1+R634))&lt;=ABS((N634*(1+R634)-(TRUNC(N634*(1+R634),2)+(TRUNC(AK634,2)-(TRUNC(H634*(1+R634),2)+TRUNC(J634*(1+R634),2)+TRUNC(K634*(1+R634),2)+TRUNC(L634*(1+R634),2)+TRUNC(M634*(1+R634),2)+TRUNC(N634*(1+R634),2)+TRUNC(O634*(1+R634),2)+TRUNC(P634*(1+R634),2)))))/N634*(1+R634)),TRUE),IF(AND(O634*(1+R634)&lt;&gt;0,(TRUNC(O634*(1+R634),2)+(TRUNC(AK634,2)-(TRUNC(H634*(1+R634),2)+TRUNC(J634*(1+R634),2)+TRUNC(K634*(1+R634),2)+TRUNC(L634*(1+R634),2)+TRUNC(M634*(1+R634),2)+TRUNC(N634*(1+R634),2)+TRUNC(O634*(1+R634),2)+TRUNC(P634*(1+R634),2))))&gt;=0),ABS((K634*(1+R634)-(TRUNC(K634*(1+R634),2)+(TRUNC(AK634,2)-(TRUNC(H634*(1+R634),2)+TRUNC(J634*(1+R634),2)+TRUNC(K634*(1+R634),2)+TRUNC(L634*(1+R634),2)+TRUNC(M634*(1+R634),2)+TRUNC(N634*(1+R634),2)+TRUNC(O634*(1+R634),2)+TRUNC(P634*(1+R634),2)))))/K634*(1+R634))&lt;=ABS((O634*(1+R634)-(TRUNC(O634*(1+R634),2)+(TRUNC(AK634,2)-(TRUNC(H634*(1+R634),2)+TRUNC(J634*(1+R634),2)+TRUNC(K634*(1+R634),2)+TRUNC(L634*(1+R634),2)+TRUNC(M634*(1+R634),2)+TRUNC(N634*(1+R634),2)+TRUNC(O634*(1+R634),2)+TRUNC(P634*(1+R634),2)))))/O634*(1+R634)),TRUE),IF(AND(P634*(1+R634)&lt;&gt;0,(TRUNC(P634*(1+R634),2)+(TRUNC(AK634,2)-(TRUNC(H634*(1+R634),2)+TRUNC(J634*(1+R634),2)+TRUNC(K634*(1+R634),2)+TRUNC(L634*(1+R634),2)+TRUNC(M634*(1+R634),2)+TRUNC(N634*(1+R634),2)+TRUNC(O634*(1+R634),2)+TRUNC(P634*(1+R634),2))))&gt;=0),ABS((K634*(1+R634)-(TRUNC(K634*(1+R634),2)+(TRUNC(AK634,2)-(TRUNC(H634*(1+R634),2)+TRUNC(J634*(1+R634),2)+TRUNC(K634*(1+R634),2)+TRUNC(L634*(1+R634),2)+TRUNC(M634*(1+R634),2)+TRUNC(N634*(1+R634),2)+TRUNC(O634*(1+R634),2)+TRUNC(P634*(1+R634),2)))))/K634*(1+R634))&lt;=ABS((P634*(1+R634)-(TRUNC(P634*(1+R634),2)+(TRUNC(AK634,2)-(TRUNC(H634*(1+R634),2)+TRUNC(J634*(1+R634),2)+TRUNC(K634*(1+R634),2)+TRUNC(L634*(1+R634),2)+TRUNC(M634*(1+R634),2)+TRUNC(N634*(1+R634),2)+TRUNC(O634*(1+R634),2)+TRUNC(P634*(1+R634),2)))))/P634*(1+R634)),TRUE)),TRUNC(K634*(1+R634),2)+(TRUNC(AK634,2)-(TRUNC(H634*(1+R634),2)+TRUNC(J634*(1+R634),2)+TRUNC(K634*(1+R634),2)+TRUNC(L634*(1+R634),2)+TRUNC(M634*(1+R634),2)+TRUNC(N634*(1+R634),2)+TRUNC(O634*(1+R634),2)+TRUNC(P634*(1+R634),2))),TRUNC(K634*(1+R634),2)))))</f>
        <v>0</v>
      </c>
      <c r="Z634" s="363">
        <f>IF(Y634*G634=0,0,IF((TRUNC(AL634,2)-(TRUNC(S634*G634,2)+TRUNC(W634*G634,2)+TRUNC(Y634*G634,2)+TRUNC(AA634*G634,2)+TRUNC(AC634*G634,2)+TRUNC(AE634*G634,2)+TRUNC(AG634*G634,2)+TRUNC(AI634*G634,2)))=0,TRUNC(Y634*G634,2),IF((TRUNC(TRUNC(Y634*G634,2),2)+(TRUNC(AL634,2)-(TRUNC(S634*G634,2)+TRUNC(W634*G634,2)+TRUNC(Y634*G634,2)+TRUNC(AA634*G634,2)+TRUNC(AC634*G634,2)+TRUNC(AE634*G634,2)+TRUNC(AG634*G634,2)+TRUNC(AI634*G634,2))))&lt;=0,TRUNC(Y634*G634,2),IF(AND(IF(AND(S634*G634&lt;&gt;0,(TRUNC(S634*G634,2)+(TRUNC(AL634,2)-(TRUNC(S634*G634,2)+TRUNC(W634*G634,2)+TRUNC(Y634*G634,2)+TRUNC(AA634*G634,2)+TRUNC(AC634*G634,2)+TRUNC(AE634*G634,2)+TRUNC(AG634*G634,2)+TRUNC(AI634*G634,2))))&gt;=0),ABS((Y634*G634-(TRUNC(Y634*G634,2)+(TRUNC(AL634,2)-(TRUNC(S634*G634,2)+TRUNC(W634*G634,2)+TRUNC(Y634*G634,2)+TRUNC(AA634*G634,2)+TRUNC(AC634*G634,2)+TRUNC(AE634*G634,2)+TRUNC(AG634*G634,2)+TRUNC(AI634*G634,2)))))/Y634*G634)&lt;ABS((S634*G634-(TRUNC(S634*G634,2)+(TRUNC(AL634,2)-(TRUNC(S634*G634,2)+TRUNC(W634*G634,2)+TRUNC(Y634*G634,2)+TRUNC(AA634*G634,2)+TRUNC(AC634*G634,2)+TRUNC(AE634*G634,2)+TRUNC(AG634*G634,2)+TRUNC(AI634*G634,2)))))/S634*G634),TRUE),IF(AND(W634*G634&lt;&gt;0,(TRUNC(W634*G634,2)+(TRUNC(AL634,2)-(TRUNC(S634*G634,2)+TRUNC(W634*G634,2)+TRUNC(Y634*G634,2)+TRUNC(AA634*G634,2)+TRUNC(AC634*G634,2)+TRUNC(AE634*G634,2)+TRUNC(AG634*G634,2)+TRUNC(AI634*G634,2))))&gt;=0),ABS((Y634*G634-(TRUNC(Y634*G634,2)+(TRUNC(AL634,2)-(TRUNC(S634*G634,2)+TRUNC(W634*G634,2)+TRUNC(Y634*G634,2)+TRUNC(AA634*G634,2)+TRUNC(AC634*G634,2)+TRUNC(AE634*G634,2)+TRUNC(AG634*G634,2)+TRUNC(AI634*G634,2)))))/Y634*G634)&lt;ABS((W634*G634-(TRUNC(W634*G634,2)+(TRUNC(AL634,2)-(TRUNC(S634*G634,2)+TRUNC(W634*G634,2)+TRUNC(Y634*G634,2)+TRUNC(AA634*G634,2)+TRUNC(AC634*G634,2)+TRUNC(AE634*G634,2)+TRUNC(AG634*G634,2)+TRUNC(AI634*G634,2)))))/W634*G634),TRUE),IF(AND(Y634*G634&lt;&gt;0,(TRUNC(Y634*G634,2)+(TRUNC(AL634,2)-(TRUNC(S634*G634,2)+TRUNC(W634*G634,2)+TRUNC(Y634*G634,2)+TRUNC(AA634*G634,2)+TRUNC(AC634*G634,2)+TRUNC(AE634*G634,2)+TRUNC(AG634*G634,2)+TRUNC(AI634*G634,2))))&gt;=0),ABS((Y634*G634-(TRUNC(Y634*G634,2)+(TRUNC(AL634,2)-(TRUNC(S634*G634,2)+TRUNC(W634*G634,2)+TRUNC(Y634*G634,2)+TRUNC(AA634*G634,2)+TRUNC(AC634*G634,2)+TRUNC(AE634*G634,2)+TRUNC(AG634*G634,2)+TRUNC(AI634*G634,2)))))/Y634*G634)&lt;=ABS((Y634*G634-(TRUNC(Y634*G634,2)+(TRUNC(AL634,2)-(TRUNC(S634*G634,2)+TRUNC(W634*G634,2)+TRUNC(Y634*G634,2)+TRUNC(AA634*G634,2)+TRUNC(AC634*G634,2)+TRUNC(AE634*G634,2)+TRUNC(AG634*G634,2)+TRUNC(AI634*G634,2)))))/Y634*G634),TRUE),IF(AND(AA634*G634&lt;&gt;0,(TRUNC(AA634*G634,2)+(TRUNC(AL634,2)-(TRUNC(S634*G634,2)+TRUNC(W634*G634,2)+TRUNC(Y634*G634,2)+TRUNC(AA634*G634,2)+TRUNC(AC634*G634,2)+TRUNC(AE634*G634,2)+TRUNC(AG634*G634,2)+TRUNC(AI634*G634,2))))&gt;=0),ABS((Y634*G634-(TRUNC(Y634*G634,2)+(TRUNC(AL634,2)-(TRUNC(S634*G634,2)+TRUNC(W634*G634,2)+TRUNC(Y634*G634,2)+TRUNC(AA634*G634,2)+TRUNC(AC634*G634,2)+TRUNC(AE634*G634,2)+TRUNC(AG634*G634,2)+TRUNC(AI634*G634,2)))))/Y634*G634)&lt;=ABS((AA634*G634-(TRUNC(AA634*G634,2)+(TRUNC(AL634,2)-(TRUNC(S634*G634,2)+TRUNC(W634*G634,2)+TRUNC(Y634*G634,2)+TRUNC(AA634*G634,2)+TRUNC(AC634*G634,2)+TRUNC(AE634*G634,2)+TRUNC(AG634*G634,2)+TRUNC(AI634*G634,2)))))/AA634*G634),TRUE),IF(AND(AC634*G634&lt;&gt;0,(TRUNC(AC634*G634,2)+(TRUNC(AL634,2)-(TRUNC(S634*G634,2)+TRUNC(W634*G634,2)+TRUNC(Y634*G634,2)+TRUNC(AA634*G634,2)+TRUNC(AC634*G634,2)+TRUNC(AE634*G634,2)+TRUNC(AG634*G634,2)+TRUNC(AI634*G634,2))))&gt;=0),ABS((Y634*G634-(TRUNC(Y634*G634,2)+(TRUNC(AL634,2)-(TRUNC(S634*G634,2)+TRUNC(W634*G634,2)+TRUNC(Y634*G634,2)+TRUNC(AA634*G634,2)+TRUNC(AC634*G634,2)+TRUNC(AE634*G634,2)+TRUNC(AG634*G634,2)+TRUNC(AI634*G634,2)))))/Y634*G634)&lt;=ABS((AC634*G634-(TRUNC(AC634*G634,2)+(TRUNC(AL634,2)-(TRUNC(S634*G634,2)+TRUNC(W634*G634,2)+TRUNC(Y634*G634,2)+TRUNC(AA634*G634,2)+TRUNC(AC634*G634,2)+TRUNC(AE634*G634,2)+TRUNC(AG634*G634,2)+TRUNC(AI634*G634,2)))))/AC634*G634),TRUE),IF(AND(AE634*G634&lt;&gt;0,(TRUNC(AE634*G634,2)+(TRUNC(AL634,2)-(TRUNC(S634*G634,2)+TRUNC(W634*G634,2)+TRUNC(Y634*G634,2)+TRUNC(AA634*G634,2)+TRUNC(AC634*G634,2)+TRUNC(AE634*G634,2)+TRUNC(AG634*G634,2)+TRUNC(AI634*G634,2))))&gt;=0),ABS((Y634*G634-(TRUNC(Y634*G634,2)+(TRUNC(AL634,2)-(TRUNC(S634*G634,2)+TRUNC(W634*G634,2)+TRUNC(Y634*G634,2)+TRUNC(AA634*G634,2)+TRUNC(AC634*G634,2)+TRUNC(AE634*G634,2)+TRUNC(AG634*G634,2)+TRUNC(AI634*G634,2)))))/Y634*G634)&lt;=ABS((AE634*G634-(TRUNC(AE634*G634,2)+(TRUNC(AL634,2)-(TRUNC(S634*G634,2)+TRUNC(W634*G634,2)+TRUNC(Y634*G634,2)+TRUNC(AA634*G634,2)+TRUNC(AC634*G634,2)+TRUNC(AE634*G634,2)+TRUNC(AG634*G634,2)+TRUNC(AI634*G634,2)))))/AE634*G634),TRUE),IF(AND(AG634*G634&lt;&gt;0,(TRUNC(AG634*G634,2)+(TRUNC(AL634,2)-(TRUNC(S634*G634,2)+TRUNC(W634*G634,2)+TRUNC(Y634*G634,2)+TRUNC(AA634*G634,2)+TRUNC(AC634*G634,2)+TRUNC(AE634*G634,2)+TRUNC(AG634*G634,2)+TRUNC(AI634*G634,2))))&gt;=0),ABS((Y634*G634-(TRUNC(Y634*G634,2)+(TRUNC(AL634,2)-(TRUNC(S634*G634,2)+TRUNC(W634*G634,2)+TRUNC(Y634*G634,2)+TRUNC(AA634*G634,2)+TRUNC(AC634*G634,2)+TRUNC(AE634*G634,2)+TRUNC(AG634*G634,2)+TRUNC(AI634*G634,2)))))/Y634*G634)&lt;=ABS((AG634*G634-(TRUNC(AG634*G634,2)+(TRUNC(AL634,2)-(TRUNC(S634*G634,2)+TRUNC(W634*G634,2)+TRUNC(Y634*G634,2)+TRUNC(AA634*G634,2)+TRUNC(AC634*G634,2)+TRUNC(AE634*G634,2)+TRUNC(AG634*G634,2)+TRUNC(AI634*G634,2)))))/AG634*G634),TRUE),IF(AND(AI634*G634&lt;&gt;0,(TRUNC(AI634*G634,2)+(TRUNC(AL634,2)-(TRUNC(S634*G634,2)+TRUNC(W634*G634,2)+TRUNC(Y634*G634,2)+TRUNC(AA634*G634,2)+TRUNC(AC634*G634,2)+TRUNC(AE634*G634,2)+TRUNC(AG634*G634,2)+TRUNC(AI634*G634,2))))&gt;=0),ABS((Y634*G634-(TRUNC(Y634*G634,2)+(TRUNC(AL634,2)-(TRUNC(S634*G634,2)+TRUNC(W634*G634,2)+TRUNC(Y634*G634,2)+TRUNC(AA634*G634,2)+TRUNC(AC634*G634,2)+TRUNC(AE634*G634,2)+TRUNC(AG634*G634,2)+TRUNC(AI634*G634,2)))))/Y634*G634)&lt;=ABS((AI634*G634-(TRUNC(AI634*G634,2)+(TRUNC(AL634,2)-(TRUNC(S634*G634,2)+TRUNC(W634*G634,2)+TRUNC(Y634*G634,2)+TRUNC(AA634*G634,2)+TRUNC(AC634*G634,2)+TRUNC(AE634*G634,2)+TRUNC(AG634*G634,2)+TRUNC(AI634*G634,2)))))/AI634*G634),TRUE)),TRUNC(Y634*G634,2)+(TRUNC(AL634,2)-(TRUNC(S634*G634,2)+TRUNC(W634*G634,2)+TRUNC(Y634*G634,2)+TRUNC(AA634*G634,2)+TRUNC(AC634*G634,2)+TRUNC(AE634*G634,2)+TRUNC(AG634*G634,2)+TRUNC(AI634*G634,2))),TRUNC(Y634*G634,2)))))</f>
        <v>0</v>
      </c>
      <c r="AA634" s="363">
        <f>IF(L634*(1+R634)=0,0,IF((TRUNC(AK634,2)-(TRUNC(H634*(1+R634),2)+TRUNC(J634*(1+R634),2)+TRUNC(K634*(1+R634),2)+TRUNC(L634*(1+R634),2)+TRUNC(M634*(1+R634),2)+TRUNC(N634*(1+R634),2)+TRUNC(O634*(1+R634),2)+TRUNC(P634*(1+R634),2)))=0,TRUNC(L634*(1+R634),2),IF((TRUNC(TRUNC(L634*(1+R634),2),2)+(TRUNC(AK634,2)-(TRUNC(H634*(1+R634),2)+TRUNC(J634*(1+R634),2)+TRUNC(K634*(1+R634),2)+TRUNC(L634*(1+R634),2)+TRUNC(M634*(1+R634),2)+TRUNC(N634*(1+R634),2)+TRUNC(O634*(1+R634),2)+TRUNC(P634*(1+R634),2))))&lt;=0,TRUNC(L634*(1+R634),2),IF(AND(IF(AND(H634*(1+R634)&lt;&gt;0,(TRUNC(H634*(1+R634),2)+(TRUNC(AK634,2)-(TRUNC(H634*(1+R634),2)+TRUNC(J634*(1+R634),2)+TRUNC(K634*(1+R634),2)+TRUNC(L634*(1+R634),2)+TRUNC(M634*(1+R634),2)+TRUNC(N634*(1+R634),2)+TRUNC(O634*(1+R634),2)+TRUNC(P634*(1+R634),2))))&gt;=0),ABS((L634*(1+R634)-(TRUNC(L634*(1+R634),2)+(TRUNC(AK634,2)-(TRUNC(H634*(1+R634),2)+TRUNC(J634*(1+R634),2)+TRUNC(K634*(1+R634),2)+TRUNC(L634*(1+R634),2)+TRUNC(M634*(1+R634),2)+TRUNC(N634*(1+R634),2)+TRUNC(O634*(1+R634),2)+TRUNC(P634*(1+R634),2)))))/L634*(1+R634))&lt;ABS((H634*(1+R634)-(TRUNC(H634*(1+R634),2)+(TRUNC(AK634,2)-(TRUNC(H634*(1+R634),2)+TRUNC(J634*(1+R634),2)+TRUNC(K634*(1+R634),2)+TRUNC(L634*(1+R634),2)+TRUNC(M634*(1+R634),2)+TRUNC(N634*(1+R634),2)+TRUNC(O634*(1+R634),2)+TRUNC(P634*(1+R634),2)))))/H634*(1+R634)),TRUE),IF(AND(J634*(1+R634)&lt;&gt;0,(TRUNC(J634*(1+R634),2)+(TRUNC(AK634,2)-(TRUNC(H634*(1+R634),2)+TRUNC(J634*(1+R634),2)+TRUNC(K634*(1+R634),2)+TRUNC(L634*(1+R634),2)+TRUNC(M634*(1+R634),2)+TRUNC(N634*(1+R634),2)+TRUNC(O634*(1+R634),2)+TRUNC(P634*(1+R634),2))))&gt;=0),ABS((L634*(1+R634)-(TRUNC(L634*(1+R634),2)+(TRUNC(AK634,2)-(TRUNC(H634*(1+R634),2)+TRUNC(J634*(1+R634),2)+TRUNC(K634*(1+R634),2)+TRUNC(L634*(1+R634),2)+TRUNC(M634*(1+R634),2)+TRUNC(N634*(1+R634),2)+TRUNC(O634*(1+R634),2)+TRUNC(P634*(1+R634),2)))))/L634*(1+R634))&lt;ABS((J634*(1+R634)-(TRUNC(J634*(1+R634),2)+(TRUNC(AK634,2)-(TRUNC(H634*(1+R634),2)+TRUNC(J634*(1+R634),2)+TRUNC(K634*(1+R634),2)+TRUNC(L634*(1+R634),2)+TRUNC(M634*(1+R634),2)+TRUNC(N634*(1+R634),2)+TRUNC(O634*(1+R634),2)+TRUNC(P634*(1+R634),2)))))/J634*(1+R634)),TRUE),IF(AND(K634*(1+R634)&lt;&gt;0,(TRUNC(K634*(1+R634),2)+(TRUNC(AK634,2)-(TRUNC(H634*(1+R634),2)+TRUNC(J634*(1+R634),2)+TRUNC(K634*(1+R634),2)+TRUNC(L634*(1+R634),2)+TRUNC(M634*(1+R634),2)+TRUNC(N634*(1+R634),2)+TRUNC(O634*(1+R634),2)+TRUNC(P634*(1+R634),2))))&gt;=0),ABS((L634*(1+R634)-(TRUNC(L634*(1+R634),2)+(TRUNC(AK634,2)-(TRUNC(H634*(1+R634),2)+TRUNC(J634*(1+R634),2)+TRUNC(K634*(1+R634),2)+TRUNC(L634*(1+R634),2)+TRUNC(M634*(1+R634),2)+TRUNC(N634*(1+R634),2)+TRUNC(O634*(1+R634),2)+TRUNC(P634*(1+R634),2)))))/L634*(1+R634))&lt;ABS((K634*(1+R634)-(TRUNC(K634*(1+R634),2)+(TRUNC(AK634,2)-(TRUNC(H634*(1+R634),2)+TRUNC(J634*(1+R634),2)+TRUNC(K634*(1+R634),2)+TRUNC(L634*(1+R634),2)+TRUNC(M634*(1+R634),2)+TRUNC(N634*(1+R634),2)+TRUNC(O634*(1+R634),2)+TRUNC(P634*(1+R634),2)))))/K634*(1+R634)),TRUE),IF(AND(L634*(1+R634)&lt;&gt;0,(TRUNC(L634*(1+R634),2)+(TRUNC(AK634,2)-(TRUNC(H634*(1+R634),2)+TRUNC(J634*(1+R634),2)+TRUNC(K634*(1+R634),2)+TRUNC(L634*(1+R634),2)+TRUNC(M634*(1+R634),2)+TRUNC(N634*(1+R634),2)+TRUNC(O634*(1+R634),2)+TRUNC(P634*(1+R634),2))))&gt;=0),ABS((L634*(1+R634)-(TRUNC(L634*(1+R634),2)+(TRUNC(AK634,2)-(TRUNC(H634*(1+R634),2)+TRUNC(J634*(1+R634),2)+TRUNC(K634*(1+R634),2)+TRUNC(L634*(1+R634),2)+TRUNC(M634*(1+R634),2)+TRUNC(N634*(1+R634),2)+TRUNC(O634*(1+R634),2)+TRUNC(P634*(1+R634),2)))))/L634*(1+R634))&lt;=ABS((L634*(1+R634)-(TRUNC(L634*(1+R634),2)+(TRUNC(AK634,2)-(TRUNC(H634*(1+R634),2)+TRUNC(J634*(1+R634),2)+TRUNC(K634*(1+R634),2)+TRUNC(L634*(1+R634),2)+TRUNC(M634*(1+R634),2)+TRUNC(N634*(1+R634),2)+TRUNC(O634*(1+R634),2)+TRUNC(P634*(1+R634),2)))))/L634*(1+R634)),TRUE),IF(AND(M634*(1+R634)&lt;&gt;0,(TRUNC(M634*(1+R634),2)+(TRUNC(AK634,2)-(TRUNC(H634*(1+R634),2)+TRUNC(J634*(1+R634),2)+TRUNC(K634*(1+R634),2)+TRUNC(L634*(1+R634),2)+TRUNC(M634*(1+R634),2)+TRUNC(N634*(1+R634),2)+TRUNC(O634*(1+R634),2)+TRUNC(P634*(1+R634),2))))&gt;=0),ABS((L634*(1+R634)-(TRUNC(L634*(1+R634),2)+(TRUNC(AK634,2)-(TRUNC(H634*(1+R634),2)+TRUNC(J634*(1+R634),2)+TRUNC(K634*(1+R634),2)+TRUNC(L634*(1+R634),2)+TRUNC(M634*(1+R634),2)+TRUNC(N634*(1+R634),2)+TRUNC(O634*(1+R634),2)+TRUNC(P634*(1+R634),2)))))/L634*(1+R634))&lt;=ABS((M634*(1+R634)-(TRUNC(M634*(1+R634),2)+(TRUNC(AK634,2)-(TRUNC(H634*(1+R634),2)+TRUNC(J634*(1+R634),2)+TRUNC(K634*(1+R634),2)+TRUNC(L634*(1+R634),2)+TRUNC(M634*(1+R634),2)+TRUNC(N634*(1+R634),2)+TRUNC(O634*(1+R634),2)+TRUNC(P634*(1+R634),2)))))/M634*(1+R634)),TRUE),IF(AND(N634*(1+R634)&lt;&gt;0,(TRUNC(N634*(1+R634),2)+(TRUNC(AK634,2)-(TRUNC(H634*(1+R634),2)+TRUNC(J634*(1+R634),2)+TRUNC(K634*(1+R634),2)+TRUNC(L634*(1+R634),2)+TRUNC(M634*(1+R634),2)+TRUNC(N634*(1+R634),2)+TRUNC(O634*(1+R634),2)+TRUNC(P634*(1+R634),2))))&gt;=0),ABS((L634*(1+R634)-(TRUNC(L634*(1+R634),2)+(TRUNC(AK634,2)-(TRUNC(H634*(1+R634),2)+TRUNC(J634*(1+R634),2)+TRUNC(K634*(1+R634),2)+TRUNC(L634*(1+R634),2)+TRUNC(M634*(1+R634),2)+TRUNC(N634*(1+R634),2)+TRUNC(O634*(1+R634),2)+TRUNC(P634*(1+R634),2)))))/L634*(1+R634))&lt;=ABS((N634*(1+R634)-(TRUNC(N634*(1+R634),2)+(TRUNC(AK634,2)-(TRUNC(H634*(1+R634),2)+TRUNC(J634*(1+R634),2)+TRUNC(K634*(1+R634),2)+TRUNC(L634*(1+R634),2)+TRUNC(M634*(1+R634),2)+TRUNC(N634*(1+R634),2)+TRUNC(O634*(1+R634),2)+TRUNC(P634*(1+R634),2)))))/N634*(1+R634)),TRUE),IF(AND(O634*(1+R634)&lt;&gt;0,(TRUNC(O634*(1+R634),2)+(TRUNC(AK634,2)-(TRUNC(H634*(1+R634),2)+TRUNC(J634*(1+R634),2)+TRUNC(K634*(1+R634),2)+TRUNC(L634*(1+R634),2)+TRUNC(M634*(1+R634),2)+TRUNC(N634*(1+R634),2)+TRUNC(O634*(1+R634),2)+TRUNC(P634*(1+R634),2))))&gt;=0),ABS((L634*(1+R634)-(TRUNC(L634*(1+R634),2)+(TRUNC(AK634,2)-(TRUNC(H634*(1+R634),2)+TRUNC(J634*(1+R634),2)+TRUNC(K634*(1+R634),2)+TRUNC(L634*(1+R634),2)+TRUNC(M634*(1+R634),2)+TRUNC(N634*(1+R634),2)+TRUNC(O634*(1+R634),2)+TRUNC(P634*(1+R634),2)))))/L634*(1+R634))&lt;=ABS((O634*(1+R634)-(TRUNC(O634*(1+R634),2)+(TRUNC(AK634,2)-(TRUNC(H634*(1+R634),2)+TRUNC(J634*(1+R634),2)+TRUNC(K634*(1+R634),2)+TRUNC(L634*(1+R634),2)+TRUNC(M634*(1+R634),2)+TRUNC(N634*(1+R634),2)+TRUNC(O634*(1+R634),2)+TRUNC(P634*(1+R634),2)))))/O634*(1+R634)),TRUE),IF(AND(P634*(1+R634)&lt;&gt;0,(TRUNC(P634*(1+R634),2)+(TRUNC(AK634,2)-(TRUNC(H634*(1+R634),2)+TRUNC(J634*(1+R634),2)+TRUNC(K634*(1+R634),2)+TRUNC(L634*(1+R634),2)+TRUNC(M634*(1+R634),2)+TRUNC(N634*(1+R634),2)+TRUNC(O634*(1+R634),2)+TRUNC(P634*(1+R634),2))))&gt;=0),ABS((L634*(1+R634)-(TRUNC(L634*(1+R634),2)+(TRUNC(AK634,2)-(TRUNC(H634*(1+R634),2)+TRUNC(J634*(1+R634),2)+TRUNC(K634*(1+R634),2)+TRUNC(L634*(1+R634),2)+TRUNC(M634*(1+R634),2)+TRUNC(N634*(1+R634),2)+TRUNC(O634*(1+R634),2)+TRUNC(P634*(1+R634),2)))))/L634*(1+R634))&lt;=ABS((P634*(1+R634)-(TRUNC(P634*(1+R634),2)+(TRUNC(AK634,2)-(TRUNC(H634*(1+R634),2)+TRUNC(J634*(1+R634),2)+TRUNC(K634*(1+R634),2)+TRUNC(L634*(1+R634),2)+TRUNC(M634*(1+R634),2)+TRUNC(N634*(1+R634),2)+TRUNC(O634*(1+R634),2)+TRUNC(P634*(1+R634),2)))))/P634*(1+R634)),TRUE)),TRUNC(L634*(1+R634),2)+(TRUNC(AK634,2)-(TRUNC(H634*(1+R634),2)+TRUNC(J634*(1+R634),2)+TRUNC(K634*(1+R634),2)+TRUNC(L634*(1+R634),2)+TRUNC(M634*(1+R634),2)+TRUNC(N634*(1+R634),2)+TRUNC(O634*(1+R634),2)+TRUNC(P634*(1+R634),2))),TRUNC(L634*(1+R634),2)))))</f>
        <v>0</v>
      </c>
      <c r="AB634" s="363">
        <f>IF(AA634*G634=0,0,IF((TRUNC(AL634,2)-(TRUNC(S634*G634,2)+TRUNC(W634*G634,2)+TRUNC(Y634*G634,2)+TRUNC(AA634*G634,2)+TRUNC(AC634*G634,2)+TRUNC(AE634*G634,2)+TRUNC(AG634*G634,2)+TRUNC(AI634*G634,2)))=0,TRUNC(AA634*G634,2),IF((TRUNC(TRUNC(AA634*G634,2),2)+(TRUNC(AL634,2)-(TRUNC(S634*G634,2)+TRUNC(W634*G634,2)+TRUNC(Y634*G634,2)+TRUNC(AA634*G634,2)+TRUNC(AC634*G634,2)+TRUNC(AE634*G634,2)+TRUNC(AG634*G634,2)+TRUNC(AI634*G634,2))))&lt;=0,TRUNC(AA634*G634,2),IF(AND(IF(AND(S634*G634&lt;&gt;0,(TRUNC(S634*G634,2)+(TRUNC(AL634,2)-(TRUNC(S634*G634,2)+TRUNC(W634*G634,2)+TRUNC(Y634*G634,2)+TRUNC(AA634*G634,2)+TRUNC(AC634*G634,2)+TRUNC(AE634*G634,2)+TRUNC(AG634*G634,2)+TRUNC(AI634*G634,2))))&gt;=0),ABS((AA634*G634-(TRUNC(AA634*G634,2)+(TRUNC(AL634,2)-(TRUNC(S634*G634,2)+TRUNC(W634*G634,2)+TRUNC(Y634*G634,2)+TRUNC(AA634*G634,2)+TRUNC(AC634*G634,2)+TRUNC(AE634*G634,2)+TRUNC(AG634*G634,2)+TRUNC(AI634*G634,2)))))/AA634*G634)&lt;ABS((S634*G634-(TRUNC(S634*G634,2)+(TRUNC(AL634,2)-(TRUNC(S634*G634,2)+TRUNC(W634*G634,2)+TRUNC(Y634*G634,2)+TRUNC(AA634*G634,2)+TRUNC(AC634*G634,2)+TRUNC(AE634*G634,2)+TRUNC(AG634*G634,2)+TRUNC(AI634*G634,2)))))/S634*G634),TRUE),IF(AND(W634*G634&lt;&gt;0,(TRUNC(W634*G634,2)+(TRUNC(AL634,2)-(TRUNC(S634*G634,2)+TRUNC(W634*G634,2)+TRUNC(Y634*G634,2)+TRUNC(AA634*G634,2)+TRUNC(AC634*G634,2)+TRUNC(AE634*G634,2)+TRUNC(AG634*G634,2)+TRUNC(AI634*G634,2))))&gt;=0),ABS((AA634*G634-(TRUNC(AA634*G634,2)+(TRUNC(AL634,2)-(TRUNC(S634*G634,2)+TRUNC(W634*G634,2)+TRUNC(Y634*G634,2)+TRUNC(AA634*G634,2)+TRUNC(AC634*G634,2)+TRUNC(AE634*G634,2)+TRUNC(AG634*G634,2)+TRUNC(AI634*G634,2)))))/AA634*G634)&lt;ABS((W634*G634-(TRUNC(W634*G634,2)+(TRUNC(AL634,2)-(TRUNC(S634*G634,2)+TRUNC(W634*G634,2)+TRUNC(Y634*G634,2)+TRUNC(AA634*G634,2)+TRUNC(AC634*G634,2)+TRUNC(AE634*G634,2)+TRUNC(AG634*G634,2)+TRUNC(AI634*G634,2)))))/W634*G634),TRUE),IF(AND(Y634*G634&lt;&gt;0,(TRUNC(Y634*G634,2)+(TRUNC(AL634,2)-(TRUNC(S634*G634,2)+TRUNC(W634*G634,2)+TRUNC(Y634*G634,2)+TRUNC(AA634*G634,2)+TRUNC(AC634*G634,2)+TRUNC(AE634*G634,2)+TRUNC(AG634*G634,2)+TRUNC(AI634*G634,2))))&gt;=0),ABS((AA634*G634-(TRUNC(AA634*G634,2)+(TRUNC(AL634,2)-(TRUNC(S634*G634,2)+TRUNC(W634*G634,2)+TRUNC(Y634*G634,2)+TRUNC(AA634*G634,2)+TRUNC(AC634*G634,2)+TRUNC(AE634*G634,2)+TRUNC(AG634*G634,2)+TRUNC(AI634*G634,2)))))/AA634*G634)&lt;ABS((Y634*G634-(TRUNC(Y634*G634,2)+(TRUNC(AL634,2)-(TRUNC(S634*G634,2)+TRUNC(W634*G634,2)+TRUNC(Y634*G634,2)+TRUNC(AA634*G634,2)+TRUNC(AC634*G634,2)+TRUNC(AE634*G634,2)+TRUNC(AG634*G634,2)+TRUNC(AI634*G634,2)))))/Y634*G634),TRUE),IF(AND(AA634*G634&lt;&gt;0,(TRUNC(AA634*G634,2)+(TRUNC(AL634,2)-(TRUNC(S634*G634,2)+TRUNC(W634*G634,2)+TRUNC(Y634*G634,2)+TRUNC(AA634*G634,2)+TRUNC(AC634*G634,2)+TRUNC(AE634*G634,2)+TRUNC(AG634*G634,2)+TRUNC(AI634*G634,2))))&gt;=0),ABS((AA634*G634-(TRUNC(AA634*G634,2)+(TRUNC(AL634,2)-(TRUNC(S634*G634,2)+TRUNC(W634*G634,2)+TRUNC(Y634*G634,2)+TRUNC(AA634*G634,2)+TRUNC(AC634*G634,2)+TRUNC(AE634*G634,2)+TRUNC(AG634*G634,2)+TRUNC(AI634*G634,2)))))/AA634*G634)&lt;=ABS((AA634*G634-(TRUNC(AA634*G634,2)+(TRUNC(AL634,2)-(TRUNC(S634*G634,2)+TRUNC(W634*G634,2)+TRUNC(Y634*G634,2)+TRUNC(AA634*G634,2)+TRUNC(AC634*G634,2)+TRUNC(AE634*G634,2)+TRUNC(AG634*G634,2)+TRUNC(AI634*G634,2)))))/AA634*G634),TRUE),IF(AND(AC634*G634&lt;&gt;0,(TRUNC(AC634*G634,2)+(TRUNC(AL634,2)-(TRUNC(S634*G634,2)+TRUNC(W634*G634,2)+TRUNC(Y634*G634,2)+TRUNC(AA634*G634,2)+TRUNC(AC634*G634,2)+TRUNC(AE634*G634,2)+TRUNC(AG634*G634,2)+TRUNC(AI634*G634,2))))&gt;=0),ABS((AA634*G634-(TRUNC(AA634*G634,2)+(TRUNC(AL634,2)-(TRUNC(S634*G634,2)+TRUNC(W634*G634,2)+TRUNC(Y634*G634,2)+TRUNC(AA634*G634,2)+TRUNC(AC634*G634,2)+TRUNC(AE634*G634,2)+TRUNC(AG634*G634,2)+TRUNC(AI634*G634,2)))))/AA634*G634)&lt;=ABS((AC634*G634-(TRUNC(AC634*G634,2)+(TRUNC(AL634,2)-(TRUNC(S634*G634,2)+TRUNC(W634*G634,2)+TRUNC(Y634*G634,2)+TRUNC(AA634*G634,2)+TRUNC(AC634*G634,2)+TRUNC(AE634*G634,2)+TRUNC(AG634*G634,2)+TRUNC(AI634*G634,2)))))/AC634*G634),TRUE),IF(AND(AE634*G634&lt;&gt;0,(TRUNC(AE634*G634,2)+(TRUNC(AL634,2)-(TRUNC(S634*G634,2)+TRUNC(W634*G634,2)+TRUNC(Y634*G634,2)+TRUNC(AA634*G634,2)+TRUNC(AC634*G634,2)+TRUNC(AE634*G634,2)+TRUNC(AG634*G634,2)+TRUNC(AI634*G634,2))))&gt;=0),ABS((AA634*G634-(TRUNC(AA634*G634,2)+(TRUNC(AL634,2)-(TRUNC(S634*G634,2)+TRUNC(W634*G634,2)+TRUNC(Y634*G634,2)+TRUNC(AA634*G634,2)+TRUNC(AC634*G634,2)+TRUNC(AE634*G634,2)+TRUNC(AG634*G634,2)+TRUNC(AI634*G634,2)))))/AA634*G634)&lt;=ABS((AE634*G634-(TRUNC(AE634*G634,2)+(TRUNC(AL634,2)-(TRUNC(S634*G634,2)+TRUNC(W634*G634,2)+TRUNC(Y634*G634,2)+TRUNC(AA634*G634,2)+TRUNC(AC634*G634,2)+TRUNC(AE634*G634,2)+TRUNC(AG634*G634,2)+TRUNC(AI634*G634,2)))))/AE634*G634),TRUE),IF(AND(AG634*G634&lt;&gt;0,(TRUNC(AG634*G634,2)+(TRUNC(AL634,2)-(TRUNC(S634*G634,2)+TRUNC(W634*G634,2)+TRUNC(Y634*G634,2)+TRUNC(AA634*G634,2)+TRUNC(AC634*G634,2)+TRUNC(AE634*G634,2)+TRUNC(AG634*G634,2)+TRUNC(AI634*G634,2))))&gt;=0),ABS((AA634*G634-(TRUNC(AA634*G634,2)+(TRUNC(AL634,2)-(TRUNC(S634*G634,2)+TRUNC(W634*G634,2)+TRUNC(Y634*G634,2)+TRUNC(AA634*G634,2)+TRUNC(AC634*G634,2)+TRUNC(AE634*G634,2)+TRUNC(AG634*G634,2)+TRUNC(AI634*G634,2)))))/AA634*G634)&lt;=ABS((AG634*G634-(TRUNC(AG634*G634,2)+(TRUNC(AL634,2)-(TRUNC(S634*G634,2)+TRUNC(W634*G634,2)+TRUNC(Y634*G634,2)+TRUNC(AA634*G634,2)+TRUNC(AC634*G634,2)+TRUNC(AE634*G634,2)+TRUNC(AG634*G634,2)+TRUNC(AI634*G634,2)))))/AG634*G634),TRUE),IF(AND(AI634*G634&lt;&gt;0,(TRUNC(AI634*G634,2)+(TRUNC(AL634,2)-(TRUNC(S634*G634,2)+TRUNC(W634*G634,2)+TRUNC(Y634*G634,2)+TRUNC(AA634*G634,2)+TRUNC(AC634*G634,2)+TRUNC(AE634*G634,2)+TRUNC(AG634*G634,2)+TRUNC(AI634*G634,2))))&gt;=0),ABS((AA634*G634-(TRUNC(AA634*G634,2)+(TRUNC(AL634,2)-(TRUNC(S634*G634,2)+TRUNC(W634*G634,2)+TRUNC(Y634*G634,2)+TRUNC(AA634*G634,2)+TRUNC(AC634*G634,2)+TRUNC(AE634*G634,2)+TRUNC(AG634*G634,2)+TRUNC(AI634*G634,2)))))/AA634*G634)&lt;=ABS((AI634*G634-(TRUNC(AI634*G634,2)+(TRUNC(AL634,2)-(TRUNC(S634*G634,2)+TRUNC(W634*G634,2)+TRUNC(Y634*G634,2)+TRUNC(AA634*G634,2)+TRUNC(AC634*G634,2)+TRUNC(AE634*G634,2)+TRUNC(AG634*G634,2)+TRUNC(AI634*G634,2)))))/AI634*G634),TRUE)),TRUNC(AA634*G634,2)+(TRUNC(AL634,2)-(TRUNC(S634*G634,2)+TRUNC(W634*G634,2)+TRUNC(Y634*G634,2)+TRUNC(AA634*G634,2)+TRUNC(AC634*G634,2)+TRUNC(AE634*G634,2)+TRUNC(AG634*G634,2)+TRUNC(AI634*G634,2))),TRUNC(AA634*G634,2)))))</f>
        <v>0</v>
      </c>
      <c r="AC634" s="363">
        <f>IF(M634*(1+R634)=0,0,IF((TRUNC(AK634,2)-(TRUNC(H634*(1+R634),2)+TRUNC(J634*(1+R634),2)+TRUNC(K634*(1+R634),2)+TRUNC(L634*(1+R634),2)+TRUNC(M634*(1+R634),2)+TRUNC(N634*(1+R634),2)+TRUNC(O634*(1+R634),2)+TRUNC(P634*(1+R634),2)))=0,TRUNC(M634*(1+R634),2),IF((TRUNC(TRUNC(M634*(1+R634),2),2)+(TRUNC(AK634,2)-(TRUNC(H634*(1+R634),2)+TRUNC(J634*(1+R634),2)+TRUNC(K634*(1+R634),2)+TRUNC(L634*(1+R634),2)+TRUNC(M634*(1+R634),2)+TRUNC(N634*(1+R634),2)+TRUNC(O634*(1+R634),2)+TRUNC(P634*(1+R634),2))))&lt;=0,TRUNC(M634*(1+R634),2),IF(AND(IF(AND(H634*(1+R634)&lt;&gt;0,(TRUNC(H634*(1+R634),2)+(TRUNC(AK634,2)-(TRUNC(H634*(1+R634),2)+TRUNC(J634*(1+R634),2)+TRUNC(K634*(1+R634),2)+TRUNC(L634*(1+R634),2)+TRUNC(M634*(1+R634),2)+TRUNC(N634*(1+R634),2)+TRUNC(O634*(1+R634),2)+TRUNC(P634*(1+R634),2))))&gt;=0),ABS((M634*(1+R634)-(TRUNC(M634*(1+R634),2)+(TRUNC(AK634,2)-(TRUNC(H634*(1+R634),2)+TRUNC(J634*(1+R634),2)+TRUNC(K634*(1+R634),2)+TRUNC(L634*(1+R634),2)+TRUNC(M634*(1+R634),2)+TRUNC(N634*(1+R634),2)+TRUNC(O634*(1+R634),2)+TRUNC(P634*(1+R634),2)))))/M634*(1+R634))&lt;ABS((H634*(1+R634)-(TRUNC(H634*(1+R634),2)+(TRUNC(AK634,2)-(TRUNC(H634*(1+R634),2)+TRUNC(J634*(1+R634),2)+TRUNC(K634*(1+R634),2)+TRUNC(L634*(1+R634),2)+TRUNC(M634*(1+R634),2)+TRUNC(N634*(1+R634),2)+TRUNC(O634*(1+R634),2)+TRUNC(P634*(1+R634),2)))))/H634*(1+R634)),TRUE),IF(AND(J634*(1+R634)&lt;&gt;0,(TRUNC(J634*(1+R634),2)+(TRUNC(AK634,2)-(TRUNC(H634*(1+R634),2)+TRUNC(J634*(1+R634),2)+TRUNC(K634*(1+R634),2)+TRUNC(L634*(1+R634),2)+TRUNC(M634*(1+R634),2)+TRUNC(N634*(1+R634),2)+TRUNC(O634*(1+R634),2)+TRUNC(P634*(1+R634),2))))&gt;=0),ABS((M634*(1+R634)-(TRUNC(M634*(1+R634),2)+(TRUNC(AK634,2)-(TRUNC(H634*(1+R634),2)+TRUNC(J634*(1+R634),2)+TRUNC(K634*(1+R634),2)+TRUNC(L634*(1+R634),2)+TRUNC(M634*(1+R634),2)+TRUNC(N634*(1+R634),2)+TRUNC(O634*(1+R634),2)+TRUNC(P634*(1+R634),2)))))/M634*(1+R634))&lt;ABS((J634*(1+R634)-(TRUNC(J634*(1+R634),2)+(TRUNC(AK634,2)-(TRUNC(H634*(1+R634),2)+TRUNC(J634*(1+R634),2)+TRUNC(K634*(1+R634),2)+TRUNC(L634*(1+R634),2)+TRUNC(M634*(1+R634),2)+TRUNC(N634*(1+R634),2)+TRUNC(O634*(1+R634),2)+TRUNC(P634*(1+R634),2)))))/J634*(1+R634)),TRUE),IF(AND(K634*(1+R634)&lt;&gt;0,(TRUNC(K634*(1+R634),2)+(TRUNC(AK634,2)-(TRUNC(H634*(1+R634),2)+TRUNC(J634*(1+R634),2)+TRUNC(K634*(1+R634),2)+TRUNC(L634*(1+R634),2)+TRUNC(M634*(1+R634),2)+TRUNC(N634*(1+R634),2)+TRUNC(O634*(1+R634),2)+TRUNC(P634*(1+R634),2))))&gt;=0),ABS((M634*(1+R634)-(TRUNC(M634*(1+R634),2)+(TRUNC(AK634,2)-(TRUNC(H634*(1+R634),2)+TRUNC(J634*(1+R634),2)+TRUNC(K634*(1+R634),2)+TRUNC(L634*(1+R634),2)+TRUNC(M634*(1+R634),2)+TRUNC(N634*(1+R634),2)+TRUNC(O634*(1+R634),2)+TRUNC(P634*(1+R634),2)))))/M634*(1+R634))&lt;ABS((K634*(1+R634)-(TRUNC(K634*(1+R634),2)+(TRUNC(AK634,2)-(TRUNC(H634*(1+R634),2)+TRUNC(J634*(1+R634),2)+TRUNC(K634*(1+R634),2)+TRUNC(L634*(1+R634),2)+TRUNC(M634*(1+R634),2)+TRUNC(N634*(1+R634),2)+TRUNC(O634*(1+R634),2)+TRUNC(P634*(1+R634),2)))))/K634*(1+R634)),TRUE),IF(AND(L634*(1+R634)&lt;&gt;0,(TRUNC(L634*(1+R634),2)+(TRUNC(AK634,2)-(TRUNC(H634*(1+R634),2)+TRUNC(J634*(1+R634),2)+TRUNC(K634*(1+R634),2)+TRUNC(L634*(1+R634),2)+TRUNC(M634*(1+R634),2)+TRUNC(N634*(1+R634),2)+TRUNC(O634*(1+R634),2)+TRUNC(P634*(1+R634),2))))&gt;=0),ABS((M634*(1+R634)-(TRUNC(M634*(1+R634),2)+(TRUNC(AK634,2)-(TRUNC(H634*(1+R634),2)+TRUNC(J634*(1+R634),2)+TRUNC(K634*(1+R634),2)+TRUNC(L634*(1+R634),2)+TRUNC(M634*(1+R634),2)+TRUNC(N634*(1+R634),2)+TRUNC(O634*(1+R634),2)+TRUNC(P634*(1+R634),2)))))/M634*(1+R634))&lt;ABS((L634*(1+R634)-(TRUNC(L634*(1+R634),2)+(TRUNC(AK634,2)-(TRUNC(H634*(1+R634),2)+TRUNC(J634*(1+R634),2)+TRUNC(K634*(1+R634),2)+TRUNC(L634*(1+R634),2)+TRUNC(M634*(1+R634),2)+TRUNC(N634*(1+R634),2)+TRUNC(O634*(1+R634),2)+TRUNC(P634*(1+R634),2)))))/L634*(1+R634)),TRUE),IF(AND(M634*(1+R634)&lt;&gt;0,(TRUNC(M634*(1+R634),2)+(TRUNC(AK634,2)-(TRUNC(H634*(1+R634),2)+TRUNC(J634*(1+R634),2)+TRUNC(K634*(1+R634),2)+TRUNC(L634*(1+R634),2)+TRUNC(M634*(1+R634),2)+TRUNC(N634*(1+R634),2)+TRUNC(O634*(1+R634),2)+TRUNC(P634*(1+R634),2))))&gt;=0),ABS((M634*(1+R634)-(TRUNC(M634*(1+R634),2)+(TRUNC(AK634,2)-(TRUNC(H634*(1+R634),2)+TRUNC(J634*(1+R634),2)+TRUNC(K634*(1+R634),2)+TRUNC(L634*(1+R634),2)+TRUNC(M634*(1+R634),2)+TRUNC(N634*(1+R634),2)+TRUNC(O634*(1+R634),2)+TRUNC(P634*(1+R634),2)))))/M634*(1+R634))&lt;=ABS((M634*(1+R634)-(TRUNC(M634*(1+R634),2)+(TRUNC(AK634,2)-(TRUNC(H634*(1+R634),2)+TRUNC(J634*(1+R634),2)+TRUNC(K634*(1+R634),2)+TRUNC(L634*(1+R634),2)+TRUNC(M634*(1+R634),2)+TRUNC(N634*(1+R634),2)+TRUNC(O634*(1+R634),2)+TRUNC(P634*(1+R634),2)))))/M634*(1+R634)),TRUE),IF(AND(N634*(1+R634)&lt;&gt;0,(TRUNC(N634*(1+R634),2)+(TRUNC(AK634,2)-(TRUNC(H634*(1+R634),2)+TRUNC(J634*(1+R634),2)+TRUNC(K634*(1+R634),2)+TRUNC(L634*(1+R634),2)+TRUNC(M634*(1+R634),2)+TRUNC(N634*(1+R634),2)+TRUNC(O634*(1+R634),2)+TRUNC(P634*(1+R634),2))))&gt;=0),ABS((M634*(1+R634)-(TRUNC(M634*(1+R634),2)+(TRUNC(AK634,2)-(TRUNC(H634*(1+R634),2)+TRUNC(J634*(1+R634),2)+TRUNC(K634*(1+R634),2)+TRUNC(L634*(1+R634),2)+TRUNC(M634*(1+R634),2)+TRUNC(N634*(1+R634),2)+TRUNC(O634*(1+R634),2)+TRUNC(P634*(1+R634),2)))))/M634*(1+R634))&lt;=ABS((N634*(1+R634)-(TRUNC(N634*(1+R634),2)+(TRUNC(AK634,2)-(TRUNC(H634*(1+R634),2)+TRUNC(J634*(1+R634),2)+TRUNC(K634*(1+R634),2)+TRUNC(L634*(1+R634),2)+TRUNC(M634*(1+R634),2)+TRUNC(N634*(1+R634),2)+TRUNC(O634*(1+R634),2)+TRUNC(P634*(1+R634),2)))))/N634*(1+R634)),TRUE),IF(AND(O634*(1+R634)&lt;&gt;0,(TRUNC(O634*(1+R634),2)+(TRUNC(AK634,2)-(TRUNC(H634*(1+R634),2)+TRUNC(J634*(1+R634),2)+TRUNC(K634*(1+R634),2)+TRUNC(L634*(1+R634),2)+TRUNC(M634*(1+R634),2)+TRUNC(N634*(1+R634),2)+TRUNC(O634*(1+R634),2)+TRUNC(P634*(1+R634),2))))&gt;=0),ABS((M634*(1+R634)-(TRUNC(M634*(1+R634),2)+(TRUNC(AK634,2)-(TRUNC(H634*(1+R634),2)+TRUNC(J634*(1+R634),2)+TRUNC(K634*(1+R634),2)+TRUNC(L634*(1+R634),2)+TRUNC(M634*(1+R634),2)+TRUNC(N634*(1+R634),2)+TRUNC(O634*(1+R634),2)+TRUNC(P634*(1+R634),2)))))/M634*(1+R634))&lt;=ABS((O634*(1+R634)-(TRUNC(O634*(1+R634),2)+(TRUNC(AK634,2)-(TRUNC(H634*(1+R634),2)+TRUNC(J634*(1+R634),2)+TRUNC(K634*(1+R634),2)+TRUNC(L634*(1+R634),2)+TRUNC(M634*(1+R634),2)+TRUNC(N634*(1+R634),2)+TRUNC(O634*(1+R634),2)+TRUNC(P634*(1+R634),2)))))/O634*(1+R634)),TRUE),IF(AND(P634*(1+R634)&lt;&gt;0,(TRUNC(P634*(1+R634),2)+(TRUNC(AK634,2)-(TRUNC(H634*(1+R634),2)+TRUNC(J634*(1+R634),2)+TRUNC(K634*(1+R634),2)+TRUNC(L634*(1+R634),2)+TRUNC(M634*(1+R634),2)+TRUNC(N634*(1+R634),2)+TRUNC(O634*(1+R634),2)+TRUNC(P634*(1+R634),2))))&gt;=0),ABS((M634*(1+R634)-(TRUNC(M634*(1+R634),2)+(TRUNC(AK634,2)-(TRUNC(H634*(1+R634),2)+TRUNC(J634*(1+R634),2)+TRUNC(K634*(1+R634),2)+TRUNC(L634*(1+R634),2)+TRUNC(M634*(1+R634),2)+TRUNC(N634*(1+R634),2)+TRUNC(O634*(1+R634),2)+TRUNC(P634*(1+R634),2)))))/M634*(1+R634))&lt;=ABS((P634*(1+R634)-(TRUNC(P634*(1+R634),2)+(TRUNC(AK634,2)-(TRUNC(H634*(1+R634),2)+TRUNC(J634*(1+R634),2)+TRUNC(K634*(1+R634),2)+TRUNC(L634*(1+R634),2)+TRUNC(M634*(1+R634),2)+TRUNC(N634*(1+R634),2)+TRUNC(O634*(1+R634),2)+TRUNC(P634*(1+R634),2)))))/P634*(1+R634)),TRUE)),TRUNC(M634*(1+R634),2)+(TRUNC(AK634,2)-(TRUNC(H634*(1+R634),2)+TRUNC(J634*(1+R634),2)+TRUNC(K634*(1+R634),2)+TRUNC(L634*(1+R634),2)+TRUNC(M634*(1+R634),2)+TRUNC(N634*(1+R634),2)+TRUNC(O634*(1+R634),2)+TRUNC(P634*(1+R634),2))),TRUNC(M634*(1+R634),2)))))</f>
        <v>0</v>
      </c>
      <c r="AD634" s="363">
        <f>IF(AC634*G634=0,0,IF((TRUNC(AL634,2)-(TRUNC(S634*G634,2)+TRUNC(W634*G634,2)+TRUNC(Y634*G634,2)+TRUNC(AA634*G634,2)+TRUNC(AC634*G634,2)+TRUNC(AE634*G634,2)+TRUNC(AG634*G634,2)+TRUNC(AI634*G634,2)))=0,TRUNC(AC634*G634,2),IF((TRUNC(TRUNC(AC634*G634,2),2)+(TRUNC(AL634,2)-(TRUNC(S634*G634,2)+TRUNC(W634*G634,2)+TRUNC(Y634*G634,2)+TRUNC(AA634*G634,2)+TRUNC(AC634*G634,2)+TRUNC(AE634*G634,2)+TRUNC(AG634*G634,2)+TRUNC(AI634*G634,2))))&lt;=0,TRUNC(AC634*G634,2),IF(AND(IF(AND(S634*G634&lt;&gt;0,(TRUNC(S634*G634,2)+(TRUNC(AL634,2)-(TRUNC(S634*G634,2)+TRUNC(W634*G634,2)+TRUNC(Y634*G634,2)+TRUNC(AA634*G634,2)+TRUNC(AC634*G634,2)+TRUNC(AE634*G634,2)+TRUNC(AG634*G634,2)+TRUNC(AI634*G634,2))))&gt;=0),ABS((AC634*G634-(TRUNC(AC634*G634,2)+(TRUNC(AL634,2)-(TRUNC(S634*G634,2)+TRUNC(W634*G634,2)+TRUNC(Y634*G634,2)+TRUNC(AA634*G634,2)+TRUNC(AC634*G634,2)+TRUNC(AE634*G634,2)+TRUNC(AG634*G634,2)+TRUNC(AI634*G634,2)))))/AC634*G634)&lt;ABS((S634*G634-(TRUNC(S634*G634,2)+(TRUNC(AL634,2)-(TRUNC(S634*G634,2)+TRUNC(W634*G634,2)+TRUNC(Y634*G634,2)+TRUNC(AA634*G634,2)+TRUNC(AC634*G634,2)+TRUNC(AE634*G634,2)+TRUNC(AG634*G634,2)+TRUNC(AI634*G634,2)))))/S634*G634),TRUE),IF(AND(W634*G634&lt;&gt;0,(TRUNC(W634*G634,2)+(TRUNC(AL634,2)-(TRUNC(S634*G634,2)+TRUNC(W634*G634,2)+TRUNC(Y634*G634,2)+TRUNC(AA634*G634,2)+TRUNC(AC634*G634,2)+TRUNC(AE634*G634,2)+TRUNC(AG634*G634,2)+TRUNC(AI634*G634,2))))&gt;=0),ABS((AC634*G634-(TRUNC(AC634*G634,2)+(TRUNC(AL634,2)-(TRUNC(S634*G634,2)+TRUNC(W634*G634,2)+TRUNC(Y634*G634,2)+TRUNC(AA634*G634,2)+TRUNC(AC634*G634,2)+TRUNC(AE634*G634,2)+TRUNC(AG634*G634,2)+TRUNC(AI634*G634,2)))))/AC634*G634)&lt;ABS((W634*G634-(TRUNC(W634*G634,2)+(TRUNC(AL634,2)-(TRUNC(S634*G634,2)+TRUNC(W634*G634,2)+TRUNC(Y634*G634,2)+TRUNC(AA634*G634,2)+TRUNC(AC634*G634,2)+TRUNC(AE634*G634,2)+TRUNC(AG634*G634,2)+TRUNC(AI634*G634,2)))))/W634*G634),TRUE),IF(AND(Y634*G634&lt;&gt;0,(TRUNC(Y634*G634,2)+(TRUNC(AL634,2)-(TRUNC(S634*G634,2)+TRUNC(W634*G634,2)+TRUNC(Y634*G634,2)+TRUNC(AA634*G634,2)+TRUNC(AC634*G634,2)+TRUNC(AE634*G634,2)+TRUNC(AG634*G634,2)+TRUNC(AI634*G634,2))))&gt;=0),ABS((AC634*G634-(TRUNC(AC634*G634,2)+(TRUNC(AL634,2)-(TRUNC(S634*G634,2)+TRUNC(W634*G634,2)+TRUNC(Y634*G634,2)+TRUNC(AA634*G634,2)+TRUNC(AC634*G634,2)+TRUNC(AE634*G634,2)+TRUNC(AG634*G634,2)+TRUNC(AI634*G634,2)))))/AC634*G634)&lt;ABS((Y634*G634-(TRUNC(Y634*G634,2)+(TRUNC(AL634,2)-(TRUNC(S634*G634,2)+TRUNC(W634*G634,2)+TRUNC(Y634*G634,2)+TRUNC(AA634*G634,2)+TRUNC(AC634*G634,2)+TRUNC(AE634*G634,2)+TRUNC(AG634*G634,2)+TRUNC(AI634*G634,2)))))/Y634*G634),TRUE),IF(AND(AA634*G634&lt;&gt;0,(TRUNC(AA634*G634,2)+(TRUNC(AL634,2)-(TRUNC(S634*G634,2)+TRUNC(W634*G634,2)+TRUNC(Y634*G634,2)+TRUNC(AA634*G634,2)+TRUNC(AC634*G634,2)+TRUNC(AE634*G634,2)+TRUNC(AG634*G634,2)+TRUNC(AI634*G634,2))))&gt;=0),ABS((AC634*G634-(TRUNC(AC634*G634,2)+(TRUNC(AL634,2)-(TRUNC(S634*G634,2)+TRUNC(W634*G634,2)+TRUNC(Y634*G634,2)+TRUNC(AA634*G634,2)+TRUNC(AC634*G634,2)+TRUNC(AE634*G634,2)+TRUNC(AG634*G634,2)+TRUNC(AI634*G634,2)))))/AC634*G634)&lt;ABS((AA634*G634-(TRUNC(AA634*G634,2)+(TRUNC(AL634,2)-(TRUNC(S634*G634,2)+TRUNC(W634*G634,2)+TRUNC(Y634*G634,2)+TRUNC(AA634*G634,2)+TRUNC(AC634*G634,2)+TRUNC(AE634*G634,2)+TRUNC(AG634*G634,2)+TRUNC(AI634*G634,2)))))/AA634*G634),TRUE),IF(AND(AC634*G634&lt;&gt;0,(TRUNC(AC634*G634,2)+(TRUNC(AL634,2)-(TRUNC(S634*G634,2)+TRUNC(W634*G634,2)+TRUNC(Y634*G634,2)+TRUNC(AA634*G634,2)+TRUNC(AC634*G634,2)+TRUNC(AE634*G634,2)+TRUNC(AG634*G634,2)+TRUNC(AI634*G634,2))))&gt;=0),ABS((AC634*G634-(TRUNC(AC634*G634,2)+(TRUNC(AL634,2)-(TRUNC(S634*G634,2)+TRUNC(W634*G634,2)+TRUNC(Y634*G634,2)+TRUNC(AA634*G634,2)+TRUNC(AC634*G634,2)+TRUNC(AE634*G634,2)+TRUNC(AG634*G634,2)+TRUNC(AI634*G634,2)))))/AC634*G634)&lt;=ABS((AC634*G634-(TRUNC(AC634*G634,2)+(TRUNC(AL634,2)-(TRUNC(S634*G634,2)+TRUNC(W634*G634,2)+TRUNC(Y634*G634,2)+TRUNC(AA634*G634,2)+TRUNC(AC634*G634,2)+TRUNC(AE634*G634,2)+TRUNC(AG634*G634,2)+TRUNC(AI634*G634,2)))))/AC634*G634),TRUE),IF(AND(AE634*G634&lt;&gt;0,(TRUNC(AE634*G634,2)+(TRUNC(AL634,2)-(TRUNC(S634*G634,2)+TRUNC(W634*G634,2)+TRUNC(Y634*G634,2)+TRUNC(AA634*G634,2)+TRUNC(AC634*G634,2)+TRUNC(AE634*G634,2)+TRUNC(AG634*G634,2)+TRUNC(AI634*G634,2))))&gt;=0),ABS((AC634*G634-(TRUNC(AC634*G634,2)+(TRUNC(AL634,2)-(TRUNC(S634*G634,2)+TRUNC(W634*G634,2)+TRUNC(Y634*G634,2)+TRUNC(AA634*G634,2)+TRUNC(AC634*G634,2)+TRUNC(AE634*G634,2)+TRUNC(AG634*G634,2)+TRUNC(AI634*G634,2)))))/AC634*G634)&lt;=ABS((AE634*G634-(TRUNC(AE634*G634,2)+(TRUNC(AL634,2)-(TRUNC(S634*G634,2)+TRUNC(W634*G634,2)+TRUNC(Y634*G634,2)+TRUNC(AA634*G634,2)+TRUNC(AC634*G634,2)+TRUNC(AE634*G634,2)+TRUNC(AG634*G634,2)+TRUNC(AI634*G634,2)))))/AE634*G634),TRUE),IF(AND(AG634*G634&lt;&gt;0,(TRUNC(AG634*G634,2)+(TRUNC(AL634,2)-(TRUNC(S634*G634,2)+TRUNC(W634*G634,2)+TRUNC(Y634*G634,2)+TRUNC(AA634*G634,2)+TRUNC(AC634*G634,2)+TRUNC(AE634*G634,2)+TRUNC(AG634*G634,2)+TRUNC(AI634*G634,2))))&gt;=0),ABS((AC634*G634-(TRUNC(AC634*G634,2)+(TRUNC(AL634,2)-(TRUNC(S634*G634,2)+TRUNC(W634*G634,2)+TRUNC(Y634*G634,2)+TRUNC(AA634*G634,2)+TRUNC(AC634*G634,2)+TRUNC(AE634*G634,2)+TRUNC(AG634*G634,2)+TRUNC(AI634*G634,2)))))/AC634*G634)&lt;=ABS((AG634*G634-(TRUNC(AG634*G634,2)+(TRUNC(AL634,2)-(TRUNC(S634*G634,2)+TRUNC(W634*G634,2)+TRUNC(Y634*G634,2)+TRUNC(AA634*G634,2)+TRUNC(AC634*G634,2)+TRUNC(AE634*G634,2)+TRUNC(AG634*G634,2)+TRUNC(AI634*G634,2)))))/AG634*G634),TRUE),IF(AND(AI634*G634&lt;&gt;0,(TRUNC(AI634*G634,2)+(TRUNC(AL634,2)-(TRUNC(S634*G634,2)+TRUNC(W634*G634,2)+TRUNC(Y634*G634,2)+TRUNC(AA634*G634,2)+TRUNC(AC634*G634,2)+TRUNC(AE634*G634,2)+TRUNC(AG634*G634,2)+TRUNC(AI634*G634,2))))&gt;=0),ABS((AC634*G634-(TRUNC(AC634*G634,2)+(TRUNC(AL634,2)-(TRUNC(S634*G634,2)+TRUNC(W634*G634,2)+TRUNC(Y634*G634,2)+TRUNC(AA634*G634,2)+TRUNC(AC634*G634,2)+TRUNC(AE634*G634,2)+TRUNC(AG634*G634,2)+TRUNC(AI634*G634,2)))))/AC634*G634)&lt;=ABS((AI634*G634-(TRUNC(AI634*G634,2)+(TRUNC(AL634,2)-(TRUNC(S634*G634,2)+TRUNC(W634*G634,2)+TRUNC(Y634*G634,2)+TRUNC(AA634*G634,2)+TRUNC(AC634*G634,2)+TRUNC(AE634*G634,2)+TRUNC(AG634*G634,2)+TRUNC(AI634*G634,2)))))/AI634*G634),TRUE)),TRUNC(AC634*G634,2)+(TRUNC(AL634,2)-(TRUNC(S634*G634,2)+TRUNC(W634*G634,2)+TRUNC(Y634*G634,2)+TRUNC(AA634*G634,2)+TRUNC(AC634*G634,2)+TRUNC(AE634*G634,2)+TRUNC(AG634*G634,2)+TRUNC(AI634*G634,2))),TRUNC(AC634*G634,2)))))</f>
        <v>0</v>
      </c>
      <c r="AE634" s="363">
        <f>IF(N634*(1+R634)=0,0,IF((TRUNC(AK634,2)-(TRUNC(H634*(1+R634),2)+TRUNC(J634*(1+R634),2)+TRUNC(K634*(1+R634),2)+TRUNC(L634*(1+R634),2)+TRUNC(M634*(1+R634),2)+TRUNC(N634*(1+R634),2)+TRUNC(O634*(1+R634),2)+TRUNC(P634*(1+R634),2)))=0,TRUNC(N634*(1+R634),2),IF((TRUNC(TRUNC(N634*(1+R634),2),2)+(TRUNC(AK634,2)-(TRUNC(H634*(1+R634),2)+TRUNC(J634*(1+R634),2)+TRUNC(K634*(1+R634),2)+TRUNC(L634*(1+R634),2)+TRUNC(M634*(1+R634),2)+TRUNC(N634*(1+R634),2)+TRUNC(O634*(1+R634),2)+TRUNC(P634*(1+R634),2))))&lt;=0,TRUNC(N634*(1+R634),2),IF(AND(IF(AND(H634*(1+R634)&lt;&gt;0,(TRUNC(H634*(1+R634),2)+(TRUNC(AK634,2)-(TRUNC(H634*(1+R634),2)+TRUNC(J634*(1+R634),2)+TRUNC(K634*(1+R634),2)+TRUNC(L634*(1+R634),2)+TRUNC(M634*(1+R634),2)+TRUNC(N634*(1+R634),2)+TRUNC(O634*(1+R634),2)+TRUNC(P634*(1+R634),2))))&gt;=0),ABS((N634*(1+R634)-(TRUNC(N634*(1+R634),2)+(TRUNC(AK634,2)-(TRUNC(H634*(1+R634),2)+TRUNC(J634*(1+R634),2)+TRUNC(K634*(1+R634),2)+TRUNC(L634*(1+R634),2)+TRUNC(M634*(1+R634),2)+TRUNC(N634*(1+R634),2)+TRUNC(O634*(1+R634),2)+TRUNC(P634*(1+R634),2)))))/N634*(1+R634))&lt;ABS((H634*(1+R634)-(TRUNC(H634*(1+R634),2)+(TRUNC(AK634,2)-(TRUNC(H634*(1+R634),2)+TRUNC(J634*(1+R634),2)+TRUNC(K634*(1+R634),2)+TRUNC(L634*(1+R634),2)+TRUNC(M634*(1+R634),2)+TRUNC(N634*(1+R634),2)+TRUNC(O634*(1+R634),2)+TRUNC(P634*(1+R634),2)))))/H634*(1+R634)),TRUE),IF(AND(J634*(1+R634)&lt;&gt;0,(TRUNC(J634*(1+R634),2)+(TRUNC(AK634,2)-(TRUNC(H634*(1+R634),2)+TRUNC(J634*(1+R634),2)+TRUNC(K634*(1+R634),2)+TRUNC(L634*(1+R634),2)+TRUNC(M634*(1+R634),2)+TRUNC(N634*(1+R634),2)+TRUNC(O634*(1+R634),2)+TRUNC(P634*(1+R634),2))))&gt;=0),ABS((N634*(1+R634)-(TRUNC(N634*(1+R634),2)+(TRUNC(AK634,2)-(TRUNC(H634*(1+R634),2)+TRUNC(J634*(1+R634),2)+TRUNC(K634*(1+R634),2)+TRUNC(L634*(1+R634),2)+TRUNC(M634*(1+R634),2)+TRUNC(N634*(1+R634),2)+TRUNC(O634*(1+R634),2)+TRUNC(P634*(1+R634),2)))))/N634*(1+R634))&lt;ABS((J634*(1+R634)-(TRUNC(J634*(1+R634),2)+(TRUNC(AK634,2)-(TRUNC(H634*(1+R634),2)+TRUNC(J634*(1+R634),2)+TRUNC(K634*(1+R634),2)+TRUNC(L634*(1+R634),2)+TRUNC(M634*(1+R634),2)+TRUNC(N634*(1+R634),2)+TRUNC(O634*(1+R634),2)+TRUNC(P634*(1+R634),2)))))/J634*(1+R634)),TRUE),IF(AND(K634*(1+R634)&lt;&gt;0,(TRUNC(K634*(1+R634),2)+(TRUNC(AK634,2)-(TRUNC(H634*(1+R634),2)+TRUNC(J634*(1+R634),2)+TRUNC(K634*(1+R634),2)+TRUNC(L634*(1+R634),2)+TRUNC(M634*(1+R634),2)+TRUNC(N634*(1+R634),2)+TRUNC(O634*(1+R634),2)+TRUNC(P634*(1+R634),2))))&gt;=0),ABS((N634*(1+R634)-(TRUNC(N634*(1+R634),2)+(TRUNC(AK634,2)-(TRUNC(H634*(1+R634),2)+TRUNC(J634*(1+R634),2)+TRUNC(K634*(1+R634),2)+TRUNC(L634*(1+R634),2)+TRUNC(M634*(1+R634),2)+TRUNC(N634*(1+R634),2)+TRUNC(O634*(1+R634),2)+TRUNC(P634*(1+R634),2)))))/N634*(1+R634))&lt;ABS((K634*(1+R634)-(TRUNC(K634*(1+R634),2)+(TRUNC(AK634,2)-(TRUNC(H634*(1+R634),2)+TRUNC(J634*(1+R634),2)+TRUNC(K634*(1+R634),2)+TRUNC(L634*(1+R634),2)+TRUNC(M634*(1+R634),2)+TRUNC(N634*(1+R634),2)+TRUNC(O634*(1+R634),2)+TRUNC(P634*(1+R634),2)))))/K634*(1+R634)),TRUE),IF(AND(L634*(1+R634)&lt;&gt;0,(TRUNC(L634*(1+R634),2)+(TRUNC(AK634,2)-(TRUNC(H634*(1+R634),2)+TRUNC(J634*(1+R634),2)+TRUNC(K634*(1+R634),2)+TRUNC(L634*(1+R634),2)+TRUNC(M634*(1+R634),2)+TRUNC(N634*(1+R634),2)+TRUNC(O634*(1+R634),2)+TRUNC(P634*(1+R634),2))))&gt;=0),ABS((N634*(1+R634)-(TRUNC(N634*(1+R634),2)+(TRUNC(AK634,2)-(TRUNC(H634*(1+R634),2)+TRUNC(J634*(1+R634),2)+TRUNC(K634*(1+R634),2)+TRUNC(L634*(1+R634),2)+TRUNC(M634*(1+R634),2)+TRUNC(N634*(1+R634),2)+TRUNC(O634*(1+R634),2)+TRUNC(P634*(1+R634),2)))))/N634*(1+R634))&lt;ABS((L634*(1+R634)-(TRUNC(L634*(1+R634),2)+(TRUNC(AK634,2)-(TRUNC(H634*(1+R634),2)+TRUNC(J634*(1+R634),2)+TRUNC(K634*(1+R634),2)+TRUNC(L634*(1+R634),2)+TRUNC(M634*(1+R634),2)+TRUNC(N634*(1+R634),2)+TRUNC(O634*(1+R634),2)+TRUNC(P634*(1+R634),2)))))/L634*(1+R634)),TRUE),IF(AND(M634*(1+R634)&lt;&gt;0,(TRUNC(M634*(1+R634),2)+(TRUNC(AK634,2)-(TRUNC(H634*(1+R634),2)+TRUNC(J634*(1+R634),2)+TRUNC(K634*(1+R634),2)+TRUNC(L634*(1+R634),2)+TRUNC(M634*(1+R634),2)+TRUNC(N634*(1+R634),2)+TRUNC(O634*(1+R634),2)+TRUNC(P634*(1+R634),2))))&gt;=0),ABS((N634*(1+R634)-(TRUNC(N634*(1+R634),2)+(TRUNC(AK634,2)-(TRUNC(H634*(1+R634),2)+TRUNC(J634*(1+R634),2)+TRUNC(K634*(1+R634),2)+TRUNC(L634*(1+R634),2)+TRUNC(M634*(1+R634),2)+TRUNC(N634*(1+R634),2)+TRUNC(O634*(1+R634),2)+TRUNC(P634*(1+R634),2)))))/N634*(1+R634))&lt;ABS((M634*(1+R634)-(TRUNC(M634*(1+R634),2)+(TRUNC(AK634,2)-(TRUNC(H634*(1+R634),2)+TRUNC(J634*(1+R634),2)+TRUNC(K634*(1+R634),2)+TRUNC(L634*(1+R634),2)+TRUNC(M634*(1+R634),2)+TRUNC(N634*(1+R634),2)+TRUNC(O634*(1+R634),2)+TRUNC(P634*(1+R634),2)))))/M634*(1+R634)),TRUE),IF(AND(N634*(1+R634)&lt;&gt;0,(TRUNC(N634*(1+R634),2)+(TRUNC(AK634,2)-(TRUNC(H634*(1+R634),2)+TRUNC(J634*(1+R634),2)+TRUNC(K634*(1+R634),2)+TRUNC(L634*(1+R634),2)+TRUNC(M634*(1+R634),2)+TRUNC(N634*(1+R634),2)+TRUNC(O634*(1+R634),2)+TRUNC(P634*(1+R634),2))))&gt;=0),ABS((N634*(1+R634)-(TRUNC(N634*(1+R634),2)+(TRUNC(AK634,2)-(TRUNC(H634*(1+R634),2)+TRUNC(J634*(1+R634),2)+TRUNC(K634*(1+R634),2)+TRUNC(L634*(1+R634),2)+TRUNC(M634*(1+R634),2)+TRUNC(N634*(1+R634),2)+TRUNC(O634*(1+R634),2)+TRUNC(P634*(1+R634),2)))))/N634*(1+R634))&lt;=ABS((N634*(1+R634)-(TRUNC(N634*(1+R634),2)+(TRUNC(AK634,2)-(TRUNC(H634*(1+R634),2)+TRUNC(J634*(1+R634),2)+TRUNC(K634*(1+R634),2)+TRUNC(L634*(1+R634),2)+TRUNC(M634*(1+R634),2)+TRUNC(N634*(1+R634),2)+TRUNC(O634*(1+R634),2)+TRUNC(P634*(1+R634),2)))))/N634*(1+R634)),TRUE),IF(AND(O634*(1+R634)&lt;&gt;0,(TRUNC(O634*(1+R634),2)+(TRUNC(AK634,2)-(TRUNC(H634*(1+R634),2)+TRUNC(J634*(1+R634),2)+TRUNC(K634*(1+R634),2)+TRUNC(L634*(1+R634),2)+TRUNC(M634*(1+R634),2)+TRUNC(N634*(1+R634),2)+TRUNC(O634*(1+R634),2)+TRUNC(P634*(1+R634),2))))&gt;=0),ABS((N634*(1+R634)-(TRUNC(N634*(1+R634),2)+(TRUNC(AK634,2)-(TRUNC(H634*(1+R634),2)+TRUNC(J634*(1+R634),2)+TRUNC(K634*(1+R634),2)+TRUNC(L634*(1+R634),2)+TRUNC(M634*(1+R634),2)+TRUNC(N634*(1+R634),2)+TRUNC(O634*(1+R634),2)+TRUNC(P634*(1+R634),2)))))/N634*(1+R634))&lt;=ABS((O634*(1+R634)-(TRUNC(O634*(1+R634),2)+(TRUNC(AK634,2)-(TRUNC(H634*(1+R634),2)+TRUNC(J634*(1+R634),2)+TRUNC(K634*(1+R634),2)+TRUNC(L634*(1+R634),2)+TRUNC(M634*(1+R634),2)+TRUNC(N634*(1+R634),2)+TRUNC(O634*(1+R634),2)+TRUNC(P634*(1+R634),2)))))/O634*(1+R634)),TRUE),IF(AND(P634*(1+R634)&lt;&gt;0,(TRUNC(P634*(1+R634),2)+(TRUNC(AK634,2)-(TRUNC(H634*(1+R634),2)+TRUNC(J634*(1+R634),2)+TRUNC(K634*(1+R634),2)+TRUNC(L634*(1+R634),2)+TRUNC(M634*(1+R634),2)+TRUNC(N634*(1+R634),2)+TRUNC(O634*(1+R634),2)+TRUNC(P634*(1+R634),2))))&gt;=0),ABS((N634*(1+R634)-(TRUNC(N634*(1+R634),2)+(TRUNC(AK634,2)-(TRUNC(H634*(1+R634),2)+TRUNC(J634*(1+R634),2)+TRUNC(K634*(1+R634),2)+TRUNC(L634*(1+R634),2)+TRUNC(M634*(1+R634),2)+TRUNC(N634*(1+R634),2)+TRUNC(O634*(1+R634),2)+TRUNC(P634*(1+R634),2)))))/N634*(1+R634))&lt;=ABS((P634*(1+R634)-(TRUNC(P634*(1+R634),2)+(TRUNC(AK634,2)-(TRUNC(H634*(1+R634),2)+TRUNC(J634*(1+R634),2)+TRUNC(K634*(1+R634),2)+TRUNC(L634*(1+R634),2)+TRUNC(M634*(1+R634),2)+TRUNC(N634*(1+R634),2)+TRUNC(O634*(1+R634),2)+TRUNC(P634*(1+R634),2)))))/P634*(1+R634)),TRUE)),TRUNC(N634*(1+R634),2)+(TRUNC(AK634,2)-(TRUNC(H634*(1+R634),2)+TRUNC(J634*(1+R634),2)+TRUNC(K634*(1+R634),2)+TRUNC(L634*(1+R634),2)+TRUNC(M634*(1+R634),2)+TRUNC(N634*(1+R634),2)+TRUNC(O634*(1+R634),2)+TRUNC(P634*(1+R634),2))),TRUNC(N634*(1+R634),2)))))</f>
        <v>0</v>
      </c>
      <c r="AF634" s="363">
        <f>IF(AE634*G634=0,0,IF((TRUNC(AL634,2)-(TRUNC(S634*G634,2)+TRUNC(W634*G634,2)+TRUNC(Y634*G634,2)+TRUNC(AA634*G634,2)+TRUNC(AC634*G634,2)+TRUNC(AE634*G634,2)+TRUNC(AG634*G634,2)+TRUNC(AI634*G634,2)))=0,TRUNC(AE634*G634,2),IF((TRUNC(TRUNC(AE634*G634,2),2)+(TRUNC(AL634,2)-(TRUNC(S634*G634,2)+TRUNC(W634*G634,2)+TRUNC(Y634*G634,2)+TRUNC(AA634*G634,2)+TRUNC(AC634*G634,2)+TRUNC(AE634*G634,2)+TRUNC(AG634*G634,2)+TRUNC(AI634*G634,2))))&lt;=0,TRUNC(AE634*G634,2),IF(AND(IF(AND(S634*G634&lt;&gt;0,(TRUNC(S634*G634,2)+(TRUNC(AL634,2)-(TRUNC(S634*G634,2)+TRUNC(W634*G634,2)+TRUNC(Y634*G634,2)+TRUNC(AA634*G634,2)+TRUNC(AC634*G634,2)+TRUNC(AE634*G634,2)+TRUNC(AG634*G634,2)+TRUNC(AI634*G634,2))))&gt;=0),ABS((AE634*G634-(TRUNC(AE634*G634,2)+(TRUNC(AL634,2)-(TRUNC(S634*G634,2)+TRUNC(W634*G634,2)+TRUNC(Y634*G634,2)+TRUNC(AA634*G634,2)+TRUNC(AC634*G634,2)+TRUNC(AE634*G634,2)+TRUNC(AG634*G634,2)+TRUNC(AI634*G634,2)))))/AE634*G634)&lt;ABS((S634*G634-(TRUNC(S634*G634,2)+(TRUNC(AL634,2)-(TRUNC(S634*G634,2)+TRUNC(W634*G634,2)+TRUNC(Y634*G634,2)+TRUNC(AA634*G634,2)+TRUNC(AC634*G634,2)+TRUNC(AE634*G634,2)+TRUNC(AG634*G634,2)+TRUNC(AI634*G634,2)))))/S634*G634),TRUE),IF(AND(W634*G634&lt;&gt;0,(TRUNC(W634*G634,2)+(TRUNC(AL634,2)-(TRUNC(S634*G634,2)+TRUNC(W634*G634,2)+TRUNC(Y634*G634,2)+TRUNC(AA634*G634,2)+TRUNC(AC634*G634,2)+TRUNC(AE634*G634,2)+TRUNC(AG634*G634,2)+TRUNC(AI634*G634,2))))&gt;=0),ABS((AE634*G634-(TRUNC(AE634*G634,2)+(TRUNC(AL634,2)-(TRUNC(S634*G634,2)+TRUNC(W634*G634,2)+TRUNC(Y634*G634,2)+TRUNC(AA634*G634,2)+TRUNC(AC634*G634,2)+TRUNC(AE634*G634,2)+TRUNC(AG634*G634,2)+TRUNC(AI634*G634,2)))))/AE634*G634)&lt;ABS((W634*G634-(TRUNC(W634*G634,2)+(TRUNC(AL634,2)-(TRUNC(S634*G634,2)+TRUNC(W634*G634,2)+TRUNC(Y634*G634,2)+TRUNC(AA634*G634,2)+TRUNC(AC634*G634,2)+TRUNC(AE634*G634,2)+TRUNC(AG634*G634,2)+TRUNC(AI634*G634,2)))))/W634*G634),TRUE),IF(AND(Y634*G634&lt;&gt;0,(TRUNC(Y634*G634,2)+(TRUNC(AL634,2)-(TRUNC(S634*G634,2)+TRUNC(W634*G634,2)+TRUNC(Y634*G634,2)+TRUNC(AA634*G634,2)+TRUNC(AC634*G634,2)+TRUNC(AE634*G634,2)+TRUNC(AG634*G634,2)+TRUNC(AI634*G634,2))))&gt;=0),ABS((AE634*G634-(TRUNC(AE634*G634,2)+(TRUNC(AL634,2)-(TRUNC(S634*G634,2)+TRUNC(W634*G634,2)+TRUNC(Y634*G634,2)+TRUNC(AA634*G634,2)+TRUNC(AC634*G634,2)+TRUNC(AE634*G634,2)+TRUNC(AG634*G634,2)+TRUNC(AI634*G634,2)))))/AE634*G634)&lt;ABS((Y634*G634-(TRUNC(Y634*G634,2)+(TRUNC(AL634,2)-(TRUNC(S634*G634,2)+TRUNC(W634*G634,2)+TRUNC(Y634*G634,2)+TRUNC(AA634*G634,2)+TRUNC(AC634*G634,2)+TRUNC(AE634*G634,2)+TRUNC(AG634*G634,2)+TRUNC(AI634*G634,2)))))/Y634*G634),TRUE),IF(AND(AA634*G634&lt;&gt;0,(TRUNC(AA634*G634,2)+(TRUNC(AL634,2)-(TRUNC(S634*G634,2)+TRUNC(W634*G634,2)+TRUNC(Y634*G634,2)+TRUNC(AA634*G634,2)+TRUNC(AC634*G634,2)+TRUNC(AE634*G634,2)+TRUNC(AG634*G634,2)+TRUNC(AI634*G634,2))))&gt;=0),ABS((AE634*G634-(TRUNC(AE634*G634,2)+(TRUNC(AL634,2)-(TRUNC(S634*G634,2)+TRUNC(W634*G634,2)+TRUNC(Y634*G634,2)+TRUNC(AA634*G634,2)+TRUNC(AC634*G634,2)+TRUNC(AE634*G634,2)+TRUNC(AG634*G634,2)+TRUNC(AI634*G634,2)))))/AE634*G634)&lt;ABS((AA634*G634-(TRUNC(AA634*G634,2)+(TRUNC(AL634,2)-(TRUNC(S634*G634,2)+TRUNC(W634*G634,2)+TRUNC(Y634*G634,2)+TRUNC(AA634*G634,2)+TRUNC(AC634*G634,2)+TRUNC(AE634*G634,2)+TRUNC(AG634*G634,2)+TRUNC(AI634*G634,2)))))/AA634*G634),TRUE),IF(AND(AC634*G634&lt;&gt;0,(TRUNC(AC634*G634,2)+(TRUNC(AL634,2)-(TRUNC(S634*G634,2)+TRUNC(W634*G634,2)+TRUNC(Y634*G634,2)+TRUNC(AA634*G634,2)+TRUNC(AC634*G634,2)+TRUNC(AE634*G634,2)+TRUNC(AG634*G634,2)+TRUNC(AI634*G634,2))))&gt;=0),ABS((AE634*G634-(TRUNC(AE634*G634,2)+(TRUNC(AL634,2)-(TRUNC(S634*G634,2)+TRUNC(W634*G634,2)+TRUNC(Y634*G634,2)+TRUNC(AA634*G634,2)+TRUNC(AC634*G634,2)+TRUNC(AE634*G634,2)+TRUNC(AG634*G634,2)+TRUNC(AI634*G634,2)))))/AE634*G634)&lt;ABS((AC634*G634-(TRUNC(AC634*G634,2)+(TRUNC(AL634,2)-(TRUNC(S634*G634,2)+TRUNC(W634*G634,2)+TRUNC(Y634*G634,2)+TRUNC(AA634*G634,2)+TRUNC(AC634*G634,2)+TRUNC(AE634*G634,2)+TRUNC(AG634*G634,2)+TRUNC(AI634*G634,2)))))/AC634*G634),TRUE),IF(AND(AE634*G634&lt;&gt;0,(TRUNC(AE634*G634,2)+(TRUNC(AL634,2)-(TRUNC(S634*G634,2)+TRUNC(W634*G634,2)+TRUNC(Y634*G634,2)+TRUNC(AA634*G634,2)+TRUNC(AC634*G634,2)+TRUNC(AE634*G634,2)+TRUNC(AG634*G634,2)+TRUNC(AI634*G634,2))))&gt;=0),ABS((AE634*G634-(TRUNC(AE634*G634,2)+(TRUNC(AL634,2)-(TRUNC(S634*G634,2)+TRUNC(W634*G634,2)+TRUNC(Y634*G634,2)+TRUNC(AA634*G634,2)+TRUNC(AC634*G634,2)+TRUNC(AE634*G634,2)+TRUNC(AG634*G634,2)+TRUNC(AI634*G634,2)))))/AE634*G634)&lt;=ABS((AE634*G634-(TRUNC(AE634*G634,2)+(TRUNC(AL634,2)-(TRUNC(S634*G634,2)+TRUNC(W634*G634,2)+TRUNC(Y634*G634,2)+TRUNC(AA634*G634,2)+TRUNC(AC634*G634,2)+TRUNC(AE634*G634,2)+TRUNC(AG634*G634,2)+TRUNC(AI634*G634,2)))))/AE634*G634),TRUE),IF(AND(AG634*G634&lt;&gt;0,(TRUNC(AG634*G634,2)+(TRUNC(AL634,2)-(TRUNC(S634*G634,2)+TRUNC(W634*G634,2)+TRUNC(Y634*G634,2)+TRUNC(AA634*G634,2)+TRUNC(AC634*G634,2)+TRUNC(AE634*G634,2)+TRUNC(AG634*G634,2)+TRUNC(AI634*G634,2))))&gt;=0),ABS((AE634*G634-(TRUNC(AE634*G634,2)+(TRUNC(AL634,2)-(TRUNC(S634*G634,2)+TRUNC(W634*G634,2)+TRUNC(Y634*G634,2)+TRUNC(AA634*G634,2)+TRUNC(AC634*G634,2)+TRUNC(AE634*G634,2)+TRUNC(AG634*G634,2)+TRUNC(AI634*G634,2)))))/AE634*G634)&lt;=ABS((AG634*G634-(TRUNC(AG634*G634,2)+(TRUNC(AL634,2)-(TRUNC(S634*G634,2)+TRUNC(W634*G634,2)+TRUNC(Y634*G634,2)+TRUNC(AA634*G634,2)+TRUNC(AC634*G634,2)+TRUNC(AE634*G634,2)+TRUNC(AG634*G634,2)+TRUNC(AI634*G634,2)))))/AG634*G634),TRUE),IF(AND(AI634*G634&lt;&gt;0,(TRUNC(AI634*G634,2)+(TRUNC(AL634,2)-(TRUNC(S634*G634,2)+TRUNC(W634*G634,2)+TRUNC(Y634*G634,2)+TRUNC(AA634*G634,2)+TRUNC(AC634*G634,2)+TRUNC(AE634*G634,2)+TRUNC(AG634*G634,2)+TRUNC(AI634*G634,2))))&gt;=0),ABS((AE634*G634-(TRUNC(AE634*G634,2)+(TRUNC(AL634,2)-(TRUNC(S634*G634,2)+TRUNC(W634*G634,2)+TRUNC(Y634*G634,2)+TRUNC(AA634*G634,2)+TRUNC(AC634*G634,2)+TRUNC(AE634*G634,2)+TRUNC(AG634*G634,2)+TRUNC(AI634*G634,2)))))/AE634*G634)&lt;=ABS((AI634*G634-(TRUNC(AI634*G634,2)+(TRUNC(AL634,2)-(TRUNC(S634*G634,2)+TRUNC(W634*G634,2)+TRUNC(Y634*G634,2)+TRUNC(AA634*G634,2)+TRUNC(AC634*G634,2)+TRUNC(AE634*G634,2)+TRUNC(AG634*G634,2)+TRUNC(AI634*G634,2)))))/AI634*G634),TRUE)),TRUNC(AE634*G634,2)+(TRUNC(AL634,2)-(TRUNC(S634*G634,2)+TRUNC(W634*G634,2)+TRUNC(Y634*G634,2)+TRUNC(AA634*G634,2)+TRUNC(AC634*G634,2)+TRUNC(AE634*G634,2)+TRUNC(AG634*G634,2)+TRUNC(AI634*G634,2))),TRUNC(AE634*G634,2)))))</f>
        <v>0</v>
      </c>
      <c r="AG634" s="363">
        <f>IF(O634*(1+R634)=0,0,IF((TRUNC(AK634,2)-(TRUNC(H634*(1+R634),2)+TRUNC(J634*(1+R634),2)+TRUNC(K634*(1+R634),2)+TRUNC(L634*(1+R634),2)+TRUNC(M634*(1+R634),2)+TRUNC(N634*(1+R634),2)+TRUNC(O634*(1+R634),2)+TRUNC(P634*(1+R634),2)))=0,TRUNC(O634*(1+R634),2),IF((TRUNC(TRUNC(O634*(1+R634),2),2)+(TRUNC(AK634,2)-(TRUNC(H634*(1+R634),2)+TRUNC(J634*(1+R634),2)+TRUNC(K634*(1+R634),2)+TRUNC(L634*(1+R634),2)+TRUNC(M634*(1+R634),2)+TRUNC(N634*(1+R634),2)+TRUNC(O634*(1+R634),2)+TRUNC(P634*(1+R634),2))))&lt;=0,TRUNC(O634*(1+R634),2),IF(AND(IF(AND(H634*(1+R634)&lt;&gt;0,(TRUNC(H634*(1+R634),2)+(TRUNC(AK634,2)-(TRUNC(H634*(1+R634),2)+TRUNC(J634*(1+R634),2)+TRUNC(K634*(1+R634),2)+TRUNC(L634*(1+R634),2)+TRUNC(M634*(1+R634),2)+TRUNC(N634*(1+R634),2)+TRUNC(O634*(1+R634),2)+TRUNC(P634*(1+R634),2))))&gt;=0),ABS((O634*(1+R634)-(TRUNC(O634*(1+R634),2)+(TRUNC(AK634,2)-(TRUNC(H634*(1+R634),2)+TRUNC(J634*(1+R634),2)+TRUNC(K634*(1+R634),2)+TRUNC(L634*(1+R634),2)+TRUNC(M634*(1+R634),2)+TRUNC(N634*(1+R634),2)+TRUNC(O634*(1+R634),2)+TRUNC(P634*(1+R634),2)))))/O634*(1+R634))&lt;ABS((H634*(1+R634)-(TRUNC(H634*(1+R634),2)+(TRUNC(AK634,2)-(TRUNC(H634*(1+R634),2)+TRUNC(J634*(1+R634),2)+TRUNC(K634*(1+R634),2)+TRUNC(L634*(1+R634),2)+TRUNC(M634*(1+R634),2)+TRUNC(N634*(1+R634),2)+TRUNC(O634*(1+R634),2)+TRUNC(P634*(1+R634),2)))))/H634*(1+R634)),TRUE),IF(AND(J634*(1+R634)&lt;&gt;0,(TRUNC(J634*(1+R634),2)+(TRUNC(AK634,2)-(TRUNC(H634*(1+R634),2)+TRUNC(J634*(1+R634),2)+TRUNC(K634*(1+R634),2)+TRUNC(L634*(1+R634),2)+TRUNC(M634*(1+R634),2)+TRUNC(N634*(1+R634),2)+TRUNC(O634*(1+R634),2)+TRUNC(P634*(1+R634),2))))&gt;=0),ABS((O634*(1+R634)-(TRUNC(O634*(1+R634),2)+(TRUNC(AK634,2)-(TRUNC(H634*(1+R634),2)+TRUNC(J634*(1+R634),2)+TRUNC(K634*(1+R634),2)+TRUNC(L634*(1+R634),2)+TRUNC(M634*(1+R634),2)+TRUNC(N634*(1+R634),2)+TRUNC(O634*(1+R634),2)+TRUNC(P634*(1+R634),2)))))/O634*(1+R634))&lt;ABS((J634*(1+R634)-(TRUNC(J634*(1+R634),2)+(TRUNC(AK634,2)-(TRUNC(H634*(1+R634),2)+TRUNC(J634*(1+R634),2)+TRUNC(K634*(1+R634),2)+TRUNC(L634*(1+R634),2)+TRUNC(M634*(1+R634),2)+TRUNC(N634*(1+R634),2)+TRUNC(O634*(1+R634),2)+TRUNC(P634*(1+R634),2)))))/J634*(1+R634)),TRUE),IF(AND(K634*(1+R634)&lt;&gt;0,(TRUNC(K634*(1+R634),2)+(TRUNC(AK634,2)-(TRUNC(H634*(1+R634),2)+TRUNC(J634*(1+R634),2)+TRUNC(K634*(1+R634),2)+TRUNC(L634*(1+R634),2)+TRUNC(M634*(1+R634),2)+TRUNC(N634*(1+R634),2)+TRUNC(O634*(1+R634),2)+TRUNC(P634*(1+R634),2))))&gt;=0),ABS((O634*(1+R634)-(TRUNC(O634*(1+R634),2)+(TRUNC(AK634,2)-(TRUNC(H634*(1+R634),2)+TRUNC(J634*(1+R634),2)+TRUNC(K634*(1+R634),2)+TRUNC(L634*(1+R634),2)+TRUNC(M634*(1+R634),2)+TRUNC(N634*(1+R634),2)+TRUNC(O634*(1+R634),2)+TRUNC(P634*(1+R634),2)))))/O634*(1+R634))&lt;ABS((K634*(1+R634)-(TRUNC(K634*(1+R634),2)+(TRUNC(AK634,2)-(TRUNC(H634*(1+R634),2)+TRUNC(J634*(1+R634),2)+TRUNC(K634*(1+R634),2)+TRUNC(L634*(1+R634),2)+TRUNC(M634*(1+R634),2)+TRUNC(N634*(1+R634),2)+TRUNC(O634*(1+R634),2)+TRUNC(P634*(1+R634),2)))))/K634*(1+R634)),TRUE),IF(AND(L634*(1+R634)&lt;&gt;0,(TRUNC(L634*(1+R634),2)+(TRUNC(AK634,2)-(TRUNC(H634*(1+R634),2)+TRUNC(J634*(1+R634),2)+TRUNC(K634*(1+R634),2)+TRUNC(L634*(1+R634),2)+TRUNC(M634*(1+R634),2)+TRUNC(N634*(1+R634),2)+TRUNC(O634*(1+R634),2)+TRUNC(P634*(1+R634),2))))&gt;=0),ABS((O634*(1+R634)-(TRUNC(O634*(1+R634),2)+(TRUNC(AK634,2)-(TRUNC(H634*(1+R634),2)+TRUNC(J634*(1+R634),2)+TRUNC(K634*(1+R634),2)+TRUNC(L634*(1+R634),2)+TRUNC(M634*(1+R634),2)+TRUNC(N634*(1+R634),2)+TRUNC(O634*(1+R634),2)+TRUNC(P634*(1+R634),2)))))/O634*(1+R634))&lt;ABS((L634*(1+R634)-(TRUNC(L634*(1+R634),2)+(TRUNC(AK634,2)-(TRUNC(H634*(1+R634),2)+TRUNC(J634*(1+R634),2)+TRUNC(K634*(1+R634),2)+TRUNC(L634*(1+R634),2)+TRUNC(M634*(1+R634),2)+TRUNC(N634*(1+R634),2)+TRUNC(O634*(1+R634),2)+TRUNC(P634*(1+R634),2)))))/L634*(1+R634)),TRUE),IF(AND(M634*(1+R634)&lt;&gt;0,(TRUNC(M634*(1+R634),2)+(TRUNC(AK634,2)-(TRUNC(H634*(1+R634),2)+TRUNC(J634*(1+R634),2)+TRUNC(K634*(1+R634),2)+TRUNC(L634*(1+R634),2)+TRUNC(M634*(1+R634),2)+TRUNC(N634*(1+R634),2)+TRUNC(O634*(1+R634),2)+TRUNC(P634*(1+R634),2))))&gt;=0),ABS((O634*(1+R634)-(TRUNC(O634*(1+R634),2)+(TRUNC(AK634,2)-(TRUNC(H634*(1+R634),2)+TRUNC(J634*(1+R634),2)+TRUNC(K634*(1+R634),2)+TRUNC(L634*(1+R634),2)+TRUNC(M634*(1+R634),2)+TRUNC(N634*(1+R634),2)+TRUNC(O634*(1+R634),2)+TRUNC(P634*(1+R634),2)))))/O634*(1+R634))&lt;ABS((M634*(1+R634)-(TRUNC(M634*(1+R634),2)+(TRUNC(AK634,2)-(TRUNC(H634*(1+R634),2)+TRUNC(J634*(1+R634),2)+TRUNC(K634*(1+R634),2)+TRUNC(L634*(1+R634),2)+TRUNC(M634*(1+R634),2)+TRUNC(N634*(1+R634),2)+TRUNC(O634*(1+R634),2)+TRUNC(P634*(1+R634),2)))))/M634*(1+R634)),TRUE),IF(AND(N634*(1+R634)&lt;&gt;0,(TRUNC(N634*(1+R634),2)+(TRUNC(AK634,2)-(TRUNC(H634*(1+R634),2)+TRUNC(J634*(1+R634),2)+TRUNC(K634*(1+R634),2)+TRUNC(L634*(1+R634),2)+TRUNC(M634*(1+R634),2)+TRUNC(N634*(1+R634),2)+TRUNC(O634*(1+R634),2)+TRUNC(P634*(1+R634),2))))&gt;=0),ABS((O634*(1+R634)-(TRUNC(O634*(1+R634),2)+(TRUNC(AK634,2)-(TRUNC(H634*(1+R634),2)+TRUNC(J634*(1+R634),2)+TRUNC(K634*(1+R634),2)+TRUNC(L634*(1+R634),2)+TRUNC(M634*(1+R634),2)+TRUNC(N634*(1+R634),2)+TRUNC(O634*(1+R634),2)+TRUNC(P634*(1+R634),2)))))/O634*(1+R634))&lt;ABS((N634*(1+R634)-(TRUNC(N634*(1+R634),2)+(TRUNC(AK634,2)-(TRUNC(H634*(1+R634),2)+TRUNC(J634*(1+R634),2)+TRUNC(K634*(1+R634),2)+TRUNC(L634*(1+R634),2)+TRUNC(M634*(1+R634),2)+TRUNC(N634*(1+R634),2)+TRUNC(O634*(1+R634),2)+TRUNC(P634*(1+R634),2)))))/N634*(1+R634)),TRUE),IF(AND(O634*(1+R634)&lt;&gt;0,(TRUNC(O634*(1+R634),2)+(TRUNC(AK634,2)-(TRUNC(H634*(1+R634),2)+TRUNC(J634*(1+R634),2)+TRUNC(K634*(1+R634),2)+TRUNC(L634*(1+R634),2)+TRUNC(M634*(1+R634),2)+TRUNC(N634*(1+R634),2)+TRUNC(O634*(1+R634),2)+TRUNC(P634*(1+R634),2))))&gt;=0),ABS((O634*(1+R634)-(TRUNC(O634*(1+R634),2)+(TRUNC(AK634,2)-(TRUNC(H634*(1+R634),2)+TRUNC(J634*(1+R634),2)+TRUNC(K634*(1+R634),2)+TRUNC(L634*(1+R634),2)+TRUNC(M634*(1+R634),2)+TRUNC(N634*(1+R634),2)+TRUNC(O634*(1+R634),2)+TRUNC(P634*(1+R634),2)))))/O634*(1+R634))&lt;=ABS((O634*(1+R634)-(TRUNC(O634*(1+R634),2)+(TRUNC(AK634,2)-(TRUNC(H634*(1+R634),2)+TRUNC(J634*(1+R634),2)+TRUNC(K634*(1+R634),2)+TRUNC(L634*(1+R634),2)+TRUNC(M634*(1+R634),2)+TRUNC(N634*(1+R634),2)+TRUNC(O634*(1+R634),2)+TRUNC(P634*(1+R634),2)))))/O634*(1+R634)),TRUE),IF(AND(P634*(1+R634)&lt;&gt;0,(TRUNC(P634*(1+R634),2)+(TRUNC(AK634,2)-(TRUNC(H634*(1+R634),2)+TRUNC(J634*(1+R634),2)+TRUNC(K634*(1+R634),2)+TRUNC(L634*(1+R634),2)+TRUNC(M634*(1+R634),2)+TRUNC(N634*(1+R634),2)+TRUNC(O634*(1+R634),2)+TRUNC(P634*(1+R634),2))))&gt;=0),ABS((O634*(1+R634)-(TRUNC(O634*(1+R634),2)+(TRUNC(AK634,2)-(TRUNC(H634*(1+R634),2)+TRUNC(J634*(1+R634),2)+TRUNC(K634*(1+R634),2)+TRUNC(L634*(1+R634),2)+TRUNC(M634*(1+R634),2)+TRUNC(N634*(1+R634),2)+TRUNC(O634*(1+R634),2)+TRUNC(P634*(1+R634),2)))))/O634*(1+R634))&lt;=ABS((P634*(1+R634)-(TRUNC(P634*(1+R634),2)+(TRUNC(AK634,2)-(TRUNC(H634*(1+R634),2)+TRUNC(J634*(1+R634),2)+TRUNC(K634*(1+R634),2)+TRUNC(L634*(1+R634),2)+TRUNC(M634*(1+R634),2)+TRUNC(N634*(1+R634),2)+TRUNC(O634*(1+R634),2)+TRUNC(P634*(1+R634),2)))))/P634*(1+R634)),TRUE)),TRUNC(O634*(1+R634),2)+(TRUNC(AK634,2)-(TRUNC(H634*(1+R634),2)+TRUNC(J634*(1+R634),2)+TRUNC(K634*(1+R634),2)+TRUNC(L634*(1+R634),2)+TRUNC(M634*(1+R634),2)+TRUNC(N634*(1+R634),2)+TRUNC(O634*(1+R634),2)+TRUNC(P634*(1+R634),2))),TRUNC(O634*(1+R634),2)))))</f>
        <v>0</v>
      </c>
      <c r="AH634" s="363">
        <f>IF(AG634*G634=0,0,IF((TRUNC(AL634,2)-(TRUNC(S634*G634,2)+TRUNC(W634*G634,2)+TRUNC(Y634*G634,2)+TRUNC(AA634*G634,2)+TRUNC(AC634*G634,2)+TRUNC(AE634*G634,2)+TRUNC(AG634*G634,2)+TRUNC(AI634*G634,2)))=0,TRUNC(AG634*G634,2),IF((TRUNC(TRUNC(AG634*G634,2),2)+(TRUNC(AL634,2)-(TRUNC(S634*G634,2)+TRUNC(W634*G634,2)+TRUNC(Y634*G634,2)+TRUNC(AA634*G634,2)+TRUNC(AC634*G634,2)+TRUNC(AE634*G634,2)+TRUNC(AG634*G634,2)+TRUNC(AI634*G634,2))))&lt;=0,TRUNC(AG634*G634,2),IF(AND(IF(AND(S634*G634&lt;&gt;0,(TRUNC(S634*G634,2)+(TRUNC(AL634,2)-(TRUNC(S634*G634,2)+TRUNC(W634*G634,2)+TRUNC(Y634*G634,2)+TRUNC(AA634*G634,2)+TRUNC(AC634*G634,2)+TRUNC(AE634*G634,2)+TRUNC(AG634*G634,2)+TRUNC(AI634*G634,2))))&gt;=0),ABS((AG634*G634-(TRUNC(AG634*G634,2)+(TRUNC(AL634,2)-(TRUNC(S634*G634,2)+TRUNC(W634*G634,2)+TRUNC(Y634*G634,2)+TRUNC(AA634*G634,2)+TRUNC(AC634*G634,2)+TRUNC(AE634*G634,2)+TRUNC(AG634*G634,2)+TRUNC(AI634*G634,2)))))/AG634*G634)&lt;ABS((S634*G634-(TRUNC(S634*G634,2)+(TRUNC(AL634,2)-(TRUNC(S634*G634,2)+TRUNC(W634*G634,2)+TRUNC(Y634*G634,2)+TRUNC(AA634*G634,2)+TRUNC(AC634*G634,2)+TRUNC(AE634*G634,2)+TRUNC(AG634*G634,2)+TRUNC(AI634*G634,2)))))/S634*G634),TRUE),IF(AND(W634*G634&lt;&gt;0,(TRUNC(W634*G634,2)+(TRUNC(AL634,2)-(TRUNC(S634*G634,2)+TRUNC(W634*G634,2)+TRUNC(Y634*G634,2)+TRUNC(AA634*G634,2)+TRUNC(AC634*G634,2)+TRUNC(AE634*G634,2)+TRUNC(AG634*G634,2)+TRUNC(AI634*G634,2))))&gt;=0),ABS((AG634*G634-(TRUNC(AG634*G634,2)+(TRUNC(AL634,2)-(TRUNC(S634*G634,2)+TRUNC(W634*G634,2)+TRUNC(Y634*G634,2)+TRUNC(AA634*G634,2)+TRUNC(AC634*G634,2)+TRUNC(AE634*G634,2)+TRUNC(AG634*G634,2)+TRUNC(AI634*G634,2)))))/AG634*G634)&lt;ABS((W634*G634-(TRUNC(W634*G634,2)+(TRUNC(AL634,2)-(TRUNC(S634*G634,2)+TRUNC(W634*G634,2)+TRUNC(Y634*G634,2)+TRUNC(AA634*G634,2)+TRUNC(AC634*G634,2)+TRUNC(AE634*G634,2)+TRUNC(AG634*G634,2)+TRUNC(AI634*G634,2)))))/W634*G634),TRUE),IF(AND(Y634*G634&lt;&gt;0,(TRUNC(Y634*G634,2)+(TRUNC(AL634,2)-(TRUNC(S634*G634,2)+TRUNC(W634*G634,2)+TRUNC(Y634*G634,2)+TRUNC(AA634*G634,2)+TRUNC(AC634*G634,2)+TRUNC(AE634*G634,2)+TRUNC(AG634*G634,2)+TRUNC(AI634*G634,2))))&gt;=0),ABS((AG634*G634-(TRUNC(AG634*G634,2)+(TRUNC(AL634,2)-(TRUNC(S634*G634,2)+TRUNC(W634*G634,2)+TRUNC(Y634*G634,2)+TRUNC(AA634*G634,2)+TRUNC(AC634*G634,2)+TRUNC(AE634*G634,2)+TRUNC(AG634*G634,2)+TRUNC(AI634*G634,2)))))/AG634*G634)&lt;ABS((Y634*G634-(TRUNC(Y634*G634,2)+(TRUNC(AL634,2)-(TRUNC(S634*G634,2)+TRUNC(W634*G634,2)+TRUNC(Y634*G634,2)+TRUNC(AA634*G634,2)+TRUNC(AC634*G634,2)+TRUNC(AE634*G634,2)+TRUNC(AG634*G634,2)+TRUNC(AI634*G634,2)))))/Y634*G634),TRUE),IF(AND(AA634*G634&lt;&gt;0,(TRUNC(AA634*G634,2)+(TRUNC(AL634,2)-(TRUNC(S634*G634,2)+TRUNC(W634*G634,2)+TRUNC(Y634*G634,2)+TRUNC(AA634*G634,2)+TRUNC(AC634*G634,2)+TRUNC(AE634*G634,2)+TRUNC(AG634*G634,2)+TRUNC(AI634*G634,2))))&gt;=0),ABS((AG634*G634-(TRUNC(AG634*G634,2)+(TRUNC(AL634,2)-(TRUNC(S634*G634,2)+TRUNC(W634*G634,2)+TRUNC(Y634*G634,2)+TRUNC(AA634*G634,2)+TRUNC(AC634*G634,2)+TRUNC(AE634*G634,2)+TRUNC(AG634*G634,2)+TRUNC(AI634*G634,2)))))/AG634*G634)&lt;ABS((AA634*G634-(TRUNC(AA634*G634,2)+(TRUNC(AL634,2)-(TRUNC(S634*G634,2)+TRUNC(W634*G634,2)+TRUNC(Y634*G634,2)+TRUNC(AA634*G634,2)+TRUNC(AC634*G634,2)+TRUNC(AE634*G634,2)+TRUNC(AG634*G634,2)+TRUNC(AI634*G634,2)))))/AA634*G634),TRUE),IF(AND(AC634*G634&lt;&gt;0,(TRUNC(AC634*G634,2)+(TRUNC(AL634,2)-(TRUNC(S634*G634,2)+TRUNC(W634*G634,2)+TRUNC(Y634*G634,2)+TRUNC(AA634*G634,2)+TRUNC(AC634*G634,2)+TRUNC(AE634*G634,2)+TRUNC(AG634*G634,2)+TRUNC(AI634*G634,2))))&gt;=0),ABS((AG634*G634-(TRUNC(AG634*G634,2)+(TRUNC(AL634,2)-(TRUNC(S634*G634,2)+TRUNC(W634*G634,2)+TRUNC(Y634*G634,2)+TRUNC(AA634*G634,2)+TRUNC(AC634*G634,2)+TRUNC(AE634*G634,2)+TRUNC(AG634*G634,2)+TRUNC(AI634*G634,2)))))/AG634*G634)&lt;ABS((AC634*G634-(TRUNC(AC634*G634,2)+(TRUNC(AL634,2)-(TRUNC(S634*G634,2)+TRUNC(W634*G634,2)+TRUNC(Y634*G634,2)+TRUNC(AA634*G634,2)+TRUNC(AC634*G634,2)+TRUNC(AE634*G634,2)+TRUNC(AG634*G634,2)+TRUNC(AI634*G634,2)))))/AC634*G634),TRUE),IF(AND(AE634*G634&lt;&gt;0,(TRUNC(AE634*G634,2)+(TRUNC(AL634,2)-(TRUNC(S634*G634,2)+TRUNC(W634*G634,2)+TRUNC(Y634*G634,2)+TRUNC(AA634*G634,2)+TRUNC(AC634*G634,2)+TRUNC(AE634*G634,2)+TRUNC(AG634*G634,2)+TRUNC(AI634*G634,2))))&gt;=0),ABS((AG634*G634-(TRUNC(AG634*G634,2)+(TRUNC(AL634,2)-(TRUNC(S634*G634,2)+TRUNC(W634*G634,2)+TRUNC(Y634*G634,2)+TRUNC(AA634*G634,2)+TRUNC(AC634*G634,2)+TRUNC(AE634*G634,2)+TRUNC(AG634*G634,2)+TRUNC(AI634*G634,2)))))/AG634*G634)&lt;ABS((AE634*G634-(TRUNC(AE634*G634,2)+(TRUNC(AL634,2)-(TRUNC(S634*G634,2)+TRUNC(W634*G634,2)+TRUNC(Y634*G634,2)+TRUNC(AA634*G634,2)+TRUNC(AC634*G634,2)+TRUNC(AE634*G634,2)+TRUNC(AG634*G634,2)+TRUNC(AI634*G634,2)))))/AE634*G634),TRUE),IF(AND(AG634*G634&lt;&gt;0,(TRUNC(AG634*G634,2)+(TRUNC(AL634,2)-(TRUNC(S634*G634,2)+TRUNC(W634*G634,2)+TRUNC(Y634*G634,2)+TRUNC(AA634*G634,2)+TRUNC(AC634*G634,2)+TRUNC(AE634*G634,2)+TRUNC(AG634*G634,2)+TRUNC(AI634*G634,2))))&gt;=0),ABS((AG634*G634-(TRUNC(AG634*G634,2)+(TRUNC(AL634,2)-(TRUNC(S634*G634,2)+TRUNC(W634*G634,2)+TRUNC(Y634*G634,2)+TRUNC(AA634*G634,2)+TRUNC(AC634*G634,2)+TRUNC(AE634*G634,2)+TRUNC(AG634*G634,2)+TRUNC(AI634*G634,2)))))/AG634*G634)&lt;=ABS((AG634*G634-(TRUNC(AG634*G634,2)+(TRUNC(AL634,2)-(TRUNC(S634*G634,2)+TRUNC(W634*G634,2)+TRUNC(Y634*G634,2)+TRUNC(AA634*G634,2)+TRUNC(AC634*G634,2)+TRUNC(AE634*G634,2)+TRUNC(AG634*G634,2)+TRUNC(AI634*G634,2)))))/AG634*G634),TRUE),IF(AND(AI634*G634&lt;&gt;0,(TRUNC(AI634*G634,2)+(TRUNC(AL634,2)-(TRUNC(S634*G634,2)+TRUNC(W634*G634,2)+TRUNC(Y634*G634,2)+TRUNC(AA634*G634,2)+TRUNC(AC634*G634,2)+TRUNC(AE634*G634,2)+TRUNC(AG634*G634,2)+TRUNC(AI634*G634,2))))&gt;=0),ABS((AG634*G634-(TRUNC(AG634*G634,2)+(TRUNC(AL634,2)-(TRUNC(S634*G634,2)+TRUNC(W634*G634,2)+TRUNC(Y634*G634,2)+TRUNC(AA634*G634,2)+TRUNC(AC634*G634,2)+TRUNC(AE634*G634,2)+TRUNC(AG634*G634,2)+TRUNC(AI634*G634,2)))))/AG634*G634)&lt;=ABS((AI634*G634-(TRUNC(AI634*G634,2)+(TRUNC(AL634,2)-(TRUNC(S634*G634,2)+TRUNC(W634*G634,2)+TRUNC(Y634*G634,2)+TRUNC(AA634*G634,2)+TRUNC(AC634*G634,2)+TRUNC(AE634*G634,2)+TRUNC(AG634*G634,2)+TRUNC(AI634*G634,2)))))/AI634*G634),TRUE)),TRUNC(AG634*G634,2)+(TRUNC(AL634,2)-(TRUNC(S634*G634,2)+TRUNC(W634*G634,2)+TRUNC(Y634*G634,2)+TRUNC(AA634*G634,2)+TRUNC(AC634*G634,2)+TRUNC(AE634*G634,2)+TRUNC(AG634*G634,2)+TRUNC(AI634*G634,2))),TRUNC(AG634*G634,2)))))</f>
        <v>0</v>
      </c>
      <c r="AI634" s="363">
        <f>IF(P634*(1+R634)=0,0,IF((TRUNC(AK634,2)-(TRUNC(H634*(1+R634),2)+TRUNC(J634*(1+R634),2)+TRUNC(K634*(1+R634),2)+TRUNC(L634*(1+R634),2)+TRUNC(M634*(1+R634),2)+TRUNC(N634*(1+R634),2)+TRUNC(O634*(1+R634),2)+TRUNC(P634*(1+R634),2)))=0,TRUNC(P634*(1+R634),2),IF((TRUNC(TRUNC(P634*(1+R634),2),2)+(TRUNC(AK634,2)-(TRUNC(H634*(1+R634),2)+TRUNC(J634*(1+R634),2)+TRUNC(K634*(1+R634),2)+TRUNC(L634*(1+R634),2)+TRUNC(M634*(1+R634),2)+TRUNC(N634*(1+R634),2)+TRUNC(O634*(1+R634),2)+TRUNC(P634*(1+R634),2))))&lt;=0,TRUNC(P634*(1+R634),2),IF(AND(IF(AND(H634*(1+R634)&lt;&gt;0,(TRUNC(H634*(1+R634),2)+(TRUNC(AK634,2)-(TRUNC(H634*(1+R634),2)+TRUNC(J634*(1+R634),2)+TRUNC(K634*(1+R634),2)+TRUNC(L634*(1+R634),2)+TRUNC(M634*(1+R634),2)+TRUNC(N634*(1+R634),2)+TRUNC(O634*(1+R634),2)+TRUNC(P634*(1+R634),2))))&gt;=0),ABS((P634*(1+R634)-(TRUNC(P634*(1+R634),2)+(TRUNC(AK634,2)-(TRUNC(H634*(1+R634),2)+TRUNC(J634*(1+R634),2)+TRUNC(K634*(1+R634),2)+TRUNC(L634*(1+R634),2)+TRUNC(M634*(1+R634),2)+TRUNC(N634*(1+R634),2)+TRUNC(O634*(1+R634),2)+TRUNC(P634*(1+R634),2)))))/P634*(1+R634))&lt;ABS((H634*(1+R634)-(TRUNC(H634*(1+R634),2)+(TRUNC(AK634,2)-(TRUNC(H634*(1+R634),2)+TRUNC(J634*(1+R634),2)+TRUNC(K634*(1+R634),2)+TRUNC(L634*(1+R634),2)+TRUNC(M634*(1+R634),2)+TRUNC(N634*(1+R634),2)+TRUNC(O634*(1+R634),2)+TRUNC(P634*(1+R634),2)))))/H634*(1+R634)),TRUE),IF(AND(J634*(1+R634)&lt;&gt;0,(TRUNC(J634*(1+R634),2)+(TRUNC(AK634,2)-(TRUNC(H634*(1+R634),2)+TRUNC(J634*(1+R634),2)+TRUNC(K634*(1+R634),2)+TRUNC(L634*(1+R634),2)+TRUNC(M634*(1+R634),2)+TRUNC(N634*(1+R634),2)+TRUNC(O634*(1+R634),2)+TRUNC(P634*(1+R634),2))))&gt;=0),ABS((P634*(1+R634)-(TRUNC(P634*(1+R634),2)+(TRUNC(AK634,2)-(TRUNC(H634*(1+R634),2)+TRUNC(J634*(1+R634),2)+TRUNC(K634*(1+R634),2)+TRUNC(L634*(1+R634),2)+TRUNC(M634*(1+R634),2)+TRUNC(N634*(1+R634),2)+TRUNC(O634*(1+R634),2)+TRUNC(P634*(1+R634),2)))))/P634*(1+R634))&lt;ABS((J634*(1+R634)-(TRUNC(J634*(1+R634),2)+(TRUNC(AK634,2)-(TRUNC(H634*(1+R634),2)+TRUNC(J634*(1+R634),2)+TRUNC(K634*(1+R634),2)+TRUNC(L634*(1+R634),2)+TRUNC(M634*(1+R634),2)+TRUNC(N634*(1+R634),2)+TRUNC(O634*(1+R634),2)+TRUNC(P634*(1+R634),2)))))/J634*(1+R634)),TRUE),IF(AND(K634*(1+R634)&lt;&gt;0,(TRUNC(K634*(1+R634),2)+(TRUNC(AK634,2)-(TRUNC(H634*(1+R634),2)+TRUNC(J634*(1+R634),2)+TRUNC(K634*(1+R634),2)+TRUNC(L634*(1+R634),2)+TRUNC(M634*(1+R634),2)+TRUNC(N634*(1+R634),2)+TRUNC(O634*(1+R634),2)+TRUNC(P634*(1+R634),2))))&gt;=0),ABS((P634*(1+R634)-(TRUNC(P634*(1+R634),2)+(TRUNC(AK634,2)-(TRUNC(H634*(1+R634),2)+TRUNC(J634*(1+R634),2)+TRUNC(K634*(1+R634),2)+TRUNC(L634*(1+R634),2)+TRUNC(M634*(1+R634),2)+TRUNC(N634*(1+R634),2)+TRUNC(O634*(1+R634),2)+TRUNC(P634*(1+R634),2)))))/P634*(1+R634))&lt;ABS((K634*(1+R634)-(TRUNC(K634*(1+R634),2)+(TRUNC(AK634,2)-(TRUNC(H634*(1+R634),2)+TRUNC(J634*(1+R634),2)+TRUNC(K634*(1+R634),2)+TRUNC(L634*(1+R634),2)+TRUNC(M634*(1+R634),2)+TRUNC(N634*(1+R634),2)+TRUNC(O634*(1+R634),2)+TRUNC(P634*(1+R634),2)))))/K634*(1+R634)),TRUE),IF(AND(L634*(1+R634)&lt;&gt;0,(TRUNC(L634*(1+R634),2)+(TRUNC(AK634,2)-(TRUNC(H634*(1+R634),2)+TRUNC(J634*(1+R634),2)+TRUNC(K634*(1+R634),2)+TRUNC(L634*(1+R634),2)+TRUNC(M634*(1+R634),2)+TRUNC(N634*(1+R634),2)+TRUNC(O634*(1+R634),2)+TRUNC(P634*(1+R634),2))))&gt;=0),ABS((P634*(1+R634)-(TRUNC(P634*(1+R634),2)+(TRUNC(AK634,2)-(TRUNC(H634*(1+R634),2)+TRUNC(J634*(1+R634),2)+TRUNC(K634*(1+R634),2)+TRUNC(L634*(1+R634),2)+TRUNC(M634*(1+R634),2)+TRUNC(N634*(1+R634),2)+TRUNC(O634*(1+R634),2)+TRUNC(P634*(1+R634),2)))))/P634*(1+R634))&lt;ABS((L634*(1+R634)-(TRUNC(L634*(1+R634),2)+(TRUNC(AK634,2)-(TRUNC(H634*(1+R634),2)+TRUNC(J634*(1+R634),2)+TRUNC(K634*(1+R634),2)+TRUNC(L634*(1+R634),2)+TRUNC(M634*(1+R634),2)+TRUNC(N634*(1+R634),2)+TRUNC(O634*(1+R634),2)+TRUNC(P634*(1+R634),2)))))/L634*(1+R634)),TRUE),IF(AND(M634*(1+R634)&lt;&gt;0,(TRUNC(M634*(1+R634),2)+(TRUNC(AK634,2)-(TRUNC(H634*(1+R634),2)+TRUNC(J634*(1+R634),2)+TRUNC(K634*(1+R634),2)+TRUNC(L634*(1+R634),2)+TRUNC(M634*(1+R634),2)+TRUNC(N634*(1+R634),2)+TRUNC(O634*(1+R634),2)+TRUNC(P634*(1+R634),2))))&gt;=0),ABS((P634*(1+R634)-(TRUNC(P634*(1+R634),2)+(TRUNC(AK634,2)-(TRUNC(H634*(1+R634),2)+TRUNC(J634*(1+R634),2)+TRUNC(K634*(1+R634),2)+TRUNC(L634*(1+R634),2)+TRUNC(M634*(1+R634),2)+TRUNC(N634*(1+R634),2)+TRUNC(O634*(1+R634),2)+TRUNC(P634*(1+R634),2)))))/P634*(1+R634))&lt;ABS((M634*(1+R634)-(TRUNC(M634*(1+R634),2)+(TRUNC(AK634,2)-(TRUNC(H634*(1+R634),2)+TRUNC(J634*(1+R634),2)+TRUNC(K634*(1+R634),2)+TRUNC(L634*(1+R634),2)+TRUNC(M634*(1+R634),2)+TRUNC(N634*(1+R634),2)+TRUNC(O634*(1+R634),2)+TRUNC(P634*(1+R634),2)))))/M634*(1+R634)),TRUE),IF(AND(N634*(1+R634)&lt;&gt;0,(TRUNC(N634*(1+R634),2)+(TRUNC(AK634,2)-(TRUNC(H634*(1+R634),2)+TRUNC(J634*(1+R634),2)+TRUNC(K634*(1+R634),2)+TRUNC(L634*(1+R634),2)+TRUNC(M634*(1+R634),2)+TRUNC(N634*(1+R634),2)+TRUNC(O634*(1+R634),2)+TRUNC(P634*(1+R634),2))))&gt;=0),ABS((P634*(1+R634)-(TRUNC(P634*(1+R634),2)+(TRUNC(AK634,2)-(TRUNC(H634*(1+R634),2)+TRUNC(J634*(1+R634),2)+TRUNC(K634*(1+R634),2)+TRUNC(L634*(1+R634),2)+TRUNC(M634*(1+R634),2)+TRUNC(N634*(1+R634),2)+TRUNC(O634*(1+R634),2)+TRUNC(P634*(1+R634),2)))))/P634*(1+R634))&lt;ABS((N634*(1+R634)-(TRUNC(N634*(1+R634),2)+(TRUNC(AK634,2)-(TRUNC(H634*(1+R634),2)+TRUNC(J634*(1+R634),2)+TRUNC(K634*(1+R634),2)+TRUNC(L634*(1+R634),2)+TRUNC(M634*(1+R634),2)+TRUNC(N634*(1+R634),2)+TRUNC(O634*(1+R634),2)+TRUNC(P634*(1+R634),2)))))/N634*(1+R634)),TRUE),IF(AND(O634*(1+R634)&lt;&gt;0,(TRUNC(O634*(1+R634),2)+(TRUNC(AK634,2)-(TRUNC(H634*(1+R634),2)+TRUNC(J634*(1+R634),2)+TRUNC(K634*(1+R634),2)+TRUNC(L634*(1+R634),2)+TRUNC(M634*(1+R634),2)+TRUNC(N634*(1+R634),2)+TRUNC(O634*(1+R634),2)+TRUNC(P634*(1+R634),2))))&gt;=0),ABS((P634*(1+R634)-(TRUNC(P634*(1+R634),2)+(TRUNC(AK634,2)-(TRUNC(H634*(1+R634),2)+TRUNC(J634*(1+R634),2)+TRUNC(K634*(1+R634),2)+TRUNC(L634*(1+R634),2)+TRUNC(M634*(1+R634),2)+TRUNC(N634*(1+R634),2)+TRUNC(O634*(1+R634),2)+TRUNC(P634*(1+R634),2)))))/P634*(1+R634))&lt;ABS((O634*(1+R634)-(TRUNC(O634*(1+R634),2)+(TRUNC(AK634,2)-(TRUNC(H634*(1+R634),2)+TRUNC(J634*(1+R634),2)+TRUNC(K634*(1+R634),2)+TRUNC(L634*(1+R634),2)+TRUNC(M634*(1+R634),2)+TRUNC(N634*(1+R634),2)+TRUNC(O634*(1+R634),2)+TRUNC(P634*(1+R634),2)))))/O634*(1+R634)),TRUE),IF(AND(P634*(1+R634)&lt;&gt;0,(TRUNC(P634*(1+R634),2)+(TRUNC(AK634,2)-(TRUNC(H634*(1+R634),2)+TRUNC(J634*(1+R634),2)+TRUNC(K634*(1+R634),2)+TRUNC(L634*(1+R634),2)+TRUNC(M634*(1+R634),2)+TRUNC(N634*(1+R634),2)+TRUNC(O634*(1+R634),2)+TRUNC(P634*(1+R634),2))))&gt;=0),ABS((P634*(1+R634)-(TRUNC(P634*(1+R634),2)+(TRUNC(AK634,2)-(TRUNC(H634*(1+R634),2)+TRUNC(J634*(1+R634),2)+TRUNC(K634*(1+R634),2)+TRUNC(L634*(1+R634),2)+TRUNC(M634*(1+R634),2)+TRUNC(N634*(1+R634),2)+TRUNC(O634*(1+R634),2)+TRUNC(P634*(1+R634),2)))))/P634*(1+R634))&lt;=ABS((P634*(1+R634)-(TRUNC(P634*(1+R634),2)+(TRUNC(AK634,2)-(TRUNC(H634*(1+R634),2)+TRUNC(J634*(1+R634),2)+TRUNC(K634*(1+R634),2)+TRUNC(L634*(1+R634),2)+TRUNC(M634*(1+R634),2)+TRUNC(N634*(1+R634),2)+TRUNC(O634*(1+R634),2)+TRUNC(P634*(1+R634),2)))))/P634*(1+R634)),TRUE)),TRUNC(P634*(1+R634),2)+(TRUNC(AK634,2)-(TRUNC(H634*(1+R634),2)+TRUNC(J634*(1+R634),2)+TRUNC(K634*(1+R634),2)+TRUNC(L634*(1+R634),2)+TRUNC(M634*(1+R634),2)+TRUNC(N634*(1+R634),2)+TRUNC(O634*(1+R634),2)+TRUNC(P634*(1+R634),2))),TRUNC(P634*(1+R634),2)))))</f>
        <v>0</v>
      </c>
      <c r="AJ634" s="363">
        <f>IF(AI634*G634=0,0,IF((TRUNC(AL634,2)-(TRUNC(S634*G634,2)+TRUNC(W634*G634,2)+TRUNC(Y634*G634,2)+TRUNC(AA634*G634,2)+TRUNC(AC634*G634,2)+TRUNC(AE634*G634,2)+TRUNC(AG634*G634,2)+TRUNC(AI634*G634,2)))=0,TRUNC(AI634*G634,2),IF((TRUNC(TRUNC(AI634*G634,2),2)+(TRUNC(AL634,2)-(TRUNC(S634*G634,2)+TRUNC(W634*G634,2)+TRUNC(Y634*G634,2)+TRUNC(AA634*G634,2)+TRUNC(AC634*G634,2)+TRUNC(AE634*G634,2)+TRUNC(AG634*G634,2)+TRUNC(AI634*G634,2))))&lt;=0,TRUNC(AI634*G634,2),IF(AND(IF(AND(S634*G634&lt;&gt;0,(TRUNC(S634*G634,2)+(TRUNC(AL634,2)-(TRUNC(S634*G634,2)+TRUNC(W634*G634,2)+TRUNC(Y634*G634,2)+TRUNC(AA634*G634,2)+TRUNC(AC634*G634,2)+TRUNC(AE634*G634,2)+TRUNC(AG634*G634,2)+TRUNC(AI634*G634,2))))&gt;=0),ABS((AI634*G634-(TRUNC(AI634*G634,2)+(TRUNC(AL634,2)-(TRUNC(S634*G634,2)+TRUNC(W634*G634,2)+TRUNC(Y634*G634,2)+TRUNC(AA634*G634,2)+TRUNC(AC634*G634,2)+TRUNC(AE634*G634,2)+TRUNC(AG634*G634,2)+TRUNC(AI634*G634,2)))))/AI634*G634)&lt;ABS((S634*G634-(TRUNC(S634*G634,2)+(TRUNC(AL634,2)-(TRUNC(S634*G634,2)+TRUNC(W634*G634,2)+TRUNC(Y634*G634,2)+TRUNC(AA634*G634,2)+TRUNC(AC634*G634,2)+TRUNC(AE634*G634,2)+TRUNC(AG634*G634,2)+TRUNC(AI634*G634,2)))))/S634*G634),TRUE),IF(AND(W634*G634&lt;&gt;0,(TRUNC(W634*G634,2)+(TRUNC(AL634,2)-(TRUNC(S634*G634,2)+TRUNC(W634*G634,2)+TRUNC(Y634*G634,2)+TRUNC(AA634*G634,2)+TRUNC(AC634*G634,2)+TRUNC(AE634*G634,2)+TRUNC(AG634*G634,2)+TRUNC(AI634*G634,2))))&gt;=0),ABS((AI634*G634-(TRUNC(AI634*G634,2)+(TRUNC(AL634,2)-(TRUNC(S634*G634,2)+TRUNC(W634*G634,2)+TRUNC(Y634*G634,2)+TRUNC(AA634*G634,2)+TRUNC(AC634*G634,2)+TRUNC(AE634*G634,2)+TRUNC(AG634*G634,2)+TRUNC(AI634*G634,2)))))/AI634*G634)&lt;ABS((W634*G634-(TRUNC(W634*G634,2)+(TRUNC(AL634,2)-(TRUNC(S634*G634,2)+TRUNC(W634*G634,2)+TRUNC(Y634*G634,2)+TRUNC(AA634*G634,2)+TRUNC(AC634*G634,2)+TRUNC(AE634*G634,2)+TRUNC(AG634*G634,2)+TRUNC(AI634*G634,2)))))/W634*G634),TRUE),IF(AND(Y634*G634&lt;&gt;0,(TRUNC(Y634*G634,2)+(TRUNC(AL634,2)-(TRUNC(S634*G634,2)+TRUNC(W634*G634,2)+TRUNC(Y634*G634,2)+TRUNC(AA634*G634,2)+TRUNC(AC634*G634,2)+TRUNC(AE634*G634,2)+TRUNC(AG634*G634,2)+TRUNC(AI634*G634,2))))&gt;=0),ABS((AI634*G634-(TRUNC(AI634*G634,2)+(TRUNC(AL634,2)-(TRUNC(S634*G634,2)+TRUNC(W634*G634,2)+TRUNC(Y634*G634,2)+TRUNC(AA634*G634,2)+TRUNC(AC634*G634,2)+TRUNC(AE634*G634,2)+TRUNC(AG634*G634,2)+TRUNC(AI634*G634,2)))))/AI634*G634)&lt;ABS((Y634*G634-(TRUNC(Y634*G634,2)+(TRUNC(AL634,2)-(TRUNC(S634*G634,2)+TRUNC(W634*G634,2)+TRUNC(Y634*G634,2)+TRUNC(AA634*G634,2)+TRUNC(AC634*G634,2)+TRUNC(AE634*G634,2)+TRUNC(AG634*G634,2)+TRUNC(AI634*G634,2)))))/Y634*G634),TRUE),IF(AND(AA634*G634&lt;&gt;0,(TRUNC(AA634*G634,2)+(TRUNC(AL634,2)-(TRUNC(S634*G634,2)+TRUNC(W634*G634,2)+TRUNC(Y634*G634,2)+TRUNC(AA634*G634,2)+TRUNC(AC634*G634,2)+TRUNC(AE634*G634,2)+TRUNC(AG634*G634,2)+TRUNC(AI634*G634,2))))&gt;=0),ABS((AI634*G634-(TRUNC(AI634*G634,2)+(TRUNC(AL634,2)-(TRUNC(S634*G634,2)+TRUNC(W634*G634,2)+TRUNC(Y634*G634,2)+TRUNC(AA634*G634,2)+TRUNC(AC634*G634,2)+TRUNC(AE634*G634,2)+TRUNC(AG634*G634,2)+TRUNC(AI634*G634,2)))))/AI634*G634)&lt;ABS((AA634*G634-(TRUNC(AA634*G634,2)+(TRUNC(AL634,2)-(TRUNC(S634*G634,2)+TRUNC(W634*G634,2)+TRUNC(Y634*G634,2)+TRUNC(AA634*G634,2)+TRUNC(AC634*G634,2)+TRUNC(AE634*G634,2)+TRUNC(AG634*G634,2)+TRUNC(AI634*G634,2)))))/AA634*G634),TRUE),IF(AND(AC634*G634&lt;&gt;0,(TRUNC(AC634*G634,2)+(TRUNC(AL634,2)-(TRUNC(S634*G634,2)+TRUNC(W634*G634,2)+TRUNC(Y634*G634,2)+TRUNC(AA634*G634,2)+TRUNC(AC634*G634,2)+TRUNC(AE634*G634,2)+TRUNC(AG634*G634,2)+TRUNC(AI634*G634,2))))&gt;=0),ABS((AI634*G634-(TRUNC(AI634*G634,2)+(TRUNC(AL634,2)-(TRUNC(S634*G634,2)+TRUNC(W634*G634,2)+TRUNC(Y634*G634,2)+TRUNC(AA634*G634,2)+TRUNC(AC634*G634,2)+TRUNC(AE634*G634,2)+TRUNC(AG634*G634,2)+TRUNC(AI634*G634,2)))))/AI634*G634)&lt;ABS((AC634*G634-(TRUNC(AC634*G634,2)+(TRUNC(AL634,2)-(TRUNC(S634*G634,2)+TRUNC(W634*G634,2)+TRUNC(Y634*G634,2)+TRUNC(AA634*G634,2)+TRUNC(AC634*G634,2)+TRUNC(AE634*G634,2)+TRUNC(AG634*G634,2)+TRUNC(AI634*G634,2)))))/AC634*G634),TRUE),IF(AND(AE634*G634&lt;&gt;0,(TRUNC(AE634*G634,2)+(TRUNC(AL634,2)-(TRUNC(S634*G634,2)+TRUNC(W634*G634,2)+TRUNC(Y634*G634,2)+TRUNC(AA634*G634,2)+TRUNC(AC634*G634,2)+TRUNC(AE634*G634,2)+TRUNC(AG634*G634,2)+TRUNC(AI634*G634,2))))&gt;=0),ABS((AI634*G634-(TRUNC(AI634*G634,2)+(TRUNC(AL634,2)-(TRUNC(S634*G634,2)+TRUNC(W634*G634,2)+TRUNC(Y634*G634,2)+TRUNC(AA634*G634,2)+TRUNC(AC634*G634,2)+TRUNC(AE634*G634,2)+TRUNC(AG634*G634,2)+TRUNC(AI634*G634,2)))))/AI634*G634)&lt;ABS((AE634*G634-(TRUNC(AE634*G634,2)+(TRUNC(AL634,2)-(TRUNC(S634*G634,2)+TRUNC(W634*G634,2)+TRUNC(Y634*G634,2)+TRUNC(AA634*G634,2)+TRUNC(AC634*G634,2)+TRUNC(AE634*G634,2)+TRUNC(AG634*G634,2)+TRUNC(AI634*G634,2)))))/AE634*G634),TRUE),IF(AND(AG634*G634&lt;&gt;0,(TRUNC(AG634*G634,2)+(TRUNC(AL634,2)-(TRUNC(S634*G634,2)+TRUNC(W634*G634,2)+TRUNC(Y634*G634,2)+TRUNC(AA634*G634,2)+TRUNC(AC634*G634,2)+TRUNC(AE634*G634,2)+TRUNC(AG634*G634,2)+TRUNC(AI634*G634,2))))&gt;=0),ABS((AI634*G634-(TRUNC(AI634*G634,2)+(TRUNC(AL634,2)-(TRUNC(S634*G634,2)+TRUNC(W634*G634,2)+TRUNC(Y634*G634,2)+TRUNC(AA634*G634,2)+TRUNC(AC634*G634,2)+TRUNC(AE634*G634,2)+TRUNC(AG634*G634,2)+TRUNC(AI634*G634,2)))))/AI634*G634)&lt;ABS((AG634*G634-(TRUNC(AG634*G634,2)+(TRUNC(AL634,2)-(TRUNC(S634*G634,2)+TRUNC(W634*G634,2)+TRUNC(Y634*G634,2)+TRUNC(AA634*G634,2)+TRUNC(AC634*G634,2)+TRUNC(AE634*G634,2)+TRUNC(AG634*G634,2)+TRUNC(AI634*G634,2)))))/AG634*G634),TRUE),IF(AND(AI634*G634&lt;&gt;0,(TRUNC(AI634*G634,2)+(TRUNC(AL634,2)-(TRUNC(S634*G634,2)+TRUNC(W634*G634,2)+TRUNC(Y634*G634,2)+TRUNC(AA634*G634,2)+TRUNC(AC634*G634,2)+TRUNC(AE634*G634,2)+TRUNC(AG634*G634,2)+TRUNC(AI634*G634,2))))&gt;=0),ABS((AI634*G634-(TRUNC(AI634*G634,2)+(TRUNC(AL634,2)-(TRUNC(S634*G634,2)+TRUNC(W634*G634,2)+TRUNC(Y634*G634,2)+TRUNC(AA634*G634,2)+TRUNC(AC634*G634,2)+TRUNC(AE634*G634,2)+TRUNC(AG634*G634,2)+TRUNC(AI634*G634,2)))))/AI634*G634)&lt;=ABS((AI634*G634-(TRUNC(AI634*G634,2)+(TRUNC(AL634,2)-(TRUNC(S634*G634,2)+TRUNC(W634*G634,2)+TRUNC(Y634*G634,2)+TRUNC(AA634*G634,2)+TRUNC(AC634*G634,2)+TRUNC(AE634*G634,2)+TRUNC(AG634*G634,2)+TRUNC(AI634*G634,2)))))/AI634*G634),TRUE)),TRUNC(AI634*G634,2)+(TRUNC(AL634,2)-(TRUNC(S634*G634,2)+TRUNC(W634*G634,2)+TRUNC(Y634*G634,2)+TRUNC(AA634*G634,2)+TRUNC(AC634*G634,2)+TRUNC(AE634*G634,2)+TRUNC(AG634*G634,2)+TRUNC(AI634*G634,2))),TRUNC(AI634*G634,2)))))</f>
        <v>0</v>
      </c>
      <c r="AK634" s="363">
        <f>TRUNC(Q634*(1+R634), 2)</f>
        <v>5.89</v>
      </c>
      <c r="AL634" s="363">
        <f>TRUNC(G634*TRUNC(AK634, 2), 2)</f>
        <v>1352.22</v>
      </c>
    </row>
    <row r="635" spans="1:38" ht="25.5" x14ac:dyDescent="0.2">
      <c r="A635" s="374" t="s">
        <v>1354</v>
      </c>
      <c r="B635" s="373" t="s">
        <v>287</v>
      </c>
      <c r="C635" s="373" t="s">
        <v>393</v>
      </c>
      <c r="D635" s="373" t="s">
        <v>1489</v>
      </c>
      <c r="E635" s="372" t="s">
        <v>39</v>
      </c>
      <c r="F635" s="371" t="s">
        <v>8</v>
      </c>
      <c r="G635" s="371">
        <v>0.96</v>
      </c>
      <c r="H635" s="369">
        <v>1.57</v>
      </c>
      <c r="I635" s="369">
        <v>0</v>
      </c>
      <c r="J635" s="369">
        <v>0</v>
      </c>
      <c r="K635" s="369">
        <v>0</v>
      </c>
      <c r="L635" s="369">
        <v>0</v>
      </c>
      <c r="M635" s="369">
        <v>0</v>
      </c>
      <c r="N635" s="369">
        <v>0</v>
      </c>
      <c r="O635" s="369">
        <v>0</v>
      </c>
      <c r="P635" s="369">
        <v>0</v>
      </c>
      <c r="Q635" s="369">
        <f>TRUNC(H635 + N635 + K635 + J635 + P635 + M635 + L635 + O635, 2)</f>
        <v>1.57</v>
      </c>
      <c r="R635" s="370">
        <v>8.3526000000000003E-2</v>
      </c>
      <c r="S635" s="369">
        <f>IF(H635*(1+R635)=0,0,IF((TRUNC(AK635,2)-(TRUNC(H635*(1+R635),2)+TRUNC(J635*(1+R635),2)+TRUNC(K635*(1+R635),2)+TRUNC(L635*(1+R635),2)+TRUNC(M635*(1+R635),2)+TRUNC(N635*(1+R635),2)+TRUNC(O635*(1+R635),2)+TRUNC(P635*(1+R635),2)))=0,TRUNC(H635*(1+R635),2),IF((TRUNC(TRUNC(H635*(1+R635),2),2)+(TRUNC(AK635,2)-(TRUNC(H635*(1+R635),2)+TRUNC(J635*(1+R635),2)+TRUNC(K635*(1+R635),2)+TRUNC(L635*(1+R635),2)+TRUNC(M635*(1+R635),2)+TRUNC(N635*(1+R635),2)+TRUNC(O635*(1+R635),2)+TRUNC(P635*(1+R635),2))))&lt;=0,TRUNC(H635*(1+R635),2),IF(AND(IF(AND(H635*(1+R635)&lt;&gt;0,(TRUNC(H635*(1+R635),2)+(TRUNC(AK635,2)-(TRUNC(H635*(1+R635),2)+TRUNC(J635*(1+R635),2)+TRUNC(K635*(1+R635),2)+TRUNC(L635*(1+R635),2)+TRUNC(M635*(1+R635),2)+TRUNC(N635*(1+R635),2)+TRUNC(O635*(1+R635),2)+TRUNC(P635*(1+R635),2))))&gt;=0),ABS((H635*(1+R635)-(TRUNC(H635*(1+R635),2)+(TRUNC(AK635,2)-(TRUNC(H635*(1+R635),2)+TRUNC(J635*(1+R635),2)+TRUNC(K635*(1+R635),2)+TRUNC(L635*(1+R635),2)+TRUNC(M635*(1+R635),2)+TRUNC(N635*(1+R635),2)+TRUNC(O635*(1+R635),2)+TRUNC(P635*(1+R635),2)))))/H635*(1+R635))&lt;=ABS((H635*(1+R635)-(TRUNC(H635*(1+R635),2)+(TRUNC(AK635,2)-(TRUNC(H635*(1+R635),2)+TRUNC(J635*(1+R635),2)+TRUNC(K635*(1+R635),2)+TRUNC(L635*(1+R635),2)+TRUNC(M635*(1+R635),2)+TRUNC(N635*(1+R635),2)+TRUNC(O635*(1+R635),2)+TRUNC(P635*(1+R635),2)))))/H635*(1+R635)),TRUE),IF(AND(J635*(1+R635)&lt;&gt;0,(TRUNC(J635*(1+R635),2)+(TRUNC(AK635,2)-(TRUNC(H635*(1+R635),2)+TRUNC(J635*(1+R635),2)+TRUNC(K635*(1+R635),2)+TRUNC(L635*(1+R635),2)+TRUNC(M635*(1+R635),2)+TRUNC(N635*(1+R635),2)+TRUNC(O635*(1+R635),2)+TRUNC(P635*(1+R635),2))))&gt;=0),ABS((H635*(1+R635)-(TRUNC(H635*(1+R635),2)+(TRUNC(AK635,2)-(TRUNC(H635*(1+R635),2)+TRUNC(J635*(1+R635),2)+TRUNC(K635*(1+R635),2)+TRUNC(L635*(1+R635),2)+TRUNC(M635*(1+R635),2)+TRUNC(N635*(1+R635),2)+TRUNC(O635*(1+R635),2)+TRUNC(P635*(1+R635),2)))))/H635*(1+R635))&lt;=ABS((J635*(1+R635)-(TRUNC(J635*(1+R635),2)+(TRUNC(AK635,2)-(TRUNC(H635*(1+R635),2)+TRUNC(J635*(1+R635),2)+TRUNC(K635*(1+R635),2)+TRUNC(L635*(1+R635),2)+TRUNC(M635*(1+R635),2)+TRUNC(N635*(1+R635),2)+TRUNC(O635*(1+R635),2)+TRUNC(P635*(1+R635),2)))))/J635*(1+R635)),TRUE),IF(AND(K635*(1+R635)&lt;&gt;0,(TRUNC(K635*(1+R635),2)+(TRUNC(AK635,2)-(TRUNC(H635*(1+R635),2)+TRUNC(J635*(1+R635),2)+TRUNC(K635*(1+R635),2)+TRUNC(L635*(1+R635),2)+TRUNC(M635*(1+R635),2)+TRUNC(N635*(1+R635),2)+TRUNC(O635*(1+R635),2)+TRUNC(P635*(1+R635),2))))&gt;=0),ABS((H635*(1+R635)-(TRUNC(H635*(1+R635),2)+(TRUNC(AK635,2)-(TRUNC(H635*(1+R635),2)+TRUNC(J635*(1+R635),2)+TRUNC(K635*(1+R635),2)+TRUNC(L635*(1+R635),2)+TRUNC(M635*(1+R635),2)+TRUNC(N635*(1+R635),2)+TRUNC(O635*(1+R635),2)+TRUNC(P635*(1+R635),2)))))/H635*(1+R635))&lt;=ABS((K635*(1+R635)-(TRUNC(K635*(1+R635),2)+(TRUNC(AK635,2)-(TRUNC(H635*(1+R635),2)+TRUNC(J635*(1+R635),2)+TRUNC(K635*(1+R635),2)+TRUNC(L635*(1+R635),2)+TRUNC(M635*(1+R635),2)+TRUNC(N635*(1+R635),2)+TRUNC(O635*(1+R635),2)+TRUNC(P635*(1+R635),2)))))/K635*(1+R635)),TRUE),IF(AND(L635*(1+R635)&lt;&gt;0,(TRUNC(L635*(1+R635),2)+(TRUNC(AK635,2)-(TRUNC(H635*(1+R635),2)+TRUNC(J635*(1+R635),2)+TRUNC(K635*(1+R635),2)+TRUNC(L635*(1+R635),2)+TRUNC(M635*(1+R635),2)+TRUNC(N635*(1+R635),2)+TRUNC(O635*(1+R635),2)+TRUNC(P635*(1+R635),2))))&gt;=0),ABS((H635*(1+R635)-(TRUNC(H635*(1+R635),2)+(TRUNC(AK635,2)-(TRUNC(H635*(1+R635),2)+TRUNC(J635*(1+R635),2)+TRUNC(K635*(1+R635),2)+TRUNC(L635*(1+R635),2)+TRUNC(M635*(1+R635),2)+TRUNC(N635*(1+R635),2)+TRUNC(O635*(1+R635),2)+TRUNC(P635*(1+R635),2)))))/H635*(1+R635))&lt;=ABS((L635*(1+R635)-(TRUNC(L635*(1+R635),2)+(TRUNC(AK635,2)-(TRUNC(H635*(1+R635),2)+TRUNC(J635*(1+R635),2)+TRUNC(K635*(1+R635),2)+TRUNC(L635*(1+R635),2)+TRUNC(M635*(1+R635),2)+TRUNC(N635*(1+R635),2)+TRUNC(O635*(1+R635),2)+TRUNC(P635*(1+R635),2)))))/L635*(1+R635)),TRUE),IF(AND(M635*(1+R635)&lt;&gt;0,(TRUNC(M635*(1+R635),2)+(TRUNC(AK635,2)-(TRUNC(H635*(1+R635),2)+TRUNC(J635*(1+R635),2)+TRUNC(K635*(1+R635),2)+TRUNC(L635*(1+R635),2)+TRUNC(M635*(1+R635),2)+TRUNC(N635*(1+R635),2)+TRUNC(O635*(1+R635),2)+TRUNC(P635*(1+R635),2))))&gt;=0),ABS((H635*(1+R635)-(TRUNC(H635*(1+R635),2)+(TRUNC(AK635,2)-(TRUNC(H635*(1+R635),2)+TRUNC(J635*(1+R635),2)+TRUNC(K635*(1+R635),2)+TRUNC(L635*(1+R635),2)+TRUNC(M635*(1+R635),2)+TRUNC(N635*(1+R635),2)+TRUNC(O635*(1+R635),2)+TRUNC(P635*(1+R635),2)))))/H635*(1+R635))&lt;=ABS((M635*(1+R635)-(TRUNC(M635*(1+R635),2)+(TRUNC(AK635,2)-(TRUNC(H635*(1+R635),2)+TRUNC(J635*(1+R635),2)+TRUNC(K635*(1+R635),2)+TRUNC(L635*(1+R635),2)+TRUNC(M635*(1+R635),2)+TRUNC(N635*(1+R635),2)+TRUNC(O635*(1+R635),2)+TRUNC(P635*(1+R635),2)))))/M635*(1+R635)),TRUE),IF(AND(N635*(1+R635)&lt;&gt;0,(TRUNC(N635*(1+R635),2)+(TRUNC(AK635,2)-(TRUNC(H635*(1+R635),2)+TRUNC(J635*(1+R635),2)+TRUNC(K635*(1+R635),2)+TRUNC(L635*(1+R635),2)+TRUNC(M635*(1+R635),2)+TRUNC(N635*(1+R635),2)+TRUNC(O635*(1+R635),2)+TRUNC(P635*(1+R635),2))))&gt;=0),ABS((H635*(1+R635)-(TRUNC(H635*(1+R635),2)+(TRUNC(AK635,2)-(TRUNC(H635*(1+R635),2)+TRUNC(J635*(1+R635),2)+TRUNC(K635*(1+R635),2)+TRUNC(L635*(1+R635),2)+TRUNC(M635*(1+R635),2)+TRUNC(N635*(1+R635),2)+TRUNC(O635*(1+R635),2)+TRUNC(P635*(1+R635),2)))))/H635*(1+R635))&lt;=ABS((N635*(1+R635)-(TRUNC(N635*(1+R635),2)+(TRUNC(AK635,2)-(TRUNC(H635*(1+R635),2)+TRUNC(J635*(1+R635),2)+TRUNC(K635*(1+R635),2)+TRUNC(L635*(1+R635),2)+TRUNC(M635*(1+R635),2)+TRUNC(N635*(1+R635),2)+TRUNC(O635*(1+R635),2)+TRUNC(P635*(1+R635),2)))))/N635*(1+R635)),TRUE),IF(AND(O635*(1+R635)&lt;&gt;0,(TRUNC(O635*(1+R635),2)+(TRUNC(AK635,2)-(TRUNC(H635*(1+R635),2)+TRUNC(J635*(1+R635),2)+TRUNC(K635*(1+R635),2)+TRUNC(L635*(1+R635),2)+TRUNC(M635*(1+R635),2)+TRUNC(N635*(1+R635),2)+TRUNC(O635*(1+R635),2)+TRUNC(P635*(1+R635),2))))&gt;=0),ABS((H635*(1+R635)-(TRUNC(H635*(1+R635),2)+(TRUNC(AK635,2)-(TRUNC(H635*(1+R635),2)+TRUNC(J635*(1+R635),2)+TRUNC(K635*(1+R635),2)+TRUNC(L635*(1+R635),2)+TRUNC(M635*(1+R635),2)+TRUNC(N635*(1+R635),2)+TRUNC(O635*(1+R635),2)+TRUNC(P635*(1+R635),2)))))/H635*(1+R635))&lt;=ABS((O635*(1+R635)-(TRUNC(O635*(1+R635),2)+(TRUNC(AK635,2)-(TRUNC(H635*(1+R635),2)+TRUNC(J635*(1+R635),2)+TRUNC(K635*(1+R635),2)+TRUNC(L635*(1+R635),2)+TRUNC(M635*(1+R635),2)+TRUNC(N635*(1+R635),2)+TRUNC(O635*(1+R635),2)+TRUNC(P635*(1+R635),2)))))/O635*(1+R635)),TRUE),IF(AND(P635*(1+R635)&lt;&gt;0,(TRUNC(P635*(1+R635),2)+(TRUNC(AK635,2)-(TRUNC(H635*(1+R635),2)+TRUNC(J635*(1+R635),2)+TRUNC(K635*(1+R635),2)+TRUNC(L635*(1+R635),2)+TRUNC(M635*(1+R635),2)+TRUNC(N635*(1+R635),2)+TRUNC(O635*(1+R635),2)+TRUNC(P635*(1+R635),2))))&gt;=0),ABS((H635*(1+R635)-(TRUNC(H635*(1+R635),2)+(TRUNC(AK635,2)-(TRUNC(H635*(1+R635),2)+TRUNC(J635*(1+R635),2)+TRUNC(K635*(1+R635),2)+TRUNC(L635*(1+R635),2)+TRUNC(M635*(1+R635),2)+TRUNC(N635*(1+R635),2)+TRUNC(O635*(1+R635),2)+TRUNC(P635*(1+R635),2)))))/H635*(1+R635))&lt;=ABS((P635*(1+R635)-(TRUNC(P635*(1+R635),2)+(TRUNC(AK635,2)-(TRUNC(H635*(1+R635),2)+TRUNC(J635*(1+R635),2)+TRUNC(K635*(1+R635),2)+TRUNC(L635*(1+R635),2)+TRUNC(M635*(1+R635),2)+TRUNC(N635*(1+R635),2)+TRUNC(O635*(1+R635),2)+TRUNC(P635*(1+R635),2)))))/P635*(1+R635)),TRUE)),TRUNC(H635*(1+R635),2)+(TRUNC(AK635,2)-(TRUNC(H635*(1+R635),2)+TRUNC(J635*(1+R635),2)+TRUNC(K635*(1+R635),2)+TRUNC(L635*(1+R635),2)+TRUNC(M635*(1+R635),2)+TRUNC(N635*(1+R635),2)+TRUNC(O635*(1+R635),2)+TRUNC(P635*(1+R635),2))),TRUNC(H635*(1+R635),2)))))</f>
        <v>1.7</v>
      </c>
      <c r="T635" s="423">
        <f>IF(S635*G635=0,0,IF((TRUNC(AL635,2)-(TRUNC(S635*G635,2)+TRUNC(W635*G635,2)+TRUNC(Y635*G635,2)+TRUNC(AA635*G635,2)+TRUNC(AC635*G635,2)+TRUNC(AE635*G635,2)+TRUNC(AG635*G635,2)+TRUNC(AI635*G635,2)))=0,TRUNC(S635*G635,2),IF((TRUNC(TRUNC(S635*G635,2),2)+(TRUNC(AL635,2)-(TRUNC(S635*G635,2)+TRUNC(W635*G635,2)+TRUNC(Y635*G635,2)+TRUNC(AA635*G635,2)+TRUNC(AC635*G635,2)+TRUNC(AE635*G635,2)+TRUNC(AG635*G635,2)+TRUNC(AI635*G635,2))))&lt;=0,TRUNC(S635*G635,2),IF(AND(IF(AND(S635*G635&lt;&gt;0,(TRUNC(S635*G635,2)+(TRUNC(AL635,2)-(TRUNC(S635*G635,2)+TRUNC(W635*G635,2)+TRUNC(Y635*G635,2)+TRUNC(AA635*G635,2)+TRUNC(AC635*G635,2)+TRUNC(AE635*G635,2)+TRUNC(AG635*G635,2)+TRUNC(AI635*G635,2))))&gt;=0),ABS((S635*G635-(TRUNC(S635*G635,2)+(TRUNC(AL635,2)-(TRUNC(S635*G635,2)+TRUNC(W635*G635,2)+TRUNC(Y635*G635,2)+TRUNC(AA635*G635,2)+TRUNC(AC635*G635,2)+TRUNC(AE635*G635,2)+TRUNC(AG635*G635,2)+TRUNC(AI635*G635,2)))))/S635*G635)&lt;=ABS((S635*G635-(TRUNC(S635*G635,2)+(TRUNC(AL635,2)-(TRUNC(S635*G635,2)+TRUNC(W635*G635,2)+TRUNC(Y635*G635,2)+TRUNC(AA635*G635,2)+TRUNC(AC635*G635,2)+TRUNC(AE635*G635,2)+TRUNC(AG635*G635,2)+TRUNC(AI635*G635,2)))))/S635*G635),TRUE),IF(AND(W635*G635&lt;&gt;0,(TRUNC(W635*G635,2)+(TRUNC(AL635,2)-(TRUNC(S635*G635,2)+TRUNC(W635*G635,2)+TRUNC(Y635*G635,2)+TRUNC(AA635*G635,2)+TRUNC(AC635*G635,2)+TRUNC(AE635*G635,2)+TRUNC(AG635*G635,2)+TRUNC(AI635*G635,2))))&gt;=0),ABS((S635*G635-(TRUNC(S635*G635,2)+(TRUNC(AL635,2)-(TRUNC(S635*G635,2)+TRUNC(W635*G635,2)+TRUNC(Y635*G635,2)+TRUNC(AA635*G635,2)+TRUNC(AC635*G635,2)+TRUNC(AE635*G635,2)+TRUNC(AG635*G635,2)+TRUNC(AI635*G635,2)))))/S635*G635)&lt;=ABS((W635*G635-(TRUNC(W635*G635,2)+(TRUNC(AL635,2)-(TRUNC(S635*G635,2)+TRUNC(W635*G635,2)+TRUNC(Y635*G635,2)+TRUNC(AA635*G635,2)+TRUNC(AC635*G635,2)+TRUNC(AE635*G635,2)+TRUNC(AG635*G635,2)+TRUNC(AI635*G635,2)))))/W635*G635),TRUE),IF(AND(Y635*G635&lt;&gt;0,(TRUNC(Y635*G635,2)+(TRUNC(AL635,2)-(TRUNC(S635*G635,2)+TRUNC(W635*G635,2)+TRUNC(Y635*G635,2)+TRUNC(AA635*G635,2)+TRUNC(AC635*G635,2)+TRUNC(AE635*G635,2)+TRUNC(AG635*G635,2)+TRUNC(AI635*G635,2))))&gt;=0),ABS((S635*G635-(TRUNC(S635*G635,2)+(TRUNC(AL635,2)-(TRUNC(S635*G635,2)+TRUNC(W635*G635,2)+TRUNC(Y635*G635,2)+TRUNC(AA635*G635,2)+TRUNC(AC635*G635,2)+TRUNC(AE635*G635,2)+TRUNC(AG635*G635,2)+TRUNC(AI635*G635,2)))))/S635*G635)&lt;=ABS((Y635*G635-(TRUNC(Y635*G635,2)+(TRUNC(AL635,2)-(TRUNC(S635*G635,2)+TRUNC(W635*G635,2)+TRUNC(Y635*G635,2)+TRUNC(AA635*G635,2)+TRUNC(AC635*G635,2)+TRUNC(AE635*G635,2)+TRUNC(AG635*G635,2)+TRUNC(AI635*G635,2)))))/Y635*G635),TRUE),IF(AND(AA635*G635&lt;&gt;0,(TRUNC(AA635*G635,2)+(TRUNC(AL635,2)-(TRUNC(S635*G635,2)+TRUNC(W635*G635,2)+TRUNC(Y635*G635,2)+TRUNC(AA635*G635,2)+TRUNC(AC635*G635,2)+TRUNC(AE635*G635,2)+TRUNC(AG635*G635,2)+TRUNC(AI635*G635,2))))&gt;=0),ABS((S635*G635-(TRUNC(S635*G635,2)+(TRUNC(AL635,2)-(TRUNC(S635*G635,2)+TRUNC(W635*G635,2)+TRUNC(Y635*G635,2)+TRUNC(AA635*G635,2)+TRUNC(AC635*G635,2)+TRUNC(AE635*G635,2)+TRUNC(AG635*G635,2)+TRUNC(AI635*G635,2)))))/S635*G635)&lt;=ABS((AA635*G635-(TRUNC(AA635*G635,2)+(TRUNC(AL635,2)-(TRUNC(S635*G635,2)+TRUNC(W635*G635,2)+TRUNC(Y635*G635,2)+TRUNC(AA635*G635,2)+TRUNC(AC635*G635,2)+TRUNC(AE635*G635,2)+TRUNC(AG635*G635,2)+TRUNC(AI635*G635,2)))))/AA635*G635),TRUE),IF(AND(AC635*G635&lt;&gt;0,(TRUNC(AC635*G635,2)+(TRUNC(AL635,2)-(TRUNC(S635*G635,2)+TRUNC(W635*G635,2)+TRUNC(Y635*G635,2)+TRUNC(AA635*G635,2)+TRUNC(AC635*G635,2)+TRUNC(AE635*G635,2)+TRUNC(AG635*G635,2)+TRUNC(AI635*G635,2))))&gt;=0),ABS((S635*G635-(TRUNC(S635*G635,2)+(TRUNC(AL635,2)-(TRUNC(S635*G635,2)+TRUNC(W635*G635,2)+TRUNC(Y635*G635,2)+TRUNC(AA635*G635,2)+TRUNC(AC635*G635,2)+TRUNC(AE635*G635,2)+TRUNC(AG635*G635,2)+TRUNC(AI635*G635,2)))))/S635*G635)&lt;=ABS((AC635*G635-(TRUNC(AC635*G635,2)+(TRUNC(AL635,2)-(TRUNC(S635*G635,2)+TRUNC(W635*G635,2)+TRUNC(Y635*G635,2)+TRUNC(AA635*G635,2)+TRUNC(AC635*G635,2)+TRUNC(AE635*G635,2)+TRUNC(AG635*G635,2)+TRUNC(AI635*G635,2)))))/AC635*G635),TRUE),IF(AND(AE635*G635&lt;&gt;0,(TRUNC(AE635*G635,2)+(TRUNC(AL635,2)-(TRUNC(S635*G635,2)+TRUNC(W635*G635,2)+TRUNC(Y635*G635,2)+TRUNC(AA635*G635,2)+TRUNC(AC635*G635,2)+TRUNC(AE635*G635,2)+TRUNC(AG635*G635,2)+TRUNC(AI635*G635,2))))&gt;=0),ABS((S635*G635-(TRUNC(S635*G635,2)+(TRUNC(AL635,2)-(TRUNC(S635*G635,2)+TRUNC(W635*G635,2)+TRUNC(Y635*G635,2)+TRUNC(AA635*G635,2)+TRUNC(AC635*G635,2)+TRUNC(AE635*G635,2)+TRUNC(AG635*G635,2)+TRUNC(AI635*G635,2)))))/S635*G635)&lt;=ABS((AE635*G635-(TRUNC(AE635*G635,2)+(TRUNC(AL635,2)-(TRUNC(S635*G635,2)+TRUNC(W635*G635,2)+TRUNC(Y635*G635,2)+TRUNC(AA635*G635,2)+TRUNC(AC635*G635,2)+TRUNC(AE635*G635,2)+TRUNC(AG635*G635,2)+TRUNC(AI635*G635,2)))))/AE635*G635),TRUE),IF(AND(AG635*G635&lt;&gt;0,(TRUNC(AG635*G635,2)+(TRUNC(AL635,2)-(TRUNC(S635*G635,2)+TRUNC(W635*G635,2)+TRUNC(Y635*G635,2)+TRUNC(AA635*G635,2)+TRUNC(AC635*G635,2)+TRUNC(AE635*G635,2)+TRUNC(AG635*G635,2)+TRUNC(AI635*G635,2))))&gt;=0),ABS((S635*G635-(TRUNC(S635*G635,2)+(TRUNC(AL635,2)-(TRUNC(S635*G635,2)+TRUNC(W635*G635,2)+TRUNC(Y635*G635,2)+TRUNC(AA635*G635,2)+TRUNC(AC635*G635,2)+TRUNC(AE635*G635,2)+TRUNC(AG635*G635,2)+TRUNC(AI635*G635,2)))))/S635*G635)&lt;=ABS((AG635*G635-(TRUNC(AG635*G635,2)+(TRUNC(AL635,2)-(TRUNC(S635*G635,2)+TRUNC(W635*G635,2)+TRUNC(Y635*G635,2)+TRUNC(AA635*G635,2)+TRUNC(AC635*G635,2)+TRUNC(AE635*G635,2)+TRUNC(AG635*G635,2)+TRUNC(AI635*G635,2)))))/AG635*G635),TRUE),IF(AND(AI635*G635&lt;&gt;0,(TRUNC(AI635*G635,2)+(TRUNC(AL635,2)-(TRUNC(S635*G635,2)+TRUNC(W635*G635,2)+TRUNC(Y635*G635,2)+TRUNC(AA635*G635,2)+TRUNC(AC635*G635,2)+TRUNC(AE635*G635,2)+TRUNC(AG635*G635,2)+TRUNC(AI635*G635,2))))&gt;=0),ABS((S635*G635-(TRUNC(S635*G635,2)+(TRUNC(AL635,2)-(TRUNC(S635*G635,2)+TRUNC(W635*G635,2)+TRUNC(Y635*G635,2)+TRUNC(AA635*G635,2)+TRUNC(AC635*G635,2)+TRUNC(AE635*G635,2)+TRUNC(AG635*G635,2)+TRUNC(AI635*G635,2)))))/S635*G635)&lt;=ABS((AI635*G635-(TRUNC(AI635*G635,2)+(TRUNC(AL635,2)-(TRUNC(S635*G635,2)+TRUNC(W635*G635,2)+TRUNC(Y635*G635,2)+TRUNC(AA635*G635,2)+TRUNC(AC635*G635,2)+TRUNC(AE635*G635,2)+TRUNC(AG635*G635,2)+TRUNC(AI635*G635,2)))))/AI635*G635),TRUE)),TRUNC(S635*G635,2)+(TRUNC(AL635,2)-(TRUNC(S635*G635,2)+TRUNC(W635*G635,2)+TRUNC(Y635*G635,2)+TRUNC(AA635*G635,2)+TRUNC(AC635*G635,2)+TRUNC(AE635*G635,2)+TRUNC(AG635*G635,2)+TRUNC(AI635*G635,2))),TRUNC(S635*G635,2)))))</f>
        <v>1.63</v>
      </c>
      <c r="U635" s="369">
        <f t="shared" si="603"/>
        <v>0</v>
      </c>
      <c r="V635" s="369">
        <f t="shared" si="603"/>
        <v>0</v>
      </c>
      <c r="W635" s="369">
        <f>IF(J635*(1+R635)=0,0,IF((TRUNC(AK635,2)-(TRUNC(H635*(1+R635),2)+TRUNC(J635*(1+R635),2)+TRUNC(K635*(1+R635),2)+TRUNC(L635*(1+R635),2)+TRUNC(M635*(1+R635),2)+TRUNC(N635*(1+R635),2)+TRUNC(O635*(1+R635),2)+TRUNC(P635*(1+R635),2)))=0,TRUNC(J635*(1+R635),2),IF((TRUNC(TRUNC(J635*(1+R635),2),2)+(TRUNC(AK635,2)-(TRUNC(H635*(1+R635),2)+TRUNC(J635*(1+R635),2)+TRUNC(K635*(1+R635),2)+TRUNC(L635*(1+R635),2)+TRUNC(M635*(1+R635),2)+TRUNC(N635*(1+R635),2)+TRUNC(O635*(1+R635),2)+TRUNC(P635*(1+R635),2))))&lt;=0,TRUNC(J635*(1+R635),2),IF(AND(IF(AND(H635*(1+R635)&lt;&gt;0,(TRUNC(H635*(1+R635),2)+(TRUNC(AK635,2)-(TRUNC(H635*(1+R635),2)+TRUNC(J635*(1+R635),2)+TRUNC(K635*(1+R635),2)+TRUNC(L635*(1+R635),2)+TRUNC(M635*(1+R635),2)+TRUNC(N635*(1+R635),2)+TRUNC(O635*(1+R635),2)+TRUNC(P635*(1+R635),2))))&gt;=0),ABS((J635*(1+R635)-(TRUNC(J635*(1+R635),2)+(TRUNC(AK635,2)-(TRUNC(H635*(1+R635),2)+TRUNC(J635*(1+R635),2)+TRUNC(K635*(1+R635),2)+TRUNC(L635*(1+R635),2)+TRUNC(M635*(1+R635),2)+TRUNC(N635*(1+R635),2)+TRUNC(O635*(1+R635),2)+TRUNC(P635*(1+R635),2)))))/J635*(1+R635))&lt;ABS((H635*(1+R635)-(TRUNC(H635*(1+R635),2)+(TRUNC(AK635,2)-(TRUNC(H635*(1+R635),2)+TRUNC(J635*(1+R635),2)+TRUNC(K635*(1+R635),2)+TRUNC(L635*(1+R635),2)+TRUNC(M635*(1+R635),2)+TRUNC(N635*(1+R635),2)+TRUNC(O635*(1+R635),2)+TRUNC(P635*(1+R635),2)))))/H635*(1+R635)),TRUE),IF(AND(J635*(1+R635)&lt;&gt;0,(TRUNC(J635*(1+R635),2)+(TRUNC(AK635,2)-(TRUNC(H635*(1+R635),2)+TRUNC(J635*(1+R635),2)+TRUNC(K635*(1+R635),2)+TRUNC(L635*(1+R635),2)+TRUNC(M635*(1+R635),2)+TRUNC(N635*(1+R635),2)+TRUNC(O635*(1+R635),2)+TRUNC(P635*(1+R635),2))))&gt;=0),ABS((J635*(1+R635)-(TRUNC(J635*(1+R635),2)+(TRUNC(AK635,2)-(TRUNC(H635*(1+R635),2)+TRUNC(J635*(1+R635),2)+TRUNC(K635*(1+R635),2)+TRUNC(L635*(1+R635),2)+TRUNC(M635*(1+R635),2)+TRUNC(N635*(1+R635),2)+TRUNC(O635*(1+R635),2)+TRUNC(P635*(1+R635),2)))))/J635*(1+R635))&lt;=ABS((J635*(1+R635)-(TRUNC(J635*(1+R635),2)+(TRUNC(AK635,2)-(TRUNC(H635*(1+R635),2)+TRUNC(J635*(1+R635),2)+TRUNC(K635*(1+R635),2)+TRUNC(L635*(1+R635),2)+TRUNC(M635*(1+R635),2)+TRUNC(N635*(1+R635),2)+TRUNC(O635*(1+R635),2)+TRUNC(P635*(1+R635),2)))))/J635*(1+R635)),TRUE),IF(AND(K635*(1+R635)&lt;&gt;0,(TRUNC(K635*(1+R635),2)+(TRUNC(AK635,2)-(TRUNC(H635*(1+R635),2)+TRUNC(J635*(1+R635),2)+TRUNC(K635*(1+R635),2)+TRUNC(L635*(1+R635),2)+TRUNC(M635*(1+R635),2)+TRUNC(N635*(1+R635),2)+TRUNC(O635*(1+R635),2)+TRUNC(P635*(1+R635),2))))&gt;=0),ABS((J635*(1+R635)-(TRUNC(J635*(1+R635),2)+(TRUNC(AK635,2)-(TRUNC(H635*(1+R635),2)+TRUNC(J635*(1+R635),2)+TRUNC(K635*(1+R635),2)+TRUNC(L635*(1+R635),2)+TRUNC(M635*(1+R635),2)+TRUNC(N635*(1+R635),2)+TRUNC(O635*(1+R635),2)+TRUNC(P635*(1+R635),2)))))/J635*(1+R635))&lt;=ABS((K635*(1+R635)-(TRUNC(K635*(1+R635),2)+(TRUNC(AK635,2)-(TRUNC(H635*(1+R635),2)+TRUNC(J635*(1+R635),2)+TRUNC(K635*(1+R635),2)+TRUNC(L635*(1+R635),2)+TRUNC(M635*(1+R635),2)+TRUNC(N635*(1+R635),2)+TRUNC(O635*(1+R635),2)+TRUNC(P635*(1+R635),2)))))/K635*(1+R635)),TRUE),IF(AND(L635*(1+R635)&lt;&gt;0,(TRUNC(L635*(1+R635),2)+(TRUNC(AK635,2)-(TRUNC(H635*(1+R635),2)+TRUNC(J635*(1+R635),2)+TRUNC(K635*(1+R635),2)+TRUNC(L635*(1+R635),2)+TRUNC(M635*(1+R635),2)+TRUNC(N635*(1+R635),2)+TRUNC(O635*(1+R635),2)+TRUNC(P635*(1+R635),2))))&gt;=0),ABS((J635*(1+R635)-(TRUNC(J635*(1+R635),2)+(TRUNC(AK635,2)-(TRUNC(H635*(1+R635),2)+TRUNC(J635*(1+R635),2)+TRUNC(K635*(1+R635),2)+TRUNC(L635*(1+R635),2)+TRUNC(M635*(1+R635),2)+TRUNC(N635*(1+R635),2)+TRUNC(O635*(1+R635),2)+TRUNC(P635*(1+R635),2)))))/J635*(1+R635))&lt;=ABS((L635*(1+R635)-(TRUNC(L635*(1+R635),2)+(TRUNC(AK635,2)-(TRUNC(H635*(1+R635),2)+TRUNC(J635*(1+R635),2)+TRUNC(K635*(1+R635),2)+TRUNC(L635*(1+R635),2)+TRUNC(M635*(1+R635),2)+TRUNC(N635*(1+R635),2)+TRUNC(O635*(1+R635),2)+TRUNC(P635*(1+R635),2)))))/L635*(1+R635)),TRUE),IF(AND(M635*(1+R635)&lt;&gt;0,(TRUNC(M635*(1+R635),2)+(TRUNC(AK635,2)-(TRUNC(H635*(1+R635),2)+TRUNC(J635*(1+R635),2)+TRUNC(K635*(1+R635),2)+TRUNC(L635*(1+R635),2)+TRUNC(M635*(1+R635),2)+TRUNC(N635*(1+R635),2)+TRUNC(O635*(1+R635),2)+TRUNC(P635*(1+R635),2))))&gt;=0),ABS((J635*(1+R635)-(TRUNC(J635*(1+R635),2)+(TRUNC(AK635,2)-(TRUNC(H635*(1+R635),2)+TRUNC(J635*(1+R635),2)+TRUNC(K635*(1+R635),2)+TRUNC(L635*(1+R635),2)+TRUNC(M635*(1+R635),2)+TRUNC(N635*(1+R635),2)+TRUNC(O635*(1+R635),2)+TRUNC(P635*(1+R635),2)))))/J635*(1+R635))&lt;=ABS((M635*(1+R635)-(TRUNC(M635*(1+R635),2)+(TRUNC(AK635,2)-(TRUNC(H635*(1+R635),2)+TRUNC(J635*(1+R635),2)+TRUNC(K635*(1+R635),2)+TRUNC(L635*(1+R635),2)+TRUNC(M635*(1+R635),2)+TRUNC(N635*(1+R635),2)+TRUNC(O635*(1+R635),2)+TRUNC(P635*(1+R635),2)))))/M635*(1+R635)),TRUE),IF(AND(N635*(1+R635)&lt;&gt;0,(TRUNC(N635*(1+R635),2)+(TRUNC(AK635,2)-(TRUNC(H635*(1+R635),2)+TRUNC(J635*(1+R635),2)+TRUNC(K635*(1+R635),2)+TRUNC(L635*(1+R635),2)+TRUNC(M635*(1+R635),2)+TRUNC(N635*(1+R635),2)+TRUNC(O635*(1+R635),2)+TRUNC(P635*(1+R635),2))))&gt;=0),ABS((J635*(1+R635)-(TRUNC(J635*(1+R635),2)+(TRUNC(AK635,2)-(TRUNC(H635*(1+R635),2)+TRUNC(J635*(1+R635),2)+TRUNC(K635*(1+R635),2)+TRUNC(L635*(1+R635),2)+TRUNC(M635*(1+R635),2)+TRUNC(N635*(1+R635),2)+TRUNC(O635*(1+R635),2)+TRUNC(P635*(1+R635),2)))))/J635*(1+R635))&lt;=ABS((N635*(1+R635)-(TRUNC(N635*(1+R635),2)+(TRUNC(AK635,2)-(TRUNC(H635*(1+R635),2)+TRUNC(J635*(1+R635),2)+TRUNC(K635*(1+R635),2)+TRUNC(L635*(1+R635),2)+TRUNC(M635*(1+R635),2)+TRUNC(N635*(1+R635),2)+TRUNC(O635*(1+R635),2)+TRUNC(P635*(1+R635),2)))))/N635*(1+R635)),TRUE),IF(AND(O635*(1+R635)&lt;&gt;0,(TRUNC(O635*(1+R635),2)+(TRUNC(AK635,2)-(TRUNC(H635*(1+R635),2)+TRUNC(J635*(1+R635),2)+TRUNC(K635*(1+R635),2)+TRUNC(L635*(1+R635),2)+TRUNC(M635*(1+R635),2)+TRUNC(N635*(1+R635),2)+TRUNC(O635*(1+R635),2)+TRUNC(P635*(1+R635),2))))&gt;=0),ABS((J635*(1+R635)-(TRUNC(J635*(1+R635),2)+(TRUNC(AK635,2)-(TRUNC(H635*(1+R635),2)+TRUNC(J635*(1+R635),2)+TRUNC(K635*(1+R635),2)+TRUNC(L635*(1+R635),2)+TRUNC(M635*(1+R635),2)+TRUNC(N635*(1+R635),2)+TRUNC(O635*(1+R635),2)+TRUNC(P635*(1+R635),2)))))/J635*(1+R635))&lt;=ABS((O635*(1+R635)-(TRUNC(O635*(1+R635),2)+(TRUNC(AK635,2)-(TRUNC(H635*(1+R635),2)+TRUNC(J635*(1+R635),2)+TRUNC(K635*(1+R635),2)+TRUNC(L635*(1+R635),2)+TRUNC(M635*(1+R635),2)+TRUNC(N635*(1+R635),2)+TRUNC(O635*(1+R635),2)+TRUNC(P635*(1+R635),2)))))/O635*(1+R635)),TRUE),IF(AND(P635*(1+R635)&lt;&gt;0,(TRUNC(P635*(1+R635),2)+(TRUNC(AK635,2)-(TRUNC(H635*(1+R635),2)+TRUNC(J635*(1+R635),2)+TRUNC(K635*(1+R635),2)+TRUNC(L635*(1+R635),2)+TRUNC(M635*(1+R635),2)+TRUNC(N635*(1+R635),2)+TRUNC(O635*(1+R635),2)+TRUNC(P635*(1+R635),2))))&gt;=0),ABS((J635*(1+R635)-(TRUNC(J635*(1+R635),2)+(TRUNC(AK635,2)-(TRUNC(H635*(1+R635),2)+TRUNC(J635*(1+R635),2)+TRUNC(K635*(1+R635),2)+TRUNC(L635*(1+R635),2)+TRUNC(M635*(1+R635),2)+TRUNC(N635*(1+R635),2)+TRUNC(O635*(1+R635),2)+TRUNC(P635*(1+R635),2)))))/J635*(1+R635))&lt;=ABS((P635*(1+R635)-(TRUNC(P635*(1+R635),2)+(TRUNC(AK635,2)-(TRUNC(H635*(1+R635),2)+TRUNC(J635*(1+R635),2)+TRUNC(K635*(1+R635),2)+TRUNC(L635*(1+R635),2)+TRUNC(M635*(1+R635),2)+TRUNC(N635*(1+R635),2)+TRUNC(O635*(1+R635),2)+TRUNC(P635*(1+R635),2)))))/P635*(1+R635)),TRUE)),TRUNC(J635*(1+R635),2)+(TRUNC(AK635,2)-(TRUNC(H635*(1+R635),2)+TRUNC(J635*(1+R635),2)+TRUNC(K635*(1+R635),2)+TRUNC(L635*(1+R635),2)+TRUNC(M635*(1+R635),2)+TRUNC(N635*(1+R635),2)+TRUNC(O635*(1+R635),2)+TRUNC(P635*(1+R635),2))),TRUNC(J635*(1+R635),2)))))</f>
        <v>0</v>
      </c>
      <c r="X635" s="369">
        <f>IF(W635*G635=0,0,IF((TRUNC(AL635,2)-(TRUNC(S635*G635,2)+TRUNC(W635*G635,2)+TRUNC(Y635*G635,2)+TRUNC(AA635*G635,2)+TRUNC(AC635*G635,2)+TRUNC(AE635*G635,2)+TRUNC(AG635*G635,2)+TRUNC(AI635*G635,2)))=0,TRUNC(W635*G635,2),IF((TRUNC(TRUNC(W635*G635,2),2)+(TRUNC(AL635,2)-(TRUNC(S635*G635,2)+TRUNC(W635*G635,2)+TRUNC(Y635*G635,2)+TRUNC(AA635*G635,2)+TRUNC(AC635*G635,2)+TRUNC(AE635*G635,2)+TRUNC(AG635*G635,2)+TRUNC(AI635*G635,2))))&lt;=0,TRUNC(W635*G635,2),IF(AND(IF(AND(S635*G635&lt;&gt;0,(TRUNC(S635*G635,2)+(TRUNC(AL635,2)-(TRUNC(S635*G635,2)+TRUNC(W635*G635,2)+TRUNC(Y635*G635,2)+TRUNC(AA635*G635,2)+TRUNC(AC635*G635,2)+TRUNC(AE635*G635,2)+TRUNC(AG635*G635,2)+TRUNC(AI635*G635,2))))&gt;=0),ABS((W635*G635-(TRUNC(W635*G635,2)+(TRUNC(AL635,2)-(TRUNC(S635*G635,2)+TRUNC(W635*G635,2)+TRUNC(Y635*G635,2)+TRUNC(AA635*G635,2)+TRUNC(AC635*G635,2)+TRUNC(AE635*G635,2)+TRUNC(AG635*G635,2)+TRUNC(AI635*G635,2)))))/W635*G635)&lt;ABS((S635*G635-(TRUNC(S635*G635,2)+(TRUNC(AL635,2)-(TRUNC(S635*G635,2)+TRUNC(W635*G635,2)+TRUNC(Y635*G635,2)+TRUNC(AA635*G635,2)+TRUNC(AC635*G635,2)+TRUNC(AE635*G635,2)+TRUNC(AG635*G635,2)+TRUNC(AI635*G635,2)))))/S635*G635),TRUE),IF(AND(W635*G635&lt;&gt;0,(TRUNC(W635*G635,2)+(TRUNC(AL635,2)-(TRUNC(S635*G635,2)+TRUNC(W635*G635,2)+TRUNC(Y635*G635,2)+TRUNC(AA635*G635,2)+TRUNC(AC635*G635,2)+TRUNC(AE635*G635,2)+TRUNC(AG635*G635,2)+TRUNC(AI635*G635,2))))&gt;=0),ABS((W635*G635-(TRUNC(W635*G635,2)+(TRUNC(AL635,2)-(TRUNC(S635*G635,2)+TRUNC(W635*G635,2)+TRUNC(Y635*G635,2)+TRUNC(AA635*G635,2)+TRUNC(AC635*G635,2)+TRUNC(AE635*G635,2)+TRUNC(AG635*G635,2)+TRUNC(AI635*G635,2)))))/W635*G635)&lt;=ABS((W635*G635-(TRUNC(W635*G635,2)+(TRUNC(AL635,2)-(TRUNC(S635*G635,2)+TRUNC(W635*G635,2)+TRUNC(Y635*G635,2)+TRUNC(AA635*G635,2)+TRUNC(AC635*G635,2)+TRUNC(AE635*G635,2)+TRUNC(AG635*G635,2)+TRUNC(AI635*G635,2)))))/W635*G635),TRUE),IF(AND(Y635*G635&lt;&gt;0,(TRUNC(Y635*G635,2)+(TRUNC(AL635,2)-(TRUNC(S635*G635,2)+TRUNC(W635*G635,2)+TRUNC(Y635*G635,2)+TRUNC(AA635*G635,2)+TRUNC(AC635*G635,2)+TRUNC(AE635*G635,2)+TRUNC(AG635*G635,2)+TRUNC(AI635*G635,2))))&gt;=0),ABS((W635*G635-(TRUNC(W635*G635,2)+(TRUNC(AL635,2)-(TRUNC(S635*G635,2)+TRUNC(W635*G635,2)+TRUNC(Y635*G635,2)+TRUNC(AA635*G635,2)+TRUNC(AC635*G635,2)+TRUNC(AE635*G635,2)+TRUNC(AG635*G635,2)+TRUNC(AI635*G635,2)))))/W635*G635)&lt;=ABS((Y635*G635-(TRUNC(Y635*G635,2)+(TRUNC(AL635,2)-(TRUNC(S635*G635,2)+TRUNC(W635*G635,2)+TRUNC(Y635*G635,2)+TRUNC(AA635*G635,2)+TRUNC(AC635*G635,2)+TRUNC(AE635*G635,2)+TRUNC(AG635*G635,2)+TRUNC(AI635*G635,2)))))/Y635*G635),TRUE),IF(AND(AA635*G635&lt;&gt;0,(TRUNC(AA635*G635,2)+(TRUNC(AL635,2)-(TRUNC(S635*G635,2)+TRUNC(W635*G635,2)+TRUNC(Y635*G635,2)+TRUNC(AA635*G635,2)+TRUNC(AC635*G635,2)+TRUNC(AE635*G635,2)+TRUNC(AG635*G635,2)+TRUNC(AI635*G635,2))))&gt;=0),ABS((W635*G635-(TRUNC(W635*G635,2)+(TRUNC(AL635,2)-(TRUNC(S635*G635,2)+TRUNC(W635*G635,2)+TRUNC(Y635*G635,2)+TRUNC(AA635*G635,2)+TRUNC(AC635*G635,2)+TRUNC(AE635*G635,2)+TRUNC(AG635*G635,2)+TRUNC(AI635*G635,2)))))/W635*G635)&lt;=ABS((AA635*G635-(TRUNC(AA635*G635,2)+(TRUNC(AL635,2)-(TRUNC(S635*G635,2)+TRUNC(W635*G635,2)+TRUNC(Y635*G635,2)+TRUNC(AA635*G635,2)+TRUNC(AC635*G635,2)+TRUNC(AE635*G635,2)+TRUNC(AG635*G635,2)+TRUNC(AI635*G635,2)))))/AA635*G635),TRUE),IF(AND(AC635*G635&lt;&gt;0,(TRUNC(AC635*G635,2)+(TRUNC(AL635,2)-(TRUNC(S635*G635,2)+TRUNC(W635*G635,2)+TRUNC(Y635*G635,2)+TRUNC(AA635*G635,2)+TRUNC(AC635*G635,2)+TRUNC(AE635*G635,2)+TRUNC(AG635*G635,2)+TRUNC(AI635*G635,2))))&gt;=0),ABS((W635*G635-(TRUNC(W635*G635,2)+(TRUNC(AL635,2)-(TRUNC(S635*G635,2)+TRUNC(W635*G635,2)+TRUNC(Y635*G635,2)+TRUNC(AA635*G635,2)+TRUNC(AC635*G635,2)+TRUNC(AE635*G635,2)+TRUNC(AG635*G635,2)+TRUNC(AI635*G635,2)))))/W635*G635)&lt;=ABS((AC635*G635-(TRUNC(AC635*G635,2)+(TRUNC(AL635,2)-(TRUNC(S635*G635,2)+TRUNC(W635*G635,2)+TRUNC(Y635*G635,2)+TRUNC(AA635*G635,2)+TRUNC(AC635*G635,2)+TRUNC(AE635*G635,2)+TRUNC(AG635*G635,2)+TRUNC(AI635*G635,2)))))/AC635*G635),TRUE),IF(AND(AE635*G635&lt;&gt;0,(TRUNC(AE635*G635,2)+(TRUNC(AL635,2)-(TRUNC(S635*G635,2)+TRUNC(W635*G635,2)+TRUNC(Y635*G635,2)+TRUNC(AA635*G635,2)+TRUNC(AC635*G635,2)+TRUNC(AE635*G635,2)+TRUNC(AG635*G635,2)+TRUNC(AI635*G635,2))))&gt;=0),ABS((W635*G635-(TRUNC(W635*G635,2)+(TRUNC(AL635,2)-(TRUNC(S635*G635,2)+TRUNC(W635*G635,2)+TRUNC(Y635*G635,2)+TRUNC(AA635*G635,2)+TRUNC(AC635*G635,2)+TRUNC(AE635*G635,2)+TRUNC(AG635*G635,2)+TRUNC(AI635*G635,2)))))/W635*G635)&lt;=ABS((AE635*G635-(TRUNC(AE635*G635,2)+(TRUNC(AL635,2)-(TRUNC(S635*G635,2)+TRUNC(W635*G635,2)+TRUNC(Y635*G635,2)+TRUNC(AA635*G635,2)+TRUNC(AC635*G635,2)+TRUNC(AE635*G635,2)+TRUNC(AG635*G635,2)+TRUNC(AI635*G635,2)))))/AE635*G635),TRUE),IF(AND(AG635*G635&lt;&gt;0,(TRUNC(AG635*G635,2)+(TRUNC(AL635,2)-(TRUNC(S635*G635,2)+TRUNC(W635*G635,2)+TRUNC(Y635*G635,2)+TRUNC(AA635*G635,2)+TRUNC(AC635*G635,2)+TRUNC(AE635*G635,2)+TRUNC(AG635*G635,2)+TRUNC(AI635*G635,2))))&gt;=0),ABS((W635*G635-(TRUNC(W635*G635,2)+(TRUNC(AL635,2)-(TRUNC(S635*G635,2)+TRUNC(W635*G635,2)+TRUNC(Y635*G635,2)+TRUNC(AA635*G635,2)+TRUNC(AC635*G635,2)+TRUNC(AE635*G635,2)+TRUNC(AG635*G635,2)+TRUNC(AI635*G635,2)))))/W635*G635)&lt;=ABS((AG635*G635-(TRUNC(AG635*G635,2)+(TRUNC(AL635,2)-(TRUNC(S635*G635,2)+TRUNC(W635*G635,2)+TRUNC(Y635*G635,2)+TRUNC(AA635*G635,2)+TRUNC(AC635*G635,2)+TRUNC(AE635*G635,2)+TRUNC(AG635*G635,2)+TRUNC(AI635*G635,2)))))/AG635*G635),TRUE),IF(AND(AI635*G635&lt;&gt;0,(TRUNC(AI635*G635,2)+(TRUNC(AL635,2)-(TRUNC(S635*G635,2)+TRUNC(W635*G635,2)+TRUNC(Y635*G635,2)+TRUNC(AA635*G635,2)+TRUNC(AC635*G635,2)+TRUNC(AE635*G635,2)+TRUNC(AG635*G635,2)+TRUNC(AI635*G635,2))))&gt;=0),ABS((W635*G635-(TRUNC(W635*G635,2)+(TRUNC(AL635,2)-(TRUNC(S635*G635,2)+TRUNC(W635*G635,2)+TRUNC(Y635*G635,2)+TRUNC(AA635*G635,2)+TRUNC(AC635*G635,2)+TRUNC(AE635*G635,2)+TRUNC(AG635*G635,2)+TRUNC(AI635*G635,2)))))/W635*G635)&lt;=ABS((AI635*G635-(TRUNC(AI635*G635,2)+(TRUNC(AL635,2)-(TRUNC(S635*G635,2)+TRUNC(W635*G635,2)+TRUNC(Y635*G635,2)+TRUNC(AA635*G635,2)+TRUNC(AC635*G635,2)+TRUNC(AE635*G635,2)+TRUNC(AG635*G635,2)+TRUNC(AI635*G635,2)))))/AI635*G635),TRUE)),TRUNC(W635*G635,2)+(TRUNC(AL635,2)-(TRUNC(S635*G635,2)+TRUNC(W635*G635,2)+TRUNC(Y635*G635,2)+TRUNC(AA635*G635,2)+TRUNC(AC635*G635,2)+TRUNC(AE635*G635,2)+TRUNC(AG635*G635,2)+TRUNC(AI635*G635,2))),TRUNC(W635*G635,2)))))</f>
        <v>0</v>
      </c>
      <c r="Y635" s="369">
        <f>IF(K635*(1+R635)=0,0,IF((TRUNC(AK635,2)-(TRUNC(H635*(1+R635),2)+TRUNC(J635*(1+R635),2)+TRUNC(K635*(1+R635),2)+TRUNC(L635*(1+R635),2)+TRUNC(M635*(1+R635),2)+TRUNC(N635*(1+R635),2)+TRUNC(O635*(1+R635),2)+TRUNC(P635*(1+R635),2)))=0,TRUNC(K635*(1+R635),2),IF((TRUNC(TRUNC(K635*(1+R635),2),2)+(TRUNC(AK635,2)-(TRUNC(H635*(1+R635),2)+TRUNC(J635*(1+R635),2)+TRUNC(K635*(1+R635),2)+TRUNC(L635*(1+R635),2)+TRUNC(M635*(1+R635),2)+TRUNC(N635*(1+R635),2)+TRUNC(O635*(1+R635),2)+TRUNC(P635*(1+R635),2))))&lt;=0,TRUNC(K635*(1+R635),2),IF(AND(IF(AND(H635*(1+R635)&lt;&gt;0,(TRUNC(H635*(1+R635),2)+(TRUNC(AK635,2)-(TRUNC(H635*(1+R635),2)+TRUNC(J635*(1+R635),2)+TRUNC(K635*(1+R635),2)+TRUNC(L635*(1+R635),2)+TRUNC(M635*(1+R635),2)+TRUNC(N635*(1+R635),2)+TRUNC(O635*(1+R635),2)+TRUNC(P635*(1+R635),2))))&gt;=0),ABS((K635*(1+R635)-(TRUNC(K635*(1+R635),2)+(TRUNC(AK635,2)-(TRUNC(H635*(1+R635),2)+TRUNC(J635*(1+R635),2)+TRUNC(K635*(1+R635),2)+TRUNC(L635*(1+R635),2)+TRUNC(M635*(1+R635),2)+TRUNC(N635*(1+R635),2)+TRUNC(O635*(1+R635),2)+TRUNC(P635*(1+R635),2)))))/K635*(1+R635))&lt;ABS((H635*(1+R635)-(TRUNC(H635*(1+R635),2)+(TRUNC(AK635,2)-(TRUNC(H635*(1+R635),2)+TRUNC(J635*(1+R635),2)+TRUNC(K635*(1+R635),2)+TRUNC(L635*(1+R635),2)+TRUNC(M635*(1+R635),2)+TRUNC(N635*(1+R635),2)+TRUNC(O635*(1+R635),2)+TRUNC(P635*(1+R635),2)))))/H635*(1+R635)),TRUE),IF(AND(J635*(1+R635)&lt;&gt;0,(TRUNC(J635*(1+R635),2)+(TRUNC(AK635,2)-(TRUNC(H635*(1+R635),2)+TRUNC(J635*(1+R635),2)+TRUNC(K635*(1+R635),2)+TRUNC(L635*(1+R635),2)+TRUNC(M635*(1+R635),2)+TRUNC(N635*(1+R635),2)+TRUNC(O635*(1+R635),2)+TRUNC(P635*(1+R635),2))))&gt;=0),ABS((K635*(1+R635)-(TRUNC(K635*(1+R635),2)+(TRUNC(AK635,2)-(TRUNC(H635*(1+R635),2)+TRUNC(J635*(1+R635),2)+TRUNC(K635*(1+R635),2)+TRUNC(L635*(1+R635),2)+TRUNC(M635*(1+R635),2)+TRUNC(N635*(1+R635),2)+TRUNC(O635*(1+R635),2)+TRUNC(P635*(1+R635),2)))))/K635*(1+R635))&lt;ABS((J635*(1+R635)-(TRUNC(J635*(1+R635),2)+(TRUNC(AK635,2)-(TRUNC(H635*(1+R635),2)+TRUNC(J635*(1+R635),2)+TRUNC(K635*(1+R635),2)+TRUNC(L635*(1+R635),2)+TRUNC(M635*(1+R635),2)+TRUNC(N635*(1+R635),2)+TRUNC(O635*(1+R635),2)+TRUNC(P635*(1+R635),2)))))/J635*(1+R635)),TRUE),IF(AND(K635*(1+R635)&lt;&gt;0,(TRUNC(K635*(1+R635),2)+(TRUNC(AK635,2)-(TRUNC(H635*(1+R635),2)+TRUNC(J635*(1+R635),2)+TRUNC(K635*(1+R635),2)+TRUNC(L635*(1+R635),2)+TRUNC(M635*(1+R635),2)+TRUNC(N635*(1+R635),2)+TRUNC(O635*(1+R635),2)+TRUNC(P635*(1+R635),2))))&gt;=0),ABS((K635*(1+R635)-(TRUNC(K635*(1+R635),2)+(TRUNC(AK635,2)-(TRUNC(H635*(1+R635),2)+TRUNC(J635*(1+R635),2)+TRUNC(K635*(1+R635),2)+TRUNC(L635*(1+R635),2)+TRUNC(M635*(1+R635),2)+TRUNC(N635*(1+R635),2)+TRUNC(O635*(1+R635),2)+TRUNC(P635*(1+R635),2)))))/K635*(1+R635))&lt;=ABS((K635*(1+R635)-(TRUNC(K635*(1+R635),2)+(TRUNC(AK635,2)-(TRUNC(H635*(1+R635),2)+TRUNC(J635*(1+R635),2)+TRUNC(K635*(1+R635),2)+TRUNC(L635*(1+R635),2)+TRUNC(M635*(1+R635),2)+TRUNC(N635*(1+R635),2)+TRUNC(O635*(1+R635),2)+TRUNC(P635*(1+R635),2)))))/K635*(1+R635)),TRUE),IF(AND(L635*(1+R635)&lt;&gt;0,(TRUNC(L635*(1+R635),2)+(TRUNC(AK635,2)-(TRUNC(H635*(1+R635),2)+TRUNC(J635*(1+R635),2)+TRUNC(K635*(1+R635),2)+TRUNC(L635*(1+R635),2)+TRUNC(M635*(1+R635),2)+TRUNC(N635*(1+R635),2)+TRUNC(O635*(1+R635),2)+TRUNC(P635*(1+R635),2))))&gt;=0),ABS((K635*(1+R635)-(TRUNC(K635*(1+R635),2)+(TRUNC(AK635,2)-(TRUNC(H635*(1+R635),2)+TRUNC(J635*(1+R635),2)+TRUNC(K635*(1+R635),2)+TRUNC(L635*(1+R635),2)+TRUNC(M635*(1+R635),2)+TRUNC(N635*(1+R635),2)+TRUNC(O635*(1+R635),2)+TRUNC(P635*(1+R635),2)))))/K635*(1+R635))&lt;=ABS((L635*(1+R635)-(TRUNC(L635*(1+R635),2)+(TRUNC(AK635,2)-(TRUNC(H635*(1+R635),2)+TRUNC(J635*(1+R635),2)+TRUNC(K635*(1+R635),2)+TRUNC(L635*(1+R635),2)+TRUNC(M635*(1+R635),2)+TRUNC(N635*(1+R635),2)+TRUNC(O635*(1+R635),2)+TRUNC(P635*(1+R635),2)))))/L635*(1+R635)),TRUE),IF(AND(M635*(1+R635)&lt;&gt;0,(TRUNC(M635*(1+R635),2)+(TRUNC(AK635,2)-(TRUNC(H635*(1+R635),2)+TRUNC(J635*(1+R635),2)+TRUNC(K635*(1+R635),2)+TRUNC(L635*(1+R635),2)+TRUNC(M635*(1+R635),2)+TRUNC(N635*(1+R635),2)+TRUNC(O635*(1+R635),2)+TRUNC(P635*(1+R635),2))))&gt;=0),ABS((K635*(1+R635)-(TRUNC(K635*(1+R635),2)+(TRUNC(AK635,2)-(TRUNC(H635*(1+R635),2)+TRUNC(J635*(1+R635),2)+TRUNC(K635*(1+R635),2)+TRUNC(L635*(1+R635),2)+TRUNC(M635*(1+R635),2)+TRUNC(N635*(1+R635),2)+TRUNC(O635*(1+R635),2)+TRUNC(P635*(1+R635),2)))))/K635*(1+R635))&lt;=ABS((M635*(1+R635)-(TRUNC(M635*(1+R635),2)+(TRUNC(AK635,2)-(TRUNC(H635*(1+R635),2)+TRUNC(J635*(1+R635),2)+TRUNC(K635*(1+R635),2)+TRUNC(L635*(1+R635),2)+TRUNC(M635*(1+R635),2)+TRUNC(N635*(1+R635),2)+TRUNC(O635*(1+R635),2)+TRUNC(P635*(1+R635),2)))))/M635*(1+R635)),TRUE),IF(AND(N635*(1+R635)&lt;&gt;0,(TRUNC(N635*(1+R635),2)+(TRUNC(AK635,2)-(TRUNC(H635*(1+R635),2)+TRUNC(J635*(1+R635),2)+TRUNC(K635*(1+R635),2)+TRUNC(L635*(1+R635),2)+TRUNC(M635*(1+R635),2)+TRUNC(N635*(1+R635),2)+TRUNC(O635*(1+R635),2)+TRUNC(P635*(1+R635),2))))&gt;=0),ABS((K635*(1+R635)-(TRUNC(K635*(1+R635),2)+(TRUNC(AK635,2)-(TRUNC(H635*(1+R635),2)+TRUNC(J635*(1+R635),2)+TRUNC(K635*(1+R635),2)+TRUNC(L635*(1+R635),2)+TRUNC(M635*(1+R635),2)+TRUNC(N635*(1+R635),2)+TRUNC(O635*(1+R635),2)+TRUNC(P635*(1+R635),2)))))/K635*(1+R635))&lt;=ABS((N635*(1+R635)-(TRUNC(N635*(1+R635),2)+(TRUNC(AK635,2)-(TRUNC(H635*(1+R635),2)+TRUNC(J635*(1+R635),2)+TRUNC(K635*(1+R635),2)+TRUNC(L635*(1+R635),2)+TRUNC(M635*(1+R635),2)+TRUNC(N635*(1+R635),2)+TRUNC(O635*(1+R635),2)+TRUNC(P635*(1+R635),2)))))/N635*(1+R635)),TRUE),IF(AND(O635*(1+R635)&lt;&gt;0,(TRUNC(O635*(1+R635),2)+(TRUNC(AK635,2)-(TRUNC(H635*(1+R635),2)+TRUNC(J635*(1+R635),2)+TRUNC(K635*(1+R635),2)+TRUNC(L635*(1+R635),2)+TRUNC(M635*(1+R635),2)+TRUNC(N635*(1+R635),2)+TRUNC(O635*(1+R635),2)+TRUNC(P635*(1+R635),2))))&gt;=0),ABS((K635*(1+R635)-(TRUNC(K635*(1+R635),2)+(TRUNC(AK635,2)-(TRUNC(H635*(1+R635),2)+TRUNC(J635*(1+R635),2)+TRUNC(K635*(1+R635),2)+TRUNC(L635*(1+R635),2)+TRUNC(M635*(1+R635),2)+TRUNC(N635*(1+R635),2)+TRUNC(O635*(1+R635),2)+TRUNC(P635*(1+R635),2)))))/K635*(1+R635))&lt;=ABS((O635*(1+R635)-(TRUNC(O635*(1+R635),2)+(TRUNC(AK635,2)-(TRUNC(H635*(1+R635),2)+TRUNC(J635*(1+R635),2)+TRUNC(K635*(1+R635),2)+TRUNC(L635*(1+R635),2)+TRUNC(M635*(1+R635),2)+TRUNC(N635*(1+R635),2)+TRUNC(O635*(1+R635),2)+TRUNC(P635*(1+R635),2)))))/O635*(1+R635)),TRUE),IF(AND(P635*(1+R635)&lt;&gt;0,(TRUNC(P635*(1+R635),2)+(TRUNC(AK635,2)-(TRUNC(H635*(1+R635),2)+TRUNC(J635*(1+R635),2)+TRUNC(K635*(1+R635),2)+TRUNC(L635*(1+R635),2)+TRUNC(M635*(1+R635),2)+TRUNC(N635*(1+R635),2)+TRUNC(O635*(1+R635),2)+TRUNC(P635*(1+R635),2))))&gt;=0),ABS((K635*(1+R635)-(TRUNC(K635*(1+R635),2)+(TRUNC(AK635,2)-(TRUNC(H635*(1+R635),2)+TRUNC(J635*(1+R635),2)+TRUNC(K635*(1+R635),2)+TRUNC(L635*(1+R635),2)+TRUNC(M635*(1+R635),2)+TRUNC(N635*(1+R635),2)+TRUNC(O635*(1+R635),2)+TRUNC(P635*(1+R635),2)))))/K635*(1+R635))&lt;=ABS((P635*(1+R635)-(TRUNC(P635*(1+R635),2)+(TRUNC(AK635,2)-(TRUNC(H635*(1+R635),2)+TRUNC(J635*(1+R635),2)+TRUNC(K635*(1+R635),2)+TRUNC(L635*(1+R635),2)+TRUNC(M635*(1+R635),2)+TRUNC(N635*(1+R635),2)+TRUNC(O635*(1+R635),2)+TRUNC(P635*(1+R635),2)))))/P635*(1+R635)),TRUE)),TRUNC(K635*(1+R635),2)+(TRUNC(AK635,2)-(TRUNC(H635*(1+R635),2)+TRUNC(J635*(1+R635),2)+TRUNC(K635*(1+R635),2)+TRUNC(L635*(1+R635),2)+TRUNC(M635*(1+R635),2)+TRUNC(N635*(1+R635),2)+TRUNC(O635*(1+R635),2)+TRUNC(P635*(1+R635),2))),TRUNC(K635*(1+R635),2)))))</f>
        <v>0</v>
      </c>
      <c r="Z635" s="369">
        <f>IF(Y635*G635=0,0,IF((TRUNC(AL635,2)-(TRUNC(S635*G635,2)+TRUNC(W635*G635,2)+TRUNC(Y635*G635,2)+TRUNC(AA635*G635,2)+TRUNC(AC635*G635,2)+TRUNC(AE635*G635,2)+TRUNC(AG635*G635,2)+TRUNC(AI635*G635,2)))=0,TRUNC(Y635*G635,2),IF((TRUNC(TRUNC(Y635*G635,2),2)+(TRUNC(AL635,2)-(TRUNC(S635*G635,2)+TRUNC(W635*G635,2)+TRUNC(Y635*G635,2)+TRUNC(AA635*G635,2)+TRUNC(AC635*G635,2)+TRUNC(AE635*G635,2)+TRUNC(AG635*G635,2)+TRUNC(AI635*G635,2))))&lt;=0,TRUNC(Y635*G635,2),IF(AND(IF(AND(S635*G635&lt;&gt;0,(TRUNC(S635*G635,2)+(TRUNC(AL635,2)-(TRUNC(S635*G635,2)+TRUNC(W635*G635,2)+TRUNC(Y635*G635,2)+TRUNC(AA635*G635,2)+TRUNC(AC635*G635,2)+TRUNC(AE635*G635,2)+TRUNC(AG635*G635,2)+TRUNC(AI635*G635,2))))&gt;=0),ABS((Y635*G635-(TRUNC(Y635*G635,2)+(TRUNC(AL635,2)-(TRUNC(S635*G635,2)+TRUNC(W635*G635,2)+TRUNC(Y635*G635,2)+TRUNC(AA635*G635,2)+TRUNC(AC635*G635,2)+TRUNC(AE635*G635,2)+TRUNC(AG635*G635,2)+TRUNC(AI635*G635,2)))))/Y635*G635)&lt;ABS((S635*G635-(TRUNC(S635*G635,2)+(TRUNC(AL635,2)-(TRUNC(S635*G635,2)+TRUNC(W635*G635,2)+TRUNC(Y635*G635,2)+TRUNC(AA635*G635,2)+TRUNC(AC635*G635,2)+TRUNC(AE635*G635,2)+TRUNC(AG635*G635,2)+TRUNC(AI635*G635,2)))))/S635*G635),TRUE),IF(AND(W635*G635&lt;&gt;0,(TRUNC(W635*G635,2)+(TRUNC(AL635,2)-(TRUNC(S635*G635,2)+TRUNC(W635*G635,2)+TRUNC(Y635*G635,2)+TRUNC(AA635*G635,2)+TRUNC(AC635*G635,2)+TRUNC(AE635*G635,2)+TRUNC(AG635*G635,2)+TRUNC(AI635*G635,2))))&gt;=0),ABS((Y635*G635-(TRUNC(Y635*G635,2)+(TRUNC(AL635,2)-(TRUNC(S635*G635,2)+TRUNC(W635*G635,2)+TRUNC(Y635*G635,2)+TRUNC(AA635*G635,2)+TRUNC(AC635*G635,2)+TRUNC(AE635*G635,2)+TRUNC(AG635*G635,2)+TRUNC(AI635*G635,2)))))/Y635*G635)&lt;ABS((W635*G635-(TRUNC(W635*G635,2)+(TRUNC(AL635,2)-(TRUNC(S635*G635,2)+TRUNC(W635*G635,2)+TRUNC(Y635*G635,2)+TRUNC(AA635*G635,2)+TRUNC(AC635*G635,2)+TRUNC(AE635*G635,2)+TRUNC(AG635*G635,2)+TRUNC(AI635*G635,2)))))/W635*G635),TRUE),IF(AND(Y635*G635&lt;&gt;0,(TRUNC(Y635*G635,2)+(TRUNC(AL635,2)-(TRUNC(S635*G635,2)+TRUNC(W635*G635,2)+TRUNC(Y635*G635,2)+TRUNC(AA635*G635,2)+TRUNC(AC635*G635,2)+TRUNC(AE635*G635,2)+TRUNC(AG635*G635,2)+TRUNC(AI635*G635,2))))&gt;=0),ABS((Y635*G635-(TRUNC(Y635*G635,2)+(TRUNC(AL635,2)-(TRUNC(S635*G635,2)+TRUNC(W635*G635,2)+TRUNC(Y635*G635,2)+TRUNC(AA635*G635,2)+TRUNC(AC635*G635,2)+TRUNC(AE635*G635,2)+TRUNC(AG635*G635,2)+TRUNC(AI635*G635,2)))))/Y635*G635)&lt;=ABS((Y635*G635-(TRUNC(Y635*G635,2)+(TRUNC(AL635,2)-(TRUNC(S635*G635,2)+TRUNC(W635*G635,2)+TRUNC(Y635*G635,2)+TRUNC(AA635*G635,2)+TRUNC(AC635*G635,2)+TRUNC(AE635*G635,2)+TRUNC(AG635*G635,2)+TRUNC(AI635*G635,2)))))/Y635*G635),TRUE),IF(AND(AA635*G635&lt;&gt;0,(TRUNC(AA635*G635,2)+(TRUNC(AL635,2)-(TRUNC(S635*G635,2)+TRUNC(W635*G635,2)+TRUNC(Y635*G635,2)+TRUNC(AA635*G635,2)+TRUNC(AC635*G635,2)+TRUNC(AE635*G635,2)+TRUNC(AG635*G635,2)+TRUNC(AI635*G635,2))))&gt;=0),ABS((Y635*G635-(TRUNC(Y635*G635,2)+(TRUNC(AL635,2)-(TRUNC(S635*G635,2)+TRUNC(W635*G635,2)+TRUNC(Y635*G635,2)+TRUNC(AA635*G635,2)+TRUNC(AC635*G635,2)+TRUNC(AE635*G635,2)+TRUNC(AG635*G635,2)+TRUNC(AI635*G635,2)))))/Y635*G635)&lt;=ABS((AA635*G635-(TRUNC(AA635*G635,2)+(TRUNC(AL635,2)-(TRUNC(S635*G635,2)+TRUNC(W635*G635,2)+TRUNC(Y635*G635,2)+TRUNC(AA635*G635,2)+TRUNC(AC635*G635,2)+TRUNC(AE635*G635,2)+TRUNC(AG635*G635,2)+TRUNC(AI635*G635,2)))))/AA635*G635),TRUE),IF(AND(AC635*G635&lt;&gt;0,(TRUNC(AC635*G635,2)+(TRUNC(AL635,2)-(TRUNC(S635*G635,2)+TRUNC(W635*G635,2)+TRUNC(Y635*G635,2)+TRUNC(AA635*G635,2)+TRUNC(AC635*G635,2)+TRUNC(AE635*G635,2)+TRUNC(AG635*G635,2)+TRUNC(AI635*G635,2))))&gt;=0),ABS((Y635*G635-(TRUNC(Y635*G635,2)+(TRUNC(AL635,2)-(TRUNC(S635*G635,2)+TRUNC(W635*G635,2)+TRUNC(Y635*G635,2)+TRUNC(AA635*G635,2)+TRUNC(AC635*G635,2)+TRUNC(AE635*G635,2)+TRUNC(AG635*G635,2)+TRUNC(AI635*G635,2)))))/Y635*G635)&lt;=ABS((AC635*G635-(TRUNC(AC635*G635,2)+(TRUNC(AL635,2)-(TRUNC(S635*G635,2)+TRUNC(W635*G635,2)+TRUNC(Y635*G635,2)+TRUNC(AA635*G635,2)+TRUNC(AC635*G635,2)+TRUNC(AE635*G635,2)+TRUNC(AG635*G635,2)+TRUNC(AI635*G635,2)))))/AC635*G635),TRUE),IF(AND(AE635*G635&lt;&gt;0,(TRUNC(AE635*G635,2)+(TRUNC(AL635,2)-(TRUNC(S635*G635,2)+TRUNC(W635*G635,2)+TRUNC(Y635*G635,2)+TRUNC(AA635*G635,2)+TRUNC(AC635*G635,2)+TRUNC(AE635*G635,2)+TRUNC(AG635*G635,2)+TRUNC(AI635*G635,2))))&gt;=0),ABS((Y635*G635-(TRUNC(Y635*G635,2)+(TRUNC(AL635,2)-(TRUNC(S635*G635,2)+TRUNC(W635*G635,2)+TRUNC(Y635*G635,2)+TRUNC(AA635*G635,2)+TRUNC(AC635*G635,2)+TRUNC(AE635*G635,2)+TRUNC(AG635*G635,2)+TRUNC(AI635*G635,2)))))/Y635*G635)&lt;=ABS((AE635*G635-(TRUNC(AE635*G635,2)+(TRUNC(AL635,2)-(TRUNC(S635*G635,2)+TRUNC(W635*G635,2)+TRUNC(Y635*G635,2)+TRUNC(AA635*G635,2)+TRUNC(AC635*G635,2)+TRUNC(AE635*G635,2)+TRUNC(AG635*G635,2)+TRUNC(AI635*G635,2)))))/AE635*G635),TRUE),IF(AND(AG635*G635&lt;&gt;0,(TRUNC(AG635*G635,2)+(TRUNC(AL635,2)-(TRUNC(S635*G635,2)+TRUNC(W635*G635,2)+TRUNC(Y635*G635,2)+TRUNC(AA635*G635,2)+TRUNC(AC635*G635,2)+TRUNC(AE635*G635,2)+TRUNC(AG635*G635,2)+TRUNC(AI635*G635,2))))&gt;=0),ABS((Y635*G635-(TRUNC(Y635*G635,2)+(TRUNC(AL635,2)-(TRUNC(S635*G635,2)+TRUNC(W635*G635,2)+TRUNC(Y635*G635,2)+TRUNC(AA635*G635,2)+TRUNC(AC635*G635,2)+TRUNC(AE635*G635,2)+TRUNC(AG635*G635,2)+TRUNC(AI635*G635,2)))))/Y635*G635)&lt;=ABS((AG635*G635-(TRUNC(AG635*G635,2)+(TRUNC(AL635,2)-(TRUNC(S635*G635,2)+TRUNC(W635*G635,2)+TRUNC(Y635*G635,2)+TRUNC(AA635*G635,2)+TRUNC(AC635*G635,2)+TRUNC(AE635*G635,2)+TRUNC(AG635*G635,2)+TRUNC(AI635*G635,2)))))/AG635*G635),TRUE),IF(AND(AI635*G635&lt;&gt;0,(TRUNC(AI635*G635,2)+(TRUNC(AL635,2)-(TRUNC(S635*G635,2)+TRUNC(W635*G635,2)+TRUNC(Y635*G635,2)+TRUNC(AA635*G635,2)+TRUNC(AC635*G635,2)+TRUNC(AE635*G635,2)+TRUNC(AG635*G635,2)+TRUNC(AI635*G635,2))))&gt;=0),ABS((Y635*G635-(TRUNC(Y635*G635,2)+(TRUNC(AL635,2)-(TRUNC(S635*G635,2)+TRUNC(W635*G635,2)+TRUNC(Y635*G635,2)+TRUNC(AA635*G635,2)+TRUNC(AC635*G635,2)+TRUNC(AE635*G635,2)+TRUNC(AG635*G635,2)+TRUNC(AI635*G635,2)))))/Y635*G635)&lt;=ABS((AI635*G635-(TRUNC(AI635*G635,2)+(TRUNC(AL635,2)-(TRUNC(S635*G635,2)+TRUNC(W635*G635,2)+TRUNC(Y635*G635,2)+TRUNC(AA635*G635,2)+TRUNC(AC635*G635,2)+TRUNC(AE635*G635,2)+TRUNC(AG635*G635,2)+TRUNC(AI635*G635,2)))))/AI635*G635),TRUE)),TRUNC(Y635*G635,2)+(TRUNC(AL635,2)-(TRUNC(S635*G635,2)+TRUNC(W635*G635,2)+TRUNC(Y635*G635,2)+TRUNC(AA635*G635,2)+TRUNC(AC635*G635,2)+TRUNC(AE635*G635,2)+TRUNC(AG635*G635,2)+TRUNC(AI635*G635,2))),TRUNC(Y635*G635,2)))))</f>
        <v>0</v>
      </c>
      <c r="AA635" s="369">
        <f>IF(L635*(1+R635)=0,0,IF((TRUNC(AK635,2)-(TRUNC(H635*(1+R635),2)+TRUNC(J635*(1+R635),2)+TRUNC(K635*(1+R635),2)+TRUNC(L635*(1+R635),2)+TRUNC(M635*(1+R635),2)+TRUNC(N635*(1+R635),2)+TRUNC(O635*(1+R635),2)+TRUNC(P635*(1+R635),2)))=0,TRUNC(L635*(1+R635),2),IF((TRUNC(TRUNC(L635*(1+R635),2),2)+(TRUNC(AK635,2)-(TRUNC(H635*(1+R635),2)+TRUNC(J635*(1+R635),2)+TRUNC(K635*(1+R635),2)+TRUNC(L635*(1+R635),2)+TRUNC(M635*(1+R635),2)+TRUNC(N635*(1+R635),2)+TRUNC(O635*(1+R635),2)+TRUNC(P635*(1+R635),2))))&lt;=0,TRUNC(L635*(1+R635),2),IF(AND(IF(AND(H635*(1+R635)&lt;&gt;0,(TRUNC(H635*(1+R635),2)+(TRUNC(AK635,2)-(TRUNC(H635*(1+R635),2)+TRUNC(J635*(1+R635),2)+TRUNC(K635*(1+R635),2)+TRUNC(L635*(1+R635),2)+TRUNC(M635*(1+R635),2)+TRUNC(N635*(1+R635),2)+TRUNC(O635*(1+R635),2)+TRUNC(P635*(1+R635),2))))&gt;=0),ABS((L635*(1+R635)-(TRUNC(L635*(1+R635),2)+(TRUNC(AK635,2)-(TRUNC(H635*(1+R635),2)+TRUNC(J635*(1+R635),2)+TRUNC(K635*(1+R635),2)+TRUNC(L635*(1+R635),2)+TRUNC(M635*(1+R635),2)+TRUNC(N635*(1+R635),2)+TRUNC(O635*(1+R635),2)+TRUNC(P635*(1+R635),2)))))/L635*(1+R635))&lt;ABS((H635*(1+R635)-(TRUNC(H635*(1+R635),2)+(TRUNC(AK635,2)-(TRUNC(H635*(1+R635),2)+TRUNC(J635*(1+R635),2)+TRUNC(K635*(1+R635),2)+TRUNC(L635*(1+R635),2)+TRUNC(M635*(1+R635),2)+TRUNC(N635*(1+R635),2)+TRUNC(O635*(1+R635),2)+TRUNC(P635*(1+R635),2)))))/H635*(1+R635)),TRUE),IF(AND(J635*(1+R635)&lt;&gt;0,(TRUNC(J635*(1+R635),2)+(TRUNC(AK635,2)-(TRUNC(H635*(1+R635),2)+TRUNC(J635*(1+R635),2)+TRUNC(K635*(1+R635),2)+TRUNC(L635*(1+R635),2)+TRUNC(M635*(1+R635),2)+TRUNC(N635*(1+R635),2)+TRUNC(O635*(1+R635),2)+TRUNC(P635*(1+R635),2))))&gt;=0),ABS((L635*(1+R635)-(TRUNC(L635*(1+R635),2)+(TRUNC(AK635,2)-(TRUNC(H635*(1+R635),2)+TRUNC(J635*(1+R635),2)+TRUNC(K635*(1+R635),2)+TRUNC(L635*(1+R635),2)+TRUNC(M635*(1+R635),2)+TRUNC(N635*(1+R635),2)+TRUNC(O635*(1+R635),2)+TRUNC(P635*(1+R635),2)))))/L635*(1+R635))&lt;ABS((J635*(1+R635)-(TRUNC(J635*(1+R635),2)+(TRUNC(AK635,2)-(TRUNC(H635*(1+R635),2)+TRUNC(J635*(1+R635),2)+TRUNC(K635*(1+R635),2)+TRUNC(L635*(1+R635),2)+TRUNC(M635*(1+R635),2)+TRUNC(N635*(1+R635),2)+TRUNC(O635*(1+R635),2)+TRUNC(P635*(1+R635),2)))))/J635*(1+R635)),TRUE),IF(AND(K635*(1+R635)&lt;&gt;0,(TRUNC(K635*(1+R635),2)+(TRUNC(AK635,2)-(TRUNC(H635*(1+R635),2)+TRUNC(J635*(1+R635),2)+TRUNC(K635*(1+R635),2)+TRUNC(L635*(1+R635),2)+TRUNC(M635*(1+R635),2)+TRUNC(N635*(1+R635),2)+TRUNC(O635*(1+R635),2)+TRUNC(P635*(1+R635),2))))&gt;=0),ABS((L635*(1+R635)-(TRUNC(L635*(1+R635),2)+(TRUNC(AK635,2)-(TRUNC(H635*(1+R635),2)+TRUNC(J635*(1+R635),2)+TRUNC(K635*(1+R635),2)+TRUNC(L635*(1+R635),2)+TRUNC(M635*(1+R635),2)+TRUNC(N635*(1+R635),2)+TRUNC(O635*(1+R635),2)+TRUNC(P635*(1+R635),2)))))/L635*(1+R635))&lt;ABS((K635*(1+R635)-(TRUNC(K635*(1+R635),2)+(TRUNC(AK635,2)-(TRUNC(H635*(1+R635),2)+TRUNC(J635*(1+R635),2)+TRUNC(K635*(1+R635),2)+TRUNC(L635*(1+R635),2)+TRUNC(M635*(1+R635),2)+TRUNC(N635*(1+R635),2)+TRUNC(O635*(1+R635),2)+TRUNC(P635*(1+R635),2)))))/K635*(1+R635)),TRUE),IF(AND(L635*(1+R635)&lt;&gt;0,(TRUNC(L635*(1+R635),2)+(TRUNC(AK635,2)-(TRUNC(H635*(1+R635),2)+TRUNC(J635*(1+R635),2)+TRUNC(K635*(1+R635),2)+TRUNC(L635*(1+R635),2)+TRUNC(M635*(1+R635),2)+TRUNC(N635*(1+R635),2)+TRUNC(O635*(1+R635),2)+TRUNC(P635*(1+R635),2))))&gt;=0),ABS((L635*(1+R635)-(TRUNC(L635*(1+R635),2)+(TRUNC(AK635,2)-(TRUNC(H635*(1+R635),2)+TRUNC(J635*(1+R635),2)+TRUNC(K635*(1+R635),2)+TRUNC(L635*(1+R635),2)+TRUNC(M635*(1+R635),2)+TRUNC(N635*(1+R635),2)+TRUNC(O635*(1+R635),2)+TRUNC(P635*(1+R635),2)))))/L635*(1+R635))&lt;=ABS((L635*(1+R635)-(TRUNC(L635*(1+R635),2)+(TRUNC(AK635,2)-(TRUNC(H635*(1+R635),2)+TRUNC(J635*(1+R635),2)+TRUNC(K635*(1+R635),2)+TRUNC(L635*(1+R635),2)+TRUNC(M635*(1+R635),2)+TRUNC(N635*(1+R635),2)+TRUNC(O635*(1+R635),2)+TRUNC(P635*(1+R635),2)))))/L635*(1+R635)),TRUE),IF(AND(M635*(1+R635)&lt;&gt;0,(TRUNC(M635*(1+R635),2)+(TRUNC(AK635,2)-(TRUNC(H635*(1+R635),2)+TRUNC(J635*(1+R635),2)+TRUNC(K635*(1+R635),2)+TRUNC(L635*(1+R635),2)+TRUNC(M635*(1+R635),2)+TRUNC(N635*(1+R635),2)+TRUNC(O635*(1+R635),2)+TRUNC(P635*(1+R635),2))))&gt;=0),ABS((L635*(1+R635)-(TRUNC(L635*(1+R635),2)+(TRUNC(AK635,2)-(TRUNC(H635*(1+R635),2)+TRUNC(J635*(1+R635),2)+TRUNC(K635*(1+R635),2)+TRUNC(L635*(1+R635),2)+TRUNC(M635*(1+R635),2)+TRUNC(N635*(1+R635),2)+TRUNC(O635*(1+R635),2)+TRUNC(P635*(1+R635),2)))))/L635*(1+R635))&lt;=ABS((M635*(1+R635)-(TRUNC(M635*(1+R635),2)+(TRUNC(AK635,2)-(TRUNC(H635*(1+R635),2)+TRUNC(J635*(1+R635),2)+TRUNC(K635*(1+R635),2)+TRUNC(L635*(1+R635),2)+TRUNC(M635*(1+R635),2)+TRUNC(N635*(1+R635),2)+TRUNC(O635*(1+R635),2)+TRUNC(P635*(1+R635),2)))))/M635*(1+R635)),TRUE),IF(AND(N635*(1+R635)&lt;&gt;0,(TRUNC(N635*(1+R635),2)+(TRUNC(AK635,2)-(TRUNC(H635*(1+R635),2)+TRUNC(J635*(1+R635),2)+TRUNC(K635*(1+R635),2)+TRUNC(L635*(1+R635),2)+TRUNC(M635*(1+R635),2)+TRUNC(N635*(1+R635),2)+TRUNC(O635*(1+R635),2)+TRUNC(P635*(1+R635),2))))&gt;=0),ABS((L635*(1+R635)-(TRUNC(L635*(1+R635),2)+(TRUNC(AK635,2)-(TRUNC(H635*(1+R635),2)+TRUNC(J635*(1+R635),2)+TRUNC(K635*(1+R635),2)+TRUNC(L635*(1+R635),2)+TRUNC(M635*(1+R635),2)+TRUNC(N635*(1+R635),2)+TRUNC(O635*(1+R635),2)+TRUNC(P635*(1+R635),2)))))/L635*(1+R635))&lt;=ABS((N635*(1+R635)-(TRUNC(N635*(1+R635),2)+(TRUNC(AK635,2)-(TRUNC(H635*(1+R635),2)+TRUNC(J635*(1+R635),2)+TRUNC(K635*(1+R635),2)+TRUNC(L635*(1+R635),2)+TRUNC(M635*(1+R635),2)+TRUNC(N635*(1+R635),2)+TRUNC(O635*(1+R635),2)+TRUNC(P635*(1+R635),2)))))/N635*(1+R635)),TRUE),IF(AND(O635*(1+R635)&lt;&gt;0,(TRUNC(O635*(1+R635),2)+(TRUNC(AK635,2)-(TRUNC(H635*(1+R635),2)+TRUNC(J635*(1+R635),2)+TRUNC(K635*(1+R635),2)+TRUNC(L635*(1+R635),2)+TRUNC(M635*(1+R635),2)+TRUNC(N635*(1+R635),2)+TRUNC(O635*(1+R635),2)+TRUNC(P635*(1+R635),2))))&gt;=0),ABS((L635*(1+R635)-(TRUNC(L635*(1+R635),2)+(TRUNC(AK635,2)-(TRUNC(H635*(1+R635),2)+TRUNC(J635*(1+R635),2)+TRUNC(K635*(1+R635),2)+TRUNC(L635*(1+R635),2)+TRUNC(M635*(1+R635),2)+TRUNC(N635*(1+R635),2)+TRUNC(O635*(1+R635),2)+TRUNC(P635*(1+R635),2)))))/L635*(1+R635))&lt;=ABS((O635*(1+R635)-(TRUNC(O635*(1+R635),2)+(TRUNC(AK635,2)-(TRUNC(H635*(1+R635),2)+TRUNC(J635*(1+R635),2)+TRUNC(K635*(1+R635),2)+TRUNC(L635*(1+R635),2)+TRUNC(M635*(1+R635),2)+TRUNC(N635*(1+R635),2)+TRUNC(O635*(1+R635),2)+TRUNC(P635*(1+R635),2)))))/O635*(1+R635)),TRUE),IF(AND(P635*(1+R635)&lt;&gt;0,(TRUNC(P635*(1+R635),2)+(TRUNC(AK635,2)-(TRUNC(H635*(1+R635),2)+TRUNC(J635*(1+R635),2)+TRUNC(K635*(1+R635),2)+TRUNC(L635*(1+R635),2)+TRUNC(M635*(1+R635),2)+TRUNC(N635*(1+R635),2)+TRUNC(O635*(1+R635),2)+TRUNC(P635*(1+R635),2))))&gt;=0),ABS((L635*(1+R635)-(TRUNC(L635*(1+R635),2)+(TRUNC(AK635,2)-(TRUNC(H635*(1+R635),2)+TRUNC(J635*(1+R635),2)+TRUNC(K635*(1+R635),2)+TRUNC(L635*(1+R635),2)+TRUNC(M635*(1+R635),2)+TRUNC(N635*(1+R635),2)+TRUNC(O635*(1+R635),2)+TRUNC(P635*(1+R635),2)))))/L635*(1+R635))&lt;=ABS((P635*(1+R635)-(TRUNC(P635*(1+R635),2)+(TRUNC(AK635,2)-(TRUNC(H635*(1+R635),2)+TRUNC(J635*(1+R635),2)+TRUNC(K635*(1+R635),2)+TRUNC(L635*(1+R635),2)+TRUNC(M635*(1+R635),2)+TRUNC(N635*(1+R635),2)+TRUNC(O635*(1+R635),2)+TRUNC(P635*(1+R635),2)))))/P635*(1+R635)),TRUE)),TRUNC(L635*(1+R635),2)+(TRUNC(AK635,2)-(TRUNC(H635*(1+R635),2)+TRUNC(J635*(1+R635),2)+TRUNC(K635*(1+R635),2)+TRUNC(L635*(1+R635),2)+TRUNC(M635*(1+R635),2)+TRUNC(N635*(1+R635),2)+TRUNC(O635*(1+R635),2)+TRUNC(P635*(1+R635),2))),TRUNC(L635*(1+R635),2)))))</f>
        <v>0</v>
      </c>
      <c r="AB635" s="369">
        <f>IF(AA635*G635=0,0,IF((TRUNC(AL635,2)-(TRUNC(S635*G635,2)+TRUNC(W635*G635,2)+TRUNC(Y635*G635,2)+TRUNC(AA635*G635,2)+TRUNC(AC635*G635,2)+TRUNC(AE635*G635,2)+TRUNC(AG635*G635,2)+TRUNC(AI635*G635,2)))=0,TRUNC(AA635*G635,2),IF((TRUNC(TRUNC(AA635*G635,2),2)+(TRUNC(AL635,2)-(TRUNC(S635*G635,2)+TRUNC(W635*G635,2)+TRUNC(Y635*G635,2)+TRUNC(AA635*G635,2)+TRUNC(AC635*G635,2)+TRUNC(AE635*G635,2)+TRUNC(AG635*G635,2)+TRUNC(AI635*G635,2))))&lt;=0,TRUNC(AA635*G635,2),IF(AND(IF(AND(S635*G635&lt;&gt;0,(TRUNC(S635*G635,2)+(TRUNC(AL635,2)-(TRUNC(S635*G635,2)+TRUNC(W635*G635,2)+TRUNC(Y635*G635,2)+TRUNC(AA635*G635,2)+TRUNC(AC635*G635,2)+TRUNC(AE635*G635,2)+TRUNC(AG635*G635,2)+TRUNC(AI635*G635,2))))&gt;=0),ABS((AA635*G635-(TRUNC(AA635*G635,2)+(TRUNC(AL635,2)-(TRUNC(S635*G635,2)+TRUNC(W635*G635,2)+TRUNC(Y635*G635,2)+TRUNC(AA635*G635,2)+TRUNC(AC635*G635,2)+TRUNC(AE635*G635,2)+TRUNC(AG635*G635,2)+TRUNC(AI635*G635,2)))))/AA635*G635)&lt;ABS((S635*G635-(TRUNC(S635*G635,2)+(TRUNC(AL635,2)-(TRUNC(S635*G635,2)+TRUNC(W635*G635,2)+TRUNC(Y635*G635,2)+TRUNC(AA635*G635,2)+TRUNC(AC635*G635,2)+TRUNC(AE635*G635,2)+TRUNC(AG635*G635,2)+TRUNC(AI635*G635,2)))))/S635*G635),TRUE),IF(AND(W635*G635&lt;&gt;0,(TRUNC(W635*G635,2)+(TRUNC(AL635,2)-(TRUNC(S635*G635,2)+TRUNC(W635*G635,2)+TRUNC(Y635*G635,2)+TRUNC(AA635*G635,2)+TRUNC(AC635*G635,2)+TRUNC(AE635*G635,2)+TRUNC(AG635*G635,2)+TRUNC(AI635*G635,2))))&gt;=0),ABS((AA635*G635-(TRUNC(AA635*G635,2)+(TRUNC(AL635,2)-(TRUNC(S635*G635,2)+TRUNC(W635*G635,2)+TRUNC(Y635*G635,2)+TRUNC(AA635*G635,2)+TRUNC(AC635*G635,2)+TRUNC(AE635*G635,2)+TRUNC(AG635*G635,2)+TRUNC(AI635*G635,2)))))/AA635*G635)&lt;ABS((W635*G635-(TRUNC(W635*G635,2)+(TRUNC(AL635,2)-(TRUNC(S635*G635,2)+TRUNC(W635*G635,2)+TRUNC(Y635*G635,2)+TRUNC(AA635*G635,2)+TRUNC(AC635*G635,2)+TRUNC(AE635*G635,2)+TRUNC(AG635*G635,2)+TRUNC(AI635*G635,2)))))/W635*G635),TRUE),IF(AND(Y635*G635&lt;&gt;0,(TRUNC(Y635*G635,2)+(TRUNC(AL635,2)-(TRUNC(S635*G635,2)+TRUNC(W635*G635,2)+TRUNC(Y635*G635,2)+TRUNC(AA635*G635,2)+TRUNC(AC635*G635,2)+TRUNC(AE635*G635,2)+TRUNC(AG635*G635,2)+TRUNC(AI635*G635,2))))&gt;=0),ABS((AA635*G635-(TRUNC(AA635*G635,2)+(TRUNC(AL635,2)-(TRUNC(S635*G635,2)+TRUNC(W635*G635,2)+TRUNC(Y635*G635,2)+TRUNC(AA635*G635,2)+TRUNC(AC635*G635,2)+TRUNC(AE635*G635,2)+TRUNC(AG635*G635,2)+TRUNC(AI635*G635,2)))))/AA635*G635)&lt;ABS((Y635*G635-(TRUNC(Y635*G635,2)+(TRUNC(AL635,2)-(TRUNC(S635*G635,2)+TRUNC(W635*G635,2)+TRUNC(Y635*G635,2)+TRUNC(AA635*G635,2)+TRUNC(AC635*G635,2)+TRUNC(AE635*G635,2)+TRUNC(AG635*G635,2)+TRUNC(AI635*G635,2)))))/Y635*G635),TRUE),IF(AND(AA635*G635&lt;&gt;0,(TRUNC(AA635*G635,2)+(TRUNC(AL635,2)-(TRUNC(S635*G635,2)+TRUNC(W635*G635,2)+TRUNC(Y635*G635,2)+TRUNC(AA635*G635,2)+TRUNC(AC635*G635,2)+TRUNC(AE635*G635,2)+TRUNC(AG635*G635,2)+TRUNC(AI635*G635,2))))&gt;=0),ABS((AA635*G635-(TRUNC(AA635*G635,2)+(TRUNC(AL635,2)-(TRUNC(S635*G635,2)+TRUNC(W635*G635,2)+TRUNC(Y635*G635,2)+TRUNC(AA635*G635,2)+TRUNC(AC635*G635,2)+TRUNC(AE635*G635,2)+TRUNC(AG635*G635,2)+TRUNC(AI635*G635,2)))))/AA635*G635)&lt;=ABS((AA635*G635-(TRUNC(AA635*G635,2)+(TRUNC(AL635,2)-(TRUNC(S635*G635,2)+TRUNC(W635*G635,2)+TRUNC(Y635*G635,2)+TRUNC(AA635*G635,2)+TRUNC(AC635*G635,2)+TRUNC(AE635*G635,2)+TRUNC(AG635*G635,2)+TRUNC(AI635*G635,2)))))/AA635*G635),TRUE),IF(AND(AC635*G635&lt;&gt;0,(TRUNC(AC635*G635,2)+(TRUNC(AL635,2)-(TRUNC(S635*G635,2)+TRUNC(W635*G635,2)+TRUNC(Y635*G635,2)+TRUNC(AA635*G635,2)+TRUNC(AC635*G635,2)+TRUNC(AE635*G635,2)+TRUNC(AG635*G635,2)+TRUNC(AI635*G635,2))))&gt;=0),ABS((AA635*G635-(TRUNC(AA635*G635,2)+(TRUNC(AL635,2)-(TRUNC(S635*G635,2)+TRUNC(W635*G635,2)+TRUNC(Y635*G635,2)+TRUNC(AA635*G635,2)+TRUNC(AC635*G635,2)+TRUNC(AE635*G635,2)+TRUNC(AG635*G635,2)+TRUNC(AI635*G635,2)))))/AA635*G635)&lt;=ABS((AC635*G635-(TRUNC(AC635*G635,2)+(TRUNC(AL635,2)-(TRUNC(S635*G635,2)+TRUNC(W635*G635,2)+TRUNC(Y635*G635,2)+TRUNC(AA635*G635,2)+TRUNC(AC635*G635,2)+TRUNC(AE635*G635,2)+TRUNC(AG635*G635,2)+TRUNC(AI635*G635,2)))))/AC635*G635),TRUE),IF(AND(AE635*G635&lt;&gt;0,(TRUNC(AE635*G635,2)+(TRUNC(AL635,2)-(TRUNC(S635*G635,2)+TRUNC(W635*G635,2)+TRUNC(Y635*G635,2)+TRUNC(AA635*G635,2)+TRUNC(AC635*G635,2)+TRUNC(AE635*G635,2)+TRUNC(AG635*G635,2)+TRUNC(AI635*G635,2))))&gt;=0),ABS((AA635*G635-(TRUNC(AA635*G635,2)+(TRUNC(AL635,2)-(TRUNC(S635*G635,2)+TRUNC(W635*G635,2)+TRUNC(Y635*G635,2)+TRUNC(AA635*G635,2)+TRUNC(AC635*G635,2)+TRUNC(AE635*G635,2)+TRUNC(AG635*G635,2)+TRUNC(AI635*G635,2)))))/AA635*G635)&lt;=ABS((AE635*G635-(TRUNC(AE635*G635,2)+(TRUNC(AL635,2)-(TRUNC(S635*G635,2)+TRUNC(W635*G635,2)+TRUNC(Y635*G635,2)+TRUNC(AA635*G635,2)+TRUNC(AC635*G635,2)+TRUNC(AE635*G635,2)+TRUNC(AG635*G635,2)+TRUNC(AI635*G635,2)))))/AE635*G635),TRUE),IF(AND(AG635*G635&lt;&gt;0,(TRUNC(AG635*G635,2)+(TRUNC(AL635,2)-(TRUNC(S635*G635,2)+TRUNC(W635*G635,2)+TRUNC(Y635*G635,2)+TRUNC(AA635*G635,2)+TRUNC(AC635*G635,2)+TRUNC(AE635*G635,2)+TRUNC(AG635*G635,2)+TRUNC(AI635*G635,2))))&gt;=0),ABS((AA635*G635-(TRUNC(AA635*G635,2)+(TRUNC(AL635,2)-(TRUNC(S635*G635,2)+TRUNC(W635*G635,2)+TRUNC(Y635*G635,2)+TRUNC(AA635*G635,2)+TRUNC(AC635*G635,2)+TRUNC(AE635*G635,2)+TRUNC(AG635*G635,2)+TRUNC(AI635*G635,2)))))/AA635*G635)&lt;=ABS((AG635*G635-(TRUNC(AG635*G635,2)+(TRUNC(AL635,2)-(TRUNC(S635*G635,2)+TRUNC(W635*G635,2)+TRUNC(Y635*G635,2)+TRUNC(AA635*G635,2)+TRUNC(AC635*G635,2)+TRUNC(AE635*G635,2)+TRUNC(AG635*G635,2)+TRUNC(AI635*G635,2)))))/AG635*G635),TRUE),IF(AND(AI635*G635&lt;&gt;0,(TRUNC(AI635*G635,2)+(TRUNC(AL635,2)-(TRUNC(S635*G635,2)+TRUNC(W635*G635,2)+TRUNC(Y635*G635,2)+TRUNC(AA635*G635,2)+TRUNC(AC635*G635,2)+TRUNC(AE635*G635,2)+TRUNC(AG635*G635,2)+TRUNC(AI635*G635,2))))&gt;=0),ABS((AA635*G635-(TRUNC(AA635*G635,2)+(TRUNC(AL635,2)-(TRUNC(S635*G635,2)+TRUNC(W635*G635,2)+TRUNC(Y635*G635,2)+TRUNC(AA635*G635,2)+TRUNC(AC635*G635,2)+TRUNC(AE635*G635,2)+TRUNC(AG635*G635,2)+TRUNC(AI635*G635,2)))))/AA635*G635)&lt;=ABS((AI635*G635-(TRUNC(AI635*G635,2)+(TRUNC(AL635,2)-(TRUNC(S635*G635,2)+TRUNC(W635*G635,2)+TRUNC(Y635*G635,2)+TRUNC(AA635*G635,2)+TRUNC(AC635*G635,2)+TRUNC(AE635*G635,2)+TRUNC(AG635*G635,2)+TRUNC(AI635*G635,2)))))/AI635*G635),TRUE)),TRUNC(AA635*G635,2)+(TRUNC(AL635,2)-(TRUNC(S635*G635,2)+TRUNC(W635*G635,2)+TRUNC(Y635*G635,2)+TRUNC(AA635*G635,2)+TRUNC(AC635*G635,2)+TRUNC(AE635*G635,2)+TRUNC(AG635*G635,2)+TRUNC(AI635*G635,2))),TRUNC(AA635*G635,2)))))</f>
        <v>0</v>
      </c>
      <c r="AC635" s="369">
        <f>IF(M635*(1+R635)=0,0,IF((TRUNC(AK635,2)-(TRUNC(H635*(1+R635),2)+TRUNC(J635*(1+R635),2)+TRUNC(K635*(1+R635),2)+TRUNC(L635*(1+R635),2)+TRUNC(M635*(1+R635),2)+TRUNC(N635*(1+R635),2)+TRUNC(O635*(1+R635),2)+TRUNC(P635*(1+R635),2)))=0,TRUNC(M635*(1+R635),2),IF((TRUNC(TRUNC(M635*(1+R635),2),2)+(TRUNC(AK635,2)-(TRUNC(H635*(1+R635),2)+TRUNC(J635*(1+R635),2)+TRUNC(K635*(1+R635),2)+TRUNC(L635*(1+R635),2)+TRUNC(M635*(1+R635),2)+TRUNC(N635*(1+R635),2)+TRUNC(O635*(1+R635),2)+TRUNC(P635*(1+R635),2))))&lt;=0,TRUNC(M635*(1+R635),2),IF(AND(IF(AND(H635*(1+R635)&lt;&gt;0,(TRUNC(H635*(1+R635),2)+(TRUNC(AK635,2)-(TRUNC(H635*(1+R635),2)+TRUNC(J635*(1+R635),2)+TRUNC(K635*(1+R635),2)+TRUNC(L635*(1+R635),2)+TRUNC(M635*(1+R635),2)+TRUNC(N635*(1+R635),2)+TRUNC(O635*(1+R635),2)+TRUNC(P635*(1+R635),2))))&gt;=0),ABS((M635*(1+R635)-(TRUNC(M635*(1+R635),2)+(TRUNC(AK635,2)-(TRUNC(H635*(1+R635),2)+TRUNC(J635*(1+R635),2)+TRUNC(K635*(1+R635),2)+TRUNC(L635*(1+R635),2)+TRUNC(M635*(1+R635),2)+TRUNC(N635*(1+R635),2)+TRUNC(O635*(1+R635),2)+TRUNC(P635*(1+R635),2)))))/M635*(1+R635))&lt;ABS((H635*(1+R635)-(TRUNC(H635*(1+R635),2)+(TRUNC(AK635,2)-(TRUNC(H635*(1+R635),2)+TRUNC(J635*(1+R635),2)+TRUNC(K635*(1+R635),2)+TRUNC(L635*(1+R635),2)+TRUNC(M635*(1+R635),2)+TRUNC(N635*(1+R635),2)+TRUNC(O635*(1+R635),2)+TRUNC(P635*(1+R635),2)))))/H635*(1+R635)),TRUE),IF(AND(J635*(1+R635)&lt;&gt;0,(TRUNC(J635*(1+R635),2)+(TRUNC(AK635,2)-(TRUNC(H635*(1+R635),2)+TRUNC(J635*(1+R635),2)+TRUNC(K635*(1+R635),2)+TRUNC(L635*(1+R635),2)+TRUNC(M635*(1+R635),2)+TRUNC(N635*(1+R635),2)+TRUNC(O635*(1+R635),2)+TRUNC(P635*(1+R635),2))))&gt;=0),ABS((M635*(1+R635)-(TRUNC(M635*(1+R635),2)+(TRUNC(AK635,2)-(TRUNC(H635*(1+R635),2)+TRUNC(J635*(1+R635),2)+TRUNC(K635*(1+R635),2)+TRUNC(L635*(1+R635),2)+TRUNC(M635*(1+R635),2)+TRUNC(N635*(1+R635),2)+TRUNC(O635*(1+R635),2)+TRUNC(P635*(1+R635),2)))))/M635*(1+R635))&lt;ABS((J635*(1+R635)-(TRUNC(J635*(1+R635),2)+(TRUNC(AK635,2)-(TRUNC(H635*(1+R635),2)+TRUNC(J635*(1+R635),2)+TRUNC(K635*(1+R635),2)+TRUNC(L635*(1+R635),2)+TRUNC(M635*(1+R635),2)+TRUNC(N635*(1+R635),2)+TRUNC(O635*(1+R635),2)+TRUNC(P635*(1+R635),2)))))/J635*(1+R635)),TRUE),IF(AND(K635*(1+R635)&lt;&gt;0,(TRUNC(K635*(1+R635),2)+(TRUNC(AK635,2)-(TRUNC(H635*(1+R635),2)+TRUNC(J635*(1+R635),2)+TRUNC(K635*(1+R635),2)+TRUNC(L635*(1+R635),2)+TRUNC(M635*(1+R635),2)+TRUNC(N635*(1+R635),2)+TRUNC(O635*(1+R635),2)+TRUNC(P635*(1+R635),2))))&gt;=0),ABS((M635*(1+R635)-(TRUNC(M635*(1+R635),2)+(TRUNC(AK635,2)-(TRUNC(H635*(1+R635),2)+TRUNC(J635*(1+R635),2)+TRUNC(K635*(1+R635),2)+TRUNC(L635*(1+R635),2)+TRUNC(M635*(1+R635),2)+TRUNC(N635*(1+R635),2)+TRUNC(O635*(1+R635),2)+TRUNC(P635*(1+R635),2)))))/M635*(1+R635))&lt;ABS((K635*(1+R635)-(TRUNC(K635*(1+R635),2)+(TRUNC(AK635,2)-(TRUNC(H635*(1+R635),2)+TRUNC(J635*(1+R635),2)+TRUNC(K635*(1+R635),2)+TRUNC(L635*(1+R635),2)+TRUNC(M635*(1+R635),2)+TRUNC(N635*(1+R635),2)+TRUNC(O635*(1+R635),2)+TRUNC(P635*(1+R635),2)))))/K635*(1+R635)),TRUE),IF(AND(L635*(1+R635)&lt;&gt;0,(TRUNC(L635*(1+R635),2)+(TRUNC(AK635,2)-(TRUNC(H635*(1+R635),2)+TRUNC(J635*(1+R635),2)+TRUNC(K635*(1+R635),2)+TRUNC(L635*(1+R635),2)+TRUNC(M635*(1+R635),2)+TRUNC(N635*(1+R635),2)+TRUNC(O635*(1+R635),2)+TRUNC(P635*(1+R635),2))))&gt;=0),ABS((M635*(1+R635)-(TRUNC(M635*(1+R635),2)+(TRUNC(AK635,2)-(TRUNC(H635*(1+R635),2)+TRUNC(J635*(1+R635),2)+TRUNC(K635*(1+R635),2)+TRUNC(L635*(1+R635),2)+TRUNC(M635*(1+R635),2)+TRUNC(N635*(1+R635),2)+TRUNC(O635*(1+R635),2)+TRUNC(P635*(1+R635),2)))))/M635*(1+R635))&lt;ABS((L635*(1+R635)-(TRUNC(L635*(1+R635),2)+(TRUNC(AK635,2)-(TRUNC(H635*(1+R635),2)+TRUNC(J635*(1+R635),2)+TRUNC(K635*(1+R635),2)+TRUNC(L635*(1+R635),2)+TRUNC(M635*(1+R635),2)+TRUNC(N635*(1+R635),2)+TRUNC(O635*(1+R635),2)+TRUNC(P635*(1+R635),2)))))/L635*(1+R635)),TRUE),IF(AND(M635*(1+R635)&lt;&gt;0,(TRUNC(M635*(1+R635),2)+(TRUNC(AK635,2)-(TRUNC(H635*(1+R635),2)+TRUNC(J635*(1+R635),2)+TRUNC(K635*(1+R635),2)+TRUNC(L635*(1+R635),2)+TRUNC(M635*(1+R635),2)+TRUNC(N635*(1+R635),2)+TRUNC(O635*(1+R635),2)+TRUNC(P635*(1+R635),2))))&gt;=0),ABS((M635*(1+R635)-(TRUNC(M635*(1+R635),2)+(TRUNC(AK635,2)-(TRUNC(H635*(1+R635),2)+TRUNC(J635*(1+R635),2)+TRUNC(K635*(1+R635),2)+TRUNC(L635*(1+R635),2)+TRUNC(M635*(1+R635),2)+TRUNC(N635*(1+R635),2)+TRUNC(O635*(1+R635),2)+TRUNC(P635*(1+R635),2)))))/M635*(1+R635))&lt;=ABS((M635*(1+R635)-(TRUNC(M635*(1+R635),2)+(TRUNC(AK635,2)-(TRUNC(H635*(1+R635),2)+TRUNC(J635*(1+R635),2)+TRUNC(K635*(1+R635),2)+TRUNC(L635*(1+R635),2)+TRUNC(M635*(1+R635),2)+TRUNC(N635*(1+R635),2)+TRUNC(O635*(1+R635),2)+TRUNC(P635*(1+R635),2)))))/M635*(1+R635)),TRUE),IF(AND(N635*(1+R635)&lt;&gt;0,(TRUNC(N635*(1+R635),2)+(TRUNC(AK635,2)-(TRUNC(H635*(1+R635),2)+TRUNC(J635*(1+R635),2)+TRUNC(K635*(1+R635),2)+TRUNC(L635*(1+R635),2)+TRUNC(M635*(1+R635),2)+TRUNC(N635*(1+R635),2)+TRUNC(O635*(1+R635),2)+TRUNC(P635*(1+R635),2))))&gt;=0),ABS((M635*(1+R635)-(TRUNC(M635*(1+R635),2)+(TRUNC(AK635,2)-(TRUNC(H635*(1+R635),2)+TRUNC(J635*(1+R635),2)+TRUNC(K635*(1+R635),2)+TRUNC(L635*(1+R635),2)+TRUNC(M635*(1+R635),2)+TRUNC(N635*(1+R635),2)+TRUNC(O635*(1+R635),2)+TRUNC(P635*(1+R635),2)))))/M635*(1+R635))&lt;=ABS((N635*(1+R635)-(TRUNC(N635*(1+R635),2)+(TRUNC(AK635,2)-(TRUNC(H635*(1+R635),2)+TRUNC(J635*(1+R635),2)+TRUNC(K635*(1+R635),2)+TRUNC(L635*(1+R635),2)+TRUNC(M635*(1+R635),2)+TRUNC(N635*(1+R635),2)+TRUNC(O635*(1+R635),2)+TRUNC(P635*(1+R635),2)))))/N635*(1+R635)),TRUE),IF(AND(O635*(1+R635)&lt;&gt;0,(TRUNC(O635*(1+R635),2)+(TRUNC(AK635,2)-(TRUNC(H635*(1+R635),2)+TRUNC(J635*(1+R635),2)+TRUNC(K635*(1+R635),2)+TRUNC(L635*(1+R635),2)+TRUNC(M635*(1+R635),2)+TRUNC(N635*(1+R635),2)+TRUNC(O635*(1+R635),2)+TRUNC(P635*(1+R635),2))))&gt;=0),ABS((M635*(1+R635)-(TRUNC(M635*(1+R635),2)+(TRUNC(AK635,2)-(TRUNC(H635*(1+R635),2)+TRUNC(J635*(1+R635),2)+TRUNC(K635*(1+R635),2)+TRUNC(L635*(1+R635),2)+TRUNC(M635*(1+R635),2)+TRUNC(N635*(1+R635),2)+TRUNC(O635*(1+R635),2)+TRUNC(P635*(1+R635),2)))))/M635*(1+R635))&lt;=ABS((O635*(1+R635)-(TRUNC(O635*(1+R635),2)+(TRUNC(AK635,2)-(TRUNC(H635*(1+R635),2)+TRUNC(J635*(1+R635),2)+TRUNC(K635*(1+R635),2)+TRUNC(L635*(1+R635),2)+TRUNC(M635*(1+R635),2)+TRUNC(N635*(1+R635),2)+TRUNC(O635*(1+R635),2)+TRUNC(P635*(1+R635),2)))))/O635*(1+R635)),TRUE),IF(AND(P635*(1+R635)&lt;&gt;0,(TRUNC(P635*(1+R635),2)+(TRUNC(AK635,2)-(TRUNC(H635*(1+R635),2)+TRUNC(J635*(1+R635),2)+TRUNC(K635*(1+R635),2)+TRUNC(L635*(1+R635),2)+TRUNC(M635*(1+R635),2)+TRUNC(N635*(1+R635),2)+TRUNC(O635*(1+R635),2)+TRUNC(P635*(1+R635),2))))&gt;=0),ABS((M635*(1+R635)-(TRUNC(M635*(1+R635),2)+(TRUNC(AK635,2)-(TRUNC(H635*(1+R635),2)+TRUNC(J635*(1+R635),2)+TRUNC(K635*(1+R635),2)+TRUNC(L635*(1+R635),2)+TRUNC(M635*(1+R635),2)+TRUNC(N635*(1+R635),2)+TRUNC(O635*(1+R635),2)+TRUNC(P635*(1+R635),2)))))/M635*(1+R635))&lt;=ABS((P635*(1+R635)-(TRUNC(P635*(1+R635),2)+(TRUNC(AK635,2)-(TRUNC(H635*(1+R635),2)+TRUNC(J635*(1+R635),2)+TRUNC(K635*(1+R635),2)+TRUNC(L635*(1+R635),2)+TRUNC(M635*(1+R635),2)+TRUNC(N635*(1+R635),2)+TRUNC(O635*(1+R635),2)+TRUNC(P635*(1+R635),2)))))/P635*(1+R635)),TRUE)),TRUNC(M635*(1+R635),2)+(TRUNC(AK635,2)-(TRUNC(H635*(1+R635),2)+TRUNC(J635*(1+R635),2)+TRUNC(K635*(1+R635),2)+TRUNC(L635*(1+R635),2)+TRUNC(M635*(1+R635),2)+TRUNC(N635*(1+R635),2)+TRUNC(O635*(1+R635),2)+TRUNC(P635*(1+R635),2))),TRUNC(M635*(1+R635),2)))))</f>
        <v>0</v>
      </c>
      <c r="AD635" s="369">
        <f>IF(AC635*G635=0,0,IF((TRUNC(AL635,2)-(TRUNC(S635*G635,2)+TRUNC(W635*G635,2)+TRUNC(Y635*G635,2)+TRUNC(AA635*G635,2)+TRUNC(AC635*G635,2)+TRUNC(AE635*G635,2)+TRUNC(AG635*G635,2)+TRUNC(AI635*G635,2)))=0,TRUNC(AC635*G635,2),IF((TRUNC(TRUNC(AC635*G635,2),2)+(TRUNC(AL635,2)-(TRUNC(S635*G635,2)+TRUNC(W635*G635,2)+TRUNC(Y635*G635,2)+TRUNC(AA635*G635,2)+TRUNC(AC635*G635,2)+TRUNC(AE635*G635,2)+TRUNC(AG635*G635,2)+TRUNC(AI635*G635,2))))&lt;=0,TRUNC(AC635*G635,2),IF(AND(IF(AND(S635*G635&lt;&gt;0,(TRUNC(S635*G635,2)+(TRUNC(AL635,2)-(TRUNC(S635*G635,2)+TRUNC(W635*G635,2)+TRUNC(Y635*G635,2)+TRUNC(AA635*G635,2)+TRUNC(AC635*G635,2)+TRUNC(AE635*G635,2)+TRUNC(AG635*G635,2)+TRUNC(AI635*G635,2))))&gt;=0),ABS((AC635*G635-(TRUNC(AC635*G635,2)+(TRUNC(AL635,2)-(TRUNC(S635*G635,2)+TRUNC(W635*G635,2)+TRUNC(Y635*G635,2)+TRUNC(AA635*G635,2)+TRUNC(AC635*G635,2)+TRUNC(AE635*G635,2)+TRUNC(AG635*G635,2)+TRUNC(AI635*G635,2)))))/AC635*G635)&lt;ABS((S635*G635-(TRUNC(S635*G635,2)+(TRUNC(AL635,2)-(TRUNC(S635*G635,2)+TRUNC(W635*G635,2)+TRUNC(Y635*G635,2)+TRUNC(AA635*G635,2)+TRUNC(AC635*G635,2)+TRUNC(AE635*G635,2)+TRUNC(AG635*G635,2)+TRUNC(AI635*G635,2)))))/S635*G635),TRUE),IF(AND(W635*G635&lt;&gt;0,(TRUNC(W635*G635,2)+(TRUNC(AL635,2)-(TRUNC(S635*G635,2)+TRUNC(W635*G635,2)+TRUNC(Y635*G635,2)+TRUNC(AA635*G635,2)+TRUNC(AC635*G635,2)+TRUNC(AE635*G635,2)+TRUNC(AG635*G635,2)+TRUNC(AI635*G635,2))))&gt;=0),ABS((AC635*G635-(TRUNC(AC635*G635,2)+(TRUNC(AL635,2)-(TRUNC(S635*G635,2)+TRUNC(W635*G635,2)+TRUNC(Y635*G635,2)+TRUNC(AA635*G635,2)+TRUNC(AC635*G635,2)+TRUNC(AE635*G635,2)+TRUNC(AG635*G635,2)+TRUNC(AI635*G635,2)))))/AC635*G635)&lt;ABS((W635*G635-(TRUNC(W635*G635,2)+(TRUNC(AL635,2)-(TRUNC(S635*G635,2)+TRUNC(W635*G635,2)+TRUNC(Y635*G635,2)+TRUNC(AA635*G635,2)+TRUNC(AC635*G635,2)+TRUNC(AE635*G635,2)+TRUNC(AG635*G635,2)+TRUNC(AI635*G635,2)))))/W635*G635),TRUE),IF(AND(Y635*G635&lt;&gt;0,(TRUNC(Y635*G635,2)+(TRUNC(AL635,2)-(TRUNC(S635*G635,2)+TRUNC(W635*G635,2)+TRUNC(Y635*G635,2)+TRUNC(AA635*G635,2)+TRUNC(AC635*G635,2)+TRUNC(AE635*G635,2)+TRUNC(AG635*G635,2)+TRUNC(AI635*G635,2))))&gt;=0),ABS((AC635*G635-(TRUNC(AC635*G635,2)+(TRUNC(AL635,2)-(TRUNC(S635*G635,2)+TRUNC(W635*G635,2)+TRUNC(Y635*G635,2)+TRUNC(AA635*G635,2)+TRUNC(AC635*G635,2)+TRUNC(AE635*G635,2)+TRUNC(AG635*G635,2)+TRUNC(AI635*G635,2)))))/AC635*G635)&lt;ABS((Y635*G635-(TRUNC(Y635*G635,2)+(TRUNC(AL635,2)-(TRUNC(S635*G635,2)+TRUNC(W635*G635,2)+TRUNC(Y635*G635,2)+TRUNC(AA635*G635,2)+TRUNC(AC635*G635,2)+TRUNC(AE635*G635,2)+TRUNC(AG635*G635,2)+TRUNC(AI635*G635,2)))))/Y635*G635),TRUE),IF(AND(AA635*G635&lt;&gt;0,(TRUNC(AA635*G635,2)+(TRUNC(AL635,2)-(TRUNC(S635*G635,2)+TRUNC(W635*G635,2)+TRUNC(Y635*G635,2)+TRUNC(AA635*G635,2)+TRUNC(AC635*G635,2)+TRUNC(AE635*G635,2)+TRUNC(AG635*G635,2)+TRUNC(AI635*G635,2))))&gt;=0),ABS((AC635*G635-(TRUNC(AC635*G635,2)+(TRUNC(AL635,2)-(TRUNC(S635*G635,2)+TRUNC(W635*G635,2)+TRUNC(Y635*G635,2)+TRUNC(AA635*G635,2)+TRUNC(AC635*G635,2)+TRUNC(AE635*G635,2)+TRUNC(AG635*G635,2)+TRUNC(AI635*G635,2)))))/AC635*G635)&lt;ABS((AA635*G635-(TRUNC(AA635*G635,2)+(TRUNC(AL635,2)-(TRUNC(S635*G635,2)+TRUNC(W635*G635,2)+TRUNC(Y635*G635,2)+TRUNC(AA635*G635,2)+TRUNC(AC635*G635,2)+TRUNC(AE635*G635,2)+TRUNC(AG635*G635,2)+TRUNC(AI635*G635,2)))))/AA635*G635),TRUE),IF(AND(AC635*G635&lt;&gt;0,(TRUNC(AC635*G635,2)+(TRUNC(AL635,2)-(TRUNC(S635*G635,2)+TRUNC(W635*G635,2)+TRUNC(Y635*G635,2)+TRUNC(AA635*G635,2)+TRUNC(AC635*G635,2)+TRUNC(AE635*G635,2)+TRUNC(AG635*G635,2)+TRUNC(AI635*G635,2))))&gt;=0),ABS((AC635*G635-(TRUNC(AC635*G635,2)+(TRUNC(AL635,2)-(TRUNC(S635*G635,2)+TRUNC(W635*G635,2)+TRUNC(Y635*G635,2)+TRUNC(AA635*G635,2)+TRUNC(AC635*G635,2)+TRUNC(AE635*G635,2)+TRUNC(AG635*G635,2)+TRUNC(AI635*G635,2)))))/AC635*G635)&lt;=ABS((AC635*G635-(TRUNC(AC635*G635,2)+(TRUNC(AL635,2)-(TRUNC(S635*G635,2)+TRUNC(W635*G635,2)+TRUNC(Y635*G635,2)+TRUNC(AA635*G635,2)+TRUNC(AC635*G635,2)+TRUNC(AE635*G635,2)+TRUNC(AG635*G635,2)+TRUNC(AI635*G635,2)))))/AC635*G635),TRUE),IF(AND(AE635*G635&lt;&gt;0,(TRUNC(AE635*G635,2)+(TRUNC(AL635,2)-(TRUNC(S635*G635,2)+TRUNC(W635*G635,2)+TRUNC(Y635*G635,2)+TRUNC(AA635*G635,2)+TRUNC(AC635*G635,2)+TRUNC(AE635*G635,2)+TRUNC(AG635*G635,2)+TRUNC(AI635*G635,2))))&gt;=0),ABS((AC635*G635-(TRUNC(AC635*G635,2)+(TRUNC(AL635,2)-(TRUNC(S635*G635,2)+TRUNC(W635*G635,2)+TRUNC(Y635*G635,2)+TRUNC(AA635*G635,2)+TRUNC(AC635*G635,2)+TRUNC(AE635*G635,2)+TRUNC(AG635*G635,2)+TRUNC(AI635*G635,2)))))/AC635*G635)&lt;=ABS((AE635*G635-(TRUNC(AE635*G635,2)+(TRUNC(AL635,2)-(TRUNC(S635*G635,2)+TRUNC(W635*G635,2)+TRUNC(Y635*G635,2)+TRUNC(AA635*G635,2)+TRUNC(AC635*G635,2)+TRUNC(AE635*G635,2)+TRUNC(AG635*G635,2)+TRUNC(AI635*G635,2)))))/AE635*G635),TRUE),IF(AND(AG635*G635&lt;&gt;0,(TRUNC(AG635*G635,2)+(TRUNC(AL635,2)-(TRUNC(S635*G635,2)+TRUNC(W635*G635,2)+TRUNC(Y635*G635,2)+TRUNC(AA635*G635,2)+TRUNC(AC635*G635,2)+TRUNC(AE635*G635,2)+TRUNC(AG635*G635,2)+TRUNC(AI635*G635,2))))&gt;=0),ABS((AC635*G635-(TRUNC(AC635*G635,2)+(TRUNC(AL635,2)-(TRUNC(S635*G635,2)+TRUNC(W635*G635,2)+TRUNC(Y635*G635,2)+TRUNC(AA635*G635,2)+TRUNC(AC635*G635,2)+TRUNC(AE635*G635,2)+TRUNC(AG635*G635,2)+TRUNC(AI635*G635,2)))))/AC635*G635)&lt;=ABS((AG635*G635-(TRUNC(AG635*G635,2)+(TRUNC(AL635,2)-(TRUNC(S635*G635,2)+TRUNC(W635*G635,2)+TRUNC(Y635*G635,2)+TRUNC(AA635*G635,2)+TRUNC(AC635*G635,2)+TRUNC(AE635*G635,2)+TRUNC(AG635*G635,2)+TRUNC(AI635*G635,2)))))/AG635*G635),TRUE),IF(AND(AI635*G635&lt;&gt;0,(TRUNC(AI635*G635,2)+(TRUNC(AL635,2)-(TRUNC(S635*G635,2)+TRUNC(W635*G635,2)+TRUNC(Y635*G635,2)+TRUNC(AA635*G635,2)+TRUNC(AC635*G635,2)+TRUNC(AE635*G635,2)+TRUNC(AG635*G635,2)+TRUNC(AI635*G635,2))))&gt;=0),ABS((AC635*G635-(TRUNC(AC635*G635,2)+(TRUNC(AL635,2)-(TRUNC(S635*G635,2)+TRUNC(W635*G635,2)+TRUNC(Y635*G635,2)+TRUNC(AA635*G635,2)+TRUNC(AC635*G635,2)+TRUNC(AE635*G635,2)+TRUNC(AG635*G635,2)+TRUNC(AI635*G635,2)))))/AC635*G635)&lt;=ABS((AI635*G635-(TRUNC(AI635*G635,2)+(TRUNC(AL635,2)-(TRUNC(S635*G635,2)+TRUNC(W635*G635,2)+TRUNC(Y635*G635,2)+TRUNC(AA635*G635,2)+TRUNC(AC635*G635,2)+TRUNC(AE635*G635,2)+TRUNC(AG635*G635,2)+TRUNC(AI635*G635,2)))))/AI635*G635),TRUE)),TRUNC(AC635*G635,2)+(TRUNC(AL635,2)-(TRUNC(S635*G635,2)+TRUNC(W635*G635,2)+TRUNC(Y635*G635,2)+TRUNC(AA635*G635,2)+TRUNC(AC635*G635,2)+TRUNC(AE635*G635,2)+TRUNC(AG635*G635,2)+TRUNC(AI635*G635,2))),TRUNC(AC635*G635,2)))))</f>
        <v>0</v>
      </c>
      <c r="AE635" s="369">
        <f>IF(N635*(1+R635)=0,0,IF((TRUNC(AK635,2)-(TRUNC(H635*(1+R635),2)+TRUNC(J635*(1+R635),2)+TRUNC(K635*(1+R635),2)+TRUNC(L635*(1+R635),2)+TRUNC(M635*(1+R635),2)+TRUNC(N635*(1+R635),2)+TRUNC(O635*(1+R635),2)+TRUNC(P635*(1+R635),2)))=0,TRUNC(N635*(1+R635),2),IF((TRUNC(TRUNC(N635*(1+R635),2),2)+(TRUNC(AK635,2)-(TRUNC(H635*(1+R635),2)+TRUNC(J635*(1+R635),2)+TRUNC(K635*(1+R635),2)+TRUNC(L635*(1+R635),2)+TRUNC(M635*(1+R635),2)+TRUNC(N635*(1+R635),2)+TRUNC(O635*(1+R635),2)+TRUNC(P635*(1+R635),2))))&lt;=0,TRUNC(N635*(1+R635),2),IF(AND(IF(AND(H635*(1+R635)&lt;&gt;0,(TRUNC(H635*(1+R635),2)+(TRUNC(AK635,2)-(TRUNC(H635*(1+R635),2)+TRUNC(J635*(1+R635),2)+TRUNC(K635*(1+R635),2)+TRUNC(L635*(1+R635),2)+TRUNC(M635*(1+R635),2)+TRUNC(N635*(1+R635),2)+TRUNC(O635*(1+R635),2)+TRUNC(P635*(1+R635),2))))&gt;=0),ABS((N635*(1+R635)-(TRUNC(N635*(1+R635),2)+(TRUNC(AK635,2)-(TRUNC(H635*(1+R635),2)+TRUNC(J635*(1+R635),2)+TRUNC(K635*(1+R635),2)+TRUNC(L635*(1+R635),2)+TRUNC(M635*(1+R635),2)+TRUNC(N635*(1+R635),2)+TRUNC(O635*(1+R635),2)+TRUNC(P635*(1+R635),2)))))/N635*(1+R635))&lt;ABS((H635*(1+R635)-(TRUNC(H635*(1+R635),2)+(TRUNC(AK635,2)-(TRUNC(H635*(1+R635),2)+TRUNC(J635*(1+R635),2)+TRUNC(K635*(1+R635),2)+TRUNC(L635*(1+R635),2)+TRUNC(M635*(1+R635),2)+TRUNC(N635*(1+R635),2)+TRUNC(O635*(1+R635),2)+TRUNC(P635*(1+R635),2)))))/H635*(1+R635)),TRUE),IF(AND(J635*(1+R635)&lt;&gt;0,(TRUNC(J635*(1+R635),2)+(TRUNC(AK635,2)-(TRUNC(H635*(1+R635),2)+TRUNC(J635*(1+R635),2)+TRUNC(K635*(1+R635),2)+TRUNC(L635*(1+R635),2)+TRUNC(M635*(1+R635),2)+TRUNC(N635*(1+R635),2)+TRUNC(O635*(1+R635),2)+TRUNC(P635*(1+R635),2))))&gt;=0),ABS((N635*(1+R635)-(TRUNC(N635*(1+R635),2)+(TRUNC(AK635,2)-(TRUNC(H635*(1+R635),2)+TRUNC(J635*(1+R635),2)+TRUNC(K635*(1+R635),2)+TRUNC(L635*(1+R635),2)+TRUNC(M635*(1+R635),2)+TRUNC(N635*(1+R635),2)+TRUNC(O635*(1+R635),2)+TRUNC(P635*(1+R635),2)))))/N635*(1+R635))&lt;ABS((J635*(1+R635)-(TRUNC(J635*(1+R635),2)+(TRUNC(AK635,2)-(TRUNC(H635*(1+R635),2)+TRUNC(J635*(1+R635),2)+TRUNC(K635*(1+R635),2)+TRUNC(L635*(1+R635),2)+TRUNC(M635*(1+R635),2)+TRUNC(N635*(1+R635),2)+TRUNC(O635*(1+R635),2)+TRUNC(P635*(1+R635),2)))))/J635*(1+R635)),TRUE),IF(AND(K635*(1+R635)&lt;&gt;0,(TRUNC(K635*(1+R635),2)+(TRUNC(AK635,2)-(TRUNC(H635*(1+R635),2)+TRUNC(J635*(1+R635),2)+TRUNC(K635*(1+R635),2)+TRUNC(L635*(1+R635),2)+TRUNC(M635*(1+R635),2)+TRUNC(N635*(1+R635),2)+TRUNC(O635*(1+R635),2)+TRUNC(P635*(1+R635),2))))&gt;=0),ABS((N635*(1+R635)-(TRUNC(N635*(1+R635),2)+(TRUNC(AK635,2)-(TRUNC(H635*(1+R635),2)+TRUNC(J635*(1+R635),2)+TRUNC(K635*(1+R635),2)+TRUNC(L635*(1+R635),2)+TRUNC(M635*(1+R635),2)+TRUNC(N635*(1+R635),2)+TRUNC(O635*(1+R635),2)+TRUNC(P635*(1+R635),2)))))/N635*(1+R635))&lt;ABS((K635*(1+R635)-(TRUNC(K635*(1+R635),2)+(TRUNC(AK635,2)-(TRUNC(H635*(1+R635),2)+TRUNC(J635*(1+R635),2)+TRUNC(K635*(1+R635),2)+TRUNC(L635*(1+R635),2)+TRUNC(M635*(1+R635),2)+TRUNC(N635*(1+R635),2)+TRUNC(O635*(1+R635),2)+TRUNC(P635*(1+R635),2)))))/K635*(1+R635)),TRUE),IF(AND(L635*(1+R635)&lt;&gt;0,(TRUNC(L635*(1+R635),2)+(TRUNC(AK635,2)-(TRUNC(H635*(1+R635),2)+TRUNC(J635*(1+R635),2)+TRUNC(K635*(1+R635),2)+TRUNC(L635*(1+R635),2)+TRUNC(M635*(1+R635),2)+TRUNC(N635*(1+R635),2)+TRUNC(O635*(1+R635),2)+TRUNC(P635*(1+R635),2))))&gt;=0),ABS((N635*(1+R635)-(TRUNC(N635*(1+R635),2)+(TRUNC(AK635,2)-(TRUNC(H635*(1+R635),2)+TRUNC(J635*(1+R635),2)+TRUNC(K635*(1+R635),2)+TRUNC(L635*(1+R635),2)+TRUNC(M635*(1+R635),2)+TRUNC(N635*(1+R635),2)+TRUNC(O635*(1+R635),2)+TRUNC(P635*(1+R635),2)))))/N635*(1+R635))&lt;ABS((L635*(1+R635)-(TRUNC(L635*(1+R635),2)+(TRUNC(AK635,2)-(TRUNC(H635*(1+R635),2)+TRUNC(J635*(1+R635),2)+TRUNC(K635*(1+R635),2)+TRUNC(L635*(1+R635),2)+TRUNC(M635*(1+R635),2)+TRUNC(N635*(1+R635),2)+TRUNC(O635*(1+R635),2)+TRUNC(P635*(1+R635),2)))))/L635*(1+R635)),TRUE),IF(AND(M635*(1+R635)&lt;&gt;0,(TRUNC(M635*(1+R635),2)+(TRUNC(AK635,2)-(TRUNC(H635*(1+R635),2)+TRUNC(J635*(1+R635),2)+TRUNC(K635*(1+R635),2)+TRUNC(L635*(1+R635),2)+TRUNC(M635*(1+R635),2)+TRUNC(N635*(1+R635),2)+TRUNC(O635*(1+R635),2)+TRUNC(P635*(1+R635),2))))&gt;=0),ABS((N635*(1+R635)-(TRUNC(N635*(1+R635),2)+(TRUNC(AK635,2)-(TRUNC(H635*(1+R635),2)+TRUNC(J635*(1+R635),2)+TRUNC(K635*(1+R635),2)+TRUNC(L635*(1+R635),2)+TRUNC(M635*(1+R635),2)+TRUNC(N635*(1+R635),2)+TRUNC(O635*(1+R635),2)+TRUNC(P635*(1+R635),2)))))/N635*(1+R635))&lt;ABS((M635*(1+R635)-(TRUNC(M635*(1+R635),2)+(TRUNC(AK635,2)-(TRUNC(H635*(1+R635),2)+TRUNC(J635*(1+R635),2)+TRUNC(K635*(1+R635),2)+TRUNC(L635*(1+R635),2)+TRUNC(M635*(1+R635),2)+TRUNC(N635*(1+R635),2)+TRUNC(O635*(1+R635),2)+TRUNC(P635*(1+R635),2)))))/M635*(1+R635)),TRUE),IF(AND(N635*(1+R635)&lt;&gt;0,(TRUNC(N635*(1+R635),2)+(TRUNC(AK635,2)-(TRUNC(H635*(1+R635),2)+TRUNC(J635*(1+R635),2)+TRUNC(K635*(1+R635),2)+TRUNC(L635*(1+R635),2)+TRUNC(M635*(1+R635),2)+TRUNC(N635*(1+R635),2)+TRUNC(O635*(1+R635),2)+TRUNC(P635*(1+R635),2))))&gt;=0),ABS((N635*(1+R635)-(TRUNC(N635*(1+R635),2)+(TRUNC(AK635,2)-(TRUNC(H635*(1+R635),2)+TRUNC(J635*(1+R635),2)+TRUNC(K635*(1+R635),2)+TRUNC(L635*(1+R635),2)+TRUNC(M635*(1+R635),2)+TRUNC(N635*(1+R635),2)+TRUNC(O635*(1+R635),2)+TRUNC(P635*(1+R635),2)))))/N635*(1+R635))&lt;=ABS((N635*(1+R635)-(TRUNC(N635*(1+R635),2)+(TRUNC(AK635,2)-(TRUNC(H635*(1+R635),2)+TRUNC(J635*(1+R635),2)+TRUNC(K635*(1+R635),2)+TRUNC(L635*(1+R635),2)+TRUNC(M635*(1+R635),2)+TRUNC(N635*(1+R635),2)+TRUNC(O635*(1+R635),2)+TRUNC(P635*(1+R635),2)))))/N635*(1+R635)),TRUE),IF(AND(O635*(1+R635)&lt;&gt;0,(TRUNC(O635*(1+R635),2)+(TRUNC(AK635,2)-(TRUNC(H635*(1+R635),2)+TRUNC(J635*(1+R635),2)+TRUNC(K635*(1+R635),2)+TRUNC(L635*(1+R635),2)+TRUNC(M635*(1+R635),2)+TRUNC(N635*(1+R635),2)+TRUNC(O635*(1+R635),2)+TRUNC(P635*(1+R635),2))))&gt;=0),ABS((N635*(1+R635)-(TRUNC(N635*(1+R635),2)+(TRUNC(AK635,2)-(TRUNC(H635*(1+R635),2)+TRUNC(J635*(1+R635),2)+TRUNC(K635*(1+R635),2)+TRUNC(L635*(1+R635),2)+TRUNC(M635*(1+R635),2)+TRUNC(N635*(1+R635),2)+TRUNC(O635*(1+R635),2)+TRUNC(P635*(1+R635),2)))))/N635*(1+R635))&lt;=ABS((O635*(1+R635)-(TRUNC(O635*(1+R635),2)+(TRUNC(AK635,2)-(TRUNC(H635*(1+R635),2)+TRUNC(J635*(1+R635),2)+TRUNC(K635*(1+R635),2)+TRUNC(L635*(1+R635),2)+TRUNC(M635*(1+R635),2)+TRUNC(N635*(1+R635),2)+TRUNC(O635*(1+R635),2)+TRUNC(P635*(1+R635),2)))))/O635*(1+R635)),TRUE),IF(AND(P635*(1+R635)&lt;&gt;0,(TRUNC(P635*(1+R635),2)+(TRUNC(AK635,2)-(TRUNC(H635*(1+R635),2)+TRUNC(J635*(1+R635),2)+TRUNC(K635*(1+R635),2)+TRUNC(L635*(1+R635),2)+TRUNC(M635*(1+R635),2)+TRUNC(N635*(1+R635),2)+TRUNC(O635*(1+R635),2)+TRUNC(P635*(1+R635),2))))&gt;=0),ABS((N635*(1+R635)-(TRUNC(N635*(1+R635),2)+(TRUNC(AK635,2)-(TRUNC(H635*(1+R635),2)+TRUNC(J635*(1+R635),2)+TRUNC(K635*(1+R635),2)+TRUNC(L635*(1+R635),2)+TRUNC(M635*(1+R635),2)+TRUNC(N635*(1+R635),2)+TRUNC(O635*(1+R635),2)+TRUNC(P635*(1+R635),2)))))/N635*(1+R635))&lt;=ABS((P635*(1+R635)-(TRUNC(P635*(1+R635),2)+(TRUNC(AK635,2)-(TRUNC(H635*(1+R635),2)+TRUNC(J635*(1+R635),2)+TRUNC(K635*(1+R635),2)+TRUNC(L635*(1+R635),2)+TRUNC(M635*(1+R635),2)+TRUNC(N635*(1+R635),2)+TRUNC(O635*(1+R635),2)+TRUNC(P635*(1+R635),2)))))/P635*(1+R635)),TRUE)),TRUNC(N635*(1+R635),2)+(TRUNC(AK635,2)-(TRUNC(H635*(1+R635),2)+TRUNC(J635*(1+R635),2)+TRUNC(K635*(1+R635),2)+TRUNC(L635*(1+R635),2)+TRUNC(M635*(1+R635),2)+TRUNC(N635*(1+R635),2)+TRUNC(O635*(1+R635),2)+TRUNC(P635*(1+R635),2))),TRUNC(N635*(1+R635),2)))))</f>
        <v>0</v>
      </c>
      <c r="AF635" s="369">
        <f>IF(AE635*G635=0,0,IF((TRUNC(AL635,2)-(TRUNC(S635*G635,2)+TRUNC(W635*G635,2)+TRUNC(Y635*G635,2)+TRUNC(AA635*G635,2)+TRUNC(AC635*G635,2)+TRUNC(AE635*G635,2)+TRUNC(AG635*G635,2)+TRUNC(AI635*G635,2)))=0,TRUNC(AE635*G635,2),IF((TRUNC(TRUNC(AE635*G635,2),2)+(TRUNC(AL635,2)-(TRUNC(S635*G635,2)+TRUNC(W635*G635,2)+TRUNC(Y635*G635,2)+TRUNC(AA635*G635,2)+TRUNC(AC635*G635,2)+TRUNC(AE635*G635,2)+TRUNC(AG635*G635,2)+TRUNC(AI635*G635,2))))&lt;=0,TRUNC(AE635*G635,2),IF(AND(IF(AND(S635*G635&lt;&gt;0,(TRUNC(S635*G635,2)+(TRUNC(AL635,2)-(TRUNC(S635*G635,2)+TRUNC(W635*G635,2)+TRUNC(Y635*G635,2)+TRUNC(AA635*G635,2)+TRUNC(AC635*G635,2)+TRUNC(AE635*G635,2)+TRUNC(AG635*G635,2)+TRUNC(AI635*G635,2))))&gt;=0),ABS((AE635*G635-(TRUNC(AE635*G635,2)+(TRUNC(AL635,2)-(TRUNC(S635*G635,2)+TRUNC(W635*G635,2)+TRUNC(Y635*G635,2)+TRUNC(AA635*G635,2)+TRUNC(AC635*G635,2)+TRUNC(AE635*G635,2)+TRUNC(AG635*G635,2)+TRUNC(AI635*G635,2)))))/AE635*G635)&lt;ABS((S635*G635-(TRUNC(S635*G635,2)+(TRUNC(AL635,2)-(TRUNC(S635*G635,2)+TRUNC(W635*G635,2)+TRUNC(Y635*G635,2)+TRUNC(AA635*G635,2)+TRUNC(AC635*G635,2)+TRUNC(AE635*G635,2)+TRUNC(AG635*G635,2)+TRUNC(AI635*G635,2)))))/S635*G635),TRUE),IF(AND(W635*G635&lt;&gt;0,(TRUNC(W635*G635,2)+(TRUNC(AL635,2)-(TRUNC(S635*G635,2)+TRUNC(W635*G635,2)+TRUNC(Y635*G635,2)+TRUNC(AA635*G635,2)+TRUNC(AC635*G635,2)+TRUNC(AE635*G635,2)+TRUNC(AG635*G635,2)+TRUNC(AI635*G635,2))))&gt;=0),ABS((AE635*G635-(TRUNC(AE635*G635,2)+(TRUNC(AL635,2)-(TRUNC(S635*G635,2)+TRUNC(W635*G635,2)+TRUNC(Y635*G635,2)+TRUNC(AA635*G635,2)+TRUNC(AC635*G635,2)+TRUNC(AE635*G635,2)+TRUNC(AG635*G635,2)+TRUNC(AI635*G635,2)))))/AE635*G635)&lt;ABS((W635*G635-(TRUNC(W635*G635,2)+(TRUNC(AL635,2)-(TRUNC(S635*G635,2)+TRUNC(W635*G635,2)+TRUNC(Y635*G635,2)+TRUNC(AA635*G635,2)+TRUNC(AC635*G635,2)+TRUNC(AE635*G635,2)+TRUNC(AG635*G635,2)+TRUNC(AI635*G635,2)))))/W635*G635),TRUE),IF(AND(Y635*G635&lt;&gt;0,(TRUNC(Y635*G635,2)+(TRUNC(AL635,2)-(TRUNC(S635*G635,2)+TRUNC(W635*G635,2)+TRUNC(Y635*G635,2)+TRUNC(AA635*G635,2)+TRUNC(AC635*G635,2)+TRUNC(AE635*G635,2)+TRUNC(AG635*G635,2)+TRUNC(AI635*G635,2))))&gt;=0),ABS((AE635*G635-(TRUNC(AE635*G635,2)+(TRUNC(AL635,2)-(TRUNC(S635*G635,2)+TRUNC(W635*G635,2)+TRUNC(Y635*G635,2)+TRUNC(AA635*G635,2)+TRUNC(AC635*G635,2)+TRUNC(AE635*G635,2)+TRUNC(AG635*G635,2)+TRUNC(AI635*G635,2)))))/AE635*G635)&lt;ABS((Y635*G635-(TRUNC(Y635*G635,2)+(TRUNC(AL635,2)-(TRUNC(S635*G635,2)+TRUNC(W635*G635,2)+TRUNC(Y635*G635,2)+TRUNC(AA635*G635,2)+TRUNC(AC635*G635,2)+TRUNC(AE635*G635,2)+TRUNC(AG635*G635,2)+TRUNC(AI635*G635,2)))))/Y635*G635),TRUE),IF(AND(AA635*G635&lt;&gt;0,(TRUNC(AA635*G635,2)+(TRUNC(AL635,2)-(TRUNC(S635*G635,2)+TRUNC(W635*G635,2)+TRUNC(Y635*G635,2)+TRUNC(AA635*G635,2)+TRUNC(AC635*G635,2)+TRUNC(AE635*G635,2)+TRUNC(AG635*G635,2)+TRUNC(AI635*G635,2))))&gt;=0),ABS((AE635*G635-(TRUNC(AE635*G635,2)+(TRUNC(AL635,2)-(TRUNC(S635*G635,2)+TRUNC(W635*G635,2)+TRUNC(Y635*G635,2)+TRUNC(AA635*G635,2)+TRUNC(AC635*G635,2)+TRUNC(AE635*G635,2)+TRUNC(AG635*G635,2)+TRUNC(AI635*G635,2)))))/AE635*G635)&lt;ABS((AA635*G635-(TRUNC(AA635*G635,2)+(TRUNC(AL635,2)-(TRUNC(S635*G635,2)+TRUNC(W635*G635,2)+TRUNC(Y635*G635,2)+TRUNC(AA635*G635,2)+TRUNC(AC635*G635,2)+TRUNC(AE635*G635,2)+TRUNC(AG635*G635,2)+TRUNC(AI635*G635,2)))))/AA635*G635),TRUE),IF(AND(AC635*G635&lt;&gt;0,(TRUNC(AC635*G635,2)+(TRUNC(AL635,2)-(TRUNC(S635*G635,2)+TRUNC(W635*G635,2)+TRUNC(Y635*G635,2)+TRUNC(AA635*G635,2)+TRUNC(AC635*G635,2)+TRUNC(AE635*G635,2)+TRUNC(AG635*G635,2)+TRUNC(AI635*G635,2))))&gt;=0),ABS((AE635*G635-(TRUNC(AE635*G635,2)+(TRUNC(AL635,2)-(TRUNC(S635*G635,2)+TRUNC(W635*G635,2)+TRUNC(Y635*G635,2)+TRUNC(AA635*G635,2)+TRUNC(AC635*G635,2)+TRUNC(AE635*G635,2)+TRUNC(AG635*G635,2)+TRUNC(AI635*G635,2)))))/AE635*G635)&lt;ABS((AC635*G635-(TRUNC(AC635*G635,2)+(TRUNC(AL635,2)-(TRUNC(S635*G635,2)+TRUNC(W635*G635,2)+TRUNC(Y635*G635,2)+TRUNC(AA635*G635,2)+TRUNC(AC635*G635,2)+TRUNC(AE635*G635,2)+TRUNC(AG635*G635,2)+TRUNC(AI635*G635,2)))))/AC635*G635),TRUE),IF(AND(AE635*G635&lt;&gt;0,(TRUNC(AE635*G635,2)+(TRUNC(AL635,2)-(TRUNC(S635*G635,2)+TRUNC(W635*G635,2)+TRUNC(Y635*G635,2)+TRUNC(AA635*G635,2)+TRUNC(AC635*G635,2)+TRUNC(AE635*G635,2)+TRUNC(AG635*G635,2)+TRUNC(AI635*G635,2))))&gt;=0),ABS((AE635*G635-(TRUNC(AE635*G635,2)+(TRUNC(AL635,2)-(TRUNC(S635*G635,2)+TRUNC(W635*G635,2)+TRUNC(Y635*G635,2)+TRUNC(AA635*G635,2)+TRUNC(AC635*G635,2)+TRUNC(AE635*G635,2)+TRUNC(AG635*G635,2)+TRUNC(AI635*G635,2)))))/AE635*G635)&lt;=ABS((AE635*G635-(TRUNC(AE635*G635,2)+(TRUNC(AL635,2)-(TRUNC(S635*G635,2)+TRUNC(W635*G635,2)+TRUNC(Y635*G635,2)+TRUNC(AA635*G635,2)+TRUNC(AC635*G635,2)+TRUNC(AE635*G635,2)+TRUNC(AG635*G635,2)+TRUNC(AI635*G635,2)))))/AE635*G635),TRUE),IF(AND(AG635*G635&lt;&gt;0,(TRUNC(AG635*G635,2)+(TRUNC(AL635,2)-(TRUNC(S635*G635,2)+TRUNC(W635*G635,2)+TRUNC(Y635*G635,2)+TRUNC(AA635*G635,2)+TRUNC(AC635*G635,2)+TRUNC(AE635*G635,2)+TRUNC(AG635*G635,2)+TRUNC(AI635*G635,2))))&gt;=0),ABS((AE635*G635-(TRUNC(AE635*G635,2)+(TRUNC(AL635,2)-(TRUNC(S635*G635,2)+TRUNC(W635*G635,2)+TRUNC(Y635*G635,2)+TRUNC(AA635*G635,2)+TRUNC(AC635*G635,2)+TRUNC(AE635*G635,2)+TRUNC(AG635*G635,2)+TRUNC(AI635*G635,2)))))/AE635*G635)&lt;=ABS((AG635*G635-(TRUNC(AG635*G635,2)+(TRUNC(AL635,2)-(TRUNC(S635*G635,2)+TRUNC(W635*G635,2)+TRUNC(Y635*G635,2)+TRUNC(AA635*G635,2)+TRUNC(AC635*G635,2)+TRUNC(AE635*G635,2)+TRUNC(AG635*G635,2)+TRUNC(AI635*G635,2)))))/AG635*G635),TRUE),IF(AND(AI635*G635&lt;&gt;0,(TRUNC(AI635*G635,2)+(TRUNC(AL635,2)-(TRUNC(S635*G635,2)+TRUNC(W635*G635,2)+TRUNC(Y635*G635,2)+TRUNC(AA635*G635,2)+TRUNC(AC635*G635,2)+TRUNC(AE635*G635,2)+TRUNC(AG635*G635,2)+TRUNC(AI635*G635,2))))&gt;=0),ABS((AE635*G635-(TRUNC(AE635*G635,2)+(TRUNC(AL635,2)-(TRUNC(S635*G635,2)+TRUNC(W635*G635,2)+TRUNC(Y635*G635,2)+TRUNC(AA635*G635,2)+TRUNC(AC635*G635,2)+TRUNC(AE635*G635,2)+TRUNC(AG635*G635,2)+TRUNC(AI635*G635,2)))))/AE635*G635)&lt;=ABS((AI635*G635-(TRUNC(AI635*G635,2)+(TRUNC(AL635,2)-(TRUNC(S635*G635,2)+TRUNC(W635*G635,2)+TRUNC(Y635*G635,2)+TRUNC(AA635*G635,2)+TRUNC(AC635*G635,2)+TRUNC(AE635*G635,2)+TRUNC(AG635*G635,2)+TRUNC(AI635*G635,2)))))/AI635*G635),TRUE)),TRUNC(AE635*G635,2)+(TRUNC(AL635,2)-(TRUNC(S635*G635,2)+TRUNC(W635*G635,2)+TRUNC(Y635*G635,2)+TRUNC(AA635*G635,2)+TRUNC(AC635*G635,2)+TRUNC(AE635*G635,2)+TRUNC(AG635*G635,2)+TRUNC(AI635*G635,2))),TRUNC(AE635*G635,2)))))</f>
        <v>0</v>
      </c>
      <c r="AG635" s="369">
        <f>IF(O635*(1+R635)=0,0,IF((TRUNC(AK635,2)-(TRUNC(H635*(1+R635),2)+TRUNC(J635*(1+R635),2)+TRUNC(K635*(1+R635),2)+TRUNC(L635*(1+R635),2)+TRUNC(M635*(1+R635),2)+TRUNC(N635*(1+R635),2)+TRUNC(O635*(1+R635),2)+TRUNC(P635*(1+R635),2)))=0,TRUNC(O635*(1+R635),2),IF((TRUNC(TRUNC(O635*(1+R635),2),2)+(TRUNC(AK635,2)-(TRUNC(H635*(1+R635),2)+TRUNC(J635*(1+R635),2)+TRUNC(K635*(1+R635),2)+TRUNC(L635*(1+R635),2)+TRUNC(M635*(1+R635),2)+TRUNC(N635*(1+R635),2)+TRUNC(O635*(1+R635),2)+TRUNC(P635*(1+R635),2))))&lt;=0,TRUNC(O635*(1+R635),2),IF(AND(IF(AND(H635*(1+R635)&lt;&gt;0,(TRUNC(H635*(1+R635),2)+(TRUNC(AK635,2)-(TRUNC(H635*(1+R635),2)+TRUNC(J635*(1+R635),2)+TRUNC(K635*(1+R635),2)+TRUNC(L635*(1+R635),2)+TRUNC(M635*(1+R635),2)+TRUNC(N635*(1+R635),2)+TRUNC(O635*(1+R635),2)+TRUNC(P635*(1+R635),2))))&gt;=0),ABS((O635*(1+R635)-(TRUNC(O635*(1+R635),2)+(TRUNC(AK635,2)-(TRUNC(H635*(1+R635),2)+TRUNC(J635*(1+R635),2)+TRUNC(K635*(1+R635),2)+TRUNC(L635*(1+R635),2)+TRUNC(M635*(1+R635),2)+TRUNC(N635*(1+R635),2)+TRUNC(O635*(1+R635),2)+TRUNC(P635*(1+R635),2)))))/O635*(1+R635))&lt;ABS((H635*(1+R635)-(TRUNC(H635*(1+R635),2)+(TRUNC(AK635,2)-(TRUNC(H635*(1+R635),2)+TRUNC(J635*(1+R635),2)+TRUNC(K635*(1+R635),2)+TRUNC(L635*(1+R635),2)+TRUNC(M635*(1+R635),2)+TRUNC(N635*(1+R635),2)+TRUNC(O635*(1+R635),2)+TRUNC(P635*(1+R635),2)))))/H635*(1+R635)),TRUE),IF(AND(J635*(1+R635)&lt;&gt;0,(TRUNC(J635*(1+R635),2)+(TRUNC(AK635,2)-(TRUNC(H635*(1+R635),2)+TRUNC(J635*(1+R635),2)+TRUNC(K635*(1+R635),2)+TRUNC(L635*(1+R635),2)+TRUNC(M635*(1+R635),2)+TRUNC(N635*(1+R635),2)+TRUNC(O635*(1+R635),2)+TRUNC(P635*(1+R635),2))))&gt;=0),ABS((O635*(1+R635)-(TRUNC(O635*(1+R635),2)+(TRUNC(AK635,2)-(TRUNC(H635*(1+R635),2)+TRUNC(J635*(1+R635),2)+TRUNC(K635*(1+R635),2)+TRUNC(L635*(1+R635),2)+TRUNC(M635*(1+R635),2)+TRUNC(N635*(1+R635),2)+TRUNC(O635*(1+R635),2)+TRUNC(P635*(1+R635),2)))))/O635*(1+R635))&lt;ABS((J635*(1+R635)-(TRUNC(J635*(1+R635),2)+(TRUNC(AK635,2)-(TRUNC(H635*(1+R635),2)+TRUNC(J635*(1+R635),2)+TRUNC(K635*(1+R635),2)+TRUNC(L635*(1+R635),2)+TRUNC(M635*(1+R635),2)+TRUNC(N635*(1+R635),2)+TRUNC(O635*(1+R635),2)+TRUNC(P635*(1+R635),2)))))/J635*(1+R635)),TRUE),IF(AND(K635*(1+R635)&lt;&gt;0,(TRUNC(K635*(1+R635),2)+(TRUNC(AK635,2)-(TRUNC(H635*(1+R635),2)+TRUNC(J635*(1+R635),2)+TRUNC(K635*(1+R635),2)+TRUNC(L635*(1+R635),2)+TRUNC(M635*(1+R635),2)+TRUNC(N635*(1+R635),2)+TRUNC(O635*(1+R635),2)+TRUNC(P635*(1+R635),2))))&gt;=0),ABS((O635*(1+R635)-(TRUNC(O635*(1+R635),2)+(TRUNC(AK635,2)-(TRUNC(H635*(1+R635),2)+TRUNC(J635*(1+R635),2)+TRUNC(K635*(1+R635),2)+TRUNC(L635*(1+R635),2)+TRUNC(M635*(1+R635),2)+TRUNC(N635*(1+R635),2)+TRUNC(O635*(1+R635),2)+TRUNC(P635*(1+R635),2)))))/O635*(1+R635))&lt;ABS((K635*(1+R635)-(TRUNC(K635*(1+R635),2)+(TRUNC(AK635,2)-(TRUNC(H635*(1+R635),2)+TRUNC(J635*(1+R635),2)+TRUNC(K635*(1+R635),2)+TRUNC(L635*(1+R635),2)+TRUNC(M635*(1+R635),2)+TRUNC(N635*(1+R635),2)+TRUNC(O635*(1+R635),2)+TRUNC(P635*(1+R635),2)))))/K635*(1+R635)),TRUE),IF(AND(L635*(1+R635)&lt;&gt;0,(TRUNC(L635*(1+R635),2)+(TRUNC(AK635,2)-(TRUNC(H635*(1+R635),2)+TRUNC(J635*(1+R635),2)+TRUNC(K635*(1+R635),2)+TRUNC(L635*(1+R635),2)+TRUNC(M635*(1+R635),2)+TRUNC(N635*(1+R635),2)+TRUNC(O635*(1+R635),2)+TRUNC(P635*(1+R635),2))))&gt;=0),ABS((O635*(1+R635)-(TRUNC(O635*(1+R635),2)+(TRUNC(AK635,2)-(TRUNC(H635*(1+R635),2)+TRUNC(J635*(1+R635),2)+TRUNC(K635*(1+R635),2)+TRUNC(L635*(1+R635),2)+TRUNC(M635*(1+R635),2)+TRUNC(N635*(1+R635),2)+TRUNC(O635*(1+R635),2)+TRUNC(P635*(1+R635),2)))))/O635*(1+R635))&lt;ABS((L635*(1+R635)-(TRUNC(L635*(1+R635),2)+(TRUNC(AK635,2)-(TRUNC(H635*(1+R635),2)+TRUNC(J635*(1+R635),2)+TRUNC(K635*(1+R635),2)+TRUNC(L635*(1+R635),2)+TRUNC(M635*(1+R635),2)+TRUNC(N635*(1+R635),2)+TRUNC(O635*(1+R635),2)+TRUNC(P635*(1+R635),2)))))/L635*(1+R635)),TRUE),IF(AND(M635*(1+R635)&lt;&gt;0,(TRUNC(M635*(1+R635),2)+(TRUNC(AK635,2)-(TRUNC(H635*(1+R635),2)+TRUNC(J635*(1+R635),2)+TRUNC(K635*(1+R635),2)+TRUNC(L635*(1+R635),2)+TRUNC(M635*(1+R635),2)+TRUNC(N635*(1+R635),2)+TRUNC(O635*(1+R635),2)+TRUNC(P635*(1+R635),2))))&gt;=0),ABS((O635*(1+R635)-(TRUNC(O635*(1+R635),2)+(TRUNC(AK635,2)-(TRUNC(H635*(1+R635),2)+TRUNC(J635*(1+R635),2)+TRUNC(K635*(1+R635),2)+TRUNC(L635*(1+R635),2)+TRUNC(M635*(1+R635),2)+TRUNC(N635*(1+R635),2)+TRUNC(O635*(1+R635),2)+TRUNC(P635*(1+R635),2)))))/O635*(1+R635))&lt;ABS((M635*(1+R635)-(TRUNC(M635*(1+R635),2)+(TRUNC(AK635,2)-(TRUNC(H635*(1+R635),2)+TRUNC(J635*(1+R635),2)+TRUNC(K635*(1+R635),2)+TRUNC(L635*(1+R635),2)+TRUNC(M635*(1+R635),2)+TRUNC(N635*(1+R635),2)+TRUNC(O635*(1+R635),2)+TRUNC(P635*(1+R635),2)))))/M635*(1+R635)),TRUE),IF(AND(N635*(1+R635)&lt;&gt;0,(TRUNC(N635*(1+R635),2)+(TRUNC(AK635,2)-(TRUNC(H635*(1+R635),2)+TRUNC(J635*(1+R635),2)+TRUNC(K635*(1+R635),2)+TRUNC(L635*(1+R635),2)+TRUNC(M635*(1+R635),2)+TRUNC(N635*(1+R635),2)+TRUNC(O635*(1+R635),2)+TRUNC(P635*(1+R635),2))))&gt;=0),ABS((O635*(1+R635)-(TRUNC(O635*(1+R635),2)+(TRUNC(AK635,2)-(TRUNC(H635*(1+R635),2)+TRUNC(J635*(1+R635),2)+TRUNC(K635*(1+R635),2)+TRUNC(L635*(1+R635),2)+TRUNC(M635*(1+R635),2)+TRUNC(N635*(1+R635),2)+TRUNC(O635*(1+R635),2)+TRUNC(P635*(1+R635),2)))))/O635*(1+R635))&lt;ABS((N635*(1+R635)-(TRUNC(N635*(1+R635),2)+(TRUNC(AK635,2)-(TRUNC(H635*(1+R635),2)+TRUNC(J635*(1+R635),2)+TRUNC(K635*(1+R635),2)+TRUNC(L635*(1+R635),2)+TRUNC(M635*(1+R635),2)+TRUNC(N635*(1+R635),2)+TRUNC(O635*(1+R635),2)+TRUNC(P635*(1+R635),2)))))/N635*(1+R635)),TRUE),IF(AND(O635*(1+R635)&lt;&gt;0,(TRUNC(O635*(1+R635),2)+(TRUNC(AK635,2)-(TRUNC(H635*(1+R635),2)+TRUNC(J635*(1+R635),2)+TRUNC(K635*(1+R635),2)+TRUNC(L635*(1+R635),2)+TRUNC(M635*(1+R635),2)+TRUNC(N635*(1+R635),2)+TRUNC(O635*(1+R635),2)+TRUNC(P635*(1+R635),2))))&gt;=0),ABS((O635*(1+R635)-(TRUNC(O635*(1+R635),2)+(TRUNC(AK635,2)-(TRUNC(H635*(1+R635),2)+TRUNC(J635*(1+R635),2)+TRUNC(K635*(1+R635),2)+TRUNC(L635*(1+R635),2)+TRUNC(M635*(1+R635),2)+TRUNC(N635*(1+R635),2)+TRUNC(O635*(1+R635),2)+TRUNC(P635*(1+R635),2)))))/O635*(1+R635))&lt;=ABS((O635*(1+R635)-(TRUNC(O635*(1+R635),2)+(TRUNC(AK635,2)-(TRUNC(H635*(1+R635),2)+TRUNC(J635*(1+R635),2)+TRUNC(K635*(1+R635),2)+TRUNC(L635*(1+R635),2)+TRUNC(M635*(1+R635),2)+TRUNC(N635*(1+R635),2)+TRUNC(O635*(1+R635),2)+TRUNC(P635*(1+R635),2)))))/O635*(1+R635)),TRUE),IF(AND(P635*(1+R635)&lt;&gt;0,(TRUNC(P635*(1+R635),2)+(TRUNC(AK635,2)-(TRUNC(H635*(1+R635),2)+TRUNC(J635*(1+R635),2)+TRUNC(K635*(1+R635),2)+TRUNC(L635*(1+R635),2)+TRUNC(M635*(1+R635),2)+TRUNC(N635*(1+R635),2)+TRUNC(O635*(1+R635),2)+TRUNC(P635*(1+R635),2))))&gt;=0),ABS((O635*(1+R635)-(TRUNC(O635*(1+R635),2)+(TRUNC(AK635,2)-(TRUNC(H635*(1+R635),2)+TRUNC(J635*(1+R635),2)+TRUNC(K635*(1+R635),2)+TRUNC(L635*(1+R635),2)+TRUNC(M635*(1+R635),2)+TRUNC(N635*(1+R635),2)+TRUNC(O635*(1+R635),2)+TRUNC(P635*(1+R635),2)))))/O635*(1+R635))&lt;=ABS((P635*(1+R635)-(TRUNC(P635*(1+R635),2)+(TRUNC(AK635,2)-(TRUNC(H635*(1+R635),2)+TRUNC(J635*(1+R635),2)+TRUNC(K635*(1+R635),2)+TRUNC(L635*(1+R635),2)+TRUNC(M635*(1+R635),2)+TRUNC(N635*(1+R635),2)+TRUNC(O635*(1+R635),2)+TRUNC(P635*(1+R635),2)))))/P635*(1+R635)),TRUE)),TRUNC(O635*(1+R635),2)+(TRUNC(AK635,2)-(TRUNC(H635*(1+R635),2)+TRUNC(J635*(1+R635),2)+TRUNC(K635*(1+R635),2)+TRUNC(L635*(1+R635),2)+TRUNC(M635*(1+R635),2)+TRUNC(N635*(1+R635),2)+TRUNC(O635*(1+R635),2)+TRUNC(P635*(1+R635),2))),TRUNC(O635*(1+R635),2)))))</f>
        <v>0</v>
      </c>
      <c r="AH635" s="369">
        <f>IF(AG635*G635=0,0,IF((TRUNC(AL635,2)-(TRUNC(S635*G635,2)+TRUNC(W635*G635,2)+TRUNC(Y635*G635,2)+TRUNC(AA635*G635,2)+TRUNC(AC635*G635,2)+TRUNC(AE635*G635,2)+TRUNC(AG635*G635,2)+TRUNC(AI635*G635,2)))=0,TRUNC(AG635*G635,2),IF((TRUNC(TRUNC(AG635*G635,2),2)+(TRUNC(AL635,2)-(TRUNC(S635*G635,2)+TRUNC(W635*G635,2)+TRUNC(Y635*G635,2)+TRUNC(AA635*G635,2)+TRUNC(AC635*G635,2)+TRUNC(AE635*G635,2)+TRUNC(AG635*G635,2)+TRUNC(AI635*G635,2))))&lt;=0,TRUNC(AG635*G635,2),IF(AND(IF(AND(S635*G635&lt;&gt;0,(TRUNC(S635*G635,2)+(TRUNC(AL635,2)-(TRUNC(S635*G635,2)+TRUNC(W635*G635,2)+TRUNC(Y635*G635,2)+TRUNC(AA635*G635,2)+TRUNC(AC635*G635,2)+TRUNC(AE635*G635,2)+TRUNC(AG635*G635,2)+TRUNC(AI635*G635,2))))&gt;=0),ABS((AG635*G635-(TRUNC(AG635*G635,2)+(TRUNC(AL635,2)-(TRUNC(S635*G635,2)+TRUNC(W635*G635,2)+TRUNC(Y635*G635,2)+TRUNC(AA635*G635,2)+TRUNC(AC635*G635,2)+TRUNC(AE635*G635,2)+TRUNC(AG635*G635,2)+TRUNC(AI635*G635,2)))))/AG635*G635)&lt;ABS((S635*G635-(TRUNC(S635*G635,2)+(TRUNC(AL635,2)-(TRUNC(S635*G635,2)+TRUNC(W635*G635,2)+TRUNC(Y635*G635,2)+TRUNC(AA635*G635,2)+TRUNC(AC635*G635,2)+TRUNC(AE635*G635,2)+TRUNC(AG635*G635,2)+TRUNC(AI635*G635,2)))))/S635*G635),TRUE),IF(AND(W635*G635&lt;&gt;0,(TRUNC(W635*G635,2)+(TRUNC(AL635,2)-(TRUNC(S635*G635,2)+TRUNC(W635*G635,2)+TRUNC(Y635*G635,2)+TRUNC(AA635*G635,2)+TRUNC(AC635*G635,2)+TRUNC(AE635*G635,2)+TRUNC(AG635*G635,2)+TRUNC(AI635*G635,2))))&gt;=0),ABS((AG635*G635-(TRUNC(AG635*G635,2)+(TRUNC(AL635,2)-(TRUNC(S635*G635,2)+TRUNC(W635*G635,2)+TRUNC(Y635*G635,2)+TRUNC(AA635*G635,2)+TRUNC(AC635*G635,2)+TRUNC(AE635*G635,2)+TRUNC(AG635*G635,2)+TRUNC(AI635*G635,2)))))/AG635*G635)&lt;ABS((W635*G635-(TRUNC(W635*G635,2)+(TRUNC(AL635,2)-(TRUNC(S635*G635,2)+TRUNC(W635*G635,2)+TRUNC(Y635*G635,2)+TRUNC(AA635*G635,2)+TRUNC(AC635*G635,2)+TRUNC(AE635*G635,2)+TRUNC(AG635*G635,2)+TRUNC(AI635*G635,2)))))/W635*G635),TRUE),IF(AND(Y635*G635&lt;&gt;0,(TRUNC(Y635*G635,2)+(TRUNC(AL635,2)-(TRUNC(S635*G635,2)+TRUNC(W635*G635,2)+TRUNC(Y635*G635,2)+TRUNC(AA635*G635,2)+TRUNC(AC635*G635,2)+TRUNC(AE635*G635,2)+TRUNC(AG635*G635,2)+TRUNC(AI635*G635,2))))&gt;=0),ABS((AG635*G635-(TRUNC(AG635*G635,2)+(TRUNC(AL635,2)-(TRUNC(S635*G635,2)+TRUNC(W635*G635,2)+TRUNC(Y635*G635,2)+TRUNC(AA635*G635,2)+TRUNC(AC635*G635,2)+TRUNC(AE635*G635,2)+TRUNC(AG635*G635,2)+TRUNC(AI635*G635,2)))))/AG635*G635)&lt;ABS((Y635*G635-(TRUNC(Y635*G635,2)+(TRUNC(AL635,2)-(TRUNC(S635*G635,2)+TRUNC(W635*G635,2)+TRUNC(Y635*G635,2)+TRUNC(AA635*G635,2)+TRUNC(AC635*G635,2)+TRUNC(AE635*G635,2)+TRUNC(AG635*G635,2)+TRUNC(AI635*G635,2)))))/Y635*G635),TRUE),IF(AND(AA635*G635&lt;&gt;0,(TRUNC(AA635*G635,2)+(TRUNC(AL635,2)-(TRUNC(S635*G635,2)+TRUNC(W635*G635,2)+TRUNC(Y635*G635,2)+TRUNC(AA635*G635,2)+TRUNC(AC635*G635,2)+TRUNC(AE635*G635,2)+TRUNC(AG635*G635,2)+TRUNC(AI635*G635,2))))&gt;=0),ABS((AG635*G635-(TRUNC(AG635*G635,2)+(TRUNC(AL635,2)-(TRUNC(S635*G635,2)+TRUNC(W635*G635,2)+TRUNC(Y635*G635,2)+TRUNC(AA635*G635,2)+TRUNC(AC635*G635,2)+TRUNC(AE635*G635,2)+TRUNC(AG635*G635,2)+TRUNC(AI635*G635,2)))))/AG635*G635)&lt;ABS((AA635*G635-(TRUNC(AA635*G635,2)+(TRUNC(AL635,2)-(TRUNC(S635*G635,2)+TRUNC(W635*G635,2)+TRUNC(Y635*G635,2)+TRUNC(AA635*G635,2)+TRUNC(AC635*G635,2)+TRUNC(AE635*G635,2)+TRUNC(AG635*G635,2)+TRUNC(AI635*G635,2)))))/AA635*G635),TRUE),IF(AND(AC635*G635&lt;&gt;0,(TRUNC(AC635*G635,2)+(TRUNC(AL635,2)-(TRUNC(S635*G635,2)+TRUNC(W635*G635,2)+TRUNC(Y635*G635,2)+TRUNC(AA635*G635,2)+TRUNC(AC635*G635,2)+TRUNC(AE635*G635,2)+TRUNC(AG635*G635,2)+TRUNC(AI635*G635,2))))&gt;=0),ABS((AG635*G635-(TRUNC(AG635*G635,2)+(TRUNC(AL635,2)-(TRUNC(S635*G635,2)+TRUNC(W635*G635,2)+TRUNC(Y635*G635,2)+TRUNC(AA635*G635,2)+TRUNC(AC635*G635,2)+TRUNC(AE635*G635,2)+TRUNC(AG635*G635,2)+TRUNC(AI635*G635,2)))))/AG635*G635)&lt;ABS((AC635*G635-(TRUNC(AC635*G635,2)+(TRUNC(AL635,2)-(TRUNC(S635*G635,2)+TRUNC(W635*G635,2)+TRUNC(Y635*G635,2)+TRUNC(AA635*G635,2)+TRUNC(AC635*G635,2)+TRUNC(AE635*G635,2)+TRUNC(AG635*G635,2)+TRUNC(AI635*G635,2)))))/AC635*G635),TRUE),IF(AND(AE635*G635&lt;&gt;0,(TRUNC(AE635*G635,2)+(TRUNC(AL635,2)-(TRUNC(S635*G635,2)+TRUNC(W635*G635,2)+TRUNC(Y635*G635,2)+TRUNC(AA635*G635,2)+TRUNC(AC635*G635,2)+TRUNC(AE635*G635,2)+TRUNC(AG635*G635,2)+TRUNC(AI635*G635,2))))&gt;=0),ABS((AG635*G635-(TRUNC(AG635*G635,2)+(TRUNC(AL635,2)-(TRUNC(S635*G635,2)+TRUNC(W635*G635,2)+TRUNC(Y635*G635,2)+TRUNC(AA635*G635,2)+TRUNC(AC635*G635,2)+TRUNC(AE635*G635,2)+TRUNC(AG635*G635,2)+TRUNC(AI635*G635,2)))))/AG635*G635)&lt;ABS((AE635*G635-(TRUNC(AE635*G635,2)+(TRUNC(AL635,2)-(TRUNC(S635*G635,2)+TRUNC(W635*G635,2)+TRUNC(Y635*G635,2)+TRUNC(AA635*G635,2)+TRUNC(AC635*G635,2)+TRUNC(AE635*G635,2)+TRUNC(AG635*G635,2)+TRUNC(AI635*G635,2)))))/AE635*G635),TRUE),IF(AND(AG635*G635&lt;&gt;0,(TRUNC(AG635*G635,2)+(TRUNC(AL635,2)-(TRUNC(S635*G635,2)+TRUNC(W635*G635,2)+TRUNC(Y635*G635,2)+TRUNC(AA635*G635,2)+TRUNC(AC635*G635,2)+TRUNC(AE635*G635,2)+TRUNC(AG635*G635,2)+TRUNC(AI635*G635,2))))&gt;=0),ABS((AG635*G635-(TRUNC(AG635*G635,2)+(TRUNC(AL635,2)-(TRUNC(S635*G635,2)+TRUNC(W635*G635,2)+TRUNC(Y635*G635,2)+TRUNC(AA635*G635,2)+TRUNC(AC635*G635,2)+TRUNC(AE635*G635,2)+TRUNC(AG635*G635,2)+TRUNC(AI635*G635,2)))))/AG635*G635)&lt;=ABS((AG635*G635-(TRUNC(AG635*G635,2)+(TRUNC(AL635,2)-(TRUNC(S635*G635,2)+TRUNC(W635*G635,2)+TRUNC(Y635*G635,2)+TRUNC(AA635*G635,2)+TRUNC(AC635*G635,2)+TRUNC(AE635*G635,2)+TRUNC(AG635*G635,2)+TRUNC(AI635*G635,2)))))/AG635*G635),TRUE),IF(AND(AI635*G635&lt;&gt;0,(TRUNC(AI635*G635,2)+(TRUNC(AL635,2)-(TRUNC(S635*G635,2)+TRUNC(W635*G635,2)+TRUNC(Y635*G635,2)+TRUNC(AA635*G635,2)+TRUNC(AC635*G635,2)+TRUNC(AE635*G635,2)+TRUNC(AG635*G635,2)+TRUNC(AI635*G635,2))))&gt;=0),ABS((AG635*G635-(TRUNC(AG635*G635,2)+(TRUNC(AL635,2)-(TRUNC(S635*G635,2)+TRUNC(W635*G635,2)+TRUNC(Y635*G635,2)+TRUNC(AA635*G635,2)+TRUNC(AC635*G635,2)+TRUNC(AE635*G635,2)+TRUNC(AG635*G635,2)+TRUNC(AI635*G635,2)))))/AG635*G635)&lt;=ABS((AI635*G635-(TRUNC(AI635*G635,2)+(TRUNC(AL635,2)-(TRUNC(S635*G635,2)+TRUNC(W635*G635,2)+TRUNC(Y635*G635,2)+TRUNC(AA635*G635,2)+TRUNC(AC635*G635,2)+TRUNC(AE635*G635,2)+TRUNC(AG635*G635,2)+TRUNC(AI635*G635,2)))))/AI635*G635),TRUE)),TRUNC(AG635*G635,2)+(TRUNC(AL635,2)-(TRUNC(S635*G635,2)+TRUNC(W635*G635,2)+TRUNC(Y635*G635,2)+TRUNC(AA635*G635,2)+TRUNC(AC635*G635,2)+TRUNC(AE635*G635,2)+TRUNC(AG635*G635,2)+TRUNC(AI635*G635,2))),TRUNC(AG635*G635,2)))))</f>
        <v>0</v>
      </c>
      <c r="AI635" s="369">
        <f>IF(P635*(1+R635)=0,0,IF((TRUNC(AK635,2)-(TRUNC(H635*(1+R635),2)+TRUNC(J635*(1+R635),2)+TRUNC(K635*(1+R635),2)+TRUNC(L635*(1+R635),2)+TRUNC(M635*(1+R635),2)+TRUNC(N635*(1+R635),2)+TRUNC(O635*(1+R635),2)+TRUNC(P635*(1+R635),2)))=0,TRUNC(P635*(1+R635),2),IF((TRUNC(TRUNC(P635*(1+R635),2),2)+(TRUNC(AK635,2)-(TRUNC(H635*(1+R635),2)+TRUNC(J635*(1+R635),2)+TRUNC(K635*(1+R635),2)+TRUNC(L635*(1+R635),2)+TRUNC(M635*(1+R635),2)+TRUNC(N635*(1+R635),2)+TRUNC(O635*(1+R635),2)+TRUNC(P635*(1+R635),2))))&lt;=0,TRUNC(P635*(1+R635),2),IF(AND(IF(AND(H635*(1+R635)&lt;&gt;0,(TRUNC(H635*(1+R635),2)+(TRUNC(AK635,2)-(TRUNC(H635*(1+R635),2)+TRUNC(J635*(1+R635),2)+TRUNC(K635*(1+R635),2)+TRUNC(L635*(1+R635),2)+TRUNC(M635*(1+R635),2)+TRUNC(N635*(1+R635),2)+TRUNC(O635*(1+R635),2)+TRUNC(P635*(1+R635),2))))&gt;=0),ABS((P635*(1+R635)-(TRUNC(P635*(1+R635),2)+(TRUNC(AK635,2)-(TRUNC(H635*(1+R635),2)+TRUNC(J635*(1+R635),2)+TRUNC(K635*(1+R635),2)+TRUNC(L635*(1+R635),2)+TRUNC(M635*(1+R635),2)+TRUNC(N635*(1+R635),2)+TRUNC(O635*(1+R635),2)+TRUNC(P635*(1+R635),2)))))/P635*(1+R635))&lt;ABS((H635*(1+R635)-(TRUNC(H635*(1+R635),2)+(TRUNC(AK635,2)-(TRUNC(H635*(1+R635),2)+TRUNC(J635*(1+R635),2)+TRUNC(K635*(1+R635),2)+TRUNC(L635*(1+R635),2)+TRUNC(M635*(1+R635),2)+TRUNC(N635*(1+R635),2)+TRUNC(O635*(1+R635),2)+TRUNC(P635*(1+R635),2)))))/H635*(1+R635)),TRUE),IF(AND(J635*(1+R635)&lt;&gt;0,(TRUNC(J635*(1+R635),2)+(TRUNC(AK635,2)-(TRUNC(H635*(1+R635),2)+TRUNC(J635*(1+R635),2)+TRUNC(K635*(1+R635),2)+TRUNC(L635*(1+R635),2)+TRUNC(M635*(1+R635),2)+TRUNC(N635*(1+R635),2)+TRUNC(O635*(1+R635),2)+TRUNC(P635*(1+R635),2))))&gt;=0),ABS((P635*(1+R635)-(TRUNC(P635*(1+R635),2)+(TRUNC(AK635,2)-(TRUNC(H635*(1+R635),2)+TRUNC(J635*(1+R635),2)+TRUNC(K635*(1+R635),2)+TRUNC(L635*(1+R635),2)+TRUNC(M635*(1+R635),2)+TRUNC(N635*(1+R635),2)+TRUNC(O635*(1+R635),2)+TRUNC(P635*(1+R635),2)))))/P635*(1+R635))&lt;ABS((J635*(1+R635)-(TRUNC(J635*(1+R635),2)+(TRUNC(AK635,2)-(TRUNC(H635*(1+R635),2)+TRUNC(J635*(1+R635),2)+TRUNC(K635*(1+R635),2)+TRUNC(L635*(1+R635),2)+TRUNC(M635*(1+R635),2)+TRUNC(N635*(1+R635),2)+TRUNC(O635*(1+R635),2)+TRUNC(P635*(1+R635),2)))))/J635*(1+R635)),TRUE),IF(AND(K635*(1+R635)&lt;&gt;0,(TRUNC(K635*(1+R635),2)+(TRUNC(AK635,2)-(TRUNC(H635*(1+R635),2)+TRUNC(J635*(1+R635),2)+TRUNC(K635*(1+R635),2)+TRUNC(L635*(1+R635),2)+TRUNC(M635*(1+R635),2)+TRUNC(N635*(1+R635),2)+TRUNC(O635*(1+R635),2)+TRUNC(P635*(1+R635),2))))&gt;=0),ABS((P635*(1+R635)-(TRUNC(P635*(1+R635),2)+(TRUNC(AK635,2)-(TRUNC(H635*(1+R635),2)+TRUNC(J635*(1+R635),2)+TRUNC(K635*(1+R635),2)+TRUNC(L635*(1+R635),2)+TRUNC(M635*(1+R635),2)+TRUNC(N635*(1+R635),2)+TRUNC(O635*(1+R635),2)+TRUNC(P635*(1+R635),2)))))/P635*(1+R635))&lt;ABS((K635*(1+R635)-(TRUNC(K635*(1+R635),2)+(TRUNC(AK635,2)-(TRUNC(H635*(1+R635),2)+TRUNC(J635*(1+R635),2)+TRUNC(K635*(1+R635),2)+TRUNC(L635*(1+R635),2)+TRUNC(M635*(1+R635),2)+TRUNC(N635*(1+R635),2)+TRUNC(O635*(1+R635),2)+TRUNC(P635*(1+R635),2)))))/K635*(1+R635)),TRUE),IF(AND(L635*(1+R635)&lt;&gt;0,(TRUNC(L635*(1+R635),2)+(TRUNC(AK635,2)-(TRUNC(H635*(1+R635),2)+TRUNC(J635*(1+R635),2)+TRUNC(K635*(1+R635),2)+TRUNC(L635*(1+R635),2)+TRUNC(M635*(1+R635),2)+TRUNC(N635*(1+R635),2)+TRUNC(O635*(1+R635),2)+TRUNC(P635*(1+R635),2))))&gt;=0),ABS((P635*(1+R635)-(TRUNC(P635*(1+R635),2)+(TRUNC(AK635,2)-(TRUNC(H635*(1+R635),2)+TRUNC(J635*(1+R635),2)+TRUNC(K635*(1+R635),2)+TRUNC(L635*(1+R635),2)+TRUNC(M635*(1+R635),2)+TRUNC(N635*(1+R635),2)+TRUNC(O635*(1+R635),2)+TRUNC(P635*(1+R635),2)))))/P635*(1+R635))&lt;ABS((L635*(1+R635)-(TRUNC(L635*(1+R635),2)+(TRUNC(AK635,2)-(TRUNC(H635*(1+R635),2)+TRUNC(J635*(1+R635),2)+TRUNC(K635*(1+R635),2)+TRUNC(L635*(1+R635),2)+TRUNC(M635*(1+R635),2)+TRUNC(N635*(1+R635),2)+TRUNC(O635*(1+R635),2)+TRUNC(P635*(1+R635),2)))))/L635*(1+R635)),TRUE),IF(AND(M635*(1+R635)&lt;&gt;0,(TRUNC(M635*(1+R635),2)+(TRUNC(AK635,2)-(TRUNC(H635*(1+R635),2)+TRUNC(J635*(1+R635),2)+TRUNC(K635*(1+R635),2)+TRUNC(L635*(1+R635),2)+TRUNC(M635*(1+R635),2)+TRUNC(N635*(1+R635),2)+TRUNC(O635*(1+R635),2)+TRUNC(P635*(1+R635),2))))&gt;=0),ABS((P635*(1+R635)-(TRUNC(P635*(1+R635),2)+(TRUNC(AK635,2)-(TRUNC(H635*(1+R635),2)+TRUNC(J635*(1+R635),2)+TRUNC(K635*(1+R635),2)+TRUNC(L635*(1+R635),2)+TRUNC(M635*(1+R635),2)+TRUNC(N635*(1+R635),2)+TRUNC(O635*(1+R635),2)+TRUNC(P635*(1+R635),2)))))/P635*(1+R635))&lt;ABS((M635*(1+R635)-(TRUNC(M635*(1+R635),2)+(TRUNC(AK635,2)-(TRUNC(H635*(1+R635),2)+TRUNC(J635*(1+R635),2)+TRUNC(K635*(1+R635),2)+TRUNC(L635*(1+R635),2)+TRUNC(M635*(1+R635),2)+TRUNC(N635*(1+R635),2)+TRUNC(O635*(1+R635),2)+TRUNC(P635*(1+R635),2)))))/M635*(1+R635)),TRUE),IF(AND(N635*(1+R635)&lt;&gt;0,(TRUNC(N635*(1+R635),2)+(TRUNC(AK635,2)-(TRUNC(H635*(1+R635),2)+TRUNC(J635*(1+R635),2)+TRUNC(K635*(1+R635),2)+TRUNC(L635*(1+R635),2)+TRUNC(M635*(1+R635),2)+TRUNC(N635*(1+R635),2)+TRUNC(O635*(1+R635),2)+TRUNC(P635*(1+R635),2))))&gt;=0),ABS((P635*(1+R635)-(TRUNC(P635*(1+R635),2)+(TRUNC(AK635,2)-(TRUNC(H635*(1+R635),2)+TRUNC(J635*(1+R635),2)+TRUNC(K635*(1+R635),2)+TRUNC(L635*(1+R635),2)+TRUNC(M635*(1+R635),2)+TRUNC(N635*(1+R635),2)+TRUNC(O635*(1+R635),2)+TRUNC(P635*(1+R635),2)))))/P635*(1+R635))&lt;ABS((N635*(1+R635)-(TRUNC(N635*(1+R635),2)+(TRUNC(AK635,2)-(TRUNC(H635*(1+R635),2)+TRUNC(J635*(1+R635),2)+TRUNC(K635*(1+R635),2)+TRUNC(L635*(1+R635),2)+TRUNC(M635*(1+R635),2)+TRUNC(N635*(1+R635),2)+TRUNC(O635*(1+R635),2)+TRUNC(P635*(1+R635),2)))))/N635*(1+R635)),TRUE),IF(AND(O635*(1+R635)&lt;&gt;0,(TRUNC(O635*(1+R635),2)+(TRUNC(AK635,2)-(TRUNC(H635*(1+R635),2)+TRUNC(J635*(1+R635),2)+TRUNC(K635*(1+R635),2)+TRUNC(L635*(1+R635),2)+TRUNC(M635*(1+R635),2)+TRUNC(N635*(1+R635),2)+TRUNC(O635*(1+R635),2)+TRUNC(P635*(1+R635),2))))&gt;=0),ABS((P635*(1+R635)-(TRUNC(P635*(1+R635),2)+(TRUNC(AK635,2)-(TRUNC(H635*(1+R635),2)+TRUNC(J635*(1+R635),2)+TRUNC(K635*(1+R635),2)+TRUNC(L635*(1+R635),2)+TRUNC(M635*(1+R635),2)+TRUNC(N635*(1+R635),2)+TRUNC(O635*(1+R635),2)+TRUNC(P635*(1+R635),2)))))/P635*(1+R635))&lt;ABS((O635*(1+R635)-(TRUNC(O635*(1+R635),2)+(TRUNC(AK635,2)-(TRUNC(H635*(1+R635),2)+TRUNC(J635*(1+R635),2)+TRUNC(K635*(1+R635),2)+TRUNC(L635*(1+R635),2)+TRUNC(M635*(1+R635),2)+TRUNC(N635*(1+R635),2)+TRUNC(O635*(1+R635),2)+TRUNC(P635*(1+R635),2)))))/O635*(1+R635)),TRUE),IF(AND(P635*(1+R635)&lt;&gt;0,(TRUNC(P635*(1+R635),2)+(TRUNC(AK635,2)-(TRUNC(H635*(1+R635),2)+TRUNC(J635*(1+R635),2)+TRUNC(K635*(1+R635),2)+TRUNC(L635*(1+R635),2)+TRUNC(M635*(1+R635),2)+TRUNC(N635*(1+R635),2)+TRUNC(O635*(1+R635),2)+TRUNC(P635*(1+R635),2))))&gt;=0),ABS((P635*(1+R635)-(TRUNC(P635*(1+R635),2)+(TRUNC(AK635,2)-(TRUNC(H635*(1+R635),2)+TRUNC(J635*(1+R635),2)+TRUNC(K635*(1+R635),2)+TRUNC(L635*(1+R635),2)+TRUNC(M635*(1+R635),2)+TRUNC(N635*(1+R635),2)+TRUNC(O635*(1+R635),2)+TRUNC(P635*(1+R635),2)))))/P635*(1+R635))&lt;=ABS((P635*(1+R635)-(TRUNC(P635*(1+R635),2)+(TRUNC(AK635,2)-(TRUNC(H635*(1+R635),2)+TRUNC(J635*(1+R635),2)+TRUNC(K635*(1+R635),2)+TRUNC(L635*(1+R635),2)+TRUNC(M635*(1+R635),2)+TRUNC(N635*(1+R635),2)+TRUNC(O635*(1+R635),2)+TRUNC(P635*(1+R635),2)))))/P635*(1+R635)),TRUE)),TRUNC(P635*(1+R635),2)+(TRUNC(AK635,2)-(TRUNC(H635*(1+R635),2)+TRUNC(J635*(1+R635),2)+TRUNC(K635*(1+R635),2)+TRUNC(L635*(1+R635),2)+TRUNC(M635*(1+R635),2)+TRUNC(N635*(1+R635),2)+TRUNC(O635*(1+R635),2)+TRUNC(P635*(1+R635),2))),TRUNC(P635*(1+R635),2)))))</f>
        <v>0</v>
      </c>
      <c r="AJ635" s="369">
        <f>IF(AI635*G635=0,0,IF((TRUNC(AL635,2)-(TRUNC(S635*G635,2)+TRUNC(W635*G635,2)+TRUNC(Y635*G635,2)+TRUNC(AA635*G635,2)+TRUNC(AC635*G635,2)+TRUNC(AE635*G635,2)+TRUNC(AG635*G635,2)+TRUNC(AI635*G635,2)))=0,TRUNC(AI635*G635,2),IF((TRUNC(TRUNC(AI635*G635,2),2)+(TRUNC(AL635,2)-(TRUNC(S635*G635,2)+TRUNC(W635*G635,2)+TRUNC(Y635*G635,2)+TRUNC(AA635*G635,2)+TRUNC(AC635*G635,2)+TRUNC(AE635*G635,2)+TRUNC(AG635*G635,2)+TRUNC(AI635*G635,2))))&lt;=0,TRUNC(AI635*G635,2),IF(AND(IF(AND(S635*G635&lt;&gt;0,(TRUNC(S635*G635,2)+(TRUNC(AL635,2)-(TRUNC(S635*G635,2)+TRUNC(W635*G635,2)+TRUNC(Y635*G635,2)+TRUNC(AA635*G635,2)+TRUNC(AC635*G635,2)+TRUNC(AE635*G635,2)+TRUNC(AG635*G635,2)+TRUNC(AI635*G635,2))))&gt;=0),ABS((AI635*G635-(TRUNC(AI635*G635,2)+(TRUNC(AL635,2)-(TRUNC(S635*G635,2)+TRUNC(W635*G635,2)+TRUNC(Y635*G635,2)+TRUNC(AA635*G635,2)+TRUNC(AC635*G635,2)+TRUNC(AE635*G635,2)+TRUNC(AG635*G635,2)+TRUNC(AI635*G635,2)))))/AI635*G635)&lt;ABS((S635*G635-(TRUNC(S635*G635,2)+(TRUNC(AL635,2)-(TRUNC(S635*G635,2)+TRUNC(W635*G635,2)+TRUNC(Y635*G635,2)+TRUNC(AA635*G635,2)+TRUNC(AC635*G635,2)+TRUNC(AE635*G635,2)+TRUNC(AG635*G635,2)+TRUNC(AI635*G635,2)))))/S635*G635),TRUE),IF(AND(W635*G635&lt;&gt;0,(TRUNC(W635*G635,2)+(TRUNC(AL635,2)-(TRUNC(S635*G635,2)+TRUNC(W635*G635,2)+TRUNC(Y635*G635,2)+TRUNC(AA635*G635,2)+TRUNC(AC635*G635,2)+TRUNC(AE635*G635,2)+TRUNC(AG635*G635,2)+TRUNC(AI635*G635,2))))&gt;=0),ABS((AI635*G635-(TRUNC(AI635*G635,2)+(TRUNC(AL635,2)-(TRUNC(S635*G635,2)+TRUNC(W635*G635,2)+TRUNC(Y635*G635,2)+TRUNC(AA635*G635,2)+TRUNC(AC635*G635,2)+TRUNC(AE635*G635,2)+TRUNC(AG635*G635,2)+TRUNC(AI635*G635,2)))))/AI635*G635)&lt;ABS((W635*G635-(TRUNC(W635*G635,2)+(TRUNC(AL635,2)-(TRUNC(S635*G635,2)+TRUNC(W635*G635,2)+TRUNC(Y635*G635,2)+TRUNC(AA635*G635,2)+TRUNC(AC635*G635,2)+TRUNC(AE635*G635,2)+TRUNC(AG635*G635,2)+TRUNC(AI635*G635,2)))))/W635*G635),TRUE),IF(AND(Y635*G635&lt;&gt;0,(TRUNC(Y635*G635,2)+(TRUNC(AL635,2)-(TRUNC(S635*G635,2)+TRUNC(W635*G635,2)+TRUNC(Y635*G635,2)+TRUNC(AA635*G635,2)+TRUNC(AC635*G635,2)+TRUNC(AE635*G635,2)+TRUNC(AG635*G635,2)+TRUNC(AI635*G635,2))))&gt;=0),ABS((AI635*G635-(TRUNC(AI635*G635,2)+(TRUNC(AL635,2)-(TRUNC(S635*G635,2)+TRUNC(W635*G635,2)+TRUNC(Y635*G635,2)+TRUNC(AA635*G635,2)+TRUNC(AC635*G635,2)+TRUNC(AE635*G635,2)+TRUNC(AG635*G635,2)+TRUNC(AI635*G635,2)))))/AI635*G635)&lt;ABS((Y635*G635-(TRUNC(Y635*G635,2)+(TRUNC(AL635,2)-(TRUNC(S635*G635,2)+TRUNC(W635*G635,2)+TRUNC(Y635*G635,2)+TRUNC(AA635*G635,2)+TRUNC(AC635*G635,2)+TRUNC(AE635*G635,2)+TRUNC(AG635*G635,2)+TRUNC(AI635*G635,2)))))/Y635*G635),TRUE),IF(AND(AA635*G635&lt;&gt;0,(TRUNC(AA635*G635,2)+(TRUNC(AL635,2)-(TRUNC(S635*G635,2)+TRUNC(W635*G635,2)+TRUNC(Y635*G635,2)+TRUNC(AA635*G635,2)+TRUNC(AC635*G635,2)+TRUNC(AE635*G635,2)+TRUNC(AG635*G635,2)+TRUNC(AI635*G635,2))))&gt;=0),ABS((AI635*G635-(TRUNC(AI635*G635,2)+(TRUNC(AL635,2)-(TRUNC(S635*G635,2)+TRUNC(W635*G635,2)+TRUNC(Y635*G635,2)+TRUNC(AA635*G635,2)+TRUNC(AC635*G635,2)+TRUNC(AE635*G635,2)+TRUNC(AG635*G635,2)+TRUNC(AI635*G635,2)))))/AI635*G635)&lt;ABS((AA635*G635-(TRUNC(AA635*G635,2)+(TRUNC(AL635,2)-(TRUNC(S635*G635,2)+TRUNC(W635*G635,2)+TRUNC(Y635*G635,2)+TRUNC(AA635*G635,2)+TRUNC(AC635*G635,2)+TRUNC(AE635*G635,2)+TRUNC(AG635*G635,2)+TRUNC(AI635*G635,2)))))/AA635*G635),TRUE),IF(AND(AC635*G635&lt;&gt;0,(TRUNC(AC635*G635,2)+(TRUNC(AL635,2)-(TRUNC(S635*G635,2)+TRUNC(W635*G635,2)+TRUNC(Y635*G635,2)+TRUNC(AA635*G635,2)+TRUNC(AC635*G635,2)+TRUNC(AE635*G635,2)+TRUNC(AG635*G635,2)+TRUNC(AI635*G635,2))))&gt;=0),ABS((AI635*G635-(TRUNC(AI635*G635,2)+(TRUNC(AL635,2)-(TRUNC(S635*G635,2)+TRUNC(W635*G635,2)+TRUNC(Y635*G635,2)+TRUNC(AA635*G635,2)+TRUNC(AC635*G635,2)+TRUNC(AE635*G635,2)+TRUNC(AG635*G635,2)+TRUNC(AI635*G635,2)))))/AI635*G635)&lt;ABS((AC635*G635-(TRUNC(AC635*G635,2)+(TRUNC(AL635,2)-(TRUNC(S635*G635,2)+TRUNC(W635*G635,2)+TRUNC(Y635*G635,2)+TRUNC(AA635*G635,2)+TRUNC(AC635*G635,2)+TRUNC(AE635*G635,2)+TRUNC(AG635*G635,2)+TRUNC(AI635*G635,2)))))/AC635*G635),TRUE),IF(AND(AE635*G635&lt;&gt;0,(TRUNC(AE635*G635,2)+(TRUNC(AL635,2)-(TRUNC(S635*G635,2)+TRUNC(W635*G635,2)+TRUNC(Y635*G635,2)+TRUNC(AA635*G635,2)+TRUNC(AC635*G635,2)+TRUNC(AE635*G635,2)+TRUNC(AG635*G635,2)+TRUNC(AI635*G635,2))))&gt;=0),ABS((AI635*G635-(TRUNC(AI635*G635,2)+(TRUNC(AL635,2)-(TRUNC(S635*G635,2)+TRUNC(W635*G635,2)+TRUNC(Y635*G635,2)+TRUNC(AA635*G635,2)+TRUNC(AC635*G635,2)+TRUNC(AE635*G635,2)+TRUNC(AG635*G635,2)+TRUNC(AI635*G635,2)))))/AI635*G635)&lt;ABS((AE635*G635-(TRUNC(AE635*G635,2)+(TRUNC(AL635,2)-(TRUNC(S635*G635,2)+TRUNC(W635*G635,2)+TRUNC(Y635*G635,2)+TRUNC(AA635*G635,2)+TRUNC(AC635*G635,2)+TRUNC(AE635*G635,2)+TRUNC(AG635*G635,2)+TRUNC(AI635*G635,2)))))/AE635*G635),TRUE),IF(AND(AG635*G635&lt;&gt;0,(TRUNC(AG635*G635,2)+(TRUNC(AL635,2)-(TRUNC(S635*G635,2)+TRUNC(W635*G635,2)+TRUNC(Y635*G635,2)+TRUNC(AA635*G635,2)+TRUNC(AC635*G635,2)+TRUNC(AE635*G635,2)+TRUNC(AG635*G635,2)+TRUNC(AI635*G635,2))))&gt;=0),ABS((AI635*G635-(TRUNC(AI635*G635,2)+(TRUNC(AL635,2)-(TRUNC(S635*G635,2)+TRUNC(W635*G635,2)+TRUNC(Y635*G635,2)+TRUNC(AA635*G635,2)+TRUNC(AC635*G635,2)+TRUNC(AE635*G635,2)+TRUNC(AG635*G635,2)+TRUNC(AI635*G635,2)))))/AI635*G635)&lt;ABS((AG635*G635-(TRUNC(AG635*G635,2)+(TRUNC(AL635,2)-(TRUNC(S635*G635,2)+TRUNC(W635*G635,2)+TRUNC(Y635*G635,2)+TRUNC(AA635*G635,2)+TRUNC(AC635*G635,2)+TRUNC(AE635*G635,2)+TRUNC(AG635*G635,2)+TRUNC(AI635*G635,2)))))/AG635*G635),TRUE),IF(AND(AI635*G635&lt;&gt;0,(TRUNC(AI635*G635,2)+(TRUNC(AL635,2)-(TRUNC(S635*G635,2)+TRUNC(W635*G635,2)+TRUNC(Y635*G635,2)+TRUNC(AA635*G635,2)+TRUNC(AC635*G635,2)+TRUNC(AE635*G635,2)+TRUNC(AG635*G635,2)+TRUNC(AI635*G635,2))))&gt;=0),ABS((AI635*G635-(TRUNC(AI635*G635,2)+(TRUNC(AL635,2)-(TRUNC(S635*G635,2)+TRUNC(W635*G635,2)+TRUNC(Y635*G635,2)+TRUNC(AA635*G635,2)+TRUNC(AC635*G635,2)+TRUNC(AE635*G635,2)+TRUNC(AG635*G635,2)+TRUNC(AI635*G635,2)))))/AI635*G635)&lt;=ABS((AI635*G635-(TRUNC(AI635*G635,2)+(TRUNC(AL635,2)-(TRUNC(S635*G635,2)+TRUNC(W635*G635,2)+TRUNC(Y635*G635,2)+TRUNC(AA635*G635,2)+TRUNC(AC635*G635,2)+TRUNC(AE635*G635,2)+TRUNC(AG635*G635,2)+TRUNC(AI635*G635,2)))))/AI635*G635),TRUE)),TRUNC(AI635*G635,2)+(TRUNC(AL635,2)-(TRUNC(S635*G635,2)+TRUNC(W635*G635,2)+TRUNC(Y635*G635,2)+TRUNC(AA635*G635,2)+TRUNC(AC635*G635,2)+TRUNC(AE635*G635,2)+TRUNC(AG635*G635,2)+TRUNC(AI635*G635,2))),TRUNC(AI635*G635,2)))))</f>
        <v>0</v>
      </c>
      <c r="AK635" s="369">
        <f>TRUNC(Q635*(1+R635), 2)</f>
        <v>1.7</v>
      </c>
      <c r="AL635" s="369">
        <f>TRUNC(G635*TRUNC(AK635, 2), 2)</f>
        <v>1.63</v>
      </c>
    </row>
    <row r="636" spans="1:38" x14ac:dyDescent="0.2">
      <c r="A636" s="386" t="s">
        <v>1114</v>
      </c>
      <c r="B636" s="385" t="s">
        <v>238</v>
      </c>
      <c r="C636" s="384" t="s">
        <v>238</v>
      </c>
      <c r="D636" s="384" t="s">
        <v>238</v>
      </c>
      <c r="E636" s="384" t="s">
        <v>1115</v>
      </c>
      <c r="F636" s="383" t="s">
        <v>238</v>
      </c>
      <c r="G636" s="383"/>
      <c r="H636" s="381"/>
      <c r="I636" s="381"/>
      <c r="J636" s="381"/>
      <c r="K636" s="381"/>
      <c r="L636" s="381"/>
      <c r="M636" s="381"/>
      <c r="N636" s="381"/>
      <c r="O636" s="381"/>
      <c r="P636" s="381"/>
      <c r="Q636" s="381"/>
      <c r="R636" s="382" t="s">
        <v>4</v>
      </c>
      <c r="S636" s="381"/>
      <c r="T636" s="381">
        <f>SUBTOTAL(109,T637:T655)</f>
        <v>65885.47</v>
      </c>
      <c r="U636" s="381"/>
      <c r="V636" s="381">
        <f>SUBTOTAL(109,V637:V655)</f>
        <v>34519.69</v>
      </c>
      <c r="W636" s="381"/>
      <c r="X636" s="381">
        <f>SUBTOTAL(109,X637:X655)</f>
        <v>34519.69</v>
      </c>
      <c r="Y636" s="381"/>
      <c r="Z636" s="381">
        <f>SUBTOTAL(109,Z637:Z655)</f>
        <v>0</v>
      </c>
      <c r="AA636" s="381"/>
      <c r="AB636" s="381">
        <f>SUBTOTAL(109,AB637:AB655)</f>
        <v>0</v>
      </c>
      <c r="AC636" s="381"/>
      <c r="AD636" s="381">
        <f>SUBTOTAL(109,AD637:AD655)</f>
        <v>0</v>
      </c>
      <c r="AE636" s="381"/>
      <c r="AF636" s="381">
        <f>SUBTOTAL(109,AF637:AF655)</f>
        <v>0</v>
      </c>
      <c r="AG636" s="381"/>
      <c r="AH636" s="381">
        <f>SUBTOTAL(109,AH637:AH655)</f>
        <v>0</v>
      </c>
      <c r="AI636" s="381"/>
      <c r="AJ636" s="381">
        <f>SUBTOTAL(109,AJ637:AJ655)</f>
        <v>0</v>
      </c>
      <c r="AK636" s="381"/>
      <c r="AL636" s="381">
        <f>SUBTOTAL(109,AL637:AL655)</f>
        <v>100405.15999999999</v>
      </c>
    </row>
    <row r="637" spans="1:38" ht="15" x14ac:dyDescent="0.2">
      <c r="A637" s="380" t="s">
        <v>1116</v>
      </c>
      <c r="B637" s="379" t="s">
        <v>238</v>
      </c>
      <c r="C637" s="378" t="s">
        <v>238</v>
      </c>
      <c r="D637" s="378" t="s">
        <v>238</v>
      </c>
      <c r="E637" s="378" t="s">
        <v>3</v>
      </c>
      <c r="F637" s="377" t="s">
        <v>238</v>
      </c>
      <c r="G637" s="377"/>
      <c r="H637" s="375"/>
      <c r="I637" s="375"/>
      <c r="J637" s="375"/>
      <c r="K637" s="375"/>
      <c r="L637" s="375"/>
      <c r="M637" s="375"/>
      <c r="N637" s="375"/>
      <c r="O637" s="375"/>
      <c r="P637" s="375"/>
      <c r="Q637" s="375"/>
      <c r="R637" s="376" t="s">
        <v>4</v>
      </c>
      <c r="S637" s="375"/>
      <c r="T637" s="375">
        <f>SUBTOTAL(109,T638:T640)</f>
        <v>274.99</v>
      </c>
      <c r="U637" s="375"/>
      <c r="V637" s="375">
        <f>SUBTOTAL(109,V638:V640)</f>
        <v>4647.46</v>
      </c>
      <c r="W637" s="375"/>
      <c r="X637" s="375">
        <f>SUBTOTAL(109,X638:X640)</f>
        <v>4647.46</v>
      </c>
      <c r="Y637" s="375"/>
      <c r="Z637" s="375">
        <f>SUBTOTAL(109,Z638:Z640)</f>
        <v>0</v>
      </c>
      <c r="AA637" s="375"/>
      <c r="AB637" s="375">
        <f>SUBTOTAL(109,AB638:AB640)</f>
        <v>0</v>
      </c>
      <c r="AC637" s="375"/>
      <c r="AD637" s="375">
        <f>SUBTOTAL(109,AD638:AD640)</f>
        <v>0</v>
      </c>
      <c r="AE637" s="375"/>
      <c r="AF637" s="375">
        <f>SUBTOTAL(109,AF638:AF640)</f>
        <v>0</v>
      </c>
      <c r="AG637" s="375"/>
      <c r="AH637" s="375">
        <f>SUBTOTAL(109,AH638:AH640)</f>
        <v>0</v>
      </c>
      <c r="AI637" s="375"/>
      <c r="AJ637" s="375">
        <f>SUBTOTAL(109,AJ638:AJ640)</f>
        <v>0</v>
      </c>
      <c r="AK637" s="375"/>
      <c r="AL637" s="375">
        <f>SUBTOTAL(109,AL638:AL640)</f>
        <v>4922.45</v>
      </c>
    </row>
    <row r="638" spans="1:38" ht="25.5" x14ac:dyDescent="0.2">
      <c r="A638" s="368" t="s">
        <v>1117</v>
      </c>
      <c r="B638" s="367" t="s">
        <v>287</v>
      </c>
      <c r="C638" s="367" t="s">
        <v>393</v>
      </c>
      <c r="D638" s="367" t="s">
        <v>1119</v>
      </c>
      <c r="E638" s="366" t="s">
        <v>1118</v>
      </c>
      <c r="F638" s="365" t="s">
        <v>5</v>
      </c>
      <c r="G638" s="365">
        <v>1099.98</v>
      </c>
      <c r="H638" s="363">
        <v>0.23</v>
      </c>
      <c r="I638" s="363">
        <v>0.11</v>
      </c>
      <c r="J638" s="363">
        <v>0.11</v>
      </c>
      <c r="K638" s="363">
        <v>0</v>
      </c>
      <c r="L638" s="363">
        <v>0</v>
      </c>
      <c r="M638" s="363">
        <v>0</v>
      </c>
      <c r="N638" s="363">
        <v>0</v>
      </c>
      <c r="O638" s="363">
        <v>0</v>
      </c>
      <c r="P638" s="363">
        <v>0</v>
      </c>
      <c r="Q638" s="363">
        <f>TRUNC(H638 + N638 + K638 + J638 + P638 + M638 + L638 + O638, 2)</f>
        <v>0.34</v>
      </c>
      <c r="R638" s="364">
        <v>8.3526000000000003E-2</v>
      </c>
      <c r="S638" s="363">
        <f>IF(H638*(1+R638)=0,0,IF((TRUNC(AK638,2)-(TRUNC(H638*(1+R638),2)+TRUNC(J638*(1+R638),2)+TRUNC(K638*(1+R638),2)+TRUNC(L638*(1+R638),2)+TRUNC(M638*(1+R638),2)+TRUNC(N638*(1+R638),2)+TRUNC(O638*(1+R638),2)+TRUNC(P638*(1+R638),2)))=0,TRUNC(H638*(1+R638),2),IF((TRUNC(TRUNC(H638*(1+R638),2),2)+(TRUNC(AK638,2)-(TRUNC(H638*(1+R638),2)+TRUNC(J638*(1+R638),2)+TRUNC(K638*(1+R638),2)+TRUNC(L638*(1+R638),2)+TRUNC(M638*(1+R638),2)+TRUNC(N638*(1+R638),2)+TRUNC(O638*(1+R638),2)+TRUNC(P638*(1+R638),2))))&lt;=0,TRUNC(H638*(1+R638),2),IF(AND(IF(AND(H638*(1+R638)&lt;&gt;0,(TRUNC(H638*(1+R638),2)+(TRUNC(AK638,2)-(TRUNC(H638*(1+R638),2)+TRUNC(J638*(1+R638),2)+TRUNC(K638*(1+R638),2)+TRUNC(L638*(1+R638),2)+TRUNC(M638*(1+R638),2)+TRUNC(N638*(1+R638),2)+TRUNC(O638*(1+R638),2)+TRUNC(P638*(1+R638),2))))&gt;=0),ABS((H638*(1+R638)-(TRUNC(H638*(1+R638),2)+(TRUNC(AK638,2)-(TRUNC(H638*(1+R638),2)+TRUNC(J638*(1+R638),2)+TRUNC(K638*(1+R638),2)+TRUNC(L638*(1+R638),2)+TRUNC(M638*(1+R638),2)+TRUNC(N638*(1+R638),2)+TRUNC(O638*(1+R638),2)+TRUNC(P638*(1+R638),2)))))/H638*(1+R638))&lt;=ABS((H638*(1+R638)-(TRUNC(H638*(1+R638),2)+(TRUNC(AK638,2)-(TRUNC(H638*(1+R638),2)+TRUNC(J638*(1+R638),2)+TRUNC(K638*(1+R638),2)+TRUNC(L638*(1+R638),2)+TRUNC(M638*(1+R638),2)+TRUNC(N638*(1+R638),2)+TRUNC(O638*(1+R638),2)+TRUNC(P638*(1+R638),2)))))/H638*(1+R638)),TRUE),IF(AND(J638*(1+R638)&lt;&gt;0,(TRUNC(J638*(1+R638),2)+(TRUNC(AK638,2)-(TRUNC(H638*(1+R638),2)+TRUNC(J638*(1+R638),2)+TRUNC(K638*(1+R638),2)+TRUNC(L638*(1+R638),2)+TRUNC(M638*(1+R638),2)+TRUNC(N638*(1+R638),2)+TRUNC(O638*(1+R638),2)+TRUNC(P638*(1+R638),2))))&gt;=0),ABS((H638*(1+R638)-(TRUNC(H638*(1+R638),2)+(TRUNC(AK638,2)-(TRUNC(H638*(1+R638),2)+TRUNC(J638*(1+R638),2)+TRUNC(K638*(1+R638),2)+TRUNC(L638*(1+R638),2)+TRUNC(M638*(1+R638),2)+TRUNC(N638*(1+R638),2)+TRUNC(O638*(1+R638),2)+TRUNC(P638*(1+R638),2)))))/H638*(1+R638))&lt;=ABS((J638*(1+R638)-(TRUNC(J638*(1+R638),2)+(TRUNC(AK638,2)-(TRUNC(H638*(1+R638),2)+TRUNC(J638*(1+R638),2)+TRUNC(K638*(1+R638),2)+TRUNC(L638*(1+R638),2)+TRUNC(M638*(1+R638),2)+TRUNC(N638*(1+R638),2)+TRUNC(O638*(1+R638),2)+TRUNC(P638*(1+R638),2)))))/J638*(1+R638)),TRUE),IF(AND(K638*(1+R638)&lt;&gt;0,(TRUNC(K638*(1+R638),2)+(TRUNC(AK638,2)-(TRUNC(H638*(1+R638),2)+TRUNC(J638*(1+R638),2)+TRUNC(K638*(1+R638),2)+TRUNC(L638*(1+R638),2)+TRUNC(M638*(1+R638),2)+TRUNC(N638*(1+R638),2)+TRUNC(O638*(1+R638),2)+TRUNC(P638*(1+R638),2))))&gt;=0),ABS((H638*(1+R638)-(TRUNC(H638*(1+R638),2)+(TRUNC(AK638,2)-(TRUNC(H638*(1+R638),2)+TRUNC(J638*(1+R638),2)+TRUNC(K638*(1+R638),2)+TRUNC(L638*(1+R638),2)+TRUNC(M638*(1+R638),2)+TRUNC(N638*(1+R638),2)+TRUNC(O638*(1+R638),2)+TRUNC(P638*(1+R638),2)))))/H638*(1+R638))&lt;=ABS((K638*(1+R638)-(TRUNC(K638*(1+R638),2)+(TRUNC(AK638,2)-(TRUNC(H638*(1+R638),2)+TRUNC(J638*(1+R638),2)+TRUNC(K638*(1+R638),2)+TRUNC(L638*(1+R638),2)+TRUNC(M638*(1+R638),2)+TRUNC(N638*(1+R638),2)+TRUNC(O638*(1+R638),2)+TRUNC(P638*(1+R638),2)))))/K638*(1+R638)),TRUE),IF(AND(L638*(1+R638)&lt;&gt;0,(TRUNC(L638*(1+R638),2)+(TRUNC(AK638,2)-(TRUNC(H638*(1+R638),2)+TRUNC(J638*(1+R638),2)+TRUNC(K638*(1+R638),2)+TRUNC(L638*(1+R638),2)+TRUNC(M638*(1+R638),2)+TRUNC(N638*(1+R638),2)+TRUNC(O638*(1+R638),2)+TRUNC(P638*(1+R638),2))))&gt;=0),ABS((H638*(1+R638)-(TRUNC(H638*(1+R638),2)+(TRUNC(AK638,2)-(TRUNC(H638*(1+R638),2)+TRUNC(J638*(1+R638),2)+TRUNC(K638*(1+R638),2)+TRUNC(L638*(1+R638),2)+TRUNC(M638*(1+R638),2)+TRUNC(N638*(1+R638),2)+TRUNC(O638*(1+R638),2)+TRUNC(P638*(1+R638),2)))))/H638*(1+R638))&lt;=ABS((L638*(1+R638)-(TRUNC(L638*(1+R638),2)+(TRUNC(AK638,2)-(TRUNC(H638*(1+R638),2)+TRUNC(J638*(1+R638),2)+TRUNC(K638*(1+R638),2)+TRUNC(L638*(1+R638),2)+TRUNC(M638*(1+R638),2)+TRUNC(N638*(1+R638),2)+TRUNC(O638*(1+R638),2)+TRUNC(P638*(1+R638),2)))))/L638*(1+R638)),TRUE),IF(AND(M638*(1+R638)&lt;&gt;0,(TRUNC(M638*(1+R638),2)+(TRUNC(AK638,2)-(TRUNC(H638*(1+R638),2)+TRUNC(J638*(1+R638),2)+TRUNC(K638*(1+R638),2)+TRUNC(L638*(1+R638),2)+TRUNC(M638*(1+R638),2)+TRUNC(N638*(1+R638),2)+TRUNC(O638*(1+R638),2)+TRUNC(P638*(1+R638),2))))&gt;=0),ABS((H638*(1+R638)-(TRUNC(H638*(1+R638),2)+(TRUNC(AK638,2)-(TRUNC(H638*(1+R638),2)+TRUNC(J638*(1+R638),2)+TRUNC(K638*(1+R638),2)+TRUNC(L638*(1+R638),2)+TRUNC(M638*(1+R638),2)+TRUNC(N638*(1+R638),2)+TRUNC(O638*(1+R638),2)+TRUNC(P638*(1+R638),2)))))/H638*(1+R638))&lt;=ABS((M638*(1+R638)-(TRUNC(M638*(1+R638),2)+(TRUNC(AK638,2)-(TRUNC(H638*(1+R638),2)+TRUNC(J638*(1+R638),2)+TRUNC(K638*(1+R638),2)+TRUNC(L638*(1+R638),2)+TRUNC(M638*(1+R638),2)+TRUNC(N638*(1+R638),2)+TRUNC(O638*(1+R638),2)+TRUNC(P638*(1+R638),2)))))/M638*(1+R638)),TRUE),IF(AND(N638*(1+R638)&lt;&gt;0,(TRUNC(N638*(1+R638),2)+(TRUNC(AK638,2)-(TRUNC(H638*(1+R638),2)+TRUNC(J638*(1+R638),2)+TRUNC(K638*(1+R638),2)+TRUNC(L638*(1+R638),2)+TRUNC(M638*(1+R638),2)+TRUNC(N638*(1+R638),2)+TRUNC(O638*(1+R638),2)+TRUNC(P638*(1+R638),2))))&gt;=0),ABS((H638*(1+R638)-(TRUNC(H638*(1+R638),2)+(TRUNC(AK638,2)-(TRUNC(H638*(1+R638),2)+TRUNC(J638*(1+R638),2)+TRUNC(K638*(1+R638),2)+TRUNC(L638*(1+R638),2)+TRUNC(M638*(1+R638),2)+TRUNC(N638*(1+R638),2)+TRUNC(O638*(1+R638),2)+TRUNC(P638*(1+R638),2)))))/H638*(1+R638))&lt;=ABS((N638*(1+R638)-(TRUNC(N638*(1+R638),2)+(TRUNC(AK638,2)-(TRUNC(H638*(1+R638),2)+TRUNC(J638*(1+R638),2)+TRUNC(K638*(1+R638),2)+TRUNC(L638*(1+R638),2)+TRUNC(M638*(1+R638),2)+TRUNC(N638*(1+R638),2)+TRUNC(O638*(1+R638),2)+TRUNC(P638*(1+R638),2)))))/N638*(1+R638)),TRUE),IF(AND(O638*(1+R638)&lt;&gt;0,(TRUNC(O638*(1+R638),2)+(TRUNC(AK638,2)-(TRUNC(H638*(1+R638),2)+TRUNC(J638*(1+R638),2)+TRUNC(K638*(1+R638),2)+TRUNC(L638*(1+R638),2)+TRUNC(M638*(1+R638),2)+TRUNC(N638*(1+R638),2)+TRUNC(O638*(1+R638),2)+TRUNC(P638*(1+R638),2))))&gt;=0),ABS((H638*(1+R638)-(TRUNC(H638*(1+R638),2)+(TRUNC(AK638,2)-(TRUNC(H638*(1+R638),2)+TRUNC(J638*(1+R638),2)+TRUNC(K638*(1+R638),2)+TRUNC(L638*(1+R638),2)+TRUNC(M638*(1+R638),2)+TRUNC(N638*(1+R638),2)+TRUNC(O638*(1+R638),2)+TRUNC(P638*(1+R638),2)))))/H638*(1+R638))&lt;=ABS((O638*(1+R638)-(TRUNC(O638*(1+R638),2)+(TRUNC(AK638,2)-(TRUNC(H638*(1+R638),2)+TRUNC(J638*(1+R638),2)+TRUNC(K638*(1+R638),2)+TRUNC(L638*(1+R638),2)+TRUNC(M638*(1+R638),2)+TRUNC(N638*(1+R638),2)+TRUNC(O638*(1+R638),2)+TRUNC(P638*(1+R638),2)))))/O638*(1+R638)),TRUE),IF(AND(P638*(1+R638)&lt;&gt;0,(TRUNC(P638*(1+R638),2)+(TRUNC(AK638,2)-(TRUNC(H638*(1+R638),2)+TRUNC(J638*(1+R638),2)+TRUNC(K638*(1+R638),2)+TRUNC(L638*(1+R638),2)+TRUNC(M638*(1+R638),2)+TRUNC(N638*(1+R638),2)+TRUNC(O638*(1+R638),2)+TRUNC(P638*(1+R638),2))))&gt;=0),ABS((H638*(1+R638)-(TRUNC(H638*(1+R638),2)+(TRUNC(AK638,2)-(TRUNC(H638*(1+R638),2)+TRUNC(J638*(1+R638),2)+TRUNC(K638*(1+R638),2)+TRUNC(L638*(1+R638),2)+TRUNC(M638*(1+R638),2)+TRUNC(N638*(1+R638),2)+TRUNC(O638*(1+R638),2)+TRUNC(P638*(1+R638),2)))))/H638*(1+R638))&lt;=ABS((P638*(1+R638)-(TRUNC(P638*(1+R638),2)+(TRUNC(AK638,2)-(TRUNC(H638*(1+R638),2)+TRUNC(J638*(1+R638),2)+TRUNC(K638*(1+R638),2)+TRUNC(L638*(1+R638),2)+TRUNC(M638*(1+R638),2)+TRUNC(N638*(1+R638),2)+TRUNC(O638*(1+R638),2)+TRUNC(P638*(1+R638),2)))))/P638*(1+R638)),TRUE)),TRUNC(H638*(1+R638),2)+(TRUNC(AK638,2)-(TRUNC(H638*(1+R638),2)+TRUNC(J638*(1+R638),2)+TRUNC(K638*(1+R638),2)+TRUNC(L638*(1+R638),2)+TRUNC(M638*(1+R638),2)+TRUNC(N638*(1+R638),2)+TRUNC(O638*(1+R638),2)+TRUNC(P638*(1+R638),2))),TRUNC(H638*(1+R638),2)))))</f>
        <v>0.25</v>
      </c>
      <c r="T638" s="423">
        <f>IF(S638*G638=0,0,IF((TRUNC(AL638,2)-(TRUNC(S638*G638,2)+TRUNC(W638*G638,2)+TRUNC(Y638*G638,2)+TRUNC(AA638*G638,2)+TRUNC(AC638*G638,2)+TRUNC(AE638*G638,2)+TRUNC(AG638*G638,2)+TRUNC(AI638*G638,2)))=0,TRUNC(S638*G638,2),IF((TRUNC(TRUNC(S638*G638,2),2)+(TRUNC(AL638,2)-(TRUNC(S638*G638,2)+TRUNC(W638*G638,2)+TRUNC(Y638*G638,2)+TRUNC(AA638*G638,2)+TRUNC(AC638*G638,2)+TRUNC(AE638*G638,2)+TRUNC(AG638*G638,2)+TRUNC(AI638*G638,2))))&lt;=0,TRUNC(S638*G638,2),IF(AND(IF(AND(S638*G638&lt;&gt;0,(TRUNC(S638*G638,2)+(TRUNC(AL638,2)-(TRUNC(S638*G638,2)+TRUNC(W638*G638,2)+TRUNC(Y638*G638,2)+TRUNC(AA638*G638,2)+TRUNC(AC638*G638,2)+TRUNC(AE638*G638,2)+TRUNC(AG638*G638,2)+TRUNC(AI638*G638,2))))&gt;=0),ABS((S638*G638-(TRUNC(S638*G638,2)+(TRUNC(AL638,2)-(TRUNC(S638*G638,2)+TRUNC(W638*G638,2)+TRUNC(Y638*G638,2)+TRUNC(AA638*G638,2)+TRUNC(AC638*G638,2)+TRUNC(AE638*G638,2)+TRUNC(AG638*G638,2)+TRUNC(AI638*G638,2)))))/S638*G638)&lt;=ABS((S638*G638-(TRUNC(S638*G638,2)+(TRUNC(AL638,2)-(TRUNC(S638*G638,2)+TRUNC(W638*G638,2)+TRUNC(Y638*G638,2)+TRUNC(AA638*G638,2)+TRUNC(AC638*G638,2)+TRUNC(AE638*G638,2)+TRUNC(AG638*G638,2)+TRUNC(AI638*G638,2)))))/S638*G638),TRUE),IF(AND(W638*G638&lt;&gt;0,(TRUNC(W638*G638,2)+(TRUNC(AL638,2)-(TRUNC(S638*G638,2)+TRUNC(W638*G638,2)+TRUNC(Y638*G638,2)+TRUNC(AA638*G638,2)+TRUNC(AC638*G638,2)+TRUNC(AE638*G638,2)+TRUNC(AG638*G638,2)+TRUNC(AI638*G638,2))))&gt;=0),ABS((S638*G638-(TRUNC(S638*G638,2)+(TRUNC(AL638,2)-(TRUNC(S638*G638,2)+TRUNC(W638*G638,2)+TRUNC(Y638*G638,2)+TRUNC(AA638*G638,2)+TRUNC(AC638*G638,2)+TRUNC(AE638*G638,2)+TRUNC(AG638*G638,2)+TRUNC(AI638*G638,2)))))/S638*G638)&lt;=ABS((W638*G638-(TRUNC(W638*G638,2)+(TRUNC(AL638,2)-(TRUNC(S638*G638,2)+TRUNC(W638*G638,2)+TRUNC(Y638*G638,2)+TRUNC(AA638*G638,2)+TRUNC(AC638*G638,2)+TRUNC(AE638*G638,2)+TRUNC(AG638*G638,2)+TRUNC(AI638*G638,2)))))/W638*G638),TRUE),IF(AND(Y638*G638&lt;&gt;0,(TRUNC(Y638*G638,2)+(TRUNC(AL638,2)-(TRUNC(S638*G638,2)+TRUNC(W638*G638,2)+TRUNC(Y638*G638,2)+TRUNC(AA638*G638,2)+TRUNC(AC638*G638,2)+TRUNC(AE638*G638,2)+TRUNC(AG638*G638,2)+TRUNC(AI638*G638,2))))&gt;=0),ABS((S638*G638-(TRUNC(S638*G638,2)+(TRUNC(AL638,2)-(TRUNC(S638*G638,2)+TRUNC(W638*G638,2)+TRUNC(Y638*G638,2)+TRUNC(AA638*G638,2)+TRUNC(AC638*G638,2)+TRUNC(AE638*G638,2)+TRUNC(AG638*G638,2)+TRUNC(AI638*G638,2)))))/S638*G638)&lt;=ABS((Y638*G638-(TRUNC(Y638*G638,2)+(TRUNC(AL638,2)-(TRUNC(S638*G638,2)+TRUNC(W638*G638,2)+TRUNC(Y638*G638,2)+TRUNC(AA638*G638,2)+TRUNC(AC638*G638,2)+TRUNC(AE638*G638,2)+TRUNC(AG638*G638,2)+TRUNC(AI638*G638,2)))))/Y638*G638),TRUE),IF(AND(AA638*G638&lt;&gt;0,(TRUNC(AA638*G638,2)+(TRUNC(AL638,2)-(TRUNC(S638*G638,2)+TRUNC(W638*G638,2)+TRUNC(Y638*G638,2)+TRUNC(AA638*G638,2)+TRUNC(AC638*G638,2)+TRUNC(AE638*G638,2)+TRUNC(AG638*G638,2)+TRUNC(AI638*G638,2))))&gt;=0),ABS((S638*G638-(TRUNC(S638*G638,2)+(TRUNC(AL638,2)-(TRUNC(S638*G638,2)+TRUNC(W638*G638,2)+TRUNC(Y638*G638,2)+TRUNC(AA638*G638,2)+TRUNC(AC638*G638,2)+TRUNC(AE638*G638,2)+TRUNC(AG638*G638,2)+TRUNC(AI638*G638,2)))))/S638*G638)&lt;=ABS((AA638*G638-(TRUNC(AA638*G638,2)+(TRUNC(AL638,2)-(TRUNC(S638*G638,2)+TRUNC(W638*G638,2)+TRUNC(Y638*G638,2)+TRUNC(AA638*G638,2)+TRUNC(AC638*G638,2)+TRUNC(AE638*G638,2)+TRUNC(AG638*G638,2)+TRUNC(AI638*G638,2)))))/AA638*G638),TRUE),IF(AND(AC638*G638&lt;&gt;0,(TRUNC(AC638*G638,2)+(TRUNC(AL638,2)-(TRUNC(S638*G638,2)+TRUNC(W638*G638,2)+TRUNC(Y638*G638,2)+TRUNC(AA638*G638,2)+TRUNC(AC638*G638,2)+TRUNC(AE638*G638,2)+TRUNC(AG638*G638,2)+TRUNC(AI638*G638,2))))&gt;=0),ABS((S638*G638-(TRUNC(S638*G638,2)+(TRUNC(AL638,2)-(TRUNC(S638*G638,2)+TRUNC(W638*G638,2)+TRUNC(Y638*G638,2)+TRUNC(AA638*G638,2)+TRUNC(AC638*G638,2)+TRUNC(AE638*G638,2)+TRUNC(AG638*G638,2)+TRUNC(AI638*G638,2)))))/S638*G638)&lt;=ABS((AC638*G638-(TRUNC(AC638*G638,2)+(TRUNC(AL638,2)-(TRUNC(S638*G638,2)+TRUNC(W638*G638,2)+TRUNC(Y638*G638,2)+TRUNC(AA638*G638,2)+TRUNC(AC638*G638,2)+TRUNC(AE638*G638,2)+TRUNC(AG638*G638,2)+TRUNC(AI638*G638,2)))))/AC638*G638),TRUE),IF(AND(AE638*G638&lt;&gt;0,(TRUNC(AE638*G638,2)+(TRUNC(AL638,2)-(TRUNC(S638*G638,2)+TRUNC(W638*G638,2)+TRUNC(Y638*G638,2)+TRUNC(AA638*G638,2)+TRUNC(AC638*G638,2)+TRUNC(AE638*G638,2)+TRUNC(AG638*G638,2)+TRUNC(AI638*G638,2))))&gt;=0),ABS((S638*G638-(TRUNC(S638*G638,2)+(TRUNC(AL638,2)-(TRUNC(S638*G638,2)+TRUNC(W638*G638,2)+TRUNC(Y638*G638,2)+TRUNC(AA638*G638,2)+TRUNC(AC638*G638,2)+TRUNC(AE638*G638,2)+TRUNC(AG638*G638,2)+TRUNC(AI638*G638,2)))))/S638*G638)&lt;=ABS((AE638*G638-(TRUNC(AE638*G638,2)+(TRUNC(AL638,2)-(TRUNC(S638*G638,2)+TRUNC(W638*G638,2)+TRUNC(Y638*G638,2)+TRUNC(AA638*G638,2)+TRUNC(AC638*G638,2)+TRUNC(AE638*G638,2)+TRUNC(AG638*G638,2)+TRUNC(AI638*G638,2)))))/AE638*G638),TRUE),IF(AND(AG638*G638&lt;&gt;0,(TRUNC(AG638*G638,2)+(TRUNC(AL638,2)-(TRUNC(S638*G638,2)+TRUNC(W638*G638,2)+TRUNC(Y638*G638,2)+TRUNC(AA638*G638,2)+TRUNC(AC638*G638,2)+TRUNC(AE638*G638,2)+TRUNC(AG638*G638,2)+TRUNC(AI638*G638,2))))&gt;=0),ABS((S638*G638-(TRUNC(S638*G638,2)+(TRUNC(AL638,2)-(TRUNC(S638*G638,2)+TRUNC(W638*G638,2)+TRUNC(Y638*G638,2)+TRUNC(AA638*G638,2)+TRUNC(AC638*G638,2)+TRUNC(AE638*G638,2)+TRUNC(AG638*G638,2)+TRUNC(AI638*G638,2)))))/S638*G638)&lt;=ABS((AG638*G638-(TRUNC(AG638*G638,2)+(TRUNC(AL638,2)-(TRUNC(S638*G638,2)+TRUNC(W638*G638,2)+TRUNC(Y638*G638,2)+TRUNC(AA638*G638,2)+TRUNC(AC638*G638,2)+TRUNC(AE638*G638,2)+TRUNC(AG638*G638,2)+TRUNC(AI638*G638,2)))))/AG638*G638),TRUE),IF(AND(AI638*G638&lt;&gt;0,(TRUNC(AI638*G638,2)+(TRUNC(AL638,2)-(TRUNC(S638*G638,2)+TRUNC(W638*G638,2)+TRUNC(Y638*G638,2)+TRUNC(AA638*G638,2)+TRUNC(AC638*G638,2)+TRUNC(AE638*G638,2)+TRUNC(AG638*G638,2)+TRUNC(AI638*G638,2))))&gt;=0),ABS((S638*G638-(TRUNC(S638*G638,2)+(TRUNC(AL638,2)-(TRUNC(S638*G638,2)+TRUNC(W638*G638,2)+TRUNC(Y638*G638,2)+TRUNC(AA638*G638,2)+TRUNC(AC638*G638,2)+TRUNC(AE638*G638,2)+TRUNC(AG638*G638,2)+TRUNC(AI638*G638,2)))))/S638*G638)&lt;=ABS((AI638*G638-(TRUNC(AI638*G638,2)+(TRUNC(AL638,2)-(TRUNC(S638*G638,2)+TRUNC(W638*G638,2)+TRUNC(Y638*G638,2)+TRUNC(AA638*G638,2)+TRUNC(AC638*G638,2)+TRUNC(AE638*G638,2)+TRUNC(AG638*G638,2)+TRUNC(AI638*G638,2)))))/AI638*G638),TRUE)),TRUNC(S638*G638,2)+(TRUNC(AL638,2)-(TRUNC(S638*G638,2)+TRUNC(W638*G638,2)+TRUNC(Y638*G638,2)+TRUNC(AA638*G638,2)+TRUNC(AC638*G638,2)+TRUNC(AE638*G638,2)+TRUNC(AG638*G638,2)+TRUNC(AI638*G638,2))),TRUNC(S638*G638,2)))))</f>
        <v>274.99</v>
      </c>
      <c r="U638" s="363">
        <f t="shared" ref="U638:V640" si="604">TRUNC(AE638 + Y638 + W638 + AI638 + AC638 + AA638 + AG638, 2)</f>
        <v>0.11</v>
      </c>
      <c r="V638" s="363">
        <f t="shared" si="604"/>
        <v>121</v>
      </c>
      <c r="W638" s="363">
        <f>IF(J638*(1+R638)=0,0,IF((TRUNC(AK638,2)-(TRUNC(H638*(1+R638),2)+TRUNC(J638*(1+R638),2)+TRUNC(K638*(1+R638),2)+TRUNC(L638*(1+R638),2)+TRUNC(M638*(1+R638),2)+TRUNC(N638*(1+R638),2)+TRUNC(O638*(1+R638),2)+TRUNC(P638*(1+R638),2)))=0,TRUNC(J638*(1+R638),2),IF((TRUNC(TRUNC(J638*(1+R638),2),2)+(TRUNC(AK638,2)-(TRUNC(H638*(1+R638),2)+TRUNC(J638*(1+R638),2)+TRUNC(K638*(1+R638),2)+TRUNC(L638*(1+R638),2)+TRUNC(M638*(1+R638),2)+TRUNC(N638*(1+R638),2)+TRUNC(O638*(1+R638),2)+TRUNC(P638*(1+R638),2))))&lt;=0,TRUNC(J638*(1+R638),2),IF(AND(IF(AND(H638*(1+R638)&lt;&gt;0,(TRUNC(H638*(1+R638),2)+(TRUNC(AK638,2)-(TRUNC(H638*(1+R638),2)+TRUNC(J638*(1+R638),2)+TRUNC(K638*(1+R638),2)+TRUNC(L638*(1+R638),2)+TRUNC(M638*(1+R638),2)+TRUNC(N638*(1+R638),2)+TRUNC(O638*(1+R638),2)+TRUNC(P638*(1+R638),2))))&gt;=0),ABS((J638*(1+R638)-(TRUNC(J638*(1+R638),2)+(TRUNC(AK638,2)-(TRUNC(H638*(1+R638),2)+TRUNC(J638*(1+R638),2)+TRUNC(K638*(1+R638),2)+TRUNC(L638*(1+R638),2)+TRUNC(M638*(1+R638),2)+TRUNC(N638*(1+R638),2)+TRUNC(O638*(1+R638),2)+TRUNC(P638*(1+R638),2)))))/J638*(1+R638))&lt;ABS((H638*(1+R638)-(TRUNC(H638*(1+R638),2)+(TRUNC(AK638,2)-(TRUNC(H638*(1+R638),2)+TRUNC(J638*(1+R638),2)+TRUNC(K638*(1+R638),2)+TRUNC(L638*(1+R638),2)+TRUNC(M638*(1+R638),2)+TRUNC(N638*(1+R638),2)+TRUNC(O638*(1+R638),2)+TRUNC(P638*(1+R638),2)))))/H638*(1+R638)),TRUE),IF(AND(J638*(1+R638)&lt;&gt;0,(TRUNC(J638*(1+R638),2)+(TRUNC(AK638,2)-(TRUNC(H638*(1+R638),2)+TRUNC(J638*(1+R638),2)+TRUNC(K638*(1+R638),2)+TRUNC(L638*(1+R638),2)+TRUNC(M638*(1+R638),2)+TRUNC(N638*(1+R638),2)+TRUNC(O638*(1+R638),2)+TRUNC(P638*(1+R638),2))))&gt;=0),ABS((J638*(1+R638)-(TRUNC(J638*(1+R638),2)+(TRUNC(AK638,2)-(TRUNC(H638*(1+R638),2)+TRUNC(J638*(1+R638),2)+TRUNC(K638*(1+R638),2)+TRUNC(L638*(1+R638),2)+TRUNC(M638*(1+R638),2)+TRUNC(N638*(1+R638),2)+TRUNC(O638*(1+R638),2)+TRUNC(P638*(1+R638),2)))))/J638*(1+R638))&lt;=ABS((J638*(1+R638)-(TRUNC(J638*(1+R638),2)+(TRUNC(AK638,2)-(TRUNC(H638*(1+R638),2)+TRUNC(J638*(1+R638),2)+TRUNC(K638*(1+R638),2)+TRUNC(L638*(1+R638),2)+TRUNC(M638*(1+R638),2)+TRUNC(N638*(1+R638),2)+TRUNC(O638*(1+R638),2)+TRUNC(P638*(1+R638),2)))))/J638*(1+R638)),TRUE),IF(AND(K638*(1+R638)&lt;&gt;0,(TRUNC(K638*(1+R638),2)+(TRUNC(AK638,2)-(TRUNC(H638*(1+R638),2)+TRUNC(J638*(1+R638),2)+TRUNC(K638*(1+R638),2)+TRUNC(L638*(1+R638),2)+TRUNC(M638*(1+R638),2)+TRUNC(N638*(1+R638),2)+TRUNC(O638*(1+R638),2)+TRUNC(P638*(1+R638),2))))&gt;=0),ABS((J638*(1+R638)-(TRUNC(J638*(1+R638),2)+(TRUNC(AK638,2)-(TRUNC(H638*(1+R638),2)+TRUNC(J638*(1+R638),2)+TRUNC(K638*(1+R638),2)+TRUNC(L638*(1+R638),2)+TRUNC(M638*(1+R638),2)+TRUNC(N638*(1+R638),2)+TRUNC(O638*(1+R638),2)+TRUNC(P638*(1+R638),2)))))/J638*(1+R638))&lt;=ABS((K638*(1+R638)-(TRUNC(K638*(1+R638),2)+(TRUNC(AK638,2)-(TRUNC(H638*(1+R638),2)+TRUNC(J638*(1+R638),2)+TRUNC(K638*(1+R638),2)+TRUNC(L638*(1+R638),2)+TRUNC(M638*(1+R638),2)+TRUNC(N638*(1+R638),2)+TRUNC(O638*(1+R638),2)+TRUNC(P638*(1+R638),2)))))/K638*(1+R638)),TRUE),IF(AND(L638*(1+R638)&lt;&gt;0,(TRUNC(L638*(1+R638),2)+(TRUNC(AK638,2)-(TRUNC(H638*(1+R638),2)+TRUNC(J638*(1+R638),2)+TRUNC(K638*(1+R638),2)+TRUNC(L638*(1+R638),2)+TRUNC(M638*(1+R638),2)+TRUNC(N638*(1+R638),2)+TRUNC(O638*(1+R638),2)+TRUNC(P638*(1+R638),2))))&gt;=0),ABS((J638*(1+R638)-(TRUNC(J638*(1+R638),2)+(TRUNC(AK638,2)-(TRUNC(H638*(1+R638),2)+TRUNC(J638*(1+R638),2)+TRUNC(K638*(1+R638),2)+TRUNC(L638*(1+R638),2)+TRUNC(M638*(1+R638),2)+TRUNC(N638*(1+R638),2)+TRUNC(O638*(1+R638),2)+TRUNC(P638*(1+R638),2)))))/J638*(1+R638))&lt;=ABS((L638*(1+R638)-(TRUNC(L638*(1+R638),2)+(TRUNC(AK638,2)-(TRUNC(H638*(1+R638),2)+TRUNC(J638*(1+R638),2)+TRUNC(K638*(1+R638),2)+TRUNC(L638*(1+R638),2)+TRUNC(M638*(1+R638),2)+TRUNC(N638*(1+R638),2)+TRUNC(O638*(1+R638),2)+TRUNC(P638*(1+R638),2)))))/L638*(1+R638)),TRUE),IF(AND(M638*(1+R638)&lt;&gt;0,(TRUNC(M638*(1+R638),2)+(TRUNC(AK638,2)-(TRUNC(H638*(1+R638),2)+TRUNC(J638*(1+R638),2)+TRUNC(K638*(1+R638),2)+TRUNC(L638*(1+R638),2)+TRUNC(M638*(1+R638),2)+TRUNC(N638*(1+R638),2)+TRUNC(O638*(1+R638),2)+TRUNC(P638*(1+R638),2))))&gt;=0),ABS((J638*(1+R638)-(TRUNC(J638*(1+R638),2)+(TRUNC(AK638,2)-(TRUNC(H638*(1+R638),2)+TRUNC(J638*(1+R638),2)+TRUNC(K638*(1+R638),2)+TRUNC(L638*(1+R638),2)+TRUNC(M638*(1+R638),2)+TRUNC(N638*(1+R638),2)+TRUNC(O638*(1+R638),2)+TRUNC(P638*(1+R638),2)))))/J638*(1+R638))&lt;=ABS((M638*(1+R638)-(TRUNC(M638*(1+R638),2)+(TRUNC(AK638,2)-(TRUNC(H638*(1+R638),2)+TRUNC(J638*(1+R638),2)+TRUNC(K638*(1+R638),2)+TRUNC(L638*(1+R638),2)+TRUNC(M638*(1+R638),2)+TRUNC(N638*(1+R638),2)+TRUNC(O638*(1+R638),2)+TRUNC(P638*(1+R638),2)))))/M638*(1+R638)),TRUE),IF(AND(N638*(1+R638)&lt;&gt;0,(TRUNC(N638*(1+R638),2)+(TRUNC(AK638,2)-(TRUNC(H638*(1+R638),2)+TRUNC(J638*(1+R638),2)+TRUNC(K638*(1+R638),2)+TRUNC(L638*(1+R638),2)+TRUNC(M638*(1+R638),2)+TRUNC(N638*(1+R638),2)+TRUNC(O638*(1+R638),2)+TRUNC(P638*(1+R638),2))))&gt;=0),ABS((J638*(1+R638)-(TRUNC(J638*(1+R638),2)+(TRUNC(AK638,2)-(TRUNC(H638*(1+R638),2)+TRUNC(J638*(1+R638),2)+TRUNC(K638*(1+R638),2)+TRUNC(L638*(1+R638),2)+TRUNC(M638*(1+R638),2)+TRUNC(N638*(1+R638),2)+TRUNC(O638*(1+R638),2)+TRUNC(P638*(1+R638),2)))))/J638*(1+R638))&lt;=ABS((N638*(1+R638)-(TRUNC(N638*(1+R638),2)+(TRUNC(AK638,2)-(TRUNC(H638*(1+R638),2)+TRUNC(J638*(1+R638),2)+TRUNC(K638*(1+R638),2)+TRUNC(L638*(1+R638),2)+TRUNC(M638*(1+R638),2)+TRUNC(N638*(1+R638),2)+TRUNC(O638*(1+R638),2)+TRUNC(P638*(1+R638),2)))))/N638*(1+R638)),TRUE),IF(AND(O638*(1+R638)&lt;&gt;0,(TRUNC(O638*(1+R638),2)+(TRUNC(AK638,2)-(TRUNC(H638*(1+R638),2)+TRUNC(J638*(1+R638),2)+TRUNC(K638*(1+R638),2)+TRUNC(L638*(1+R638),2)+TRUNC(M638*(1+R638),2)+TRUNC(N638*(1+R638),2)+TRUNC(O638*(1+R638),2)+TRUNC(P638*(1+R638),2))))&gt;=0),ABS((J638*(1+R638)-(TRUNC(J638*(1+R638),2)+(TRUNC(AK638,2)-(TRUNC(H638*(1+R638),2)+TRUNC(J638*(1+R638),2)+TRUNC(K638*(1+R638),2)+TRUNC(L638*(1+R638),2)+TRUNC(M638*(1+R638),2)+TRUNC(N638*(1+R638),2)+TRUNC(O638*(1+R638),2)+TRUNC(P638*(1+R638),2)))))/J638*(1+R638))&lt;=ABS((O638*(1+R638)-(TRUNC(O638*(1+R638),2)+(TRUNC(AK638,2)-(TRUNC(H638*(1+R638),2)+TRUNC(J638*(1+R638),2)+TRUNC(K638*(1+R638),2)+TRUNC(L638*(1+R638),2)+TRUNC(M638*(1+R638),2)+TRUNC(N638*(1+R638),2)+TRUNC(O638*(1+R638),2)+TRUNC(P638*(1+R638),2)))))/O638*(1+R638)),TRUE),IF(AND(P638*(1+R638)&lt;&gt;0,(TRUNC(P638*(1+R638),2)+(TRUNC(AK638,2)-(TRUNC(H638*(1+R638),2)+TRUNC(J638*(1+R638),2)+TRUNC(K638*(1+R638),2)+TRUNC(L638*(1+R638),2)+TRUNC(M638*(1+R638),2)+TRUNC(N638*(1+R638),2)+TRUNC(O638*(1+R638),2)+TRUNC(P638*(1+R638),2))))&gt;=0),ABS((J638*(1+R638)-(TRUNC(J638*(1+R638),2)+(TRUNC(AK638,2)-(TRUNC(H638*(1+R638),2)+TRUNC(J638*(1+R638),2)+TRUNC(K638*(1+R638),2)+TRUNC(L638*(1+R638),2)+TRUNC(M638*(1+R638),2)+TRUNC(N638*(1+R638),2)+TRUNC(O638*(1+R638),2)+TRUNC(P638*(1+R638),2)))))/J638*(1+R638))&lt;=ABS((P638*(1+R638)-(TRUNC(P638*(1+R638),2)+(TRUNC(AK638,2)-(TRUNC(H638*(1+R638),2)+TRUNC(J638*(1+R638),2)+TRUNC(K638*(1+R638),2)+TRUNC(L638*(1+R638),2)+TRUNC(M638*(1+R638),2)+TRUNC(N638*(1+R638),2)+TRUNC(O638*(1+R638),2)+TRUNC(P638*(1+R638),2)))))/P638*(1+R638)),TRUE)),TRUNC(J638*(1+R638),2)+(TRUNC(AK638,2)-(TRUNC(H638*(1+R638),2)+TRUNC(J638*(1+R638),2)+TRUNC(K638*(1+R638),2)+TRUNC(L638*(1+R638),2)+TRUNC(M638*(1+R638),2)+TRUNC(N638*(1+R638),2)+TRUNC(O638*(1+R638),2)+TRUNC(P638*(1+R638),2))),TRUNC(J638*(1+R638),2)))))</f>
        <v>0.11</v>
      </c>
      <c r="X638" s="363">
        <f>IF(W638*G638=0,0,IF((TRUNC(AL638,2)-(TRUNC(S638*G638,2)+TRUNC(W638*G638,2)+TRUNC(Y638*G638,2)+TRUNC(AA638*G638,2)+TRUNC(AC638*G638,2)+TRUNC(AE638*G638,2)+TRUNC(AG638*G638,2)+TRUNC(AI638*G638,2)))=0,TRUNC(W638*G638,2),IF((TRUNC(TRUNC(W638*G638,2),2)+(TRUNC(AL638,2)-(TRUNC(S638*G638,2)+TRUNC(W638*G638,2)+TRUNC(Y638*G638,2)+TRUNC(AA638*G638,2)+TRUNC(AC638*G638,2)+TRUNC(AE638*G638,2)+TRUNC(AG638*G638,2)+TRUNC(AI638*G638,2))))&lt;=0,TRUNC(W638*G638,2),IF(AND(IF(AND(S638*G638&lt;&gt;0,(TRUNC(S638*G638,2)+(TRUNC(AL638,2)-(TRUNC(S638*G638,2)+TRUNC(W638*G638,2)+TRUNC(Y638*G638,2)+TRUNC(AA638*G638,2)+TRUNC(AC638*G638,2)+TRUNC(AE638*G638,2)+TRUNC(AG638*G638,2)+TRUNC(AI638*G638,2))))&gt;=0),ABS((W638*G638-(TRUNC(W638*G638,2)+(TRUNC(AL638,2)-(TRUNC(S638*G638,2)+TRUNC(W638*G638,2)+TRUNC(Y638*G638,2)+TRUNC(AA638*G638,2)+TRUNC(AC638*G638,2)+TRUNC(AE638*G638,2)+TRUNC(AG638*G638,2)+TRUNC(AI638*G638,2)))))/W638*G638)&lt;ABS((S638*G638-(TRUNC(S638*G638,2)+(TRUNC(AL638,2)-(TRUNC(S638*G638,2)+TRUNC(W638*G638,2)+TRUNC(Y638*G638,2)+TRUNC(AA638*G638,2)+TRUNC(AC638*G638,2)+TRUNC(AE638*G638,2)+TRUNC(AG638*G638,2)+TRUNC(AI638*G638,2)))))/S638*G638),TRUE),IF(AND(W638*G638&lt;&gt;0,(TRUNC(W638*G638,2)+(TRUNC(AL638,2)-(TRUNC(S638*G638,2)+TRUNC(W638*G638,2)+TRUNC(Y638*G638,2)+TRUNC(AA638*G638,2)+TRUNC(AC638*G638,2)+TRUNC(AE638*G638,2)+TRUNC(AG638*G638,2)+TRUNC(AI638*G638,2))))&gt;=0),ABS((W638*G638-(TRUNC(W638*G638,2)+(TRUNC(AL638,2)-(TRUNC(S638*G638,2)+TRUNC(W638*G638,2)+TRUNC(Y638*G638,2)+TRUNC(AA638*G638,2)+TRUNC(AC638*G638,2)+TRUNC(AE638*G638,2)+TRUNC(AG638*G638,2)+TRUNC(AI638*G638,2)))))/W638*G638)&lt;=ABS((W638*G638-(TRUNC(W638*G638,2)+(TRUNC(AL638,2)-(TRUNC(S638*G638,2)+TRUNC(W638*G638,2)+TRUNC(Y638*G638,2)+TRUNC(AA638*G638,2)+TRUNC(AC638*G638,2)+TRUNC(AE638*G638,2)+TRUNC(AG638*G638,2)+TRUNC(AI638*G638,2)))))/W638*G638),TRUE),IF(AND(Y638*G638&lt;&gt;0,(TRUNC(Y638*G638,2)+(TRUNC(AL638,2)-(TRUNC(S638*G638,2)+TRUNC(W638*G638,2)+TRUNC(Y638*G638,2)+TRUNC(AA638*G638,2)+TRUNC(AC638*G638,2)+TRUNC(AE638*G638,2)+TRUNC(AG638*G638,2)+TRUNC(AI638*G638,2))))&gt;=0),ABS((W638*G638-(TRUNC(W638*G638,2)+(TRUNC(AL638,2)-(TRUNC(S638*G638,2)+TRUNC(W638*G638,2)+TRUNC(Y638*G638,2)+TRUNC(AA638*G638,2)+TRUNC(AC638*G638,2)+TRUNC(AE638*G638,2)+TRUNC(AG638*G638,2)+TRUNC(AI638*G638,2)))))/W638*G638)&lt;=ABS((Y638*G638-(TRUNC(Y638*G638,2)+(TRUNC(AL638,2)-(TRUNC(S638*G638,2)+TRUNC(W638*G638,2)+TRUNC(Y638*G638,2)+TRUNC(AA638*G638,2)+TRUNC(AC638*G638,2)+TRUNC(AE638*G638,2)+TRUNC(AG638*G638,2)+TRUNC(AI638*G638,2)))))/Y638*G638),TRUE),IF(AND(AA638*G638&lt;&gt;0,(TRUNC(AA638*G638,2)+(TRUNC(AL638,2)-(TRUNC(S638*G638,2)+TRUNC(W638*G638,2)+TRUNC(Y638*G638,2)+TRUNC(AA638*G638,2)+TRUNC(AC638*G638,2)+TRUNC(AE638*G638,2)+TRUNC(AG638*G638,2)+TRUNC(AI638*G638,2))))&gt;=0),ABS((W638*G638-(TRUNC(W638*G638,2)+(TRUNC(AL638,2)-(TRUNC(S638*G638,2)+TRUNC(W638*G638,2)+TRUNC(Y638*G638,2)+TRUNC(AA638*G638,2)+TRUNC(AC638*G638,2)+TRUNC(AE638*G638,2)+TRUNC(AG638*G638,2)+TRUNC(AI638*G638,2)))))/W638*G638)&lt;=ABS((AA638*G638-(TRUNC(AA638*G638,2)+(TRUNC(AL638,2)-(TRUNC(S638*G638,2)+TRUNC(W638*G638,2)+TRUNC(Y638*G638,2)+TRUNC(AA638*G638,2)+TRUNC(AC638*G638,2)+TRUNC(AE638*G638,2)+TRUNC(AG638*G638,2)+TRUNC(AI638*G638,2)))))/AA638*G638),TRUE),IF(AND(AC638*G638&lt;&gt;0,(TRUNC(AC638*G638,2)+(TRUNC(AL638,2)-(TRUNC(S638*G638,2)+TRUNC(W638*G638,2)+TRUNC(Y638*G638,2)+TRUNC(AA638*G638,2)+TRUNC(AC638*G638,2)+TRUNC(AE638*G638,2)+TRUNC(AG638*G638,2)+TRUNC(AI638*G638,2))))&gt;=0),ABS((W638*G638-(TRUNC(W638*G638,2)+(TRUNC(AL638,2)-(TRUNC(S638*G638,2)+TRUNC(W638*G638,2)+TRUNC(Y638*G638,2)+TRUNC(AA638*G638,2)+TRUNC(AC638*G638,2)+TRUNC(AE638*G638,2)+TRUNC(AG638*G638,2)+TRUNC(AI638*G638,2)))))/W638*G638)&lt;=ABS((AC638*G638-(TRUNC(AC638*G638,2)+(TRUNC(AL638,2)-(TRUNC(S638*G638,2)+TRUNC(W638*G638,2)+TRUNC(Y638*G638,2)+TRUNC(AA638*G638,2)+TRUNC(AC638*G638,2)+TRUNC(AE638*G638,2)+TRUNC(AG638*G638,2)+TRUNC(AI638*G638,2)))))/AC638*G638),TRUE),IF(AND(AE638*G638&lt;&gt;0,(TRUNC(AE638*G638,2)+(TRUNC(AL638,2)-(TRUNC(S638*G638,2)+TRUNC(W638*G638,2)+TRUNC(Y638*G638,2)+TRUNC(AA638*G638,2)+TRUNC(AC638*G638,2)+TRUNC(AE638*G638,2)+TRUNC(AG638*G638,2)+TRUNC(AI638*G638,2))))&gt;=0),ABS((W638*G638-(TRUNC(W638*G638,2)+(TRUNC(AL638,2)-(TRUNC(S638*G638,2)+TRUNC(W638*G638,2)+TRUNC(Y638*G638,2)+TRUNC(AA638*G638,2)+TRUNC(AC638*G638,2)+TRUNC(AE638*G638,2)+TRUNC(AG638*G638,2)+TRUNC(AI638*G638,2)))))/W638*G638)&lt;=ABS((AE638*G638-(TRUNC(AE638*G638,2)+(TRUNC(AL638,2)-(TRUNC(S638*G638,2)+TRUNC(W638*G638,2)+TRUNC(Y638*G638,2)+TRUNC(AA638*G638,2)+TRUNC(AC638*G638,2)+TRUNC(AE638*G638,2)+TRUNC(AG638*G638,2)+TRUNC(AI638*G638,2)))))/AE638*G638),TRUE),IF(AND(AG638*G638&lt;&gt;0,(TRUNC(AG638*G638,2)+(TRUNC(AL638,2)-(TRUNC(S638*G638,2)+TRUNC(W638*G638,2)+TRUNC(Y638*G638,2)+TRUNC(AA638*G638,2)+TRUNC(AC638*G638,2)+TRUNC(AE638*G638,2)+TRUNC(AG638*G638,2)+TRUNC(AI638*G638,2))))&gt;=0),ABS((W638*G638-(TRUNC(W638*G638,2)+(TRUNC(AL638,2)-(TRUNC(S638*G638,2)+TRUNC(W638*G638,2)+TRUNC(Y638*G638,2)+TRUNC(AA638*G638,2)+TRUNC(AC638*G638,2)+TRUNC(AE638*G638,2)+TRUNC(AG638*G638,2)+TRUNC(AI638*G638,2)))))/W638*G638)&lt;=ABS((AG638*G638-(TRUNC(AG638*G638,2)+(TRUNC(AL638,2)-(TRUNC(S638*G638,2)+TRUNC(W638*G638,2)+TRUNC(Y638*G638,2)+TRUNC(AA638*G638,2)+TRUNC(AC638*G638,2)+TRUNC(AE638*G638,2)+TRUNC(AG638*G638,2)+TRUNC(AI638*G638,2)))))/AG638*G638),TRUE),IF(AND(AI638*G638&lt;&gt;0,(TRUNC(AI638*G638,2)+(TRUNC(AL638,2)-(TRUNC(S638*G638,2)+TRUNC(W638*G638,2)+TRUNC(Y638*G638,2)+TRUNC(AA638*G638,2)+TRUNC(AC638*G638,2)+TRUNC(AE638*G638,2)+TRUNC(AG638*G638,2)+TRUNC(AI638*G638,2))))&gt;=0),ABS((W638*G638-(TRUNC(W638*G638,2)+(TRUNC(AL638,2)-(TRUNC(S638*G638,2)+TRUNC(W638*G638,2)+TRUNC(Y638*G638,2)+TRUNC(AA638*G638,2)+TRUNC(AC638*G638,2)+TRUNC(AE638*G638,2)+TRUNC(AG638*G638,2)+TRUNC(AI638*G638,2)))))/W638*G638)&lt;=ABS((AI638*G638-(TRUNC(AI638*G638,2)+(TRUNC(AL638,2)-(TRUNC(S638*G638,2)+TRUNC(W638*G638,2)+TRUNC(Y638*G638,2)+TRUNC(AA638*G638,2)+TRUNC(AC638*G638,2)+TRUNC(AE638*G638,2)+TRUNC(AG638*G638,2)+TRUNC(AI638*G638,2)))))/AI638*G638),TRUE)),TRUNC(W638*G638,2)+(TRUNC(AL638,2)-(TRUNC(S638*G638,2)+TRUNC(W638*G638,2)+TRUNC(Y638*G638,2)+TRUNC(AA638*G638,2)+TRUNC(AC638*G638,2)+TRUNC(AE638*G638,2)+TRUNC(AG638*G638,2)+TRUNC(AI638*G638,2))),TRUNC(W638*G638,2)))))</f>
        <v>120.99999999999999</v>
      </c>
      <c r="Y638" s="363">
        <f>IF(K638*(1+R638)=0,0,IF((TRUNC(AK638,2)-(TRUNC(H638*(1+R638),2)+TRUNC(J638*(1+R638),2)+TRUNC(K638*(1+R638),2)+TRUNC(L638*(1+R638),2)+TRUNC(M638*(1+R638),2)+TRUNC(N638*(1+R638),2)+TRUNC(O638*(1+R638),2)+TRUNC(P638*(1+R638),2)))=0,TRUNC(K638*(1+R638),2),IF((TRUNC(TRUNC(K638*(1+R638),2),2)+(TRUNC(AK638,2)-(TRUNC(H638*(1+R638),2)+TRUNC(J638*(1+R638),2)+TRUNC(K638*(1+R638),2)+TRUNC(L638*(1+R638),2)+TRUNC(M638*(1+R638),2)+TRUNC(N638*(1+R638),2)+TRUNC(O638*(1+R638),2)+TRUNC(P638*(1+R638),2))))&lt;=0,TRUNC(K638*(1+R638),2),IF(AND(IF(AND(H638*(1+R638)&lt;&gt;0,(TRUNC(H638*(1+R638),2)+(TRUNC(AK638,2)-(TRUNC(H638*(1+R638),2)+TRUNC(J638*(1+R638),2)+TRUNC(K638*(1+R638),2)+TRUNC(L638*(1+R638),2)+TRUNC(M638*(1+R638),2)+TRUNC(N638*(1+R638),2)+TRUNC(O638*(1+R638),2)+TRUNC(P638*(1+R638),2))))&gt;=0),ABS((K638*(1+R638)-(TRUNC(K638*(1+R638),2)+(TRUNC(AK638,2)-(TRUNC(H638*(1+R638),2)+TRUNC(J638*(1+R638),2)+TRUNC(K638*(1+R638),2)+TRUNC(L638*(1+R638),2)+TRUNC(M638*(1+R638),2)+TRUNC(N638*(1+R638),2)+TRUNC(O638*(1+R638),2)+TRUNC(P638*(1+R638),2)))))/K638*(1+R638))&lt;ABS((H638*(1+R638)-(TRUNC(H638*(1+R638),2)+(TRUNC(AK638,2)-(TRUNC(H638*(1+R638),2)+TRUNC(J638*(1+R638),2)+TRUNC(K638*(1+R638),2)+TRUNC(L638*(1+R638),2)+TRUNC(M638*(1+R638),2)+TRUNC(N638*(1+R638),2)+TRUNC(O638*(1+R638),2)+TRUNC(P638*(1+R638),2)))))/H638*(1+R638)),TRUE),IF(AND(J638*(1+R638)&lt;&gt;0,(TRUNC(J638*(1+R638),2)+(TRUNC(AK638,2)-(TRUNC(H638*(1+R638),2)+TRUNC(J638*(1+R638),2)+TRUNC(K638*(1+R638),2)+TRUNC(L638*(1+R638),2)+TRUNC(M638*(1+R638),2)+TRUNC(N638*(1+R638),2)+TRUNC(O638*(1+R638),2)+TRUNC(P638*(1+R638),2))))&gt;=0),ABS((K638*(1+R638)-(TRUNC(K638*(1+R638),2)+(TRUNC(AK638,2)-(TRUNC(H638*(1+R638),2)+TRUNC(J638*(1+R638),2)+TRUNC(K638*(1+R638),2)+TRUNC(L638*(1+R638),2)+TRUNC(M638*(1+R638),2)+TRUNC(N638*(1+R638),2)+TRUNC(O638*(1+R638),2)+TRUNC(P638*(1+R638),2)))))/K638*(1+R638))&lt;ABS((J638*(1+R638)-(TRUNC(J638*(1+R638),2)+(TRUNC(AK638,2)-(TRUNC(H638*(1+R638),2)+TRUNC(J638*(1+R638),2)+TRUNC(K638*(1+R638),2)+TRUNC(L638*(1+R638),2)+TRUNC(M638*(1+R638),2)+TRUNC(N638*(1+R638),2)+TRUNC(O638*(1+R638),2)+TRUNC(P638*(1+R638),2)))))/J638*(1+R638)),TRUE),IF(AND(K638*(1+R638)&lt;&gt;0,(TRUNC(K638*(1+R638),2)+(TRUNC(AK638,2)-(TRUNC(H638*(1+R638),2)+TRUNC(J638*(1+R638),2)+TRUNC(K638*(1+R638),2)+TRUNC(L638*(1+R638),2)+TRUNC(M638*(1+R638),2)+TRUNC(N638*(1+R638),2)+TRUNC(O638*(1+R638),2)+TRUNC(P638*(1+R638),2))))&gt;=0),ABS((K638*(1+R638)-(TRUNC(K638*(1+R638),2)+(TRUNC(AK638,2)-(TRUNC(H638*(1+R638),2)+TRUNC(J638*(1+R638),2)+TRUNC(K638*(1+R638),2)+TRUNC(L638*(1+R638),2)+TRUNC(M638*(1+R638),2)+TRUNC(N638*(1+R638),2)+TRUNC(O638*(1+R638),2)+TRUNC(P638*(1+R638),2)))))/K638*(1+R638))&lt;=ABS((K638*(1+R638)-(TRUNC(K638*(1+R638),2)+(TRUNC(AK638,2)-(TRUNC(H638*(1+R638),2)+TRUNC(J638*(1+R638),2)+TRUNC(K638*(1+R638),2)+TRUNC(L638*(1+R638),2)+TRUNC(M638*(1+R638),2)+TRUNC(N638*(1+R638),2)+TRUNC(O638*(1+R638),2)+TRUNC(P638*(1+R638),2)))))/K638*(1+R638)),TRUE),IF(AND(L638*(1+R638)&lt;&gt;0,(TRUNC(L638*(1+R638),2)+(TRUNC(AK638,2)-(TRUNC(H638*(1+R638),2)+TRUNC(J638*(1+R638),2)+TRUNC(K638*(1+R638),2)+TRUNC(L638*(1+R638),2)+TRUNC(M638*(1+R638),2)+TRUNC(N638*(1+R638),2)+TRUNC(O638*(1+R638),2)+TRUNC(P638*(1+R638),2))))&gt;=0),ABS((K638*(1+R638)-(TRUNC(K638*(1+R638),2)+(TRUNC(AK638,2)-(TRUNC(H638*(1+R638),2)+TRUNC(J638*(1+R638),2)+TRUNC(K638*(1+R638),2)+TRUNC(L638*(1+R638),2)+TRUNC(M638*(1+R638),2)+TRUNC(N638*(1+R638),2)+TRUNC(O638*(1+R638),2)+TRUNC(P638*(1+R638),2)))))/K638*(1+R638))&lt;=ABS((L638*(1+R638)-(TRUNC(L638*(1+R638),2)+(TRUNC(AK638,2)-(TRUNC(H638*(1+R638),2)+TRUNC(J638*(1+R638),2)+TRUNC(K638*(1+R638),2)+TRUNC(L638*(1+R638),2)+TRUNC(M638*(1+R638),2)+TRUNC(N638*(1+R638),2)+TRUNC(O638*(1+R638),2)+TRUNC(P638*(1+R638),2)))))/L638*(1+R638)),TRUE),IF(AND(M638*(1+R638)&lt;&gt;0,(TRUNC(M638*(1+R638),2)+(TRUNC(AK638,2)-(TRUNC(H638*(1+R638),2)+TRUNC(J638*(1+R638),2)+TRUNC(K638*(1+R638),2)+TRUNC(L638*(1+R638),2)+TRUNC(M638*(1+R638),2)+TRUNC(N638*(1+R638),2)+TRUNC(O638*(1+R638),2)+TRUNC(P638*(1+R638),2))))&gt;=0),ABS((K638*(1+R638)-(TRUNC(K638*(1+R638),2)+(TRUNC(AK638,2)-(TRUNC(H638*(1+R638),2)+TRUNC(J638*(1+R638),2)+TRUNC(K638*(1+R638),2)+TRUNC(L638*(1+R638),2)+TRUNC(M638*(1+R638),2)+TRUNC(N638*(1+R638),2)+TRUNC(O638*(1+R638),2)+TRUNC(P638*(1+R638),2)))))/K638*(1+R638))&lt;=ABS((M638*(1+R638)-(TRUNC(M638*(1+R638),2)+(TRUNC(AK638,2)-(TRUNC(H638*(1+R638),2)+TRUNC(J638*(1+R638),2)+TRUNC(K638*(1+R638),2)+TRUNC(L638*(1+R638),2)+TRUNC(M638*(1+R638),2)+TRUNC(N638*(1+R638),2)+TRUNC(O638*(1+R638),2)+TRUNC(P638*(1+R638),2)))))/M638*(1+R638)),TRUE),IF(AND(N638*(1+R638)&lt;&gt;0,(TRUNC(N638*(1+R638),2)+(TRUNC(AK638,2)-(TRUNC(H638*(1+R638),2)+TRUNC(J638*(1+R638),2)+TRUNC(K638*(1+R638),2)+TRUNC(L638*(1+R638),2)+TRUNC(M638*(1+R638),2)+TRUNC(N638*(1+R638),2)+TRUNC(O638*(1+R638),2)+TRUNC(P638*(1+R638),2))))&gt;=0),ABS((K638*(1+R638)-(TRUNC(K638*(1+R638),2)+(TRUNC(AK638,2)-(TRUNC(H638*(1+R638),2)+TRUNC(J638*(1+R638),2)+TRUNC(K638*(1+R638),2)+TRUNC(L638*(1+R638),2)+TRUNC(M638*(1+R638),2)+TRUNC(N638*(1+R638),2)+TRUNC(O638*(1+R638),2)+TRUNC(P638*(1+R638),2)))))/K638*(1+R638))&lt;=ABS((N638*(1+R638)-(TRUNC(N638*(1+R638),2)+(TRUNC(AK638,2)-(TRUNC(H638*(1+R638),2)+TRUNC(J638*(1+R638),2)+TRUNC(K638*(1+R638),2)+TRUNC(L638*(1+R638),2)+TRUNC(M638*(1+R638),2)+TRUNC(N638*(1+R638),2)+TRUNC(O638*(1+R638),2)+TRUNC(P638*(1+R638),2)))))/N638*(1+R638)),TRUE),IF(AND(O638*(1+R638)&lt;&gt;0,(TRUNC(O638*(1+R638),2)+(TRUNC(AK638,2)-(TRUNC(H638*(1+R638),2)+TRUNC(J638*(1+R638),2)+TRUNC(K638*(1+R638),2)+TRUNC(L638*(1+R638),2)+TRUNC(M638*(1+R638),2)+TRUNC(N638*(1+R638),2)+TRUNC(O638*(1+R638),2)+TRUNC(P638*(1+R638),2))))&gt;=0),ABS((K638*(1+R638)-(TRUNC(K638*(1+R638),2)+(TRUNC(AK638,2)-(TRUNC(H638*(1+R638),2)+TRUNC(J638*(1+R638),2)+TRUNC(K638*(1+R638),2)+TRUNC(L638*(1+R638),2)+TRUNC(M638*(1+R638),2)+TRUNC(N638*(1+R638),2)+TRUNC(O638*(1+R638),2)+TRUNC(P638*(1+R638),2)))))/K638*(1+R638))&lt;=ABS((O638*(1+R638)-(TRUNC(O638*(1+R638),2)+(TRUNC(AK638,2)-(TRUNC(H638*(1+R638),2)+TRUNC(J638*(1+R638),2)+TRUNC(K638*(1+R638),2)+TRUNC(L638*(1+R638),2)+TRUNC(M638*(1+R638),2)+TRUNC(N638*(1+R638),2)+TRUNC(O638*(1+R638),2)+TRUNC(P638*(1+R638),2)))))/O638*(1+R638)),TRUE),IF(AND(P638*(1+R638)&lt;&gt;0,(TRUNC(P638*(1+R638),2)+(TRUNC(AK638,2)-(TRUNC(H638*(1+R638),2)+TRUNC(J638*(1+R638),2)+TRUNC(K638*(1+R638),2)+TRUNC(L638*(1+R638),2)+TRUNC(M638*(1+R638),2)+TRUNC(N638*(1+R638),2)+TRUNC(O638*(1+R638),2)+TRUNC(P638*(1+R638),2))))&gt;=0),ABS((K638*(1+R638)-(TRUNC(K638*(1+R638),2)+(TRUNC(AK638,2)-(TRUNC(H638*(1+R638),2)+TRUNC(J638*(1+R638),2)+TRUNC(K638*(1+R638),2)+TRUNC(L638*(1+R638),2)+TRUNC(M638*(1+R638),2)+TRUNC(N638*(1+R638),2)+TRUNC(O638*(1+R638),2)+TRUNC(P638*(1+R638),2)))))/K638*(1+R638))&lt;=ABS((P638*(1+R638)-(TRUNC(P638*(1+R638),2)+(TRUNC(AK638,2)-(TRUNC(H638*(1+R638),2)+TRUNC(J638*(1+R638),2)+TRUNC(K638*(1+R638),2)+TRUNC(L638*(1+R638),2)+TRUNC(M638*(1+R638),2)+TRUNC(N638*(1+R638),2)+TRUNC(O638*(1+R638),2)+TRUNC(P638*(1+R638),2)))))/P638*(1+R638)),TRUE)),TRUNC(K638*(1+R638),2)+(TRUNC(AK638,2)-(TRUNC(H638*(1+R638),2)+TRUNC(J638*(1+R638),2)+TRUNC(K638*(1+R638),2)+TRUNC(L638*(1+R638),2)+TRUNC(M638*(1+R638),2)+TRUNC(N638*(1+R638),2)+TRUNC(O638*(1+R638),2)+TRUNC(P638*(1+R638),2))),TRUNC(K638*(1+R638),2)))))</f>
        <v>0</v>
      </c>
      <c r="Z638" s="363">
        <f>IF(Y638*G638=0,0,IF((TRUNC(AL638,2)-(TRUNC(S638*G638,2)+TRUNC(W638*G638,2)+TRUNC(Y638*G638,2)+TRUNC(AA638*G638,2)+TRUNC(AC638*G638,2)+TRUNC(AE638*G638,2)+TRUNC(AG638*G638,2)+TRUNC(AI638*G638,2)))=0,TRUNC(Y638*G638,2),IF((TRUNC(TRUNC(Y638*G638,2),2)+(TRUNC(AL638,2)-(TRUNC(S638*G638,2)+TRUNC(W638*G638,2)+TRUNC(Y638*G638,2)+TRUNC(AA638*G638,2)+TRUNC(AC638*G638,2)+TRUNC(AE638*G638,2)+TRUNC(AG638*G638,2)+TRUNC(AI638*G638,2))))&lt;=0,TRUNC(Y638*G638,2),IF(AND(IF(AND(S638*G638&lt;&gt;0,(TRUNC(S638*G638,2)+(TRUNC(AL638,2)-(TRUNC(S638*G638,2)+TRUNC(W638*G638,2)+TRUNC(Y638*G638,2)+TRUNC(AA638*G638,2)+TRUNC(AC638*G638,2)+TRUNC(AE638*G638,2)+TRUNC(AG638*G638,2)+TRUNC(AI638*G638,2))))&gt;=0),ABS((Y638*G638-(TRUNC(Y638*G638,2)+(TRUNC(AL638,2)-(TRUNC(S638*G638,2)+TRUNC(W638*G638,2)+TRUNC(Y638*G638,2)+TRUNC(AA638*G638,2)+TRUNC(AC638*G638,2)+TRUNC(AE638*G638,2)+TRUNC(AG638*G638,2)+TRUNC(AI638*G638,2)))))/Y638*G638)&lt;ABS((S638*G638-(TRUNC(S638*G638,2)+(TRUNC(AL638,2)-(TRUNC(S638*G638,2)+TRUNC(W638*G638,2)+TRUNC(Y638*G638,2)+TRUNC(AA638*G638,2)+TRUNC(AC638*G638,2)+TRUNC(AE638*G638,2)+TRUNC(AG638*G638,2)+TRUNC(AI638*G638,2)))))/S638*G638),TRUE),IF(AND(W638*G638&lt;&gt;0,(TRUNC(W638*G638,2)+(TRUNC(AL638,2)-(TRUNC(S638*G638,2)+TRUNC(W638*G638,2)+TRUNC(Y638*G638,2)+TRUNC(AA638*G638,2)+TRUNC(AC638*G638,2)+TRUNC(AE638*G638,2)+TRUNC(AG638*G638,2)+TRUNC(AI638*G638,2))))&gt;=0),ABS((Y638*G638-(TRUNC(Y638*G638,2)+(TRUNC(AL638,2)-(TRUNC(S638*G638,2)+TRUNC(W638*G638,2)+TRUNC(Y638*G638,2)+TRUNC(AA638*G638,2)+TRUNC(AC638*G638,2)+TRUNC(AE638*G638,2)+TRUNC(AG638*G638,2)+TRUNC(AI638*G638,2)))))/Y638*G638)&lt;ABS((W638*G638-(TRUNC(W638*G638,2)+(TRUNC(AL638,2)-(TRUNC(S638*G638,2)+TRUNC(W638*G638,2)+TRUNC(Y638*G638,2)+TRUNC(AA638*G638,2)+TRUNC(AC638*G638,2)+TRUNC(AE638*G638,2)+TRUNC(AG638*G638,2)+TRUNC(AI638*G638,2)))))/W638*G638),TRUE),IF(AND(Y638*G638&lt;&gt;0,(TRUNC(Y638*G638,2)+(TRUNC(AL638,2)-(TRUNC(S638*G638,2)+TRUNC(W638*G638,2)+TRUNC(Y638*G638,2)+TRUNC(AA638*G638,2)+TRUNC(AC638*G638,2)+TRUNC(AE638*G638,2)+TRUNC(AG638*G638,2)+TRUNC(AI638*G638,2))))&gt;=0),ABS((Y638*G638-(TRUNC(Y638*G638,2)+(TRUNC(AL638,2)-(TRUNC(S638*G638,2)+TRUNC(W638*G638,2)+TRUNC(Y638*G638,2)+TRUNC(AA638*G638,2)+TRUNC(AC638*G638,2)+TRUNC(AE638*G638,2)+TRUNC(AG638*G638,2)+TRUNC(AI638*G638,2)))))/Y638*G638)&lt;=ABS((Y638*G638-(TRUNC(Y638*G638,2)+(TRUNC(AL638,2)-(TRUNC(S638*G638,2)+TRUNC(W638*G638,2)+TRUNC(Y638*G638,2)+TRUNC(AA638*G638,2)+TRUNC(AC638*G638,2)+TRUNC(AE638*G638,2)+TRUNC(AG638*G638,2)+TRUNC(AI638*G638,2)))))/Y638*G638),TRUE),IF(AND(AA638*G638&lt;&gt;0,(TRUNC(AA638*G638,2)+(TRUNC(AL638,2)-(TRUNC(S638*G638,2)+TRUNC(W638*G638,2)+TRUNC(Y638*G638,2)+TRUNC(AA638*G638,2)+TRUNC(AC638*G638,2)+TRUNC(AE638*G638,2)+TRUNC(AG638*G638,2)+TRUNC(AI638*G638,2))))&gt;=0),ABS((Y638*G638-(TRUNC(Y638*G638,2)+(TRUNC(AL638,2)-(TRUNC(S638*G638,2)+TRUNC(W638*G638,2)+TRUNC(Y638*G638,2)+TRUNC(AA638*G638,2)+TRUNC(AC638*G638,2)+TRUNC(AE638*G638,2)+TRUNC(AG638*G638,2)+TRUNC(AI638*G638,2)))))/Y638*G638)&lt;=ABS((AA638*G638-(TRUNC(AA638*G638,2)+(TRUNC(AL638,2)-(TRUNC(S638*G638,2)+TRUNC(W638*G638,2)+TRUNC(Y638*G638,2)+TRUNC(AA638*G638,2)+TRUNC(AC638*G638,2)+TRUNC(AE638*G638,2)+TRUNC(AG638*G638,2)+TRUNC(AI638*G638,2)))))/AA638*G638),TRUE),IF(AND(AC638*G638&lt;&gt;0,(TRUNC(AC638*G638,2)+(TRUNC(AL638,2)-(TRUNC(S638*G638,2)+TRUNC(W638*G638,2)+TRUNC(Y638*G638,2)+TRUNC(AA638*G638,2)+TRUNC(AC638*G638,2)+TRUNC(AE638*G638,2)+TRUNC(AG638*G638,2)+TRUNC(AI638*G638,2))))&gt;=0),ABS((Y638*G638-(TRUNC(Y638*G638,2)+(TRUNC(AL638,2)-(TRUNC(S638*G638,2)+TRUNC(W638*G638,2)+TRUNC(Y638*G638,2)+TRUNC(AA638*G638,2)+TRUNC(AC638*G638,2)+TRUNC(AE638*G638,2)+TRUNC(AG638*G638,2)+TRUNC(AI638*G638,2)))))/Y638*G638)&lt;=ABS((AC638*G638-(TRUNC(AC638*G638,2)+(TRUNC(AL638,2)-(TRUNC(S638*G638,2)+TRUNC(W638*G638,2)+TRUNC(Y638*G638,2)+TRUNC(AA638*G638,2)+TRUNC(AC638*G638,2)+TRUNC(AE638*G638,2)+TRUNC(AG638*G638,2)+TRUNC(AI638*G638,2)))))/AC638*G638),TRUE),IF(AND(AE638*G638&lt;&gt;0,(TRUNC(AE638*G638,2)+(TRUNC(AL638,2)-(TRUNC(S638*G638,2)+TRUNC(W638*G638,2)+TRUNC(Y638*G638,2)+TRUNC(AA638*G638,2)+TRUNC(AC638*G638,2)+TRUNC(AE638*G638,2)+TRUNC(AG638*G638,2)+TRUNC(AI638*G638,2))))&gt;=0),ABS((Y638*G638-(TRUNC(Y638*G638,2)+(TRUNC(AL638,2)-(TRUNC(S638*G638,2)+TRUNC(W638*G638,2)+TRUNC(Y638*G638,2)+TRUNC(AA638*G638,2)+TRUNC(AC638*G638,2)+TRUNC(AE638*G638,2)+TRUNC(AG638*G638,2)+TRUNC(AI638*G638,2)))))/Y638*G638)&lt;=ABS((AE638*G638-(TRUNC(AE638*G638,2)+(TRUNC(AL638,2)-(TRUNC(S638*G638,2)+TRUNC(W638*G638,2)+TRUNC(Y638*G638,2)+TRUNC(AA638*G638,2)+TRUNC(AC638*G638,2)+TRUNC(AE638*G638,2)+TRUNC(AG638*G638,2)+TRUNC(AI638*G638,2)))))/AE638*G638),TRUE),IF(AND(AG638*G638&lt;&gt;0,(TRUNC(AG638*G638,2)+(TRUNC(AL638,2)-(TRUNC(S638*G638,2)+TRUNC(W638*G638,2)+TRUNC(Y638*G638,2)+TRUNC(AA638*G638,2)+TRUNC(AC638*G638,2)+TRUNC(AE638*G638,2)+TRUNC(AG638*G638,2)+TRUNC(AI638*G638,2))))&gt;=0),ABS((Y638*G638-(TRUNC(Y638*G638,2)+(TRUNC(AL638,2)-(TRUNC(S638*G638,2)+TRUNC(W638*G638,2)+TRUNC(Y638*G638,2)+TRUNC(AA638*G638,2)+TRUNC(AC638*G638,2)+TRUNC(AE638*G638,2)+TRUNC(AG638*G638,2)+TRUNC(AI638*G638,2)))))/Y638*G638)&lt;=ABS((AG638*G638-(TRUNC(AG638*G638,2)+(TRUNC(AL638,2)-(TRUNC(S638*G638,2)+TRUNC(W638*G638,2)+TRUNC(Y638*G638,2)+TRUNC(AA638*G638,2)+TRUNC(AC638*G638,2)+TRUNC(AE638*G638,2)+TRUNC(AG638*G638,2)+TRUNC(AI638*G638,2)))))/AG638*G638),TRUE),IF(AND(AI638*G638&lt;&gt;0,(TRUNC(AI638*G638,2)+(TRUNC(AL638,2)-(TRUNC(S638*G638,2)+TRUNC(W638*G638,2)+TRUNC(Y638*G638,2)+TRUNC(AA638*G638,2)+TRUNC(AC638*G638,2)+TRUNC(AE638*G638,2)+TRUNC(AG638*G638,2)+TRUNC(AI638*G638,2))))&gt;=0),ABS((Y638*G638-(TRUNC(Y638*G638,2)+(TRUNC(AL638,2)-(TRUNC(S638*G638,2)+TRUNC(W638*G638,2)+TRUNC(Y638*G638,2)+TRUNC(AA638*G638,2)+TRUNC(AC638*G638,2)+TRUNC(AE638*G638,2)+TRUNC(AG638*G638,2)+TRUNC(AI638*G638,2)))))/Y638*G638)&lt;=ABS((AI638*G638-(TRUNC(AI638*G638,2)+(TRUNC(AL638,2)-(TRUNC(S638*G638,2)+TRUNC(W638*G638,2)+TRUNC(Y638*G638,2)+TRUNC(AA638*G638,2)+TRUNC(AC638*G638,2)+TRUNC(AE638*G638,2)+TRUNC(AG638*G638,2)+TRUNC(AI638*G638,2)))))/AI638*G638),TRUE)),TRUNC(Y638*G638,2)+(TRUNC(AL638,2)-(TRUNC(S638*G638,2)+TRUNC(W638*G638,2)+TRUNC(Y638*G638,2)+TRUNC(AA638*G638,2)+TRUNC(AC638*G638,2)+TRUNC(AE638*G638,2)+TRUNC(AG638*G638,2)+TRUNC(AI638*G638,2))),TRUNC(Y638*G638,2)))))</f>
        <v>0</v>
      </c>
      <c r="AA638" s="363">
        <f>IF(L638*(1+R638)=0,0,IF((TRUNC(AK638,2)-(TRUNC(H638*(1+R638),2)+TRUNC(J638*(1+R638),2)+TRUNC(K638*(1+R638),2)+TRUNC(L638*(1+R638),2)+TRUNC(M638*(1+R638),2)+TRUNC(N638*(1+R638),2)+TRUNC(O638*(1+R638),2)+TRUNC(P638*(1+R638),2)))=0,TRUNC(L638*(1+R638),2),IF((TRUNC(TRUNC(L638*(1+R638),2),2)+(TRUNC(AK638,2)-(TRUNC(H638*(1+R638),2)+TRUNC(J638*(1+R638),2)+TRUNC(K638*(1+R638),2)+TRUNC(L638*(1+R638),2)+TRUNC(M638*(1+R638),2)+TRUNC(N638*(1+R638),2)+TRUNC(O638*(1+R638),2)+TRUNC(P638*(1+R638),2))))&lt;=0,TRUNC(L638*(1+R638),2),IF(AND(IF(AND(H638*(1+R638)&lt;&gt;0,(TRUNC(H638*(1+R638),2)+(TRUNC(AK638,2)-(TRUNC(H638*(1+R638),2)+TRUNC(J638*(1+R638),2)+TRUNC(K638*(1+R638),2)+TRUNC(L638*(1+R638),2)+TRUNC(M638*(1+R638),2)+TRUNC(N638*(1+R638),2)+TRUNC(O638*(1+R638),2)+TRUNC(P638*(1+R638),2))))&gt;=0),ABS((L638*(1+R638)-(TRUNC(L638*(1+R638),2)+(TRUNC(AK638,2)-(TRUNC(H638*(1+R638),2)+TRUNC(J638*(1+R638),2)+TRUNC(K638*(1+R638),2)+TRUNC(L638*(1+R638),2)+TRUNC(M638*(1+R638),2)+TRUNC(N638*(1+R638),2)+TRUNC(O638*(1+R638),2)+TRUNC(P638*(1+R638),2)))))/L638*(1+R638))&lt;ABS((H638*(1+R638)-(TRUNC(H638*(1+R638),2)+(TRUNC(AK638,2)-(TRUNC(H638*(1+R638),2)+TRUNC(J638*(1+R638),2)+TRUNC(K638*(1+R638),2)+TRUNC(L638*(1+R638),2)+TRUNC(M638*(1+R638),2)+TRUNC(N638*(1+R638),2)+TRUNC(O638*(1+R638),2)+TRUNC(P638*(1+R638),2)))))/H638*(1+R638)),TRUE),IF(AND(J638*(1+R638)&lt;&gt;0,(TRUNC(J638*(1+R638),2)+(TRUNC(AK638,2)-(TRUNC(H638*(1+R638),2)+TRUNC(J638*(1+R638),2)+TRUNC(K638*(1+R638),2)+TRUNC(L638*(1+R638),2)+TRUNC(M638*(1+R638),2)+TRUNC(N638*(1+R638),2)+TRUNC(O638*(1+R638),2)+TRUNC(P638*(1+R638),2))))&gt;=0),ABS((L638*(1+R638)-(TRUNC(L638*(1+R638),2)+(TRUNC(AK638,2)-(TRUNC(H638*(1+R638),2)+TRUNC(J638*(1+R638),2)+TRUNC(K638*(1+R638),2)+TRUNC(L638*(1+R638),2)+TRUNC(M638*(1+R638),2)+TRUNC(N638*(1+R638),2)+TRUNC(O638*(1+R638),2)+TRUNC(P638*(1+R638),2)))))/L638*(1+R638))&lt;ABS((J638*(1+R638)-(TRUNC(J638*(1+R638),2)+(TRUNC(AK638,2)-(TRUNC(H638*(1+R638),2)+TRUNC(J638*(1+R638),2)+TRUNC(K638*(1+R638),2)+TRUNC(L638*(1+R638),2)+TRUNC(M638*(1+R638),2)+TRUNC(N638*(1+R638),2)+TRUNC(O638*(1+R638),2)+TRUNC(P638*(1+R638),2)))))/J638*(1+R638)),TRUE),IF(AND(K638*(1+R638)&lt;&gt;0,(TRUNC(K638*(1+R638),2)+(TRUNC(AK638,2)-(TRUNC(H638*(1+R638),2)+TRUNC(J638*(1+R638),2)+TRUNC(K638*(1+R638),2)+TRUNC(L638*(1+R638),2)+TRUNC(M638*(1+R638),2)+TRUNC(N638*(1+R638),2)+TRUNC(O638*(1+R638),2)+TRUNC(P638*(1+R638),2))))&gt;=0),ABS((L638*(1+R638)-(TRUNC(L638*(1+R638),2)+(TRUNC(AK638,2)-(TRUNC(H638*(1+R638),2)+TRUNC(J638*(1+R638),2)+TRUNC(K638*(1+R638),2)+TRUNC(L638*(1+R638),2)+TRUNC(M638*(1+R638),2)+TRUNC(N638*(1+R638),2)+TRUNC(O638*(1+R638),2)+TRUNC(P638*(1+R638),2)))))/L638*(1+R638))&lt;ABS((K638*(1+R638)-(TRUNC(K638*(1+R638),2)+(TRUNC(AK638,2)-(TRUNC(H638*(1+R638),2)+TRUNC(J638*(1+R638),2)+TRUNC(K638*(1+R638),2)+TRUNC(L638*(1+R638),2)+TRUNC(M638*(1+R638),2)+TRUNC(N638*(1+R638),2)+TRUNC(O638*(1+R638),2)+TRUNC(P638*(1+R638),2)))))/K638*(1+R638)),TRUE),IF(AND(L638*(1+R638)&lt;&gt;0,(TRUNC(L638*(1+R638),2)+(TRUNC(AK638,2)-(TRUNC(H638*(1+R638),2)+TRUNC(J638*(1+R638),2)+TRUNC(K638*(1+R638),2)+TRUNC(L638*(1+R638),2)+TRUNC(M638*(1+R638),2)+TRUNC(N638*(1+R638),2)+TRUNC(O638*(1+R638),2)+TRUNC(P638*(1+R638),2))))&gt;=0),ABS((L638*(1+R638)-(TRUNC(L638*(1+R638),2)+(TRUNC(AK638,2)-(TRUNC(H638*(1+R638),2)+TRUNC(J638*(1+R638),2)+TRUNC(K638*(1+R638),2)+TRUNC(L638*(1+R638),2)+TRUNC(M638*(1+R638),2)+TRUNC(N638*(1+R638),2)+TRUNC(O638*(1+R638),2)+TRUNC(P638*(1+R638),2)))))/L638*(1+R638))&lt;=ABS((L638*(1+R638)-(TRUNC(L638*(1+R638),2)+(TRUNC(AK638,2)-(TRUNC(H638*(1+R638),2)+TRUNC(J638*(1+R638),2)+TRUNC(K638*(1+R638),2)+TRUNC(L638*(1+R638),2)+TRUNC(M638*(1+R638),2)+TRUNC(N638*(1+R638),2)+TRUNC(O638*(1+R638),2)+TRUNC(P638*(1+R638),2)))))/L638*(1+R638)),TRUE),IF(AND(M638*(1+R638)&lt;&gt;0,(TRUNC(M638*(1+R638),2)+(TRUNC(AK638,2)-(TRUNC(H638*(1+R638),2)+TRUNC(J638*(1+R638),2)+TRUNC(K638*(1+R638),2)+TRUNC(L638*(1+R638),2)+TRUNC(M638*(1+R638),2)+TRUNC(N638*(1+R638),2)+TRUNC(O638*(1+R638),2)+TRUNC(P638*(1+R638),2))))&gt;=0),ABS((L638*(1+R638)-(TRUNC(L638*(1+R638),2)+(TRUNC(AK638,2)-(TRUNC(H638*(1+R638),2)+TRUNC(J638*(1+R638),2)+TRUNC(K638*(1+R638),2)+TRUNC(L638*(1+R638),2)+TRUNC(M638*(1+R638),2)+TRUNC(N638*(1+R638),2)+TRUNC(O638*(1+R638),2)+TRUNC(P638*(1+R638),2)))))/L638*(1+R638))&lt;=ABS((M638*(1+R638)-(TRUNC(M638*(1+R638),2)+(TRUNC(AK638,2)-(TRUNC(H638*(1+R638),2)+TRUNC(J638*(1+R638),2)+TRUNC(K638*(1+R638),2)+TRUNC(L638*(1+R638),2)+TRUNC(M638*(1+R638),2)+TRUNC(N638*(1+R638),2)+TRUNC(O638*(1+R638),2)+TRUNC(P638*(1+R638),2)))))/M638*(1+R638)),TRUE),IF(AND(N638*(1+R638)&lt;&gt;0,(TRUNC(N638*(1+R638),2)+(TRUNC(AK638,2)-(TRUNC(H638*(1+R638),2)+TRUNC(J638*(1+R638),2)+TRUNC(K638*(1+R638),2)+TRUNC(L638*(1+R638),2)+TRUNC(M638*(1+R638),2)+TRUNC(N638*(1+R638),2)+TRUNC(O638*(1+R638),2)+TRUNC(P638*(1+R638),2))))&gt;=0),ABS((L638*(1+R638)-(TRUNC(L638*(1+R638),2)+(TRUNC(AK638,2)-(TRUNC(H638*(1+R638),2)+TRUNC(J638*(1+R638),2)+TRUNC(K638*(1+R638),2)+TRUNC(L638*(1+R638),2)+TRUNC(M638*(1+R638),2)+TRUNC(N638*(1+R638),2)+TRUNC(O638*(1+R638),2)+TRUNC(P638*(1+R638),2)))))/L638*(1+R638))&lt;=ABS((N638*(1+R638)-(TRUNC(N638*(1+R638),2)+(TRUNC(AK638,2)-(TRUNC(H638*(1+R638),2)+TRUNC(J638*(1+R638),2)+TRUNC(K638*(1+R638),2)+TRUNC(L638*(1+R638),2)+TRUNC(M638*(1+R638),2)+TRUNC(N638*(1+R638),2)+TRUNC(O638*(1+R638),2)+TRUNC(P638*(1+R638),2)))))/N638*(1+R638)),TRUE),IF(AND(O638*(1+R638)&lt;&gt;0,(TRUNC(O638*(1+R638),2)+(TRUNC(AK638,2)-(TRUNC(H638*(1+R638),2)+TRUNC(J638*(1+R638),2)+TRUNC(K638*(1+R638),2)+TRUNC(L638*(1+R638),2)+TRUNC(M638*(1+R638),2)+TRUNC(N638*(1+R638),2)+TRUNC(O638*(1+R638),2)+TRUNC(P638*(1+R638),2))))&gt;=0),ABS((L638*(1+R638)-(TRUNC(L638*(1+R638),2)+(TRUNC(AK638,2)-(TRUNC(H638*(1+R638),2)+TRUNC(J638*(1+R638),2)+TRUNC(K638*(1+R638),2)+TRUNC(L638*(1+R638),2)+TRUNC(M638*(1+R638),2)+TRUNC(N638*(1+R638),2)+TRUNC(O638*(1+R638),2)+TRUNC(P638*(1+R638),2)))))/L638*(1+R638))&lt;=ABS((O638*(1+R638)-(TRUNC(O638*(1+R638),2)+(TRUNC(AK638,2)-(TRUNC(H638*(1+R638),2)+TRUNC(J638*(1+R638),2)+TRUNC(K638*(1+R638),2)+TRUNC(L638*(1+R638),2)+TRUNC(M638*(1+R638),2)+TRUNC(N638*(1+R638),2)+TRUNC(O638*(1+R638),2)+TRUNC(P638*(1+R638),2)))))/O638*(1+R638)),TRUE),IF(AND(P638*(1+R638)&lt;&gt;0,(TRUNC(P638*(1+R638),2)+(TRUNC(AK638,2)-(TRUNC(H638*(1+R638),2)+TRUNC(J638*(1+R638),2)+TRUNC(K638*(1+R638),2)+TRUNC(L638*(1+R638),2)+TRUNC(M638*(1+R638),2)+TRUNC(N638*(1+R638),2)+TRUNC(O638*(1+R638),2)+TRUNC(P638*(1+R638),2))))&gt;=0),ABS((L638*(1+R638)-(TRUNC(L638*(1+R638),2)+(TRUNC(AK638,2)-(TRUNC(H638*(1+R638),2)+TRUNC(J638*(1+R638),2)+TRUNC(K638*(1+R638),2)+TRUNC(L638*(1+R638),2)+TRUNC(M638*(1+R638),2)+TRUNC(N638*(1+R638),2)+TRUNC(O638*(1+R638),2)+TRUNC(P638*(1+R638),2)))))/L638*(1+R638))&lt;=ABS((P638*(1+R638)-(TRUNC(P638*(1+R638),2)+(TRUNC(AK638,2)-(TRUNC(H638*(1+R638),2)+TRUNC(J638*(1+R638),2)+TRUNC(K638*(1+R638),2)+TRUNC(L638*(1+R638),2)+TRUNC(M638*(1+R638),2)+TRUNC(N638*(1+R638),2)+TRUNC(O638*(1+R638),2)+TRUNC(P638*(1+R638),2)))))/P638*(1+R638)),TRUE)),TRUNC(L638*(1+R638),2)+(TRUNC(AK638,2)-(TRUNC(H638*(1+R638),2)+TRUNC(J638*(1+R638),2)+TRUNC(K638*(1+R638),2)+TRUNC(L638*(1+R638),2)+TRUNC(M638*(1+R638),2)+TRUNC(N638*(1+R638),2)+TRUNC(O638*(1+R638),2)+TRUNC(P638*(1+R638),2))),TRUNC(L638*(1+R638),2)))))</f>
        <v>0</v>
      </c>
      <c r="AB638" s="363">
        <f>IF(AA638*G638=0,0,IF((TRUNC(AL638,2)-(TRUNC(S638*G638,2)+TRUNC(W638*G638,2)+TRUNC(Y638*G638,2)+TRUNC(AA638*G638,2)+TRUNC(AC638*G638,2)+TRUNC(AE638*G638,2)+TRUNC(AG638*G638,2)+TRUNC(AI638*G638,2)))=0,TRUNC(AA638*G638,2),IF((TRUNC(TRUNC(AA638*G638,2),2)+(TRUNC(AL638,2)-(TRUNC(S638*G638,2)+TRUNC(W638*G638,2)+TRUNC(Y638*G638,2)+TRUNC(AA638*G638,2)+TRUNC(AC638*G638,2)+TRUNC(AE638*G638,2)+TRUNC(AG638*G638,2)+TRUNC(AI638*G638,2))))&lt;=0,TRUNC(AA638*G638,2),IF(AND(IF(AND(S638*G638&lt;&gt;0,(TRUNC(S638*G638,2)+(TRUNC(AL638,2)-(TRUNC(S638*G638,2)+TRUNC(W638*G638,2)+TRUNC(Y638*G638,2)+TRUNC(AA638*G638,2)+TRUNC(AC638*G638,2)+TRUNC(AE638*G638,2)+TRUNC(AG638*G638,2)+TRUNC(AI638*G638,2))))&gt;=0),ABS((AA638*G638-(TRUNC(AA638*G638,2)+(TRUNC(AL638,2)-(TRUNC(S638*G638,2)+TRUNC(W638*G638,2)+TRUNC(Y638*G638,2)+TRUNC(AA638*G638,2)+TRUNC(AC638*G638,2)+TRUNC(AE638*G638,2)+TRUNC(AG638*G638,2)+TRUNC(AI638*G638,2)))))/AA638*G638)&lt;ABS((S638*G638-(TRUNC(S638*G638,2)+(TRUNC(AL638,2)-(TRUNC(S638*G638,2)+TRUNC(W638*G638,2)+TRUNC(Y638*G638,2)+TRUNC(AA638*G638,2)+TRUNC(AC638*G638,2)+TRUNC(AE638*G638,2)+TRUNC(AG638*G638,2)+TRUNC(AI638*G638,2)))))/S638*G638),TRUE),IF(AND(W638*G638&lt;&gt;0,(TRUNC(W638*G638,2)+(TRUNC(AL638,2)-(TRUNC(S638*G638,2)+TRUNC(W638*G638,2)+TRUNC(Y638*G638,2)+TRUNC(AA638*G638,2)+TRUNC(AC638*G638,2)+TRUNC(AE638*G638,2)+TRUNC(AG638*G638,2)+TRUNC(AI638*G638,2))))&gt;=0),ABS((AA638*G638-(TRUNC(AA638*G638,2)+(TRUNC(AL638,2)-(TRUNC(S638*G638,2)+TRUNC(W638*G638,2)+TRUNC(Y638*G638,2)+TRUNC(AA638*G638,2)+TRUNC(AC638*G638,2)+TRUNC(AE638*G638,2)+TRUNC(AG638*G638,2)+TRUNC(AI638*G638,2)))))/AA638*G638)&lt;ABS((W638*G638-(TRUNC(W638*G638,2)+(TRUNC(AL638,2)-(TRUNC(S638*G638,2)+TRUNC(W638*G638,2)+TRUNC(Y638*G638,2)+TRUNC(AA638*G638,2)+TRUNC(AC638*G638,2)+TRUNC(AE638*G638,2)+TRUNC(AG638*G638,2)+TRUNC(AI638*G638,2)))))/W638*G638),TRUE),IF(AND(Y638*G638&lt;&gt;0,(TRUNC(Y638*G638,2)+(TRUNC(AL638,2)-(TRUNC(S638*G638,2)+TRUNC(W638*G638,2)+TRUNC(Y638*G638,2)+TRUNC(AA638*G638,2)+TRUNC(AC638*G638,2)+TRUNC(AE638*G638,2)+TRUNC(AG638*G638,2)+TRUNC(AI638*G638,2))))&gt;=0),ABS((AA638*G638-(TRUNC(AA638*G638,2)+(TRUNC(AL638,2)-(TRUNC(S638*G638,2)+TRUNC(W638*G638,2)+TRUNC(Y638*G638,2)+TRUNC(AA638*G638,2)+TRUNC(AC638*G638,2)+TRUNC(AE638*G638,2)+TRUNC(AG638*G638,2)+TRUNC(AI638*G638,2)))))/AA638*G638)&lt;ABS((Y638*G638-(TRUNC(Y638*G638,2)+(TRUNC(AL638,2)-(TRUNC(S638*G638,2)+TRUNC(W638*G638,2)+TRUNC(Y638*G638,2)+TRUNC(AA638*G638,2)+TRUNC(AC638*G638,2)+TRUNC(AE638*G638,2)+TRUNC(AG638*G638,2)+TRUNC(AI638*G638,2)))))/Y638*G638),TRUE),IF(AND(AA638*G638&lt;&gt;0,(TRUNC(AA638*G638,2)+(TRUNC(AL638,2)-(TRUNC(S638*G638,2)+TRUNC(W638*G638,2)+TRUNC(Y638*G638,2)+TRUNC(AA638*G638,2)+TRUNC(AC638*G638,2)+TRUNC(AE638*G638,2)+TRUNC(AG638*G638,2)+TRUNC(AI638*G638,2))))&gt;=0),ABS((AA638*G638-(TRUNC(AA638*G638,2)+(TRUNC(AL638,2)-(TRUNC(S638*G638,2)+TRUNC(W638*G638,2)+TRUNC(Y638*G638,2)+TRUNC(AA638*G638,2)+TRUNC(AC638*G638,2)+TRUNC(AE638*G638,2)+TRUNC(AG638*G638,2)+TRUNC(AI638*G638,2)))))/AA638*G638)&lt;=ABS((AA638*G638-(TRUNC(AA638*G638,2)+(TRUNC(AL638,2)-(TRUNC(S638*G638,2)+TRUNC(W638*G638,2)+TRUNC(Y638*G638,2)+TRUNC(AA638*G638,2)+TRUNC(AC638*G638,2)+TRUNC(AE638*G638,2)+TRUNC(AG638*G638,2)+TRUNC(AI638*G638,2)))))/AA638*G638),TRUE),IF(AND(AC638*G638&lt;&gt;0,(TRUNC(AC638*G638,2)+(TRUNC(AL638,2)-(TRUNC(S638*G638,2)+TRUNC(W638*G638,2)+TRUNC(Y638*G638,2)+TRUNC(AA638*G638,2)+TRUNC(AC638*G638,2)+TRUNC(AE638*G638,2)+TRUNC(AG638*G638,2)+TRUNC(AI638*G638,2))))&gt;=0),ABS((AA638*G638-(TRUNC(AA638*G638,2)+(TRUNC(AL638,2)-(TRUNC(S638*G638,2)+TRUNC(W638*G638,2)+TRUNC(Y638*G638,2)+TRUNC(AA638*G638,2)+TRUNC(AC638*G638,2)+TRUNC(AE638*G638,2)+TRUNC(AG638*G638,2)+TRUNC(AI638*G638,2)))))/AA638*G638)&lt;=ABS((AC638*G638-(TRUNC(AC638*G638,2)+(TRUNC(AL638,2)-(TRUNC(S638*G638,2)+TRUNC(W638*G638,2)+TRUNC(Y638*G638,2)+TRUNC(AA638*G638,2)+TRUNC(AC638*G638,2)+TRUNC(AE638*G638,2)+TRUNC(AG638*G638,2)+TRUNC(AI638*G638,2)))))/AC638*G638),TRUE),IF(AND(AE638*G638&lt;&gt;0,(TRUNC(AE638*G638,2)+(TRUNC(AL638,2)-(TRUNC(S638*G638,2)+TRUNC(W638*G638,2)+TRUNC(Y638*G638,2)+TRUNC(AA638*G638,2)+TRUNC(AC638*G638,2)+TRUNC(AE638*G638,2)+TRUNC(AG638*G638,2)+TRUNC(AI638*G638,2))))&gt;=0),ABS((AA638*G638-(TRUNC(AA638*G638,2)+(TRUNC(AL638,2)-(TRUNC(S638*G638,2)+TRUNC(W638*G638,2)+TRUNC(Y638*G638,2)+TRUNC(AA638*G638,2)+TRUNC(AC638*G638,2)+TRUNC(AE638*G638,2)+TRUNC(AG638*G638,2)+TRUNC(AI638*G638,2)))))/AA638*G638)&lt;=ABS((AE638*G638-(TRUNC(AE638*G638,2)+(TRUNC(AL638,2)-(TRUNC(S638*G638,2)+TRUNC(W638*G638,2)+TRUNC(Y638*G638,2)+TRUNC(AA638*G638,2)+TRUNC(AC638*G638,2)+TRUNC(AE638*G638,2)+TRUNC(AG638*G638,2)+TRUNC(AI638*G638,2)))))/AE638*G638),TRUE),IF(AND(AG638*G638&lt;&gt;0,(TRUNC(AG638*G638,2)+(TRUNC(AL638,2)-(TRUNC(S638*G638,2)+TRUNC(W638*G638,2)+TRUNC(Y638*G638,2)+TRUNC(AA638*G638,2)+TRUNC(AC638*G638,2)+TRUNC(AE638*G638,2)+TRUNC(AG638*G638,2)+TRUNC(AI638*G638,2))))&gt;=0),ABS((AA638*G638-(TRUNC(AA638*G638,2)+(TRUNC(AL638,2)-(TRUNC(S638*G638,2)+TRUNC(W638*G638,2)+TRUNC(Y638*G638,2)+TRUNC(AA638*G638,2)+TRUNC(AC638*G638,2)+TRUNC(AE638*G638,2)+TRUNC(AG638*G638,2)+TRUNC(AI638*G638,2)))))/AA638*G638)&lt;=ABS((AG638*G638-(TRUNC(AG638*G638,2)+(TRUNC(AL638,2)-(TRUNC(S638*G638,2)+TRUNC(W638*G638,2)+TRUNC(Y638*G638,2)+TRUNC(AA638*G638,2)+TRUNC(AC638*G638,2)+TRUNC(AE638*G638,2)+TRUNC(AG638*G638,2)+TRUNC(AI638*G638,2)))))/AG638*G638),TRUE),IF(AND(AI638*G638&lt;&gt;0,(TRUNC(AI638*G638,2)+(TRUNC(AL638,2)-(TRUNC(S638*G638,2)+TRUNC(W638*G638,2)+TRUNC(Y638*G638,2)+TRUNC(AA638*G638,2)+TRUNC(AC638*G638,2)+TRUNC(AE638*G638,2)+TRUNC(AG638*G638,2)+TRUNC(AI638*G638,2))))&gt;=0),ABS((AA638*G638-(TRUNC(AA638*G638,2)+(TRUNC(AL638,2)-(TRUNC(S638*G638,2)+TRUNC(W638*G638,2)+TRUNC(Y638*G638,2)+TRUNC(AA638*G638,2)+TRUNC(AC638*G638,2)+TRUNC(AE638*G638,2)+TRUNC(AG638*G638,2)+TRUNC(AI638*G638,2)))))/AA638*G638)&lt;=ABS((AI638*G638-(TRUNC(AI638*G638,2)+(TRUNC(AL638,2)-(TRUNC(S638*G638,2)+TRUNC(W638*G638,2)+TRUNC(Y638*G638,2)+TRUNC(AA638*G638,2)+TRUNC(AC638*G638,2)+TRUNC(AE638*G638,2)+TRUNC(AG638*G638,2)+TRUNC(AI638*G638,2)))))/AI638*G638),TRUE)),TRUNC(AA638*G638,2)+(TRUNC(AL638,2)-(TRUNC(S638*G638,2)+TRUNC(W638*G638,2)+TRUNC(Y638*G638,2)+TRUNC(AA638*G638,2)+TRUNC(AC638*G638,2)+TRUNC(AE638*G638,2)+TRUNC(AG638*G638,2)+TRUNC(AI638*G638,2))),TRUNC(AA638*G638,2)))))</f>
        <v>0</v>
      </c>
      <c r="AC638" s="363">
        <f>IF(M638*(1+R638)=0,0,IF((TRUNC(AK638,2)-(TRUNC(H638*(1+R638),2)+TRUNC(J638*(1+R638),2)+TRUNC(K638*(1+R638),2)+TRUNC(L638*(1+R638),2)+TRUNC(M638*(1+R638),2)+TRUNC(N638*(1+R638),2)+TRUNC(O638*(1+R638),2)+TRUNC(P638*(1+R638),2)))=0,TRUNC(M638*(1+R638),2),IF((TRUNC(TRUNC(M638*(1+R638),2),2)+(TRUNC(AK638,2)-(TRUNC(H638*(1+R638),2)+TRUNC(J638*(1+R638),2)+TRUNC(K638*(1+R638),2)+TRUNC(L638*(1+R638),2)+TRUNC(M638*(1+R638),2)+TRUNC(N638*(1+R638),2)+TRUNC(O638*(1+R638),2)+TRUNC(P638*(1+R638),2))))&lt;=0,TRUNC(M638*(1+R638),2),IF(AND(IF(AND(H638*(1+R638)&lt;&gt;0,(TRUNC(H638*(1+R638),2)+(TRUNC(AK638,2)-(TRUNC(H638*(1+R638),2)+TRUNC(J638*(1+R638),2)+TRUNC(K638*(1+R638),2)+TRUNC(L638*(1+R638),2)+TRUNC(M638*(1+R638),2)+TRUNC(N638*(1+R638),2)+TRUNC(O638*(1+R638),2)+TRUNC(P638*(1+R638),2))))&gt;=0),ABS((M638*(1+R638)-(TRUNC(M638*(1+R638),2)+(TRUNC(AK638,2)-(TRUNC(H638*(1+R638),2)+TRUNC(J638*(1+R638),2)+TRUNC(K638*(1+R638),2)+TRUNC(L638*(1+R638),2)+TRUNC(M638*(1+R638),2)+TRUNC(N638*(1+R638),2)+TRUNC(O638*(1+R638),2)+TRUNC(P638*(1+R638),2)))))/M638*(1+R638))&lt;ABS((H638*(1+R638)-(TRUNC(H638*(1+R638),2)+(TRUNC(AK638,2)-(TRUNC(H638*(1+R638),2)+TRUNC(J638*(1+R638),2)+TRUNC(K638*(1+R638),2)+TRUNC(L638*(1+R638),2)+TRUNC(M638*(1+R638),2)+TRUNC(N638*(1+R638),2)+TRUNC(O638*(1+R638),2)+TRUNC(P638*(1+R638),2)))))/H638*(1+R638)),TRUE),IF(AND(J638*(1+R638)&lt;&gt;0,(TRUNC(J638*(1+R638),2)+(TRUNC(AK638,2)-(TRUNC(H638*(1+R638),2)+TRUNC(J638*(1+R638),2)+TRUNC(K638*(1+R638),2)+TRUNC(L638*(1+R638),2)+TRUNC(M638*(1+R638),2)+TRUNC(N638*(1+R638),2)+TRUNC(O638*(1+R638),2)+TRUNC(P638*(1+R638),2))))&gt;=0),ABS((M638*(1+R638)-(TRUNC(M638*(1+R638),2)+(TRUNC(AK638,2)-(TRUNC(H638*(1+R638),2)+TRUNC(J638*(1+R638),2)+TRUNC(K638*(1+R638),2)+TRUNC(L638*(1+R638),2)+TRUNC(M638*(1+R638),2)+TRUNC(N638*(1+R638),2)+TRUNC(O638*(1+R638),2)+TRUNC(P638*(1+R638),2)))))/M638*(1+R638))&lt;ABS((J638*(1+R638)-(TRUNC(J638*(1+R638),2)+(TRUNC(AK638,2)-(TRUNC(H638*(1+R638),2)+TRUNC(J638*(1+R638),2)+TRUNC(K638*(1+R638),2)+TRUNC(L638*(1+R638),2)+TRUNC(M638*(1+R638),2)+TRUNC(N638*(1+R638),2)+TRUNC(O638*(1+R638),2)+TRUNC(P638*(1+R638),2)))))/J638*(1+R638)),TRUE),IF(AND(K638*(1+R638)&lt;&gt;0,(TRUNC(K638*(1+R638),2)+(TRUNC(AK638,2)-(TRUNC(H638*(1+R638),2)+TRUNC(J638*(1+R638),2)+TRUNC(K638*(1+R638),2)+TRUNC(L638*(1+R638),2)+TRUNC(M638*(1+R638),2)+TRUNC(N638*(1+R638),2)+TRUNC(O638*(1+R638),2)+TRUNC(P638*(1+R638),2))))&gt;=0),ABS((M638*(1+R638)-(TRUNC(M638*(1+R638),2)+(TRUNC(AK638,2)-(TRUNC(H638*(1+R638),2)+TRUNC(J638*(1+R638),2)+TRUNC(K638*(1+R638),2)+TRUNC(L638*(1+R638),2)+TRUNC(M638*(1+R638),2)+TRUNC(N638*(1+R638),2)+TRUNC(O638*(1+R638),2)+TRUNC(P638*(1+R638),2)))))/M638*(1+R638))&lt;ABS((K638*(1+R638)-(TRUNC(K638*(1+R638),2)+(TRUNC(AK638,2)-(TRUNC(H638*(1+R638),2)+TRUNC(J638*(1+R638),2)+TRUNC(K638*(1+R638),2)+TRUNC(L638*(1+R638),2)+TRUNC(M638*(1+R638),2)+TRUNC(N638*(1+R638),2)+TRUNC(O638*(1+R638),2)+TRUNC(P638*(1+R638),2)))))/K638*(1+R638)),TRUE),IF(AND(L638*(1+R638)&lt;&gt;0,(TRUNC(L638*(1+R638),2)+(TRUNC(AK638,2)-(TRUNC(H638*(1+R638),2)+TRUNC(J638*(1+R638),2)+TRUNC(K638*(1+R638),2)+TRUNC(L638*(1+R638),2)+TRUNC(M638*(1+R638),2)+TRUNC(N638*(1+R638),2)+TRUNC(O638*(1+R638),2)+TRUNC(P638*(1+R638),2))))&gt;=0),ABS((M638*(1+R638)-(TRUNC(M638*(1+R638),2)+(TRUNC(AK638,2)-(TRUNC(H638*(1+R638),2)+TRUNC(J638*(1+R638),2)+TRUNC(K638*(1+R638),2)+TRUNC(L638*(1+R638),2)+TRUNC(M638*(1+R638),2)+TRUNC(N638*(1+R638),2)+TRUNC(O638*(1+R638),2)+TRUNC(P638*(1+R638),2)))))/M638*(1+R638))&lt;ABS((L638*(1+R638)-(TRUNC(L638*(1+R638),2)+(TRUNC(AK638,2)-(TRUNC(H638*(1+R638),2)+TRUNC(J638*(1+R638),2)+TRUNC(K638*(1+R638),2)+TRUNC(L638*(1+R638),2)+TRUNC(M638*(1+R638),2)+TRUNC(N638*(1+R638),2)+TRUNC(O638*(1+R638),2)+TRUNC(P638*(1+R638),2)))))/L638*(1+R638)),TRUE),IF(AND(M638*(1+R638)&lt;&gt;0,(TRUNC(M638*(1+R638),2)+(TRUNC(AK638,2)-(TRUNC(H638*(1+R638),2)+TRUNC(J638*(1+R638),2)+TRUNC(K638*(1+R638),2)+TRUNC(L638*(1+R638),2)+TRUNC(M638*(1+R638),2)+TRUNC(N638*(1+R638),2)+TRUNC(O638*(1+R638),2)+TRUNC(P638*(1+R638),2))))&gt;=0),ABS((M638*(1+R638)-(TRUNC(M638*(1+R638),2)+(TRUNC(AK638,2)-(TRUNC(H638*(1+R638),2)+TRUNC(J638*(1+R638),2)+TRUNC(K638*(1+R638),2)+TRUNC(L638*(1+R638),2)+TRUNC(M638*(1+R638),2)+TRUNC(N638*(1+R638),2)+TRUNC(O638*(1+R638),2)+TRUNC(P638*(1+R638),2)))))/M638*(1+R638))&lt;=ABS((M638*(1+R638)-(TRUNC(M638*(1+R638),2)+(TRUNC(AK638,2)-(TRUNC(H638*(1+R638),2)+TRUNC(J638*(1+R638),2)+TRUNC(K638*(1+R638),2)+TRUNC(L638*(1+R638),2)+TRUNC(M638*(1+R638),2)+TRUNC(N638*(1+R638),2)+TRUNC(O638*(1+R638),2)+TRUNC(P638*(1+R638),2)))))/M638*(1+R638)),TRUE),IF(AND(N638*(1+R638)&lt;&gt;0,(TRUNC(N638*(1+R638),2)+(TRUNC(AK638,2)-(TRUNC(H638*(1+R638),2)+TRUNC(J638*(1+R638),2)+TRUNC(K638*(1+R638),2)+TRUNC(L638*(1+R638),2)+TRUNC(M638*(1+R638),2)+TRUNC(N638*(1+R638),2)+TRUNC(O638*(1+R638),2)+TRUNC(P638*(1+R638),2))))&gt;=0),ABS((M638*(1+R638)-(TRUNC(M638*(1+R638),2)+(TRUNC(AK638,2)-(TRUNC(H638*(1+R638),2)+TRUNC(J638*(1+R638),2)+TRUNC(K638*(1+R638),2)+TRUNC(L638*(1+R638),2)+TRUNC(M638*(1+R638),2)+TRUNC(N638*(1+R638),2)+TRUNC(O638*(1+R638),2)+TRUNC(P638*(1+R638),2)))))/M638*(1+R638))&lt;=ABS((N638*(1+R638)-(TRUNC(N638*(1+R638),2)+(TRUNC(AK638,2)-(TRUNC(H638*(1+R638),2)+TRUNC(J638*(1+R638),2)+TRUNC(K638*(1+R638),2)+TRUNC(L638*(1+R638),2)+TRUNC(M638*(1+R638),2)+TRUNC(N638*(1+R638),2)+TRUNC(O638*(1+R638),2)+TRUNC(P638*(1+R638),2)))))/N638*(1+R638)),TRUE),IF(AND(O638*(1+R638)&lt;&gt;0,(TRUNC(O638*(1+R638),2)+(TRUNC(AK638,2)-(TRUNC(H638*(1+R638),2)+TRUNC(J638*(1+R638),2)+TRUNC(K638*(1+R638),2)+TRUNC(L638*(1+R638),2)+TRUNC(M638*(1+R638),2)+TRUNC(N638*(1+R638),2)+TRUNC(O638*(1+R638),2)+TRUNC(P638*(1+R638),2))))&gt;=0),ABS((M638*(1+R638)-(TRUNC(M638*(1+R638),2)+(TRUNC(AK638,2)-(TRUNC(H638*(1+R638),2)+TRUNC(J638*(1+R638),2)+TRUNC(K638*(1+R638),2)+TRUNC(L638*(1+R638),2)+TRUNC(M638*(1+R638),2)+TRUNC(N638*(1+R638),2)+TRUNC(O638*(1+R638),2)+TRUNC(P638*(1+R638),2)))))/M638*(1+R638))&lt;=ABS((O638*(1+R638)-(TRUNC(O638*(1+R638),2)+(TRUNC(AK638,2)-(TRUNC(H638*(1+R638),2)+TRUNC(J638*(1+R638),2)+TRUNC(K638*(1+R638),2)+TRUNC(L638*(1+R638),2)+TRUNC(M638*(1+R638),2)+TRUNC(N638*(1+R638),2)+TRUNC(O638*(1+R638),2)+TRUNC(P638*(1+R638),2)))))/O638*(1+R638)),TRUE),IF(AND(P638*(1+R638)&lt;&gt;0,(TRUNC(P638*(1+R638),2)+(TRUNC(AK638,2)-(TRUNC(H638*(1+R638),2)+TRUNC(J638*(1+R638),2)+TRUNC(K638*(1+R638),2)+TRUNC(L638*(1+R638),2)+TRUNC(M638*(1+R638),2)+TRUNC(N638*(1+R638),2)+TRUNC(O638*(1+R638),2)+TRUNC(P638*(1+R638),2))))&gt;=0),ABS((M638*(1+R638)-(TRUNC(M638*(1+R638),2)+(TRUNC(AK638,2)-(TRUNC(H638*(1+R638),2)+TRUNC(J638*(1+R638),2)+TRUNC(K638*(1+R638),2)+TRUNC(L638*(1+R638),2)+TRUNC(M638*(1+R638),2)+TRUNC(N638*(1+R638),2)+TRUNC(O638*(1+R638),2)+TRUNC(P638*(1+R638),2)))))/M638*(1+R638))&lt;=ABS((P638*(1+R638)-(TRUNC(P638*(1+R638),2)+(TRUNC(AK638,2)-(TRUNC(H638*(1+R638),2)+TRUNC(J638*(1+R638),2)+TRUNC(K638*(1+R638),2)+TRUNC(L638*(1+R638),2)+TRUNC(M638*(1+R638),2)+TRUNC(N638*(1+R638),2)+TRUNC(O638*(1+R638),2)+TRUNC(P638*(1+R638),2)))))/P638*(1+R638)),TRUE)),TRUNC(M638*(1+R638),2)+(TRUNC(AK638,2)-(TRUNC(H638*(1+R638),2)+TRUNC(J638*(1+R638),2)+TRUNC(K638*(1+R638),2)+TRUNC(L638*(1+R638),2)+TRUNC(M638*(1+R638),2)+TRUNC(N638*(1+R638),2)+TRUNC(O638*(1+R638),2)+TRUNC(P638*(1+R638),2))),TRUNC(M638*(1+R638),2)))))</f>
        <v>0</v>
      </c>
      <c r="AD638" s="363">
        <f>IF(AC638*G638=0,0,IF((TRUNC(AL638,2)-(TRUNC(S638*G638,2)+TRUNC(W638*G638,2)+TRUNC(Y638*G638,2)+TRUNC(AA638*G638,2)+TRUNC(AC638*G638,2)+TRUNC(AE638*G638,2)+TRUNC(AG638*G638,2)+TRUNC(AI638*G638,2)))=0,TRUNC(AC638*G638,2),IF((TRUNC(TRUNC(AC638*G638,2),2)+(TRUNC(AL638,2)-(TRUNC(S638*G638,2)+TRUNC(W638*G638,2)+TRUNC(Y638*G638,2)+TRUNC(AA638*G638,2)+TRUNC(AC638*G638,2)+TRUNC(AE638*G638,2)+TRUNC(AG638*G638,2)+TRUNC(AI638*G638,2))))&lt;=0,TRUNC(AC638*G638,2),IF(AND(IF(AND(S638*G638&lt;&gt;0,(TRUNC(S638*G638,2)+(TRUNC(AL638,2)-(TRUNC(S638*G638,2)+TRUNC(W638*G638,2)+TRUNC(Y638*G638,2)+TRUNC(AA638*G638,2)+TRUNC(AC638*G638,2)+TRUNC(AE638*G638,2)+TRUNC(AG638*G638,2)+TRUNC(AI638*G638,2))))&gt;=0),ABS((AC638*G638-(TRUNC(AC638*G638,2)+(TRUNC(AL638,2)-(TRUNC(S638*G638,2)+TRUNC(W638*G638,2)+TRUNC(Y638*G638,2)+TRUNC(AA638*G638,2)+TRUNC(AC638*G638,2)+TRUNC(AE638*G638,2)+TRUNC(AG638*G638,2)+TRUNC(AI638*G638,2)))))/AC638*G638)&lt;ABS((S638*G638-(TRUNC(S638*G638,2)+(TRUNC(AL638,2)-(TRUNC(S638*G638,2)+TRUNC(W638*G638,2)+TRUNC(Y638*G638,2)+TRUNC(AA638*G638,2)+TRUNC(AC638*G638,2)+TRUNC(AE638*G638,2)+TRUNC(AG638*G638,2)+TRUNC(AI638*G638,2)))))/S638*G638),TRUE),IF(AND(W638*G638&lt;&gt;0,(TRUNC(W638*G638,2)+(TRUNC(AL638,2)-(TRUNC(S638*G638,2)+TRUNC(W638*G638,2)+TRUNC(Y638*G638,2)+TRUNC(AA638*G638,2)+TRUNC(AC638*G638,2)+TRUNC(AE638*G638,2)+TRUNC(AG638*G638,2)+TRUNC(AI638*G638,2))))&gt;=0),ABS((AC638*G638-(TRUNC(AC638*G638,2)+(TRUNC(AL638,2)-(TRUNC(S638*G638,2)+TRUNC(W638*G638,2)+TRUNC(Y638*G638,2)+TRUNC(AA638*G638,2)+TRUNC(AC638*G638,2)+TRUNC(AE638*G638,2)+TRUNC(AG638*G638,2)+TRUNC(AI638*G638,2)))))/AC638*G638)&lt;ABS((W638*G638-(TRUNC(W638*G638,2)+(TRUNC(AL638,2)-(TRUNC(S638*G638,2)+TRUNC(W638*G638,2)+TRUNC(Y638*G638,2)+TRUNC(AA638*G638,2)+TRUNC(AC638*G638,2)+TRUNC(AE638*G638,2)+TRUNC(AG638*G638,2)+TRUNC(AI638*G638,2)))))/W638*G638),TRUE),IF(AND(Y638*G638&lt;&gt;0,(TRUNC(Y638*G638,2)+(TRUNC(AL638,2)-(TRUNC(S638*G638,2)+TRUNC(W638*G638,2)+TRUNC(Y638*G638,2)+TRUNC(AA638*G638,2)+TRUNC(AC638*G638,2)+TRUNC(AE638*G638,2)+TRUNC(AG638*G638,2)+TRUNC(AI638*G638,2))))&gt;=0),ABS((AC638*G638-(TRUNC(AC638*G638,2)+(TRUNC(AL638,2)-(TRUNC(S638*G638,2)+TRUNC(W638*G638,2)+TRUNC(Y638*G638,2)+TRUNC(AA638*G638,2)+TRUNC(AC638*G638,2)+TRUNC(AE638*G638,2)+TRUNC(AG638*G638,2)+TRUNC(AI638*G638,2)))))/AC638*G638)&lt;ABS((Y638*G638-(TRUNC(Y638*G638,2)+(TRUNC(AL638,2)-(TRUNC(S638*G638,2)+TRUNC(W638*G638,2)+TRUNC(Y638*G638,2)+TRUNC(AA638*G638,2)+TRUNC(AC638*G638,2)+TRUNC(AE638*G638,2)+TRUNC(AG638*G638,2)+TRUNC(AI638*G638,2)))))/Y638*G638),TRUE),IF(AND(AA638*G638&lt;&gt;0,(TRUNC(AA638*G638,2)+(TRUNC(AL638,2)-(TRUNC(S638*G638,2)+TRUNC(W638*G638,2)+TRUNC(Y638*G638,2)+TRUNC(AA638*G638,2)+TRUNC(AC638*G638,2)+TRUNC(AE638*G638,2)+TRUNC(AG638*G638,2)+TRUNC(AI638*G638,2))))&gt;=0),ABS((AC638*G638-(TRUNC(AC638*G638,2)+(TRUNC(AL638,2)-(TRUNC(S638*G638,2)+TRUNC(W638*G638,2)+TRUNC(Y638*G638,2)+TRUNC(AA638*G638,2)+TRUNC(AC638*G638,2)+TRUNC(AE638*G638,2)+TRUNC(AG638*G638,2)+TRUNC(AI638*G638,2)))))/AC638*G638)&lt;ABS((AA638*G638-(TRUNC(AA638*G638,2)+(TRUNC(AL638,2)-(TRUNC(S638*G638,2)+TRUNC(W638*G638,2)+TRUNC(Y638*G638,2)+TRUNC(AA638*G638,2)+TRUNC(AC638*G638,2)+TRUNC(AE638*G638,2)+TRUNC(AG638*G638,2)+TRUNC(AI638*G638,2)))))/AA638*G638),TRUE),IF(AND(AC638*G638&lt;&gt;0,(TRUNC(AC638*G638,2)+(TRUNC(AL638,2)-(TRUNC(S638*G638,2)+TRUNC(W638*G638,2)+TRUNC(Y638*G638,2)+TRUNC(AA638*G638,2)+TRUNC(AC638*G638,2)+TRUNC(AE638*G638,2)+TRUNC(AG638*G638,2)+TRUNC(AI638*G638,2))))&gt;=0),ABS((AC638*G638-(TRUNC(AC638*G638,2)+(TRUNC(AL638,2)-(TRUNC(S638*G638,2)+TRUNC(W638*G638,2)+TRUNC(Y638*G638,2)+TRUNC(AA638*G638,2)+TRUNC(AC638*G638,2)+TRUNC(AE638*G638,2)+TRUNC(AG638*G638,2)+TRUNC(AI638*G638,2)))))/AC638*G638)&lt;=ABS((AC638*G638-(TRUNC(AC638*G638,2)+(TRUNC(AL638,2)-(TRUNC(S638*G638,2)+TRUNC(W638*G638,2)+TRUNC(Y638*G638,2)+TRUNC(AA638*G638,2)+TRUNC(AC638*G638,2)+TRUNC(AE638*G638,2)+TRUNC(AG638*G638,2)+TRUNC(AI638*G638,2)))))/AC638*G638),TRUE),IF(AND(AE638*G638&lt;&gt;0,(TRUNC(AE638*G638,2)+(TRUNC(AL638,2)-(TRUNC(S638*G638,2)+TRUNC(W638*G638,2)+TRUNC(Y638*G638,2)+TRUNC(AA638*G638,2)+TRUNC(AC638*G638,2)+TRUNC(AE638*G638,2)+TRUNC(AG638*G638,2)+TRUNC(AI638*G638,2))))&gt;=0),ABS((AC638*G638-(TRUNC(AC638*G638,2)+(TRUNC(AL638,2)-(TRUNC(S638*G638,2)+TRUNC(W638*G638,2)+TRUNC(Y638*G638,2)+TRUNC(AA638*G638,2)+TRUNC(AC638*G638,2)+TRUNC(AE638*G638,2)+TRUNC(AG638*G638,2)+TRUNC(AI638*G638,2)))))/AC638*G638)&lt;=ABS((AE638*G638-(TRUNC(AE638*G638,2)+(TRUNC(AL638,2)-(TRUNC(S638*G638,2)+TRUNC(W638*G638,2)+TRUNC(Y638*G638,2)+TRUNC(AA638*G638,2)+TRUNC(AC638*G638,2)+TRUNC(AE638*G638,2)+TRUNC(AG638*G638,2)+TRUNC(AI638*G638,2)))))/AE638*G638),TRUE),IF(AND(AG638*G638&lt;&gt;0,(TRUNC(AG638*G638,2)+(TRUNC(AL638,2)-(TRUNC(S638*G638,2)+TRUNC(W638*G638,2)+TRUNC(Y638*G638,2)+TRUNC(AA638*G638,2)+TRUNC(AC638*G638,2)+TRUNC(AE638*G638,2)+TRUNC(AG638*G638,2)+TRUNC(AI638*G638,2))))&gt;=0),ABS((AC638*G638-(TRUNC(AC638*G638,2)+(TRUNC(AL638,2)-(TRUNC(S638*G638,2)+TRUNC(W638*G638,2)+TRUNC(Y638*G638,2)+TRUNC(AA638*G638,2)+TRUNC(AC638*G638,2)+TRUNC(AE638*G638,2)+TRUNC(AG638*G638,2)+TRUNC(AI638*G638,2)))))/AC638*G638)&lt;=ABS((AG638*G638-(TRUNC(AG638*G638,2)+(TRUNC(AL638,2)-(TRUNC(S638*G638,2)+TRUNC(W638*G638,2)+TRUNC(Y638*G638,2)+TRUNC(AA638*G638,2)+TRUNC(AC638*G638,2)+TRUNC(AE638*G638,2)+TRUNC(AG638*G638,2)+TRUNC(AI638*G638,2)))))/AG638*G638),TRUE),IF(AND(AI638*G638&lt;&gt;0,(TRUNC(AI638*G638,2)+(TRUNC(AL638,2)-(TRUNC(S638*G638,2)+TRUNC(W638*G638,2)+TRUNC(Y638*G638,2)+TRUNC(AA638*G638,2)+TRUNC(AC638*G638,2)+TRUNC(AE638*G638,2)+TRUNC(AG638*G638,2)+TRUNC(AI638*G638,2))))&gt;=0),ABS((AC638*G638-(TRUNC(AC638*G638,2)+(TRUNC(AL638,2)-(TRUNC(S638*G638,2)+TRUNC(W638*G638,2)+TRUNC(Y638*G638,2)+TRUNC(AA638*G638,2)+TRUNC(AC638*G638,2)+TRUNC(AE638*G638,2)+TRUNC(AG638*G638,2)+TRUNC(AI638*G638,2)))))/AC638*G638)&lt;=ABS((AI638*G638-(TRUNC(AI638*G638,2)+(TRUNC(AL638,2)-(TRUNC(S638*G638,2)+TRUNC(W638*G638,2)+TRUNC(Y638*G638,2)+TRUNC(AA638*G638,2)+TRUNC(AC638*G638,2)+TRUNC(AE638*G638,2)+TRUNC(AG638*G638,2)+TRUNC(AI638*G638,2)))))/AI638*G638),TRUE)),TRUNC(AC638*G638,2)+(TRUNC(AL638,2)-(TRUNC(S638*G638,2)+TRUNC(W638*G638,2)+TRUNC(Y638*G638,2)+TRUNC(AA638*G638,2)+TRUNC(AC638*G638,2)+TRUNC(AE638*G638,2)+TRUNC(AG638*G638,2)+TRUNC(AI638*G638,2))),TRUNC(AC638*G638,2)))))</f>
        <v>0</v>
      </c>
      <c r="AE638" s="363">
        <f>IF(N638*(1+R638)=0,0,IF((TRUNC(AK638,2)-(TRUNC(H638*(1+R638),2)+TRUNC(J638*(1+R638),2)+TRUNC(K638*(1+R638),2)+TRUNC(L638*(1+R638),2)+TRUNC(M638*(1+R638),2)+TRUNC(N638*(1+R638),2)+TRUNC(O638*(1+R638),2)+TRUNC(P638*(1+R638),2)))=0,TRUNC(N638*(1+R638),2),IF((TRUNC(TRUNC(N638*(1+R638),2),2)+(TRUNC(AK638,2)-(TRUNC(H638*(1+R638),2)+TRUNC(J638*(1+R638),2)+TRUNC(K638*(1+R638),2)+TRUNC(L638*(1+R638),2)+TRUNC(M638*(1+R638),2)+TRUNC(N638*(1+R638),2)+TRUNC(O638*(1+R638),2)+TRUNC(P638*(1+R638),2))))&lt;=0,TRUNC(N638*(1+R638),2),IF(AND(IF(AND(H638*(1+R638)&lt;&gt;0,(TRUNC(H638*(1+R638),2)+(TRUNC(AK638,2)-(TRUNC(H638*(1+R638),2)+TRUNC(J638*(1+R638),2)+TRUNC(K638*(1+R638),2)+TRUNC(L638*(1+R638),2)+TRUNC(M638*(1+R638),2)+TRUNC(N638*(1+R638),2)+TRUNC(O638*(1+R638),2)+TRUNC(P638*(1+R638),2))))&gt;=0),ABS((N638*(1+R638)-(TRUNC(N638*(1+R638),2)+(TRUNC(AK638,2)-(TRUNC(H638*(1+R638),2)+TRUNC(J638*(1+R638),2)+TRUNC(K638*(1+R638),2)+TRUNC(L638*(1+R638),2)+TRUNC(M638*(1+R638),2)+TRUNC(N638*(1+R638),2)+TRUNC(O638*(1+R638),2)+TRUNC(P638*(1+R638),2)))))/N638*(1+R638))&lt;ABS((H638*(1+R638)-(TRUNC(H638*(1+R638),2)+(TRUNC(AK638,2)-(TRUNC(H638*(1+R638),2)+TRUNC(J638*(1+R638),2)+TRUNC(K638*(1+R638),2)+TRUNC(L638*(1+R638),2)+TRUNC(M638*(1+R638),2)+TRUNC(N638*(1+R638),2)+TRUNC(O638*(1+R638),2)+TRUNC(P638*(1+R638),2)))))/H638*(1+R638)),TRUE),IF(AND(J638*(1+R638)&lt;&gt;0,(TRUNC(J638*(1+R638),2)+(TRUNC(AK638,2)-(TRUNC(H638*(1+R638),2)+TRUNC(J638*(1+R638),2)+TRUNC(K638*(1+R638),2)+TRUNC(L638*(1+R638),2)+TRUNC(M638*(1+R638),2)+TRUNC(N638*(1+R638),2)+TRUNC(O638*(1+R638),2)+TRUNC(P638*(1+R638),2))))&gt;=0),ABS((N638*(1+R638)-(TRUNC(N638*(1+R638),2)+(TRUNC(AK638,2)-(TRUNC(H638*(1+R638),2)+TRUNC(J638*(1+R638),2)+TRUNC(K638*(1+R638),2)+TRUNC(L638*(1+R638),2)+TRUNC(M638*(1+R638),2)+TRUNC(N638*(1+R638),2)+TRUNC(O638*(1+R638),2)+TRUNC(P638*(1+R638),2)))))/N638*(1+R638))&lt;ABS((J638*(1+R638)-(TRUNC(J638*(1+R638),2)+(TRUNC(AK638,2)-(TRUNC(H638*(1+R638),2)+TRUNC(J638*(1+R638),2)+TRUNC(K638*(1+R638),2)+TRUNC(L638*(1+R638),2)+TRUNC(M638*(1+R638),2)+TRUNC(N638*(1+R638),2)+TRUNC(O638*(1+R638),2)+TRUNC(P638*(1+R638),2)))))/J638*(1+R638)),TRUE),IF(AND(K638*(1+R638)&lt;&gt;0,(TRUNC(K638*(1+R638),2)+(TRUNC(AK638,2)-(TRUNC(H638*(1+R638),2)+TRUNC(J638*(1+R638),2)+TRUNC(K638*(1+R638),2)+TRUNC(L638*(1+R638),2)+TRUNC(M638*(1+R638),2)+TRUNC(N638*(1+R638),2)+TRUNC(O638*(1+R638),2)+TRUNC(P638*(1+R638),2))))&gt;=0),ABS((N638*(1+R638)-(TRUNC(N638*(1+R638),2)+(TRUNC(AK638,2)-(TRUNC(H638*(1+R638),2)+TRUNC(J638*(1+R638),2)+TRUNC(K638*(1+R638),2)+TRUNC(L638*(1+R638),2)+TRUNC(M638*(1+R638),2)+TRUNC(N638*(1+R638),2)+TRUNC(O638*(1+R638),2)+TRUNC(P638*(1+R638),2)))))/N638*(1+R638))&lt;ABS((K638*(1+R638)-(TRUNC(K638*(1+R638),2)+(TRUNC(AK638,2)-(TRUNC(H638*(1+R638),2)+TRUNC(J638*(1+R638),2)+TRUNC(K638*(1+R638),2)+TRUNC(L638*(1+R638),2)+TRUNC(M638*(1+R638),2)+TRUNC(N638*(1+R638),2)+TRUNC(O638*(1+R638),2)+TRUNC(P638*(1+R638),2)))))/K638*(1+R638)),TRUE),IF(AND(L638*(1+R638)&lt;&gt;0,(TRUNC(L638*(1+R638),2)+(TRUNC(AK638,2)-(TRUNC(H638*(1+R638),2)+TRUNC(J638*(1+R638),2)+TRUNC(K638*(1+R638),2)+TRUNC(L638*(1+R638),2)+TRUNC(M638*(1+R638),2)+TRUNC(N638*(1+R638),2)+TRUNC(O638*(1+R638),2)+TRUNC(P638*(1+R638),2))))&gt;=0),ABS((N638*(1+R638)-(TRUNC(N638*(1+R638),2)+(TRUNC(AK638,2)-(TRUNC(H638*(1+R638),2)+TRUNC(J638*(1+R638),2)+TRUNC(K638*(1+R638),2)+TRUNC(L638*(1+R638),2)+TRUNC(M638*(1+R638),2)+TRUNC(N638*(1+R638),2)+TRUNC(O638*(1+R638),2)+TRUNC(P638*(1+R638),2)))))/N638*(1+R638))&lt;ABS((L638*(1+R638)-(TRUNC(L638*(1+R638),2)+(TRUNC(AK638,2)-(TRUNC(H638*(1+R638),2)+TRUNC(J638*(1+R638),2)+TRUNC(K638*(1+R638),2)+TRUNC(L638*(1+R638),2)+TRUNC(M638*(1+R638),2)+TRUNC(N638*(1+R638),2)+TRUNC(O638*(1+R638),2)+TRUNC(P638*(1+R638),2)))))/L638*(1+R638)),TRUE),IF(AND(M638*(1+R638)&lt;&gt;0,(TRUNC(M638*(1+R638),2)+(TRUNC(AK638,2)-(TRUNC(H638*(1+R638),2)+TRUNC(J638*(1+R638),2)+TRUNC(K638*(1+R638),2)+TRUNC(L638*(1+R638),2)+TRUNC(M638*(1+R638),2)+TRUNC(N638*(1+R638),2)+TRUNC(O638*(1+R638),2)+TRUNC(P638*(1+R638),2))))&gt;=0),ABS((N638*(1+R638)-(TRUNC(N638*(1+R638),2)+(TRUNC(AK638,2)-(TRUNC(H638*(1+R638),2)+TRUNC(J638*(1+R638),2)+TRUNC(K638*(1+R638),2)+TRUNC(L638*(1+R638),2)+TRUNC(M638*(1+R638),2)+TRUNC(N638*(1+R638),2)+TRUNC(O638*(1+R638),2)+TRUNC(P638*(1+R638),2)))))/N638*(1+R638))&lt;ABS((M638*(1+R638)-(TRUNC(M638*(1+R638),2)+(TRUNC(AK638,2)-(TRUNC(H638*(1+R638),2)+TRUNC(J638*(1+R638),2)+TRUNC(K638*(1+R638),2)+TRUNC(L638*(1+R638),2)+TRUNC(M638*(1+R638),2)+TRUNC(N638*(1+R638),2)+TRUNC(O638*(1+R638),2)+TRUNC(P638*(1+R638),2)))))/M638*(1+R638)),TRUE),IF(AND(N638*(1+R638)&lt;&gt;0,(TRUNC(N638*(1+R638),2)+(TRUNC(AK638,2)-(TRUNC(H638*(1+R638),2)+TRUNC(J638*(1+R638),2)+TRUNC(K638*(1+R638),2)+TRUNC(L638*(1+R638),2)+TRUNC(M638*(1+R638),2)+TRUNC(N638*(1+R638),2)+TRUNC(O638*(1+R638),2)+TRUNC(P638*(1+R638),2))))&gt;=0),ABS((N638*(1+R638)-(TRUNC(N638*(1+R638),2)+(TRUNC(AK638,2)-(TRUNC(H638*(1+R638),2)+TRUNC(J638*(1+R638),2)+TRUNC(K638*(1+R638),2)+TRUNC(L638*(1+R638),2)+TRUNC(M638*(1+R638),2)+TRUNC(N638*(1+R638),2)+TRUNC(O638*(1+R638),2)+TRUNC(P638*(1+R638),2)))))/N638*(1+R638))&lt;=ABS((N638*(1+R638)-(TRUNC(N638*(1+R638),2)+(TRUNC(AK638,2)-(TRUNC(H638*(1+R638),2)+TRUNC(J638*(1+R638),2)+TRUNC(K638*(1+R638),2)+TRUNC(L638*(1+R638),2)+TRUNC(M638*(1+R638),2)+TRUNC(N638*(1+R638),2)+TRUNC(O638*(1+R638),2)+TRUNC(P638*(1+R638),2)))))/N638*(1+R638)),TRUE),IF(AND(O638*(1+R638)&lt;&gt;0,(TRUNC(O638*(1+R638),2)+(TRUNC(AK638,2)-(TRUNC(H638*(1+R638),2)+TRUNC(J638*(1+R638),2)+TRUNC(K638*(1+R638),2)+TRUNC(L638*(1+R638),2)+TRUNC(M638*(1+R638),2)+TRUNC(N638*(1+R638),2)+TRUNC(O638*(1+R638),2)+TRUNC(P638*(1+R638),2))))&gt;=0),ABS((N638*(1+R638)-(TRUNC(N638*(1+R638),2)+(TRUNC(AK638,2)-(TRUNC(H638*(1+R638),2)+TRUNC(J638*(1+R638),2)+TRUNC(K638*(1+R638),2)+TRUNC(L638*(1+R638),2)+TRUNC(M638*(1+R638),2)+TRUNC(N638*(1+R638),2)+TRUNC(O638*(1+R638),2)+TRUNC(P638*(1+R638),2)))))/N638*(1+R638))&lt;=ABS((O638*(1+R638)-(TRUNC(O638*(1+R638),2)+(TRUNC(AK638,2)-(TRUNC(H638*(1+R638),2)+TRUNC(J638*(1+R638),2)+TRUNC(K638*(1+R638),2)+TRUNC(L638*(1+R638),2)+TRUNC(M638*(1+R638),2)+TRUNC(N638*(1+R638),2)+TRUNC(O638*(1+R638),2)+TRUNC(P638*(1+R638),2)))))/O638*(1+R638)),TRUE),IF(AND(P638*(1+R638)&lt;&gt;0,(TRUNC(P638*(1+R638),2)+(TRUNC(AK638,2)-(TRUNC(H638*(1+R638),2)+TRUNC(J638*(1+R638),2)+TRUNC(K638*(1+R638),2)+TRUNC(L638*(1+R638),2)+TRUNC(M638*(1+R638),2)+TRUNC(N638*(1+R638),2)+TRUNC(O638*(1+R638),2)+TRUNC(P638*(1+R638),2))))&gt;=0),ABS((N638*(1+R638)-(TRUNC(N638*(1+R638),2)+(TRUNC(AK638,2)-(TRUNC(H638*(1+R638),2)+TRUNC(J638*(1+R638),2)+TRUNC(K638*(1+R638),2)+TRUNC(L638*(1+R638),2)+TRUNC(M638*(1+R638),2)+TRUNC(N638*(1+R638),2)+TRUNC(O638*(1+R638),2)+TRUNC(P638*(1+R638),2)))))/N638*(1+R638))&lt;=ABS((P638*(1+R638)-(TRUNC(P638*(1+R638),2)+(TRUNC(AK638,2)-(TRUNC(H638*(1+R638),2)+TRUNC(J638*(1+R638),2)+TRUNC(K638*(1+R638),2)+TRUNC(L638*(1+R638),2)+TRUNC(M638*(1+R638),2)+TRUNC(N638*(1+R638),2)+TRUNC(O638*(1+R638),2)+TRUNC(P638*(1+R638),2)))))/P638*(1+R638)),TRUE)),TRUNC(N638*(1+R638),2)+(TRUNC(AK638,2)-(TRUNC(H638*(1+R638),2)+TRUNC(J638*(1+R638),2)+TRUNC(K638*(1+R638),2)+TRUNC(L638*(1+R638),2)+TRUNC(M638*(1+R638),2)+TRUNC(N638*(1+R638),2)+TRUNC(O638*(1+R638),2)+TRUNC(P638*(1+R638),2))),TRUNC(N638*(1+R638),2)))))</f>
        <v>0</v>
      </c>
      <c r="AF638" s="363">
        <f>IF(AE638*G638=0,0,IF((TRUNC(AL638,2)-(TRUNC(S638*G638,2)+TRUNC(W638*G638,2)+TRUNC(Y638*G638,2)+TRUNC(AA638*G638,2)+TRUNC(AC638*G638,2)+TRUNC(AE638*G638,2)+TRUNC(AG638*G638,2)+TRUNC(AI638*G638,2)))=0,TRUNC(AE638*G638,2),IF((TRUNC(TRUNC(AE638*G638,2),2)+(TRUNC(AL638,2)-(TRUNC(S638*G638,2)+TRUNC(W638*G638,2)+TRUNC(Y638*G638,2)+TRUNC(AA638*G638,2)+TRUNC(AC638*G638,2)+TRUNC(AE638*G638,2)+TRUNC(AG638*G638,2)+TRUNC(AI638*G638,2))))&lt;=0,TRUNC(AE638*G638,2),IF(AND(IF(AND(S638*G638&lt;&gt;0,(TRUNC(S638*G638,2)+(TRUNC(AL638,2)-(TRUNC(S638*G638,2)+TRUNC(W638*G638,2)+TRUNC(Y638*G638,2)+TRUNC(AA638*G638,2)+TRUNC(AC638*G638,2)+TRUNC(AE638*G638,2)+TRUNC(AG638*G638,2)+TRUNC(AI638*G638,2))))&gt;=0),ABS((AE638*G638-(TRUNC(AE638*G638,2)+(TRUNC(AL638,2)-(TRUNC(S638*G638,2)+TRUNC(W638*G638,2)+TRUNC(Y638*G638,2)+TRUNC(AA638*G638,2)+TRUNC(AC638*G638,2)+TRUNC(AE638*G638,2)+TRUNC(AG638*G638,2)+TRUNC(AI638*G638,2)))))/AE638*G638)&lt;ABS((S638*G638-(TRUNC(S638*G638,2)+(TRUNC(AL638,2)-(TRUNC(S638*G638,2)+TRUNC(W638*G638,2)+TRUNC(Y638*G638,2)+TRUNC(AA638*G638,2)+TRUNC(AC638*G638,2)+TRUNC(AE638*G638,2)+TRUNC(AG638*G638,2)+TRUNC(AI638*G638,2)))))/S638*G638),TRUE),IF(AND(W638*G638&lt;&gt;0,(TRUNC(W638*G638,2)+(TRUNC(AL638,2)-(TRUNC(S638*G638,2)+TRUNC(W638*G638,2)+TRUNC(Y638*G638,2)+TRUNC(AA638*G638,2)+TRUNC(AC638*G638,2)+TRUNC(AE638*G638,2)+TRUNC(AG638*G638,2)+TRUNC(AI638*G638,2))))&gt;=0),ABS((AE638*G638-(TRUNC(AE638*G638,2)+(TRUNC(AL638,2)-(TRUNC(S638*G638,2)+TRUNC(W638*G638,2)+TRUNC(Y638*G638,2)+TRUNC(AA638*G638,2)+TRUNC(AC638*G638,2)+TRUNC(AE638*G638,2)+TRUNC(AG638*G638,2)+TRUNC(AI638*G638,2)))))/AE638*G638)&lt;ABS((W638*G638-(TRUNC(W638*G638,2)+(TRUNC(AL638,2)-(TRUNC(S638*G638,2)+TRUNC(W638*G638,2)+TRUNC(Y638*G638,2)+TRUNC(AA638*G638,2)+TRUNC(AC638*G638,2)+TRUNC(AE638*G638,2)+TRUNC(AG638*G638,2)+TRUNC(AI638*G638,2)))))/W638*G638),TRUE),IF(AND(Y638*G638&lt;&gt;0,(TRUNC(Y638*G638,2)+(TRUNC(AL638,2)-(TRUNC(S638*G638,2)+TRUNC(W638*G638,2)+TRUNC(Y638*G638,2)+TRUNC(AA638*G638,2)+TRUNC(AC638*G638,2)+TRUNC(AE638*G638,2)+TRUNC(AG638*G638,2)+TRUNC(AI638*G638,2))))&gt;=0),ABS((AE638*G638-(TRUNC(AE638*G638,2)+(TRUNC(AL638,2)-(TRUNC(S638*G638,2)+TRUNC(W638*G638,2)+TRUNC(Y638*G638,2)+TRUNC(AA638*G638,2)+TRUNC(AC638*G638,2)+TRUNC(AE638*G638,2)+TRUNC(AG638*G638,2)+TRUNC(AI638*G638,2)))))/AE638*G638)&lt;ABS((Y638*G638-(TRUNC(Y638*G638,2)+(TRUNC(AL638,2)-(TRUNC(S638*G638,2)+TRUNC(W638*G638,2)+TRUNC(Y638*G638,2)+TRUNC(AA638*G638,2)+TRUNC(AC638*G638,2)+TRUNC(AE638*G638,2)+TRUNC(AG638*G638,2)+TRUNC(AI638*G638,2)))))/Y638*G638),TRUE),IF(AND(AA638*G638&lt;&gt;0,(TRUNC(AA638*G638,2)+(TRUNC(AL638,2)-(TRUNC(S638*G638,2)+TRUNC(W638*G638,2)+TRUNC(Y638*G638,2)+TRUNC(AA638*G638,2)+TRUNC(AC638*G638,2)+TRUNC(AE638*G638,2)+TRUNC(AG638*G638,2)+TRUNC(AI638*G638,2))))&gt;=0),ABS((AE638*G638-(TRUNC(AE638*G638,2)+(TRUNC(AL638,2)-(TRUNC(S638*G638,2)+TRUNC(W638*G638,2)+TRUNC(Y638*G638,2)+TRUNC(AA638*G638,2)+TRUNC(AC638*G638,2)+TRUNC(AE638*G638,2)+TRUNC(AG638*G638,2)+TRUNC(AI638*G638,2)))))/AE638*G638)&lt;ABS((AA638*G638-(TRUNC(AA638*G638,2)+(TRUNC(AL638,2)-(TRUNC(S638*G638,2)+TRUNC(W638*G638,2)+TRUNC(Y638*G638,2)+TRUNC(AA638*G638,2)+TRUNC(AC638*G638,2)+TRUNC(AE638*G638,2)+TRUNC(AG638*G638,2)+TRUNC(AI638*G638,2)))))/AA638*G638),TRUE),IF(AND(AC638*G638&lt;&gt;0,(TRUNC(AC638*G638,2)+(TRUNC(AL638,2)-(TRUNC(S638*G638,2)+TRUNC(W638*G638,2)+TRUNC(Y638*G638,2)+TRUNC(AA638*G638,2)+TRUNC(AC638*G638,2)+TRUNC(AE638*G638,2)+TRUNC(AG638*G638,2)+TRUNC(AI638*G638,2))))&gt;=0),ABS((AE638*G638-(TRUNC(AE638*G638,2)+(TRUNC(AL638,2)-(TRUNC(S638*G638,2)+TRUNC(W638*G638,2)+TRUNC(Y638*G638,2)+TRUNC(AA638*G638,2)+TRUNC(AC638*G638,2)+TRUNC(AE638*G638,2)+TRUNC(AG638*G638,2)+TRUNC(AI638*G638,2)))))/AE638*G638)&lt;ABS((AC638*G638-(TRUNC(AC638*G638,2)+(TRUNC(AL638,2)-(TRUNC(S638*G638,2)+TRUNC(W638*G638,2)+TRUNC(Y638*G638,2)+TRUNC(AA638*G638,2)+TRUNC(AC638*G638,2)+TRUNC(AE638*G638,2)+TRUNC(AG638*G638,2)+TRUNC(AI638*G638,2)))))/AC638*G638),TRUE),IF(AND(AE638*G638&lt;&gt;0,(TRUNC(AE638*G638,2)+(TRUNC(AL638,2)-(TRUNC(S638*G638,2)+TRUNC(W638*G638,2)+TRUNC(Y638*G638,2)+TRUNC(AA638*G638,2)+TRUNC(AC638*G638,2)+TRUNC(AE638*G638,2)+TRUNC(AG638*G638,2)+TRUNC(AI638*G638,2))))&gt;=0),ABS((AE638*G638-(TRUNC(AE638*G638,2)+(TRUNC(AL638,2)-(TRUNC(S638*G638,2)+TRUNC(W638*G638,2)+TRUNC(Y638*G638,2)+TRUNC(AA638*G638,2)+TRUNC(AC638*G638,2)+TRUNC(AE638*G638,2)+TRUNC(AG638*G638,2)+TRUNC(AI638*G638,2)))))/AE638*G638)&lt;=ABS((AE638*G638-(TRUNC(AE638*G638,2)+(TRUNC(AL638,2)-(TRUNC(S638*G638,2)+TRUNC(W638*G638,2)+TRUNC(Y638*G638,2)+TRUNC(AA638*G638,2)+TRUNC(AC638*G638,2)+TRUNC(AE638*G638,2)+TRUNC(AG638*G638,2)+TRUNC(AI638*G638,2)))))/AE638*G638),TRUE),IF(AND(AG638*G638&lt;&gt;0,(TRUNC(AG638*G638,2)+(TRUNC(AL638,2)-(TRUNC(S638*G638,2)+TRUNC(W638*G638,2)+TRUNC(Y638*G638,2)+TRUNC(AA638*G638,2)+TRUNC(AC638*G638,2)+TRUNC(AE638*G638,2)+TRUNC(AG638*G638,2)+TRUNC(AI638*G638,2))))&gt;=0),ABS((AE638*G638-(TRUNC(AE638*G638,2)+(TRUNC(AL638,2)-(TRUNC(S638*G638,2)+TRUNC(W638*G638,2)+TRUNC(Y638*G638,2)+TRUNC(AA638*G638,2)+TRUNC(AC638*G638,2)+TRUNC(AE638*G638,2)+TRUNC(AG638*G638,2)+TRUNC(AI638*G638,2)))))/AE638*G638)&lt;=ABS((AG638*G638-(TRUNC(AG638*G638,2)+(TRUNC(AL638,2)-(TRUNC(S638*G638,2)+TRUNC(W638*G638,2)+TRUNC(Y638*G638,2)+TRUNC(AA638*G638,2)+TRUNC(AC638*G638,2)+TRUNC(AE638*G638,2)+TRUNC(AG638*G638,2)+TRUNC(AI638*G638,2)))))/AG638*G638),TRUE),IF(AND(AI638*G638&lt;&gt;0,(TRUNC(AI638*G638,2)+(TRUNC(AL638,2)-(TRUNC(S638*G638,2)+TRUNC(W638*G638,2)+TRUNC(Y638*G638,2)+TRUNC(AA638*G638,2)+TRUNC(AC638*G638,2)+TRUNC(AE638*G638,2)+TRUNC(AG638*G638,2)+TRUNC(AI638*G638,2))))&gt;=0),ABS((AE638*G638-(TRUNC(AE638*G638,2)+(TRUNC(AL638,2)-(TRUNC(S638*G638,2)+TRUNC(W638*G638,2)+TRUNC(Y638*G638,2)+TRUNC(AA638*G638,2)+TRUNC(AC638*G638,2)+TRUNC(AE638*G638,2)+TRUNC(AG638*G638,2)+TRUNC(AI638*G638,2)))))/AE638*G638)&lt;=ABS((AI638*G638-(TRUNC(AI638*G638,2)+(TRUNC(AL638,2)-(TRUNC(S638*G638,2)+TRUNC(W638*G638,2)+TRUNC(Y638*G638,2)+TRUNC(AA638*G638,2)+TRUNC(AC638*G638,2)+TRUNC(AE638*G638,2)+TRUNC(AG638*G638,2)+TRUNC(AI638*G638,2)))))/AI638*G638),TRUE)),TRUNC(AE638*G638,2)+(TRUNC(AL638,2)-(TRUNC(S638*G638,2)+TRUNC(W638*G638,2)+TRUNC(Y638*G638,2)+TRUNC(AA638*G638,2)+TRUNC(AC638*G638,2)+TRUNC(AE638*G638,2)+TRUNC(AG638*G638,2)+TRUNC(AI638*G638,2))),TRUNC(AE638*G638,2)))))</f>
        <v>0</v>
      </c>
      <c r="AG638" s="363">
        <f>IF(O638*(1+R638)=0,0,IF((TRUNC(AK638,2)-(TRUNC(H638*(1+R638),2)+TRUNC(J638*(1+R638),2)+TRUNC(K638*(1+R638),2)+TRUNC(L638*(1+R638),2)+TRUNC(M638*(1+R638),2)+TRUNC(N638*(1+R638),2)+TRUNC(O638*(1+R638),2)+TRUNC(P638*(1+R638),2)))=0,TRUNC(O638*(1+R638),2),IF((TRUNC(TRUNC(O638*(1+R638),2),2)+(TRUNC(AK638,2)-(TRUNC(H638*(1+R638),2)+TRUNC(J638*(1+R638),2)+TRUNC(K638*(1+R638),2)+TRUNC(L638*(1+R638),2)+TRUNC(M638*(1+R638),2)+TRUNC(N638*(1+R638),2)+TRUNC(O638*(1+R638),2)+TRUNC(P638*(1+R638),2))))&lt;=0,TRUNC(O638*(1+R638),2),IF(AND(IF(AND(H638*(1+R638)&lt;&gt;0,(TRUNC(H638*(1+R638),2)+(TRUNC(AK638,2)-(TRUNC(H638*(1+R638),2)+TRUNC(J638*(1+R638),2)+TRUNC(K638*(1+R638),2)+TRUNC(L638*(1+R638),2)+TRUNC(M638*(1+R638),2)+TRUNC(N638*(1+R638),2)+TRUNC(O638*(1+R638),2)+TRUNC(P638*(1+R638),2))))&gt;=0),ABS((O638*(1+R638)-(TRUNC(O638*(1+R638),2)+(TRUNC(AK638,2)-(TRUNC(H638*(1+R638),2)+TRUNC(J638*(1+R638),2)+TRUNC(K638*(1+R638),2)+TRUNC(L638*(1+R638),2)+TRUNC(M638*(1+R638),2)+TRUNC(N638*(1+R638),2)+TRUNC(O638*(1+R638),2)+TRUNC(P638*(1+R638),2)))))/O638*(1+R638))&lt;ABS((H638*(1+R638)-(TRUNC(H638*(1+R638),2)+(TRUNC(AK638,2)-(TRUNC(H638*(1+R638),2)+TRUNC(J638*(1+R638),2)+TRUNC(K638*(1+R638),2)+TRUNC(L638*(1+R638),2)+TRUNC(M638*(1+R638),2)+TRUNC(N638*(1+R638),2)+TRUNC(O638*(1+R638),2)+TRUNC(P638*(1+R638),2)))))/H638*(1+R638)),TRUE),IF(AND(J638*(1+R638)&lt;&gt;0,(TRUNC(J638*(1+R638),2)+(TRUNC(AK638,2)-(TRUNC(H638*(1+R638),2)+TRUNC(J638*(1+R638),2)+TRUNC(K638*(1+R638),2)+TRUNC(L638*(1+R638),2)+TRUNC(M638*(1+R638),2)+TRUNC(N638*(1+R638),2)+TRUNC(O638*(1+R638),2)+TRUNC(P638*(1+R638),2))))&gt;=0),ABS((O638*(1+R638)-(TRUNC(O638*(1+R638),2)+(TRUNC(AK638,2)-(TRUNC(H638*(1+R638),2)+TRUNC(J638*(1+R638),2)+TRUNC(K638*(1+R638),2)+TRUNC(L638*(1+R638),2)+TRUNC(M638*(1+R638),2)+TRUNC(N638*(1+R638),2)+TRUNC(O638*(1+R638),2)+TRUNC(P638*(1+R638),2)))))/O638*(1+R638))&lt;ABS((J638*(1+R638)-(TRUNC(J638*(1+R638),2)+(TRUNC(AK638,2)-(TRUNC(H638*(1+R638),2)+TRUNC(J638*(1+R638),2)+TRUNC(K638*(1+R638),2)+TRUNC(L638*(1+R638),2)+TRUNC(M638*(1+R638),2)+TRUNC(N638*(1+R638),2)+TRUNC(O638*(1+R638),2)+TRUNC(P638*(1+R638),2)))))/J638*(1+R638)),TRUE),IF(AND(K638*(1+R638)&lt;&gt;0,(TRUNC(K638*(1+R638),2)+(TRUNC(AK638,2)-(TRUNC(H638*(1+R638),2)+TRUNC(J638*(1+R638),2)+TRUNC(K638*(1+R638),2)+TRUNC(L638*(1+R638),2)+TRUNC(M638*(1+R638),2)+TRUNC(N638*(1+R638),2)+TRUNC(O638*(1+R638),2)+TRUNC(P638*(1+R638),2))))&gt;=0),ABS((O638*(1+R638)-(TRUNC(O638*(1+R638),2)+(TRUNC(AK638,2)-(TRUNC(H638*(1+R638),2)+TRUNC(J638*(1+R638),2)+TRUNC(K638*(1+R638),2)+TRUNC(L638*(1+R638),2)+TRUNC(M638*(1+R638),2)+TRUNC(N638*(1+R638),2)+TRUNC(O638*(1+R638),2)+TRUNC(P638*(1+R638),2)))))/O638*(1+R638))&lt;ABS((K638*(1+R638)-(TRUNC(K638*(1+R638),2)+(TRUNC(AK638,2)-(TRUNC(H638*(1+R638),2)+TRUNC(J638*(1+R638),2)+TRUNC(K638*(1+R638),2)+TRUNC(L638*(1+R638),2)+TRUNC(M638*(1+R638),2)+TRUNC(N638*(1+R638),2)+TRUNC(O638*(1+R638),2)+TRUNC(P638*(1+R638),2)))))/K638*(1+R638)),TRUE),IF(AND(L638*(1+R638)&lt;&gt;0,(TRUNC(L638*(1+R638),2)+(TRUNC(AK638,2)-(TRUNC(H638*(1+R638),2)+TRUNC(J638*(1+R638),2)+TRUNC(K638*(1+R638),2)+TRUNC(L638*(1+R638),2)+TRUNC(M638*(1+R638),2)+TRUNC(N638*(1+R638),2)+TRUNC(O638*(1+R638),2)+TRUNC(P638*(1+R638),2))))&gt;=0),ABS((O638*(1+R638)-(TRUNC(O638*(1+R638),2)+(TRUNC(AK638,2)-(TRUNC(H638*(1+R638),2)+TRUNC(J638*(1+R638),2)+TRUNC(K638*(1+R638),2)+TRUNC(L638*(1+R638),2)+TRUNC(M638*(1+R638),2)+TRUNC(N638*(1+R638),2)+TRUNC(O638*(1+R638),2)+TRUNC(P638*(1+R638),2)))))/O638*(1+R638))&lt;ABS((L638*(1+R638)-(TRUNC(L638*(1+R638),2)+(TRUNC(AK638,2)-(TRUNC(H638*(1+R638),2)+TRUNC(J638*(1+R638),2)+TRUNC(K638*(1+R638),2)+TRUNC(L638*(1+R638),2)+TRUNC(M638*(1+R638),2)+TRUNC(N638*(1+R638),2)+TRUNC(O638*(1+R638),2)+TRUNC(P638*(1+R638),2)))))/L638*(1+R638)),TRUE),IF(AND(M638*(1+R638)&lt;&gt;0,(TRUNC(M638*(1+R638),2)+(TRUNC(AK638,2)-(TRUNC(H638*(1+R638),2)+TRUNC(J638*(1+R638),2)+TRUNC(K638*(1+R638),2)+TRUNC(L638*(1+R638),2)+TRUNC(M638*(1+R638),2)+TRUNC(N638*(1+R638),2)+TRUNC(O638*(1+R638),2)+TRUNC(P638*(1+R638),2))))&gt;=0),ABS((O638*(1+R638)-(TRUNC(O638*(1+R638),2)+(TRUNC(AK638,2)-(TRUNC(H638*(1+R638),2)+TRUNC(J638*(1+R638),2)+TRUNC(K638*(1+R638),2)+TRUNC(L638*(1+R638),2)+TRUNC(M638*(1+R638),2)+TRUNC(N638*(1+R638),2)+TRUNC(O638*(1+R638),2)+TRUNC(P638*(1+R638),2)))))/O638*(1+R638))&lt;ABS((M638*(1+R638)-(TRUNC(M638*(1+R638),2)+(TRUNC(AK638,2)-(TRUNC(H638*(1+R638),2)+TRUNC(J638*(1+R638),2)+TRUNC(K638*(1+R638),2)+TRUNC(L638*(1+R638),2)+TRUNC(M638*(1+R638),2)+TRUNC(N638*(1+R638),2)+TRUNC(O638*(1+R638),2)+TRUNC(P638*(1+R638),2)))))/M638*(1+R638)),TRUE),IF(AND(N638*(1+R638)&lt;&gt;0,(TRUNC(N638*(1+R638),2)+(TRUNC(AK638,2)-(TRUNC(H638*(1+R638),2)+TRUNC(J638*(1+R638),2)+TRUNC(K638*(1+R638),2)+TRUNC(L638*(1+R638),2)+TRUNC(M638*(1+R638),2)+TRUNC(N638*(1+R638),2)+TRUNC(O638*(1+R638),2)+TRUNC(P638*(1+R638),2))))&gt;=0),ABS((O638*(1+R638)-(TRUNC(O638*(1+R638),2)+(TRUNC(AK638,2)-(TRUNC(H638*(1+R638),2)+TRUNC(J638*(1+R638),2)+TRUNC(K638*(1+R638),2)+TRUNC(L638*(1+R638),2)+TRUNC(M638*(1+R638),2)+TRUNC(N638*(1+R638),2)+TRUNC(O638*(1+R638),2)+TRUNC(P638*(1+R638),2)))))/O638*(1+R638))&lt;ABS((N638*(1+R638)-(TRUNC(N638*(1+R638),2)+(TRUNC(AK638,2)-(TRUNC(H638*(1+R638),2)+TRUNC(J638*(1+R638),2)+TRUNC(K638*(1+R638),2)+TRUNC(L638*(1+R638),2)+TRUNC(M638*(1+R638),2)+TRUNC(N638*(1+R638),2)+TRUNC(O638*(1+R638),2)+TRUNC(P638*(1+R638),2)))))/N638*(1+R638)),TRUE),IF(AND(O638*(1+R638)&lt;&gt;0,(TRUNC(O638*(1+R638),2)+(TRUNC(AK638,2)-(TRUNC(H638*(1+R638),2)+TRUNC(J638*(1+R638),2)+TRUNC(K638*(1+R638),2)+TRUNC(L638*(1+R638),2)+TRUNC(M638*(1+R638),2)+TRUNC(N638*(1+R638),2)+TRUNC(O638*(1+R638),2)+TRUNC(P638*(1+R638),2))))&gt;=0),ABS((O638*(1+R638)-(TRUNC(O638*(1+R638),2)+(TRUNC(AK638,2)-(TRUNC(H638*(1+R638),2)+TRUNC(J638*(1+R638),2)+TRUNC(K638*(1+R638),2)+TRUNC(L638*(1+R638),2)+TRUNC(M638*(1+R638),2)+TRUNC(N638*(1+R638),2)+TRUNC(O638*(1+R638),2)+TRUNC(P638*(1+R638),2)))))/O638*(1+R638))&lt;=ABS((O638*(1+R638)-(TRUNC(O638*(1+R638),2)+(TRUNC(AK638,2)-(TRUNC(H638*(1+R638),2)+TRUNC(J638*(1+R638),2)+TRUNC(K638*(1+R638),2)+TRUNC(L638*(1+R638),2)+TRUNC(M638*(1+R638),2)+TRUNC(N638*(1+R638),2)+TRUNC(O638*(1+R638),2)+TRUNC(P638*(1+R638),2)))))/O638*(1+R638)),TRUE),IF(AND(P638*(1+R638)&lt;&gt;0,(TRUNC(P638*(1+R638),2)+(TRUNC(AK638,2)-(TRUNC(H638*(1+R638),2)+TRUNC(J638*(1+R638),2)+TRUNC(K638*(1+R638),2)+TRUNC(L638*(1+R638),2)+TRUNC(M638*(1+R638),2)+TRUNC(N638*(1+R638),2)+TRUNC(O638*(1+R638),2)+TRUNC(P638*(1+R638),2))))&gt;=0),ABS((O638*(1+R638)-(TRUNC(O638*(1+R638),2)+(TRUNC(AK638,2)-(TRUNC(H638*(1+R638),2)+TRUNC(J638*(1+R638),2)+TRUNC(K638*(1+R638),2)+TRUNC(L638*(1+R638),2)+TRUNC(M638*(1+R638),2)+TRUNC(N638*(1+R638),2)+TRUNC(O638*(1+R638),2)+TRUNC(P638*(1+R638),2)))))/O638*(1+R638))&lt;=ABS((P638*(1+R638)-(TRUNC(P638*(1+R638),2)+(TRUNC(AK638,2)-(TRUNC(H638*(1+R638),2)+TRUNC(J638*(1+R638),2)+TRUNC(K638*(1+R638),2)+TRUNC(L638*(1+R638),2)+TRUNC(M638*(1+R638),2)+TRUNC(N638*(1+R638),2)+TRUNC(O638*(1+R638),2)+TRUNC(P638*(1+R638),2)))))/P638*(1+R638)),TRUE)),TRUNC(O638*(1+R638),2)+(TRUNC(AK638,2)-(TRUNC(H638*(1+R638),2)+TRUNC(J638*(1+R638),2)+TRUNC(K638*(1+R638),2)+TRUNC(L638*(1+R638),2)+TRUNC(M638*(1+R638),2)+TRUNC(N638*(1+R638),2)+TRUNC(O638*(1+R638),2)+TRUNC(P638*(1+R638),2))),TRUNC(O638*(1+R638),2)))))</f>
        <v>0</v>
      </c>
      <c r="AH638" s="363">
        <f>IF(AG638*G638=0,0,IF((TRUNC(AL638,2)-(TRUNC(S638*G638,2)+TRUNC(W638*G638,2)+TRUNC(Y638*G638,2)+TRUNC(AA638*G638,2)+TRUNC(AC638*G638,2)+TRUNC(AE638*G638,2)+TRUNC(AG638*G638,2)+TRUNC(AI638*G638,2)))=0,TRUNC(AG638*G638,2),IF((TRUNC(TRUNC(AG638*G638,2),2)+(TRUNC(AL638,2)-(TRUNC(S638*G638,2)+TRUNC(W638*G638,2)+TRUNC(Y638*G638,2)+TRUNC(AA638*G638,2)+TRUNC(AC638*G638,2)+TRUNC(AE638*G638,2)+TRUNC(AG638*G638,2)+TRUNC(AI638*G638,2))))&lt;=0,TRUNC(AG638*G638,2),IF(AND(IF(AND(S638*G638&lt;&gt;0,(TRUNC(S638*G638,2)+(TRUNC(AL638,2)-(TRUNC(S638*G638,2)+TRUNC(W638*G638,2)+TRUNC(Y638*G638,2)+TRUNC(AA638*G638,2)+TRUNC(AC638*G638,2)+TRUNC(AE638*G638,2)+TRUNC(AG638*G638,2)+TRUNC(AI638*G638,2))))&gt;=0),ABS((AG638*G638-(TRUNC(AG638*G638,2)+(TRUNC(AL638,2)-(TRUNC(S638*G638,2)+TRUNC(W638*G638,2)+TRUNC(Y638*G638,2)+TRUNC(AA638*G638,2)+TRUNC(AC638*G638,2)+TRUNC(AE638*G638,2)+TRUNC(AG638*G638,2)+TRUNC(AI638*G638,2)))))/AG638*G638)&lt;ABS((S638*G638-(TRUNC(S638*G638,2)+(TRUNC(AL638,2)-(TRUNC(S638*G638,2)+TRUNC(W638*G638,2)+TRUNC(Y638*G638,2)+TRUNC(AA638*G638,2)+TRUNC(AC638*G638,2)+TRUNC(AE638*G638,2)+TRUNC(AG638*G638,2)+TRUNC(AI638*G638,2)))))/S638*G638),TRUE),IF(AND(W638*G638&lt;&gt;0,(TRUNC(W638*G638,2)+(TRUNC(AL638,2)-(TRUNC(S638*G638,2)+TRUNC(W638*G638,2)+TRUNC(Y638*G638,2)+TRUNC(AA638*G638,2)+TRUNC(AC638*G638,2)+TRUNC(AE638*G638,2)+TRUNC(AG638*G638,2)+TRUNC(AI638*G638,2))))&gt;=0),ABS((AG638*G638-(TRUNC(AG638*G638,2)+(TRUNC(AL638,2)-(TRUNC(S638*G638,2)+TRUNC(W638*G638,2)+TRUNC(Y638*G638,2)+TRUNC(AA638*G638,2)+TRUNC(AC638*G638,2)+TRUNC(AE638*G638,2)+TRUNC(AG638*G638,2)+TRUNC(AI638*G638,2)))))/AG638*G638)&lt;ABS((W638*G638-(TRUNC(W638*G638,2)+(TRUNC(AL638,2)-(TRUNC(S638*G638,2)+TRUNC(W638*G638,2)+TRUNC(Y638*G638,2)+TRUNC(AA638*G638,2)+TRUNC(AC638*G638,2)+TRUNC(AE638*G638,2)+TRUNC(AG638*G638,2)+TRUNC(AI638*G638,2)))))/W638*G638),TRUE),IF(AND(Y638*G638&lt;&gt;0,(TRUNC(Y638*G638,2)+(TRUNC(AL638,2)-(TRUNC(S638*G638,2)+TRUNC(W638*G638,2)+TRUNC(Y638*G638,2)+TRUNC(AA638*G638,2)+TRUNC(AC638*G638,2)+TRUNC(AE638*G638,2)+TRUNC(AG638*G638,2)+TRUNC(AI638*G638,2))))&gt;=0),ABS((AG638*G638-(TRUNC(AG638*G638,2)+(TRUNC(AL638,2)-(TRUNC(S638*G638,2)+TRUNC(W638*G638,2)+TRUNC(Y638*G638,2)+TRUNC(AA638*G638,2)+TRUNC(AC638*G638,2)+TRUNC(AE638*G638,2)+TRUNC(AG638*G638,2)+TRUNC(AI638*G638,2)))))/AG638*G638)&lt;ABS((Y638*G638-(TRUNC(Y638*G638,2)+(TRUNC(AL638,2)-(TRUNC(S638*G638,2)+TRUNC(W638*G638,2)+TRUNC(Y638*G638,2)+TRUNC(AA638*G638,2)+TRUNC(AC638*G638,2)+TRUNC(AE638*G638,2)+TRUNC(AG638*G638,2)+TRUNC(AI638*G638,2)))))/Y638*G638),TRUE),IF(AND(AA638*G638&lt;&gt;0,(TRUNC(AA638*G638,2)+(TRUNC(AL638,2)-(TRUNC(S638*G638,2)+TRUNC(W638*G638,2)+TRUNC(Y638*G638,2)+TRUNC(AA638*G638,2)+TRUNC(AC638*G638,2)+TRUNC(AE638*G638,2)+TRUNC(AG638*G638,2)+TRUNC(AI638*G638,2))))&gt;=0),ABS((AG638*G638-(TRUNC(AG638*G638,2)+(TRUNC(AL638,2)-(TRUNC(S638*G638,2)+TRUNC(W638*G638,2)+TRUNC(Y638*G638,2)+TRUNC(AA638*G638,2)+TRUNC(AC638*G638,2)+TRUNC(AE638*G638,2)+TRUNC(AG638*G638,2)+TRUNC(AI638*G638,2)))))/AG638*G638)&lt;ABS((AA638*G638-(TRUNC(AA638*G638,2)+(TRUNC(AL638,2)-(TRUNC(S638*G638,2)+TRUNC(W638*G638,2)+TRUNC(Y638*G638,2)+TRUNC(AA638*G638,2)+TRUNC(AC638*G638,2)+TRUNC(AE638*G638,2)+TRUNC(AG638*G638,2)+TRUNC(AI638*G638,2)))))/AA638*G638),TRUE),IF(AND(AC638*G638&lt;&gt;0,(TRUNC(AC638*G638,2)+(TRUNC(AL638,2)-(TRUNC(S638*G638,2)+TRUNC(W638*G638,2)+TRUNC(Y638*G638,2)+TRUNC(AA638*G638,2)+TRUNC(AC638*G638,2)+TRUNC(AE638*G638,2)+TRUNC(AG638*G638,2)+TRUNC(AI638*G638,2))))&gt;=0),ABS((AG638*G638-(TRUNC(AG638*G638,2)+(TRUNC(AL638,2)-(TRUNC(S638*G638,2)+TRUNC(W638*G638,2)+TRUNC(Y638*G638,2)+TRUNC(AA638*G638,2)+TRUNC(AC638*G638,2)+TRUNC(AE638*G638,2)+TRUNC(AG638*G638,2)+TRUNC(AI638*G638,2)))))/AG638*G638)&lt;ABS((AC638*G638-(TRUNC(AC638*G638,2)+(TRUNC(AL638,2)-(TRUNC(S638*G638,2)+TRUNC(W638*G638,2)+TRUNC(Y638*G638,2)+TRUNC(AA638*G638,2)+TRUNC(AC638*G638,2)+TRUNC(AE638*G638,2)+TRUNC(AG638*G638,2)+TRUNC(AI638*G638,2)))))/AC638*G638),TRUE),IF(AND(AE638*G638&lt;&gt;0,(TRUNC(AE638*G638,2)+(TRUNC(AL638,2)-(TRUNC(S638*G638,2)+TRUNC(W638*G638,2)+TRUNC(Y638*G638,2)+TRUNC(AA638*G638,2)+TRUNC(AC638*G638,2)+TRUNC(AE638*G638,2)+TRUNC(AG638*G638,2)+TRUNC(AI638*G638,2))))&gt;=0),ABS((AG638*G638-(TRUNC(AG638*G638,2)+(TRUNC(AL638,2)-(TRUNC(S638*G638,2)+TRUNC(W638*G638,2)+TRUNC(Y638*G638,2)+TRUNC(AA638*G638,2)+TRUNC(AC638*G638,2)+TRUNC(AE638*G638,2)+TRUNC(AG638*G638,2)+TRUNC(AI638*G638,2)))))/AG638*G638)&lt;ABS((AE638*G638-(TRUNC(AE638*G638,2)+(TRUNC(AL638,2)-(TRUNC(S638*G638,2)+TRUNC(W638*G638,2)+TRUNC(Y638*G638,2)+TRUNC(AA638*G638,2)+TRUNC(AC638*G638,2)+TRUNC(AE638*G638,2)+TRUNC(AG638*G638,2)+TRUNC(AI638*G638,2)))))/AE638*G638),TRUE),IF(AND(AG638*G638&lt;&gt;0,(TRUNC(AG638*G638,2)+(TRUNC(AL638,2)-(TRUNC(S638*G638,2)+TRUNC(W638*G638,2)+TRUNC(Y638*G638,2)+TRUNC(AA638*G638,2)+TRUNC(AC638*G638,2)+TRUNC(AE638*G638,2)+TRUNC(AG638*G638,2)+TRUNC(AI638*G638,2))))&gt;=0),ABS((AG638*G638-(TRUNC(AG638*G638,2)+(TRUNC(AL638,2)-(TRUNC(S638*G638,2)+TRUNC(W638*G638,2)+TRUNC(Y638*G638,2)+TRUNC(AA638*G638,2)+TRUNC(AC638*G638,2)+TRUNC(AE638*G638,2)+TRUNC(AG638*G638,2)+TRUNC(AI638*G638,2)))))/AG638*G638)&lt;=ABS((AG638*G638-(TRUNC(AG638*G638,2)+(TRUNC(AL638,2)-(TRUNC(S638*G638,2)+TRUNC(W638*G638,2)+TRUNC(Y638*G638,2)+TRUNC(AA638*G638,2)+TRUNC(AC638*G638,2)+TRUNC(AE638*G638,2)+TRUNC(AG638*G638,2)+TRUNC(AI638*G638,2)))))/AG638*G638),TRUE),IF(AND(AI638*G638&lt;&gt;0,(TRUNC(AI638*G638,2)+(TRUNC(AL638,2)-(TRUNC(S638*G638,2)+TRUNC(W638*G638,2)+TRUNC(Y638*G638,2)+TRUNC(AA638*G638,2)+TRUNC(AC638*G638,2)+TRUNC(AE638*G638,2)+TRUNC(AG638*G638,2)+TRUNC(AI638*G638,2))))&gt;=0),ABS((AG638*G638-(TRUNC(AG638*G638,2)+(TRUNC(AL638,2)-(TRUNC(S638*G638,2)+TRUNC(W638*G638,2)+TRUNC(Y638*G638,2)+TRUNC(AA638*G638,2)+TRUNC(AC638*G638,2)+TRUNC(AE638*G638,2)+TRUNC(AG638*G638,2)+TRUNC(AI638*G638,2)))))/AG638*G638)&lt;=ABS((AI638*G638-(TRUNC(AI638*G638,2)+(TRUNC(AL638,2)-(TRUNC(S638*G638,2)+TRUNC(W638*G638,2)+TRUNC(Y638*G638,2)+TRUNC(AA638*G638,2)+TRUNC(AC638*G638,2)+TRUNC(AE638*G638,2)+TRUNC(AG638*G638,2)+TRUNC(AI638*G638,2)))))/AI638*G638),TRUE)),TRUNC(AG638*G638,2)+(TRUNC(AL638,2)-(TRUNC(S638*G638,2)+TRUNC(W638*G638,2)+TRUNC(Y638*G638,2)+TRUNC(AA638*G638,2)+TRUNC(AC638*G638,2)+TRUNC(AE638*G638,2)+TRUNC(AG638*G638,2)+TRUNC(AI638*G638,2))),TRUNC(AG638*G638,2)))))</f>
        <v>0</v>
      </c>
      <c r="AI638" s="363">
        <f>IF(P638*(1+R638)=0,0,IF((TRUNC(AK638,2)-(TRUNC(H638*(1+R638),2)+TRUNC(J638*(1+R638),2)+TRUNC(K638*(1+R638),2)+TRUNC(L638*(1+R638),2)+TRUNC(M638*(1+R638),2)+TRUNC(N638*(1+R638),2)+TRUNC(O638*(1+R638),2)+TRUNC(P638*(1+R638),2)))=0,TRUNC(P638*(1+R638),2),IF((TRUNC(TRUNC(P638*(1+R638),2),2)+(TRUNC(AK638,2)-(TRUNC(H638*(1+R638),2)+TRUNC(J638*(1+R638),2)+TRUNC(K638*(1+R638),2)+TRUNC(L638*(1+R638),2)+TRUNC(M638*(1+R638),2)+TRUNC(N638*(1+R638),2)+TRUNC(O638*(1+R638),2)+TRUNC(P638*(1+R638),2))))&lt;=0,TRUNC(P638*(1+R638),2),IF(AND(IF(AND(H638*(1+R638)&lt;&gt;0,(TRUNC(H638*(1+R638),2)+(TRUNC(AK638,2)-(TRUNC(H638*(1+R638),2)+TRUNC(J638*(1+R638),2)+TRUNC(K638*(1+R638),2)+TRUNC(L638*(1+R638),2)+TRUNC(M638*(1+R638),2)+TRUNC(N638*(1+R638),2)+TRUNC(O638*(1+R638),2)+TRUNC(P638*(1+R638),2))))&gt;=0),ABS((P638*(1+R638)-(TRUNC(P638*(1+R638),2)+(TRUNC(AK638,2)-(TRUNC(H638*(1+R638),2)+TRUNC(J638*(1+R638),2)+TRUNC(K638*(1+R638),2)+TRUNC(L638*(1+R638),2)+TRUNC(M638*(1+R638),2)+TRUNC(N638*(1+R638),2)+TRUNC(O638*(1+R638),2)+TRUNC(P638*(1+R638),2)))))/P638*(1+R638))&lt;ABS((H638*(1+R638)-(TRUNC(H638*(1+R638),2)+(TRUNC(AK638,2)-(TRUNC(H638*(1+R638),2)+TRUNC(J638*(1+R638),2)+TRUNC(K638*(1+R638),2)+TRUNC(L638*(1+R638),2)+TRUNC(M638*(1+R638),2)+TRUNC(N638*(1+R638),2)+TRUNC(O638*(1+R638),2)+TRUNC(P638*(1+R638),2)))))/H638*(1+R638)),TRUE),IF(AND(J638*(1+R638)&lt;&gt;0,(TRUNC(J638*(1+R638),2)+(TRUNC(AK638,2)-(TRUNC(H638*(1+R638),2)+TRUNC(J638*(1+R638),2)+TRUNC(K638*(1+R638),2)+TRUNC(L638*(1+R638),2)+TRUNC(M638*(1+R638),2)+TRUNC(N638*(1+R638),2)+TRUNC(O638*(1+R638),2)+TRUNC(P638*(1+R638),2))))&gt;=0),ABS((P638*(1+R638)-(TRUNC(P638*(1+R638),2)+(TRUNC(AK638,2)-(TRUNC(H638*(1+R638),2)+TRUNC(J638*(1+R638),2)+TRUNC(K638*(1+R638),2)+TRUNC(L638*(1+R638),2)+TRUNC(M638*(1+R638),2)+TRUNC(N638*(1+R638),2)+TRUNC(O638*(1+R638),2)+TRUNC(P638*(1+R638),2)))))/P638*(1+R638))&lt;ABS((J638*(1+R638)-(TRUNC(J638*(1+R638),2)+(TRUNC(AK638,2)-(TRUNC(H638*(1+R638),2)+TRUNC(J638*(1+R638),2)+TRUNC(K638*(1+R638),2)+TRUNC(L638*(1+R638),2)+TRUNC(M638*(1+R638),2)+TRUNC(N638*(1+R638),2)+TRUNC(O638*(1+R638),2)+TRUNC(P638*(1+R638),2)))))/J638*(1+R638)),TRUE),IF(AND(K638*(1+R638)&lt;&gt;0,(TRUNC(K638*(1+R638),2)+(TRUNC(AK638,2)-(TRUNC(H638*(1+R638),2)+TRUNC(J638*(1+R638),2)+TRUNC(K638*(1+R638),2)+TRUNC(L638*(1+R638),2)+TRUNC(M638*(1+R638),2)+TRUNC(N638*(1+R638),2)+TRUNC(O638*(1+R638),2)+TRUNC(P638*(1+R638),2))))&gt;=0),ABS((P638*(1+R638)-(TRUNC(P638*(1+R638),2)+(TRUNC(AK638,2)-(TRUNC(H638*(1+R638),2)+TRUNC(J638*(1+R638),2)+TRUNC(K638*(1+R638),2)+TRUNC(L638*(1+R638),2)+TRUNC(M638*(1+R638),2)+TRUNC(N638*(1+R638),2)+TRUNC(O638*(1+R638),2)+TRUNC(P638*(1+R638),2)))))/P638*(1+R638))&lt;ABS((K638*(1+R638)-(TRUNC(K638*(1+R638),2)+(TRUNC(AK638,2)-(TRUNC(H638*(1+R638),2)+TRUNC(J638*(1+R638),2)+TRUNC(K638*(1+R638),2)+TRUNC(L638*(1+R638),2)+TRUNC(M638*(1+R638),2)+TRUNC(N638*(1+R638),2)+TRUNC(O638*(1+R638),2)+TRUNC(P638*(1+R638),2)))))/K638*(1+R638)),TRUE),IF(AND(L638*(1+R638)&lt;&gt;0,(TRUNC(L638*(1+R638),2)+(TRUNC(AK638,2)-(TRUNC(H638*(1+R638),2)+TRUNC(J638*(1+R638),2)+TRUNC(K638*(1+R638),2)+TRUNC(L638*(1+R638),2)+TRUNC(M638*(1+R638),2)+TRUNC(N638*(1+R638),2)+TRUNC(O638*(1+R638),2)+TRUNC(P638*(1+R638),2))))&gt;=0),ABS((P638*(1+R638)-(TRUNC(P638*(1+R638),2)+(TRUNC(AK638,2)-(TRUNC(H638*(1+R638),2)+TRUNC(J638*(1+R638),2)+TRUNC(K638*(1+R638),2)+TRUNC(L638*(1+R638),2)+TRUNC(M638*(1+R638),2)+TRUNC(N638*(1+R638),2)+TRUNC(O638*(1+R638),2)+TRUNC(P638*(1+R638),2)))))/P638*(1+R638))&lt;ABS((L638*(1+R638)-(TRUNC(L638*(1+R638),2)+(TRUNC(AK638,2)-(TRUNC(H638*(1+R638),2)+TRUNC(J638*(1+R638),2)+TRUNC(K638*(1+R638),2)+TRUNC(L638*(1+R638),2)+TRUNC(M638*(1+R638),2)+TRUNC(N638*(1+R638),2)+TRUNC(O638*(1+R638),2)+TRUNC(P638*(1+R638),2)))))/L638*(1+R638)),TRUE),IF(AND(M638*(1+R638)&lt;&gt;0,(TRUNC(M638*(1+R638),2)+(TRUNC(AK638,2)-(TRUNC(H638*(1+R638),2)+TRUNC(J638*(1+R638),2)+TRUNC(K638*(1+R638),2)+TRUNC(L638*(1+R638),2)+TRUNC(M638*(1+R638),2)+TRUNC(N638*(1+R638),2)+TRUNC(O638*(1+R638),2)+TRUNC(P638*(1+R638),2))))&gt;=0),ABS((P638*(1+R638)-(TRUNC(P638*(1+R638),2)+(TRUNC(AK638,2)-(TRUNC(H638*(1+R638),2)+TRUNC(J638*(1+R638),2)+TRUNC(K638*(1+R638),2)+TRUNC(L638*(1+R638),2)+TRUNC(M638*(1+R638),2)+TRUNC(N638*(1+R638),2)+TRUNC(O638*(1+R638),2)+TRUNC(P638*(1+R638),2)))))/P638*(1+R638))&lt;ABS((M638*(1+R638)-(TRUNC(M638*(1+R638),2)+(TRUNC(AK638,2)-(TRUNC(H638*(1+R638),2)+TRUNC(J638*(1+R638),2)+TRUNC(K638*(1+R638),2)+TRUNC(L638*(1+R638),2)+TRUNC(M638*(1+R638),2)+TRUNC(N638*(1+R638),2)+TRUNC(O638*(1+R638),2)+TRUNC(P638*(1+R638),2)))))/M638*(1+R638)),TRUE),IF(AND(N638*(1+R638)&lt;&gt;0,(TRUNC(N638*(1+R638),2)+(TRUNC(AK638,2)-(TRUNC(H638*(1+R638),2)+TRUNC(J638*(1+R638),2)+TRUNC(K638*(1+R638),2)+TRUNC(L638*(1+R638),2)+TRUNC(M638*(1+R638),2)+TRUNC(N638*(1+R638),2)+TRUNC(O638*(1+R638),2)+TRUNC(P638*(1+R638),2))))&gt;=0),ABS((P638*(1+R638)-(TRUNC(P638*(1+R638),2)+(TRUNC(AK638,2)-(TRUNC(H638*(1+R638),2)+TRUNC(J638*(1+R638),2)+TRUNC(K638*(1+R638),2)+TRUNC(L638*(1+R638),2)+TRUNC(M638*(1+R638),2)+TRUNC(N638*(1+R638),2)+TRUNC(O638*(1+R638),2)+TRUNC(P638*(1+R638),2)))))/P638*(1+R638))&lt;ABS((N638*(1+R638)-(TRUNC(N638*(1+R638),2)+(TRUNC(AK638,2)-(TRUNC(H638*(1+R638),2)+TRUNC(J638*(1+R638),2)+TRUNC(K638*(1+R638),2)+TRUNC(L638*(1+R638),2)+TRUNC(M638*(1+R638),2)+TRUNC(N638*(1+R638),2)+TRUNC(O638*(1+R638),2)+TRUNC(P638*(1+R638),2)))))/N638*(1+R638)),TRUE),IF(AND(O638*(1+R638)&lt;&gt;0,(TRUNC(O638*(1+R638),2)+(TRUNC(AK638,2)-(TRUNC(H638*(1+R638),2)+TRUNC(J638*(1+R638),2)+TRUNC(K638*(1+R638),2)+TRUNC(L638*(1+R638),2)+TRUNC(M638*(1+R638),2)+TRUNC(N638*(1+R638),2)+TRUNC(O638*(1+R638),2)+TRUNC(P638*(1+R638),2))))&gt;=0),ABS((P638*(1+R638)-(TRUNC(P638*(1+R638),2)+(TRUNC(AK638,2)-(TRUNC(H638*(1+R638),2)+TRUNC(J638*(1+R638),2)+TRUNC(K638*(1+R638),2)+TRUNC(L638*(1+R638),2)+TRUNC(M638*(1+R638),2)+TRUNC(N638*(1+R638),2)+TRUNC(O638*(1+R638),2)+TRUNC(P638*(1+R638),2)))))/P638*(1+R638))&lt;ABS((O638*(1+R638)-(TRUNC(O638*(1+R638),2)+(TRUNC(AK638,2)-(TRUNC(H638*(1+R638),2)+TRUNC(J638*(1+R638),2)+TRUNC(K638*(1+R638),2)+TRUNC(L638*(1+R638),2)+TRUNC(M638*(1+R638),2)+TRUNC(N638*(1+R638),2)+TRUNC(O638*(1+R638),2)+TRUNC(P638*(1+R638),2)))))/O638*(1+R638)),TRUE),IF(AND(P638*(1+R638)&lt;&gt;0,(TRUNC(P638*(1+R638),2)+(TRUNC(AK638,2)-(TRUNC(H638*(1+R638),2)+TRUNC(J638*(1+R638),2)+TRUNC(K638*(1+R638),2)+TRUNC(L638*(1+R638),2)+TRUNC(M638*(1+R638),2)+TRUNC(N638*(1+R638),2)+TRUNC(O638*(1+R638),2)+TRUNC(P638*(1+R638),2))))&gt;=0),ABS((P638*(1+R638)-(TRUNC(P638*(1+R638),2)+(TRUNC(AK638,2)-(TRUNC(H638*(1+R638),2)+TRUNC(J638*(1+R638),2)+TRUNC(K638*(1+R638),2)+TRUNC(L638*(1+R638),2)+TRUNC(M638*(1+R638),2)+TRUNC(N638*(1+R638),2)+TRUNC(O638*(1+R638),2)+TRUNC(P638*(1+R638),2)))))/P638*(1+R638))&lt;=ABS((P638*(1+R638)-(TRUNC(P638*(1+R638),2)+(TRUNC(AK638,2)-(TRUNC(H638*(1+R638),2)+TRUNC(J638*(1+R638),2)+TRUNC(K638*(1+R638),2)+TRUNC(L638*(1+R638),2)+TRUNC(M638*(1+R638),2)+TRUNC(N638*(1+R638),2)+TRUNC(O638*(1+R638),2)+TRUNC(P638*(1+R638),2)))))/P638*(1+R638)),TRUE)),TRUNC(P638*(1+R638),2)+(TRUNC(AK638,2)-(TRUNC(H638*(1+R638),2)+TRUNC(J638*(1+R638),2)+TRUNC(K638*(1+R638),2)+TRUNC(L638*(1+R638),2)+TRUNC(M638*(1+R638),2)+TRUNC(N638*(1+R638),2)+TRUNC(O638*(1+R638),2)+TRUNC(P638*(1+R638),2))),TRUNC(P638*(1+R638),2)))))</f>
        <v>0</v>
      </c>
      <c r="AJ638" s="363">
        <f>IF(AI638*G638=0,0,IF((TRUNC(AL638,2)-(TRUNC(S638*G638,2)+TRUNC(W638*G638,2)+TRUNC(Y638*G638,2)+TRUNC(AA638*G638,2)+TRUNC(AC638*G638,2)+TRUNC(AE638*G638,2)+TRUNC(AG638*G638,2)+TRUNC(AI638*G638,2)))=0,TRUNC(AI638*G638,2),IF((TRUNC(TRUNC(AI638*G638,2),2)+(TRUNC(AL638,2)-(TRUNC(S638*G638,2)+TRUNC(W638*G638,2)+TRUNC(Y638*G638,2)+TRUNC(AA638*G638,2)+TRUNC(AC638*G638,2)+TRUNC(AE638*G638,2)+TRUNC(AG638*G638,2)+TRUNC(AI638*G638,2))))&lt;=0,TRUNC(AI638*G638,2),IF(AND(IF(AND(S638*G638&lt;&gt;0,(TRUNC(S638*G638,2)+(TRUNC(AL638,2)-(TRUNC(S638*G638,2)+TRUNC(W638*G638,2)+TRUNC(Y638*G638,2)+TRUNC(AA638*G638,2)+TRUNC(AC638*G638,2)+TRUNC(AE638*G638,2)+TRUNC(AG638*G638,2)+TRUNC(AI638*G638,2))))&gt;=0),ABS((AI638*G638-(TRUNC(AI638*G638,2)+(TRUNC(AL638,2)-(TRUNC(S638*G638,2)+TRUNC(W638*G638,2)+TRUNC(Y638*G638,2)+TRUNC(AA638*G638,2)+TRUNC(AC638*G638,2)+TRUNC(AE638*G638,2)+TRUNC(AG638*G638,2)+TRUNC(AI638*G638,2)))))/AI638*G638)&lt;ABS((S638*G638-(TRUNC(S638*G638,2)+(TRUNC(AL638,2)-(TRUNC(S638*G638,2)+TRUNC(W638*G638,2)+TRUNC(Y638*G638,2)+TRUNC(AA638*G638,2)+TRUNC(AC638*G638,2)+TRUNC(AE638*G638,2)+TRUNC(AG638*G638,2)+TRUNC(AI638*G638,2)))))/S638*G638),TRUE),IF(AND(W638*G638&lt;&gt;0,(TRUNC(W638*G638,2)+(TRUNC(AL638,2)-(TRUNC(S638*G638,2)+TRUNC(W638*G638,2)+TRUNC(Y638*G638,2)+TRUNC(AA638*G638,2)+TRUNC(AC638*G638,2)+TRUNC(AE638*G638,2)+TRUNC(AG638*G638,2)+TRUNC(AI638*G638,2))))&gt;=0),ABS((AI638*G638-(TRUNC(AI638*G638,2)+(TRUNC(AL638,2)-(TRUNC(S638*G638,2)+TRUNC(W638*G638,2)+TRUNC(Y638*G638,2)+TRUNC(AA638*G638,2)+TRUNC(AC638*G638,2)+TRUNC(AE638*G638,2)+TRUNC(AG638*G638,2)+TRUNC(AI638*G638,2)))))/AI638*G638)&lt;ABS((W638*G638-(TRUNC(W638*G638,2)+(TRUNC(AL638,2)-(TRUNC(S638*G638,2)+TRUNC(W638*G638,2)+TRUNC(Y638*G638,2)+TRUNC(AA638*G638,2)+TRUNC(AC638*G638,2)+TRUNC(AE638*G638,2)+TRUNC(AG638*G638,2)+TRUNC(AI638*G638,2)))))/W638*G638),TRUE),IF(AND(Y638*G638&lt;&gt;0,(TRUNC(Y638*G638,2)+(TRUNC(AL638,2)-(TRUNC(S638*G638,2)+TRUNC(W638*G638,2)+TRUNC(Y638*G638,2)+TRUNC(AA638*G638,2)+TRUNC(AC638*G638,2)+TRUNC(AE638*G638,2)+TRUNC(AG638*G638,2)+TRUNC(AI638*G638,2))))&gt;=0),ABS((AI638*G638-(TRUNC(AI638*G638,2)+(TRUNC(AL638,2)-(TRUNC(S638*G638,2)+TRUNC(W638*G638,2)+TRUNC(Y638*G638,2)+TRUNC(AA638*G638,2)+TRUNC(AC638*G638,2)+TRUNC(AE638*G638,2)+TRUNC(AG638*G638,2)+TRUNC(AI638*G638,2)))))/AI638*G638)&lt;ABS((Y638*G638-(TRUNC(Y638*G638,2)+(TRUNC(AL638,2)-(TRUNC(S638*G638,2)+TRUNC(W638*G638,2)+TRUNC(Y638*G638,2)+TRUNC(AA638*G638,2)+TRUNC(AC638*G638,2)+TRUNC(AE638*G638,2)+TRUNC(AG638*G638,2)+TRUNC(AI638*G638,2)))))/Y638*G638),TRUE),IF(AND(AA638*G638&lt;&gt;0,(TRUNC(AA638*G638,2)+(TRUNC(AL638,2)-(TRUNC(S638*G638,2)+TRUNC(W638*G638,2)+TRUNC(Y638*G638,2)+TRUNC(AA638*G638,2)+TRUNC(AC638*G638,2)+TRUNC(AE638*G638,2)+TRUNC(AG638*G638,2)+TRUNC(AI638*G638,2))))&gt;=0),ABS((AI638*G638-(TRUNC(AI638*G638,2)+(TRUNC(AL638,2)-(TRUNC(S638*G638,2)+TRUNC(W638*G638,2)+TRUNC(Y638*G638,2)+TRUNC(AA638*G638,2)+TRUNC(AC638*G638,2)+TRUNC(AE638*G638,2)+TRUNC(AG638*G638,2)+TRUNC(AI638*G638,2)))))/AI638*G638)&lt;ABS((AA638*G638-(TRUNC(AA638*G638,2)+(TRUNC(AL638,2)-(TRUNC(S638*G638,2)+TRUNC(W638*G638,2)+TRUNC(Y638*G638,2)+TRUNC(AA638*G638,2)+TRUNC(AC638*G638,2)+TRUNC(AE638*G638,2)+TRUNC(AG638*G638,2)+TRUNC(AI638*G638,2)))))/AA638*G638),TRUE),IF(AND(AC638*G638&lt;&gt;0,(TRUNC(AC638*G638,2)+(TRUNC(AL638,2)-(TRUNC(S638*G638,2)+TRUNC(W638*G638,2)+TRUNC(Y638*G638,2)+TRUNC(AA638*G638,2)+TRUNC(AC638*G638,2)+TRUNC(AE638*G638,2)+TRUNC(AG638*G638,2)+TRUNC(AI638*G638,2))))&gt;=0),ABS((AI638*G638-(TRUNC(AI638*G638,2)+(TRUNC(AL638,2)-(TRUNC(S638*G638,2)+TRUNC(W638*G638,2)+TRUNC(Y638*G638,2)+TRUNC(AA638*G638,2)+TRUNC(AC638*G638,2)+TRUNC(AE638*G638,2)+TRUNC(AG638*G638,2)+TRUNC(AI638*G638,2)))))/AI638*G638)&lt;ABS((AC638*G638-(TRUNC(AC638*G638,2)+(TRUNC(AL638,2)-(TRUNC(S638*G638,2)+TRUNC(W638*G638,2)+TRUNC(Y638*G638,2)+TRUNC(AA638*G638,2)+TRUNC(AC638*G638,2)+TRUNC(AE638*G638,2)+TRUNC(AG638*G638,2)+TRUNC(AI638*G638,2)))))/AC638*G638),TRUE),IF(AND(AE638*G638&lt;&gt;0,(TRUNC(AE638*G638,2)+(TRUNC(AL638,2)-(TRUNC(S638*G638,2)+TRUNC(W638*G638,2)+TRUNC(Y638*G638,2)+TRUNC(AA638*G638,2)+TRUNC(AC638*G638,2)+TRUNC(AE638*G638,2)+TRUNC(AG638*G638,2)+TRUNC(AI638*G638,2))))&gt;=0),ABS((AI638*G638-(TRUNC(AI638*G638,2)+(TRUNC(AL638,2)-(TRUNC(S638*G638,2)+TRUNC(W638*G638,2)+TRUNC(Y638*G638,2)+TRUNC(AA638*G638,2)+TRUNC(AC638*G638,2)+TRUNC(AE638*G638,2)+TRUNC(AG638*G638,2)+TRUNC(AI638*G638,2)))))/AI638*G638)&lt;ABS((AE638*G638-(TRUNC(AE638*G638,2)+(TRUNC(AL638,2)-(TRUNC(S638*G638,2)+TRUNC(W638*G638,2)+TRUNC(Y638*G638,2)+TRUNC(AA638*G638,2)+TRUNC(AC638*G638,2)+TRUNC(AE638*G638,2)+TRUNC(AG638*G638,2)+TRUNC(AI638*G638,2)))))/AE638*G638),TRUE),IF(AND(AG638*G638&lt;&gt;0,(TRUNC(AG638*G638,2)+(TRUNC(AL638,2)-(TRUNC(S638*G638,2)+TRUNC(W638*G638,2)+TRUNC(Y638*G638,2)+TRUNC(AA638*G638,2)+TRUNC(AC638*G638,2)+TRUNC(AE638*G638,2)+TRUNC(AG638*G638,2)+TRUNC(AI638*G638,2))))&gt;=0),ABS((AI638*G638-(TRUNC(AI638*G638,2)+(TRUNC(AL638,2)-(TRUNC(S638*G638,2)+TRUNC(W638*G638,2)+TRUNC(Y638*G638,2)+TRUNC(AA638*G638,2)+TRUNC(AC638*G638,2)+TRUNC(AE638*G638,2)+TRUNC(AG638*G638,2)+TRUNC(AI638*G638,2)))))/AI638*G638)&lt;ABS((AG638*G638-(TRUNC(AG638*G638,2)+(TRUNC(AL638,2)-(TRUNC(S638*G638,2)+TRUNC(W638*G638,2)+TRUNC(Y638*G638,2)+TRUNC(AA638*G638,2)+TRUNC(AC638*G638,2)+TRUNC(AE638*G638,2)+TRUNC(AG638*G638,2)+TRUNC(AI638*G638,2)))))/AG638*G638),TRUE),IF(AND(AI638*G638&lt;&gt;0,(TRUNC(AI638*G638,2)+(TRUNC(AL638,2)-(TRUNC(S638*G638,2)+TRUNC(W638*G638,2)+TRUNC(Y638*G638,2)+TRUNC(AA638*G638,2)+TRUNC(AC638*G638,2)+TRUNC(AE638*G638,2)+TRUNC(AG638*G638,2)+TRUNC(AI638*G638,2))))&gt;=0),ABS((AI638*G638-(TRUNC(AI638*G638,2)+(TRUNC(AL638,2)-(TRUNC(S638*G638,2)+TRUNC(W638*G638,2)+TRUNC(Y638*G638,2)+TRUNC(AA638*G638,2)+TRUNC(AC638*G638,2)+TRUNC(AE638*G638,2)+TRUNC(AG638*G638,2)+TRUNC(AI638*G638,2)))))/AI638*G638)&lt;=ABS((AI638*G638-(TRUNC(AI638*G638,2)+(TRUNC(AL638,2)-(TRUNC(S638*G638,2)+TRUNC(W638*G638,2)+TRUNC(Y638*G638,2)+TRUNC(AA638*G638,2)+TRUNC(AC638*G638,2)+TRUNC(AE638*G638,2)+TRUNC(AG638*G638,2)+TRUNC(AI638*G638,2)))))/AI638*G638),TRUE)),TRUNC(AI638*G638,2)+(TRUNC(AL638,2)-(TRUNC(S638*G638,2)+TRUNC(W638*G638,2)+TRUNC(Y638*G638,2)+TRUNC(AA638*G638,2)+TRUNC(AC638*G638,2)+TRUNC(AE638*G638,2)+TRUNC(AG638*G638,2)+TRUNC(AI638*G638,2))),TRUNC(AI638*G638,2)))))</f>
        <v>0</v>
      </c>
      <c r="AK638" s="363">
        <f>TRUNC(Q638*(1+R638), 2)</f>
        <v>0.36</v>
      </c>
      <c r="AL638" s="363">
        <f>TRUNC(G638*TRUNC(AK638, 2), 2)</f>
        <v>395.99</v>
      </c>
    </row>
    <row r="639" spans="1:38" ht="25.5" x14ac:dyDescent="0.2">
      <c r="A639" s="374" t="s">
        <v>1120</v>
      </c>
      <c r="B639" s="373" t="s">
        <v>287</v>
      </c>
      <c r="C639" s="373" t="s">
        <v>393</v>
      </c>
      <c r="D639" s="373" t="s">
        <v>1223</v>
      </c>
      <c r="E639" s="372" t="s">
        <v>21</v>
      </c>
      <c r="F639" s="371" t="s">
        <v>5</v>
      </c>
      <c r="G639" s="371">
        <v>1099.98</v>
      </c>
      <c r="H639" s="369">
        <v>0</v>
      </c>
      <c r="I639" s="369">
        <v>3.06</v>
      </c>
      <c r="J639" s="369">
        <v>3.06</v>
      </c>
      <c r="K639" s="369">
        <v>0</v>
      </c>
      <c r="L639" s="369">
        <v>0</v>
      </c>
      <c r="M639" s="369">
        <v>0</v>
      </c>
      <c r="N639" s="369">
        <v>0</v>
      </c>
      <c r="O639" s="369">
        <v>0</v>
      </c>
      <c r="P639" s="369">
        <v>0</v>
      </c>
      <c r="Q639" s="369">
        <f>TRUNC(H639 + N639 + K639 + J639 + P639 + M639 + L639 + O639, 2)</f>
        <v>3.06</v>
      </c>
      <c r="R639" s="370">
        <v>8.3526000000000003E-2</v>
      </c>
      <c r="S639" s="369">
        <f>IF(H639*(1+R639)=0,0,IF((TRUNC(AK639,2)-(TRUNC(H639*(1+R639),2)+TRUNC(J639*(1+R639),2)+TRUNC(K639*(1+R639),2)+TRUNC(L639*(1+R639),2)+TRUNC(M639*(1+R639),2)+TRUNC(N639*(1+R639),2)+TRUNC(O639*(1+R639),2)+TRUNC(P639*(1+R639),2)))=0,TRUNC(H639*(1+R639),2),IF((TRUNC(TRUNC(H639*(1+R639),2),2)+(TRUNC(AK639,2)-(TRUNC(H639*(1+R639),2)+TRUNC(J639*(1+R639),2)+TRUNC(K639*(1+R639),2)+TRUNC(L639*(1+R639),2)+TRUNC(M639*(1+R639),2)+TRUNC(N639*(1+R639),2)+TRUNC(O639*(1+R639),2)+TRUNC(P639*(1+R639),2))))&lt;=0,TRUNC(H639*(1+R639),2),IF(AND(IF(AND(H639*(1+R639)&lt;&gt;0,(TRUNC(H639*(1+R639),2)+(TRUNC(AK639,2)-(TRUNC(H639*(1+R639),2)+TRUNC(J639*(1+R639),2)+TRUNC(K639*(1+R639),2)+TRUNC(L639*(1+R639),2)+TRUNC(M639*(1+R639),2)+TRUNC(N639*(1+R639),2)+TRUNC(O639*(1+R639),2)+TRUNC(P639*(1+R639),2))))&gt;=0),ABS((H639*(1+R639)-(TRUNC(H639*(1+R639),2)+(TRUNC(AK639,2)-(TRUNC(H639*(1+R639),2)+TRUNC(J639*(1+R639),2)+TRUNC(K639*(1+R639),2)+TRUNC(L639*(1+R639),2)+TRUNC(M639*(1+R639),2)+TRUNC(N639*(1+R639),2)+TRUNC(O639*(1+R639),2)+TRUNC(P639*(1+R639),2)))))/H639*(1+R639))&lt;=ABS((H639*(1+R639)-(TRUNC(H639*(1+R639),2)+(TRUNC(AK639,2)-(TRUNC(H639*(1+R639),2)+TRUNC(J639*(1+R639),2)+TRUNC(K639*(1+R639),2)+TRUNC(L639*(1+R639),2)+TRUNC(M639*(1+R639),2)+TRUNC(N639*(1+R639),2)+TRUNC(O639*(1+R639),2)+TRUNC(P639*(1+R639),2)))))/H639*(1+R639)),TRUE),IF(AND(J639*(1+R639)&lt;&gt;0,(TRUNC(J639*(1+R639),2)+(TRUNC(AK639,2)-(TRUNC(H639*(1+R639),2)+TRUNC(J639*(1+R639),2)+TRUNC(K639*(1+R639),2)+TRUNC(L639*(1+R639),2)+TRUNC(M639*(1+R639),2)+TRUNC(N639*(1+R639),2)+TRUNC(O639*(1+R639),2)+TRUNC(P639*(1+R639),2))))&gt;=0),ABS((H639*(1+R639)-(TRUNC(H639*(1+R639),2)+(TRUNC(AK639,2)-(TRUNC(H639*(1+R639),2)+TRUNC(J639*(1+R639),2)+TRUNC(K639*(1+R639),2)+TRUNC(L639*(1+R639),2)+TRUNC(M639*(1+R639),2)+TRUNC(N639*(1+R639),2)+TRUNC(O639*(1+R639),2)+TRUNC(P639*(1+R639),2)))))/H639*(1+R639))&lt;=ABS((J639*(1+R639)-(TRUNC(J639*(1+R639),2)+(TRUNC(AK639,2)-(TRUNC(H639*(1+R639),2)+TRUNC(J639*(1+R639),2)+TRUNC(K639*(1+R639),2)+TRUNC(L639*(1+R639),2)+TRUNC(M639*(1+R639),2)+TRUNC(N639*(1+R639),2)+TRUNC(O639*(1+R639),2)+TRUNC(P639*(1+R639),2)))))/J639*(1+R639)),TRUE),IF(AND(K639*(1+R639)&lt;&gt;0,(TRUNC(K639*(1+R639),2)+(TRUNC(AK639,2)-(TRUNC(H639*(1+R639),2)+TRUNC(J639*(1+R639),2)+TRUNC(K639*(1+R639),2)+TRUNC(L639*(1+R639),2)+TRUNC(M639*(1+R639),2)+TRUNC(N639*(1+R639),2)+TRUNC(O639*(1+R639),2)+TRUNC(P639*(1+R639),2))))&gt;=0),ABS((H639*(1+R639)-(TRUNC(H639*(1+R639),2)+(TRUNC(AK639,2)-(TRUNC(H639*(1+R639),2)+TRUNC(J639*(1+R639),2)+TRUNC(K639*(1+R639),2)+TRUNC(L639*(1+R639),2)+TRUNC(M639*(1+R639),2)+TRUNC(N639*(1+R639),2)+TRUNC(O639*(1+R639),2)+TRUNC(P639*(1+R639),2)))))/H639*(1+R639))&lt;=ABS((K639*(1+R639)-(TRUNC(K639*(1+R639),2)+(TRUNC(AK639,2)-(TRUNC(H639*(1+R639),2)+TRUNC(J639*(1+R639),2)+TRUNC(K639*(1+R639),2)+TRUNC(L639*(1+R639),2)+TRUNC(M639*(1+R639),2)+TRUNC(N639*(1+R639),2)+TRUNC(O639*(1+R639),2)+TRUNC(P639*(1+R639),2)))))/K639*(1+R639)),TRUE),IF(AND(L639*(1+R639)&lt;&gt;0,(TRUNC(L639*(1+R639),2)+(TRUNC(AK639,2)-(TRUNC(H639*(1+R639),2)+TRUNC(J639*(1+R639),2)+TRUNC(K639*(1+R639),2)+TRUNC(L639*(1+R639),2)+TRUNC(M639*(1+R639),2)+TRUNC(N639*(1+R639),2)+TRUNC(O639*(1+R639),2)+TRUNC(P639*(1+R639),2))))&gt;=0),ABS((H639*(1+R639)-(TRUNC(H639*(1+R639),2)+(TRUNC(AK639,2)-(TRUNC(H639*(1+R639),2)+TRUNC(J639*(1+R639),2)+TRUNC(K639*(1+R639),2)+TRUNC(L639*(1+R639),2)+TRUNC(M639*(1+R639),2)+TRUNC(N639*(1+R639),2)+TRUNC(O639*(1+R639),2)+TRUNC(P639*(1+R639),2)))))/H639*(1+R639))&lt;=ABS((L639*(1+R639)-(TRUNC(L639*(1+R639),2)+(TRUNC(AK639,2)-(TRUNC(H639*(1+R639),2)+TRUNC(J639*(1+R639),2)+TRUNC(K639*(1+R639),2)+TRUNC(L639*(1+R639),2)+TRUNC(M639*(1+R639),2)+TRUNC(N639*(1+R639),2)+TRUNC(O639*(1+R639),2)+TRUNC(P639*(1+R639),2)))))/L639*(1+R639)),TRUE),IF(AND(M639*(1+R639)&lt;&gt;0,(TRUNC(M639*(1+R639),2)+(TRUNC(AK639,2)-(TRUNC(H639*(1+R639),2)+TRUNC(J639*(1+R639),2)+TRUNC(K639*(1+R639),2)+TRUNC(L639*(1+R639),2)+TRUNC(M639*(1+R639),2)+TRUNC(N639*(1+R639),2)+TRUNC(O639*(1+R639),2)+TRUNC(P639*(1+R639),2))))&gt;=0),ABS((H639*(1+R639)-(TRUNC(H639*(1+R639),2)+(TRUNC(AK639,2)-(TRUNC(H639*(1+R639),2)+TRUNC(J639*(1+R639),2)+TRUNC(K639*(1+R639),2)+TRUNC(L639*(1+R639),2)+TRUNC(M639*(1+R639),2)+TRUNC(N639*(1+R639),2)+TRUNC(O639*(1+R639),2)+TRUNC(P639*(1+R639),2)))))/H639*(1+R639))&lt;=ABS((M639*(1+R639)-(TRUNC(M639*(1+R639),2)+(TRUNC(AK639,2)-(TRUNC(H639*(1+R639),2)+TRUNC(J639*(1+R639),2)+TRUNC(K639*(1+R639),2)+TRUNC(L639*(1+R639),2)+TRUNC(M639*(1+R639),2)+TRUNC(N639*(1+R639),2)+TRUNC(O639*(1+R639),2)+TRUNC(P639*(1+R639),2)))))/M639*(1+R639)),TRUE),IF(AND(N639*(1+R639)&lt;&gt;0,(TRUNC(N639*(1+R639),2)+(TRUNC(AK639,2)-(TRUNC(H639*(1+R639),2)+TRUNC(J639*(1+R639),2)+TRUNC(K639*(1+R639),2)+TRUNC(L639*(1+R639),2)+TRUNC(M639*(1+R639),2)+TRUNC(N639*(1+R639),2)+TRUNC(O639*(1+R639),2)+TRUNC(P639*(1+R639),2))))&gt;=0),ABS((H639*(1+R639)-(TRUNC(H639*(1+R639),2)+(TRUNC(AK639,2)-(TRUNC(H639*(1+R639),2)+TRUNC(J639*(1+R639),2)+TRUNC(K639*(1+R639),2)+TRUNC(L639*(1+R639),2)+TRUNC(M639*(1+R639),2)+TRUNC(N639*(1+R639),2)+TRUNC(O639*(1+R639),2)+TRUNC(P639*(1+R639),2)))))/H639*(1+R639))&lt;=ABS((N639*(1+R639)-(TRUNC(N639*(1+R639),2)+(TRUNC(AK639,2)-(TRUNC(H639*(1+R639),2)+TRUNC(J639*(1+R639),2)+TRUNC(K639*(1+R639),2)+TRUNC(L639*(1+R639),2)+TRUNC(M639*(1+R639),2)+TRUNC(N639*(1+R639),2)+TRUNC(O639*(1+R639),2)+TRUNC(P639*(1+R639),2)))))/N639*(1+R639)),TRUE),IF(AND(O639*(1+R639)&lt;&gt;0,(TRUNC(O639*(1+R639),2)+(TRUNC(AK639,2)-(TRUNC(H639*(1+R639),2)+TRUNC(J639*(1+R639),2)+TRUNC(K639*(1+R639),2)+TRUNC(L639*(1+R639),2)+TRUNC(M639*(1+R639),2)+TRUNC(N639*(1+R639),2)+TRUNC(O639*(1+R639),2)+TRUNC(P639*(1+R639),2))))&gt;=0),ABS((H639*(1+R639)-(TRUNC(H639*(1+R639),2)+(TRUNC(AK639,2)-(TRUNC(H639*(1+R639),2)+TRUNC(J639*(1+R639),2)+TRUNC(K639*(1+R639),2)+TRUNC(L639*(1+R639),2)+TRUNC(M639*(1+R639),2)+TRUNC(N639*(1+R639),2)+TRUNC(O639*(1+R639),2)+TRUNC(P639*(1+R639),2)))))/H639*(1+R639))&lt;=ABS((O639*(1+R639)-(TRUNC(O639*(1+R639),2)+(TRUNC(AK639,2)-(TRUNC(H639*(1+R639),2)+TRUNC(J639*(1+R639),2)+TRUNC(K639*(1+R639),2)+TRUNC(L639*(1+R639),2)+TRUNC(M639*(1+R639),2)+TRUNC(N639*(1+R639),2)+TRUNC(O639*(1+R639),2)+TRUNC(P639*(1+R639),2)))))/O639*(1+R639)),TRUE),IF(AND(P639*(1+R639)&lt;&gt;0,(TRUNC(P639*(1+R639),2)+(TRUNC(AK639,2)-(TRUNC(H639*(1+R639),2)+TRUNC(J639*(1+R639),2)+TRUNC(K639*(1+R639),2)+TRUNC(L639*(1+R639),2)+TRUNC(M639*(1+R639),2)+TRUNC(N639*(1+R639),2)+TRUNC(O639*(1+R639),2)+TRUNC(P639*(1+R639),2))))&gt;=0),ABS((H639*(1+R639)-(TRUNC(H639*(1+R639),2)+(TRUNC(AK639,2)-(TRUNC(H639*(1+R639),2)+TRUNC(J639*(1+R639),2)+TRUNC(K639*(1+R639),2)+TRUNC(L639*(1+R639),2)+TRUNC(M639*(1+R639),2)+TRUNC(N639*(1+R639),2)+TRUNC(O639*(1+R639),2)+TRUNC(P639*(1+R639),2)))))/H639*(1+R639))&lt;=ABS((P639*(1+R639)-(TRUNC(P639*(1+R639),2)+(TRUNC(AK639,2)-(TRUNC(H639*(1+R639),2)+TRUNC(J639*(1+R639),2)+TRUNC(K639*(1+R639),2)+TRUNC(L639*(1+R639),2)+TRUNC(M639*(1+R639),2)+TRUNC(N639*(1+R639),2)+TRUNC(O639*(1+R639),2)+TRUNC(P639*(1+R639),2)))))/P639*(1+R639)),TRUE)),TRUNC(H639*(1+R639),2)+(TRUNC(AK639,2)-(TRUNC(H639*(1+R639),2)+TRUNC(J639*(1+R639),2)+TRUNC(K639*(1+R639),2)+TRUNC(L639*(1+R639),2)+TRUNC(M639*(1+R639),2)+TRUNC(N639*(1+R639),2)+TRUNC(O639*(1+R639),2)+TRUNC(P639*(1+R639),2))),TRUNC(H639*(1+R639),2)))))</f>
        <v>0</v>
      </c>
      <c r="T639" s="423">
        <f>IF(S639*G639=0,0,IF((TRUNC(AL639,2)-(TRUNC(S639*G639,2)+TRUNC(W639*G639,2)+TRUNC(Y639*G639,2)+TRUNC(AA639*G639,2)+TRUNC(AC639*G639,2)+TRUNC(AE639*G639,2)+TRUNC(AG639*G639,2)+TRUNC(AI639*G639,2)))=0,TRUNC(S639*G639,2),IF((TRUNC(TRUNC(S639*G639,2),2)+(TRUNC(AL639,2)-(TRUNC(S639*G639,2)+TRUNC(W639*G639,2)+TRUNC(Y639*G639,2)+TRUNC(AA639*G639,2)+TRUNC(AC639*G639,2)+TRUNC(AE639*G639,2)+TRUNC(AG639*G639,2)+TRUNC(AI639*G639,2))))&lt;=0,TRUNC(S639*G639,2),IF(AND(IF(AND(S639*G639&lt;&gt;0,(TRUNC(S639*G639,2)+(TRUNC(AL639,2)-(TRUNC(S639*G639,2)+TRUNC(W639*G639,2)+TRUNC(Y639*G639,2)+TRUNC(AA639*G639,2)+TRUNC(AC639*G639,2)+TRUNC(AE639*G639,2)+TRUNC(AG639*G639,2)+TRUNC(AI639*G639,2))))&gt;=0),ABS((S639*G639-(TRUNC(S639*G639,2)+(TRUNC(AL639,2)-(TRUNC(S639*G639,2)+TRUNC(W639*G639,2)+TRUNC(Y639*G639,2)+TRUNC(AA639*G639,2)+TRUNC(AC639*G639,2)+TRUNC(AE639*G639,2)+TRUNC(AG639*G639,2)+TRUNC(AI639*G639,2)))))/S639*G639)&lt;=ABS((S639*G639-(TRUNC(S639*G639,2)+(TRUNC(AL639,2)-(TRUNC(S639*G639,2)+TRUNC(W639*G639,2)+TRUNC(Y639*G639,2)+TRUNC(AA639*G639,2)+TRUNC(AC639*G639,2)+TRUNC(AE639*G639,2)+TRUNC(AG639*G639,2)+TRUNC(AI639*G639,2)))))/S639*G639),TRUE),IF(AND(W639*G639&lt;&gt;0,(TRUNC(W639*G639,2)+(TRUNC(AL639,2)-(TRUNC(S639*G639,2)+TRUNC(W639*G639,2)+TRUNC(Y639*G639,2)+TRUNC(AA639*G639,2)+TRUNC(AC639*G639,2)+TRUNC(AE639*G639,2)+TRUNC(AG639*G639,2)+TRUNC(AI639*G639,2))))&gt;=0),ABS((S639*G639-(TRUNC(S639*G639,2)+(TRUNC(AL639,2)-(TRUNC(S639*G639,2)+TRUNC(W639*G639,2)+TRUNC(Y639*G639,2)+TRUNC(AA639*G639,2)+TRUNC(AC639*G639,2)+TRUNC(AE639*G639,2)+TRUNC(AG639*G639,2)+TRUNC(AI639*G639,2)))))/S639*G639)&lt;=ABS((W639*G639-(TRUNC(W639*G639,2)+(TRUNC(AL639,2)-(TRUNC(S639*G639,2)+TRUNC(W639*G639,2)+TRUNC(Y639*G639,2)+TRUNC(AA639*G639,2)+TRUNC(AC639*G639,2)+TRUNC(AE639*G639,2)+TRUNC(AG639*G639,2)+TRUNC(AI639*G639,2)))))/W639*G639),TRUE),IF(AND(Y639*G639&lt;&gt;0,(TRUNC(Y639*G639,2)+(TRUNC(AL639,2)-(TRUNC(S639*G639,2)+TRUNC(W639*G639,2)+TRUNC(Y639*G639,2)+TRUNC(AA639*G639,2)+TRUNC(AC639*G639,2)+TRUNC(AE639*G639,2)+TRUNC(AG639*G639,2)+TRUNC(AI639*G639,2))))&gt;=0),ABS((S639*G639-(TRUNC(S639*G639,2)+(TRUNC(AL639,2)-(TRUNC(S639*G639,2)+TRUNC(W639*G639,2)+TRUNC(Y639*G639,2)+TRUNC(AA639*G639,2)+TRUNC(AC639*G639,2)+TRUNC(AE639*G639,2)+TRUNC(AG639*G639,2)+TRUNC(AI639*G639,2)))))/S639*G639)&lt;=ABS((Y639*G639-(TRUNC(Y639*G639,2)+(TRUNC(AL639,2)-(TRUNC(S639*G639,2)+TRUNC(W639*G639,2)+TRUNC(Y639*G639,2)+TRUNC(AA639*G639,2)+TRUNC(AC639*G639,2)+TRUNC(AE639*G639,2)+TRUNC(AG639*G639,2)+TRUNC(AI639*G639,2)))))/Y639*G639),TRUE),IF(AND(AA639*G639&lt;&gt;0,(TRUNC(AA639*G639,2)+(TRUNC(AL639,2)-(TRUNC(S639*G639,2)+TRUNC(W639*G639,2)+TRUNC(Y639*G639,2)+TRUNC(AA639*G639,2)+TRUNC(AC639*G639,2)+TRUNC(AE639*G639,2)+TRUNC(AG639*G639,2)+TRUNC(AI639*G639,2))))&gt;=0),ABS((S639*G639-(TRUNC(S639*G639,2)+(TRUNC(AL639,2)-(TRUNC(S639*G639,2)+TRUNC(W639*G639,2)+TRUNC(Y639*G639,2)+TRUNC(AA639*G639,2)+TRUNC(AC639*G639,2)+TRUNC(AE639*G639,2)+TRUNC(AG639*G639,2)+TRUNC(AI639*G639,2)))))/S639*G639)&lt;=ABS((AA639*G639-(TRUNC(AA639*G639,2)+(TRUNC(AL639,2)-(TRUNC(S639*G639,2)+TRUNC(W639*G639,2)+TRUNC(Y639*G639,2)+TRUNC(AA639*G639,2)+TRUNC(AC639*G639,2)+TRUNC(AE639*G639,2)+TRUNC(AG639*G639,2)+TRUNC(AI639*G639,2)))))/AA639*G639),TRUE),IF(AND(AC639*G639&lt;&gt;0,(TRUNC(AC639*G639,2)+(TRUNC(AL639,2)-(TRUNC(S639*G639,2)+TRUNC(W639*G639,2)+TRUNC(Y639*G639,2)+TRUNC(AA639*G639,2)+TRUNC(AC639*G639,2)+TRUNC(AE639*G639,2)+TRUNC(AG639*G639,2)+TRUNC(AI639*G639,2))))&gt;=0),ABS((S639*G639-(TRUNC(S639*G639,2)+(TRUNC(AL639,2)-(TRUNC(S639*G639,2)+TRUNC(W639*G639,2)+TRUNC(Y639*G639,2)+TRUNC(AA639*G639,2)+TRUNC(AC639*G639,2)+TRUNC(AE639*G639,2)+TRUNC(AG639*G639,2)+TRUNC(AI639*G639,2)))))/S639*G639)&lt;=ABS((AC639*G639-(TRUNC(AC639*G639,2)+(TRUNC(AL639,2)-(TRUNC(S639*G639,2)+TRUNC(W639*G639,2)+TRUNC(Y639*G639,2)+TRUNC(AA639*G639,2)+TRUNC(AC639*G639,2)+TRUNC(AE639*G639,2)+TRUNC(AG639*G639,2)+TRUNC(AI639*G639,2)))))/AC639*G639),TRUE),IF(AND(AE639*G639&lt;&gt;0,(TRUNC(AE639*G639,2)+(TRUNC(AL639,2)-(TRUNC(S639*G639,2)+TRUNC(W639*G639,2)+TRUNC(Y639*G639,2)+TRUNC(AA639*G639,2)+TRUNC(AC639*G639,2)+TRUNC(AE639*G639,2)+TRUNC(AG639*G639,2)+TRUNC(AI639*G639,2))))&gt;=0),ABS((S639*G639-(TRUNC(S639*G639,2)+(TRUNC(AL639,2)-(TRUNC(S639*G639,2)+TRUNC(W639*G639,2)+TRUNC(Y639*G639,2)+TRUNC(AA639*G639,2)+TRUNC(AC639*G639,2)+TRUNC(AE639*G639,2)+TRUNC(AG639*G639,2)+TRUNC(AI639*G639,2)))))/S639*G639)&lt;=ABS((AE639*G639-(TRUNC(AE639*G639,2)+(TRUNC(AL639,2)-(TRUNC(S639*G639,2)+TRUNC(W639*G639,2)+TRUNC(Y639*G639,2)+TRUNC(AA639*G639,2)+TRUNC(AC639*G639,2)+TRUNC(AE639*G639,2)+TRUNC(AG639*G639,2)+TRUNC(AI639*G639,2)))))/AE639*G639),TRUE),IF(AND(AG639*G639&lt;&gt;0,(TRUNC(AG639*G639,2)+(TRUNC(AL639,2)-(TRUNC(S639*G639,2)+TRUNC(W639*G639,2)+TRUNC(Y639*G639,2)+TRUNC(AA639*G639,2)+TRUNC(AC639*G639,2)+TRUNC(AE639*G639,2)+TRUNC(AG639*G639,2)+TRUNC(AI639*G639,2))))&gt;=0),ABS((S639*G639-(TRUNC(S639*G639,2)+(TRUNC(AL639,2)-(TRUNC(S639*G639,2)+TRUNC(W639*G639,2)+TRUNC(Y639*G639,2)+TRUNC(AA639*G639,2)+TRUNC(AC639*G639,2)+TRUNC(AE639*G639,2)+TRUNC(AG639*G639,2)+TRUNC(AI639*G639,2)))))/S639*G639)&lt;=ABS((AG639*G639-(TRUNC(AG639*G639,2)+(TRUNC(AL639,2)-(TRUNC(S639*G639,2)+TRUNC(W639*G639,2)+TRUNC(Y639*G639,2)+TRUNC(AA639*G639,2)+TRUNC(AC639*G639,2)+TRUNC(AE639*G639,2)+TRUNC(AG639*G639,2)+TRUNC(AI639*G639,2)))))/AG639*G639),TRUE),IF(AND(AI639*G639&lt;&gt;0,(TRUNC(AI639*G639,2)+(TRUNC(AL639,2)-(TRUNC(S639*G639,2)+TRUNC(W639*G639,2)+TRUNC(Y639*G639,2)+TRUNC(AA639*G639,2)+TRUNC(AC639*G639,2)+TRUNC(AE639*G639,2)+TRUNC(AG639*G639,2)+TRUNC(AI639*G639,2))))&gt;=0),ABS((S639*G639-(TRUNC(S639*G639,2)+(TRUNC(AL639,2)-(TRUNC(S639*G639,2)+TRUNC(W639*G639,2)+TRUNC(Y639*G639,2)+TRUNC(AA639*G639,2)+TRUNC(AC639*G639,2)+TRUNC(AE639*G639,2)+TRUNC(AG639*G639,2)+TRUNC(AI639*G639,2)))))/S639*G639)&lt;=ABS((AI639*G639-(TRUNC(AI639*G639,2)+(TRUNC(AL639,2)-(TRUNC(S639*G639,2)+TRUNC(W639*G639,2)+TRUNC(Y639*G639,2)+TRUNC(AA639*G639,2)+TRUNC(AC639*G639,2)+TRUNC(AE639*G639,2)+TRUNC(AG639*G639,2)+TRUNC(AI639*G639,2)))))/AI639*G639),TRUE)),TRUNC(S639*G639,2)+(TRUNC(AL639,2)-(TRUNC(S639*G639,2)+TRUNC(W639*G639,2)+TRUNC(Y639*G639,2)+TRUNC(AA639*G639,2)+TRUNC(AC639*G639,2)+TRUNC(AE639*G639,2)+TRUNC(AG639*G639,2)+TRUNC(AI639*G639,2))),TRUNC(S639*G639,2)))))</f>
        <v>0</v>
      </c>
      <c r="U639" s="369">
        <f t="shared" si="604"/>
        <v>3.31</v>
      </c>
      <c r="V639" s="369">
        <f t="shared" si="604"/>
        <v>3640.93</v>
      </c>
      <c r="W639" s="369">
        <f>IF(J639*(1+R639)=0,0,IF((TRUNC(AK639,2)-(TRUNC(H639*(1+R639),2)+TRUNC(J639*(1+R639),2)+TRUNC(K639*(1+R639),2)+TRUNC(L639*(1+R639),2)+TRUNC(M639*(1+R639),2)+TRUNC(N639*(1+R639),2)+TRUNC(O639*(1+R639),2)+TRUNC(P639*(1+R639),2)))=0,TRUNC(J639*(1+R639),2),IF((TRUNC(TRUNC(J639*(1+R639),2),2)+(TRUNC(AK639,2)-(TRUNC(H639*(1+R639),2)+TRUNC(J639*(1+R639),2)+TRUNC(K639*(1+R639),2)+TRUNC(L639*(1+R639),2)+TRUNC(M639*(1+R639),2)+TRUNC(N639*(1+R639),2)+TRUNC(O639*(1+R639),2)+TRUNC(P639*(1+R639),2))))&lt;=0,TRUNC(J639*(1+R639),2),IF(AND(IF(AND(H639*(1+R639)&lt;&gt;0,(TRUNC(H639*(1+R639),2)+(TRUNC(AK639,2)-(TRUNC(H639*(1+R639),2)+TRUNC(J639*(1+R639),2)+TRUNC(K639*(1+R639),2)+TRUNC(L639*(1+R639),2)+TRUNC(M639*(1+R639),2)+TRUNC(N639*(1+R639),2)+TRUNC(O639*(1+R639),2)+TRUNC(P639*(1+R639),2))))&gt;=0),ABS((J639*(1+R639)-(TRUNC(J639*(1+R639),2)+(TRUNC(AK639,2)-(TRUNC(H639*(1+R639),2)+TRUNC(J639*(1+R639),2)+TRUNC(K639*(1+R639),2)+TRUNC(L639*(1+R639),2)+TRUNC(M639*(1+R639),2)+TRUNC(N639*(1+R639),2)+TRUNC(O639*(1+R639),2)+TRUNC(P639*(1+R639),2)))))/J639*(1+R639))&lt;ABS((H639*(1+R639)-(TRUNC(H639*(1+R639),2)+(TRUNC(AK639,2)-(TRUNC(H639*(1+R639),2)+TRUNC(J639*(1+R639),2)+TRUNC(K639*(1+R639),2)+TRUNC(L639*(1+R639),2)+TRUNC(M639*(1+R639),2)+TRUNC(N639*(1+R639),2)+TRUNC(O639*(1+R639),2)+TRUNC(P639*(1+R639),2)))))/H639*(1+R639)),TRUE),IF(AND(J639*(1+R639)&lt;&gt;0,(TRUNC(J639*(1+R639),2)+(TRUNC(AK639,2)-(TRUNC(H639*(1+R639),2)+TRUNC(J639*(1+R639),2)+TRUNC(K639*(1+R639),2)+TRUNC(L639*(1+R639),2)+TRUNC(M639*(1+R639),2)+TRUNC(N639*(1+R639),2)+TRUNC(O639*(1+R639),2)+TRUNC(P639*(1+R639),2))))&gt;=0),ABS((J639*(1+R639)-(TRUNC(J639*(1+R639),2)+(TRUNC(AK639,2)-(TRUNC(H639*(1+R639),2)+TRUNC(J639*(1+R639),2)+TRUNC(K639*(1+R639),2)+TRUNC(L639*(1+R639),2)+TRUNC(M639*(1+R639),2)+TRUNC(N639*(1+R639),2)+TRUNC(O639*(1+R639),2)+TRUNC(P639*(1+R639),2)))))/J639*(1+R639))&lt;=ABS((J639*(1+R639)-(TRUNC(J639*(1+R639),2)+(TRUNC(AK639,2)-(TRUNC(H639*(1+R639),2)+TRUNC(J639*(1+R639),2)+TRUNC(K639*(1+R639),2)+TRUNC(L639*(1+R639),2)+TRUNC(M639*(1+R639),2)+TRUNC(N639*(1+R639),2)+TRUNC(O639*(1+R639),2)+TRUNC(P639*(1+R639),2)))))/J639*(1+R639)),TRUE),IF(AND(K639*(1+R639)&lt;&gt;0,(TRUNC(K639*(1+R639),2)+(TRUNC(AK639,2)-(TRUNC(H639*(1+R639),2)+TRUNC(J639*(1+R639),2)+TRUNC(K639*(1+R639),2)+TRUNC(L639*(1+R639),2)+TRUNC(M639*(1+R639),2)+TRUNC(N639*(1+R639),2)+TRUNC(O639*(1+R639),2)+TRUNC(P639*(1+R639),2))))&gt;=0),ABS((J639*(1+R639)-(TRUNC(J639*(1+R639),2)+(TRUNC(AK639,2)-(TRUNC(H639*(1+R639),2)+TRUNC(J639*(1+R639),2)+TRUNC(K639*(1+R639),2)+TRUNC(L639*(1+R639),2)+TRUNC(M639*(1+R639),2)+TRUNC(N639*(1+R639),2)+TRUNC(O639*(1+R639),2)+TRUNC(P639*(1+R639),2)))))/J639*(1+R639))&lt;=ABS((K639*(1+R639)-(TRUNC(K639*(1+R639),2)+(TRUNC(AK639,2)-(TRUNC(H639*(1+R639),2)+TRUNC(J639*(1+R639),2)+TRUNC(K639*(1+R639),2)+TRUNC(L639*(1+R639),2)+TRUNC(M639*(1+R639),2)+TRUNC(N639*(1+R639),2)+TRUNC(O639*(1+R639),2)+TRUNC(P639*(1+R639),2)))))/K639*(1+R639)),TRUE),IF(AND(L639*(1+R639)&lt;&gt;0,(TRUNC(L639*(1+R639),2)+(TRUNC(AK639,2)-(TRUNC(H639*(1+R639),2)+TRUNC(J639*(1+R639),2)+TRUNC(K639*(1+R639),2)+TRUNC(L639*(1+R639),2)+TRUNC(M639*(1+R639),2)+TRUNC(N639*(1+R639),2)+TRUNC(O639*(1+R639),2)+TRUNC(P639*(1+R639),2))))&gt;=0),ABS((J639*(1+R639)-(TRUNC(J639*(1+R639),2)+(TRUNC(AK639,2)-(TRUNC(H639*(1+R639),2)+TRUNC(J639*(1+R639),2)+TRUNC(K639*(1+R639),2)+TRUNC(L639*(1+R639),2)+TRUNC(M639*(1+R639),2)+TRUNC(N639*(1+R639),2)+TRUNC(O639*(1+R639),2)+TRUNC(P639*(1+R639),2)))))/J639*(1+R639))&lt;=ABS((L639*(1+R639)-(TRUNC(L639*(1+R639),2)+(TRUNC(AK639,2)-(TRUNC(H639*(1+R639),2)+TRUNC(J639*(1+R639),2)+TRUNC(K639*(1+R639),2)+TRUNC(L639*(1+R639),2)+TRUNC(M639*(1+R639),2)+TRUNC(N639*(1+R639),2)+TRUNC(O639*(1+R639),2)+TRUNC(P639*(1+R639),2)))))/L639*(1+R639)),TRUE),IF(AND(M639*(1+R639)&lt;&gt;0,(TRUNC(M639*(1+R639),2)+(TRUNC(AK639,2)-(TRUNC(H639*(1+R639),2)+TRUNC(J639*(1+R639),2)+TRUNC(K639*(1+R639),2)+TRUNC(L639*(1+R639),2)+TRUNC(M639*(1+R639),2)+TRUNC(N639*(1+R639),2)+TRUNC(O639*(1+R639),2)+TRUNC(P639*(1+R639),2))))&gt;=0),ABS((J639*(1+R639)-(TRUNC(J639*(1+R639),2)+(TRUNC(AK639,2)-(TRUNC(H639*(1+R639),2)+TRUNC(J639*(1+R639),2)+TRUNC(K639*(1+R639),2)+TRUNC(L639*(1+R639),2)+TRUNC(M639*(1+R639),2)+TRUNC(N639*(1+R639),2)+TRUNC(O639*(1+R639),2)+TRUNC(P639*(1+R639),2)))))/J639*(1+R639))&lt;=ABS((M639*(1+R639)-(TRUNC(M639*(1+R639),2)+(TRUNC(AK639,2)-(TRUNC(H639*(1+R639),2)+TRUNC(J639*(1+R639),2)+TRUNC(K639*(1+R639),2)+TRUNC(L639*(1+R639),2)+TRUNC(M639*(1+R639),2)+TRUNC(N639*(1+R639),2)+TRUNC(O639*(1+R639),2)+TRUNC(P639*(1+R639),2)))))/M639*(1+R639)),TRUE),IF(AND(N639*(1+R639)&lt;&gt;0,(TRUNC(N639*(1+R639),2)+(TRUNC(AK639,2)-(TRUNC(H639*(1+R639),2)+TRUNC(J639*(1+R639),2)+TRUNC(K639*(1+R639),2)+TRUNC(L639*(1+R639),2)+TRUNC(M639*(1+R639),2)+TRUNC(N639*(1+R639),2)+TRUNC(O639*(1+R639),2)+TRUNC(P639*(1+R639),2))))&gt;=0),ABS((J639*(1+R639)-(TRUNC(J639*(1+R639),2)+(TRUNC(AK639,2)-(TRUNC(H639*(1+R639),2)+TRUNC(J639*(1+R639),2)+TRUNC(K639*(1+R639),2)+TRUNC(L639*(1+R639),2)+TRUNC(M639*(1+R639),2)+TRUNC(N639*(1+R639),2)+TRUNC(O639*(1+R639),2)+TRUNC(P639*(1+R639),2)))))/J639*(1+R639))&lt;=ABS((N639*(1+R639)-(TRUNC(N639*(1+R639),2)+(TRUNC(AK639,2)-(TRUNC(H639*(1+R639),2)+TRUNC(J639*(1+R639),2)+TRUNC(K639*(1+R639),2)+TRUNC(L639*(1+R639),2)+TRUNC(M639*(1+R639),2)+TRUNC(N639*(1+R639),2)+TRUNC(O639*(1+R639),2)+TRUNC(P639*(1+R639),2)))))/N639*(1+R639)),TRUE),IF(AND(O639*(1+R639)&lt;&gt;0,(TRUNC(O639*(1+R639),2)+(TRUNC(AK639,2)-(TRUNC(H639*(1+R639),2)+TRUNC(J639*(1+R639),2)+TRUNC(K639*(1+R639),2)+TRUNC(L639*(1+R639),2)+TRUNC(M639*(1+R639),2)+TRUNC(N639*(1+R639),2)+TRUNC(O639*(1+R639),2)+TRUNC(P639*(1+R639),2))))&gt;=0),ABS((J639*(1+R639)-(TRUNC(J639*(1+R639),2)+(TRUNC(AK639,2)-(TRUNC(H639*(1+R639),2)+TRUNC(J639*(1+R639),2)+TRUNC(K639*(1+R639),2)+TRUNC(L639*(1+R639),2)+TRUNC(M639*(1+R639),2)+TRUNC(N639*(1+R639),2)+TRUNC(O639*(1+R639),2)+TRUNC(P639*(1+R639),2)))))/J639*(1+R639))&lt;=ABS((O639*(1+R639)-(TRUNC(O639*(1+R639),2)+(TRUNC(AK639,2)-(TRUNC(H639*(1+R639),2)+TRUNC(J639*(1+R639),2)+TRUNC(K639*(1+R639),2)+TRUNC(L639*(1+R639),2)+TRUNC(M639*(1+R639),2)+TRUNC(N639*(1+R639),2)+TRUNC(O639*(1+R639),2)+TRUNC(P639*(1+R639),2)))))/O639*(1+R639)),TRUE),IF(AND(P639*(1+R639)&lt;&gt;0,(TRUNC(P639*(1+R639),2)+(TRUNC(AK639,2)-(TRUNC(H639*(1+R639),2)+TRUNC(J639*(1+R639),2)+TRUNC(K639*(1+R639),2)+TRUNC(L639*(1+R639),2)+TRUNC(M639*(1+R639),2)+TRUNC(N639*(1+R639),2)+TRUNC(O639*(1+R639),2)+TRUNC(P639*(1+R639),2))))&gt;=0),ABS((J639*(1+R639)-(TRUNC(J639*(1+R639),2)+(TRUNC(AK639,2)-(TRUNC(H639*(1+R639),2)+TRUNC(J639*(1+R639),2)+TRUNC(K639*(1+R639),2)+TRUNC(L639*(1+R639),2)+TRUNC(M639*(1+R639),2)+TRUNC(N639*(1+R639),2)+TRUNC(O639*(1+R639),2)+TRUNC(P639*(1+R639),2)))))/J639*(1+R639))&lt;=ABS((P639*(1+R639)-(TRUNC(P639*(1+R639),2)+(TRUNC(AK639,2)-(TRUNC(H639*(1+R639),2)+TRUNC(J639*(1+R639),2)+TRUNC(K639*(1+R639),2)+TRUNC(L639*(1+R639),2)+TRUNC(M639*(1+R639),2)+TRUNC(N639*(1+R639),2)+TRUNC(O639*(1+R639),2)+TRUNC(P639*(1+R639),2)))))/P639*(1+R639)),TRUE)),TRUNC(J639*(1+R639),2)+(TRUNC(AK639,2)-(TRUNC(H639*(1+R639),2)+TRUNC(J639*(1+R639),2)+TRUNC(K639*(1+R639),2)+TRUNC(L639*(1+R639),2)+TRUNC(M639*(1+R639),2)+TRUNC(N639*(1+R639),2)+TRUNC(O639*(1+R639),2)+TRUNC(P639*(1+R639),2))),TRUNC(J639*(1+R639),2)))))</f>
        <v>3.31</v>
      </c>
      <c r="X639" s="369">
        <f>IF(W639*G639=0,0,IF((TRUNC(AL639,2)-(TRUNC(S639*G639,2)+TRUNC(W639*G639,2)+TRUNC(Y639*G639,2)+TRUNC(AA639*G639,2)+TRUNC(AC639*G639,2)+TRUNC(AE639*G639,2)+TRUNC(AG639*G639,2)+TRUNC(AI639*G639,2)))=0,TRUNC(W639*G639,2),IF((TRUNC(TRUNC(W639*G639,2),2)+(TRUNC(AL639,2)-(TRUNC(S639*G639,2)+TRUNC(W639*G639,2)+TRUNC(Y639*G639,2)+TRUNC(AA639*G639,2)+TRUNC(AC639*G639,2)+TRUNC(AE639*G639,2)+TRUNC(AG639*G639,2)+TRUNC(AI639*G639,2))))&lt;=0,TRUNC(W639*G639,2),IF(AND(IF(AND(S639*G639&lt;&gt;0,(TRUNC(S639*G639,2)+(TRUNC(AL639,2)-(TRUNC(S639*G639,2)+TRUNC(W639*G639,2)+TRUNC(Y639*G639,2)+TRUNC(AA639*G639,2)+TRUNC(AC639*G639,2)+TRUNC(AE639*G639,2)+TRUNC(AG639*G639,2)+TRUNC(AI639*G639,2))))&gt;=0),ABS((W639*G639-(TRUNC(W639*G639,2)+(TRUNC(AL639,2)-(TRUNC(S639*G639,2)+TRUNC(W639*G639,2)+TRUNC(Y639*G639,2)+TRUNC(AA639*G639,2)+TRUNC(AC639*G639,2)+TRUNC(AE639*G639,2)+TRUNC(AG639*G639,2)+TRUNC(AI639*G639,2)))))/W639*G639)&lt;ABS((S639*G639-(TRUNC(S639*G639,2)+(TRUNC(AL639,2)-(TRUNC(S639*G639,2)+TRUNC(W639*G639,2)+TRUNC(Y639*G639,2)+TRUNC(AA639*G639,2)+TRUNC(AC639*G639,2)+TRUNC(AE639*G639,2)+TRUNC(AG639*G639,2)+TRUNC(AI639*G639,2)))))/S639*G639),TRUE),IF(AND(W639*G639&lt;&gt;0,(TRUNC(W639*G639,2)+(TRUNC(AL639,2)-(TRUNC(S639*G639,2)+TRUNC(W639*G639,2)+TRUNC(Y639*G639,2)+TRUNC(AA639*G639,2)+TRUNC(AC639*G639,2)+TRUNC(AE639*G639,2)+TRUNC(AG639*G639,2)+TRUNC(AI639*G639,2))))&gt;=0),ABS((W639*G639-(TRUNC(W639*G639,2)+(TRUNC(AL639,2)-(TRUNC(S639*G639,2)+TRUNC(W639*G639,2)+TRUNC(Y639*G639,2)+TRUNC(AA639*G639,2)+TRUNC(AC639*G639,2)+TRUNC(AE639*G639,2)+TRUNC(AG639*G639,2)+TRUNC(AI639*G639,2)))))/W639*G639)&lt;=ABS((W639*G639-(TRUNC(W639*G639,2)+(TRUNC(AL639,2)-(TRUNC(S639*G639,2)+TRUNC(W639*G639,2)+TRUNC(Y639*G639,2)+TRUNC(AA639*G639,2)+TRUNC(AC639*G639,2)+TRUNC(AE639*G639,2)+TRUNC(AG639*G639,2)+TRUNC(AI639*G639,2)))))/W639*G639),TRUE),IF(AND(Y639*G639&lt;&gt;0,(TRUNC(Y639*G639,2)+(TRUNC(AL639,2)-(TRUNC(S639*G639,2)+TRUNC(W639*G639,2)+TRUNC(Y639*G639,2)+TRUNC(AA639*G639,2)+TRUNC(AC639*G639,2)+TRUNC(AE639*G639,2)+TRUNC(AG639*G639,2)+TRUNC(AI639*G639,2))))&gt;=0),ABS((W639*G639-(TRUNC(W639*G639,2)+(TRUNC(AL639,2)-(TRUNC(S639*G639,2)+TRUNC(W639*G639,2)+TRUNC(Y639*G639,2)+TRUNC(AA639*G639,2)+TRUNC(AC639*G639,2)+TRUNC(AE639*G639,2)+TRUNC(AG639*G639,2)+TRUNC(AI639*G639,2)))))/W639*G639)&lt;=ABS((Y639*G639-(TRUNC(Y639*G639,2)+(TRUNC(AL639,2)-(TRUNC(S639*G639,2)+TRUNC(W639*G639,2)+TRUNC(Y639*G639,2)+TRUNC(AA639*G639,2)+TRUNC(AC639*G639,2)+TRUNC(AE639*G639,2)+TRUNC(AG639*G639,2)+TRUNC(AI639*G639,2)))))/Y639*G639),TRUE),IF(AND(AA639*G639&lt;&gt;0,(TRUNC(AA639*G639,2)+(TRUNC(AL639,2)-(TRUNC(S639*G639,2)+TRUNC(W639*G639,2)+TRUNC(Y639*G639,2)+TRUNC(AA639*G639,2)+TRUNC(AC639*G639,2)+TRUNC(AE639*G639,2)+TRUNC(AG639*G639,2)+TRUNC(AI639*G639,2))))&gt;=0),ABS((W639*G639-(TRUNC(W639*G639,2)+(TRUNC(AL639,2)-(TRUNC(S639*G639,2)+TRUNC(W639*G639,2)+TRUNC(Y639*G639,2)+TRUNC(AA639*G639,2)+TRUNC(AC639*G639,2)+TRUNC(AE639*G639,2)+TRUNC(AG639*G639,2)+TRUNC(AI639*G639,2)))))/W639*G639)&lt;=ABS((AA639*G639-(TRUNC(AA639*G639,2)+(TRUNC(AL639,2)-(TRUNC(S639*G639,2)+TRUNC(W639*G639,2)+TRUNC(Y639*G639,2)+TRUNC(AA639*G639,2)+TRUNC(AC639*G639,2)+TRUNC(AE639*G639,2)+TRUNC(AG639*G639,2)+TRUNC(AI639*G639,2)))))/AA639*G639),TRUE),IF(AND(AC639*G639&lt;&gt;0,(TRUNC(AC639*G639,2)+(TRUNC(AL639,2)-(TRUNC(S639*G639,2)+TRUNC(W639*G639,2)+TRUNC(Y639*G639,2)+TRUNC(AA639*G639,2)+TRUNC(AC639*G639,2)+TRUNC(AE639*G639,2)+TRUNC(AG639*G639,2)+TRUNC(AI639*G639,2))))&gt;=0),ABS((W639*G639-(TRUNC(W639*G639,2)+(TRUNC(AL639,2)-(TRUNC(S639*G639,2)+TRUNC(W639*G639,2)+TRUNC(Y639*G639,2)+TRUNC(AA639*G639,2)+TRUNC(AC639*G639,2)+TRUNC(AE639*G639,2)+TRUNC(AG639*G639,2)+TRUNC(AI639*G639,2)))))/W639*G639)&lt;=ABS((AC639*G639-(TRUNC(AC639*G639,2)+(TRUNC(AL639,2)-(TRUNC(S639*G639,2)+TRUNC(W639*G639,2)+TRUNC(Y639*G639,2)+TRUNC(AA639*G639,2)+TRUNC(AC639*G639,2)+TRUNC(AE639*G639,2)+TRUNC(AG639*G639,2)+TRUNC(AI639*G639,2)))))/AC639*G639),TRUE),IF(AND(AE639*G639&lt;&gt;0,(TRUNC(AE639*G639,2)+(TRUNC(AL639,2)-(TRUNC(S639*G639,2)+TRUNC(W639*G639,2)+TRUNC(Y639*G639,2)+TRUNC(AA639*G639,2)+TRUNC(AC639*G639,2)+TRUNC(AE639*G639,2)+TRUNC(AG639*G639,2)+TRUNC(AI639*G639,2))))&gt;=0),ABS((W639*G639-(TRUNC(W639*G639,2)+(TRUNC(AL639,2)-(TRUNC(S639*G639,2)+TRUNC(W639*G639,2)+TRUNC(Y639*G639,2)+TRUNC(AA639*G639,2)+TRUNC(AC639*G639,2)+TRUNC(AE639*G639,2)+TRUNC(AG639*G639,2)+TRUNC(AI639*G639,2)))))/W639*G639)&lt;=ABS((AE639*G639-(TRUNC(AE639*G639,2)+(TRUNC(AL639,2)-(TRUNC(S639*G639,2)+TRUNC(W639*G639,2)+TRUNC(Y639*G639,2)+TRUNC(AA639*G639,2)+TRUNC(AC639*G639,2)+TRUNC(AE639*G639,2)+TRUNC(AG639*G639,2)+TRUNC(AI639*G639,2)))))/AE639*G639),TRUE),IF(AND(AG639*G639&lt;&gt;0,(TRUNC(AG639*G639,2)+(TRUNC(AL639,2)-(TRUNC(S639*G639,2)+TRUNC(W639*G639,2)+TRUNC(Y639*G639,2)+TRUNC(AA639*G639,2)+TRUNC(AC639*G639,2)+TRUNC(AE639*G639,2)+TRUNC(AG639*G639,2)+TRUNC(AI639*G639,2))))&gt;=0),ABS((W639*G639-(TRUNC(W639*G639,2)+(TRUNC(AL639,2)-(TRUNC(S639*G639,2)+TRUNC(W639*G639,2)+TRUNC(Y639*G639,2)+TRUNC(AA639*G639,2)+TRUNC(AC639*G639,2)+TRUNC(AE639*G639,2)+TRUNC(AG639*G639,2)+TRUNC(AI639*G639,2)))))/W639*G639)&lt;=ABS((AG639*G639-(TRUNC(AG639*G639,2)+(TRUNC(AL639,2)-(TRUNC(S639*G639,2)+TRUNC(W639*G639,2)+TRUNC(Y639*G639,2)+TRUNC(AA639*G639,2)+TRUNC(AC639*G639,2)+TRUNC(AE639*G639,2)+TRUNC(AG639*G639,2)+TRUNC(AI639*G639,2)))))/AG639*G639),TRUE),IF(AND(AI639*G639&lt;&gt;0,(TRUNC(AI639*G639,2)+(TRUNC(AL639,2)-(TRUNC(S639*G639,2)+TRUNC(W639*G639,2)+TRUNC(Y639*G639,2)+TRUNC(AA639*G639,2)+TRUNC(AC639*G639,2)+TRUNC(AE639*G639,2)+TRUNC(AG639*G639,2)+TRUNC(AI639*G639,2))))&gt;=0),ABS((W639*G639-(TRUNC(W639*G639,2)+(TRUNC(AL639,2)-(TRUNC(S639*G639,2)+TRUNC(W639*G639,2)+TRUNC(Y639*G639,2)+TRUNC(AA639*G639,2)+TRUNC(AC639*G639,2)+TRUNC(AE639*G639,2)+TRUNC(AG639*G639,2)+TRUNC(AI639*G639,2)))))/W639*G639)&lt;=ABS((AI639*G639-(TRUNC(AI639*G639,2)+(TRUNC(AL639,2)-(TRUNC(S639*G639,2)+TRUNC(W639*G639,2)+TRUNC(Y639*G639,2)+TRUNC(AA639*G639,2)+TRUNC(AC639*G639,2)+TRUNC(AE639*G639,2)+TRUNC(AG639*G639,2)+TRUNC(AI639*G639,2)))))/AI639*G639),TRUE)),TRUNC(W639*G639,2)+(TRUNC(AL639,2)-(TRUNC(S639*G639,2)+TRUNC(W639*G639,2)+TRUNC(Y639*G639,2)+TRUNC(AA639*G639,2)+TRUNC(AC639*G639,2)+TRUNC(AE639*G639,2)+TRUNC(AG639*G639,2)+TRUNC(AI639*G639,2))),TRUNC(W639*G639,2)))))</f>
        <v>3640.93</v>
      </c>
      <c r="Y639" s="369">
        <f>IF(K639*(1+R639)=0,0,IF((TRUNC(AK639,2)-(TRUNC(H639*(1+R639),2)+TRUNC(J639*(1+R639),2)+TRUNC(K639*(1+R639),2)+TRUNC(L639*(1+R639),2)+TRUNC(M639*(1+R639),2)+TRUNC(N639*(1+R639),2)+TRUNC(O639*(1+R639),2)+TRUNC(P639*(1+R639),2)))=0,TRUNC(K639*(1+R639),2),IF((TRUNC(TRUNC(K639*(1+R639),2),2)+(TRUNC(AK639,2)-(TRUNC(H639*(1+R639),2)+TRUNC(J639*(1+R639),2)+TRUNC(K639*(1+R639),2)+TRUNC(L639*(1+R639),2)+TRUNC(M639*(1+R639),2)+TRUNC(N639*(1+R639),2)+TRUNC(O639*(1+R639),2)+TRUNC(P639*(1+R639),2))))&lt;=0,TRUNC(K639*(1+R639),2),IF(AND(IF(AND(H639*(1+R639)&lt;&gt;0,(TRUNC(H639*(1+R639),2)+(TRUNC(AK639,2)-(TRUNC(H639*(1+R639),2)+TRUNC(J639*(1+R639),2)+TRUNC(K639*(1+R639),2)+TRUNC(L639*(1+R639),2)+TRUNC(M639*(1+R639),2)+TRUNC(N639*(1+R639),2)+TRUNC(O639*(1+R639),2)+TRUNC(P639*(1+R639),2))))&gt;=0),ABS((K639*(1+R639)-(TRUNC(K639*(1+R639),2)+(TRUNC(AK639,2)-(TRUNC(H639*(1+R639),2)+TRUNC(J639*(1+R639),2)+TRUNC(K639*(1+R639),2)+TRUNC(L639*(1+R639),2)+TRUNC(M639*(1+R639),2)+TRUNC(N639*(1+R639),2)+TRUNC(O639*(1+R639),2)+TRUNC(P639*(1+R639),2)))))/K639*(1+R639))&lt;ABS((H639*(1+R639)-(TRUNC(H639*(1+R639),2)+(TRUNC(AK639,2)-(TRUNC(H639*(1+R639),2)+TRUNC(J639*(1+R639),2)+TRUNC(K639*(1+R639),2)+TRUNC(L639*(1+R639),2)+TRUNC(M639*(1+R639),2)+TRUNC(N639*(1+R639),2)+TRUNC(O639*(1+R639),2)+TRUNC(P639*(1+R639),2)))))/H639*(1+R639)),TRUE),IF(AND(J639*(1+R639)&lt;&gt;0,(TRUNC(J639*(1+R639),2)+(TRUNC(AK639,2)-(TRUNC(H639*(1+R639),2)+TRUNC(J639*(1+R639),2)+TRUNC(K639*(1+R639),2)+TRUNC(L639*(1+R639),2)+TRUNC(M639*(1+R639),2)+TRUNC(N639*(1+R639),2)+TRUNC(O639*(1+R639),2)+TRUNC(P639*(1+R639),2))))&gt;=0),ABS((K639*(1+R639)-(TRUNC(K639*(1+R639),2)+(TRUNC(AK639,2)-(TRUNC(H639*(1+R639),2)+TRUNC(J639*(1+R639),2)+TRUNC(K639*(1+R639),2)+TRUNC(L639*(1+R639),2)+TRUNC(M639*(1+R639),2)+TRUNC(N639*(1+R639),2)+TRUNC(O639*(1+R639),2)+TRUNC(P639*(1+R639),2)))))/K639*(1+R639))&lt;ABS((J639*(1+R639)-(TRUNC(J639*(1+R639),2)+(TRUNC(AK639,2)-(TRUNC(H639*(1+R639),2)+TRUNC(J639*(1+R639),2)+TRUNC(K639*(1+R639),2)+TRUNC(L639*(1+R639),2)+TRUNC(M639*(1+R639),2)+TRUNC(N639*(1+R639),2)+TRUNC(O639*(1+R639),2)+TRUNC(P639*(1+R639),2)))))/J639*(1+R639)),TRUE),IF(AND(K639*(1+R639)&lt;&gt;0,(TRUNC(K639*(1+R639),2)+(TRUNC(AK639,2)-(TRUNC(H639*(1+R639),2)+TRUNC(J639*(1+R639),2)+TRUNC(K639*(1+R639),2)+TRUNC(L639*(1+R639),2)+TRUNC(M639*(1+R639),2)+TRUNC(N639*(1+R639),2)+TRUNC(O639*(1+R639),2)+TRUNC(P639*(1+R639),2))))&gt;=0),ABS((K639*(1+R639)-(TRUNC(K639*(1+R639),2)+(TRUNC(AK639,2)-(TRUNC(H639*(1+R639),2)+TRUNC(J639*(1+R639),2)+TRUNC(K639*(1+R639),2)+TRUNC(L639*(1+R639),2)+TRUNC(M639*(1+R639),2)+TRUNC(N639*(1+R639),2)+TRUNC(O639*(1+R639),2)+TRUNC(P639*(1+R639),2)))))/K639*(1+R639))&lt;=ABS((K639*(1+R639)-(TRUNC(K639*(1+R639),2)+(TRUNC(AK639,2)-(TRUNC(H639*(1+R639),2)+TRUNC(J639*(1+R639),2)+TRUNC(K639*(1+R639),2)+TRUNC(L639*(1+R639),2)+TRUNC(M639*(1+R639),2)+TRUNC(N639*(1+R639),2)+TRUNC(O639*(1+R639),2)+TRUNC(P639*(1+R639),2)))))/K639*(1+R639)),TRUE),IF(AND(L639*(1+R639)&lt;&gt;0,(TRUNC(L639*(1+R639),2)+(TRUNC(AK639,2)-(TRUNC(H639*(1+R639),2)+TRUNC(J639*(1+R639),2)+TRUNC(K639*(1+R639),2)+TRUNC(L639*(1+R639),2)+TRUNC(M639*(1+R639),2)+TRUNC(N639*(1+R639),2)+TRUNC(O639*(1+R639),2)+TRUNC(P639*(1+R639),2))))&gt;=0),ABS((K639*(1+R639)-(TRUNC(K639*(1+R639),2)+(TRUNC(AK639,2)-(TRUNC(H639*(1+R639),2)+TRUNC(J639*(1+R639),2)+TRUNC(K639*(1+R639),2)+TRUNC(L639*(1+R639),2)+TRUNC(M639*(1+R639),2)+TRUNC(N639*(1+R639),2)+TRUNC(O639*(1+R639),2)+TRUNC(P639*(1+R639),2)))))/K639*(1+R639))&lt;=ABS((L639*(1+R639)-(TRUNC(L639*(1+R639),2)+(TRUNC(AK639,2)-(TRUNC(H639*(1+R639),2)+TRUNC(J639*(1+R639),2)+TRUNC(K639*(1+R639),2)+TRUNC(L639*(1+R639),2)+TRUNC(M639*(1+R639),2)+TRUNC(N639*(1+R639),2)+TRUNC(O639*(1+R639),2)+TRUNC(P639*(1+R639),2)))))/L639*(1+R639)),TRUE),IF(AND(M639*(1+R639)&lt;&gt;0,(TRUNC(M639*(1+R639),2)+(TRUNC(AK639,2)-(TRUNC(H639*(1+R639),2)+TRUNC(J639*(1+R639),2)+TRUNC(K639*(1+R639),2)+TRUNC(L639*(1+R639),2)+TRUNC(M639*(1+R639),2)+TRUNC(N639*(1+R639),2)+TRUNC(O639*(1+R639),2)+TRUNC(P639*(1+R639),2))))&gt;=0),ABS((K639*(1+R639)-(TRUNC(K639*(1+R639),2)+(TRUNC(AK639,2)-(TRUNC(H639*(1+R639),2)+TRUNC(J639*(1+R639),2)+TRUNC(K639*(1+R639),2)+TRUNC(L639*(1+R639),2)+TRUNC(M639*(1+R639),2)+TRUNC(N639*(1+R639),2)+TRUNC(O639*(1+R639),2)+TRUNC(P639*(1+R639),2)))))/K639*(1+R639))&lt;=ABS((M639*(1+R639)-(TRUNC(M639*(1+R639),2)+(TRUNC(AK639,2)-(TRUNC(H639*(1+R639),2)+TRUNC(J639*(1+R639),2)+TRUNC(K639*(1+R639),2)+TRUNC(L639*(1+R639),2)+TRUNC(M639*(1+R639),2)+TRUNC(N639*(1+R639),2)+TRUNC(O639*(1+R639),2)+TRUNC(P639*(1+R639),2)))))/M639*(1+R639)),TRUE),IF(AND(N639*(1+R639)&lt;&gt;0,(TRUNC(N639*(1+R639),2)+(TRUNC(AK639,2)-(TRUNC(H639*(1+R639),2)+TRUNC(J639*(1+R639),2)+TRUNC(K639*(1+R639),2)+TRUNC(L639*(1+R639),2)+TRUNC(M639*(1+R639),2)+TRUNC(N639*(1+R639),2)+TRUNC(O639*(1+R639),2)+TRUNC(P639*(1+R639),2))))&gt;=0),ABS((K639*(1+R639)-(TRUNC(K639*(1+R639),2)+(TRUNC(AK639,2)-(TRUNC(H639*(1+R639),2)+TRUNC(J639*(1+R639),2)+TRUNC(K639*(1+R639),2)+TRUNC(L639*(1+R639),2)+TRUNC(M639*(1+R639),2)+TRUNC(N639*(1+R639),2)+TRUNC(O639*(1+R639),2)+TRUNC(P639*(1+R639),2)))))/K639*(1+R639))&lt;=ABS((N639*(1+R639)-(TRUNC(N639*(1+R639),2)+(TRUNC(AK639,2)-(TRUNC(H639*(1+R639),2)+TRUNC(J639*(1+R639),2)+TRUNC(K639*(1+R639),2)+TRUNC(L639*(1+R639),2)+TRUNC(M639*(1+R639),2)+TRUNC(N639*(1+R639),2)+TRUNC(O639*(1+R639),2)+TRUNC(P639*(1+R639),2)))))/N639*(1+R639)),TRUE),IF(AND(O639*(1+R639)&lt;&gt;0,(TRUNC(O639*(1+R639),2)+(TRUNC(AK639,2)-(TRUNC(H639*(1+R639),2)+TRUNC(J639*(1+R639),2)+TRUNC(K639*(1+R639),2)+TRUNC(L639*(1+R639),2)+TRUNC(M639*(1+R639),2)+TRUNC(N639*(1+R639),2)+TRUNC(O639*(1+R639),2)+TRUNC(P639*(1+R639),2))))&gt;=0),ABS((K639*(1+R639)-(TRUNC(K639*(1+R639),2)+(TRUNC(AK639,2)-(TRUNC(H639*(1+R639),2)+TRUNC(J639*(1+R639),2)+TRUNC(K639*(1+R639),2)+TRUNC(L639*(1+R639),2)+TRUNC(M639*(1+R639),2)+TRUNC(N639*(1+R639),2)+TRUNC(O639*(1+R639),2)+TRUNC(P639*(1+R639),2)))))/K639*(1+R639))&lt;=ABS((O639*(1+R639)-(TRUNC(O639*(1+R639),2)+(TRUNC(AK639,2)-(TRUNC(H639*(1+R639),2)+TRUNC(J639*(1+R639),2)+TRUNC(K639*(1+R639),2)+TRUNC(L639*(1+R639),2)+TRUNC(M639*(1+R639),2)+TRUNC(N639*(1+R639),2)+TRUNC(O639*(1+R639),2)+TRUNC(P639*(1+R639),2)))))/O639*(1+R639)),TRUE),IF(AND(P639*(1+R639)&lt;&gt;0,(TRUNC(P639*(1+R639),2)+(TRUNC(AK639,2)-(TRUNC(H639*(1+R639),2)+TRUNC(J639*(1+R639),2)+TRUNC(K639*(1+R639),2)+TRUNC(L639*(1+R639),2)+TRUNC(M639*(1+R639),2)+TRUNC(N639*(1+R639),2)+TRUNC(O639*(1+R639),2)+TRUNC(P639*(1+R639),2))))&gt;=0),ABS((K639*(1+R639)-(TRUNC(K639*(1+R639),2)+(TRUNC(AK639,2)-(TRUNC(H639*(1+R639),2)+TRUNC(J639*(1+R639),2)+TRUNC(K639*(1+R639),2)+TRUNC(L639*(1+R639),2)+TRUNC(M639*(1+R639),2)+TRUNC(N639*(1+R639),2)+TRUNC(O639*(1+R639),2)+TRUNC(P639*(1+R639),2)))))/K639*(1+R639))&lt;=ABS((P639*(1+R639)-(TRUNC(P639*(1+R639),2)+(TRUNC(AK639,2)-(TRUNC(H639*(1+R639),2)+TRUNC(J639*(1+R639),2)+TRUNC(K639*(1+R639),2)+TRUNC(L639*(1+R639),2)+TRUNC(M639*(1+R639),2)+TRUNC(N639*(1+R639),2)+TRUNC(O639*(1+R639),2)+TRUNC(P639*(1+R639),2)))))/P639*(1+R639)),TRUE)),TRUNC(K639*(1+R639),2)+(TRUNC(AK639,2)-(TRUNC(H639*(1+R639),2)+TRUNC(J639*(1+R639),2)+TRUNC(K639*(1+R639),2)+TRUNC(L639*(1+R639),2)+TRUNC(M639*(1+R639),2)+TRUNC(N639*(1+R639),2)+TRUNC(O639*(1+R639),2)+TRUNC(P639*(1+R639),2))),TRUNC(K639*(1+R639),2)))))</f>
        <v>0</v>
      </c>
      <c r="Z639" s="369">
        <f>IF(Y639*G639=0,0,IF((TRUNC(AL639,2)-(TRUNC(S639*G639,2)+TRUNC(W639*G639,2)+TRUNC(Y639*G639,2)+TRUNC(AA639*G639,2)+TRUNC(AC639*G639,2)+TRUNC(AE639*G639,2)+TRUNC(AG639*G639,2)+TRUNC(AI639*G639,2)))=0,TRUNC(Y639*G639,2),IF((TRUNC(TRUNC(Y639*G639,2),2)+(TRUNC(AL639,2)-(TRUNC(S639*G639,2)+TRUNC(W639*G639,2)+TRUNC(Y639*G639,2)+TRUNC(AA639*G639,2)+TRUNC(AC639*G639,2)+TRUNC(AE639*G639,2)+TRUNC(AG639*G639,2)+TRUNC(AI639*G639,2))))&lt;=0,TRUNC(Y639*G639,2),IF(AND(IF(AND(S639*G639&lt;&gt;0,(TRUNC(S639*G639,2)+(TRUNC(AL639,2)-(TRUNC(S639*G639,2)+TRUNC(W639*G639,2)+TRUNC(Y639*G639,2)+TRUNC(AA639*G639,2)+TRUNC(AC639*G639,2)+TRUNC(AE639*G639,2)+TRUNC(AG639*G639,2)+TRUNC(AI639*G639,2))))&gt;=0),ABS((Y639*G639-(TRUNC(Y639*G639,2)+(TRUNC(AL639,2)-(TRUNC(S639*G639,2)+TRUNC(W639*G639,2)+TRUNC(Y639*G639,2)+TRUNC(AA639*G639,2)+TRUNC(AC639*G639,2)+TRUNC(AE639*G639,2)+TRUNC(AG639*G639,2)+TRUNC(AI639*G639,2)))))/Y639*G639)&lt;ABS((S639*G639-(TRUNC(S639*G639,2)+(TRUNC(AL639,2)-(TRUNC(S639*G639,2)+TRUNC(W639*G639,2)+TRUNC(Y639*G639,2)+TRUNC(AA639*G639,2)+TRUNC(AC639*G639,2)+TRUNC(AE639*G639,2)+TRUNC(AG639*G639,2)+TRUNC(AI639*G639,2)))))/S639*G639),TRUE),IF(AND(W639*G639&lt;&gt;0,(TRUNC(W639*G639,2)+(TRUNC(AL639,2)-(TRUNC(S639*G639,2)+TRUNC(W639*G639,2)+TRUNC(Y639*G639,2)+TRUNC(AA639*G639,2)+TRUNC(AC639*G639,2)+TRUNC(AE639*G639,2)+TRUNC(AG639*G639,2)+TRUNC(AI639*G639,2))))&gt;=0),ABS((Y639*G639-(TRUNC(Y639*G639,2)+(TRUNC(AL639,2)-(TRUNC(S639*G639,2)+TRUNC(W639*G639,2)+TRUNC(Y639*G639,2)+TRUNC(AA639*G639,2)+TRUNC(AC639*G639,2)+TRUNC(AE639*G639,2)+TRUNC(AG639*G639,2)+TRUNC(AI639*G639,2)))))/Y639*G639)&lt;ABS((W639*G639-(TRUNC(W639*G639,2)+(TRUNC(AL639,2)-(TRUNC(S639*G639,2)+TRUNC(W639*G639,2)+TRUNC(Y639*G639,2)+TRUNC(AA639*G639,2)+TRUNC(AC639*G639,2)+TRUNC(AE639*G639,2)+TRUNC(AG639*G639,2)+TRUNC(AI639*G639,2)))))/W639*G639),TRUE),IF(AND(Y639*G639&lt;&gt;0,(TRUNC(Y639*G639,2)+(TRUNC(AL639,2)-(TRUNC(S639*G639,2)+TRUNC(W639*G639,2)+TRUNC(Y639*G639,2)+TRUNC(AA639*G639,2)+TRUNC(AC639*G639,2)+TRUNC(AE639*G639,2)+TRUNC(AG639*G639,2)+TRUNC(AI639*G639,2))))&gt;=0),ABS((Y639*G639-(TRUNC(Y639*G639,2)+(TRUNC(AL639,2)-(TRUNC(S639*G639,2)+TRUNC(W639*G639,2)+TRUNC(Y639*G639,2)+TRUNC(AA639*G639,2)+TRUNC(AC639*G639,2)+TRUNC(AE639*G639,2)+TRUNC(AG639*G639,2)+TRUNC(AI639*G639,2)))))/Y639*G639)&lt;=ABS((Y639*G639-(TRUNC(Y639*G639,2)+(TRUNC(AL639,2)-(TRUNC(S639*G639,2)+TRUNC(W639*G639,2)+TRUNC(Y639*G639,2)+TRUNC(AA639*G639,2)+TRUNC(AC639*G639,2)+TRUNC(AE639*G639,2)+TRUNC(AG639*G639,2)+TRUNC(AI639*G639,2)))))/Y639*G639),TRUE),IF(AND(AA639*G639&lt;&gt;0,(TRUNC(AA639*G639,2)+(TRUNC(AL639,2)-(TRUNC(S639*G639,2)+TRUNC(W639*G639,2)+TRUNC(Y639*G639,2)+TRUNC(AA639*G639,2)+TRUNC(AC639*G639,2)+TRUNC(AE639*G639,2)+TRUNC(AG639*G639,2)+TRUNC(AI639*G639,2))))&gt;=0),ABS((Y639*G639-(TRUNC(Y639*G639,2)+(TRUNC(AL639,2)-(TRUNC(S639*G639,2)+TRUNC(W639*G639,2)+TRUNC(Y639*G639,2)+TRUNC(AA639*G639,2)+TRUNC(AC639*G639,2)+TRUNC(AE639*G639,2)+TRUNC(AG639*G639,2)+TRUNC(AI639*G639,2)))))/Y639*G639)&lt;=ABS((AA639*G639-(TRUNC(AA639*G639,2)+(TRUNC(AL639,2)-(TRUNC(S639*G639,2)+TRUNC(W639*G639,2)+TRUNC(Y639*G639,2)+TRUNC(AA639*G639,2)+TRUNC(AC639*G639,2)+TRUNC(AE639*G639,2)+TRUNC(AG639*G639,2)+TRUNC(AI639*G639,2)))))/AA639*G639),TRUE),IF(AND(AC639*G639&lt;&gt;0,(TRUNC(AC639*G639,2)+(TRUNC(AL639,2)-(TRUNC(S639*G639,2)+TRUNC(W639*G639,2)+TRUNC(Y639*G639,2)+TRUNC(AA639*G639,2)+TRUNC(AC639*G639,2)+TRUNC(AE639*G639,2)+TRUNC(AG639*G639,2)+TRUNC(AI639*G639,2))))&gt;=0),ABS((Y639*G639-(TRUNC(Y639*G639,2)+(TRUNC(AL639,2)-(TRUNC(S639*G639,2)+TRUNC(W639*G639,2)+TRUNC(Y639*G639,2)+TRUNC(AA639*G639,2)+TRUNC(AC639*G639,2)+TRUNC(AE639*G639,2)+TRUNC(AG639*G639,2)+TRUNC(AI639*G639,2)))))/Y639*G639)&lt;=ABS((AC639*G639-(TRUNC(AC639*G639,2)+(TRUNC(AL639,2)-(TRUNC(S639*G639,2)+TRUNC(W639*G639,2)+TRUNC(Y639*G639,2)+TRUNC(AA639*G639,2)+TRUNC(AC639*G639,2)+TRUNC(AE639*G639,2)+TRUNC(AG639*G639,2)+TRUNC(AI639*G639,2)))))/AC639*G639),TRUE),IF(AND(AE639*G639&lt;&gt;0,(TRUNC(AE639*G639,2)+(TRUNC(AL639,2)-(TRUNC(S639*G639,2)+TRUNC(W639*G639,2)+TRUNC(Y639*G639,2)+TRUNC(AA639*G639,2)+TRUNC(AC639*G639,2)+TRUNC(AE639*G639,2)+TRUNC(AG639*G639,2)+TRUNC(AI639*G639,2))))&gt;=0),ABS((Y639*G639-(TRUNC(Y639*G639,2)+(TRUNC(AL639,2)-(TRUNC(S639*G639,2)+TRUNC(W639*G639,2)+TRUNC(Y639*G639,2)+TRUNC(AA639*G639,2)+TRUNC(AC639*G639,2)+TRUNC(AE639*G639,2)+TRUNC(AG639*G639,2)+TRUNC(AI639*G639,2)))))/Y639*G639)&lt;=ABS((AE639*G639-(TRUNC(AE639*G639,2)+(TRUNC(AL639,2)-(TRUNC(S639*G639,2)+TRUNC(W639*G639,2)+TRUNC(Y639*G639,2)+TRUNC(AA639*G639,2)+TRUNC(AC639*G639,2)+TRUNC(AE639*G639,2)+TRUNC(AG639*G639,2)+TRUNC(AI639*G639,2)))))/AE639*G639),TRUE),IF(AND(AG639*G639&lt;&gt;0,(TRUNC(AG639*G639,2)+(TRUNC(AL639,2)-(TRUNC(S639*G639,2)+TRUNC(W639*G639,2)+TRUNC(Y639*G639,2)+TRUNC(AA639*G639,2)+TRUNC(AC639*G639,2)+TRUNC(AE639*G639,2)+TRUNC(AG639*G639,2)+TRUNC(AI639*G639,2))))&gt;=0),ABS((Y639*G639-(TRUNC(Y639*G639,2)+(TRUNC(AL639,2)-(TRUNC(S639*G639,2)+TRUNC(W639*G639,2)+TRUNC(Y639*G639,2)+TRUNC(AA639*G639,2)+TRUNC(AC639*G639,2)+TRUNC(AE639*G639,2)+TRUNC(AG639*G639,2)+TRUNC(AI639*G639,2)))))/Y639*G639)&lt;=ABS((AG639*G639-(TRUNC(AG639*G639,2)+(TRUNC(AL639,2)-(TRUNC(S639*G639,2)+TRUNC(W639*G639,2)+TRUNC(Y639*G639,2)+TRUNC(AA639*G639,2)+TRUNC(AC639*G639,2)+TRUNC(AE639*G639,2)+TRUNC(AG639*G639,2)+TRUNC(AI639*G639,2)))))/AG639*G639),TRUE),IF(AND(AI639*G639&lt;&gt;0,(TRUNC(AI639*G639,2)+(TRUNC(AL639,2)-(TRUNC(S639*G639,2)+TRUNC(W639*G639,2)+TRUNC(Y639*G639,2)+TRUNC(AA639*G639,2)+TRUNC(AC639*G639,2)+TRUNC(AE639*G639,2)+TRUNC(AG639*G639,2)+TRUNC(AI639*G639,2))))&gt;=0),ABS((Y639*G639-(TRUNC(Y639*G639,2)+(TRUNC(AL639,2)-(TRUNC(S639*G639,2)+TRUNC(W639*G639,2)+TRUNC(Y639*G639,2)+TRUNC(AA639*G639,2)+TRUNC(AC639*G639,2)+TRUNC(AE639*G639,2)+TRUNC(AG639*G639,2)+TRUNC(AI639*G639,2)))))/Y639*G639)&lt;=ABS((AI639*G639-(TRUNC(AI639*G639,2)+(TRUNC(AL639,2)-(TRUNC(S639*G639,2)+TRUNC(W639*G639,2)+TRUNC(Y639*G639,2)+TRUNC(AA639*G639,2)+TRUNC(AC639*G639,2)+TRUNC(AE639*G639,2)+TRUNC(AG639*G639,2)+TRUNC(AI639*G639,2)))))/AI639*G639),TRUE)),TRUNC(Y639*G639,2)+(TRUNC(AL639,2)-(TRUNC(S639*G639,2)+TRUNC(W639*G639,2)+TRUNC(Y639*G639,2)+TRUNC(AA639*G639,2)+TRUNC(AC639*G639,2)+TRUNC(AE639*G639,2)+TRUNC(AG639*G639,2)+TRUNC(AI639*G639,2))),TRUNC(Y639*G639,2)))))</f>
        <v>0</v>
      </c>
      <c r="AA639" s="369">
        <f>IF(L639*(1+R639)=0,0,IF((TRUNC(AK639,2)-(TRUNC(H639*(1+R639),2)+TRUNC(J639*(1+R639),2)+TRUNC(K639*(1+R639),2)+TRUNC(L639*(1+R639),2)+TRUNC(M639*(1+R639),2)+TRUNC(N639*(1+R639),2)+TRUNC(O639*(1+R639),2)+TRUNC(P639*(1+R639),2)))=0,TRUNC(L639*(1+R639),2),IF((TRUNC(TRUNC(L639*(1+R639),2),2)+(TRUNC(AK639,2)-(TRUNC(H639*(1+R639),2)+TRUNC(J639*(1+R639),2)+TRUNC(K639*(1+R639),2)+TRUNC(L639*(1+R639),2)+TRUNC(M639*(1+R639),2)+TRUNC(N639*(1+R639),2)+TRUNC(O639*(1+R639),2)+TRUNC(P639*(1+R639),2))))&lt;=0,TRUNC(L639*(1+R639),2),IF(AND(IF(AND(H639*(1+R639)&lt;&gt;0,(TRUNC(H639*(1+R639),2)+(TRUNC(AK639,2)-(TRUNC(H639*(1+R639),2)+TRUNC(J639*(1+R639),2)+TRUNC(K639*(1+R639),2)+TRUNC(L639*(1+R639),2)+TRUNC(M639*(1+R639),2)+TRUNC(N639*(1+R639),2)+TRUNC(O639*(1+R639),2)+TRUNC(P639*(1+R639),2))))&gt;=0),ABS((L639*(1+R639)-(TRUNC(L639*(1+R639),2)+(TRUNC(AK639,2)-(TRUNC(H639*(1+R639),2)+TRUNC(J639*(1+R639),2)+TRUNC(K639*(1+R639),2)+TRUNC(L639*(1+R639),2)+TRUNC(M639*(1+R639),2)+TRUNC(N639*(1+R639),2)+TRUNC(O639*(1+R639),2)+TRUNC(P639*(1+R639),2)))))/L639*(1+R639))&lt;ABS((H639*(1+R639)-(TRUNC(H639*(1+R639),2)+(TRUNC(AK639,2)-(TRUNC(H639*(1+R639),2)+TRUNC(J639*(1+R639),2)+TRUNC(K639*(1+R639),2)+TRUNC(L639*(1+R639),2)+TRUNC(M639*(1+R639),2)+TRUNC(N639*(1+R639),2)+TRUNC(O639*(1+R639),2)+TRUNC(P639*(1+R639),2)))))/H639*(1+R639)),TRUE),IF(AND(J639*(1+R639)&lt;&gt;0,(TRUNC(J639*(1+R639),2)+(TRUNC(AK639,2)-(TRUNC(H639*(1+R639),2)+TRUNC(J639*(1+R639),2)+TRUNC(K639*(1+R639),2)+TRUNC(L639*(1+R639),2)+TRUNC(M639*(1+R639),2)+TRUNC(N639*(1+R639),2)+TRUNC(O639*(1+R639),2)+TRUNC(P639*(1+R639),2))))&gt;=0),ABS((L639*(1+R639)-(TRUNC(L639*(1+R639),2)+(TRUNC(AK639,2)-(TRUNC(H639*(1+R639),2)+TRUNC(J639*(1+R639),2)+TRUNC(K639*(1+R639),2)+TRUNC(L639*(1+R639),2)+TRUNC(M639*(1+R639),2)+TRUNC(N639*(1+R639),2)+TRUNC(O639*(1+R639),2)+TRUNC(P639*(1+R639),2)))))/L639*(1+R639))&lt;ABS((J639*(1+R639)-(TRUNC(J639*(1+R639),2)+(TRUNC(AK639,2)-(TRUNC(H639*(1+R639),2)+TRUNC(J639*(1+R639),2)+TRUNC(K639*(1+R639),2)+TRUNC(L639*(1+R639),2)+TRUNC(M639*(1+R639),2)+TRUNC(N639*(1+R639),2)+TRUNC(O639*(1+R639),2)+TRUNC(P639*(1+R639),2)))))/J639*(1+R639)),TRUE),IF(AND(K639*(1+R639)&lt;&gt;0,(TRUNC(K639*(1+R639),2)+(TRUNC(AK639,2)-(TRUNC(H639*(1+R639),2)+TRUNC(J639*(1+R639),2)+TRUNC(K639*(1+R639),2)+TRUNC(L639*(1+R639),2)+TRUNC(M639*(1+R639),2)+TRUNC(N639*(1+R639),2)+TRUNC(O639*(1+R639),2)+TRUNC(P639*(1+R639),2))))&gt;=0),ABS((L639*(1+R639)-(TRUNC(L639*(1+R639),2)+(TRUNC(AK639,2)-(TRUNC(H639*(1+R639),2)+TRUNC(J639*(1+R639),2)+TRUNC(K639*(1+R639),2)+TRUNC(L639*(1+R639),2)+TRUNC(M639*(1+R639),2)+TRUNC(N639*(1+R639),2)+TRUNC(O639*(1+R639),2)+TRUNC(P639*(1+R639),2)))))/L639*(1+R639))&lt;ABS((K639*(1+R639)-(TRUNC(K639*(1+R639),2)+(TRUNC(AK639,2)-(TRUNC(H639*(1+R639),2)+TRUNC(J639*(1+R639),2)+TRUNC(K639*(1+R639),2)+TRUNC(L639*(1+R639),2)+TRUNC(M639*(1+R639),2)+TRUNC(N639*(1+R639),2)+TRUNC(O639*(1+R639),2)+TRUNC(P639*(1+R639),2)))))/K639*(1+R639)),TRUE),IF(AND(L639*(1+R639)&lt;&gt;0,(TRUNC(L639*(1+R639),2)+(TRUNC(AK639,2)-(TRUNC(H639*(1+R639),2)+TRUNC(J639*(1+R639),2)+TRUNC(K639*(1+R639),2)+TRUNC(L639*(1+R639),2)+TRUNC(M639*(1+R639),2)+TRUNC(N639*(1+R639),2)+TRUNC(O639*(1+R639),2)+TRUNC(P639*(1+R639),2))))&gt;=0),ABS((L639*(1+R639)-(TRUNC(L639*(1+R639),2)+(TRUNC(AK639,2)-(TRUNC(H639*(1+R639),2)+TRUNC(J639*(1+R639),2)+TRUNC(K639*(1+R639),2)+TRUNC(L639*(1+R639),2)+TRUNC(M639*(1+R639),2)+TRUNC(N639*(1+R639),2)+TRUNC(O639*(1+R639),2)+TRUNC(P639*(1+R639),2)))))/L639*(1+R639))&lt;=ABS((L639*(1+R639)-(TRUNC(L639*(1+R639),2)+(TRUNC(AK639,2)-(TRUNC(H639*(1+R639),2)+TRUNC(J639*(1+R639),2)+TRUNC(K639*(1+R639),2)+TRUNC(L639*(1+R639),2)+TRUNC(M639*(1+R639),2)+TRUNC(N639*(1+R639),2)+TRUNC(O639*(1+R639),2)+TRUNC(P639*(1+R639),2)))))/L639*(1+R639)),TRUE),IF(AND(M639*(1+R639)&lt;&gt;0,(TRUNC(M639*(1+R639),2)+(TRUNC(AK639,2)-(TRUNC(H639*(1+R639),2)+TRUNC(J639*(1+R639),2)+TRUNC(K639*(1+R639),2)+TRUNC(L639*(1+R639),2)+TRUNC(M639*(1+R639),2)+TRUNC(N639*(1+R639),2)+TRUNC(O639*(1+R639),2)+TRUNC(P639*(1+R639),2))))&gt;=0),ABS((L639*(1+R639)-(TRUNC(L639*(1+R639),2)+(TRUNC(AK639,2)-(TRUNC(H639*(1+R639),2)+TRUNC(J639*(1+R639),2)+TRUNC(K639*(1+R639),2)+TRUNC(L639*(1+R639),2)+TRUNC(M639*(1+R639),2)+TRUNC(N639*(1+R639),2)+TRUNC(O639*(1+R639),2)+TRUNC(P639*(1+R639),2)))))/L639*(1+R639))&lt;=ABS((M639*(1+R639)-(TRUNC(M639*(1+R639),2)+(TRUNC(AK639,2)-(TRUNC(H639*(1+R639),2)+TRUNC(J639*(1+R639),2)+TRUNC(K639*(1+R639),2)+TRUNC(L639*(1+R639),2)+TRUNC(M639*(1+R639),2)+TRUNC(N639*(1+R639),2)+TRUNC(O639*(1+R639),2)+TRUNC(P639*(1+R639),2)))))/M639*(1+R639)),TRUE),IF(AND(N639*(1+R639)&lt;&gt;0,(TRUNC(N639*(1+R639),2)+(TRUNC(AK639,2)-(TRUNC(H639*(1+R639),2)+TRUNC(J639*(1+R639),2)+TRUNC(K639*(1+R639),2)+TRUNC(L639*(1+R639),2)+TRUNC(M639*(1+R639),2)+TRUNC(N639*(1+R639),2)+TRUNC(O639*(1+R639),2)+TRUNC(P639*(1+R639),2))))&gt;=0),ABS((L639*(1+R639)-(TRUNC(L639*(1+R639),2)+(TRUNC(AK639,2)-(TRUNC(H639*(1+R639),2)+TRUNC(J639*(1+R639),2)+TRUNC(K639*(1+R639),2)+TRUNC(L639*(1+R639),2)+TRUNC(M639*(1+R639),2)+TRUNC(N639*(1+R639),2)+TRUNC(O639*(1+R639),2)+TRUNC(P639*(1+R639),2)))))/L639*(1+R639))&lt;=ABS((N639*(1+R639)-(TRUNC(N639*(1+R639),2)+(TRUNC(AK639,2)-(TRUNC(H639*(1+R639),2)+TRUNC(J639*(1+R639),2)+TRUNC(K639*(1+R639),2)+TRUNC(L639*(1+R639),2)+TRUNC(M639*(1+R639),2)+TRUNC(N639*(1+R639),2)+TRUNC(O639*(1+R639),2)+TRUNC(P639*(1+R639),2)))))/N639*(1+R639)),TRUE),IF(AND(O639*(1+R639)&lt;&gt;0,(TRUNC(O639*(1+R639),2)+(TRUNC(AK639,2)-(TRUNC(H639*(1+R639),2)+TRUNC(J639*(1+R639),2)+TRUNC(K639*(1+R639),2)+TRUNC(L639*(1+R639),2)+TRUNC(M639*(1+R639),2)+TRUNC(N639*(1+R639),2)+TRUNC(O639*(1+R639),2)+TRUNC(P639*(1+R639),2))))&gt;=0),ABS((L639*(1+R639)-(TRUNC(L639*(1+R639),2)+(TRUNC(AK639,2)-(TRUNC(H639*(1+R639),2)+TRUNC(J639*(1+R639),2)+TRUNC(K639*(1+R639),2)+TRUNC(L639*(1+R639),2)+TRUNC(M639*(1+R639),2)+TRUNC(N639*(1+R639),2)+TRUNC(O639*(1+R639),2)+TRUNC(P639*(1+R639),2)))))/L639*(1+R639))&lt;=ABS((O639*(1+R639)-(TRUNC(O639*(1+R639),2)+(TRUNC(AK639,2)-(TRUNC(H639*(1+R639),2)+TRUNC(J639*(1+R639),2)+TRUNC(K639*(1+R639),2)+TRUNC(L639*(1+R639),2)+TRUNC(M639*(1+R639),2)+TRUNC(N639*(1+R639),2)+TRUNC(O639*(1+R639),2)+TRUNC(P639*(1+R639),2)))))/O639*(1+R639)),TRUE),IF(AND(P639*(1+R639)&lt;&gt;0,(TRUNC(P639*(1+R639),2)+(TRUNC(AK639,2)-(TRUNC(H639*(1+R639),2)+TRUNC(J639*(1+R639),2)+TRUNC(K639*(1+R639),2)+TRUNC(L639*(1+R639),2)+TRUNC(M639*(1+R639),2)+TRUNC(N639*(1+R639),2)+TRUNC(O639*(1+R639),2)+TRUNC(P639*(1+R639),2))))&gt;=0),ABS((L639*(1+R639)-(TRUNC(L639*(1+R639),2)+(TRUNC(AK639,2)-(TRUNC(H639*(1+R639),2)+TRUNC(J639*(1+R639),2)+TRUNC(K639*(1+R639),2)+TRUNC(L639*(1+R639),2)+TRUNC(M639*(1+R639),2)+TRUNC(N639*(1+R639),2)+TRUNC(O639*(1+R639),2)+TRUNC(P639*(1+R639),2)))))/L639*(1+R639))&lt;=ABS((P639*(1+R639)-(TRUNC(P639*(1+R639),2)+(TRUNC(AK639,2)-(TRUNC(H639*(1+R639),2)+TRUNC(J639*(1+R639),2)+TRUNC(K639*(1+R639),2)+TRUNC(L639*(1+R639),2)+TRUNC(M639*(1+R639),2)+TRUNC(N639*(1+R639),2)+TRUNC(O639*(1+R639),2)+TRUNC(P639*(1+R639),2)))))/P639*(1+R639)),TRUE)),TRUNC(L639*(1+R639),2)+(TRUNC(AK639,2)-(TRUNC(H639*(1+R639),2)+TRUNC(J639*(1+R639),2)+TRUNC(K639*(1+R639),2)+TRUNC(L639*(1+R639),2)+TRUNC(M639*(1+R639),2)+TRUNC(N639*(1+R639),2)+TRUNC(O639*(1+R639),2)+TRUNC(P639*(1+R639),2))),TRUNC(L639*(1+R639),2)))))</f>
        <v>0</v>
      </c>
      <c r="AB639" s="369">
        <f>IF(AA639*G639=0,0,IF((TRUNC(AL639,2)-(TRUNC(S639*G639,2)+TRUNC(W639*G639,2)+TRUNC(Y639*G639,2)+TRUNC(AA639*G639,2)+TRUNC(AC639*G639,2)+TRUNC(AE639*G639,2)+TRUNC(AG639*G639,2)+TRUNC(AI639*G639,2)))=0,TRUNC(AA639*G639,2),IF((TRUNC(TRUNC(AA639*G639,2),2)+(TRUNC(AL639,2)-(TRUNC(S639*G639,2)+TRUNC(W639*G639,2)+TRUNC(Y639*G639,2)+TRUNC(AA639*G639,2)+TRUNC(AC639*G639,2)+TRUNC(AE639*G639,2)+TRUNC(AG639*G639,2)+TRUNC(AI639*G639,2))))&lt;=0,TRUNC(AA639*G639,2),IF(AND(IF(AND(S639*G639&lt;&gt;0,(TRUNC(S639*G639,2)+(TRUNC(AL639,2)-(TRUNC(S639*G639,2)+TRUNC(W639*G639,2)+TRUNC(Y639*G639,2)+TRUNC(AA639*G639,2)+TRUNC(AC639*G639,2)+TRUNC(AE639*G639,2)+TRUNC(AG639*G639,2)+TRUNC(AI639*G639,2))))&gt;=0),ABS((AA639*G639-(TRUNC(AA639*G639,2)+(TRUNC(AL639,2)-(TRUNC(S639*G639,2)+TRUNC(W639*G639,2)+TRUNC(Y639*G639,2)+TRUNC(AA639*G639,2)+TRUNC(AC639*G639,2)+TRUNC(AE639*G639,2)+TRUNC(AG639*G639,2)+TRUNC(AI639*G639,2)))))/AA639*G639)&lt;ABS((S639*G639-(TRUNC(S639*G639,2)+(TRUNC(AL639,2)-(TRUNC(S639*G639,2)+TRUNC(W639*G639,2)+TRUNC(Y639*G639,2)+TRUNC(AA639*G639,2)+TRUNC(AC639*G639,2)+TRUNC(AE639*G639,2)+TRUNC(AG639*G639,2)+TRUNC(AI639*G639,2)))))/S639*G639),TRUE),IF(AND(W639*G639&lt;&gt;0,(TRUNC(W639*G639,2)+(TRUNC(AL639,2)-(TRUNC(S639*G639,2)+TRUNC(W639*G639,2)+TRUNC(Y639*G639,2)+TRUNC(AA639*G639,2)+TRUNC(AC639*G639,2)+TRUNC(AE639*G639,2)+TRUNC(AG639*G639,2)+TRUNC(AI639*G639,2))))&gt;=0),ABS((AA639*G639-(TRUNC(AA639*G639,2)+(TRUNC(AL639,2)-(TRUNC(S639*G639,2)+TRUNC(W639*G639,2)+TRUNC(Y639*G639,2)+TRUNC(AA639*G639,2)+TRUNC(AC639*G639,2)+TRUNC(AE639*G639,2)+TRUNC(AG639*G639,2)+TRUNC(AI639*G639,2)))))/AA639*G639)&lt;ABS((W639*G639-(TRUNC(W639*G639,2)+(TRUNC(AL639,2)-(TRUNC(S639*G639,2)+TRUNC(W639*G639,2)+TRUNC(Y639*G639,2)+TRUNC(AA639*G639,2)+TRUNC(AC639*G639,2)+TRUNC(AE639*G639,2)+TRUNC(AG639*G639,2)+TRUNC(AI639*G639,2)))))/W639*G639),TRUE),IF(AND(Y639*G639&lt;&gt;0,(TRUNC(Y639*G639,2)+(TRUNC(AL639,2)-(TRUNC(S639*G639,2)+TRUNC(W639*G639,2)+TRUNC(Y639*G639,2)+TRUNC(AA639*G639,2)+TRUNC(AC639*G639,2)+TRUNC(AE639*G639,2)+TRUNC(AG639*G639,2)+TRUNC(AI639*G639,2))))&gt;=0),ABS((AA639*G639-(TRUNC(AA639*G639,2)+(TRUNC(AL639,2)-(TRUNC(S639*G639,2)+TRUNC(W639*G639,2)+TRUNC(Y639*G639,2)+TRUNC(AA639*G639,2)+TRUNC(AC639*G639,2)+TRUNC(AE639*G639,2)+TRUNC(AG639*G639,2)+TRUNC(AI639*G639,2)))))/AA639*G639)&lt;ABS((Y639*G639-(TRUNC(Y639*G639,2)+(TRUNC(AL639,2)-(TRUNC(S639*G639,2)+TRUNC(W639*G639,2)+TRUNC(Y639*G639,2)+TRUNC(AA639*G639,2)+TRUNC(AC639*G639,2)+TRUNC(AE639*G639,2)+TRUNC(AG639*G639,2)+TRUNC(AI639*G639,2)))))/Y639*G639),TRUE),IF(AND(AA639*G639&lt;&gt;0,(TRUNC(AA639*G639,2)+(TRUNC(AL639,2)-(TRUNC(S639*G639,2)+TRUNC(W639*G639,2)+TRUNC(Y639*G639,2)+TRUNC(AA639*G639,2)+TRUNC(AC639*G639,2)+TRUNC(AE639*G639,2)+TRUNC(AG639*G639,2)+TRUNC(AI639*G639,2))))&gt;=0),ABS((AA639*G639-(TRUNC(AA639*G639,2)+(TRUNC(AL639,2)-(TRUNC(S639*G639,2)+TRUNC(W639*G639,2)+TRUNC(Y639*G639,2)+TRUNC(AA639*G639,2)+TRUNC(AC639*G639,2)+TRUNC(AE639*G639,2)+TRUNC(AG639*G639,2)+TRUNC(AI639*G639,2)))))/AA639*G639)&lt;=ABS((AA639*G639-(TRUNC(AA639*G639,2)+(TRUNC(AL639,2)-(TRUNC(S639*G639,2)+TRUNC(W639*G639,2)+TRUNC(Y639*G639,2)+TRUNC(AA639*G639,2)+TRUNC(AC639*G639,2)+TRUNC(AE639*G639,2)+TRUNC(AG639*G639,2)+TRUNC(AI639*G639,2)))))/AA639*G639),TRUE),IF(AND(AC639*G639&lt;&gt;0,(TRUNC(AC639*G639,2)+(TRUNC(AL639,2)-(TRUNC(S639*G639,2)+TRUNC(W639*G639,2)+TRUNC(Y639*G639,2)+TRUNC(AA639*G639,2)+TRUNC(AC639*G639,2)+TRUNC(AE639*G639,2)+TRUNC(AG639*G639,2)+TRUNC(AI639*G639,2))))&gt;=0),ABS((AA639*G639-(TRUNC(AA639*G639,2)+(TRUNC(AL639,2)-(TRUNC(S639*G639,2)+TRUNC(W639*G639,2)+TRUNC(Y639*G639,2)+TRUNC(AA639*G639,2)+TRUNC(AC639*G639,2)+TRUNC(AE639*G639,2)+TRUNC(AG639*G639,2)+TRUNC(AI639*G639,2)))))/AA639*G639)&lt;=ABS((AC639*G639-(TRUNC(AC639*G639,2)+(TRUNC(AL639,2)-(TRUNC(S639*G639,2)+TRUNC(W639*G639,2)+TRUNC(Y639*G639,2)+TRUNC(AA639*G639,2)+TRUNC(AC639*G639,2)+TRUNC(AE639*G639,2)+TRUNC(AG639*G639,2)+TRUNC(AI639*G639,2)))))/AC639*G639),TRUE),IF(AND(AE639*G639&lt;&gt;0,(TRUNC(AE639*G639,2)+(TRUNC(AL639,2)-(TRUNC(S639*G639,2)+TRUNC(W639*G639,2)+TRUNC(Y639*G639,2)+TRUNC(AA639*G639,2)+TRUNC(AC639*G639,2)+TRUNC(AE639*G639,2)+TRUNC(AG639*G639,2)+TRUNC(AI639*G639,2))))&gt;=0),ABS((AA639*G639-(TRUNC(AA639*G639,2)+(TRUNC(AL639,2)-(TRUNC(S639*G639,2)+TRUNC(W639*G639,2)+TRUNC(Y639*G639,2)+TRUNC(AA639*G639,2)+TRUNC(AC639*G639,2)+TRUNC(AE639*G639,2)+TRUNC(AG639*G639,2)+TRUNC(AI639*G639,2)))))/AA639*G639)&lt;=ABS((AE639*G639-(TRUNC(AE639*G639,2)+(TRUNC(AL639,2)-(TRUNC(S639*G639,2)+TRUNC(W639*G639,2)+TRUNC(Y639*G639,2)+TRUNC(AA639*G639,2)+TRUNC(AC639*G639,2)+TRUNC(AE639*G639,2)+TRUNC(AG639*G639,2)+TRUNC(AI639*G639,2)))))/AE639*G639),TRUE),IF(AND(AG639*G639&lt;&gt;0,(TRUNC(AG639*G639,2)+(TRUNC(AL639,2)-(TRUNC(S639*G639,2)+TRUNC(W639*G639,2)+TRUNC(Y639*G639,2)+TRUNC(AA639*G639,2)+TRUNC(AC639*G639,2)+TRUNC(AE639*G639,2)+TRUNC(AG639*G639,2)+TRUNC(AI639*G639,2))))&gt;=0),ABS((AA639*G639-(TRUNC(AA639*G639,2)+(TRUNC(AL639,2)-(TRUNC(S639*G639,2)+TRUNC(W639*G639,2)+TRUNC(Y639*G639,2)+TRUNC(AA639*G639,2)+TRUNC(AC639*G639,2)+TRUNC(AE639*G639,2)+TRUNC(AG639*G639,2)+TRUNC(AI639*G639,2)))))/AA639*G639)&lt;=ABS((AG639*G639-(TRUNC(AG639*G639,2)+(TRUNC(AL639,2)-(TRUNC(S639*G639,2)+TRUNC(W639*G639,2)+TRUNC(Y639*G639,2)+TRUNC(AA639*G639,2)+TRUNC(AC639*G639,2)+TRUNC(AE639*G639,2)+TRUNC(AG639*G639,2)+TRUNC(AI639*G639,2)))))/AG639*G639),TRUE),IF(AND(AI639*G639&lt;&gt;0,(TRUNC(AI639*G639,2)+(TRUNC(AL639,2)-(TRUNC(S639*G639,2)+TRUNC(W639*G639,2)+TRUNC(Y639*G639,2)+TRUNC(AA639*G639,2)+TRUNC(AC639*G639,2)+TRUNC(AE639*G639,2)+TRUNC(AG639*G639,2)+TRUNC(AI639*G639,2))))&gt;=0),ABS((AA639*G639-(TRUNC(AA639*G639,2)+(TRUNC(AL639,2)-(TRUNC(S639*G639,2)+TRUNC(W639*G639,2)+TRUNC(Y639*G639,2)+TRUNC(AA639*G639,2)+TRUNC(AC639*G639,2)+TRUNC(AE639*G639,2)+TRUNC(AG639*G639,2)+TRUNC(AI639*G639,2)))))/AA639*G639)&lt;=ABS((AI639*G639-(TRUNC(AI639*G639,2)+(TRUNC(AL639,2)-(TRUNC(S639*G639,2)+TRUNC(W639*G639,2)+TRUNC(Y639*G639,2)+TRUNC(AA639*G639,2)+TRUNC(AC639*G639,2)+TRUNC(AE639*G639,2)+TRUNC(AG639*G639,2)+TRUNC(AI639*G639,2)))))/AI639*G639),TRUE)),TRUNC(AA639*G639,2)+(TRUNC(AL639,2)-(TRUNC(S639*G639,2)+TRUNC(W639*G639,2)+TRUNC(Y639*G639,2)+TRUNC(AA639*G639,2)+TRUNC(AC639*G639,2)+TRUNC(AE639*G639,2)+TRUNC(AG639*G639,2)+TRUNC(AI639*G639,2))),TRUNC(AA639*G639,2)))))</f>
        <v>0</v>
      </c>
      <c r="AC639" s="369">
        <f>IF(M639*(1+R639)=0,0,IF((TRUNC(AK639,2)-(TRUNC(H639*(1+R639),2)+TRUNC(J639*(1+R639),2)+TRUNC(K639*(1+R639),2)+TRUNC(L639*(1+R639),2)+TRUNC(M639*(1+R639),2)+TRUNC(N639*(1+R639),2)+TRUNC(O639*(1+R639),2)+TRUNC(P639*(1+R639),2)))=0,TRUNC(M639*(1+R639),2),IF((TRUNC(TRUNC(M639*(1+R639),2),2)+(TRUNC(AK639,2)-(TRUNC(H639*(1+R639),2)+TRUNC(J639*(1+R639),2)+TRUNC(K639*(1+R639),2)+TRUNC(L639*(1+R639),2)+TRUNC(M639*(1+R639),2)+TRUNC(N639*(1+R639),2)+TRUNC(O639*(1+R639),2)+TRUNC(P639*(1+R639),2))))&lt;=0,TRUNC(M639*(1+R639),2),IF(AND(IF(AND(H639*(1+R639)&lt;&gt;0,(TRUNC(H639*(1+R639),2)+(TRUNC(AK639,2)-(TRUNC(H639*(1+R639),2)+TRUNC(J639*(1+R639),2)+TRUNC(K639*(1+R639),2)+TRUNC(L639*(1+R639),2)+TRUNC(M639*(1+R639),2)+TRUNC(N639*(1+R639),2)+TRUNC(O639*(1+R639),2)+TRUNC(P639*(1+R639),2))))&gt;=0),ABS((M639*(1+R639)-(TRUNC(M639*(1+R639),2)+(TRUNC(AK639,2)-(TRUNC(H639*(1+R639),2)+TRUNC(J639*(1+R639),2)+TRUNC(K639*(1+R639),2)+TRUNC(L639*(1+R639),2)+TRUNC(M639*(1+R639),2)+TRUNC(N639*(1+R639),2)+TRUNC(O639*(1+R639),2)+TRUNC(P639*(1+R639),2)))))/M639*(1+R639))&lt;ABS((H639*(1+R639)-(TRUNC(H639*(1+R639),2)+(TRUNC(AK639,2)-(TRUNC(H639*(1+R639),2)+TRUNC(J639*(1+R639),2)+TRUNC(K639*(1+R639),2)+TRUNC(L639*(1+R639),2)+TRUNC(M639*(1+R639),2)+TRUNC(N639*(1+R639),2)+TRUNC(O639*(1+R639),2)+TRUNC(P639*(1+R639),2)))))/H639*(1+R639)),TRUE),IF(AND(J639*(1+R639)&lt;&gt;0,(TRUNC(J639*(1+R639),2)+(TRUNC(AK639,2)-(TRUNC(H639*(1+R639),2)+TRUNC(J639*(1+R639),2)+TRUNC(K639*(1+R639),2)+TRUNC(L639*(1+R639),2)+TRUNC(M639*(1+R639),2)+TRUNC(N639*(1+R639),2)+TRUNC(O639*(1+R639),2)+TRUNC(P639*(1+R639),2))))&gt;=0),ABS((M639*(1+R639)-(TRUNC(M639*(1+R639),2)+(TRUNC(AK639,2)-(TRUNC(H639*(1+R639),2)+TRUNC(J639*(1+R639),2)+TRUNC(K639*(1+R639),2)+TRUNC(L639*(1+R639),2)+TRUNC(M639*(1+R639),2)+TRUNC(N639*(1+R639),2)+TRUNC(O639*(1+R639),2)+TRUNC(P639*(1+R639),2)))))/M639*(1+R639))&lt;ABS((J639*(1+R639)-(TRUNC(J639*(1+R639),2)+(TRUNC(AK639,2)-(TRUNC(H639*(1+R639),2)+TRUNC(J639*(1+R639),2)+TRUNC(K639*(1+R639),2)+TRUNC(L639*(1+R639),2)+TRUNC(M639*(1+R639),2)+TRUNC(N639*(1+R639),2)+TRUNC(O639*(1+R639),2)+TRUNC(P639*(1+R639),2)))))/J639*(1+R639)),TRUE),IF(AND(K639*(1+R639)&lt;&gt;0,(TRUNC(K639*(1+R639),2)+(TRUNC(AK639,2)-(TRUNC(H639*(1+R639),2)+TRUNC(J639*(1+R639),2)+TRUNC(K639*(1+R639),2)+TRUNC(L639*(1+R639),2)+TRUNC(M639*(1+R639),2)+TRUNC(N639*(1+R639),2)+TRUNC(O639*(1+R639),2)+TRUNC(P639*(1+R639),2))))&gt;=0),ABS((M639*(1+R639)-(TRUNC(M639*(1+R639),2)+(TRUNC(AK639,2)-(TRUNC(H639*(1+R639),2)+TRUNC(J639*(1+R639),2)+TRUNC(K639*(1+R639),2)+TRUNC(L639*(1+R639),2)+TRUNC(M639*(1+R639),2)+TRUNC(N639*(1+R639),2)+TRUNC(O639*(1+R639),2)+TRUNC(P639*(1+R639),2)))))/M639*(1+R639))&lt;ABS((K639*(1+R639)-(TRUNC(K639*(1+R639),2)+(TRUNC(AK639,2)-(TRUNC(H639*(1+R639),2)+TRUNC(J639*(1+R639),2)+TRUNC(K639*(1+R639),2)+TRUNC(L639*(1+R639),2)+TRUNC(M639*(1+R639),2)+TRUNC(N639*(1+R639),2)+TRUNC(O639*(1+R639),2)+TRUNC(P639*(1+R639),2)))))/K639*(1+R639)),TRUE),IF(AND(L639*(1+R639)&lt;&gt;0,(TRUNC(L639*(1+R639),2)+(TRUNC(AK639,2)-(TRUNC(H639*(1+R639),2)+TRUNC(J639*(1+R639),2)+TRUNC(K639*(1+R639),2)+TRUNC(L639*(1+R639),2)+TRUNC(M639*(1+R639),2)+TRUNC(N639*(1+R639),2)+TRUNC(O639*(1+R639),2)+TRUNC(P639*(1+R639),2))))&gt;=0),ABS((M639*(1+R639)-(TRUNC(M639*(1+R639),2)+(TRUNC(AK639,2)-(TRUNC(H639*(1+R639),2)+TRUNC(J639*(1+R639),2)+TRUNC(K639*(1+R639),2)+TRUNC(L639*(1+R639),2)+TRUNC(M639*(1+R639),2)+TRUNC(N639*(1+R639),2)+TRUNC(O639*(1+R639),2)+TRUNC(P639*(1+R639),2)))))/M639*(1+R639))&lt;ABS((L639*(1+R639)-(TRUNC(L639*(1+R639),2)+(TRUNC(AK639,2)-(TRUNC(H639*(1+R639),2)+TRUNC(J639*(1+R639),2)+TRUNC(K639*(1+R639),2)+TRUNC(L639*(1+R639),2)+TRUNC(M639*(1+R639),2)+TRUNC(N639*(1+R639),2)+TRUNC(O639*(1+R639),2)+TRUNC(P639*(1+R639),2)))))/L639*(1+R639)),TRUE),IF(AND(M639*(1+R639)&lt;&gt;0,(TRUNC(M639*(1+R639),2)+(TRUNC(AK639,2)-(TRUNC(H639*(1+R639),2)+TRUNC(J639*(1+R639),2)+TRUNC(K639*(1+R639),2)+TRUNC(L639*(1+R639),2)+TRUNC(M639*(1+R639),2)+TRUNC(N639*(1+R639),2)+TRUNC(O639*(1+R639),2)+TRUNC(P639*(1+R639),2))))&gt;=0),ABS((M639*(1+R639)-(TRUNC(M639*(1+R639),2)+(TRUNC(AK639,2)-(TRUNC(H639*(1+R639),2)+TRUNC(J639*(1+R639),2)+TRUNC(K639*(1+R639),2)+TRUNC(L639*(1+R639),2)+TRUNC(M639*(1+R639),2)+TRUNC(N639*(1+R639),2)+TRUNC(O639*(1+R639),2)+TRUNC(P639*(1+R639),2)))))/M639*(1+R639))&lt;=ABS((M639*(1+R639)-(TRUNC(M639*(1+R639),2)+(TRUNC(AK639,2)-(TRUNC(H639*(1+R639),2)+TRUNC(J639*(1+R639),2)+TRUNC(K639*(1+R639),2)+TRUNC(L639*(1+R639),2)+TRUNC(M639*(1+R639),2)+TRUNC(N639*(1+R639),2)+TRUNC(O639*(1+R639),2)+TRUNC(P639*(1+R639),2)))))/M639*(1+R639)),TRUE),IF(AND(N639*(1+R639)&lt;&gt;0,(TRUNC(N639*(1+R639),2)+(TRUNC(AK639,2)-(TRUNC(H639*(1+R639),2)+TRUNC(J639*(1+R639),2)+TRUNC(K639*(1+R639),2)+TRUNC(L639*(1+R639),2)+TRUNC(M639*(1+R639),2)+TRUNC(N639*(1+R639),2)+TRUNC(O639*(1+R639),2)+TRUNC(P639*(1+R639),2))))&gt;=0),ABS((M639*(1+R639)-(TRUNC(M639*(1+R639),2)+(TRUNC(AK639,2)-(TRUNC(H639*(1+R639),2)+TRUNC(J639*(1+R639),2)+TRUNC(K639*(1+R639),2)+TRUNC(L639*(1+R639),2)+TRUNC(M639*(1+R639),2)+TRUNC(N639*(1+R639),2)+TRUNC(O639*(1+R639),2)+TRUNC(P639*(1+R639),2)))))/M639*(1+R639))&lt;=ABS((N639*(1+R639)-(TRUNC(N639*(1+R639),2)+(TRUNC(AK639,2)-(TRUNC(H639*(1+R639),2)+TRUNC(J639*(1+R639),2)+TRUNC(K639*(1+R639),2)+TRUNC(L639*(1+R639),2)+TRUNC(M639*(1+R639),2)+TRUNC(N639*(1+R639),2)+TRUNC(O639*(1+R639),2)+TRUNC(P639*(1+R639),2)))))/N639*(1+R639)),TRUE),IF(AND(O639*(1+R639)&lt;&gt;0,(TRUNC(O639*(1+R639),2)+(TRUNC(AK639,2)-(TRUNC(H639*(1+R639),2)+TRUNC(J639*(1+R639),2)+TRUNC(K639*(1+R639),2)+TRUNC(L639*(1+R639),2)+TRUNC(M639*(1+R639),2)+TRUNC(N639*(1+R639),2)+TRUNC(O639*(1+R639),2)+TRUNC(P639*(1+R639),2))))&gt;=0),ABS((M639*(1+R639)-(TRUNC(M639*(1+R639),2)+(TRUNC(AK639,2)-(TRUNC(H639*(1+R639),2)+TRUNC(J639*(1+R639),2)+TRUNC(K639*(1+R639),2)+TRUNC(L639*(1+R639),2)+TRUNC(M639*(1+R639),2)+TRUNC(N639*(1+R639),2)+TRUNC(O639*(1+R639),2)+TRUNC(P639*(1+R639),2)))))/M639*(1+R639))&lt;=ABS((O639*(1+R639)-(TRUNC(O639*(1+R639),2)+(TRUNC(AK639,2)-(TRUNC(H639*(1+R639),2)+TRUNC(J639*(1+R639),2)+TRUNC(K639*(1+R639),2)+TRUNC(L639*(1+R639),2)+TRUNC(M639*(1+R639),2)+TRUNC(N639*(1+R639),2)+TRUNC(O639*(1+R639),2)+TRUNC(P639*(1+R639),2)))))/O639*(1+R639)),TRUE),IF(AND(P639*(1+R639)&lt;&gt;0,(TRUNC(P639*(1+R639),2)+(TRUNC(AK639,2)-(TRUNC(H639*(1+R639),2)+TRUNC(J639*(1+R639),2)+TRUNC(K639*(1+R639),2)+TRUNC(L639*(1+R639),2)+TRUNC(M639*(1+R639),2)+TRUNC(N639*(1+R639),2)+TRUNC(O639*(1+R639),2)+TRUNC(P639*(1+R639),2))))&gt;=0),ABS((M639*(1+R639)-(TRUNC(M639*(1+R639),2)+(TRUNC(AK639,2)-(TRUNC(H639*(1+R639),2)+TRUNC(J639*(1+R639),2)+TRUNC(K639*(1+R639),2)+TRUNC(L639*(1+R639),2)+TRUNC(M639*(1+R639),2)+TRUNC(N639*(1+R639),2)+TRUNC(O639*(1+R639),2)+TRUNC(P639*(1+R639),2)))))/M639*(1+R639))&lt;=ABS((P639*(1+R639)-(TRUNC(P639*(1+R639),2)+(TRUNC(AK639,2)-(TRUNC(H639*(1+R639),2)+TRUNC(J639*(1+R639),2)+TRUNC(K639*(1+R639),2)+TRUNC(L639*(1+R639),2)+TRUNC(M639*(1+R639),2)+TRUNC(N639*(1+R639),2)+TRUNC(O639*(1+R639),2)+TRUNC(P639*(1+R639),2)))))/P639*(1+R639)),TRUE)),TRUNC(M639*(1+R639),2)+(TRUNC(AK639,2)-(TRUNC(H639*(1+R639),2)+TRUNC(J639*(1+R639),2)+TRUNC(K639*(1+R639),2)+TRUNC(L639*(1+R639),2)+TRUNC(M639*(1+R639),2)+TRUNC(N639*(1+R639),2)+TRUNC(O639*(1+R639),2)+TRUNC(P639*(1+R639),2))),TRUNC(M639*(1+R639),2)))))</f>
        <v>0</v>
      </c>
      <c r="AD639" s="369">
        <f>IF(AC639*G639=0,0,IF((TRUNC(AL639,2)-(TRUNC(S639*G639,2)+TRUNC(W639*G639,2)+TRUNC(Y639*G639,2)+TRUNC(AA639*G639,2)+TRUNC(AC639*G639,2)+TRUNC(AE639*G639,2)+TRUNC(AG639*G639,2)+TRUNC(AI639*G639,2)))=0,TRUNC(AC639*G639,2),IF((TRUNC(TRUNC(AC639*G639,2),2)+(TRUNC(AL639,2)-(TRUNC(S639*G639,2)+TRUNC(W639*G639,2)+TRUNC(Y639*G639,2)+TRUNC(AA639*G639,2)+TRUNC(AC639*G639,2)+TRUNC(AE639*G639,2)+TRUNC(AG639*G639,2)+TRUNC(AI639*G639,2))))&lt;=0,TRUNC(AC639*G639,2),IF(AND(IF(AND(S639*G639&lt;&gt;0,(TRUNC(S639*G639,2)+(TRUNC(AL639,2)-(TRUNC(S639*G639,2)+TRUNC(W639*G639,2)+TRUNC(Y639*G639,2)+TRUNC(AA639*G639,2)+TRUNC(AC639*G639,2)+TRUNC(AE639*G639,2)+TRUNC(AG639*G639,2)+TRUNC(AI639*G639,2))))&gt;=0),ABS((AC639*G639-(TRUNC(AC639*G639,2)+(TRUNC(AL639,2)-(TRUNC(S639*G639,2)+TRUNC(W639*G639,2)+TRUNC(Y639*G639,2)+TRUNC(AA639*G639,2)+TRUNC(AC639*G639,2)+TRUNC(AE639*G639,2)+TRUNC(AG639*G639,2)+TRUNC(AI639*G639,2)))))/AC639*G639)&lt;ABS((S639*G639-(TRUNC(S639*G639,2)+(TRUNC(AL639,2)-(TRUNC(S639*G639,2)+TRUNC(W639*G639,2)+TRUNC(Y639*G639,2)+TRUNC(AA639*G639,2)+TRUNC(AC639*G639,2)+TRUNC(AE639*G639,2)+TRUNC(AG639*G639,2)+TRUNC(AI639*G639,2)))))/S639*G639),TRUE),IF(AND(W639*G639&lt;&gt;0,(TRUNC(W639*G639,2)+(TRUNC(AL639,2)-(TRUNC(S639*G639,2)+TRUNC(W639*G639,2)+TRUNC(Y639*G639,2)+TRUNC(AA639*G639,2)+TRUNC(AC639*G639,2)+TRUNC(AE639*G639,2)+TRUNC(AG639*G639,2)+TRUNC(AI639*G639,2))))&gt;=0),ABS((AC639*G639-(TRUNC(AC639*G639,2)+(TRUNC(AL639,2)-(TRUNC(S639*G639,2)+TRUNC(W639*G639,2)+TRUNC(Y639*G639,2)+TRUNC(AA639*G639,2)+TRUNC(AC639*G639,2)+TRUNC(AE639*G639,2)+TRUNC(AG639*G639,2)+TRUNC(AI639*G639,2)))))/AC639*G639)&lt;ABS((W639*G639-(TRUNC(W639*G639,2)+(TRUNC(AL639,2)-(TRUNC(S639*G639,2)+TRUNC(W639*G639,2)+TRUNC(Y639*G639,2)+TRUNC(AA639*G639,2)+TRUNC(AC639*G639,2)+TRUNC(AE639*G639,2)+TRUNC(AG639*G639,2)+TRUNC(AI639*G639,2)))))/W639*G639),TRUE),IF(AND(Y639*G639&lt;&gt;0,(TRUNC(Y639*G639,2)+(TRUNC(AL639,2)-(TRUNC(S639*G639,2)+TRUNC(W639*G639,2)+TRUNC(Y639*G639,2)+TRUNC(AA639*G639,2)+TRUNC(AC639*G639,2)+TRUNC(AE639*G639,2)+TRUNC(AG639*G639,2)+TRUNC(AI639*G639,2))))&gt;=0),ABS((AC639*G639-(TRUNC(AC639*G639,2)+(TRUNC(AL639,2)-(TRUNC(S639*G639,2)+TRUNC(W639*G639,2)+TRUNC(Y639*G639,2)+TRUNC(AA639*G639,2)+TRUNC(AC639*G639,2)+TRUNC(AE639*G639,2)+TRUNC(AG639*G639,2)+TRUNC(AI639*G639,2)))))/AC639*G639)&lt;ABS((Y639*G639-(TRUNC(Y639*G639,2)+(TRUNC(AL639,2)-(TRUNC(S639*G639,2)+TRUNC(W639*G639,2)+TRUNC(Y639*G639,2)+TRUNC(AA639*G639,2)+TRUNC(AC639*G639,2)+TRUNC(AE639*G639,2)+TRUNC(AG639*G639,2)+TRUNC(AI639*G639,2)))))/Y639*G639),TRUE),IF(AND(AA639*G639&lt;&gt;0,(TRUNC(AA639*G639,2)+(TRUNC(AL639,2)-(TRUNC(S639*G639,2)+TRUNC(W639*G639,2)+TRUNC(Y639*G639,2)+TRUNC(AA639*G639,2)+TRUNC(AC639*G639,2)+TRUNC(AE639*G639,2)+TRUNC(AG639*G639,2)+TRUNC(AI639*G639,2))))&gt;=0),ABS((AC639*G639-(TRUNC(AC639*G639,2)+(TRUNC(AL639,2)-(TRUNC(S639*G639,2)+TRUNC(W639*G639,2)+TRUNC(Y639*G639,2)+TRUNC(AA639*G639,2)+TRUNC(AC639*G639,2)+TRUNC(AE639*G639,2)+TRUNC(AG639*G639,2)+TRUNC(AI639*G639,2)))))/AC639*G639)&lt;ABS((AA639*G639-(TRUNC(AA639*G639,2)+(TRUNC(AL639,2)-(TRUNC(S639*G639,2)+TRUNC(W639*G639,2)+TRUNC(Y639*G639,2)+TRUNC(AA639*G639,2)+TRUNC(AC639*G639,2)+TRUNC(AE639*G639,2)+TRUNC(AG639*G639,2)+TRUNC(AI639*G639,2)))))/AA639*G639),TRUE),IF(AND(AC639*G639&lt;&gt;0,(TRUNC(AC639*G639,2)+(TRUNC(AL639,2)-(TRUNC(S639*G639,2)+TRUNC(W639*G639,2)+TRUNC(Y639*G639,2)+TRUNC(AA639*G639,2)+TRUNC(AC639*G639,2)+TRUNC(AE639*G639,2)+TRUNC(AG639*G639,2)+TRUNC(AI639*G639,2))))&gt;=0),ABS((AC639*G639-(TRUNC(AC639*G639,2)+(TRUNC(AL639,2)-(TRUNC(S639*G639,2)+TRUNC(W639*G639,2)+TRUNC(Y639*G639,2)+TRUNC(AA639*G639,2)+TRUNC(AC639*G639,2)+TRUNC(AE639*G639,2)+TRUNC(AG639*G639,2)+TRUNC(AI639*G639,2)))))/AC639*G639)&lt;=ABS((AC639*G639-(TRUNC(AC639*G639,2)+(TRUNC(AL639,2)-(TRUNC(S639*G639,2)+TRUNC(W639*G639,2)+TRUNC(Y639*G639,2)+TRUNC(AA639*G639,2)+TRUNC(AC639*G639,2)+TRUNC(AE639*G639,2)+TRUNC(AG639*G639,2)+TRUNC(AI639*G639,2)))))/AC639*G639),TRUE),IF(AND(AE639*G639&lt;&gt;0,(TRUNC(AE639*G639,2)+(TRUNC(AL639,2)-(TRUNC(S639*G639,2)+TRUNC(W639*G639,2)+TRUNC(Y639*G639,2)+TRUNC(AA639*G639,2)+TRUNC(AC639*G639,2)+TRUNC(AE639*G639,2)+TRUNC(AG639*G639,2)+TRUNC(AI639*G639,2))))&gt;=0),ABS((AC639*G639-(TRUNC(AC639*G639,2)+(TRUNC(AL639,2)-(TRUNC(S639*G639,2)+TRUNC(W639*G639,2)+TRUNC(Y639*G639,2)+TRUNC(AA639*G639,2)+TRUNC(AC639*G639,2)+TRUNC(AE639*G639,2)+TRUNC(AG639*G639,2)+TRUNC(AI639*G639,2)))))/AC639*G639)&lt;=ABS((AE639*G639-(TRUNC(AE639*G639,2)+(TRUNC(AL639,2)-(TRUNC(S639*G639,2)+TRUNC(W639*G639,2)+TRUNC(Y639*G639,2)+TRUNC(AA639*G639,2)+TRUNC(AC639*G639,2)+TRUNC(AE639*G639,2)+TRUNC(AG639*G639,2)+TRUNC(AI639*G639,2)))))/AE639*G639),TRUE),IF(AND(AG639*G639&lt;&gt;0,(TRUNC(AG639*G639,2)+(TRUNC(AL639,2)-(TRUNC(S639*G639,2)+TRUNC(W639*G639,2)+TRUNC(Y639*G639,2)+TRUNC(AA639*G639,2)+TRUNC(AC639*G639,2)+TRUNC(AE639*G639,2)+TRUNC(AG639*G639,2)+TRUNC(AI639*G639,2))))&gt;=0),ABS((AC639*G639-(TRUNC(AC639*G639,2)+(TRUNC(AL639,2)-(TRUNC(S639*G639,2)+TRUNC(W639*G639,2)+TRUNC(Y639*G639,2)+TRUNC(AA639*G639,2)+TRUNC(AC639*G639,2)+TRUNC(AE639*G639,2)+TRUNC(AG639*G639,2)+TRUNC(AI639*G639,2)))))/AC639*G639)&lt;=ABS((AG639*G639-(TRUNC(AG639*G639,2)+(TRUNC(AL639,2)-(TRUNC(S639*G639,2)+TRUNC(W639*G639,2)+TRUNC(Y639*G639,2)+TRUNC(AA639*G639,2)+TRUNC(AC639*G639,2)+TRUNC(AE639*G639,2)+TRUNC(AG639*G639,2)+TRUNC(AI639*G639,2)))))/AG639*G639),TRUE),IF(AND(AI639*G639&lt;&gt;0,(TRUNC(AI639*G639,2)+(TRUNC(AL639,2)-(TRUNC(S639*G639,2)+TRUNC(W639*G639,2)+TRUNC(Y639*G639,2)+TRUNC(AA639*G639,2)+TRUNC(AC639*G639,2)+TRUNC(AE639*G639,2)+TRUNC(AG639*G639,2)+TRUNC(AI639*G639,2))))&gt;=0),ABS((AC639*G639-(TRUNC(AC639*G639,2)+(TRUNC(AL639,2)-(TRUNC(S639*G639,2)+TRUNC(W639*G639,2)+TRUNC(Y639*G639,2)+TRUNC(AA639*G639,2)+TRUNC(AC639*G639,2)+TRUNC(AE639*G639,2)+TRUNC(AG639*G639,2)+TRUNC(AI639*G639,2)))))/AC639*G639)&lt;=ABS((AI639*G639-(TRUNC(AI639*G639,2)+(TRUNC(AL639,2)-(TRUNC(S639*G639,2)+TRUNC(W639*G639,2)+TRUNC(Y639*G639,2)+TRUNC(AA639*G639,2)+TRUNC(AC639*G639,2)+TRUNC(AE639*G639,2)+TRUNC(AG639*G639,2)+TRUNC(AI639*G639,2)))))/AI639*G639),TRUE)),TRUNC(AC639*G639,2)+(TRUNC(AL639,2)-(TRUNC(S639*G639,2)+TRUNC(W639*G639,2)+TRUNC(Y639*G639,2)+TRUNC(AA639*G639,2)+TRUNC(AC639*G639,2)+TRUNC(AE639*G639,2)+TRUNC(AG639*G639,2)+TRUNC(AI639*G639,2))),TRUNC(AC639*G639,2)))))</f>
        <v>0</v>
      </c>
      <c r="AE639" s="369">
        <f>IF(N639*(1+R639)=0,0,IF((TRUNC(AK639,2)-(TRUNC(H639*(1+R639),2)+TRUNC(J639*(1+R639),2)+TRUNC(K639*(1+R639),2)+TRUNC(L639*(1+R639),2)+TRUNC(M639*(1+R639),2)+TRUNC(N639*(1+R639),2)+TRUNC(O639*(1+R639),2)+TRUNC(P639*(1+R639),2)))=0,TRUNC(N639*(1+R639),2),IF((TRUNC(TRUNC(N639*(1+R639),2),2)+(TRUNC(AK639,2)-(TRUNC(H639*(1+R639),2)+TRUNC(J639*(1+R639),2)+TRUNC(K639*(1+R639),2)+TRUNC(L639*(1+R639),2)+TRUNC(M639*(1+R639),2)+TRUNC(N639*(1+R639),2)+TRUNC(O639*(1+R639),2)+TRUNC(P639*(1+R639),2))))&lt;=0,TRUNC(N639*(1+R639),2),IF(AND(IF(AND(H639*(1+R639)&lt;&gt;0,(TRUNC(H639*(1+R639),2)+(TRUNC(AK639,2)-(TRUNC(H639*(1+R639),2)+TRUNC(J639*(1+R639),2)+TRUNC(K639*(1+R639),2)+TRUNC(L639*(1+R639),2)+TRUNC(M639*(1+R639),2)+TRUNC(N639*(1+R639),2)+TRUNC(O639*(1+R639),2)+TRUNC(P639*(1+R639),2))))&gt;=0),ABS((N639*(1+R639)-(TRUNC(N639*(1+R639),2)+(TRUNC(AK639,2)-(TRUNC(H639*(1+R639),2)+TRUNC(J639*(1+R639),2)+TRUNC(K639*(1+R639),2)+TRUNC(L639*(1+R639),2)+TRUNC(M639*(1+R639),2)+TRUNC(N639*(1+R639),2)+TRUNC(O639*(1+R639),2)+TRUNC(P639*(1+R639),2)))))/N639*(1+R639))&lt;ABS((H639*(1+R639)-(TRUNC(H639*(1+R639),2)+(TRUNC(AK639,2)-(TRUNC(H639*(1+R639),2)+TRUNC(J639*(1+R639),2)+TRUNC(K639*(1+R639),2)+TRUNC(L639*(1+R639),2)+TRUNC(M639*(1+R639),2)+TRUNC(N639*(1+R639),2)+TRUNC(O639*(1+R639),2)+TRUNC(P639*(1+R639),2)))))/H639*(1+R639)),TRUE),IF(AND(J639*(1+R639)&lt;&gt;0,(TRUNC(J639*(1+R639),2)+(TRUNC(AK639,2)-(TRUNC(H639*(1+R639),2)+TRUNC(J639*(1+R639),2)+TRUNC(K639*(1+R639),2)+TRUNC(L639*(1+R639),2)+TRUNC(M639*(1+R639),2)+TRUNC(N639*(1+R639),2)+TRUNC(O639*(1+R639),2)+TRUNC(P639*(1+R639),2))))&gt;=0),ABS((N639*(1+R639)-(TRUNC(N639*(1+R639),2)+(TRUNC(AK639,2)-(TRUNC(H639*(1+R639),2)+TRUNC(J639*(1+R639),2)+TRUNC(K639*(1+R639),2)+TRUNC(L639*(1+R639),2)+TRUNC(M639*(1+R639),2)+TRUNC(N639*(1+R639),2)+TRUNC(O639*(1+R639),2)+TRUNC(P639*(1+R639),2)))))/N639*(1+R639))&lt;ABS((J639*(1+R639)-(TRUNC(J639*(1+R639),2)+(TRUNC(AK639,2)-(TRUNC(H639*(1+R639),2)+TRUNC(J639*(1+R639),2)+TRUNC(K639*(1+R639),2)+TRUNC(L639*(1+R639),2)+TRUNC(M639*(1+R639),2)+TRUNC(N639*(1+R639),2)+TRUNC(O639*(1+R639),2)+TRUNC(P639*(1+R639),2)))))/J639*(1+R639)),TRUE),IF(AND(K639*(1+R639)&lt;&gt;0,(TRUNC(K639*(1+R639),2)+(TRUNC(AK639,2)-(TRUNC(H639*(1+R639),2)+TRUNC(J639*(1+R639),2)+TRUNC(K639*(1+R639),2)+TRUNC(L639*(1+R639),2)+TRUNC(M639*(1+R639),2)+TRUNC(N639*(1+R639),2)+TRUNC(O639*(1+R639),2)+TRUNC(P639*(1+R639),2))))&gt;=0),ABS((N639*(1+R639)-(TRUNC(N639*(1+R639),2)+(TRUNC(AK639,2)-(TRUNC(H639*(1+R639),2)+TRUNC(J639*(1+R639),2)+TRUNC(K639*(1+R639),2)+TRUNC(L639*(1+R639),2)+TRUNC(M639*(1+R639),2)+TRUNC(N639*(1+R639),2)+TRUNC(O639*(1+R639),2)+TRUNC(P639*(1+R639),2)))))/N639*(1+R639))&lt;ABS((K639*(1+R639)-(TRUNC(K639*(1+R639),2)+(TRUNC(AK639,2)-(TRUNC(H639*(1+R639),2)+TRUNC(J639*(1+R639),2)+TRUNC(K639*(1+R639),2)+TRUNC(L639*(1+R639),2)+TRUNC(M639*(1+R639),2)+TRUNC(N639*(1+R639),2)+TRUNC(O639*(1+R639),2)+TRUNC(P639*(1+R639),2)))))/K639*(1+R639)),TRUE),IF(AND(L639*(1+R639)&lt;&gt;0,(TRUNC(L639*(1+R639),2)+(TRUNC(AK639,2)-(TRUNC(H639*(1+R639),2)+TRUNC(J639*(1+R639),2)+TRUNC(K639*(1+R639),2)+TRUNC(L639*(1+R639),2)+TRUNC(M639*(1+R639),2)+TRUNC(N639*(1+R639),2)+TRUNC(O639*(1+R639),2)+TRUNC(P639*(1+R639),2))))&gt;=0),ABS((N639*(1+R639)-(TRUNC(N639*(1+R639),2)+(TRUNC(AK639,2)-(TRUNC(H639*(1+R639),2)+TRUNC(J639*(1+R639),2)+TRUNC(K639*(1+R639),2)+TRUNC(L639*(1+R639),2)+TRUNC(M639*(1+R639),2)+TRUNC(N639*(1+R639),2)+TRUNC(O639*(1+R639),2)+TRUNC(P639*(1+R639),2)))))/N639*(1+R639))&lt;ABS((L639*(1+R639)-(TRUNC(L639*(1+R639),2)+(TRUNC(AK639,2)-(TRUNC(H639*(1+R639),2)+TRUNC(J639*(1+R639),2)+TRUNC(K639*(1+R639),2)+TRUNC(L639*(1+R639),2)+TRUNC(M639*(1+R639),2)+TRUNC(N639*(1+R639),2)+TRUNC(O639*(1+R639),2)+TRUNC(P639*(1+R639),2)))))/L639*(1+R639)),TRUE),IF(AND(M639*(1+R639)&lt;&gt;0,(TRUNC(M639*(1+R639),2)+(TRUNC(AK639,2)-(TRUNC(H639*(1+R639),2)+TRUNC(J639*(1+R639),2)+TRUNC(K639*(1+R639),2)+TRUNC(L639*(1+R639),2)+TRUNC(M639*(1+R639),2)+TRUNC(N639*(1+R639),2)+TRUNC(O639*(1+R639),2)+TRUNC(P639*(1+R639),2))))&gt;=0),ABS((N639*(1+R639)-(TRUNC(N639*(1+R639),2)+(TRUNC(AK639,2)-(TRUNC(H639*(1+R639),2)+TRUNC(J639*(1+R639),2)+TRUNC(K639*(1+R639),2)+TRUNC(L639*(1+R639),2)+TRUNC(M639*(1+R639),2)+TRUNC(N639*(1+R639),2)+TRUNC(O639*(1+R639),2)+TRUNC(P639*(1+R639),2)))))/N639*(1+R639))&lt;ABS((M639*(1+R639)-(TRUNC(M639*(1+R639),2)+(TRUNC(AK639,2)-(TRUNC(H639*(1+R639),2)+TRUNC(J639*(1+R639),2)+TRUNC(K639*(1+R639),2)+TRUNC(L639*(1+R639),2)+TRUNC(M639*(1+R639),2)+TRUNC(N639*(1+R639),2)+TRUNC(O639*(1+R639),2)+TRUNC(P639*(1+R639),2)))))/M639*(1+R639)),TRUE),IF(AND(N639*(1+R639)&lt;&gt;0,(TRUNC(N639*(1+R639),2)+(TRUNC(AK639,2)-(TRUNC(H639*(1+R639),2)+TRUNC(J639*(1+R639),2)+TRUNC(K639*(1+R639),2)+TRUNC(L639*(1+R639),2)+TRUNC(M639*(1+R639),2)+TRUNC(N639*(1+R639),2)+TRUNC(O639*(1+R639),2)+TRUNC(P639*(1+R639),2))))&gt;=0),ABS((N639*(1+R639)-(TRUNC(N639*(1+R639),2)+(TRUNC(AK639,2)-(TRUNC(H639*(1+R639),2)+TRUNC(J639*(1+R639),2)+TRUNC(K639*(1+R639),2)+TRUNC(L639*(1+R639),2)+TRUNC(M639*(1+R639),2)+TRUNC(N639*(1+R639),2)+TRUNC(O639*(1+R639),2)+TRUNC(P639*(1+R639),2)))))/N639*(1+R639))&lt;=ABS((N639*(1+R639)-(TRUNC(N639*(1+R639),2)+(TRUNC(AK639,2)-(TRUNC(H639*(1+R639),2)+TRUNC(J639*(1+R639),2)+TRUNC(K639*(1+R639),2)+TRUNC(L639*(1+R639),2)+TRUNC(M639*(1+R639),2)+TRUNC(N639*(1+R639),2)+TRUNC(O639*(1+R639),2)+TRUNC(P639*(1+R639),2)))))/N639*(1+R639)),TRUE),IF(AND(O639*(1+R639)&lt;&gt;0,(TRUNC(O639*(1+R639),2)+(TRUNC(AK639,2)-(TRUNC(H639*(1+R639),2)+TRUNC(J639*(1+R639),2)+TRUNC(K639*(1+R639),2)+TRUNC(L639*(1+R639),2)+TRUNC(M639*(1+R639),2)+TRUNC(N639*(1+R639),2)+TRUNC(O639*(1+R639),2)+TRUNC(P639*(1+R639),2))))&gt;=0),ABS((N639*(1+R639)-(TRUNC(N639*(1+R639),2)+(TRUNC(AK639,2)-(TRUNC(H639*(1+R639),2)+TRUNC(J639*(1+R639),2)+TRUNC(K639*(1+R639),2)+TRUNC(L639*(1+R639),2)+TRUNC(M639*(1+R639),2)+TRUNC(N639*(1+R639),2)+TRUNC(O639*(1+R639),2)+TRUNC(P639*(1+R639),2)))))/N639*(1+R639))&lt;=ABS((O639*(1+R639)-(TRUNC(O639*(1+R639),2)+(TRUNC(AK639,2)-(TRUNC(H639*(1+R639),2)+TRUNC(J639*(1+R639),2)+TRUNC(K639*(1+R639),2)+TRUNC(L639*(1+R639),2)+TRUNC(M639*(1+R639),2)+TRUNC(N639*(1+R639),2)+TRUNC(O639*(1+R639),2)+TRUNC(P639*(1+R639),2)))))/O639*(1+R639)),TRUE),IF(AND(P639*(1+R639)&lt;&gt;0,(TRUNC(P639*(1+R639),2)+(TRUNC(AK639,2)-(TRUNC(H639*(1+R639),2)+TRUNC(J639*(1+R639),2)+TRUNC(K639*(1+R639),2)+TRUNC(L639*(1+R639),2)+TRUNC(M639*(1+R639),2)+TRUNC(N639*(1+R639),2)+TRUNC(O639*(1+R639),2)+TRUNC(P639*(1+R639),2))))&gt;=0),ABS((N639*(1+R639)-(TRUNC(N639*(1+R639),2)+(TRUNC(AK639,2)-(TRUNC(H639*(1+R639),2)+TRUNC(J639*(1+R639),2)+TRUNC(K639*(1+R639),2)+TRUNC(L639*(1+R639),2)+TRUNC(M639*(1+R639),2)+TRUNC(N639*(1+R639),2)+TRUNC(O639*(1+R639),2)+TRUNC(P639*(1+R639),2)))))/N639*(1+R639))&lt;=ABS((P639*(1+R639)-(TRUNC(P639*(1+R639),2)+(TRUNC(AK639,2)-(TRUNC(H639*(1+R639),2)+TRUNC(J639*(1+R639),2)+TRUNC(K639*(1+R639),2)+TRUNC(L639*(1+R639),2)+TRUNC(M639*(1+R639),2)+TRUNC(N639*(1+R639),2)+TRUNC(O639*(1+R639),2)+TRUNC(P639*(1+R639),2)))))/P639*(1+R639)),TRUE)),TRUNC(N639*(1+R639),2)+(TRUNC(AK639,2)-(TRUNC(H639*(1+R639),2)+TRUNC(J639*(1+R639),2)+TRUNC(K639*(1+R639),2)+TRUNC(L639*(1+R639),2)+TRUNC(M639*(1+R639),2)+TRUNC(N639*(1+R639),2)+TRUNC(O639*(1+R639),2)+TRUNC(P639*(1+R639),2))),TRUNC(N639*(1+R639),2)))))</f>
        <v>0</v>
      </c>
      <c r="AF639" s="369">
        <f>IF(AE639*G639=0,0,IF((TRUNC(AL639,2)-(TRUNC(S639*G639,2)+TRUNC(W639*G639,2)+TRUNC(Y639*G639,2)+TRUNC(AA639*G639,2)+TRUNC(AC639*G639,2)+TRUNC(AE639*G639,2)+TRUNC(AG639*G639,2)+TRUNC(AI639*G639,2)))=0,TRUNC(AE639*G639,2),IF((TRUNC(TRUNC(AE639*G639,2),2)+(TRUNC(AL639,2)-(TRUNC(S639*G639,2)+TRUNC(W639*G639,2)+TRUNC(Y639*G639,2)+TRUNC(AA639*G639,2)+TRUNC(AC639*G639,2)+TRUNC(AE639*G639,2)+TRUNC(AG639*G639,2)+TRUNC(AI639*G639,2))))&lt;=0,TRUNC(AE639*G639,2),IF(AND(IF(AND(S639*G639&lt;&gt;0,(TRUNC(S639*G639,2)+(TRUNC(AL639,2)-(TRUNC(S639*G639,2)+TRUNC(W639*G639,2)+TRUNC(Y639*G639,2)+TRUNC(AA639*G639,2)+TRUNC(AC639*G639,2)+TRUNC(AE639*G639,2)+TRUNC(AG639*G639,2)+TRUNC(AI639*G639,2))))&gt;=0),ABS((AE639*G639-(TRUNC(AE639*G639,2)+(TRUNC(AL639,2)-(TRUNC(S639*G639,2)+TRUNC(W639*G639,2)+TRUNC(Y639*G639,2)+TRUNC(AA639*G639,2)+TRUNC(AC639*G639,2)+TRUNC(AE639*G639,2)+TRUNC(AG639*G639,2)+TRUNC(AI639*G639,2)))))/AE639*G639)&lt;ABS((S639*G639-(TRUNC(S639*G639,2)+(TRUNC(AL639,2)-(TRUNC(S639*G639,2)+TRUNC(W639*G639,2)+TRUNC(Y639*G639,2)+TRUNC(AA639*G639,2)+TRUNC(AC639*G639,2)+TRUNC(AE639*G639,2)+TRUNC(AG639*G639,2)+TRUNC(AI639*G639,2)))))/S639*G639),TRUE),IF(AND(W639*G639&lt;&gt;0,(TRUNC(W639*G639,2)+(TRUNC(AL639,2)-(TRUNC(S639*G639,2)+TRUNC(W639*G639,2)+TRUNC(Y639*G639,2)+TRUNC(AA639*G639,2)+TRUNC(AC639*G639,2)+TRUNC(AE639*G639,2)+TRUNC(AG639*G639,2)+TRUNC(AI639*G639,2))))&gt;=0),ABS((AE639*G639-(TRUNC(AE639*G639,2)+(TRUNC(AL639,2)-(TRUNC(S639*G639,2)+TRUNC(W639*G639,2)+TRUNC(Y639*G639,2)+TRUNC(AA639*G639,2)+TRUNC(AC639*G639,2)+TRUNC(AE639*G639,2)+TRUNC(AG639*G639,2)+TRUNC(AI639*G639,2)))))/AE639*G639)&lt;ABS((W639*G639-(TRUNC(W639*G639,2)+(TRUNC(AL639,2)-(TRUNC(S639*G639,2)+TRUNC(W639*G639,2)+TRUNC(Y639*G639,2)+TRUNC(AA639*G639,2)+TRUNC(AC639*G639,2)+TRUNC(AE639*G639,2)+TRUNC(AG639*G639,2)+TRUNC(AI639*G639,2)))))/W639*G639),TRUE),IF(AND(Y639*G639&lt;&gt;0,(TRUNC(Y639*G639,2)+(TRUNC(AL639,2)-(TRUNC(S639*G639,2)+TRUNC(W639*G639,2)+TRUNC(Y639*G639,2)+TRUNC(AA639*G639,2)+TRUNC(AC639*G639,2)+TRUNC(AE639*G639,2)+TRUNC(AG639*G639,2)+TRUNC(AI639*G639,2))))&gt;=0),ABS((AE639*G639-(TRUNC(AE639*G639,2)+(TRUNC(AL639,2)-(TRUNC(S639*G639,2)+TRUNC(W639*G639,2)+TRUNC(Y639*G639,2)+TRUNC(AA639*G639,2)+TRUNC(AC639*G639,2)+TRUNC(AE639*G639,2)+TRUNC(AG639*G639,2)+TRUNC(AI639*G639,2)))))/AE639*G639)&lt;ABS((Y639*G639-(TRUNC(Y639*G639,2)+(TRUNC(AL639,2)-(TRUNC(S639*G639,2)+TRUNC(W639*G639,2)+TRUNC(Y639*G639,2)+TRUNC(AA639*G639,2)+TRUNC(AC639*G639,2)+TRUNC(AE639*G639,2)+TRUNC(AG639*G639,2)+TRUNC(AI639*G639,2)))))/Y639*G639),TRUE),IF(AND(AA639*G639&lt;&gt;0,(TRUNC(AA639*G639,2)+(TRUNC(AL639,2)-(TRUNC(S639*G639,2)+TRUNC(W639*G639,2)+TRUNC(Y639*G639,2)+TRUNC(AA639*G639,2)+TRUNC(AC639*G639,2)+TRUNC(AE639*G639,2)+TRUNC(AG639*G639,2)+TRUNC(AI639*G639,2))))&gt;=0),ABS((AE639*G639-(TRUNC(AE639*G639,2)+(TRUNC(AL639,2)-(TRUNC(S639*G639,2)+TRUNC(W639*G639,2)+TRUNC(Y639*G639,2)+TRUNC(AA639*G639,2)+TRUNC(AC639*G639,2)+TRUNC(AE639*G639,2)+TRUNC(AG639*G639,2)+TRUNC(AI639*G639,2)))))/AE639*G639)&lt;ABS((AA639*G639-(TRUNC(AA639*G639,2)+(TRUNC(AL639,2)-(TRUNC(S639*G639,2)+TRUNC(W639*G639,2)+TRUNC(Y639*G639,2)+TRUNC(AA639*G639,2)+TRUNC(AC639*G639,2)+TRUNC(AE639*G639,2)+TRUNC(AG639*G639,2)+TRUNC(AI639*G639,2)))))/AA639*G639),TRUE),IF(AND(AC639*G639&lt;&gt;0,(TRUNC(AC639*G639,2)+(TRUNC(AL639,2)-(TRUNC(S639*G639,2)+TRUNC(W639*G639,2)+TRUNC(Y639*G639,2)+TRUNC(AA639*G639,2)+TRUNC(AC639*G639,2)+TRUNC(AE639*G639,2)+TRUNC(AG639*G639,2)+TRUNC(AI639*G639,2))))&gt;=0),ABS((AE639*G639-(TRUNC(AE639*G639,2)+(TRUNC(AL639,2)-(TRUNC(S639*G639,2)+TRUNC(W639*G639,2)+TRUNC(Y639*G639,2)+TRUNC(AA639*G639,2)+TRUNC(AC639*G639,2)+TRUNC(AE639*G639,2)+TRUNC(AG639*G639,2)+TRUNC(AI639*G639,2)))))/AE639*G639)&lt;ABS((AC639*G639-(TRUNC(AC639*G639,2)+(TRUNC(AL639,2)-(TRUNC(S639*G639,2)+TRUNC(W639*G639,2)+TRUNC(Y639*G639,2)+TRUNC(AA639*G639,2)+TRUNC(AC639*G639,2)+TRUNC(AE639*G639,2)+TRUNC(AG639*G639,2)+TRUNC(AI639*G639,2)))))/AC639*G639),TRUE),IF(AND(AE639*G639&lt;&gt;0,(TRUNC(AE639*G639,2)+(TRUNC(AL639,2)-(TRUNC(S639*G639,2)+TRUNC(W639*G639,2)+TRUNC(Y639*G639,2)+TRUNC(AA639*G639,2)+TRUNC(AC639*G639,2)+TRUNC(AE639*G639,2)+TRUNC(AG639*G639,2)+TRUNC(AI639*G639,2))))&gt;=0),ABS((AE639*G639-(TRUNC(AE639*G639,2)+(TRUNC(AL639,2)-(TRUNC(S639*G639,2)+TRUNC(W639*G639,2)+TRUNC(Y639*G639,2)+TRUNC(AA639*G639,2)+TRUNC(AC639*G639,2)+TRUNC(AE639*G639,2)+TRUNC(AG639*G639,2)+TRUNC(AI639*G639,2)))))/AE639*G639)&lt;=ABS((AE639*G639-(TRUNC(AE639*G639,2)+(TRUNC(AL639,2)-(TRUNC(S639*G639,2)+TRUNC(W639*G639,2)+TRUNC(Y639*G639,2)+TRUNC(AA639*G639,2)+TRUNC(AC639*G639,2)+TRUNC(AE639*G639,2)+TRUNC(AG639*G639,2)+TRUNC(AI639*G639,2)))))/AE639*G639),TRUE),IF(AND(AG639*G639&lt;&gt;0,(TRUNC(AG639*G639,2)+(TRUNC(AL639,2)-(TRUNC(S639*G639,2)+TRUNC(W639*G639,2)+TRUNC(Y639*G639,2)+TRUNC(AA639*G639,2)+TRUNC(AC639*G639,2)+TRUNC(AE639*G639,2)+TRUNC(AG639*G639,2)+TRUNC(AI639*G639,2))))&gt;=0),ABS((AE639*G639-(TRUNC(AE639*G639,2)+(TRUNC(AL639,2)-(TRUNC(S639*G639,2)+TRUNC(W639*G639,2)+TRUNC(Y639*G639,2)+TRUNC(AA639*G639,2)+TRUNC(AC639*G639,2)+TRUNC(AE639*G639,2)+TRUNC(AG639*G639,2)+TRUNC(AI639*G639,2)))))/AE639*G639)&lt;=ABS((AG639*G639-(TRUNC(AG639*G639,2)+(TRUNC(AL639,2)-(TRUNC(S639*G639,2)+TRUNC(W639*G639,2)+TRUNC(Y639*G639,2)+TRUNC(AA639*G639,2)+TRUNC(AC639*G639,2)+TRUNC(AE639*G639,2)+TRUNC(AG639*G639,2)+TRUNC(AI639*G639,2)))))/AG639*G639),TRUE),IF(AND(AI639*G639&lt;&gt;0,(TRUNC(AI639*G639,2)+(TRUNC(AL639,2)-(TRUNC(S639*G639,2)+TRUNC(W639*G639,2)+TRUNC(Y639*G639,2)+TRUNC(AA639*G639,2)+TRUNC(AC639*G639,2)+TRUNC(AE639*G639,2)+TRUNC(AG639*G639,2)+TRUNC(AI639*G639,2))))&gt;=0),ABS((AE639*G639-(TRUNC(AE639*G639,2)+(TRUNC(AL639,2)-(TRUNC(S639*G639,2)+TRUNC(W639*G639,2)+TRUNC(Y639*G639,2)+TRUNC(AA639*G639,2)+TRUNC(AC639*G639,2)+TRUNC(AE639*G639,2)+TRUNC(AG639*G639,2)+TRUNC(AI639*G639,2)))))/AE639*G639)&lt;=ABS((AI639*G639-(TRUNC(AI639*G639,2)+(TRUNC(AL639,2)-(TRUNC(S639*G639,2)+TRUNC(W639*G639,2)+TRUNC(Y639*G639,2)+TRUNC(AA639*G639,2)+TRUNC(AC639*G639,2)+TRUNC(AE639*G639,2)+TRUNC(AG639*G639,2)+TRUNC(AI639*G639,2)))))/AI639*G639),TRUE)),TRUNC(AE639*G639,2)+(TRUNC(AL639,2)-(TRUNC(S639*G639,2)+TRUNC(W639*G639,2)+TRUNC(Y639*G639,2)+TRUNC(AA639*G639,2)+TRUNC(AC639*G639,2)+TRUNC(AE639*G639,2)+TRUNC(AG639*G639,2)+TRUNC(AI639*G639,2))),TRUNC(AE639*G639,2)))))</f>
        <v>0</v>
      </c>
      <c r="AG639" s="369">
        <f>IF(O639*(1+R639)=0,0,IF((TRUNC(AK639,2)-(TRUNC(H639*(1+R639),2)+TRUNC(J639*(1+R639),2)+TRUNC(K639*(1+R639),2)+TRUNC(L639*(1+R639),2)+TRUNC(M639*(1+R639),2)+TRUNC(N639*(1+R639),2)+TRUNC(O639*(1+R639),2)+TRUNC(P639*(1+R639),2)))=0,TRUNC(O639*(1+R639),2),IF((TRUNC(TRUNC(O639*(1+R639),2),2)+(TRUNC(AK639,2)-(TRUNC(H639*(1+R639),2)+TRUNC(J639*(1+R639),2)+TRUNC(K639*(1+R639),2)+TRUNC(L639*(1+R639),2)+TRUNC(M639*(1+R639),2)+TRUNC(N639*(1+R639),2)+TRUNC(O639*(1+R639),2)+TRUNC(P639*(1+R639),2))))&lt;=0,TRUNC(O639*(1+R639),2),IF(AND(IF(AND(H639*(1+R639)&lt;&gt;0,(TRUNC(H639*(1+R639),2)+(TRUNC(AK639,2)-(TRUNC(H639*(1+R639),2)+TRUNC(J639*(1+R639),2)+TRUNC(K639*(1+R639),2)+TRUNC(L639*(1+R639),2)+TRUNC(M639*(1+R639),2)+TRUNC(N639*(1+R639),2)+TRUNC(O639*(1+R639),2)+TRUNC(P639*(1+R639),2))))&gt;=0),ABS((O639*(1+R639)-(TRUNC(O639*(1+R639),2)+(TRUNC(AK639,2)-(TRUNC(H639*(1+R639),2)+TRUNC(J639*(1+R639),2)+TRUNC(K639*(1+R639),2)+TRUNC(L639*(1+R639),2)+TRUNC(M639*(1+R639),2)+TRUNC(N639*(1+R639),2)+TRUNC(O639*(1+R639),2)+TRUNC(P639*(1+R639),2)))))/O639*(1+R639))&lt;ABS((H639*(1+R639)-(TRUNC(H639*(1+R639),2)+(TRUNC(AK639,2)-(TRUNC(H639*(1+R639),2)+TRUNC(J639*(1+R639),2)+TRUNC(K639*(1+R639),2)+TRUNC(L639*(1+R639),2)+TRUNC(M639*(1+R639),2)+TRUNC(N639*(1+R639),2)+TRUNC(O639*(1+R639),2)+TRUNC(P639*(1+R639),2)))))/H639*(1+R639)),TRUE),IF(AND(J639*(1+R639)&lt;&gt;0,(TRUNC(J639*(1+R639),2)+(TRUNC(AK639,2)-(TRUNC(H639*(1+R639),2)+TRUNC(J639*(1+R639),2)+TRUNC(K639*(1+R639),2)+TRUNC(L639*(1+R639),2)+TRUNC(M639*(1+R639),2)+TRUNC(N639*(1+R639),2)+TRUNC(O639*(1+R639),2)+TRUNC(P639*(1+R639),2))))&gt;=0),ABS((O639*(1+R639)-(TRUNC(O639*(1+R639),2)+(TRUNC(AK639,2)-(TRUNC(H639*(1+R639),2)+TRUNC(J639*(1+R639),2)+TRUNC(K639*(1+R639),2)+TRUNC(L639*(1+R639),2)+TRUNC(M639*(1+R639),2)+TRUNC(N639*(1+R639),2)+TRUNC(O639*(1+R639),2)+TRUNC(P639*(1+R639),2)))))/O639*(1+R639))&lt;ABS((J639*(1+R639)-(TRUNC(J639*(1+R639),2)+(TRUNC(AK639,2)-(TRUNC(H639*(1+R639),2)+TRUNC(J639*(1+R639),2)+TRUNC(K639*(1+R639),2)+TRUNC(L639*(1+R639),2)+TRUNC(M639*(1+R639),2)+TRUNC(N639*(1+R639),2)+TRUNC(O639*(1+R639),2)+TRUNC(P639*(1+R639),2)))))/J639*(1+R639)),TRUE),IF(AND(K639*(1+R639)&lt;&gt;0,(TRUNC(K639*(1+R639),2)+(TRUNC(AK639,2)-(TRUNC(H639*(1+R639),2)+TRUNC(J639*(1+R639),2)+TRUNC(K639*(1+R639),2)+TRUNC(L639*(1+R639),2)+TRUNC(M639*(1+R639),2)+TRUNC(N639*(1+R639),2)+TRUNC(O639*(1+R639),2)+TRUNC(P639*(1+R639),2))))&gt;=0),ABS((O639*(1+R639)-(TRUNC(O639*(1+R639),2)+(TRUNC(AK639,2)-(TRUNC(H639*(1+R639),2)+TRUNC(J639*(1+R639),2)+TRUNC(K639*(1+R639),2)+TRUNC(L639*(1+R639),2)+TRUNC(M639*(1+R639),2)+TRUNC(N639*(1+R639),2)+TRUNC(O639*(1+R639),2)+TRUNC(P639*(1+R639),2)))))/O639*(1+R639))&lt;ABS((K639*(1+R639)-(TRUNC(K639*(1+R639),2)+(TRUNC(AK639,2)-(TRUNC(H639*(1+R639),2)+TRUNC(J639*(1+R639),2)+TRUNC(K639*(1+R639),2)+TRUNC(L639*(1+R639),2)+TRUNC(M639*(1+R639),2)+TRUNC(N639*(1+R639),2)+TRUNC(O639*(1+R639),2)+TRUNC(P639*(1+R639),2)))))/K639*(1+R639)),TRUE),IF(AND(L639*(1+R639)&lt;&gt;0,(TRUNC(L639*(1+R639),2)+(TRUNC(AK639,2)-(TRUNC(H639*(1+R639),2)+TRUNC(J639*(1+R639),2)+TRUNC(K639*(1+R639),2)+TRUNC(L639*(1+R639),2)+TRUNC(M639*(1+R639),2)+TRUNC(N639*(1+R639),2)+TRUNC(O639*(1+R639),2)+TRUNC(P639*(1+R639),2))))&gt;=0),ABS((O639*(1+R639)-(TRUNC(O639*(1+R639),2)+(TRUNC(AK639,2)-(TRUNC(H639*(1+R639),2)+TRUNC(J639*(1+R639),2)+TRUNC(K639*(1+R639),2)+TRUNC(L639*(1+R639),2)+TRUNC(M639*(1+R639),2)+TRUNC(N639*(1+R639),2)+TRUNC(O639*(1+R639),2)+TRUNC(P639*(1+R639),2)))))/O639*(1+R639))&lt;ABS((L639*(1+R639)-(TRUNC(L639*(1+R639),2)+(TRUNC(AK639,2)-(TRUNC(H639*(1+R639),2)+TRUNC(J639*(1+R639),2)+TRUNC(K639*(1+R639),2)+TRUNC(L639*(1+R639),2)+TRUNC(M639*(1+R639),2)+TRUNC(N639*(1+R639),2)+TRUNC(O639*(1+R639),2)+TRUNC(P639*(1+R639),2)))))/L639*(1+R639)),TRUE),IF(AND(M639*(1+R639)&lt;&gt;0,(TRUNC(M639*(1+R639),2)+(TRUNC(AK639,2)-(TRUNC(H639*(1+R639),2)+TRUNC(J639*(1+R639),2)+TRUNC(K639*(1+R639),2)+TRUNC(L639*(1+R639),2)+TRUNC(M639*(1+R639),2)+TRUNC(N639*(1+R639),2)+TRUNC(O639*(1+R639),2)+TRUNC(P639*(1+R639),2))))&gt;=0),ABS((O639*(1+R639)-(TRUNC(O639*(1+R639),2)+(TRUNC(AK639,2)-(TRUNC(H639*(1+R639),2)+TRUNC(J639*(1+R639),2)+TRUNC(K639*(1+R639),2)+TRUNC(L639*(1+R639),2)+TRUNC(M639*(1+R639),2)+TRUNC(N639*(1+R639),2)+TRUNC(O639*(1+R639),2)+TRUNC(P639*(1+R639),2)))))/O639*(1+R639))&lt;ABS((M639*(1+R639)-(TRUNC(M639*(1+R639),2)+(TRUNC(AK639,2)-(TRUNC(H639*(1+R639),2)+TRUNC(J639*(1+R639),2)+TRUNC(K639*(1+R639),2)+TRUNC(L639*(1+R639),2)+TRUNC(M639*(1+R639),2)+TRUNC(N639*(1+R639),2)+TRUNC(O639*(1+R639),2)+TRUNC(P639*(1+R639),2)))))/M639*(1+R639)),TRUE),IF(AND(N639*(1+R639)&lt;&gt;0,(TRUNC(N639*(1+R639),2)+(TRUNC(AK639,2)-(TRUNC(H639*(1+R639),2)+TRUNC(J639*(1+R639),2)+TRUNC(K639*(1+R639),2)+TRUNC(L639*(1+R639),2)+TRUNC(M639*(1+R639),2)+TRUNC(N639*(1+R639),2)+TRUNC(O639*(1+R639),2)+TRUNC(P639*(1+R639),2))))&gt;=0),ABS((O639*(1+R639)-(TRUNC(O639*(1+R639),2)+(TRUNC(AK639,2)-(TRUNC(H639*(1+R639),2)+TRUNC(J639*(1+R639),2)+TRUNC(K639*(1+R639),2)+TRUNC(L639*(1+R639),2)+TRUNC(M639*(1+R639),2)+TRUNC(N639*(1+R639),2)+TRUNC(O639*(1+R639),2)+TRUNC(P639*(1+R639),2)))))/O639*(1+R639))&lt;ABS((N639*(1+R639)-(TRUNC(N639*(1+R639),2)+(TRUNC(AK639,2)-(TRUNC(H639*(1+R639),2)+TRUNC(J639*(1+R639),2)+TRUNC(K639*(1+R639),2)+TRUNC(L639*(1+R639),2)+TRUNC(M639*(1+R639),2)+TRUNC(N639*(1+R639),2)+TRUNC(O639*(1+R639),2)+TRUNC(P639*(1+R639),2)))))/N639*(1+R639)),TRUE),IF(AND(O639*(1+R639)&lt;&gt;0,(TRUNC(O639*(1+R639),2)+(TRUNC(AK639,2)-(TRUNC(H639*(1+R639),2)+TRUNC(J639*(1+R639),2)+TRUNC(K639*(1+R639),2)+TRUNC(L639*(1+R639),2)+TRUNC(M639*(1+R639),2)+TRUNC(N639*(1+R639),2)+TRUNC(O639*(1+R639),2)+TRUNC(P639*(1+R639),2))))&gt;=0),ABS((O639*(1+R639)-(TRUNC(O639*(1+R639),2)+(TRUNC(AK639,2)-(TRUNC(H639*(1+R639),2)+TRUNC(J639*(1+R639),2)+TRUNC(K639*(1+R639),2)+TRUNC(L639*(1+R639),2)+TRUNC(M639*(1+R639),2)+TRUNC(N639*(1+R639),2)+TRUNC(O639*(1+R639),2)+TRUNC(P639*(1+R639),2)))))/O639*(1+R639))&lt;=ABS((O639*(1+R639)-(TRUNC(O639*(1+R639),2)+(TRUNC(AK639,2)-(TRUNC(H639*(1+R639),2)+TRUNC(J639*(1+R639),2)+TRUNC(K639*(1+R639),2)+TRUNC(L639*(1+R639),2)+TRUNC(M639*(1+R639),2)+TRUNC(N639*(1+R639),2)+TRUNC(O639*(1+R639),2)+TRUNC(P639*(1+R639),2)))))/O639*(1+R639)),TRUE),IF(AND(P639*(1+R639)&lt;&gt;0,(TRUNC(P639*(1+R639),2)+(TRUNC(AK639,2)-(TRUNC(H639*(1+R639),2)+TRUNC(J639*(1+R639),2)+TRUNC(K639*(1+R639),2)+TRUNC(L639*(1+R639),2)+TRUNC(M639*(1+R639),2)+TRUNC(N639*(1+R639),2)+TRUNC(O639*(1+R639),2)+TRUNC(P639*(1+R639),2))))&gt;=0),ABS((O639*(1+R639)-(TRUNC(O639*(1+R639),2)+(TRUNC(AK639,2)-(TRUNC(H639*(1+R639),2)+TRUNC(J639*(1+R639),2)+TRUNC(K639*(1+R639),2)+TRUNC(L639*(1+R639),2)+TRUNC(M639*(1+R639),2)+TRUNC(N639*(1+R639),2)+TRUNC(O639*(1+R639),2)+TRUNC(P639*(1+R639),2)))))/O639*(1+R639))&lt;=ABS((P639*(1+R639)-(TRUNC(P639*(1+R639),2)+(TRUNC(AK639,2)-(TRUNC(H639*(1+R639),2)+TRUNC(J639*(1+R639),2)+TRUNC(K639*(1+R639),2)+TRUNC(L639*(1+R639),2)+TRUNC(M639*(1+R639),2)+TRUNC(N639*(1+R639),2)+TRUNC(O639*(1+R639),2)+TRUNC(P639*(1+R639),2)))))/P639*(1+R639)),TRUE)),TRUNC(O639*(1+R639),2)+(TRUNC(AK639,2)-(TRUNC(H639*(1+R639),2)+TRUNC(J639*(1+R639),2)+TRUNC(K639*(1+R639),2)+TRUNC(L639*(1+R639),2)+TRUNC(M639*(1+R639),2)+TRUNC(N639*(1+R639),2)+TRUNC(O639*(1+R639),2)+TRUNC(P639*(1+R639),2))),TRUNC(O639*(1+R639),2)))))</f>
        <v>0</v>
      </c>
      <c r="AH639" s="369">
        <f>IF(AG639*G639=0,0,IF((TRUNC(AL639,2)-(TRUNC(S639*G639,2)+TRUNC(W639*G639,2)+TRUNC(Y639*G639,2)+TRUNC(AA639*G639,2)+TRUNC(AC639*G639,2)+TRUNC(AE639*G639,2)+TRUNC(AG639*G639,2)+TRUNC(AI639*G639,2)))=0,TRUNC(AG639*G639,2),IF((TRUNC(TRUNC(AG639*G639,2),2)+(TRUNC(AL639,2)-(TRUNC(S639*G639,2)+TRUNC(W639*G639,2)+TRUNC(Y639*G639,2)+TRUNC(AA639*G639,2)+TRUNC(AC639*G639,2)+TRUNC(AE639*G639,2)+TRUNC(AG639*G639,2)+TRUNC(AI639*G639,2))))&lt;=0,TRUNC(AG639*G639,2),IF(AND(IF(AND(S639*G639&lt;&gt;0,(TRUNC(S639*G639,2)+(TRUNC(AL639,2)-(TRUNC(S639*G639,2)+TRUNC(W639*G639,2)+TRUNC(Y639*G639,2)+TRUNC(AA639*G639,2)+TRUNC(AC639*G639,2)+TRUNC(AE639*G639,2)+TRUNC(AG639*G639,2)+TRUNC(AI639*G639,2))))&gt;=0),ABS((AG639*G639-(TRUNC(AG639*G639,2)+(TRUNC(AL639,2)-(TRUNC(S639*G639,2)+TRUNC(W639*G639,2)+TRUNC(Y639*G639,2)+TRUNC(AA639*G639,2)+TRUNC(AC639*G639,2)+TRUNC(AE639*G639,2)+TRUNC(AG639*G639,2)+TRUNC(AI639*G639,2)))))/AG639*G639)&lt;ABS((S639*G639-(TRUNC(S639*G639,2)+(TRUNC(AL639,2)-(TRUNC(S639*G639,2)+TRUNC(W639*G639,2)+TRUNC(Y639*G639,2)+TRUNC(AA639*G639,2)+TRUNC(AC639*G639,2)+TRUNC(AE639*G639,2)+TRUNC(AG639*G639,2)+TRUNC(AI639*G639,2)))))/S639*G639),TRUE),IF(AND(W639*G639&lt;&gt;0,(TRUNC(W639*G639,2)+(TRUNC(AL639,2)-(TRUNC(S639*G639,2)+TRUNC(W639*G639,2)+TRUNC(Y639*G639,2)+TRUNC(AA639*G639,2)+TRUNC(AC639*G639,2)+TRUNC(AE639*G639,2)+TRUNC(AG639*G639,2)+TRUNC(AI639*G639,2))))&gt;=0),ABS((AG639*G639-(TRUNC(AG639*G639,2)+(TRUNC(AL639,2)-(TRUNC(S639*G639,2)+TRUNC(W639*G639,2)+TRUNC(Y639*G639,2)+TRUNC(AA639*G639,2)+TRUNC(AC639*G639,2)+TRUNC(AE639*G639,2)+TRUNC(AG639*G639,2)+TRUNC(AI639*G639,2)))))/AG639*G639)&lt;ABS((W639*G639-(TRUNC(W639*G639,2)+(TRUNC(AL639,2)-(TRUNC(S639*G639,2)+TRUNC(W639*G639,2)+TRUNC(Y639*G639,2)+TRUNC(AA639*G639,2)+TRUNC(AC639*G639,2)+TRUNC(AE639*G639,2)+TRUNC(AG639*G639,2)+TRUNC(AI639*G639,2)))))/W639*G639),TRUE),IF(AND(Y639*G639&lt;&gt;0,(TRUNC(Y639*G639,2)+(TRUNC(AL639,2)-(TRUNC(S639*G639,2)+TRUNC(W639*G639,2)+TRUNC(Y639*G639,2)+TRUNC(AA639*G639,2)+TRUNC(AC639*G639,2)+TRUNC(AE639*G639,2)+TRUNC(AG639*G639,2)+TRUNC(AI639*G639,2))))&gt;=0),ABS((AG639*G639-(TRUNC(AG639*G639,2)+(TRUNC(AL639,2)-(TRUNC(S639*G639,2)+TRUNC(W639*G639,2)+TRUNC(Y639*G639,2)+TRUNC(AA639*G639,2)+TRUNC(AC639*G639,2)+TRUNC(AE639*G639,2)+TRUNC(AG639*G639,2)+TRUNC(AI639*G639,2)))))/AG639*G639)&lt;ABS((Y639*G639-(TRUNC(Y639*G639,2)+(TRUNC(AL639,2)-(TRUNC(S639*G639,2)+TRUNC(W639*G639,2)+TRUNC(Y639*G639,2)+TRUNC(AA639*G639,2)+TRUNC(AC639*G639,2)+TRUNC(AE639*G639,2)+TRUNC(AG639*G639,2)+TRUNC(AI639*G639,2)))))/Y639*G639),TRUE),IF(AND(AA639*G639&lt;&gt;0,(TRUNC(AA639*G639,2)+(TRUNC(AL639,2)-(TRUNC(S639*G639,2)+TRUNC(W639*G639,2)+TRUNC(Y639*G639,2)+TRUNC(AA639*G639,2)+TRUNC(AC639*G639,2)+TRUNC(AE639*G639,2)+TRUNC(AG639*G639,2)+TRUNC(AI639*G639,2))))&gt;=0),ABS((AG639*G639-(TRUNC(AG639*G639,2)+(TRUNC(AL639,2)-(TRUNC(S639*G639,2)+TRUNC(W639*G639,2)+TRUNC(Y639*G639,2)+TRUNC(AA639*G639,2)+TRUNC(AC639*G639,2)+TRUNC(AE639*G639,2)+TRUNC(AG639*G639,2)+TRUNC(AI639*G639,2)))))/AG639*G639)&lt;ABS((AA639*G639-(TRUNC(AA639*G639,2)+(TRUNC(AL639,2)-(TRUNC(S639*G639,2)+TRUNC(W639*G639,2)+TRUNC(Y639*G639,2)+TRUNC(AA639*G639,2)+TRUNC(AC639*G639,2)+TRUNC(AE639*G639,2)+TRUNC(AG639*G639,2)+TRUNC(AI639*G639,2)))))/AA639*G639),TRUE),IF(AND(AC639*G639&lt;&gt;0,(TRUNC(AC639*G639,2)+(TRUNC(AL639,2)-(TRUNC(S639*G639,2)+TRUNC(W639*G639,2)+TRUNC(Y639*G639,2)+TRUNC(AA639*G639,2)+TRUNC(AC639*G639,2)+TRUNC(AE639*G639,2)+TRUNC(AG639*G639,2)+TRUNC(AI639*G639,2))))&gt;=0),ABS((AG639*G639-(TRUNC(AG639*G639,2)+(TRUNC(AL639,2)-(TRUNC(S639*G639,2)+TRUNC(W639*G639,2)+TRUNC(Y639*G639,2)+TRUNC(AA639*G639,2)+TRUNC(AC639*G639,2)+TRUNC(AE639*G639,2)+TRUNC(AG639*G639,2)+TRUNC(AI639*G639,2)))))/AG639*G639)&lt;ABS((AC639*G639-(TRUNC(AC639*G639,2)+(TRUNC(AL639,2)-(TRUNC(S639*G639,2)+TRUNC(W639*G639,2)+TRUNC(Y639*G639,2)+TRUNC(AA639*G639,2)+TRUNC(AC639*G639,2)+TRUNC(AE639*G639,2)+TRUNC(AG639*G639,2)+TRUNC(AI639*G639,2)))))/AC639*G639),TRUE),IF(AND(AE639*G639&lt;&gt;0,(TRUNC(AE639*G639,2)+(TRUNC(AL639,2)-(TRUNC(S639*G639,2)+TRUNC(W639*G639,2)+TRUNC(Y639*G639,2)+TRUNC(AA639*G639,2)+TRUNC(AC639*G639,2)+TRUNC(AE639*G639,2)+TRUNC(AG639*G639,2)+TRUNC(AI639*G639,2))))&gt;=0),ABS((AG639*G639-(TRUNC(AG639*G639,2)+(TRUNC(AL639,2)-(TRUNC(S639*G639,2)+TRUNC(W639*G639,2)+TRUNC(Y639*G639,2)+TRUNC(AA639*G639,2)+TRUNC(AC639*G639,2)+TRUNC(AE639*G639,2)+TRUNC(AG639*G639,2)+TRUNC(AI639*G639,2)))))/AG639*G639)&lt;ABS((AE639*G639-(TRUNC(AE639*G639,2)+(TRUNC(AL639,2)-(TRUNC(S639*G639,2)+TRUNC(W639*G639,2)+TRUNC(Y639*G639,2)+TRUNC(AA639*G639,2)+TRUNC(AC639*G639,2)+TRUNC(AE639*G639,2)+TRUNC(AG639*G639,2)+TRUNC(AI639*G639,2)))))/AE639*G639),TRUE),IF(AND(AG639*G639&lt;&gt;0,(TRUNC(AG639*G639,2)+(TRUNC(AL639,2)-(TRUNC(S639*G639,2)+TRUNC(W639*G639,2)+TRUNC(Y639*G639,2)+TRUNC(AA639*G639,2)+TRUNC(AC639*G639,2)+TRUNC(AE639*G639,2)+TRUNC(AG639*G639,2)+TRUNC(AI639*G639,2))))&gt;=0),ABS((AG639*G639-(TRUNC(AG639*G639,2)+(TRUNC(AL639,2)-(TRUNC(S639*G639,2)+TRUNC(W639*G639,2)+TRUNC(Y639*G639,2)+TRUNC(AA639*G639,2)+TRUNC(AC639*G639,2)+TRUNC(AE639*G639,2)+TRUNC(AG639*G639,2)+TRUNC(AI639*G639,2)))))/AG639*G639)&lt;=ABS((AG639*G639-(TRUNC(AG639*G639,2)+(TRUNC(AL639,2)-(TRUNC(S639*G639,2)+TRUNC(W639*G639,2)+TRUNC(Y639*G639,2)+TRUNC(AA639*G639,2)+TRUNC(AC639*G639,2)+TRUNC(AE639*G639,2)+TRUNC(AG639*G639,2)+TRUNC(AI639*G639,2)))))/AG639*G639),TRUE),IF(AND(AI639*G639&lt;&gt;0,(TRUNC(AI639*G639,2)+(TRUNC(AL639,2)-(TRUNC(S639*G639,2)+TRUNC(W639*G639,2)+TRUNC(Y639*G639,2)+TRUNC(AA639*G639,2)+TRUNC(AC639*G639,2)+TRUNC(AE639*G639,2)+TRUNC(AG639*G639,2)+TRUNC(AI639*G639,2))))&gt;=0),ABS((AG639*G639-(TRUNC(AG639*G639,2)+(TRUNC(AL639,2)-(TRUNC(S639*G639,2)+TRUNC(W639*G639,2)+TRUNC(Y639*G639,2)+TRUNC(AA639*G639,2)+TRUNC(AC639*G639,2)+TRUNC(AE639*G639,2)+TRUNC(AG639*G639,2)+TRUNC(AI639*G639,2)))))/AG639*G639)&lt;=ABS((AI639*G639-(TRUNC(AI639*G639,2)+(TRUNC(AL639,2)-(TRUNC(S639*G639,2)+TRUNC(W639*G639,2)+TRUNC(Y639*G639,2)+TRUNC(AA639*G639,2)+TRUNC(AC639*G639,2)+TRUNC(AE639*G639,2)+TRUNC(AG639*G639,2)+TRUNC(AI639*G639,2)))))/AI639*G639),TRUE)),TRUNC(AG639*G639,2)+(TRUNC(AL639,2)-(TRUNC(S639*G639,2)+TRUNC(W639*G639,2)+TRUNC(Y639*G639,2)+TRUNC(AA639*G639,2)+TRUNC(AC639*G639,2)+TRUNC(AE639*G639,2)+TRUNC(AG639*G639,2)+TRUNC(AI639*G639,2))),TRUNC(AG639*G639,2)))))</f>
        <v>0</v>
      </c>
      <c r="AI639" s="369">
        <f>IF(P639*(1+R639)=0,0,IF((TRUNC(AK639,2)-(TRUNC(H639*(1+R639),2)+TRUNC(J639*(1+R639),2)+TRUNC(K639*(1+R639),2)+TRUNC(L639*(1+R639),2)+TRUNC(M639*(1+R639),2)+TRUNC(N639*(1+R639),2)+TRUNC(O639*(1+R639),2)+TRUNC(P639*(1+R639),2)))=0,TRUNC(P639*(1+R639),2),IF((TRUNC(TRUNC(P639*(1+R639),2),2)+(TRUNC(AK639,2)-(TRUNC(H639*(1+R639),2)+TRUNC(J639*(1+R639),2)+TRUNC(K639*(1+R639),2)+TRUNC(L639*(1+R639),2)+TRUNC(M639*(1+R639),2)+TRUNC(N639*(1+R639),2)+TRUNC(O639*(1+R639),2)+TRUNC(P639*(1+R639),2))))&lt;=0,TRUNC(P639*(1+R639),2),IF(AND(IF(AND(H639*(1+R639)&lt;&gt;0,(TRUNC(H639*(1+R639),2)+(TRUNC(AK639,2)-(TRUNC(H639*(1+R639),2)+TRUNC(J639*(1+R639),2)+TRUNC(K639*(1+R639),2)+TRUNC(L639*(1+R639),2)+TRUNC(M639*(1+R639),2)+TRUNC(N639*(1+R639),2)+TRUNC(O639*(1+R639),2)+TRUNC(P639*(1+R639),2))))&gt;=0),ABS((P639*(1+R639)-(TRUNC(P639*(1+R639),2)+(TRUNC(AK639,2)-(TRUNC(H639*(1+R639),2)+TRUNC(J639*(1+R639),2)+TRUNC(K639*(1+R639),2)+TRUNC(L639*(1+R639),2)+TRUNC(M639*(1+R639),2)+TRUNC(N639*(1+R639),2)+TRUNC(O639*(1+R639),2)+TRUNC(P639*(1+R639),2)))))/P639*(1+R639))&lt;ABS((H639*(1+R639)-(TRUNC(H639*(1+R639),2)+(TRUNC(AK639,2)-(TRUNC(H639*(1+R639),2)+TRUNC(J639*(1+R639),2)+TRUNC(K639*(1+R639),2)+TRUNC(L639*(1+R639),2)+TRUNC(M639*(1+R639),2)+TRUNC(N639*(1+R639),2)+TRUNC(O639*(1+R639),2)+TRUNC(P639*(1+R639),2)))))/H639*(1+R639)),TRUE),IF(AND(J639*(1+R639)&lt;&gt;0,(TRUNC(J639*(1+R639),2)+(TRUNC(AK639,2)-(TRUNC(H639*(1+R639),2)+TRUNC(J639*(1+R639),2)+TRUNC(K639*(1+R639),2)+TRUNC(L639*(1+R639),2)+TRUNC(M639*(1+R639),2)+TRUNC(N639*(1+R639),2)+TRUNC(O639*(1+R639),2)+TRUNC(P639*(1+R639),2))))&gt;=0),ABS((P639*(1+R639)-(TRUNC(P639*(1+R639),2)+(TRUNC(AK639,2)-(TRUNC(H639*(1+R639),2)+TRUNC(J639*(1+R639),2)+TRUNC(K639*(1+R639),2)+TRUNC(L639*(1+R639),2)+TRUNC(M639*(1+R639),2)+TRUNC(N639*(1+R639),2)+TRUNC(O639*(1+R639),2)+TRUNC(P639*(1+R639),2)))))/P639*(1+R639))&lt;ABS((J639*(1+R639)-(TRUNC(J639*(1+R639),2)+(TRUNC(AK639,2)-(TRUNC(H639*(1+R639),2)+TRUNC(J639*(1+R639),2)+TRUNC(K639*(1+R639),2)+TRUNC(L639*(1+R639),2)+TRUNC(M639*(1+R639),2)+TRUNC(N639*(1+R639),2)+TRUNC(O639*(1+R639),2)+TRUNC(P639*(1+R639),2)))))/J639*(1+R639)),TRUE),IF(AND(K639*(1+R639)&lt;&gt;0,(TRUNC(K639*(1+R639),2)+(TRUNC(AK639,2)-(TRUNC(H639*(1+R639),2)+TRUNC(J639*(1+R639),2)+TRUNC(K639*(1+R639),2)+TRUNC(L639*(1+R639),2)+TRUNC(M639*(1+R639),2)+TRUNC(N639*(1+R639),2)+TRUNC(O639*(1+R639),2)+TRUNC(P639*(1+R639),2))))&gt;=0),ABS((P639*(1+R639)-(TRUNC(P639*(1+R639),2)+(TRUNC(AK639,2)-(TRUNC(H639*(1+R639),2)+TRUNC(J639*(1+R639),2)+TRUNC(K639*(1+R639),2)+TRUNC(L639*(1+R639),2)+TRUNC(M639*(1+R639),2)+TRUNC(N639*(1+R639),2)+TRUNC(O639*(1+R639),2)+TRUNC(P639*(1+R639),2)))))/P639*(1+R639))&lt;ABS((K639*(1+R639)-(TRUNC(K639*(1+R639),2)+(TRUNC(AK639,2)-(TRUNC(H639*(1+R639),2)+TRUNC(J639*(1+R639),2)+TRUNC(K639*(1+R639),2)+TRUNC(L639*(1+R639),2)+TRUNC(M639*(1+R639),2)+TRUNC(N639*(1+R639),2)+TRUNC(O639*(1+R639),2)+TRUNC(P639*(1+R639),2)))))/K639*(1+R639)),TRUE),IF(AND(L639*(1+R639)&lt;&gt;0,(TRUNC(L639*(1+R639),2)+(TRUNC(AK639,2)-(TRUNC(H639*(1+R639),2)+TRUNC(J639*(1+R639),2)+TRUNC(K639*(1+R639),2)+TRUNC(L639*(1+R639),2)+TRUNC(M639*(1+R639),2)+TRUNC(N639*(1+R639),2)+TRUNC(O639*(1+R639),2)+TRUNC(P639*(1+R639),2))))&gt;=0),ABS((P639*(1+R639)-(TRUNC(P639*(1+R639),2)+(TRUNC(AK639,2)-(TRUNC(H639*(1+R639),2)+TRUNC(J639*(1+R639),2)+TRUNC(K639*(1+R639),2)+TRUNC(L639*(1+R639),2)+TRUNC(M639*(1+R639),2)+TRUNC(N639*(1+R639),2)+TRUNC(O639*(1+R639),2)+TRUNC(P639*(1+R639),2)))))/P639*(1+R639))&lt;ABS((L639*(1+R639)-(TRUNC(L639*(1+R639),2)+(TRUNC(AK639,2)-(TRUNC(H639*(1+R639),2)+TRUNC(J639*(1+R639),2)+TRUNC(K639*(1+R639),2)+TRUNC(L639*(1+R639),2)+TRUNC(M639*(1+R639),2)+TRUNC(N639*(1+R639),2)+TRUNC(O639*(1+R639),2)+TRUNC(P639*(1+R639),2)))))/L639*(1+R639)),TRUE),IF(AND(M639*(1+R639)&lt;&gt;0,(TRUNC(M639*(1+R639),2)+(TRUNC(AK639,2)-(TRUNC(H639*(1+R639),2)+TRUNC(J639*(1+R639),2)+TRUNC(K639*(1+R639),2)+TRUNC(L639*(1+R639),2)+TRUNC(M639*(1+R639),2)+TRUNC(N639*(1+R639),2)+TRUNC(O639*(1+R639),2)+TRUNC(P639*(1+R639),2))))&gt;=0),ABS((P639*(1+R639)-(TRUNC(P639*(1+R639),2)+(TRUNC(AK639,2)-(TRUNC(H639*(1+R639),2)+TRUNC(J639*(1+R639),2)+TRUNC(K639*(1+R639),2)+TRUNC(L639*(1+R639),2)+TRUNC(M639*(1+R639),2)+TRUNC(N639*(1+R639),2)+TRUNC(O639*(1+R639),2)+TRUNC(P639*(1+R639),2)))))/P639*(1+R639))&lt;ABS((M639*(1+R639)-(TRUNC(M639*(1+R639),2)+(TRUNC(AK639,2)-(TRUNC(H639*(1+R639),2)+TRUNC(J639*(1+R639),2)+TRUNC(K639*(1+R639),2)+TRUNC(L639*(1+R639),2)+TRUNC(M639*(1+R639),2)+TRUNC(N639*(1+R639),2)+TRUNC(O639*(1+R639),2)+TRUNC(P639*(1+R639),2)))))/M639*(1+R639)),TRUE),IF(AND(N639*(1+R639)&lt;&gt;0,(TRUNC(N639*(1+R639),2)+(TRUNC(AK639,2)-(TRUNC(H639*(1+R639),2)+TRUNC(J639*(1+R639),2)+TRUNC(K639*(1+R639),2)+TRUNC(L639*(1+R639),2)+TRUNC(M639*(1+R639),2)+TRUNC(N639*(1+R639),2)+TRUNC(O639*(1+R639),2)+TRUNC(P639*(1+R639),2))))&gt;=0),ABS((P639*(1+R639)-(TRUNC(P639*(1+R639),2)+(TRUNC(AK639,2)-(TRUNC(H639*(1+R639),2)+TRUNC(J639*(1+R639),2)+TRUNC(K639*(1+R639),2)+TRUNC(L639*(1+R639),2)+TRUNC(M639*(1+R639),2)+TRUNC(N639*(1+R639),2)+TRUNC(O639*(1+R639),2)+TRUNC(P639*(1+R639),2)))))/P639*(1+R639))&lt;ABS((N639*(1+R639)-(TRUNC(N639*(1+R639),2)+(TRUNC(AK639,2)-(TRUNC(H639*(1+R639),2)+TRUNC(J639*(1+R639),2)+TRUNC(K639*(1+R639),2)+TRUNC(L639*(1+R639),2)+TRUNC(M639*(1+R639),2)+TRUNC(N639*(1+R639),2)+TRUNC(O639*(1+R639),2)+TRUNC(P639*(1+R639),2)))))/N639*(1+R639)),TRUE),IF(AND(O639*(1+R639)&lt;&gt;0,(TRUNC(O639*(1+R639),2)+(TRUNC(AK639,2)-(TRUNC(H639*(1+R639),2)+TRUNC(J639*(1+R639),2)+TRUNC(K639*(1+R639),2)+TRUNC(L639*(1+R639),2)+TRUNC(M639*(1+R639),2)+TRUNC(N639*(1+R639),2)+TRUNC(O639*(1+R639),2)+TRUNC(P639*(1+R639),2))))&gt;=0),ABS((P639*(1+R639)-(TRUNC(P639*(1+R639),2)+(TRUNC(AK639,2)-(TRUNC(H639*(1+R639),2)+TRUNC(J639*(1+R639),2)+TRUNC(K639*(1+R639),2)+TRUNC(L639*(1+R639),2)+TRUNC(M639*(1+R639),2)+TRUNC(N639*(1+R639),2)+TRUNC(O639*(1+R639),2)+TRUNC(P639*(1+R639),2)))))/P639*(1+R639))&lt;ABS((O639*(1+R639)-(TRUNC(O639*(1+R639),2)+(TRUNC(AK639,2)-(TRUNC(H639*(1+R639),2)+TRUNC(J639*(1+R639),2)+TRUNC(K639*(1+R639),2)+TRUNC(L639*(1+R639),2)+TRUNC(M639*(1+R639),2)+TRUNC(N639*(1+R639),2)+TRUNC(O639*(1+R639),2)+TRUNC(P639*(1+R639),2)))))/O639*(1+R639)),TRUE),IF(AND(P639*(1+R639)&lt;&gt;0,(TRUNC(P639*(1+R639),2)+(TRUNC(AK639,2)-(TRUNC(H639*(1+R639),2)+TRUNC(J639*(1+R639),2)+TRUNC(K639*(1+R639),2)+TRUNC(L639*(1+R639),2)+TRUNC(M639*(1+R639),2)+TRUNC(N639*(1+R639),2)+TRUNC(O639*(1+R639),2)+TRUNC(P639*(1+R639),2))))&gt;=0),ABS((P639*(1+R639)-(TRUNC(P639*(1+R639),2)+(TRUNC(AK639,2)-(TRUNC(H639*(1+R639),2)+TRUNC(J639*(1+R639),2)+TRUNC(K639*(1+R639),2)+TRUNC(L639*(1+R639),2)+TRUNC(M639*(1+R639),2)+TRUNC(N639*(1+R639),2)+TRUNC(O639*(1+R639),2)+TRUNC(P639*(1+R639),2)))))/P639*(1+R639))&lt;=ABS((P639*(1+R639)-(TRUNC(P639*(1+R639),2)+(TRUNC(AK639,2)-(TRUNC(H639*(1+R639),2)+TRUNC(J639*(1+R639),2)+TRUNC(K639*(1+R639),2)+TRUNC(L639*(1+R639),2)+TRUNC(M639*(1+R639),2)+TRUNC(N639*(1+R639),2)+TRUNC(O639*(1+R639),2)+TRUNC(P639*(1+R639),2)))))/P639*(1+R639)),TRUE)),TRUNC(P639*(1+R639),2)+(TRUNC(AK639,2)-(TRUNC(H639*(1+R639),2)+TRUNC(J639*(1+R639),2)+TRUNC(K639*(1+R639),2)+TRUNC(L639*(1+R639),2)+TRUNC(M639*(1+R639),2)+TRUNC(N639*(1+R639),2)+TRUNC(O639*(1+R639),2)+TRUNC(P639*(1+R639),2))),TRUNC(P639*(1+R639),2)))))</f>
        <v>0</v>
      </c>
      <c r="AJ639" s="369">
        <f>IF(AI639*G639=0,0,IF((TRUNC(AL639,2)-(TRUNC(S639*G639,2)+TRUNC(W639*G639,2)+TRUNC(Y639*G639,2)+TRUNC(AA639*G639,2)+TRUNC(AC639*G639,2)+TRUNC(AE639*G639,2)+TRUNC(AG639*G639,2)+TRUNC(AI639*G639,2)))=0,TRUNC(AI639*G639,2),IF((TRUNC(TRUNC(AI639*G639,2),2)+(TRUNC(AL639,2)-(TRUNC(S639*G639,2)+TRUNC(W639*G639,2)+TRUNC(Y639*G639,2)+TRUNC(AA639*G639,2)+TRUNC(AC639*G639,2)+TRUNC(AE639*G639,2)+TRUNC(AG639*G639,2)+TRUNC(AI639*G639,2))))&lt;=0,TRUNC(AI639*G639,2),IF(AND(IF(AND(S639*G639&lt;&gt;0,(TRUNC(S639*G639,2)+(TRUNC(AL639,2)-(TRUNC(S639*G639,2)+TRUNC(W639*G639,2)+TRUNC(Y639*G639,2)+TRUNC(AA639*G639,2)+TRUNC(AC639*G639,2)+TRUNC(AE639*G639,2)+TRUNC(AG639*G639,2)+TRUNC(AI639*G639,2))))&gt;=0),ABS((AI639*G639-(TRUNC(AI639*G639,2)+(TRUNC(AL639,2)-(TRUNC(S639*G639,2)+TRUNC(W639*G639,2)+TRUNC(Y639*G639,2)+TRUNC(AA639*G639,2)+TRUNC(AC639*G639,2)+TRUNC(AE639*G639,2)+TRUNC(AG639*G639,2)+TRUNC(AI639*G639,2)))))/AI639*G639)&lt;ABS((S639*G639-(TRUNC(S639*G639,2)+(TRUNC(AL639,2)-(TRUNC(S639*G639,2)+TRUNC(W639*G639,2)+TRUNC(Y639*G639,2)+TRUNC(AA639*G639,2)+TRUNC(AC639*G639,2)+TRUNC(AE639*G639,2)+TRUNC(AG639*G639,2)+TRUNC(AI639*G639,2)))))/S639*G639),TRUE),IF(AND(W639*G639&lt;&gt;0,(TRUNC(W639*G639,2)+(TRUNC(AL639,2)-(TRUNC(S639*G639,2)+TRUNC(W639*G639,2)+TRUNC(Y639*G639,2)+TRUNC(AA639*G639,2)+TRUNC(AC639*G639,2)+TRUNC(AE639*G639,2)+TRUNC(AG639*G639,2)+TRUNC(AI639*G639,2))))&gt;=0),ABS((AI639*G639-(TRUNC(AI639*G639,2)+(TRUNC(AL639,2)-(TRUNC(S639*G639,2)+TRUNC(W639*G639,2)+TRUNC(Y639*G639,2)+TRUNC(AA639*G639,2)+TRUNC(AC639*G639,2)+TRUNC(AE639*G639,2)+TRUNC(AG639*G639,2)+TRUNC(AI639*G639,2)))))/AI639*G639)&lt;ABS((W639*G639-(TRUNC(W639*G639,2)+(TRUNC(AL639,2)-(TRUNC(S639*G639,2)+TRUNC(W639*G639,2)+TRUNC(Y639*G639,2)+TRUNC(AA639*G639,2)+TRUNC(AC639*G639,2)+TRUNC(AE639*G639,2)+TRUNC(AG639*G639,2)+TRUNC(AI639*G639,2)))))/W639*G639),TRUE),IF(AND(Y639*G639&lt;&gt;0,(TRUNC(Y639*G639,2)+(TRUNC(AL639,2)-(TRUNC(S639*G639,2)+TRUNC(W639*G639,2)+TRUNC(Y639*G639,2)+TRUNC(AA639*G639,2)+TRUNC(AC639*G639,2)+TRUNC(AE639*G639,2)+TRUNC(AG639*G639,2)+TRUNC(AI639*G639,2))))&gt;=0),ABS((AI639*G639-(TRUNC(AI639*G639,2)+(TRUNC(AL639,2)-(TRUNC(S639*G639,2)+TRUNC(W639*G639,2)+TRUNC(Y639*G639,2)+TRUNC(AA639*G639,2)+TRUNC(AC639*G639,2)+TRUNC(AE639*G639,2)+TRUNC(AG639*G639,2)+TRUNC(AI639*G639,2)))))/AI639*G639)&lt;ABS((Y639*G639-(TRUNC(Y639*G639,2)+(TRUNC(AL639,2)-(TRUNC(S639*G639,2)+TRUNC(W639*G639,2)+TRUNC(Y639*G639,2)+TRUNC(AA639*G639,2)+TRUNC(AC639*G639,2)+TRUNC(AE639*G639,2)+TRUNC(AG639*G639,2)+TRUNC(AI639*G639,2)))))/Y639*G639),TRUE),IF(AND(AA639*G639&lt;&gt;0,(TRUNC(AA639*G639,2)+(TRUNC(AL639,2)-(TRUNC(S639*G639,2)+TRUNC(W639*G639,2)+TRUNC(Y639*G639,2)+TRUNC(AA639*G639,2)+TRUNC(AC639*G639,2)+TRUNC(AE639*G639,2)+TRUNC(AG639*G639,2)+TRUNC(AI639*G639,2))))&gt;=0),ABS((AI639*G639-(TRUNC(AI639*G639,2)+(TRUNC(AL639,2)-(TRUNC(S639*G639,2)+TRUNC(W639*G639,2)+TRUNC(Y639*G639,2)+TRUNC(AA639*G639,2)+TRUNC(AC639*G639,2)+TRUNC(AE639*G639,2)+TRUNC(AG639*G639,2)+TRUNC(AI639*G639,2)))))/AI639*G639)&lt;ABS((AA639*G639-(TRUNC(AA639*G639,2)+(TRUNC(AL639,2)-(TRUNC(S639*G639,2)+TRUNC(W639*G639,2)+TRUNC(Y639*G639,2)+TRUNC(AA639*G639,2)+TRUNC(AC639*G639,2)+TRUNC(AE639*G639,2)+TRUNC(AG639*G639,2)+TRUNC(AI639*G639,2)))))/AA639*G639),TRUE),IF(AND(AC639*G639&lt;&gt;0,(TRUNC(AC639*G639,2)+(TRUNC(AL639,2)-(TRUNC(S639*G639,2)+TRUNC(W639*G639,2)+TRUNC(Y639*G639,2)+TRUNC(AA639*G639,2)+TRUNC(AC639*G639,2)+TRUNC(AE639*G639,2)+TRUNC(AG639*G639,2)+TRUNC(AI639*G639,2))))&gt;=0),ABS((AI639*G639-(TRUNC(AI639*G639,2)+(TRUNC(AL639,2)-(TRUNC(S639*G639,2)+TRUNC(W639*G639,2)+TRUNC(Y639*G639,2)+TRUNC(AA639*G639,2)+TRUNC(AC639*G639,2)+TRUNC(AE639*G639,2)+TRUNC(AG639*G639,2)+TRUNC(AI639*G639,2)))))/AI639*G639)&lt;ABS((AC639*G639-(TRUNC(AC639*G639,2)+(TRUNC(AL639,2)-(TRUNC(S639*G639,2)+TRUNC(W639*G639,2)+TRUNC(Y639*G639,2)+TRUNC(AA639*G639,2)+TRUNC(AC639*G639,2)+TRUNC(AE639*G639,2)+TRUNC(AG639*G639,2)+TRUNC(AI639*G639,2)))))/AC639*G639),TRUE),IF(AND(AE639*G639&lt;&gt;0,(TRUNC(AE639*G639,2)+(TRUNC(AL639,2)-(TRUNC(S639*G639,2)+TRUNC(W639*G639,2)+TRUNC(Y639*G639,2)+TRUNC(AA639*G639,2)+TRUNC(AC639*G639,2)+TRUNC(AE639*G639,2)+TRUNC(AG639*G639,2)+TRUNC(AI639*G639,2))))&gt;=0),ABS((AI639*G639-(TRUNC(AI639*G639,2)+(TRUNC(AL639,2)-(TRUNC(S639*G639,2)+TRUNC(W639*G639,2)+TRUNC(Y639*G639,2)+TRUNC(AA639*G639,2)+TRUNC(AC639*G639,2)+TRUNC(AE639*G639,2)+TRUNC(AG639*G639,2)+TRUNC(AI639*G639,2)))))/AI639*G639)&lt;ABS((AE639*G639-(TRUNC(AE639*G639,2)+(TRUNC(AL639,2)-(TRUNC(S639*G639,2)+TRUNC(W639*G639,2)+TRUNC(Y639*G639,2)+TRUNC(AA639*G639,2)+TRUNC(AC639*G639,2)+TRUNC(AE639*G639,2)+TRUNC(AG639*G639,2)+TRUNC(AI639*G639,2)))))/AE639*G639),TRUE),IF(AND(AG639*G639&lt;&gt;0,(TRUNC(AG639*G639,2)+(TRUNC(AL639,2)-(TRUNC(S639*G639,2)+TRUNC(W639*G639,2)+TRUNC(Y639*G639,2)+TRUNC(AA639*G639,2)+TRUNC(AC639*G639,2)+TRUNC(AE639*G639,2)+TRUNC(AG639*G639,2)+TRUNC(AI639*G639,2))))&gt;=0),ABS((AI639*G639-(TRUNC(AI639*G639,2)+(TRUNC(AL639,2)-(TRUNC(S639*G639,2)+TRUNC(W639*G639,2)+TRUNC(Y639*G639,2)+TRUNC(AA639*G639,2)+TRUNC(AC639*G639,2)+TRUNC(AE639*G639,2)+TRUNC(AG639*G639,2)+TRUNC(AI639*G639,2)))))/AI639*G639)&lt;ABS((AG639*G639-(TRUNC(AG639*G639,2)+(TRUNC(AL639,2)-(TRUNC(S639*G639,2)+TRUNC(W639*G639,2)+TRUNC(Y639*G639,2)+TRUNC(AA639*G639,2)+TRUNC(AC639*G639,2)+TRUNC(AE639*G639,2)+TRUNC(AG639*G639,2)+TRUNC(AI639*G639,2)))))/AG639*G639),TRUE),IF(AND(AI639*G639&lt;&gt;0,(TRUNC(AI639*G639,2)+(TRUNC(AL639,2)-(TRUNC(S639*G639,2)+TRUNC(W639*G639,2)+TRUNC(Y639*G639,2)+TRUNC(AA639*G639,2)+TRUNC(AC639*G639,2)+TRUNC(AE639*G639,2)+TRUNC(AG639*G639,2)+TRUNC(AI639*G639,2))))&gt;=0),ABS((AI639*G639-(TRUNC(AI639*G639,2)+(TRUNC(AL639,2)-(TRUNC(S639*G639,2)+TRUNC(W639*G639,2)+TRUNC(Y639*G639,2)+TRUNC(AA639*G639,2)+TRUNC(AC639*G639,2)+TRUNC(AE639*G639,2)+TRUNC(AG639*G639,2)+TRUNC(AI639*G639,2)))))/AI639*G639)&lt;=ABS((AI639*G639-(TRUNC(AI639*G639,2)+(TRUNC(AL639,2)-(TRUNC(S639*G639,2)+TRUNC(W639*G639,2)+TRUNC(Y639*G639,2)+TRUNC(AA639*G639,2)+TRUNC(AC639*G639,2)+TRUNC(AE639*G639,2)+TRUNC(AG639*G639,2)+TRUNC(AI639*G639,2)))))/AI639*G639),TRUE)),TRUNC(AI639*G639,2)+(TRUNC(AL639,2)-(TRUNC(S639*G639,2)+TRUNC(W639*G639,2)+TRUNC(Y639*G639,2)+TRUNC(AA639*G639,2)+TRUNC(AC639*G639,2)+TRUNC(AE639*G639,2)+TRUNC(AG639*G639,2)+TRUNC(AI639*G639,2))),TRUNC(AI639*G639,2)))))</f>
        <v>0</v>
      </c>
      <c r="AK639" s="369">
        <f>TRUNC(Q639*(1+R639), 2)</f>
        <v>3.31</v>
      </c>
      <c r="AL639" s="369">
        <f>TRUNC(G639*TRUNC(AK639, 2), 2)</f>
        <v>3640.93</v>
      </c>
    </row>
    <row r="640" spans="1:38" ht="25.5" x14ac:dyDescent="0.2">
      <c r="A640" s="368" t="s">
        <v>1121</v>
      </c>
      <c r="B640" s="367" t="s">
        <v>287</v>
      </c>
      <c r="C640" s="367" t="s">
        <v>393</v>
      </c>
      <c r="D640" s="367" t="s">
        <v>1488</v>
      </c>
      <c r="E640" s="366" t="s">
        <v>1487</v>
      </c>
      <c r="F640" s="365" t="s">
        <v>6</v>
      </c>
      <c r="G640" s="365">
        <v>116.06</v>
      </c>
      <c r="H640" s="363">
        <v>0</v>
      </c>
      <c r="I640" s="363">
        <v>7.05</v>
      </c>
      <c r="J640" s="363">
        <v>7.05</v>
      </c>
      <c r="K640" s="363">
        <v>0</v>
      </c>
      <c r="L640" s="363">
        <v>0</v>
      </c>
      <c r="M640" s="363">
        <v>0</v>
      </c>
      <c r="N640" s="363">
        <v>0</v>
      </c>
      <c r="O640" s="363">
        <v>0</v>
      </c>
      <c r="P640" s="363">
        <v>0</v>
      </c>
      <c r="Q640" s="363">
        <f>TRUNC(H640 + N640 + K640 + J640 + P640 + M640 + L640 + O640, 2)</f>
        <v>7.05</v>
      </c>
      <c r="R640" s="364">
        <v>8.3526000000000003E-2</v>
      </c>
      <c r="S640" s="363">
        <f>IF(H640*(1+R640)=0,0,IF((TRUNC(AK640,2)-(TRUNC(H640*(1+R640),2)+TRUNC(J640*(1+R640),2)+TRUNC(K640*(1+R640),2)+TRUNC(L640*(1+R640),2)+TRUNC(M640*(1+R640),2)+TRUNC(N640*(1+R640),2)+TRUNC(O640*(1+R640),2)+TRUNC(P640*(1+R640),2)))=0,TRUNC(H640*(1+R640),2),IF((TRUNC(TRUNC(H640*(1+R640),2),2)+(TRUNC(AK640,2)-(TRUNC(H640*(1+R640),2)+TRUNC(J640*(1+R640),2)+TRUNC(K640*(1+R640),2)+TRUNC(L640*(1+R640),2)+TRUNC(M640*(1+R640),2)+TRUNC(N640*(1+R640),2)+TRUNC(O640*(1+R640),2)+TRUNC(P640*(1+R640),2))))&lt;=0,TRUNC(H640*(1+R640),2),IF(AND(IF(AND(H640*(1+R640)&lt;&gt;0,(TRUNC(H640*(1+R640),2)+(TRUNC(AK640,2)-(TRUNC(H640*(1+R640),2)+TRUNC(J640*(1+R640),2)+TRUNC(K640*(1+R640),2)+TRUNC(L640*(1+R640),2)+TRUNC(M640*(1+R640),2)+TRUNC(N640*(1+R640),2)+TRUNC(O640*(1+R640),2)+TRUNC(P640*(1+R640),2))))&gt;=0),ABS((H640*(1+R640)-(TRUNC(H640*(1+R640),2)+(TRUNC(AK640,2)-(TRUNC(H640*(1+R640),2)+TRUNC(J640*(1+R640),2)+TRUNC(K640*(1+R640),2)+TRUNC(L640*(1+R640),2)+TRUNC(M640*(1+R640),2)+TRUNC(N640*(1+R640),2)+TRUNC(O640*(1+R640),2)+TRUNC(P640*(1+R640),2)))))/H640*(1+R640))&lt;=ABS((H640*(1+R640)-(TRUNC(H640*(1+R640),2)+(TRUNC(AK640,2)-(TRUNC(H640*(1+R640),2)+TRUNC(J640*(1+R640),2)+TRUNC(K640*(1+R640),2)+TRUNC(L640*(1+R640),2)+TRUNC(M640*(1+R640),2)+TRUNC(N640*(1+R640),2)+TRUNC(O640*(1+R640),2)+TRUNC(P640*(1+R640),2)))))/H640*(1+R640)),TRUE),IF(AND(J640*(1+R640)&lt;&gt;0,(TRUNC(J640*(1+R640),2)+(TRUNC(AK640,2)-(TRUNC(H640*(1+R640),2)+TRUNC(J640*(1+R640),2)+TRUNC(K640*(1+R640),2)+TRUNC(L640*(1+R640),2)+TRUNC(M640*(1+R640),2)+TRUNC(N640*(1+R640),2)+TRUNC(O640*(1+R640),2)+TRUNC(P640*(1+R640),2))))&gt;=0),ABS((H640*(1+R640)-(TRUNC(H640*(1+R640),2)+(TRUNC(AK640,2)-(TRUNC(H640*(1+R640),2)+TRUNC(J640*(1+R640),2)+TRUNC(K640*(1+R640),2)+TRUNC(L640*(1+R640),2)+TRUNC(M640*(1+R640),2)+TRUNC(N640*(1+R640),2)+TRUNC(O640*(1+R640),2)+TRUNC(P640*(1+R640),2)))))/H640*(1+R640))&lt;=ABS((J640*(1+R640)-(TRUNC(J640*(1+R640),2)+(TRUNC(AK640,2)-(TRUNC(H640*(1+R640),2)+TRUNC(J640*(1+R640),2)+TRUNC(K640*(1+R640),2)+TRUNC(L640*(1+R640),2)+TRUNC(M640*(1+R640),2)+TRUNC(N640*(1+R640),2)+TRUNC(O640*(1+R640),2)+TRUNC(P640*(1+R640),2)))))/J640*(1+R640)),TRUE),IF(AND(K640*(1+R640)&lt;&gt;0,(TRUNC(K640*(1+R640),2)+(TRUNC(AK640,2)-(TRUNC(H640*(1+R640),2)+TRUNC(J640*(1+R640),2)+TRUNC(K640*(1+R640),2)+TRUNC(L640*(1+R640),2)+TRUNC(M640*(1+R640),2)+TRUNC(N640*(1+R640),2)+TRUNC(O640*(1+R640),2)+TRUNC(P640*(1+R640),2))))&gt;=0),ABS((H640*(1+R640)-(TRUNC(H640*(1+R640),2)+(TRUNC(AK640,2)-(TRUNC(H640*(1+R640),2)+TRUNC(J640*(1+R640),2)+TRUNC(K640*(1+R640),2)+TRUNC(L640*(1+R640),2)+TRUNC(M640*(1+R640),2)+TRUNC(N640*(1+R640),2)+TRUNC(O640*(1+R640),2)+TRUNC(P640*(1+R640),2)))))/H640*(1+R640))&lt;=ABS((K640*(1+R640)-(TRUNC(K640*(1+R640),2)+(TRUNC(AK640,2)-(TRUNC(H640*(1+R640),2)+TRUNC(J640*(1+R640),2)+TRUNC(K640*(1+R640),2)+TRUNC(L640*(1+R640),2)+TRUNC(M640*(1+R640),2)+TRUNC(N640*(1+R640),2)+TRUNC(O640*(1+R640),2)+TRUNC(P640*(1+R640),2)))))/K640*(1+R640)),TRUE),IF(AND(L640*(1+R640)&lt;&gt;0,(TRUNC(L640*(1+R640),2)+(TRUNC(AK640,2)-(TRUNC(H640*(1+R640),2)+TRUNC(J640*(1+R640),2)+TRUNC(K640*(1+R640),2)+TRUNC(L640*(1+R640),2)+TRUNC(M640*(1+R640),2)+TRUNC(N640*(1+R640),2)+TRUNC(O640*(1+R640),2)+TRUNC(P640*(1+R640),2))))&gt;=0),ABS((H640*(1+R640)-(TRUNC(H640*(1+R640),2)+(TRUNC(AK640,2)-(TRUNC(H640*(1+R640),2)+TRUNC(J640*(1+R640),2)+TRUNC(K640*(1+R640),2)+TRUNC(L640*(1+R640),2)+TRUNC(M640*(1+R640),2)+TRUNC(N640*(1+R640),2)+TRUNC(O640*(1+R640),2)+TRUNC(P640*(1+R640),2)))))/H640*(1+R640))&lt;=ABS((L640*(1+R640)-(TRUNC(L640*(1+R640),2)+(TRUNC(AK640,2)-(TRUNC(H640*(1+R640),2)+TRUNC(J640*(1+R640),2)+TRUNC(K640*(1+R640),2)+TRUNC(L640*(1+R640),2)+TRUNC(M640*(1+R640),2)+TRUNC(N640*(1+R640),2)+TRUNC(O640*(1+R640),2)+TRUNC(P640*(1+R640),2)))))/L640*(1+R640)),TRUE),IF(AND(M640*(1+R640)&lt;&gt;0,(TRUNC(M640*(1+R640),2)+(TRUNC(AK640,2)-(TRUNC(H640*(1+R640),2)+TRUNC(J640*(1+R640),2)+TRUNC(K640*(1+R640),2)+TRUNC(L640*(1+R640),2)+TRUNC(M640*(1+R640),2)+TRUNC(N640*(1+R640),2)+TRUNC(O640*(1+R640),2)+TRUNC(P640*(1+R640),2))))&gt;=0),ABS((H640*(1+R640)-(TRUNC(H640*(1+R640),2)+(TRUNC(AK640,2)-(TRUNC(H640*(1+R640),2)+TRUNC(J640*(1+R640),2)+TRUNC(K640*(1+R640),2)+TRUNC(L640*(1+R640),2)+TRUNC(M640*(1+R640),2)+TRUNC(N640*(1+R640),2)+TRUNC(O640*(1+R640),2)+TRUNC(P640*(1+R640),2)))))/H640*(1+R640))&lt;=ABS((M640*(1+R640)-(TRUNC(M640*(1+R640),2)+(TRUNC(AK640,2)-(TRUNC(H640*(1+R640),2)+TRUNC(J640*(1+R640),2)+TRUNC(K640*(1+R640),2)+TRUNC(L640*(1+R640),2)+TRUNC(M640*(1+R640),2)+TRUNC(N640*(1+R640),2)+TRUNC(O640*(1+R640),2)+TRUNC(P640*(1+R640),2)))))/M640*(1+R640)),TRUE),IF(AND(N640*(1+R640)&lt;&gt;0,(TRUNC(N640*(1+R640),2)+(TRUNC(AK640,2)-(TRUNC(H640*(1+R640),2)+TRUNC(J640*(1+R640),2)+TRUNC(K640*(1+R640),2)+TRUNC(L640*(1+R640),2)+TRUNC(M640*(1+R640),2)+TRUNC(N640*(1+R640),2)+TRUNC(O640*(1+R640),2)+TRUNC(P640*(1+R640),2))))&gt;=0),ABS((H640*(1+R640)-(TRUNC(H640*(1+R640),2)+(TRUNC(AK640,2)-(TRUNC(H640*(1+R640),2)+TRUNC(J640*(1+R640),2)+TRUNC(K640*(1+R640),2)+TRUNC(L640*(1+R640),2)+TRUNC(M640*(1+R640),2)+TRUNC(N640*(1+R640),2)+TRUNC(O640*(1+R640),2)+TRUNC(P640*(1+R640),2)))))/H640*(1+R640))&lt;=ABS((N640*(1+R640)-(TRUNC(N640*(1+R640),2)+(TRUNC(AK640,2)-(TRUNC(H640*(1+R640),2)+TRUNC(J640*(1+R640),2)+TRUNC(K640*(1+R640),2)+TRUNC(L640*(1+R640),2)+TRUNC(M640*(1+R640),2)+TRUNC(N640*(1+R640),2)+TRUNC(O640*(1+R640),2)+TRUNC(P640*(1+R640),2)))))/N640*(1+R640)),TRUE),IF(AND(O640*(1+R640)&lt;&gt;0,(TRUNC(O640*(1+R640),2)+(TRUNC(AK640,2)-(TRUNC(H640*(1+R640),2)+TRUNC(J640*(1+R640),2)+TRUNC(K640*(1+R640),2)+TRUNC(L640*(1+R640),2)+TRUNC(M640*(1+R640),2)+TRUNC(N640*(1+R640),2)+TRUNC(O640*(1+R640),2)+TRUNC(P640*(1+R640),2))))&gt;=0),ABS((H640*(1+R640)-(TRUNC(H640*(1+R640),2)+(TRUNC(AK640,2)-(TRUNC(H640*(1+R640),2)+TRUNC(J640*(1+R640),2)+TRUNC(K640*(1+R640),2)+TRUNC(L640*(1+R640),2)+TRUNC(M640*(1+R640),2)+TRUNC(N640*(1+R640),2)+TRUNC(O640*(1+R640),2)+TRUNC(P640*(1+R640),2)))))/H640*(1+R640))&lt;=ABS((O640*(1+R640)-(TRUNC(O640*(1+R640),2)+(TRUNC(AK640,2)-(TRUNC(H640*(1+R640),2)+TRUNC(J640*(1+R640),2)+TRUNC(K640*(1+R640),2)+TRUNC(L640*(1+R640),2)+TRUNC(M640*(1+R640),2)+TRUNC(N640*(1+R640),2)+TRUNC(O640*(1+R640),2)+TRUNC(P640*(1+R640),2)))))/O640*(1+R640)),TRUE),IF(AND(P640*(1+R640)&lt;&gt;0,(TRUNC(P640*(1+R640),2)+(TRUNC(AK640,2)-(TRUNC(H640*(1+R640),2)+TRUNC(J640*(1+R640),2)+TRUNC(K640*(1+R640),2)+TRUNC(L640*(1+R640),2)+TRUNC(M640*(1+R640),2)+TRUNC(N640*(1+R640),2)+TRUNC(O640*(1+R640),2)+TRUNC(P640*(1+R640),2))))&gt;=0),ABS((H640*(1+R640)-(TRUNC(H640*(1+R640),2)+(TRUNC(AK640,2)-(TRUNC(H640*(1+R640),2)+TRUNC(J640*(1+R640),2)+TRUNC(K640*(1+R640),2)+TRUNC(L640*(1+R640),2)+TRUNC(M640*(1+R640),2)+TRUNC(N640*(1+R640),2)+TRUNC(O640*(1+R640),2)+TRUNC(P640*(1+R640),2)))))/H640*(1+R640))&lt;=ABS((P640*(1+R640)-(TRUNC(P640*(1+R640),2)+(TRUNC(AK640,2)-(TRUNC(H640*(1+R640),2)+TRUNC(J640*(1+R640),2)+TRUNC(K640*(1+R640),2)+TRUNC(L640*(1+R640),2)+TRUNC(M640*(1+R640),2)+TRUNC(N640*(1+R640),2)+TRUNC(O640*(1+R640),2)+TRUNC(P640*(1+R640),2)))))/P640*(1+R640)),TRUE)),TRUNC(H640*(1+R640),2)+(TRUNC(AK640,2)-(TRUNC(H640*(1+R640),2)+TRUNC(J640*(1+R640),2)+TRUNC(K640*(1+R640),2)+TRUNC(L640*(1+R640),2)+TRUNC(M640*(1+R640),2)+TRUNC(N640*(1+R640),2)+TRUNC(O640*(1+R640),2)+TRUNC(P640*(1+R640),2))),TRUNC(H640*(1+R640),2)))))</f>
        <v>0</v>
      </c>
      <c r="T640" s="423">
        <f>IF(S640*G640=0,0,IF((TRUNC(AL640,2)-(TRUNC(S640*G640,2)+TRUNC(W640*G640,2)+TRUNC(Y640*G640,2)+TRUNC(AA640*G640,2)+TRUNC(AC640*G640,2)+TRUNC(AE640*G640,2)+TRUNC(AG640*G640,2)+TRUNC(AI640*G640,2)))=0,TRUNC(S640*G640,2),IF((TRUNC(TRUNC(S640*G640,2),2)+(TRUNC(AL640,2)-(TRUNC(S640*G640,2)+TRUNC(W640*G640,2)+TRUNC(Y640*G640,2)+TRUNC(AA640*G640,2)+TRUNC(AC640*G640,2)+TRUNC(AE640*G640,2)+TRUNC(AG640*G640,2)+TRUNC(AI640*G640,2))))&lt;=0,TRUNC(S640*G640,2),IF(AND(IF(AND(S640*G640&lt;&gt;0,(TRUNC(S640*G640,2)+(TRUNC(AL640,2)-(TRUNC(S640*G640,2)+TRUNC(W640*G640,2)+TRUNC(Y640*G640,2)+TRUNC(AA640*G640,2)+TRUNC(AC640*G640,2)+TRUNC(AE640*G640,2)+TRUNC(AG640*G640,2)+TRUNC(AI640*G640,2))))&gt;=0),ABS((S640*G640-(TRUNC(S640*G640,2)+(TRUNC(AL640,2)-(TRUNC(S640*G640,2)+TRUNC(W640*G640,2)+TRUNC(Y640*G640,2)+TRUNC(AA640*G640,2)+TRUNC(AC640*G640,2)+TRUNC(AE640*G640,2)+TRUNC(AG640*G640,2)+TRUNC(AI640*G640,2)))))/S640*G640)&lt;=ABS((S640*G640-(TRUNC(S640*G640,2)+(TRUNC(AL640,2)-(TRUNC(S640*G640,2)+TRUNC(W640*G640,2)+TRUNC(Y640*G640,2)+TRUNC(AA640*G640,2)+TRUNC(AC640*G640,2)+TRUNC(AE640*G640,2)+TRUNC(AG640*G640,2)+TRUNC(AI640*G640,2)))))/S640*G640),TRUE),IF(AND(W640*G640&lt;&gt;0,(TRUNC(W640*G640,2)+(TRUNC(AL640,2)-(TRUNC(S640*G640,2)+TRUNC(W640*G640,2)+TRUNC(Y640*G640,2)+TRUNC(AA640*G640,2)+TRUNC(AC640*G640,2)+TRUNC(AE640*G640,2)+TRUNC(AG640*G640,2)+TRUNC(AI640*G640,2))))&gt;=0),ABS((S640*G640-(TRUNC(S640*G640,2)+(TRUNC(AL640,2)-(TRUNC(S640*G640,2)+TRUNC(W640*G640,2)+TRUNC(Y640*G640,2)+TRUNC(AA640*G640,2)+TRUNC(AC640*G640,2)+TRUNC(AE640*G640,2)+TRUNC(AG640*G640,2)+TRUNC(AI640*G640,2)))))/S640*G640)&lt;=ABS((W640*G640-(TRUNC(W640*G640,2)+(TRUNC(AL640,2)-(TRUNC(S640*G640,2)+TRUNC(W640*G640,2)+TRUNC(Y640*G640,2)+TRUNC(AA640*G640,2)+TRUNC(AC640*G640,2)+TRUNC(AE640*G640,2)+TRUNC(AG640*G640,2)+TRUNC(AI640*G640,2)))))/W640*G640),TRUE),IF(AND(Y640*G640&lt;&gt;0,(TRUNC(Y640*G640,2)+(TRUNC(AL640,2)-(TRUNC(S640*G640,2)+TRUNC(W640*G640,2)+TRUNC(Y640*G640,2)+TRUNC(AA640*G640,2)+TRUNC(AC640*G640,2)+TRUNC(AE640*G640,2)+TRUNC(AG640*G640,2)+TRUNC(AI640*G640,2))))&gt;=0),ABS((S640*G640-(TRUNC(S640*G640,2)+(TRUNC(AL640,2)-(TRUNC(S640*G640,2)+TRUNC(W640*G640,2)+TRUNC(Y640*G640,2)+TRUNC(AA640*G640,2)+TRUNC(AC640*G640,2)+TRUNC(AE640*G640,2)+TRUNC(AG640*G640,2)+TRUNC(AI640*G640,2)))))/S640*G640)&lt;=ABS((Y640*G640-(TRUNC(Y640*G640,2)+(TRUNC(AL640,2)-(TRUNC(S640*G640,2)+TRUNC(W640*G640,2)+TRUNC(Y640*G640,2)+TRUNC(AA640*G640,2)+TRUNC(AC640*G640,2)+TRUNC(AE640*G640,2)+TRUNC(AG640*G640,2)+TRUNC(AI640*G640,2)))))/Y640*G640),TRUE),IF(AND(AA640*G640&lt;&gt;0,(TRUNC(AA640*G640,2)+(TRUNC(AL640,2)-(TRUNC(S640*G640,2)+TRUNC(W640*G640,2)+TRUNC(Y640*G640,2)+TRUNC(AA640*G640,2)+TRUNC(AC640*G640,2)+TRUNC(AE640*G640,2)+TRUNC(AG640*G640,2)+TRUNC(AI640*G640,2))))&gt;=0),ABS((S640*G640-(TRUNC(S640*G640,2)+(TRUNC(AL640,2)-(TRUNC(S640*G640,2)+TRUNC(W640*G640,2)+TRUNC(Y640*G640,2)+TRUNC(AA640*G640,2)+TRUNC(AC640*G640,2)+TRUNC(AE640*G640,2)+TRUNC(AG640*G640,2)+TRUNC(AI640*G640,2)))))/S640*G640)&lt;=ABS((AA640*G640-(TRUNC(AA640*G640,2)+(TRUNC(AL640,2)-(TRUNC(S640*G640,2)+TRUNC(W640*G640,2)+TRUNC(Y640*G640,2)+TRUNC(AA640*G640,2)+TRUNC(AC640*G640,2)+TRUNC(AE640*G640,2)+TRUNC(AG640*G640,2)+TRUNC(AI640*G640,2)))))/AA640*G640),TRUE),IF(AND(AC640*G640&lt;&gt;0,(TRUNC(AC640*G640,2)+(TRUNC(AL640,2)-(TRUNC(S640*G640,2)+TRUNC(W640*G640,2)+TRUNC(Y640*G640,2)+TRUNC(AA640*G640,2)+TRUNC(AC640*G640,2)+TRUNC(AE640*G640,2)+TRUNC(AG640*G640,2)+TRUNC(AI640*G640,2))))&gt;=0),ABS((S640*G640-(TRUNC(S640*G640,2)+(TRUNC(AL640,2)-(TRUNC(S640*G640,2)+TRUNC(W640*G640,2)+TRUNC(Y640*G640,2)+TRUNC(AA640*G640,2)+TRUNC(AC640*G640,2)+TRUNC(AE640*G640,2)+TRUNC(AG640*G640,2)+TRUNC(AI640*G640,2)))))/S640*G640)&lt;=ABS((AC640*G640-(TRUNC(AC640*G640,2)+(TRUNC(AL640,2)-(TRUNC(S640*G640,2)+TRUNC(W640*G640,2)+TRUNC(Y640*G640,2)+TRUNC(AA640*G640,2)+TRUNC(AC640*G640,2)+TRUNC(AE640*G640,2)+TRUNC(AG640*G640,2)+TRUNC(AI640*G640,2)))))/AC640*G640),TRUE),IF(AND(AE640*G640&lt;&gt;0,(TRUNC(AE640*G640,2)+(TRUNC(AL640,2)-(TRUNC(S640*G640,2)+TRUNC(W640*G640,2)+TRUNC(Y640*G640,2)+TRUNC(AA640*G640,2)+TRUNC(AC640*G640,2)+TRUNC(AE640*G640,2)+TRUNC(AG640*G640,2)+TRUNC(AI640*G640,2))))&gt;=0),ABS((S640*G640-(TRUNC(S640*G640,2)+(TRUNC(AL640,2)-(TRUNC(S640*G640,2)+TRUNC(W640*G640,2)+TRUNC(Y640*G640,2)+TRUNC(AA640*G640,2)+TRUNC(AC640*G640,2)+TRUNC(AE640*G640,2)+TRUNC(AG640*G640,2)+TRUNC(AI640*G640,2)))))/S640*G640)&lt;=ABS((AE640*G640-(TRUNC(AE640*G640,2)+(TRUNC(AL640,2)-(TRUNC(S640*G640,2)+TRUNC(W640*G640,2)+TRUNC(Y640*G640,2)+TRUNC(AA640*G640,2)+TRUNC(AC640*G640,2)+TRUNC(AE640*G640,2)+TRUNC(AG640*G640,2)+TRUNC(AI640*G640,2)))))/AE640*G640),TRUE),IF(AND(AG640*G640&lt;&gt;0,(TRUNC(AG640*G640,2)+(TRUNC(AL640,2)-(TRUNC(S640*G640,2)+TRUNC(W640*G640,2)+TRUNC(Y640*G640,2)+TRUNC(AA640*G640,2)+TRUNC(AC640*G640,2)+TRUNC(AE640*G640,2)+TRUNC(AG640*G640,2)+TRUNC(AI640*G640,2))))&gt;=0),ABS((S640*G640-(TRUNC(S640*G640,2)+(TRUNC(AL640,2)-(TRUNC(S640*G640,2)+TRUNC(W640*G640,2)+TRUNC(Y640*G640,2)+TRUNC(AA640*G640,2)+TRUNC(AC640*G640,2)+TRUNC(AE640*G640,2)+TRUNC(AG640*G640,2)+TRUNC(AI640*G640,2)))))/S640*G640)&lt;=ABS((AG640*G640-(TRUNC(AG640*G640,2)+(TRUNC(AL640,2)-(TRUNC(S640*G640,2)+TRUNC(W640*G640,2)+TRUNC(Y640*G640,2)+TRUNC(AA640*G640,2)+TRUNC(AC640*G640,2)+TRUNC(AE640*G640,2)+TRUNC(AG640*G640,2)+TRUNC(AI640*G640,2)))))/AG640*G640),TRUE),IF(AND(AI640*G640&lt;&gt;0,(TRUNC(AI640*G640,2)+(TRUNC(AL640,2)-(TRUNC(S640*G640,2)+TRUNC(W640*G640,2)+TRUNC(Y640*G640,2)+TRUNC(AA640*G640,2)+TRUNC(AC640*G640,2)+TRUNC(AE640*G640,2)+TRUNC(AG640*G640,2)+TRUNC(AI640*G640,2))))&gt;=0),ABS((S640*G640-(TRUNC(S640*G640,2)+(TRUNC(AL640,2)-(TRUNC(S640*G640,2)+TRUNC(W640*G640,2)+TRUNC(Y640*G640,2)+TRUNC(AA640*G640,2)+TRUNC(AC640*G640,2)+TRUNC(AE640*G640,2)+TRUNC(AG640*G640,2)+TRUNC(AI640*G640,2)))))/S640*G640)&lt;=ABS((AI640*G640-(TRUNC(AI640*G640,2)+(TRUNC(AL640,2)-(TRUNC(S640*G640,2)+TRUNC(W640*G640,2)+TRUNC(Y640*G640,2)+TRUNC(AA640*G640,2)+TRUNC(AC640*G640,2)+TRUNC(AE640*G640,2)+TRUNC(AG640*G640,2)+TRUNC(AI640*G640,2)))))/AI640*G640),TRUE)),TRUNC(S640*G640,2)+(TRUNC(AL640,2)-(TRUNC(S640*G640,2)+TRUNC(W640*G640,2)+TRUNC(Y640*G640,2)+TRUNC(AA640*G640,2)+TRUNC(AC640*G640,2)+TRUNC(AE640*G640,2)+TRUNC(AG640*G640,2)+TRUNC(AI640*G640,2))),TRUNC(S640*G640,2)))))</f>
        <v>0</v>
      </c>
      <c r="U640" s="363">
        <f t="shared" si="604"/>
        <v>7.63</v>
      </c>
      <c r="V640" s="363">
        <f t="shared" si="604"/>
        <v>885.53</v>
      </c>
      <c r="W640" s="363">
        <f>IF(J640*(1+R640)=0,0,IF((TRUNC(AK640,2)-(TRUNC(H640*(1+R640),2)+TRUNC(J640*(1+R640),2)+TRUNC(K640*(1+R640),2)+TRUNC(L640*(1+R640),2)+TRUNC(M640*(1+R640),2)+TRUNC(N640*(1+R640),2)+TRUNC(O640*(1+R640),2)+TRUNC(P640*(1+R640),2)))=0,TRUNC(J640*(1+R640),2),IF((TRUNC(TRUNC(J640*(1+R640),2),2)+(TRUNC(AK640,2)-(TRUNC(H640*(1+R640),2)+TRUNC(J640*(1+R640),2)+TRUNC(K640*(1+R640),2)+TRUNC(L640*(1+R640),2)+TRUNC(M640*(1+R640),2)+TRUNC(N640*(1+R640),2)+TRUNC(O640*(1+R640),2)+TRUNC(P640*(1+R640),2))))&lt;=0,TRUNC(J640*(1+R640),2),IF(AND(IF(AND(H640*(1+R640)&lt;&gt;0,(TRUNC(H640*(1+R640),2)+(TRUNC(AK640,2)-(TRUNC(H640*(1+R640),2)+TRUNC(J640*(1+R640),2)+TRUNC(K640*(1+R640),2)+TRUNC(L640*(1+R640),2)+TRUNC(M640*(1+R640),2)+TRUNC(N640*(1+R640),2)+TRUNC(O640*(1+R640),2)+TRUNC(P640*(1+R640),2))))&gt;=0),ABS((J640*(1+R640)-(TRUNC(J640*(1+R640),2)+(TRUNC(AK640,2)-(TRUNC(H640*(1+R640),2)+TRUNC(J640*(1+R640),2)+TRUNC(K640*(1+R640),2)+TRUNC(L640*(1+R640),2)+TRUNC(M640*(1+R640),2)+TRUNC(N640*(1+R640),2)+TRUNC(O640*(1+R640),2)+TRUNC(P640*(1+R640),2)))))/J640*(1+R640))&lt;ABS((H640*(1+R640)-(TRUNC(H640*(1+R640),2)+(TRUNC(AK640,2)-(TRUNC(H640*(1+R640),2)+TRUNC(J640*(1+R640),2)+TRUNC(K640*(1+R640),2)+TRUNC(L640*(1+R640),2)+TRUNC(M640*(1+R640),2)+TRUNC(N640*(1+R640),2)+TRUNC(O640*(1+R640),2)+TRUNC(P640*(1+R640),2)))))/H640*(1+R640)),TRUE),IF(AND(J640*(1+R640)&lt;&gt;0,(TRUNC(J640*(1+R640),2)+(TRUNC(AK640,2)-(TRUNC(H640*(1+R640),2)+TRUNC(J640*(1+R640),2)+TRUNC(K640*(1+R640),2)+TRUNC(L640*(1+R640),2)+TRUNC(M640*(1+R640),2)+TRUNC(N640*(1+R640),2)+TRUNC(O640*(1+R640),2)+TRUNC(P640*(1+R640),2))))&gt;=0),ABS((J640*(1+R640)-(TRUNC(J640*(1+R640),2)+(TRUNC(AK640,2)-(TRUNC(H640*(1+R640),2)+TRUNC(J640*(1+R640),2)+TRUNC(K640*(1+R640),2)+TRUNC(L640*(1+R640),2)+TRUNC(M640*(1+R640),2)+TRUNC(N640*(1+R640),2)+TRUNC(O640*(1+R640),2)+TRUNC(P640*(1+R640),2)))))/J640*(1+R640))&lt;=ABS((J640*(1+R640)-(TRUNC(J640*(1+R640),2)+(TRUNC(AK640,2)-(TRUNC(H640*(1+R640),2)+TRUNC(J640*(1+R640),2)+TRUNC(K640*(1+R640),2)+TRUNC(L640*(1+R640),2)+TRUNC(M640*(1+R640),2)+TRUNC(N640*(1+R640),2)+TRUNC(O640*(1+R640),2)+TRUNC(P640*(1+R640),2)))))/J640*(1+R640)),TRUE),IF(AND(K640*(1+R640)&lt;&gt;0,(TRUNC(K640*(1+R640),2)+(TRUNC(AK640,2)-(TRUNC(H640*(1+R640),2)+TRUNC(J640*(1+R640),2)+TRUNC(K640*(1+R640),2)+TRUNC(L640*(1+R640),2)+TRUNC(M640*(1+R640),2)+TRUNC(N640*(1+R640),2)+TRUNC(O640*(1+R640),2)+TRUNC(P640*(1+R640),2))))&gt;=0),ABS((J640*(1+R640)-(TRUNC(J640*(1+R640),2)+(TRUNC(AK640,2)-(TRUNC(H640*(1+R640),2)+TRUNC(J640*(1+R640),2)+TRUNC(K640*(1+R640),2)+TRUNC(L640*(1+R640),2)+TRUNC(M640*(1+R640),2)+TRUNC(N640*(1+R640),2)+TRUNC(O640*(1+R640),2)+TRUNC(P640*(1+R640),2)))))/J640*(1+R640))&lt;=ABS((K640*(1+R640)-(TRUNC(K640*(1+R640),2)+(TRUNC(AK640,2)-(TRUNC(H640*(1+R640),2)+TRUNC(J640*(1+R640),2)+TRUNC(K640*(1+R640),2)+TRUNC(L640*(1+R640),2)+TRUNC(M640*(1+R640),2)+TRUNC(N640*(1+R640),2)+TRUNC(O640*(1+R640),2)+TRUNC(P640*(1+R640),2)))))/K640*(1+R640)),TRUE),IF(AND(L640*(1+R640)&lt;&gt;0,(TRUNC(L640*(1+R640),2)+(TRUNC(AK640,2)-(TRUNC(H640*(1+R640),2)+TRUNC(J640*(1+R640),2)+TRUNC(K640*(1+R640),2)+TRUNC(L640*(1+R640),2)+TRUNC(M640*(1+R640),2)+TRUNC(N640*(1+R640),2)+TRUNC(O640*(1+R640),2)+TRUNC(P640*(1+R640),2))))&gt;=0),ABS((J640*(1+R640)-(TRUNC(J640*(1+R640),2)+(TRUNC(AK640,2)-(TRUNC(H640*(1+R640),2)+TRUNC(J640*(1+R640),2)+TRUNC(K640*(1+R640),2)+TRUNC(L640*(1+R640),2)+TRUNC(M640*(1+R640),2)+TRUNC(N640*(1+R640),2)+TRUNC(O640*(1+R640),2)+TRUNC(P640*(1+R640),2)))))/J640*(1+R640))&lt;=ABS((L640*(1+R640)-(TRUNC(L640*(1+R640),2)+(TRUNC(AK640,2)-(TRUNC(H640*(1+R640),2)+TRUNC(J640*(1+R640),2)+TRUNC(K640*(1+R640),2)+TRUNC(L640*(1+R640),2)+TRUNC(M640*(1+R640),2)+TRUNC(N640*(1+R640),2)+TRUNC(O640*(1+R640),2)+TRUNC(P640*(1+R640),2)))))/L640*(1+R640)),TRUE),IF(AND(M640*(1+R640)&lt;&gt;0,(TRUNC(M640*(1+R640),2)+(TRUNC(AK640,2)-(TRUNC(H640*(1+R640),2)+TRUNC(J640*(1+R640),2)+TRUNC(K640*(1+R640),2)+TRUNC(L640*(1+R640),2)+TRUNC(M640*(1+R640),2)+TRUNC(N640*(1+R640),2)+TRUNC(O640*(1+R640),2)+TRUNC(P640*(1+R640),2))))&gt;=0),ABS((J640*(1+R640)-(TRUNC(J640*(1+R640),2)+(TRUNC(AK640,2)-(TRUNC(H640*(1+R640),2)+TRUNC(J640*(1+R640),2)+TRUNC(K640*(1+R640),2)+TRUNC(L640*(1+R640),2)+TRUNC(M640*(1+R640),2)+TRUNC(N640*(1+R640),2)+TRUNC(O640*(1+R640),2)+TRUNC(P640*(1+R640),2)))))/J640*(1+R640))&lt;=ABS((M640*(1+R640)-(TRUNC(M640*(1+R640),2)+(TRUNC(AK640,2)-(TRUNC(H640*(1+R640),2)+TRUNC(J640*(1+R640),2)+TRUNC(K640*(1+R640),2)+TRUNC(L640*(1+R640),2)+TRUNC(M640*(1+R640),2)+TRUNC(N640*(1+R640),2)+TRUNC(O640*(1+R640),2)+TRUNC(P640*(1+R640),2)))))/M640*(1+R640)),TRUE),IF(AND(N640*(1+R640)&lt;&gt;0,(TRUNC(N640*(1+R640),2)+(TRUNC(AK640,2)-(TRUNC(H640*(1+R640),2)+TRUNC(J640*(1+R640),2)+TRUNC(K640*(1+R640),2)+TRUNC(L640*(1+R640),2)+TRUNC(M640*(1+R640),2)+TRUNC(N640*(1+R640),2)+TRUNC(O640*(1+R640),2)+TRUNC(P640*(1+R640),2))))&gt;=0),ABS((J640*(1+R640)-(TRUNC(J640*(1+R640),2)+(TRUNC(AK640,2)-(TRUNC(H640*(1+R640),2)+TRUNC(J640*(1+R640),2)+TRUNC(K640*(1+R640),2)+TRUNC(L640*(1+R640),2)+TRUNC(M640*(1+R640),2)+TRUNC(N640*(1+R640),2)+TRUNC(O640*(1+R640),2)+TRUNC(P640*(1+R640),2)))))/J640*(1+R640))&lt;=ABS((N640*(1+R640)-(TRUNC(N640*(1+R640),2)+(TRUNC(AK640,2)-(TRUNC(H640*(1+R640),2)+TRUNC(J640*(1+R640),2)+TRUNC(K640*(1+R640),2)+TRUNC(L640*(1+R640),2)+TRUNC(M640*(1+R640),2)+TRUNC(N640*(1+R640),2)+TRUNC(O640*(1+R640),2)+TRUNC(P640*(1+R640),2)))))/N640*(1+R640)),TRUE),IF(AND(O640*(1+R640)&lt;&gt;0,(TRUNC(O640*(1+R640),2)+(TRUNC(AK640,2)-(TRUNC(H640*(1+R640),2)+TRUNC(J640*(1+R640),2)+TRUNC(K640*(1+R640),2)+TRUNC(L640*(1+R640),2)+TRUNC(M640*(1+R640),2)+TRUNC(N640*(1+R640),2)+TRUNC(O640*(1+R640),2)+TRUNC(P640*(1+R640),2))))&gt;=0),ABS((J640*(1+R640)-(TRUNC(J640*(1+R640),2)+(TRUNC(AK640,2)-(TRUNC(H640*(1+R640),2)+TRUNC(J640*(1+R640),2)+TRUNC(K640*(1+R640),2)+TRUNC(L640*(1+R640),2)+TRUNC(M640*(1+R640),2)+TRUNC(N640*(1+R640),2)+TRUNC(O640*(1+R640),2)+TRUNC(P640*(1+R640),2)))))/J640*(1+R640))&lt;=ABS((O640*(1+R640)-(TRUNC(O640*(1+R640),2)+(TRUNC(AK640,2)-(TRUNC(H640*(1+R640),2)+TRUNC(J640*(1+R640),2)+TRUNC(K640*(1+R640),2)+TRUNC(L640*(1+R640),2)+TRUNC(M640*(1+R640),2)+TRUNC(N640*(1+R640),2)+TRUNC(O640*(1+R640),2)+TRUNC(P640*(1+R640),2)))))/O640*(1+R640)),TRUE),IF(AND(P640*(1+R640)&lt;&gt;0,(TRUNC(P640*(1+R640),2)+(TRUNC(AK640,2)-(TRUNC(H640*(1+R640),2)+TRUNC(J640*(1+R640),2)+TRUNC(K640*(1+R640),2)+TRUNC(L640*(1+R640),2)+TRUNC(M640*(1+R640),2)+TRUNC(N640*(1+R640),2)+TRUNC(O640*(1+R640),2)+TRUNC(P640*(1+R640),2))))&gt;=0),ABS((J640*(1+R640)-(TRUNC(J640*(1+R640),2)+(TRUNC(AK640,2)-(TRUNC(H640*(1+R640),2)+TRUNC(J640*(1+R640),2)+TRUNC(K640*(1+R640),2)+TRUNC(L640*(1+R640),2)+TRUNC(M640*(1+R640),2)+TRUNC(N640*(1+R640),2)+TRUNC(O640*(1+R640),2)+TRUNC(P640*(1+R640),2)))))/J640*(1+R640))&lt;=ABS((P640*(1+R640)-(TRUNC(P640*(1+R640),2)+(TRUNC(AK640,2)-(TRUNC(H640*(1+R640),2)+TRUNC(J640*(1+R640),2)+TRUNC(K640*(1+R640),2)+TRUNC(L640*(1+R640),2)+TRUNC(M640*(1+R640),2)+TRUNC(N640*(1+R640),2)+TRUNC(O640*(1+R640),2)+TRUNC(P640*(1+R640),2)))))/P640*(1+R640)),TRUE)),TRUNC(J640*(1+R640),2)+(TRUNC(AK640,2)-(TRUNC(H640*(1+R640),2)+TRUNC(J640*(1+R640),2)+TRUNC(K640*(1+R640),2)+TRUNC(L640*(1+R640),2)+TRUNC(M640*(1+R640),2)+TRUNC(N640*(1+R640),2)+TRUNC(O640*(1+R640),2)+TRUNC(P640*(1+R640),2))),TRUNC(J640*(1+R640),2)))))</f>
        <v>7.63</v>
      </c>
      <c r="X640" s="363">
        <f>IF(W640*G640=0,0,IF((TRUNC(AL640,2)-(TRUNC(S640*G640,2)+TRUNC(W640*G640,2)+TRUNC(Y640*G640,2)+TRUNC(AA640*G640,2)+TRUNC(AC640*G640,2)+TRUNC(AE640*G640,2)+TRUNC(AG640*G640,2)+TRUNC(AI640*G640,2)))=0,TRUNC(W640*G640,2),IF((TRUNC(TRUNC(W640*G640,2),2)+(TRUNC(AL640,2)-(TRUNC(S640*G640,2)+TRUNC(W640*G640,2)+TRUNC(Y640*G640,2)+TRUNC(AA640*G640,2)+TRUNC(AC640*G640,2)+TRUNC(AE640*G640,2)+TRUNC(AG640*G640,2)+TRUNC(AI640*G640,2))))&lt;=0,TRUNC(W640*G640,2),IF(AND(IF(AND(S640*G640&lt;&gt;0,(TRUNC(S640*G640,2)+(TRUNC(AL640,2)-(TRUNC(S640*G640,2)+TRUNC(W640*G640,2)+TRUNC(Y640*G640,2)+TRUNC(AA640*G640,2)+TRUNC(AC640*G640,2)+TRUNC(AE640*G640,2)+TRUNC(AG640*G640,2)+TRUNC(AI640*G640,2))))&gt;=0),ABS((W640*G640-(TRUNC(W640*G640,2)+(TRUNC(AL640,2)-(TRUNC(S640*G640,2)+TRUNC(W640*G640,2)+TRUNC(Y640*G640,2)+TRUNC(AA640*G640,2)+TRUNC(AC640*G640,2)+TRUNC(AE640*G640,2)+TRUNC(AG640*G640,2)+TRUNC(AI640*G640,2)))))/W640*G640)&lt;ABS((S640*G640-(TRUNC(S640*G640,2)+(TRUNC(AL640,2)-(TRUNC(S640*G640,2)+TRUNC(W640*G640,2)+TRUNC(Y640*G640,2)+TRUNC(AA640*G640,2)+TRUNC(AC640*G640,2)+TRUNC(AE640*G640,2)+TRUNC(AG640*G640,2)+TRUNC(AI640*G640,2)))))/S640*G640),TRUE),IF(AND(W640*G640&lt;&gt;0,(TRUNC(W640*G640,2)+(TRUNC(AL640,2)-(TRUNC(S640*G640,2)+TRUNC(W640*G640,2)+TRUNC(Y640*G640,2)+TRUNC(AA640*G640,2)+TRUNC(AC640*G640,2)+TRUNC(AE640*G640,2)+TRUNC(AG640*G640,2)+TRUNC(AI640*G640,2))))&gt;=0),ABS((W640*G640-(TRUNC(W640*G640,2)+(TRUNC(AL640,2)-(TRUNC(S640*G640,2)+TRUNC(W640*G640,2)+TRUNC(Y640*G640,2)+TRUNC(AA640*G640,2)+TRUNC(AC640*G640,2)+TRUNC(AE640*G640,2)+TRUNC(AG640*G640,2)+TRUNC(AI640*G640,2)))))/W640*G640)&lt;=ABS((W640*G640-(TRUNC(W640*G640,2)+(TRUNC(AL640,2)-(TRUNC(S640*G640,2)+TRUNC(W640*G640,2)+TRUNC(Y640*G640,2)+TRUNC(AA640*G640,2)+TRUNC(AC640*G640,2)+TRUNC(AE640*G640,2)+TRUNC(AG640*G640,2)+TRUNC(AI640*G640,2)))))/W640*G640),TRUE),IF(AND(Y640*G640&lt;&gt;0,(TRUNC(Y640*G640,2)+(TRUNC(AL640,2)-(TRUNC(S640*G640,2)+TRUNC(W640*G640,2)+TRUNC(Y640*G640,2)+TRUNC(AA640*G640,2)+TRUNC(AC640*G640,2)+TRUNC(AE640*G640,2)+TRUNC(AG640*G640,2)+TRUNC(AI640*G640,2))))&gt;=0),ABS((W640*G640-(TRUNC(W640*G640,2)+(TRUNC(AL640,2)-(TRUNC(S640*G640,2)+TRUNC(W640*G640,2)+TRUNC(Y640*G640,2)+TRUNC(AA640*G640,2)+TRUNC(AC640*G640,2)+TRUNC(AE640*G640,2)+TRUNC(AG640*G640,2)+TRUNC(AI640*G640,2)))))/W640*G640)&lt;=ABS((Y640*G640-(TRUNC(Y640*G640,2)+(TRUNC(AL640,2)-(TRUNC(S640*G640,2)+TRUNC(W640*G640,2)+TRUNC(Y640*G640,2)+TRUNC(AA640*G640,2)+TRUNC(AC640*G640,2)+TRUNC(AE640*G640,2)+TRUNC(AG640*G640,2)+TRUNC(AI640*G640,2)))))/Y640*G640),TRUE),IF(AND(AA640*G640&lt;&gt;0,(TRUNC(AA640*G640,2)+(TRUNC(AL640,2)-(TRUNC(S640*G640,2)+TRUNC(W640*G640,2)+TRUNC(Y640*G640,2)+TRUNC(AA640*G640,2)+TRUNC(AC640*G640,2)+TRUNC(AE640*G640,2)+TRUNC(AG640*G640,2)+TRUNC(AI640*G640,2))))&gt;=0),ABS((W640*G640-(TRUNC(W640*G640,2)+(TRUNC(AL640,2)-(TRUNC(S640*G640,2)+TRUNC(W640*G640,2)+TRUNC(Y640*G640,2)+TRUNC(AA640*G640,2)+TRUNC(AC640*G640,2)+TRUNC(AE640*G640,2)+TRUNC(AG640*G640,2)+TRUNC(AI640*G640,2)))))/W640*G640)&lt;=ABS((AA640*G640-(TRUNC(AA640*G640,2)+(TRUNC(AL640,2)-(TRUNC(S640*G640,2)+TRUNC(W640*G640,2)+TRUNC(Y640*G640,2)+TRUNC(AA640*G640,2)+TRUNC(AC640*G640,2)+TRUNC(AE640*G640,2)+TRUNC(AG640*G640,2)+TRUNC(AI640*G640,2)))))/AA640*G640),TRUE),IF(AND(AC640*G640&lt;&gt;0,(TRUNC(AC640*G640,2)+(TRUNC(AL640,2)-(TRUNC(S640*G640,2)+TRUNC(W640*G640,2)+TRUNC(Y640*G640,2)+TRUNC(AA640*G640,2)+TRUNC(AC640*G640,2)+TRUNC(AE640*G640,2)+TRUNC(AG640*G640,2)+TRUNC(AI640*G640,2))))&gt;=0),ABS((W640*G640-(TRUNC(W640*G640,2)+(TRUNC(AL640,2)-(TRUNC(S640*G640,2)+TRUNC(W640*G640,2)+TRUNC(Y640*G640,2)+TRUNC(AA640*G640,2)+TRUNC(AC640*G640,2)+TRUNC(AE640*G640,2)+TRUNC(AG640*G640,2)+TRUNC(AI640*G640,2)))))/W640*G640)&lt;=ABS((AC640*G640-(TRUNC(AC640*G640,2)+(TRUNC(AL640,2)-(TRUNC(S640*G640,2)+TRUNC(W640*G640,2)+TRUNC(Y640*G640,2)+TRUNC(AA640*G640,2)+TRUNC(AC640*G640,2)+TRUNC(AE640*G640,2)+TRUNC(AG640*G640,2)+TRUNC(AI640*G640,2)))))/AC640*G640),TRUE),IF(AND(AE640*G640&lt;&gt;0,(TRUNC(AE640*G640,2)+(TRUNC(AL640,2)-(TRUNC(S640*G640,2)+TRUNC(W640*G640,2)+TRUNC(Y640*G640,2)+TRUNC(AA640*G640,2)+TRUNC(AC640*G640,2)+TRUNC(AE640*G640,2)+TRUNC(AG640*G640,2)+TRUNC(AI640*G640,2))))&gt;=0),ABS((W640*G640-(TRUNC(W640*G640,2)+(TRUNC(AL640,2)-(TRUNC(S640*G640,2)+TRUNC(W640*G640,2)+TRUNC(Y640*G640,2)+TRUNC(AA640*G640,2)+TRUNC(AC640*G640,2)+TRUNC(AE640*G640,2)+TRUNC(AG640*G640,2)+TRUNC(AI640*G640,2)))))/W640*G640)&lt;=ABS((AE640*G640-(TRUNC(AE640*G640,2)+(TRUNC(AL640,2)-(TRUNC(S640*G640,2)+TRUNC(W640*G640,2)+TRUNC(Y640*G640,2)+TRUNC(AA640*G640,2)+TRUNC(AC640*G640,2)+TRUNC(AE640*G640,2)+TRUNC(AG640*G640,2)+TRUNC(AI640*G640,2)))))/AE640*G640),TRUE),IF(AND(AG640*G640&lt;&gt;0,(TRUNC(AG640*G640,2)+(TRUNC(AL640,2)-(TRUNC(S640*G640,2)+TRUNC(W640*G640,2)+TRUNC(Y640*G640,2)+TRUNC(AA640*G640,2)+TRUNC(AC640*G640,2)+TRUNC(AE640*G640,2)+TRUNC(AG640*G640,2)+TRUNC(AI640*G640,2))))&gt;=0),ABS((W640*G640-(TRUNC(W640*G640,2)+(TRUNC(AL640,2)-(TRUNC(S640*G640,2)+TRUNC(W640*G640,2)+TRUNC(Y640*G640,2)+TRUNC(AA640*G640,2)+TRUNC(AC640*G640,2)+TRUNC(AE640*G640,2)+TRUNC(AG640*G640,2)+TRUNC(AI640*G640,2)))))/W640*G640)&lt;=ABS((AG640*G640-(TRUNC(AG640*G640,2)+(TRUNC(AL640,2)-(TRUNC(S640*G640,2)+TRUNC(W640*G640,2)+TRUNC(Y640*G640,2)+TRUNC(AA640*G640,2)+TRUNC(AC640*G640,2)+TRUNC(AE640*G640,2)+TRUNC(AG640*G640,2)+TRUNC(AI640*G640,2)))))/AG640*G640),TRUE),IF(AND(AI640*G640&lt;&gt;0,(TRUNC(AI640*G640,2)+(TRUNC(AL640,2)-(TRUNC(S640*G640,2)+TRUNC(W640*G640,2)+TRUNC(Y640*G640,2)+TRUNC(AA640*G640,2)+TRUNC(AC640*G640,2)+TRUNC(AE640*G640,2)+TRUNC(AG640*G640,2)+TRUNC(AI640*G640,2))))&gt;=0),ABS((W640*G640-(TRUNC(W640*G640,2)+(TRUNC(AL640,2)-(TRUNC(S640*G640,2)+TRUNC(W640*G640,2)+TRUNC(Y640*G640,2)+TRUNC(AA640*G640,2)+TRUNC(AC640*G640,2)+TRUNC(AE640*G640,2)+TRUNC(AG640*G640,2)+TRUNC(AI640*G640,2)))))/W640*G640)&lt;=ABS((AI640*G640-(TRUNC(AI640*G640,2)+(TRUNC(AL640,2)-(TRUNC(S640*G640,2)+TRUNC(W640*G640,2)+TRUNC(Y640*G640,2)+TRUNC(AA640*G640,2)+TRUNC(AC640*G640,2)+TRUNC(AE640*G640,2)+TRUNC(AG640*G640,2)+TRUNC(AI640*G640,2)))))/AI640*G640),TRUE)),TRUNC(W640*G640,2)+(TRUNC(AL640,2)-(TRUNC(S640*G640,2)+TRUNC(W640*G640,2)+TRUNC(Y640*G640,2)+TRUNC(AA640*G640,2)+TRUNC(AC640*G640,2)+TRUNC(AE640*G640,2)+TRUNC(AG640*G640,2)+TRUNC(AI640*G640,2))),TRUNC(W640*G640,2)))))</f>
        <v>885.53</v>
      </c>
      <c r="Y640" s="363">
        <f>IF(K640*(1+R640)=0,0,IF((TRUNC(AK640,2)-(TRUNC(H640*(1+R640),2)+TRUNC(J640*(1+R640),2)+TRUNC(K640*(1+R640),2)+TRUNC(L640*(1+R640),2)+TRUNC(M640*(1+R640),2)+TRUNC(N640*(1+R640),2)+TRUNC(O640*(1+R640),2)+TRUNC(P640*(1+R640),2)))=0,TRUNC(K640*(1+R640),2),IF((TRUNC(TRUNC(K640*(1+R640),2),2)+(TRUNC(AK640,2)-(TRUNC(H640*(1+R640),2)+TRUNC(J640*(1+R640),2)+TRUNC(K640*(1+R640),2)+TRUNC(L640*(1+R640),2)+TRUNC(M640*(1+R640),2)+TRUNC(N640*(1+R640),2)+TRUNC(O640*(1+R640),2)+TRUNC(P640*(1+R640),2))))&lt;=0,TRUNC(K640*(1+R640),2),IF(AND(IF(AND(H640*(1+R640)&lt;&gt;0,(TRUNC(H640*(1+R640),2)+(TRUNC(AK640,2)-(TRUNC(H640*(1+R640),2)+TRUNC(J640*(1+R640),2)+TRUNC(K640*(1+R640),2)+TRUNC(L640*(1+R640),2)+TRUNC(M640*(1+R640),2)+TRUNC(N640*(1+R640),2)+TRUNC(O640*(1+R640),2)+TRUNC(P640*(1+R640),2))))&gt;=0),ABS((K640*(1+R640)-(TRUNC(K640*(1+R640),2)+(TRUNC(AK640,2)-(TRUNC(H640*(1+R640),2)+TRUNC(J640*(1+R640),2)+TRUNC(K640*(1+R640),2)+TRUNC(L640*(1+R640),2)+TRUNC(M640*(1+R640),2)+TRUNC(N640*(1+R640),2)+TRUNC(O640*(1+R640),2)+TRUNC(P640*(1+R640),2)))))/K640*(1+R640))&lt;ABS((H640*(1+R640)-(TRUNC(H640*(1+R640),2)+(TRUNC(AK640,2)-(TRUNC(H640*(1+R640),2)+TRUNC(J640*(1+R640),2)+TRUNC(K640*(1+R640),2)+TRUNC(L640*(1+R640),2)+TRUNC(M640*(1+R640),2)+TRUNC(N640*(1+R640),2)+TRUNC(O640*(1+R640),2)+TRUNC(P640*(1+R640),2)))))/H640*(1+R640)),TRUE),IF(AND(J640*(1+R640)&lt;&gt;0,(TRUNC(J640*(1+R640),2)+(TRUNC(AK640,2)-(TRUNC(H640*(1+R640),2)+TRUNC(J640*(1+R640),2)+TRUNC(K640*(1+R640),2)+TRUNC(L640*(1+R640),2)+TRUNC(M640*(1+R640),2)+TRUNC(N640*(1+R640),2)+TRUNC(O640*(1+R640),2)+TRUNC(P640*(1+R640),2))))&gt;=0),ABS((K640*(1+R640)-(TRUNC(K640*(1+R640),2)+(TRUNC(AK640,2)-(TRUNC(H640*(1+R640),2)+TRUNC(J640*(1+R640),2)+TRUNC(K640*(1+R640),2)+TRUNC(L640*(1+R640),2)+TRUNC(M640*(1+R640),2)+TRUNC(N640*(1+R640),2)+TRUNC(O640*(1+R640),2)+TRUNC(P640*(1+R640),2)))))/K640*(1+R640))&lt;ABS((J640*(1+R640)-(TRUNC(J640*(1+R640),2)+(TRUNC(AK640,2)-(TRUNC(H640*(1+R640),2)+TRUNC(J640*(1+R640),2)+TRUNC(K640*(1+R640),2)+TRUNC(L640*(1+R640),2)+TRUNC(M640*(1+R640),2)+TRUNC(N640*(1+R640),2)+TRUNC(O640*(1+R640),2)+TRUNC(P640*(1+R640),2)))))/J640*(1+R640)),TRUE),IF(AND(K640*(1+R640)&lt;&gt;0,(TRUNC(K640*(1+R640),2)+(TRUNC(AK640,2)-(TRUNC(H640*(1+R640),2)+TRUNC(J640*(1+R640),2)+TRUNC(K640*(1+R640),2)+TRUNC(L640*(1+R640),2)+TRUNC(M640*(1+R640),2)+TRUNC(N640*(1+R640),2)+TRUNC(O640*(1+R640),2)+TRUNC(P640*(1+R640),2))))&gt;=0),ABS((K640*(1+R640)-(TRUNC(K640*(1+R640),2)+(TRUNC(AK640,2)-(TRUNC(H640*(1+R640),2)+TRUNC(J640*(1+R640),2)+TRUNC(K640*(1+R640),2)+TRUNC(L640*(1+R640),2)+TRUNC(M640*(1+R640),2)+TRUNC(N640*(1+R640),2)+TRUNC(O640*(1+R640),2)+TRUNC(P640*(1+R640),2)))))/K640*(1+R640))&lt;=ABS((K640*(1+R640)-(TRUNC(K640*(1+R640),2)+(TRUNC(AK640,2)-(TRUNC(H640*(1+R640),2)+TRUNC(J640*(1+R640),2)+TRUNC(K640*(1+R640),2)+TRUNC(L640*(1+R640),2)+TRUNC(M640*(1+R640),2)+TRUNC(N640*(1+R640),2)+TRUNC(O640*(1+R640),2)+TRUNC(P640*(1+R640),2)))))/K640*(1+R640)),TRUE),IF(AND(L640*(1+R640)&lt;&gt;0,(TRUNC(L640*(1+R640),2)+(TRUNC(AK640,2)-(TRUNC(H640*(1+R640),2)+TRUNC(J640*(1+R640),2)+TRUNC(K640*(1+R640),2)+TRUNC(L640*(1+R640),2)+TRUNC(M640*(1+R640),2)+TRUNC(N640*(1+R640),2)+TRUNC(O640*(1+R640),2)+TRUNC(P640*(1+R640),2))))&gt;=0),ABS((K640*(1+R640)-(TRUNC(K640*(1+R640),2)+(TRUNC(AK640,2)-(TRUNC(H640*(1+R640),2)+TRUNC(J640*(1+R640),2)+TRUNC(K640*(1+R640),2)+TRUNC(L640*(1+R640),2)+TRUNC(M640*(1+R640),2)+TRUNC(N640*(1+R640),2)+TRUNC(O640*(1+R640),2)+TRUNC(P640*(1+R640),2)))))/K640*(1+R640))&lt;=ABS((L640*(1+R640)-(TRUNC(L640*(1+R640),2)+(TRUNC(AK640,2)-(TRUNC(H640*(1+R640),2)+TRUNC(J640*(1+R640),2)+TRUNC(K640*(1+R640),2)+TRUNC(L640*(1+R640),2)+TRUNC(M640*(1+R640),2)+TRUNC(N640*(1+R640),2)+TRUNC(O640*(1+R640),2)+TRUNC(P640*(1+R640),2)))))/L640*(1+R640)),TRUE),IF(AND(M640*(1+R640)&lt;&gt;0,(TRUNC(M640*(1+R640),2)+(TRUNC(AK640,2)-(TRUNC(H640*(1+R640),2)+TRUNC(J640*(1+R640),2)+TRUNC(K640*(1+R640),2)+TRUNC(L640*(1+R640),2)+TRUNC(M640*(1+R640),2)+TRUNC(N640*(1+R640),2)+TRUNC(O640*(1+R640),2)+TRUNC(P640*(1+R640),2))))&gt;=0),ABS((K640*(1+R640)-(TRUNC(K640*(1+R640),2)+(TRUNC(AK640,2)-(TRUNC(H640*(1+R640),2)+TRUNC(J640*(1+R640),2)+TRUNC(K640*(1+R640),2)+TRUNC(L640*(1+R640),2)+TRUNC(M640*(1+R640),2)+TRUNC(N640*(1+R640),2)+TRUNC(O640*(1+R640),2)+TRUNC(P640*(1+R640),2)))))/K640*(1+R640))&lt;=ABS((M640*(1+R640)-(TRUNC(M640*(1+R640),2)+(TRUNC(AK640,2)-(TRUNC(H640*(1+R640),2)+TRUNC(J640*(1+R640),2)+TRUNC(K640*(1+R640),2)+TRUNC(L640*(1+R640),2)+TRUNC(M640*(1+R640),2)+TRUNC(N640*(1+R640),2)+TRUNC(O640*(1+R640),2)+TRUNC(P640*(1+R640),2)))))/M640*(1+R640)),TRUE),IF(AND(N640*(1+R640)&lt;&gt;0,(TRUNC(N640*(1+R640),2)+(TRUNC(AK640,2)-(TRUNC(H640*(1+R640),2)+TRUNC(J640*(1+R640),2)+TRUNC(K640*(1+R640),2)+TRUNC(L640*(1+R640),2)+TRUNC(M640*(1+R640),2)+TRUNC(N640*(1+R640),2)+TRUNC(O640*(1+R640),2)+TRUNC(P640*(1+R640),2))))&gt;=0),ABS((K640*(1+R640)-(TRUNC(K640*(1+R640),2)+(TRUNC(AK640,2)-(TRUNC(H640*(1+R640),2)+TRUNC(J640*(1+R640),2)+TRUNC(K640*(1+R640),2)+TRUNC(L640*(1+R640),2)+TRUNC(M640*(1+R640),2)+TRUNC(N640*(1+R640),2)+TRUNC(O640*(1+R640),2)+TRUNC(P640*(1+R640),2)))))/K640*(1+R640))&lt;=ABS((N640*(1+R640)-(TRUNC(N640*(1+R640),2)+(TRUNC(AK640,2)-(TRUNC(H640*(1+R640),2)+TRUNC(J640*(1+R640),2)+TRUNC(K640*(1+R640),2)+TRUNC(L640*(1+R640),2)+TRUNC(M640*(1+R640),2)+TRUNC(N640*(1+R640),2)+TRUNC(O640*(1+R640),2)+TRUNC(P640*(1+R640),2)))))/N640*(1+R640)),TRUE),IF(AND(O640*(1+R640)&lt;&gt;0,(TRUNC(O640*(1+R640),2)+(TRUNC(AK640,2)-(TRUNC(H640*(1+R640),2)+TRUNC(J640*(1+R640),2)+TRUNC(K640*(1+R640),2)+TRUNC(L640*(1+R640),2)+TRUNC(M640*(1+R640),2)+TRUNC(N640*(1+R640),2)+TRUNC(O640*(1+R640),2)+TRUNC(P640*(1+R640),2))))&gt;=0),ABS((K640*(1+R640)-(TRUNC(K640*(1+R640),2)+(TRUNC(AK640,2)-(TRUNC(H640*(1+R640),2)+TRUNC(J640*(1+R640),2)+TRUNC(K640*(1+R640),2)+TRUNC(L640*(1+R640),2)+TRUNC(M640*(1+R640),2)+TRUNC(N640*(1+R640),2)+TRUNC(O640*(1+R640),2)+TRUNC(P640*(1+R640),2)))))/K640*(1+R640))&lt;=ABS((O640*(1+R640)-(TRUNC(O640*(1+R640),2)+(TRUNC(AK640,2)-(TRUNC(H640*(1+R640),2)+TRUNC(J640*(1+R640),2)+TRUNC(K640*(1+R640),2)+TRUNC(L640*(1+R640),2)+TRUNC(M640*(1+R640),2)+TRUNC(N640*(1+R640),2)+TRUNC(O640*(1+R640),2)+TRUNC(P640*(1+R640),2)))))/O640*(1+R640)),TRUE),IF(AND(P640*(1+R640)&lt;&gt;0,(TRUNC(P640*(1+R640),2)+(TRUNC(AK640,2)-(TRUNC(H640*(1+R640),2)+TRUNC(J640*(1+R640),2)+TRUNC(K640*(1+R640),2)+TRUNC(L640*(1+R640),2)+TRUNC(M640*(1+R640),2)+TRUNC(N640*(1+R640),2)+TRUNC(O640*(1+R640),2)+TRUNC(P640*(1+R640),2))))&gt;=0),ABS((K640*(1+R640)-(TRUNC(K640*(1+R640),2)+(TRUNC(AK640,2)-(TRUNC(H640*(1+R640),2)+TRUNC(J640*(1+R640),2)+TRUNC(K640*(1+R640),2)+TRUNC(L640*(1+R640),2)+TRUNC(M640*(1+R640),2)+TRUNC(N640*(1+R640),2)+TRUNC(O640*(1+R640),2)+TRUNC(P640*(1+R640),2)))))/K640*(1+R640))&lt;=ABS((P640*(1+R640)-(TRUNC(P640*(1+R640),2)+(TRUNC(AK640,2)-(TRUNC(H640*(1+R640),2)+TRUNC(J640*(1+R640),2)+TRUNC(K640*(1+R640),2)+TRUNC(L640*(1+R640),2)+TRUNC(M640*(1+R640),2)+TRUNC(N640*(1+R640),2)+TRUNC(O640*(1+R640),2)+TRUNC(P640*(1+R640),2)))))/P640*(1+R640)),TRUE)),TRUNC(K640*(1+R640),2)+(TRUNC(AK640,2)-(TRUNC(H640*(1+R640),2)+TRUNC(J640*(1+R640),2)+TRUNC(K640*(1+R640),2)+TRUNC(L640*(1+R640),2)+TRUNC(M640*(1+R640),2)+TRUNC(N640*(1+R640),2)+TRUNC(O640*(1+R640),2)+TRUNC(P640*(1+R640),2))),TRUNC(K640*(1+R640),2)))))</f>
        <v>0</v>
      </c>
      <c r="Z640" s="363">
        <f>IF(Y640*G640=0,0,IF((TRUNC(AL640,2)-(TRUNC(S640*G640,2)+TRUNC(W640*G640,2)+TRUNC(Y640*G640,2)+TRUNC(AA640*G640,2)+TRUNC(AC640*G640,2)+TRUNC(AE640*G640,2)+TRUNC(AG640*G640,2)+TRUNC(AI640*G640,2)))=0,TRUNC(Y640*G640,2),IF((TRUNC(TRUNC(Y640*G640,2),2)+(TRUNC(AL640,2)-(TRUNC(S640*G640,2)+TRUNC(W640*G640,2)+TRUNC(Y640*G640,2)+TRUNC(AA640*G640,2)+TRUNC(AC640*G640,2)+TRUNC(AE640*G640,2)+TRUNC(AG640*G640,2)+TRUNC(AI640*G640,2))))&lt;=0,TRUNC(Y640*G640,2),IF(AND(IF(AND(S640*G640&lt;&gt;0,(TRUNC(S640*G640,2)+(TRUNC(AL640,2)-(TRUNC(S640*G640,2)+TRUNC(W640*G640,2)+TRUNC(Y640*G640,2)+TRUNC(AA640*G640,2)+TRUNC(AC640*G640,2)+TRUNC(AE640*G640,2)+TRUNC(AG640*G640,2)+TRUNC(AI640*G640,2))))&gt;=0),ABS((Y640*G640-(TRUNC(Y640*G640,2)+(TRUNC(AL640,2)-(TRUNC(S640*G640,2)+TRUNC(W640*G640,2)+TRUNC(Y640*G640,2)+TRUNC(AA640*G640,2)+TRUNC(AC640*G640,2)+TRUNC(AE640*G640,2)+TRUNC(AG640*G640,2)+TRUNC(AI640*G640,2)))))/Y640*G640)&lt;ABS((S640*G640-(TRUNC(S640*G640,2)+(TRUNC(AL640,2)-(TRUNC(S640*G640,2)+TRUNC(W640*G640,2)+TRUNC(Y640*G640,2)+TRUNC(AA640*G640,2)+TRUNC(AC640*G640,2)+TRUNC(AE640*G640,2)+TRUNC(AG640*G640,2)+TRUNC(AI640*G640,2)))))/S640*G640),TRUE),IF(AND(W640*G640&lt;&gt;0,(TRUNC(W640*G640,2)+(TRUNC(AL640,2)-(TRUNC(S640*G640,2)+TRUNC(W640*G640,2)+TRUNC(Y640*G640,2)+TRUNC(AA640*G640,2)+TRUNC(AC640*G640,2)+TRUNC(AE640*G640,2)+TRUNC(AG640*G640,2)+TRUNC(AI640*G640,2))))&gt;=0),ABS((Y640*G640-(TRUNC(Y640*G640,2)+(TRUNC(AL640,2)-(TRUNC(S640*G640,2)+TRUNC(W640*G640,2)+TRUNC(Y640*G640,2)+TRUNC(AA640*G640,2)+TRUNC(AC640*G640,2)+TRUNC(AE640*G640,2)+TRUNC(AG640*G640,2)+TRUNC(AI640*G640,2)))))/Y640*G640)&lt;ABS((W640*G640-(TRUNC(W640*G640,2)+(TRUNC(AL640,2)-(TRUNC(S640*G640,2)+TRUNC(W640*G640,2)+TRUNC(Y640*G640,2)+TRUNC(AA640*G640,2)+TRUNC(AC640*G640,2)+TRUNC(AE640*G640,2)+TRUNC(AG640*G640,2)+TRUNC(AI640*G640,2)))))/W640*G640),TRUE),IF(AND(Y640*G640&lt;&gt;0,(TRUNC(Y640*G640,2)+(TRUNC(AL640,2)-(TRUNC(S640*G640,2)+TRUNC(W640*G640,2)+TRUNC(Y640*G640,2)+TRUNC(AA640*G640,2)+TRUNC(AC640*G640,2)+TRUNC(AE640*G640,2)+TRUNC(AG640*G640,2)+TRUNC(AI640*G640,2))))&gt;=0),ABS((Y640*G640-(TRUNC(Y640*G640,2)+(TRUNC(AL640,2)-(TRUNC(S640*G640,2)+TRUNC(W640*G640,2)+TRUNC(Y640*G640,2)+TRUNC(AA640*G640,2)+TRUNC(AC640*G640,2)+TRUNC(AE640*G640,2)+TRUNC(AG640*G640,2)+TRUNC(AI640*G640,2)))))/Y640*G640)&lt;=ABS((Y640*G640-(TRUNC(Y640*G640,2)+(TRUNC(AL640,2)-(TRUNC(S640*G640,2)+TRUNC(W640*G640,2)+TRUNC(Y640*G640,2)+TRUNC(AA640*G640,2)+TRUNC(AC640*G640,2)+TRUNC(AE640*G640,2)+TRUNC(AG640*G640,2)+TRUNC(AI640*G640,2)))))/Y640*G640),TRUE),IF(AND(AA640*G640&lt;&gt;0,(TRUNC(AA640*G640,2)+(TRUNC(AL640,2)-(TRUNC(S640*G640,2)+TRUNC(W640*G640,2)+TRUNC(Y640*G640,2)+TRUNC(AA640*G640,2)+TRUNC(AC640*G640,2)+TRUNC(AE640*G640,2)+TRUNC(AG640*G640,2)+TRUNC(AI640*G640,2))))&gt;=0),ABS((Y640*G640-(TRUNC(Y640*G640,2)+(TRUNC(AL640,2)-(TRUNC(S640*G640,2)+TRUNC(W640*G640,2)+TRUNC(Y640*G640,2)+TRUNC(AA640*G640,2)+TRUNC(AC640*G640,2)+TRUNC(AE640*G640,2)+TRUNC(AG640*G640,2)+TRUNC(AI640*G640,2)))))/Y640*G640)&lt;=ABS((AA640*G640-(TRUNC(AA640*G640,2)+(TRUNC(AL640,2)-(TRUNC(S640*G640,2)+TRUNC(W640*G640,2)+TRUNC(Y640*G640,2)+TRUNC(AA640*G640,2)+TRUNC(AC640*G640,2)+TRUNC(AE640*G640,2)+TRUNC(AG640*G640,2)+TRUNC(AI640*G640,2)))))/AA640*G640),TRUE),IF(AND(AC640*G640&lt;&gt;0,(TRUNC(AC640*G640,2)+(TRUNC(AL640,2)-(TRUNC(S640*G640,2)+TRUNC(W640*G640,2)+TRUNC(Y640*G640,2)+TRUNC(AA640*G640,2)+TRUNC(AC640*G640,2)+TRUNC(AE640*G640,2)+TRUNC(AG640*G640,2)+TRUNC(AI640*G640,2))))&gt;=0),ABS((Y640*G640-(TRUNC(Y640*G640,2)+(TRUNC(AL640,2)-(TRUNC(S640*G640,2)+TRUNC(W640*G640,2)+TRUNC(Y640*G640,2)+TRUNC(AA640*G640,2)+TRUNC(AC640*G640,2)+TRUNC(AE640*G640,2)+TRUNC(AG640*G640,2)+TRUNC(AI640*G640,2)))))/Y640*G640)&lt;=ABS((AC640*G640-(TRUNC(AC640*G640,2)+(TRUNC(AL640,2)-(TRUNC(S640*G640,2)+TRUNC(W640*G640,2)+TRUNC(Y640*G640,2)+TRUNC(AA640*G640,2)+TRUNC(AC640*G640,2)+TRUNC(AE640*G640,2)+TRUNC(AG640*G640,2)+TRUNC(AI640*G640,2)))))/AC640*G640),TRUE),IF(AND(AE640*G640&lt;&gt;0,(TRUNC(AE640*G640,2)+(TRUNC(AL640,2)-(TRUNC(S640*G640,2)+TRUNC(W640*G640,2)+TRUNC(Y640*G640,2)+TRUNC(AA640*G640,2)+TRUNC(AC640*G640,2)+TRUNC(AE640*G640,2)+TRUNC(AG640*G640,2)+TRUNC(AI640*G640,2))))&gt;=0),ABS((Y640*G640-(TRUNC(Y640*G640,2)+(TRUNC(AL640,2)-(TRUNC(S640*G640,2)+TRUNC(W640*G640,2)+TRUNC(Y640*G640,2)+TRUNC(AA640*G640,2)+TRUNC(AC640*G640,2)+TRUNC(AE640*G640,2)+TRUNC(AG640*G640,2)+TRUNC(AI640*G640,2)))))/Y640*G640)&lt;=ABS((AE640*G640-(TRUNC(AE640*G640,2)+(TRUNC(AL640,2)-(TRUNC(S640*G640,2)+TRUNC(W640*G640,2)+TRUNC(Y640*G640,2)+TRUNC(AA640*G640,2)+TRUNC(AC640*G640,2)+TRUNC(AE640*G640,2)+TRUNC(AG640*G640,2)+TRUNC(AI640*G640,2)))))/AE640*G640),TRUE),IF(AND(AG640*G640&lt;&gt;0,(TRUNC(AG640*G640,2)+(TRUNC(AL640,2)-(TRUNC(S640*G640,2)+TRUNC(W640*G640,2)+TRUNC(Y640*G640,2)+TRUNC(AA640*G640,2)+TRUNC(AC640*G640,2)+TRUNC(AE640*G640,2)+TRUNC(AG640*G640,2)+TRUNC(AI640*G640,2))))&gt;=0),ABS((Y640*G640-(TRUNC(Y640*G640,2)+(TRUNC(AL640,2)-(TRUNC(S640*G640,2)+TRUNC(W640*G640,2)+TRUNC(Y640*G640,2)+TRUNC(AA640*G640,2)+TRUNC(AC640*G640,2)+TRUNC(AE640*G640,2)+TRUNC(AG640*G640,2)+TRUNC(AI640*G640,2)))))/Y640*G640)&lt;=ABS((AG640*G640-(TRUNC(AG640*G640,2)+(TRUNC(AL640,2)-(TRUNC(S640*G640,2)+TRUNC(W640*G640,2)+TRUNC(Y640*G640,2)+TRUNC(AA640*G640,2)+TRUNC(AC640*G640,2)+TRUNC(AE640*G640,2)+TRUNC(AG640*G640,2)+TRUNC(AI640*G640,2)))))/AG640*G640),TRUE),IF(AND(AI640*G640&lt;&gt;0,(TRUNC(AI640*G640,2)+(TRUNC(AL640,2)-(TRUNC(S640*G640,2)+TRUNC(W640*G640,2)+TRUNC(Y640*G640,2)+TRUNC(AA640*G640,2)+TRUNC(AC640*G640,2)+TRUNC(AE640*G640,2)+TRUNC(AG640*G640,2)+TRUNC(AI640*G640,2))))&gt;=0),ABS((Y640*G640-(TRUNC(Y640*G640,2)+(TRUNC(AL640,2)-(TRUNC(S640*G640,2)+TRUNC(W640*G640,2)+TRUNC(Y640*G640,2)+TRUNC(AA640*G640,2)+TRUNC(AC640*G640,2)+TRUNC(AE640*G640,2)+TRUNC(AG640*G640,2)+TRUNC(AI640*G640,2)))))/Y640*G640)&lt;=ABS((AI640*G640-(TRUNC(AI640*G640,2)+(TRUNC(AL640,2)-(TRUNC(S640*G640,2)+TRUNC(W640*G640,2)+TRUNC(Y640*G640,2)+TRUNC(AA640*G640,2)+TRUNC(AC640*G640,2)+TRUNC(AE640*G640,2)+TRUNC(AG640*G640,2)+TRUNC(AI640*G640,2)))))/AI640*G640),TRUE)),TRUNC(Y640*G640,2)+(TRUNC(AL640,2)-(TRUNC(S640*G640,2)+TRUNC(W640*G640,2)+TRUNC(Y640*G640,2)+TRUNC(AA640*G640,2)+TRUNC(AC640*G640,2)+TRUNC(AE640*G640,2)+TRUNC(AG640*G640,2)+TRUNC(AI640*G640,2))),TRUNC(Y640*G640,2)))))</f>
        <v>0</v>
      </c>
      <c r="AA640" s="363">
        <f>IF(L640*(1+R640)=0,0,IF((TRUNC(AK640,2)-(TRUNC(H640*(1+R640),2)+TRUNC(J640*(1+R640),2)+TRUNC(K640*(1+R640),2)+TRUNC(L640*(1+R640),2)+TRUNC(M640*(1+R640),2)+TRUNC(N640*(1+R640),2)+TRUNC(O640*(1+R640),2)+TRUNC(P640*(1+R640),2)))=0,TRUNC(L640*(1+R640),2),IF((TRUNC(TRUNC(L640*(1+R640),2),2)+(TRUNC(AK640,2)-(TRUNC(H640*(1+R640),2)+TRUNC(J640*(1+R640),2)+TRUNC(K640*(1+R640),2)+TRUNC(L640*(1+R640),2)+TRUNC(M640*(1+R640),2)+TRUNC(N640*(1+R640),2)+TRUNC(O640*(1+R640),2)+TRUNC(P640*(1+R640),2))))&lt;=0,TRUNC(L640*(1+R640),2),IF(AND(IF(AND(H640*(1+R640)&lt;&gt;0,(TRUNC(H640*(1+R640),2)+(TRUNC(AK640,2)-(TRUNC(H640*(1+R640),2)+TRUNC(J640*(1+R640),2)+TRUNC(K640*(1+R640),2)+TRUNC(L640*(1+R640),2)+TRUNC(M640*(1+R640),2)+TRUNC(N640*(1+R640),2)+TRUNC(O640*(1+R640),2)+TRUNC(P640*(1+R640),2))))&gt;=0),ABS((L640*(1+R640)-(TRUNC(L640*(1+R640),2)+(TRUNC(AK640,2)-(TRUNC(H640*(1+R640),2)+TRUNC(J640*(1+R640),2)+TRUNC(K640*(1+R640),2)+TRUNC(L640*(1+R640),2)+TRUNC(M640*(1+R640),2)+TRUNC(N640*(1+R640),2)+TRUNC(O640*(1+R640),2)+TRUNC(P640*(1+R640),2)))))/L640*(1+R640))&lt;ABS((H640*(1+R640)-(TRUNC(H640*(1+R640),2)+(TRUNC(AK640,2)-(TRUNC(H640*(1+R640),2)+TRUNC(J640*(1+R640),2)+TRUNC(K640*(1+R640),2)+TRUNC(L640*(1+R640),2)+TRUNC(M640*(1+R640),2)+TRUNC(N640*(1+R640),2)+TRUNC(O640*(1+R640),2)+TRUNC(P640*(1+R640),2)))))/H640*(1+R640)),TRUE),IF(AND(J640*(1+R640)&lt;&gt;0,(TRUNC(J640*(1+R640),2)+(TRUNC(AK640,2)-(TRUNC(H640*(1+R640),2)+TRUNC(J640*(1+R640),2)+TRUNC(K640*(1+R640),2)+TRUNC(L640*(1+R640),2)+TRUNC(M640*(1+R640),2)+TRUNC(N640*(1+R640),2)+TRUNC(O640*(1+R640),2)+TRUNC(P640*(1+R640),2))))&gt;=0),ABS((L640*(1+R640)-(TRUNC(L640*(1+R640),2)+(TRUNC(AK640,2)-(TRUNC(H640*(1+R640),2)+TRUNC(J640*(1+R640),2)+TRUNC(K640*(1+R640),2)+TRUNC(L640*(1+R640),2)+TRUNC(M640*(1+R640),2)+TRUNC(N640*(1+R640),2)+TRUNC(O640*(1+R640),2)+TRUNC(P640*(1+R640),2)))))/L640*(1+R640))&lt;ABS((J640*(1+R640)-(TRUNC(J640*(1+R640),2)+(TRUNC(AK640,2)-(TRUNC(H640*(1+R640),2)+TRUNC(J640*(1+R640),2)+TRUNC(K640*(1+R640),2)+TRUNC(L640*(1+R640),2)+TRUNC(M640*(1+R640),2)+TRUNC(N640*(1+R640),2)+TRUNC(O640*(1+R640),2)+TRUNC(P640*(1+R640),2)))))/J640*(1+R640)),TRUE),IF(AND(K640*(1+R640)&lt;&gt;0,(TRUNC(K640*(1+R640),2)+(TRUNC(AK640,2)-(TRUNC(H640*(1+R640),2)+TRUNC(J640*(1+R640),2)+TRUNC(K640*(1+R640),2)+TRUNC(L640*(1+R640),2)+TRUNC(M640*(1+R640),2)+TRUNC(N640*(1+R640),2)+TRUNC(O640*(1+R640),2)+TRUNC(P640*(1+R640),2))))&gt;=0),ABS((L640*(1+R640)-(TRUNC(L640*(1+R640),2)+(TRUNC(AK640,2)-(TRUNC(H640*(1+R640),2)+TRUNC(J640*(1+R640),2)+TRUNC(K640*(1+R640),2)+TRUNC(L640*(1+R640),2)+TRUNC(M640*(1+R640),2)+TRUNC(N640*(1+R640),2)+TRUNC(O640*(1+R640),2)+TRUNC(P640*(1+R640),2)))))/L640*(1+R640))&lt;ABS((K640*(1+R640)-(TRUNC(K640*(1+R640),2)+(TRUNC(AK640,2)-(TRUNC(H640*(1+R640),2)+TRUNC(J640*(1+R640),2)+TRUNC(K640*(1+R640),2)+TRUNC(L640*(1+R640),2)+TRUNC(M640*(1+R640),2)+TRUNC(N640*(1+R640),2)+TRUNC(O640*(1+R640),2)+TRUNC(P640*(1+R640),2)))))/K640*(1+R640)),TRUE),IF(AND(L640*(1+R640)&lt;&gt;0,(TRUNC(L640*(1+R640),2)+(TRUNC(AK640,2)-(TRUNC(H640*(1+R640),2)+TRUNC(J640*(1+R640),2)+TRUNC(K640*(1+R640),2)+TRUNC(L640*(1+R640),2)+TRUNC(M640*(1+R640),2)+TRUNC(N640*(1+R640),2)+TRUNC(O640*(1+R640),2)+TRUNC(P640*(1+R640),2))))&gt;=0),ABS((L640*(1+R640)-(TRUNC(L640*(1+R640),2)+(TRUNC(AK640,2)-(TRUNC(H640*(1+R640),2)+TRUNC(J640*(1+R640),2)+TRUNC(K640*(1+R640),2)+TRUNC(L640*(1+R640),2)+TRUNC(M640*(1+R640),2)+TRUNC(N640*(1+R640),2)+TRUNC(O640*(1+R640),2)+TRUNC(P640*(1+R640),2)))))/L640*(1+R640))&lt;=ABS((L640*(1+R640)-(TRUNC(L640*(1+R640),2)+(TRUNC(AK640,2)-(TRUNC(H640*(1+R640),2)+TRUNC(J640*(1+R640),2)+TRUNC(K640*(1+R640),2)+TRUNC(L640*(1+R640),2)+TRUNC(M640*(1+R640),2)+TRUNC(N640*(1+R640),2)+TRUNC(O640*(1+R640),2)+TRUNC(P640*(1+R640),2)))))/L640*(1+R640)),TRUE),IF(AND(M640*(1+R640)&lt;&gt;0,(TRUNC(M640*(1+R640),2)+(TRUNC(AK640,2)-(TRUNC(H640*(1+R640),2)+TRUNC(J640*(1+R640),2)+TRUNC(K640*(1+R640),2)+TRUNC(L640*(1+R640),2)+TRUNC(M640*(1+R640),2)+TRUNC(N640*(1+R640),2)+TRUNC(O640*(1+R640),2)+TRUNC(P640*(1+R640),2))))&gt;=0),ABS((L640*(1+R640)-(TRUNC(L640*(1+R640),2)+(TRUNC(AK640,2)-(TRUNC(H640*(1+R640),2)+TRUNC(J640*(1+R640),2)+TRUNC(K640*(1+R640),2)+TRUNC(L640*(1+R640),2)+TRUNC(M640*(1+R640),2)+TRUNC(N640*(1+R640),2)+TRUNC(O640*(1+R640),2)+TRUNC(P640*(1+R640),2)))))/L640*(1+R640))&lt;=ABS((M640*(1+R640)-(TRUNC(M640*(1+R640),2)+(TRUNC(AK640,2)-(TRUNC(H640*(1+R640),2)+TRUNC(J640*(1+R640),2)+TRUNC(K640*(1+R640),2)+TRUNC(L640*(1+R640),2)+TRUNC(M640*(1+R640),2)+TRUNC(N640*(1+R640),2)+TRUNC(O640*(1+R640),2)+TRUNC(P640*(1+R640),2)))))/M640*(1+R640)),TRUE),IF(AND(N640*(1+R640)&lt;&gt;0,(TRUNC(N640*(1+R640),2)+(TRUNC(AK640,2)-(TRUNC(H640*(1+R640),2)+TRUNC(J640*(1+R640),2)+TRUNC(K640*(1+R640),2)+TRUNC(L640*(1+R640),2)+TRUNC(M640*(1+R640),2)+TRUNC(N640*(1+R640),2)+TRUNC(O640*(1+R640),2)+TRUNC(P640*(1+R640),2))))&gt;=0),ABS((L640*(1+R640)-(TRUNC(L640*(1+R640),2)+(TRUNC(AK640,2)-(TRUNC(H640*(1+R640),2)+TRUNC(J640*(1+R640),2)+TRUNC(K640*(1+R640),2)+TRUNC(L640*(1+R640),2)+TRUNC(M640*(1+R640),2)+TRUNC(N640*(1+R640),2)+TRUNC(O640*(1+R640),2)+TRUNC(P640*(1+R640),2)))))/L640*(1+R640))&lt;=ABS((N640*(1+R640)-(TRUNC(N640*(1+R640),2)+(TRUNC(AK640,2)-(TRUNC(H640*(1+R640),2)+TRUNC(J640*(1+R640),2)+TRUNC(K640*(1+R640),2)+TRUNC(L640*(1+R640),2)+TRUNC(M640*(1+R640),2)+TRUNC(N640*(1+R640),2)+TRUNC(O640*(1+R640),2)+TRUNC(P640*(1+R640),2)))))/N640*(1+R640)),TRUE),IF(AND(O640*(1+R640)&lt;&gt;0,(TRUNC(O640*(1+R640),2)+(TRUNC(AK640,2)-(TRUNC(H640*(1+R640),2)+TRUNC(J640*(1+R640),2)+TRUNC(K640*(1+R640),2)+TRUNC(L640*(1+R640),2)+TRUNC(M640*(1+R640),2)+TRUNC(N640*(1+R640),2)+TRUNC(O640*(1+R640),2)+TRUNC(P640*(1+R640),2))))&gt;=0),ABS((L640*(1+R640)-(TRUNC(L640*(1+R640),2)+(TRUNC(AK640,2)-(TRUNC(H640*(1+R640),2)+TRUNC(J640*(1+R640),2)+TRUNC(K640*(1+R640),2)+TRUNC(L640*(1+R640),2)+TRUNC(M640*(1+R640),2)+TRUNC(N640*(1+R640),2)+TRUNC(O640*(1+R640),2)+TRUNC(P640*(1+R640),2)))))/L640*(1+R640))&lt;=ABS((O640*(1+R640)-(TRUNC(O640*(1+R640),2)+(TRUNC(AK640,2)-(TRUNC(H640*(1+R640),2)+TRUNC(J640*(1+R640),2)+TRUNC(K640*(1+R640),2)+TRUNC(L640*(1+R640),2)+TRUNC(M640*(1+R640),2)+TRUNC(N640*(1+R640),2)+TRUNC(O640*(1+R640),2)+TRUNC(P640*(1+R640),2)))))/O640*(1+R640)),TRUE),IF(AND(P640*(1+R640)&lt;&gt;0,(TRUNC(P640*(1+R640),2)+(TRUNC(AK640,2)-(TRUNC(H640*(1+R640),2)+TRUNC(J640*(1+R640),2)+TRUNC(K640*(1+R640),2)+TRUNC(L640*(1+R640),2)+TRUNC(M640*(1+R640),2)+TRUNC(N640*(1+R640),2)+TRUNC(O640*(1+R640),2)+TRUNC(P640*(1+R640),2))))&gt;=0),ABS((L640*(1+R640)-(TRUNC(L640*(1+R640),2)+(TRUNC(AK640,2)-(TRUNC(H640*(1+R640),2)+TRUNC(J640*(1+R640),2)+TRUNC(K640*(1+R640),2)+TRUNC(L640*(1+R640),2)+TRUNC(M640*(1+R640),2)+TRUNC(N640*(1+R640),2)+TRUNC(O640*(1+R640),2)+TRUNC(P640*(1+R640),2)))))/L640*(1+R640))&lt;=ABS((P640*(1+R640)-(TRUNC(P640*(1+R640),2)+(TRUNC(AK640,2)-(TRUNC(H640*(1+R640),2)+TRUNC(J640*(1+R640),2)+TRUNC(K640*(1+R640),2)+TRUNC(L640*(1+R640),2)+TRUNC(M640*(1+R640),2)+TRUNC(N640*(1+R640),2)+TRUNC(O640*(1+R640),2)+TRUNC(P640*(1+R640),2)))))/P640*(1+R640)),TRUE)),TRUNC(L640*(1+R640),2)+(TRUNC(AK640,2)-(TRUNC(H640*(1+R640),2)+TRUNC(J640*(1+R640),2)+TRUNC(K640*(1+R640),2)+TRUNC(L640*(1+R640),2)+TRUNC(M640*(1+R640),2)+TRUNC(N640*(1+R640),2)+TRUNC(O640*(1+R640),2)+TRUNC(P640*(1+R640),2))),TRUNC(L640*(1+R640),2)))))</f>
        <v>0</v>
      </c>
      <c r="AB640" s="363">
        <f>IF(AA640*G640=0,0,IF((TRUNC(AL640,2)-(TRUNC(S640*G640,2)+TRUNC(W640*G640,2)+TRUNC(Y640*G640,2)+TRUNC(AA640*G640,2)+TRUNC(AC640*G640,2)+TRUNC(AE640*G640,2)+TRUNC(AG640*G640,2)+TRUNC(AI640*G640,2)))=0,TRUNC(AA640*G640,2),IF((TRUNC(TRUNC(AA640*G640,2),2)+(TRUNC(AL640,2)-(TRUNC(S640*G640,2)+TRUNC(W640*G640,2)+TRUNC(Y640*G640,2)+TRUNC(AA640*G640,2)+TRUNC(AC640*G640,2)+TRUNC(AE640*G640,2)+TRUNC(AG640*G640,2)+TRUNC(AI640*G640,2))))&lt;=0,TRUNC(AA640*G640,2),IF(AND(IF(AND(S640*G640&lt;&gt;0,(TRUNC(S640*G640,2)+(TRUNC(AL640,2)-(TRUNC(S640*G640,2)+TRUNC(W640*G640,2)+TRUNC(Y640*G640,2)+TRUNC(AA640*G640,2)+TRUNC(AC640*G640,2)+TRUNC(AE640*G640,2)+TRUNC(AG640*G640,2)+TRUNC(AI640*G640,2))))&gt;=0),ABS((AA640*G640-(TRUNC(AA640*G640,2)+(TRUNC(AL640,2)-(TRUNC(S640*G640,2)+TRUNC(W640*G640,2)+TRUNC(Y640*G640,2)+TRUNC(AA640*G640,2)+TRUNC(AC640*G640,2)+TRUNC(AE640*G640,2)+TRUNC(AG640*G640,2)+TRUNC(AI640*G640,2)))))/AA640*G640)&lt;ABS((S640*G640-(TRUNC(S640*G640,2)+(TRUNC(AL640,2)-(TRUNC(S640*G640,2)+TRUNC(W640*G640,2)+TRUNC(Y640*G640,2)+TRUNC(AA640*G640,2)+TRUNC(AC640*G640,2)+TRUNC(AE640*G640,2)+TRUNC(AG640*G640,2)+TRUNC(AI640*G640,2)))))/S640*G640),TRUE),IF(AND(W640*G640&lt;&gt;0,(TRUNC(W640*G640,2)+(TRUNC(AL640,2)-(TRUNC(S640*G640,2)+TRUNC(W640*G640,2)+TRUNC(Y640*G640,2)+TRUNC(AA640*G640,2)+TRUNC(AC640*G640,2)+TRUNC(AE640*G640,2)+TRUNC(AG640*G640,2)+TRUNC(AI640*G640,2))))&gt;=0),ABS((AA640*G640-(TRUNC(AA640*G640,2)+(TRUNC(AL640,2)-(TRUNC(S640*G640,2)+TRUNC(W640*G640,2)+TRUNC(Y640*G640,2)+TRUNC(AA640*G640,2)+TRUNC(AC640*G640,2)+TRUNC(AE640*G640,2)+TRUNC(AG640*G640,2)+TRUNC(AI640*G640,2)))))/AA640*G640)&lt;ABS((W640*G640-(TRUNC(W640*G640,2)+(TRUNC(AL640,2)-(TRUNC(S640*G640,2)+TRUNC(W640*G640,2)+TRUNC(Y640*G640,2)+TRUNC(AA640*G640,2)+TRUNC(AC640*G640,2)+TRUNC(AE640*G640,2)+TRUNC(AG640*G640,2)+TRUNC(AI640*G640,2)))))/W640*G640),TRUE),IF(AND(Y640*G640&lt;&gt;0,(TRUNC(Y640*G640,2)+(TRUNC(AL640,2)-(TRUNC(S640*G640,2)+TRUNC(W640*G640,2)+TRUNC(Y640*G640,2)+TRUNC(AA640*G640,2)+TRUNC(AC640*G640,2)+TRUNC(AE640*G640,2)+TRUNC(AG640*G640,2)+TRUNC(AI640*G640,2))))&gt;=0),ABS((AA640*G640-(TRUNC(AA640*G640,2)+(TRUNC(AL640,2)-(TRUNC(S640*G640,2)+TRUNC(W640*G640,2)+TRUNC(Y640*G640,2)+TRUNC(AA640*G640,2)+TRUNC(AC640*G640,2)+TRUNC(AE640*G640,2)+TRUNC(AG640*G640,2)+TRUNC(AI640*G640,2)))))/AA640*G640)&lt;ABS((Y640*G640-(TRUNC(Y640*G640,2)+(TRUNC(AL640,2)-(TRUNC(S640*G640,2)+TRUNC(W640*G640,2)+TRUNC(Y640*G640,2)+TRUNC(AA640*G640,2)+TRUNC(AC640*G640,2)+TRUNC(AE640*G640,2)+TRUNC(AG640*G640,2)+TRUNC(AI640*G640,2)))))/Y640*G640),TRUE),IF(AND(AA640*G640&lt;&gt;0,(TRUNC(AA640*G640,2)+(TRUNC(AL640,2)-(TRUNC(S640*G640,2)+TRUNC(W640*G640,2)+TRUNC(Y640*G640,2)+TRUNC(AA640*G640,2)+TRUNC(AC640*G640,2)+TRUNC(AE640*G640,2)+TRUNC(AG640*G640,2)+TRUNC(AI640*G640,2))))&gt;=0),ABS((AA640*G640-(TRUNC(AA640*G640,2)+(TRUNC(AL640,2)-(TRUNC(S640*G640,2)+TRUNC(W640*G640,2)+TRUNC(Y640*G640,2)+TRUNC(AA640*G640,2)+TRUNC(AC640*G640,2)+TRUNC(AE640*G640,2)+TRUNC(AG640*G640,2)+TRUNC(AI640*G640,2)))))/AA640*G640)&lt;=ABS((AA640*G640-(TRUNC(AA640*G640,2)+(TRUNC(AL640,2)-(TRUNC(S640*G640,2)+TRUNC(W640*G640,2)+TRUNC(Y640*G640,2)+TRUNC(AA640*G640,2)+TRUNC(AC640*G640,2)+TRUNC(AE640*G640,2)+TRUNC(AG640*G640,2)+TRUNC(AI640*G640,2)))))/AA640*G640),TRUE),IF(AND(AC640*G640&lt;&gt;0,(TRUNC(AC640*G640,2)+(TRUNC(AL640,2)-(TRUNC(S640*G640,2)+TRUNC(W640*G640,2)+TRUNC(Y640*G640,2)+TRUNC(AA640*G640,2)+TRUNC(AC640*G640,2)+TRUNC(AE640*G640,2)+TRUNC(AG640*G640,2)+TRUNC(AI640*G640,2))))&gt;=0),ABS((AA640*G640-(TRUNC(AA640*G640,2)+(TRUNC(AL640,2)-(TRUNC(S640*G640,2)+TRUNC(W640*G640,2)+TRUNC(Y640*G640,2)+TRUNC(AA640*G640,2)+TRUNC(AC640*G640,2)+TRUNC(AE640*G640,2)+TRUNC(AG640*G640,2)+TRUNC(AI640*G640,2)))))/AA640*G640)&lt;=ABS((AC640*G640-(TRUNC(AC640*G640,2)+(TRUNC(AL640,2)-(TRUNC(S640*G640,2)+TRUNC(W640*G640,2)+TRUNC(Y640*G640,2)+TRUNC(AA640*G640,2)+TRUNC(AC640*G640,2)+TRUNC(AE640*G640,2)+TRUNC(AG640*G640,2)+TRUNC(AI640*G640,2)))))/AC640*G640),TRUE),IF(AND(AE640*G640&lt;&gt;0,(TRUNC(AE640*G640,2)+(TRUNC(AL640,2)-(TRUNC(S640*G640,2)+TRUNC(W640*G640,2)+TRUNC(Y640*G640,2)+TRUNC(AA640*G640,2)+TRUNC(AC640*G640,2)+TRUNC(AE640*G640,2)+TRUNC(AG640*G640,2)+TRUNC(AI640*G640,2))))&gt;=0),ABS((AA640*G640-(TRUNC(AA640*G640,2)+(TRUNC(AL640,2)-(TRUNC(S640*G640,2)+TRUNC(W640*G640,2)+TRUNC(Y640*G640,2)+TRUNC(AA640*G640,2)+TRUNC(AC640*G640,2)+TRUNC(AE640*G640,2)+TRUNC(AG640*G640,2)+TRUNC(AI640*G640,2)))))/AA640*G640)&lt;=ABS((AE640*G640-(TRUNC(AE640*G640,2)+(TRUNC(AL640,2)-(TRUNC(S640*G640,2)+TRUNC(W640*G640,2)+TRUNC(Y640*G640,2)+TRUNC(AA640*G640,2)+TRUNC(AC640*G640,2)+TRUNC(AE640*G640,2)+TRUNC(AG640*G640,2)+TRUNC(AI640*G640,2)))))/AE640*G640),TRUE),IF(AND(AG640*G640&lt;&gt;0,(TRUNC(AG640*G640,2)+(TRUNC(AL640,2)-(TRUNC(S640*G640,2)+TRUNC(W640*G640,2)+TRUNC(Y640*G640,2)+TRUNC(AA640*G640,2)+TRUNC(AC640*G640,2)+TRUNC(AE640*G640,2)+TRUNC(AG640*G640,2)+TRUNC(AI640*G640,2))))&gt;=0),ABS((AA640*G640-(TRUNC(AA640*G640,2)+(TRUNC(AL640,2)-(TRUNC(S640*G640,2)+TRUNC(W640*G640,2)+TRUNC(Y640*G640,2)+TRUNC(AA640*G640,2)+TRUNC(AC640*G640,2)+TRUNC(AE640*G640,2)+TRUNC(AG640*G640,2)+TRUNC(AI640*G640,2)))))/AA640*G640)&lt;=ABS((AG640*G640-(TRUNC(AG640*G640,2)+(TRUNC(AL640,2)-(TRUNC(S640*G640,2)+TRUNC(W640*G640,2)+TRUNC(Y640*G640,2)+TRUNC(AA640*G640,2)+TRUNC(AC640*G640,2)+TRUNC(AE640*G640,2)+TRUNC(AG640*G640,2)+TRUNC(AI640*G640,2)))))/AG640*G640),TRUE),IF(AND(AI640*G640&lt;&gt;0,(TRUNC(AI640*G640,2)+(TRUNC(AL640,2)-(TRUNC(S640*G640,2)+TRUNC(W640*G640,2)+TRUNC(Y640*G640,2)+TRUNC(AA640*G640,2)+TRUNC(AC640*G640,2)+TRUNC(AE640*G640,2)+TRUNC(AG640*G640,2)+TRUNC(AI640*G640,2))))&gt;=0),ABS((AA640*G640-(TRUNC(AA640*G640,2)+(TRUNC(AL640,2)-(TRUNC(S640*G640,2)+TRUNC(W640*G640,2)+TRUNC(Y640*G640,2)+TRUNC(AA640*G640,2)+TRUNC(AC640*G640,2)+TRUNC(AE640*G640,2)+TRUNC(AG640*G640,2)+TRUNC(AI640*G640,2)))))/AA640*G640)&lt;=ABS((AI640*G640-(TRUNC(AI640*G640,2)+(TRUNC(AL640,2)-(TRUNC(S640*G640,2)+TRUNC(W640*G640,2)+TRUNC(Y640*G640,2)+TRUNC(AA640*G640,2)+TRUNC(AC640*G640,2)+TRUNC(AE640*G640,2)+TRUNC(AG640*G640,2)+TRUNC(AI640*G640,2)))))/AI640*G640),TRUE)),TRUNC(AA640*G640,2)+(TRUNC(AL640,2)-(TRUNC(S640*G640,2)+TRUNC(W640*G640,2)+TRUNC(Y640*G640,2)+TRUNC(AA640*G640,2)+TRUNC(AC640*G640,2)+TRUNC(AE640*G640,2)+TRUNC(AG640*G640,2)+TRUNC(AI640*G640,2))),TRUNC(AA640*G640,2)))))</f>
        <v>0</v>
      </c>
      <c r="AC640" s="363">
        <f>IF(M640*(1+R640)=0,0,IF((TRUNC(AK640,2)-(TRUNC(H640*(1+R640),2)+TRUNC(J640*(1+R640),2)+TRUNC(K640*(1+R640),2)+TRUNC(L640*(1+R640),2)+TRUNC(M640*(1+R640),2)+TRUNC(N640*(1+R640),2)+TRUNC(O640*(1+R640),2)+TRUNC(P640*(1+R640),2)))=0,TRUNC(M640*(1+R640),2),IF((TRUNC(TRUNC(M640*(1+R640),2),2)+(TRUNC(AK640,2)-(TRUNC(H640*(1+R640),2)+TRUNC(J640*(1+R640),2)+TRUNC(K640*(1+R640),2)+TRUNC(L640*(1+R640),2)+TRUNC(M640*(1+R640),2)+TRUNC(N640*(1+R640),2)+TRUNC(O640*(1+R640),2)+TRUNC(P640*(1+R640),2))))&lt;=0,TRUNC(M640*(1+R640),2),IF(AND(IF(AND(H640*(1+R640)&lt;&gt;0,(TRUNC(H640*(1+R640),2)+(TRUNC(AK640,2)-(TRUNC(H640*(1+R640),2)+TRUNC(J640*(1+R640),2)+TRUNC(K640*(1+R640),2)+TRUNC(L640*(1+R640),2)+TRUNC(M640*(1+R640),2)+TRUNC(N640*(1+R640),2)+TRUNC(O640*(1+R640),2)+TRUNC(P640*(1+R640),2))))&gt;=0),ABS((M640*(1+R640)-(TRUNC(M640*(1+R640),2)+(TRUNC(AK640,2)-(TRUNC(H640*(1+R640),2)+TRUNC(J640*(1+R640),2)+TRUNC(K640*(1+R640),2)+TRUNC(L640*(1+R640),2)+TRUNC(M640*(1+R640),2)+TRUNC(N640*(1+R640),2)+TRUNC(O640*(1+R640),2)+TRUNC(P640*(1+R640),2)))))/M640*(1+R640))&lt;ABS((H640*(1+R640)-(TRUNC(H640*(1+R640),2)+(TRUNC(AK640,2)-(TRUNC(H640*(1+R640),2)+TRUNC(J640*(1+R640),2)+TRUNC(K640*(1+R640),2)+TRUNC(L640*(1+R640),2)+TRUNC(M640*(1+R640),2)+TRUNC(N640*(1+R640),2)+TRUNC(O640*(1+R640),2)+TRUNC(P640*(1+R640),2)))))/H640*(1+R640)),TRUE),IF(AND(J640*(1+R640)&lt;&gt;0,(TRUNC(J640*(1+R640),2)+(TRUNC(AK640,2)-(TRUNC(H640*(1+R640),2)+TRUNC(J640*(1+R640),2)+TRUNC(K640*(1+R640),2)+TRUNC(L640*(1+R640),2)+TRUNC(M640*(1+R640),2)+TRUNC(N640*(1+R640),2)+TRUNC(O640*(1+R640),2)+TRUNC(P640*(1+R640),2))))&gt;=0),ABS((M640*(1+R640)-(TRUNC(M640*(1+R640),2)+(TRUNC(AK640,2)-(TRUNC(H640*(1+R640),2)+TRUNC(J640*(1+R640),2)+TRUNC(K640*(1+R640),2)+TRUNC(L640*(1+R640),2)+TRUNC(M640*(1+R640),2)+TRUNC(N640*(1+R640),2)+TRUNC(O640*(1+R640),2)+TRUNC(P640*(1+R640),2)))))/M640*(1+R640))&lt;ABS((J640*(1+R640)-(TRUNC(J640*(1+R640),2)+(TRUNC(AK640,2)-(TRUNC(H640*(1+R640),2)+TRUNC(J640*(1+R640),2)+TRUNC(K640*(1+R640),2)+TRUNC(L640*(1+R640),2)+TRUNC(M640*(1+R640),2)+TRUNC(N640*(1+R640),2)+TRUNC(O640*(1+R640),2)+TRUNC(P640*(1+R640),2)))))/J640*(1+R640)),TRUE),IF(AND(K640*(1+R640)&lt;&gt;0,(TRUNC(K640*(1+R640),2)+(TRUNC(AK640,2)-(TRUNC(H640*(1+R640),2)+TRUNC(J640*(1+R640),2)+TRUNC(K640*(1+R640),2)+TRUNC(L640*(1+R640),2)+TRUNC(M640*(1+R640),2)+TRUNC(N640*(1+R640),2)+TRUNC(O640*(1+R640),2)+TRUNC(P640*(1+R640),2))))&gt;=0),ABS((M640*(1+R640)-(TRUNC(M640*(1+R640),2)+(TRUNC(AK640,2)-(TRUNC(H640*(1+R640),2)+TRUNC(J640*(1+R640),2)+TRUNC(K640*(1+R640),2)+TRUNC(L640*(1+R640),2)+TRUNC(M640*(1+R640),2)+TRUNC(N640*(1+R640),2)+TRUNC(O640*(1+R640),2)+TRUNC(P640*(1+R640),2)))))/M640*(1+R640))&lt;ABS((K640*(1+R640)-(TRUNC(K640*(1+R640),2)+(TRUNC(AK640,2)-(TRUNC(H640*(1+R640),2)+TRUNC(J640*(1+R640),2)+TRUNC(K640*(1+R640),2)+TRUNC(L640*(1+R640),2)+TRUNC(M640*(1+R640),2)+TRUNC(N640*(1+R640),2)+TRUNC(O640*(1+R640),2)+TRUNC(P640*(1+R640),2)))))/K640*(1+R640)),TRUE),IF(AND(L640*(1+R640)&lt;&gt;0,(TRUNC(L640*(1+R640),2)+(TRUNC(AK640,2)-(TRUNC(H640*(1+R640),2)+TRUNC(J640*(1+R640),2)+TRUNC(K640*(1+R640),2)+TRUNC(L640*(1+R640),2)+TRUNC(M640*(1+R640),2)+TRUNC(N640*(1+R640),2)+TRUNC(O640*(1+R640),2)+TRUNC(P640*(1+R640),2))))&gt;=0),ABS((M640*(1+R640)-(TRUNC(M640*(1+R640),2)+(TRUNC(AK640,2)-(TRUNC(H640*(1+R640),2)+TRUNC(J640*(1+R640),2)+TRUNC(K640*(1+R640),2)+TRUNC(L640*(1+R640),2)+TRUNC(M640*(1+R640),2)+TRUNC(N640*(1+R640),2)+TRUNC(O640*(1+R640),2)+TRUNC(P640*(1+R640),2)))))/M640*(1+R640))&lt;ABS((L640*(1+R640)-(TRUNC(L640*(1+R640),2)+(TRUNC(AK640,2)-(TRUNC(H640*(1+R640),2)+TRUNC(J640*(1+R640),2)+TRUNC(K640*(1+R640),2)+TRUNC(L640*(1+R640),2)+TRUNC(M640*(1+R640),2)+TRUNC(N640*(1+R640),2)+TRUNC(O640*(1+R640),2)+TRUNC(P640*(1+R640),2)))))/L640*(1+R640)),TRUE),IF(AND(M640*(1+R640)&lt;&gt;0,(TRUNC(M640*(1+R640),2)+(TRUNC(AK640,2)-(TRUNC(H640*(1+R640),2)+TRUNC(J640*(1+R640),2)+TRUNC(K640*(1+R640),2)+TRUNC(L640*(1+R640),2)+TRUNC(M640*(1+R640),2)+TRUNC(N640*(1+R640),2)+TRUNC(O640*(1+R640),2)+TRUNC(P640*(1+R640),2))))&gt;=0),ABS((M640*(1+R640)-(TRUNC(M640*(1+R640),2)+(TRUNC(AK640,2)-(TRUNC(H640*(1+R640),2)+TRUNC(J640*(1+R640),2)+TRUNC(K640*(1+R640),2)+TRUNC(L640*(1+R640),2)+TRUNC(M640*(1+R640),2)+TRUNC(N640*(1+R640),2)+TRUNC(O640*(1+R640),2)+TRUNC(P640*(1+R640),2)))))/M640*(1+R640))&lt;=ABS((M640*(1+R640)-(TRUNC(M640*(1+R640),2)+(TRUNC(AK640,2)-(TRUNC(H640*(1+R640),2)+TRUNC(J640*(1+R640),2)+TRUNC(K640*(1+R640),2)+TRUNC(L640*(1+R640),2)+TRUNC(M640*(1+R640),2)+TRUNC(N640*(1+R640),2)+TRUNC(O640*(1+R640),2)+TRUNC(P640*(1+R640),2)))))/M640*(1+R640)),TRUE),IF(AND(N640*(1+R640)&lt;&gt;0,(TRUNC(N640*(1+R640),2)+(TRUNC(AK640,2)-(TRUNC(H640*(1+R640),2)+TRUNC(J640*(1+R640),2)+TRUNC(K640*(1+R640),2)+TRUNC(L640*(1+R640),2)+TRUNC(M640*(1+R640),2)+TRUNC(N640*(1+R640),2)+TRUNC(O640*(1+R640),2)+TRUNC(P640*(1+R640),2))))&gt;=0),ABS((M640*(1+R640)-(TRUNC(M640*(1+R640),2)+(TRUNC(AK640,2)-(TRUNC(H640*(1+R640),2)+TRUNC(J640*(1+R640),2)+TRUNC(K640*(1+R640),2)+TRUNC(L640*(1+R640),2)+TRUNC(M640*(1+R640),2)+TRUNC(N640*(1+R640),2)+TRUNC(O640*(1+R640),2)+TRUNC(P640*(1+R640),2)))))/M640*(1+R640))&lt;=ABS((N640*(1+R640)-(TRUNC(N640*(1+R640),2)+(TRUNC(AK640,2)-(TRUNC(H640*(1+R640),2)+TRUNC(J640*(1+R640),2)+TRUNC(K640*(1+R640),2)+TRUNC(L640*(1+R640),2)+TRUNC(M640*(1+R640),2)+TRUNC(N640*(1+R640),2)+TRUNC(O640*(1+R640),2)+TRUNC(P640*(1+R640),2)))))/N640*(1+R640)),TRUE),IF(AND(O640*(1+R640)&lt;&gt;0,(TRUNC(O640*(1+R640),2)+(TRUNC(AK640,2)-(TRUNC(H640*(1+R640),2)+TRUNC(J640*(1+R640),2)+TRUNC(K640*(1+R640),2)+TRUNC(L640*(1+R640),2)+TRUNC(M640*(1+R640),2)+TRUNC(N640*(1+R640),2)+TRUNC(O640*(1+R640),2)+TRUNC(P640*(1+R640),2))))&gt;=0),ABS((M640*(1+R640)-(TRUNC(M640*(1+R640),2)+(TRUNC(AK640,2)-(TRUNC(H640*(1+R640),2)+TRUNC(J640*(1+R640),2)+TRUNC(K640*(1+R640),2)+TRUNC(L640*(1+R640),2)+TRUNC(M640*(1+R640),2)+TRUNC(N640*(1+R640),2)+TRUNC(O640*(1+R640),2)+TRUNC(P640*(1+R640),2)))))/M640*(1+R640))&lt;=ABS((O640*(1+R640)-(TRUNC(O640*(1+R640),2)+(TRUNC(AK640,2)-(TRUNC(H640*(1+R640),2)+TRUNC(J640*(1+R640),2)+TRUNC(K640*(1+R640),2)+TRUNC(L640*(1+R640),2)+TRUNC(M640*(1+R640),2)+TRUNC(N640*(1+R640),2)+TRUNC(O640*(1+R640),2)+TRUNC(P640*(1+R640),2)))))/O640*(1+R640)),TRUE),IF(AND(P640*(1+R640)&lt;&gt;0,(TRUNC(P640*(1+R640),2)+(TRUNC(AK640,2)-(TRUNC(H640*(1+R640),2)+TRUNC(J640*(1+R640),2)+TRUNC(K640*(1+R640),2)+TRUNC(L640*(1+R640),2)+TRUNC(M640*(1+R640),2)+TRUNC(N640*(1+R640),2)+TRUNC(O640*(1+R640),2)+TRUNC(P640*(1+R640),2))))&gt;=0),ABS((M640*(1+R640)-(TRUNC(M640*(1+R640),2)+(TRUNC(AK640,2)-(TRUNC(H640*(1+R640),2)+TRUNC(J640*(1+R640),2)+TRUNC(K640*(1+R640),2)+TRUNC(L640*(1+R640),2)+TRUNC(M640*(1+R640),2)+TRUNC(N640*(1+R640),2)+TRUNC(O640*(1+R640),2)+TRUNC(P640*(1+R640),2)))))/M640*(1+R640))&lt;=ABS((P640*(1+R640)-(TRUNC(P640*(1+R640),2)+(TRUNC(AK640,2)-(TRUNC(H640*(1+R640),2)+TRUNC(J640*(1+R640),2)+TRUNC(K640*(1+R640),2)+TRUNC(L640*(1+R640),2)+TRUNC(M640*(1+R640),2)+TRUNC(N640*(1+R640),2)+TRUNC(O640*(1+R640),2)+TRUNC(P640*(1+R640),2)))))/P640*(1+R640)),TRUE)),TRUNC(M640*(1+R640),2)+(TRUNC(AK640,2)-(TRUNC(H640*(1+R640),2)+TRUNC(J640*(1+R640),2)+TRUNC(K640*(1+R640),2)+TRUNC(L640*(1+R640),2)+TRUNC(M640*(1+R640),2)+TRUNC(N640*(1+R640),2)+TRUNC(O640*(1+R640),2)+TRUNC(P640*(1+R640),2))),TRUNC(M640*(1+R640),2)))))</f>
        <v>0</v>
      </c>
      <c r="AD640" s="363">
        <f>IF(AC640*G640=0,0,IF((TRUNC(AL640,2)-(TRUNC(S640*G640,2)+TRUNC(W640*G640,2)+TRUNC(Y640*G640,2)+TRUNC(AA640*G640,2)+TRUNC(AC640*G640,2)+TRUNC(AE640*G640,2)+TRUNC(AG640*G640,2)+TRUNC(AI640*G640,2)))=0,TRUNC(AC640*G640,2),IF((TRUNC(TRUNC(AC640*G640,2),2)+(TRUNC(AL640,2)-(TRUNC(S640*G640,2)+TRUNC(W640*G640,2)+TRUNC(Y640*G640,2)+TRUNC(AA640*G640,2)+TRUNC(AC640*G640,2)+TRUNC(AE640*G640,2)+TRUNC(AG640*G640,2)+TRUNC(AI640*G640,2))))&lt;=0,TRUNC(AC640*G640,2),IF(AND(IF(AND(S640*G640&lt;&gt;0,(TRUNC(S640*G640,2)+(TRUNC(AL640,2)-(TRUNC(S640*G640,2)+TRUNC(W640*G640,2)+TRUNC(Y640*G640,2)+TRUNC(AA640*G640,2)+TRUNC(AC640*G640,2)+TRUNC(AE640*G640,2)+TRUNC(AG640*G640,2)+TRUNC(AI640*G640,2))))&gt;=0),ABS((AC640*G640-(TRUNC(AC640*G640,2)+(TRUNC(AL640,2)-(TRUNC(S640*G640,2)+TRUNC(W640*G640,2)+TRUNC(Y640*G640,2)+TRUNC(AA640*G640,2)+TRUNC(AC640*G640,2)+TRUNC(AE640*G640,2)+TRUNC(AG640*G640,2)+TRUNC(AI640*G640,2)))))/AC640*G640)&lt;ABS((S640*G640-(TRUNC(S640*G640,2)+(TRUNC(AL640,2)-(TRUNC(S640*G640,2)+TRUNC(W640*G640,2)+TRUNC(Y640*G640,2)+TRUNC(AA640*G640,2)+TRUNC(AC640*G640,2)+TRUNC(AE640*G640,2)+TRUNC(AG640*G640,2)+TRUNC(AI640*G640,2)))))/S640*G640),TRUE),IF(AND(W640*G640&lt;&gt;0,(TRUNC(W640*G640,2)+(TRUNC(AL640,2)-(TRUNC(S640*G640,2)+TRUNC(W640*G640,2)+TRUNC(Y640*G640,2)+TRUNC(AA640*G640,2)+TRUNC(AC640*G640,2)+TRUNC(AE640*G640,2)+TRUNC(AG640*G640,2)+TRUNC(AI640*G640,2))))&gt;=0),ABS((AC640*G640-(TRUNC(AC640*G640,2)+(TRUNC(AL640,2)-(TRUNC(S640*G640,2)+TRUNC(W640*G640,2)+TRUNC(Y640*G640,2)+TRUNC(AA640*G640,2)+TRUNC(AC640*G640,2)+TRUNC(AE640*G640,2)+TRUNC(AG640*G640,2)+TRUNC(AI640*G640,2)))))/AC640*G640)&lt;ABS((W640*G640-(TRUNC(W640*G640,2)+(TRUNC(AL640,2)-(TRUNC(S640*G640,2)+TRUNC(W640*G640,2)+TRUNC(Y640*G640,2)+TRUNC(AA640*G640,2)+TRUNC(AC640*G640,2)+TRUNC(AE640*G640,2)+TRUNC(AG640*G640,2)+TRUNC(AI640*G640,2)))))/W640*G640),TRUE),IF(AND(Y640*G640&lt;&gt;0,(TRUNC(Y640*G640,2)+(TRUNC(AL640,2)-(TRUNC(S640*G640,2)+TRUNC(W640*G640,2)+TRUNC(Y640*G640,2)+TRUNC(AA640*G640,2)+TRUNC(AC640*G640,2)+TRUNC(AE640*G640,2)+TRUNC(AG640*G640,2)+TRUNC(AI640*G640,2))))&gt;=0),ABS((AC640*G640-(TRUNC(AC640*G640,2)+(TRUNC(AL640,2)-(TRUNC(S640*G640,2)+TRUNC(W640*G640,2)+TRUNC(Y640*G640,2)+TRUNC(AA640*G640,2)+TRUNC(AC640*G640,2)+TRUNC(AE640*G640,2)+TRUNC(AG640*G640,2)+TRUNC(AI640*G640,2)))))/AC640*G640)&lt;ABS((Y640*G640-(TRUNC(Y640*G640,2)+(TRUNC(AL640,2)-(TRUNC(S640*G640,2)+TRUNC(W640*G640,2)+TRUNC(Y640*G640,2)+TRUNC(AA640*G640,2)+TRUNC(AC640*G640,2)+TRUNC(AE640*G640,2)+TRUNC(AG640*G640,2)+TRUNC(AI640*G640,2)))))/Y640*G640),TRUE),IF(AND(AA640*G640&lt;&gt;0,(TRUNC(AA640*G640,2)+(TRUNC(AL640,2)-(TRUNC(S640*G640,2)+TRUNC(W640*G640,2)+TRUNC(Y640*G640,2)+TRUNC(AA640*G640,2)+TRUNC(AC640*G640,2)+TRUNC(AE640*G640,2)+TRUNC(AG640*G640,2)+TRUNC(AI640*G640,2))))&gt;=0),ABS((AC640*G640-(TRUNC(AC640*G640,2)+(TRUNC(AL640,2)-(TRUNC(S640*G640,2)+TRUNC(W640*G640,2)+TRUNC(Y640*G640,2)+TRUNC(AA640*G640,2)+TRUNC(AC640*G640,2)+TRUNC(AE640*G640,2)+TRUNC(AG640*G640,2)+TRUNC(AI640*G640,2)))))/AC640*G640)&lt;ABS((AA640*G640-(TRUNC(AA640*G640,2)+(TRUNC(AL640,2)-(TRUNC(S640*G640,2)+TRUNC(W640*G640,2)+TRUNC(Y640*G640,2)+TRUNC(AA640*G640,2)+TRUNC(AC640*G640,2)+TRUNC(AE640*G640,2)+TRUNC(AG640*G640,2)+TRUNC(AI640*G640,2)))))/AA640*G640),TRUE),IF(AND(AC640*G640&lt;&gt;0,(TRUNC(AC640*G640,2)+(TRUNC(AL640,2)-(TRUNC(S640*G640,2)+TRUNC(W640*G640,2)+TRUNC(Y640*G640,2)+TRUNC(AA640*G640,2)+TRUNC(AC640*G640,2)+TRUNC(AE640*G640,2)+TRUNC(AG640*G640,2)+TRUNC(AI640*G640,2))))&gt;=0),ABS((AC640*G640-(TRUNC(AC640*G640,2)+(TRUNC(AL640,2)-(TRUNC(S640*G640,2)+TRUNC(W640*G640,2)+TRUNC(Y640*G640,2)+TRUNC(AA640*G640,2)+TRUNC(AC640*G640,2)+TRUNC(AE640*G640,2)+TRUNC(AG640*G640,2)+TRUNC(AI640*G640,2)))))/AC640*G640)&lt;=ABS((AC640*G640-(TRUNC(AC640*G640,2)+(TRUNC(AL640,2)-(TRUNC(S640*G640,2)+TRUNC(W640*G640,2)+TRUNC(Y640*G640,2)+TRUNC(AA640*G640,2)+TRUNC(AC640*G640,2)+TRUNC(AE640*G640,2)+TRUNC(AG640*G640,2)+TRUNC(AI640*G640,2)))))/AC640*G640),TRUE),IF(AND(AE640*G640&lt;&gt;0,(TRUNC(AE640*G640,2)+(TRUNC(AL640,2)-(TRUNC(S640*G640,2)+TRUNC(W640*G640,2)+TRUNC(Y640*G640,2)+TRUNC(AA640*G640,2)+TRUNC(AC640*G640,2)+TRUNC(AE640*G640,2)+TRUNC(AG640*G640,2)+TRUNC(AI640*G640,2))))&gt;=0),ABS((AC640*G640-(TRUNC(AC640*G640,2)+(TRUNC(AL640,2)-(TRUNC(S640*G640,2)+TRUNC(W640*G640,2)+TRUNC(Y640*G640,2)+TRUNC(AA640*G640,2)+TRUNC(AC640*G640,2)+TRUNC(AE640*G640,2)+TRUNC(AG640*G640,2)+TRUNC(AI640*G640,2)))))/AC640*G640)&lt;=ABS((AE640*G640-(TRUNC(AE640*G640,2)+(TRUNC(AL640,2)-(TRUNC(S640*G640,2)+TRUNC(W640*G640,2)+TRUNC(Y640*G640,2)+TRUNC(AA640*G640,2)+TRUNC(AC640*G640,2)+TRUNC(AE640*G640,2)+TRUNC(AG640*G640,2)+TRUNC(AI640*G640,2)))))/AE640*G640),TRUE),IF(AND(AG640*G640&lt;&gt;0,(TRUNC(AG640*G640,2)+(TRUNC(AL640,2)-(TRUNC(S640*G640,2)+TRUNC(W640*G640,2)+TRUNC(Y640*G640,2)+TRUNC(AA640*G640,2)+TRUNC(AC640*G640,2)+TRUNC(AE640*G640,2)+TRUNC(AG640*G640,2)+TRUNC(AI640*G640,2))))&gt;=0),ABS((AC640*G640-(TRUNC(AC640*G640,2)+(TRUNC(AL640,2)-(TRUNC(S640*G640,2)+TRUNC(W640*G640,2)+TRUNC(Y640*G640,2)+TRUNC(AA640*G640,2)+TRUNC(AC640*G640,2)+TRUNC(AE640*G640,2)+TRUNC(AG640*G640,2)+TRUNC(AI640*G640,2)))))/AC640*G640)&lt;=ABS((AG640*G640-(TRUNC(AG640*G640,2)+(TRUNC(AL640,2)-(TRUNC(S640*G640,2)+TRUNC(W640*G640,2)+TRUNC(Y640*G640,2)+TRUNC(AA640*G640,2)+TRUNC(AC640*G640,2)+TRUNC(AE640*G640,2)+TRUNC(AG640*G640,2)+TRUNC(AI640*G640,2)))))/AG640*G640),TRUE),IF(AND(AI640*G640&lt;&gt;0,(TRUNC(AI640*G640,2)+(TRUNC(AL640,2)-(TRUNC(S640*G640,2)+TRUNC(W640*G640,2)+TRUNC(Y640*G640,2)+TRUNC(AA640*G640,2)+TRUNC(AC640*G640,2)+TRUNC(AE640*G640,2)+TRUNC(AG640*G640,2)+TRUNC(AI640*G640,2))))&gt;=0),ABS((AC640*G640-(TRUNC(AC640*G640,2)+(TRUNC(AL640,2)-(TRUNC(S640*G640,2)+TRUNC(W640*G640,2)+TRUNC(Y640*G640,2)+TRUNC(AA640*G640,2)+TRUNC(AC640*G640,2)+TRUNC(AE640*G640,2)+TRUNC(AG640*G640,2)+TRUNC(AI640*G640,2)))))/AC640*G640)&lt;=ABS((AI640*G640-(TRUNC(AI640*G640,2)+(TRUNC(AL640,2)-(TRUNC(S640*G640,2)+TRUNC(W640*G640,2)+TRUNC(Y640*G640,2)+TRUNC(AA640*G640,2)+TRUNC(AC640*G640,2)+TRUNC(AE640*G640,2)+TRUNC(AG640*G640,2)+TRUNC(AI640*G640,2)))))/AI640*G640),TRUE)),TRUNC(AC640*G640,2)+(TRUNC(AL640,2)-(TRUNC(S640*G640,2)+TRUNC(W640*G640,2)+TRUNC(Y640*G640,2)+TRUNC(AA640*G640,2)+TRUNC(AC640*G640,2)+TRUNC(AE640*G640,2)+TRUNC(AG640*G640,2)+TRUNC(AI640*G640,2))),TRUNC(AC640*G640,2)))))</f>
        <v>0</v>
      </c>
      <c r="AE640" s="363">
        <f>IF(N640*(1+R640)=0,0,IF((TRUNC(AK640,2)-(TRUNC(H640*(1+R640),2)+TRUNC(J640*(1+R640),2)+TRUNC(K640*(1+R640),2)+TRUNC(L640*(1+R640),2)+TRUNC(M640*(1+R640),2)+TRUNC(N640*(1+R640),2)+TRUNC(O640*(1+R640),2)+TRUNC(P640*(1+R640),2)))=0,TRUNC(N640*(1+R640),2),IF((TRUNC(TRUNC(N640*(1+R640),2),2)+(TRUNC(AK640,2)-(TRUNC(H640*(1+R640),2)+TRUNC(J640*(1+R640),2)+TRUNC(K640*(1+R640),2)+TRUNC(L640*(1+R640),2)+TRUNC(M640*(1+R640),2)+TRUNC(N640*(1+R640),2)+TRUNC(O640*(1+R640),2)+TRUNC(P640*(1+R640),2))))&lt;=0,TRUNC(N640*(1+R640),2),IF(AND(IF(AND(H640*(1+R640)&lt;&gt;0,(TRUNC(H640*(1+R640),2)+(TRUNC(AK640,2)-(TRUNC(H640*(1+R640),2)+TRUNC(J640*(1+R640),2)+TRUNC(K640*(1+R640),2)+TRUNC(L640*(1+R640),2)+TRUNC(M640*(1+R640),2)+TRUNC(N640*(1+R640),2)+TRUNC(O640*(1+R640),2)+TRUNC(P640*(1+R640),2))))&gt;=0),ABS((N640*(1+R640)-(TRUNC(N640*(1+R640),2)+(TRUNC(AK640,2)-(TRUNC(H640*(1+R640),2)+TRUNC(J640*(1+R640),2)+TRUNC(K640*(1+R640),2)+TRUNC(L640*(1+R640),2)+TRUNC(M640*(1+R640),2)+TRUNC(N640*(1+R640),2)+TRUNC(O640*(1+R640),2)+TRUNC(P640*(1+R640),2)))))/N640*(1+R640))&lt;ABS((H640*(1+R640)-(TRUNC(H640*(1+R640),2)+(TRUNC(AK640,2)-(TRUNC(H640*(1+R640),2)+TRUNC(J640*(1+R640),2)+TRUNC(K640*(1+R640),2)+TRUNC(L640*(1+R640),2)+TRUNC(M640*(1+R640),2)+TRUNC(N640*(1+R640),2)+TRUNC(O640*(1+R640),2)+TRUNC(P640*(1+R640),2)))))/H640*(1+R640)),TRUE),IF(AND(J640*(1+R640)&lt;&gt;0,(TRUNC(J640*(1+R640),2)+(TRUNC(AK640,2)-(TRUNC(H640*(1+R640),2)+TRUNC(J640*(1+R640),2)+TRUNC(K640*(1+R640),2)+TRUNC(L640*(1+R640),2)+TRUNC(M640*(1+R640),2)+TRUNC(N640*(1+R640),2)+TRUNC(O640*(1+R640),2)+TRUNC(P640*(1+R640),2))))&gt;=0),ABS((N640*(1+R640)-(TRUNC(N640*(1+R640),2)+(TRUNC(AK640,2)-(TRUNC(H640*(1+R640),2)+TRUNC(J640*(1+R640),2)+TRUNC(K640*(1+R640),2)+TRUNC(L640*(1+R640),2)+TRUNC(M640*(1+R640),2)+TRUNC(N640*(1+R640),2)+TRUNC(O640*(1+R640),2)+TRUNC(P640*(1+R640),2)))))/N640*(1+R640))&lt;ABS((J640*(1+R640)-(TRUNC(J640*(1+R640),2)+(TRUNC(AK640,2)-(TRUNC(H640*(1+R640),2)+TRUNC(J640*(1+R640),2)+TRUNC(K640*(1+R640),2)+TRUNC(L640*(1+R640),2)+TRUNC(M640*(1+R640),2)+TRUNC(N640*(1+R640),2)+TRUNC(O640*(1+R640),2)+TRUNC(P640*(1+R640),2)))))/J640*(1+R640)),TRUE),IF(AND(K640*(1+R640)&lt;&gt;0,(TRUNC(K640*(1+R640),2)+(TRUNC(AK640,2)-(TRUNC(H640*(1+R640),2)+TRUNC(J640*(1+R640),2)+TRUNC(K640*(1+R640),2)+TRUNC(L640*(1+R640),2)+TRUNC(M640*(1+R640),2)+TRUNC(N640*(1+R640),2)+TRUNC(O640*(1+R640),2)+TRUNC(P640*(1+R640),2))))&gt;=0),ABS((N640*(1+R640)-(TRUNC(N640*(1+R640),2)+(TRUNC(AK640,2)-(TRUNC(H640*(1+R640),2)+TRUNC(J640*(1+R640),2)+TRUNC(K640*(1+R640),2)+TRUNC(L640*(1+R640),2)+TRUNC(M640*(1+R640),2)+TRUNC(N640*(1+R640),2)+TRUNC(O640*(1+R640),2)+TRUNC(P640*(1+R640),2)))))/N640*(1+R640))&lt;ABS((K640*(1+R640)-(TRUNC(K640*(1+R640),2)+(TRUNC(AK640,2)-(TRUNC(H640*(1+R640),2)+TRUNC(J640*(1+R640),2)+TRUNC(K640*(1+R640),2)+TRUNC(L640*(1+R640),2)+TRUNC(M640*(1+R640),2)+TRUNC(N640*(1+R640),2)+TRUNC(O640*(1+R640),2)+TRUNC(P640*(1+R640),2)))))/K640*(1+R640)),TRUE),IF(AND(L640*(1+R640)&lt;&gt;0,(TRUNC(L640*(1+R640),2)+(TRUNC(AK640,2)-(TRUNC(H640*(1+R640),2)+TRUNC(J640*(1+R640),2)+TRUNC(K640*(1+R640),2)+TRUNC(L640*(1+R640),2)+TRUNC(M640*(1+R640),2)+TRUNC(N640*(1+R640),2)+TRUNC(O640*(1+R640),2)+TRUNC(P640*(1+R640),2))))&gt;=0),ABS((N640*(1+R640)-(TRUNC(N640*(1+R640),2)+(TRUNC(AK640,2)-(TRUNC(H640*(1+R640),2)+TRUNC(J640*(1+R640),2)+TRUNC(K640*(1+R640),2)+TRUNC(L640*(1+R640),2)+TRUNC(M640*(1+R640),2)+TRUNC(N640*(1+R640),2)+TRUNC(O640*(1+R640),2)+TRUNC(P640*(1+R640),2)))))/N640*(1+R640))&lt;ABS((L640*(1+R640)-(TRUNC(L640*(1+R640),2)+(TRUNC(AK640,2)-(TRUNC(H640*(1+R640),2)+TRUNC(J640*(1+R640),2)+TRUNC(K640*(1+R640),2)+TRUNC(L640*(1+R640),2)+TRUNC(M640*(1+R640),2)+TRUNC(N640*(1+R640),2)+TRUNC(O640*(1+R640),2)+TRUNC(P640*(1+R640),2)))))/L640*(1+R640)),TRUE),IF(AND(M640*(1+R640)&lt;&gt;0,(TRUNC(M640*(1+R640),2)+(TRUNC(AK640,2)-(TRUNC(H640*(1+R640),2)+TRUNC(J640*(1+R640),2)+TRUNC(K640*(1+R640),2)+TRUNC(L640*(1+R640),2)+TRUNC(M640*(1+R640),2)+TRUNC(N640*(1+R640),2)+TRUNC(O640*(1+R640),2)+TRUNC(P640*(1+R640),2))))&gt;=0),ABS((N640*(1+R640)-(TRUNC(N640*(1+R640),2)+(TRUNC(AK640,2)-(TRUNC(H640*(1+R640),2)+TRUNC(J640*(1+R640),2)+TRUNC(K640*(1+R640),2)+TRUNC(L640*(1+R640),2)+TRUNC(M640*(1+R640),2)+TRUNC(N640*(1+R640),2)+TRUNC(O640*(1+R640),2)+TRUNC(P640*(1+R640),2)))))/N640*(1+R640))&lt;ABS((M640*(1+R640)-(TRUNC(M640*(1+R640),2)+(TRUNC(AK640,2)-(TRUNC(H640*(1+R640),2)+TRUNC(J640*(1+R640),2)+TRUNC(K640*(1+R640),2)+TRUNC(L640*(1+R640),2)+TRUNC(M640*(1+R640),2)+TRUNC(N640*(1+R640),2)+TRUNC(O640*(1+R640),2)+TRUNC(P640*(1+R640),2)))))/M640*(1+R640)),TRUE),IF(AND(N640*(1+R640)&lt;&gt;0,(TRUNC(N640*(1+R640),2)+(TRUNC(AK640,2)-(TRUNC(H640*(1+R640),2)+TRUNC(J640*(1+R640),2)+TRUNC(K640*(1+R640),2)+TRUNC(L640*(1+R640),2)+TRUNC(M640*(1+R640),2)+TRUNC(N640*(1+R640),2)+TRUNC(O640*(1+R640),2)+TRUNC(P640*(1+R640),2))))&gt;=0),ABS((N640*(1+R640)-(TRUNC(N640*(1+R640),2)+(TRUNC(AK640,2)-(TRUNC(H640*(1+R640),2)+TRUNC(J640*(1+R640),2)+TRUNC(K640*(1+R640),2)+TRUNC(L640*(1+R640),2)+TRUNC(M640*(1+R640),2)+TRUNC(N640*(1+R640),2)+TRUNC(O640*(1+R640),2)+TRUNC(P640*(1+R640),2)))))/N640*(1+R640))&lt;=ABS((N640*(1+R640)-(TRUNC(N640*(1+R640),2)+(TRUNC(AK640,2)-(TRUNC(H640*(1+R640),2)+TRUNC(J640*(1+R640),2)+TRUNC(K640*(1+R640),2)+TRUNC(L640*(1+R640),2)+TRUNC(M640*(1+R640),2)+TRUNC(N640*(1+R640),2)+TRUNC(O640*(1+R640),2)+TRUNC(P640*(1+R640),2)))))/N640*(1+R640)),TRUE),IF(AND(O640*(1+R640)&lt;&gt;0,(TRUNC(O640*(1+R640),2)+(TRUNC(AK640,2)-(TRUNC(H640*(1+R640),2)+TRUNC(J640*(1+R640),2)+TRUNC(K640*(1+R640),2)+TRUNC(L640*(1+R640),2)+TRUNC(M640*(1+R640),2)+TRUNC(N640*(1+R640),2)+TRUNC(O640*(1+R640),2)+TRUNC(P640*(1+R640),2))))&gt;=0),ABS((N640*(1+R640)-(TRUNC(N640*(1+R640),2)+(TRUNC(AK640,2)-(TRUNC(H640*(1+R640),2)+TRUNC(J640*(1+R640),2)+TRUNC(K640*(1+R640),2)+TRUNC(L640*(1+R640),2)+TRUNC(M640*(1+R640),2)+TRUNC(N640*(1+R640),2)+TRUNC(O640*(1+R640),2)+TRUNC(P640*(1+R640),2)))))/N640*(1+R640))&lt;=ABS((O640*(1+R640)-(TRUNC(O640*(1+R640),2)+(TRUNC(AK640,2)-(TRUNC(H640*(1+R640),2)+TRUNC(J640*(1+R640),2)+TRUNC(K640*(1+R640),2)+TRUNC(L640*(1+R640),2)+TRUNC(M640*(1+R640),2)+TRUNC(N640*(1+R640),2)+TRUNC(O640*(1+R640),2)+TRUNC(P640*(1+R640),2)))))/O640*(1+R640)),TRUE),IF(AND(P640*(1+R640)&lt;&gt;0,(TRUNC(P640*(1+R640),2)+(TRUNC(AK640,2)-(TRUNC(H640*(1+R640),2)+TRUNC(J640*(1+R640),2)+TRUNC(K640*(1+R640),2)+TRUNC(L640*(1+R640),2)+TRUNC(M640*(1+R640),2)+TRUNC(N640*(1+R640),2)+TRUNC(O640*(1+R640),2)+TRUNC(P640*(1+R640),2))))&gt;=0),ABS((N640*(1+R640)-(TRUNC(N640*(1+R640),2)+(TRUNC(AK640,2)-(TRUNC(H640*(1+R640),2)+TRUNC(J640*(1+R640),2)+TRUNC(K640*(1+R640),2)+TRUNC(L640*(1+R640),2)+TRUNC(M640*(1+R640),2)+TRUNC(N640*(1+R640),2)+TRUNC(O640*(1+R640),2)+TRUNC(P640*(1+R640),2)))))/N640*(1+R640))&lt;=ABS((P640*(1+R640)-(TRUNC(P640*(1+R640),2)+(TRUNC(AK640,2)-(TRUNC(H640*(1+R640),2)+TRUNC(J640*(1+R640),2)+TRUNC(K640*(1+R640),2)+TRUNC(L640*(1+R640),2)+TRUNC(M640*(1+R640),2)+TRUNC(N640*(1+R640),2)+TRUNC(O640*(1+R640),2)+TRUNC(P640*(1+R640),2)))))/P640*(1+R640)),TRUE)),TRUNC(N640*(1+R640),2)+(TRUNC(AK640,2)-(TRUNC(H640*(1+R640),2)+TRUNC(J640*(1+R640),2)+TRUNC(K640*(1+R640),2)+TRUNC(L640*(1+R640),2)+TRUNC(M640*(1+R640),2)+TRUNC(N640*(1+R640),2)+TRUNC(O640*(1+R640),2)+TRUNC(P640*(1+R640),2))),TRUNC(N640*(1+R640),2)))))</f>
        <v>0</v>
      </c>
      <c r="AF640" s="363">
        <f>IF(AE640*G640=0,0,IF((TRUNC(AL640,2)-(TRUNC(S640*G640,2)+TRUNC(W640*G640,2)+TRUNC(Y640*G640,2)+TRUNC(AA640*G640,2)+TRUNC(AC640*G640,2)+TRUNC(AE640*G640,2)+TRUNC(AG640*G640,2)+TRUNC(AI640*G640,2)))=0,TRUNC(AE640*G640,2),IF((TRUNC(TRUNC(AE640*G640,2),2)+(TRUNC(AL640,2)-(TRUNC(S640*G640,2)+TRUNC(W640*G640,2)+TRUNC(Y640*G640,2)+TRUNC(AA640*G640,2)+TRUNC(AC640*G640,2)+TRUNC(AE640*G640,2)+TRUNC(AG640*G640,2)+TRUNC(AI640*G640,2))))&lt;=0,TRUNC(AE640*G640,2),IF(AND(IF(AND(S640*G640&lt;&gt;0,(TRUNC(S640*G640,2)+(TRUNC(AL640,2)-(TRUNC(S640*G640,2)+TRUNC(W640*G640,2)+TRUNC(Y640*G640,2)+TRUNC(AA640*G640,2)+TRUNC(AC640*G640,2)+TRUNC(AE640*G640,2)+TRUNC(AG640*G640,2)+TRUNC(AI640*G640,2))))&gt;=0),ABS((AE640*G640-(TRUNC(AE640*G640,2)+(TRUNC(AL640,2)-(TRUNC(S640*G640,2)+TRUNC(W640*G640,2)+TRUNC(Y640*G640,2)+TRUNC(AA640*G640,2)+TRUNC(AC640*G640,2)+TRUNC(AE640*G640,2)+TRUNC(AG640*G640,2)+TRUNC(AI640*G640,2)))))/AE640*G640)&lt;ABS((S640*G640-(TRUNC(S640*G640,2)+(TRUNC(AL640,2)-(TRUNC(S640*G640,2)+TRUNC(W640*G640,2)+TRUNC(Y640*G640,2)+TRUNC(AA640*G640,2)+TRUNC(AC640*G640,2)+TRUNC(AE640*G640,2)+TRUNC(AG640*G640,2)+TRUNC(AI640*G640,2)))))/S640*G640),TRUE),IF(AND(W640*G640&lt;&gt;0,(TRUNC(W640*G640,2)+(TRUNC(AL640,2)-(TRUNC(S640*G640,2)+TRUNC(W640*G640,2)+TRUNC(Y640*G640,2)+TRUNC(AA640*G640,2)+TRUNC(AC640*G640,2)+TRUNC(AE640*G640,2)+TRUNC(AG640*G640,2)+TRUNC(AI640*G640,2))))&gt;=0),ABS((AE640*G640-(TRUNC(AE640*G640,2)+(TRUNC(AL640,2)-(TRUNC(S640*G640,2)+TRUNC(W640*G640,2)+TRUNC(Y640*G640,2)+TRUNC(AA640*G640,2)+TRUNC(AC640*G640,2)+TRUNC(AE640*G640,2)+TRUNC(AG640*G640,2)+TRUNC(AI640*G640,2)))))/AE640*G640)&lt;ABS((W640*G640-(TRUNC(W640*G640,2)+(TRUNC(AL640,2)-(TRUNC(S640*G640,2)+TRUNC(W640*G640,2)+TRUNC(Y640*G640,2)+TRUNC(AA640*G640,2)+TRUNC(AC640*G640,2)+TRUNC(AE640*G640,2)+TRUNC(AG640*G640,2)+TRUNC(AI640*G640,2)))))/W640*G640),TRUE),IF(AND(Y640*G640&lt;&gt;0,(TRUNC(Y640*G640,2)+(TRUNC(AL640,2)-(TRUNC(S640*G640,2)+TRUNC(W640*G640,2)+TRUNC(Y640*G640,2)+TRUNC(AA640*G640,2)+TRUNC(AC640*G640,2)+TRUNC(AE640*G640,2)+TRUNC(AG640*G640,2)+TRUNC(AI640*G640,2))))&gt;=0),ABS((AE640*G640-(TRUNC(AE640*G640,2)+(TRUNC(AL640,2)-(TRUNC(S640*G640,2)+TRUNC(W640*G640,2)+TRUNC(Y640*G640,2)+TRUNC(AA640*G640,2)+TRUNC(AC640*G640,2)+TRUNC(AE640*G640,2)+TRUNC(AG640*G640,2)+TRUNC(AI640*G640,2)))))/AE640*G640)&lt;ABS((Y640*G640-(TRUNC(Y640*G640,2)+(TRUNC(AL640,2)-(TRUNC(S640*G640,2)+TRUNC(W640*G640,2)+TRUNC(Y640*G640,2)+TRUNC(AA640*G640,2)+TRUNC(AC640*G640,2)+TRUNC(AE640*G640,2)+TRUNC(AG640*G640,2)+TRUNC(AI640*G640,2)))))/Y640*G640),TRUE),IF(AND(AA640*G640&lt;&gt;0,(TRUNC(AA640*G640,2)+(TRUNC(AL640,2)-(TRUNC(S640*G640,2)+TRUNC(W640*G640,2)+TRUNC(Y640*G640,2)+TRUNC(AA640*G640,2)+TRUNC(AC640*G640,2)+TRUNC(AE640*G640,2)+TRUNC(AG640*G640,2)+TRUNC(AI640*G640,2))))&gt;=0),ABS((AE640*G640-(TRUNC(AE640*G640,2)+(TRUNC(AL640,2)-(TRUNC(S640*G640,2)+TRUNC(W640*G640,2)+TRUNC(Y640*G640,2)+TRUNC(AA640*G640,2)+TRUNC(AC640*G640,2)+TRUNC(AE640*G640,2)+TRUNC(AG640*G640,2)+TRUNC(AI640*G640,2)))))/AE640*G640)&lt;ABS((AA640*G640-(TRUNC(AA640*G640,2)+(TRUNC(AL640,2)-(TRUNC(S640*G640,2)+TRUNC(W640*G640,2)+TRUNC(Y640*G640,2)+TRUNC(AA640*G640,2)+TRUNC(AC640*G640,2)+TRUNC(AE640*G640,2)+TRUNC(AG640*G640,2)+TRUNC(AI640*G640,2)))))/AA640*G640),TRUE),IF(AND(AC640*G640&lt;&gt;0,(TRUNC(AC640*G640,2)+(TRUNC(AL640,2)-(TRUNC(S640*G640,2)+TRUNC(W640*G640,2)+TRUNC(Y640*G640,2)+TRUNC(AA640*G640,2)+TRUNC(AC640*G640,2)+TRUNC(AE640*G640,2)+TRUNC(AG640*G640,2)+TRUNC(AI640*G640,2))))&gt;=0),ABS((AE640*G640-(TRUNC(AE640*G640,2)+(TRUNC(AL640,2)-(TRUNC(S640*G640,2)+TRUNC(W640*G640,2)+TRUNC(Y640*G640,2)+TRUNC(AA640*G640,2)+TRUNC(AC640*G640,2)+TRUNC(AE640*G640,2)+TRUNC(AG640*G640,2)+TRUNC(AI640*G640,2)))))/AE640*G640)&lt;ABS((AC640*G640-(TRUNC(AC640*G640,2)+(TRUNC(AL640,2)-(TRUNC(S640*G640,2)+TRUNC(W640*G640,2)+TRUNC(Y640*G640,2)+TRUNC(AA640*G640,2)+TRUNC(AC640*G640,2)+TRUNC(AE640*G640,2)+TRUNC(AG640*G640,2)+TRUNC(AI640*G640,2)))))/AC640*G640),TRUE),IF(AND(AE640*G640&lt;&gt;0,(TRUNC(AE640*G640,2)+(TRUNC(AL640,2)-(TRUNC(S640*G640,2)+TRUNC(W640*G640,2)+TRUNC(Y640*G640,2)+TRUNC(AA640*G640,2)+TRUNC(AC640*G640,2)+TRUNC(AE640*G640,2)+TRUNC(AG640*G640,2)+TRUNC(AI640*G640,2))))&gt;=0),ABS((AE640*G640-(TRUNC(AE640*G640,2)+(TRUNC(AL640,2)-(TRUNC(S640*G640,2)+TRUNC(W640*G640,2)+TRUNC(Y640*G640,2)+TRUNC(AA640*G640,2)+TRUNC(AC640*G640,2)+TRUNC(AE640*G640,2)+TRUNC(AG640*G640,2)+TRUNC(AI640*G640,2)))))/AE640*G640)&lt;=ABS((AE640*G640-(TRUNC(AE640*G640,2)+(TRUNC(AL640,2)-(TRUNC(S640*G640,2)+TRUNC(W640*G640,2)+TRUNC(Y640*G640,2)+TRUNC(AA640*G640,2)+TRUNC(AC640*G640,2)+TRUNC(AE640*G640,2)+TRUNC(AG640*G640,2)+TRUNC(AI640*G640,2)))))/AE640*G640),TRUE),IF(AND(AG640*G640&lt;&gt;0,(TRUNC(AG640*G640,2)+(TRUNC(AL640,2)-(TRUNC(S640*G640,2)+TRUNC(W640*G640,2)+TRUNC(Y640*G640,2)+TRUNC(AA640*G640,2)+TRUNC(AC640*G640,2)+TRUNC(AE640*G640,2)+TRUNC(AG640*G640,2)+TRUNC(AI640*G640,2))))&gt;=0),ABS((AE640*G640-(TRUNC(AE640*G640,2)+(TRUNC(AL640,2)-(TRUNC(S640*G640,2)+TRUNC(W640*G640,2)+TRUNC(Y640*G640,2)+TRUNC(AA640*G640,2)+TRUNC(AC640*G640,2)+TRUNC(AE640*G640,2)+TRUNC(AG640*G640,2)+TRUNC(AI640*G640,2)))))/AE640*G640)&lt;=ABS((AG640*G640-(TRUNC(AG640*G640,2)+(TRUNC(AL640,2)-(TRUNC(S640*G640,2)+TRUNC(W640*G640,2)+TRUNC(Y640*G640,2)+TRUNC(AA640*G640,2)+TRUNC(AC640*G640,2)+TRUNC(AE640*G640,2)+TRUNC(AG640*G640,2)+TRUNC(AI640*G640,2)))))/AG640*G640),TRUE),IF(AND(AI640*G640&lt;&gt;0,(TRUNC(AI640*G640,2)+(TRUNC(AL640,2)-(TRUNC(S640*G640,2)+TRUNC(W640*G640,2)+TRUNC(Y640*G640,2)+TRUNC(AA640*G640,2)+TRUNC(AC640*G640,2)+TRUNC(AE640*G640,2)+TRUNC(AG640*G640,2)+TRUNC(AI640*G640,2))))&gt;=0),ABS((AE640*G640-(TRUNC(AE640*G640,2)+(TRUNC(AL640,2)-(TRUNC(S640*G640,2)+TRUNC(W640*G640,2)+TRUNC(Y640*G640,2)+TRUNC(AA640*G640,2)+TRUNC(AC640*G640,2)+TRUNC(AE640*G640,2)+TRUNC(AG640*G640,2)+TRUNC(AI640*G640,2)))))/AE640*G640)&lt;=ABS((AI640*G640-(TRUNC(AI640*G640,2)+(TRUNC(AL640,2)-(TRUNC(S640*G640,2)+TRUNC(W640*G640,2)+TRUNC(Y640*G640,2)+TRUNC(AA640*G640,2)+TRUNC(AC640*G640,2)+TRUNC(AE640*G640,2)+TRUNC(AG640*G640,2)+TRUNC(AI640*G640,2)))))/AI640*G640),TRUE)),TRUNC(AE640*G640,2)+(TRUNC(AL640,2)-(TRUNC(S640*G640,2)+TRUNC(W640*G640,2)+TRUNC(Y640*G640,2)+TRUNC(AA640*G640,2)+TRUNC(AC640*G640,2)+TRUNC(AE640*G640,2)+TRUNC(AG640*G640,2)+TRUNC(AI640*G640,2))),TRUNC(AE640*G640,2)))))</f>
        <v>0</v>
      </c>
      <c r="AG640" s="363">
        <f>IF(O640*(1+R640)=0,0,IF((TRUNC(AK640,2)-(TRUNC(H640*(1+R640),2)+TRUNC(J640*(1+R640),2)+TRUNC(K640*(1+R640),2)+TRUNC(L640*(1+R640),2)+TRUNC(M640*(1+R640),2)+TRUNC(N640*(1+R640),2)+TRUNC(O640*(1+R640),2)+TRUNC(P640*(1+R640),2)))=0,TRUNC(O640*(1+R640),2),IF((TRUNC(TRUNC(O640*(1+R640),2),2)+(TRUNC(AK640,2)-(TRUNC(H640*(1+R640),2)+TRUNC(J640*(1+R640),2)+TRUNC(K640*(1+R640),2)+TRUNC(L640*(1+R640),2)+TRUNC(M640*(1+R640),2)+TRUNC(N640*(1+R640),2)+TRUNC(O640*(1+R640),2)+TRUNC(P640*(1+R640),2))))&lt;=0,TRUNC(O640*(1+R640),2),IF(AND(IF(AND(H640*(1+R640)&lt;&gt;0,(TRUNC(H640*(1+R640),2)+(TRUNC(AK640,2)-(TRUNC(H640*(1+R640),2)+TRUNC(J640*(1+R640),2)+TRUNC(K640*(1+R640),2)+TRUNC(L640*(1+R640),2)+TRUNC(M640*(1+R640),2)+TRUNC(N640*(1+R640),2)+TRUNC(O640*(1+R640),2)+TRUNC(P640*(1+R640),2))))&gt;=0),ABS((O640*(1+R640)-(TRUNC(O640*(1+R640),2)+(TRUNC(AK640,2)-(TRUNC(H640*(1+R640),2)+TRUNC(J640*(1+R640),2)+TRUNC(K640*(1+R640),2)+TRUNC(L640*(1+R640),2)+TRUNC(M640*(1+R640),2)+TRUNC(N640*(1+R640),2)+TRUNC(O640*(1+R640),2)+TRUNC(P640*(1+R640),2)))))/O640*(1+R640))&lt;ABS((H640*(1+R640)-(TRUNC(H640*(1+R640),2)+(TRUNC(AK640,2)-(TRUNC(H640*(1+R640),2)+TRUNC(J640*(1+R640),2)+TRUNC(K640*(1+R640),2)+TRUNC(L640*(1+R640),2)+TRUNC(M640*(1+R640),2)+TRUNC(N640*(1+R640),2)+TRUNC(O640*(1+R640),2)+TRUNC(P640*(1+R640),2)))))/H640*(1+R640)),TRUE),IF(AND(J640*(1+R640)&lt;&gt;0,(TRUNC(J640*(1+R640),2)+(TRUNC(AK640,2)-(TRUNC(H640*(1+R640),2)+TRUNC(J640*(1+R640),2)+TRUNC(K640*(1+R640),2)+TRUNC(L640*(1+R640),2)+TRUNC(M640*(1+R640),2)+TRUNC(N640*(1+R640),2)+TRUNC(O640*(1+R640),2)+TRUNC(P640*(1+R640),2))))&gt;=0),ABS((O640*(1+R640)-(TRUNC(O640*(1+R640),2)+(TRUNC(AK640,2)-(TRUNC(H640*(1+R640),2)+TRUNC(J640*(1+R640),2)+TRUNC(K640*(1+R640),2)+TRUNC(L640*(1+R640),2)+TRUNC(M640*(1+R640),2)+TRUNC(N640*(1+R640),2)+TRUNC(O640*(1+R640),2)+TRUNC(P640*(1+R640),2)))))/O640*(1+R640))&lt;ABS((J640*(1+R640)-(TRUNC(J640*(1+R640),2)+(TRUNC(AK640,2)-(TRUNC(H640*(1+R640),2)+TRUNC(J640*(1+R640),2)+TRUNC(K640*(1+R640),2)+TRUNC(L640*(1+R640),2)+TRUNC(M640*(1+R640),2)+TRUNC(N640*(1+R640),2)+TRUNC(O640*(1+R640),2)+TRUNC(P640*(1+R640),2)))))/J640*(1+R640)),TRUE),IF(AND(K640*(1+R640)&lt;&gt;0,(TRUNC(K640*(1+R640),2)+(TRUNC(AK640,2)-(TRUNC(H640*(1+R640),2)+TRUNC(J640*(1+R640),2)+TRUNC(K640*(1+R640),2)+TRUNC(L640*(1+R640),2)+TRUNC(M640*(1+R640),2)+TRUNC(N640*(1+R640),2)+TRUNC(O640*(1+R640),2)+TRUNC(P640*(1+R640),2))))&gt;=0),ABS((O640*(1+R640)-(TRUNC(O640*(1+R640),2)+(TRUNC(AK640,2)-(TRUNC(H640*(1+R640),2)+TRUNC(J640*(1+R640),2)+TRUNC(K640*(1+R640),2)+TRUNC(L640*(1+R640),2)+TRUNC(M640*(1+R640),2)+TRUNC(N640*(1+R640),2)+TRUNC(O640*(1+R640),2)+TRUNC(P640*(1+R640),2)))))/O640*(1+R640))&lt;ABS((K640*(1+R640)-(TRUNC(K640*(1+R640),2)+(TRUNC(AK640,2)-(TRUNC(H640*(1+R640),2)+TRUNC(J640*(1+R640),2)+TRUNC(K640*(1+R640),2)+TRUNC(L640*(1+R640),2)+TRUNC(M640*(1+R640),2)+TRUNC(N640*(1+R640),2)+TRUNC(O640*(1+R640),2)+TRUNC(P640*(1+R640),2)))))/K640*(1+R640)),TRUE),IF(AND(L640*(1+R640)&lt;&gt;0,(TRUNC(L640*(1+R640),2)+(TRUNC(AK640,2)-(TRUNC(H640*(1+R640),2)+TRUNC(J640*(1+R640),2)+TRUNC(K640*(1+R640),2)+TRUNC(L640*(1+R640),2)+TRUNC(M640*(1+R640),2)+TRUNC(N640*(1+R640),2)+TRUNC(O640*(1+R640),2)+TRUNC(P640*(1+R640),2))))&gt;=0),ABS((O640*(1+R640)-(TRUNC(O640*(1+R640),2)+(TRUNC(AK640,2)-(TRUNC(H640*(1+R640),2)+TRUNC(J640*(1+R640),2)+TRUNC(K640*(1+R640),2)+TRUNC(L640*(1+R640),2)+TRUNC(M640*(1+R640),2)+TRUNC(N640*(1+R640),2)+TRUNC(O640*(1+R640),2)+TRUNC(P640*(1+R640),2)))))/O640*(1+R640))&lt;ABS((L640*(1+R640)-(TRUNC(L640*(1+R640),2)+(TRUNC(AK640,2)-(TRUNC(H640*(1+R640),2)+TRUNC(J640*(1+R640),2)+TRUNC(K640*(1+R640),2)+TRUNC(L640*(1+R640),2)+TRUNC(M640*(1+R640),2)+TRUNC(N640*(1+R640),2)+TRUNC(O640*(1+R640),2)+TRUNC(P640*(1+R640),2)))))/L640*(1+R640)),TRUE),IF(AND(M640*(1+R640)&lt;&gt;0,(TRUNC(M640*(1+R640),2)+(TRUNC(AK640,2)-(TRUNC(H640*(1+R640),2)+TRUNC(J640*(1+R640),2)+TRUNC(K640*(1+R640),2)+TRUNC(L640*(1+R640),2)+TRUNC(M640*(1+R640),2)+TRUNC(N640*(1+R640),2)+TRUNC(O640*(1+R640),2)+TRUNC(P640*(1+R640),2))))&gt;=0),ABS((O640*(1+R640)-(TRUNC(O640*(1+R640),2)+(TRUNC(AK640,2)-(TRUNC(H640*(1+R640),2)+TRUNC(J640*(1+R640),2)+TRUNC(K640*(1+R640),2)+TRUNC(L640*(1+R640),2)+TRUNC(M640*(1+R640),2)+TRUNC(N640*(1+R640),2)+TRUNC(O640*(1+R640),2)+TRUNC(P640*(1+R640),2)))))/O640*(1+R640))&lt;ABS((M640*(1+R640)-(TRUNC(M640*(1+R640),2)+(TRUNC(AK640,2)-(TRUNC(H640*(1+R640),2)+TRUNC(J640*(1+R640),2)+TRUNC(K640*(1+R640),2)+TRUNC(L640*(1+R640),2)+TRUNC(M640*(1+R640),2)+TRUNC(N640*(1+R640),2)+TRUNC(O640*(1+R640),2)+TRUNC(P640*(1+R640),2)))))/M640*(1+R640)),TRUE),IF(AND(N640*(1+R640)&lt;&gt;0,(TRUNC(N640*(1+R640),2)+(TRUNC(AK640,2)-(TRUNC(H640*(1+R640),2)+TRUNC(J640*(1+R640),2)+TRUNC(K640*(1+R640),2)+TRUNC(L640*(1+R640),2)+TRUNC(M640*(1+R640),2)+TRUNC(N640*(1+R640),2)+TRUNC(O640*(1+R640),2)+TRUNC(P640*(1+R640),2))))&gt;=0),ABS((O640*(1+R640)-(TRUNC(O640*(1+R640),2)+(TRUNC(AK640,2)-(TRUNC(H640*(1+R640),2)+TRUNC(J640*(1+R640),2)+TRUNC(K640*(1+R640),2)+TRUNC(L640*(1+R640),2)+TRUNC(M640*(1+R640),2)+TRUNC(N640*(1+R640),2)+TRUNC(O640*(1+R640),2)+TRUNC(P640*(1+R640),2)))))/O640*(1+R640))&lt;ABS((N640*(1+R640)-(TRUNC(N640*(1+R640),2)+(TRUNC(AK640,2)-(TRUNC(H640*(1+R640),2)+TRUNC(J640*(1+R640),2)+TRUNC(K640*(1+R640),2)+TRUNC(L640*(1+R640),2)+TRUNC(M640*(1+R640),2)+TRUNC(N640*(1+R640),2)+TRUNC(O640*(1+R640),2)+TRUNC(P640*(1+R640),2)))))/N640*(1+R640)),TRUE),IF(AND(O640*(1+R640)&lt;&gt;0,(TRUNC(O640*(1+R640),2)+(TRUNC(AK640,2)-(TRUNC(H640*(1+R640),2)+TRUNC(J640*(1+R640),2)+TRUNC(K640*(1+R640),2)+TRUNC(L640*(1+R640),2)+TRUNC(M640*(1+R640),2)+TRUNC(N640*(1+R640),2)+TRUNC(O640*(1+R640),2)+TRUNC(P640*(1+R640),2))))&gt;=0),ABS((O640*(1+R640)-(TRUNC(O640*(1+R640),2)+(TRUNC(AK640,2)-(TRUNC(H640*(1+R640),2)+TRUNC(J640*(1+R640),2)+TRUNC(K640*(1+R640),2)+TRUNC(L640*(1+R640),2)+TRUNC(M640*(1+R640),2)+TRUNC(N640*(1+R640),2)+TRUNC(O640*(1+R640),2)+TRUNC(P640*(1+R640),2)))))/O640*(1+R640))&lt;=ABS((O640*(1+R640)-(TRUNC(O640*(1+R640),2)+(TRUNC(AK640,2)-(TRUNC(H640*(1+R640),2)+TRUNC(J640*(1+R640),2)+TRUNC(K640*(1+R640),2)+TRUNC(L640*(1+R640),2)+TRUNC(M640*(1+R640),2)+TRUNC(N640*(1+R640),2)+TRUNC(O640*(1+R640),2)+TRUNC(P640*(1+R640),2)))))/O640*(1+R640)),TRUE),IF(AND(P640*(1+R640)&lt;&gt;0,(TRUNC(P640*(1+R640),2)+(TRUNC(AK640,2)-(TRUNC(H640*(1+R640),2)+TRUNC(J640*(1+R640),2)+TRUNC(K640*(1+R640),2)+TRUNC(L640*(1+R640),2)+TRUNC(M640*(1+R640),2)+TRUNC(N640*(1+R640),2)+TRUNC(O640*(1+R640),2)+TRUNC(P640*(1+R640),2))))&gt;=0),ABS((O640*(1+R640)-(TRUNC(O640*(1+R640),2)+(TRUNC(AK640,2)-(TRUNC(H640*(1+R640),2)+TRUNC(J640*(1+R640),2)+TRUNC(K640*(1+R640),2)+TRUNC(L640*(1+R640),2)+TRUNC(M640*(1+R640),2)+TRUNC(N640*(1+R640),2)+TRUNC(O640*(1+R640),2)+TRUNC(P640*(1+R640),2)))))/O640*(1+R640))&lt;=ABS((P640*(1+R640)-(TRUNC(P640*(1+R640),2)+(TRUNC(AK640,2)-(TRUNC(H640*(1+R640),2)+TRUNC(J640*(1+R640),2)+TRUNC(K640*(1+R640),2)+TRUNC(L640*(1+R640),2)+TRUNC(M640*(1+R640),2)+TRUNC(N640*(1+R640),2)+TRUNC(O640*(1+R640),2)+TRUNC(P640*(1+R640),2)))))/P640*(1+R640)),TRUE)),TRUNC(O640*(1+R640),2)+(TRUNC(AK640,2)-(TRUNC(H640*(1+R640),2)+TRUNC(J640*(1+R640),2)+TRUNC(K640*(1+R640),2)+TRUNC(L640*(1+R640),2)+TRUNC(M640*(1+R640),2)+TRUNC(N640*(1+R640),2)+TRUNC(O640*(1+R640),2)+TRUNC(P640*(1+R640),2))),TRUNC(O640*(1+R640),2)))))</f>
        <v>0</v>
      </c>
      <c r="AH640" s="363">
        <f>IF(AG640*G640=0,0,IF((TRUNC(AL640,2)-(TRUNC(S640*G640,2)+TRUNC(W640*G640,2)+TRUNC(Y640*G640,2)+TRUNC(AA640*G640,2)+TRUNC(AC640*G640,2)+TRUNC(AE640*G640,2)+TRUNC(AG640*G640,2)+TRUNC(AI640*G640,2)))=0,TRUNC(AG640*G640,2),IF((TRUNC(TRUNC(AG640*G640,2),2)+(TRUNC(AL640,2)-(TRUNC(S640*G640,2)+TRUNC(W640*G640,2)+TRUNC(Y640*G640,2)+TRUNC(AA640*G640,2)+TRUNC(AC640*G640,2)+TRUNC(AE640*G640,2)+TRUNC(AG640*G640,2)+TRUNC(AI640*G640,2))))&lt;=0,TRUNC(AG640*G640,2),IF(AND(IF(AND(S640*G640&lt;&gt;0,(TRUNC(S640*G640,2)+(TRUNC(AL640,2)-(TRUNC(S640*G640,2)+TRUNC(W640*G640,2)+TRUNC(Y640*G640,2)+TRUNC(AA640*G640,2)+TRUNC(AC640*G640,2)+TRUNC(AE640*G640,2)+TRUNC(AG640*G640,2)+TRUNC(AI640*G640,2))))&gt;=0),ABS((AG640*G640-(TRUNC(AG640*G640,2)+(TRUNC(AL640,2)-(TRUNC(S640*G640,2)+TRUNC(W640*G640,2)+TRUNC(Y640*G640,2)+TRUNC(AA640*G640,2)+TRUNC(AC640*G640,2)+TRUNC(AE640*G640,2)+TRUNC(AG640*G640,2)+TRUNC(AI640*G640,2)))))/AG640*G640)&lt;ABS((S640*G640-(TRUNC(S640*G640,2)+(TRUNC(AL640,2)-(TRUNC(S640*G640,2)+TRUNC(W640*G640,2)+TRUNC(Y640*G640,2)+TRUNC(AA640*G640,2)+TRUNC(AC640*G640,2)+TRUNC(AE640*G640,2)+TRUNC(AG640*G640,2)+TRUNC(AI640*G640,2)))))/S640*G640),TRUE),IF(AND(W640*G640&lt;&gt;0,(TRUNC(W640*G640,2)+(TRUNC(AL640,2)-(TRUNC(S640*G640,2)+TRUNC(W640*G640,2)+TRUNC(Y640*G640,2)+TRUNC(AA640*G640,2)+TRUNC(AC640*G640,2)+TRUNC(AE640*G640,2)+TRUNC(AG640*G640,2)+TRUNC(AI640*G640,2))))&gt;=0),ABS((AG640*G640-(TRUNC(AG640*G640,2)+(TRUNC(AL640,2)-(TRUNC(S640*G640,2)+TRUNC(W640*G640,2)+TRUNC(Y640*G640,2)+TRUNC(AA640*G640,2)+TRUNC(AC640*G640,2)+TRUNC(AE640*G640,2)+TRUNC(AG640*G640,2)+TRUNC(AI640*G640,2)))))/AG640*G640)&lt;ABS((W640*G640-(TRUNC(W640*G640,2)+(TRUNC(AL640,2)-(TRUNC(S640*G640,2)+TRUNC(W640*G640,2)+TRUNC(Y640*G640,2)+TRUNC(AA640*G640,2)+TRUNC(AC640*G640,2)+TRUNC(AE640*G640,2)+TRUNC(AG640*G640,2)+TRUNC(AI640*G640,2)))))/W640*G640),TRUE),IF(AND(Y640*G640&lt;&gt;0,(TRUNC(Y640*G640,2)+(TRUNC(AL640,2)-(TRUNC(S640*G640,2)+TRUNC(W640*G640,2)+TRUNC(Y640*G640,2)+TRUNC(AA640*G640,2)+TRUNC(AC640*G640,2)+TRUNC(AE640*G640,2)+TRUNC(AG640*G640,2)+TRUNC(AI640*G640,2))))&gt;=0),ABS((AG640*G640-(TRUNC(AG640*G640,2)+(TRUNC(AL640,2)-(TRUNC(S640*G640,2)+TRUNC(W640*G640,2)+TRUNC(Y640*G640,2)+TRUNC(AA640*G640,2)+TRUNC(AC640*G640,2)+TRUNC(AE640*G640,2)+TRUNC(AG640*G640,2)+TRUNC(AI640*G640,2)))))/AG640*G640)&lt;ABS((Y640*G640-(TRUNC(Y640*G640,2)+(TRUNC(AL640,2)-(TRUNC(S640*G640,2)+TRUNC(W640*G640,2)+TRUNC(Y640*G640,2)+TRUNC(AA640*G640,2)+TRUNC(AC640*G640,2)+TRUNC(AE640*G640,2)+TRUNC(AG640*G640,2)+TRUNC(AI640*G640,2)))))/Y640*G640),TRUE),IF(AND(AA640*G640&lt;&gt;0,(TRUNC(AA640*G640,2)+(TRUNC(AL640,2)-(TRUNC(S640*G640,2)+TRUNC(W640*G640,2)+TRUNC(Y640*G640,2)+TRUNC(AA640*G640,2)+TRUNC(AC640*G640,2)+TRUNC(AE640*G640,2)+TRUNC(AG640*G640,2)+TRUNC(AI640*G640,2))))&gt;=0),ABS((AG640*G640-(TRUNC(AG640*G640,2)+(TRUNC(AL640,2)-(TRUNC(S640*G640,2)+TRUNC(W640*G640,2)+TRUNC(Y640*G640,2)+TRUNC(AA640*G640,2)+TRUNC(AC640*G640,2)+TRUNC(AE640*G640,2)+TRUNC(AG640*G640,2)+TRUNC(AI640*G640,2)))))/AG640*G640)&lt;ABS((AA640*G640-(TRUNC(AA640*G640,2)+(TRUNC(AL640,2)-(TRUNC(S640*G640,2)+TRUNC(W640*G640,2)+TRUNC(Y640*G640,2)+TRUNC(AA640*G640,2)+TRUNC(AC640*G640,2)+TRUNC(AE640*G640,2)+TRUNC(AG640*G640,2)+TRUNC(AI640*G640,2)))))/AA640*G640),TRUE),IF(AND(AC640*G640&lt;&gt;0,(TRUNC(AC640*G640,2)+(TRUNC(AL640,2)-(TRUNC(S640*G640,2)+TRUNC(W640*G640,2)+TRUNC(Y640*G640,2)+TRUNC(AA640*G640,2)+TRUNC(AC640*G640,2)+TRUNC(AE640*G640,2)+TRUNC(AG640*G640,2)+TRUNC(AI640*G640,2))))&gt;=0),ABS((AG640*G640-(TRUNC(AG640*G640,2)+(TRUNC(AL640,2)-(TRUNC(S640*G640,2)+TRUNC(W640*G640,2)+TRUNC(Y640*G640,2)+TRUNC(AA640*G640,2)+TRUNC(AC640*G640,2)+TRUNC(AE640*G640,2)+TRUNC(AG640*G640,2)+TRUNC(AI640*G640,2)))))/AG640*G640)&lt;ABS((AC640*G640-(TRUNC(AC640*G640,2)+(TRUNC(AL640,2)-(TRUNC(S640*G640,2)+TRUNC(W640*G640,2)+TRUNC(Y640*G640,2)+TRUNC(AA640*G640,2)+TRUNC(AC640*G640,2)+TRUNC(AE640*G640,2)+TRUNC(AG640*G640,2)+TRUNC(AI640*G640,2)))))/AC640*G640),TRUE),IF(AND(AE640*G640&lt;&gt;0,(TRUNC(AE640*G640,2)+(TRUNC(AL640,2)-(TRUNC(S640*G640,2)+TRUNC(W640*G640,2)+TRUNC(Y640*G640,2)+TRUNC(AA640*G640,2)+TRUNC(AC640*G640,2)+TRUNC(AE640*G640,2)+TRUNC(AG640*G640,2)+TRUNC(AI640*G640,2))))&gt;=0),ABS((AG640*G640-(TRUNC(AG640*G640,2)+(TRUNC(AL640,2)-(TRUNC(S640*G640,2)+TRUNC(W640*G640,2)+TRUNC(Y640*G640,2)+TRUNC(AA640*G640,2)+TRUNC(AC640*G640,2)+TRUNC(AE640*G640,2)+TRUNC(AG640*G640,2)+TRUNC(AI640*G640,2)))))/AG640*G640)&lt;ABS((AE640*G640-(TRUNC(AE640*G640,2)+(TRUNC(AL640,2)-(TRUNC(S640*G640,2)+TRUNC(W640*G640,2)+TRUNC(Y640*G640,2)+TRUNC(AA640*G640,2)+TRUNC(AC640*G640,2)+TRUNC(AE640*G640,2)+TRUNC(AG640*G640,2)+TRUNC(AI640*G640,2)))))/AE640*G640),TRUE),IF(AND(AG640*G640&lt;&gt;0,(TRUNC(AG640*G640,2)+(TRUNC(AL640,2)-(TRUNC(S640*G640,2)+TRUNC(W640*G640,2)+TRUNC(Y640*G640,2)+TRUNC(AA640*G640,2)+TRUNC(AC640*G640,2)+TRUNC(AE640*G640,2)+TRUNC(AG640*G640,2)+TRUNC(AI640*G640,2))))&gt;=0),ABS((AG640*G640-(TRUNC(AG640*G640,2)+(TRUNC(AL640,2)-(TRUNC(S640*G640,2)+TRUNC(W640*G640,2)+TRUNC(Y640*G640,2)+TRUNC(AA640*G640,2)+TRUNC(AC640*G640,2)+TRUNC(AE640*G640,2)+TRUNC(AG640*G640,2)+TRUNC(AI640*G640,2)))))/AG640*G640)&lt;=ABS((AG640*G640-(TRUNC(AG640*G640,2)+(TRUNC(AL640,2)-(TRUNC(S640*G640,2)+TRUNC(W640*G640,2)+TRUNC(Y640*G640,2)+TRUNC(AA640*G640,2)+TRUNC(AC640*G640,2)+TRUNC(AE640*G640,2)+TRUNC(AG640*G640,2)+TRUNC(AI640*G640,2)))))/AG640*G640),TRUE),IF(AND(AI640*G640&lt;&gt;0,(TRUNC(AI640*G640,2)+(TRUNC(AL640,2)-(TRUNC(S640*G640,2)+TRUNC(W640*G640,2)+TRUNC(Y640*G640,2)+TRUNC(AA640*G640,2)+TRUNC(AC640*G640,2)+TRUNC(AE640*G640,2)+TRUNC(AG640*G640,2)+TRUNC(AI640*G640,2))))&gt;=0),ABS((AG640*G640-(TRUNC(AG640*G640,2)+(TRUNC(AL640,2)-(TRUNC(S640*G640,2)+TRUNC(W640*G640,2)+TRUNC(Y640*G640,2)+TRUNC(AA640*G640,2)+TRUNC(AC640*G640,2)+TRUNC(AE640*G640,2)+TRUNC(AG640*G640,2)+TRUNC(AI640*G640,2)))))/AG640*G640)&lt;=ABS((AI640*G640-(TRUNC(AI640*G640,2)+(TRUNC(AL640,2)-(TRUNC(S640*G640,2)+TRUNC(W640*G640,2)+TRUNC(Y640*G640,2)+TRUNC(AA640*G640,2)+TRUNC(AC640*G640,2)+TRUNC(AE640*G640,2)+TRUNC(AG640*G640,2)+TRUNC(AI640*G640,2)))))/AI640*G640),TRUE)),TRUNC(AG640*G640,2)+(TRUNC(AL640,2)-(TRUNC(S640*G640,2)+TRUNC(W640*G640,2)+TRUNC(Y640*G640,2)+TRUNC(AA640*G640,2)+TRUNC(AC640*G640,2)+TRUNC(AE640*G640,2)+TRUNC(AG640*G640,2)+TRUNC(AI640*G640,2))),TRUNC(AG640*G640,2)))))</f>
        <v>0</v>
      </c>
      <c r="AI640" s="363">
        <f>IF(P640*(1+R640)=0,0,IF((TRUNC(AK640,2)-(TRUNC(H640*(1+R640),2)+TRUNC(J640*(1+R640),2)+TRUNC(K640*(1+R640),2)+TRUNC(L640*(1+R640),2)+TRUNC(M640*(1+R640),2)+TRUNC(N640*(1+R640),2)+TRUNC(O640*(1+R640),2)+TRUNC(P640*(1+R640),2)))=0,TRUNC(P640*(1+R640),2),IF((TRUNC(TRUNC(P640*(1+R640),2),2)+(TRUNC(AK640,2)-(TRUNC(H640*(1+R640),2)+TRUNC(J640*(1+R640),2)+TRUNC(K640*(1+R640),2)+TRUNC(L640*(1+R640),2)+TRUNC(M640*(1+R640),2)+TRUNC(N640*(1+R640),2)+TRUNC(O640*(1+R640),2)+TRUNC(P640*(1+R640),2))))&lt;=0,TRUNC(P640*(1+R640),2),IF(AND(IF(AND(H640*(1+R640)&lt;&gt;0,(TRUNC(H640*(1+R640),2)+(TRUNC(AK640,2)-(TRUNC(H640*(1+R640),2)+TRUNC(J640*(1+R640),2)+TRUNC(K640*(1+R640),2)+TRUNC(L640*(1+R640),2)+TRUNC(M640*(1+R640),2)+TRUNC(N640*(1+R640),2)+TRUNC(O640*(1+R640),2)+TRUNC(P640*(1+R640),2))))&gt;=0),ABS((P640*(1+R640)-(TRUNC(P640*(1+R640),2)+(TRUNC(AK640,2)-(TRUNC(H640*(1+R640),2)+TRUNC(J640*(1+R640),2)+TRUNC(K640*(1+R640),2)+TRUNC(L640*(1+R640),2)+TRUNC(M640*(1+R640),2)+TRUNC(N640*(1+R640),2)+TRUNC(O640*(1+R640),2)+TRUNC(P640*(1+R640),2)))))/P640*(1+R640))&lt;ABS((H640*(1+R640)-(TRUNC(H640*(1+R640),2)+(TRUNC(AK640,2)-(TRUNC(H640*(1+R640),2)+TRUNC(J640*(1+R640),2)+TRUNC(K640*(1+R640),2)+TRUNC(L640*(1+R640),2)+TRUNC(M640*(1+R640),2)+TRUNC(N640*(1+R640),2)+TRUNC(O640*(1+R640),2)+TRUNC(P640*(1+R640),2)))))/H640*(1+R640)),TRUE),IF(AND(J640*(1+R640)&lt;&gt;0,(TRUNC(J640*(1+R640),2)+(TRUNC(AK640,2)-(TRUNC(H640*(1+R640),2)+TRUNC(J640*(1+R640),2)+TRUNC(K640*(1+R640),2)+TRUNC(L640*(1+R640),2)+TRUNC(M640*(1+R640),2)+TRUNC(N640*(1+R640),2)+TRUNC(O640*(1+R640),2)+TRUNC(P640*(1+R640),2))))&gt;=0),ABS((P640*(1+R640)-(TRUNC(P640*(1+R640),2)+(TRUNC(AK640,2)-(TRUNC(H640*(1+R640),2)+TRUNC(J640*(1+R640),2)+TRUNC(K640*(1+R640),2)+TRUNC(L640*(1+R640),2)+TRUNC(M640*(1+R640),2)+TRUNC(N640*(1+R640),2)+TRUNC(O640*(1+R640),2)+TRUNC(P640*(1+R640),2)))))/P640*(1+R640))&lt;ABS((J640*(1+R640)-(TRUNC(J640*(1+R640),2)+(TRUNC(AK640,2)-(TRUNC(H640*(1+R640),2)+TRUNC(J640*(1+R640),2)+TRUNC(K640*(1+R640),2)+TRUNC(L640*(1+R640),2)+TRUNC(M640*(1+R640),2)+TRUNC(N640*(1+R640),2)+TRUNC(O640*(1+R640),2)+TRUNC(P640*(1+R640),2)))))/J640*(1+R640)),TRUE),IF(AND(K640*(1+R640)&lt;&gt;0,(TRUNC(K640*(1+R640),2)+(TRUNC(AK640,2)-(TRUNC(H640*(1+R640),2)+TRUNC(J640*(1+R640),2)+TRUNC(K640*(1+R640),2)+TRUNC(L640*(1+R640),2)+TRUNC(M640*(1+R640),2)+TRUNC(N640*(1+R640),2)+TRUNC(O640*(1+R640),2)+TRUNC(P640*(1+R640),2))))&gt;=0),ABS((P640*(1+R640)-(TRUNC(P640*(1+R640),2)+(TRUNC(AK640,2)-(TRUNC(H640*(1+R640),2)+TRUNC(J640*(1+R640),2)+TRUNC(K640*(1+R640),2)+TRUNC(L640*(1+R640),2)+TRUNC(M640*(1+R640),2)+TRUNC(N640*(1+R640),2)+TRUNC(O640*(1+R640),2)+TRUNC(P640*(1+R640),2)))))/P640*(1+R640))&lt;ABS((K640*(1+R640)-(TRUNC(K640*(1+R640),2)+(TRUNC(AK640,2)-(TRUNC(H640*(1+R640),2)+TRUNC(J640*(1+R640),2)+TRUNC(K640*(1+R640),2)+TRUNC(L640*(1+R640),2)+TRUNC(M640*(1+R640),2)+TRUNC(N640*(1+R640),2)+TRUNC(O640*(1+R640),2)+TRUNC(P640*(1+R640),2)))))/K640*(1+R640)),TRUE),IF(AND(L640*(1+R640)&lt;&gt;0,(TRUNC(L640*(1+R640),2)+(TRUNC(AK640,2)-(TRUNC(H640*(1+R640),2)+TRUNC(J640*(1+R640),2)+TRUNC(K640*(1+R640),2)+TRUNC(L640*(1+R640),2)+TRUNC(M640*(1+R640),2)+TRUNC(N640*(1+R640),2)+TRUNC(O640*(1+R640),2)+TRUNC(P640*(1+R640),2))))&gt;=0),ABS((P640*(1+R640)-(TRUNC(P640*(1+R640),2)+(TRUNC(AK640,2)-(TRUNC(H640*(1+R640),2)+TRUNC(J640*(1+R640),2)+TRUNC(K640*(1+R640),2)+TRUNC(L640*(1+R640),2)+TRUNC(M640*(1+R640),2)+TRUNC(N640*(1+R640),2)+TRUNC(O640*(1+R640),2)+TRUNC(P640*(1+R640),2)))))/P640*(1+R640))&lt;ABS((L640*(1+R640)-(TRUNC(L640*(1+R640),2)+(TRUNC(AK640,2)-(TRUNC(H640*(1+R640),2)+TRUNC(J640*(1+R640),2)+TRUNC(K640*(1+R640),2)+TRUNC(L640*(1+R640),2)+TRUNC(M640*(1+R640),2)+TRUNC(N640*(1+R640),2)+TRUNC(O640*(1+R640),2)+TRUNC(P640*(1+R640),2)))))/L640*(1+R640)),TRUE),IF(AND(M640*(1+R640)&lt;&gt;0,(TRUNC(M640*(1+R640),2)+(TRUNC(AK640,2)-(TRUNC(H640*(1+R640),2)+TRUNC(J640*(1+R640),2)+TRUNC(K640*(1+R640),2)+TRUNC(L640*(1+R640),2)+TRUNC(M640*(1+R640),2)+TRUNC(N640*(1+R640),2)+TRUNC(O640*(1+R640),2)+TRUNC(P640*(1+R640),2))))&gt;=0),ABS((P640*(1+R640)-(TRUNC(P640*(1+R640),2)+(TRUNC(AK640,2)-(TRUNC(H640*(1+R640),2)+TRUNC(J640*(1+R640),2)+TRUNC(K640*(1+R640),2)+TRUNC(L640*(1+R640),2)+TRUNC(M640*(1+R640),2)+TRUNC(N640*(1+R640),2)+TRUNC(O640*(1+R640),2)+TRUNC(P640*(1+R640),2)))))/P640*(1+R640))&lt;ABS((M640*(1+R640)-(TRUNC(M640*(1+R640),2)+(TRUNC(AK640,2)-(TRUNC(H640*(1+R640),2)+TRUNC(J640*(1+R640),2)+TRUNC(K640*(1+R640),2)+TRUNC(L640*(1+R640),2)+TRUNC(M640*(1+R640),2)+TRUNC(N640*(1+R640),2)+TRUNC(O640*(1+R640),2)+TRUNC(P640*(1+R640),2)))))/M640*(1+R640)),TRUE),IF(AND(N640*(1+R640)&lt;&gt;0,(TRUNC(N640*(1+R640),2)+(TRUNC(AK640,2)-(TRUNC(H640*(1+R640),2)+TRUNC(J640*(1+R640),2)+TRUNC(K640*(1+R640),2)+TRUNC(L640*(1+R640),2)+TRUNC(M640*(1+R640),2)+TRUNC(N640*(1+R640),2)+TRUNC(O640*(1+R640),2)+TRUNC(P640*(1+R640),2))))&gt;=0),ABS((P640*(1+R640)-(TRUNC(P640*(1+R640),2)+(TRUNC(AK640,2)-(TRUNC(H640*(1+R640),2)+TRUNC(J640*(1+R640),2)+TRUNC(K640*(1+R640),2)+TRUNC(L640*(1+R640),2)+TRUNC(M640*(1+R640),2)+TRUNC(N640*(1+R640),2)+TRUNC(O640*(1+R640),2)+TRUNC(P640*(1+R640),2)))))/P640*(1+R640))&lt;ABS((N640*(1+R640)-(TRUNC(N640*(1+R640),2)+(TRUNC(AK640,2)-(TRUNC(H640*(1+R640),2)+TRUNC(J640*(1+R640),2)+TRUNC(K640*(1+R640),2)+TRUNC(L640*(1+R640),2)+TRUNC(M640*(1+R640),2)+TRUNC(N640*(1+R640),2)+TRUNC(O640*(1+R640),2)+TRUNC(P640*(1+R640),2)))))/N640*(1+R640)),TRUE),IF(AND(O640*(1+R640)&lt;&gt;0,(TRUNC(O640*(1+R640),2)+(TRUNC(AK640,2)-(TRUNC(H640*(1+R640),2)+TRUNC(J640*(1+R640),2)+TRUNC(K640*(1+R640),2)+TRUNC(L640*(1+R640),2)+TRUNC(M640*(1+R640),2)+TRUNC(N640*(1+R640),2)+TRUNC(O640*(1+R640),2)+TRUNC(P640*(1+R640),2))))&gt;=0),ABS((P640*(1+R640)-(TRUNC(P640*(1+R640),2)+(TRUNC(AK640,2)-(TRUNC(H640*(1+R640),2)+TRUNC(J640*(1+R640),2)+TRUNC(K640*(1+R640),2)+TRUNC(L640*(1+R640),2)+TRUNC(M640*(1+R640),2)+TRUNC(N640*(1+R640),2)+TRUNC(O640*(1+R640),2)+TRUNC(P640*(1+R640),2)))))/P640*(1+R640))&lt;ABS((O640*(1+R640)-(TRUNC(O640*(1+R640),2)+(TRUNC(AK640,2)-(TRUNC(H640*(1+R640),2)+TRUNC(J640*(1+R640),2)+TRUNC(K640*(1+R640),2)+TRUNC(L640*(1+R640),2)+TRUNC(M640*(1+R640),2)+TRUNC(N640*(1+R640),2)+TRUNC(O640*(1+R640),2)+TRUNC(P640*(1+R640),2)))))/O640*(1+R640)),TRUE),IF(AND(P640*(1+R640)&lt;&gt;0,(TRUNC(P640*(1+R640),2)+(TRUNC(AK640,2)-(TRUNC(H640*(1+R640),2)+TRUNC(J640*(1+R640),2)+TRUNC(K640*(1+R640),2)+TRUNC(L640*(1+R640),2)+TRUNC(M640*(1+R640),2)+TRUNC(N640*(1+R640),2)+TRUNC(O640*(1+R640),2)+TRUNC(P640*(1+R640),2))))&gt;=0),ABS((P640*(1+R640)-(TRUNC(P640*(1+R640),2)+(TRUNC(AK640,2)-(TRUNC(H640*(1+R640),2)+TRUNC(J640*(1+R640),2)+TRUNC(K640*(1+R640),2)+TRUNC(L640*(1+R640),2)+TRUNC(M640*(1+R640),2)+TRUNC(N640*(1+R640),2)+TRUNC(O640*(1+R640),2)+TRUNC(P640*(1+R640),2)))))/P640*(1+R640))&lt;=ABS((P640*(1+R640)-(TRUNC(P640*(1+R640),2)+(TRUNC(AK640,2)-(TRUNC(H640*(1+R640),2)+TRUNC(J640*(1+R640),2)+TRUNC(K640*(1+R640),2)+TRUNC(L640*(1+R640),2)+TRUNC(M640*(1+R640),2)+TRUNC(N640*(1+R640),2)+TRUNC(O640*(1+R640),2)+TRUNC(P640*(1+R640),2)))))/P640*(1+R640)),TRUE)),TRUNC(P640*(1+R640),2)+(TRUNC(AK640,2)-(TRUNC(H640*(1+R640),2)+TRUNC(J640*(1+R640),2)+TRUNC(K640*(1+R640),2)+TRUNC(L640*(1+R640),2)+TRUNC(M640*(1+R640),2)+TRUNC(N640*(1+R640),2)+TRUNC(O640*(1+R640),2)+TRUNC(P640*(1+R640),2))),TRUNC(P640*(1+R640),2)))))</f>
        <v>0</v>
      </c>
      <c r="AJ640" s="363">
        <f>IF(AI640*G640=0,0,IF((TRUNC(AL640,2)-(TRUNC(S640*G640,2)+TRUNC(W640*G640,2)+TRUNC(Y640*G640,2)+TRUNC(AA640*G640,2)+TRUNC(AC640*G640,2)+TRUNC(AE640*G640,2)+TRUNC(AG640*G640,2)+TRUNC(AI640*G640,2)))=0,TRUNC(AI640*G640,2),IF((TRUNC(TRUNC(AI640*G640,2),2)+(TRUNC(AL640,2)-(TRUNC(S640*G640,2)+TRUNC(W640*G640,2)+TRUNC(Y640*G640,2)+TRUNC(AA640*G640,2)+TRUNC(AC640*G640,2)+TRUNC(AE640*G640,2)+TRUNC(AG640*G640,2)+TRUNC(AI640*G640,2))))&lt;=0,TRUNC(AI640*G640,2),IF(AND(IF(AND(S640*G640&lt;&gt;0,(TRUNC(S640*G640,2)+(TRUNC(AL640,2)-(TRUNC(S640*G640,2)+TRUNC(W640*G640,2)+TRUNC(Y640*G640,2)+TRUNC(AA640*G640,2)+TRUNC(AC640*G640,2)+TRUNC(AE640*G640,2)+TRUNC(AG640*G640,2)+TRUNC(AI640*G640,2))))&gt;=0),ABS((AI640*G640-(TRUNC(AI640*G640,2)+(TRUNC(AL640,2)-(TRUNC(S640*G640,2)+TRUNC(W640*G640,2)+TRUNC(Y640*G640,2)+TRUNC(AA640*G640,2)+TRUNC(AC640*G640,2)+TRUNC(AE640*G640,2)+TRUNC(AG640*G640,2)+TRUNC(AI640*G640,2)))))/AI640*G640)&lt;ABS((S640*G640-(TRUNC(S640*G640,2)+(TRUNC(AL640,2)-(TRUNC(S640*G640,2)+TRUNC(W640*G640,2)+TRUNC(Y640*G640,2)+TRUNC(AA640*G640,2)+TRUNC(AC640*G640,2)+TRUNC(AE640*G640,2)+TRUNC(AG640*G640,2)+TRUNC(AI640*G640,2)))))/S640*G640),TRUE),IF(AND(W640*G640&lt;&gt;0,(TRUNC(W640*G640,2)+(TRUNC(AL640,2)-(TRUNC(S640*G640,2)+TRUNC(W640*G640,2)+TRUNC(Y640*G640,2)+TRUNC(AA640*G640,2)+TRUNC(AC640*G640,2)+TRUNC(AE640*G640,2)+TRUNC(AG640*G640,2)+TRUNC(AI640*G640,2))))&gt;=0),ABS((AI640*G640-(TRUNC(AI640*G640,2)+(TRUNC(AL640,2)-(TRUNC(S640*G640,2)+TRUNC(W640*G640,2)+TRUNC(Y640*G640,2)+TRUNC(AA640*G640,2)+TRUNC(AC640*G640,2)+TRUNC(AE640*G640,2)+TRUNC(AG640*G640,2)+TRUNC(AI640*G640,2)))))/AI640*G640)&lt;ABS((W640*G640-(TRUNC(W640*G640,2)+(TRUNC(AL640,2)-(TRUNC(S640*G640,2)+TRUNC(W640*G640,2)+TRUNC(Y640*G640,2)+TRUNC(AA640*G640,2)+TRUNC(AC640*G640,2)+TRUNC(AE640*G640,2)+TRUNC(AG640*G640,2)+TRUNC(AI640*G640,2)))))/W640*G640),TRUE),IF(AND(Y640*G640&lt;&gt;0,(TRUNC(Y640*G640,2)+(TRUNC(AL640,2)-(TRUNC(S640*G640,2)+TRUNC(W640*G640,2)+TRUNC(Y640*G640,2)+TRUNC(AA640*G640,2)+TRUNC(AC640*G640,2)+TRUNC(AE640*G640,2)+TRUNC(AG640*G640,2)+TRUNC(AI640*G640,2))))&gt;=0),ABS((AI640*G640-(TRUNC(AI640*G640,2)+(TRUNC(AL640,2)-(TRUNC(S640*G640,2)+TRUNC(W640*G640,2)+TRUNC(Y640*G640,2)+TRUNC(AA640*G640,2)+TRUNC(AC640*G640,2)+TRUNC(AE640*G640,2)+TRUNC(AG640*G640,2)+TRUNC(AI640*G640,2)))))/AI640*G640)&lt;ABS((Y640*G640-(TRUNC(Y640*G640,2)+(TRUNC(AL640,2)-(TRUNC(S640*G640,2)+TRUNC(W640*G640,2)+TRUNC(Y640*G640,2)+TRUNC(AA640*G640,2)+TRUNC(AC640*G640,2)+TRUNC(AE640*G640,2)+TRUNC(AG640*G640,2)+TRUNC(AI640*G640,2)))))/Y640*G640),TRUE),IF(AND(AA640*G640&lt;&gt;0,(TRUNC(AA640*G640,2)+(TRUNC(AL640,2)-(TRUNC(S640*G640,2)+TRUNC(W640*G640,2)+TRUNC(Y640*G640,2)+TRUNC(AA640*G640,2)+TRUNC(AC640*G640,2)+TRUNC(AE640*G640,2)+TRUNC(AG640*G640,2)+TRUNC(AI640*G640,2))))&gt;=0),ABS((AI640*G640-(TRUNC(AI640*G640,2)+(TRUNC(AL640,2)-(TRUNC(S640*G640,2)+TRUNC(W640*G640,2)+TRUNC(Y640*G640,2)+TRUNC(AA640*G640,2)+TRUNC(AC640*G640,2)+TRUNC(AE640*G640,2)+TRUNC(AG640*G640,2)+TRUNC(AI640*G640,2)))))/AI640*G640)&lt;ABS((AA640*G640-(TRUNC(AA640*G640,2)+(TRUNC(AL640,2)-(TRUNC(S640*G640,2)+TRUNC(W640*G640,2)+TRUNC(Y640*G640,2)+TRUNC(AA640*G640,2)+TRUNC(AC640*G640,2)+TRUNC(AE640*G640,2)+TRUNC(AG640*G640,2)+TRUNC(AI640*G640,2)))))/AA640*G640),TRUE),IF(AND(AC640*G640&lt;&gt;0,(TRUNC(AC640*G640,2)+(TRUNC(AL640,2)-(TRUNC(S640*G640,2)+TRUNC(W640*G640,2)+TRUNC(Y640*G640,2)+TRUNC(AA640*G640,2)+TRUNC(AC640*G640,2)+TRUNC(AE640*G640,2)+TRUNC(AG640*G640,2)+TRUNC(AI640*G640,2))))&gt;=0),ABS((AI640*G640-(TRUNC(AI640*G640,2)+(TRUNC(AL640,2)-(TRUNC(S640*G640,2)+TRUNC(W640*G640,2)+TRUNC(Y640*G640,2)+TRUNC(AA640*G640,2)+TRUNC(AC640*G640,2)+TRUNC(AE640*G640,2)+TRUNC(AG640*G640,2)+TRUNC(AI640*G640,2)))))/AI640*G640)&lt;ABS((AC640*G640-(TRUNC(AC640*G640,2)+(TRUNC(AL640,2)-(TRUNC(S640*G640,2)+TRUNC(W640*G640,2)+TRUNC(Y640*G640,2)+TRUNC(AA640*G640,2)+TRUNC(AC640*G640,2)+TRUNC(AE640*G640,2)+TRUNC(AG640*G640,2)+TRUNC(AI640*G640,2)))))/AC640*G640),TRUE),IF(AND(AE640*G640&lt;&gt;0,(TRUNC(AE640*G640,2)+(TRUNC(AL640,2)-(TRUNC(S640*G640,2)+TRUNC(W640*G640,2)+TRUNC(Y640*G640,2)+TRUNC(AA640*G640,2)+TRUNC(AC640*G640,2)+TRUNC(AE640*G640,2)+TRUNC(AG640*G640,2)+TRUNC(AI640*G640,2))))&gt;=0),ABS((AI640*G640-(TRUNC(AI640*G640,2)+(TRUNC(AL640,2)-(TRUNC(S640*G640,2)+TRUNC(W640*G640,2)+TRUNC(Y640*G640,2)+TRUNC(AA640*G640,2)+TRUNC(AC640*G640,2)+TRUNC(AE640*G640,2)+TRUNC(AG640*G640,2)+TRUNC(AI640*G640,2)))))/AI640*G640)&lt;ABS((AE640*G640-(TRUNC(AE640*G640,2)+(TRUNC(AL640,2)-(TRUNC(S640*G640,2)+TRUNC(W640*G640,2)+TRUNC(Y640*G640,2)+TRUNC(AA640*G640,2)+TRUNC(AC640*G640,2)+TRUNC(AE640*G640,2)+TRUNC(AG640*G640,2)+TRUNC(AI640*G640,2)))))/AE640*G640),TRUE),IF(AND(AG640*G640&lt;&gt;0,(TRUNC(AG640*G640,2)+(TRUNC(AL640,2)-(TRUNC(S640*G640,2)+TRUNC(W640*G640,2)+TRUNC(Y640*G640,2)+TRUNC(AA640*G640,2)+TRUNC(AC640*G640,2)+TRUNC(AE640*G640,2)+TRUNC(AG640*G640,2)+TRUNC(AI640*G640,2))))&gt;=0),ABS((AI640*G640-(TRUNC(AI640*G640,2)+(TRUNC(AL640,2)-(TRUNC(S640*G640,2)+TRUNC(W640*G640,2)+TRUNC(Y640*G640,2)+TRUNC(AA640*G640,2)+TRUNC(AC640*G640,2)+TRUNC(AE640*G640,2)+TRUNC(AG640*G640,2)+TRUNC(AI640*G640,2)))))/AI640*G640)&lt;ABS((AG640*G640-(TRUNC(AG640*G640,2)+(TRUNC(AL640,2)-(TRUNC(S640*G640,2)+TRUNC(W640*G640,2)+TRUNC(Y640*G640,2)+TRUNC(AA640*G640,2)+TRUNC(AC640*G640,2)+TRUNC(AE640*G640,2)+TRUNC(AG640*G640,2)+TRUNC(AI640*G640,2)))))/AG640*G640),TRUE),IF(AND(AI640*G640&lt;&gt;0,(TRUNC(AI640*G640,2)+(TRUNC(AL640,2)-(TRUNC(S640*G640,2)+TRUNC(W640*G640,2)+TRUNC(Y640*G640,2)+TRUNC(AA640*G640,2)+TRUNC(AC640*G640,2)+TRUNC(AE640*G640,2)+TRUNC(AG640*G640,2)+TRUNC(AI640*G640,2))))&gt;=0),ABS((AI640*G640-(TRUNC(AI640*G640,2)+(TRUNC(AL640,2)-(TRUNC(S640*G640,2)+TRUNC(W640*G640,2)+TRUNC(Y640*G640,2)+TRUNC(AA640*G640,2)+TRUNC(AC640*G640,2)+TRUNC(AE640*G640,2)+TRUNC(AG640*G640,2)+TRUNC(AI640*G640,2)))))/AI640*G640)&lt;=ABS((AI640*G640-(TRUNC(AI640*G640,2)+(TRUNC(AL640,2)-(TRUNC(S640*G640,2)+TRUNC(W640*G640,2)+TRUNC(Y640*G640,2)+TRUNC(AA640*G640,2)+TRUNC(AC640*G640,2)+TRUNC(AE640*G640,2)+TRUNC(AG640*G640,2)+TRUNC(AI640*G640,2)))))/AI640*G640),TRUE)),TRUNC(AI640*G640,2)+(TRUNC(AL640,2)-(TRUNC(S640*G640,2)+TRUNC(W640*G640,2)+TRUNC(Y640*G640,2)+TRUNC(AA640*G640,2)+TRUNC(AC640*G640,2)+TRUNC(AE640*G640,2)+TRUNC(AG640*G640,2)+TRUNC(AI640*G640,2))),TRUNC(AI640*G640,2)))))</f>
        <v>0</v>
      </c>
      <c r="AK640" s="363">
        <f>TRUNC(Q640*(1+R640), 2)</f>
        <v>7.63</v>
      </c>
      <c r="AL640" s="363">
        <f>TRUNC(G640*TRUNC(AK640, 2), 2)</f>
        <v>885.53</v>
      </c>
    </row>
    <row r="641" spans="1:38" ht="15" x14ac:dyDescent="0.2">
      <c r="A641" s="380" t="s">
        <v>1123</v>
      </c>
      <c r="B641" s="379" t="s">
        <v>238</v>
      </c>
      <c r="C641" s="378" t="s">
        <v>238</v>
      </c>
      <c r="D641" s="378" t="s">
        <v>238</v>
      </c>
      <c r="E641" s="378" t="s">
        <v>9</v>
      </c>
      <c r="F641" s="377" t="s">
        <v>238</v>
      </c>
      <c r="G641" s="377"/>
      <c r="H641" s="375"/>
      <c r="I641" s="375"/>
      <c r="J641" s="375"/>
      <c r="K641" s="375"/>
      <c r="L641" s="375"/>
      <c r="M641" s="375"/>
      <c r="N641" s="375"/>
      <c r="O641" s="375"/>
      <c r="P641" s="375"/>
      <c r="Q641" s="375"/>
      <c r="R641" s="376" t="s">
        <v>4</v>
      </c>
      <c r="S641" s="375"/>
      <c r="T641" s="375">
        <f>SUBTOTAL(109,T642:T642)</f>
        <v>7023.17</v>
      </c>
      <c r="U641" s="375"/>
      <c r="V641" s="375">
        <f>SUBTOTAL(109,V642:V642)</f>
        <v>829.29</v>
      </c>
      <c r="W641" s="375"/>
      <c r="X641" s="375">
        <f>SUBTOTAL(109,X642:X642)</f>
        <v>829.29</v>
      </c>
      <c r="Y641" s="375"/>
      <c r="Z641" s="375">
        <f>SUBTOTAL(109,Z642:Z642)</f>
        <v>0</v>
      </c>
      <c r="AA641" s="375"/>
      <c r="AB641" s="375">
        <f>SUBTOTAL(109,AB642:AB642)</f>
        <v>0</v>
      </c>
      <c r="AC641" s="375"/>
      <c r="AD641" s="375">
        <f>SUBTOTAL(109,AD642:AD642)</f>
        <v>0</v>
      </c>
      <c r="AE641" s="375"/>
      <c r="AF641" s="375">
        <f>SUBTOTAL(109,AF642:AF642)</f>
        <v>0</v>
      </c>
      <c r="AG641" s="375"/>
      <c r="AH641" s="375">
        <f>SUBTOTAL(109,AH642:AH642)</f>
        <v>0</v>
      </c>
      <c r="AI641" s="375"/>
      <c r="AJ641" s="375">
        <f>SUBTOTAL(109,AJ642:AJ642)</f>
        <v>0</v>
      </c>
      <c r="AK641" s="375"/>
      <c r="AL641" s="375">
        <f>SUBTOTAL(109,AL642:AL642)</f>
        <v>7852.46</v>
      </c>
    </row>
    <row r="642" spans="1:38" ht="25.5" x14ac:dyDescent="0.2">
      <c r="A642" s="368" t="s">
        <v>1124</v>
      </c>
      <c r="B642" s="367" t="s">
        <v>287</v>
      </c>
      <c r="C642" s="367" t="s">
        <v>393</v>
      </c>
      <c r="D642" s="367" t="s">
        <v>399</v>
      </c>
      <c r="E642" s="366" t="s">
        <v>30</v>
      </c>
      <c r="F642" s="365" t="s">
        <v>8</v>
      </c>
      <c r="G642" s="365">
        <v>77</v>
      </c>
      <c r="H642" s="363">
        <v>84.18</v>
      </c>
      <c r="I642" s="363">
        <v>9.94</v>
      </c>
      <c r="J642" s="363">
        <v>9.94</v>
      </c>
      <c r="K642" s="363">
        <v>0</v>
      </c>
      <c r="L642" s="363">
        <v>0</v>
      </c>
      <c r="M642" s="363">
        <v>0</v>
      </c>
      <c r="N642" s="363">
        <v>0</v>
      </c>
      <c r="O642" s="363">
        <v>0</v>
      </c>
      <c r="P642" s="363">
        <v>0</v>
      </c>
      <c r="Q642" s="363">
        <f>TRUNC(H642 + N642 + K642 + J642 + P642 + M642 + L642 + O642, 2)</f>
        <v>94.12</v>
      </c>
      <c r="R642" s="364">
        <v>8.3526000000000003E-2</v>
      </c>
      <c r="S642" s="363">
        <f>IF(H642*(1+R642)=0,0,IF((TRUNC(AK642,2)-(TRUNC(H642*(1+R642),2)+TRUNC(J642*(1+R642),2)+TRUNC(K642*(1+R642),2)+TRUNC(L642*(1+R642),2)+TRUNC(M642*(1+R642),2)+TRUNC(N642*(1+R642),2)+TRUNC(O642*(1+R642),2)+TRUNC(P642*(1+R642),2)))=0,TRUNC(H642*(1+R642),2),IF((TRUNC(TRUNC(H642*(1+R642),2),2)+(TRUNC(AK642,2)-(TRUNC(H642*(1+R642),2)+TRUNC(J642*(1+R642),2)+TRUNC(K642*(1+R642),2)+TRUNC(L642*(1+R642),2)+TRUNC(M642*(1+R642),2)+TRUNC(N642*(1+R642),2)+TRUNC(O642*(1+R642),2)+TRUNC(P642*(1+R642),2))))&lt;=0,TRUNC(H642*(1+R642),2),IF(AND(IF(AND(H642*(1+R642)&lt;&gt;0,(TRUNC(H642*(1+R642),2)+(TRUNC(AK642,2)-(TRUNC(H642*(1+R642),2)+TRUNC(J642*(1+R642),2)+TRUNC(K642*(1+R642),2)+TRUNC(L642*(1+R642),2)+TRUNC(M642*(1+R642),2)+TRUNC(N642*(1+R642),2)+TRUNC(O642*(1+R642),2)+TRUNC(P642*(1+R642),2))))&gt;=0),ABS((H642*(1+R642)-(TRUNC(H642*(1+R642),2)+(TRUNC(AK642,2)-(TRUNC(H642*(1+R642),2)+TRUNC(J642*(1+R642),2)+TRUNC(K642*(1+R642),2)+TRUNC(L642*(1+R642),2)+TRUNC(M642*(1+R642),2)+TRUNC(N642*(1+R642),2)+TRUNC(O642*(1+R642),2)+TRUNC(P642*(1+R642),2)))))/H642*(1+R642))&lt;=ABS((H642*(1+R642)-(TRUNC(H642*(1+R642),2)+(TRUNC(AK642,2)-(TRUNC(H642*(1+R642),2)+TRUNC(J642*(1+R642),2)+TRUNC(K642*(1+R642),2)+TRUNC(L642*(1+R642),2)+TRUNC(M642*(1+R642),2)+TRUNC(N642*(1+R642),2)+TRUNC(O642*(1+R642),2)+TRUNC(P642*(1+R642),2)))))/H642*(1+R642)),TRUE),IF(AND(J642*(1+R642)&lt;&gt;0,(TRUNC(J642*(1+R642),2)+(TRUNC(AK642,2)-(TRUNC(H642*(1+R642),2)+TRUNC(J642*(1+R642),2)+TRUNC(K642*(1+R642),2)+TRUNC(L642*(1+R642),2)+TRUNC(M642*(1+R642),2)+TRUNC(N642*(1+R642),2)+TRUNC(O642*(1+R642),2)+TRUNC(P642*(1+R642),2))))&gt;=0),ABS((H642*(1+R642)-(TRUNC(H642*(1+R642),2)+(TRUNC(AK642,2)-(TRUNC(H642*(1+R642),2)+TRUNC(J642*(1+R642),2)+TRUNC(K642*(1+R642),2)+TRUNC(L642*(1+R642),2)+TRUNC(M642*(1+R642),2)+TRUNC(N642*(1+R642),2)+TRUNC(O642*(1+R642),2)+TRUNC(P642*(1+R642),2)))))/H642*(1+R642))&lt;=ABS((J642*(1+R642)-(TRUNC(J642*(1+R642),2)+(TRUNC(AK642,2)-(TRUNC(H642*(1+R642),2)+TRUNC(J642*(1+R642),2)+TRUNC(K642*(1+R642),2)+TRUNC(L642*(1+R642),2)+TRUNC(M642*(1+R642),2)+TRUNC(N642*(1+R642),2)+TRUNC(O642*(1+R642),2)+TRUNC(P642*(1+R642),2)))))/J642*(1+R642)),TRUE),IF(AND(K642*(1+R642)&lt;&gt;0,(TRUNC(K642*(1+R642),2)+(TRUNC(AK642,2)-(TRUNC(H642*(1+R642),2)+TRUNC(J642*(1+R642),2)+TRUNC(K642*(1+R642),2)+TRUNC(L642*(1+R642),2)+TRUNC(M642*(1+R642),2)+TRUNC(N642*(1+R642),2)+TRUNC(O642*(1+R642),2)+TRUNC(P642*(1+R642),2))))&gt;=0),ABS((H642*(1+R642)-(TRUNC(H642*(1+R642),2)+(TRUNC(AK642,2)-(TRUNC(H642*(1+R642),2)+TRUNC(J642*(1+R642),2)+TRUNC(K642*(1+R642),2)+TRUNC(L642*(1+R642),2)+TRUNC(M642*(1+R642),2)+TRUNC(N642*(1+R642),2)+TRUNC(O642*(1+R642),2)+TRUNC(P642*(1+R642),2)))))/H642*(1+R642))&lt;=ABS((K642*(1+R642)-(TRUNC(K642*(1+R642),2)+(TRUNC(AK642,2)-(TRUNC(H642*(1+R642),2)+TRUNC(J642*(1+R642),2)+TRUNC(K642*(1+R642),2)+TRUNC(L642*(1+R642),2)+TRUNC(M642*(1+R642),2)+TRUNC(N642*(1+R642),2)+TRUNC(O642*(1+R642),2)+TRUNC(P642*(1+R642),2)))))/K642*(1+R642)),TRUE),IF(AND(L642*(1+R642)&lt;&gt;0,(TRUNC(L642*(1+R642),2)+(TRUNC(AK642,2)-(TRUNC(H642*(1+R642),2)+TRUNC(J642*(1+R642),2)+TRUNC(K642*(1+R642),2)+TRUNC(L642*(1+R642),2)+TRUNC(M642*(1+R642),2)+TRUNC(N642*(1+R642),2)+TRUNC(O642*(1+R642),2)+TRUNC(P642*(1+R642),2))))&gt;=0),ABS((H642*(1+R642)-(TRUNC(H642*(1+R642),2)+(TRUNC(AK642,2)-(TRUNC(H642*(1+R642),2)+TRUNC(J642*(1+R642),2)+TRUNC(K642*(1+R642),2)+TRUNC(L642*(1+R642),2)+TRUNC(M642*(1+R642),2)+TRUNC(N642*(1+R642),2)+TRUNC(O642*(1+R642),2)+TRUNC(P642*(1+R642),2)))))/H642*(1+R642))&lt;=ABS((L642*(1+R642)-(TRUNC(L642*(1+R642),2)+(TRUNC(AK642,2)-(TRUNC(H642*(1+R642),2)+TRUNC(J642*(1+R642),2)+TRUNC(K642*(1+R642),2)+TRUNC(L642*(1+R642),2)+TRUNC(M642*(1+R642),2)+TRUNC(N642*(1+R642),2)+TRUNC(O642*(1+R642),2)+TRUNC(P642*(1+R642),2)))))/L642*(1+R642)),TRUE),IF(AND(M642*(1+R642)&lt;&gt;0,(TRUNC(M642*(1+R642),2)+(TRUNC(AK642,2)-(TRUNC(H642*(1+R642),2)+TRUNC(J642*(1+R642),2)+TRUNC(K642*(1+R642),2)+TRUNC(L642*(1+R642),2)+TRUNC(M642*(1+R642),2)+TRUNC(N642*(1+R642),2)+TRUNC(O642*(1+R642),2)+TRUNC(P642*(1+R642),2))))&gt;=0),ABS((H642*(1+R642)-(TRUNC(H642*(1+R642),2)+(TRUNC(AK642,2)-(TRUNC(H642*(1+R642),2)+TRUNC(J642*(1+R642),2)+TRUNC(K642*(1+R642),2)+TRUNC(L642*(1+R642),2)+TRUNC(M642*(1+R642),2)+TRUNC(N642*(1+R642),2)+TRUNC(O642*(1+R642),2)+TRUNC(P642*(1+R642),2)))))/H642*(1+R642))&lt;=ABS((M642*(1+R642)-(TRUNC(M642*(1+R642),2)+(TRUNC(AK642,2)-(TRUNC(H642*(1+R642),2)+TRUNC(J642*(1+R642),2)+TRUNC(K642*(1+R642),2)+TRUNC(L642*(1+R642),2)+TRUNC(M642*(1+R642),2)+TRUNC(N642*(1+R642),2)+TRUNC(O642*(1+R642),2)+TRUNC(P642*(1+R642),2)))))/M642*(1+R642)),TRUE),IF(AND(N642*(1+R642)&lt;&gt;0,(TRUNC(N642*(1+R642),2)+(TRUNC(AK642,2)-(TRUNC(H642*(1+R642),2)+TRUNC(J642*(1+R642),2)+TRUNC(K642*(1+R642),2)+TRUNC(L642*(1+R642),2)+TRUNC(M642*(1+R642),2)+TRUNC(N642*(1+R642),2)+TRUNC(O642*(1+R642),2)+TRUNC(P642*(1+R642),2))))&gt;=0),ABS((H642*(1+R642)-(TRUNC(H642*(1+R642),2)+(TRUNC(AK642,2)-(TRUNC(H642*(1+R642),2)+TRUNC(J642*(1+R642),2)+TRUNC(K642*(1+R642),2)+TRUNC(L642*(1+R642),2)+TRUNC(M642*(1+R642),2)+TRUNC(N642*(1+R642),2)+TRUNC(O642*(1+R642),2)+TRUNC(P642*(1+R642),2)))))/H642*(1+R642))&lt;=ABS((N642*(1+R642)-(TRUNC(N642*(1+R642),2)+(TRUNC(AK642,2)-(TRUNC(H642*(1+R642),2)+TRUNC(J642*(1+R642),2)+TRUNC(K642*(1+R642),2)+TRUNC(L642*(1+R642),2)+TRUNC(M642*(1+R642),2)+TRUNC(N642*(1+R642),2)+TRUNC(O642*(1+R642),2)+TRUNC(P642*(1+R642),2)))))/N642*(1+R642)),TRUE),IF(AND(O642*(1+R642)&lt;&gt;0,(TRUNC(O642*(1+R642),2)+(TRUNC(AK642,2)-(TRUNC(H642*(1+R642),2)+TRUNC(J642*(1+R642),2)+TRUNC(K642*(1+R642),2)+TRUNC(L642*(1+R642),2)+TRUNC(M642*(1+R642),2)+TRUNC(N642*(1+R642),2)+TRUNC(O642*(1+R642),2)+TRUNC(P642*(1+R642),2))))&gt;=0),ABS((H642*(1+R642)-(TRUNC(H642*(1+R642),2)+(TRUNC(AK642,2)-(TRUNC(H642*(1+R642),2)+TRUNC(J642*(1+R642),2)+TRUNC(K642*(1+R642),2)+TRUNC(L642*(1+R642),2)+TRUNC(M642*(1+R642),2)+TRUNC(N642*(1+R642),2)+TRUNC(O642*(1+R642),2)+TRUNC(P642*(1+R642),2)))))/H642*(1+R642))&lt;=ABS((O642*(1+R642)-(TRUNC(O642*(1+R642),2)+(TRUNC(AK642,2)-(TRUNC(H642*(1+R642),2)+TRUNC(J642*(1+R642),2)+TRUNC(K642*(1+R642),2)+TRUNC(L642*(1+R642),2)+TRUNC(M642*(1+R642),2)+TRUNC(N642*(1+R642),2)+TRUNC(O642*(1+R642),2)+TRUNC(P642*(1+R642),2)))))/O642*(1+R642)),TRUE),IF(AND(P642*(1+R642)&lt;&gt;0,(TRUNC(P642*(1+R642),2)+(TRUNC(AK642,2)-(TRUNC(H642*(1+R642),2)+TRUNC(J642*(1+R642),2)+TRUNC(K642*(1+R642),2)+TRUNC(L642*(1+R642),2)+TRUNC(M642*(1+R642),2)+TRUNC(N642*(1+R642),2)+TRUNC(O642*(1+R642),2)+TRUNC(P642*(1+R642),2))))&gt;=0),ABS((H642*(1+R642)-(TRUNC(H642*(1+R642),2)+(TRUNC(AK642,2)-(TRUNC(H642*(1+R642),2)+TRUNC(J642*(1+R642),2)+TRUNC(K642*(1+R642),2)+TRUNC(L642*(1+R642),2)+TRUNC(M642*(1+R642),2)+TRUNC(N642*(1+R642),2)+TRUNC(O642*(1+R642),2)+TRUNC(P642*(1+R642),2)))))/H642*(1+R642))&lt;=ABS((P642*(1+R642)-(TRUNC(P642*(1+R642),2)+(TRUNC(AK642,2)-(TRUNC(H642*(1+R642),2)+TRUNC(J642*(1+R642),2)+TRUNC(K642*(1+R642),2)+TRUNC(L642*(1+R642),2)+TRUNC(M642*(1+R642),2)+TRUNC(N642*(1+R642),2)+TRUNC(O642*(1+R642),2)+TRUNC(P642*(1+R642),2)))))/P642*(1+R642)),TRUE)),TRUNC(H642*(1+R642),2)+(TRUNC(AK642,2)-(TRUNC(H642*(1+R642),2)+TRUNC(J642*(1+R642),2)+TRUNC(K642*(1+R642),2)+TRUNC(L642*(1+R642),2)+TRUNC(M642*(1+R642),2)+TRUNC(N642*(1+R642),2)+TRUNC(O642*(1+R642),2)+TRUNC(P642*(1+R642),2))),TRUNC(H642*(1+R642),2)))))</f>
        <v>91.210000000000008</v>
      </c>
      <c r="T642" s="423">
        <f>IF(S642*G642=0,0,IF((TRUNC(AL642,2)-(TRUNC(S642*G642,2)+TRUNC(W642*G642,2)+TRUNC(Y642*G642,2)+TRUNC(AA642*G642,2)+TRUNC(AC642*G642,2)+TRUNC(AE642*G642,2)+TRUNC(AG642*G642,2)+TRUNC(AI642*G642,2)))=0,TRUNC(S642*G642,2),IF((TRUNC(TRUNC(S642*G642,2),2)+(TRUNC(AL642,2)-(TRUNC(S642*G642,2)+TRUNC(W642*G642,2)+TRUNC(Y642*G642,2)+TRUNC(AA642*G642,2)+TRUNC(AC642*G642,2)+TRUNC(AE642*G642,2)+TRUNC(AG642*G642,2)+TRUNC(AI642*G642,2))))&lt;=0,TRUNC(S642*G642,2),IF(AND(IF(AND(S642*G642&lt;&gt;0,(TRUNC(S642*G642,2)+(TRUNC(AL642,2)-(TRUNC(S642*G642,2)+TRUNC(W642*G642,2)+TRUNC(Y642*G642,2)+TRUNC(AA642*G642,2)+TRUNC(AC642*G642,2)+TRUNC(AE642*G642,2)+TRUNC(AG642*G642,2)+TRUNC(AI642*G642,2))))&gt;=0),ABS((S642*G642-(TRUNC(S642*G642,2)+(TRUNC(AL642,2)-(TRUNC(S642*G642,2)+TRUNC(W642*G642,2)+TRUNC(Y642*G642,2)+TRUNC(AA642*G642,2)+TRUNC(AC642*G642,2)+TRUNC(AE642*G642,2)+TRUNC(AG642*G642,2)+TRUNC(AI642*G642,2)))))/S642*G642)&lt;=ABS((S642*G642-(TRUNC(S642*G642,2)+(TRUNC(AL642,2)-(TRUNC(S642*G642,2)+TRUNC(W642*G642,2)+TRUNC(Y642*G642,2)+TRUNC(AA642*G642,2)+TRUNC(AC642*G642,2)+TRUNC(AE642*G642,2)+TRUNC(AG642*G642,2)+TRUNC(AI642*G642,2)))))/S642*G642),TRUE),IF(AND(W642*G642&lt;&gt;0,(TRUNC(W642*G642,2)+(TRUNC(AL642,2)-(TRUNC(S642*G642,2)+TRUNC(W642*G642,2)+TRUNC(Y642*G642,2)+TRUNC(AA642*G642,2)+TRUNC(AC642*G642,2)+TRUNC(AE642*G642,2)+TRUNC(AG642*G642,2)+TRUNC(AI642*G642,2))))&gt;=0),ABS((S642*G642-(TRUNC(S642*G642,2)+(TRUNC(AL642,2)-(TRUNC(S642*G642,2)+TRUNC(W642*G642,2)+TRUNC(Y642*G642,2)+TRUNC(AA642*G642,2)+TRUNC(AC642*G642,2)+TRUNC(AE642*G642,2)+TRUNC(AG642*G642,2)+TRUNC(AI642*G642,2)))))/S642*G642)&lt;=ABS((W642*G642-(TRUNC(W642*G642,2)+(TRUNC(AL642,2)-(TRUNC(S642*G642,2)+TRUNC(W642*G642,2)+TRUNC(Y642*G642,2)+TRUNC(AA642*G642,2)+TRUNC(AC642*G642,2)+TRUNC(AE642*G642,2)+TRUNC(AG642*G642,2)+TRUNC(AI642*G642,2)))))/W642*G642),TRUE),IF(AND(Y642*G642&lt;&gt;0,(TRUNC(Y642*G642,2)+(TRUNC(AL642,2)-(TRUNC(S642*G642,2)+TRUNC(W642*G642,2)+TRUNC(Y642*G642,2)+TRUNC(AA642*G642,2)+TRUNC(AC642*G642,2)+TRUNC(AE642*G642,2)+TRUNC(AG642*G642,2)+TRUNC(AI642*G642,2))))&gt;=0),ABS((S642*G642-(TRUNC(S642*G642,2)+(TRUNC(AL642,2)-(TRUNC(S642*G642,2)+TRUNC(W642*G642,2)+TRUNC(Y642*G642,2)+TRUNC(AA642*G642,2)+TRUNC(AC642*G642,2)+TRUNC(AE642*G642,2)+TRUNC(AG642*G642,2)+TRUNC(AI642*G642,2)))))/S642*G642)&lt;=ABS((Y642*G642-(TRUNC(Y642*G642,2)+(TRUNC(AL642,2)-(TRUNC(S642*G642,2)+TRUNC(W642*G642,2)+TRUNC(Y642*G642,2)+TRUNC(AA642*G642,2)+TRUNC(AC642*G642,2)+TRUNC(AE642*G642,2)+TRUNC(AG642*G642,2)+TRUNC(AI642*G642,2)))))/Y642*G642),TRUE),IF(AND(AA642*G642&lt;&gt;0,(TRUNC(AA642*G642,2)+(TRUNC(AL642,2)-(TRUNC(S642*G642,2)+TRUNC(W642*G642,2)+TRUNC(Y642*G642,2)+TRUNC(AA642*G642,2)+TRUNC(AC642*G642,2)+TRUNC(AE642*G642,2)+TRUNC(AG642*G642,2)+TRUNC(AI642*G642,2))))&gt;=0),ABS((S642*G642-(TRUNC(S642*G642,2)+(TRUNC(AL642,2)-(TRUNC(S642*G642,2)+TRUNC(W642*G642,2)+TRUNC(Y642*G642,2)+TRUNC(AA642*G642,2)+TRUNC(AC642*G642,2)+TRUNC(AE642*G642,2)+TRUNC(AG642*G642,2)+TRUNC(AI642*G642,2)))))/S642*G642)&lt;=ABS((AA642*G642-(TRUNC(AA642*G642,2)+(TRUNC(AL642,2)-(TRUNC(S642*G642,2)+TRUNC(W642*G642,2)+TRUNC(Y642*G642,2)+TRUNC(AA642*G642,2)+TRUNC(AC642*G642,2)+TRUNC(AE642*G642,2)+TRUNC(AG642*G642,2)+TRUNC(AI642*G642,2)))))/AA642*G642),TRUE),IF(AND(AC642*G642&lt;&gt;0,(TRUNC(AC642*G642,2)+(TRUNC(AL642,2)-(TRUNC(S642*G642,2)+TRUNC(W642*G642,2)+TRUNC(Y642*G642,2)+TRUNC(AA642*G642,2)+TRUNC(AC642*G642,2)+TRUNC(AE642*G642,2)+TRUNC(AG642*G642,2)+TRUNC(AI642*G642,2))))&gt;=0),ABS((S642*G642-(TRUNC(S642*G642,2)+(TRUNC(AL642,2)-(TRUNC(S642*G642,2)+TRUNC(W642*G642,2)+TRUNC(Y642*G642,2)+TRUNC(AA642*G642,2)+TRUNC(AC642*G642,2)+TRUNC(AE642*G642,2)+TRUNC(AG642*G642,2)+TRUNC(AI642*G642,2)))))/S642*G642)&lt;=ABS((AC642*G642-(TRUNC(AC642*G642,2)+(TRUNC(AL642,2)-(TRUNC(S642*G642,2)+TRUNC(W642*G642,2)+TRUNC(Y642*G642,2)+TRUNC(AA642*G642,2)+TRUNC(AC642*G642,2)+TRUNC(AE642*G642,2)+TRUNC(AG642*G642,2)+TRUNC(AI642*G642,2)))))/AC642*G642),TRUE),IF(AND(AE642*G642&lt;&gt;0,(TRUNC(AE642*G642,2)+(TRUNC(AL642,2)-(TRUNC(S642*G642,2)+TRUNC(W642*G642,2)+TRUNC(Y642*G642,2)+TRUNC(AA642*G642,2)+TRUNC(AC642*G642,2)+TRUNC(AE642*G642,2)+TRUNC(AG642*G642,2)+TRUNC(AI642*G642,2))))&gt;=0),ABS((S642*G642-(TRUNC(S642*G642,2)+(TRUNC(AL642,2)-(TRUNC(S642*G642,2)+TRUNC(W642*G642,2)+TRUNC(Y642*G642,2)+TRUNC(AA642*G642,2)+TRUNC(AC642*G642,2)+TRUNC(AE642*G642,2)+TRUNC(AG642*G642,2)+TRUNC(AI642*G642,2)))))/S642*G642)&lt;=ABS((AE642*G642-(TRUNC(AE642*G642,2)+(TRUNC(AL642,2)-(TRUNC(S642*G642,2)+TRUNC(W642*G642,2)+TRUNC(Y642*G642,2)+TRUNC(AA642*G642,2)+TRUNC(AC642*G642,2)+TRUNC(AE642*G642,2)+TRUNC(AG642*G642,2)+TRUNC(AI642*G642,2)))))/AE642*G642),TRUE),IF(AND(AG642*G642&lt;&gt;0,(TRUNC(AG642*G642,2)+(TRUNC(AL642,2)-(TRUNC(S642*G642,2)+TRUNC(W642*G642,2)+TRUNC(Y642*G642,2)+TRUNC(AA642*G642,2)+TRUNC(AC642*G642,2)+TRUNC(AE642*G642,2)+TRUNC(AG642*G642,2)+TRUNC(AI642*G642,2))))&gt;=0),ABS((S642*G642-(TRUNC(S642*G642,2)+(TRUNC(AL642,2)-(TRUNC(S642*G642,2)+TRUNC(W642*G642,2)+TRUNC(Y642*G642,2)+TRUNC(AA642*G642,2)+TRUNC(AC642*G642,2)+TRUNC(AE642*G642,2)+TRUNC(AG642*G642,2)+TRUNC(AI642*G642,2)))))/S642*G642)&lt;=ABS((AG642*G642-(TRUNC(AG642*G642,2)+(TRUNC(AL642,2)-(TRUNC(S642*G642,2)+TRUNC(W642*G642,2)+TRUNC(Y642*G642,2)+TRUNC(AA642*G642,2)+TRUNC(AC642*G642,2)+TRUNC(AE642*G642,2)+TRUNC(AG642*G642,2)+TRUNC(AI642*G642,2)))))/AG642*G642),TRUE),IF(AND(AI642*G642&lt;&gt;0,(TRUNC(AI642*G642,2)+(TRUNC(AL642,2)-(TRUNC(S642*G642,2)+TRUNC(W642*G642,2)+TRUNC(Y642*G642,2)+TRUNC(AA642*G642,2)+TRUNC(AC642*G642,2)+TRUNC(AE642*G642,2)+TRUNC(AG642*G642,2)+TRUNC(AI642*G642,2))))&gt;=0),ABS((S642*G642-(TRUNC(S642*G642,2)+(TRUNC(AL642,2)-(TRUNC(S642*G642,2)+TRUNC(W642*G642,2)+TRUNC(Y642*G642,2)+TRUNC(AA642*G642,2)+TRUNC(AC642*G642,2)+TRUNC(AE642*G642,2)+TRUNC(AG642*G642,2)+TRUNC(AI642*G642,2)))))/S642*G642)&lt;=ABS((AI642*G642-(TRUNC(AI642*G642,2)+(TRUNC(AL642,2)-(TRUNC(S642*G642,2)+TRUNC(W642*G642,2)+TRUNC(Y642*G642,2)+TRUNC(AA642*G642,2)+TRUNC(AC642*G642,2)+TRUNC(AE642*G642,2)+TRUNC(AG642*G642,2)+TRUNC(AI642*G642,2)))))/AI642*G642),TRUE)),TRUNC(S642*G642,2)+(TRUNC(AL642,2)-(TRUNC(S642*G642,2)+TRUNC(W642*G642,2)+TRUNC(Y642*G642,2)+TRUNC(AA642*G642,2)+TRUNC(AC642*G642,2)+TRUNC(AE642*G642,2)+TRUNC(AG642*G642,2)+TRUNC(AI642*G642,2))),TRUNC(S642*G642,2)))))</f>
        <v>7023.17</v>
      </c>
      <c r="U642" s="363">
        <f>TRUNC(AE642 + Y642 + W642 + AI642 + AC642 + AA642 + AG642, 2)</f>
        <v>10.77</v>
      </c>
      <c r="V642" s="363">
        <f>TRUNC(AF642 + Z642 + X642 + AJ642 + AD642 + AB642 + AH642, 2)</f>
        <v>829.29</v>
      </c>
      <c r="W642" s="363">
        <f>IF(J642*(1+R642)=0,0,IF((TRUNC(AK642,2)-(TRUNC(H642*(1+R642),2)+TRUNC(J642*(1+R642),2)+TRUNC(K642*(1+R642),2)+TRUNC(L642*(1+R642),2)+TRUNC(M642*(1+R642),2)+TRUNC(N642*(1+R642),2)+TRUNC(O642*(1+R642),2)+TRUNC(P642*(1+R642),2)))=0,TRUNC(J642*(1+R642),2),IF((TRUNC(TRUNC(J642*(1+R642),2),2)+(TRUNC(AK642,2)-(TRUNC(H642*(1+R642),2)+TRUNC(J642*(1+R642),2)+TRUNC(K642*(1+R642),2)+TRUNC(L642*(1+R642),2)+TRUNC(M642*(1+R642),2)+TRUNC(N642*(1+R642),2)+TRUNC(O642*(1+R642),2)+TRUNC(P642*(1+R642),2))))&lt;=0,TRUNC(J642*(1+R642),2),IF(AND(IF(AND(H642*(1+R642)&lt;&gt;0,(TRUNC(H642*(1+R642),2)+(TRUNC(AK642,2)-(TRUNC(H642*(1+R642),2)+TRUNC(J642*(1+R642),2)+TRUNC(K642*(1+R642),2)+TRUNC(L642*(1+R642),2)+TRUNC(M642*(1+R642),2)+TRUNC(N642*(1+R642),2)+TRUNC(O642*(1+R642),2)+TRUNC(P642*(1+R642),2))))&gt;=0),ABS((J642*(1+R642)-(TRUNC(J642*(1+R642),2)+(TRUNC(AK642,2)-(TRUNC(H642*(1+R642),2)+TRUNC(J642*(1+R642),2)+TRUNC(K642*(1+R642),2)+TRUNC(L642*(1+R642),2)+TRUNC(M642*(1+R642),2)+TRUNC(N642*(1+R642),2)+TRUNC(O642*(1+R642),2)+TRUNC(P642*(1+R642),2)))))/J642*(1+R642))&lt;ABS((H642*(1+R642)-(TRUNC(H642*(1+R642),2)+(TRUNC(AK642,2)-(TRUNC(H642*(1+R642),2)+TRUNC(J642*(1+R642),2)+TRUNC(K642*(1+R642),2)+TRUNC(L642*(1+R642),2)+TRUNC(M642*(1+R642),2)+TRUNC(N642*(1+R642),2)+TRUNC(O642*(1+R642),2)+TRUNC(P642*(1+R642),2)))))/H642*(1+R642)),TRUE),IF(AND(J642*(1+R642)&lt;&gt;0,(TRUNC(J642*(1+R642),2)+(TRUNC(AK642,2)-(TRUNC(H642*(1+R642),2)+TRUNC(J642*(1+R642),2)+TRUNC(K642*(1+R642),2)+TRUNC(L642*(1+R642),2)+TRUNC(M642*(1+R642),2)+TRUNC(N642*(1+R642),2)+TRUNC(O642*(1+R642),2)+TRUNC(P642*(1+R642),2))))&gt;=0),ABS((J642*(1+R642)-(TRUNC(J642*(1+R642),2)+(TRUNC(AK642,2)-(TRUNC(H642*(1+R642),2)+TRUNC(J642*(1+R642),2)+TRUNC(K642*(1+R642),2)+TRUNC(L642*(1+R642),2)+TRUNC(M642*(1+R642),2)+TRUNC(N642*(1+R642),2)+TRUNC(O642*(1+R642),2)+TRUNC(P642*(1+R642),2)))))/J642*(1+R642))&lt;=ABS((J642*(1+R642)-(TRUNC(J642*(1+R642),2)+(TRUNC(AK642,2)-(TRUNC(H642*(1+R642),2)+TRUNC(J642*(1+R642),2)+TRUNC(K642*(1+R642),2)+TRUNC(L642*(1+R642),2)+TRUNC(M642*(1+R642),2)+TRUNC(N642*(1+R642),2)+TRUNC(O642*(1+R642),2)+TRUNC(P642*(1+R642),2)))))/J642*(1+R642)),TRUE),IF(AND(K642*(1+R642)&lt;&gt;0,(TRUNC(K642*(1+R642),2)+(TRUNC(AK642,2)-(TRUNC(H642*(1+R642),2)+TRUNC(J642*(1+R642),2)+TRUNC(K642*(1+R642),2)+TRUNC(L642*(1+R642),2)+TRUNC(M642*(1+R642),2)+TRUNC(N642*(1+R642),2)+TRUNC(O642*(1+R642),2)+TRUNC(P642*(1+R642),2))))&gt;=0),ABS((J642*(1+R642)-(TRUNC(J642*(1+R642),2)+(TRUNC(AK642,2)-(TRUNC(H642*(1+R642),2)+TRUNC(J642*(1+R642),2)+TRUNC(K642*(1+R642),2)+TRUNC(L642*(1+R642),2)+TRUNC(M642*(1+R642),2)+TRUNC(N642*(1+R642),2)+TRUNC(O642*(1+R642),2)+TRUNC(P642*(1+R642),2)))))/J642*(1+R642))&lt;=ABS((K642*(1+R642)-(TRUNC(K642*(1+R642),2)+(TRUNC(AK642,2)-(TRUNC(H642*(1+R642),2)+TRUNC(J642*(1+R642),2)+TRUNC(K642*(1+R642),2)+TRUNC(L642*(1+R642),2)+TRUNC(M642*(1+R642),2)+TRUNC(N642*(1+R642),2)+TRUNC(O642*(1+R642),2)+TRUNC(P642*(1+R642),2)))))/K642*(1+R642)),TRUE),IF(AND(L642*(1+R642)&lt;&gt;0,(TRUNC(L642*(1+R642),2)+(TRUNC(AK642,2)-(TRUNC(H642*(1+R642),2)+TRUNC(J642*(1+R642),2)+TRUNC(K642*(1+R642),2)+TRUNC(L642*(1+R642),2)+TRUNC(M642*(1+R642),2)+TRUNC(N642*(1+R642),2)+TRUNC(O642*(1+R642),2)+TRUNC(P642*(1+R642),2))))&gt;=0),ABS((J642*(1+R642)-(TRUNC(J642*(1+R642),2)+(TRUNC(AK642,2)-(TRUNC(H642*(1+R642),2)+TRUNC(J642*(1+R642),2)+TRUNC(K642*(1+R642),2)+TRUNC(L642*(1+R642),2)+TRUNC(M642*(1+R642),2)+TRUNC(N642*(1+R642),2)+TRUNC(O642*(1+R642),2)+TRUNC(P642*(1+R642),2)))))/J642*(1+R642))&lt;=ABS((L642*(1+R642)-(TRUNC(L642*(1+R642),2)+(TRUNC(AK642,2)-(TRUNC(H642*(1+R642),2)+TRUNC(J642*(1+R642),2)+TRUNC(K642*(1+R642),2)+TRUNC(L642*(1+R642),2)+TRUNC(M642*(1+R642),2)+TRUNC(N642*(1+R642),2)+TRUNC(O642*(1+R642),2)+TRUNC(P642*(1+R642),2)))))/L642*(1+R642)),TRUE),IF(AND(M642*(1+R642)&lt;&gt;0,(TRUNC(M642*(1+R642),2)+(TRUNC(AK642,2)-(TRUNC(H642*(1+R642),2)+TRUNC(J642*(1+R642),2)+TRUNC(K642*(1+R642),2)+TRUNC(L642*(1+R642),2)+TRUNC(M642*(1+R642),2)+TRUNC(N642*(1+R642),2)+TRUNC(O642*(1+R642),2)+TRUNC(P642*(1+R642),2))))&gt;=0),ABS((J642*(1+R642)-(TRUNC(J642*(1+R642),2)+(TRUNC(AK642,2)-(TRUNC(H642*(1+R642),2)+TRUNC(J642*(1+R642),2)+TRUNC(K642*(1+R642),2)+TRUNC(L642*(1+R642),2)+TRUNC(M642*(1+R642),2)+TRUNC(N642*(1+R642),2)+TRUNC(O642*(1+R642),2)+TRUNC(P642*(1+R642),2)))))/J642*(1+R642))&lt;=ABS((M642*(1+R642)-(TRUNC(M642*(1+R642),2)+(TRUNC(AK642,2)-(TRUNC(H642*(1+R642),2)+TRUNC(J642*(1+R642),2)+TRUNC(K642*(1+R642),2)+TRUNC(L642*(1+R642),2)+TRUNC(M642*(1+R642),2)+TRUNC(N642*(1+R642),2)+TRUNC(O642*(1+R642),2)+TRUNC(P642*(1+R642),2)))))/M642*(1+R642)),TRUE),IF(AND(N642*(1+R642)&lt;&gt;0,(TRUNC(N642*(1+R642),2)+(TRUNC(AK642,2)-(TRUNC(H642*(1+R642),2)+TRUNC(J642*(1+R642),2)+TRUNC(K642*(1+R642),2)+TRUNC(L642*(1+R642),2)+TRUNC(M642*(1+R642),2)+TRUNC(N642*(1+R642),2)+TRUNC(O642*(1+R642),2)+TRUNC(P642*(1+R642),2))))&gt;=0),ABS((J642*(1+R642)-(TRUNC(J642*(1+R642),2)+(TRUNC(AK642,2)-(TRUNC(H642*(1+R642),2)+TRUNC(J642*(1+R642),2)+TRUNC(K642*(1+R642),2)+TRUNC(L642*(1+R642),2)+TRUNC(M642*(1+R642),2)+TRUNC(N642*(1+R642),2)+TRUNC(O642*(1+R642),2)+TRUNC(P642*(1+R642),2)))))/J642*(1+R642))&lt;=ABS((N642*(1+R642)-(TRUNC(N642*(1+R642),2)+(TRUNC(AK642,2)-(TRUNC(H642*(1+R642),2)+TRUNC(J642*(1+R642),2)+TRUNC(K642*(1+R642),2)+TRUNC(L642*(1+R642),2)+TRUNC(M642*(1+R642),2)+TRUNC(N642*(1+R642),2)+TRUNC(O642*(1+R642),2)+TRUNC(P642*(1+R642),2)))))/N642*(1+R642)),TRUE),IF(AND(O642*(1+R642)&lt;&gt;0,(TRUNC(O642*(1+R642),2)+(TRUNC(AK642,2)-(TRUNC(H642*(1+R642),2)+TRUNC(J642*(1+R642),2)+TRUNC(K642*(1+R642),2)+TRUNC(L642*(1+R642),2)+TRUNC(M642*(1+R642),2)+TRUNC(N642*(1+R642),2)+TRUNC(O642*(1+R642),2)+TRUNC(P642*(1+R642),2))))&gt;=0),ABS((J642*(1+R642)-(TRUNC(J642*(1+R642),2)+(TRUNC(AK642,2)-(TRUNC(H642*(1+R642),2)+TRUNC(J642*(1+R642),2)+TRUNC(K642*(1+R642),2)+TRUNC(L642*(1+R642),2)+TRUNC(M642*(1+R642),2)+TRUNC(N642*(1+R642),2)+TRUNC(O642*(1+R642),2)+TRUNC(P642*(1+R642),2)))))/J642*(1+R642))&lt;=ABS((O642*(1+R642)-(TRUNC(O642*(1+R642),2)+(TRUNC(AK642,2)-(TRUNC(H642*(1+R642),2)+TRUNC(J642*(1+R642),2)+TRUNC(K642*(1+R642),2)+TRUNC(L642*(1+R642),2)+TRUNC(M642*(1+R642),2)+TRUNC(N642*(1+R642),2)+TRUNC(O642*(1+R642),2)+TRUNC(P642*(1+R642),2)))))/O642*(1+R642)),TRUE),IF(AND(P642*(1+R642)&lt;&gt;0,(TRUNC(P642*(1+R642),2)+(TRUNC(AK642,2)-(TRUNC(H642*(1+R642),2)+TRUNC(J642*(1+R642),2)+TRUNC(K642*(1+R642),2)+TRUNC(L642*(1+R642),2)+TRUNC(M642*(1+R642),2)+TRUNC(N642*(1+R642),2)+TRUNC(O642*(1+R642),2)+TRUNC(P642*(1+R642),2))))&gt;=0),ABS((J642*(1+R642)-(TRUNC(J642*(1+R642),2)+(TRUNC(AK642,2)-(TRUNC(H642*(1+R642),2)+TRUNC(J642*(1+R642),2)+TRUNC(K642*(1+R642),2)+TRUNC(L642*(1+R642),2)+TRUNC(M642*(1+R642),2)+TRUNC(N642*(1+R642),2)+TRUNC(O642*(1+R642),2)+TRUNC(P642*(1+R642),2)))))/J642*(1+R642))&lt;=ABS((P642*(1+R642)-(TRUNC(P642*(1+R642),2)+(TRUNC(AK642,2)-(TRUNC(H642*(1+R642),2)+TRUNC(J642*(1+R642),2)+TRUNC(K642*(1+R642),2)+TRUNC(L642*(1+R642),2)+TRUNC(M642*(1+R642),2)+TRUNC(N642*(1+R642),2)+TRUNC(O642*(1+R642),2)+TRUNC(P642*(1+R642),2)))))/P642*(1+R642)),TRUE)),TRUNC(J642*(1+R642),2)+(TRUNC(AK642,2)-(TRUNC(H642*(1+R642),2)+TRUNC(J642*(1+R642),2)+TRUNC(K642*(1+R642),2)+TRUNC(L642*(1+R642),2)+TRUNC(M642*(1+R642),2)+TRUNC(N642*(1+R642),2)+TRUNC(O642*(1+R642),2)+TRUNC(P642*(1+R642),2))),TRUNC(J642*(1+R642),2)))))</f>
        <v>10.77</v>
      </c>
      <c r="X642" s="363">
        <f>IF(W642*G642=0,0,IF((TRUNC(AL642,2)-(TRUNC(S642*G642,2)+TRUNC(W642*G642,2)+TRUNC(Y642*G642,2)+TRUNC(AA642*G642,2)+TRUNC(AC642*G642,2)+TRUNC(AE642*G642,2)+TRUNC(AG642*G642,2)+TRUNC(AI642*G642,2)))=0,TRUNC(W642*G642,2),IF((TRUNC(TRUNC(W642*G642,2),2)+(TRUNC(AL642,2)-(TRUNC(S642*G642,2)+TRUNC(W642*G642,2)+TRUNC(Y642*G642,2)+TRUNC(AA642*G642,2)+TRUNC(AC642*G642,2)+TRUNC(AE642*G642,2)+TRUNC(AG642*G642,2)+TRUNC(AI642*G642,2))))&lt;=0,TRUNC(W642*G642,2),IF(AND(IF(AND(S642*G642&lt;&gt;0,(TRUNC(S642*G642,2)+(TRUNC(AL642,2)-(TRUNC(S642*G642,2)+TRUNC(W642*G642,2)+TRUNC(Y642*G642,2)+TRUNC(AA642*G642,2)+TRUNC(AC642*G642,2)+TRUNC(AE642*G642,2)+TRUNC(AG642*G642,2)+TRUNC(AI642*G642,2))))&gt;=0),ABS((W642*G642-(TRUNC(W642*G642,2)+(TRUNC(AL642,2)-(TRUNC(S642*G642,2)+TRUNC(W642*G642,2)+TRUNC(Y642*G642,2)+TRUNC(AA642*G642,2)+TRUNC(AC642*G642,2)+TRUNC(AE642*G642,2)+TRUNC(AG642*G642,2)+TRUNC(AI642*G642,2)))))/W642*G642)&lt;ABS((S642*G642-(TRUNC(S642*G642,2)+(TRUNC(AL642,2)-(TRUNC(S642*G642,2)+TRUNC(W642*G642,2)+TRUNC(Y642*G642,2)+TRUNC(AA642*G642,2)+TRUNC(AC642*G642,2)+TRUNC(AE642*G642,2)+TRUNC(AG642*G642,2)+TRUNC(AI642*G642,2)))))/S642*G642),TRUE),IF(AND(W642*G642&lt;&gt;0,(TRUNC(W642*G642,2)+(TRUNC(AL642,2)-(TRUNC(S642*G642,2)+TRUNC(W642*G642,2)+TRUNC(Y642*G642,2)+TRUNC(AA642*G642,2)+TRUNC(AC642*G642,2)+TRUNC(AE642*G642,2)+TRUNC(AG642*G642,2)+TRUNC(AI642*G642,2))))&gt;=0),ABS((W642*G642-(TRUNC(W642*G642,2)+(TRUNC(AL642,2)-(TRUNC(S642*G642,2)+TRUNC(W642*G642,2)+TRUNC(Y642*G642,2)+TRUNC(AA642*G642,2)+TRUNC(AC642*G642,2)+TRUNC(AE642*G642,2)+TRUNC(AG642*G642,2)+TRUNC(AI642*G642,2)))))/W642*G642)&lt;=ABS((W642*G642-(TRUNC(W642*G642,2)+(TRUNC(AL642,2)-(TRUNC(S642*G642,2)+TRUNC(W642*G642,2)+TRUNC(Y642*G642,2)+TRUNC(AA642*G642,2)+TRUNC(AC642*G642,2)+TRUNC(AE642*G642,2)+TRUNC(AG642*G642,2)+TRUNC(AI642*G642,2)))))/W642*G642),TRUE),IF(AND(Y642*G642&lt;&gt;0,(TRUNC(Y642*G642,2)+(TRUNC(AL642,2)-(TRUNC(S642*G642,2)+TRUNC(W642*G642,2)+TRUNC(Y642*G642,2)+TRUNC(AA642*G642,2)+TRUNC(AC642*G642,2)+TRUNC(AE642*G642,2)+TRUNC(AG642*G642,2)+TRUNC(AI642*G642,2))))&gt;=0),ABS((W642*G642-(TRUNC(W642*G642,2)+(TRUNC(AL642,2)-(TRUNC(S642*G642,2)+TRUNC(W642*G642,2)+TRUNC(Y642*G642,2)+TRUNC(AA642*G642,2)+TRUNC(AC642*G642,2)+TRUNC(AE642*G642,2)+TRUNC(AG642*G642,2)+TRUNC(AI642*G642,2)))))/W642*G642)&lt;=ABS((Y642*G642-(TRUNC(Y642*G642,2)+(TRUNC(AL642,2)-(TRUNC(S642*G642,2)+TRUNC(W642*G642,2)+TRUNC(Y642*G642,2)+TRUNC(AA642*G642,2)+TRUNC(AC642*G642,2)+TRUNC(AE642*G642,2)+TRUNC(AG642*G642,2)+TRUNC(AI642*G642,2)))))/Y642*G642),TRUE),IF(AND(AA642*G642&lt;&gt;0,(TRUNC(AA642*G642,2)+(TRUNC(AL642,2)-(TRUNC(S642*G642,2)+TRUNC(W642*G642,2)+TRUNC(Y642*G642,2)+TRUNC(AA642*G642,2)+TRUNC(AC642*G642,2)+TRUNC(AE642*G642,2)+TRUNC(AG642*G642,2)+TRUNC(AI642*G642,2))))&gt;=0),ABS((W642*G642-(TRUNC(W642*G642,2)+(TRUNC(AL642,2)-(TRUNC(S642*G642,2)+TRUNC(W642*G642,2)+TRUNC(Y642*G642,2)+TRUNC(AA642*G642,2)+TRUNC(AC642*G642,2)+TRUNC(AE642*G642,2)+TRUNC(AG642*G642,2)+TRUNC(AI642*G642,2)))))/W642*G642)&lt;=ABS((AA642*G642-(TRUNC(AA642*G642,2)+(TRUNC(AL642,2)-(TRUNC(S642*G642,2)+TRUNC(W642*G642,2)+TRUNC(Y642*G642,2)+TRUNC(AA642*G642,2)+TRUNC(AC642*G642,2)+TRUNC(AE642*G642,2)+TRUNC(AG642*G642,2)+TRUNC(AI642*G642,2)))))/AA642*G642),TRUE),IF(AND(AC642*G642&lt;&gt;0,(TRUNC(AC642*G642,2)+(TRUNC(AL642,2)-(TRUNC(S642*G642,2)+TRUNC(W642*G642,2)+TRUNC(Y642*G642,2)+TRUNC(AA642*G642,2)+TRUNC(AC642*G642,2)+TRUNC(AE642*G642,2)+TRUNC(AG642*G642,2)+TRUNC(AI642*G642,2))))&gt;=0),ABS((W642*G642-(TRUNC(W642*G642,2)+(TRUNC(AL642,2)-(TRUNC(S642*G642,2)+TRUNC(W642*G642,2)+TRUNC(Y642*G642,2)+TRUNC(AA642*G642,2)+TRUNC(AC642*G642,2)+TRUNC(AE642*G642,2)+TRUNC(AG642*G642,2)+TRUNC(AI642*G642,2)))))/W642*G642)&lt;=ABS((AC642*G642-(TRUNC(AC642*G642,2)+(TRUNC(AL642,2)-(TRUNC(S642*G642,2)+TRUNC(W642*G642,2)+TRUNC(Y642*G642,2)+TRUNC(AA642*G642,2)+TRUNC(AC642*G642,2)+TRUNC(AE642*G642,2)+TRUNC(AG642*G642,2)+TRUNC(AI642*G642,2)))))/AC642*G642),TRUE),IF(AND(AE642*G642&lt;&gt;0,(TRUNC(AE642*G642,2)+(TRUNC(AL642,2)-(TRUNC(S642*G642,2)+TRUNC(W642*G642,2)+TRUNC(Y642*G642,2)+TRUNC(AA642*G642,2)+TRUNC(AC642*G642,2)+TRUNC(AE642*G642,2)+TRUNC(AG642*G642,2)+TRUNC(AI642*G642,2))))&gt;=0),ABS((W642*G642-(TRUNC(W642*G642,2)+(TRUNC(AL642,2)-(TRUNC(S642*G642,2)+TRUNC(W642*G642,2)+TRUNC(Y642*G642,2)+TRUNC(AA642*G642,2)+TRUNC(AC642*G642,2)+TRUNC(AE642*G642,2)+TRUNC(AG642*G642,2)+TRUNC(AI642*G642,2)))))/W642*G642)&lt;=ABS((AE642*G642-(TRUNC(AE642*G642,2)+(TRUNC(AL642,2)-(TRUNC(S642*G642,2)+TRUNC(W642*G642,2)+TRUNC(Y642*G642,2)+TRUNC(AA642*G642,2)+TRUNC(AC642*G642,2)+TRUNC(AE642*G642,2)+TRUNC(AG642*G642,2)+TRUNC(AI642*G642,2)))))/AE642*G642),TRUE),IF(AND(AG642*G642&lt;&gt;0,(TRUNC(AG642*G642,2)+(TRUNC(AL642,2)-(TRUNC(S642*G642,2)+TRUNC(W642*G642,2)+TRUNC(Y642*G642,2)+TRUNC(AA642*G642,2)+TRUNC(AC642*G642,2)+TRUNC(AE642*G642,2)+TRUNC(AG642*G642,2)+TRUNC(AI642*G642,2))))&gt;=0),ABS((W642*G642-(TRUNC(W642*G642,2)+(TRUNC(AL642,2)-(TRUNC(S642*G642,2)+TRUNC(W642*G642,2)+TRUNC(Y642*G642,2)+TRUNC(AA642*G642,2)+TRUNC(AC642*G642,2)+TRUNC(AE642*G642,2)+TRUNC(AG642*G642,2)+TRUNC(AI642*G642,2)))))/W642*G642)&lt;=ABS((AG642*G642-(TRUNC(AG642*G642,2)+(TRUNC(AL642,2)-(TRUNC(S642*G642,2)+TRUNC(W642*G642,2)+TRUNC(Y642*G642,2)+TRUNC(AA642*G642,2)+TRUNC(AC642*G642,2)+TRUNC(AE642*G642,2)+TRUNC(AG642*G642,2)+TRUNC(AI642*G642,2)))))/AG642*G642),TRUE),IF(AND(AI642*G642&lt;&gt;0,(TRUNC(AI642*G642,2)+(TRUNC(AL642,2)-(TRUNC(S642*G642,2)+TRUNC(W642*G642,2)+TRUNC(Y642*G642,2)+TRUNC(AA642*G642,2)+TRUNC(AC642*G642,2)+TRUNC(AE642*G642,2)+TRUNC(AG642*G642,2)+TRUNC(AI642*G642,2))))&gt;=0),ABS((W642*G642-(TRUNC(W642*G642,2)+(TRUNC(AL642,2)-(TRUNC(S642*G642,2)+TRUNC(W642*G642,2)+TRUNC(Y642*G642,2)+TRUNC(AA642*G642,2)+TRUNC(AC642*G642,2)+TRUNC(AE642*G642,2)+TRUNC(AG642*G642,2)+TRUNC(AI642*G642,2)))))/W642*G642)&lt;=ABS((AI642*G642-(TRUNC(AI642*G642,2)+(TRUNC(AL642,2)-(TRUNC(S642*G642,2)+TRUNC(W642*G642,2)+TRUNC(Y642*G642,2)+TRUNC(AA642*G642,2)+TRUNC(AC642*G642,2)+TRUNC(AE642*G642,2)+TRUNC(AG642*G642,2)+TRUNC(AI642*G642,2)))))/AI642*G642),TRUE)),TRUNC(W642*G642,2)+(TRUNC(AL642,2)-(TRUNC(S642*G642,2)+TRUNC(W642*G642,2)+TRUNC(Y642*G642,2)+TRUNC(AA642*G642,2)+TRUNC(AC642*G642,2)+TRUNC(AE642*G642,2)+TRUNC(AG642*G642,2)+TRUNC(AI642*G642,2))),TRUNC(W642*G642,2)))))</f>
        <v>829.29</v>
      </c>
      <c r="Y642" s="363">
        <f>IF(K642*(1+R642)=0,0,IF((TRUNC(AK642,2)-(TRUNC(H642*(1+R642),2)+TRUNC(J642*(1+R642),2)+TRUNC(K642*(1+R642),2)+TRUNC(L642*(1+R642),2)+TRUNC(M642*(1+R642),2)+TRUNC(N642*(1+R642),2)+TRUNC(O642*(1+R642),2)+TRUNC(P642*(1+R642),2)))=0,TRUNC(K642*(1+R642),2),IF((TRUNC(TRUNC(K642*(1+R642),2),2)+(TRUNC(AK642,2)-(TRUNC(H642*(1+R642),2)+TRUNC(J642*(1+R642),2)+TRUNC(K642*(1+R642),2)+TRUNC(L642*(1+R642),2)+TRUNC(M642*(1+R642),2)+TRUNC(N642*(1+R642),2)+TRUNC(O642*(1+R642),2)+TRUNC(P642*(1+R642),2))))&lt;=0,TRUNC(K642*(1+R642),2),IF(AND(IF(AND(H642*(1+R642)&lt;&gt;0,(TRUNC(H642*(1+R642),2)+(TRUNC(AK642,2)-(TRUNC(H642*(1+R642),2)+TRUNC(J642*(1+R642),2)+TRUNC(K642*(1+R642),2)+TRUNC(L642*(1+R642),2)+TRUNC(M642*(1+R642),2)+TRUNC(N642*(1+R642),2)+TRUNC(O642*(1+R642),2)+TRUNC(P642*(1+R642),2))))&gt;=0),ABS((K642*(1+R642)-(TRUNC(K642*(1+R642),2)+(TRUNC(AK642,2)-(TRUNC(H642*(1+R642),2)+TRUNC(J642*(1+R642),2)+TRUNC(K642*(1+R642),2)+TRUNC(L642*(1+R642),2)+TRUNC(M642*(1+R642),2)+TRUNC(N642*(1+R642),2)+TRUNC(O642*(1+R642),2)+TRUNC(P642*(1+R642),2)))))/K642*(1+R642))&lt;ABS((H642*(1+R642)-(TRUNC(H642*(1+R642),2)+(TRUNC(AK642,2)-(TRUNC(H642*(1+R642),2)+TRUNC(J642*(1+R642),2)+TRUNC(K642*(1+R642),2)+TRUNC(L642*(1+R642),2)+TRUNC(M642*(1+R642),2)+TRUNC(N642*(1+R642),2)+TRUNC(O642*(1+R642),2)+TRUNC(P642*(1+R642),2)))))/H642*(1+R642)),TRUE),IF(AND(J642*(1+R642)&lt;&gt;0,(TRUNC(J642*(1+R642),2)+(TRUNC(AK642,2)-(TRUNC(H642*(1+R642),2)+TRUNC(J642*(1+R642),2)+TRUNC(K642*(1+R642),2)+TRUNC(L642*(1+R642),2)+TRUNC(M642*(1+R642),2)+TRUNC(N642*(1+R642),2)+TRUNC(O642*(1+R642),2)+TRUNC(P642*(1+R642),2))))&gt;=0),ABS((K642*(1+R642)-(TRUNC(K642*(1+R642),2)+(TRUNC(AK642,2)-(TRUNC(H642*(1+R642),2)+TRUNC(J642*(1+R642),2)+TRUNC(K642*(1+R642),2)+TRUNC(L642*(1+R642),2)+TRUNC(M642*(1+R642),2)+TRUNC(N642*(1+R642),2)+TRUNC(O642*(1+R642),2)+TRUNC(P642*(1+R642),2)))))/K642*(1+R642))&lt;ABS((J642*(1+R642)-(TRUNC(J642*(1+R642),2)+(TRUNC(AK642,2)-(TRUNC(H642*(1+R642),2)+TRUNC(J642*(1+R642),2)+TRUNC(K642*(1+R642),2)+TRUNC(L642*(1+R642),2)+TRUNC(M642*(1+R642),2)+TRUNC(N642*(1+R642),2)+TRUNC(O642*(1+R642),2)+TRUNC(P642*(1+R642),2)))))/J642*(1+R642)),TRUE),IF(AND(K642*(1+R642)&lt;&gt;0,(TRUNC(K642*(1+R642),2)+(TRUNC(AK642,2)-(TRUNC(H642*(1+R642),2)+TRUNC(J642*(1+R642),2)+TRUNC(K642*(1+R642),2)+TRUNC(L642*(1+R642),2)+TRUNC(M642*(1+R642),2)+TRUNC(N642*(1+R642),2)+TRUNC(O642*(1+R642),2)+TRUNC(P642*(1+R642),2))))&gt;=0),ABS((K642*(1+R642)-(TRUNC(K642*(1+R642),2)+(TRUNC(AK642,2)-(TRUNC(H642*(1+R642),2)+TRUNC(J642*(1+R642),2)+TRUNC(K642*(1+R642),2)+TRUNC(L642*(1+R642),2)+TRUNC(M642*(1+R642),2)+TRUNC(N642*(1+R642),2)+TRUNC(O642*(1+R642),2)+TRUNC(P642*(1+R642),2)))))/K642*(1+R642))&lt;=ABS((K642*(1+R642)-(TRUNC(K642*(1+R642),2)+(TRUNC(AK642,2)-(TRUNC(H642*(1+R642),2)+TRUNC(J642*(1+R642),2)+TRUNC(K642*(1+R642),2)+TRUNC(L642*(1+R642),2)+TRUNC(M642*(1+R642),2)+TRUNC(N642*(1+R642),2)+TRUNC(O642*(1+R642),2)+TRUNC(P642*(1+R642),2)))))/K642*(1+R642)),TRUE),IF(AND(L642*(1+R642)&lt;&gt;0,(TRUNC(L642*(1+R642),2)+(TRUNC(AK642,2)-(TRUNC(H642*(1+R642),2)+TRUNC(J642*(1+R642),2)+TRUNC(K642*(1+R642),2)+TRUNC(L642*(1+R642),2)+TRUNC(M642*(1+R642),2)+TRUNC(N642*(1+R642),2)+TRUNC(O642*(1+R642),2)+TRUNC(P642*(1+R642),2))))&gt;=0),ABS((K642*(1+R642)-(TRUNC(K642*(1+R642),2)+(TRUNC(AK642,2)-(TRUNC(H642*(1+R642),2)+TRUNC(J642*(1+R642),2)+TRUNC(K642*(1+R642),2)+TRUNC(L642*(1+R642),2)+TRUNC(M642*(1+R642),2)+TRUNC(N642*(1+R642),2)+TRUNC(O642*(1+R642),2)+TRUNC(P642*(1+R642),2)))))/K642*(1+R642))&lt;=ABS((L642*(1+R642)-(TRUNC(L642*(1+R642),2)+(TRUNC(AK642,2)-(TRUNC(H642*(1+R642),2)+TRUNC(J642*(1+R642),2)+TRUNC(K642*(1+R642),2)+TRUNC(L642*(1+R642),2)+TRUNC(M642*(1+R642),2)+TRUNC(N642*(1+R642),2)+TRUNC(O642*(1+R642),2)+TRUNC(P642*(1+R642),2)))))/L642*(1+R642)),TRUE),IF(AND(M642*(1+R642)&lt;&gt;0,(TRUNC(M642*(1+R642),2)+(TRUNC(AK642,2)-(TRUNC(H642*(1+R642),2)+TRUNC(J642*(1+R642),2)+TRUNC(K642*(1+R642),2)+TRUNC(L642*(1+R642),2)+TRUNC(M642*(1+R642),2)+TRUNC(N642*(1+R642),2)+TRUNC(O642*(1+R642),2)+TRUNC(P642*(1+R642),2))))&gt;=0),ABS((K642*(1+R642)-(TRUNC(K642*(1+R642),2)+(TRUNC(AK642,2)-(TRUNC(H642*(1+R642),2)+TRUNC(J642*(1+R642),2)+TRUNC(K642*(1+R642),2)+TRUNC(L642*(1+R642),2)+TRUNC(M642*(1+R642),2)+TRUNC(N642*(1+R642),2)+TRUNC(O642*(1+R642),2)+TRUNC(P642*(1+R642),2)))))/K642*(1+R642))&lt;=ABS((M642*(1+R642)-(TRUNC(M642*(1+R642),2)+(TRUNC(AK642,2)-(TRUNC(H642*(1+R642),2)+TRUNC(J642*(1+R642),2)+TRUNC(K642*(1+R642),2)+TRUNC(L642*(1+R642),2)+TRUNC(M642*(1+R642),2)+TRUNC(N642*(1+R642),2)+TRUNC(O642*(1+R642),2)+TRUNC(P642*(1+R642),2)))))/M642*(1+R642)),TRUE),IF(AND(N642*(1+R642)&lt;&gt;0,(TRUNC(N642*(1+R642),2)+(TRUNC(AK642,2)-(TRUNC(H642*(1+R642),2)+TRUNC(J642*(1+R642),2)+TRUNC(K642*(1+R642),2)+TRUNC(L642*(1+R642),2)+TRUNC(M642*(1+R642),2)+TRUNC(N642*(1+R642),2)+TRUNC(O642*(1+R642),2)+TRUNC(P642*(1+R642),2))))&gt;=0),ABS((K642*(1+R642)-(TRUNC(K642*(1+R642),2)+(TRUNC(AK642,2)-(TRUNC(H642*(1+R642),2)+TRUNC(J642*(1+R642),2)+TRUNC(K642*(1+R642),2)+TRUNC(L642*(1+R642),2)+TRUNC(M642*(1+R642),2)+TRUNC(N642*(1+R642),2)+TRUNC(O642*(1+R642),2)+TRUNC(P642*(1+R642),2)))))/K642*(1+R642))&lt;=ABS((N642*(1+R642)-(TRUNC(N642*(1+R642),2)+(TRUNC(AK642,2)-(TRUNC(H642*(1+R642),2)+TRUNC(J642*(1+R642),2)+TRUNC(K642*(1+R642),2)+TRUNC(L642*(1+R642),2)+TRUNC(M642*(1+R642),2)+TRUNC(N642*(1+R642),2)+TRUNC(O642*(1+R642),2)+TRUNC(P642*(1+R642),2)))))/N642*(1+R642)),TRUE),IF(AND(O642*(1+R642)&lt;&gt;0,(TRUNC(O642*(1+R642),2)+(TRUNC(AK642,2)-(TRUNC(H642*(1+R642),2)+TRUNC(J642*(1+R642),2)+TRUNC(K642*(1+R642),2)+TRUNC(L642*(1+R642),2)+TRUNC(M642*(1+R642),2)+TRUNC(N642*(1+R642),2)+TRUNC(O642*(1+R642),2)+TRUNC(P642*(1+R642),2))))&gt;=0),ABS((K642*(1+R642)-(TRUNC(K642*(1+R642),2)+(TRUNC(AK642,2)-(TRUNC(H642*(1+R642),2)+TRUNC(J642*(1+R642),2)+TRUNC(K642*(1+R642),2)+TRUNC(L642*(1+R642),2)+TRUNC(M642*(1+R642),2)+TRUNC(N642*(1+R642),2)+TRUNC(O642*(1+R642),2)+TRUNC(P642*(1+R642),2)))))/K642*(1+R642))&lt;=ABS((O642*(1+R642)-(TRUNC(O642*(1+R642),2)+(TRUNC(AK642,2)-(TRUNC(H642*(1+R642),2)+TRUNC(J642*(1+R642),2)+TRUNC(K642*(1+R642),2)+TRUNC(L642*(1+R642),2)+TRUNC(M642*(1+R642),2)+TRUNC(N642*(1+R642),2)+TRUNC(O642*(1+R642),2)+TRUNC(P642*(1+R642),2)))))/O642*(1+R642)),TRUE),IF(AND(P642*(1+R642)&lt;&gt;0,(TRUNC(P642*(1+R642),2)+(TRUNC(AK642,2)-(TRUNC(H642*(1+R642),2)+TRUNC(J642*(1+R642),2)+TRUNC(K642*(1+R642),2)+TRUNC(L642*(1+R642),2)+TRUNC(M642*(1+R642),2)+TRUNC(N642*(1+R642),2)+TRUNC(O642*(1+R642),2)+TRUNC(P642*(1+R642),2))))&gt;=0),ABS((K642*(1+R642)-(TRUNC(K642*(1+R642),2)+(TRUNC(AK642,2)-(TRUNC(H642*(1+R642),2)+TRUNC(J642*(1+R642),2)+TRUNC(K642*(1+R642),2)+TRUNC(L642*(1+R642),2)+TRUNC(M642*(1+R642),2)+TRUNC(N642*(1+R642),2)+TRUNC(O642*(1+R642),2)+TRUNC(P642*(1+R642),2)))))/K642*(1+R642))&lt;=ABS((P642*(1+R642)-(TRUNC(P642*(1+R642),2)+(TRUNC(AK642,2)-(TRUNC(H642*(1+R642),2)+TRUNC(J642*(1+R642),2)+TRUNC(K642*(1+R642),2)+TRUNC(L642*(1+R642),2)+TRUNC(M642*(1+R642),2)+TRUNC(N642*(1+R642),2)+TRUNC(O642*(1+R642),2)+TRUNC(P642*(1+R642),2)))))/P642*(1+R642)),TRUE)),TRUNC(K642*(1+R642),2)+(TRUNC(AK642,2)-(TRUNC(H642*(1+R642),2)+TRUNC(J642*(1+R642),2)+TRUNC(K642*(1+R642),2)+TRUNC(L642*(1+R642),2)+TRUNC(M642*(1+R642),2)+TRUNC(N642*(1+R642),2)+TRUNC(O642*(1+R642),2)+TRUNC(P642*(1+R642),2))),TRUNC(K642*(1+R642),2)))))</f>
        <v>0</v>
      </c>
      <c r="Z642" s="363">
        <f>IF(Y642*G642=0,0,IF((TRUNC(AL642,2)-(TRUNC(S642*G642,2)+TRUNC(W642*G642,2)+TRUNC(Y642*G642,2)+TRUNC(AA642*G642,2)+TRUNC(AC642*G642,2)+TRUNC(AE642*G642,2)+TRUNC(AG642*G642,2)+TRUNC(AI642*G642,2)))=0,TRUNC(Y642*G642,2),IF((TRUNC(TRUNC(Y642*G642,2),2)+(TRUNC(AL642,2)-(TRUNC(S642*G642,2)+TRUNC(W642*G642,2)+TRUNC(Y642*G642,2)+TRUNC(AA642*G642,2)+TRUNC(AC642*G642,2)+TRUNC(AE642*G642,2)+TRUNC(AG642*G642,2)+TRUNC(AI642*G642,2))))&lt;=0,TRUNC(Y642*G642,2),IF(AND(IF(AND(S642*G642&lt;&gt;0,(TRUNC(S642*G642,2)+(TRUNC(AL642,2)-(TRUNC(S642*G642,2)+TRUNC(W642*G642,2)+TRUNC(Y642*G642,2)+TRUNC(AA642*G642,2)+TRUNC(AC642*G642,2)+TRUNC(AE642*G642,2)+TRUNC(AG642*G642,2)+TRUNC(AI642*G642,2))))&gt;=0),ABS((Y642*G642-(TRUNC(Y642*G642,2)+(TRUNC(AL642,2)-(TRUNC(S642*G642,2)+TRUNC(W642*G642,2)+TRUNC(Y642*G642,2)+TRUNC(AA642*G642,2)+TRUNC(AC642*G642,2)+TRUNC(AE642*G642,2)+TRUNC(AG642*G642,2)+TRUNC(AI642*G642,2)))))/Y642*G642)&lt;ABS((S642*G642-(TRUNC(S642*G642,2)+(TRUNC(AL642,2)-(TRUNC(S642*G642,2)+TRUNC(W642*G642,2)+TRUNC(Y642*G642,2)+TRUNC(AA642*G642,2)+TRUNC(AC642*G642,2)+TRUNC(AE642*G642,2)+TRUNC(AG642*G642,2)+TRUNC(AI642*G642,2)))))/S642*G642),TRUE),IF(AND(W642*G642&lt;&gt;0,(TRUNC(W642*G642,2)+(TRUNC(AL642,2)-(TRUNC(S642*G642,2)+TRUNC(W642*G642,2)+TRUNC(Y642*G642,2)+TRUNC(AA642*G642,2)+TRUNC(AC642*G642,2)+TRUNC(AE642*G642,2)+TRUNC(AG642*G642,2)+TRUNC(AI642*G642,2))))&gt;=0),ABS((Y642*G642-(TRUNC(Y642*G642,2)+(TRUNC(AL642,2)-(TRUNC(S642*G642,2)+TRUNC(W642*G642,2)+TRUNC(Y642*G642,2)+TRUNC(AA642*G642,2)+TRUNC(AC642*G642,2)+TRUNC(AE642*G642,2)+TRUNC(AG642*G642,2)+TRUNC(AI642*G642,2)))))/Y642*G642)&lt;ABS((W642*G642-(TRUNC(W642*G642,2)+(TRUNC(AL642,2)-(TRUNC(S642*G642,2)+TRUNC(W642*G642,2)+TRUNC(Y642*G642,2)+TRUNC(AA642*G642,2)+TRUNC(AC642*G642,2)+TRUNC(AE642*G642,2)+TRUNC(AG642*G642,2)+TRUNC(AI642*G642,2)))))/W642*G642),TRUE),IF(AND(Y642*G642&lt;&gt;0,(TRUNC(Y642*G642,2)+(TRUNC(AL642,2)-(TRUNC(S642*G642,2)+TRUNC(W642*G642,2)+TRUNC(Y642*G642,2)+TRUNC(AA642*G642,2)+TRUNC(AC642*G642,2)+TRUNC(AE642*G642,2)+TRUNC(AG642*G642,2)+TRUNC(AI642*G642,2))))&gt;=0),ABS((Y642*G642-(TRUNC(Y642*G642,2)+(TRUNC(AL642,2)-(TRUNC(S642*G642,2)+TRUNC(W642*G642,2)+TRUNC(Y642*G642,2)+TRUNC(AA642*G642,2)+TRUNC(AC642*G642,2)+TRUNC(AE642*G642,2)+TRUNC(AG642*G642,2)+TRUNC(AI642*G642,2)))))/Y642*G642)&lt;=ABS((Y642*G642-(TRUNC(Y642*G642,2)+(TRUNC(AL642,2)-(TRUNC(S642*G642,2)+TRUNC(W642*G642,2)+TRUNC(Y642*G642,2)+TRUNC(AA642*G642,2)+TRUNC(AC642*G642,2)+TRUNC(AE642*G642,2)+TRUNC(AG642*G642,2)+TRUNC(AI642*G642,2)))))/Y642*G642),TRUE),IF(AND(AA642*G642&lt;&gt;0,(TRUNC(AA642*G642,2)+(TRUNC(AL642,2)-(TRUNC(S642*G642,2)+TRUNC(W642*G642,2)+TRUNC(Y642*G642,2)+TRUNC(AA642*G642,2)+TRUNC(AC642*G642,2)+TRUNC(AE642*G642,2)+TRUNC(AG642*G642,2)+TRUNC(AI642*G642,2))))&gt;=0),ABS((Y642*G642-(TRUNC(Y642*G642,2)+(TRUNC(AL642,2)-(TRUNC(S642*G642,2)+TRUNC(W642*G642,2)+TRUNC(Y642*G642,2)+TRUNC(AA642*G642,2)+TRUNC(AC642*G642,2)+TRUNC(AE642*G642,2)+TRUNC(AG642*G642,2)+TRUNC(AI642*G642,2)))))/Y642*G642)&lt;=ABS((AA642*G642-(TRUNC(AA642*G642,2)+(TRUNC(AL642,2)-(TRUNC(S642*G642,2)+TRUNC(W642*G642,2)+TRUNC(Y642*G642,2)+TRUNC(AA642*G642,2)+TRUNC(AC642*G642,2)+TRUNC(AE642*G642,2)+TRUNC(AG642*G642,2)+TRUNC(AI642*G642,2)))))/AA642*G642),TRUE),IF(AND(AC642*G642&lt;&gt;0,(TRUNC(AC642*G642,2)+(TRUNC(AL642,2)-(TRUNC(S642*G642,2)+TRUNC(W642*G642,2)+TRUNC(Y642*G642,2)+TRUNC(AA642*G642,2)+TRUNC(AC642*G642,2)+TRUNC(AE642*G642,2)+TRUNC(AG642*G642,2)+TRUNC(AI642*G642,2))))&gt;=0),ABS((Y642*G642-(TRUNC(Y642*G642,2)+(TRUNC(AL642,2)-(TRUNC(S642*G642,2)+TRUNC(W642*G642,2)+TRUNC(Y642*G642,2)+TRUNC(AA642*G642,2)+TRUNC(AC642*G642,2)+TRUNC(AE642*G642,2)+TRUNC(AG642*G642,2)+TRUNC(AI642*G642,2)))))/Y642*G642)&lt;=ABS((AC642*G642-(TRUNC(AC642*G642,2)+(TRUNC(AL642,2)-(TRUNC(S642*G642,2)+TRUNC(W642*G642,2)+TRUNC(Y642*G642,2)+TRUNC(AA642*G642,2)+TRUNC(AC642*G642,2)+TRUNC(AE642*G642,2)+TRUNC(AG642*G642,2)+TRUNC(AI642*G642,2)))))/AC642*G642),TRUE),IF(AND(AE642*G642&lt;&gt;0,(TRUNC(AE642*G642,2)+(TRUNC(AL642,2)-(TRUNC(S642*G642,2)+TRUNC(W642*G642,2)+TRUNC(Y642*G642,2)+TRUNC(AA642*G642,2)+TRUNC(AC642*G642,2)+TRUNC(AE642*G642,2)+TRUNC(AG642*G642,2)+TRUNC(AI642*G642,2))))&gt;=0),ABS((Y642*G642-(TRUNC(Y642*G642,2)+(TRUNC(AL642,2)-(TRUNC(S642*G642,2)+TRUNC(W642*G642,2)+TRUNC(Y642*G642,2)+TRUNC(AA642*G642,2)+TRUNC(AC642*G642,2)+TRUNC(AE642*G642,2)+TRUNC(AG642*G642,2)+TRUNC(AI642*G642,2)))))/Y642*G642)&lt;=ABS((AE642*G642-(TRUNC(AE642*G642,2)+(TRUNC(AL642,2)-(TRUNC(S642*G642,2)+TRUNC(W642*G642,2)+TRUNC(Y642*G642,2)+TRUNC(AA642*G642,2)+TRUNC(AC642*G642,2)+TRUNC(AE642*G642,2)+TRUNC(AG642*G642,2)+TRUNC(AI642*G642,2)))))/AE642*G642),TRUE),IF(AND(AG642*G642&lt;&gt;0,(TRUNC(AG642*G642,2)+(TRUNC(AL642,2)-(TRUNC(S642*G642,2)+TRUNC(W642*G642,2)+TRUNC(Y642*G642,2)+TRUNC(AA642*G642,2)+TRUNC(AC642*G642,2)+TRUNC(AE642*G642,2)+TRUNC(AG642*G642,2)+TRUNC(AI642*G642,2))))&gt;=0),ABS((Y642*G642-(TRUNC(Y642*G642,2)+(TRUNC(AL642,2)-(TRUNC(S642*G642,2)+TRUNC(W642*G642,2)+TRUNC(Y642*G642,2)+TRUNC(AA642*G642,2)+TRUNC(AC642*G642,2)+TRUNC(AE642*G642,2)+TRUNC(AG642*G642,2)+TRUNC(AI642*G642,2)))))/Y642*G642)&lt;=ABS((AG642*G642-(TRUNC(AG642*G642,2)+(TRUNC(AL642,2)-(TRUNC(S642*G642,2)+TRUNC(W642*G642,2)+TRUNC(Y642*G642,2)+TRUNC(AA642*G642,2)+TRUNC(AC642*G642,2)+TRUNC(AE642*G642,2)+TRUNC(AG642*G642,2)+TRUNC(AI642*G642,2)))))/AG642*G642),TRUE),IF(AND(AI642*G642&lt;&gt;0,(TRUNC(AI642*G642,2)+(TRUNC(AL642,2)-(TRUNC(S642*G642,2)+TRUNC(W642*G642,2)+TRUNC(Y642*G642,2)+TRUNC(AA642*G642,2)+TRUNC(AC642*G642,2)+TRUNC(AE642*G642,2)+TRUNC(AG642*G642,2)+TRUNC(AI642*G642,2))))&gt;=0),ABS((Y642*G642-(TRUNC(Y642*G642,2)+(TRUNC(AL642,2)-(TRUNC(S642*G642,2)+TRUNC(W642*G642,2)+TRUNC(Y642*G642,2)+TRUNC(AA642*G642,2)+TRUNC(AC642*G642,2)+TRUNC(AE642*G642,2)+TRUNC(AG642*G642,2)+TRUNC(AI642*G642,2)))))/Y642*G642)&lt;=ABS((AI642*G642-(TRUNC(AI642*G642,2)+(TRUNC(AL642,2)-(TRUNC(S642*G642,2)+TRUNC(W642*G642,2)+TRUNC(Y642*G642,2)+TRUNC(AA642*G642,2)+TRUNC(AC642*G642,2)+TRUNC(AE642*G642,2)+TRUNC(AG642*G642,2)+TRUNC(AI642*G642,2)))))/AI642*G642),TRUE)),TRUNC(Y642*G642,2)+(TRUNC(AL642,2)-(TRUNC(S642*G642,2)+TRUNC(W642*G642,2)+TRUNC(Y642*G642,2)+TRUNC(AA642*G642,2)+TRUNC(AC642*G642,2)+TRUNC(AE642*G642,2)+TRUNC(AG642*G642,2)+TRUNC(AI642*G642,2))),TRUNC(Y642*G642,2)))))</f>
        <v>0</v>
      </c>
      <c r="AA642" s="363">
        <f>IF(L642*(1+R642)=0,0,IF((TRUNC(AK642,2)-(TRUNC(H642*(1+R642),2)+TRUNC(J642*(1+R642),2)+TRUNC(K642*(1+R642),2)+TRUNC(L642*(1+R642),2)+TRUNC(M642*(1+R642),2)+TRUNC(N642*(1+R642),2)+TRUNC(O642*(1+R642),2)+TRUNC(P642*(1+R642),2)))=0,TRUNC(L642*(1+R642),2),IF((TRUNC(TRUNC(L642*(1+R642),2),2)+(TRUNC(AK642,2)-(TRUNC(H642*(1+R642),2)+TRUNC(J642*(1+R642),2)+TRUNC(K642*(1+R642),2)+TRUNC(L642*(1+R642),2)+TRUNC(M642*(1+R642),2)+TRUNC(N642*(1+R642),2)+TRUNC(O642*(1+R642),2)+TRUNC(P642*(1+R642),2))))&lt;=0,TRUNC(L642*(1+R642),2),IF(AND(IF(AND(H642*(1+R642)&lt;&gt;0,(TRUNC(H642*(1+R642),2)+(TRUNC(AK642,2)-(TRUNC(H642*(1+R642),2)+TRUNC(J642*(1+R642),2)+TRUNC(K642*(1+R642),2)+TRUNC(L642*(1+R642),2)+TRUNC(M642*(1+R642),2)+TRUNC(N642*(1+R642),2)+TRUNC(O642*(1+R642),2)+TRUNC(P642*(1+R642),2))))&gt;=0),ABS((L642*(1+R642)-(TRUNC(L642*(1+R642),2)+(TRUNC(AK642,2)-(TRUNC(H642*(1+R642),2)+TRUNC(J642*(1+R642),2)+TRUNC(K642*(1+R642),2)+TRUNC(L642*(1+R642),2)+TRUNC(M642*(1+R642),2)+TRUNC(N642*(1+R642),2)+TRUNC(O642*(1+R642),2)+TRUNC(P642*(1+R642),2)))))/L642*(1+R642))&lt;ABS((H642*(1+R642)-(TRUNC(H642*(1+R642),2)+(TRUNC(AK642,2)-(TRUNC(H642*(1+R642),2)+TRUNC(J642*(1+R642),2)+TRUNC(K642*(1+R642),2)+TRUNC(L642*(1+R642),2)+TRUNC(M642*(1+R642),2)+TRUNC(N642*(1+R642),2)+TRUNC(O642*(1+R642),2)+TRUNC(P642*(1+R642),2)))))/H642*(1+R642)),TRUE),IF(AND(J642*(1+R642)&lt;&gt;0,(TRUNC(J642*(1+R642),2)+(TRUNC(AK642,2)-(TRUNC(H642*(1+R642),2)+TRUNC(J642*(1+R642),2)+TRUNC(K642*(1+R642),2)+TRUNC(L642*(1+R642),2)+TRUNC(M642*(1+R642),2)+TRUNC(N642*(1+R642),2)+TRUNC(O642*(1+R642),2)+TRUNC(P642*(1+R642),2))))&gt;=0),ABS((L642*(1+R642)-(TRUNC(L642*(1+R642),2)+(TRUNC(AK642,2)-(TRUNC(H642*(1+R642),2)+TRUNC(J642*(1+R642),2)+TRUNC(K642*(1+R642),2)+TRUNC(L642*(1+R642),2)+TRUNC(M642*(1+R642),2)+TRUNC(N642*(1+R642),2)+TRUNC(O642*(1+R642),2)+TRUNC(P642*(1+R642),2)))))/L642*(1+R642))&lt;ABS((J642*(1+R642)-(TRUNC(J642*(1+R642),2)+(TRUNC(AK642,2)-(TRUNC(H642*(1+R642),2)+TRUNC(J642*(1+R642),2)+TRUNC(K642*(1+R642),2)+TRUNC(L642*(1+R642),2)+TRUNC(M642*(1+R642),2)+TRUNC(N642*(1+R642),2)+TRUNC(O642*(1+R642),2)+TRUNC(P642*(1+R642),2)))))/J642*(1+R642)),TRUE),IF(AND(K642*(1+R642)&lt;&gt;0,(TRUNC(K642*(1+R642),2)+(TRUNC(AK642,2)-(TRUNC(H642*(1+R642),2)+TRUNC(J642*(1+R642),2)+TRUNC(K642*(1+R642),2)+TRUNC(L642*(1+R642),2)+TRUNC(M642*(1+R642),2)+TRUNC(N642*(1+R642),2)+TRUNC(O642*(1+R642),2)+TRUNC(P642*(1+R642),2))))&gt;=0),ABS((L642*(1+R642)-(TRUNC(L642*(1+R642),2)+(TRUNC(AK642,2)-(TRUNC(H642*(1+R642),2)+TRUNC(J642*(1+R642),2)+TRUNC(K642*(1+R642),2)+TRUNC(L642*(1+R642),2)+TRUNC(M642*(1+R642),2)+TRUNC(N642*(1+R642),2)+TRUNC(O642*(1+R642),2)+TRUNC(P642*(1+R642),2)))))/L642*(1+R642))&lt;ABS((K642*(1+R642)-(TRUNC(K642*(1+R642),2)+(TRUNC(AK642,2)-(TRUNC(H642*(1+R642),2)+TRUNC(J642*(1+R642),2)+TRUNC(K642*(1+R642),2)+TRUNC(L642*(1+R642),2)+TRUNC(M642*(1+R642),2)+TRUNC(N642*(1+R642),2)+TRUNC(O642*(1+R642),2)+TRUNC(P642*(1+R642),2)))))/K642*(1+R642)),TRUE),IF(AND(L642*(1+R642)&lt;&gt;0,(TRUNC(L642*(1+R642),2)+(TRUNC(AK642,2)-(TRUNC(H642*(1+R642),2)+TRUNC(J642*(1+R642),2)+TRUNC(K642*(1+R642),2)+TRUNC(L642*(1+R642),2)+TRUNC(M642*(1+R642),2)+TRUNC(N642*(1+R642),2)+TRUNC(O642*(1+R642),2)+TRUNC(P642*(1+R642),2))))&gt;=0),ABS((L642*(1+R642)-(TRUNC(L642*(1+R642),2)+(TRUNC(AK642,2)-(TRUNC(H642*(1+R642),2)+TRUNC(J642*(1+R642),2)+TRUNC(K642*(1+R642),2)+TRUNC(L642*(1+R642),2)+TRUNC(M642*(1+R642),2)+TRUNC(N642*(1+R642),2)+TRUNC(O642*(1+R642),2)+TRUNC(P642*(1+R642),2)))))/L642*(1+R642))&lt;=ABS((L642*(1+R642)-(TRUNC(L642*(1+R642),2)+(TRUNC(AK642,2)-(TRUNC(H642*(1+R642),2)+TRUNC(J642*(1+R642),2)+TRUNC(K642*(1+R642),2)+TRUNC(L642*(1+R642),2)+TRUNC(M642*(1+R642),2)+TRUNC(N642*(1+R642),2)+TRUNC(O642*(1+R642),2)+TRUNC(P642*(1+R642),2)))))/L642*(1+R642)),TRUE),IF(AND(M642*(1+R642)&lt;&gt;0,(TRUNC(M642*(1+R642),2)+(TRUNC(AK642,2)-(TRUNC(H642*(1+R642),2)+TRUNC(J642*(1+R642),2)+TRUNC(K642*(1+R642),2)+TRUNC(L642*(1+R642),2)+TRUNC(M642*(1+R642),2)+TRUNC(N642*(1+R642),2)+TRUNC(O642*(1+R642),2)+TRUNC(P642*(1+R642),2))))&gt;=0),ABS((L642*(1+R642)-(TRUNC(L642*(1+R642),2)+(TRUNC(AK642,2)-(TRUNC(H642*(1+R642),2)+TRUNC(J642*(1+R642),2)+TRUNC(K642*(1+R642),2)+TRUNC(L642*(1+R642),2)+TRUNC(M642*(1+R642),2)+TRUNC(N642*(1+R642),2)+TRUNC(O642*(1+R642),2)+TRUNC(P642*(1+R642),2)))))/L642*(1+R642))&lt;=ABS((M642*(1+R642)-(TRUNC(M642*(1+R642),2)+(TRUNC(AK642,2)-(TRUNC(H642*(1+R642),2)+TRUNC(J642*(1+R642),2)+TRUNC(K642*(1+R642),2)+TRUNC(L642*(1+R642),2)+TRUNC(M642*(1+R642),2)+TRUNC(N642*(1+R642),2)+TRUNC(O642*(1+R642),2)+TRUNC(P642*(1+R642),2)))))/M642*(1+R642)),TRUE),IF(AND(N642*(1+R642)&lt;&gt;0,(TRUNC(N642*(1+R642),2)+(TRUNC(AK642,2)-(TRUNC(H642*(1+R642),2)+TRUNC(J642*(1+R642),2)+TRUNC(K642*(1+R642),2)+TRUNC(L642*(1+R642),2)+TRUNC(M642*(1+R642),2)+TRUNC(N642*(1+R642),2)+TRUNC(O642*(1+R642),2)+TRUNC(P642*(1+R642),2))))&gt;=0),ABS((L642*(1+R642)-(TRUNC(L642*(1+R642),2)+(TRUNC(AK642,2)-(TRUNC(H642*(1+R642),2)+TRUNC(J642*(1+R642),2)+TRUNC(K642*(1+R642),2)+TRUNC(L642*(1+R642),2)+TRUNC(M642*(1+R642),2)+TRUNC(N642*(1+R642),2)+TRUNC(O642*(1+R642),2)+TRUNC(P642*(1+R642),2)))))/L642*(1+R642))&lt;=ABS((N642*(1+R642)-(TRUNC(N642*(1+R642),2)+(TRUNC(AK642,2)-(TRUNC(H642*(1+R642),2)+TRUNC(J642*(1+R642),2)+TRUNC(K642*(1+R642),2)+TRUNC(L642*(1+R642),2)+TRUNC(M642*(1+R642),2)+TRUNC(N642*(1+R642),2)+TRUNC(O642*(1+R642),2)+TRUNC(P642*(1+R642),2)))))/N642*(1+R642)),TRUE),IF(AND(O642*(1+R642)&lt;&gt;0,(TRUNC(O642*(1+R642),2)+(TRUNC(AK642,2)-(TRUNC(H642*(1+R642),2)+TRUNC(J642*(1+R642),2)+TRUNC(K642*(1+R642),2)+TRUNC(L642*(1+R642),2)+TRUNC(M642*(1+R642),2)+TRUNC(N642*(1+R642),2)+TRUNC(O642*(1+R642),2)+TRUNC(P642*(1+R642),2))))&gt;=0),ABS((L642*(1+R642)-(TRUNC(L642*(1+R642),2)+(TRUNC(AK642,2)-(TRUNC(H642*(1+R642),2)+TRUNC(J642*(1+R642),2)+TRUNC(K642*(1+R642),2)+TRUNC(L642*(1+R642),2)+TRUNC(M642*(1+R642),2)+TRUNC(N642*(1+R642),2)+TRUNC(O642*(1+R642),2)+TRUNC(P642*(1+R642),2)))))/L642*(1+R642))&lt;=ABS((O642*(1+R642)-(TRUNC(O642*(1+R642),2)+(TRUNC(AK642,2)-(TRUNC(H642*(1+R642),2)+TRUNC(J642*(1+R642),2)+TRUNC(K642*(1+R642),2)+TRUNC(L642*(1+R642),2)+TRUNC(M642*(1+R642),2)+TRUNC(N642*(1+R642),2)+TRUNC(O642*(1+R642),2)+TRUNC(P642*(1+R642),2)))))/O642*(1+R642)),TRUE),IF(AND(P642*(1+R642)&lt;&gt;0,(TRUNC(P642*(1+R642),2)+(TRUNC(AK642,2)-(TRUNC(H642*(1+R642),2)+TRUNC(J642*(1+R642),2)+TRUNC(K642*(1+R642),2)+TRUNC(L642*(1+R642),2)+TRUNC(M642*(1+R642),2)+TRUNC(N642*(1+R642),2)+TRUNC(O642*(1+R642),2)+TRUNC(P642*(1+R642),2))))&gt;=0),ABS((L642*(1+R642)-(TRUNC(L642*(1+R642),2)+(TRUNC(AK642,2)-(TRUNC(H642*(1+R642),2)+TRUNC(J642*(1+R642),2)+TRUNC(K642*(1+R642),2)+TRUNC(L642*(1+R642),2)+TRUNC(M642*(1+R642),2)+TRUNC(N642*(1+R642),2)+TRUNC(O642*(1+R642),2)+TRUNC(P642*(1+R642),2)))))/L642*(1+R642))&lt;=ABS((P642*(1+R642)-(TRUNC(P642*(1+R642),2)+(TRUNC(AK642,2)-(TRUNC(H642*(1+R642),2)+TRUNC(J642*(1+R642),2)+TRUNC(K642*(1+R642),2)+TRUNC(L642*(1+R642),2)+TRUNC(M642*(1+R642),2)+TRUNC(N642*(1+R642),2)+TRUNC(O642*(1+R642),2)+TRUNC(P642*(1+R642),2)))))/P642*(1+R642)),TRUE)),TRUNC(L642*(1+R642),2)+(TRUNC(AK642,2)-(TRUNC(H642*(1+R642),2)+TRUNC(J642*(1+R642),2)+TRUNC(K642*(1+R642),2)+TRUNC(L642*(1+R642),2)+TRUNC(M642*(1+R642),2)+TRUNC(N642*(1+R642),2)+TRUNC(O642*(1+R642),2)+TRUNC(P642*(1+R642),2))),TRUNC(L642*(1+R642),2)))))</f>
        <v>0</v>
      </c>
      <c r="AB642" s="363">
        <f>IF(AA642*G642=0,0,IF((TRUNC(AL642,2)-(TRUNC(S642*G642,2)+TRUNC(W642*G642,2)+TRUNC(Y642*G642,2)+TRUNC(AA642*G642,2)+TRUNC(AC642*G642,2)+TRUNC(AE642*G642,2)+TRUNC(AG642*G642,2)+TRUNC(AI642*G642,2)))=0,TRUNC(AA642*G642,2),IF((TRUNC(TRUNC(AA642*G642,2),2)+(TRUNC(AL642,2)-(TRUNC(S642*G642,2)+TRUNC(W642*G642,2)+TRUNC(Y642*G642,2)+TRUNC(AA642*G642,2)+TRUNC(AC642*G642,2)+TRUNC(AE642*G642,2)+TRUNC(AG642*G642,2)+TRUNC(AI642*G642,2))))&lt;=0,TRUNC(AA642*G642,2),IF(AND(IF(AND(S642*G642&lt;&gt;0,(TRUNC(S642*G642,2)+(TRUNC(AL642,2)-(TRUNC(S642*G642,2)+TRUNC(W642*G642,2)+TRUNC(Y642*G642,2)+TRUNC(AA642*G642,2)+TRUNC(AC642*G642,2)+TRUNC(AE642*G642,2)+TRUNC(AG642*G642,2)+TRUNC(AI642*G642,2))))&gt;=0),ABS((AA642*G642-(TRUNC(AA642*G642,2)+(TRUNC(AL642,2)-(TRUNC(S642*G642,2)+TRUNC(W642*G642,2)+TRUNC(Y642*G642,2)+TRUNC(AA642*G642,2)+TRUNC(AC642*G642,2)+TRUNC(AE642*G642,2)+TRUNC(AG642*G642,2)+TRUNC(AI642*G642,2)))))/AA642*G642)&lt;ABS((S642*G642-(TRUNC(S642*G642,2)+(TRUNC(AL642,2)-(TRUNC(S642*G642,2)+TRUNC(W642*G642,2)+TRUNC(Y642*G642,2)+TRUNC(AA642*G642,2)+TRUNC(AC642*G642,2)+TRUNC(AE642*G642,2)+TRUNC(AG642*G642,2)+TRUNC(AI642*G642,2)))))/S642*G642),TRUE),IF(AND(W642*G642&lt;&gt;0,(TRUNC(W642*G642,2)+(TRUNC(AL642,2)-(TRUNC(S642*G642,2)+TRUNC(W642*G642,2)+TRUNC(Y642*G642,2)+TRUNC(AA642*G642,2)+TRUNC(AC642*G642,2)+TRUNC(AE642*G642,2)+TRUNC(AG642*G642,2)+TRUNC(AI642*G642,2))))&gt;=0),ABS((AA642*G642-(TRUNC(AA642*G642,2)+(TRUNC(AL642,2)-(TRUNC(S642*G642,2)+TRUNC(W642*G642,2)+TRUNC(Y642*G642,2)+TRUNC(AA642*G642,2)+TRUNC(AC642*G642,2)+TRUNC(AE642*G642,2)+TRUNC(AG642*G642,2)+TRUNC(AI642*G642,2)))))/AA642*G642)&lt;ABS((W642*G642-(TRUNC(W642*G642,2)+(TRUNC(AL642,2)-(TRUNC(S642*G642,2)+TRUNC(W642*G642,2)+TRUNC(Y642*G642,2)+TRUNC(AA642*G642,2)+TRUNC(AC642*G642,2)+TRUNC(AE642*G642,2)+TRUNC(AG642*G642,2)+TRUNC(AI642*G642,2)))))/W642*G642),TRUE),IF(AND(Y642*G642&lt;&gt;0,(TRUNC(Y642*G642,2)+(TRUNC(AL642,2)-(TRUNC(S642*G642,2)+TRUNC(W642*G642,2)+TRUNC(Y642*G642,2)+TRUNC(AA642*G642,2)+TRUNC(AC642*G642,2)+TRUNC(AE642*G642,2)+TRUNC(AG642*G642,2)+TRUNC(AI642*G642,2))))&gt;=0),ABS((AA642*G642-(TRUNC(AA642*G642,2)+(TRUNC(AL642,2)-(TRUNC(S642*G642,2)+TRUNC(W642*G642,2)+TRUNC(Y642*G642,2)+TRUNC(AA642*G642,2)+TRUNC(AC642*G642,2)+TRUNC(AE642*G642,2)+TRUNC(AG642*G642,2)+TRUNC(AI642*G642,2)))))/AA642*G642)&lt;ABS((Y642*G642-(TRUNC(Y642*G642,2)+(TRUNC(AL642,2)-(TRUNC(S642*G642,2)+TRUNC(W642*G642,2)+TRUNC(Y642*G642,2)+TRUNC(AA642*G642,2)+TRUNC(AC642*G642,2)+TRUNC(AE642*G642,2)+TRUNC(AG642*G642,2)+TRUNC(AI642*G642,2)))))/Y642*G642),TRUE),IF(AND(AA642*G642&lt;&gt;0,(TRUNC(AA642*G642,2)+(TRUNC(AL642,2)-(TRUNC(S642*G642,2)+TRUNC(W642*G642,2)+TRUNC(Y642*G642,2)+TRUNC(AA642*G642,2)+TRUNC(AC642*G642,2)+TRUNC(AE642*G642,2)+TRUNC(AG642*G642,2)+TRUNC(AI642*G642,2))))&gt;=0),ABS((AA642*G642-(TRUNC(AA642*G642,2)+(TRUNC(AL642,2)-(TRUNC(S642*G642,2)+TRUNC(W642*G642,2)+TRUNC(Y642*G642,2)+TRUNC(AA642*G642,2)+TRUNC(AC642*G642,2)+TRUNC(AE642*G642,2)+TRUNC(AG642*G642,2)+TRUNC(AI642*G642,2)))))/AA642*G642)&lt;=ABS((AA642*G642-(TRUNC(AA642*G642,2)+(TRUNC(AL642,2)-(TRUNC(S642*G642,2)+TRUNC(W642*G642,2)+TRUNC(Y642*G642,2)+TRUNC(AA642*G642,2)+TRUNC(AC642*G642,2)+TRUNC(AE642*G642,2)+TRUNC(AG642*G642,2)+TRUNC(AI642*G642,2)))))/AA642*G642),TRUE),IF(AND(AC642*G642&lt;&gt;0,(TRUNC(AC642*G642,2)+(TRUNC(AL642,2)-(TRUNC(S642*G642,2)+TRUNC(W642*G642,2)+TRUNC(Y642*G642,2)+TRUNC(AA642*G642,2)+TRUNC(AC642*G642,2)+TRUNC(AE642*G642,2)+TRUNC(AG642*G642,2)+TRUNC(AI642*G642,2))))&gt;=0),ABS((AA642*G642-(TRUNC(AA642*G642,2)+(TRUNC(AL642,2)-(TRUNC(S642*G642,2)+TRUNC(W642*G642,2)+TRUNC(Y642*G642,2)+TRUNC(AA642*G642,2)+TRUNC(AC642*G642,2)+TRUNC(AE642*G642,2)+TRUNC(AG642*G642,2)+TRUNC(AI642*G642,2)))))/AA642*G642)&lt;=ABS((AC642*G642-(TRUNC(AC642*G642,2)+(TRUNC(AL642,2)-(TRUNC(S642*G642,2)+TRUNC(W642*G642,2)+TRUNC(Y642*G642,2)+TRUNC(AA642*G642,2)+TRUNC(AC642*G642,2)+TRUNC(AE642*G642,2)+TRUNC(AG642*G642,2)+TRUNC(AI642*G642,2)))))/AC642*G642),TRUE),IF(AND(AE642*G642&lt;&gt;0,(TRUNC(AE642*G642,2)+(TRUNC(AL642,2)-(TRUNC(S642*G642,2)+TRUNC(W642*G642,2)+TRUNC(Y642*G642,2)+TRUNC(AA642*G642,2)+TRUNC(AC642*G642,2)+TRUNC(AE642*G642,2)+TRUNC(AG642*G642,2)+TRUNC(AI642*G642,2))))&gt;=0),ABS((AA642*G642-(TRUNC(AA642*G642,2)+(TRUNC(AL642,2)-(TRUNC(S642*G642,2)+TRUNC(W642*G642,2)+TRUNC(Y642*G642,2)+TRUNC(AA642*G642,2)+TRUNC(AC642*G642,2)+TRUNC(AE642*G642,2)+TRUNC(AG642*G642,2)+TRUNC(AI642*G642,2)))))/AA642*G642)&lt;=ABS((AE642*G642-(TRUNC(AE642*G642,2)+(TRUNC(AL642,2)-(TRUNC(S642*G642,2)+TRUNC(W642*G642,2)+TRUNC(Y642*G642,2)+TRUNC(AA642*G642,2)+TRUNC(AC642*G642,2)+TRUNC(AE642*G642,2)+TRUNC(AG642*G642,2)+TRUNC(AI642*G642,2)))))/AE642*G642),TRUE),IF(AND(AG642*G642&lt;&gt;0,(TRUNC(AG642*G642,2)+(TRUNC(AL642,2)-(TRUNC(S642*G642,2)+TRUNC(W642*G642,2)+TRUNC(Y642*G642,2)+TRUNC(AA642*G642,2)+TRUNC(AC642*G642,2)+TRUNC(AE642*G642,2)+TRUNC(AG642*G642,2)+TRUNC(AI642*G642,2))))&gt;=0),ABS((AA642*G642-(TRUNC(AA642*G642,2)+(TRUNC(AL642,2)-(TRUNC(S642*G642,2)+TRUNC(W642*G642,2)+TRUNC(Y642*G642,2)+TRUNC(AA642*G642,2)+TRUNC(AC642*G642,2)+TRUNC(AE642*G642,2)+TRUNC(AG642*G642,2)+TRUNC(AI642*G642,2)))))/AA642*G642)&lt;=ABS((AG642*G642-(TRUNC(AG642*G642,2)+(TRUNC(AL642,2)-(TRUNC(S642*G642,2)+TRUNC(W642*G642,2)+TRUNC(Y642*G642,2)+TRUNC(AA642*G642,2)+TRUNC(AC642*G642,2)+TRUNC(AE642*G642,2)+TRUNC(AG642*G642,2)+TRUNC(AI642*G642,2)))))/AG642*G642),TRUE),IF(AND(AI642*G642&lt;&gt;0,(TRUNC(AI642*G642,2)+(TRUNC(AL642,2)-(TRUNC(S642*G642,2)+TRUNC(W642*G642,2)+TRUNC(Y642*G642,2)+TRUNC(AA642*G642,2)+TRUNC(AC642*G642,2)+TRUNC(AE642*G642,2)+TRUNC(AG642*G642,2)+TRUNC(AI642*G642,2))))&gt;=0),ABS((AA642*G642-(TRUNC(AA642*G642,2)+(TRUNC(AL642,2)-(TRUNC(S642*G642,2)+TRUNC(W642*G642,2)+TRUNC(Y642*G642,2)+TRUNC(AA642*G642,2)+TRUNC(AC642*G642,2)+TRUNC(AE642*G642,2)+TRUNC(AG642*G642,2)+TRUNC(AI642*G642,2)))))/AA642*G642)&lt;=ABS((AI642*G642-(TRUNC(AI642*G642,2)+(TRUNC(AL642,2)-(TRUNC(S642*G642,2)+TRUNC(W642*G642,2)+TRUNC(Y642*G642,2)+TRUNC(AA642*G642,2)+TRUNC(AC642*G642,2)+TRUNC(AE642*G642,2)+TRUNC(AG642*G642,2)+TRUNC(AI642*G642,2)))))/AI642*G642),TRUE)),TRUNC(AA642*G642,2)+(TRUNC(AL642,2)-(TRUNC(S642*G642,2)+TRUNC(W642*G642,2)+TRUNC(Y642*G642,2)+TRUNC(AA642*G642,2)+TRUNC(AC642*G642,2)+TRUNC(AE642*G642,2)+TRUNC(AG642*G642,2)+TRUNC(AI642*G642,2))),TRUNC(AA642*G642,2)))))</f>
        <v>0</v>
      </c>
      <c r="AC642" s="363">
        <f>IF(M642*(1+R642)=0,0,IF((TRUNC(AK642,2)-(TRUNC(H642*(1+R642),2)+TRUNC(J642*(1+R642),2)+TRUNC(K642*(1+R642),2)+TRUNC(L642*(1+R642),2)+TRUNC(M642*(1+R642),2)+TRUNC(N642*(1+R642),2)+TRUNC(O642*(1+R642),2)+TRUNC(P642*(1+R642),2)))=0,TRUNC(M642*(1+R642),2),IF((TRUNC(TRUNC(M642*(1+R642),2),2)+(TRUNC(AK642,2)-(TRUNC(H642*(1+R642),2)+TRUNC(J642*(1+R642),2)+TRUNC(K642*(1+R642),2)+TRUNC(L642*(1+R642),2)+TRUNC(M642*(1+R642),2)+TRUNC(N642*(1+R642),2)+TRUNC(O642*(1+R642),2)+TRUNC(P642*(1+R642),2))))&lt;=0,TRUNC(M642*(1+R642),2),IF(AND(IF(AND(H642*(1+R642)&lt;&gt;0,(TRUNC(H642*(1+R642),2)+(TRUNC(AK642,2)-(TRUNC(H642*(1+R642),2)+TRUNC(J642*(1+R642),2)+TRUNC(K642*(1+R642),2)+TRUNC(L642*(1+R642),2)+TRUNC(M642*(1+R642),2)+TRUNC(N642*(1+R642),2)+TRUNC(O642*(1+R642),2)+TRUNC(P642*(1+R642),2))))&gt;=0),ABS((M642*(1+R642)-(TRUNC(M642*(1+R642),2)+(TRUNC(AK642,2)-(TRUNC(H642*(1+R642),2)+TRUNC(J642*(1+R642),2)+TRUNC(K642*(1+R642),2)+TRUNC(L642*(1+R642),2)+TRUNC(M642*(1+R642),2)+TRUNC(N642*(1+R642),2)+TRUNC(O642*(1+R642),2)+TRUNC(P642*(1+R642),2)))))/M642*(1+R642))&lt;ABS((H642*(1+R642)-(TRUNC(H642*(1+R642),2)+(TRUNC(AK642,2)-(TRUNC(H642*(1+R642),2)+TRUNC(J642*(1+R642),2)+TRUNC(K642*(1+R642),2)+TRUNC(L642*(1+R642),2)+TRUNC(M642*(1+R642),2)+TRUNC(N642*(1+R642),2)+TRUNC(O642*(1+R642),2)+TRUNC(P642*(1+R642),2)))))/H642*(1+R642)),TRUE),IF(AND(J642*(1+R642)&lt;&gt;0,(TRUNC(J642*(1+R642),2)+(TRUNC(AK642,2)-(TRUNC(H642*(1+R642),2)+TRUNC(J642*(1+R642),2)+TRUNC(K642*(1+R642),2)+TRUNC(L642*(1+R642),2)+TRUNC(M642*(1+R642),2)+TRUNC(N642*(1+R642),2)+TRUNC(O642*(1+R642),2)+TRUNC(P642*(1+R642),2))))&gt;=0),ABS((M642*(1+R642)-(TRUNC(M642*(1+R642),2)+(TRUNC(AK642,2)-(TRUNC(H642*(1+R642),2)+TRUNC(J642*(1+R642),2)+TRUNC(K642*(1+R642),2)+TRUNC(L642*(1+R642),2)+TRUNC(M642*(1+R642),2)+TRUNC(N642*(1+R642),2)+TRUNC(O642*(1+R642),2)+TRUNC(P642*(1+R642),2)))))/M642*(1+R642))&lt;ABS((J642*(1+R642)-(TRUNC(J642*(1+R642),2)+(TRUNC(AK642,2)-(TRUNC(H642*(1+R642),2)+TRUNC(J642*(1+R642),2)+TRUNC(K642*(1+R642),2)+TRUNC(L642*(1+R642),2)+TRUNC(M642*(1+R642),2)+TRUNC(N642*(1+R642),2)+TRUNC(O642*(1+R642),2)+TRUNC(P642*(1+R642),2)))))/J642*(1+R642)),TRUE),IF(AND(K642*(1+R642)&lt;&gt;0,(TRUNC(K642*(1+R642),2)+(TRUNC(AK642,2)-(TRUNC(H642*(1+R642),2)+TRUNC(J642*(1+R642),2)+TRUNC(K642*(1+R642),2)+TRUNC(L642*(1+R642),2)+TRUNC(M642*(1+R642),2)+TRUNC(N642*(1+R642),2)+TRUNC(O642*(1+R642),2)+TRUNC(P642*(1+R642),2))))&gt;=0),ABS((M642*(1+R642)-(TRUNC(M642*(1+R642),2)+(TRUNC(AK642,2)-(TRUNC(H642*(1+R642),2)+TRUNC(J642*(1+R642),2)+TRUNC(K642*(1+R642),2)+TRUNC(L642*(1+R642),2)+TRUNC(M642*(1+R642),2)+TRUNC(N642*(1+R642),2)+TRUNC(O642*(1+R642),2)+TRUNC(P642*(1+R642),2)))))/M642*(1+R642))&lt;ABS((K642*(1+R642)-(TRUNC(K642*(1+R642),2)+(TRUNC(AK642,2)-(TRUNC(H642*(1+R642),2)+TRUNC(J642*(1+R642),2)+TRUNC(K642*(1+R642),2)+TRUNC(L642*(1+R642),2)+TRUNC(M642*(1+R642),2)+TRUNC(N642*(1+R642),2)+TRUNC(O642*(1+R642),2)+TRUNC(P642*(1+R642),2)))))/K642*(1+R642)),TRUE),IF(AND(L642*(1+R642)&lt;&gt;0,(TRUNC(L642*(1+R642),2)+(TRUNC(AK642,2)-(TRUNC(H642*(1+R642),2)+TRUNC(J642*(1+R642),2)+TRUNC(K642*(1+R642),2)+TRUNC(L642*(1+R642),2)+TRUNC(M642*(1+R642),2)+TRUNC(N642*(1+R642),2)+TRUNC(O642*(1+R642),2)+TRUNC(P642*(1+R642),2))))&gt;=0),ABS((M642*(1+R642)-(TRUNC(M642*(1+R642),2)+(TRUNC(AK642,2)-(TRUNC(H642*(1+R642),2)+TRUNC(J642*(1+R642),2)+TRUNC(K642*(1+R642),2)+TRUNC(L642*(1+R642),2)+TRUNC(M642*(1+R642),2)+TRUNC(N642*(1+R642),2)+TRUNC(O642*(1+R642),2)+TRUNC(P642*(1+R642),2)))))/M642*(1+R642))&lt;ABS((L642*(1+R642)-(TRUNC(L642*(1+R642),2)+(TRUNC(AK642,2)-(TRUNC(H642*(1+R642),2)+TRUNC(J642*(1+R642),2)+TRUNC(K642*(1+R642),2)+TRUNC(L642*(1+R642),2)+TRUNC(M642*(1+R642),2)+TRUNC(N642*(1+R642),2)+TRUNC(O642*(1+R642),2)+TRUNC(P642*(1+R642),2)))))/L642*(1+R642)),TRUE),IF(AND(M642*(1+R642)&lt;&gt;0,(TRUNC(M642*(1+R642),2)+(TRUNC(AK642,2)-(TRUNC(H642*(1+R642),2)+TRUNC(J642*(1+R642),2)+TRUNC(K642*(1+R642),2)+TRUNC(L642*(1+R642),2)+TRUNC(M642*(1+R642),2)+TRUNC(N642*(1+R642),2)+TRUNC(O642*(1+R642),2)+TRUNC(P642*(1+R642),2))))&gt;=0),ABS((M642*(1+R642)-(TRUNC(M642*(1+R642),2)+(TRUNC(AK642,2)-(TRUNC(H642*(1+R642),2)+TRUNC(J642*(1+R642),2)+TRUNC(K642*(1+R642),2)+TRUNC(L642*(1+R642),2)+TRUNC(M642*(1+R642),2)+TRUNC(N642*(1+R642),2)+TRUNC(O642*(1+R642),2)+TRUNC(P642*(1+R642),2)))))/M642*(1+R642))&lt;=ABS((M642*(1+R642)-(TRUNC(M642*(1+R642),2)+(TRUNC(AK642,2)-(TRUNC(H642*(1+R642),2)+TRUNC(J642*(1+R642),2)+TRUNC(K642*(1+R642),2)+TRUNC(L642*(1+R642),2)+TRUNC(M642*(1+R642),2)+TRUNC(N642*(1+R642),2)+TRUNC(O642*(1+R642),2)+TRUNC(P642*(1+R642),2)))))/M642*(1+R642)),TRUE),IF(AND(N642*(1+R642)&lt;&gt;0,(TRUNC(N642*(1+R642),2)+(TRUNC(AK642,2)-(TRUNC(H642*(1+R642),2)+TRUNC(J642*(1+R642),2)+TRUNC(K642*(1+R642),2)+TRUNC(L642*(1+R642),2)+TRUNC(M642*(1+R642),2)+TRUNC(N642*(1+R642),2)+TRUNC(O642*(1+R642),2)+TRUNC(P642*(1+R642),2))))&gt;=0),ABS((M642*(1+R642)-(TRUNC(M642*(1+R642),2)+(TRUNC(AK642,2)-(TRUNC(H642*(1+R642),2)+TRUNC(J642*(1+R642),2)+TRUNC(K642*(1+R642),2)+TRUNC(L642*(1+R642),2)+TRUNC(M642*(1+R642),2)+TRUNC(N642*(1+R642),2)+TRUNC(O642*(1+R642),2)+TRUNC(P642*(1+R642),2)))))/M642*(1+R642))&lt;=ABS((N642*(1+R642)-(TRUNC(N642*(1+R642),2)+(TRUNC(AK642,2)-(TRUNC(H642*(1+R642),2)+TRUNC(J642*(1+R642),2)+TRUNC(K642*(1+R642),2)+TRUNC(L642*(1+R642),2)+TRUNC(M642*(1+R642),2)+TRUNC(N642*(1+R642),2)+TRUNC(O642*(1+R642),2)+TRUNC(P642*(1+R642),2)))))/N642*(1+R642)),TRUE),IF(AND(O642*(1+R642)&lt;&gt;0,(TRUNC(O642*(1+R642),2)+(TRUNC(AK642,2)-(TRUNC(H642*(1+R642),2)+TRUNC(J642*(1+R642),2)+TRUNC(K642*(1+R642),2)+TRUNC(L642*(1+R642),2)+TRUNC(M642*(1+R642),2)+TRUNC(N642*(1+R642),2)+TRUNC(O642*(1+R642),2)+TRUNC(P642*(1+R642),2))))&gt;=0),ABS((M642*(1+R642)-(TRUNC(M642*(1+R642),2)+(TRUNC(AK642,2)-(TRUNC(H642*(1+R642),2)+TRUNC(J642*(1+R642),2)+TRUNC(K642*(1+R642),2)+TRUNC(L642*(1+R642),2)+TRUNC(M642*(1+R642),2)+TRUNC(N642*(1+R642),2)+TRUNC(O642*(1+R642),2)+TRUNC(P642*(1+R642),2)))))/M642*(1+R642))&lt;=ABS((O642*(1+R642)-(TRUNC(O642*(1+R642),2)+(TRUNC(AK642,2)-(TRUNC(H642*(1+R642),2)+TRUNC(J642*(1+R642),2)+TRUNC(K642*(1+R642),2)+TRUNC(L642*(1+R642),2)+TRUNC(M642*(1+R642),2)+TRUNC(N642*(1+R642),2)+TRUNC(O642*(1+R642),2)+TRUNC(P642*(1+R642),2)))))/O642*(1+R642)),TRUE),IF(AND(P642*(1+R642)&lt;&gt;0,(TRUNC(P642*(1+R642),2)+(TRUNC(AK642,2)-(TRUNC(H642*(1+R642),2)+TRUNC(J642*(1+R642),2)+TRUNC(K642*(1+R642),2)+TRUNC(L642*(1+R642),2)+TRUNC(M642*(1+R642),2)+TRUNC(N642*(1+R642),2)+TRUNC(O642*(1+R642),2)+TRUNC(P642*(1+R642),2))))&gt;=0),ABS((M642*(1+R642)-(TRUNC(M642*(1+R642),2)+(TRUNC(AK642,2)-(TRUNC(H642*(1+R642),2)+TRUNC(J642*(1+R642),2)+TRUNC(K642*(1+R642),2)+TRUNC(L642*(1+R642),2)+TRUNC(M642*(1+R642),2)+TRUNC(N642*(1+R642),2)+TRUNC(O642*(1+R642),2)+TRUNC(P642*(1+R642),2)))))/M642*(1+R642))&lt;=ABS((P642*(1+R642)-(TRUNC(P642*(1+R642),2)+(TRUNC(AK642,2)-(TRUNC(H642*(1+R642),2)+TRUNC(J642*(1+R642),2)+TRUNC(K642*(1+R642),2)+TRUNC(L642*(1+R642),2)+TRUNC(M642*(1+R642),2)+TRUNC(N642*(1+R642),2)+TRUNC(O642*(1+R642),2)+TRUNC(P642*(1+R642),2)))))/P642*(1+R642)),TRUE)),TRUNC(M642*(1+R642),2)+(TRUNC(AK642,2)-(TRUNC(H642*(1+R642),2)+TRUNC(J642*(1+R642),2)+TRUNC(K642*(1+R642),2)+TRUNC(L642*(1+R642),2)+TRUNC(M642*(1+R642),2)+TRUNC(N642*(1+R642),2)+TRUNC(O642*(1+R642),2)+TRUNC(P642*(1+R642),2))),TRUNC(M642*(1+R642),2)))))</f>
        <v>0</v>
      </c>
      <c r="AD642" s="363">
        <f>IF(AC642*G642=0,0,IF((TRUNC(AL642,2)-(TRUNC(S642*G642,2)+TRUNC(W642*G642,2)+TRUNC(Y642*G642,2)+TRUNC(AA642*G642,2)+TRUNC(AC642*G642,2)+TRUNC(AE642*G642,2)+TRUNC(AG642*G642,2)+TRUNC(AI642*G642,2)))=0,TRUNC(AC642*G642,2),IF((TRUNC(TRUNC(AC642*G642,2),2)+(TRUNC(AL642,2)-(TRUNC(S642*G642,2)+TRUNC(W642*G642,2)+TRUNC(Y642*G642,2)+TRUNC(AA642*G642,2)+TRUNC(AC642*G642,2)+TRUNC(AE642*G642,2)+TRUNC(AG642*G642,2)+TRUNC(AI642*G642,2))))&lt;=0,TRUNC(AC642*G642,2),IF(AND(IF(AND(S642*G642&lt;&gt;0,(TRUNC(S642*G642,2)+(TRUNC(AL642,2)-(TRUNC(S642*G642,2)+TRUNC(W642*G642,2)+TRUNC(Y642*G642,2)+TRUNC(AA642*G642,2)+TRUNC(AC642*G642,2)+TRUNC(AE642*G642,2)+TRUNC(AG642*G642,2)+TRUNC(AI642*G642,2))))&gt;=0),ABS((AC642*G642-(TRUNC(AC642*G642,2)+(TRUNC(AL642,2)-(TRUNC(S642*G642,2)+TRUNC(W642*G642,2)+TRUNC(Y642*G642,2)+TRUNC(AA642*G642,2)+TRUNC(AC642*G642,2)+TRUNC(AE642*G642,2)+TRUNC(AG642*G642,2)+TRUNC(AI642*G642,2)))))/AC642*G642)&lt;ABS((S642*G642-(TRUNC(S642*G642,2)+(TRUNC(AL642,2)-(TRUNC(S642*G642,2)+TRUNC(W642*G642,2)+TRUNC(Y642*G642,2)+TRUNC(AA642*G642,2)+TRUNC(AC642*G642,2)+TRUNC(AE642*G642,2)+TRUNC(AG642*G642,2)+TRUNC(AI642*G642,2)))))/S642*G642),TRUE),IF(AND(W642*G642&lt;&gt;0,(TRUNC(W642*G642,2)+(TRUNC(AL642,2)-(TRUNC(S642*G642,2)+TRUNC(W642*G642,2)+TRUNC(Y642*G642,2)+TRUNC(AA642*G642,2)+TRUNC(AC642*G642,2)+TRUNC(AE642*G642,2)+TRUNC(AG642*G642,2)+TRUNC(AI642*G642,2))))&gt;=0),ABS((AC642*G642-(TRUNC(AC642*G642,2)+(TRUNC(AL642,2)-(TRUNC(S642*G642,2)+TRUNC(W642*G642,2)+TRUNC(Y642*G642,2)+TRUNC(AA642*G642,2)+TRUNC(AC642*G642,2)+TRUNC(AE642*G642,2)+TRUNC(AG642*G642,2)+TRUNC(AI642*G642,2)))))/AC642*G642)&lt;ABS((W642*G642-(TRUNC(W642*G642,2)+(TRUNC(AL642,2)-(TRUNC(S642*G642,2)+TRUNC(W642*G642,2)+TRUNC(Y642*G642,2)+TRUNC(AA642*G642,2)+TRUNC(AC642*G642,2)+TRUNC(AE642*G642,2)+TRUNC(AG642*G642,2)+TRUNC(AI642*G642,2)))))/W642*G642),TRUE),IF(AND(Y642*G642&lt;&gt;0,(TRUNC(Y642*G642,2)+(TRUNC(AL642,2)-(TRUNC(S642*G642,2)+TRUNC(W642*G642,2)+TRUNC(Y642*G642,2)+TRUNC(AA642*G642,2)+TRUNC(AC642*G642,2)+TRUNC(AE642*G642,2)+TRUNC(AG642*G642,2)+TRUNC(AI642*G642,2))))&gt;=0),ABS((AC642*G642-(TRUNC(AC642*G642,2)+(TRUNC(AL642,2)-(TRUNC(S642*G642,2)+TRUNC(W642*G642,2)+TRUNC(Y642*G642,2)+TRUNC(AA642*G642,2)+TRUNC(AC642*G642,2)+TRUNC(AE642*G642,2)+TRUNC(AG642*G642,2)+TRUNC(AI642*G642,2)))))/AC642*G642)&lt;ABS((Y642*G642-(TRUNC(Y642*G642,2)+(TRUNC(AL642,2)-(TRUNC(S642*G642,2)+TRUNC(W642*G642,2)+TRUNC(Y642*G642,2)+TRUNC(AA642*G642,2)+TRUNC(AC642*G642,2)+TRUNC(AE642*G642,2)+TRUNC(AG642*G642,2)+TRUNC(AI642*G642,2)))))/Y642*G642),TRUE),IF(AND(AA642*G642&lt;&gt;0,(TRUNC(AA642*G642,2)+(TRUNC(AL642,2)-(TRUNC(S642*G642,2)+TRUNC(W642*G642,2)+TRUNC(Y642*G642,2)+TRUNC(AA642*G642,2)+TRUNC(AC642*G642,2)+TRUNC(AE642*G642,2)+TRUNC(AG642*G642,2)+TRUNC(AI642*G642,2))))&gt;=0),ABS((AC642*G642-(TRUNC(AC642*G642,2)+(TRUNC(AL642,2)-(TRUNC(S642*G642,2)+TRUNC(W642*G642,2)+TRUNC(Y642*G642,2)+TRUNC(AA642*G642,2)+TRUNC(AC642*G642,2)+TRUNC(AE642*G642,2)+TRUNC(AG642*G642,2)+TRUNC(AI642*G642,2)))))/AC642*G642)&lt;ABS((AA642*G642-(TRUNC(AA642*G642,2)+(TRUNC(AL642,2)-(TRUNC(S642*G642,2)+TRUNC(W642*G642,2)+TRUNC(Y642*G642,2)+TRUNC(AA642*G642,2)+TRUNC(AC642*G642,2)+TRUNC(AE642*G642,2)+TRUNC(AG642*G642,2)+TRUNC(AI642*G642,2)))))/AA642*G642),TRUE),IF(AND(AC642*G642&lt;&gt;0,(TRUNC(AC642*G642,2)+(TRUNC(AL642,2)-(TRUNC(S642*G642,2)+TRUNC(W642*G642,2)+TRUNC(Y642*G642,2)+TRUNC(AA642*G642,2)+TRUNC(AC642*G642,2)+TRUNC(AE642*G642,2)+TRUNC(AG642*G642,2)+TRUNC(AI642*G642,2))))&gt;=0),ABS((AC642*G642-(TRUNC(AC642*G642,2)+(TRUNC(AL642,2)-(TRUNC(S642*G642,2)+TRUNC(W642*G642,2)+TRUNC(Y642*G642,2)+TRUNC(AA642*G642,2)+TRUNC(AC642*G642,2)+TRUNC(AE642*G642,2)+TRUNC(AG642*G642,2)+TRUNC(AI642*G642,2)))))/AC642*G642)&lt;=ABS((AC642*G642-(TRUNC(AC642*G642,2)+(TRUNC(AL642,2)-(TRUNC(S642*G642,2)+TRUNC(W642*G642,2)+TRUNC(Y642*G642,2)+TRUNC(AA642*G642,2)+TRUNC(AC642*G642,2)+TRUNC(AE642*G642,2)+TRUNC(AG642*G642,2)+TRUNC(AI642*G642,2)))))/AC642*G642),TRUE),IF(AND(AE642*G642&lt;&gt;0,(TRUNC(AE642*G642,2)+(TRUNC(AL642,2)-(TRUNC(S642*G642,2)+TRUNC(W642*G642,2)+TRUNC(Y642*G642,2)+TRUNC(AA642*G642,2)+TRUNC(AC642*G642,2)+TRUNC(AE642*G642,2)+TRUNC(AG642*G642,2)+TRUNC(AI642*G642,2))))&gt;=0),ABS((AC642*G642-(TRUNC(AC642*G642,2)+(TRUNC(AL642,2)-(TRUNC(S642*G642,2)+TRUNC(W642*G642,2)+TRUNC(Y642*G642,2)+TRUNC(AA642*G642,2)+TRUNC(AC642*G642,2)+TRUNC(AE642*G642,2)+TRUNC(AG642*G642,2)+TRUNC(AI642*G642,2)))))/AC642*G642)&lt;=ABS((AE642*G642-(TRUNC(AE642*G642,2)+(TRUNC(AL642,2)-(TRUNC(S642*G642,2)+TRUNC(W642*G642,2)+TRUNC(Y642*G642,2)+TRUNC(AA642*G642,2)+TRUNC(AC642*G642,2)+TRUNC(AE642*G642,2)+TRUNC(AG642*G642,2)+TRUNC(AI642*G642,2)))))/AE642*G642),TRUE),IF(AND(AG642*G642&lt;&gt;0,(TRUNC(AG642*G642,2)+(TRUNC(AL642,2)-(TRUNC(S642*G642,2)+TRUNC(W642*G642,2)+TRUNC(Y642*G642,2)+TRUNC(AA642*G642,2)+TRUNC(AC642*G642,2)+TRUNC(AE642*G642,2)+TRUNC(AG642*G642,2)+TRUNC(AI642*G642,2))))&gt;=0),ABS((AC642*G642-(TRUNC(AC642*G642,2)+(TRUNC(AL642,2)-(TRUNC(S642*G642,2)+TRUNC(W642*G642,2)+TRUNC(Y642*G642,2)+TRUNC(AA642*G642,2)+TRUNC(AC642*G642,2)+TRUNC(AE642*G642,2)+TRUNC(AG642*G642,2)+TRUNC(AI642*G642,2)))))/AC642*G642)&lt;=ABS((AG642*G642-(TRUNC(AG642*G642,2)+(TRUNC(AL642,2)-(TRUNC(S642*G642,2)+TRUNC(W642*G642,2)+TRUNC(Y642*G642,2)+TRUNC(AA642*G642,2)+TRUNC(AC642*G642,2)+TRUNC(AE642*G642,2)+TRUNC(AG642*G642,2)+TRUNC(AI642*G642,2)))))/AG642*G642),TRUE),IF(AND(AI642*G642&lt;&gt;0,(TRUNC(AI642*G642,2)+(TRUNC(AL642,2)-(TRUNC(S642*G642,2)+TRUNC(W642*G642,2)+TRUNC(Y642*G642,2)+TRUNC(AA642*G642,2)+TRUNC(AC642*G642,2)+TRUNC(AE642*G642,2)+TRUNC(AG642*G642,2)+TRUNC(AI642*G642,2))))&gt;=0),ABS((AC642*G642-(TRUNC(AC642*G642,2)+(TRUNC(AL642,2)-(TRUNC(S642*G642,2)+TRUNC(W642*G642,2)+TRUNC(Y642*G642,2)+TRUNC(AA642*G642,2)+TRUNC(AC642*G642,2)+TRUNC(AE642*G642,2)+TRUNC(AG642*G642,2)+TRUNC(AI642*G642,2)))))/AC642*G642)&lt;=ABS((AI642*G642-(TRUNC(AI642*G642,2)+(TRUNC(AL642,2)-(TRUNC(S642*G642,2)+TRUNC(W642*G642,2)+TRUNC(Y642*G642,2)+TRUNC(AA642*G642,2)+TRUNC(AC642*G642,2)+TRUNC(AE642*G642,2)+TRUNC(AG642*G642,2)+TRUNC(AI642*G642,2)))))/AI642*G642),TRUE)),TRUNC(AC642*G642,2)+(TRUNC(AL642,2)-(TRUNC(S642*G642,2)+TRUNC(W642*G642,2)+TRUNC(Y642*G642,2)+TRUNC(AA642*G642,2)+TRUNC(AC642*G642,2)+TRUNC(AE642*G642,2)+TRUNC(AG642*G642,2)+TRUNC(AI642*G642,2))),TRUNC(AC642*G642,2)))))</f>
        <v>0</v>
      </c>
      <c r="AE642" s="363">
        <f>IF(N642*(1+R642)=0,0,IF((TRUNC(AK642,2)-(TRUNC(H642*(1+R642),2)+TRUNC(J642*(1+R642),2)+TRUNC(K642*(1+R642),2)+TRUNC(L642*(1+R642),2)+TRUNC(M642*(1+R642),2)+TRUNC(N642*(1+R642),2)+TRUNC(O642*(1+R642),2)+TRUNC(P642*(1+R642),2)))=0,TRUNC(N642*(1+R642),2),IF((TRUNC(TRUNC(N642*(1+R642),2),2)+(TRUNC(AK642,2)-(TRUNC(H642*(1+R642),2)+TRUNC(J642*(1+R642),2)+TRUNC(K642*(1+R642),2)+TRUNC(L642*(1+R642),2)+TRUNC(M642*(1+R642),2)+TRUNC(N642*(1+R642),2)+TRUNC(O642*(1+R642),2)+TRUNC(P642*(1+R642),2))))&lt;=0,TRUNC(N642*(1+R642),2),IF(AND(IF(AND(H642*(1+R642)&lt;&gt;0,(TRUNC(H642*(1+R642),2)+(TRUNC(AK642,2)-(TRUNC(H642*(1+R642),2)+TRUNC(J642*(1+R642),2)+TRUNC(K642*(1+R642),2)+TRUNC(L642*(1+R642),2)+TRUNC(M642*(1+R642),2)+TRUNC(N642*(1+R642),2)+TRUNC(O642*(1+R642),2)+TRUNC(P642*(1+R642),2))))&gt;=0),ABS((N642*(1+R642)-(TRUNC(N642*(1+R642),2)+(TRUNC(AK642,2)-(TRUNC(H642*(1+R642),2)+TRUNC(J642*(1+R642),2)+TRUNC(K642*(1+R642),2)+TRUNC(L642*(1+R642),2)+TRUNC(M642*(1+R642),2)+TRUNC(N642*(1+R642),2)+TRUNC(O642*(1+R642),2)+TRUNC(P642*(1+R642),2)))))/N642*(1+R642))&lt;ABS((H642*(1+R642)-(TRUNC(H642*(1+R642),2)+(TRUNC(AK642,2)-(TRUNC(H642*(1+R642),2)+TRUNC(J642*(1+R642),2)+TRUNC(K642*(1+R642),2)+TRUNC(L642*(1+R642),2)+TRUNC(M642*(1+R642),2)+TRUNC(N642*(1+R642),2)+TRUNC(O642*(1+R642),2)+TRUNC(P642*(1+R642),2)))))/H642*(1+R642)),TRUE),IF(AND(J642*(1+R642)&lt;&gt;0,(TRUNC(J642*(1+R642),2)+(TRUNC(AK642,2)-(TRUNC(H642*(1+R642),2)+TRUNC(J642*(1+R642),2)+TRUNC(K642*(1+R642),2)+TRUNC(L642*(1+R642),2)+TRUNC(M642*(1+R642),2)+TRUNC(N642*(1+R642),2)+TRUNC(O642*(1+R642),2)+TRUNC(P642*(1+R642),2))))&gt;=0),ABS((N642*(1+R642)-(TRUNC(N642*(1+R642),2)+(TRUNC(AK642,2)-(TRUNC(H642*(1+R642),2)+TRUNC(J642*(1+R642),2)+TRUNC(K642*(1+R642),2)+TRUNC(L642*(1+R642),2)+TRUNC(M642*(1+R642),2)+TRUNC(N642*(1+R642),2)+TRUNC(O642*(1+R642),2)+TRUNC(P642*(1+R642),2)))))/N642*(1+R642))&lt;ABS((J642*(1+R642)-(TRUNC(J642*(1+R642),2)+(TRUNC(AK642,2)-(TRUNC(H642*(1+R642),2)+TRUNC(J642*(1+R642),2)+TRUNC(K642*(1+R642),2)+TRUNC(L642*(1+R642),2)+TRUNC(M642*(1+R642),2)+TRUNC(N642*(1+R642),2)+TRUNC(O642*(1+R642),2)+TRUNC(P642*(1+R642),2)))))/J642*(1+R642)),TRUE),IF(AND(K642*(1+R642)&lt;&gt;0,(TRUNC(K642*(1+R642),2)+(TRUNC(AK642,2)-(TRUNC(H642*(1+R642),2)+TRUNC(J642*(1+R642),2)+TRUNC(K642*(1+R642),2)+TRUNC(L642*(1+R642),2)+TRUNC(M642*(1+R642),2)+TRUNC(N642*(1+R642),2)+TRUNC(O642*(1+R642),2)+TRUNC(P642*(1+R642),2))))&gt;=0),ABS((N642*(1+R642)-(TRUNC(N642*(1+R642),2)+(TRUNC(AK642,2)-(TRUNC(H642*(1+R642),2)+TRUNC(J642*(1+R642),2)+TRUNC(K642*(1+R642),2)+TRUNC(L642*(1+R642),2)+TRUNC(M642*(1+R642),2)+TRUNC(N642*(1+R642),2)+TRUNC(O642*(1+R642),2)+TRUNC(P642*(1+R642),2)))))/N642*(1+R642))&lt;ABS((K642*(1+R642)-(TRUNC(K642*(1+R642),2)+(TRUNC(AK642,2)-(TRUNC(H642*(1+R642),2)+TRUNC(J642*(1+R642),2)+TRUNC(K642*(1+R642),2)+TRUNC(L642*(1+R642),2)+TRUNC(M642*(1+R642),2)+TRUNC(N642*(1+R642),2)+TRUNC(O642*(1+R642),2)+TRUNC(P642*(1+R642),2)))))/K642*(1+R642)),TRUE),IF(AND(L642*(1+R642)&lt;&gt;0,(TRUNC(L642*(1+R642),2)+(TRUNC(AK642,2)-(TRUNC(H642*(1+R642),2)+TRUNC(J642*(1+R642),2)+TRUNC(K642*(1+R642),2)+TRUNC(L642*(1+R642),2)+TRUNC(M642*(1+R642),2)+TRUNC(N642*(1+R642),2)+TRUNC(O642*(1+R642),2)+TRUNC(P642*(1+R642),2))))&gt;=0),ABS((N642*(1+R642)-(TRUNC(N642*(1+R642),2)+(TRUNC(AK642,2)-(TRUNC(H642*(1+R642),2)+TRUNC(J642*(1+R642),2)+TRUNC(K642*(1+R642),2)+TRUNC(L642*(1+R642),2)+TRUNC(M642*(1+R642),2)+TRUNC(N642*(1+R642),2)+TRUNC(O642*(1+R642),2)+TRUNC(P642*(1+R642),2)))))/N642*(1+R642))&lt;ABS((L642*(1+R642)-(TRUNC(L642*(1+R642),2)+(TRUNC(AK642,2)-(TRUNC(H642*(1+R642),2)+TRUNC(J642*(1+R642),2)+TRUNC(K642*(1+R642),2)+TRUNC(L642*(1+R642),2)+TRUNC(M642*(1+R642),2)+TRUNC(N642*(1+R642),2)+TRUNC(O642*(1+R642),2)+TRUNC(P642*(1+R642),2)))))/L642*(1+R642)),TRUE),IF(AND(M642*(1+R642)&lt;&gt;0,(TRUNC(M642*(1+R642),2)+(TRUNC(AK642,2)-(TRUNC(H642*(1+R642),2)+TRUNC(J642*(1+R642),2)+TRUNC(K642*(1+R642),2)+TRUNC(L642*(1+R642),2)+TRUNC(M642*(1+R642),2)+TRUNC(N642*(1+R642),2)+TRUNC(O642*(1+R642),2)+TRUNC(P642*(1+R642),2))))&gt;=0),ABS((N642*(1+R642)-(TRUNC(N642*(1+R642),2)+(TRUNC(AK642,2)-(TRUNC(H642*(1+R642),2)+TRUNC(J642*(1+R642),2)+TRUNC(K642*(1+R642),2)+TRUNC(L642*(1+R642),2)+TRUNC(M642*(1+R642),2)+TRUNC(N642*(1+R642),2)+TRUNC(O642*(1+R642),2)+TRUNC(P642*(1+R642),2)))))/N642*(1+R642))&lt;ABS((M642*(1+R642)-(TRUNC(M642*(1+R642),2)+(TRUNC(AK642,2)-(TRUNC(H642*(1+R642),2)+TRUNC(J642*(1+R642),2)+TRUNC(K642*(1+R642),2)+TRUNC(L642*(1+R642),2)+TRUNC(M642*(1+R642),2)+TRUNC(N642*(1+R642),2)+TRUNC(O642*(1+R642),2)+TRUNC(P642*(1+R642),2)))))/M642*(1+R642)),TRUE),IF(AND(N642*(1+R642)&lt;&gt;0,(TRUNC(N642*(1+R642),2)+(TRUNC(AK642,2)-(TRUNC(H642*(1+R642),2)+TRUNC(J642*(1+R642),2)+TRUNC(K642*(1+R642),2)+TRUNC(L642*(1+R642),2)+TRUNC(M642*(1+R642),2)+TRUNC(N642*(1+R642),2)+TRUNC(O642*(1+R642),2)+TRUNC(P642*(1+R642),2))))&gt;=0),ABS((N642*(1+R642)-(TRUNC(N642*(1+R642),2)+(TRUNC(AK642,2)-(TRUNC(H642*(1+R642),2)+TRUNC(J642*(1+R642),2)+TRUNC(K642*(1+R642),2)+TRUNC(L642*(1+R642),2)+TRUNC(M642*(1+R642),2)+TRUNC(N642*(1+R642),2)+TRUNC(O642*(1+R642),2)+TRUNC(P642*(1+R642),2)))))/N642*(1+R642))&lt;=ABS((N642*(1+R642)-(TRUNC(N642*(1+R642),2)+(TRUNC(AK642,2)-(TRUNC(H642*(1+R642),2)+TRUNC(J642*(1+R642),2)+TRUNC(K642*(1+R642),2)+TRUNC(L642*(1+R642),2)+TRUNC(M642*(1+R642),2)+TRUNC(N642*(1+R642),2)+TRUNC(O642*(1+R642),2)+TRUNC(P642*(1+R642),2)))))/N642*(1+R642)),TRUE),IF(AND(O642*(1+R642)&lt;&gt;0,(TRUNC(O642*(1+R642),2)+(TRUNC(AK642,2)-(TRUNC(H642*(1+R642),2)+TRUNC(J642*(1+R642),2)+TRUNC(K642*(1+R642),2)+TRUNC(L642*(1+R642),2)+TRUNC(M642*(1+R642),2)+TRUNC(N642*(1+R642),2)+TRUNC(O642*(1+R642),2)+TRUNC(P642*(1+R642),2))))&gt;=0),ABS((N642*(1+R642)-(TRUNC(N642*(1+R642),2)+(TRUNC(AK642,2)-(TRUNC(H642*(1+R642),2)+TRUNC(J642*(1+R642),2)+TRUNC(K642*(1+R642),2)+TRUNC(L642*(1+R642),2)+TRUNC(M642*(1+R642),2)+TRUNC(N642*(1+R642),2)+TRUNC(O642*(1+R642),2)+TRUNC(P642*(1+R642),2)))))/N642*(1+R642))&lt;=ABS((O642*(1+R642)-(TRUNC(O642*(1+R642),2)+(TRUNC(AK642,2)-(TRUNC(H642*(1+R642),2)+TRUNC(J642*(1+R642),2)+TRUNC(K642*(1+R642),2)+TRUNC(L642*(1+R642),2)+TRUNC(M642*(1+R642),2)+TRUNC(N642*(1+R642),2)+TRUNC(O642*(1+R642),2)+TRUNC(P642*(1+R642),2)))))/O642*(1+R642)),TRUE),IF(AND(P642*(1+R642)&lt;&gt;0,(TRUNC(P642*(1+R642),2)+(TRUNC(AK642,2)-(TRUNC(H642*(1+R642),2)+TRUNC(J642*(1+R642),2)+TRUNC(K642*(1+R642),2)+TRUNC(L642*(1+R642),2)+TRUNC(M642*(1+R642),2)+TRUNC(N642*(1+R642),2)+TRUNC(O642*(1+R642),2)+TRUNC(P642*(1+R642),2))))&gt;=0),ABS((N642*(1+R642)-(TRUNC(N642*(1+R642),2)+(TRUNC(AK642,2)-(TRUNC(H642*(1+R642),2)+TRUNC(J642*(1+R642),2)+TRUNC(K642*(1+R642),2)+TRUNC(L642*(1+R642),2)+TRUNC(M642*(1+R642),2)+TRUNC(N642*(1+R642),2)+TRUNC(O642*(1+R642),2)+TRUNC(P642*(1+R642),2)))))/N642*(1+R642))&lt;=ABS((P642*(1+R642)-(TRUNC(P642*(1+R642),2)+(TRUNC(AK642,2)-(TRUNC(H642*(1+R642),2)+TRUNC(J642*(1+R642),2)+TRUNC(K642*(1+R642),2)+TRUNC(L642*(1+R642),2)+TRUNC(M642*(1+R642),2)+TRUNC(N642*(1+R642),2)+TRUNC(O642*(1+R642),2)+TRUNC(P642*(1+R642),2)))))/P642*(1+R642)),TRUE)),TRUNC(N642*(1+R642),2)+(TRUNC(AK642,2)-(TRUNC(H642*(1+R642),2)+TRUNC(J642*(1+R642),2)+TRUNC(K642*(1+R642),2)+TRUNC(L642*(1+R642),2)+TRUNC(M642*(1+R642),2)+TRUNC(N642*(1+R642),2)+TRUNC(O642*(1+R642),2)+TRUNC(P642*(1+R642),2))),TRUNC(N642*(1+R642),2)))))</f>
        <v>0</v>
      </c>
      <c r="AF642" s="363">
        <f>IF(AE642*G642=0,0,IF((TRUNC(AL642,2)-(TRUNC(S642*G642,2)+TRUNC(W642*G642,2)+TRUNC(Y642*G642,2)+TRUNC(AA642*G642,2)+TRUNC(AC642*G642,2)+TRUNC(AE642*G642,2)+TRUNC(AG642*G642,2)+TRUNC(AI642*G642,2)))=0,TRUNC(AE642*G642,2),IF((TRUNC(TRUNC(AE642*G642,2),2)+(TRUNC(AL642,2)-(TRUNC(S642*G642,2)+TRUNC(W642*G642,2)+TRUNC(Y642*G642,2)+TRUNC(AA642*G642,2)+TRUNC(AC642*G642,2)+TRUNC(AE642*G642,2)+TRUNC(AG642*G642,2)+TRUNC(AI642*G642,2))))&lt;=0,TRUNC(AE642*G642,2),IF(AND(IF(AND(S642*G642&lt;&gt;0,(TRUNC(S642*G642,2)+(TRUNC(AL642,2)-(TRUNC(S642*G642,2)+TRUNC(W642*G642,2)+TRUNC(Y642*G642,2)+TRUNC(AA642*G642,2)+TRUNC(AC642*G642,2)+TRUNC(AE642*G642,2)+TRUNC(AG642*G642,2)+TRUNC(AI642*G642,2))))&gt;=0),ABS((AE642*G642-(TRUNC(AE642*G642,2)+(TRUNC(AL642,2)-(TRUNC(S642*G642,2)+TRUNC(W642*G642,2)+TRUNC(Y642*G642,2)+TRUNC(AA642*G642,2)+TRUNC(AC642*G642,2)+TRUNC(AE642*G642,2)+TRUNC(AG642*G642,2)+TRUNC(AI642*G642,2)))))/AE642*G642)&lt;ABS((S642*G642-(TRUNC(S642*G642,2)+(TRUNC(AL642,2)-(TRUNC(S642*G642,2)+TRUNC(W642*G642,2)+TRUNC(Y642*G642,2)+TRUNC(AA642*G642,2)+TRUNC(AC642*G642,2)+TRUNC(AE642*G642,2)+TRUNC(AG642*G642,2)+TRUNC(AI642*G642,2)))))/S642*G642),TRUE),IF(AND(W642*G642&lt;&gt;0,(TRUNC(W642*G642,2)+(TRUNC(AL642,2)-(TRUNC(S642*G642,2)+TRUNC(W642*G642,2)+TRUNC(Y642*G642,2)+TRUNC(AA642*G642,2)+TRUNC(AC642*G642,2)+TRUNC(AE642*G642,2)+TRUNC(AG642*G642,2)+TRUNC(AI642*G642,2))))&gt;=0),ABS((AE642*G642-(TRUNC(AE642*G642,2)+(TRUNC(AL642,2)-(TRUNC(S642*G642,2)+TRUNC(W642*G642,2)+TRUNC(Y642*G642,2)+TRUNC(AA642*G642,2)+TRUNC(AC642*G642,2)+TRUNC(AE642*G642,2)+TRUNC(AG642*G642,2)+TRUNC(AI642*G642,2)))))/AE642*G642)&lt;ABS((W642*G642-(TRUNC(W642*G642,2)+(TRUNC(AL642,2)-(TRUNC(S642*G642,2)+TRUNC(W642*G642,2)+TRUNC(Y642*G642,2)+TRUNC(AA642*G642,2)+TRUNC(AC642*G642,2)+TRUNC(AE642*G642,2)+TRUNC(AG642*G642,2)+TRUNC(AI642*G642,2)))))/W642*G642),TRUE),IF(AND(Y642*G642&lt;&gt;0,(TRUNC(Y642*G642,2)+(TRUNC(AL642,2)-(TRUNC(S642*G642,2)+TRUNC(W642*G642,2)+TRUNC(Y642*G642,2)+TRUNC(AA642*G642,2)+TRUNC(AC642*G642,2)+TRUNC(AE642*G642,2)+TRUNC(AG642*G642,2)+TRUNC(AI642*G642,2))))&gt;=0),ABS((AE642*G642-(TRUNC(AE642*G642,2)+(TRUNC(AL642,2)-(TRUNC(S642*G642,2)+TRUNC(W642*G642,2)+TRUNC(Y642*G642,2)+TRUNC(AA642*G642,2)+TRUNC(AC642*G642,2)+TRUNC(AE642*G642,2)+TRUNC(AG642*G642,2)+TRUNC(AI642*G642,2)))))/AE642*G642)&lt;ABS((Y642*G642-(TRUNC(Y642*G642,2)+(TRUNC(AL642,2)-(TRUNC(S642*G642,2)+TRUNC(W642*G642,2)+TRUNC(Y642*G642,2)+TRUNC(AA642*G642,2)+TRUNC(AC642*G642,2)+TRUNC(AE642*G642,2)+TRUNC(AG642*G642,2)+TRUNC(AI642*G642,2)))))/Y642*G642),TRUE),IF(AND(AA642*G642&lt;&gt;0,(TRUNC(AA642*G642,2)+(TRUNC(AL642,2)-(TRUNC(S642*G642,2)+TRUNC(W642*G642,2)+TRUNC(Y642*G642,2)+TRUNC(AA642*G642,2)+TRUNC(AC642*G642,2)+TRUNC(AE642*G642,2)+TRUNC(AG642*G642,2)+TRUNC(AI642*G642,2))))&gt;=0),ABS((AE642*G642-(TRUNC(AE642*G642,2)+(TRUNC(AL642,2)-(TRUNC(S642*G642,2)+TRUNC(W642*G642,2)+TRUNC(Y642*G642,2)+TRUNC(AA642*G642,2)+TRUNC(AC642*G642,2)+TRUNC(AE642*G642,2)+TRUNC(AG642*G642,2)+TRUNC(AI642*G642,2)))))/AE642*G642)&lt;ABS((AA642*G642-(TRUNC(AA642*G642,2)+(TRUNC(AL642,2)-(TRUNC(S642*G642,2)+TRUNC(W642*G642,2)+TRUNC(Y642*G642,2)+TRUNC(AA642*G642,2)+TRUNC(AC642*G642,2)+TRUNC(AE642*G642,2)+TRUNC(AG642*G642,2)+TRUNC(AI642*G642,2)))))/AA642*G642),TRUE),IF(AND(AC642*G642&lt;&gt;0,(TRUNC(AC642*G642,2)+(TRUNC(AL642,2)-(TRUNC(S642*G642,2)+TRUNC(W642*G642,2)+TRUNC(Y642*G642,2)+TRUNC(AA642*G642,2)+TRUNC(AC642*G642,2)+TRUNC(AE642*G642,2)+TRUNC(AG642*G642,2)+TRUNC(AI642*G642,2))))&gt;=0),ABS((AE642*G642-(TRUNC(AE642*G642,2)+(TRUNC(AL642,2)-(TRUNC(S642*G642,2)+TRUNC(W642*G642,2)+TRUNC(Y642*G642,2)+TRUNC(AA642*G642,2)+TRUNC(AC642*G642,2)+TRUNC(AE642*G642,2)+TRUNC(AG642*G642,2)+TRUNC(AI642*G642,2)))))/AE642*G642)&lt;ABS((AC642*G642-(TRUNC(AC642*G642,2)+(TRUNC(AL642,2)-(TRUNC(S642*G642,2)+TRUNC(W642*G642,2)+TRUNC(Y642*G642,2)+TRUNC(AA642*G642,2)+TRUNC(AC642*G642,2)+TRUNC(AE642*G642,2)+TRUNC(AG642*G642,2)+TRUNC(AI642*G642,2)))))/AC642*G642),TRUE),IF(AND(AE642*G642&lt;&gt;0,(TRUNC(AE642*G642,2)+(TRUNC(AL642,2)-(TRUNC(S642*G642,2)+TRUNC(W642*G642,2)+TRUNC(Y642*G642,2)+TRUNC(AA642*G642,2)+TRUNC(AC642*G642,2)+TRUNC(AE642*G642,2)+TRUNC(AG642*G642,2)+TRUNC(AI642*G642,2))))&gt;=0),ABS((AE642*G642-(TRUNC(AE642*G642,2)+(TRUNC(AL642,2)-(TRUNC(S642*G642,2)+TRUNC(W642*G642,2)+TRUNC(Y642*G642,2)+TRUNC(AA642*G642,2)+TRUNC(AC642*G642,2)+TRUNC(AE642*G642,2)+TRUNC(AG642*G642,2)+TRUNC(AI642*G642,2)))))/AE642*G642)&lt;=ABS((AE642*G642-(TRUNC(AE642*G642,2)+(TRUNC(AL642,2)-(TRUNC(S642*G642,2)+TRUNC(W642*G642,2)+TRUNC(Y642*G642,2)+TRUNC(AA642*G642,2)+TRUNC(AC642*G642,2)+TRUNC(AE642*G642,2)+TRUNC(AG642*G642,2)+TRUNC(AI642*G642,2)))))/AE642*G642),TRUE),IF(AND(AG642*G642&lt;&gt;0,(TRUNC(AG642*G642,2)+(TRUNC(AL642,2)-(TRUNC(S642*G642,2)+TRUNC(W642*G642,2)+TRUNC(Y642*G642,2)+TRUNC(AA642*G642,2)+TRUNC(AC642*G642,2)+TRUNC(AE642*G642,2)+TRUNC(AG642*G642,2)+TRUNC(AI642*G642,2))))&gt;=0),ABS((AE642*G642-(TRUNC(AE642*G642,2)+(TRUNC(AL642,2)-(TRUNC(S642*G642,2)+TRUNC(W642*G642,2)+TRUNC(Y642*G642,2)+TRUNC(AA642*G642,2)+TRUNC(AC642*G642,2)+TRUNC(AE642*G642,2)+TRUNC(AG642*G642,2)+TRUNC(AI642*G642,2)))))/AE642*G642)&lt;=ABS((AG642*G642-(TRUNC(AG642*G642,2)+(TRUNC(AL642,2)-(TRUNC(S642*G642,2)+TRUNC(W642*G642,2)+TRUNC(Y642*G642,2)+TRUNC(AA642*G642,2)+TRUNC(AC642*G642,2)+TRUNC(AE642*G642,2)+TRUNC(AG642*G642,2)+TRUNC(AI642*G642,2)))))/AG642*G642),TRUE),IF(AND(AI642*G642&lt;&gt;0,(TRUNC(AI642*G642,2)+(TRUNC(AL642,2)-(TRUNC(S642*G642,2)+TRUNC(W642*G642,2)+TRUNC(Y642*G642,2)+TRUNC(AA642*G642,2)+TRUNC(AC642*G642,2)+TRUNC(AE642*G642,2)+TRUNC(AG642*G642,2)+TRUNC(AI642*G642,2))))&gt;=0),ABS((AE642*G642-(TRUNC(AE642*G642,2)+(TRUNC(AL642,2)-(TRUNC(S642*G642,2)+TRUNC(W642*G642,2)+TRUNC(Y642*G642,2)+TRUNC(AA642*G642,2)+TRUNC(AC642*G642,2)+TRUNC(AE642*G642,2)+TRUNC(AG642*G642,2)+TRUNC(AI642*G642,2)))))/AE642*G642)&lt;=ABS((AI642*G642-(TRUNC(AI642*G642,2)+(TRUNC(AL642,2)-(TRUNC(S642*G642,2)+TRUNC(W642*G642,2)+TRUNC(Y642*G642,2)+TRUNC(AA642*G642,2)+TRUNC(AC642*G642,2)+TRUNC(AE642*G642,2)+TRUNC(AG642*G642,2)+TRUNC(AI642*G642,2)))))/AI642*G642),TRUE)),TRUNC(AE642*G642,2)+(TRUNC(AL642,2)-(TRUNC(S642*G642,2)+TRUNC(W642*G642,2)+TRUNC(Y642*G642,2)+TRUNC(AA642*G642,2)+TRUNC(AC642*G642,2)+TRUNC(AE642*G642,2)+TRUNC(AG642*G642,2)+TRUNC(AI642*G642,2))),TRUNC(AE642*G642,2)))))</f>
        <v>0</v>
      </c>
      <c r="AG642" s="363">
        <f>IF(O642*(1+R642)=0,0,IF((TRUNC(AK642,2)-(TRUNC(H642*(1+R642),2)+TRUNC(J642*(1+R642),2)+TRUNC(K642*(1+R642),2)+TRUNC(L642*(1+R642),2)+TRUNC(M642*(1+R642),2)+TRUNC(N642*(1+R642),2)+TRUNC(O642*(1+R642),2)+TRUNC(P642*(1+R642),2)))=0,TRUNC(O642*(1+R642),2),IF((TRUNC(TRUNC(O642*(1+R642),2),2)+(TRUNC(AK642,2)-(TRUNC(H642*(1+R642),2)+TRUNC(J642*(1+R642),2)+TRUNC(K642*(1+R642),2)+TRUNC(L642*(1+R642),2)+TRUNC(M642*(1+R642),2)+TRUNC(N642*(1+R642),2)+TRUNC(O642*(1+R642),2)+TRUNC(P642*(1+R642),2))))&lt;=0,TRUNC(O642*(1+R642),2),IF(AND(IF(AND(H642*(1+R642)&lt;&gt;0,(TRUNC(H642*(1+R642),2)+(TRUNC(AK642,2)-(TRUNC(H642*(1+R642),2)+TRUNC(J642*(1+R642),2)+TRUNC(K642*(1+R642),2)+TRUNC(L642*(1+R642),2)+TRUNC(M642*(1+R642),2)+TRUNC(N642*(1+R642),2)+TRUNC(O642*(1+R642),2)+TRUNC(P642*(1+R642),2))))&gt;=0),ABS((O642*(1+R642)-(TRUNC(O642*(1+R642),2)+(TRUNC(AK642,2)-(TRUNC(H642*(1+R642),2)+TRUNC(J642*(1+R642),2)+TRUNC(K642*(1+R642),2)+TRUNC(L642*(1+R642),2)+TRUNC(M642*(1+R642),2)+TRUNC(N642*(1+R642),2)+TRUNC(O642*(1+R642),2)+TRUNC(P642*(1+R642),2)))))/O642*(1+R642))&lt;ABS((H642*(1+R642)-(TRUNC(H642*(1+R642),2)+(TRUNC(AK642,2)-(TRUNC(H642*(1+R642),2)+TRUNC(J642*(1+R642),2)+TRUNC(K642*(1+R642),2)+TRUNC(L642*(1+R642),2)+TRUNC(M642*(1+R642),2)+TRUNC(N642*(1+R642),2)+TRUNC(O642*(1+R642),2)+TRUNC(P642*(1+R642),2)))))/H642*(1+R642)),TRUE),IF(AND(J642*(1+R642)&lt;&gt;0,(TRUNC(J642*(1+R642),2)+(TRUNC(AK642,2)-(TRUNC(H642*(1+R642),2)+TRUNC(J642*(1+R642),2)+TRUNC(K642*(1+R642),2)+TRUNC(L642*(1+R642),2)+TRUNC(M642*(1+R642),2)+TRUNC(N642*(1+R642),2)+TRUNC(O642*(1+R642),2)+TRUNC(P642*(1+R642),2))))&gt;=0),ABS((O642*(1+R642)-(TRUNC(O642*(1+R642),2)+(TRUNC(AK642,2)-(TRUNC(H642*(1+R642),2)+TRUNC(J642*(1+R642),2)+TRUNC(K642*(1+R642),2)+TRUNC(L642*(1+R642),2)+TRUNC(M642*(1+R642),2)+TRUNC(N642*(1+R642),2)+TRUNC(O642*(1+R642),2)+TRUNC(P642*(1+R642),2)))))/O642*(1+R642))&lt;ABS((J642*(1+R642)-(TRUNC(J642*(1+R642),2)+(TRUNC(AK642,2)-(TRUNC(H642*(1+R642),2)+TRUNC(J642*(1+R642),2)+TRUNC(K642*(1+R642),2)+TRUNC(L642*(1+R642),2)+TRUNC(M642*(1+R642),2)+TRUNC(N642*(1+R642),2)+TRUNC(O642*(1+R642),2)+TRUNC(P642*(1+R642),2)))))/J642*(1+R642)),TRUE),IF(AND(K642*(1+R642)&lt;&gt;0,(TRUNC(K642*(1+R642),2)+(TRUNC(AK642,2)-(TRUNC(H642*(1+R642),2)+TRUNC(J642*(1+R642),2)+TRUNC(K642*(1+R642),2)+TRUNC(L642*(1+R642),2)+TRUNC(M642*(1+R642),2)+TRUNC(N642*(1+R642),2)+TRUNC(O642*(1+R642),2)+TRUNC(P642*(1+R642),2))))&gt;=0),ABS((O642*(1+R642)-(TRUNC(O642*(1+R642),2)+(TRUNC(AK642,2)-(TRUNC(H642*(1+R642),2)+TRUNC(J642*(1+R642),2)+TRUNC(K642*(1+R642),2)+TRUNC(L642*(1+R642),2)+TRUNC(M642*(1+R642),2)+TRUNC(N642*(1+R642),2)+TRUNC(O642*(1+R642),2)+TRUNC(P642*(1+R642),2)))))/O642*(1+R642))&lt;ABS((K642*(1+R642)-(TRUNC(K642*(1+R642),2)+(TRUNC(AK642,2)-(TRUNC(H642*(1+R642),2)+TRUNC(J642*(1+R642),2)+TRUNC(K642*(1+R642),2)+TRUNC(L642*(1+R642),2)+TRUNC(M642*(1+R642),2)+TRUNC(N642*(1+R642),2)+TRUNC(O642*(1+R642),2)+TRUNC(P642*(1+R642),2)))))/K642*(1+R642)),TRUE),IF(AND(L642*(1+R642)&lt;&gt;0,(TRUNC(L642*(1+R642),2)+(TRUNC(AK642,2)-(TRUNC(H642*(1+R642),2)+TRUNC(J642*(1+R642),2)+TRUNC(K642*(1+R642),2)+TRUNC(L642*(1+R642),2)+TRUNC(M642*(1+R642),2)+TRUNC(N642*(1+R642),2)+TRUNC(O642*(1+R642),2)+TRUNC(P642*(1+R642),2))))&gt;=0),ABS((O642*(1+R642)-(TRUNC(O642*(1+R642),2)+(TRUNC(AK642,2)-(TRUNC(H642*(1+R642),2)+TRUNC(J642*(1+R642),2)+TRUNC(K642*(1+R642),2)+TRUNC(L642*(1+R642),2)+TRUNC(M642*(1+R642),2)+TRUNC(N642*(1+R642),2)+TRUNC(O642*(1+R642),2)+TRUNC(P642*(1+R642),2)))))/O642*(1+R642))&lt;ABS((L642*(1+R642)-(TRUNC(L642*(1+R642),2)+(TRUNC(AK642,2)-(TRUNC(H642*(1+R642),2)+TRUNC(J642*(1+R642),2)+TRUNC(K642*(1+R642),2)+TRUNC(L642*(1+R642),2)+TRUNC(M642*(1+R642),2)+TRUNC(N642*(1+R642),2)+TRUNC(O642*(1+R642),2)+TRUNC(P642*(1+R642),2)))))/L642*(1+R642)),TRUE),IF(AND(M642*(1+R642)&lt;&gt;0,(TRUNC(M642*(1+R642),2)+(TRUNC(AK642,2)-(TRUNC(H642*(1+R642),2)+TRUNC(J642*(1+R642),2)+TRUNC(K642*(1+R642),2)+TRUNC(L642*(1+R642),2)+TRUNC(M642*(1+R642),2)+TRUNC(N642*(1+R642),2)+TRUNC(O642*(1+R642),2)+TRUNC(P642*(1+R642),2))))&gt;=0),ABS((O642*(1+R642)-(TRUNC(O642*(1+R642),2)+(TRUNC(AK642,2)-(TRUNC(H642*(1+R642),2)+TRUNC(J642*(1+R642),2)+TRUNC(K642*(1+R642),2)+TRUNC(L642*(1+R642),2)+TRUNC(M642*(1+R642),2)+TRUNC(N642*(1+R642),2)+TRUNC(O642*(1+R642),2)+TRUNC(P642*(1+R642),2)))))/O642*(1+R642))&lt;ABS((M642*(1+R642)-(TRUNC(M642*(1+R642),2)+(TRUNC(AK642,2)-(TRUNC(H642*(1+R642),2)+TRUNC(J642*(1+R642),2)+TRUNC(K642*(1+R642),2)+TRUNC(L642*(1+R642),2)+TRUNC(M642*(1+R642),2)+TRUNC(N642*(1+R642),2)+TRUNC(O642*(1+R642),2)+TRUNC(P642*(1+R642),2)))))/M642*(1+R642)),TRUE),IF(AND(N642*(1+R642)&lt;&gt;0,(TRUNC(N642*(1+R642),2)+(TRUNC(AK642,2)-(TRUNC(H642*(1+R642),2)+TRUNC(J642*(1+R642),2)+TRUNC(K642*(1+R642),2)+TRUNC(L642*(1+R642),2)+TRUNC(M642*(1+R642),2)+TRUNC(N642*(1+R642),2)+TRUNC(O642*(1+R642),2)+TRUNC(P642*(1+R642),2))))&gt;=0),ABS((O642*(1+R642)-(TRUNC(O642*(1+R642),2)+(TRUNC(AK642,2)-(TRUNC(H642*(1+R642),2)+TRUNC(J642*(1+R642),2)+TRUNC(K642*(1+R642),2)+TRUNC(L642*(1+R642),2)+TRUNC(M642*(1+R642),2)+TRUNC(N642*(1+R642),2)+TRUNC(O642*(1+R642),2)+TRUNC(P642*(1+R642),2)))))/O642*(1+R642))&lt;ABS((N642*(1+R642)-(TRUNC(N642*(1+R642),2)+(TRUNC(AK642,2)-(TRUNC(H642*(1+R642),2)+TRUNC(J642*(1+R642),2)+TRUNC(K642*(1+R642),2)+TRUNC(L642*(1+R642),2)+TRUNC(M642*(1+R642),2)+TRUNC(N642*(1+R642),2)+TRUNC(O642*(1+R642),2)+TRUNC(P642*(1+R642),2)))))/N642*(1+R642)),TRUE),IF(AND(O642*(1+R642)&lt;&gt;0,(TRUNC(O642*(1+R642),2)+(TRUNC(AK642,2)-(TRUNC(H642*(1+R642),2)+TRUNC(J642*(1+R642),2)+TRUNC(K642*(1+R642),2)+TRUNC(L642*(1+R642),2)+TRUNC(M642*(1+R642),2)+TRUNC(N642*(1+R642),2)+TRUNC(O642*(1+R642),2)+TRUNC(P642*(1+R642),2))))&gt;=0),ABS((O642*(1+R642)-(TRUNC(O642*(1+R642),2)+(TRUNC(AK642,2)-(TRUNC(H642*(1+R642),2)+TRUNC(J642*(1+R642),2)+TRUNC(K642*(1+R642),2)+TRUNC(L642*(1+R642),2)+TRUNC(M642*(1+R642),2)+TRUNC(N642*(1+R642),2)+TRUNC(O642*(1+R642),2)+TRUNC(P642*(1+R642),2)))))/O642*(1+R642))&lt;=ABS((O642*(1+R642)-(TRUNC(O642*(1+R642),2)+(TRUNC(AK642,2)-(TRUNC(H642*(1+R642),2)+TRUNC(J642*(1+R642),2)+TRUNC(K642*(1+R642),2)+TRUNC(L642*(1+R642),2)+TRUNC(M642*(1+R642),2)+TRUNC(N642*(1+R642),2)+TRUNC(O642*(1+R642),2)+TRUNC(P642*(1+R642),2)))))/O642*(1+R642)),TRUE),IF(AND(P642*(1+R642)&lt;&gt;0,(TRUNC(P642*(1+R642),2)+(TRUNC(AK642,2)-(TRUNC(H642*(1+R642),2)+TRUNC(J642*(1+R642),2)+TRUNC(K642*(1+R642),2)+TRUNC(L642*(1+R642),2)+TRUNC(M642*(1+R642),2)+TRUNC(N642*(1+R642),2)+TRUNC(O642*(1+R642),2)+TRUNC(P642*(1+R642),2))))&gt;=0),ABS((O642*(1+R642)-(TRUNC(O642*(1+R642),2)+(TRUNC(AK642,2)-(TRUNC(H642*(1+R642),2)+TRUNC(J642*(1+R642),2)+TRUNC(K642*(1+R642),2)+TRUNC(L642*(1+R642),2)+TRUNC(M642*(1+R642),2)+TRUNC(N642*(1+R642),2)+TRUNC(O642*(1+R642),2)+TRUNC(P642*(1+R642),2)))))/O642*(1+R642))&lt;=ABS((P642*(1+R642)-(TRUNC(P642*(1+R642),2)+(TRUNC(AK642,2)-(TRUNC(H642*(1+R642),2)+TRUNC(J642*(1+R642),2)+TRUNC(K642*(1+R642),2)+TRUNC(L642*(1+R642),2)+TRUNC(M642*(1+R642),2)+TRUNC(N642*(1+R642),2)+TRUNC(O642*(1+R642),2)+TRUNC(P642*(1+R642),2)))))/P642*(1+R642)),TRUE)),TRUNC(O642*(1+R642),2)+(TRUNC(AK642,2)-(TRUNC(H642*(1+R642),2)+TRUNC(J642*(1+R642),2)+TRUNC(K642*(1+R642),2)+TRUNC(L642*(1+R642),2)+TRUNC(M642*(1+R642),2)+TRUNC(N642*(1+R642),2)+TRUNC(O642*(1+R642),2)+TRUNC(P642*(1+R642),2))),TRUNC(O642*(1+R642),2)))))</f>
        <v>0</v>
      </c>
      <c r="AH642" s="363">
        <f>IF(AG642*G642=0,0,IF((TRUNC(AL642,2)-(TRUNC(S642*G642,2)+TRUNC(W642*G642,2)+TRUNC(Y642*G642,2)+TRUNC(AA642*G642,2)+TRUNC(AC642*G642,2)+TRUNC(AE642*G642,2)+TRUNC(AG642*G642,2)+TRUNC(AI642*G642,2)))=0,TRUNC(AG642*G642,2),IF((TRUNC(TRUNC(AG642*G642,2),2)+(TRUNC(AL642,2)-(TRUNC(S642*G642,2)+TRUNC(W642*G642,2)+TRUNC(Y642*G642,2)+TRUNC(AA642*G642,2)+TRUNC(AC642*G642,2)+TRUNC(AE642*G642,2)+TRUNC(AG642*G642,2)+TRUNC(AI642*G642,2))))&lt;=0,TRUNC(AG642*G642,2),IF(AND(IF(AND(S642*G642&lt;&gt;0,(TRUNC(S642*G642,2)+(TRUNC(AL642,2)-(TRUNC(S642*G642,2)+TRUNC(W642*G642,2)+TRUNC(Y642*G642,2)+TRUNC(AA642*G642,2)+TRUNC(AC642*G642,2)+TRUNC(AE642*G642,2)+TRUNC(AG642*G642,2)+TRUNC(AI642*G642,2))))&gt;=0),ABS((AG642*G642-(TRUNC(AG642*G642,2)+(TRUNC(AL642,2)-(TRUNC(S642*G642,2)+TRUNC(W642*G642,2)+TRUNC(Y642*G642,2)+TRUNC(AA642*G642,2)+TRUNC(AC642*G642,2)+TRUNC(AE642*G642,2)+TRUNC(AG642*G642,2)+TRUNC(AI642*G642,2)))))/AG642*G642)&lt;ABS((S642*G642-(TRUNC(S642*G642,2)+(TRUNC(AL642,2)-(TRUNC(S642*G642,2)+TRUNC(W642*G642,2)+TRUNC(Y642*G642,2)+TRUNC(AA642*G642,2)+TRUNC(AC642*G642,2)+TRUNC(AE642*G642,2)+TRUNC(AG642*G642,2)+TRUNC(AI642*G642,2)))))/S642*G642),TRUE),IF(AND(W642*G642&lt;&gt;0,(TRUNC(W642*G642,2)+(TRUNC(AL642,2)-(TRUNC(S642*G642,2)+TRUNC(W642*G642,2)+TRUNC(Y642*G642,2)+TRUNC(AA642*G642,2)+TRUNC(AC642*G642,2)+TRUNC(AE642*G642,2)+TRUNC(AG642*G642,2)+TRUNC(AI642*G642,2))))&gt;=0),ABS((AG642*G642-(TRUNC(AG642*G642,2)+(TRUNC(AL642,2)-(TRUNC(S642*G642,2)+TRUNC(W642*G642,2)+TRUNC(Y642*G642,2)+TRUNC(AA642*G642,2)+TRUNC(AC642*G642,2)+TRUNC(AE642*G642,2)+TRUNC(AG642*G642,2)+TRUNC(AI642*G642,2)))))/AG642*G642)&lt;ABS((W642*G642-(TRUNC(W642*G642,2)+(TRUNC(AL642,2)-(TRUNC(S642*G642,2)+TRUNC(W642*G642,2)+TRUNC(Y642*G642,2)+TRUNC(AA642*G642,2)+TRUNC(AC642*G642,2)+TRUNC(AE642*G642,2)+TRUNC(AG642*G642,2)+TRUNC(AI642*G642,2)))))/W642*G642),TRUE),IF(AND(Y642*G642&lt;&gt;0,(TRUNC(Y642*G642,2)+(TRUNC(AL642,2)-(TRUNC(S642*G642,2)+TRUNC(W642*G642,2)+TRUNC(Y642*G642,2)+TRUNC(AA642*G642,2)+TRUNC(AC642*G642,2)+TRUNC(AE642*G642,2)+TRUNC(AG642*G642,2)+TRUNC(AI642*G642,2))))&gt;=0),ABS((AG642*G642-(TRUNC(AG642*G642,2)+(TRUNC(AL642,2)-(TRUNC(S642*G642,2)+TRUNC(W642*G642,2)+TRUNC(Y642*G642,2)+TRUNC(AA642*G642,2)+TRUNC(AC642*G642,2)+TRUNC(AE642*G642,2)+TRUNC(AG642*G642,2)+TRUNC(AI642*G642,2)))))/AG642*G642)&lt;ABS((Y642*G642-(TRUNC(Y642*G642,2)+(TRUNC(AL642,2)-(TRUNC(S642*G642,2)+TRUNC(W642*G642,2)+TRUNC(Y642*G642,2)+TRUNC(AA642*G642,2)+TRUNC(AC642*G642,2)+TRUNC(AE642*G642,2)+TRUNC(AG642*G642,2)+TRUNC(AI642*G642,2)))))/Y642*G642),TRUE),IF(AND(AA642*G642&lt;&gt;0,(TRUNC(AA642*G642,2)+(TRUNC(AL642,2)-(TRUNC(S642*G642,2)+TRUNC(W642*G642,2)+TRUNC(Y642*G642,2)+TRUNC(AA642*G642,2)+TRUNC(AC642*G642,2)+TRUNC(AE642*G642,2)+TRUNC(AG642*G642,2)+TRUNC(AI642*G642,2))))&gt;=0),ABS((AG642*G642-(TRUNC(AG642*G642,2)+(TRUNC(AL642,2)-(TRUNC(S642*G642,2)+TRUNC(W642*G642,2)+TRUNC(Y642*G642,2)+TRUNC(AA642*G642,2)+TRUNC(AC642*G642,2)+TRUNC(AE642*G642,2)+TRUNC(AG642*G642,2)+TRUNC(AI642*G642,2)))))/AG642*G642)&lt;ABS((AA642*G642-(TRUNC(AA642*G642,2)+(TRUNC(AL642,2)-(TRUNC(S642*G642,2)+TRUNC(W642*G642,2)+TRUNC(Y642*G642,2)+TRUNC(AA642*G642,2)+TRUNC(AC642*G642,2)+TRUNC(AE642*G642,2)+TRUNC(AG642*G642,2)+TRUNC(AI642*G642,2)))))/AA642*G642),TRUE),IF(AND(AC642*G642&lt;&gt;0,(TRUNC(AC642*G642,2)+(TRUNC(AL642,2)-(TRUNC(S642*G642,2)+TRUNC(W642*G642,2)+TRUNC(Y642*G642,2)+TRUNC(AA642*G642,2)+TRUNC(AC642*G642,2)+TRUNC(AE642*G642,2)+TRUNC(AG642*G642,2)+TRUNC(AI642*G642,2))))&gt;=0),ABS((AG642*G642-(TRUNC(AG642*G642,2)+(TRUNC(AL642,2)-(TRUNC(S642*G642,2)+TRUNC(W642*G642,2)+TRUNC(Y642*G642,2)+TRUNC(AA642*G642,2)+TRUNC(AC642*G642,2)+TRUNC(AE642*G642,2)+TRUNC(AG642*G642,2)+TRUNC(AI642*G642,2)))))/AG642*G642)&lt;ABS((AC642*G642-(TRUNC(AC642*G642,2)+(TRUNC(AL642,2)-(TRUNC(S642*G642,2)+TRUNC(W642*G642,2)+TRUNC(Y642*G642,2)+TRUNC(AA642*G642,2)+TRUNC(AC642*G642,2)+TRUNC(AE642*G642,2)+TRUNC(AG642*G642,2)+TRUNC(AI642*G642,2)))))/AC642*G642),TRUE),IF(AND(AE642*G642&lt;&gt;0,(TRUNC(AE642*G642,2)+(TRUNC(AL642,2)-(TRUNC(S642*G642,2)+TRUNC(W642*G642,2)+TRUNC(Y642*G642,2)+TRUNC(AA642*G642,2)+TRUNC(AC642*G642,2)+TRUNC(AE642*G642,2)+TRUNC(AG642*G642,2)+TRUNC(AI642*G642,2))))&gt;=0),ABS((AG642*G642-(TRUNC(AG642*G642,2)+(TRUNC(AL642,2)-(TRUNC(S642*G642,2)+TRUNC(W642*G642,2)+TRUNC(Y642*G642,2)+TRUNC(AA642*G642,2)+TRUNC(AC642*G642,2)+TRUNC(AE642*G642,2)+TRUNC(AG642*G642,2)+TRUNC(AI642*G642,2)))))/AG642*G642)&lt;ABS((AE642*G642-(TRUNC(AE642*G642,2)+(TRUNC(AL642,2)-(TRUNC(S642*G642,2)+TRUNC(W642*G642,2)+TRUNC(Y642*G642,2)+TRUNC(AA642*G642,2)+TRUNC(AC642*G642,2)+TRUNC(AE642*G642,2)+TRUNC(AG642*G642,2)+TRUNC(AI642*G642,2)))))/AE642*G642),TRUE),IF(AND(AG642*G642&lt;&gt;0,(TRUNC(AG642*G642,2)+(TRUNC(AL642,2)-(TRUNC(S642*G642,2)+TRUNC(W642*G642,2)+TRUNC(Y642*G642,2)+TRUNC(AA642*G642,2)+TRUNC(AC642*G642,2)+TRUNC(AE642*G642,2)+TRUNC(AG642*G642,2)+TRUNC(AI642*G642,2))))&gt;=0),ABS((AG642*G642-(TRUNC(AG642*G642,2)+(TRUNC(AL642,2)-(TRUNC(S642*G642,2)+TRUNC(W642*G642,2)+TRUNC(Y642*G642,2)+TRUNC(AA642*G642,2)+TRUNC(AC642*G642,2)+TRUNC(AE642*G642,2)+TRUNC(AG642*G642,2)+TRUNC(AI642*G642,2)))))/AG642*G642)&lt;=ABS((AG642*G642-(TRUNC(AG642*G642,2)+(TRUNC(AL642,2)-(TRUNC(S642*G642,2)+TRUNC(W642*G642,2)+TRUNC(Y642*G642,2)+TRUNC(AA642*G642,2)+TRUNC(AC642*G642,2)+TRUNC(AE642*G642,2)+TRUNC(AG642*G642,2)+TRUNC(AI642*G642,2)))))/AG642*G642),TRUE),IF(AND(AI642*G642&lt;&gt;0,(TRUNC(AI642*G642,2)+(TRUNC(AL642,2)-(TRUNC(S642*G642,2)+TRUNC(W642*G642,2)+TRUNC(Y642*G642,2)+TRUNC(AA642*G642,2)+TRUNC(AC642*G642,2)+TRUNC(AE642*G642,2)+TRUNC(AG642*G642,2)+TRUNC(AI642*G642,2))))&gt;=0),ABS((AG642*G642-(TRUNC(AG642*G642,2)+(TRUNC(AL642,2)-(TRUNC(S642*G642,2)+TRUNC(W642*G642,2)+TRUNC(Y642*G642,2)+TRUNC(AA642*G642,2)+TRUNC(AC642*G642,2)+TRUNC(AE642*G642,2)+TRUNC(AG642*G642,2)+TRUNC(AI642*G642,2)))))/AG642*G642)&lt;=ABS((AI642*G642-(TRUNC(AI642*G642,2)+(TRUNC(AL642,2)-(TRUNC(S642*G642,2)+TRUNC(W642*G642,2)+TRUNC(Y642*G642,2)+TRUNC(AA642*G642,2)+TRUNC(AC642*G642,2)+TRUNC(AE642*G642,2)+TRUNC(AG642*G642,2)+TRUNC(AI642*G642,2)))))/AI642*G642),TRUE)),TRUNC(AG642*G642,2)+(TRUNC(AL642,2)-(TRUNC(S642*G642,2)+TRUNC(W642*G642,2)+TRUNC(Y642*G642,2)+TRUNC(AA642*G642,2)+TRUNC(AC642*G642,2)+TRUNC(AE642*G642,2)+TRUNC(AG642*G642,2)+TRUNC(AI642*G642,2))),TRUNC(AG642*G642,2)))))</f>
        <v>0</v>
      </c>
      <c r="AI642" s="363">
        <f>IF(P642*(1+R642)=0,0,IF((TRUNC(AK642,2)-(TRUNC(H642*(1+R642),2)+TRUNC(J642*(1+R642),2)+TRUNC(K642*(1+R642),2)+TRUNC(L642*(1+R642),2)+TRUNC(M642*(1+R642),2)+TRUNC(N642*(1+R642),2)+TRUNC(O642*(1+R642),2)+TRUNC(P642*(1+R642),2)))=0,TRUNC(P642*(1+R642),2),IF((TRUNC(TRUNC(P642*(1+R642),2),2)+(TRUNC(AK642,2)-(TRUNC(H642*(1+R642),2)+TRUNC(J642*(1+R642),2)+TRUNC(K642*(1+R642),2)+TRUNC(L642*(1+R642),2)+TRUNC(M642*(1+R642),2)+TRUNC(N642*(1+R642),2)+TRUNC(O642*(1+R642),2)+TRUNC(P642*(1+R642),2))))&lt;=0,TRUNC(P642*(1+R642),2),IF(AND(IF(AND(H642*(1+R642)&lt;&gt;0,(TRUNC(H642*(1+R642),2)+(TRUNC(AK642,2)-(TRUNC(H642*(1+R642),2)+TRUNC(J642*(1+R642),2)+TRUNC(K642*(1+R642),2)+TRUNC(L642*(1+R642),2)+TRUNC(M642*(1+R642),2)+TRUNC(N642*(1+R642),2)+TRUNC(O642*(1+R642),2)+TRUNC(P642*(1+R642),2))))&gt;=0),ABS((P642*(1+R642)-(TRUNC(P642*(1+R642),2)+(TRUNC(AK642,2)-(TRUNC(H642*(1+R642),2)+TRUNC(J642*(1+R642),2)+TRUNC(K642*(1+R642),2)+TRUNC(L642*(1+R642),2)+TRUNC(M642*(1+R642),2)+TRUNC(N642*(1+R642),2)+TRUNC(O642*(1+R642),2)+TRUNC(P642*(1+R642),2)))))/P642*(1+R642))&lt;ABS((H642*(1+R642)-(TRUNC(H642*(1+R642),2)+(TRUNC(AK642,2)-(TRUNC(H642*(1+R642),2)+TRUNC(J642*(1+R642),2)+TRUNC(K642*(1+R642),2)+TRUNC(L642*(1+R642),2)+TRUNC(M642*(1+R642),2)+TRUNC(N642*(1+R642),2)+TRUNC(O642*(1+R642),2)+TRUNC(P642*(1+R642),2)))))/H642*(1+R642)),TRUE),IF(AND(J642*(1+R642)&lt;&gt;0,(TRUNC(J642*(1+R642),2)+(TRUNC(AK642,2)-(TRUNC(H642*(1+R642),2)+TRUNC(J642*(1+R642),2)+TRUNC(K642*(1+R642),2)+TRUNC(L642*(1+R642),2)+TRUNC(M642*(1+R642),2)+TRUNC(N642*(1+R642),2)+TRUNC(O642*(1+R642),2)+TRUNC(P642*(1+R642),2))))&gt;=0),ABS((P642*(1+R642)-(TRUNC(P642*(1+R642),2)+(TRUNC(AK642,2)-(TRUNC(H642*(1+R642),2)+TRUNC(J642*(1+R642),2)+TRUNC(K642*(1+R642),2)+TRUNC(L642*(1+R642),2)+TRUNC(M642*(1+R642),2)+TRUNC(N642*(1+R642),2)+TRUNC(O642*(1+R642),2)+TRUNC(P642*(1+R642),2)))))/P642*(1+R642))&lt;ABS((J642*(1+R642)-(TRUNC(J642*(1+R642),2)+(TRUNC(AK642,2)-(TRUNC(H642*(1+R642),2)+TRUNC(J642*(1+R642),2)+TRUNC(K642*(1+R642),2)+TRUNC(L642*(1+R642),2)+TRUNC(M642*(1+R642),2)+TRUNC(N642*(1+R642),2)+TRUNC(O642*(1+R642),2)+TRUNC(P642*(1+R642),2)))))/J642*(1+R642)),TRUE),IF(AND(K642*(1+R642)&lt;&gt;0,(TRUNC(K642*(1+R642),2)+(TRUNC(AK642,2)-(TRUNC(H642*(1+R642),2)+TRUNC(J642*(1+R642),2)+TRUNC(K642*(1+R642),2)+TRUNC(L642*(1+R642),2)+TRUNC(M642*(1+R642),2)+TRUNC(N642*(1+R642),2)+TRUNC(O642*(1+R642),2)+TRUNC(P642*(1+R642),2))))&gt;=0),ABS((P642*(1+R642)-(TRUNC(P642*(1+R642),2)+(TRUNC(AK642,2)-(TRUNC(H642*(1+R642),2)+TRUNC(J642*(1+R642),2)+TRUNC(K642*(1+R642),2)+TRUNC(L642*(1+R642),2)+TRUNC(M642*(1+R642),2)+TRUNC(N642*(1+R642),2)+TRUNC(O642*(1+R642),2)+TRUNC(P642*(1+R642),2)))))/P642*(1+R642))&lt;ABS((K642*(1+R642)-(TRUNC(K642*(1+R642),2)+(TRUNC(AK642,2)-(TRUNC(H642*(1+R642),2)+TRUNC(J642*(1+R642),2)+TRUNC(K642*(1+R642),2)+TRUNC(L642*(1+R642),2)+TRUNC(M642*(1+R642),2)+TRUNC(N642*(1+R642),2)+TRUNC(O642*(1+R642),2)+TRUNC(P642*(1+R642),2)))))/K642*(1+R642)),TRUE),IF(AND(L642*(1+R642)&lt;&gt;0,(TRUNC(L642*(1+R642),2)+(TRUNC(AK642,2)-(TRUNC(H642*(1+R642),2)+TRUNC(J642*(1+R642),2)+TRUNC(K642*(1+R642),2)+TRUNC(L642*(1+R642),2)+TRUNC(M642*(1+R642),2)+TRUNC(N642*(1+R642),2)+TRUNC(O642*(1+R642),2)+TRUNC(P642*(1+R642),2))))&gt;=0),ABS((P642*(1+R642)-(TRUNC(P642*(1+R642),2)+(TRUNC(AK642,2)-(TRUNC(H642*(1+R642),2)+TRUNC(J642*(1+R642),2)+TRUNC(K642*(1+R642),2)+TRUNC(L642*(1+R642),2)+TRUNC(M642*(1+R642),2)+TRUNC(N642*(1+R642),2)+TRUNC(O642*(1+R642),2)+TRUNC(P642*(1+R642),2)))))/P642*(1+R642))&lt;ABS((L642*(1+R642)-(TRUNC(L642*(1+R642),2)+(TRUNC(AK642,2)-(TRUNC(H642*(1+R642),2)+TRUNC(J642*(1+R642),2)+TRUNC(K642*(1+R642),2)+TRUNC(L642*(1+R642),2)+TRUNC(M642*(1+R642),2)+TRUNC(N642*(1+R642),2)+TRUNC(O642*(1+R642),2)+TRUNC(P642*(1+R642),2)))))/L642*(1+R642)),TRUE),IF(AND(M642*(1+R642)&lt;&gt;0,(TRUNC(M642*(1+R642),2)+(TRUNC(AK642,2)-(TRUNC(H642*(1+R642),2)+TRUNC(J642*(1+R642),2)+TRUNC(K642*(1+R642),2)+TRUNC(L642*(1+R642),2)+TRUNC(M642*(1+R642),2)+TRUNC(N642*(1+R642),2)+TRUNC(O642*(1+R642),2)+TRUNC(P642*(1+R642),2))))&gt;=0),ABS((P642*(1+R642)-(TRUNC(P642*(1+R642),2)+(TRUNC(AK642,2)-(TRUNC(H642*(1+R642),2)+TRUNC(J642*(1+R642),2)+TRUNC(K642*(1+R642),2)+TRUNC(L642*(1+R642),2)+TRUNC(M642*(1+R642),2)+TRUNC(N642*(1+R642),2)+TRUNC(O642*(1+R642),2)+TRUNC(P642*(1+R642),2)))))/P642*(1+R642))&lt;ABS((M642*(1+R642)-(TRUNC(M642*(1+R642),2)+(TRUNC(AK642,2)-(TRUNC(H642*(1+R642),2)+TRUNC(J642*(1+R642),2)+TRUNC(K642*(1+R642),2)+TRUNC(L642*(1+R642),2)+TRUNC(M642*(1+R642),2)+TRUNC(N642*(1+R642),2)+TRUNC(O642*(1+R642),2)+TRUNC(P642*(1+R642),2)))))/M642*(1+R642)),TRUE),IF(AND(N642*(1+R642)&lt;&gt;0,(TRUNC(N642*(1+R642),2)+(TRUNC(AK642,2)-(TRUNC(H642*(1+R642),2)+TRUNC(J642*(1+R642),2)+TRUNC(K642*(1+R642),2)+TRUNC(L642*(1+R642),2)+TRUNC(M642*(1+R642),2)+TRUNC(N642*(1+R642),2)+TRUNC(O642*(1+R642),2)+TRUNC(P642*(1+R642),2))))&gt;=0),ABS((P642*(1+R642)-(TRUNC(P642*(1+R642),2)+(TRUNC(AK642,2)-(TRUNC(H642*(1+R642),2)+TRUNC(J642*(1+R642),2)+TRUNC(K642*(1+R642),2)+TRUNC(L642*(1+R642),2)+TRUNC(M642*(1+R642),2)+TRUNC(N642*(1+R642),2)+TRUNC(O642*(1+R642),2)+TRUNC(P642*(1+R642),2)))))/P642*(1+R642))&lt;ABS((N642*(1+R642)-(TRUNC(N642*(1+R642),2)+(TRUNC(AK642,2)-(TRUNC(H642*(1+R642),2)+TRUNC(J642*(1+R642),2)+TRUNC(K642*(1+R642),2)+TRUNC(L642*(1+R642),2)+TRUNC(M642*(1+R642),2)+TRUNC(N642*(1+R642),2)+TRUNC(O642*(1+R642),2)+TRUNC(P642*(1+R642),2)))))/N642*(1+R642)),TRUE),IF(AND(O642*(1+R642)&lt;&gt;0,(TRUNC(O642*(1+R642),2)+(TRUNC(AK642,2)-(TRUNC(H642*(1+R642),2)+TRUNC(J642*(1+R642),2)+TRUNC(K642*(1+R642),2)+TRUNC(L642*(1+R642),2)+TRUNC(M642*(1+R642),2)+TRUNC(N642*(1+R642),2)+TRUNC(O642*(1+R642),2)+TRUNC(P642*(1+R642),2))))&gt;=0),ABS((P642*(1+R642)-(TRUNC(P642*(1+R642),2)+(TRUNC(AK642,2)-(TRUNC(H642*(1+R642),2)+TRUNC(J642*(1+R642),2)+TRUNC(K642*(1+R642),2)+TRUNC(L642*(1+R642),2)+TRUNC(M642*(1+R642),2)+TRUNC(N642*(1+R642),2)+TRUNC(O642*(1+R642),2)+TRUNC(P642*(1+R642),2)))))/P642*(1+R642))&lt;ABS((O642*(1+R642)-(TRUNC(O642*(1+R642),2)+(TRUNC(AK642,2)-(TRUNC(H642*(1+R642),2)+TRUNC(J642*(1+R642),2)+TRUNC(K642*(1+R642),2)+TRUNC(L642*(1+R642),2)+TRUNC(M642*(1+R642),2)+TRUNC(N642*(1+R642),2)+TRUNC(O642*(1+R642),2)+TRUNC(P642*(1+R642),2)))))/O642*(1+R642)),TRUE),IF(AND(P642*(1+R642)&lt;&gt;0,(TRUNC(P642*(1+R642),2)+(TRUNC(AK642,2)-(TRUNC(H642*(1+R642),2)+TRUNC(J642*(1+R642),2)+TRUNC(K642*(1+R642),2)+TRUNC(L642*(1+R642),2)+TRUNC(M642*(1+R642),2)+TRUNC(N642*(1+R642),2)+TRUNC(O642*(1+R642),2)+TRUNC(P642*(1+R642),2))))&gt;=0),ABS((P642*(1+R642)-(TRUNC(P642*(1+R642),2)+(TRUNC(AK642,2)-(TRUNC(H642*(1+R642),2)+TRUNC(J642*(1+R642),2)+TRUNC(K642*(1+R642),2)+TRUNC(L642*(1+R642),2)+TRUNC(M642*(1+R642),2)+TRUNC(N642*(1+R642),2)+TRUNC(O642*(1+R642),2)+TRUNC(P642*(1+R642),2)))))/P642*(1+R642))&lt;=ABS((P642*(1+R642)-(TRUNC(P642*(1+R642),2)+(TRUNC(AK642,2)-(TRUNC(H642*(1+R642),2)+TRUNC(J642*(1+R642),2)+TRUNC(K642*(1+R642),2)+TRUNC(L642*(1+R642),2)+TRUNC(M642*(1+R642),2)+TRUNC(N642*(1+R642),2)+TRUNC(O642*(1+R642),2)+TRUNC(P642*(1+R642),2)))))/P642*(1+R642)),TRUE)),TRUNC(P642*(1+R642),2)+(TRUNC(AK642,2)-(TRUNC(H642*(1+R642),2)+TRUNC(J642*(1+R642),2)+TRUNC(K642*(1+R642),2)+TRUNC(L642*(1+R642),2)+TRUNC(M642*(1+R642),2)+TRUNC(N642*(1+R642),2)+TRUNC(O642*(1+R642),2)+TRUNC(P642*(1+R642),2))),TRUNC(P642*(1+R642),2)))))</f>
        <v>0</v>
      </c>
      <c r="AJ642" s="363">
        <f>IF(AI642*G642=0,0,IF((TRUNC(AL642,2)-(TRUNC(S642*G642,2)+TRUNC(W642*G642,2)+TRUNC(Y642*G642,2)+TRUNC(AA642*G642,2)+TRUNC(AC642*G642,2)+TRUNC(AE642*G642,2)+TRUNC(AG642*G642,2)+TRUNC(AI642*G642,2)))=0,TRUNC(AI642*G642,2),IF((TRUNC(TRUNC(AI642*G642,2),2)+(TRUNC(AL642,2)-(TRUNC(S642*G642,2)+TRUNC(W642*G642,2)+TRUNC(Y642*G642,2)+TRUNC(AA642*G642,2)+TRUNC(AC642*G642,2)+TRUNC(AE642*G642,2)+TRUNC(AG642*G642,2)+TRUNC(AI642*G642,2))))&lt;=0,TRUNC(AI642*G642,2),IF(AND(IF(AND(S642*G642&lt;&gt;0,(TRUNC(S642*G642,2)+(TRUNC(AL642,2)-(TRUNC(S642*G642,2)+TRUNC(W642*G642,2)+TRUNC(Y642*G642,2)+TRUNC(AA642*G642,2)+TRUNC(AC642*G642,2)+TRUNC(AE642*G642,2)+TRUNC(AG642*G642,2)+TRUNC(AI642*G642,2))))&gt;=0),ABS((AI642*G642-(TRUNC(AI642*G642,2)+(TRUNC(AL642,2)-(TRUNC(S642*G642,2)+TRUNC(W642*G642,2)+TRUNC(Y642*G642,2)+TRUNC(AA642*G642,2)+TRUNC(AC642*G642,2)+TRUNC(AE642*G642,2)+TRUNC(AG642*G642,2)+TRUNC(AI642*G642,2)))))/AI642*G642)&lt;ABS((S642*G642-(TRUNC(S642*G642,2)+(TRUNC(AL642,2)-(TRUNC(S642*G642,2)+TRUNC(W642*G642,2)+TRUNC(Y642*G642,2)+TRUNC(AA642*G642,2)+TRUNC(AC642*G642,2)+TRUNC(AE642*G642,2)+TRUNC(AG642*G642,2)+TRUNC(AI642*G642,2)))))/S642*G642),TRUE),IF(AND(W642*G642&lt;&gt;0,(TRUNC(W642*G642,2)+(TRUNC(AL642,2)-(TRUNC(S642*G642,2)+TRUNC(W642*G642,2)+TRUNC(Y642*G642,2)+TRUNC(AA642*G642,2)+TRUNC(AC642*G642,2)+TRUNC(AE642*G642,2)+TRUNC(AG642*G642,2)+TRUNC(AI642*G642,2))))&gt;=0),ABS((AI642*G642-(TRUNC(AI642*G642,2)+(TRUNC(AL642,2)-(TRUNC(S642*G642,2)+TRUNC(W642*G642,2)+TRUNC(Y642*G642,2)+TRUNC(AA642*G642,2)+TRUNC(AC642*G642,2)+TRUNC(AE642*G642,2)+TRUNC(AG642*G642,2)+TRUNC(AI642*G642,2)))))/AI642*G642)&lt;ABS((W642*G642-(TRUNC(W642*G642,2)+(TRUNC(AL642,2)-(TRUNC(S642*G642,2)+TRUNC(W642*G642,2)+TRUNC(Y642*G642,2)+TRUNC(AA642*G642,2)+TRUNC(AC642*G642,2)+TRUNC(AE642*G642,2)+TRUNC(AG642*G642,2)+TRUNC(AI642*G642,2)))))/W642*G642),TRUE),IF(AND(Y642*G642&lt;&gt;0,(TRUNC(Y642*G642,2)+(TRUNC(AL642,2)-(TRUNC(S642*G642,2)+TRUNC(W642*G642,2)+TRUNC(Y642*G642,2)+TRUNC(AA642*G642,2)+TRUNC(AC642*G642,2)+TRUNC(AE642*G642,2)+TRUNC(AG642*G642,2)+TRUNC(AI642*G642,2))))&gt;=0),ABS((AI642*G642-(TRUNC(AI642*G642,2)+(TRUNC(AL642,2)-(TRUNC(S642*G642,2)+TRUNC(W642*G642,2)+TRUNC(Y642*G642,2)+TRUNC(AA642*G642,2)+TRUNC(AC642*G642,2)+TRUNC(AE642*G642,2)+TRUNC(AG642*G642,2)+TRUNC(AI642*G642,2)))))/AI642*G642)&lt;ABS((Y642*G642-(TRUNC(Y642*G642,2)+(TRUNC(AL642,2)-(TRUNC(S642*G642,2)+TRUNC(W642*G642,2)+TRUNC(Y642*G642,2)+TRUNC(AA642*G642,2)+TRUNC(AC642*G642,2)+TRUNC(AE642*G642,2)+TRUNC(AG642*G642,2)+TRUNC(AI642*G642,2)))))/Y642*G642),TRUE),IF(AND(AA642*G642&lt;&gt;0,(TRUNC(AA642*G642,2)+(TRUNC(AL642,2)-(TRUNC(S642*G642,2)+TRUNC(W642*G642,2)+TRUNC(Y642*G642,2)+TRUNC(AA642*G642,2)+TRUNC(AC642*G642,2)+TRUNC(AE642*G642,2)+TRUNC(AG642*G642,2)+TRUNC(AI642*G642,2))))&gt;=0),ABS((AI642*G642-(TRUNC(AI642*G642,2)+(TRUNC(AL642,2)-(TRUNC(S642*G642,2)+TRUNC(W642*G642,2)+TRUNC(Y642*G642,2)+TRUNC(AA642*G642,2)+TRUNC(AC642*G642,2)+TRUNC(AE642*G642,2)+TRUNC(AG642*G642,2)+TRUNC(AI642*G642,2)))))/AI642*G642)&lt;ABS((AA642*G642-(TRUNC(AA642*G642,2)+(TRUNC(AL642,2)-(TRUNC(S642*G642,2)+TRUNC(W642*G642,2)+TRUNC(Y642*G642,2)+TRUNC(AA642*G642,2)+TRUNC(AC642*G642,2)+TRUNC(AE642*G642,2)+TRUNC(AG642*G642,2)+TRUNC(AI642*G642,2)))))/AA642*G642),TRUE),IF(AND(AC642*G642&lt;&gt;0,(TRUNC(AC642*G642,2)+(TRUNC(AL642,2)-(TRUNC(S642*G642,2)+TRUNC(W642*G642,2)+TRUNC(Y642*G642,2)+TRUNC(AA642*G642,2)+TRUNC(AC642*G642,2)+TRUNC(AE642*G642,2)+TRUNC(AG642*G642,2)+TRUNC(AI642*G642,2))))&gt;=0),ABS((AI642*G642-(TRUNC(AI642*G642,2)+(TRUNC(AL642,2)-(TRUNC(S642*G642,2)+TRUNC(W642*G642,2)+TRUNC(Y642*G642,2)+TRUNC(AA642*G642,2)+TRUNC(AC642*G642,2)+TRUNC(AE642*G642,2)+TRUNC(AG642*G642,2)+TRUNC(AI642*G642,2)))))/AI642*G642)&lt;ABS((AC642*G642-(TRUNC(AC642*G642,2)+(TRUNC(AL642,2)-(TRUNC(S642*G642,2)+TRUNC(W642*G642,2)+TRUNC(Y642*G642,2)+TRUNC(AA642*G642,2)+TRUNC(AC642*G642,2)+TRUNC(AE642*G642,2)+TRUNC(AG642*G642,2)+TRUNC(AI642*G642,2)))))/AC642*G642),TRUE),IF(AND(AE642*G642&lt;&gt;0,(TRUNC(AE642*G642,2)+(TRUNC(AL642,2)-(TRUNC(S642*G642,2)+TRUNC(W642*G642,2)+TRUNC(Y642*G642,2)+TRUNC(AA642*G642,2)+TRUNC(AC642*G642,2)+TRUNC(AE642*G642,2)+TRUNC(AG642*G642,2)+TRUNC(AI642*G642,2))))&gt;=0),ABS((AI642*G642-(TRUNC(AI642*G642,2)+(TRUNC(AL642,2)-(TRUNC(S642*G642,2)+TRUNC(W642*G642,2)+TRUNC(Y642*G642,2)+TRUNC(AA642*G642,2)+TRUNC(AC642*G642,2)+TRUNC(AE642*G642,2)+TRUNC(AG642*G642,2)+TRUNC(AI642*G642,2)))))/AI642*G642)&lt;ABS((AE642*G642-(TRUNC(AE642*G642,2)+(TRUNC(AL642,2)-(TRUNC(S642*G642,2)+TRUNC(W642*G642,2)+TRUNC(Y642*G642,2)+TRUNC(AA642*G642,2)+TRUNC(AC642*G642,2)+TRUNC(AE642*G642,2)+TRUNC(AG642*G642,2)+TRUNC(AI642*G642,2)))))/AE642*G642),TRUE),IF(AND(AG642*G642&lt;&gt;0,(TRUNC(AG642*G642,2)+(TRUNC(AL642,2)-(TRUNC(S642*G642,2)+TRUNC(W642*G642,2)+TRUNC(Y642*G642,2)+TRUNC(AA642*G642,2)+TRUNC(AC642*G642,2)+TRUNC(AE642*G642,2)+TRUNC(AG642*G642,2)+TRUNC(AI642*G642,2))))&gt;=0),ABS((AI642*G642-(TRUNC(AI642*G642,2)+(TRUNC(AL642,2)-(TRUNC(S642*G642,2)+TRUNC(W642*G642,2)+TRUNC(Y642*G642,2)+TRUNC(AA642*G642,2)+TRUNC(AC642*G642,2)+TRUNC(AE642*G642,2)+TRUNC(AG642*G642,2)+TRUNC(AI642*G642,2)))))/AI642*G642)&lt;ABS((AG642*G642-(TRUNC(AG642*G642,2)+(TRUNC(AL642,2)-(TRUNC(S642*G642,2)+TRUNC(W642*G642,2)+TRUNC(Y642*G642,2)+TRUNC(AA642*G642,2)+TRUNC(AC642*G642,2)+TRUNC(AE642*G642,2)+TRUNC(AG642*G642,2)+TRUNC(AI642*G642,2)))))/AG642*G642),TRUE),IF(AND(AI642*G642&lt;&gt;0,(TRUNC(AI642*G642,2)+(TRUNC(AL642,2)-(TRUNC(S642*G642,2)+TRUNC(W642*G642,2)+TRUNC(Y642*G642,2)+TRUNC(AA642*G642,2)+TRUNC(AC642*G642,2)+TRUNC(AE642*G642,2)+TRUNC(AG642*G642,2)+TRUNC(AI642*G642,2))))&gt;=0),ABS((AI642*G642-(TRUNC(AI642*G642,2)+(TRUNC(AL642,2)-(TRUNC(S642*G642,2)+TRUNC(W642*G642,2)+TRUNC(Y642*G642,2)+TRUNC(AA642*G642,2)+TRUNC(AC642*G642,2)+TRUNC(AE642*G642,2)+TRUNC(AG642*G642,2)+TRUNC(AI642*G642,2)))))/AI642*G642)&lt;=ABS((AI642*G642-(TRUNC(AI642*G642,2)+(TRUNC(AL642,2)-(TRUNC(S642*G642,2)+TRUNC(W642*G642,2)+TRUNC(Y642*G642,2)+TRUNC(AA642*G642,2)+TRUNC(AC642*G642,2)+TRUNC(AE642*G642,2)+TRUNC(AG642*G642,2)+TRUNC(AI642*G642,2)))))/AI642*G642),TRUE)),TRUNC(AI642*G642,2)+(TRUNC(AL642,2)-(TRUNC(S642*G642,2)+TRUNC(W642*G642,2)+TRUNC(Y642*G642,2)+TRUNC(AA642*G642,2)+TRUNC(AC642*G642,2)+TRUNC(AE642*G642,2)+TRUNC(AG642*G642,2)+TRUNC(AI642*G642,2))),TRUNC(AI642*G642,2)))))</f>
        <v>0</v>
      </c>
      <c r="AK642" s="363">
        <f>TRUNC(Q642*(1+R642), 2)</f>
        <v>101.98</v>
      </c>
      <c r="AL642" s="363">
        <f>TRUNC(G642*TRUNC(AK642, 2), 2)</f>
        <v>7852.46</v>
      </c>
    </row>
    <row r="643" spans="1:38" ht="15" x14ac:dyDescent="0.2">
      <c r="A643" s="380" t="s">
        <v>1125</v>
      </c>
      <c r="B643" s="379" t="s">
        <v>238</v>
      </c>
      <c r="C643" s="378" t="s">
        <v>238</v>
      </c>
      <c r="D643" s="378" t="s">
        <v>238</v>
      </c>
      <c r="E643" s="378" t="s">
        <v>33</v>
      </c>
      <c r="F643" s="377" t="s">
        <v>238</v>
      </c>
      <c r="G643" s="377"/>
      <c r="H643" s="375"/>
      <c r="I643" s="375"/>
      <c r="J643" s="375"/>
      <c r="K643" s="375"/>
      <c r="L643" s="375"/>
      <c r="M643" s="375"/>
      <c r="N643" s="375"/>
      <c r="O643" s="375"/>
      <c r="P643" s="375"/>
      <c r="Q643" s="375"/>
      <c r="R643" s="376" t="s">
        <v>4</v>
      </c>
      <c r="S643" s="375"/>
      <c r="T643" s="375">
        <f>SUBTOTAL(109,T644:T644)</f>
        <v>0</v>
      </c>
      <c r="U643" s="375"/>
      <c r="V643" s="375">
        <f>SUBTOTAL(109,V644:V644)</f>
        <v>3519.93</v>
      </c>
      <c r="W643" s="375"/>
      <c r="X643" s="375">
        <f>SUBTOTAL(109,X644:X644)</f>
        <v>3519.93</v>
      </c>
      <c r="Y643" s="375"/>
      <c r="Z643" s="375">
        <f>SUBTOTAL(109,Z644:Z644)</f>
        <v>0</v>
      </c>
      <c r="AA643" s="375"/>
      <c r="AB643" s="375">
        <f>SUBTOTAL(109,AB644:AB644)</f>
        <v>0</v>
      </c>
      <c r="AC643" s="375"/>
      <c r="AD643" s="375">
        <f>SUBTOTAL(109,AD644:AD644)</f>
        <v>0</v>
      </c>
      <c r="AE643" s="375"/>
      <c r="AF643" s="375">
        <f>SUBTOTAL(109,AF644:AF644)</f>
        <v>0</v>
      </c>
      <c r="AG643" s="375"/>
      <c r="AH643" s="375">
        <f>SUBTOTAL(109,AH644:AH644)</f>
        <v>0</v>
      </c>
      <c r="AI643" s="375"/>
      <c r="AJ643" s="375">
        <f>SUBTOTAL(109,AJ644:AJ644)</f>
        <v>0</v>
      </c>
      <c r="AK643" s="375"/>
      <c r="AL643" s="375">
        <f>SUBTOTAL(109,AL644:AL644)</f>
        <v>3519.93</v>
      </c>
    </row>
    <row r="644" spans="1:38" ht="25.5" x14ac:dyDescent="0.2">
      <c r="A644" s="368" t="s">
        <v>1126</v>
      </c>
      <c r="B644" s="367" t="s">
        <v>287</v>
      </c>
      <c r="C644" s="367" t="s">
        <v>393</v>
      </c>
      <c r="D644" s="367" t="s">
        <v>515</v>
      </c>
      <c r="E644" s="366" t="s">
        <v>40</v>
      </c>
      <c r="F644" s="365" t="s">
        <v>5</v>
      </c>
      <c r="G644" s="365">
        <v>1099.98</v>
      </c>
      <c r="H644" s="363">
        <v>0</v>
      </c>
      <c r="I644" s="363">
        <v>2.96</v>
      </c>
      <c r="J644" s="363">
        <v>2.96</v>
      </c>
      <c r="K644" s="363">
        <v>0</v>
      </c>
      <c r="L644" s="363">
        <v>0</v>
      </c>
      <c r="M644" s="363">
        <v>0</v>
      </c>
      <c r="N644" s="363">
        <v>0</v>
      </c>
      <c r="O644" s="363">
        <v>0</v>
      </c>
      <c r="P644" s="363">
        <v>0</v>
      </c>
      <c r="Q644" s="363">
        <f>TRUNC(H644 + N644 + K644 + J644 + P644 + M644 + L644 + O644, 2)</f>
        <v>2.96</v>
      </c>
      <c r="R644" s="364">
        <v>8.3526000000000003E-2</v>
      </c>
      <c r="S644" s="363">
        <f>IF(H644*(1+R644)=0,0,IF((TRUNC(AK644,2)-(TRUNC(H644*(1+R644),2)+TRUNC(J644*(1+R644),2)+TRUNC(K644*(1+R644),2)+TRUNC(L644*(1+R644),2)+TRUNC(M644*(1+R644),2)+TRUNC(N644*(1+R644),2)+TRUNC(O644*(1+R644),2)+TRUNC(P644*(1+R644),2)))=0,TRUNC(H644*(1+R644),2),IF((TRUNC(TRUNC(H644*(1+R644),2),2)+(TRUNC(AK644,2)-(TRUNC(H644*(1+R644),2)+TRUNC(J644*(1+R644),2)+TRUNC(K644*(1+R644),2)+TRUNC(L644*(1+R644),2)+TRUNC(M644*(1+R644),2)+TRUNC(N644*(1+R644),2)+TRUNC(O644*(1+R644),2)+TRUNC(P644*(1+R644),2))))&lt;=0,TRUNC(H644*(1+R644),2),IF(AND(IF(AND(H644*(1+R644)&lt;&gt;0,(TRUNC(H644*(1+R644),2)+(TRUNC(AK644,2)-(TRUNC(H644*(1+R644),2)+TRUNC(J644*(1+R644),2)+TRUNC(K644*(1+R644),2)+TRUNC(L644*(1+R644),2)+TRUNC(M644*(1+R644),2)+TRUNC(N644*(1+R644),2)+TRUNC(O644*(1+R644),2)+TRUNC(P644*(1+R644),2))))&gt;=0),ABS((H644*(1+R644)-(TRUNC(H644*(1+R644),2)+(TRUNC(AK644,2)-(TRUNC(H644*(1+R644),2)+TRUNC(J644*(1+R644),2)+TRUNC(K644*(1+R644),2)+TRUNC(L644*(1+R644),2)+TRUNC(M644*(1+R644),2)+TRUNC(N644*(1+R644),2)+TRUNC(O644*(1+R644),2)+TRUNC(P644*(1+R644),2)))))/H644*(1+R644))&lt;=ABS((H644*(1+R644)-(TRUNC(H644*(1+R644),2)+(TRUNC(AK644,2)-(TRUNC(H644*(1+R644),2)+TRUNC(J644*(1+R644),2)+TRUNC(K644*(1+R644),2)+TRUNC(L644*(1+R644),2)+TRUNC(M644*(1+R644),2)+TRUNC(N644*(1+R644),2)+TRUNC(O644*(1+R644),2)+TRUNC(P644*(1+R644),2)))))/H644*(1+R644)),TRUE),IF(AND(J644*(1+R644)&lt;&gt;0,(TRUNC(J644*(1+R644),2)+(TRUNC(AK644,2)-(TRUNC(H644*(1+R644),2)+TRUNC(J644*(1+R644),2)+TRUNC(K644*(1+R644),2)+TRUNC(L644*(1+R644),2)+TRUNC(M644*(1+R644),2)+TRUNC(N644*(1+R644),2)+TRUNC(O644*(1+R644),2)+TRUNC(P644*(1+R644),2))))&gt;=0),ABS((H644*(1+R644)-(TRUNC(H644*(1+R644),2)+(TRUNC(AK644,2)-(TRUNC(H644*(1+R644),2)+TRUNC(J644*(1+R644),2)+TRUNC(K644*(1+R644),2)+TRUNC(L644*(1+R644),2)+TRUNC(M644*(1+R644),2)+TRUNC(N644*(1+R644),2)+TRUNC(O644*(1+R644),2)+TRUNC(P644*(1+R644),2)))))/H644*(1+R644))&lt;=ABS((J644*(1+R644)-(TRUNC(J644*(1+R644),2)+(TRUNC(AK644,2)-(TRUNC(H644*(1+R644),2)+TRUNC(J644*(1+R644),2)+TRUNC(K644*(1+R644),2)+TRUNC(L644*(1+R644),2)+TRUNC(M644*(1+R644),2)+TRUNC(N644*(1+R644),2)+TRUNC(O644*(1+R644),2)+TRUNC(P644*(1+R644),2)))))/J644*(1+R644)),TRUE),IF(AND(K644*(1+R644)&lt;&gt;0,(TRUNC(K644*(1+R644),2)+(TRUNC(AK644,2)-(TRUNC(H644*(1+R644),2)+TRUNC(J644*(1+R644),2)+TRUNC(K644*(1+R644),2)+TRUNC(L644*(1+R644),2)+TRUNC(M644*(1+R644),2)+TRUNC(N644*(1+R644),2)+TRUNC(O644*(1+R644),2)+TRUNC(P644*(1+R644),2))))&gt;=0),ABS((H644*(1+R644)-(TRUNC(H644*(1+R644),2)+(TRUNC(AK644,2)-(TRUNC(H644*(1+R644),2)+TRUNC(J644*(1+R644),2)+TRUNC(K644*(1+R644),2)+TRUNC(L644*(1+R644),2)+TRUNC(M644*(1+R644),2)+TRUNC(N644*(1+R644),2)+TRUNC(O644*(1+R644),2)+TRUNC(P644*(1+R644),2)))))/H644*(1+R644))&lt;=ABS((K644*(1+R644)-(TRUNC(K644*(1+R644),2)+(TRUNC(AK644,2)-(TRUNC(H644*(1+R644),2)+TRUNC(J644*(1+R644),2)+TRUNC(K644*(1+R644),2)+TRUNC(L644*(1+R644),2)+TRUNC(M644*(1+R644),2)+TRUNC(N644*(1+R644),2)+TRUNC(O644*(1+R644),2)+TRUNC(P644*(1+R644),2)))))/K644*(1+R644)),TRUE),IF(AND(L644*(1+R644)&lt;&gt;0,(TRUNC(L644*(1+R644),2)+(TRUNC(AK644,2)-(TRUNC(H644*(1+R644),2)+TRUNC(J644*(1+R644),2)+TRUNC(K644*(1+R644),2)+TRUNC(L644*(1+R644),2)+TRUNC(M644*(1+R644),2)+TRUNC(N644*(1+R644),2)+TRUNC(O644*(1+R644),2)+TRUNC(P644*(1+R644),2))))&gt;=0),ABS((H644*(1+R644)-(TRUNC(H644*(1+R644),2)+(TRUNC(AK644,2)-(TRUNC(H644*(1+R644),2)+TRUNC(J644*(1+R644),2)+TRUNC(K644*(1+R644),2)+TRUNC(L644*(1+R644),2)+TRUNC(M644*(1+R644),2)+TRUNC(N644*(1+R644),2)+TRUNC(O644*(1+R644),2)+TRUNC(P644*(1+R644),2)))))/H644*(1+R644))&lt;=ABS((L644*(1+R644)-(TRUNC(L644*(1+R644),2)+(TRUNC(AK644,2)-(TRUNC(H644*(1+R644),2)+TRUNC(J644*(1+R644),2)+TRUNC(K644*(1+R644),2)+TRUNC(L644*(1+R644),2)+TRUNC(M644*(1+R644),2)+TRUNC(N644*(1+R644),2)+TRUNC(O644*(1+R644),2)+TRUNC(P644*(1+R644),2)))))/L644*(1+R644)),TRUE),IF(AND(M644*(1+R644)&lt;&gt;0,(TRUNC(M644*(1+R644),2)+(TRUNC(AK644,2)-(TRUNC(H644*(1+R644),2)+TRUNC(J644*(1+R644),2)+TRUNC(K644*(1+R644),2)+TRUNC(L644*(1+R644),2)+TRUNC(M644*(1+R644),2)+TRUNC(N644*(1+R644),2)+TRUNC(O644*(1+R644),2)+TRUNC(P644*(1+R644),2))))&gt;=0),ABS((H644*(1+R644)-(TRUNC(H644*(1+R644),2)+(TRUNC(AK644,2)-(TRUNC(H644*(1+R644),2)+TRUNC(J644*(1+R644),2)+TRUNC(K644*(1+R644),2)+TRUNC(L644*(1+R644),2)+TRUNC(M644*(1+R644),2)+TRUNC(N644*(1+R644),2)+TRUNC(O644*(1+R644),2)+TRUNC(P644*(1+R644),2)))))/H644*(1+R644))&lt;=ABS((M644*(1+R644)-(TRUNC(M644*(1+R644),2)+(TRUNC(AK644,2)-(TRUNC(H644*(1+R644),2)+TRUNC(J644*(1+R644),2)+TRUNC(K644*(1+R644),2)+TRUNC(L644*(1+R644),2)+TRUNC(M644*(1+R644),2)+TRUNC(N644*(1+R644),2)+TRUNC(O644*(1+R644),2)+TRUNC(P644*(1+R644),2)))))/M644*(1+R644)),TRUE),IF(AND(N644*(1+R644)&lt;&gt;0,(TRUNC(N644*(1+R644),2)+(TRUNC(AK644,2)-(TRUNC(H644*(1+R644),2)+TRUNC(J644*(1+R644),2)+TRUNC(K644*(1+R644),2)+TRUNC(L644*(1+R644),2)+TRUNC(M644*(1+R644),2)+TRUNC(N644*(1+R644),2)+TRUNC(O644*(1+R644),2)+TRUNC(P644*(1+R644),2))))&gt;=0),ABS((H644*(1+R644)-(TRUNC(H644*(1+R644),2)+(TRUNC(AK644,2)-(TRUNC(H644*(1+R644),2)+TRUNC(J644*(1+R644),2)+TRUNC(K644*(1+R644),2)+TRUNC(L644*(1+R644),2)+TRUNC(M644*(1+R644),2)+TRUNC(N644*(1+R644),2)+TRUNC(O644*(1+R644),2)+TRUNC(P644*(1+R644),2)))))/H644*(1+R644))&lt;=ABS((N644*(1+R644)-(TRUNC(N644*(1+R644),2)+(TRUNC(AK644,2)-(TRUNC(H644*(1+R644),2)+TRUNC(J644*(1+R644),2)+TRUNC(K644*(1+R644),2)+TRUNC(L644*(1+R644),2)+TRUNC(M644*(1+R644),2)+TRUNC(N644*(1+R644),2)+TRUNC(O644*(1+R644),2)+TRUNC(P644*(1+R644),2)))))/N644*(1+R644)),TRUE),IF(AND(O644*(1+R644)&lt;&gt;0,(TRUNC(O644*(1+R644),2)+(TRUNC(AK644,2)-(TRUNC(H644*(1+R644),2)+TRUNC(J644*(1+R644),2)+TRUNC(K644*(1+R644),2)+TRUNC(L644*(1+R644),2)+TRUNC(M644*(1+R644),2)+TRUNC(N644*(1+R644),2)+TRUNC(O644*(1+R644),2)+TRUNC(P644*(1+R644),2))))&gt;=0),ABS((H644*(1+R644)-(TRUNC(H644*(1+R644),2)+(TRUNC(AK644,2)-(TRUNC(H644*(1+R644),2)+TRUNC(J644*(1+R644),2)+TRUNC(K644*(1+R644),2)+TRUNC(L644*(1+R644),2)+TRUNC(M644*(1+R644),2)+TRUNC(N644*(1+R644),2)+TRUNC(O644*(1+R644),2)+TRUNC(P644*(1+R644),2)))))/H644*(1+R644))&lt;=ABS((O644*(1+R644)-(TRUNC(O644*(1+R644),2)+(TRUNC(AK644,2)-(TRUNC(H644*(1+R644),2)+TRUNC(J644*(1+R644),2)+TRUNC(K644*(1+R644),2)+TRUNC(L644*(1+R644),2)+TRUNC(M644*(1+R644),2)+TRUNC(N644*(1+R644),2)+TRUNC(O644*(1+R644),2)+TRUNC(P644*(1+R644),2)))))/O644*(1+R644)),TRUE),IF(AND(P644*(1+R644)&lt;&gt;0,(TRUNC(P644*(1+R644),2)+(TRUNC(AK644,2)-(TRUNC(H644*(1+R644),2)+TRUNC(J644*(1+R644),2)+TRUNC(K644*(1+R644),2)+TRUNC(L644*(1+R644),2)+TRUNC(M644*(1+R644),2)+TRUNC(N644*(1+R644),2)+TRUNC(O644*(1+R644),2)+TRUNC(P644*(1+R644),2))))&gt;=0),ABS((H644*(1+R644)-(TRUNC(H644*(1+R644),2)+(TRUNC(AK644,2)-(TRUNC(H644*(1+R644),2)+TRUNC(J644*(1+R644),2)+TRUNC(K644*(1+R644),2)+TRUNC(L644*(1+R644),2)+TRUNC(M644*(1+R644),2)+TRUNC(N644*(1+R644),2)+TRUNC(O644*(1+R644),2)+TRUNC(P644*(1+R644),2)))))/H644*(1+R644))&lt;=ABS((P644*(1+R644)-(TRUNC(P644*(1+R644),2)+(TRUNC(AK644,2)-(TRUNC(H644*(1+R644),2)+TRUNC(J644*(1+R644),2)+TRUNC(K644*(1+R644),2)+TRUNC(L644*(1+R644),2)+TRUNC(M644*(1+R644),2)+TRUNC(N644*(1+R644),2)+TRUNC(O644*(1+R644),2)+TRUNC(P644*(1+R644),2)))))/P644*(1+R644)),TRUE)),TRUNC(H644*(1+R644),2)+(TRUNC(AK644,2)-(TRUNC(H644*(1+R644),2)+TRUNC(J644*(1+R644),2)+TRUNC(K644*(1+R644),2)+TRUNC(L644*(1+R644),2)+TRUNC(M644*(1+R644),2)+TRUNC(N644*(1+R644),2)+TRUNC(O644*(1+R644),2)+TRUNC(P644*(1+R644),2))),TRUNC(H644*(1+R644),2)))))</f>
        <v>0</v>
      </c>
      <c r="T644" s="363">
        <f>IF(S644*G644=0,0,IF((TRUNC(AL644,2)-(TRUNC(S644*G644,2)+TRUNC(W644*G644,2)+TRUNC(Y644*G644,2)+TRUNC(AA644*G644,2)+TRUNC(AC644*G644,2)+TRUNC(AE644*G644,2)+TRUNC(AG644*G644,2)+TRUNC(AI644*G644,2)))=0,TRUNC(S644*G644,2),IF((TRUNC(TRUNC(S644*G644,2),2)+(TRUNC(AL644,2)-(TRUNC(S644*G644,2)+TRUNC(W644*G644,2)+TRUNC(Y644*G644,2)+TRUNC(AA644*G644,2)+TRUNC(AC644*G644,2)+TRUNC(AE644*G644,2)+TRUNC(AG644*G644,2)+TRUNC(AI644*G644,2))))&lt;=0,TRUNC(S644*G644,2),IF(AND(IF(AND(S644*G644&lt;&gt;0,(TRUNC(S644*G644,2)+(TRUNC(AL644,2)-(TRUNC(S644*G644,2)+TRUNC(W644*G644,2)+TRUNC(Y644*G644,2)+TRUNC(AA644*G644,2)+TRUNC(AC644*G644,2)+TRUNC(AE644*G644,2)+TRUNC(AG644*G644,2)+TRUNC(AI644*G644,2))))&gt;=0),ABS((S644*G644-(TRUNC(S644*G644,2)+(TRUNC(AL644,2)-(TRUNC(S644*G644,2)+TRUNC(W644*G644,2)+TRUNC(Y644*G644,2)+TRUNC(AA644*G644,2)+TRUNC(AC644*G644,2)+TRUNC(AE644*G644,2)+TRUNC(AG644*G644,2)+TRUNC(AI644*G644,2)))))/S644*G644)&lt;=ABS((S644*G644-(TRUNC(S644*G644,2)+(TRUNC(AL644,2)-(TRUNC(S644*G644,2)+TRUNC(W644*G644,2)+TRUNC(Y644*G644,2)+TRUNC(AA644*G644,2)+TRUNC(AC644*G644,2)+TRUNC(AE644*G644,2)+TRUNC(AG644*G644,2)+TRUNC(AI644*G644,2)))))/S644*G644),TRUE),IF(AND(W644*G644&lt;&gt;0,(TRUNC(W644*G644,2)+(TRUNC(AL644,2)-(TRUNC(S644*G644,2)+TRUNC(W644*G644,2)+TRUNC(Y644*G644,2)+TRUNC(AA644*G644,2)+TRUNC(AC644*G644,2)+TRUNC(AE644*G644,2)+TRUNC(AG644*G644,2)+TRUNC(AI644*G644,2))))&gt;=0),ABS((S644*G644-(TRUNC(S644*G644,2)+(TRUNC(AL644,2)-(TRUNC(S644*G644,2)+TRUNC(W644*G644,2)+TRUNC(Y644*G644,2)+TRUNC(AA644*G644,2)+TRUNC(AC644*G644,2)+TRUNC(AE644*G644,2)+TRUNC(AG644*G644,2)+TRUNC(AI644*G644,2)))))/S644*G644)&lt;=ABS((W644*G644-(TRUNC(W644*G644,2)+(TRUNC(AL644,2)-(TRUNC(S644*G644,2)+TRUNC(W644*G644,2)+TRUNC(Y644*G644,2)+TRUNC(AA644*G644,2)+TRUNC(AC644*G644,2)+TRUNC(AE644*G644,2)+TRUNC(AG644*G644,2)+TRUNC(AI644*G644,2)))))/W644*G644),TRUE),IF(AND(Y644*G644&lt;&gt;0,(TRUNC(Y644*G644,2)+(TRUNC(AL644,2)-(TRUNC(S644*G644,2)+TRUNC(W644*G644,2)+TRUNC(Y644*G644,2)+TRUNC(AA644*G644,2)+TRUNC(AC644*G644,2)+TRUNC(AE644*G644,2)+TRUNC(AG644*G644,2)+TRUNC(AI644*G644,2))))&gt;=0),ABS((S644*G644-(TRUNC(S644*G644,2)+(TRUNC(AL644,2)-(TRUNC(S644*G644,2)+TRUNC(W644*G644,2)+TRUNC(Y644*G644,2)+TRUNC(AA644*G644,2)+TRUNC(AC644*G644,2)+TRUNC(AE644*G644,2)+TRUNC(AG644*G644,2)+TRUNC(AI644*G644,2)))))/S644*G644)&lt;=ABS((Y644*G644-(TRUNC(Y644*G644,2)+(TRUNC(AL644,2)-(TRUNC(S644*G644,2)+TRUNC(W644*G644,2)+TRUNC(Y644*G644,2)+TRUNC(AA644*G644,2)+TRUNC(AC644*G644,2)+TRUNC(AE644*G644,2)+TRUNC(AG644*G644,2)+TRUNC(AI644*G644,2)))))/Y644*G644),TRUE),IF(AND(AA644*G644&lt;&gt;0,(TRUNC(AA644*G644,2)+(TRUNC(AL644,2)-(TRUNC(S644*G644,2)+TRUNC(W644*G644,2)+TRUNC(Y644*G644,2)+TRUNC(AA644*G644,2)+TRUNC(AC644*G644,2)+TRUNC(AE644*G644,2)+TRUNC(AG644*G644,2)+TRUNC(AI644*G644,2))))&gt;=0),ABS((S644*G644-(TRUNC(S644*G644,2)+(TRUNC(AL644,2)-(TRUNC(S644*G644,2)+TRUNC(W644*G644,2)+TRUNC(Y644*G644,2)+TRUNC(AA644*G644,2)+TRUNC(AC644*G644,2)+TRUNC(AE644*G644,2)+TRUNC(AG644*G644,2)+TRUNC(AI644*G644,2)))))/S644*G644)&lt;=ABS((AA644*G644-(TRUNC(AA644*G644,2)+(TRUNC(AL644,2)-(TRUNC(S644*G644,2)+TRUNC(W644*G644,2)+TRUNC(Y644*G644,2)+TRUNC(AA644*G644,2)+TRUNC(AC644*G644,2)+TRUNC(AE644*G644,2)+TRUNC(AG644*G644,2)+TRUNC(AI644*G644,2)))))/AA644*G644),TRUE),IF(AND(AC644*G644&lt;&gt;0,(TRUNC(AC644*G644,2)+(TRUNC(AL644,2)-(TRUNC(S644*G644,2)+TRUNC(W644*G644,2)+TRUNC(Y644*G644,2)+TRUNC(AA644*G644,2)+TRUNC(AC644*G644,2)+TRUNC(AE644*G644,2)+TRUNC(AG644*G644,2)+TRUNC(AI644*G644,2))))&gt;=0),ABS((S644*G644-(TRUNC(S644*G644,2)+(TRUNC(AL644,2)-(TRUNC(S644*G644,2)+TRUNC(W644*G644,2)+TRUNC(Y644*G644,2)+TRUNC(AA644*G644,2)+TRUNC(AC644*G644,2)+TRUNC(AE644*G644,2)+TRUNC(AG644*G644,2)+TRUNC(AI644*G644,2)))))/S644*G644)&lt;=ABS((AC644*G644-(TRUNC(AC644*G644,2)+(TRUNC(AL644,2)-(TRUNC(S644*G644,2)+TRUNC(W644*G644,2)+TRUNC(Y644*G644,2)+TRUNC(AA644*G644,2)+TRUNC(AC644*G644,2)+TRUNC(AE644*G644,2)+TRUNC(AG644*G644,2)+TRUNC(AI644*G644,2)))))/AC644*G644),TRUE),IF(AND(AE644*G644&lt;&gt;0,(TRUNC(AE644*G644,2)+(TRUNC(AL644,2)-(TRUNC(S644*G644,2)+TRUNC(W644*G644,2)+TRUNC(Y644*G644,2)+TRUNC(AA644*G644,2)+TRUNC(AC644*G644,2)+TRUNC(AE644*G644,2)+TRUNC(AG644*G644,2)+TRUNC(AI644*G644,2))))&gt;=0),ABS((S644*G644-(TRUNC(S644*G644,2)+(TRUNC(AL644,2)-(TRUNC(S644*G644,2)+TRUNC(W644*G644,2)+TRUNC(Y644*G644,2)+TRUNC(AA644*G644,2)+TRUNC(AC644*G644,2)+TRUNC(AE644*G644,2)+TRUNC(AG644*G644,2)+TRUNC(AI644*G644,2)))))/S644*G644)&lt;=ABS((AE644*G644-(TRUNC(AE644*G644,2)+(TRUNC(AL644,2)-(TRUNC(S644*G644,2)+TRUNC(W644*G644,2)+TRUNC(Y644*G644,2)+TRUNC(AA644*G644,2)+TRUNC(AC644*G644,2)+TRUNC(AE644*G644,2)+TRUNC(AG644*G644,2)+TRUNC(AI644*G644,2)))))/AE644*G644),TRUE),IF(AND(AG644*G644&lt;&gt;0,(TRUNC(AG644*G644,2)+(TRUNC(AL644,2)-(TRUNC(S644*G644,2)+TRUNC(W644*G644,2)+TRUNC(Y644*G644,2)+TRUNC(AA644*G644,2)+TRUNC(AC644*G644,2)+TRUNC(AE644*G644,2)+TRUNC(AG644*G644,2)+TRUNC(AI644*G644,2))))&gt;=0),ABS((S644*G644-(TRUNC(S644*G644,2)+(TRUNC(AL644,2)-(TRUNC(S644*G644,2)+TRUNC(W644*G644,2)+TRUNC(Y644*G644,2)+TRUNC(AA644*G644,2)+TRUNC(AC644*G644,2)+TRUNC(AE644*G644,2)+TRUNC(AG644*G644,2)+TRUNC(AI644*G644,2)))))/S644*G644)&lt;=ABS((AG644*G644-(TRUNC(AG644*G644,2)+(TRUNC(AL644,2)-(TRUNC(S644*G644,2)+TRUNC(W644*G644,2)+TRUNC(Y644*G644,2)+TRUNC(AA644*G644,2)+TRUNC(AC644*G644,2)+TRUNC(AE644*G644,2)+TRUNC(AG644*G644,2)+TRUNC(AI644*G644,2)))))/AG644*G644),TRUE),IF(AND(AI644*G644&lt;&gt;0,(TRUNC(AI644*G644,2)+(TRUNC(AL644,2)-(TRUNC(S644*G644,2)+TRUNC(W644*G644,2)+TRUNC(Y644*G644,2)+TRUNC(AA644*G644,2)+TRUNC(AC644*G644,2)+TRUNC(AE644*G644,2)+TRUNC(AG644*G644,2)+TRUNC(AI644*G644,2))))&gt;=0),ABS((S644*G644-(TRUNC(S644*G644,2)+(TRUNC(AL644,2)-(TRUNC(S644*G644,2)+TRUNC(W644*G644,2)+TRUNC(Y644*G644,2)+TRUNC(AA644*G644,2)+TRUNC(AC644*G644,2)+TRUNC(AE644*G644,2)+TRUNC(AG644*G644,2)+TRUNC(AI644*G644,2)))))/S644*G644)&lt;=ABS((AI644*G644-(TRUNC(AI644*G644,2)+(TRUNC(AL644,2)-(TRUNC(S644*G644,2)+TRUNC(W644*G644,2)+TRUNC(Y644*G644,2)+TRUNC(AA644*G644,2)+TRUNC(AC644*G644,2)+TRUNC(AE644*G644,2)+TRUNC(AG644*G644,2)+TRUNC(AI644*G644,2)))))/AI644*G644),TRUE)),TRUNC(S644*G644,2)+(TRUNC(AL644,2)-(TRUNC(S644*G644,2)+TRUNC(W644*G644,2)+TRUNC(Y644*G644,2)+TRUNC(AA644*G644,2)+TRUNC(AC644*G644,2)+TRUNC(AE644*G644,2)+TRUNC(AG644*G644,2)+TRUNC(AI644*G644,2))),TRUNC(S644*G644,2)))))</f>
        <v>0</v>
      </c>
      <c r="U644" s="363">
        <f>TRUNC(AE644 + Y644 + W644 + AI644 + AC644 + AA644 + AG644, 2)</f>
        <v>3.2</v>
      </c>
      <c r="V644" s="363">
        <f>TRUNC(AF644 + Z644 + X644 + AJ644 + AD644 + AB644 + AH644, 2)</f>
        <v>3519.93</v>
      </c>
      <c r="W644" s="363">
        <f>IF(J644*(1+R644)=0,0,IF((TRUNC(AK644,2)-(TRUNC(H644*(1+R644),2)+TRUNC(J644*(1+R644),2)+TRUNC(K644*(1+R644),2)+TRUNC(L644*(1+R644),2)+TRUNC(M644*(1+R644),2)+TRUNC(N644*(1+R644),2)+TRUNC(O644*(1+R644),2)+TRUNC(P644*(1+R644),2)))=0,TRUNC(J644*(1+R644),2),IF((TRUNC(TRUNC(J644*(1+R644),2),2)+(TRUNC(AK644,2)-(TRUNC(H644*(1+R644),2)+TRUNC(J644*(1+R644),2)+TRUNC(K644*(1+R644),2)+TRUNC(L644*(1+R644),2)+TRUNC(M644*(1+R644),2)+TRUNC(N644*(1+R644),2)+TRUNC(O644*(1+R644),2)+TRUNC(P644*(1+R644),2))))&lt;=0,TRUNC(J644*(1+R644),2),IF(AND(IF(AND(H644*(1+R644)&lt;&gt;0,(TRUNC(H644*(1+R644),2)+(TRUNC(AK644,2)-(TRUNC(H644*(1+R644),2)+TRUNC(J644*(1+R644),2)+TRUNC(K644*(1+R644),2)+TRUNC(L644*(1+R644),2)+TRUNC(M644*(1+R644),2)+TRUNC(N644*(1+R644),2)+TRUNC(O644*(1+R644),2)+TRUNC(P644*(1+R644),2))))&gt;=0),ABS((J644*(1+R644)-(TRUNC(J644*(1+R644),2)+(TRUNC(AK644,2)-(TRUNC(H644*(1+R644),2)+TRUNC(J644*(1+R644),2)+TRUNC(K644*(1+R644),2)+TRUNC(L644*(1+R644),2)+TRUNC(M644*(1+R644),2)+TRUNC(N644*(1+R644),2)+TRUNC(O644*(1+R644),2)+TRUNC(P644*(1+R644),2)))))/J644*(1+R644))&lt;ABS((H644*(1+R644)-(TRUNC(H644*(1+R644),2)+(TRUNC(AK644,2)-(TRUNC(H644*(1+R644),2)+TRUNC(J644*(1+R644),2)+TRUNC(K644*(1+R644),2)+TRUNC(L644*(1+R644),2)+TRUNC(M644*(1+R644),2)+TRUNC(N644*(1+R644),2)+TRUNC(O644*(1+R644),2)+TRUNC(P644*(1+R644),2)))))/H644*(1+R644)),TRUE),IF(AND(J644*(1+R644)&lt;&gt;0,(TRUNC(J644*(1+R644),2)+(TRUNC(AK644,2)-(TRUNC(H644*(1+R644),2)+TRUNC(J644*(1+R644),2)+TRUNC(K644*(1+R644),2)+TRUNC(L644*(1+R644),2)+TRUNC(M644*(1+R644),2)+TRUNC(N644*(1+R644),2)+TRUNC(O644*(1+R644),2)+TRUNC(P644*(1+R644),2))))&gt;=0),ABS((J644*(1+R644)-(TRUNC(J644*(1+R644),2)+(TRUNC(AK644,2)-(TRUNC(H644*(1+R644),2)+TRUNC(J644*(1+R644),2)+TRUNC(K644*(1+R644),2)+TRUNC(L644*(1+R644),2)+TRUNC(M644*(1+R644),2)+TRUNC(N644*(1+R644),2)+TRUNC(O644*(1+R644),2)+TRUNC(P644*(1+R644),2)))))/J644*(1+R644))&lt;=ABS((J644*(1+R644)-(TRUNC(J644*(1+R644),2)+(TRUNC(AK644,2)-(TRUNC(H644*(1+R644),2)+TRUNC(J644*(1+R644),2)+TRUNC(K644*(1+R644),2)+TRUNC(L644*(1+R644),2)+TRUNC(M644*(1+R644),2)+TRUNC(N644*(1+R644),2)+TRUNC(O644*(1+R644),2)+TRUNC(P644*(1+R644),2)))))/J644*(1+R644)),TRUE),IF(AND(K644*(1+R644)&lt;&gt;0,(TRUNC(K644*(1+R644),2)+(TRUNC(AK644,2)-(TRUNC(H644*(1+R644),2)+TRUNC(J644*(1+R644),2)+TRUNC(K644*(1+R644),2)+TRUNC(L644*(1+R644),2)+TRUNC(M644*(1+R644),2)+TRUNC(N644*(1+R644),2)+TRUNC(O644*(1+R644),2)+TRUNC(P644*(1+R644),2))))&gt;=0),ABS((J644*(1+R644)-(TRUNC(J644*(1+R644),2)+(TRUNC(AK644,2)-(TRUNC(H644*(1+R644),2)+TRUNC(J644*(1+R644),2)+TRUNC(K644*(1+R644),2)+TRUNC(L644*(1+R644),2)+TRUNC(M644*(1+R644),2)+TRUNC(N644*(1+R644),2)+TRUNC(O644*(1+R644),2)+TRUNC(P644*(1+R644),2)))))/J644*(1+R644))&lt;=ABS((K644*(1+R644)-(TRUNC(K644*(1+R644),2)+(TRUNC(AK644,2)-(TRUNC(H644*(1+R644),2)+TRUNC(J644*(1+R644),2)+TRUNC(K644*(1+R644),2)+TRUNC(L644*(1+R644),2)+TRUNC(M644*(1+R644),2)+TRUNC(N644*(1+R644),2)+TRUNC(O644*(1+R644),2)+TRUNC(P644*(1+R644),2)))))/K644*(1+R644)),TRUE),IF(AND(L644*(1+R644)&lt;&gt;0,(TRUNC(L644*(1+R644),2)+(TRUNC(AK644,2)-(TRUNC(H644*(1+R644),2)+TRUNC(J644*(1+R644),2)+TRUNC(K644*(1+R644),2)+TRUNC(L644*(1+R644),2)+TRUNC(M644*(1+R644),2)+TRUNC(N644*(1+R644),2)+TRUNC(O644*(1+R644),2)+TRUNC(P644*(1+R644),2))))&gt;=0),ABS((J644*(1+R644)-(TRUNC(J644*(1+R644),2)+(TRUNC(AK644,2)-(TRUNC(H644*(1+R644),2)+TRUNC(J644*(1+R644),2)+TRUNC(K644*(1+R644),2)+TRUNC(L644*(1+R644),2)+TRUNC(M644*(1+R644),2)+TRUNC(N644*(1+R644),2)+TRUNC(O644*(1+R644),2)+TRUNC(P644*(1+R644),2)))))/J644*(1+R644))&lt;=ABS((L644*(1+R644)-(TRUNC(L644*(1+R644),2)+(TRUNC(AK644,2)-(TRUNC(H644*(1+R644),2)+TRUNC(J644*(1+R644),2)+TRUNC(K644*(1+R644),2)+TRUNC(L644*(1+R644),2)+TRUNC(M644*(1+R644),2)+TRUNC(N644*(1+R644),2)+TRUNC(O644*(1+R644),2)+TRUNC(P644*(1+R644),2)))))/L644*(1+R644)),TRUE),IF(AND(M644*(1+R644)&lt;&gt;0,(TRUNC(M644*(1+R644),2)+(TRUNC(AK644,2)-(TRUNC(H644*(1+R644),2)+TRUNC(J644*(1+R644),2)+TRUNC(K644*(1+R644),2)+TRUNC(L644*(1+R644),2)+TRUNC(M644*(1+R644),2)+TRUNC(N644*(1+R644),2)+TRUNC(O644*(1+R644),2)+TRUNC(P644*(1+R644),2))))&gt;=0),ABS((J644*(1+R644)-(TRUNC(J644*(1+R644),2)+(TRUNC(AK644,2)-(TRUNC(H644*(1+R644),2)+TRUNC(J644*(1+R644),2)+TRUNC(K644*(1+R644),2)+TRUNC(L644*(1+R644),2)+TRUNC(M644*(1+R644),2)+TRUNC(N644*(1+R644),2)+TRUNC(O644*(1+R644),2)+TRUNC(P644*(1+R644),2)))))/J644*(1+R644))&lt;=ABS((M644*(1+R644)-(TRUNC(M644*(1+R644),2)+(TRUNC(AK644,2)-(TRUNC(H644*(1+R644),2)+TRUNC(J644*(1+R644),2)+TRUNC(K644*(1+R644),2)+TRUNC(L644*(1+R644),2)+TRUNC(M644*(1+R644),2)+TRUNC(N644*(1+R644),2)+TRUNC(O644*(1+R644),2)+TRUNC(P644*(1+R644),2)))))/M644*(1+R644)),TRUE),IF(AND(N644*(1+R644)&lt;&gt;0,(TRUNC(N644*(1+R644),2)+(TRUNC(AK644,2)-(TRUNC(H644*(1+R644),2)+TRUNC(J644*(1+R644),2)+TRUNC(K644*(1+R644),2)+TRUNC(L644*(1+R644),2)+TRUNC(M644*(1+R644),2)+TRUNC(N644*(1+R644),2)+TRUNC(O644*(1+R644),2)+TRUNC(P644*(1+R644),2))))&gt;=0),ABS((J644*(1+R644)-(TRUNC(J644*(1+R644),2)+(TRUNC(AK644,2)-(TRUNC(H644*(1+R644),2)+TRUNC(J644*(1+R644),2)+TRUNC(K644*(1+R644),2)+TRUNC(L644*(1+R644),2)+TRUNC(M644*(1+R644),2)+TRUNC(N644*(1+R644),2)+TRUNC(O644*(1+R644),2)+TRUNC(P644*(1+R644),2)))))/J644*(1+R644))&lt;=ABS((N644*(1+R644)-(TRUNC(N644*(1+R644),2)+(TRUNC(AK644,2)-(TRUNC(H644*(1+R644),2)+TRUNC(J644*(1+R644),2)+TRUNC(K644*(1+R644),2)+TRUNC(L644*(1+R644),2)+TRUNC(M644*(1+R644),2)+TRUNC(N644*(1+R644),2)+TRUNC(O644*(1+R644),2)+TRUNC(P644*(1+R644),2)))))/N644*(1+R644)),TRUE),IF(AND(O644*(1+R644)&lt;&gt;0,(TRUNC(O644*(1+R644),2)+(TRUNC(AK644,2)-(TRUNC(H644*(1+R644),2)+TRUNC(J644*(1+R644),2)+TRUNC(K644*(1+R644),2)+TRUNC(L644*(1+R644),2)+TRUNC(M644*(1+R644),2)+TRUNC(N644*(1+R644),2)+TRUNC(O644*(1+R644),2)+TRUNC(P644*(1+R644),2))))&gt;=0),ABS((J644*(1+R644)-(TRUNC(J644*(1+R644),2)+(TRUNC(AK644,2)-(TRUNC(H644*(1+R644),2)+TRUNC(J644*(1+R644),2)+TRUNC(K644*(1+R644),2)+TRUNC(L644*(1+R644),2)+TRUNC(M644*(1+R644),2)+TRUNC(N644*(1+R644),2)+TRUNC(O644*(1+R644),2)+TRUNC(P644*(1+R644),2)))))/J644*(1+R644))&lt;=ABS((O644*(1+R644)-(TRUNC(O644*(1+R644),2)+(TRUNC(AK644,2)-(TRUNC(H644*(1+R644),2)+TRUNC(J644*(1+R644),2)+TRUNC(K644*(1+R644),2)+TRUNC(L644*(1+R644),2)+TRUNC(M644*(1+R644),2)+TRUNC(N644*(1+R644),2)+TRUNC(O644*(1+R644),2)+TRUNC(P644*(1+R644),2)))))/O644*(1+R644)),TRUE),IF(AND(P644*(1+R644)&lt;&gt;0,(TRUNC(P644*(1+R644),2)+(TRUNC(AK644,2)-(TRUNC(H644*(1+R644),2)+TRUNC(J644*(1+R644),2)+TRUNC(K644*(1+R644),2)+TRUNC(L644*(1+R644),2)+TRUNC(M644*(1+R644),2)+TRUNC(N644*(1+R644),2)+TRUNC(O644*(1+R644),2)+TRUNC(P644*(1+R644),2))))&gt;=0),ABS((J644*(1+R644)-(TRUNC(J644*(1+R644),2)+(TRUNC(AK644,2)-(TRUNC(H644*(1+R644),2)+TRUNC(J644*(1+R644),2)+TRUNC(K644*(1+R644),2)+TRUNC(L644*(1+R644),2)+TRUNC(M644*(1+R644),2)+TRUNC(N644*(1+R644),2)+TRUNC(O644*(1+R644),2)+TRUNC(P644*(1+R644),2)))))/J644*(1+R644))&lt;=ABS((P644*(1+R644)-(TRUNC(P644*(1+R644),2)+(TRUNC(AK644,2)-(TRUNC(H644*(1+R644),2)+TRUNC(J644*(1+R644),2)+TRUNC(K644*(1+R644),2)+TRUNC(L644*(1+R644),2)+TRUNC(M644*(1+R644),2)+TRUNC(N644*(1+R644),2)+TRUNC(O644*(1+R644),2)+TRUNC(P644*(1+R644),2)))))/P644*(1+R644)),TRUE)),TRUNC(J644*(1+R644),2)+(TRUNC(AK644,2)-(TRUNC(H644*(1+R644),2)+TRUNC(J644*(1+R644),2)+TRUNC(K644*(1+R644),2)+TRUNC(L644*(1+R644),2)+TRUNC(M644*(1+R644),2)+TRUNC(N644*(1+R644),2)+TRUNC(O644*(1+R644),2)+TRUNC(P644*(1+R644),2))),TRUNC(J644*(1+R644),2)))))</f>
        <v>3.2</v>
      </c>
      <c r="X644" s="363">
        <f>IF(W644*G644=0,0,IF((TRUNC(AL644,2)-(TRUNC(S644*G644,2)+TRUNC(W644*G644,2)+TRUNC(Y644*G644,2)+TRUNC(AA644*G644,2)+TRUNC(AC644*G644,2)+TRUNC(AE644*G644,2)+TRUNC(AG644*G644,2)+TRUNC(AI644*G644,2)))=0,TRUNC(W644*G644,2),IF((TRUNC(TRUNC(W644*G644,2),2)+(TRUNC(AL644,2)-(TRUNC(S644*G644,2)+TRUNC(W644*G644,2)+TRUNC(Y644*G644,2)+TRUNC(AA644*G644,2)+TRUNC(AC644*G644,2)+TRUNC(AE644*G644,2)+TRUNC(AG644*G644,2)+TRUNC(AI644*G644,2))))&lt;=0,TRUNC(W644*G644,2),IF(AND(IF(AND(S644*G644&lt;&gt;0,(TRUNC(S644*G644,2)+(TRUNC(AL644,2)-(TRUNC(S644*G644,2)+TRUNC(W644*G644,2)+TRUNC(Y644*G644,2)+TRUNC(AA644*G644,2)+TRUNC(AC644*G644,2)+TRUNC(AE644*G644,2)+TRUNC(AG644*G644,2)+TRUNC(AI644*G644,2))))&gt;=0),ABS((W644*G644-(TRUNC(W644*G644,2)+(TRUNC(AL644,2)-(TRUNC(S644*G644,2)+TRUNC(W644*G644,2)+TRUNC(Y644*G644,2)+TRUNC(AA644*G644,2)+TRUNC(AC644*G644,2)+TRUNC(AE644*G644,2)+TRUNC(AG644*G644,2)+TRUNC(AI644*G644,2)))))/W644*G644)&lt;ABS((S644*G644-(TRUNC(S644*G644,2)+(TRUNC(AL644,2)-(TRUNC(S644*G644,2)+TRUNC(W644*G644,2)+TRUNC(Y644*G644,2)+TRUNC(AA644*G644,2)+TRUNC(AC644*G644,2)+TRUNC(AE644*G644,2)+TRUNC(AG644*G644,2)+TRUNC(AI644*G644,2)))))/S644*G644),TRUE),IF(AND(W644*G644&lt;&gt;0,(TRUNC(W644*G644,2)+(TRUNC(AL644,2)-(TRUNC(S644*G644,2)+TRUNC(W644*G644,2)+TRUNC(Y644*G644,2)+TRUNC(AA644*G644,2)+TRUNC(AC644*G644,2)+TRUNC(AE644*G644,2)+TRUNC(AG644*G644,2)+TRUNC(AI644*G644,2))))&gt;=0),ABS((W644*G644-(TRUNC(W644*G644,2)+(TRUNC(AL644,2)-(TRUNC(S644*G644,2)+TRUNC(W644*G644,2)+TRUNC(Y644*G644,2)+TRUNC(AA644*G644,2)+TRUNC(AC644*G644,2)+TRUNC(AE644*G644,2)+TRUNC(AG644*G644,2)+TRUNC(AI644*G644,2)))))/W644*G644)&lt;=ABS((W644*G644-(TRUNC(W644*G644,2)+(TRUNC(AL644,2)-(TRUNC(S644*G644,2)+TRUNC(W644*G644,2)+TRUNC(Y644*G644,2)+TRUNC(AA644*G644,2)+TRUNC(AC644*G644,2)+TRUNC(AE644*G644,2)+TRUNC(AG644*G644,2)+TRUNC(AI644*G644,2)))))/W644*G644),TRUE),IF(AND(Y644*G644&lt;&gt;0,(TRUNC(Y644*G644,2)+(TRUNC(AL644,2)-(TRUNC(S644*G644,2)+TRUNC(W644*G644,2)+TRUNC(Y644*G644,2)+TRUNC(AA644*G644,2)+TRUNC(AC644*G644,2)+TRUNC(AE644*G644,2)+TRUNC(AG644*G644,2)+TRUNC(AI644*G644,2))))&gt;=0),ABS((W644*G644-(TRUNC(W644*G644,2)+(TRUNC(AL644,2)-(TRUNC(S644*G644,2)+TRUNC(W644*G644,2)+TRUNC(Y644*G644,2)+TRUNC(AA644*G644,2)+TRUNC(AC644*G644,2)+TRUNC(AE644*G644,2)+TRUNC(AG644*G644,2)+TRUNC(AI644*G644,2)))))/W644*G644)&lt;=ABS((Y644*G644-(TRUNC(Y644*G644,2)+(TRUNC(AL644,2)-(TRUNC(S644*G644,2)+TRUNC(W644*G644,2)+TRUNC(Y644*G644,2)+TRUNC(AA644*G644,2)+TRUNC(AC644*G644,2)+TRUNC(AE644*G644,2)+TRUNC(AG644*G644,2)+TRUNC(AI644*G644,2)))))/Y644*G644),TRUE),IF(AND(AA644*G644&lt;&gt;0,(TRUNC(AA644*G644,2)+(TRUNC(AL644,2)-(TRUNC(S644*G644,2)+TRUNC(W644*G644,2)+TRUNC(Y644*G644,2)+TRUNC(AA644*G644,2)+TRUNC(AC644*G644,2)+TRUNC(AE644*G644,2)+TRUNC(AG644*G644,2)+TRUNC(AI644*G644,2))))&gt;=0),ABS((W644*G644-(TRUNC(W644*G644,2)+(TRUNC(AL644,2)-(TRUNC(S644*G644,2)+TRUNC(W644*G644,2)+TRUNC(Y644*G644,2)+TRUNC(AA644*G644,2)+TRUNC(AC644*G644,2)+TRUNC(AE644*G644,2)+TRUNC(AG644*G644,2)+TRUNC(AI644*G644,2)))))/W644*G644)&lt;=ABS((AA644*G644-(TRUNC(AA644*G644,2)+(TRUNC(AL644,2)-(TRUNC(S644*G644,2)+TRUNC(W644*G644,2)+TRUNC(Y644*G644,2)+TRUNC(AA644*G644,2)+TRUNC(AC644*G644,2)+TRUNC(AE644*G644,2)+TRUNC(AG644*G644,2)+TRUNC(AI644*G644,2)))))/AA644*G644),TRUE),IF(AND(AC644*G644&lt;&gt;0,(TRUNC(AC644*G644,2)+(TRUNC(AL644,2)-(TRUNC(S644*G644,2)+TRUNC(W644*G644,2)+TRUNC(Y644*G644,2)+TRUNC(AA644*G644,2)+TRUNC(AC644*G644,2)+TRUNC(AE644*G644,2)+TRUNC(AG644*G644,2)+TRUNC(AI644*G644,2))))&gt;=0),ABS((W644*G644-(TRUNC(W644*G644,2)+(TRUNC(AL644,2)-(TRUNC(S644*G644,2)+TRUNC(W644*G644,2)+TRUNC(Y644*G644,2)+TRUNC(AA644*G644,2)+TRUNC(AC644*G644,2)+TRUNC(AE644*G644,2)+TRUNC(AG644*G644,2)+TRUNC(AI644*G644,2)))))/W644*G644)&lt;=ABS((AC644*G644-(TRUNC(AC644*G644,2)+(TRUNC(AL644,2)-(TRUNC(S644*G644,2)+TRUNC(W644*G644,2)+TRUNC(Y644*G644,2)+TRUNC(AA644*G644,2)+TRUNC(AC644*G644,2)+TRUNC(AE644*G644,2)+TRUNC(AG644*G644,2)+TRUNC(AI644*G644,2)))))/AC644*G644),TRUE),IF(AND(AE644*G644&lt;&gt;0,(TRUNC(AE644*G644,2)+(TRUNC(AL644,2)-(TRUNC(S644*G644,2)+TRUNC(W644*G644,2)+TRUNC(Y644*G644,2)+TRUNC(AA644*G644,2)+TRUNC(AC644*G644,2)+TRUNC(AE644*G644,2)+TRUNC(AG644*G644,2)+TRUNC(AI644*G644,2))))&gt;=0),ABS((W644*G644-(TRUNC(W644*G644,2)+(TRUNC(AL644,2)-(TRUNC(S644*G644,2)+TRUNC(W644*G644,2)+TRUNC(Y644*G644,2)+TRUNC(AA644*G644,2)+TRUNC(AC644*G644,2)+TRUNC(AE644*G644,2)+TRUNC(AG644*G644,2)+TRUNC(AI644*G644,2)))))/W644*G644)&lt;=ABS((AE644*G644-(TRUNC(AE644*G644,2)+(TRUNC(AL644,2)-(TRUNC(S644*G644,2)+TRUNC(W644*G644,2)+TRUNC(Y644*G644,2)+TRUNC(AA644*G644,2)+TRUNC(AC644*G644,2)+TRUNC(AE644*G644,2)+TRUNC(AG644*G644,2)+TRUNC(AI644*G644,2)))))/AE644*G644),TRUE),IF(AND(AG644*G644&lt;&gt;0,(TRUNC(AG644*G644,2)+(TRUNC(AL644,2)-(TRUNC(S644*G644,2)+TRUNC(W644*G644,2)+TRUNC(Y644*G644,2)+TRUNC(AA644*G644,2)+TRUNC(AC644*G644,2)+TRUNC(AE644*G644,2)+TRUNC(AG644*G644,2)+TRUNC(AI644*G644,2))))&gt;=0),ABS((W644*G644-(TRUNC(W644*G644,2)+(TRUNC(AL644,2)-(TRUNC(S644*G644,2)+TRUNC(W644*G644,2)+TRUNC(Y644*G644,2)+TRUNC(AA644*G644,2)+TRUNC(AC644*G644,2)+TRUNC(AE644*G644,2)+TRUNC(AG644*G644,2)+TRUNC(AI644*G644,2)))))/W644*G644)&lt;=ABS((AG644*G644-(TRUNC(AG644*G644,2)+(TRUNC(AL644,2)-(TRUNC(S644*G644,2)+TRUNC(W644*G644,2)+TRUNC(Y644*G644,2)+TRUNC(AA644*G644,2)+TRUNC(AC644*G644,2)+TRUNC(AE644*G644,2)+TRUNC(AG644*G644,2)+TRUNC(AI644*G644,2)))))/AG644*G644),TRUE),IF(AND(AI644*G644&lt;&gt;0,(TRUNC(AI644*G644,2)+(TRUNC(AL644,2)-(TRUNC(S644*G644,2)+TRUNC(W644*G644,2)+TRUNC(Y644*G644,2)+TRUNC(AA644*G644,2)+TRUNC(AC644*G644,2)+TRUNC(AE644*G644,2)+TRUNC(AG644*G644,2)+TRUNC(AI644*G644,2))))&gt;=0),ABS((W644*G644-(TRUNC(W644*G644,2)+(TRUNC(AL644,2)-(TRUNC(S644*G644,2)+TRUNC(W644*G644,2)+TRUNC(Y644*G644,2)+TRUNC(AA644*G644,2)+TRUNC(AC644*G644,2)+TRUNC(AE644*G644,2)+TRUNC(AG644*G644,2)+TRUNC(AI644*G644,2)))))/W644*G644)&lt;=ABS((AI644*G644-(TRUNC(AI644*G644,2)+(TRUNC(AL644,2)-(TRUNC(S644*G644,2)+TRUNC(W644*G644,2)+TRUNC(Y644*G644,2)+TRUNC(AA644*G644,2)+TRUNC(AC644*G644,2)+TRUNC(AE644*G644,2)+TRUNC(AG644*G644,2)+TRUNC(AI644*G644,2)))))/AI644*G644),TRUE)),TRUNC(W644*G644,2)+(TRUNC(AL644,2)-(TRUNC(S644*G644,2)+TRUNC(W644*G644,2)+TRUNC(Y644*G644,2)+TRUNC(AA644*G644,2)+TRUNC(AC644*G644,2)+TRUNC(AE644*G644,2)+TRUNC(AG644*G644,2)+TRUNC(AI644*G644,2))),TRUNC(W644*G644,2)))))</f>
        <v>3519.93</v>
      </c>
      <c r="Y644" s="363">
        <f>IF(K644*(1+R644)=0,0,IF((TRUNC(AK644,2)-(TRUNC(H644*(1+R644),2)+TRUNC(J644*(1+R644),2)+TRUNC(K644*(1+R644),2)+TRUNC(L644*(1+R644),2)+TRUNC(M644*(1+R644),2)+TRUNC(N644*(1+R644),2)+TRUNC(O644*(1+R644),2)+TRUNC(P644*(1+R644),2)))=0,TRUNC(K644*(1+R644),2),IF((TRUNC(TRUNC(K644*(1+R644),2),2)+(TRUNC(AK644,2)-(TRUNC(H644*(1+R644),2)+TRUNC(J644*(1+R644),2)+TRUNC(K644*(1+R644),2)+TRUNC(L644*(1+R644),2)+TRUNC(M644*(1+R644),2)+TRUNC(N644*(1+R644),2)+TRUNC(O644*(1+R644),2)+TRUNC(P644*(1+R644),2))))&lt;=0,TRUNC(K644*(1+R644),2),IF(AND(IF(AND(H644*(1+R644)&lt;&gt;0,(TRUNC(H644*(1+R644),2)+(TRUNC(AK644,2)-(TRUNC(H644*(1+R644),2)+TRUNC(J644*(1+R644),2)+TRUNC(K644*(1+R644),2)+TRUNC(L644*(1+R644),2)+TRUNC(M644*(1+R644),2)+TRUNC(N644*(1+R644),2)+TRUNC(O644*(1+R644),2)+TRUNC(P644*(1+R644),2))))&gt;=0),ABS((K644*(1+R644)-(TRUNC(K644*(1+R644),2)+(TRUNC(AK644,2)-(TRUNC(H644*(1+R644),2)+TRUNC(J644*(1+R644),2)+TRUNC(K644*(1+R644),2)+TRUNC(L644*(1+R644),2)+TRUNC(M644*(1+R644),2)+TRUNC(N644*(1+R644),2)+TRUNC(O644*(1+R644),2)+TRUNC(P644*(1+R644),2)))))/K644*(1+R644))&lt;ABS((H644*(1+R644)-(TRUNC(H644*(1+R644),2)+(TRUNC(AK644,2)-(TRUNC(H644*(1+R644),2)+TRUNC(J644*(1+R644),2)+TRUNC(K644*(1+R644),2)+TRUNC(L644*(1+R644),2)+TRUNC(M644*(1+R644),2)+TRUNC(N644*(1+R644),2)+TRUNC(O644*(1+R644),2)+TRUNC(P644*(1+R644),2)))))/H644*(1+R644)),TRUE),IF(AND(J644*(1+R644)&lt;&gt;0,(TRUNC(J644*(1+R644),2)+(TRUNC(AK644,2)-(TRUNC(H644*(1+R644),2)+TRUNC(J644*(1+R644),2)+TRUNC(K644*(1+R644),2)+TRUNC(L644*(1+R644),2)+TRUNC(M644*(1+R644),2)+TRUNC(N644*(1+R644),2)+TRUNC(O644*(1+R644),2)+TRUNC(P644*(1+R644),2))))&gt;=0),ABS((K644*(1+R644)-(TRUNC(K644*(1+R644),2)+(TRUNC(AK644,2)-(TRUNC(H644*(1+R644),2)+TRUNC(J644*(1+R644),2)+TRUNC(K644*(1+R644),2)+TRUNC(L644*(1+R644),2)+TRUNC(M644*(1+R644),2)+TRUNC(N644*(1+R644),2)+TRUNC(O644*(1+R644),2)+TRUNC(P644*(1+R644),2)))))/K644*(1+R644))&lt;ABS((J644*(1+R644)-(TRUNC(J644*(1+R644),2)+(TRUNC(AK644,2)-(TRUNC(H644*(1+R644),2)+TRUNC(J644*(1+R644),2)+TRUNC(K644*(1+R644),2)+TRUNC(L644*(1+R644),2)+TRUNC(M644*(1+R644),2)+TRUNC(N644*(1+R644),2)+TRUNC(O644*(1+R644),2)+TRUNC(P644*(1+R644),2)))))/J644*(1+R644)),TRUE),IF(AND(K644*(1+R644)&lt;&gt;0,(TRUNC(K644*(1+R644),2)+(TRUNC(AK644,2)-(TRUNC(H644*(1+R644),2)+TRUNC(J644*(1+R644),2)+TRUNC(K644*(1+R644),2)+TRUNC(L644*(1+R644),2)+TRUNC(M644*(1+R644),2)+TRUNC(N644*(1+R644),2)+TRUNC(O644*(1+R644),2)+TRUNC(P644*(1+R644),2))))&gt;=0),ABS((K644*(1+R644)-(TRUNC(K644*(1+R644),2)+(TRUNC(AK644,2)-(TRUNC(H644*(1+R644),2)+TRUNC(J644*(1+R644),2)+TRUNC(K644*(1+R644),2)+TRUNC(L644*(1+R644),2)+TRUNC(M644*(1+R644),2)+TRUNC(N644*(1+R644),2)+TRUNC(O644*(1+R644),2)+TRUNC(P644*(1+R644),2)))))/K644*(1+R644))&lt;=ABS((K644*(1+R644)-(TRUNC(K644*(1+R644),2)+(TRUNC(AK644,2)-(TRUNC(H644*(1+R644),2)+TRUNC(J644*(1+R644),2)+TRUNC(K644*(1+R644),2)+TRUNC(L644*(1+R644),2)+TRUNC(M644*(1+R644),2)+TRUNC(N644*(1+R644),2)+TRUNC(O644*(1+R644),2)+TRUNC(P644*(1+R644),2)))))/K644*(1+R644)),TRUE),IF(AND(L644*(1+R644)&lt;&gt;0,(TRUNC(L644*(1+R644),2)+(TRUNC(AK644,2)-(TRUNC(H644*(1+R644),2)+TRUNC(J644*(1+R644),2)+TRUNC(K644*(1+R644),2)+TRUNC(L644*(1+R644),2)+TRUNC(M644*(1+R644),2)+TRUNC(N644*(1+R644),2)+TRUNC(O644*(1+R644),2)+TRUNC(P644*(1+R644),2))))&gt;=0),ABS((K644*(1+R644)-(TRUNC(K644*(1+R644),2)+(TRUNC(AK644,2)-(TRUNC(H644*(1+R644),2)+TRUNC(J644*(1+R644),2)+TRUNC(K644*(1+R644),2)+TRUNC(L644*(1+R644),2)+TRUNC(M644*(1+R644),2)+TRUNC(N644*(1+R644),2)+TRUNC(O644*(1+R644),2)+TRUNC(P644*(1+R644),2)))))/K644*(1+R644))&lt;=ABS((L644*(1+R644)-(TRUNC(L644*(1+R644),2)+(TRUNC(AK644,2)-(TRUNC(H644*(1+R644),2)+TRUNC(J644*(1+R644),2)+TRUNC(K644*(1+R644),2)+TRUNC(L644*(1+R644),2)+TRUNC(M644*(1+R644),2)+TRUNC(N644*(1+R644),2)+TRUNC(O644*(1+R644),2)+TRUNC(P644*(1+R644),2)))))/L644*(1+R644)),TRUE),IF(AND(M644*(1+R644)&lt;&gt;0,(TRUNC(M644*(1+R644),2)+(TRUNC(AK644,2)-(TRUNC(H644*(1+R644),2)+TRUNC(J644*(1+R644),2)+TRUNC(K644*(1+R644),2)+TRUNC(L644*(1+R644),2)+TRUNC(M644*(1+R644),2)+TRUNC(N644*(1+R644),2)+TRUNC(O644*(1+R644),2)+TRUNC(P644*(1+R644),2))))&gt;=0),ABS((K644*(1+R644)-(TRUNC(K644*(1+R644),2)+(TRUNC(AK644,2)-(TRUNC(H644*(1+R644),2)+TRUNC(J644*(1+R644),2)+TRUNC(K644*(1+R644),2)+TRUNC(L644*(1+R644),2)+TRUNC(M644*(1+R644),2)+TRUNC(N644*(1+R644),2)+TRUNC(O644*(1+R644),2)+TRUNC(P644*(1+R644),2)))))/K644*(1+R644))&lt;=ABS((M644*(1+R644)-(TRUNC(M644*(1+R644),2)+(TRUNC(AK644,2)-(TRUNC(H644*(1+R644),2)+TRUNC(J644*(1+R644),2)+TRUNC(K644*(1+R644),2)+TRUNC(L644*(1+R644),2)+TRUNC(M644*(1+R644),2)+TRUNC(N644*(1+R644),2)+TRUNC(O644*(1+R644),2)+TRUNC(P644*(1+R644),2)))))/M644*(1+R644)),TRUE),IF(AND(N644*(1+R644)&lt;&gt;0,(TRUNC(N644*(1+R644),2)+(TRUNC(AK644,2)-(TRUNC(H644*(1+R644),2)+TRUNC(J644*(1+R644),2)+TRUNC(K644*(1+R644),2)+TRUNC(L644*(1+R644),2)+TRUNC(M644*(1+R644),2)+TRUNC(N644*(1+R644),2)+TRUNC(O644*(1+R644),2)+TRUNC(P644*(1+R644),2))))&gt;=0),ABS((K644*(1+R644)-(TRUNC(K644*(1+R644),2)+(TRUNC(AK644,2)-(TRUNC(H644*(1+R644),2)+TRUNC(J644*(1+R644),2)+TRUNC(K644*(1+R644),2)+TRUNC(L644*(1+R644),2)+TRUNC(M644*(1+R644),2)+TRUNC(N644*(1+R644),2)+TRUNC(O644*(1+R644),2)+TRUNC(P644*(1+R644),2)))))/K644*(1+R644))&lt;=ABS((N644*(1+R644)-(TRUNC(N644*(1+R644),2)+(TRUNC(AK644,2)-(TRUNC(H644*(1+R644),2)+TRUNC(J644*(1+R644),2)+TRUNC(K644*(1+R644),2)+TRUNC(L644*(1+R644),2)+TRUNC(M644*(1+R644),2)+TRUNC(N644*(1+R644),2)+TRUNC(O644*(1+R644),2)+TRUNC(P644*(1+R644),2)))))/N644*(1+R644)),TRUE),IF(AND(O644*(1+R644)&lt;&gt;0,(TRUNC(O644*(1+R644),2)+(TRUNC(AK644,2)-(TRUNC(H644*(1+R644),2)+TRUNC(J644*(1+R644),2)+TRUNC(K644*(1+R644),2)+TRUNC(L644*(1+R644),2)+TRUNC(M644*(1+R644),2)+TRUNC(N644*(1+R644),2)+TRUNC(O644*(1+R644),2)+TRUNC(P644*(1+R644),2))))&gt;=0),ABS((K644*(1+R644)-(TRUNC(K644*(1+R644),2)+(TRUNC(AK644,2)-(TRUNC(H644*(1+R644),2)+TRUNC(J644*(1+R644),2)+TRUNC(K644*(1+R644),2)+TRUNC(L644*(1+R644),2)+TRUNC(M644*(1+R644),2)+TRUNC(N644*(1+R644),2)+TRUNC(O644*(1+R644),2)+TRUNC(P644*(1+R644),2)))))/K644*(1+R644))&lt;=ABS((O644*(1+R644)-(TRUNC(O644*(1+R644),2)+(TRUNC(AK644,2)-(TRUNC(H644*(1+R644),2)+TRUNC(J644*(1+R644),2)+TRUNC(K644*(1+R644),2)+TRUNC(L644*(1+R644),2)+TRUNC(M644*(1+R644),2)+TRUNC(N644*(1+R644),2)+TRUNC(O644*(1+R644),2)+TRUNC(P644*(1+R644),2)))))/O644*(1+R644)),TRUE),IF(AND(P644*(1+R644)&lt;&gt;0,(TRUNC(P644*(1+R644),2)+(TRUNC(AK644,2)-(TRUNC(H644*(1+R644),2)+TRUNC(J644*(1+R644),2)+TRUNC(K644*(1+R644),2)+TRUNC(L644*(1+R644),2)+TRUNC(M644*(1+R644),2)+TRUNC(N644*(1+R644),2)+TRUNC(O644*(1+R644),2)+TRUNC(P644*(1+R644),2))))&gt;=0),ABS((K644*(1+R644)-(TRUNC(K644*(1+R644),2)+(TRUNC(AK644,2)-(TRUNC(H644*(1+R644),2)+TRUNC(J644*(1+R644),2)+TRUNC(K644*(1+R644),2)+TRUNC(L644*(1+R644),2)+TRUNC(M644*(1+R644),2)+TRUNC(N644*(1+R644),2)+TRUNC(O644*(1+R644),2)+TRUNC(P644*(1+R644),2)))))/K644*(1+R644))&lt;=ABS((P644*(1+R644)-(TRUNC(P644*(1+R644),2)+(TRUNC(AK644,2)-(TRUNC(H644*(1+R644),2)+TRUNC(J644*(1+R644),2)+TRUNC(K644*(1+R644),2)+TRUNC(L644*(1+R644),2)+TRUNC(M644*(1+R644),2)+TRUNC(N644*(1+R644),2)+TRUNC(O644*(1+R644),2)+TRUNC(P644*(1+R644),2)))))/P644*(1+R644)),TRUE)),TRUNC(K644*(1+R644),2)+(TRUNC(AK644,2)-(TRUNC(H644*(1+R644),2)+TRUNC(J644*(1+R644),2)+TRUNC(K644*(1+R644),2)+TRUNC(L644*(1+R644),2)+TRUNC(M644*(1+R644),2)+TRUNC(N644*(1+R644),2)+TRUNC(O644*(1+R644),2)+TRUNC(P644*(1+R644),2))),TRUNC(K644*(1+R644),2)))))</f>
        <v>0</v>
      </c>
      <c r="Z644" s="363">
        <f>IF(Y644*G644=0,0,IF((TRUNC(AL644,2)-(TRUNC(S644*G644,2)+TRUNC(W644*G644,2)+TRUNC(Y644*G644,2)+TRUNC(AA644*G644,2)+TRUNC(AC644*G644,2)+TRUNC(AE644*G644,2)+TRUNC(AG644*G644,2)+TRUNC(AI644*G644,2)))=0,TRUNC(Y644*G644,2),IF((TRUNC(TRUNC(Y644*G644,2),2)+(TRUNC(AL644,2)-(TRUNC(S644*G644,2)+TRUNC(W644*G644,2)+TRUNC(Y644*G644,2)+TRUNC(AA644*G644,2)+TRUNC(AC644*G644,2)+TRUNC(AE644*G644,2)+TRUNC(AG644*G644,2)+TRUNC(AI644*G644,2))))&lt;=0,TRUNC(Y644*G644,2),IF(AND(IF(AND(S644*G644&lt;&gt;0,(TRUNC(S644*G644,2)+(TRUNC(AL644,2)-(TRUNC(S644*G644,2)+TRUNC(W644*G644,2)+TRUNC(Y644*G644,2)+TRUNC(AA644*G644,2)+TRUNC(AC644*G644,2)+TRUNC(AE644*G644,2)+TRUNC(AG644*G644,2)+TRUNC(AI644*G644,2))))&gt;=0),ABS((Y644*G644-(TRUNC(Y644*G644,2)+(TRUNC(AL644,2)-(TRUNC(S644*G644,2)+TRUNC(W644*G644,2)+TRUNC(Y644*G644,2)+TRUNC(AA644*G644,2)+TRUNC(AC644*G644,2)+TRUNC(AE644*G644,2)+TRUNC(AG644*G644,2)+TRUNC(AI644*G644,2)))))/Y644*G644)&lt;ABS((S644*G644-(TRUNC(S644*G644,2)+(TRUNC(AL644,2)-(TRUNC(S644*G644,2)+TRUNC(W644*G644,2)+TRUNC(Y644*G644,2)+TRUNC(AA644*G644,2)+TRUNC(AC644*G644,2)+TRUNC(AE644*G644,2)+TRUNC(AG644*G644,2)+TRUNC(AI644*G644,2)))))/S644*G644),TRUE),IF(AND(W644*G644&lt;&gt;0,(TRUNC(W644*G644,2)+(TRUNC(AL644,2)-(TRUNC(S644*G644,2)+TRUNC(W644*G644,2)+TRUNC(Y644*G644,2)+TRUNC(AA644*G644,2)+TRUNC(AC644*G644,2)+TRUNC(AE644*G644,2)+TRUNC(AG644*G644,2)+TRUNC(AI644*G644,2))))&gt;=0),ABS((Y644*G644-(TRUNC(Y644*G644,2)+(TRUNC(AL644,2)-(TRUNC(S644*G644,2)+TRUNC(W644*G644,2)+TRUNC(Y644*G644,2)+TRUNC(AA644*G644,2)+TRUNC(AC644*G644,2)+TRUNC(AE644*G644,2)+TRUNC(AG644*G644,2)+TRUNC(AI644*G644,2)))))/Y644*G644)&lt;ABS((W644*G644-(TRUNC(W644*G644,2)+(TRUNC(AL644,2)-(TRUNC(S644*G644,2)+TRUNC(W644*G644,2)+TRUNC(Y644*G644,2)+TRUNC(AA644*G644,2)+TRUNC(AC644*G644,2)+TRUNC(AE644*G644,2)+TRUNC(AG644*G644,2)+TRUNC(AI644*G644,2)))))/W644*G644),TRUE),IF(AND(Y644*G644&lt;&gt;0,(TRUNC(Y644*G644,2)+(TRUNC(AL644,2)-(TRUNC(S644*G644,2)+TRUNC(W644*G644,2)+TRUNC(Y644*G644,2)+TRUNC(AA644*G644,2)+TRUNC(AC644*G644,2)+TRUNC(AE644*G644,2)+TRUNC(AG644*G644,2)+TRUNC(AI644*G644,2))))&gt;=0),ABS((Y644*G644-(TRUNC(Y644*G644,2)+(TRUNC(AL644,2)-(TRUNC(S644*G644,2)+TRUNC(W644*G644,2)+TRUNC(Y644*G644,2)+TRUNC(AA644*G644,2)+TRUNC(AC644*G644,2)+TRUNC(AE644*G644,2)+TRUNC(AG644*G644,2)+TRUNC(AI644*G644,2)))))/Y644*G644)&lt;=ABS((Y644*G644-(TRUNC(Y644*G644,2)+(TRUNC(AL644,2)-(TRUNC(S644*G644,2)+TRUNC(W644*G644,2)+TRUNC(Y644*G644,2)+TRUNC(AA644*G644,2)+TRUNC(AC644*G644,2)+TRUNC(AE644*G644,2)+TRUNC(AG644*G644,2)+TRUNC(AI644*G644,2)))))/Y644*G644),TRUE),IF(AND(AA644*G644&lt;&gt;0,(TRUNC(AA644*G644,2)+(TRUNC(AL644,2)-(TRUNC(S644*G644,2)+TRUNC(W644*G644,2)+TRUNC(Y644*G644,2)+TRUNC(AA644*G644,2)+TRUNC(AC644*G644,2)+TRUNC(AE644*G644,2)+TRUNC(AG644*G644,2)+TRUNC(AI644*G644,2))))&gt;=0),ABS((Y644*G644-(TRUNC(Y644*G644,2)+(TRUNC(AL644,2)-(TRUNC(S644*G644,2)+TRUNC(W644*G644,2)+TRUNC(Y644*G644,2)+TRUNC(AA644*G644,2)+TRUNC(AC644*G644,2)+TRUNC(AE644*G644,2)+TRUNC(AG644*G644,2)+TRUNC(AI644*G644,2)))))/Y644*G644)&lt;=ABS((AA644*G644-(TRUNC(AA644*G644,2)+(TRUNC(AL644,2)-(TRUNC(S644*G644,2)+TRUNC(W644*G644,2)+TRUNC(Y644*G644,2)+TRUNC(AA644*G644,2)+TRUNC(AC644*G644,2)+TRUNC(AE644*G644,2)+TRUNC(AG644*G644,2)+TRUNC(AI644*G644,2)))))/AA644*G644),TRUE),IF(AND(AC644*G644&lt;&gt;0,(TRUNC(AC644*G644,2)+(TRUNC(AL644,2)-(TRUNC(S644*G644,2)+TRUNC(W644*G644,2)+TRUNC(Y644*G644,2)+TRUNC(AA644*G644,2)+TRUNC(AC644*G644,2)+TRUNC(AE644*G644,2)+TRUNC(AG644*G644,2)+TRUNC(AI644*G644,2))))&gt;=0),ABS((Y644*G644-(TRUNC(Y644*G644,2)+(TRUNC(AL644,2)-(TRUNC(S644*G644,2)+TRUNC(W644*G644,2)+TRUNC(Y644*G644,2)+TRUNC(AA644*G644,2)+TRUNC(AC644*G644,2)+TRUNC(AE644*G644,2)+TRUNC(AG644*G644,2)+TRUNC(AI644*G644,2)))))/Y644*G644)&lt;=ABS((AC644*G644-(TRUNC(AC644*G644,2)+(TRUNC(AL644,2)-(TRUNC(S644*G644,2)+TRUNC(W644*G644,2)+TRUNC(Y644*G644,2)+TRUNC(AA644*G644,2)+TRUNC(AC644*G644,2)+TRUNC(AE644*G644,2)+TRUNC(AG644*G644,2)+TRUNC(AI644*G644,2)))))/AC644*G644),TRUE),IF(AND(AE644*G644&lt;&gt;0,(TRUNC(AE644*G644,2)+(TRUNC(AL644,2)-(TRUNC(S644*G644,2)+TRUNC(W644*G644,2)+TRUNC(Y644*G644,2)+TRUNC(AA644*G644,2)+TRUNC(AC644*G644,2)+TRUNC(AE644*G644,2)+TRUNC(AG644*G644,2)+TRUNC(AI644*G644,2))))&gt;=0),ABS((Y644*G644-(TRUNC(Y644*G644,2)+(TRUNC(AL644,2)-(TRUNC(S644*G644,2)+TRUNC(W644*G644,2)+TRUNC(Y644*G644,2)+TRUNC(AA644*G644,2)+TRUNC(AC644*G644,2)+TRUNC(AE644*G644,2)+TRUNC(AG644*G644,2)+TRUNC(AI644*G644,2)))))/Y644*G644)&lt;=ABS((AE644*G644-(TRUNC(AE644*G644,2)+(TRUNC(AL644,2)-(TRUNC(S644*G644,2)+TRUNC(W644*G644,2)+TRUNC(Y644*G644,2)+TRUNC(AA644*G644,2)+TRUNC(AC644*G644,2)+TRUNC(AE644*G644,2)+TRUNC(AG644*G644,2)+TRUNC(AI644*G644,2)))))/AE644*G644),TRUE),IF(AND(AG644*G644&lt;&gt;0,(TRUNC(AG644*G644,2)+(TRUNC(AL644,2)-(TRUNC(S644*G644,2)+TRUNC(W644*G644,2)+TRUNC(Y644*G644,2)+TRUNC(AA644*G644,2)+TRUNC(AC644*G644,2)+TRUNC(AE644*G644,2)+TRUNC(AG644*G644,2)+TRUNC(AI644*G644,2))))&gt;=0),ABS((Y644*G644-(TRUNC(Y644*G644,2)+(TRUNC(AL644,2)-(TRUNC(S644*G644,2)+TRUNC(W644*G644,2)+TRUNC(Y644*G644,2)+TRUNC(AA644*G644,2)+TRUNC(AC644*G644,2)+TRUNC(AE644*G644,2)+TRUNC(AG644*G644,2)+TRUNC(AI644*G644,2)))))/Y644*G644)&lt;=ABS((AG644*G644-(TRUNC(AG644*G644,2)+(TRUNC(AL644,2)-(TRUNC(S644*G644,2)+TRUNC(W644*G644,2)+TRUNC(Y644*G644,2)+TRUNC(AA644*G644,2)+TRUNC(AC644*G644,2)+TRUNC(AE644*G644,2)+TRUNC(AG644*G644,2)+TRUNC(AI644*G644,2)))))/AG644*G644),TRUE),IF(AND(AI644*G644&lt;&gt;0,(TRUNC(AI644*G644,2)+(TRUNC(AL644,2)-(TRUNC(S644*G644,2)+TRUNC(W644*G644,2)+TRUNC(Y644*G644,2)+TRUNC(AA644*G644,2)+TRUNC(AC644*G644,2)+TRUNC(AE644*G644,2)+TRUNC(AG644*G644,2)+TRUNC(AI644*G644,2))))&gt;=0),ABS((Y644*G644-(TRUNC(Y644*G644,2)+(TRUNC(AL644,2)-(TRUNC(S644*G644,2)+TRUNC(W644*G644,2)+TRUNC(Y644*G644,2)+TRUNC(AA644*G644,2)+TRUNC(AC644*G644,2)+TRUNC(AE644*G644,2)+TRUNC(AG644*G644,2)+TRUNC(AI644*G644,2)))))/Y644*G644)&lt;=ABS((AI644*G644-(TRUNC(AI644*G644,2)+(TRUNC(AL644,2)-(TRUNC(S644*G644,2)+TRUNC(W644*G644,2)+TRUNC(Y644*G644,2)+TRUNC(AA644*G644,2)+TRUNC(AC644*G644,2)+TRUNC(AE644*G644,2)+TRUNC(AG644*G644,2)+TRUNC(AI644*G644,2)))))/AI644*G644),TRUE)),TRUNC(Y644*G644,2)+(TRUNC(AL644,2)-(TRUNC(S644*G644,2)+TRUNC(W644*G644,2)+TRUNC(Y644*G644,2)+TRUNC(AA644*G644,2)+TRUNC(AC644*G644,2)+TRUNC(AE644*G644,2)+TRUNC(AG644*G644,2)+TRUNC(AI644*G644,2))),TRUNC(Y644*G644,2)))))</f>
        <v>0</v>
      </c>
      <c r="AA644" s="363">
        <f>IF(L644*(1+R644)=0,0,IF((TRUNC(AK644,2)-(TRUNC(H644*(1+R644),2)+TRUNC(J644*(1+R644),2)+TRUNC(K644*(1+R644),2)+TRUNC(L644*(1+R644),2)+TRUNC(M644*(1+R644),2)+TRUNC(N644*(1+R644),2)+TRUNC(O644*(1+R644),2)+TRUNC(P644*(1+R644),2)))=0,TRUNC(L644*(1+R644),2),IF((TRUNC(TRUNC(L644*(1+R644),2),2)+(TRUNC(AK644,2)-(TRUNC(H644*(1+R644),2)+TRUNC(J644*(1+R644),2)+TRUNC(K644*(1+R644),2)+TRUNC(L644*(1+R644),2)+TRUNC(M644*(1+R644),2)+TRUNC(N644*(1+R644),2)+TRUNC(O644*(1+R644),2)+TRUNC(P644*(1+R644),2))))&lt;=0,TRUNC(L644*(1+R644),2),IF(AND(IF(AND(H644*(1+R644)&lt;&gt;0,(TRUNC(H644*(1+R644),2)+(TRUNC(AK644,2)-(TRUNC(H644*(1+R644),2)+TRUNC(J644*(1+R644),2)+TRUNC(K644*(1+R644),2)+TRUNC(L644*(1+R644),2)+TRUNC(M644*(1+R644),2)+TRUNC(N644*(1+R644),2)+TRUNC(O644*(1+R644),2)+TRUNC(P644*(1+R644),2))))&gt;=0),ABS((L644*(1+R644)-(TRUNC(L644*(1+R644),2)+(TRUNC(AK644,2)-(TRUNC(H644*(1+R644),2)+TRUNC(J644*(1+R644),2)+TRUNC(K644*(1+R644),2)+TRUNC(L644*(1+R644),2)+TRUNC(M644*(1+R644),2)+TRUNC(N644*(1+R644),2)+TRUNC(O644*(1+R644),2)+TRUNC(P644*(1+R644),2)))))/L644*(1+R644))&lt;ABS((H644*(1+R644)-(TRUNC(H644*(1+R644),2)+(TRUNC(AK644,2)-(TRUNC(H644*(1+R644),2)+TRUNC(J644*(1+R644),2)+TRUNC(K644*(1+R644),2)+TRUNC(L644*(1+R644),2)+TRUNC(M644*(1+R644),2)+TRUNC(N644*(1+R644),2)+TRUNC(O644*(1+R644),2)+TRUNC(P644*(1+R644),2)))))/H644*(1+R644)),TRUE),IF(AND(J644*(1+R644)&lt;&gt;0,(TRUNC(J644*(1+R644),2)+(TRUNC(AK644,2)-(TRUNC(H644*(1+R644),2)+TRUNC(J644*(1+R644),2)+TRUNC(K644*(1+R644),2)+TRUNC(L644*(1+R644),2)+TRUNC(M644*(1+R644),2)+TRUNC(N644*(1+R644),2)+TRUNC(O644*(1+R644),2)+TRUNC(P644*(1+R644),2))))&gt;=0),ABS((L644*(1+R644)-(TRUNC(L644*(1+R644),2)+(TRUNC(AK644,2)-(TRUNC(H644*(1+R644),2)+TRUNC(J644*(1+R644),2)+TRUNC(K644*(1+R644),2)+TRUNC(L644*(1+R644),2)+TRUNC(M644*(1+R644),2)+TRUNC(N644*(1+R644),2)+TRUNC(O644*(1+R644),2)+TRUNC(P644*(1+R644),2)))))/L644*(1+R644))&lt;ABS((J644*(1+R644)-(TRUNC(J644*(1+R644),2)+(TRUNC(AK644,2)-(TRUNC(H644*(1+R644),2)+TRUNC(J644*(1+R644),2)+TRUNC(K644*(1+R644),2)+TRUNC(L644*(1+R644),2)+TRUNC(M644*(1+R644),2)+TRUNC(N644*(1+R644),2)+TRUNC(O644*(1+R644),2)+TRUNC(P644*(1+R644),2)))))/J644*(1+R644)),TRUE),IF(AND(K644*(1+R644)&lt;&gt;0,(TRUNC(K644*(1+R644),2)+(TRUNC(AK644,2)-(TRUNC(H644*(1+R644),2)+TRUNC(J644*(1+R644),2)+TRUNC(K644*(1+R644),2)+TRUNC(L644*(1+R644),2)+TRUNC(M644*(1+R644),2)+TRUNC(N644*(1+R644),2)+TRUNC(O644*(1+R644),2)+TRUNC(P644*(1+R644),2))))&gt;=0),ABS((L644*(1+R644)-(TRUNC(L644*(1+R644),2)+(TRUNC(AK644,2)-(TRUNC(H644*(1+R644),2)+TRUNC(J644*(1+R644),2)+TRUNC(K644*(1+R644),2)+TRUNC(L644*(1+R644),2)+TRUNC(M644*(1+R644),2)+TRUNC(N644*(1+R644),2)+TRUNC(O644*(1+R644),2)+TRUNC(P644*(1+R644),2)))))/L644*(1+R644))&lt;ABS((K644*(1+R644)-(TRUNC(K644*(1+R644),2)+(TRUNC(AK644,2)-(TRUNC(H644*(1+R644),2)+TRUNC(J644*(1+R644),2)+TRUNC(K644*(1+R644),2)+TRUNC(L644*(1+R644),2)+TRUNC(M644*(1+R644),2)+TRUNC(N644*(1+R644),2)+TRUNC(O644*(1+R644),2)+TRUNC(P644*(1+R644),2)))))/K644*(1+R644)),TRUE),IF(AND(L644*(1+R644)&lt;&gt;0,(TRUNC(L644*(1+R644),2)+(TRUNC(AK644,2)-(TRUNC(H644*(1+R644),2)+TRUNC(J644*(1+R644),2)+TRUNC(K644*(1+R644),2)+TRUNC(L644*(1+R644),2)+TRUNC(M644*(1+R644),2)+TRUNC(N644*(1+R644),2)+TRUNC(O644*(1+R644),2)+TRUNC(P644*(1+R644),2))))&gt;=0),ABS((L644*(1+R644)-(TRUNC(L644*(1+R644),2)+(TRUNC(AK644,2)-(TRUNC(H644*(1+R644),2)+TRUNC(J644*(1+R644),2)+TRUNC(K644*(1+R644),2)+TRUNC(L644*(1+R644),2)+TRUNC(M644*(1+R644),2)+TRUNC(N644*(1+R644),2)+TRUNC(O644*(1+R644),2)+TRUNC(P644*(1+R644),2)))))/L644*(1+R644))&lt;=ABS((L644*(1+R644)-(TRUNC(L644*(1+R644),2)+(TRUNC(AK644,2)-(TRUNC(H644*(1+R644),2)+TRUNC(J644*(1+R644),2)+TRUNC(K644*(1+R644),2)+TRUNC(L644*(1+R644),2)+TRUNC(M644*(1+R644),2)+TRUNC(N644*(1+R644),2)+TRUNC(O644*(1+R644),2)+TRUNC(P644*(1+R644),2)))))/L644*(1+R644)),TRUE),IF(AND(M644*(1+R644)&lt;&gt;0,(TRUNC(M644*(1+R644),2)+(TRUNC(AK644,2)-(TRUNC(H644*(1+R644),2)+TRUNC(J644*(1+R644),2)+TRUNC(K644*(1+R644),2)+TRUNC(L644*(1+R644),2)+TRUNC(M644*(1+R644),2)+TRUNC(N644*(1+R644),2)+TRUNC(O644*(1+R644),2)+TRUNC(P644*(1+R644),2))))&gt;=0),ABS((L644*(1+R644)-(TRUNC(L644*(1+R644),2)+(TRUNC(AK644,2)-(TRUNC(H644*(1+R644),2)+TRUNC(J644*(1+R644),2)+TRUNC(K644*(1+R644),2)+TRUNC(L644*(1+R644),2)+TRUNC(M644*(1+R644),2)+TRUNC(N644*(1+R644),2)+TRUNC(O644*(1+R644),2)+TRUNC(P644*(1+R644),2)))))/L644*(1+R644))&lt;=ABS((M644*(1+R644)-(TRUNC(M644*(1+R644),2)+(TRUNC(AK644,2)-(TRUNC(H644*(1+R644),2)+TRUNC(J644*(1+R644),2)+TRUNC(K644*(1+R644),2)+TRUNC(L644*(1+R644),2)+TRUNC(M644*(1+R644),2)+TRUNC(N644*(1+R644),2)+TRUNC(O644*(1+R644),2)+TRUNC(P644*(1+R644),2)))))/M644*(1+R644)),TRUE),IF(AND(N644*(1+R644)&lt;&gt;0,(TRUNC(N644*(1+R644),2)+(TRUNC(AK644,2)-(TRUNC(H644*(1+R644),2)+TRUNC(J644*(1+R644),2)+TRUNC(K644*(1+R644),2)+TRUNC(L644*(1+R644),2)+TRUNC(M644*(1+R644),2)+TRUNC(N644*(1+R644),2)+TRUNC(O644*(1+R644),2)+TRUNC(P644*(1+R644),2))))&gt;=0),ABS((L644*(1+R644)-(TRUNC(L644*(1+R644),2)+(TRUNC(AK644,2)-(TRUNC(H644*(1+R644),2)+TRUNC(J644*(1+R644),2)+TRUNC(K644*(1+R644),2)+TRUNC(L644*(1+R644),2)+TRUNC(M644*(1+R644),2)+TRUNC(N644*(1+R644),2)+TRUNC(O644*(1+R644),2)+TRUNC(P644*(1+R644),2)))))/L644*(1+R644))&lt;=ABS((N644*(1+R644)-(TRUNC(N644*(1+R644),2)+(TRUNC(AK644,2)-(TRUNC(H644*(1+R644),2)+TRUNC(J644*(1+R644),2)+TRUNC(K644*(1+R644),2)+TRUNC(L644*(1+R644),2)+TRUNC(M644*(1+R644),2)+TRUNC(N644*(1+R644),2)+TRUNC(O644*(1+R644),2)+TRUNC(P644*(1+R644),2)))))/N644*(1+R644)),TRUE),IF(AND(O644*(1+R644)&lt;&gt;0,(TRUNC(O644*(1+R644),2)+(TRUNC(AK644,2)-(TRUNC(H644*(1+R644),2)+TRUNC(J644*(1+R644),2)+TRUNC(K644*(1+R644),2)+TRUNC(L644*(1+R644),2)+TRUNC(M644*(1+R644),2)+TRUNC(N644*(1+R644),2)+TRUNC(O644*(1+R644),2)+TRUNC(P644*(1+R644),2))))&gt;=0),ABS((L644*(1+R644)-(TRUNC(L644*(1+R644),2)+(TRUNC(AK644,2)-(TRUNC(H644*(1+R644),2)+TRUNC(J644*(1+R644),2)+TRUNC(K644*(1+R644),2)+TRUNC(L644*(1+R644),2)+TRUNC(M644*(1+R644),2)+TRUNC(N644*(1+R644),2)+TRUNC(O644*(1+R644),2)+TRUNC(P644*(1+R644),2)))))/L644*(1+R644))&lt;=ABS((O644*(1+R644)-(TRUNC(O644*(1+R644),2)+(TRUNC(AK644,2)-(TRUNC(H644*(1+R644),2)+TRUNC(J644*(1+R644),2)+TRUNC(K644*(1+R644),2)+TRUNC(L644*(1+R644),2)+TRUNC(M644*(1+R644),2)+TRUNC(N644*(1+R644),2)+TRUNC(O644*(1+R644),2)+TRUNC(P644*(1+R644),2)))))/O644*(1+R644)),TRUE),IF(AND(P644*(1+R644)&lt;&gt;0,(TRUNC(P644*(1+R644),2)+(TRUNC(AK644,2)-(TRUNC(H644*(1+R644),2)+TRUNC(J644*(1+R644),2)+TRUNC(K644*(1+R644),2)+TRUNC(L644*(1+R644),2)+TRUNC(M644*(1+R644),2)+TRUNC(N644*(1+R644),2)+TRUNC(O644*(1+R644),2)+TRUNC(P644*(1+R644),2))))&gt;=0),ABS((L644*(1+R644)-(TRUNC(L644*(1+R644),2)+(TRUNC(AK644,2)-(TRUNC(H644*(1+R644),2)+TRUNC(J644*(1+R644),2)+TRUNC(K644*(1+R644),2)+TRUNC(L644*(1+R644),2)+TRUNC(M644*(1+R644),2)+TRUNC(N644*(1+R644),2)+TRUNC(O644*(1+R644),2)+TRUNC(P644*(1+R644),2)))))/L644*(1+R644))&lt;=ABS((P644*(1+R644)-(TRUNC(P644*(1+R644),2)+(TRUNC(AK644,2)-(TRUNC(H644*(1+R644),2)+TRUNC(J644*(1+R644),2)+TRUNC(K644*(1+R644),2)+TRUNC(L644*(1+R644),2)+TRUNC(M644*(1+R644),2)+TRUNC(N644*(1+R644),2)+TRUNC(O644*(1+R644),2)+TRUNC(P644*(1+R644),2)))))/P644*(1+R644)),TRUE)),TRUNC(L644*(1+R644),2)+(TRUNC(AK644,2)-(TRUNC(H644*(1+R644),2)+TRUNC(J644*(1+R644),2)+TRUNC(K644*(1+R644),2)+TRUNC(L644*(1+R644),2)+TRUNC(M644*(1+R644),2)+TRUNC(N644*(1+R644),2)+TRUNC(O644*(1+R644),2)+TRUNC(P644*(1+R644),2))),TRUNC(L644*(1+R644),2)))))</f>
        <v>0</v>
      </c>
      <c r="AB644" s="363">
        <f>IF(AA644*G644=0,0,IF((TRUNC(AL644,2)-(TRUNC(S644*G644,2)+TRUNC(W644*G644,2)+TRUNC(Y644*G644,2)+TRUNC(AA644*G644,2)+TRUNC(AC644*G644,2)+TRUNC(AE644*G644,2)+TRUNC(AG644*G644,2)+TRUNC(AI644*G644,2)))=0,TRUNC(AA644*G644,2),IF((TRUNC(TRUNC(AA644*G644,2),2)+(TRUNC(AL644,2)-(TRUNC(S644*G644,2)+TRUNC(W644*G644,2)+TRUNC(Y644*G644,2)+TRUNC(AA644*G644,2)+TRUNC(AC644*G644,2)+TRUNC(AE644*G644,2)+TRUNC(AG644*G644,2)+TRUNC(AI644*G644,2))))&lt;=0,TRUNC(AA644*G644,2),IF(AND(IF(AND(S644*G644&lt;&gt;0,(TRUNC(S644*G644,2)+(TRUNC(AL644,2)-(TRUNC(S644*G644,2)+TRUNC(W644*G644,2)+TRUNC(Y644*G644,2)+TRUNC(AA644*G644,2)+TRUNC(AC644*G644,2)+TRUNC(AE644*G644,2)+TRUNC(AG644*G644,2)+TRUNC(AI644*G644,2))))&gt;=0),ABS((AA644*G644-(TRUNC(AA644*G644,2)+(TRUNC(AL644,2)-(TRUNC(S644*G644,2)+TRUNC(W644*G644,2)+TRUNC(Y644*G644,2)+TRUNC(AA644*G644,2)+TRUNC(AC644*G644,2)+TRUNC(AE644*G644,2)+TRUNC(AG644*G644,2)+TRUNC(AI644*G644,2)))))/AA644*G644)&lt;ABS((S644*G644-(TRUNC(S644*G644,2)+(TRUNC(AL644,2)-(TRUNC(S644*G644,2)+TRUNC(W644*G644,2)+TRUNC(Y644*G644,2)+TRUNC(AA644*G644,2)+TRUNC(AC644*G644,2)+TRUNC(AE644*G644,2)+TRUNC(AG644*G644,2)+TRUNC(AI644*G644,2)))))/S644*G644),TRUE),IF(AND(W644*G644&lt;&gt;0,(TRUNC(W644*G644,2)+(TRUNC(AL644,2)-(TRUNC(S644*G644,2)+TRUNC(W644*G644,2)+TRUNC(Y644*G644,2)+TRUNC(AA644*G644,2)+TRUNC(AC644*G644,2)+TRUNC(AE644*G644,2)+TRUNC(AG644*G644,2)+TRUNC(AI644*G644,2))))&gt;=0),ABS((AA644*G644-(TRUNC(AA644*G644,2)+(TRUNC(AL644,2)-(TRUNC(S644*G644,2)+TRUNC(W644*G644,2)+TRUNC(Y644*G644,2)+TRUNC(AA644*G644,2)+TRUNC(AC644*G644,2)+TRUNC(AE644*G644,2)+TRUNC(AG644*G644,2)+TRUNC(AI644*G644,2)))))/AA644*G644)&lt;ABS((W644*G644-(TRUNC(W644*G644,2)+(TRUNC(AL644,2)-(TRUNC(S644*G644,2)+TRUNC(W644*G644,2)+TRUNC(Y644*G644,2)+TRUNC(AA644*G644,2)+TRUNC(AC644*G644,2)+TRUNC(AE644*G644,2)+TRUNC(AG644*G644,2)+TRUNC(AI644*G644,2)))))/W644*G644),TRUE),IF(AND(Y644*G644&lt;&gt;0,(TRUNC(Y644*G644,2)+(TRUNC(AL644,2)-(TRUNC(S644*G644,2)+TRUNC(W644*G644,2)+TRUNC(Y644*G644,2)+TRUNC(AA644*G644,2)+TRUNC(AC644*G644,2)+TRUNC(AE644*G644,2)+TRUNC(AG644*G644,2)+TRUNC(AI644*G644,2))))&gt;=0),ABS((AA644*G644-(TRUNC(AA644*G644,2)+(TRUNC(AL644,2)-(TRUNC(S644*G644,2)+TRUNC(W644*G644,2)+TRUNC(Y644*G644,2)+TRUNC(AA644*G644,2)+TRUNC(AC644*G644,2)+TRUNC(AE644*G644,2)+TRUNC(AG644*G644,2)+TRUNC(AI644*G644,2)))))/AA644*G644)&lt;ABS((Y644*G644-(TRUNC(Y644*G644,2)+(TRUNC(AL644,2)-(TRUNC(S644*G644,2)+TRUNC(W644*G644,2)+TRUNC(Y644*G644,2)+TRUNC(AA644*G644,2)+TRUNC(AC644*G644,2)+TRUNC(AE644*G644,2)+TRUNC(AG644*G644,2)+TRUNC(AI644*G644,2)))))/Y644*G644),TRUE),IF(AND(AA644*G644&lt;&gt;0,(TRUNC(AA644*G644,2)+(TRUNC(AL644,2)-(TRUNC(S644*G644,2)+TRUNC(W644*G644,2)+TRUNC(Y644*G644,2)+TRUNC(AA644*G644,2)+TRUNC(AC644*G644,2)+TRUNC(AE644*G644,2)+TRUNC(AG644*G644,2)+TRUNC(AI644*G644,2))))&gt;=0),ABS((AA644*G644-(TRUNC(AA644*G644,2)+(TRUNC(AL644,2)-(TRUNC(S644*G644,2)+TRUNC(W644*G644,2)+TRUNC(Y644*G644,2)+TRUNC(AA644*G644,2)+TRUNC(AC644*G644,2)+TRUNC(AE644*G644,2)+TRUNC(AG644*G644,2)+TRUNC(AI644*G644,2)))))/AA644*G644)&lt;=ABS((AA644*G644-(TRUNC(AA644*G644,2)+(TRUNC(AL644,2)-(TRUNC(S644*G644,2)+TRUNC(W644*G644,2)+TRUNC(Y644*G644,2)+TRUNC(AA644*G644,2)+TRUNC(AC644*G644,2)+TRUNC(AE644*G644,2)+TRUNC(AG644*G644,2)+TRUNC(AI644*G644,2)))))/AA644*G644),TRUE),IF(AND(AC644*G644&lt;&gt;0,(TRUNC(AC644*G644,2)+(TRUNC(AL644,2)-(TRUNC(S644*G644,2)+TRUNC(W644*G644,2)+TRUNC(Y644*G644,2)+TRUNC(AA644*G644,2)+TRUNC(AC644*G644,2)+TRUNC(AE644*G644,2)+TRUNC(AG644*G644,2)+TRUNC(AI644*G644,2))))&gt;=0),ABS((AA644*G644-(TRUNC(AA644*G644,2)+(TRUNC(AL644,2)-(TRUNC(S644*G644,2)+TRUNC(W644*G644,2)+TRUNC(Y644*G644,2)+TRUNC(AA644*G644,2)+TRUNC(AC644*G644,2)+TRUNC(AE644*G644,2)+TRUNC(AG644*G644,2)+TRUNC(AI644*G644,2)))))/AA644*G644)&lt;=ABS((AC644*G644-(TRUNC(AC644*G644,2)+(TRUNC(AL644,2)-(TRUNC(S644*G644,2)+TRUNC(W644*G644,2)+TRUNC(Y644*G644,2)+TRUNC(AA644*G644,2)+TRUNC(AC644*G644,2)+TRUNC(AE644*G644,2)+TRUNC(AG644*G644,2)+TRUNC(AI644*G644,2)))))/AC644*G644),TRUE),IF(AND(AE644*G644&lt;&gt;0,(TRUNC(AE644*G644,2)+(TRUNC(AL644,2)-(TRUNC(S644*G644,2)+TRUNC(W644*G644,2)+TRUNC(Y644*G644,2)+TRUNC(AA644*G644,2)+TRUNC(AC644*G644,2)+TRUNC(AE644*G644,2)+TRUNC(AG644*G644,2)+TRUNC(AI644*G644,2))))&gt;=0),ABS((AA644*G644-(TRUNC(AA644*G644,2)+(TRUNC(AL644,2)-(TRUNC(S644*G644,2)+TRUNC(W644*G644,2)+TRUNC(Y644*G644,2)+TRUNC(AA644*G644,2)+TRUNC(AC644*G644,2)+TRUNC(AE644*G644,2)+TRUNC(AG644*G644,2)+TRUNC(AI644*G644,2)))))/AA644*G644)&lt;=ABS((AE644*G644-(TRUNC(AE644*G644,2)+(TRUNC(AL644,2)-(TRUNC(S644*G644,2)+TRUNC(W644*G644,2)+TRUNC(Y644*G644,2)+TRUNC(AA644*G644,2)+TRUNC(AC644*G644,2)+TRUNC(AE644*G644,2)+TRUNC(AG644*G644,2)+TRUNC(AI644*G644,2)))))/AE644*G644),TRUE),IF(AND(AG644*G644&lt;&gt;0,(TRUNC(AG644*G644,2)+(TRUNC(AL644,2)-(TRUNC(S644*G644,2)+TRUNC(W644*G644,2)+TRUNC(Y644*G644,2)+TRUNC(AA644*G644,2)+TRUNC(AC644*G644,2)+TRUNC(AE644*G644,2)+TRUNC(AG644*G644,2)+TRUNC(AI644*G644,2))))&gt;=0),ABS((AA644*G644-(TRUNC(AA644*G644,2)+(TRUNC(AL644,2)-(TRUNC(S644*G644,2)+TRUNC(W644*G644,2)+TRUNC(Y644*G644,2)+TRUNC(AA644*G644,2)+TRUNC(AC644*G644,2)+TRUNC(AE644*G644,2)+TRUNC(AG644*G644,2)+TRUNC(AI644*G644,2)))))/AA644*G644)&lt;=ABS((AG644*G644-(TRUNC(AG644*G644,2)+(TRUNC(AL644,2)-(TRUNC(S644*G644,2)+TRUNC(W644*G644,2)+TRUNC(Y644*G644,2)+TRUNC(AA644*G644,2)+TRUNC(AC644*G644,2)+TRUNC(AE644*G644,2)+TRUNC(AG644*G644,2)+TRUNC(AI644*G644,2)))))/AG644*G644),TRUE),IF(AND(AI644*G644&lt;&gt;0,(TRUNC(AI644*G644,2)+(TRUNC(AL644,2)-(TRUNC(S644*G644,2)+TRUNC(W644*G644,2)+TRUNC(Y644*G644,2)+TRUNC(AA644*G644,2)+TRUNC(AC644*G644,2)+TRUNC(AE644*G644,2)+TRUNC(AG644*G644,2)+TRUNC(AI644*G644,2))))&gt;=0),ABS((AA644*G644-(TRUNC(AA644*G644,2)+(TRUNC(AL644,2)-(TRUNC(S644*G644,2)+TRUNC(W644*G644,2)+TRUNC(Y644*G644,2)+TRUNC(AA644*G644,2)+TRUNC(AC644*G644,2)+TRUNC(AE644*G644,2)+TRUNC(AG644*G644,2)+TRUNC(AI644*G644,2)))))/AA644*G644)&lt;=ABS((AI644*G644-(TRUNC(AI644*G644,2)+(TRUNC(AL644,2)-(TRUNC(S644*G644,2)+TRUNC(W644*G644,2)+TRUNC(Y644*G644,2)+TRUNC(AA644*G644,2)+TRUNC(AC644*G644,2)+TRUNC(AE644*G644,2)+TRUNC(AG644*G644,2)+TRUNC(AI644*G644,2)))))/AI644*G644),TRUE)),TRUNC(AA644*G644,2)+(TRUNC(AL644,2)-(TRUNC(S644*G644,2)+TRUNC(W644*G644,2)+TRUNC(Y644*G644,2)+TRUNC(AA644*G644,2)+TRUNC(AC644*G644,2)+TRUNC(AE644*G644,2)+TRUNC(AG644*G644,2)+TRUNC(AI644*G644,2))),TRUNC(AA644*G644,2)))))</f>
        <v>0</v>
      </c>
      <c r="AC644" s="363">
        <f>IF(M644*(1+R644)=0,0,IF((TRUNC(AK644,2)-(TRUNC(H644*(1+R644),2)+TRUNC(J644*(1+R644),2)+TRUNC(K644*(1+R644),2)+TRUNC(L644*(1+R644),2)+TRUNC(M644*(1+R644),2)+TRUNC(N644*(1+R644),2)+TRUNC(O644*(1+R644),2)+TRUNC(P644*(1+R644),2)))=0,TRUNC(M644*(1+R644),2),IF((TRUNC(TRUNC(M644*(1+R644),2),2)+(TRUNC(AK644,2)-(TRUNC(H644*(1+R644),2)+TRUNC(J644*(1+R644),2)+TRUNC(K644*(1+R644),2)+TRUNC(L644*(1+R644),2)+TRUNC(M644*(1+R644),2)+TRUNC(N644*(1+R644),2)+TRUNC(O644*(1+R644),2)+TRUNC(P644*(1+R644),2))))&lt;=0,TRUNC(M644*(1+R644),2),IF(AND(IF(AND(H644*(1+R644)&lt;&gt;0,(TRUNC(H644*(1+R644),2)+(TRUNC(AK644,2)-(TRUNC(H644*(1+R644),2)+TRUNC(J644*(1+R644),2)+TRUNC(K644*(1+R644),2)+TRUNC(L644*(1+R644),2)+TRUNC(M644*(1+R644),2)+TRUNC(N644*(1+R644),2)+TRUNC(O644*(1+R644),2)+TRUNC(P644*(1+R644),2))))&gt;=0),ABS((M644*(1+R644)-(TRUNC(M644*(1+R644),2)+(TRUNC(AK644,2)-(TRUNC(H644*(1+R644),2)+TRUNC(J644*(1+R644),2)+TRUNC(K644*(1+R644),2)+TRUNC(L644*(1+R644),2)+TRUNC(M644*(1+R644),2)+TRUNC(N644*(1+R644),2)+TRUNC(O644*(1+R644),2)+TRUNC(P644*(1+R644),2)))))/M644*(1+R644))&lt;ABS((H644*(1+R644)-(TRUNC(H644*(1+R644),2)+(TRUNC(AK644,2)-(TRUNC(H644*(1+R644),2)+TRUNC(J644*(1+R644),2)+TRUNC(K644*(1+R644),2)+TRUNC(L644*(1+R644),2)+TRUNC(M644*(1+R644),2)+TRUNC(N644*(1+R644),2)+TRUNC(O644*(1+R644),2)+TRUNC(P644*(1+R644),2)))))/H644*(1+R644)),TRUE),IF(AND(J644*(1+R644)&lt;&gt;0,(TRUNC(J644*(1+R644),2)+(TRUNC(AK644,2)-(TRUNC(H644*(1+R644),2)+TRUNC(J644*(1+R644),2)+TRUNC(K644*(1+R644),2)+TRUNC(L644*(1+R644),2)+TRUNC(M644*(1+R644),2)+TRUNC(N644*(1+R644),2)+TRUNC(O644*(1+R644),2)+TRUNC(P644*(1+R644),2))))&gt;=0),ABS((M644*(1+R644)-(TRUNC(M644*(1+R644),2)+(TRUNC(AK644,2)-(TRUNC(H644*(1+R644),2)+TRUNC(J644*(1+R644),2)+TRUNC(K644*(1+R644),2)+TRUNC(L644*(1+R644),2)+TRUNC(M644*(1+R644),2)+TRUNC(N644*(1+R644),2)+TRUNC(O644*(1+R644),2)+TRUNC(P644*(1+R644),2)))))/M644*(1+R644))&lt;ABS((J644*(1+R644)-(TRUNC(J644*(1+R644),2)+(TRUNC(AK644,2)-(TRUNC(H644*(1+R644),2)+TRUNC(J644*(1+R644),2)+TRUNC(K644*(1+R644),2)+TRUNC(L644*(1+R644),2)+TRUNC(M644*(1+R644),2)+TRUNC(N644*(1+R644),2)+TRUNC(O644*(1+R644),2)+TRUNC(P644*(1+R644),2)))))/J644*(1+R644)),TRUE),IF(AND(K644*(1+R644)&lt;&gt;0,(TRUNC(K644*(1+R644),2)+(TRUNC(AK644,2)-(TRUNC(H644*(1+R644),2)+TRUNC(J644*(1+R644),2)+TRUNC(K644*(1+R644),2)+TRUNC(L644*(1+R644),2)+TRUNC(M644*(1+R644),2)+TRUNC(N644*(1+R644),2)+TRUNC(O644*(1+R644),2)+TRUNC(P644*(1+R644),2))))&gt;=0),ABS((M644*(1+R644)-(TRUNC(M644*(1+R644),2)+(TRUNC(AK644,2)-(TRUNC(H644*(1+R644),2)+TRUNC(J644*(1+R644),2)+TRUNC(K644*(1+R644),2)+TRUNC(L644*(1+R644),2)+TRUNC(M644*(1+R644),2)+TRUNC(N644*(1+R644),2)+TRUNC(O644*(1+R644),2)+TRUNC(P644*(1+R644),2)))))/M644*(1+R644))&lt;ABS((K644*(1+R644)-(TRUNC(K644*(1+R644),2)+(TRUNC(AK644,2)-(TRUNC(H644*(1+R644),2)+TRUNC(J644*(1+R644),2)+TRUNC(K644*(1+R644),2)+TRUNC(L644*(1+R644),2)+TRUNC(M644*(1+R644),2)+TRUNC(N644*(1+R644),2)+TRUNC(O644*(1+R644),2)+TRUNC(P644*(1+R644),2)))))/K644*(1+R644)),TRUE),IF(AND(L644*(1+R644)&lt;&gt;0,(TRUNC(L644*(1+R644),2)+(TRUNC(AK644,2)-(TRUNC(H644*(1+R644),2)+TRUNC(J644*(1+R644),2)+TRUNC(K644*(1+R644),2)+TRUNC(L644*(1+R644),2)+TRUNC(M644*(1+R644),2)+TRUNC(N644*(1+R644),2)+TRUNC(O644*(1+R644),2)+TRUNC(P644*(1+R644),2))))&gt;=0),ABS((M644*(1+R644)-(TRUNC(M644*(1+R644),2)+(TRUNC(AK644,2)-(TRUNC(H644*(1+R644),2)+TRUNC(J644*(1+R644),2)+TRUNC(K644*(1+R644),2)+TRUNC(L644*(1+R644),2)+TRUNC(M644*(1+R644),2)+TRUNC(N644*(1+R644),2)+TRUNC(O644*(1+R644),2)+TRUNC(P644*(1+R644),2)))))/M644*(1+R644))&lt;ABS((L644*(1+R644)-(TRUNC(L644*(1+R644),2)+(TRUNC(AK644,2)-(TRUNC(H644*(1+R644),2)+TRUNC(J644*(1+R644),2)+TRUNC(K644*(1+R644),2)+TRUNC(L644*(1+R644),2)+TRUNC(M644*(1+R644),2)+TRUNC(N644*(1+R644),2)+TRUNC(O644*(1+R644),2)+TRUNC(P644*(1+R644),2)))))/L644*(1+R644)),TRUE),IF(AND(M644*(1+R644)&lt;&gt;0,(TRUNC(M644*(1+R644),2)+(TRUNC(AK644,2)-(TRUNC(H644*(1+R644),2)+TRUNC(J644*(1+R644),2)+TRUNC(K644*(1+R644),2)+TRUNC(L644*(1+R644),2)+TRUNC(M644*(1+R644),2)+TRUNC(N644*(1+R644),2)+TRUNC(O644*(1+R644),2)+TRUNC(P644*(1+R644),2))))&gt;=0),ABS((M644*(1+R644)-(TRUNC(M644*(1+R644),2)+(TRUNC(AK644,2)-(TRUNC(H644*(1+R644),2)+TRUNC(J644*(1+R644),2)+TRUNC(K644*(1+R644),2)+TRUNC(L644*(1+R644),2)+TRUNC(M644*(1+R644),2)+TRUNC(N644*(1+R644),2)+TRUNC(O644*(1+R644),2)+TRUNC(P644*(1+R644),2)))))/M644*(1+R644))&lt;=ABS((M644*(1+R644)-(TRUNC(M644*(1+R644),2)+(TRUNC(AK644,2)-(TRUNC(H644*(1+R644),2)+TRUNC(J644*(1+R644),2)+TRUNC(K644*(1+R644),2)+TRUNC(L644*(1+R644),2)+TRUNC(M644*(1+R644),2)+TRUNC(N644*(1+R644),2)+TRUNC(O644*(1+R644),2)+TRUNC(P644*(1+R644),2)))))/M644*(1+R644)),TRUE),IF(AND(N644*(1+R644)&lt;&gt;0,(TRUNC(N644*(1+R644),2)+(TRUNC(AK644,2)-(TRUNC(H644*(1+R644),2)+TRUNC(J644*(1+R644),2)+TRUNC(K644*(1+R644),2)+TRUNC(L644*(1+R644),2)+TRUNC(M644*(1+R644),2)+TRUNC(N644*(1+R644),2)+TRUNC(O644*(1+R644),2)+TRUNC(P644*(1+R644),2))))&gt;=0),ABS((M644*(1+R644)-(TRUNC(M644*(1+R644),2)+(TRUNC(AK644,2)-(TRUNC(H644*(1+R644),2)+TRUNC(J644*(1+R644),2)+TRUNC(K644*(1+R644),2)+TRUNC(L644*(1+R644),2)+TRUNC(M644*(1+R644),2)+TRUNC(N644*(1+R644),2)+TRUNC(O644*(1+R644),2)+TRUNC(P644*(1+R644),2)))))/M644*(1+R644))&lt;=ABS((N644*(1+R644)-(TRUNC(N644*(1+R644),2)+(TRUNC(AK644,2)-(TRUNC(H644*(1+R644),2)+TRUNC(J644*(1+R644),2)+TRUNC(K644*(1+R644),2)+TRUNC(L644*(1+R644),2)+TRUNC(M644*(1+R644),2)+TRUNC(N644*(1+R644),2)+TRUNC(O644*(1+R644),2)+TRUNC(P644*(1+R644),2)))))/N644*(1+R644)),TRUE),IF(AND(O644*(1+R644)&lt;&gt;0,(TRUNC(O644*(1+R644),2)+(TRUNC(AK644,2)-(TRUNC(H644*(1+R644),2)+TRUNC(J644*(1+R644),2)+TRUNC(K644*(1+R644),2)+TRUNC(L644*(1+R644),2)+TRUNC(M644*(1+R644),2)+TRUNC(N644*(1+R644),2)+TRUNC(O644*(1+R644),2)+TRUNC(P644*(1+R644),2))))&gt;=0),ABS((M644*(1+R644)-(TRUNC(M644*(1+R644),2)+(TRUNC(AK644,2)-(TRUNC(H644*(1+R644),2)+TRUNC(J644*(1+R644),2)+TRUNC(K644*(1+R644),2)+TRUNC(L644*(1+R644),2)+TRUNC(M644*(1+R644),2)+TRUNC(N644*(1+R644),2)+TRUNC(O644*(1+R644),2)+TRUNC(P644*(1+R644),2)))))/M644*(1+R644))&lt;=ABS((O644*(1+R644)-(TRUNC(O644*(1+R644),2)+(TRUNC(AK644,2)-(TRUNC(H644*(1+R644),2)+TRUNC(J644*(1+R644),2)+TRUNC(K644*(1+R644),2)+TRUNC(L644*(1+R644),2)+TRUNC(M644*(1+R644),2)+TRUNC(N644*(1+R644),2)+TRUNC(O644*(1+R644),2)+TRUNC(P644*(1+R644),2)))))/O644*(1+R644)),TRUE),IF(AND(P644*(1+R644)&lt;&gt;0,(TRUNC(P644*(1+R644),2)+(TRUNC(AK644,2)-(TRUNC(H644*(1+R644),2)+TRUNC(J644*(1+R644),2)+TRUNC(K644*(1+R644),2)+TRUNC(L644*(1+R644),2)+TRUNC(M644*(1+R644),2)+TRUNC(N644*(1+R644),2)+TRUNC(O644*(1+R644),2)+TRUNC(P644*(1+R644),2))))&gt;=0),ABS((M644*(1+R644)-(TRUNC(M644*(1+R644),2)+(TRUNC(AK644,2)-(TRUNC(H644*(1+R644),2)+TRUNC(J644*(1+R644),2)+TRUNC(K644*(1+R644),2)+TRUNC(L644*(1+R644),2)+TRUNC(M644*(1+R644),2)+TRUNC(N644*(1+R644),2)+TRUNC(O644*(1+R644),2)+TRUNC(P644*(1+R644),2)))))/M644*(1+R644))&lt;=ABS((P644*(1+R644)-(TRUNC(P644*(1+R644),2)+(TRUNC(AK644,2)-(TRUNC(H644*(1+R644),2)+TRUNC(J644*(1+R644),2)+TRUNC(K644*(1+R644),2)+TRUNC(L644*(1+R644),2)+TRUNC(M644*(1+R644),2)+TRUNC(N644*(1+R644),2)+TRUNC(O644*(1+R644),2)+TRUNC(P644*(1+R644),2)))))/P644*(1+R644)),TRUE)),TRUNC(M644*(1+R644),2)+(TRUNC(AK644,2)-(TRUNC(H644*(1+R644),2)+TRUNC(J644*(1+R644),2)+TRUNC(K644*(1+R644),2)+TRUNC(L644*(1+R644),2)+TRUNC(M644*(1+R644),2)+TRUNC(N644*(1+R644),2)+TRUNC(O644*(1+R644),2)+TRUNC(P644*(1+R644),2))),TRUNC(M644*(1+R644),2)))))</f>
        <v>0</v>
      </c>
      <c r="AD644" s="363">
        <f>IF(AC644*G644=0,0,IF((TRUNC(AL644,2)-(TRUNC(S644*G644,2)+TRUNC(W644*G644,2)+TRUNC(Y644*G644,2)+TRUNC(AA644*G644,2)+TRUNC(AC644*G644,2)+TRUNC(AE644*G644,2)+TRUNC(AG644*G644,2)+TRUNC(AI644*G644,2)))=0,TRUNC(AC644*G644,2),IF((TRUNC(TRUNC(AC644*G644,2),2)+(TRUNC(AL644,2)-(TRUNC(S644*G644,2)+TRUNC(W644*G644,2)+TRUNC(Y644*G644,2)+TRUNC(AA644*G644,2)+TRUNC(AC644*G644,2)+TRUNC(AE644*G644,2)+TRUNC(AG644*G644,2)+TRUNC(AI644*G644,2))))&lt;=0,TRUNC(AC644*G644,2),IF(AND(IF(AND(S644*G644&lt;&gt;0,(TRUNC(S644*G644,2)+(TRUNC(AL644,2)-(TRUNC(S644*G644,2)+TRUNC(W644*G644,2)+TRUNC(Y644*G644,2)+TRUNC(AA644*G644,2)+TRUNC(AC644*G644,2)+TRUNC(AE644*G644,2)+TRUNC(AG644*G644,2)+TRUNC(AI644*G644,2))))&gt;=0),ABS((AC644*G644-(TRUNC(AC644*G644,2)+(TRUNC(AL644,2)-(TRUNC(S644*G644,2)+TRUNC(W644*G644,2)+TRUNC(Y644*G644,2)+TRUNC(AA644*G644,2)+TRUNC(AC644*G644,2)+TRUNC(AE644*G644,2)+TRUNC(AG644*G644,2)+TRUNC(AI644*G644,2)))))/AC644*G644)&lt;ABS((S644*G644-(TRUNC(S644*G644,2)+(TRUNC(AL644,2)-(TRUNC(S644*G644,2)+TRUNC(W644*G644,2)+TRUNC(Y644*G644,2)+TRUNC(AA644*G644,2)+TRUNC(AC644*G644,2)+TRUNC(AE644*G644,2)+TRUNC(AG644*G644,2)+TRUNC(AI644*G644,2)))))/S644*G644),TRUE),IF(AND(W644*G644&lt;&gt;0,(TRUNC(W644*G644,2)+(TRUNC(AL644,2)-(TRUNC(S644*G644,2)+TRUNC(W644*G644,2)+TRUNC(Y644*G644,2)+TRUNC(AA644*G644,2)+TRUNC(AC644*G644,2)+TRUNC(AE644*G644,2)+TRUNC(AG644*G644,2)+TRUNC(AI644*G644,2))))&gt;=0),ABS((AC644*G644-(TRUNC(AC644*G644,2)+(TRUNC(AL644,2)-(TRUNC(S644*G644,2)+TRUNC(W644*G644,2)+TRUNC(Y644*G644,2)+TRUNC(AA644*G644,2)+TRUNC(AC644*G644,2)+TRUNC(AE644*G644,2)+TRUNC(AG644*G644,2)+TRUNC(AI644*G644,2)))))/AC644*G644)&lt;ABS((W644*G644-(TRUNC(W644*G644,2)+(TRUNC(AL644,2)-(TRUNC(S644*G644,2)+TRUNC(W644*G644,2)+TRUNC(Y644*G644,2)+TRUNC(AA644*G644,2)+TRUNC(AC644*G644,2)+TRUNC(AE644*G644,2)+TRUNC(AG644*G644,2)+TRUNC(AI644*G644,2)))))/W644*G644),TRUE),IF(AND(Y644*G644&lt;&gt;0,(TRUNC(Y644*G644,2)+(TRUNC(AL644,2)-(TRUNC(S644*G644,2)+TRUNC(W644*G644,2)+TRUNC(Y644*G644,2)+TRUNC(AA644*G644,2)+TRUNC(AC644*G644,2)+TRUNC(AE644*G644,2)+TRUNC(AG644*G644,2)+TRUNC(AI644*G644,2))))&gt;=0),ABS((AC644*G644-(TRUNC(AC644*G644,2)+(TRUNC(AL644,2)-(TRUNC(S644*G644,2)+TRUNC(W644*G644,2)+TRUNC(Y644*G644,2)+TRUNC(AA644*G644,2)+TRUNC(AC644*G644,2)+TRUNC(AE644*G644,2)+TRUNC(AG644*G644,2)+TRUNC(AI644*G644,2)))))/AC644*G644)&lt;ABS((Y644*G644-(TRUNC(Y644*G644,2)+(TRUNC(AL644,2)-(TRUNC(S644*G644,2)+TRUNC(W644*G644,2)+TRUNC(Y644*G644,2)+TRUNC(AA644*G644,2)+TRUNC(AC644*G644,2)+TRUNC(AE644*G644,2)+TRUNC(AG644*G644,2)+TRUNC(AI644*G644,2)))))/Y644*G644),TRUE),IF(AND(AA644*G644&lt;&gt;0,(TRUNC(AA644*G644,2)+(TRUNC(AL644,2)-(TRUNC(S644*G644,2)+TRUNC(W644*G644,2)+TRUNC(Y644*G644,2)+TRUNC(AA644*G644,2)+TRUNC(AC644*G644,2)+TRUNC(AE644*G644,2)+TRUNC(AG644*G644,2)+TRUNC(AI644*G644,2))))&gt;=0),ABS((AC644*G644-(TRUNC(AC644*G644,2)+(TRUNC(AL644,2)-(TRUNC(S644*G644,2)+TRUNC(W644*G644,2)+TRUNC(Y644*G644,2)+TRUNC(AA644*G644,2)+TRUNC(AC644*G644,2)+TRUNC(AE644*G644,2)+TRUNC(AG644*G644,2)+TRUNC(AI644*G644,2)))))/AC644*G644)&lt;ABS((AA644*G644-(TRUNC(AA644*G644,2)+(TRUNC(AL644,2)-(TRUNC(S644*G644,2)+TRUNC(W644*G644,2)+TRUNC(Y644*G644,2)+TRUNC(AA644*G644,2)+TRUNC(AC644*G644,2)+TRUNC(AE644*G644,2)+TRUNC(AG644*G644,2)+TRUNC(AI644*G644,2)))))/AA644*G644),TRUE),IF(AND(AC644*G644&lt;&gt;0,(TRUNC(AC644*G644,2)+(TRUNC(AL644,2)-(TRUNC(S644*G644,2)+TRUNC(W644*G644,2)+TRUNC(Y644*G644,2)+TRUNC(AA644*G644,2)+TRUNC(AC644*G644,2)+TRUNC(AE644*G644,2)+TRUNC(AG644*G644,2)+TRUNC(AI644*G644,2))))&gt;=0),ABS((AC644*G644-(TRUNC(AC644*G644,2)+(TRUNC(AL644,2)-(TRUNC(S644*G644,2)+TRUNC(W644*G644,2)+TRUNC(Y644*G644,2)+TRUNC(AA644*G644,2)+TRUNC(AC644*G644,2)+TRUNC(AE644*G644,2)+TRUNC(AG644*G644,2)+TRUNC(AI644*G644,2)))))/AC644*G644)&lt;=ABS((AC644*G644-(TRUNC(AC644*G644,2)+(TRUNC(AL644,2)-(TRUNC(S644*G644,2)+TRUNC(W644*G644,2)+TRUNC(Y644*G644,2)+TRUNC(AA644*G644,2)+TRUNC(AC644*G644,2)+TRUNC(AE644*G644,2)+TRUNC(AG644*G644,2)+TRUNC(AI644*G644,2)))))/AC644*G644),TRUE),IF(AND(AE644*G644&lt;&gt;0,(TRUNC(AE644*G644,2)+(TRUNC(AL644,2)-(TRUNC(S644*G644,2)+TRUNC(W644*G644,2)+TRUNC(Y644*G644,2)+TRUNC(AA644*G644,2)+TRUNC(AC644*G644,2)+TRUNC(AE644*G644,2)+TRUNC(AG644*G644,2)+TRUNC(AI644*G644,2))))&gt;=0),ABS((AC644*G644-(TRUNC(AC644*G644,2)+(TRUNC(AL644,2)-(TRUNC(S644*G644,2)+TRUNC(W644*G644,2)+TRUNC(Y644*G644,2)+TRUNC(AA644*G644,2)+TRUNC(AC644*G644,2)+TRUNC(AE644*G644,2)+TRUNC(AG644*G644,2)+TRUNC(AI644*G644,2)))))/AC644*G644)&lt;=ABS((AE644*G644-(TRUNC(AE644*G644,2)+(TRUNC(AL644,2)-(TRUNC(S644*G644,2)+TRUNC(W644*G644,2)+TRUNC(Y644*G644,2)+TRUNC(AA644*G644,2)+TRUNC(AC644*G644,2)+TRUNC(AE644*G644,2)+TRUNC(AG644*G644,2)+TRUNC(AI644*G644,2)))))/AE644*G644),TRUE),IF(AND(AG644*G644&lt;&gt;0,(TRUNC(AG644*G644,2)+(TRUNC(AL644,2)-(TRUNC(S644*G644,2)+TRUNC(W644*G644,2)+TRUNC(Y644*G644,2)+TRUNC(AA644*G644,2)+TRUNC(AC644*G644,2)+TRUNC(AE644*G644,2)+TRUNC(AG644*G644,2)+TRUNC(AI644*G644,2))))&gt;=0),ABS((AC644*G644-(TRUNC(AC644*G644,2)+(TRUNC(AL644,2)-(TRUNC(S644*G644,2)+TRUNC(W644*G644,2)+TRUNC(Y644*G644,2)+TRUNC(AA644*G644,2)+TRUNC(AC644*G644,2)+TRUNC(AE644*G644,2)+TRUNC(AG644*G644,2)+TRUNC(AI644*G644,2)))))/AC644*G644)&lt;=ABS((AG644*G644-(TRUNC(AG644*G644,2)+(TRUNC(AL644,2)-(TRUNC(S644*G644,2)+TRUNC(W644*G644,2)+TRUNC(Y644*G644,2)+TRUNC(AA644*G644,2)+TRUNC(AC644*G644,2)+TRUNC(AE644*G644,2)+TRUNC(AG644*G644,2)+TRUNC(AI644*G644,2)))))/AG644*G644),TRUE),IF(AND(AI644*G644&lt;&gt;0,(TRUNC(AI644*G644,2)+(TRUNC(AL644,2)-(TRUNC(S644*G644,2)+TRUNC(W644*G644,2)+TRUNC(Y644*G644,2)+TRUNC(AA644*G644,2)+TRUNC(AC644*G644,2)+TRUNC(AE644*G644,2)+TRUNC(AG644*G644,2)+TRUNC(AI644*G644,2))))&gt;=0),ABS((AC644*G644-(TRUNC(AC644*G644,2)+(TRUNC(AL644,2)-(TRUNC(S644*G644,2)+TRUNC(W644*G644,2)+TRUNC(Y644*G644,2)+TRUNC(AA644*G644,2)+TRUNC(AC644*G644,2)+TRUNC(AE644*G644,2)+TRUNC(AG644*G644,2)+TRUNC(AI644*G644,2)))))/AC644*G644)&lt;=ABS((AI644*G644-(TRUNC(AI644*G644,2)+(TRUNC(AL644,2)-(TRUNC(S644*G644,2)+TRUNC(W644*G644,2)+TRUNC(Y644*G644,2)+TRUNC(AA644*G644,2)+TRUNC(AC644*G644,2)+TRUNC(AE644*G644,2)+TRUNC(AG644*G644,2)+TRUNC(AI644*G644,2)))))/AI644*G644),TRUE)),TRUNC(AC644*G644,2)+(TRUNC(AL644,2)-(TRUNC(S644*G644,2)+TRUNC(W644*G644,2)+TRUNC(Y644*G644,2)+TRUNC(AA644*G644,2)+TRUNC(AC644*G644,2)+TRUNC(AE644*G644,2)+TRUNC(AG644*G644,2)+TRUNC(AI644*G644,2))),TRUNC(AC644*G644,2)))))</f>
        <v>0</v>
      </c>
      <c r="AE644" s="363">
        <f>IF(N644*(1+R644)=0,0,IF((TRUNC(AK644,2)-(TRUNC(H644*(1+R644),2)+TRUNC(J644*(1+R644),2)+TRUNC(K644*(1+R644),2)+TRUNC(L644*(1+R644),2)+TRUNC(M644*(1+R644),2)+TRUNC(N644*(1+R644),2)+TRUNC(O644*(1+R644),2)+TRUNC(P644*(1+R644),2)))=0,TRUNC(N644*(1+R644),2),IF((TRUNC(TRUNC(N644*(1+R644),2),2)+(TRUNC(AK644,2)-(TRUNC(H644*(1+R644),2)+TRUNC(J644*(1+R644),2)+TRUNC(K644*(1+R644),2)+TRUNC(L644*(1+R644),2)+TRUNC(M644*(1+R644),2)+TRUNC(N644*(1+R644),2)+TRUNC(O644*(1+R644),2)+TRUNC(P644*(1+R644),2))))&lt;=0,TRUNC(N644*(1+R644),2),IF(AND(IF(AND(H644*(1+R644)&lt;&gt;0,(TRUNC(H644*(1+R644),2)+(TRUNC(AK644,2)-(TRUNC(H644*(1+R644),2)+TRUNC(J644*(1+R644),2)+TRUNC(K644*(1+R644),2)+TRUNC(L644*(1+R644),2)+TRUNC(M644*(1+R644),2)+TRUNC(N644*(1+R644),2)+TRUNC(O644*(1+R644),2)+TRUNC(P644*(1+R644),2))))&gt;=0),ABS((N644*(1+R644)-(TRUNC(N644*(1+R644),2)+(TRUNC(AK644,2)-(TRUNC(H644*(1+R644),2)+TRUNC(J644*(1+R644),2)+TRUNC(K644*(1+R644),2)+TRUNC(L644*(1+R644),2)+TRUNC(M644*(1+R644),2)+TRUNC(N644*(1+R644),2)+TRUNC(O644*(1+R644),2)+TRUNC(P644*(1+R644),2)))))/N644*(1+R644))&lt;ABS((H644*(1+R644)-(TRUNC(H644*(1+R644),2)+(TRUNC(AK644,2)-(TRUNC(H644*(1+R644),2)+TRUNC(J644*(1+R644),2)+TRUNC(K644*(1+R644),2)+TRUNC(L644*(1+R644),2)+TRUNC(M644*(1+R644),2)+TRUNC(N644*(1+R644),2)+TRUNC(O644*(1+R644),2)+TRUNC(P644*(1+R644),2)))))/H644*(1+R644)),TRUE),IF(AND(J644*(1+R644)&lt;&gt;0,(TRUNC(J644*(1+R644),2)+(TRUNC(AK644,2)-(TRUNC(H644*(1+R644),2)+TRUNC(J644*(1+R644),2)+TRUNC(K644*(1+R644),2)+TRUNC(L644*(1+R644),2)+TRUNC(M644*(1+R644),2)+TRUNC(N644*(1+R644),2)+TRUNC(O644*(1+R644),2)+TRUNC(P644*(1+R644),2))))&gt;=0),ABS((N644*(1+R644)-(TRUNC(N644*(1+R644),2)+(TRUNC(AK644,2)-(TRUNC(H644*(1+R644),2)+TRUNC(J644*(1+R644),2)+TRUNC(K644*(1+R644),2)+TRUNC(L644*(1+R644),2)+TRUNC(M644*(1+R644),2)+TRUNC(N644*(1+R644),2)+TRUNC(O644*(1+R644),2)+TRUNC(P644*(1+R644),2)))))/N644*(1+R644))&lt;ABS((J644*(1+R644)-(TRUNC(J644*(1+R644),2)+(TRUNC(AK644,2)-(TRUNC(H644*(1+R644),2)+TRUNC(J644*(1+R644),2)+TRUNC(K644*(1+R644),2)+TRUNC(L644*(1+R644),2)+TRUNC(M644*(1+R644),2)+TRUNC(N644*(1+R644),2)+TRUNC(O644*(1+R644),2)+TRUNC(P644*(1+R644),2)))))/J644*(1+R644)),TRUE),IF(AND(K644*(1+R644)&lt;&gt;0,(TRUNC(K644*(1+R644),2)+(TRUNC(AK644,2)-(TRUNC(H644*(1+R644),2)+TRUNC(J644*(1+R644),2)+TRUNC(K644*(1+R644),2)+TRUNC(L644*(1+R644),2)+TRUNC(M644*(1+R644),2)+TRUNC(N644*(1+R644),2)+TRUNC(O644*(1+R644),2)+TRUNC(P644*(1+R644),2))))&gt;=0),ABS((N644*(1+R644)-(TRUNC(N644*(1+R644),2)+(TRUNC(AK644,2)-(TRUNC(H644*(1+R644),2)+TRUNC(J644*(1+R644),2)+TRUNC(K644*(1+R644),2)+TRUNC(L644*(1+R644),2)+TRUNC(M644*(1+R644),2)+TRUNC(N644*(1+R644),2)+TRUNC(O644*(1+R644),2)+TRUNC(P644*(1+R644),2)))))/N644*(1+R644))&lt;ABS((K644*(1+R644)-(TRUNC(K644*(1+R644),2)+(TRUNC(AK644,2)-(TRUNC(H644*(1+R644),2)+TRUNC(J644*(1+R644),2)+TRUNC(K644*(1+R644),2)+TRUNC(L644*(1+R644),2)+TRUNC(M644*(1+R644),2)+TRUNC(N644*(1+R644),2)+TRUNC(O644*(1+R644),2)+TRUNC(P644*(1+R644),2)))))/K644*(1+R644)),TRUE),IF(AND(L644*(1+R644)&lt;&gt;0,(TRUNC(L644*(1+R644),2)+(TRUNC(AK644,2)-(TRUNC(H644*(1+R644),2)+TRUNC(J644*(1+R644),2)+TRUNC(K644*(1+R644),2)+TRUNC(L644*(1+R644),2)+TRUNC(M644*(1+R644),2)+TRUNC(N644*(1+R644),2)+TRUNC(O644*(1+R644),2)+TRUNC(P644*(1+R644),2))))&gt;=0),ABS((N644*(1+R644)-(TRUNC(N644*(1+R644),2)+(TRUNC(AK644,2)-(TRUNC(H644*(1+R644),2)+TRUNC(J644*(1+R644),2)+TRUNC(K644*(1+R644),2)+TRUNC(L644*(1+R644),2)+TRUNC(M644*(1+R644),2)+TRUNC(N644*(1+R644),2)+TRUNC(O644*(1+R644),2)+TRUNC(P644*(1+R644),2)))))/N644*(1+R644))&lt;ABS((L644*(1+R644)-(TRUNC(L644*(1+R644),2)+(TRUNC(AK644,2)-(TRUNC(H644*(1+R644),2)+TRUNC(J644*(1+R644),2)+TRUNC(K644*(1+R644),2)+TRUNC(L644*(1+R644),2)+TRUNC(M644*(1+R644),2)+TRUNC(N644*(1+R644),2)+TRUNC(O644*(1+R644),2)+TRUNC(P644*(1+R644),2)))))/L644*(1+R644)),TRUE),IF(AND(M644*(1+R644)&lt;&gt;0,(TRUNC(M644*(1+R644),2)+(TRUNC(AK644,2)-(TRUNC(H644*(1+R644),2)+TRUNC(J644*(1+R644),2)+TRUNC(K644*(1+R644),2)+TRUNC(L644*(1+R644),2)+TRUNC(M644*(1+R644),2)+TRUNC(N644*(1+R644),2)+TRUNC(O644*(1+R644),2)+TRUNC(P644*(1+R644),2))))&gt;=0),ABS((N644*(1+R644)-(TRUNC(N644*(1+R644),2)+(TRUNC(AK644,2)-(TRUNC(H644*(1+R644),2)+TRUNC(J644*(1+R644),2)+TRUNC(K644*(1+R644),2)+TRUNC(L644*(1+R644),2)+TRUNC(M644*(1+R644),2)+TRUNC(N644*(1+R644),2)+TRUNC(O644*(1+R644),2)+TRUNC(P644*(1+R644),2)))))/N644*(1+R644))&lt;ABS((M644*(1+R644)-(TRUNC(M644*(1+R644),2)+(TRUNC(AK644,2)-(TRUNC(H644*(1+R644),2)+TRUNC(J644*(1+R644),2)+TRUNC(K644*(1+R644),2)+TRUNC(L644*(1+R644),2)+TRUNC(M644*(1+R644),2)+TRUNC(N644*(1+R644),2)+TRUNC(O644*(1+R644),2)+TRUNC(P644*(1+R644),2)))))/M644*(1+R644)),TRUE),IF(AND(N644*(1+R644)&lt;&gt;0,(TRUNC(N644*(1+R644),2)+(TRUNC(AK644,2)-(TRUNC(H644*(1+R644),2)+TRUNC(J644*(1+R644),2)+TRUNC(K644*(1+R644),2)+TRUNC(L644*(1+R644),2)+TRUNC(M644*(1+R644),2)+TRUNC(N644*(1+R644),2)+TRUNC(O644*(1+R644),2)+TRUNC(P644*(1+R644),2))))&gt;=0),ABS((N644*(1+R644)-(TRUNC(N644*(1+R644),2)+(TRUNC(AK644,2)-(TRUNC(H644*(1+R644),2)+TRUNC(J644*(1+R644),2)+TRUNC(K644*(1+R644),2)+TRUNC(L644*(1+R644),2)+TRUNC(M644*(1+R644),2)+TRUNC(N644*(1+R644),2)+TRUNC(O644*(1+R644),2)+TRUNC(P644*(1+R644),2)))))/N644*(1+R644))&lt;=ABS((N644*(1+R644)-(TRUNC(N644*(1+R644),2)+(TRUNC(AK644,2)-(TRUNC(H644*(1+R644),2)+TRUNC(J644*(1+R644),2)+TRUNC(K644*(1+R644),2)+TRUNC(L644*(1+R644),2)+TRUNC(M644*(1+R644),2)+TRUNC(N644*(1+R644),2)+TRUNC(O644*(1+R644),2)+TRUNC(P644*(1+R644),2)))))/N644*(1+R644)),TRUE),IF(AND(O644*(1+R644)&lt;&gt;0,(TRUNC(O644*(1+R644),2)+(TRUNC(AK644,2)-(TRUNC(H644*(1+R644),2)+TRUNC(J644*(1+R644),2)+TRUNC(K644*(1+R644),2)+TRUNC(L644*(1+R644),2)+TRUNC(M644*(1+R644),2)+TRUNC(N644*(1+R644),2)+TRUNC(O644*(1+R644),2)+TRUNC(P644*(1+R644),2))))&gt;=0),ABS((N644*(1+R644)-(TRUNC(N644*(1+R644),2)+(TRUNC(AK644,2)-(TRUNC(H644*(1+R644),2)+TRUNC(J644*(1+R644),2)+TRUNC(K644*(1+R644),2)+TRUNC(L644*(1+R644),2)+TRUNC(M644*(1+R644),2)+TRUNC(N644*(1+R644),2)+TRUNC(O644*(1+R644),2)+TRUNC(P644*(1+R644),2)))))/N644*(1+R644))&lt;=ABS((O644*(1+R644)-(TRUNC(O644*(1+R644),2)+(TRUNC(AK644,2)-(TRUNC(H644*(1+R644),2)+TRUNC(J644*(1+R644),2)+TRUNC(K644*(1+R644),2)+TRUNC(L644*(1+R644),2)+TRUNC(M644*(1+R644),2)+TRUNC(N644*(1+R644),2)+TRUNC(O644*(1+R644),2)+TRUNC(P644*(1+R644),2)))))/O644*(1+R644)),TRUE),IF(AND(P644*(1+R644)&lt;&gt;0,(TRUNC(P644*(1+R644),2)+(TRUNC(AK644,2)-(TRUNC(H644*(1+R644),2)+TRUNC(J644*(1+R644),2)+TRUNC(K644*(1+R644),2)+TRUNC(L644*(1+R644),2)+TRUNC(M644*(1+R644),2)+TRUNC(N644*(1+R644),2)+TRUNC(O644*(1+R644),2)+TRUNC(P644*(1+R644),2))))&gt;=0),ABS((N644*(1+R644)-(TRUNC(N644*(1+R644),2)+(TRUNC(AK644,2)-(TRUNC(H644*(1+R644),2)+TRUNC(J644*(1+R644),2)+TRUNC(K644*(1+R644),2)+TRUNC(L644*(1+R644),2)+TRUNC(M644*(1+R644),2)+TRUNC(N644*(1+R644),2)+TRUNC(O644*(1+R644),2)+TRUNC(P644*(1+R644),2)))))/N644*(1+R644))&lt;=ABS((P644*(1+R644)-(TRUNC(P644*(1+R644),2)+(TRUNC(AK644,2)-(TRUNC(H644*(1+R644),2)+TRUNC(J644*(1+R644),2)+TRUNC(K644*(1+R644),2)+TRUNC(L644*(1+R644),2)+TRUNC(M644*(1+R644),2)+TRUNC(N644*(1+R644),2)+TRUNC(O644*(1+R644),2)+TRUNC(P644*(1+R644),2)))))/P644*(1+R644)),TRUE)),TRUNC(N644*(1+R644),2)+(TRUNC(AK644,2)-(TRUNC(H644*(1+R644),2)+TRUNC(J644*(1+R644),2)+TRUNC(K644*(1+R644),2)+TRUNC(L644*(1+R644),2)+TRUNC(M644*(1+R644),2)+TRUNC(N644*(1+R644),2)+TRUNC(O644*(1+R644),2)+TRUNC(P644*(1+R644),2))),TRUNC(N644*(1+R644),2)))))</f>
        <v>0</v>
      </c>
      <c r="AF644" s="363">
        <f>IF(AE644*G644=0,0,IF((TRUNC(AL644,2)-(TRUNC(S644*G644,2)+TRUNC(W644*G644,2)+TRUNC(Y644*G644,2)+TRUNC(AA644*G644,2)+TRUNC(AC644*G644,2)+TRUNC(AE644*G644,2)+TRUNC(AG644*G644,2)+TRUNC(AI644*G644,2)))=0,TRUNC(AE644*G644,2),IF((TRUNC(TRUNC(AE644*G644,2),2)+(TRUNC(AL644,2)-(TRUNC(S644*G644,2)+TRUNC(W644*G644,2)+TRUNC(Y644*G644,2)+TRUNC(AA644*G644,2)+TRUNC(AC644*G644,2)+TRUNC(AE644*G644,2)+TRUNC(AG644*G644,2)+TRUNC(AI644*G644,2))))&lt;=0,TRUNC(AE644*G644,2),IF(AND(IF(AND(S644*G644&lt;&gt;0,(TRUNC(S644*G644,2)+(TRUNC(AL644,2)-(TRUNC(S644*G644,2)+TRUNC(W644*G644,2)+TRUNC(Y644*G644,2)+TRUNC(AA644*G644,2)+TRUNC(AC644*G644,2)+TRUNC(AE644*G644,2)+TRUNC(AG644*G644,2)+TRUNC(AI644*G644,2))))&gt;=0),ABS((AE644*G644-(TRUNC(AE644*G644,2)+(TRUNC(AL644,2)-(TRUNC(S644*G644,2)+TRUNC(W644*G644,2)+TRUNC(Y644*G644,2)+TRUNC(AA644*G644,2)+TRUNC(AC644*G644,2)+TRUNC(AE644*G644,2)+TRUNC(AG644*G644,2)+TRUNC(AI644*G644,2)))))/AE644*G644)&lt;ABS((S644*G644-(TRUNC(S644*G644,2)+(TRUNC(AL644,2)-(TRUNC(S644*G644,2)+TRUNC(W644*G644,2)+TRUNC(Y644*G644,2)+TRUNC(AA644*G644,2)+TRUNC(AC644*G644,2)+TRUNC(AE644*G644,2)+TRUNC(AG644*G644,2)+TRUNC(AI644*G644,2)))))/S644*G644),TRUE),IF(AND(W644*G644&lt;&gt;0,(TRUNC(W644*G644,2)+(TRUNC(AL644,2)-(TRUNC(S644*G644,2)+TRUNC(W644*G644,2)+TRUNC(Y644*G644,2)+TRUNC(AA644*G644,2)+TRUNC(AC644*G644,2)+TRUNC(AE644*G644,2)+TRUNC(AG644*G644,2)+TRUNC(AI644*G644,2))))&gt;=0),ABS((AE644*G644-(TRUNC(AE644*G644,2)+(TRUNC(AL644,2)-(TRUNC(S644*G644,2)+TRUNC(W644*G644,2)+TRUNC(Y644*G644,2)+TRUNC(AA644*G644,2)+TRUNC(AC644*G644,2)+TRUNC(AE644*G644,2)+TRUNC(AG644*G644,2)+TRUNC(AI644*G644,2)))))/AE644*G644)&lt;ABS((W644*G644-(TRUNC(W644*G644,2)+(TRUNC(AL644,2)-(TRUNC(S644*G644,2)+TRUNC(W644*G644,2)+TRUNC(Y644*G644,2)+TRUNC(AA644*G644,2)+TRUNC(AC644*G644,2)+TRUNC(AE644*G644,2)+TRUNC(AG644*G644,2)+TRUNC(AI644*G644,2)))))/W644*G644),TRUE),IF(AND(Y644*G644&lt;&gt;0,(TRUNC(Y644*G644,2)+(TRUNC(AL644,2)-(TRUNC(S644*G644,2)+TRUNC(W644*G644,2)+TRUNC(Y644*G644,2)+TRUNC(AA644*G644,2)+TRUNC(AC644*G644,2)+TRUNC(AE644*G644,2)+TRUNC(AG644*G644,2)+TRUNC(AI644*G644,2))))&gt;=0),ABS((AE644*G644-(TRUNC(AE644*G644,2)+(TRUNC(AL644,2)-(TRUNC(S644*G644,2)+TRUNC(W644*G644,2)+TRUNC(Y644*G644,2)+TRUNC(AA644*G644,2)+TRUNC(AC644*G644,2)+TRUNC(AE644*G644,2)+TRUNC(AG644*G644,2)+TRUNC(AI644*G644,2)))))/AE644*G644)&lt;ABS((Y644*G644-(TRUNC(Y644*G644,2)+(TRUNC(AL644,2)-(TRUNC(S644*G644,2)+TRUNC(W644*G644,2)+TRUNC(Y644*G644,2)+TRUNC(AA644*G644,2)+TRUNC(AC644*G644,2)+TRUNC(AE644*G644,2)+TRUNC(AG644*G644,2)+TRUNC(AI644*G644,2)))))/Y644*G644),TRUE),IF(AND(AA644*G644&lt;&gt;0,(TRUNC(AA644*G644,2)+(TRUNC(AL644,2)-(TRUNC(S644*G644,2)+TRUNC(W644*G644,2)+TRUNC(Y644*G644,2)+TRUNC(AA644*G644,2)+TRUNC(AC644*G644,2)+TRUNC(AE644*G644,2)+TRUNC(AG644*G644,2)+TRUNC(AI644*G644,2))))&gt;=0),ABS((AE644*G644-(TRUNC(AE644*G644,2)+(TRUNC(AL644,2)-(TRUNC(S644*G644,2)+TRUNC(W644*G644,2)+TRUNC(Y644*G644,2)+TRUNC(AA644*G644,2)+TRUNC(AC644*G644,2)+TRUNC(AE644*G644,2)+TRUNC(AG644*G644,2)+TRUNC(AI644*G644,2)))))/AE644*G644)&lt;ABS((AA644*G644-(TRUNC(AA644*G644,2)+(TRUNC(AL644,2)-(TRUNC(S644*G644,2)+TRUNC(W644*G644,2)+TRUNC(Y644*G644,2)+TRUNC(AA644*G644,2)+TRUNC(AC644*G644,2)+TRUNC(AE644*G644,2)+TRUNC(AG644*G644,2)+TRUNC(AI644*G644,2)))))/AA644*G644),TRUE),IF(AND(AC644*G644&lt;&gt;0,(TRUNC(AC644*G644,2)+(TRUNC(AL644,2)-(TRUNC(S644*G644,2)+TRUNC(W644*G644,2)+TRUNC(Y644*G644,2)+TRUNC(AA644*G644,2)+TRUNC(AC644*G644,2)+TRUNC(AE644*G644,2)+TRUNC(AG644*G644,2)+TRUNC(AI644*G644,2))))&gt;=0),ABS((AE644*G644-(TRUNC(AE644*G644,2)+(TRUNC(AL644,2)-(TRUNC(S644*G644,2)+TRUNC(W644*G644,2)+TRUNC(Y644*G644,2)+TRUNC(AA644*G644,2)+TRUNC(AC644*G644,2)+TRUNC(AE644*G644,2)+TRUNC(AG644*G644,2)+TRUNC(AI644*G644,2)))))/AE644*G644)&lt;ABS((AC644*G644-(TRUNC(AC644*G644,2)+(TRUNC(AL644,2)-(TRUNC(S644*G644,2)+TRUNC(W644*G644,2)+TRUNC(Y644*G644,2)+TRUNC(AA644*G644,2)+TRUNC(AC644*G644,2)+TRUNC(AE644*G644,2)+TRUNC(AG644*G644,2)+TRUNC(AI644*G644,2)))))/AC644*G644),TRUE),IF(AND(AE644*G644&lt;&gt;0,(TRUNC(AE644*G644,2)+(TRUNC(AL644,2)-(TRUNC(S644*G644,2)+TRUNC(W644*G644,2)+TRUNC(Y644*G644,2)+TRUNC(AA644*G644,2)+TRUNC(AC644*G644,2)+TRUNC(AE644*G644,2)+TRUNC(AG644*G644,2)+TRUNC(AI644*G644,2))))&gt;=0),ABS((AE644*G644-(TRUNC(AE644*G644,2)+(TRUNC(AL644,2)-(TRUNC(S644*G644,2)+TRUNC(W644*G644,2)+TRUNC(Y644*G644,2)+TRUNC(AA644*G644,2)+TRUNC(AC644*G644,2)+TRUNC(AE644*G644,2)+TRUNC(AG644*G644,2)+TRUNC(AI644*G644,2)))))/AE644*G644)&lt;=ABS((AE644*G644-(TRUNC(AE644*G644,2)+(TRUNC(AL644,2)-(TRUNC(S644*G644,2)+TRUNC(W644*G644,2)+TRUNC(Y644*G644,2)+TRUNC(AA644*G644,2)+TRUNC(AC644*G644,2)+TRUNC(AE644*G644,2)+TRUNC(AG644*G644,2)+TRUNC(AI644*G644,2)))))/AE644*G644),TRUE),IF(AND(AG644*G644&lt;&gt;0,(TRUNC(AG644*G644,2)+(TRUNC(AL644,2)-(TRUNC(S644*G644,2)+TRUNC(W644*G644,2)+TRUNC(Y644*G644,2)+TRUNC(AA644*G644,2)+TRUNC(AC644*G644,2)+TRUNC(AE644*G644,2)+TRUNC(AG644*G644,2)+TRUNC(AI644*G644,2))))&gt;=0),ABS((AE644*G644-(TRUNC(AE644*G644,2)+(TRUNC(AL644,2)-(TRUNC(S644*G644,2)+TRUNC(W644*G644,2)+TRUNC(Y644*G644,2)+TRUNC(AA644*G644,2)+TRUNC(AC644*G644,2)+TRUNC(AE644*G644,2)+TRUNC(AG644*G644,2)+TRUNC(AI644*G644,2)))))/AE644*G644)&lt;=ABS((AG644*G644-(TRUNC(AG644*G644,2)+(TRUNC(AL644,2)-(TRUNC(S644*G644,2)+TRUNC(W644*G644,2)+TRUNC(Y644*G644,2)+TRUNC(AA644*G644,2)+TRUNC(AC644*G644,2)+TRUNC(AE644*G644,2)+TRUNC(AG644*G644,2)+TRUNC(AI644*G644,2)))))/AG644*G644),TRUE),IF(AND(AI644*G644&lt;&gt;0,(TRUNC(AI644*G644,2)+(TRUNC(AL644,2)-(TRUNC(S644*G644,2)+TRUNC(W644*G644,2)+TRUNC(Y644*G644,2)+TRUNC(AA644*G644,2)+TRUNC(AC644*G644,2)+TRUNC(AE644*G644,2)+TRUNC(AG644*G644,2)+TRUNC(AI644*G644,2))))&gt;=0),ABS((AE644*G644-(TRUNC(AE644*G644,2)+(TRUNC(AL644,2)-(TRUNC(S644*G644,2)+TRUNC(W644*G644,2)+TRUNC(Y644*G644,2)+TRUNC(AA644*G644,2)+TRUNC(AC644*G644,2)+TRUNC(AE644*G644,2)+TRUNC(AG644*G644,2)+TRUNC(AI644*G644,2)))))/AE644*G644)&lt;=ABS((AI644*G644-(TRUNC(AI644*G644,2)+(TRUNC(AL644,2)-(TRUNC(S644*G644,2)+TRUNC(W644*G644,2)+TRUNC(Y644*G644,2)+TRUNC(AA644*G644,2)+TRUNC(AC644*G644,2)+TRUNC(AE644*G644,2)+TRUNC(AG644*G644,2)+TRUNC(AI644*G644,2)))))/AI644*G644),TRUE)),TRUNC(AE644*G644,2)+(TRUNC(AL644,2)-(TRUNC(S644*G644,2)+TRUNC(W644*G644,2)+TRUNC(Y644*G644,2)+TRUNC(AA644*G644,2)+TRUNC(AC644*G644,2)+TRUNC(AE644*G644,2)+TRUNC(AG644*G644,2)+TRUNC(AI644*G644,2))),TRUNC(AE644*G644,2)))))</f>
        <v>0</v>
      </c>
      <c r="AG644" s="363">
        <f>IF(O644*(1+R644)=0,0,IF((TRUNC(AK644,2)-(TRUNC(H644*(1+R644),2)+TRUNC(J644*(1+R644),2)+TRUNC(K644*(1+R644),2)+TRUNC(L644*(1+R644),2)+TRUNC(M644*(1+R644),2)+TRUNC(N644*(1+R644),2)+TRUNC(O644*(1+R644),2)+TRUNC(P644*(1+R644),2)))=0,TRUNC(O644*(1+R644),2),IF((TRUNC(TRUNC(O644*(1+R644),2),2)+(TRUNC(AK644,2)-(TRUNC(H644*(1+R644),2)+TRUNC(J644*(1+R644),2)+TRUNC(K644*(1+R644),2)+TRUNC(L644*(1+R644),2)+TRUNC(M644*(1+R644),2)+TRUNC(N644*(1+R644),2)+TRUNC(O644*(1+R644),2)+TRUNC(P644*(1+R644),2))))&lt;=0,TRUNC(O644*(1+R644),2),IF(AND(IF(AND(H644*(1+R644)&lt;&gt;0,(TRUNC(H644*(1+R644),2)+(TRUNC(AK644,2)-(TRUNC(H644*(1+R644),2)+TRUNC(J644*(1+R644),2)+TRUNC(K644*(1+R644),2)+TRUNC(L644*(1+R644),2)+TRUNC(M644*(1+R644),2)+TRUNC(N644*(1+R644),2)+TRUNC(O644*(1+R644),2)+TRUNC(P644*(1+R644),2))))&gt;=0),ABS((O644*(1+R644)-(TRUNC(O644*(1+R644),2)+(TRUNC(AK644,2)-(TRUNC(H644*(1+R644),2)+TRUNC(J644*(1+R644),2)+TRUNC(K644*(1+R644),2)+TRUNC(L644*(1+R644),2)+TRUNC(M644*(1+R644),2)+TRUNC(N644*(1+R644),2)+TRUNC(O644*(1+R644),2)+TRUNC(P644*(1+R644),2)))))/O644*(1+R644))&lt;ABS((H644*(1+R644)-(TRUNC(H644*(1+R644),2)+(TRUNC(AK644,2)-(TRUNC(H644*(1+R644),2)+TRUNC(J644*(1+R644),2)+TRUNC(K644*(1+R644),2)+TRUNC(L644*(1+R644),2)+TRUNC(M644*(1+R644),2)+TRUNC(N644*(1+R644),2)+TRUNC(O644*(1+R644),2)+TRUNC(P644*(1+R644),2)))))/H644*(1+R644)),TRUE),IF(AND(J644*(1+R644)&lt;&gt;0,(TRUNC(J644*(1+R644),2)+(TRUNC(AK644,2)-(TRUNC(H644*(1+R644),2)+TRUNC(J644*(1+R644),2)+TRUNC(K644*(1+R644),2)+TRUNC(L644*(1+R644),2)+TRUNC(M644*(1+R644),2)+TRUNC(N644*(1+R644),2)+TRUNC(O644*(1+R644),2)+TRUNC(P644*(1+R644),2))))&gt;=0),ABS((O644*(1+R644)-(TRUNC(O644*(1+R644),2)+(TRUNC(AK644,2)-(TRUNC(H644*(1+R644),2)+TRUNC(J644*(1+R644),2)+TRUNC(K644*(1+R644),2)+TRUNC(L644*(1+R644),2)+TRUNC(M644*(1+R644),2)+TRUNC(N644*(1+R644),2)+TRUNC(O644*(1+R644),2)+TRUNC(P644*(1+R644),2)))))/O644*(1+R644))&lt;ABS((J644*(1+R644)-(TRUNC(J644*(1+R644),2)+(TRUNC(AK644,2)-(TRUNC(H644*(1+R644),2)+TRUNC(J644*(1+R644),2)+TRUNC(K644*(1+R644),2)+TRUNC(L644*(1+R644),2)+TRUNC(M644*(1+R644),2)+TRUNC(N644*(1+R644),2)+TRUNC(O644*(1+R644),2)+TRUNC(P644*(1+R644),2)))))/J644*(1+R644)),TRUE),IF(AND(K644*(1+R644)&lt;&gt;0,(TRUNC(K644*(1+R644),2)+(TRUNC(AK644,2)-(TRUNC(H644*(1+R644),2)+TRUNC(J644*(1+R644),2)+TRUNC(K644*(1+R644),2)+TRUNC(L644*(1+R644),2)+TRUNC(M644*(1+R644),2)+TRUNC(N644*(1+R644),2)+TRUNC(O644*(1+R644),2)+TRUNC(P644*(1+R644),2))))&gt;=0),ABS((O644*(1+R644)-(TRUNC(O644*(1+R644),2)+(TRUNC(AK644,2)-(TRUNC(H644*(1+R644),2)+TRUNC(J644*(1+R644),2)+TRUNC(K644*(1+R644),2)+TRUNC(L644*(1+R644),2)+TRUNC(M644*(1+R644),2)+TRUNC(N644*(1+R644),2)+TRUNC(O644*(1+R644),2)+TRUNC(P644*(1+R644),2)))))/O644*(1+R644))&lt;ABS((K644*(1+R644)-(TRUNC(K644*(1+R644),2)+(TRUNC(AK644,2)-(TRUNC(H644*(1+R644),2)+TRUNC(J644*(1+R644),2)+TRUNC(K644*(1+R644),2)+TRUNC(L644*(1+R644),2)+TRUNC(M644*(1+R644),2)+TRUNC(N644*(1+R644),2)+TRUNC(O644*(1+R644),2)+TRUNC(P644*(1+R644),2)))))/K644*(1+R644)),TRUE),IF(AND(L644*(1+R644)&lt;&gt;0,(TRUNC(L644*(1+R644),2)+(TRUNC(AK644,2)-(TRUNC(H644*(1+R644),2)+TRUNC(J644*(1+R644),2)+TRUNC(K644*(1+R644),2)+TRUNC(L644*(1+R644),2)+TRUNC(M644*(1+R644),2)+TRUNC(N644*(1+R644),2)+TRUNC(O644*(1+R644),2)+TRUNC(P644*(1+R644),2))))&gt;=0),ABS((O644*(1+R644)-(TRUNC(O644*(1+R644),2)+(TRUNC(AK644,2)-(TRUNC(H644*(1+R644),2)+TRUNC(J644*(1+R644),2)+TRUNC(K644*(1+R644),2)+TRUNC(L644*(1+R644),2)+TRUNC(M644*(1+R644),2)+TRUNC(N644*(1+R644),2)+TRUNC(O644*(1+R644),2)+TRUNC(P644*(1+R644),2)))))/O644*(1+R644))&lt;ABS((L644*(1+R644)-(TRUNC(L644*(1+R644),2)+(TRUNC(AK644,2)-(TRUNC(H644*(1+R644),2)+TRUNC(J644*(1+R644),2)+TRUNC(K644*(1+R644),2)+TRUNC(L644*(1+R644),2)+TRUNC(M644*(1+R644),2)+TRUNC(N644*(1+R644),2)+TRUNC(O644*(1+R644),2)+TRUNC(P644*(1+R644),2)))))/L644*(1+R644)),TRUE),IF(AND(M644*(1+R644)&lt;&gt;0,(TRUNC(M644*(1+R644),2)+(TRUNC(AK644,2)-(TRUNC(H644*(1+R644),2)+TRUNC(J644*(1+R644),2)+TRUNC(K644*(1+R644),2)+TRUNC(L644*(1+R644),2)+TRUNC(M644*(1+R644),2)+TRUNC(N644*(1+R644),2)+TRUNC(O644*(1+R644),2)+TRUNC(P644*(1+R644),2))))&gt;=0),ABS((O644*(1+R644)-(TRUNC(O644*(1+R644),2)+(TRUNC(AK644,2)-(TRUNC(H644*(1+R644),2)+TRUNC(J644*(1+R644),2)+TRUNC(K644*(1+R644),2)+TRUNC(L644*(1+R644),2)+TRUNC(M644*(1+R644),2)+TRUNC(N644*(1+R644),2)+TRUNC(O644*(1+R644),2)+TRUNC(P644*(1+R644),2)))))/O644*(1+R644))&lt;ABS((M644*(1+R644)-(TRUNC(M644*(1+R644),2)+(TRUNC(AK644,2)-(TRUNC(H644*(1+R644),2)+TRUNC(J644*(1+R644),2)+TRUNC(K644*(1+R644),2)+TRUNC(L644*(1+R644),2)+TRUNC(M644*(1+R644),2)+TRUNC(N644*(1+R644),2)+TRUNC(O644*(1+R644),2)+TRUNC(P644*(1+R644),2)))))/M644*(1+R644)),TRUE),IF(AND(N644*(1+R644)&lt;&gt;0,(TRUNC(N644*(1+R644),2)+(TRUNC(AK644,2)-(TRUNC(H644*(1+R644),2)+TRUNC(J644*(1+R644),2)+TRUNC(K644*(1+R644),2)+TRUNC(L644*(1+R644),2)+TRUNC(M644*(1+R644),2)+TRUNC(N644*(1+R644),2)+TRUNC(O644*(1+R644),2)+TRUNC(P644*(1+R644),2))))&gt;=0),ABS((O644*(1+R644)-(TRUNC(O644*(1+R644),2)+(TRUNC(AK644,2)-(TRUNC(H644*(1+R644),2)+TRUNC(J644*(1+R644),2)+TRUNC(K644*(1+R644),2)+TRUNC(L644*(1+R644),2)+TRUNC(M644*(1+R644),2)+TRUNC(N644*(1+R644),2)+TRUNC(O644*(1+R644),2)+TRUNC(P644*(1+R644),2)))))/O644*(1+R644))&lt;ABS((N644*(1+R644)-(TRUNC(N644*(1+R644),2)+(TRUNC(AK644,2)-(TRUNC(H644*(1+R644),2)+TRUNC(J644*(1+R644),2)+TRUNC(K644*(1+R644),2)+TRUNC(L644*(1+R644),2)+TRUNC(M644*(1+R644),2)+TRUNC(N644*(1+R644),2)+TRUNC(O644*(1+R644),2)+TRUNC(P644*(1+R644),2)))))/N644*(1+R644)),TRUE),IF(AND(O644*(1+R644)&lt;&gt;0,(TRUNC(O644*(1+R644),2)+(TRUNC(AK644,2)-(TRUNC(H644*(1+R644),2)+TRUNC(J644*(1+R644),2)+TRUNC(K644*(1+R644),2)+TRUNC(L644*(1+R644),2)+TRUNC(M644*(1+R644),2)+TRUNC(N644*(1+R644),2)+TRUNC(O644*(1+R644),2)+TRUNC(P644*(1+R644),2))))&gt;=0),ABS((O644*(1+R644)-(TRUNC(O644*(1+R644),2)+(TRUNC(AK644,2)-(TRUNC(H644*(1+R644),2)+TRUNC(J644*(1+R644),2)+TRUNC(K644*(1+R644),2)+TRUNC(L644*(1+R644),2)+TRUNC(M644*(1+R644),2)+TRUNC(N644*(1+R644),2)+TRUNC(O644*(1+R644),2)+TRUNC(P644*(1+R644),2)))))/O644*(1+R644))&lt;=ABS((O644*(1+R644)-(TRUNC(O644*(1+R644),2)+(TRUNC(AK644,2)-(TRUNC(H644*(1+R644),2)+TRUNC(J644*(1+R644),2)+TRUNC(K644*(1+R644),2)+TRUNC(L644*(1+R644),2)+TRUNC(M644*(1+R644),2)+TRUNC(N644*(1+R644),2)+TRUNC(O644*(1+R644),2)+TRUNC(P644*(1+R644),2)))))/O644*(1+R644)),TRUE),IF(AND(P644*(1+R644)&lt;&gt;0,(TRUNC(P644*(1+R644),2)+(TRUNC(AK644,2)-(TRUNC(H644*(1+R644),2)+TRUNC(J644*(1+R644),2)+TRUNC(K644*(1+R644),2)+TRUNC(L644*(1+R644),2)+TRUNC(M644*(1+R644),2)+TRUNC(N644*(1+R644),2)+TRUNC(O644*(1+R644),2)+TRUNC(P644*(1+R644),2))))&gt;=0),ABS((O644*(1+R644)-(TRUNC(O644*(1+R644),2)+(TRUNC(AK644,2)-(TRUNC(H644*(1+R644),2)+TRUNC(J644*(1+R644),2)+TRUNC(K644*(1+R644),2)+TRUNC(L644*(1+R644),2)+TRUNC(M644*(1+R644),2)+TRUNC(N644*(1+R644),2)+TRUNC(O644*(1+R644),2)+TRUNC(P644*(1+R644),2)))))/O644*(1+R644))&lt;=ABS((P644*(1+R644)-(TRUNC(P644*(1+R644),2)+(TRUNC(AK644,2)-(TRUNC(H644*(1+R644),2)+TRUNC(J644*(1+R644),2)+TRUNC(K644*(1+R644),2)+TRUNC(L644*(1+R644),2)+TRUNC(M644*(1+R644),2)+TRUNC(N644*(1+R644),2)+TRUNC(O644*(1+R644),2)+TRUNC(P644*(1+R644),2)))))/P644*(1+R644)),TRUE)),TRUNC(O644*(1+R644),2)+(TRUNC(AK644,2)-(TRUNC(H644*(1+R644),2)+TRUNC(J644*(1+R644),2)+TRUNC(K644*(1+R644),2)+TRUNC(L644*(1+R644),2)+TRUNC(M644*(1+R644),2)+TRUNC(N644*(1+R644),2)+TRUNC(O644*(1+R644),2)+TRUNC(P644*(1+R644),2))),TRUNC(O644*(1+R644),2)))))</f>
        <v>0</v>
      </c>
      <c r="AH644" s="363">
        <f>IF(AG644*G644=0,0,IF((TRUNC(AL644,2)-(TRUNC(S644*G644,2)+TRUNC(W644*G644,2)+TRUNC(Y644*G644,2)+TRUNC(AA644*G644,2)+TRUNC(AC644*G644,2)+TRUNC(AE644*G644,2)+TRUNC(AG644*G644,2)+TRUNC(AI644*G644,2)))=0,TRUNC(AG644*G644,2),IF((TRUNC(TRUNC(AG644*G644,2),2)+(TRUNC(AL644,2)-(TRUNC(S644*G644,2)+TRUNC(W644*G644,2)+TRUNC(Y644*G644,2)+TRUNC(AA644*G644,2)+TRUNC(AC644*G644,2)+TRUNC(AE644*G644,2)+TRUNC(AG644*G644,2)+TRUNC(AI644*G644,2))))&lt;=0,TRUNC(AG644*G644,2),IF(AND(IF(AND(S644*G644&lt;&gt;0,(TRUNC(S644*G644,2)+(TRUNC(AL644,2)-(TRUNC(S644*G644,2)+TRUNC(W644*G644,2)+TRUNC(Y644*G644,2)+TRUNC(AA644*G644,2)+TRUNC(AC644*G644,2)+TRUNC(AE644*G644,2)+TRUNC(AG644*G644,2)+TRUNC(AI644*G644,2))))&gt;=0),ABS((AG644*G644-(TRUNC(AG644*G644,2)+(TRUNC(AL644,2)-(TRUNC(S644*G644,2)+TRUNC(W644*G644,2)+TRUNC(Y644*G644,2)+TRUNC(AA644*G644,2)+TRUNC(AC644*G644,2)+TRUNC(AE644*G644,2)+TRUNC(AG644*G644,2)+TRUNC(AI644*G644,2)))))/AG644*G644)&lt;ABS((S644*G644-(TRUNC(S644*G644,2)+(TRUNC(AL644,2)-(TRUNC(S644*G644,2)+TRUNC(W644*G644,2)+TRUNC(Y644*G644,2)+TRUNC(AA644*G644,2)+TRUNC(AC644*G644,2)+TRUNC(AE644*G644,2)+TRUNC(AG644*G644,2)+TRUNC(AI644*G644,2)))))/S644*G644),TRUE),IF(AND(W644*G644&lt;&gt;0,(TRUNC(W644*G644,2)+(TRUNC(AL644,2)-(TRUNC(S644*G644,2)+TRUNC(W644*G644,2)+TRUNC(Y644*G644,2)+TRUNC(AA644*G644,2)+TRUNC(AC644*G644,2)+TRUNC(AE644*G644,2)+TRUNC(AG644*G644,2)+TRUNC(AI644*G644,2))))&gt;=0),ABS((AG644*G644-(TRUNC(AG644*G644,2)+(TRUNC(AL644,2)-(TRUNC(S644*G644,2)+TRUNC(W644*G644,2)+TRUNC(Y644*G644,2)+TRUNC(AA644*G644,2)+TRUNC(AC644*G644,2)+TRUNC(AE644*G644,2)+TRUNC(AG644*G644,2)+TRUNC(AI644*G644,2)))))/AG644*G644)&lt;ABS((W644*G644-(TRUNC(W644*G644,2)+(TRUNC(AL644,2)-(TRUNC(S644*G644,2)+TRUNC(W644*G644,2)+TRUNC(Y644*G644,2)+TRUNC(AA644*G644,2)+TRUNC(AC644*G644,2)+TRUNC(AE644*G644,2)+TRUNC(AG644*G644,2)+TRUNC(AI644*G644,2)))))/W644*G644),TRUE),IF(AND(Y644*G644&lt;&gt;0,(TRUNC(Y644*G644,2)+(TRUNC(AL644,2)-(TRUNC(S644*G644,2)+TRUNC(W644*G644,2)+TRUNC(Y644*G644,2)+TRUNC(AA644*G644,2)+TRUNC(AC644*G644,2)+TRUNC(AE644*G644,2)+TRUNC(AG644*G644,2)+TRUNC(AI644*G644,2))))&gt;=0),ABS((AG644*G644-(TRUNC(AG644*G644,2)+(TRUNC(AL644,2)-(TRUNC(S644*G644,2)+TRUNC(W644*G644,2)+TRUNC(Y644*G644,2)+TRUNC(AA644*G644,2)+TRUNC(AC644*G644,2)+TRUNC(AE644*G644,2)+TRUNC(AG644*G644,2)+TRUNC(AI644*G644,2)))))/AG644*G644)&lt;ABS((Y644*G644-(TRUNC(Y644*G644,2)+(TRUNC(AL644,2)-(TRUNC(S644*G644,2)+TRUNC(W644*G644,2)+TRUNC(Y644*G644,2)+TRUNC(AA644*G644,2)+TRUNC(AC644*G644,2)+TRUNC(AE644*G644,2)+TRUNC(AG644*G644,2)+TRUNC(AI644*G644,2)))))/Y644*G644),TRUE),IF(AND(AA644*G644&lt;&gt;0,(TRUNC(AA644*G644,2)+(TRUNC(AL644,2)-(TRUNC(S644*G644,2)+TRUNC(W644*G644,2)+TRUNC(Y644*G644,2)+TRUNC(AA644*G644,2)+TRUNC(AC644*G644,2)+TRUNC(AE644*G644,2)+TRUNC(AG644*G644,2)+TRUNC(AI644*G644,2))))&gt;=0),ABS((AG644*G644-(TRUNC(AG644*G644,2)+(TRUNC(AL644,2)-(TRUNC(S644*G644,2)+TRUNC(W644*G644,2)+TRUNC(Y644*G644,2)+TRUNC(AA644*G644,2)+TRUNC(AC644*G644,2)+TRUNC(AE644*G644,2)+TRUNC(AG644*G644,2)+TRUNC(AI644*G644,2)))))/AG644*G644)&lt;ABS((AA644*G644-(TRUNC(AA644*G644,2)+(TRUNC(AL644,2)-(TRUNC(S644*G644,2)+TRUNC(W644*G644,2)+TRUNC(Y644*G644,2)+TRUNC(AA644*G644,2)+TRUNC(AC644*G644,2)+TRUNC(AE644*G644,2)+TRUNC(AG644*G644,2)+TRUNC(AI644*G644,2)))))/AA644*G644),TRUE),IF(AND(AC644*G644&lt;&gt;0,(TRUNC(AC644*G644,2)+(TRUNC(AL644,2)-(TRUNC(S644*G644,2)+TRUNC(W644*G644,2)+TRUNC(Y644*G644,2)+TRUNC(AA644*G644,2)+TRUNC(AC644*G644,2)+TRUNC(AE644*G644,2)+TRUNC(AG644*G644,2)+TRUNC(AI644*G644,2))))&gt;=0),ABS((AG644*G644-(TRUNC(AG644*G644,2)+(TRUNC(AL644,2)-(TRUNC(S644*G644,2)+TRUNC(W644*G644,2)+TRUNC(Y644*G644,2)+TRUNC(AA644*G644,2)+TRUNC(AC644*G644,2)+TRUNC(AE644*G644,2)+TRUNC(AG644*G644,2)+TRUNC(AI644*G644,2)))))/AG644*G644)&lt;ABS((AC644*G644-(TRUNC(AC644*G644,2)+(TRUNC(AL644,2)-(TRUNC(S644*G644,2)+TRUNC(W644*G644,2)+TRUNC(Y644*G644,2)+TRUNC(AA644*G644,2)+TRUNC(AC644*G644,2)+TRUNC(AE644*G644,2)+TRUNC(AG644*G644,2)+TRUNC(AI644*G644,2)))))/AC644*G644),TRUE),IF(AND(AE644*G644&lt;&gt;0,(TRUNC(AE644*G644,2)+(TRUNC(AL644,2)-(TRUNC(S644*G644,2)+TRUNC(W644*G644,2)+TRUNC(Y644*G644,2)+TRUNC(AA644*G644,2)+TRUNC(AC644*G644,2)+TRUNC(AE644*G644,2)+TRUNC(AG644*G644,2)+TRUNC(AI644*G644,2))))&gt;=0),ABS((AG644*G644-(TRUNC(AG644*G644,2)+(TRUNC(AL644,2)-(TRUNC(S644*G644,2)+TRUNC(W644*G644,2)+TRUNC(Y644*G644,2)+TRUNC(AA644*G644,2)+TRUNC(AC644*G644,2)+TRUNC(AE644*G644,2)+TRUNC(AG644*G644,2)+TRUNC(AI644*G644,2)))))/AG644*G644)&lt;ABS((AE644*G644-(TRUNC(AE644*G644,2)+(TRUNC(AL644,2)-(TRUNC(S644*G644,2)+TRUNC(W644*G644,2)+TRUNC(Y644*G644,2)+TRUNC(AA644*G644,2)+TRUNC(AC644*G644,2)+TRUNC(AE644*G644,2)+TRUNC(AG644*G644,2)+TRUNC(AI644*G644,2)))))/AE644*G644),TRUE),IF(AND(AG644*G644&lt;&gt;0,(TRUNC(AG644*G644,2)+(TRUNC(AL644,2)-(TRUNC(S644*G644,2)+TRUNC(W644*G644,2)+TRUNC(Y644*G644,2)+TRUNC(AA644*G644,2)+TRUNC(AC644*G644,2)+TRUNC(AE644*G644,2)+TRUNC(AG644*G644,2)+TRUNC(AI644*G644,2))))&gt;=0),ABS((AG644*G644-(TRUNC(AG644*G644,2)+(TRUNC(AL644,2)-(TRUNC(S644*G644,2)+TRUNC(W644*G644,2)+TRUNC(Y644*G644,2)+TRUNC(AA644*G644,2)+TRUNC(AC644*G644,2)+TRUNC(AE644*G644,2)+TRUNC(AG644*G644,2)+TRUNC(AI644*G644,2)))))/AG644*G644)&lt;=ABS((AG644*G644-(TRUNC(AG644*G644,2)+(TRUNC(AL644,2)-(TRUNC(S644*G644,2)+TRUNC(W644*G644,2)+TRUNC(Y644*G644,2)+TRUNC(AA644*G644,2)+TRUNC(AC644*G644,2)+TRUNC(AE644*G644,2)+TRUNC(AG644*G644,2)+TRUNC(AI644*G644,2)))))/AG644*G644),TRUE),IF(AND(AI644*G644&lt;&gt;0,(TRUNC(AI644*G644,2)+(TRUNC(AL644,2)-(TRUNC(S644*G644,2)+TRUNC(W644*G644,2)+TRUNC(Y644*G644,2)+TRUNC(AA644*G644,2)+TRUNC(AC644*G644,2)+TRUNC(AE644*G644,2)+TRUNC(AG644*G644,2)+TRUNC(AI644*G644,2))))&gt;=0),ABS((AG644*G644-(TRUNC(AG644*G644,2)+(TRUNC(AL644,2)-(TRUNC(S644*G644,2)+TRUNC(W644*G644,2)+TRUNC(Y644*G644,2)+TRUNC(AA644*G644,2)+TRUNC(AC644*G644,2)+TRUNC(AE644*G644,2)+TRUNC(AG644*G644,2)+TRUNC(AI644*G644,2)))))/AG644*G644)&lt;=ABS((AI644*G644-(TRUNC(AI644*G644,2)+(TRUNC(AL644,2)-(TRUNC(S644*G644,2)+TRUNC(W644*G644,2)+TRUNC(Y644*G644,2)+TRUNC(AA644*G644,2)+TRUNC(AC644*G644,2)+TRUNC(AE644*G644,2)+TRUNC(AG644*G644,2)+TRUNC(AI644*G644,2)))))/AI644*G644),TRUE)),TRUNC(AG644*G644,2)+(TRUNC(AL644,2)-(TRUNC(S644*G644,2)+TRUNC(W644*G644,2)+TRUNC(Y644*G644,2)+TRUNC(AA644*G644,2)+TRUNC(AC644*G644,2)+TRUNC(AE644*G644,2)+TRUNC(AG644*G644,2)+TRUNC(AI644*G644,2))),TRUNC(AG644*G644,2)))))</f>
        <v>0</v>
      </c>
      <c r="AI644" s="363">
        <f>IF(P644*(1+R644)=0,0,IF((TRUNC(AK644,2)-(TRUNC(H644*(1+R644),2)+TRUNC(J644*(1+R644),2)+TRUNC(K644*(1+R644),2)+TRUNC(L644*(1+R644),2)+TRUNC(M644*(1+R644),2)+TRUNC(N644*(1+R644),2)+TRUNC(O644*(1+R644),2)+TRUNC(P644*(1+R644),2)))=0,TRUNC(P644*(1+R644),2),IF((TRUNC(TRUNC(P644*(1+R644),2),2)+(TRUNC(AK644,2)-(TRUNC(H644*(1+R644),2)+TRUNC(J644*(1+R644),2)+TRUNC(K644*(1+R644),2)+TRUNC(L644*(1+R644),2)+TRUNC(M644*(1+R644),2)+TRUNC(N644*(1+R644),2)+TRUNC(O644*(1+R644),2)+TRUNC(P644*(1+R644),2))))&lt;=0,TRUNC(P644*(1+R644),2),IF(AND(IF(AND(H644*(1+R644)&lt;&gt;0,(TRUNC(H644*(1+R644),2)+(TRUNC(AK644,2)-(TRUNC(H644*(1+R644),2)+TRUNC(J644*(1+R644),2)+TRUNC(K644*(1+R644),2)+TRUNC(L644*(1+R644),2)+TRUNC(M644*(1+R644),2)+TRUNC(N644*(1+R644),2)+TRUNC(O644*(1+R644),2)+TRUNC(P644*(1+R644),2))))&gt;=0),ABS((P644*(1+R644)-(TRUNC(P644*(1+R644),2)+(TRUNC(AK644,2)-(TRUNC(H644*(1+R644),2)+TRUNC(J644*(1+R644),2)+TRUNC(K644*(1+R644),2)+TRUNC(L644*(1+R644),2)+TRUNC(M644*(1+R644),2)+TRUNC(N644*(1+R644),2)+TRUNC(O644*(1+R644),2)+TRUNC(P644*(1+R644),2)))))/P644*(1+R644))&lt;ABS((H644*(1+R644)-(TRUNC(H644*(1+R644),2)+(TRUNC(AK644,2)-(TRUNC(H644*(1+R644),2)+TRUNC(J644*(1+R644),2)+TRUNC(K644*(1+R644),2)+TRUNC(L644*(1+R644),2)+TRUNC(M644*(1+R644),2)+TRUNC(N644*(1+R644),2)+TRUNC(O644*(1+R644),2)+TRUNC(P644*(1+R644),2)))))/H644*(1+R644)),TRUE),IF(AND(J644*(1+R644)&lt;&gt;0,(TRUNC(J644*(1+R644),2)+(TRUNC(AK644,2)-(TRUNC(H644*(1+R644),2)+TRUNC(J644*(1+R644),2)+TRUNC(K644*(1+R644),2)+TRUNC(L644*(1+R644),2)+TRUNC(M644*(1+R644),2)+TRUNC(N644*(1+R644),2)+TRUNC(O644*(1+R644),2)+TRUNC(P644*(1+R644),2))))&gt;=0),ABS((P644*(1+R644)-(TRUNC(P644*(1+R644),2)+(TRUNC(AK644,2)-(TRUNC(H644*(1+R644),2)+TRUNC(J644*(1+R644),2)+TRUNC(K644*(1+R644),2)+TRUNC(L644*(1+R644),2)+TRUNC(M644*(1+R644),2)+TRUNC(N644*(1+R644),2)+TRUNC(O644*(1+R644),2)+TRUNC(P644*(1+R644),2)))))/P644*(1+R644))&lt;ABS((J644*(1+R644)-(TRUNC(J644*(1+R644),2)+(TRUNC(AK644,2)-(TRUNC(H644*(1+R644),2)+TRUNC(J644*(1+R644),2)+TRUNC(K644*(1+R644),2)+TRUNC(L644*(1+R644),2)+TRUNC(M644*(1+R644),2)+TRUNC(N644*(1+R644),2)+TRUNC(O644*(1+R644),2)+TRUNC(P644*(1+R644),2)))))/J644*(1+R644)),TRUE),IF(AND(K644*(1+R644)&lt;&gt;0,(TRUNC(K644*(1+R644),2)+(TRUNC(AK644,2)-(TRUNC(H644*(1+R644),2)+TRUNC(J644*(1+R644),2)+TRUNC(K644*(1+R644),2)+TRUNC(L644*(1+R644),2)+TRUNC(M644*(1+R644),2)+TRUNC(N644*(1+R644),2)+TRUNC(O644*(1+R644),2)+TRUNC(P644*(1+R644),2))))&gt;=0),ABS((P644*(1+R644)-(TRUNC(P644*(1+R644),2)+(TRUNC(AK644,2)-(TRUNC(H644*(1+R644),2)+TRUNC(J644*(1+R644),2)+TRUNC(K644*(1+R644),2)+TRUNC(L644*(1+R644),2)+TRUNC(M644*(1+R644),2)+TRUNC(N644*(1+R644),2)+TRUNC(O644*(1+R644),2)+TRUNC(P644*(1+R644),2)))))/P644*(1+R644))&lt;ABS((K644*(1+R644)-(TRUNC(K644*(1+R644),2)+(TRUNC(AK644,2)-(TRUNC(H644*(1+R644),2)+TRUNC(J644*(1+R644),2)+TRUNC(K644*(1+R644),2)+TRUNC(L644*(1+R644),2)+TRUNC(M644*(1+R644),2)+TRUNC(N644*(1+R644),2)+TRUNC(O644*(1+R644),2)+TRUNC(P644*(1+R644),2)))))/K644*(1+R644)),TRUE),IF(AND(L644*(1+R644)&lt;&gt;0,(TRUNC(L644*(1+R644),2)+(TRUNC(AK644,2)-(TRUNC(H644*(1+R644),2)+TRUNC(J644*(1+R644),2)+TRUNC(K644*(1+R644),2)+TRUNC(L644*(1+R644),2)+TRUNC(M644*(1+R644),2)+TRUNC(N644*(1+R644),2)+TRUNC(O644*(1+R644),2)+TRUNC(P644*(1+R644),2))))&gt;=0),ABS((P644*(1+R644)-(TRUNC(P644*(1+R644),2)+(TRUNC(AK644,2)-(TRUNC(H644*(1+R644),2)+TRUNC(J644*(1+R644),2)+TRUNC(K644*(1+R644),2)+TRUNC(L644*(1+R644),2)+TRUNC(M644*(1+R644),2)+TRUNC(N644*(1+R644),2)+TRUNC(O644*(1+R644),2)+TRUNC(P644*(1+R644),2)))))/P644*(1+R644))&lt;ABS((L644*(1+R644)-(TRUNC(L644*(1+R644),2)+(TRUNC(AK644,2)-(TRUNC(H644*(1+R644),2)+TRUNC(J644*(1+R644),2)+TRUNC(K644*(1+R644),2)+TRUNC(L644*(1+R644),2)+TRUNC(M644*(1+R644),2)+TRUNC(N644*(1+R644),2)+TRUNC(O644*(1+R644),2)+TRUNC(P644*(1+R644),2)))))/L644*(1+R644)),TRUE),IF(AND(M644*(1+R644)&lt;&gt;0,(TRUNC(M644*(1+R644),2)+(TRUNC(AK644,2)-(TRUNC(H644*(1+R644),2)+TRUNC(J644*(1+R644),2)+TRUNC(K644*(1+R644),2)+TRUNC(L644*(1+R644),2)+TRUNC(M644*(1+R644),2)+TRUNC(N644*(1+R644),2)+TRUNC(O644*(1+R644),2)+TRUNC(P644*(1+R644),2))))&gt;=0),ABS((P644*(1+R644)-(TRUNC(P644*(1+R644),2)+(TRUNC(AK644,2)-(TRUNC(H644*(1+R644),2)+TRUNC(J644*(1+R644),2)+TRUNC(K644*(1+R644),2)+TRUNC(L644*(1+R644),2)+TRUNC(M644*(1+R644),2)+TRUNC(N644*(1+R644),2)+TRUNC(O644*(1+R644),2)+TRUNC(P644*(1+R644),2)))))/P644*(1+R644))&lt;ABS((M644*(1+R644)-(TRUNC(M644*(1+R644),2)+(TRUNC(AK644,2)-(TRUNC(H644*(1+R644),2)+TRUNC(J644*(1+R644),2)+TRUNC(K644*(1+R644),2)+TRUNC(L644*(1+R644),2)+TRUNC(M644*(1+R644),2)+TRUNC(N644*(1+R644),2)+TRUNC(O644*(1+R644),2)+TRUNC(P644*(1+R644),2)))))/M644*(1+R644)),TRUE),IF(AND(N644*(1+R644)&lt;&gt;0,(TRUNC(N644*(1+R644),2)+(TRUNC(AK644,2)-(TRUNC(H644*(1+R644),2)+TRUNC(J644*(1+R644),2)+TRUNC(K644*(1+R644),2)+TRUNC(L644*(1+R644),2)+TRUNC(M644*(1+R644),2)+TRUNC(N644*(1+R644),2)+TRUNC(O644*(1+R644),2)+TRUNC(P644*(1+R644),2))))&gt;=0),ABS((P644*(1+R644)-(TRUNC(P644*(1+R644),2)+(TRUNC(AK644,2)-(TRUNC(H644*(1+R644),2)+TRUNC(J644*(1+R644),2)+TRUNC(K644*(1+R644),2)+TRUNC(L644*(1+R644),2)+TRUNC(M644*(1+R644),2)+TRUNC(N644*(1+R644),2)+TRUNC(O644*(1+R644),2)+TRUNC(P644*(1+R644),2)))))/P644*(1+R644))&lt;ABS((N644*(1+R644)-(TRUNC(N644*(1+R644),2)+(TRUNC(AK644,2)-(TRUNC(H644*(1+R644),2)+TRUNC(J644*(1+R644),2)+TRUNC(K644*(1+R644),2)+TRUNC(L644*(1+R644),2)+TRUNC(M644*(1+R644),2)+TRUNC(N644*(1+R644),2)+TRUNC(O644*(1+R644),2)+TRUNC(P644*(1+R644),2)))))/N644*(1+R644)),TRUE),IF(AND(O644*(1+R644)&lt;&gt;0,(TRUNC(O644*(1+R644),2)+(TRUNC(AK644,2)-(TRUNC(H644*(1+R644),2)+TRUNC(J644*(1+R644),2)+TRUNC(K644*(1+R644),2)+TRUNC(L644*(1+R644),2)+TRUNC(M644*(1+R644),2)+TRUNC(N644*(1+R644),2)+TRUNC(O644*(1+R644),2)+TRUNC(P644*(1+R644),2))))&gt;=0),ABS((P644*(1+R644)-(TRUNC(P644*(1+R644),2)+(TRUNC(AK644,2)-(TRUNC(H644*(1+R644),2)+TRUNC(J644*(1+R644),2)+TRUNC(K644*(1+R644),2)+TRUNC(L644*(1+R644),2)+TRUNC(M644*(1+R644),2)+TRUNC(N644*(1+R644),2)+TRUNC(O644*(1+R644),2)+TRUNC(P644*(1+R644),2)))))/P644*(1+R644))&lt;ABS((O644*(1+R644)-(TRUNC(O644*(1+R644),2)+(TRUNC(AK644,2)-(TRUNC(H644*(1+R644),2)+TRUNC(J644*(1+R644),2)+TRUNC(K644*(1+R644),2)+TRUNC(L644*(1+R644),2)+TRUNC(M644*(1+R644),2)+TRUNC(N644*(1+R644),2)+TRUNC(O644*(1+R644),2)+TRUNC(P644*(1+R644),2)))))/O644*(1+R644)),TRUE),IF(AND(P644*(1+R644)&lt;&gt;0,(TRUNC(P644*(1+R644),2)+(TRUNC(AK644,2)-(TRUNC(H644*(1+R644),2)+TRUNC(J644*(1+R644),2)+TRUNC(K644*(1+R644),2)+TRUNC(L644*(1+R644),2)+TRUNC(M644*(1+R644),2)+TRUNC(N644*(1+R644),2)+TRUNC(O644*(1+R644),2)+TRUNC(P644*(1+R644),2))))&gt;=0),ABS((P644*(1+R644)-(TRUNC(P644*(1+R644),2)+(TRUNC(AK644,2)-(TRUNC(H644*(1+R644),2)+TRUNC(J644*(1+R644),2)+TRUNC(K644*(1+R644),2)+TRUNC(L644*(1+R644),2)+TRUNC(M644*(1+R644),2)+TRUNC(N644*(1+R644),2)+TRUNC(O644*(1+R644),2)+TRUNC(P644*(1+R644),2)))))/P644*(1+R644))&lt;=ABS((P644*(1+R644)-(TRUNC(P644*(1+R644),2)+(TRUNC(AK644,2)-(TRUNC(H644*(1+R644),2)+TRUNC(J644*(1+R644),2)+TRUNC(K644*(1+R644),2)+TRUNC(L644*(1+R644),2)+TRUNC(M644*(1+R644),2)+TRUNC(N644*(1+R644),2)+TRUNC(O644*(1+R644),2)+TRUNC(P644*(1+R644),2)))))/P644*(1+R644)),TRUE)),TRUNC(P644*(1+R644),2)+(TRUNC(AK644,2)-(TRUNC(H644*(1+R644),2)+TRUNC(J644*(1+R644),2)+TRUNC(K644*(1+R644),2)+TRUNC(L644*(1+R644),2)+TRUNC(M644*(1+R644),2)+TRUNC(N644*(1+R644),2)+TRUNC(O644*(1+R644),2)+TRUNC(P644*(1+R644),2))),TRUNC(P644*(1+R644),2)))))</f>
        <v>0</v>
      </c>
      <c r="AJ644" s="363">
        <f>IF(AI644*G644=0,0,IF((TRUNC(AL644,2)-(TRUNC(S644*G644,2)+TRUNC(W644*G644,2)+TRUNC(Y644*G644,2)+TRUNC(AA644*G644,2)+TRUNC(AC644*G644,2)+TRUNC(AE644*G644,2)+TRUNC(AG644*G644,2)+TRUNC(AI644*G644,2)))=0,TRUNC(AI644*G644,2),IF((TRUNC(TRUNC(AI644*G644,2),2)+(TRUNC(AL644,2)-(TRUNC(S644*G644,2)+TRUNC(W644*G644,2)+TRUNC(Y644*G644,2)+TRUNC(AA644*G644,2)+TRUNC(AC644*G644,2)+TRUNC(AE644*G644,2)+TRUNC(AG644*G644,2)+TRUNC(AI644*G644,2))))&lt;=0,TRUNC(AI644*G644,2),IF(AND(IF(AND(S644*G644&lt;&gt;0,(TRUNC(S644*G644,2)+(TRUNC(AL644,2)-(TRUNC(S644*G644,2)+TRUNC(W644*G644,2)+TRUNC(Y644*G644,2)+TRUNC(AA644*G644,2)+TRUNC(AC644*G644,2)+TRUNC(AE644*G644,2)+TRUNC(AG644*G644,2)+TRUNC(AI644*G644,2))))&gt;=0),ABS((AI644*G644-(TRUNC(AI644*G644,2)+(TRUNC(AL644,2)-(TRUNC(S644*G644,2)+TRUNC(W644*G644,2)+TRUNC(Y644*G644,2)+TRUNC(AA644*G644,2)+TRUNC(AC644*G644,2)+TRUNC(AE644*G644,2)+TRUNC(AG644*G644,2)+TRUNC(AI644*G644,2)))))/AI644*G644)&lt;ABS((S644*G644-(TRUNC(S644*G644,2)+(TRUNC(AL644,2)-(TRUNC(S644*G644,2)+TRUNC(W644*G644,2)+TRUNC(Y644*G644,2)+TRUNC(AA644*G644,2)+TRUNC(AC644*G644,2)+TRUNC(AE644*G644,2)+TRUNC(AG644*G644,2)+TRUNC(AI644*G644,2)))))/S644*G644),TRUE),IF(AND(W644*G644&lt;&gt;0,(TRUNC(W644*G644,2)+(TRUNC(AL644,2)-(TRUNC(S644*G644,2)+TRUNC(W644*G644,2)+TRUNC(Y644*G644,2)+TRUNC(AA644*G644,2)+TRUNC(AC644*G644,2)+TRUNC(AE644*G644,2)+TRUNC(AG644*G644,2)+TRUNC(AI644*G644,2))))&gt;=0),ABS((AI644*G644-(TRUNC(AI644*G644,2)+(TRUNC(AL644,2)-(TRUNC(S644*G644,2)+TRUNC(W644*G644,2)+TRUNC(Y644*G644,2)+TRUNC(AA644*G644,2)+TRUNC(AC644*G644,2)+TRUNC(AE644*G644,2)+TRUNC(AG644*G644,2)+TRUNC(AI644*G644,2)))))/AI644*G644)&lt;ABS((W644*G644-(TRUNC(W644*G644,2)+(TRUNC(AL644,2)-(TRUNC(S644*G644,2)+TRUNC(W644*G644,2)+TRUNC(Y644*G644,2)+TRUNC(AA644*G644,2)+TRUNC(AC644*G644,2)+TRUNC(AE644*G644,2)+TRUNC(AG644*G644,2)+TRUNC(AI644*G644,2)))))/W644*G644),TRUE),IF(AND(Y644*G644&lt;&gt;0,(TRUNC(Y644*G644,2)+(TRUNC(AL644,2)-(TRUNC(S644*G644,2)+TRUNC(W644*G644,2)+TRUNC(Y644*G644,2)+TRUNC(AA644*G644,2)+TRUNC(AC644*G644,2)+TRUNC(AE644*G644,2)+TRUNC(AG644*G644,2)+TRUNC(AI644*G644,2))))&gt;=0),ABS((AI644*G644-(TRUNC(AI644*G644,2)+(TRUNC(AL644,2)-(TRUNC(S644*G644,2)+TRUNC(W644*G644,2)+TRUNC(Y644*G644,2)+TRUNC(AA644*G644,2)+TRUNC(AC644*G644,2)+TRUNC(AE644*G644,2)+TRUNC(AG644*G644,2)+TRUNC(AI644*G644,2)))))/AI644*G644)&lt;ABS((Y644*G644-(TRUNC(Y644*G644,2)+(TRUNC(AL644,2)-(TRUNC(S644*G644,2)+TRUNC(W644*G644,2)+TRUNC(Y644*G644,2)+TRUNC(AA644*G644,2)+TRUNC(AC644*G644,2)+TRUNC(AE644*G644,2)+TRUNC(AG644*G644,2)+TRUNC(AI644*G644,2)))))/Y644*G644),TRUE),IF(AND(AA644*G644&lt;&gt;0,(TRUNC(AA644*G644,2)+(TRUNC(AL644,2)-(TRUNC(S644*G644,2)+TRUNC(W644*G644,2)+TRUNC(Y644*G644,2)+TRUNC(AA644*G644,2)+TRUNC(AC644*G644,2)+TRUNC(AE644*G644,2)+TRUNC(AG644*G644,2)+TRUNC(AI644*G644,2))))&gt;=0),ABS((AI644*G644-(TRUNC(AI644*G644,2)+(TRUNC(AL644,2)-(TRUNC(S644*G644,2)+TRUNC(W644*G644,2)+TRUNC(Y644*G644,2)+TRUNC(AA644*G644,2)+TRUNC(AC644*G644,2)+TRUNC(AE644*G644,2)+TRUNC(AG644*G644,2)+TRUNC(AI644*G644,2)))))/AI644*G644)&lt;ABS((AA644*G644-(TRUNC(AA644*G644,2)+(TRUNC(AL644,2)-(TRUNC(S644*G644,2)+TRUNC(W644*G644,2)+TRUNC(Y644*G644,2)+TRUNC(AA644*G644,2)+TRUNC(AC644*G644,2)+TRUNC(AE644*G644,2)+TRUNC(AG644*G644,2)+TRUNC(AI644*G644,2)))))/AA644*G644),TRUE),IF(AND(AC644*G644&lt;&gt;0,(TRUNC(AC644*G644,2)+(TRUNC(AL644,2)-(TRUNC(S644*G644,2)+TRUNC(W644*G644,2)+TRUNC(Y644*G644,2)+TRUNC(AA644*G644,2)+TRUNC(AC644*G644,2)+TRUNC(AE644*G644,2)+TRUNC(AG644*G644,2)+TRUNC(AI644*G644,2))))&gt;=0),ABS((AI644*G644-(TRUNC(AI644*G644,2)+(TRUNC(AL644,2)-(TRUNC(S644*G644,2)+TRUNC(W644*G644,2)+TRUNC(Y644*G644,2)+TRUNC(AA644*G644,2)+TRUNC(AC644*G644,2)+TRUNC(AE644*G644,2)+TRUNC(AG644*G644,2)+TRUNC(AI644*G644,2)))))/AI644*G644)&lt;ABS((AC644*G644-(TRUNC(AC644*G644,2)+(TRUNC(AL644,2)-(TRUNC(S644*G644,2)+TRUNC(W644*G644,2)+TRUNC(Y644*G644,2)+TRUNC(AA644*G644,2)+TRUNC(AC644*G644,2)+TRUNC(AE644*G644,2)+TRUNC(AG644*G644,2)+TRUNC(AI644*G644,2)))))/AC644*G644),TRUE),IF(AND(AE644*G644&lt;&gt;0,(TRUNC(AE644*G644,2)+(TRUNC(AL644,2)-(TRUNC(S644*G644,2)+TRUNC(W644*G644,2)+TRUNC(Y644*G644,2)+TRUNC(AA644*G644,2)+TRUNC(AC644*G644,2)+TRUNC(AE644*G644,2)+TRUNC(AG644*G644,2)+TRUNC(AI644*G644,2))))&gt;=0),ABS((AI644*G644-(TRUNC(AI644*G644,2)+(TRUNC(AL644,2)-(TRUNC(S644*G644,2)+TRUNC(W644*G644,2)+TRUNC(Y644*G644,2)+TRUNC(AA644*G644,2)+TRUNC(AC644*G644,2)+TRUNC(AE644*G644,2)+TRUNC(AG644*G644,2)+TRUNC(AI644*G644,2)))))/AI644*G644)&lt;ABS((AE644*G644-(TRUNC(AE644*G644,2)+(TRUNC(AL644,2)-(TRUNC(S644*G644,2)+TRUNC(W644*G644,2)+TRUNC(Y644*G644,2)+TRUNC(AA644*G644,2)+TRUNC(AC644*G644,2)+TRUNC(AE644*G644,2)+TRUNC(AG644*G644,2)+TRUNC(AI644*G644,2)))))/AE644*G644),TRUE),IF(AND(AG644*G644&lt;&gt;0,(TRUNC(AG644*G644,2)+(TRUNC(AL644,2)-(TRUNC(S644*G644,2)+TRUNC(W644*G644,2)+TRUNC(Y644*G644,2)+TRUNC(AA644*G644,2)+TRUNC(AC644*G644,2)+TRUNC(AE644*G644,2)+TRUNC(AG644*G644,2)+TRUNC(AI644*G644,2))))&gt;=0),ABS((AI644*G644-(TRUNC(AI644*G644,2)+(TRUNC(AL644,2)-(TRUNC(S644*G644,2)+TRUNC(W644*G644,2)+TRUNC(Y644*G644,2)+TRUNC(AA644*G644,2)+TRUNC(AC644*G644,2)+TRUNC(AE644*G644,2)+TRUNC(AG644*G644,2)+TRUNC(AI644*G644,2)))))/AI644*G644)&lt;ABS((AG644*G644-(TRUNC(AG644*G644,2)+(TRUNC(AL644,2)-(TRUNC(S644*G644,2)+TRUNC(W644*G644,2)+TRUNC(Y644*G644,2)+TRUNC(AA644*G644,2)+TRUNC(AC644*G644,2)+TRUNC(AE644*G644,2)+TRUNC(AG644*G644,2)+TRUNC(AI644*G644,2)))))/AG644*G644),TRUE),IF(AND(AI644*G644&lt;&gt;0,(TRUNC(AI644*G644,2)+(TRUNC(AL644,2)-(TRUNC(S644*G644,2)+TRUNC(W644*G644,2)+TRUNC(Y644*G644,2)+TRUNC(AA644*G644,2)+TRUNC(AC644*G644,2)+TRUNC(AE644*G644,2)+TRUNC(AG644*G644,2)+TRUNC(AI644*G644,2))))&gt;=0),ABS((AI644*G644-(TRUNC(AI644*G644,2)+(TRUNC(AL644,2)-(TRUNC(S644*G644,2)+TRUNC(W644*G644,2)+TRUNC(Y644*G644,2)+TRUNC(AA644*G644,2)+TRUNC(AC644*G644,2)+TRUNC(AE644*G644,2)+TRUNC(AG644*G644,2)+TRUNC(AI644*G644,2)))))/AI644*G644)&lt;=ABS((AI644*G644-(TRUNC(AI644*G644,2)+(TRUNC(AL644,2)-(TRUNC(S644*G644,2)+TRUNC(W644*G644,2)+TRUNC(Y644*G644,2)+TRUNC(AA644*G644,2)+TRUNC(AC644*G644,2)+TRUNC(AE644*G644,2)+TRUNC(AG644*G644,2)+TRUNC(AI644*G644,2)))))/AI644*G644),TRUE)),TRUNC(AI644*G644,2)+(TRUNC(AL644,2)-(TRUNC(S644*G644,2)+TRUNC(W644*G644,2)+TRUNC(Y644*G644,2)+TRUNC(AA644*G644,2)+TRUNC(AC644*G644,2)+TRUNC(AE644*G644,2)+TRUNC(AG644*G644,2)+TRUNC(AI644*G644,2))),TRUNC(AI644*G644,2)))))</f>
        <v>0</v>
      </c>
      <c r="AK644" s="363">
        <f>TRUNC(Q644*(1+R644), 2)</f>
        <v>3.2</v>
      </c>
      <c r="AL644" s="363">
        <f>TRUNC(G644*TRUNC(AK644, 2), 2)</f>
        <v>3519.93</v>
      </c>
    </row>
    <row r="645" spans="1:38" ht="15" x14ac:dyDescent="0.2">
      <c r="A645" s="380" t="s">
        <v>1127</v>
      </c>
      <c r="B645" s="379" t="s">
        <v>238</v>
      </c>
      <c r="C645" s="378" t="s">
        <v>238</v>
      </c>
      <c r="D645" s="378" t="s">
        <v>238</v>
      </c>
      <c r="E645" s="378" t="s">
        <v>14</v>
      </c>
      <c r="F645" s="377" t="s">
        <v>238</v>
      </c>
      <c r="G645" s="377"/>
      <c r="H645" s="375"/>
      <c r="I645" s="375"/>
      <c r="J645" s="375"/>
      <c r="K645" s="375"/>
      <c r="L645" s="375"/>
      <c r="M645" s="375"/>
      <c r="N645" s="375"/>
      <c r="O645" s="375"/>
      <c r="P645" s="375"/>
      <c r="Q645" s="375"/>
      <c r="R645" s="376" t="s">
        <v>4</v>
      </c>
      <c r="S645" s="375"/>
      <c r="T645" s="375">
        <f>SUBTOTAL(109,T646:T648)</f>
        <v>37492.369999999995</v>
      </c>
      <c r="U645" s="375"/>
      <c r="V645" s="375">
        <f>SUBTOTAL(109,V646:V648)</f>
        <v>14905.38</v>
      </c>
      <c r="W645" s="375"/>
      <c r="X645" s="375">
        <f>SUBTOTAL(109,X646:X648)</f>
        <v>14905.38</v>
      </c>
      <c r="Y645" s="375"/>
      <c r="Z645" s="375">
        <f>SUBTOTAL(109,Z646:Z648)</f>
        <v>0</v>
      </c>
      <c r="AA645" s="375"/>
      <c r="AB645" s="375">
        <f>SUBTOTAL(109,AB646:AB648)</f>
        <v>0</v>
      </c>
      <c r="AC645" s="375"/>
      <c r="AD645" s="375">
        <f>SUBTOTAL(109,AD646:AD648)</f>
        <v>0</v>
      </c>
      <c r="AE645" s="375"/>
      <c r="AF645" s="375">
        <f>SUBTOTAL(109,AF646:AF648)</f>
        <v>0</v>
      </c>
      <c r="AG645" s="375"/>
      <c r="AH645" s="375">
        <f>SUBTOTAL(109,AH646:AH648)</f>
        <v>0</v>
      </c>
      <c r="AI645" s="375"/>
      <c r="AJ645" s="375">
        <f>SUBTOTAL(109,AJ646:AJ648)</f>
        <v>0</v>
      </c>
      <c r="AK645" s="375"/>
      <c r="AL645" s="375">
        <f>SUBTOTAL(109,AL646:AL648)</f>
        <v>52397.75</v>
      </c>
    </row>
    <row r="646" spans="1:38" ht="25.5" x14ac:dyDescent="0.2">
      <c r="A646" s="368" t="s">
        <v>1128</v>
      </c>
      <c r="B646" s="367" t="s">
        <v>287</v>
      </c>
      <c r="C646" s="367" t="s">
        <v>393</v>
      </c>
      <c r="D646" s="367" t="s">
        <v>1129</v>
      </c>
      <c r="E646" s="366" t="s">
        <v>99</v>
      </c>
      <c r="F646" s="365" t="s">
        <v>5</v>
      </c>
      <c r="G646" s="365">
        <v>123.94</v>
      </c>
      <c r="H646" s="363">
        <v>19.329999999999998</v>
      </c>
      <c r="I646" s="363">
        <v>11.36</v>
      </c>
      <c r="J646" s="363">
        <v>11.36</v>
      </c>
      <c r="K646" s="363">
        <v>0</v>
      </c>
      <c r="L646" s="363">
        <v>0</v>
      </c>
      <c r="M646" s="363">
        <v>0</v>
      </c>
      <c r="N646" s="363">
        <v>0</v>
      </c>
      <c r="O646" s="363">
        <v>0</v>
      </c>
      <c r="P646" s="363">
        <v>0</v>
      </c>
      <c r="Q646" s="363">
        <f>TRUNC(H646 + N646 + K646 + J646 + P646 + M646 + L646 + O646, 2)</f>
        <v>30.69</v>
      </c>
      <c r="R646" s="364">
        <v>8.3526000000000003E-2</v>
      </c>
      <c r="S646" s="363">
        <f>IF(H646*(1+R646)=0,0,IF((TRUNC(AK646,2)-(TRUNC(H646*(1+R646),2)+TRUNC(J646*(1+R646),2)+TRUNC(K646*(1+R646),2)+TRUNC(L646*(1+R646),2)+TRUNC(M646*(1+R646),2)+TRUNC(N646*(1+R646),2)+TRUNC(O646*(1+R646),2)+TRUNC(P646*(1+R646),2)))=0,TRUNC(H646*(1+R646),2),IF((TRUNC(TRUNC(H646*(1+R646),2),2)+(TRUNC(AK646,2)-(TRUNC(H646*(1+R646),2)+TRUNC(J646*(1+R646),2)+TRUNC(K646*(1+R646),2)+TRUNC(L646*(1+R646),2)+TRUNC(M646*(1+R646),2)+TRUNC(N646*(1+R646),2)+TRUNC(O646*(1+R646),2)+TRUNC(P646*(1+R646),2))))&lt;=0,TRUNC(H646*(1+R646),2),IF(AND(IF(AND(H646*(1+R646)&lt;&gt;0,(TRUNC(H646*(1+R646),2)+(TRUNC(AK646,2)-(TRUNC(H646*(1+R646),2)+TRUNC(J646*(1+R646),2)+TRUNC(K646*(1+R646),2)+TRUNC(L646*(1+R646),2)+TRUNC(M646*(1+R646),2)+TRUNC(N646*(1+R646),2)+TRUNC(O646*(1+R646),2)+TRUNC(P646*(1+R646),2))))&gt;=0),ABS((H646*(1+R646)-(TRUNC(H646*(1+R646),2)+(TRUNC(AK646,2)-(TRUNC(H646*(1+R646),2)+TRUNC(J646*(1+R646),2)+TRUNC(K646*(1+R646),2)+TRUNC(L646*(1+R646),2)+TRUNC(M646*(1+R646),2)+TRUNC(N646*(1+R646),2)+TRUNC(O646*(1+R646),2)+TRUNC(P646*(1+R646),2)))))/H646*(1+R646))&lt;=ABS((H646*(1+R646)-(TRUNC(H646*(1+R646),2)+(TRUNC(AK646,2)-(TRUNC(H646*(1+R646),2)+TRUNC(J646*(1+R646),2)+TRUNC(K646*(1+R646),2)+TRUNC(L646*(1+R646),2)+TRUNC(M646*(1+R646),2)+TRUNC(N646*(1+R646),2)+TRUNC(O646*(1+R646),2)+TRUNC(P646*(1+R646),2)))))/H646*(1+R646)),TRUE),IF(AND(J646*(1+R646)&lt;&gt;0,(TRUNC(J646*(1+R646),2)+(TRUNC(AK646,2)-(TRUNC(H646*(1+R646),2)+TRUNC(J646*(1+R646),2)+TRUNC(K646*(1+R646),2)+TRUNC(L646*(1+R646),2)+TRUNC(M646*(1+R646),2)+TRUNC(N646*(1+R646),2)+TRUNC(O646*(1+R646),2)+TRUNC(P646*(1+R646),2))))&gt;=0),ABS((H646*(1+R646)-(TRUNC(H646*(1+R646),2)+(TRUNC(AK646,2)-(TRUNC(H646*(1+R646),2)+TRUNC(J646*(1+R646),2)+TRUNC(K646*(1+R646),2)+TRUNC(L646*(1+R646),2)+TRUNC(M646*(1+R646),2)+TRUNC(N646*(1+R646),2)+TRUNC(O646*(1+R646),2)+TRUNC(P646*(1+R646),2)))))/H646*(1+R646))&lt;=ABS((J646*(1+R646)-(TRUNC(J646*(1+R646),2)+(TRUNC(AK646,2)-(TRUNC(H646*(1+R646),2)+TRUNC(J646*(1+R646),2)+TRUNC(K646*(1+R646),2)+TRUNC(L646*(1+R646),2)+TRUNC(M646*(1+R646),2)+TRUNC(N646*(1+R646),2)+TRUNC(O646*(1+R646),2)+TRUNC(P646*(1+R646),2)))))/J646*(1+R646)),TRUE),IF(AND(K646*(1+R646)&lt;&gt;0,(TRUNC(K646*(1+R646),2)+(TRUNC(AK646,2)-(TRUNC(H646*(1+R646),2)+TRUNC(J646*(1+R646),2)+TRUNC(K646*(1+R646),2)+TRUNC(L646*(1+R646),2)+TRUNC(M646*(1+R646),2)+TRUNC(N646*(1+R646),2)+TRUNC(O646*(1+R646),2)+TRUNC(P646*(1+R646),2))))&gt;=0),ABS((H646*(1+R646)-(TRUNC(H646*(1+R646),2)+(TRUNC(AK646,2)-(TRUNC(H646*(1+R646),2)+TRUNC(J646*(1+R646),2)+TRUNC(K646*(1+R646),2)+TRUNC(L646*(1+R646),2)+TRUNC(M646*(1+R646),2)+TRUNC(N646*(1+R646),2)+TRUNC(O646*(1+R646),2)+TRUNC(P646*(1+R646),2)))))/H646*(1+R646))&lt;=ABS((K646*(1+R646)-(TRUNC(K646*(1+R646),2)+(TRUNC(AK646,2)-(TRUNC(H646*(1+R646),2)+TRUNC(J646*(1+R646),2)+TRUNC(K646*(1+R646),2)+TRUNC(L646*(1+R646),2)+TRUNC(M646*(1+R646),2)+TRUNC(N646*(1+R646),2)+TRUNC(O646*(1+R646),2)+TRUNC(P646*(1+R646),2)))))/K646*(1+R646)),TRUE),IF(AND(L646*(1+R646)&lt;&gt;0,(TRUNC(L646*(1+R646),2)+(TRUNC(AK646,2)-(TRUNC(H646*(1+R646),2)+TRUNC(J646*(1+R646),2)+TRUNC(K646*(1+R646),2)+TRUNC(L646*(1+R646),2)+TRUNC(M646*(1+R646),2)+TRUNC(N646*(1+R646),2)+TRUNC(O646*(1+R646),2)+TRUNC(P646*(1+R646),2))))&gt;=0),ABS((H646*(1+R646)-(TRUNC(H646*(1+R646),2)+(TRUNC(AK646,2)-(TRUNC(H646*(1+R646),2)+TRUNC(J646*(1+R646),2)+TRUNC(K646*(1+R646),2)+TRUNC(L646*(1+R646),2)+TRUNC(M646*(1+R646),2)+TRUNC(N646*(1+R646),2)+TRUNC(O646*(1+R646),2)+TRUNC(P646*(1+R646),2)))))/H646*(1+R646))&lt;=ABS((L646*(1+R646)-(TRUNC(L646*(1+R646),2)+(TRUNC(AK646,2)-(TRUNC(H646*(1+R646),2)+TRUNC(J646*(1+R646),2)+TRUNC(K646*(1+R646),2)+TRUNC(L646*(1+R646),2)+TRUNC(M646*(1+R646),2)+TRUNC(N646*(1+R646),2)+TRUNC(O646*(1+R646),2)+TRUNC(P646*(1+R646),2)))))/L646*(1+R646)),TRUE),IF(AND(M646*(1+R646)&lt;&gt;0,(TRUNC(M646*(1+R646),2)+(TRUNC(AK646,2)-(TRUNC(H646*(1+R646),2)+TRUNC(J646*(1+R646),2)+TRUNC(K646*(1+R646),2)+TRUNC(L646*(1+R646),2)+TRUNC(M646*(1+R646),2)+TRUNC(N646*(1+R646),2)+TRUNC(O646*(1+R646),2)+TRUNC(P646*(1+R646),2))))&gt;=0),ABS((H646*(1+R646)-(TRUNC(H646*(1+R646),2)+(TRUNC(AK646,2)-(TRUNC(H646*(1+R646),2)+TRUNC(J646*(1+R646),2)+TRUNC(K646*(1+R646),2)+TRUNC(L646*(1+R646),2)+TRUNC(M646*(1+R646),2)+TRUNC(N646*(1+R646),2)+TRUNC(O646*(1+R646),2)+TRUNC(P646*(1+R646),2)))))/H646*(1+R646))&lt;=ABS((M646*(1+R646)-(TRUNC(M646*(1+R646),2)+(TRUNC(AK646,2)-(TRUNC(H646*(1+R646),2)+TRUNC(J646*(1+R646),2)+TRUNC(K646*(1+R646),2)+TRUNC(L646*(1+R646),2)+TRUNC(M646*(1+R646),2)+TRUNC(N646*(1+R646),2)+TRUNC(O646*(1+R646),2)+TRUNC(P646*(1+R646),2)))))/M646*(1+R646)),TRUE),IF(AND(N646*(1+R646)&lt;&gt;0,(TRUNC(N646*(1+R646),2)+(TRUNC(AK646,2)-(TRUNC(H646*(1+R646),2)+TRUNC(J646*(1+R646),2)+TRUNC(K646*(1+R646),2)+TRUNC(L646*(1+R646),2)+TRUNC(M646*(1+R646),2)+TRUNC(N646*(1+R646),2)+TRUNC(O646*(1+R646),2)+TRUNC(P646*(1+R646),2))))&gt;=0),ABS((H646*(1+R646)-(TRUNC(H646*(1+R646),2)+(TRUNC(AK646,2)-(TRUNC(H646*(1+R646),2)+TRUNC(J646*(1+R646),2)+TRUNC(K646*(1+R646),2)+TRUNC(L646*(1+R646),2)+TRUNC(M646*(1+R646),2)+TRUNC(N646*(1+R646),2)+TRUNC(O646*(1+R646),2)+TRUNC(P646*(1+R646),2)))))/H646*(1+R646))&lt;=ABS((N646*(1+R646)-(TRUNC(N646*(1+R646),2)+(TRUNC(AK646,2)-(TRUNC(H646*(1+R646),2)+TRUNC(J646*(1+R646),2)+TRUNC(K646*(1+R646),2)+TRUNC(L646*(1+R646),2)+TRUNC(M646*(1+R646),2)+TRUNC(N646*(1+R646),2)+TRUNC(O646*(1+R646),2)+TRUNC(P646*(1+R646),2)))))/N646*(1+R646)),TRUE),IF(AND(O646*(1+R646)&lt;&gt;0,(TRUNC(O646*(1+R646),2)+(TRUNC(AK646,2)-(TRUNC(H646*(1+R646),2)+TRUNC(J646*(1+R646),2)+TRUNC(K646*(1+R646),2)+TRUNC(L646*(1+R646),2)+TRUNC(M646*(1+R646),2)+TRUNC(N646*(1+R646),2)+TRUNC(O646*(1+R646),2)+TRUNC(P646*(1+R646),2))))&gt;=0),ABS((H646*(1+R646)-(TRUNC(H646*(1+R646),2)+(TRUNC(AK646,2)-(TRUNC(H646*(1+R646),2)+TRUNC(J646*(1+R646),2)+TRUNC(K646*(1+R646),2)+TRUNC(L646*(1+R646),2)+TRUNC(M646*(1+R646),2)+TRUNC(N646*(1+R646),2)+TRUNC(O646*(1+R646),2)+TRUNC(P646*(1+R646),2)))))/H646*(1+R646))&lt;=ABS((O646*(1+R646)-(TRUNC(O646*(1+R646),2)+(TRUNC(AK646,2)-(TRUNC(H646*(1+R646),2)+TRUNC(J646*(1+R646),2)+TRUNC(K646*(1+R646),2)+TRUNC(L646*(1+R646),2)+TRUNC(M646*(1+R646),2)+TRUNC(N646*(1+R646),2)+TRUNC(O646*(1+R646),2)+TRUNC(P646*(1+R646),2)))))/O646*(1+R646)),TRUE),IF(AND(P646*(1+R646)&lt;&gt;0,(TRUNC(P646*(1+R646),2)+(TRUNC(AK646,2)-(TRUNC(H646*(1+R646),2)+TRUNC(J646*(1+R646),2)+TRUNC(K646*(1+R646),2)+TRUNC(L646*(1+R646),2)+TRUNC(M646*(1+R646),2)+TRUNC(N646*(1+R646),2)+TRUNC(O646*(1+R646),2)+TRUNC(P646*(1+R646),2))))&gt;=0),ABS((H646*(1+R646)-(TRUNC(H646*(1+R646),2)+(TRUNC(AK646,2)-(TRUNC(H646*(1+R646),2)+TRUNC(J646*(1+R646),2)+TRUNC(K646*(1+R646),2)+TRUNC(L646*(1+R646),2)+TRUNC(M646*(1+R646),2)+TRUNC(N646*(1+R646),2)+TRUNC(O646*(1+R646),2)+TRUNC(P646*(1+R646),2)))))/H646*(1+R646))&lt;=ABS((P646*(1+R646)-(TRUNC(P646*(1+R646),2)+(TRUNC(AK646,2)-(TRUNC(H646*(1+R646),2)+TRUNC(J646*(1+R646),2)+TRUNC(K646*(1+R646),2)+TRUNC(L646*(1+R646),2)+TRUNC(M646*(1+R646),2)+TRUNC(N646*(1+R646),2)+TRUNC(O646*(1+R646),2)+TRUNC(P646*(1+R646),2)))))/P646*(1+R646)),TRUE)),TRUNC(H646*(1+R646),2)+(TRUNC(AK646,2)-(TRUNC(H646*(1+R646),2)+TRUNC(J646*(1+R646),2)+TRUNC(K646*(1+R646),2)+TRUNC(L646*(1+R646),2)+TRUNC(M646*(1+R646),2)+TRUNC(N646*(1+R646),2)+TRUNC(O646*(1+R646),2)+TRUNC(P646*(1+R646),2))),TRUNC(H646*(1+R646),2)))))</f>
        <v>20.94</v>
      </c>
      <c r="T646" s="363">
        <f>IF(S646*G646=0,0,IF((TRUNC(AL646,2)-(TRUNC(S646*G646,2)+TRUNC(W646*G646,2)+TRUNC(Y646*G646,2)+TRUNC(AA646*G646,2)+TRUNC(AC646*G646,2)+TRUNC(AE646*G646,2)+TRUNC(AG646*G646,2)+TRUNC(AI646*G646,2)))=0,TRUNC(S646*G646,2),IF((TRUNC(TRUNC(S646*G646,2),2)+(TRUNC(AL646,2)-(TRUNC(S646*G646,2)+TRUNC(W646*G646,2)+TRUNC(Y646*G646,2)+TRUNC(AA646*G646,2)+TRUNC(AC646*G646,2)+TRUNC(AE646*G646,2)+TRUNC(AG646*G646,2)+TRUNC(AI646*G646,2))))&lt;=0,TRUNC(S646*G646,2),IF(AND(IF(AND(S646*G646&lt;&gt;0,(TRUNC(S646*G646,2)+(TRUNC(AL646,2)-(TRUNC(S646*G646,2)+TRUNC(W646*G646,2)+TRUNC(Y646*G646,2)+TRUNC(AA646*G646,2)+TRUNC(AC646*G646,2)+TRUNC(AE646*G646,2)+TRUNC(AG646*G646,2)+TRUNC(AI646*G646,2))))&gt;=0),ABS((S646*G646-(TRUNC(S646*G646,2)+(TRUNC(AL646,2)-(TRUNC(S646*G646,2)+TRUNC(W646*G646,2)+TRUNC(Y646*G646,2)+TRUNC(AA646*G646,2)+TRUNC(AC646*G646,2)+TRUNC(AE646*G646,2)+TRUNC(AG646*G646,2)+TRUNC(AI646*G646,2)))))/S646*G646)&lt;=ABS((S646*G646-(TRUNC(S646*G646,2)+(TRUNC(AL646,2)-(TRUNC(S646*G646,2)+TRUNC(W646*G646,2)+TRUNC(Y646*G646,2)+TRUNC(AA646*G646,2)+TRUNC(AC646*G646,2)+TRUNC(AE646*G646,2)+TRUNC(AG646*G646,2)+TRUNC(AI646*G646,2)))))/S646*G646),TRUE),IF(AND(W646*G646&lt;&gt;0,(TRUNC(W646*G646,2)+(TRUNC(AL646,2)-(TRUNC(S646*G646,2)+TRUNC(W646*G646,2)+TRUNC(Y646*G646,2)+TRUNC(AA646*G646,2)+TRUNC(AC646*G646,2)+TRUNC(AE646*G646,2)+TRUNC(AG646*G646,2)+TRUNC(AI646*G646,2))))&gt;=0),ABS((S646*G646-(TRUNC(S646*G646,2)+(TRUNC(AL646,2)-(TRUNC(S646*G646,2)+TRUNC(W646*G646,2)+TRUNC(Y646*G646,2)+TRUNC(AA646*G646,2)+TRUNC(AC646*G646,2)+TRUNC(AE646*G646,2)+TRUNC(AG646*G646,2)+TRUNC(AI646*G646,2)))))/S646*G646)&lt;=ABS((W646*G646-(TRUNC(W646*G646,2)+(TRUNC(AL646,2)-(TRUNC(S646*G646,2)+TRUNC(W646*G646,2)+TRUNC(Y646*G646,2)+TRUNC(AA646*G646,2)+TRUNC(AC646*G646,2)+TRUNC(AE646*G646,2)+TRUNC(AG646*G646,2)+TRUNC(AI646*G646,2)))))/W646*G646),TRUE),IF(AND(Y646*G646&lt;&gt;0,(TRUNC(Y646*G646,2)+(TRUNC(AL646,2)-(TRUNC(S646*G646,2)+TRUNC(W646*G646,2)+TRUNC(Y646*G646,2)+TRUNC(AA646*G646,2)+TRUNC(AC646*G646,2)+TRUNC(AE646*G646,2)+TRUNC(AG646*G646,2)+TRUNC(AI646*G646,2))))&gt;=0),ABS((S646*G646-(TRUNC(S646*G646,2)+(TRUNC(AL646,2)-(TRUNC(S646*G646,2)+TRUNC(W646*G646,2)+TRUNC(Y646*G646,2)+TRUNC(AA646*G646,2)+TRUNC(AC646*G646,2)+TRUNC(AE646*G646,2)+TRUNC(AG646*G646,2)+TRUNC(AI646*G646,2)))))/S646*G646)&lt;=ABS((Y646*G646-(TRUNC(Y646*G646,2)+(TRUNC(AL646,2)-(TRUNC(S646*G646,2)+TRUNC(W646*G646,2)+TRUNC(Y646*G646,2)+TRUNC(AA646*G646,2)+TRUNC(AC646*G646,2)+TRUNC(AE646*G646,2)+TRUNC(AG646*G646,2)+TRUNC(AI646*G646,2)))))/Y646*G646),TRUE),IF(AND(AA646*G646&lt;&gt;0,(TRUNC(AA646*G646,2)+(TRUNC(AL646,2)-(TRUNC(S646*G646,2)+TRUNC(W646*G646,2)+TRUNC(Y646*G646,2)+TRUNC(AA646*G646,2)+TRUNC(AC646*G646,2)+TRUNC(AE646*G646,2)+TRUNC(AG646*G646,2)+TRUNC(AI646*G646,2))))&gt;=0),ABS((S646*G646-(TRUNC(S646*G646,2)+(TRUNC(AL646,2)-(TRUNC(S646*G646,2)+TRUNC(W646*G646,2)+TRUNC(Y646*G646,2)+TRUNC(AA646*G646,2)+TRUNC(AC646*G646,2)+TRUNC(AE646*G646,2)+TRUNC(AG646*G646,2)+TRUNC(AI646*G646,2)))))/S646*G646)&lt;=ABS((AA646*G646-(TRUNC(AA646*G646,2)+(TRUNC(AL646,2)-(TRUNC(S646*G646,2)+TRUNC(W646*G646,2)+TRUNC(Y646*G646,2)+TRUNC(AA646*G646,2)+TRUNC(AC646*G646,2)+TRUNC(AE646*G646,2)+TRUNC(AG646*G646,2)+TRUNC(AI646*G646,2)))))/AA646*G646),TRUE),IF(AND(AC646*G646&lt;&gt;0,(TRUNC(AC646*G646,2)+(TRUNC(AL646,2)-(TRUNC(S646*G646,2)+TRUNC(W646*G646,2)+TRUNC(Y646*G646,2)+TRUNC(AA646*G646,2)+TRUNC(AC646*G646,2)+TRUNC(AE646*G646,2)+TRUNC(AG646*G646,2)+TRUNC(AI646*G646,2))))&gt;=0),ABS((S646*G646-(TRUNC(S646*G646,2)+(TRUNC(AL646,2)-(TRUNC(S646*G646,2)+TRUNC(W646*G646,2)+TRUNC(Y646*G646,2)+TRUNC(AA646*G646,2)+TRUNC(AC646*G646,2)+TRUNC(AE646*G646,2)+TRUNC(AG646*G646,2)+TRUNC(AI646*G646,2)))))/S646*G646)&lt;=ABS((AC646*G646-(TRUNC(AC646*G646,2)+(TRUNC(AL646,2)-(TRUNC(S646*G646,2)+TRUNC(W646*G646,2)+TRUNC(Y646*G646,2)+TRUNC(AA646*G646,2)+TRUNC(AC646*G646,2)+TRUNC(AE646*G646,2)+TRUNC(AG646*G646,2)+TRUNC(AI646*G646,2)))))/AC646*G646),TRUE),IF(AND(AE646*G646&lt;&gt;0,(TRUNC(AE646*G646,2)+(TRUNC(AL646,2)-(TRUNC(S646*G646,2)+TRUNC(W646*G646,2)+TRUNC(Y646*G646,2)+TRUNC(AA646*G646,2)+TRUNC(AC646*G646,2)+TRUNC(AE646*G646,2)+TRUNC(AG646*G646,2)+TRUNC(AI646*G646,2))))&gt;=0),ABS((S646*G646-(TRUNC(S646*G646,2)+(TRUNC(AL646,2)-(TRUNC(S646*G646,2)+TRUNC(W646*G646,2)+TRUNC(Y646*G646,2)+TRUNC(AA646*G646,2)+TRUNC(AC646*G646,2)+TRUNC(AE646*G646,2)+TRUNC(AG646*G646,2)+TRUNC(AI646*G646,2)))))/S646*G646)&lt;=ABS((AE646*G646-(TRUNC(AE646*G646,2)+(TRUNC(AL646,2)-(TRUNC(S646*G646,2)+TRUNC(W646*G646,2)+TRUNC(Y646*G646,2)+TRUNC(AA646*G646,2)+TRUNC(AC646*G646,2)+TRUNC(AE646*G646,2)+TRUNC(AG646*G646,2)+TRUNC(AI646*G646,2)))))/AE646*G646),TRUE),IF(AND(AG646*G646&lt;&gt;0,(TRUNC(AG646*G646,2)+(TRUNC(AL646,2)-(TRUNC(S646*G646,2)+TRUNC(W646*G646,2)+TRUNC(Y646*G646,2)+TRUNC(AA646*G646,2)+TRUNC(AC646*G646,2)+TRUNC(AE646*G646,2)+TRUNC(AG646*G646,2)+TRUNC(AI646*G646,2))))&gt;=0),ABS((S646*G646-(TRUNC(S646*G646,2)+(TRUNC(AL646,2)-(TRUNC(S646*G646,2)+TRUNC(W646*G646,2)+TRUNC(Y646*G646,2)+TRUNC(AA646*G646,2)+TRUNC(AC646*G646,2)+TRUNC(AE646*G646,2)+TRUNC(AG646*G646,2)+TRUNC(AI646*G646,2)))))/S646*G646)&lt;=ABS((AG646*G646-(TRUNC(AG646*G646,2)+(TRUNC(AL646,2)-(TRUNC(S646*G646,2)+TRUNC(W646*G646,2)+TRUNC(Y646*G646,2)+TRUNC(AA646*G646,2)+TRUNC(AC646*G646,2)+TRUNC(AE646*G646,2)+TRUNC(AG646*G646,2)+TRUNC(AI646*G646,2)))))/AG646*G646),TRUE),IF(AND(AI646*G646&lt;&gt;0,(TRUNC(AI646*G646,2)+(TRUNC(AL646,2)-(TRUNC(S646*G646,2)+TRUNC(W646*G646,2)+TRUNC(Y646*G646,2)+TRUNC(AA646*G646,2)+TRUNC(AC646*G646,2)+TRUNC(AE646*G646,2)+TRUNC(AG646*G646,2)+TRUNC(AI646*G646,2))))&gt;=0),ABS((S646*G646-(TRUNC(S646*G646,2)+(TRUNC(AL646,2)-(TRUNC(S646*G646,2)+TRUNC(W646*G646,2)+TRUNC(Y646*G646,2)+TRUNC(AA646*G646,2)+TRUNC(AC646*G646,2)+TRUNC(AE646*G646,2)+TRUNC(AG646*G646,2)+TRUNC(AI646*G646,2)))))/S646*G646)&lt;=ABS((AI646*G646-(TRUNC(AI646*G646,2)+(TRUNC(AL646,2)-(TRUNC(S646*G646,2)+TRUNC(W646*G646,2)+TRUNC(Y646*G646,2)+TRUNC(AA646*G646,2)+TRUNC(AC646*G646,2)+TRUNC(AE646*G646,2)+TRUNC(AG646*G646,2)+TRUNC(AI646*G646,2)))))/AI646*G646),TRUE)),TRUNC(S646*G646,2)+(TRUNC(AL646,2)-(TRUNC(S646*G646,2)+TRUNC(W646*G646,2)+TRUNC(Y646*G646,2)+TRUNC(AA646*G646,2)+TRUNC(AC646*G646,2)+TRUNC(AE646*G646,2)+TRUNC(AG646*G646,2)+TRUNC(AI646*G646,2))),TRUNC(S646*G646,2)))))</f>
        <v>2595.3000000000002</v>
      </c>
      <c r="U646" s="363">
        <f t="shared" ref="U646:V648" si="605">TRUNC(AE646 + Y646 + W646 + AI646 + AC646 + AA646 + AG646, 2)</f>
        <v>12.31</v>
      </c>
      <c r="V646" s="363">
        <f t="shared" si="605"/>
        <v>1525.7</v>
      </c>
      <c r="W646" s="363">
        <f>IF(J646*(1+R646)=0,0,IF((TRUNC(AK646,2)-(TRUNC(H646*(1+R646),2)+TRUNC(J646*(1+R646),2)+TRUNC(K646*(1+R646),2)+TRUNC(L646*(1+R646),2)+TRUNC(M646*(1+R646),2)+TRUNC(N646*(1+R646),2)+TRUNC(O646*(1+R646),2)+TRUNC(P646*(1+R646),2)))=0,TRUNC(J646*(1+R646),2),IF((TRUNC(TRUNC(J646*(1+R646),2),2)+(TRUNC(AK646,2)-(TRUNC(H646*(1+R646),2)+TRUNC(J646*(1+R646),2)+TRUNC(K646*(1+R646),2)+TRUNC(L646*(1+R646),2)+TRUNC(M646*(1+R646),2)+TRUNC(N646*(1+R646),2)+TRUNC(O646*(1+R646),2)+TRUNC(P646*(1+R646),2))))&lt;=0,TRUNC(J646*(1+R646),2),IF(AND(IF(AND(H646*(1+R646)&lt;&gt;0,(TRUNC(H646*(1+R646),2)+(TRUNC(AK646,2)-(TRUNC(H646*(1+R646),2)+TRUNC(J646*(1+R646),2)+TRUNC(K646*(1+R646),2)+TRUNC(L646*(1+R646),2)+TRUNC(M646*(1+R646),2)+TRUNC(N646*(1+R646),2)+TRUNC(O646*(1+R646),2)+TRUNC(P646*(1+R646),2))))&gt;=0),ABS((J646*(1+R646)-(TRUNC(J646*(1+R646),2)+(TRUNC(AK646,2)-(TRUNC(H646*(1+R646),2)+TRUNC(J646*(1+R646),2)+TRUNC(K646*(1+R646),2)+TRUNC(L646*(1+R646),2)+TRUNC(M646*(1+R646),2)+TRUNC(N646*(1+R646),2)+TRUNC(O646*(1+R646),2)+TRUNC(P646*(1+R646),2)))))/J646*(1+R646))&lt;ABS((H646*(1+R646)-(TRUNC(H646*(1+R646),2)+(TRUNC(AK646,2)-(TRUNC(H646*(1+R646),2)+TRUNC(J646*(1+R646),2)+TRUNC(K646*(1+R646),2)+TRUNC(L646*(1+R646),2)+TRUNC(M646*(1+R646),2)+TRUNC(N646*(1+R646),2)+TRUNC(O646*(1+R646),2)+TRUNC(P646*(1+R646),2)))))/H646*(1+R646)),TRUE),IF(AND(J646*(1+R646)&lt;&gt;0,(TRUNC(J646*(1+R646),2)+(TRUNC(AK646,2)-(TRUNC(H646*(1+R646),2)+TRUNC(J646*(1+R646),2)+TRUNC(K646*(1+R646),2)+TRUNC(L646*(1+R646),2)+TRUNC(M646*(1+R646),2)+TRUNC(N646*(1+R646),2)+TRUNC(O646*(1+R646),2)+TRUNC(P646*(1+R646),2))))&gt;=0),ABS((J646*(1+R646)-(TRUNC(J646*(1+R646),2)+(TRUNC(AK646,2)-(TRUNC(H646*(1+R646),2)+TRUNC(J646*(1+R646),2)+TRUNC(K646*(1+R646),2)+TRUNC(L646*(1+R646),2)+TRUNC(M646*(1+R646),2)+TRUNC(N646*(1+R646),2)+TRUNC(O646*(1+R646),2)+TRUNC(P646*(1+R646),2)))))/J646*(1+R646))&lt;=ABS((J646*(1+R646)-(TRUNC(J646*(1+R646),2)+(TRUNC(AK646,2)-(TRUNC(H646*(1+R646),2)+TRUNC(J646*(1+R646),2)+TRUNC(K646*(1+R646),2)+TRUNC(L646*(1+R646),2)+TRUNC(M646*(1+R646),2)+TRUNC(N646*(1+R646),2)+TRUNC(O646*(1+R646),2)+TRUNC(P646*(1+R646),2)))))/J646*(1+R646)),TRUE),IF(AND(K646*(1+R646)&lt;&gt;0,(TRUNC(K646*(1+R646),2)+(TRUNC(AK646,2)-(TRUNC(H646*(1+R646),2)+TRUNC(J646*(1+R646),2)+TRUNC(K646*(1+R646),2)+TRUNC(L646*(1+R646),2)+TRUNC(M646*(1+R646),2)+TRUNC(N646*(1+R646),2)+TRUNC(O646*(1+R646),2)+TRUNC(P646*(1+R646),2))))&gt;=0),ABS((J646*(1+R646)-(TRUNC(J646*(1+R646),2)+(TRUNC(AK646,2)-(TRUNC(H646*(1+R646),2)+TRUNC(J646*(1+R646),2)+TRUNC(K646*(1+R646),2)+TRUNC(L646*(1+R646),2)+TRUNC(M646*(1+R646),2)+TRUNC(N646*(1+R646),2)+TRUNC(O646*(1+R646),2)+TRUNC(P646*(1+R646),2)))))/J646*(1+R646))&lt;=ABS((K646*(1+R646)-(TRUNC(K646*(1+R646),2)+(TRUNC(AK646,2)-(TRUNC(H646*(1+R646),2)+TRUNC(J646*(1+R646),2)+TRUNC(K646*(1+R646),2)+TRUNC(L646*(1+R646),2)+TRUNC(M646*(1+R646),2)+TRUNC(N646*(1+R646),2)+TRUNC(O646*(1+R646),2)+TRUNC(P646*(1+R646),2)))))/K646*(1+R646)),TRUE),IF(AND(L646*(1+R646)&lt;&gt;0,(TRUNC(L646*(1+R646),2)+(TRUNC(AK646,2)-(TRUNC(H646*(1+R646),2)+TRUNC(J646*(1+R646),2)+TRUNC(K646*(1+R646),2)+TRUNC(L646*(1+R646),2)+TRUNC(M646*(1+R646),2)+TRUNC(N646*(1+R646),2)+TRUNC(O646*(1+R646),2)+TRUNC(P646*(1+R646),2))))&gt;=0),ABS((J646*(1+R646)-(TRUNC(J646*(1+R646),2)+(TRUNC(AK646,2)-(TRUNC(H646*(1+R646),2)+TRUNC(J646*(1+R646),2)+TRUNC(K646*(1+R646),2)+TRUNC(L646*(1+R646),2)+TRUNC(M646*(1+R646),2)+TRUNC(N646*(1+R646),2)+TRUNC(O646*(1+R646),2)+TRUNC(P646*(1+R646),2)))))/J646*(1+R646))&lt;=ABS((L646*(1+R646)-(TRUNC(L646*(1+R646),2)+(TRUNC(AK646,2)-(TRUNC(H646*(1+R646),2)+TRUNC(J646*(1+R646),2)+TRUNC(K646*(1+R646),2)+TRUNC(L646*(1+R646),2)+TRUNC(M646*(1+R646),2)+TRUNC(N646*(1+R646),2)+TRUNC(O646*(1+R646),2)+TRUNC(P646*(1+R646),2)))))/L646*(1+R646)),TRUE),IF(AND(M646*(1+R646)&lt;&gt;0,(TRUNC(M646*(1+R646),2)+(TRUNC(AK646,2)-(TRUNC(H646*(1+R646),2)+TRUNC(J646*(1+R646),2)+TRUNC(K646*(1+R646),2)+TRUNC(L646*(1+R646),2)+TRUNC(M646*(1+R646),2)+TRUNC(N646*(1+R646),2)+TRUNC(O646*(1+R646),2)+TRUNC(P646*(1+R646),2))))&gt;=0),ABS((J646*(1+R646)-(TRUNC(J646*(1+R646),2)+(TRUNC(AK646,2)-(TRUNC(H646*(1+R646),2)+TRUNC(J646*(1+R646),2)+TRUNC(K646*(1+R646),2)+TRUNC(L646*(1+R646),2)+TRUNC(M646*(1+R646),2)+TRUNC(N646*(1+R646),2)+TRUNC(O646*(1+R646),2)+TRUNC(P646*(1+R646),2)))))/J646*(1+R646))&lt;=ABS((M646*(1+R646)-(TRUNC(M646*(1+R646),2)+(TRUNC(AK646,2)-(TRUNC(H646*(1+R646),2)+TRUNC(J646*(1+R646),2)+TRUNC(K646*(1+R646),2)+TRUNC(L646*(1+R646),2)+TRUNC(M646*(1+R646),2)+TRUNC(N646*(1+R646),2)+TRUNC(O646*(1+R646),2)+TRUNC(P646*(1+R646),2)))))/M646*(1+R646)),TRUE),IF(AND(N646*(1+R646)&lt;&gt;0,(TRUNC(N646*(1+R646),2)+(TRUNC(AK646,2)-(TRUNC(H646*(1+R646),2)+TRUNC(J646*(1+R646),2)+TRUNC(K646*(1+R646),2)+TRUNC(L646*(1+R646),2)+TRUNC(M646*(1+R646),2)+TRUNC(N646*(1+R646),2)+TRUNC(O646*(1+R646),2)+TRUNC(P646*(1+R646),2))))&gt;=0),ABS((J646*(1+R646)-(TRUNC(J646*(1+R646),2)+(TRUNC(AK646,2)-(TRUNC(H646*(1+R646),2)+TRUNC(J646*(1+R646),2)+TRUNC(K646*(1+R646),2)+TRUNC(L646*(1+R646),2)+TRUNC(M646*(1+R646),2)+TRUNC(N646*(1+R646),2)+TRUNC(O646*(1+R646),2)+TRUNC(P646*(1+R646),2)))))/J646*(1+R646))&lt;=ABS((N646*(1+R646)-(TRUNC(N646*(1+R646),2)+(TRUNC(AK646,2)-(TRUNC(H646*(1+R646),2)+TRUNC(J646*(1+R646),2)+TRUNC(K646*(1+R646),2)+TRUNC(L646*(1+R646),2)+TRUNC(M646*(1+R646),2)+TRUNC(N646*(1+R646),2)+TRUNC(O646*(1+R646),2)+TRUNC(P646*(1+R646),2)))))/N646*(1+R646)),TRUE),IF(AND(O646*(1+R646)&lt;&gt;0,(TRUNC(O646*(1+R646),2)+(TRUNC(AK646,2)-(TRUNC(H646*(1+R646),2)+TRUNC(J646*(1+R646),2)+TRUNC(K646*(1+R646),2)+TRUNC(L646*(1+R646),2)+TRUNC(M646*(1+R646),2)+TRUNC(N646*(1+R646),2)+TRUNC(O646*(1+R646),2)+TRUNC(P646*(1+R646),2))))&gt;=0),ABS((J646*(1+R646)-(TRUNC(J646*(1+R646),2)+(TRUNC(AK646,2)-(TRUNC(H646*(1+R646),2)+TRUNC(J646*(1+R646),2)+TRUNC(K646*(1+R646),2)+TRUNC(L646*(1+R646),2)+TRUNC(M646*(1+R646),2)+TRUNC(N646*(1+R646),2)+TRUNC(O646*(1+R646),2)+TRUNC(P646*(1+R646),2)))))/J646*(1+R646))&lt;=ABS((O646*(1+R646)-(TRUNC(O646*(1+R646),2)+(TRUNC(AK646,2)-(TRUNC(H646*(1+R646),2)+TRUNC(J646*(1+R646),2)+TRUNC(K646*(1+R646),2)+TRUNC(L646*(1+R646),2)+TRUNC(M646*(1+R646),2)+TRUNC(N646*(1+R646),2)+TRUNC(O646*(1+R646),2)+TRUNC(P646*(1+R646),2)))))/O646*(1+R646)),TRUE),IF(AND(P646*(1+R646)&lt;&gt;0,(TRUNC(P646*(1+R646),2)+(TRUNC(AK646,2)-(TRUNC(H646*(1+R646),2)+TRUNC(J646*(1+R646),2)+TRUNC(K646*(1+R646),2)+TRUNC(L646*(1+R646),2)+TRUNC(M646*(1+R646),2)+TRUNC(N646*(1+R646),2)+TRUNC(O646*(1+R646),2)+TRUNC(P646*(1+R646),2))))&gt;=0),ABS((J646*(1+R646)-(TRUNC(J646*(1+R646),2)+(TRUNC(AK646,2)-(TRUNC(H646*(1+R646),2)+TRUNC(J646*(1+R646),2)+TRUNC(K646*(1+R646),2)+TRUNC(L646*(1+R646),2)+TRUNC(M646*(1+R646),2)+TRUNC(N646*(1+R646),2)+TRUNC(O646*(1+R646),2)+TRUNC(P646*(1+R646),2)))))/J646*(1+R646))&lt;=ABS((P646*(1+R646)-(TRUNC(P646*(1+R646),2)+(TRUNC(AK646,2)-(TRUNC(H646*(1+R646),2)+TRUNC(J646*(1+R646),2)+TRUNC(K646*(1+R646),2)+TRUNC(L646*(1+R646),2)+TRUNC(M646*(1+R646),2)+TRUNC(N646*(1+R646),2)+TRUNC(O646*(1+R646),2)+TRUNC(P646*(1+R646),2)))))/P646*(1+R646)),TRUE)),TRUNC(J646*(1+R646),2)+(TRUNC(AK646,2)-(TRUNC(H646*(1+R646),2)+TRUNC(J646*(1+R646),2)+TRUNC(K646*(1+R646),2)+TRUNC(L646*(1+R646),2)+TRUNC(M646*(1+R646),2)+TRUNC(N646*(1+R646),2)+TRUNC(O646*(1+R646),2)+TRUNC(P646*(1+R646),2))),TRUNC(J646*(1+R646),2)))))</f>
        <v>12.309999999999999</v>
      </c>
      <c r="X646" s="363">
        <f>IF(W646*G646=0,0,IF((TRUNC(AL646,2)-(TRUNC(S646*G646,2)+TRUNC(W646*G646,2)+TRUNC(Y646*G646,2)+TRUNC(AA646*G646,2)+TRUNC(AC646*G646,2)+TRUNC(AE646*G646,2)+TRUNC(AG646*G646,2)+TRUNC(AI646*G646,2)))=0,TRUNC(W646*G646,2),IF((TRUNC(TRUNC(W646*G646,2),2)+(TRUNC(AL646,2)-(TRUNC(S646*G646,2)+TRUNC(W646*G646,2)+TRUNC(Y646*G646,2)+TRUNC(AA646*G646,2)+TRUNC(AC646*G646,2)+TRUNC(AE646*G646,2)+TRUNC(AG646*G646,2)+TRUNC(AI646*G646,2))))&lt;=0,TRUNC(W646*G646,2),IF(AND(IF(AND(S646*G646&lt;&gt;0,(TRUNC(S646*G646,2)+(TRUNC(AL646,2)-(TRUNC(S646*G646,2)+TRUNC(W646*G646,2)+TRUNC(Y646*G646,2)+TRUNC(AA646*G646,2)+TRUNC(AC646*G646,2)+TRUNC(AE646*G646,2)+TRUNC(AG646*G646,2)+TRUNC(AI646*G646,2))))&gt;=0),ABS((W646*G646-(TRUNC(W646*G646,2)+(TRUNC(AL646,2)-(TRUNC(S646*G646,2)+TRUNC(W646*G646,2)+TRUNC(Y646*G646,2)+TRUNC(AA646*G646,2)+TRUNC(AC646*G646,2)+TRUNC(AE646*G646,2)+TRUNC(AG646*G646,2)+TRUNC(AI646*G646,2)))))/W646*G646)&lt;ABS((S646*G646-(TRUNC(S646*G646,2)+(TRUNC(AL646,2)-(TRUNC(S646*G646,2)+TRUNC(W646*G646,2)+TRUNC(Y646*G646,2)+TRUNC(AA646*G646,2)+TRUNC(AC646*G646,2)+TRUNC(AE646*G646,2)+TRUNC(AG646*G646,2)+TRUNC(AI646*G646,2)))))/S646*G646),TRUE),IF(AND(W646*G646&lt;&gt;0,(TRUNC(W646*G646,2)+(TRUNC(AL646,2)-(TRUNC(S646*G646,2)+TRUNC(W646*G646,2)+TRUNC(Y646*G646,2)+TRUNC(AA646*G646,2)+TRUNC(AC646*G646,2)+TRUNC(AE646*G646,2)+TRUNC(AG646*G646,2)+TRUNC(AI646*G646,2))))&gt;=0),ABS((W646*G646-(TRUNC(W646*G646,2)+(TRUNC(AL646,2)-(TRUNC(S646*G646,2)+TRUNC(W646*G646,2)+TRUNC(Y646*G646,2)+TRUNC(AA646*G646,2)+TRUNC(AC646*G646,2)+TRUNC(AE646*G646,2)+TRUNC(AG646*G646,2)+TRUNC(AI646*G646,2)))))/W646*G646)&lt;=ABS((W646*G646-(TRUNC(W646*G646,2)+(TRUNC(AL646,2)-(TRUNC(S646*G646,2)+TRUNC(W646*G646,2)+TRUNC(Y646*G646,2)+TRUNC(AA646*G646,2)+TRUNC(AC646*G646,2)+TRUNC(AE646*G646,2)+TRUNC(AG646*G646,2)+TRUNC(AI646*G646,2)))))/W646*G646),TRUE),IF(AND(Y646*G646&lt;&gt;0,(TRUNC(Y646*G646,2)+(TRUNC(AL646,2)-(TRUNC(S646*G646,2)+TRUNC(W646*G646,2)+TRUNC(Y646*G646,2)+TRUNC(AA646*G646,2)+TRUNC(AC646*G646,2)+TRUNC(AE646*G646,2)+TRUNC(AG646*G646,2)+TRUNC(AI646*G646,2))))&gt;=0),ABS((W646*G646-(TRUNC(W646*G646,2)+(TRUNC(AL646,2)-(TRUNC(S646*G646,2)+TRUNC(W646*G646,2)+TRUNC(Y646*G646,2)+TRUNC(AA646*G646,2)+TRUNC(AC646*G646,2)+TRUNC(AE646*G646,2)+TRUNC(AG646*G646,2)+TRUNC(AI646*G646,2)))))/W646*G646)&lt;=ABS((Y646*G646-(TRUNC(Y646*G646,2)+(TRUNC(AL646,2)-(TRUNC(S646*G646,2)+TRUNC(W646*G646,2)+TRUNC(Y646*G646,2)+TRUNC(AA646*G646,2)+TRUNC(AC646*G646,2)+TRUNC(AE646*G646,2)+TRUNC(AG646*G646,2)+TRUNC(AI646*G646,2)))))/Y646*G646),TRUE),IF(AND(AA646*G646&lt;&gt;0,(TRUNC(AA646*G646,2)+(TRUNC(AL646,2)-(TRUNC(S646*G646,2)+TRUNC(W646*G646,2)+TRUNC(Y646*G646,2)+TRUNC(AA646*G646,2)+TRUNC(AC646*G646,2)+TRUNC(AE646*G646,2)+TRUNC(AG646*G646,2)+TRUNC(AI646*G646,2))))&gt;=0),ABS((W646*G646-(TRUNC(W646*G646,2)+(TRUNC(AL646,2)-(TRUNC(S646*G646,2)+TRUNC(W646*G646,2)+TRUNC(Y646*G646,2)+TRUNC(AA646*G646,2)+TRUNC(AC646*G646,2)+TRUNC(AE646*G646,2)+TRUNC(AG646*G646,2)+TRUNC(AI646*G646,2)))))/W646*G646)&lt;=ABS((AA646*G646-(TRUNC(AA646*G646,2)+(TRUNC(AL646,2)-(TRUNC(S646*G646,2)+TRUNC(W646*G646,2)+TRUNC(Y646*G646,2)+TRUNC(AA646*G646,2)+TRUNC(AC646*G646,2)+TRUNC(AE646*G646,2)+TRUNC(AG646*G646,2)+TRUNC(AI646*G646,2)))))/AA646*G646),TRUE),IF(AND(AC646*G646&lt;&gt;0,(TRUNC(AC646*G646,2)+(TRUNC(AL646,2)-(TRUNC(S646*G646,2)+TRUNC(W646*G646,2)+TRUNC(Y646*G646,2)+TRUNC(AA646*G646,2)+TRUNC(AC646*G646,2)+TRUNC(AE646*G646,2)+TRUNC(AG646*G646,2)+TRUNC(AI646*G646,2))))&gt;=0),ABS((W646*G646-(TRUNC(W646*G646,2)+(TRUNC(AL646,2)-(TRUNC(S646*G646,2)+TRUNC(W646*G646,2)+TRUNC(Y646*G646,2)+TRUNC(AA646*G646,2)+TRUNC(AC646*G646,2)+TRUNC(AE646*G646,2)+TRUNC(AG646*G646,2)+TRUNC(AI646*G646,2)))))/W646*G646)&lt;=ABS((AC646*G646-(TRUNC(AC646*G646,2)+(TRUNC(AL646,2)-(TRUNC(S646*G646,2)+TRUNC(W646*G646,2)+TRUNC(Y646*G646,2)+TRUNC(AA646*G646,2)+TRUNC(AC646*G646,2)+TRUNC(AE646*G646,2)+TRUNC(AG646*G646,2)+TRUNC(AI646*G646,2)))))/AC646*G646),TRUE),IF(AND(AE646*G646&lt;&gt;0,(TRUNC(AE646*G646,2)+(TRUNC(AL646,2)-(TRUNC(S646*G646,2)+TRUNC(W646*G646,2)+TRUNC(Y646*G646,2)+TRUNC(AA646*G646,2)+TRUNC(AC646*G646,2)+TRUNC(AE646*G646,2)+TRUNC(AG646*G646,2)+TRUNC(AI646*G646,2))))&gt;=0),ABS((W646*G646-(TRUNC(W646*G646,2)+(TRUNC(AL646,2)-(TRUNC(S646*G646,2)+TRUNC(W646*G646,2)+TRUNC(Y646*G646,2)+TRUNC(AA646*G646,2)+TRUNC(AC646*G646,2)+TRUNC(AE646*G646,2)+TRUNC(AG646*G646,2)+TRUNC(AI646*G646,2)))))/W646*G646)&lt;=ABS((AE646*G646-(TRUNC(AE646*G646,2)+(TRUNC(AL646,2)-(TRUNC(S646*G646,2)+TRUNC(W646*G646,2)+TRUNC(Y646*G646,2)+TRUNC(AA646*G646,2)+TRUNC(AC646*G646,2)+TRUNC(AE646*G646,2)+TRUNC(AG646*G646,2)+TRUNC(AI646*G646,2)))))/AE646*G646),TRUE),IF(AND(AG646*G646&lt;&gt;0,(TRUNC(AG646*G646,2)+(TRUNC(AL646,2)-(TRUNC(S646*G646,2)+TRUNC(W646*G646,2)+TRUNC(Y646*G646,2)+TRUNC(AA646*G646,2)+TRUNC(AC646*G646,2)+TRUNC(AE646*G646,2)+TRUNC(AG646*G646,2)+TRUNC(AI646*G646,2))))&gt;=0),ABS((W646*G646-(TRUNC(W646*G646,2)+(TRUNC(AL646,2)-(TRUNC(S646*G646,2)+TRUNC(W646*G646,2)+TRUNC(Y646*G646,2)+TRUNC(AA646*G646,2)+TRUNC(AC646*G646,2)+TRUNC(AE646*G646,2)+TRUNC(AG646*G646,2)+TRUNC(AI646*G646,2)))))/W646*G646)&lt;=ABS((AG646*G646-(TRUNC(AG646*G646,2)+(TRUNC(AL646,2)-(TRUNC(S646*G646,2)+TRUNC(W646*G646,2)+TRUNC(Y646*G646,2)+TRUNC(AA646*G646,2)+TRUNC(AC646*G646,2)+TRUNC(AE646*G646,2)+TRUNC(AG646*G646,2)+TRUNC(AI646*G646,2)))))/AG646*G646),TRUE),IF(AND(AI646*G646&lt;&gt;0,(TRUNC(AI646*G646,2)+(TRUNC(AL646,2)-(TRUNC(S646*G646,2)+TRUNC(W646*G646,2)+TRUNC(Y646*G646,2)+TRUNC(AA646*G646,2)+TRUNC(AC646*G646,2)+TRUNC(AE646*G646,2)+TRUNC(AG646*G646,2)+TRUNC(AI646*G646,2))))&gt;=0),ABS((W646*G646-(TRUNC(W646*G646,2)+(TRUNC(AL646,2)-(TRUNC(S646*G646,2)+TRUNC(W646*G646,2)+TRUNC(Y646*G646,2)+TRUNC(AA646*G646,2)+TRUNC(AC646*G646,2)+TRUNC(AE646*G646,2)+TRUNC(AG646*G646,2)+TRUNC(AI646*G646,2)))))/W646*G646)&lt;=ABS((AI646*G646-(TRUNC(AI646*G646,2)+(TRUNC(AL646,2)-(TRUNC(S646*G646,2)+TRUNC(W646*G646,2)+TRUNC(Y646*G646,2)+TRUNC(AA646*G646,2)+TRUNC(AC646*G646,2)+TRUNC(AE646*G646,2)+TRUNC(AG646*G646,2)+TRUNC(AI646*G646,2)))))/AI646*G646),TRUE)),TRUNC(W646*G646,2)+(TRUNC(AL646,2)-(TRUNC(S646*G646,2)+TRUNC(W646*G646,2)+TRUNC(Y646*G646,2)+TRUNC(AA646*G646,2)+TRUNC(AC646*G646,2)+TRUNC(AE646*G646,2)+TRUNC(AG646*G646,2)+TRUNC(AI646*G646,2))),TRUNC(W646*G646,2)))))</f>
        <v>1525.7</v>
      </c>
      <c r="Y646" s="363">
        <f>IF(K646*(1+R646)=0,0,IF((TRUNC(AK646,2)-(TRUNC(H646*(1+R646),2)+TRUNC(J646*(1+R646),2)+TRUNC(K646*(1+R646),2)+TRUNC(L646*(1+R646),2)+TRUNC(M646*(1+R646),2)+TRUNC(N646*(1+R646),2)+TRUNC(O646*(1+R646),2)+TRUNC(P646*(1+R646),2)))=0,TRUNC(K646*(1+R646),2),IF((TRUNC(TRUNC(K646*(1+R646),2),2)+(TRUNC(AK646,2)-(TRUNC(H646*(1+R646),2)+TRUNC(J646*(1+R646),2)+TRUNC(K646*(1+R646),2)+TRUNC(L646*(1+R646),2)+TRUNC(M646*(1+R646),2)+TRUNC(N646*(1+R646),2)+TRUNC(O646*(1+R646),2)+TRUNC(P646*(1+R646),2))))&lt;=0,TRUNC(K646*(1+R646),2),IF(AND(IF(AND(H646*(1+R646)&lt;&gt;0,(TRUNC(H646*(1+R646),2)+(TRUNC(AK646,2)-(TRUNC(H646*(1+R646),2)+TRUNC(J646*(1+R646),2)+TRUNC(K646*(1+R646),2)+TRUNC(L646*(1+R646),2)+TRUNC(M646*(1+R646),2)+TRUNC(N646*(1+R646),2)+TRUNC(O646*(1+R646),2)+TRUNC(P646*(1+R646),2))))&gt;=0),ABS((K646*(1+R646)-(TRUNC(K646*(1+R646),2)+(TRUNC(AK646,2)-(TRUNC(H646*(1+R646),2)+TRUNC(J646*(1+R646),2)+TRUNC(K646*(1+R646),2)+TRUNC(L646*(1+R646),2)+TRUNC(M646*(1+R646),2)+TRUNC(N646*(1+R646),2)+TRUNC(O646*(1+R646),2)+TRUNC(P646*(1+R646),2)))))/K646*(1+R646))&lt;ABS((H646*(1+R646)-(TRUNC(H646*(1+R646),2)+(TRUNC(AK646,2)-(TRUNC(H646*(1+R646),2)+TRUNC(J646*(1+R646),2)+TRUNC(K646*(1+R646),2)+TRUNC(L646*(1+R646),2)+TRUNC(M646*(1+R646),2)+TRUNC(N646*(1+R646),2)+TRUNC(O646*(1+R646),2)+TRUNC(P646*(1+R646),2)))))/H646*(1+R646)),TRUE),IF(AND(J646*(1+R646)&lt;&gt;0,(TRUNC(J646*(1+R646),2)+(TRUNC(AK646,2)-(TRUNC(H646*(1+R646),2)+TRUNC(J646*(1+R646),2)+TRUNC(K646*(1+R646),2)+TRUNC(L646*(1+R646),2)+TRUNC(M646*(1+R646),2)+TRUNC(N646*(1+R646),2)+TRUNC(O646*(1+R646),2)+TRUNC(P646*(1+R646),2))))&gt;=0),ABS((K646*(1+R646)-(TRUNC(K646*(1+R646),2)+(TRUNC(AK646,2)-(TRUNC(H646*(1+R646),2)+TRUNC(J646*(1+R646),2)+TRUNC(K646*(1+R646),2)+TRUNC(L646*(1+R646),2)+TRUNC(M646*(1+R646),2)+TRUNC(N646*(1+R646),2)+TRUNC(O646*(1+R646),2)+TRUNC(P646*(1+R646),2)))))/K646*(1+R646))&lt;ABS((J646*(1+R646)-(TRUNC(J646*(1+R646),2)+(TRUNC(AK646,2)-(TRUNC(H646*(1+R646),2)+TRUNC(J646*(1+R646),2)+TRUNC(K646*(1+R646),2)+TRUNC(L646*(1+R646),2)+TRUNC(M646*(1+R646),2)+TRUNC(N646*(1+R646),2)+TRUNC(O646*(1+R646),2)+TRUNC(P646*(1+R646),2)))))/J646*(1+R646)),TRUE),IF(AND(K646*(1+R646)&lt;&gt;0,(TRUNC(K646*(1+R646),2)+(TRUNC(AK646,2)-(TRUNC(H646*(1+R646),2)+TRUNC(J646*(1+R646),2)+TRUNC(K646*(1+R646),2)+TRUNC(L646*(1+R646),2)+TRUNC(M646*(1+R646),2)+TRUNC(N646*(1+R646),2)+TRUNC(O646*(1+R646),2)+TRUNC(P646*(1+R646),2))))&gt;=0),ABS((K646*(1+R646)-(TRUNC(K646*(1+R646),2)+(TRUNC(AK646,2)-(TRUNC(H646*(1+R646),2)+TRUNC(J646*(1+R646),2)+TRUNC(K646*(1+R646),2)+TRUNC(L646*(1+R646),2)+TRUNC(M646*(1+R646),2)+TRUNC(N646*(1+R646),2)+TRUNC(O646*(1+R646),2)+TRUNC(P646*(1+R646),2)))))/K646*(1+R646))&lt;=ABS((K646*(1+R646)-(TRUNC(K646*(1+R646),2)+(TRUNC(AK646,2)-(TRUNC(H646*(1+R646),2)+TRUNC(J646*(1+R646),2)+TRUNC(K646*(1+R646),2)+TRUNC(L646*(1+R646),2)+TRUNC(M646*(1+R646),2)+TRUNC(N646*(1+R646),2)+TRUNC(O646*(1+R646),2)+TRUNC(P646*(1+R646),2)))))/K646*(1+R646)),TRUE),IF(AND(L646*(1+R646)&lt;&gt;0,(TRUNC(L646*(1+R646),2)+(TRUNC(AK646,2)-(TRUNC(H646*(1+R646),2)+TRUNC(J646*(1+R646),2)+TRUNC(K646*(1+R646),2)+TRUNC(L646*(1+R646),2)+TRUNC(M646*(1+R646),2)+TRUNC(N646*(1+R646),2)+TRUNC(O646*(1+R646),2)+TRUNC(P646*(1+R646),2))))&gt;=0),ABS((K646*(1+R646)-(TRUNC(K646*(1+R646),2)+(TRUNC(AK646,2)-(TRUNC(H646*(1+R646),2)+TRUNC(J646*(1+R646),2)+TRUNC(K646*(1+R646),2)+TRUNC(L646*(1+R646),2)+TRUNC(M646*(1+R646),2)+TRUNC(N646*(1+R646),2)+TRUNC(O646*(1+R646),2)+TRUNC(P646*(1+R646),2)))))/K646*(1+R646))&lt;=ABS((L646*(1+R646)-(TRUNC(L646*(1+R646),2)+(TRUNC(AK646,2)-(TRUNC(H646*(1+R646),2)+TRUNC(J646*(1+R646),2)+TRUNC(K646*(1+R646),2)+TRUNC(L646*(1+R646),2)+TRUNC(M646*(1+R646),2)+TRUNC(N646*(1+R646),2)+TRUNC(O646*(1+R646),2)+TRUNC(P646*(1+R646),2)))))/L646*(1+R646)),TRUE),IF(AND(M646*(1+R646)&lt;&gt;0,(TRUNC(M646*(1+R646),2)+(TRUNC(AK646,2)-(TRUNC(H646*(1+R646),2)+TRUNC(J646*(1+R646),2)+TRUNC(K646*(1+R646),2)+TRUNC(L646*(1+R646),2)+TRUNC(M646*(1+R646),2)+TRUNC(N646*(1+R646),2)+TRUNC(O646*(1+R646),2)+TRUNC(P646*(1+R646),2))))&gt;=0),ABS((K646*(1+R646)-(TRUNC(K646*(1+R646),2)+(TRUNC(AK646,2)-(TRUNC(H646*(1+R646),2)+TRUNC(J646*(1+R646),2)+TRUNC(K646*(1+R646),2)+TRUNC(L646*(1+R646),2)+TRUNC(M646*(1+R646),2)+TRUNC(N646*(1+R646),2)+TRUNC(O646*(1+R646),2)+TRUNC(P646*(1+R646),2)))))/K646*(1+R646))&lt;=ABS((M646*(1+R646)-(TRUNC(M646*(1+R646),2)+(TRUNC(AK646,2)-(TRUNC(H646*(1+R646),2)+TRUNC(J646*(1+R646),2)+TRUNC(K646*(1+R646),2)+TRUNC(L646*(1+R646),2)+TRUNC(M646*(1+R646),2)+TRUNC(N646*(1+R646),2)+TRUNC(O646*(1+R646),2)+TRUNC(P646*(1+R646),2)))))/M646*(1+R646)),TRUE),IF(AND(N646*(1+R646)&lt;&gt;0,(TRUNC(N646*(1+R646),2)+(TRUNC(AK646,2)-(TRUNC(H646*(1+R646),2)+TRUNC(J646*(1+R646),2)+TRUNC(K646*(1+R646),2)+TRUNC(L646*(1+R646),2)+TRUNC(M646*(1+R646),2)+TRUNC(N646*(1+R646),2)+TRUNC(O646*(1+R646),2)+TRUNC(P646*(1+R646),2))))&gt;=0),ABS((K646*(1+R646)-(TRUNC(K646*(1+R646),2)+(TRUNC(AK646,2)-(TRUNC(H646*(1+R646),2)+TRUNC(J646*(1+R646),2)+TRUNC(K646*(1+R646),2)+TRUNC(L646*(1+R646),2)+TRUNC(M646*(1+R646),2)+TRUNC(N646*(1+R646),2)+TRUNC(O646*(1+R646),2)+TRUNC(P646*(1+R646),2)))))/K646*(1+R646))&lt;=ABS((N646*(1+R646)-(TRUNC(N646*(1+R646),2)+(TRUNC(AK646,2)-(TRUNC(H646*(1+R646),2)+TRUNC(J646*(1+R646),2)+TRUNC(K646*(1+R646),2)+TRUNC(L646*(1+R646),2)+TRUNC(M646*(1+R646),2)+TRUNC(N646*(1+R646),2)+TRUNC(O646*(1+R646),2)+TRUNC(P646*(1+R646),2)))))/N646*(1+R646)),TRUE),IF(AND(O646*(1+R646)&lt;&gt;0,(TRUNC(O646*(1+R646),2)+(TRUNC(AK646,2)-(TRUNC(H646*(1+R646),2)+TRUNC(J646*(1+R646),2)+TRUNC(K646*(1+R646),2)+TRUNC(L646*(1+R646),2)+TRUNC(M646*(1+R646),2)+TRUNC(N646*(1+R646),2)+TRUNC(O646*(1+R646),2)+TRUNC(P646*(1+R646),2))))&gt;=0),ABS((K646*(1+R646)-(TRUNC(K646*(1+R646),2)+(TRUNC(AK646,2)-(TRUNC(H646*(1+R646),2)+TRUNC(J646*(1+R646),2)+TRUNC(K646*(1+R646),2)+TRUNC(L646*(1+R646),2)+TRUNC(M646*(1+R646),2)+TRUNC(N646*(1+R646),2)+TRUNC(O646*(1+R646),2)+TRUNC(P646*(1+R646),2)))))/K646*(1+R646))&lt;=ABS((O646*(1+R646)-(TRUNC(O646*(1+R646),2)+(TRUNC(AK646,2)-(TRUNC(H646*(1+R646),2)+TRUNC(J646*(1+R646),2)+TRUNC(K646*(1+R646),2)+TRUNC(L646*(1+R646),2)+TRUNC(M646*(1+R646),2)+TRUNC(N646*(1+R646),2)+TRUNC(O646*(1+R646),2)+TRUNC(P646*(1+R646),2)))))/O646*(1+R646)),TRUE),IF(AND(P646*(1+R646)&lt;&gt;0,(TRUNC(P646*(1+R646),2)+(TRUNC(AK646,2)-(TRUNC(H646*(1+R646),2)+TRUNC(J646*(1+R646),2)+TRUNC(K646*(1+R646),2)+TRUNC(L646*(1+R646),2)+TRUNC(M646*(1+R646),2)+TRUNC(N646*(1+R646),2)+TRUNC(O646*(1+R646),2)+TRUNC(P646*(1+R646),2))))&gt;=0),ABS((K646*(1+R646)-(TRUNC(K646*(1+R646),2)+(TRUNC(AK646,2)-(TRUNC(H646*(1+R646),2)+TRUNC(J646*(1+R646),2)+TRUNC(K646*(1+R646),2)+TRUNC(L646*(1+R646),2)+TRUNC(M646*(1+R646),2)+TRUNC(N646*(1+R646),2)+TRUNC(O646*(1+R646),2)+TRUNC(P646*(1+R646),2)))))/K646*(1+R646))&lt;=ABS((P646*(1+R646)-(TRUNC(P646*(1+R646),2)+(TRUNC(AK646,2)-(TRUNC(H646*(1+R646),2)+TRUNC(J646*(1+R646),2)+TRUNC(K646*(1+R646),2)+TRUNC(L646*(1+R646),2)+TRUNC(M646*(1+R646),2)+TRUNC(N646*(1+R646),2)+TRUNC(O646*(1+R646),2)+TRUNC(P646*(1+R646),2)))))/P646*(1+R646)),TRUE)),TRUNC(K646*(1+R646),2)+(TRUNC(AK646,2)-(TRUNC(H646*(1+R646),2)+TRUNC(J646*(1+R646),2)+TRUNC(K646*(1+R646),2)+TRUNC(L646*(1+R646),2)+TRUNC(M646*(1+R646),2)+TRUNC(N646*(1+R646),2)+TRUNC(O646*(1+R646),2)+TRUNC(P646*(1+R646),2))),TRUNC(K646*(1+R646),2)))))</f>
        <v>0</v>
      </c>
      <c r="Z646" s="363">
        <f>IF(Y646*G646=0,0,IF((TRUNC(AL646,2)-(TRUNC(S646*G646,2)+TRUNC(W646*G646,2)+TRUNC(Y646*G646,2)+TRUNC(AA646*G646,2)+TRUNC(AC646*G646,2)+TRUNC(AE646*G646,2)+TRUNC(AG646*G646,2)+TRUNC(AI646*G646,2)))=0,TRUNC(Y646*G646,2),IF((TRUNC(TRUNC(Y646*G646,2),2)+(TRUNC(AL646,2)-(TRUNC(S646*G646,2)+TRUNC(W646*G646,2)+TRUNC(Y646*G646,2)+TRUNC(AA646*G646,2)+TRUNC(AC646*G646,2)+TRUNC(AE646*G646,2)+TRUNC(AG646*G646,2)+TRUNC(AI646*G646,2))))&lt;=0,TRUNC(Y646*G646,2),IF(AND(IF(AND(S646*G646&lt;&gt;0,(TRUNC(S646*G646,2)+(TRUNC(AL646,2)-(TRUNC(S646*G646,2)+TRUNC(W646*G646,2)+TRUNC(Y646*G646,2)+TRUNC(AA646*G646,2)+TRUNC(AC646*G646,2)+TRUNC(AE646*G646,2)+TRUNC(AG646*G646,2)+TRUNC(AI646*G646,2))))&gt;=0),ABS((Y646*G646-(TRUNC(Y646*G646,2)+(TRUNC(AL646,2)-(TRUNC(S646*G646,2)+TRUNC(W646*G646,2)+TRUNC(Y646*G646,2)+TRUNC(AA646*G646,2)+TRUNC(AC646*G646,2)+TRUNC(AE646*G646,2)+TRUNC(AG646*G646,2)+TRUNC(AI646*G646,2)))))/Y646*G646)&lt;ABS((S646*G646-(TRUNC(S646*G646,2)+(TRUNC(AL646,2)-(TRUNC(S646*G646,2)+TRUNC(W646*G646,2)+TRUNC(Y646*G646,2)+TRUNC(AA646*G646,2)+TRUNC(AC646*G646,2)+TRUNC(AE646*G646,2)+TRUNC(AG646*G646,2)+TRUNC(AI646*G646,2)))))/S646*G646),TRUE),IF(AND(W646*G646&lt;&gt;0,(TRUNC(W646*G646,2)+(TRUNC(AL646,2)-(TRUNC(S646*G646,2)+TRUNC(W646*G646,2)+TRUNC(Y646*G646,2)+TRUNC(AA646*G646,2)+TRUNC(AC646*G646,2)+TRUNC(AE646*G646,2)+TRUNC(AG646*G646,2)+TRUNC(AI646*G646,2))))&gt;=0),ABS((Y646*G646-(TRUNC(Y646*G646,2)+(TRUNC(AL646,2)-(TRUNC(S646*G646,2)+TRUNC(W646*G646,2)+TRUNC(Y646*G646,2)+TRUNC(AA646*G646,2)+TRUNC(AC646*G646,2)+TRUNC(AE646*G646,2)+TRUNC(AG646*G646,2)+TRUNC(AI646*G646,2)))))/Y646*G646)&lt;ABS((W646*G646-(TRUNC(W646*G646,2)+(TRUNC(AL646,2)-(TRUNC(S646*G646,2)+TRUNC(W646*G646,2)+TRUNC(Y646*G646,2)+TRUNC(AA646*G646,2)+TRUNC(AC646*G646,2)+TRUNC(AE646*G646,2)+TRUNC(AG646*G646,2)+TRUNC(AI646*G646,2)))))/W646*G646),TRUE),IF(AND(Y646*G646&lt;&gt;0,(TRUNC(Y646*G646,2)+(TRUNC(AL646,2)-(TRUNC(S646*G646,2)+TRUNC(W646*G646,2)+TRUNC(Y646*G646,2)+TRUNC(AA646*G646,2)+TRUNC(AC646*G646,2)+TRUNC(AE646*G646,2)+TRUNC(AG646*G646,2)+TRUNC(AI646*G646,2))))&gt;=0),ABS((Y646*G646-(TRUNC(Y646*G646,2)+(TRUNC(AL646,2)-(TRUNC(S646*G646,2)+TRUNC(W646*G646,2)+TRUNC(Y646*G646,2)+TRUNC(AA646*G646,2)+TRUNC(AC646*G646,2)+TRUNC(AE646*G646,2)+TRUNC(AG646*G646,2)+TRUNC(AI646*G646,2)))))/Y646*G646)&lt;=ABS((Y646*G646-(TRUNC(Y646*G646,2)+(TRUNC(AL646,2)-(TRUNC(S646*G646,2)+TRUNC(W646*G646,2)+TRUNC(Y646*G646,2)+TRUNC(AA646*G646,2)+TRUNC(AC646*G646,2)+TRUNC(AE646*G646,2)+TRUNC(AG646*G646,2)+TRUNC(AI646*G646,2)))))/Y646*G646),TRUE),IF(AND(AA646*G646&lt;&gt;0,(TRUNC(AA646*G646,2)+(TRUNC(AL646,2)-(TRUNC(S646*G646,2)+TRUNC(W646*G646,2)+TRUNC(Y646*G646,2)+TRUNC(AA646*G646,2)+TRUNC(AC646*G646,2)+TRUNC(AE646*G646,2)+TRUNC(AG646*G646,2)+TRUNC(AI646*G646,2))))&gt;=0),ABS((Y646*G646-(TRUNC(Y646*G646,2)+(TRUNC(AL646,2)-(TRUNC(S646*G646,2)+TRUNC(W646*G646,2)+TRUNC(Y646*G646,2)+TRUNC(AA646*G646,2)+TRUNC(AC646*G646,2)+TRUNC(AE646*G646,2)+TRUNC(AG646*G646,2)+TRUNC(AI646*G646,2)))))/Y646*G646)&lt;=ABS((AA646*G646-(TRUNC(AA646*G646,2)+(TRUNC(AL646,2)-(TRUNC(S646*G646,2)+TRUNC(W646*G646,2)+TRUNC(Y646*G646,2)+TRUNC(AA646*G646,2)+TRUNC(AC646*G646,2)+TRUNC(AE646*G646,2)+TRUNC(AG646*G646,2)+TRUNC(AI646*G646,2)))))/AA646*G646),TRUE),IF(AND(AC646*G646&lt;&gt;0,(TRUNC(AC646*G646,2)+(TRUNC(AL646,2)-(TRUNC(S646*G646,2)+TRUNC(W646*G646,2)+TRUNC(Y646*G646,2)+TRUNC(AA646*G646,2)+TRUNC(AC646*G646,2)+TRUNC(AE646*G646,2)+TRUNC(AG646*G646,2)+TRUNC(AI646*G646,2))))&gt;=0),ABS((Y646*G646-(TRUNC(Y646*G646,2)+(TRUNC(AL646,2)-(TRUNC(S646*G646,2)+TRUNC(W646*G646,2)+TRUNC(Y646*G646,2)+TRUNC(AA646*G646,2)+TRUNC(AC646*G646,2)+TRUNC(AE646*G646,2)+TRUNC(AG646*G646,2)+TRUNC(AI646*G646,2)))))/Y646*G646)&lt;=ABS((AC646*G646-(TRUNC(AC646*G646,2)+(TRUNC(AL646,2)-(TRUNC(S646*G646,2)+TRUNC(W646*G646,2)+TRUNC(Y646*G646,2)+TRUNC(AA646*G646,2)+TRUNC(AC646*G646,2)+TRUNC(AE646*G646,2)+TRUNC(AG646*G646,2)+TRUNC(AI646*G646,2)))))/AC646*G646),TRUE),IF(AND(AE646*G646&lt;&gt;0,(TRUNC(AE646*G646,2)+(TRUNC(AL646,2)-(TRUNC(S646*G646,2)+TRUNC(W646*G646,2)+TRUNC(Y646*G646,2)+TRUNC(AA646*G646,2)+TRUNC(AC646*G646,2)+TRUNC(AE646*G646,2)+TRUNC(AG646*G646,2)+TRUNC(AI646*G646,2))))&gt;=0),ABS((Y646*G646-(TRUNC(Y646*G646,2)+(TRUNC(AL646,2)-(TRUNC(S646*G646,2)+TRUNC(W646*G646,2)+TRUNC(Y646*G646,2)+TRUNC(AA646*G646,2)+TRUNC(AC646*G646,2)+TRUNC(AE646*G646,2)+TRUNC(AG646*G646,2)+TRUNC(AI646*G646,2)))))/Y646*G646)&lt;=ABS((AE646*G646-(TRUNC(AE646*G646,2)+(TRUNC(AL646,2)-(TRUNC(S646*G646,2)+TRUNC(W646*G646,2)+TRUNC(Y646*G646,2)+TRUNC(AA646*G646,2)+TRUNC(AC646*G646,2)+TRUNC(AE646*G646,2)+TRUNC(AG646*G646,2)+TRUNC(AI646*G646,2)))))/AE646*G646),TRUE),IF(AND(AG646*G646&lt;&gt;0,(TRUNC(AG646*G646,2)+(TRUNC(AL646,2)-(TRUNC(S646*G646,2)+TRUNC(W646*G646,2)+TRUNC(Y646*G646,2)+TRUNC(AA646*G646,2)+TRUNC(AC646*G646,2)+TRUNC(AE646*G646,2)+TRUNC(AG646*G646,2)+TRUNC(AI646*G646,2))))&gt;=0),ABS((Y646*G646-(TRUNC(Y646*G646,2)+(TRUNC(AL646,2)-(TRUNC(S646*G646,2)+TRUNC(W646*G646,2)+TRUNC(Y646*G646,2)+TRUNC(AA646*G646,2)+TRUNC(AC646*G646,2)+TRUNC(AE646*G646,2)+TRUNC(AG646*G646,2)+TRUNC(AI646*G646,2)))))/Y646*G646)&lt;=ABS((AG646*G646-(TRUNC(AG646*G646,2)+(TRUNC(AL646,2)-(TRUNC(S646*G646,2)+TRUNC(W646*G646,2)+TRUNC(Y646*G646,2)+TRUNC(AA646*G646,2)+TRUNC(AC646*G646,2)+TRUNC(AE646*G646,2)+TRUNC(AG646*G646,2)+TRUNC(AI646*G646,2)))))/AG646*G646),TRUE),IF(AND(AI646*G646&lt;&gt;0,(TRUNC(AI646*G646,2)+(TRUNC(AL646,2)-(TRUNC(S646*G646,2)+TRUNC(W646*G646,2)+TRUNC(Y646*G646,2)+TRUNC(AA646*G646,2)+TRUNC(AC646*G646,2)+TRUNC(AE646*G646,2)+TRUNC(AG646*G646,2)+TRUNC(AI646*G646,2))))&gt;=0),ABS((Y646*G646-(TRUNC(Y646*G646,2)+(TRUNC(AL646,2)-(TRUNC(S646*G646,2)+TRUNC(W646*G646,2)+TRUNC(Y646*G646,2)+TRUNC(AA646*G646,2)+TRUNC(AC646*G646,2)+TRUNC(AE646*G646,2)+TRUNC(AG646*G646,2)+TRUNC(AI646*G646,2)))))/Y646*G646)&lt;=ABS((AI646*G646-(TRUNC(AI646*G646,2)+(TRUNC(AL646,2)-(TRUNC(S646*G646,2)+TRUNC(W646*G646,2)+TRUNC(Y646*G646,2)+TRUNC(AA646*G646,2)+TRUNC(AC646*G646,2)+TRUNC(AE646*G646,2)+TRUNC(AG646*G646,2)+TRUNC(AI646*G646,2)))))/AI646*G646),TRUE)),TRUNC(Y646*G646,2)+(TRUNC(AL646,2)-(TRUNC(S646*G646,2)+TRUNC(W646*G646,2)+TRUNC(Y646*G646,2)+TRUNC(AA646*G646,2)+TRUNC(AC646*G646,2)+TRUNC(AE646*G646,2)+TRUNC(AG646*G646,2)+TRUNC(AI646*G646,2))),TRUNC(Y646*G646,2)))))</f>
        <v>0</v>
      </c>
      <c r="AA646" s="363">
        <f>IF(L646*(1+R646)=0,0,IF((TRUNC(AK646,2)-(TRUNC(H646*(1+R646),2)+TRUNC(J646*(1+R646),2)+TRUNC(K646*(1+R646),2)+TRUNC(L646*(1+R646),2)+TRUNC(M646*(1+R646),2)+TRUNC(N646*(1+R646),2)+TRUNC(O646*(1+R646),2)+TRUNC(P646*(1+R646),2)))=0,TRUNC(L646*(1+R646),2),IF((TRUNC(TRUNC(L646*(1+R646),2),2)+(TRUNC(AK646,2)-(TRUNC(H646*(1+R646),2)+TRUNC(J646*(1+R646),2)+TRUNC(K646*(1+R646),2)+TRUNC(L646*(1+R646),2)+TRUNC(M646*(1+R646),2)+TRUNC(N646*(1+R646),2)+TRUNC(O646*(1+R646),2)+TRUNC(P646*(1+R646),2))))&lt;=0,TRUNC(L646*(1+R646),2),IF(AND(IF(AND(H646*(1+R646)&lt;&gt;0,(TRUNC(H646*(1+R646),2)+(TRUNC(AK646,2)-(TRUNC(H646*(1+R646),2)+TRUNC(J646*(1+R646),2)+TRUNC(K646*(1+R646),2)+TRUNC(L646*(1+R646),2)+TRUNC(M646*(1+R646),2)+TRUNC(N646*(1+R646),2)+TRUNC(O646*(1+R646),2)+TRUNC(P646*(1+R646),2))))&gt;=0),ABS((L646*(1+R646)-(TRUNC(L646*(1+R646),2)+(TRUNC(AK646,2)-(TRUNC(H646*(1+R646),2)+TRUNC(J646*(1+R646),2)+TRUNC(K646*(1+R646),2)+TRUNC(L646*(1+R646),2)+TRUNC(M646*(1+R646),2)+TRUNC(N646*(1+R646),2)+TRUNC(O646*(1+R646),2)+TRUNC(P646*(1+R646),2)))))/L646*(1+R646))&lt;ABS((H646*(1+R646)-(TRUNC(H646*(1+R646),2)+(TRUNC(AK646,2)-(TRUNC(H646*(1+R646),2)+TRUNC(J646*(1+R646),2)+TRUNC(K646*(1+R646),2)+TRUNC(L646*(1+R646),2)+TRUNC(M646*(1+R646),2)+TRUNC(N646*(1+R646),2)+TRUNC(O646*(1+R646),2)+TRUNC(P646*(1+R646),2)))))/H646*(1+R646)),TRUE),IF(AND(J646*(1+R646)&lt;&gt;0,(TRUNC(J646*(1+R646),2)+(TRUNC(AK646,2)-(TRUNC(H646*(1+R646),2)+TRUNC(J646*(1+R646),2)+TRUNC(K646*(1+R646),2)+TRUNC(L646*(1+R646),2)+TRUNC(M646*(1+R646),2)+TRUNC(N646*(1+R646),2)+TRUNC(O646*(1+R646),2)+TRUNC(P646*(1+R646),2))))&gt;=0),ABS((L646*(1+R646)-(TRUNC(L646*(1+R646),2)+(TRUNC(AK646,2)-(TRUNC(H646*(1+R646),2)+TRUNC(J646*(1+R646),2)+TRUNC(K646*(1+R646),2)+TRUNC(L646*(1+R646),2)+TRUNC(M646*(1+R646),2)+TRUNC(N646*(1+R646),2)+TRUNC(O646*(1+R646),2)+TRUNC(P646*(1+R646),2)))))/L646*(1+R646))&lt;ABS((J646*(1+R646)-(TRUNC(J646*(1+R646),2)+(TRUNC(AK646,2)-(TRUNC(H646*(1+R646),2)+TRUNC(J646*(1+R646),2)+TRUNC(K646*(1+R646),2)+TRUNC(L646*(1+R646),2)+TRUNC(M646*(1+R646),2)+TRUNC(N646*(1+R646),2)+TRUNC(O646*(1+R646),2)+TRUNC(P646*(1+R646),2)))))/J646*(1+R646)),TRUE),IF(AND(K646*(1+R646)&lt;&gt;0,(TRUNC(K646*(1+R646),2)+(TRUNC(AK646,2)-(TRUNC(H646*(1+R646),2)+TRUNC(J646*(1+R646),2)+TRUNC(K646*(1+R646),2)+TRUNC(L646*(1+R646),2)+TRUNC(M646*(1+R646),2)+TRUNC(N646*(1+R646),2)+TRUNC(O646*(1+R646),2)+TRUNC(P646*(1+R646),2))))&gt;=0),ABS((L646*(1+R646)-(TRUNC(L646*(1+R646),2)+(TRUNC(AK646,2)-(TRUNC(H646*(1+R646),2)+TRUNC(J646*(1+R646),2)+TRUNC(K646*(1+R646),2)+TRUNC(L646*(1+R646),2)+TRUNC(M646*(1+R646),2)+TRUNC(N646*(1+R646),2)+TRUNC(O646*(1+R646),2)+TRUNC(P646*(1+R646),2)))))/L646*(1+R646))&lt;ABS((K646*(1+R646)-(TRUNC(K646*(1+R646),2)+(TRUNC(AK646,2)-(TRUNC(H646*(1+R646),2)+TRUNC(J646*(1+R646),2)+TRUNC(K646*(1+R646),2)+TRUNC(L646*(1+R646),2)+TRUNC(M646*(1+R646),2)+TRUNC(N646*(1+R646),2)+TRUNC(O646*(1+R646),2)+TRUNC(P646*(1+R646),2)))))/K646*(1+R646)),TRUE),IF(AND(L646*(1+R646)&lt;&gt;0,(TRUNC(L646*(1+R646),2)+(TRUNC(AK646,2)-(TRUNC(H646*(1+R646),2)+TRUNC(J646*(1+R646),2)+TRUNC(K646*(1+R646),2)+TRUNC(L646*(1+R646),2)+TRUNC(M646*(1+R646),2)+TRUNC(N646*(1+R646),2)+TRUNC(O646*(1+R646),2)+TRUNC(P646*(1+R646),2))))&gt;=0),ABS((L646*(1+R646)-(TRUNC(L646*(1+R646),2)+(TRUNC(AK646,2)-(TRUNC(H646*(1+R646),2)+TRUNC(J646*(1+R646),2)+TRUNC(K646*(1+R646),2)+TRUNC(L646*(1+R646),2)+TRUNC(M646*(1+R646),2)+TRUNC(N646*(1+R646),2)+TRUNC(O646*(1+R646),2)+TRUNC(P646*(1+R646),2)))))/L646*(1+R646))&lt;=ABS((L646*(1+R646)-(TRUNC(L646*(1+R646),2)+(TRUNC(AK646,2)-(TRUNC(H646*(1+R646),2)+TRUNC(J646*(1+R646),2)+TRUNC(K646*(1+R646),2)+TRUNC(L646*(1+R646),2)+TRUNC(M646*(1+R646),2)+TRUNC(N646*(1+R646),2)+TRUNC(O646*(1+R646),2)+TRUNC(P646*(1+R646),2)))))/L646*(1+R646)),TRUE),IF(AND(M646*(1+R646)&lt;&gt;0,(TRUNC(M646*(1+R646),2)+(TRUNC(AK646,2)-(TRUNC(H646*(1+R646),2)+TRUNC(J646*(1+R646),2)+TRUNC(K646*(1+R646),2)+TRUNC(L646*(1+R646),2)+TRUNC(M646*(1+R646),2)+TRUNC(N646*(1+R646),2)+TRUNC(O646*(1+R646),2)+TRUNC(P646*(1+R646),2))))&gt;=0),ABS((L646*(1+R646)-(TRUNC(L646*(1+R646),2)+(TRUNC(AK646,2)-(TRUNC(H646*(1+R646),2)+TRUNC(J646*(1+R646),2)+TRUNC(K646*(1+R646),2)+TRUNC(L646*(1+R646),2)+TRUNC(M646*(1+R646),2)+TRUNC(N646*(1+R646),2)+TRUNC(O646*(1+R646),2)+TRUNC(P646*(1+R646),2)))))/L646*(1+R646))&lt;=ABS((M646*(1+R646)-(TRUNC(M646*(1+R646),2)+(TRUNC(AK646,2)-(TRUNC(H646*(1+R646),2)+TRUNC(J646*(1+R646),2)+TRUNC(K646*(1+R646),2)+TRUNC(L646*(1+R646),2)+TRUNC(M646*(1+R646),2)+TRUNC(N646*(1+R646),2)+TRUNC(O646*(1+R646),2)+TRUNC(P646*(1+R646),2)))))/M646*(1+R646)),TRUE),IF(AND(N646*(1+R646)&lt;&gt;0,(TRUNC(N646*(1+R646),2)+(TRUNC(AK646,2)-(TRUNC(H646*(1+R646),2)+TRUNC(J646*(1+R646),2)+TRUNC(K646*(1+R646),2)+TRUNC(L646*(1+R646),2)+TRUNC(M646*(1+R646),2)+TRUNC(N646*(1+R646),2)+TRUNC(O646*(1+R646),2)+TRUNC(P646*(1+R646),2))))&gt;=0),ABS((L646*(1+R646)-(TRUNC(L646*(1+R646),2)+(TRUNC(AK646,2)-(TRUNC(H646*(1+R646),2)+TRUNC(J646*(1+R646),2)+TRUNC(K646*(1+R646),2)+TRUNC(L646*(1+R646),2)+TRUNC(M646*(1+R646),2)+TRUNC(N646*(1+R646),2)+TRUNC(O646*(1+R646),2)+TRUNC(P646*(1+R646),2)))))/L646*(1+R646))&lt;=ABS((N646*(1+R646)-(TRUNC(N646*(1+R646),2)+(TRUNC(AK646,2)-(TRUNC(H646*(1+R646),2)+TRUNC(J646*(1+R646),2)+TRUNC(K646*(1+R646),2)+TRUNC(L646*(1+R646),2)+TRUNC(M646*(1+R646),2)+TRUNC(N646*(1+R646),2)+TRUNC(O646*(1+R646),2)+TRUNC(P646*(1+R646),2)))))/N646*(1+R646)),TRUE),IF(AND(O646*(1+R646)&lt;&gt;0,(TRUNC(O646*(1+R646),2)+(TRUNC(AK646,2)-(TRUNC(H646*(1+R646),2)+TRUNC(J646*(1+R646),2)+TRUNC(K646*(1+R646),2)+TRUNC(L646*(1+R646),2)+TRUNC(M646*(1+R646),2)+TRUNC(N646*(1+R646),2)+TRUNC(O646*(1+R646),2)+TRUNC(P646*(1+R646),2))))&gt;=0),ABS((L646*(1+R646)-(TRUNC(L646*(1+R646),2)+(TRUNC(AK646,2)-(TRUNC(H646*(1+R646),2)+TRUNC(J646*(1+R646),2)+TRUNC(K646*(1+R646),2)+TRUNC(L646*(1+R646),2)+TRUNC(M646*(1+R646),2)+TRUNC(N646*(1+R646),2)+TRUNC(O646*(1+R646),2)+TRUNC(P646*(1+R646),2)))))/L646*(1+R646))&lt;=ABS((O646*(1+R646)-(TRUNC(O646*(1+R646),2)+(TRUNC(AK646,2)-(TRUNC(H646*(1+R646),2)+TRUNC(J646*(1+R646),2)+TRUNC(K646*(1+R646),2)+TRUNC(L646*(1+R646),2)+TRUNC(M646*(1+R646),2)+TRUNC(N646*(1+R646),2)+TRUNC(O646*(1+R646),2)+TRUNC(P646*(1+R646),2)))))/O646*(1+R646)),TRUE),IF(AND(P646*(1+R646)&lt;&gt;0,(TRUNC(P646*(1+R646),2)+(TRUNC(AK646,2)-(TRUNC(H646*(1+R646),2)+TRUNC(J646*(1+R646),2)+TRUNC(K646*(1+R646),2)+TRUNC(L646*(1+R646),2)+TRUNC(M646*(1+R646),2)+TRUNC(N646*(1+R646),2)+TRUNC(O646*(1+R646),2)+TRUNC(P646*(1+R646),2))))&gt;=0),ABS((L646*(1+R646)-(TRUNC(L646*(1+R646),2)+(TRUNC(AK646,2)-(TRUNC(H646*(1+R646),2)+TRUNC(J646*(1+R646),2)+TRUNC(K646*(1+R646),2)+TRUNC(L646*(1+R646),2)+TRUNC(M646*(1+R646),2)+TRUNC(N646*(1+R646),2)+TRUNC(O646*(1+R646),2)+TRUNC(P646*(1+R646),2)))))/L646*(1+R646))&lt;=ABS((P646*(1+R646)-(TRUNC(P646*(1+R646),2)+(TRUNC(AK646,2)-(TRUNC(H646*(1+R646),2)+TRUNC(J646*(1+R646),2)+TRUNC(K646*(1+R646),2)+TRUNC(L646*(1+R646),2)+TRUNC(M646*(1+R646),2)+TRUNC(N646*(1+R646),2)+TRUNC(O646*(1+R646),2)+TRUNC(P646*(1+R646),2)))))/P646*(1+R646)),TRUE)),TRUNC(L646*(1+R646),2)+(TRUNC(AK646,2)-(TRUNC(H646*(1+R646),2)+TRUNC(J646*(1+R646),2)+TRUNC(K646*(1+R646),2)+TRUNC(L646*(1+R646),2)+TRUNC(M646*(1+R646),2)+TRUNC(N646*(1+R646),2)+TRUNC(O646*(1+R646),2)+TRUNC(P646*(1+R646),2))),TRUNC(L646*(1+R646),2)))))</f>
        <v>0</v>
      </c>
      <c r="AB646" s="363">
        <f>IF(AA646*G646=0,0,IF((TRUNC(AL646,2)-(TRUNC(S646*G646,2)+TRUNC(W646*G646,2)+TRUNC(Y646*G646,2)+TRUNC(AA646*G646,2)+TRUNC(AC646*G646,2)+TRUNC(AE646*G646,2)+TRUNC(AG646*G646,2)+TRUNC(AI646*G646,2)))=0,TRUNC(AA646*G646,2),IF((TRUNC(TRUNC(AA646*G646,2),2)+(TRUNC(AL646,2)-(TRUNC(S646*G646,2)+TRUNC(W646*G646,2)+TRUNC(Y646*G646,2)+TRUNC(AA646*G646,2)+TRUNC(AC646*G646,2)+TRUNC(AE646*G646,2)+TRUNC(AG646*G646,2)+TRUNC(AI646*G646,2))))&lt;=0,TRUNC(AA646*G646,2),IF(AND(IF(AND(S646*G646&lt;&gt;0,(TRUNC(S646*G646,2)+(TRUNC(AL646,2)-(TRUNC(S646*G646,2)+TRUNC(W646*G646,2)+TRUNC(Y646*G646,2)+TRUNC(AA646*G646,2)+TRUNC(AC646*G646,2)+TRUNC(AE646*G646,2)+TRUNC(AG646*G646,2)+TRUNC(AI646*G646,2))))&gt;=0),ABS((AA646*G646-(TRUNC(AA646*G646,2)+(TRUNC(AL646,2)-(TRUNC(S646*G646,2)+TRUNC(W646*G646,2)+TRUNC(Y646*G646,2)+TRUNC(AA646*G646,2)+TRUNC(AC646*G646,2)+TRUNC(AE646*G646,2)+TRUNC(AG646*G646,2)+TRUNC(AI646*G646,2)))))/AA646*G646)&lt;ABS((S646*G646-(TRUNC(S646*G646,2)+(TRUNC(AL646,2)-(TRUNC(S646*G646,2)+TRUNC(W646*G646,2)+TRUNC(Y646*G646,2)+TRUNC(AA646*G646,2)+TRUNC(AC646*G646,2)+TRUNC(AE646*G646,2)+TRUNC(AG646*G646,2)+TRUNC(AI646*G646,2)))))/S646*G646),TRUE),IF(AND(W646*G646&lt;&gt;0,(TRUNC(W646*G646,2)+(TRUNC(AL646,2)-(TRUNC(S646*G646,2)+TRUNC(W646*G646,2)+TRUNC(Y646*G646,2)+TRUNC(AA646*G646,2)+TRUNC(AC646*G646,2)+TRUNC(AE646*G646,2)+TRUNC(AG646*G646,2)+TRUNC(AI646*G646,2))))&gt;=0),ABS((AA646*G646-(TRUNC(AA646*G646,2)+(TRUNC(AL646,2)-(TRUNC(S646*G646,2)+TRUNC(W646*G646,2)+TRUNC(Y646*G646,2)+TRUNC(AA646*G646,2)+TRUNC(AC646*G646,2)+TRUNC(AE646*G646,2)+TRUNC(AG646*G646,2)+TRUNC(AI646*G646,2)))))/AA646*G646)&lt;ABS((W646*G646-(TRUNC(W646*G646,2)+(TRUNC(AL646,2)-(TRUNC(S646*G646,2)+TRUNC(W646*G646,2)+TRUNC(Y646*G646,2)+TRUNC(AA646*G646,2)+TRUNC(AC646*G646,2)+TRUNC(AE646*G646,2)+TRUNC(AG646*G646,2)+TRUNC(AI646*G646,2)))))/W646*G646),TRUE),IF(AND(Y646*G646&lt;&gt;0,(TRUNC(Y646*G646,2)+(TRUNC(AL646,2)-(TRUNC(S646*G646,2)+TRUNC(W646*G646,2)+TRUNC(Y646*G646,2)+TRUNC(AA646*G646,2)+TRUNC(AC646*G646,2)+TRUNC(AE646*G646,2)+TRUNC(AG646*G646,2)+TRUNC(AI646*G646,2))))&gt;=0),ABS((AA646*G646-(TRUNC(AA646*G646,2)+(TRUNC(AL646,2)-(TRUNC(S646*G646,2)+TRUNC(W646*G646,2)+TRUNC(Y646*G646,2)+TRUNC(AA646*G646,2)+TRUNC(AC646*G646,2)+TRUNC(AE646*G646,2)+TRUNC(AG646*G646,2)+TRUNC(AI646*G646,2)))))/AA646*G646)&lt;ABS((Y646*G646-(TRUNC(Y646*G646,2)+(TRUNC(AL646,2)-(TRUNC(S646*G646,2)+TRUNC(W646*G646,2)+TRUNC(Y646*G646,2)+TRUNC(AA646*G646,2)+TRUNC(AC646*G646,2)+TRUNC(AE646*G646,2)+TRUNC(AG646*G646,2)+TRUNC(AI646*G646,2)))))/Y646*G646),TRUE),IF(AND(AA646*G646&lt;&gt;0,(TRUNC(AA646*G646,2)+(TRUNC(AL646,2)-(TRUNC(S646*G646,2)+TRUNC(W646*G646,2)+TRUNC(Y646*G646,2)+TRUNC(AA646*G646,2)+TRUNC(AC646*G646,2)+TRUNC(AE646*G646,2)+TRUNC(AG646*G646,2)+TRUNC(AI646*G646,2))))&gt;=0),ABS((AA646*G646-(TRUNC(AA646*G646,2)+(TRUNC(AL646,2)-(TRUNC(S646*G646,2)+TRUNC(W646*G646,2)+TRUNC(Y646*G646,2)+TRUNC(AA646*G646,2)+TRUNC(AC646*G646,2)+TRUNC(AE646*G646,2)+TRUNC(AG646*G646,2)+TRUNC(AI646*G646,2)))))/AA646*G646)&lt;=ABS((AA646*G646-(TRUNC(AA646*G646,2)+(TRUNC(AL646,2)-(TRUNC(S646*G646,2)+TRUNC(W646*G646,2)+TRUNC(Y646*G646,2)+TRUNC(AA646*G646,2)+TRUNC(AC646*G646,2)+TRUNC(AE646*G646,2)+TRUNC(AG646*G646,2)+TRUNC(AI646*G646,2)))))/AA646*G646),TRUE),IF(AND(AC646*G646&lt;&gt;0,(TRUNC(AC646*G646,2)+(TRUNC(AL646,2)-(TRUNC(S646*G646,2)+TRUNC(W646*G646,2)+TRUNC(Y646*G646,2)+TRUNC(AA646*G646,2)+TRUNC(AC646*G646,2)+TRUNC(AE646*G646,2)+TRUNC(AG646*G646,2)+TRUNC(AI646*G646,2))))&gt;=0),ABS((AA646*G646-(TRUNC(AA646*G646,2)+(TRUNC(AL646,2)-(TRUNC(S646*G646,2)+TRUNC(W646*G646,2)+TRUNC(Y646*G646,2)+TRUNC(AA646*G646,2)+TRUNC(AC646*G646,2)+TRUNC(AE646*G646,2)+TRUNC(AG646*G646,2)+TRUNC(AI646*G646,2)))))/AA646*G646)&lt;=ABS((AC646*G646-(TRUNC(AC646*G646,2)+(TRUNC(AL646,2)-(TRUNC(S646*G646,2)+TRUNC(W646*G646,2)+TRUNC(Y646*G646,2)+TRUNC(AA646*G646,2)+TRUNC(AC646*G646,2)+TRUNC(AE646*G646,2)+TRUNC(AG646*G646,2)+TRUNC(AI646*G646,2)))))/AC646*G646),TRUE),IF(AND(AE646*G646&lt;&gt;0,(TRUNC(AE646*G646,2)+(TRUNC(AL646,2)-(TRUNC(S646*G646,2)+TRUNC(W646*G646,2)+TRUNC(Y646*G646,2)+TRUNC(AA646*G646,2)+TRUNC(AC646*G646,2)+TRUNC(AE646*G646,2)+TRUNC(AG646*G646,2)+TRUNC(AI646*G646,2))))&gt;=0),ABS((AA646*G646-(TRUNC(AA646*G646,2)+(TRUNC(AL646,2)-(TRUNC(S646*G646,2)+TRUNC(W646*G646,2)+TRUNC(Y646*G646,2)+TRUNC(AA646*G646,2)+TRUNC(AC646*G646,2)+TRUNC(AE646*G646,2)+TRUNC(AG646*G646,2)+TRUNC(AI646*G646,2)))))/AA646*G646)&lt;=ABS((AE646*G646-(TRUNC(AE646*G646,2)+(TRUNC(AL646,2)-(TRUNC(S646*G646,2)+TRUNC(W646*G646,2)+TRUNC(Y646*G646,2)+TRUNC(AA646*G646,2)+TRUNC(AC646*G646,2)+TRUNC(AE646*G646,2)+TRUNC(AG646*G646,2)+TRUNC(AI646*G646,2)))))/AE646*G646),TRUE),IF(AND(AG646*G646&lt;&gt;0,(TRUNC(AG646*G646,2)+(TRUNC(AL646,2)-(TRUNC(S646*G646,2)+TRUNC(W646*G646,2)+TRUNC(Y646*G646,2)+TRUNC(AA646*G646,2)+TRUNC(AC646*G646,2)+TRUNC(AE646*G646,2)+TRUNC(AG646*G646,2)+TRUNC(AI646*G646,2))))&gt;=0),ABS((AA646*G646-(TRUNC(AA646*G646,2)+(TRUNC(AL646,2)-(TRUNC(S646*G646,2)+TRUNC(W646*G646,2)+TRUNC(Y646*G646,2)+TRUNC(AA646*G646,2)+TRUNC(AC646*G646,2)+TRUNC(AE646*G646,2)+TRUNC(AG646*G646,2)+TRUNC(AI646*G646,2)))))/AA646*G646)&lt;=ABS((AG646*G646-(TRUNC(AG646*G646,2)+(TRUNC(AL646,2)-(TRUNC(S646*G646,2)+TRUNC(W646*G646,2)+TRUNC(Y646*G646,2)+TRUNC(AA646*G646,2)+TRUNC(AC646*G646,2)+TRUNC(AE646*G646,2)+TRUNC(AG646*G646,2)+TRUNC(AI646*G646,2)))))/AG646*G646),TRUE),IF(AND(AI646*G646&lt;&gt;0,(TRUNC(AI646*G646,2)+(TRUNC(AL646,2)-(TRUNC(S646*G646,2)+TRUNC(W646*G646,2)+TRUNC(Y646*G646,2)+TRUNC(AA646*G646,2)+TRUNC(AC646*G646,2)+TRUNC(AE646*G646,2)+TRUNC(AG646*G646,2)+TRUNC(AI646*G646,2))))&gt;=0),ABS((AA646*G646-(TRUNC(AA646*G646,2)+(TRUNC(AL646,2)-(TRUNC(S646*G646,2)+TRUNC(W646*G646,2)+TRUNC(Y646*G646,2)+TRUNC(AA646*G646,2)+TRUNC(AC646*G646,2)+TRUNC(AE646*G646,2)+TRUNC(AG646*G646,2)+TRUNC(AI646*G646,2)))))/AA646*G646)&lt;=ABS((AI646*G646-(TRUNC(AI646*G646,2)+(TRUNC(AL646,2)-(TRUNC(S646*G646,2)+TRUNC(W646*G646,2)+TRUNC(Y646*G646,2)+TRUNC(AA646*G646,2)+TRUNC(AC646*G646,2)+TRUNC(AE646*G646,2)+TRUNC(AG646*G646,2)+TRUNC(AI646*G646,2)))))/AI646*G646),TRUE)),TRUNC(AA646*G646,2)+(TRUNC(AL646,2)-(TRUNC(S646*G646,2)+TRUNC(W646*G646,2)+TRUNC(Y646*G646,2)+TRUNC(AA646*G646,2)+TRUNC(AC646*G646,2)+TRUNC(AE646*G646,2)+TRUNC(AG646*G646,2)+TRUNC(AI646*G646,2))),TRUNC(AA646*G646,2)))))</f>
        <v>0</v>
      </c>
      <c r="AC646" s="363">
        <f>IF(M646*(1+R646)=0,0,IF((TRUNC(AK646,2)-(TRUNC(H646*(1+R646),2)+TRUNC(J646*(1+R646),2)+TRUNC(K646*(1+R646),2)+TRUNC(L646*(1+R646),2)+TRUNC(M646*(1+R646),2)+TRUNC(N646*(1+R646),2)+TRUNC(O646*(1+R646),2)+TRUNC(P646*(1+R646),2)))=0,TRUNC(M646*(1+R646),2),IF((TRUNC(TRUNC(M646*(1+R646),2),2)+(TRUNC(AK646,2)-(TRUNC(H646*(1+R646),2)+TRUNC(J646*(1+R646),2)+TRUNC(K646*(1+R646),2)+TRUNC(L646*(1+R646),2)+TRUNC(M646*(1+R646),2)+TRUNC(N646*(1+R646),2)+TRUNC(O646*(1+R646),2)+TRUNC(P646*(1+R646),2))))&lt;=0,TRUNC(M646*(1+R646),2),IF(AND(IF(AND(H646*(1+R646)&lt;&gt;0,(TRUNC(H646*(1+R646),2)+(TRUNC(AK646,2)-(TRUNC(H646*(1+R646),2)+TRUNC(J646*(1+R646),2)+TRUNC(K646*(1+R646),2)+TRUNC(L646*(1+R646),2)+TRUNC(M646*(1+R646),2)+TRUNC(N646*(1+R646),2)+TRUNC(O646*(1+R646),2)+TRUNC(P646*(1+R646),2))))&gt;=0),ABS((M646*(1+R646)-(TRUNC(M646*(1+R646),2)+(TRUNC(AK646,2)-(TRUNC(H646*(1+R646),2)+TRUNC(J646*(1+R646),2)+TRUNC(K646*(1+R646),2)+TRUNC(L646*(1+R646),2)+TRUNC(M646*(1+R646),2)+TRUNC(N646*(1+R646),2)+TRUNC(O646*(1+R646),2)+TRUNC(P646*(1+R646),2)))))/M646*(1+R646))&lt;ABS((H646*(1+R646)-(TRUNC(H646*(1+R646),2)+(TRUNC(AK646,2)-(TRUNC(H646*(1+R646),2)+TRUNC(J646*(1+R646),2)+TRUNC(K646*(1+R646),2)+TRUNC(L646*(1+R646),2)+TRUNC(M646*(1+R646),2)+TRUNC(N646*(1+R646),2)+TRUNC(O646*(1+R646),2)+TRUNC(P646*(1+R646),2)))))/H646*(1+R646)),TRUE),IF(AND(J646*(1+R646)&lt;&gt;0,(TRUNC(J646*(1+R646),2)+(TRUNC(AK646,2)-(TRUNC(H646*(1+R646),2)+TRUNC(J646*(1+R646),2)+TRUNC(K646*(1+R646),2)+TRUNC(L646*(1+R646),2)+TRUNC(M646*(1+R646),2)+TRUNC(N646*(1+R646),2)+TRUNC(O646*(1+R646),2)+TRUNC(P646*(1+R646),2))))&gt;=0),ABS((M646*(1+R646)-(TRUNC(M646*(1+R646),2)+(TRUNC(AK646,2)-(TRUNC(H646*(1+R646),2)+TRUNC(J646*(1+R646),2)+TRUNC(K646*(1+R646),2)+TRUNC(L646*(1+R646),2)+TRUNC(M646*(1+R646),2)+TRUNC(N646*(1+R646),2)+TRUNC(O646*(1+R646),2)+TRUNC(P646*(1+R646),2)))))/M646*(1+R646))&lt;ABS((J646*(1+R646)-(TRUNC(J646*(1+R646),2)+(TRUNC(AK646,2)-(TRUNC(H646*(1+R646),2)+TRUNC(J646*(1+R646),2)+TRUNC(K646*(1+R646),2)+TRUNC(L646*(1+R646),2)+TRUNC(M646*(1+R646),2)+TRUNC(N646*(1+R646),2)+TRUNC(O646*(1+R646),2)+TRUNC(P646*(1+R646),2)))))/J646*(1+R646)),TRUE),IF(AND(K646*(1+R646)&lt;&gt;0,(TRUNC(K646*(1+R646),2)+(TRUNC(AK646,2)-(TRUNC(H646*(1+R646),2)+TRUNC(J646*(1+R646),2)+TRUNC(K646*(1+R646),2)+TRUNC(L646*(1+R646),2)+TRUNC(M646*(1+R646),2)+TRUNC(N646*(1+R646),2)+TRUNC(O646*(1+R646),2)+TRUNC(P646*(1+R646),2))))&gt;=0),ABS((M646*(1+R646)-(TRUNC(M646*(1+R646),2)+(TRUNC(AK646,2)-(TRUNC(H646*(1+R646),2)+TRUNC(J646*(1+R646),2)+TRUNC(K646*(1+R646),2)+TRUNC(L646*(1+R646),2)+TRUNC(M646*(1+R646),2)+TRUNC(N646*(1+R646),2)+TRUNC(O646*(1+R646),2)+TRUNC(P646*(1+R646),2)))))/M646*(1+R646))&lt;ABS((K646*(1+R646)-(TRUNC(K646*(1+R646),2)+(TRUNC(AK646,2)-(TRUNC(H646*(1+R646),2)+TRUNC(J646*(1+R646),2)+TRUNC(K646*(1+R646),2)+TRUNC(L646*(1+R646),2)+TRUNC(M646*(1+R646),2)+TRUNC(N646*(1+R646),2)+TRUNC(O646*(1+R646),2)+TRUNC(P646*(1+R646),2)))))/K646*(1+R646)),TRUE),IF(AND(L646*(1+R646)&lt;&gt;0,(TRUNC(L646*(1+R646),2)+(TRUNC(AK646,2)-(TRUNC(H646*(1+R646),2)+TRUNC(J646*(1+R646),2)+TRUNC(K646*(1+R646),2)+TRUNC(L646*(1+R646),2)+TRUNC(M646*(1+R646),2)+TRUNC(N646*(1+R646),2)+TRUNC(O646*(1+R646),2)+TRUNC(P646*(1+R646),2))))&gt;=0),ABS((M646*(1+R646)-(TRUNC(M646*(1+R646),2)+(TRUNC(AK646,2)-(TRUNC(H646*(1+R646),2)+TRUNC(J646*(1+R646),2)+TRUNC(K646*(1+R646),2)+TRUNC(L646*(1+R646),2)+TRUNC(M646*(1+R646),2)+TRUNC(N646*(1+R646),2)+TRUNC(O646*(1+R646),2)+TRUNC(P646*(1+R646),2)))))/M646*(1+R646))&lt;ABS((L646*(1+R646)-(TRUNC(L646*(1+R646),2)+(TRUNC(AK646,2)-(TRUNC(H646*(1+R646),2)+TRUNC(J646*(1+R646),2)+TRUNC(K646*(1+R646),2)+TRUNC(L646*(1+R646),2)+TRUNC(M646*(1+R646),2)+TRUNC(N646*(1+R646),2)+TRUNC(O646*(1+R646),2)+TRUNC(P646*(1+R646),2)))))/L646*(1+R646)),TRUE),IF(AND(M646*(1+R646)&lt;&gt;0,(TRUNC(M646*(1+R646),2)+(TRUNC(AK646,2)-(TRUNC(H646*(1+R646),2)+TRUNC(J646*(1+R646),2)+TRUNC(K646*(1+R646),2)+TRUNC(L646*(1+R646),2)+TRUNC(M646*(1+R646),2)+TRUNC(N646*(1+R646),2)+TRUNC(O646*(1+R646),2)+TRUNC(P646*(1+R646),2))))&gt;=0),ABS((M646*(1+R646)-(TRUNC(M646*(1+R646),2)+(TRUNC(AK646,2)-(TRUNC(H646*(1+R646),2)+TRUNC(J646*(1+R646),2)+TRUNC(K646*(1+R646),2)+TRUNC(L646*(1+R646),2)+TRUNC(M646*(1+R646),2)+TRUNC(N646*(1+R646),2)+TRUNC(O646*(1+R646),2)+TRUNC(P646*(1+R646),2)))))/M646*(1+R646))&lt;=ABS((M646*(1+R646)-(TRUNC(M646*(1+R646),2)+(TRUNC(AK646,2)-(TRUNC(H646*(1+R646),2)+TRUNC(J646*(1+R646),2)+TRUNC(K646*(1+R646),2)+TRUNC(L646*(1+R646),2)+TRUNC(M646*(1+R646),2)+TRUNC(N646*(1+R646),2)+TRUNC(O646*(1+R646),2)+TRUNC(P646*(1+R646),2)))))/M646*(1+R646)),TRUE),IF(AND(N646*(1+R646)&lt;&gt;0,(TRUNC(N646*(1+R646),2)+(TRUNC(AK646,2)-(TRUNC(H646*(1+R646),2)+TRUNC(J646*(1+R646),2)+TRUNC(K646*(1+R646),2)+TRUNC(L646*(1+R646),2)+TRUNC(M646*(1+R646),2)+TRUNC(N646*(1+R646),2)+TRUNC(O646*(1+R646),2)+TRUNC(P646*(1+R646),2))))&gt;=0),ABS((M646*(1+R646)-(TRUNC(M646*(1+R646),2)+(TRUNC(AK646,2)-(TRUNC(H646*(1+R646),2)+TRUNC(J646*(1+R646),2)+TRUNC(K646*(1+R646),2)+TRUNC(L646*(1+R646),2)+TRUNC(M646*(1+R646),2)+TRUNC(N646*(1+R646),2)+TRUNC(O646*(1+R646),2)+TRUNC(P646*(1+R646),2)))))/M646*(1+R646))&lt;=ABS((N646*(1+R646)-(TRUNC(N646*(1+R646),2)+(TRUNC(AK646,2)-(TRUNC(H646*(1+R646),2)+TRUNC(J646*(1+R646),2)+TRUNC(K646*(1+R646),2)+TRUNC(L646*(1+R646),2)+TRUNC(M646*(1+R646),2)+TRUNC(N646*(1+R646),2)+TRUNC(O646*(1+R646),2)+TRUNC(P646*(1+R646),2)))))/N646*(1+R646)),TRUE),IF(AND(O646*(1+R646)&lt;&gt;0,(TRUNC(O646*(1+R646),2)+(TRUNC(AK646,2)-(TRUNC(H646*(1+R646),2)+TRUNC(J646*(1+R646),2)+TRUNC(K646*(1+R646),2)+TRUNC(L646*(1+R646),2)+TRUNC(M646*(1+R646),2)+TRUNC(N646*(1+R646),2)+TRUNC(O646*(1+R646),2)+TRUNC(P646*(1+R646),2))))&gt;=0),ABS((M646*(1+R646)-(TRUNC(M646*(1+R646),2)+(TRUNC(AK646,2)-(TRUNC(H646*(1+R646),2)+TRUNC(J646*(1+R646),2)+TRUNC(K646*(1+R646),2)+TRUNC(L646*(1+R646),2)+TRUNC(M646*(1+R646),2)+TRUNC(N646*(1+R646),2)+TRUNC(O646*(1+R646),2)+TRUNC(P646*(1+R646),2)))))/M646*(1+R646))&lt;=ABS((O646*(1+R646)-(TRUNC(O646*(1+R646),2)+(TRUNC(AK646,2)-(TRUNC(H646*(1+R646),2)+TRUNC(J646*(1+R646),2)+TRUNC(K646*(1+R646),2)+TRUNC(L646*(1+R646),2)+TRUNC(M646*(1+R646),2)+TRUNC(N646*(1+R646),2)+TRUNC(O646*(1+R646),2)+TRUNC(P646*(1+R646),2)))))/O646*(1+R646)),TRUE),IF(AND(P646*(1+R646)&lt;&gt;0,(TRUNC(P646*(1+R646),2)+(TRUNC(AK646,2)-(TRUNC(H646*(1+R646),2)+TRUNC(J646*(1+R646),2)+TRUNC(K646*(1+R646),2)+TRUNC(L646*(1+R646),2)+TRUNC(M646*(1+R646),2)+TRUNC(N646*(1+R646),2)+TRUNC(O646*(1+R646),2)+TRUNC(P646*(1+R646),2))))&gt;=0),ABS((M646*(1+R646)-(TRUNC(M646*(1+R646),2)+(TRUNC(AK646,2)-(TRUNC(H646*(1+R646),2)+TRUNC(J646*(1+R646),2)+TRUNC(K646*(1+R646),2)+TRUNC(L646*(1+R646),2)+TRUNC(M646*(1+R646),2)+TRUNC(N646*(1+R646),2)+TRUNC(O646*(1+R646),2)+TRUNC(P646*(1+R646),2)))))/M646*(1+R646))&lt;=ABS((P646*(1+R646)-(TRUNC(P646*(1+R646),2)+(TRUNC(AK646,2)-(TRUNC(H646*(1+R646),2)+TRUNC(J646*(1+R646),2)+TRUNC(K646*(1+R646),2)+TRUNC(L646*(1+R646),2)+TRUNC(M646*(1+R646),2)+TRUNC(N646*(1+R646),2)+TRUNC(O646*(1+R646),2)+TRUNC(P646*(1+R646),2)))))/P646*(1+R646)),TRUE)),TRUNC(M646*(1+R646),2)+(TRUNC(AK646,2)-(TRUNC(H646*(1+R646),2)+TRUNC(J646*(1+R646),2)+TRUNC(K646*(1+R646),2)+TRUNC(L646*(1+R646),2)+TRUNC(M646*(1+R646),2)+TRUNC(N646*(1+R646),2)+TRUNC(O646*(1+R646),2)+TRUNC(P646*(1+R646),2))),TRUNC(M646*(1+R646),2)))))</f>
        <v>0</v>
      </c>
      <c r="AD646" s="363">
        <f>IF(AC646*G646=0,0,IF((TRUNC(AL646,2)-(TRUNC(S646*G646,2)+TRUNC(W646*G646,2)+TRUNC(Y646*G646,2)+TRUNC(AA646*G646,2)+TRUNC(AC646*G646,2)+TRUNC(AE646*G646,2)+TRUNC(AG646*G646,2)+TRUNC(AI646*G646,2)))=0,TRUNC(AC646*G646,2),IF((TRUNC(TRUNC(AC646*G646,2),2)+(TRUNC(AL646,2)-(TRUNC(S646*G646,2)+TRUNC(W646*G646,2)+TRUNC(Y646*G646,2)+TRUNC(AA646*G646,2)+TRUNC(AC646*G646,2)+TRUNC(AE646*G646,2)+TRUNC(AG646*G646,2)+TRUNC(AI646*G646,2))))&lt;=0,TRUNC(AC646*G646,2),IF(AND(IF(AND(S646*G646&lt;&gt;0,(TRUNC(S646*G646,2)+(TRUNC(AL646,2)-(TRUNC(S646*G646,2)+TRUNC(W646*G646,2)+TRUNC(Y646*G646,2)+TRUNC(AA646*G646,2)+TRUNC(AC646*G646,2)+TRUNC(AE646*G646,2)+TRUNC(AG646*G646,2)+TRUNC(AI646*G646,2))))&gt;=0),ABS((AC646*G646-(TRUNC(AC646*G646,2)+(TRUNC(AL646,2)-(TRUNC(S646*G646,2)+TRUNC(W646*G646,2)+TRUNC(Y646*G646,2)+TRUNC(AA646*G646,2)+TRUNC(AC646*G646,2)+TRUNC(AE646*G646,2)+TRUNC(AG646*G646,2)+TRUNC(AI646*G646,2)))))/AC646*G646)&lt;ABS((S646*G646-(TRUNC(S646*G646,2)+(TRUNC(AL646,2)-(TRUNC(S646*G646,2)+TRUNC(W646*G646,2)+TRUNC(Y646*G646,2)+TRUNC(AA646*G646,2)+TRUNC(AC646*G646,2)+TRUNC(AE646*G646,2)+TRUNC(AG646*G646,2)+TRUNC(AI646*G646,2)))))/S646*G646),TRUE),IF(AND(W646*G646&lt;&gt;0,(TRUNC(W646*G646,2)+(TRUNC(AL646,2)-(TRUNC(S646*G646,2)+TRUNC(W646*G646,2)+TRUNC(Y646*G646,2)+TRUNC(AA646*G646,2)+TRUNC(AC646*G646,2)+TRUNC(AE646*G646,2)+TRUNC(AG646*G646,2)+TRUNC(AI646*G646,2))))&gt;=0),ABS((AC646*G646-(TRUNC(AC646*G646,2)+(TRUNC(AL646,2)-(TRUNC(S646*G646,2)+TRUNC(W646*G646,2)+TRUNC(Y646*G646,2)+TRUNC(AA646*G646,2)+TRUNC(AC646*G646,2)+TRUNC(AE646*G646,2)+TRUNC(AG646*G646,2)+TRUNC(AI646*G646,2)))))/AC646*G646)&lt;ABS((W646*G646-(TRUNC(W646*G646,2)+(TRUNC(AL646,2)-(TRUNC(S646*G646,2)+TRUNC(W646*G646,2)+TRUNC(Y646*G646,2)+TRUNC(AA646*G646,2)+TRUNC(AC646*G646,2)+TRUNC(AE646*G646,2)+TRUNC(AG646*G646,2)+TRUNC(AI646*G646,2)))))/W646*G646),TRUE),IF(AND(Y646*G646&lt;&gt;0,(TRUNC(Y646*G646,2)+(TRUNC(AL646,2)-(TRUNC(S646*G646,2)+TRUNC(W646*G646,2)+TRUNC(Y646*G646,2)+TRUNC(AA646*G646,2)+TRUNC(AC646*G646,2)+TRUNC(AE646*G646,2)+TRUNC(AG646*G646,2)+TRUNC(AI646*G646,2))))&gt;=0),ABS((AC646*G646-(TRUNC(AC646*G646,2)+(TRUNC(AL646,2)-(TRUNC(S646*G646,2)+TRUNC(W646*G646,2)+TRUNC(Y646*G646,2)+TRUNC(AA646*G646,2)+TRUNC(AC646*G646,2)+TRUNC(AE646*G646,2)+TRUNC(AG646*G646,2)+TRUNC(AI646*G646,2)))))/AC646*G646)&lt;ABS((Y646*G646-(TRUNC(Y646*G646,2)+(TRUNC(AL646,2)-(TRUNC(S646*G646,2)+TRUNC(W646*G646,2)+TRUNC(Y646*G646,2)+TRUNC(AA646*G646,2)+TRUNC(AC646*G646,2)+TRUNC(AE646*G646,2)+TRUNC(AG646*G646,2)+TRUNC(AI646*G646,2)))))/Y646*G646),TRUE),IF(AND(AA646*G646&lt;&gt;0,(TRUNC(AA646*G646,2)+(TRUNC(AL646,2)-(TRUNC(S646*G646,2)+TRUNC(W646*G646,2)+TRUNC(Y646*G646,2)+TRUNC(AA646*G646,2)+TRUNC(AC646*G646,2)+TRUNC(AE646*G646,2)+TRUNC(AG646*G646,2)+TRUNC(AI646*G646,2))))&gt;=0),ABS((AC646*G646-(TRUNC(AC646*G646,2)+(TRUNC(AL646,2)-(TRUNC(S646*G646,2)+TRUNC(W646*G646,2)+TRUNC(Y646*G646,2)+TRUNC(AA646*G646,2)+TRUNC(AC646*G646,2)+TRUNC(AE646*G646,2)+TRUNC(AG646*G646,2)+TRUNC(AI646*G646,2)))))/AC646*G646)&lt;ABS((AA646*G646-(TRUNC(AA646*G646,2)+(TRUNC(AL646,2)-(TRUNC(S646*G646,2)+TRUNC(W646*G646,2)+TRUNC(Y646*G646,2)+TRUNC(AA646*G646,2)+TRUNC(AC646*G646,2)+TRUNC(AE646*G646,2)+TRUNC(AG646*G646,2)+TRUNC(AI646*G646,2)))))/AA646*G646),TRUE),IF(AND(AC646*G646&lt;&gt;0,(TRUNC(AC646*G646,2)+(TRUNC(AL646,2)-(TRUNC(S646*G646,2)+TRUNC(W646*G646,2)+TRUNC(Y646*G646,2)+TRUNC(AA646*G646,2)+TRUNC(AC646*G646,2)+TRUNC(AE646*G646,2)+TRUNC(AG646*G646,2)+TRUNC(AI646*G646,2))))&gt;=0),ABS((AC646*G646-(TRUNC(AC646*G646,2)+(TRUNC(AL646,2)-(TRUNC(S646*G646,2)+TRUNC(W646*G646,2)+TRUNC(Y646*G646,2)+TRUNC(AA646*G646,2)+TRUNC(AC646*G646,2)+TRUNC(AE646*G646,2)+TRUNC(AG646*G646,2)+TRUNC(AI646*G646,2)))))/AC646*G646)&lt;=ABS((AC646*G646-(TRUNC(AC646*G646,2)+(TRUNC(AL646,2)-(TRUNC(S646*G646,2)+TRUNC(W646*G646,2)+TRUNC(Y646*G646,2)+TRUNC(AA646*G646,2)+TRUNC(AC646*G646,2)+TRUNC(AE646*G646,2)+TRUNC(AG646*G646,2)+TRUNC(AI646*G646,2)))))/AC646*G646),TRUE),IF(AND(AE646*G646&lt;&gt;0,(TRUNC(AE646*G646,2)+(TRUNC(AL646,2)-(TRUNC(S646*G646,2)+TRUNC(W646*G646,2)+TRUNC(Y646*G646,2)+TRUNC(AA646*G646,2)+TRUNC(AC646*G646,2)+TRUNC(AE646*G646,2)+TRUNC(AG646*G646,2)+TRUNC(AI646*G646,2))))&gt;=0),ABS((AC646*G646-(TRUNC(AC646*G646,2)+(TRUNC(AL646,2)-(TRUNC(S646*G646,2)+TRUNC(W646*G646,2)+TRUNC(Y646*G646,2)+TRUNC(AA646*G646,2)+TRUNC(AC646*G646,2)+TRUNC(AE646*G646,2)+TRUNC(AG646*G646,2)+TRUNC(AI646*G646,2)))))/AC646*G646)&lt;=ABS((AE646*G646-(TRUNC(AE646*G646,2)+(TRUNC(AL646,2)-(TRUNC(S646*G646,2)+TRUNC(W646*G646,2)+TRUNC(Y646*G646,2)+TRUNC(AA646*G646,2)+TRUNC(AC646*G646,2)+TRUNC(AE646*G646,2)+TRUNC(AG646*G646,2)+TRUNC(AI646*G646,2)))))/AE646*G646),TRUE),IF(AND(AG646*G646&lt;&gt;0,(TRUNC(AG646*G646,2)+(TRUNC(AL646,2)-(TRUNC(S646*G646,2)+TRUNC(W646*G646,2)+TRUNC(Y646*G646,2)+TRUNC(AA646*G646,2)+TRUNC(AC646*G646,2)+TRUNC(AE646*G646,2)+TRUNC(AG646*G646,2)+TRUNC(AI646*G646,2))))&gt;=0),ABS((AC646*G646-(TRUNC(AC646*G646,2)+(TRUNC(AL646,2)-(TRUNC(S646*G646,2)+TRUNC(W646*G646,2)+TRUNC(Y646*G646,2)+TRUNC(AA646*G646,2)+TRUNC(AC646*G646,2)+TRUNC(AE646*G646,2)+TRUNC(AG646*G646,2)+TRUNC(AI646*G646,2)))))/AC646*G646)&lt;=ABS((AG646*G646-(TRUNC(AG646*G646,2)+(TRUNC(AL646,2)-(TRUNC(S646*G646,2)+TRUNC(W646*G646,2)+TRUNC(Y646*G646,2)+TRUNC(AA646*G646,2)+TRUNC(AC646*G646,2)+TRUNC(AE646*G646,2)+TRUNC(AG646*G646,2)+TRUNC(AI646*G646,2)))))/AG646*G646),TRUE),IF(AND(AI646*G646&lt;&gt;0,(TRUNC(AI646*G646,2)+(TRUNC(AL646,2)-(TRUNC(S646*G646,2)+TRUNC(W646*G646,2)+TRUNC(Y646*G646,2)+TRUNC(AA646*G646,2)+TRUNC(AC646*G646,2)+TRUNC(AE646*G646,2)+TRUNC(AG646*G646,2)+TRUNC(AI646*G646,2))))&gt;=0),ABS((AC646*G646-(TRUNC(AC646*G646,2)+(TRUNC(AL646,2)-(TRUNC(S646*G646,2)+TRUNC(W646*G646,2)+TRUNC(Y646*G646,2)+TRUNC(AA646*G646,2)+TRUNC(AC646*G646,2)+TRUNC(AE646*G646,2)+TRUNC(AG646*G646,2)+TRUNC(AI646*G646,2)))))/AC646*G646)&lt;=ABS((AI646*G646-(TRUNC(AI646*G646,2)+(TRUNC(AL646,2)-(TRUNC(S646*G646,2)+TRUNC(W646*G646,2)+TRUNC(Y646*G646,2)+TRUNC(AA646*G646,2)+TRUNC(AC646*G646,2)+TRUNC(AE646*G646,2)+TRUNC(AG646*G646,2)+TRUNC(AI646*G646,2)))))/AI646*G646),TRUE)),TRUNC(AC646*G646,2)+(TRUNC(AL646,2)-(TRUNC(S646*G646,2)+TRUNC(W646*G646,2)+TRUNC(Y646*G646,2)+TRUNC(AA646*G646,2)+TRUNC(AC646*G646,2)+TRUNC(AE646*G646,2)+TRUNC(AG646*G646,2)+TRUNC(AI646*G646,2))),TRUNC(AC646*G646,2)))))</f>
        <v>0</v>
      </c>
      <c r="AE646" s="363">
        <f>IF(N646*(1+R646)=0,0,IF((TRUNC(AK646,2)-(TRUNC(H646*(1+R646),2)+TRUNC(J646*(1+R646),2)+TRUNC(K646*(1+R646),2)+TRUNC(L646*(1+R646),2)+TRUNC(M646*(1+R646),2)+TRUNC(N646*(1+R646),2)+TRUNC(O646*(1+R646),2)+TRUNC(P646*(1+R646),2)))=0,TRUNC(N646*(1+R646),2),IF((TRUNC(TRUNC(N646*(1+R646),2),2)+(TRUNC(AK646,2)-(TRUNC(H646*(1+R646),2)+TRUNC(J646*(1+R646),2)+TRUNC(K646*(1+R646),2)+TRUNC(L646*(1+R646),2)+TRUNC(M646*(1+R646),2)+TRUNC(N646*(1+R646),2)+TRUNC(O646*(1+R646),2)+TRUNC(P646*(1+R646),2))))&lt;=0,TRUNC(N646*(1+R646),2),IF(AND(IF(AND(H646*(1+R646)&lt;&gt;0,(TRUNC(H646*(1+R646),2)+(TRUNC(AK646,2)-(TRUNC(H646*(1+R646),2)+TRUNC(J646*(1+R646),2)+TRUNC(K646*(1+R646),2)+TRUNC(L646*(1+R646),2)+TRUNC(M646*(1+R646),2)+TRUNC(N646*(1+R646),2)+TRUNC(O646*(1+R646),2)+TRUNC(P646*(1+R646),2))))&gt;=0),ABS((N646*(1+R646)-(TRUNC(N646*(1+R646),2)+(TRUNC(AK646,2)-(TRUNC(H646*(1+R646),2)+TRUNC(J646*(1+R646),2)+TRUNC(K646*(1+R646),2)+TRUNC(L646*(1+R646),2)+TRUNC(M646*(1+R646),2)+TRUNC(N646*(1+R646),2)+TRUNC(O646*(1+R646),2)+TRUNC(P646*(1+R646),2)))))/N646*(1+R646))&lt;ABS((H646*(1+R646)-(TRUNC(H646*(1+R646),2)+(TRUNC(AK646,2)-(TRUNC(H646*(1+R646),2)+TRUNC(J646*(1+R646),2)+TRUNC(K646*(1+R646),2)+TRUNC(L646*(1+R646),2)+TRUNC(M646*(1+R646),2)+TRUNC(N646*(1+R646),2)+TRUNC(O646*(1+R646),2)+TRUNC(P646*(1+R646),2)))))/H646*(1+R646)),TRUE),IF(AND(J646*(1+R646)&lt;&gt;0,(TRUNC(J646*(1+R646),2)+(TRUNC(AK646,2)-(TRUNC(H646*(1+R646),2)+TRUNC(J646*(1+R646),2)+TRUNC(K646*(1+R646),2)+TRUNC(L646*(1+R646),2)+TRUNC(M646*(1+R646),2)+TRUNC(N646*(1+R646),2)+TRUNC(O646*(1+R646),2)+TRUNC(P646*(1+R646),2))))&gt;=0),ABS((N646*(1+R646)-(TRUNC(N646*(1+R646),2)+(TRUNC(AK646,2)-(TRUNC(H646*(1+R646),2)+TRUNC(J646*(1+R646),2)+TRUNC(K646*(1+R646),2)+TRUNC(L646*(1+R646),2)+TRUNC(M646*(1+R646),2)+TRUNC(N646*(1+R646),2)+TRUNC(O646*(1+R646),2)+TRUNC(P646*(1+R646),2)))))/N646*(1+R646))&lt;ABS((J646*(1+R646)-(TRUNC(J646*(1+R646),2)+(TRUNC(AK646,2)-(TRUNC(H646*(1+R646),2)+TRUNC(J646*(1+R646),2)+TRUNC(K646*(1+R646),2)+TRUNC(L646*(1+R646),2)+TRUNC(M646*(1+R646),2)+TRUNC(N646*(1+R646),2)+TRUNC(O646*(1+R646),2)+TRUNC(P646*(1+R646),2)))))/J646*(1+R646)),TRUE),IF(AND(K646*(1+R646)&lt;&gt;0,(TRUNC(K646*(1+R646),2)+(TRUNC(AK646,2)-(TRUNC(H646*(1+R646),2)+TRUNC(J646*(1+R646),2)+TRUNC(K646*(1+R646),2)+TRUNC(L646*(1+R646),2)+TRUNC(M646*(1+R646),2)+TRUNC(N646*(1+R646),2)+TRUNC(O646*(1+R646),2)+TRUNC(P646*(1+R646),2))))&gt;=0),ABS((N646*(1+R646)-(TRUNC(N646*(1+R646),2)+(TRUNC(AK646,2)-(TRUNC(H646*(1+R646),2)+TRUNC(J646*(1+R646),2)+TRUNC(K646*(1+R646),2)+TRUNC(L646*(1+R646),2)+TRUNC(M646*(1+R646),2)+TRUNC(N646*(1+R646),2)+TRUNC(O646*(1+R646),2)+TRUNC(P646*(1+R646),2)))))/N646*(1+R646))&lt;ABS((K646*(1+R646)-(TRUNC(K646*(1+R646),2)+(TRUNC(AK646,2)-(TRUNC(H646*(1+R646),2)+TRUNC(J646*(1+R646),2)+TRUNC(K646*(1+R646),2)+TRUNC(L646*(1+R646),2)+TRUNC(M646*(1+R646),2)+TRUNC(N646*(1+R646),2)+TRUNC(O646*(1+R646),2)+TRUNC(P646*(1+R646),2)))))/K646*(1+R646)),TRUE),IF(AND(L646*(1+R646)&lt;&gt;0,(TRUNC(L646*(1+R646),2)+(TRUNC(AK646,2)-(TRUNC(H646*(1+R646),2)+TRUNC(J646*(1+R646),2)+TRUNC(K646*(1+R646),2)+TRUNC(L646*(1+R646),2)+TRUNC(M646*(1+R646),2)+TRUNC(N646*(1+R646),2)+TRUNC(O646*(1+R646),2)+TRUNC(P646*(1+R646),2))))&gt;=0),ABS((N646*(1+R646)-(TRUNC(N646*(1+R646),2)+(TRUNC(AK646,2)-(TRUNC(H646*(1+R646),2)+TRUNC(J646*(1+R646),2)+TRUNC(K646*(1+R646),2)+TRUNC(L646*(1+R646),2)+TRUNC(M646*(1+R646),2)+TRUNC(N646*(1+R646),2)+TRUNC(O646*(1+R646),2)+TRUNC(P646*(1+R646),2)))))/N646*(1+R646))&lt;ABS((L646*(1+R646)-(TRUNC(L646*(1+R646),2)+(TRUNC(AK646,2)-(TRUNC(H646*(1+R646),2)+TRUNC(J646*(1+R646),2)+TRUNC(K646*(1+R646),2)+TRUNC(L646*(1+R646),2)+TRUNC(M646*(1+R646),2)+TRUNC(N646*(1+R646),2)+TRUNC(O646*(1+R646),2)+TRUNC(P646*(1+R646),2)))))/L646*(1+R646)),TRUE),IF(AND(M646*(1+R646)&lt;&gt;0,(TRUNC(M646*(1+R646),2)+(TRUNC(AK646,2)-(TRUNC(H646*(1+R646),2)+TRUNC(J646*(1+R646),2)+TRUNC(K646*(1+R646),2)+TRUNC(L646*(1+R646),2)+TRUNC(M646*(1+R646),2)+TRUNC(N646*(1+R646),2)+TRUNC(O646*(1+R646),2)+TRUNC(P646*(1+R646),2))))&gt;=0),ABS((N646*(1+R646)-(TRUNC(N646*(1+R646),2)+(TRUNC(AK646,2)-(TRUNC(H646*(1+R646),2)+TRUNC(J646*(1+R646),2)+TRUNC(K646*(1+R646),2)+TRUNC(L646*(1+R646),2)+TRUNC(M646*(1+R646),2)+TRUNC(N646*(1+R646),2)+TRUNC(O646*(1+R646),2)+TRUNC(P646*(1+R646),2)))))/N646*(1+R646))&lt;ABS((M646*(1+R646)-(TRUNC(M646*(1+R646),2)+(TRUNC(AK646,2)-(TRUNC(H646*(1+R646),2)+TRUNC(J646*(1+R646),2)+TRUNC(K646*(1+R646),2)+TRUNC(L646*(1+R646),2)+TRUNC(M646*(1+R646),2)+TRUNC(N646*(1+R646),2)+TRUNC(O646*(1+R646),2)+TRUNC(P646*(1+R646),2)))))/M646*(1+R646)),TRUE),IF(AND(N646*(1+R646)&lt;&gt;0,(TRUNC(N646*(1+R646),2)+(TRUNC(AK646,2)-(TRUNC(H646*(1+R646),2)+TRUNC(J646*(1+R646),2)+TRUNC(K646*(1+R646),2)+TRUNC(L646*(1+R646),2)+TRUNC(M646*(1+R646),2)+TRUNC(N646*(1+R646),2)+TRUNC(O646*(1+R646),2)+TRUNC(P646*(1+R646),2))))&gt;=0),ABS((N646*(1+R646)-(TRUNC(N646*(1+R646),2)+(TRUNC(AK646,2)-(TRUNC(H646*(1+R646),2)+TRUNC(J646*(1+R646),2)+TRUNC(K646*(1+R646),2)+TRUNC(L646*(1+R646),2)+TRUNC(M646*(1+R646),2)+TRUNC(N646*(1+R646),2)+TRUNC(O646*(1+R646),2)+TRUNC(P646*(1+R646),2)))))/N646*(1+R646))&lt;=ABS((N646*(1+R646)-(TRUNC(N646*(1+R646),2)+(TRUNC(AK646,2)-(TRUNC(H646*(1+R646),2)+TRUNC(J646*(1+R646),2)+TRUNC(K646*(1+R646),2)+TRUNC(L646*(1+R646),2)+TRUNC(M646*(1+R646),2)+TRUNC(N646*(1+R646),2)+TRUNC(O646*(1+R646),2)+TRUNC(P646*(1+R646),2)))))/N646*(1+R646)),TRUE),IF(AND(O646*(1+R646)&lt;&gt;0,(TRUNC(O646*(1+R646),2)+(TRUNC(AK646,2)-(TRUNC(H646*(1+R646),2)+TRUNC(J646*(1+R646),2)+TRUNC(K646*(1+R646),2)+TRUNC(L646*(1+R646),2)+TRUNC(M646*(1+R646),2)+TRUNC(N646*(1+R646),2)+TRUNC(O646*(1+R646),2)+TRUNC(P646*(1+R646),2))))&gt;=0),ABS((N646*(1+R646)-(TRUNC(N646*(1+R646),2)+(TRUNC(AK646,2)-(TRUNC(H646*(1+R646),2)+TRUNC(J646*(1+R646),2)+TRUNC(K646*(1+R646),2)+TRUNC(L646*(1+R646),2)+TRUNC(M646*(1+R646),2)+TRUNC(N646*(1+R646),2)+TRUNC(O646*(1+R646),2)+TRUNC(P646*(1+R646),2)))))/N646*(1+R646))&lt;=ABS((O646*(1+R646)-(TRUNC(O646*(1+R646),2)+(TRUNC(AK646,2)-(TRUNC(H646*(1+R646),2)+TRUNC(J646*(1+R646),2)+TRUNC(K646*(1+R646),2)+TRUNC(L646*(1+R646),2)+TRUNC(M646*(1+R646),2)+TRUNC(N646*(1+R646),2)+TRUNC(O646*(1+R646),2)+TRUNC(P646*(1+R646),2)))))/O646*(1+R646)),TRUE),IF(AND(P646*(1+R646)&lt;&gt;0,(TRUNC(P646*(1+R646),2)+(TRUNC(AK646,2)-(TRUNC(H646*(1+R646),2)+TRUNC(J646*(1+R646),2)+TRUNC(K646*(1+R646),2)+TRUNC(L646*(1+R646),2)+TRUNC(M646*(1+R646),2)+TRUNC(N646*(1+R646),2)+TRUNC(O646*(1+R646),2)+TRUNC(P646*(1+R646),2))))&gt;=0),ABS((N646*(1+R646)-(TRUNC(N646*(1+R646),2)+(TRUNC(AK646,2)-(TRUNC(H646*(1+R646),2)+TRUNC(J646*(1+R646),2)+TRUNC(K646*(1+R646),2)+TRUNC(L646*(1+R646),2)+TRUNC(M646*(1+R646),2)+TRUNC(N646*(1+R646),2)+TRUNC(O646*(1+R646),2)+TRUNC(P646*(1+R646),2)))))/N646*(1+R646))&lt;=ABS((P646*(1+R646)-(TRUNC(P646*(1+R646),2)+(TRUNC(AK646,2)-(TRUNC(H646*(1+R646),2)+TRUNC(J646*(1+R646),2)+TRUNC(K646*(1+R646),2)+TRUNC(L646*(1+R646),2)+TRUNC(M646*(1+R646),2)+TRUNC(N646*(1+R646),2)+TRUNC(O646*(1+R646),2)+TRUNC(P646*(1+R646),2)))))/P646*(1+R646)),TRUE)),TRUNC(N646*(1+R646),2)+(TRUNC(AK646,2)-(TRUNC(H646*(1+R646),2)+TRUNC(J646*(1+R646),2)+TRUNC(K646*(1+R646),2)+TRUNC(L646*(1+R646),2)+TRUNC(M646*(1+R646),2)+TRUNC(N646*(1+R646),2)+TRUNC(O646*(1+R646),2)+TRUNC(P646*(1+R646),2))),TRUNC(N646*(1+R646),2)))))</f>
        <v>0</v>
      </c>
      <c r="AF646" s="363">
        <f>IF(AE646*G646=0,0,IF((TRUNC(AL646,2)-(TRUNC(S646*G646,2)+TRUNC(W646*G646,2)+TRUNC(Y646*G646,2)+TRUNC(AA646*G646,2)+TRUNC(AC646*G646,2)+TRUNC(AE646*G646,2)+TRUNC(AG646*G646,2)+TRUNC(AI646*G646,2)))=0,TRUNC(AE646*G646,2),IF((TRUNC(TRUNC(AE646*G646,2),2)+(TRUNC(AL646,2)-(TRUNC(S646*G646,2)+TRUNC(W646*G646,2)+TRUNC(Y646*G646,2)+TRUNC(AA646*G646,2)+TRUNC(AC646*G646,2)+TRUNC(AE646*G646,2)+TRUNC(AG646*G646,2)+TRUNC(AI646*G646,2))))&lt;=0,TRUNC(AE646*G646,2),IF(AND(IF(AND(S646*G646&lt;&gt;0,(TRUNC(S646*G646,2)+(TRUNC(AL646,2)-(TRUNC(S646*G646,2)+TRUNC(W646*G646,2)+TRUNC(Y646*G646,2)+TRUNC(AA646*G646,2)+TRUNC(AC646*G646,2)+TRUNC(AE646*G646,2)+TRUNC(AG646*G646,2)+TRUNC(AI646*G646,2))))&gt;=0),ABS((AE646*G646-(TRUNC(AE646*G646,2)+(TRUNC(AL646,2)-(TRUNC(S646*G646,2)+TRUNC(W646*G646,2)+TRUNC(Y646*G646,2)+TRUNC(AA646*G646,2)+TRUNC(AC646*G646,2)+TRUNC(AE646*G646,2)+TRUNC(AG646*G646,2)+TRUNC(AI646*G646,2)))))/AE646*G646)&lt;ABS((S646*G646-(TRUNC(S646*G646,2)+(TRUNC(AL646,2)-(TRUNC(S646*G646,2)+TRUNC(W646*G646,2)+TRUNC(Y646*G646,2)+TRUNC(AA646*G646,2)+TRUNC(AC646*G646,2)+TRUNC(AE646*G646,2)+TRUNC(AG646*G646,2)+TRUNC(AI646*G646,2)))))/S646*G646),TRUE),IF(AND(W646*G646&lt;&gt;0,(TRUNC(W646*G646,2)+(TRUNC(AL646,2)-(TRUNC(S646*G646,2)+TRUNC(W646*G646,2)+TRUNC(Y646*G646,2)+TRUNC(AA646*G646,2)+TRUNC(AC646*G646,2)+TRUNC(AE646*G646,2)+TRUNC(AG646*G646,2)+TRUNC(AI646*G646,2))))&gt;=0),ABS((AE646*G646-(TRUNC(AE646*G646,2)+(TRUNC(AL646,2)-(TRUNC(S646*G646,2)+TRUNC(W646*G646,2)+TRUNC(Y646*G646,2)+TRUNC(AA646*G646,2)+TRUNC(AC646*G646,2)+TRUNC(AE646*G646,2)+TRUNC(AG646*G646,2)+TRUNC(AI646*G646,2)))))/AE646*G646)&lt;ABS((W646*G646-(TRUNC(W646*G646,2)+(TRUNC(AL646,2)-(TRUNC(S646*G646,2)+TRUNC(W646*G646,2)+TRUNC(Y646*G646,2)+TRUNC(AA646*G646,2)+TRUNC(AC646*G646,2)+TRUNC(AE646*G646,2)+TRUNC(AG646*G646,2)+TRUNC(AI646*G646,2)))))/W646*G646),TRUE),IF(AND(Y646*G646&lt;&gt;0,(TRUNC(Y646*G646,2)+(TRUNC(AL646,2)-(TRUNC(S646*G646,2)+TRUNC(W646*G646,2)+TRUNC(Y646*G646,2)+TRUNC(AA646*G646,2)+TRUNC(AC646*G646,2)+TRUNC(AE646*G646,2)+TRUNC(AG646*G646,2)+TRUNC(AI646*G646,2))))&gt;=0),ABS((AE646*G646-(TRUNC(AE646*G646,2)+(TRUNC(AL646,2)-(TRUNC(S646*G646,2)+TRUNC(W646*G646,2)+TRUNC(Y646*G646,2)+TRUNC(AA646*G646,2)+TRUNC(AC646*G646,2)+TRUNC(AE646*G646,2)+TRUNC(AG646*G646,2)+TRUNC(AI646*G646,2)))))/AE646*G646)&lt;ABS((Y646*G646-(TRUNC(Y646*G646,2)+(TRUNC(AL646,2)-(TRUNC(S646*G646,2)+TRUNC(W646*G646,2)+TRUNC(Y646*G646,2)+TRUNC(AA646*G646,2)+TRUNC(AC646*G646,2)+TRUNC(AE646*G646,2)+TRUNC(AG646*G646,2)+TRUNC(AI646*G646,2)))))/Y646*G646),TRUE),IF(AND(AA646*G646&lt;&gt;0,(TRUNC(AA646*G646,2)+(TRUNC(AL646,2)-(TRUNC(S646*G646,2)+TRUNC(W646*G646,2)+TRUNC(Y646*G646,2)+TRUNC(AA646*G646,2)+TRUNC(AC646*G646,2)+TRUNC(AE646*G646,2)+TRUNC(AG646*G646,2)+TRUNC(AI646*G646,2))))&gt;=0),ABS((AE646*G646-(TRUNC(AE646*G646,2)+(TRUNC(AL646,2)-(TRUNC(S646*G646,2)+TRUNC(W646*G646,2)+TRUNC(Y646*G646,2)+TRUNC(AA646*G646,2)+TRUNC(AC646*G646,2)+TRUNC(AE646*G646,2)+TRUNC(AG646*G646,2)+TRUNC(AI646*G646,2)))))/AE646*G646)&lt;ABS((AA646*G646-(TRUNC(AA646*G646,2)+(TRUNC(AL646,2)-(TRUNC(S646*G646,2)+TRUNC(W646*G646,2)+TRUNC(Y646*G646,2)+TRUNC(AA646*G646,2)+TRUNC(AC646*G646,2)+TRUNC(AE646*G646,2)+TRUNC(AG646*G646,2)+TRUNC(AI646*G646,2)))))/AA646*G646),TRUE),IF(AND(AC646*G646&lt;&gt;0,(TRUNC(AC646*G646,2)+(TRUNC(AL646,2)-(TRUNC(S646*G646,2)+TRUNC(W646*G646,2)+TRUNC(Y646*G646,2)+TRUNC(AA646*G646,2)+TRUNC(AC646*G646,2)+TRUNC(AE646*G646,2)+TRUNC(AG646*G646,2)+TRUNC(AI646*G646,2))))&gt;=0),ABS((AE646*G646-(TRUNC(AE646*G646,2)+(TRUNC(AL646,2)-(TRUNC(S646*G646,2)+TRUNC(W646*G646,2)+TRUNC(Y646*G646,2)+TRUNC(AA646*G646,2)+TRUNC(AC646*G646,2)+TRUNC(AE646*G646,2)+TRUNC(AG646*G646,2)+TRUNC(AI646*G646,2)))))/AE646*G646)&lt;ABS((AC646*G646-(TRUNC(AC646*G646,2)+(TRUNC(AL646,2)-(TRUNC(S646*G646,2)+TRUNC(W646*G646,2)+TRUNC(Y646*G646,2)+TRUNC(AA646*G646,2)+TRUNC(AC646*G646,2)+TRUNC(AE646*G646,2)+TRUNC(AG646*G646,2)+TRUNC(AI646*G646,2)))))/AC646*G646),TRUE),IF(AND(AE646*G646&lt;&gt;0,(TRUNC(AE646*G646,2)+(TRUNC(AL646,2)-(TRUNC(S646*G646,2)+TRUNC(W646*G646,2)+TRUNC(Y646*G646,2)+TRUNC(AA646*G646,2)+TRUNC(AC646*G646,2)+TRUNC(AE646*G646,2)+TRUNC(AG646*G646,2)+TRUNC(AI646*G646,2))))&gt;=0),ABS((AE646*G646-(TRUNC(AE646*G646,2)+(TRUNC(AL646,2)-(TRUNC(S646*G646,2)+TRUNC(W646*G646,2)+TRUNC(Y646*G646,2)+TRUNC(AA646*G646,2)+TRUNC(AC646*G646,2)+TRUNC(AE646*G646,2)+TRUNC(AG646*G646,2)+TRUNC(AI646*G646,2)))))/AE646*G646)&lt;=ABS((AE646*G646-(TRUNC(AE646*G646,2)+(TRUNC(AL646,2)-(TRUNC(S646*G646,2)+TRUNC(W646*G646,2)+TRUNC(Y646*G646,2)+TRUNC(AA646*G646,2)+TRUNC(AC646*G646,2)+TRUNC(AE646*G646,2)+TRUNC(AG646*G646,2)+TRUNC(AI646*G646,2)))))/AE646*G646),TRUE),IF(AND(AG646*G646&lt;&gt;0,(TRUNC(AG646*G646,2)+(TRUNC(AL646,2)-(TRUNC(S646*G646,2)+TRUNC(W646*G646,2)+TRUNC(Y646*G646,2)+TRUNC(AA646*G646,2)+TRUNC(AC646*G646,2)+TRUNC(AE646*G646,2)+TRUNC(AG646*G646,2)+TRUNC(AI646*G646,2))))&gt;=0),ABS((AE646*G646-(TRUNC(AE646*G646,2)+(TRUNC(AL646,2)-(TRUNC(S646*G646,2)+TRUNC(W646*G646,2)+TRUNC(Y646*G646,2)+TRUNC(AA646*G646,2)+TRUNC(AC646*G646,2)+TRUNC(AE646*G646,2)+TRUNC(AG646*G646,2)+TRUNC(AI646*G646,2)))))/AE646*G646)&lt;=ABS((AG646*G646-(TRUNC(AG646*G646,2)+(TRUNC(AL646,2)-(TRUNC(S646*G646,2)+TRUNC(W646*G646,2)+TRUNC(Y646*G646,2)+TRUNC(AA646*G646,2)+TRUNC(AC646*G646,2)+TRUNC(AE646*G646,2)+TRUNC(AG646*G646,2)+TRUNC(AI646*G646,2)))))/AG646*G646),TRUE),IF(AND(AI646*G646&lt;&gt;0,(TRUNC(AI646*G646,2)+(TRUNC(AL646,2)-(TRUNC(S646*G646,2)+TRUNC(W646*G646,2)+TRUNC(Y646*G646,2)+TRUNC(AA646*G646,2)+TRUNC(AC646*G646,2)+TRUNC(AE646*G646,2)+TRUNC(AG646*G646,2)+TRUNC(AI646*G646,2))))&gt;=0),ABS((AE646*G646-(TRUNC(AE646*G646,2)+(TRUNC(AL646,2)-(TRUNC(S646*G646,2)+TRUNC(W646*G646,2)+TRUNC(Y646*G646,2)+TRUNC(AA646*G646,2)+TRUNC(AC646*G646,2)+TRUNC(AE646*G646,2)+TRUNC(AG646*G646,2)+TRUNC(AI646*G646,2)))))/AE646*G646)&lt;=ABS((AI646*G646-(TRUNC(AI646*G646,2)+(TRUNC(AL646,2)-(TRUNC(S646*G646,2)+TRUNC(W646*G646,2)+TRUNC(Y646*G646,2)+TRUNC(AA646*G646,2)+TRUNC(AC646*G646,2)+TRUNC(AE646*G646,2)+TRUNC(AG646*G646,2)+TRUNC(AI646*G646,2)))))/AI646*G646),TRUE)),TRUNC(AE646*G646,2)+(TRUNC(AL646,2)-(TRUNC(S646*G646,2)+TRUNC(W646*G646,2)+TRUNC(Y646*G646,2)+TRUNC(AA646*G646,2)+TRUNC(AC646*G646,2)+TRUNC(AE646*G646,2)+TRUNC(AG646*G646,2)+TRUNC(AI646*G646,2))),TRUNC(AE646*G646,2)))))</f>
        <v>0</v>
      </c>
      <c r="AG646" s="363">
        <f>IF(O646*(1+R646)=0,0,IF((TRUNC(AK646,2)-(TRUNC(H646*(1+R646),2)+TRUNC(J646*(1+R646),2)+TRUNC(K646*(1+R646),2)+TRUNC(L646*(1+R646),2)+TRUNC(M646*(1+R646),2)+TRUNC(N646*(1+R646),2)+TRUNC(O646*(1+R646),2)+TRUNC(P646*(1+R646),2)))=0,TRUNC(O646*(1+R646),2),IF((TRUNC(TRUNC(O646*(1+R646),2),2)+(TRUNC(AK646,2)-(TRUNC(H646*(1+R646),2)+TRUNC(J646*(1+R646),2)+TRUNC(K646*(1+R646),2)+TRUNC(L646*(1+R646),2)+TRUNC(M646*(1+R646),2)+TRUNC(N646*(1+R646),2)+TRUNC(O646*(1+R646),2)+TRUNC(P646*(1+R646),2))))&lt;=0,TRUNC(O646*(1+R646),2),IF(AND(IF(AND(H646*(1+R646)&lt;&gt;0,(TRUNC(H646*(1+R646),2)+(TRUNC(AK646,2)-(TRUNC(H646*(1+R646),2)+TRUNC(J646*(1+R646),2)+TRUNC(K646*(1+R646),2)+TRUNC(L646*(1+R646),2)+TRUNC(M646*(1+R646),2)+TRUNC(N646*(1+R646),2)+TRUNC(O646*(1+R646),2)+TRUNC(P646*(1+R646),2))))&gt;=0),ABS((O646*(1+R646)-(TRUNC(O646*(1+R646),2)+(TRUNC(AK646,2)-(TRUNC(H646*(1+R646),2)+TRUNC(J646*(1+R646),2)+TRUNC(K646*(1+R646),2)+TRUNC(L646*(1+R646),2)+TRUNC(M646*(1+R646),2)+TRUNC(N646*(1+R646),2)+TRUNC(O646*(1+R646),2)+TRUNC(P646*(1+R646),2)))))/O646*(1+R646))&lt;ABS((H646*(1+R646)-(TRUNC(H646*(1+R646),2)+(TRUNC(AK646,2)-(TRUNC(H646*(1+R646),2)+TRUNC(J646*(1+R646),2)+TRUNC(K646*(1+R646),2)+TRUNC(L646*(1+R646),2)+TRUNC(M646*(1+R646),2)+TRUNC(N646*(1+R646),2)+TRUNC(O646*(1+R646),2)+TRUNC(P646*(1+R646),2)))))/H646*(1+R646)),TRUE),IF(AND(J646*(1+R646)&lt;&gt;0,(TRUNC(J646*(1+R646),2)+(TRUNC(AK646,2)-(TRUNC(H646*(1+R646),2)+TRUNC(J646*(1+R646),2)+TRUNC(K646*(1+R646),2)+TRUNC(L646*(1+R646),2)+TRUNC(M646*(1+R646),2)+TRUNC(N646*(1+R646),2)+TRUNC(O646*(1+R646),2)+TRUNC(P646*(1+R646),2))))&gt;=0),ABS((O646*(1+R646)-(TRUNC(O646*(1+R646),2)+(TRUNC(AK646,2)-(TRUNC(H646*(1+R646),2)+TRUNC(J646*(1+R646),2)+TRUNC(K646*(1+R646),2)+TRUNC(L646*(1+R646),2)+TRUNC(M646*(1+R646),2)+TRUNC(N646*(1+R646),2)+TRUNC(O646*(1+R646),2)+TRUNC(P646*(1+R646),2)))))/O646*(1+R646))&lt;ABS((J646*(1+R646)-(TRUNC(J646*(1+R646),2)+(TRUNC(AK646,2)-(TRUNC(H646*(1+R646),2)+TRUNC(J646*(1+R646),2)+TRUNC(K646*(1+R646),2)+TRUNC(L646*(1+R646),2)+TRUNC(M646*(1+R646),2)+TRUNC(N646*(1+R646),2)+TRUNC(O646*(1+R646),2)+TRUNC(P646*(1+R646),2)))))/J646*(1+R646)),TRUE),IF(AND(K646*(1+R646)&lt;&gt;0,(TRUNC(K646*(1+R646),2)+(TRUNC(AK646,2)-(TRUNC(H646*(1+R646),2)+TRUNC(J646*(1+R646),2)+TRUNC(K646*(1+R646),2)+TRUNC(L646*(1+R646),2)+TRUNC(M646*(1+R646),2)+TRUNC(N646*(1+R646),2)+TRUNC(O646*(1+R646),2)+TRUNC(P646*(1+R646),2))))&gt;=0),ABS((O646*(1+R646)-(TRUNC(O646*(1+R646),2)+(TRUNC(AK646,2)-(TRUNC(H646*(1+R646),2)+TRUNC(J646*(1+R646),2)+TRUNC(K646*(1+R646),2)+TRUNC(L646*(1+R646),2)+TRUNC(M646*(1+R646),2)+TRUNC(N646*(1+R646),2)+TRUNC(O646*(1+R646),2)+TRUNC(P646*(1+R646),2)))))/O646*(1+R646))&lt;ABS((K646*(1+R646)-(TRUNC(K646*(1+R646),2)+(TRUNC(AK646,2)-(TRUNC(H646*(1+R646),2)+TRUNC(J646*(1+R646),2)+TRUNC(K646*(1+R646),2)+TRUNC(L646*(1+R646),2)+TRUNC(M646*(1+R646),2)+TRUNC(N646*(1+R646),2)+TRUNC(O646*(1+R646),2)+TRUNC(P646*(1+R646),2)))))/K646*(1+R646)),TRUE),IF(AND(L646*(1+R646)&lt;&gt;0,(TRUNC(L646*(1+R646),2)+(TRUNC(AK646,2)-(TRUNC(H646*(1+R646),2)+TRUNC(J646*(1+R646),2)+TRUNC(K646*(1+R646),2)+TRUNC(L646*(1+R646),2)+TRUNC(M646*(1+R646),2)+TRUNC(N646*(1+R646),2)+TRUNC(O646*(1+R646),2)+TRUNC(P646*(1+R646),2))))&gt;=0),ABS((O646*(1+R646)-(TRUNC(O646*(1+R646),2)+(TRUNC(AK646,2)-(TRUNC(H646*(1+R646),2)+TRUNC(J646*(1+R646),2)+TRUNC(K646*(1+R646),2)+TRUNC(L646*(1+R646),2)+TRUNC(M646*(1+R646),2)+TRUNC(N646*(1+R646),2)+TRUNC(O646*(1+R646),2)+TRUNC(P646*(1+R646),2)))))/O646*(1+R646))&lt;ABS((L646*(1+R646)-(TRUNC(L646*(1+R646),2)+(TRUNC(AK646,2)-(TRUNC(H646*(1+R646),2)+TRUNC(J646*(1+R646),2)+TRUNC(K646*(1+R646),2)+TRUNC(L646*(1+R646),2)+TRUNC(M646*(1+R646),2)+TRUNC(N646*(1+R646),2)+TRUNC(O646*(1+R646),2)+TRUNC(P646*(1+R646),2)))))/L646*(1+R646)),TRUE),IF(AND(M646*(1+R646)&lt;&gt;0,(TRUNC(M646*(1+R646),2)+(TRUNC(AK646,2)-(TRUNC(H646*(1+R646),2)+TRUNC(J646*(1+R646),2)+TRUNC(K646*(1+R646),2)+TRUNC(L646*(1+R646),2)+TRUNC(M646*(1+R646),2)+TRUNC(N646*(1+R646),2)+TRUNC(O646*(1+R646),2)+TRUNC(P646*(1+R646),2))))&gt;=0),ABS((O646*(1+R646)-(TRUNC(O646*(1+R646),2)+(TRUNC(AK646,2)-(TRUNC(H646*(1+R646),2)+TRUNC(J646*(1+R646),2)+TRUNC(K646*(1+R646),2)+TRUNC(L646*(1+R646),2)+TRUNC(M646*(1+R646),2)+TRUNC(N646*(1+R646),2)+TRUNC(O646*(1+R646),2)+TRUNC(P646*(1+R646),2)))))/O646*(1+R646))&lt;ABS((M646*(1+R646)-(TRUNC(M646*(1+R646),2)+(TRUNC(AK646,2)-(TRUNC(H646*(1+R646),2)+TRUNC(J646*(1+R646),2)+TRUNC(K646*(1+R646),2)+TRUNC(L646*(1+R646),2)+TRUNC(M646*(1+R646),2)+TRUNC(N646*(1+R646),2)+TRUNC(O646*(1+R646),2)+TRUNC(P646*(1+R646),2)))))/M646*(1+R646)),TRUE),IF(AND(N646*(1+R646)&lt;&gt;0,(TRUNC(N646*(1+R646),2)+(TRUNC(AK646,2)-(TRUNC(H646*(1+R646),2)+TRUNC(J646*(1+R646),2)+TRUNC(K646*(1+R646),2)+TRUNC(L646*(1+R646),2)+TRUNC(M646*(1+R646),2)+TRUNC(N646*(1+R646),2)+TRUNC(O646*(1+R646),2)+TRUNC(P646*(1+R646),2))))&gt;=0),ABS((O646*(1+R646)-(TRUNC(O646*(1+R646),2)+(TRUNC(AK646,2)-(TRUNC(H646*(1+R646),2)+TRUNC(J646*(1+R646),2)+TRUNC(K646*(1+R646),2)+TRUNC(L646*(1+R646),2)+TRUNC(M646*(1+R646),2)+TRUNC(N646*(1+R646),2)+TRUNC(O646*(1+R646),2)+TRUNC(P646*(1+R646),2)))))/O646*(1+R646))&lt;ABS((N646*(1+R646)-(TRUNC(N646*(1+R646),2)+(TRUNC(AK646,2)-(TRUNC(H646*(1+R646),2)+TRUNC(J646*(1+R646),2)+TRUNC(K646*(1+R646),2)+TRUNC(L646*(1+R646),2)+TRUNC(M646*(1+R646),2)+TRUNC(N646*(1+R646),2)+TRUNC(O646*(1+R646),2)+TRUNC(P646*(1+R646),2)))))/N646*(1+R646)),TRUE),IF(AND(O646*(1+R646)&lt;&gt;0,(TRUNC(O646*(1+R646),2)+(TRUNC(AK646,2)-(TRUNC(H646*(1+R646),2)+TRUNC(J646*(1+R646),2)+TRUNC(K646*(1+R646),2)+TRUNC(L646*(1+R646),2)+TRUNC(M646*(1+R646),2)+TRUNC(N646*(1+R646),2)+TRUNC(O646*(1+R646),2)+TRUNC(P646*(1+R646),2))))&gt;=0),ABS((O646*(1+R646)-(TRUNC(O646*(1+R646),2)+(TRUNC(AK646,2)-(TRUNC(H646*(1+R646),2)+TRUNC(J646*(1+R646),2)+TRUNC(K646*(1+R646),2)+TRUNC(L646*(1+R646),2)+TRUNC(M646*(1+R646),2)+TRUNC(N646*(1+R646),2)+TRUNC(O646*(1+R646),2)+TRUNC(P646*(1+R646),2)))))/O646*(1+R646))&lt;=ABS((O646*(1+R646)-(TRUNC(O646*(1+R646),2)+(TRUNC(AK646,2)-(TRUNC(H646*(1+R646),2)+TRUNC(J646*(1+R646),2)+TRUNC(K646*(1+R646),2)+TRUNC(L646*(1+R646),2)+TRUNC(M646*(1+R646),2)+TRUNC(N646*(1+R646),2)+TRUNC(O646*(1+R646),2)+TRUNC(P646*(1+R646),2)))))/O646*(1+R646)),TRUE),IF(AND(P646*(1+R646)&lt;&gt;0,(TRUNC(P646*(1+R646),2)+(TRUNC(AK646,2)-(TRUNC(H646*(1+R646),2)+TRUNC(J646*(1+R646),2)+TRUNC(K646*(1+R646),2)+TRUNC(L646*(1+R646),2)+TRUNC(M646*(1+R646),2)+TRUNC(N646*(1+R646),2)+TRUNC(O646*(1+R646),2)+TRUNC(P646*(1+R646),2))))&gt;=0),ABS((O646*(1+R646)-(TRUNC(O646*(1+R646),2)+(TRUNC(AK646,2)-(TRUNC(H646*(1+R646),2)+TRUNC(J646*(1+R646),2)+TRUNC(K646*(1+R646),2)+TRUNC(L646*(1+R646),2)+TRUNC(M646*(1+R646),2)+TRUNC(N646*(1+R646),2)+TRUNC(O646*(1+R646),2)+TRUNC(P646*(1+R646),2)))))/O646*(1+R646))&lt;=ABS((P646*(1+R646)-(TRUNC(P646*(1+R646),2)+(TRUNC(AK646,2)-(TRUNC(H646*(1+R646),2)+TRUNC(J646*(1+R646),2)+TRUNC(K646*(1+R646),2)+TRUNC(L646*(1+R646),2)+TRUNC(M646*(1+R646),2)+TRUNC(N646*(1+R646),2)+TRUNC(O646*(1+R646),2)+TRUNC(P646*(1+R646),2)))))/P646*(1+R646)),TRUE)),TRUNC(O646*(1+R646),2)+(TRUNC(AK646,2)-(TRUNC(H646*(1+R646),2)+TRUNC(J646*(1+R646),2)+TRUNC(K646*(1+R646),2)+TRUNC(L646*(1+R646),2)+TRUNC(M646*(1+R646),2)+TRUNC(N646*(1+R646),2)+TRUNC(O646*(1+R646),2)+TRUNC(P646*(1+R646),2))),TRUNC(O646*(1+R646),2)))))</f>
        <v>0</v>
      </c>
      <c r="AH646" s="363">
        <f>IF(AG646*G646=0,0,IF((TRUNC(AL646,2)-(TRUNC(S646*G646,2)+TRUNC(W646*G646,2)+TRUNC(Y646*G646,2)+TRUNC(AA646*G646,2)+TRUNC(AC646*G646,2)+TRUNC(AE646*G646,2)+TRUNC(AG646*G646,2)+TRUNC(AI646*G646,2)))=0,TRUNC(AG646*G646,2),IF((TRUNC(TRUNC(AG646*G646,2),2)+(TRUNC(AL646,2)-(TRUNC(S646*G646,2)+TRUNC(W646*G646,2)+TRUNC(Y646*G646,2)+TRUNC(AA646*G646,2)+TRUNC(AC646*G646,2)+TRUNC(AE646*G646,2)+TRUNC(AG646*G646,2)+TRUNC(AI646*G646,2))))&lt;=0,TRUNC(AG646*G646,2),IF(AND(IF(AND(S646*G646&lt;&gt;0,(TRUNC(S646*G646,2)+(TRUNC(AL646,2)-(TRUNC(S646*G646,2)+TRUNC(W646*G646,2)+TRUNC(Y646*G646,2)+TRUNC(AA646*G646,2)+TRUNC(AC646*G646,2)+TRUNC(AE646*G646,2)+TRUNC(AG646*G646,2)+TRUNC(AI646*G646,2))))&gt;=0),ABS((AG646*G646-(TRUNC(AG646*G646,2)+(TRUNC(AL646,2)-(TRUNC(S646*G646,2)+TRUNC(W646*G646,2)+TRUNC(Y646*G646,2)+TRUNC(AA646*G646,2)+TRUNC(AC646*G646,2)+TRUNC(AE646*G646,2)+TRUNC(AG646*G646,2)+TRUNC(AI646*G646,2)))))/AG646*G646)&lt;ABS((S646*G646-(TRUNC(S646*G646,2)+(TRUNC(AL646,2)-(TRUNC(S646*G646,2)+TRUNC(W646*G646,2)+TRUNC(Y646*G646,2)+TRUNC(AA646*G646,2)+TRUNC(AC646*G646,2)+TRUNC(AE646*G646,2)+TRUNC(AG646*G646,2)+TRUNC(AI646*G646,2)))))/S646*G646),TRUE),IF(AND(W646*G646&lt;&gt;0,(TRUNC(W646*G646,2)+(TRUNC(AL646,2)-(TRUNC(S646*G646,2)+TRUNC(W646*G646,2)+TRUNC(Y646*G646,2)+TRUNC(AA646*G646,2)+TRUNC(AC646*G646,2)+TRUNC(AE646*G646,2)+TRUNC(AG646*G646,2)+TRUNC(AI646*G646,2))))&gt;=0),ABS((AG646*G646-(TRUNC(AG646*G646,2)+(TRUNC(AL646,2)-(TRUNC(S646*G646,2)+TRUNC(W646*G646,2)+TRUNC(Y646*G646,2)+TRUNC(AA646*G646,2)+TRUNC(AC646*G646,2)+TRUNC(AE646*G646,2)+TRUNC(AG646*G646,2)+TRUNC(AI646*G646,2)))))/AG646*G646)&lt;ABS((W646*G646-(TRUNC(W646*G646,2)+(TRUNC(AL646,2)-(TRUNC(S646*G646,2)+TRUNC(W646*G646,2)+TRUNC(Y646*G646,2)+TRUNC(AA646*G646,2)+TRUNC(AC646*G646,2)+TRUNC(AE646*G646,2)+TRUNC(AG646*G646,2)+TRUNC(AI646*G646,2)))))/W646*G646),TRUE),IF(AND(Y646*G646&lt;&gt;0,(TRUNC(Y646*G646,2)+(TRUNC(AL646,2)-(TRUNC(S646*G646,2)+TRUNC(W646*G646,2)+TRUNC(Y646*G646,2)+TRUNC(AA646*G646,2)+TRUNC(AC646*G646,2)+TRUNC(AE646*G646,2)+TRUNC(AG646*G646,2)+TRUNC(AI646*G646,2))))&gt;=0),ABS((AG646*G646-(TRUNC(AG646*G646,2)+(TRUNC(AL646,2)-(TRUNC(S646*G646,2)+TRUNC(W646*G646,2)+TRUNC(Y646*G646,2)+TRUNC(AA646*G646,2)+TRUNC(AC646*G646,2)+TRUNC(AE646*G646,2)+TRUNC(AG646*G646,2)+TRUNC(AI646*G646,2)))))/AG646*G646)&lt;ABS((Y646*G646-(TRUNC(Y646*G646,2)+(TRUNC(AL646,2)-(TRUNC(S646*G646,2)+TRUNC(W646*G646,2)+TRUNC(Y646*G646,2)+TRUNC(AA646*G646,2)+TRUNC(AC646*G646,2)+TRUNC(AE646*G646,2)+TRUNC(AG646*G646,2)+TRUNC(AI646*G646,2)))))/Y646*G646),TRUE),IF(AND(AA646*G646&lt;&gt;0,(TRUNC(AA646*G646,2)+(TRUNC(AL646,2)-(TRUNC(S646*G646,2)+TRUNC(W646*G646,2)+TRUNC(Y646*G646,2)+TRUNC(AA646*G646,2)+TRUNC(AC646*G646,2)+TRUNC(AE646*G646,2)+TRUNC(AG646*G646,2)+TRUNC(AI646*G646,2))))&gt;=0),ABS((AG646*G646-(TRUNC(AG646*G646,2)+(TRUNC(AL646,2)-(TRUNC(S646*G646,2)+TRUNC(W646*G646,2)+TRUNC(Y646*G646,2)+TRUNC(AA646*G646,2)+TRUNC(AC646*G646,2)+TRUNC(AE646*G646,2)+TRUNC(AG646*G646,2)+TRUNC(AI646*G646,2)))))/AG646*G646)&lt;ABS((AA646*G646-(TRUNC(AA646*G646,2)+(TRUNC(AL646,2)-(TRUNC(S646*G646,2)+TRUNC(W646*G646,2)+TRUNC(Y646*G646,2)+TRUNC(AA646*G646,2)+TRUNC(AC646*G646,2)+TRUNC(AE646*G646,2)+TRUNC(AG646*G646,2)+TRUNC(AI646*G646,2)))))/AA646*G646),TRUE),IF(AND(AC646*G646&lt;&gt;0,(TRUNC(AC646*G646,2)+(TRUNC(AL646,2)-(TRUNC(S646*G646,2)+TRUNC(W646*G646,2)+TRUNC(Y646*G646,2)+TRUNC(AA646*G646,2)+TRUNC(AC646*G646,2)+TRUNC(AE646*G646,2)+TRUNC(AG646*G646,2)+TRUNC(AI646*G646,2))))&gt;=0),ABS((AG646*G646-(TRUNC(AG646*G646,2)+(TRUNC(AL646,2)-(TRUNC(S646*G646,2)+TRUNC(W646*G646,2)+TRUNC(Y646*G646,2)+TRUNC(AA646*G646,2)+TRUNC(AC646*G646,2)+TRUNC(AE646*G646,2)+TRUNC(AG646*G646,2)+TRUNC(AI646*G646,2)))))/AG646*G646)&lt;ABS((AC646*G646-(TRUNC(AC646*G646,2)+(TRUNC(AL646,2)-(TRUNC(S646*G646,2)+TRUNC(W646*G646,2)+TRUNC(Y646*G646,2)+TRUNC(AA646*G646,2)+TRUNC(AC646*G646,2)+TRUNC(AE646*G646,2)+TRUNC(AG646*G646,2)+TRUNC(AI646*G646,2)))))/AC646*G646),TRUE),IF(AND(AE646*G646&lt;&gt;0,(TRUNC(AE646*G646,2)+(TRUNC(AL646,2)-(TRUNC(S646*G646,2)+TRUNC(W646*G646,2)+TRUNC(Y646*G646,2)+TRUNC(AA646*G646,2)+TRUNC(AC646*G646,2)+TRUNC(AE646*G646,2)+TRUNC(AG646*G646,2)+TRUNC(AI646*G646,2))))&gt;=0),ABS((AG646*G646-(TRUNC(AG646*G646,2)+(TRUNC(AL646,2)-(TRUNC(S646*G646,2)+TRUNC(W646*G646,2)+TRUNC(Y646*G646,2)+TRUNC(AA646*G646,2)+TRUNC(AC646*G646,2)+TRUNC(AE646*G646,2)+TRUNC(AG646*G646,2)+TRUNC(AI646*G646,2)))))/AG646*G646)&lt;ABS((AE646*G646-(TRUNC(AE646*G646,2)+(TRUNC(AL646,2)-(TRUNC(S646*G646,2)+TRUNC(W646*G646,2)+TRUNC(Y646*G646,2)+TRUNC(AA646*G646,2)+TRUNC(AC646*G646,2)+TRUNC(AE646*G646,2)+TRUNC(AG646*G646,2)+TRUNC(AI646*G646,2)))))/AE646*G646),TRUE),IF(AND(AG646*G646&lt;&gt;0,(TRUNC(AG646*G646,2)+(TRUNC(AL646,2)-(TRUNC(S646*G646,2)+TRUNC(W646*G646,2)+TRUNC(Y646*G646,2)+TRUNC(AA646*G646,2)+TRUNC(AC646*G646,2)+TRUNC(AE646*G646,2)+TRUNC(AG646*G646,2)+TRUNC(AI646*G646,2))))&gt;=0),ABS((AG646*G646-(TRUNC(AG646*G646,2)+(TRUNC(AL646,2)-(TRUNC(S646*G646,2)+TRUNC(W646*G646,2)+TRUNC(Y646*G646,2)+TRUNC(AA646*G646,2)+TRUNC(AC646*G646,2)+TRUNC(AE646*G646,2)+TRUNC(AG646*G646,2)+TRUNC(AI646*G646,2)))))/AG646*G646)&lt;=ABS((AG646*G646-(TRUNC(AG646*G646,2)+(TRUNC(AL646,2)-(TRUNC(S646*G646,2)+TRUNC(W646*G646,2)+TRUNC(Y646*G646,2)+TRUNC(AA646*G646,2)+TRUNC(AC646*G646,2)+TRUNC(AE646*G646,2)+TRUNC(AG646*G646,2)+TRUNC(AI646*G646,2)))))/AG646*G646),TRUE),IF(AND(AI646*G646&lt;&gt;0,(TRUNC(AI646*G646,2)+(TRUNC(AL646,2)-(TRUNC(S646*G646,2)+TRUNC(W646*G646,2)+TRUNC(Y646*G646,2)+TRUNC(AA646*G646,2)+TRUNC(AC646*G646,2)+TRUNC(AE646*G646,2)+TRUNC(AG646*G646,2)+TRUNC(AI646*G646,2))))&gt;=0),ABS((AG646*G646-(TRUNC(AG646*G646,2)+(TRUNC(AL646,2)-(TRUNC(S646*G646,2)+TRUNC(W646*G646,2)+TRUNC(Y646*G646,2)+TRUNC(AA646*G646,2)+TRUNC(AC646*G646,2)+TRUNC(AE646*G646,2)+TRUNC(AG646*G646,2)+TRUNC(AI646*G646,2)))))/AG646*G646)&lt;=ABS((AI646*G646-(TRUNC(AI646*G646,2)+(TRUNC(AL646,2)-(TRUNC(S646*G646,2)+TRUNC(W646*G646,2)+TRUNC(Y646*G646,2)+TRUNC(AA646*G646,2)+TRUNC(AC646*G646,2)+TRUNC(AE646*G646,2)+TRUNC(AG646*G646,2)+TRUNC(AI646*G646,2)))))/AI646*G646),TRUE)),TRUNC(AG646*G646,2)+(TRUNC(AL646,2)-(TRUNC(S646*G646,2)+TRUNC(W646*G646,2)+TRUNC(Y646*G646,2)+TRUNC(AA646*G646,2)+TRUNC(AC646*G646,2)+TRUNC(AE646*G646,2)+TRUNC(AG646*G646,2)+TRUNC(AI646*G646,2))),TRUNC(AG646*G646,2)))))</f>
        <v>0</v>
      </c>
      <c r="AI646" s="363">
        <f>IF(P646*(1+R646)=0,0,IF((TRUNC(AK646,2)-(TRUNC(H646*(1+R646),2)+TRUNC(J646*(1+R646),2)+TRUNC(K646*(1+R646),2)+TRUNC(L646*(1+R646),2)+TRUNC(M646*(1+R646),2)+TRUNC(N646*(1+R646),2)+TRUNC(O646*(1+R646),2)+TRUNC(P646*(1+R646),2)))=0,TRUNC(P646*(1+R646),2),IF((TRUNC(TRUNC(P646*(1+R646),2),2)+(TRUNC(AK646,2)-(TRUNC(H646*(1+R646),2)+TRUNC(J646*(1+R646),2)+TRUNC(K646*(1+R646),2)+TRUNC(L646*(1+R646),2)+TRUNC(M646*(1+R646),2)+TRUNC(N646*(1+R646),2)+TRUNC(O646*(1+R646),2)+TRUNC(P646*(1+R646),2))))&lt;=0,TRUNC(P646*(1+R646),2),IF(AND(IF(AND(H646*(1+R646)&lt;&gt;0,(TRUNC(H646*(1+R646),2)+(TRUNC(AK646,2)-(TRUNC(H646*(1+R646),2)+TRUNC(J646*(1+R646),2)+TRUNC(K646*(1+R646),2)+TRUNC(L646*(1+R646),2)+TRUNC(M646*(1+R646),2)+TRUNC(N646*(1+R646),2)+TRUNC(O646*(1+R646),2)+TRUNC(P646*(1+R646),2))))&gt;=0),ABS((P646*(1+R646)-(TRUNC(P646*(1+R646),2)+(TRUNC(AK646,2)-(TRUNC(H646*(1+R646),2)+TRUNC(J646*(1+R646),2)+TRUNC(K646*(1+R646),2)+TRUNC(L646*(1+R646),2)+TRUNC(M646*(1+R646),2)+TRUNC(N646*(1+R646),2)+TRUNC(O646*(1+R646),2)+TRUNC(P646*(1+R646),2)))))/P646*(1+R646))&lt;ABS((H646*(1+R646)-(TRUNC(H646*(1+R646),2)+(TRUNC(AK646,2)-(TRUNC(H646*(1+R646),2)+TRUNC(J646*(1+R646),2)+TRUNC(K646*(1+R646),2)+TRUNC(L646*(1+R646),2)+TRUNC(M646*(1+R646),2)+TRUNC(N646*(1+R646),2)+TRUNC(O646*(1+R646),2)+TRUNC(P646*(1+R646),2)))))/H646*(1+R646)),TRUE),IF(AND(J646*(1+R646)&lt;&gt;0,(TRUNC(J646*(1+R646),2)+(TRUNC(AK646,2)-(TRUNC(H646*(1+R646),2)+TRUNC(J646*(1+R646),2)+TRUNC(K646*(1+R646),2)+TRUNC(L646*(1+R646),2)+TRUNC(M646*(1+R646),2)+TRUNC(N646*(1+R646),2)+TRUNC(O646*(1+R646),2)+TRUNC(P646*(1+R646),2))))&gt;=0),ABS((P646*(1+R646)-(TRUNC(P646*(1+R646),2)+(TRUNC(AK646,2)-(TRUNC(H646*(1+R646),2)+TRUNC(J646*(1+R646),2)+TRUNC(K646*(1+R646),2)+TRUNC(L646*(1+R646),2)+TRUNC(M646*(1+R646),2)+TRUNC(N646*(1+R646),2)+TRUNC(O646*(1+R646),2)+TRUNC(P646*(1+R646),2)))))/P646*(1+R646))&lt;ABS((J646*(1+R646)-(TRUNC(J646*(1+R646),2)+(TRUNC(AK646,2)-(TRUNC(H646*(1+R646),2)+TRUNC(J646*(1+R646),2)+TRUNC(K646*(1+R646),2)+TRUNC(L646*(1+R646),2)+TRUNC(M646*(1+R646),2)+TRUNC(N646*(1+R646),2)+TRUNC(O646*(1+R646),2)+TRUNC(P646*(1+R646),2)))))/J646*(1+R646)),TRUE),IF(AND(K646*(1+R646)&lt;&gt;0,(TRUNC(K646*(1+R646),2)+(TRUNC(AK646,2)-(TRUNC(H646*(1+R646),2)+TRUNC(J646*(1+R646),2)+TRUNC(K646*(1+R646),2)+TRUNC(L646*(1+R646),2)+TRUNC(M646*(1+R646),2)+TRUNC(N646*(1+R646),2)+TRUNC(O646*(1+R646),2)+TRUNC(P646*(1+R646),2))))&gt;=0),ABS((P646*(1+R646)-(TRUNC(P646*(1+R646),2)+(TRUNC(AK646,2)-(TRUNC(H646*(1+R646),2)+TRUNC(J646*(1+R646),2)+TRUNC(K646*(1+R646),2)+TRUNC(L646*(1+R646),2)+TRUNC(M646*(1+R646),2)+TRUNC(N646*(1+R646),2)+TRUNC(O646*(1+R646),2)+TRUNC(P646*(1+R646),2)))))/P646*(1+R646))&lt;ABS((K646*(1+R646)-(TRUNC(K646*(1+R646),2)+(TRUNC(AK646,2)-(TRUNC(H646*(1+R646),2)+TRUNC(J646*(1+R646),2)+TRUNC(K646*(1+R646),2)+TRUNC(L646*(1+R646),2)+TRUNC(M646*(1+R646),2)+TRUNC(N646*(1+R646),2)+TRUNC(O646*(1+R646),2)+TRUNC(P646*(1+R646),2)))))/K646*(1+R646)),TRUE),IF(AND(L646*(1+R646)&lt;&gt;0,(TRUNC(L646*(1+R646),2)+(TRUNC(AK646,2)-(TRUNC(H646*(1+R646),2)+TRUNC(J646*(1+R646),2)+TRUNC(K646*(1+R646),2)+TRUNC(L646*(1+R646),2)+TRUNC(M646*(1+R646),2)+TRUNC(N646*(1+R646),2)+TRUNC(O646*(1+R646),2)+TRUNC(P646*(1+R646),2))))&gt;=0),ABS((P646*(1+R646)-(TRUNC(P646*(1+R646),2)+(TRUNC(AK646,2)-(TRUNC(H646*(1+R646),2)+TRUNC(J646*(1+R646),2)+TRUNC(K646*(1+R646),2)+TRUNC(L646*(1+R646),2)+TRUNC(M646*(1+R646),2)+TRUNC(N646*(1+R646),2)+TRUNC(O646*(1+R646),2)+TRUNC(P646*(1+R646),2)))))/P646*(1+R646))&lt;ABS((L646*(1+R646)-(TRUNC(L646*(1+R646),2)+(TRUNC(AK646,2)-(TRUNC(H646*(1+R646),2)+TRUNC(J646*(1+R646),2)+TRUNC(K646*(1+R646),2)+TRUNC(L646*(1+R646),2)+TRUNC(M646*(1+R646),2)+TRUNC(N646*(1+R646),2)+TRUNC(O646*(1+R646),2)+TRUNC(P646*(1+R646),2)))))/L646*(1+R646)),TRUE),IF(AND(M646*(1+R646)&lt;&gt;0,(TRUNC(M646*(1+R646),2)+(TRUNC(AK646,2)-(TRUNC(H646*(1+R646),2)+TRUNC(J646*(1+R646),2)+TRUNC(K646*(1+R646),2)+TRUNC(L646*(1+R646),2)+TRUNC(M646*(1+R646),2)+TRUNC(N646*(1+R646),2)+TRUNC(O646*(1+R646),2)+TRUNC(P646*(1+R646),2))))&gt;=0),ABS((P646*(1+R646)-(TRUNC(P646*(1+R646),2)+(TRUNC(AK646,2)-(TRUNC(H646*(1+R646),2)+TRUNC(J646*(1+R646),2)+TRUNC(K646*(1+R646),2)+TRUNC(L646*(1+R646),2)+TRUNC(M646*(1+R646),2)+TRUNC(N646*(1+R646),2)+TRUNC(O646*(1+R646),2)+TRUNC(P646*(1+R646),2)))))/P646*(1+R646))&lt;ABS((M646*(1+R646)-(TRUNC(M646*(1+R646),2)+(TRUNC(AK646,2)-(TRUNC(H646*(1+R646),2)+TRUNC(J646*(1+R646),2)+TRUNC(K646*(1+R646),2)+TRUNC(L646*(1+R646),2)+TRUNC(M646*(1+R646),2)+TRUNC(N646*(1+R646),2)+TRUNC(O646*(1+R646),2)+TRUNC(P646*(1+R646),2)))))/M646*(1+R646)),TRUE),IF(AND(N646*(1+R646)&lt;&gt;0,(TRUNC(N646*(1+R646),2)+(TRUNC(AK646,2)-(TRUNC(H646*(1+R646),2)+TRUNC(J646*(1+R646),2)+TRUNC(K646*(1+R646),2)+TRUNC(L646*(1+R646),2)+TRUNC(M646*(1+R646),2)+TRUNC(N646*(1+R646),2)+TRUNC(O646*(1+R646),2)+TRUNC(P646*(1+R646),2))))&gt;=0),ABS((P646*(1+R646)-(TRUNC(P646*(1+R646),2)+(TRUNC(AK646,2)-(TRUNC(H646*(1+R646),2)+TRUNC(J646*(1+R646),2)+TRUNC(K646*(1+R646),2)+TRUNC(L646*(1+R646),2)+TRUNC(M646*(1+R646),2)+TRUNC(N646*(1+R646),2)+TRUNC(O646*(1+R646),2)+TRUNC(P646*(1+R646),2)))))/P646*(1+R646))&lt;ABS((N646*(1+R646)-(TRUNC(N646*(1+R646),2)+(TRUNC(AK646,2)-(TRUNC(H646*(1+R646),2)+TRUNC(J646*(1+R646),2)+TRUNC(K646*(1+R646),2)+TRUNC(L646*(1+R646),2)+TRUNC(M646*(1+R646),2)+TRUNC(N646*(1+R646),2)+TRUNC(O646*(1+R646),2)+TRUNC(P646*(1+R646),2)))))/N646*(1+R646)),TRUE),IF(AND(O646*(1+R646)&lt;&gt;0,(TRUNC(O646*(1+R646),2)+(TRUNC(AK646,2)-(TRUNC(H646*(1+R646),2)+TRUNC(J646*(1+R646),2)+TRUNC(K646*(1+R646),2)+TRUNC(L646*(1+R646),2)+TRUNC(M646*(1+R646),2)+TRUNC(N646*(1+R646),2)+TRUNC(O646*(1+R646),2)+TRUNC(P646*(1+R646),2))))&gt;=0),ABS((P646*(1+R646)-(TRUNC(P646*(1+R646),2)+(TRUNC(AK646,2)-(TRUNC(H646*(1+R646),2)+TRUNC(J646*(1+R646),2)+TRUNC(K646*(1+R646),2)+TRUNC(L646*(1+R646),2)+TRUNC(M646*(1+R646),2)+TRUNC(N646*(1+R646),2)+TRUNC(O646*(1+R646),2)+TRUNC(P646*(1+R646),2)))))/P646*(1+R646))&lt;ABS((O646*(1+R646)-(TRUNC(O646*(1+R646),2)+(TRUNC(AK646,2)-(TRUNC(H646*(1+R646),2)+TRUNC(J646*(1+R646),2)+TRUNC(K646*(1+R646),2)+TRUNC(L646*(1+R646),2)+TRUNC(M646*(1+R646),2)+TRUNC(N646*(1+R646),2)+TRUNC(O646*(1+R646),2)+TRUNC(P646*(1+R646),2)))))/O646*(1+R646)),TRUE),IF(AND(P646*(1+R646)&lt;&gt;0,(TRUNC(P646*(1+R646),2)+(TRUNC(AK646,2)-(TRUNC(H646*(1+R646),2)+TRUNC(J646*(1+R646),2)+TRUNC(K646*(1+R646),2)+TRUNC(L646*(1+R646),2)+TRUNC(M646*(1+R646),2)+TRUNC(N646*(1+R646),2)+TRUNC(O646*(1+R646),2)+TRUNC(P646*(1+R646),2))))&gt;=0),ABS((P646*(1+R646)-(TRUNC(P646*(1+R646),2)+(TRUNC(AK646,2)-(TRUNC(H646*(1+R646),2)+TRUNC(J646*(1+R646),2)+TRUNC(K646*(1+R646),2)+TRUNC(L646*(1+R646),2)+TRUNC(M646*(1+R646),2)+TRUNC(N646*(1+R646),2)+TRUNC(O646*(1+R646),2)+TRUNC(P646*(1+R646),2)))))/P646*(1+R646))&lt;=ABS((P646*(1+R646)-(TRUNC(P646*(1+R646),2)+(TRUNC(AK646,2)-(TRUNC(H646*(1+R646),2)+TRUNC(J646*(1+R646),2)+TRUNC(K646*(1+R646),2)+TRUNC(L646*(1+R646),2)+TRUNC(M646*(1+R646),2)+TRUNC(N646*(1+R646),2)+TRUNC(O646*(1+R646),2)+TRUNC(P646*(1+R646),2)))))/P646*(1+R646)),TRUE)),TRUNC(P646*(1+R646),2)+(TRUNC(AK646,2)-(TRUNC(H646*(1+R646),2)+TRUNC(J646*(1+R646),2)+TRUNC(K646*(1+R646),2)+TRUNC(L646*(1+R646),2)+TRUNC(M646*(1+R646),2)+TRUNC(N646*(1+R646),2)+TRUNC(O646*(1+R646),2)+TRUNC(P646*(1+R646),2))),TRUNC(P646*(1+R646),2)))))</f>
        <v>0</v>
      </c>
      <c r="AJ646" s="363">
        <f>IF(AI646*G646=0,0,IF((TRUNC(AL646,2)-(TRUNC(S646*G646,2)+TRUNC(W646*G646,2)+TRUNC(Y646*G646,2)+TRUNC(AA646*G646,2)+TRUNC(AC646*G646,2)+TRUNC(AE646*G646,2)+TRUNC(AG646*G646,2)+TRUNC(AI646*G646,2)))=0,TRUNC(AI646*G646,2),IF((TRUNC(TRUNC(AI646*G646,2),2)+(TRUNC(AL646,2)-(TRUNC(S646*G646,2)+TRUNC(W646*G646,2)+TRUNC(Y646*G646,2)+TRUNC(AA646*G646,2)+TRUNC(AC646*G646,2)+TRUNC(AE646*G646,2)+TRUNC(AG646*G646,2)+TRUNC(AI646*G646,2))))&lt;=0,TRUNC(AI646*G646,2),IF(AND(IF(AND(S646*G646&lt;&gt;0,(TRUNC(S646*G646,2)+(TRUNC(AL646,2)-(TRUNC(S646*G646,2)+TRUNC(W646*G646,2)+TRUNC(Y646*G646,2)+TRUNC(AA646*G646,2)+TRUNC(AC646*G646,2)+TRUNC(AE646*G646,2)+TRUNC(AG646*G646,2)+TRUNC(AI646*G646,2))))&gt;=0),ABS((AI646*G646-(TRUNC(AI646*G646,2)+(TRUNC(AL646,2)-(TRUNC(S646*G646,2)+TRUNC(W646*G646,2)+TRUNC(Y646*G646,2)+TRUNC(AA646*G646,2)+TRUNC(AC646*G646,2)+TRUNC(AE646*G646,2)+TRUNC(AG646*G646,2)+TRUNC(AI646*G646,2)))))/AI646*G646)&lt;ABS((S646*G646-(TRUNC(S646*G646,2)+(TRUNC(AL646,2)-(TRUNC(S646*G646,2)+TRUNC(W646*G646,2)+TRUNC(Y646*G646,2)+TRUNC(AA646*G646,2)+TRUNC(AC646*G646,2)+TRUNC(AE646*G646,2)+TRUNC(AG646*G646,2)+TRUNC(AI646*G646,2)))))/S646*G646),TRUE),IF(AND(W646*G646&lt;&gt;0,(TRUNC(W646*G646,2)+(TRUNC(AL646,2)-(TRUNC(S646*G646,2)+TRUNC(W646*G646,2)+TRUNC(Y646*G646,2)+TRUNC(AA646*G646,2)+TRUNC(AC646*G646,2)+TRUNC(AE646*G646,2)+TRUNC(AG646*G646,2)+TRUNC(AI646*G646,2))))&gt;=0),ABS((AI646*G646-(TRUNC(AI646*G646,2)+(TRUNC(AL646,2)-(TRUNC(S646*G646,2)+TRUNC(W646*G646,2)+TRUNC(Y646*G646,2)+TRUNC(AA646*G646,2)+TRUNC(AC646*G646,2)+TRUNC(AE646*G646,2)+TRUNC(AG646*G646,2)+TRUNC(AI646*G646,2)))))/AI646*G646)&lt;ABS((W646*G646-(TRUNC(W646*G646,2)+(TRUNC(AL646,2)-(TRUNC(S646*G646,2)+TRUNC(W646*G646,2)+TRUNC(Y646*G646,2)+TRUNC(AA646*G646,2)+TRUNC(AC646*G646,2)+TRUNC(AE646*G646,2)+TRUNC(AG646*G646,2)+TRUNC(AI646*G646,2)))))/W646*G646),TRUE),IF(AND(Y646*G646&lt;&gt;0,(TRUNC(Y646*G646,2)+(TRUNC(AL646,2)-(TRUNC(S646*G646,2)+TRUNC(W646*G646,2)+TRUNC(Y646*G646,2)+TRUNC(AA646*G646,2)+TRUNC(AC646*G646,2)+TRUNC(AE646*G646,2)+TRUNC(AG646*G646,2)+TRUNC(AI646*G646,2))))&gt;=0),ABS((AI646*G646-(TRUNC(AI646*G646,2)+(TRUNC(AL646,2)-(TRUNC(S646*G646,2)+TRUNC(W646*G646,2)+TRUNC(Y646*G646,2)+TRUNC(AA646*G646,2)+TRUNC(AC646*G646,2)+TRUNC(AE646*G646,2)+TRUNC(AG646*G646,2)+TRUNC(AI646*G646,2)))))/AI646*G646)&lt;ABS((Y646*G646-(TRUNC(Y646*G646,2)+(TRUNC(AL646,2)-(TRUNC(S646*G646,2)+TRUNC(W646*G646,2)+TRUNC(Y646*G646,2)+TRUNC(AA646*G646,2)+TRUNC(AC646*G646,2)+TRUNC(AE646*G646,2)+TRUNC(AG646*G646,2)+TRUNC(AI646*G646,2)))))/Y646*G646),TRUE),IF(AND(AA646*G646&lt;&gt;0,(TRUNC(AA646*G646,2)+(TRUNC(AL646,2)-(TRUNC(S646*G646,2)+TRUNC(W646*G646,2)+TRUNC(Y646*G646,2)+TRUNC(AA646*G646,2)+TRUNC(AC646*G646,2)+TRUNC(AE646*G646,2)+TRUNC(AG646*G646,2)+TRUNC(AI646*G646,2))))&gt;=0),ABS((AI646*G646-(TRUNC(AI646*G646,2)+(TRUNC(AL646,2)-(TRUNC(S646*G646,2)+TRUNC(W646*G646,2)+TRUNC(Y646*G646,2)+TRUNC(AA646*G646,2)+TRUNC(AC646*G646,2)+TRUNC(AE646*G646,2)+TRUNC(AG646*G646,2)+TRUNC(AI646*G646,2)))))/AI646*G646)&lt;ABS((AA646*G646-(TRUNC(AA646*G646,2)+(TRUNC(AL646,2)-(TRUNC(S646*G646,2)+TRUNC(W646*G646,2)+TRUNC(Y646*G646,2)+TRUNC(AA646*G646,2)+TRUNC(AC646*G646,2)+TRUNC(AE646*G646,2)+TRUNC(AG646*G646,2)+TRUNC(AI646*G646,2)))))/AA646*G646),TRUE),IF(AND(AC646*G646&lt;&gt;0,(TRUNC(AC646*G646,2)+(TRUNC(AL646,2)-(TRUNC(S646*G646,2)+TRUNC(W646*G646,2)+TRUNC(Y646*G646,2)+TRUNC(AA646*G646,2)+TRUNC(AC646*G646,2)+TRUNC(AE646*G646,2)+TRUNC(AG646*G646,2)+TRUNC(AI646*G646,2))))&gt;=0),ABS((AI646*G646-(TRUNC(AI646*G646,2)+(TRUNC(AL646,2)-(TRUNC(S646*G646,2)+TRUNC(W646*G646,2)+TRUNC(Y646*G646,2)+TRUNC(AA646*G646,2)+TRUNC(AC646*G646,2)+TRUNC(AE646*G646,2)+TRUNC(AG646*G646,2)+TRUNC(AI646*G646,2)))))/AI646*G646)&lt;ABS((AC646*G646-(TRUNC(AC646*G646,2)+(TRUNC(AL646,2)-(TRUNC(S646*G646,2)+TRUNC(W646*G646,2)+TRUNC(Y646*G646,2)+TRUNC(AA646*G646,2)+TRUNC(AC646*G646,2)+TRUNC(AE646*G646,2)+TRUNC(AG646*G646,2)+TRUNC(AI646*G646,2)))))/AC646*G646),TRUE),IF(AND(AE646*G646&lt;&gt;0,(TRUNC(AE646*G646,2)+(TRUNC(AL646,2)-(TRUNC(S646*G646,2)+TRUNC(W646*G646,2)+TRUNC(Y646*G646,2)+TRUNC(AA646*G646,2)+TRUNC(AC646*G646,2)+TRUNC(AE646*G646,2)+TRUNC(AG646*G646,2)+TRUNC(AI646*G646,2))))&gt;=0),ABS((AI646*G646-(TRUNC(AI646*G646,2)+(TRUNC(AL646,2)-(TRUNC(S646*G646,2)+TRUNC(W646*G646,2)+TRUNC(Y646*G646,2)+TRUNC(AA646*G646,2)+TRUNC(AC646*G646,2)+TRUNC(AE646*G646,2)+TRUNC(AG646*G646,2)+TRUNC(AI646*G646,2)))))/AI646*G646)&lt;ABS((AE646*G646-(TRUNC(AE646*G646,2)+(TRUNC(AL646,2)-(TRUNC(S646*G646,2)+TRUNC(W646*G646,2)+TRUNC(Y646*G646,2)+TRUNC(AA646*G646,2)+TRUNC(AC646*G646,2)+TRUNC(AE646*G646,2)+TRUNC(AG646*G646,2)+TRUNC(AI646*G646,2)))))/AE646*G646),TRUE),IF(AND(AG646*G646&lt;&gt;0,(TRUNC(AG646*G646,2)+(TRUNC(AL646,2)-(TRUNC(S646*G646,2)+TRUNC(W646*G646,2)+TRUNC(Y646*G646,2)+TRUNC(AA646*G646,2)+TRUNC(AC646*G646,2)+TRUNC(AE646*G646,2)+TRUNC(AG646*G646,2)+TRUNC(AI646*G646,2))))&gt;=0),ABS((AI646*G646-(TRUNC(AI646*G646,2)+(TRUNC(AL646,2)-(TRUNC(S646*G646,2)+TRUNC(W646*G646,2)+TRUNC(Y646*G646,2)+TRUNC(AA646*G646,2)+TRUNC(AC646*G646,2)+TRUNC(AE646*G646,2)+TRUNC(AG646*G646,2)+TRUNC(AI646*G646,2)))))/AI646*G646)&lt;ABS((AG646*G646-(TRUNC(AG646*G646,2)+(TRUNC(AL646,2)-(TRUNC(S646*G646,2)+TRUNC(W646*G646,2)+TRUNC(Y646*G646,2)+TRUNC(AA646*G646,2)+TRUNC(AC646*G646,2)+TRUNC(AE646*G646,2)+TRUNC(AG646*G646,2)+TRUNC(AI646*G646,2)))))/AG646*G646),TRUE),IF(AND(AI646*G646&lt;&gt;0,(TRUNC(AI646*G646,2)+(TRUNC(AL646,2)-(TRUNC(S646*G646,2)+TRUNC(W646*G646,2)+TRUNC(Y646*G646,2)+TRUNC(AA646*G646,2)+TRUNC(AC646*G646,2)+TRUNC(AE646*G646,2)+TRUNC(AG646*G646,2)+TRUNC(AI646*G646,2))))&gt;=0),ABS((AI646*G646-(TRUNC(AI646*G646,2)+(TRUNC(AL646,2)-(TRUNC(S646*G646,2)+TRUNC(W646*G646,2)+TRUNC(Y646*G646,2)+TRUNC(AA646*G646,2)+TRUNC(AC646*G646,2)+TRUNC(AE646*G646,2)+TRUNC(AG646*G646,2)+TRUNC(AI646*G646,2)))))/AI646*G646)&lt;=ABS((AI646*G646-(TRUNC(AI646*G646,2)+(TRUNC(AL646,2)-(TRUNC(S646*G646,2)+TRUNC(W646*G646,2)+TRUNC(Y646*G646,2)+TRUNC(AA646*G646,2)+TRUNC(AC646*G646,2)+TRUNC(AE646*G646,2)+TRUNC(AG646*G646,2)+TRUNC(AI646*G646,2)))))/AI646*G646),TRUE)),TRUNC(AI646*G646,2)+(TRUNC(AL646,2)-(TRUNC(S646*G646,2)+TRUNC(W646*G646,2)+TRUNC(Y646*G646,2)+TRUNC(AA646*G646,2)+TRUNC(AC646*G646,2)+TRUNC(AE646*G646,2)+TRUNC(AG646*G646,2)+TRUNC(AI646*G646,2))),TRUNC(AI646*G646,2)))))</f>
        <v>0</v>
      </c>
      <c r="AK646" s="363">
        <f>TRUNC(Q646*(1+R646), 2)</f>
        <v>33.25</v>
      </c>
      <c r="AL646" s="363">
        <f>TRUNC(G646*TRUNC(AK646, 2), 2)</f>
        <v>4121</v>
      </c>
    </row>
    <row r="647" spans="1:38" ht="25.5" x14ac:dyDescent="0.2">
      <c r="A647" s="374" t="s">
        <v>1130</v>
      </c>
      <c r="B647" s="373" t="s">
        <v>287</v>
      </c>
      <c r="C647" s="373" t="s">
        <v>393</v>
      </c>
      <c r="D647" s="373" t="s">
        <v>1131</v>
      </c>
      <c r="E647" s="372" t="s">
        <v>103</v>
      </c>
      <c r="F647" s="371" t="s">
        <v>5</v>
      </c>
      <c r="G647" s="371">
        <v>123.94</v>
      </c>
      <c r="H647" s="369">
        <v>147.63999999999999</v>
      </c>
      <c r="I647" s="369">
        <v>27.31</v>
      </c>
      <c r="J647" s="369">
        <v>27.31</v>
      </c>
      <c r="K647" s="369">
        <v>0</v>
      </c>
      <c r="L647" s="369">
        <v>0</v>
      </c>
      <c r="M647" s="369">
        <v>0</v>
      </c>
      <c r="N647" s="369">
        <v>0</v>
      </c>
      <c r="O647" s="369">
        <v>0</v>
      </c>
      <c r="P647" s="369">
        <v>0</v>
      </c>
      <c r="Q647" s="369">
        <f>TRUNC(H647 + N647 + K647 + J647 + P647 + M647 + L647 + O647, 2)</f>
        <v>174.95</v>
      </c>
      <c r="R647" s="370">
        <v>8.3526000000000003E-2</v>
      </c>
      <c r="S647" s="369">
        <f>IF(H647*(1+R647)=0,0,IF((TRUNC(AK647,2)-(TRUNC(H647*(1+R647),2)+TRUNC(J647*(1+R647),2)+TRUNC(K647*(1+R647),2)+TRUNC(L647*(1+R647),2)+TRUNC(M647*(1+R647),2)+TRUNC(N647*(1+R647),2)+TRUNC(O647*(1+R647),2)+TRUNC(P647*(1+R647),2)))=0,TRUNC(H647*(1+R647),2),IF((TRUNC(TRUNC(H647*(1+R647),2),2)+(TRUNC(AK647,2)-(TRUNC(H647*(1+R647),2)+TRUNC(J647*(1+R647),2)+TRUNC(K647*(1+R647),2)+TRUNC(L647*(1+R647),2)+TRUNC(M647*(1+R647),2)+TRUNC(N647*(1+R647),2)+TRUNC(O647*(1+R647),2)+TRUNC(P647*(1+R647),2))))&lt;=0,TRUNC(H647*(1+R647),2),IF(AND(IF(AND(H647*(1+R647)&lt;&gt;0,(TRUNC(H647*(1+R647),2)+(TRUNC(AK647,2)-(TRUNC(H647*(1+R647),2)+TRUNC(J647*(1+R647),2)+TRUNC(K647*(1+R647),2)+TRUNC(L647*(1+R647),2)+TRUNC(M647*(1+R647),2)+TRUNC(N647*(1+R647),2)+TRUNC(O647*(1+R647),2)+TRUNC(P647*(1+R647),2))))&gt;=0),ABS((H647*(1+R647)-(TRUNC(H647*(1+R647),2)+(TRUNC(AK647,2)-(TRUNC(H647*(1+R647),2)+TRUNC(J647*(1+R647),2)+TRUNC(K647*(1+R647),2)+TRUNC(L647*(1+R647),2)+TRUNC(M647*(1+R647),2)+TRUNC(N647*(1+R647),2)+TRUNC(O647*(1+R647),2)+TRUNC(P647*(1+R647),2)))))/H647*(1+R647))&lt;=ABS((H647*(1+R647)-(TRUNC(H647*(1+R647),2)+(TRUNC(AK647,2)-(TRUNC(H647*(1+R647),2)+TRUNC(J647*(1+R647),2)+TRUNC(K647*(1+R647),2)+TRUNC(L647*(1+R647),2)+TRUNC(M647*(1+R647),2)+TRUNC(N647*(1+R647),2)+TRUNC(O647*(1+R647),2)+TRUNC(P647*(1+R647),2)))))/H647*(1+R647)),TRUE),IF(AND(J647*(1+R647)&lt;&gt;0,(TRUNC(J647*(1+R647),2)+(TRUNC(AK647,2)-(TRUNC(H647*(1+R647),2)+TRUNC(J647*(1+R647),2)+TRUNC(K647*(1+R647),2)+TRUNC(L647*(1+R647),2)+TRUNC(M647*(1+R647),2)+TRUNC(N647*(1+R647),2)+TRUNC(O647*(1+R647),2)+TRUNC(P647*(1+R647),2))))&gt;=0),ABS((H647*(1+R647)-(TRUNC(H647*(1+R647),2)+(TRUNC(AK647,2)-(TRUNC(H647*(1+R647),2)+TRUNC(J647*(1+R647),2)+TRUNC(K647*(1+R647),2)+TRUNC(L647*(1+R647),2)+TRUNC(M647*(1+R647),2)+TRUNC(N647*(1+R647),2)+TRUNC(O647*(1+R647),2)+TRUNC(P647*(1+R647),2)))))/H647*(1+R647))&lt;=ABS((J647*(1+R647)-(TRUNC(J647*(1+R647),2)+(TRUNC(AK647,2)-(TRUNC(H647*(1+R647),2)+TRUNC(J647*(1+R647),2)+TRUNC(K647*(1+R647),2)+TRUNC(L647*(1+R647),2)+TRUNC(M647*(1+R647),2)+TRUNC(N647*(1+R647),2)+TRUNC(O647*(1+R647),2)+TRUNC(P647*(1+R647),2)))))/J647*(1+R647)),TRUE),IF(AND(K647*(1+R647)&lt;&gt;0,(TRUNC(K647*(1+R647),2)+(TRUNC(AK647,2)-(TRUNC(H647*(1+R647),2)+TRUNC(J647*(1+R647),2)+TRUNC(K647*(1+R647),2)+TRUNC(L647*(1+R647),2)+TRUNC(M647*(1+R647),2)+TRUNC(N647*(1+R647),2)+TRUNC(O647*(1+R647),2)+TRUNC(P647*(1+R647),2))))&gt;=0),ABS((H647*(1+R647)-(TRUNC(H647*(1+R647),2)+(TRUNC(AK647,2)-(TRUNC(H647*(1+R647),2)+TRUNC(J647*(1+R647),2)+TRUNC(K647*(1+R647),2)+TRUNC(L647*(1+R647),2)+TRUNC(M647*(1+R647),2)+TRUNC(N647*(1+R647),2)+TRUNC(O647*(1+R647),2)+TRUNC(P647*(1+R647),2)))))/H647*(1+R647))&lt;=ABS((K647*(1+R647)-(TRUNC(K647*(1+R647),2)+(TRUNC(AK647,2)-(TRUNC(H647*(1+R647),2)+TRUNC(J647*(1+R647),2)+TRUNC(K647*(1+R647),2)+TRUNC(L647*(1+R647),2)+TRUNC(M647*(1+R647),2)+TRUNC(N647*(1+R647),2)+TRUNC(O647*(1+R647),2)+TRUNC(P647*(1+R647),2)))))/K647*(1+R647)),TRUE),IF(AND(L647*(1+R647)&lt;&gt;0,(TRUNC(L647*(1+R647),2)+(TRUNC(AK647,2)-(TRUNC(H647*(1+R647),2)+TRUNC(J647*(1+R647),2)+TRUNC(K647*(1+R647),2)+TRUNC(L647*(1+R647),2)+TRUNC(M647*(1+R647),2)+TRUNC(N647*(1+R647),2)+TRUNC(O647*(1+R647),2)+TRUNC(P647*(1+R647),2))))&gt;=0),ABS((H647*(1+R647)-(TRUNC(H647*(1+R647),2)+(TRUNC(AK647,2)-(TRUNC(H647*(1+R647),2)+TRUNC(J647*(1+R647),2)+TRUNC(K647*(1+R647),2)+TRUNC(L647*(1+R647),2)+TRUNC(M647*(1+R647),2)+TRUNC(N647*(1+R647),2)+TRUNC(O647*(1+R647),2)+TRUNC(P647*(1+R647),2)))))/H647*(1+R647))&lt;=ABS((L647*(1+R647)-(TRUNC(L647*(1+R647),2)+(TRUNC(AK647,2)-(TRUNC(H647*(1+R647),2)+TRUNC(J647*(1+R647),2)+TRUNC(K647*(1+R647),2)+TRUNC(L647*(1+R647),2)+TRUNC(M647*(1+R647),2)+TRUNC(N647*(1+R647),2)+TRUNC(O647*(1+R647),2)+TRUNC(P647*(1+R647),2)))))/L647*(1+R647)),TRUE),IF(AND(M647*(1+R647)&lt;&gt;0,(TRUNC(M647*(1+R647),2)+(TRUNC(AK647,2)-(TRUNC(H647*(1+R647),2)+TRUNC(J647*(1+R647),2)+TRUNC(K647*(1+R647),2)+TRUNC(L647*(1+R647),2)+TRUNC(M647*(1+R647),2)+TRUNC(N647*(1+R647),2)+TRUNC(O647*(1+R647),2)+TRUNC(P647*(1+R647),2))))&gt;=0),ABS((H647*(1+R647)-(TRUNC(H647*(1+R647),2)+(TRUNC(AK647,2)-(TRUNC(H647*(1+R647),2)+TRUNC(J647*(1+R647),2)+TRUNC(K647*(1+R647),2)+TRUNC(L647*(1+R647),2)+TRUNC(M647*(1+R647),2)+TRUNC(N647*(1+R647),2)+TRUNC(O647*(1+R647),2)+TRUNC(P647*(1+R647),2)))))/H647*(1+R647))&lt;=ABS((M647*(1+R647)-(TRUNC(M647*(1+R647),2)+(TRUNC(AK647,2)-(TRUNC(H647*(1+R647),2)+TRUNC(J647*(1+R647),2)+TRUNC(K647*(1+R647),2)+TRUNC(L647*(1+R647),2)+TRUNC(M647*(1+R647),2)+TRUNC(N647*(1+R647),2)+TRUNC(O647*(1+R647),2)+TRUNC(P647*(1+R647),2)))))/M647*(1+R647)),TRUE),IF(AND(N647*(1+R647)&lt;&gt;0,(TRUNC(N647*(1+R647),2)+(TRUNC(AK647,2)-(TRUNC(H647*(1+R647),2)+TRUNC(J647*(1+R647),2)+TRUNC(K647*(1+R647),2)+TRUNC(L647*(1+R647),2)+TRUNC(M647*(1+R647),2)+TRUNC(N647*(1+R647),2)+TRUNC(O647*(1+R647),2)+TRUNC(P647*(1+R647),2))))&gt;=0),ABS((H647*(1+R647)-(TRUNC(H647*(1+R647),2)+(TRUNC(AK647,2)-(TRUNC(H647*(1+R647),2)+TRUNC(J647*(1+R647),2)+TRUNC(K647*(1+R647),2)+TRUNC(L647*(1+R647),2)+TRUNC(M647*(1+R647),2)+TRUNC(N647*(1+R647),2)+TRUNC(O647*(1+R647),2)+TRUNC(P647*(1+R647),2)))))/H647*(1+R647))&lt;=ABS((N647*(1+R647)-(TRUNC(N647*(1+R647),2)+(TRUNC(AK647,2)-(TRUNC(H647*(1+R647),2)+TRUNC(J647*(1+R647),2)+TRUNC(K647*(1+R647),2)+TRUNC(L647*(1+R647),2)+TRUNC(M647*(1+R647),2)+TRUNC(N647*(1+R647),2)+TRUNC(O647*(1+R647),2)+TRUNC(P647*(1+R647),2)))))/N647*(1+R647)),TRUE),IF(AND(O647*(1+R647)&lt;&gt;0,(TRUNC(O647*(1+R647),2)+(TRUNC(AK647,2)-(TRUNC(H647*(1+R647),2)+TRUNC(J647*(1+R647),2)+TRUNC(K647*(1+R647),2)+TRUNC(L647*(1+R647),2)+TRUNC(M647*(1+R647),2)+TRUNC(N647*(1+R647),2)+TRUNC(O647*(1+R647),2)+TRUNC(P647*(1+R647),2))))&gt;=0),ABS((H647*(1+R647)-(TRUNC(H647*(1+R647),2)+(TRUNC(AK647,2)-(TRUNC(H647*(1+R647),2)+TRUNC(J647*(1+R647),2)+TRUNC(K647*(1+R647),2)+TRUNC(L647*(1+R647),2)+TRUNC(M647*(1+R647),2)+TRUNC(N647*(1+R647),2)+TRUNC(O647*(1+R647),2)+TRUNC(P647*(1+R647),2)))))/H647*(1+R647))&lt;=ABS((O647*(1+R647)-(TRUNC(O647*(1+R647),2)+(TRUNC(AK647,2)-(TRUNC(H647*(1+R647),2)+TRUNC(J647*(1+R647),2)+TRUNC(K647*(1+R647),2)+TRUNC(L647*(1+R647),2)+TRUNC(M647*(1+R647),2)+TRUNC(N647*(1+R647),2)+TRUNC(O647*(1+R647),2)+TRUNC(P647*(1+R647),2)))))/O647*(1+R647)),TRUE),IF(AND(P647*(1+R647)&lt;&gt;0,(TRUNC(P647*(1+R647),2)+(TRUNC(AK647,2)-(TRUNC(H647*(1+R647),2)+TRUNC(J647*(1+R647),2)+TRUNC(K647*(1+R647),2)+TRUNC(L647*(1+R647),2)+TRUNC(M647*(1+R647),2)+TRUNC(N647*(1+R647),2)+TRUNC(O647*(1+R647),2)+TRUNC(P647*(1+R647),2))))&gt;=0),ABS((H647*(1+R647)-(TRUNC(H647*(1+R647),2)+(TRUNC(AK647,2)-(TRUNC(H647*(1+R647),2)+TRUNC(J647*(1+R647),2)+TRUNC(K647*(1+R647),2)+TRUNC(L647*(1+R647),2)+TRUNC(M647*(1+R647),2)+TRUNC(N647*(1+R647),2)+TRUNC(O647*(1+R647),2)+TRUNC(P647*(1+R647),2)))))/H647*(1+R647))&lt;=ABS((P647*(1+R647)-(TRUNC(P647*(1+R647),2)+(TRUNC(AK647,2)-(TRUNC(H647*(1+R647),2)+TRUNC(J647*(1+R647),2)+TRUNC(K647*(1+R647),2)+TRUNC(L647*(1+R647),2)+TRUNC(M647*(1+R647),2)+TRUNC(N647*(1+R647),2)+TRUNC(O647*(1+R647),2)+TRUNC(P647*(1+R647),2)))))/P647*(1+R647)),TRUE)),TRUNC(H647*(1+R647),2)+(TRUNC(AK647,2)-(TRUNC(H647*(1+R647),2)+TRUNC(J647*(1+R647),2)+TRUNC(K647*(1+R647),2)+TRUNC(L647*(1+R647),2)+TRUNC(M647*(1+R647),2)+TRUNC(N647*(1+R647),2)+TRUNC(O647*(1+R647),2)+TRUNC(P647*(1+R647),2))),TRUNC(H647*(1+R647),2)))))</f>
        <v>159.97</v>
      </c>
      <c r="T647" s="369">
        <f>IF(S647*G647=0,0,IF((TRUNC(AL647,2)-(TRUNC(S647*G647,2)+TRUNC(W647*G647,2)+TRUNC(Y647*G647,2)+TRUNC(AA647*G647,2)+TRUNC(AC647*G647,2)+TRUNC(AE647*G647,2)+TRUNC(AG647*G647,2)+TRUNC(AI647*G647,2)))=0,TRUNC(S647*G647,2),IF((TRUNC(TRUNC(S647*G647,2),2)+(TRUNC(AL647,2)-(TRUNC(S647*G647,2)+TRUNC(W647*G647,2)+TRUNC(Y647*G647,2)+TRUNC(AA647*G647,2)+TRUNC(AC647*G647,2)+TRUNC(AE647*G647,2)+TRUNC(AG647*G647,2)+TRUNC(AI647*G647,2))))&lt;=0,TRUNC(S647*G647,2),IF(AND(IF(AND(S647*G647&lt;&gt;0,(TRUNC(S647*G647,2)+(TRUNC(AL647,2)-(TRUNC(S647*G647,2)+TRUNC(W647*G647,2)+TRUNC(Y647*G647,2)+TRUNC(AA647*G647,2)+TRUNC(AC647*G647,2)+TRUNC(AE647*G647,2)+TRUNC(AG647*G647,2)+TRUNC(AI647*G647,2))))&gt;=0),ABS((S647*G647-(TRUNC(S647*G647,2)+(TRUNC(AL647,2)-(TRUNC(S647*G647,2)+TRUNC(W647*G647,2)+TRUNC(Y647*G647,2)+TRUNC(AA647*G647,2)+TRUNC(AC647*G647,2)+TRUNC(AE647*G647,2)+TRUNC(AG647*G647,2)+TRUNC(AI647*G647,2)))))/S647*G647)&lt;=ABS((S647*G647-(TRUNC(S647*G647,2)+(TRUNC(AL647,2)-(TRUNC(S647*G647,2)+TRUNC(W647*G647,2)+TRUNC(Y647*G647,2)+TRUNC(AA647*G647,2)+TRUNC(AC647*G647,2)+TRUNC(AE647*G647,2)+TRUNC(AG647*G647,2)+TRUNC(AI647*G647,2)))))/S647*G647),TRUE),IF(AND(W647*G647&lt;&gt;0,(TRUNC(W647*G647,2)+(TRUNC(AL647,2)-(TRUNC(S647*G647,2)+TRUNC(W647*G647,2)+TRUNC(Y647*G647,2)+TRUNC(AA647*G647,2)+TRUNC(AC647*G647,2)+TRUNC(AE647*G647,2)+TRUNC(AG647*G647,2)+TRUNC(AI647*G647,2))))&gt;=0),ABS((S647*G647-(TRUNC(S647*G647,2)+(TRUNC(AL647,2)-(TRUNC(S647*G647,2)+TRUNC(W647*G647,2)+TRUNC(Y647*G647,2)+TRUNC(AA647*G647,2)+TRUNC(AC647*G647,2)+TRUNC(AE647*G647,2)+TRUNC(AG647*G647,2)+TRUNC(AI647*G647,2)))))/S647*G647)&lt;=ABS((W647*G647-(TRUNC(W647*G647,2)+(TRUNC(AL647,2)-(TRUNC(S647*G647,2)+TRUNC(W647*G647,2)+TRUNC(Y647*G647,2)+TRUNC(AA647*G647,2)+TRUNC(AC647*G647,2)+TRUNC(AE647*G647,2)+TRUNC(AG647*G647,2)+TRUNC(AI647*G647,2)))))/W647*G647),TRUE),IF(AND(Y647*G647&lt;&gt;0,(TRUNC(Y647*G647,2)+(TRUNC(AL647,2)-(TRUNC(S647*G647,2)+TRUNC(W647*G647,2)+TRUNC(Y647*G647,2)+TRUNC(AA647*G647,2)+TRUNC(AC647*G647,2)+TRUNC(AE647*G647,2)+TRUNC(AG647*G647,2)+TRUNC(AI647*G647,2))))&gt;=0),ABS((S647*G647-(TRUNC(S647*G647,2)+(TRUNC(AL647,2)-(TRUNC(S647*G647,2)+TRUNC(W647*G647,2)+TRUNC(Y647*G647,2)+TRUNC(AA647*G647,2)+TRUNC(AC647*G647,2)+TRUNC(AE647*G647,2)+TRUNC(AG647*G647,2)+TRUNC(AI647*G647,2)))))/S647*G647)&lt;=ABS((Y647*G647-(TRUNC(Y647*G647,2)+(TRUNC(AL647,2)-(TRUNC(S647*G647,2)+TRUNC(W647*G647,2)+TRUNC(Y647*G647,2)+TRUNC(AA647*G647,2)+TRUNC(AC647*G647,2)+TRUNC(AE647*G647,2)+TRUNC(AG647*G647,2)+TRUNC(AI647*G647,2)))))/Y647*G647),TRUE),IF(AND(AA647*G647&lt;&gt;0,(TRUNC(AA647*G647,2)+(TRUNC(AL647,2)-(TRUNC(S647*G647,2)+TRUNC(W647*G647,2)+TRUNC(Y647*G647,2)+TRUNC(AA647*G647,2)+TRUNC(AC647*G647,2)+TRUNC(AE647*G647,2)+TRUNC(AG647*G647,2)+TRUNC(AI647*G647,2))))&gt;=0),ABS((S647*G647-(TRUNC(S647*G647,2)+(TRUNC(AL647,2)-(TRUNC(S647*G647,2)+TRUNC(W647*G647,2)+TRUNC(Y647*G647,2)+TRUNC(AA647*G647,2)+TRUNC(AC647*G647,2)+TRUNC(AE647*G647,2)+TRUNC(AG647*G647,2)+TRUNC(AI647*G647,2)))))/S647*G647)&lt;=ABS((AA647*G647-(TRUNC(AA647*G647,2)+(TRUNC(AL647,2)-(TRUNC(S647*G647,2)+TRUNC(W647*G647,2)+TRUNC(Y647*G647,2)+TRUNC(AA647*G647,2)+TRUNC(AC647*G647,2)+TRUNC(AE647*G647,2)+TRUNC(AG647*G647,2)+TRUNC(AI647*G647,2)))))/AA647*G647),TRUE),IF(AND(AC647*G647&lt;&gt;0,(TRUNC(AC647*G647,2)+(TRUNC(AL647,2)-(TRUNC(S647*G647,2)+TRUNC(W647*G647,2)+TRUNC(Y647*G647,2)+TRUNC(AA647*G647,2)+TRUNC(AC647*G647,2)+TRUNC(AE647*G647,2)+TRUNC(AG647*G647,2)+TRUNC(AI647*G647,2))))&gt;=0),ABS((S647*G647-(TRUNC(S647*G647,2)+(TRUNC(AL647,2)-(TRUNC(S647*G647,2)+TRUNC(W647*G647,2)+TRUNC(Y647*G647,2)+TRUNC(AA647*G647,2)+TRUNC(AC647*G647,2)+TRUNC(AE647*G647,2)+TRUNC(AG647*G647,2)+TRUNC(AI647*G647,2)))))/S647*G647)&lt;=ABS((AC647*G647-(TRUNC(AC647*G647,2)+(TRUNC(AL647,2)-(TRUNC(S647*G647,2)+TRUNC(W647*G647,2)+TRUNC(Y647*G647,2)+TRUNC(AA647*G647,2)+TRUNC(AC647*G647,2)+TRUNC(AE647*G647,2)+TRUNC(AG647*G647,2)+TRUNC(AI647*G647,2)))))/AC647*G647),TRUE),IF(AND(AE647*G647&lt;&gt;0,(TRUNC(AE647*G647,2)+(TRUNC(AL647,2)-(TRUNC(S647*G647,2)+TRUNC(W647*G647,2)+TRUNC(Y647*G647,2)+TRUNC(AA647*G647,2)+TRUNC(AC647*G647,2)+TRUNC(AE647*G647,2)+TRUNC(AG647*G647,2)+TRUNC(AI647*G647,2))))&gt;=0),ABS((S647*G647-(TRUNC(S647*G647,2)+(TRUNC(AL647,2)-(TRUNC(S647*G647,2)+TRUNC(W647*G647,2)+TRUNC(Y647*G647,2)+TRUNC(AA647*G647,2)+TRUNC(AC647*G647,2)+TRUNC(AE647*G647,2)+TRUNC(AG647*G647,2)+TRUNC(AI647*G647,2)))))/S647*G647)&lt;=ABS((AE647*G647-(TRUNC(AE647*G647,2)+(TRUNC(AL647,2)-(TRUNC(S647*G647,2)+TRUNC(W647*G647,2)+TRUNC(Y647*G647,2)+TRUNC(AA647*G647,2)+TRUNC(AC647*G647,2)+TRUNC(AE647*G647,2)+TRUNC(AG647*G647,2)+TRUNC(AI647*G647,2)))))/AE647*G647),TRUE),IF(AND(AG647*G647&lt;&gt;0,(TRUNC(AG647*G647,2)+(TRUNC(AL647,2)-(TRUNC(S647*G647,2)+TRUNC(W647*G647,2)+TRUNC(Y647*G647,2)+TRUNC(AA647*G647,2)+TRUNC(AC647*G647,2)+TRUNC(AE647*G647,2)+TRUNC(AG647*G647,2)+TRUNC(AI647*G647,2))))&gt;=0),ABS((S647*G647-(TRUNC(S647*G647,2)+(TRUNC(AL647,2)-(TRUNC(S647*G647,2)+TRUNC(W647*G647,2)+TRUNC(Y647*G647,2)+TRUNC(AA647*G647,2)+TRUNC(AC647*G647,2)+TRUNC(AE647*G647,2)+TRUNC(AG647*G647,2)+TRUNC(AI647*G647,2)))))/S647*G647)&lt;=ABS((AG647*G647-(TRUNC(AG647*G647,2)+(TRUNC(AL647,2)-(TRUNC(S647*G647,2)+TRUNC(W647*G647,2)+TRUNC(Y647*G647,2)+TRUNC(AA647*G647,2)+TRUNC(AC647*G647,2)+TRUNC(AE647*G647,2)+TRUNC(AG647*G647,2)+TRUNC(AI647*G647,2)))))/AG647*G647),TRUE),IF(AND(AI647*G647&lt;&gt;0,(TRUNC(AI647*G647,2)+(TRUNC(AL647,2)-(TRUNC(S647*G647,2)+TRUNC(W647*G647,2)+TRUNC(Y647*G647,2)+TRUNC(AA647*G647,2)+TRUNC(AC647*G647,2)+TRUNC(AE647*G647,2)+TRUNC(AG647*G647,2)+TRUNC(AI647*G647,2))))&gt;=0),ABS((S647*G647-(TRUNC(S647*G647,2)+(TRUNC(AL647,2)-(TRUNC(S647*G647,2)+TRUNC(W647*G647,2)+TRUNC(Y647*G647,2)+TRUNC(AA647*G647,2)+TRUNC(AC647*G647,2)+TRUNC(AE647*G647,2)+TRUNC(AG647*G647,2)+TRUNC(AI647*G647,2)))))/S647*G647)&lt;=ABS((AI647*G647-(TRUNC(AI647*G647,2)+(TRUNC(AL647,2)-(TRUNC(S647*G647,2)+TRUNC(W647*G647,2)+TRUNC(Y647*G647,2)+TRUNC(AA647*G647,2)+TRUNC(AC647*G647,2)+TRUNC(AE647*G647,2)+TRUNC(AG647*G647,2)+TRUNC(AI647*G647,2)))))/AI647*G647),TRUE)),TRUNC(S647*G647,2)+(TRUNC(AL647,2)-(TRUNC(S647*G647,2)+TRUNC(W647*G647,2)+TRUNC(Y647*G647,2)+TRUNC(AA647*G647,2)+TRUNC(AC647*G647,2)+TRUNC(AE647*G647,2)+TRUNC(AG647*G647,2)+TRUNC(AI647*G647,2))),TRUNC(S647*G647,2)))))</f>
        <v>19826.68</v>
      </c>
      <c r="U647" s="369">
        <f t="shared" si="605"/>
        <v>29.59</v>
      </c>
      <c r="V647" s="369">
        <f t="shared" si="605"/>
        <v>3667.38</v>
      </c>
      <c r="W647" s="369">
        <f>IF(J647*(1+R647)=0,0,IF((TRUNC(AK647,2)-(TRUNC(H647*(1+R647),2)+TRUNC(J647*(1+R647),2)+TRUNC(K647*(1+R647),2)+TRUNC(L647*(1+R647),2)+TRUNC(M647*(1+R647),2)+TRUNC(N647*(1+R647),2)+TRUNC(O647*(1+R647),2)+TRUNC(P647*(1+R647),2)))=0,TRUNC(J647*(1+R647),2),IF((TRUNC(TRUNC(J647*(1+R647),2),2)+(TRUNC(AK647,2)-(TRUNC(H647*(1+R647),2)+TRUNC(J647*(1+R647),2)+TRUNC(K647*(1+R647),2)+TRUNC(L647*(1+R647),2)+TRUNC(M647*(1+R647),2)+TRUNC(N647*(1+R647),2)+TRUNC(O647*(1+R647),2)+TRUNC(P647*(1+R647),2))))&lt;=0,TRUNC(J647*(1+R647),2),IF(AND(IF(AND(H647*(1+R647)&lt;&gt;0,(TRUNC(H647*(1+R647),2)+(TRUNC(AK647,2)-(TRUNC(H647*(1+R647),2)+TRUNC(J647*(1+R647),2)+TRUNC(K647*(1+R647),2)+TRUNC(L647*(1+R647),2)+TRUNC(M647*(1+R647),2)+TRUNC(N647*(1+R647),2)+TRUNC(O647*(1+R647),2)+TRUNC(P647*(1+R647),2))))&gt;=0),ABS((J647*(1+R647)-(TRUNC(J647*(1+R647),2)+(TRUNC(AK647,2)-(TRUNC(H647*(1+R647),2)+TRUNC(J647*(1+R647),2)+TRUNC(K647*(1+R647),2)+TRUNC(L647*(1+R647),2)+TRUNC(M647*(1+R647),2)+TRUNC(N647*(1+R647),2)+TRUNC(O647*(1+R647),2)+TRUNC(P647*(1+R647),2)))))/J647*(1+R647))&lt;ABS((H647*(1+R647)-(TRUNC(H647*(1+R647),2)+(TRUNC(AK647,2)-(TRUNC(H647*(1+R647),2)+TRUNC(J647*(1+R647),2)+TRUNC(K647*(1+R647),2)+TRUNC(L647*(1+R647),2)+TRUNC(M647*(1+R647),2)+TRUNC(N647*(1+R647),2)+TRUNC(O647*(1+R647),2)+TRUNC(P647*(1+R647),2)))))/H647*(1+R647)),TRUE),IF(AND(J647*(1+R647)&lt;&gt;0,(TRUNC(J647*(1+R647),2)+(TRUNC(AK647,2)-(TRUNC(H647*(1+R647),2)+TRUNC(J647*(1+R647),2)+TRUNC(K647*(1+R647),2)+TRUNC(L647*(1+R647),2)+TRUNC(M647*(1+R647),2)+TRUNC(N647*(1+R647),2)+TRUNC(O647*(1+R647),2)+TRUNC(P647*(1+R647),2))))&gt;=0),ABS((J647*(1+R647)-(TRUNC(J647*(1+R647),2)+(TRUNC(AK647,2)-(TRUNC(H647*(1+R647),2)+TRUNC(J647*(1+R647),2)+TRUNC(K647*(1+R647),2)+TRUNC(L647*(1+R647),2)+TRUNC(M647*(1+R647),2)+TRUNC(N647*(1+R647),2)+TRUNC(O647*(1+R647),2)+TRUNC(P647*(1+R647),2)))))/J647*(1+R647))&lt;=ABS((J647*(1+R647)-(TRUNC(J647*(1+R647),2)+(TRUNC(AK647,2)-(TRUNC(H647*(1+R647),2)+TRUNC(J647*(1+R647),2)+TRUNC(K647*(1+R647),2)+TRUNC(L647*(1+R647),2)+TRUNC(M647*(1+R647),2)+TRUNC(N647*(1+R647),2)+TRUNC(O647*(1+R647),2)+TRUNC(P647*(1+R647),2)))))/J647*(1+R647)),TRUE),IF(AND(K647*(1+R647)&lt;&gt;0,(TRUNC(K647*(1+R647),2)+(TRUNC(AK647,2)-(TRUNC(H647*(1+R647),2)+TRUNC(J647*(1+R647),2)+TRUNC(K647*(1+R647),2)+TRUNC(L647*(1+R647),2)+TRUNC(M647*(1+R647),2)+TRUNC(N647*(1+R647),2)+TRUNC(O647*(1+R647),2)+TRUNC(P647*(1+R647),2))))&gt;=0),ABS((J647*(1+R647)-(TRUNC(J647*(1+R647),2)+(TRUNC(AK647,2)-(TRUNC(H647*(1+R647),2)+TRUNC(J647*(1+R647),2)+TRUNC(K647*(1+R647),2)+TRUNC(L647*(1+R647),2)+TRUNC(M647*(1+R647),2)+TRUNC(N647*(1+R647),2)+TRUNC(O647*(1+R647),2)+TRUNC(P647*(1+R647),2)))))/J647*(1+R647))&lt;=ABS((K647*(1+R647)-(TRUNC(K647*(1+R647),2)+(TRUNC(AK647,2)-(TRUNC(H647*(1+R647),2)+TRUNC(J647*(1+R647),2)+TRUNC(K647*(1+R647),2)+TRUNC(L647*(1+R647),2)+TRUNC(M647*(1+R647),2)+TRUNC(N647*(1+R647),2)+TRUNC(O647*(1+R647),2)+TRUNC(P647*(1+R647),2)))))/K647*(1+R647)),TRUE),IF(AND(L647*(1+R647)&lt;&gt;0,(TRUNC(L647*(1+R647),2)+(TRUNC(AK647,2)-(TRUNC(H647*(1+R647),2)+TRUNC(J647*(1+R647),2)+TRUNC(K647*(1+R647),2)+TRUNC(L647*(1+R647),2)+TRUNC(M647*(1+R647),2)+TRUNC(N647*(1+R647),2)+TRUNC(O647*(1+R647),2)+TRUNC(P647*(1+R647),2))))&gt;=0),ABS((J647*(1+R647)-(TRUNC(J647*(1+R647),2)+(TRUNC(AK647,2)-(TRUNC(H647*(1+R647),2)+TRUNC(J647*(1+R647),2)+TRUNC(K647*(1+R647),2)+TRUNC(L647*(1+R647),2)+TRUNC(M647*(1+R647),2)+TRUNC(N647*(1+R647),2)+TRUNC(O647*(1+R647),2)+TRUNC(P647*(1+R647),2)))))/J647*(1+R647))&lt;=ABS((L647*(1+R647)-(TRUNC(L647*(1+R647),2)+(TRUNC(AK647,2)-(TRUNC(H647*(1+R647),2)+TRUNC(J647*(1+R647),2)+TRUNC(K647*(1+R647),2)+TRUNC(L647*(1+R647),2)+TRUNC(M647*(1+R647),2)+TRUNC(N647*(1+R647),2)+TRUNC(O647*(1+R647),2)+TRUNC(P647*(1+R647),2)))))/L647*(1+R647)),TRUE),IF(AND(M647*(1+R647)&lt;&gt;0,(TRUNC(M647*(1+R647),2)+(TRUNC(AK647,2)-(TRUNC(H647*(1+R647),2)+TRUNC(J647*(1+R647),2)+TRUNC(K647*(1+R647),2)+TRUNC(L647*(1+R647),2)+TRUNC(M647*(1+R647),2)+TRUNC(N647*(1+R647),2)+TRUNC(O647*(1+R647),2)+TRUNC(P647*(1+R647),2))))&gt;=0),ABS((J647*(1+R647)-(TRUNC(J647*(1+R647),2)+(TRUNC(AK647,2)-(TRUNC(H647*(1+R647),2)+TRUNC(J647*(1+R647),2)+TRUNC(K647*(1+R647),2)+TRUNC(L647*(1+R647),2)+TRUNC(M647*(1+R647),2)+TRUNC(N647*(1+R647),2)+TRUNC(O647*(1+R647),2)+TRUNC(P647*(1+R647),2)))))/J647*(1+R647))&lt;=ABS((M647*(1+R647)-(TRUNC(M647*(1+R647),2)+(TRUNC(AK647,2)-(TRUNC(H647*(1+R647),2)+TRUNC(J647*(1+R647),2)+TRUNC(K647*(1+R647),2)+TRUNC(L647*(1+R647),2)+TRUNC(M647*(1+R647),2)+TRUNC(N647*(1+R647),2)+TRUNC(O647*(1+R647),2)+TRUNC(P647*(1+R647),2)))))/M647*(1+R647)),TRUE),IF(AND(N647*(1+R647)&lt;&gt;0,(TRUNC(N647*(1+R647),2)+(TRUNC(AK647,2)-(TRUNC(H647*(1+R647),2)+TRUNC(J647*(1+R647),2)+TRUNC(K647*(1+R647),2)+TRUNC(L647*(1+R647),2)+TRUNC(M647*(1+R647),2)+TRUNC(N647*(1+R647),2)+TRUNC(O647*(1+R647),2)+TRUNC(P647*(1+R647),2))))&gt;=0),ABS((J647*(1+R647)-(TRUNC(J647*(1+R647),2)+(TRUNC(AK647,2)-(TRUNC(H647*(1+R647),2)+TRUNC(J647*(1+R647),2)+TRUNC(K647*(1+R647),2)+TRUNC(L647*(1+R647),2)+TRUNC(M647*(1+R647),2)+TRUNC(N647*(1+R647),2)+TRUNC(O647*(1+R647),2)+TRUNC(P647*(1+R647),2)))))/J647*(1+R647))&lt;=ABS((N647*(1+R647)-(TRUNC(N647*(1+R647),2)+(TRUNC(AK647,2)-(TRUNC(H647*(1+R647),2)+TRUNC(J647*(1+R647),2)+TRUNC(K647*(1+R647),2)+TRUNC(L647*(1+R647),2)+TRUNC(M647*(1+R647),2)+TRUNC(N647*(1+R647),2)+TRUNC(O647*(1+R647),2)+TRUNC(P647*(1+R647),2)))))/N647*(1+R647)),TRUE),IF(AND(O647*(1+R647)&lt;&gt;0,(TRUNC(O647*(1+R647),2)+(TRUNC(AK647,2)-(TRUNC(H647*(1+R647),2)+TRUNC(J647*(1+R647),2)+TRUNC(K647*(1+R647),2)+TRUNC(L647*(1+R647),2)+TRUNC(M647*(1+R647),2)+TRUNC(N647*(1+R647),2)+TRUNC(O647*(1+R647),2)+TRUNC(P647*(1+R647),2))))&gt;=0),ABS((J647*(1+R647)-(TRUNC(J647*(1+R647),2)+(TRUNC(AK647,2)-(TRUNC(H647*(1+R647),2)+TRUNC(J647*(1+R647),2)+TRUNC(K647*(1+R647),2)+TRUNC(L647*(1+R647),2)+TRUNC(M647*(1+R647),2)+TRUNC(N647*(1+R647),2)+TRUNC(O647*(1+R647),2)+TRUNC(P647*(1+R647),2)))))/J647*(1+R647))&lt;=ABS((O647*(1+R647)-(TRUNC(O647*(1+R647),2)+(TRUNC(AK647,2)-(TRUNC(H647*(1+R647),2)+TRUNC(J647*(1+R647),2)+TRUNC(K647*(1+R647),2)+TRUNC(L647*(1+R647),2)+TRUNC(M647*(1+R647),2)+TRUNC(N647*(1+R647),2)+TRUNC(O647*(1+R647),2)+TRUNC(P647*(1+R647),2)))))/O647*(1+R647)),TRUE),IF(AND(P647*(1+R647)&lt;&gt;0,(TRUNC(P647*(1+R647),2)+(TRUNC(AK647,2)-(TRUNC(H647*(1+R647),2)+TRUNC(J647*(1+R647),2)+TRUNC(K647*(1+R647),2)+TRUNC(L647*(1+R647),2)+TRUNC(M647*(1+R647),2)+TRUNC(N647*(1+R647),2)+TRUNC(O647*(1+R647),2)+TRUNC(P647*(1+R647),2))))&gt;=0),ABS((J647*(1+R647)-(TRUNC(J647*(1+R647),2)+(TRUNC(AK647,2)-(TRUNC(H647*(1+R647),2)+TRUNC(J647*(1+R647),2)+TRUNC(K647*(1+R647),2)+TRUNC(L647*(1+R647),2)+TRUNC(M647*(1+R647),2)+TRUNC(N647*(1+R647),2)+TRUNC(O647*(1+R647),2)+TRUNC(P647*(1+R647),2)))))/J647*(1+R647))&lt;=ABS((P647*(1+R647)-(TRUNC(P647*(1+R647),2)+(TRUNC(AK647,2)-(TRUNC(H647*(1+R647),2)+TRUNC(J647*(1+R647),2)+TRUNC(K647*(1+R647),2)+TRUNC(L647*(1+R647),2)+TRUNC(M647*(1+R647),2)+TRUNC(N647*(1+R647),2)+TRUNC(O647*(1+R647),2)+TRUNC(P647*(1+R647),2)))))/P647*(1+R647)),TRUE)),TRUNC(J647*(1+R647),2)+(TRUNC(AK647,2)-(TRUNC(H647*(1+R647),2)+TRUNC(J647*(1+R647),2)+TRUNC(K647*(1+R647),2)+TRUNC(L647*(1+R647),2)+TRUNC(M647*(1+R647),2)+TRUNC(N647*(1+R647),2)+TRUNC(O647*(1+R647),2)+TRUNC(P647*(1+R647),2))),TRUNC(J647*(1+R647),2)))))</f>
        <v>29.59</v>
      </c>
      <c r="X647" s="369">
        <f>IF(W647*G647=0,0,IF((TRUNC(AL647,2)-(TRUNC(S647*G647,2)+TRUNC(W647*G647,2)+TRUNC(Y647*G647,2)+TRUNC(AA647*G647,2)+TRUNC(AC647*G647,2)+TRUNC(AE647*G647,2)+TRUNC(AG647*G647,2)+TRUNC(AI647*G647,2)))=0,TRUNC(W647*G647,2),IF((TRUNC(TRUNC(W647*G647,2),2)+(TRUNC(AL647,2)-(TRUNC(S647*G647,2)+TRUNC(W647*G647,2)+TRUNC(Y647*G647,2)+TRUNC(AA647*G647,2)+TRUNC(AC647*G647,2)+TRUNC(AE647*G647,2)+TRUNC(AG647*G647,2)+TRUNC(AI647*G647,2))))&lt;=0,TRUNC(W647*G647,2),IF(AND(IF(AND(S647*G647&lt;&gt;0,(TRUNC(S647*G647,2)+(TRUNC(AL647,2)-(TRUNC(S647*G647,2)+TRUNC(W647*G647,2)+TRUNC(Y647*G647,2)+TRUNC(AA647*G647,2)+TRUNC(AC647*G647,2)+TRUNC(AE647*G647,2)+TRUNC(AG647*G647,2)+TRUNC(AI647*G647,2))))&gt;=0),ABS((W647*G647-(TRUNC(W647*G647,2)+(TRUNC(AL647,2)-(TRUNC(S647*G647,2)+TRUNC(W647*G647,2)+TRUNC(Y647*G647,2)+TRUNC(AA647*G647,2)+TRUNC(AC647*G647,2)+TRUNC(AE647*G647,2)+TRUNC(AG647*G647,2)+TRUNC(AI647*G647,2)))))/W647*G647)&lt;ABS((S647*G647-(TRUNC(S647*G647,2)+(TRUNC(AL647,2)-(TRUNC(S647*G647,2)+TRUNC(W647*G647,2)+TRUNC(Y647*G647,2)+TRUNC(AA647*G647,2)+TRUNC(AC647*G647,2)+TRUNC(AE647*G647,2)+TRUNC(AG647*G647,2)+TRUNC(AI647*G647,2)))))/S647*G647),TRUE),IF(AND(W647*G647&lt;&gt;0,(TRUNC(W647*G647,2)+(TRUNC(AL647,2)-(TRUNC(S647*G647,2)+TRUNC(W647*G647,2)+TRUNC(Y647*G647,2)+TRUNC(AA647*G647,2)+TRUNC(AC647*G647,2)+TRUNC(AE647*G647,2)+TRUNC(AG647*G647,2)+TRUNC(AI647*G647,2))))&gt;=0),ABS((W647*G647-(TRUNC(W647*G647,2)+(TRUNC(AL647,2)-(TRUNC(S647*G647,2)+TRUNC(W647*G647,2)+TRUNC(Y647*G647,2)+TRUNC(AA647*G647,2)+TRUNC(AC647*G647,2)+TRUNC(AE647*G647,2)+TRUNC(AG647*G647,2)+TRUNC(AI647*G647,2)))))/W647*G647)&lt;=ABS((W647*G647-(TRUNC(W647*G647,2)+(TRUNC(AL647,2)-(TRUNC(S647*G647,2)+TRUNC(W647*G647,2)+TRUNC(Y647*G647,2)+TRUNC(AA647*G647,2)+TRUNC(AC647*G647,2)+TRUNC(AE647*G647,2)+TRUNC(AG647*G647,2)+TRUNC(AI647*G647,2)))))/W647*G647),TRUE),IF(AND(Y647*G647&lt;&gt;0,(TRUNC(Y647*G647,2)+(TRUNC(AL647,2)-(TRUNC(S647*G647,2)+TRUNC(W647*G647,2)+TRUNC(Y647*G647,2)+TRUNC(AA647*G647,2)+TRUNC(AC647*G647,2)+TRUNC(AE647*G647,2)+TRUNC(AG647*G647,2)+TRUNC(AI647*G647,2))))&gt;=0),ABS((W647*G647-(TRUNC(W647*G647,2)+(TRUNC(AL647,2)-(TRUNC(S647*G647,2)+TRUNC(W647*G647,2)+TRUNC(Y647*G647,2)+TRUNC(AA647*G647,2)+TRUNC(AC647*G647,2)+TRUNC(AE647*G647,2)+TRUNC(AG647*G647,2)+TRUNC(AI647*G647,2)))))/W647*G647)&lt;=ABS((Y647*G647-(TRUNC(Y647*G647,2)+(TRUNC(AL647,2)-(TRUNC(S647*G647,2)+TRUNC(W647*G647,2)+TRUNC(Y647*G647,2)+TRUNC(AA647*G647,2)+TRUNC(AC647*G647,2)+TRUNC(AE647*G647,2)+TRUNC(AG647*G647,2)+TRUNC(AI647*G647,2)))))/Y647*G647),TRUE),IF(AND(AA647*G647&lt;&gt;0,(TRUNC(AA647*G647,2)+(TRUNC(AL647,2)-(TRUNC(S647*G647,2)+TRUNC(W647*G647,2)+TRUNC(Y647*G647,2)+TRUNC(AA647*G647,2)+TRUNC(AC647*G647,2)+TRUNC(AE647*G647,2)+TRUNC(AG647*G647,2)+TRUNC(AI647*G647,2))))&gt;=0),ABS((W647*G647-(TRUNC(W647*G647,2)+(TRUNC(AL647,2)-(TRUNC(S647*G647,2)+TRUNC(W647*G647,2)+TRUNC(Y647*G647,2)+TRUNC(AA647*G647,2)+TRUNC(AC647*G647,2)+TRUNC(AE647*G647,2)+TRUNC(AG647*G647,2)+TRUNC(AI647*G647,2)))))/W647*G647)&lt;=ABS((AA647*G647-(TRUNC(AA647*G647,2)+(TRUNC(AL647,2)-(TRUNC(S647*G647,2)+TRUNC(W647*G647,2)+TRUNC(Y647*G647,2)+TRUNC(AA647*G647,2)+TRUNC(AC647*G647,2)+TRUNC(AE647*G647,2)+TRUNC(AG647*G647,2)+TRUNC(AI647*G647,2)))))/AA647*G647),TRUE),IF(AND(AC647*G647&lt;&gt;0,(TRUNC(AC647*G647,2)+(TRUNC(AL647,2)-(TRUNC(S647*G647,2)+TRUNC(W647*G647,2)+TRUNC(Y647*G647,2)+TRUNC(AA647*G647,2)+TRUNC(AC647*G647,2)+TRUNC(AE647*G647,2)+TRUNC(AG647*G647,2)+TRUNC(AI647*G647,2))))&gt;=0),ABS((W647*G647-(TRUNC(W647*G647,2)+(TRUNC(AL647,2)-(TRUNC(S647*G647,2)+TRUNC(W647*G647,2)+TRUNC(Y647*G647,2)+TRUNC(AA647*G647,2)+TRUNC(AC647*G647,2)+TRUNC(AE647*G647,2)+TRUNC(AG647*G647,2)+TRUNC(AI647*G647,2)))))/W647*G647)&lt;=ABS((AC647*G647-(TRUNC(AC647*G647,2)+(TRUNC(AL647,2)-(TRUNC(S647*G647,2)+TRUNC(W647*G647,2)+TRUNC(Y647*G647,2)+TRUNC(AA647*G647,2)+TRUNC(AC647*G647,2)+TRUNC(AE647*G647,2)+TRUNC(AG647*G647,2)+TRUNC(AI647*G647,2)))))/AC647*G647),TRUE),IF(AND(AE647*G647&lt;&gt;0,(TRUNC(AE647*G647,2)+(TRUNC(AL647,2)-(TRUNC(S647*G647,2)+TRUNC(W647*G647,2)+TRUNC(Y647*G647,2)+TRUNC(AA647*G647,2)+TRUNC(AC647*G647,2)+TRUNC(AE647*G647,2)+TRUNC(AG647*G647,2)+TRUNC(AI647*G647,2))))&gt;=0),ABS((W647*G647-(TRUNC(W647*G647,2)+(TRUNC(AL647,2)-(TRUNC(S647*G647,2)+TRUNC(W647*G647,2)+TRUNC(Y647*G647,2)+TRUNC(AA647*G647,2)+TRUNC(AC647*G647,2)+TRUNC(AE647*G647,2)+TRUNC(AG647*G647,2)+TRUNC(AI647*G647,2)))))/W647*G647)&lt;=ABS((AE647*G647-(TRUNC(AE647*G647,2)+(TRUNC(AL647,2)-(TRUNC(S647*G647,2)+TRUNC(W647*G647,2)+TRUNC(Y647*G647,2)+TRUNC(AA647*G647,2)+TRUNC(AC647*G647,2)+TRUNC(AE647*G647,2)+TRUNC(AG647*G647,2)+TRUNC(AI647*G647,2)))))/AE647*G647),TRUE),IF(AND(AG647*G647&lt;&gt;0,(TRUNC(AG647*G647,2)+(TRUNC(AL647,2)-(TRUNC(S647*G647,2)+TRUNC(W647*G647,2)+TRUNC(Y647*G647,2)+TRUNC(AA647*G647,2)+TRUNC(AC647*G647,2)+TRUNC(AE647*G647,2)+TRUNC(AG647*G647,2)+TRUNC(AI647*G647,2))))&gt;=0),ABS((W647*G647-(TRUNC(W647*G647,2)+(TRUNC(AL647,2)-(TRUNC(S647*G647,2)+TRUNC(W647*G647,2)+TRUNC(Y647*G647,2)+TRUNC(AA647*G647,2)+TRUNC(AC647*G647,2)+TRUNC(AE647*G647,2)+TRUNC(AG647*G647,2)+TRUNC(AI647*G647,2)))))/W647*G647)&lt;=ABS((AG647*G647-(TRUNC(AG647*G647,2)+(TRUNC(AL647,2)-(TRUNC(S647*G647,2)+TRUNC(W647*G647,2)+TRUNC(Y647*G647,2)+TRUNC(AA647*G647,2)+TRUNC(AC647*G647,2)+TRUNC(AE647*G647,2)+TRUNC(AG647*G647,2)+TRUNC(AI647*G647,2)))))/AG647*G647),TRUE),IF(AND(AI647*G647&lt;&gt;0,(TRUNC(AI647*G647,2)+(TRUNC(AL647,2)-(TRUNC(S647*G647,2)+TRUNC(W647*G647,2)+TRUNC(Y647*G647,2)+TRUNC(AA647*G647,2)+TRUNC(AC647*G647,2)+TRUNC(AE647*G647,2)+TRUNC(AG647*G647,2)+TRUNC(AI647*G647,2))))&gt;=0),ABS((W647*G647-(TRUNC(W647*G647,2)+(TRUNC(AL647,2)-(TRUNC(S647*G647,2)+TRUNC(W647*G647,2)+TRUNC(Y647*G647,2)+TRUNC(AA647*G647,2)+TRUNC(AC647*G647,2)+TRUNC(AE647*G647,2)+TRUNC(AG647*G647,2)+TRUNC(AI647*G647,2)))))/W647*G647)&lt;=ABS((AI647*G647-(TRUNC(AI647*G647,2)+(TRUNC(AL647,2)-(TRUNC(S647*G647,2)+TRUNC(W647*G647,2)+TRUNC(Y647*G647,2)+TRUNC(AA647*G647,2)+TRUNC(AC647*G647,2)+TRUNC(AE647*G647,2)+TRUNC(AG647*G647,2)+TRUNC(AI647*G647,2)))))/AI647*G647),TRUE)),TRUNC(W647*G647,2)+(TRUNC(AL647,2)-(TRUNC(S647*G647,2)+TRUNC(W647*G647,2)+TRUNC(Y647*G647,2)+TRUNC(AA647*G647,2)+TRUNC(AC647*G647,2)+TRUNC(AE647*G647,2)+TRUNC(AG647*G647,2)+TRUNC(AI647*G647,2))),TRUNC(W647*G647,2)))))</f>
        <v>3667.38</v>
      </c>
      <c r="Y647" s="369">
        <f>IF(K647*(1+R647)=0,0,IF((TRUNC(AK647,2)-(TRUNC(H647*(1+R647),2)+TRUNC(J647*(1+R647),2)+TRUNC(K647*(1+R647),2)+TRUNC(L647*(1+R647),2)+TRUNC(M647*(1+R647),2)+TRUNC(N647*(1+R647),2)+TRUNC(O647*(1+R647),2)+TRUNC(P647*(1+R647),2)))=0,TRUNC(K647*(1+R647),2),IF((TRUNC(TRUNC(K647*(1+R647),2),2)+(TRUNC(AK647,2)-(TRUNC(H647*(1+R647),2)+TRUNC(J647*(1+R647),2)+TRUNC(K647*(1+R647),2)+TRUNC(L647*(1+R647),2)+TRUNC(M647*(1+R647),2)+TRUNC(N647*(1+R647),2)+TRUNC(O647*(1+R647),2)+TRUNC(P647*(1+R647),2))))&lt;=0,TRUNC(K647*(1+R647),2),IF(AND(IF(AND(H647*(1+R647)&lt;&gt;0,(TRUNC(H647*(1+R647),2)+(TRUNC(AK647,2)-(TRUNC(H647*(1+R647),2)+TRUNC(J647*(1+R647),2)+TRUNC(K647*(1+R647),2)+TRUNC(L647*(1+R647),2)+TRUNC(M647*(1+R647),2)+TRUNC(N647*(1+R647),2)+TRUNC(O647*(1+R647),2)+TRUNC(P647*(1+R647),2))))&gt;=0),ABS((K647*(1+R647)-(TRUNC(K647*(1+R647),2)+(TRUNC(AK647,2)-(TRUNC(H647*(1+R647),2)+TRUNC(J647*(1+R647),2)+TRUNC(K647*(1+R647),2)+TRUNC(L647*(1+R647),2)+TRUNC(M647*(1+R647),2)+TRUNC(N647*(1+R647),2)+TRUNC(O647*(1+R647),2)+TRUNC(P647*(1+R647),2)))))/K647*(1+R647))&lt;ABS((H647*(1+R647)-(TRUNC(H647*(1+R647),2)+(TRUNC(AK647,2)-(TRUNC(H647*(1+R647),2)+TRUNC(J647*(1+R647),2)+TRUNC(K647*(1+R647),2)+TRUNC(L647*(1+R647),2)+TRUNC(M647*(1+R647),2)+TRUNC(N647*(1+R647),2)+TRUNC(O647*(1+R647),2)+TRUNC(P647*(1+R647),2)))))/H647*(1+R647)),TRUE),IF(AND(J647*(1+R647)&lt;&gt;0,(TRUNC(J647*(1+R647),2)+(TRUNC(AK647,2)-(TRUNC(H647*(1+R647),2)+TRUNC(J647*(1+R647),2)+TRUNC(K647*(1+R647),2)+TRUNC(L647*(1+R647),2)+TRUNC(M647*(1+R647),2)+TRUNC(N647*(1+R647),2)+TRUNC(O647*(1+R647),2)+TRUNC(P647*(1+R647),2))))&gt;=0),ABS((K647*(1+R647)-(TRUNC(K647*(1+R647),2)+(TRUNC(AK647,2)-(TRUNC(H647*(1+R647),2)+TRUNC(J647*(1+R647),2)+TRUNC(K647*(1+R647),2)+TRUNC(L647*(1+R647),2)+TRUNC(M647*(1+R647),2)+TRUNC(N647*(1+R647),2)+TRUNC(O647*(1+R647),2)+TRUNC(P647*(1+R647),2)))))/K647*(1+R647))&lt;ABS((J647*(1+R647)-(TRUNC(J647*(1+R647),2)+(TRUNC(AK647,2)-(TRUNC(H647*(1+R647),2)+TRUNC(J647*(1+R647),2)+TRUNC(K647*(1+R647),2)+TRUNC(L647*(1+R647),2)+TRUNC(M647*(1+R647),2)+TRUNC(N647*(1+R647),2)+TRUNC(O647*(1+R647),2)+TRUNC(P647*(1+R647),2)))))/J647*(1+R647)),TRUE),IF(AND(K647*(1+R647)&lt;&gt;0,(TRUNC(K647*(1+R647),2)+(TRUNC(AK647,2)-(TRUNC(H647*(1+R647),2)+TRUNC(J647*(1+R647),2)+TRUNC(K647*(1+R647),2)+TRUNC(L647*(1+R647),2)+TRUNC(M647*(1+R647),2)+TRUNC(N647*(1+R647),2)+TRUNC(O647*(1+R647),2)+TRUNC(P647*(1+R647),2))))&gt;=0),ABS((K647*(1+R647)-(TRUNC(K647*(1+R647),2)+(TRUNC(AK647,2)-(TRUNC(H647*(1+R647),2)+TRUNC(J647*(1+R647),2)+TRUNC(K647*(1+R647),2)+TRUNC(L647*(1+R647),2)+TRUNC(M647*(1+R647),2)+TRUNC(N647*(1+R647),2)+TRUNC(O647*(1+R647),2)+TRUNC(P647*(1+R647),2)))))/K647*(1+R647))&lt;=ABS((K647*(1+R647)-(TRUNC(K647*(1+R647),2)+(TRUNC(AK647,2)-(TRUNC(H647*(1+R647),2)+TRUNC(J647*(1+R647),2)+TRUNC(K647*(1+R647),2)+TRUNC(L647*(1+R647),2)+TRUNC(M647*(1+R647),2)+TRUNC(N647*(1+R647),2)+TRUNC(O647*(1+R647),2)+TRUNC(P647*(1+R647),2)))))/K647*(1+R647)),TRUE),IF(AND(L647*(1+R647)&lt;&gt;0,(TRUNC(L647*(1+R647),2)+(TRUNC(AK647,2)-(TRUNC(H647*(1+R647),2)+TRUNC(J647*(1+R647),2)+TRUNC(K647*(1+R647),2)+TRUNC(L647*(1+R647),2)+TRUNC(M647*(1+R647),2)+TRUNC(N647*(1+R647),2)+TRUNC(O647*(1+R647),2)+TRUNC(P647*(1+R647),2))))&gt;=0),ABS((K647*(1+R647)-(TRUNC(K647*(1+R647),2)+(TRUNC(AK647,2)-(TRUNC(H647*(1+R647),2)+TRUNC(J647*(1+R647),2)+TRUNC(K647*(1+R647),2)+TRUNC(L647*(1+R647),2)+TRUNC(M647*(1+R647),2)+TRUNC(N647*(1+R647),2)+TRUNC(O647*(1+R647),2)+TRUNC(P647*(1+R647),2)))))/K647*(1+R647))&lt;=ABS((L647*(1+R647)-(TRUNC(L647*(1+R647),2)+(TRUNC(AK647,2)-(TRUNC(H647*(1+R647),2)+TRUNC(J647*(1+R647),2)+TRUNC(K647*(1+R647),2)+TRUNC(L647*(1+R647),2)+TRUNC(M647*(1+R647),2)+TRUNC(N647*(1+R647),2)+TRUNC(O647*(1+R647),2)+TRUNC(P647*(1+R647),2)))))/L647*(1+R647)),TRUE),IF(AND(M647*(1+R647)&lt;&gt;0,(TRUNC(M647*(1+R647),2)+(TRUNC(AK647,2)-(TRUNC(H647*(1+R647),2)+TRUNC(J647*(1+R647),2)+TRUNC(K647*(1+R647),2)+TRUNC(L647*(1+R647),2)+TRUNC(M647*(1+R647),2)+TRUNC(N647*(1+R647),2)+TRUNC(O647*(1+R647),2)+TRUNC(P647*(1+R647),2))))&gt;=0),ABS((K647*(1+R647)-(TRUNC(K647*(1+R647),2)+(TRUNC(AK647,2)-(TRUNC(H647*(1+R647),2)+TRUNC(J647*(1+R647),2)+TRUNC(K647*(1+R647),2)+TRUNC(L647*(1+R647),2)+TRUNC(M647*(1+R647),2)+TRUNC(N647*(1+R647),2)+TRUNC(O647*(1+R647),2)+TRUNC(P647*(1+R647),2)))))/K647*(1+R647))&lt;=ABS((M647*(1+R647)-(TRUNC(M647*(1+R647),2)+(TRUNC(AK647,2)-(TRUNC(H647*(1+R647),2)+TRUNC(J647*(1+R647),2)+TRUNC(K647*(1+R647),2)+TRUNC(L647*(1+R647),2)+TRUNC(M647*(1+R647),2)+TRUNC(N647*(1+R647),2)+TRUNC(O647*(1+R647),2)+TRUNC(P647*(1+R647),2)))))/M647*(1+R647)),TRUE),IF(AND(N647*(1+R647)&lt;&gt;0,(TRUNC(N647*(1+R647),2)+(TRUNC(AK647,2)-(TRUNC(H647*(1+R647),2)+TRUNC(J647*(1+R647),2)+TRUNC(K647*(1+R647),2)+TRUNC(L647*(1+R647),2)+TRUNC(M647*(1+R647),2)+TRUNC(N647*(1+R647),2)+TRUNC(O647*(1+R647),2)+TRUNC(P647*(1+R647),2))))&gt;=0),ABS((K647*(1+R647)-(TRUNC(K647*(1+R647),2)+(TRUNC(AK647,2)-(TRUNC(H647*(1+R647),2)+TRUNC(J647*(1+R647),2)+TRUNC(K647*(1+R647),2)+TRUNC(L647*(1+R647),2)+TRUNC(M647*(1+R647),2)+TRUNC(N647*(1+R647),2)+TRUNC(O647*(1+R647),2)+TRUNC(P647*(1+R647),2)))))/K647*(1+R647))&lt;=ABS((N647*(1+R647)-(TRUNC(N647*(1+R647),2)+(TRUNC(AK647,2)-(TRUNC(H647*(1+R647),2)+TRUNC(J647*(1+R647),2)+TRUNC(K647*(1+R647),2)+TRUNC(L647*(1+R647),2)+TRUNC(M647*(1+R647),2)+TRUNC(N647*(1+R647),2)+TRUNC(O647*(1+R647),2)+TRUNC(P647*(1+R647),2)))))/N647*(1+R647)),TRUE),IF(AND(O647*(1+R647)&lt;&gt;0,(TRUNC(O647*(1+R647),2)+(TRUNC(AK647,2)-(TRUNC(H647*(1+R647),2)+TRUNC(J647*(1+R647),2)+TRUNC(K647*(1+R647),2)+TRUNC(L647*(1+R647),2)+TRUNC(M647*(1+R647),2)+TRUNC(N647*(1+R647),2)+TRUNC(O647*(1+R647),2)+TRUNC(P647*(1+R647),2))))&gt;=0),ABS((K647*(1+R647)-(TRUNC(K647*(1+R647),2)+(TRUNC(AK647,2)-(TRUNC(H647*(1+R647),2)+TRUNC(J647*(1+R647),2)+TRUNC(K647*(1+R647),2)+TRUNC(L647*(1+R647),2)+TRUNC(M647*(1+R647),2)+TRUNC(N647*(1+R647),2)+TRUNC(O647*(1+R647),2)+TRUNC(P647*(1+R647),2)))))/K647*(1+R647))&lt;=ABS((O647*(1+R647)-(TRUNC(O647*(1+R647),2)+(TRUNC(AK647,2)-(TRUNC(H647*(1+R647),2)+TRUNC(J647*(1+R647),2)+TRUNC(K647*(1+R647),2)+TRUNC(L647*(1+R647),2)+TRUNC(M647*(1+R647),2)+TRUNC(N647*(1+R647),2)+TRUNC(O647*(1+R647),2)+TRUNC(P647*(1+R647),2)))))/O647*(1+R647)),TRUE),IF(AND(P647*(1+R647)&lt;&gt;0,(TRUNC(P647*(1+R647),2)+(TRUNC(AK647,2)-(TRUNC(H647*(1+R647),2)+TRUNC(J647*(1+R647),2)+TRUNC(K647*(1+R647),2)+TRUNC(L647*(1+R647),2)+TRUNC(M647*(1+R647),2)+TRUNC(N647*(1+R647),2)+TRUNC(O647*(1+R647),2)+TRUNC(P647*(1+R647),2))))&gt;=0),ABS((K647*(1+R647)-(TRUNC(K647*(1+R647),2)+(TRUNC(AK647,2)-(TRUNC(H647*(1+R647),2)+TRUNC(J647*(1+R647),2)+TRUNC(K647*(1+R647),2)+TRUNC(L647*(1+R647),2)+TRUNC(M647*(1+R647),2)+TRUNC(N647*(1+R647),2)+TRUNC(O647*(1+R647),2)+TRUNC(P647*(1+R647),2)))))/K647*(1+R647))&lt;=ABS((P647*(1+R647)-(TRUNC(P647*(1+R647),2)+(TRUNC(AK647,2)-(TRUNC(H647*(1+R647),2)+TRUNC(J647*(1+R647),2)+TRUNC(K647*(1+R647),2)+TRUNC(L647*(1+R647),2)+TRUNC(M647*(1+R647),2)+TRUNC(N647*(1+R647),2)+TRUNC(O647*(1+R647),2)+TRUNC(P647*(1+R647),2)))))/P647*(1+R647)),TRUE)),TRUNC(K647*(1+R647),2)+(TRUNC(AK647,2)-(TRUNC(H647*(1+R647),2)+TRUNC(J647*(1+R647),2)+TRUNC(K647*(1+R647),2)+TRUNC(L647*(1+R647),2)+TRUNC(M647*(1+R647),2)+TRUNC(N647*(1+R647),2)+TRUNC(O647*(1+R647),2)+TRUNC(P647*(1+R647),2))),TRUNC(K647*(1+R647),2)))))</f>
        <v>0</v>
      </c>
      <c r="Z647" s="369">
        <f>IF(Y647*G647=0,0,IF((TRUNC(AL647,2)-(TRUNC(S647*G647,2)+TRUNC(W647*G647,2)+TRUNC(Y647*G647,2)+TRUNC(AA647*G647,2)+TRUNC(AC647*G647,2)+TRUNC(AE647*G647,2)+TRUNC(AG647*G647,2)+TRUNC(AI647*G647,2)))=0,TRUNC(Y647*G647,2),IF((TRUNC(TRUNC(Y647*G647,2),2)+(TRUNC(AL647,2)-(TRUNC(S647*G647,2)+TRUNC(W647*G647,2)+TRUNC(Y647*G647,2)+TRUNC(AA647*G647,2)+TRUNC(AC647*G647,2)+TRUNC(AE647*G647,2)+TRUNC(AG647*G647,2)+TRUNC(AI647*G647,2))))&lt;=0,TRUNC(Y647*G647,2),IF(AND(IF(AND(S647*G647&lt;&gt;0,(TRUNC(S647*G647,2)+(TRUNC(AL647,2)-(TRUNC(S647*G647,2)+TRUNC(W647*G647,2)+TRUNC(Y647*G647,2)+TRUNC(AA647*G647,2)+TRUNC(AC647*G647,2)+TRUNC(AE647*G647,2)+TRUNC(AG647*G647,2)+TRUNC(AI647*G647,2))))&gt;=0),ABS((Y647*G647-(TRUNC(Y647*G647,2)+(TRUNC(AL647,2)-(TRUNC(S647*G647,2)+TRUNC(W647*G647,2)+TRUNC(Y647*G647,2)+TRUNC(AA647*G647,2)+TRUNC(AC647*G647,2)+TRUNC(AE647*G647,2)+TRUNC(AG647*G647,2)+TRUNC(AI647*G647,2)))))/Y647*G647)&lt;ABS((S647*G647-(TRUNC(S647*G647,2)+(TRUNC(AL647,2)-(TRUNC(S647*G647,2)+TRUNC(W647*G647,2)+TRUNC(Y647*G647,2)+TRUNC(AA647*G647,2)+TRUNC(AC647*G647,2)+TRUNC(AE647*G647,2)+TRUNC(AG647*G647,2)+TRUNC(AI647*G647,2)))))/S647*G647),TRUE),IF(AND(W647*G647&lt;&gt;0,(TRUNC(W647*G647,2)+(TRUNC(AL647,2)-(TRUNC(S647*G647,2)+TRUNC(W647*G647,2)+TRUNC(Y647*G647,2)+TRUNC(AA647*G647,2)+TRUNC(AC647*G647,2)+TRUNC(AE647*G647,2)+TRUNC(AG647*G647,2)+TRUNC(AI647*G647,2))))&gt;=0),ABS((Y647*G647-(TRUNC(Y647*G647,2)+(TRUNC(AL647,2)-(TRUNC(S647*G647,2)+TRUNC(W647*G647,2)+TRUNC(Y647*G647,2)+TRUNC(AA647*G647,2)+TRUNC(AC647*G647,2)+TRUNC(AE647*G647,2)+TRUNC(AG647*G647,2)+TRUNC(AI647*G647,2)))))/Y647*G647)&lt;ABS((W647*G647-(TRUNC(W647*G647,2)+(TRUNC(AL647,2)-(TRUNC(S647*G647,2)+TRUNC(W647*G647,2)+TRUNC(Y647*G647,2)+TRUNC(AA647*G647,2)+TRUNC(AC647*G647,2)+TRUNC(AE647*G647,2)+TRUNC(AG647*G647,2)+TRUNC(AI647*G647,2)))))/W647*G647),TRUE),IF(AND(Y647*G647&lt;&gt;0,(TRUNC(Y647*G647,2)+(TRUNC(AL647,2)-(TRUNC(S647*G647,2)+TRUNC(W647*G647,2)+TRUNC(Y647*G647,2)+TRUNC(AA647*G647,2)+TRUNC(AC647*G647,2)+TRUNC(AE647*G647,2)+TRUNC(AG647*G647,2)+TRUNC(AI647*G647,2))))&gt;=0),ABS((Y647*G647-(TRUNC(Y647*G647,2)+(TRUNC(AL647,2)-(TRUNC(S647*G647,2)+TRUNC(W647*G647,2)+TRUNC(Y647*G647,2)+TRUNC(AA647*G647,2)+TRUNC(AC647*G647,2)+TRUNC(AE647*G647,2)+TRUNC(AG647*G647,2)+TRUNC(AI647*G647,2)))))/Y647*G647)&lt;=ABS((Y647*G647-(TRUNC(Y647*G647,2)+(TRUNC(AL647,2)-(TRUNC(S647*G647,2)+TRUNC(W647*G647,2)+TRUNC(Y647*G647,2)+TRUNC(AA647*G647,2)+TRUNC(AC647*G647,2)+TRUNC(AE647*G647,2)+TRUNC(AG647*G647,2)+TRUNC(AI647*G647,2)))))/Y647*G647),TRUE),IF(AND(AA647*G647&lt;&gt;0,(TRUNC(AA647*G647,2)+(TRUNC(AL647,2)-(TRUNC(S647*G647,2)+TRUNC(W647*G647,2)+TRUNC(Y647*G647,2)+TRUNC(AA647*G647,2)+TRUNC(AC647*G647,2)+TRUNC(AE647*G647,2)+TRUNC(AG647*G647,2)+TRUNC(AI647*G647,2))))&gt;=0),ABS((Y647*G647-(TRUNC(Y647*G647,2)+(TRUNC(AL647,2)-(TRUNC(S647*G647,2)+TRUNC(W647*G647,2)+TRUNC(Y647*G647,2)+TRUNC(AA647*G647,2)+TRUNC(AC647*G647,2)+TRUNC(AE647*G647,2)+TRUNC(AG647*G647,2)+TRUNC(AI647*G647,2)))))/Y647*G647)&lt;=ABS((AA647*G647-(TRUNC(AA647*G647,2)+(TRUNC(AL647,2)-(TRUNC(S647*G647,2)+TRUNC(W647*G647,2)+TRUNC(Y647*G647,2)+TRUNC(AA647*G647,2)+TRUNC(AC647*G647,2)+TRUNC(AE647*G647,2)+TRUNC(AG647*G647,2)+TRUNC(AI647*G647,2)))))/AA647*G647),TRUE),IF(AND(AC647*G647&lt;&gt;0,(TRUNC(AC647*G647,2)+(TRUNC(AL647,2)-(TRUNC(S647*G647,2)+TRUNC(W647*G647,2)+TRUNC(Y647*G647,2)+TRUNC(AA647*G647,2)+TRUNC(AC647*G647,2)+TRUNC(AE647*G647,2)+TRUNC(AG647*G647,2)+TRUNC(AI647*G647,2))))&gt;=0),ABS((Y647*G647-(TRUNC(Y647*G647,2)+(TRUNC(AL647,2)-(TRUNC(S647*G647,2)+TRUNC(W647*G647,2)+TRUNC(Y647*G647,2)+TRUNC(AA647*G647,2)+TRUNC(AC647*G647,2)+TRUNC(AE647*G647,2)+TRUNC(AG647*G647,2)+TRUNC(AI647*G647,2)))))/Y647*G647)&lt;=ABS((AC647*G647-(TRUNC(AC647*G647,2)+(TRUNC(AL647,2)-(TRUNC(S647*G647,2)+TRUNC(W647*G647,2)+TRUNC(Y647*G647,2)+TRUNC(AA647*G647,2)+TRUNC(AC647*G647,2)+TRUNC(AE647*G647,2)+TRUNC(AG647*G647,2)+TRUNC(AI647*G647,2)))))/AC647*G647),TRUE),IF(AND(AE647*G647&lt;&gt;0,(TRUNC(AE647*G647,2)+(TRUNC(AL647,2)-(TRUNC(S647*G647,2)+TRUNC(W647*G647,2)+TRUNC(Y647*G647,2)+TRUNC(AA647*G647,2)+TRUNC(AC647*G647,2)+TRUNC(AE647*G647,2)+TRUNC(AG647*G647,2)+TRUNC(AI647*G647,2))))&gt;=0),ABS((Y647*G647-(TRUNC(Y647*G647,2)+(TRUNC(AL647,2)-(TRUNC(S647*G647,2)+TRUNC(W647*G647,2)+TRUNC(Y647*G647,2)+TRUNC(AA647*G647,2)+TRUNC(AC647*G647,2)+TRUNC(AE647*G647,2)+TRUNC(AG647*G647,2)+TRUNC(AI647*G647,2)))))/Y647*G647)&lt;=ABS((AE647*G647-(TRUNC(AE647*G647,2)+(TRUNC(AL647,2)-(TRUNC(S647*G647,2)+TRUNC(W647*G647,2)+TRUNC(Y647*G647,2)+TRUNC(AA647*G647,2)+TRUNC(AC647*G647,2)+TRUNC(AE647*G647,2)+TRUNC(AG647*G647,2)+TRUNC(AI647*G647,2)))))/AE647*G647),TRUE),IF(AND(AG647*G647&lt;&gt;0,(TRUNC(AG647*G647,2)+(TRUNC(AL647,2)-(TRUNC(S647*G647,2)+TRUNC(W647*G647,2)+TRUNC(Y647*G647,2)+TRUNC(AA647*G647,2)+TRUNC(AC647*G647,2)+TRUNC(AE647*G647,2)+TRUNC(AG647*G647,2)+TRUNC(AI647*G647,2))))&gt;=0),ABS((Y647*G647-(TRUNC(Y647*G647,2)+(TRUNC(AL647,2)-(TRUNC(S647*G647,2)+TRUNC(W647*G647,2)+TRUNC(Y647*G647,2)+TRUNC(AA647*G647,2)+TRUNC(AC647*G647,2)+TRUNC(AE647*G647,2)+TRUNC(AG647*G647,2)+TRUNC(AI647*G647,2)))))/Y647*G647)&lt;=ABS((AG647*G647-(TRUNC(AG647*G647,2)+(TRUNC(AL647,2)-(TRUNC(S647*G647,2)+TRUNC(W647*G647,2)+TRUNC(Y647*G647,2)+TRUNC(AA647*G647,2)+TRUNC(AC647*G647,2)+TRUNC(AE647*G647,2)+TRUNC(AG647*G647,2)+TRUNC(AI647*G647,2)))))/AG647*G647),TRUE),IF(AND(AI647*G647&lt;&gt;0,(TRUNC(AI647*G647,2)+(TRUNC(AL647,2)-(TRUNC(S647*G647,2)+TRUNC(W647*G647,2)+TRUNC(Y647*G647,2)+TRUNC(AA647*G647,2)+TRUNC(AC647*G647,2)+TRUNC(AE647*G647,2)+TRUNC(AG647*G647,2)+TRUNC(AI647*G647,2))))&gt;=0),ABS((Y647*G647-(TRUNC(Y647*G647,2)+(TRUNC(AL647,2)-(TRUNC(S647*G647,2)+TRUNC(W647*G647,2)+TRUNC(Y647*G647,2)+TRUNC(AA647*G647,2)+TRUNC(AC647*G647,2)+TRUNC(AE647*G647,2)+TRUNC(AG647*G647,2)+TRUNC(AI647*G647,2)))))/Y647*G647)&lt;=ABS((AI647*G647-(TRUNC(AI647*G647,2)+(TRUNC(AL647,2)-(TRUNC(S647*G647,2)+TRUNC(W647*G647,2)+TRUNC(Y647*G647,2)+TRUNC(AA647*G647,2)+TRUNC(AC647*G647,2)+TRUNC(AE647*G647,2)+TRUNC(AG647*G647,2)+TRUNC(AI647*G647,2)))))/AI647*G647),TRUE)),TRUNC(Y647*G647,2)+(TRUNC(AL647,2)-(TRUNC(S647*G647,2)+TRUNC(W647*G647,2)+TRUNC(Y647*G647,2)+TRUNC(AA647*G647,2)+TRUNC(AC647*G647,2)+TRUNC(AE647*G647,2)+TRUNC(AG647*G647,2)+TRUNC(AI647*G647,2))),TRUNC(Y647*G647,2)))))</f>
        <v>0</v>
      </c>
      <c r="AA647" s="369">
        <f>IF(L647*(1+R647)=0,0,IF((TRUNC(AK647,2)-(TRUNC(H647*(1+R647),2)+TRUNC(J647*(1+R647),2)+TRUNC(K647*(1+R647),2)+TRUNC(L647*(1+R647),2)+TRUNC(M647*(1+R647),2)+TRUNC(N647*(1+R647),2)+TRUNC(O647*(1+R647),2)+TRUNC(P647*(1+R647),2)))=0,TRUNC(L647*(1+R647),2),IF((TRUNC(TRUNC(L647*(1+R647),2),2)+(TRUNC(AK647,2)-(TRUNC(H647*(1+R647),2)+TRUNC(J647*(1+R647),2)+TRUNC(K647*(1+R647),2)+TRUNC(L647*(1+R647),2)+TRUNC(M647*(1+R647),2)+TRUNC(N647*(1+R647),2)+TRUNC(O647*(1+R647),2)+TRUNC(P647*(1+R647),2))))&lt;=0,TRUNC(L647*(1+R647),2),IF(AND(IF(AND(H647*(1+R647)&lt;&gt;0,(TRUNC(H647*(1+R647),2)+(TRUNC(AK647,2)-(TRUNC(H647*(1+R647),2)+TRUNC(J647*(1+R647),2)+TRUNC(K647*(1+R647),2)+TRUNC(L647*(1+R647),2)+TRUNC(M647*(1+R647),2)+TRUNC(N647*(1+R647),2)+TRUNC(O647*(1+R647),2)+TRUNC(P647*(1+R647),2))))&gt;=0),ABS((L647*(1+R647)-(TRUNC(L647*(1+R647),2)+(TRUNC(AK647,2)-(TRUNC(H647*(1+R647),2)+TRUNC(J647*(1+R647),2)+TRUNC(K647*(1+R647),2)+TRUNC(L647*(1+R647),2)+TRUNC(M647*(1+R647),2)+TRUNC(N647*(1+R647),2)+TRUNC(O647*(1+R647),2)+TRUNC(P647*(1+R647),2)))))/L647*(1+R647))&lt;ABS((H647*(1+R647)-(TRUNC(H647*(1+R647),2)+(TRUNC(AK647,2)-(TRUNC(H647*(1+R647),2)+TRUNC(J647*(1+R647),2)+TRUNC(K647*(1+R647),2)+TRUNC(L647*(1+R647),2)+TRUNC(M647*(1+R647),2)+TRUNC(N647*(1+R647),2)+TRUNC(O647*(1+R647),2)+TRUNC(P647*(1+R647),2)))))/H647*(1+R647)),TRUE),IF(AND(J647*(1+R647)&lt;&gt;0,(TRUNC(J647*(1+R647),2)+(TRUNC(AK647,2)-(TRUNC(H647*(1+R647),2)+TRUNC(J647*(1+R647),2)+TRUNC(K647*(1+R647),2)+TRUNC(L647*(1+R647),2)+TRUNC(M647*(1+R647),2)+TRUNC(N647*(1+R647),2)+TRUNC(O647*(1+R647),2)+TRUNC(P647*(1+R647),2))))&gt;=0),ABS((L647*(1+R647)-(TRUNC(L647*(1+R647),2)+(TRUNC(AK647,2)-(TRUNC(H647*(1+R647),2)+TRUNC(J647*(1+R647),2)+TRUNC(K647*(1+R647),2)+TRUNC(L647*(1+R647),2)+TRUNC(M647*(1+R647),2)+TRUNC(N647*(1+R647),2)+TRUNC(O647*(1+R647),2)+TRUNC(P647*(1+R647),2)))))/L647*(1+R647))&lt;ABS((J647*(1+R647)-(TRUNC(J647*(1+R647),2)+(TRUNC(AK647,2)-(TRUNC(H647*(1+R647),2)+TRUNC(J647*(1+R647),2)+TRUNC(K647*(1+R647),2)+TRUNC(L647*(1+R647),2)+TRUNC(M647*(1+R647),2)+TRUNC(N647*(1+R647),2)+TRUNC(O647*(1+R647),2)+TRUNC(P647*(1+R647),2)))))/J647*(1+R647)),TRUE),IF(AND(K647*(1+R647)&lt;&gt;0,(TRUNC(K647*(1+R647),2)+(TRUNC(AK647,2)-(TRUNC(H647*(1+R647),2)+TRUNC(J647*(1+R647),2)+TRUNC(K647*(1+R647),2)+TRUNC(L647*(1+R647),2)+TRUNC(M647*(1+R647),2)+TRUNC(N647*(1+R647),2)+TRUNC(O647*(1+R647),2)+TRUNC(P647*(1+R647),2))))&gt;=0),ABS((L647*(1+R647)-(TRUNC(L647*(1+R647),2)+(TRUNC(AK647,2)-(TRUNC(H647*(1+R647),2)+TRUNC(J647*(1+R647),2)+TRUNC(K647*(1+R647),2)+TRUNC(L647*(1+R647),2)+TRUNC(M647*(1+R647),2)+TRUNC(N647*(1+R647),2)+TRUNC(O647*(1+R647),2)+TRUNC(P647*(1+R647),2)))))/L647*(1+R647))&lt;ABS((K647*(1+R647)-(TRUNC(K647*(1+R647),2)+(TRUNC(AK647,2)-(TRUNC(H647*(1+R647),2)+TRUNC(J647*(1+R647),2)+TRUNC(K647*(1+R647),2)+TRUNC(L647*(1+R647),2)+TRUNC(M647*(1+R647),2)+TRUNC(N647*(1+R647),2)+TRUNC(O647*(1+R647),2)+TRUNC(P647*(1+R647),2)))))/K647*(1+R647)),TRUE),IF(AND(L647*(1+R647)&lt;&gt;0,(TRUNC(L647*(1+R647),2)+(TRUNC(AK647,2)-(TRUNC(H647*(1+R647),2)+TRUNC(J647*(1+R647),2)+TRUNC(K647*(1+R647),2)+TRUNC(L647*(1+R647),2)+TRUNC(M647*(1+R647),2)+TRUNC(N647*(1+R647),2)+TRUNC(O647*(1+R647),2)+TRUNC(P647*(1+R647),2))))&gt;=0),ABS((L647*(1+R647)-(TRUNC(L647*(1+R647),2)+(TRUNC(AK647,2)-(TRUNC(H647*(1+R647),2)+TRUNC(J647*(1+R647),2)+TRUNC(K647*(1+R647),2)+TRUNC(L647*(1+R647),2)+TRUNC(M647*(1+R647),2)+TRUNC(N647*(1+R647),2)+TRUNC(O647*(1+R647),2)+TRUNC(P647*(1+R647),2)))))/L647*(1+R647))&lt;=ABS((L647*(1+R647)-(TRUNC(L647*(1+R647),2)+(TRUNC(AK647,2)-(TRUNC(H647*(1+R647),2)+TRUNC(J647*(1+R647),2)+TRUNC(K647*(1+R647),2)+TRUNC(L647*(1+R647),2)+TRUNC(M647*(1+R647),2)+TRUNC(N647*(1+R647),2)+TRUNC(O647*(1+R647),2)+TRUNC(P647*(1+R647),2)))))/L647*(1+R647)),TRUE),IF(AND(M647*(1+R647)&lt;&gt;0,(TRUNC(M647*(1+R647),2)+(TRUNC(AK647,2)-(TRUNC(H647*(1+R647),2)+TRUNC(J647*(1+R647),2)+TRUNC(K647*(1+R647),2)+TRUNC(L647*(1+R647),2)+TRUNC(M647*(1+R647),2)+TRUNC(N647*(1+R647),2)+TRUNC(O647*(1+R647),2)+TRUNC(P647*(1+R647),2))))&gt;=0),ABS((L647*(1+R647)-(TRUNC(L647*(1+R647),2)+(TRUNC(AK647,2)-(TRUNC(H647*(1+R647),2)+TRUNC(J647*(1+R647),2)+TRUNC(K647*(1+R647),2)+TRUNC(L647*(1+R647),2)+TRUNC(M647*(1+R647),2)+TRUNC(N647*(1+R647),2)+TRUNC(O647*(1+R647),2)+TRUNC(P647*(1+R647),2)))))/L647*(1+R647))&lt;=ABS((M647*(1+R647)-(TRUNC(M647*(1+R647),2)+(TRUNC(AK647,2)-(TRUNC(H647*(1+R647),2)+TRUNC(J647*(1+R647),2)+TRUNC(K647*(1+R647),2)+TRUNC(L647*(1+R647),2)+TRUNC(M647*(1+R647),2)+TRUNC(N647*(1+R647),2)+TRUNC(O647*(1+R647),2)+TRUNC(P647*(1+R647),2)))))/M647*(1+R647)),TRUE),IF(AND(N647*(1+R647)&lt;&gt;0,(TRUNC(N647*(1+R647),2)+(TRUNC(AK647,2)-(TRUNC(H647*(1+R647),2)+TRUNC(J647*(1+R647),2)+TRUNC(K647*(1+R647),2)+TRUNC(L647*(1+R647),2)+TRUNC(M647*(1+R647),2)+TRUNC(N647*(1+R647),2)+TRUNC(O647*(1+R647),2)+TRUNC(P647*(1+R647),2))))&gt;=0),ABS((L647*(1+R647)-(TRUNC(L647*(1+R647),2)+(TRUNC(AK647,2)-(TRUNC(H647*(1+R647),2)+TRUNC(J647*(1+R647),2)+TRUNC(K647*(1+R647),2)+TRUNC(L647*(1+R647),2)+TRUNC(M647*(1+R647),2)+TRUNC(N647*(1+R647),2)+TRUNC(O647*(1+R647),2)+TRUNC(P647*(1+R647),2)))))/L647*(1+R647))&lt;=ABS((N647*(1+R647)-(TRUNC(N647*(1+R647),2)+(TRUNC(AK647,2)-(TRUNC(H647*(1+R647),2)+TRUNC(J647*(1+R647),2)+TRUNC(K647*(1+R647),2)+TRUNC(L647*(1+R647),2)+TRUNC(M647*(1+R647),2)+TRUNC(N647*(1+R647),2)+TRUNC(O647*(1+R647),2)+TRUNC(P647*(1+R647),2)))))/N647*(1+R647)),TRUE),IF(AND(O647*(1+R647)&lt;&gt;0,(TRUNC(O647*(1+R647),2)+(TRUNC(AK647,2)-(TRUNC(H647*(1+R647),2)+TRUNC(J647*(1+R647),2)+TRUNC(K647*(1+R647),2)+TRUNC(L647*(1+R647),2)+TRUNC(M647*(1+R647),2)+TRUNC(N647*(1+R647),2)+TRUNC(O647*(1+R647),2)+TRUNC(P647*(1+R647),2))))&gt;=0),ABS((L647*(1+R647)-(TRUNC(L647*(1+R647),2)+(TRUNC(AK647,2)-(TRUNC(H647*(1+R647),2)+TRUNC(J647*(1+R647),2)+TRUNC(K647*(1+R647),2)+TRUNC(L647*(1+R647),2)+TRUNC(M647*(1+R647),2)+TRUNC(N647*(1+R647),2)+TRUNC(O647*(1+R647),2)+TRUNC(P647*(1+R647),2)))))/L647*(1+R647))&lt;=ABS((O647*(1+R647)-(TRUNC(O647*(1+R647),2)+(TRUNC(AK647,2)-(TRUNC(H647*(1+R647),2)+TRUNC(J647*(1+R647),2)+TRUNC(K647*(1+R647),2)+TRUNC(L647*(1+R647),2)+TRUNC(M647*(1+R647),2)+TRUNC(N647*(1+R647),2)+TRUNC(O647*(1+R647),2)+TRUNC(P647*(1+R647),2)))))/O647*(1+R647)),TRUE),IF(AND(P647*(1+R647)&lt;&gt;0,(TRUNC(P647*(1+R647),2)+(TRUNC(AK647,2)-(TRUNC(H647*(1+R647),2)+TRUNC(J647*(1+R647),2)+TRUNC(K647*(1+R647),2)+TRUNC(L647*(1+R647),2)+TRUNC(M647*(1+R647),2)+TRUNC(N647*(1+R647),2)+TRUNC(O647*(1+R647),2)+TRUNC(P647*(1+R647),2))))&gt;=0),ABS((L647*(1+R647)-(TRUNC(L647*(1+R647),2)+(TRUNC(AK647,2)-(TRUNC(H647*(1+R647),2)+TRUNC(J647*(1+R647),2)+TRUNC(K647*(1+R647),2)+TRUNC(L647*(1+R647),2)+TRUNC(M647*(1+R647),2)+TRUNC(N647*(1+R647),2)+TRUNC(O647*(1+R647),2)+TRUNC(P647*(1+R647),2)))))/L647*(1+R647))&lt;=ABS((P647*(1+R647)-(TRUNC(P647*(1+R647),2)+(TRUNC(AK647,2)-(TRUNC(H647*(1+R647),2)+TRUNC(J647*(1+R647),2)+TRUNC(K647*(1+R647),2)+TRUNC(L647*(1+R647),2)+TRUNC(M647*(1+R647),2)+TRUNC(N647*(1+R647),2)+TRUNC(O647*(1+R647),2)+TRUNC(P647*(1+R647),2)))))/P647*(1+R647)),TRUE)),TRUNC(L647*(1+R647),2)+(TRUNC(AK647,2)-(TRUNC(H647*(1+R647),2)+TRUNC(J647*(1+R647),2)+TRUNC(K647*(1+R647),2)+TRUNC(L647*(1+R647),2)+TRUNC(M647*(1+R647),2)+TRUNC(N647*(1+R647),2)+TRUNC(O647*(1+R647),2)+TRUNC(P647*(1+R647),2))),TRUNC(L647*(1+R647),2)))))</f>
        <v>0</v>
      </c>
      <c r="AB647" s="369">
        <f>IF(AA647*G647=0,0,IF((TRUNC(AL647,2)-(TRUNC(S647*G647,2)+TRUNC(W647*G647,2)+TRUNC(Y647*G647,2)+TRUNC(AA647*G647,2)+TRUNC(AC647*G647,2)+TRUNC(AE647*G647,2)+TRUNC(AG647*G647,2)+TRUNC(AI647*G647,2)))=0,TRUNC(AA647*G647,2),IF((TRUNC(TRUNC(AA647*G647,2),2)+(TRUNC(AL647,2)-(TRUNC(S647*G647,2)+TRUNC(W647*G647,2)+TRUNC(Y647*G647,2)+TRUNC(AA647*G647,2)+TRUNC(AC647*G647,2)+TRUNC(AE647*G647,2)+TRUNC(AG647*G647,2)+TRUNC(AI647*G647,2))))&lt;=0,TRUNC(AA647*G647,2),IF(AND(IF(AND(S647*G647&lt;&gt;0,(TRUNC(S647*G647,2)+(TRUNC(AL647,2)-(TRUNC(S647*G647,2)+TRUNC(W647*G647,2)+TRUNC(Y647*G647,2)+TRUNC(AA647*G647,2)+TRUNC(AC647*G647,2)+TRUNC(AE647*G647,2)+TRUNC(AG647*G647,2)+TRUNC(AI647*G647,2))))&gt;=0),ABS((AA647*G647-(TRUNC(AA647*G647,2)+(TRUNC(AL647,2)-(TRUNC(S647*G647,2)+TRUNC(W647*G647,2)+TRUNC(Y647*G647,2)+TRUNC(AA647*G647,2)+TRUNC(AC647*G647,2)+TRUNC(AE647*G647,2)+TRUNC(AG647*G647,2)+TRUNC(AI647*G647,2)))))/AA647*G647)&lt;ABS((S647*G647-(TRUNC(S647*G647,2)+(TRUNC(AL647,2)-(TRUNC(S647*G647,2)+TRUNC(W647*G647,2)+TRUNC(Y647*G647,2)+TRUNC(AA647*G647,2)+TRUNC(AC647*G647,2)+TRUNC(AE647*G647,2)+TRUNC(AG647*G647,2)+TRUNC(AI647*G647,2)))))/S647*G647),TRUE),IF(AND(W647*G647&lt;&gt;0,(TRUNC(W647*G647,2)+(TRUNC(AL647,2)-(TRUNC(S647*G647,2)+TRUNC(W647*G647,2)+TRUNC(Y647*G647,2)+TRUNC(AA647*G647,2)+TRUNC(AC647*G647,2)+TRUNC(AE647*G647,2)+TRUNC(AG647*G647,2)+TRUNC(AI647*G647,2))))&gt;=0),ABS((AA647*G647-(TRUNC(AA647*G647,2)+(TRUNC(AL647,2)-(TRUNC(S647*G647,2)+TRUNC(W647*G647,2)+TRUNC(Y647*G647,2)+TRUNC(AA647*G647,2)+TRUNC(AC647*G647,2)+TRUNC(AE647*G647,2)+TRUNC(AG647*G647,2)+TRUNC(AI647*G647,2)))))/AA647*G647)&lt;ABS((W647*G647-(TRUNC(W647*G647,2)+(TRUNC(AL647,2)-(TRUNC(S647*G647,2)+TRUNC(W647*G647,2)+TRUNC(Y647*G647,2)+TRUNC(AA647*G647,2)+TRUNC(AC647*G647,2)+TRUNC(AE647*G647,2)+TRUNC(AG647*G647,2)+TRUNC(AI647*G647,2)))))/W647*G647),TRUE),IF(AND(Y647*G647&lt;&gt;0,(TRUNC(Y647*G647,2)+(TRUNC(AL647,2)-(TRUNC(S647*G647,2)+TRUNC(W647*G647,2)+TRUNC(Y647*G647,2)+TRUNC(AA647*G647,2)+TRUNC(AC647*G647,2)+TRUNC(AE647*G647,2)+TRUNC(AG647*G647,2)+TRUNC(AI647*G647,2))))&gt;=0),ABS((AA647*G647-(TRUNC(AA647*G647,2)+(TRUNC(AL647,2)-(TRUNC(S647*G647,2)+TRUNC(W647*G647,2)+TRUNC(Y647*G647,2)+TRUNC(AA647*G647,2)+TRUNC(AC647*G647,2)+TRUNC(AE647*G647,2)+TRUNC(AG647*G647,2)+TRUNC(AI647*G647,2)))))/AA647*G647)&lt;ABS((Y647*G647-(TRUNC(Y647*G647,2)+(TRUNC(AL647,2)-(TRUNC(S647*G647,2)+TRUNC(W647*G647,2)+TRUNC(Y647*G647,2)+TRUNC(AA647*G647,2)+TRUNC(AC647*G647,2)+TRUNC(AE647*G647,2)+TRUNC(AG647*G647,2)+TRUNC(AI647*G647,2)))))/Y647*G647),TRUE),IF(AND(AA647*G647&lt;&gt;0,(TRUNC(AA647*G647,2)+(TRUNC(AL647,2)-(TRUNC(S647*G647,2)+TRUNC(W647*G647,2)+TRUNC(Y647*G647,2)+TRUNC(AA647*G647,2)+TRUNC(AC647*G647,2)+TRUNC(AE647*G647,2)+TRUNC(AG647*G647,2)+TRUNC(AI647*G647,2))))&gt;=0),ABS((AA647*G647-(TRUNC(AA647*G647,2)+(TRUNC(AL647,2)-(TRUNC(S647*G647,2)+TRUNC(W647*G647,2)+TRUNC(Y647*G647,2)+TRUNC(AA647*G647,2)+TRUNC(AC647*G647,2)+TRUNC(AE647*G647,2)+TRUNC(AG647*G647,2)+TRUNC(AI647*G647,2)))))/AA647*G647)&lt;=ABS((AA647*G647-(TRUNC(AA647*G647,2)+(TRUNC(AL647,2)-(TRUNC(S647*G647,2)+TRUNC(W647*G647,2)+TRUNC(Y647*G647,2)+TRUNC(AA647*G647,2)+TRUNC(AC647*G647,2)+TRUNC(AE647*G647,2)+TRUNC(AG647*G647,2)+TRUNC(AI647*G647,2)))))/AA647*G647),TRUE),IF(AND(AC647*G647&lt;&gt;0,(TRUNC(AC647*G647,2)+(TRUNC(AL647,2)-(TRUNC(S647*G647,2)+TRUNC(W647*G647,2)+TRUNC(Y647*G647,2)+TRUNC(AA647*G647,2)+TRUNC(AC647*G647,2)+TRUNC(AE647*G647,2)+TRUNC(AG647*G647,2)+TRUNC(AI647*G647,2))))&gt;=0),ABS((AA647*G647-(TRUNC(AA647*G647,2)+(TRUNC(AL647,2)-(TRUNC(S647*G647,2)+TRUNC(W647*G647,2)+TRUNC(Y647*G647,2)+TRUNC(AA647*G647,2)+TRUNC(AC647*G647,2)+TRUNC(AE647*G647,2)+TRUNC(AG647*G647,2)+TRUNC(AI647*G647,2)))))/AA647*G647)&lt;=ABS((AC647*G647-(TRUNC(AC647*G647,2)+(TRUNC(AL647,2)-(TRUNC(S647*G647,2)+TRUNC(W647*G647,2)+TRUNC(Y647*G647,2)+TRUNC(AA647*G647,2)+TRUNC(AC647*G647,2)+TRUNC(AE647*G647,2)+TRUNC(AG647*G647,2)+TRUNC(AI647*G647,2)))))/AC647*G647),TRUE),IF(AND(AE647*G647&lt;&gt;0,(TRUNC(AE647*G647,2)+(TRUNC(AL647,2)-(TRUNC(S647*G647,2)+TRUNC(W647*G647,2)+TRUNC(Y647*G647,2)+TRUNC(AA647*G647,2)+TRUNC(AC647*G647,2)+TRUNC(AE647*G647,2)+TRUNC(AG647*G647,2)+TRUNC(AI647*G647,2))))&gt;=0),ABS((AA647*G647-(TRUNC(AA647*G647,2)+(TRUNC(AL647,2)-(TRUNC(S647*G647,2)+TRUNC(W647*G647,2)+TRUNC(Y647*G647,2)+TRUNC(AA647*G647,2)+TRUNC(AC647*G647,2)+TRUNC(AE647*G647,2)+TRUNC(AG647*G647,2)+TRUNC(AI647*G647,2)))))/AA647*G647)&lt;=ABS((AE647*G647-(TRUNC(AE647*G647,2)+(TRUNC(AL647,2)-(TRUNC(S647*G647,2)+TRUNC(W647*G647,2)+TRUNC(Y647*G647,2)+TRUNC(AA647*G647,2)+TRUNC(AC647*G647,2)+TRUNC(AE647*G647,2)+TRUNC(AG647*G647,2)+TRUNC(AI647*G647,2)))))/AE647*G647),TRUE),IF(AND(AG647*G647&lt;&gt;0,(TRUNC(AG647*G647,2)+(TRUNC(AL647,2)-(TRUNC(S647*G647,2)+TRUNC(W647*G647,2)+TRUNC(Y647*G647,2)+TRUNC(AA647*G647,2)+TRUNC(AC647*G647,2)+TRUNC(AE647*G647,2)+TRUNC(AG647*G647,2)+TRUNC(AI647*G647,2))))&gt;=0),ABS((AA647*G647-(TRUNC(AA647*G647,2)+(TRUNC(AL647,2)-(TRUNC(S647*G647,2)+TRUNC(W647*G647,2)+TRUNC(Y647*G647,2)+TRUNC(AA647*G647,2)+TRUNC(AC647*G647,2)+TRUNC(AE647*G647,2)+TRUNC(AG647*G647,2)+TRUNC(AI647*G647,2)))))/AA647*G647)&lt;=ABS((AG647*G647-(TRUNC(AG647*G647,2)+(TRUNC(AL647,2)-(TRUNC(S647*G647,2)+TRUNC(W647*G647,2)+TRUNC(Y647*G647,2)+TRUNC(AA647*G647,2)+TRUNC(AC647*G647,2)+TRUNC(AE647*G647,2)+TRUNC(AG647*G647,2)+TRUNC(AI647*G647,2)))))/AG647*G647),TRUE),IF(AND(AI647*G647&lt;&gt;0,(TRUNC(AI647*G647,2)+(TRUNC(AL647,2)-(TRUNC(S647*G647,2)+TRUNC(W647*G647,2)+TRUNC(Y647*G647,2)+TRUNC(AA647*G647,2)+TRUNC(AC647*G647,2)+TRUNC(AE647*G647,2)+TRUNC(AG647*G647,2)+TRUNC(AI647*G647,2))))&gt;=0),ABS((AA647*G647-(TRUNC(AA647*G647,2)+(TRUNC(AL647,2)-(TRUNC(S647*G647,2)+TRUNC(W647*G647,2)+TRUNC(Y647*G647,2)+TRUNC(AA647*G647,2)+TRUNC(AC647*G647,2)+TRUNC(AE647*G647,2)+TRUNC(AG647*G647,2)+TRUNC(AI647*G647,2)))))/AA647*G647)&lt;=ABS((AI647*G647-(TRUNC(AI647*G647,2)+(TRUNC(AL647,2)-(TRUNC(S647*G647,2)+TRUNC(W647*G647,2)+TRUNC(Y647*G647,2)+TRUNC(AA647*G647,2)+TRUNC(AC647*G647,2)+TRUNC(AE647*G647,2)+TRUNC(AG647*G647,2)+TRUNC(AI647*G647,2)))))/AI647*G647),TRUE)),TRUNC(AA647*G647,2)+(TRUNC(AL647,2)-(TRUNC(S647*G647,2)+TRUNC(W647*G647,2)+TRUNC(Y647*G647,2)+TRUNC(AA647*G647,2)+TRUNC(AC647*G647,2)+TRUNC(AE647*G647,2)+TRUNC(AG647*G647,2)+TRUNC(AI647*G647,2))),TRUNC(AA647*G647,2)))))</f>
        <v>0</v>
      </c>
      <c r="AC647" s="369">
        <f>IF(M647*(1+R647)=0,0,IF((TRUNC(AK647,2)-(TRUNC(H647*(1+R647),2)+TRUNC(J647*(1+R647),2)+TRUNC(K647*(1+R647),2)+TRUNC(L647*(1+R647),2)+TRUNC(M647*(1+R647),2)+TRUNC(N647*(1+R647),2)+TRUNC(O647*(1+R647),2)+TRUNC(P647*(1+R647),2)))=0,TRUNC(M647*(1+R647),2),IF((TRUNC(TRUNC(M647*(1+R647),2),2)+(TRUNC(AK647,2)-(TRUNC(H647*(1+R647),2)+TRUNC(J647*(1+R647),2)+TRUNC(K647*(1+R647),2)+TRUNC(L647*(1+R647),2)+TRUNC(M647*(1+R647),2)+TRUNC(N647*(1+R647),2)+TRUNC(O647*(1+R647),2)+TRUNC(P647*(1+R647),2))))&lt;=0,TRUNC(M647*(1+R647),2),IF(AND(IF(AND(H647*(1+R647)&lt;&gt;0,(TRUNC(H647*(1+R647),2)+(TRUNC(AK647,2)-(TRUNC(H647*(1+R647),2)+TRUNC(J647*(1+R647),2)+TRUNC(K647*(1+R647),2)+TRUNC(L647*(1+R647),2)+TRUNC(M647*(1+R647),2)+TRUNC(N647*(1+R647),2)+TRUNC(O647*(1+R647),2)+TRUNC(P647*(1+R647),2))))&gt;=0),ABS((M647*(1+R647)-(TRUNC(M647*(1+R647),2)+(TRUNC(AK647,2)-(TRUNC(H647*(1+R647),2)+TRUNC(J647*(1+R647),2)+TRUNC(K647*(1+R647),2)+TRUNC(L647*(1+R647),2)+TRUNC(M647*(1+R647),2)+TRUNC(N647*(1+R647),2)+TRUNC(O647*(1+R647),2)+TRUNC(P647*(1+R647),2)))))/M647*(1+R647))&lt;ABS((H647*(1+R647)-(TRUNC(H647*(1+R647),2)+(TRUNC(AK647,2)-(TRUNC(H647*(1+R647),2)+TRUNC(J647*(1+R647),2)+TRUNC(K647*(1+R647),2)+TRUNC(L647*(1+R647),2)+TRUNC(M647*(1+R647),2)+TRUNC(N647*(1+R647),2)+TRUNC(O647*(1+R647),2)+TRUNC(P647*(1+R647),2)))))/H647*(1+R647)),TRUE),IF(AND(J647*(1+R647)&lt;&gt;0,(TRUNC(J647*(1+R647),2)+(TRUNC(AK647,2)-(TRUNC(H647*(1+R647),2)+TRUNC(J647*(1+R647),2)+TRUNC(K647*(1+R647),2)+TRUNC(L647*(1+R647),2)+TRUNC(M647*(1+R647),2)+TRUNC(N647*(1+R647),2)+TRUNC(O647*(1+R647),2)+TRUNC(P647*(1+R647),2))))&gt;=0),ABS((M647*(1+R647)-(TRUNC(M647*(1+R647),2)+(TRUNC(AK647,2)-(TRUNC(H647*(1+R647),2)+TRUNC(J647*(1+R647),2)+TRUNC(K647*(1+R647),2)+TRUNC(L647*(1+R647),2)+TRUNC(M647*(1+R647),2)+TRUNC(N647*(1+R647),2)+TRUNC(O647*(1+R647),2)+TRUNC(P647*(1+R647),2)))))/M647*(1+R647))&lt;ABS((J647*(1+R647)-(TRUNC(J647*(1+R647),2)+(TRUNC(AK647,2)-(TRUNC(H647*(1+R647),2)+TRUNC(J647*(1+R647),2)+TRUNC(K647*(1+R647),2)+TRUNC(L647*(1+R647),2)+TRUNC(M647*(1+R647),2)+TRUNC(N647*(1+R647),2)+TRUNC(O647*(1+R647),2)+TRUNC(P647*(1+R647),2)))))/J647*(1+R647)),TRUE),IF(AND(K647*(1+R647)&lt;&gt;0,(TRUNC(K647*(1+R647),2)+(TRUNC(AK647,2)-(TRUNC(H647*(1+R647),2)+TRUNC(J647*(1+R647),2)+TRUNC(K647*(1+R647),2)+TRUNC(L647*(1+R647),2)+TRUNC(M647*(1+R647),2)+TRUNC(N647*(1+R647),2)+TRUNC(O647*(1+R647),2)+TRUNC(P647*(1+R647),2))))&gt;=0),ABS((M647*(1+R647)-(TRUNC(M647*(1+R647),2)+(TRUNC(AK647,2)-(TRUNC(H647*(1+R647),2)+TRUNC(J647*(1+R647),2)+TRUNC(K647*(1+R647),2)+TRUNC(L647*(1+R647),2)+TRUNC(M647*(1+R647),2)+TRUNC(N647*(1+R647),2)+TRUNC(O647*(1+R647),2)+TRUNC(P647*(1+R647),2)))))/M647*(1+R647))&lt;ABS((K647*(1+R647)-(TRUNC(K647*(1+R647),2)+(TRUNC(AK647,2)-(TRUNC(H647*(1+R647),2)+TRUNC(J647*(1+R647),2)+TRUNC(K647*(1+R647),2)+TRUNC(L647*(1+R647),2)+TRUNC(M647*(1+R647),2)+TRUNC(N647*(1+R647),2)+TRUNC(O647*(1+R647),2)+TRUNC(P647*(1+R647),2)))))/K647*(1+R647)),TRUE),IF(AND(L647*(1+R647)&lt;&gt;0,(TRUNC(L647*(1+R647),2)+(TRUNC(AK647,2)-(TRUNC(H647*(1+R647),2)+TRUNC(J647*(1+R647),2)+TRUNC(K647*(1+R647),2)+TRUNC(L647*(1+R647),2)+TRUNC(M647*(1+R647),2)+TRUNC(N647*(1+R647),2)+TRUNC(O647*(1+R647),2)+TRUNC(P647*(1+R647),2))))&gt;=0),ABS((M647*(1+R647)-(TRUNC(M647*(1+R647),2)+(TRUNC(AK647,2)-(TRUNC(H647*(1+R647),2)+TRUNC(J647*(1+R647),2)+TRUNC(K647*(1+R647),2)+TRUNC(L647*(1+R647),2)+TRUNC(M647*(1+R647),2)+TRUNC(N647*(1+R647),2)+TRUNC(O647*(1+R647),2)+TRUNC(P647*(1+R647),2)))))/M647*(1+R647))&lt;ABS((L647*(1+R647)-(TRUNC(L647*(1+R647),2)+(TRUNC(AK647,2)-(TRUNC(H647*(1+R647),2)+TRUNC(J647*(1+R647),2)+TRUNC(K647*(1+R647),2)+TRUNC(L647*(1+R647),2)+TRUNC(M647*(1+R647),2)+TRUNC(N647*(1+R647),2)+TRUNC(O647*(1+R647),2)+TRUNC(P647*(1+R647),2)))))/L647*(1+R647)),TRUE),IF(AND(M647*(1+R647)&lt;&gt;0,(TRUNC(M647*(1+R647),2)+(TRUNC(AK647,2)-(TRUNC(H647*(1+R647),2)+TRUNC(J647*(1+R647),2)+TRUNC(K647*(1+R647),2)+TRUNC(L647*(1+R647),2)+TRUNC(M647*(1+R647),2)+TRUNC(N647*(1+R647),2)+TRUNC(O647*(1+R647),2)+TRUNC(P647*(1+R647),2))))&gt;=0),ABS((M647*(1+R647)-(TRUNC(M647*(1+R647),2)+(TRUNC(AK647,2)-(TRUNC(H647*(1+R647),2)+TRUNC(J647*(1+R647),2)+TRUNC(K647*(1+R647),2)+TRUNC(L647*(1+R647),2)+TRUNC(M647*(1+R647),2)+TRUNC(N647*(1+R647),2)+TRUNC(O647*(1+R647),2)+TRUNC(P647*(1+R647),2)))))/M647*(1+R647))&lt;=ABS((M647*(1+R647)-(TRUNC(M647*(1+R647),2)+(TRUNC(AK647,2)-(TRUNC(H647*(1+R647),2)+TRUNC(J647*(1+R647),2)+TRUNC(K647*(1+R647),2)+TRUNC(L647*(1+R647),2)+TRUNC(M647*(1+R647),2)+TRUNC(N647*(1+R647),2)+TRUNC(O647*(1+R647),2)+TRUNC(P647*(1+R647),2)))))/M647*(1+R647)),TRUE),IF(AND(N647*(1+R647)&lt;&gt;0,(TRUNC(N647*(1+R647),2)+(TRUNC(AK647,2)-(TRUNC(H647*(1+R647),2)+TRUNC(J647*(1+R647),2)+TRUNC(K647*(1+R647),2)+TRUNC(L647*(1+R647),2)+TRUNC(M647*(1+R647),2)+TRUNC(N647*(1+R647),2)+TRUNC(O647*(1+R647),2)+TRUNC(P647*(1+R647),2))))&gt;=0),ABS((M647*(1+R647)-(TRUNC(M647*(1+R647),2)+(TRUNC(AK647,2)-(TRUNC(H647*(1+R647),2)+TRUNC(J647*(1+R647),2)+TRUNC(K647*(1+R647),2)+TRUNC(L647*(1+R647),2)+TRUNC(M647*(1+R647),2)+TRUNC(N647*(1+R647),2)+TRUNC(O647*(1+R647),2)+TRUNC(P647*(1+R647),2)))))/M647*(1+R647))&lt;=ABS((N647*(1+R647)-(TRUNC(N647*(1+R647),2)+(TRUNC(AK647,2)-(TRUNC(H647*(1+R647),2)+TRUNC(J647*(1+R647),2)+TRUNC(K647*(1+R647),2)+TRUNC(L647*(1+R647),2)+TRUNC(M647*(1+R647),2)+TRUNC(N647*(1+R647),2)+TRUNC(O647*(1+R647),2)+TRUNC(P647*(1+R647),2)))))/N647*(1+R647)),TRUE),IF(AND(O647*(1+R647)&lt;&gt;0,(TRUNC(O647*(1+R647),2)+(TRUNC(AK647,2)-(TRUNC(H647*(1+R647),2)+TRUNC(J647*(1+R647),2)+TRUNC(K647*(1+R647),2)+TRUNC(L647*(1+R647),2)+TRUNC(M647*(1+R647),2)+TRUNC(N647*(1+R647),2)+TRUNC(O647*(1+R647),2)+TRUNC(P647*(1+R647),2))))&gt;=0),ABS((M647*(1+R647)-(TRUNC(M647*(1+R647),2)+(TRUNC(AK647,2)-(TRUNC(H647*(1+R647),2)+TRUNC(J647*(1+R647),2)+TRUNC(K647*(1+R647),2)+TRUNC(L647*(1+R647),2)+TRUNC(M647*(1+R647),2)+TRUNC(N647*(1+R647),2)+TRUNC(O647*(1+R647),2)+TRUNC(P647*(1+R647),2)))))/M647*(1+R647))&lt;=ABS((O647*(1+R647)-(TRUNC(O647*(1+R647),2)+(TRUNC(AK647,2)-(TRUNC(H647*(1+R647),2)+TRUNC(J647*(1+R647),2)+TRUNC(K647*(1+R647),2)+TRUNC(L647*(1+R647),2)+TRUNC(M647*(1+R647),2)+TRUNC(N647*(1+R647),2)+TRUNC(O647*(1+R647),2)+TRUNC(P647*(1+R647),2)))))/O647*(1+R647)),TRUE),IF(AND(P647*(1+R647)&lt;&gt;0,(TRUNC(P647*(1+R647),2)+(TRUNC(AK647,2)-(TRUNC(H647*(1+R647),2)+TRUNC(J647*(1+R647),2)+TRUNC(K647*(1+R647),2)+TRUNC(L647*(1+R647),2)+TRUNC(M647*(1+R647),2)+TRUNC(N647*(1+R647),2)+TRUNC(O647*(1+R647),2)+TRUNC(P647*(1+R647),2))))&gt;=0),ABS((M647*(1+R647)-(TRUNC(M647*(1+R647),2)+(TRUNC(AK647,2)-(TRUNC(H647*(1+R647),2)+TRUNC(J647*(1+R647),2)+TRUNC(K647*(1+R647),2)+TRUNC(L647*(1+R647),2)+TRUNC(M647*(1+R647),2)+TRUNC(N647*(1+R647),2)+TRUNC(O647*(1+R647),2)+TRUNC(P647*(1+R647),2)))))/M647*(1+R647))&lt;=ABS((P647*(1+R647)-(TRUNC(P647*(1+R647),2)+(TRUNC(AK647,2)-(TRUNC(H647*(1+R647),2)+TRUNC(J647*(1+R647),2)+TRUNC(K647*(1+R647),2)+TRUNC(L647*(1+R647),2)+TRUNC(M647*(1+R647),2)+TRUNC(N647*(1+R647),2)+TRUNC(O647*(1+R647),2)+TRUNC(P647*(1+R647),2)))))/P647*(1+R647)),TRUE)),TRUNC(M647*(1+R647),2)+(TRUNC(AK647,2)-(TRUNC(H647*(1+R647),2)+TRUNC(J647*(1+R647),2)+TRUNC(K647*(1+R647),2)+TRUNC(L647*(1+R647),2)+TRUNC(M647*(1+R647),2)+TRUNC(N647*(1+R647),2)+TRUNC(O647*(1+R647),2)+TRUNC(P647*(1+R647),2))),TRUNC(M647*(1+R647),2)))))</f>
        <v>0</v>
      </c>
      <c r="AD647" s="369">
        <f>IF(AC647*G647=0,0,IF((TRUNC(AL647,2)-(TRUNC(S647*G647,2)+TRUNC(W647*G647,2)+TRUNC(Y647*G647,2)+TRUNC(AA647*G647,2)+TRUNC(AC647*G647,2)+TRUNC(AE647*G647,2)+TRUNC(AG647*G647,2)+TRUNC(AI647*G647,2)))=0,TRUNC(AC647*G647,2),IF((TRUNC(TRUNC(AC647*G647,2),2)+(TRUNC(AL647,2)-(TRUNC(S647*G647,2)+TRUNC(W647*G647,2)+TRUNC(Y647*G647,2)+TRUNC(AA647*G647,2)+TRUNC(AC647*G647,2)+TRUNC(AE647*G647,2)+TRUNC(AG647*G647,2)+TRUNC(AI647*G647,2))))&lt;=0,TRUNC(AC647*G647,2),IF(AND(IF(AND(S647*G647&lt;&gt;0,(TRUNC(S647*G647,2)+(TRUNC(AL647,2)-(TRUNC(S647*G647,2)+TRUNC(W647*G647,2)+TRUNC(Y647*G647,2)+TRUNC(AA647*G647,2)+TRUNC(AC647*G647,2)+TRUNC(AE647*G647,2)+TRUNC(AG647*G647,2)+TRUNC(AI647*G647,2))))&gt;=0),ABS((AC647*G647-(TRUNC(AC647*G647,2)+(TRUNC(AL647,2)-(TRUNC(S647*G647,2)+TRUNC(W647*G647,2)+TRUNC(Y647*G647,2)+TRUNC(AA647*G647,2)+TRUNC(AC647*G647,2)+TRUNC(AE647*G647,2)+TRUNC(AG647*G647,2)+TRUNC(AI647*G647,2)))))/AC647*G647)&lt;ABS((S647*G647-(TRUNC(S647*G647,2)+(TRUNC(AL647,2)-(TRUNC(S647*G647,2)+TRUNC(W647*G647,2)+TRUNC(Y647*G647,2)+TRUNC(AA647*G647,2)+TRUNC(AC647*G647,2)+TRUNC(AE647*G647,2)+TRUNC(AG647*G647,2)+TRUNC(AI647*G647,2)))))/S647*G647),TRUE),IF(AND(W647*G647&lt;&gt;0,(TRUNC(W647*G647,2)+(TRUNC(AL647,2)-(TRUNC(S647*G647,2)+TRUNC(W647*G647,2)+TRUNC(Y647*G647,2)+TRUNC(AA647*G647,2)+TRUNC(AC647*G647,2)+TRUNC(AE647*G647,2)+TRUNC(AG647*G647,2)+TRUNC(AI647*G647,2))))&gt;=0),ABS((AC647*G647-(TRUNC(AC647*G647,2)+(TRUNC(AL647,2)-(TRUNC(S647*G647,2)+TRUNC(W647*G647,2)+TRUNC(Y647*G647,2)+TRUNC(AA647*G647,2)+TRUNC(AC647*G647,2)+TRUNC(AE647*G647,2)+TRUNC(AG647*G647,2)+TRUNC(AI647*G647,2)))))/AC647*G647)&lt;ABS((W647*G647-(TRUNC(W647*G647,2)+(TRUNC(AL647,2)-(TRUNC(S647*G647,2)+TRUNC(W647*G647,2)+TRUNC(Y647*G647,2)+TRUNC(AA647*G647,2)+TRUNC(AC647*G647,2)+TRUNC(AE647*G647,2)+TRUNC(AG647*G647,2)+TRUNC(AI647*G647,2)))))/W647*G647),TRUE),IF(AND(Y647*G647&lt;&gt;0,(TRUNC(Y647*G647,2)+(TRUNC(AL647,2)-(TRUNC(S647*G647,2)+TRUNC(W647*G647,2)+TRUNC(Y647*G647,2)+TRUNC(AA647*G647,2)+TRUNC(AC647*G647,2)+TRUNC(AE647*G647,2)+TRUNC(AG647*G647,2)+TRUNC(AI647*G647,2))))&gt;=0),ABS((AC647*G647-(TRUNC(AC647*G647,2)+(TRUNC(AL647,2)-(TRUNC(S647*G647,2)+TRUNC(W647*G647,2)+TRUNC(Y647*G647,2)+TRUNC(AA647*G647,2)+TRUNC(AC647*G647,2)+TRUNC(AE647*G647,2)+TRUNC(AG647*G647,2)+TRUNC(AI647*G647,2)))))/AC647*G647)&lt;ABS((Y647*G647-(TRUNC(Y647*G647,2)+(TRUNC(AL647,2)-(TRUNC(S647*G647,2)+TRUNC(W647*G647,2)+TRUNC(Y647*G647,2)+TRUNC(AA647*G647,2)+TRUNC(AC647*G647,2)+TRUNC(AE647*G647,2)+TRUNC(AG647*G647,2)+TRUNC(AI647*G647,2)))))/Y647*G647),TRUE),IF(AND(AA647*G647&lt;&gt;0,(TRUNC(AA647*G647,2)+(TRUNC(AL647,2)-(TRUNC(S647*G647,2)+TRUNC(W647*G647,2)+TRUNC(Y647*G647,2)+TRUNC(AA647*G647,2)+TRUNC(AC647*G647,2)+TRUNC(AE647*G647,2)+TRUNC(AG647*G647,2)+TRUNC(AI647*G647,2))))&gt;=0),ABS((AC647*G647-(TRUNC(AC647*G647,2)+(TRUNC(AL647,2)-(TRUNC(S647*G647,2)+TRUNC(W647*G647,2)+TRUNC(Y647*G647,2)+TRUNC(AA647*G647,2)+TRUNC(AC647*G647,2)+TRUNC(AE647*G647,2)+TRUNC(AG647*G647,2)+TRUNC(AI647*G647,2)))))/AC647*G647)&lt;ABS((AA647*G647-(TRUNC(AA647*G647,2)+(TRUNC(AL647,2)-(TRUNC(S647*G647,2)+TRUNC(W647*G647,2)+TRUNC(Y647*G647,2)+TRUNC(AA647*G647,2)+TRUNC(AC647*G647,2)+TRUNC(AE647*G647,2)+TRUNC(AG647*G647,2)+TRUNC(AI647*G647,2)))))/AA647*G647),TRUE),IF(AND(AC647*G647&lt;&gt;0,(TRUNC(AC647*G647,2)+(TRUNC(AL647,2)-(TRUNC(S647*G647,2)+TRUNC(W647*G647,2)+TRUNC(Y647*G647,2)+TRUNC(AA647*G647,2)+TRUNC(AC647*G647,2)+TRUNC(AE647*G647,2)+TRUNC(AG647*G647,2)+TRUNC(AI647*G647,2))))&gt;=0),ABS((AC647*G647-(TRUNC(AC647*G647,2)+(TRUNC(AL647,2)-(TRUNC(S647*G647,2)+TRUNC(W647*G647,2)+TRUNC(Y647*G647,2)+TRUNC(AA647*G647,2)+TRUNC(AC647*G647,2)+TRUNC(AE647*G647,2)+TRUNC(AG647*G647,2)+TRUNC(AI647*G647,2)))))/AC647*G647)&lt;=ABS((AC647*G647-(TRUNC(AC647*G647,2)+(TRUNC(AL647,2)-(TRUNC(S647*G647,2)+TRUNC(W647*G647,2)+TRUNC(Y647*G647,2)+TRUNC(AA647*G647,2)+TRUNC(AC647*G647,2)+TRUNC(AE647*G647,2)+TRUNC(AG647*G647,2)+TRUNC(AI647*G647,2)))))/AC647*G647),TRUE),IF(AND(AE647*G647&lt;&gt;0,(TRUNC(AE647*G647,2)+(TRUNC(AL647,2)-(TRUNC(S647*G647,2)+TRUNC(W647*G647,2)+TRUNC(Y647*G647,2)+TRUNC(AA647*G647,2)+TRUNC(AC647*G647,2)+TRUNC(AE647*G647,2)+TRUNC(AG647*G647,2)+TRUNC(AI647*G647,2))))&gt;=0),ABS((AC647*G647-(TRUNC(AC647*G647,2)+(TRUNC(AL647,2)-(TRUNC(S647*G647,2)+TRUNC(W647*G647,2)+TRUNC(Y647*G647,2)+TRUNC(AA647*G647,2)+TRUNC(AC647*G647,2)+TRUNC(AE647*G647,2)+TRUNC(AG647*G647,2)+TRUNC(AI647*G647,2)))))/AC647*G647)&lt;=ABS((AE647*G647-(TRUNC(AE647*G647,2)+(TRUNC(AL647,2)-(TRUNC(S647*G647,2)+TRUNC(W647*G647,2)+TRUNC(Y647*G647,2)+TRUNC(AA647*G647,2)+TRUNC(AC647*G647,2)+TRUNC(AE647*G647,2)+TRUNC(AG647*G647,2)+TRUNC(AI647*G647,2)))))/AE647*G647),TRUE),IF(AND(AG647*G647&lt;&gt;0,(TRUNC(AG647*G647,2)+(TRUNC(AL647,2)-(TRUNC(S647*G647,2)+TRUNC(W647*G647,2)+TRUNC(Y647*G647,2)+TRUNC(AA647*G647,2)+TRUNC(AC647*G647,2)+TRUNC(AE647*G647,2)+TRUNC(AG647*G647,2)+TRUNC(AI647*G647,2))))&gt;=0),ABS((AC647*G647-(TRUNC(AC647*G647,2)+(TRUNC(AL647,2)-(TRUNC(S647*G647,2)+TRUNC(W647*G647,2)+TRUNC(Y647*G647,2)+TRUNC(AA647*G647,2)+TRUNC(AC647*G647,2)+TRUNC(AE647*G647,2)+TRUNC(AG647*G647,2)+TRUNC(AI647*G647,2)))))/AC647*G647)&lt;=ABS((AG647*G647-(TRUNC(AG647*G647,2)+(TRUNC(AL647,2)-(TRUNC(S647*G647,2)+TRUNC(W647*G647,2)+TRUNC(Y647*G647,2)+TRUNC(AA647*G647,2)+TRUNC(AC647*G647,2)+TRUNC(AE647*G647,2)+TRUNC(AG647*G647,2)+TRUNC(AI647*G647,2)))))/AG647*G647),TRUE),IF(AND(AI647*G647&lt;&gt;0,(TRUNC(AI647*G647,2)+(TRUNC(AL647,2)-(TRUNC(S647*G647,2)+TRUNC(W647*G647,2)+TRUNC(Y647*G647,2)+TRUNC(AA647*G647,2)+TRUNC(AC647*G647,2)+TRUNC(AE647*G647,2)+TRUNC(AG647*G647,2)+TRUNC(AI647*G647,2))))&gt;=0),ABS((AC647*G647-(TRUNC(AC647*G647,2)+(TRUNC(AL647,2)-(TRUNC(S647*G647,2)+TRUNC(W647*G647,2)+TRUNC(Y647*G647,2)+TRUNC(AA647*G647,2)+TRUNC(AC647*G647,2)+TRUNC(AE647*G647,2)+TRUNC(AG647*G647,2)+TRUNC(AI647*G647,2)))))/AC647*G647)&lt;=ABS((AI647*G647-(TRUNC(AI647*G647,2)+(TRUNC(AL647,2)-(TRUNC(S647*G647,2)+TRUNC(W647*G647,2)+TRUNC(Y647*G647,2)+TRUNC(AA647*G647,2)+TRUNC(AC647*G647,2)+TRUNC(AE647*G647,2)+TRUNC(AG647*G647,2)+TRUNC(AI647*G647,2)))))/AI647*G647),TRUE)),TRUNC(AC647*G647,2)+(TRUNC(AL647,2)-(TRUNC(S647*G647,2)+TRUNC(W647*G647,2)+TRUNC(Y647*G647,2)+TRUNC(AA647*G647,2)+TRUNC(AC647*G647,2)+TRUNC(AE647*G647,2)+TRUNC(AG647*G647,2)+TRUNC(AI647*G647,2))),TRUNC(AC647*G647,2)))))</f>
        <v>0</v>
      </c>
      <c r="AE647" s="369">
        <f>IF(N647*(1+R647)=0,0,IF((TRUNC(AK647,2)-(TRUNC(H647*(1+R647),2)+TRUNC(J647*(1+R647),2)+TRUNC(K647*(1+R647),2)+TRUNC(L647*(1+R647),2)+TRUNC(M647*(1+R647),2)+TRUNC(N647*(1+R647),2)+TRUNC(O647*(1+R647),2)+TRUNC(P647*(1+R647),2)))=0,TRUNC(N647*(1+R647),2),IF((TRUNC(TRUNC(N647*(1+R647),2),2)+(TRUNC(AK647,2)-(TRUNC(H647*(1+R647),2)+TRUNC(J647*(1+R647),2)+TRUNC(K647*(1+R647),2)+TRUNC(L647*(1+R647),2)+TRUNC(M647*(1+R647),2)+TRUNC(N647*(1+R647),2)+TRUNC(O647*(1+R647),2)+TRUNC(P647*(1+R647),2))))&lt;=0,TRUNC(N647*(1+R647),2),IF(AND(IF(AND(H647*(1+R647)&lt;&gt;0,(TRUNC(H647*(1+R647),2)+(TRUNC(AK647,2)-(TRUNC(H647*(1+R647),2)+TRUNC(J647*(1+R647),2)+TRUNC(K647*(1+R647),2)+TRUNC(L647*(1+R647),2)+TRUNC(M647*(1+R647),2)+TRUNC(N647*(1+R647),2)+TRUNC(O647*(1+R647),2)+TRUNC(P647*(1+R647),2))))&gt;=0),ABS((N647*(1+R647)-(TRUNC(N647*(1+R647),2)+(TRUNC(AK647,2)-(TRUNC(H647*(1+R647),2)+TRUNC(J647*(1+R647),2)+TRUNC(K647*(1+R647),2)+TRUNC(L647*(1+R647),2)+TRUNC(M647*(1+R647),2)+TRUNC(N647*(1+R647),2)+TRUNC(O647*(1+R647),2)+TRUNC(P647*(1+R647),2)))))/N647*(1+R647))&lt;ABS((H647*(1+R647)-(TRUNC(H647*(1+R647),2)+(TRUNC(AK647,2)-(TRUNC(H647*(1+R647),2)+TRUNC(J647*(1+R647),2)+TRUNC(K647*(1+R647),2)+TRUNC(L647*(1+R647),2)+TRUNC(M647*(1+R647),2)+TRUNC(N647*(1+R647),2)+TRUNC(O647*(1+R647),2)+TRUNC(P647*(1+R647),2)))))/H647*(1+R647)),TRUE),IF(AND(J647*(1+R647)&lt;&gt;0,(TRUNC(J647*(1+R647),2)+(TRUNC(AK647,2)-(TRUNC(H647*(1+R647),2)+TRUNC(J647*(1+R647),2)+TRUNC(K647*(1+R647),2)+TRUNC(L647*(1+R647),2)+TRUNC(M647*(1+R647),2)+TRUNC(N647*(1+R647),2)+TRUNC(O647*(1+R647),2)+TRUNC(P647*(1+R647),2))))&gt;=0),ABS((N647*(1+R647)-(TRUNC(N647*(1+R647),2)+(TRUNC(AK647,2)-(TRUNC(H647*(1+R647),2)+TRUNC(J647*(1+R647),2)+TRUNC(K647*(1+R647),2)+TRUNC(L647*(1+R647),2)+TRUNC(M647*(1+R647),2)+TRUNC(N647*(1+R647),2)+TRUNC(O647*(1+R647),2)+TRUNC(P647*(1+R647),2)))))/N647*(1+R647))&lt;ABS((J647*(1+R647)-(TRUNC(J647*(1+R647),2)+(TRUNC(AK647,2)-(TRUNC(H647*(1+R647),2)+TRUNC(J647*(1+R647),2)+TRUNC(K647*(1+R647),2)+TRUNC(L647*(1+R647),2)+TRUNC(M647*(1+R647),2)+TRUNC(N647*(1+R647),2)+TRUNC(O647*(1+R647),2)+TRUNC(P647*(1+R647),2)))))/J647*(1+R647)),TRUE),IF(AND(K647*(1+R647)&lt;&gt;0,(TRUNC(K647*(1+R647),2)+(TRUNC(AK647,2)-(TRUNC(H647*(1+R647),2)+TRUNC(J647*(1+R647),2)+TRUNC(K647*(1+R647),2)+TRUNC(L647*(1+R647),2)+TRUNC(M647*(1+R647),2)+TRUNC(N647*(1+R647),2)+TRUNC(O647*(1+R647),2)+TRUNC(P647*(1+R647),2))))&gt;=0),ABS((N647*(1+R647)-(TRUNC(N647*(1+R647),2)+(TRUNC(AK647,2)-(TRUNC(H647*(1+R647),2)+TRUNC(J647*(1+R647),2)+TRUNC(K647*(1+R647),2)+TRUNC(L647*(1+R647),2)+TRUNC(M647*(1+R647),2)+TRUNC(N647*(1+R647),2)+TRUNC(O647*(1+R647),2)+TRUNC(P647*(1+R647),2)))))/N647*(1+R647))&lt;ABS((K647*(1+R647)-(TRUNC(K647*(1+R647),2)+(TRUNC(AK647,2)-(TRUNC(H647*(1+R647),2)+TRUNC(J647*(1+R647),2)+TRUNC(K647*(1+R647),2)+TRUNC(L647*(1+R647),2)+TRUNC(M647*(1+R647),2)+TRUNC(N647*(1+R647),2)+TRUNC(O647*(1+R647),2)+TRUNC(P647*(1+R647),2)))))/K647*(1+R647)),TRUE),IF(AND(L647*(1+R647)&lt;&gt;0,(TRUNC(L647*(1+R647),2)+(TRUNC(AK647,2)-(TRUNC(H647*(1+R647),2)+TRUNC(J647*(1+R647),2)+TRUNC(K647*(1+R647),2)+TRUNC(L647*(1+R647),2)+TRUNC(M647*(1+R647),2)+TRUNC(N647*(1+R647),2)+TRUNC(O647*(1+R647),2)+TRUNC(P647*(1+R647),2))))&gt;=0),ABS((N647*(1+R647)-(TRUNC(N647*(1+R647),2)+(TRUNC(AK647,2)-(TRUNC(H647*(1+R647),2)+TRUNC(J647*(1+R647),2)+TRUNC(K647*(1+R647),2)+TRUNC(L647*(1+R647),2)+TRUNC(M647*(1+R647),2)+TRUNC(N647*(1+R647),2)+TRUNC(O647*(1+R647),2)+TRUNC(P647*(1+R647),2)))))/N647*(1+R647))&lt;ABS((L647*(1+R647)-(TRUNC(L647*(1+R647),2)+(TRUNC(AK647,2)-(TRUNC(H647*(1+R647),2)+TRUNC(J647*(1+R647),2)+TRUNC(K647*(1+R647),2)+TRUNC(L647*(1+R647),2)+TRUNC(M647*(1+R647),2)+TRUNC(N647*(1+R647),2)+TRUNC(O647*(1+R647),2)+TRUNC(P647*(1+R647),2)))))/L647*(1+R647)),TRUE),IF(AND(M647*(1+R647)&lt;&gt;0,(TRUNC(M647*(1+R647),2)+(TRUNC(AK647,2)-(TRUNC(H647*(1+R647),2)+TRUNC(J647*(1+R647),2)+TRUNC(K647*(1+R647),2)+TRUNC(L647*(1+R647),2)+TRUNC(M647*(1+R647),2)+TRUNC(N647*(1+R647),2)+TRUNC(O647*(1+R647),2)+TRUNC(P647*(1+R647),2))))&gt;=0),ABS((N647*(1+R647)-(TRUNC(N647*(1+R647),2)+(TRUNC(AK647,2)-(TRUNC(H647*(1+R647),2)+TRUNC(J647*(1+R647),2)+TRUNC(K647*(1+R647),2)+TRUNC(L647*(1+R647),2)+TRUNC(M647*(1+R647),2)+TRUNC(N647*(1+R647),2)+TRUNC(O647*(1+R647),2)+TRUNC(P647*(1+R647),2)))))/N647*(1+R647))&lt;ABS((M647*(1+R647)-(TRUNC(M647*(1+R647),2)+(TRUNC(AK647,2)-(TRUNC(H647*(1+R647),2)+TRUNC(J647*(1+R647),2)+TRUNC(K647*(1+R647),2)+TRUNC(L647*(1+R647),2)+TRUNC(M647*(1+R647),2)+TRUNC(N647*(1+R647),2)+TRUNC(O647*(1+R647),2)+TRUNC(P647*(1+R647),2)))))/M647*(1+R647)),TRUE),IF(AND(N647*(1+R647)&lt;&gt;0,(TRUNC(N647*(1+R647),2)+(TRUNC(AK647,2)-(TRUNC(H647*(1+R647),2)+TRUNC(J647*(1+R647),2)+TRUNC(K647*(1+R647),2)+TRUNC(L647*(1+R647),2)+TRUNC(M647*(1+R647),2)+TRUNC(N647*(1+R647),2)+TRUNC(O647*(1+R647),2)+TRUNC(P647*(1+R647),2))))&gt;=0),ABS((N647*(1+R647)-(TRUNC(N647*(1+R647),2)+(TRUNC(AK647,2)-(TRUNC(H647*(1+R647),2)+TRUNC(J647*(1+R647),2)+TRUNC(K647*(1+R647),2)+TRUNC(L647*(1+R647),2)+TRUNC(M647*(1+R647),2)+TRUNC(N647*(1+R647),2)+TRUNC(O647*(1+R647),2)+TRUNC(P647*(1+R647),2)))))/N647*(1+R647))&lt;=ABS((N647*(1+R647)-(TRUNC(N647*(1+R647),2)+(TRUNC(AK647,2)-(TRUNC(H647*(1+R647),2)+TRUNC(J647*(1+R647),2)+TRUNC(K647*(1+R647),2)+TRUNC(L647*(1+R647),2)+TRUNC(M647*(1+R647),2)+TRUNC(N647*(1+R647),2)+TRUNC(O647*(1+R647),2)+TRUNC(P647*(1+R647),2)))))/N647*(1+R647)),TRUE),IF(AND(O647*(1+R647)&lt;&gt;0,(TRUNC(O647*(1+R647),2)+(TRUNC(AK647,2)-(TRUNC(H647*(1+R647),2)+TRUNC(J647*(1+R647),2)+TRUNC(K647*(1+R647),2)+TRUNC(L647*(1+R647),2)+TRUNC(M647*(1+R647),2)+TRUNC(N647*(1+R647),2)+TRUNC(O647*(1+R647),2)+TRUNC(P647*(1+R647),2))))&gt;=0),ABS((N647*(1+R647)-(TRUNC(N647*(1+R647),2)+(TRUNC(AK647,2)-(TRUNC(H647*(1+R647),2)+TRUNC(J647*(1+R647),2)+TRUNC(K647*(1+R647),2)+TRUNC(L647*(1+R647),2)+TRUNC(M647*(1+R647),2)+TRUNC(N647*(1+R647),2)+TRUNC(O647*(1+R647),2)+TRUNC(P647*(1+R647),2)))))/N647*(1+R647))&lt;=ABS((O647*(1+R647)-(TRUNC(O647*(1+R647),2)+(TRUNC(AK647,2)-(TRUNC(H647*(1+R647),2)+TRUNC(J647*(1+R647),2)+TRUNC(K647*(1+R647),2)+TRUNC(L647*(1+R647),2)+TRUNC(M647*(1+R647),2)+TRUNC(N647*(1+R647),2)+TRUNC(O647*(1+R647),2)+TRUNC(P647*(1+R647),2)))))/O647*(1+R647)),TRUE),IF(AND(P647*(1+R647)&lt;&gt;0,(TRUNC(P647*(1+R647),2)+(TRUNC(AK647,2)-(TRUNC(H647*(1+R647),2)+TRUNC(J647*(1+R647),2)+TRUNC(K647*(1+R647),2)+TRUNC(L647*(1+R647),2)+TRUNC(M647*(1+R647),2)+TRUNC(N647*(1+R647),2)+TRUNC(O647*(1+R647),2)+TRUNC(P647*(1+R647),2))))&gt;=0),ABS((N647*(1+R647)-(TRUNC(N647*(1+R647),2)+(TRUNC(AK647,2)-(TRUNC(H647*(1+R647),2)+TRUNC(J647*(1+R647),2)+TRUNC(K647*(1+R647),2)+TRUNC(L647*(1+R647),2)+TRUNC(M647*(1+R647),2)+TRUNC(N647*(1+R647),2)+TRUNC(O647*(1+R647),2)+TRUNC(P647*(1+R647),2)))))/N647*(1+R647))&lt;=ABS((P647*(1+R647)-(TRUNC(P647*(1+R647),2)+(TRUNC(AK647,2)-(TRUNC(H647*(1+R647),2)+TRUNC(J647*(1+R647),2)+TRUNC(K647*(1+R647),2)+TRUNC(L647*(1+R647),2)+TRUNC(M647*(1+R647),2)+TRUNC(N647*(1+R647),2)+TRUNC(O647*(1+R647),2)+TRUNC(P647*(1+R647),2)))))/P647*(1+R647)),TRUE)),TRUNC(N647*(1+R647),2)+(TRUNC(AK647,2)-(TRUNC(H647*(1+R647),2)+TRUNC(J647*(1+R647),2)+TRUNC(K647*(1+R647),2)+TRUNC(L647*(1+R647),2)+TRUNC(M647*(1+R647),2)+TRUNC(N647*(1+R647),2)+TRUNC(O647*(1+R647),2)+TRUNC(P647*(1+R647),2))),TRUNC(N647*(1+R647),2)))))</f>
        <v>0</v>
      </c>
      <c r="AF647" s="369">
        <f>IF(AE647*G647=0,0,IF((TRUNC(AL647,2)-(TRUNC(S647*G647,2)+TRUNC(W647*G647,2)+TRUNC(Y647*G647,2)+TRUNC(AA647*G647,2)+TRUNC(AC647*G647,2)+TRUNC(AE647*G647,2)+TRUNC(AG647*G647,2)+TRUNC(AI647*G647,2)))=0,TRUNC(AE647*G647,2),IF((TRUNC(TRUNC(AE647*G647,2),2)+(TRUNC(AL647,2)-(TRUNC(S647*G647,2)+TRUNC(W647*G647,2)+TRUNC(Y647*G647,2)+TRUNC(AA647*G647,2)+TRUNC(AC647*G647,2)+TRUNC(AE647*G647,2)+TRUNC(AG647*G647,2)+TRUNC(AI647*G647,2))))&lt;=0,TRUNC(AE647*G647,2),IF(AND(IF(AND(S647*G647&lt;&gt;0,(TRUNC(S647*G647,2)+(TRUNC(AL647,2)-(TRUNC(S647*G647,2)+TRUNC(W647*G647,2)+TRUNC(Y647*G647,2)+TRUNC(AA647*G647,2)+TRUNC(AC647*G647,2)+TRUNC(AE647*G647,2)+TRUNC(AG647*G647,2)+TRUNC(AI647*G647,2))))&gt;=0),ABS((AE647*G647-(TRUNC(AE647*G647,2)+(TRUNC(AL647,2)-(TRUNC(S647*G647,2)+TRUNC(W647*G647,2)+TRUNC(Y647*G647,2)+TRUNC(AA647*G647,2)+TRUNC(AC647*G647,2)+TRUNC(AE647*G647,2)+TRUNC(AG647*G647,2)+TRUNC(AI647*G647,2)))))/AE647*G647)&lt;ABS((S647*G647-(TRUNC(S647*G647,2)+(TRUNC(AL647,2)-(TRUNC(S647*G647,2)+TRUNC(W647*G647,2)+TRUNC(Y647*G647,2)+TRUNC(AA647*G647,2)+TRUNC(AC647*G647,2)+TRUNC(AE647*G647,2)+TRUNC(AG647*G647,2)+TRUNC(AI647*G647,2)))))/S647*G647),TRUE),IF(AND(W647*G647&lt;&gt;0,(TRUNC(W647*G647,2)+(TRUNC(AL647,2)-(TRUNC(S647*G647,2)+TRUNC(W647*G647,2)+TRUNC(Y647*G647,2)+TRUNC(AA647*G647,2)+TRUNC(AC647*G647,2)+TRUNC(AE647*G647,2)+TRUNC(AG647*G647,2)+TRUNC(AI647*G647,2))))&gt;=0),ABS((AE647*G647-(TRUNC(AE647*G647,2)+(TRUNC(AL647,2)-(TRUNC(S647*G647,2)+TRUNC(W647*G647,2)+TRUNC(Y647*G647,2)+TRUNC(AA647*G647,2)+TRUNC(AC647*G647,2)+TRUNC(AE647*G647,2)+TRUNC(AG647*G647,2)+TRUNC(AI647*G647,2)))))/AE647*G647)&lt;ABS((W647*G647-(TRUNC(W647*G647,2)+(TRUNC(AL647,2)-(TRUNC(S647*G647,2)+TRUNC(W647*G647,2)+TRUNC(Y647*G647,2)+TRUNC(AA647*G647,2)+TRUNC(AC647*G647,2)+TRUNC(AE647*G647,2)+TRUNC(AG647*G647,2)+TRUNC(AI647*G647,2)))))/W647*G647),TRUE),IF(AND(Y647*G647&lt;&gt;0,(TRUNC(Y647*G647,2)+(TRUNC(AL647,2)-(TRUNC(S647*G647,2)+TRUNC(W647*G647,2)+TRUNC(Y647*G647,2)+TRUNC(AA647*G647,2)+TRUNC(AC647*G647,2)+TRUNC(AE647*G647,2)+TRUNC(AG647*G647,2)+TRUNC(AI647*G647,2))))&gt;=0),ABS((AE647*G647-(TRUNC(AE647*G647,2)+(TRUNC(AL647,2)-(TRUNC(S647*G647,2)+TRUNC(W647*G647,2)+TRUNC(Y647*G647,2)+TRUNC(AA647*G647,2)+TRUNC(AC647*G647,2)+TRUNC(AE647*G647,2)+TRUNC(AG647*G647,2)+TRUNC(AI647*G647,2)))))/AE647*G647)&lt;ABS((Y647*G647-(TRUNC(Y647*G647,2)+(TRUNC(AL647,2)-(TRUNC(S647*G647,2)+TRUNC(W647*G647,2)+TRUNC(Y647*G647,2)+TRUNC(AA647*G647,2)+TRUNC(AC647*G647,2)+TRUNC(AE647*G647,2)+TRUNC(AG647*G647,2)+TRUNC(AI647*G647,2)))))/Y647*G647),TRUE),IF(AND(AA647*G647&lt;&gt;0,(TRUNC(AA647*G647,2)+(TRUNC(AL647,2)-(TRUNC(S647*G647,2)+TRUNC(W647*G647,2)+TRUNC(Y647*G647,2)+TRUNC(AA647*G647,2)+TRUNC(AC647*G647,2)+TRUNC(AE647*G647,2)+TRUNC(AG647*G647,2)+TRUNC(AI647*G647,2))))&gt;=0),ABS((AE647*G647-(TRUNC(AE647*G647,2)+(TRUNC(AL647,2)-(TRUNC(S647*G647,2)+TRUNC(W647*G647,2)+TRUNC(Y647*G647,2)+TRUNC(AA647*G647,2)+TRUNC(AC647*G647,2)+TRUNC(AE647*G647,2)+TRUNC(AG647*G647,2)+TRUNC(AI647*G647,2)))))/AE647*G647)&lt;ABS((AA647*G647-(TRUNC(AA647*G647,2)+(TRUNC(AL647,2)-(TRUNC(S647*G647,2)+TRUNC(W647*G647,2)+TRUNC(Y647*G647,2)+TRUNC(AA647*G647,2)+TRUNC(AC647*G647,2)+TRUNC(AE647*G647,2)+TRUNC(AG647*G647,2)+TRUNC(AI647*G647,2)))))/AA647*G647),TRUE),IF(AND(AC647*G647&lt;&gt;0,(TRUNC(AC647*G647,2)+(TRUNC(AL647,2)-(TRUNC(S647*G647,2)+TRUNC(W647*G647,2)+TRUNC(Y647*G647,2)+TRUNC(AA647*G647,2)+TRUNC(AC647*G647,2)+TRUNC(AE647*G647,2)+TRUNC(AG647*G647,2)+TRUNC(AI647*G647,2))))&gt;=0),ABS((AE647*G647-(TRUNC(AE647*G647,2)+(TRUNC(AL647,2)-(TRUNC(S647*G647,2)+TRUNC(W647*G647,2)+TRUNC(Y647*G647,2)+TRUNC(AA647*G647,2)+TRUNC(AC647*G647,2)+TRUNC(AE647*G647,2)+TRUNC(AG647*G647,2)+TRUNC(AI647*G647,2)))))/AE647*G647)&lt;ABS((AC647*G647-(TRUNC(AC647*G647,2)+(TRUNC(AL647,2)-(TRUNC(S647*G647,2)+TRUNC(W647*G647,2)+TRUNC(Y647*G647,2)+TRUNC(AA647*G647,2)+TRUNC(AC647*G647,2)+TRUNC(AE647*G647,2)+TRUNC(AG647*G647,2)+TRUNC(AI647*G647,2)))))/AC647*G647),TRUE),IF(AND(AE647*G647&lt;&gt;0,(TRUNC(AE647*G647,2)+(TRUNC(AL647,2)-(TRUNC(S647*G647,2)+TRUNC(W647*G647,2)+TRUNC(Y647*G647,2)+TRUNC(AA647*G647,2)+TRUNC(AC647*G647,2)+TRUNC(AE647*G647,2)+TRUNC(AG647*G647,2)+TRUNC(AI647*G647,2))))&gt;=0),ABS((AE647*G647-(TRUNC(AE647*G647,2)+(TRUNC(AL647,2)-(TRUNC(S647*G647,2)+TRUNC(W647*G647,2)+TRUNC(Y647*G647,2)+TRUNC(AA647*G647,2)+TRUNC(AC647*G647,2)+TRUNC(AE647*G647,2)+TRUNC(AG647*G647,2)+TRUNC(AI647*G647,2)))))/AE647*G647)&lt;=ABS((AE647*G647-(TRUNC(AE647*G647,2)+(TRUNC(AL647,2)-(TRUNC(S647*G647,2)+TRUNC(W647*G647,2)+TRUNC(Y647*G647,2)+TRUNC(AA647*G647,2)+TRUNC(AC647*G647,2)+TRUNC(AE647*G647,2)+TRUNC(AG647*G647,2)+TRUNC(AI647*G647,2)))))/AE647*G647),TRUE),IF(AND(AG647*G647&lt;&gt;0,(TRUNC(AG647*G647,2)+(TRUNC(AL647,2)-(TRUNC(S647*G647,2)+TRUNC(W647*G647,2)+TRUNC(Y647*G647,2)+TRUNC(AA647*G647,2)+TRUNC(AC647*G647,2)+TRUNC(AE647*G647,2)+TRUNC(AG647*G647,2)+TRUNC(AI647*G647,2))))&gt;=0),ABS((AE647*G647-(TRUNC(AE647*G647,2)+(TRUNC(AL647,2)-(TRUNC(S647*G647,2)+TRUNC(W647*G647,2)+TRUNC(Y647*G647,2)+TRUNC(AA647*G647,2)+TRUNC(AC647*G647,2)+TRUNC(AE647*G647,2)+TRUNC(AG647*G647,2)+TRUNC(AI647*G647,2)))))/AE647*G647)&lt;=ABS((AG647*G647-(TRUNC(AG647*G647,2)+(TRUNC(AL647,2)-(TRUNC(S647*G647,2)+TRUNC(W647*G647,2)+TRUNC(Y647*G647,2)+TRUNC(AA647*G647,2)+TRUNC(AC647*G647,2)+TRUNC(AE647*G647,2)+TRUNC(AG647*G647,2)+TRUNC(AI647*G647,2)))))/AG647*G647),TRUE),IF(AND(AI647*G647&lt;&gt;0,(TRUNC(AI647*G647,2)+(TRUNC(AL647,2)-(TRUNC(S647*G647,2)+TRUNC(W647*G647,2)+TRUNC(Y647*G647,2)+TRUNC(AA647*G647,2)+TRUNC(AC647*G647,2)+TRUNC(AE647*G647,2)+TRUNC(AG647*G647,2)+TRUNC(AI647*G647,2))))&gt;=0),ABS((AE647*G647-(TRUNC(AE647*G647,2)+(TRUNC(AL647,2)-(TRUNC(S647*G647,2)+TRUNC(W647*G647,2)+TRUNC(Y647*G647,2)+TRUNC(AA647*G647,2)+TRUNC(AC647*G647,2)+TRUNC(AE647*G647,2)+TRUNC(AG647*G647,2)+TRUNC(AI647*G647,2)))))/AE647*G647)&lt;=ABS((AI647*G647-(TRUNC(AI647*G647,2)+(TRUNC(AL647,2)-(TRUNC(S647*G647,2)+TRUNC(W647*G647,2)+TRUNC(Y647*G647,2)+TRUNC(AA647*G647,2)+TRUNC(AC647*G647,2)+TRUNC(AE647*G647,2)+TRUNC(AG647*G647,2)+TRUNC(AI647*G647,2)))))/AI647*G647),TRUE)),TRUNC(AE647*G647,2)+(TRUNC(AL647,2)-(TRUNC(S647*G647,2)+TRUNC(W647*G647,2)+TRUNC(Y647*G647,2)+TRUNC(AA647*G647,2)+TRUNC(AC647*G647,2)+TRUNC(AE647*G647,2)+TRUNC(AG647*G647,2)+TRUNC(AI647*G647,2))),TRUNC(AE647*G647,2)))))</f>
        <v>0</v>
      </c>
      <c r="AG647" s="369">
        <f>IF(O647*(1+R647)=0,0,IF((TRUNC(AK647,2)-(TRUNC(H647*(1+R647),2)+TRUNC(J647*(1+R647),2)+TRUNC(K647*(1+R647),2)+TRUNC(L647*(1+R647),2)+TRUNC(M647*(1+R647),2)+TRUNC(N647*(1+R647),2)+TRUNC(O647*(1+R647),2)+TRUNC(P647*(1+R647),2)))=0,TRUNC(O647*(1+R647),2),IF((TRUNC(TRUNC(O647*(1+R647),2),2)+(TRUNC(AK647,2)-(TRUNC(H647*(1+R647),2)+TRUNC(J647*(1+R647),2)+TRUNC(K647*(1+R647),2)+TRUNC(L647*(1+R647),2)+TRUNC(M647*(1+R647),2)+TRUNC(N647*(1+R647),2)+TRUNC(O647*(1+R647),2)+TRUNC(P647*(1+R647),2))))&lt;=0,TRUNC(O647*(1+R647),2),IF(AND(IF(AND(H647*(1+R647)&lt;&gt;0,(TRUNC(H647*(1+R647),2)+(TRUNC(AK647,2)-(TRUNC(H647*(1+R647),2)+TRUNC(J647*(1+R647),2)+TRUNC(K647*(1+R647),2)+TRUNC(L647*(1+R647),2)+TRUNC(M647*(1+R647),2)+TRUNC(N647*(1+R647),2)+TRUNC(O647*(1+R647),2)+TRUNC(P647*(1+R647),2))))&gt;=0),ABS((O647*(1+R647)-(TRUNC(O647*(1+R647),2)+(TRUNC(AK647,2)-(TRUNC(H647*(1+R647),2)+TRUNC(J647*(1+R647),2)+TRUNC(K647*(1+R647),2)+TRUNC(L647*(1+R647),2)+TRUNC(M647*(1+R647),2)+TRUNC(N647*(1+R647),2)+TRUNC(O647*(1+R647),2)+TRUNC(P647*(1+R647),2)))))/O647*(1+R647))&lt;ABS((H647*(1+R647)-(TRUNC(H647*(1+R647),2)+(TRUNC(AK647,2)-(TRUNC(H647*(1+R647),2)+TRUNC(J647*(1+R647),2)+TRUNC(K647*(1+R647),2)+TRUNC(L647*(1+R647),2)+TRUNC(M647*(1+R647),2)+TRUNC(N647*(1+R647),2)+TRUNC(O647*(1+R647),2)+TRUNC(P647*(1+R647),2)))))/H647*(1+R647)),TRUE),IF(AND(J647*(1+R647)&lt;&gt;0,(TRUNC(J647*(1+R647),2)+(TRUNC(AK647,2)-(TRUNC(H647*(1+R647),2)+TRUNC(J647*(1+R647),2)+TRUNC(K647*(1+R647),2)+TRUNC(L647*(1+R647),2)+TRUNC(M647*(1+R647),2)+TRUNC(N647*(1+R647),2)+TRUNC(O647*(1+R647),2)+TRUNC(P647*(1+R647),2))))&gt;=0),ABS((O647*(1+R647)-(TRUNC(O647*(1+R647),2)+(TRUNC(AK647,2)-(TRUNC(H647*(1+R647),2)+TRUNC(J647*(1+R647),2)+TRUNC(K647*(1+R647),2)+TRUNC(L647*(1+R647),2)+TRUNC(M647*(1+R647),2)+TRUNC(N647*(1+R647),2)+TRUNC(O647*(1+R647),2)+TRUNC(P647*(1+R647),2)))))/O647*(1+R647))&lt;ABS((J647*(1+R647)-(TRUNC(J647*(1+R647),2)+(TRUNC(AK647,2)-(TRUNC(H647*(1+R647),2)+TRUNC(J647*(1+R647),2)+TRUNC(K647*(1+R647),2)+TRUNC(L647*(1+R647),2)+TRUNC(M647*(1+R647),2)+TRUNC(N647*(1+R647),2)+TRUNC(O647*(1+R647),2)+TRUNC(P647*(1+R647),2)))))/J647*(1+R647)),TRUE),IF(AND(K647*(1+R647)&lt;&gt;0,(TRUNC(K647*(1+R647),2)+(TRUNC(AK647,2)-(TRUNC(H647*(1+R647),2)+TRUNC(J647*(1+R647),2)+TRUNC(K647*(1+R647),2)+TRUNC(L647*(1+R647),2)+TRUNC(M647*(1+R647),2)+TRUNC(N647*(1+R647),2)+TRUNC(O647*(1+R647),2)+TRUNC(P647*(1+R647),2))))&gt;=0),ABS((O647*(1+R647)-(TRUNC(O647*(1+R647),2)+(TRUNC(AK647,2)-(TRUNC(H647*(1+R647),2)+TRUNC(J647*(1+R647),2)+TRUNC(K647*(1+R647),2)+TRUNC(L647*(1+R647),2)+TRUNC(M647*(1+R647),2)+TRUNC(N647*(1+R647),2)+TRUNC(O647*(1+R647),2)+TRUNC(P647*(1+R647),2)))))/O647*(1+R647))&lt;ABS((K647*(1+R647)-(TRUNC(K647*(1+R647),2)+(TRUNC(AK647,2)-(TRUNC(H647*(1+R647),2)+TRUNC(J647*(1+R647),2)+TRUNC(K647*(1+R647),2)+TRUNC(L647*(1+R647),2)+TRUNC(M647*(1+R647),2)+TRUNC(N647*(1+R647),2)+TRUNC(O647*(1+R647),2)+TRUNC(P647*(1+R647),2)))))/K647*(1+R647)),TRUE),IF(AND(L647*(1+R647)&lt;&gt;0,(TRUNC(L647*(1+R647),2)+(TRUNC(AK647,2)-(TRUNC(H647*(1+R647),2)+TRUNC(J647*(1+R647),2)+TRUNC(K647*(1+R647),2)+TRUNC(L647*(1+R647),2)+TRUNC(M647*(1+R647),2)+TRUNC(N647*(1+R647),2)+TRUNC(O647*(1+R647),2)+TRUNC(P647*(1+R647),2))))&gt;=0),ABS((O647*(1+R647)-(TRUNC(O647*(1+R647),2)+(TRUNC(AK647,2)-(TRUNC(H647*(1+R647),2)+TRUNC(J647*(1+R647),2)+TRUNC(K647*(1+R647),2)+TRUNC(L647*(1+R647),2)+TRUNC(M647*(1+R647),2)+TRUNC(N647*(1+R647),2)+TRUNC(O647*(1+R647),2)+TRUNC(P647*(1+R647),2)))))/O647*(1+R647))&lt;ABS((L647*(1+R647)-(TRUNC(L647*(1+R647),2)+(TRUNC(AK647,2)-(TRUNC(H647*(1+R647),2)+TRUNC(J647*(1+R647),2)+TRUNC(K647*(1+R647),2)+TRUNC(L647*(1+R647),2)+TRUNC(M647*(1+R647),2)+TRUNC(N647*(1+R647),2)+TRUNC(O647*(1+R647),2)+TRUNC(P647*(1+R647),2)))))/L647*(1+R647)),TRUE),IF(AND(M647*(1+R647)&lt;&gt;0,(TRUNC(M647*(1+R647),2)+(TRUNC(AK647,2)-(TRUNC(H647*(1+R647),2)+TRUNC(J647*(1+R647),2)+TRUNC(K647*(1+R647),2)+TRUNC(L647*(1+R647),2)+TRUNC(M647*(1+R647),2)+TRUNC(N647*(1+R647),2)+TRUNC(O647*(1+R647),2)+TRUNC(P647*(1+R647),2))))&gt;=0),ABS((O647*(1+R647)-(TRUNC(O647*(1+R647),2)+(TRUNC(AK647,2)-(TRUNC(H647*(1+R647),2)+TRUNC(J647*(1+R647),2)+TRUNC(K647*(1+R647),2)+TRUNC(L647*(1+R647),2)+TRUNC(M647*(1+R647),2)+TRUNC(N647*(1+R647),2)+TRUNC(O647*(1+R647),2)+TRUNC(P647*(1+R647),2)))))/O647*(1+R647))&lt;ABS((M647*(1+R647)-(TRUNC(M647*(1+R647),2)+(TRUNC(AK647,2)-(TRUNC(H647*(1+R647),2)+TRUNC(J647*(1+R647),2)+TRUNC(K647*(1+R647),2)+TRUNC(L647*(1+R647),2)+TRUNC(M647*(1+R647),2)+TRUNC(N647*(1+R647),2)+TRUNC(O647*(1+R647),2)+TRUNC(P647*(1+R647),2)))))/M647*(1+R647)),TRUE),IF(AND(N647*(1+R647)&lt;&gt;0,(TRUNC(N647*(1+R647),2)+(TRUNC(AK647,2)-(TRUNC(H647*(1+R647),2)+TRUNC(J647*(1+R647),2)+TRUNC(K647*(1+R647),2)+TRUNC(L647*(1+R647),2)+TRUNC(M647*(1+R647),2)+TRUNC(N647*(1+R647),2)+TRUNC(O647*(1+R647),2)+TRUNC(P647*(1+R647),2))))&gt;=0),ABS((O647*(1+R647)-(TRUNC(O647*(1+R647),2)+(TRUNC(AK647,2)-(TRUNC(H647*(1+R647),2)+TRUNC(J647*(1+R647),2)+TRUNC(K647*(1+R647),2)+TRUNC(L647*(1+R647),2)+TRUNC(M647*(1+R647),2)+TRUNC(N647*(1+R647),2)+TRUNC(O647*(1+R647),2)+TRUNC(P647*(1+R647),2)))))/O647*(1+R647))&lt;ABS((N647*(1+R647)-(TRUNC(N647*(1+R647),2)+(TRUNC(AK647,2)-(TRUNC(H647*(1+R647),2)+TRUNC(J647*(1+R647),2)+TRUNC(K647*(1+R647),2)+TRUNC(L647*(1+R647),2)+TRUNC(M647*(1+R647),2)+TRUNC(N647*(1+R647),2)+TRUNC(O647*(1+R647),2)+TRUNC(P647*(1+R647),2)))))/N647*(1+R647)),TRUE),IF(AND(O647*(1+R647)&lt;&gt;0,(TRUNC(O647*(1+R647),2)+(TRUNC(AK647,2)-(TRUNC(H647*(1+R647),2)+TRUNC(J647*(1+R647),2)+TRUNC(K647*(1+R647),2)+TRUNC(L647*(1+R647),2)+TRUNC(M647*(1+R647),2)+TRUNC(N647*(1+R647),2)+TRUNC(O647*(1+R647),2)+TRUNC(P647*(1+R647),2))))&gt;=0),ABS((O647*(1+R647)-(TRUNC(O647*(1+R647),2)+(TRUNC(AK647,2)-(TRUNC(H647*(1+R647),2)+TRUNC(J647*(1+R647),2)+TRUNC(K647*(1+R647),2)+TRUNC(L647*(1+R647),2)+TRUNC(M647*(1+R647),2)+TRUNC(N647*(1+R647),2)+TRUNC(O647*(1+R647),2)+TRUNC(P647*(1+R647),2)))))/O647*(1+R647))&lt;=ABS((O647*(1+R647)-(TRUNC(O647*(1+R647),2)+(TRUNC(AK647,2)-(TRUNC(H647*(1+R647),2)+TRUNC(J647*(1+R647),2)+TRUNC(K647*(1+R647),2)+TRUNC(L647*(1+R647),2)+TRUNC(M647*(1+R647),2)+TRUNC(N647*(1+R647),2)+TRUNC(O647*(1+R647),2)+TRUNC(P647*(1+R647),2)))))/O647*(1+R647)),TRUE),IF(AND(P647*(1+R647)&lt;&gt;0,(TRUNC(P647*(1+R647),2)+(TRUNC(AK647,2)-(TRUNC(H647*(1+R647),2)+TRUNC(J647*(1+R647),2)+TRUNC(K647*(1+R647),2)+TRUNC(L647*(1+R647),2)+TRUNC(M647*(1+R647),2)+TRUNC(N647*(1+R647),2)+TRUNC(O647*(1+R647),2)+TRUNC(P647*(1+R647),2))))&gt;=0),ABS((O647*(1+R647)-(TRUNC(O647*(1+R647),2)+(TRUNC(AK647,2)-(TRUNC(H647*(1+R647),2)+TRUNC(J647*(1+R647),2)+TRUNC(K647*(1+R647),2)+TRUNC(L647*(1+R647),2)+TRUNC(M647*(1+R647),2)+TRUNC(N647*(1+R647),2)+TRUNC(O647*(1+R647),2)+TRUNC(P647*(1+R647),2)))))/O647*(1+R647))&lt;=ABS((P647*(1+R647)-(TRUNC(P647*(1+R647),2)+(TRUNC(AK647,2)-(TRUNC(H647*(1+R647),2)+TRUNC(J647*(1+R647),2)+TRUNC(K647*(1+R647),2)+TRUNC(L647*(1+R647),2)+TRUNC(M647*(1+R647),2)+TRUNC(N647*(1+R647),2)+TRUNC(O647*(1+R647),2)+TRUNC(P647*(1+R647),2)))))/P647*(1+R647)),TRUE)),TRUNC(O647*(1+R647),2)+(TRUNC(AK647,2)-(TRUNC(H647*(1+R647),2)+TRUNC(J647*(1+R647),2)+TRUNC(K647*(1+R647),2)+TRUNC(L647*(1+R647),2)+TRUNC(M647*(1+R647),2)+TRUNC(N647*(1+R647),2)+TRUNC(O647*(1+R647),2)+TRUNC(P647*(1+R647),2))),TRUNC(O647*(1+R647),2)))))</f>
        <v>0</v>
      </c>
      <c r="AH647" s="369">
        <f>IF(AG647*G647=0,0,IF((TRUNC(AL647,2)-(TRUNC(S647*G647,2)+TRUNC(W647*G647,2)+TRUNC(Y647*G647,2)+TRUNC(AA647*G647,2)+TRUNC(AC647*G647,2)+TRUNC(AE647*G647,2)+TRUNC(AG647*G647,2)+TRUNC(AI647*G647,2)))=0,TRUNC(AG647*G647,2),IF((TRUNC(TRUNC(AG647*G647,2),2)+(TRUNC(AL647,2)-(TRUNC(S647*G647,2)+TRUNC(W647*G647,2)+TRUNC(Y647*G647,2)+TRUNC(AA647*G647,2)+TRUNC(AC647*G647,2)+TRUNC(AE647*G647,2)+TRUNC(AG647*G647,2)+TRUNC(AI647*G647,2))))&lt;=0,TRUNC(AG647*G647,2),IF(AND(IF(AND(S647*G647&lt;&gt;0,(TRUNC(S647*G647,2)+(TRUNC(AL647,2)-(TRUNC(S647*G647,2)+TRUNC(W647*G647,2)+TRUNC(Y647*G647,2)+TRUNC(AA647*G647,2)+TRUNC(AC647*G647,2)+TRUNC(AE647*G647,2)+TRUNC(AG647*G647,2)+TRUNC(AI647*G647,2))))&gt;=0),ABS((AG647*G647-(TRUNC(AG647*G647,2)+(TRUNC(AL647,2)-(TRUNC(S647*G647,2)+TRUNC(W647*G647,2)+TRUNC(Y647*G647,2)+TRUNC(AA647*G647,2)+TRUNC(AC647*G647,2)+TRUNC(AE647*G647,2)+TRUNC(AG647*G647,2)+TRUNC(AI647*G647,2)))))/AG647*G647)&lt;ABS((S647*G647-(TRUNC(S647*G647,2)+(TRUNC(AL647,2)-(TRUNC(S647*G647,2)+TRUNC(W647*G647,2)+TRUNC(Y647*G647,2)+TRUNC(AA647*G647,2)+TRUNC(AC647*G647,2)+TRUNC(AE647*G647,2)+TRUNC(AG647*G647,2)+TRUNC(AI647*G647,2)))))/S647*G647),TRUE),IF(AND(W647*G647&lt;&gt;0,(TRUNC(W647*G647,2)+(TRUNC(AL647,2)-(TRUNC(S647*G647,2)+TRUNC(W647*G647,2)+TRUNC(Y647*G647,2)+TRUNC(AA647*G647,2)+TRUNC(AC647*G647,2)+TRUNC(AE647*G647,2)+TRUNC(AG647*G647,2)+TRUNC(AI647*G647,2))))&gt;=0),ABS((AG647*G647-(TRUNC(AG647*G647,2)+(TRUNC(AL647,2)-(TRUNC(S647*G647,2)+TRUNC(W647*G647,2)+TRUNC(Y647*G647,2)+TRUNC(AA647*G647,2)+TRUNC(AC647*G647,2)+TRUNC(AE647*G647,2)+TRUNC(AG647*G647,2)+TRUNC(AI647*G647,2)))))/AG647*G647)&lt;ABS((W647*G647-(TRUNC(W647*G647,2)+(TRUNC(AL647,2)-(TRUNC(S647*G647,2)+TRUNC(W647*G647,2)+TRUNC(Y647*G647,2)+TRUNC(AA647*G647,2)+TRUNC(AC647*G647,2)+TRUNC(AE647*G647,2)+TRUNC(AG647*G647,2)+TRUNC(AI647*G647,2)))))/W647*G647),TRUE),IF(AND(Y647*G647&lt;&gt;0,(TRUNC(Y647*G647,2)+(TRUNC(AL647,2)-(TRUNC(S647*G647,2)+TRUNC(W647*G647,2)+TRUNC(Y647*G647,2)+TRUNC(AA647*G647,2)+TRUNC(AC647*G647,2)+TRUNC(AE647*G647,2)+TRUNC(AG647*G647,2)+TRUNC(AI647*G647,2))))&gt;=0),ABS((AG647*G647-(TRUNC(AG647*G647,2)+(TRUNC(AL647,2)-(TRUNC(S647*G647,2)+TRUNC(W647*G647,2)+TRUNC(Y647*G647,2)+TRUNC(AA647*G647,2)+TRUNC(AC647*G647,2)+TRUNC(AE647*G647,2)+TRUNC(AG647*G647,2)+TRUNC(AI647*G647,2)))))/AG647*G647)&lt;ABS((Y647*G647-(TRUNC(Y647*G647,2)+(TRUNC(AL647,2)-(TRUNC(S647*G647,2)+TRUNC(W647*G647,2)+TRUNC(Y647*G647,2)+TRUNC(AA647*G647,2)+TRUNC(AC647*G647,2)+TRUNC(AE647*G647,2)+TRUNC(AG647*G647,2)+TRUNC(AI647*G647,2)))))/Y647*G647),TRUE),IF(AND(AA647*G647&lt;&gt;0,(TRUNC(AA647*G647,2)+(TRUNC(AL647,2)-(TRUNC(S647*G647,2)+TRUNC(W647*G647,2)+TRUNC(Y647*G647,2)+TRUNC(AA647*G647,2)+TRUNC(AC647*G647,2)+TRUNC(AE647*G647,2)+TRUNC(AG647*G647,2)+TRUNC(AI647*G647,2))))&gt;=0),ABS((AG647*G647-(TRUNC(AG647*G647,2)+(TRUNC(AL647,2)-(TRUNC(S647*G647,2)+TRUNC(W647*G647,2)+TRUNC(Y647*G647,2)+TRUNC(AA647*G647,2)+TRUNC(AC647*G647,2)+TRUNC(AE647*G647,2)+TRUNC(AG647*G647,2)+TRUNC(AI647*G647,2)))))/AG647*G647)&lt;ABS((AA647*G647-(TRUNC(AA647*G647,2)+(TRUNC(AL647,2)-(TRUNC(S647*G647,2)+TRUNC(W647*G647,2)+TRUNC(Y647*G647,2)+TRUNC(AA647*G647,2)+TRUNC(AC647*G647,2)+TRUNC(AE647*G647,2)+TRUNC(AG647*G647,2)+TRUNC(AI647*G647,2)))))/AA647*G647),TRUE),IF(AND(AC647*G647&lt;&gt;0,(TRUNC(AC647*G647,2)+(TRUNC(AL647,2)-(TRUNC(S647*G647,2)+TRUNC(W647*G647,2)+TRUNC(Y647*G647,2)+TRUNC(AA647*G647,2)+TRUNC(AC647*G647,2)+TRUNC(AE647*G647,2)+TRUNC(AG647*G647,2)+TRUNC(AI647*G647,2))))&gt;=0),ABS((AG647*G647-(TRUNC(AG647*G647,2)+(TRUNC(AL647,2)-(TRUNC(S647*G647,2)+TRUNC(W647*G647,2)+TRUNC(Y647*G647,2)+TRUNC(AA647*G647,2)+TRUNC(AC647*G647,2)+TRUNC(AE647*G647,2)+TRUNC(AG647*G647,2)+TRUNC(AI647*G647,2)))))/AG647*G647)&lt;ABS((AC647*G647-(TRUNC(AC647*G647,2)+(TRUNC(AL647,2)-(TRUNC(S647*G647,2)+TRUNC(W647*G647,2)+TRUNC(Y647*G647,2)+TRUNC(AA647*G647,2)+TRUNC(AC647*G647,2)+TRUNC(AE647*G647,2)+TRUNC(AG647*G647,2)+TRUNC(AI647*G647,2)))))/AC647*G647),TRUE),IF(AND(AE647*G647&lt;&gt;0,(TRUNC(AE647*G647,2)+(TRUNC(AL647,2)-(TRUNC(S647*G647,2)+TRUNC(W647*G647,2)+TRUNC(Y647*G647,2)+TRUNC(AA647*G647,2)+TRUNC(AC647*G647,2)+TRUNC(AE647*G647,2)+TRUNC(AG647*G647,2)+TRUNC(AI647*G647,2))))&gt;=0),ABS((AG647*G647-(TRUNC(AG647*G647,2)+(TRUNC(AL647,2)-(TRUNC(S647*G647,2)+TRUNC(W647*G647,2)+TRUNC(Y647*G647,2)+TRUNC(AA647*G647,2)+TRUNC(AC647*G647,2)+TRUNC(AE647*G647,2)+TRUNC(AG647*G647,2)+TRUNC(AI647*G647,2)))))/AG647*G647)&lt;ABS((AE647*G647-(TRUNC(AE647*G647,2)+(TRUNC(AL647,2)-(TRUNC(S647*G647,2)+TRUNC(W647*G647,2)+TRUNC(Y647*G647,2)+TRUNC(AA647*G647,2)+TRUNC(AC647*G647,2)+TRUNC(AE647*G647,2)+TRUNC(AG647*G647,2)+TRUNC(AI647*G647,2)))))/AE647*G647),TRUE),IF(AND(AG647*G647&lt;&gt;0,(TRUNC(AG647*G647,2)+(TRUNC(AL647,2)-(TRUNC(S647*G647,2)+TRUNC(W647*G647,2)+TRUNC(Y647*G647,2)+TRUNC(AA647*G647,2)+TRUNC(AC647*G647,2)+TRUNC(AE647*G647,2)+TRUNC(AG647*G647,2)+TRUNC(AI647*G647,2))))&gt;=0),ABS((AG647*G647-(TRUNC(AG647*G647,2)+(TRUNC(AL647,2)-(TRUNC(S647*G647,2)+TRUNC(W647*G647,2)+TRUNC(Y647*G647,2)+TRUNC(AA647*G647,2)+TRUNC(AC647*G647,2)+TRUNC(AE647*G647,2)+TRUNC(AG647*G647,2)+TRUNC(AI647*G647,2)))))/AG647*G647)&lt;=ABS((AG647*G647-(TRUNC(AG647*G647,2)+(TRUNC(AL647,2)-(TRUNC(S647*G647,2)+TRUNC(W647*G647,2)+TRUNC(Y647*G647,2)+TRUNC(AA647*G647,2)+TRUNC(AC647*G647,2)+TRUNC(AE647*G647,2)+TRUNC(AG647*G647,2)+TRUNC(AI647*G647,2)))))/AG647*G647),TRUE),IF(AND(AI647*G647&lt;&gt;0,(TRUNC(AI647*G647,2)+(TRUNC(AL647,2)-(TRUNC(S647*G647,2)+TRUNC(W647*G647,2)+TRUNC(Y647*G647,2)+TRUNC(AA647*G647,2)+TRUNC(AC647*G647,2)+TRUNC(AE647*G647,2)+TRUNC(AG647*G647,2)+TRUNC(AI647*G647,2))))&gt;=0),ABS((AG647*G647-(TRUNC(AG647*G647,2)+(TRUNC(AL647,2)-(TRUNC(S647*G647,2)+TRUNC(W647*G647,2)+TRUNC(Y647*G647,2)+TRUNC(AA647*G647,2)+TRUNC(AC647*G647,2)+TRUNC(AE647*G647,2)+TRUNC(AG647*G647,2)+TRUNC(AI647*G647,2)))))/AG647*G647)&lt;=ABS((AI647*G647-(TRUNC(AI647*G647,2)+(TRUNC(AL647,2)-(TRUNC(S647*G647,2)+TRUNC(W647*G647,2)+TRUNC(Y647*G647,2)+TRUNC(AA647*G647,2)+TRUNC(AC647*G647,2)+TRUNC(AE647*G647,2)+TRUNC(AG647*G647,2)+TRUNC(AI647*G647,2)))))/AI647*G647),TRUE)),TRUNC(AG647*G647,2)+(TRUNC(AL647,2)-(TRUNC(S647*G647,2)+TRUNC(W647*G647,2)+TRUNC(Y647*G647,2)+TRUNC(AA647*G647,2)+TRUNC(AC647*G647,2)+TRUNC(AE647*G647,2)+TRUNC(AG647*G647,2)+TRUNC(AI647*G647,2))),TRUNC(AG647*G647,2)))))</f>
        <v>0</v>
      </c>
      <c r="AI647" s="369">
        <f>IF(P647*(1+R647)=0,0,IF((TRUNC(AK647,2)-(TRUNC(H647*(1+R647),2)+TRUNC(J647*(1+R647),2)+TRUNC(K647*(1+R647),2)+TRUNC(L647*(1+R647),2)+TRUNC(M647*(1+R647),2)+TRUNC(N647*(1+R647),2)+TRUNC(O647*(1+R647),2)+TRUNC(P647*(1+R647),2)))=0,TRUNC(P647*(1+R647),2),IF((TRUNC(TRUNC(P647*(1+R647),2),2)+(TRUNC(AK647,2)-(TRUNC(H647*(1+R647),2)+TRUNC(J647*(1+R647),2)+TRUNC(K647*(1+R647),2)+TRUNC(L647*(1+R647),2)+TRUNC(M647*(1+R647),2)+TRUNC(N647*(1+R647),2)+TRUNC(O647*(1+R647),2)+TRUNC(P647*(1+R647),2))))&lt;=0,TRUNC(P647*(1+R647),2),IF(AND(IF(AND(H647*(1+R647)&lt;&gt;0,(TRUNC(H647*(1+R647),2)+(TRUNC(AK647,2)-(TRUNC(H647*(1+R647),2)+TRUNC(J647*(1+R647),2)+TRUNC(K647*(1+R647),2)+TRUNC(L647*(1+R647),2)+TRUNC(M647*(1+R647),2)+TRUNC(N647*(1+R647),2)+TRUNC(O647*(1+R647),2)+TRUNC(P647*(1+R647),2))))&gt;=0),ABS((P647*(1+R647)-(TRUNC(P647*(1+R647),2)+(TRUNC(AK647,2)-(TRUNC(H647*(1+R647),2)+TRUNC(J647*(1+R647),2)+TRUNC(K647*(1+R647),2)+TRUNC(L647*(1+R647),2)+TRUNC(M647*(1+R647),2)+TRUNC(N647*(1+R647),2)+TRUNC(O647*(1+R647),2)+TRUNC(P647*(1+R647),2)))))/P647*(1+R647))&lt;ABS((H647*(1+R647)-(TRUNC(H647*(1+R647),2)+(TRUNC(AK647,2)-(TRUNC(H647*(1+R647),2)+TRUNC(J647*(1+R647),2)+TRUNC(K647*(1+R647),2)+TRUNC(L647*(1+R647),2)+TRUNC(M647*(1+R647),2)+TRUNC(N647*(1+R647),2)+TRUNC(O647*(1+R647),2)+TRUNC(P647*(1+R647),2)))))/H647*(1+R647)),TRUE),IF(AND(J647*(1+R647)&lt;&gt;0,(TRUNC(J647*(1+R647),2)+(TRUNC(AK647,2)-(TRUNC(H647*(1+R647),2)+TRUNC(J647*(1+R647),2)+TRUNC(K647*(1+R647),2)+TRUNC(L647*(1+R647),2)+TRUNC(M647*(1+R647),2)+TRUNC(N647*(1+R647),2)+TRUNC(O647*(1+R647),2)+TRUNC(P647*(1+R647),2))))&gt;=0),ABS((P647*(1+R647)-(TRUNC(P647*(1+R647),2)+(TRUNC(AK647,2)-(TRUNC(H647*(1+R647),2)+TRUNC(J647*(1+R647),2)+TRUNC(K647*(1+R647),2)+TRUNC(L647*(1+R647),2)+TRUNC(M647*(1+R647),2)+TRUNC(N647*(1+R647),2)+TRUNC(O647*(1+R647),2)+TRUNC(P647*(1+R647),2)))))/P647*(1+R647))&lt;ABS((J647*(1+R647)-(TRUNC(J647*(1+R647),2)+(TRUNC(AK647,2)-(TRUNC(H647*(1+R647),2)+TRUNC(J647*(1+R647),2)+TRUNC(K647*(1+R647),2)+TRUNC(L647*(1+R647),2)+TRUNC(M647*(1+R647),2)+TRUNC(N647*(1+R647),2)+TRUNC(O647*(1+R647),2)+TRUNC(P647*(1+R647),2)))))/J647*(1+R647)),TRUE),IF(AND(K647*(1+R647)&lt;&gt;0,(TRUNC(K647*(1+R647),2)+(TRUNC(AK647,2)-(TRUNC(H647*(1+R647),2)+TRUNC(J647*(1+R647),2)+TRUNC(K647*(1+R647),2)+TRUNC(L647*(1+R647),2)+TRUNC(M647*(1+R647),2)+TRUNC(N647*(1+R647),2)+TRUNC(O647*(1+R647),2)+TRUNC(P647*(1+R647),2))))&gt;=0),ABS((P647*(1+R647)-(TRUNC(P647*(1+R647),2)+(TRUNC(AK647,2)-(TRUNC(H647*(1+R647),2)+TRUNC(J647*(1+R647),2)+TRUNC(K647*(1+R647),2)+TRUNC(L647*(1+R647),2)+TRUNC(M647*(1+R647),2)+TRUNC(N647*(1+R647),2)+TRUNC(O647*(1+R647),2)+TRUNC(P647*(1+R647),2)))))/P647*(1+R647))&lt;ABS((K647*(1+R647)-(TRUNC(K647*(1+R647),2)+(TRUNC(AK647,2)-(TRUNC(H647*(1+R647),2)+TRUNC(J647*(1+R647),2)+TRUNC(K647*(1+R647),2)+TRUNC(L647*(1+R647),2)+TRUNC(M647*(1+R647),2)+TRUNC(N647*(1+R647),2)+TRUNC(O647*(1+R647),2)+TRUNC(P647*(1+R647),2)))))/K647*(1+R647)),TRUE),IF(AND(L647*(1+R647)&lt;&gt;0,(TRUNC(L647*(1+R647),2)+(TRUNC(AK647,2)-(TRUNC(H647*(1+R647),2)+TRUNC(J647*(1+R647),2)+TRUNC(K647*(1+R647),2)+TRUNC(L647*(1+R647),2)+TRUNC(M647*(1+R647),2)+TRUNC(N647*(1+R647),2)+TRUNC(O647*(1+R647),2)+TRUNC(P647*(1+R647),2))))&gt;=0),ABS((P647*(1+R647)-(TRUNC(P647*(1+R647),2)+(TRUNC(AK647,2)-(TRUNC(H647*(1+R647),2)+TRUNC(J647*(1+R647),2)+TRUNC(K647*(1+R647),2)+TRUNC(L647*(1+R647),2)+TRUNC(M647*(1+R647),2)+TRUNC(N647*(1+R647),2)+TRUNC(O647*(1+R647),2)+TRUNC(P647*(1+R647),2)))))/P647*(1+R647))&lt;ABS((L647*(1+R647)-(TRUNC(L647*(1+R647),2)+(TRUNC(AK647,2)-(TRUNC(H647*(1+R647),2)+TRUNC(J647*(1+R647),2)+TRUNC(K647*(1+R647),2)+TRUNC(L647*(1+R647),2)+TRUNC(M647*(1+R647),2)+TRUNC(N647*(1+R647),2)+TRUNC(O647*(1+R647),2)+TRUNC(P647*(1+R647),2)))))/L647*(1+R647)),TRUE),IF(AND(M647*(1+R647)&lt;&gt;0,(TRUNC(M647*(1+R647),2)+(TRUNC(AK647,2)-(TRUNC(H647*(1+R647),2)+TRUNC(J647*(1+R647),2)+TRUNC(K647*(1+R647),2)+TRUNC(L647*(1+R647),2)+TRUNC(M647*(1+R647),2)+TRUNC(N647*(1+R647),2)+TRUNC(O647*(1+R647),2)+TRUNC(P647*(1+R647),2))))&gt;=0),ABS((P647*(1+R647)-(TRUNC(P647*(1+R647),2)+(TRUNC(AK647,2)-(TRUNC(H647*(1+R647),2)+TRUNC(J647*(1+R647),2)+TRUNC(K647*(1+R647),2)+TRUNC(L647*(1+R647),2)+TRUNC(M647*(1+R647),2)+TRUNC(N647*(1+R647),2)+TRUNC(O647*(1+R647),2)+TRUNC(P647*(1+R647),2)))))/P647*(1+R647))&lt;ABS((M647*(1+R647)-(TRUNC(M647*(1+R647),2)+(TRUNC(AK647,2)-(TRUNC(H647*(1+R647),2)+TRUNC(J647*(1+R647),2)+TRUNC(K647*(1+R647),2)+TRUNC(L647*(1+R647),2)+TRUNC(M647*(1+R647),2)+TRUNC(N647*(1+R647),2)+TRUNC(O647*(1+R647),2)+TRUNC(P647*(1+R647),2)))))/M647*(1+R647)),TRUE),IF(AND(N647*(1+R647)&lt;&gt;0,(TRUNC(N647*(1+R647),2)+(TRUNC(AK647,2)-(TRUNC(H647*(1+R647),2)+TRUNC(J647*(1+R647),2)+TRUNC(K647*(1+R647),2)+TRUNC(L647*(1+R647),2)+TRUNC(M647*(1+R647),2)+TRUNC(N647*(1+R647),2)+TRUNC(O647*(1+R647),2)+TRUNC(P647*(1+R647),2))))&gt;=0),ABS((P647*(1+R647)-(TRUNC(P647*(1+R647),2)+(TRUNC(AK647,2)-(TRUNC(H647*(1+R647),2)+TRUNC(J647*(1+R647),2)+TRUNC(K647*(1+R647),2)+TRUNC(L647*(1+R647),2)+TRUNC(M647*(1+R647),2)+TRUNC(N647*(1+R647),2)+TRUNC(O647*(1+R647),2)+TRUNC(P647*(1+R647),2)))))/P647*(1+R647))&lt;ABS((N647*(1+R647)-(TRUNC(N647*(1+R647),2)+(TRUNC(AK647,2)-(TRUNC(H647*(1+R647),2)+TRUNC(J647*(1+R647),2)+TRUNC(K647*(1+R647),2)+TRUNC(L647*(1+R647),2)+TRUNC(M647*(1+R647),2)+TRUNC(N647*(1+R647),2)+TRUNC(O647*(1+R647),2)+TRUNC(P647*(1+R647),2)))))/N647*(1+R647)),TRUE),IF(AND(O647*(1+R647)&lt;&gt;0,(TRUNC(O647*(1+R647),2)+(TRUNC(AK647,2)-(TRUNC(H647*(1+R647),2)+TRUNC(J647*(1+R647),2)+TRUNC(K647*(1+R647),2)+TRUNC(L647*(1+R647),2)+TRUNC(M647*(1+R647),2)+TRUNC(N647*(1+R647),2)+TRUNC(O647*(1+R647),2)+TRUNC(P647*(1+R647),2))))&gt;=0),ABS((P647*(1+R647)-(TRUNC(P647*(1+R647),2)+(TRUNC(AK647,2)-(TRUNC(H647*(1+R647),2)+TRUNC(J647*(1+R647),2)+TRUNC(K647*(1+R647),2)+TRUNC(L647*(1+R647),2)+TRUNC(M647*(1+R647),2)+TRUNC(N647*(1+R647),2)+TRUNC(O647*(1+R647),2)+TRUNC(P647*(1+R647),2)))))/P647*(1+R647))&lt;ABS((O647*(1+R647)-(TRUNC(O647*(1+R647),2)+(TRUNC(AK647,2)-(TRUNC(H647*(1+R647),2)+TRUNC(J647*(1+R647),2)+TRUNC(K647*(1+R647),2)+TRUNC(L647*(1+R647),2)+TRUNC(M647*(1+R647),2)+TRUNC(N647*(1+R647),2)+TRUNC(O647*(1+R647),2)+TRUNC(P647*(1+R647),2)))))/O647*(1+R647)),TRUE),IF(AND(P647*(1+R647)&lt;&gt;0,(TRUNC(P647*(1+R647),2)+(TRUNC(AK647,2)-(TRUNC(H647*(1+R647),2)+TRUNC(J647*(1+R647),2)+TRUNC(K647*(1+R647),2)+TRUNC(L647*(1+R647),2)+TRUNC(M647*(1+R647),2)+TRUNC(N647*(1+R647),2)+TRUNC(O647*(1+R647),2)+TRUNC(P647*(1+R647),2))))&gt;=0),ABS((P647*(1+R647)-(TRUNC(P647*(1+R647),2)+(TRUNC(AK647,2)-(TRUNC(H647*(1+R647),2)+TRUNC(J647*(1+R647),2)+TRUNC(K647*(1+R647),2)+TRUNC(L647*(1+R647),2)+TRUNC(M647*(1+R647),2)+TRUNC(N647*(1+R647),2)+TRUNC(O647*(1+R647),2)+TRUNC(P647*(1+R647),2)))))/P647*(1+R647))&lt;=ABS((P647*(1+R647)-(TRUNC(P647*(1+R647),2)+(TRUNC(AK647,2)-(TRUNC(H647*(1+R647),2)+TRUNC(J647*(1+R647),2)+TRUNC(K647*(1+R647),2)+TRUNC(L647*(1+R647),2)+TRUNC(M647*(1+R647),2)+TRUNC(N647*(1+R647),2)+TRUNC(O647*(1+R647),2)+TRUNC(P647*(1+R647),2)))))/P647*(1+R647)),TRUE)),TRUNC(P647*(1+R647),2)+(TRUNC(AK647,2)-(TRUNC(H647*(1+R647),2)+TRUNC(J647*(1+R647),2)+TRUNC(K647*(1+R647),2)+TRUNC(L647*(1+R647),2)+TRUNC(M647*(1+R647),2)+TRUNC(N647*(1+R647),2)+TRUNC(O647*(1+R647),2)+TRUNC(P647*(1+R647),2))),TRUNC(P647*(1+R647),2)))))</f>
        <v>0</v>
      </c>
      <c r="AJ647" s="369">
        <f>IF(AI647*G647=0,0,IF((TRUNC(AL647,2)-(TRUNC(S647*G647,2)+TRUNC(W647*G647,2)+TRUNC(Y647*G647,2)+TRUNC(AA647*G647,2)+TRUNC(AC647*G647,2)+TRUNC(AE647*G647,2)+TRUNC(AG647*G647,2)+TRUNC(AI647*G647,2)))=0,TRUNC(AI647*G647,2),IF((TRUNC(TRUNC(AI647*G647,2),2)+(TRUNC(AL647,2)-(TRUNC(S647*G647,2)+TRUNC(W647*G647,2)+TRUNC(Y647*G647,2)+TRUNC(AA647*G647,2)+TRUNC(AC647*G647,2)+TRUNC(AE647*G647,2)+TRUNC(AG647*G647,2)+TRUNC(AI647*G647,2))))&lt;=0,TRUNC(AI647*G647,2),IF(AND(IF(AND(S647*G647&lt;&gt;0,(TRUNC(S647*G647,2)+(TRUNC(AL647,2)-(TRUNC(S647*G647,2)+TRUNC(W647*G647,2)+TRUNC(Y647*G647,2)+TRUNC(AA647*G647,2)+TRUNC(AC647*G647,2)+TRUNC(AE647*G647,2)+TRUNC(AG647*G647,2)+TRUNC(AI647*G647,2))))&gt;=0),ABS((AI647*G647-(TRUNC(AI647*G647,2)+(TRUNC(AL647,2)-(TRUNC(S647*G647,2)+TRUNC(W647*G647,2)+TRUNC(Y647*G647,2)+TRUNC(AA647*G647,2)+TRUNC(AC647*G647,2)+TRUNC(AE647*G647,2)+TRUNC(AG647*G647,2)+TRUNC(AI647*G647,2)))))/AI647*G647)&lt;ABS((S647*G647-(TRUNC(S647*G647,2)+(TRUNC(AL647,2)-(TRUNC(S647*G647,2)+TRUNC(W647*G647,2)+TRUNC(Y647*G647,2)+TRUNC(AA647*G647,2)+TRUNC(AC647*G647,2)+TRUNC(AE647*G647,2)+TRUNC(AG647*G647,2)+TRUNC(AI647*G647,2)))))/S647*G647),TRUE),IF(AND(W647*G647&lt;&gt;0,(TRUNC(W647*G647,2)+(TRUNC(AL647,2)-(TRUNC(S647*G647,2)+TRUNC(W647*G647,2)+TRUNC(Y647*G647,2)+TRUNC(AA647*G647,2)+TRUNC(AC647*G647,2)+TRUNC(AE647*G647,2)+TRUNC(AG647*G647,2)+TRUNC(AI647*G647,2))))&gt;=0),ABS((AI647*G647-(TRUNC(AI647*G647,2)+(TRUNC(AL647,2)-(TRUNC(S647*G647,2)+TRUNC(W647*G647,2)+TRUNC(Y647*G647,2)+TRUNC(AA647*G647,2)+TRUNC(AC647*G647,2)+TRUNC(AE647*G647,2)+TRUNC(AG647*G647,2)+TRUNC(AI647*G647,2)))))/AI647*G647)&lt;ABS((W647*G647-(TRUNC(W647*G647,2)+(TRUNC(AL647,2)-(TRUNC(S647*G647,2)+TRUNC(W647*G647,2)+TRUNC(Y647*G647,2)+TRUNC(AA647*G647,2)+TRUNC(AC647*G647,2)+TRUNC(AE647*G647,2)+TRUNC(AG647*G647,2)+TRUNC(AI647*G647,2)))))/W647*G647),TRUE),IF(AND(Y647*G647&lt;&gt;0,(TRUNC(Y647*G647,2)+(TRUNC(AL647,2)-(TRUNC(S647*G647,2)+TRUNC(W647*G647,2)+TRUNC(Y647*G647,2)+TRUNC(AA647*G647,2)+TRUNC(AC647*G647,2)+TRUNC(AE647*G647,2)+TRUNC(AG647*G647,2)+TRUNC(AI647*G647,2))))&gt;=0),ABS((AI647*G647-(TRUNC(AI647*G647,2)+(TRUNC(AL647,2)-(TRUNC(S647*G647,2)+TRUNC(W647*G647,2)+TRUNC(Y647*G647,2)+TRUNC(AA647*G647,2)+TRUNC(AC647*G647,2)+TRUNC(AE647*G647,2)+TRUNC(AG647*G647,2)+TRUNC(AI647*G647,2)))))/AI647*G647)&lt;ABS((Y647*G647-(TRUNC(Y647*G647,2)+(TRUNC(AL647,2)-(TRUNC(S647*G647,2)+TRUNC(W647*G647,2)+TRUNC(Y647*G647,2)+TRUNC(AA647*G647,2)+TRUNC(AC647*G647,2)+TRUNC(AE647*G647,2)+TRUNC(AG647*G647,2)+TRUNC(AI647*G647,2)))))/Y647*G647),TRUE),IF(AND(AA647*G647&lt;&gt;0,(TRUNC(AA647*G647,2)+(TRUNC(AL647,2)-(TRUNC(S647*G647,2)+TRUNC(W647*G647,2)+TRUNC(Y647*G647,2)+TRUNC(AA647*G647,2)+TRUNC(AC647*G647,2)+TRUNC(AE647*G647,2)+TRUNC(AG647*G647,2)+TRUNC(AI647*G647,2))))&gt;=0),ABS((AI647*G647-(TRUNC(AI647*G647,2)+(TRUNC(AL647,2)-(TRUNC(S647*G647,2)+TRUNC(W647*G647,2)+TRUNC(Y647*G647,2)+TRUNC(AA647*G647,2)+TRUNC(AC647*G647,2)+TRUNC(AE647*G647,2)+TRUNC(AG647*G647,2)+TRUNC(AI647*G647,2)))))/AI647*G647)&lt;ABS((AA647*G647-(TRUNC(AA647*G647,2)+(TRUNC(AL647,2)-(TRUNC(S647*G647,2)+TRUNC(W647*G647,2)+TRUNC(Y647*G647,2)+TRUNC(AA647*G647,2)+TRUNC(AC647*G647,2)+TRUNC(AE647*G647,2)+TRUNC(AG647*G647,2)+TRUNC(AI647*G647,2)))))/AA647*G647),TRUE),IF(AND(AC647*G647&lt;&gt;0,(TRUNC(AC647*G647,2)+(TRUNC(AL647,2)-(TRUNC(S647*G647,2)+TRUNC(W647*G647,2)+TRUNC(Y647*G647,2)+TRUNC(AA647*G647,2)+TRUNC(AC647*G647,2)+TRUNC(AE647*G647,2)+TRUNC(AG647*G647,2)+TRUNC(AI647*G647,2))))&gt;=0),ABS((AI647*G647-(TRUNC(AI647*G647,2)+(TRUNC(AL647,2)-(TRUNC(S647*G647,2)+TRUNC(W647*G647,2)+TRUNC(Y647*G647,2)+TRUNC(AA647*G647,2)+TRUNC(AC647*G647,2)+TRUNC(AE647*G647,2)+TRUNC(AG647*G647,2)+TRUNC(AI647*G647,2)))))/AI647*G647)&lt;ABS((AC647*G647-(TRUNC(AC647*G647,2)+(TRUNC(AL647,2)-(TRUNC(S647*G647,2)+TRUNC(W647*G647,2)+TRUNC(Y647*G647,2)+TRUNC(AA647*G647,2)+TRUNC(AC647*G647,2)+TRUNC(AE647*G647,2)+TRUNC(AG647*G647,2)+TRUNC(AI647*G647,2)))))/AC647*G647),TRUE),IF(AND(AE647*G647&lt;&gt;0,(TRUNC(AE647*G647,2)+(TRUNC(AL647,2)-(TRUNC(S647*G647,2)+TRUNC(W647*G647,2)+TRUNC(Y647*G647,2)+TRUNC(AA647*G647,2)+TRUNC(AC647*G647,2)+TRUNC(AE647*G647,2)+TRUNC(AG647*G647,2)+TRUNC(AI647*G647,2))))&gt;=0),ABS((AI647*G647-(TRUNC(AI647*G647,2)+(TRUNC(AL647,2)-(TRUNC(S647*G647,2)+TRUNC(W647*G647,2)+TRUNC(Y647*G647,2)+TRUNC(AA647*G647,2)+TRUNC(AC647*G647,2)+TRUNC(AE647*G647,2)+TRUNC(AG647*G647,2)+TRUNC(AI647*G647,2)))))/AI647*G647)&lt;ABS((AE647*G647-(TRUNC(AE647*G647,2)+(TRUNC(AL647,2)-(TRUNC(S647*G647,2)+TRUNC(W647*G647,2)+TRUNC(Y647*G647,2)+TRUNC(AA647*G647,2)+TRUNC(AC647*G647,2)+TRUNC(AE647*G647,2)+TRUNC(AG647*G647,2)+TRUNC(AI647*G647,2)))))/AE647*G647),TRUE),IF(AND(AG647*G647&lt;&gt;0,(TRUNC(AG647*G647,2)+(TRUNC(AL647,2)-(TRUNC(S647*G647,2)+TRUNC(W647*G647,2)+TRUNC(Y647*G647,2)+TRUNC(AA647*G647,2)+TRUNC(AC647*G647,2)+TRUNC(AE647*G647,2)+TRUNC(AG647*G647,2)+TRUNC(AI647*G647,2))))&gt;=0),ABS((AI647*G647-(TRUNC(AI647*G647,2)+(TRUNC(AL647,2)-(TRUNC(S647*G647,2)+TRUNC(W647*G647,2)+TRUNC(Y647*G647,2)+TRUNC(AA647*G647,2)+TRUNC(AC647*G647,2)+TRUNC(AE647*G647,2)+TRUNC(AG647*G647,2)+TRUNC(AI647*G647,2)))))/AI647*G647)&lt;ABS((AG647*G647-(TRUNC(AG647*G647,2)+(TRUNC(AL647,2)-(TRUNC(S647*G647,2)+TRUNC(W647*G647,2)+TRUNC(Y647*G647,2)+TRUNC(AA647*G647,2)+TRUNC(AC647*G647,2)+TRUNC(AE647*G647,2)+TRUNC(AG647*G647,2)+TRUNC(AI647*G647,2)))))/AG647*G647),TRUE),IF(AND(AI647*G647&lt;&gt;0,(TRUNC(AI647*G647,2)+(TRUNC(AL647,2)-(TRUNC(S647*G647,2)+TRUNC(W647*G647,2)+TRUNC(Y647*G647,2)+TRUNC(AA647*G647,2)+TRUNC(AC647*G647,2)+TRUNC(AE647*G647,2)+TRUNC(AG647*G647,2)+TRUNC(AI647*G647,2))))&gt;=0),ABS((AI647*G647-(TRUNC(AI647*G647,2)+(TRUNC(AL647,2)-(TRUNC(S647*G647,2)+TRUNC(W647*G647,2)+TRUNC(Y647*G647,2)+TRUNC(AA647*G647,2)+TRUNC(AC647*G647,2)+TRUNC(AE647*G647,2)+TRUNC(AG647*G647,2)+TRUNC(AI647*G647,2)))))/AI647*G647)&lt;=ABS((AI647*G647-(TRUNC(AI647*G647,2)+(TRUNC(AL647,2)-(TRUNC(S647*G647,2)+TRUNC(W647*G647,2)+TRUNC(Y647*G647,2)+TRUNC(AA647*G647,2)+TRUNC(AC647*G647,2)+TRUNC(AE647*G647,2)+TRUNC(AG647*G647,2)+TRUNC(AI647*G647,2)))))/AI647*G647),TRUE)),TRUNC(AI647*G647,2)+(TRUNC(AL647,2)-(TRUNC(S647*G647,2)+TRUNC(W647*G647,2)+TRUNC(Y647*G647,2)+TRUNC(AA647*G647,2)+TRUNC(AC647*G647,2)+TRUNC(AE647*G647,2)+TRUNC(AG647*G647,2)+TRUNC(AI647*G647,2))),TRUNC(AI647*G647,2)))))</f>
        <v>0</v>
      </c>
      <c r="AK647" s="369">
        <f>TRUNC(Q647*(1+R647), 2)</f>
        <v>189.56</v>
      </c>
      <c r="AL647" s="369">
        <f>TRUNC(G647*TRUNC(AK647, 2), 2)</f>
        <v>23494.06</v>
      </c>
    </row>
    <row r="648" spans="1:38" ht="25.5" x14ac:dyDescent="0.2">
      <c r="A648" s="368" t="s">
        <v>1132</v>
      </c>
      <c r="B648" s="367" t="s">
        <v>287</v>
      </c>
      <c r="C648" s="367" t="s">
        <v>393</v>
      </c>
      <c r="D648" s="367" t="s">
        <v>725</v>
      </c>
      <c r="E648" s="366" t="s">
        <v>101</v>
      </c>
      <c r="F648" s="365" t="s">
        <v>5</v>
      </c>
      <c r="G648" s="365">
        <v>627.41</v>
      </c>
      <c r="H648" s="363">
        <v>22.17</v>
      </c>
      <c r="I648" s="363">
        <v>14.29</v>
      </c>
      <c r="J648" s="363">
        <v>14.29</v>
      </c>
      <c r="K648" s="363">
        <v>0</v>
      </c>
      <c r="L648" s="363">
        <v>0</v>
      </c>
      <c r="M648" s="363">
        <v>0</v>
      </c>
      <c r="N648" s="363">
        <v>0</v>
      </c>
      <c r="O648" s="363">
        <v>0</v>
      </c>
      <c r="P648" s="363">
        <v>0</v>
      </c>
      <c r="Q648" s="363">
        <f>TRUNC(H648 + N648 + K648 + J648 + P648 + M648 + L648 + O648, 2)</f>
        <v>36.46</v>
      </c>
      <c r="R648" s="364">
        <v>8.3526000000000003E-2</v>
      </c>
      <c r="S648" s="363">
        <f>IF(H648*(1+R648)=0,0,IF((TRUNC(AK648,2)-(TRUNC(H648*(1+R648),2)+TRUNC(J648*(1+R648),2)+TRUNC(K648*(1+R648),2)+TRUNC(L648*(1+R648),2)+TRUNC(M648*(1+R648),2)+TRUNC(N648*(1+R648),2)+TRUNC(O648*(1+R648),2)+TRUNC(P648*(1+R648),2)))=0,TRUNC(H648*(1+R648),2),IF((TRUNC(TRUNC(H648*(1+R648),2),2)+(TRUNC(AK648,2)-(TRUNC(H648*(1+R648),2)+TRUNC(J648*(1+R648),2)+TRUNC(K648*(1+R648),2)+TRUNC(L648*(1+R648),2)+TRUNC(M648*(1+R648),2)+TRUNC(N648*(1+R648),2)+TRUNC(O648*(1+R648),2)+TRUNC(P648*(1+R648),2))))&lt;=0,TRUNC(H648*(1+R648),2),IF(AND(IF(AND(H648*(1+R648)&lt;&gt;0,(TRUNC(H648*(1+R648),2)+(TRUNC(AK648,2)-(TRUNC(H648*(1+R648),2)+TRUNC(J648*(1+R648),2)+TRUNC(K648*(1+R648),2)+TRUNC(L648*(1+R648),2)+TRUNC(M648*(1+R648),2)+TRUNC(N648*(1+R648),2)+TRUNC(O648*(1+R648),2)+TRUNC(P648*(1+R648),2))))&gt;=0),ABS((H648*(1+R648)-(TRUNC(H648*(1+R648),2)+(TRUNC(AK648,2)-(TRUNC(H648*(1+R648),2)+TRUNC(J648*(1+R648),2)+TRUNC(K648*(1+R648),2)+TRUNC(L648*(1+R648),2)+TRUNC(M648*(1+R648),2)+TRUNC(N648*(1+R648),2)+TRUNC(O648*(1+R648),2)+TRUNC(P648*(1+R648),2)))))/H648*(1+R648))&lt;=ABS((H648*(1+R648)-(TRUNC(H648*(1+R648),2)+(TRUNC(AK648,2)-(TRUNC(H648*(1+R648),2)+TRUNC(J648*(1+R648),2)+TRUNC(K648*(1+R648),2)+TRUNC(L648*(1+R648),2)+TRUNC(M648*(1+R648),2)+TRUNC(N648*(1+R648),2)+TRUNC(O648*(1+R648),2)+TRUNC(P648*(1+R648),2)))))/H648*(1+R648)),TRUE),IF(AND(J648*(1+R648)&lt;&gt;0,(TRUNC(J648*(1+R648),2)+(TRUNC(AK648,2)-(TRUNC(H648*(1+R648),2)+TRUNC(J648*(1+R648),2)+TRUNC(K648*(1+R648),2)+TRUNC(L648*(1+R648),2)+TRUNC(M648*(1+R648),2)+TRUNC(N648*(1+R648),2)+TRUNC(O648*(1+R648),2)+TRUNC(P648*(1+R648),2))))&gt;=0),ABS((H648*(1+R648)-(TRUNC(H648*(1+R648),2)+(TRUNC(AK648,2)-(TRUNC(H648*(1+R648),2)+TRUNC(J648*(1+R648),2)+TRUNC(K648*(1+R648),2)+TRUNC(L648*(1+R648),2)+TRUNC(M648*(1+R648),2)+TRUNC(N648*(1+R648),2)+TRUNC(O648*(1+R648),2)+TRUNC(P648*(1+R648),2)))))/H648*(1+R648))&lt;=ABS((J648*(1+R648)-(TRUNC(J648*(1+R648),2)+(TRUNC(AK648,2)-(TRUNC(H648*(1+R648),2)+TRUNC(J648*(1+R648),2)+TRUNC(K648*(1+R648),2)+TRUNC(L648*(1+R648),2)+TRUNC(M648*(1+R648),2)+TRUNC(N648*(1+R648),2)+TRUNC(O648*(1+R648),2)+TRUNC(P648*(1+R648),2)))))/J648*(1+R648)),TRUE),IF(AND(K648*(1+R648)&lt;&gt;0,(TRUNC(K648*(1+R648),2)+(TRUNC(AK648,2)-(TRUNC(H648*(1+R648),2)+TRUNC(J648*(1+R648),2)+TRUNC(K648*(1+R648),2)+TRUNC(L648*(1+R648),2)+TRUNC(M648*(1+R648),2)+TRUNC(N648*(1+R648),2)+TRUNC(O648*(1+R648),2)+TRUNC(P648*(1+R648),2))))&gt;=0),ABS((H648*(1+R648)-(TRUNC(H648*(1+R648),2)+(TRUNC(AK648,2)-(TRUNC(H648*(1+R648),2)+TRUNC(J648*(1+R648),2)+TRUNC(K648*(1+R648),2)+TRUNC(L648*(1+R648),2)+TRUNC(M648*(1+R648),2)+TRUNC(N648*(1+R648),2)+TRUNC(O648*(1+R648),2)+TRUNC(P648*(1+R648),2)))))/H648*(1+R648))&lt;=ABS((K648*(1+R648)-(TRUNC(K648*(1+R648),2)+(TRUNC(AK648,2)-(TRUNC(H648*(1+R648),2)+TRUNC(J648*(1+R648),2)+TRUNC(K648*(1+R648),2)+TRUNC(L648*(1+R648),2)+TRUNC(M648*(1+R648),2)+TRUNC(N648*(1+R648),2)+TRUNC(O648*(1+R648),2)+TRUNC(P648*(1+R648),2)))))/K648*(1+R648)),TRUE),IF(AND(L648*(1+R648)&lt;&gt;0,(TRUNC(L648*(1+R648),2)+(TRUNC(AK648,2)-(TRUNC(H648*(1+R648),2)+TRUNC(J648*(1+R648),2)+TRUNC(K648*(1+R648),2)+TRUNC(L648*(1+R648),2)+TRUNC(M648*(1+R648),2)+TRUNC(N648*(1+R648),2)+TRUNC(O648*(1+R648),2)+TRUNC(P648*(1+R648),2))))&gt;=0),ABS((H648*(1+R648)-(TRUNC(H648*(1+R648),2)+(TRUNC(AK648,2)-(TRUNC(H648*(1+R648),2)+TRUNC(J648*(1+R648),2)+TRUNC(K648*(1+R648),2)+TRUNC(L648*(1+R648),2)+TRUNC(M648*(1+R648),2)+TRUNC(N648*(1+R648),2)+TRUNC(O648*(1+R648),2)+TRUNC(P648*(1+R648),2)))))/H648*(1+R648))&lt;=ABS((L648*(1+R648)-(TRUNC(L648*(1+R648),2)+(TRUNC(AK648,2)-(TRUNC(H648*(1+R648),2)+TRUNC(J648*(1+R648),2)+TRUNC(K648*(1+R648),2)+TRUNC(L648*(1+R648),2)+TRUNC(M648*(1+R648),2)+TRUNC(N648*(1+R648),2)+TRUNC(O648*(1+R648),2)+TRUNC(P648*(1+R648),2)))))/L648*(1+R648)),TRUE),IF(AND(M648*(1+R648)&lt;&gt;0,(TRUNC(M648*(1+R648),2)+(TRUNC(AK648,2)-(TRUNC(H648*(1+R648),2)+TRUNC(J648*(1+R648),2)+TRUNC(K648*(1+R648),2)+TRUNC(L648*(1+R648),2)+TRUNC(M648*(1+R648),2)+TRUNC(N648*(1+R648),2)+TRUNC(O648*(1+R648),2)+TRUNC(P648*(1+R648),2))))&gt;=0),ABS((H648*(1+R648)-(TRUNC(H648*(1+R648),2)+(TRUNC(AK648,2)-(TRUNC(H648*(1+R648),2)+TRUNC(J648*(1+R648),2)+TRUNC(K648*(1+R648),2)+TRUNC(L648*(1+R648),2)+TRUNC(M648*(1+R648),2)+TRUNC(N648*(1+R648),2)+TRUNC(O648*(1+R648),2)+TRUNC(P648*(1+R648),2)))))/H648*(1+R648))&lt;=ABS((M648*(1+R648)-(TRUNC(M648*(1+R648),2)+(TRUNC(AK648,2)-(TRUNC(H648*(1+R648),2)+TRUNC(J648*(1+R648),2)+TRUNC(K648*(1+R648),2)+TRUNC(L648*(1+R648),2)+TRUNC(M648*(1+R648),2)+TRUNC(N648*(1+R648),2)+TRUNC(O648*(1+R648),2)+TRUNC(P648*(1+R648),2)))))/M648*(1+R648)),TRUE),IF(AND(N648*(1+R648)&lt;&gt;0,(TRUNC(N648*(1+R648),2)+(TRUNC(AK648,2)-(TRUNC(H648*(1+R648),2)+TRUNC(J648*(1+R648),2)+TRUNC(K648*(1+R648),2)+TRUNC(L648*(1+R648),2)+TRUNC(M648*(1+R648),2)+TRUNC(N648*(1+R648),2)+TRUNC(O648*(1+R648),2)+TRUNC(P648*(1+R648),2))))&gt;=0),ABS((H648*(1+R648)-(TRUNC(H648*(1+R648),2)+(TRUNC(AK648,2)-(TRUNC(H648*(1+R648),2)+TRUNC(J648*(1+R648),2)+TRUNC(K648*(1+R648),2)+TRUNC(L648*(1+R648),2)+TRUNC(M648*(1+R648),2)+TRUNC(N648*(1+R648),2)+TRUNC(O648*(1+R648),2)+TRUNC(P648*(1+R648),2)))))/H648*(1+R648))&lt;=ABS((N648*(1+R648)-(TRUNC(N648*(1+R648),2)+(TRUNC(AK648,2)-(TRUNC(H648*(1+R648),2)+TRUNC(J648*(1+R648),2)+TRUNC(K648*(1+R648),2)+TRUNC(L648*(1+R648),2)+TRUNC(M648*(1+R648),2)+TRUNC(N648*(1+R648),2)+TRUNC(O648*(1+R648),2)+TRUNC(P648*(1+R648),2)))))/N648*(1+R648)),TRUE),IF(AND(O648*(1+R648)&lt;&gt;0,(TRUNC(O648*(1+R648),2)+(TRUNC(AK648,2)-(TRUNC(H648*(1+R648),2)+TRUNC(J648*(1+R648),2)+TRUNC(K648*(1+R648),2)+TRUNC(L648*(1+R648),2)+TRUNC(M648*(1+R648),2)+TRUNC(N648*(1+R648),2)+TRUNC(O648*(1+R648),2)+TRUNC(P648*(1+R648),2))))&gt;=0),ABS((H648*(1+R648)-(TRUNC(H648*(1+R648),2)+(TRUNC(AK648,2)-(TRUNC(H648*(1+R648),2)+TRUNC(J648*(1+R648),2)+TRUNC(K648*(1+R648),2)+TRUNC(L648*(1+R648),2)+TRUNC(M648*(1+R648),2)+TRUNC(N648*(1+R648),2)+TRUNC(O648*(1+R648),2)+TRUNC(P648*(1+R648),2)))))/H648*(1+R648))&lt;=ABS((O648*(1+R648)-(TRUNC(O648*(1+R648),2)+(TRUNC(AK648,2)-(TRUNC(H648*(1+R648),2)+TRUNC(J648*(1+R648),2)+TRUNC(K648*(1+R648),2)+TRUNC(L648*(1+R648),2)+TRUNC(M648*(1+R648),2)+TRUNC(N648*(1+R648),2)+TRUNC(O648*(1+R648),2)+TRUNC(P648*(1+R648),2)))))/O648*(1+R648)),TRUE),IF(AND(P648*(1+R648)&lt;&gt;0,(TRUNC(P648*(1+R648),2)+(TRUNC(AK648,2)-(TRUNC(H648*(1+R648),2)+TRUNC(J648*(1+R648),2)+TRUNC(K648*(1+R648),2)+TRUNC(L648*(1+R648),2)+TRUNC(M648*(1+R648),2)+TRUNC(N648*(1+R648),2)+TRUNC(O648*(1+R648),2)+TRUNC(P648*(1+R648),2))))&gt;=0),ABS((H648*(1+R648)-(TRUNC(H648*(1+R648),2)+(TRUNC(AK648,2)-(TRUNC(H648*(1+R648),2)+TRUNC(J648*(1+R648),2)+TRUNC(K648*(1+R648),2)+TRUNC(L648*(1+R648),2)+TRUNC(M648*(1+R648),2)+TRUNC(N648*(1+R648),2)+TRUNC(O648*(1+R648),2)+TRUNC(P648*(1+R648),2)))))/H648*(1+R648))&lt;=ABS((P648*(1+R648)-(TRUNC(P648*(1+R648),2)+(TRUNC(AK648,2)-(TRUNC(H648*(1+R648),2)+TRUNC(J648*(1+R648),2)+TRUNC(K648*(1+R648),2)+TRUNC(L648*(1+R648),2)+TRUNC(M648*(1+R648),2)+TRUNC(N648*(1+R648),2)+TRUNC(O648*(1+R648),2)+TRUNC(P648*(1+R648),2)))))/P648*(1+R648)),TRUE)),TRUNC(H648*(1+R648),2)+(TRUNC(AK648,2)-(TRUNC(H648*(1+R648),2)+TRUNC(J648*(1+R648),2)+TRUNC(K648*(1+R648),2)+TRUNC(L648*(1+R648),2)+TRUNC(M648*(1+R648),2)+TRUNC(N648*(1+R648),2)+TRUNC(O648*(1+R648),2)+TRUNC(P648*(1+R648),2))),TRUNC(H648*(1+R648),2)))))</f>
        <v>24.02</v>
      </c>
      <c r="T648" s="363">
        <f>IF(S648*G648=0,0,IF((TRUNC(AL648,2)-(TRUNC(S648*G648,2)+TRUNC(W648*G648,2)+TRUNC(Y648*G648,2)+TRUNC(AA648*G648,2)+TRUNC(AC648*G648,2)+TRUNC(AE648*G648,2)+TRUNC(AG648*G648,2)+TRUNC(AI648*G648,2)))=0,TRUNC(S648*G648,2),IF((TRUNC(TRUNC(S648*G648,2),2)+(TRUNC(AL648,2)-(TRUNC(S648*G648,2)+TRUNC(W648*G648,2)+TRUNC(Y648*G648,2)+TRUNC(AA648*G648,2)+TRUNC(AC648*G648,2)+TRUNC(AE648*G648,2)+TRUNC(AG648*G648,2)+TRUNC(AI648*G648,2))))&lt;=0,TRUNC(S648*G648,2),IF(AND(IF(AND(S648*G648&lt;&gt;0,(TRUNC(S648*G648,2)+(TRUNC(AL648,2)-(TRUNC(S648*G648,2)+TRUNC(W648*G648,2)+TRUNC(Y648*G648,2)+TRUNC(AA648*G648,2)+TRUNC(AC648*G648,2)+TRUNC(AE648*G648,2)+TRUNC(AG648*G648,2)+TRUNC(AI648*G648,2))))&gt;=0),ABS((S648*G648-(TRUNC(S648*G648,2)+(TRUNC(AL648,2)-(TRUNC(S648*G648,2)+TRUNC(W648*G648,2)+TRUNC(Y648*G648,2)+TRUNC(AA648*G648,2)+TRUNC(AC648*G648,2)+TRUNC(AE648*G648,2)+TRUNC(AG648*G648,2)+TRUNC(AI648*G648,2)))))/S648*G648)&lt;=ABS((S648*G648-(TRUNC(S648*G648,2)+(TRUNC(AL648,2)-(TRUNC(S648*G648,2)+TRUNC(W648*G648,2)+TRUNC(Y648*G648,2)+TRUNC(AA648*G648,2)+TRUNC(AC648*G648,2)+TRUNC(AE648*G648,2)+TRUNC(AG648*G648,2)+TRUNC(AI648*G648,2)))))/S648*G648),TRUE),IF(AND(W648*G648&lt;&gt;0,(TRUNC(W648*G648,2)+(TRUNC(AL648,2)-(TRUNC(S648*G648,2)+TRUNC(W648*G648,2)+TRUNC(Y648*G648,2)+TRUNC(AA648*G648,2)+TRUNC(AC648*G648,2)+TRUNC(AE648*G648,2)+TRUNC(AG648*G648,2)+TRUNC(AI648*G648,2))))&gt;=0),ABS((S648*G648-(TRUNC(S648*G648,2)+(TRUNC(AL648,2)-(TRUNC(S648*G648,2)+TRUNC(W648*G648,2)+TRUNC(Y648*G648,2)+TRUNC(AA648*G648,2)+TRUNC(AC648*G648,2)+TRUNC(AE648*G648,2)+TRUNC(AG648*G648,2)+TRUNC(AI648*G648,2)))))/S648*G648)&lt;=ABS((W648*G648-(TRUNC(W648*G648,2)+(TRUNC(AL648,2)-(TRUNC(S648*G648,2)+TRUNC(W648*G648,2)+TRUNC(Y648*G648,2)+TRUNC(AA648*G648,2)+TRUNC(AC648*G648,2)+TRUNC(AE648*G648,2)+TRUNC(AG648*G648,2)+TRUNC(AI648*G648,2)))))/W648*G648),TRUE),IF(AND(Y648*G648&lt;&gt;0,(TRUNC(Y648*G648,2)+(TRUNC(AL648,2)-(TRUNC(S648*G648,2)+TRUNC(W648*G648,2)+TRUNC(Y648*G648,2)+TRUNC(AA648*G648,2)+TRUNC(AC648*G648,2)+TRUNC(AE648*G648,2)+TRUNC(AG648*G648,2)+TRUNC(AI648*G648,2))))&gt;=0),ABS((S648*G648-(TRUNC(S648*G648,2)+(TRUNC(AL648,2)-(TRUNC(S648*G648,2)+TRUNC(W648*G648,2)+TRUNC(Y648*G648,2)+TRUNC(AA648*G648,2)+TRUNC(AC648*G648,2)+TRUNC(AE648*G648,2)+TRUNC(AG648*G648,2)+TRUNC(AI648*G648,2)))))/S648*G648)&lt;=ABS((Y648*G648-(TRUNC(Y648*G648,2)+(TRUNC(AL648,2)-(TRUNC(S648*G648,2)+TRUNC(W648*G648,2)+TRUNC(Y648*G648,2)+TRUNC(AA648*G648,2)+TRUNC(AC648*G648,2)+TRUNC(AE648*G648,2)+TRUNC(AG648*G648,2)+TRUNC(AI648*G648,2)))))/Y648*G648),TRUE),IF(AND(AA648*G648&lt;&gt;0,(TRUNC(AA648*G648,2)+(TRUNC(AL648,2)-(TRUNC(S648*G648,2)+TRUNC(W648*G648,2)+TRUNC(Y648*G648,2)+TRUNC(AA648*G648,2)+TRUNC(AC648*G648,2)+TRUNC(AE648*G648,2)+TRUNC(AG648*G648,2)+TRUNC(AI648*G648,2))))&gt;=0),ABS((S648*G648-(TRUNC(S648*G648,2)+(TRUNC(AL648,2)-(TRUNC(S648*G648,2)+TRUNC(W648*G648,2)+TRUNC(Y648*G648,2)+TRUNC(AA648*G648,2)+TRUNC(AC648*G648,2)+TRUNC(AE648*G648,2)+TRUNC(AG648*G648,2)+TRUNC(AI648*G648,2)))))/S648*G648)&lt;=ABS((AA648*G648-(TRUNC(AA648*G648,2)+(TRUNC(AL648,2)-(TRUNC(S648*G648,2)+TRUNC(W648*G648,2)+TRUNC(Y648*G648,2)+TRUNC(AA648*G648,2)+TRUNC(AC648*G648,2)+TRUNC(AE648*G648,2)+TRUNC(AG648*G648,2)+TRUNC(AI648*G648,2)))))/AA648*G648),TRUE),IF(AND(AC648*G648&lt;&gt;0,(TRUNC(AC648*G648,2)+(TRUNC(AL648,2)-(TRUNC(S648*G648,2)+TRUNC(W648*G648,2)+TRUNC(Y648*G648,2)+TRUNC(AA648*G648,2)+TRUNC(AC648*G648,2)+TRUNC(AE648*G648,2)+TRUNC(AG648*G648,2)+TRUNC(AI648*G648,2))))&gt;=0),ABS((S648*G648-(TRUNC(S648*G648,2)+(TRUNC(AL648,2)-(TRUNC(S648*G648,2)+TRUNC(W648*G648,2)+TRUNC(Y648*G648,2)+TRUNC(AA648*G648,2)+TRUNC(AC648*G648,2)+TRUNC(AE648*G648,2)+TRUNC(AG648*G648,2)+TRUNC(AI648*G648,2)))))/S648*G648)&lt;=ABS((AC648*G648-(TRUNC(AC648*G648,2)+(TRUNC(AL648,2)-(TRUNC(S648*G648,2)+TRUNC(W648*G648,2)+TRUNC(Y648*G648,2)+TRUNC(AA648*G648,2)+TRUNC(AC648*G648,2)+TRUNC(AE648*G648,2)+TRUNC(AG648*G648,2)+TRUNC(AI648*G648,2)))))/AC648*G648),TRUE),IF(AND(AE648*G648&lt;&gt;0,(TRUNC(AE648*G648,2)+(TRUNC(AL648,2)-(TRUNC(S648*G648,2)+TRUNC(W648*G648,2)+TRUNC(Y648*G648,2)+TRUNC(AA648*G648,2)+TRUNC(AC648*G648,2)+TRUNC(AE648*G648,2)+TRUNC(AG648*G648,2)+TRUNC(AI648*G648,2))))&gt;=0),ABS((S648*G648-(TRUNC(S648*G648,2)+(TRUNC(AL648,2)-(TRUNC(S648*G648,2)+TRUNC(W648*G648,2)+TRUNC(Y648*G648,2)+TRUNC(AA648*G648,2)+TRUNC(AC648*G648,2)+TRUNC(AE648*G648,2)+TRUNC(AG648*G648,2)+TRUNC(AI648*G648,2)))))/S648*G648)&lt;=ABS((AE648*G648-(TRUNC(AE648*G648,2)+(TRUNC(AL648,2)-(TRUNC(S648*G648,2)+TRUNC(W648*G648,2)+TRUNC(Y648*G648,2)+TRUNC(AA648*G648,2)+TRUNC(AC648*G648,2)+TRUNC(AE648*G648,2)+TRUNC(AG648*G648,2)+TRUNC(AI648*G648,2)))))/AE648*G648),TRUE),IF(AND(AG648*G648&lt;&gt;0,(TRUNC(AG648*G648,2)+(TRUNC(AL648,2)-(TRUNC(S648*G648,2)+TRUNC(W648*G648,2)+TRUNC(Y648*G648,2)+TRUNC(AA648*G648,2)+TRUNC(AC648*G648,2)+TRUNC(AE648*G648,2)+TRUNC(AG648*G648,2)+TRUNC(AI648*G648,2))))&gt;=0),ABS((S648*G648-(TRUNC(S648*G648,2)+(TRUNC(AL648,2)-(TRUNC(S648*G648,2)+TRUNC(W648*G648,2)+TRUNC(Y648*G648,2)+TRUNC(AA648*G648,2)+TRUNC(AC648*G648,2)+TRUNC(AE648*G648,2)+TRUNC(AG648*G648,2)+TRUNC(AI648*G648,2)))))/S648*G648)&lt;=ABS((AG648*G648-(TRUNC(AG648*G648,2)+(TRUNC(AL648,2)-(TRUNC(S648*G648,2)+TRUNC(W648*G648,2)+TRUNC(Y648*G648,2)+TRUNC(AA648*G648,2)+TRUNC(AC648*G648,2)+TRUNC(AE648*G648,2)+TRUNC(AG648*G648,2)+TRUNC(AI648*G648,2)))))/AG648*G648),TRUE),IF(AND(AI648*G648&lt;&gt;0,(TRUNC(AI648*G648,2)+(TRUNC(AL648,2)-(TRUNC(S648*G648,2)+TRUNC(W648*G648,2)+TRUNC(Y648*G648,2)+TRUNC(AA648*G648,2)+TRUNC(AC648*G648,2)+TRUNC(AE648*G648,2)+TRUNC(AG648*G648,2)+TRUNC(AI648*G648,2))))&gt;=0),ABS((S648*G648-(TRUNC(S648*G648,2)+(TRUNC(AL648,2)-(TRUNC(S648*G648,2)+TRUNC(W648*G648,2)+TRUNC(Y648*G648,2)+TRUNC(AA648*G648,2)+TRUNC(AC648*G648,2)+TRUNC(AE648*G648,2)+TRUNC(AG648*G648,2)+TRUNC(AI648*G648,2)))))/S648*G648)&lt;=ABS((AI648*G648-(TRUNC(AI648*G648,2)+(TRUNC(AL648,2)-(TRUNC(S648*G648,2)+TRUNC(W648*G648,2)+TRUNC(Y648*G648,2)+TRUNC(AA648*G648,2)+TRUNC(AC648*G648,2)+TRUNC(AE648*G648,2)+TRUNC(AG648*G648,2)+TRUNC(AI648*G648,2)))))/AI648*G648),TRUE)),TRUNC(S648*G648,2)+(TRUNC(AL648,2)-(TRUNC(S648*G648,2)+TRUNC(W648*G648,2)+TRUNC(Y648*G648,2)+TRUNC(AA648*G648,2)+TRUNC(AC648*G648,2)+TRUNC(AE648*G648,2)+TRUNC(AG648*G648,2)+TRUNC(AI648*G648,2))),TRUNC(S648*G648,2)))))</f>
        <v>15070.389999999998</v>
      </c>
      <c r="U648" s="363">
        <f t="shared" si="605"/>
        <v>15.48</v>
      </c>
      <c r="V648" s="363">
        <f t="shared" si="605"/>
        <v>9712.2999999999993</v>
      </c>
      <c r="W648" s="363">
        <f>IF(J648*(1+R648)=0,0,IF((TRUNC(AK648,2)-(TRUNC(H648*(1+R648),2)+TRUNC(J648*(1+R648),2)+TRUNC(K648*(1+R648),2)+TRUNC(L648*(1+R648),2)+TRUNC(M648*(1+R648),2)+TRUNC(N648*(1+R648),2)+TRUNC(O648*(1+R648),2)+TRUNC(P648*(1+R648),2)))=0,TRUNC(J648*(1+R648),2),IF((TRUNC(TRUNC(J648*(1+R648),2),2)+(TRUNC(AK648,2)-(TRUNC(H648*(1+R648),2)+TRUNC(J648*(1+R648),2)+TRUNC(K648*(1+R648),2)+TRUNC(L648*(1+R648),2)+TRUNC(M648*(1+R648),2)+TRUNC(N648*(1+R648),2)+TRUNC(O648*(1+R648),2)+TRUNC(P648*(1+R648),2))))&lt;=0,TRUNC(J648*(1+R648),2),IF(AND(IF(AND(H648*(1+R648)&lt;&gt;0,(TRUNC(H648*(1+R648),2)+(TRUNC(AK648,2)-(TRUNC(H648*(1+R648),2)+TRUNC(J648*(1+R648),2)+TRUNC(K648*(1+R648),2)+TRUNC(L648*(1+R648),2)+TRUNC(M648*(1+R648),2)+TRUNC(N648*(1+R648),2)+TRUNC(O648*(1+R648),2)+TRUNC(P648*(1+R648),2))))&gt;=0),ABS((J648*(1+R648)-(TRUNC(J648*(1+R648),2)+(TRUNC(AK648,2)-(TRUNC(H648*(1+R648),2)+TRUNC(J648*(1+R648),2)+TRUNC(K648*(1+R648),2)+TRUNC(L648*(1+R648),2)+TRUNC(M648*(1+R648),2)+TRUNC(N648*(1+R648),2)+TRUNC(O648*(1+R648),2)+TRUNC(P648*(1+R648),2)))))/J648*(1+R648))&lt;ABS((H648*(1+R648)-(TRUNC(H648*(1+R648),2)+(TRUNC(AK648,2)-(TRUNC(H648*(1+R648),2)+TRUNC(J648*(1+R648),2)+TRUNC(K648*(1+R648),2)+TRUNC(L648*(1+R648),2)+TRUNC(M648*(1+R648),2)+TRUNC(N648*(1+R648),2)+TRUNC(O648*(1+R648),2)+TRUNC(P648*(1+R648),2)))))/H648*(1+R648)),TRUE),IF(AND(J648*(1+R648)&lt;&gt;0,(TRUNC(J648*(1+R648),2)+(TRUNC(AK648,2)-(TRUNC(H648*(1+R648),2)+TRUNC(J648*(1+R648),2)+TRUNC(K648*(1+R648),2)+TRUNC(L648*(1+R648),2)+TRUNC(M648*(1+R648),2)+TRUNC(N648*(1+R648),2)+TRUNC(O648*(1+R648),2)+TRUNC(P648*(1+R648),2))))&gt;=0),ABS((J648*(1+R648)-(TRUNC(J648*(1+R648),2)+(TRUNC(AK648,2)-(TRUNC(H648*(1+R648),2)+TRUNC(J648*(1+R648),2)+TRUNC(K648*(1+R648),2)+TRUNC(L648*(1+R648),2)+TRUNC(M648*(1+R648),2)+TRUNC(N648*(1+R648),2)+TRUNC(O648*(1+R648),2)+TRUNC(P648*(1+R648),2)))))/J648*(1+R648))&lt;=ABS((J648*(1+R648)-(TRUNC(J648*(1+R648),2)+(TRUNC(AK648,2)-(TRUNC(H648*(1+R648),2)+TRUNC(J648*(1+R648),2)+TRUNC(K648*(1+R648),2)+TRUNC(L648*(1+R648),2)+TRUNC(M648*(1+R648),2)+TRUNC(N648*(1+R648),2)+TRUNC(O648*(1+R648),2)+TRUNC(P648*(1+R648),2)))))/J648*(1+R648)),TRUE),IF(AND(K648*(1+R648)&lt;&gt;0,(TRUNC(K648*(1+R648),2)+(TRUNC(AK648,2)-(TRUNC(H648*(1+R648),2)+TRUNC(J648*(1+R648),2)+TRUNC(K648*(1+R648),2)+TRUNC(L648*(1+R648),2)+TRUNC(M648*(1+R648),2)+TRUNC(N648*(1+R648),2)+TRUNC(O648*(1+R648),2)+TRUNC(P648*(1+R648),2))))&gt;=0),ABS((J648*(1+R648)-(TRUNC(J648*(1+R648),2)+(TRUNC(AK648,2)-(TRUNC(H648*(1+R648),2)+TRUNC(J648*(1+R648),2)+TRUNC(K648*(1+R648),2)+TRUNC(L648*(1+R648),2)+TRUNC(M648*(1+R648),2)+TRUNC(N648*(1+R648),2)+TRUNC(O648*(1+R648),2)+TRUNC(P648*(1+R648),2)))))/J648*(1+R648))&lt;=ABS((K648*(1+R648)-(TRUNC(K648*(1+R648),2)+(TRUNC(AK648,2)-(TRUNC(H648*(1+R648),2)+TRUNC(J648*(1+R648),2)+TRUNC(K648*(1+R648),2)+TRUNC(L648*(1+R648),2)+TRUNC(M648*(1+R648),2)+TRUNC(N648*(1+R648),2)+TRUNC(O648*(1+R648),2)+TRUNC(P648*(1+R648),2)))))/K648*(1+R648)),TRUE),IF(AND(L648*(1+R648)&lt;&gt;0,(TRUNC(L648*(1+R648),2)+(TRUNC(AK648,2)-(TRUNC(H648*(1+R648),2)+TRUNC(J648*(1+R648),2)+TRUNC(K648*(1+R648),2)+TRUNC(L648*(1+R648),2)+TRUNC(M648*(1+R648),2)+TRUNC(N648*(1+R648),2)+TRUNC(O648*(1+R648),2)+TRUNC(P648*(1+R648),2))))&gt;=0),ABS((J648*(1+R648)-(TRUNC(J648*(1+R648),2)+(TRUNC(AK648,2)-(TRUNC(H648*(1+R648),2)+TRUNC(J648*(1+R648),2)+TRUNC(K648*(1+R648),2)+TRUNC(L648*(1+R648),2)+TRUNC(M648*(1+R648),2)+TRUNC(N648*(1+R648),2)+TRUNC(O648*(1+R648),2)+TRUNC(P648*(1+R648),2)))))/J648*(1+R648))&lt;=ABS((L648*(1+R648)-(TRUNC(L648*(1+R648),2)+(TRUNC(AK648,2)-(TRUNC(H648*(1+R648),2)+TRUNC(J648*(1+R648),2)+TRUNC(K648*(1+R648),2)+TRUNC(L648*(1+R648),2)+TRUNC(M648*(1+R648),2)+TRUNC(N648*(1+R648),2)+TRUNC(O648*(1+R648),2)+TRUNC(P648*(1+R648),2)))))/L648*(1+R648)),TRUE),IF(AND(M648*(1+R648)&lt;&gt;0,(TRUNC(M648*(1+R648),2)+(TRUNC(AK648,2)-(TRUNC(H648*(1+R648),2)+TRUNC(J648*(1+R648),2)+TRUNC(K648*(1+R648),2)+TRUNC(L648*(1+R648),2)+TRUNC(M648*(1+R648),2)+TRUNC(N648*(1+R648),2)+TRUNC(O648*(1+R648),2)+TRUNC(P648*(1+R648),2))))&gt;=0),ABS((J648*(1+R648)-(TRUNC(J648*(1+R648),2)+(TRUNC(AK648,2)-(TRUNC(H648*(1+R648),2)+TRUNC(J648*(1+R648),2)+TRUNC(K648*(1+R648),2)+TRUNC(L648*(1+R648),2)+TRUNC(M648*(1+R648),2)+TRUNC(N648*(1+R648),2)+TRUNC(O648*(1+R648),2)+TRUNC(P648*(1+R648),2)))))/J648*(1+R648))&lt;=ABS((M648*(1+R648)-(TRUNC(M648*(1+R648),2)+(TRUNC(AK648,2)-(TRUNC(H648*(1+R648),2)+TRUNC(J648*(1+R648),2)+TRUNC(K648*(1+R648),2)+TRUNC(L648*(1+R648),2)+TRUNC(M648*(1+R648),2)+TRUNC(N648*(1+R648),2)+TRUNC(O648*(1+R648),2)+TRUNC(P648*(1+R648),2)))))/M648*(1+R648)),TRUE),IF(AND(N648*(1+R648)&lt;&gt;0,(TRUNC(N648*(1+R648),2)+(TRUNC(AK648,2)-(TRUNC(H648*(1+R648),2)+TRUNC(J648*(1+R648),2)+TRUNC(K648*(1+R648),2)+TRUNC(L648*(1+R648),2)+TRUNC(M648*(1+R648),2)+TRUNC(N648*(1+R648),2)+TRUNC(O648*(1+R648),2)+TRUNC(P648*(1+R648),2))))&gt;=0),ABS((J648*(1+R648)-(TRUNC(J648*(1+R648),2)+(TRUNC(AK648,2)-(TRUNC(H648*(1+R648),2)+TRUNC(J648*(1+R648),2)+TRUNC(K648*(1+R648),2)+TRUNC(L648*(1+R648),2)+TRUNC(M648*(1+R648),2)+TRUNC(N648*(1+R648),2)+TRUNC(O648*(1+R648),2)+TRUNC(P648*(1+R648),2)))))/J648*(1+R648))&lt;=ABS((N648*(1+R648)-(TRUNC(N648*(1+R648),2)+(TRUNC(AK648,2)-(TRUNC(H648*(1+R648),2)+TRUNC(J648*(1+R648),2)+TRUNC(K648*(1+R648),2)+TRUNC(L648*(1+R648),2)+TRUNC(M648*(1+R648),2)+TRUNC(N648*(1+R648),2)+TRUNC(O648*(1+R648),2)+TRUNC(P648*(1+R648),2)))))/N648*(1+R648)),TRUE),IF(AND(O648*(1+R648)&lt;&gt;0,(TRUNC(O648*(1+R648),2)+(TRUNC(AK648,2)-(TRUNC(H648*(1+R648),2)+TRUNC(J648*(1+R648),2)+TRUNC(K648*(1+R648),2)+TRUNC(L648*(1+R648),2)+TRUNC(M648*(1+R648),2)+TRUNC(N648*(1+R648),2)+TRUNC(O648*(1+R648),2)+TRUNC(P648*(1+R648),2))))&gt;=0),ABS((J648*(1+R648)-(TRUNC(J648*(1+R648),2)+(TRUNC(AK648,2)-(TRUNC(H648*(1+R648),2)+TRUNC(J648*(1+R648),2)+TRUNC(K648*(1+R648),2)+TRUNC(L648*(1+R648),2)+TRUNC(M648*(1+R648),2)+TRUNC(N648*(1+R648),2)+TRUNC(O648*(1+R648),2)+TRUNC(P648*(1+R648),2)))))/J648*(1+R648))&lt;=ABS((O648*(1+R648)-(TRUNC(O648*(1+R648),2)+(TRUNC(AK648,2)-(TRUNC(H648*(1+R648),2)+TRUNC(J648*(1+R648),2)+TRUNC(K648*(1+R648),2)+TRUNC(L648*(1+R648),2)+TRUNC(M648*(1+R648),2)+TRUNC(N648*(1+R648),2)+TRUNC(O648*(1+R648),2)+TRUNC(P648*(1+R648),2)))))/O648*(1+R648)),TRUE),IF(AND(P648*(1+R648)&lt;&gt;0,(TRUNC(P648*(1+R648),2)+(TRUNC(AK648,2)-(TRUNC(H648*(1+R648),2)+TRUNC(J648*(1+R648),2)+TRUNC(K648*(1+R648),2)+TRUNC(L648*(1+R648),2)+TRUNC(M648*(1+R648),2)+TRUNC(N648*(1+R648),2)+TRUNC(O648*(1+R648),2)+TRUNC(P648*(1+R648),2))))&gt;=0),ABS((J648*(1+R648)-(TRUNC(J648*(1+R648),2)+(TRUNC(AK648,2)-(TRUNC(H648*(1+R648),2)+TRUNC(J648*(1+R648),2)+TRUNC(K648*(1+R648),2)+TRUNC(L648*(1+R648),2)+TRUNC(M648*(1+R648),2)+TRUNC(N648*(1+R648),2)+TRUNC(O648*(1+R648),2)+TRUNC(P648*(1+R648),2)))))/J648*(1+R648))&lt;=ABS((P648*(1+R648)-(TRUNC(P648*(1+R648),2)+(TRUNC(AK648,2)-(TRUNC(H648*(1+R648),2)+TRUNC(J648*(1+R648),2)+TRUNC(K648*(1+R648),2)+TRUNC(L648*(1+R648),2)+TRUNC(M648*(1+R648),2)+TRUNC(N648*(1+R648),2)+TRUNC(O648*(1+R648),2)+TRUNC(P648*(1+R648),2)))))/P648*(1+R648)),TRUE)),TRUNC(J648*(1+R648),2)+(TRUNC(AK648,2)-(TRUNC(H648*(1+R648),2)+TRUNC(J648*(1+R648),2)+TRUNC(K648*(1+R648),2)+TRUNC(L648*(1+R648),2)+TRUNC(M648*(1+R648),2)+TRUNC(N648*(1+R648),2)+TRUNC(O648*(1+R648),2)+TRUNC(P648*(1+R648),2))),TRUNC(J648*(1+R648),2)))))</f>
        <v>15.48</v>
      </c>
      <c r="X648" s="363">
        <f>IF(W648*G648=0,0,IF((TRUNC(AL648,2)-(TRUNC(S648*G648,2)+TRUNC(W648*G648,2)+TRUNC(Y648*G648,2)+TRUNC(AA648*G648,2)+TRUNC(AC648*G648,2)+TRUNC(AE648*G648,2)+TRUNC(AG648*G648,2)+TRUNC(AI648*G648,2)))=0,TRUNC(W648*G648,2),IF((TRUNC(TRUNC(W648*G648,2),2)+(TRUNC(AL648,2)-(TRUNC(S648*G648,2)+TRUNC(W648*G648,2)+TRUNC(Y648*G648,2)+TRUNC(AA648*G648,2)+TRUNC(AC648*G648,2)+TRUNC(AE648*G648,2)+TRUNC(AG648*G648,2)+TRUNC(AI648*G648,2))))&lt;=0,TRUNC(W648*G648,2),IF(AND(IF(AND(S648*G648&lt;&gt;0,(TRUNC(S648*G648,2)+(TRUNC(AL648,2)-(TRUNC(S648*G648,2)+TRUNC(W648*G648,2)+TRUNC(Y648*G648,2)+TRUNC(AA648*G648,2)+TRUNC(AC648*G648,2)+TRUNC(AE648*G648,2)+TRUNC(AG648*G648,2)+TRUNC(AI648*G648,2))))&gt;=0),ABS((W648*G648-(TRUNC(W648*G648,2)+(TRUNC(AL648,2)-(TRUNC(S648*G648,2)+TRUNC(W648*G648,2)+TRUNC(Y648*G648,2)+TRUNC(AA648*G648,2)+TRUNC(AC648*G648,2)+TRUNC(AE648*G648,2)+TRUNC(AG648*G648,2)+TRUNC(AI648*G648,2)))))/W648*G648)&lt;ABS((S648*G648-(TRUNC(S648*G648,2)+(TRUNC(AL648,2)-(TRUNC(S648*G648,2)+TRUNC(W648*G648,2)+TRUNC(Y648*G648,2)+TRUNC(AA648*G648,2)+TRUNC(AC648*G648,2)+TRUNC(AE648*G648,2)+TRUNC(AG648*G648,2)+TRUNC(AI648*G648,2)))))/S648*G648),TRUE),IF(AND(W648*G648&lt;&gt;0,(TRUNC(W648*G648,2)+(TRUNC(AL648,2)-(TRUNC(S648*G648,2)+TRUNC(W648*G648,2)+TRUNC(Y648*G648,2)+TRUNC(AA648*G648,2)+TRUNC(AC648*G648,2)+TRUNC(AE648*G648,2)+TRUNC(AG648*G648,2)+TRUNC(AI648*G648,2))))&gt;=0),ABS((W648*G648-(TRUNC(W648*G648,2)+(TRUNC(AL648,2)-(TRUNC(S648*G648,2)+TRUNC(W648*G648,2)+TRUNC(Y648*G648,2)+TRUNC(AA648*G648,2)+TRUNC(AC648*G648,2)+TRUNC(AE648*G648,2)+TRUNC(AG648*G648,2)+TRUNC(AI648*G648,2)))))/W648*G648)&lt;=ABS((W648*G648-(TRUNC(W648*G648,2)+(TRUNC(AL648,2)-(TRUNC(S648*G648,2)+TRUNC(W648*G648,2)+TRUNC(Y648*G648,2)+TRUNC(AA648*G648,2)+TRUNC(AC648*G648,2)+TRUNC(AE648*G648,2)+TRUNC(AG648*G648,2)+TRUNC(AI648*G648,2)))))/W648*G648),TRUE),IF(AND(Y648*G648&lt;&gt;0,(TRUNC(Y648*G648,2)+(TRUNC(AL648,2)-(TRUNC(S648*G648,2)+TRUNC(W648*G648,2)+TRUNC(Y648*G648,2)+TRUNC(AA648*G648,2)+TRUNC(AC648*G648,2)+TRUNC(AE648*G648,2)+TRUNC(AG648*G648,2)+TRUNC(AI648*G648,2))))&gt;=0),ABS((W648*G648-(TRUNC(W648*G648,2)+(TRUNC(AL648,2)-(TRUNC(S648*G648,2)+TRUNC(W648*G648,2)+TRUNC(Y648*G648,2)+TRUNC(AA648*G648,2)+TRUNC(AC648*G648,2)+TRUNC(AE648*G648,2)+TRUNC(AG648*G648,2)+TRUNC(AI648*G648,2)))))/W648*G648)&lt;=ABS((Y648*G648-(TRUNC(Y648*G648,2)+(TRUNC(AL648,2)-(TRUNC(S648*G648,2)+TRUNC(W648*G648,2)+TRUNC(Y648*G648,2)+TRUNC(AA648*G648,2)+TRUNC(AC648*G648,2)+TRUNC(AE648*G648,2)+TRUNC(AG648*G648,2)+TRUNC(AI648*G648,2)))))/Y648*G648),TRUE),IF(AND(AA648*G648&lt;&gt;0,(TRUNC(AA648*G648,2)+(TRUNC(AL648,2)-(TRUNC(S648*G648,2)+TRUNC(W648*G648,2)+TRUNC(Y648*G648,2)+TRUNC(AA648*G648,2)+TRUNC(AC648*G648,2)+TRUNC(AE648*G648,2)+TRUNC(AG648*G648,2)+TRUNC(AI648*G648,2))))&gt;=0),ABS((W648*G648-(TRUNC(W648*G648,2)+(TRUNC(AL648,2)-(TRUNC(S648*G648,2)+TRUNC(W648*G648,2)+TRUNC(Y648*G648,2)+TRUNC(AA648*G648,2)+TRUNC(AC648*G648,2)+TRUNC(AE648*G648,2)+TRUNC(AG648*G648,2)+TRUNC(AI648*G648,2)))))/W648*G648)&lt;=ABS((AA648*G648-(TRUNC(AA648*G648,2)+(TRUNC(AL648,2)-(TRUNC(S648*G648,2)+TRUNC(W648*G648,2)+TRUNC(Y648*G648,2)+TRUNC(AA648*G648,2)+TRUNC(AC648*G648,2)+TRUNC(AE648*G648,2)+TRUNC(AG648*G648,2)+TRUNC(AI648*G648,2)))))/AA648*G648),TRUE),IF(AND(AC648*G648&lt;&gt;0,(TRUNC(AC648*G648,2)+(TRUNC(AL648,2)-(TRUNC(S648*G648,2)+TRUNC(W648*G648,2)+TRUNC(Y648*G648,2)+TRUNC(AA648*G648,2)+TRUNC(AC648*G648,2)+TRUNC(AE648*G648,2)+TRUNC(AG648*G648,2)+TRUNC(AI648*G648,2))))&gt;=0),ABS((W648*G648-(TRUNC(W648*G648,2)+(TRUNC(AL648,2)-(TRUNC(S648*G648,2)+TRUNC(W648*G648,2)+TRUNC(Y648*G648,2)+TRUNC(AA648*G648,2)+TRUNC(AC648*G648,2)+TRUNC(AE648*G648,2)+TRUNC(AG648*G648,2)+TRUNC(AI648*G648,2)))))/W648*G648)&lt;=ABS((AC648*G648-(TRUNC(AC648*G648,2)+(TRUNC(AL648,2)-(TRUNC(S648*G648,2)+TRUNC(W648*G648,2)+TRUNC(Y648*G648,2)+TRUNC(AA648*G648,2)+TRUNC(AC648*G648,2)+TRUNC(AE648*G648,2)+TRUNC(AG648*G648,2)+TRUNC(AI648*G648,2)))))/AC648*G648),TRUE),IF(AND(AE648*G648&lt;&gt;0,(TRUNC(AE648*G648,2)+(TRUNC(AL648,2)-(TRUNC(S648*G648,2)+TRUNC(W648*G648,2)+TRUNC(Y648*G648,2)+TRUNC(AA648*G648,2)+TRUNC(AC648*G648,2)+TRUNC(AE648*G648,2)+TRUNC(AG648*G648,2)+TRUNC(AI648*G648,2))))&gt;=0),ABS((W648*G648-(TRUNC(W648*G648,2)+(TRUNC(AL648,2)-(TRUNC(S648*G648,2)+TRUNC(W648*G648,2)+TRUNC(Y648*G648,2)+TRUNC(AA648*G648,2)+TRUNC(AC648*G648,2)+TRUNC(AE648*G648,2)+TRUNC(AG648*G648,2)+TRUNC(AI648*G648,2)))))/W648*G648)&lt;=ABS((AE648*G648-(TRUNC(AE648*G648,2)+(TRUNC(AL648,2)-(TRUNC(S648*G648,2)+TRUNC(W648*G648,2)+TRUNC(Y648*G648,2)+TRUNC(AA648*G648,2)+TRUNC(AC648*G648,2)+TRUNC(AE648*G648,2)+TRUNC(AG648*G648,2)+TRUNC(AI648*G648,2)))))/AE648*G648),TRUE),IF(AND(AG648*G648&lt;&gt;0,(TRUNC(AG648*G648,2)+(TRUNC(AL648,2)-(TRUNC(S648*G648,2)+TRUNC(W648*G648,2)+TRUNC(Y648*G648,2)+TRUNC(AA648*G648,2)+TRUNC(AC648*G648,2)+TRUNC(AE648*G648,2)+TRUNC(AG648*G648,2)+TRUNC(AI648*G648,2))))&gt;=0),ABS((W648*G648-(TRUNC(W648*G648,2)+(TRUNC(AL648,2)-(TRUNC(S648*G648,2)+TRUNC(W648*G648,2)+TRUNC(Y648*G648,2)+TRUNC(AA648*G648,2)+TRUNC(AC648*G648,2)+TRUNC(AE648*G648,2)+TRUNC(AG648*G648,2)+TRUNC(AI648*G648,2)))))/W648*G648)&lt;=ABS((AG648*G648-(TRUNC(AG648*G648,2)+(TRUNC(AL648,2)-(TRUNC(S648*G648,2)+TRUNC(W648*G648,2)+TRUNC(Y648*G648,2)+TRUNC(AA648*G648,2)+TRUNC(AC648*G648,2)+TRUNC(AE648*G648,2)+TRUNC(AG648*G648,2)+TRUNC(AI648*G648,2)))))/AG648*G648),TRUE),IF(AND(AI648*G648&lt;&gt;0,(TRUNC(AI648*G648,2)+(TRUNC(AL648,2)-(TRUNC(S648*G648,2)+TRUNC(W648*G648,2)+TRUNC(Y648*G648,2)+TRUNC(AA648*G648,2)+TRUNC(AC648*G648,2)+TRUNC(AE648*G648,2)+TRUNC(AG648*G648,2)+TRUNC(AI648*G648,2))))&gt;=0),ABS((W648*G648-(TRUNC(W648*G648,2)+(TRUNC(AL648,2)-(TRUNC(S648*G648,2)+TRUNC(W648*G648,2)+TRUNC(Y648*G648,2)+TRUNC(AA648*G648,2)+TRUNC(AC648*G648,2)+TRUNC(AE648*G648,2)+TRUNC(AG648*G648,2)+TRUNC(AI648*G648,2)))))/W648*G648)&lt;=ABS((AI648*G648-(TRUNC(AI648*G648,2)+(TRUNC(AL648,2)-(TRUNC(S648*G648,2)+TRUNC(W648*G648,2)+TRUNC(Y648*G648,2)+TRUNC(AA648*G648,2)+TRUNC(AC648*G648,2)+TRUNC(AE648*G648,2)+TRUNC(AG648*G648,2)+TRUNC(AI648*G648,2)))))/AI648*G648),TRUE)),TRUNC(W648*G648,2)+(TRUNC(AL648,2)-(TRUNC(S648*G648,2)+TRUNC(W648*G648,2)+TRUNC(Y648*G648,2)+TRUNC(AA648*G648,2)+TRUNC(AC648*G648,2)+TRUNC(AE648*G648,2)+TRUNC(AG648*G648,2)+TRUNC(AI648*G648,2))),TRUNC(W648*G648,2)))))</f>
        <v>9712.2999999999993</v>
      </c>
      <c r="Y648" s="363">
        <f>IF(K648*(1+R648)=0,0,IF((TRUNC(AK648,2)-(TRUNC(H648*(1+R648),2)+TRUNC(J648*(1+R648),2)+TRUNC(K648*(1+R648),2)+TRUNC(L648*(1+R648),2)+TRUNC(M648*(1+R648),2)+TRUNC(N648*(1+R648),2)+TRUNC(O648*(1+R648),2)+TRUNC(P648*(1+R648),2)))=0,TRUNC(K648*(1+R648),2),IF((TRUNC(TRUNC(K648*(1+R648),2),2)+(TRUNC(AK648,2)-(TRUNC(H648*(1+R648),2)+TRUNC(J648*(1+R648),2)+TRUNC(K648*(1+R648),2)+TRUNC(L648*(1+R648),2)+TRUNC(M648*(1+R648),2)+TRUNC(N648*(1+R648),2)+TRUNC(O648*(1+R648),2)+TRUNC(P648*(1+R648),2))))&lt;=0,TRUNC(K648*(1+R648),2),IF(AND(IF(AND(H648*(1+R648)&lt;&gt;0,(TRUNC(H648*(1+R648),2)+(TRUNC(AK648,2)-(TRUNC(H648*(1+R648),2)+TRUNC(J648*(1+R648),2)+TRUNC(K648*(1+R648),2)+TRUNC(L648*(1+R648),2)+TRUNC(M648*(1+R648),2)+TRUNC(N648*(1+R648),2)+TRUNC(O648*(1+R648),2)+TRUNC(P648*(1+R648),2))))&gt;=0),ABS((K648*(1+R648)-(TRUNC(K648*(1+R648),2)+(TRUNC(AK648,2)-(TRUNC(H648*(1+R648),2)+TRUNC(J648*(1+R648),2)+TRUNC(K648*(1+R648),2)+TRUNC(L648*(1+R648),2)+TRUNC(M648*(1+R648),2)+TRUNC(N648*(1+R648),2)+TRUNC(O648*(1+R648),2)+TRUNC(P648*(1+R648),2)))))/K648*(1+R648))&lt;ABS((H648*(1+R648)-(TRUNC(H648*(1+R648),2)+(TRUNC(AK648,2)-(TRUNC(H648*(1+R648),2)+TRUNC(J648*(1+R648),2)+TRUNC(K648*(1+R648),2)+TRUNC(L648*(1+R648),2)+TRUNC(M648*(1+R648),2)+TRUNC(N648*(1+R648),2)+TRUNC(O648*(1+R648),2)+TRUNC(P648*(1+R648),2)))))/H648*(1+R648)),TRUE),IF(AND(J648*(1+R648)&lt;&gt;0,(TRUNC(J648*(1+R648),2)+(TRUNC(AK648,2)-(TRUNC(H648*(1+R648),2)+TRUNC(J648*(1+R648),2)+TRUNC(K648*(1+R648),2)+TRUNC(L648*(1+R648),2)+TRUNC(M648*(1+R648),2)+TRUNC(N648*(1+R648),2)+TRUNC(O648*(1+R648),2)+TRUNC(P648*(1+R648),2))))&gt;=0),ABS((K648*(1+R648)-(TRUNC(K648*(1+R648),2)+(TRUNC(AK648,2)-(TRUNC(H648*(1+R648),2)+TRUNC(J648*(1+R648),2)+TRUNC(K648*(1+R648),2)+TRUNC(L648*(1+R648),2)+TRUNC(M648*(1+R648),2)+TRUNC(N648*(1+R648),2)+TRUNC(O648*(1+R648),2)+TRUNC(P648*(1+R648),2)))))/K648*(1+R648))&lt;ABS((J648*(1+R648)-(TRUNC(J648*(1+R648),2)+(TRUNC(AK648,2)-(TRUNC(H648*(1+R648),2)+TRUNC(J648*(1+R648),2)+TRUNC(K648*(1+R648),2)+TRUNC(L648*(1+R648),2)+TRUNC(M648*(1+R648),2)+TRUNC(N648*(1+R648),2)+TRUNC(O648*(1+R648),2)+TRUNC(P648*(1+R648),2)))))/J648*(1+R648)),TRUE),IF(AND(K648*(1+R648)&lt;&gt;0,(TRUNC(K648*(1+R648),2)+(TRUNC(AK648,2)-(TRUNC(H648*(1+R648),2)+TRUNC(J648*(1+R648),2)+TRUNC(K648*(1+R648),2)+TRUNC(L648*(1+R648),2)+TRUNC(M648*(1+R648),2)+TRUNC(N648*(1+R648),2)+TRUNC(O648*(1+R648),2)+TRUNC(P648*(1+R648),2))))&gt;=0),ABS((K648*(1+R648)-(TRUNC(K648*(1+R648),2)+(TRUNC(AK648,2)-(TRUNC(H648*(1+R648),2)+TRUNC(J648*(1+R648),2)+TRUNC(K648*(1+R648),2)+TRUNC(L648*(1+R648),2)+TRUNC(M648*(1+R648),2)+TRUNC(N648*(1+R648),2)+TRUNC(O648*(1+R648),2)+TRUNC(P648*(1+R648),2)))))/K648*(1+R648))&lt;=ABS((K648*(1+R648)-(TRUNC(K648*(1+R648),2)+(TRUNC(AK648,2)-(TRUNC(H648*(1+R648),2)+TRUNC(J648*(1+R648),2)+TRUNC(K648*(1+R648),2)+TRUNC(L648*(1+R648),2)+TRUNC(M648*(1+R648),2)+TRUNC(N648*(1+R648),2)+TRUNC(O648*(1+R648),2)+TRUNC(P648*(1+R648),2)))))/K648*(1+R648)),TRUE),IF(AND(L648*(1+R648)&lt;&gt;0,(TRUNC(L648*(1+R648),2)+(TRUNC(AK648,2)-(TRUNC(H648*(1+R648),2)+TRUNC(J648*(1+R648),2)+TRUNC(K648*(1+R648),2)+TRUNC(L648*(1+R648),2)+TRUNC(M648*(1+R648),2)+TRUNC(N648*(1+R648),2)+TRUNC(O648*(1+R648),2)+TRUNC(P648*(1+R648),2))))&gt;=0),ABS((K648*(1+R648)-(TRUNC(K648*(1+R648),2)+(TRUNC(AK648,2)-(TRUNC(H648*(1+R648),2)+TRUNC(J648*(1+R648),2)+TRUNC(K648*(1+R648),2)+TRUNC(L648*(1+R648),2)+TRUNC(M648*(1+R648),2)+TRUNC(N648*(1+R648),2)+TRUNC(O648*(1+R648),2)+TRUNC(P648*(1+R648),2)))))/K648*(1+R648))&lt;=ABS((L648*(1+R648)-(TRUNC(L648*(1+R648),2)+(TRUNC(AK648,2)-(TRUNC(H648*(1+R648),2)+TRUNC(J648*(1+R648),2)+TRUNC(K648*(1+R648),2)+TRUNC(L648*(1+R648),2)+TRUNC(M648*(1+R648),2)+TRUNC(N648*(1+R648),2)+TRUNC(O648*(1+R648),2)+TRUNC(P648*(1+R648),2)))))/L648*(1+R648)),TRUE),IF(AND(M648*(1+R648)&lt;&gt;0,(TRUNC(M648*(1+R648),2)+(TRUNC(AK648,2)-(TRUNC(H648*(1+R648),2)+TRUNC(J648*(1+R648),2)+TRUNC(K648*(1+R648),2)+TRUNC(L648*(1+R648),2)+TRUNC(M648*(1+R648),2)+TRUNC(N648*(1+R648),2)+TRUNC(O648*(1+R648),2)+TRUNC(P648*(1+R648),2))))&gt;=0),ABS((K648*(1+R648)-(TRUNC(K648*(1+R648),2)+(TRUNC(AK648,2)-(TRUNC(H648*(1+R648),2)+TRUNC(J648*(1+R648),2)+TRUNC(K648*(1+R648),2)+TRUNC(L648*(1+R648),2)+TRUNC(M648*(1+R648),2)+TRUNC(N648*(1+R648),2)+TRUNC(O648*(1+R648),2)+TRUNC(P648*(1+R648),2)))))/K648*(1+R648))&lt;=ABS((M648*(1+R648)-(TRUNC(M648*(1+R648),2)+(TRUNC(AK648,2)-(TRUNC(H648*(1+R648),2)+TRUNC(J648*(1+R648),2)+TRUNC(K648*(1+R648),2)+TRUNC(L648*(1+R648),2)+TRUNC(M648*(1+R648),2)+TRUNC(N648*(1+R648),2)+TRUNC(O648*(1+R648),2)+TRUNC(P648*(1+R648),2)))))/M648*(1+R648)),TRUE),IF(AND(N648*(1+R648)&lt;&gt;0,(TRUNC(N648*(1+R648),2)+(TRUNC(AK648,2)-(TRUNC(H648*(1+R648),2)+TRUNC(J648*(1+R648),2)+TRUNC(K648*(1+R648),2)+TRUNC(L648*(1+R648),2)+TRUNC(M648*(1+R648),2)+TRUNC(N648*(1+R648),2)+TRUNC(O648*(1+R648),2)+TRUNC(P648*(1+R648),2))))&gt;=0),ABS((K648*(1+R648)-(TRUNC(K648*(1+R648),2)+(TRUNC(AK648,2)-(TRUNC(H648*(1+R648),2)+TRUNC(J648*(1+R648),2)+TRUNC(K648*(1+R648),2)+TRUNC(L648*(1+R648),2)+TRUNC(M648*(1+R648),2)+TRUNC(N648*(1+R648),2)+TRUNC(O648*(1+R648),2)+TRUNC(P648*(1+R648),2)))))/K648*(1+R648))&lt;=ABS((N648*(1+R648)-(TRUNC(N648*(1+R648),2)+(TRUNC(AK648,2)-(TRUNC(H648*(1+R648),2)+TRUNC(J648*(1+R648),2)+TRUNC(K648*(1+R648),2)+TRUNC(L648*(1+R648),2)+TRUNC(M648*(1+R648),2)+TRUNC(N648*(1+R648),2)+TRUNC(O648*(1+R648),2)+TRUNC(P648*(1+R648),2)))))/N648*(1+R648)),TRUE),IF(AND(O648*(1+R648)&lt;&gt;0,(TRUNC(O648*(1+R648),2)+(TRUNC(AK648,2)-(TRUNC(H648*(1+R648),2)+TRUNC(J648*(1+R648),2)+TRUNC(K648*(1+R648),2)+TRUNC(L648*(1+R648),2)+TRUNC(M648*(1+R648),2)+TRUNC(N648*(1+R648),2)+TRUNC(O648*(1+R648),2)+TRUNC(P648*(1+R648),2))))&gt;=0),ABS((K648*(1+R648)-(TRUNC(K648*(1+R648),2)+(TRUNC(AK648,2)-(TRUNC(H648*(1+R648),2)+TRUNC(J648*(1+R648),2)+TRUNC(K648*(1+R648),2)+TRUNC(L648*(1+R648),2)+TRUNC(M648*(1+R648),2)+TRUNC(N648*(1+R648),2)+TRUNC(O648*(1+R648),2)+TRUNC(P648*(1+R648),2)))))/K648*(1+R648))&lt;=ABS((O648*(1+R648)-(TRUNC(O648*(1+R648),2)+(TRUNC(AK648,2)-(TRUNC(H648*(1+R648),2)+TRUNC(J648*(1+R648),2)+TRUNC(K648*(1+R648),2)+TRUNC(L648*(1+R648),2)+TRUNC(M648*(1+R648),2)+TRUNC(N648*(1+R648),2)+TRUNC(O648*(1+R648),2)+TRUNC(P648*(1+R648),2)))))/O648*(1+R648)),TRUE),IF(AND(P648*(1+R648)&lt;&gt;0,(TRUNC(P648*(1+R648),2)+(TRUNC(AK648,2)-(TRUNC(H648*(1+R648),2)+TRUNC(J648*(1+R648),2)+TRUNC(K648*(1+R648),2)+TRUNC(L648*(1+R648),2)+TRUNC(M648*(1+R648),2)+TRUNC(N648*(1+R648),2)+TRUNC(O648*(1+R648),2)+TRUNC(P648*(1+R648),2))))&gt;=0),ABS((K648*(1+R648)-(TRUNC(K648*(1+R648),2)+(TRUNC(AK648,2)-(TRUNC(H648*(1+R648),2)+TRUNC(J648*(1+R648),2)+TRUNC(K648*(1+R648),2)+TRUNC(L648*(1+R648),2)+TRUNC(M648*(1+R648),2)+TRUNC(N648*(1+R648),2)+TRUNC(O648*(1+R648),2)+TRUNC(P648*(1+R648),2)))))/K648*(1+R648))&lt;=ABS((P648*(1+R648)-(TRUNC(P648*(1+R648),2)+(TRUNC(AK648,2)-(TRUNC(H648*(1+R648),2)+TRUNC(J648*(1+R648),2)+TRUNC(K648*(1+R648),2)+TRUNC(L648*(1+R648),2)+TRUNC(M648*(1+R648),2)+TRUNC(N648*(1+R648),2)+TRUNC(O648*(1+R648),2)+TRUNC(P648*(1+R648),2)))))/P648*(1+R648)),TRUE)),TRUNC(K648*(1+R648),2)+(TRUNC(AK648,2)-(TRUNC(H648*(1+R648),2)+TRUNC(J648*(1+R648),2)+TRUNC(K648*(1+R648),2)+TRUNC(L648*(1+R648),2)+TRUNC(M648*(1+R648),2)+TRUNC(N648*(1+R648),2)+TRUNC(O648*(1+R648),2)+TRUNC(P648*(1+R648),2))),TRUNC(K648*(1+R648),2)))))</f>
        <v>0</v>
      </c>
      <c r="Z648" s="363">
        <f>IF(Y648*G648=0,0,IF((TRUNC(AL648,2)-(TRUNC(S648*G648,2)+TRUNC(W648*G648,2)+TRUNC(Y648*G648,2)+TRUNC(AA648*G648,2)+TRUNC(AC648*G648,2)+TRUNC(AE648*G648,2)+TRUNC(AG648*G648,2)+TRUNC(AI648*G648,2)))=0,TRUNC(Y648*G648,2),IF((TRUNC(TRUNC(Y648*G648,2),2)+(TRUNC(AL648,2)-(TRUNC(S648*G648,2)+TRUNC(W648*G648,2)+TRUNC(Y648*G648,2)+TRUNC(AA648*G648,2)+TRUNC(AC648*G648,2)+TRUNC(AE648*G648,2)+TRUNC(AG648*G648,2)+TRUNC(AI648*G648,2))))&lt;=0,TRUNC(Y648*G648,2),IF(AND(IF(AND(S648*G648&lt;&gt;0,(TRUNC(S648*G648,2)+(TRUNC(AL648,2)-(TRUNC(S648*G648,2)+TRUNC(W648*G648,2)+TRUNC(Y648*G648,2)+TRUNC(AA648*G648,2)+TRUNC(AC648*G648,2)+TRUNC(AE648*G648,2)+TRUNC(AG648*G648,2)+TRUNC(AI648*G648,2))))&gt;=0),ABS((Y648*G648-(TRUNC(Y648*G648,2)+(TRUNC(AL648,2)-(TRUNC(S648*G648,2)+TRUNC(W648*G648,2)+TRUNC(Y648*G648,2)+TRUNC(AA648*G648,2)+TRUNC(AC648*G648,2)+TRUNC(AE648*G648,2)+TRUNC(AG648*G648,2)+TRUNC(AI648*G648,2)))))/Y648*G648)&lt;ABS((S648*G648-(TRUNC(S648*G648,2)+(TRUNC(AL648,2)-(TRUNC(S648*G648,2)+TRUNC(W648*G648,2)+TRUNC(Y648*G648,2)+TRUNC(AA648*G648,2)+TRUNC(AC648*G648,2)+TRUNC(AE648*G648,2)+TRUNC(AG648*G648,2)+TRUNC(AI648*G648,2)))))/S648*G648),TRUE),IF(AND(W648*G648&lt;&gt;0,(TRUNC(W648*G648,2)+(TRUNC(AL648,2)-(TRUNC(S648*G648,2)+TRUNC(W648*G648,2)+TRUNC(Y648*G648,2)+TRUNC(AA648*G648,2)+TRUNC(AC648*G648,2)+TRUNC(AE648*G648,2)+TRUNC(AG648*G648,2)+TRUNC(AI648*G648,2))))&gt;=0),ABS((Y648*G648-(TRUNC(Y648*G648,2)+(TRUNC(AL648,2)-(TRUNC(S648*G648,2)+TRUNC(W648*G648,2)+TRUNC(Y648*G648,2)+TRUNC(AA648*G648,2)+TRUNC(AC648*G648,2)+TRUNC(AE648*G648,2)+TRUNC(AG648*G648,2)+TRUNC(AI648*G648,2)))))/Y648*G648)&lt;ABS((W648*G648-(TRUNC(W648*G648,2)+(TRUNC(AL648,2)-(TRUNC(S648*G648,2)+TRUNC(W648*G648,2)+TRUNC(Y648*G648,2)+TRUNC(AA648*G648,2)+TRUNC(AC648*G648,2)+TRUNC(AE648*G648,2)+TRUNC(AG648*G648,2)+TRUNC(AI648*G648,2)))))/W648*G648),TRUE),IF(AND(Y648*G648&lt;&gt;0,(TRUNC(Y648*G648,2)+(TRUNC(AL648,2)-(TRUNC(S648*G648,2)+TRUNC(W648*G648,2)+TRUNC(Y648*G648,2)+TRUNC(AA648*G648,2)+TRUNC(AC648*G648,2)+TRUNC(AE648*G648,2)+TRUNC(AG648*G648,2)+TRUNC(AI648*G648,2))))&gt;=0),ABS((Y648*G648-(TRUNC(Y648*G648,2)+(TRUNC(AL648,2)-(TRUNC(S648*G648,2)+TRUNC(W648*G648,2)+TRUNC(Y648*G648,2)+TRUNC(AA648*G648,2)+TRUNC(AC648*G648,2)+TRUNC(AE648*G648,2)+TRUNC(AG648*G648,2)+TRUNC(AI648*G648,2)))))/Y648*G648)&lt;=ABS((Y648*G648-(TRUNC(Y648*G648,2)+(TRUNC(AL648,2)-(TRUNC(S648*G648,2)+TRUNC(W648*G648,2)+TRUNC(Y648*G648,2)+TRUNC(AA648*G648,2)+TRUNC(AC648*G648,2)+TRUNC(AE648*G648,2)+TRUNC(AG648*G648,2)+TRUNC(AI648*G648,2)))))/Y648*G648),TRUE),IF(AND(AA648*G648&lt;&gt;0,(TRUNC(AA648*G648,2)+(TRUNC(AL648,2)-(TRUNC(S648*G648,2)+TRUNC(W648*G648,2)+TRUNC(Y648*G648,2)+TRUNC(AA648*G648,2)+TRUNC(AC648*G648,2)+TRUNC(AE648*G648,2)+TRUNC(AG648*G648,2)+TRUNC(AI648*G648,2))))&gt;=0),ABS((Y648*G648-(TRUNC(Y648*G648,2)+(TRUNC(AL648,2)-(TRUNC(S648*G648,2)+TRUNC(W648*G648,2)+TRUNC(Y648*G648,2)+TRUNC(AA648*G648,2)+TRUNC(AC648*G648,2)+TRUNC(AE648*G648,2)+TRUNC(AG648*G648,2)+TRUNC(AI648*G648,2)))))/Y648*G648)&lt;=ABS((AA648*G648-(TRUNC(AA648*G648,2)+(TRUNC(AL648,2)-(TRUNC(S648*G648,2)+TRUNC(W648*G648,2)+TRUNC(Y648*G648,2)+TRUNC(AA648*G648,2)+TRUNC(AC648*G648,2)+TRUNC(AE648*G648,2)+TRUNC(AG648*G648,2)+TRUNC(AI648*G648,2)))))/AA648*G648),TRUE),IF(AND(AC648*G648&lt;&gt;0,(TRUNC(AC648*G648,2)+(TRUNC(AL648,2)-(TRUNC(S648*G648,2)+TRUNC(W648*G648,2)+TRUNC(Y648*G648,2)+TRUNC(AA648*G648,2)+TRUNC(AC648*G648,2)+TRUNC(AE648*G648,2)+TRUNC(AG648*G648,2)+TRUNC(AI648*G648,2))))&gt;=0),ABS((Y648*G648-(TRUNC(Y648*G648,2)+(TRUNC(AL648,2)-(TRUNC(S648*G648,2)+TRUNC(W648*G648,2)+TRUNC(Y648*G648,2)+TRUNC(AA648*G648,2)+TRUNC(AC648*G648,2)+TRUNC(AE648*G648,2)+TRUNC(AG648*G648,2)+TRUNC(AI648*G648,2)))))/Y648*G648)&lt;=ABS((AC648*G648-(TRUNC(AC648*G648,2)+(TRUNC(AL648,2)-(TRUNC(S648*G648,2)+TRUNC(W648*G648,2)+TRUNC(Y648*G648,2)+TRUNC(AA648*G648,2)+TRUNC(AC648*G648,2)+TRUNC(AE648*G648,2)+TRUNC(AG648*G648,2)+TRUNC(AI648*G648,2)))))/AC648*G648),TRUE),IF(AND(AE648*G648&lt;&gt;0,(TRUNC(AE648*G648,2)+(TRUNC(AL648,2)-(TRUNC(S648*G648,2)+TRUNC(W648*G648,2)+TRUNC(Y648*G648,2)+TRUNC(AA648*G648,2)+TRUNC(AC648*G648,2)+TRUNC(AE648*G648,2)+TRUNC(AG648*G648,2)+TRUNC(AI648*G648,2))))&gt;=0),ABS((Y648*G648-(TRUNC(Y648*G648,2)+(TRUNC(AL648,2)-(TRUNC(S648*G648,2)+TRUNC(W648*G648,2)+TRUNC(Y648*G648,2)+TRUNC(AA648*G648,2)+TRUNC(AC648*G648,2)+TRUNC(AE648*G648,2)+TRUNC(AG648*G648,2)+TRUNC(AI648*G648,2)))))/Y648*G648)&lt;=ABS((AE648*G648-(TRUNC(AE648*G648,2)+(TRUNC(AL648,2)-(TRUNC(S648*G648,2)+TRUNC(W648*G648,2)+TRUNC(Y648*G648,2)+TRUNC(AA648*G648,2)+TRUNC(AC648*G648,2)+TRUNC(AE648*G648,2)+TRUNC(AG648*G648,2)+TRUNC(AI648*G648,2)))))/AE648*G648),TRUE),IF(AND(AG648*G648&lt;&gt;0,(TRUNC(AG648*G648,2)+(TRUNC(AL648,2)-(TRUNC(S648*G648,2)+TRUNC(W648*G648,2)+TRUNC(Y648*G648,2)+TRUNC(AA648*G648,2)+TRUNC(AC648*G648,2)+TRUNC(AE648*G648,2)+TRUNC(AG648*G648,2)+TRUNC(AI648*G648,2))))&gt;=0),ABS((Y648*G648-(TRUNC(Y648*G648,2)+(TRUNC(AL648,2)-(TRUNC(S648*G648,2)+TRUNC(W648*G648,2)+TRUNC(Y648*G648,2)+TRUNC(AA648*G648,2)+TRUNC(AC648*G648,2)+TRUNC(AE648*G648,2)+TRUNC(AG648*G648,2)+TRUNC(AI648*G648,2)))))/Y648*G648)&lt;=ABS((AG648*G648-(TRUNC(AG648*G648,2)+(TRUNC(AL648,2)-(TRUNC(S648*G648,2)+TRUNC(W648*G648,2)+TRUNC(Y648*G648,2)+TRUNC(AA648*G648,2)+TRUNC(AC648*G648,2)+TRUNC(AE648*G648,2)+TRUNC(AG648*G648,2)+TRUNC(AI648*G648,2)))))/AG648*G648),TRUE),IF(AND(AI648*G648&lt;&gt;0,(TRUNC(AI648*G648,2)+(TRUNC(AL648,2)-(TRUNC(S648*G648,2)+TRUNC(W648*G648,2)+TRUNC(Y648*G648,2)+TRUNC(AA648*G648,2)+TRUNC(AC648*G648,2)+TRUNC(AE648*G648,2)+TRUNC(AG648*G648,2)+TRUNC(AI648*G648,2))))&gt;=0),ABS((Y648*G648-(TRUNC(Y648*G648,2)+(TRUNC(AL648,2)-(TRUNC(S648*G648,2)+TRUNC(W648*G648,2)+TRUNC(Y648*G648,2)+TRUNC(AA648*G648,2)+TRUNC(AC648*G648,2)+TRUNC(AE648*G648,2)+TRUNC(AG648*G648,2)+TRUNC(AI648*G648,2)))))/Y648*G648)&lt;=ABS((AI648*G648-(TRUNC(AI648*G648,2)+(TRUNC(AL648,2)-(TRUNC(S648*G648,2)+TRUNC(W648*G648,2)+TRUNC(Y648*G648,2)+TRUNC(AA648*G648,2)+TRUNC(AC648*G648,2)+TRUNC(AE648*G648,2)+TRUNC(AG648*G648,2)+TRUNC(AI648*G648,2)))))/AI648*G648),TRUE)),TRUNC(Y648*G648,2)+(TRUNC(AL648,2)-(TRUNC(S648*G648,2)+TRUNC(W648*G648,2)+TRUNC(Y648*G648,2)+TRUNC(AA648*G648,2)+TRUNC(AC648*G648,2)+TRUNC(AE648*G648,2)+TRUNC(AG648*G648,2)+TRUNC(AI648*G648,2))),TRUNC(Y648*G648,2)))))</f>
        <v>0</v>
      </c>
      <c r="AA648" s="363">
        <f>IF(L648*(1+R648)=0,0,IF((TRUNC(AK648,2)-(TRUNC(H648*(1+R648),2)+TRUNC(J648*(1+R648),2)+TRUNC(K648*(1+R648),2)+TRUNC(L648*(1+R648),2)+TRUNC(M648*(1+R648),2)+TRUNC(N648*(1+R648),2)+TRUNC(O648*(1+R648),2)+TRUNC(P648*(1+R648),2)))=0,TRUNC(L648*(1+R648),2),IF((TRUNC(TRUNC(L648*(1+R648),2),2)+(TRUNC(AK648,2)-(TRUNC(H648*(1+R648),2)+TRUNC(J648*(1+R648),2)+TRUNC(K648*(1+R648),2)+TRUNC(L648*(1+R648),2)+TRUNC(M648*(1+R648),2)+TRUNC(N648*(1+R648),2)+TRUNC(O648*(1+R648),2)+TRUNC(P648*(1+R648),2))))&lt;=0,TRUNC(L648*(1+R648),2),IF(AND(IF(AND(H648*(1+R648)&lt;&gt;0,(TRUNC(H648*(1+R648),2)+(TRUNC(AK648,2)-(TRUNC(H648*(1+R648),2)+TRUNC(J648*(1+R648),2)+TRUNC(K648*(1+R648),2)+TRUNC(L648*(1+R648),2)+TRUNC(M648*(1+R648),2)+TRUNC(N648*(1+R648),2)+TRUNC(O648*(1+R648),2)+TRUNC(P648*(1+R648),2))))&gt;=0),ABS((L648*(1+R648)-(TRUNC(L648*(1+R648),2)+(TRUNC(AK648,2)-(TRUNC(H648*(1+R648),2)+TRUNC(J648*(1+R648),2)+TRUNC(K648*(1+R648),2)+TRUNC(L648*(1+R648),2)+TRUNC(M648*(1+R648),2)+TRUNC(N648*(1+R648),2)+TRUNC(O648*(1+R648),2)+TRUNC(P648*(1+R648),2)))))/L648*(1+R648))&lt;ABS((H648*(1+R648)-(TRUNC(H648*(1+R648),2)+(TRUNC(AK648,2)-(TRUNC(H648*(1+R648),2)+TRUNC(J648*(1+R648),2)+TRUNC(K648*(1+R648),2)+TRUNC(L648*(1+R648),2)+TRUNC(M648*(1+R648),2)+TRUNC(N648*(1+R648),2)+TRUNC(O648*(1+R648),2)+TRUNC(P648*(1+R648),2)))))/H648*(1+R648)),TRUE),IF(AND(J648*(1+R648)&lt;&gt;0,(TRUNC(J648*(1+R648),2)+(TRUNC(AK648,2)-(TRUNC(H648*(1+R648),2)+TRUNC(J648*(1+R648),2)+TRUNC(K648*(1+R648),2)+TRUNC(L648*(1+R648),2)+TRUNC(M648*(1+R648),2)+TRUNC(N648*(1+R648),2)+TRUNC(O648*(1+R648),2)+TRUNC(P648*(1+R648),2))))&gt;=0),ABS((L648*(1+R648)-(TRUNC(L648*(1+R648),2)+(TRUNC(AK648,2)-(TRUNC(H648*(1+R648),2)+TRUNC(J648*(1+R648),2)+TRUNC(K648*(1+R648),2)+TRUNC(L648*(1+R648),2)+TRUNC(M648*(1+R648),2)+TRUNC(N648*(1+R648),2)+TRUNC(O648*(1+R648),2)+TRUNC(P648*(1+R648),2)))))/L648*(1+R648))&lt;ABS((J648*(1+R648)-(TRUNC(J648*(1+R648),2)+(TRUNC(AK648,2)-(TRUNC(H648*(1+R648),2)+TRUNC(J648*(1+R648),2)+TRUNC(K648*(1+R648),2)+TRUNC(L648*(1+R648),2)+TRUNC(M648*(1+R648),2)+TRUNC(N648*(1+R648),2)+TRUNC(O648*(1+R648),2)+TRUNC(P648*(1+R648),2)))))/J648*(1+R648)),TRUE),IF(AND(K648*(1+R648)&lt;&gt;0,(TRUNC(K648*(1+R648),2)+(TRUNC(AK648,2)-(TRUNC(H648*(1+R648),2)+TRUNC(J648*(1+R648),2)+TRUNC(K648*(1+R648),2)+TRUNC(L648*(1+R648),2)+TRUNC(M648*(1+R648),2)+TRUNC(N648*(1+R648),2)+TRUNC(O648*(1+R648),2)+TRUNC(P648*(1+R648),2))))&gt;=0),ABS((L648*(1+R648)-(TRUNC(L648*(1+R648),2)+(TRUNC(AK648,2)-(TRUNC(H648*(1+R648),2)+TRUNC(J648*(1+R648),2)+TRUNC(K648*(1+R648),2)+TRUNC(L648*(1+R648),2)+TRUNC(M648*(1+R648),2)+TRUNC(N648*(1+R648),2)+TRUNC(O648*(1+R648),2)+TRUNC(P648*(1+R648),2)))))/L648*(1+R648))&lt;ABS((K648*(1+R648)-(TRUNC(K648*(1+R648),2)+(TRUNC(AK648,2)-(TRUNC(H648*(1+R648),2)+TRUNC(J648*(1+R648),2)+TRUNC(K648*(1+R648),2)+TRUNC(L648*(1+R648),2)+TRUNC(M648*(1+R648),2)+TRUNC(N648*(1+R648),2)+TRUNC(O648*(1+R648),2)+TRUNC(P648*(1+R648),2)))))/K648*(1+R648)),TRUE),IF(AND(L648*(1+R648)&lt;&gt;0,(TRUNC(L648*(1+R648),2)+(TRUNC(AK648,2)-(TRUNC(H648*(1+R648),2)+TRUNC(J648*(1+R648),2)+TRUNC(K648*(1+R648),2)+TRUNC(L648*(1+R648),2)+TRUNC(M648*(1+R648),2)+TRUNC(N648*(1+R648),2)+TRUNC(O648*(1+R648),2)+TRUNC(P648*(1+R648),2))))&gt;=0),ABS((L648*(1+R648)-(TRUNC(L648*(1+R648),2)+(TRUNC(AK648,2)-(TRUNC(H648*(1+R648),2)+TRUNC(J648*(1+R648),2)+TRUNC(K648*(1+R648),2)+TRUNC(L648*(1+R648),2)+TRUNC(M648*(1+R648),2)+TRUNC(N648*(1+R648),2)+TRUNC(O648*(1+R648),2)+TRUNC(P648*(1+R648),2)))))/L648*(1+R648))&lt;=ABS((L648*(1+R648)-(TRUNC(L648*(1+R648),2)+(TRUNC(AK648,2)-(TRUNC(H648*(1+R648),2)+TRUNC(J648*(1+R648),2)+TRUNC(K648*(1+R648),2)+TRUNC(L648*(1+R648),2)+TRUNC(M648*(1+R648),2)+TRUNC(N648*(1+R648),2)+TRUNC(O648*(1+R648),2)+TRUNC(P648*(1+R648),2)))))/L648*(1+R648)),TRUE),IF(AND(M648*(1+R648)&lt;&gt;0,(TRUNC(M648*(1+R648),2)+(TRUNC(AK648,2)-(TRUNC(H648*(1+R648),2)+TRUNC(J648*(1+R648),2)+TRUNC(K648*(1+R648),2)+TRUNC(L648*(1+R648),2)+TRUNC(M648*(1+R648),2)+TRUNC(N648*(1+R648),2)+TRUNC(O648*(1+R648),2)+TRUNC(P648*(1+R648),2))))&gt;=0),ABS((L648*(1+R648)-(TRUNC(L648*(1+R648),2)+(TRUNC(AK648,2)-(TRUNC(H648*(1+R648),2)+TRUNC(J648*(1+R648),2)+TRUNC(K648*(1+R648),2)+TRUNC(L648*(1+R648),2)+TRUNC(M648*(1+R648),2)+TRUNC(N648*(1+R648),2)+TRUNC(O648*(1+R648),2)+TRUNC(P648*(1+R648),2)))))/L648*(1+R648))&lt;=ABS((M648*(1+R648)-(TRUNC(M648*(1+R648),2)+(TRUNC(AK648,2)-(TRUNC(H648*(1+R648),2)+TRUNC(J648*(1+R648),2)+TRUNC(K648*(1+R648),2)+TRUNC(L648*(1+R648),2)+TRUNC(M648*(1+R648),2)+TRUNC(N648*(1+R648),2)+TRUNC(O648*(1+R648),2)+TRUNC(P648*(1+R648),2)))))/M648*(1+R648)),TRUE),IF(AND(N648*(1+R648)&lt;&gt;0,(TRUNC(N648*(1+R648),2)+(TRUNC(AK648,2)-(TRUNC(H648*(1+R648),2)+TRUNC(J648*(1+R648),2)+TRUNC(K648*(1+R648),2)+TRUNC(L648*(1+R648),2)+TRUNC(M648*(1+R648),2)+TRUNC(N648*(1+R648),2)+TRUNC(O648*(1+R648),2)+TRUNC(P648*(1+R648),2))))&gt;=0),ABS((L648*(1+R648)-(TRUNC(L648*(1+R648),2)+(TRUNC(AK648,2)-(TRUNC(H648*(1+R648),2)+TRUNC(J648*(1+R648),2)+TRUNC(K648*(1+R648),2)+TRUNC(L648*(1+R648),2)+TRUNC(M648*(1+R648),2)+TRUNC(N648*(1+R648),2)+TRUNC(O648*(1+R648),2)+TRUNC(P648*(1+R648),2)))))/L648*(1+R648))&lt;=ABS((N648*(1+R648)-(TRUNC(N648*(1+R648),2)+(TRUNC(AK648,2)-(TRUNC(H648*(1+R648),2)+TRUNC(J648*(1+R648),2)+TRUNC(K648*(1+R648),2)+TRUNC(L648*(1+R648),2)+TRUNC(M648*(1+R648),2)+TRUNC(N648*(1+R648),2)+TRUNC(O648*(1+R648),2)+TRUNC(P648*(1+R648),2)))))/N648*(1+R648)),TRUE),IF(AND(O648*(1+R648)&lt;&gt;0,(TRUNC(O648*(1+R648),2)+(TRUNC(AK648,2)-(TRUNC(H648*(1+R648),2)+TRUNC(J648*(1+R648),2)+TRUNC(K648*(1+R648),2)+TRUNC(L648*(1+R648),2)+TRUNC(M648*(1+R648),2)+TRUNC(N648*(1+R648),2)+TRUNC(O648*(1+R648),2)+TRUNC(P648*(1+R648),2))))&gt;=0),ABS((L648*(1+R648)-(TRUNC(L648*(1+R648),2)+(TRUNC(AK648,2)-(TRUNC(H648*(1+R648),2)+TRUNC(J648*(1+R648),2)+TRUNC(K648*(1+R648),2)+TRUNC(L648*(1+R648),2)+TRUNC(M648*(1+R648),2)+TRUNC(N648*(1+R648),2)+TRUNC(O648*(1+R648),2)+TRUNC(P648*(1+R648),2)))))/L648*(1+R648))&lt;=ABS((O648*(1+R648)-(TRUNC(O648*(1+R648),2)+(TRUNC(AK648,2)-(TRUNC(H648*(1+R648),2)+TRUNC(J648*(1+R648),2)+TRUNC(K648*(1+R648),2)+TRUNC(L648*(1+R648),2)+TRUNC(M648*(1+R648),2)+TRUNC(N648*(1+R648),2)+TRUNC(O648*(1+R648),2)+TRUNC(P648*(1+R648),2)))))/O648*(1+R648)),TRUE),IF(AND(P648*(1+R648)&lt;&gt;0,(TRUNC(P648*(1+R648),2)+(TRUNC(AK648,2)-(TRUNC(H648*(1+R648),2)+TRUNC(J648*(1+R648),2)+TRUNC(K648*(1+R648),2)+TRUNC(L648*(1+R648),2)+TRUNC(M648*(1+R648),2)+TRUNC(N648*(1+R648),2)+TRUNC(O648*(1+R648),2)+TRUNC(P648*(1+R648),2))))&gt;=0),ABS((L648*(1+R648)-(TRUNC(L648*(1+R648),2)+(TRUNC(AK648,2)-(TRUNC(H648*(1+R648),2)+TRUNC(J648*(1+R648),2)+TRUNC(K648*(1+R648),2)+TRUNC(L648*(1+R648),2)+TRUNC(M648*(1+R648),2)+TRUNC(N648*(1+R648),2)+TRUNC(O648*(1+R648),2)+TRUNC(P648*(1+R648),2)))))/L648*(1+R648))&lt;=ABS((P648*(1+R648)-(TRUNC(P648*(1+R648),2)+(TRUNC(AK648,2)-(TRUNC(H648*(1+R648),2)+TRUNC(J648*(1+R648),2)+TRUNC(K648*(1+R648),2)+TRUNC(L648*(1+R648),2)+TRUNC(M648*(1+R648),2)+TRUNC(N648*(1+R648),2)+TRUNC(O648*(1+R648),2)+TRUNC(P648*(1+R648),2)))))/P648*(1+R648)),TRUE)),TRUNC(L648*(1+R648),2)+(TRUNC(AK648,2)-(TRUNC(H648*(1+R648),2)+TRUNC(J648*(1+R648),2)+TRUNC(K648*(1+R648),2)+TRUNC(L648*(1+R648),2)+TRUNC(M648*(1+R648),2)+TRUNC(N648*(1+R648),2)+TRUNC(O648*(1+R648),2)+TRUNC(P648*(1+R648),2))),TRUNC(L648*(1+R648),2)))))</f>
        <v>0</v>
      </c>
      <c r="AB648" s="363">
        <f>IF(AA648*G648=0,0,IF((TRUNC(AL648,2)-(TRUNC(S648*G648,2)+TRUNC(W648*G648,2)+TRUNC(Y648*G648,2)+TRUNC(AA648*G648,2)+TRUNC(AC648*G648,2)+TRUNC(AE648*G648,2)+TRUNC(AG648*G648,2)+TRUNC(AI648*G648,2)))=0,TRUNC(AA648*G648,2),IF((TRUNC(TRUNC(AA648*G648,2),2)+(TRUNC(AL648,2)-(TRUNC(S648*G648,2)+TRUNC(W648*G648,2)+TRUNC(Y648*G648,2)+TRUNC(AA648*G648,2)+TRUNC(AC648*G648,2)+TRUNC(AE648*G648,2)+TRUNC(AG648*G648,2)+TRUNC(AI648*G648,2))))&lt;=0,TRUNC(AA648*G648,2),IF(AND(IF(AND(S648*G648&lt;&gt;0,(TRUNC(S648*G648,2)+(TRUNC(AL648,2)-(TRUNC(S648*G648,2)+TRUNC(W648*G648,2)+TRUNC(Y648*G648,2)+TRUNC(AA648*G648,2)+TRUNC(AC648*G648,2)+TRUNC(AE648*G648,2)+TRUNC(AG648*G648,2)+TRUNC(AI648*G648,2))))&gt;=0),ABS((AA648*G648-(TRUNC(AA648*G648,2)+(TRUNC(AL648,2)-(TRUNC(S648*G648,2)+TRUNC(W648*G648,2)+TRUNC(Y648*G648,2)+TRUNC(AA648*G648,2)+TRUNC(AC648*G648,2)+TRUNC(AE648*G648,2)+TRUNC(AG648*G648,2)+TRUNC(AI648*G648,2)))))/AA648*G648)&lt;ABS((S648*G648-(TRUNC(S648*G648,2)+(TRUNC(AL648,2)-(TRUNC(S648*G648,2)+TRUNC(W648*G648,2)+TRUNC(Y648*G648,2)+TRUNC(AA648*G648,2)+TRUNC(AC648*G648,2)+TRUNC(AE648*G648,2)+TRUNC(AG648*G648,2)+TRUNC(AI648*G648,2)))))/S648*G648),TRUE),IF(AND(W648*G648&lt;&gt;0,(TRUNC(W648*G648,2)+(TRUNC(AL648,2)-(TRUNC(S648*G648,2)+TRUNC(W648*G648,2)+TRUNC(Y648*G648,2)+TRUNC(AA648*G648,2)+TRUNC(AC648*G648,2)+TRUNC(AE648*G648,2)+TRUNC(AG648*G648,2)+TRUNC(AI648*G648,2))))&gt;=0),ABS((AA648*G648-(TRUNC(AA648*G648,2)+(TRUNC(AL648,2)-(TRUNC(S648*G648,2)+TRUNC(W648*G648,2)+TRUNC(Y648*G648,2)+TRUNC(AA648*G648,2)+TRUNC(AC648*G648,2)+TRUNC(AE648*G648,2)+TRUNC(AG648*G648,2)+TRUNC(AI648*G648,2)))))/AA648*G648)&lt;ABS((W648*G648-(TRUNC(W648*G648,2)+(TRUNC(AL648,2)-(TRUNC(S648*G648,2)+TRUNC(W648*G648,2)+TRUNC(Y648*G648,2)+TRUNC(AA648*G648,2)+TRUNC(AC648*G648,2)+TRUNC(AE648*G648,2)+TRUNC(AG648*G648,2)+TRUNC(AI648*G648,2)))))/W648*G648),TRUE),IF(AND(Y648*G648&lt;&gt;0,(TRUNC(Y648*G648,2)+(TRUNC(AL648,2)-(TRUNC(S648*G648,2)+TRUNC(W648*G648,2)+TRUNC(Y648*G648,2)+TRUNC(AA648*G648,2)+TRUNC(AC648*G648,2)+TRUNC(AE648*G648,2)+TRUNC(AG648*G648,2)+TRUNC(AI648*G648,2))))&gt;=0),ABS((AA648*G648-(TRUNC(AA648*G648,2)+(TRUNC(AL648,2)-(TRUNC(S648*G648,2)+TRUNC(W648*G648,2)+TRUNC(Y648*G648,2)+TRUNC(AA648*G648,2)+TRUNC(AC648*G648,2)+TRUNC(AE648*G648,2)+TRUNC(AG648*G648,2)+TRUNC(AI648*G648,2)))))/AA648*G648)&lt;ABS((Y648*G648-(TRUNC(Y648*G648,2)+(TRUNC(AL648,2)-(TRUNC(S648*G648,2)+TRUNC(W648*G648,2)+TRUNC(Y648*G648,2)+TRUNC(AA648*G648,2)+TRUNC(AC648*G648,2)+TRUNC(AE648*G648,2)+TRUNC(AG648*G648,2)+TRUNC(AI648*G648,2)))))/Y648*G648),TRUE),IF(AND(AA648*G648&lt;&gt;0,(TRUNC(AA648*G648,2)+(TRUNC(AL648,2)-(TRUNC(S648*G648,2)+TRUNC(W648*G648,2)+TRUNC(Y648*G648,2)+TRUNC(AA648*G648,2)+TRUNC(AC648*G648,2)+TRUNC(AE648*G648,2)+TRUNC(AG648*G648,2)+TRUNC(AI648*G648,2))))&gt;=0),ABS((AA648*G648-(TRUNC(AA648*G648,2)+(TRUNC(AL648,2)-(TRUNC(S648*G648,2)+TRUNC(W648*G648,2)+TRUNC(Y648*G648,2)+TRUNC(AA648*G648,2)+TRUNC(AC648*G648,2)+TRUNC(AE648*G648,2)+TRUNC(AG648*G648,2)+TRUNC(AI648*G648,2)))))/AA648*G648)&lt;=ABS((AA648*G648-(TRUNC(AA648*G648,2)+(TRUNC(AL648,2)-(TRUNC(S648*G648,2)+TRUNC(W648*G648,2)+TRUNC(Y648*G648,2)+TRUNC(AA648*G648,2)+TRUNC(AC648*G648,2)+TRUNC(AE648*G648,2)+TRUNC(AG648*G648,2)+TRUNC(AI648*G648,2)))))/AA648*G648),TRUE),IF(AND(AC648*G648&lt;&gt;0,(TRUNC(AC648*G648,2)+(TRUNC(AL648,2)-(TRUNC(S648*G648,2)+TRUNC(W648*G648,2)+TRUNC(Y648*G648,2)+TRUNC(AA648*G648,2)+TRUNC(AC648*G648,2)+TRUNC(AE648*G648,2)+TRUNC(AG648*G648,2)+TRUNC(AI648*G648,2))))&gt;=0),ABS((AA648*G648-(TRUNC(AA648*G648,2)+(TRUNC(AL648,2)-(TRUNC(S648*G648,2)+TRUNC(W648*G648,2)+TRUNC(Y648*G648,2)+TRUNC(AA648*G648,2)+TRUNC(AC648*G648,2)+TRUNC(AE648*G648,2)+TRUNC(AG648*G648,2)+TRUNC(AI648*G648,2)))))/AA648*G648)&lt;=ABS((AC648*G648-(TRUNC(AC648*G648,2)+(TRUNC(AL648,2)-(TRUNC(S648*G648,2)+TRUNC(W648*G648,2)+TRUNC(Y648*G648,2)+TRUNC(AA648*G648,2)+TRUNC(AC648*G648,2)+TRUNC(AE648*G648,2)+TRUNC(AG648*G648,2)+TRUNC(AI648*G648,2)))))/AC648*G648),TRUE),IF(AND(AE648*G648&lt;&gt;0,(TRUNC(AE648*G648,2)+(TRUNC(AL648,2)-(TRUNC(S648*G648,2)+TRUNC(W648*G648,2)+TRUNC(Y648*G648,2)+TRUNC(AA648*G648,2)+TRUNC(AC648*G648,2)+TRUNC(AE648*G648,2)+TRUNC(AG648*G648,2)+TRUNC(AI648*G648,2))))&gt;=0),ABS((AA648*G648-(TRUNC(AA648*G648,2)+(TRUNC(AL648,2)-(TRUNC(S648*G648,2)+TRUNC(W648*G648,2)+TRUNC(Y648*G648,2)+TRUNC(AA648*G648,2)+TRUNC(AC648*G648,2)+TRUNC(AE648*G648,2)+TRUNC(AG648*G648,2)+TRUNC(AI648*G648,2)))))/AA648*G648)&lt;=ABS((AE648*G648-(TRUNC(AE648*G648,2)+(TRUNC(AL648,2)-(TRUNC(S648*G648,2)+TRUNC(W648*G648,2)+TRUNC(Y648*G648,2)+TRUNC(AA648*G648,2)+TRUNC(AC648*G648,2)+TRUNC(AE648*G648,2)+TRUNC(AG648*G648,2)+TRUNC(AI648*G648,2)))))/AE648*G648),TRUE),IF(AND(AG648*G648&lt;&gt;0,(TRUNC(AG648*G648,2)+(TRUNC(AL648,2)-(TRUNC(S648*G648,2)+TRUNC(W648*G648,2)+TRUNC(Y648*G648,2)+TRUNC(AA648*G648,2)+TRUNC(AC648*G648,2)+TRUNC(AE648*G648,2)+TRUNC(AG648*G648,2)+TRUNC(AI648*G648,2))))&gt;=0),ABS((AA648*G648-(TRUNC(AA648*G648,2)+(TRUNC(AL648,2)-(TRUNC(S648*G648,2)+TRUNC(W648*G648,2)+TRUNC(Y648*G648,2)+TRUNC(AA648*G648,2)+TRUNC(AC648*G648,2)+TRUNC(AE648*G648,2)+TRUNC(AG648*G648,2)+TRUNC(AI648*G648,2)))))/AA648*G648)&lt;=ABS((AG648*G648-(TRUNC(AG648*G648,2)+(TRUNC(AL648,2)-(TRUNC(S648*G648,2)+TRUNC(W648*G648,2)+TRUNC(Y648*G648,2)+TRUNC(AA648*G648,2)+TRUNC(AC648*G648,2)+TRUNC(AE648*G648,2)+TRUNC(AG648*G648,2)+TRUNC(AI648*G648,2)))))/AG648*G648),TRUE),IF(AND(AI648*G648&lt;&gt;0,(TRUNC(AI648*G648,2)+(TRUNC(AL648,2)-(TRUNC(S648*G648,2)+TRUNC(W648*G648,2)+TRUNC(Y648*G648,2)+TRUNC(AA648*G648,2)+TRUNC(AC648*G648,2)+TRUNC(AE648*G648,2)+TRUNC(AG648*G648,2)+TRUNC(AI648*G648,2))))&gt;=0),ABS((AA648*G648-(TRUNC(AA648*G648,2)+(TRUNC(AL648,2)-(TRUNC(S648*G648,2)+TRUNC(W648*G648,2)+TRUNC(Y648*G648,2)+TRUNC(AA648*G648,2)+TRUNC(AC648*G648,2)+TRUNC(AE648*G648,2)+TRUNC(AG648*G648,2)+TRUNC(AI648*G648,2)))))/AA648*G648)&lt;=ABS((AI648*G648-(TRUNC(AI648*G648,2)+(TRUNC(AL648,2)-(TRUNC(S648*G648,2)+TRUNC(W648*G648,2)+TRUNC(Y648*G648,2)+TRUNC(AA648*G648,2)+TRUNC(AC648*G648,2)+TRUNC(AE648*G648,2)+TRUNC(AG648*G648,2)+TRUNC(AI648*G648,2)))))/AI648*G648),TRUE)),TRUNC(AA648*G648,2)+(TRUNC(AL648,2)-(TRUNC(S648*G648,2)+TRUNC(W648*G648,2)+TRUNC(Y648*G648,2)+TRUNC(AA648*G648,2)+TRUNC(AC648*G648,2)+TRUNC(AE648*G648,2)+TRUNC(AG648*G648,2)+TRUNC(AI648*G648,2))),TRUNC(AA648*G648,2)))))</f>
        <v>0</v>
      </c>
      <c r="AC648" s="363">
        <f>IF(M648*(1+R648)=0,0,IF((TRUNC(AK648,2)-(TRUNC(H648*(1+R648),2)+TRUNC(J648*(1+R648),2)+TRUNC(K648*(1+R648),2)+TRUNC(L648*(1+R648),2)+TRUNC(M648*(1+R648),2)+TRUNC(N648*(1+R648),2)+TRUNC(O648*(1+R648),2)+TRUNC(P648*(1+R648),2)))=0,TRUNC(M648*(1+R648),2),IF((TRUNC(TRUNC(M648*(1+R648),2),2)+(TRUNC(AK648,2)-(TRUNC(H648*(1+R648),2)+TRUNC(J648*(1+R648),2)+TRUNC(K648*(1+R648),2)+TRUNC(L648*(1+R648),2)+TRUNC(M648*(1+R648),2)+TRUNC(N648*(1+R648),2)+TRUNC(O648*(1+R648),2)+TRUNC(P648*(1+R648),2))))&lt;=0,TRUNC(M648*(1+R648),2),IF(AND(IF(AND(H648*(1+R648)&lt;&gt;0,(TRUNC(H648*(1+R648),2)+(TRUNC(AK648,2)-(TRUNC(H648*(1+R648),2)+TRUNC(J648*(1+R648),2)+TRUNC(K648*(1+R648),2)+TRUNC(L648*(1+R648),2)+TRUNC(M648*(1+R648),2)+TRUNC(N648*(1+R648),2)+TRUNC(O648*(1+R648),2)+TRUNC(P648*(1+R648),2))))&gt;=0),ABS((M648*(1+R648)-(TRUNC(M648*(1+R648),2)+(TRUNC(AK648,2)-(TRUNC(H648*(1+R648),2)+TRUNC(J648*(1+R648),2)+TRUNC(K648*(1+R648),2)+TRUNC(L648*(1+R648),2)+TRUNC(M648*(1+R648),2)+TRUNC(N648*(1+R648),2)+TRUNC(O648*(1+R648),2)+TRUNC(P648*(1+R648),2)))))/M648*(1+R648))&lt;ABS((H648*(1+R648)-(TRUNC(H648*(1+R648),2)+(TRUNC(AK648,2)-(TRUNC(H648*(1+R648),2)+TRUNC(J648*(1+R648),2)+TRUNC(K648*(1+R648),2)+TRUNC(L648*(1+R648),2)+TRUNC(M648*(1+R648),2)+TRUNC(N648*(1+R648),2)+TRUNC(O648*(1+R648),2)+TRUNC(P648*(1+R648),2)))))/H648*(1+R648)),TRUE),IF(AND(J648*(1+R648)&lt;&gt;0,(TRUNC(J648*(1+R648),2)+(TRUNC(AK648,2)-(TRUNC(H648*(1+R648),2)+TRUNC(J648*(1+R648),2)+TRUNC(K648*(1+R648),2)+TRUNC(L648*(1+R648),2)+TRUNC(M648*(1+R648),2)+TRUNC(N648*(1+R648),2)+TRUNC(O648*(1+R648),2)+TRUNC(P648*(1+R648),2))))&gt;=0),ABS((M648*(1+R648)-(TRUNC(M648*(1+R648),2)+(TRUNC(AK648,2)-(TRUNC(H648*(1+R648),2)+TRUNC(J648*(1+R648),2)+TRUNC(K648*(1+R648),2)+TRUNC(L648*(1+R648),2)+TRUNC(M648*(1+R648),2)+TRUNC(N648*(1+R648),2)+TRUNC(O648*(1+R648),2)+TRUNC(P648*(1+R648),2)))))/M648*(1+R648))&lt;ABS((J648*(1+R648)-(TRUNC(J648*(1+R648),2)+(TRUNC(AK648,2)-(TRUNC(H648*(1+R648),2)+TRUNC(J648*(1+R648),2)+TRUNC(K648*(1+R648),2)+TRUNC(L648*(1+R648),2)+TRUNC(M648*(1+R648),2)+TRUNC(N648*(1+R648),2)+TRUNC(O648*(1+R648),2)+TRUNC(P648*(1+R648),2)))))/J648*(1+R648)),TRUE),IF(AND(K648*(1+R648)&lt;&gt;0,(TRUNC(K648*(1+R648),2)+(TRUNC(AK648,2)-(TRUNC(H648*(1+R648),2)+TRUNC(J648*(1+R648),2)+TRUNC(K648*(1+R648),2)+TRUNC(L648*(1+R648),2)+TRUNC(M648*(1+R648),2)+TRUNC(N648*(1+R648),2)+TRUNC(O648*(1+R648),2)+TRUNC(P648*(1+R648),2))))&gt;=0),ABS((M648*(1+R648)-(TRUNC(M648*(1+R648),2)+(TRUNC(AK648,2)-(TRUNC(H648*(1+R648),2)+TRUNC(J648*(1+R648),2)+TRUNC(K648*(1+R648),2)+TRUNC(L648*(1+R648),2)+TRUNC(M648*(1+R648),2)+TRUNC(N648*(1+R648),2)+TRUNC(O648*(1+R648),2)+TRUNC(P648*(1+R648),2)))))/M648*(1+R648))&lt;ABS((K648*(1+R648)-(TRUNC(K648*(1+R648),2)+(TRUNC(AK648,2)-(TRUNC(H648*(1+R648),2)+TRUNC(J648*(1+R648),2)+TRUNC(K648*(1+R648),2)+TRUNC(L648*(1+R648),2)+TRUNC(M648*(1+R648),2)+TRUNC(N648*(1+R648),2)+TRUNC(O648*(1+R648),2)+TRUNC(P648*(1+R648),2)))))/K648*(1+R648)),TRUE),IF(AND(L648*(1+R648)&lt;&gt;0,(TRUNC(L648*(1+R648),2)+(TRUNC(AK648,2)-(TRUNC(H648*(1+R648),2)+TRUNC(J648*(1+R648),2)+TRUNC(K648*(1+R648),2)+TRUNC(L648*(1+R648),2)+TRUNC(M648*(1+R648),2)+TRUNC(N648*(1+R648),2)+TRUNC(O648*(1+R648),2)+TRUNC(P648*(1+R648),2))))&gt;=0),ABS((M648*(1+R648)-(TRUNC(M648*(1+R648),2)+(TRUNC(AK648,2)-(TRUNC(H648*(1+R648),2)+TRUNC(J648*(1+R648),2)+TRUNC(K648*(1+R648),2)+TRUNC(L648*(1+R648),2)+TRUNC(M648*(1+R648),2)+TRUNC(N648*(1+R648),2)+TRUNC(O648*(1+R648),2)+TRUNC(P648*(1+R648),2)))))/M648*(1+R648))&lt;ABS((L648*(1+R648)-(TRUNC(L648*(1+R648),2)+(TRUNC(AK648,2)-(TRUNC(H648*(1+R648),2)+TRUNC(J648*(1+R648),2)+TRUNC(K648*(1+R648),2)+TRUNC(L648*(1+R648),2)+TRUNC(M648*(1+R648),2)+TRUNC(N648*(1+R648),2)+TRUNC(O648*(1+R648),2)+TRUNC(P648*(1+R648),2)))))/L648*(1+R648)),TRUE),IF(AND(M648*(1+R648)&lt;&gt;0,(TRUNC(M648*(1+R648),2)+(TRUNC(AK648,2)-(TRUNC(H648*(1+R648),2)+TRUNC(J648*(1+R648),2)+TRUNC(K648*(1+R648),2)+TRUNC(L648*(1+R648),2)+TRUNC(M648*(1+R648),2)+TRUNC(N648*(1+R648),2)+TRUNC(O648*(1+R648),2)+TRUNC(P648*(1+R648),2))))&gt;=0),ABS((M648*(1+R648)-(TRUNC(M648*(1+R648),2)+(TRUNC(AK648,2)-(TRUNC(H648*(1+R648),2)+TRUNC(J648*(1+R648),2)+TRUNC(K648*(1+R648),2)+TRUNC(L648*(1+R648),2)+TRUNC(M648*(1+R648),2)+TRUNC(N648*(1+R648),2)+TRUNC(O648*(1+R648),2)+TRUNC(P648*(1+R648),2)))))/M648*(1+R648))&lt;=ABS((M648*(1+R648)-(TRUNC(M648*(1+R648),2)+(TRUNC(AK648,2)-(TRUNC(H648*(1+R648),2)+TRUNC(J648*(1+R648),2)+TRUNC(K648*(1+R648),2)+TRUNC(L648*(1+R648),2)+TRUNC(M648*(1+R648),2)+TRUNC(N648*(1+R648),2)+TRUNC(O648*(1+R648),2)+TRUNC(P648*(1+R648),2)))))/M648*(1+R648)),TRUE),IF(AND(N648*(1+R648)&lt;&gt;0,(TRUNC(N648*(1+R648),2)+(TRUNC(AK648,2)-(TRUNC(H648*(1+R648),2)+TRUNC(J648*(1+R648),2)+TRUNC(K648*(1+R648),2)+TRUNC(L648*(1+R648),2)+TRUNC(M648*(1+R648),2)+TRUNC(N648*(1+R648),2)+TRUNC(O648*(1+R648),2)+TRUNC(P648*(1+R648),2))))&gt;=0),ABS((M648*(1+R648)-(TRUNC(M648*(1+R648),2)+(TRUNC(AK648,2)-(TRUNC(H648*(1+R648),2)+TRUNC(J648*(1+R648),2)+TRUNC(K648*(1+R648),2)+TRUNC(L648*(1+R648),2)+TRUNC(M648*(1+R648),2)+TRUNC(N648*(1+R648),2)+TRUNC(O648*(1+R648),2)+TRUNC(P648*(1+R648),2)))))/M648*(1+R648))&lt;=ABS((N648*(1+R648)-(TRUNC(N648*(1+R648),2)+(TRUNC(AK648,2)-(TRUNC(H648*(1+R648),2)+TRUNC(J648*(1+R648),2)+TRUNC(K648*(1+R648),2)+TRUNC(L648*(1+R648),2)+TRUNC(M648*(1+R648),2)+TRUNC(N648*(1+R648),2)+TRUNC(O648*(1+R648),2)+TRUNC(P648*(1+R648),2)))))/N648*(1+R648)),TRUE),IF(AND(O648*(1+R648)&lt;&gt;0,(TRUNC(O648*(1+R648),2)+(TRUNC(AK648,2)-(TRUNC(H648*(1+R648),2)+TRUNC(J648*(1+R648),2)+TRUNC(K648*(1+R648),2)+TRUNC(L648*(1+R648),2)+TRUNC(M648*(1+R648),2)+TRUNC(N648*(1+R648),2)+TRUNC(O648*(1+R648),2)+TRUNC(P648*(1+R648),2))))&gt;=0),ABS((M648*(1+R648)-(TRUNC(M648*(1+R648),2)+(TRUNC(AK648,2)-(TRUNC(H648*(1+R648),2)+TRUNC(J648*(1+R648),2)+TRUNC(K648*(1+R648),2)+TRUNC(L648*(1+R648),2)+TRUNC(M648*(1+R648),2)+TRUNC(N648*(1+R648),2)+TRUNC(O648*(1+R648),2)+TRUNC(P648*(1+R648),2)))))/M648*(1+R648))&lt;=ABS((O648*(1+R648)-(TRUNC(O648*(1+R648),2)+(TRUNC(AK648,2)-(TRUNC(H648*(1+R648),2)+TRUNC(J648*(1+R648),2)+TRUNC(K648*(1+R648),2)+TRUNC(L648*(1+R648),2)+TRUNC(M648*(1+R648),2)+TRUNC(N648*(1+R648),2)+TRUNC(O648*(1+R648),2)+TRUNC(P648*(1+R648),2)))))/O648*(1+R648)),TRUE),IF(AND(P648*(1+R648)&lt;&gt;0,(TRUNC(P648*(1+R648),2)+(TRUNC(AK648,2)-(TRUNC(H648*(1+R648),2)+TRUNC(J648*(1+R648),2)+TRUNC(K648*(1+R648),2)+TRUNC(L648*(1+R648),2)+TRUNC(M648*(1+R648),2)+TRUNC(N648*(1+R648),2)+TRUNC(O648*(1+R648),2)+TRUNC(P648*(1+R648),2))))&gt;=0),ABS((M648*(1+R648)-(TRUNC(M648*(1+R648),2)+(TRUNC(AK648,2)-(TRUNC(H648*(1+R648),2)+TRUNC(J648*(1+R648),2)+TRUNC(K648*(1+R648),2)+TRUNC(L648*(1+R648),2)+TRUNC(M648*(1+R648),2)+TRUNC(N648*(1+R648),2)+TRUNC(O648*(1+R648),2)+TRUNC(P648*(1+R648),2)))))/M648*(1+R648))&lt;=ABS((P648*(1+R648)-(TRUNC(P648*(1+R648),2)+(TRUNC(AK648,2)-(TRUNC(H648*(1+R648),2)+TRUNC(J648*(1+R648),2)+TRUNC(K648*(1+R648),2)+TRUNC(L648*(1+R648),2)+TRUNC(M648*(1+R648),2)+TRUNC(N648*(1+R648),2)+TRUNC(O648*(1+R648),2)+TRUNC(P648*(1+R648),2)))))/P648*(1+R648)),TRUE)),TRUNC(M648*(1+R648),2)+(TRUNC(AK648,2)-(TRUNC(H648*(1+R648),2)+TRUNC(J648*(1+R648),2)+TRUNC(K648*(1+R648),2)+TRUNC(L648*(1+R648),2)+TRUNC(M648*(1+R648),2)+TRUNC(N648*(1+R648),2)+TRUNC(O648*(1+R648),2)+TRUNC(P648*(1+R648),2))),TRUNC(M648*(1+R648),2)))))</f>
        <v>0</v>
      </c>
      <c r="AD648" s="363">
        <f>IF(AC648*G648=0,0,IF((TRUNC(AL648,2)-(TRUNC(S648*G648,2)+TRUNC(W648*G648,2)+TRUNC(Y648*G648,2)+TRUNC(AA648*G648,2)+TRUNC(AC648*G648,2)+TRUNC(AE648*G648,2)+TRUNC(AG648*G648,2)+TRUNC(AI648*G648,2)))=0,TRUNC(AC648*G648,2),IF((TRUNC(TRUNC(AC648*G648,2),2)+(TRUNC(AL648,2)-(TRUNC(S648*G648,2)+TRUNC(W648*G648,2)+TRUNC(Y648*G648,2)+TRUNC(AA648*G648,2)+TRUNC(AC648*G648,2)+TRUNC(AE648*G648,2)+TRUNC(AG648*G648,2)+TRUNC(AI648*G648,2))))&lt;=0,TRUNC(AC648*G648,2),IF(AND(IF(AND(S648*G648&lt;&gt;0,(TRUNC(S648*G648,2)+(TRUNC(AL648,2)-(TRUNC(S648*G648,2)+TRUNC(W648*G648,2)+TRUNC(Y648*G648,2)+TRUNC(AA648*G648,2)+TRUNC(AC648*G648,2)+TRUNC(AE648*G648,2)+TRUNC(AG648*G648,2)+TRUNC(AI648*G648,2))))&gt;=0),ABS((AC648*G648-(TRUNC(AC648*G648,2)+(TRUNC(AL648,2)-(TRUNC(S648*G648,2)+TRUNC(W648*G648,2)+TRUNC(Y648*G648,2)+TRUNC(AA648*G648,2)+TRUNC(AC648*G648,2)+TRUNC(AE648*G648,2)+TRUNC(AG648*G648,2)+TRUNC(AI648*G648,2)))))/AC648*G648)&lt;ABS((S648*G648-(TRUNC(S648*G648,2)+(TRUNC(AL648,2)-(TRUNC(S648*G648,2)+TRUNC(W648*G648,2)+TRUNC(Y648*G648,2)+TRUNC(AA648*G648,2)+TRUNC(AC648*G648,2)+TRUNC(AE648*G648,2)+TRUNC(AG648*G648,2)+TRUNC(AI648*G648,2)))))/S648*G648),TRUE),IF(AND(W648*G648&lt;&gt;0,(TRUNC(W648*G648,2)+(TRUNC(AL648,2)-(TRUNC(S648*G648,2)+TRUNC(W648*G648,2)+TRUNC(Y648*G648,2)+TRUNC(AA648*G648,2)+TRUNC(AC648*G648,2)+TRUNC(AE648*G648,2)+TRUNC(AG648*G648,2)+TRUNC(AI648*G648,2))))&gt;=0),ABS((AC648*G648-(TRUNC(AC648*G648,2)+(TRUNC(AL648,2)-(TRUNC(S648*G648,2)+TRUNC(W648*G648,2)+TRUNC(Y648*G648,2)+TRUNC(AA648*G648,2)+TRUNC(AC648*G648,2)+TRUNC(AE648*G648,2)+TRUNC(AG648*G648,2)+TRUNC(AI648*G648,2)))))/AC648*G648)&lt;ABS((W648*G648-(TRUNC(W648*G648,2)+(TRUNC(AL648,2)-(TRUNC(S648*G648,2)+TRUNC(W648*G648,2)+TRUNC(Y648*G648,2)+TRUNC(AA648*G648,2)+TRUNC(AC648*G648,2)+TRUNC(AE648*G648,2)+TRUNC(AG648*G648,2)+TRUNC(AI648*G648,2)))))/W648*G648),TRUE),IF(AND(Y648*G648&lt;&gt;0,(TRUNC(Y648*G648,2)+(TRUNC(AL648,2)-(TRUNC(S648*G648,2)+TRUNC(W648*G648,2)+TRUNC(Y648*G648,2)+TRUNC(AA648*G648,2)+TRUNC(AC648*G648,2)+TRUNC(AE648*G648,2)+TRUNC(AG648*G648,2)+TRUNC(AI648*G648,2))))&gt;=0),ABS((AC648*G648-(TRUNC(AC648*G648,2)+(TRUNC(AL648,2)-(TRUNC(S648*G648,2)+TRUNC(W648*G648,2)+TRUNC(Y648*G648,2)+TRUNC(AA648*G648,2)+TRUNC(AC648*G648,2)+TRUNC(AE648*G648,2)+TRUNC(AG648*G648,2)+TRUNC(AI648*G648,2)))))/AC648*G648)&lt;ABS((Y648*G648-(TRUNC(Y648*G648,2)+(TRUNC(AL648,2)-(TRUNC(S648*G648,2)+TRUNC(W648*G648,2)+TRUNC(Y648*G648,2)+TRUNC(AA648*G648,2)+TRUNC(AC648*G648,2)+TRUNC(AE648*G648,2)+TRUNC(AG648*G648,2)+TRUNC(AI648*G648,2)))))/Y648*G648),TRUE),IF(AND(AA648*G648&lt;&gt;0,(TRUNC(AA648*G648,2)+(TRUNC(AL648,2)-(TRUNC(S648*G648,2)+TRUNC(W648*G648,2)+TRUNC(Y648*G648,2)+TRUNC(AA648*G648,2)+TRUNC(AC648*G648,2)+TRUNC(AE648*G648,2)+TRUNC(AG648*G648,2)+TRUNC(AI648*G648,2))))&gt;=0),ABS((AC648*G648-(TRUNC(AC648*G648,2)+(TRUNC(AL648,2)-(TRUNC(S648*G648,2)+TRUNC(W648*G648,2)+TRUNC(Y648*G648,2)+TRUNC(AA648*G648,2)+TRUNC(AC648*G648,2)+TRUNC(AE648*G648,2)+TRUNC(AG648*G648,2)+TRUNC(AI648*G648,2)))))/AC648*G648)&lt;ABS((AA648*G648-(TRUNC(AA648*G648,2)+(TRUNC(AL648,2)-(TRUNC(S648*G648,2)+TRUNC(W648*G648,2)+TRUNC(Y648*G648,2)+TRUNC(AA648*G648,2)+TRUNC(AC648*G648,2)+TRUNC(AE648*G648,2)+TRUNC(AG648*G648,2)+TRUNC(AI648*G648,2)))))/AA648*G648),TRUE),IF(AND(AC648*G648&lt;&gt;0,(TRUNC(AC648*G648,2)+(TRUNC(AL648,2)-(TRUNC(S648*G648,2)+TRUNC(W648*G648,2)+TRUNC(Y648*G648,2)+TRUNC(AA648*G648,2)+TRUNC(AC648*G648,2)+TRUNC(AE648*G648,2)+TRUNC(AG648*G648,2)+TRUNC(AI648*G648,2))))&gt;=0),ABS((AC648*G648-(TRUNC(AC648*G648,2)+(TRUNC(AL648,2)-(TRUNC(S648*G648,2)+TRUNC(W648*G648,2)+TRUNC(Y648*G648,2)+TRUNC(AA648*G648,2)+TRUNC(AC648*G648,2)+TRUNC(AE648*G648,2)+TRUNC(AG648*G648,2)+TRUNC(AI648*G648,2)))))/AC648*G648)&lt;=ABS((AC648*G648-(TRUNC(AC648*G648,2)+(TRUNC(AL648,2)-(TRUNC(S648*G648,2)+TRUNC(W648*G648,2)+TRUNC(Y648*G648,2)+TRUNC(AA648*G648,2)+TRUNC(AC648*G648,2)+TRUNC(AE648*G648,2)+TRUNC(AG648*G648,2)+TRUNC(AI648*G648,2)))))/AC648*G648),TRUE),IF(AND(AE648*G648&lt;&gt;0,(TRUNC(AE648*G648,2)+(TRUNC(AL648,2)-(TRUNC(S648*G648,2)+TRUNC(W648*G648,2)+TRUNC(Y648*G648,2)+TRUNC(AA648*G648,2)+TRUNC(AC648*G648,2)+TRUNC(AE648*G648,2)+TRUNC(AG648*G648,2)+TRUNC(AI648*G648,2))))&gt;=0),ABS((AC648*G648-(TRUNC(AC648*G648,2)+(TRUNC(AL648,2)-(TRUNC(S648*G648,2)+TRUNC(W648*G648,2)+TRUNC(Y648*G648,2)+TRUNC(AA648*G648,2)+TRUNC(AC648*G648,2)+TRUNC(AE648*G648,2)+TRUNC(AG648*G648,2)+TRUNC(AI648*G648,2)))))/AC648*G648)&lt;=ABS((AE648*G648-(TRUNC(AE648*G648,2)+(TRUNC(AL648,2)-(TRUNC(S648*G648,2)+TRUNC(W648*G648,2)+TRUNC(Y648*G648,2)+TRUNC(AA648*G648,2)+TRUNC(AC648*G648,2)+TRUNC(AE648*G648,2)+TRUNC(AG648*G648,2)+TRUNC(AI648*G648,2)))))/AE648*G648),TRUE),IF(AND(AG648*G648&lt;&gt;0,(TRUNC(AG648*G648,2)+(TRUNC(AL648,2)-(TRUNC(S648*G648,2)+TRUNC(W648*G648,2)+TRUNC(Y648*G648,2)+TRUNC(AA648*G648,2)+TRUNC(AC648*G648,2)+TRUNC(AE648*G648,2)+TRUNC(AG648*G648,2)+TRUNC(AI648*G648,2))))&gt;=0),ABS((AC648*G648-(TRUNC(AC648*G648,2)+(TRUNC(AL648,2)-(TRUNC(S648*G648,2)+TRUNC(W648*G648,2)+TRUNC(Y648*G648,2)+TRUNC(AA648*G648,2)+TRUNC(AC648*G648,2)+TRUNC(AE648*G648,2)+TRUNC(AG648*G648,2)+TRUNC(AI648*G648,2)))))/AC648*G648)&lt;=ABS((AG648*G648-(TRUNC(AG648*G648,2)+(TRUNC(AL648,2)-(TRUNC(S648*G648,2)+TRUNC(W648*G648,2)+TRUNC(Y648*G648,2)+TRUNC(AA648*G648,2)+TRUNC(AC648*G648,2)+TRUNC(AE648*G648,2)+TRUNC(AG648*G648,2)+TRUNC(AI648*G648,2)))))/AG648*G648),TRUE),IF(AND(AI648*G648&lt;&gt;0,(TRUNC(AI648*G648,2)+(TRUNC(AL648,2)-(TRUNC(S648*G648,2)+TRUNC(W648*G648,2)+TRUNC(Y648*G648,2)+TRUNC(AA648*G648,2)+TRUNC(AC648*G648,2)+TRUNC(AE648*G648,2)+TRUNC(AG648*G648,2)+TRUNC(AI648*G648,2))))&gt;=0),ABS((AC648*G648-(TRUNC(AC648*G648,2)+(TRUNC(AL648,2)-(TRUNC(S648*G648,2)+TRUNC(W648*G648,2)+TRUNC(Y648*G648,2)+TRUNC(AA648*G648,2)+TRUNC(AC648*G648,2)+TRUNC(AE648*G648,2)+TRUNC(AG648*G648,2)+TRUNC(AI648*G648,2)))))/AC648*G648)&lt;=ABS((AI648*G648-(TRUNC(AI648*G648,2)+(TRUNC(AL648,2)-(TRUNC(S648*G648,2)+TRUNC(W648*G648,2)+TRUNC(Y648*G648,2)+TRUNC(AA648*G648,2)+TRUNC(AC648*G648,2)+TRUNC(AE648*G648,2)+TRUNC(AG648*G648,2)+TRUNC(AI648*G648,2)))))/AI648*G648),TRUE)),TRUNC(AC648*G648,2)+(TRUNC(AL648,2)-(TRUNC(S648*G648,2)+TRUNC(W648*G648,2)+TRUNC(Y648*G648,2)+TRUNC(AA648*G648,2)+TRUNC(AC648*G648,2)+TRUNC(AE648*G648,2)+TRUNC(AG648*G648,2)+TRUNC(AI648*G648,2))),TRUNC(AC648*G648,2)))))</f>
        <v>0</v>
      </c>
      <c r="AE648" s="363">
        <f>IF(N648*(1+R648)=0,0,IF((TRUNC(AK648,2)-(TRUNC(H648*(1+R648),2)+TRUNC(J648*(1+R648),2)+TRUNC(K648*(1+R648),2)+TRUNC(L648*(1+R648),2)+TRUNC(M648*(1+R648),2)+TRUNC(N648*(1+R648),2)+TRUNC(O648*(1+R648),2)+TRUNC(P648*(1+R648),2)))=0,TRUNC(N648*(1+R648),2),IF((TRUNC(TRUNC(N648*(1+R648),2),2)+(TRUNC(AK648,2)-(TRUNC(H648*(1+R648),2)+TRUNC(J648*(1+R648),2)+TRUNC(K648*(1+R648),2)+TRUNC(L648*(1+R648),2)+TRUNC(M648*(1+R648),2)+TRUNC(N648*(1+R648),2)+TRUNC(O648*(1+R648),2)+TRUNC(P648*(1+R648),2))))&lt;=0,TRUNC(N648*(1+R648),2),IF(AND(IF(AND(H648*(1+R648)&lt;&gt;0,(TRUNC(H648*(1+R648),2)+(TRUNC(AK648,2)-(TRUNC(H648*(1+R648),2)+TRUNC(J648*(1+R648),2)+TRUNC(K648*(1+R648),2)+TRUNC(L648*(1+R648),2)+TRUNC(M648*(1+R648),2)+TRUNC(N648*(1+R648),2)+TRUNC(O648*(1+R648),2)+TRUNC(P648*(1+R648),2))))&gt;=0),ABS((N648*(1+R648)-(TRUNC(N648*(1+R648),2)+(TRUNC(AK648,2)-(TRUNC(H648*(1+R648),2)+TRUNC(J648*(1+R648),2)+TRUNC(K648*(1+R648),2)+TRUNC(L648*(1+R648),2)+TRUNC(M648*(1+R648),2)+TRUNC(N648*(1+R648),2)+TRUNC(O648*(1+R648),2)+TRUNC(P648*(1+R648),2)))))/N648*(1+R648))&lt;ABS((H648*(1+R648)-(TRUNC(H648*(1+R648),2)+(TRUNC(AK648,2)-(TRUNC(H648*(1+R648),2)+TRUNC(J648*(1+R648),2)+TRUNC(K648*(1+R648),2)+TRUNC(L648*(1+R648),2)+TRUNC(M648*(1+R648),2)+TRUNC(N648*(1+R648),2)+TRUNC(O648*(1+R648),2)+TRUNC(P648*(1+R648),2)))))/H648*(1+R648)),TRUE),IF(AND(J648*(1+R648)&lt;&gt;0,(TRUNC(J648*(1+R648),2)+(TRUNC(AK648,2)-(TRUNC(H648*(1+R648),2)+TRUNC(J648*(1+R648),2)+TRUNC(K648*(1+R648),2)+TRUNC(L648*(1+R648),2)+TRUNC(M648*(1+R648),2)+TRUNC(N648*(1+R648),2)+TRUNC(O648*(1+R648),2)+TRUNC(P648*(1+R648),2))))&gt;=0),ABS((N648*(1+R648)-(TRUNC(N648*(1+R648),2)+(TRUNC(AK648,2)-(TRUNC(H648*(1+R648),2)+TRUNC(J648*(1+R648),2)+TRUNC(K648*(1+R648),2)+TRUNC(L648*(1+R648),2)+TRUNC(M648*(1+R648),2)+TRUNC(N648*(1+R648),2)+TRUNC(O648*(1+R648),2)+TRUNC(P648*(1+R648),2)))))/N648*(1+R648))&lt;ABS((J648*(1+R648)-(TRUNC(J648*(1+R648),2)+(TRUNC(AK648,2)-(TRUNC(H648*(1+R648),2)+TRUNC(J648*(1+R648),2)+TRUNC(K648*(1+R648),2)+TRUNC(L648*(1+R648),2)+TRUNC(M648*(1+R648),2)+TRUNC(N648*(1+R648),2)+TRUNC(O648*(1+R648),2)+TRUNC(P648*(1+R648),2)))))/J648*(1+R648)),TRUE),IF(AND(K648*(1+R648)&lt;&gt;0,(TRUNC(K648*(1+R648),2)+(TRUNC(AK648,2)-(TRUNC(H648*(1+R648),2)+TRUNC(J648*(1+R648),2)+TRUNC(K648*(1+R648),2)+TRUNC(L648*(1+R648),2)+TRUNC(M648*(1+R648),2)+TRUNC(N648*(1+R648),2)+TRUNC(O648*(1+R648),2)+TRUNC(P648*(1+R648),2))))&gt;=0),ABS((N648*(1+R648)-(TRUNC(N648*(1+R648),2)+(TRUNC(AK648,2)-(TRUNC(H648*(1+R648),2)+TRUNC(J648*(1+R648),2)+TRUNC(K648*(1+R648),2)+TRUNC(L648*(1+R648),2)+TRUNC(M648*(1+R648),2)+TRUNC(N648*(1+R648),2)+TRUNC(O648*(1+R648),2)+TRUNC(P648*(1+R648),2)))))/N648*(1+R648))&lt;ABS((K648*(1+R648)-(TRUNC(K648*(1+R648),2)+(TRUNC(AK648,2)-(TRUNC(H648*(1+R648),2)+TRUNC(J648*(1+R648),2)+TRUNC(K648*(1+R648),2)+TRUNC(L648*(1+R648),2)+TRUNC(M648*(1+R648),2)+TRUNC(N648*(1+R648),2)+TRUNC(O648*(1+R648),2)+TRUNC(P648*(1+R648),2)))))/K648*(1+R648)),TRUE),IF(AND(L648*(1+R648)&lt;&gt;0,(TRUNC(L648*(1+R648),2)+(TRUNC(AK648,2)-(TRUNC(H648*(1+R648),2)+TRUNC(J648*(1+R648),2)+TRUNC(K648*(1+R648),2)+TRUNC(L648*(1+R648),2)+TRUNC(M648*(1+R648),2)+TRUNC(N648*(1+R648),2)+TRUNC(O648*(1+R648),2)+TRUNC(P648*(1+R648),2))))&gt;=0),ABS((N648*(1+R648)-(TRUNC(N648*(1+R648),2)+(TRUNC(AK648,2)-(TRUNC(H648*(1+R648),2)+TRUNC(J648*(1+R648),2)+TRUNC(K648*(1+R648),2)+TRUNC(L648*(1+R648),2)+TRUNC(M648*(1+R648),2)+TRUNC(N648*(1+R648),2)+TRUNC(O648*(1+R648),2)+TRUNC(P648*(1+R648),2)))))/N648*(1+R648))&lt;ABS((L648*(1+R648)-(TRUNC(L648*(1+R648),2)+(TRUNC(AK648,2)-(TRUNC(H648*(1+R648),2)+TRUNC(J648*(1+R648),2)+TRUNC(K648*(1+R648),2)+TRUNC(L648*(1+R648),2)+TRUNC(M648*(1+R648),2)+TRUNC(N648*(1+R648),2)+TRUNC(O648*(1+R648),2)+TRUNC(P648*(1+R648),2)))))/L648*(1+R648)),TRUE),IF(AND(M648*(1+R648)&lt;&gt;0,(TRUNC(M648*(1+R648),2)+(TRUNC(AK648,2)-(TRUNC(H648*(1+R648),2)+TRUNC(J648*(1+R648),2)+TRUNC(K648*(1+R648),2)+TRUNC(L648*(1+R648),2)+TRUNC(M648*(1+R648),2)+TRUNC(N648*(1+R648),2)+TRUNC(O648*(1+R648),2)+TRUNC(P648*(1+R648),2))))&gt;=0),ABS((N648*(1+R648)-(TRUNC(N648*(1+R648),2)+(TRUNC(AK648,2)-(TRUNC(H648*(1+R648),2)+TRUNC(J648*(1+R648),2)+TRUNC(K648*(1+R648),2)+TRUNC(L648*(1+R648),2)+TRUNC(M648*(1+R648),2)+TRUNC(N648*(1+R648),2)+TRUNC(O648*(1+R648),2)+TRUNC(P648*(1+R648),2)))))/N648*(1+R648))&lt;ABS((M648*(1+R648)-(TRUNC(M648*(1+R648),2)+(TRUNC(AK648,2)-(TRUNC(H648*(1+R648),2)+TRUNC(J648*(1+R648),2)+TRUNC(K648*(1+R648),2)+TRUNC(L648*(1+R648),2)+TRUNC(M648*(1+R648),2)+TRUNC(N648*(1+R648),2)+TRUNC(O648*(1+R648),2)+TRUNC(P648*(1+R648),2)))))/M648*(1+R648)),TRUE),IF(AND(N648*(1+R648)&lt;&gt;0,(TRUNC(N648*(1+R648),2)+(TRUNC(AK648,2)-(TRUNC(H648*(1+R648),2)+TRUNC(J648*(1+R648),2)+TRUNC(K648*(1+R648),2)+TRUNC(L648*(1+R648),2)+TRUNC(M648*(1+R648),2)+TRUNC(N648*(1+R648),2)+TRUNC(O648*(1+R648),2)+TRUNC(P648*(1+R648),2))))&gt;=0),ABS((N648*(1+R648)-(TRUNC(N648*(1+R648),2)+(TRUNC(AK648,2)-(TRUNC(H648*(1+R648),2)+TRUNC(J648*(1+R648),2)+TRUNC(K648*(1+R648),2)+TRUNC(L648*(1+R648),2)+TRUNC(M648*(1+R648),2)+TRUNC(N648*(1+R648),2)+TRUNC(O648*(1+R648),2)+TRUNC(P648*(1+R648),2)))))/N648*(1+R648))&lt;=ABS((N648*(1+R648)-(TRUNC(N648*(1+R648),2)+(TRUNC(AK648,2)-(TRUNC(H648*(1+R648),2)+TRUNC(J648*(1+R648),2)+TRUNC(K648*(1+R648),2)+TRUNC(L648*(1+R648),2)+TRUNC(M648*(1+R648),2)+TRUNC(N648*(1+R648),2)+TRUNC(O648*(1+R648),2)+TRUNC(P648*(1+R648),2)))))/N648*(1+R648)),TRUE),IF(AND(O648*(1+R648)&lt;&gt;0,(TRUNC(O648*(1+R648),2)+(TRUNC(AK648,2)-(TRUNC(H648*(1+R648),2)+TRUNC(J648*(1+R648),2)+TRUNC(K648*(1+R648),2)+TRUNC(L648*(1+R648),2)+TRUNC(M648*(1+R648),2)+TRUNC(N648*(1+R648),2)+TRUNC(O648*(1+R648),2)+TRUNC(P648*(1+R648),2))))&gt;=0),ABS((N648*(1+R648)-(TRUNC(N648*(1+R648),2)+(TRUNC(AK648,2)-(TRUNC(H648*(1+R648),2)+TRUNC(J648*(1+R648),2)+TRUNC(K648*(1+R648),2)+TRUNC(L648*(1+R648),2)+TRUNC(M648*(1+R648),2)+TRUNC(N648*(1+R648),2)+TRUNC(O648*(1+R648),2)+TRUNC(P648*(1+R648),2)))))/N648*(1+R648))&lt;=ABS((O648*(1+R648)-(TRUNC(O648*(1+R648),2)+(TRUNC(AK648,2)-(TRUNC(H648*(1+R648),2)+TRUNC(J648*(1+R648),2)+TRUNC(K648*(1+R648),2)+TRUNC(L648*(1+R648),2)+TRUNC(M648*(1+R648),2)+TRUNC(N648*(1+R648),2)+TRUNC(O648*(1+R648),2)+TRUNC(P648*(1+R648),2)))))/O648*(1+R648)),TRUE),IF(AND(P648*(1+R648)&lt;&gt;0,(TRUNC(P648*(1+R648),2)+(TRUNC(AK648,2)-(TRUNC(H648*(1+R648),2)+TRUNC(J648*(1+R648),2)+TRUNC(K648*(1+R648),2)+TRUNC(L648*(1+R648),2)+TRUNC(M648*(1+R648),2)+TRUNC(N648*(1+R648),2)+TRUNC(O648*(1+R648),2)+TRUNC(P648*(1+R648),2))))&gt;=0),ABS((N648*(1+R648)-(TRUNC(N648*(1+R648),2)+(TRUNC(AK648,2)-(TRUNC(H648*(1+R648),2)+TRUNC(J648*(1+R648),2)+TRUNC(K648*(1+R648),2)+TRUNC(L648*(1+R648),2)+TRUNC(M648*(1+R648),2)+TRUNC(N648*(1+R648),2)+TRUNC(O648*(1+R648),2)+TRUNC(P648*(1+R648),2)))))/N648*(1+R648))&lt;=ABS((P648*(1+R648)-(TRUNC(P648*(1+R648),2)+(TRUNC(AK648,2)-(TRUNC(H648*(1+R648),2)+TRUNC(J648*(1+R648),2)+TRUNC(K648*(1+R648),2)+TRUNC(L648*(1+R648),2)+TRUNC(M648*(1+R648),2)+TRUNC(N648*(1+R648),2)+TRUNC(O648*(1+R648),2)+TRUNC(P648*(1+R648),2)))))/P648*(1+R648)),TRUE)),TRUNC(N648*(1+R648),2)+(TRUNC(AK648,2)-(TRUNC(H648*(1+R648),2)+TRUNC(J648*(1+R648),2)+TRUNC(K648*(1+R648),2)+TRUNC(L648*(1+R648),2)+TRUNC(M648*(1+R648),2)+TRUNC(N648*(1+R648),2)+TRUNC(O648*(1+R648),2)+TRUNC(P648*(1+R648),2))),TRUNC(N648*(1+R648),2)))))</f>
        <v>0</v>
      </c>
      <c r="AF648" s="363">
        <f>IF(AE648*G648=0,0,IF((TRUNC(AL648,2)-(TRUNC(S648*G648,2)+TRUNC(W648*G648,2)+TRUNC(Y648*G648,2)+TRUNC(AA648*G648,2)+TRUNC(AC648*G648,2)+TRUNC(AE648*G648,2)+TRUNC(AG648*G648,2)+TRUNC(AI648*G648,2)))=0,TRUNC(AE648*G648,2),IF((TRUNC(TRUNC(AE648*G648,2),2)+(TRUNC(AL648,2)-(TRUNC(S648*G648,2)+TRUNC(W648*G648,2)+TRUNC(Y648*G648,2)+TRUNC(AA648*G648,2)+TRUNC(AC648*G648,2)+TRUNC(AE648*G648,2)+TRUNC(AG648*G648,2)+TRUNC(AI648*G648,2))))&lt;=0,TRUNC(AE648*G648,2),IF(AND(IF(AND(S648*G648&lt;&gt;0,(TRUNC(S648*G648,2)+(TRUNC(AL648,2)-(TRUNC(S648*G648,2)+TRUNC(W648*G648,2)+TRUNC(Y648*G648,2)+TRUNC(AA648*G648,2)+TRUNC(AC648*G648,2)+TRUNC(AE648*G648,2)+TRUNC(AG648*G648,2)+TRUNC(AI648*G648,2))))&gt;=0),ABS((AE648*G648-(TRUNC(AE648*G648,2)+(TRUNC(AL648,2)-(TRUNC(S648*G648,2)+TRUNC(W648*G648,2)+TRUNC(Y648*G648,2)+TRUNC(AA648*G648,2)+TRUNC(AC648*G648,2)+TRUNC(AE648*G648,2)+TRUNC(AG648*G648,2)+TRUNC(AI648*G648,2)))))/AE648*G648)&lt;ABS((S648*G648-(TRUNC(S648*G648,2)+(TRUNC(AL648,2)-(TRUNC(S648*G648,2)+TRUNC(W648*G648,2)+TRUNC(Y648*G648,2)+TRUNC(AA648*G648,2)+TRUNC(AC648*G648,2)+TRUNC(AE648*G648,2)+TRUNC(AG648*G648,2)+TRUNC(AI648*G648,2)))))/S648*G648),TRUE),IF(AND(W648*G648&lt;&gt;0,(TRUNC(W648*G648,2)+(TRUNC(AL648,2)-(TRUNC(S648*G648,2)+TRUNC(W648*G648,2)+TRUNC(Y648*G648,2)+TRUNC(AA648*G648,2)+TRUNC(AC648*G648,2)+TRUNC(AE648*G648,2)+TRUNC(AG648*G648,2)+TRUNC(AI648*G648,2))))&gt;=0),ABS((AE648*G648-(TRUNC(AE648*G648,2)+(TRUNC(AL648,2)-(TRUNC(S648*G648,2)+TRUNC(W648*G648,2)+TRUNC(Y648*G648,2)+TRUNC(AA648*G648,2)+TRUNC(AC648*G648,2)+TRUNC(AE648*G648,2)+TRUNC(AG648*G648,2)+TRUNC(AI648*G648,2)))))/AE648*G648)&lt;ABS((W648*G648-(TRUNC(W648*G648,2)+(TRUNC(AL648,2)-(TRUNC(S648*G648,2)+TRUNC(W648*G648,2)+TRUNC(Y648*G648,2)+TRUNC(AA648*G648,2)+TRUNC(AC648*G648,2)+TRUNC(AE648*G648,2)+TRUNC(AG648*G648,2)+TRUNC(AI648*G648,2)))))/W648*G648),TRUE),IF(AND(Y648*G648&lt;&gt;0,(TRUNC(Y648*G648,2)+(TRUNC(AL648,2)-(TRUNC(S648*G648,2)+TRUNC(W648*G648,2)+TRUNC(Y648*G648,2)+TRUNC(AA648*G648,2)+TRUNC(AC648*G648,2)+TRUNC(AE648*G648,2)+TRUNC(AG648*G648,2)+TRUNC(AI648*G648,2))))&gt;=0),ABS((AE648*G648-(TRUNC(AE648*G648,2)+(TRUNC(AL648,2)-(TRUNC(S648*G648,2)+TRUNC(W648*G648,2)+TRUNC(Y648*G648,2)+TRUNC(AA648*G648,2)+TRUNC(AC648*G648,2)+TRUNC(AE648*G648,2)+TRUNC(AG648*G648,2)+TRUNC(AI648*G648,2)))))/AE648*G648)&lt;ABS((Y648*G648-(TRUNC(Y648*G648,2)+(TRUNC(AL648,2)-(TRUNC(S648*G648,2)+TRUNC(W648*G648,2)+TRUNC(Y648*G648,2)+TRUNC(AA648*G648,2)+TRUNC(AC648*G648,2)+TRUNC(AE648*G648,2)+TRUNC(AG648*G648,2)+TRUNC(AI648*G648,2)))))/Y648*G648),TRUE),IF(AND(AA648*G648&lt;&gt;0,(TRUNC(AA648*G648,2)+(TRUNC(AL648,2)-(TRUNC(S648*G648,2)+TRUNC(W648*G648,2)+TRUNC(Y648*G648,2)+TRUNC(AA648*G648,2)+TRUNC(AC648*G648,2)+TRUNC(AE648*G648,2)+TRUNC(AG648*G648,2)+TRUNC(AI648*G648,2))))&gt;=0),ABS((AE648*G648-(TRUNC(AE648*G648,2)+(TRUNC(AL648,2)-(TRUNC(S648*G648,2)+TRUNC(W648*G648,2)+TRUNC(Y648*G648,2)+TRUNC(AA648*G648,2)+TRUNC(AC648*G648,2)+TRUNC(AE648*G648,2)+TRUNC(AG648*G648,2)+TRUNC(AI648*G648,2)))))/AE648*G648)&lt;ABS((AA648*G648-(TRUNC(AA648*G648,2)+(TRUNC(AL648,2)-(TRUNC(S648*G648,2)+TRUNC(W648*G648,2)+TRUNC(Y648*G648,2)+TRUNC(AA648*G648,2)+TRUNC(AC648*G648,2)+TRUNC(AE648*G648,2)+TRUNC(AG648*G648,2)+TRUNC(AI648*G648,2)))))/AA648*G648),TRUE),IF(AND(AC648*G648&lt;&gt;0,(TRUNC(AC648*G648,2)+(TRUNC(AL648,2)-(TRUNC(S648*G648,2)+TRUNC(W648*G648,2)+TRUNC(Y648*G648,2)+TRUNC(AA648*G648,2)+TRUNC(AC648*G648,2)+TRUNC(AE648*G648,2)+TRUNC(AG648*G648,2)+TRUNC(AI648*G648,2))))&gt;=0),ABS((AE648*G648-(TRUNC(AE648*G648,2)+(TRUNC(AL648,2)-(TRUNC(S648*G648,2)+TRUNC(W648*G648,2)+TRUNC(Y648*G648,2)+TRUNC(AA648*G648,2)+TRUNC(AC648*G648,2)+TRUNC(AE648*G648,2)+TRUNC(AG648*G648,2)+TRUNC(AI648*G648,2)))))/AE648*G648)&lt;ABS((AC648*G648-(TRUNC(AC648*G648,2)+(TRUNC(AL648,2)-(TRUNC(S648*G648,2)+TRUNC(W648*G648,2)+TRUNC(Y648*G648,2)+TRUNC(AA648*G648,2)+TRUNC(AC648*G648,2)+TRUNC(AE648*G648,2)+TRUNC(AG648*G648,2)+TRUNC(AI648*G648,2)))))/AC648*G648),TRUE),IF(AND(AE648*G648&lt;&gt;0,(TRUNC(AE648*G648,2)+(TRUNC(AL648,2)-(TRUNC(S648*G648,2)+TRUNC(W648*G648,2)+TRUNC(Y648*G648,2)+TRUNC(AA648*G648,2)+TRUNC(AC648*G648,2)+TRUNC(AE648*G648,2)+TRUNC(AG648*G648,2)+TRUNC(AI648*G648,2))))&gt;=0),ABS((AE648*G648-(TRUNC(AE648*G648,2)+(TRUNC(AL648,2)-(TRUNC(S648*G648,2)+TRUNC(W648*G648,2)+TRUNC(Y648*G648,2)+TRUNC(AA648*G648,2)+TRUNC(AC648*G648,2)+TRUNC(AE648*G648,2)+TRUNC(AG648*G648,2)+TRUNC(AI648*G648,2)))))/AE648*G648)&lt;=ABS((AE648*G648-(TRUNC(AE648*G648,2)+(TRUNC(AL648,2)-(TRUNC(S648*G648,2)+TRUNC(W648*G648,2)+TRUNC(Y648*G648,2)+TRUNC(AA648*G648,2)+TRUNC(AC648*G648,2)+TRUNC(AE648*G648,2)+TRUNC(AG648*G648,2)+TRUNC(AI648*G648,2)))))/AE648*G648),TRUE),IF(AND(AG648*G648&lt;&gt;0,(TRUNC(AG648*G648,2)+(TRUNC(AL648,2)-(TRUNC(S648*G648,2)+TRUNC(W648*G648,2)+TRUNC(Y648*G648,2)+TRUNC(AA648*G648,2)+TRUNC(AC648*G648,2)+TRUNC(AE648*G648,2)+TRUNC(AG648*G648,2)+TRUNC(AI648*G648,2))))&gt;=0),ABS((AE648*G648-(TRUNC(AE648*G648,2)+(TRUNC(AL648,2)-(TRUNC(S648*G648,2)+TRUNC(W648*G648,2)+TRUNC(Y648*G648,2)+TRUNC(AA648*G648,2)+TRUNC(AC648*G648,2)+TRUNC(AE648*G648,2)+TRUNC(AG648*G648,2)+TRUNC(AI648*G648,2)))))/AE648*G648)&lt;=ABS((AG648*G648-(TRUNC(AG648*G648,2)+(TRUNC(AL648,2)-(TRUNC(S648*G648,2)+TRUNC(W648*G648,2)+TRUNC(Y648*G648,2)+TRUNC(AA648*G648,2)+TRUNC(AC648*G648,2)+TRUNC(AE648*G648,2)+TRUNC(AG648*G648,2)+TRUNC(AI648*G648,2)))))/AG648*G648),TRUE),IF(AND(AI648*G648&lt;&gt;0,(TRUNC(AI648*G648,2)+(TRUNC(AL648,2)-(TRUNC(S648*G648,2)+TRUNC(W648*G648,2)+TRUNC(Y648*G648,2)+TRUNC(AA648*G648,2)+TRUNC(AC648*G648,2)+TRUNC(AE648*G648,2)+TRUNC(AG648*G648,2)+TRUNC(AI648*G648,2))))&gt;=0),ABS((AE648*G648-(TRUNC(AE648*G648,2)+(TRUNC(AL648,2)-(TRUNC(S648*G648,2)+TRUNC(W648*G648,2)+TRUNC(Y648*G648,2)+TRUNC(AA648*G648,2)+TRUNC(AC648*G648,2)+TRUNC(AE648*G648,2)+TRUNC(AG648*G648,2)+TRUNC(AI648*G648,2)))))/AE648*G648)&lt;=ABS((AI648*G648-(TRUNC(AI648*G648,2)+(TRUNC(AL648,2)-(TRUNC(S648*G648,2)+TRUNC(W648*G648,2)+TRUNC(Y648*G648,2)+TRUNC(AA648*G648,2)+TRUNC(AC648*G648,2)+TRUNC(AE648*G648,2)+TRUNC(AG648*G648,2)+TRUNC(AI648*G648,2)))))/AI648*G648),TRUE)),TRUNC(AE648*G648,2)+(TRUNC(AL648,2)-(TRUNC(S648*G648,2)+TRUNC(W648*G648,2)+TRUNC(Y648*G648,2)+TRUNC(AA648*G648,2)+TRUNC(AC648*G648,2)+TRUNC(AE648*G648,2)+TRUNC(AG648*G648,2)+TRUNC(AI648*G648,2))),TRUNC(AE648*G648,2)))))</f>
        <v>0</v>
      </c>
      <c r="AG648" s="363">
        <f>IF(O648*(1+R648)=0,0,IF((TRUNC(AK648,2)-(TRUNC(H648*(1+R648),2)+TRUNC(J648*(1+R648),2)+TRUNC(K648*(1+R648),2)+TRUNC(L648*(1+R648),2)+TRUNC(M648*(1+R648),2)+TRUNC(N648*(1+R648),2)+TRUNC(O648*(1+R648),2)+TRUNC(P648*(1+R648),2)))=0,TRUNC(O648*(1+R648),2),IF((TRUNC(TRUNC(O648*(1+R648),2),2)+(TRUNC(AK648,2)-(TRUNC(H648*(1+R648),2)+TRUNC(J648*(1+R648),2)+TRUNC(K648*(1+R648),2)+TRUNC(L648*(1+R648),2)+TRUNC(M648*(1+R648),2)+TRUNC(N648*(1+R648),2)+TRUNC(O648*(1+R648),2)+TRUNC(P648*(1+R648),2))))&lt;=0,TRUNC(O648*(1+R648),2),IF(AND(IF(AND(H648*(1+R648)&lt;&gt;0,(TRUNC(H648*(1+R648),2)+(TRUNC(AK648,2)-(TRUNC(H648*(1+R648),2)+TRUNC(J648*(1+R648),2)+TRUNC(K648*(1+R648),2)+TRUNC(L648*(1+R648),2)+TRUNC(M648*(1+R648),2)+TRUNC(N648*(1+R648),2)+TRUNC(O648*(1+R648),2)+TRUNC(P648*(1+R648),2))))&gt;=0),ABS((O648*(1+R648)-(TRUNC(O648*(1+R648),2)+(TRUNC(AK648,2)-(TRUNC(H648*(1+R648),2)+TRUNC(J648*(1+R648),2)+TRUNC(K648*(1+R648),2)+TRUNC(L648*(1+R648),2)+TRUNC(M648*(1+R648),2)+TRUNC(N648*(1+R648),2)+TRUNC(O648*(1+R648),2)+TRUNC(P648*(1+R648),2)))))/O648*(1+R648))&lt;ABS((H648*(1+R648)-(TRUNC(H648*(1+R648),2)+(TRUNC(AK648,2)-(TRUNC(H648*(1+R648),2)+TRUNC(J648*(1+R648),2)+TRUNC(K648*(1+R648),2)+TRUNC(L648*(1+R648),2)+TRUNC(M648*(1+R648),2)+TRUNC(N648*(1+R648),2)+TRUNC(O648*(1+R648),2)+TRUNC(P648*(1+R648),2)))))/H648*(1+R648)),TRUE),IF(AND(J648*(1+R648)&lt;&gt;0,(TRUNC(J648*(1+R648),2)+(TRUNC(AK648,2)-(TRUNC(H648*(1+R648),2)+TRUNC(J648*(1+R648),2)+TRUNC(K648*(1+R648),2)+TRUNC(L648*(1+R648),2)+TRUNC(M648*(1+R648),2)+TRUNC(N648*(1+R648),2)+TRUNC(O648*(1+R648),2)+TRUNC(P648*(1+R648),2))))&gt;=0),ABS((O648*(1+R648)-(TRUNC(O648*(1+R648),2)+(TRUNC(AK648,2)-(TRUNC(H648*(1+R648),2)+TRUNC(J648*(1+R648),2)+TRUNC(K648*(1+R648),2)+TRUNC(L648*(1+R648),2)+TRUNC(M648*(1+R648),2)+TRUNC(N648*(1+R648),2)+TRUNC(O648*(1+R648),2)+TRUNC(P648*(1+R648),2)))))/O648*(1+R648))&lt;ABS((J648*(1+R648)-(TRUNC(J648*(1+R648),2)+(TRUNC(AK648,2)-(TRUNC(H648*(1+R648),2)+TRUNC(J648*(1+R648),2)+TRUNC(K648*(1+R648),2)+TRUNC(L648*(1+R648),2)+TRUNC(M648*(1+R648),2)+TRUNC(N648*(1+R648),2)+TRUNC(O648*(1+R648),2)+TRUNC(P648*(1+R648),2)))))/J648*(1+R648)),TRUE),IF(AND(K648*(1+R648)&lt;&gt;0,(TRUNC(K648*(1+R648),2)+(TRUNC(AK648,2)-(TRUNC(H648*(1+R648),2)+TRUNC(J648*(1+R648),2)+TRUNC(K648*(1+R648),2)+TRUNC(L648*(1+R648),2)+TRUNC(M648*(1+R648),2)+TRUNC(N648*(1+R648),2)+TRUNC(O648*(1+R648),2)+TRUNC(P648*(1+R648),2))))&gt;=0),ABS((O648*(1+R648)-(TRUNC(O648*(1+R648),2)+(TRUNC(AK648,2)-(TRUNC(H648*(1+R648),2)+TRUNC(J648*(1+R648),2)+TRUNC(K648*(1+R648),2)+TRUNC(L648*(1+R648),2)+TRUNC(M648*(1+R648),2)+TRUNC(N648*(1+R648),2)+TRUNC(O648*(1+R648),2)+TRUNC(P648*(1+R648),2)))))/O648*(1+R648))&lt;ABS((K648*(1+R648)-(TRUNC(K648*(1+R648),2)+(TRUNC(AK648,2)-(TRUNC(H648*(1+R648),2)+TRUNC(J648*(1+R648),2)+TRUNC(K648*(1+R648),2)+TRUNC(L648*(1+R648),2)+TRUNC(M648*(1+R648),2)+TRUNC(N648*(1+R648),2)+TRUNC(O648*(1+R648),2)+TRUNC(P648*(1+R648),2)))))/K648*(1+R648)),TRUE),IF(AND(L648*(1+R648)&lt;&gt;0,(TRUNC(L648*(1+R648),2)+(TRUNC(AK648,2)-(TRUNC(H648*(1+R648),2)+TRUNC(J648*(1+R648),2)+TRUNC(K648*(1+R648),2)+TRUNC(L648*(1+R648),2)+TRUNC(M648*(1+R648),2)+TRUNC(N648*(1+R648),2)+TRUNC(O648*(1+R648),2)+TRUNC(P648*(1+R648),2))))&gt;=0),ABS((O648*(1+R648)-(TRUNC(O648*(1+R648),2)+(TRUNC(AK648,2)-(TRUNC(H648*(1+R648),2)+TRUNC(J648*(1+R648),2)+TRUNC(K648*(1+R648),2)+TRUNC(L648*(1+R648),2)+TRUNC(M648*(1+R648),2)+TRUNC(N648*(1+R648),2)+TRUNC(O648*(1+R648),2)+TRUNC(P648*(1+R648),2)))))/O648*(1+R648))&lt;ABS((L648*(1+R648)-(TRUNC(L648*(1+R648),2)+(TRUNC(AK648,2)-(TRUNC(H648*(1+R648),2)+TRUNC(J648*(1+R648),2)+TRUNC(K648*(1+R648),2)+TRUNC(L648*(1+R648),2)+TRUNC(M648*(1+R648),2)+TRUNC(N648*(1+R648),2)+TRUNC(O648*(1+R648),2)+TRUNC(P648*(1+R648),2)))))/L648*(1+R648)),TRUE),IF(AND(M648*(1+R648)&lt;&gt;0,(TRUNC(M648*(1+R648),2)+(TRUNC(AK648,2)-(TRUNC(H648*(1+R648),2)+TRUNC(J648*(1+R648),2)+TRUNC(K648*(1+R648),2)+TRUNC(L648*(1+R648),2)+TRUNC(M648*(1+R648),2)+TRUNC(N648*(1+R648),2)+TRUNC(O648*(1+R648),2)+TRUNC(P648*(1+R648),2))))&gt;=0),ABS((O648*(1+R648)-(TRUNC(O648*(1+R648),2)+(TRUNC(AK648,2)-(TRUNC(H648*(1+R648),2)+TRUNC(J648*(1+R648),2)+TRUNC(K648*(1+R648),2)+TRUNC(L648*(1+R648),2)+TRUNC(M648*(1+R648),2)+TRUNC(N648*(1+R648),2)+TRUNC(O648*(1+R648),2)+TRUNC(P648*(1+R648),2)))))/O648*(1+R648))&lt;ABS((M648*(1+R648)-(TRUNC(M648*(1+R648),2)+(TRUNC(AK648,2)-(TRUNC(H648*(1+R648),2)+TRUNC(J648*(1+R648),2)+TRUNC(K648*(1+R648),2)+TRUNC(L648*(1+R648),2)+TRUNC(M648*(1+R648),2)+TRUNC(N648*(1+R648),2)+TRUNC(O648*(1+R648),2)+TRUNC(P648*(1+R648),2)))))/M648*(1+R648)),TRUE),IF(AND(N648*(1+R648)&lt;&gt;0,(TRUNC(N648*(1+R648),2)+(TRUNC(AK648,2)-(TRUNC(H648*(1+R648),2)+TRUNC(J648*(1+R648),2)+TRUNC(K648*(1+R648),2)+TRUNC(L648*(1+R648),2)+TRUNC(M648*(1+R648),2)+TRUNC(N648*(1+R648),2)+TRUNC(O648*(1+R648),2)+TRUNC(P648*(1+R648),2))))&gt;=0),ABS((O648*(1+R648)-(TRUNC(O648*(1+R648),2)+(TRUNC(AK648,2)-(TRUNC(H648*(1+R648),2)+TRUNC(J648*(1+R648),2)+TRUNC(K648*(1+R648),2)+TRUNC(L648*(1+R648),2)+TRUNC(M648*(1+R648),2)+TRUNC(N648*(1+R648),2)+TRUNC(O648*(1+R648),2)+TRUNC(P648*(1+R648),2)))))/O648*(1+R648))&lt;ABS((N648*(1+R648)-(TRUNC(N648*(1+R648),2)+(TRUNC(AK648,2)-(TRUNC(H648*(1+R648),2)+TRUNC(J648*(1+R648),2)+TRUNC(K648*(1+R648),2)+TRUNC(L648*(1+R648),2)+TRUNC(M648*(1+R648),2)+TRUNC(N648*(1+R648),2)+TRUNC(O648*(1+R648),2)+TRUNC(P648*(1+R648),2)))))/N648*(1+R648)),TRUE),IF(AND(O648*(1+R648)&lt;&gt;0,(TRUNC(O648*(1+R648),2)+(TRUNC(AK648,2)-(TRUNC(H648*(1+R648),2)+TRUNC(J648*(1+R648),2)+TRUNC(K648*(1+R648),2)+TRUNC(L648*(1+R648),2)+TRUNC(M648*(1+R648),2)+TRUNC(N648*(1+R648),2)+TRUNC(O648*(1+R648),2)+TRUNC(P648*(1+R648),2))))&gt;=0),ABS((O648*(1+R648)-(TRUNC(O648*(1+R648),2)+(TRUNC(AK648,2)-(TRUNC(H648*(1+R648),2)+TRUNC(J648*(1+R648),2)+TRUNC(K648*(1+R648),2)+TRUNC(L648*(1+R648),2)+TRUNC(M648*(1+R648),2)+TRUNC(N648*(1+R648),2)+TRUNC(O648*(1+R648),2)+TRUNC(P648*(1+R648),2)))))/O648*(1+R648))&lt;=ABS((O648*(1+R648)-(TRUNC(O648*(1+R648),2)+(TRUNC(AK648,2)-(TRUNC(H648*(1+R648),2)+TRUNC(J648*(1+R648),2)+TRUNC(K648*(1+R648),2)+TRUNC(L648*(1+R648),2)+TRUNC(M648*(1+R648),2)+TRUNC(N648*(1+R648),2)+TRUNC(O648*(1+R648),2)+TRUNC(P648*(1+R648),2)))))/O648*(1+R648)),TRUE),IF(AND(P648*(1+R648)&lt;&gt;0,(TRUNC(P648*(1+R648),2)+(TRUNC(AK648,2)-(TRUNC(H648*(1+R648),2)+TRUNC(J648*(1+R648),2)+TRUNC(K648*(1+R648),2)+TRUNC(L648*(1+R648),2)+TRUNC(M648*(1+R648),2)+TRUNC(N648*(1+R648),2)+TRUNC(O648*(1+R648),2)+TRUNC(P648*(1+R648),2))))&gt;=0),ABS((O648*(1+R648)-(TRUNC(O648*(1+R648),2)+(TRUNC(AK648,2)-(TRUNC(H648*(1+R648),2)+TRUNC(J648*(1+R648),2)+TRUNC(K648*(1+R648),2)+TRUNC(L648*(1+R648),2)+TRUNC(M648*(1+R648),2)+TRUNC(N648*(1+R648),2)+TRUNC(O648*(1+R648),2)+TRUNC(P648*(1+R648),2)))))/O648*(1+R648))&lt;=ABS((P648*(1+R648)-(TRUNC(P648*(1+R648),2)+(TRUNC(AK648,2)-(TRUNC(H648*(1+R648),2)+TRUNC(J648*(1+R648),2)+TRUNC(K648*(1+R648),2)+TRUNC(L648*(1+R648),2)+TRUNC(M648*(1+R648),2)+TRUNC(N648*(1+R648),2)+TRUNC(O648*(1+R648),2)+TRUNC(P648*(1+R648),2)))))/P648*(1+R648)),TRUE)),TRUNC(O648*(1+R648),2)+(TRUNC(AK648,2)-(TRUNC(H648*(1+R648),2)+TRUNC(J648*(1+R648),2)+TRUNC(K648*(1+R648),2)+TRUNC(L648*(1+R648),2)+TRUNC(M648*(1+R648),2)+TRUNC(N648*(1+R648),2)+TRUNC(O648*(1+R648),2)+TRUNC(P648*(1+R648),2))),TRUNC(O648*(1+R648),2)))))</f>
        <v>0</v>
      </c>
      <c r="AH648" s="363">
        <f>IF(AG648*G648=0,0,IF((TRUNC(AL648,2)-(TRUNC(S648*G648,2)+TRUNC(W648*G648,2)+TRUNC(Y648*G648,2)+TRUNC(AA648*G648,2)+TRUNC(AC648*G648,2)+TRUNC(AE648*G648,2)+TRUNC(AG648*G648,2)+TRUNC(AI648*G648,2)))=0,TRUNC(AG648*G648,2),IF((TRUNC(TRUNC(AG648*G648,2),2)+(TRUNC(AL648,2)-(TRUNC(S648*G648,2)+TRUNC(W648*G648,2)+TRUNC(Y648*G648,2)+TRUNC(AA648*G648,2)+TRUNC(AC648*G648,2)+TRUNC(AE648*G648,2)+TRUNC(AG648*G648,2)+TRUNC(AI648*G648,2))))&lt;=0,TRUNC(AG648*G648,2),IF(AND(IF(AND(S648*G648&lt;&gt;0,(TRUNC(S648*G648,2)+(TRUNC(AL648,2)-(TRUNC(S648*G648,2)+TRUNC(W648*G648,2)+TRUNC(Y648*G648,2)+TRUNC(AA648*G648,2)+TRUNC(AC648*G648,2)+TRUNC(AE648*G648,2)+TRUNC(AG648*G648,2)+TRUNC(AI648*G648,2))))&gt;=0),ABS((AG648*G648-(TRUNC(AG648*G648,2)+(TRUNC(AL648,2)-(TRUNC(S648*G648,2)+TRUNC(W648*G648,2)+TRUNC(Y648*G648,2)+TRUNC(AA648*G648,2)+TRUNC(AC648*G648,2)+TRUNC(AE648*G648,2)+TRUNC(AG648*G648,2)+TRUNC(AI648*G648,2)))))/AG648*G648)&lt;ABS((S648*G648-(TRUNC(S648*G648,2)+(TRUNC(AL648,2)-(TRUNC(S648*G648,2)+TRUNC(W648*G648,2)+TRUNC(Y648*G648,2)+TRUNC(AA648*G648,2)+TRUNC(AC648*G648,2)+TRUNC(AE648*G648,2)+TRUNC(AG648*G648,2)+TRUNC(AI648*G648,2)))))/S648*G648),TRUE),IF(AND(W648*G648&lt;&gt;0,(TRUNC(W648*G648,2)+(TRUNC(AL648,2)-(TRUNC(S648*G648,2)+TRUNC(W648*G648,2)+TRUNC(Y648*G648,2)+TRUNC(AA648*G648,2)+TRUNC(AC648*G648,2)+TRUNC(AE648*G648,2)+TRUNC(AG648*G648,2)+TRUNC(AI648*G648,2))))&gt;=0),ABS((AG648*G648-(TRUNC(AG648*G648,2)+(TRUNC(AL648,2)-(TRUNC(S648*G648,2)+TRUNC(W648*G648,2)+TRUNC(Y648*G648,2)+TRUNC(AA648*G648,2)+TRUNC(AC648*G648,2)+TRUNC(AE648*G648,2)+TRUNC(AG648*G648,2)+TRUNC(AI648*G648,2)))))/AG648*G648)&lt;ABS((W648*G648-(TRUNC(W648*G648,2)+(TRUNC(AL648,2)-(TRUNC(S648*G648,2)+TRUNC(W648*G648,2)+TRUNC(Y648*G648,2)+TRUNC(AA648*G648,2)+TRUNC(AC648*G648,2)+TRUNC(AE648*G648,2)+TRUNC(AG648*G648,2)+TRUNC(AI648*G648,2)))))/W648*G648),TRUE),IF(AND(Y648*G648&lt;&gt;0,(TRUNC(Y648*G648,2)+(TRUNC(AL648,2)-(TRUNC(S648*G648,2)+TRUNC(W648*G648,2)+TRUNC(Y648*G648,2)+TRUNC(AA648*G648,2)+TRUNC(AC648*G648,2)+TRUNC(AE648*G648,2)+TRUNC(AG648*G648,2)+TRUNC(AI648*G648,2))))&gt;=0),ABS((AG648*G648-(TRUNC(AG648*G648,2)+(TRUNC(AL648,2)-(TRUNC(S648*G648,2)+TRUNC(W648*G648,2)+TRUNC(Y648*G648,2)+TRUNC(AA648*G648,2)+TRUNC(AC648*G648,2)+TRUNC(AE648*G648,2)+TRUNC(AG648*G648,2)+TRUNC(AI648*G648,2)))))/AG648*G648)&lt;ABS((Y648*G648-(TRUNC(Y648*G648,2)+(TRUNC(AL648,2)-(TRUNC(S648*G648,2)+TRUNC(W648*G648,2)+TRUNC(Y648*G648,2)+TRUNC(AA648*G648,2)+TRUNC(AC648*G648,2)+TRUNC(AE648*G648,2)+TRUNC(AG648*G648,2)+TRUNC(AI648*G648,2)))))/Y648*G648),TRUE),IF(AND(AA648*G648&lt;&gt;0,(TRUNC(AA648*G648,2)+(TRUNC(AL648,2)-(TRUNC(S648*G648,2)+TRUNC(W648*G648,2)+TRUNC(Y648*G648,2)+TRUNC(AA648*G648,2)+TRUNC(AC648*G648,2)+TRUNC(AE648*G648,2)+TRUNC(AG648*G648,2)+TRUNC(AI648*G648,2))))&gt;=0),ABS((AG648*G648-(TRUNC(AG648*G648,2)+(TRUNC(AL648,2)-(TRUNC(S648*G648,2)+TRUNC(W648*G648,2)+TRUNC(Y648*G648,2)+TRUNC(AA648*G648,2)+TRUNC(AC648*G648,2)+TRUNC(AE648*G648,2)+TRUNC(AG648*G648,2)+TRUNC(AI648*G648,2)))))/AG648*G648)&lt;ABS((AA648*G648-(TRUNC(AA648*G648,2)+(TRUNC(AL648,2)-(TRUNC(S648*G648,2)+TRUNC(W648*G648,2)+TRUNC(Y648*G648,2)+TRUNC(AA648*G648,2)+TRUNC(AC648*G648,2)+TRUNC(AE648*G648,2)+TRUNC(AG648*G648,2)+TRUNC(AI648*G648,2)))))/AA648*G648),TRUE),IF(AND(AC648*G648&lt;&gt;0,(TRUNC(AC648*G648,2)+(TRUNC(AL648,2)-(TRUNC(S648*G648,2)+TRUNC(W648*G648,2)+TRUNC(Y648*G648,2)+TRUNC(AA648*G648,2)+TRUNC(AC648*G648,2)+TRUNC(AE648*G648,2)+TRUNC(AG648*G648,2)+TRUNC(AI648*G648,2))))&gt;=0),ABS((AG648*G648-(TRUNC(AG648*G648,2)+(TRUNC(AL648,2)-(TRUNC(S648*G648,2)+TRUNC(W648*G648,2)+TRUNC(Y648*G648,2)+TRUNC(AA648*G648,2)+TRUNC(AC648*G648,2)+TRUNC(AE648*G648,2)+TRUNC(AG648*G648,2)+TRUNC(AI648*G648,2)))))/AG648*G648)&lt;ABS((AC648*G648-(TRUNC(AC648*G648,2)+(TRUNC(AL648,2)-(TRUNC(S648*G648,2)+TRUNC(W648*G648,2)+TRUNC(Y648*G648,2)+TRUNC(AA648*G648,2)+TRUNC(AC648*G648,2)+TRUNC(AE648*G648,2)+TRUNC(AG648*G648,2)+TRUNC(AI648*G648,2)))))/AC648*G648),TRUE),IF(AND(AE648*G648&lt;&gt;0,(TRUNC(AE648*G648,2)+(TRUNC(AL648,2)-(TRUNC(S648*G648,2)+TRUNC(W648*G648,2)+TRUNC(Y648*G648,2)+TRUNC(AA648*G648,2)+TRUNC(AC648*G648,2)+TRUNC(AE648*G648,2)+TRUNC(AG648*G648,2)+TRUNC(AI648*G648,2))))&gt;=0),ABS((AG648*G648-(TRUNC(AG648*G648,2)+(TRUNC(AL648,2)-(TRUNC(S648*G648,2)+TRUNC(W648*G648,2)+TRUNC(Y648*G648,2)+TRUNC(AA648*G648,2)+TRUNC(AC648*G648,2)+TRUNC(AE648*G648,2)+TRUNC(AG648*G648,2)+TRUNC(AI648*G648,2)))))/AG648*G648)&lt;ABS((AE648*G648-(TRUNC(AE648*G648,2)+(TRUNC(AL648,2)-(TRUNC(S648*G648,2)+TRUNC(W648*G648,2)+TRUNC(Y648*G648,2)+TRUNC(AA648*G648,2)+TRUNC(AC648*G648,2)+TRUNC(AE648*G648,2)+TRUNC(AG648*G648,2)+TRUNC(AI648*G648,2)))))/AE648*G648),TRUE),IF(AND(AG648*G648&lt;&gt;0,(TRUNC(AG648*G648,2)+(TRUNC(AL648,2)-(TRUNC(S648*G648,2)+TRUNC(W648*G648,2)+TRUNC(Y648*G648,2)+TRUNC(AA648*G648,2)+TRUNC(AC648*G648,2)+TRUNC(AE648*G648,2)+TRUNC(AG648*G648,2)+TRUNC(AI648*G648,2))))&gt;=0),ABS((AG648*G648-(TRUNC(AG648*G648,2)+(TRUNC(AL648,2)-(TRUNC(S648*G648,2)+TRUNC(W648*G648,2)+TRUNC(Y648*G648,2)+TRUNC(AA648*G648,2)+TRUNC(AC648*G648,2)+TRUNC(AE648*G648,2)+TRUNC(AG648*G648,2)+TRUNC(AI648*G648,2)))))/AG648*G648)&lt;=ABS((AG648*G648-(TRUNC(AG648*G648,2)+(TRUNC(AL648,2)-(TRUNC(S648*G648,2)+TRUNC(W648*G648,2)+TRUNC(Y648*G648,2)+TRUNC(AA648*G648,2)+TRUNC(AC648*G648,2)+TRUNC(AE648*G648,2)+TRUNC(AG648*G648,2)+TRUNC(AI648*G648,2)))))/AG648*G648),TRUE),IF(AND(AI648*G648&lt;&gt;0,(TRUNC(AI648*G648,2)+(TRUNC(AL648,2)-(TRUNC(S648*G648,2)+TRUNC(W648*G648,2)+TRUNC(Y648*G648,2)+TRUNC(AA648*G648,2)+TRUNC(AC648*G648,2)+TRUNC(AE648*G648,2)+TRUNC(AG648*G648,2)+TRUNC(AI648*G648,2))))&gt;=0),ABS((AG648*G648-(TRUNC(AG648*G648,2)+(TRUNC(AL648,2)-(TRUNC(S648*G648,2)+TRUNC(W648*G648,2)+TRUNC(Y648*G648,2)+TRUNC(AA648*G648,2)+TRUNC(AC648*G648,2)+TRUNC(AE648*G648,2)+TRUNC(AG648*G648,2)+TRUNC(AI648*G648,2)))))/AG648*G648)&lt;=ABS((AI648*G648-(TRUNC(AI648*G648,2)+(TRUNC(AL648,2)-(TRUNC(S648*G648,2)+TRUNC(W648*G648,2)+TRUNC(Y648*G648,2)+TRUNC(AA648*G648,2)+TRUNC(AC648*G648,2)+TRUNC(AE648*G648,2)+TRUNC(AG648*G648,2)+TRUNC(AI648*G648,2)))))/AI648*G648),TRUE)),TRUNC(AG648*G648,2)+(TRUNC(AL648,2)-(TRUNC(S648*G648,2)+TRUNC(W648*G648,2)+TRUNC(Y648*G648,2)+TRUNC(AA648*G648,2)+TRUNC(AC648*G648,2)+TRUNC(AE648*G648,2)+TRUNC(AG648*G648,2)+TRUNC(AI648*G648,2))),TRUNC(AG648*G648,2)))))</f>
        <v>0</v>
      </c>
      <c r="AI648" s="363">
        <f>IF(P648*(1+R648)=0,0,IF((TRUNC(AK648,2)-(TRUNC(H648*(1+R648),2)+TRUNC(J648*(1+R648),2)+TRUNC(K648*(1+R648),2)+TRUNC(L648*(1+R648),2)+TRUNC(M648*(1+R648),2)+TRUNC(N648*(1+R648),2)+TRUNC(O648*(1+R648),2)+TRUNC(P648*(1+R648),2)))=0,TRUNC(P648*(1+R648),2),IF((TRUNC(TRUNC(P648*(1+R648),2),2)+(TRUNC(AK648,2)-(TRUNC(H648*(1+R648),2)+TRUNC(J648*(1+R648),2)+TRUNC(K648*(1+R648),2)+TRUNC(L648*(1+R648),2)+TRUNC(M648*(1+R648),2)+TRUNC(N648*(1+R648),2)+TRUNC(O648*(1+R648),2)+TRUNC(P648*(1+R648),2))))&lt;=0,TRUNC(P648*(1+R648),2),IF(AND(IF(AND(H648*(1+R648)&lt;&gt;0,(TRUNC(H648*(1+R648),2)+(TRUNC(AK648,2)-(TRUNC(H648*(1+R648),2)+TRUNC(J648*(1+R648),2)+TRUNC(K648*(1+R648),2)+TRUNC(L648*(1+R648),2)+TRUNC(M648*(1+R648),2)+TRUNC(N648*(1+R648),2)+TRUNC(O648*(1+R648),2)+TRUNC(P648*(1+R648),2))))&gt;=0),ABS((P648*(1+R648)-(TRUNC(P648*(1+R648),2)+(TRUNC(AK648,2)-(TRUNC(H648*(1+R648),2)+TRUNC(J648*(1+R648),2)+TRUNC(K648*(1+R648),2)+TRUNC(L648*(1+R648),2)+TRUNC(M648*(1+R648),2)+TRUNC(N648*(1+R648),2)+TRUNC(O648*(1+R648),2)+TRUNC(P648*(1+R648),2)))))/P648*(1+R648))&lt;ABS((H648*(1+R648)-(TRUNC(H648*(1+R648),2)+(TRUNC(AK648,2)-(TRUNC(H648*(1+R648),2)+TRUNC(J648*(1+R648),2)+TRUNC(K648*(1+R648),2)+TRUNC(L648*(1+R648),2)+TRUNC(M648*(1+R648),2)+TRUNC(N648*(1+R648),2)+TRUNC(O648*(1+R648),2)+TRUNC(P648*(1+R648),2)))))/H648*(1+R648)),TRUE),IF(AND(J648*(1+R648)&lt;&gt;0,(TRUNC(J648*(1+R648),2)+(TRUNC(AK648,2)-(TRUNC(H648*(1+R648),2)+TRUNC(J648*(1+R648),2)+TRUNC(K648*(1+R648),2)+TRUNC(L648*(1+R648),2)+TRUNC(M648*(1+R648),2)+TRUNC(N648*(1+R648),2)+TRUNC(O648*(1+R648),2)+TRUNC(P648*(1+R648),2))))&gt;=0),ABS((P648*(1+R648)-(TRUNC(P648*(1+R648),2)+(TRUNC(AK648,2)-(TRUNC(H648*(1+R648),2)+TRUNC(J648*(1+R648),2)+TRUNC(K648*(1+R648),2)+TRUNC(L648*(1+R648),2)+TRUNC(M648*(1+R648),2)+TRUNC(N648*(1+R648),2)+TRUNC(O648*(1+R648),2)+TRUNC(P648*(1+R648),2)))))/P648*(1+R648))&lt;ABS((J648*(1+R648)-(TRUNC(J648*(1+R648),2)+(TRUNC(AK648,2)-(TRUNC(H648*(1+R648),2)+TRUNC(J648*(1+R648),2)+TRUNC(K648*(1+R648),2)+TRUNC(L648*(1+R648),2)+TRUNC(M648*(1+R648),2)+TRUNC(N648*(1+R648),2)+TRUNC(O648*(1+R648),2)+TRUNC(P648*(1+R648),2)))))/J648*(1+R648)),TRUE),IF(AND(K648*(1+R648)&lt;&gt;0,(TRUNC(K648*(1+R648),2)+(TRUNC(AK648,2)-(TRUNC(H648*(1+R648),2)+TRUNC(J648*(1+R648),2)+TRUNC(K648*(1+R648),2)+TRUNC(L648*(1+R648),2)+TRUNC(M648*(1+R648),2)+TRUNC(N648*(1+R648),2)+TRUNC(O648*(1+R648),2)+TRUNC(P648*(1+R648),2))))&gt;=0),ABS((P648*(1+R648)-(TRUNC(P648*(1+R648),2)+(TRUNC(AK648,2)-(TRUNC(H648*(1+R648),2)+TRUNC(J648*(1+R648),2)+TRUNC(K648*(1+R648),2)+TRUNC(L648*(1+R648),2)+TRUNC(M648*(1+R648),2)+TRUNC(N648*(1+R648),2)+TRUNC(O648*(1+R648),2)+TRUNC(P648*(1+R648),2)))))/P648*(1+R648))&lt;ABS((K648*(1+R648)-(TRUNC(K648*(1+R648),2)+(TRUNC(AK648,2)-(TRUNC(H648*(1+R648),2)+TRUNC(J648*(1+R648),2)+TRUNC(K648*(1+R648),2)+TRUNC(L648*(1+R648),2)+TRUNC(M648*(1+R648),2)+TRUNC(N648*(1+R648),2)+TRUNC(O648*(1+R648),2)+TRUNC(P648*(1+R648),2)))))/K648*(1+R648)),TRUE),IF(AND(L648*(1+R648)&lt;&gt;0,(TRUNC(L648*(1+R648),2)+(TRUNC(AK648,2)-(TRUNC(H648*(1+R648),2)+TRUNC(J648*(1+R648),2)+TRUNC(K648*(1+R648),2)+TRUNC(L648*(1+R648),2)+TRUNC(M648*(1+R648),2)+TRUNC(N648*(1+R648),2)+TRUNC(O648*(1+R648),2)+TRUNC(P648*(1+R648),2))))&gt;=0),ABS((P648*(1+R648)-(TRUNC(P648*(1+R648),2)+(TRUNC(AK648,2)-(TRUNC(H648*(1+R648),2)+TRUNC(J648*(1+R648),2)+TRUNC(K648*(1+R648),2)+TRUNC(L648*(1+R648),2)+TRUNC(M648*(1+R648),2)+TRUNC(N648*(1+R648),2)+TRUNC(O648*(1+R648),2)+TRUNC(P648*(1+R648),2)))))/P648*(1+R648))&lt;ABS((L648*(1+R648)-(TRUNC(L648*(1+R648),2)+(TRUNC(AK648,2)-(TRUNC(H648*(1+R648),2)+TRUNC(J648*(1+R648),2)+TRUNC(K648*(1+R648),2)+TRUNC(L648*(1+R648),2)+TRUNC(M648*(1+R648),2)+TRUNC(N648*(1+R648),2)+TRUNC(O648*(1+R648),2)+TRUNC(P648*(1+R648),2)))))/L648*(1+R648)),TRUE),IF(AND(M648*(1+R648)&lt;&gt;0,(TRUNC(M648*(1+R648),2)+(TRUNC(AK648,2)-(TRUNC(H648*(1+R648),2)+TRUNC(J648*(1+R648),2)+TRUNC(K648*(1+R648),2)+TRUNC(L648*(1+R648),2)+TRUNC(M648*(1+R648),2)+TRUNC(N648*(1+R648),2)+TRUNC(O648*(1+R648),2)+TRUNC(P648*(1+R648),2))))&gt;=0),ABS((P648*(1+R648)-(TRUNC(P648*(1+R648),2)+(TRUNC(AK648,2)-(TRUNC(H648*(1+R648),2)+TRUNC(J648*(1+R648),2)+TRUNC(K648*(1+R648),2)+TRUNC(L648*(1+R648),2)+TRUNC(M648*(1+R648),2)+TRUNC(N648*(1+R648),2)+TRUNC(O648*(1+R648),2)+TRUNC(P648*(1+R648),2)))))/P648*(1+R648))&lt;ABS((M648*(1+R648)-(TRUNC(M648*(1+R648),2)+(TRUNC(AK648,2)-(TRUNC(H648*(1+R648),2)+TRUNC(J648*(1+R648),2)+TRUNC(K648*(1+R648),2)+TRUNC(L648*(1+R648),2)+TRUNC(M648*(1+R648),2)+TRUNC(N648*(1+R648),2)+TRUNC(O648*(1+R648),2)+TRUNC(P648*(1+R648),2)))))/M648*(1+R648)),TRUE),IF(AND(N648*(1+R648)&lt;&gt;0,(TRUNC(N648*(1+R648),2)+(TRUNC(AK648,2)-(TRUNC(H648*(1+R648),2)+TRUNC(J648*(1+R648),2)+TRUNC(K648*(1+R648),2)+TRUNC(L648*(1+R648),2)+TRUNC(M648*(1+R648),2)+TRUNC(N648*(1+R648),2)+TRUNC(O648*(1+R648),2)+TRUNC(P648*(1+R648),2))))&gt;=0),ABS((P648*(1+R648)-(TRUNC(P648*(1+R648),2)+(TRUNC(AK648,2)-(TRUNC(H648*(1+R648),2)+TRUNC(J648*(1+R648),2)+TRUNC(K648*(1+R648),2)+TRUNC(L648*(1+R648),2)+TRUNC(M648*(1+R648),2)+TRUNC(N648*(1+R648),2)+TRUNC(O648*(1+R648),2)+TRUNC(P648*(1+R648),2)))))/P648*(1+R648))&lt;ABS((N648*(1+R648)-(TRUNC(N648*(1+R648),2)+(TRUNC(AK648,2)-(TRUNC(H648*(1+R648),2)+TRUNC(J648*(1+R648),2)+TRUNC(K648*(1+R648),2)+TRUNC(L648*(1+R648),2)+TRUNC(M648*(1+R648),2)+TRUNC(N648*(1+R648),2)+TRUNC(O648*(1+R648),2)+TRUNC(P648*(1+R648),2)))))/N648*(1+R648)),TRUE),IF(AND(O648*(1+R648)&lt;&gt;0,(TRUNC(O648*(1+R648),2)+(TRUNC(AK648,2)-(TRUNC(H648*(1+R648),2)+TRUNC(J648*(1+R648),2)+TRUNC(K648*(1+R648),2)+TRUNC(L648*(1+R648),2)+TRUNC(M648*(1+R648),2)+TRUNC(N648*(1+R648),2)+TRUNC(O648*(1+R648),2)+TRUNC(P648*(1+R648),2))))&gt;=0),ABS((P648*(1+R648)-(TRUNC(P648*(1+R648),2)+(TRUNC(AK648,2)-(TRUNC(H648*(1+R648),2)+TRUNC(J648*(1+R648),2)+TRUNC(K648*(1+R648),2)+TRUNC(L648*(1+R648),2)+TRUNC(M648*(1+R648),2)+TRUNC(N648*(1+R648),2)+TRUNC(O648*(1+R648),2)+TRUNC(P648*(1+R648),2)))))/P648*(1+R648))&lt;ABS((O648*(1+R648)-(TRUNC(O648*(1+R648),2)+(TRUNC(AK648,2)-(TRUNC(H648*(1+R648),2)+TRUNC(J648*(1+R648),2)+TRUNC(K648*(1+R648),2)+TRUNC(L648*(1+R648),2)+TRUNC(M648*(1+R648),2)+TRUNC(N648*(1+R648),2)+TRUNC(O648*(1+R648),2)+TRUNC(P648*(1+R648),2)))))/O648*(1+R648)),TRUE),IF(AND(P648*(1+R648)&lt;&gt;0,(TRUNC(P648*(1+R648),2)+(TRUNC(AK648,2)-(TRUNC(H648*(1+R648),2)+TRUNC(J648*(1+R648),2)+TRUNC(K648*(1+R648),2)+TRUNC(L648*(1+R648),2)+TRUNC(M648*(1+R648),2)+TRUNC(N648*(1+R648),2)+TRUNC(O648*(1+R648),2)+TRUNC(P648*(1+R648),2))))&gt;=0),ABS((P648*(1+R648)-(TRUNC(P648*(1+R648),2)+(TRUNC(AK648,2)-(TRUNC(H648*(1+R648),2)+TRUNC(J648*(1+R648),2)+TRUNC(K648*(1+R648),2)+TRUNC(L648*(1+R648),2)+TRUNC(M648*(1+R648),2)+TRUNC(N648*(1+R648),2)+TRUNC(O648*(1+R648),2)+TRUNC(P648*(1+R648),2)))))/P648*(1+R648))&lt;=ABS((P648*(1+R648)-(TRUNC(P648*(1+R648),2)+(TRUNC(AK648,2)-(TRUNC(H648*(1+R648),2)+TRUNC(J648*(1+R648),2)+TRUNC(K648*(1+R648),2)+TRUNC(L648*(1+R648),2)+TRUNC(M648*(1+R648),2)+TRUNC(N648*(1+R648),2)+TRUNC(O648*(1+R648),2)+TRUNC(P648*(1+R648),2)))))/P648*(1+R648)),TRUE)),TRUNC(P648*(1+R648),2)+(TRUNC(AK648,2)-(TRUNC(H648*(1+R648),2)+TRUNC(J648*(1+R648),2)+TRUNC(K648*(1+R648),2)+TRUNC(L648*(1+R648),2)+TRUNC(M648*(1+R648),2)+TRUNC(N648*(1+R648),2)+TRUNC(O648*(1+R648),2)+TRUNC(P648*(1+R648),2))),TRUNC(P648*(1+R648),2)))))</f>
        <v>0</v>
      </c>
      <c r="AJ648" s="363">
        <f>IF(AI648*G648=0,0,IF((TRUNC(AL648,2)-(TRUNC(S648*G648,2)+TRUNC(W648*G648,2)+TRUNC(Y648*G648,2)+TRUNC(AA648*G648,2)+TRUNC(AC648*G648,2)+TRUNC(AE648*G648,2)+TRUNC(AG648*G648,2)+TRUNC(AI648*G648,2)))=0,TRUNC(AI648*G648,2),IF((TRUNC(TRUNC(AI648*G648,2),2)+(TRUNC(AL648,2)-(TRUNC(S648*G648,2)+TRUNC(W648*G648,2)+TRUNC(Y648*G648,2)+TRUNC(AA648*G648,2)+TRUNC(AC648*G648,2)+TRUNC(AE648*G648,2)+TRUNC(AG648*G648,2)+TRUNC(AI648*G648,2))))&lt;=0,TRUNC(AI648*G648,2),IF(AND(IF(AND(S648*G648&lt;&gt;0,(TRUNC(S648*G648,2)+(TRUNC(AL648,2)-(TRUNC(S648*G648,2)+TRUNC(W648*G648,2)+TRUNC(Y648*G648,2)+TRUNC(AA648*G648,2)+TRUNC(AC648*G648,2)+TRUNC(AE648*G648,2)+TRUNC(AG648*G648,2)+TRUNC(AI648*G648,2))))&gt;=0),ABS((AI648*G648-(TRUNC(AI648*G648,2)+(TRUNC(AL648,2)-(TRUNC(S648*G648,2)+TRUNC(W648*G648,2)+TRUNC(Y648*G648,2)+TRUNC(AA648*G648,2)+TRUNC(AC648*G648,2)+TRUNC(AE648*G648,2)+TRUNC(AG648*G648,2)+TRUNC(AI648*G648,2)))))/AI648*G648)&lt;ABS((S648*G648-(TRUNC(S648*G648,2)+(TRUNC(AL648,2)-(TRUNC(S648*G648,2)+TRUNC(W648*G648,2)+TRUNC(Y648*G648,2)+TRUNC(AA648*G648,2)+TRUNC(AC648*G648,2)+TRUNC(AE648*G648,2)+TRUNC(AG648*G648,2)+TRUNC(AI648*G648,2)))))/S648*G648),TRUE),IF(AND(W648*G648&lt;&gt;0,(TRUNC(W648*G648,2)+(TRUNC(AL648,2)-(TRUNC(S648*G648,2)+TRUNC(W648*G648,2)+TRUNC(Y648*G648,2)+TRUNC(AA648*G648,2)+TRUNC(AC648*G648,2)+TRUNC(AE648*G648,2)+TRUNC(AG648*G648,2)+TRUNC(AI648*G648,2))))&gt;=0),ABS((AI648*G648-(TRUNC(AI648*G648,2)+(TRUNC(AL648,2)-(TRUNC(S648*G648,2)+TRUNC(W648*G648,2)+TRUNC(Y648*G648,2)+TRUNC(AA648*G648,2)+TRUNC(AC648*G648,2)+TRUNC(AE648*G648,2)+TRUNC(AG648*G648,2)+TRUNC(AI648*G648,2)))))/AI648*G648)&lt;ABS((W648*G648-(TRUNC(W648*G648,2)+(TRUNC(AL648,2)-(TRUNC(S648*G648,2)+TRUNC(W648*G648,2)+TRUNC(Y648*G648,2)+TRUNC(AA648*G648,2)+TRUNC(AC648*G648,2)+TRUNC(AE648*G648,2)+TRUNC(AG648*G648,2)+TRUNC(AI648*G648,2)))))/W648*G648),TRUE),IF(AND(Y648*G648&lt;&gt;0,(TRUNC(Y648*G648,2)+(TRUNC(AL648,2)-(TRUNC(S648*G648,2)+TRUNC(W648*G648,2)+TRUNC(Y648*G648,2)+TRUNC(AA648*G648,2)+TRUNC(AC648*G648,2)+TRUNC(AE648*G648,2)+TRUNC(AG648*G648,2)+TRUNC(AI648*G648,2))))&gt;=0),ABS((AI648*G648-(TRUNC(AI648*G648,2)+(TRUNC(AL648,2)-(TRUNC(S648*G648,2)+TRUNC(W648*G648,2)+TRUNC(Y648*G648,2)+TRUNC(AA648*G648,2)+TRUNC(AC648*G648,2)+TRUNC(AE648*G648,2)+TRUNC(AG648*G648,2)+TRUNC(AI648*G648,2)))))/AI648*G648)&lt;ABS((Y648*G648-(TRUNC(Y648*G648,2)+(TRUNC(AL648,2)-(TRUNC(S648*G648,2)+TRUNC(W648*G648,2)+TRUNC(Y648*G648,2)+TRUNC(AA648*G648,2)+TRUNC(AC648*G648,2)+TRUNC(AE648*G648,2)+TRUNC(AG648*G648,2)+TRUNC(AI648*G648,2)))))/Y648*G648),TRUE),IF(AND(AA648*G648&lt;&gt;0,(TRUNC(AA648*G648,2)+(TRUNC(AL648,2)-(TRUNC(S648*G648,2)+TRUNC(W648*G648,2)+TRUNC(Y648*G648,2)+TRUNC(AA648*G648,2)+TRUNC(AC648*G648,2)+TRUNC(AE648*G648,2)+TRUNC(AG648*G648,2)+TRUNC(AI648*G648,2))))&gt;=0),ABS((AI648*G648-(TRUNC(AI648*G648,2)+(TRUNC(AL648,2)-(TRUNC(S648*G648,2)+TRUNC(W648*G648,2)+TRUNC(Y648*G648,2)+TRUNC(AA648*G648,2)+TRUNC(AC648*G648,2)+TRUNC(AE648*G648,2)+TRUNC(AG648*G648,2)+TRUNC(AI648*G648,2)))))/AI648*G648)&lt;ABS((AA648*G648-(TRUNC(AA648*G648,2)+(TRUNC(AL648,2)-(TRUNC(S648*G648,2)+TRUNC(W648*G648,2)+TRUNC(Y648*G648,2)+TRUNC(AA648*G648,2)+TRUNC(AC648*G648,2)+TRUNC(AE648*G648,2)+TRUNC(AG648*G648,2)+TRUNC(AI648*G648,2)))))/AA648*G648),TRUE),IF(AND(AC648*G648&lt;&gt;0,(TRUNC(AC648*G648,2)+(TRUNC(AL648,2)-(TRUNC(S648*G648,2)+TRUNC(W648*G648,2)+TRUNC(Y648*G648,2)+TRUNC(AA648*G648,2)+TRUNC(AC648*G648,2)+TRUNC(AE648*G648,2)+TRUNC(AG648*G648,2)+TRUNC(AI648*G648,2))))&gt;=0),ABS((AI648*G648-(TRUNC(AI648*G648,2)+(TRUNC(AL648,2)-(TRUNC(S648*G648,2)+TRUNC(W648*G648,2)+TRUNC(Y648*G648,2)+TRUNC(AA648*G648,2)+TRUNC(AC648*G648,2)+TRUNC(AE648*G648,2)+TRUNC(AG648*G648,2)+TRUNC(AI648*G648,2)))))/AI648*G648)&lt;ABS((AC648*G648-(TRUNC(AC648*G648,2)+(TRUNC(AL648,2)-(TRUNC(S648*G648,2)+TRUNC(W648*G648,2)+TRUNC(Y648*G648,2)+TRUNC(AA648*G648,2)+TRUNC(AC648*G648,2)+TRUNC(AE648*G648,2)+TRUNC(AG648*G648,2)+TRUNC(AI648*G648,2)))))/AC648*G648),TRUE),IF(AND(AE648*G648&lt;&gt;0,(TRUNC(AE648*G648,2)+(TRUNC(AL648,2)-(TRUNC(S648*G648,2)+TRUNC(W648*G648,2)+TRUNC(Y648*G648,2)+TRUNC(AA648*G648,2)+TRUNC(AC648*G648,2)+TRUNC(AE648*G648,2)+TRUNC(AG648*G648,2)+TRUNC(AI648*G648,2))))&gt;=0),ABS((AI648*G648-(TRUNC(AI648*G648,2)+(TRUNC(AL648,2)-(TRUNC(S648*G648,2)+TRUNC(W648*G648,2)+TRUNC(Y648*G648,2)+TRUNC(AA648*G648,2)+TRUNC(AC648*G648,2)+TRUNC(AE648*G648,2)+TRUNC(AG648*G648,2)+TRUNC(AI648*G648,2)))))/AI648*G648)&lt;ABS((AE648*G648-(TRUNC(AE648*G648,2)+(TRUNC(AL648,2)-(TRUNC(S648*G648,2)+TRUNC(W648*G648,2)+TRUNC(Y648*G648,2)+TRUNC(AA648*G648,2)+TRUNC(AC648*G648,2)+TRUNC(AE648*G648,2)+TRUNC(AG648*G648,2)+TRUNC(AI648*G648,2)))))/AE648*G648),TRUE),IF(AND(AG648*G648&lt;&gt;0,(TRUNC(AG648*G648,2)+(TRUNC(AL648,2)-(TRUNC(S648*G648,2)+TRUNC(W648*G648,2)+TRUNC(Y648*G648,2)+TRUNC(AA648*G648,2)+TRUNC(AC648*G648,2)+TRUNC(AE648*G648,2)+TRUNC(AG648*G648,2)+TRUNC(AI648*G648,2))))&gt;=0),ABS((AI648*G648-(TRUNC(AI648*G648,2)+(TRUNC(AL648,2)-(TRUNC(S648*G648,2)+TRUNC(W648*G648,2)+TRUNC(Y648*G648,2)+TRUNC(AA648*G648,2)+TRUNC(AC648*G648,2)+TRUNC(AE648*G648,2)+TRUNC(AG648*G648,2)+TRUNC(AI648*G648,2)))))/AI648*G648)&lt;ABS((AG648*G648-(TRUNC(AG648*G648,2)+(TRUNC(AL648,2)-(TRUNC(S648*G648,2)+TRUNC(W648*G648,2)+TRUNC(Y648*G648,2)+TRUNC(AA648*G648,2)+TRUNC(AC648*G648,2)+TRUNC(AE648*G648,2)+TRUNC(AG648*G648,2)+TRUNC(AI648*G648,2)))))/AG648*G648),TRUE),IF(AND(AI648*G648&lt;&gt;0,(TRUNC(AI648*G648,2)+(TRUNC(AL648,2)-(TRUNC(S648*G648,2)+TRUNC(W648*G648,2)+TRUNC(Y648*G648,2)+TRUNC(AA648*G648,2)+TRUNC(AC648*G648,2)+TRUNC(AE648*G648,2)+TRUNC(AG648*G648,2)+TRUNC(AI648*G648,2))))&gt;=0),ABS((AI648*G648-(TRUNC(AI648*G648,2)+(TRUNC(AL648,2)-(TRUNC(S648*G648,2)+TRUNC(W648*G648,2)+TRUNC(Y648*G648,2)+TRUNC(AA648*G648,2)+TRUNC(AC648*G648,2)+TRUNC(AE648*G648,2)+TRUNC(AG648*G648,2)+TRUNC(AI648*G648,2)))))/AI648*G648)&lt;=ABS((AI648*G648-(TRUNC(AI648*G648,2)+(TRUNC(AL648,2)-(TRUNC(S648*G648,2)+TRUNC(W648*G648,2)+TRUNC(Y648*G648,2)+TRUNC(AA648*G648,2)+TRUNC(AC648*G648,2)+TRUNC(AE648*G648,2)+TRUNC(AG648*G648,2)+TRUNC(AI648*G648,2)))))/AI648*G648),TRUE)),TRUNC(AI648*G648,2)+(TRUNC(AL648,2)-(TRUNC(S648*G648,2)+TRUNC(W648*G648,2)+TRUNC(Y648*G648,2)+TRUNC(AA648*G648,2)+TRUNC(AC648*G648,2)+TRUNC(AE648*G648,2)+TRUNC(AG648*G648,2)+TRUNC(AI648*G648,2))),TRUNC(AI648*G648,2)))))</f>
        <v>0</v>
      </c>
      <c r="AK648" s="363">
        <f>TRUNC(Q648*(1+R648), 2)</f>
        <v>39.5</v>
      </c>
      <c r="AL648" s="363">
        <f>TRUNC(G648*TRUNC(AK648, 2), 2)</f>
        <v>24782.69</v>
      </c>
    </row>
    <row r="649" spans="1:38" ht="15" x14ac:dyDescent="0.2">
      <c r="A649" s="380" t="s">
        <v>1133</v>
      </c>
      <c r="B649" s="379" t="s">
        <v>238</v>
      </c>
      <c r="C649" s="378" t="s">
        <v>238</v>
      </c>
      <c r="D649" s="378" t="s">
        <v>238</v>
      </c>
      <c r="E649" s="378" t="s">
        <v>0</v>
      </c>
      <c r="F649" s="377" t="s">
        <v>238</v>
      </c>
      <c r="G649" s="377"/>
      <c r="H649" s="375"/>
      <c r="I649" s="375"/>
      <c r="J649" s="375"/>
      <c r="K649" s="375"/>
      <c r="L649" s="375"/>
      <c r="M649" s="375"/>
      <c r="N649" s="375"/>
      <c r="O649" s="375"/>
      <c r="P649" s="375"/>
      <c r="Q649" s="375"/>
      <c r="R649" s="376" t="s">
        <v>4</v>
      </c>
      <c r="S649" s="375"/>
      <c r="T649" s="375">
        <f>SUBTOTAL(109,T650:T655)</f>
        <v>21094.940000000002</v>
      </c>
      <c r="U649" s="375"/>
      <c r="V649" s="375">
        <f>SUBTOTAL(109,V650:V655)</f>
        <v>10617.63</v>
      </c>
      <c r="W649" s="375"/>
      <c r="X649" s="375">
        <f>SUBTOTAL(109,X650:X655)</f>
        <v>10617.629999999997</v>
      </c>
      <c r="Y649" s="375"/>
      <c r="Z649" s="375">
        <f>SUBTOTAL(109,Z650:Z655)</f>
        <v>0</v>
      </c>
      <c r="AA649" s="375"/>
      <c r="AB649" s="375">
        <f>SUBTOTAL(109,AB650:AB655)</f>
        <v>0</v>
      </c>
      <c r="AC649" s="375"/>
      <c r="AD649" s="375">
        <f>SUBTOTAL(109,AD650:AD655)</f>
        <v>0</v>
      </c>
      <c r="AE649" s="375"/>
      <c r="AF649" s="375">
        <f>SUBTOTAL(109,AF650:AF655)</f>
        <v>0</v>
      </c>
      <c r="AG649" s="375"/>
      <c r="AH649" s="375">
        <f>SUBTOTAL(109,AH650:AH655)</f>
        <v>0</v>
      </c>
      <c r="AI649" s="375"/>
      <c r="AJ649" s="375">
        <f>SUBTOTAL(109,AJ650:AJ655)</f>
        <v>0</v>
      </c>
      <c r="AK649" s="375"/>
      <c r="AL649" s="375">
        <f>SUBTOTAL(109,AL650:AL655)</f>
        <v>31712.57</v>
      </c>
    </row>
    <row r="650" spans="1:38" ht="25.5" x14ac:dyDescent="0.2">
      <c r="A650" s="368" t="s">
        <v>1134</v>
      </c>
      <c r="B650" s="367" t="s">
        <v>287</v>
      </c>
      <c r="C650" s="367" t="s">
        <v>393</v>
      </c>
      <c r="D650" s="367" t="s">
        <v>1135</v>
      </c>
      <c r="E650" s="366" t="s">
        <v>119</v>
      </c>
      <c r="F650" s="365" t="s">
        <v>7</v>
      </c>
      <c r="G650" s="365">
        <v>32</v>
      </c>
      <c r="H650" s="363">
        <v>211.45</v>
      </c>
      <c r="I650" s="363">
        <v>40.700000000000003</v>
      </c>
      <c r="J650" s="363">
        <v>40.700000000000003</v>
      </c>
      <c r="K650" s="363">
        <v>0</v>
      </c>
      <c r="L650" s="363">
        <v>0</v>
      </c>
      <c r="M650" s="363">
        <v>0</v>
      </c>
      <c r="N650" s="363">
        <v>0</v>
      </c>
      <c r="O650" s="363">
        <v>0</v>
      </c>
      <c r="P650" s="363">
        <v>0</v>
      </c>
      <c r="Q650" s="363">
        <f t="shared" ref="Q650:Q655" si="606">TRUNC(H650 + N650 + K650 + J650 + P650 + M650 + L650 + O650, 2)</f>
        <v>252.15</v>
      </c>
      <c r="R650" s="364">
        <v>8.3526000000000003E-2</v>
      </c>
      <c r="S650" s="363">
        <f t="shared" ref="S650:S655" si="607">IF(H650*(1+R650)=0,0,IF((TRUNC(AK650,2)-(TRUNC(H650*(1+R650),2)+TRUNC(J650*(1+R650),2)+TRUNC(K650*(1+R650),2)+TRUNC(L650*(1+R650),2)+TRUNC(M650*(1+R650),2)+TRUNC(N650*(1+R650),2)+TRUNC(O650*(1+R650),2)+TRUNC(P650*(1+R650),2)))=0,TRUNC(H650*(1+R650),2),IF((TRUNC(TRUNC(H650*(1+R650),2),2)+(TRUNC(AK650,2)-(TRUNC(H650*(1+R650),2)+TRUNC(J650*(1+R650),2)+TRUNC(K650*(1+R650),2)+TRUNC(L650*(1+R650),2)+TRUNC(M650*(1+R650),2)+TRUNC(N650*(1+R650),2)+TRUNC(O650*(1+R650),2)+TRUNC(P650*(1+R650),2))))&lt;=0,TRUNC(H650*(1+R650),2),IF(AND(IF(AND(H650*(1+R650)&lt;&gt;0,(TRUNC(H650*(1+R650),2)+(TRUNC(AK650,2)-(TRUNC(H650*(1+R650),2)+TRUNC(J650*(1+R650),2)+TRUNC(K650*(1+R650),2)+TRUNC(L650*(1+R650),2)+TRUNC(M650*(1+R650),2)+TRUNC(N650*(1+R650),2)+TRUNC(O650*(1+R650),2)+TRUNC(P650*(1+R650),2))))&gt;=0),ABS((H650*(1+R650)-(TRUNC(H650*(1+R650),2)+(TRUNC(AK650,2)-(TRUNC(H650*(1+R650),2)+TRUNC(J650*(1+R650),2)+TRUNC(K650*(1+R650),2)+TRUNC(L650*(1+R650),2)+TRUNC(M650*(1+R650),2)+TRUNC(N650*(1+R650),2)+TRUNC(O650*(1+R650),2)+TRUNC(P650*(1+R650),2)))))/H650*(1+R650))&lt;=ABS((H650*(1+R650)-(TRUNC(H650*(1+R650),2)+(TRUNC(AK650,2)-(TRUNC(H650*(1+R650),2)+TRUNC(J650*(1+R650),2)+TRUNC(K650*(1+R650),2)+TRUNC(L650*(1+R650),2)+TRUNC(M650*(1+R650),2)+TRUNC(N650*(1+R650),2)+TRUNC(O650*(1+R650),2)+TRUNC(P650*(1+R650),2)))))/H650*(1+R650)),TRUE),IF(AND(J650*(1+R650)&lt;&gt;0,(TRUNC(J650*(1+R650),2)+(TRUNC(AK650,2)-(TRUNC(H650*(1+R650),2)+TRUNC(J650*(1+R650),2)+TRUNC(K650*(1+R650),2)+TRUNC(L650*(1+R650),2)+TRUNC(M650*(1+R650),2)+TRUNC(N650*(1+R650),2)+TRUNC(O650*(1+R650),2)+TRUNC(P650*(1+R650),2))))&gt;=0),ABS((H650*(1+R650)-(TRUNC(H650*(1+R650),2)+(TRUNC(AK650,2)-(TRUNC(H650*(1+R650),2)+TRUNC(J650*(1+R650),2)+TRUNC(K650*(1+R650),2)+TRUNC(L650*(1+R650),2)+TRUNC(M650*(1+R650),2)+TRUNC(N650*(1+R650),2)+TRUNC(O650*(1+R650),2)+TRUNC(P650*(1+R650),2)))))/H650*(1+R650))&lt;=ABS((J650*(1+R650)-(TRUNC(J650*(1+R650),2)+(TRUNC(AK650,2)-(TRUNC(H650*(1+R650),2)+TRUNC(J650*(1+R650),2)+TRUNC(K650*(1+R650),2)+TRUNC(L650*(1+R650),2)+TRUNC(M650*(1+R650),2)+TRUNC(N650*(1+R650),2)+TRUNC(O650*(1+R650),2)+TRUNC(P650*(1+R650),2)))))/J650*(1+R650)),TRUE),IF(AND(K650*(1+R650)&lt;&gt;0,(TRUNC(K650*(1+R650),2)+(TRUNC(AK650,2)-(TRUNC(H650*(1+R650),2)+TRUNC(J650*(1+R650),2)+TRUNC(K650*(1+R650),2)+TRUNC(L650*(1+R650),2)+TRUNC(M650*(1+R650),2)+TRUNC(N650*(1+R650),2)+TRUNC(O650*(1+R650),2)+TRUNC(P650*(1+R650),2))))&gt;=0),ABS((H650*(1+R650)-(TRUNC(H650*(1+R650),2)+(TRUNC(AK650,2)-(TRUNC(H650*(1+R650),2)+TRUNC(J650*(1+R650),2)+TRUNC(K650*(1+R650),2)+TRUNC(L650*(1+R650),2)+TRUNC(M650*(1+R650),2)+TRUNC(N650*(1+R650),2)+TRUNC(O650*(1+R650),2)+TRUNC(P650*(1+R650),2)))))/H650*(1+R650))&lt;=ABS((K650*(1+R650)-(TRUNC(K650*(1+R650),2)+(TRUNC(AK650,2)-(TRUNC(H650*(1+R650),2)+TRUNC(J650*(1+R650),2)+TRUNC(K650*(1+R650),2)+TRUNC(L650*(1+R650),2)+TRUNC(M650*(1+R650),2)+TRUNC(N650*(1+R650),2)+TRUNC(O650*(1+R650),2)+TRUNC(P650*(1+R650),2)))))/K650*(1+R650)),TRUE),IF(AND(L650*(1+R650)&lt;&gt;0,(TRUNC(L650*(1+R650),2)+(TRUNC(AK650,2)-(TRUNC(H650*(1+R650),2)+TRUNC(J650*(1+R650),2)+TRUNC(K650*(1+R650),2)+TRUNC(L650*(1+R650),2)+TRUNC(M650*(1+R650),2)+TRUNC(N650*(1+R650),2)+TRUNC(O650*(1+R650),2)+TRUNC(P650*(1+R650),2))))&gt;=0),ABS((H650*(1+R650)-(TRUNC(H650*(1+R650),2)+(TRUNC(AK650,2)-(TRUNC(H650*(1+R650),2)+TRUNC(J650*(1+R650),2)+TRUNC(K650*(1+R650),2)+TRUNC(L650*(1+R650),2)+TRUNC(M650*(1+R650),2)+TRUNC(N650*(1+R650),2)+TRUNC(O650*(1+R650),2)+TRUNC(P650*(1+R650),2)))))/H650*(1+R650))&lt;=ABS((L650*(1+R650)-(TRUNC(L650*(1+R650),2)+(TRUNC(AK650,2)-(TRUNC(H650*(1+R650),2)+TRUNC(J650*(1+R650),2)+TRUNC(K650*(1+R650),2)+TRUNC(L650*(1+R650),2)+TRUNC(M650*(1+R650),2)+TRUNC(N650*(1+R650),2)+TRUNC(O650*(1+R650),2)+TRUNC(P650*(1+R650),2)))))/L650*(1+R650)),TRUE),IF(AND(M650*(1+R650)&lt;&gt;0,(TRUNC(M650*(1+R650),2)+(TRUNC(AK650,2)-(TRUNC(H650*(1+R650),2)+TRUNC(J650*(1+R650),2)+TRUNC(K650*(1+R650),2)+TRUNC(L650*(1+R650),2)+TRUNC(M650*(1+R650),2)+TRUNC(N650*(1+R650),2)+TRUNC(O650*(1+R650),2)+TRUNC(P650*(1+R650),2))))&gt;=0),ABS((H650*(1+R650)-(TRUNC(H650*(1+R650),2)+(TRUNC(AK650,2)-(TRUNC(H650*(1+R650),2)+TRUNC(J650*(1+R650),2)+TRUNC(K650*(1+R650),2)+TRUNC(L650*(1+R650),2)+TRUNC(M650*(1+R650),2)+TRUNC(N650*(1+R650),2)+TRUNC(O650*(1+R650),2)+TRUNC(P650*(1+R650),2)))))/H650*(1+R650))&lt;=ABS((M650*(1+R650)-(TRUNC(M650*(1+R650),2)+(TRUNC(AK650,2)-(TRUNC(H650*(1+R650),2)+TRUNC(J650*(1+R650),2)+TRUNC(K650*(1+R650),2)+TRUNC(L650*(1+R650),2)+TRUNC(M650*(1+R650),2)+TRUNC(N650*(1+R650),2)+TRUNC(O650*(1+R650),2)+TRUNC(P650*(1+R650),2)))))/M650*(1+R650)),TRUE),IF(AND(N650*(1+R650)&lt;&gt;0,(TRUNC(N650*(1+R650),2)+(TRUNC(AK650,2)-(TRUNC(H650*(1+R650),2)+TRUNC(J650*(1+R650),2)+TRUNC(K650*(1+R650),2)+TRUNC(L650*(1+R650),2)+TRUNC(M650*(1+R650),2)+TRUNC(N650*(1+R650),2)+TRUNC(O650*(1+R650),2)+TRUNC(P650*(1+R650),2))))&gt;=0),ABS((H650*(1+R650)-(TRUNC(H650*(1+R650),2)+(TRUNC(AK650,2)-(TRUNC(H650*(1+R650),2)+TRUNC(J650*(1+R650),2)+TRUNC(K650*(1+R650),2)+TRUNC(L650*(1+R650),2)+TRUNC(M650*(1+R650),2)+TRUNC(N650*(1+R650),2)+TRUNC(O650*(1+R650),2)+TRUNC(P650*(1+R650),2)))))/H650*(1+R650))&lt;=ABS((N650*(1+R650)-(TRUNC(N650*(1+R650),2)+(TRUNC(AK650,2)-(TRUNC(H650*(1+R650),2)+TRUNC(J650*(1+R650),2)+TRUNC(K650*(1+R650),2)+TRUNC(L650*(1+R650),2)+TRUNC(M650*(1+R650),2)+TRUNC(N650*(1+R650),2)+TRUNC(O650*(1+R650),2)+TRUNC(P650*(1+R650),2)))))/N650*(1+R650)),TRUE),IF(AND(O650*(1+R650)&lt;&gt;0,(TRUNC(O650*(1+R650),2)+(TRUNC(AK650,2)-(TRUNC(H650*(1+R650),2)+TRUNC(J650*(1+R650),2)+TRUNC(K650*(1+R650),2)+TRUNC(L650*(1+R650),2)+TRUNC(M650*(1+R650),2)+TRUNC(N650*(1+R650),2)+TRUNC(O650*(1+R650),2)+TRUNC(P650*(1+R650),2))))&gt;=0),ABS((H650*(1+R650)-(TRUNC(H650*(1+R650),2)+(TRUNC(AK650,2)-(TRUNC(H650*(1+R650),2)+TRUNC(J650*(1+R650),2)+TRUNC(K650*(1+R650),2)+TRUNC(L650*(1+R650),2)+TRUNC(M650*(1+R650),2)+TRUNC(N650*(1+R650),2)+TRUNC(O650*(1+R650),2)+TRUNC(P650*(1+R650),2)))))/H650*(1+R650))&lt;=ABS((O650*(1+R650)-(TRUNC(O650*(1+R650),2)+(TRUNC(AK650,2)-(TRUNC(H650*(1+R650),2)+TRUNC(J650*(1+R650),2)+TRUNC(K650*(1+R650),2)+TRUNC(L650*(1+R650),2)+TRUNC(M650*(1+R650),2)+TRUNC(N650*(1+R650),2)+TRUNC(O650*(1+R650),2)+TRUNC(P650*(1+R650),2)))))/O650*(1+R650)),TRUE),IF(AND(P650*(1+R650)&lt;&gt;0,(TRUNC(P650*(1+R650),2)+(TRUNC(AK650,2)-(TRUNC(H650*(1+R650),2)+TRUNC(J650*(1+R650),2)+TRUNC(K650*(1+R650),2)+TRUNC(L650*(1+R650),2)+TRUNC(M650*(1+R650),2)+TRUNC(N650*(1+R650),2)+TRUNC(O650*(1+R650),2)+TRUNC(P650*(1+R650),2))))&gt;=0),ABS((H650*(1+R650)-(TRUNC(H650*(1+R650),2)+(TRUNC(AK650,2)-(TRUNC(H650*(1+R650),2)+TRUNC(J650*(1+R650),2)+TRUNC(K650*(1+R650),2)+TRUNC(L650*(1+R650),2)+TRUNC(M650*(1+R650),2)+TRUNC(N650*(1+R650),2)+TRUNC(O650*(1+R650),2)+TRUNC(P650*(1+R650),2)))))/H650*(1+R650))&lt;=ABS((P650*(1+R650)-(TRUNC(P650*(1+R650),2)+(TRUNC(AK650,2)-(TRUNC(H650*(1+R650),2)+TRUNC(J650*(1+R650),2)+TRUNC(K650*(1+R650),2)+TRUNC(L650*(1+R650),2)+TRUNC(M650*(1+R650),2)+TRUNC(N650*(1+R650),2)+TRUNC(O650*(1+R650),2)+TRUNC(P650*(1+R650),2)))))/P650*(1+R650)),TRUE)),TRUNC(H650*(1+R650),2)+(TRUNC(AK650,2)-(TRUNC(H650*(1+R650),2)+TRUNC(J650*(1+R650),2)+TRUNC(K650*(1+R650),2)+TRUNC(L650*(1+R650),2)+TRUNC(M650*(1+R650),2)+TRUNC(N650*(1+R650),2)+TRUNC(O650*(1+R650),2)+TRUNC(P650*(1+R650),2))),TRUNC(H650*(1+R650),2)))))</f>
        <v>229.11</v>
      </c>
      <c r="T650" s="363">
        <f t="shared" ref="T650:T655" si="608">IF(S650*G650=0,0,IF((TRUNC(AL650,2)-(TRUNC(S650*G650,2)+TRUNC(W650*G650,2)+TRUNC(Y650*G650,2)+TRUNC(AA650*G650,2)+TRUNC(AC650*G650,2)+TRUNC(AE650*G650,2)+TRUNC(AG650*G650,2)+TRUNC(AI650*G650,2)))=0,TRUNC(S650*G650,2),IF((TRUNC(TRUNC(S650*G650,2),2)+(TRUNC(AL650,2)-(TRUNC(S650*G650,2)+TRUNC(W650*G650,2)+TRUNC(Y650*G650,2)+TRUNC(AA650*G650,2)+TRUNC(AC650*G650,2)+TRUNC(AE650*G650,2)+TRUNC(AG650*G650,2)+TRUNC(AI650*G650,2))))&lt;=0,TRUNC(S650*G650,2),IF(AND(IF(AND(S650*G650&lt;&gt;0,(TRUNC(S650*G650,2)+(TRUNC(AL650,2)-(TRUNC(S650*G650,2)+TRUNC(W650*G650,2)+TRUNC(Y650*G650,2)+TRUNC(AA650*G650,2)+TRUNC(AC650*G650,2)+TRUNC(AE650*G650,2)+TRUNC(AG650*G650,2)+TRUNC(AI650*G650,2))))&gt;=0),ABS((S650*G650-(TRUNC(S650*G650,2)+(TRUNC(AL650,2)-(TRUNC(S650*G650,2)+TRUNC(W650*G650,2)+TRUNC(Y650*G650,2)+TRUNC(AA650*G650,2)+TRUNC(AC650*G650,2)+TRUNC(AE650*G650,2)+TRUNC(AG650*G650,2)+TRUNC(AI650*G650,2)))))/S650*G650)&lt;=ABS((S650*G650-(TRUNC(S650*G650,2)+(TRUNC(AL650,2)-(TRUNC(S650*G650,2)+TRUNC(W650*G650,2)+TRUNC(Y650*G650,2)+TRUNC(AA650*G650,2)+TRUNC(AC650*G650,2)+TRUNC(AE650*G650,2)+TRUNC(AG650*G650,2)+TRUNC(AI650*G650,2)))))/S650*G650),TRUE),IF(AND(W650*G650&lt;&gt;0,(TRUNC(W650*G650,2)+(TRUNC(AL650,2)-(TRUNC(S650*G650,2)+TRUNC(W650*G650,2)+TRUNC(Y650*G650,2)+TRUNC(AA650*G650,2)+TRUNC(AC650*G650,2)+TRUNC(AE650*G650,2)+TRUNC(AG650*G650,2)+TRUNC(AI650*G650,2))))&gt;=0),ABS((S650*G650-(TRUNC(S650*G650,2)+(TRUNC(AL650,2)-(TRUNC(S650*G650,2)+TRUNC(W650*G650,2)+TRUNC(Y650*G650,2)+TRUNC(AA650*G650,2)+TRUNC(AC650*G650,2)+TRUNC(AE650*G650,2)+TRUNC(AG650*G650,2)+TRUNC(AI650*G650,2)))))/S650*G650)&lt;=ABS((W650*G650-(TRUNC(W650*G650,2)+(TRUNC(AL650,2)-(TRUNC(S650*G650,2)+TRUNC(W650*G650,2)+TRUNC(Y650*G650,2)+TRUNC(AA650*G650,2)+TRUNC(AC650*G650,2)+TRUNC(AE650*G650,2)+TRUNC(AG650*G650,2)+TRUNC(AI650*G650,2)))))/W650*G650),TRUE),IF(AND(Y650*G650&lt;&gt;0,(TRUNC(Y650*G650,2)+(TRUNC(AL650,2)-(TRUNC(S650*G650,2)+TRUNC(W650*G650,2)+TRUNC(Y650*G650,2)+TRUNC(AA650*G650,2)+TRUNC(AC650*G650,2)+TRUNC(AE650*G650,2)+TRUNC(AG650*G650,2)+TRUNC(AI650*G650,2))))&gt;=0),ABS((S650*G650-(TRUNC(S650*G650,2)+(TRUNC(AL650,2)-(TRUNC(S650*G650,2)+TRUNC(W650*G650,2)+TRUNC(Y650*G650,2)+TRUNC(AA650*G650,2)+TRUNC(AC650*G650,2)+TRUNC(AE650*G650,2)+TRUNC(AG650*G650,2)+TRUNC(AI650*G650,2)))))/S650*G650)&lt;=ABS((Y650*G650-(TRUNC(Y650*G650,2)+(TRUNC(AL650,2)-(TRUNC(S650*G650,2)+TRUNC(W650*G650,2)+TRUNC(Y650*G650,2)+TRUNC(AA650*G650,2)+TRUNC(AC650*G650,2)+TRUNC(AE650*G650,2)+TRUNC(AG650*G650,2)+TRUNC(AI650*G650,2)))))/Y650*G650),TRUE),IF(AND(AA650*G650&lt;&gt;0,(TRUNC(AA650*G650,2)+(TRUNC(AL650,2)-(TRUNC(S650*G650,2)+TRUNC(W650*G650,2)+TRUNC(Y650*G650,2)+TRUNC(AA650*G650,2)+TRUNC(AC650*G650,2)+TRUNC(AE650*G650,2)+TRUNC(AG650*G650,2)+TRUNC(AI650*G650,2))))&gt;=0),ABS((S650*G650-(TRUNC(S650*G650,2)+(TRUNC(AL650,2)-(TRUNC(S650*G650,2)+TRUNC(W650*G650,2)+TRUNC(Y650*G650,2)+TRUNC(AA650*G650,2)+TRUNC(AC650*G650,2)+TRUNC(AE650*G650,2)+TRUNC(AG650*G650,2)+TRUNC(AI650*G650,2)))))/S650*G650)&lt;=ABS((AA650*G650-(TRUNC(AA650*G650,2)+(TRUNC(AL650,2)-(TRUNC(S650*G650,2)+TRUNC(W650*G650,2)+TRUNC(Y650*G650,2)+TRUNC(AA650*G650,2)+TRUNC(AC650*G650,2)+TRUNC(AE650*G650,2)+TRUNC(AG650*G650,2)+TRUNC(AI650*G650,2)))))/AA650*G650),TRUE),IF(AND(AC650*G650&lt;&gt;0,(TRUNC(AC650*G650,2)+(TRUNC(AL650,2)-(TRUNC(S650*G650,2)+TRUNC(W650*G650,2)+TRUNC(Y650*G650,2)+TRUNC(AA650*G650,2)+TRUNC(AC650*G650,2)+TRUNC(AE650*G650,2)+TRUNC(AG650*G650,2)+TRUNC(AI650*G650,2))))&gt;=0),ABS((S650*G650-(TRUNC(S650*G650,2)+(TRUNC(AL650,2)-(TRUNC(S650*G650,2)+TRUNC(W650*G650,2)+TRUNC(Y650*G650,2)+TRUNC(AA650*G650,2)+TRUNC(AC650*G650,2)+TRUNC(AE650*G650,2)+TRUNC(AG650*G650,2)+TRUNC(AI650*G650,2)))))/S650*G650)&lt;=ABS((AC650*G650-(TRUNC(AC650*G650,2)+(TRUNC(AL650,2)-(TRUNC(S650*G650,2)+TRUNC(W650*G650,2)+TRUNC(Y650*G650,2)+TRUNC(AA650*G650,2)+TRUNC(AC650*G650,2)+TRUNC(AE650*G650,2)+TRUNC(AG650*G650,2)+TRUNC(AI650*G650,2)))))/AC650*G650),TRUE),IF(AND(AE650*G650&lt;&gt;0,(TRUNC(AE650*G650,2)+(TRUNC(AL650,2)-(TRUNC(S650*G650,2)+TRUNC(W650*G650,2)+TRUNC(Y650*G650,2)+TRUNC(AA650*G650,2)+TRUNC(AC650*G650,2)+TRUNC(AE650*G650,2)+TRUNC(AG650*G650,2)+TRUNC(AI650*G650,2))))&gt;=0),ABS((S650*G650-(TRUNC(S650*G650,2)+(TRUNC(AL650,2)-(TRUNC(S650*G650,2)+TRUNC(W650*G650,2)+TRUNC(Y650*G650,2)+TRUNC(AA650*G650,2)+TRUNC(AC650*G650,2)+TRUNC(AE650*G650,2)+TRUNC(AG650*G650,2)+TRUNC(AI650*G650,2)))))/S650*G650)&lt;=ABS((AE650*G650-(TRUNC(AE650*G650,2)+(TRUNC(AL650,2)-(TRUNC(S650*G650,2)+TRUNC(W650*G650,2)+TRUNC(Y650*G650,2)+TRUNC(AA650*G650,2)+TRUNC(AC650*G650,2)+TRUNC(AE650*G650,2)+TRUNC(AG650*G650,2)+TRUNC(AI650*G650,2)))))/AE650*G650),TRUE),IF(AND(AG650*G650&lt;&gt;0,(TRUNC(AG650*G650,2)+(TRUNC(AL650,2)-(TRUNC(S650*G650,2)+TRUNC(W650*G650,2)+TRUNC(Y650*G650,2)+TRUNC(AA650*G650,2)+TRUNC(AC650*G650,2)+TRUNC(AE650*G650,2)+TRUNC(AG650*G650,2)+TRUNC(AI650*G650,2))))&gt;=0),ABS((S650*G650-(TRUNC(S650*G650,2)+(TRUNC(AL650,2)-(TRUNC(S650*G650,2)+TRUNC(W650*G650,2)+TRUNC(Y650*G650,2)+TRUNC(AA650*G650,2)+TRUNC(AC650*G650,2)+TRUNC(AE650*G650,2)+TRUNC(AG650*G650,2)+TRUNC(AI650*G650,2)))))/S650*G650)&lt;=ABS((AG650*G650-(TRUNC(AG650*G650,2)+(TRUNC(AL650,2)-(TRUNC(S650*G650,2)+TRUNC(W650*G650,2)+TRUNC(Y650*G650,2)+TRUNC(AA650*G650,2)+TRUNC(AC650*G650,2)+TRUNC(AE650*G650,2)+TRUNC(AG650*G650,2)+TRUNC(AI650*G650,2)))))/AG650*G650),TRUE),IF(AND(AI650*G650&lt;&gt;0,(TRUNC(AI650*G650,2)+(TRUNC(AL650,2)-(TRUNC(S650*G650,2)+TRUNC(W650*G650,2)+TRUNC(Y650*G650,2)+TRUNC(AA650*G650,2)+TRUNC(AC650*G650,2)+TRUNC(AE650*G650,2)+TRUNC(AG650*G650,2)+TRUNC(AI650*G650,2))))&gt;=0),ABS((S650*G650-(TRUNC(S650*G650,2)+(TRUNC(AL650,2)-(TRUNC(S650*G650,2)+TRUNC(W650*G650,2)+TRUNC(Y650*G650,2)+TRUNC(AA650*G650,2)+TRUNC(AC650*G650,2)+TRUNC(AE650*G650,2)+TRUNC(AG650*G650,2)+TRUNC(AI650*G650,2)))))/S650*G650)&lt;=ABS((AI650*G650-(TRUNC(AI650*G650,2)+(TRUNC(AL650,2)-(TRUNC(S650*G650,2)+TRUNC(W650*G650,2)+TRUNC(Y650*G650,2)+TRUNC(AA650*G650,2)+TRUNC(AC650*G650,2)+TRUNC(AE650*G650,2)+TRUNC(AG650*G650,2)+TRUNC(AI650*G650,2)))))/AI650*G650),TRUE)),TRUNC(S650*G650,2)+(TRUNC(AL650,2)-(TRUNC(S650*G650,2)+TRUNC(W650*G650,2)+TRUNC(Y650*G650,2)+TRUNC(AA650*G650,2)+TRUNC(AC650*G650,2)+TRUNC(AE650*G650,2)+TRUNC(AG650*G650,2)+TRUNC(AI650*G650,2))),TRUNC(S650*G650,2)))))</f>
        <v>7331.52</v>
      </c>
      <c r="U650" s="363">
        <f t="shared" ref="U650:V655" si="609">TRUNC(AE650 + Y650 + W650 + AI650 + AC650 + AA650 + AG650, 2)</f>
        <v>44.09</v>
      </c>
      <c r="V650" s="363">
        <f t="shared" si="609"/>
        <v>1411.2</v>
      </c>
      <c r="W650" s="363">
        <f t="shared" ref="W650:W655" si="610">IF(J650*(1+R650)=0,0,IF((TRUNC(AK650,2)-(TRUNC(H650*(1+R650),2)+TRUNC(J650*(1+R650),2)+TRUNC(K650*(1+R650),2)+TRUNC(L650*(1+R650),2)+TRUNC(M650*(1+R650),2)+TRUNC(N650*(1+R650),2)+TRUNC(O650*(1+R650),2)+TRUNC(P650*(1+R650),2)))=0,TRUNC(J650*(1+R650),2),IF((TRUNC(TRUNC(J650*(1+R650),2),2)+(TRUNC(AK650,2)-(TRUNC(H650*(1+R650),2)+TRUNC(J650*(1+R650),2)+TRUNC(K650*(1+R650),2)+TRUNC(L650*(1+R650),2)+TRUNC(M650*(1+R650),2)+TRUNC(N650*(1+R650),2)+TRUNC(O650*(1+R650),2)+TRUNC(P650*(1+R650),2))))&lt;=0,TRUNC(J650*(1+R650),2),IF(AND(IF(AND(H650*(1+R650)&lt;&gt;0,(TRUNC(H650*(1+R650),2)+(TRUNC(AK650,2)-(TRUNC(H650*(1+R650),2)+TRUNC(J650*(1+R650),2)+TRUNC(K650*(1+R650),2)+TRUNC(L650*(1+R650),2)+TRUNC(M650*(1+R650),2)+TRUNC(N650*(1+R650),2)+TRUNC(O650*(1+R650),2)+TRUNC(P650*(1+R650),2))))&gt;=0),ABS((J650*(1+R650)-(TRUNC(J650*(1+R650),2)+(TRUNC(AK650,2)-(TRUNC(H650*(1+R650),2)+TRUNC(J650*(1+R650),2)+TRUNC(K650*(1+R650),2)+TRUNC(L650*(1+R650),2)+TRUNC(M650*(1+R650),2)+TRUNC(N650*(1+R650),2)+TRUNC(O650*(1+R650),2)+TRUNC(P650*(1+R650),2)))))/J650*(1+R650))&lt;ABS((H650*(1+R650)-(TRUNC(H650*(1+R650),2)+(TRUNC(AK650,2)-(TRUNC(H650*(1+R650),2)+TRUNC(J650*(1+R650),2)+TRUNC(K650*(1+R650),2)+TRUNC(L650*(1+R650),2)+TRUNC(M650*(1+R650),2)+TRUNC(N650*(1+R650),2)+TRUNC(O650*(1+R650),2)+TRUNC(P650*(1+R650),2)))))/H650*(1+R650)),TRUE),IF(AND(J650*(1+R650)&lt;&gt;0,(TRUNC(J650*(1+R650),2)+(TRUNC(AK650,2)-(TRUNC(H650*(1+R650),2)+TRUNC(J650*(1+R650),2)+TRUNC(K650*(1+R650),2)+TRUNC(L650*(1+R650),2)+TRUNC(M650*(1+R650),2)+TRUNC(N650*(1+R650),2)+TRUNC(O650*(1+R650),2)+TRUNC(P650*(1+R650),2))))&gt;=0),ABS((J650*(1+R650)-(TRUNC(J650*(1+R650),2)+(TRUNC(AK650,2)-(TRUNC(H650*(1+R650),2)+TRUNC(J650*(1+R650),2)+TRUNC(K650*(1+R650),2)+TRUNC(L650*(1+R650),2)+TRUNC(M650*(1+R650),2)+TRUNC(N650*(1+R650),2)+TRUNC(O650*(1+R650),2)+TRUNC(P650*(1+R650),2)))))/J650*(1+R650))&lt;=ABS((J650*(1+R650)-(TRUNC(J650*(1+R650),2)+(TRUNC(AK650,2)-(TRUNC(H650*(1+R650),2)+TRUNC(J650*(1+R650),2)+TRUNC(K650*(1+R650),2)+TRUNC(L650*(1+R650),2)+TRUNC(M650*(1+R650),2)+TRUNC(N650*(1+R650),2)+TRUNC(O650*(1+R650),2)+TRUNC(P650*(1+R650),2)))))/J650*(1+R650)),TRUE),IF(AND(K650*(1+R650)&lt;&gt;0,(TRUNC(K650*(1+R650),2)+(TRUNC(AK650,2)-(TRUNC(H650*(1+R650),2)+TRUNC(J650*(1+R650),2)+TRUNC(K650*(1+R650),2)+TRUNC(L650*(1+R650),2)+TRUNC(M650*(1+R650),2)+TRUNC(N650*(1+R650),2)+TRUNC(O650*(1+R650),2)+TRUNC(P650*(1+R650),2))))&gt;=0),ABS((J650*(1+R650)-(TRUNC(J650*(1+R650),2)+(TRUNC(AK650,2)-(TRUNC(H650*(1+R650),2)+TRUNC(J650*(1+R650),2)+TRUNC(K650*(1+R650),2)+TRUNC(L650*(1+R650),2)+TRUNC(M650*(1+R650),2)+TRUNC(N650*(1+R650),2)+TRUNC(O650*(1+R650),2)+TRUNC(P650*(1+R650),2)))))/J650*(1+R650))&lt;=ABS((K650*(1+R650)-(TRUNC(K650*(1+R650),2)+(TRUNC(AK650,2)-(TRUNC(H650*(1+R650),2)+TRUNC(J650*(1+R650),2)+TRUNC(K650*(1+R650),2)+TRUNC(L650*(1+R650),2)+TRUNC(M650*(1+R650),2)+TRUNC(N650*(1+R650),2)+TRUNC(O650*(1+R650),2)+TRUNC(P650*(1+R650),2)))))/K650*(1+R650)),TRUE),IF(AND(L650*(1+R650)&lt;&gt;0,(TRUNC(L650*(1+R650),2)+(TRUNC(AK650,2)-(TRUNC(H650*(1+R650),2)+TRUNC(J650*(1+R650),2)+TRUNC(K650*(1+R650),2)+TRUNC(L650*(1+R650),2)+TRUNC(M650*(1+R650),2)+TRUNC(N650*(1+R650),2)+TRUNC(O650*(1+R650),2)+TRUNC(P650*(1+R650),2))))&gt;=0),ABS((J650*(1+R650)-(TRUNC(J650*(1+R650),2)+(TRUNC(AK650,2)-(TRUNC(H650*(1+R650),2)+TRUNC(J650*(1+R650),2)+TRUNC(K650*(1+R650),2)+TRUNC(L650*(1+R650),2)+TRUNC(M650*(1+R650),2)+TRUNC(N650*(1+R650),2)+TRUNC(O650*(1+R650),2)+TRUNC(P650*(1+R650),2)))))/J650*(1+R650))&lt;=ABS((L650*(1+R650)-(TRUNC(L650*(1+R650),2)+(TRUNC(AK650,2)-(TRUNC(H650*(1+R650),2)+TRUNC(J650*(1+R650),2)+TRUNC(K650*(1+R650),2)+TRUNC(L650*(1+R650),2)+TRUNC(M650*(1+R650),2)+TRUNC(N650*(1+R650),2)+TRUNC(O650*(1+R650),2)+TRUNC(P650*(1+R650),2)))))/L650*(1+R650)),TRUE),IF(AND(M650*(1+R650)&lt;&gt;0,(TRUNC(M650*(1+R650),2)+(TRUNC(AK650,2)-(TRUNC(H650*(1+R650),2)+TRUNC(J650*(1+R650),2)+TRUNC(K650*(1+R650),2)+TRUNC(L650*(1+R650),2)+TRUNC(M650*(1+R650),2)+TRUNC(N650*(1+R650),2)+TRUNC(O650*(1+R650),2)+TRUNC(P650*(1+R650),2))))&gt;=0),ABS((J650*(1+R650)-(TRUNC(J650*(1+R650),2)+(TRUNC(AK650,2)-(TRUNC(H650*(1+R650),2)+TRUNC(J650*(1+R650),2)+TRUNC(K650*(1+R650),2)+TRUNC(L650*(1+R650),2)+TRUNC(M650*(1+R650),2)+TRUNC(N650*(1+R650),2)+TRUNC(O650*(1+R650),2)+TRUNC(P650*(1+R650),2)))))/J650*(1+R650))&lt;=ABS((M650*(1+R650)-(TRUNC(M650*(1+R650),2)+(TRUNC(AK650,2)-(TRUNC(H650*(1+R650),2)+TRUNC(J650*(1+R650),2)+TRUNC(K650*(1+R650),2)+TRUNC(L650*(1+R650),2)+TRUNC(M650*(1+R650),2)+TRUNC(N650*(1+R650),2)+TRUNC(O650*(1+R650),2)+TRUNC(P650*(1+R650),2)))))/M650*(1+R650)),TRUE),IF(AND(N650*(1+R650)&lt;&gt;0,(TRUNC(N650*(1+R650),2)+(TRUNC(AK650,2)-(TRUNC(H650*(1+R650),2)+TRUNC(J650*(1+R650),2)+TRUNC(K650*(1+R650),2)+TRUNC(L650*(1+R650),2)+TRUNC(M650*(1+R650),2)+TRUNC(N650*(1+R650),2)+TRUNC(O650*(1+R650),2)+TRUNC(P650*(1+R650),2))))&gt;=0),ABS((J650*(1+R650)-(TRUNC(J650*(1+R650),2)+(TRUNC(AK650,2)-(TRUNC(H650*(1+R650),2)+TRUNC(J650*(1+R650),2)+TRUNC(K650*(1+R650),2)+TRUNC(L650*(1+R650),2)+TRUNC(M650*(1+R650),2)+TRUNC(N650*(1+R650),2)+TRUNC(O650*(1+R650),2)+TRUNC(P650*(1+R650),2)))))/J650*(1+R650))&lt;=ABS((N650*(1+R650)-(TRUNC(N650*(1+R650),2)+(TRUNC(AK650,2)-(TRUNC(H650*(1+R650),2)+TRUNC(J650*(1+R650),2)+TRUNC(K650*(1+R650),2)+TRUNC(L650*(1+R650),2)+TRUNC(M650*(1+R650),2)+TRUNC(N650*(1+R650),2)+TRUNC(O650*(1+R650),2)+TRUNC(P650*(1+R650),2)))))/N650*(1+R650)),TRUE),IF(AND(O650*(1+R650)&lt;&gt;0,(TRUNC(O650*(1+R650),2)+(TRUNC(AK650,2)-(TRUNC(H650*(1+R650),2)+TRUNC(J650*(1+R650),2)+TRUNC(K650*(1+R650),2)+TRUNC(L650*(1+R650),2)+TRUNC(M650*(1+R650),2)+TRUNC(N650*(1+R650),2)+TRUNC(O650*(1+R650),2)+TRUNC(P650*(1+R650),2))))&gt;=0),ABS((J650*(1+R650)-(TRUNC(J650*(1+R650),2)+(TRUNC(AK650,2)-(TRUNC(H650*(1+R650),2)+TRUNC(J650*(1+R650),2)+TRUNC(K650*(1+R650),2)+TRUNC(L650*(1+R650),2)+TRUNC(M650*(1+R650),2)+TRUNC(N650*(1+R650),2)+TRUNC(O650*(1+R650),2)+TRUNC(P650*(1+R650),2)))))/J650*(1+R650))&lt;=ABS((O650*(1+R650)-(TRUNC(O650*(1+R650),2)+(TRUNC(AK650,2)-(TRUNC(H650*(1+R650),2)+TRUNC(J650*(1+R650),2)+TRUNC(K650*(1+R650),2)+TRUNC(L650*(1+R650),2)+TRUNC(M650*(1+R650),2)+TRUNC(N650*(1+R650),2)+TRUNC(O650*(1+R650),2)+TRUNC(P650*(1+R650),2)))))/O650*(1+R650)),TRUE),IF(AND(P650*(1+R650)&lt;&gt;0,(TRUNC(P650*(1+R650),2)+(TRUNC(AK650,2)-(TRUNC(H650*(1+R650),2)+TRUNC(J650*(1+R650),2)+TRUNC(K650*(1+R650),2)+TRUNC(L650*(1+R650),2)+TRUNC(M650*(1+R650),2)+TRUNC(N650*(1+R650),2)+TRUNC(O650*(1+R650),2)+TRUNC(P650*(1+R650),2))))&gt;=0),ABS((J650*(1+R650)-(TRUNC(J650*(1+R650),2)+(TRUNC(AK650,2)-(TRUNC(H650*(1+R650),2)+TRUNC(J650*(1+R650),2)+TRUNC(K650*(1+R650),2)+TRUNC(L650*(1+R650),2)+TRUNC(M650*(1+R650),2)+TRUNC(N650*(1+R650),2)+TRUNC(O650*(1+R650),2)+TRUNC(P650*(1+R650),2)))))/J650*(1+R650))&lt;=ABS((P650*(1+R650)-(TRUNC(P650*(1+R650),2)+(TRUNC(AK650,2)-(TRUNC(H650*(1+R650),2)+TRUNC(J650*(1+R650),2)+TRUNC(K650*(1+R650),2)+TRUNC(L650*(1+R650),2)+TRUNC(M650*(1+R650),2)+TRUNC(N650*(1+R650),2)+TRUNC(O650*(1+R650),2)+TRUNC(P650*(1+R650),2)))))/P650*(1+R650)),TRUE)),TRUNC(J650*(1+R650),2)+(TRUNC(AK650,2)-(TRUNC(H650*(1+R650),2)+TRUNC(J650*(1+R650),2)+TRUNC(K650*(1+R650),2)+TRUNC(L650*(1+R650),2)+TRUNC(M650*(1+R650),2)+TRUNC(N650*(1+R650),2)+TRUNC(O650*(1+R650),2)+TRUNC(P650*(1+R650),2))),TRUNC(J650*(1+R650),2)))))</f>
        <v>44.099999999999937</v>
      </c>
      <c r="X650" s="363">
        <f t="shared" ref="X650:X655" si="611">IF(W650*G650=0,0,IF((TRUNC(AL650,2)-(TRUNC(S650*G650,2)+TRUNC(W650*G650,2)+TRUNC(Y650*G650,2)+TRUNC(AA650*G650,2)+TRUNC(AC650*G650,2)+TRUNC(AE650*G650,2)+TRUNC(AG650*G650,2)+TRUNC(AI650*G650,2)))=0,TRUNC(W650*G650,2),IF((TRUNC(TRUNC(W650*G650,2),2)+(TRUNC(AL650,2)-(TRUNC(S650*G650,2)+TRUNC(W650*G650,2)+TRUNC(Y650*G650,2)+TRUNC(AA650*G650,2)+TRUNC(AC650*G650,2)+TRUNC(AE650*G650,2)+TRUNC(AG650*G650,2)+TRUNC(AI650*G650,2))))&lt;=0,TRUNC(W650*G650,2),IF(AND(IF(AND(S650*G650&lt;&gt;0,(TRUNC(S650*G650,2)+(TRUNC(AL650,2)-(TRUNC(S650*G650,2)+TRUNC(W650*G650,2)+TRUNC(Y650*G650,2)+TRUNC(AA650*G650,2)+TRUNC(AC650*G650,2)+TRUNC(AE650*G650,2)+TRUNC(AG650*G650,2)+TRUNC(AI650*G650,2))))&gt;=0),ABS((W650*G650-(TRUNC(W650*G650,2)+(TRUNC(AL650,2)-(TRUNC(S650*G650,2)+TRUNC(W650*G650,2)+TRUNC(Y650*G650,2)+TRUNC(AA650*G650,2)+TRUNC(AC650*G650,2)+TRUNC(AE650*G650,2)+TRUNC(AG650*G650,2)+TRUNC(AI650*G650,2)))))/W650*G650)&lt;ABS((S650*G650-(TRUNC(S650*G650,2)+(TRUNC(AL650,2)-(TRUNC(S650*G650,2)+TRUNC(W650*G650,2)+TRUNC(Y650*G650,2)+TRUNC(AA650*G650,2)+TRUNC(AC650*G650,2)+TRUNC(AE650*G650,2)+TRUNC(AG650*G650,2)+TRUNC(AI650*G650,2)))))/S650*G650),TRUE),IF(AND(W650*G650&lt;&gt;0,(TRUNC(W650*G650,2)+(TRUNC(AL650,2)-(TRUNC(S650*G650,2)+TRUNC(W650*G650,2)+TRUNC(Y650*G650,2)+TRUNC(AA650*G650,2)+TRUNC(AC650*G650,2)+TRUNC(AE650*G650,2)+TRUNC(AG650*G650,2)+TRUNC(AI650*G650,2))))&gt;=0),ABS((W650*G650-(TRUNC(W650*G650,2)+(TRUNC(AL650,2)-(TRUNC(S650*G650,2)+TRUNC(W650*G650,2)+TRUNC(Y650*G650,2)+TRUNC(AA650*G650,2)+TRUNC(AC650*G650,2)+TRUNC(AE650*G650,2)+TRUNC(AG650*G650,2)+TRUNC(AI650*G650,2)))))/W650*G650)&lt;=ABS((W650*G650-(TRUNC(W650*G650,2)+(TRUNC(AL650,2)-(TRUNC(S650*G650,2)+TRUNC(W650*G650,2)+TRUNC(Y650*G650,2)+TRUNC(AA650*G650,2)+TRUNC(AC650*G650,2)+TRUNC(AE650*G650,2)+TRUNC(AG650*G650,2)+TRUNC(AI650*G650,2)))))/W650*G650),TRUE),IF(AND(Y650*G650&lt;&gt;0,(TRUNC(Y650*G650,2)+(TRUNC(AL650,2)-(TRUNC(S650*G650,2)+TRUNC(W650*G650,2)+TRUNC(Y650*G650,2)+TRUNC(AA650*G650,2)+TRUNC(AC650*G650,2)+TRUNC(AE650*G650,2)+TRUNC(AG650*G650,2)+TRUNC(AI650*G650,2))))&gt;=0),ABS((W650*G650-(TRUNC(W650*G650,2)+(TRUNC(AL650,2)-(TRUNC(S650*G650,2)+TRUNC(W650*G650,2)+TRUNC(Y650*G650,2)+TRUNC(AA650*G650,2)+TRUNC(AC650*G650,2)+TRUNC(AE650*G650,2)+TRUNC(AG650*G650,2)+TRUNC(AI650*G650,2)))))/W650*G650)&lt;=ABS((Y650*G650-(TRUNC(Y650*G650,2)+(TRUNC(AL650,2)-(TRUNC(S650*G650,2)+TRUNC(W650*G650,2)+TRUNC(Y650*G650,2)+TRUNC(AA650*G650,2)+TRUNC(AC650*G650,2)+TRUNC(AE650*G650,2)+TRUNC(AG650*G650,2)+TRUNC(AI650*G650,2)))))/Y650*G650),TRUE),IF(AND(AA650*G650&lt;&gt;0,(TRUNC(AA650*G650,2)+(TRUNC(AL650,2)-(TRUNC(S650*G650,2)+TRUNC(W650*G650,2)+TRUNC(Y650*G650,2)+TRUNC(AA650*G650,2)+TRUNC(AC650*G650,2)+TRUNC(AE650*G650,2)+TRUNC(AG650*G650,2)+TRUNC(AI650*G650,2))))&gt;=0),ABS((W650*G650-(TRUNC(W650*G650,2)+(TRUNC(AL650,2)-(TRUNC(S650*G650,2)+TRUNC(W650*G650,2)+TRUNC(Y650*G650,2)+TRUNC(AA650*G650,2)+TRUNC(AC650*G650,2)+TRUNC(AE650*G650,2)+TRUNC(AG650*G650,2)+TRUNC(AI650*G650,2)))))/W650*G650)&lt;=ABS((AA650*G650-(TRUNC(AA650*G650,2)+(TRUNC(AL650,2)-(TRUNC(S650*G650,2)+TRUNC(W650*G650,2)+TRUNC(Y650*G650,2)+TRUNC(AA650*G650,2)+TRUNC(AC650*G650,2)+TRUNC(AE650*G650,2)+TRUNC(AG650*G650,2)+TRUNC(AI650*G650,2)))))/AA650*G650),TRUE),IF(AND(AC650*G650&lt;&gt;0,(TRUNC(AC650*G650,2)+(TRUNC(AL650,2)-(TRUNC(S650*G650,2)+TRUNC(W650*G650,2)+TRUNC(Y650*G650,2)+TRUNC(AA650*G650,2)+TRUNC(AC650*G650,2)+TRUNC(AE650*G650,2)+TRUNC(AG650*G650,2)+TRUNC(AI650*G650,2))))&gt;=0),ABS((W650*G650-(TRUNC(W650*G650,2)+(TRUNC(AL650,2)-(TRUNC(S650*G650,2)+TRUNC(W650*G650,2)+TRUNC(Y650*G650,2)+TRUNC(AA650*G650,2)+TRUNC(AC650*G650,2)+TRUNC(AE650*G650,2)+TRUNC(AG650*G650,2)+TRUNC(AI650*G650,2)))))/W650*G650)&lt;=ABS((AC650*G650-(TRUNC(AC650*G650,2)+(TRUNC(AL650,2)-(TRUNC(S650*G650,2)+TRUNC(W650*G650,2)+TRUNC(Y650*G650,2)+TRUNC(AA650*G650,2)+TRUNC(AC650*G650,2)+TRUNC(AE650*G650,2)+TRUNC(AG650*G650,2)+TRUNC(AI650*G650,2)))))/AC650*G650),TRUE),IF(AND(AE650*G650&lt;&gt;0,(TRUNC(AE650*G650,2)+(TRUNC(AL650,2)-(TRUNC(S650*G650,2)+TRUNC(W650*G650,2)+TRUNC(Y650*G650,2)+TRUNC(AA650*G650,2)+TRUNC(AC650*G650,2)+TRUNC(AE650*G650,2)+TRUNC(AG650*G650,2)+TRUNC(AI650*G650,2))))&gt;=0),ABS((W650*G650-(TRUNC(W650*G650,2)+(TRUNC(AL650,2)-(TRUNC(S650*G650,2)+TRUNC(W650*G650,2)+TRUNC(Y650*G650,2)+TRUNC(AA650*G650,2)+TRUNC(AC650*G650,2)+TRUNC(AE650*G650,2)+TRUNC(AG650*G650,2)+TRUNC(AI650*G650,2)))))/W650*G650)&lt;=ABS((AE650*G650-(TRUNC(AE650*G650,2)+(TRUNC(AL650,2)-(TRUNC(S650*G650,2)+TRUNC(W650*G650,2)+TRUNC(Y650*G650,2)+TRUNC(AA650*G650,2)+TRUNC(AC650*G650,2)+TRUNC(AE650*G650,2)+TRUNC(AG650*G650,2)+TRUNC(AI650*G650,2)))))/AE650*G650),TRUE),IF(AND(AG650*G650&lt;&gt;0,(TRUNC(AG650*G650,2)+(TRUNC(AL650,2)-(TRUNC(S650*G650,2)+TRUNC(W650*G650,2)+TRUNC(Y650*G650,2)+TRUNC(AA650*G650,2)+TRUNC(AC650*G650,2)+TRUNC(AE650*G650,2)+TRUNC(AG650*G650,2)+TRUNC(AI650*G650,2))))&gt;=0),ABS((W650*G650-(TRUNC(W650*G650,2)+(TRUNC(AL650,2)-(TRUNC(S650*G650,2)+TRUNC(W650*G650,2)+TRUNC(Y650*G650,2)+TRUNC(AA650*G650,2)+TRUNC(AC650*G650,2)+TRUNC(AE650*G650,2)+TRUNC(AG650*G650,2)+TRUNC(AI650*G650,2)))))/W650*G650)&lt;=ABS((AG650*G650-(TRUNC(AG650*G650,2)+(TRUNC(AL650,2)-(TRUNC(S650*G650,2)+TRUNC(W650*G650,2)+TRUNC(Y650*G650,2)+TRUNC(AA650*G650,2)+TRUNC(AC650*G650,2)+TRUNC(AE650*G650,2)+TRUNC(AG650*G650,2)+TRUNC(AI650*G650,2)))))/AG650*G650),TRUE),IF(AND(AI650*G650&lt;&gt;0,(TRUNC(AI650*G650,2)+(TRUNC(AL650,2)-(TRUNC(S650*G650,2)+TRUNC(W650*G650,2)+TRUNC(Y650*G650,2)+TRUNC(AA650*G650,2)+TRUNC(AC650*G650,2)+TRUNC(AE650*G650,2)+TRUNC(AG650*G650,2)+TRUNC(AI650*G650,2))))&gt;=0),ABS((W650*G650-(TRUNC(W650*G650,2)+(TRUNC(AL650,2)-(TRUNC(S650*G650,2)+TRUNC(W650*G650,2)+TRUNC(Y650*G650,2)+TRUNC(AA650*G650,2)+TRUNC(AC650*G650,2)+TRUNC(AE650*G650,2)+TRUNC(AG650*G650,2)+TRUNC(AI650*G650,2)))))/W650*G650)&lt;=ABS((AI650*G650-(TRUNC(AI650*G650,2)+(TRUNC(AL650,2)-(TRUNC(S650*G650,2)+TRUNC(W650*G650,2)+TRUNC(Y650*G650,2)+TRUNC(AA650*G650,2)+TRUNC(AC650*G650,2)+TRUNC(AE650*G650,2)+TRUNC(AG650*G650,2)+TRUNC(AI650*G650,2)))))/AI650*G650),TRUE)),TRUNC(W650*G650,2)+(TRUNC(AL650,2)-(TRUNC(S650*G650,2)+TRUNC(W650*G650,2)+TRUNC(Y650*G650,2)+TRUNC(AA650*G650,2)+TRUNC(AC650*G650,2)+TRUNC(AE650*G650,2)+TRUNC(AG650*G650,2)+TRUNC(AI650*G650,2))),TRUNC(W650*G650,2)))))</f>
        <v>1411.1999999999982</v>
      </c>
      <c r="Y650" s="363">
        <f t="shared" ref="Y650:Y655" si="612">IF(K650*(1+R650)=0,0,IF((TRUNC(AK650,2)-(TRUNC(H650*(1+R650),2)+TRUNC(J650*(1+R650),2)+TRUNC(K650*(1+R650),2)+TRUNC(L650*(1+R650),2)+TRUNC(M650*(1+R650),2)+TRUNC(N650*(1+R650),2)+TRUNC(O650*(1+R650),2)+TRUNC(P650*(1+R650),2)))=0,TRUNC(K650*(1+R650),2),IF((TRUNC(TRUNC(K650*(1+R650),2),2)+(TRUNC(AK650,2)-(TRUNC(H650*(1+R650),2)+TRUNC(J650*(1+R650),2)+TRUNC(K650*(1+R650),2)+TRUNC(L650*(1+R650),2)+TRUNC(M650*(1+R650),2)+TRUNC(N650*(1+R650),2)+TRUNC(O650*(1+R650),2)+TRUNC(P650*(1+R650),2))))&lt;=0,TRUNC(K650*(1+R650),2),IF(AND(IF(AND(H650*(1+R650)&lt;&gt;0,(TRUNC(H650*(1+R650),2)+(TRUNC(AK650,2)-(TRUNC(H650*(1+R650),2)+TRUNC(J650*(1+R650),2)+TRUNC(K650*(1+R650),2)+TRUNC(L650*(1+R650),2)+TRUNC(M650*(1+R650),2)+TRUNC(N650*(1+R650),2)+TRUNC(O650*(1+R650),2)+TRUNC(P650*(1+R650),2))))&gt;=0),ABS((K650*(1+R650)-(TRUNC(K650*(1+R650),2)+(TRUNC(AK650,2)-(TRUNC(H650*(1+R650),2)+TRUNC(J650*(1+R650),2)+TRUNC(K650*(1+R650),2)+TRUNC(L650*(1+R650),2)+TRUNC(M650*(1+R650),2)+TRUNC(N650*(1+R650),2)+TRUNC(O650*(1+R650),2)+TRUNC(P650*(1+R650),2)))))/K650*(1+R650))&lt;ABS((H650*(1+R650)-(TRUNC(H650*(1+R650),2)+(TRUNC(AK650,2)-(TRUNC(H650*(1+R650),2)+TRUNC(J650*(1+R650),2)+TRUNC(K650*(1+R650),2)+TRUNC(L650*(1+R650),2)+TRUNC(M650*(1+R650),2)+TRUNC(N650*(1+R650),2)+TRUNC(O650*(1+R650),2)+TRUNC(P650*(1+R650),2)))))/H650*(1+R650)),TRUE),IF(AND(J650*(1+R650)&lt;&gt;0,(TRUNC(J650*(1+R650),2)+(TRUNC(AK650,2)-(TRUNC(H650*(1+R650),2)+TRUNC(J650*(1+R650),2)+TRUNC(K650*(1+R650),2)+TRUNC(L650*(1+R650),2)+TRUNC(M650*(1+R650),2)+TRUNC(N650*(1+R650),2)+TRUNC(O650*(1+R650),2)+TRUNC(P650*(1+R650),2))))&gt;=0),ABS((K650*(1+R650)-(TRUNC(K650*(1+R650),2)+(TRUNC(AK650,2)-(TRUNC(H650*(1+R650),2)+TRUNC(J650*(1+R650),2)+TRUNC(K650*(1+R650),2)+TRUNC(L650*(1+R650),2)+TRUNC(M650*(1+R650),2)+TRUNC(N650*(1+R650),2)+TRUNC(O650*(1+R650),2)+TRUNC(P650*(1+R650),2)))))/K650*(1+R650))&lt;ABS((J650*(1+R650)-(TRUNC(J650*(1+R650),2)+(TRUNC(AK650,2)-(TRUNC(H650*(1+R650),2)+TRUNC(J650*(1+R650),2)+TRUNC(K650*(1+R650),2)+TRUNC(L650*(1+R650),2)+TRUNC(M650*(1+R650),2)+TRUNC(N650*(1+R650),2)+TRUNC(O650*(1+R650),2)+TRUNC(P650*(1+R650),2)))))/J650*(1+R650)),TRUE),IF(AND(K650*(1+R650)&lt;&gt;0,(TRUNC(K650*(1+R650),2)+(TRUNC(AK650,2)-(TRUNC(H650*(1+R650),2)+TRUNC(J650*(1+R650),2)+TRUNC(K650*(1+R650),2)+TRUNC(L650*(1+R650),2)+TRUNC(M650*(1+R650),2)+TRUNC(N650*(1+R650),2)+TRUNC(O650*(1+R650),2)+TRUNC(P650*(1+R650),2))))&gt;=0),ABS((K650*(1+R650)-(TRUNC(K650*(1+R650),2)+(TRUNC(AK650,2)-(TRUNC(H650*(1+R650),2)+TRUNC(J650*(1+R650),2)+TRUNC(K650*(1+R650),2)+TRUNC(L650*(1+R650),2)+TRUNC(M650*(1+R650),2)+TRUNC(N650*(1+R650),2)+TRUNC(O650*(1+R650),2)+TRUNC(P650*(1+R650),2)))))/K650*(1+R650))&lt;=ABS((K650*(1+R650)-(TRUNC(K650*(1+R650),2)+(TRUNC(AK650,2)-(TRUNC(H650*(1+R650),2)+TRUNC(J650*(1+R650),2)+TRUNC(K650*(1+R650),2)+TRUNC(L650*(1+R650),2)+TRUNC(M650*(1+R650),2)+TRUNC(N650*(1+R650),2)+TRUNC(O650*(1+R650),2)+TRUNC(P650*(1+R650),2)))))/K650*(1+R650)),TRUE),IF(AND(L650*(1+R650)&lt;&gt;0,(TRUNC(L650*(1+R650),2)+(TRUNC(AK650,2)-(TRUNC(H650*(1+R650),2)+TRUNC(J650*(1+R650),2)+TRUNC(K650*(1+R650),2)+TRUNC(L650*(1+R650),2)+TRUNC(M650*(1+R650),2)+TRUNC(N650*(1+R650),2)+TRUNC(O650*(1+R650),2)+TRUNC(P650*(1+R650),2))))&gt;=0),ABS((K650*(1+R650)-(TRUNC(K650*(1+R650),2)+(TRUNC(AK650,2)-(TRUNC(H650*(1+R650),2)+TRUNC(J650*(1+R650),2)+TRUNC(K650*(1+R650),2)+TRUNC(L650*(1+R650),2)+TRUNC(M650*(1+R650),2)+TRUNC(N650*(1+R650),2)+TRUNC(O650*(1+R650),2)+TRUNC(P650*(1+R650),2)))))/K650*(1+R650))&lt;=ABS((L650*(1+R650)-(TRUNC(L650*(1+R650),2)+(TRUNC(AK650,2)-(TRUNC(H650*(1+R650),2)+TRUNC(J650*(1+R650),2)+TRUNC(K650*(1+R650),2)+TRUNC(L650*(1+R650),2)+TRUNC(M650*(1+R650),2)+TRUNC(N650*(1+R650),2)+TRUNC(O650*(1+R650),2)+TRUNC(P650*(1+R650),2)))))/L650*(1+R650)),TRUE),IF(AND(M650*(1+R650)&lt;&gt;0,(TRUNC(M650*(1+R650),2)+(TRUNC(AK650,2)-(TRUNC(H650*(1+R650),2)+TRUNC(J650*(1+R650),2)+TRUNC(K650*(1+R650),2)+TRUNC(L650*(1+R650),2)+TRUNC(M650*(1+R650),2)+TRUNC(N650*(1+R650),2)+TRUNC(O650*(1+R650),2)+TRUNC(P650*(1+R650),2))))&gt;=0),ABS((K650*(1+R650)-(TRUNC(K650*(1+R650),2)+(TRUNC(AK650,2)-(TRUNC(H650*(1+R650),2)+TRUNC(J650*(1+R650),2)+TRUNC(K650*(1+R650),2)+TRUNC(L650*(1+R650),2)+TRUNC(M650*(1+R650),2)+TRUNC(N650*(1+R650),2)+TRUNC(O650*(1+R650),2)+TRUNC(P650*(1+R650),2)))))/K650*(1+R650))&lt;=ABS((M650*(1+R650)-(TRUNC(M650*(1+R650),2)+(TRUNC(AK650,2)-(TRUNC(H650*(1+R650),2)+TRUNC(J650*(1+R650),2)+TRUNC(K650*(1+R650),2)+TRUNC(L650*(1+R650),2)+TRUNC(M650*(1+R650),2)+TRUNC(N650*(1+R650),2)+TRUNC(O650*(1+R650),2)+TRUNC(P650*(1+R650),2)))))/M650*(1+R650)),TRUE),IF(AND(N650*(1+R650)&lt;&gt;0,(TRUNC(N650*(1+R650),2)+(TRUNC(AK650,2)-(TRUNC(H650*(1+R650),2)+TRUNC(J650*(1+R650),2)+TRUNC(K650*(1+R650),2)+TRUNC(L650*(1+R650),2)+TRUNC(M650*(1+R650),2)+TRUNC(N650*(1+R650),2)+TRUNC(O650*(1+R650),2)+TRUNC(P650*(1+R650),2))))&gt;=0),ABS((K650*(1+R650)-(TRUNC(K650*(1+R650),2)+(TRUNC(AK650,2)-(TRUNC(H650*(1+R650),2)+TRUNC(J650*(1+R650),2)+TRUNC(K650*(1+R650),2)+TRUNC(L650*(1+R650),2)+TRUNC(M650*(1+R650),2)+TRUNC(N650*(1+R650),2)+TRUNC(O650*(1+R650),2)+TRUNC(P650*(1+R650),2)))))/K650*(1+R650))&lt;=ABS((N650*(1+R650)-(TRUNC(N650*(1+R650),2)+(TRUNC(AK650,2)-(TRUNC(H650*(1+R650),2)+TRUNC(J650*(1+R650),2)+TRUNC(K650*(1+R650),2)+TRUNC(L650*(1+R650),2)+TRUNC(M650*(1+R650),2)+TRUNC(N650*(1+R650),2)+TRUNC(O650*(1+R650),2)+TRUNC(P650*(1+R650),2)))))/N650*(1+R650)),TRUE),IF(AND(O650*(1+R650)&lt;&gt;0,(TRUNC(O650*(1+R650),2)+(TRUNC(AK650,2)-(TRUNC(H650*(1+R650),2)+TRUNC(J650*(1+R650),2)+TRUNC(K650*(1+R650),2)+TRUNC(L650*(1+R650),2)+TRUNC(M650*(1+R650),2)+TRUNC(N650*(1+R650),2)+TRUNC(O650*(1+R650),2)+TRUNC(P650*(1+R650),2))))&gt;=0),ABS((K650*(1+R650)-(TRUNC(K650*(1+R650),2)+(TRUNC(AK650,2)-(TRUNC(H650*(1+R650),2)+TRUNC(J650*(1+R650),2)+TRUNC(K650*(1+R650),2)+TRUNC(L650*(1+R650),2)+TRUNC(M650*(1+R650),2)+TRUNC(N650*(1+R650),2)+TRUNC(O650*(1+R650),2)+TRUNC(P650*(1+R650),2)))))/K650*(1+R650))&lt;=ABS((O650*(1+R650)-(TRUNC(O650*(1+R650),2)+(TRUNC(AK650,2)-(TRUNC(H650*(1+R650),2)+TRUNC(J650*(1+R650),2)+TRUNC(K650*(1+R650),2)+TRUNC(L650*(1+R650),2)+TRUNC(M650*(1+R650),2)+TRUNC(N650*(1+R650),2)+TRUNC(O650*(1+R650),2)+TRUNC(P650*(1+R650),2)))))/O650*(1+R650)),TRUE),IF(AND(P650*(1+R650)&lt;&gt;0,(TRUNC(P650*(1+R650),2)+(TRUNC(AK650,2)-(TRUNC(H650*(1+R650),2)+TRUNC(J650*(1+R650),2)+TRUNC(K650*(1+R650),2)+TRUNC(L650*(1+R650),2)+TRUNC(M650*(1+R650),2)+TRUNC(N650*(1+R650),2)+TRUNC(O650*(1+R650),2)+TRUNC(P650*(1+R650),2))))&gt;=0),ABS((K650*(1+R650)-(TRUNC(K650*(1+R650),2)+(TRUNC(AK650,2)-(TRUNC(H650*(1+R650),2)+TRUNC(J650*(1+R650),2)+TRUNC(K650*(1+R650),2)+TRUNC(L650*(1+R650),2)+TRUNC(M650*(1+R650),2)+TRUNC(N650*(1+R650),2)+TRUNC(O650*(1+R650),2)+TRUNC(P650*(1+R650),2)))))/K650*(1+R650))&lt;=ABS((P650*(1+R650)-(TRUNC(P650*(1+R650),2)+(TRUNC(AK650,2)-(TRUNC(H650*(1+R650),2)+TRUNC(J650*(1+R650),2)+TRUNC(K650*(1+R650),2)+TRUNC(L650*(1+R650),2)+TRUNC(M650*(1+R650),2)+TRUNC(N650*(1+R650),2)+TRUNC(O650*(1+R650),2)+TRUNC(P650*(1+R650),2)))))/P650*(1+R650)),TRUE)),TRUNC(K650*(1+R650),2)+(TRUNC(AK650,2)-(TRUNC(H650*(1+R650),2)+TRUNC(J650*(1+R650),2)+TRUNC(K650*(1+R650),2)+TRUNC(L650*(1+R650),2)+TRUNC(M650*(1+R650),2)+TRUNC(N650*(1+R650),2)+TRUNC(O650*(1+R650),2)+TRUNC(P650*(1+R650),2))),TRUNC(K650*(1+R650),2)))))</f>
        <v>0</v>
      </c>
      <c r="Z650" s="363">
        <f t="shared" ref="Z650:Z655" si="613">IF(Y650*G650=0,0,IF((TRUNC(AL650,2)-(TRUNC(S650*G650,2)+TRUNC(W650*G650,2)+TRUNC(Y650*G650,2)+TRUNC(AA650*G650,2)+TRUNC(AC650*G650,2)+TRUNC(AE650*G650,2)+TRUNC(AG650*G650,2)+TRUNC(AI650*G650,2)))=0,TRUNC(Y650*G650,2),IF((TRUNC(TRUNC(Y650*G650,2),2)+(TRUNC(AL650,2)-(TRUNC(S650*G650,2)+TRUNC(W650*G650,2)+TRUNC(Y650*G650,2)+TRUNC(AA650*G650,2)+TRUNC(AC650*G650,2)+TRUNC(AE650*G650,2)+TRUNC(AG650*G650,2)+TRUNC(AI650*G650,2))))&lt;=0,TRUNC(Y650*G650,2),IF(AND(IF(AND(S650*G650&lt;&gt;0,(TRUNC(S650*G650,2)+(TRUNC(AL650,2)-(TRUNC(S650*G650,2)+TRUNC(W650*G650,2)+TRUNC(Y650*G650,2)+TRUNC(AA650*G650,2)+TRUNC(AC650*G650,2)+TRUNC(AE650*G650,2)+TRUNC(AG650*G650,2)+TRUNC(AI650*G650,2))))&gt;=0),ABS((Y650*G650-(TRUNC(Y650*G650,2)+(TRUNC(AL650,2)-(TRUNC(S650*G650,2)+TRUNC(W650*G650,2)+TRUNC(Y650*G650,2)+TRUNC(AA650*G650,2)+TRUNC(AC650*G650,2)+TRUNC(AE650*G650,2)+TRUNC(AG650*G650,2)+TRUNC(AI650*G650,2)))))/Y650*G650)&lt;ABS((S650*G650-(TRUNC(S650*G650,2)+(TRUNC(AL650,2)-(TRUNC(S650*G650,2)+TRUNC(W650*G650,2)+TRUNC(Y650*G650,2)+TRUNC(AA650*G650,2)+TRUNC(AC650*G650,2)+TRUNC(AE650*G650,2)+TRUNC(AG650*G650,2)+TRUNC(AI650*G650,2)))))/S650*G650),TRUE),IF(AND(W650*G650&lt;&gt;0,(TRUNC(W650*G650,2)+(TRUNC(AL650,2)-(TRUNC(S650*G650,2)+TRUNC(W650*G650,2)+TRUNC(Y650*G650,2)+TRUNC(AA650*G650,2)+TRUNC(AC650*G650,2)+TRUNC(AE650*G650,2)+TRUNC(AG650*G650,2)+TRUNC(AI650*G650,2))))&gt;=0),ABS((Y650*G650-(TRUNC(Y650*G650,2)+(TRUNC(AL650,2)-(TRUNC(S650*G650,2)+TRUNC(W650*G650,2)+TRUNC(Y650*G650,2)+TRUNC(AA650*G650,2)+TRUNC(AC650*G650,2)+TRUNC(AE650*G650,2)+TRUNC(AG650*G650,2)+TRUNC(AI650*G650,2)))))/Y650*G650)&lt;ABS((W650*G650-(TRUNC(W650*G650,2)+(TRUNC(AL650,2)-(TRUNC(S650*G650,2)+TRUNC(W650*G650,2)+TRUNC(Y650*G650,2)+TRUNC(AA650*G650,2)+TRUNC(AC650*G650,2)+TRUNC(AE650*G650,2)+TRUNC(AG650*G650,2)+TRUNC(AI650*G650,2)))))/W650*G650),TRUE),IF(AND(Y650*G650&lt;&gt;0,(TRUNC(Y650*G650,2)+(TRUNC(AL650,2)-(TRUNC(S650*G650,2)+TRUNC(W650*G650,2)+TRUNC(Y650*G650,2)+TRUNC(AA650*G650,2)+TRUNC(AC650*G650,2)+TRUNC(AE650*G650,2)+TRUNC(AG650*G650,2)+TRUNC(AI650*G650,2))))&gt;=0),ABS((Y650*G650-(TRUNC(Y650*G650,2)+(TRUNC(AL650,2)-(TRUNC(S650*G650,2)+TRUNC(W650*G650,2)+TRUNC(Y650*G650,2)+TRUNC(AA650*G650,2)+TRUNC(AC650*G650,2)+TRUNC(AE650*G650,2)+TRUNC(AG650*G650,2)+TRUNC(AI650*G650,2)))))/Y650*G650)&lt;=ABS((Y650*G650-(TRUNC(Y650*G650,2)+(TRUNC(AL650,2)-(TRUNC(S650*G650,2)+TRUNC(W650*G650,2)+TRUNC(Y650*G650,2)+TRUNC(AA650*G650,2)+TRUNC(AC650*G650,2)+TRUNC(AE650*G650,2)+TRUNC(AG650*G650,2)+TRUNC(AI650*G650,2)))))/Y650*G650),TRUE),IF(AND(AA650*G650&lt;&gt;0,(TRUNC(AA650*G650,2)+(TRUNC(AL650,2)-(TRUNC(S650*G650,2)+TRUNC(W650*G650,2)+TRUNC(Y650*G650,2)+TRUNC(AA650*G650,2)+TRUNC(AC650*G650,2)+TRUNC(AE650*G650,2)+TRUNC(AG650*G650,2)+TRUNC(AI650*G650,2))))&gt;=0),ABS((Y650*G650-(TRUNC(Y650*G650,2)+(TRUNC(AL650,2)-(TRUNC(S650*G650,2)+TRUNC(W650*G650,2)+TRUNC(Y650*G650,2)+TRUNC(AA650*G650,2)+TRUNC(AC650*G650,2)+TRUNC(AE650*G650,2)+TRUNC(AG650*G650,2)+TRUNC(AI650*G650,2)))))/Y650*G650)&lt;=ABS((AA650*G650-(TRUNC(AA650*G650,2)+(TRUNC(AL650,2)-(TRUNC(S650*G650,2)+TRUNC(W650*G650,2)+TRUNC(Y650*G650,2)+TRUNC(AA650*G650,2)+TRUNC(AC650*G650,2)+TRUNC(AE650*G650,2)+TRUNC(AG650*G650,2)+TRUNC(AI650*G650,2)))))/AA650*G650),TRUE),IF(AND(AC650*G650&lt;&gt;0,(TRUNC(AC650*G650,2)+(TRUNC(AL650,2)-(TRUNC(S650*G650,2)+TRUNC(W650*G650,2)+TRUNC(Y650*G650,2)+TRUNC(AA650*G650,2)+TRUNC(AC650*G650,2)+TRUNC(AE650*G650,2)+TRUNC(AG650*G650,2)+TRUNC(AI650*G650,2))))&gt;=0),ABS((Y650*G650-(TRUNC(Y650*G650,2)+(TRUNC(AL650,2)-(TRUNC(S650*G650,2)+TRUNC(W650*G650,2)+TRUNC(Y650*G650,2)+TRUNC(AA650*G650,2)+TRUNC(AC650*G650,2)+TRUNC(AE650*G650,2)+TRUNC(AG650*G650,2)+TRUNC(AI650*G650,2)))))/Y650*G650)&lt;=ABS((AC650*G650-(TRUNC(AC650*G650,2)+(TRUNC(AL650,2)-(TRUNC(S650*G650,2)+TRUNC(W650*G650,2)+TRUNC(Y650*G650,2)+TRUNC(AA650*G650,2)+TRUNC(AC650*G650,2)+TRUNC(AE650*G650,2)+TRUNC(AG650*G650,2)+TRUNC(AI650*G650,2)))))/AC650*G650),TRUE),IF(AND(AE650*G650&lt;&gt;0,(TRUNC(AE650*G650,2)+(TRUNC(AL650,2)-(TRUNC(S650*G650,2)+TRUNC(W650*G650,2)+TRUNC(Y650*G650,2)+TRUNC(AA650*G650,2)+TRUNC(AC650*G650,2)+TRUNC(AE650*G650,2)+TRUNC(AG650*G650,2)+TRUNC(AI650*G650,2))))&gt;=0),ABS((Y650*G650-(TRUNC(Y650*G650,2)+(TRUNC(AL650,2)-(TRUNC(S650*G650,2)+TRUNC(W650*G650,2)+TRUNC(Y650*G650,2)+TRUNC(AA650*G650,2)+TRUNC(AC650*G650,2)+TRUNC(AE650*G650,2)+TRUNC(AG650*G650,2)+TRUNC(AI650*G650,2)))))/Y650*G650)&lt;=ABS((AE650*G650-(TRUNC(AE650*G650,2)+(TRUNC(AL650,2)-(TRUNC(S650*G650,2)+TRUNC(W650*G650,2)+TRUNC(Y650*G650,2)+TRUNC(AA650*G650,2)+TRUNC(AC650*G650,2)+TRUNC(AE650*G650,2)+TRUNC(AG650*G650,2)+TRUNC(AI650*G650,2)))))/AE650*G650),TRUE),IF(AND(AG650*G650&lt;&gt;0,(TRUNC(AG650*G650,2)+(TRUNC(AL650,2)-(TRUNC(S650*G650,2)+TRUNC(W650*G650,2)+TRUNC(Y650*G650,2)+TRUNC(AA650*G650,2)+TRUNC(AC650*G650,2)+TRUNC(AE650*G650,2)+TRUNC(AG650*G650,2)+TRUNC(AI650*G650,2))))&gt;=0),ABS((Y650*G650-(TRUNC(Y650*G650,2)+(TRUNC(AL650,2)-(TRUNC(S650*G650,2)+TRUNC(W650*G650,2)+TRUNC(Y650*G650,2)+TRUNC(AA650*G650,2)+TRUNC(AC650*G650,2)+TRUNC(AE650*G650,2)+TRUNC(AG650*G650,2)+TRUNC(AI650*G650,2)))))/Y650*G650)&lt;=ABS((AG650*G650-(TRUNC(AG650*G650,2)+(TRUNC(AL650,2)-(TRUNC(S650*G650,2)+TRUNC(W650*G650,2)+TRUNC(Y650*G650,2)+TRUNC(AA650*G650,2)+TRUNC(AC650*G650,2)+TRUNC(AE650*G650,2)+TRUNC(AG650*G650,2)+TRUNC(AI650*G650,2)))))/AG650*G650),TRUE),IF(AND(AI650*G650&lt;&gt;0,(TRUNC(AI650*G650,2)+(TRUNC(AL650,2)-(TRUNC(S650*G650,2)+TRUNC(W650*G650,2)+TRUNC(Y650*G650,2)+TRUNC(AA650*G650,2)+TRUNC(AC650*G650,2)+TRUNC(AE650*G650,2)+TRUNC(AG650*G650,2)+TRUNC(AI650*G650,2))))&gt;=0),ABS((Y650*G650-(TRUNC(Y650*G650,2)+(TRUNC(AL650,2)-(TRUNC(S650*G650,2)+TRUNC(W650*G650,2)+TRUNC(Y650*G650,2)+TRUNC(AA650*G650,2)+TRUNC(AC650*G650,2)+TRUNC(AE650*G650,2)+TRUNC(AG650*G650,2)+TRUNC(AI650*G650,2)))))/Y650*G650)&lt;=ABS((AI650*G650-(TRUNC(AI650*G650,2)+(TRUNC(AL650,2)-(TRUNC(S650*G650,2)+TRUNC(W650*G650,2)+TRUNC(Y650*G650,2)+TRUNC(AA650*G650,2)+TRUNC(AC650*G650,2)+TRUNC(AE650*G650,2)+TRUNC(AG650*G650,2)+TRUNC(AI650*G650,2)))))/AI650*G650),TRUE)),TRUNC(Y650*G650,2)+(TRUNC(AL650,2)-(TRUNC(S650*G650,2)+TRUNC(W650*G650,2)+TRUNC(Y650*G650,2)+TRUNC(AA650*G650,2)+TRUNC(AC650*G650,2)+TRUNC(AE650*G650,2)+TRUNC(AG650*G650,2)+TRUNC(AI650*G650,2))),TRUNC(Y650*G650,2)))))</f>
        <v>0</v>
      </c>
      <c r="AA650" s="363">
        <f t="shared" ref="AA650:AA655" si="614">IF(L650*(1+R650)=0,0,IF((TRUNC(AK650,2)-(TRUNC(H650*(1+R650),2)+TRUNC(J650*(1+R650),2)+TRUNC(K650*(1+R650),2)+TRUNC(L650*(1+R650),2)+TRUNC(M650*(1+R650),2)+TRUNC(N650*(1+R650),2)+TRUNC(O650*(1+R650),2)+TRUNC(P650*(1+R650),2)))=0,TRUNC(L650*(1+R650),2),IF((TRUNC(TRUNC(L650*(1+R650),2),2)+(TRUNC(AK650,2)-(TRUNC(H650*(1+R650),2)+TRUNC(J650*(1+R650),2)+TRUNC(K650*(1+R650),2)+TRUNC(L650*(1+R650),2)+TRUNC(M650*(1+R650),2)+TRUNC(N650*(1+R650),2)+TRUNC(O650*(1+R650),2)+TRUNC(P650*(1+R650),2))))&lt;=0,TRUNC(L650*(1+R650),2),IF(AND(IF(AND(H650*(1+R650)&lt;&gt;0,(TRUNC(H650*(1+R650),2)+(TRUNC(AK650,2)-(TRUNC(H650*(1+R650),2)+TRUNC(J650*(1+R650),2)+TRUNC(K650*(1+R650),2)+TRUNC(L650*(1+R650),2)+TRUNC(M650*(1+R650),2)+TRUNC(N650*(1+R650),2)+TRUNC(O650*(1+R650),2)+TRUNC(P650*(1+R650),2))))&gt;=0),ABS((L650*(1+R650)-(TRUNC(L650*(1+R650),2)+(TRUNC(AK650,2)-(TRUNC(H650*(1+R650),2)+TRUNC(J650*(1+R650),2)+TRUNC(K650*(1+R650),2)+TRUNC(L650*(1+R650),2)+TRUNC(M650*(1+R650),2)+TRUNC(N650*(1+R650),2)+TRUNC(O650*(1+R650),2)+TRUNC(P650*(1+R650),2)))))/L650*(1+R650))&lt;ABS((H650*(1+R650)-(TRUNC(H650*(1+R650),2)+(TRUNC(AK650,2)-(TRUNC(H650*(1+R650),2)+TRUNC(J650*(1+R650),2)+TRUNC(K650*(1+R650),2)+TRUNC(L650*(1+R650),2)+TRUNC(M650*(1+R650),2)+TRUNC(N650*(1+R650),2)+TRUNC(O650*(1+R650),2)+TRUNC(P650*(1+R650),2)))))/H650*(1+R650)),TRUE),IF(AND(J650*(1+R650)&lt;&gt;0,(TRUNC(J650*(1+R650),2)+(TRUNC(AK650,2)-(TRUNC(H650*(1+R650),2)+TRUNC(J650*(1+R650),2)+TRUNC(K650*(1+R650),2)+TRUNC(L650*(1+R650),2)+TRUNC(M650*(1+R650),2)+TRUNC(N650*(1+R650),2)+TRUNC(O650*(1+R650),2)+TRUNC(P650*(1+R650),2))))&gt;=0),ABS((L650*(1+R650)-(TRUNC(L650*(1+R650),2)+(TRUNC(AK650,2)-(TRUNC(H650*(1+R650),2)+TRUNC(J650*(1+R650),2)+TRUNC(K650*(1+R650),2)+TRUNC(L650*(1+R650),2)+TRUNC(M650*(1+R650),2)+TRUNC(N650*(1+R650),2)+TRUNC(O650*(1+R650),2)+TRUNC(P650*(1+R650),2)))))/L650*(1+R650))&lt;ABS((J650*(1+R650)-(TRUNC(J650*(1+R650),2)+(TRUNC(AK650,2)-(TRUNC(H650*(1+R650),2)+TRUNC(J650*(1+R650),2)+TRUNC(K650*(1+R650),2)+TRUNC(L650*(1+R650),2)+TRUNC(M650*(1+R650),2)+TRUNC(N650*(1+R650),2)+TRUNC(O650*(1+R650),2)+TRUNC(P650*(1+R650),2)))))/J650*(1+R650)),TRUE),IF(AND(K650*(1+R650)&lt;&gt;0,(TRUNC(K650*(1+R650),2)+(TRUNC(AK650,2)-(TRUNC(H650*(1+R650),2)+TRUNC(J650*(1+R650),2)+TRUNC(K650*(1+R650),2)+TRUNC(L650*(1+R650),2)+TRUNC(M650*(1+R650),2)+TRUNC(N650*(1+R650),2)+TRUNC(O650*(1+R650),2)+TRUNC(P650*(1+R650),2))))&gt;=0),ABS((L650*(1+R650)-(TRUNC(L650*(1+R650),2)+(TRUNC(AK650,2)-(TRUNC(H650*(1+R650),2)+TRUNC(J650*(1+R650),2)+TRUNC(K650*(1+R650),2)+TRUNC(L650*(1+R650),2)+TRUNC(M650*(1+R650),2)+TRUNC(N650*(1+R650),2)+TRUNC(O650*(1+R650),2)+TRUNC(P650*(1+R650),2)))))/L650*(1+R650))&lt;ABS((K650*(1+R650)-(TRUNC(K650*(1+R650),2)+(TRUNC(AK650,2)-(TRUNC(H650*(1+R650),2)+TRUNC(J650*(1+R650),2)+TRUNC(K650*(1+R650),2)+TRUNC(L650*(1+R650),2)+TRUNC(M650*(1+R650),2)+TRUNC(N650*(1+R650),2)+TRUNC(O650*(1+R650),2)+TRUNC(P650*(1+R650),2)))))/K650*(1+R650)),TRUE),IF(AND(L650*(1+R650)&lt;&gt;0,(TRUNC(L650*(1+R650),2)+(TRUNC(AK650,2)-(TRUNC(H650*(1+R650),2)+TRUNC(J650*(1+R650),2)+TRUNC(K650*(1+R650),2)+TRUNC(L650*(1+R650),2)+TRUNC(M650*(1+R650),2)+TRUNC(N650*(1+R650),2)+TRUNC(O650*(1+R650),2)+TRUNC(P650*(1+R650),2))))&gt;=0),ABS((L650*(1+R650)-(TRUNC(L650*(1+R650),2)+(TRUNC(AK650,2)-(TRUNC(H650*(1+R650),2)+TRUNC(J650*(1+R650),2)+TRUNC(K650*(1+R650),2)+TRUNC(L650*(1+R650),2)+TRUNC(M650*(1+R650),2)+TRUNC(N650*(1+R650),2)+TRUNC(O650*(1+R650),2)+TRUNC(P650*(1+R650),2)))))/L650*(1+R650))&lt;=ABS((L650*(1+R650)-(TRUNC(L650*(1+R650),2)+(TRUNC(AK650,2)-(TRUNC(H650*(1+R650),2)+TRUNC(J650*(1+R650),2)+TRUNC(K650*(1+R650),2)+TRUNC(L650*(1+R650),2)+TRUNC(M650*(1+R650),2)+TRUNC(N650*(1+R650),2)+TRUNC(O650*(1+R650),2)+TRUNC(P650*(1+R650),2)))))/L650*(1+R650)),TRUE),IF(AND(M650*(1+R650)&lt;&gt;0,(TRUNC(M650*(1+R650),2)+(TRUNC(AK650,2)-(TRUNC(H650*(1+R650),2)+TRUNC(J650*(1+R650),2)+TRUNC(K650*(1+R650),2)+TRUNC(L650*(1+R650),2)+TRUNC(M650*(1+R650),2)+TRUNC(N650*(1+R650),2)+TRUNC(O650*(1+R650),2)+TRUNC(P650*(1+R650),2))))&gt;=0),ABS((L650*(1+R650)-(TRUNC(L650*(1+R650),2)+(TRUNC(AK650,2)-(TRUNC(H650*(1+R650),2)+TRUNC(J650*(1+R650),2)+TRUNC(K650*(1+R650),2)+TRUNC(L650*(1+R650),2)+TRUNC(M650*(1+R650),2)+TRUNC(N650*(1+R650),2)+TRUNC(O650*(1+R650),2)+TRUNC(P650*(1+R650),2)))))/L650*(1+R650))&lt;=ABS((M650*(1+R650)-(TRUNC(M650*(1+R650),2)+(TRUNC(AK650,2)-(TRUNC(H650*(1+R650),2)+TRUNC(J650*(1+R650),2)+TRUNC(K650*(1+R650),2)+TRUNC(L650*(1+R650),2)+TRUNC(M650*(1+R650),2)+TRUNC(N650*(1+R650),2)+TRUNC(O650*(1+R650),2)+TRUNC(P650*(1+R650),2)))))/M650*(1+R650)),TRUE),IF(AND(N650*(1+R650)&lt;&gt;0,(TRUNC(N650*(1+R650),2)+(TRUNC(AK650,2)-(TRUNC(H650*(1+R650),2)+TRUNC(J650*(1+R650),2)+TRUNC(K650*(1+R650),2)+TRUNC(L650*(1+R650),2)+TRUNC(M650*(1+R650),2)+TRUNC(N650*(1+R650),2)+TRUNC(O650*(1+R650),2)+TRUNC(P650*(1+R650),2))))&gt;=0),ABS((L650*(1+R650)-(TRUNC(L650*(1+R650),2)+(TRUNC(AK650,2)-(TRUNC(H650*(1+R650),2)+TRUNC(J650*(1+R650),2)+TRUNC(K650*(1+R650),2)+TRUNC(L650*(1+R650),2)+TRUNC(M650*(1+R650),2)+TRUNC(N650*(1+R650),2)+TRUNC(O650*(1+R650),2)+TRUNC(P650*(1+R650),2)))))/L650*(1+R650))&lt;=ABS((N650*(1+R650)-(TRUNC(N650*(1+R650),2)+(TRUNC(AK650,2)-(TRUNC(H650*(1+R650),2)+TRUNC(J650*(1+R650),2)+TRUNC(K650*(1+R650),2)+TRUNC(L650*(1+R650),2)+TRUNC(M650*(1+R650),2)+TRUNC(N650*(1+R650),2)+TRUNC(O650*(1+R650),2)+TRUNC(P650*(1+R650),2)))))/N650*(1+R650)),TRUE),IF(AND(O650*(1+R650)&lt;&gt;0,(TRUNC(O650*(1+R650),2)+(TRUNC(AK650,2)-(TRUNC(H650*(1+R650),2)+TRUNC(J650*(1+R650),2)+TRUNC(K650*(1+R650),2)+TRUNC(L650*(1+R650),2)+TRUNC(M650*(1+R650),2)+TRUNC(N650*(1+R650),2)+TRUNC(O650*(1+R650),2)+TRUNC(P650*(1+R650),2))))&gt;=0),ABS((L650*(1+R650)-(TRUNC(L650*(1+R650),2)+(TRUNC(AK650,2)-(TRUNC(H650*(1+R650),2)+TRUNC(J650*(1+R650),2)+TRUNC(K650*(1+R650),2)+TRUNC(L650*(1+R650),2)+TRUNC(M650*(1+R650),2)+TRUNC(N650*(1+R650),2)+TRUNC(O650*(1+R650),2)+TRUNC(P650*(1+R650),2)))))/L650*(1+R650))&lt;=ABS((O650*(1+R650)-(TRUNC(O650*(1+R650),2)+(TRUNC(AK650,2)-(TRUNC(H650*(1+R650),2)+TRUNC(J650*(1+R650),2)+TRUNC(K650*(1+R650),2)+TRUNC(L650*(1+R650),2)+TRUNC(M650*(1+R650),2)+TRUNC(N650*(1+R650),2)+TRUNC(O650*(1+R650),2)+TRUNC(P650*(1+R650),2)))))/O650*(1+R650)),TRUE),IF(AND(P650*(1+R650)&lt;&gt;0,(TRUNC(P650*(1+R650),2)+(TRUNC(AK650,2)-(TRUNC(H650*(1+R650),2)+TRUNC(J650*(1+R650),2)+TRUNC(K650*(1+R650),2)+TRUNC(L650*(1+R650),2)+TRUNC(M650*(1+R650),2)+TRUNC(N650*(1+R650),2)+TRUNC(O650*(1+R650),2)+TRUNC(P650*(1+R650),2))))&gt;=0),ABS((L650*(1+R650)-(TRUNC(L650*(1+R650),2)+(TRUNC(AK650,2)-(TRUNC(H650*(1+R650),2)+TRUNC(J650*(1+R650),2)+TRUNC(K650*(1+R650),2)+TRUNC(L650*(1+R650),2)+TRUNC(M650*(1+R650),2)+TRUNC(N650*(1+R650),2)+TRUNC(O650*(1+R650),2)+TRUNC(P650*(1+R650),2)))))/L650*(1+R650))&lt;=ABS((P650*(1+R650)-(TRUNC(P650*(1+R650),2)+(TRUNC(AK650,2)-(TRUNC(H650*(1+R650),2)+TRUNC(J650*(1+R650),2)+TRUNC(K650*(1+R650),2)+TRUNC(L650*(1+R650),2)+TRUNC(M650*(1+R650),2)+TRUNC(N650*(1+R650),2)+TRUNC(O650*(1+R650),2)+TRUNC(P650*(1+R650),2)))))/P650*(1+R650)),TRUE)),TRUNC(L650*(1+R650),2)+(TRUNC(AK650,2)-(TRUNC(H650*(1+R650),2)+TRUNC(J650*(1+R650),2)+TRUNC(K650*(1+R650),2)+TRUNC(L650*(1+R650),2)+TRUNC(M650*(1+R650),2)+TRUNC(N650*(1+R650),2)+TRUNC(O650*(1+R650),2)+TRUNC(P650*(1+R650),2))),TRUNC(L650*(1+R650),2)))))</f>
        <v>0</v>
      </c>
      <c r="AB650" s="363">
        <f t="shared" ref="AB650:AB655" si="615">IF(AA650*G650=0,0,IF((TRUNC(AL650,2)-(TRUNC(S650*G650,2)+TRUNC(W650*G650,2)+TRUNC(Y650*G650,2)+TRUNC(AA650*G650,2)+TRUNC(AC650*G650,2)+TRUNC(AE650*G650,2)+TRUNC(AG650*G650,2)+TRUNC(AI650*G650,2)))=0,TRUNC(AA650*G650,2),IF((TRUNC(TRUNC(AA650*G650,2),2)+(TRUNC(AL650,2)-(TRUNC(S650*G650,2)+TRUNC(W650*G650,2)+TRUNC(Y650*G650,2)+TRUNC(AA650*G650,2)+TRUNC(AC650*G650,2)+TRUNC(AE650*G650,2)+TRUNC(AG650*G650,2)+TRUNC(AI650*G650,2))))&lt;=0,TRUNC(AA650*G650,2),IF(AND(IF(AND(S650*G650&lt;&gt;0,(TRUNC(S650*G650,2)+(TRUNC(AL650,2)-(TRUNC(S650*G650,2)+TRUNC(W650*G650,2)+TRUNC(Y650*G650,2)+TRUNC(AA650*G650,2)+TRUNC(AC650*G650,2)+TRUNC(AE650*G650,2)+TRUNC(AG650*G650,2)+TRUNC(AI650*G650,2))))&gt;=0),ABS((AA650*G650-(TRUNC(AA650*G650,2)+(TRUNC(AL650,2)-(TRUNC(S650*G650,2)+TRUNC(W650*G650,2)+TRUNC(Y650*G650,2)+TRUNC(AA650*G650,2)+TRUNC(AC650*G650,2)+TRUNC(AE650*G650,2)+TRUNC(AG650*G650,2)+TRUNC(AI650*G650,2)))))/AA650*G650)&lt;ABS((S650*G650-(TRUNC(S650*G650,2)+(TRUNC(AL650,2)-(TRUNC(S650*G650,2)+TRUNC(W650*G650,2)+TRUNC(Y650*G650,2)+TRUNC(AA650*G650,2)+TRUNC(AC650*G650,2)+TRUNC(AE650*G650,2)+TRUNC(AG650*G650,2)+TRUNC(AI650*G650,2)))))/S650*G650),TRUE),IF(AND(W650*G650&lt;&gt;0,(TRUNC(W650*G650,2)+(TRUNC(AL650,2)-(TRUNC(S650*G650,2)+TRUNC(W650*G650,2)+TRUNC(Y650*G650,2)+TRUNC(AA650*G650,2)+TRUNC(AC650*G650,2)+TRUNC(AE650*G650,2)+TRUNC(AG650*G650,2)+TRUNC(AI650*G650,2))))&gt;=0),ABS((AA650*G650-(TRUNC(AA650*G650,2)+(TRUNC(AL650,2)-(TRUNC(S650*G650,2)+TRUNC(W650*G650,2)+TRUNC(Y650*G650,2)+TRUNC(AA650*G650,2)+TRUNC(AC650*G650,2)+TRUNC(AE650*G650,2)+TRUNC(AG650*G650,2)+TRUNC(AI650*G650,2)))))/AA650*G650)&lt;ABS((W650*G650-(TRUNC(W650*G650,2)+(TRUNC(AL650,2)-(TRUNC(S650*G650,2)+TRUNC(W650*G650,2)+TRUNC(Y650*G650,2)+TRUNC(AA650*G650,2)+TRUNC(AC650*G650,2)+TRUNC(AE650*G650,2)+TRUNC(AG650*G650,2)+TRUNC(AI650*G650,2)))))/W650*G650),TRUE),IF(AND(Y650*G650&lt;&gt;0,(TRUNC(Y650*G650,2)+(TRUNC(AL650,2)-(TRUNC(S650*G650,2)+TRUNC(W650*G650,2)+TRUNC(Y650*G650,2)+TRUNC(AA650*G650,2)+TRUNC(AC650*G650,2)+TRUNC(AE650*G650,2)+TRUNC(AG650*G650,2)+TRUNC(AI650*G650,2))))&gt;=0),ABS((AA650*G650-(TRUNC(AA650*G650,2)+(TRUNC(AL650,2)-(TRUNC(S650*G650,2)+TRUNC(W650*G650,2)+TRUNC(Y650*G650,2)+TRUNC(AA650*G650,2)+TRUNC(AC650*G650,2)+TRUNC(AE650*G650,2)+TRUNC(AG650*G650,2)+TRUNC(AI650*G650,2)))))/AA650*G650)&lt;ABS((Y650*G650-(TRUNC(Y650*G650,2)+(TRUNC(AL650,2)-(TRUNC(S650*G650,2)+TRUNC(W650*G650,2)+TRUNC(Y650*G650,2)+TRUNC(AA650*G650,2)+TRUNC(AC650*G650,2)+TRUNC(AE650*G650,2)+TRUNC(AG650*G650,2)+TRUNC(AI650*G650,2)))))/Y650*G650),TRUE),IF(AND(AA650*G650&lt;&gt;0,(TRUNC(AA650*G650,2)+(TRUNC(AL650,2)-(TRUNC(S650*G650,2)+TRUNC(W650*G650,2)+TRUNC(Y650*G650,2)+TRUNC(AA650*G650,2)+TRUNC(AC650*G650,2)+TRUNC(AE650*G650,2)+TRUNC(AG650*G650,2)+TRUNC(AI650*G650,2))))&gt;=0),ABS((AA650*G650-(TRUNC(AA650*G650,2)+(TRUNC(AL650,2)-(TRUNC(S650*G650,2)+TRUNC(W650*G650,2)+TRUNC(Y650*G650,2)+TRUNC(AA650*G650,2)+TRUNC(AC650*G650,2)+TRUNC(AE650*G650,2)+TRUNC(AG650*G650,2)+TRUNC(AI650*G650,2)))))/AA650*G650)&lt;=ABS((AA650*G650-(TRUNC(AA650*G650,2)+(TRUNC(AL650,2)-(TRUNC(S650*G650,2)+TRUNC(W650*G650,2)+TRUNC(Y650*G650,2)+TRUNC(AA650*G650,2)+TRUNC(AC650*G650,2)+TRUNC(AE650*G650,2)+TRUNC(AG650*G650,2)+TRUNC(AI650*G650,2)))))/AA650*G650),TRUE),IF(AND(AC650*G650&lt;&gt;0,(TRUNC(AC650*G650,2)+(TRUNC(AL650,2)-(TRUNC(S650*G650,2)+TRUNC(W650*G650,2)+TRUNC(Y650*G650,2)+TRUNC(AA650*G650,2)+TRUNC(AC650*G650,2)+TRUNC(AE650*G650,2)+TRUNC(AG650*G650,2)+TRUNC(AI650*G650,2))))&gt;=0),ABS((AA650*G650-(TRUNC(AA650*G650,2)+(TRUNC(AL650,2)-(TRUNC(S650*G650,2)+TRUNC(W650*G650,2)+TRUNC(Y650*G650,2)+TRUNC(AA650*G650,2)+TRUNC(AC650*G650,2)+TRUNC(AE650*G650,2)+TRUNC(AG650*G650,2)+TRUNC(AI650*G650,2)))))/AA650*G650)&lt;=ABS((AC650*G650-(TRUNC(AC650*G650,2)+(TRUNC(AL650,2)-(TRUNC(S650*G650,2)+TRUNC(W650*G650,2)+TRUNC(Y650*G650,2)+TRUNC(AA650*G650,2)+TRUNC(AC650*G650,2)+TRUNC(AE650*G650,2)+TRUNC(AG650*G650,2)+TRUNC(AI650*G650,2)))))/AC650*G650),TRUE),IF(AND(AE650*G650&lt;&gt;0,(TRUNC(AE650*G650,2)+(TRUNC(AL650,2)-(TRUNC(S650*G650,2)+TRUNC(W650*G650,2)+TRUNC(Y650*G650,2)+TRUNC(AA650*G650,2)+TRUNC(AC650*G650,2)+TRUNC(AE650*G650,2)+TRUNC(AG650*G650,2)+TRUNC(AI650*G650,2))))&gt;=0),ABS((AA650*G650-(TRUNC(AA650*G650,2)+(TRUNC(AL650,2)-(TRUNC(S650*G650,2)+TRUNC(W650*G650,2)+TRUNC(Y650*G650,2)+TRUNC(AA650*G650,2)+TRUNC(AC650*G650,2)+TRUNC(AE650*G650,2)+TRUNC(AG650*G650,2)+TRUNC(AI650*G650,2)))))/AA650*G650)&lt;=ABS((AE650*G650-(TRUNC(AE650*G650,2)+(TRUNC(AL650,2)-(TRUNC(S650*G650,2)+TRUNC(W650*G650,2)+TRUNC(Y650*G650,2)+TRUNC(AA650*G650,2)+TRUNC(AC650*G650,2)+TRUNC(AE650*G650,2)+TRUNC(AG650*G650,2)+TRUNC(AI650*G650,2)))))/AE650*G650),TRUE),IF(AND(AG650*G650&lt;&gt;0,(TRUNC(AG650*G650,2)+(TRUNC(AL650,2)-(TRUNC(S650*G650,2)+TRUNC(W650*G650,2)+TRUNC(Y650*G650,2)+TRUNC(AA650*G650,2)+TRUNC(AC650*G650,2)+TRUNC(AE650*G650,2)+TRUNC(AG650*G650,2)+TRUNC(AI650*G650,2))))&gt;=0),ABS((AA650*G650-(TRUNC(AA650*G650,2)+(TRUNC(AL650,2)-(TRUNC(S650*G650,2)+TRUNC(W650*G650,2)+TRUNC(Y650*G650,2)+TRUNC(AA650*G650,2)+TRUNC(AC650*G650,2)+TRUNC(AE650*G650,2)+TRUNC(AG650*G650,2)+TRUNC(AI650*G650,2)))))/AA650*G650)&lt;=ABS((AG650*G650-(TRUNC(AG650*G650,2)+(TRUNC(AL650,2)-(TRUNC(S650*G650,2)+TRUNC(W650*G650,2)+TRUNC(Y650*G650,2)+TRUNC(AA650*G650,2)+TRUNC(AC650*G650,2)+TRUNC(AE650*G650,2)+TRUNC(AG650*G650,2)+TRUNC(AI650*G650,2)))))/AG650*G650),TRUE),IF(AND(AI650*G650&lt;&gt;0,(TRUNC(AI650*G650,2)+(TRUNC(AL650,2)-(TRUNC(S650*G650,2)+TRUNC(W650*G650,2)+TRUNC(Y650*G650,2)+TRUNC(AA650*G650,2)+TRUNC(AC650*G650,2)+TRUNC(AE650*G650,2)+TRUNC(AG650*G650,2)+TRUNC(AI650*G650,2))))&gt;=0),ABS((AA650*G650-(TRUNC(AA650*G650,2)+(TRUNC(AL650,2)-(TRUNC(S650*G650,2)+TRUNC(W650*G650,2)+TRUNC(Y650*G650,2)+TRUNC(AA650*G650,2)+TRUNC(AC650*G650,2)+TRUNC(AE650*G650,2)+TRUNC(AG650*G650,2)+TRUNC(AI650*G650,2)))))/AA650*G650)&lt;=ABS((AI650*G650-(TRUNC(AI650*G650,2)+(TRUNC(AL650,2)-(TRUNC(S650*G650,2)+TRUNC(W650*G650,2)+TRUNC(Y650*G650,2)+TRUNC(AA650*G650,2)+TRUNC(AC650*G650,2)+TRUNC(AE650*G650,2)+TRUNC(AG650*G650,2)+TRUNC(AI650*G650,2)))))/AI650*G650),TRUE)),TRUNC(AA650*G650,2)+(TRUNC(AL650,2)-(TRUNC(S650*G650,2)+TRUNC(W650*G650,2)+TRUNC(Y650*G650,2)+TRUNC(AA650*G650,2)+TRUNC(AC650*G650,2)+TRUNC(AE650*G650,2)+TRUNC(AG650*G650,2)+TRUNC(AI650*G650,2))),TRUNC(AA650*G650,2)))))</f>
        <v>0</v>
      </c>
      <c r="AC650" s="363">
        <f t="shared" ref="AC650:AC655" si="616">IF(M650*(1+R650)=0,0,IF((TRUNC(AK650,2)-(TRUNC(H650*(1+R650),2)+TRUNC(J650*(1+R650),2)+TRUNC(K650*(1+R650),2)+TRUNC(L650*(1+R650),2)+TRUNC(M650*(1+R650),2)+TRUNC(N650*(1+R650),2)+TRUNC(O650*(1+R650),2)+TRUNC(P650*(1+R650),2)))=0,TRUNC(M650*(1+R650),2),IF((TRUNC(TRUNC(M650*(1+R650),2),2)+(TRUNC(AK650,2)-(TRUNC(H650*(1+R650),2)+TRUNC(J650*(1+R650),2)+TRUNC(K650*(1+R650),2)+TRUNC(L650*(1+R650),2)+TRUNC(M650*(1+R650),2)+TRUNC(N650*(1+R650),2)+TRUNC(O650*(1+R650),2)+TRUNC(P650*(1+R650),2))))&lt;=0,TRUNC(M650*(1+R650),2),IF(AND(IF(AND(H650*(1+R650)&lt;&gt;0,(TRUNC(H650*(1+R650),2)+(TRUNC(AK650,2)-(TRUNC(H650*(1+R650),2)+TRUNC(J650*(1+R650),2)+TRUNC(K650*(1+R650),2)+TRUNC(L650*(1+R650),2)+TRUNC(M650*(1+R650),2)+TRUNC(N650*(1+R650),2)+TRUNC(O650*(1+R650),2)+TRUNC(P650*(1+R650),2))))&gt;=0),ABS((M650*(1+R650)-(TRUNC(M650*(1+R650),2)+(TRUNC(AK650,2)-(TRUNC(H650*(1+R650),2)+TRUNC(J650*(1+R650),2)+TRUNC(K650*(1+R650),2)+TRUNC(L650*(1+R650),2)+TRUNC(M650*(1+R650),2)+TRUNC(N650*(1+R650),2)+TRUNC(O650*(1+R650),2)+TRUNC(P650*(1+R650),2)))))/M650*(1+R650))&lt;ABS((H650*(1+R650)-(TRUNC(H650*(1+R650),2)+(TRUNC(AK650,2)-(TRUNC(H650*(1+R650),2)+TRUNC(J650*(1+R650),2)+TRUNC(K650*(1+R650),2)+TRUNC(L650*(1+R650),2)+TRUNC(M650*(1+R650),2)+TRUNC(N650*(1+R650),2)+TRUNC(O650*(1+R650),2)+TRUNC(P650*(1+R650),2)))))/H650*(1+R650)),TRUE),IF(AND(J650*(1+R650)&lt;&gt;0,(TRUNC(J650*(1+R650),2)+(TRUNC(AK650,2)-(TRUNC(H650*(1+R650),2)+TRUNC(J650*(1+R650),2)+TRUNC(K650*(1+R650),2)+TRUNC(L650*(1+R650),2)+TRUNC(M650*(1+R650),2)+TRUNC(N650*(1+R650),2)+TRUNC(O650*(1+R650),2)+TRUNC(P650*(1+R650),2))))&gt;=0),ABS((M650*(1+R650)-(TRUNC(M650*(1+R650),2)+(TRUNC(AK650,2)-(TRUNC(H650*(1+R650),2)+TRUNC(J650*(1+R650),2)+TRUNC(K650*(1+R650),2)+TRUNC(L650*(1+R650),2)+TRUNC(M650*(1+R650),2)+TRUNC(N650*(1+R650),2)+TRUNC(O650*(1+R650),2)+TRUNC(P650*(1+R650),2)))))/M650*(1+R650))&lt;ABS((J650*(1+R650)-(TRUNC(J650*(1+R650),2)+(TRUNC(AK650,2)-(TRUNC(H650*(1+R650),2)+TRUNC(J650*(1+R650),2)+TRUNC(K650*(1+R650),2)+TRUNC(L650*(1+R650),2)+TRUNC(M650*(1+R650),2)+TRUNC(N650*(1+R650),2)+TRUNC(O650*(1+R650),2)+TRUNC(P650*(1+R650),2)))))/J650*(1+R650)),TRUE),IF(AND(K650*(1+R650)&lt;&gt;0,(TRUNC(K650*(1+R650),2)+(TRUNC(AK650,2)-(TRUNC(H650*(1+R650),2)+TRUNC(J650*(1+R650),2)+TRUNC(K650*(1+R650),2)+TRUNC(L650*(1+R650),2)+TRUNC(M650*(1+R650),2)+TRUNC(N650*(1+R650),2)+TRUNC(O650*(1+R650),2)+TRUNC(P650*(1+R650),2))))&gt;=0),ABS((M650*(1+R650)-(TRUNC(M650*(1+R650),2)+(TRUNC(AK650,2)-(TRUNC(H650*(1+R650),2)+TRUNC(J650*(1+R650),2)+TRUNC(K650*(1+R650),2)+TRUNC(L650*(1+R650),2)+TRUNC(M650*(1+R650),2)+TRUNC(N650*(1+R650),2)+TRUNC(O650*(1+R650),2)+TRUNC(P650*(1+R650),2)))))/M650*(1+R650))&lt;ABS((K650*(1+R650)-(TRUNC(K650*(1+R650),2)+(TRUNC(AK650,2)-(TRUNC(H650*(1+R650),2)+TRUNC(J650*(1+R650),2)+TRUNC(K650*(1+R650),2)+TRUNC(L650*(1+R650),2)+TRUNC(M650*(1+R650),2)+TRUNC(N650*(1+R650),2)+TRUNC(O650*(1+R650),2)+TRUNC(P650*(1+R650),2)))))/K650*(1+R650)),TRUE),IF(AND(L650*(1+R650)&lt;&gt;0,(TRUNC(L650*(1+R650),2)+(TRUNC(AK650,2)-(TRUNC(H650*(1+R650),2)+TRUNC(J650*(1+R650),2)+TRUNC(K650*(1+R650),2)+TRUNC(L650*(1+R650),2)+TRUNC(M650*(1+R650),2)+TRUNC(N650*(1+R650),2)+TRUNC(O650*(1+R650),2)+TRUNC(P650*(1+R650),2))))&gt;=0),ABS((M650*(1+R650)-(TRUNC(M650*(1+R650),2)+(TRUNC(AK650,2)-(TRUNC(H650*(1+R650),2)+TRUNC(J650*(1+R650),2)+TRUNC(K650*(1+R650),2)+TRUNC(L650*(1+R650),2)+TRUNC(M650*(1+R650),2)+TRUNC(N650*(1+R650),2)+TRUNC(O650*(1+R650),2)+TRUNC(P650*(1+R650),2)))))/M650*(1+R650))&lt;ABS((L650*(1+R650)-(TRUNC(L650*(1+R650),2)+(TRUNC(AK650,2)-(TRUNC(H650*(1+R650),2)+TRUNC(J650*(1+R650),2)+TRUNC(K650*(1+R650),2)+TRUNC(L650*(1+R650),2)+TRUNC(M650*(1+R650),2)+TRUNC(N650*(1+R650),2)+TRUNC(O650*(1+R650),2)+TRUNC(P650*(1+R650),2)))))/L650*(1+R650)),TRUE),IF(AND(M650*(1+R650)&lt;&gt;0,(TRUNC(M650*(1+R650),2)+(TRUNC(AK650,2)-(TRUNC(H650*(1+R650),2)+TRUNC(J650*(1+R650),2)+TRUNC(K650*(1+R650),2)+TRUNC(L650*(1+R650),2)+TRUNC(M650*(1+R650),2)+TRUNC(N650*(1+R650),2)+TRUNC(O650*(1+R650),2)+TRUNC(P650*(1+R650),2))))&gt;=0),ABS((M650*(1+R650)-(TRUNC(M650*(1+R650),2)+(TRUNC(AK650,2)-(TRUNC(H650*(1+R650),2)+TRUNC(J650*(1+R650),2)+TRUNC(K650*(1+R650),2)+TRUNC(L650*(1+R650),2)+TRUNC(M650*(1+R650),2)+TRUNC(N650*(1+R650),2)+TRUNC(O650*(1+R650),2)+TRUNC(P650*(1+R650),2)))))/M650*(1+R650))&lt;=ABS((M650*(1+R650)-(TRUNC(M650*(1+R650),2)+(TRUNC(AK650,2)-(TRUNC(H650*(1+R650),2)+TRUNC(J650*(1+R650),2)+TRUNC(K650*(1+R650),2)+TRUNC(L650*(1+R650),2)+TRUNC(M650*(1+R650),2)+TRUNC(N650*(1+R650),2)+TRUNC(O650*(1+R650),2)+TRUNC(P650*(1+R650),2)))))/M650*(1+R650)),TRUE),IF(AND(N650*(1+R650)&lt;&gt;0,(TRUNC(N650*(1+R650),2)+(TRUNC(AK650,2)-(TRUNC(H650*(1+R650),2)+TRUNC(J650*(1+R650),2)+TRUNC(K650*(1+R650),2)+TRUNC(L650*(1+R650),2)+TRUNC(M650*(1+R650),2)+TRUNC(N650*(1+R650),2)+TRUNC(O650*(1+R650),2)+TRUNC(P650*(1+R650),2))))&gt;=0),ABS((M650*(1+R650)-(TRUNC(M650*(1+R650),2)+(TRUNC(AK650,2)-(TRUNC(H650*(1+R650),2)+TRUNC(J650*(1+R650),2)+TRUNC(K650*(1+R650),2)+TRUNC(L650*(1+R650),2)+TRUNC(M650*(1+R650),2)+TRUNC(N650*(1+R650),2)+TRUNC(O650*(1+R650),2)+TRUNC(P650*(1+R650),2)))))/M650*(1+R650))&lt;=ABS((N650*(1+R650)-(TRUNC(N650*(1+R650),2)+(TRUNC(AK650,2)-(TRUNC(H650*(1+R650),2)+TRUNC(J650*(1+R650),2)+TRUNC(K650*(1+R650),2)+TRUNC(L650*(1+R650),2)+TRUNC(M650*(1+R650),2)+TRUNC(N650*(1+R650),2)+TRUNC(O650*(1+R650),2)+TRUNC(P650*(1+R650),2)))))/N650*(1+R650)),TRUE),IF(AND(O650*(1+R650)&lt;&gt;0,(TRUNC(O650*(1+R650),2)+(TRUNC(AK650,2)-(TRUNC(H650*(1+R650),2)+TRUNC(J650*(1+R650),2)+TRUNC(K650*(1+R650),2)+TRUNC(L650*(1+R650),2)+TRUNC(M650*(1+R650),2)+TRUNC(N650*(1+R650),2)+TRUNC(O650*(1+R650),2)+TRUNC(P650*(1+R650),2))))&gt;=0),ABS((M650*(1+R650)-(TRUNC(M650*(1+R650),2)+(TRUNC(AK650,2)-(TRUNC(H650*(1+R650),2)+TRUNC(J650*(1+R650),2)+TRUNC(K650*(1+R650),2)+TRUNC(L650*(1+R650),2)+TRUNC(M650*(1+R650),2)+TRUNC(N650*(1+R650),2)+TRUNC(O650*(1+R650),2)+TRUNC(P650*(1+R650),2)))))/M650*(1+R650))&lt;=ABS((O650*(1+R650)-(TRUNC(O650*(1+R650),2)+(TRUNC(AK650,2)-(TRUNC(H650*(1+R650),2)+TRUNC(J650*(1+R650),2)+TRUNC(K650*(1+R650),2)+TRUNC(L650*(1+R650),2)+TRUNC(M650*(1+R650),2)+TRUNC(N650*(1+R650),2)+TRUNC(O650*(1+R650),2)+TRUNC(P650*(1+R650),2)))))/O650*(1+R650)),TRUE),IF(AND(P650*(1+R650)&lt;&gt;0,(TRUNC(P650*(1+R650),2)+(TRUNC(AK650,2)-(TRUNC(H650*(1+R650),2)+TRUNC(J650*(1+R650),2)+TRUNC(K650*(1+R650),2)+TRUNC(L650*(1+R650),2)+TRUNC(M650*(1+R650),2)+TRUNC(N650*(1+R650),2)+TRUNC(O650*(1+R650),2)+TRUNC(P650*(1+R650),2))))&gt;=0),ABS((M650*(1+R650)-(TRUNC(M650*(1+R650),2)+(TRUNC(AK650,2)-(TRUNC(H650*(1+R650),2)+TRUNC(J650*(1+R650),2)+TRUNC(K650*(1+R650),2)+TRUNC(L650*(1+R650),2)+TRUNC(M650*(1+R650),2)+TRUNC(N650*(1+R650),2)+TRUNC(O650*(1+R650),2)+TRUNC(P650*(1+R650),2)))))/M650*(1+R650))&lt;=ABS((P650*(1+R650)-(TRUNC(P650*(1+R650),2)+(TRUNC(AK650,2)-(TRUNC(H650*(1+R650),2)+TRUNC(J650*(1+R650),2)+TRUNC(K650*(1+R650),2)+TRUNC(L650*(1+R650),2)+TRUNC(M650*(1+R650),2)+TRUNC(N650*(1+R650),2)+TRUNC(O650*(1+R650),2)+TRUNC(P650*(1+R650),2)))))/P650*(1+R650)),TRUE)),TRUNC(M650*(1+R650),2)+(TRUNC(AK650,2)-(TRUNC(H650*(1+R650),2)+TRUNC(J650*(1+R650),2)+TRUNC(K650*(1+R650),2)+TRUNC(L650*(1+R650),2)+TRUNC(M650*(1+R650),2)+TRUNC(N650*(1+R650),2)+TRUNC(O650*(1+R650),2)+TRUNC(P650*(1+R650),2))),TRUNC(M650*(1+R650),2)))))</f>
        <v>0</v>
      </c>
      <c r="AD650" s="363">
        <f t="shared" ref="AD650:AD655" si="617">IF(AC650*G650=0,0,IF((TRUNC(AL650,2)-(TRUNC(S650*G650,2)+TRUNC(W650*G650,2)+TRUNC(Y650*G650,2)+TRUNC(AA650*G650,2)+TRUNC(AC650*G650,2)+TRUNC(AE650*G650,2)+TRUNC(AG650*G650,2)+TRUNC(AI650*G650,2)))=0,TRUNC(AC650*G650,2),IF((TRUNC(TRUNC(AC650*G650,2),2)+(TRUNC(AL650,2)-(TRUNC(S650*G650,2)+TRUNC(W650*G650,2)+TRUNC(Y650*G650,2)+TRUNC(AA650*G650,2)+TRUNC(AC650*G650,2)+TRUNC(AE650*G650,2)+TRUNC(AG650*G650,2)+TRUNC(AI650*G650,2))))&lt;=0,TRUNC(AC650*G650,2),IF(AND(IF(AND(S650*G650&lt;&gt;0,(TRUNC(S650*G650,2)+(TRUNC(AL650,2)-(TRUNC(S650*G650,2)+TRUNC(W650*G650,2)+TRUNC(Y650*G650,2)+TRUNC(AA650*G650,2)+TRUNC(AC650*G650,2)+TRUNC(AE650*G650,2)+TRUNC(AG650*G650,2)+TRUNC(AI650*G650,2))))&gt;=0),ABS((AC650*G650-(TRUNC(AC650*G650,2)+(TRUNC(AL650,2)-(TRUNC(S650*G650,2)+TRUNC(W650*G650,2)+TRUNC(Y650*G650,2)+TRUNC(AA650*G650,2)+TRUNC(AC650*G650,2)+TRUNC(AE650*G650,2)+TRUNC(AG650*G650,2)+TRUNC(AI650*G650,2)))))/AC650*G650)&lt;ABS((S650*G650-(TRUNC(S650*G650,2)+(TRUNC(AL650,2)-(TRUNC(S650*G650,2)+TRUNC(W650*G650,2)+TRUNC(Y650*G650,2)+TRUNC(AA650*G650,2)+TRUNC(AC650*G650,2)+TRUNC(AE650*G650,2)+TRUNC(AG650*G650,2)+TRUNC(AI650*G650,2)))))/S650*G650),TRUE),IF(AND(W650*G650&lt;&gt;0,(TRUNC(W650*G650,2)+(TRUNC(AL650,2)-(TRUNC(S650*G650,2)+TRUNC(W650*G650,2)+TRUNC(Y650*G650,2)+TRUNC(AA650*G650,2)+TRUNC(AC650*G650,2)+TRUNC(AE650*G650,2)+TRUNC(AG650*G650,2)+TRUNC(AI650*G650,2))))&gt;=0),ABS((AC650*G650-(TRUNC(AC650*G650,2)+(TRUNC(AL650,2)-(TRUNC(S650*G650,2)+TRUNC(W650*G650,2)+TRUNC(Y650*G650,2)+TRUNC(AA650*G650,2)+TRUNC(AC650*G650,2)+TRUNC(AE650*G650,2)+TRUNC(AG650*G650,2)+TRUNC(AI650*G650,2)))))/AC650*G650)&lt;ABS((W650*G650-(TRUNC(W650*G650,2)+(TRUNC(AL650,2)-(TRUNC(S650*G650,2)+TRUNC(W650*G650,2)+TRUNC(Y650*G650,2)+TRUNC(AA650*G650,2)+TRUNC(AC650*G650,2)+TRUNC(AE650*G650,2)+TRUNC(AG650*G650,2)+TRUNC(AI650*G650,2)))))/W650*G650),TRUE),IF(AND(Y650*G650&lt;&gt;0,(TRUNC(Y650*G650,2)+(TRUNC(AL650,2)-(TRUNC(S650*G650,2)+TRUNC(W650*G650,2)+TRUNC(Y650*G650,2)+TRUNC(AA650*G650,2)+TRUNC(AC650*G650,2)+TRUNC(AE650*G650,2)+TRUNC(AG650*G650,2)+TRUNC(AI650*G650,2))))&gt;=0),ABS((AC650*G650-(TRUNC(AC650*G650,2)+(TRUNC(AL650,2)-(TRUNC(S650*G650,2)+TRUNC(W650*G650,2)+TRUNC(Y650*G650,2)+TRUNC(AA650*G650,2)+TRUNC(AC650*G650,2)+TRUNC(AE650*G650,2)+TRUNC(AG650*G650,2)+TRUNC(AI650*G650,2)))))/AC650*G650)&lt;ABS((Y650*G650-(TRUNC(Y650*G650,2)+(TRUNC(AL650,2)-(TRUNC(S650*G650,2)+TRUNC(W650*G650,2)+TRUNC(Y650*G650,2)+TRUNC(AA650*G650,2)+TRUNC(AC650*G650,2)+TRUNC(AE650*G650,2)+TRUNC(AG650*G650,2)+TRUNC(AI650*G650,2)))))/Y650*G650),TRUE),IF(AND(AA650*G650&lt;&gt;0,(TRUNC(AA650*G650,2)+(TRUNC(AL650,2)-(TRUNC(S650*G650,2)+TRUNC(W650*G650,2)+TRUNC(Y650*G650,2)+TRUNC(AA650*G650,2)+TRUNC(AC650*G650,2)+TRUNC(AE650*G650,2)+TRUNC(AG650*G650,2)+TRUNC(AI650*G650,2))))&gt;=0),ABS((AC650*G650-(TRUNC(AC650*G650,2)+(TRUNC(AL650,2)-(TRUNC(S650*G650,2)+TRUNC(W650*G650,2)+TRUNC(Y650*G650,2)+TRUNC(AA650*G650,2)+TRUNC(AC650*G650,2)+TRUNC(AE650*G650,2)+TRUNC(AG650*G650,2)+TRUNC(AI650*G650,2)))))/AC650*G650)&lt;ABS((AA650*G650-(TRUNC(AA650*G650,2)+(TRUNC(AL650,2)-(TRUNC(S650*G650,2)+TRUNC(W650*G650,2)+TRUNC(Y650*G650,2)+TRUNC(AA650*G650,2)+TRUNC(AC650*G650,2)+TRUNC(AE650*G650,2)+TRUNC(AG650*G650,2)+TRUNC(AI650*G650,2)))))/AA650*G650),TRUE),IF(AND(AC650*G650&lt;&gt;0,(TRUNC(AC650*G650,2)+(TRUNC(AL650,2)-(TRUNC(S650*G650,2)+TRUNC(W650*G650,2)+TRUNC(Y650*G650,2)+TRUNC(AA650*G650,2)+TRUNC(AC650*G650,2)+TRUNC(AE650*G650,2)+TRUNC(AG650*G650,2)+TRUNC(AI650*G650,2))))&gt;=0),ABS((AC650*G650-(TRUNC(AC650*G650,2)+(TRUNC(AL650,2)-(TRUNC(S650*G650,2)+TRUNC(W650*G650,2)+TRUNC(Y650*G650,2)+TRUNC(AA650*G650,2)+TRUNC(AC650*G650,2)+TRUNC(AE650*G650,2)+TRUNC(AG650*G650,2)+TRUNC(AI650*G650,2)))))/AC650*G650)&lt;=ABS((AC650*G650-(TRUNC(AC650*G650,2)+(TRUNC(AL650,2)-(TRUNC(S650*G650,2)+TRUNC(W650*G650,2)+TRUNC(Y650*G650,2)+TRUNC(AA650*G650,2)+TRUNC(AC650*G650,2)+TRUNC(AE650*G650,2)+TRUNC(AG650*G650,2)+TRUNC(AI650*G650,2)))))/AC650*G650),TRUE),IF(AND(AE650*G650&lt;&gt;0,(TRUNC(AE650*G650,2)+(TRUNC(AL650,2)-(TRUNC(S650*G650,2)+TRUNC(W650*G650,2)+TRUNC(Y650*G650,2)+TRUNC(AA650*G650,2)+TRUNC(AC650*G650,2)+TRUNC(AE650*G650,2)+TRUNC(AG650*G650,2)+TRUNC(AI650*G650,2))))&gt;=0),ABS((AC650*G650-(TRUNC(AC650*G650,2)+(TRUNC(AL650,2)-(TRUNC(S650*G650,2)+TRUNC(W650*G650,2)+TRUNC(Y650*G650,2)+TRUNC(AA650*G650,2)+TRUNC(AC650*G650,2)+TRUNC(AE650*G650,2)+TRUNC(AG650*G650,2)+TRUNC(AI650*G650,2)))))/AC650*G650)&lt;=ABS((AE650*G650-(TRUNC(AE650*G650,2)+(TRUNC(AL650,2)-(TRUNC(S650*G650,2)+TRUNC(W650*G650,2)+TRUNC(Y650*G650,2)+TRUNC(AA650*G650,2)+TRUNC(AC650*G650,2)+TRUNC(AE650*G650,2)+TRUNC(AG650*G650,2)+TRUNC(AI650*G650,2)))))/AE650*G650),TRUE),IF(AND(AG650*G650&lt;&gt;0,(TRUNC(AG650*G650,2)+(TRUNC(AL650,2)-(TRUNC(S650*G650,2)+TRUNC(W650*G650,2)+TRUNC(Y650*G650,2)+TRUNC(AA650*G650,2)+TRUNC(AC650*G650,2)+TRUNC(AE650*G650,2)+TRUNC(AG650*G650,2)+TRUNC(AI650*G650,2))))&gt;=0),ABS((AC650*G650-(TRUNC(AC650*G650,2)+(TRUNC(AL650,2)-(TRUNC(S650*G650,2)+TRUNC(W650*G650,2)+TRUNC(Y650*G650,2)+TRUNC(AA650*G650,2)+TRUNC(AC650*G650,2)+TRUNC(AE650*G650,2)+TRUNC(AG650*G650,2)+TRUNC(AI650*G650,2)))))/AC650*G650)&lt;=ABS((AG650*G650-(TRUNC(AG650*G650,2)+(TRUNC(AL650,2)-(TRUNC(S650*G650,2)+TRUNC(W650*G650,2)+TRUNC(Y650*G650,2)+TRUNC(AA650*G650,2)+TRUNC(AC650*G650,2)+TRUNC(AE650*G650,2)+TRUNC(AG650*G650,2)+TRUNC(AI650*G650,2)))))/AG650*G650),TRUE),IF(AND(AI650*G650&lt;&gt;0,(TRUNC(AI650*G650,2)+(TRUNC(AL650,2)-(TRUNC(S650*G650,2)+TRUNC(W650*G650,2)+TRUNC(Y650*G650,2)+TRUNC(AA650*G650,2)+TRUNC(AC650*G650,2)+TRUNC(AE650*G650,2)+TRUNC(AG650*G650,2)+TRUNC(AI650*G650,2))))&gt;=0),ABS((AC650*G650-(TRUNC(AC650*G650,2)+(TRUNC(AL650,2)-(TRUNC(S650*G650,2)+TRUNC(W650*G650,2)+TRUNC(Y650*G650,2)+TRUNC(AA650*G650,2)+TRUNC(AC650*G650,2)+TRUNC(AE650*G650,2)+TRUNC(AG650*G650,2)+TRUNC(AI650*G650,2)))))/AC650*G650)&lt;=ABS((AI650*G650-(TRUNC(AI650*G650,2)+(TRUNC(AL650,2)-(TRUNC(S650*G650,2)+TRUNC(W650*G650,2)+TRUNC(Y650*G650,2)+TRUNC(AA650*G650,2)+TRUNC(AC650*G650,2)+TRUNC(AE650*G650,2)+TRUNC(AG650*G650,2)+TRUNC(AI650*G650,2)))))/AI650*G650),TRUE)),TRUNC(AC650*G650,2)+(TRUNC(AL650,2)-(TRUNC(S650*G650,2)+TRUNC(W650*G650,2)+TRUNC(Y650*G650,2)+TRUNC(AA650*G650,2)+TRUNC(AC650*G650,2)+TRUNC(AE650*G650,2)+TRUNC(AG650*G650,2)+TRUNC(AI650*G650,2))),TRUNC(AC650*G650,2)))))</f>
        <v>0</v>
      </c>
      <c r="AE650" s="363">
        <f t="shared" ref="AE650:AE655" si="618">IF(N650*(1+R650)=0,0,IF((TRUNC(AK650,2)-(TRUNC(H650*(1+R650),2)+TRUNC(J650*(1+R650),2)+TRUNC(K650*(1+R650),2)+TRUNC(L650*(1+R650),2)+TRUNC(M650*(1+R650),2)+TRUNC(N650*(1+R650),2)+TRUNC(O650*(1+R650),2)+TRUNC(P650*(1+R650),2)))=0,TRUNC(N650*(1+R650),2),IF((TRUNC(TRUNC(N650*(1+R650),2),2)+(TRUNC(AK650,2)-(TRUNC(H650*(1+R650),2)+TRUNC(J650*(1+R650),2)+TRUNC(K650*(1+R650),2)+TRUNC(L650*(1+R650),2)+TRUNC(M650*(1+R650),2)+TRUNC(N650*(1+R650),2)+TRUNC(O650*(1+R650),2)+TRUNC(P650*(1+R650),2))))&lt;=0,TRUNC(N650*(1+R650),2),IF(AND(IF(AND(H650*(1+R650)&lt;&gt;0,(TRUNC(H650*(1+R650),2)+(TRUNC(AK650,2)-(TRUNC(H650*(1+R650),2)+TRUNC(J650*(1+R650),2)+TRUNC(K650*(1+R650),2)+TRUNC(L650*(1+R650),2)+TRUNC(M650*(1+R650),2)+TRUNC(N650*(1+R650),2)+TRUNC(O650*(1+R650),2)+TRUNC(P650*(1+R650),2))))&gt;=0),ABS((N650*(1+R650)-(TRUNC(N650*(1+R650),2)+(TRUNC(AK650,2)-(TRUNC(H650*(1+R650),2)+TRUNC(J650*(1+R650),2)+TRUNC(K650*(1+R650),2)+TRUNC(L650*(1+R650),2)+TRUNC(M650*(1+R650),2)+TRUNC(N650*(1+R650),2)+TRUNC(O650*(1+R650),2)+TRUNC(P650*(1+R650),2)))))/N650*(1+R650))&lt;ABS((H650*(1+R650)-(TRUNC(H650*(1+R650),2)+(TRUNC(AK650,2)-(TRUNC(H650*(1+R650),2)+TRUNC(J650*(1+R650),2)+TRUNC(K650*(1+R650),2)+TRUNC(L650*(1+R650),2)+TRUNC(M650*(1+R650),2)+TRUNC(N650*(1+R650),2)+TRUNC(O650*(1+R650),2)+TRUNC(P650*(1+R650),2)))))/H650*(1+R650)),TRUE),IF(AND(J650*(1+R650)&lt;&gt;0,(TRUNC(J650*(1+R650),2)+(TRUNC(AK650,2)-(TRUNC(H650*(1+R650),2)+TRUNC(J650*(1+R650),2)+TRUNC(K650*(1+R650),2)+TRUNC(L650*(1+R650),2)+TRUNC(M650*(1+R650),2)+TRUNC(N650*(1+R650),2)+TRUNC(O650*(1+R650),2)+TRUNC(P650*(1+R650),2))))&gt;=0),ABS((N650*(1+R650)-(TRUNC(N650*(1+R650),2)+(TRUNC(AK650,2)-(TRUNC(H650*(1+R650),2)+TRUNC(J650*(1+R650),2)+TRUNC(K650*(1+R650),2)+TRUNC(L650*(1+R650),2)+TRUNC(M650*(1+R650),2)+TRUNC(N650*(1+R650),2)+TRUNC(O650*(1+R650),2)+TRUNC(P650*(1+R650),2)))))/N650*(1+R650))&lt;ABS((J650*(1+R650)-(TRUNC(J650*(1+R650),2)+(TRUNC(AK650,2)-(TRUNC(H650*(1+R650),2)+TRUNC(J650*(1+R650),2)+TRUNC(K650*(1+R650),2)+TRUNC(L650*(1+R650),2)+TRUNC(M650*(1+R650),2)+TRUNC(N650*(1+R650),2)+TRUNC(O650*(1+R650),2)+TRUNC(P650*(1+R650),2)))))/J650*(1+R650)),TRUE),IF(AND(K650*(1+R650)&lt;&gt;0,(TRUNC(K650*(1+R650),2)+(TRUNC(AK650,2)-(TRUNC(H650*(1+R650),2)+TRUNC(J650*(1+R650),2)+TRUNC(K650*(1+R650),2)+TRUNC(L650*(1+R650),2)+TRUNC(M650*(1+R650),2)+TRUNC(N650*(1+R650),2)+TRUNC(O650*(1+R650),2)+TRUNC(P650*(1+R650),2))))&gt;=0),ABS((N650*(1+R650)-(TRUNC(N650*(1+R650),2)+(TRUNC(AK650,2)-(TRUNC(H650*(1+R650),2)+TRUNC(J650*(1+R650),2)+TRUNC(K650*(1+R650),2)+TRUNC(L650*(1+R650),2)+TRUNC(M650*(1+R650),2)+TRUNC(N650*(1+R650),2)+TRUNC(O650*(1+R650),2)+TRUNC(P650*(1+R650),2)))))/N650*(1+R650))&lt;ABS((K650*(1+R650)-(TRUNC(K650*(1+R650),2)+(TRUNC(AK650,2)-(TRUNC(H650*(1+R650),2)+TRUNC(J650*(1+R650),2)+TRUNC(K650*(1+R650),2)+TRUNC(L650*(1+R650),2)+TRUNC(M650*(1+R650),2)+TRUNC(N650*(1+R650),2)+TRUNC(O650*(1+R650),2)+TRUNC(P650*(1+R650),2)))))/K650*(1+R650)),TRUE),IF(AND(L650*(1+R650)&lt;&gt;0,(TRUNC(L650*(1+R650),2)+(TRUNC(AK650,2)-(TRUNC(H650*(1+R650),2)+TRUNC(J650*(1+R650),2)+TRUNC(K650*(1+R650),2)+TRUNC(L650*(1+R650),2)+TRUNC(M650*(1+R650),2)+TRUNC(N650*(1+R650),2)+TRUNC(O650*(1+R650),2)+TRUNC(P650*(1+R650),2))))&gt;=0),ABS((N650*(1+R650)-(TRUNC(N650*(1+R650),2)+(TRUNC(AK650,2)-(TRUNC(H650*(1+R650),2)+TRUNC(J650*(1+R650),2)+TRUNC(K650*(1+R650),2)+TRUNC(L650*(1+R650),2)+TRUNC(M650*(1+R650),2)+TRUNC(N650*(1+R650),2)+TRUNC(O650*(1+R650),2)+TRUNC(P650*(1+R650),2)))))/N650*(1+R650))&lt;ABS((L650*(1+R650)-(TRUNC(L650*(1+R650),2)+(TRUNC(AK650,2)-(TRUNC(H650*(1+R650),2)+TRUNC(J650*(1+R650),2)+TRUNC(K650*(1+R650),2)+TRUNC(L650*(1+R650),2)+TRUNC(M650*(1+R650),2)+TRUNC(N650*(1+R650),2)+TRUNC(O650*(1+R650),2)+TRUNC(P650*(1+R650),2)))))/L650*(1+R650)),TRUE),IF(AND(M650*(1+R650)&lt;&gt;0,(TRUNC(M650*(1+R650),2)+(TRUNC(AK650,2)-(TRUNC(H650*(1+R650),2)+TRUNC(J650*(1+R650),2)+TRUNC(K650*(1+R650),2)+TRUNC(L650*(1+R650),2)+TRUNC(M650*(1+R650),2)+TRUNC(N650*(1+R650),2)+TRUNC(O650*(1+R650),2)+TRUNC(P650*(1+R650),2))))&gt;=0),ABS((N650*(1+R650)-(TRUNC(N650*(1+R650),2)+(TRUNC(AK650,2)-(TRUNC(H650*(1+R650),2)+TRUNC(J650*(1+R650),2)+TRUNC(K650*(1+R650),2)+TRUNC(L650*(1+R650),2)+TRUNC(M650*(1+R650),2)+TRUNC(N650*(1+R650),2)+TRUNC(O650*(1+R650),2)+TRUNC(P650*(1+R650),2)))))/N650*(1+R650))&lt;ABS((M650*(1+R650)-(TRUNC(M650*(1+R650),2)+(TRUNC(AK650,2)-(TRUNC(H650*(1+R650),2)+TRUNC(J650*(1+R650),2)+TRUNC(K650*(1+R650),2)+TRUNC(L650*(1+R650),2)+TRUNC(M650*(1+R650),2)+TRUNC(N650*(1+R650),2)+TRUNC(O650*(1+R650),2)+TRUNC(P650*(1+R650),2)))))/M650*(1+R650)),TRUE),IF(AND(N650*(1+R650)&lt;&gt;0,(TRUNC(N650*(1+R650),2)+(TRUNC(AK650,2)-(TRUNC(H650*(1+R650),2)+TRUNC(J650*(1+R650),2)+TRUNC(K650*(1+R650),2)+TRUNC(L650*(1+R650),2)+TRUNC(M650*(1+R650),2)+TRUNC(N650*(1+R650),2)+TRUNC(O650*(1+R650),2)+TRUNC(P650*(1+R650),2))))&gt;=0),ABS((N650*(1+R650)-(TRUNC(N650*(1+R650),2)+(TRUNC(AK650,2)-(TRUNC(H650*(1+R650),2)+TRUNC(J650*(1+R650),2)+TRUNC(K650*(1+R650),2)+TRUNC(L650*(1+R650),2)+TRUNC(M650*(1+R650),2)+TRUNC(N650*(1+R650),2)+TRUNC(O650*(1+R650),2)+TRUNC(P650*(1+R650),2)))))/N650*(1+R650))&lt;=ABS((N650*(1+R650)-(TRUNC(N650*(1+R650),2)+(TRUNC(AK650,2)-(TRUNC(H650*(1+R650),2)+TRUNC(J650*(1+R650),2)+TRUNC(K650*(1+R650),2)+TRUNC(L650*(1+R650),2)+TRUNC(M650*(1+R650),2)+TRUNC(N650*(1+R650),2)+TRUNC(O650*(1+R650),2)+TRUNC(P650*(1+R650),2)))))/N650*(1+R650)),TRUE),IF(AND(O650*(1+R650)&lt;&gt;0,(TRUNC(O650*(1+R650),2)+(TRUNC(AK650,2)-(TRUNC(H650*(1+R650),2)+TRUNC(J650*(1+R650),2)+TRUNC(K650*(1+R650),2)+TRUNC(L650*(1+R650),2)+TRUNC(M650*(1+R650),2)+TRUNC(N650*(1+R650),2)+TRUNC(O650*(1+R650),2)+TRUNC(P650*(1+R650),2))))&gt;=0),ABS((N650*(1+R650)-(TRUNC(N650*(1+R650),2)+(TRUNC(AK650,2)-(TRUNC(H650*(1+R650),2)+TRUNC(J650*(1+R650),2)+TRUNC(K650*(1+R650),2)+TRUNC(L650*(1+R650),2)+TRUNC(M650*(1+R650),2)+TRUNC(N650*(1+R650),2)+TRUNC(O650*(1+R650),2)+TRUNC(P650*(1+R650),2)))))/N650*(1+R650))&lt;=ABS((O650*(1+R650)-(TRUNC(O650*(1+R650),2)+(TRUNC(AK650,2)-(TRUNC(H650*(1+R650),2)+TRUNC(J650*(1+R650),2)+TRUNC(K650*(1+R650),2)+TRUNC(L650*(1+R650),2)+TRUNC(M650*(1+R650),2)+TRUNC(N650*(1+R650),2)+TRUNC(O650*(1+R650),2)+TRUNC(P650*(1+R650),2)))))/O650*(1+R650)),TRUE),IF(AND(P650*(1+R650)&lt;&gt;0,(TRUNC(P650*(1+R650),2)+(TRUNC(AK650,2)-(TRUNC(H650*(1+R650),2)+TRUNC(J650*(1+R650),2)+TRUNC(K650*(1+R650),2)+TRUNC(L650*(1+R650),2)+TRUNC(M650*(1+R650),2)+TRUNC(N650*(1+R650),2)+TRUNC(O650*(1+R650),2)+TRUNC(P650*(1+R650),2))))&gt;=0),ABS((N650*(1+R650)-(TRUNC(N650*(1+R650),2)+(TRUNC(AK650,2)-(TRUNC(H650*(1+R650),2)+TRUNC(J650*(1+R650),2)+TRUNC(K650*(1+R650),2)+TRUNC(L650*(1+R650),2)+TRUNC(M650*(1+R650),2)+TRUNC(N650*(1+R650),2)+TRUNC(O650*(1+R650),2)+TRUNC(P650*(1+R650),2)))))/N650*(1+R650))&lt;=ABS((P650*(1+R650)-(TRUNC(P650*(1+R650),2)+(TRUNC(AK650,2)-(TRUNC(H650*(1+R650),2)+TRUNC(J650*(1+R650),2)+TRUNC(K650*(1+R650),2)+TRUNC(L650*(1+R650),2)+TRUNC(M650*(1+R650),2)+TRUNC(N650*(1+R650),2)+TRUNC(O650*(1+R650),2)+TRUNC(P650*(1+R650),2)))))/P650*(1+R650)),TRUE)),TRUNC(N650*(1+R650),2)+(TRUNC(AK650,2)-(TRUNC(H650*(1+R650),2)+TRUNC(J650*(1+R650),2)+TRUNC(K650*(1+R650),2)+TRUNC(L650*(1+R650),2)+TRUNC(M650*(1+R650),2)+TRUNC(N650*(1+R650),2)+TRUNC(O650*(1+R650),2)+TRUNC(P650*(1+R650),2))),TRUNC(N650*(1+R650),2)))))</f>
        <v>0</v>
      </c>
      <c r="AF650" s="363">
        <f t="shared" ref="AF650:AF655" si="619">IF(AE650*G650=0,0,IF((TRUNC(AL650,2)-(TRUNC(S650*G650,2)+TRUNC(W650*G650,2)+TRUNC(Y650*G650,2)+TRUNC(AA650*G650,2)+TRUNC(AC650*G650,2)+TRUNC(AE650*G650,2)+TRUNC(AG650*G650,2)+TRUNC(AI650*G650,2)))=0,TRUNC(AE650*G650,2),IF((TRUNC(TRUNC(AE650*G650,2),2)+(TRUNC(AL650,2)-(TRUNC(S650*G650,2)+TRUNC(W650*G650,2)+TRUNC(Y650*G650,2)+TRUNC(AA650*G650,2)+TRUNC(AC650*G650,2)+TRUNC(AE650*G650,2)+TRUNC(AG650*G650,2)+TRUNC(AI650*G650,2))))&lt;=0,TRUNC(AE650*G650,2),IF(AND(IF(AND(S650*G650&lt;&gt;0,(TRUNC(S650*G650,2)+(TRUNC(AL650,2)-(TRUNC(S650*G650,2)+TRUNC(W650*G650,2)+TRUNC(Y650*G650,2)+TRUNC(AA650*G650,2)+TRUNC(AC650*G650,2)+TRUNC(AE650*G650,2)+TRUNC(AG650*G650,2)+TRUNC(AI650*G650,2))))&gt;=0),ABS((AE650*G650-(TRUNC(AE650*G650,2)+(TRUNC(AL650,2)-(TRUNC(S650*G650,2)+TRUNC(W650*G650,2)+TRUNC(Y650*G650,2)+TRUNC(AA650*G650,2)+TRUNC(AC650*G650,2)+TRUNC(AE650*G650,2)+TRUNC(AG650*G650,2)+TRUNC(AI650*G650,2)))))/AE650*G650)&lt;ABS((S650*G650-(TRUNC(S650*G650,2)+(TRUNC(AL650,2)-(TRUNC(S650*G650,2)+TRUNC(W650*G650,2)+TRUNC(Y650*G650,2)+TRUNC(AA650*G650,2)+TRUNC(AC650*G650,2)+TRUNC(AE650*G650,2)+TRUNC(AG650*G650,2)+TRUNC(AI650*G650,2)))))/S650*G650),TRUE),IF(AND(W650*G650&lt;&gt;0,(TRUNC(W650*G650,2)+(TRUNC(AL650,2)-(TRUNC(S650*G650,2)+TRUNC(W650*G650,2)+TRUNC(Y650*G650,2)+TRUNC(AA650*G650,2)+TRUNC(AC650*G650,2)+TRUNC(AE650*G650,2)+TRUNC(AG650*G650,2)+TRUNC(AI650*G650,2))))&gt;=0),ABS((AE650*G650-(TRUNC(AE650*G650,2)+(TRUNC(AL650,2)-(TRUNC(S650*G650,2)+TRUNC(W650*G650,2)+TRUNC(Y650*G650,2)+TRUNC(AA650*G650,2)+TRUNC(AC650*G650,2)+TRUNC(AE650*G650,2)+TRUNC(AG650*G650,2)+TRUNC(AI650*G650,2)))))/AE650*G650)&lt;ABS((W650*G650-(TRUNC(W650*G650,2)+(TRUNC(AL650,2)-(TRUNC(S650*G650,2)+TRUNC(W650*G650,2)+TRUNC(Y650*G650,2)+TRUNC(AA650*G650,2)+TRUNC(AC650*G650,2)+TRUNC(AE650*G650,2)+TRUNC(AG650*G650,2)+TRUNC(AI650*G650,2)))))/W650*G650),TRUE),IF(AND(Y650*G650&lt;&gt;0,(TRUNC(Y650*G650,2)+(TRUNC(AL650,2)-(TRUNC(S650*G650,2)+TRUNC(W650*G650,2)+TRUNC(Y650*G650,2)+TRUNC(AA650*G650,2)+TRUNC(AC650*G650,2)+TRUNC(AE650*G650,2)+TRUNC(AG650*G650,2)+TRUNC(AI650*G650,2))))&gt;=0),ABS((AE650*G650-(TRUNC(AE650*G650,2)+(TRUNC(AL650,2)-(TRUNC(S650*G650,2)+TRUNC(W650*G650,2)+TRUNC(Y650*G650,2)+TRUNC(AA650*G650,2)+TRUNC(AC650*G650,2)+TRUNC(AE650*G650,2)+TRUNC(AG650*G650,2)+TRUNC(AI650*G650,2)))))/AE650*G650)&lt;ABS((Y650*G650-(TRUNC(Y650*G650,2)+(TRUNC(AL650,2)-(TRUNC(S650*G650,2)+TRUNC(W650*G650,2)+TRUNC(Y650*G650,2)+TRUNC(AA650*G650,2)+TRUNC(AC650*G650,2)+TRUNC(AE650*G650,2)+TRUNC(AG650*G650,2)+TRUNC(AI650*G650,2)))))/Y650*G650),TRUE),IF(AND(AA650*G650&lt;&gt;0,(TRUNC(AA650*G650,2)+(TRUNC(AL650,2)-(TRUNC(S650*G650,2)+TRUNC(W650*G650,2)+TRUNC(Y650*G650,2)+TRUNC(AA650*G650,2)+TRUNC(AC650*G650,2)+TRUNC(AE650*G650,2)+TRUNC(AG650*G650,2)+TRUNC(AI650*G650,2))))&gt;=0),ABS((AE650*G650-(TRUNC(AE650*G650,2)+(TRUNC(AL650,2)-(TRUNC(S650*G650,2)+TRUNC(W650*G650,2)+TRUNC(Y650*G650,2)+TRUNC(AA650*G650,2)+TRUNC(AC650*G650,2)+TRUNC(AE650*G650,2)+TRUNC(AG650*G650,2)+TRUNC(AI650*G650,2)))))/AE650*G650)&lt;ABS((AA650*G650-(TRUNC(AA650*G650,2)+(TRUNC(AL650,2)-(TRUNC(S650*G650,2)+TRUNC(W650*G650,2)+TRUNC(Y650*G650,2)+TRUNC(AA650*G650,2)+TRUNC(AC650*G650,2)+TRUNC(AE650*G650,2)+TRUNC(AG650*G650,2)+TRUNC(AI650*G650,2)))))/AA650*G650),TRUE),IF(AND(AC650*G650&lt;&gt;0,(TRUNC(AC650*G650,2)+(TRUNC(AL650,2)-(TRUNC(S650*G650,2)+TRUNC(W650*G650,2)+TRUNC(Y650*G650,2)+TRUNC(AA650*G650,2)+TRUNC(AC650*G650,2)+TRUNC(AE650*G650,2)+TRUNC(AG650*G650,2)+TRUNC(AI650*G650,2))))&gt;=0),ABS((AE650*G650-(TRUNC(AE650*G650,2)+(TRUNC(AL650,2)-(TRUNC(S650*G650,2)+TRUNC(W650*G650,2)+TRUNC(Y650*G650,2)+TRUNC(AA650*G650,2)+TRUNC(AC650*G650,2)+TRUNC(AE650*G650,2)+TRUNC(AG650*G650,2)+TRUNC(AI650*G650,2)))))/AE650*G650)&lt;ABS((AC650*G650-(TRUNC(AC650*G650,2)+(TRUNC(AL650,2)-(TRUNC(S650*G650,2)+TRUNC(W650*G650,2)+TRUNC(Y650*G650,2)+TRUNC(AA650*G650,2)+TRUNC(AC650*G650,2)+TRUNC(AE650*G650,2)+TRUNC(AG650*G650,2)+TRUNC(AI650*G650,2)))))/AC650*G650),TRUE),IF(AND(AE650*G650&lt;&gt;0,(TRUNC(AE650*G650,2)+(TRUNC(AL650,2)-(TRUNC(S650*G650,2)+TRUNC(W650*G650,2)+TRUNC(Y650*G650,2)+TRUNC(AA650*G650,2)+TRUNC(AC650*G650,2)+TRUNC(AE650*G650,2)+TRUNC(AG650*G650,2)+TRUNC(AI650*G650,2))))&gt;=0),ABS((AE650*G650-(TRUNC(AE650*G650,2)+(TRUNC(AL650,2)-(TRUNC(S650*G650,2)+TRUNC(W650*G650,2)+TRUNC(Y650*G650,2)+TRUNC(AA650*G650,2)+TRUNC(AC650*G650,2)+TRUNC(AE650*G650,2)+TRUNC(AG650*G650,2)+TRUNC(AI650*G650,2)))))/AE650*G650)&lt;=ABS((AE650*G650-(TRUNC(AE650*G650,2)+(TRUNC(AL650,2)-(TRUNC(S650*G650,2)+TRUNC(W650*G650,2)+TRUNC(Y650*G650,2)+TRUNC(AA650*G650,2)+TRUNC(AC650*G650,2)+TRUNC(AE650*G650,2)+TRUNC(AG650*G650,2)+TRUNC(AI650*G650,2)))))/AE650*G650),TRUE),IF(AND(AG650*G650&lt;&gt;0,(TRUNC(AG650*G650,2)+(TRUNC(AL650,2)-(TRUNC(S650*G650,2)+TRUNC(W650*G650,2)+TRUNC(Y650*G650,2)+TRUNC(AA650*G650,2)+TRUNC(AC650*G650,2)+TRUNC(AE650*G650,2)+TRUNC(AG650*G650,2)+TRUNC(AI650*G650,2))))&gt;=0),ABS((AE650*G650-(TRUNC(AE650*G650,2)+(TRUNC(AL650,2)-(TRUNC(S650*G650,2)+TRUNC(W650*G650,2)+TRUNC(Y650*G650,2)+TRUNC(AA650*G650,2)+TRUNC(AC650*G650,2)+TRUNC(AE650*G650,2)+TRUNC(AG650*G650,2)+TRUNC(AI650*G650,2)))))/AE650*G650)&lt;=ABS((AG650*G650-(TRUNC(AG650*G650,2)+(TRUNC(AL650,2)-(TRUNC(S650*G650,2)+TRUNC(W650*G650,2)+TRUNC(Y650*G650,2)+TRUNC(AA650*G650,2)+TRUNC(AC650*G650,2)+TRUNC(AE650*G650,2)+TRUNC(AG650*G650,2)+TRUNC(AI650*G650,2)))))/AG650*G650),TRUE),IF(AND(AI650*G650&lt;&gt;0,(TRUNC(AI650*G650,2)+(TRUNC(AL650,2)-(TRUNC(S650*G650,2)+TRUNC(W650*G650,2)+TRUNC(Y650*G650,2)+TRUNC(AA650*G650,2)+TRUNC(AC650*G650,2)+TRUNC(AE650*G650,2)+TRUNC(AG650*G650,2)+TRUNC(AI650*G650,2))))&gt;=0),ABS((AE650*G650-(TRUNC(AE650*G650,2)+(TRUNC(AL650,2)-(TRUNC(S650*G650,2)+TRUNC(W650*G650,2)+TRUNC(Y650*G650,2)+TRUNC(AA650*G650,2)+TRUNC(AC650*G650,2)+TRUNC(AE650*G650,2)+TRUNC(AG650*G650,2)+TRUNC(AI650*G650,2)))))/AE650*G650)&lt;=ABS((AI650*G650-(TRUNC(AI650*G650,2)+(TRUNC(AL650,2)-(TRUNC(S650*G650,2)+TRUNC(W650*G650,2)+TRUNC(Y650*G650,2)+TRUNC(AA650*G650,2)+TRUNC(AC650*G650,2)+TRUNC(AE650*G650,2)+TRUNC(AG650*G650,2)+TRUNC(AI650*G650,2)))))/AI650*G650),TRUE)),TRUNC(AE650*G650,2)+(TRUNC(AL650,2)-(TRUNC(S650*G650,2)+TRUNC(W650*G650,2)+TRUNC(Y650*G650,2)+TRUNC(AA650*G650,2)+TRUNC(AC650*G650,2)+TRUNC(AE650*G650,2)+TRUNC(AG650*G650,2)+TRUNC(AI650*G650,2))),TRUNC(AE650*G650,2)))))</f>
        <v>0</v>
      </c>
      <c r="AG650" s="363">
        <f t="shared" ref="AG650:AG655" si="620">IF(O650*(1+R650)=0,0,IF((TRUNC(AK650,2)-(TRUNC(H650*(1+R650),2)+TRUNC(J650*(1+R650),2)+TRUNC(K650*(1+R650),2)+TRUNC(L650*(1+R650),2)+TRUNC(M650*(1+R650),2)+TRUNC(N650*(1+R650),2)+TRUNC(O650*(1+R650),2)+TRUNC(P650*(1+R650),2)))=0,TRUNC(O650*(1+R650),2),IF((TRUNC(TRUNC(O650*(1+R650),2),2)+(TRUNC(AK650,2)-(TRUNC(H650*(1+R650),2)+TRUNC(J650*(1+R650),2)+TRUNC(K650*(1+R650),2)+TRUNC(L650*(1+R650),2)+TRUNC(M650*(1+R650),2)+TRUNC(N650*(1+R650),2)+TRUNC(O650*(1+R650),2)+TRUNC(P650*(1+R650),2))))&lt;=0,TRUNC(O650*(1+R650),2),IF(AND(IF(AND(H650*(1+R650)&lt;&gt;0,(TRUNC(H650*(1+R650),2)+(TRUNC(AK650,2)-(TRUNC(H650*(1+R650),2)+TRUNC(J650*(1+R650),2)+TRUNC(K650*(1+R650),2)+TRUNC(L650*(1+R650),2)+TRUNC(M650*(1+R650),2)+TRUNC(N650*(1+R650),2)+TRUNC(O650*(1+R650),2)+TRUNC(P650*(1+R650),2))))&gt;=0),ABS((O650*(1+R650)-(TRUNC(O650*(1+R650),2)+(TRUNC(AK650,2)-(TRUNC(H650*(1+R650),2)+TRUNC(J650*(1+R650),2)+TRUNC(K650*(1+R650),2)+TRUNC(L650*(1+R650),2)+TRUNC(M650*(1+R650),2)+TRUNC(N650*(1+R650),2)+TRUNC(O650*(1+R650),2)+TRUNC(P650*(1+R650),2)))))/O650*(1+R650))&lt;ABS((H650*(1+R650)-(TRUNC(H650*(1+R650),2)+(TRUNC(AK650,2)-(TRUNC(H650*(1+R650),2)+TRUNC(J650*(1+R650),2)+TRUNC(K650*(1+R650),2)+TRUNC(L650*(1+R650),2)+TRUNC(M650*(1+R650),2)+TRUNC(N650*(1+R650),2)+TRUNC(O650*(1+R650),2)+TRUNC(P650*(1+R650),2)))))/H650*(1+R650)),TRUE),IF(AND(J650*(1+R650)&lt;&gt;0,(TRUNC(J650*(1+R650),2)+(TRUNC(AK650,2)-(TRUNC(H650*(1+R650),2)+TRUNC(J650*(1+R650),2)+TRUNC(K650*(1+R650),2)+TRUNC(L650*(1+R650),2)+TRUNC(M650*(1+R650),2)+TRUNC(N650*(1+R650),2)+TRUNC(O650*(1+R650),2)+TRUNC(P650*(1+R650),2))))&gt;=0),ABS((O650*(1+R650)-(TRUNC(O650*(1+R650),2)+(TRUNC(AK650,2)-(TRUNC(H650*(1+R650),2)+TRUNC(J650*(1+R650),2)+TRUNC(K650*(1+R650),2)+TRUNC(L650*(1+R650),2)+TRUNC(M650*(1+R650),2)+TRUNC(N650*(1+R650),2)+TRUNC(O650*(1+R650),2)+TRUNC(P650*(1+R650),2)))))/O650*(1+R650))&lt;ABS((J650*(1+R650)-(TRUNC(J650*(1+R650),2)+(TRUNC(AK650,2)-(TRUNC(H650*(1+R650),2)+TRUNC(J650*(1+R650),2)+TRUNC(K650*(1+R650),2)+TRUNC(L650*(1+R650),2)+TRUNC(M650*(1+R650),2)+TRUNC(N650*(1+R650),2)+TRUNC(O650*(1+R650),2)+TRUNC(P650*(1+R650),2)))))/J650*(1+R650)),TRUE),IF(AND(K650*(1+R650)&lt;&gt;0,(TRUNC(K650*(1+R650),2)+(TRUNC(AK650,2)-(TRUNC(H650*(1+R650),2)+TRUNC(J650*(1+R650),2)+TRUNC(K650*(1+R650),2)+TRUNC(L650*(1+R650),2)+TRUNC(M650*(1+R650),2)+TRUNC(N650*(1+R650),2)+TRUNC(O650*(1+R650),2)+TRUNC(P650*(1+R650),2))))&gt;=0),ABS((O650*(1+R650)-(TRUNC(O650*(1+R650),2)+(TRUNC(AK650,2)-(TRUNC(H650*(1+R650),2)+TRUNC(J650*(1+R650),2)+TRUNC(K650*(1+R650),2)+TRUNC(L650*(1+R650),2)+TRUNC(M650*(1+R650),2)+TRUNC(N650*(1+R650),2)+TRUNC(O650*(1+R650),2)+TRUNC(P650*(1+R650),2)))))/O650*(1+R650))&lt;ABS((K650*(1+R650)-(TRUNC(K650*(1+R650),2)+(TRUNC(AK650,2)-(TRUNC(H650*(1+R650),2)+TRUNC(J650*(1+R650),2)+TRUNC(K650*(1+R650),2)+TRUNC(L650*(1+R650),2)+TRUNC(M650*(1+R650),2)+TRUNC(N650*(1+R650),2)+TRUNC(O650*(1+R650),2)+TRUNC(P650*(1+R650),2)))))/K650*(1+R650)),TRUE),IF(AND(L650*(1+R650)&lt;&gt;0,(TRUNC(L650*(1+R650),2)+(TRUNC(AK650,2)-(TRUNC(H650*(1+R650),2)+TRUNC(J650*(1+R650),2)+TRUNC(K650*(1+R650),2)+TRUNC(L650*(1+R650),2)+TRUNC(M650*(1+R650),2)+TRUNC(N650*(1+R650),2)+TRUNC(O650*(1+R650),2)+TRUNC(P650*(1+R650),2))))&gt;=0),ABS((O650*(1+R650)-(TRUNC(O650*(1+R650),2)+(TRUNC(AK650,2)-(TRUNC(H650*(1+R650),2)+TRUNC(J650*(1+R650),2)+TRUNC(K650*(1+R650),2)+TRUNC(L650*(1+R650),2)+TRUNC(M650*(1+R650),2)+TRUNC(N650*(1+R650),2)+TRUNC(O650*(1+R650),2)+TRUNC(P650*(1+R650),2)))))/O650*(1+R650))&lt;ABS((L650*(1+R650)-(TRUNC(L650*(1+R650),2)+(TRUNC(AK650,2)-(TRUNC(H650*(1+R650),2)+TRUNC(J650*(1+R650),2)+TRUNC(K650*(1+R650),2)+TRUNC(L650*(1+R650),2)+TRUNC(M650*(1+R650),2)+TRUNC(N650*(1+R650),2)+TRUNC(O650*(1+R650),2)+TRUNC(P650*(1+R650),2)))))/L650*(1+R650)),TRUE),IF(AND(M650*(1+R650)&lt;&gt;0,(TRUNC(M650*(1+R650),2)+(TRUNC(AK650,2)-(TRUNC(H650*(1+R650),2)+TRUNC(J650*(1+R650),2)+TRUNC(K650*(1+R650),2)+TRUNC(L650*(1+R650),2)+TRUNC(M650*(1+R650),2)+TRUNC(N650*(1+R650),2)+TRUNC(O650*(1+R650),2)+TRUNC(P650*(1+R650),2))))&gt;=0),ABS((O650*(1+R650)-(TRUNC(O650*(1+R650),2)+(TRUNC(AK650,2)-(TRUNC(H650*(1+R650),2)+TRUNC(J650*(1+R650),2)+TRUNC(K650*(1+R650),2)+TRUNC(L650*(1+R650),2)+TRUNC(M650*(1+R650),2)+TRUNC(N650*(1+R650),2)+TRUNC(O650*(1+R650),2)+TRUNC(P650*(1+R650),2)))))/O650*(1+R650))&lt;ABS((M650*(1+R650)-(TRUNC(M650*(1+R650),2)+(TRUNC(AK650,2)-(TRUNC(H650*(1+R650),2)+TRUNC(J650*(1+R650),2)+TRUNC(K650*(1+R650),2)+TRUNC(L650*(1+R650),2)+TRUNC(M650*(1+R650),2)+TRUNC(N650*(1+R650),2)+TRUNC(O650*(1+R650),2)+TRUNC(P650*(1+R650),2)))))/M650*(1+R650)),TRUE),IF(AND(N650*(1+R650)&lt;&gt;0,(TRUNC(N650*(1+R650),2)+(TRUNC(AK650,2)-(TRUNC(H650*(1+R650),2)+TRUNC(J650*(1+R650),2)+TRUNC(K650*(1+R650),2)+TRUNC(L650*(1+R650),2)+TRUNC(M650*(1+R650),2)+TRUNC(N650*(1+R650),2)+TRUNC(O650*(1+R650),2)+TRUNC(P650*(1+R650),2))))&gt;=0),ABS((O650*(1+R650)-(TRUNC(O650*(1+R650),2)+(TRUNC(AK650,2)-(TRUNC(H650*(1+R650),2)+TRUNC(J650*(1+R650),2)+TRUNC(K650*(1+R650),2)+TRUNC(L650*(1+R650),2)+TRUNC(M650*(1+R650),2)+TRUNC(N650*(1+R650),2)+TRUNC(O650*(1+R650),2)+TRUNC(P650*(1+R650),2)))))/O650*(1+R650))&lt;ABS((N650*(1+R650)-(TRUNC(N650*(1+R650),2)+(TRUNC(AK650,2)-(TRUNC(H650*(1+R650),2)+TRUNC(J650*(1+R650),2)+TRUNC(K650*(1+R650),2)+TRUNC(L650*(1+R650),2)+TRUNC(M650*(1+R650),2)+TRUNC(N650*(1+R650),2)+TRUNC(O650*(1+R650),2)+TRUNC(P650*(1+R650),2)))))/N650*(1+R650)),TRUE),IF(AND(O650*(1+R650)&lt;&gt;0,(TRUNC(O650*(1+R650),2)+(TRUNC(AK650,2)-(TRUNC(H650*(1+R650),2)+TRUNC(J650*(1+R650),2)+TRUNC(K650*(1+R650),2)+TRUNC(L650*(1+R650),2)+TRUNC(M650*(1+R650),2)+TRUNC(N650*(1+R650),2)+TRUNC(O650*(1+R650),2)+TRUNC(P650*(1+R650),2))))&gt;=0),ABS((O650*(1+R650)-(TRUNC(O650*(1+R650),2)+(TRUNC(AK650,2)-(TRUNC(H650*(1+R650),2)+TRUNC(J650*(1+R650),2)+TRUNC(K650*(1+R650),2)+TRUNC(L650*(1+R650),2)+TRUNC(M650*(1+R650),2)+TRUNC(N650*(1+R650),2)+TRUNC(O650*(1+R650),2)+TRUNC(P650*(1+R650),2)))))/O650*(1+R650))&lt;=ABS((O650*(1+R650)-(TRUNC(O650*(1+R650),2)+(TRUNC(AK650,2)-(TRUNC(H650*(1+R650),2)+TRUNC(J650*(1+R650),2)+TRUNC(K650*(1+R650),2)+TRUNC(L650*(1+R650),2)+TRUNC(M650*(1+R650),2)+TRUNC(N650*(1+R650),2)+TRUNC(O650*(1+R650),2)+TRUNC(P650*(1+R650),2)))))/O650*(1+R650)),TRUE),IF(AND(P650*(1+R650)&lt;&gt;0,(TRUNC(P650*(1+R650),2)+(TRUNC(AK650,2)-(TRUNC(H650*(1+R650),2)+TRUNC(J650*(1+R650),2)+TRUNC(K650*(1+R650),2)+TRUNC(L650*(1+R650),2)+TRUNC(M650*(1+R650),2)+TRUNC(N650*(1+R650),2)+TRUNC(O650*(1+R650),2)+TRUNC(P650*(1+R650),2))))&gt;=0),ABS((O650*(1+R650)-(TRUNC(O650*(1+R650),2)+(TRUNC(AK650,2)-(TRUNC(H650*(1+R650),2)+TRUNC(J650*(1+R650),2)+TRUNC(K650*(1+R650),2)+TRUNC(L650*(1+R650),2)+TRUNC(M650*(1+R650),2)+TRUNC(N650*(1+R650),2)+TRUNC(O650*(1+R650),2)+TRUNC(P650*(1+R650),2)))))/O650*(1+R650))&lt;=ABS((P650*(1+R650)-(TRUNC(P650*(1+R650),2)+(TRUNC(AK650,2)-(TRUNC(H650*(1+R650),2)+TRUNC(J650*(1+R650),2)+TRUNC(K650*(1+R650),2)+TRUNC(L650*(1+R650),2)+TRUNC(M650*(1+R650),2)+TRUNC(N650*(1+R650),2)+TRUNC(O650*(1+R650),2)+TRUNC(P650*(1+R650),2)))))/P650*(1+R650)),TRUE)),TRUNC(O650*(1+R650),2)+(TRUNC(AK650,2)-(TRUNC(H650*(1+R650),2)+TRUNC(J650*(1+R650),2)+TRUNC(K650*(1+R650),2)+TRUNC(L650*(1+R650),2)+TRUNC(M650*(1+R650),2)+TRUNC(N650*(1+R650),2)+TRUNC(O650*(1+R650),2)+TRUNC(P650*(1+R650),2))),TRUNC(O650*(1+R650),2)))))</f>
        <v>0</v>
      </c>
      <c r="AH650" s="363">
        <f t="shared" ref="AH650:AH655" si="621">IF(AG650*G650=0,0,IF((TRUNC(AL650,2)-(TRUNC(S650*G650,2)+TRUNC(W650*G650,2)+TRUNC(Y650*G650,2)+TRUNC(AA650*G650,2)+TRUNC(AC650*G650,2)+TRUNC(AE650*G650,2)+TRUNC(AG650*G650,2)+TRUNC(AI650*G650,2)))=0,TRUNC(AG650*G650,2),IF((TRUNC(TRUNC(AG650*G650,2),2)+(TRUNC(AL650,2)-(TRUNC(S650*G650,2)+TRUNC(W650*G650,2)+TRUNC(Y650*G650,2)+TRUNC(AA650*G650,2)+TRUNC(AC650*G650,2)+TRUNC(AE650*G650,2)+TRUNC(AG650*G650,2)+TRUNC(AI650*G650,2))))&lt;=0,TRUNC(AG650*G650,2),IF(AND(IF(AND(S650*G650&lt;&gt;0,(TRUNC(S650*G650,2)+(TRUNC(AL650,2)-(TRUNC(S650*G650,2)+TRUNC(W650*G650,2)+TRUNC(Y650*G650,2)+TRUNC(AA650*G650,2)+TRUNC(AC650*G650,2)+TRUNC(AE650*G650,2)+TRUNC(AG650*G650,2)+TRUNC(AI650*G650,2))))&gt;=0),ABS((AG650*G650-(TRUNC(AG650*G650,2)+(TRUNC(AL650,2)-(TRUNC(S650*G650,2)+TRUNC(W650*G650,2)+TRUNC(Y650*G650,2)+TRUNC(AA650*G650,2)+TRUNC(AC650*G650,2)+TRUNC(AE650*G650,2)+TRUNC(AG650*G650,2)+TRUNC(AI650*G650,2)))))/AG650*G650)&lt;ABS((S650*G650-(TRUNC(S650*G650,2)+(TRUNC(AL650,2)-(TRUNC(S650*G650,2)+TRUNC(W650*G650,2)+TRUNC(Y650*G650,2)+TRUNC(AA650*G650,2)+TRUNC(AC650*G650,2)+TRUNC(AE650*G650,2)+TRUNC(AG650*G650,2)+TRUNC(AI650*G650,2)))))/S650*G650),TRUE),IF(AND(W650*G650&lt;&gt;0,(TRUNC(W650*G650,2)+(TRUNC(AL650,2)-(TRUNC(S650*G650,2)+TRUNC(W650*G650,2)+TRUNC(Y650*G650,2)+TRUNC(AA650*G650,2)+TRUNC(AC650*G650,2)+TRUNC(AE650*G650,2)+TRUNC(AG650*G650,2)+TRUNC(AI650*G650,2))))&gt;=0),ABS((AG650*G650-(TRUNC(AG650*G650,2)+(TRUNC(AL650,2)-(TRUNC(S650*G650,2)+TRUNC(W650*G650,2)+TRUNC(Y650*G650,2)+TRUNC(AA650*G650,2)+TRUNC(AC650*G650,2)+TRUNC(AE650*G650,2)+TRUNC(AG650*G650,2)+TRUNC(AI650*G650,2)))))/AG650*G650)&lt;ABS((W650*G650-(TRUNC(W650*G650,2)+(TRUNC(AL650,2)-(TRUNC(S650*G650,2)+TRUNC(W650*G650,2)+TRUNC(Y650*G650,2)+TRUNC(AA650*G650,2)+TRUNC(AC650*G650,2)+TRUNC(AE650*G650,2)+TRUNC(AG650*G650,2)+TRUNC(AI650*G650,2)))))/W650*G650),TRUE),IF(AND(Y650*G650&lt;&gt;0,(TRUNC(Y650*G650,2)+(TRUNC(AL650,2)-(TRUNC(S650*G650,2)+TRUNC(W650*G650,2)+TRUNC(Y650*G650,2)+TRUNC(AA650*G650,2)+TRUNC(AC650*G650,2)+TRUNC(AE650*G650,2)+TRUNC(AG650*G650,2)+TRUNC(AI650*G650,2))))&gt;=0),ABS((AG650*G650-(TRUNC(AG650*G650,2)+(TRUNC(AL650,2)-(TRUNC(S650*G650,2)+TRUNC(W650*G650,2)+TRUNC(Y650*G650,2)+TRUNC(AA650*G650,2)+TRUNC(AC650*G650,2)+TRUNC(AE650*G650,2)+TRUNC(AG650*G650,2)+TRUNC(AI650*G650,2)))))/AG650*G650)&lt;ABS((Y650*G650-(TRUNC(Y650*G650,2)+(TRUNC(AL650,2)-(TRUNC(S650*G650,2)+TRUNC(W650*G650,2)+TRUNC(Y650*G650,2)+TRUNC(AA650*G650,2)+TRUNC(AC650*G650,2)+TRUNC(AE650*G650,2)+TRUNC(AG650*G650,2)+TRUNC(AI650*G650,2)))))/Y650*G650),TRUE),IF(AND(AA650*G650&lt;&gt;0,(TRUNC(AA650*G650,2)+(TRUNC(AL650,2)-(TRUNC(S650*G650,2)+TRUNC(W650*G650,2)+TRUNC(Y650*G650,2)+TRUNC(AA650*G650,2)+TRUNC(AC650*G650,2)+TRUNC(AE650*G650,2)+TRUNC(AG650*G650,2)+TRUNC(AI650*G650,2))))&gt;=0),ABS((AG650*G650-(TRUNC(AG650*G650,2)+(TRUNC(AL650,2)-(TRUNC(S650*G650,2)+TRUNC(W650*G650,2)+TRUNC(Y650*G650,2)+TRUNC(AA650*G650,2)+TRUNC(AC650*G650,2)+TRUNC(AE650*G650,2)+TRUNC(AG650*G650,2)+TRUNC(AI650*G650,2)))))/AG650*G650)&lt;ABS((AA650*G650-(TRUNC(AA650*G650,2)+(TRUNC(AL650,2)-(TRUNC(S650*G650,2)+TRUNC(W650*G650,2)+TRUNC(Y650*G650,2)+TRUNC(AA650*G650,2)+TRUNC(AC650*G650,2)+TRUNC(AE650*G650,2)+TRUNC(AG650*G650,2)+TRUNC(AI650*G650,2)))))/AA650*G650),TRUE),IF(AND(AC650*G650&lt;&gt;0,(TRUNC(AC650*G650,2)+(TRUNC(AL650,2)-(TRUNC(S650*G650,2)+TRUNC(W650*G650,2)+TRUNC(Y650*G650,2)+TRUNC(AA650*G650,2)+TRUNC(AC650*G650,2)+TRUNC(AE650*G650,2)+TRUNC(AG650*G650,2)+TRUNC(AI650*G650,2))))&gt;=0),ABS((AG650*G650-(TRUNC(AG650*G650,2)+(TRUNC(AL650,2)-(TRUNC(S650*G650,2)+TRUNC(W650*G650,2)+TRUNC(Y650*G650,2)+TRUNC(AA650*G650,2)+TRUNC(AC650*G650,2)+TRUNC(AE650*G650,2)+TRUNC(AG650*G650,2)+TRUNC(AI650*G650,2)))))/AG650*G650)&lt;ABS((AC650*G650-(TRUNC(AC650*G650,2)+(TRUNC(AL650,2)-(TRUNC(S650*G650,2)+TRUNC(W650*G650,2)+TRUNC(Y650*G650,2)+TRUNC(AA650*G650,2)+TRUNC(AC650*G650,2)+TRUNC(AE650*G650,2)+TRUNC(AG650*G650,2)+TRUNC(AI650*G650,2)))))/AC650*G650),TRUE),IF(AND(AE650*G650&lt;&gt;0,(TRUNC(AE650*G650,2)+(TRUNC(AL650,2)-(TRUNC(S650*G650,2)+TRUNC(W650*G650,2)+TRUNC(Y650*G650,2)+TRUNC(AA650*G650,2)+TRUNC(AC650*G650,2)+TRUNC(AE650*G650,2)+TRUNC(AG650*G650,2)+TRUNC(AI650*G650,2))))&gt;=0),ABS((AG650*G650-(TRUNC(AG650*G650,2)+(TRUNC(AL650,2)-(TRUNC(S650*G650,2)+TRUNC(W650*G650,2)+TRUNC(Y650*G650,2)+TRUNC(AA650*G650,2)+TRUNC(AC650*G650,2)+TRUNC(AE650*G650,2)+TRUNC(AG650*G650,2)+TRUNC(AI650*G650,2)))))/AG650*G650)&lt;ABS((AE650*G650-(TRUNC(AE650*G650,2)+(TRUNC(AL650,2)-(TRUNC(S650*G650,2)+TRUNC(W650*G650,2)+TRUNC(Y650*G650,2)+TRUNC(AA650*G650,2)+TRUNC(AC650*G650,2)+TRUNC(AE650*G650,2)+TRUNC(AG650*G650,2)+TRUNC(AI650*G650,2)))))/AE650*G650),TRUE),IF(AND(AG650*G650&lt;&gt;0,(TRUNC(AG650*G650,2)+(TRUNC(AL650,2)-(TRUNC(S650*G650,2)+TRUNC(W650*G650,2)+TRUNC(Y650*G650,2)+TRUNC(AA650*G650,2)+TRUNC(AC650*G650,2)+TRUNC(AE650*G650,2)+TRUNC(AG650*G650,2)+TRUNC(AI650*G650,2))))&gt;=0),ABS((AG650*G650-(TRUNC(AG650*G650,2)+(TRUNC(AL650,2)-(TRUNC(S650*G650,2)+TRUNC(W650*G650,2)+TRUNC(Y650*G650,2)+TRUNC(AA650*G650,2)+TRUNC(AC650*G650,2)+TRUNC(AE650*G650,2)+TRUNC(AG650*G650,2)+TRUNC(AI650*G650,2)))))/AG650*G650)&lt;=ABS((AG650*G650-(TRUNC(AG650*G650,2)+(TRUNC(AL650,2)-(TRUNC(S650*G650,2)+TRUNC(W650*G650,2)+TRUNC(Y650*G650,2)+TRUNC(AA650*G650,2)+TRUNC(AC650*G650,2)+TRUNC(AE650*G650,2)+TRUNC(AG650*G650,2)+TRUNC(AI650*G650,2)))))/AG650*G650),TRUE),IF(AND(AI650*G650&lt;&gt;0,(TRUNC(AI650*G650,2)+(TRUNC(AL650,2)-(TRUNC(S650*G650,2)+TRUNC(W650*G650,2)+TRUNC(Y650*G650,2)+TRUNC(AA650*G650,2)+TRUNC(AC650*G650,2)+TRUNC(AE650*G650,2)+TRUNC(AG650*G650,2)+TRUNC(AI650*G650,2))))&gt;=0),ABS((AG650*G650-(TRUNC(AG650*G650,2)+(TRUNC(AL650,2)-(TRUNC(S650*G650,2)+TRUNC(W650*G650,2)+TRUNC(Y650*G650,2)+TRUNC(AA650*G650,2)+TRUNC(AC650*G650,2)+TRUNC(AE650*G650,2)+TRUNC(AG650*G650,2)+TRUNC(AI650*G650,2)))))/AG650*G650)&lt;=ABS((AI650*G650-(TRUNC(AI650*G650,2)+(TRUNC(AL650,2)-(TRUNC(S650*G650,2)+TRUNC(W650*G650,2)+TRUNC(Y650*G650,2)+TRUNC(AA650*G650,2)+TRUNC(AC650*G650,2)+TRUNC(AE650*G650,2)+TRUNC(AG650*G650,2)+TRUNC(AI650*G650,2)))))/AI650*G650),TRUE)),TRUNC(AG650*G650,2)+(TRUNC(AL650,2)-(TRUNC(S650*G650,2)+TRUNC(W650*G650,2)+TRUNC(Y650*G650,2)+TRUNC(AA650*G650,2)+TRUNC(AC650*G650,2)+TRUNC(AE650*G650,2)+TRUNC(AG650*G650,2)+TRUNC(AI650*G650,2))),TRUNC(AG650*G650,2)))))</f>
        <v>0</v>
      </c>
      <c r="AI650" s="363">
        <f t="shared" ref="AI650:AI655" si="622">IF(P650*(1+R650)=0,0,IF((TRUNC(AK650,2)-(TRUNC(H650*(1+R650),2)+TRUNC(J650*(1+R650),2)+TRUNC(K650*(1+R650),2)+TRUNC(L650*(1+R650),2)+TRUNC(M650*(1+R650),2)+TRUNC(N650*(1+R650),2)+TRUNC(O650*(1+R650),2)+TRUNC(P650*(1+R650),2)))=0,TRUNC(P650*(1+R650),2),IF((TRUNC(TRUNC(P650*(1+R650),2),2)+(TRUNC(AK650,2)-(TRUNC(H650*(1+R650),2)+TRUNC(J650*(1+R650),2)+TRUNC(K650*(1+R650),2)+TRUNC(L650*(1+R650),2)+TRUNC(M650*(1+R650),2)+TRUNC(N650*(1+R650),2)+TRUNC(O650*(1+R650),2)+TRUNC(P650*(1+R650),2))))&lt;=0,TRUNC(P650*(1+R650),2),IF(AND(IF(AND(H650*(1+R650)&lt;&gt;0,(TRUNC(H650*(1+R650),2)+(TRUNC(AK650,2)-(TRUNC(H650*(1+R650),2)+TRUNC(J650*(1+R650),2)+TRUNC(K650*(1+R650),2)+TRUNC(L650*(1+R650),2)+TRUNC(M650*(1+R650),2)+TRUNC(N650*(1+R650),2)+TRUNC(O650*(1+R650),2)+TRUNC(P650*(1+R650),2))))&gt;=0),ABS((P650*(1+R650)-(TRUNC(P650*(1+R650),2)+(TRUNC(AK650,2)-(TRUNC(H650*(1+R650),2)+TRUNC(J650*(1+R650),2)+TRUNC(K650*(1+R650),2)+TRUNC(L650*(1+R650),2)+TRUNC(M650*(1+R650),2)+TRUNC(N650*(1+R650),2)+TRUNC(O650*(1+R650),2)+TRUNC(P650*(1+R650),2)))))/P650*(1+R650))&lt;ABS((H650*(1+R650)-(TRUNC(H650*(1+R650),2)+(TRUNC(AK650,2)-(TRUNC(H650*(1+R650),2)+TRUNC(J650*(1+R650),2)+TRUNC(K650*(1+R650),2)+TRUNC(L650*(1+R650),2)+TRUNC(M650*(1+R650),2)+TRUNC(N650*(1+R650),2)+TRUNC(O650*(1+R650),2)+TRUNC(P650*(1+R650),2)))))/H650*(1+R650)),TRUE),IF(AND(J650*(1+R650)&lt;&gt;0,(TRUNC(J650*(1+R650),2)+(TRUNC(AK650,2)-(TRUNC(H650*(1+R650),2)+TRUNC(J650*(1+R650),2)+TRUNC(K650*(1+R650),2)+TRUNC(L650*(1+R650),2)+TRUNC(M650*(1+R650),2)+TRUNC(N650*(1+R650),2)+TRUNC(O650*(1+R650),2)+TRUNC(P650*(1+R650),2))))&gt;=0),ABS((P650*(1+R650)-(TRUNC(P650*(1+R650),2)+(TRUNC(AK650,2)-(TRUNC(H650*(1+R650),2)+TRUNC(J650*(1+R650),2)+TRUNC(K650*(1+R650),2)+TRUNC(L650*(1+R650),2)+TRUNC(M650*(1+R650),2)+TRUNC(N650*(1+R650),2)+TRUNC(O650*(1+R650),2)+TRUNC(P650*(1+R650),2)))))/P650*(1+R650))&lt;ABS((J650*(1+R650)-(TRUNC(J650*(1+R650),2)+(TRUNC(AK650,2)-(TRUNC(H650*(1+R650),2)+TRUNC(J650*(1+R650),2)+TRUNC(K650*(1+R650),2)+TRUNC(L650*(1+R650),2)+TRUNC(M650*(1+R650),2)+TRUNC(N650*(1+R650),2)+TRUNC(O650*(1+R650),2)+TRUNC(P650*(1+R650),2)))))/J650*(1+R650)),TRUE),IF(AND(K650*(1+R650)&lt;&gt;0,(TRUNC(K650*(1+R650),2)+(TRUNC(AK650,2)-(TRUNC(H650*(1+R650),2)+TRUNC(J650*(1+R650),2)+TRUNC(K650*(1+R650),2)+TRUNC(L650*(1+R650),2)+TRUNC(M650*(1+R650),2)+TRUNC(N650*(1+R650),2)+TRUNC(O650*(1+R650),2)+TRUNC(P650*(1+R650),2))))&gt;=0),ABS((P650*(1+R650)-(TRUNC(P650*(1+R650),2)+(TRUNC(AK650,2)-(TRUNC(H650*(1+R650),2)+TRUNC(J650*(1+R650),2)+TRUNC(K650*(1+R650),2)+TRUNC(L650*(1+R650),2)+TRUNC(M650*(1+R650),2)+TRUNC(N650*(1+R650),2)+TRUNC(O650*(1+R650),2)+TRUNC(P650*(1+R650),2)))))/P650*(1+R650))&lt;ABS((K650*(1+R650)-(TRUNC(K650*(1+R650),2)+(TRUNC(AK650,2)-(TRUNC(H650*(1+R650),2)+TRUNC(J650*(1+R650),2)+TRUNC(K650*(1+R650),2)+TRUNC(L650*(1+R650),2)+TRUNC(M650*(1+R650),2)+TRUNC(N650*(1+R650),2)+TRUNC(O650*(1+R650),2)+TRUNC(P650*(1+R650),2)))))/K650*(1+R650)),TRUE),IF(AND(L650*(1+R650)&lt;&gt;0,(TRUNC(L650*(1+R650),2)+(TRUNC(AK650,2)-(TRUNC(H650*(1+R650),2)+TRUNC(J650*(1+R650),2)+TRUNC(K650*(1+R650),2)+TRUNC(L650*(1+R650),2)+TRUNC(M650*(1+R650),2)+TRUNC(N650*(1+R650),2)+TRUNC(O650*(1+R650),2)+TRUNC(P650*(1+R650),2))))&gt;=0),ABS((P650*(1+R650)-(TRUNC(P650*(1+R650),2)+(TRUNC(AK650,2)-(TRUNC(H650*(1+R650),2)+TRUNC(J650*(1+R650),2)+TRUNC(K650*(1+R650),2)+TRUNC(L650*(1+R650),2)+TRUNC(M650*(1+R650),2)+TRUNC(N650*(1+R650),2)+TRUNC(O650*(1+R650),2)+TRUNC(P650*(1+R650),2)))))/P650*(1+R650))&lt;ABS((L650*(1+R650)-(TRUNC(L650*(1+R650),2)+(TRUNC(AK650,2)-(TRUNC(H650*(1+R650),2)+TRUNC(J650*(1+R650),2)+TRUNC(K650*(1+R650),2)+TRUNC(L650*(1+R650),2)+TRUNC(M650*(1+R650),2)+TRUNC(N650*(1+R650),2)+TRUNC(O650*(1+R650),2)+TRUNC(P650*(1+R650),2)))))/L650*(1+R650)),TRUE),IF(AND(M650*(1+R650)&lt;&gt;0,(TRUNC(M650*(1+R650),2)+(TRUNC(AK650,2)-(TRUNC(H650*(1+R650),2)+TRUNC(J650*(1+R650),2)+TRUNC(K650*(1+R650),2)+TRUNC(L650*(1+R650),2)+TRUNC(M650*(1+R650),2)+TRUNC(N650*(1+R650),2)+TRUNC(O650*(1+R650),2)+TRUNC(P650*(1+R650),2))))&gt;=0),ABS((P650*(1+R650)-(TRUNC(P650*(1+R650),2)+(TRUNC(AK650,2)-(TRUNC(H650*(1+R650),2)+TRUNC(J650*(1+R650),2)+TRUNC(K650*(1+R650),2)+TRUNC(L650*(1+R650),2)+TRUNC(M650*(1+R650),2)+TRUNC(N650*(1+R650),2)+TRUNC(O650*(1+R650),2)+TRUNC(P650*(1+R650),2)))))/P650*(1+R650))&lt;ABS((M650*(1+R650)-(TRUNC(M650*(1+R650),2)+(TRUNC(AK650,2)-(TRUNC(H650*(1+R650),2)+TRUNC(J650*(1+R650),2)+TRUNC(K650*(1+R650),2)+TRUNC(L650*(1+R650),2)+TRUNC(M650*(1+R650),2)+TRUNC(N650*(1+R650),2)+TRUNC(O650*(1+R650),2)+TRUNC(P650*(1+R650),2)))))/M650*(1+R650)),TRUE),IF(AND(N650*(1+R650)&lt;&gt;0,(TRUNC(N650*(1+R650),2)+(TRUNC(AK650,2)-(TRUNC(H650*(1+R650),2)+TRUNC(J650*(1+R650),2)+TRUNC(K650*(1+R650),2)+TRUNC(L650*(1+R650),2)+TRUNC(M650*(1+R650),2)+TRUNC(N650*(1+R650),2)+TRUNC(O650*(1+R650),2)+TRUNC(P650*(1+R650),2))))&gt;=0),ABS((P650*(1+R650)-(TRUNC(P650*(1+R650),2)+(TRUNC(AK650,2)-(TRUNC(H650*(1+R650),2)+TRUNC(J650*(1+R650),2)+TRUNC(K650*(1+R650),2)+TRUNC(L650*(1+R650),2)+TRUNC(M650*(1+R650),2)+TRUNC(N650*(1+R650),2)+TRUNC(O650*(1+R650),2)+TRUNC(P650*(1+R650),2)))))/P650*(1+R650))&lt;ABS((N650*(1+R650)-(TRUNC(N650*(1+R650),2)+(TRUNC(AK650,2)-(TRUNC(H650*(1+R650),2)+TRUNC(J650*(1+R650),2)+TRUNC(K650*(1+R650),2)+TRUNC(L650*(1+R650),2)+TRUNC(M650*(1+R650),2)+TRUNC(N650*(1+R650),2)+TRUNC(O650*(1+R650),2)+TRUNC(P650*(1+R650),2)))))/N650*(1+R650)),TRUE),IF(AND(O650*(1+R650)&lt;&gt;0,(TRUNC(O650*(1+R650),2)+(TRUNC(AK650,2)-(TRUNC(H650*(1+R650),2)+TRUNC(J650*(1+R650),2)+TRUNC(K650*(1+R650),2)+TRUNC(L650*(1+R650),2)+TRUNC(M650*(1+R650),2)+TRUNC(N650*(1+R650),2)+TRUNC(O650*(1+R650),2)+TRUNC(P650*(1+R650),2))))&gt;=0),ABS((P650*(1+R650)-(TRUNC(P650*(1+R650),2)+(TRUNC(AK650,2)-(TRUNC(H650*(1+R650),2)+TRUNC(J650*(1+R650),2)+TRUNC(K650*(1+R650),2)+TRUNC(L650*(1+R650),2)+TRUNC(M650*(1+R650),2)+TRUNC(N650*(1+R650),2)+TRUNC(O650*(1+R650),2)+TRUNC(P650*(1+R650),2)))))/P650*(1+R650))&lt;ABS((O650*(1+R650)-(TRUNC(O650*(1+R650),2)+(TRUNC(AK650,2)-(TRUNC(H650*(1+R650),2)+TRUNC(J650*(1+R650),2)+TRUNC(K650*(1+R650),2)+TRUNC(L650*(1+R650),2)+TRUNC(M650*(1+R650),2)+TRUNC(N650*(1+R650),2)+TRUNC(O650*(1+R650),2)+TRUNC(P650*(1+R650),2)))))/O650*(1+R650)),TRUE),IF(AND(P650*(1+R650)&lt;&gt;0,(TRUNC(P650*(1+R650),2)+(TRUNC(AK650,2)-(TRUNC(H650*(1+R650),2)+TRUNC(J650*(1+R650),2)+TRUNC(K650*(1+R650),2)+TRUNC(L650*(1+R650),2)+TRUNC(M650*(1+R650),2)+TRUNC(N650*(1+R650),2)+TRUNC(O650*(1+R650),2)+TRUNC(P650*(1+R650),2))))&gt;=0),ABS((P650*(1+R650)-(TRUNC(P650*(1+R650),2)+(TRUNC(AK650,2)-(TRUNC(H650*(1+R650),2)+TRUNC(J650*(1+R650),2)+TRUNC(K650*(1+R650),2)+TRUNC(L650*(1+R650),2)+TRUNC(M650*(1+R650),2)+TRUNC(N650*(1+R650),2)+TRUNC(O650*(1+R650),2)+TRUNC(P650*(1+R650),2)))))/P650*(1+R650))&lt;=ABS((P650*(1+R650)-(TRUNC(P650*(1+R650),2)+(TRUNC(AK650,2)-(TRUNC(H650*(1+R650),2)+TRUNC(J650*(1+R650),2)+TRUNC(K650*(1+R650),2)+TRUNC(L650*(1+R650),2)+TRUNC(M650*(1+R650),2)+TRUNC(N650*(1+R650),2)+TRUNC(O650*(1+R650),2)+TRUNC(P650*(1+R650),2)))))/P650*(1+R650)),TRUE)),TRUNC(P650*(1+R650),2)+(TRUNC(AK650,2)-(TRUNC(H650*(1+R650),2)+TRUNC(J650*(1+R650),2)+TRUNC(K650*(1+R650),2)+TRUNC(L650*(1+R650),2)+TRUNC(M650*(1+R650),2)+TRUNC(N650*(1+R650),2)+TRUNC(O650*(1+R650),2)+TRUNC(P650*(1+R650),2))),TRUNC(P650*(1+R650),2)))))</f>
        <v>0</v>
      </c>
      <c r="AJ650" s="363">
        <f t="shared" ref="AJ650:AJ655" si="623">IF(AI650*G650=0,0,IF((TRUNC(AL650,2)-(TRUNC(S650*G650,2)+TRUNC(W650*G650,2)+TRUNC(Y650*G650,2)+TRUNC(AA650*G650,2)+TRUNC(AC650*G650,2)+TRUNC(AE650*G650,2)+TRUNC(AG650*G650,2)+TRUNC(AI650*G650,2)))=0,TRUNC(AI650*G650,2),IF((TRUNC(TRUNC(AI650*G650,2),2)+(TRUNC(AL650,2)-(TRUNC(S650*G650,2)+TRUNC(W650*G650,2)+TRUNC(Y650*G650,2)+TRUNC(AA650*G650,2)+TRUNC(AC650*G650,2)+TRUNC(AE650*G650,2)+TRUNC(AG650*G650,2)+TRUNC(AI650*G650,2))))&lt;=0,TRUNC(AI650*G650,2),IF(AND(IF(AND(S650*G650&lt;&gt;0,(TRUNC(S650*G650,2)+(TRUNC(AL650,2)-(TRUNC(S650*G650,2)+TRUNC(W650*G650,2)+TRUNC(Y650*G650,2)+TRUNC(AA650*G650,2)+TRUNC(AC650*G650,2)+TRUNC(AE650*G650,2)+TRUNC(AG650*G650,2)+TRUNC(AI650*G650,2))))&gt;=0),ABS((AI650*G650-(TRUNC(AI650*G650,2)+(TRUNC(AL650,2)-(TRUNC(S650*G650,2)+TRUNC(W650*G650,2)+TRUNC(Y650*G650,2)+TRUNC(AA650*G650,2)+TRUNC(AC650*G650,2)+TRUNC(AE650*G650,2)+TRUNC(AG650*G650,2)+TRUNC(AI650*G650,2)))))/AI650*G650)&lt;ABS((S650*G650-(TRUNC(S650*G650,2)+(TRUNC(AL650,2)-(TRUNC(S650*G650,2)+TRUNC(W650*G650,2)+TRUNC(Y650*G650,2)+TRUNC(AA650*G650,2)+TRUNC(AC650*G650,2)+TRUNC(AE650*G650,2)+TRUNC(AG650*G650,2)+TRUNC(AI650*G650,2)))))/S650*G650),TRUE),IF(AND(W650*G650&lt;&gt;0,(TRUNC(W650*G650,2)+(TRUNC(AL650,2)-(TRUNC(S650*G650,2)+TRUNC(W650*G650,2)+TRUNC(Y650*G650,2)+TRUNC(AA650*G650,2)+TRUNC(AC650*G650,2)+TRUNC(AE650*G650,2)+TRUNC(AG650*G650,2)+TRUNC(AI650*G650,2))))&gt;=0),ABS((AI650*G650-(TRUNC(AI650*G650,2)+(TRUNC(AL650,2)-(TRUNC(S650*G650,2)+TRUNC(W650*G650,2)+TRUNC(Y650*G650,2)+TRUNC(AA650*G650,2)+TRUNC(AC650*G650,2)+TRUNC(AE650*G650,2)+TRUNC(AG650*G650,2)+TRUNC(AI650*G650,2)))))/AI650*G650)&lt;ABS((W650*G650-(TRUNC(W650*G650,2)+(TRUNC(AL650,2)-(TRUNC(S650*G650,2)+TRUNC(W650*G650,2)+TRUNC(Y650*G650,2)+TRUNC(AA650*G650,2)+TRUNC(AC650*G650,2)+TRUNC(AE650*G650,2)+TRUNC(AG650*G650,2)+TRUNC(AI650*G650,2)))))/W650*G650),TRUE),IF(AND(Y650*G650&lt;&gt;0,(TRUNC(Y650*G650,2)+(TRUNC(AL650,2)-(TRUNC(S650*G650,2)+TRUNC(W650*G650,2)+TRUNC(Y650*G650,2)+TRUNC(AA650*G650,2)+TRUNC(AC650*G650,2)+TRUNC(AE650*G650,2)+TRUNC(AG650*G650,2)+TRUNC(AI650*G650,2))))&gt;=0),ABS((AI650*G650-(TRUNC(AI650*G650,2)+(TRUNC(AL650,2)-(TRUNC(S650*G650,2)+TRUNC(W650*G650,2)+TRUNC(Y650*G650,2)+TRUNC(AA650*G650,2)+TRUNC(AC650*G650,2)+TRUNC(AE650*G650,2)+TRUNC(AG650*G650,2)+TRUNC(AI650*G650,2)))))/AI650*G650)&lt;ABS((Y650*G650-(TRUNC(Y650*G650,2)+(TRUNC(AL650,2)-(TRUNC(S650*G650,2)+TRUNC(W650*G650,2)+TRUNC(Y650*G650,2)+TRUNC(AA650*G650,2)+TRUNC(AC650*G650,2)+TRUNC(AE650*G650,2)+TRUNC(AG650*G650,2)+TRUNC(AI650*G650,2)))))/Y650*G650),TRUE),IF(AND(AA650*G650&lt;&gt;0,(TRUNC(AA650*G650,2)+(TRUNC(AL650,2)-(TRUNC(S650*G650,2)+TRUNC(W650*G650,2)+TRUNC(Y650*G650,2)+TRUNC(AA650*G650,2)+TRUNC(AC650*G650,2)+TRUNC(AE650*G650,2)+TRUNC(AG650*G650,2)+TRUNC(AI650*G650,2))))&gt;=0),ABS((AI650*G650-(TRUNC(AI650*G650,2)+(TRUNC(AL650,2)-(TRUNC(S650*G650,2)+TRUNC(W650*G650,2)+TRUNC(Y650*G650,2)+TRUNC(AA650*G650,2)+TRUNC(AC650*G650,2)+TRUNC(AE650*G650,2)+TRUNC(AG650*G650,2)+TRUNC(AI650*G650,2)))))/AI650*G650)&lt;ABS((AA650*G650-(TRUNC(AA650*G650,2)+(TRUNC(AL650,2)-(TRUNC(S650*G650,2)+TRUNC(W650*G650,2)+TRUNC(Y650*G650,2)+TRUNC(AA650*G650,2)+TRUNC(AC650*G650,2)+TRUNC(AE650*G650,2)+TRUNC(AG650*G650,2)+TRUNC(AI650*G650,2)))))/AA650*G650),TRUE),IF(AND(AC650*G650&lt;&gt;0,(TRUNC(AC650*G650,2)+(TRUNC(AL650,2)-(TRUNC(S650*G650,2)+TRUNC(W650*G650,2)+TRUNC(Y650*G650,2)+TRUNC(AA650*G650,2)+TRUNC(AC650*G650,2)+TRUNC(AE650*G650,2)+TRUNC(AG650*G650,2)+TRUNC(AI650*G650,2))))&gt;=0),ABS((AI650*G650-(TRUNC(AI650*G650,2)+(TRUNC(AL650,2)-(TRUNC(S650*G650,2)+TRUNC(W650*G650,2)+TRUNC(Y650*G650,2)+TRUNC(AA650*G650,2)+TRUNC(AC650*G650,2)+TRUNC(AE650*G650,2)+TRUNC(AG650*G650,2)+TRUNC(AI650*G650,2)))))/AI650*G650)&lt;ABS((AC650*G650-(TRUNC(AC650*G650,2)+(TRUNC(AL650,2)-(TRUNC(S650*G650,2)+TRUNC(W650*G650,2)+TRUNC(Y650*G650,2)+TRUNC(AA650*G650,2)+TRUNC(AC650*G650,2)+TRUNC(AE650*G650,2)+TRUNC(AG650*G650,2)+TRUNC(AI650*G650,2)))))/AC650*G650),TRUE),IF(AND(AE650*G650&lt;&gt;0,(TRUNC(AE650*G650,2)+(TRUNC(AL650,2)-(TRUNC(S650*G650,2)+TRUNC(W650*G650,2)+TRUNC(Y650*G650,2)+TRUNC(AA650*G650,2)+TRUNC(AC650*G650,2)+TRUNC(AE650*G650,2)+TRUNC(AG650*G650,2)+TRUNC(AI650*G650,2))))&gt;=0),ABS((AI650*G650-(TRUNC(AI650*G650,2)+(TRUNC(AL650,2)-(TRUNC(S650*G650,2)+TRUNC(W650*G650,2)+TRUNC(Y650*G650,2)+TRUNC(AA650*G650,2)+TRUNC(AC650*G650,2)+TRUNC(AE650*G650,2)+TRUNC(AG650*G650,2)+TRUNC(AI650*G650,2)))))/AI650*G650)&lt;ABS((AE650*G650-(TRUNC(AE650*G650,2)+(TRUNC(AL650,2)-(TRUNC(S650*G650,2)+TRUNC(W650*G650,2)+TRUNC(Y650*G650,2)+TRUNC(AA650*G650,2)+TRUNC(AC650*G650,2)+TRUNC(AE650*G650,2)+TRUNC(AG650*G650,2)+TRUNC(AI650*G650,2)))))/AE650*G650),TRUE),IF(AND(AG650*G650&lt;&gt;0,(TRUNC(AG650*G650,2)+(TRUNC(AL650,2)-(TRUNC(S650*G650,2)+TRUNC(W650*G650,2)+TRUNC(Y650*G650,2)+TRUNC(AA650*G650,2)+TRUNC(AC650*G650,2)+TRUNC(AE650*G650,2)+TRUNC(AG650*G650,2)+TRUNC(AI650*G650,2))))&gt;=0),ABS((AI650*G650-(TRUNC(AI650*G650,2)+(TRUNC(AL650,2)-(TRUNC(S650*G650,2)+TRUNC(W650*G650,2)+TRUNC(Y650*G650,2)+TRUNC(AA650*G650,2)+TRUNC(AC650*G650,2)+TRUNC(AE650*G650,2)+TRUNC(AG650*G650,2)+TRUNC(AI650*G650,2)))))/AI650*G650)&lt;ABS((AG650*G650-(TRUNC(AG650*G650,2)+(TRUNC(AL650,2)-(TRUNC(S650*G650,2)+TRUNC(W650*G650,2)+TRUNC(Y650*G650,2)+TRUNC(AA650*G650,2)+TRUNC(AC650*G650,2)+TRUNC(AE650*G650,2)+TRUNC(AG650*G650,2)+TRUNC(AI650*G650,2)))))/AG650*G650),TRUE),IF(AND(AI650*G650&lt;&gt;0,(TRUNC(AI650*G650,2)+(TRUNC(AL650,2)-(TRUNC(S650*G650,2)+TRUNC(W650*G650,2)+TRUNC(Y650*G650,2)+TRUNC(AA650*G650,2)+TRUNC(AC650*G650,2)+TRUNC(AE650*G650,2)+TRUNC(AG650*G650,2)+TRUNC(AI650*G650,2))))&gt;=0),ABS((AI650*G650-(TRUNC(AI650*G650,2)+(TRUNC(AL650,2)-(TRUNC(S650*G650,2)+TRUNC(W650*G650,2)+TRUNC(Y650*G650,2)+TRUNC(AA650*G650,2)+TRUNC(AC650*G650,2)+TRUNC(AE650*G650,2)+TRUNC(AG650*G650,2)+TRUNC(AI650*G650,2)))))/AI650*G650)&lt;=ABS((AI650*G650-(TRUNC(AI650*G650,2)+(TRUNC(AL650,2)-(TRUNC(S650*G650,2)+TRUNC(W650*G650,2)+TRUNC(Y650*G650,2)+TRUNC(AA650*G650,2)+TRUNC(AC650*G650,2)+TRUNC(AE650*G650,2)+TRUNC(AG650*G650,2)+TRUNC(AI650*G650,2)))))/AI650*G650),TRUE)),TRUNC(AI650*G650,2)+(TRUNC(AL650,2)-(TRUNC(S650*G650,2)+TRUNC(W650*G650,2)+TRUNC(Y650*G650,2)+TRUNC(AA650*G650,2)+TRUNC(AC650*G650,2)+TRUNC(AE650*G650,2)+TRUNC(AG650*G650,2)+TRUNC(AI650*G650,2))),TRUNC(AI650*G650,2)))))</f>
        <v>0</v>
      </c>
      <c r="AK650" s="363">
        <f t="shared" ref="AK650:AK655" si="624">TRUNC(Q650*(1+R650), 2)</f>
        <v>273.20999999999998</v>
      </c>
      <c r="AL650" s="363">
        <f t="shared" ref="AL650:AL655" si="625">TRUNC(G650*TRUNC(AK650, 2), 2)</f>
        <v>8742.7199999999993</v>
      </c>
    </row>
    <row r="651" spans="1:38" ht="25.5" x14ac:dyDescent="0.2">
      <c r="A651" s="374" t="s">
        <v>1136</v>
      </c>
      <c r="B651" s="373" t="s">
        <v>287</v>
      </c>
      <c r="C651" s="373" t="s">
        <v>393</v>
      </c>
      <c r="D651" s="373" t="s">
        <v>1486</v>
      </c>
      <c r="E651" s="372" t="s">
        <v>120</v>
      </c>
      <c r="F651" s="371" t="s">
        <v>5</v>
      </c>
      <c r="G651" s="371">
        <v>348.63</v>
      </c>
      <c r="H651" s="369">
        <v>15.46</v>
      </c>
      <c r="I651" s="369">
        <v>6.44</v>
      </c>
      <c r="J651" s="369">
        <v>6.44</v>
      </c>
      <c r="K651" s="369">
        <v>0</v>
      </c>
      <c r="L651" s="369">
        <v>0</v>
      </c>
      <c r="M651" s="369">
        <v>0</v>
      </c>
      <c r="N651" s="369">
        <v>0</v>
      </c>
      <c r="O651" s="369">
        <v>0</v>
      </c>
      <c r="P651" s="369">
        <v>0</v>
      </c>
      <c r="Q651" s="369">
        <f t="shared" si="606"/>
        <v>21.9</v>
      </c>
      <c r="R651" s="370">
        <v>8.3526000000000003E-2</v>
      </c>
      <c r="S651" s="369">
        <f t="shared" si="607"/>
        <v>16.75</v>
      </c>
      <c r="T651" s="369">
        <f t="shared" si="608"/>
        <v>5839.55</v>
      </c>
      <c r="U651" s="369">
        <f t="shared" si="609"/>
        <v>6.97</v>
      </c>
      <c r="V651" s="369">
        <f t="shared" si="609"/>
        <v>2429.9499999999998</v>
      </c>
      <c r="W651" s="369">
        <f t="shared" si="610"/>
        <v>6.97</v>
      </c>
      <c r="X651" s="369">
        <f t="shared" si="611"/>
        <v>2429.9499999999998</v>
      </c>
      <c r="Y651" s="369">
        <f t="shared" si="612"/>
        <v>0</v>
      </c>
      <c r="Z651" s="369">
        <f t="shared" si="613"/>
        <v>0</v>
      </c>
      <c r="AA651" s="369">
        <f t="shared" si="614"/>
        <v>0</v>
      </c>
      <c r="AB651" s="369">
        <f t="shared" si="615"/>
        <v>0</v>
      </c>
      <c r="AC651" s="369">
        <f t="shared" si="616"/>
        <v>0</v>
      </c>
      <c r="AD651" s="369">
        <f t="shared" si="617"/>
        <v>0</v>
      </c>
      <c r="AE651" s="369">
        <f t="shared" si="618"/>
        <v>0</v>
      </c>
      <c r="AF651" s="369">
        <f t="shared" si="619"/>
        <v>0</v>
      </c>
      <c r="AG651" s="369">
        <f t="shared" si="620"/>
        <v>0</v>
      </c>
      <c r="AH651" s="369">
        <f t="shared" si="621"/>
        <v>0</v>
      </c>
      <c r="AI651" s="369">
        <f t="shared" si="622"/>
        <v>0</v>
      </c>
      <c r="AJ651" s="369">
        <f t="shared" si="623"/>
        <v>0</v>
      </c>
      <c r="AK651" s="369">
        <f t="shared" si="624"/>
        <v>23.72</v>
      </c>
      <c r="AL651" s="369">
        <f t="shared" si="625"/>
        <v>8269.5</v>
      </c>
    </row>
    <row r="652" spans="1:38" ht="38.25" x14ac:dyDescent="0.2">
      <c r="A652" s="368" t="s">
        <v>1137</v>
      </c>
      <c r="B652" s="367" t="s">
        <v>287</v>
      </c>
      <c r="C652" s="367" t="s">
        <v>393</v>
      </c>
      <c r="D652" s="367" t="s">
        <v>1138</v>
      </c>
      <c r="E652" s="366" t="s">
        <v>121</v>
      </c>
      <c r="F652" s="365" t="s">
        <v>19</v>
      </c>
      <c r="G652" s="365">
        <v>32</v>
      </c>
      <c r="H652" s="363">
        <v>10.050000000000001</v>
      </c>
      <c r="I652" s="363">
        <v>33.75</v>
      </c>
      <c r="J652" s="363">
        <v>33.75</v>
      </c>
      <c r="K652" s="363">
        <v>0</v>
      </c>
      <c r="L652" s="363">
        <v>0</v>
      </c>
      <c r="M652" s="363">
        <v>0</v>
      </c>
      <c r="N652" s="363">
        <v>0</v>
      </c>
      <c r="O652" s="363">
        <v>0</v>
      </c>
      <c r="P652" s="363">
        <v>0</v>
      </c>
      <c r="Q652" s="363">
        <f t="shared" si="606"/>
        <v>43.8</v>
      </c>
      <c r="R652" s="364">
        <v>8.3526000000000003E-2</v>
      </c>
      <c r="S652" s="363">
        <f t="shared" si="607"/>
        <v>10.88</v>
      </c>
      <c r="T652" s="363">
        <f t="shared" si="608"/>
        <v>348.16</v>
      </c>
      <c r="U652" s="363">
        <f t="shared" si="609"/>
        <v>36.57</v>
      </c>
      <c r="V652" s="363">
        <f t="shared" si="609"/>
        <v>1170.24</v>
      </c>
      <c r="W652" s="363">
        <f t="shared" si="610"/>
        <v>36.57</v>
      </c>
      <c r="X652" s="363">
        <f t="shared" si="611"/>
        <v>1170.24</v>
      </c>
      <c r="Y652" s="363">
        <f t="shared" si="612"/>
        <v>0</v>
      </c>
      <c r="Z652" s="363">
        <f t="shared" si="613"/>
        <v>0</v>
      </c>
      <c r="AA652" s="363">
        <f t="shared" si="614"/>
        <v>0</v>
      </c>
      <c r="AB652" s="363">
        <f t="shared" si="615"/>
        <v>0</v>
      </c>
      <c r="AC652" s="363">
        <f t="shared" si="616"/>
        <v>0</v>
      </c>
      <c r="AD652" s="363">
        <f t="shared" si="617"/>
        <v>0</v>
      </c>
      <c r="AE652" s="363">
        <f t="shared" si="618"/>
        <v>0</v>
      </c>
      <c r="AF652" s="363">
        <f t="shared" si="619"/>
        <v>0</v>
      </c>
      <c r="AG652" s="363">
        <f t="shared" si="620"/>
        <v>0</v>
      </c>
      <c r="AH652" s="363">
        <f t="shared" si="621"/>
        <v>0</v>
      </c>
      <c r="AI652" s="363">
        <f t="shared" si="622"/>
        <v>0</v>
      </c>
      <c r="AJ652" s="363">
        <f t="shared" si="623"/>
        <v>0</v>
      </c>
      <c r="AK652" s="363">
        <f t="shared" si="624"/>
        <v>47.45</v>
      </c>
      <c r="AL652" s="363">
        <f t="shared" si="625"/>
        <v>1518.4</v>
      </c>
    </row>
    <row r="653" spans="1:38" ht="25.5" x14ac:dyDescent="0.2">
      <c r="A653" s="374" t="s">
        <v>1139</v>
      </c>
      <c r="B653" s="373" t="s">
        <v>1142</v>
      </c>
      <c r="C653" s="373" t="s">
        <v>294</v>
      </c>
      <c r="D653" s="373" t="s">
        <v>1141</v>
      </c>
      <c r="E653" s="372" t="s">
        <v>1485</v>
      </c>
      <c r="F653" s="371" t="s">
        <v>19</v>
      </c>
      <c r="G653" s="371">
        <v>32</v>
      </c>
      <c r="H653" s="369">
        <v>63.79</v>
      </c>
      <c r="I653" s="369">
        <v>0</v>
      </c>
      <c r="J653" s="369">
        <v>0</v>
      </c>
      <c r="K653" s="369">
        <v>0</v>
      </c>
      <c r="L653" s="369">
        <v>0</v>
      </c>
      <c r="M653" s="369">
        <v>0</v>
      </c>
      <c r="N653" s="369">
        <v>0</v>
      </c>
      <c r="O653" s="369">
        <v>0</v>
      </c>
      <c r="P653" s="369">
        <v>0</v>
      </c>
      <c r="Q653" s="369">
        <f t="shared" si="606"/>
        <v>63.79</v>
      </c>
      <c r="R653" s="370">
        <v>8.3526000000000003E-2</v>
      </c>
      <c r="S653" s="369">
        <f t="shared" si="607"/>
        <v>69.11</v>
      </c>
      <c r="T653" s="369">
        <f t="shared" si="608"/>
        <v>2211.52</v>
      </c>
      <c r="U653" s="369">
        <f t="shared" si="609"/>
        <v>0</v>
      </c>
      <c r="V653" s="369">
        <f t="shared" si="609"/>
        <v>0</v>
      </c>
      <c r="W653" s="369">
        <f t="shared" si="610"/>
        <v>0</v>
      </c>
      <c r="X653" s="369">
        <f t="shared" si="611"/>
        <v>0</v>
      </c>
      <c r="Y653" s="369">
        <f t="shared" si="612"/>
        <v>0</v>
      </c>
      <c r="Z653" s="369">
        <f t="shared" si="613"/>
        <v>0</v>
      </c>
      <c r="AA653" s="369">
        <f t="shared" si="614"/>
        <v>0</v>
      </c>
      <c r="AB653" s="369">
        <f t="shared" si="615"/>
        <v>0</v>
      </c>
      <c r="AC653" s="369">
        <f t="shared" si="616"/>
        <v>0</v>
      </c>
      <c r="AD653" s="369">
        <f t="shared" si="617"/>
        <v>0</v>
      </c>
      <c r="AE653" s="369">
        <f t="shared" si="618"/>
        <v>0</v>
      </c>
      <c r="AF653" s="369">
        <f t="shared" si="619"/>
        <v>0</v>
      </c>
      <c r="AG653" s="369">
        <f t="shared" si="620"/>
        <v>0</v>
      </c>
      <c r="AH653" s="369">
        <f t="shared" si="621"/>
        <v>0</v>
      </c>
      <c r="AI653" s="369">
        <f t="shared" si="622"/>
        <v>0</v>
      </c>
      <c r="AJ653" s="369">
        <f t="shared" si="623"/>
        <v>0</v>
      </c>
      <c r="AK653" s="369">
        <f t="shared" si="624"/>
        <v>69.11</v>
      </c>
      <c r="AL653" s="369">
        <f t="shared" si="625"/>
        <v>2211.52</v>
      </c>
    </row>
    <row r="654" spans="1:38" ht="25.5" x14ac:dyDescent="0.2">
      <c r="A654" s="368" t="s">
        <v>1143</v>
      </c>
      <c r="B654" s="367" t="s">
        <v>287</v>
      </c>
      <c r="C654" s="367" t="s">
        <v>393</v>
      </c>
      <c r="D654" s="367" t="s">
        <v>1011</v>
      </c>
      <c r="E654" s="366" t="s">
        <v>122</v>
      </c>
      <c r="F654" s="365" t="s">
        <v>5</v>
      </c>
      <c r="G654" s="365">
        <v>1099.98</v>
      </c>
      <c r="H654" s="363">
        <v>1.9</v>
      </c>
      <c r="I654" s="363">
        <v>2.29</v>
      </c>
      <c r="J654" s="363">
        <v>2.29</v>
      </c>
      <c r="K654" s="363">
        <v>0</v>
      </c>
      <c r="L654" s="363">
        <v>0</v>
      </c>
      <c r="M654" s="363">
        <v>0</v>
      </c>
      <c r="N654" s="363">
        <v>0</v>
      </c>
      <c r="O654" s="363">
        <v>0</v>
      </c>
      <c r="P654" s="363">
        <v>0</v>
      </c>
      <c r="Q654" s="363">
        <f t="shared" si="606"/>
        <v>4.1900000000000004</v>
      </c>
      <c r="R654" s="364">
        <v>8.3526000000000003E-2</v>
      </c>
      <c r="S654" s="363">
        <f t="shared" si="607"/>
        <v>2.0499999999999998</v>
      </c>
      <c r="T654" s="423">
        <f t="shared" si="608"/>
        <v>2254.9499999999998</v>
      </c>
      <c r="U654" s="363">
        <f t="shared" si="609"/>
        <v>2.48</v>
      </c>
      <c r="V654" s="363">
        <f t="shared" si="609"/>
        <v>2727.95</v>
      </c>
      <c r="W654" s="363">
        <f t="shared" si="610"/>
        <v>2.4800000000000009</v>
      </c>
      <c r="X654" s="363">
        <f t="shared" si="611"/>
        <v>2727.95</v>
      </c>
      <c r="Y654" s="363">
        <f t="shared" si="612"/>
        <v>0</v>
      </c>
      <c r="Z654" s="363">
        <f t="shared" si="613"/>
        <v>0</v>
      </c>
      <c r="AA654" s="363">
        <f t="shared" si="614"/>
        <v>0</v>
      </c>
      <c r="AB654" s="363">
        <f t="shared" si="615"/>
        <v>0</v>
      </c>
      <c r="AC654" s="363">
        <f t="shared" si="616"/>
        <v>0</v>
      </c>
      <c r="AD654" s="363">
        <f t="shared" si="617"/>
        <v>0</v>
      </c>
      <c r="AE654" s="363">
        <f t="shared" si="618"/>
        <v>0</v>
      </c>
      <c r="AF654" s="363">
        <f t="shared" si="619"/>
        <v>0</v>
      </c>
      <c r="AG654" s="363">
        <f t="shared" si="620"/>
        <v>0</v>
      </c>
      <c r="AH654" s="363">
        <f t="shared" si="621"/>
        <v>0</v>
      </c>
      <c r="AI654" s="363">
        <f t="shared" si="622"/>
        <v>0</v>
      </c>
      <c r="AJ654" s="363">
        <f t="shared" si="623"/>
        <v>0</v>
      </c>
      <c r="AK654" s="363">
        <f t="shared" si="624"/>
        <v>4.53</v>
      </c>
      <c r="AL654" s="363">
        <f t="shared" si="625"/>
        <v>4982.8999999999996</v>
      </c>
    </row>
    <row r="655" spans="1:38" ht="63.75" x14ac:dyDescent="0.2">
      <c r="A655" s="374" t="s">
        <v>1144</v>
      </c>
      <c r="B655" s="373" t="s">
        <v>287</v>
      </c>
      <c r="C655" s="373" t="s">
        <v>393</v>
      </c>
      <c r="D655" s="373" t="s">
        <v>1145</v>
      </c>
      <c r="E655" s="372" t="s">
        <v>128</v>
      </c>
      <c r="F655" s="371" t="s">
        <v>6</v>
      </c>
      <c r="G655" s="371">
        <v>116.06</v>
      </c>
      <c r="H655" s="369">
        <v>24.73</v>
      </c>
      <c r="I655" s="369">
        <v>22.89</v>
      </c>
      <c r="J655" s="369">
        <v>22.89</v>
      </c>
      <c r="K655" s="369">
        <v>0</v>
      </c>
      <c r="L655" s="369">
        <v>0</v>
      </c>
      <c r="M655" s="369">
        <v>0</v>
      </c>
      <c r="N655" s="369">
        <v>0</v>
      </c>
      <c r="O655" s="369">
        <v>0</v>
      </c>
      <c r="P655" s="369">
        <v>0</v>
      </c>
      <c r="Q655" s="369">
        <f t="shared" si="606"/>
        <v>47.62</v>
      </c>
      <c r="R655" s="370">
        <v>8.3526000000000003E-2</v>
      </c>
      <c r="S655" s="369">
        <f t="shared" si="607"/>
        <v>26.79</v>
      </c>
      <c r="T655" s="369">
        <f t="shared" si="608"/>
        <v>3109.24</v>
      </c>
      <c r="U655" s="369">
        <f t="shared" si="609"/>
        <v>24.8</v>
      </c>
      <c r="V655" s="369">
        <f t="shared" si="609"/>
        <v>2878.29</v>
      </c>
      <c r="W655" s="369">
        <f t="shared" si="610"/>
        <v>24.8</v>
      </c>
      <c r="X655" s="369">
        <f t="shared" si="611"/>
        <v>2878.2899999999995</v>
      </c>
      <c r="Y655" s="369">
        <f t="shared" si="612"/>
        <v>0</v>
      </c>
      <c r="Z655" s="369">
        <f t="shared" si="613"/>
        <v>0</v>
      </c>
      <c r="AA655" s="369">
        <f t="shared" si="614"/>
        <v>0</v>
      </c>
      <c r="AB655" s="369">
        <f t="shared" si="615"/>
        <v>0</v>
      </c>
      <c r="AC655" s="369">
        <f t="shared" si="616"/>
        <v>0</v>
      </c>
      <c r="AD655" s="369">
        <f t="shared" si="617"/>
        <v>0</v>
      </c>
      <c r="AE655" s="369">
        <f t="shared" si="618"/>
        <v>0</v>
      </c>
      <c r="AF655" s="369">
        <f t="shared" si="619"/>
        <v>0</v>
      </c>
      <c r="AG655" s="369">
        <f t="shared" si="620"/>
        <v>0</v>
      </c>
      <c r="AH655" s="369">
        <f t="shared" si="621"/>
        <v>0</v>
      </c>
      <c r="AI655" s="369">
        <f t="shared" si="622"/>
        <v>0</v>
      </c>
      <c r="AJ655" s="369">
        <f t="shared" si="623"/>
        <v>0</v>
      </c>
      <c r="AK655" s="369">
        <f t="shared" si="624"/>
        <v>51.59</v>
      </c>
      <c r="AL655" s="369">
        <f t="shared" si="625"/>
        <v>5987.53</v>
      </c>
    </row>
    <row r="656" spans="1:38" x14ac:dyDescent="0.2">
      <c r="A656" s="386" t="s">
        <v>1484</v>
      </c>
      <c r="B656" s="385" t="s">
        <v>238</v>
      </c>
      <c r="C656" s="384" t="s">
        <v>238</v>
      </c>
      <c r="D656" s="384" t="s">
        <v>238</v>
      </c>
      <c r="E656" s="384" t="s">
        <v>1217</v>
      </c>
      <c r="F656" s="383" t="s">
        <v>238</v>
      </c>
      <c r="G656" s="383"/>
      <c r="H656" s="381"/>
      <c r="I656" s="381"/>
      <c r="J656" s="381"/>
      <c r="K656" s="381"/>
      <c r="L656" s="381"/>
      <c r="M656" s="381"/>
      <c r="N656" s="381"/>
      <c r="O656" s="381"/>
      <c r="P656" s="381"/>
      <c r="Q656" s="381"/>
      <c r="R656" s="382" t="s">
        <v>4</v>
      </c>
      <c r="S656" s="381"/>
      <c r="T656" s="381">
        <f>SUBTOTAL(109,T657:T684)</f>
        <v>19496.310000000001</v>
      </c>
      <c r="U656" s="381"/>
      <c r="V656" s="381">
        <f>SUBTOTAL(109,V657:V684)</f>
        <v>60108.609999999993</v>
      </c>
      <c r="W656" s="381"/>
      <c r="X656" s="381">
        <f>SUBTOTAL(109,X657:X684)</f>
        <v>60108.609999999993</v>
      </c>
      <c r="Y656" s="381"/>
      <c r="Z656" s="381">
        <f>SUBTOTAL(109,Z657:Z684)</f>
        <v>0</v>
      </c>
      <c r="AA656" s="381"/>
      <c r="AB656" s="381">
        <f>SUBTOTAL(109,AB657:AB684)</f>
        <v>0</v>
      </c>
      <c r="AC656" s="381"/>
      <c r="AD656" s="381">
        <f>SUBTOTAL(109,AD657:AD684)</f>
        <v>0</v>
      </c>
      <c r="AE656" s="381"/>
      <c r="AF656" s="381">
        <f>SUBTOTAL(109,AF657:AF684)</f>
        <v>0</v>
      </c>
      <c r="AG656" s="381"/>
      <c r="AH656" s="381">
        <f>SUBTOTAL(109,AH657:AH684)</f>
        <v>0</v>
      </c>
      <c r="AI656" s="381"/>
      <c r="AJ656" s="381">
        <f>SUBTOTAL(109,AJ657:AJ684)</f>
        <v>0</v>
      </c>
      <c r="AK656" s="381"/>
      <c r="AL656" s="381">
        <f>SUBTOTAL(109,AL657:AL684)</f>
        <v>79604.92</v>
      </c>
    </row>
    <row r="657" spans="1:38" ht="15" x14ac:dyDescent="0.2">
      <c r="A657" s="380" t="s">
        <v>1483</v>
      </c>
      <c r="B657" s="379" t="s">
        <v>238</v>
      </c>
      <c r="C657" s="378" t="s">
        <v>238</v>
      </c>
      <c r="D657" s="378" t="s">
        <v>238</v>
      </c>
      <c r="E657" s="378" t="s">
        <v>1218</v>
      </c>
      <c r="F657" s="377" t="s">
        <v>238</v>
      </c>
      <c r="G657" s="377"/>
      <c r="H657" s="375"/>
      <c r="I657" s="375"/>
      <c r="J657" s="375"/>
      <c r="K657" s="375"/>
      <c r="L657" s="375"/>
      <c r="M657" s="375"/>
      <c r="N657" s="375"/>
      <c r="O657" s="375"/>
      <c r="P657" s="375"/>
      <c r="Q657" s="375"/>
      <c r="R657" s="376" t="s">
        <v>4</v>
      </c>
      <c r="S657" s="375"/>
      <c r="T657" s="375">
        <f>SUBTOTAL(109,T658:T664)</f>
        <v>5455.24</v>
      </c>
      <c r="U657" s="375"/>
      <c r="V657" s="375">
        <f>SUBTOTAL(109,V658:V664)</f>
        <v>15107.9</v>
      </c>
      <c r="W657" s="375"/>
      <c r="X657" s="375">
        <f>SUBTOTAL(109,X658:X664)</f>
        <v>15107.899999999998</v>
      </c>
      <c r="Y657" s="375"/>
      <c r="Z657" s="375">
        <f>SUBTOTAL(109,Z658:Z664)</f>
        <v>0</v>
      </c>
      <c r="AA657" s="375"/>
      <c r="AB657" s="375">
        <f>SUBTOTAL(109,AB658:AB664)</f>
        <v>0</v>
      </c>
      <c r="AC657" s="375"/>
      <c r="AD657" s="375">
        <f>SUBTOTAL(109,AD658:AD664)</f>
        <v>0</v>
      </c>
      <c r="AE657" s="375"/>
      <c r="AF657" s="375">
        <f>SUBTOTAL(109,AF658:AF664)</f>
        <v>0</v>
      </c>
      <c r="AG657" s="375"/>
      <c r="AH657" s="375">
        <f>SUBTOTAL(109,AH658:AH664)</f>
        <v>0</v>
      </c>
      <c r="AI657" s="375"/>
      <c r="AJ657" s="375">
        <f>SUBTOTAL(109,AJ658:AJ664)</f>
        <v>0</v>
      </c>
      <c r="AK657" s="375"/>
      <c r="AL657" s="375">
        <f>SUBTOTAL(109,AL658:AL664)</f>
        <v>20563.14</v>
      </c>
    </row>
    <row r="658" spans="1:38" ht="25.5" x14ac:dyDescent="0.2">
      <c r="A658" s="368" t="s">
        <v>1482</v>
      </c>
      <c r="B658" s="367" t="s">
        <v>287</v>
      </c>
      <c r="C658" s="367" t="s">
        <v>393</v>
      </c>
      <c r="D658" s="367" t="s">
        <v>409</v>
      </c>
      <c r="E658" s="366" t="s">
        <v>110</v>
      </c>
      <c r="F658" s="365" t="s">
        <v>112</v>
      </c>
      <c r="G658" s="365">
        <v>440</v>
      </c>
      <c r="H658" s="363">
        <v>0</v>
      </c>
      <c r="I658" s="363">
        <v>19.45</v>
      </c>
      <c r="J658" s="363">
        <v>19.45</v>
      </c>
      <c r="K658" s="363">
        <v>0</v>
      </c>
      <c r="L658" s="363">
        <v>0</v>
      </c>
      <c r="M658" s="363">
        <v>0</v>
      </c>
      <c r="N658" s="363">
        <v>0</v>
      </c>
      <c r="O658" s="363">
        <v>0</v>
      </c>
      <c r="P658" s="363">
        <v>0</v>
      </c>
      <c r="Q658" s="363">
        <f t="shared" ref="Q658:Q664" si="626">TRUNC(H658 + N658 + K658 + J658 + P658 + M658 + L658 + O658, 2)</f>
        <v>19.45</v>
      </c>
      <c r="R658" s="364">
        <v>8.3526000000000003E-2</v>
      </c>
      <c r="S658" s="363">
        <f t="shared" ref="S658:S664" si="627">IF(H658*(1+R658)=0,0,IF((TRUNC(AK658,2)-(TRUNC(H658*(1+R658),2)+TRUNC(J658*(1+R658),2)+TRUNC(K658*(1+R658),2)+TRUNC(L658*(1+R658),2)+TRUNC(M658*(1+R658),2)+TRUNC(N658*(1+R658),2)+TRUNC(O658*(1+R658),2)+TRUNC(P658*(1+R658),2)))=0,TRUNC(H658*(1+R658),2),IF((TRUNC(TRUNC(H658*(1+R658),2),2)+(TRUNC(AK658,2)-(TRUNC(H658*(1+R658),2)+TRUNC(J658*(1+R658),2)+TRUNC(K658*(1+R658),2)+TRUNC(L658*(1+R658),2)+TRUNC(M658*(1+R658),2)+TRUNC(N658*(1+R658),2)+TRUNC(O658*(1+R658),2)+TRUNC(P658*(1+R658),2))))&lt;=0,TRUNC(H658*(1+R658),2),IF(AND(IF(AND(H658*(1+R658)&lt;&gt;0,(TRUNC(H658*(1+R658),2)+(TRUNC(AK658,2)-(TRUNC(H658*(1+R658),2)+TRUNC(J658*(1+R658),2)+TRUNC(K658*(1+R658),2)+TRUNC(L658*(1+R658),2)+TRUNC(M658*(1+R658),2)+TRUNC(N658*(1+R658),2)+TRUNC(O658*(1+R658),2)+TRUNC(P658*(1+R658),2))))&gt;=0),ABS((H658*(1+R658)-(TRUNC(H658*(1+R658),2)+(TRUNC(AK658,2)-(TRUNC(H658*(1+R658),2)+TRUNC(J658*(1+R658),2)+TRUNC(K658*(1+R658),2)+TRUNC(L658*(1+R658),2)+TRUNC(M658*(1+R658),2)+TRUNC(N658*(1+R658),2)+TRUNC(O658*(1+R658),2)+TRUNC(P658*(1+R658),2)))))/H658*(1+R658))&lt;=ABS((H658*(1+R658)-(TRUNC(H658*(1+R658),2)+(TRUNC(AK658,2)-(TRUNC(H658*(1+R658),2)+TRUNC(J658*(1+R658),2)+TRUNC(K658*(1+R658),2)+TRUNC(L658*(1+R658),2)+TRUNC(M658*(1+R658),2)+TRUNC(N658*(1+R658),2)+TRUNC(O658*(1+R658),2)+TRUNC(P658*(1+R658),2)))))/H658*(1+R658)),TRUE),IF(AND(J658*(1+R658)&lt;&gt;0,(TRUNC(J658*(1+R658),2)+(TRUNC(AK658,2)-(TRUNC(H658*(1+R658),2)+TRUNC(J658*(1+R658),2)+TRUNC(K658*(1+R658),2)+TRUNC(L658*(1+R658),2)+TRUNC(M658*(1+R658),2)+TRUNC(N658*(1+R658),2)+TRUNC(O658*(1+R658),2)+TRUNC(P658*(1+R658),2))))&gt;=0),ABS((H658*(1+R658)-(TRUNC(H658*(1+R658),2)+(TRUNC(AK658,2)-(TRUNC(H658*(1+R658),2)+TRUNC(J658*(1+R658),2)+TRUNC(K658*(1+R658),2)+TRUNC(L658*(1+R658),2)+TRUNC(M658*(1+R658),2)+TRUNC(N658*(1+R658),2)+TRUNC(O658*(1+R658),2)+TRUNC(P658*(1+R658),2)))))/H658*(1+R658))&lt;=ABS((J658*(1+R658)-(TRUNC(J658*(1+R658),2)+(TRUNC(AK658,2)-(TRUNC(H658*(1+R658),2)+TRUNC(J658*(1+R658),2)+TRUNC(K658*(1+R658),2)+TRUNC(L658*(1+R658),2)+TRUNC(M658*(1+R658),2)+TRUNC(N658*(1+R658),2)+TRUNC(O658*(1+R658),2)+TRUNC(P658*(1+R658),2)))))/J658*(1+R658)),TRUE),IF(AND(K658*(1+R658)&lt;&gt;0,(TRUNC(K658*(1+R658),2)+(TRUNC(AK658,2)-(TRUNC(H658*(1+R658),2)+TRUNC(J658*(1+R658),2)+TRUNC(K658*(1+R658),2)+TRUNC(L658*(1+R658),2)+TRUNC(M658*(1+R658),2)+TRUNC(N658*(1+R658),2)+TRUNC(O658*(1+R658),2)+TRUNC(P658*(1+R658),2))))&gt;=0),ABS((H658*(1+R658)-(TRUNC(H658*(1+R658),2)+(TRUNC(AK658,2)-(TRUNC(H658*(1+R658),2)+TRUNC(J658*(1+R658),2)+TRUNC(K658*(1+R658),2)+TRUNC(L658*(1+R658),2)+TRUNC(M658*(1+R658),2)+TRUNC(N658*(1+R658),2)+TRUNC(O658*(1+R658),2)+TRUNC(P658*(1+R658),2)))))/H658*(1+R658))&lt;=ABS((K658*(1+R658)-(TRUNC(K658*(1+R658),2)+(TRUNC(AK658,2)-(TRUNC(H658*(1+R658),2)+TRUNC(J658*(1+R658),2)+TRUNC(K658*(1+R658),2)+TRUNC(L658*(1+R658),2)+TRUNC(M658*(1+R658),2)+TRUNC(N658*(1+R658),2)+TRUNC(O658*(1+R658),2)+TRUNC(P658*(1+R658),2)))))/K658*(1+R658)),TRUE),IF(AND(L658*(1+R658)&lt;&gt;0,(TRUNC(L658*(1+R658),2)+(TRUNC(AK658,2)-(TRUNC(H658*(1+R658),2)+TRUNC(J658*(1+R658),2)+TRUNC(K658*(1+R658),2)+TRUNC(L658*(1+R658),2)+TRUNC(M658*(1+R658),2)+TRUNC(N658*(1+R658),2)+TRUNC(O658*(1+R658),2)+TRUNC(P658*(1+R658),2))))&gt;=0),ABS((H658*(1+R658)-(TRUNC(H658*(1+R658),2)+(TRUNC(AK658,2)-(TRUNC(H658*(1+R658),2)+TRUNC(J658*(1+R658),2)+TRUNC(K658*(1+R658),2)+TRUNC(L658*(1+R658),2)+TRUNC(M658*(1+R658),2)+TRUNC(N658*(1+R658),2)+TRUNC(O658*(1+R658),2)+TRUNC(P658*(1+R658),2)))))/H658*(1+R658))&lt;=ABS((L658*(1+R658)-(TRUNC(L658*(1+R658),2)+(TRUNC(AK658,2)-(TRUNC(H658*(1+R658),2)+TRUNC(J658*(1+R658),2)+TRUNC(K658*(1+R658),2)+TRUNC(L658*(1+R658),2)+TRUNC(M658*(1+R658),2)+TRUNC(N658*(1+R658),2)+TRUNC(O658*(1+R658),2)+TRUNC(P658*(1+R658),2)))))/L658*(1+R658)),TRUE),IF(AND(M658*(1+R658)&lt;&gt;0,(TRUNC(M658*(1+R658),2)+(TRUNC(AK658,2)-(TRUNC(H658*(1+R658),2)+TRUNC(J658*(1+R658),2)+TRUNC(K658*(1+R658),2)+TRUNC(L658*(1+R658),2)+TRUNC(M658*(1+R658),2)+TRUNC(N658*(1+R658),2)+TRUNC(O658*(1+R658),2)+TRUNC(P658*(1+R658),2))))&gt;=0),ABS((H658*(1+R658)-(TRUNC(H658*(1+R658),2)+(TRUNC(AK658,2)-(TRUNC(H658*(1+R658),2)+TRUNC(J658*(1+R658),2)+TRUNC(K658*(1+R658),2)+TRUNC(L658*(1+R658),2)+TRUNC(M658*(1+R658),2)+TRUNC(N658*(1+R658),2)+TRUNC(O658*(1+R658),2)+TRUNC(P658*(1+R658),2)))))/H658*(1+R658))&lt;=ABS((M658*(1+R658)-(TRUNC(M658*(1+R658),2)+(TRUNC(AK658,2)-(TRUNC(H658*(1+R658),2)+TRUNC(J658*(1+R658),2)+TRUNC(K658*(1+R658),2)+TRUNC(L658*(1+R658),2)+TRUNC(M658*(1+R658),2)+TRUNC(N658*(1+R658),2)+TRUNC(O658*(1+R658),2)+TRUNC(P658*(1+R658),2)))))/M658*(1+R658)),TRUE),IF(AND(N658*(1+R658)&lt;&gt;0,(TRUNC(N658*(1+R658),2)+(TRUNC(AK658,2)-(TRUNC(H658*(1+R658),2)+TRUNC(J658*(1+R658),2)+TRUNC(K658*(1+R658),2)+TRUNC(L658*(1+R658),2)+TRUNC(M658*(1+R658),2)+TRUNC(N658*(1+R658),2)+TRUNC(O658*(1+R658),2)+TRUNC(P658*(1+R658),2))))&gt;=0),ABS((H658*(1+R658)-(TRUNC(H658*(1+R658),2)+(TRUNC(AK658,2)-(TRUNC(H658*(1+R658),2)+TRUNC(J658*(1+R658),2)+TRUNC(K658*(1+R658),2)+TRUNC(L658*(1+R658),2)+TRUNC(M658*(1+R658),2)+TRUNC(N658*(1+R658),2)+TRUNC(O658*(1+R658),2)+TRUNC(P658*(1+R658),2)))))/H658*(1+R658))&lt;=ABS((N658*(1+R658)-(TRUNC(N658*(1+R658),2)+(TRUNC(AK658,2)-(TRUNC(H658*(1+R658),2)+TRUNC(J658*(1+R658),2)+TRUNC(K658*(1+R658),2)+TRUNC(L658*(1+R658),2)+TRUNC(M658*(1+R658),2)+TRUNC(N658*(1+R658),2)+TRUNC(O658*(1+R658),2)+TRUNC(P658*(1+R658),2)))))/N658*(1+R658)),TRUE),IF(AND(O658*(1+R658)&lt;&gt;0,(TRUNC(O658*(1+R658),2)+(TRUNC(AK658,2)-(TRUNC(H658*(1+R658),2)+TRUNC(J658*(1+R658),2)+TRUNC(K658*(1+R658),2)+TRUNC(L658*(1+R658),2)+TRUNC(M658*(1+R658),2)+TRUNC(N658*(1+R658),2)+TRUNC(O658*(1+R658),2)+TRUNC(P658*(1+R658),2))))&gt;=0),ABS((H658*(1+R658)-(TRUNC(H658*(1+R658),2)+(TRUNC(AK658,2)-(TRUNC(H658*(1+R658),2)+TRUNC(J658*(1+R658),2)+TRUNC(K658*(1+R658),2)+TRUNC(L658*(1+R658),2)+TRUNC(M658*(1+R658),2)+TRUNC(N658*(1+R658),2)+TRUNC(O658*(1+R658),2)+TRUNC(P658*(1+R658),2)))))/H658*(1+R658))&lt;=ABS((O658*(1+R658)-(TRUNC(O658*(1+R658),2)+(TRUNC(AK658,2)-(TRUNC(H658*(1+R658),2)+TRUNC(J658*(1+R658),2)+TRUNC(K658*(1+R658),2)+TRUNC(L658*(1+R658),2)+TRUNC(M658*(1+R658),2)+TRUNC(N658*(1+R658),2)+TRUNC(O658*(1+R658),2)+TRUNC(P658*(1+R658),2)))))/O658*(1+R658)),TRUE),IF(AND(P658*(1+R658)&lt;&gt;0,(TRUNC(P658*(1+R658),2)+(TRUNC(AK658,2)-(TRUNC(H658*(1+R658),2)+TRUNC(J658*(1+R658),2)+TRUNC(K658*(1+R658),2)+TRUNC(L658*(1+R658),2)+TRUNC(M658*(1+R658),2)+TRUNC(N658*(1+R658),2)+TRUNC(O658*(1+R658),2)+TRUNC(P658*(1+R658),2))))&gt;=0),ABS((H658*(1+R658)-(TRUNC(H658*(1+R658),2)+(TRUNC(AK658,2)-(TRUNC(H658*(1+R658),2)+TRUNC(J658*(1+R658),2)+TRUNC(K658*(1+R658),2)+TRUNC(L658*(1+R658),2)+TRUNC(M658*(1+R658),2)+TRUNC(N658*(1+R658),2)+TRUNC(O658*(1+R658),2)+TRUNC(P658*(1+R658),2)))))/H658*(1+R658))&lt;=ABS((P658*(1+R658)-(TRUNC(P658*(1+R658),2)+(TRUNC(AK658,2)-(TRUNC(H658*(1+R658),2)+TRUNC(J658*(1+R658),2)+TRUNC(K658*(1+R658),2)+TRUNC(L658*(1+R658),2)+TRUNC(M658*(1+R658),2)+TRUNC(N658*(1+R658),2)+TRUNC(O658*(1+R658),2)+TRUNC(P658*(1+R658),2)))))/P658*(1+R658)),TRUE)),TRUNC(H658*(1+R658),2)+(TRUNC(AK658,2)-(TRUNC(H658*(1+R658),2)+TRUNC(J658*(1+R658),2)+TRUNC(K658*(1+R658),2)+TRUNC(L658*(1+R658),2)+TRUNC(M658*(1+R658),2)+TRUNC(N658*(1+R658),2)+TRUNC(O658*(1+R658),2)+TRUNC(P658*(1+R658),2))),TRUNC(H658*(1+R658),2)))))</f>
        <v>0</v>
      </c>
      <c r="T658" s="423">
        <f t="shared" ref="T658:T664" si="628">IF(S658*G658=0,0,IF((TRUNC(AL658,2)-(TRUNC(S658*G658,2)+TRUNC(W658*G658,2)+TRUNC(Y658*G658,2)+TRUNC(AA658*G658,2)+TRUNC(AC658*G658,2)+TRUNC(AE658*G658,2)+TRUNC(AG658*G658,2)+TRUNC(AI658*G658,2)))=0,TRUNC(S658*G658,2),IF((TRUNC(TRUNC(S658*G658,2),2)+(TRUNC(AL658,2)-(TRUNC(S658*G658,2)+TRUNC(W658*G658,2)+TRUNC(Y658*G658,2)+TRUNC(AA658*G658,2)+TRUNC(AC658*G658,2)+TRUNC(AE658*G658,2)+TRUNC(AG658*G658,2)+TRUNC(AI658*G658,2))))&lt;=0,TRUNC(S658*G658,2),IF(AND(IF(AND(S658*G658&lt;&gt;0,(TRUNC(S658*G658,2)+(TRUNC(AL658,2)-(TRUNC(S658*G658,2)+TRUNC(W658*G658,2)+TRUNC(Y658*G658,2)+TRUNC(AA658*G658,2)+TRUNC(AC658*G658,2)+TRUNC(AE658*G658,2)+TRUNC(AG658*G658,2)+TRUNC(AI658*G658,2))))&gt;=0),ABS((S658*G658-(TRUNC(S658*G658,2)+(TRUNC(AL658,2)-(TRUNC(S658*G658,2)+TRUNC(W658*G658,2)+TRUNC(Y658*G658,2)+TRUNC(AA658*G658,2)+TRUNC(AC658*G658,2)+TRUNC(AE658*G658,2)+TRUNC(AG658*G658,2)+TRUNC(AI658*G658,2)))))/S658*G658)&lt;=ABS((S658*G658-(TRUNC(S658*G658,2)+(TRUNC(AL658,2)-(TRUNC(S658*G658,2)+TRUNC(W658*G658,2)+TRUNC(Y658*G658,2)+TRUNC(AA658*G658,2)+TRUNC(AC658*G658,2)+TRUNC(AE658*G658,2)+TRUNC(AG658*G658,2)+TRUNC(AI658*G658,2)))))/S658*G658),TRUE),IF(AND(W658*G658&lt;&gt;0,(TRUNC(W658*G658,2)+(TRUNC(AL658,2)-(TRUNC(S658*G658,2)+TRUNC(W658*G658,2)+TRUNC(Y658*G658,2)+TRUNC(AA658*G658,2)+TRUNC(AC658*G658,2)+TRUNC(AE658*G658,2)+TRUNC(AG658*G658,2)+TRUNC(AI658*G658,2))))&gt;=0),ABS((S658*G658-(TRUNC(S658*G658,2)+(TRUNC(AL658,2)-(TRUNC(S658*G658,2)+TRUNC(W658*G658,2)+TRUNC(Y658*G658,2)+TRUNC(AA658*G658,2)+TRUNC(AC658*G658,2)+TRUNC(AE658*G658,2)+TRUNC(AG658*G658,2)+TRUNC(AI658*G658,2)))))/S658*G658)&lt;=ABS((W658*G658-(TRUNC(W658*G658,2)+(TRUNC(AL658,2)-(TRUNC(S658*G658,2)+TRUNC(W658*G658,2)+TRUNC(Y658*G658,2)+TRUNC(AA658*G658,2)+TRUNC(AC658*G658,2)+TRUNC(AE658*G658,2)+TRUNC(AG658*G658,2)+TRUNC(AI658*G658,2)))))/W658*G658),TRUE),IF(AND(Y658*G658&lt;&gt;0,(TRUNC(Y658*G658,2)+(TRUNC(AL658,2)-(TRUNC(S658*G658,2)+TRUNC(W658*G658,2)+TRUNC(Y658*G658,2)+TRUNC(AA658*G658,2)+TRUNC(AC658*G658,2)+TRUNC(AE658*G658,2)+TRUNC(AG658*G658,2)+TRUNC(AI658*G658,2))))&gt;=0),ABS((S658*G658-(TRUNC(S658*G658,2)+(TRUNC(AL658,2)-(TRUNC(S658*G658,2)+TRUNC(W658*G658,2)+TRUNC(Y658*G658,2)+TRUNC(AA658*G658,2)+TRUNC(AC658*G658,2)+TRUNC(AE658*G658,2)+TRUNC(AG658*G658,2)+TRUNC(AI658*G658,2)))))/S658*G658)&lt;=ABS((Y658*G658-(TRUNC(Y658*G658,2)+(TRUNC(AL658,2)-(TRUNC(S658*G658,2)+TRUNC(W658*G658,2)+TRUNC(Y658*G658,2)+TRUNC(AA658*G658,2)+TRUNC(AC658*G658,2)+TRUNC(AE658*G658,2)+TRUNC(AG658*G658,2)+TRUNC(AI658*G658,2)))))/Y658*G658),TRUE),IF(AND(AA658*G658&lt;&gt;0,(TRUNC(AA658*G658,2)+(TRUNC(AL658,2)-(TRUNC(S658*G658,2)+TRUNC(W658*G658,2)+TRUNC(Y658*G658,2)+TRUNC(AA658*G658,2)+TRUNC(AC658*G658,2)+TRUNC(AE658*G658,2)+TRUNC(AG658*G658,2)+TRUNC(AI658*G658,2))))&gt;=0),ABS((S658*G658-(TRUNC(S658*G658,2)+(TRUNC(AL658,2)-(TRUNC(S658*G658,2)+TRUNC(W658*G658,2)+TRUNC(Y658*G658,2)+TRUNC(AA658*G658,2)+TRUNC(AC658*G658,2)+TRUNC(AE658*G658,2)+TRUNC(AG658*G658,2)+TRUNC(AI658*G658,2)))))/S658*G658)&lt;=ABS((AA658*G658-(TRUNC(AA658*G658,2)+(TRUNC(AL658,2)-(TRUNC(S658*G658,2)+TRUNC(W658*G658,2)+TRUNC(Y658*G658,2)+TRUNC(AA658*G658,2)+TRUNC(AC658*G658,2)+TRUNC(AE658*G658,2)+TRUNC(AG658*G658,2)+TRUNC(AI658*G658,2)))))/AA658*G658),TRUE),IF(AND(AC658*G658&lt;&gt;0,(TRUNC(AC658*G658,2)+(TRUNC(AL658,2)-(TRUNC(S658*G658,2)+TRUNC(W658*G658,2)+TRUNC(Y658*G658,2)+TRUNC(AA658*G658,2)+TRUNC(AC658*G658,2)+TRUNC(AE658*G658,2)+TRUNC(AG658*G658,2)+TRUNC(AI658*G658,2))))&gt;=0),ABS((S658*G658-(TRUNC(S658*G658,2)+(TRUNC(AL658,2)-(TRUNC(S658*G658,2)+TRUNC(W658*G658,2)+TRUNC(Y658*G658,2)+TRUNC(AA658*G658,2)+TRUNC(AC658*G658,2)+TRUNC(AE658*G658,2)+TRUNC(AG658*G658,2)+TRUNC(AI658*G658,2)))))/S658*G658)&lt;=ABS((AC658*G658-(TRUNC(AC658*G658,2)+(TRUNC(AL658,2)-(TRUNC(S658*G658,2)+TRUNC(W658*G658,2)+TRUNC(Y658*G658,2)+TRUNC(AA658*G658,2)+TRUNC(AC658*G658,2)+TRUNC(AE658*G658,2)+TRUNC(AG658*G658,2)+TRUNC(AI658*G658,2)))))/AC658*G658),TRUE),IF(AND(AE658*G658&lt;&gt;0,(TRUNC(AE658*G658,2)+(TRUNC(AL658,2)-(TRUNC(S658*G658,2)+TRUNC(W658*G658,2)+TRUNC(Y658*G658,2)+TRUNC(AA658*G658,2)+TRUNC(AC658*G658,2)+TRUNC(AE658*G658,2)+TRUNC(AG658*G658,2)+TRUNC(AI658*G658,2))))&gt;=0),ABS((S658*G658-(TRUNC(S658*G658,2)+(TRUNC(AL658,2)-(TRUNC(S658*G658,2)+TRUNC(W658*G658,2)+TRUNC(Y658*G658,2)+TRUNC(AA658*G658,2)+TRUNC(AC658*G658,2)+TRUNC(AE658*G658,2)+TRUNC(AG658*G658,2)+TRUNC(AI658*G658,2)))))/S658*G658)&lt;=ABS((AE658*G658-(TRUNC(AE658*G658,2)+(TRUNC(AL658,2)-(TRUNC(S658*G658,2)+TRUNC(W658*G658,2)+TRUNC(Y658*G658,2)+TRUNC(AA658*G658,2)+TRUNC(AC658*G658,2)+TRUNC(AE658*G658,2)+TRUNC(AG658*G658,2)+TRUNC(AI658*G658,2)))))/AE658*G658),TRUE),IF(AND(AG658*G658&lt;&gt;0,(TRUNC(AG658*G658,2)+(TRUNC(AL658,2)-(TRUNC(S658*G658,2)+TRUNC(W658*G658,2)+TRUNC(Y658*G658,2)+TRUNC(AA658*G658,2)+TRUNC(AC658*G658,2)+TRUNC(AE658*G658,2)+TRUNC(AG658*G658,2)+TRUNC(AI658*G658,2))))&gt;=0),ABS((S658*G658-(TRUNC(S658*G658,2)+(TRUNC(AL658,2)-(TRUNC(S658*G658,2)+TRUNC(W658*G658,2)+TRUNC(Y658*G658,2)+TRUNC(AA658*G658,2)+TRUNC(AC658*G658,2)+TRUNC(AE658*G658,2)+TRUNC(AG658*G658,2)+TRUNC(AI658*G658,2)))))/S658*G658)&lt;=ABS((AG658*G658-(TRUNC(AG658*G658,2)+(TRUNC(AL658,2)-(TRUNC(S658*G658,2)+TRUNC(W658*G658,2)+TRUNC(Y658*G658,2)+TRUNC(AA658*G658,2)+TRUNC(AC658*G658,2)+TRUNC(AE658*G658,2)+TRUNC(AG658*G658,2)+TRUNC(AI658*G658,2)))))/AG658*G658),TRUE),IF(AND(AI658*G658&lt;&gt;0,(TRUNC(AI658*G658,2)+(TRUNC(AL658,2)-(TRUNC(S658*G658,2)+TRUNC(W658*G658,2)+TRUNC(Y658*G658,2)+TRUNC(AA658*G658,2)+TRUNC(AC658*G658,2)+TRUNC(AE658*G658,2)+TRUNC(AG658*G658,2)+TRUNC(AI658*G658,2))))&gt;=0),ABS((S658*G658-(TRUNC(S658*G658,2)+(TRUNC(AL658,2)-(TRUNC(S658*G658,2)+TRUNC(W658*G658,2)+TRUNC(Y658*G658,2)+TRUNC(AA658*G658,2)+TRUNC(AC658*G658,2)+TRUNC(AE658*G658,2)+TRUNC(AG658*G658,2)+TRUNC(AI658*G658,2)))))/S658*G658)&lt;=ABS((AI658*G658-(TRUNC(AI658*G658,2)+(TRUNC(AL658,2)-(TRUNC(S658*G658,2)+TRUNC(W658*G658,2)+TRUNC(Y658*G658,2)+TRUNC(AA658*G658,2)+TRUNC(AC658*G658,2)+TRUNC(AE658*G658,2)+TRUNC(AG658*G658,2)+TRUNC(AI658*G658,2)))))/AI658*G658),TRUE)),TRUNC(S658*G658,2)+(TRUNC(AL658,2)-(TRUNC(S658*G658,2)+TRUNC(W658*G658,2)+TRUNC(Y658*G658,2)+TRUNC(AA658*G658,2)+TRUNC(AC658*G658,2)+TRUNC(AE658*G658,2)+TRUNC(AG658*G658,2)+TRUNC(AI658*G658,2))),TRUNC(S658*G658,2)))))</f>
        <v>0</v>
      </c>
      <c r="U658" s="363">
        <f t="shared" ref="U658:V664" si="629">TRUNC(AE658 + Y658 + W658 + AI658 + AC658 + AA658 + AG658, 2)</f>
        <v>21.07</v>
      </c>
      <c r="V658" s="363">
        <f t="shared" si="629"/>
        <v>9270.7999999999993</v>
      </c>
      <c r="W658" s="363">
        <f t="shared" ref="W658:W664" si="630">IF(J658*(1+R658)=0,0,IF((TRUNC(AK658,2)-(TRUNC(H658*(1+R658),2)+TRUNC(J658*(1+R658),2)+TRUNC(K658*(1+R658),2)+TRUNC(L658*(1+R658),2)+TRUNC(M658*(1+R658),2)+TRUNC(N658*(1+R658),2)+TRUNC(O658*(1+R658),2)+TRUNC(P658*(1+R658),2)))=0,TRUNC(J658*(1+R658),2),IF((TRUNC(TRUNC(J658*(1+R658),2),2)+(TRUNC(AK658,2)-(TRUNC(H658*(1+R658),2)+TRUNC(J658*(1+R658),2)+TRUNC(K658*(1+R658),2)+TRUNC(L658*(1+R658),2)+TRUNC(M658*(1+R658),2)+TRUNC(N658*(1+R658),2)+TRUNC(O658*(1+R658),2)+TRUNC(P658*(1+R658),2))))&lt;=0,TRUNC(J658*(1+R658),2),IF(AND(IF(AND(H658*(1+R658)&lt;&gt;0,(TRUNC(H658*(1+R658),2)+(TRUNC(AK658,2)-(TRUNC(H658*(1+R658),2)+TRUNC(J658*(1+R658),2)+TRUNC(K658*(1+R658),2)+TRUNC(L658*(1+R658),2)+TRUNC(M658*(1+R658),2)+TRUNC(N658*(1+R658),2)+TRUNC(O658*(1+R658),2)+TRUNC(P658*(1+R658),2))))&gt;=0),ABS((J658*(1+R658)-(TRUNC(J658*(1+R658),2)+(TRUNC(AK658,2)-(TRUNC(H658*(1+R658),2)+TRUNC(J658*(1+R658),2)+TRUNC(K658*(1+R658),2)+TRUNC(L658*(1+R658),2)+TRUNC(M658*(1+R658),2)+TRUNC(N658*(1+R658),2)+TRUNC(O658*(1+R658),2)+TRUNC(P658*(1+R658),2)))))/J658*(1+R658))&lt;ABS((H658*(1+R658)-(TRUNC(H658*(1+R658),2)+(TRUNC(AK658,2)-(TRUNC(H658*(1+R658),2)+TRUNC(J658*(1+R658),2)+TRUNC(K658*(1+R658),2)+TRUNC(L658*(1+R658),2)+TRUNC(M658*(1+R658),2)+TRUNC(N658*(1+R658),2)+TRUNC(O658*(1+R658),2)+TRUNC(P658*(1+R658),2)))))/H658*(1+R658)),TRUE),IF(AND(J658*(1+R658)&lt;&gt;0,(TRUNC(J658*(1+R658),2)+(TRUNC(AK658,2)-(TRUNC(H658*(1+R658),2)+TRUNC(J658*(1+R658),2)+TRUNC(K658*(1+R658),2)+TRUNC(L658*(1+R658),2)+TRUNC(M658*(1+R658),2)+TRUNC(N658*(1+R658),2)+TRUNC(O658*(1+R658),2)+TRUNC(P658*(1+R658),2))))&gt;=0),ABS((J658*(1+R658)-(TRUNC(J658*(1+R658),2)+(TRUNC(AK658,2)-(TRUNC(H658*(1+R658),2)+TRUNC(J658*(1+R658),2)+TRUNC(K658*(1+R658),2)+TRUNC(L658*(1+R658),2)+TRUNC(M658*(1+R658),2)+TRUNC(N658*(1+R658),2)+TRUNC(O658*(1+R658),2)+TRUNC(P658*(1+R658),2)))))/J658*(1+R658))&lt;=ABS((J658*(1+R658)-(TRUNC(J658*(1+R658),2)+(TRUNC(AK658,2)-(TRUNC(H658*(1+R658),2)+TRUNC(J658*(1+R658),2)+TRUNC(K658*(1+R658),2)+TRUNC(L658*(1+R658),2)+TRUNC(M658*(1+R658),2)+TRUNC(N658*(1+R658),2)+TRUNC(O658*(1+R658),2)+TRUNC(P658*(1+R658),2)))))/J658*(1+R658)),TRUE),IF(AND(K658*(1+R658)&lt;&gt;0,(TRUNC(K658*(1+R658),2)+(TRUNC(AK658,2)-(TRUNC(H658*(1+R658),2)+TRUNC(J658*(1+R658),2)+TRUNC(K658*(1+R658),2)+TRUNC(L658*(1+R658),2)+TRUNC(M658*(1+R658),2)+TRUNC(N658*(1+R658),2)+TRUNC(O658*(1+R658),2)+TRUNC(P658*(1+R658),2))))&gt;=0),ABS((J658*(1+R658)-(TRUNC(J658*(1+R658),2)+(TRUNC(AK658,2)-(TRUNC(H658*(1+R658),2)+TRUNC(J658*(1+R658),2)+TRUNC(K658*(1+R658),2)+TRUNC(L658*(1+R658),2)+TRUNC(M658*(1+R658),2)+TRUNC(N658*(1+R658),2)+TRUNC(O658*(1+R658),2)+TRUNC(P658*(1+R658),2)))))/J658*(1+R658))&lt;=ABS((K658*(1+R658)-(TRUNC(K658*(1+R658),2)+(TRUNC(AK658,2)-(TRUNC(H658*(1+R658),2)+TRUNC(J658*(1+R658),2)+TRUNC(K658*(1+R658),2)+TRUNC(L658*(1+R658),2)+TRUNC(M658*(1+R658),2)+TRUNC(N658*(1+R658),2)+TRUNC(O658*(1+R658),2)+TRUNC(P658*(1+R658),2)))))/K658*(1+R658)),TRUE),IF(AND(L658*(1+R658)&lt;&gt;0,(TRUNC(L658*(1+R658),2)+(TRUNC(AK658,2)-(TRUNC(H658*(1+R658),2)+TRUNC(J658*(1+R658),2)+TRUNC(K658*(1+R658),2)+TRUNC(L658*(1+R658),2)+TRUNC(M658*(1+R658),2)+TRUNC(N658*(1+R658),2)+TRUNC(O658*(1+R658),2)+TRUNC(P658*(1+R658),2))))&gt;=0),ABS((J658*(1+R658)-(TRUNC(J658*(1+R658),2)+(TRUNC(AK658,2)-(TRUNC(H658*(1+R658),2)+TRUNC(J658*(1+R658),2)+TRUNC(K658*(1+R658),2)+TRUNC(L658*(1+R658),2)+TRUNC(M658*(1+R658),2)+TRUNC(N658*(1+R658),2)+TRUNC(O658*(1+R658),2)+TRUNC(P658*(1+R658),2)))))/J658*(1+R658))&lt;=ABS((L658*(1+R658)-(TRUNC(L658*(1+R658),2)+(TRUNC(AK658,2)-(TRUNC(H658*(1+R658),2)+TRUNC(J658*(1+R658),2)+TRUNC(K658*(1+R658),2)+TRUNC(L658*(1+R658),2)+TRUNC(M658*(1+R658),2)+TRUNC(N658*(1+R658),2)+TRUNC(O658*(1+R658),2)+TRUNC(P658*(1+R658),2)))))/L658*(1+R658)),TRUE),IF(AND(M658*(1+R658)&lt;&gt;0,(TRUNC(M658*(1+R658),2)+(TRUNC(AK658,2)-(TRUNC(H658*(1+R658),2)+TRUNC(J658*(1+R658),2)+TRUNC(K658*(1+R658),2)+TRUNC(L658*(1+R658),2)+TRUNC(M658*(1+R658),2)+TRUNC(N658*(1+R658),2)+TRUNC(O658*(1+R658),2)+TRUNC(P658*(1+R658),2))))&gt;=0),ABS((J658*(1+R658)-(TRUNC(J658*(1+R658),2)+(TRUNC(AK658,2)-(TRUNC(H658*(1+R658),2)+TRUNC(J658*(1+R658),2)+TRUNC(K658*(1+R658),2)+TRUNC(L658*(1+R658),2)+TRUNC(M658*(1+R658),2)+TRUNC(N658*(1+R658),2)+TRUNC(O658*(1+R658),2)+TRUNC(P658*(1+R658),2)))))/J658*(1+R658))&lt;=ABS((M658*(1+R658)-(TRUNC(M658*(1+R658),2)+(TRUNC(AK658,2)-(TRUNC(H658*(1+R658),2)+TRUNC(J658*(1+R658),2)+TRUNC(K658*(1+R658),2)+TRUNC(L658*(1+R658),2)+TRUNC(M658*(1+R658),2)+TRUNC(N658*(1+R658),2)+TRUNC(O658*(1+R658),2)+TRUNC(P658*(1+R658),2)))))/M658*(1+R658)),TRUE),IF(AND(N658*(1+R658)&lt;&gt;0,(TRUNC(N658*(1+R658),2)+(TRUNC(AK658,2)-(TRUNC(H658*(1+R658),2)+TRUNC(J658*(1+R658),2)+TRUNC(K658*(1+R658),2)+TRUNC(L658*(1+R658),2)+TRUNC(M658*(1+R658),2)+TRUNC(N658*(1+R658),2)+TRUNC(O658*(1+R658),2)+TRUNC(P658*(1+R658),2))))&gt;=0),ABS((J658*(1+R658)-(TRUNC(J658*(1+R658),2)+(TRUNC(AK658,2)-(TRUNC(H658*(1+R658),2)+TRUNC(J658*(1+R658),2)+TRUNC(K658*(1+R658),2)+TRUNC(L658*(1+R658),2)+TRUNC(M658*(1+R658),2)+TRUNC(N658*(1+R658),2)+TRUNC(O658*(1+R658),2)+TRUNC(P658*(1+R658),2)))))/J658*(1+R658))&lt;=ABS((N658*(1+R658)-(TRUNC(N658*(1+R658),2)+(TRUNC(AK658,2)-(TRUNC(H658*(1+R658),2)+TRUNC(J658*(1+R658),2)+TRUNC(K658*(1+R658),2)+TRUNC(L658*(1+R658),2)+TRUNC(M658*(1+R658),2)+TRUNC(N658*(1+R658),2)+TRUNC(O658*(1+R658),2)+TRUNC(P658*(1+R658),2)))))/N658*(1+R658)),TRUE),IF(AND(O658*(1+R658)&lt;&gt;0,(TRUNC(O658*(1+R658),2)+(TRUNC(AK658,2)-(TRUNC(H658*(1+R658),2)+TRUNC(J658*(1+R658),2)+TRUNC(K658*(1+R658),2)+TRUNC(L658*(1+R658),2)+TRUNC(M658*(1+R658),2)+TRUNC(N658*(1+R658),2)+TRUNC(O658*(1+R658),2)+TRUNC(P658*(1+R658),2))))&gt;=0),ABS((J658*(1+R658)-(TRUNC(J658*(1+R658),2)+(TRUNC(AK658,2)-(TRUNC(H658*(1+R658),2)+TRUNC(J658*(1+R658),2)+TRUNC(K658*(1+R658),2)+TRUNC(L658*(1+R658),2)+TRUNC(M658*(1+R658),2)+TRUNC(N658*(1+R658),2)+TRUNC(O658*(1+R658),2)+TRUNC(P658*(1+R658),2)))))/J658*(1+R658))&lt;=ABS((O658*(1+R658)-(TRUNC(O658*(1+R658),2)+(TRUNC(AK658,2)-(TRUNC(H658*(1+R658),2)+TRUNC(J658*(1+R658),2)+TRUNC(K658*(1+R658),2)+TRUNC(L658*(1+R658),2)+TRUNC(M658*(1+R658),2)+TRUNC(N658*(1+R658),2)+TRUNC(O658*(1+R658),2)+TRUNC(P658*(1+R658),2)))))/O658*(1+R658)),TRUE),IF(AND(P658*(1+R658)&lt;&gt;0,(TRUNC(P658*(1+R658),2)+(TRUNC(AK658,2)-(TRUNC(H658*(1+R658),2)+TRUNC(J658*(1+R658),2)+TRUNC(K658*(1+R658),2)+TRUNC(L658*(1+R658),2)+TRUNC(M658*(1+R658),2)+TRUNC(N658*(1+R658),2)+TRUNC(O658*(1+R658),2)+TRUNC(P658*(1+R658),2))))&gt;=0),ABS((J658*(1+R658)-(TRUNC(J658*(1+R658),2)+(TRUNC(AK658,2)-(TRUNC(H658*(1+R658),2)+TRUNC(J658*(1+R658),2)+TRUNC(K658*(1+R658),2)+TRUNC(L658*(1+R658),2)+TRUNC(M658*(1+R658),2)+TRUNC(N658*(1+R658),2)+TRUNC(O658*(1+R658),2)+TRUNC(P658*(1+R658),2)))))/J658*(1+R658))&lt;=ABS((P658*(1+R658)-(TRUNC(P658*(1+R658),2)+(TRUNC(AK658,2)-(TRUNC(H658*(1+R658),2)+TRUNC(J658*(1+R658),2)+TRUNC(K658*(1+R658),2)+TRUNC(L658*(1+R658),2)+TRUNC(M658*(1+R658),2)+TRUNC(N658*(1+R658),2)+TRUNC(O658*(1+R658),2)+TRUNC(P658*(1+R658),2)))))/P658*(1+R658)),TRUE)),TRUNC(J658*(1+R658),2)+(TRUNC(AK658,2)-(TRUNC(H658*(1+R658),2)+TRUNC(J658*(1+R658),2)+TRUNC(K658*(1+R658),2)+TRUNC(L658*(1+R658),2)+TRUNC(M658*(1+R658),2)+TRUNC(N658*(1+R658),2)+TRUNC(O658*(1+R658),2)+TRUNC(P658*(1+R658),2))),TRUNC(J658*(1+R658),2)))))</f>
        <v>21.07</v>
      </c>
      <c r="X658" s="363">
        <f t="shared" ref="X658:X664" si="631">IF(W658*G658=0,0,IF((TRUNC(AL658,2)-(TRUNC(S658*G658,2)+TRUNC(W658*G658,2)+TRUNC(Y658*G658,2)+TRUNC(AA658*G658,2)+TRUNC(AC658*G658,2)+TRUNC(AE658*G658,2)+TRUNC(AG658*G658,2)+TRUNC(AI658*G658,2)))=0,TRUNC(W658*G658,2),IF((TRUNC(TRUNC(W658*G658,2),2)+(TRUNC(AL658,2)-(TRUNC(S658*G658,2)+TRUNC(W658*G658,2)+TRUNC(Y658*G658,2)+TRUNC(AA658*G658,2)+TRUNC(AC658*G658,2)+TRUNC(AE658*G658,2)+TRUNC(AG658*G658,2)+TRUNC(AI658*G658,2))))&lt;=0,TRUNC(W658*G658,2),IF(AND(IF(AND(S658*G658&lt;&gt;0,(TRUNC(S658*G658,2)+(TRUNC(AL658,2)-(TRUNC(S658*G658,2)+TRUNC(W658*G658,2)+TRUNC(Y658*G658,2)+TRUNC(AA658*G658,2)+TRUNC(AC658*G658,2)+TRUNC(AE658*G658,2)+TRUNC(AG658*G658,2)+TRUNC(AI658*G658,2))))&gt;=0),ABS((W658*G658-(TRUNC(W658*G658,2)+(TRUNC(AL658,2)-(TRUNC(S658*G658,2)+TRUNC(W658*G658,2)+TRUNC(Y658*G658,2)+TRUNC(AA658*G658,2)+TRUNC(AC658*G658,2)+TRUNC(AE658*G658,2)+TRUNC(AG658*G658,2)+TRUNC(AI658*G658,2)))))/W658*G658)&lt;ABS((S658*G658-(TRUNC(S658*G658,2)+(TRUNC(AL658,2)-(TRUNC(S658*G658,2)+TRUNC(W658*G658,2)+TRUNC(Y658*G658,2)+TRUNC(AA658*G658,2)+TRUNC(AC658*G658,2)+TRUNC(AE658*G658,2)+TRUNC(AG658*G658,2)+TRUNC(AI658*G658,2)))))/S658*G658),TRUE),IF(AND(W658*G658&lt;&gt;0,(TRUNC(W658*G658,2)+(TRUNC(AL658,2)-(TRUNC(S658*G658,2)+TRUNC(W658*G658,2)+TRUNC(Y658*G658,2)+TRUNC(AA658*G658,2)+TRUNC(AC658*G658,2)+TRUNC(AE658*G658,2)+TRUNC(AG658*G658,2)+TRUNC(AI658*G658,2))))&gt;=0),ABS((W658*G658-(TRUNC(W658*G658,2)+(TRUNC(AL658,2)-(TRUNC(S658*G658,2)+TRUNC(W658*G658,2)+TRUNC(Y658*G658,2)+TRUNC(AA658*G658,2)+TRUNC(AC658*G658,2)+TRUNC(AE658*G658,2)+TRUNC(AG658*G658,2)+TRUNC(AI658*G658,2)))))/W658*G658)&lt;=ABS((W658*G658-(TRUNC(W658*G658,2)+(TRUNC(AL658,2)-(TRUNC(S658*G658,2)+TRUNC(W658*G658,2)+TRUNC(Y658*G658,2)+TRUNC(AA658*G658,2)+TRUNC(AC658*G658,2)+TRUNC(AE658*G658,2)+TRUNC(AG658*G658,2)+TRUNC(AI658*G658,2)))))/W658*G658),TRUE),IF(AND(Y658*G658&lt;&gt;0,(TRUNC(Y658*G658,2)+(TRUNC(AL658,2)-(TRUNC(S658*G658,2)+TRUNC(W658*G658,2)+TRUNC(Y658*G658,2)+TRUNC(AA658*G658,2)+TRUNC(AC658*G658,2)+TRUNC(AE658*G658,2)+TRUNC(AG658*G658,2)+TRUNC(AI658*G658,2))))&gt;=0),ABS((W658*G658-(TRUNC(W658*G658,2)+(TRUNC(AL658,2)-(TRUNC(S658*G658,2)+TRUNC(W658*G658,2)+TRUNC(Y658*G658,2)+TRUNC(AA658*G658,2)+TRUNC(AC658*G658,2)+TRUNC(AE658*G658,2)+TRUNC(AG658*G658,2)+TRUNC(AI658*G658,2)))))/W658*G658)&lt;=ABS((Y658*G658-(TRUNC(Y658*G658,2)+(TRUNC(AL658,2)-(TRUNC(S658*G658,2)+TRUNC(W658*G658,2)+TRUNC(Y658*G658,2)+TRUNC(AA658*G658,2)+TRUNC(AC658*G658,2)+TRUNC(AE658*G658,2)+TRUNC(AG658*G658,2)+TRUNC(AI658*G658,2)))))/Y658*G658),TRUE),IF(AND(AA658*G658&lt;&gt;0,(TRUNC(AA658*G658,2)+(TRUNC(AL658,2)-(TRUNC(S658*G658,2)+TRUNC(W658*G658,2)+TRUNC(Y658*G658,2)+TRUNC(AA658*G658,2)+TRUNC(AC658*G658,2)+TRUNC(AE658*G658,2)+TRUNC(AG658*G658,2)+TRUNC(AI658*G658,2))))&gt;=0),ABS((W658*G658-(TRUNC(W658*G658,2)+(TRUNC(AL658,2)-(TRUNC(S658*G658,2)+TRUNC(W658*G658,2)+TRUNC(Y658*G658,2)+TRUNC(AA658*G658,2)+TRUNC(AC658*G658,2)+TRUNC(AE658*G658,2)+TRUNC(AG658*G658,2)+TRUNC(AI658*G658,2)))))/W658*G658)&lt;=ABS((AA658*G658-(TRUNC(AA658*G658,2)+(TRUNC(AL658,2)-(TRUNC(S658*G658,2)+TRUNC(W658*G658,2)+TRUNC(Y658*G658,2)+TRUNC(AA658*G658,2)+TRUNC(AC658*G658,2)+TRUNC(AE658*G658,2)+TRUNC(AG658*G658,2)+TRUNC(AI658*G658,2)))))/AA658*G658),TRUE),IF(AND(AC658*G658&lt;&gt;0,(TRUNC(AC658*G658,2)+(TRUNC(AL658,2)-(TRUNC(S658*G658,2)+TRUNC(W658*G658,2)+TRUNC(Y658*G658,2)+TRUNC(AA658*G658,2)+TRUNC(AC658*G658,2)+TRUNC(AE658*G658,2)+TRUNC(AG658*G658,2)+TRUNC(AI658*G658,2))))&gt;=0),ABS((W658*G658-(TRUNC(W658*G658,2)+(TRUNC(AL658,2)-(TRUNC(S658*G658,2)+TRUNC(W658*G658,2)+TRUNC(Y658*G658,2)+TRUNC(AA658*G658,2)+TRUNC(AC658*G658,2)+TRUNC(AE658*G658,2)+TRUNC(AG658*G658,2)+TRUNC(AI658*G658,2)))))/W658*G658)&lt;=ABS((AC658*G658-(TRUNC(AC658*G658,2)+(TRUNC(AL658,2)-(TRUNC(S658*G658,2)+TRUNC(W658*G658,2)+TRUNC(Y658*G658,2)+TRUNC(AA658*G658,2)+TRUNC(AC658*G658,2)+TRUNC(AE658*G658,2)+TRUNC(AG658*G658,2)+TRUNC(AI658*G658,2)))))/AC658*G658),TRUE),IF(AND(AE658*G658&lt;&gt;0,(TRUNC(AE658*G658,2)+(TRUNC(AL658,2)-(TRUNC(S658*G658,2)+TRUNC(W658*G658,2)+TRUNC(Y658*G658,2)+TRUNC(AA658*G658,2)+TRUNC(AC658*G658,2)+TRUNC(AE658*G658,2)+TRUNC(AG658*G658,2)+TRUNC(AI658*G658,2))))&gt;=0),ABS((W658*G658-(TRUNC(W658*G658,2)+(TRUNC(AL658,2)-(TRUNC(S658*G658,2)+TRUNC(W658*G658,2)+TRUNC(Y658*G658,2)+TRUNC(AA658*G658,2)+TRUNC(AC658*G658,2)+TRUNC(AE658*G658,2)+TRUNC(AG658*G658,2)+TRUNC(AI658*G658,2)))))/W658*G658)&lt;=ABS((AE658*G658-(TRUNC(AE658*G658,2)+(TRUNC(AL658,2)-(TRUNC(S658*G658,2)+TRUNC(W658*G658,2)+TRUNC(Y658*G658,2)+TRUNC(AA658*G658,2)+TRUNC(AC658*G658,2)+TRUNC(AE658*G658,2)+TRUNC(AG658*G658,2)+TRUNC(AI658*G658,2)))))/AE658*G658),TRUE),IF(AND(AG658*G658&lt;&gt;0,(TRUNC(AG658*G658,2)+(TRUNC(AL658,2)-(TRUNC(S658*G658,2)+TRUNC(W658*G658,2)+TRUNC(Y658*G658,2)+TRUNC(AA658*G658,2)+TRUNC(AC658*G658,2)+TRUNC(AE658*G658,2)+TRUNC(AG658*G658,2)+TRUNC(AI658*G658,2))))&gt;=0),ABS((W658*G658-(TRUNC(W658*G658,2)+(TRUNC(AL658,2)-(TRUNC(S658*G658,2)+TRUNC(W658*G658,2)+TRUNC(Y658*G658,2)+TRUNC(AA658*G658,2)+TRUNC(AC658*G658,2)+TRUNC(AE658*G658,2)+TRUNC(AG658*G658,2)+TRUNC(AI658*G658,2)))))/W658*G658)&lt;=ABS((AG658*G658-(TRUNC(AG658*G658,2)+(TRUNC(AL658,2)-(TRUNC(S658*G658,2)+TRUNC(W658*G658,2)+TRUNC(Y658*G658,2)+TRUNC(AA658*G658,2)+TRUNC(AC658*G658,2)+TRUNC(AE658*G658,2)+TRUNC(AG658*G658,2)+TRUNC(AI658*G658,2)))))/AG658*G658),TRUE),IF(AND(AI658*G658&lt;&gt;0,(TRUNC(AI658*G658,2)+(TRUNC(AL658,2)-(TRUNC(S658*G658,2)+TRUNC(W658*G658,2)+TRUNC(Y658*G658,2)+TRUNC(AA658*G658,2)+TRUNC(AC658*G658,2)+TRUNC(AE658*G658,2)+TRUNC(AG658*G658,2)+TRUNC(AI658*G658,2))))&gt;=0),ABS((W658*G658-(TRUNC(W658*G658,2)+(TRUNC(AL658,2)-(TRUNC(S658*G658,2)+TRUNC(W658*G658,2)+TRUNC(Y658*G658,2)+TRUNC(AA658*G658,2)+TRUNC(AC658*G658,2)+TRUNC(AE658*G658,2)+TRUNC(AG658*G658,2)+TRUNC(AI658*G658,2)))))/W658*G658)&lt;=ABS((AI658*G658-(TRUNC(AI658*G658,2)+(TRUNC(AL658,2)-(TRUNC(S658*G658,2)+TRUNC(W658*G658,2)+TRUNC(Y658*G658,2)+TRUNC(AA658*G658,2)+TRUNC(AC658*G658,2)+TRUNC(AE658*G658,2)+TRUNC(AG658*G658,2)+TRUNC(AI658*G658,2)))))/AI658*G658),TRUE)),TRUNC(W658*G658,2)+(TRUNC(AL658,2)-(TRUNC(S658*G658,2)+TRUNC(W658*G658,2)+TRUNC(Y658*G658,2)+TRUNC(AA658*G658,2)+TRUNC(AC658*G658,2)+TRUNC(AE658*G658,2)+TRUNC(AG658*G658,2)+TRUNC(AI658*G658,2))),TRUNC(W658*G658,2)))))</f>
        <v>9270.7999999999993</v>
      </c>
      <c r="Y658" s="363">
        <f t="shared" ref="Y658:Y664" si="632">IF(K658*(1+R658)=0,0,IF((TRUNC(AK658,2)-(TRUNC(H658*(1+R658),2)+TRUNC(J658*(1+R658),2)+TRUNC(K658*(1+R658),2)+TRUNC(L658*(1+R658),2)+TRUNC(M658*(1+R658),2)+TRUNC(N658*(1+R658),2)+TRUNC(O658*(1+R658),2)+TRUNC(P658*(1+R658),2)))=0,TRUNC(K658*(1+R658),2),IF((TRUNC(TRUNC(K658*(1+R658),2),2)+(TRUNC(AK658,2)-(TRUNC(H658*(1+R658),2)+TRUNC(J658*(1+R658),2)+TRUNC(K658*(1+R658),2)+TRUNC(L658*(1+R658),2)+TRUNC(M658*(1+R658),2)+TRUNC(N658*(1+R658),2)+TRUNC(O658*(1+R658),2)+TRUNC(P658*(1+R658),2))))&lt;=0,TRUNC(K658*(1+R658),2),IF(AND(IF(AND(H658*(1+R658)&lt;&gt;0,(TRUNC(H658*(1+R658),2)+(TRUNC(AK658,2)-(TRUNC(H658*(1+R658),2)+TRUNC(J658*(1+R658),2)+TRUNC(K658*(1+R658),2)+TRUNC(L658*(1+R658),2)+TRUNC(M658*(1+R658),2)+TRUNC(N658*(1+R658),2)+TRUNC(O658*(1+R658),2)+TRUNC(P658*(1+R658),2))))&gt;=0),ABS((K658*(1+R658)-(TRUNC(K658*(1+R658),2)+(TRUNC(AK658,2)-(TRUNC(H658*(1+R658),2)+TRUNC(J658*(1+R658),2)+TRUNC(K658*(1+R658),2)+TRUNC(L658*(1+R658),2)+TRUNC(M658*(1+R658),2)+TRUNC(N658*(1+R658),2)+TRUNC(O658*(1+R658),2)+TRUNC(P658*(1+R658),2)))))/K658*(1+R658))&lt;ABS((H658*(1+R658)-(TRUNC(H658*(1+R658),2)+(TRUNC(AK658,2)-(TRUNC(H658*(1+R658),2)+TRUNC(J658*(1+R658),2)+TRUNC(K658*(1+R658),2)+TRUNC(L658*(1+R658),2)+TRUNC(M658*(1+R658),2)+TRUNC(N658*(1+R658),2)+TRUNC(O658*(1+R658),2)+TRUNC(P658*(1+R658),2)))))/H658*(1+R658)),TRUE),IF(AND(J658*(1+R658)&lt;&gt;0,(TRUNC(J658*(1+R658),2)+(TRUNC(AK658,2)-(TRUNC(H658*(1+R658),2)+TRUNC(J658*(1+R658),2)+TRUNC(K658*(1+R658),2)+TRUNC(L658*(1+R658),2)+TRUNC(M658*(1+R658),2)+TRUNC(N658*(1+R658),2)+TRUNC(O658*(1+R658),2)+TRUNC(P658*(1+R658),2))))&gt;=0),ABS((K658*(1+R658)-(TRUNC(K658*(1+R658),2)+(TRUNC(AK658,2)-(TRUNC(H658*(1+R658),2)+TRUNC(J658*(1+R658),2)+TRUNC(K658*(1+R658),2)+TRUNC(L658*(1+R658),2)+TRUNC(M658*(1+R658),2)+TRUNC(N658*(1+R658),2)+TRUNC(O658*(1+R658),2)+TRUNC(P658*(1+R658),2)))))/K658*(1+R658))&lt;ABS((J658*(1+R658)-(TRUNC(J658*(1+R658),2)+(TRUNC(AK658,2)-(TRUNC(H658*(1+R658),2)+TRUNC(J658*(1+R658),2)+TRUNC(K658*(1+R658),2)+TRUNC(L658*(1+R658),2)+TRUNC(M658*(1+R658),2)+TRUNC(N658*(1+R658),2)+TRUNC(O658*(1+R658),2)+TRUNC(P658*(1+R658),2)))))/J658*(1+R658)),TRUE),IF(AND(K658*(1+R658)&lt;&gt;0,(TRUNC(K658*(1+R658),2)+(TRUNC(AK658,2)-(TRUNC(H658*(1+R658),2)+TRUNC(J658*(1+R658),2)+TRUNC(K658*(1+R658),2)+TRUNC(L658*(1+R658),2)+TRUNC(M658*(1+R658),2)+TRUNC(N658*(1+R658),2)+TRUNC(O658*(1+R658),2)+TRUNC(P658*(1+R658),2))))&gt;=0),ABS((K658*(1+R658)-(TRUNC(K658*(1+R658),2)+(TRUNC(AK658,2)-(TRUNC(H658*(1+R658),2)+TRUNC(J658*(1+R658),2)+TRUNC(K658*(1+R658),2)+TRUNC(L658*(1+R658),2)+TRUNC(M658*(1+R658),2)+TRUNC(N658*(1+R658),2)+TRUNC(O658*(1+R658),2)+TRUNC(P658*(1+R658),2)))))/K658*(1+R658))&lt;=ABS((K658*(1+R658)-(TRUNC(K658*(1+R658),2)+(TRUNC(AK658,2)-(TRUNC(H658*(1+R658),2)+TRUNC(J658*(1+R658),2)+TRUNC(K658*(1+R658),2)+TRUNC(L658*(1+R658),2)+TRUNC(M658*(1+R658),2)+TRUNC(N658*(1+R658),2)+TRUNC(O658*(1+R658),2)+TRUNC(P658*(1+R658),2)))))/K658*(1+R658)),TRUE),IF(AND(L658*(1+R658)&lt;&gt;0,(TRUNC(L658*(1+R658),2)+(TRUNC(AK658,2)-(TRUNC(H658*(1+R658),2)+TRUNC(J658*(1+R658),2)+TRUNC(K658*(1+R658),2)+TRUNC(L658*(1+R658),2)+TRUNC(M658*(1+R658),2)+TRUNC(N658*(1+R658),2)+TRUNC(O658*(1+R658),2)+TRUNC(P658*(1+R658),2))))&gt;=0),ABS((K658*(1+R658)-(TRUNC(K658*(1+R658),2)+(TRUNC(AK658,2)-(TRUNC(H658*(1+R658),2)+TRUNC(J658*(1+R658),2)+TRUNC(K658*(1+R658),2)+TRUNC(L658*(1+R658),2)+TRUNC(M658*(1+R658),2)+TRUNC(N658*(1+R658),2)+TRUNC(O658*(1+R658),2)+TRUNC(P658*(1+R658),2)))))/K658*(1+R658))&lt;=ABS((L658*(1+R658)-(TRUNC(L658*(1+R658),2)+(TRUNC(AK658,2)-(TRUNC(H658*(1+R658),2)+TRUNC(J658*(1+R658),2)+TRUNC(K658*(1+R658),2)+TRUNC(L658*(1+R658),2)+TRUNC(M658*(1+R658),2)+TRUNC(N658*(1+R658),2)+TRUNC(O658*(1+R658),2)+TRUNC(P658*(1+R658),2)))))/L658*(1+R658)),TRUE),IF(AND(M658*(1+R658)&lt;&gt;0,(TRUNC(M658*(1+R658),2)+(TRUNC(AK658,2)-(TRUNC(H658*(1+R658),2)+TRUNC(J658*(1+R658),2)+TRUNC(K658*(1+R658),2)+TRUNC(L658*(1+R658),2)+TRUNC(M658*(1+R658),2)+TRUNC(N658*(1+R658),2)+TRUNC(O658*(1+R658),2)+TRUNC(P658*(1+R658),2))))&gt;=0),ABS((K658*(1+R658)-(TRUNC(K658*(1+R658),2)+(TRUNC(AK658,2)-(TRUNC(H658*(1+R658),2)+TRUNC(J658*(1+R658),2)+TRUNC(K658*(1+R658),2)+TRUNC(L658*(1+R658),2)+TRUNC(M658*(1+R658),2)+TRUNC(N658*(1+R658),2)+TRUNC(O658*(1+R658),2)+TRUNC(P658*(1+R658),2)))))/K658*(1+R658))&lt;=ABS((M658*(1+R658)-(TRUNC(M658*(1+R658),2)+(TRUNC(AK658,2)-(TRUNC(H658*(1+R658),2)+TRUNC(J658*(1+R658),2)+TRUNC(K658*(1+R658),2)+TRUNC(L658*(1+R658),2)+TRUNC(M658*(1+R658),2)+TRUNC(N658*(1+R658),2)+TRUNC(O658*(1+R658),2)+TRUNC(P658*(1+R658),2)))))/M658*(1+R658)),TRUE),IF(AND(N658*(1+R658)&lt;&gt;0,(TRUNC(N658*(1+R658),2)+(TRUNC(AK658,2)-(TRUNC(H658*(1+R658),2)+TRUNC(J658*(1+R658),2)+TRUNC(K658*(1+R658),2)+TRUNC(L658*(1+R658),2)+TRUNC(M658*(1+R658),2)+TRUNC(N658*(1+R658),2)+TRUNC(O658*(1+R658),2)+TRUNC(P658*(1+R658),2))))&gt;=0),ABS((K658*(1+R658)-(TRUNC(K658*(1+R658),2)+(TRUNC(AK658,2)-(TRUNC(H658*(1+R658),2)+TRUNC(J658*(1+R658),2)+TRUNC(K658*(1+R658),2)+TRUNC(L658*(1+R658),2)+TRUNC(M658*(1+R658),2)+TRUNC(N658*(1+R658),2)+TRUNC(O658*(1+R658),2)+TRUNC(P658*(1+R658),2)))))/K658*(1+R658))&lt;=ABS((N658*(1+R658)-(TRUNC(N658*(1+R658),2)+(TRUNC(AK658,2)-(TRUNC(H658*(1+R658),2)+TRUNC(J658*(1+R658),2)+TRUNC(K658*(1+R658),2)+TRUNC(L658*(1+R658),2)+TRUNC(M658*(1+R658),2)+TRUNC(N658*(1+R658),2)+TRUNC(O658*(1+R658),2)+TRUNC(P658*(1+R658),2)))))/N658*(1+R658)),TRUE),IF(AND(O658*(1+R658)&lt;&gt;0,(TRUNC(O658*(1+R658),2)+(TRUNC(AK658,2)-(TRUNC(H658*(1+R658),2)+TRUNC(J658*(1+R658),2)+TRUNC(K658*(1+R658),2)+TRUNC(L658*(1+R658),2)+TRUNC(M658*(1+R658),2)+TRUNC(N658*(1+R658),2)+TRUNC(O658*(1+R658),2)+TRUNC(P658*(1+R658),2))))&gt;=0),ABS((K658*(1+R658)-(TRUNC(K658*(1+R658),2)+(TRUNC(AK658,2)-(TRUNC(H658*(1+R658),2)+TRUNC(J658*(1+R658),2)+TRUNC(K658*(1+R658),2)+TRUNC(L658*(1+R658),2)+TRUNC(M658*(1+R658),2)+TRUNC(N658*(1+R658),2)+TRUNC(O658*(1+R658),2)+TRUNC(P658*(1+R658),2)))))/K658*(1+R658))&lt;=ABS((O658*(1+R658)-(TRUNC(O658*(1+R658),2)+(TRUNC(AK658,2)-(TRUNC(H658*(1+R658),2)+TRUNC(J658*(1+R658),2)+TRUNC(K658*(1+R658),2)+TRUNC(L658*(1+R658),2)+TRUNC(M658*(1+R658),2)+TRUNC(N658*(1+R658),2)+TRUNC(O658*(1+R658),2)+TRUNC(P658*(1+R658),2)))))/O658*(1+R658)),TRUE),IF(AND(P658*(1+R658)&lt;&gt;0,(TRUNC(P658*(1+R658),2)+(TRUNC(AK658,2)-(TRUNC(H658*(1+R658),2)+TRUNC(J658*(1+R658),2)+TRUNC(K658*(1+R658),2)+TRUNC(L658*(1+R658),2)+TRUNC(M658*(1+R658),2)+TRUNC(N658*(1+R658),2)+TRUNC(O658*(1+R658),2)+TRUNC(P658*(1+R658),2))))&gt;=0),ABS((K658*(1+R658)-(TRUNC(K658*(1+R658),2)+(TRUNC(AK658,2)-(TRUNC(H658*(1+R658),2)+TRUNC(J658*(1+R658),2)+TRUNC(K658*(1+R658),2)+TRUNC(L658*(1+R658),2)+TRUNC(M658*(1+R658),2)+TRUNC(N658*(1+R658),2)+TRUNC(O658*(1+R658),2)+TRUNC(P658*(1+R658),2)))))/K658*(1+R658))&lt;=ABS((P658*(1+R658)-(TRUNC(P658*(1+R658),2)+(TRUNC(AK658,2)-(TRUNC(H658*(1+R658),2)+TRUNC(J658*(1+R658),2)+TRUNC(K658*(1+R658),2)+TRUNC(L658*(1+R658),2)+TRUNC(M658*(1+R658),2)+TRUNC(N658*(1+R658),2)+TRUNC(O658*(1+R658),2)+TRUNC(P658*(1+R658),2)))))/P658*(1+R658)),TRUE)),TRUNC(K658*(1+R658),2)+(TRUNC(AK658,2)-(TRUNC(H658*(1+R658),2)+TRUNC(J658*(1+R658),2)+TRUNC(K658*(1+R658),2)+TRUNC(L658*(1+R658),2)+TRUNC(M658*(1+R658),2)+TRUNC(N658*(1+R658),2)+TRUNC(O658*(1+R658),2)+TRUNC(P658*(1+R658),2))),TRUNC(K658*(1+R658),2)))))</f>
        <v>0</v>
      </c>
      <c r="Z658" s="363">
        <f t="shared" ref="Z658:Z664" si="633">IF(Y658*G658=0,0,IF((TRUNC(AL658,2)-(TRUNC(S658*G658,2)+TRUNC(W658*G658,2)+TRUNC(Y658*G658,2)+TRUNC(AA658*G658,2)+TRUNC(AC658*G658,2)+TRUNC(AE658*G658,2)+TRUNC(AG658*G658,2)+TRUNC(AI658*G658,2)))=0,TRUNC(Y658*G658,2),IF((TRUNC(TRUNC(Y658*G658,2),2)+(TRUNC(AL658,2)-(TRUNC(S658*G658,2)+TRUNC(W658*G658,2)+TRUNC(Y658*G658,2)+TRUNC(AA658*G658,2)+TRUNC(AC658*G658,2)+TRUNC(AE658*G658,2)+TRUNC(AG658*G658,2)+TRUNC(AI658*G658,2))))&lt;=0,TRUNC(Y658*G658,2),IF(AND(IF(AND(S658*G658&lt;&gt;0,(TRUNC(S658*G658,2)+(TRUNC(AL658,2)-(TRUNC(S658*G658,2)+TRUNC(W658*G658,2)+TRUNC(Y658*G658,2)+TRUNC(AA658*G658,2)+TRUNC(AC658*G658,2)+TRUNC(AE658*G658,2)+TRUNC(AG658*G658,2)+TRUNC(AI658*G658,2))))&gt;=0),ABS((Y658*G658-(TRUNC(Y658*G658,2)+(TRUNC(AL658,2)-(TRUNC(S658*G658,2)+TRUNC(W658*G658,2)+TRUNC(Y658*G658,2)+TRUNC(AA658*G658,2)+TRUNC(AC658*G658,2)+TRUNC(AE658*G658,2)+TRUNC(AG658*G658,2)+TRUNC(AI658*G658,2)))))/Y658*G658)&lt;ABS((S658*G658-(TRUNC(S658*G658,2)+(TRUNC(AL658,2)-(TRUNC(S658*G658,2)+TRUNC(W658*G658,2)+TRUNC(Y658*G658,2)+TRUNC(AA658*G658,2)+TRUNC(AC658*G658,2)+TRUNC(AE658*G658,2)+TRUNC(AG658*G658,2)+TRUNC(AI658*G658,2)))))/S658*G658),TRUE),IF(AND(W658*G658&lt;&gt;0,(TRUNC(W658*G658,2)+(TRUNC(AL658,2)-(TRUNC(S658*G658,2)+TRUNC(W658*G658,2)+TRUNC(Y658*G658,2)+TRUNC(AA658*G658,2)+TRUNC(AC658*G658,2)+TRUNC(AE658*G658,2)+TRUNC(AG658*G658,2)+TRUNC(AI658*G658,2))))&gt;=0),ABS((Y658*G658-(TRUNC(Y658*G658,2)+(TRUNC(AL658,2)-(TRUNC(S658*G658,2)+TRUNC(W658*G658,2)+TRUNC(Y658*G658,2)+TRUNC(AA658*G658,2)+TRUNC(AC658*G658,2)+TRUNC(AE658*G658,2)+TRUNC(AG658*G658,2)+TRUNC(AI658*G658,2)))))/Y658*G658)&lt;ABS((W658*G658-(TRUNC(W658*G658,2)+(TRUNC(AL658,2)-(TRUNC(S658*G658,2)+TRUNC(W658*G658,2)+TRUNC(Y658*G658,2)+TRUNC(AA658*G658,2)+TRUNC(AC658*G658,2)+TRUNC(AE658*G658,2)+TRUNC(AG658*G658,2)+TRUNC(AI658*G658,2)))))/W658*G658),TRUE),IF(AND(Y658*G658&lt;&gt;0,(TRUNC(Y658*G658,2)+(TRUNC(AL658,2)-(TRUNC(S658*G658,2)+TRUNC(W658*G658,2)+TRUNC(Y658*G658,2)+TRUNC(AA658*G658,2)+TRUNC(AC658*G658,2)+TRUNC(AE658*G658,2)+TRUNC(AG658*G658,2)+TRUNC(AI658*G658,2))))&gt;=0),ABS((Y658*G658-(TRUNC(Y658*G658,2)+(TRUNC(AL658,2)-(TRUNC(S658*G658,2)+TRUNC(W658*G658,2)+TRUNC(Y658*G658,2)+TRUNC(AA658*G658,2)+TRUNC(AC658*G658,2)+TRUNC(AE658*G658,2)+TRUNC(AG658*G658,2)+TRUNC(AI658*G658,2)))))/Y658*G658)&lt;=ABS((Y658*G658-(TRUNC(Y658*G658,2)+(TRUNC(AL658,2)-(TRUNC(S658*G658,2)+TRUNC(W658*G658,2)+TRUNC(Y658*G658,2)+TRUNC(AA658*G658,2)+TRUNC(AC658*G658,2)+TRUNC(AE658*G658,2)+TRUNC(AG658*G658,2)+TRUNC(AI658*G658,2)))))/Y658*G658),TRUE),IF(AND(AA658*G658&lt;&gt;0,(TRUNC(AA658*G658,2)+(TRUNC(AL658,2)-(TRUNC(S658*G658,2)+TRUNC(W658*G658,2)+TRUNC(Y658*G658,2)+TRUNC(AA658*G658,2)+TRUNC(AC658*G658,2)+TRUNC(AE658*G658,2)+TRUNC(AG658*G658,2)+TRUNC(AI658*G658,2))))&gt;=0),ABS((Y658*G658-(TRUNC(Y658*G658,2)+(TRUNC(AL658,2)-(TRUNC(S658*G658,2)+TRUNC(W658*G658,2)+TRUNC(Y658*G658,2)+TRUNC(AA658*G658,2)+TRUNC(AC658*G658,2)+TRUNC(AE658*G658,2)+TRUNC(AG658*G658,2)+TRUNC(AI658*G658,2)))))/Y658*G658)&lt;=ABS((AA658*G658-(TRUNC(AA658*G658,2)+(TRUNC(AL658,2)-(TRUNC(S658*G658,2)+TRUNC(W658*G658,2)+TRUNC(Y658*G658,2)+TRUNC(AA658*G658,2)+TRUNC(AC658*G658,2)+TRUNC(AE658*G658,2)+TRUNC(AG658*G658,2)+TRUNC(AI658*G658,2)))))/AA658*G658),TRUE),IF(AND(AC658*G658&lt;&gt;0,(TRUNC(AC658*G658,2)+(TRUNC(AL658,2)-(TRUNC(S658*G658,2)+TRUNC(W658*G658,2)+TRUNC(Y658*G658,2)+TRUNC(AA658*G658,2)+TRUNC(AC658*G658,2)+TRUNC(AE658*G658,2)+TRUNC(AG658*G658,2)+TRUNC(AI658*G658,2))))&gt;=0),ABS((Y658*G658-(TRUNC(Y658*G658,2)+(TRUNC(AL658,2)-(TRUNC(S658*G658,2)+TRUNC(W658*G658,2)+TRUNC(Y658*G658,2)+TRUNC(AA658*G658,2)+TRUNC(AC658*G658,2)+TRUNC(AE658*G658,2)+TRUNC(AG658*G658,2)+TRUNC(AI658*G658,2)))))/Y658*G658)&lt;=ABS((AC658*G658-(TRUNC(AC658*G658,2)+(TRUNC(AL658,2)-(TRUNC(S658*G658,2)+TRUNC(W658*G658,2)+TRUNC(Y658*G658,2)+TRUNC(AA658*G658,2)+TRUNC(AC658*G658,2)+TRUNC(AE658*G658,2)+TRUNC(AG658*G658,2)+TRUNC(AI658*G658,2)))))/AC658*G658),TRUE),IF(AND(AE658*G658&lt;&gt;0,(TRUNC(AE658*G658,2)+(TRUNC(AL658,2)-(TRUNC(S658*G658,2)+TRUNC(W658*G658,2)+TRUNC(Y658*G658,2)+TRUNC(AA658*G658,2)+TRUNC(AC658*G658,2)+TRUNC(AE658*G658,2)+TRUNC(AG658*G658,2)+TRUNC(AI658*G658,2))))&gt;=0),ABS((Y658*G658-(TRUNC(Y658*G658,2)+(TRUNC(AL658,2)-(TRUNC(S658*G658,2)+TRUNC(W658*G658,2)+TRUNC(Y658*G658,2)+TRUNC(AA658*G658,2)+TRUNC(AC658*G658,2)+TRUNC(AE658*G658,2)+TRUNC(AG658*G658,2)+TRUNC(AI658*G658,2)))))/Y658*G658)&lt;=ABS((AE658*G658-(TRUNC(AE658*G658,2)+(TRUNC(AL658,2)-(TRUNC(S658*G658,2)+TRUNC(W658*G658,2)+TRUNC(Y658*G658,2)+TRUNC(AA658*G658,2)+TRUNC(AC658*G658,2)+TRUNC(AE658*G658,2)+TRUNC(AG658*G658,2)+TRUNC(AI658*G658,2)))))/AE658*G658),TRUE),IF(AND(AG658*G658&lt;&gt;0,(TRUNC(AG658*G658,2)+(TRUNC(AL658,2)-(TRUNC(S658*G658,2)+TRUNC(W658*G658,2)+TRUNC(Y658*G658,2)+TRUNC(AA658*G658,2)+TRUNC(AC658*G658,2)+TRUNC(AE658*G658,2)+TRUNC(AG658*G658,2)+TRUNC(AI658*G658,2))))&gt;=0),ABS((Y658*G658-(TRUNC(Y658*G658,2)+(TRUNC(AL658,2)-(TRUNC(S658*G658,2)+TRUNC(W658*G658,2)+TRUNC(Y658*G658,2)+TRUNC(AA658*G658,2)+TRUNC(AC658*G658,2)+TRUNC(AE658*G658,2)+TRUNC(AG658*G658,2)+TRUNC(AI658*G658,2)))))/Y658*G658)&lt;=ABS((AG658*G658-(TRUNC(AG658*G658,2)+(TRUNC(AL658,2)-(TRUNC(S658*G658,2)+TRUNC(W658*G658,2)+TRUNC(Y658*G658,2)+TRUNC(AA658*G658,2)+TRUNC(AC658*G658,2)+TRUNC(AE658*G658,2)+TRUNC(AG658*G658,2)+TRUNC(AI658*G658,2)))))/AG658*G658),TRUE),IF(AND(AI658*G658&lt;&gt;0,(TRUNC(AI658*G658,2)+(TRUNC(AL658,2)-(TRUNC(S658*G658,2)+TRUNC(W658*G658,2)+TRUNC(Y658*G658,2)+TRUNC(AA658*G658,2)+TRUNC(AC658*G658,2)+TRUNC(AE658*G658,2)+TRUNC(AG658*G658,2)+TRUNC(AI658*G658,2))))&gt;=0),ABS((Y658*G658-(TRUNC(Y658*G658,2)+(TRUNC(AL658,2)-(TRUNC(S658*G658,2)+TRUNC(W658*G658,2)+TRUNC(Y658*G658,2)+TRUNC(AA658*G658,2)+TRUNC(AC658*G658,2)+TRUNC(AE658*G658,2)+TRUNC(AG658*G658,2)+TRUNC(AI658*G658,2)))))/Y658*G658)&lt;=ABS((AI658*G658-(TRUNC(AI658*G658,2)+(TRUNC(AL658,2)-(TRUNC(S658*G658,2)+TRUNC(W658*G658,2)+TRUNC(Y658*G658,2)+TRUNC(AA658*G658,2)+TRUNC(AC658*G658,2)+TRUNC(AE658*G658,2)+TRUNC(AG658*G658,2)+TRUNC(AI658*G658,2)))))/AI658*G658),TRUE)),TRUNC(Y658*G658,2)+(TRUNC(AL658,2)-(TRUNC(S658*G658,2)+TRUNC(W658*G658,2)+TRUNC(Y658*G658,2)+TRUNC(AA658*G658,2)+TRUNC(AC658*G658,2)+TRUNC(AE658*G658,2)+TRUNC(AG658*G658,2)+TRUNC(AI658*G658,2))),TRUNC(Y658*G658,2)))))</f>
        <v>0</v>
      </c>
      <c r="AA658" s="363">
        <f t="shared" ref="AA658:AA664" si="634">IF(L658*(1+R658)=0,0,IF((TRUNC(AK658,2)-(TRUNC(H658*(1+R658),2)+TRUNC(J658*(1+R658),2)+TRUNC(K658*(1+R658),2)+TRUNC(L658*(1+R658),2)+TRUNC(M658*(1+R658),2)+TRUNC(N658*(1+R658),2)+TRUNC(O658*(1+R658),2)+TRUNC(P658*(1+R658),2)))=0,TRUNC(L658*(1+R658),2),IF((TRUNC(TRUNC(L658*(1+R658),2),2)+(TRUNC(AK658,2)-(TRUNC(H658*(1+R658),2)+TRUNC(J658*(1+R658),2)+TRUNC(K658*(1+R658),2)+TRUNC(L658*(1+R658),2)+TRUNC(M658*(1+R658),2)+TRUNC(N658*(1+R658),2)+TRUNC(O658*(1+R658),2)+TRUNC(P658*(1+R658),2))))&lt;=0,TRUNC(L658*(1+R658),2),IF(AND(IF(AND(H658*(1+R658)&lt;&gt;0,(TRUNC(H658*(1+R658),2)+(TRUNC(AK658,2)-(TRUNC(H658*(1+R658),2)+TRUNC(J658*(1+R658),2)+TRUNC(K658*(1+R658),2)+TRUNC(L658*(1+R658),2)+TRUNC(M658*(1+R658),2)+TRUNC(N658*(1+R658),2)+TRUNC(O658*(1+R658),2)+TRUNC(P658*(1+R658),2))))&gt;=0),ABS((L658*(1+R658)-(TRUNC(L658*(1+R658),2)+(TRUNC(AK658,2)-(TRUNC(H658*(1+R658),2)+TRUNC(J658*(1+R658),2)+TRUNC(K658*(1+R658),2)+TRUNC(L658*(1+R658),2)+TRUNC(M658*(1+R658),2)+TRUNC(N658*(1+R658),2)+TRUNC(O658*(1+R658),2)+TRUNC(P658*(1+R658),2)))))/L658*(1+R658))&lt;ABS((H658*(1+R658)-(TRUNC(H658*(1+R658),2)+(TRUNC(AK658,2)-(TRUNC(H658*(1+R658),2)+TRUNC(J658*(1+R658),2)+TRUNC(K658*(1+R658),2)+TRUNC(L658*(1+R658),2)+TRUNC(M658*(1+R658),2)+TRUNC(N658*(1+R658),2)+TRUNC(O658*(1+R658),2)+TRUNC(P658*(1+R658),2)))))/H658*(1+R658)),TRUE),IF(AND(J658*(1+R658)&lt;&gt;0,(TRUNC(J658*(1+R658),2)+(TRUNC(AK658,2)-(TRUNC(H658*(1+R658),2)+TRUNC(J658*(1+R658),2)+TRUNC(K658*(1+R658),2)+TRUNC(L658*(1+R658),2)+TRUNC(M658*(1+R658),2)+TRUNC(N658*(1+R658),2)+TRUNC(O658*(1+R658),2)+TRUNC(P658*(1+R658),2))))&gt;=0),ABS((L658*(1+R658)-(TRUNC(L658*(1+R658),2)+(TRUNC(AK658,2)-(TRUNC(H658*(1+R658),2)+TRUNC(J658*(1+R658),2)+TRUNC(K658*(1+R658),2)+TRUNC(L658*(1+R658),2)+TRUNC(M658*(1+R658),2)+TRUNC(N658*(1+R658),2)+TRUNC(O658*(1+R658),2)+TRUNC(P658*(1+R658),2)))))/L658*(1+R658))&lt;ABS((J658*(1+R658)-(TRUNC(J658*(1+R658),2)+(TRUNC(AK658,2)-(TRUNC(H658*(1+R658),2)+TRUNC(J658*(1+R658),2)+TRUNC(K658*(1+R658),2)+TRUNC(L658*(1+R658),2)+TRUNC(M658*(1+R658),2)+TRUNC(N658*(1+R658),2)+TRUNC(O658*(1+R658),2)+TRUNC(P658*(1+R658),2)))))/J658*(1+R658)),TRUE),IF(AND(K658*(1+R658)&lt;&gt;0,(TRUNC(K658*(1+R658),2)+(TRUNC(AK658,2)-(TRUNC(H658*(1+R658),2)+TRUNC(J658*(1+R658),2)+TRUNC(K658*(1+R658),2)+TRUNC(L658*(1+R658),2)+TRUNC(M658*(1+R658),2)+TRUNC(N658*(1+R658),2)+TRUNC(O658*(1+R658),2)+TRUNC(P658*(1+R658),2))))&gt;=0),ABS((L658*(1+R658)-(TRUNC(L658*(1+R658),2)+(TRUNC(AK658,2)-(TRUNC(H658*(1+R658),2)+TRUNC(J658*(1+R658),2)+TRUNC(K658*(1+R658),2)+TRUNC(L658*(1+R658),2)+TRUNC(M658*(1+R658),2)+TRUNC(N658*(1+R658),2)+TRUNC(O658*(1+R658),2)+TRUNC(P658*(1+R658),2)))))/L658*(1+R658))&lt;ABS((K658*(1+R658)-(TRUNC(K658*(1+R658),2)+(TRUNC(AK658,2)-(TRUNC(H658*(1+R658),2)+TRUNC(J658*(1+R658),2)+TRUNC(K658*(1+R658),2)+TRUNC(L658*(1+R658),2)+TRUNC(M658*(1+R658),2)+TRUNC(N658*(1+R658),2)+TRUNC(O658*(1+R658),2)+TRUNC(P658*(1+R658),2)))))/K658*(1+R658)),TRUE),IF(AND(L658*(1+R658)&lt;&gt;0,(TRUNC(L658*(1+R658),2)+(TRUNC(AK658,2)-(TRUNC(H658*(1+R658),2)+TRUNC(J658*(1+R658),2)+TRUNC(K658*(1+R658),2)+TRUNC(L658*(1+R658),2)+TRUNC(M658*(1+R658),2)+TRUNC(N658*(1+R658),2)+TRUNC(O658*(1+R658),2)+TRUNC(P658*(1+R658),2))))&gt;=0),ABS((L658*(1+R658)-(TRUNC(L658*(1+R658),2)+(TRUNC(AK658,2)-(TRUNC(H658*(1+R658),2)+TRUNC(J658*(1+R658),2)+TRUNC(K658*(1+R658),2)+TRUNC(L658*(1+R658),2)+TRUNC(M658*(1+R658),2)+TRUNC(N658*(1+R658),2)+TRUNC(O658*(1+R658),2)+TRUNC(P658*(1+R658),2)))))/L658*(1+R658))&lt;=ABS((L658*(1+R658)-(TRUNC(L658*(1+R658),2)+(TRUNC(AK658,2)-(TRUNC(H658*(1+R658),2)+TRUNC(J658*(1+R658),2)+TRUNC(K658*(1+R658),2)+TRUNC(L658*(1+R658),2)+TRUNC(M658*(1+R658),2)+TRUNC(N658*(1+R658),2)+TRUNC(O658*(1+R658),2)+TRUNC(P658*(1+R658),2)))))/L658*(1+R658)),TRUE),IF(AND(M658*(1+R658)&lt;&gt;0,(TRUNC(M658*(1+R658),2)+(TRUNC(AK658,2)-(TRUNC(H658*(1+R658),2)+TRUNC(J658*(1+R658),2)+TRUNC(K658*(1+R658),2)+TRUNC(L658*(1+R658),2)+TRUNC(M658*(1+R658),2)+TRUNC(N658*(1+R658),2)+TRUNC(O658*(1+R658),2)+TRUNC(P658*(1+R658),2))))&gt;=0),ABS((L658*(1+R658)-(TRUNC(L658*(1+R658),2)+(TRUNC(AK658,2)-(TRUNC(H658*(1+R658),2)+TRUNC(J658*(1+R658),2)+TRUNC(K658*(1+R658),2)+TRUNC(L658*(1+R658),2)+TRUNC(M658*(1+R658),2)+TRUNC(N658*(1+R658),2)+TRUNC(O658*(1+R658),2)+TRUNC(P658*(1+R658),2)))))/L658*(1+R658))&lt;=ABS((M658*(1+R658)-(TRUNC(M658*(1+R658),2)+(TRUNC(AK658,2)-(TRUNC(H658*(1+R658),2)+TRUNC(J658*(1+R658),2)+TRUNC(K658*(1+R658),2)+TRUNC(L658*(1+R658),2)+TRUNC(M658*(1+R658),2)+TRUNC(N658*(1+R658),2)+TRUNC(O658*(1+R658),2)+TRUNC(P658*(1+R658),2)))))/M658*(1+R658)),TRUE),IF(AND(N658*(1+R658)&lt;&gt;0,(TRUNC(N658*(1+R658),2)+(TRUNC(AK658,2)-(TRUNC(H658*(1+R658),2)+TRUNC(J658*(1+R658),2)+TRUNC(K658*(1+R658),2)+TRUNC(L658*(1+R658),2)+TRUNC(M658*(1+R658),2)+TRUNC(N658*(1+R658),2)+TRUNC(O658*(1+R658),2)+TRUNC(P658*(1+R658),2))))&gt;=0),ABS((L658*(1+R658)-(TRUNC(L658*(1+R658),2)+(TRUNC(AK658,2)-(TRUNC(H658*(1+R658),2)+TRUNC(J658*(1+R658),2)+TRUNC(K658*(1+R658),2)+TRUNC(L658*(1+R658),2)+TRUNC(M658*(1+R658),2)+TRUNC(N658*(1+R658),2)+TRUNC(O658*(1+R658),2)+TRUNC(P658*(1+R658),2)))))/L658*(1+R658))&lt;=ABS((N658*(1+R658)-(TRUNC(N658*(1+R658),2)+(TRUNC(AK658,2)-(TRUNC(H658*(1+R658),2)+TRUNC(J658*(1+R658),2)+TRUNC(K658*(1+R658),2)+TRUNC(L658*(1+R658),2)+TRUNC(M658*(1+R658),2)+TRUNC(N658*(1+R658),2)+TRUNC(O658*(1+R658),2)+TRUNC(P658*(1+R658),2)))))/N658*(1+R658)),TRUE),IF(AND(O658*(1+R658)&lt;&gt;0,(TRUNC(O658*(1+R658),2)+(TRUNC(AK658,2)-(TRUNC(H658*(1+R658),2)+TRUNC(J658*(1+R658),2)+TRUNC(K658*(1+R658),2)+TRUNC(L658*(1+R658),2)+TRUNC(M658*(1+R658),2)+TRUNC(N658*(1+R658),2)+TRUNC(O658*(1+R658),2)+TRUNC(P658*(1+R658),2))))&gt;=0),ABS((L658*(1+R658)-(TRUNC(L658*(1+R658),2)+(TRUNC(AK658,2)-(TRUNC(H658*(1+R658),2)+TRUNC(J658*(1+R658),2)+TRUNC(K658*(1+R658),2)+TRUNC(L658*(1+R658),2)+TRUNC(M658*(1+R658),2)+TRUNC(N658*(1+R658),2)+TRUNC(O658*(1+R658),2)+TRUNC(P658*(1+R658),2)))))/L658*(1+R658))&lt;=ABS((O658*(1+R658)-(TRUNC(O658*(1+R658),2)+(TRUNC(AK658,2)-(TRUNC(H658*(1+R658),2)+TRUNC(J658*(1+R658),2)+TRUNC(K658*(1+R658),2)+TRUNC(L658*(1+R658),2)+TRUNC(M658*(1+R658),2)+TRUNC(N658*(1+R658),2)+TRUNC(O658*(1+R658),2)+TRUNC(P658*(1+R658),2)))))/O658*(1+R658)),TRUE),IF(AND(P658*(1+R658)&lt;&gt;0,(TRUNC(P658*(1+R658),2)+(TRUNC(AK658,2)-(TRUNC(H658*(1+R658),2)+TRUNC(J658*(1+R658),2)+TRUNC(K658*(1+R658),2)+TRUNC(L658*(1+R658),2)+TRUNC(M658*(1+R658),2)+TRUNC(N658*(1+R658),2)+TRUNC(O658*(1+R658),2)+TRUNC(P658*(1+R658),2))))&gt;=0),ABS((L658*(1+R658)-(TRUNC(L658*(1+R658),2)+(TRUNC(AK658,2)-(TRUNC(H658*(1+R658),2)+TRUNC(J658*(1+R658),2)+TRUNC(K658*(1+R658),2)+TRUNC(L658*(1+R658),2)+TRUNC(M658*(1+R658),2)+TRUNC(N658*(1+R658),2)+TRUNC(O658*(1+R658),2)+TRUNC(P658*(1+R658),2)))))/L658*(1+R658))&lt;=ABS((P658*(1+R658)-(TRUNC(P658*(1+R658),2)+(TRUNC(AK658,2)-(TRUNC(H658*(1+R658),2)+TRUNC(J658*(1+R658),2)+TRUNC(K658*(1+R658),2)+TRUNC(L658*(1+R658),2)+TRUNC(M658*(1+R658),2)+TRUNC(N658*(1+R658),2)+TRUNC(O658*(1+R658),2)+TRUNC(P658*(1+R658),2)))))/P658*(1+R658)),TRUE)),TRUNC(L658*(1+R658),2)+(TRUNC(AK658,2)-(TRUNC(H658*(1+R658),2)+TRUNC(J658*(1+R658),2)+TRUNC(K658*(1+R658),2)+TRUNC(L658*(1+R658),2)+TRUNC(M658*(1+R658),2)+TRUNC(N658*(1+R658),2)+TRUNC(O658*(1+R658),2)+TRUNC(P658*(1+R658),2))),TRUNC(L658*(1+R658),2)))))</f>
        <v>0</v>
      </c>
      <c r="AB658" s="363">
        <f t="shared" ref="AB658:AB664" si="635">IF(AA658*G658=0,0,IF((TRUNC(AL658,2)-(TRUNC(S658*G658,2)+TRUNC(W658*G658,2)+TRUNC(Y658*G658,2)+TRUNC(AA658*G658,2)+TRUNC(AC658*G658,2)+TRUNC(AE658*G658,2)+TRUNC(AG658*G658,2)+TRUNC(AI658*G658,2)))=0,TRUNC(AA658*G658,2),IF((TRUNC(TRUNC(AA658*G658,2),2)+(TRUNC(AL658,2)-(TRUNC(S658*G658,2)+TRUNC(W658*G658,2)+TRUNC(Y658*G658,2)+TRUNC(AA658*G658,2)+TRUNC(AC658*G658,2)+TRUNC(AE658*G658,2)+TRUNC(AG658*G658,2)+TRUNC(AI658*G658,2))))&lt;=0,TRUNC(AA658*G658,2),IF(AND(IF(AND(S658*G658&lt;&gt;0,(TRUNC(S658*G658,2)+(TRUNC(AL658,2)-(TRUNC(S658*G658,2)+TRUNC(W658*G658,2)+TRUNC(Y658*G658,2)+TRUNC(AA658*G658,2)+TRUNC(AC658*G658,2)+TRUNC(AE658*G658,2)+TRUNC(AG658*G658,2)+TRUNC(AI658*G658,2))))&gt;=0),ABS((AA658*G658-(TRUNC(AA658*G658,2)+(TRUNC(AL658,2)-(TRUNC(S658*G658,2)+TRUNC(W658*G658,2)+TRUNC(Y658*G658,2)+TRUNC(AA658*G658,2)+TRUNC(AC658*G658,2)+TRUNC(AE658*G658,2)+TRUNC(AG658*G658,2)+TRUNC(AI658*G658,2)))))/AA658*G658)&lt;ABS((S658*G658-(TRUNC(S658*G658,2)+(TRUNC(AL658,2)-(TRUNC(S658*G658,2)+TRUNC(W658*G658,2)+TRUNC(Y658*G658,2)+TRUNC(AA658*G658,2)+TRUNC(AC658*G658,2)+TRUNC(AE658*G658,2)+TRUNC(AG658*G658,2)+TRUNC(AI658*G658,2)))))/S658*G658),TRUE),IF(AND(W658*G658&lt;&gt;0,(TRUNC(W658*G658,2)+(TRUNC(AL658,2)-(TRUNC(S658*G658,2)+TRUNC(W658*G658,2)+TRUNC(Y658*G658,2)+TRUNC(AA658*G658,2)+TRUNC(AC658*G658,2)+TRUNC(AE658*G658,2)+TRUNC(AG658*G658,2)+TRUNC(AI658*G658,2))))&gt;=0),ABS((AA658*G658-(TRUNC(AA658*G658,2)+(TRUNC(AL658,2)-(TRUNC(S658*G658,2)+TRUNC(W658*G658,2)+TRUNC(Y658*G658,2)+TRUNC(AA658*G658,2)+TRUNC(AC658*G658,2)+TRUNC(AE658*G658,2)+TRUNC(AG658*G658,2)+TRUNC(AI658*G658,2)))))/AA658*G658)&lt;ABS((W658*G658-(TRUNC(W658*G658,2)+(TRUNC(AL658,2)-(TRUNC(S658*G658,2)+TRUNC(W658*G658,2)+TRUNC(Y658*G658,2)+TRUNC(AA658*G658,2)+TRUNC(AC658*G658,2)+TRUNC(AE658*G658,2)+TRUNC(AG658*G658,2)+TRUNC(AI658*G658,2)))))/W658*G658),TRUE),IF(AND(Y658*G658&lt;&gt;0,(TRUNC(Y658*G658,2)+(TRUNC(AL658,2)-(TRUNC(S658*G658,2)+TRUNC(W658*G658,2)+TRUNC(Y658*G658,2)+TRUNC(AA658*G658,2)+TRUNC(AC658*G658,2)+TRUNC(AE658*G658,2)+TRUNC(AG658*G658,2)+TRUNC(AI658*G658,2))))&gt;=0),ABS((AA658*G658-(TRUNC(AA658*G658,2)+(TRUNC(AL658,2)-(TRUNC(S658*G658,2)+TRUNC(W658*G658,2)+TRUNC(Y658*G658,2)+TRUNC(AA658*G658,2)+TRUNC(AC658*G658,2)+TRUNC(AE658*G658,2)+TRUNC(AG658*G658,2)+TRUNC(AI658*G658,2)))))/AA658*G658)&lt;ABS((Y658*G658-(TRUNC(Y658*G658,2)+(TRUNC(AL658,2)-(TRUNC(S658*G658,2)+TRUNC(W658*G658,2)+TRUNC(Y658*G658,2)+TRUNC(AA658*G658,2)+TRUNC(AC658*G658,2)+TRUNC(AE658*G658,2)+TRUNC(AG658*G658,2)+TRUNC(AI658*G658,2)))))/Y658*G658),TRUE),IF(AND(AA658*G658&lt;&gt;0,(TRUNC(AA658*G658,2)+(TRUNC(AL658,2)-(TRUNC(S658*G658,2)+TRUNC(W658*G658,2)+TRUNC(Y658*G658,2)+TRUNC(AA658*G658,2)+TRUNC(AC658*G658,2)+TRUNC(AE658*G658,2)+TRUNC(AG658*G658,2)+TRUNC(AI658*G658,2))))&gt;=0),ABS((AA658*G658-(TRUNC(AA658*G658,2)+(TRUNC(AL658,2)-(TRUNC(S658*G658,2)+TRUNC(W658*G658,2)+TRUNC(Y658*G658,2)+TRUNC(AA658*G658,2)+TRUNC(AC658*G658,2)+TRUNC(AE658*G658,2)+TRUNC(AG658*G658,2)+TRUNC(AI658*G658,2)))))/AA658*G658)&lt;=ABS((AA658*G658-(TRUNC(AA658*G658,2)+(TRUNC(AL658,2)-(TRUNC(S658*G658,2)+TRUNC(W658*G658,2)+TRUNC(Y658*G658,2)+TRUNC(AA658*G658,2)+TRUNC(AC658*G658,2)+TRUNC(AE658*G658,2)+TRUNC(AG658*G658,2)+TRUNC(AI658*G658,2)))))/AA658*G658),TRUE),IF(AND(AC658*G658&lt;&gt;0,(TRUNC(AC658*G658,2)+(TRUNC(AL658,2)-(TRUNC(S658*G658,2)+TRUNC(W658*G658,2)+TRUNC(Y658*G658,2)+TRUNC(AA658*G658,2)+TRUNC(AC658*G658,2)+TRUNC(AE658*G658,2)+TRUNC(AG658*G658,2)+TRUNC(AI658*G658,2))))&gt;=0),ABS((AA658*G658-(TRUNC(AA658*G658,2)+(TRUNC(AL658,2)-(TRUNC(S658*G658,2)+TRUNC(W658*G658,2)+TRUNC(Y658*G658,2)+TRUNC(AA658*G658,2)+TRUNC(AC658*G658,2)+TRUNC(AE658*G658,2)+TRUNC(AG658*G658,2)+TRUNC(AI658*G658,2)))))/AA658*G658)&lt;=ABS((AC658*G658-(TRUNC(AC658*G658,2)+(TRUNC(AL658,2)-(TRUNC(S658*G658,2)+TRUNC(W658*G658,2)+TRUNC(Y658*G658,2)+TRUNC(AA658*G658,2)+TRUNC(AC658*G658,2)+TRUNC(AE658*G658,2)+TRUNC(AG658*G658,2)+TRUNC(AI658*G658,2)))))/AC658*G658),TRUE),IF(AND(AE658*G658&lt;&gt;0,(TRUNC(AE658*G658,2)+(TRUNC(AL658,2)-(TRUNC(S658*G658,2)+TRUNC(W658*G658,2)+TRUNC(Y658*G658,2)+TRUNC(AA658*G658,2)+TRUNC(AC658*G658,2)+TRUNC(AE658*G658,2)+TRUNC(AG658*G658,2)+TRUNC(AI658*G658,2))))&gt;=0),ABS((AA658*G658-(TRUNC(AA658*G658,2)+(TRUNC(AL658,2)-(TRUNC(S658*G658,2)+TRUNC(W658*G658,2)+TRUNC(Y658*G658,2)+TRUNC(AA658*G658,2)+TRUNC(AC658*G658,2)+TRUNC(AE658*G658,2)+TRUNC(AG658*G658,2)+TRUNC(AI658*G658,2)))))/AA658*G658)&lt;=ABS((AE658*G658-(TRUNC(AE658*G658,2)+(TRUNC(AL658,2)-(TRUNC(S658*G658,2)+TRUNC(W658*G658,2)+TRUNC(Y658*G658,2)+TRUNC(AA658*G658,2)+TRUNC(AC658*G658,2)+TRUNC(AE658*G658,2)+TRUNC(AG658*G658,2)+TRUNC(AI658*G658,2)))))/AE658*G658),TRUE),IF(AND(AG658*G658&lt;&gt;0,(TRUNC(AG658*G658,2)+(TRUNC(AL658,2)-(TRUNC(S658*G658,2)+TRUNC(W658*G658,2)+TRUNC(Y658*G658,2)+TRUNC(AA658*G658,2)+TRUNC(AC658*G658,2)+TRUNC(AE658*G658,2)+TRUNC(AG658*G658,2)+TRUNC(AI658*G658,2))))&gt;=0),ABS((AA658*G658-(TRUNC(AA658*G658,2)+(TRUNC(AL658,2)-(TRUNC(S658*G658,2)+TRUNC(W658*G658,2)+TRUNC(Y658*G658,2)+TRUNC(AA658*G658,2)+TRUNC(AC658*G658,2)+TRUNC(AE658*G658,2)+TRUNC(AG658*G658,2)+TRUNC(AI658*G658,2)))))/AA658*G658)&lt;=ABS((AG658*G658-(TRUNC(AG658*G658,2)+(TRUNC(AL658,2)-(TRUNC(S658*G658,2)+TRUNC(W658*G658,2)+TRUNC(Y658*G658,2)+TRUNC(AA658*G658,2)+TRUNC(AC658*G658,2)+TRUNC(AE658*G658,2)+TRUNC(AG658*G658,2)+TRUNC(AI658*G658,2)))))/AG658*G658),TRUE),IF(AND(AI658*G658&lt;&gt;0,(TRUNC(AI658*G658,2)+(TRUNC(AL658,2)-(TRUNC(S658*G658,2)+TRUNC(W658*G658,2)+TRUNC(Y658*G658,2)+TRUNC(AA658*G658,2)+TRUNC(AC658*G658,2)+TRUNC(AE658*G658,2)+TRUNC(AG658*G658,2)+TRUNC(AI658*G658,2))))&gt;=0),ABS((AA658*G658-(TRUNC(AA658*G658,2)+(TRUNC(AL658,2)-(TRUNC(S658*G658,2)+TRUNC(W658*G658,2)+TRUNC(Y658*G658,2)+TRUNC(AA658*G658,2)+TRUNC(AC658*G658,2)+TRUNC(AE658*G658,2)+TRUNC(AG658*G658,2)+TRUNC(AI658*G658,2)))))/AA658*G658)&lt;=ABS((AI658*G658-(TRUNC(AI658*G658,2)+(TRUNC(AL658,2)-(TRUNC(S658*G658,2)+TRUNC(W658*G658,2)+TRUNC(Y658*G658,2)+TRUNC(AA658*G658,2)+TRUNC(AC658*G658,2)+TRUNC(AE658*G658,2)+TRUNC(AG658*G658,2)+TRUNC(AI658*G658,2)))))/AI658*G658),TRUE)),TRUNC(AA658*G658,2)+(TRUNC(AL658,2)-(TRUNC(S658*G658,2)+TRUNC(W658*G658,2)+TRUNC(Y658*G658,2)+TRUNC(AA658*G658,2)+TRUNC(AC658*G658,2)+TRUNC(AE658*G658,2)+TRUNC(AG658*G658,2)+TRUNC(AI658*G658,2))),TRUNC(AA658*G658,2)))))</f>
        <v>0</v>
      </c>
      <c r="AC658" s="363">
        <f t="shared" ref="AC658:AC664" si="636">IF(M658*(1+R658)=0,0,IF((TRUNC(AK658,2)-(TRUNC(H658*(1+R658),2)+TRUNC(J658*(1+R658),2)+TRUNC(K658*(1+R658),2)+TRUNC(L658*(1+R658),2)+TRUNC(M658*(1+R658),2)+TRUNC(N658*(1+R658),2)+TRUNC(O658*(1+R658),2)+TRUNC(P658*(1+R658),2)))=0,TRUNC(M658*(1+R658),2),IF((TRUNC(TRUNC(M658*(1+R658),2),2)+(TRUNC(AK658,2)-(TRUNC(H658*(1+R658),2)+TRUNC(J658*(1+R658),2)+TRUNC(K658*(1+R658),2)+TRUNC(L658*(1+R658),2)+TRUNC(M658*(1+R658),2)+TRUNC(N658*(1+R658),2)+TRUNC(O658*(1+R658),2)+TRUNC(P658*(1+R658),2))))&lt;=0,TRUNC(M658*(1+R658),2),IF(AND(IF(AND(H658*(1+R658)&lt;&gt;0,(TRUNC(H658*(1+R658),2)+(TRUNC(AK658,2)-(TRUNC(H658*(1+R658),2)+TRUNC(J658*(1+R658),2)+TRUNC(K658*(1+R658),2)+TRUNC(L658*(1+R658),2)+TRUNC(M658*(1+R658),2)+TRUNC(N658*(1+R658),2)+TRUNC(O658*(1+R658),2)+TRUNC(P658*(1+R658),2))))&gt;=0),ABS((M658*(1+R658)-(TRUNC(M658*(1+R658),2)+(TRUNC(AK658,2)-(TRUNC(H658*(1+R658),2)+TRUNC(J658*(1+R658),2)+TRUNC(K658*(1+R658),2)+TRUNC(L658*(1+R658),2)+TRUNC(M658*(1+R658),2)+TRUNC(N658*(1+R658),2)+TRUNC(O658*(1+R658),2)+TRUNC(P658*(1+R658),2)))))/M658*(1+R658))&lt;ABS((H658*(1+R658)-(TRUNC(H658*(1+R658),2)+(TRUNC(AK658,2)-(TRUNC(H658*(1+R658),2)+TRUNC(J658*(1+R658),2)+TRUNC(K658*(1+R658),2)+TRUNC(L658*(1+R658),2)+TRUNC(M658*(1+R658),2)+TRUNC(N658*(1+R658),2)+TRUNC(O658*(1+R658),2)+TRUNC(P658*(1+R658),2)))))/H658*(1+R658)),TRUE),IF(AND(J658*(1+R658)&lt;&gt;0,(TRUNC(J658*(1+R658),2)+(TRUNC(AK658,2)-(TRUNC(H658*(1+R658),2)+TRUNC(J658*(1+R658),2)+TRUNC(K658*(1+R658),2)+TRUNC(L658*(1+R658),2)+TRUNC(M658*(1+R658),2)+TRUNC(N658*(1+R658),2)+TRUNC(O658*(1+R658),2)+TRUNC(P658*(1+R658),2))))&gt;=0),ABS((M658*(1+R658)-(TRUNC(M658*(1+R658),2)+(TRUNC(AK658,2)-(TRUNC(H658*(1+R658),2)+TRUNC(J658*(1+R658),2)+TRUNC(K658*(1+R658),2)+TRUNC(L658*(1+R658),2)+TRUNC(M658*(1+R658),2)+TRUNC(N658*(1+R658),2)+TRUNC(O658*(1+R658),2)+TRUNC(P658*(1+R658),2)))))/M658*(1+R658))&lt;ABS((J658*(1+R658)-(TRUNC(J658*(1+R658),2)+(TRUNC(AK658,2)-(TRUNC(H658*(1+R658),2)+TRUNC(J658*(1+R658),2)+TRUNC(K658*(1+R658),2)+TRUNC(L658*(1+R658),2)+TRUNC(M658*(1+R658),2)+TRUNC(N658*(1+R658),2)+TRUNC(O658*(1+R658),2)+TRUNC(P658*(1+R658),2)))))/J658*(1+R658)),TRUE),IF(AND(K658*(1+R658)&lt;&gt;0,(TRUNC(K658*(1+R658),2)+(TRUNC(AK658,2)-(TRUNC(H658*(1+R658),2)+TRUNC(J658*(1+R658),2)+TRUNC(K658*(1+R658),2)+TRUNC(L658*(1+R658),2)+TRUNC(M658*(1+R658),2)+TRUNC(N658*(1+R658),2)+TRUNC(O658*(1+R658),2)+TRUNC(P658*(1+R658),2))))&gt;=0),ABS((M658*(1+R658)-(TRUNC(M658*(1+R658),2)+(TRUNC(AK658,2)-(TRUNC(H658*(1+R658),2)+TRUNC(J658*(1+R658),2)+TRUNC(K658*(1+R658),2)+TRUNC(L658*(1+R658),2)+TRUNC(M658*(1+R658),2)+TRUNC(N658*(1+R658),2)+TRUNC(O658*(1+R658),2)+TRUNC(P658*(1+R658),2)))))/M658*(1+R658))&lt;ABS((K658*(1+R658)-(TRUNC(K658*(1+R658),2)+(TRUNC(AK658,2)-(TRUNC(H658*(1+R658),2)+TRUNC(J658*(1+R658),2)+TRUNC(K658*(1+R658),2)+TRUNC(L658*(1+R658),2)+TRUNC(M658*(1+R658),2)+TRUNC(N658*(1+R658),2)+TRUNC(O658*(1+R658),2)+TRUNC(P658*(1+R658),2)))))/K658*(1+R658)),TRUE),IF(AND(L658*(1+R658)&lt;&gt;0,(TRUNC(L658*(1+R658),2)+(TRUNC(AK658,2)-(TRUNC(H658*(1+R658),2)+TRUNC(J658*(1+R658),2)+TRUNC(K658*(1+R658),2)+TRUNC(L658*(1+R658),2)+TRUNC(M658*(1+R658),2)+TRUNC(N658*(1+R658),2)+TRUNC(O658*(1+R658),2)+TRUNC(P658*(1+R658),2))))&gt;=0),ABS((M658*(1+R658)-(TRUNC(M658*(1+R658),2)+(TRUNC(AK658,2)-(TRUNC(H658*(1+R658),2)+TRUNC(J658*(1+R658),2)+TRUNC(K658*(1+R658),2)+TRUNC(L658*(1+R658),2)+TRUNC(M658*(1+R658),2)+TRUNC(N658*(1+R658),2)+TRUNC(O658*(1+R658),2)+TRUNC(P658*(1+R658),2)))))/M658*(1+R658))&lt;ABS((L658*(1+R658)-(TRUNC(L658*(1+R658),2)+(TRUNC(AK658,2)-(TRUNC(H658*(1+R658),2)+TRUNC(J658*(1+R658),2)+TRUNC(K658*(1+R658),2)+TRUNC(L658*(1+R658),2)+TRUNC(M658*(1+R658),2)+TRUNC(N658*(1+R658),2)+TRUNC(O658*(1+R658),2)+TRUNC(P658*(1+R658),2)))))/L658*(1+R658)),TRUE),IF(AND(M658*(1+R658)&lt;&gt;0,(TRUNC(M658*(1+R658),2)+(TRUNC(AK658,2)-(TRUNC(H658*(1+R658),2)+TRUNC(J658*(1+R658),2)+TRUNC(K658*(1+R658),2)+TRUNC(L658*(1+R658),2)+TRUNC(M658*(1+R658),2)+TRUNC(N658*(1+R658),2)+TRUNC(O658*(1+R658),2)+TRUNC(P658*(1+R658),2))))&gt;=0),ABS((M658*(1+R658)-(TRUNC(M658*(1+R658),2)+(TRUNC(AK658,2)-(TRUNC(H658*(1+R658),2)+TRUNC(J658*(1+R658),2)+TRUNC(K658*(1+R658),2)+TRUNC(L658*(1+R658),2)+TRUNC(M658*(1+R658),2)+TRUNC(N658*(1+R658),2)+TRUNC(O658*(1+R658),2)+TRUNC(P658*(1+R658),2)))))/M658*(1+R658))&lt;=ABS((M658*(1+R658)-(TRUNC(M658*(1+R658),2)+(TRUNC(AK658,2)-(TRUNC(H658*(1+R658),2)+TRUNC(J658*(1+R658),2)+TRUNC(K658*(1+R658),2)+TRUNC(L658*(1+R658),2)+TRUNC(M658*(1+R658),2)+TRUNC(N658*(1+R658),2)+TRUNC(O658*(1+R658),2)+TRUNC(P658*(1+R658),2)))))/M658*(1+R658)),TRUE),IF(AND(N658*(1+R658)&lt;&gt;0,(TRUNC(N658*(1+R658),2)+(TRUNC(AK658,2)-(TRUNC(H658*(1+R658),2)+TRUNC(J658*(1+R658),2)+TRUNC(K658*(1+R658),2)+TRUNC(L658*(1+R658),2)+TRUNC(M658*(1+R658),2)+TRUNC(N658*(1+R658),2)+TRUNC(O658*(1+R658),2)+TRUNC(P658*(1+R658),2))))&gt;=0),ABS((M658*(1+R658)-(TRUNC(M658*(1+R658),2)+(TRUNC(AK658,2)-(TRUNC(H658*(1+R658),2)+TRUNC(J658*(1+R658),2)+TRUNC(K658*(1+R658),2)+TRUNC(L658*(1+R658),2)+TRUNC(M658*(1+R658),2)+TRUNC(N658*(1+R658),2)+TRUNC(O658*(1+R658),2)+TRUNC(P658*(1+R658),2)))))/M658*(1+R658))&lt;=ABS((N658*(1+R658)-(TRUNC(N658*(1+R658),2)+(TRUNC(AK658,2)-(TRUNC(H658*(1+R658),2)+TRUNC(J658*(1+R658),2)+TRUNC(K658*(1+R658),2)+TRUNC(L658*(1+R658),2)+TRUNC(M658*(1+R658),2)+TRUNC(N658*(1+R658),2)+TRUNC(O658*(1+R658),2)+TRUNC(P658*(1+R658),2)))))/N658*(1+R658)),TRUE),IF(AND(O658*(1+R658)&lt;&gt;0,(TRUNC(O658*(1+R658),2)+(TRUNC(AK658,2)-(TRUNC(H658*(1+R658),2)+TRUNC(J658*(1+R658),2)+TRUNC(K658*(1+R658),2)+TRUNC(L658*(1+R658),2)+TRUNC(M658*(1+R658),2)+TRUNC(N658*(1+R658),2)+TRUNC(O658*(1+R658),2)+TRUNC(P658*(1+R658),2))))&gt;=0),ABS((M658*(1+R658)-(TRUNC(M658*(1+R658),2)+(TRUNC(AK658,2)-(TRUNC(H658*(1+R658),2)+TRUNC(J658*(1+R658),2)+TRUNC(K658*(1+R658),2)+TRUNC(L658*(1+R658),2)+TRUNC(M658*(1+R658),2)+TRUNC(N658*(1+R658),2)+TRUNC(O658*(1+R658),2)+TRUNC(P658*(1+R658),2)))))/M658*(1+R658))&lt;=ABS((O658*(1+R658)-(TRUNC(O658*(1+R658),2)+(TRUNC(AK658,2)-(TRUNC(H658*(1+R658),2)+TRUNC(J658*(1+R658),2)+TRUNC(K658*(1+R658),2)+TRUNC(L658*(1+R658),2)+TRUNC(M658*(1+R658),2)+TRUNC(N658*(1+R658),2)+TRUNC(O658*(1+R658),2)+TRUNC(P658*(1+R658),2)))))/O658*(1+R658)),TRUE),IF(AND(P658*(1+R658)&lt;&gt;0,(TRUNC(P658*(1+R658),2)+(TRUNC(AK658,2)-(TRUNC(H658*(1+R658),2)+TRUNC(J658*(1+R658),2)+TRUNC(K658*(1+R658),2)+TRUNC(L658*(1+R658),2)+TRUNC(M658*(1+R658),2)+TRUNC(N658*(1+R658),2)+TRUNC(O658*(1+R658),2)+TRUNC(P658*(1+R658),2))))&gt;=0),ABS((M658*(1+R658)-(TRUNC(M658*(1+R658),2)+(TRUNC(AK658,2)-(TRUNC(H658*(1+R658),2)+TRUNC(J658*(1+R658),2)+TRUNC(K658*(1+R658),2)+TRUNC(L658*(1+R658),2)+TRUNC(M658*(1+R658),2)+TRUNC(N658*(1+R658),2)+TRUNC(O658*(1+R658),2)+TRUNC(P658*(1+R658),2)))))/M658*(1+R658))&lt;=ABS((P658*(1+R658)-(TRUNC(P658*(1+R658),2)+(TRUNC(AK658,2)-(TRUNC(H658*(1+R658),2)+TRUNC(J658*(1+R658),2)+TRUNC(K658*(1+R658),2)+TRUNC(L658*(1+R658),2)+TRUNC(M658*(1+R658),2)+TRUNC(N658*(1+R658),2)+TRUNC(O658*(1+R658),2)+TRUNC(P658*(1+R658),2)))))/P658*(1+R658)),TRUE)),TRUNC(M658*(1+R658),2)+(TRUNC(AK658,2)-(TRUNC(H658*(1+R658),2)+TRUNC(J658*(1+R658),2)+TRUNC(K658*(1+R658),2)+TRUNC(L658*(1+R658),2)+TRUNC(M658*(1+R658),2)+TRUNC(N658*(1+R658),2)+TRUNC(O658*(1+R658),2)+TRUNC(P658*(1+R658),2))),TRUNC(M658*(1+R658),2)))))</f>
        <v>0</v>
      </c>
      <c r="AD658" s="363">
        <f t="shared" ref="AD658:AD664" si="637">IF(AC658*G658=0,0,IF((TRUNC(AL658,2)-(TRUNC(S658*G658,2)+TRUNC(W658*G658,2)+TRUNC(Y658*G658,2)+TRUNC(AA658*G658,2)+TRUNC(AC658*G658,2)+TRUNC(AE658*G658,2)+TRUNC(AG658*G658,2)+TRUNC(AI658*G658,2)))=0,TRUNC(AC658*G658,2),IF((TRUNC(TRUNC(AC658*G658,2),2)+(TRUNC(AL658,2)-(TRUNC(S658*G658,2)+TRUNC(W658*G658,2)+TRUNC(Y658*G658,2)+TRUNC(AA658*G658,2)+TRUNC(AC658*G658,2)+TRUNC(AE658*G658,2)+TRUNC(AG658*G658,2)+TRUNC(AI658*G658,2))))&lt;=0,TRUNC(AC658*G658,2),IF(AND(IF(AND(S658*G658&lt;&gt;0,(TRUNC(S658*G658,2)+(TRUNC(AL658,2)-(TRUNC(S658*G658,2)+TRUNC(W658*G658,2)+TRUNC(Y658*G658,2)+TRUNC(AA658*G658,2)+TRUNC(AC658*G658,2)+TRUNC(AE658*G658,2)+TRUNC(AG658*G658,2)+TRUNC(AI658*G658,2))))&gt;=0),ABS((AC658*G658-(TRUNC(AC658*G658,2)+(TRUNC(AL658,2)-(TRUNC(S658*G658,2)+TRUNC(W658*G658,2)+TRUNC(Y658*G658,2)+TRUNC(AA658*G658,2)+TRUNC(AC658*G658,2)+TRUNC(AE658*G658,2)+TRUNC(AG658*G658,2)+TRUNC(AI658*G658,2)))))/AC658*G658)&lt;ABS((S658*G658-(TRUNC(S658*G658,2)+(TRUNC(AL658,2)-(TRUNC(S658*G658,2)+TRUNC(W658*G658,2)+TRUNC(Y658*G658,2)+TRUNC(AA658*G658,2)+TRUNC(AC658*G658,2)+TRUNC(AE658*G658,2)+TRUNC(AG658*G658,2)+TRUNC(AI658*G658,2)))))/S658*G658),TRUE),IF(AND(W658*G658&lt;&gt;0,(TRUNC(W658*G658,2)+(TRUNC(AL658,2)-(TRUNC(S658*G658,2)+TRUNC(W658*G658,2)+TRUNC(Y658*G658,2)+TRUNC(AA658*G658,2)+TRUNC(AC658*G658,2)+TRUNC(AE658*G658,2)+TRUNC(AG658*G658,2)+TRUNC(AI658*G658,2))))&gt;=0),ABS((AC658*G658-(TRUNC(AC658*G658,2)+(TRUNC(AL658,2)-(TRUNC(S658*G658,2)+TRUNC(W658*G658,2)+TRUNC(Y658*G658,2)+TRUNC(AA658*G658,2)+TRUNC(AC658*G658,2)+TRUNC(AE658*G658,2)+TRUNC(AG658*G658,2)+TRUNC(AI658*G658,2)))))/AC658*G658)&lt;ABS((W658*G658-(TRUNC(W658*G658,2)+(TRUNC(AL658,2)-(TRUNC(S658*G658,2)+TRUNC(W658*G658,2)+TRUNC(Y658*G658,2)+TRUNC(AA658*G658,2)+TRUNC(AC658*G658,2)+TRUNC(AE658*G658,2)+TRUNC(AG658*G658,2)+TRUNC(AI658*G658,2)))))/W658*G658),TRUE),IF(AND(Y658*G658&lt;&gt;0,(TRUNC(Y658*G658,2)+(TRUNC(AL658,2)-(TRUNC(S658*G658,2)+TRUNC(W658*G658,2)+TRUNC(Y658*G658,2)+TRUNC(AA658*G658,2)+TRUNC(AC658*G658,2)+TRUNC(AE658*G658,2)+TRUNC(AG658*G658,2)+TRUNC(AI658*G658,2))))&gt;=0),ABS((AC658*G658-(TRUNC(AC658*G658,2)+(TRUNC(AL658,2)-(TRUNC(S658*G658,2)+TRUNC(W658*G658,2)+TRUNC(Y658*G658,2)+TRUNC(AA658*G658,2)+TRUNC(AC658*G658,2)+TRUNC(AE658*G658,2)+TRUNC(AG658*G658,2)+TRUNC(AI658*G658,2)))))/AC658*G658)&lt;ABS((Y658*G658-(TRUNC(Y658*G658,2)+(TRUNC(AL658,2)-(TRUNC(S658*G658,2)+TRUNC(W658*G658,2)+TRUNC(Y658*G658,2)+TRUNC(AA658*G658,2)+TRUNC(AC658*G658,2)+TRUNC(AE658*G658,2)+TRUNC(AG658*G658,2)+TRUNC(AI658*G658,2)))))/Y658*G658),TRUE),IF(AND(AA658*G658&lt;&gt;0,(TRUNC(AA658*G658,2)+(TRUNC(AL658,2)-(TRUNC(S658*G658,2)+TRUNC(W658*G658,2)+TRUNC(Y658*G658,2)+TRUNC(AA658*G658,2)+TRUNC(AC658*G658,2)+TRUNC(AE658*G658,2)+TRUNC(AG658*G658,2)+TRUNC(AI658*G658,2))))&gt;=0),ABS((AC658*G658-(TRUNC(AC658*G658,2)+(TRUNC(AL658,2)-(TRUNC(S658*G658,2)+TRUNC(W658*G658,2)+TRUNC(Y658*G658,2)+TRUNC(AA658*G658,2)+TRUNC(AC658*G658,2)+TRUNC(AE658*G658,2)+TRUNC(AG658*G658,2)+TRUNC(AI658*G658,2)))))/AC658*G658)&lt;ABS((AA658*G658-(TRUNC(AA658*G658,2)+(TRUNC(AL658,2)-(TRUNC(S658*G658,2)+TRUNC(W658*G658,2)+TRUNC(Y658*G658,2)+TRUNC(AA658*G658,2)+TRUNC(AC658*G658,2)+TRUNC(AE658*G658,2)+TRUNC(AG658*G658,2)+TRUNC(AI658*G658,2)))))/AA658*G658),TRUE),IF(AND(AC658*G658&lt;&gt;0,(TRUNC(AC658*G658,2)+(TRUNC(AL658,2)-(TRUNC(S658*G658,2)+TRUNC(W658*G658,2)+TRUNC(Y658*G658,2)+TRUNC(AA658*G658,2)+TRUNC(AC658*G658,2)+TRUNC(AE658*G658,2)+TRUNC(AG658*G658,2)+TRUNC(AI658*G658,2))))&gt;=0),ABS((AC658*G658-(TRUNC(AC658*G658,2)+(TRUNC(AL658,2)-(TRUNC(S658*G658,2)+TRUNC(W658*G658,2)+TRUNC(Y658*G658,2)+TRUNC(AA658*G658,2)+TRUNC(AC658*G658,2)+TRUNC(AE658*G658,2)+TRUNC(AG658*G658,2)+TRUNC(AI658*G658,2)))))/AC658*G658)&lt;=ABS((AC658*G658-(TRUNC(AC658*G658,2)+(TRUNC(AL658,2)-(TRUNC(S658*G658,2)+TRUNC(W658*G658,2)+TRUNC(Y658*G658,2)+TRUNC(AA658*G658,2)+TRUNC(AC658*G658,2)+TRUNC(AE658*G658,2)+TRUNC(AG658*G658,2)+TRUNC(AI658*G658,2)))))/AC658*G658),TRUE),IF(AND(AE658*G658&lt;&gt;0,(TRUNC(AE658*G658,2)+(TRUNC(AL658,2)-(TRUNC(S658*G658,2)+TRUNC(W658*G658,2)+TRUNC(Y658*G658,2)+TRUNC(AA658*G658,2)+TRUNC(AC658*G658,2)+TRUNC(AE658*G658,2)+TRUNC(AG658*G658,2)+TRUNC(AI658*G658,2))))&gt;=0),ABS((AC658*G658-(TRUNC(AC658*G658,2)+(TRUNC(AL658,2)-(TRUNC(S658*G658,2)+TRUNC(W658*G658,2)+TRUNC(Y658*G658,2)+TRUNC(AA658*G658,2)+TRUNC(AC658*G658,2)+TRUNC(AE658*G658,2)+TRUNC(AG658*G658,2)+TRUNC(AI658*G658,2)))))/AC658*G658)&lt;=ABS((AE658*G658-(TRUNC(AE658*G658,2)+(TRUNC(AL658,2)-(TRUNC(S658*G658,2)+TRUNC(W658*G658,2)+TRUNC(Y658*G658,2)+TRUNC(AA658*G658,2)+TRUNC(AC658*G658,2)+TRUNC(AE658*G658,2)+TRUNC(AG658*G658,2)+TRUNC(AI658*G658,2)))))/AE658*G658),TRUE),IF(AND(AG658*G658&lt;&gt;0,(TRUNC(AG658*G658,2)+(TRUNC(AL658,2)-(TRUNC(S658*G658,2)+TRUNC(W658*G658,2)+TRUNC(Y658*G658,2)+TRUNC(AA658*G658,2)+TRUNC(AC658*G658,2)+TRUNC(AE658*G658,2)+TRUNC(AG658*G658,2)+TRUNC(AI658*G658,2))))&gt;=0),ABS((AC658*G658-(TRUNC(AC658*G658,2)+(TRUNC(AL658,2)-(TRUNC(S658*G658,2)+TRUNC(W658*G658,2)+TRUNC(Y658*G658,2)+TRUNC(AA658*G658,2)+TRUNC(AC658*G658,2)+TRUNC(AE658*G658,2)+TRUNC(AG658*G658,2)+TRUNC(AI658*G658,2)))))/AC658*G658)&lt;=ABS((AG658*G658-(TRUNC(AG658*G658,2)+(TRUNC(AL658,2)-(TRUNC(S658*G658,2)+TRUNC(W658*G658,2)+TRUNC(Y658*G658,2)+TRUNC(AA658*G658,2)+TRUNC(AC658*G658,2)+TRUNC(AE658*G658,2)+TRUNC(AG658*G658,2)+TRUNC(AI658*G658,2)))))/AG658*G658),TRUE),IF(AND(AI658*G658&lt;&gt;0,(TRUNC(AI658*G658,2)+(TRUNC(AL658,2)-(TRUNC(S658*G658,2)+TRUNC(W658*G658,2)+TRUNC(Y658*G658,2)+TRUNC(AA658*G658,2)+TRUNC(AC658*G658,2)+TRUNC(AE658*G658,2)+TRUNC(AG658*G658,2)+TRUNC(AI658*G658,2))))&gt;=0),ABS((AC658*G658-(TRUNC(AC658*G658,2)+(TRUNC(AL658,2)-(TRUNC(S658*G658,2)+TRUNC(W658*G658,2)+TRUNC(Y658*G658,2)+TRUNC(AA658*G658,2)+TRUNC(AC658*G658,2)+TRUNC(AE658*G658,2)+TRUNC(AG658*G658,2)+TRUNC(AI658*G658,2)))))/AC658*G658)&lt;=ABS((AI658*G658-(TRUNC(AI658*G658,2)+(TRUNC(AL658,2)-(TRUNC(S658*G658,2)+TRUNC(W658*G658,2)+TRUNC(Y658*G658,2)+TRUNC(AA658*G658,2)+TRUNC(AC658*G658,2)+TRUNC(AE658*G658,2)+TRUNC(AG658*G658,2)+TRUNC(AI658*G658,2)))))/AI658*G658),TRUE)),TRUNC(AC658*G658,2)+(TRUNC(AL658,2)-(TRUNC(S658*G658,2)+TRUNC(W658*G658,2)+TRUNC(Y658*G658,2)+TRUNC(AA658*G658,2)+TRUNC(AC658*G658,2)+TRUNC(AE658*G658,2)+TRUNC(AG658*G658,2)+TRUNC(AI658*G658,2))),TRUNC(AC658*G658,2)))))</f>
        <v>0</v>
      </c>
      <c r="AE658" s="363">
        <f t="shared" ref="AE658:AE664" si="638">IF(N658*(1+R658)=0,0,IF((TRUNC(AK658,2)-(TRUNC(H658*(1+R658),2)+TRUNC(J658*(1+R658),2)+TRUNC(K658*(1+R658),2)+TRUNC(L658*(1+R658),2)+TRUNC(M658*(1+R658),2)+TRUNC(N658*(1+R658),2)+TRUNC(O658*(1+R658),2)+TRUNC(P658*(1+R658),2)))=0,TRUNC(N658*(1+R658),2),IF((TRUNC(TRUNC(N658*(1+R658),2),2)+(TRUNC(AK658,2)-(TRUNC(H658*(1+R658),2)+TRUNC(J658*(1+R658),2)+TRUNC(K658*(1+R658),2)+TRUNC(L658*(1+R658),2)+TRUNC(M658*(1+R658),2)+TRUNC(N658*(1+R658),2)+TRUNC(O658*(1+R658),2)+TRUNC(P658*(1+R658),2))))&lt;=0,TRUNC(N658*(1+R658),2),IF(AND(IF(AND(H658*(1+R658)&lt;&gt;0,(TRUNC(H658*(1+R658),2)+(TRUNC(AK658,2)-(TRUNC(H658*(1+R658),2)+TRUNC(J658*(1+R658),2)+TRUNC(K658*(1+R658),2)+TRUNC(L658*(1+R658),2)+TRUNC(M658*(1+R658),2)+TRUNC(N658*(1+R658),2)+TRUNC(O658*(1+R658),2)+TRUNC(P658*(1+R658),2))))&gt;=0),ABS((N658*(1+R658)-(TRUNC(N658*(1+R658),2)+(TRUNC(AK658,2)-(TRUNC(H658*(1+R658),2)+TRUNC(J658*(1+R658),2)+TRUNC(K658*(1+R658),2)+TRUNC(L658*(1+R658),2)+TRUNC(M658*(1+R658),2)+TRUNC(N658*(1+R658),2)+TRUNC(O658*(1+R658),2)+TRUNC(P658*(1+R658),2)))))/N658*(1+R658))&lt;ABS((H658*(1+R658)-(TRUNC(H658*(1+R658),2)+(TRUNC(AK658,2)-(TRUNC(H658*(1+R658),2)+TRUNC(J658*(1+R658),2)+TRUNC(K658*(1+R658),2)+TRUNC(L658*(1+R658),2)+TRUNC(M658*(1+R658),2)+TRUNC(N658*(1+R658),2)+TRUNC(O658*(1+R658),2)+TRUNC(P658*(1+R658),2)))))/H658*(1+R658)),TRUE),IF(AND(J658*(1+R658)&lt;&gt;0,(TRUNC(J658*(1+R658),2)+(TRUNC(AK658,2)-(TRUNC(H658*(1+R658),2)+TRUNC(J658*(1+R658),2)+TRUNC(K658*(1+R658),2)+TRUNC(L658*(1+R658),2)+TRUNC(M658*(1+R658),2)+TRUNC(N658*(1+R658),2)+TRUNC(O658*(1+R658),2)+TRUNC(P658*(1+R658),2))))&gt;=0),ABS((N658*(1+R658)-(TRUNC(N658*(1+R658),2)+(TRUNC(AK658,2)-(TRUNC(H658*(1+R658),2)+TRUNC(J658*(1+R658),2)+TRUNC(K658*(1+R658),2)+TRUNC(L658*(1+R658),2)+TRUNC(M658*(1+R658),2)+TRUNC(N658*(1+R658),2)+TRUNC(O658*(1+R658),2)+TRUNC(P658*(1+R658),2)))))/N658*(1+R658))&lt;ABS((J658*(1+R658)-(TRUNC(J658*(1+R658),2)+(TRUNC(AK658,2)-(TRUNC(H658*(1+R658),2)+TRUNC(J658*(1+R658),2)+TRUNC(K658*(1+R658),2)+TRUNC(L658*(1+R658),2)+TRUNC(M658*(1+R658),2)+TRUNC(N658*(1+R658),2)+TRUNC(O658*(1+R658),2)+TRUNC(P658*(1+R658),2)))))/J658*(1+R658)),TRUE),IF(AND(K658*(1+R658)&lt;&gt;0,(TRUNC(K658*(1+R658),2)+(TRUNC(AK658,2)-(TRUNC(H658*(1+R658),2)+TRUNC(J658*(1+R658),2)+TRUNC(K658*(1+R658),2)+TRUNC(L658*(1+R658),2)+TRUNC(M658*(1+R658),2)+TRUNC(N658*(1+R658),2)+TRUNC(O658*(1+R658),2)+TRUNC(P658*(1+R658),2))))&gt;=0),ABS((N658*(1+R658)-(TRUNC(N658*(1+R658),2)+(TRUNC(AK658,2)-(TRUNC(H658*(1+R658),2)+TRUNC(J658*(1+R658),2)+TRUNC(K658*(1+R658),2)+TRUNC(L658*(1+R658),2)+TRUNC(M658*(1+R658),2)+TRUNC(N658*(1+R658),2)+TRUNC(O658*(1+R658),2)+TRUNC(P658*(1+R658),2)))))/N658*(1+R658))&lt;ABS((K658*(1+R658)-(TRUNC(K658*(1+R658),2)+(TRUNC(AK658,2)-(TRUNC(H658*(1+R658),2)+TRUNC(J658*(1+R658),2)+TRUNC(K658*(1+R658),2)+TRUNC(L658*(1+R658),2)+TRUNC(M658*(1+R658),2)+TRUNC(N658*(1+R658),2)+TRUNC(O658*(1+R658),2)+TRUNC(P658*(1+R658),2)))))/K658*(1+R658)),TRUE),IF(AND(L658*(1+R658)&lt;&gt;0,(TRUNC(L658*(1+R658),2)+(TRUNC(AK658,2)-(TRUNC(H658*(1+R658),2)+TRUNC(J658*(1+R658),2)+TRUNC(K658*(1+R658),2)+TRUNC(L658*(1+R658),2)+TRUNC(M658*(1+R658),2)+TRUNC(N658*(1+R658),2)+TRUNC(O658*(1+R658),2)+TRUNC(P658*(1+R658),2))))&gt;=0),ABS((N658*(1+R658)-(TRUNC(N658*(1+R658),2)+(TRUNC(AK658,2)-(TRUNC(H658*(1+R658),2)+TRUNC(J658*(1+R658),2)+TRUNC(K658*(1+R658),2)+TRUNC(L658*(1+R658),2)+TRUNC(M658*(1+R658),2)+TRUNC(N658*(1+R658),2)+TRUNC(O658*(1+R658),2)+TRUNC(P658*(1+R658),2)))))/N658*(1+R658))&lt;ABS((L658*(1+R658)-(TRUNC(L658*(1+R658),2)+(TRUNC(AK658,2)-(TRUNC(H658*(1+R658),2)+TRUNC(J658*(1+R658),2)+TRUNC(K658*(1+R658),2)+TRUNC(L658*(1+R658),2)+TRUNC(M658*(1+R658),2)+TRUNC(N658*(1+R658),2)+TRUNC(O658*(1+R658),2)+TRUNC(P658*(1+R658),2)))))/L658*(1+R658)),TRUE),IF(AND(M658*(1+R658)&lt;&gt;0,(TRUNC(M658*(1+R658),2)+(TRUNC(AK658,2)-(TRUNC(H658*(1+R658),2)+TRUNC(J658*(1+R658),2)+TRUNC(K658*(1+R658),2)+TRUNC(L658*(1+R658),2)+TRUNC(M658*(1+R658),2)+TRUNC(N658*(1+R658),2)+TRUNC(O658*(1+R658),2)+TRUNC(P658*(1+R658),2))))&gt;=0),ABS((N658*(1+R658)-(TRUNC(N658*(1+R658),2)+(TRUNC(AK658,2)-(TRUNC(H658*(1+R658),2)+TRUNC(J658*(1+R658),2)+TRUNC(K658*(1+R658),2)+TRUNC(L658*(1+R658),2)+TRUNC(M658*(1+R658),2)+TRUNC(N658*(1+R658),2)+TRUNC(O658*(1+R658),2)+TRUNC(P658*(1+R658),2)))))/N658*(1+R658))&lt;ABS((M658*(1+R658)-(TRUNC(M658*(1+R658),2)+(TRUNC(AK658,2)-(TRUNC(H658*(1+R658),2)+TRUNC(J658*(1+R658),2)+TRUNC(K658*(1+R658),2)+TRUNC(L658*(1+R658),2)+TRUNC(M658*(1+R658),2)+TRUNC(N658*(1+R658),2)+TRUNC(O658*(1+R658),2)+TRUNC(P658*(1+R658),2)))))/M658*(1+R658)),TRUE),IF(AND(N658*(1+R658)&lt;&gt;0,(TRUNC(N658*(1+R658),2)+(TRUNC(AK658,2)-(TRUNC(H658*(1+R658),2)+TRUNC(J658*(1+R658),2)+TRUNC(K658*(1+R658),2)+TRUNC(L658*(1+R658),2)+TRUNC(M658*(1+R658),2)+TRUNC(N658*(1+R658),2)+TRUNC(O658*(1+R658),2)+TRUNC(P658*(1+R658),2))))&gt;=0),ABS((N658*(1+R658)-(TRUNC(N658*(1+R658),2)+(TRUNC(AK658,2)-(TRUNC(H658*(1+R658),2)+TRUNC(J658*(1+R658),2)+TRUNC(K658*(1+R658),2)+TRUNC(L658*(1+R658),2)+TRUNC(M658*(1+R658),2)+TRUNC(N658*(1+R658),2)+TRUNC(O658*(1+R658),2)+TRUNC(P658*(1+R658),2)))))/N658*(1+R658))&lt;=ABS((N658*(1+R658)-(TRUNC(N658*(1+R658),2)+(TRUNC(AK658,2)-(TRUNC(H658*(1+R658),2)+TRUNC(J658*(1+R658),2)+TRUNC(K658*(1+R658),2)+TRUNC(L658*(1+R658),2)+TRUNC(M658*(1+R658),2)+TRUNC(N658*(1+R658),2)+TRUNC(O658*(1+R658),2)+TRUNC(P658*(1+R658),2)))))/N658*(1+R658)),TRUE),IF(AND(O658*(1+R658)&lt;&gt;0,(TRUNC(O658*(1+R658),2)+(TRUNC(AK658,2)-(TRUNC(H658*(1+R658),2)+TRUNC(J658*(1+R658),2)+TRUNC(K658*(1+R658),2)+TRUNC(L658*(1+R658),2)+TRUNC(M658*(1+R658),2)+TRUNC(N658*(1+R658),2)+TRUNC(O658*(1+R658),2)+TRUNC(P658*(1+R658),2))))&gt;=0),ABS((N658*(1+R658)-(TRUNC(N658*(1+R658),2)+(TRUNC(AK658,2)-(TRUNC(H658*(1+R658),2)+TRUNC(J658*(1+R658),2)+TRUNC(K658*(1+R658),2)+TRUNC(L658*(1+R658),2)+TRUNC(M658*(1+R658),2)+TRUNC(N658*(1+R658),2)+TRUNC(O658*(1+R658),2)+TRUNC(P658*(1+R658),2)))))/N658*(1+R658))&lt;=ABS((O658*(1+R658)-(TRUNC(O658*(1+R658),2)+(TRUNC(AK658,2)-(TRUNC(H658*(1+R658),2)+TRUNC(J658*(1+R658),2)+TRUNC(K658*(1+R658),2)+TRUNC(L658*(1+R658),2)+TRUNC(M658*(1+R658),2)+TRUNC(N658*(1+R658),2)+TRUNC(O658*(1+R658),2)+TRUNC(P658*(1+R658),2)))))/O658*(1+R658)),TRUE),IF(AND(P658*(1+R658)&lt;&gt;0,(TRUNC(P658*(1+R658),2)+(TRUNC(AK658,2)-(TRUNC(H658*(1+R658),2)+TRUNC(J658*(1+R658),2)+TRUNC(K658*(1+R658),2)+TRUNC(L658*(1+R658),2)+TRUNC(M658*(1+R658),2)+TRUNC(N658*(1+R658),2)+TRUNC(O658*(1+R658),2)+TRUNC(P658*(1+R658),2))))&gt;=0),ABS((N658*(1+R658)-(TRUNC(N658*(1+R658),2)+(TRUNC(AK658,2)-(TRUNC(H658*(1+R658),2)+TRUNC(J658*(1+R658),2)+TRUNC(K658*(1+R658),2)+TRUNC(L658*(1+R658),2)+TRUNC(M658*(1+R658),2)+TRUNC(N658*(1+R658),2)+TRUNC(O658*(1+R658),2)+TRUNC(P658*(1+R658),2)))))/N658*(1+R658))&lt;=ABS((P658*(1+R658)-(TRUNC(P658*(1+R658),2)+(TRUNC(AK658,2)-(TRUNC(H658*(1+R658),2)+TRUNC(J658*(1+R658),2)+TRUNC(K658*(1+R658),2)+TRUNC(L658*(1+R658),2)+TRUNC(M658*(1+R658),2)+TRUNC(N658*(1+R658),2)+TRUNC(O658*(1+R658),2)+TRUNC(P658*(1+R658),2)))))/P658*(1+R658)),TRUE)),TRUNC(N658*(1+R658),2)+(TRUNC(AK658,2)-(TRUNC(H658*(1+R658),2)+TRUNC(J658*(1+R658),2)+TRUNC(K658*(1+R658),2)+TRUNC(L658*(1+R658),2)+TRUNC(M658*(1+R658),2)+TRUNC(N658*(1+R658),2)+TRUNC(O658*(1+R658),2)+TRUNC(P658*(1+R658),2))),TRUNC(N658*(1+R658),2)))))</f>
        <v>0</v>
      </c>
      <c r="AF658" s="363">
        <f t="shared" ref="AF658:AF664" si="639">IF(AE658*G658=0,0,IF((TRUNC(AL658,2)-(TRUNC(S658*G658,2)+TRUNC(W658*G658,2)+TRUNC(Y658*G658,2)+TRUNC(AA658*G658,2)+TRUNC(AC658*G658,2)+TRUNC(AE658*G658,2)+TRUNC(AG658*G658,2)+TRUNC(AI658*G658,2)))=0,TRUNC(AE658*G658,2),IF((TRUNC(TRUNC(AE658*G658,2),2)+(TRUNC(AL658,2)-(TRUNC(S658*G658,2)+TRUNC(W658*G658,2)+TRUNC(Y658*G658,2)+TRUNC(AA658*G658,2)+TRUNC(AC658*G658,2)+TRUNC(AE658*G658,2)+TRUNC(AG658*G658,2)+TRUNC(AI658*G658,2))))&lt;=0,TRUNC(AE658*G658,2),IF(AND(IF(AND(S658*G658&lt;&gt;0,(TRUNC(S658*G658,2)+(TRUNC(AL658,2)-(TRUNC(S658*G658,2)+TRUNC(W658*G658,2)+TRUNC(Y658*G658,2)+TRUNC(AA658*G658,2)+TRUNC(AC658*G658,2)+TRUNC(AE658*G658,2)+TRUNC(AG658*G658,2)+TRUNC(AI658*G658,2))))&gt;=0),ABS((AE658*G658-(TRUNC(AE658*G658,2)+(TRUNC(AL658,2)-(TRUNC(S658*G658,2)+TRUNC(W658*G658,2)+TRUNC(Y658*G658,2)+TRUNC(AA658*G658,2)+TRUNC(AC658*G658,2)+TRUNC(AE658*G658,2)+TRUNC(AG658*G658,2)+TRUNC(AI658*G658,2)))))/AE658*G658)&lt;ABS((S658*G658-(TRUNC(S658*G658,2)+(TRUNC(AL658,2)-(TRUNC(S658*G658,2)+TRUNC(W658*G658,2)+TRUNC(Y658*G658,2)+TRUNC(AA658*G658,2)+TRUNC(AC658*G658,2)+TRUNC(AE658*G658,2)+TRUNC(AG658*G658,2)+TRUNC(AI658*G658,2)))))/S658*G658),TRUE),IF(AND(W658*G658&lt;&gt;0,(TRUNC(W658*G658,2)+(TRUNC(AL658,2)-(TRUNC(S658*G658,2)+TRUNC(W658*G658,2)+TRUNC(Y658*G658,2)+TRUNC(AA658*G658,2)+TRUNC(AC658*G658,2)+TRUNC(AE658*G658,2)+TRUNC(AG658*G658,2)+TRUNC(AI658*G658,2))))&gt;=0),ABS((AE658*G658-(TRUNC(AE658*G658,2)+(TRUNC(AL658,2)-(TRUNC(S658*G658,2)+TRUNC(W658*G658,2)+TRUNC(Y658*G658,2)+TRUNC(AA658*G658,2)+TRUNC(AC658*G658,2)+TRUNC(AE658*G658,2)+TRUNC(AG658*G658,2)+TRUNC(AI658*G658,2)))))/AE658*G658)&lt;ABS((W658*G658-(TRUNC(W658*G658,2)+(TRUNC(AL658,2)-(TRUNC(S658*G658,2)+TRUNC(W658*G658,2)+TRUNC(Y658*G658,2)+TRUNC(AA658*G658,2)+TRUNC(AC658*G658,2)+TRUNC(AE658*G658,2)+TRUNC(AG658*G658,2)+TRUNC(AI658*G658,2)))))/W658*G658),TRUE),IF(AND(Y658*G658&lt;&gt;0,(TRUNC(Y658*G658,2)+(TRUNC(AL658,2)-(TRUNC(S658*G658,2)+TRUNC(W658*G658,2)+TRUNC(Y658*G658,2)+TRUNC(AA658*G658,2)+TRUNC(AC658*G658,2)+TRUNC(AE658*G658,2)+TRUNC(AG658*G658,2)+TRUNC(AI658*G658,2))))&gt;=0),ABS((AE658*G658-(TRUNC(AE658*G658,2)+(TRUNC(AL658,2)-(TRUNC(S658*G658,2)+TRUNC(W658*G658,2)+TRUNC(Y658*G658,2)+TRUNC(AA658*G658,2)+TRUNC(AC658*G658,2)+TRUNC(AE658*G658,2)+TRUNC(AG658*G658,2)+TRUNC(AI658*G658,2)))))/AE658*G658)&lt;ABS((Y658*G658-(TRUNC(Y658*G658,2)+(TRUNC(AL658,2)-(TRUNC(S658*G658,2)+TRUNC(W658*G658,2)+TRUNC(Y658*G658,2)+TRUNC(AA658*G658,2)+TRUNC(AC658*G658,2)+TRUNC(AE658*G658,2)+TRUNC(AG658*G658,2)+TRUNC(AI658*G658,2)))))/Y658*G658),TRUE),IF(AND(AA658*G658&lt;&gt;0,(TRUNC(AA658*G658,2)+(TRUNC(AL658,2)-(TRUNC(S658*G658,2)+TRUNC(W658*G658,2)+TRUNC(Y658*G658,2)+TRUNC(AA658*G658,2)+TRUNC(AC658*G658,2)+TRUNC(AE658*G658,2)+TRUNC(AG658*G658,2)+TRUNC(AI658*G658,2))))&gt;=0),ABS((AE658*G658-(TRUNC(AE658*G658,2)+(TRUNC(AL658,2)-(TRUNC(S658*G658,2)+TRUNC(W658*G658,2)+TRUNC(Y658*G658,2)+TRUNC(AA658*G658,2)+TRUNC(AC658*G658,2)+TRUNC(AE658*G658,2)+TRUNC(AG658*G658,2)+TRUNC(AI658*G658,2)))))/AE658*G658)&lt;ABS((AA658*G658-(TRUNC(AA658*G658,2)+(TRUNC(AL658,2)-(TRUNC(S658*G658,2)+TRUNC(W658*G658,2)+TRUNC(Y658*G658,2)+TRUNC(AA658*G658,2)+TRUNC(AC658*G658,2)+TRUNC(AE658*G658,2)+TRUNC(AG658*G658,2)+TRUNC(AI658*G658,2)))))/AA658*G658),TRUE),IF(AND(AC658*G658&lt;&gt;0,(TRUNC(AC658*G658,2)+(TRUNC(AL658,2)-(TRUNC(S658*G658,2)+TRUNC(W658*G658,2)+TRUNC(Y658*G658,2)+TRUNC(AA658*G658,2)+TRUNC(AC658*G658,2)+TRUNC(AE658*G658,2)+TRUNC(AG658*G658,2)+TRUNC(AI658*G658,2))))&gt;=0),ABS((AE658*G658-(TRUNC(AE658*G658,2)+(TRUNC(AL658,2)-(TRUNC(S658*G658,2)+TRUNC(W658*G658,2)+TRUNC(Y658*G658,2)+TRUNC(AA658*G658,2)+TRUNC(AC658*G658,2)+TRUNC(AE658*G658,2)+TRUNC(AG658*G658,2)+TRUNC(AI658*G658,2)))))/AE658*G658)&lt;ABS((AC658*G658-(TRUNC(AC658*G658,2)+(TRUNC(AL658,2)-(TRUNC(S658*G658,2)+TRUNC(W658*G658,2)+TRUNC(Y658*G658,2)+TRUNC(AA658*G658,2)+TRUNC(AC658*G658,2)+TRUNC(AE658*G658,2)+TRUNC(AG658*G658,2)+TRUNC(AI658*G658,2)))))/AC658*G658),TRUE),IF(AND(AE658*G658&lt;&gt;0,(TRUNC(AE658*G658,2)+(TRUNC(AL658,2)-(TRUNC(S658*G658,2)+TRUNC(W658*G658,2)+TRUNC(Y658*G658,2)+TRUNC(AA658*G658,2)+TRUNC(AC658*G658,2)+TRUNC(AE658*G658,2)+TRUNC(AG658*G658,2)+TRUNC(AI658*G658,2))))&gt;=0),ABS((AE658*G658-(TRUNC(AE658*G658,2)+(TRUNC(AL658,2)-(TRUNC(S658*G658,2)+TRUNC(W658*G658,2)+TRUNC(Y658*G658,2)+TRUNC(AA658*G658,2)+TRUNC(AC658*G658,2)+TRUNC(AE658*G658,2)+TRUNC(AG658*G658,2)+TRUNC(AI658*G658,2)))))/AE658*G658)&lt;=ABS((AE658*G658-(TRUNC(AE658*G658,2)+(TRUNC(AL658,2)-(TRUNC(S658*G658,2)+TRUNC(W658*G658,2)+TRUNC(Y658*G658,2)+TRUNC(AA658*G658,2)+TRUNC(AC658*G658,2)+TRUNC(AE658*G658,2)+TRUNC(AG658*G658,2)+TRUNC(AI658*G658,2)))))/AE658*G658),TRUE),IF(AND(AG658*G658&lt;&gt;0,(TRUNC(AG658*G658,2)+(TRUNC(AL658,2)-(TRUNC(S658*G658,2)+TRUNC(W658*G658,2)+TRUNC(Y658*G658,2)+TRUNC(AA658*G658,2)+TRUNC(AC658*G658,2)+TRUNC(AE658*G658,2)+TRUNC(AG658*G658,2)+TRUNC(AI658*G658,2))))&gt;=0),ABS((AE658*G658-(TRUNC(AE658*G658,2)+(TRUNC(AL658,2)-(TRUNC(S658*G658,2)+TRUNC(W658*G658,2)+TRUNC(Y658*G658,2)+TRUNC(AA658*G658,2)+TRUNC(AC658*G658,2)+TRUNC(AE658*G658,2)+TRUNC(AG658*G658,2)+TRUNC(AI658*G658,2)))))/AE658*G658)&lt;=ABS((AG658*G658-(TRUNC(AG658*G658,2)+(TRUNC(AL658,2)-(TRUNC(S658*G658,2)+TRUNC(W658*G658,2)+TRUNC(Y658*G658,2)+TRUNC(AA658*G658,2)+TRUNC(AC658*G658,2)+TRUNC(AE658*G658,2)+TRUNC(AG658*G658,2)+TRUNC(AI658*G658,2)))))/AG658*G658),TRUE),IF(AND(AI658*G658&lt;&gt;0,(TRUNC(AI658*G658,2)+(TRUNC(AL658,2)-(TRUNC(S658*G658,2)+TRUNC(W658*G658,2)+TRUNC(Y658*G658,2)+TRUNC(AA658*G658,2)+TRUNC(AC658*G658,2)+TRUNC(AE658*G658,2)+TRUNC(AG658*G658,2)+TRUNC(AI658*G658,2))))&gt;=0),ABS((AE658*G658-(TRUNC(AE658*G658,2)+(TRUNC(AL658,2)-(TRUNC(S658*G658,2)+TRUNC(W658*G658,2)+TRUNC(Y658*G658,2)+TRUNC(AA658*G658,2)+TRUNC(AC658*G658,2)+TRUNC(AE658*G658,2)+TRUNC(AG658*G658,2)+TRUNC(AI658*G658,2)))))/AE658*G658)&lt;=ABS((AI658*G658-(TRUNC(AI658*G658,2)+(TRUNC(AL658,2)-(TRUNC(S658*G658,2)+TRUNC(W658*G658,2)+TRUNC(Y658*G658,2)+TRUNC(AA658*G658,2)+TRUNC(AC658*G658,2)+TRUNC(AE658*G658,2)+TRUNC(AG658*G658,2)+TRUNC(AI658*G658,2)))))/AI658*G658),TRUE)),TRUNC(AE658*G658,2)+(TRUNC(AL658,2)-(TRUNC(S658*G658,2)+TRUNC(W658*G658,2)+TRUNC(Y658*G658,2)+TRUNC(AA658*G658,2)+TRUNC(AC658*G658,2)+TRUNC(AE658*G658,2)+TRUNC(AG658*G658,2)+TRUNC(AI658*G658,2))),TRUNC(AE658*G658,2)))))</f>
        <v>0</v>
      </c>
      <c r="AG658" s="363">
        <f t="shared" ref="AG658:AG664" si="640">IF(O658*(1+R658)=0,0,IF((TRUNC(AK658,2)-(TRUNC(H658*(1+R658),2)+TRUNC(J658*(1+R658),2)+TRUNC(K658*(1+R658),2)+TRUNC(L658*(1+R658),2)+TRUNC(M658*(1+R658),2)+TRUNC(N658*(1+R658),2)+TRUNC(O658*(1+R658),2)+TRUNC(P658*(1+R658),2)))=0,TRUNC(O658*(1+R658),2),IF((TRUNC(TRUNC(O658*(1+R658),2),2)+(TRUNC(AK658,2)-(TRUNC(H658*(1+R658),2)+TRUNC(J658*(1+R658),2)+TRUNC(K658*(1+R658),2)+TRUNC(L658*(1+R658),2)+TRUNC(M658*(1+R658),2)+TRUNC(N658*(1+R658),2)+TRUNC(O658*(1+R658),2)+TRUNC(P658*(1+R658),2))))&lt;=0,TRUNC(O658*(1+R658),2),IF(AND(IF(AND(H658*(1+R658)&lt;&gt;0,(TRUNC(H658*(1+R658),2)+(TRUNC(AK658,2)-(TRUNC(H658*(1+R658),2)+TRUNC(J658*(1+R658),2)+TRUNC(K658*(1+R658),2)+TRUNC(L658*(1+R658),2)+TRUNC(M658*(1+R658),2)+TRUNC(N658*(1+R658),2)+TRUNC(O658*(1+R658),2)+TRUNC(P658*(1+R658),2))))&gt;=0),ABS((O658*(1+R658)-(TRUNC(O658*(1+R658),2)+(TRUNC(AK658,2)-(TRUNC(H658*(1+R658),2)+TRUNC(J658*(1+R658),2)+TRUNC(K658*(1+R658),2)+TRUNC(L658*(1+R658),2)+TRUNC(M658*(1+R658),2)+TRUNC(N658*(1+R658),2)+TRUNC(O658*(1+R658),2)+TRUNC(P658*(1+R658),2)))))/O658*(1+R658))&lt;ABS((H658*(1+R658)-(TRUNC(H658*(1+R658),2)+(TRUNC(AK658,2)-(TRUNC(H658*(1+R658),2)+TRUNC(J658*(1+R658),2)+TRUNC(K658*(1+R658),2)+TRUNC(L658*(1+R658),2)+TRUNC(M658*(1+R658),2)+TRUNC(N658*(1+R658),2)+TRUNC(O658*(1+R658),2)+TRUNC(P658*(1+R658),2)))))/H658*(1+R658)),TRUE),IF(AND(J658*(1+R658)&lt;&gt;0,(TRUNC(J658*(1+R658),2)+(TRUNC(AK658,2)-(TRUNC(H658*(1+R658),2)+TRUNC(J658*(1+R658),2)+TRUNC(K658*(1+R658),2)+TRUNC(L658*(1+R658),2)+TRUNC(M658*(1+R658),2)+TRUNC(N658*(1+R658),2)+TRUNC(O658*(1+R658),2)+TRUNC(P658*(1+R658),2))))&gt;=0),ABS((O658*(1+R658)-(TRUNC(O658*(1+R658),2)+(TRUNC(AK658,2)-(TRUNC(H658*(1+R658),2)+TRUNC(J658*(1+R658),2)+TRUNC(K658*(1+R658),2)+TRUNC(L658*(1+R658),2)+TRUNC(M658*(1+R658),2)+TRUNC(N658*(1+R658),2)+TRUNC(O658*(1+R658),2)+TRUNC(P658*(1+R658),2)))))/O658*(1+R658))&lt;ABS((J658*(1+R658)-(TRUNC(J658*(1+R658),2)+(TRUNC(AK658,2)-(TRUNC(H658*(1+R658),2)+TRUNC(J658*(1+R658),2)+TRUNC(K658*(1+R658),2)+TRUNC(L658*(1+R658),2)+TRUNC(M658*(1+R658),2)+TRUNC(N658*(1+R658),2)+TRUNC(O658*(1+R658),2)+TRUNC(P658*(1+R658),2)))))/J658*(1+R658)),TRUE),IF(AND(K658*(1+R658)&lt;&gt;0,(TRUNC(K658*(1+R658),2)+(TRUNC(AK658,2)-(TRUNC(H658*(1+R658),2)+TRUNC(J658*(1+R658),2)+TRUNC(K658*(1+R658),2)+TRUNC(L658*(1+R658),2)+TRUNC(M658*(1+R658),2)+TRUNC(N658*(1+R658),2)+TRUNC(O658*(1+R658),2)+TRUNC(P658*(1+R658),2))))&gt;=0),ABS((O658*(1+R658)-(TRUNC(O658*(1+R658),2)+(TRUNC(AK658,2)-(TRUNC(H658*(1+R658),2)+TRUNC(J658*(1+R658),2)+TRUNC(K658*(1+R658),2)+TRUNC(L658*(1+R658),2)+TRUNC(M658*(1+R658),2)+TRUNC(N658*(1+R658),2)+TRUNC(O658*(1+R658),2)+TRUNC(P658*(1+R658),2)))))/O658*(1+R658))&lt;ABS((K658*(1+R658)-(TRUNC(K658*(1+R658),2)+(TRUNC(AK658,2)-(TRUNC(H658*(1+R658),2)+TRUNC(J658*(1+R658),2)+TRUNC(K658*(1+R658),2)+TRUNC(L658*(1+R658),2)+TRUNC(M658*(1+R658),2)+TRUNC(N658*(1+R658),2)+TRUNC(O658*(1+R658),2)+TRUNC(P658*(1+R658),2)))))/K658*(1+R658)),TRUE),IF(AND(L658*(1+R658)&lt;&gt;0,(TRUNC(L658*(1+R658),2)+(TRUNC(AK658,2)-(TRUNC(H658*(1+R658),2)+TRUNC(J658*(1+R658),2)+TRUNC(K658*(1+R658),2)+TRUNC(L658*(1+R658),2)+TRUNC(M658*(1+R658),2)+TRUNC(N658*(1+R658),2)+TRUNC(O658*(1+R658),2)+TRUNC(P658*(1+R658),2))))&gt;=0),ABS((O658*(1+R658)-(TRUNC(O658*(1+R658),2)+(TRUNC(AK658,2)-(TRUNC(H658*(1+R658),2)+TRUNC(J658*(1+R658),2)+TRUNC(K658*(1+R658),2)+TRUNC(L658*(1+R658),2)+TRUNC(M658*(1+R658),2)+TRUNC(N658*(1+R658),2)+TRUNC(O658*(1+R658),2)+TRUNC(P658*(1+R658),2)))))/O658*(1+R658))&lt;ABS((L658*(1+R658)-(TRUNC(L658*(1+R658),2)+(TRUNC(AK658,2)-(TRUNC(H658*(1+R658),2)+TRUNC(J658*(1+R658),2)+TRUNC(K658*(1+R658),2)+TRUNC(L658*(1+R658),2)+TRUNC(M658*(1+R658),2)+TRUNC(N658*(1+R658),2)+TRUNC(O658*(1+R658),2)+TRUNC(P658*(1+R658),2)))))/L658*(1+R658)),TRUE),IF(AND(M658*(1+R658)&lt;&gt;0,(TRUNC(M658*(1+R658),2)+(TRUNC(AK658,2)-(TRUNC(H658*(1+R658),2)+TRUNC(J658*(1+R658),2)+TRUNC(K658*(1+R658),2)+TRUNC(L658*(1+R658),2)+TRUNC(M658*(1+R658),2)+TRUNC(N658*(1+R658),2)+TRUNC(O658*(1+R658),2)+TRUNC(P658*(1+R658),2))))&gt;=0),ABS((O658*(1+R658)-(TRUNC(O658*(1+R658),2)+(TRUNC(AK658,2)-(TRUNC(H658*(1+R658),2)+TRUNC(J658*(1+R658),2)+TRUNC(K658*(1+R658),2)+TRUNC(L658*(1+R658),2)+TRUNC(M658*(1+R658),2)+TRUNC(N658*(1+R658),2)+TRUNC(O658*(1+R658),2)+TRUNC(P658*(1+R658),2)))))/O658*(1+R658))&lt;ABS((M658*(1+R658)-(TRUNC(M658*(1+R658),2)+(TRUNC(AK658,2)-(TRUNC(H658*(1+R658),2)+TRUNC(J658*(1+R658),2)+TRUNC(K658*(1+R658),2)+TRUNC(L658*(1+R658),2)+TRUNC(M658*(1+R658),2)+TRUNC(N658*(1+R658),2)+TRUNC(O658*(1+R658),2)+TRUNC(P658*(1+R658),2)))))/M658*(1+R658)),TRUE),IF(AND(N658*(1+R658)&lt;&gt;0,(TRUNC(N658*(1+R658),2)+(TRUNC(AK658,2)-(TRUNC(H658*(1+R658),2)+TRUNC(J658*(1+R658),2)+TRUNC(K658*(1+R658),2)+TRUNC(L658*(1+R658),2)+TRUNC(M658*(1+R658),2)+TRUNC(N658*(1+R658),2)+TRUNC(O658*(1+R658),2)+TRUNC(P658*(1+R658),2))))&gt;=0),ABS((O658*(1+R658)-(TRUNC(O658*(1+R658),2)+(TRUNC(AK658,2)-(TRUNC(H658*(1+R658),2)+TRUNC(J658*(1+R658),2)+TRUNC(K658*(1+R658),2)+TRUNC(L658*(1+R658),2)+TRUNC(M658*(1+R658),2)+TRUNC(N658*(1+R658),2)+TRUNC(O658*(1+R658),2)+TRUNC(P658*(1+R658),2)))))/O658*(1+R658))&lt;ABS((N658*(1+R658)-(TRUNC(N658*(1+R658),2)+(TRUNC(AK658,2)-(TRUNC(H658*(1+R658),2)+TRUNC(J658*(1+R658),2)+TRUNC(K658*(1+R658),2)+TRUNC(L658*(1+R658),2)+TRUNC(M658*(1+R658),2)+TRUNC(N658*(1+R658),2)+TRUNC(O658*(1+R658),2)+TRUNC(P658*(1+R658),2)))))/N658*(1+R658)),TRUE),IF(AND(O658*(1+R658)&lt;&gt;0,(TRUNC(O658*(1+R658),2)+(TRUNC(AK658,2)-(TRUNC(H658*(1+R658),2)+TRUNC(J658*(1+R658),2)+TRUNC(K658*(1+R658),2)+TRUNC(L658*(1+R658),2)+TRUNC(M658*(1+R658),2)+TRUNC(N658*(1+R658),2)+TRUNC(O658*(1+R658),2)+TRUNC(P658*(1+R658),2))))&gt;=0),ABS((O658*(1+R658)-(TRUNC(O658*(1+R658),2)+(TRUNC(AK658,2)-(TRUNC(H658*(1+R658),2)+TRUNC(J658*(1+R658),2)+TRUNC(K658*(1+R658),2)+TRUNC(L658*(1+R658),2)+TRUNC(M658*(1+R658),2)+TRUNC(N658*(1+R658),2)+TRUNC(O658*(1+R658),2)+TRUNC(P658*(1+R658),2)))))/O658*(1+R658))&lt;=ABS((O658*(1+R658)-(TRUNC(O658*(1+R658),2)+(TRUNC(AK658,2)-(TRUNC(H658*(1+R658),2)+TRUNC(J658*(1+R658),2)+TRUNC(K658*(1+R658),2)+TRUNC(L658*(1+R658),2)+TRUNC(M658*(1+R658),2)+TRUNC(N658*(1+R658),2)+TRUNC(O658*(1+R658),2)+TRUNC(P658*(1+R658),2)))))/O658*(1+R658)),TRUE),IF(AND(P658*(1+R658)&lt;&gt;0,(TRUNC(P658*(1+R658),2)+(TRUNC(AK658,2)-(TRUNC(H658*(1+R658),2)+TRUNC(J658*(1+R658),2)+TRUNC(K658*(1+R658),2)+TRUNC(L658*(1+R658),2)+TRUNC(M658*(1+R658),2)+TRUNC(N658*(1+R658),2)+TRUNC(O658*(1+R658),2)+TRUNC(P658*(1+R658),2))))&gt;=0),ABS((O658*(1+R658)-(TRUNC(O658*(1+R658),2)+(TRUNC(AK658,2)-(TRUNC(H658*(1+R658),2)+TRUNC(J658*(1+R658),2)+TRUNC(K658*(1+R658),2)+TRUNC(L658*(1+R658),2)+TRUNC(M658*(1+R658),2)+TRUNC(N658*(1+R658),2)+TRUNC(O658*(1+R658),2)+TRUNC(P658*(1+R658),2)))))/O658*(1+R658))&lt;=ABS((P658*(1+R658)-(TRUNC(P658*(1+R658),2)+(TRUNC(AK658,2)-(TRUNC(H658*(1+R658),2)+TRUNC(J658*(1+R658),2)+TRUNC(K658*(1+R658),2)+TRUNC(L658*(1+R658),2)+TRUNC(M658*(1+R658),2)+TRUNC(N658*(1+R658),2)+TRUNC(O658*(1+R658),2)+TRUNC(P658*(1+R658),2)))))/P658*(1+R658)),TRUE)),TRUNC(O658*(1+R658),2)+(TRUNC(AK658,2)-(TRUNC(H658*(1+R658),2)+TRUNC(J658*(1+R658),2)+TRUNC(K658*(1+R658),2)+TRUNC(L658*(1+R658),2)+TRUNC(M658*(1+R658),2)+TRUNC(N658*(1+R658),2)+TRUNC(O658*(1+R658),2)+TRUNC(P658*(1+R658),2))),TRUNC(O658*(1+R658),2)))))</f>
        <v>0</v>
      </c>
      <c r="AH658" s="363">
        <f t="shared" ref="AH658:AH664" si="641">IF(AG658*G658=0,0,IF((TRUNC(AL658,2)-(TRUNC(S658*G658,2)+TRUNC(W658*G658,2)+TRUNC(Y658*G658,2)+TRUNC(AA658*G658,2)+TRUNC(AC658*G658,2)+TRUNC(AE658*G658,2)+TRUNC(AG658*G658,2)+TRUNC(AI658*G658,2)))=0,TRUNC(AG658*G658,2),IF((TRUNC(TRUNC(AG658*G658,2),2)+(TRUNC(AL658,2)-(TRUNC(S658*G658,2)+TRUNC(W658*G658,2)+TRUNC(Y658*G658,2)+TRUNC(AA658*G658,2)+TRUNC(AC658*G658,2)+TRUNC(AE658*G658,2)+TRUNC(AG658*G658,2)+TRUNC(AI658*G658,2))))&lt;=0,TRUNC(AG658*G658,2),IF(AND(IF(AND(S658*G658&lt;&gt;0,(TRUNC(S658*G658,2)+(TRUNC(AL658,2)-(TRUNC(S658*G658,2)+TRUNC(W658*G658,2)+TRUNC(Y658*G658,2)+TRUNC(AA658*G658,2)+TRUNC(AC658*G658,2)+TRUNC(AE658*G658,2)+TRUNC(AG658*G658,2)+TRUNC(AI658*G658,2))))&gt;=0),ABS((AG658*G658-(TRUNC(AG658*G658,2)+(TRUNC(AL658,2)-(TRUNC(S658*G658,2)+TRUNC(W658*G658,2)+TRUNC(Y658*G658,2)+TRUNC(AA658*G658,2)+TRUNC(AC658*G658,2)+TRUNC(AE658*G658,2)+TRUNC(AG658*G658,2)+TRUNC(AI658*G658,2)))))/AG658*G658)&lt;ABS((S658*G658-(TRUNC(S658*G658,2)+(TRUNC(AL658,2)-(TRUNC(S658*G658,2)+TRUNC(W658*G658,2)+TRUNC(Y658*G658,2)+TRUNC(AA658*G658,2)+TRUNC(AC658*G658,2)+TRUNC(AE658*G658,2)+TRUNC(AG658*G658,2)+TRUNC(AI658*G658,2)))))/S658*G658),TRUE),IF(AND(W658*G658&lt;&gt;0,(TRUNC(W658*G658,2)+(TRUNC(AL658,2)-(TRUNC(S658*G658,2)+TRUNC(W658*G658,2)+TRUNC(Y658*G658,2)+TRUNC(AA658*G658,2)+TRUNC(AC658*G658,2)+TRUNC(AE658*G658,2)+TRUNC(AG658*G658,2)+TRUNC(AI658*G658,2))))&gt;=0),ABS((AG658*G658-(TRUNC(AG658*G658,2)+(TRUNC(AL658,2)-(TRUNC(S658*G658,2)+TRUNC(W658*G658,2)+TRUNC(Y658*G658,2)+TRUNC(AA658*G658,2)+TRUNC(AC658*G658,2)+TRUNC(AE658*G658,2)+TRUNC(AG658*G658,2)+TRUNC(AI658*G658,2)))))/AG658*G658)&lt;ABS((W658*G658-(TRUNC(W658*G658,2)+(TRUNC(AL658,2)-(TRUNC(S658*G658,2)+TRUNC(W658*G658,2)+TRUNC(Y658*G658,2)+TRUNC(AA658*G658,2)+TRUNC(AC658*G658,2)+TRUNC(AE658*G658,2)+TRUNC(AG658*G658,2)+TRUNC(AI658*G658,2)))))/W658*G658),TRUE),IF(AND(Y658*G658&lt;&gt;0,(TRUNC(Y658*G658,2)+(TRUNC(AL658,2)-(TRUNC(S658*G658,2)+TRUNC(W658*G658,2)+TRUNC(Y658*G658,2)+TRUNC(AA658*G658,2)+TRUNC(AC658*G658,2)+TRUNC(AE658*G658,2)+TRUNC(AG658*G658,2)+TRUNC(AI658*G658,2))))&gt;=0),ABS((AG658*G658-(TRUNC(AG658*G658,2)+(TRUNC(AL658,2)-(TRUNC(S658*G658,2)+TRUNC(W658*G658,2)+TRUNC(Y658*G658,2)+TRUNC(AA658*G658,2)+TRUNC(AC658*G658,2)+TRUNC(AE658*G658,2)+TRUNC(AG658*G658,2)+TRUNC(AI658*G658,2)))))/AG658*G658)&lt;ABS((Y658*G658-(TRUNC(Y658*G658,2)+(TRUNC(AL658,2)-(TRUNC(S658*G658,2)+TRUNC(W658*G658,2)+TRUNC(Y658*G658,2)+TRUNC(AA658*G658,2)+TRUNC(AC658*G658,2)+TRUNC(AE658*G658,2)+TRUNC(AG658*G658,2)+TRUNC(AI658*G658,2)))))/Y658*G658),TRUE),IF(AND(AA658*G658&lt;&gt;0,(TRUNC(AA658*G658,2)+(TRUNC(AL658,2)-(TRUNC(S658*G658,2)+TRUNC(W658*G658,2)+TRUNC(Y658*G658,2)+TRUNC(AA658*G658,2)+TRUNC(AC658*G658,2)+TRUNC(AE658*G658,2)+TRUNC(AG658*G658,2)+TRUNC(AI658*G658,2))))&gt;=0),ABS((AG658*G658-(TRUNC(AG658*G658,2)+(TRUNC(AL658,2)-(TRUNC(S658*G658,2)+TRUNC(W658*G658,2)+TRUNC(Y658*G658,2)+TRUNC(AA658*G658,2)+TRUNC(AC658*G658,2)+TRUNC(AE658*G658,2)+TRUNC(AG658*G658,2)+TRUNC(AI658*G658,2)))))/AG658*G658)&lt;ABS((AA658*G658-(TRUNC(AA658*G658,2)+(TRUNC(AL658,2)-(TRUNC(S658*G658,2)+TRUNC(W658*G658,2)+TRUNC(Y658*G658,2)+TRUNC(AA658*G658,2)+TRUNC(AC658*G658,2)+TRUNC(AE658*G658,2)+TRUNC(AG658*G658,2)+TRUNC(AI658*G658,2)))))/AA658*G658),TRUE),IF(AND(AC658*G658&lt;&gt;0,(TRUNC(AC658*G658,2)+(TRUNC(AL658,2)-(TRUNC(S658*G658,2)+TRUNC(W658*G658,2)+TRUNC(Y658*G658,2)+TRUNC(AA658*G658,2)+TRUNC(AC658*G658,2)+TRUNC(AE658*G658,2)+TRUNC(AG658*G658,2)+TRUNC(AI658*G658,2))))&gt;=0),ABS((AG658*G658-(TRUNC(AG658*G658,2)+(TRUNC(AL658,2)-(TRUNC(S658*G658,2)+TRUNC(W658*G658,2)+TRUNC(Y658*G658,2)+TRUNC(AA658*G658,2)+TRUNC(AC658*G658,2)+TRUNC(AE658*G658,2)+TRUNC(AG658*G658,2)+TRUNC(AI658*G658,2)))))/AG658*G658)&lt;ABS((AC658*G658-(TRUNC(AC658*G658,2)+(TRUNC(AL658,2)-(TRUNC(S658*G658,2)+TRUNC(W658*G658,2)+TRUNC(Y658*G658,2)+TRUNC(AA658*G658,2)+TRUNC(AC658*G658,2)+TRUNC(AE658*G658,2)+TRUNC(AG658*G658,2)+TRUNC(AI658*G658,2)))))/AC658*G658),TRUE),IF(AND(AE658*G658&lt;&gt;0,(TRUNC(AE658*G658,2)+(TRUNC(AL658,2)-(TRUNC(S658*G658,2)+TRUNC(W658*G658,2)+TRUNC(Y658*G658,2)+TRUNC(AA658*G658,2)+TRUNC(AC658*G658,2)+TRUNC(AE658*G658,2)+TRUNC(AG658*G658,2)+TRUNC(AI658*G658,2))))&gt;=0),ABS((AG658*G658-(TRUNC(AG658*G658,2)+(TRUNC(AL658,2)-(TRUNC(S658*G658,2)+TRUNC(W658*G658,2)+TRUNC(Y658*G658,2)+TRUNC(AA658*G658,2)+TRUNC(AC658*G658,2)+TRUNC(AE658*G658,2)+TRUNC(AG658*G658,2)+TRUNC(AI658*G658,2)))))/AG658*G658)&lt;ABS((AE658*G658-(TRUNC(AE658*G658,2)+(TRUNC(AL658,2)-(TRUNC(S658*G658,2)+TRUNC(W658*G658,2)+TRUNC(Y658*G658,2)+TRUNC(AA658*G658,2)+TRUNC(AC658*G658,2)+TRUNC(AE658*G658,2)+TRUNC(AG658*G658,2)+TRUNC(AI658*G658,2)))))/AE658*G658),TRUE),IF(AND(AG658*G658&lt;&gt;0,(TRUNC(AG658*G658,2)+(TRUNC(AL658,2)-(TRUNC(S658*G658,2)+TRUNC(W658*G658,2)+TRUNC(Y658*G658,2)+TRUNC(AA658*G658,2)+TRUNC(AC658*G658,2)+TRUNC(AE658*G658,2)+TRUNC(AG658*G658,2)+TRUNC(AI658*G658,2))))&gt;=0),ABS((AG658*G658-(TRUNC(AG658*G658,2)+(TRUNC(AL658,2)-(TRUNC(S658*G658,2)+TRUNC(W658*G658,2)+TRUNC(Y658*G658,2)+TRUNC(AA658*G658,2)+TRUNC(AC658*G658,2)+TRUNC(AE658*G658,2)+TRUNC(AG658*G658,2)+TRUNC(AI658*G658,2)))))/AG658*G658)&lt;=ABS((AG658*G658-(TRUNC(AG658*G658,2)+(TRUNC(AL658,2)-(TRUNC(S658*G658,2)+TRUNC(W658*G658,2)+TRUNC(Y658*G658,2)+TRUNC(AA658*G658,2)+TRUNC(AC658*G658,2)+TRUNC(AE658*G658,2)+TRUNC(AG658*G658,2)+TRUNC(AI658*G658,2)))))/AG658*G658),TRUE),IF(AND(AI658*G658&lt;&gt;0,(TRUNC(AI658*G658,2)+(TRUNC(AL658,2)-(TRUNC(S658*G658,2)+TRUNC(W658*G658,2)+TRUNC(Y658*G658,2)+TRUNC(AA658*G658,2)+TRUNC(AC658*G658,2)+TRUNC(AE658*G658,2)+TRUNC(AG658*G658,2)+TRUNC(AI658*G658,2))))&gt;=0),ABS((AG658*G658-(TRUNC(AG658*G658,2)+(TRUNC(AL658,2)-(TRUNC(S658*G658,2)+TRUNC(W658*G658,2)+TRUNC(Y658*G658,2)+TRUNC(AA658*G658,2)+TRUNC(AC658*G658,2)+TRUNC(AE658*G658,2)+TRUNC(AG658*G658,2)+TRUNC(AI658*G658,2)))))/AG658*G658)&lt;=ABS((AI658*G658-(TRUNC(AI658*G658,2)+(TRUNC(AL658,2)-(TRUNC(S658*G658,2)+TRUNC(W658*G658,2)+TRUNC(Y658*G658,2)+TRUNC(AA658*G658,2)+TRUNC(AC658*G658,2)+TRUNC(AE658*G658,2)+TRUNC(AG658*G658,2)+TRUNC(AI658*G658,2)))))/AI658*G658),TRUE)),TRUNC(AG658*G658,2)+(TRUNC(AL658,2)-(TRUNC(S658*G658,2)+TRUNC(W658*G658,2)+TRUNC(Y658*G658,2)+TRUNC(AA658*G658,2)+TRUNC(AC658*G658,2)+TRUNC(AE658*G658,2)+TRUNC(AG658*G658,2)+TRUNC(AI658*G658,2))),TRUNC(AG658*G658,2)))))</f>
        <v>0</v>
      </c>
      <c r="AI658" s="363">
        <f t="shared" ref="AI658:AI664" si="642">IF(P658*(1+R658)=0,0,IF((TRUNC(AK658,2)-(TRUNC(H658*(1+R658),2)+TRUNC(J658*(1+R658),2)+TRUNC(K658*(1+R658),2)+TRUNC(L658*(1+R658),2)+TRUNC(M658*(1+R658),2)+TRUNC(N658*(1+R658),2)+TRUNC(O658*(1+R658),2)+TRUNC(P658*(1+R658),2)))=0,TRUNC(P658*(1+R658),2),IF((TRUNC(TRUNC(P658*(1+R658),2),2)+(TRUNC(AK658,2)-(TRUNC(H658*(1+R658),2)+TRUNC(J658*(1+R658),2)+TRUNC(K658*(1+R658),2)+TRUNC(L658*(1+R658),2)+TRUNC(M658*(1+R658),2)+TRUNC(N658*(1+R658),2)+TRUNC(O658*(1+R658),2)+TRUNC(P658*(1+R658),2))))&lt;=0,TRUNC(P658*(1+R658),2),IF(AND(IF(AND(H658*(1+R658)&lt;&gt;0,(TRUNC(H658*(1+R658),2)+(TRUNC(AK658,2)-(TRUNC(H658*(1+R658),2)+TRUNC(J658*(1+R658),2)+TRUNC(K658*(1+R658),2)+TRUNC(L658*(1+R658),2)+TRUNC(M658*(1+R658),2)+TRUNC(N658*(1+R658),2)+TRUNC(O658*(1+R658),2)+TRUNC(P658*(1+R658),2))))&gt;=0),ABS((P658*(1+R658)-(TRUNC(P658*(1+R658),2)+(TRUNC(AK658,2)-(TRUNC(H658*(1+R658),2)+TRUNC(J658*(1+R658),2)+TRUNC(K658*(1+R658),2)+TRUNC(L658*(1+R658),2)+TRUNC(M658*(1+R658),2)+TRUNC(N658*(1+R658),2)+TRUNC(O658*(1+R658),2)+TRUNC(P658*(1+R658),2)))))/P658*(1+R658))&lt;ABS((H658*(1+R658)-(TRUNC(H658*(1+R658),2)+(TRUNC(AK658,2)-(TRUNC(H658*(1+R658),2)+TRUNC(J658*(1+R658),2)+TRUNC(K658*(1+R658),2)+TRUNC(L658*(1+R658),2)+TRUNC(M658*(1+R658),2)+TRUNC(N658*(1+R658),2)+TRUNC(O658*(1+R658),2)+TRUNC(P658*(1+R658),2)))))/H658*(1+R658)),TRUE),IF(AND(J658*(1+R658)&lt;&gt;0,(TRUNC(J658*(1+R658),2)+(TRUNC(AK658,2)-(TRUNC(H658*(1+R658),2)+TRUNC(J658*(1+R658),2)+TRUNC(K658*(1+R658),2)+TRUNC(L658*(1+R658),2)+TRUNC(M658*(1+R658),2)+TRUNC(N658*(1+R658),2)+TRUNC(O658*(1+R658),2)+TRUNC(P658*(1+R658),2))))&gt;=0),ABS((P658*(1+R658)-(TRUNC(P658*(1+R658),2)+(TRUNC(AK658,2)-(TRUNC(H658*(1+R658),2)+TRUNC(J658*(1+R658),2)+TRUNC(K658*(1+R658),2)+TRUNC(L658*(1+R658),2)+TRUNC(M658*(1+R658),2)+TRUNC(N658*(1+R658),2)+TRUNC(O658*(1+R658),2)+TRUNC(P658*(1+R658),2)))))/P658*(1+R658))&lt;ABS((J658*(1+R658)-(TRUNC(J658*(1+R658),2)+(TRUNC(AK658,2)-(TRUNC(H658*(1+R658),2)+TRUNC(J658*(1+R658),2)+TRUNC(K658*(1+R658),2)+TRUNC(L658*(1+R658),2)+TRUNC(M658*(1+R658),2)+TRUNC(N658*(1+R658),2)+TRUNC(O658*(1+R658),2)+TRUNC(P658*(1+R658),2)))))/J658*(1+R658)),TRUE),IF(AND(K658*(1+R658)&lt;&gt;0,(TRUNC(K658*(1+R658),2)+(TRUNC(AK658,2)-(TRUNC(H658*(1+R658),2)+TRUNC(J658*(1+R658),2)+TRUNC(K658*(1+R658),2)+TRUNC(L658*(1+R658),2)+TRUNC(M658*(1+R658),2)+TRUNC(N658*(1+R658),2)+TRUNC(O658*(1+R658),2)+TRUNC(P658*(1+R658),2))))&gt;=0),ABS((P658*(1+R658)-(TRUNC(P658*(1+R658),2)+(TRUNC(AK658,2)-(TRUNC(H658*(1+R658),2)+TRUNC(J658*(1+R658),2)+TRUNC(K658*(1+R658),2)+TRUNC(L658*(1+R658),2)+TRUNC(M658*(1+R658),2)+TRUNC(N658*(1+R658),2)+TRUNC(O658*(1+R658),2)+TRUNC(P658*(1+R658),2)))))/P658*(1+R658))&lt;ABS((K658*(1+R658)-(TRUNC(K658*(1+R658),2)+(TRUNC(AK658,2)-(TRUNC(H658*(1+R658),2)+TRUNC(J658*(1+R658),2)+TRUNC(K658*(1+R658),2)+TRUNC(L658*(1+R658),2)+TRUNC(M658*(1+R658),2)+TRUNC(N658*(1+R658),2)+TRUNC(O658*(1+R658),2)+TRUNC(P658*(1+R658),2)))))/K658*(1+R658)),TRUE),IF(AND(L658*(1+R658)&lt;&gt;0,(TRUNC(L658*(1+R658),2)+(TRUNC(AK658,2)-(TRUNC(H658*(1+R658),2)+TRUNC(J658*(1+R658),2)+TRUNC(K658*(1+R658),2)+TRUNC(L658*(1+R658),2)+TRUNC(M658*(1+R658),2)+TRUNC(N658*(1+R658),2)+TRUNC(O658*(1+R658),2)+TRUNC(P658*(1+R658),2))))&gt;=0),ABS((P658*(1+R658)-(TRUNC(P658*(1+R658),2)+(TRUNC(AK658,2)-(TRUNC(H658*(1+R658),2)+TRUNC(J658*(1+R658),2)+TRUNC(K658*(1+R658),2)+TRUNC(L658*(1+R658),2)+TRUNC(M658*(1+R658),2)+TRUNC(N658*(1+R658),2)+TRUNC(O658*(1+R658),2)+TRUNC(P658*(1+R658),2)))))/P658*(1+R658))&lt;ABS((L658*(1+R658)-(TRUNC(L658*(1+R658),2)+(TRUNC(AK658,2)-(TRUNC(H658*(1+R658),2)+TRUNC(J658*(1+R658),2)+TRUNC(K658*(1+R658),2)+TRUNC(L658*(1+R658),2)+TRUNC(M658*(1+R658),2)+TRUNC(N658*(1+R658),2)+TRUNC(O658*(1+R658),2)+TRUNC(P658*(1+R658),2)))))/L658*(1+R658)),TRUE),IF(AND(M658*(1+R658)&lt;&gt;0,(TRUNC(M658*(1+R658),2)+(TRUNC(AK658,2)-(TRUNC(H658*(1+R658),2)+TRUNC(J658*(1+R658),2)+TRUNC(K658*(1+R658),2)+TRUNC(L658*(1+R658),2)+TRUNC(M658*(1+R658),2)+TRUNC(N658*(1+R658),2)+TRUNC(O658*(1+R658),2)+TRUNC(P658*(1+R658),2))))&gt;=0),ABS((P658*(1+R658)-(TRUNC(P658*(1+R658),2)+(TRUNC(AK658,2)-(TRUNC(H658*(1+R658),2)+TRUNC(J658*(1+R658),2)+TRUNC(K658*(1+R658),2)+TRUNC(L658*(1+R658),2)+TRUNC(M658*(1+R658),2)+TRUNC(N658*(1+R658),2)+TRUNC(O658*(1+R658),2)+TRUNC(P658*(1+R658),2)))))/P658*(1+R658))&lt;ABS((M658*(1+R658)-(TRUNC(M658*(1+R658),2)+(TRUNC(AK658,2)-(TRUNC(H658*(1+R658),2)+TRUNC(J658*(1+R658),2)+TRUNC(K658*(1+R658),2)+TRUNC(L658*(1+R658),2)+TRUNC(M658*(1+R658),2)+TRUNC(N658*(1+R658),2)+TRUNC(O658*(1+R658),2)+TRUNC(P658*(1+R658),2)))))/M658*(1+R658)),TRUE),IF(AND(N658*(1+R658)&lt;&gt;0,(TRUNC(N658*(1+R658),2)+(TRUNC(AK658,2)-(TRUNC(H658*(1+R658),2)+TRUNC(J658*(1+R658),2)+TRUNC(K658*(1+R658),2)+TRUNC(L658*(1+R658),2)+TRUNC(M658*(1+R658),2)+TRUNC(N658*(1+R658),2)+TRUNC(O658*(1+R658),2)+TRUNC(P658*(1+R658),2))))&gt;=0),ABS((P658*(1+R658)-(TRUNC(P658*(1+R658),2)+(TRUNC(AK658,2)-(TRUNC(H658*(1+R658),2)+TRUNC(J658*(1+R658),2)+TRUNC(K658*(1+R658),2)+TRUNC(L658*(1+R658),2)+TRUNC(M658*(1+R658),2)+TRUNC(N658*(1+R658),2)+TRUNC(O658*(1+R658),2)+TRUNC(P658*(1+R658),2)))))/P658*(1+R658))&lt;ABS((N658*(1+R658)-(TRUNC(N658*(1+R658),2)+(TRUNC(AK658,2)-(TRUNC(H658*(1+R658),2)+TRUNC(J658*(1+R658),2)+TRUNC(K658*(1+R658),2)+TRUNC(L658*(1+R658),2)+TRUNC(M658*(1+R658),2)+TRUNC(N658*(1+R658),2)+TRUNC(O658*(1+R658),2)+TRUNC(P658*(1+R658),2)))))/N658*(1+R658)),TRUE),IF(AND(O658*(1+R658)&lt;&gt;0,(TRUNC(O658*(1+R658),2)+(TRUNC(AK658,2)-(TRUNC(H658*(1+R658),2)+TRUNC(J658*(1+R658),2)+TRUNC(K658*(1+R658),2)+TRUNC(L658*(1+R658),2)+TRUNC(M658*(1+R658),2)+TRUNC(N658*(1+R658),2)+TRUNC(O658*(1+R658),2)+TRUNC(P658*(1+R658),2))))&gt;=0),ABS((P658*(1+R658)-(TRUNC(P658*(1+R658),2)+(TRUNC(AK658,2)-(TRUNC(H658*(1+R658),2)+TRUNC(J658*(1+R658),2)+TRUNC(K658*(1+R658),2)+TRUNC(L658*(1+R658),2)+TRUNC(M658*(1+R658),2)+TRUNC(N658*(1+R658),2)+TRUNC(O658*(1+R658),2)+TRUNC(P658*(1+R658),2)))))/P658*(1+R658))&lt;ABS((O658*(1+R658)-(TRUNC(O658*(1+R658),2)+(TRUNC(AK658,2)-(TRUNC(H658*(1+R658),2)+TRUNC(J658*(1+R658),2)+TRUNC(K658*(1+R658),2)+TRUNC(L658*(1+R658),2)+TRUNC(M658*(1+R658),2)+TRUNC(N658*(1+R658),2)+TRUNC(O658*(1+R658),2)+TRUNC(P658*(1+R658),2)))))/O658*(1+R658)),TRUE),IF(AND(P658*(1+R658)&lt;&gt;0,(TRUNC(P658*(1+R658),2)+(TRUNC(AK658,2)-(TRUNC(H658*(1+R658),2)+TRUNC(J658*(1+R658),2)+TRUNC(K658*(1+R658),2)+TRUNC(L658*(1+R658),2)+TRUNC(M658*(1+R658),2)+TRUNC(N658*(1+R658),2)+TRUNC(O658*(1+R658),2)+TRUNC(P658*(1+R658),2))))&gt;=0),ABS((P658*(1+R658)-(TRUNC(P658*(1+R658),2)+(TRUNC(AK658,2)-(TRUNC(H658*(1+R658),2)+TRUNC(J658*(1+R658),2)+TRUNC(K658*(1+R658),2)+TRUNC(L658*(1+R658),2)+TRUNC(M658*(1+R658),2)+TRUNC(N658*(1+R658),2)+TRUNC(O658*(1+R658),2)+TRUNC(P658*(1+R658),2)))))/P658*(1+R658))&lt;=ABS((P658*(1+R658)-(TRUNC(P658*(1+R658),2)+(TRUNC(AK658,2)-(TRUNC(H658*(1+R658),2)+TRUNC(J658*(1+R658),2)+TRUNC(K658*(1+R658),2)+TRUNC(L658*(1+R658),2)+TRUNC(M658*(1+R658),2)+TRUNC(N658*(1+R658),2)+TRUNC(O658*(1+R658),2)+TRUNC(P658*(1+R658),2)))))/P658*(1+R658)),TRUE)),TRUNC(P658*(1+R658),2)+(TRUNC(AK658,2)-(TRUNC(H658*(1+R658),2)+TRUNC(J658*(1+R658),2)+TRUNC(K658*(1+R658),2)+TRUNC(L658*(1+R658),2)+TRUNC(M658*(1+R658),2)+TRUNC(N658*(1+R658),2)+TRUNC(O658*(1+R658),2)+TRUNC(P658*(1+R658),2))),TRUNC(P658*(1+R658),2)))))</f>
        <v>0</v>
      </c>
      <c r="AJ658" s="363">
        <f t="shared" ref="AJ658:AJ664" si="643">IF(AI658*G658=0,0,IF((TRUNC(AL658,2)-(TRUNC(S658*G658,2)+TRUNC(W658*G658,2)+TRUNC(Y658*G658,2)+TRUNC(AA658*G658,2)+TRUNC(AC658*G658,2)+TRUNC(AE658*G658,2)+TRUNC(AG658*G658,2)+TRUNC(AI658*G658,2)))=0,TRUNC(AI658*G658,2),IF((TRUNC(TRUNC(AI658*G658,2),2)+(TRUNC(AL658,2)-(TRUNC(S658*G658,2)+TRUNC(W658*G658,2)+TRUNC(Y658*G658,2)+TRUNC(AA658*G658,2)+TRUNC(AC658*G658,2)+TRUNC(AE658*G658,2)+TRUNC(AG658*G658,2)+TRUNC(AI658*G658,2))))&lt;=0,TRUNC(AI658*G658,2),IF(AND(IF(AND(S658*G658&lt;&gt;0,(TRUNC(S658*G658,2)+(TRUNC(AL658,2)-(TRUNC(S658*G658,2)+TRUNC(W658*G658,2)+TRUNC(Y658*G658,2)+TRUNC(AA658*G658,2)+TRUNC(AC658*G658,2)+TRUNC(AE658*G658,2)+TRUNC(AG658*G658,2)+TRUNC(AI658*G658,2))))&gt;=0),ABS((AI658*G658-(TRUNC(AI658*G658,2)+(TRUNC(AL658,2)-(TRUNC(S658*G658,2)+TRUNC(W658*G658,2)+TRUNC(Y658*G658,2)+TRUNC(AA658*G658,2)+TRUNC(AC658*G658,2)+TRUNC(AE658*G658,2)+TRUNC(AG658*G658,2)+TRUNC(AI658*G658,2)))))/AI658*G658)&lt;ABS((S658*G658-(TRUNC(S658*G658,2)+(TRUNC(AL658,2)-(TRUNC(S658*G658,2)+TRUNC(W658*G658,2)+TRUNC(Y658*G658,2)+TRUNC(AA658*G658,2)+TRUNC(AC658*G658,2)+TRUNC(AE658*G658,2)+TRUNC(AG658*G658,2)+TRUNC(AI658*G658,2)))))/S658*G658),TRUE),IF(AND(W658*G658&lt;&gt;0,(TRUNC(W658*G658,2)+(TRUNC(AL658,2)-(TRUNC(S658*G658,2)+TRUNC(W658*G658,2)+TRUNC(Y658*G658,2)+TRUNC(AA658*G658,2)+TRUNC(AC658*G658,2)+TRUNC(AE658*G658,2)+TRUNC(AG658*G658,2)+TRUNC(AI658*G658,2))))&gt;=0),ABS((AI658*G658-(TRUNC(AI658*G658,2)+(TRUNC(AL658,2)-(TRUNC(S658*G658,2)+TRUNC(W658*G658,2)+TRUNC(Y658*G658,2)+TRUNC(AA658*G658,2)+TRUNC(AC658*G658,2)+TRUNC(AE658*G658,2)+TRUNC(AG658*G658,2)+TRUNC(AI658*G658,2)))))/AI658*G658)&lt;ABS((W658*G658-(TRUNC(W658*G658,2)+(TRUNC(AL658,2)-(TRUNC(S658*G658,2)+TRUNC(W658*G658,2)+TRUNC(Y658*G658,2)+TRUNC(AA658*G658,2)+TRUNC(AC658*G658,2)+TRUNC(AE658*G658,2)+TRUNC(AG658*G658,2)+TRUNC(AI658*G658,2)))))/W658*G658),TRUE),IF(AND(Y658*G658&lt;&gt;0,(TRUNC(Y658*G658,2)+(TRUNC(AL658,2)-(TRUNC(S658*G658,2)+TRUNC(W658*G658,2)+TRUNC(Y658*G658,2)+TRUNC(AA658*G658,2)+TRUNC(AC658*G658,2)+TRUNC(AE658*G658,2)+TRUNC(AG658*G658,2)+TRUNC(AI658*G658,2))))&gt;=0),ABS((AI658*G658-(TRUNC(AI658*G658,2)+(TRUNC(AL658,2)-(TRUNC(S658*G658,2)+TRUNC(W658*G658,2)+TRUNC(Y658*G658,2)+TRUNC(AA658*G658,2)+TRUNC(AC658*G658,2)+TRUNC(AE658*G658,2)+TRUNC(AG658*G658,2)+TRUNC(AI658*G658,2)))))/AI658*G658)&lt;ABS((Y658*G658-(TRUNC(Y658*G658,2)+(TRUNC(AL658,2)-(TRUNC(S658*G658,2)+TRUNC(W658*G658,2)+TRUNC(Y658*G658,2)+TRUNC(AA658*G658,2)+TRUNC(AC658*G658,2)+TRUNC(AE658*G658,2)+TRUNC(AG658*G658,2)+TRUNC(AI658*G658,2)))))/Y658*G658),TRUE),IF(AND(AA658*G658&lt;&gt;0,(TRUNC(AA658*G658,2)+(TRUNC(AL658,2)-(TRUNC(S658*G658,2)+TRUNC(W658*G658,2)+TRUNC(Y658*G658,2)+TRUNC(AA658*G658,2)+TRUNC(AC658*G658,2)+TRUNC(AE658*G658,2)+TRUNC(AG658*G658,2)+TRUNC(AI658*G658,2))))&gt;=0),ABS((AI658*G658-(TRUNC(AI658*G658,2)+(TRUNC(AL658,2)-(TRUNC(S658*G658,2)+TRUNC(W658*G658,2)+TRUNC(Y658*G658,2)+TRUNC(AA658*G658,2)+TRUNC(AC658*G658,2)+TRUNC(AE658*G658,2)+TRUNC(AG658*G658,2)+TRUNC(AI658*G658,2)))))/AI658*G658)&lt;ABS((AA658*G658-(TRUNC(AA658*G658,2)+(TRUNC(AL658,2)-(TRUNC(S658*G658,2)+TRUNC(W658*G658,2)+TRUNC(Y658*G658,2)+TRUNC(AA658*G658,2)+TRUNC(AC658*G658,2)+TRUNC(AE658*G658,2)+TRUNC(AG658*G658,2)+TRUNC(AI658*G658,2)))))/AA658*G658),TRUE),IF(AND(AC658*G658&lt;&gt;0,(TRUNC(AC658*G658,2)+(TRUNC(AL658,2)-(TRUNC(S658*G658,2)+TRUNC(W658*G658,2)+TRUNC(Y658*G658,2)+TRUNC(AA658*G658,2)+TRUNC(AC658*G658,2)+TRUNC(AE658*G658,2)+TRUNC(AG658*G658,2)+TRUNC(AI658*G658,2))))&gt;=0),ABS((AI658*G658-(TRUNC(AI658*G658,2)+(TRUNC(AL658,2)-(TRUNC(S658*G658,2)+TRUNC(W658*G658,2)+TRUNC(Y658*G658,2)+TRUNC(AA658*G658,2)+TRUNC(AC658*G658,2)+TRUNC(AE658*G658,2)+TRUNC(AG658*G658,2)+TRUNC(AI658*G658,2)))))/AI658*G658)&lt;ABS((AC658*G658-(TRUNC(AC658*G658,2)+(TRUNC(AL658,2)-(TRUNC(S658*G658,2)+TRUNC(W658*G658,2)+TRUNC(Y658*G658,2)+TRUNC(AA658*G658,2)+TRUNC(AC658*G658,2)+TRUNC(AE658*G658,2)+TRUNC(AG658*G658,2)+TRUNC(AI658*G658,2)))))/AC658*G658),TRUE),IF(AND(AE658*G658&lt;&gt;0,(TRUNC(AE658*G658,2)+(TRUNC(AL658,2)-(TRUNC(S658*G658,2)+TRUNC(W658*G658,2)+TRUNC(Y658*G658,2)+TRUNC(AA658*G658,2)+TRUNC(AC658*G658,2)+TRUNC(AE658*G658,2)+TRUNC(AG658*G658,2)+TRUNC(AI658*G658,2))))&gt;=0),ABS((AI658*G658-(TRUNC(AI658*G658,2)+(TRUNC(AL658,2)-(TRUNC(S658*G658,2)+TRUNC(W658*G658,2)+TRUNC(Y658*G658,2)+TRUNC(AA658*G658,2)+TRUNC(AC658*G658,2)+TRUNC(AE658*G658,2)+TRUNC(AG658*G658,2)+TRUNC(AI658*G658,2)))))/AI658*G658)&lt;ABS((AE658*G658-(TRUNC(AE658*G658,2)+(TRUNC(AL658,2)-(TRUNC(S658*G658,2)+TRUNC(W658*G658,2)+TRUNC(Y658*G658,2)+TRUNC(AA658*G658,2)+TRUNC(AC658*G658,2)+TRUNC(AE658*G658,2)+TRUNC(AG658*G658,2)+TRUNC(AI658*G658,2)))))/AE658*G658),TRUE),IF(AND(AG658*G658&lt;&gt;0,(TRUNC(AG658*G658,2)+(TRUNC(AL658,2)-(TRUNC(S658*G658,2)+TRUNC(W658*G658,2)+TRUNC(Y658*G658,2)+TRUNC(AA658*G658,2)+TRUNC(AC658*G658,2)+TRUNC(AE658*G658,2)+TRUNC(AG658*G658,2)+TRUNC(AI658*G658,2))))&gt;=0),ABS((AI658*G658-(TRUNC(AI658*G658,2)+(TRUNC(AL658,2)-(TRUNC(S658*G658,2)+TRUNC(W658*G658,2)+TRUNC(Y658*G658,2)+TRUNC(AA658*G658,2)+TRUNC(AC658*G658,2)+TRUNC(AE658*G658,2)+TRUNC(AG658*G658,2)+TRUNC(AI658*G658,2)))))/AI658*G658)&lt;ABS((AG658*G658-(TRUNC(AG658*G658,2)+(TRUNC(AL658,2)-(TRUNC(S658*G658,2)+TRUNC(W658*G658,2)+TRUNC(Y658*G658,2)+TRUNC(AA658*G658,2)+TRUNC(AC658*G658,2)+TRUNC(AE658*G658,2)+TRUNC(AG658*G658,2)+TRUNC(AI658*G658,2)))))/AG658*G658),TRUE),IF(AND(AI658*G658&lt;&gt;0,(TRUNC(AI658*G658,2)+(TRUNC(AL658,2)-(TRUNC(S658*G658,2)+TRUNC(W658*G658,2)+TRUNC(Y658*G658,2)+TRUNC(AA658*G658,2)+TRUNC(AC658*G658,2)+TRUNC(AE658*G658,2)+TRUNC(AG658*G658,2)+TRUNC(AI658*G658,2))))&gt;=0),ABS((AI658*G658-(TRUNC(AI658*G658,2)+(TRUNC(AL658,2)-(TRUNC(S658*G658,2)+TRUNC(W658*G658,2)+TRUNC(Y658*G658,2)+TRUNC(AA658*G658,2)+TRUNC(AC658*G658,2)+TRUNC(AE658*G658,2)+TRUNC(AG658*G658,2)+TRUNC(AI658*G658,2)))))/AI658*G658)&lt;=ABS((AI658*G658-(TRUNC(AI658*G658,2)+(TRUNC(AL658,2)-(TRUNC(S658*G658,2)+TRUNC(W658*G658,2)+TRUNC(Y658*G658,2)+TRUNC(AA658*G658,2)+TRUNC(AC658*G658,2)+TRUNC(AE658*G658,2)+TRUNC(AG658*G658,2)+TRUNC(AI658*G658,2)))))/AI658*G658),TRUE)),TRUNC(AI658*G658,2)+(TRUNC(AL658,2)-(TRUNC(S658*G658,2)+TRUNC(W658*G658,2)+TRUNC(Y658*G658,2)+TRUNC(AA658*G658,2)+TRUNC(AC658*G658,2)+TRUNC(AE658*G658,2)+TRUNC(AG658*G658,2)+TRUNC(AI658*G658,2))),TRUNC(AI658*G658,2)))))</f>
        <v>0</v>
      </c>
      <c r="AK658" s="363">
        <f t="shared" ref="AK658:AK664" si="644">TRUNC(Q658*(1+R658), 2)</f>
        <v>21.07</v>
      </c>
      <c r="AL658" s="363">
        <f t="shared" ref="AL658:AL664" si="645">TRUNC(G658*TRUNC(AK658, 2), 2)</f>
        <v>9270.7999999999993</v>
      </c>
    </row>
    <row r="659" spans="1:38" ht="25.5" x14ac:dyDescent="0.2">
      <c r="A659" s="374" t="s">
        <v>1481</v>
      </c>
      <c r="B659" s="373" t="s">
        <v>287</v>
      </c>
      <c r="C659" s="373" t="s">
        <v>393</v>
      </c>
      <c r="D659" s="373" t="s">
        <v>1219</v>
      </c>
      <c r="E659" s="372" t="s">
        <v>107</v>
      </c>
      <c r="F659" s="371" t="s">
        <v>112</v>
      </c>
      <c r="G659" s="371">
        <v>220</v>
      </c>
      <c r="H659" s="369">
        <v>0</v>
      </c>
      <c r="I659" s="369">
        <v>12.26</v>
      </c>
      <c r="J659" s="369">
        <v>12.26</v>
      </c>
      <c r="K659" s="369">
        <v>0</v>
      </c>
      <c r="L659" s="369">
        <v>0</v>
      </c>
      <c r="M659" s="369">
        <v>0</v>
      </c>
      <c r="N659" s="369">
        <v>0</v>
      </c>
      <c r="O659" s="369">
        <v>0</v>
      </c>
      <c r="P659" s="369">
        <v>0</v>
      </c>
      <c r="Q659" s="369">
        <f t="shared" si="626"/>
        <v>12.26</v>
      </c>
      <c r="R659" s="370">
        <v>8.3526000000000003E-2</v>
      </c>
      <c r="S659" s="369">
        <f t="shared" si="627"/>
        <v>0</v>
      </c>
      <c r="T659" s="423">
        <f t="shared" si="628"/>
        <v>0</v>
      </c>
      <c r="U659" s="369">
        <f t="shared" si="629"/>
        <v>13.28</v>
      </c>
      <c r="V659" s="369">
        <f t="shared" si="629"/>
        <v>2921.6</v>
      </c>
      <c r="W659" s="369">
        <f t="shared" si="630"/>
        <v>13.28</v>
      </c>
      <c r="X659" s="369">
        <f t="shared" si="631"/>
        <v>2921.6</v>
      </c>
      <c r="Y659" s="369">
        <f t="shared" si="632"/>
        <v>0</v>
      </c>
      <c r="Z659" s="369">
        <f t="shared" si="633"/>
        <v>0</v>
      </c>
      <c r="AA659" s="369">
        <f t="shared" si="634"/>
        <v>0</v>
      </c>
      <c r="AB659" s="369">
        <f t="shared" si="635"/>
        <v>0</v>
      </c>
      <c r="AC659" s="369">
        <f t="shared" si="636"/>
        <v>0</v>
      </c>
      <c r="AD659" s="369">
        <f t="shared" si="637"/>
        <v>0</v>
      </c>
      <c r="AE659" s="369">
        <f t="shared" si="638"/>
        <v>0</v>
      </c>
      <c r="AF659" s="369">
        <f t="shared" si="639"/>
        <v>0</v>
      </c>
      <c r="AG659" s="369">
        <f t="shared" si="640"/>
        <v>0</v>
      </c>
      <c r="AH659" s="369">
        <f t="shared" si="641"/>
        <v>0</v>
      </c>
      <c r="AI659" s="369">
        <f t="shared" si="642"/>
        <v>0</v>
      </c>
      <c r="AJ659" s="369">
        <f t="shared" si="643"/>
        <v>0</v>
      </c>
      <c r="AK659" s="369">
        <f t="shared" si="644"/>
        <v>13.28</v>
      </c>
      <c r="AL659" s="369">
        <f t="shared" si="645"/>
        <v>2921.6</v>
      </c>
    </row>
    <row r="660" spans="1:38" ht="25.5" x14ac:dyDescent="0.2">
      <c r="A660" s="368" t="s">
        <v>1480</v>
      </c>
      <c r="B660" s="367" t="s">
        <v>287</v>
      </c>
      <c r="C660" s="367" t="s">
        <v>393</v>
      </c>
      <c r="D660" s="367" t="s">
        <v>414</v>
      </c>
      <c r="E660" s="366" t="s">
        <v>125</v>
      </c>
      <c r="F660" s="365" t="s">
        <v>126</v>
      </c>
      <c r="G660" s="365">
        <v>82</v>
      </c>
      <c r="H660" s="363">
        <v>3.38</v>
      </c>
      <c r="I660" s="363">
        <v>0</v>
      </c>
      <c r="J660" s="363">
        <v>0</v>
      </c>
      <c r="K660" s="363">
        <v>0</v>
      </c>
      <c r="L660" s="363">
        <v>0</v>
      </c>
      <c r="M660" s="363">
        <v>0</v>
      </c>
      <c r="N660" s="363">
        <v>0</v>
      </c>
      <c r="O660" s="363">
        <v>0</v>
      </c>
      <c r="P660" s="363">
        <v>0</v>
      </c>
      <c r="Q660" s="363">
        <f t="shared" si="626"/>
        <v>3.38</v>
      </c>
      <c r="R660" s="364">
        <v>8.3526000000000003E-2</v>
      </c>
      <c r="S660" s="363">
        <f t="shared" si="627"/>
        <v>3.66</v>
      </c>
      <c r="T660" s="423">
        <f t="shared" si="628"/>
        <v>300.12</v>
      </c>
      <c r="U660" s="363">
        <f t="shared" si="629"/>
        <v>0</v>
      </c>
      <c r="V660" s="363">
        <f t="shared" si="629"/>
        <v>0</v>
      </c>
      <c r="W660" s="363">
        <f t="shared" si="630"/>
        <v>0</v>
      </c>
      <c r="X660" s="363">
        <f t="shared" si="631"/>
        <v>0</v>
      </c>
      <c r="Y660" s="363">
        <f t="shared" si="632"/>
        <v>0</v>
      </c>
      <c r="Z660" s="363">
        <f t="shared" si="633"/>
        <v>0</v>
      </c>
      <c r="AA660" s="363">
        <f t="shared" si="634"/>
        <v>0</v>
      </c>
      <c r="AB660" s="363">
        <f t="shared" si="635"/>
        <v>0</v>
      </c>
      <c r="AC660" s="363">
        <f t="shared" si="636"/>
        <v>0</v>
      </c>
      <c r="AD660" s="363">
        <f t="shared" si="637"/>
        <v>0</v>
      </c>
      <c r="AE660" s="363">
        <f t="shared" si="638"/>
        <v>0</v>
      </c>
      <c r="AF660" s="363">
        <f t="shared" si="639"/>
        <v>0</v>
      </c>
      <c r="AG660" s="363">
        <f t="shared" si="640"/>
        <v>0</v>
      </c>
      <c r="AH660" s="363">
        <f t="shared" si="641"/>
        <v>0</v>
      </c>
      <c r="AI660" s="363">
        <f t="shared" si="642"/>
        <v>0</v>
      </c>
      <c r="AJ660" s="363">
        <f t="shared" si="643"/>
        <v>0</v>
      </c>
      <c r="AK660" s="363">
        <f t="shared" si="644"/>
        <v>3.66</v>
      </c>
      <c r="AL660" s="363">
        <f t="shared" si="645"/>
        <v>300.12</v>
      </c>
    </row>
    <row r="661" spans="1:38" ht="25.5" x14ac:dyDescent="0.2">
      <c r="A661" s="374" t="s">
        <v>1479</v>
      </c>
      <c r="B661" s="373" t="s">
        <v>287</v>
      </c>
      <c r="C661" s="373" t="s">
        <v>393</v>
      </c>
      <c r="D661" s="373" t="s">
        <v>416</v>
      </c>
      <c r="E661" s="372" t="s">
        <v>127</v>
      </c>
      <c r="F661" s="371" t="s">
        <v>126</v>
      </c>
      <c r="G661" s="371">
        <v>82</v>
      </c>
      <c r="H661" s="369">
        <v>22.5</v>
      </c>
      <c r="I661" s="369">
        <v>0</v>
      </c>
      <c r="J661" s="369">
        <v>0</v>
      </c>
      <c r="K661" s="369">
        <v>0</v>
      </c>
      <c r="L661" s="369">
        <v>0</v>
      </c>
      <c r="M661" s="369">
        <v>0</v>
      </c>
      <c r="N661" s="369">
        <v>0</v>
      </c>
      <c r="O661" s="369">
        <v>0</v>
      </c>
      <c r="P661" s="369">
        <v>0</v>
      </c>
      <c r="Q661" s="369">
        <f t="shared" si="626"/>
        <v>22.5</v>
      </c>
      <c r="R661" s="370">
        <v>8.3526000000000003E-2</v>
      </c>
      <c r="S661" s="369">
        <f t="shared" si="627"/>
        <v>24.37</v>
      </c>
      <c r="T661" s="423">
        <f t="shared" si="628"/>
        <v>1998.34</v>
      </c>
      <c r="U661" s="369">
        <f t="shared" si="629"/>
        <v>0</v>
      </c>
      <c r="V661" s="369">
        <f t="shared" si="629"/>
        <v>0</v>
      </c>
      <c r="W661" s="369">
        <f t="shared" si="630"/>
        <v>0</v>
      </c>
      <c r="X661" s="369">
        <f t="shared" si="631"/>
        <v>0</v>
      </c>
      <c r="Y661" s="369">
        <f t="shared" si="632"/>
        <v>0</v>
      </c>
      <c r="Z661" s="369">
        <f t="shared" si="633"/>
        <v>0</v>
      </c>
      <c r="AA661" s="369">
        <f t="shared" si="634"/>
        <v>0</v>
      </c>
      <c r="AB661" s="369">
        <f t="shared" si="635"/>
        <v>0</v>
      </c>
      <c r="AC661" s="369">
        <f t="shared" si="636"/>
        <v>0</v>
      </c>
      <c r="AD661" s="369">
        <f t="shared" si="637"/>
        <v>0</v>
      </c>
      <c r="AE661" s="369">
        <f t="shared" si="638"/>
        <v>0</v>
      </c>
      <c r="AF661" s="369">
        <f t="shared" si="639"/>
        <v>0</v>
      </c>
      <c r="AG661" s="369">
        <f t="shared" si="640"/>
        <v>0</v>
      </c>
      <c r="AH661" s="369">
        <f t="shared" si="641"/>
        <v>0</v>
      </c>
      <c r="AI661" s="369">
        <f t="shared" si="642"/>
        <v>0</v>
      </c>
      <c r="AJ661" s="369">
        <f t="shared" si="643"/>
        <v>0</v>
      </c>
      <c r="AK661" s="369">
        <f t="shared" si="644"/>
        <v>24.37</v>
      </c>
      <c r="AL661" s="369">
        <f t="shared" si="645"/>
        <v>1998.34</v>
      </c>
    </row>
    <row r="662" spans="1:38" ht="25.5" x14ac:dyDescent="0.2">
      <c r="A662" s="368" t="s">
        <v>1478</v>
      </c>
      <c r="B662" s="367" t="s">
        <v>287</v>
      </c>
      <c r="C662" s="367" t="s">
        <v>393</v>
      </c>
      <c r="D662" s="367" t="s">
        <v>394</v>
      </c>
      <c r="E662" s="366" t="s">
        <v>27</v>
      </c>
      <c r="F662" s="365" t="s">
        <v>8</v>
      </c>
      <c r="G662" s="365">
        <v>10</v>
      </c>
      <c r="H662" s="363">
        <v>11.73</v>
      </c>
      <c r="I662" s="363">
        <v>0</v>
      </c>
      <c r="J662" s="363">
        <v>0</v>
      </c>
      <c r="K662" s="363">
        <v>0</v>
      </c>
      <c r="L662" s="363">
        <v>0</v>
      </c>
      <c r="M662" s="363">
        <v>0</v>
      </c>
      <c r="N662" s="363">
        <v>0</v>
      </c>
      <c r="O662" s="363">
        <v>0</v>
      </c>
      <c r="P662" s="363">
        <v>0</v>
      </c>
      <c r="Q662" s="363">
        <f t="shared" si="626"/>
        <v>11.73</v>
      </c>
      <c r="R662" s="364">
        <v>8.3526000000000003E-2</v>
      </c>
      <c r="S662" s="363">
        <f t="shared" si="627"/>
        <v>12.7</v>
      </c>
      <c r="T662" s="423">
        <f t="shared" si="628"/>
        <v>127</v>
      </c>
      <c r="U662" s="363">
        <f t="shared" si="629"/>
        <v>0</v>
      </c>
      <c r="V662" s="363">
        <f t="shared" si="629"/>
        <v>0</v>
      </c>
      <c r="W662" s="363">
        <f t="shared" si="630"/>
        <v>0</v>
      </c>
      <c r="X662" s="363">
        <f t="shared" si="631"/>
        <v>0</v>
      </c>
      <c r="Y662" s="363">
        <f t="shared" si="632"/>
        <v>0</v>
      </c>
      <c r="Z662" s="363">
        <f t="shared" si="633"/>
        <v>0</v>
      </c>
      <c r="AA662" s="363">
        <f t="shared" si="634"/>
        <v>0</v>
      </c>
      <c r="AB662" s="363">
        <f t="shared" si="635"/>
        <v>0</v>
      </c>
      <c r="AC662" s="363">
        <f t="shared" si="636"/>
        <v>0</v>
      </c>
      <c r="AD662" s="363">
        <f t="shared" si="637"/>
        <v>0</v>
      </c>
      <c r="AE662" s="363">
        <f t="shared" si="638"/>
        <v>0</v>
      </c>
      <c r="AF662" s="363">
        <f t="shared" si="639"/>
        <v>0</v>
      </c>
      <c r="AG662" s="363">
        <f t="shared" si="640"/>
        <v>0</v>
      </c>
      <c r="AH662" s="363">
        <f t="shared" si="641"/>
        <v>0</v>
      </c>
      <c r="AI662" s="363">
        <f t="shared" si="642"/>
        <v>0</v>
      </c>
      <c r="AJ662" s="363">
        <f t="shared" si="643"/>
        <v>0</v>
      </c>
      <c r="AK662" s="363">
        <f t="shared" si="644"/>
        <v>12.7</v>
      </c>
      <c r="AL662" s="363">
        <f t="shared" si="645"/>
        <v>127</v>
      </c>
    </row>
    <row r="663" spans="1:38" ht="25.5" x14ac:dyDescent="0.2">
      <c r="A663" s="374" t="s">
        <v>1477</v>
      </c>
      <c r="B663" s="373" t="s">
        <v>287</v>
      </c>
      <c r="C663" s="373" t="s">
        <v>393</v>
      </c>
      <c r="D663" s="373" t="s">
        <v>396</v>
      </c>
      <c r="E663" s="372" t="s">
        <v>28</v>
      </c>
      <c r="F663" s="371" t="s">
        <v>29</v>
      </c>
      <c r="G663" s="371">
        <v>50</v>
      </c>
      <c r="H663" s="369">
        <v>0.92</v>
      </c>
      <c r="I663" s="369">
        <v>0</v>
      </c>
      <c r="J663" s="369">
        <v>0</v>
      </c>
      <c r="K663" s="369">
        <v>0</v>
      </c>
      <c r="L663" s="369">
        <v>0</v>
      </c>
      <c r="M663" s="369">
        <v>0</v>
      </c>
      <c r="N663" s="369">
        <v>0</v>
      </c>
      <c r="O663" s="369">
        <v>0</v>
      </c>
      <c r="P663" s="369">
        <v>0</v>
      </c>
      <c r="Q663" s="369">
        <f t="shared" si="626"/>
        <v>0.92</v>
      </c>
      <c r="R663" s="370">
        <v>8.3526000000000003E-2</v>
      </c>
      <c r="S663" s="369">
        <f t="shared" si="627"/>
        <v>0.99</v>
      </c>
      <c r="T663" s="423">
        <f t="shared" si="628"/>
        <v>49.5</v>
      </c>
      <c r="U663" s="369">
        <f t="shared" si="629"/>
        <v>0</v>
      </c>
      <c r="V663" s="369">
        <f t="shared" si="629"/>
        <v>0</v>
      </c>
      <c r="W663" s="369">
        <f t="shared" si="630"/>
        <v>0</v>
      </c>
      <c r="X663" s="369">
        <f t="shared" si="631"/>
        <v>0</v>
      </c>
      <c r="Y663" s="369">
        <f t="shared" si="632"/>
        <v>0</v>
      </c>
      <c r="Z663" s="369">
        <f t="shared" si="633"/>
        <v>0</v>
      </c>
      <c r="AA663" s="369">
        <f t="shared" si="634"/>
        <v>0</v>
      </c>
      <c r="AB663" s="369">
        <f t="shared" si="635"/>
        <v>0</v>
      </c>
      <c r="AC663" s="369">
        <f t="shared" si="636"/>
        <v>0</v>
      </c>
      <c r="AD663" s="369">
        <f t="shared" si="637"/>
        <v>0</v>
      </c>
      <c r="AE663" s="369">
        <f t="shared" si="638"/>
        <v>0</v>
      </c>
      <c r="AF663" s="369">
        <f t="shared" si="639"/>
        <v>0</v>
      </c>
      <c r="AG663" s="369">
        <f t="shared" si="640"/>
        <v>0</v>
      </c>
      <c r="AH663" s="369">
        <f t="shared" si="641"/>
        <v>0</v>
      </c>
      <c r="AI663" s="369">
        <f t="shared" si="642"/>
        <v>0</v>
      </c>
      <c r="AJ663" s="369">
        <f t="shared" si="643"/>
        <v>0</v>
      </c>
      <c r="AK663" s="369">
        <f t="shared" si="644"/>
        <v>0.99</v>
      </c>
      <c r="AL663" s="369">
        <f t="shared" si="645"/>
        <v>49.5</v>
      </c>
    </row>
    <row r="664" spans="1:38" ht="25.5" x14ac:dyDescent="0.2">
      <c r="A664" s="368" t="s">
        <v>1476</v>
      </c>
      <c r="B664" s="367" t="s">
        <v>287</v>
      </c>
      <c r="C664" s="367" t="s">
        <v>393</v>
      </c>
      <c r="D664" s="367" t="s">
        <v>1220</v>
      </c>
      <c r="E664" s="366" t="s">
        <v>1221</v>
      </c>
      <c r="F664" s="365" t="s">
        <v>5</v>
      </c>
      <c r="G664" s="365">
        <v>2159.63</v>
      </c>
      <c r="H664" s="363">
        <v>1.27</v>
      </c>
      <c r="I664" s="363">
        <v>1.25</v>
      </c>
      <c r="J664" s="363">
        <v>1.25</v>
      </c>
      <c r="K664" s="363">
        <v>0</v>
      </c>
      <c r="L664" s="363">
        <v>0</v>
      </c>
      <c r="M664" s="363">
        <v>0</v>
      </c>
      <c r="N664" s="363">
        <v>0</v>
      </c>
      <c r="O664" s="363">
        <v>0</v>
      </c>
      <c r="P664" s="363">
        <v>0</v>
      </c>
      <c r="Q664" s="363">
        <f t="shared" si="626"/>
        <v>2.52</v>
      </c>
      <c r="R664" s="364">
        <v>8.3526000000000003E-2</v>
      </c>
      <c r="S664" s="363">
        <f t="shared" si="627"/>
        <v>1.38</v>
      </c>
      <c r="T664" s="423">
        <f t="shared" si="628"/>
        <v>2980.28</v>
      </c>
      <c r="U664" s="363">
        <f t="shared" si="629"/>
        <v>1.35</v>
      </c>
      <c r="V664" s="363">
        <f t="shared" si="629"/>
        <v>2915.5</v>
      </c>
      <c r="W664" s="363">
        <f t="shared" si="630"/>
        <v>1.35</v>
      </c>
      <c r="X664" s="363">
        <f t="shared" si="631"/>
        <v>2915.4999999999991</v>
      </c>
      <c r="Y664" s="363">
        <f t="shared" si="632"/>
        <v>0</v>
      </c>
      <c r="Z664" s="363">
        <f t="shared" si="633"/>
        <v>0</v>
      </c>
      <c r="AA664" s="363">
        <f t="shared" si="634"/>
        <v>0</v>
      </c>
      <c r="AB664" s="363">
        <f t="shared" si="635"/>
        <v>0</v>
      </c>
      <c r="AC664" s="363">
        <f t="shared" si="636"/>
        <v>0</v>
      </c>
      <c r="AD664" s="363">
        <f t="shared" si="637"/>
        <v>0</v>
      </c>
      <c r="AE664" s="363">
        <f t="shared" si="638"/>
        <v>0</v>
      </c>
      <c r="AF664" s="363">
        <f t="shared" si="639"/>
        <v>0</v>
      </c>
      <c r="AG664" s="363">
        <f t="shared" si="640"/>
        <v>0</v>
      </c>
      <c r="AH664" s="363">
        <f t="shared" si="641"/>
        <v>0</v>
      </c>
      <c r="AI664" s="363">
        <f t="shared" si="642"/>
        <v>0</v>
      </c>
      <c r="AJ664" s="363">
        <f t="shared" si="643"/>
        <v>0</v>
      </c>
      <c r="AK664" s="363">
        <f t="shared" si="644"/>
        <v>2.73</v>
      </c>
      <c r="AL664" s="363">
        <f t="shared" si="645"/>
        <v>5895.78</v>
      </c>
    </row>
    <row r="665" spans="1:38" ht="15" x14ac:dyDescent="0.2">
      <c r="A665" s="380" t="s">
        <v>1475</v>
      </c>
      <c r="B665" s="379" t="s">
        <v>238</v>
      </c>
      <c r="C665" s="378" t="s">
        <v>238</v>
      </c>
      <c r="D665" s="378" t="s">
        <v>238</v>
      </c>
      <c r="E665" s="378" t="s">
        <v>1448</v>
      </c>
      <c r="F665" s="377" t="s">
        <v>238</v>
      </c>
      <c r="G665" s="377"/>
      <c r="H665" s="375"/>
      <c r="I665" s="375"/>
      <c r="J665" s="375"/>
      <c r="K665" s="375"/>
      <c r="L665" s="375"/>
      <c r="M665" s="375"/>
      <c r="N665" s="375"/>
      <c r="O665" s="375"/>
      <c r="P665" s="375"/>
      <c r="Q665" s="375"/>
      <c r="R665" s="376" t="s">
        <v>4</v>
      </c>
      <c r="S665" s="375"/>
      <c r="T665" s="375">
        <f>SUBTOTAL(109,T666:T672)</f>
        <v>5455.24</v>
      </c>
      <c r="U665" s="375"/>
      <c r="V665" s="375">
        <f>SUBTOTAL(109,V666:V672)</f>
        <v>15107.9</v>
      </c>
      <c r="W665" s="375"/>
      <c r="X665" s="375">
        <f>SUBTOTAL(109,X666:X672)</f>
        <v>15107.899999999998</v>
      </c>
      <c r="Y665" s="375"/>
      <c r="Z665" s="375">
        <f>SUBTOTAL(109,Z666:Z672)</f>
        <v>0</v>
      </c>
      <c r="AA665" s="375"/>
      <c r="AB665" s="375">
        <f>SUBTOTAL(109,AB666:AB672)</f>
        <v>0</v>
      </c>
      <c r="AC665" s="375"/>
      <c r="AD665" s="375">
        <f>SUBTOTAL(109,AD666:AD672)</f>
        <v>0</v>
      </c>
      <c r="AE665" s="375"/>
      <c r="AF665" s="375">
        <f>SUBTOTAL(109,AF666:AF672)</f>
        <v>0</v>
      </c>
      <c r="AG665" s="375"/>
      <c r="AH665" s="375">
        <f>SUBTOTAL(109,AH666:AH672)</f>
        <v>0</v>
      </c>
      <c r="AI665" s="375"/>
      <c r="AJ665" s="375">
        <f>SUBTOTAL(109,AJ666:AJ672)</f>
        <v>0</v>
      </c>
      <c r="AK665" s="375"/>
      <c r="AL665" s="375">
        <f>SUBTOTAL(109,AL666:AL672)</f>
        <v>20563.14</v>
      </c>
    </row>
    <row r="666" spans="1:38" ht="25.5" x14ac:dyDescent="0.2">
      <c r="A666" s="368" t="s">
        <v>1474</v>
      </c>
      <c r="B666" s="367" t="s">
        <v>287</v>
      </c>
      <c r="C666" s="367" t="s">
        <v>393</v>
      </c>
      <c r="D666" s="367" t="s">
        <v>409</v>
      </c>
      <c r="E666" s="366" t="s">
        <v>110</v>
      </c>
      <c r="F666" s="365" t="s">
        <v>112</v>
      </c>
      <c r="G666" s="365">
        <v>440</v>
      </c>
      <c r="H666" s="363">
        <v>0</v>
      </c>
      <c r="I666" s="363">
        <v>19.45</v>
      </c>
      <c r="J666" s="363">
        <v>19.45</v>
      </c>
      <c r="K666" s="363">
        <v>0</v>
      </c>
      <c r="L666" s="363">
        <v>0</v>
      </c>
      <c r="M666" s="363">
        <v>0</v>
      </c>
      <c r="N666" s="363">
        <v>0</v>
      </c>
      <c r="O666" s="363">
        <v>0</v>
      </c>
      <c r="P666" s="363">
        <v>0</v>
      </c>
      <c r="Q666" s="363">
        <f t="shared" ref="Q666:Q672" si="646">TRUNC(H666 + N666 + K666 + J666 + P666 + M666 + L666 + O666, 2)</f>
        <v>19.45</v>
      </c>
      <c r="R666" s="364">
        <v>8.3526000000000003E-2</v>
      </c>
      <c r="S666" s="363">
        <f t="shared" ref="S666:S672" si="647">IF(H666*(1+R666)=0,0,IF((TRUNC(AK666,2)-(TRUNC(H666*(1+R666),2)+TRUNC(J666*(1+R666),2)+TRUNC(K666*(1+R666),2)+TRUNC(L666*(1+R666),2)+TRUNC(M666*(1+R666),2)+TRUNC(N666*(1+R666),2)+TRUNC(O666*(1+R666),2)+TRUNC(P666*(1+R666),2)))=0,TRUNC(H666*(1+R666),2),IF((TRUNC(TRUNC(H666*(1+R666),2),2)+(TRUNC(AK666,2)-(TRUNC(H666*(1+R666),2)+TRUNC(J666*(1+R666),2)+TRUNC(K666*(1+R666),2)+TRUNC(L666*(1+R666),2)+TRUNC(M666*(1+R666),2)+TRUNC(N666*(1+R666),2)+TRUNC(O666*(1+R666),2)+TRUNC(P666*(1+R666),2))))&lt;=0,TRUNC(H666*(1+R666),2),IF(AND(IF(AND(H666*(1+R666)&lt;&gt;0,(TRUNC(H666*(1+R666),2)+(TRUNC(AK666,2)-(TRUNC(H666*(1+R666),2)+TRUNC(J666*(1+R666),2)+TRUNC(K666*(1+R666),2)+TRUNC(L666*(1+R666),2)+TRUNC(M666*(1+R666),2)+TRUNC(N666*(1+R666),2)+TRUNC(O666*(1+R666),2)+TRUNC(P666*(1+R666),2))))&gt;=0),ABS((H666*(1+R666)-(TRUNC(H666*(1+R666),2)+(TRUNC(AK666,2)-(TRUNC(H666*(1+R666),2)+TRUNC(J666*(1+R666),2)+TRUNC(K666*(1+R666),2)+TRUNC(L666*(1+R666),2)+TRUNC(M666*(1+R666),2)+TRUNC(N666*(1+R666),2)+TRUNC(O666*(1+R666),2)+TRUNC(P666*(1+R666),2)))))/H666*(1+R666))&lt;=ABS((H666*(1+R666)-(TRUNC(H666*(1+R666),2)+(TRUNC(AK666,2)-(TRUNC(H666*(1+R666),2)+TRUNC(J666*(1+R666),2)+TRUNC(K666*(1+R666),2)+TRUNC(L666*(1+R666),2)+TRUNC(M666*(1+R666),2)+TRUNC(N666*(1+R666),2)+TRUNC(O666*(1+R666),2)+TRUNC(P666*(1+R666),2)))))/H666*(1+R666)),TRUE),IF(AND(J666*(1+R666)&lt;&gt;0,(TRUNC(J666*(1+R666),2)+(TRUNC(AK666,2)-(TRUNC(H666*(1+R666),2)+TRUNC(J666*(1+R666),2)+TRUNC(K666*(1+R666),2)+TRUNC(L666*(1+R666),2)+TRUNC(M666*(1+R666),2)+TRUNC(N666*(1+R666),2)+TRUNC(O666*(1+R666),2)+TRUNC(P666*(1+R666),2))))&gt;=0),ABS((H666*(1+R666)-(TRUNC(H666*(1+R666),2)+(TRUNC(AK666,2)-(TRUNC(H666*(1+R666),2)+TRUNC(J666*(1+R666),2)+TRUNC(K666*(1+R666),2)+TRUNC(L666*(1+R666),2)+TRUNC(M666*(1+R666),2)+TRUNC(N666*(1+R666),2)+TRUNC(O666*(1+R666),2)+TRUNC(P666*(1+R666),2)))))/H666*(1+R666))&lt;=ABS((J666*(1+R666)-(TRUNC(J666*(1+R666),2)+(TRUNC(AK666,2)-(TRUNC(H666*(1+R666),2)+TRUNC(J666*(1+R666),2)+TRUNC(K666*(1+R666),2)+TRUNC(L666*(1+R666),2)+TRUNC(M666*(1+R666),2)+TRUNC(N666*(1+R666),2)+TRUNC(O666*(1+R666),2)+TRUNC(P666*(1+R666),2)))))/J666*(1+R666)),TRUE),IF(AND(K666*(1+R666)&lt;&gt;0,(TRUNC(K666*(1+R666),2)+(TRUNC(AK666,2)-(TRUNC(H666*(1+R666),2)+TRUNC(J666*(1+R666),2)+TRUNC(K666*(1+R666),2)+TRUNC(L666*(1+R666),2)+TRUNC(M666*(1+R666),2)+TRUNC(N666*(1+R666),2)+TRUNC(O666*(1+R666),2)+TRUNC(P666*(1+R666),2))))&gt;=0),ABS((H666*(1+R666)-(TRUNC(H666*(1+R666),2)+(TRUNC(AK666,2)-(TRUNC(H666*(1+R666),2)+TRUNC(J666*(1+R666),2)+TRUNC(K666*(1+R666),2)+TRUNC(L666*(1+R666),2)+TRUNC(M666*(1+R666),2)+TRUNC(N666*(1+R666),2)+TRUNC(O666*(1+R666),2)+TRUNC(P666*(1+R666),2)))))/H666*(1+R666))&lt;=ABS((K666*(1+R666)-(TRUNC(K666*(1+R666),2)+(TRUNC(AK666,2)-(TRUNC(H666*(1+R666),2)+TRUNC(J666*(1+R666),2)+TRUNC(K666*(1+R666),2)+TRUNC(L666*(1+R666),2)+TRUNC(M666*(1+R666),2)+TRUNC(N666*(1+R666),2)+TRUNC(O666*(1+R666),2)+TRUNC(P666*(1+R666),2)))))/K666*(1+R666)),TRUE),IF(AND(L666*(1+R666)&lt;&gt;0,(TRUNC(L666*(1+R666),2)+(TRUNC(AK666,2)-(TRUNC(H666*(1+R666),2)+TRUNC(J666*(1+R666),2)+TRUNC(K666*(1+R666),2)+TRUNC(L666*(1+R666),2)+TRUNC(M666*(1+R666),2)+TRUNC(N666*(1+R666),2)+TRUNC(O666*(1+R666),2)+TRUNC(P666*(1+R666),2))))&gt;=0),ABS((H666*(1+R666)-(TRUNC(H666*(1+R666),2)+(TRUNC(AK666,2)-(TRUNC(H666*(1+R666),2)+TRUNC(J666*(1+R666),2)+TRUNC(K666*(1+R666),2)+TRUNC(L666*(1+R666),2)+TRUNC(M666*(1+R666),2)+TRUNC(N666*(1+R666),2)+TRUNC(O666*(1+R666),2)+TRUNC(P666*(1+R666),2)))))/H666*(1+R666))&lt;=ABS((L666*(1+R666)-(TRUNC(L666*(1+R666),2)+(TRUNC(AK666,2)-(TRUNC(H666*(1+R666),2)+TRUNC(J666*(1+R666),2)+TRUNC(K666*(1+R666),2)+TRUNC(L666*(1+R666),2)+TRUNC(M666*(1+R666),2)+TRUNC(N666*(1+R666),2)+TRUNC(O666*(1+R666),2)+TRUNC(P666*(1+R666),2)))))/L666*(1+R666)),TRUE),IF(AND(M666*(1+R666)&lt;&gt;0,(TRUNC(M666*(1+R666),2)+(TRUNC(AK666,2)-(TRUNC(H666*(1+R666),2)+TRUNC(J666*(1+R666),2)+TRUNC(K666*(1+R666),2)+TRUNC(L666*(1+R666),2)+TRUNC(M666*(1+R666),2)+TRUNC(N666*(1+R666),2)+TRUNC(O666*(1+R666),2)+TRUNC(P666*(1+R666),2))))&gt;=0),ABS((H666*(1+R666)-(TRUNC(H666*(1+R666),2)+(TRUNC(AK666,2)-(TRUNC(H666*(1+R666),2)+TRUNC(J666*(1+R666),2)+TRUNC(K666*(1+R666),2)+TRUNC(L666*(1+R666),2)+TRUNC(M666*(1+R666),2)+TRUNC(N666*(1+R666),2)+TRUNC(O666*(1+R666),2)+TRUNC(P666*(1+R666),2)))))/H666*(1+R666))&lt;=ABS((M666*(1+R666)-(TRUNC(M666*(1+R666),2)+(TRUNC(AK666,2)-(TRUNC(H666*(1+R666),2)+TRUNC(J666*(1+R666),2)+TRUNC(K666*(1+R666),2)+TRUNC(L666*(1+R666),2)+TRUNC(M666*(1+R666),2)+TRUNC(N666*(1+R666),2)+TRUNC(O666*(1+R666),2)+TRUNC(P666*(1+R666),2)))))/M666*(1+R666)),TRUE),IF(AND(N666*(1+R666)&lt;&gt;0,(TRUNC(N666*(1+R666),2)+(TRUNC(AK666,2)-(TRUNC(H666*(1+R666),2)+TRUNC(J666*(1+R666),2)+TRUNC(K666*(1+R666),2)+TRUNC(L666*(1+R666),2)+TRUNC(M666*(1+R666),2)+TRUNC(N666*(1+R666),2)+TRUNC(O666*(1+R666),2)+TRUNC(P666*(1+R666),2))))&gt;=0),ABS((H666*(1+R666)-(TRUNC(H666*(1+R666),2)+(TRUNC(AK666,2)-(TRUNC(H666*(1+R666),2)+TRUNC(J666*(1+R666),2)+TRUNC(K666*(1+R666),2)+TRUNC(L666*(1+R666),2)+TRUNC(M666*(1+R666),2)+TRUNC(N666*(1+R666),2)+TRUNC(O666*(1+R666),2)+TRUNC(P666*(1+R666),2)))))/H666*(1+R666))&lt;=ABS((N666*(1+R666)-(TRUNC(N666*(1+R666),2)+(TRUNC(AK666,2)-(TRUNC(H666*(1+R666),2)+TRUNC(J666*(1+R666),2)+TRUNC(K666*(1+R666),2)+TRUNC(L666*(1+R666),2)+TRUNC(M666*(1+R666),2)+TRUNC(N666*(1+R666),2)+TRUNC(O666*(1+R666),2)+TRUNC(P666*(1+R666),2)))))/N666*(1+R666)),TRUE),IF(AND(O666*(1+R666)&lt;&gt;0,(TRUNC(O666*(1+R666),2)+(TRUNC(AK666,2)-(TRUNC(H666*(1+R666),2)+TRUNC(J666*(1+R666),2)+TRUNC(K666*(1+R666),2)+TRUNC(L666*(1+R666),2)+TRUNC(M666*(1+R666),2)+TRUNC(N666*(1+R666),2)+TRUNC(O666*(1+R666),2)+TRUNC(P666*(1+R666),2))))&gt;=0),ABS((H666*(1+R666)-(TRUNC(H666*(1+R666),2)+(TRUNC(AK666,2)-(TRUNC(H666*(1+R666),2)+TRUNC(J666*(1+R666),2)+TRUNC(K666*(1+R666),2)+TRUNC(L666*(1+R666),2)+TRUNC(M666*(1+R666),2)+TRUNC(N666*(1+R666),2)+TRUNC(O666*(1+R666),2)+TRUNC(P666*(1+R666),2)))))/H666*(1+R666))&lt;=ABS((O666*(1+R666)-(TRUNC(O666*(1+R666),2)+(TRUNC(AK666,2)-(TRUNC(H666*(1+R666),2)+TRUNC(J666*(1+R666),2)+TRUNC(K666*(1+R666),2)+TRUNC(L666*(1+R666),2)+TRUNC(M666*(1+R666),2)+TRUNC(N666*(1+R666),2)+TRUNC(O666*(1+R666),2)+TRUNC(P666*(1+R666),2)))))/O666*(1+R666)),TRUE),IF(AND(P666*(1+R666)&lt;&gt;0,(TRUNC(P666*(1+R666),2)+(TRUNC(AK666,2)-(TRUNC(H666*(1+R666),2)+TRUNC(J666*(1+R666),2)+TRUNC(K666*(1+R666),2)+TRUNC(L666*(1+R666),2)+TRUNC(M666*(1+R666),2)+TRUNC(N666*(1+R666),2)+TRUNC(O666*(1+R666),2)+TRUNC(P666*(1+R666),2))))&gt;=0),ABS((H666*(1+R666)-(TRUNC(H666*(1+R666),2)+(TRUNC(AK666,2)-(TRUNC(H666*(1+R666),2)+TRUNC(J666*(1+R666),2)+TRUNC(K666*(1+R666),2)+TRUNC(L666*(1+R666),2)+TRUNC(M666*(1+R666),2)+TRUNC(N666*(1+R666),2)+TRUNC(O666*(1+R666),2)+TRUNC(P666*(1+R666),2)))))/H666*(1+R666))&lt;=ABS((P666*(1+R666)-(TRUNC(P666*(1+R666),2)+(TRUNC(AK666,2)-(TRUNC(H666*(1+R666),2)+TRUNC(J666*(1+R666),2)+TRUNC(K666*(1+R666),2)+TRUNC(L666*(1+R666),2)+TRUNC(M666*(1+R666),2)+TRUNC(N666*(1+R666),2)+TRUNC(O666*(1+R666),2)+TRUNC(P666*(1+R666),2)))))/P666*(1+R666)),TRUE)),TRUNC(H666*(1+R666),2)+(TRUNC(AK666,2)-(TRUNC(H666*(1+R666),2)+TRUNC(J666*(1+R666),2)+TRUNC(K666*(1+R666),2)+TRUNC(L666*(1+R666),2)+TRUNC(M666*(1+R666),2)+TRUNC(N666*(1+R666),2)+TRUNC(O666*(1+R666),2)+TRUNC(P666*(1+R666),2))),TRUNC(H666*(1+R666),2)))))</f>
        <v>0</v>
      </c>
      <c r="T666" s="423">
        <f t="shared" ref="T666:T672" si="648">IF(S666*G666=0,0,IF((TRUNC(AL666,2)-(TRUNC(S666*G666,2)+TRUNC(W666*G666,2)+TRUNC(Y666*G666,2)+TRUNC(AA666*G666,2)+TRUNC(AC666*G666,2)+TRUNC(AE666*G666,2)+TRUNC(AG666*G666,2)+TRUNC(AI666*G666,2)))=0,TRUNC(S666*G666,2),IF((TRUNC(TRUNC(S666*G666,2),2)+(TRUNC(AL666,2)-(TRUNC(S666*G666,2)+TRUNC(W666*G666,2)+TRUNC(Y666*G666,2)+TRUNC(AA666*G666,2)+TRUNC(AC666*G666,2)+TRUNC(AE666*G666,2)+TRUNC(AG666*G666,2)+TRUNC(AI666*G666,2))))&lt;=0,TRUNC(S666*G666,2),IF(AND(IF(AND(S666*G666&lt;&gt;0,(TRUNC(S666*G666,2)+(TRUNC(AL666,2)-(TRUNC(S666*G666,2)+TRUNC(W666*G666,2)+TRUNC(Y666*G666,2)+TRUNC(AA666*G666,2)+TRUNC(AC666*G666,2)+TRUNC(AE666*G666,2)+TRUNC(AG666*G666,2)+TRUNC(AI666*G666,2))))&gt;=0),ABS((S666*G666-(TRUNC(S666*G666,2)+(TRUNC(AL666,2)-(TRUNC(S666*G666,2)+TRUNC(W666*G666,2)+TRUNC(Y666*G666,2)+TRUNC(AA666*G666,2)+TRUNC(AC666*G666,2)+TRUNC(AE666*G666,2)+TRUNC(AG666*G666,2)+TRUNC(AI666*G666,2)))))/S666*G666)&lt;=ABS((S666*G666-(TRUNC(S666*G666,2)+(TRUNC(AL666,2)-(TRUNC(S666*G666,2)+TRUNC(W666*G666,2)+TRUNC(Y666*G666,2)+TRUNC(AA666*G666,2)+TRUNC(AC666*G666,2)+TRUNC(AE666*G666,2)+TRUNC(AG666*G666,2)+TRUNC(AI666*G666,2)))))/S666*G666),TRUE),IF(AND(W666*G666&lt;&gt;0,(TRUNC(W666*G666,2)+(TRUNC(AL666,2)-(TRUNC(S666*G666,2)+TRUNC(W666*G666,2)+TRUNC(Y666*G666,2)+TRUNC(AA666*G666,2)+TRUNC(AC666*G666,2)+TRUNC(AE666*G666,2)+TRUNC(AG666*G666,2)+TRUNC(AI666*G666,2))))&gt;=0),ABS((S666*G666-(TRUNC(S666*G666,2)+(TRUNC(AL666,2)-(TRUNC(S666*G666,2)+TRUNC(W666*G666,2)+TRUNC(Y666*G666,2)+TRUNC(AA666*G666,2)+TRUNC(AC666*G666,2)+TRUNC(AE666*G666,2)+TRUNC(AG666*G666,2)+TRUNC(AI666*G666,2)))))/S666*G666)&lt;=ABS((W666*G666-(TRUNC(W666*G666,2)+(TRUNC(AL666,2)-(TRUNC(S666*G666,2)+TRUNC(W666*G666,2)+TRUNC(Y666*G666,2)+TRUNC(AA666*G666,2)+TRUNC(AC666*G666,2)+TRUNC(AE666*G666,2)+TRUNC(AG666*G666,2)+TRUNC(AI666*G666,2)))))/W666*G666),TRUE),IF(AND(Y666*G666&lt;&gt;0,(TRUNC(Y666*G666,2)+(TRUNC(AL666,2)-(TRUNC(S666*G666,2)+TRUNC(W666*G666,2)+TRUNC(Y666*G666,2)+TRUNC(AA666*G666,2)+TRUNC(AC666*G666,2)+TRUNC(AE666*G666,2)+TRUNC(AG666*G666,2)+TRUNC(AI666*G666,2))))&gt;=0),ABS((S666*G666-(TRUNC(S666*G666,2)+(TRUNC(AL666,2)-(TRUNC(S666*G666,2)+TRUNC(W666*G666,2)+TRUNC(Y666*G666,2)+TRUNC(AA666*G666,2)+TRUNC(AC666*G666,2)+TRUNC(AE666*G666,2)+TRUNC(AG666*G666,2)+TRUNC(AI666*G666,2)))))/S666*G666)&lt;=ABS((Y666*G666-(TRUNC(Y666*G666,2)+(TRUNC(AL666,2)-(TRUNC(S666*G666,2)+TRUNC(W666*G666,2)+TRUNC(Y666*G666,2)+TRUNC(AA666*G666,2)+TRUNC(AC666*G666,2)+TRUNC(AE666*G666,2)+TRUNC(AG666*G666,2)+TRUNC(AI666*G666,2)))))/Y666*G666),TRUE),IF(AND(AA666*G666&lt;&gt;0,(TRUNC(AA666*G666,2)+(TRUNC(AL666,2)-(TRUNC(S666*G666,2)+TRUNC(W666*G666,2)+TRUNC(Y666*G666,2)+TRUNC(AA666*G666,2)+TRUNC(AC666*G666,2)+TRUNC(AE666*G666,2)+TRUNC(AG666*G666,2)+TRUNC(AI666*G666,2))))&gt;=0),ABS((S666*G666-(TRUNC(S666*G666,2)+(TRUNC(AL666,2)-(TRUNC(S666*G666,2)+TRUNC(W666*G666,2)+TRUNC(Y666*G666,2)+TRUNC(AA666*G666,2)+TRUNC(AC666*G666,2)+TRUNC(AE666*G666,2)+TRUNC(AG666*G666,2)+TRUNC(AI666*G666,2)))))/S666*G666)&lt;=ABS((AA666*G666-(TRUNC(AA666*G666,2)+(TRUNC(AL666,2)-(TRUNC(S666*G666,2)+TRUNC(W666*G666,2)+TRUNC(Y666*G666,2)+TRUNC(AA666*G666,2)+TRUNC(AC666*G666,2)+TRUNC(AE666*G666,2)+TRUNC(AG666*G666,2)+TRUNC(AI666*G666,2)))))/AA666*G666),TRUE),IF(AND(AC666*G666&lt;&gt;0,(TRUNC(AC666*G666,2)+(TRUNC(AL666,2)-(TRUNC(S666*G666,2)+TRUNC(W666*G666,2)+TRUNC(Y666*G666,2)+TRUNC(AA666*G666,2)+TRUNC(AC666*G666,2)+TRUNC(AE666*G666,2)+TRUNC(AG666*G666,2)+TRUNC(AI666*G666,2))))&gt;=0),ABS((S666*G666-(TRUNC(S666*G666,2)+(TRUNC(AL666,2)-(TRUNC(S666*G666,2)+TRUNC(W666*G666,2)+TRUNC(Y666*G666,2)+TRUNC(AA666*G666,2)+TRUNC(AC666*G666,2)+TRUNC(AE666*G666,2)+TRUNC(AG666*G666,2)+TRUNC(AI666*G666,2)))))/S666*G666)&lt;=ABS((AC666*G666-(TRUNC(AC666*G666,2)+(TRUNC(AL666,2)-(TRUNC(S666*G666,2)+TRUNC(W666*G666,2)+TRUNC(Y666*G666,2)+TRUNC(AA666*G666,2)+TRUNC(AC666*G666,2)+TRUNC(AE666*G666,2)+TRUNC(AG666*G666,2)+TRUNC(AI666*G666,2)))))/AC666*G666),TRUE),IF(AND(AE666*G666&lt;&gt;0,(TRUNC(AE666*G666,2)+(TRUNC(AL666,2)-(TRUNC(S666*G666,2)+TRUNC(W666*G666,2)+TRUNC(Y666*G666,2)+TRUNC(AA666*G666,2)+TRUNC(AC666*G666,2)+TRUNC(AE666*G666,2)+TRUNC(AG666*G666,2)+TRUNC(AI666*G666,2))))&gt;=0),ABS((S666*G666-(TRUNC(S666*G666,2)+(TRUNC(AL666,2)-(TRUNC(S666*G666,2)+TRUNC(W666*G666,2)+TRUNC(Y666*G666,2)+TRUNC(AA666*G666,2)+TRUNC(AC666*G666,2)+TRUNC(AE666*G666,2)+TRUNC(AG666*G666,2)+TRUNC(AI666*G666,2)))))/S666*G666)&lt;=ABS((AE666*G666-(TRUNC(AE666*G666,2)+(TRUNC(AL666,2)-(TRUNC(S666*G666,2)+TRUNC(W666*G666,2)+TRUNC(Y666*G666,2)+TRUNC(AA666*G666,2)+TRUNC(AC666*G666,2)+TRUNC(AE666*G666,2)+TRUNC(AG666*G666,2)+TRUNC(AI666*G666,2)))))/AE666*G666),TRUE),IF(AND(AG666*G666&lt;&gt;0,(TRUNC(AG666*G666,2)+(TRUNC(AL666,2)-(TRUNC(S666*G666,2)+TRUNC(W666*G666,2)+TRUNC(Y666*G666,2)+TRUNC(AA666*G666,2)+TRUNC(AC666*G666,2)+TRUNC(AE666*G666,2)+TRUNC(AG666*G666,2)+TRUNC(AI666*G666,2))))&gt;=0),ABS((S666*G666-(TRUNC(S666*G666,2)+(TRUNC(AL666,2)-(TRUNC(S666*G666,2)+TRUNC(W666*G666,2)+TRUNC(Y666*G666,2)+TRUNC(AA666*G666,2)+TRUNC(AC666*G666,2)+TRUNC(AE666*G666,2)+TRUNC(AG666*G666,2)+TRUNC(AI666*G666,2)))))/S666*G666)&lt;=ABS((AG666*G666-(TRUNC(AG666*G666,2)+(TRUNC(AL666,2)-(TRUNC(S666*G666,2)+TRUNC(W666*G666,2)+TRUNC(Y666*G666,2)+TRUNC(AA666*G666,2)+TRUNC(AC666*G666,2)+TRUNC(AE666*G666,2)+TRUNC(AG666*G666,2)+TRUNC(AI666*G666,2)))))/AG666*G666),TRUE),IF(AND(AI666*G666&lt;&gt;0,(TRUNC(AI666*G666,2)+(TRUNC(AL666,2)-(TRUNC(S666*G666,2)+TRUNC(W666*G666,2)+TRUNC(Y666*G666,2)+TRUNC(AA666*G666,2)+TRUNC(AC666*G666,2)+TRUNC(AE666*G666,2)+TRUNC(AG666*G666,2)+TRUNC(AI666*G666,2))))&gt;=0),ABS((S666*G666-(TRUNC(S666*G666,2)+(TRUNC(AL666,2)-(TRUNC(S666*G666,2)+TRUNC(W666*G666,2)+TRUNC(Y666*G666,2)+TRUNC(AA666*G666,2)+TRUNC(AC666*G666,2)+TRUNC(AE666*G666,2)+TRUNC(AG666*G666,2)+TRUNC(AI666*G666,2)))))/S666*G666)&lt;=ABS((AI666*G666-(TRUNC(AI666*G666,2)+(TRUNC(AL666,2)-(TRUNC(S666*G666,2)+TRUNC(W666*G666,2)+TRUNC(Y666*G666,2)+TRUNC(AA666*G666,2)+TRUNC(AC666*G666,2)+TRUNC(AE666*G666,2)+TRUNC(AG666*G666,2)+TRUNC(AI666*G666,2)))))/AI666*G666),TRUE)),TRUNC(S666*G666,2)+(TRUNC(AL666,2)-(TRUNC(S666*G666,2)+TRUNC(W666*G666,2)+TRUNC(Y666*G666,2)+TRUNC(AA666*G666,2)+TRUNC(AC666*G666,2)+TRUNC(AE666*G666,2)+TRUNC(AG666*G666,2)+TRUNC(AI666*G666,2))),TRUNC(S666*G666,2)))))</f>
        <v>0</v>
      </c>
      <c r="U666" s="363">
        <f t="shared" ref="U666:V672" si="649">TRUNC(AE666 + Y666 + W666 + AI666 + AC666 + AA666 + AG666, 2)</f>
        <v>21.07</v>
      </c>
      <c r="V666" s="363">
        <f t="shared" si="649"/>
        <v>9270.7999999999993</v>
      </c>
      <c r="W666" s="363">
        <f t="shared" ref="W666:W672" si="650">IF(J666*(1+R666)=0,0,IF((TRUNC(AK666,2)-(TRUNC(H666*(1+R666),2)+TRUNC(J666*(1+R666),2)+TRUNC(K666*(1+R666),2)+TRUNC(L666*(1+R666),2)+TRUNC(M666*(1+R666),2)+TRUNC(N666*(1+R666),2)+TRUNC(O666*(1+R666),2)+TRUNC(P666*(1+R666),2)))=0,TRUNC(J666*(1+R666),2),IF((TRUNC(TRUNC(J666*(1+R666),2),2)+(TRUNC(AK666,2)-(TRUNC(H666*(1+R666),2)+TRUNC(J666*(1+R666),2)+TRUNC(K666*(1+R666),2)+TRUNC(L666*(1+R666),2)+TRUNC(M666*(1+R666),2)+TRUNC(N666*(1+R666),2)+TRUNC(O666*(1+R666),2)+TRUNC(P666*(1+R666),2))))&lt;=0,TRUNC(J666*(1+R666),2),IF(AND(IF(AND(H666*(1+R666)&lt;&gt;0,(TRUNC(H666*(1+R666),2)+(TRUNC(AK666,2)-(TRUNC(H666*(1+R666),2)+TRUNC(J666*(1+R666),2)+TRUNC(K666*(1+R666),2)+TRUNC(L666*(1+R666),2)+TRUNC(M666*(1+R666),2)+TRUNC(N666*(1+R666),2)+TRUNC(O666*(1+R666),2)+TRUNC(P666*(1+R666),2))))&gt;=0),ABS((J666*(1+R666)-(TRUNC(J666*(1+R666),2)+(TRUNC(AK666,2)-(TRUNC(H666*(1+R666),2)+TRUNC(J666*(1+R666),2)+TRUNC(K666*(1+R666),2)+TRUNC(L666*(1+R666),2)+TRUNC(M666*(1+R666),2)+TRUNC(N666*(1+R666),2)+TRUNC(O666*(1+R666),2)+TRUNC(P666*(1+R666),2)))))/J666*(1+R666))&lt;ABS((H666*(1+R666)-(TRUNC(H666*(1+R666),2)+(TRUNC(AK666,2)-(TRUNC(H666*(1+R666),2)+TRUNC(J666*(1+R666),2)+TRUNC(K666*(1+R666),2)+TRUNC(L666*(1+R666),2)+TRUNC(M666*(1+R666),2)+TRUNC(N666*(1+R666),2)+TRUNC(O666*(1+R666),2)+TRUNC(P666*(1+R666),2)))))/H666*(1+R666)),TRUE),IF(AND(J666*(1+R666)&lt;&gt;0,(TRUNC(J666*(1+R666),2)+(TRUNC(AK666,2)-(TRUNC(H666*(1+R666),2)+TRUNC(J666*(1+R666),2)+TRUNC(K666*(1+R666),2)+TRUNC(L666*(1+R666),2)+TRUNC(M666*(1+R666),2)+TRUNC(N666*(1+R666),2)+TRUNC(O666*(1+R666),2)+TRUNC(P666*(1+R666),2))))&gt;=0),ABS((J666*(1+R666)-(TRUNC(J666*(1+R666),2)+(TRUNC(AK666,2)-(TRUNC(H666*(1+R666),2)+TRUNC(J666*(1+R666),2)+TRUNC(K666*(1+R666),2)+TRUNC(L666*(1+R666),2)+TRUNC(M666*(1+R666),2)+TRUNC(N666*(1+R666),2)+TRUNC(O666*(1+R666),2)+TRUNC(P666*(1+R666),2)))))/J666*(1+R666))&lt;=ABS((J666*(1+R666)-(TRUNC(J666*(1+R666),2)+(TRUNC(AK666,2)-(TRUNC(H666*(1+R666),2)+TRUNC(J666*(1+R666),2)+TRUNC(K666*(1+R666),2)+TRUNC(L666*(1+R666),2)+TRUNC(M666*(1+R666),2)+TRUNC(N666*(1+R666),2)+TRUNC(O666*(1+R666),2)+TRUNC(P666*(1+R666),2)))))/J666*(1+R666)),TRUE),IF(AND(K666*(1+R666)&lt;&gt;0,(TRUNC(K666*(1+R666),2)+(TRUNC(AK666,2)-(TRUNC(H666*(1+R666),2)+TRUNC(J666*(1+R666),2)+TRUNC(K666*(1+R666),2)+TRUNC(L666*(1+R666),2)+TRUNC(M666*(1+R666),2)+TRUNC(N666*(1+R666),2)+TRUNC(O666*(1+R666),2)+TRUNC(P666*(1+R666),2))))&gt;=0),ABS((J666*(1+R666)-(TRUNC(J666*(1+R666),2)+(TRUNC(AK666,2)-(TRUNC(H666*(1+R666),2)+TRUNC(J666*(1+R666),2)+TRUNC(K666*(1+R666),2)+TRUNC(L666*(1+R666),2)+TRUNC(M666*(1+R666),2)+TRUNC(N666*(1+R666),2)+TRUNC(O666*(1+R666),2)+TRUNC(P666*(1+R666),2)))))/J666*(1+R666))&lt;=ABS((K666*(1+R666)-(TRUNC(K666*(1+R666),2)+(TRUNC(AK666,2)-(TRUNC(H666*(1+R666),2)+TRUNC(J666*(1+R666),2)+TRUNC(K666*(1+R666),2)+TRUNC(L666*(1+R666),2)+TRUNC(M666*(1+R666),2)+TRUNC(N666*(1+R666),2)+TRUNC(O666*(1+R666),2)+TRUNC(P666*(1+R666),2)))))/K666*(1+R666)),TRUE),IF(AND(L666*(1+R666)&lt;&gt;0,(TRUNC(L666*(1+R666),2)+(TRUNC(AK666,2)-(TRUNC(H666*(1+R666),2)+TRUNC(J666*(1+R666),2)+TRUNC(K666*(1+R666),2)+TRUNC(L666*(1+R666),2)+TRUNC(M666*(1+R666),2)+TRUNC(N666*(1+R666),2)+TRUNC(O666*(1+R666),2)+TRUNC(P666*(1+R666),2))))&gt;=0),ABS((J666*(1+R666)-(TRUNC(J666*(1+R666),2)+(TRUNC(AK666,2)-(TRUNC(H666*(1+R666),2)+TRUNC(J666*(1+R666),2)+TRUNC(K666*(1+R666),2)+TRUNC(L666*(1+R666),2)+TRUNC(M666*(1+R666),2)+TRUNC(N666*(1+R666),2)+TRUNC(O666*(1+R666),2)+TRUNC(P666*(1+R666),2)))))/J666*(1+R666))&lt;=ABS((L666*(1+R666)-(TRUNC(L666*(1+R666),2)+(TRUNC(AK666,2)-(TRUNC(H666*(1+R666),2)+TRUNC(J666*(1+R666),2)+TRUNC(K666*(1+R666),2)+TRUNC(L666*(1+R666),2)+TRUNC(M666*(1+R666),2)+TRUNC(N666*(1+R666),2)+TRUNC(O666*(1+R666),2)+TRUNC(P666*(1+R666),2)))))/L666*(1+R666)),TRUE),IF(AND(M666*(1+R666)&lt;&gt;0,(TRUNC(M666*(1+R666),2)+(TRUNC(AK666,2)-(TRUNC(H666*(1+R666),2)+TRUNC(J666*(1+R666),2)+TRUNC(K666*(1+R666),2)+TRUNC(L666*(1+R666),2)+TRUNC(M666*(1+R666),2)+TRUNC(N666*(1+R666),2)+TRUNC(O666*(1+R666),2)+TRUNC(P666*(1+R666),2))))&gt;=0),ABS((J666*(1+R666)-(TRUNC(J666*(1+R666),2)+(TRUNC(AK666,2)-(TRUNC(H666*(1+R666),2)+TRUNC(J666*(1+R666),2)+TRUNC(K666*(1+R666),2)+TRUNC(L666*(1+R666),2)+TRUNC(M666*(1+R666),2)+TRUNC(N666*(1+R666),2)+TRUNC(O666*(1+R666),2)+TRUNC(P666*(1+R666),2)))))/J666*(1+R666))&lt;=ABS((M666*(1+R666)-(TRUNC(M666*(1+R666),2)+(TRUNC(AK666,2)-(TRUNC(H666*(1+R666),2)+TRUNC(J666*(1+R666),2)+TRUNC(K666*(1+R666),2)+TRUNC(L666*(1+R666),2)+TRUNC(M666*(1+R666),2)+TRUNC(N666*(1+R666),2)+TRUNC(O666*(1+R666),2)+TRUNC(P666*(1+R666),2)))))/M666*(1+R666)),TRUE),IF(AND(N666*(1+R666)&lt;&gt;0,(TRUNC(N666*(1+R666),2)+(TRUNC(AK666,2)-(TRUNC(H666*(1+R666),2)+TRUNC(J666*(1+R666),2)+TRUNC(K666*(1+R666),2)+TRUNC(L666*(1+R666),2)+TRUNC(M666*(1+R666),2)+TRUNC(N666*(1+R666),2)+TRUNC(O666*(1+R666),2)+TRUNC(P666*(1+R666),2))))&gt;=0),ABS((J666*(1+R666)-(TRUNC(J666*(1+R666),2)+(TRUNC(AK666,2)-(TRUNC(H666*(1+R666),2)+TRUNC(J666*(1+R666),2)+TRUNC(K666*(1+R666),2)+TRUNC(L666*(1+R666),2)+TRUNC(M666*(1+R666),2)+TRUNC(N666*(1+R666),2)+TRUNC(O666*(1+R666),2)+TRUNC(P666*(1+R666),2)))))/J666*(1+R666))&lt;=ABS((N666*(1+R666)-(TRUNC(N666*(1+R666),2)+(TRUNC(AK666,2)-(TRUNC(H666*(1+R666),2)+TRUNC(J666*(1+R666),2)+TRUNC(K666*(1+R666),2)+TRUNC(L666*(1+R666),2)+TRUNC(M666*(1+R666),2)+TRUNC(N666*(1+R666),2)+TRUNC(O666*(1+R666),2)+TRUNC(P666*(1+R666),2)))))/N666*(1+R666)),TRUE),IF(AND(O666*(1+R666)&lt;&gt;0,(TRUNC(O666*(1+R666),2)+(TRUNC(AK666,2)-(TRUNC(H666*(1+R666),2)+TRUNC(J666*(1+R666),2)+TRUNC(K666*(1+R666),2)+TRUNC(L666*(1+R666),2)+TRUNC(M666*(1+R666),2)+TRUNC(N666*(1+R666),2)+TRUNC(O666*(1+R666),2)+TRUNC(P666*(1+R666),2))))&gt;=0),ABS((J666*(1+R666)-(TRUNC(J666*(1+R666),2)+(TRUNC(AK666,2)-(TRUNC(H666*(1+R666),2)+TRUNC(J666*(1+R666),2)+TRUNC(K666*(1+R666),2)+TRUNC(L666*(1+R666),2)+TRUNC(M666*(1+R666),2)+TRUNC(N666*(1+R666),2)+TRUNC(O666*(1+R666),2)+TRUNC(P666*(1+R666),2)))))/J666*(1+R666))&lt;=ABS((O666*(1+R666)-(TRUNC(O666*(1+R666),2)+(TRUNC(AK666,2)-(TRUNC(H666*(1+R666),2)+TRUNC(J666*(1+R666),2)+TRUNC(K666*(1+R666),2)+TRUNC(L666*(1+R666),2)+TRUNC(M666*(1+R666),2)+TRUNC(N666*(1+R666),2)+TRUNC(O666*(1+R666),2)+TRUNC(P666*(1+R666),2)))))/O666*(1+R666)),TRUE),IF(AND(P666*(1+R666)&lt;&gt;0,(TRUNC(P666*(1+R666),2)+(TRUNC(AK666,2)-(TRUNC(H666*(1+R666),2)+TRUNC(J666*(1+R666),2)+TRUNC(K666*(1+R666),2)+TRUNC(L666*(1+R666),2)+TRUNC(M666*(1+R666),2)+TRUNC(N666*(1+R666),2)+TRUNC(O666*(1+R666),2)+TRUNC(P666*(1+R666),2))))&gt;=0),ABS((J666*(1+R666)-(TRUNC(J666*(1+R666),2)+(TRUNC(AK666,2)-(TRUNC(H666*(1+R666),2)+TRUNC(J666*(1+R666),2)+TRUNC(K666*(1+R666),2)+TRUNC(L666*(1+R666),2)+TRUNC(M666*(1+R666),2)+TRUNC(N666*(1+R666),2)+TRUNC(O666*(1+R666),2)+TRUNC(P666*(1+R666),2)))))/J666*(1+R666))&lt;=ABS((P666*(1+R666)-(TRUNC(P666*(1+R666),2)+(TRUNC(AK666,2)-(TRUNC(H666*(1+R666),2)+TRUNC(J666*(1+R666),2)+TRUNC(K666*(1+R666),2)+TRUNC(L666*(1+R666),2)+TRUNC(M666*(1+R666),2)+TRUNC(N666*(1+R666),2)+TRUNC(O666*(1+R666),2)+TRUNC(P666*(1+R666),2)))))/P666*(1+R666)),TRUE)),TRUNC(J666*(1+R666),2)+(TRUNC(AK666,2)-(TRUNC(H666*(1+R666),2)+TRUNC(J666*(1+R666),2)+TRUNC(K666*(1+R666),2)+TRUNC(L666*(1+R666),2)+TRUNC(M666*(1+R666),2)+TRUNC(N666*(1+R666),2)+TRUNC(O666*(1+R666),2)+TRUNC(P666*(1+R666),2))),TRUNC(J666*(1+R666),2)))))</f>
        <v>21.07</v>
      </c>
      <c r="X666" s="363">
        <f t="shared" ref="X666:X672" si="651">IF(W666*G666=0,0,IF((TRUNC(AL666,2)-(TRUNC(S666*G666,2)+TRUNC(W666*G666,2)+TRUNC(Y666*G666,2)+TRUNC(AA666*G666,2)+TRUNC(AC666*G666,2)+TRUNC(AE666*G666,2)+TRUNC(AG666*G666,2)+TRUNC(AI666*G666,2)))=0,TRUNC(W666*G666,2),IF((TRUNC(TRUNC(W666*G666,2),2)+(TRUNC(AL666,2)-(TRUNC(S666*G666,2)+TRUNC(W666*G666,2)+TRUNC(Y666*G666,2)+TRUNC(AA666*G666,2)+TRUNC(AC666*G666,2)+TRUNC(AE666*G666,2)+TRUNC(AG666*G666,2)+TRUNC(AI666*G666,2))))&lt;=0,TRUNC(W666*G666,2),IF(AND(IF(AND(S666*G666&lt;&gt;0,(TRUNC(S666*G666,2)+(TRUNC(AL666,2)-(TRUNC(S666*G666,2)+TRUNC(W666*G666,2)+TRUNC(Y666*G666,2)+TRUNC(AA666*G666,2)+TRUNC(AC666*G666,2)+TRUNC(AE666*G666,2)+TRUNC(AG666*G666,2)+TRUNC(AI666*G666,2))))&gt;=0),ABS((W666*G666-(TRUNC(W666*G666,2)+(TRUNC(AL666,2)-(TRUNC(S666*G666,2)+TRUNC(W666*G666,2)+TRUNC(Y666*G666,2)+TRUNC(AA666*G666,2)+TRUNC(AC666*G666,2)+TRUNC(AE666*G666,2)+TRUNC(AG666*G666,2)+TRUNC(AI666*G666,2)))))/W666*G666)&lt;ABS((S666*G666-(TRUNC(S666*G666,2)+(TRUNC(AL666,2)-(TRUNC(S666*G666,2)+TRUNC(W666*G666,2)+TRUNC(Y666*G666,2)+TRUNC(AA666*G666,2)+TRUNC(AC666*G666,2)+TRUNC(AE666*G666,2)+TRUNC(AG666*G666,2)+TRUNC(AI666*G666,2)))))/S666*G666),TRUE),IF(AND(W666*G666&lt;&gt;0,(TRUNC(W666*G666,2)+(TRUNC(AL666,2)-(TRUNC(S666*G666,2)+TRUNC(W666*G666,2)+TRUNC(Y666*G666,2)+TRUNC(AA666*G666,2)+TRUNC(AC666*G666,2)+TRUNC(AE666*G666,2)+TRUNC(AG666*G666,2)+TRUNC(AI666*G666,2))))&gt;=0),ABS((W666*G666-(TRUNC(W666*G666,2)+(TRUNC(AL666,2)-(TRUNC(S666*G666,2)+TRUNC(W666*G666,2)+TRUNC(Y666*G666,2)+TRUNC(AA666*G666,2)+TRUNC(AC666*G666,2)+TRUNC(AE666*G666,2)+TRUNC(AG666*G666,2)+TRUNC(AI666*G666,2)))))/W666*G666)&lt;=ABS((W666*G666-(TRUNC(W666*G666,2)+(TRUNC(AL666,2)-(TRUNC(S666*G666,2)+TRUNC(W666*G666,2)+TRUNC(Y666*G666,2)+TRUNC(AA666*G666,2)+TRUNC(AC666*G666,2)+TRUNC(AE666*G666,2)+TRUNC(AG666*G666,2)+TRUNC(AI666*G666,2)))))/W666*G666),TRUE),IF(AND(Y666*G666&lt;&gt;0,(TRUNC(Y666*G666,2)+(TRUNC(AL666,2)-(TRUNC(S666*G666,2)+TRUNC(W666*G666,2)+TRUNC(Y666*G666,2)+TRUNC(AA666*G666,2)+TRUNC(AC666*G666,2)+TRUNC(AE666*G666,2)+TRUNC(AG666*G666,2)+TRUNC(AI666*G666,2))))&gt;=0),ABS((W666*G666-(TRUNC(W666*G666,2)+(TRUNC(AL666,2)-(TRUNC(S666*G666,2)+TRUNC(W666*G666,2)+TRUNC(Y666*G666,2)+TRUNC(AA666*G666,2)+TRUNC(AC666*G666,2)+TRUNC(AE666*G666,2)+TRUNC(AG666*G666,2)+TRUNC(AI666*G666,2)))))/W666*G666)&lt;=ABS((Y666*G666-(TRUNC(Y666*G666,2)+(TRUNC(AL666,2)-(TRUNC(S666*G666,2)+TRUNC(W666*G666,2)+TRUNC(Y666*G666,2)+TRUNC(AA666*G666,2)+TRUNC(AC666*G666,2)+TRUNC(AE666*G666,2)+TRUNC(AG666*G666,2)+TRUNC(AI666*G666,2)))))/Y666*G666),TRUE),IF(AND(AA666*G666&lt;&gt;0,(TRUNC(AA666*G666,2)+(TRUNC(AL666,2)-(TRUNC(S666*G666,2)+TRUNC(W666*G666,2)+TRUNC(Y666*G666,2)+TRUNC(AA666*G666,2)+TRUNC(AC666*G666,2)+TRUNC(AE666*G666,2)+TRUNC(AG666*G666,2)+TRUNC(AI666*G666,2))))&gt;=0),ABS((W666*G666-(TRUNC(W666*G666,2)+(TRUNC(AL666,2)-(TRUNC(S666*G666,2)+TRUNC(W666*G666,2)+TRUNC(Y666*G666,2)+TRUNC(AA666*G666,2)+TRUNC(AC666*G666,2)+TRUNC(AE666*G666,2)+TRUNC(AG666*G666,2)+TRUNC(AI666*G666,2)))))/W666*G666)&lt;=ABS((AA666*G666-(TRUNC(AA666*G666,2)+(TRUNC(AL666,2)-(TRUNC(S666*G666,2)+TRUNC(W666*G666,2)+TRUNC(Y666*G666,2)+TRUNC(AA666*G666,2)+TRUNC(AC666*G666,2)+TRUNC(AE666*G666,2)+TRUNC(AG666*G666,2)+TRUNC(AI666*G666,2)))))/AA666*G666),TRUE),IF(AND(AC666*G666&lt;&gt;0,(TRUNC(AC666*G666,2)+(TRUNC(AL666,2)-(TRUNC(S666*G666,2)+TRUNC(W666*G666,2)+TRUNC(Y666*G666,2)+TRUNC(AA666*G666,2)+TRUNC(AC666*G666,2)+TRUNC(AE666*G666,2)+TRUNC(AG666*G666,2)+TRUNC(AI666*G666,2))))&gt;=0),ABS((W666*G666-(TRUNC(W666*G666,2)+(TRUNC(AL666,2)-(TRUNC(S666*G666,2)+TRUNC(W666*G666,2)+TRUNC(Y666*G666,2)+TRUNC(AA666*G666,2)+TRUNC(AC666*G666,2)+TRUNC(AE666*G666,2)+TRUNC(AG666*G666,2)+TRUNC(AI666*G666,2)))))/W666*G666)&lt;=ABS((AC666*G666-(TRUNC(AC666*G666,2)+(TRUNC(AL666,2)-(TRUNC(S666*G666,2)+TRUNC(W666*G666,2)+TRUNC(Y666*G666,2)+TRUNC(AA666*G666,2)+TRUNC(AC666*G666,2)+TRUNC(AE666*G666,2)+TRUNC(AG666*G666,2)+TRUNC(AI666*G666,2)))))/AC666*G666),TRUE),IF(AND(AE666*G666&lt;&gt;0,(TRUNC(AE666*G666,2)+(TRUNC(AL666,2)-(TRUNC(S666*G666,2)+TRUNC(W666*G666,2)+TRUNC(Y666*G666,2)+TRUNC(AA666*G666,2)+TRUNC(AC666*G666,2)+TRUNC(AE666*G666,2)+TRUNC(AG666*G666,2)+TRUNC(AI666*G666,2))))&gt;=0),ABS((W666*G666-(TRUNC(W666*G666,2)+(TRUNC(AL666,2)-(TRUNC(S666*G666,2)+TRUNC(W666*G666,2)+TRUNC(Y666*G666,2)+TRUNC(AA666*G666,2)+TRUNC(AC666*G666,2)+TRUNC(AE666*G666,2)+TRUNC(AG666*G666,2)+TRUNC(AI666*G666,2)))))/W666*G666)&lt;=ABS((AE666*G666-(TRUNC(AE666*G666,2)+(TRUNC(AL666,2)-(TRUNC(S666*G666,2)+TRUNC(W666*G666,2)+TRUNC(Y666*G666,2)+TRUNC(AA666*G666,2)+TRUNC(AC666*G666,2)+TRUNC(AE666*G666,2)+TRUNC(AG666*G666,2)+TRUNC(AI666*G666,2)))))/AE666*G666),TRUE),IF(AND(AG666*G666&lt;&gt;0,(TRUNC(AG666*G666,2)+(TRUNC(AL666,2)-(TRUNC(S666*G666,2)+TRUNC(W666*G666,2)+TRUNC(Y666*G666,2)+TRUNC(AA666*G666,2)+TRUNC(AC666*G666,2)+TRUNC(AE666*G666,2)+TRUNC(AG666*G666,2)+TRUNC(AI666*G666,2))))&gt;=0),ABS((W666*G666-(TRUNC(W666*G666,2)+(TRUNC(AL666,2)-(TRUNC(S666*G666,2)+TRUNC(W666*G666,2)+TRUNC(Y666*G666,2)+TRUNC(AA666*G666,2)+TRUNC(AC666*G666,2)+TRUNC(AE666*G666,2)+TRUNC(AG666*G666,2)+TRUNC(AI666*G666,2)))))/W666*G666)&lt;=ABS((AG666*G666-(TRUNC(AG666*G666,2)+(TRUNC(AL666,2)-(TRUNC(S666*G666,2)+TRUNC(W666*G666,2)+TRUNC(Y666*G666,2)+TRUNC(AA666*G666,2)+TRUNC(AC666*G666,2)+TRUNC(AE666*G666,2)+TRUNC(AG666*G666,2)+TRUNC(AI666*G666,2)))))/AG666*G666),TRUE),IF(AND(AI666*G666&lt;&gt;0,(TRUNC(AI666*G666,2)+(TRUNC(AL666,2)-(TRUNC(S666*G666,2)+TRUNC(W666*G666,2)+TRUNC(Y666*G666,2)+TRUNC(AA666*G666,2)+TRUNC(AC666*G666,2)+TRUNC(AE666*G666,2)+TRUNC(AG666*G666,2)+TRUNC(AI666*G666,2))))&gt;=0),ABS((W666*G666-(TRUNC(W666*G666,2)+(TRUNC(AL666,2)-(TRUNC(S666*G666,2)+TRUNC(W666*G666,2)+TRUNC(Y666*G666,2)+TRUNC(AA666*G666,2)+TRUNC(AC666*G666,2)+TRUNC(AE666*G666,2)+TRUNC(AG666*G666,2)+TRUNC(AI666*G666,2)))))/W666*G666)&lt;=ABS((AI666*G666-(TRUNC(AI666*G666,2)+(TRUNC(AL666,2)-(TRUNC(S666*G666,2)+TRUNC(W666*G666,2)+TRUNC(Y666*G666,2)+TRUNC(AA666*G666,2)+TRUNC(AC666*G666,2)+TRUNC(AE666*G666,2)+TRUNC(AG666*G666,2)+TRUNC(AI666*G666,2)))))/AI666*G666),TRUE)),TRUNC(W666*G666,2)+(TRUNC(AL666,2)-(TRUNC(S666*G666,2)+TRUNC(W666*G666,2)+TRUNC(Y666*G666,2)+TRUNC(AA666*G666,2)+TRUNC(AC666*G666,2)+TRUNC(AE666*G666,2)+TRUNC(AG666*G666,2)+TRUNC(AI666*G666,2))),TRUNC(W666*G666,2)))))</f>
        <v>9270.7999999999993</v>
      </c>
      <c r="Y666" s="363">
        <f t="shared" ref="Y666:Y672" si="652">IF(K666*(1+R666)=0,0,IF((TRUNC(AK666,2)-(TRUNC(H666*(1+R666),2)+TRUNC(J666*(1+R666),2)+TRUNC(K666*(1+R666),2)+TRUNC(L666*(1+R666),2)+TRUNC(M666*(1+R666),2)+TRUNC(N666*(1+R666),2)+TRUNC(O666*(1+R666),2)+TRUNC(P666*(1+R666),2)))=0,TRUNC(K666*(1+R666),2),IF((TRUNC(TRUNC(K666*(1+R666),2),2)+(TRUNC(AK666,2)-(TRUNC(H666*(1+R666),2)+TRUNC(J666*(1+R666),2)+TRUNC(K666*(1+R666),2)+TRUNC(L666*(1+R666),2)+TRUNC(M666*(1+R666),2)+TRUNC(N666*(1+R666),2)+TRUNC(O666*(1+R666),2)+TRUNC(P666*(1+R666),2))))&lt;=0,TRUNC(K666*(1+R666),2),IF(AND(IF(AND(H666*(1+R666)&lt;&gt;0,(TRUNC(H666*(1+R666),2)+(TRUNC(AK666,2)-(TRUNC(H666*(1+R666),2)+TRUNC(J666*(1+R666),2)+TRUNC(K666*(1+R666),2)+TRUNC(L666*(1+R666),2)+TRUNC(M666*(1+R666),2)+TRUNC(N666*(1+R666),2)+TRUNC(O666*(1+R666),2)+TRUNC(P666*(1+R666),2))))&gt;=0),ABS((K666*(1+R666)-(TRUNC(K666*(1+R666),2)+(TRUNC(AK666,2)-(TRUNC(H666*(1+R666),2)+TRUNC(J666*(1+R666),2)+TRUNC(K666*(1+R666),2)+TRUNC(L666*(1+R666),2)+TRUNC(M666*(1+R666),2)+TRUNC(N666*(1+R666),2)+TRUNC(O666*(1+R666),2)+TRUNC(P666*(1+R666),2)))))/K666*(1+R666))&lt;ABS((H666*(1+R666)-(TRUNC(H666*(1+R666),2)+(TRUNC(AK666,2)-(TRUNC(H666*(1+R666),2)+TRUNC(J666*(1+R666),2)+TRUNC(K666*(1+R666),2)+TRUNC(L666*(1+R666),2)+TRUNC(M666*(1+R666),2)+TRUNC(N666*(1+R666),2)+TRUNC(O666*(1+R666),2)+TRUNC(P666*(1+R666),2)))))/H666*(1+R666)),TRUE),IF(AND(J666*(1+R666)&lt;&gt;0,(TRUNC(J666*(1+R666),2)+(TRUNC(AK666,2)-(TRUNC(H666*(1+R666),2)+TRUNC(J666*(1+R666),2)+TRUNC(K666*(1+R666),2)+TRUNC(L666*(1+R666),2)+TRUNC(M666*(1+R666),2)+TRUNC(N666*(1+R666),2)+TRUNC(O666*(1+R666),2)+TRUNC(P666*(1+R666),2))))&gt;=0),ABS((K666*(1+R666)-(TRUNC(K666*(1+R666),2)+(TRUNC(AK666,2)-(TRUNC(H666*(1+R666),2)+TRUNC(J666*(1+R666),2)+TRUNC(K666*(1+R666),2)+TRUNC(L666*(1+R666),2)+TRUNC(M666*(1+R666),2)+TRUNC(N666*(1+R666),2)+TRUNC(O666*(1+R666),2)+TRUNC(P666*(1+R666),2)))))/K666*(1+R666))&lt;ABS((J666*(1+R666)-(TRUNC(J666*(1+R666),2)+(TRUNC(AK666,2)-(TRUNC(H666*(1+R666),2)+TRUNC(J666*(1+R666),2)+TRUNC(K666*(1+R666),2)+TRUNC(L666*(1+R666),2)+TRUNC(M666*(1+R666),2)+TRUNC(N666*(1+R666),2)+TRUNC(O666*(1+R666),2)+TRUNC(P666*(1+R666),2)))))/J666*(1+R666)),TRUE),IF(AND(K666*(1+R666)&lt;&gt;0,(TRUNC(K666*(1+R666),2)+(TRUNC(AK666,2)-(TRUNC(H666*(1+R666),2)+TRUNC(J666*(1+R666),2)+TRUNC(K666*(1+R666),2)+TRUNC(L666*(1+R666),2)+TRUNC(M666*(1+R666),2)+TRUNC(N666*(1+R666),2)+TRUNC(O666*(1+R666),2)+TRUNC(P666*(1+R666),2))))&gt;=0),ABS((K666*(1+R666)-(TRUNC(K666*(1+R666),2)+(TRUNC(AK666,2)-(TRUNC(H666*(1+R666),2)+TRUNC(J666*(1+R666),2)+TRUNC(K666*(1+R666),2)+TRUNC(L666*(1+R666),2)+TRUNC(M666*(1+R666),2)+TRUNC(N666*(1+R666),2)+TRUNC(O666*(1+R666),2)+TRUNC(P666*(1+R666),2)))))/K666*(1+R666))&lt;=ABS((K666*(1+R666)-(TRUNC(K666*(1+R666),2)+(TRUNC(AK666,2)-(TRUNC(H666*(1+R666),2)+TRUNC(J666*(1+R666),2)+TRUNC(K666*(1+R666),2)+TRUNC(L666*(1+R666),2)+TRUNC(M666*(1+R666),2)+TRUNC(N666*(1+R666),2)+TRUNC(O666*(1+R666),2)+TRUNC(P666*(1+R666),2)))))/K666*(1+R666)),TRUE),IF(AND(L666*(1+R666)&lt;&gt;0,(TRUNC(L666*(1+R666),2)+(TRUNC(AK666,2)-(TRUNC(H666*(1+R666),2)+TRUNC(J666*(1+R666),2)+TRUNC(K666*(1+R666),2)+TRUNC(L666*(1+R666),2)+TRUNC(M666*(1+R666),2)+TRUNC(N666*(1+R666),2)+TRUNC(O666*(1+R666),2)+TRUNC(P666*(1+R666),2))))&gt;=0),ABS((K666*(1+R666)-(TRUNC(K666*(1+R666),2)+(TRUNC(AK666,2)-(TRUNC(H666*(1+R666),2)+TRUNC(J666*(1+R666),2)+TRUNC(K666*(1+R666),2)+TRUNC(L666*(1+R666),2)+TRUNC(M666*(1+R666),2)+TRUNC(N666*(1+R666),2)+TRUNC(O666*(1+R666),2)+TRUNC(P666*(1+R666),2)))))/K666*(1+R666))&lt;=ABS((L666*(1+R666)-(TRUNC(L666*(1+R666),2)+(TRUNC(AK666,2)-(TRUNC(H666*(1+R666),2)+TRUNC(J666*(1+R666),2)+TRUNC(K666*(1+R666),2)+TRUNC(L666*(1+R666),2)+TRUNC(M666*(1+R666),2)+TRUNC(N666*(1+R666),2)+TRUNC(O666*(1+R666),2)+TRUNC(P666*(1+R666),2)))))/L666*(1+R666)),TRUE),IF(AND(M666*(1+R666)&lt;&gt;0,(TRUNC(M666*(1+R666),2)+(TRUNC(AK666,2)-(TRUNC(H666*(1+R666),2)+TRUNC(J666*(1+R666),2)+TRUNC(K666*(1+R666),2)+TRUNC(L666*(1+R666),2)+TRUNC(M666*(1+R666),2)+TRUNC(N666*(1+R666),2)+TRUNC(O666*(1+R666),2)+TRUNC(P666*(1+R666),2))))&gt;=0),ABS((K666*(1+R666)-(TRUNC(K666*(1+R666),2)+(TRUNC(AK666,2)-(TRUNC(H666*(1+R666),2)+TRUNC(J666*(1+R666),2)+TRUNC(K666*(1+R666),2)+TRUNC(L666*(1+R666),2)+TRUNC(M666*(1+R666),2)+TRUNC(N666*(1+R666),2)+TRUNC(O666*(1+R666),2)+TRUNC(P666*(1+R666),2)))))/K666*(1+R666))&lt;=ABS((M666*(1+R666)-(TRUNC(M666*(1+R666),2)+(TRUNC(AK666,2)-(TRUNC(H666*(1+R666),2)+TRUNC(J666*(1+R666),2)+TRUNC(K666*(1+R666),2)+TRUNC(L666*(1+R666),2)+TRUNC(M666*(1+R666),2)+TRUNC(N666*(1+R666),2)+TRUNC(O666*(1+R666),2)+TRUNC(P666*(1+R666),2)))))/M666*(1+R666)),TRUE),IF(AND(N666*(1+R666)&lt;&gt;0,(TRUNC(N666*(1+R666),2)+(TRUNC(AK666,2)-(TRUNC(H666*(1+R666),2)+TRUNC(J666*(1+R666),2)+TRUNC(K666*(1+R666),2)+TRUNC(L666*(1+R666),2)+TRUNC(M666*(1+R666),2)+TRUNC(N666*(1+R666),2)+TRUNC(O666*(1+R666),2)+TRUNC(P666*(1+R666),2))))&gt;=0),ABS((K666*(1+R666)-(TRUNC(K666*(1+R666),2)+(TRUNC(AK666,2)-(TRUNC(H666*(1+R666),2)+TRUNC(J666*(1+R666),2)+TRUNC(K666*(1+R666),2)+TRUNC(L666*(1+R666),2)+TRUNC(M666*(1+R666),2)+TRUNC(N666*(1+R666),2)+TRUNC(O666*(1+R666),2)+TRUNC(P666*(1+R666),2)))))/K666*(1+R666))&lt;=ABS((N666*(1+R666)-(TRUNC(N666*(1+R666),2)+(TRUNC(AK666,2)-(TRUNC(H666*(1+R666),2)+TRUNC(J666*(1+R666),2)+TRUNC(K666*(1+R666),2)+TRUNC(L666*(1+R666),2)+TRUNC(M666*(1+R666),2)+TRUNC(N666*(1+R666),2)+TRUNC(O666*(1+R666),2)+TRUNC(P666*(1+R666),2)))))/N666*(1+R666)),TRUE),IF(AND(O666*(1+R666)&lt;&gt;0,(TRUNC(O666*(1+R666),2)+(TRUNC(AK666,2)-(TRUNC(H666*(1+R666),2)+TRUNC(J666*(1+R666),2)+TRUNC(K666*(1+R666),2)+TRUNC(L666*(1+R666),2)+TRUNC(M666*(1+R666),2)+TRUNC(N666*(1+R666),2)+TRUNC(O666*(1+R666),2)+TRUNC(P666*(1+R666),2))))&gt;=0),ABS((K666*(1+R666)-(TRUNC(K666*(1+R666),2)+(TRUNC(AK666,2)-(TRUNC(H666*(1+R666),2)+TRUNC(J666*(1+R666),2)+TRUNC(K666*(1+R666),2)+TRUNC(L666*(1+R666),2)+TRUNC(M666*(1+R666),2)+TRUNC(N666*(1+R666),2)+TRUNC(O666*(1+R666),2)+TRUNC(P666*(1+R666),2)))))/K666*(1+R666))&lt;=ABS((O666*(1+R666)-(TRUNC(O666*(1+R666),2)+(TRUNC(AK666,2)-(TRUNC(H666*(1+R666),2)+TRUNC(J666*(1+R666),2)+TRUNC(K666*(1+R666),2)+TRUNC(L666*(1+R666),2)+TRUNC(M666*(1+R666),2)+TRUNC(N666*(1+R666),2)+TRUNC(O666*(1+R666),2)+TRUNC(P666*(1+R666),2)))))/O666*(1+R666)),TRUE),IF(AND(P666*(1+R666)&lt;&gt;0,(TRUNC(P666*(1+R666),2)+(TRUNC(AK666,2)-(TRUNC(H666*(1+R666),2)+TRUNC(J666*(1+R666),2)+TRUNC(K666*(1+R666),2)+TRUNC(L666*(1+R666),2)+TRUNC(M666*(1+R666),2)+TRUNC(N666*(1+R666),2)+TRUNC(O666*(1+R666),2)+TRUNC(P666*(1+R666),2))))&gt;=0),ABS((K666*(1+R666)-(TRUNC(K666*(1+R666),2)+(TRUNC(AK666,2)-(TRUNC(H666*(1+R666),2)+TRUNC(J666*(1+R666),2)+TRUNC(K666*(1+R666),2)+TRUNC(L666*(1+R666),2)+TRUNC(M666*(1+R666),2)+TRUNC(N666*(1+R666),2)+TRUNC(O666*(1+R666),2)+TRUNC(P666*(1+R666),2)))))/K666*(1+R666))&lt;=ABS((P666*(1+R666)-(TRUNC(P666*(1+R666),2)+(TRUNC(AK666,2)-(TRUNC(H666*(1+R666),2)+TRUNC(J666*(1+R666),2)+TRUNC(K666*(1+R666),2)+TRUNC(L666*(1+R666),2)+TRUNC(M666*(1+R666),2)+TRUNC(N666*(1+R666),2)+TRUNC(O666*(1+R666),2)+TRUNC(P666*(1+R666),2)))))/P666*(1+R666)),TRUE)),TRUNC(K666*(1+R666),2)+(TRUNC(AK666,2)-(TRUNC(H666*(1+R666),2)+TRUNC(J666*(1+R666),2)+TRUNC(K666*(1+R666),2)+TRUNC(L666*(1+R666),2)+TRUNC(M666*(1+R666),2)+TRUNC(N666*(1+R666),2)+TRUNC(O666*(1+R666),2)+TRUNC(P666*(1+R666),2))),TRUNC(K666*(1+R666),2)))))</f>
        <v>0</v>
      </c>
      <c r="Z666" s="363">
        <f t="shared" ref="Z666:Z672" si="653">IF(Y666*G666=0,0,IF((TRUNC(AL666,2)-(TRUNC(S666*G666,2)+TRUNC(W666*G666,2)+TRUNC(Y666*G666,2)+TRUNC(AA666*G666,2)+TRUNC(AC666*G666,2)+TRUNC(AE666*G666,2)+TRUNC(AG666*G666,2)+TRUNC(AI666*G666,2)))=0,TRUNC(Y666*G666,2),IF((TRUNC(TRUNC(Y666*G666,2),2)+(TRUNC(AL666,2)-(TRUNC(S666*G666,2)+TRUNC(W666*G666,2)+TRUNC(Y666*G666,2)+TRUNC(AA666*G666,2)+TRUNC(AC666*G666,2)+TRUNC(AE666*G666,2)+TRUNC(AG666*G666,2)+TRUNC(AI666*G666,2))))&lt;=0,TRUNC(Y666*G666,2),IF(AND(IF(AND(S666*G666&lt;&gt;0,(TRUNC(S666*G666,2)+(TRUNC(AL666,2)-(TRUNC(S666*G666,2)+TRUNC(W666*G666,2)+TRUNC(Y666*G666,2)+TRUNC(AA666*G666,2)+TRUNC(AC666*G666,2)+TRUNC(AE666*G666,2)+TRUNC(AG666*G666,2)+TRUNC(AI666*G666,2))))&gt;=0),ABS((Y666*G666-(TRUNC(Y666*G666,2)+(TRUNC(AL666,2)-(TRUNC(S666*G666,2)+TRUNC(W666*G666,2)+TRUNC(Y666*G666,2)+TRUNC(AA666*G666,2)+TRUNC(AC666*G666,2)+TRUNC(AE666*G666,2)+TRUNC(AG666*G666,2)+TRUNC(AI666*G666,2)))))/Y666*G666)&lt;ABS((S666*G666-(TRUNC(S666*G666,2)+(TRUNC(AL666,2)-(TRUNC(S666*G666,2)+TRUNC(W666*G666,2)+TRUNC(Y666*G666,2)+TRUNC(AA666*G666,2)+TRUNC(AC666*G666,2)+TRUNC(AE666*G666,2)+TRUNC(AG666*G666,2)+TRUNC(AI666*G666,2)))))/S666*G666),TRUE),IF(AND(W666*G666&lt;&gt;0,(TRUNC(W666*G666,2)+(TRUNC(AL666,2)-(TRUNC(S666*G666,2)+TRUNC(W666*G666,2)+TRUNC(Y666*G666,2)+TRUNC(AA666*G666,2)+TRUNC(AC666*G666,2)+TRUNC(AE666*G666,2)+TRUNC(AG666*G666,2)+TRUNC(AI666*G666,2))))&gt;=0),ABS((Y666*G666-(TRUNC(Y666*G666,2)+(TRUNC(AL666,2)-(TRUNC(S666*G666,2)+TRUNC(W666*G666,2)+TRUNC(Y666*G666,2)+TRUNC(AA666*G666,2)+TRUNC(AC666*G666,2)+TRUNC(AE666*G666,2)+TRUNC(AG666*G666,2)+TRUNC(AI666*G666,2)))))/Y666*G666)&lt;ABS((W666*G666-(TRUNC(W666*G666,2)+(TRUNC(AL666,2)-(TRUNC(S666*G666,2)+TRUNC(W666*G666,2)+TRUNC(Y666*G666,2)+TRUNC(AA666*G666,2)+TRUNC(AC666*G666,2)+TRUNC(AE666*G666,2)+TRUNC(AG666*G666,2)+TRUNC(AI666*G666,2)))))/W666*G666),TRUE),IF(AND(Y666*G666&lt;&gt;0,(TRUNC(Y666*G666,2)+(TRUNC(AL666,2)-(TRUNC(S666*G666,2)+TRUNC(W666*G666,2)+TRUNC(Y666*G666,2)+TRUNC(AA666*G666,2)+TRUNC(AC666*G666,2)+TRUNC(AE666*G666,2)+TRUNC(AG666*G666,2)+TRUNC(AI666*G666,2))))&gt;=0),ABS((Y666*G666-(TRUNC(Y666*G666,2)+(TRUNC(AL666,2)-(TRUNC(S666*G666,2)+TRUNC(W666*G666,2)+TRUNC(Y666*G666,2)+TRUNC(AA666*G666,2)+TRUNC(AC666*G666,2)+TRUNC(AE666*G666,2)+TRUNC(AG666*G666,2)+TRUNC(AI666*G666,2)))))/Y666*G666)&lt;=ABS((Y666*G666-(TRUNC(Y666*G666,2)+(TRUNC(AL666,2)-(TRUNC(S666*G666,2)+TRUNC(W666*G666,2)+TRUNC(Y666*G666,2)+TRUNC(AA666*G666,2)+TRUNC(AC666*G666,2)+TRUNC(AE666*G666,2)+TRUNC(AG666*G666,2)+TRUNC(AI666*G666,2)))))/Y666*G666),TRUE),IF(AND(AA666*G666&lt;&gt;0,(TRUNC(AA666*G666,2)+(TRUNC(AL666,2)-(TRUNC(S666*G666,2)+TRUNC(W666*G666,2)+TRUNC(Y666*G666,2)+TRUNC(AA666*G666,2)+TRUNC(AC666*G666,2)+TRUNC(AE666*G666,2)+TRUNC(AG666*G666,2)+TRUNC(AI666*G666,2))))&gt;=0),ABS((Y666*G666-(TRUNC(Y666*G666,2)+(TRUNC(AL666,2)-(TRUNC(S666*G666,2)+TRUNC(W666*G666,2)+TRUNC(Y666*G666,2)+TRUNC(AA666*G666,2)+TRUNC(AC666*G666,2)+TRUNC(AE666*G666,2)+TRUNC(AG666*G666,2)+TRUNC(AI666*G666,2)))))/Y666*G666)&lt;=ABS((AA666*G666-(TRUNC(AA666*G666,2)+(TRUNC(AL666,2)-(TRUNC(S666*G666,2)+TRUNC(W666*G666,2)+TRUNC(Y666*G666,2)+TRUNC(AA666*G666,2)+TRUNC(AC666*G666,2)+TRUNC(AE666*G666,2)+TRUNC(AG666*G666,2)+TRUNC(AI666*G666,2)))))/AA666*G666),TRUE),IF(AND(AC666*G666&lt;&gt;0,(TRUNC(AC666*G666,2)+(TRUNC(AL666,2)-(TRUNC(S666*G666,2)+TRUNC(W666*G666,2)+TRUNC(Y666*G666,2)+TRUNC(AA666*G666,2)+TRUNC(AC666*G666,2)+TRUNC(AE666*G666,2)+TRUNC(AG666*G666,2)+TRUNC(AI666*G666,2))))&gt;=0),ABS((Y666*G666-(TRUNC(Y666*G666,2)+(TRUNC(AL666,2)-(TRUNC(S666*G666,2)+TRUNC(W666*G666,2)+TRUNC(Y666*G666,2)+TRUNC(AA666*G666,2)+TRUNC(AC666*G666,2)+TRUNC(AE666*G666,2)+TRUNC(AG666*G666,2)+TRUNC(AI666*G666,2)))))/Y666*G666)&lt;=ABS((AC666*G666-(TRUNC(AC666*G666,2)+(TRUNC(AL666,2)-(TRUNC(S666*G666,2)+TRUNC(W666*G666,2)+TRUNC(Y666*G666,2)+TRUNC(AA666*G666,2)+TRUNC(AC666*G666,2)+TRUNC(AE666*G666,2)+TRUNC(AG666*G666,2)+TRUNC(AI666*G666,2)))))/AC666*G666),TRUE),IF(AND(AE666*G666&lt;&gt;0,(TRUNC(AE666*G666,2)+(TRUNC(AL666,2)-(TRUNC(S666*G666,2)+TRUNC(W666*G666,2)+TRUNC(Y666*G666,2)+TRUNC(AA666*G666,2)+TRUNC(AC666*G666,2)+TRUNC(AE666*G666,2)+TRUNC(AG666*G666,2)+TRUNC(AI666*G666,2))))&gt;=0),ABS((Y666*G666-(TRUNC(Y666*G666,2)+(TRUNC(AL666,2)-(TRUNC(S666*G666,2)+TRUNC(W666*G666,2)+TRUNC(Y666*G666,2)+TRUNC(AA666*G666,2)+TRUNC(AC666*G666,2)+TRUNC(AE666*G666,2)+TRUNC(AG666*G666,2)+TRUNC(AI666*G666,2)))))/Y666*G666)&lt;=ABS((AE666*G666-(TRUNC(AE666*G666,2)+(TRUNC(AL666,2)-(TRUNC(S666*G666,2)+TRUNC(W666*G666,2)+TRUNC(Y666*G666,2)+TRUNC(AA666*G666,2)+TRUNC(AC666*G666,2)+TRUNC(AE666*G666,2)+TRUNC(AG666*G666,2)+TRUNC(AI666*G666,2)))))/AE666*G666),TRUE),IF(AND(AG666*G666&lt;&gt;0,(TRUNC(AG666*G666,2)+(TRUNC(AL666,2)-(TRUNC(S666*G666,2)+TRUNC(W666*G666,2)+TRUNC(Y666*G666,2)+TRUNC(AA666*G666,2)+TRUNC(AC666*G666,2)+TRUNC(AE666*G666,2)+TRUNC(AG666*G666,2)+TRUNC(AI666*G666,2))))&gt;=0),ABS((Y666*G666-(TRUNC(Y666*G666,2)+(TRUNC(AL666,2)-(TRUNC(S666*G666,2)+TRUNC(W666*G666,2)+TRUNC(Y666*G666,2)+TRUNC(AA666*G666,2)+TRUNC(AC666*G666,2)+TRUNC(AE666*G666,2)+TRUNC(AG666*G666,2)+TRUNC(AI666*G666,2)))))/Y666*G666)&lt;=ABS((AG666*G666-(TRUNC(AG666*G666,2)+(TRUNC(AL666,2)-(TRUNC(S666*G666,2)+TRUNC(W666*G666,2)+TRUNC(Y666*G666,2)+TRUNC(AA666*G666,2)+TRUNC(AC666*G666,2)+TRUNC(AE666*G666,2)+TRUNC(AG666*G666,2)+TRUNC(AI666*G666,2)))))/AG666*G666),TRUE),IF(AND(AI666*G666&lt;&gt;0,(TRUNC(AI666*G666,2)+(TRUNC(AL666,2)-(TRUNC(S666*G666,2)+TRUNC(W666*G666,2)+TRUNC(Y666*G666,2)+TRUNC(AA666*G666,2)+TRUNC(AC666*G666,2)+TRUNC(AE666*G666,2)+TRUNC(AG666*G666,2)+TRUNC(AI666*G666,2))))&gt;=0),ABS((Y666*G666-(TRUNC(Y666*G666,2)+(TRUNC(AL666,2)-(TRUNC(S666*G666,2)+TRUNC(W666*G666,2)+TRUNC(Y666*G666,2)+TRUNC(AA666*G666,2)+TRUNC(AC666*G666,2)+TRUNC(AE666*G666,2)+TRUNC(AG666*G666,2)+TRUNC(AI666*G666,2)))))/Y666*G666)&lt;=ABS((AI666*G666-(TRUNC(AI666*G666,2)+(TRUNC(AL666,2)-(TRUNC(S666*G666,2)+TRUNC(W666*G666,2)+TRUNC(Y666*G666,2)+TRUNC(AA666*G666,2)+TRUNC(AC666*G666,2)+TRUNC(AE666*G666,2)+TRUNC(AG666*G666,2)+TRUNC(AI666*G666,2)))))/AI666*G666),TRUE)),TRUNC(Y666*G666,2)+(TRUNC(AL666,2)-(TRUNC(S666*G666,2)+TRUNC(W666*G666,2)+TRUNC(Y666*G666,2)+TRUNC(AA666*G666,2)+TRUNC(AC666*G666,2)+TRUNC(AE666*G666,2)+TRUNC(AG666*G666,2)+TRUNC(AI666*G666,2))),TRUNC(Y666*G666,2)))))</f>
        <v>0</v>
      </c>
      <c r="AA666" s="363">
        <f t="shared" ref="AA666:AA672" si="654">IF(L666*(1+R666)=0,0,IF((TRUNC(AK666,2)-(TRUNC(H666*(1+R666),2)+TRUNC(J666*(1+R666),2)+TRUNC(K666*(1+R666),2)+TRUNC(L666*(1+R666),2)+TRUNC(M666*(1+R666),2)+TRUNC(N666*(1+R666),2)+TRUNC(O666*(1+R666),2)+TRUNC(P666*(1+R666),2)))=0,TRUNC(L666*(1+R666),2),IF((TRUNC(TRUNC(L666*(1+R666),2),2)+(TRUNC(AK666,2)-(TRUNC(H666*(1+R666),2)+TRUNC(J666*(1+R666),2)+TRUNC(K666*(1+R666),2)+TRUNC(L666*(1+R666),2)+TRUNC(M666*(1+R666),2)+TRUNC(N666*(1+R666),2)+TRUNC(O666*(1+R666),2)+TRUNC(P666*(1+R666),2))))&lt;=0,TRUNC(L666*(1+R666),2),IF(AND(IF(AND(H666*(1+R666)&lt;&gt;0,(TRUNC(H666*(1+R666),2)+(TRUNC(AK666,2)-(TRUNC(H666*(1+R666),2)+TRUNC(J666*(1+R666),2)+TRUNC(K666*(1+R666),2)+TRUNC(L666*(1+R666),2)+TRUNC(M666*(1+R666),2)+TRUNC(N666*(1+R666),2)+TRUNC(O666*(1+R666),2)+TRUNC(P666*(1+R666),2))))&gt;=0),ABS((L666*(1+R666)-(TRUNC(L666*(1+R666),2)+(TRUNC(AK666,2)-(TRUNC(H666*(1+R666),2)+TRUNC(J666*(1+R666),2)+TRUNC(K666*(1+R666),2)+TRUNC(L666*(1+R666),2)+TRUNC(M666*(1+R666),2)+TRUNC(N666*(1+R666),2)+TRUNC(O666*(1+R666),2)+TRUNC(P666*(1+R666),2)))))/L666*(1+R666))&lt;ABS((H666*(1+R666)-(TRUNC(H666*(1+R666),2)+(TRUNC(AK666,2)-(TRUNC(H666*(1+R666),2)+TRUNC(J666*(1+R666),2)+TRUNC(K666*(1+R666),2)+TRUNC(L666*(1+R666),2)+TRUNC(M666*(1+R666),2)+TRUNC(N666*(1+R666),2)+TRUNC(O666*(1+R666),2)+TRUNC(P666*(1+R666),2)))))/H666*(1+R666)),TRUE),IF(AND(J666*(1+R666)&lt;&gt;0,(TRUNC(J666*(1+R666),2)+(TRUNC(AK666,2)-(TRUNC(H666*(1+R666),2)+TRUNC(J666*(1+R666),2)+TRUNC(K666*(1+R666),2)+TRUNC(L666*(1+R666),2)+TRUNC(M666*(1+R666),2)+TRUNC(N666*(1+R666),2)+TRUNC(O666*(1+R666),2)+TRUNC(P666*(1+R666),2))))&gt;=0),ABS((L666*(1+R666)-(TRUNC(L666*(1+R666),2)+(TRUNC(AK666,2)-(TRUNC(H666*(1+R666),2)+TRUNC(J666*(1+R666),2)+TRUNC(K666*(1+R666),2)+TRUNC(L666*(1+R666),2)+TRUNC(M666*(1+R666),2)+TRUNC(N666*(1+R666),2)+TRUNC(O666*(1+R666),2)+TRUNC(P666*(1+R666),2)))))/L666*(1+R666))&lt;ABS((J666*(1+R666)-(TRUNC(J666*(1+R666),2)+(TRUNC(AK666,2)-(TRUNC(H666*(1+R666),2)+TRUNC(J666*(1+R666),2)+TRUNC(K666*(1+R666),2)+TRUNC(L666*(1+R666),2)+TRUNC(M666*(1+R666),2)+TRUNC(N666*(1+R666),2)+TRUNC(O666*(1+R666),2)+TRUNC(P666*(1+R666),2)))))/J666*(1+R666)),TRUE),IF(AND(K666*(1+R666)&lt;&gt;0,(TRUNC(K666*(1+R666),2)+(TRUNC(AK666,2)-(TRUNC(H666*(1+R666),2)+TRUNC(J666*(1+R666),2)+TRUNC(K666*(1+R666),2)+TRUNC(L666*(1+R666),2)+TRUNC(M666*(1+R666),2)+TRUNC(N666*(1+R666),2)+TRUNC(O666*(1+R666),2)+TRUNC(P666*(1+R666),2))))&gt;=0),ABS((L666*(1+R666)-(TRUNC(L666*(1+R666),2)+(TRUNC(AK666,2)-(TRUNC(H666*(1+R666),2)+TRUNC(J666*(1+R666),2)+TRUNC(K666*(1+R666),2)+TRUNC(L666*(1+R666),2)+TRUNC(M666*(1+R666),2)+TRUNC(N666*(1+R666),2)+TRUNC(O666*(1+R666),2)+TRUNC(P666*(1+R666),2)))))/L666*(1+R666))&lt;ABS((K666*(1+R666)-(TRUNC(K666*(1+R666),2)+(TRUNC(AK666,2)-(TRUNC(H666*(1+R666),2)+TRUNC(J666*(1+R666),2)+TRUNC(K666*(1+R666),2)+TRUNC(L666*(1+R666),2)+TRUNC(M666*(1+R666),2)+TRUNC(N666*(1+R666),2)+TRUNC(O666*(1+R666),2)+TRUNC(P666*(1+R666),2)))))/K666*(1+R666)),TRUE),IF(AND(L666*(1+R666)&lt;&gt;0,(TRUNC(L666*(1+R666),2)+(TRUNC(AK666,2)-(TRUNC(H666*(1+R666),2)+TRUNC(J666*(1+R666),2)+TRUNC(K666*(1+R666),2)+TRUNC(L666*(1+R666),2)+TRUNC(M666*(1+R666),2)+TRUNC(N666*(1+R666),2)+TRUNC(O666*(1+R666),2)+TRUNC(P666*(1+R666),2))))&gt;=0),ABS((L666*(1+R666)-(TRUNC(L666*(1+R666),2)+(TRUNC(AK666,2)-(TRUNC(H666*(1+R666),2)+TRUNC(J666*(1+R666),2)+TRUNC(K666*(1+R666),2)+TRUNC(L666*(1+R666),2)+TRUNC(M666*(1+R666),2)+TRUNC(N666*(1+R666),2)+TRUNC(O666*(1+R666),2)+TRUNC(P666*(1+R666),2)))))/L666*(1+R666))&lt;=ABS((L666*(1+R666)-(TRUNC(L666*(1+R666),2)+(TRUNC(AK666,2)-(TRUNC(H666*(1+R666),2)+TRUNC(J666*(1+R666),2)+TRUNC(K666*(1+R666),2)+TRUNC(L666*(1+R666),2)+TRUNC(M666*(1+R666),2)+TRUNC(N666*(1+R666),2)+TRUNC(O666*(1+R666),2)+TRUNC(P666*(1+R666),2)))))/L666*(1+R666)),TRUE),IF(AND(M666*(1+R666)&lt;&gt;0,(TRUNC(M666*(1+R666),2)+(TRUNC(AK666,2)-(TRUNC(H666*(1+R666),2)+TRUNC(J666*(1+R666),2)+TRUNC(K666*(1+R666),2)+TRUNC(L666*(1+R666),2)+TRUNC(M666*(1+R666),2)+TRUNC(N666*(1+R666),2)+TRUNC(O666*(1+R666),2)+TRUNC(P666*(1+R666),2))))&gt;=0),ABS((L666*(1+R666)-(TRUNC(L666*(1+R666),2)+(TRUNC(AK666,2)-(TRUNC(H666*(1+R666),2)+TRUNC(J666*(1+R666),2)+TRUNC(K666*(1+R666),2)+TRUNC(L666*(1+R666),2)+TRUNC(M666*(1+R666),2)+TRUNC(N666*(1+R666),2)+TRUNC(O666*(1+R666),2)+TRUNC(P666*(1+R666),2)))))/L666*(1+R666))&lt;=ABS((M666*(1+R666)-(TRUNC(M666*(1+R666),2)+(TRUNC(AK666,2)-(TRUNC(H666*(1+R666),2)+TRUNC(J666*(1+R666),2)+TRUNC(K666*(1+R666),2)+TRUNC(L666*(1+R666),2)+TRUNC(M666*(1+R666),2)+TRUNC(N666*(1+R666),2)+TRUNC(O666*(1+R666),2)+TRUNC(P666*(1+R666),2)))))/M666*(1+R666)),TRUE),IF(AND(N666*(1+R666)&lt;&gt;0,(TRUNC(N666*(1+R666),2)+(TRUNC(AK666,2)-(TRUNC(H666*(1+R666),2)+TRUNC(J666*(1+R666),2)+TRUNC(K666*(1+R666),2)+TRUNC(L666*(1+R666),2)+TRUNC(M666*(1+R666),2)+TRUNC(N666*(1+R666),2)+TRUNC(O666*(1+R666),2)+TRUNC(P666*(1+R666),2))))&gt;=0),ABS((L666*(1+R666)-(TRUNC(L666*(1+R666),2)+(TRUNC(AK666,2)-(TRUNC(H666*(1+R666),2)+TRUNC(J666*(1+R666),2)+TRUNC(K666*(1+R666),2)+TRUNC(L666*(1+R666),2)+TRUNC(M666*(1+R666),2)+TRUNC(N666*(1+R666),2)+TRUNC(O666*(1+R666),2)+TRUNC(P666*(1+R666),2)))))/L666*(1+R666))&lt;=ABS((N666*(1+R666)-(TRUNC(N666*(1+R666),2)+(TRUNC(AK666,2)-(TRUNC(H666*(1+R666),2)+TRUNC(J666*(1+R666),2)+TRUNC(K666*(1+R666),2)+TRUNC(L666*(1+R666),2)+TRUNC(M666*(1+R666),2)+TRUNC(N666*(1+R666),2)+TRUNC(O666*(1+R666),2)+TRUNC(P666*(1+R666),2)))))/N666*(1+R666)),TRUE),IF(AND(O666*(1+R666)&lt;&gt;0,(TRUNC(O666*(1+R666),2)+(TRUNC(AK666,2)-(TRUNC(H666*(1+R666),2)+TRUNC(J666*(1+R666),2)+TRUNC(K666*(1+R666),2)+TRUNC(L666*(1+R666),2)+TRUNC(M666*(1+R666),2)+TRUNC(N666*(1+R666),2)+TRUNC(O666*(1+R666),2)+TRUNC(P666*(1+R666),2))))&gt;=0),ABS((L666*(1+R666)-(TRUNC(L666*(1+R666),2)+(TRUNC(AK666,2)-(TRUNC(H666*(1+R666),2)+TRUNC(J666*(1+R666),2)+TRUNC(K666*(1+R666),2)+TRUNC(L666*(1+R666),2)+TRUNC(M666*(1+R666),2)+TRUNC(N666*(1+R666),2)+TRUNC(O666*(1+R666),2)+TRUNC(P666*(1+R666),2)))))/L666*(1+R666))&lt;=ABS((O666*(1+R666)-(TRUNC(O666*(1+R666),2)+(TRUNC(AK666,2)-(TRUNC(H666*(1+R666),2)+TRUNC(J666*(1+R666),2)+TRUNC(K666*(1+R666),2)+TRUNC(L666*(1+R666),2)+TRUNC(M666*(1+R666),2)+TRUNC(N666*(1+R666),2)+TRUNC(O666*(1+R666),2)+TRUNC(P666*(1+R666),2)))))/O666*(1+R666)),TRUE),IF(AND(P666*(1+R666)&lt;&gt;0,(TRUNC(P666*(1+R666),2)+(TRUNC(AK666,2)-(TRUNC(H666*(1+R666),2)+TRUNC(J666*(1+R666),2)+TRUNC(K666*(1+R666),2)+TRUNC(L666*(1+R666),2)+TRUNC(M666*(1+R666),2)+TRUNC(N666*(1+R666),2)+TRUNC(O666*(1+R666),2)+TRUNC(P666*(1+R666),2))))&gt;=0),ABS((L666*(1+R666)-(TRUNC(L666*(1+R666),2)+(TRUNC(AK666,2)-(TRUNC(H666*(1+R666),2)+TRUNC(J666*(1+R666),2)+TRUNC(K666*(1+R666),2)+TRUNC(L666*(1+R666),2)+TRUNC(M666*(1+R666),2)+TRUNC(N666*(1+R666),2)+TRUNC(O666*(1+R666),2)+TRUNC(P666*(1+R666),2)))))/L666*(1+R666))&lt;=ABS((P666*(1+R666)-(TRUNC(P666*(1+R666),2)+(TRUNC(AK666,2)-(TRUNC(H666*(1+R666),2)+TRUNC(J666*(1+R666),2)+TRUNC(K666*(1+R666),2)+TRUNC(L666*(1+R666),2)+TRUNC(M666*(1+R666),2)+TRUNC(N666*(1+R666),2)+TRUNC(O666*(1+R666),2)+TRUNC(P666*(1+R666),2)))))/P666*(1+R666)),TRUE)),TRUNC(L666*(1+R666),2)+(TRUNC(AK666,2)-(TRUNC(H666*(1+R666),2)+TRUNC(J666*(1+R666),2)+TRUNC(K666*(1+R666),2)+TRUNC(L666*(1+R666),2)+TRUNC(M666*(1+R666),2)+TRUNC(N666*(1+R666),2)+TRUNC(O666*(1+R666),2)+TRUNC(P666*(1+R666),2))),TRUNC(L666*(1+R666),2)))))</f>
        <v>0</v>
      </c>
      <c r="AB666" s="363">
        <f t="shared" ref="AB666:AB672" si="655">IF(AA666*G666=0,0,IF((TRUNC(AL666,2)-(TRUNC(S666*G666,2)+TRUNC(W666*G666,2)+TRUNC(Y666*G666,2)+TRUNC(AA666*G666,2)+TRUNC(AC666*G666,2)+TRUNC(AE666*G666,2)+TRUNC(AG666*G666,2)+TRUNC(AI666*G666,2)))=0,TRUNC(AA666*G666,2),IF((TRUNC(TRUNC(AA666*G666,2),2)+(TRUNC(AL666,2)-(TRUNC(S666*G666,2)+TRUNC(W666*G666,2)+TRUNC(Y666*G666,2)+TRUNC(AA666*G666,2)+TRUNC(AC666*G666,2)+TRUNC(AE666*G666,2)+TRUNC(AG666*G666,2)+TRUNC(AI666*G666,2))))&lt;=0,TRUNC(AA666*G666,2),IF(AND(IF(AND(S666*G666&lt;&gt;0,(TRUNC(S666*G666,2)+(TRUNC(AL666,2)-(TRUNC(S666*G666,2)+TRUNC(W666*G666,2)+TRUNC(Y666*G666,2)+TRUNC(AA666*G666,2)+TRUNC(AC666*G666,2)+TRUNC(AE666*G666,2)+TRUNC(AG666*G666,2)+TRUNC(AI666*G666,2))))&gt;=0),ABS((AA666*G666-(TRUNC(AA666*G666,2)+(TRUNC(AL666,2)-(TRUNC(S666*G666,2)+TRUNC(W666*G666,2)+TRUNC(Y666*G666,2)+TRUNC(AA666*G666,2)+TRUNC(AC666*G666,2)+TRUNC(AE666*G666,2)+TRUNC(AG666*G666,2)+TRUNC(AI666*G666,2)))))/AA666*G666)&lt;ABS((S666*G666-(TRUNC(S666*G666,2)+(TRUNC(AL666,2)-(TRUNC(S666*G666,2)+TRUNC(W666*G666,2)+TRUNC(Y666*G666,2)+TRUNC(AA666*G666,2)+TRUNC(AC666*G666,2)+TRUNC(AE666*G666,2)+TRUNC(AG666*G666,2)+TRUNC(AI666*G666,2)))))/S666*G666),TRUE),IF(AND(W666*G666&lt;&gt;0,(TRUNC(W666*G666,2)+(TRUNC(AL666,2)-(TRUNC(S666*G666,2)+TRUNC(W666*G666,2)+TRUNC(Y666*G666,2)+TRUNC(AA666*G666,2)+TRUNC(AC666*G666,2)+TRUNC(AE666*G666,2)+TRUNC(AG666*G666,2)+TRUNC(AI666*G666,2))))&gt;=0),ABS((AA666*G666-(TRUNC(AA666*G666,2)+(TRUNC(AL666,2)-(TRUNC(S666*G666,2)+TRUNC(W666*G666,2)+TRUNC(Y666*G666,2)+TRUNC(AA666*G666,2)+TRUNC(AC666*G666,2)+TRUNC(AE666*G666,2)+TRUNC(AG666*G666,2)+TRUNC(AI666*G666,2)))))/AA666*G666)&lt;ABS((W666*G666-(TRUNC(W666*G666,2)+(TRUNC(AL666,2)-(TRUNC(S666*G666,2)+TRUNC(W666*G666,2)+TRUNC(Y666*G666,2)+TRUNC(AA666*G666,2)+TRUNC(AC666*G666,2)+TRUNC(AE666*G666,2)+TRUNC(AG666*G666,2)+TRUNC(AI666*G666,2)))))/W666*G666),TRUE),IF(AND(Y666*G666&lt;&gt;0,(TRUNC(Y666*G666,2)+(TRUNC(AL666,2)-(TRUNC(S666*G666,2)+TRUNC(W666*G666,2)+TRUNC(Y666*G666,2)+TRUNC(AA666*G666,2)+TRUNC(AC666*G666,2)+TRUNC(AE666*G666,2)+TRUNC(AG666*G666,2)+TRUNC(AI666*G666,2))))&gt;=0),ABS((AA666*G666-(TRUNC(AA666*G666,2)+(TRUNC(AL666,2)-(TRUNC(S666*G666,2)+TRUNC(W666*G666,2)+TRUNC(Y666*G666,2)+TRUNC(AA666*G666,2)+TRUNC(AC666*G666,2)+TRUNC(AE666*G666,2)+TRUNC(AG666*G666,2)+TRUNC(AI666*G666,2)))))/AA666*G666)&lt;ABS((Y666*G666-(TRUNC(Y666*G666,2)+(TRUNC(AL666,2)-(TRUNC(S666*G666,2)+TRUNC(W666*G666,2)+TRUNC(Y666*G666,2)+TRUNC(AA666*G666,2)+TRUNC(AC666*G666,2)+TRUNC(AE666*G666,2)+TRUNC(AG666*G666,2)+TRUNC(AI666*G666,2)))))/Y666*G666),TRUE),IF(AND(AA666*G666&lt;&gt;0,(TRUNC(AA666*G666,2)+(TRUNC(AL666,2)-(TRUNC(S666*G666,2)+TRUNC(W666*G666,2)+TRUNC(Y666*G666,2)+TRUNC(AA666*G666,2)+TRUNC(AC666*G666,2)+TRUNC(AE666*G666,2)+TRUNC(AG666*G666,2)+TRUNC(AI666*G666,2))))&gt;=0),ABS((AA666*G666-(TRUNC(AA666*G666,2)+(TRUNC(AL666,2)-(TRUNC(S666*G666,2)+TRUNC(W666*G666,2)+TRUNC(Y666*G666,2)+TRUNC(AA666*G666,2)+TRUNC(AC666*G666,2)+TRUNC(AE666*G666,2)+TRUNC(AG666*G666,2)+TRUNC(AI666*G666,2)))))/AA666*G666)&lt;=ABS((AA666*G666-(TRUNC(AA666*G666,2)+(TRUNC(AL666,2)-(TRUNC(S666*G666,2)+TRUNC(W666*G666,2)+TRUNC(Y666*G666,2)+TRUNC(AA666*G666,2)+TRUNC(AC666*G666,2)+TRUNC(AE666*G666,2)+TRUNC(AG666*G666,2)+TRUNC(AI666*G666,2)))))/AA666*G666),TRUE),IF(AND(AC666*G666&lt;&gt;0,(TRUNC(AC666*G666,2)+(TRUNC(AL666,2)-(TRUNC(S666*G666,2)+TRUNC(W666*G666,2)+TRUNC(Y666*G666,2)+TRUNC(AA666*G666,2)+TRUNC(AC666*G666,2)+TRUNC(AE666*G666,2)+TRUNC(AG666*G666,2)+TRUNC(AI666*G666,2))))&gt;=0),ABS((AA666*G666-(TRUNC(AA666*G666,2)+(TRUNC(AL666,2)-(TRUNC(S666*G666,2)+TRUNC(W666*G666,2)+TRUNC(Y666*G666,2)+TRUNC(AA666*G666,2)+TRUNC(AC666*G666,2)+TRUNC(AE666*G666,2)+TRUNC(AG666*G666,2)+TRUNC(AI666*G666,2)))))/AA666*G666)&lt;=ABS((AC666*G666-(TRUNC(AC666*G666,2)+(TRUNC(AL666,2)-(TRUNC(S666*G666,2)+TRUNC(W666*G666,2)+TRUNC(Y666*G666,2)+TRUNC(AA666*G666,2)+TRUNC(AC666*G666,2)+TRUNC(AE666*G666,2)+TRUNC(AG666*G666,2)+TRUNC(AI666*G666,2)))))/AC666*G666),TRUE),IF(AND(AE666*G666&lt;&gt;0,(TRUNC(AE666*G666,2)+(TRUNC(AL666,2)-(TRUNC(S666*G666,2)+TRUNC(W666*G666,2)+TRUNC(Y666*G666,2)+TRUNC(AA666*G666,2)+TRUNC(AC666*G666,2)+TRUNC(AE666*G666,2)+TRUNC(AG666*G666,2)+TRUNC(AI666*G666,2))))&gt;=0),ABS((AA666*G666-(TRUNC(AA666*G666,2)+(TRUNC(AL666,2)-(TRUNC(S666*G666,2)+TRUNC(W666*G666,2)+TRUNC(Y666*G666,2)+TRUNC(AA666*G666,2)+TRUNC(AC666*G666,2)+TRUNC(AE666*G666,2)+TRUNC(AG666*G666,2)+TRUNC(AI666*G666,2)))))/AA666*G666)&lt;=ABS((AE666*G666-(TRUNC(AE666*G666,2)+(TRUNC(AL666,2)-(TRUNC(S666*G666,2)+TRUNC(W666*G666,2)+TRUNC(Y666*G666,2)+TRUNC(AA666*G666,2)+TRUNC(AC666*G666,2)+TRUNC(AE666*G666,2)+TRUNC(AG666*G666,2)+TRUNC(AI666*G666,2)))))/AE666*G666),TRUE),IF(AND(AG666*G666&lt;&gt;0,(TRUNC(AG666*G666,2)+(TRUNC(AL666,2)-(TRUNC(S666*G666,2)+TRUNC(W666*G666,2)+TRUNC(Y666*G666,2)+TRUNC(AA666*G666,2)+TRUNC(AC666*G666,2)+TRUNC(AE666*G666,2)+TRUNC(AG666*G666,2)+TRUNC(AI666*G666,2))))&gt;=0),ABS((AA666*G666-(TRUNC(AA666*G666,2)+(TRUNC(AL666,2)-(TRUNC(S666*G666,2)+TRUNC(W666*G666,2)+TRUNC(Y666*G666,2)+TRUNC(AA666*G666,2)+TRUNC(AC666*G666,2)+TRUNC(AE666*G666,2)+TRUNC(AG666*G666,2)+TRUNC(AI666*G666,2)))))/AA666*G666)&lt;=ABS((AG666*G666-(TRUNC(AG666*G666,2)+(TRUNC(AL666,2)-(TRUNC(S666*G666,2)+TRUNC(W666*G666,2)+TRUNC(Y666*G666,2)+TRUNC(AA666*G666,2)+TRUNC(AC666*G666,2)+TRUNC(AE666*G666,2)+TRUNC(AG666*G666,2)+TRUNC(AI666*G666,2)))))/AG666*G666),TRUE),IF(AND(AI666*G666&lt;&gt;0,(TRUNC(AI666*G666,2)+(TRUNC(AL666,2)-(TRUNC(S666*G666,2)+TRUNC(W666*G666,2)+TRUNC(Y666*G666,2)+TRUNC(AA666*G666,2)+TRUNC(AC666*G666,2)+TRUNC(AE666*G666,2)+TRUNC(AG666*G666,2)+TRUNC(AI666*G666,2))))&gt;=0),ABS((AA666*G666-(TRUNC(AA666*G666,2)+(TRUNC(AL666,2)-(TRUNC(S666*G666,2)+TRUNC(W666*G666,2)+TRUNC(Y666*G666,2)+TRUNC(AA666*G666,2)+TRUNC(AC666*G666,2)+TRUNC(AE666*G666,2)+TRUNC(AG666*G666,2)+TRUNC(AI666*G666,2)))))/AA666*G666)&lt;=ABS((AI666*G666-(TRUNC(AI666*G666,2)+(TRUNC(AL666,2)-(TRUNC(S666*G666,2)+TRUNC(W666*G666,2)+TRUNC(Y666*G666,2)+TRUNC(AA666*G666,2)+TRUNC(AC666*G666,2)+TRUNC(AE666*G666,2)+TRUNC(AG666*G666,2)+TRUNC(AI666*G666,2)))))/AI666*G666),TRUE)),TRUNC(AA666*G666,2)+(TRUNC(AL666,2)-(TRUNC(S666*G666,2)+TRUNC(W666*G666,2)+TRUNC(Y666*G666,2)+TRUNC(AA666*G666,2)+TRUNC(AC666*G666,2)+TRUNC(AE666*G666,2)+TRUNC(AG666*G666,2)+TRUNC(AI666*G666,2))),TRUNC(AA666*G666,2)))))</f>
        <v>0</v>
      </c>
      <c r="AC666" s="363">
        <f t="shared" ref="AC666:AC672" si="656">IF(M666*(1+R666)=0,0,IF((TRUNC(AK666,2)-(TRUNC(H666*(1+R666),2)+TRUNC(J666*(1+R666),2)+TRUNC(K666*(1+R666),2)+TRUNC(L666*(1+R666),2)+TRUNC(M666*(1+R666),2)+TRUNC(N666*(1+R666),2)+TRUNC(O666*(1+R666),2)+TRUNC(P666*(1+R666),2)))=0,TRUNC(M666*(1+R666),2),IF((TRUNC(TRUNC(M666*(1+R666),2),2)+(TRUNC(AK666,2)-(TRUNC(H666*(1+R666),2)+TRUNC(J666*(1+R666),2)+TRUNC(K666*(1+R666),2)+TRUNC(L666*(1+R666),2)+TRUNC(M666*(1+R666),2)+TRUNC(N666*(1+R666),2)+TRUNC(O666*(1+R666),2)+TRUNC(P666*(1+R666),2))))&lt;=0,TRUNC(M666*(1+R666),2),IF(AND(IF(AND(H666*(1+R666)&lt;&gt;0,(TRUNC(H666*(1+R666),2)+(TRUNC(AK666,2)-(TRUNC(H666*(1+R666),2)+TRUNC(J666*(1+R666),2)+TRUNC(K666*(1+R666),2)+TRUNC(L666*(1+R666),2)+TRUNC(M666*(1+R666),2)+TRUNC(N666*(1+R666),2)+TRUNC(O666*(1+R666),2)+TRUNC(P666*(1+R666),2))))&gt;=0),ABS((M666*(1+R666)-(TRUNC(M666*(1+R666),2)+(TRUNC(AK666,2)-(TRUNC(H666*(1+R666),2)+TRUNC(J666*(1+R666),2)+TRUNC(K666*(1+R666),2)+TRUNC(L666*(1+R666),2)+TRUNC(M666*(1+R666),2)+TRUNC(N666*(1+R666),2)+TRUNC(O666*(1+R666),2)+TRUNC(P666*(1+R666),2)))))/M666*(1+R666))&lt;ABS((H666*(1+R666)-(TRUNC(H666*(1+R666),2)+(TRUNC(AK666,2)-(TRUNC(H666*(1+R666),2)+TRUNC(J666*(1+R666),2)+TRUNC(K666*(1+R666),2)+TRUNC(L666*(1+R666),2)+TRUNC(M666*(1+R666),2)+TRUNC(N666*(1+R666),2)+TRUNC(O666*(1+R666),2)+TRUNC(P666*(1+R666),2)))))/H666*(1+R666)),TRUE),IF(AND(J666*(1+R666)&lt;&gt;0,(TRUNC(J666*(1+R666),2)+(TRUNC(AK666,2)-(TRUNC(H666*(1+R666),2)+TRUNC(J666*(1+R666),2)+TRUNC(K666*(1+R666),2)+TRUNC(L666*(1+R666),2)+TRUNC(M666*(1+R666),2)+TRUNC(N666*(1+R666),2)+TRUNC(O666*(1+R666),2)+TRUNC(P666*(1+R666),2))))&gt;=0),ABS((M666*(1+R666)-(TRUNC(M666*(1+R666),2)+(TRUNC(AK666,2)-(TRUNC(H666*(1+R666),2)+TRUNC(J666*(1+R666),2)+TRUNC(K666*(1+R666),2)+TRUNC(L666*(1+R666),2)+TRUNC(M666*(1+R666),2)+TRUNC(N666*(1+R666),2)+TRUNC(O666*(1+R666),2)+TRUNC(P666*(1+R666),2)))))/M666*(1+R666))&lt;ABS((J666*(1+R666)-(TRUNC(J666*(1+R666),2)+(TRUNC(AK666,2)-(TRUNC(H666*(1+R666),2)+TRUNC(J666*(1+R666),2)+TRUNC(K666*(1+R666),2)+TRUNC(L666*(1+R666),2)+TRUNC(M666*(1+R666),2)+TRUNC(N666*(1+R666),2)+TRUNC(O666*(1+R666),2)+TRUNC(P666*(1+R666),2)))))/J666*(1+R666)),TRUE),IF(AND(K666*(1+R666)&lt;&gt;0,(TRUNC(K666*(1+R666),2)+(TRUNC(AK666,2)-(TRUNC(H666*(1+R666),2)+TRUNC(J666*(1+R666),2)+TRUNC(K666*(1+R666),2)+TRUNC(L666*(1+R666),2)+TRUNC(M666*(1+R666),2)+TRUNC(N666*(1+R666),2)+TRUNC(O666*(1+R666),2)+TRUNC(P666*(1+R666),2))))&gt;=0),ABS((M666*(1+R666)-(TRUNC(M666*(1+R666),2)+(TRUNC(AK666,2)-(TRUNC(H666*(1+R666),2)+TRUNC(J666*(1+R666),2)+TRUNC(K666*(1+R666),2)+TRUNC(L666*(1+R666),2)+TRUNC(M666*(1+R666),2)+TRUNC(N666*(1+R666),2)+TRUNC(O666*(1+R666),2)+TRUNC(P666*(1+R666),2)))))/M666*(1+R666))&lt;ABS((K666*(1+R666)-(TRUNC(K666*(1+R666),2)+(TRUNC(AK666,2)-(TRUNC(H666*(1+R666),2)+TRUNC(J666*(1+R666),2)+TRUNC(K666*(1+R666),2)+TRUNC(L666*(1+R666),2)+TRUNC(M666*(1+R666),2)+TRUNC(N666*(1+R666),2)+TRUNC(O666*(1+R666),2)+TRUNC(P666*(1+R666),2)))))/K666*(1+R666)),TRUE),IF(AND(L666*(1+R666)&lt;&gt;0,(TRUNC(L666*(1+R666),2)+(TRUNC(AK666,2)-(TRUNC(H666*(1+R666),2)+TRUNC(J666*(1+R666),2)+TRUNC(K666*(1+R666),2)+TRUNC(L666*(1+R666),2)+TRUNC(M666*(1+R666),2)+TRUNC(N666*(1+R666),2)+TRUNC(O666*(1+R666),2)+TRUNC(P666*(1+R666),2))))&gt;=0),ABS((M666*(1+R666)-(TRUNC(M666*(1+R666),2)+(TRUNC(AK666,2)-(TRUNC(H666*(1+R666),2)+TRUNC(J666*(1+R666),2)+TRUNC(K666*(1+R666),2)+TRUNC(L666*(1+R666),2)+TRUNC(M666*(1+R666),2)+TRUNC(N666*(1+R666),2)+TRUNC(O666*(1+R666),2)+TRUNC(P666*(1+R666),2)))))/M666*(1+R666))&lt;ABS((L666*(1+R666)-(TRUNC(L666*(1+R666),2)+(TRUNC(AK666,2)-(TRUNC(H666*(1+R666),2)+TRUNC(J666*(1+R666),2)+TRUNC(K666*(1+R666),2)+TRUNC(L666*(1+R666),2)+TRUNC(M666*(1+R666),2)+TRUNC(N666*(1+R666),2)+TRUNC(O666*(1+R666),2)+TRUNC(P666*(1+R666),2)))))/L666*(1+R666)),TRUE),IF(AND(M666*(1+R666)&lt;&gt;0,(TRUNC(M666*(1+R666),2)+(TRUNC(AK666,2)-(TRUNC(H666*(1+R666),2)+TRUNC(J666*(1+R666),2)+TRUNC(K666*(1+R666),2)+TRUNC(L666*(1+R666),2)+TRUNC(M666*(1+R666),2)+TRUNC(N666*(1+R666),2)+TRUNC(O666*(1+R666),2)+TRUNC(P666*(1+R666),2))))&gt;=0),ABS((M666*(1+R666)-(TRUNC(M666*(1+R666),2)+(TRUNC(AK666,2)-(TRUNC(H666*(1+R666),2)+TRUNC(J666*(1+R666),2)+TRUNC(K666*(1+R666),2)+TRUNC(L666*(1+R666),2)+TRUNC(M666*(1+R666),2)+TRUNC(N666*(1+R666),2)+TRUNC(O666*(1+R666),2)+TRUNC(P666*(1+R666),2)))))/M666*(1+R666))&lt;=ABS((M666*(1+R666)-(TRUNC(M666*(1+R666),2)+(TRUNC(AK666,2)-(TRUNC(H666*(1+R666),2)+TRUNC(J666*(1+R666),2)+TRUNC(K666*(1+R666),2)+TRUNC(L666*(1+R666),2)+TRUNC(M666*(1+R666),2)+TRUNC(N666*(1+R666),2)+TRUNC(O666*(1+R666),2)+TRUNC(P666*(1+R666),2)))))/M666*(1+R666)),TRUE),IF(AND(N666*(1+R666)&lt;&gt;0,(TRUNC(N666*(1+R666),2)+(TRUNC(AK666,2)-(TRUNC(H666*(1+R666),2)+TRUNC(J666*(1+R666),2)+TRUNC(K666*(1+R666),2)+TRUNC(L666*(1+R666),2)+TRUNC(M666*(1+R666),2)+TRUNC(N666*(1+R666),2)+TRUNC(O666*(1+R666),2)+TRUNC(P666*(1+R666),2))))&gt;=0),ABS((M666*(1+R666)-(TRUNC(M666*(1+R666),2)+(TRUNC(AK666,2)-(TRUNC(H666*(1+R666),2)+TRUNC(J666*(1+R666),2)+TRUNC(K666*(1+R666),2)+TRUNC(L666*(1+R666),2)+TRUNC(M666*(1+R666),2)+TRUNC(N666*(1+R666),2)+TRUNC(O666*(1+R666),2)+TRUNC(P666*(1+R666),2)))))/M666*(1+R666))&lt;=ABS((N666*(1+R666)-(TRUNC(N666*(1+R666),2)+(TRUNC(AK666,2)-(TRUNC(H666*(1+R666),2)+TRUNC(J666*(1+R666),2)+TRUNC(K666*(1+R666),2)+TRUNC(L666*(1+R666),2)+TRUNC(M666*(1+R666),2)+TRUNC(N666*(1+R666),2)+TRUNC(O666*(1+R666),2)+TRUNC(P666*(1+R666),2)))))/N666*(1+R666)),TRUE),IF(AND(O666*(1+R666)&lt;&gt;0,(TRUNC(O666*(1+R666),2)+(TRUNC(AK666,2)-(TRUNC(H666*(1+R666),2)+TRUNC(J666*(1+R666),2)+TRUNC(K666*(1+R666),2)+TRUNC(L666*(1+R666),2)+TRUNC(M666*(1+R666),2)+TRUNC(N666*(1+R666),2)+TRUNC(O666*(1+R666),2)+TRUNC(P666*(1+R666),2))))&gt;=0),ABS((M666*(1+R666)-(TRUNC(M666*(1+R666),2)+(TRUNC(AK666,2)-(TRUNC(H666*(1+R666),2)+TRUNC(J666*(1+R666),2)+TRUNC(K666*(1+R666),2)+TRUNC(L666*(1+R666),2)+TRUNC(M666*(1+R666),2)+TRUNC(N666*(1+R666),2)+TRUNC(O666*(1+R666),2)+TRUNC(P666*(1+R666),2)))))/M666*(1+R666))&lt;=ABS((O666*(1+R666)-(TRUNC(O666*(1+R666),2)+(TRUNC(AK666,2)-(TRUNC(H666*(1+R666),2)+TRUNC(J666*(1+R666),2)+TRUNC(K666*(1+R666),2)+TRUNC(L666*(1+R666),2)+TRUNC(M666*(1+R666),2)+TRUNC(N666*(1+R666),2)+TRUNC(O666*(1+R666),2)+TRUNC(P666*(1+R666),2)))))/O666*(1+R666)),TRUE),IF(AND(P666*(1+R666)&lt;&gt;0,(TRUNC(P666*(1+R666),2)+(TRUNC(AK666,2)-(TRUNC(H666*(1+R666),2)+TRUNC(J666*(1+R666),2)+TRUNC(K666*(1+R666),2)+TRUNC(L666*(1+R666),2)+TRUNC(M666*(1+R666),2)+TRUNC(N666*(1+R666),2)+TRUNC(O666*(1+R666),2)+TRUNC(P666*(1+R666),2))))&gt;=0),ABS((M666*(1+R666)-(TRUNC(M666*(1+R666),2)+(TRUNC(AK666,2)-(TRUNC(H666*(1+R666),2)+TRUNC(J666*(1+R666),2)+TRUNC(K666*(1+R666),2)+TRUNC(L666*(1+R666),2)+TRUNC(M666*(1+R666),2)+TRUNC(N666*(1+R666),2)+TRUNC(O666*(1+R666),2)+TRUNC(P666*(1+R666),2)))))/M666*(1+R666))&lt;=ABS((P666*(1+R666)-(TRUNC(P666*(1+R666),2)+(TRUNC(AK666,2)-(TRUNC(H666*(1+R666),2)+TRUNC(J666*(1+R666),2)+TRUNC(K666*(1+R666),2)+TRUNC(L666*(1+R666),2)+TRUNC(M666*(1+R666),2)+TRUNC(N666*(1+R666),2)+TRUNC(O666*(1+R666),2)+TRUNC(P666*(1+R666),2)))))/P666*(1+R666)),TRUE)),TRUNC(M666*(1+R666),2)+(TRUNC(AK666,2)-(TRUNC(H666*(1+R666),2)+TRUNC(J666*(1+R666),2)+TRUNC(K666*(1+R666),2)+TRUNC(L666*(1+R666),2)+TRUNC(M666*(1+R666),2)+TRUNC(N666*(1+R666),2)+TRUNC(O666*(1+R666),2)+TRUNC(P666*(1+R666),2))),TRUNC(M666*(1+R666),2)))))</f>
        <v>0</v>
      </c>
      <c r="AD666" s="363">
        <f t="shared" ref="AD666:AD672" si="657">IF(AC666*G666=0,0,IF((TRUNC(AL666,2)-(TRUNC(S666*G666,2)+TRUNC(W666*G666,2)+TRUNC(Y666*G666,2)+TRUNC(AA666*G666,2)+TRUNC(AC666*G666,2)+TRUNC(AE666*G666,2)+TRUNC(AG666*G666,2)+TRUNC(AI666*G666,2)))=0,TRUNC(AC666*G666,2),IF((TRUNC(TRUNC(AC666*G666,2),2)+(TRUNC(AL666,2)-(TRUNC(S666*G666,2)+TRUNC(W666*G666,2)+TRUNC(Y666*G666,2)+TRUNC(AA666*G666,2)+TRUNC(AC666*G666,2)+TRUNC(AE666*G666,2)+TRUNC(AG666*G666,2)+TRUNC(AI666*G666,2))))&lt;=0,TRUNC(AC666*G666,2),IF(AND(IF(AND(S666*G666&lt;&gt;0,(TRUNC(S666*G666,2)+(TRUNC(AL666,2)-(TRUNC(S666*G666,2)+TRUNC(W666*G666,2)+TRUNC(Y666*G666,2)+TRUNC(AA666*G666,2)+TRUNC(AC666*G666,2)+TRUNC(AE666*G666,2)+TRUNC(AG666*G666,2)+TRUNC(AI666*G666,2))))&gt;=0),ABS((AC666*G666-(TRUNC(AC666*G666,2)+(TRUNC(AL666,2)-(TRUNC(S666*G666,2)+TRUNC(W666*G666,2)+TRUNC(Y666*G666,2)+TRUNC(AA666*G666,2)+TRUNC(AC666*G666,2)+TRUNC(AE666*G666,2)+TRUNC(AG666*G666,2)+TRUNC(AI666*G666,2)))))/AC666*G666)&lt;ABS((S666*G666-(TRUNC(S666*G666,2)+(TRUNC(AL666,2)-(TRUNC(S666*G666,2)+TRUNC(W666*G666,2)+TRUNC(Y666*G666,2)+TRUNC(AA666*G666,2)+TRUNC(AC666*G666,2)+TRUNC(AE666*G666,2)+TRUNC(AG666*G666,2)+TRUNC(AI666*G666,2)))))/S666*G666),TRUE),IF(AND(W666*G666&lt;&gt;0,(TRUNC(W666*G666,2)+(TRUNC(AL666,2)-(TRUNC(S666*G666,2)+TRUNC(W666*G666,2)+TRUNC(Y666*G666,2)+TRUNC(AA666*G666,2)+TRUNC(AC666*G666,2)+TRUNC(AE666*G666,2)+TRUNC(AG666*G666,2)+TRUNC(AI666*G666,2))))&gt;=0),ABS((AC666*G666-(TRUNC(AC666*G666,2)+(TRUNC(AL666,2)-(TRUNC(S666*G666,2)+TRUNC(W666*G666,2)+TRUNC(Y666*G666,2)+TRUNC(AA666*G666,2)+TRUNC(AC666*G666,2)+TRUNC(AE666*G666,2)+TRUNC(AG666*G666,2)+TRUNC(AI666*G666,2)))))/AC666*G666)&lt;ABS((W666*G666-(TRUNC(W666*G666,2)+(TRUNC(AL666,2)-(TRUNC(S666*G666,2)+TRUNC(W666*G666,2)+TRUNC(Y666*G666,2)+TRUNC(AA666*G666,2)+TRUNC(AC666*G666,2)+TRUNC(AE666*G666,2)+TRUNC(AG666*G666,2)+TRUNC(AI666*G666,2)))))/W666*G666),TRUE),IF(AND(Y666*G666&lt;&gt;0,(TRUNC(Y666*G666,2)+(TRUNC(AL666,2)-(TRUNC(S666*G666,2)+TRUNC(W666*G666,2)+TRUNC(Y666*G666,2)+TRUNC(AA666*G666,2)+TRUNC(AC666*G666,2)+TRUNC(AE666*G666,2)+TRUNC(AG666*G666,2)+TRUNC(AI666*G666,2))))&gt;=0),ABS((AC666*G666-(TRUNC(AC666*G666,2)+(TRUNC(AL666,2)-(TRUNC(S666*G666,2)+TRUNC(W666*G666,2)+TRUNC(Y666*G666,2)+TRUNC(AA666*G666,2)+TRUNC(AC666*G666,2)+TRUNC(AE666*G666,2)+TRUNC(AG666*G666,2)+TRUNC(AI666*G666,2)))))/AC666*G666)&lt;ABS((Y666*G666-(TRUNC(Y666*G666,2)+(TRUNC(AL666,2)-(TRUNC(S666*G666,2)+TRUNC(W666*G666,2)+TRUNC(Y666*G666,2)+TRUNC(AA666*G666,2)+TRUNC(AC666*G666,2)+TRUNC(AE666*G666,2)+TRUNC(AG666*G666,2)+TRUNC(AI666*G666,2)))))/Y666*G666),TRUE),IF(AND(AA666*G666&lt;&gt;0,(TRUNC(AA666*G666,2)+(TRUNC(AL666,2)-(TRUNC(S666*G666,2)+TRUNC(W666*G666,2)+TRUNC(Y666*G666,2)+TRUNC(AA666*G666,2)+TRUNC(AC666*G666,2)+TRUNC(AE666*G666,2)+TRUNC(AG666*G666,2)+TRUNC(AI666*G666,2))))&gt;=0),ABS((AC666*G666-(TRUNC(AC666*G666,2)+(TRUNC(AL666,2)-(TRUNC(S666*G666,2)+TRUNC(W666*G666,2)+TRUNC(Y666*G666,2)+TRUNC(AA666*G666,2)+TRUNC(AC666*G666,2)+TRUNC(AE666*G666,2)+TRUNC(AG666*G666,2)+TRUNC(AI666*G666,2)))))/AC666*G666)&lt;ABS((AA666*G666-(TRUNC(AA666*G666,2)+(TRUNC(AL666,2)-(TRUNC(S666*G666,2)+TRUNC(W666*G666,2)+TRUNC(Y666*G666,2)+TRUNC(AA666*G666,2)+TRUNC(AC666*G666,2)+TRUNC(AE666*G666,2)+TRUNC(AG666*G666,2)+TRUNC(AI666*G666,2)))))/AA666*G666),TRUE),IF(AND(AC666*G666&lt;&gt;0,(TRUNC(AC666*G666,2)+(TRUNC(AL666,2)-(TRUNC(S666*G666,2)+TRUNC(W666*G666,2)+TRUNC(Y666*G666,2)+TRUNC(AA666*G666,2)+TRUNC(AC666*G666,2)+TRUNC(AE666*G666,2)+TRUNC(AG666*G666,2)+TRUNC(AI666*G666,2))))&gt;=0),ABS((AC666*G666-(TRUNC(AC666*G666,2)+(TRUNC(AL666,2)-(TRUNC(S666*G666,2)+TRUNC(W666*G666,2)+TRUNC(Y666*G666,2)+TRUNC(AA666*G666,2)+TRUNC(AC666*G666,2)+TRUNC(AE666*G666,2)+TRUNC(AG666*G666,2)+TRUNC(AI666*G666,2)))))/AC666*G666)&lt;=ABS((AC666*G666-(TRUNC(AC666*G666,2)+(TRUNC(AL666,2)-(TRUNC(S666*G666,2)+TRUNC(W666*G666,2)+TRUNC(Y666*G666,2)+TRUNC(AA666*G666,2)+TRUNC(AC666*G666,2)+TRUNC(AE666*G666,2)+TRUNC(AG666*G666,2)+TRUNC(AI666*G666,2)))))/AC666*G666),TRUE),IF(AND(AE666*G666&lt;&gt;0,(TRUNC(AE666*G666,2)+(TRUNC(AL666,2)-(TRUNC(S666*G666,2)+TRUNC(W666*G666,2)+TRUNC(Y666*G666,2)+TRUNC(AA666*G666,2)+TRUNC(AC666*G666,2)+TRUNC(AE666*G666,2)+TRUNC(AG666*G666,2)+TRUNC(AI666*G666,2))))&gt;=0),ABS((AC666*G666-(TRUNC(AC666*G666,2)+(TRUNC(AL666,2)-(TRUNC(S666*G666,2)+TRUNC(W666*G666,2)+TRUNC(Y666*G666,2)+TRUNC(AA666*G666,2)+TRUNC(AC666*G666,2)+TRUNC(AE666*G666,2)+TRUNC(AG666*G666,2)+TRUNC(AI666*G666,2)))))/AC666*G666)&lt;=ABS((AE666*G666-(TRUNC(AE666*G666,2)+(TRUNC(AL666,2)-(TRUNC(S666*G666,2)+TRUNC(W666*G666,2)+TRUNC(Y666*G666,2)+TRUNC(AA666*G666,2)+TRUNC(AC666*G666,2)+TRUNC(AE666*G666,2)+TRUNC(AG666*G666,2)+TRUNC(AI666*G666,2)))))/AE666*G666),TRUE),IF(AND(AG666*G666&lt;&gt;0,(TRUNC(AG666*G666,2)+(TRUNC(AL666,2)-(TRUNC(S666*G666,2)+TRUNC(W666*G666,2)+TRUNC(Y666*G666,2)+TRUNC(AA666*G666,2)+TRUNC(AC666*G666,2)+TRUNC(AE666*G666,2)+TRUNC(AG666*G666,2)+TRUNC(AI666*G666,2))))&gt;=0),ABS((AC666*G666-(TRUNC(AC666*G666,2)+(TRUNC(AL666,2)-(TRUNC(S666*G666,2)+TRUNC(W666*G666,2)+TRUNC(Y666*G666,2)+TRUNC(AA666*G666,2)+TRUNC(AC666*G666,2)+TRUNC(AE666*G666,2)+TRUNC(AG666*G666,2)+TRUNC(AI666*G666,2)))))/AC666*G666)&lt;=ABS((AG666*G666-(TRUNC(AG666*G666,2)+(TRUNC(AL666,2)-(TRUNC(S666*G666,2)+TRUNC(W666*G666,2)+TRUNC(Y666*G666,2)+TRUNC(AA666*G666,2)+TRUNC(AC666*G666,2)+TRUNC(AE666*G666,2)+TRUNC(AG666*G666,2)+TRUNC(AI666*G666,2)))))/AG666*G666),TRUE),IF(AND(AI666*G666&lt;&gt;0,(TRUNC(AI666*G666,2)+(TRUNC(AL666,2)-(TRUNC(S666*G666,2)+TRUNC(W666*G666,2)+TRUNC(Y666*G666,2)+TRUNC(AA666*G666,2)+TRUNC(AC666*G666,2)+TRUNC(AE666*G666,2)+TRUNC(AG666*G666,2)+TRUNC(AI666*G666,2))))&gt;=0),ABS((AC666*G666-(TRUNC(AC666*G666,2)+(TRUNC(AL666,2)-(TRUNC(S666*G666,2)+TRUNC(W666*G666,2)+TRUNC(Y666*G666,2)+TRUNC(AA666*G666,2)+TRUNC(AC666*G666,2)+TRUNC(AE666*G666,2)+TRUNC(AG666*G666,2)+TRUNC(AI666*G666,2)))))/AC666*G666)&lt;=ABS((AI666*G666-(TRUNC(AI666*G666,2)+(TRUNC(AL666,2)-(TRUNC(S666*G666,2)+TRUNC(W666*G666,2)+TRUNC(Y666*G666,2)+TRUNC(AA666*G666,2)+TRUNC(AC666*G666,2)+TRUNC(AE666*G666,2)+TRUNC(AG666*G666,2)+TRUNC(AI666*G666,2)))))/AI666*G666),TRUE)),TRUNC(AC666*G666,2)+(TRUNC(AL666,2)-(TRUNC(S666*G666,2)+TRUNC(W666*G666,2)+TRUNC(Y666*G666,2)+TRUNC(AA666*G666,2)+TRUNC(AC666*G666,2)+TRUNC(AE666*G666,2)+TRUNC(AG666*G666,2)+TRUNC(AI666*G666,2))),TRUNC(AC666*G666,2)))))</f>
        <v>0</v>
      </c>
      <c r="AE666" s="363">
        <f t="shared" ref="AE666:AE672" si="658">IF(N666*(1+R666)=0,0,IF((TRUNC(AK666,2)-(TRUNC(H666*(1+R666),2)+TRUNC(J666*(1+R666),2)+TRUNC(K666*(1+R666),2)+TRUNC(L666*(1+R666),2)+TRUNC(M666*(1+R666),2)+TRUNC(N666*(1+R666),2)+TRUNC(O666*(1+R666),2)+TRUNC(P666*(1+R666),2)))=0,TRUNC(N666*(1+R666),2),IF((TRUNC(TRUNC(N666*(1+R666),2),2)+(TRUNC(AK666,2)-(TRUNC(H666*(1+R666),2)+TRUNC(J666*(1+R666),2)+TRUNC(K666*(1+R666),2)+TRUNC(L666*(1+R666),2)+TRUNC(M666*(1+R666),2)+TRUNC(N666*(1+R666),2)+TRUNC(O666*(1+R666),2)+TRUNC(P666*(1+R666),2))))&lt;=0,TRUNC(N666*(1+R666),2),IF(AND(IF(AND(H666*(1+R666)&lt;&gt;0,(TRUNC(H666*(1+R666),2)+(TRUNC(AK666,2)-(TRUNC(H666*(1+R666),2)+TRUNC(J666*(1+R666),2)+TRUNC(K666*(1+R666),2)+TRUNC(L666*(1+R666),2)+TRUNC(M666*(1+R666),2)+TRUNC(N666*(1+R666),2)+TRUNC(O666*(1+R666),2)+TRUNC(P666*(1+R666),2))))&gt;=0),ABS((N666*(1+R666)-(TRUNC(N666*(1+R666),2)+(TRUNC(AK666,2)-(TRUNC(H666*(1+R666),2)+TRUNC(J666*(1+R666),2)+TRUNC(K666*(1+R666),2)+TRUNC(L666*(1+R666),2)+TRUNC(M666*(1+R666),2)+TRUNC(N666*(1+R666),2)+TRUNC(O666*(1+R666),2)+TRUNC(P666*(1+R666),2)))))/N666*(1+R666))&lt;ABS((H666*(1+R666)-(TRUNC(H666*(1+R666),2)+(TRUNC(AK666,2)-(TRUNC(H666*(1+R666),2)+TRUNC(J666*(1+R666),2)+TRUNC(K666*(1+R666),2)+TRUNC(L666*(1+R666),2)+TRUNC(M666*(1+R666),2)+TRUNC(N666*(1+R666),2)+TRUNC(O666*(1+R666),2)+TRUNC(P666*(1+R666),2)))))/H666*(1+R666)),TRUE),IF(AND(J666*(1+R666)&lt;&gt;0,(TRUNC(J666*(1+R666),2)+(TRUNC(AK666,2)-(TRUNC(H666*(1+R666),2)+TRUNC(J666*(1+R666),2)+TRUNC(K666*(1+R666),2)+TRUNC(L666*(1+R666),2)+TRUNC(M666*(1+R666),2)+TRUNC(N666*(1+R666),2)+TRUNC(O666*(1+R666),2)+TRUNC(P666*(1+R666),2))))&gt;=0),ABS((N666*(1+R666)-(TRUNC(N666*(1+R666),2)+(TRUNC(AK666,2)-(TRUNC(H666*(1+R666),2)+TRUNC(J666*(1+R666),2)+TRUNC(K666*(1+R666),2)+TRUNC(L666*(1+R666),2)+TRUNC(M666*(1+R666),2)+TRUNC(N666*(1+R666),2)+TRUNC(O666*(1+R666),2)+TRUNC(P666*(1+R666),2)))))/N666*(1+R666))&lt;ABS((J666*(1+R666)-(TRUNC(J666*(1+R666),2)+(TRUNC(AK666,2)-(TRUNC(H666*(1+R666),2)+TRUNC(J666*(1+R666),2)+TRUNC(K666*(1+R666),2)+TRUNC(L666*(1+R666),2)+TRUNC(M666*(1+R666),2)+TRUNC(N666*(1+R666),2)+TRUNC(O666*(1+R666),2)+TRUNC(P666*(1+R666),2)))))/J666*(1+R666)),TRUE),IF(AND(K666*(1+R666)&lt;&gt;0,(TRUNC(K666*(1+R666),2)+(TRUNC(AK666,2)-(TRUNC(H666*(1+R666),2)+TRUNC(J666*(1+R666),2)+TRUNC(K666*(1+R666),2)+TRUNC(L666*(1+R666),2)+TRUNC(M666*(1+R666),2)+TRUNC(N666*(1+R666),2)+TRUNC(O666*(1+R666),2)+TRUNC(P666*(1+R666),2))))&gt;=0),ABS((N666*(1+R666)-(TRUNC(N666*(1+R666),2)+(TRUNC(AK666,2)-(TRUNC(H666*(1+R666),2)+TRUNC(J666*(1+R666),2)+TRUNC(K666*(1+R666),2)+TRUNC(L666*(1+R666),2)+TRUNC(M666*(1+R666),2)+TRUNC(N666*(1+R666),2)+TRUNC(O666*(1+R666),2)+TRUNC(P666*(1+R666),2)))))/N666*(1+R666))&lt;ABS((K666*(1+R666)-(TRUNC(K666*(1+R666),2)+(TRUNC(AK666,2)-(TRUNC(H666*(1+R666),2)+TRUNC(J666*(1+R666),2)+TRUNC(K666*(1+R666),2)+TRUNC(L666*(1+R666),2)+TRUNC(M666*(1+R666),2)+TRUNC(N666*(1+R666),2)+TRUNC(O666*(1+R666),2)+TRUNC(P666*(1+R666),2)))))/K666*(1+R666)),TRUE),IF(AND(L666*(1+R666)&lt;&gt;0,(TRUNC(L666*(1+R666),2)+(TRUNC(AK666,2)-(TRUNC(H666*(1+R666),2)+TRUNC(J666*(1+R666),2)+TRUNC(K666*(1+R666),2)+TRUNC(L666*(1+R666),2)+TRUNC(M666*(1+R666),2)+TRUNC(N666*(1+R666),2)+TRUNC(O666*(1+R666),2)+TRUNC(P666*(1+R666),2))))&gt;=0),ABS((N666*(1+R666)-(TRUNC(N666*(1+R666),2)+(TRUNC(AK666,2)-(TRUNC(H666*(1+R666),2)+TRUNC(J666*(1+R666),2)+TRUNC(K666*(1+R666),2)+TRUNC(L666*(1+R666),2)+TRUNC(M666*(1+R666),2)+TRUNC(N666*(1+R666),2)+TRUNC(O666*(1+R666),2)+TRUNC(P666*(1+R666),2)))))/N666*(1+R666))&lt;ABS((L666*(1+R666)-(TRUNC(L666*(1+R666),2)+(TRUNC(AK666,2)-(TRUNC(H666*(1+R666),2)+TRUNC(J666*(1+R666),2)+TRUNC(K666*(1+R666),2)+TRUNC(L666*(1+R666),2)+TRUNC(M666*(1+R666),2)+TRUNC(N666*(1+R666),2)+TRUNC(O666*(1+R666),2)+TRUNC(P666*(1+R666),2)))))/L666*(1+R666)),TRUE),IF(AND(M666*(1+R666)&lt;&gt;0,(TRUNC(M666*(1+R666),2)+(TRUNC(AK666,2)-(TRUNC(H666*(1+R666),2)+TRUNC(J666*(1+R666),2)+TRUNC(K666*(1+R666),2)+TRUNC(L666*(1+R666),2)+TRUNC(M666*(1+R666),2)+TRUNC(N666*(1+R666),2)+TRUNC(O666*(1+R666),2)+TRUNC(P666*(1+R666),2))))&gt;=0),ABS((N666*(1+R666)-(TRUNC(N666*(1+R666),2)+(TRUNC(AK666,2)-(TRUNC(H666*(1+R666),2)+TRUNC(J666*(1+R666),2)+TRUNC(K666*(1+R666),2)+TRUNC(L666*(1+R666),2)+TRUNC(M666*(1+R666),2)+TRUNC(N666*(1+R666),2)+TRUNC(O666*(1+R666),2)+TRUNC(P666*(1+R666),2)))))/N666*(1+R666))&lt;ABS((M666*(1+R666)-(TRUNC(M666*(1+R666),2)+(TRUNC(AK666,2)-(TRUNC(H666*(1+R666),2)+TRUNC(J666*(1+R666),2)+TRUNC(K666*(1+R666),2)+TRUNC(L666*(1+R666),2)+TRUNC(M666*(1+R666),2)+TRUNC(N666*(1+R666),2)+TRUNC(O666*(1+R666),2)+TRUNC(P666*(1+R666),2)))))/M666*(1+R666)),TRUE),IF(AND(N666*(1+R666)&lt;&gt;0,(TRUNC(N666*(1+R666),2)+(TRUNC(AK666,2)-(TRUNC(H666*(1+R666),2)+TRUNC(J666*(1+R666),2)+TRUNC(K666*(1+R666),2)+TRUNC(L666*(1+R666),2)+TRUNC(M666*(1+R666),2)+TRUNC(N666*(1+R666),2)+TRUNC(O666*(1+R666),2)+TRUNC(P666*(1+R666),2))))&gt;=0),ABS((N666*(1+R666)-(TRUNC(N666*(1+R666),2)+(TRUNC(AK666,2)-(TRUNC(H666*(1+R666),2)+TRUNC(J666*(1+R666),2)+TRUNC(K666*(1+R666),2)+TRUNC(L666*(1+R666),2)+TRUNC(M666*(1+R666),2)+TRUNC(N666*(1+R666),2)+TRUNC(O666*(1+R666),2)+TRUNC(P666*(1+R666),2)))))/N666*(1+R666))&lt;=ABS((N666*(1+R666)-(TRUNC(N666*(1+R666),2)+(TRUNC(AK666,2)-(TRUNC(H666*(1+R666),2)+TRUNC(J666*(1+R666),2)+TRUNC(K666*(1+R666),2)+TRUNC(L666*(1+R666),2)+TRUNC(M666*(1+R666),2)+TRUNC(N666*(1+R666),2)+TRUNC(O666*(1+R666),2)+TRUNC(P666*(1+R666),2)))))/N666*(1+R666)),TRUE),IF(AND(O666*(1+R666)&lt;&gt;0,(TRUNC(O666*(1+R666),2)+(TRUNC(AK666,2)-(TRUNC(H666*(1+R666),2)+TRUNC(J666*(1+R666),2)+TRUNC(K666*(1+R666),2)+TRUNC(L666*(1+R666),2)+TRUNC(M666*(1+R666),2)+TRUNC(N666*(1+R666),2)+TRUNC(O666*(1+R666),2)+TRUNC(P666*(1+R666),2))))&gt;=0),ABS((N666*(1+R666)-(TRUNC(N666*(1+R666),2)+(TRUNC(AK666,2)-(TRUNC(H666*(1+R666),2)+TRUNC(J666*(1+R666),2)+TRUNC(K666*(1+R666),2)+TRUNC(L666*(1+R666),2)+TRUNC(M666*(1+R666),2)+TRUNC(N666*(1+R666),2)+TRUNC(O666*(1+R666),2)+TRUNC(P666*(1+R666),2)))))/N666*(1+R666))&lt;=ABS((O666*(1+R666)-(TRUNC(O666*(1+R666),2)+(TRUNC(AK666,2)-(TRUNC(H666*(1+R666),2)+TRUNC(J666*(1+R666),2)+TRUNC(K666*(1+R666),2)+TRUNC(L666*(1+R666),2)+TRUNC(M666*(1+R666),2)+TRUNC(N666*(1+R666),2)+TRUNC(O666*(1+R666),2)+TRUNC(P666*(1+R666),2)))))/O666*(1+R666)),TRUE),IF(AND(P666*(1+R666)&lt;&gt;0,(TRUNC(P666*(1+R666),2)+(TRUNC(AK666,2)-(TRUNC(H666*(1+R666),2)+TRUNC(J666*(1+R666),2)+TRUNC(K666*(1+R666),2)+TRUNC(L666*(1+R666),2)+TRUNC(M666*(1+R666),2)+TRUNC(N666*(1+R666),2)+TRUNC(O666*(1+R666),2)+TRUNC(P666*(1+R666),2))))&gt;=0),ABS((N666*(1+R666)-(TRUNC(N666*(1+R666),2)+(TRUNC(AK666,2)-(TRUNC(H666*(1+R666),2)+TRUNC(J666*(1+R666),2)+TRUNC(K666*(1+R666),2)+TRUNC(L666*(1+R666),2)+TRUNC(M666*(1+R666),2)+TRUNC(N666*(1+R666),2)+TRUNC(O666*(1+R666),2)+TRUNC(P666*(1+R666),2)))))/N666*(1+R666))&lt;=ABS((P666*(1+R666)-(TRUNC(P666*(1+R666),2)+(TRUNC(AK666,2)-(TRUNC(H666*(1+R666),2)+TRUNC(J666*(1+R666),2)+TRUNC(K666*(1+R666),2)+TRUNC(L666*(1+R666),2)+TRUNC(M666*(1+R666),2)+TRUNC(N666*(1+R666),2)+TRUNC(O666*(1+R666),2)+TRUNC(P666*(1+R666),2)))))/P666*(1+R666)),TRUE)),TRUNC(N666*(1+R666),2)+(TRUNC(AK666,2)-(TRUNC(H666*(1+R666),2)+TRUNC(J666*(1+R666),2)+TRUNC(K666*(1+R666),2)+TRUNC(L666*(1+R666),2)+TRUNC(M666*(1+R666),2)+TRUNC(N666*(1+R666),2)+TRUNC(O666*(1+R666),2)+TRUNC(P666*(1+R666),2))),TRUNC(N666*(1+R666),2)))))</f>
        <v>0</v>
      </c>
      <c r="AF666" s="363">
        <f t="shared" ref="AF666:AF672" si="659">IF(AE666*G666=0,0,IF((TRUNC(AL666,2)-(TRUNC(S666*G666,2)+TRUNC(W666*G666,2)+TRUNC(Y666*G666,2)+TRUNC(AA666*G666,2)+TRUNC(AC666*G666,2)+TRUNC(AE666*G666,2)+TRUNC(AG666*G666,2)+TRUNC(AI666*G666,2)))=0,TRUNC(AE666*G666,2),IF((TRUNC(TRUNC(AE666*G666,2),2)+(TRUNC(AL666,2)-(TRUNC(S666*G666,2)+TRUNC(W666*G666,2)+TRUNC(Y666*G666,2)+TRUNC(AA666*G666,2)+TRUNC(AC666*G666,2)+TRUNC(AE666*G666,2)+TRUNC(AG666*G666,2)+TRUNC(AI666*G666,2))))&lt;=0,TRUNC(AE666*G666,2),IF(AND(IF(AND(S666*G666&lt;&gt;0,(TRUNC(S666*G666,2)+(TRUNC(AL666,2)-(TRUNC(S666*G666,2)+TRUNC(W666*G666,2)+TRUNC(Y666*G666,2)+TRUNC(AA666*G666,2)+TRUNC(AC666*G666,2)+TRUNC(AE666*G666,2)+TRUNC(AG666*G666,2)+TRUNC(AI666*G666,2))))&gt;=0),ABS((AE666*G666-(TRUNC(AE666*G666,2)+(TRUNC(AL666,2)-(TRUNC(S666*G666,2)+TRUNC(W666*G666,2)+TRUNC(Y666*G666,2)+TRUNC(AA666*G666,2)+TRUNC(AC666*G666,2)+TRUNC(AE666*G666,2)+TRUNC(AG666*G666,2)+TRUNC(AI666*G666,2)))))/AE666*G666)&lt;ABS((S666*G666-(TRUNC(S666*G666,2)+(TRUNC(AL666,2)-(TRUNC(S666*G666,2)+TRUNC(W666*G666,2)+TRUNC(Y666*G666,2)+TRUNC(AA666*G666,2)+TRUNC(AC666*G666,2)+TRUNC(AE666*G666,2)+TRUNC(AG666*G666,2)+TRUNC(AI666*G666,2)))))/S666*G666),TRUE),IF(AND(W666*G666&lt;&gt;0,(TRUNC(W666*G666,2)+(TRUNC(AL666,2)-(TRUNC(S666*G666,2)+TRUNC(W666*G666,2)+TRUNC(Y666*G666,2)+TRUNC(AA666*G666,2)+TRUNC(AC666*G666,2)+TRUNC(AE666*G666,2)+TRUNC(AG666*G666,2)+TRUNC(AI666*G666,2))))&gt;=0),ABS((AE666*G666-(TRUNC(AE666*G666,2)+(TRUNC(AL666,2)-(TRUNC(S666*G666,2)+TRUNC(W666*G666,2)+TRUNC(Y666*G666,2)+TRUNC(AA666*G666,2)+TRUNC(AC666*G666,2)+TRUNC(AE666*G666,2)+TRUNC(AG666*G666,2)+TRUNC(AI666*G666,2)))))/AE666*G666)&lt;ABS((W666*G666-(TRUNC(W666*G666,2)+(TRUNC(AL666,2)-(TRUNC(S666*G666,2)+TRUNC(W666*G666,2)+TRUNC(Y666*G666,2)+TRUNC(AA666*G666,2)+TRUNC(AC666*G666,2)+TRUNC(AE666*G666,2)+TRUNC(AG666*G666,2)+TRUNC(AI666*G666,2)))))/W666*G666),TRUE),IF(AND(Y666*G666&lt;&gt;0,(TRUNC(Y666*G666,2)+(TRUNC(AL666,2)-(TRUNC(S666*G666,2)+TRUNC(W666*G666,2)+TRUNC(Y666*G666,2)+TRUNC(AA666*G666,2)+TRUNC(AC666*G666,2)+TRUNC(AE666*G666,2)+TRUNC(AG666*G666,2)+TRUNC(AI666*G666,2))))&gt;=0),ABS((AE666*G666-(TRUNC(AE666*G666,2)+(TRUNC(AL666,2)-(TRUNC(S666*G666,2)+TRUNC(W666*G666,2)+TRUNC(Y666*G666,2)+TRUNC(AA666*G666,2)+TRUNC(AC666*G666,2)+TRUNC(AE666*G666,2)+TRUNC(AG666*G666,2)+TRUNC(AI666*G666,2)))))/AE666*G666)&lt;ABS((Y666*G666-(TRUNC(Y666*G666,2)+(TRUNC(AL666,2)-(TRUNC(S666*G666,2)+TRUNC(W666*G666,2)+TRUNC(Y666*G666,2)+TRUNC(AA666*G666,2)+TRUNC(AC666*G666,2)+TRUNC(AE666*G666,2)+TRUNC(AG666*G666,2)+TRUNC(AI666*G666,2)))))/Y666*G666),TRUE),IF(AND(AA666*G666&lt;&gt;0,(TRUNC(AA666*G666,2)+(TRUNC(AL666,2)-(TRUNC(S666*G666,2)+TRUNC(W666*G666,2)+TRUNC(Y666*G666,2)+TRUNC(AA666*G666,2)+TRUNC(AC666*G666,2)+TRUNC(AE666*G666,2)+TRUNC(AG666*G666,2)+TRUNC(AI666*G666,2))))&gt;=0),ABS((AE666*G666-(TRUNC(AE666*G666,2)+(TRUNC(AL666,2)-(TRUNC(S666*G666,2)+TRUNC(W666*G666,2)+TRUNC(Y666*G666,2)+TRUNC(AA666*G666,2)+TRUNC(AC666*G666,2)+TRUNC(AE666*G666,2)+TRUNC(AG666*G666,2)+TRUNC(AI666*G666,2)))))/AE666*G666)&lt;ABS((AA666*G666-(TRUNC(AA666*G666,2)+(TRUNC(AL666,2)-(TRUNC(S666*G666,2)+TRUNC(W666*G666,2)+TRUNC(Y666*G666,2)+TRUNC(AA666*G666,2)+TRUNC(AC666*G666,2)+TRUNC(AE666*G666,2)+TRUNC(AG666*G666,2)+TRUNC(AI666*G666,2)))))/AA666*G666),TRUE),IF(AND(AC666*G666&lt;&gt;0,(TRUNC(AC666*G666,2)+(TRUNC(AL666,2)-(TRUNC(S666*G666,2)+TRUNC(W666*G666,2)+TRUNC(Y666*G666,2)+TRUNC(AA666*G666,2)+TRUNC(AC666*G666,2)+TRUNC(AE666*G666,2)+TRUNC(AG666*G666,2)+TRUNC(AI666*G666,2))))&gt;=0),ABS((AE666*G666-(TRUNC(AE666*G666,2)+(TRUNC(AL666,2)-(TRUNC(S666*G666,2)+TRUNC(W666*G666,2)+TRUNC(Y666*G666,2)+TRUNC(AA666*G666,2)+TRUNC(AC666*G666,2)+TRUNC(AE666*G666,2)+TRUNC(AG666*G666,2)+TRUNC(AI666*G666,2)))))/AE666*G666)&lt;ABS((AC666*G666-(TRUNC(AC666*G666,2)+(TRUNC(AL666,2)-(TRUNC(S666*G666,2)+TRUNC(W666*G666,2)+TRUNC(Y666*G666,2)+TRUNC(AA666*G666,2)+TRUNC(AC666*G666,2)+TRUNC(AE666*G666,2)+TRUNC(AG666*G666,2)+TRUNC(AI666*G666,2)))))/AC666*G666),TRUE),IF(AND(AE666*G666&lt;&gt;0,(TRUNC(AE666*G666,2)+(TRUNC(AL666,2)-(TRUNC(S666*G666,2)+TRUNC(W666*G666,2)+TRUNC(Y666*G666,2)+TRUNC(AA666*G666,2)+TRUNC(AC666*G666,2)+TRUNC(AE666*G666,2)+TRUNC(AG666*G666,2)+TRUNC(AI666*G666,2))))&gt;=0),ABS((AE666*G666-(TRUNC(AE666*G666,2)+(TRUNC(AL666,2)-(TRUNC(S666*G666,2)+TRUNC(W666*G666,2)+TRUNC(Y666*G666,2)+TRUNC(AA666*G666,2)+TRUNC(AC666*G666,2)+TRUNC(AE666*G666,2)+TRUNC(AG666*G666,2)+TRUNC(AI666*G666,2)))))/AE666*G666)&lt;=ABS((AE666*G666-(TRUNC(AE666*G666,2)+(TRUNC(AL666,2)-(TRUNC(S666*G666,2)+TRUNC(W666*G666,2)+TRUNC(Y666*G666,2)+TRUNC(AA666*G666,2)+TRUNC(AC666*G666,2)+TRUNC(AE666*G666,2)+TRUNC(AG666*G666,2)+TRUNC(AI666*G666,2)))))/AE666*G666),TRUE),IF(AND(AG666*G666&lt;&gt;0,(TRUNC(AG666*G666,2)+(TRUNC(AL666,2)-(TRUNC(S666*G666,2)+TRUNC(W666*G666,2)+TRUNC(Y666*G666,2)+TRUNC(AA666*G666,2)+TRUNC(AC666*G666,2)+TRUNC(AE666*G666,2)+TRUNC(AG666*G666,2)+TRUNC(AI666*G666,2))))&gt;=0),ABS((AE666*G666-(TRUNC(AE666*G666,2)+(TRUNC(AL666,2)-(TRUNC(S666*G666,2)+TRUNC(W666*G666,2)+TRUNC(Y666*G666,2)+TRUNC(AA666*G666,2)+TRUNC(AC666*G666,2)+TRUNC(AE666*G666,2)+TRUNC(AG666*G666,2)+TRUNC(AI666*G666,2)))))/AE666*G666)&lt;=ABS((AG666*G666-(TRUNC(AG666*G666,2)+(TRUNC(AL666,2)-(TRUNC(S666*G666,2)+TRUNC(W666*G666,2)+TRUNC(Y666*G666,2)+TRUNC(AA666*G666,2)+TRUNC(AC666*G666,2)+TRUNC(AE666*G666,2)+TRUNC(AG666*G666,2)+TRUNC(AI666*G666,2)))))/AG666*G666),TRUE),IF(AND(AI666*G666&lt;&gt;0,(TRUNC(AI666*G666,2)+(TRUNC(AL666,2)-(TRUNC(S666*G666,2)+TRUNC(W666*G666,2)+TRUNC(Y666*G666,2)+TRUNC(AA666*G666,2)+TRUNC(AC666*G666,2)+TRUNC(AE666*G666,2)+TRUNC(AG666*G666,2)+TRUNC(AI666*G666,2))))&gt;=0),ABS((AE666*G666-(TRUNC(AE666*G666,2)+(TRUNC(AL666,2)-(TRUNC(S666*G666,2)+TRUNC(W666*G666,2)+TRUNC(Y666*G666,2)+TRUNC(AA666*G666,2)+TRUNC(AC666*G666,2)+TRUNC(AE666*G666,2)+TRUNC(AG666*G666,2)+TRUNC(AI666*G666,2)))))/AE666*G666)&lt;=ABS((AI666*G666-(TRUNC(AI666*G666,2)+(TRUNC(AL666,2)-(TRUNC(S666*G666,2)+TRUNC(W666*G666,2)+TRUNC(Y666*G666,2)+TRUNC(AA666*G666,2)+TRUNC(AC666*G666,2)+TRUNC(AE666*G666,2)+TRUNC(AG666*G666,2)+TRUNC(AI666*G666,2)))))/AI666*G666),TRUE)),TRUNC(AE666*G666,2)+(TRUNC(AL666,2)-(TRUNC(S666*G666,2)+TRUNC(W666*G666,2)+TRUNC(Y666*G666,2)+TRUNC(AA666*G666,2)+TRUNC(AC666*G666,2)+TRUNC(AE666*G666,2)+TRUNC(AG666*G666,2)+TRUNC(AI666*G666,2))),TRUNC(AE666*G666,2)))))</f>
        <v>0</v>
      </c>
      <c r="AG666" s="363">
        <f t="shared" ref="AG666:AG672" si="660">IF(O666*(1+R666)=0,0,IF((TRUNC(AK666,2)-(TRUNC(H666*(1+R666),2)+TRUNC(J666*(1+R666),2)+TRUNC(K666*(1+R666),2)+TRUNC(L666*(1+R666),2)+TRUNC(M666*(1+R666),2)+TRUNC(N666*(1+R666),2)+TRUNC(O666*(1+R666),2)+TRUNC(P666*(1+R666),2)))=0,TRUNC(O666*(1+R666),2),IF((TRUNC(TRUNC(O666*(1+R666),2),2)+(TRUNC(AK666,2)-(TRUNC(H666*(1+R666),2)+TRUNC(J666*(1+R666),2)+TRUNC(K666*(1+R666),2)+TRUNC(L666*(1+R666),2)+TRUNC(M666*(1+R666),2)+TRUNC(N666*(1+R666),2)+TRUNC(O666*(1+R666),2)+TRUNC(P666*(1+R666),2))))&lt;=0,TRUNC(O666*(1+R666),2),IF(AND(IF(AND(H666*(1+R666)&lt;&gt;0,(TRUNC(H666*(1+R666),2)+(TRUNC(AK666,2)-(TRUNC(H666*(1+R666),2)+TRUNC(J666*(1+R666),2)+TRUNC(K666*(1+R666),2)+TRUNC(L666*(1+R666),2)+TRUNC(M666*(1+R666),2)+TRUNC(N666*(1+R666),2)+TRUNC(O666*(1+R666),2)+TRUNC(P666*(1+R666),2))))&gt;=0),ABS((O666*(1+R666)-(TRUNC(O666*(1+R666),2)+(TRUNC(AK666,2)-(TRUNC(H666*(1+R666),2)+TRUNC(J666*(1+R666),2)+TRUNC(K666*(1+R666),2)+TRUNC(L666*(1+R666),2)+TRUNC(M666*(1+R666),2)+TRUNC(N666*(1+R666),2)+TRUNC(O666*(1+R666),2)+TRUNC(P666*(1+R666),2)))))/O666*(1+R666))&lt;ABS((H666*(1+R666)-(TRUNC(H666*(1+R666),2)+(TRUNC(AK666,2)-(TRUNC(H666*(1+R666),2)+TRUNC(J666*(1+R666),2)+TRUNC(K666*(1+R666),2)+TRUNC(L666*(1+R666),2)+TRUNC(M666*(1+R666),2)+TRUNC(N666*(1+R666),2)+TRUNC(O666*(1+R666),2)+TRUNC(P666*(1+R666),2)))))/H666*(1+R666)),TRUE),IF(AND(J666*(1+R666)&lt;&gt;0,(TRUNC(J666*(1+R666),2)+(TRUNC(AK666,2)-(TRUNC(H666*(1+R666),2)+TRUNC(J666*(1+R666),2)+TRUNC(K666*(1+R666),2)+TRUNC(L666*(1+R666),2)+TRUNC(M666*(1+R666),2)+TRUNC(N666*(1+R666),2)+TRUNC(O666*(1+R666),2)+TRUNC(P666*(1+R666),2))))&gt;=0),ABS((O666*(1+R666)-(TRUNC(O666*(1+R666),2)+(TRUNC(AK666,2)-(TRUNC(H666*(1+R666),2)+TRUNC(J666*(1+R666),2)+TRUNC(K666*(1+R666),2)+TRUNC(L666*(1+R666),2)+TRUNC(M666*(1+R666),2)+TRUNC(N666*(1+R666),2)+TRUNC(O666*(1+R666),2)+TRUNC(P666*(1+R666),2)))))/O666*(1+R666))&lt;ABS((J666*(1+R666)-(TRUNC(J666*(1+R666),2)+(TRUNC(AK666,2)-(TRUNC(H666*(1+R666),2)+TRUNC(J666*(1+R666),2)+TRUNC(K666*(1+R666),2)+TRUNC(L666*(1+R666),2)+TRUNC(M666*(1+R666),2)+TRUNC(N666*(1+R666),2)+TRUNC(O666*(1+R666),2)+TRUNC(P666*(1+R666),2)))))/J666*(1+R666)),TRUE),IF(AND(K666*(1+R666)&lt;&gt;0,(TRUNC(K666*(1+R666),2)+(TRUNC(AK666,2)-(TRUNC(H666*(1+R666),2)+TRUNC(J666*(1+R666),2)+TRUNC(K666*(1+R666),2)+TRUNC(L666*(1+R666),2)+TRUNC(M666*(1+R666),2)+TRUNC(N666*(1+R666),2)+TRUNC(O666*(1+R666),2)+TRUNC(P666*(1+R666),2))))&gt;=0),ABS((O666*(1+R666)-(TRUNC(O666*(1+R666),2)+(TRUNC(AK666,2)-(TRUNC(H666*(1+R666),2)+TRUNC(J666*(1+R666),2)+TRUNC(K666*(1+R666),2)+TRUNC(L666*(1+R666),2)+TRUNC(M666*(1+R666),2)+TRUNC(N666*(1+R666),2)+TRUNC(O666*(1+R666),2)+TRUNC(P666*(1+R666),2)))))/O666*(1+R666))&lt;ABS((K666*(1+R666)-(TRUNC(K666*(1+R666),2)+(TRUNC(AK666,2)-(TRUNC(H666*(1+R666),2)+TRUNC(J666*(1+R666),2)+TRUNC(K666*(1+R666),2)+TRUNC(L666*(1+R666),2)+TRUNC(M666*(1+R666),2)+TRUNC(N666*(1+R666),2)+TRUNC(O666*(1+R666),2)+TRUNC(P666*(1+R666),2)))))/K666*(1+R666)),TRUE),IF(AND(L666*(1+R666)&lt;&gt;0,(TRUNC(L666*(1+R666),2)+(TRUNC(AK666,2)-(TRUNC(H666*(1+R666),2)+TRUNC(J666*(1+R666),2)+TRUNC(K666*(1+R666),2)+TRUNC(L666*(1+R666),2)+TRUNC(M666*(1+R666),2)+TRUNC(N666*(1+R666),2)+TRUNC(O666*(1+R666),2)+TRUNC(P666*(1+R666),2))))&gt;=0),ABS((O666*(1+R666)-(TRUNC(O666*(1+R666),2)+(TRUNC(AK666,2)-(TRUNC(H666*(1+R666),2)+TRUNC(J666*(1+R666),2)+TRUNC(K666*(1+R666),2)+TRUNC(L666*(1+R666),2)+TRUNC(M666*(1+R666),2)+TRUNC(N666*(1+R666),2)+TRUNC(O666*(1+R666),2)+TRUNC(P666*(1+R666),2)))))/O666*(1+R666))&lt;ABS((L666*(1+R666)-(TRUNC(L666*(1+R666),2)+(TRUNC(AK666,2)-(TRUNC(H666*(1+R666),2)+TRUNC(J666*(1+R666),2)+TRUNC(K666*(1+R666),2)+TRUNC(L666*(1+R666),2)+TRUNC(M666*(1+R666),2)+TRUNC(N666*(1+R666),2)+TRUNC(O666*(1+R666),2)+TRUNC(P666*(1+R666),2)))))/L666*(1+R666)),TRUE),IF(AND(M666*(1+R666)&lt;&gt;0,(TRUNC(M666*(1+R666),2)+(TRUNC(AK666,2)-(TRUNC(H666*(1+R666),2)+TRUNC(J666*(1+R666),2)+TRUNC(K666*(1+R666),2)+TRUNC(L666*(1+R666),2)+TRUNC(M666*(1+R666),2)+TRUNC(N666*(1+R666),2)+TRUNC(O666*(1+R666),2)+TRUNC(P666*(1+R666),2))))&gt;=0),ABS((O666*(1+R666)-(TRUNC(O666*(1+R666),2)+(TRUNC(AK666,2)-(TRUNC(H666*(1+R666),2)+TRUNC(J666*(1+R666),2)+TRUNC(K666*(1+R666),2)+TRUNC(L666*(1+R666),2)+TRUNC(M666*(1+R666),2)+TRUNC(N666*(1+R666),2)+TRUNC(O666*(1+R666),2)+TRUNC(P666*(1+R666),2)))))/O666*(1+R666))&lt;ABS((M666*(1+R666)-(TRUNC(M666*(1+R666),2)+(TRUNC(AK666,2)-(TRUNC(H666*(1+R666),2)+TRUNC(J666*(1+R666),2)+TRUNC(K666*(1+R666),2)+TRUNC(L666*(1+R666),2)+TRUNC(M666*(1+R666),2)+TRUNC(N666*(1+R666),2)+TRUNC(O666*(1+R666),2)+TRUNC(P666*(1+R666),2)))))/M666*(1+R666)),TRUE),IF(AND(N666*(1+R666)&lt;&gt;0,(TRUNC(N666*(1+R666),2)+(TRUNC(AK666,2)-(TRUNC(H666*(1+R666),2)+TRUNC(J666*(1+R666),2)+TRUNC(K666*(1+R666),2)+TRUNC(L666*(1+R666),2)+TRUNC(M666*(1+R666),2)+TRUNC(N666*(1+R666),2)+TRUNC(O666*(1+R666),2)+TRUNC(P666*(1+R666),2))))&gt;=0),ABS((O666*(1+R666)-(TRUNC(O666*(1+R666),2)+(TRUNC(AK666,2)-(TRUNC(H666*(1+R666),2)+TRUNC(J666*(1+R666),2)+TRUNC(K666*(1+R666),2)+TRUNC(L666*(1+R666),2)+TRUNC(M666*(1+R666),2)+TRUNC(N666*(1+R666),2)+TRUNC(O666*(1+R666),2)+TRUNC(P666*(1+R666),2)))))/O666*(1+R666))&lt;ABS((N666*(1+R666)-(TRUNC(N666*(1+R666),2)+(TRUNC(AK666,2)-(TRUNC(H666*(1+R666),2)+TRUNC(J666*(1+R666),2)+TRUNC(K666*(1+R666),2)+TRUNC(L666*(1+R666),2)+TRUNC(M666*(1+R666),2)+TRUNC(N666*(1+R666),2)+TRUNC(O666*(1+R666),2)+TRUNC(P666*(1+R666),2)))))/N666*(1+R666)),TRUE),IF(AND(O666*(1+R666)&lt;&gt;0,(TRUNC(O666*(1+R666),2)+(TRUNC(AK666,2)-(TRUNC(H666*(1+R666),2)+TRUNC(J666*(1+R666),2)+TRUNC(K666*(1+R666),2)+TRUNC(L666*(1+R666),2)+TRUNC(M666*(1+R666),2)+TRUNC(N666*(1+R666),2)+TRUNC(O666*(1+R666),2)+TRUNC(P666*(1+R666),2))))&gt;=0),ABS((O666*(1+R666)-(TRUNC(O666*(1+R666),2)+(TRUNC(AK666,2)-(TRUNC(H666*(1+R666),2)+TRUNC(J666*(1+R666),2)+TRUNC(K666*(1+R666),2)+TRUNC(L666*(1+R666),2)+TRUNC(M666*(1+R666),2)+TRUNC(N666*(1+R666),2)+TRUNC(O666*(1+R666),2)+TRUNC(P666*(1+R666),2)))))/O666*(1+R666))&lt;=ABS((O666*(1+R666)-(TRUNC(O666*(1+R666),2)+(TRUNC(AK666,2)-(TRUNC(H666*(1+R666),2)+TRUNC(J666*(1+R666),2)+TRUNC(K666*(1+R666),2)+TRUNC(L666*(1+R666),2)+TRUNC(M666*(1+R666),2)+TRUNC(N666*(1+R666),2)+TRUNC(O666*(1+R666),2)+TRUNC(P666*(1+R666),2)))))/O666*(1+R666)),TRUE),IF(AND(P666*(1+R666)&lt;&gt;0,(TRUNC(P666*(1+R666),2)+(TRUNC(AK666,2)-(TRUNC(H666*(1+R666),2)+TRUNC(J666*(1+R666),2)+TRUNC(K666*(1+R666),2)+TRUNC(L666*(1+R666),2)+TRUNC(M666*(1+R666),2)+TRUNC(N666*(1+R666),2)+TRUNC(O666*(1+R666),2)+TRUNC(P666*(1+R666),2))))&gt;=0),ABS((O666*(1+R666)-(TRUNC(O666*(1+R666),2)+(TRUNC(AK666,2)-(TRUNC(H666*(1+R666),2)+TRUNC(J666*(1+R666),2)+TRUNC(K666*(1+R666),2)+TRUNC(L666*(1+R666),2)+TRUNC(M666*(1+R666),2)+TRUNC(N666*(1+R666),2)+TRUNC(O666*(1+R666),2)+TRUNC(P666*(1+R666),2)))))/O666*(1+R666))&lt;=ABS((P666*(1+R666)-(TRUNC(P666*(1+R666),2)+(TRUNC(AK666,2)-(TRUNC(H666*(1+R666),2)+TRUNC(J666*(1+R666),2)+TRUNC(K666*(1+R666),2)+TRUNC(L666*(1+R666),2)+TRUNC(M666*(1+R666),2)+TRUNC(N666*(1+R666),2)+TRUNC(O666*(1+R666),2)+TRUNC(P666*(1+R666),2)))))/P666*(1+R666)),TRUE)),TRUNC(O666*(1+R666),2)+(TRUNC(AK666,2)-(TRUNC(H666*(1+R666),2)+TRUNC(J666*(1+R666),2)+TRUNC(K666*(1+R666),2)+TRUNC(L666*(1+R666),2)+TRUNC(M666*(1+R666),2)+TRUNC(N666*(1+R666),2)+TRUNC(O666*(1+R666),2)+TRUNC(P666*(1+R666),2))),TRUNC(O666*(1+R666),2)))))</f>
        <v>0</v>
      </c>
      <c r="AH666" s="363">
        <f t="shared" ref="AH666:AH672" si="661">IF(AG666*G666=0,0,IF((TRUNC(AL666,2)-(TRUNC(S666*G666,2)+TRUNC(W666*G666,2)+TRUNC(Y666*G666,2)+TRUNC(AA666*G666,2)+TRUNC(AC666*G666,2)+TRUNC(AE666*G666,2)+TRUNC(AG666*G666,2)+TRUNC(AI666*G666,2)))=0,TRUNC(AG666*G666,2),IF((TRUNC(TRUNC(AG666*G666,2),2)+(TRUNC(AL666,2)-(TRUNC(S666*G666,2)+TRUNC(W666*G666,2)+TRUNC(Y666*G666,2)+TRUNC(AA666*G666,2)+TRUNC(AC666*G666,2)+TRUNC(AE666*G666,2)+TRUNC(AG666*G666,2)+TRUNC(AI666*G666,2))))&lt;=0,TRUNC(AG666*G666,2),IF(AND(IF(AND(S666*G666&lt;&gt;0,(TRUNC(S666*G666,2)+(TRUNC(AL666,2)-(TRUNC(S666*G666,2)+TRUNC(W666*G666,2)+TRUNC(Y666*G666,2)+TRUNC(AA666*G666,2)+TRUNC(AC666*G666,2)+TRUNC(AE666*G666,2)+TRUNC(AG666*G666,2)+TRUNC(AI666*G666,2))))&gt;=0),ABS((AG666*G666-(TRUNC(AG666*G666,2)+(TRUNC(AL666,2)-(TRUNC(S666*G666,2)+TRUNC(W666*G666,2)+TRUNC(Y666*G666,2)+TRUNC(AA666*G666,2)+TRUNC(AC666*G666,2)+TRUNC(AE666*G666,2)+TRUNC(AG666*G666,2)+TRUNC(AI666*G666,2)))))/AG666*G666)&lt;ABS((S666*G666-(TRUNC(S666*G666,2)+(TRUNC(AL666,2)-(TRUNC(S666*G666,2)+TRUNC(W666*G666,2)+TRUNC(Y666*G666,2)+TRUNC(AA666*G666,2)+TRUNC(AC666*G666,2)+TRUNC(AE666*G666,2)+TRUNC(AG666*G666,2)+TRUNC(AI666*G666,2)))))/S666*G666),TRUE),IF(AND(W666*G666&lt;&gt;0,(TRUNC(W666*G666,2)+(TRUNC(AL666,2)-(TRUNC(S666*G666,2)+TRUNC(W666*G666,2)+TRUNC(Y666*G666,2)+TRUNC(AA666*G666,2)+TRUNC(AC666*G666,2)+TRUNC(AE666*G666,2)+TRUNC(AG666*G666,2)+TRUNC(AI666*G666,2))))&gt;=0),ABS((AG666*G666-(TRUNC(AG666*G666,2)+(TRUNC(AL666,2)-(TRUNC(S666*G666,2)+TRUNC(W666*G666,2)+TRUNC(Y666*G666,2)+TRUNC(AA666*G666,2)+TRUNC(AC666*G666,2)+TRUNC(AE666*G666,2)+TRUNC(AG666*G666,2)+TRUNC(AI666*G666,2)))))/AG666*G666)&lt;ABS((W666*G666-(TRUNC(W666*G666,2)+(TRUNC(AL666,2)-(TRUNC(S666*G666,2)+TRUNC(W666*G666,2)+TRUNC(Y666*G666,2)+TRUNC(AA666*G666,2)+TRUNC(AC666*G666,2)+TRUNC(AE666*G666,2)+TRUNC(AG666*G666,2)+TRUNC(AI666*G666,2)))))/W666*G666),TRUE),IF(AND(Y666*G666&lt;&gt;0,(TRUNC(Y666*G666,2)+(TRUNC(AL666,2)-(TRUNC(S666*G666,2)+TRUNC(W666*G666,2)+TRUNC(Y666*G666,2)+TRUNC(AA666*G666,2)+TRUNC(AC666*G666,2)+TRUNC(AE666*G666,2)+TRUNC(AG666*G666,2)+TRUNC(AI666*G666,2))))&gt;=0),ABS((AG666*G666-(TRUNC(AG666*G666,2)+(TRUNC(AL666,2)-(TRUNC(S666*G666,2)+TRUNC(W666*G666,2)+TRUNC(Y666*G666,2)+TRUNC(AA666*G666,2)+TRUNC(AC666*G666,2)+TRUNC(AE666*G666,2)+TRUNC(AG666*G666,2)+TRUNC(AI666*G666,2)))))/AG666*G666)&lt;ABS((Y666*G666-(TRUNC(Y666*G666,2)+(TRUNC(AL666,2)-(TRUNC(S666*G666,2)+TRUNC(W666*G666,2)+TRUNC(Y666*G666,2)+TRUNC(AA666*G666,2)+TRUNC(AC666*G666,2)+TRUNC(AE666*G666,2)+TRUNC(AG666*G666,2)+TRUNC(AI666*G666,2)))))/Y666*G666),TRUE),IF(AND(AA666*G666&lt;&gt;0,(TRUNC(AA666*G666,2)+(TRUNC(AL666,2)-(TRUNC(S666*G666,2)+TRUNC(W666*G666,2)+TRUNC(Y666*G666,2)+TRUNC(AA666*G666,2)+TRUNC(AC666*G666,2)+TRUNC(AE666*G666,2)+TRUNC(AG666*G666,2)+TRUNC(AI666*G666,2))))&gt;=0),ABS((AG666*G666-(TRUNC(AG666*G666,2)+(TRUNC(AL666,2)-(TRUNC(S666*G666,2)+TRUNC(W666*G666,2)+TRUNC(Y666*G666,2)+TRUNC(AA666*G666,2)+TRUNC(AC666*G666,2)+TRUNC(AE666*G666,2)+TRUNC(AG666*G666,2)+TRUNC(AI666*G666,2)))))/AG666*G666)&lt;ABS((AA666*G666-(TRUNC(AA666*G666,2)+(TRUNC(AL666,2)-(TRUNC(S666*G666,2)+TRUNC(W666*G666,2)+TRUNC(Y666*G666,2)+TRUNC(AA666*G666,2)+TRUNC(AC666*G666,2)+TRUNC(AE666*G666,2)+TRUNC(AG666*G666,2)+TRUNC(AI666*G666,2)))))/AA666*G666),TRUE),IF(AND(AC666*G666&lt;&gt;0,(TRUNC(AC666*G666,2)+(TRUNC(AL666,2)-(TRUNC(S666*G666,2)+TRUNC(W666*G666,2)+TRUNC(Y666*G666,2)+TRUNC(AA666*G666,2)+TRUNC(AC666*G666,2)+TRUNC(AE666*G666,2)+TRUNC(AG666*G666,2)+TRUNC(AI666*G666,2))))&gt;=0),ABS((AG666*G666-(TRUNC(AG666*G666,2)+(TRUNC(AL666,2)-(TRUNC(S666*G666,2)+TRUNC(W666*G666,2)+TRUNC(Y666*G666,2)+TRUNC(AA666*G666,2)+TRUNC(AC666*G666,2)+TRUNC(AE666*G666,2)+TRUNC(AG666*G666,2)+TRUNC(AI666*G666,2)))))/AG666*G666)&lt;ABS((AC666*G666-(TRUNC(AC666*G666,2)+(TRUNC(AL666,2)-(TRUNC(S666*G666,2)+TRUNC(W666*G666,2)+TRUNC(Y666*G666,2)+TRUNC(AA666*G666,2)+TRUNC(AC666*G666,2)+TRUNC(AE666*G666,2)+TRUNC(AG666*G666,2)+TRUNC(AI666*G666,2)))))/AC666*G666),TRUE),IF(AND(AE666*G666&lt;&gt;0,(TRUNC(AE666*G666,2)+(TRUNC(AL666,2)-(TRUNC(S666*G666,2)+TRUNC(W666*G666,2)+TRUNC(Y666*G666,2)+TRUNC(AA666*G666,2)+TRUNC(AC666*G666,2)+TRUNC(AE666*G666,2)+TRUNC(AG666*G666,2)+TRUNC(AI666*G666,2))))&gt;=0),ABS((AG666*G666-(TRUNC(AG666*G666,2)+(TRUNC(AL666,2)-(TRUNC(S666*G666,2)+TRUNC(W666*G666,2)+TRUNC(Y666*G666,2)+TRUNC(AA666*G666,2)+TRUNC(AC666*G666,2)+TRUNC(AE666*G666,2)+TRUNC(AG666*G666,2)+TRUNC(AI666*G666,2)))))/AG666*G666)&lt;ABS((AE666*G666-(TRUNC(AE666*G666,2)+(TRUNC(AL666,2)-(TRUNC(S666*G666,2)+TRUNC(W666*G666,2)+TRUNC(Y666*G666,2)+TRUNC(AA666*G666,2)+TRUNC(AC666*G666,2)+TRUNC(AE666*G666,2)+TRUNC(AG666*G666,2)+TRUNC(AI666*G666,2)))))/AE666*G666),TRUE),IF(AND(AG666*G666&lt;&gt;0,(TRUNC(AG666*G666,2)+(TRUNC(AL666,2)-(TRUNC(S666*G666,2)+TRUNC(W666*G666,2)+TRUNC(Y666*G666,2)+TRUNC(AA666*G666,2)+TRUNC(AC666*G666,2)+TRUNC(AE666*G666,2)+TRUNC(AG666*G666,2)+TRUNC(AI666*G666,2))))&gt;=0),ABS((AG666*G666-(TRUNC(AG666*G666,2)+(TRUNC(AL666,2)-(TRUNC(S666*G666,2)+TRUNC(W666*G666,2)+TRUNC(Y666*G666,2)+TRUNC(AA666*G666,2)+TRUNC(AC666*G666,2)+TRUNC(AE666*G666,2)+TRUNC(AG666*G666,2)+TRUNC(AI666*G666,2)))))/AG666*G666)&lt;=ABS((AG666*G666-(TRUNC(AG666*G666,2)+(TRUNC(AL666,2)-(TRUNC(S666*G666,2)+TRUNC(W666*G666,2)+TRUNC(Y666*G666,2)+TRUNC(AA666*G666,2)+TRUNC(AC666*G666,2)+TRUNC(AE666*G666,2)+TRUNC(AG666*G666,2)+TRUNC(AI666*G666,2)))))/AG666*G666),TRUE),IF(AND(AI666*G666&lt;&gt;0,(TRUNC(AI666*G666,2)+(TRUNC(AL666,2)-(TRUNC(S666*G666,2)+TRUNC(W666*G666,2)+TRUNC(Y666*G666,2)+TRUNC(AA666*G666,2)+TRUNC(AC666*G666,2)+TRUNC(AE666*G666,2)+TRUNC(AG666*G666,2)+TRUNC(AI666*G666,2))))&gt;=0),ABS((AG666*G666-(TRUNC(AG666*G666,2)+(TRUNC(AL666,2)-(TRUNC(S666*G666,2)+TRUNC(W666*G666,2)+TRUNC(Y666*G666,2)+TRUNC(AA666*G666,2)+TRUNC(AC666*G666,2)+TRUNC(AE666*G666,2)+TRUNC(AG666*G666,2)+TRUNC(AI666*G666,2)))))/AG666*G666)&lt;=ABS((AI666*G666-(TRUNC(AI666*G666,2)+(TRUNC(AL666,2)-(TRUNC(S666*G666,2)+TRUNC(W666*G666,2)+TRUNC(Y666*G666,2)+TRUNC(AA666*G666,2)+TRUNC(AC666*G666,2)+TRUNC(AE666*G666,2)+TRUNC(AG666*G666,2)+TRUNC(AI666*G666,2)))))/AI666*G666),TRUE)),TRUNC(AG666*G666,2)+(TRUNC(AL666,2)-(TRUNC(S666*G666,2)+TRUNC(W666*G666,2)+TRUNC(Y666*G666,2)+TRUNC(AA666*G666,2)+TRUNC(AC666*G666,2)+TRUNC(AE666*G666,2)+TRUNC(AG666*G666,2)+TRUNC(AI666*G666,2))),TRUNC(AG666*G666,2)))))</f>
        <v>0</v>
      </c>
      <c r="AI666" s="363">
        <f t="shared" ref="AI666:AI672" si="662">IF(P666*(1+R666)=0,0,IF((TRUNC(AK666,2)-(TRUNC(H666*(1+R666),2)+TRUNC(J666*(1+R666),2)+TRUNC(K666*(1+R666),2)+TRUNC(L666*(1+R666),2)+TRUNC(M666*(1+R666),2)+TRUNC(N666*(1+R666),2)+TRUNC(O666*(1+R666),2)+TRUNC(P666*(1+R666),2)))=0,TRUNC(P666*(1+R666),2),IF((TRUNC(TRUNC(P666*(1+R666),2),2)+(TRUNC(AK666,2)-(TRUNC(H666*(1+R666),2)+TRUNC(J666*(1+R666),2)+TRUNC(K666*(1+R666),2)+TRUNC(L666*(1+R666),2)+TRUNC(M666*(1+R666),2)+TRUNC(N666*(1+R666),2)+TRUNC(O666*(1+R666),2)+TRUNC(P666*(1+R666),2))))&lt;=0,TRUNC(P666*(1+R666),2),IF(AND(IF(AND(H666*(1+R666)&lt;&gt;0,(TRUNC(H666*(1+R666),2)+(TRUNC(AK666,2)-(TRUNC(H666*(1+R666),2)+TRUNC(J666*(1+R666),2)+TRUNC(K666*(1+R666),2)+TRUNC(L666*(1+R666),2)+TRUNC(M666*(1+R666),2)+TRUNC(N666*(1+R666),2)+TRUNC(O666*(1+R666),2)+TRUNC(P666*(1+R666),2))))&gt;=0),ABS((P666*(1+R666)-(TRUNC(P666*(1+R666),2)+(TRUNC(AK666,2)-(TRUNC(H666*(1+R666),2)+TRUNC(J666*(1+R666),2)+TRUNC(K666*(1+R666),2)+TRUNC(L666*(1+R666),2)+TRUNC(M666*(1+R666),2)+TRUNC(N666*(1+R666),2)+TRUNC(O666*(1+R666),2)+TRUNC(P666*(1+R666),2)))))/P666*(1+R666))&lt;ABS((H666*(1+R666)-(TRUNC(H666*(1+R666),2)+(TRUNC(AK666,2)-(TRUNC(H666*(1+R666),2)+TRUNC(J666*(1+R666),2)+TRUNC(K666*(1+R666),2)+TRUNC(L666*(1+R666),2)+TRUNC(M666*(1+R666),2)+TRUNC(N666*(1+R666),2)+TRUNC(O666*(1+R666),2)+TRUNC(P666*(1+R666),2)))))/H666*(1+R666)),TRUE),IF(AND(J666*(1+R666)&lt;&gt;0,(TRUNC(J666*(1+R666),2)+(TRUNC(AK666,2)-(TRUNC(H666*(1+R666),2)+TRUNC(J666*(1+R666),2)+TRUNC(K666*(1+R666),2)+TRUNC(L666*(1+R666),2)+TRUNC(M666*(1+R666),2)+TRUNC(N666*(1+R666),2)+TRUNC(O666*(1+R666),2)+TRUNC(P666*(1+R666),2))))&gt;=0),ABS((P666*(1+R666)-(TRUNC(P666*(1+R666),2)+(TRUNC(AK666,2)-(TRUNC(H666*(1+R666),2)+TRUNC(J666*(1+R666),2)+TRUNC(K666*(1+R666),2)+TRUNC(L666*(1+R666),2)+TRUNC(M666*(1+R666),2)+TRUNC(N666*(1+R666),2)+TRUNC(O666*(1+R666),2)+TRUNC(P666*(1+R666),2)))))/P666*(1+R666))&lt;ABS((J666*(1+R666)-(TRUNC(J666*(1+R666),2)+(TRUNC(AK666,2)-(TRUNC(H666*(1+R666),2)+TRUNC(J666*(1+R666),2)+TRUNC(K666*(1+R666),2)+TRUNC(L666*(1+R666),2)+TRUNC(M666*(1+R666),2)+TRUNC(N666*(1+R666),2)+TRUNC(O666*(1+R666),2)+TRUNC(P666*(1+R666),2)))))/J666*(1+R666)),TRUE),IF(AND(K666*(1+R666)&lt;&gt;0,(TRUNC(K666*(1+R666),2)+(TRUNC(AK666,2)-(TRUNC(H666*(1+R666),2)+TRUNC(J666*(1+R666),2)+TRUNC(K666*(1+R666),2)+TRUNC(L666*(1+R666),2)+TRUNC(M666*(1+R666),2)+TRUNC(N666*(1+R666),2)+TRUNC(O666*(1+R666),2)+TRUNC(P666*(1+R666),2))))&gt;=0),ABS((P666*(1+R666)-(TRUNC(P666*(1+R666),2)+(TRUNC(AK666,2)-(TRUNC(H666*(1+R666),2)+TRUNC(J666*(1+R666),2)+TRUNC(K666*(1+R666),2)+TRUNC(L666*(1+R666),2)+TRUNC(M666*(1+R666),2)+TRUNC(N666*(1+R666),2)+TRUNC(O666*(1+R666),2)+TRUNC(P666*(1+R666),2)))))/P666*(1+R666))&lt;ABS((K666*(1+R666)-(TRUNC(K666*(1+R666),2)+(TRUNC(AK666,2)-(TRUNC(H666*(1+R666),2)+TRUNC(J666*(1+R666),2)+TRUNC(K666*(1+R666),2)+TRUNC(L666*(1+R666),2)+TRUNC(M666*(1+R666),2)+TRUNC(N666*(1+R666),2)+TRUNC(O666*(1+R666),2)+TRUNC(P666*(1+R666),2)))))/K666*(1+R666)),TRUE),IF(AND(L666*(1+R666)&lt;&gt;0,(TRUNC(L666*(1+R666),2)+(TRUNC(AK666,2)-(TRUNC(H666*(1+R666),2)+TRUNC(J666*(1+R666),2)+TRUNC(K666*(1+R666),2)+TRUNC(L666*(1+R666),2)+TRUNC(M666*(1+R666),2)+TRUNC(N666*(1+R666),2)+TRUNC(O666*(1+R666),2)+TRUNC(P666*(1+R666),2))))&gt;=0),ABS((P666*(1+R666)-(TRUNC(P666*(1+R666),2)+(TRUNC(AK666,2)-(TRUNC(H666*(1+R666),2)+TRUNC(J666*(1+R666),2)+TRUNC(K666*(1+R666),2)+TRUNC(L666*(1+R666),2)+TRUNC(M666*(1+R666),2)+TRUNC(N666*(1+R666),2)+TRUNC(O666*(1+R666),2)+TRUNC(P666*(1+R666),2)))))/P666*(1+R666))&lt;ABS((L666*(1+R666)-(TRUNC(L666*(1+R666),2)+(TRUNC(AK666,2)-(TRUNC(H666*(1+R666),2)+TRUNC(J666*(1+R666),2)+TRUNC(K666*(1+R666),2)+TRUNC(L666*(1+R666),2)+TRUNC(M666*(1+R666),2)+TRUNC(N666*(1+R666),2)+TRUNC(O666*(1+R666),2)+TRUNC(P666*(1+R666),2)))))/L666*(1+R666)),TRUE),IF(AND(M666*(1+R666)&lt;&gt;0,(TRUNC(M666*(1+R666),2)+(TRUNC(AK666,2)-(TRUNC(H666*(1+R666),2)+TRUNC(J666*(1+R666),2)+TRUNC(K666*(1+R666),2)+TRUNC(L666*(1+R666),2)+TRUNC(M666*(1+R666),2)+TRUNC(N666*(1+R666),2)+TRUNC(O666*(1+R666),2)+TRUNC(P666*(1+R666),2))))&gt;=0),ABS((P666*(1+R666)-(TRUNC(P666*(1+R666),2)+(TRUNC(AK666,2)-(TRUNC(H666*(1+R666),2)+TRUNC(J666*(1+R666),2)+TRUNC(K666*(1+R666),2)+TRUNC(L666*(1+R666),2)+TRUNC(M666*(1+R666),2)+TRUNC(N666*(1+R666),2)+TRUNC(O666*(1+R666),2)+TRUNC(P666*(1+R666),2)))))/P666*(1+R666))&lt;ABS((M666*(1+R666)-(TRUNC(M666*(1+R666),2)+(TRUNC(AK666,2)-(TRUNC(H666*(1+R666),2)+TRUNC(J666*(1+R666),2)+TRUNC(K666*(1+R666),2)+TRUNC(L666*(1+R666),2)+TRUNC(M666*(1+R666),2)+TRUNC(N666*(1+R666),2)+TRUNC(O666*(1+R666),2)+TRUNC(P666*(1+R666),2)))))/M666*(1+R666)),TRUE),IF(AND(N666*(1+R666)&lt;&gt;0,(TRUNC(N666*(1+R666),2)+(TRUNC(AK666,2)-(TRUNC(H666*(1+R666),2)+TRUNC(J666*(1+R666),2)+TRUNC(K666*(1+R666),2)+TRUNC(L666*(1+R666),2)+TRUNC(M666*(1+R666),2)+TRUNC(N666*(1+R666),2)+TRUNC(O666*(1+R666),2)+TRUNC(P666*(1+R666),2))))&gt;=0),ABS((P666*(1+R666)-(TRUNC(P666*(1+R666),2)+(TRUNC(AK666,2)-(TRUNC(H666*(1+R666),2)+TRUNC(J666*(1+R666),2)+TRUNC(K666*(1+R666),2)+TRUNC(L666*(1+R666),2)+TRUNC(M666*(1+R666),2)+TRUNC(N666*(1+R666),2)+TRUNC(O666*(1+R666),2)+TRUNC(P666*(1+R666),2)))))/P666*(1+R666))&lt;ABS((N666*(1+R666)-(TRUNC(N666*(1+R666),2)+(TRUNC(AK666,2)-(TRUNC(H666*(1+R666),2)+TRUNC(J666*(1+R666),2)+TRUNC(K666*(1+R666),2)+TRUNC(L666*(1+R666),2)+TRUNC(M666*(1+R666),2)+TRUNC(N666*(1+R666),2)+TRUNC(O666*(1+R666),2)+TRUNC(P666*(1+R666),2)))))/N666*(1+R666)),TRUE),IF(AND(O666*(1+R666)&lt;&gt;0,(TRUNC(O666*(1+R666),2)+(TRUNC(AK666,2)-(TRUNC(H666*(1+R666),2)+TRUNC(J666*(1+R666),2)+TRUNC(K666*(1+R666),2)+TRUNC(L666*(1+R666),2)+TRUNC(M666*(1+R666),2)+TRUNC(N666*(1+R666),2)+TRUNC(O666*(1+R666),2)+TRUNC(P666*(1+R666),2))))&gt;=0),ABS((P666*(1+R666)-(TRUNC(P666*(1+R666),2)+(TRUNC(AK666,2)-(TRUNC(H666*(1+R666),2)+TRUNC(J666*(1+R666),2)+TRUNC(K666*(1+R666),2)+TRUNC(L666*(1+R666),2)+TRUNC(M666*(1+R666),2)+TRUNC(N666*(1+R666),2)+TRUNC(O666*(1+R666),2)+TRUNC(P666*(1+R666),2)))))/P666*(1+R666))&lt;ABS((O666*(1+R666)-(TRUNC(O666*(1+R666),2)+(TRUNC(AK666,2)-(TRUNC(H666*(1+R666),2)+TRUNC(J666*(1+R666),2)+TRUNC(K666*(1+R666),2)+TRUNC(L666*(1+R666),2)+TRUNC(M666*(1+R666),2)+TRUNC(N666*(1+R666),2)+TRUNC(O666*(1+R666),2)+TRUNC(P666*(1+R666),2)))))/O666*(1+R666)),TRUE),IF(AND(P666*(1+R666)&lt;&gt;0,(TRUNC(P666*(1+R666),2)+(TRUNC(AK666,2)-(TRUNC(H666*(1+R666),2)+TRUNC(J666*(1+R666),2)+TRUNC(K666*(1+R666),2)+TRUNC(L666*(1+R666),2)+TRUNC(M666*(1+R666),2)+TRUNC(N666*(1+R666),2)+TRUNC(O666*(1+R666),2)+TRUNC(P666*(1+R666),2))))&gt;=0),ABS((P666*(1+R666)-(TRUNC(P666*(1+R666),2)+(TRUNC(AK666,2)-(TRUNC(H666*(1+R666),2)+TRUNC(J666*(1+R666),2)+TRUNC(K666*(1+R666),2)+TRUNC(L666*(1+R666),2)+TRUNC(M666*(1+R666),2)+TRUNC(N666*(1+R666),2)+TRUNC(O666*(1+R666),2)+TRUNC(P666*(1+R666),2)))))/P666*(1+R666))&lt;=ABS((P666*(1+R666)-(TRUNC(P666*(1+R666),2)+(TRUNC(AK666,2)-(TRUNC(H666*(1+R666),2)+TRUNC(J666*(1+R666),2)+TRUNC(K666*(1+R666),2)+TRUNC(L666*(1+R666),2)+TRUNC(M666*(1+R666),2)+TRUNC(N666*(1+R666),2)+TRUNC(O666*(1+R666),2)+TRUNC(P666*(1+R666),2)))))/P666*(1+R666)),TRUE)),TRUNC(P666*(1+R666),2)+(TRUNC(AK666,2)-(TRUNC(H666*(1+R666),2)+TRUNC(J666*(1+R666),2)+TRUNC(K666*(1+R666),2)+TRUNC(L666*(1+R666),2)+TRUNC(M666*(1+R666),2)+TRUNC(N666*(1+R666),2)+TRUNC(O666*(1+R666),2)+TRUNC(P666*(1+R666),2))),TRUNC(P666*(1+R666),2)))))</f>
        <v>0</v>
      </c>
      <c r="AJ666" s="363">
        <f t="shared" ref="AJ666:AJ672" si="663">IF(AI666*G666=0,0,IF((TRUNC(AL666,2)-(TRUNC(S666*G666,2)+TRUNC(W666*G666,2)+TRUNC(Y666*G666,2)+TRUNC(AA666*G666,2)+TRUNC(AC666*G666,2)+TRUNC(AE666*G666,2)+TRUNC(AG666*G666,2)+TRUNC(AI666*G666,2)))=0,TRUNC(AI666*G666,2),IF((TRUNC(TRUNC(AI666*G666,2),2)+(TRUNC(AL666,2)-(TRUNC(S666*G666,2)+TRUNC(W666*G666,2)+TRUNC(Y666*G666,2)+TRUNC(AA666*G666,2)+TRUNC(AC666*G666,2)+TRUNC(AE666*G666,2)+TRUNC(AG666*G666,2)+TRUNC(AI666*G666,2))))&lt;=0,TRUNC(AI666*G666,2),IF(AND(IF(AND(S666*G666&lt;&gt;0,(TRUNC(S666*G666,2)+(TRUNC(AL666,2)-(TRUNC(S666*G666,2)+TRUNC(W666*G666,2)+TRUNC(Y666*G666,2)+TRUNC(AA666*G666,2)+TRUNC(AC666*G666,2)+TRUNC(AE666*G666,2)+TRUNC(AG666*G666,2)+TRUNC(AI666*G666,2))))&gt;=0),ABS((AI666*G666-(TRUNC(AI666*G666,2)+(TRUNC(AL666,2)-(TRUNC(S666*G666,2)+TRUNC(W666*G666,2)+TRUNC(Y666*G666,2)+TRUNC(AA666*G666,2)+TRUNC(AC666*G666,2)+TRUNC(AE666*G666,2)+TRUNC(AG666*G666,2)+TRUNC(AI666*G666,2)))))/AI666*G666)&lt;ABS((S666*G666-(TRUNC(S666*G666,2)+(TRUNC(AL666,2)-(TRUNC(S666*G666,2)+TRUNC(W666*G666,2)+TRUNC(Y666*G666,2)+TRUNC(AA666*G666,2)+TRUNC(AC666*G666,2)+TRUNC(AE666*G666,2)+TRUNC(AG666*G666,2)+TRUNC(AI666*G666,2)))))/S666*G666),TRUE),IF(AND(W666*G666&lt;&gt;0,(TRUNC(W666*G666,2)+(TRUNC(AL666,2)-(TRUNC(S666*G666,2)+TRUNC(W666*G666,2)+TRUNC(Y666*G666,2)+TRUNC(AA666*G666,2)+TRUNC(AC666*G666,2)+TRUNC(AE666*G666,2)+TRUNC(AG666*G666,2)+TRUNC(AI666*G666,2))))&gt;=0),ABS((AI666*G666-(TRUNC(AI666*G666,2)+(TRUNC(AL666,2)-(TRUNC(S666*G666,2)+TRUNC(W666*G666,2)+TRUNC(Y666*G666,2)+TRUNC(AA666*G666,2)+TRUNC(AC666*G666,2)+TRUNC(AE666*G666,2)+TRUNC(AG666*G666,2)+TRUNC(AI666*G666,2)))))/AI666*G666)&lt;ABS((W666*G666-(TRUNC(W666*G666,2)+(TRUNC(AL666,2)-(TRUNC(S666*G666,2)+TRUNC(W666*G666,2)+TRUNC(Y666*G666,2)+TRUNC(AA666*G666,2)+TRUNC(AC666*G666,2)+TRUNC(AE666*G666,2)+TRUNC(AG666*G666,2)+TRUNC(AI666*G666,2)))))/W666*G666),TRUE),IF(AND(Y666*G666&lt;&gt;0,(TRUNC(Y666*G666,2)+(TRUNC(AL666,2)-(TRUNC(S666*G666,2)+TRUNC(W666*G666,2)+TRUNC(Y666*G666,2)+TRUNC(AA666*G666,2)+TRUNC(AC666*G666,2)+TRUNC(AE666*G666,2)+TRUNC(AG666*G666,2)+TRUNC(AI666*G666,2))))&gt;=0),ABS((AI666*G666-(TRUNC(AI666*G666,2)+(TRUNC(AL666,2)-(TRUNC(S666*G666,2)+TRUNC(W666*G666,2)+TRUNC(Y666*G666,2)+TRUNC(AA666*G666,2)+TRUNC(AC666*G666,2)+TRUNC(AE666*G666,2)+TRUNC(AG666*G666,2)+TRUNC(AI666*G666,2)))))/AI666*G666)&lt;ABS((Y666*G666-(TRUNC(Y666*G666,2)+(TRUNC(AL666,2)-(TRUNC(S666*G666,2)+TRUNC(W666*G666,2)+TRUNC(Y666*G666,2)+TRUNC(AA666*G666,2)+TRUNC(AC666*G666,2)+TRUNC(AE666*G666,2)+TRUNC(AG666*G666,2)+TRUNC(AI666*G666,2)))))/Y666*G666),TRUE),IF(AND(AA666*G666&lt;&gt;0,(TRUNC(AA666*G666,2)+(TRUNC(AL666,2)-(TRUNC(S666*G666,2)+TRUNC(W666*G666,2)+TRUNC(Y666*G666,2)+TRUNC(AA666*G666,2)+TRUNC(AC666*G666,2)+TRUNC(AE666*G666,2)+TRUNC(AG666*G666,2)+TRUNC(AI666*G666,2))))&gt;=0),ABS((AI666*G666-(TRUNC(AI666*G666,2)+(TRUNC(AL666,2)-(TRUNC(S666*G666,2)+TRUNC(W666*G666,2)+TRUNC(Y666*G666,2)+TRUNC(AA666*G666,2)+TRUNC(AC666*G666,2)+TRUNC(AE666*G666,2)+TRUNC(AG666*G666,2)+TRUNC(AI666*G666,2)))))/AI666*G666)&lt;ABS((AA666*G666-(TRUNC(AA666*G666,2)+(TRUNC(AL666,2)-(TRUNC(S666*G666,2)+TRUNC(W666*G666,2)+TRUNC(Y666*G666,2)+TRUNC(AA666*G666,2)+TRUNC(AC666*G666,2)+TRUNC(AE666*G666,2)+TRUNC(AG666*G666,2)+TRUNC(AI666*G666,2)))))/AA666*G666),TRUE),IF(AND(AC666*G666&lt;&gt;0,(TRUNC(AC666*G666,2)+(TRUNC(AL666,2)-(TRUNC(S666*G666,2)+TRUNC(W666*G666,2)+TRUNC(Y666*G666,2)+TRUNC(AA666*G666,2)+TRUNC(AC666*G666,2)+TRUNC(AE666*G666,2)+TRUNC(AG666*G666,2)+TRUNC(AI666*G666,2))))&gt;=0),ABS((AI666*G666-(TRUNC(AI666*G666,2)+(TRUNC(AL666,2)-(TRUNC(S666*G666,2)+TRUNC(W666*G666,2)+TRUNC(Y666*G666,2)+TRUNC(AA666*G666,2)+TRUNC(AC666*G666,2)+TRUNC(AE666*G666,2)+TRUNC(AG666*G666,2)+TRUNC(AI666*G666,2)))))/AI666*G666)&lt;ABS((AC666*G666-(TRUNC(AC666*G666,2)+(TRUNC(AL666,2)-(TRUNC(S666*G666,2)+TRUNC(W666*G666,2)+TRUNC(Y666*G666,2)+TRUNC(AA666*G666,2)+TRUNC(AC666*G666,2)+TRUNC(AE666*G666,2)+TRUNC(AG666*G666,2)+TRUNC(AI666*G666,2)))))/AC666*G666),TRUE),IF(AND(AE666*G666&lt;&gt;0,(TRUNC(AE666*G666,2)+(TRUNC(AL666,2)-(TRUNC(S666*G666,2)+TRUNC(W666*G666,2)+TRUNC(Y666*G666,2)+TRUNC(AA666*G666,2)+TRUNC(AC666*G666,2)+TRUNC(AE666*G666,2)+TRUNC(AG666*G666,2)+TRUNC(AI666*G666,2))))&gt;=0),ABS((AI666*G666-(TRUNC(AI666*G666,2)+(TRUNC(AL666,2)-(TRUNC(S666*G666,2)+TRUNC(W666*G666,2)+TRUNC(Y666*G666,2)+TRUNC(AA666*G666,2)+TRUNC(AC666*G666,2)+TRUNC(AE666*G666,2)+TRUNC(AG666*G666,2)+TRUNC(AI666*G666,2)))))/AI666*G666)&lt;ABS((AE666*G666-(TRUNC(AE666*G666,2)+(TRUNC(AL666,2)-(TRUNC(S666*G666,2)+TRUNC(W666*G666,2)+TRUNC(Y666*G666,2)+TRUNC(AA666*G666,2)+TRUNC(AC666*G666,2)+TRUNC(AE666*G666,2)+TRUNC(AG666*G666,2)+TRUNC(AI666*G666,2)))))/AE666*G666),TRUE),IF(AND(AG666*G666&lt;&gt;0,(TRUNC(AG666*G666,2)+(TRUNC(AL666,2)-(TRUNC(S666*G666,2)+TRUNC(W666*G666,2)+TRUNC(Y666*G666,2)+TRUNC(AA666*G666,2)+TRUNC(AC666*G666,2)+TRUNC(AE666*G666,2)+TRUNC(AG666*G666,2)+TRUNC(AI666*G666,2))))&gt;=0),ABS((AI666*G666-(TRUNC(AI666*G666,2)+(TRUNC(AL666,2)-(TRUNC(S666*G666,2)+TRUNC(W666*G666,2)+TRUNC(Y666*G666,2)+TRUNC(AA666*G666,2)+TRUNC(AC666*G666,2)+TRUNC(AE666*G666,2)+TRUNC(AG666*G666,2)+TRUNC(AI666*G666,2)))))/AI666*G666)&lt;ABS((AG666*G666-(TRUNC(AG666*G666,2)+(TRUNC(AL666,2)-(TRUNC(S666*G666,2)+TRUNC(W666*G666,2)+TRUNC(Y666*G666,2)+TRUNC(AA666*G666,2)+TRUNC(AC666*G666,2)+TRUNC(AE666*G666,2)+TRUNC(AG666*G666,2)+TRUNC(AI666*G666,2)))))/AG666*G666),TRUE),IF(AND(AI666*G666&lt;&gt;0,(TRUNC(AI666*G666,2)+(TRUNC(AL666,2)-(TRUNC(S666*G666,2)+TRUNC(W666*G666,2)+TRUNC(Y666*G666,2)+TRUNC(AA666*G666,2)+TRUNC(AC666*G666,2)+TRUNC(AE666*G666,2)+TRUNC(AG666*G666,2)+TRUNC(AI666*G666,2))))&gt;=0),ABS((AI666*G666-(TRUNC(AI666*G666,2)+(TRUNC(AL666,2)-(TRUNC(S666*G666,2)+TRUNC(W666*G666,2)+TRUNC(Y666*G666,2)+TRUNC(AA666*G666,2)+TRUNC(AC666*G666,2)+TRUNC(AE666*G666,2)+TRUNC(AG666*G666,2)+TRUNC(AI666*G666,2)))))/AI666*G666)&lt;=ABS((AI666*G666-(TRUNC(AI666*G666,2)+(TRUNC(AL666,2)-(TRUNC(S666*G666,2)+TRUNC(W666*G666,2)+TRUNC(Y666*G666,2)+TRUNC(AA666*G666,2)+TRUNC(AC666*G666,2)+TRUNC(AE666*G666,2)+TRUNC(AG666*G666,2)+TRUNC(AI666*G666,2)))))/AI666*G666),TRUE)),TRUNC(AI666*G666,2)+(TRUNC(AL666,2)-(TRUNC(S666*G666,2)+TRUNC(W666*G666,2)+TRUNC(Y666*G666,2)+TRUNC(AA666*G666,2)+TRUNC(AC666*G666,2)+TRUNC(AE666*G666,2)+TRUNC(AG666*G666,2)+TRUNC(AI666*G666,2))),TRUNC(AI666*G666,2)))))</f>
        <v>0</v>
      </c>
      <c r="AK666" s="363">
        <f t="shared" ref="AK666:AK672" si="664">TRUNC(Q666*(1+R666), 2)</f>
        <v>21.07</v>
      </c>
      <c r="AL666" s="363">
        <f t="shared" ref="AL666:AL672" si="665">TRUNC(G666*TRUNC(AK666, 2), 2)</f>
        <v>9270.7999999999993</v>
      </c>
    </row>
    <row r="667" spans="1:38" ht="25.5" x14ac:dyDescent="0.2">
      <c r="A667" s="374" t="s">
        <v>1473</v>
      </c>
      <c r="B667" s="373" t="s">
        <v>287</v>
      </c>
      <c r="C667" s="373" t="s">
        <v>393</v>
      </c>
      <c r="D667" s="373" t="s">
        <v>1219</v>
      </c>
      <c r="E667" s="372" t="s">
        <v>107</v>
      </c>
      <c r="F667" s="371" t="s">
        <v>112</v>
      </c>
      <c r="G667" s="371">
        <v>220</v>
      </c>
      <c r="H667" s="369">
        <v>0</v>
      </c>
      <c r="I667" s="369">
        <v>12.26</v>
      </c>
      <c r="J667" s="369">
        <v>12.26</v>
      </c>
      <c r="K667" s="369">
        <v>0</v>
      </c>
      <c r="L667" s="369">
        <v>0</v>
      </c>
      <c r="M667" s="369">
        <v>0</v>
      </c>
      <c r="N667" s="369">
        <v>0</v>
      </c>
      <c r="O667" s="369">
        <v>0</v>
      </c>
      <c r="P667" s="369">
        <v>0</v>
      </c>
      <c r="Q667" s="369">
        <f t="shared" si="646"/>
        <v>12.26</v>
      </c>
      <c r="R667" s="370">
        <v>8.3526000000000003E-2</v>
      </c>
      <c r="S667" s="369">
        <f t="shared" si="647"/>
        <v>0</v>
      </c>
      <c r="T667" s="423">
        <f t="shared" si="648"/>
        <v>0</v>
      </c>
      <c r="U667" s="369">
        <f t="shared" si="649"/>
        <v>13.28</v>
      </c>
      <c r="V667" s="369">
        <f t="shared" si="649"/>
        <v>2921.6</v>
      </c>
      <c r="W667" s="369">
        <f t="shared" si="650"/>
        <v>13.28</v>
      </c>
      <c r="X667" s="369">
        <f t="shared" si="651"/>
        <v>2921.6</v>
      </c>
      <c r="Y667" s="369">
        <f t="shared" si="652"/>
        <v>0</v>
      </c>
      <c r="Z667" s="369">
        <f t="shared" si="653"/>
        <v>0</v>
      </c>
      <c r="AA667" s="369">
        <f t="shared" si="654"/>
        <v>0</v>
      </c>
      <c r="AB667" s="369">
        <f t="shared" si="655"/>
        <v>0</v>
      </c>
      <c r="AC667" s="369">
        <f t="shared" si="656"/>
        <v>0</v>
      </c>
      <c r="AD667" s="369">
        <f t="shared" si="657"/>
        <v>0</v>
      </c>
      <c r="AE667" s="369">
        <f t="shared" si="658"/>
        <v>0</v>
      </c>
      <c r="AF667" s="369">
        <f t="shared" si="659"/>
        <v>0</v>
      </c>
      <c r="AG667" s="369">
        <f t="shared" si="660"/>
        <v>0</v>
      </c>
      <c r="AH667" s="369">
        <f t="shared" si="661"/>
        <v>0</v>
      </c>
      <c r="AI667" s="369">
        <f t="shared" si="662"/>
        <v>0</v>
      </c>
      <c r="AJ667" s="369">
        <f t="shared" si="663"/>
        <v>0</v>
      </c>
      <c r="AK667" s="369">
        <f t="shared" si="664"/>
        <v>13.28</v>
      </c>
      <c r="AL667" s="369">
        <f t="shared" si="665"/>
        <v>2921.6</v>
      </c>
    </row>
    <row r="668" spans="1:38" ht="25.5" x14ac:dyDescent="0.2">
      <c r="A668" s="368" t="s">
        <v>1472</v>
      </c>
      <c r="B668" s="367" t="s">
        <v>287</v>
      </c>
      <c r="C668" s="367" t="s">
        <v>393</v>
      </c>
      <c r="D668" s="367" t="s">
        <v>414</v>
      </c>
      <c r="E668" s="366" t="s">
        <v>125</v>
      </c>
      <c r="F668" s="365" t="s">
        <v>126</v>
      </c>
      <c r="G668" s="365">
        <v>82</v>
      </c>
      <c r="H668" s="363">
        <v>3.38</v>
      </c>
      <c r="I668" s="363">
        <v>0</v>
      </c>
      <c r="J668" s="363">
        <v>0</v>
      </c>
      <c r="K668" s="363">
        <v>0</v>
      </c>
      <c r="L668" s="363">
        <v>0</v>
      </c>
      <c r="M668" s="363">
        <v>0</v>
      </c>
      <c r="N668" s="363">
        <v>0</v>
      </c>
      <c r="O668" s="363">
        <v>0</v>
      </c>
      <c r="P668" s="363">
        <v>0</v>
      </c>
      <c r="Q668" s="363">
        <f t="shared" si="646"/>
        <v>3.38</v>
      </c>
      <c r="R668" s="364">
        <v>8.3526000000000003E-2</v>
      </c>
      <c r="S668" s="363">
        <f t="shared" si="647"/>
        <v>3.66</v>
      </c>
      <c r="T668" s="423">
        <f t="shared" si="648"/>
        <v>300.12</v>
      </c>
      <c r="U668" s="363">
        <f t="shared" si="649"/>
        <v>0</v>
      </c>
      <c r="V668" s="363">
        <f t="shared" si="649"/>
        <v>0</v>
      </c>
      <c r="W668" s="363">
        <f t="shared" si="650"/>
        <v>0</v>
      </c>
      <c r="X668" s="363">
        <f t="shared" si="651"/>
        <v>0</v>
      </c>
      <c r="Y668" s="363">
        <f t="shared" si="652"/>
        <v>0</v>
      </c>
      <c r="Z668" s="363">
        <f t="shared" si="653"/>
        <v>0</v>
      </c>
      <c r="AA668" s="363">
        <f t="shared" si="654"/>
        <v>0</v>
      </c>
      <c r="AB668" s="363">
        <f t="shared" si="655"/>
        <v>0</v>
      </c>
      <c r="AC668" s="363">
        <f t="shared" si="656"/>
        <v>0</v>
      </c>
      <c r="AD668" s="363">
        <f t="shared" si="657"/>
        <v>0</v>
      </c>
      <c r="AE668" s="363">
        <f t="shared" si="658"/>
        <v>0</v>
      </c>
      <c r="AF668" s="363">
        <f t="shared" si="659"/>
        <v>0</v>
      </c>
      <c r="AG668" s="363">
        <f t="shared" si="660"/>
        <v>0</v>
      </c>
      <c r="AH668" s="363">
        <f t="shared" si="661"/>
        <v>0</v>
      </c>
      <c r="AI668" s="363">
        <f t="shared" si="662"/>
        <v>0</v>
      </c>
      <c r="AJ668" s="363">
        <f t="shared" si="663"/>
        <v>0</v>
      </c>
      <c r="AK668" s="363">
        <f t="shared" si="664"/>
        <v>3.66</v>
      </c>
      <c r="AL668" s="363">
        <f t="shared" si="665"/>
        <v>300.12</v>
      </c>
    </row>
    <row r="669" spans="1:38" ht="25.5" x14ac:dyDescent="0.2">
      <c r="A669" s="374" t="s">
        <v>1471</v>
      </c>
      <c r="B669" s="373" t="s">
        <v>287</v>
      </c>
      <c r="C669" s="373" t="s">
        <v>393</v>
      </c>
      <c r="D669" s="373" t="s">
        <v>416</v>
      </c>
      <c r="E669" s="372" t="s">
        <v>127</v>
      </c>
      <c r="F669" s="371" t="s">
        <v>126</v>
      </c>
      <c r="G669" s="371">
        <v>82</v>
      </c>
      <c r="H669" s="369">
        <v>22.5</v>
      </c>
      <c r="I669" s="369">
        <v>0</v>
      </c>
      <c r="J669" s="369">
        <v>0</v>
      </c>
      <c r="K669" s="369">
        <v>0</v>
      </c>
      <c r="L669" s="369">
        <v>0</v>
      </c>
      <c r="M669" s="369">
        <v>0</v>
      </c>
      <c r="N669" s="369">
        <v>0</v>
      </c>
      <c r="O669" s="369">
        <v>0</v>
      </c>
      <c r="P669" s="369">
        <v>0</v>
      </c>
      <c r="Q669" s="369">
        <f t="shared" si="646"/>
        <v>22.5</v>
      </c>
      <c r="R669" s="370">
        <v>8.3526000000000003E-2</v>
      </c>
      <c r="S669" s="369">
        <f t="shared" si="647"/>
        <v>24.37</v>
      </c>
      <c r="T669" s="423">
        <f t="shared" si="648"/>
        <v>1998.34</v>
      </c>
      <c r="U669" s="369">
        <f t="shared" si="649"/>
        <v>0</v>
      </c>
      <c r="V669" s="369">
        <f t="shared" si="649"/>
        <v>0</v>
      </c>
      <c r="W669" s="369">
        <f t="shared" si="650"/>
        <v>0</v>
      </c>
      <c r="X669" s="369">
        <f t="shared" si="651"/>
        <v>0</v>
      </c>
      <c r="Y669" s="369">
        <f t="shared" si="652"/>
        <v>0</v>
      </c>
      <c r="Z669" s="369">
        <f t="shared" si="653"/>
        <v>0</v>
      </c>
      <c r="AA669" s="369">
        <f t="shared" si="654"/>
        <v>0</v>
      </c>
      <c r="AB669" s="369">
        <f t="shared" si="655"/>
        <v>0</v>
      </c>
      <c r="AC669" s="369">
        <f t="shared" si="656"/>
        <v>0</v>
      </c>
      <c r="AD669" s="369">
        <f t="shared" si="657"/>
        <v>0</v>
      </c>
      <c r="AE669" s="369">
        <f t="shared" si="658"/>
        <v>0</v>
      </c>
      <c r="AF669" s="369">
        <f t="shared" si="659"/>
        <v>0</v>
      </c>
      <c r="AG669" s="369">
        <f t="shared" si="660"/>
        <v>0</v>
      </c>
      <c r="AH669" s="369">
        <f t="shared" si="661"/>
        <v>0</v>
      </c>
      <c r="AI669" s="369">
        <f t="shared" si="662"/>
        <v>0</v>
      </c>
      <c r="AJ669" s="369">
        <f t="shared" si="663"/>
        <v>0</v>
      </c>
      <c r="AK669" s="369">
        <f t="shared" si="664"/>
        <v>24.37</v>
      </c>
      <c r="AL669" s="369">
        <f t="shared" si="665"/>
        <v>1998.34</v>
      </c>
    </row>
    <row r="670" spans="1:38" ht="25.5" x14ac:dyDescent="0.2">
      <c r="A670" s="368" t="s">
        <v>1470</v>
      </c>
      <c r="B670" s="367" t="s">
        <v>287</v>
      </c>
      <c r="C670" s="367" t="s">
        <v>393</v>
      </c>
      <c r="D670" s="367" t="s">
        <v>394</v>
      </c>
      <c r="E670" s="366" t="s">
        <v>27</v>
      </c>
      <c r="F670" s="365" t="s">
        <v>8</v>
      </c>
      <c r="G670" s="365">
        <v>10</v>
      </c>
      <c r="H670" s="363">
        <v>11.73</v>
      </c>
      <c r="I670" s="363">
        <v>0</v>
      </c>
      <c r="J670" s="363">
        <v>0</v>
      </c>
      <c r="K670" s="363">
        <v>0</v>
      </c>
      <c r="L670" s="363">
        <v>0</v>
      </c>
      <c r="M670" s="363">
        <v>0</v>
      </c>
      <c r="N670" s="363">
        <v>0</v>
      </c>
      <c r="O670" s="363">
        <v>0</v>
      </c>
      <c r="P670" s="363">
        <v>0</v>
      </c>
      <c r="Q670" s="363">
        <f t="shared" si="646"/>
        <v>11.73</v>
      </c>
      <c r="R670" s="364">
        <v>8.3526000000000003E-2</v>
      </c>
      <c r="S670" s="363">
        <f t="shared" si="647"/>
        <v>12.7</v>
      </c>
      <c r="T670" s="423">
        <f t="shared" si="648"/>
        <v>127</v>
      </c>
      <c r="U670" s="363">
        <f t="shared" si="649"/>
        <v>0</v>
      </c>
      <c r="V670" s="363">
        <f t="shared" si="649"/>
        <v>0</v>
      </c>
      <c r="W670" s="363">
        <f t="shared" si="650"/>
        <v>0</v>
      </c>
      <c r="X670" s="363">
        <f t="shared" si="651"/>
        <v>0</v>
      </c>
      <c r="Y670" s="363">
        <f t="shared" si="652"/>
        <v>0</v>
      </c>
      <c r="Z670" s="363">
        <f t="shared" si="653"/>
        <v>0</v>
      </c>
      <c r="AA670" s="363">
        <f t="shared" si="654"/>
        <v>0</v>
      </c>
      <c r="AB670" s="363">
        <f t="shared" si="655"/>
        <v>0</v>
      </c>
      <c r="AC670" s="363">
        <f t="shared" si="656"/>
        <v>0</v>
      </c>
      <c r="AD670" s="363">
        <f t="shared" si="657"/>
        <v>0</v>
      </c>
      <c r="AE670" s="363">
        <f t="shared" si="658"/>
        <v>0</v>
      </c>
      <c r="AF670" s="363">
        <f t="shared" si="659"/>
        <v>0</v>
      </c>
      <c r="AG670" s="363">
        <f t="shared" si="660"/>
        <v>0</v>
      </c>
      <c r="AH670" s="363">
        <f t="shared" si="661"/>
        <v>0</v>
      </c>
      <c r="AI670" s="363">
        <f t="shared" si="662"/>
        <v>0</v>
      </c>
      <c r="AJ670" s="363">
        <f t="shared" si="663"/>
        <v>0</v>
      </c>
      <c r="AK670" s="363">
        <f t="shared" si="664"/>
        <v>12.7</v>
      </c>
      <c r="AL670" s="363">
        <f t="shared" si="665"/>
        <v>127</v>
      </c>
    </row>
    <row r="671" spans="1:38" ht="25.5" x14ac:dyDescent="0.2">
      <c r="A671" s="374" t="s">
        <v>1469</v>
      </c>
      <c r="B671" s="373" t="s">
        <v>287</v>
      </c>
      <c r="C671" s="373" t="s">
        <v>393</v>
      </c>
      <c r="D671" s="373" t="s">
        <v>396</v>
      </c>
      <c r="E671" s="372" t="s">
        <v>28</v>
      </c>
      <c r="F671" s="371" t="s">
        <v>29</v>
      </c>
      <c r="G671" s="371">
        <v>50</v>
      </c>
      <c r="H671" s="369">
        <v>0.92</v>
      </c>
      <c r="I671" s="369">
        <v>0</v>
      </c>
      <c r="J671" s="369">
        <v>0</v>
      </c>
      <c r="K671" s="369">
        <v>0</v>
      </c>
      <c r="L671" s="369">
        <v>0</v>
      </c>
      <c r="M671" s="369">
        <v>0</v>
      </c>
      <c r="N671" s="369">
        <v>0</v>
      </c>
      <c r="O671" s="369">
        <v>0</v>
      </c>
      <c r="P671" s="369">
        <v>0</v>
      </c>
      <c r="Q671" s="369">
        <f t="shared" si="646"/>
        <v>0.92</v>
      </c>
      <c r="R671" s="370">
        <v>8.3526000000000003E-2</v>
      </c>
      <c r="S671" s="369">
        <f t="shared" si="647"/>
        <v>0.99</v>
      </c>
      <c r="T671" s="423">
        <f t="shared" si="648"/>
        <v>49.5</v>
      </c>
      <c r="U671" s="369">
        <f t="shared" si="649"/>
        <v>0</v>
      </c>
      <c r="V671" s="369">
        <f t="shared" si="649"/>
        <v>0</v>
      </c>
      <c r="W671" s="369">
        <f t="shared" si="650"/>
        <v>0</v>
      </c>
      <c r="X671" s="369">
        <f t="shared" si="651"/>
        <v>0</v>
      </c>
      <c r="Y671" s="369">
        <f t="shared" si="652"/>
        <v>0</v>
      </c>
      <c r="Z671" s="369">
        <f t="shared" si="653"/>
        <v>0</v>
      </c>
      <c r="AA671" s="369">
        <f t="shared" si="654"/>
        <v>0</v>
      </c>
      <c r="AB671" s="369">
        <f t="shared" si="655"/>
        <v>0</v>
      </c>
      <c r="AC671" s="369">
        <f t="shared" si="656"/>
        <v>0</v>
      </c>
      <c r="AD671" s="369">
        <f t="shared" si="657"/>
        <v>0</v>
      </c>
      <c r="AE671" s="369">
        <f t="shared" si="658"/>
        <v>0</v>
      </c>
      <c r="AF671" s="369">
        <f t="shared" si="659"/>
        <v>0</v>
      </c>
      <c r="AG671" s="369">
        <f t="shared" si="660"/>
        <v>0</v>
      </c>
      <c r="AH671" s="369">
        <f t="shared" si="661"/>
        <v>0</v>
      </c>
      <c r="AI671" s="369">
        <f t="shared" si="662"/>
        <v>0</v>
      </c>
      <c r="AJ671" s="369">
        <f t="shared" si="663"/>
        <v>0</v>
      </c>
      <c r="AK671" s="369">
        <f t="shared" si="664"/>
        <v>0.99</v>
      </c>
      <c r="AL671" s="369">
        <f t="shared" si="665"/>
        <v>49.5</v>
      </c>
    </row>
    <row r="672" spans="1:38" ht="25.5" x14ac:dyDescent="0.2">
      <c r="A672" s="368" t="s">
        <v>1468</v>
      </c>
      <c r="B672" s="367" t="s">
        <v>287</v>
      </c>
      <c r="C672" s="367" t="s">
        <v>393</v>
      </c>
      <c r="D672" s="367" t="s">
        <v>1220</v>
      </c>
      <c r="E672" s="366" t="s">
        <v>1221</v>
      </c>
      <c r="F672" s="365" t="s">
        <v>5</v>
      </c>
      <c r="G672" s="365">
        <v>2159.63</v>
      </c>
      <c r="H672" s="363">
        <v>1.27</v>
      </c>
      <c r="I672" s="363">
        <v>1.25</v>
      </c>
      <c r="J672" s="363">
        <v>1.25</v>
      </c>
      <c r="K672" s="363">
        <v>0</v>
      </c>
      <c r="L672" s="363">
        <v>0</v>
      </c>
      <c r="M672" s="363">
        <v>0</v>
      </c>
      <c r="N672" s="363">
        <v>0</v>
      </c>
      <c r="O672" s="363">
        <v>0</v>
      </c>
      <c r="P672" s="363">
        <v>0</v>
      </c>
      <c r="Q672" s="363">
        <f t="shared" si="646"/>
        <v>2.52</v>
      </c>
      <c r="R672" s="364">
        <v>8.3526000000000003E-2</v>
      </c>
      <c r="S672" s="363">
        <f t="shared" si="647"/>
        <v>1.38</v>
      </c>
      <c r="T672" s="423">
        <f t="shared" si="648"/>
        <v>2980.28</v>
      </c>
      <c r="U672" s="363">
        <f t="shared" si="649"/>
        <v>1.35</v>
      </c>
      <c r="V672" s="363">
        <f t="shared" si="649"/>
        <v>2915.5</v>
      </c>
      <c r="W672" s="363">
        <f t="shared" si="650"/>
        <v>1.35</v>
      </c>
      <c r="X672" s="363">
        <f t="shared" si="651"/>
        <v>2915.4999999999991</v>
      </c>
      <c r="Y672" s="363">
        <f t="shared" si="652"/>
        <v>0</v>
      </c>
      <c r="Z672" s="363">
        <f t="shared" si="653"/>
        <v>0</v>
      </c>
      <c r="AA672" s="363">
        <f t="shared" si="654"/>
        <v>0</v>
      </c>
      <c r="AB672" s="363">
        <f t="shared" si="655"/>
        <v>0</v>
      </c>
      <c r="AC672" s="363">
        <f t="shared" si="656"/>
        <v>0</v>
      </c>
      <c r="AD672" s="363">
        <f t="shared" si="657"/>
        <v>0</v>
      </c>
      <c r="AE672" s="363">
        <f t="shared" si="658"/>
        <v>0</v>
      </c>
      <c r="AF672" s="363">
        <f t="shared" si="659"/>
        <v>0</v>
      </c>
      <c r="AG672" s="363">
        <f t="shared" si="660"/>
        <v>0</v>
      </c>
      <c r="AH672" s="363">
        <f t="shared" si="661"/>
        <v>0</v>
      </c>
      <c r="AI672" s="363">
        <f t="shared" si="662"/>
        <v>0</v>
      </c>
      <c r="AJ672" s="363">
        <f t="shared" si="663"/>
        <v>0</v>
      </c>
      <c r="AK672" s="363">
        <f t="shared" si="664"/>
        <v>2.73</v>
      </c>
      <c r="AL672" s="363">
        <f t="shared" si="665"/>
        <v>5895.78</v>
      </c>
    </row>
    <row r="673" spans="1:38" ht="15" x14ac:dyDescent="0.2">
      <c r="A673" s="380" t="s">
        <v>1467</v>
      </c>
      <c r="B673" s="379" t="s">
        <v>238</v>
      </c>
      <c r="C673" s="378" t="s">
        <v>238</v>
      </c>
      <c r="D673" s="378" t="s">
        <v>238</v>
      </c>
      <c r="E673" s="378" t="s">
        <v>1449</v>
      </c>
      <c r="F673" s="377" t="s">
        <v>238</v>
      </c>
      <c r="G673" s="377"/>
      <c r="H673" s="375"/>
      <c r="I673" s="375"/>
      <c r="J673" s="375"/>
      <c r="K673" s="375"/>
      <c r="L673" s="375"/>
      <c r="M673" s="375"/>
      <c r="N673" s="375"/>
      <c r="O673" s="375"/>
      <c r="P673" s="375"/>
      <c r="Q673" s="375"/>
      <c r="R673" s="376" t="s">
        <v>4</v>
      </c>
      <c r="S673" s="375"/>
      <c r="T673" s="375">
        <f>SUBTOTAL(109,T674:T680)</f>
        <v>5455.24</v>
      </c>
      <c r="U673" s="375"/>
      <c r="V673" s="375">
        <f>SUBTOTAL(109,V674:V680)</f>
        <v>15107.9</v>
      </c>
      <c r="W673" s="375"/>
      <c r="X673" s="375">
        <f>SUBTOTAL(109,X674:X680)</f>
        <v>15107.899999999998</v>
      </c>
      <c r="Y673" s="375"/>
      <c r="Z673" s="375">
        <f>SUBTOTAL(109,Z674:Z680)</f>
        <v>0</v>
      </c>
      <c r="AA673" s="375"/>
      <c r="AB673" s="375">
        <f>SUBTOTAL(109,AB674:AB680)</f>
        <v>0</v>
      </c>
      <c r="AC673" s="375"/>
      <c r="AD673" s="375">
        <f>SUBTOTAL(109,AD674:AD680)</f>
        <v>0</v>
      </c>
      <c r="AE673" s="375"/>
      <c r="AF673" s="375">
        <f>SUBTOTAL(109,AF674:AF680)</f>
        <v>0</v>
      </c>
      <c r="AG673" s="375"/>
      <c r="AH673" s="375">
        <f>SUBTOTAL(109,AH674:AH680)</f>
        <v>0</v>
      </c>
      <c r="AI673" s="375"/>
      <c r="AJ673" s="375">
        <f>SUBTOTAL(109,AJ674:AJ680)</f>
        <v>0</v>
      </c>
      <c r="AK673" s="375"/>
      <c r="AL673" s="375">
        <f>SUBTOTAL(109,AL674:AL680)</f>
        <v>20563.14</v>
      </c>
    </row>
    <row r="674" spans="1:38" ht="25.5" x14ac:dyDescent="0.2">
      <c r="A674" s="368" t="s">
        <v>1466</v>
      </c>
      <c r="B674" s="367" t="s">
        <v>287</v>
      </c>
      <c r="C674" s="367" t="s">
        <v>393</v>
      </c>
      <c r="D674" s="367" t="s">
        <v>409</v>
      </c>
      <c r="E674" s="366" t="s">
        <v>110</v>
      </c>
      <c r="F674" s="365" t="s">
        <v>112</v>
      </c>
      <c r="G674" s="365">
        <v>440</v>
      </c>
      <c r="H674" s="363">
        <v>0</v>
      </c>
      <c r="I674" s="363">
        <v>19.45</v>
      </c>
      <c r="J674" s="363">
        <v>19.45</v>
      </c>
      <c r="K674" s="363">
        <v>0</v>
      </c>
      <c r="L674" s="363">
        <v>0</v>
      </c>
      <c r="M674" s="363">
        <v>0</v>
      </c>
      <c r="N674" s="363">
        <v>0</v>
      </c>
      <c r="O674" s="363">
        <v>0</v>
      </c>
      <c r="P674" s="363">
        <v>0</v>
      </c>
      <c r="Q674" s="363">
        <f t="shared" ref="Q674:Q680" si="666">TRUNC(H674 + N674 + K674 + J674 + P674 + M674 + L674 + O674, 2)</f>
        <v>19.45</v>
      </c>
      <c r="R674" s="364">
        <v>8.3526000000000003E-2</v>
      </c>
      <c r="S674" s="363">
        <f t="shared" ref="S674:S680" si="667">IF(H674*(1+R674)=0,0,IF((TRUNC(AK674,2)-(TRUNC(H674*(1+R674),2)+TRUNC(J674*(1+R674),2)+TRUNC(K674*(1+R674),2)+TRUNC(L674*(1+R674),2)+TRUNC(M674*(1+R674),2)+TRUNC(N674*(1+R674),2)+TRUNC(O674*(1+R674),2)+TRUNC(P674*(1+R674),2)))=0,TRUNC(H674*(1+R674),2),IF((TRUNC(TRUNC(H674*(1+R674),2),2)+(TRUNC(AK674,2)-(TRUNC(H674*(1+R674),2)+TRUNC(J674*(1+R674),2)+TRUNC(K674*(1+R674),2)+TRUNC(L674*(1+R674),2)+TRUNC(M674*(1+R674),2)+TRUNC(N674*(1+R674),2)+TRUNC(O674*(1+R674),2)+TRUNC(P674*(1+R674),2))))&lt;=0,TRUNC(H674*(1+R674),2),IF(AND(IF(AND(H674*(1+R674)&lt;&gt;0,(TRUNC(H674*(1+R674),2)+(TRUNC(AK674,2)-(TRUNC(H674*(1+R674),2)+TRUNC(J674*(1+R674),2)+TRUNC(K674*(1+R674),2)+TRUNC(L674*(1+R674),2)+TRUNC(M674*(1+R674),2)+TRUNC(N674*(1+R674),2)+TRUNC(O674*(1+R674),2)+TRUNC(P674*(1+R674),2))))&gt;=0),ABS((H674*(1+R674)-(TRUNC(H674*(1+R674),2)+(TRUNC(AK674,2)-(TRUNC(H674*(1+R674),2)+TRUNC(J674*(1+R674),2)+TRUNC(K674*(1+R674),2)+TRUNC(L674*(1+R674),2)+TRUNC(M674*(1+R674),2)+TRUNC(N674*(1+R674),2)+TRUNC(O674*(1+R674),2)+TRUNC(P674*(1+R674),2)))))/H674*(1+R674))&lt;=ABS((H674*(1+R674)-(TRUNC(H674*(1+R674),2)+(TRUNC(AK674,2)-(TRUNC(H674*(1+R674),2)+TRUNC(J674*(1+R674),2)+TRUNC(K674*(1+R674),2)+TRUNC(L674*(1+R674),2)+TRUNC(M674*(1+R674),2)+TRUNC(N674*(1+R674),2)+TRUNC(O674*(1+R674),2)+TRUNC(P674*(1+R674),2)))))/H674*(1+R674)),TRUE),IF(AND(J674*(1+R674)&lt;&gt;0,(TRUNC(J674*(1+R674),2)+(TRUNC(AK674,2)-(TRUNC(H674*(1+R674),2)+TRUNC(J674*(1+R674),2)+TRUNC(K674*(1+R674),2)+TRUNC(L674*(1+R674),2)+TRUNC(M674*(1+R674),2)+TRUNC(N674*(1+R674),2)+TRUNC(O674*(1+R674),2)+TRUNC(P674*(1+R674),2))))&gt;=0),ABS((H674*(1+R674)-(TRUNC(H674*(1+R674),2)+(TRUNC(AK674,2)-(TRUNC(H674*(1+R674),2)+TRUNC(J674*(1+R674),2)+TRUNC(K674*(1+R674),2)+TRUNC(L674*(1+R674),2)+TRUNC(M674*(1+R674),2)+TRUNC(N674*(1+R674),2)+TRUNC(O674*(1+R674),2)+TRUNC(P674*(1+R674),2)))))/H674*(1+R674))&lt;=ABS((J674*(1+R674)-(TRUNC(J674*(1+R674),2)+(TRUNC(AK674,2)-(TRUNC(H674*(1+R674),2)+TRUNC(J674*(1+R674),2)+TRUNC(K674*(1+R674),2)+TRUNC(L674*(1+R674),2)+TRUNC(M674*(1+R674),2)+TRUNC(N674*(1+R674),2)+TRUNC(O674*(1+R674),2)+TRUNC(P674*(1+R674),2)))))/J674*(1+R674)),TRUE),IF(AND(K674*(1+R674)&lt;&gt;0,(TRUNC(K674*(1+R674),2)+(TRUNC(AK674,2)-(TRUNC(H674*(1+R674),2)+TRUNC(J674*(1+R674),2)+TRUNC(K674*(1+R674),2)+TRUNC(L674*(1+R674),2)+TRUNC(M674*(1+R674),2)+TRUNC(N674*(1+R674),2)+TRUNC(O674*(1+R674),2)+TRUNC(P674*(1+R674),2))))&gt;=0),ABS((H674*(1+R674)-(TRUNC(H674*(1+R674),2)+(TRUNC(AK674,2)-(TRUNC(H674*(1+R674),2)+TRUNC(J674*(1+R674),2)+TRUNC(K674*(1+R674),2)+TRUNC(L674*(1+R674),2)+TRUNC(M674*(1+R674),2)+TRUNC(N674*(1+R674),2)+TRUNC(O674*(1+R674),2)+TRUNC(P674*(1+R674),2)))))/H674*(1+R674))&lt;=ABS((K674*(1+R674)-(TRUNC(K674*(1+R674),2)+(TRUNC(AK674,2)-(TRUNC(H674*(1+R674),2)+TRUNC(J674*(1+R674),2)+TRUNC(K674*(1+R674),2)+TRUNC(L674*(1+R674),2)+TRUNC(M674*(1+R674),2)+TRUNC(N674*(1+R674),2)+TRUNC(O674*(1+R674),2)+TRUNC(P674*(1+R674),2)))))/K674*(1+R674)),TRUE),IF(AND(L674*(1+R674)&lt;&gt;0,(TRUNC(L674*(1+R674),2)+(TRUNC(AK674,2)-(TRUNC(H674*(1+R674),2)+TRUNC(J674*(1+R674),2)+TRUNC(K674*(1+R674),2)+TRUNC(L674*(1+R674),2)+TRUNC(M674*(1+R674),2)+TRUNC(N674*(1+R674),2)+TRUNC(O674*(1+R674),2)+TRUNC(P674*(1+R674),2))))&gt;=0),ABS((H674*(1+R674)-(TRUNC(H674*(1+R674),2)+(TRUNC(AK674,2)-(TRUNC(H674*(1+R674),2)+TRUNC(J674*(1+R674),2)+TRUNC(K674*(1+R674),2)+TRUNC(L674*(1+R674),2)+TRUNC(M674*(1+R674),2)+TRUNC(N674*(1+R674),2)+TRUNC(O674*(1+R674),2)+TRUNC(P674*(1+R674),2)))))/H674*(1+R674))&lt;=ABS((L674*(1+R674)-(TRUNC(L674*(1+R674),2)+(TRUNC(AK674,2)-(TRUNC(H674*(1+R674),2)+TRUNC(J674*(1+R674),2)+TRUNC(K674*(1+R674),2)+TRUNC(L674*(1+R674),2)+TRUNC(M674*(1+R674),2)+TRUNC(N674*(1+R674),2)+TRUNC(O674*(1+R674),2)+TRUNC(P674*(1+R674),2)))))/L674*(1+R674)),TRUE),IF(AND(M674*(1+R674)&lt;&gt;0,(TRUNC(M674*(1+R674),2)+(TRUNC(AK674,2)-(TRUNC(H674*(1+R674),2)+TRUNC(J674*(1+R674),2)+TRUNC(K674*(1+R674),2)+TRUNC(L674*(1+R674),2)+TRUNC(M674*(1+R674),2)+TRUNC(N674*(1+R674),2)+TRUNC(O674*(1+R674),2)+TRUNC(P674*(1+R674),2))))&gt;=0),ABS((H674*(1+R674)-(TRUNC(H674*(1+R674),2)+(TRUNC(AK674,2)-(TRUNC(H674*(1+R674),2)+TRUNC(J674*(1+R674),2)+TRUNC(K674*(1+R674),2)+TRUNC(L674*(1+R674),2)+TRUNC(M674*(1+R674),2)+TRUNC(N674*(1+R674),2)+TRUNC(O674*(1+R674),2)+TRUNC(P674*(1+R674),2)))))/H674*(1+R674))&lt;=ABS((M674*(1+R674)-(TRUNC(M674*(1+R674),2)+(TRUNC(AK674,2)-(TRUNC(H674*(1+R674),2)+TRUNC(J674*(1+R674),2)+TRUNC(K674*(1+R674),2)+TRUNC(L674*(1+R674),2)+TRUNC(M674*(1+R674),2)+TRUNC(N674*(1+R674),2)+TRUNC(O674*(1+R674),2)+TRUNC(P674*(1+R674),2)))))/M674*(1+R674)),TRUE),IF(AND(N674*(1+R674)&lt;&gt;0,(TRUNC(N674*(1+R674),2)+(TRUNC(AK674,2)-(TRUNC(H674*(1+R674),2)+TRUNC(J674*(1+R674),2)+TRUNC(K674*(1+R674),2)+TRUNC(L674*(1+R674),2)+TRUNC(M674*(1+R674),2)+TRUNC(N674*(1+R674),2)+TRUNC(O674*(1+R674),2)+TRUNC(P674*(1+R674),2))))&gt;=0),ABS((H674*(1+R674)-(TRUNC(H674*(1+R674),2)+(TRUNC(AK674,2)-(TRUNC(H674*(1+R674),2)+TRUNC(J674*(1+R674),2)+TRUNC(K674*(1+R674),2)+TRUNC(L674*(1+R674),2)+TRUNC(M674*(1+R674),2)+TRUNC(N674*(1+R674),2)+TRUNC(O674*(1+R674),2)+TRUNC(P674*(1+R674),2)))))/H674*(1+R674))&lt;=ABS((N674*(1+R674)-(TRUNC(N674*(1+R674),2)+(TRUNC(AK674,2)-(TRUNC(H674*(1+R674),2)+TRUNC(J674*(1+R674),2)+TRUNC(K674*(1+R674),2)+TRUNC(L674*(1+R674),2)+TRUNC(M674*(1+R674),2)+TRUNC(N674*(1+R674),2)+TRUNC(O674*(1+R674),2)+TRUNC(P674*(1+R674),2)))))/N674*(1+R674)),TRUE),IF(AND(O674*(1+R674)&lt;&gt;0,(TRUNC(O674*(1+R674),2)+(TRUNC(AK674,2)-(TRUNC(H674*(1+R674),2)+TRUNC(J674*(1+R674),2)+TRUNC(K674*(1+R674),2)+TRUNC(L674*(1+R674),2)+TRUNC(M674*(1+R674),2)+TRUNC(N674*(1+R674),2)+TRUNC(O674*(1+R674),2)+TRUNC(P674*(1+R674),2))))&gt;=0),ABS((H674*(1+R674)-(TRUNC(H674*(1+R674),2)+(TRUNC(AK674,2)-(TRUNC(H674*(1+R674),2)+TRUNC(J674*(1+R674),2)+TRUNC(K674*(1+R674),2)+TRUNC(L674*(1+R674),2)+TRUNC(M674*(1+R674),2)+TRUNC(N674*(1+R674),2)+TRUNC(O674*(1+R674),2)+TRUNC(P674*(1+R674),2)))))/H674*(1+R674))&lt;=ABS((O674*(1+R674)-(TRUNC(O674*(1+R674),2)+(TRUNC(AK674,2)-(TRUNC(H674*(1+R674),2)+TRUNC(J674*(1+R674),2)+TRUNC(K674*(1+R674),2)+TRUNC(L674*(1+R674),2)+TRUNC(M674*(1+R674),2)+TRUNC(N674*(1+R674),2)+TRUNC(O674*(1+R674),2)+TRUNC(P674*(1+R674),2)))))/O674*(1+R674)),TRUE),IF(AND(P674*(1+R674)&lt;&gt;0,(TRUNC(P674*(1+R674),2)+(TRUNC(AK674,2)-(TRUNC(H674*(1+R674),2)+TRUNC(J674*(1+R674),2)+TRUNC(K674*(1+R674),2)+TRUNC(L674*(1+R674),2)+TRUNC(M674*(1+R674),2)+TRUNC(N674*(1+R674),2)+TRUNC(O674*(1+R674),2)+TRUNC(P674*(1+R674),2))))&gt;=0),ABS((H674*(1+R674)-(TRUNC(H674*(1+R674),2)+(TRUNC(AK674,2)-(TRUNC(H674*(1+R674),2)+TRUNC(J674*(1+R674),2)+TRUNC(K674*(1+R674),2)+TRUNC(L674*(1+R674),2)+TRUNC(M674*(1+R674),2)+TRUNC(N674*(1+R674),2)+TRUNC(O674*(1+R674),2)+TRUNC(P674*(1+R674),2)))))/H674*(1+R674))&lt;=ABS((P674*(1+R674)-(TRUNC(P674*(1+R674),2)+(TRUNC(AK674,2)-(TRUNC(H674*(1+R674),2)+TRUNC(J674*(1+R674),2)+TRUNC(K674*(1+R674),2)+TRUNC(L674*(1+R674),2)+TRUNC(M674*(1+R674),2)+TRUNC(N674*(1+R674),2)+TRUNC(O674*(1+R674),2)+TRUNC(P674*(1+R674),2)))))/P674*(1+R674)),TRUE)),TRUNC(H674*(1+R674),2)+(TRUNC(AK674,2)-(TRUNC(H674*(1+R674),2)+TRUNC(J674*(1+R674),2)+TRUNC(K674*(1+R674),2)+TRUNC(L674*(1+R674),2)+TRUNC(M674*(1+R674),2)+TRUNC(N674*(1+R674),2)+TRUNC(O674*(1+R674),2)+TRUNC(P674*(1+R674),2))),TRUNC(H674*(1+R674),2)))))</f>
        <v>0</v>
      </c>
      <c r="T674" s="423">
        <f t="shared" ref="T674:T680" si="668">IF(S674*G674=0,0,IF((TRUNC(AL674,2)-(TRUNC(S674*G674,2)+TRUNC(W674*G674,2)+TRUNC(Y674*G674,2)+TRUNC(AA674*G674,2)+TRUNC(AC674*G674,2)+TRUNC(AE674*G674,2)+TRUNC(AG674*G674,2)+TRUNC(AI674*G674,2)))=0,TRUNC(S674*G674,2),IF((TRUNC(TRUNC(S674*G674,2),2)+(TRUNC(AL674,2)-(TRUNC(S674*G674,2)+TRUNC(W674*G674,2)+TRUNC(Y674*G674,2)+TRUNC(AA674*G674,2)+TRUNC(AC674*G674,2)+TRUNC(AE674*G674,2)+TRUNC(AG674*G674,2)+TRUNC(AI674*G674,2))))&lt;=0,TRUNC(S674*G674,2),IF(AND(IF(AND(S674*G674&lt;&gt;0,(TRUNC(S674*G674,2)+(TRUNC(AL674,2)-(TRUNC(S674*G674,2)+TRUNC(W674*G674,2)+TRUNC(Y674*G674,2)+TRUNC(AA674*G674,2)+TRUNC(AC674*G674,2)+TRUNC(AE674*G674,2)+TRUNC(AG674*G674,2)+TRUNC(AI674*G674,2))))&gt;=0),ABS((S674*G674-(TRUNC(S674*G674,2)+(TRUNC(AL674,2)-(TRUNC(S674*G674,2)+TRUNC(W674*G674,2)+TRUNC(Y674*G674,2)+TRUNC(AA674*G674,2)+TRUNC(AC674*G674,2)+TRUNC(AE674*G674,2)+TRUNC(AG674*G674,2)+TRUNC(AI674*G674,2)))))/S674*G674)&lt;=ABS((S674*G674-(TRUNC(S674*G674,2)+(TRUNC(AL674,2)-(TRUNC(S674*G674,2)+TRUNC(W674*G674,2)+TRUNC(Y674*G674,2)+TRUNC(AA674*G674,2)+TRUNC(AC674*G674,2)+TRUNC(AE674*G674,2)+TRUNC(AG674*G674,2)+TRUNC(AI674*G674,2)))))/S674*G674),TRUE),IF(AND(W674*G674&lt;&gt;0,(TRUNC(W674*G674,2)+(TRUNC(AL674,2)-(TRUNC(S674*G674,2)+TRUNC(W674*G674,2)+TRUNC(Y674*G674,2)+TRUNC(AA674*G674,2)+TRUNC(AC674*G674,2)+TRUNC(AE674*G674,2)+TRUNC(AG674*G674,2)+TRUNC(AI674*G674,2))))&gt;=0),ABS((S674*G674-(TRUNC(S674*G674,2)+(TRUNC(AL674,2)-(TRUNC(S674*G674,2)+TRUNC(W674*G674,2)+TRUNC(Y674*G674,2)+TRUNC(AA674*G674,2)+TRUNC(AC674*G674,2)+TRUNC(AE674*G674,2)+TRUNC(AG674*G674,2)+TRUNC(AI674*G674,2)))))/S674*G674)&lt;=ABS((W674*G674-(TRUNC(W674*G674,2)+(TRUNC(AL674,2)-(TRUNC(S674*G674,2)+TRUNC(W674*G674,2)+TRUNC(Y674*G674,2)+TRUNC(AA674*G674,2)+TRUNC(AC674*G674,2)+TRUNC(AE674*G674,2)+TRUNC(AG674*G674,2)+TRUNC(AI674*G674,2)))))/W674*G674),TRUE),IF(AND(Y674*G674&lt;&gt;0,(TRUNC(Y674*G674,2)+(TRUNC(AL674,2)-(TRUNC(S674*G674,2)+TRUNC(W674*G674,2)+TRUNC(Y674*G674,2)+TRUNC(AA674*G674,2)+TRUNC(AC674*G674,2)+TRUNC(AE674*G674,2)+TRUNC(AG674*G674,2)+TRUNC(AI674*G674,2))))&gt;=0),ABS((S674*G674-(TRUNC(S674*G674,2)+(TRUNC(AL674,2)-(TRUNC(S674*G674,2)+TRUNC(W674*G674,2)+TRUNC(Y674*G674,2)+TRUNC(AA674*G674,2)+TRUNC(AC674*G674,2)+TRUNC(AE674*G674,2)+TRUNC(AG674*G674,2)+TRUNC(AI674*G674,2)))))/S674*G674)&lt;=ABS((Y674*G674-(TRUNC(Y674*G674,2)+(TRUNC(AL674,2)-(TRUNC(S674*G674,2)+TRUNC(W674*G674,2)+TRUNC(Y674*G674,2)+TRUNC(AA674*G674,2)+TRUNC(AC674*G674,2)+TRUNC(AE674*G674,2)+TRUNC(AG674*G674,2)+TRUNC(AI674*G674,2)))))/Y674*G674),TRUE),IF(AND(AA674*G674&lt;&gt;0,(TRUNC(AA674*G674,2)+(TRUNC(AL674,2)-(TRUNC(S674*G674,2)+TRUNC(W674*G674,2)+TRUNC(Y674*G674,2)+TRUNC(AA674*G674,2)+TRUNC(AC674*G674,2)+TRUNC(AE674*G674,2)+TRUNC(AG674*G674,2)+TRUNC(AI674*G674,2))))&gt;=0),ABS((S674*G674-(TRUNC(S674*G674,2)+(TRUNC(AL674,2)-(TRUNC(S674*G674,2)+TRUNC(W674*G674,2)+TRUNC(Y674*G674,2)+TRUNC(AA674*G674,2)+TRUNC(AC674*G674,2)+TRUNC(AE674*G674,2)+TRUNC(AG674*G674,2)+TRUNC(AI674*G674,2)))))/S674*G674)&lt;=ABS((AA674*G674-(TRUNC(AA674*G674,2)+(TRUNC(AL674,2)-(TRUNC(S674*G674,2)+TRUNC(W674*G674,2)+TRUNC(Y674*G674,2)+TRUNC(AA674*G674,2)+TRUNC(AC674*G674,2)+TRUNC(AE674*G674,2)+TRUNC(AG674*G674,2)+TRUNC(AI674*G674,2)))))/AA674*G674),TRUE),IF(AND(AC674*G674&lt;&gt;0,(TRUNC(AC674*G674,2)+(TRUNC(AL674,2)-(TRUNC(S674*G674,2)+TRUNC(W674*G674,2)+TRUNC(Y674*G674,2)+TRUNC(AA674*G674,2)+TRUNC(AC674*G674,2)+TRUNC(AE674*G674,2)+TRUNC(AG674*G674,2)+TRUNC(AI674*G674,2))))&gt;=0),ABS((S674*G674-(TRUNC(S674*G674,2)+(TRUNC(AL674,2)-(TRUNC(S674*G674,2)+TRUNC(W674*G674,2)+TRUNC(Y674*G674,2)+TRUNC(AA674*G674,2)+TRUNC(AC674*G674,2)+TRUNC(AE674*G674,2)+TRUNC(AG674*G674,2)+TRUNC(AI674*G674,2)))))/S674*G674)&lt;=ABS((AC674*G674-(TRUNC(AC674*G674,2)+(TRUNC(AL674,2)-(TRUNC(S674*G674,2)+TRUNC(W674*G674,2)+TRUNC(Y674*G674,2)+TRUNC(AA674*G674,2)+TRUNC(AC674*G674,2)+TRUNC(AE674*G674,2)+TRUNC(AG674*G674,2)+TRUNC(AI674*G674,2)))))/AC674*G674),TRUE),IF(AND(AE674*G674&lt;&gt;0,(TRUNC(AE674*G674,2)+(TRUNC(AL674,2)-(TRUNC(S674*G674,2)+TRUNC(W674*G674,2)+TRUNC(Y674*G674,2)+TRUNC(AA674*G674,2)+TRUNC(AC674*G674,2)+TRUNC(AE674*G674,2)+TRUNC(AG674*G674,2)+TRUNC(AI674*G674,2))))&gt;=0),ABS((S674*G674-(TRUNC(S674*G674,2)+(TRUNC(AL674,2)-(TRUNC(S674*G674,2)+TRUNC(W674*G674,2)+TRUNC(Y674*G674,2)+TRUNC(AA674*G674,2)+TRUNC(AC674*G674,2)+TRUNC(AE674*G674,2)+TRUNC(AG674*G674,2)+TRUNC(AI674*G674,2)))))/S674*G674)&lt;=ABS((AE674*G674-(TRUNC(AE674*G674,2)+(TRUNC(AL674,2)-(TRUNC(S674*G674,2)+TRUNC(W674*G674,2)+TRUNC(Y674*G674,2)+TRUNC(AA674*G674,2)+TRUNC(AC674*G674,2)+TRUNC(AE674*G674,2)+TRUNC(AG674*G674,2)+TRUNC(AI674*G674,2)))))/AE674*G674),TRUE),IF(AND(AG674*G674&lt;&gt;0,(TRUNC(AG674*G674,2)+(TRUNC(AL674,2)-(TRUNC(S674*G674,2)+TRUNC(W674*G674,2)+TRUNC(Y674*G674,2)+TRUNC(AA674*G674,2)+TRUNC(AC674*G674,2)+TRUNC(AE674*G674,2)+TRUNC(AG674*G674,2)+TRUNC(AI674*G674,2))))&gt;=0),ABS((S674*G674-(TRUNC(S674*G674,2)+(TRUNC(AL674,2)-(TRUNC(S674*G674,2)+TRUNC(W674*G674,2)+TRUNC(Y674*G674,2)+TRUNC(AA674*G674,2)+TRUNC(AC674*G674,2)+TRUNC(AE674*G674,2)+TRUNC(AG674*G674,2)+TRUNC(AI674*G674,2)))))/S674*G674)&lt;=ABS((AG674*G674-(TRUNC(AG674*G674,2)+(TRUNC(AL674,2)-(TRUNC(S674*G674,2)+TRUNC(W674*G674,2)+TRUNC(Y674*G674,2)+TRUNC(AA674*G674,2)+TRUNC(AC674*G674,2)+TRUNC(AE674*G674,2)+TRUNC(AG674*G674,2)+TRUNC(AI674*G674,2)))))/AG674*G674),TRUE),IF(AND(AI674*G674&lt;&gt;0,(TRUNC(AI674*G674,2)+(TRUNC(AL674,2)-(TRUNC(S674*G674,2)+TRUNC(W674*G674,2)+TRUNC(Y674*G674,2)+TRUNC(AA674*G674,2)+TRUNC(AC674*G674,2)+TRUNC(AE674*G674,2)+TRUNC(AG674*G674,2)+TRUNC(AI674*G674,2))))&gt;=0),ABS((S674*G674-(TRUNC(S674*G674,2)+(TRUNC(AL674,2)-(TRUNC(S674*G674,2)+TRUNC(W674*G674,2)+TRUNC(Y674*G674,2)+TRUNC(AA674*G674,2)+TRUNC(AC674*G674,2)+TRUNC(AE674*G674,2)+TRUNC(AG674*G674,2)+TRUNC(AI674*G674,2)))))/S674*G674)&lt;=ABS((AI674*G674-(TRUNC(AI674*G674,2)+(TRUNC(AL674,2)-(TRUNC(S674*G674,2)+TRUNC(W674*G674,2)+TRUNC(Y674*G674,2)+TRUNC(AA674*G674,2)+TRUNC(AC674*G674,2)+TRUNC(AE674*G674,2)+TRUNC(AG674*G674,2)+TRUNC(AI674*G674,2)))))/AI674*G674),TRUE)),TRUNC(S674*G674,2)+(TRUNC(AL674,2)-(TRUNC(S674*G674,2)+TRUNC(W674*G674,2)+TRUNC(Y674*G674,2)+TRUNC(AA674*G674,2)+TRUNC(AC674*G674,2)+TRUNC(AE674*G674,2)+TRUNC(AG674*G674,2)+TRUNC(AI674*G674,2))),TRUNC(S674*G674,2)))))</f>
        <v>0</v>
      </c>
      <c r="U674" s="363">
        <f t="shared" ref="U674:V680" si="669">TRUNC(AE674 + Y674 + W674 + AI674 + AC674 + AA674 + AG674, 2)</f>
        <v>21.07</v>
      </c>
      <c r="V674" s="363">
        <f t="shared" si="669"/>
        <v>9270.7999999999993</v>
      </c>
      <c r="W674" s="363">
        <f t="shared" ref="W674:W680" si="670">IF(J674*(1+R674)=0,0,IF((TRUNC(AK674,2)-(TRUNC(H674*(1+R674),2)+TRUNC(J674*(1+R674),2)+TRUNC(K674*(1+R674),2)+TRUNC(L674*(1+R674),2)+TRUNC(M674*(1+R674),2)+TRUNC(N674*(1+R674),2)+TRUNC(O674*(1+R674),2)+TRUNC(P674*(1+R674),2)))=0,TRUNC(J674*(1+R674),2),IF((TRUNC(TRUNC(J674*(1+R674),2),2)+(TRUNC(AK674,2)-(TRUNC(H674*(1+R674),2)+TRUNC(J674*(1+R674),2)+TRUNC(K674*(1+R674),2)+TRUNC(L674*(1+R674),2)+TRUNC(M674*(1+R674),2)+TRUNC(N674*(1+R674),2)+TRUNC(O674*(1+R674),2)+TRUNC(P674*(1+R674),2))))&lt;=0,TRUNC(J674*(1+R674),2),IF(AND(IF(AND(H674*(1+R674)&lt;&gt;0,(TRUNC(H674*(1+R674),2)+(TRUNC(AK674,2)-(TRUNC(H674*(1+R674),2)+TRUNC(J674*(1+R674),2)+TRUNC(K674*(1+R674),2)+TRUNC(L674*(1+R674),2)+TRUNC(M674*(1+R674),2)+TRUNC(N674*(1+R674),2)+TRUNC(O674*(1+R674),2)+TRUNC(P674*(1+R674),2))))&gt;=0),ABS((J674*(1+R674)-(TRUNC(J674*(1+R674),2)+(TRUNC(AK674,2)-(TRUNC(H674*(1+R674),2)+TRUNC(J674*(1+R674),2)+TRUNC(K674*(1+R674),2)+TRUNC(L674*(1+R674),2)+TRUNC(M674*(1+R674),2)+TRUNC(N674*(1+R674),2)+TRUNC(O674*(1+R674),2)+TRUNC(P674*(1+R674),2)))))/J674*(1+R674))&lt;ABS((H674*(1+R674)-(TRUNC(H674*(1+R674),2)+(TRUNC(AK674,2)-(TRUNC(H674*(1+R674),2)+TRUNC(J674*(1+R674),2)+TRUNC(K674*(1+R674),2)+TRUNC(L674*(1+R674),2)+TRUNC(M674*(1+R674),2)+TRUNC(N674*(1+R674),2)+TRUNC(O674*(1+R674),2)+TRUNC(P674*(1+R674),2)))))/H674*(1+R674)),TRUE),IF(AND(J674*(1+R674)&lt;&gt;0,(TRUNC(J674*(1+R674),2)+(TRUNC(AK674,2)-(TRUNC(H674*(1+R674),2)+TRUNC(J674*(1+R674),2)+TRUNC(K674*(1+R674),2)+TRUNC(L674*(1+R674),2)+TRUNC(M674*(1+R674),2)+TRUNC(N674*(1+R674),2)+TRUNC(O674*(1+R674),2)+TRUNC(P674*(1+R674),2))))&gt;=0),ABS((J674*(1+R674)-(TRUNC(J674*(1+R674),2)+(TRUNC(AK674,2)-(TRUNC(H674*(1+R674),2)+TRUNC(J674*(1+R674),2)+TRUNC(K674*(1+R674),2)+TRUNC(L674*(1+R674),2)+TRUNC(M674*(1+R674),2)+TRUNC(N674*(1+R674),2)+TRUNC(O674*(1+R674),2)+TRUNC(P674*(1+R674),2)))))/J674*(1+R674))&lt;=ABS((J674*(1+R674)-(TRUNC(J674*(1+R674),2)+(TRUNC(AK674,2)-(TRUNC(H674*(1+R674),2)+TRUNC(J674*(1+R674),2)+TRUNC(K674*(1+R674),2)+TRUNC(L674*(1+R674),2)+TRUNC(M674*(1+R674),2)+TRUNC(N674*(1+R674),2)+TRUNC(O674*(1+R674),2)+TRUNC(P674*(1+R674),2)))))/J674*(1+R674)),TRUE),IF(AND(K674*(1+R674)&lt;&gt;0,(TRUNC(K674*(1+R674),2)+(TRUNC(AK674,2)-(TRUNC(H674*(1+R674),2)+TRUNC(J674*(1+R674),2)+TRUNC(K674*(1+R674),2)+TRUNC(L674*(1+R674),2)+TRUNC(M674*(1+R674),2)+TRUNC(N674*(1+R674),2)+TRUNC(O674*(1+R674),2)+TRUNC(P674*(1+R674),2))))&gt;=0),ABS((J674*(1+R674)-(TRUNC(J674*(1+R674),2)+(TRUNC(AK674,2)-(TRUNC(H674*(1+R674),2)+TRUNC(J674*(1+R674),2)+TRUNC(K674*(1+R674),2)+TRUNC(L674*(1+R674),2)+TRUNC(M674*(1+R674),2)+TRUNC(N674*(1+R674),2)+TRUNC(O674*(1+R674),2)+TRUNC(P674*(1+R674),2)))))/J674*(1+R674))&lt;=ABS((K674*(1+R674)-(TRUNC(K674*(1+R674),2)+(TRUNC(AK674,2)-(TRUNC(H674*(1+R674),2)+TRUNC(J674*(1+R674),2)+TRUNC(K674*(1+R674),2)+TRUNC(L674*(1+R674),2)+TRUNC(M674*(1+R674),2)+TRUNC(N674*(1+R674),2)+TRUNC(O674*(1+R674),2)+TRUNC(P674*(1+R674),2)))))/K674*(1+R674)),TRUE),IF(AND(L674*(1+R674)&lt;&gt;0,(TRUNC(L674*(1+R674),2)+(TRUNC(AK674,2)-(TRUNC(H674*(1+R674),2)+TRUNC(J674*(1+R674),2)+TRUNC(K674*(1+R674),2)+TRUNC(L674*(1+R674),2)+TRUNC(M674*(1+R674),2)+TRUNC(N674*(1+R674),2)+TRUNC(O674*(1+R674),2)+TRUNC(P674*(1+R674),2))))&gt;=0),ABS((J674*(1+R674)-(TRUNC(J674*(1+R674),2)+(TRUNC(AK674,2)-(TRUNC(H674*(1+R674),2)+TRUNC(J674*(1+R674),2)+TRUNC(K674*(1+R674),2)+TRUNC(L674*(1+R674),2)+TRUNC(M674*(1+R674),2)+TRUNC(N674*(1+R674),2)+TRUNC(O674*(1+R674),2)+TRUNC(P674*(1+R674),2)))))/J674*(1+R674))&lt;=ABS((L674*(1+R674)-(TRUNC(L674*(1+R674),2)+(TRUNC(AK674,2)-(TRUNC(H674*(1+R674),2)+TRUNC(J674*(1+R674),2)+TRUNC(K674*(1+R674),2)+TRUNC(L674*(1+R674),2)+TRUNC(M674*(1+R674),2)+TRUNC(N674*(1+R674),2)+TRUNC(O674*(1+R674),2)+TRUNC(P674*(1+R674),2)))))/L674*(1+R674)),TRUE),IF(AND(M674*(1+R674)&lt;&gt;0,(TRUNC(M674*(1+R674),2)+(TRUNC(AK674,2)-(TRUNC(H674*(1+R674),2)+TRUNC(J674*(1+R674),2)+TRUNC(K674*(1+R674),2)+TRUNC(L674*(1+R674),2)+TRUNC(M674*(1+R674),2)+TRUNC(N674*(1+R674),2)+TRUNC(O674*(1+R674),2)+TRUNC(P674*(1+R674),2))))&gt;=0),ABS((J674*(1+R674)-(TRUNC(J674*(1+R674),2)+(TRUNC(AK674,2)-(TRUNC(H674*(1+R674),2)+TRUNC(J674*(1+R674),2)+TRUNC(K674*(1+R674),2)+TRUNC(L674*(1+R674),2)+TRUNC(M674*(1+R674),2)+TRUNC(N674*(1+R674),2)+TRUNC(O674*(1+R674),2)+TRUNC(P674*(1+R674),2)))))/J674*(1+R674))&lt;=ABS((M674*(1+R674)-(TRUNC(M674*(1+R674),2)+(TRUNC(AK674,2)-(TRUNC(H674*(1+R674),2)+TRUNC(J674*(1+R674),2)+TRUNC(K674*(1+R674),2)+TRUNC(L674*(1+R674),2)+TRUNC(M674*(1+R674),2)+TRUNC(N674*(1+R674),2)+TRUNC(O674*(1+R674),2)+TRUNC(P674*(1+R674),2)))))/M674*(1+R674)),TRUE),IF(AND(N674*(1+R674)&lt;&gt;0,(TRUNC(N674*(1+R674),2)+(TRUNC(AK674,2)-(TRUNC(H674*(1+R674),2)+TRUNC(J674*(1+R674),2)+TRUNC(K674*(1+R674),2)+TRUNC(L674*(1+R674),2)+TRUNC(M674*(1+R674),2)+TRUNC(N674*(1+R674),2)+TRUNC(O674*(1+R674),2)+TRUNC(P674*(1+R674),2))))&gt;=0),ABS((J674*(1+R674)-(TRUNC(J674*(1+R674),2)+(TRUNC(AK674,2)-(TRUNC(H674*(1+R674),2)+TRUNC(J674*(1+R674),2)+TRUNC(K674*(1+R674),2)+TRUNC(L674*(1+R674),2)+TRUNC(M674*(1+R674),2)+TRUNC(N674*(1+R674),2)+TRUNC(O674*(1+R674),2)+TRUNC(P674*(1+R674),2)))))/J674*(1+R674))&lt;=ABS((N674*(1+R674)-(TRUNC(N674*(1+R674),2)+(TRUNC(AK674,2)-(TRUNC(H674*(1+R674),2)+TRUNC(J674*(1+R674),2)+TRUNC(K674*(1+R674),2)+TRUNC(L674*(1+R674),2)+TRUNC(M674*(1+R674),2)+TRUNC(N674*(1+R674),2)+TRUNC(O674*(1+R674),2)+TRUNC(P674*(1+R674),2)))))/N674*(1+R674)),TRUE),IF(AND(O674*(1+R674)&lt;&gt;0,(TRUNC(O674*(1+R674),2)+(TRUNC(AK674,2)-(TRUNC(H674*(1+R674),2)+TRUNC(J674*(1+R674),2)+TRUNC(K674*(1+R674),2)+TRUNC(L674*(1+R674),2)+TRUNC(M674*(1+R674),2)+TRUNC(N674*(1+R674),2)+TRUNC(O674*(1+R674),2)+TRUNC(P674*(1+R674),2))))&gt;=0),ABS((J674*(1+R674)-(TRUNC(J674*(1+R674),2)+(TRUNC(AK674,2)-(TRUNC(H674*(1+R674),2)+TRUNC(J674*(1+R674),2)+TRUNC(K674*(1+R674),2)+TRUNC(L674*(1+R674),2)+TRUNC(M674*(1+R674),2)+TRUNC(N674*(1+R674),2)+TRUNC(O674*(1+R674),2)+TRUNC(P674*(1+R674),2)))))/J674*(1+R674))&lt;=ABS((O674*(1+R674)-(TRUNC(O674*(1+R674),2)+(TRUNC(AK674,2)-(TRUNC(H674*(1+R674),2)+TRUNC(J674*(1+R674),2)+TRUNC(K674*(1+R674),2)+TRUNC(L674*(1+R674),2)+TRUNC(M674*(1+R674),2)+TRUNC(N674*(1+R674),2)+TRUNC(O674*(1+R674),2)+TRUNC(P674*(1+R674),2)))))/O674*(1+R674)),TRUE),IF(AND(P674*(1+R674)&lt;&gt;0,(TRUNC(P674*(1+R674),2)+(TRUNC(AK674,2)-(TRUNC(H674*(1+R674),2)+TRUNC(J674*(1+R674),2)+TRUNC(K674*(1+R674),2)+TRUNC(L674*(1+R674),2)+TRUNC(M674*(1+R674),2)+TRUNC(N674*(1+R674),2)+TRUNC(O674*(1+R674),2)+TRUNC(P674*(1+R674),2))))&gt;=0),ABS((J674*(1+R674)-(TRUNC(J674*(1+R674),2)+(TRUNC(AK674,2)-(TRUNC(H674*(1+R674),2)+TRUNC(J674*(1+R674),2)+TRUNC(K674*(1+R674),2)+TRUNC(L674*(1+R674),2)+TRUNC(M674*(1+R674),2)+TRUNC(N674*(1+R674),2)+TRUNC(O674*(1+R674),2)+TRUNC(P674*(1+R674),2)))))/J674*(1+R674))&lt;=ABS((P674*(1+R674)-(TRUNC(P674*(1+R674),2)+(TRUNC(AK674,2)-(TRUNC(H674*(1+R674),2)+TRUNC(J674*(1+R674),2)+TRUNC(K674*(1+R674),2)+TRUNC(L674*(1+R674),2)+TRUNC(M674*(1+R674),2)+TRUNC(N674*(1+R674),2)+TRUNC(O674*(1+R674),2)+TRUNC(P674*(1+R674),2)))))/P674*(1+R674)),TRUE)),TRUNC(J674*(1+R674),2)+(TRUNC(AK674,2)-(TRUNC(H674*(1+R674),2)+TRUNC(J674*(1+R674),2)+TRUNC(K674*(1+R674),2)+TRUNC(L674*(1+R674),2)+TRUNC(M674*(1+R674),2)+TRUNC(N674*(1+R674),2)+TRUNC(O674*(1+R674),2)+TRUNC(P674*(1+R674),2))),TRUNC(J674*(1+R674),2)))))</f>
        <v>21.07</v>
      </c>
      <c r="X674" s="363">
        <f t="shared" ref="X674:X680" si="671">IF(W674*G674=0,0,IF((TRUNC(AL674,2)-(TRUNC(S674*G674,2)+TRUNC(W674*G674,2)+TRUNC(Y674*G674,2)+TRUNC(AA674*G674,2)+TRUNC(AC674*G674,2)+TRUNC(AE674*G674,2)+TRUNC(AG674*G674,2)+TRUNC(AI674*G674,2)))=0,TRUNC(W674*G674,2),IF((TRUNC(TRUNC(W674*G674,2),2)+(TRUNC(AL674,2)-(TRUNC(S674*G674,2)+TRUNC(W674*G674,2)+TRUNC(Y674*G674,2)+TRUNC(AA674*G674,2)+TRUNC(AC674*G674,2)+TRUNC(AE674*G674,2)+TRUNC(AG674*G674,2)+TRUNC(AI674*G674,2))))&lt;=0,TRUNC(W674*G674,2),IF(AND(IF(AND(S674*G674&lt;&gt;0,(TRUNC(S674*G674,2)+(TRUNC(AL674,2)-(TRUNC(S674*G674,2)+TRUNC(W674*G674,2)+TRUNC(Y674*G674,2)+TRUNC(AA674*G674,2)+TRUNC(AC674*G674,2)+TRUNC(AE674*G674,2)+TRUNC(AG674*G674,2)+TRUNC(AI674*G674,2))))&gt;=0),ABS((W674*G674-(TRUNC(W674*G674,2)+(TRUNC(AL674,2)-(TRUNC(S674*G674,2)+TRUNC(W674*G674,2)+TRUNC(Y674*G674,2)+TRUNC(AA674*G674,2)+TRUNC(AC674*G674,2)+TRUNC(AE674*G674,2)+TRUNC(AG674*G674,2)+TRUNC(AI674*G674,2)))))/W674*G674)&lt;ABS((S674*G674-(TRUNC(S674*G674,2)+(TRUNC(AL674,2)-(TRUNC(S674*G674,2)+TRUNC(W674*G674,2)+TRUNC(Y674*G674,2)+TRUNC(AA674*G674,2)+TRUNC(AC674*G674,2)+TRUNC(AE674*G674,2)+TRUNC(AG674*G674,2)+TRUNC(AI674*G674,2)))))/S674*G674),TRUE),IF(AND(W674*G674&lt;&gt;0,(TRUNC(W674*G674,2)+(TRUNC(AL674,2)-(TRUNC(S674*G674,2)+TRUNC(W674*G674,2)+TRUNC(Y674*G674,2)+TRUNC(AA674*G674,2)+TRUNC(AC674*G674,2)+TRUNC(AE674*G674,2)+TRUNC(AG674*G674,2)+TRUNC(AI674*G674,2))))&gt;=0),ABS((W674*G674-(TRUNC(W674*G674,2)+(TRUNC(AL674,2)-(TRUNC(S674*G674,2)+TRUNC(W674*G674,2)+TRUNC(Y674*G674,2)+TRUNC(AA674*G674,2)+TRUNC(AC674*G674,2)+TRUNC(AE674*G674,2)+TRUNC(AG674*G674,2)+TRUNC(AI674*G674,2)))))/W674*G674)&lt;=ABS((W674*G674-(TRUNC(W674*G674,2)+(TRUNC(AL674,2)-(TRUNC(S674*G674,2)+TRUNC(W674*G674,2)+TRUNC(Y674*G674,2)+TRUNC(AA674*G674,2)+TRUNC(AC674*G674,2)+TRUNC(AE674*G674,2)+TRUNC(AG674*G674,2)+TRUNC(AI674*G674,2)))))/W674*G674),TRUE),IF(AND(Y674*G674&lt;&gt;0,(TRUNC(Y674*G674,2)+(TRUNC(AL674,2)-(TRUNC(S674*G674,2)+TRUNC(W674*G674,2)+TRUNC(Y674*G674,2)+TRUNC(AA674*G674,2)+TRUNC(AC674*G674,2)+TRUNC(AE674*G674,2)+TRUNC(AG674*G674,2)+TRUNC(AI674*G674,2))))&gt;=0),ABS((W674*G674-(TRUNC(W674*G674,2)+(TRUNC(AL674,2)-(TRUNC(S674*G674,2)+TRUNC(W674*G674,2)+TRUNC(Y674*G674,2)+TRUNC(AA674*G674,2)+TRUNC(AC674*G674,2)+TRUNC(AE674*G674,2)+TRUNC(AG674*G674,2)+TRUNC(AI674*G674,2)))))/W674*G674)&lt;=ABS((Y674*G674-(TRUNC(Y674*G674,2)+(TRUNC(AL674,2)-(TRUNC(S674*G674,2)+TRUNC(W674*G674,2)+TRUNC(Y674*G674,2)+TRUNC(AA674*G674,2)+TRUNC(AC674*G674,2)+TRUNC(AE674*G674,2)+TRUNC(AG674*G674,2)+TRUNC(AI674*G674,2)))))/Y674*G674),TRUE),IF(AND(AA674*G674&lt;&gt;0,(TRUNC(AA674*G674,2)+(TRUNC(AL674,2)-(TRUNC(S674*G674,2)+TRUNC(W674*G674,2)+TRUNC(Y674*G674,2)+TRUNC(AA674*G674,2)+TRUNC(AC674*G674,2)+TRUNC(AE674*G674,2)+TRUNC(AG674*G674,2)+TRUNC(AI674*G674,2))))&gt;=0),ABS((W674*G674-(TRUNC(W674*G674,2)+(TRUNC(AL674,2)-(TRUNC(S674*G674,2)+TRUNC(W674*G674,2)+TRUNC(Y674*G674,2)+TRUNC(AA674*G674,2)+TRUNC(AC674*G674,2)+TRUNC(AE674*G674,2)+TRUNC(AG674*G674,2)+TRUNC(AI674*G674,2)))))/W674*G674)&lt;=ABS((AA674*G674-(TRUNC(AA674*G674,2)+(TRUNC(AL674,2)-(TRUNC(S674*G674,2)+TRUNC(W674*G674,2)+TRUNC(Y674*G674,2)+TRUNC(AA674*G674,2)+TRUNC(AC674*G674,2)+TRUNC(AE674*G674,2)+TRUNC(AG674*G674,2)+TRUNC(AI674*G674,2)))))/AA674*G674),TRUE),IF(AND(AC674*G674&lt;&gt;0,(TRUNC(AC674*G674,2)+(TRUNC(AL674,2)-(TRUNC(S674*G674,2)+TRUNC(W674*G674,2)+TRUNC(Y674*G674,2)+TRUNC(AA674*G674,2)+TRUNC(AC674*G674,2)+TRUNC(AE674*G674,2)+TRUNC(AG674*G674,2)+TRUNC(AI674*G674,2))))&gt;=0),ABS((W674*G674-(TRUNC(W674*G674,2)+(TRUNC(AL674,2)-(TRUNC(S674*G674,2)+TRUNC(W674*G674,2)+TRUNC(Y674*G674,2)+TRUNC(AA674*G674,2)+TRUNC(AC674*G674,2)+TRUNC(AE674*G674,2)+TRUNC(AG674*G674,2)+TRUNC(AI674*G674,2)))))/W674*G674)&lt;=ABS((AC674*G674-(TRUNC(AC674*G674,2)+(TRUNC(AL674,2)-(TRUNC(S674*G674,2)+TRUNC(W674*G674,2)+TRUNC(Y674*G674,2)+TRUNC(AA674*G674,2)+TRUNC(AC674*G674,2)+TRUNC(AE674*G674,2)+TRUNC(AG674*G674,2)+TRUNC(AI674*G674,2)))))/AC674*G674),TRUE),IF(AND(AE674*G674&lt;&gt;0,(TRUNC(AE674*G674,2)+(TRUNC(AL674,2)-(TRUNC(S674*G674,2)+TRUNC(W674*G674,2)+TRUNC(Y674*G674,2)+TRUNC(AA674*G674,2)+TRUNC(AC674*G674,2)+TRUNC(AE674*G674,2)+TRUNC(AG674*G674,2)+TRUNC(AI674*G674,2))))&gt;=0),ABS((W674*G674-(TRUNC(W674*G674,2)+(TRUNC(AL674,2)-(TRUNC(S674*G674,2)+TRUNC(W674*G674,2)+TRUNC(Y674*G674,2)+TRUNC(AA674*G674,2)+TRUNC(AC674*G674,2)+TRUNC(AE674*G674,2)+TRUNC(AG674*G674,2)+TRUNC(AI674*G674,2)))))/W674*G674)&lt;=ABS((AE674*G674-(TRUNC(AE674*G674,2)+(TRUNC(AL674,2)-(TRUNC(S674*G674,2)+TRUNC(W674*G674,2)+TRUNC(Y674*G674,2)+TRUNC(AA674*G674,2)+TRUNC(AC674*G674,2)+TRUNC(AE674*G674,2)+TRUNC(AG674*G674,2)+TRUNC(AI674*G674,2)))))/AE674*G674),TRUE),IF(AND(AG674*G674&lt;&gt;0,(TRUNC(AG674*G674,2)+(TRUNC(AL674,2)-(TRUNC(S674*G674,2)+TRUNC(W674*G674,2)+TRUNC(Y674*G674,2)+TRUNC(AA674*G674,2)+TRUNC(AC674*G674,2)+TRUNC(AE674*G674,2)+TRUNC(AG674*G674,2)+TRUNC(AI674*G674,2))))&gt;=0),ABS((W674*G674-(TRUNC(W674*G674,2)+(TRUNC(AL674,2)-(TRUNC(S674*G674,2)+TRUNC(W674*G674,2)+TRUNC(Y674*G674,2)+TRUNC(AA674*G674,2)+TRUNC(AC674*G674,2)+TRUNC(AE674*G674,2)+TRUNC(AG674*G674,2)+TRUNC(AI674*G674,2)))))/W674*G674)&lt;=ABS((AG674*G674-(TRUNC(AG674*G674,2)+(TRUNC(AL674,2)-(TRUNC(S674*G674,2)+TRUNC(W674*G674,2)+TRUNC(Y674*G674,2)+TRUNC(AA674*G674,2)+TRUNC(AC674*G674,2)+TRUNC(AE674*G674,2)+TRUNC(AG674*G674,2)+TRUNC(AI674*G674,2)))))/AG674*G674),TRUE),IF(AND(AI674*G674&lt;&gt;0,(TRUNC(AI674*G674,2)+(TRUNC(AL674,2)-(TRUNC(S674*G674,2)+TRUNC(W674*G674,2)+TRUNC(Y674*G674,2)+TRUNC(AA674*G674,2)+TRUNC(AC674*G674,2)+TRUNC(AE674*G674,2)+TRUNC(AG674*G674,2)+TRUNC(AI674*G674,2))))&gt;=0),ABS((W674*G674-(TRUNC(W674*G674,2)+(TRUNC(AL674,2)-(TRUNC(S674*G674,2)+TRUNC(W674*G674,2)+TRUNC(Y674*G674,2)+TRUNC(AA674*G674,2)+TRUNC(AC674*G674,2)+TRUNC(AE674*G674,2)+TRUNC(AG674*G674,2)+TRUNC(AI674*G674,2)))))/W674*G674)&lt;=ABS((AI674*G674-(TRUNC(AI674*G674,2)+(TRUNC(AL674,2)-(TRUNC(S674*G674,2)+TRUNC(W674*G674,2)+TRUNC(Y674*G674,2)+TRUNC(AA674*G674,2)+TRUNC(AC674*G674,2)+TRUNC(AE674*G674,2)+TRUNC(AG674*G674,2)+TRUNC(AI674*G674,2)))))/AI674*G674),TRUE)),TRUNC(W674*G674,2)+(TRUNC(AL674,2)-(TRUNC(S674*G674,2)+TRUNC(W674*G674,2)+TRUNC(Y674*G674,2)+TRUNC(AA674*G674,2)+TRUNC(AC674*G674,2)+TRUNC(AE674*G674,2)+TRUNC(AG674*G674,2)+TRUNC(AI674*G674,2))),TRUNC(W674*G674,2)))))</f>
        <v>9270.7999999999993</v>
      </c>
      <c r="Y674" s="363">
        <f t="shared" ref="Y674:Y680" si="672">IF(K674*(1+R674)=0,0,IF((TRUNC(AK674,2)-(TRUNC(H674*(1+R674),2)+TRUNC(J674*(1+R674),2)+TRUNC(K674*(1+R674),2)+TRUNC(L674*(1+R674),2)+TRUNC(M674*(1+R674),2)+TRUNC(N674*(1+R674),2)+TRUNC(O674*(1+R674),2)+TRUNC(P674*(1+R674),2)))=0,TRUNC(K674*(1+R674),2),IF((TRUNC(TRUNC(K674*(1+R674),2),2)+(TRUNC(AK674,2)-(TRUNC(H674*(1+R674),2)+TRUNC(J674*(1+R674),2)+TRUNC(K674*(1+R674),2)+TRUNC(L674*(1+R674),2)+TRUNC(M674*(1+R674),2)+TRUNC(N674*(1+R674),2)+TRUNC(O674*(1+R674),2)+TRUNC(P674*(1+R674),2))))&lt;=0,TRUNC(K674*(1+R674),2),IF(AND(IF(AND(H674*(1+R674)&lt;&gt;0,(TRUNC(H674*(1+R674),2)+(TRUNC(AK674,2)-(TRUNC(H674*(1+R674),2)+TRUNC(J674*(1+R674),2)+TRUNC(K674*(1+R674),2)+TRUNC(L674*(1+R674),2)+TRUNC(M674*(1+R674),2)+TRUNC(N674*(1+R674),2)+TRUNC(O674*(1+R674),2)+TRUNC(P674*(1+R674),2))))&gt;=0),ABS((K674*(1+R674)-(TRUNC(K674*(1+R674),2)+(TRUNC(AK674,2)-(TRUNC(H674*(1+R674),2)+TRUNC(J674*(1+R674),2)+TRUNC(K674*(1+R674),2)+TRUNC(L674*(1+R674),2)+TRUNC(M674*(1+R674),2)+TRUNC(N674*(1+R674),2)+TRUNC(O674*(1+R674),2)+TRUNC(P674*(1+R674),2)))))/K674*(1+R674))&lt;ABS((H674*(1+R674)-(TRUNC(H674*(1+R674),2)+(TRUNC(AK674,2)-(TRUNC(H674*(1+R674),2)+TRUNC(J674*(1+R674),2)+TRUNC(K674*(1+R674),2)+TRUNC(L674*(1+R674),2)+TRUNC(M674*(1+R674),2)+TRUNC(N674*(1+R674),2)+TRUNC(O674*(1+R674),2)+TRUNC(P674*(1+R674),2)))))/H674*(1+R674)),TRUE),IF(AND(J674*(1+R674)&lt;&gt;0,(TRUNC(J674*(1+R674),2)+(TRUNC(AK674,2)-(TRUNC(H674*(1+R674),2)+TRUNC(J674*(1+R674),2)+TRUNC(K674*(1+R674),2)+TRUNC(L674*(1+R674),2)+TRUNC(M674*(1+R674),2)+TRUNC(N674*(1+R674),2)+TRUNC(O674*(1+R674),2)+TRUNC(P674*(1+R674),2))))&gt;=0),ABS((K674*(1+R674)-(TRUNC(K674*(1+R674),2)+(TRUNC(AK674,2)-(TRUNC(H674*(1+R674),2)+TRUNC(J674*(1+R674),2)+TRUNC(K674*(1+R674),2)+TRUNC(L674*(1+R674),2)+TRUNC(M674*(1+R674),2)+TRUNC(N674*(1+R674),2)+TRUNC(O674*(1+R674),2)+TRUNC(P674*(1+R674),2)))))/K674*(1+R674))&lt;ABS((J674*(1+R674)-(TRUNC(J674*(1+R674),2)+(TRUNC(AK674,2)-(TRUNC(H674*(1+R674),2)+TRUNC(J674*(1+R674),2)+TRUNC(K674*(1+R674),2)+TRUNC(L674*(1+R674),2)+TRUNC(M674*(1+R674),2)+TRUNC(N674*(1+R674),2)+TRUNC(O674*(1+R674),2)+TRUNC(P674*(1+R674),2)))))/J674*(1+R674)),TRUE),IF(AND(K674*(1+R674)&lt;&gt;0,(TRUNC(K674*(1+R674),2)+(TRUNC(AK674,2)-(TRUNC(H674*(1+R674),2)+TRUNC(J674*(1+R674),2)+TRUNC(K674*(1+R674),2)+TRUNC(L674*(1+R674),2)+TRUNC(M674*(1+R674),2)+TRUNC(N674*(1+R674),2)+TRUNC(O674*(1+R674),2)+TRUNC(P674*(1+R674),2))))&gt;=0),ABS((K674*(1+R674)-(TRUNC(K674*(1+R674),2)+(TRUNC(AK674,2)-(TRUNC(H674*(1+R674),2)+TRUNC(J674*(1+R674),2)+TRUNC(K674*(1+R674),2)+TRUNC(L674*(1+R674),2)+TRUNC(M674*(1+R674),2)+TRUNC(N674*(1+R674),2)+TRUNC(O674*(1+R674),2)+TRUNC(P674*(1+R674),2)))))/K674*(1+R674))&lt;=ABS((K674*(1+R674)-(TRUNC(K674*(1+R674),2)+(TRUNC(AK674,2)-(TRUNC(H674*(1+R674),2)+TRUNC(J674*(1+R674),2)+TRUNC(K674*(1+R674),2)+TRUNC(L674*(1+R674),2)+TRUNC(M674*(1+R674),2)+TRUNC(N674*(1+R674),2)+TRUNC(O674*(1+R674),2)+TRUNC(P674*(1+R674),2)))))/K674*(1+R674)),TRUE),IF(AND(L674*(1+R674)&lt;&gt;0,(TRUNC(L674*(1+R674),2)+(TRUNC(AK674,2)-(TRUNC(H674*(1+R674),2)+TRUNC(J674*(1+R674),2)+TRUNC(K674*(1+R674),2)+TRUNC(L674*(1+R674),2)+TRUNC(M674*(1+R674),2)+TRUNC(N674*(1+R674),2)+TRUNC(O674*(1+R674),2)+TRUNC(P674*(1+R674),2))))&gt;=0),ABS((K674*(1+R674)-(TRUNC(K674*(1+R674),2)+(TRUNC(AK674,2)-(TRUNC(H674*(1+R674),2)+TRUNC(J674*(1+R674),2)+TRUNC(K674*(1+R674),2)+TRUNC(L674*(1+R674),2)+TRUNC(M674*(1+R674),2)+TRUNC(N674*(1+R674),2)+TRUNC(O674*(1+R674),2)+TRUNC(P674*(1+R674),2)))))/K674*(1+R674))&lt;=ABS((L674*(1+R674)-(TRUNC(L674*(1+R674),2)+(TRUNC(AK674,2)-(TRUNC(H674*(1+R674),2)+TRUNC(J674*(1+R674),2)+TRUNC(K674*(1+R674),2)+TRUNC(L674*(1+R674),2)+TRUNC(M674*(1+R674),2)+TRUNC(N674*(1+R674),2)+TRUNC(O674*(1+R674),2)+TRUNC(P674*(1+R674),2)))))/L674*(1+R674)),TRUE),IF(AND(M674*(1+R674)&lt;&gt;0,(TRUNC(M674*(1+R674),2)+(TRUNC(AK674,2)-(TRUNC(H674*(1+R674),2)+TRUNC(J674*(1+R674),2)+TRUNC(K674*(1+R674),2)+TRUNC(L674*(1+R674),2)+TRUNC(M674*(1+R674),2)+TRUNC(N674*(1+R674),2)+TRUNC(O674*(1+R674),2)+TRUNC(P674*(1+R674),2))))&gt;=0),ABS((K674*(1+R674)-(TRUNC(K674*(1+R674),2)+(TRUNC(AK674,2)-(TRUNC(H674*(1+R674),2)+TRUNC(J674*(1+R674),2)+TRUNC(K674*(1+R674),2)+TRUNC(L674*(1+R674),2)+TRUNC(M674*(1+R674),2)+TRUNC(N674*(1+R674),2)+TRUNC(O674*(1+R674),2)+TRUNC(P674*(1+R674),2)))))/K674*(1+R674))&lt;=ABS((M674*(1+R674)-(TRUNC(M674*(1+R674),2)+(TRUNC(AK674,2)-(TRUNC(H674*(1+R674),2)+TRUNC(J674*(1+R674),2)+TRUNC(K674*(1+R674),2)+TRUNC(L674*(1+R674),2)+TRUNC(M674*(1+R674),2)+TRUNC(N674*(1+R674),2)+TRUNC(O674*(1+R674),2)+TRUNC(P674*(1+R674),2)))))/M674*(1+R674)),TRUE),IF(AND(N674*(1+R674)&lt;&gt;0,(TRUNC(N674*(1+R674),2)+(TRUNC(AK674,2)-(TRUNC(H674*(1+R674),2)+TRUNC(J674*(1+R674),2)+TRUNC(K674*(1+R674),2)+TRUNC(L674*(1+R674),2)+TRUNC(M674*(1+R674),2)+TRUNC(N674*(1+R674),2)+TRUNC(O674*(1+R674),2)+TRUNC(P674*(1+R674),2))))&gt;=0),ABS((K674*(1+R674)-(TRUNC(K674*(1+R674),2)+(TRUNC(AK674,2)-(TRUNC(H674*(1+R674),2)+TRUNC(J674*(1+R674),2)+TRUNC(K674*(1+R674),2)+TRUNC(L674*(1+R674),2)+TRUNC(M674*(1+R674),2)+TRUNC(N674*(1+R674),2)+TRUNC(O674*(1+R674),2)+TRUNC(P674*(1+R674),2)))))/K674*(1+R674))&lt;=ABS((N674*(1+R674)-(TRUNC(N674*(1+R674),2)+(TRUNC(AK674,2)-(TRUNC(H674*(1+R674),2)+TRUNC(J674*(1+R674),2)+TRUNC(K674*(1+R674),2)+TRUNC(L674*(1+R674),2)+TRUNC(M674*(1+R674),2)+TRUNC(N674*(1+R674),2)+TRUNC(O674*(1+R674),2)+TRUNC(P674*(1+R674),2)))))/N674*(1+R674)),TRUE),IF(AND(O674*(1+R674)&lt;&gt;0,(TRUNC(O674*(1+R674),2)+(TRUNC(AK674,2)-(TRUNC(H674*(1+R674),2)+TRUNC(J674*(1+R674),2)+TRUNC(K674*(1+R674),2)+TRUNC(L674*(1+R674),2)+TRUNC(M674*(1+R674),2)+TRUNC(N674*(1+R674),2)+TRUNC(O674*(1+R674),2)+TRUNC(P674*(1+R674),2))))&gt;=0),ABS((K674*(1+R674)-(TRUNC(K674*(1+R674),2)+(TRUNC(AK674,2)-(TRUNC(H674*(1+R674),2)+TRUNC(J674*(1+R674),2)+TRUNC(K674*(1+R674),2)+TRUNC(L674*(1+R674),2)+TRUNC(M674*(1+R674),2)+TRUNC(N674*(1+R674),2)+TRUNC(O674*(1+R674),2)+TRUNC(P674*(1+R674),2)))))/K674*(1+R674))&lt;=ABS((O674*(1+R674)-(TRUNC(O674*(1+R674),2)+(TRUNC(AK674,2)-(TRUNC(H674*(1+R674),2)+TRUNC(J674*(1+R674),2)+TRUNC(K674*(1+R674),2)+TRUNC(L674*(1+R674),2)+TRUNC(M674*(1+R674),2)+TRUNC(N674*(1+R674),2)+TRUNC(O674*(1+R674),2)+TRUNC(P674*(1+R674),2)))))/O674*(1+R674)),TRUE),IF(AND(P674*(1+R674)&lt;&gt;0,(TRUNC(P674*(1+R674),2)+(TRUNC(AK674,2)-(TRUNC(H674*(1+R674),2)+TRUNC(J674*(1+R674),2)+TRUNC(K674*(1+R674),2)+TRUNC(L674*(1+R674),2)+TRUNC(M674*(1+R674),2)+TRUNC(N674*(1+R674),2)+TRUNC(O674*(1+R674),2)+TRUNC(P674*(1+R674),2))))&gt;=0),ABS((K674*(1+R674)-(TRUNC(K674*(1+R674),2)+(TRUNC(AK674,2)-(TRUNC(H674*(1+R674),2)+TRUNC(J674*(1+R674),2)+TRUNC(K674*(1+R674),2)+TRUNC(L674*(1+R674),2)+TRUNC(M674*(1+R674),2)+TRUNC(N674*(1+R674),2)+TRUNC(O674*(1+R674),2)+TRUNC(P674*(1+R674),2)))))/K674*(1+R674))&lt;=ABS((P674*(1+R674)-(TRUNC(P674*(1+R674),2)+(TRUNC(AK674,2)-(TRUNC(H674*(1+R674),2)+TRUNC(J674*(1+R674),2)+TRUNC(K674*(1+R674),2)+TRUNC(L674*(1+R674),2)+TRUNC(M674*(1+R674),2)+TRUNC(N674*(1+R674),2)+TRUNC(O674*(1+R674),2)+TRUNC(P674*(1+R674),2)))))/P674*(1+R674)),TRUE)),TRUNC(K674*(1+R674),2)+(TRUNC(AK674,2)-(TRUNC(H674*(1+R674),2)+TRUNC(J674*(1+R674),2)+TRUNC(K674*(1+R674),2)+TRUNC(L674*(1+R674),2)+TRUNC(M674*(1+R674),2)+TRUNC(N674*(1+R674),2)+TRUNC(O674*(1+R674),2)+TRUNC(P674*(1+R674),2))),TRUNC(K674*(1+R674),2)))))</f>
        <v>0</v>
      </c>
      <c r="Z674" s="363">
        <f t="shared" ref="Z674:Z680" si="673">IF(Y674*G674=0,0,IF((TRUNC(AL674,2)-(TRUNC(S674*G674,2)+TRUNC(W674*G674,2)+TRUNC(Y674*G674,2)+TRUNC(AA674*G674,2)+TRUNC(AC674*G674,2)+TRUNC(AE674*G674,2)+TRUNC(AG674*G674,2)+TRUNC(AI674*G674,2)))=0,TRUNC(Y674*G674,2),IF((TRUNC(TRUNC(Y674*G674,2),2)+(TRUNC(AL674,2)-(TRUNC(S674*G674,2)+TRUNC(W674*G674,2)+TRUNC(Y674*G674,2)+TRUNC(AA674*G674,2)+TRUNC(AC674*G674,2)+TRUNC(AE674*G674,2)+TRUNC(AG674*G674,2)+TRUNC(AI674*G674,2))))&lt;=0,TRUNC(Y674*G674,2),IF(AND(IF(AND(S674*G674&lt;&gt;0,(TRUNC(S674*G674,2)+(TRUNC(AL674,2)-(TRUNC(S674*G674,2)+TRUNC(W674*G674,2)+TRUNC(Y674*G674,2)+TRUNC(AA674*G674,2)+TRUNC(AC674*G674,2)+TRUNC(AE674*G674,2)+TRUNC(AG674*G674,2)+TRUNC(AI674*G674,2))))&gt;=0),ABS((Y674*G674-(TRUNC(Y674*G674,2)+(TRUNC(AL674,2)-(TRUNC(S674*G674,2)+TRUNC(W674*G674,2)+TRUNC(Y674*G674,2)+TRUNC(AA674*G674,2)+TRUNC(AC674*G674,2)+TRUNC(AE674*G674,2)+TRUNC(AG674*G674,2)+TRUNC(AI674*G674,2)))))/Y674*G674)&lt;ABS((S674*G674-(TRUNC(S674*G674,2)+(TRUNC(AL674,2)-(TRUNC(S674*G674,2)+TRUNC(W674*G674,2)+TRUNC(Y674*G674,2)+TRUNC(AA674*G674,2)+TRUNC(AC674*G674,2)+TRUNC(AE674*G674,2)+TRUNC(AG674*G674,2)+TRUNC(AI674*G674,2)))))/S674*G674),TRUE),IF(AND(W674*G674&lt;&gt;0,(TRUNC(W674*G674,2)+(TRUNC(AL674,2)-(TRUNC(S674*G674,2)+TRUNC(W674*G674,2)+TRUNC(Y674*G674,2)+TRUNC(AA674*G674,2)+TRUNC(AC674*G674,2)+TRUNC(AE674*G674,2)+TRUNC(AG674*G674,2)+TRUNC(AI674*G674,2))))&gt;=0),ABS((Y674*G674-(TRUNC(Y674*G674,2)+(TRUNC(AL674,2)-(TRUNC(S674*G674,2)+TRUNC(W674*G674,2)+TRUNC(Y674*G674,2)+TRUNC(AA674*G674,2)+TRUNC(AC674*G674,2)+TRUNC(AE674*G674,2)+TRUNC(AG674*G674,2)+TRUNC(AI674*G674,2)))))/Y674*G674)&lt;ABS((W674*G674-(TRUNC(W674*G674,2)+(TRUNC(AL674,2)-(TRUNC(S674*G674,2)+TRUNC(W674*G674,2)+TRUNC(Y674*G674,2)+TRUNC(AA674*G674,2)+TRUNC(AC674*G674,2)+TRUNC(AE674*G674,2)+TRUNC(AG674*G674,2)+TRUNC(AI674*G674,2)))))/W674*G674),TRUE),IF(AND(Y674*G674&lt;&gt;0,(TRUNC(Y674*G674,2)+(TRUNC(AL674,2)-(TRUNC(S674*G674,2)+TRUNC(W674*G674,2)+TRUNC(Y674*G674,2)+TRUNC(AA674*G674,2)+TRUNC(AC674*G674,2)+TRUNC(AE674*G674,2)+TRUNC(AG674*G674,2)+TRUNC(AI674*G674,2))))&gt;=0),ABS((Y674*G674-(TRUNC(Y674*G674,2)+(TRUNC(AL674,2)-(TRUNC(S674*G674,2)+TRUNC(W674*G674,2)+TRUNC(Y674*G674,2)+TRUNC(AA674*G674,2)+TRUNC(AC674*G674,2)+TRUNC(AE674*G674,2)+TRUNC(AG674*G674,2)+TRUNC(AI674*G674,2)))))/Y674*G674)&lt;=ABS((Y674*G674-(TRUNC(Y674*G674,2)+(TRUNC(AL674,2)-(TRUNC(S674*G674,2)+TRUNC(W674*G674,2)+TRUNC(Y674*G674,2)+TRUNC(AA674*G674,2)+TRUNC(AC674*G674,2)+TRUNC(AE674*G674,2)+TRUNC(AG674*G674,2)+TRUNC(AI674*G674,2)))))/Y674*G674),TRUE),IF(AND(AA674*G674&lt;&gt;0,(TRUNC(AA674*G674,2)+(TRUNC(AL674,2)-(TRUNC(S674*G674,2)+TRUNC(W674*G674,2)+TRUNC(Y674*G674,2)+TRUNC(AA674*G674,2)+TRUNC(AC674*G674,2)+TRUNC(AE674*G674,2)+TRUNC(AG674*G674,2)+TRUNC(AI674*G674,2))))&gt;=0),ABS((Y674*G674-(TRUNC(Y674*G674,2)+(TRUNC(AL674,2)-(TRUNC(S674*G674,2)+TRUNC(W674*G674,2)+TRUNC(Y674*G674,2)+TRUNC(AA674*G674,2)+TRUNC(AC674*G674,2)+TRUNC(AE674*G674,2)+TRUNC(AG674*G674,2)+TRUNC(AI674*G674,2)))))/Y674*G674)&lt;=ABS((AA674*G674-(TRUNC(AA674*G674,2)+(TRUNC(AL674,2)-(TRUNC(S674*G674,2)+TRUNC(W674*G674,2)+TRUNC(Y674*G674,2)+TRUNC(AA674*G674,2)+TRUNC(AC674*G674,2)+TRUNC(AE674*G674,2)+TRUNC(AG674*G674,2)+TRUNC(AI674*G674,2)))))/AA674*G674),TRUE),IF(AND(AC674*G674&lt;&gt;0,(TRUNC(AC674*G674,2)+(TRUNC(AL674,2)-(TRUNC(S674*G674,2)+TRUNC(W674*G674,2)+TRUNC(Y674*G674,2)+TRUNC(AA674*G674,2)+TRUNC(AC674*G674,2)+TRUNC(AE674*G674,2)+TRUNC(AG674*G674,2)+TRUNC(AI674*G674,2))))&gt;=0),ABS((Y674*G674-(TRUNC(Y674*G674,2)+(TRUNC(AL674,2)-(TRUNC(S674*G674,2)+TRUNC(W674*G674,2)+TRUNC(Y674*G674,2)+TRUNC(AA674*G674,2)+TRUNC(AC674*G674,2)+TRUNC(AE674*G674,2)+TRUNC(AG674*G674,2)+TRUNC(AI674*G674,2)))))/Y674*G674)&lt;=ABS((AC674*G674-(TRUNC(AC674*G674,2)+(TRUNC(AL674,2)-(TRUNC(S674*G674,2)+TRUNC(W674*G674,2)+TRUNC(Y674*G674,2)+TRUNC(AA674*G674,2)+TRUNC(AC674*G674,2)+TRUNC(AE674*G674,2)+TRUNC(AG674*G674,2)+TRUNC(AI674*G674,2)))))/AC674*G674),TRUE),IF(AND(AE674*G674&lt;&gt;0,(TRUNC(AE674*G674,2)+(TRUNC(AL674,2)-(TRUNC(S674*G674,2)+TRUNC(W674*G674,2)+TRUNC(Y674*G674,2)+TRUNC(AA674*G674,2)+TRUNC(AC674*G674,2)+TRUNC(AE674*G674,2)+TRUNC(AG674*G674,2)+TRUNC(AI674*G674,2))))&gt;=0),ABS((Y674*G674-(TRUNC(Y674*G674,2)+(TRUNC(AL674,2)-(TRUNC(S674*G674,2)+TRUNC(W674*G674,2)+TRUNC(Y674*G674,2)+TRUNC(AA674*G674,2)+TRUNC(AC674*G674,2)+TRUNC(AE674*G674,2)+TRUNC(AG674*G674,2)+TRUNC(AI674*G674,2)))))/Y674*G674)&lt;=ABS((AE674*G674-(TRUNC(AE674*G674,2)+(TRUNC(AL674,2)-(TRUNC(S674*G674,2)+TRUNC(W674*G674,2)+TRUNC(Y674*G674,2)+TRUNC(AA674*G674,2)+TRUNC(AC674*G674,2)+TRUNC(AE674*G674,2)+TRUNC(AG674*G674,2)+TRUNC(AI674*G674,2)))))/AE674*G674),TRUE),IF(AND(AG674*G674&lt;&gt;0,(TRUNC(AG674*G674,2)+(TRUNC(AL674,2)-(TRUNC(S674*G674,2)+TRUNC(W674*G674,2)+TRUNC(Y674*G674,2)+TRUNC(AA674*G674,2)+TRUNC(AC674*G674,2)+TRUNC(AE674*G674,2)+TRUNC(AG674*G674,2)+TRUNC(AI674*G674,2))))&gt;=0),ABS((Y674*G674-(TRUNC(Y674*G674,2)+(TRUNC(AL674,2)-(TRUNC(S674*G674,2)+TRUNC(W674*G674,2)+TRUNC(Y674*G674,2)+TRUNC(AA674*G674,2)+TRUNC(AC674*G674,2)+TRUNC(AE674*G674,2)+TRUNC(AG674*G674,2)+TRUNC(AI674*G674,2)))))/Y674*G674)&lt;=ABS((AG674*G674-(TRUNC(AG674*G674,2)+(TRUNC(AL674,2)-(TRUNC(S674*G674,2)+TRUNC(W674*G674,2)+TRUNC(Y674*G674,2)+TRUNC(AA674*G674,2)+TRUNC(AC674*G674,2)+TRUNC(AE674*G674,2)+TRUNC(AG674*G674,2)+TRUNC(AI674*G674,2)))))/AG674*G674),TRUE),IF(AND(AI674*G674&lt;&gt;0,(TRUNC(AI674*G674,2)+(TRUNC(AL674,2)-(TRUNC(S674*G674,2)+TRUNC(W674*G674,2)+TRUNC(Y674*G674,2)+TRUNC(AA674*G674,2)+TRUNC(AC674*G674,2)+TRUNC(AE674*G674,2)+TRUNC(AG674*G674,2)+TRUNC(AI674*G674,2))))&gt;=0),ABS((Y674*G674-(TRUNC(Y674*G674,2)+(TRUNC(AL674,2)-(TRUNC(S674*G674,2)+TRUNC(W674*G674,2)+TRUNC(Y674*G674,2)+TRUNC(AA674*G674,2)+TRUNC(AC674*G674,2)+TRUNC(AE674*G674,2)+TRUNC(AG674*G674,2)+TRUNC(AI674*G674,2)))))/Y674*G674)&lt;=ABS((AI674*G674-(TRUNC(AI674*G674,2)+(TRUNC(AL674,2)-(TRUNC(S674*G674,2)+TRUNC(W674*G674,2)+TRUNC(Y674*G674,2)+TRUNC(AA674*G674,2)+TRUNC(AC674*G674,2)+TRUNC(AE674*G674,2)+TRUNC(AG674*G674,2)+TRUNC(AI674*G674,2)))))/AI674*G674),TRUE)),TRUNC(Y674*G674,2)+(TRUNC(AL674,2)-(TRUNC(S674*G674,2)+TRUNC(W674*G674,2)+TRUNC(Y674*G674,2)+TRUNC(AA674*G674,2)+TRUNC(AC674*G674,2)+TRUNC(AE674*G674,2)+TRUNC(AG674*G674,2)+TRUNC(AI674*G674,2))),TRUNC(Y674*G674,2)))))</f>
        <v>0</v>
      </c>
      <c r="AA674" s="363">
        <f t="shared" ref="AA674:AA680" si="674">IF(L674*(1+R674)=0,0,IF((TRUNC(AK674,2)-(TRUNC(H674*(1+R674),2)+TRUNC(J674*(1+R674),2)+TRUNC(K674*(1+R674),2)+TRUNC(L674*(1+R674),2)+TRUNC(M674*(1+R674),2)+TRUNC(N674*(1+R674),2)+TRUNC(O674*(1+R674),2)+TRUNC(P674*(1+R674),2)))=0,TRUNC(L674*(1+R674),2),IF((TRUNC(TRUNC(L674*(1+R674),2),2)+(TRUNC(AK674,2)-(TRUNC(H674*(1+R674),2)+TRUNC(J674*(1+R674),2)+TRUNC(K674*(1+R674),2)+TRUNC(L674*(1+R674),2)+TRUNC(M674*(1+R674),2)+TRUNC(N674*(1+R674),2)+TRUNC(O674*(1+R674),2)+TRUNC(P674*(1+R674),2))))&lt;=0,TRUNC(L674*(1+R674),2),IF(AND(IF(AND(H674*(1+R674)&lt;&gt;0,(TRUNC(H674*(1+R674),2)+(TRUNC(AK674,2)-(TRUNC(H674*(1+R674),2)+TRUNC(J674*(1+R674),2)+TRUNC(K674*(1+R674),2)+TRUNC(L674*(1+R674),2)+TRUNC(M674*(1+R674),2)+TRUNC(N674*(1+R674),2)+TRUNC(O674*(1+R674),2)+TRUNC(P674*(1+R674),2))))&gt;=0),ABS((L674*(1+R674)-(TRUNC(L674*(1+R674),2)+(TRUNC(AK674,2)-(TRUNC(H674*(1+R674),2)+TRUNC(J674*(1+R674),2)+TRUNC(K674*(1+R674),2)+TRUNC(L674*(1+R674),2)+TRUNC(M674*(1+R674),2)+TRUNC(N674*(1+R674),2)+TRUNC(O674*(1+R674),2)+TRUNC(P674*(1+R674),2)))))/L674*(1+R674))&lt;ABS((H674*(1+R674)-(TRUNC(H674*(1+R674),2)+(TRUNC(AK674,2)-(TRUNC(H674*(1+R674),2)+TRUNC(J674*(1+R674),2)+TRUNC(K674*(1+R674),2)+TRUNC(L674*(1+R674),2)+TRUNC(M674*(1+R674),2)+TRUNC(N674*(1+R674),2)+TRUNC(O674*(1+R674),2)+TRUNC(P674*(1+R674),2)))))/H674*(1+R674)),TRUE),IF(AND(J674*(1+R674)&lt;&gt;0,(TRUNC(J674*(1+R674),2)+(TRUNC(AK674,2)-(TRUNC(H674*(1+R674),2)+TRUNC(J674*(1+R674),2)+TRUNC(K674*(1+R674),2)+TRUNC(L674*(1+R674),2)+TRUNC(M674*(1+R674),2)+TRUNC(N674*(1+R674),2)+TRUNC(O674*(1+R674),2)+TRUNC(P674*(1+R674),2))))&gt;=0),ABS((L674*(1+R674)-(TRUNC(L674*(1+R674),2)+(TRUNC(AK674,2)-(TRUNC(H674*(1+R674),2)+TRUNC(J674*(1+R674),2)+TRUNC(K674*(1+R674),2)+TRUNC(L674*(1+R674),2)+TRUNC(M674*(1+R674),2)+TRUNC(N674*(1+R674),2)+TRUNC(O674*(1+R674),2)+TRUNC(P674*(1+R674),2)))))/L674*(1+R674))&lt;ABS((J674*(1+R674)-(TRUNC(J674*(1+R674),2)+(TRUNC(AK674,2)-(TRUNC(H674*(1+R674),2)+TRUNC(J674*(1+R674),2)+TRUNC(K674*(1+R674),2)+TRUNC(L674*(1+R674),2)+TRUNC(M674*(1+R674),2)+TRUNC(N674*(1+R674),2)+TRUNC(O674*(1+R674),2)+TRUNC(P674*(1+R674),2)))))/J674*(1+R674)),TRUE),IF(AND(K674*(1+R674)&lt;&gt;0,(TRUNC(K674*(1+R674),2)+(TRUNC(AK674,2)-(TRUNC(H674*(1+R674),2)+TRUNC(J674*(1+R674),2)+TRUNC(K674*(1+R674),2)+TRUNC(L674*(1+R674),2)+TRUNC(M674*(1+R674),2)+TRUNC(N674*(1+R674),2)+TRUNC(O674*(1+R674),2)+TRUNC(P674*(1+R674),2))))&gt;=0),ABS((L674*(1+R674)-(TRUNC(L674*(1+R674),2)+(TRUNC(AK674,2)-(TRUNC(H674*(1+R674),2)+TRUNC(J674*(1+R674),2)+TRUNC(K674*(1+R674),2)+TRUNC(L674*(1+R674),2)+TRUNC(M674*(1+R674),2)+TRUNC(N674*(1+R674),2)+TRUNC(O674*(1+R674),2)+TRUNC(P674*(1+R674),2)))))/L674*(1+R674))&lt;ABS((K674*(1+R674)-(TRUNC(K674*(1+R674),2)+(TRUNC(AK674,2)-(TRUNC(H674*(1+R674),2)+TRUNC(J674*(1+R674),2)+TRUNC(K674*(1+R674),2)+TRUNC(L674*(1+R674),2)+TRUNC(M674*(1+R674),2)+TRUNC(N674*(1+R674),2)+TRUNC(O674*(1+R674),2)+TRUNC(P674*(1+R674),2)))))/K674*(1+R674)),TRUE),IF(AND(L674*(1+R674)&lt;&gt;0,(TRUNC(L674*(1+R674),2)+(TRUNC(AK674,2)-(TRUNC(H674*(1+R674),2)+TRUNC(J674*(1+R674),2)+TRUNC(K674*(1+R674),2)+TRUNC(L674*(1+R674),2)+TRUNC(M674*(1+R674),2)+TRUNC(N674*(1+R674),2)+TRUNC(O674*(1+R674),2)+TRUNC(P674*(1+R674),2))))&gt;=0),ABS((L674*(1+R674)-(TRUNC(L674*(1+R674),2)+(TRUNC(AK674,2)-(TRUNC(H674*(1+R674),2)+TRUNC(J674*(1+R674),2)+TRUNC(K674*(1+R674),2)+TRUNC(L674*(1+R674),2)+TRUNC(M674*(1+R674),2)+TRUNC(N674*(1+R674),2)+TRUNC(O674*(1+R674),2)+TRUNC(P674*(1+R674),2)))))/L674*(1+R674))&lt;=ABS((L674*(1+R674)-(TRUNC(L674*(1+R674),2)+(TRUNC(AK674,2)-(TRUNC(H674*(1+R674),2)+TRUNC(J674*(1+R674),2)+TRUNC(K674*(1+R674),2)+TRUNC(L674*(1+R674),2)+TRUNC(M674*(1+R674),2)+TRUNC(N674*(1+R674),2)+TRUNC(O674*(1+R674),2)+TRUNC(P674*(1+R674),2)))))/L674*(1+R674)),TRUE),IF(AND(M674*(1+R674)&lt;&gt;0,(TRUNC(M674*(1+R674),2)+(TRUNC(AK674,2)-(TRUNC(H674*(1+R674),2)+TRUNC(J674*(1+R674),2)+TRUNC(K674*(1+R674),2)+TRUNC(L674*(1+R674),2)+TRUNC(M674*(1+R674),2)+TRUNC(N674*(1+R674),2)+TRUNC(O674*(1+R674),2)+TRUNC(P674*(1+R674),2))))&gt;=0),ABS((L674*(1+R674)-(TRUNC(L674*(1+R674),2)+(TRUNC(AK674,2)-(TRUNC(H674*(1+R674),2)+TRUNC(J674*(1+R674),2)+TRUNC(K674*(1+R674),2)+TRUNC(L674*(1+R674),2)+TRUNC(M674*(1+R674),2)+TRUNC(N674*(1+R674),2)+TRUNC(O674*(1+R674),2)+TRUNC(P674*(1+R674),2)))))/L674*(1+R674))&lt;=ABS((M674*(1+R674)-(TRUNC(M674*(1+R674),2)+(TRUNC(AK674,2)-(TRUNC(H674*(1+R674),2)+TRUNC(J674*(1+R674),2)+TRUNC(K674*(1+R674),2)+TRUNC(L674*(1+R674),2)+TRUNC(M674*(1+R674),2)+TRUNC(N674*(1+R674),2)+TRUNC(O674*(1+R674),2)+TRUNC(P674*(1+R674),2)))))/M674*(1+R674)),TRUE),IF(AND(N674*(1+R674)&lt;&gt;0,(TRUNC(N674*(1+R674),2)+(TRUNC(AK674,2)-(TRUNC(H674*(1+R674),2)+TRUNC(J674*(1+R674),2)+TRUNC(K674*(1+R674),2)+TRUNC(L674*(1+R674),2)+TRUNC(M674*(1+R674),2)+TRUNC(N674*(1+R674),2)+TRUNC(O674*(1+R674),2)+TRUNC(P674*(1+R674),2))))&gt;=0),ABS((L674*(1+R674)-(TRUNC(L674*(1+R674),2)+(TRUNC(AK674,2)-(TRUNC(H674*(1+R674),2)+TRUNC(J674*(1+R674),2)+TRUNC(K674*(1+R674),2)+TRUNC(L674*(1+R674),2)+TRUNC(M674*(1+R674),2)+TRUNC(N674*(1+R674),2)+TRUNC(O674*(1+R674),2)+TRUNC(P674*(1+R674),2)))))/L674*(1+R674))&lt;=ABS((N674*(1+R674)-(TRUNC(N674*(1+R674),2)+(TRUNC(AK674,2)-(TRUNC(H674*(1+R674),2)+TRUNC(J674*(1+R674),2)+TRUNC(K674*(1+R674),2)+TRUNC(L674*(1+R674),2)+TRUNC(M674*(1+R674),2)+TRUNC(N674*(1+R674),2)+TRUNC(O674*(1+R674),2)+TRUNC(P674*(1+R674),2)))))/N674*(1+R674)),TRUE),IF(AND(O674*(1+R674)&lt;&gt;0,(TRUNC(O674*(1+R674),2)+(TRUNC(AK674,2)-(TRUNC(H674*(1+R674),2)+TRUNC(J674*(1+R674),2)+TRUNC(K674*(1+R674),2)+TRUNC(L674*(1+R674),2)+TRUNC(M674*(1+R674),2)+TRUNC(N674*(1+R674),2)+TRUNC(O674*(1+R674),2)+TRUNC(P674*(1+R674),2))))&gt;=0),ABS((L674*(1+R674)-(TRUNC(L674*(1+R674),2)+(TRUNC(AK674,2)-(TRUNC(H674*(1+R674),2)+TRUNC(J674*(1+R674),2)+TRUNC(K674*(1+R674),2)+TRUNC(L674*(1+R674),2)+TRUNC(M674*(1+R674),2)+TRUNC(N674*(1+R674),2)+TRUNC(O674*(1+R674),2)+TRUNC(P674*(1+R674),2)))))/L674*(1+R674))&lt;=ABS((O674*(1+R674)-(TRUNC(O674*(1+R674),2)+(TRUNC(AK674,2)-(TRUNC(H674*(1+R674),2)+TRUNC(J674*(1+R674),2)+TRUNC(K674*(1+R674),2)+TRUNC(L674*(1+R674),2)+TRUNC(M674*(1+R674),2)+TRUNC(N674*(1+R674),2)+TRUNC(O674*(1+R674),2)+TRUNC(P674*(1+R674),2)))))/O674*(1+R674)),TRUE),IF(AND(P674*(1+R674)&lt;&gt;0,(TRUNC(P674*(1+R674),2)+(TRUNC(AK674,2)-(TRUNC(H674*(1+R674),2)+TRUNC(J674*(1+R674),2)+TRUNC(K674*(1+R674),2)+TRUNC(L674*(1+R674),2)+TRUNC(M674*(1+R674),2)+TRUNC(N674*(1+R674),2)+TRUNC(O674*(1+R674),2)+TRUNC(P674*(1+R674),2))))&gt;=0),ABS((L674*(1+R674)-(TRUNC(L674*(1+R674),2)+(TRUNC(AK674,2)-(TRUNC(H674*(1+R674),2)+TRUNC(J674*(1+R674),2)+TRUNC(K674*(1+R674),2)+TRUNC(L674*(1+R674),2)+TRUNC(M674*(1+R674),2)+TRUNC(N674*(1+R674),2)+TRUNC(O674*(1+R674),2)+TRUNC(P674*(1+R674),2)))))/L674*(1+R674))&lt;=ABS((P674*(1+R674)-(TRUNC(P674*(1+R674),2)+(TRUNC(AK674,2)-(TRUNC(H674*(1+R674),2)+TRUNC(J674*(1+R674),2)+TRUNC(K674*(1+R674),2)+TRUNC(L674*(1+R674),2)+TRUNC(M674*(1+R674),2)+TRUNC(N674*(1+R674),2)+TRUNC(O674*(1+R674),2)+TRUNC(P674*(1+R674),2)))))/P674*(1+R674)),TRUE)),TRUNC(L674*(1+R674),2)+(TRUNC(AK674,2)-(TRUNC(H674*(1+R674),2)+TRUNC(J674*(1+R674),2)+TRUNC(K674*(1+R674),2)+TRUNC(L674*(1+R674),2)+TRUNC(M674*(1+R674),2)+TRUNC(N674*(1+R674),2)+TRUNC(O674*(1+R674),2)+TRUNC(P674*(1+R674),2))),TRUNC(L674*(1+R674),2)))))</f>
        <v>0</v>
      </c>
      <c r="AB674" s="363">
        <f t="shared" ref="AB674:AB680" si="675">IF(AA674*G674=0,0,IF((TRUNC(AL674,2)-(TRUNC(S674*G674,2)+TRUNC(W674*G674,2)+TRUNC(Y674*G674,2)+TRUNC(AA674*G674,2)+TRUNC(AC674*G674,2)+TRUNC(AE674*G674,2)+TRUNC(AG674*G674,2)+TRUNC(AI674*G674,2)))=0,TRUNC(AA674*G674,2),IF((TRUNC(TRUNC(AA674*G674,2),2)+(TRUNC(AL674,2)-(TRUNC(S674*G674,2)+TRUNC(W674*G674,2)+TRUNC(Y674*G674,2)+TRUNC(AA674*G674,2)+TRUNC(AC674*G674,2)+TRUNC(AE674*G674,2)+TRUNC(AG674*G674,2)+TRUNC(AI674*G674,2))))&lt;=0,TRUNC(AA674*G674,2),IF(AND(IF(AND(S674*G674&lt;&gt;0,(TRUNC(S674*G674,2)+(TRUNC(AL674,2)-(TRUNC(S674*G674,2)+TRUNC(W674*G674,2)+TRUNC(Y674*G674,2)+TRUNC(AA674*G674,2)+TRUNC(AC674*G674,2)+TRUNC(AE674*G674,2)+TRUNC(AG674*G674,2)+TRUNC(AI674*G674,2))))&gt;=0),ABS((AA674*G674-(TRUNC(AA674*G674,2)+(TRUNC(AL674,2)-(TRUNC(S674*G674,2)+TRUNC(W674*G674,2)+TRUNC(Y674*G674,2)+TRUNC(AA674*G674,2)+TRUNC(AC674*G674,2)+TRUNC(AE674*G674,2)+TRUNC(AG674*G674,2)+TRUNC(AI674*G674,2)))))/AA674*G674)&lt;ABS((S674*G674-(TRUNC(S674*G674,2)+(TRUNC(AL674,2)-(TRUNC(S674*G674,2)+TRUNC(W674*G674,2)+TRUNC(Y674*G674,2)+TRUNC(AA674*G674,2)+TRUNC(AC674*G674,2)+TRUNC(AE674*G674,2)+TRUNC(AG674*G674,2)+TRUNC(AI674*G674,2)))))/S674*G674),TRUE),IF(AND(W674*G674&lt;&gt;0,(TRUNC(W674*G674,2)+(TRUNC(AL674,2)-(TRUNC(S674*G674,2)+TRUNC(W674*G674,2)+TRUNC(Y674*G674,2)+TRUNC(AA674*G674,2)+TRUNC(AC674*G674,2)+TRUNC(AE674*G674,2)+TRUNC(AG674*G674,2)+TRUNC(AI674*G674,2))))&gt;=0),ABS((AA674*G674-(TRUNC(AA674*G674,2)+(TRUNC(AL674,2)-(TRUNC(S674*G674,2)+TRUNC(W674*G674,2)+TRUNC(Y674*G674,2)+TRUNC(AA674*G674,2)+TRUNC(AC674*G674,2)+TRUNC(AE674*G674,2)+TRUNC(AG674*G674,2)+TRUNC(AI674*G674,2)))))/AA674*G674)&lt;ABS((W674*G674-(TRUNC(W674*G674,2)+(TRUNC(AL674,2)-(TRUNC(S674*G674,2)+TRUNC(W674*G674,2)+TRUNC(Y674*G674,2)+TRUNC(AA674*G674,2)+TRUNC(AC674*G674,2)+TRUNC(AE674*G674,2)+TRUNC(AG674*G674,2)+TRUNC(AI674*G674,2)))))/W674*G674),TRUE),IF(AND(Y674*G674&lt;&gt;0,(TRUNC(Y674*G674,2)+(TRUNC(AL674,2)-(TRUNC(S674*G674,2)+TRUNC(W674*G674,2)+TRUNC(Y674*G674,2)+TRUNC(AA674*G674,2)+TRUNC(AC674*G674,2)+TRUNC(AE674*G674,2)+TRUNC(AG674*G674,2)+TRUNC(AI674*G674,2))))&gt;=0),ABS((AA674*G674-(TRUNC(AA674*G674,2)+(TRUNC(AL674,2)-(TRUNC(S674*G674,2)+TRUNC(W674*G674,2)+TRUNC(Y674*G674,2)+TRUNC(AA674*G674,2)+TRUNC(AC674*G674,2)+TRUNC(AE674*G674,2)+TRUNC(AG674*G674,2)+TRUNC(AI674*G674,2)))))/AA674*G674)&lt;ABS((Y674*G674-(TRUNC(Y674*G674,2)+(TRUNC(AL674,2)-(TRUNC(S674*G674,2)+TRUNC(W674*G674,2)+TRUNC(Y674*G674,2)+TRUNC(AA674*G674,2)+TRUNC(AC674*G674,2)+TRUNC(AE674*G674,2)+TRUNC(AG674*G674,2)+TRUNC(AI674*G674,2)))))/Y674*G674),TRUE),IF(AND(AA674*G674&lt;&gt;0,(TRUNC(AA674*G674,2)+(TRUNC(AL674,2)-(TRUNC(S674*G674,2)+TRUNC(W674*G674,2)+TRUNC(Y674*G674,2)+TRUNC(AA674*G674,2)+TRUNC(AC674*G674,2)+TRUNC(AE674*G674,2)+TRUNC(AG674*G674,2)+TRUNC(AI674*G674,2))))&gt;=0),ABS((AA674*G674-(TRUNC(AA674*G674,2)+(TRUNC(AL674,2)-(TRUNC(S674*G674,2)+TRUNC(W674*G674,2)+TRUNC(Y674*G674,2)+TRUNC(AA674*G674,2)+TRUNC(AC674*G674,2)+TRUNC(AE674*G674,2)+TRUNC(AG674*G674,2)+TRUNC(AI674*G674,2)))))/AA674*G674)&lt;=ABS((AA674*G674-(TRUNC(AA674*G674,2)+(TRUNC(AL674,2)-(TRUNC(S674*G674,2)+TRUNC(W674*G674,2)+TRUNC(Y674*G674,2)+TRUNC(AA674*G674,2)+TRUNC(AC674*G674,2)+TRUNC(AE674*G674,2)+TRUNC(AG674*G674,2)+TRUNC(AI674*G674,2)))))/AA674*G674),TRUE),IF(AND(AC674*G674&lt;&gt;0,(TRUNC(AC674*G674,2)+(TRUNC(AL674,2)-(TRUNC(S674*G674,2)+TRUNC(W674*G674,2)+TRUNC(Y674*G674,2)+TRUNC(AA674*G674,2)+TRUNC(AC674*G674,2)+TRUNC(AE674*G674,2)+TRUNC(AG674*G674,2)+TRUNC(AI674*G674,2))))&gt;=0),ABS((AA674*G674-(TRUNC(AA674*G674,2)+(TRUNC(AL674,2)-(TRUNC(S674*G674,2)+TRUNC(W674*G674,2)+TRUNC(Y674*G674,2)+TRUNC(AA674*G674,2)+TRUNC(AC674*G674,2)+TRUNC(AE674*G674,2)+TRUNC(AG674*G674,2)+TRUNC(AI674*G674,2)))))/AA674*G674)&lt;=ABS((AC674*G674-(TRUNC(AC674*G674,2)+(TRUNC(AL674,2)-(TRUNC(S674*G674,2)+TRUNC(W674*G674,2)+TRUNC(Y674*G674,2)+TRUNC(AA674*G674,2)+TRUNC(AC674*G674,2)+TRUNC(AE674*G674,2)+TRUNC(AG674*G674,2)+TRUNC(AI674*G674,2)))))/AC674*G674),TRUE),IF(AND(AE674*G674&lt;&gt;0,(TRUNC(AE674*G674,2)+(TRUNC(AL674,2)-(TRUNC(S674*G674,2)+TRUNC(W674*G674,2)+TRUNC(Y674*G674,2)+TRUNC(AA674*G674,2)+TRUNC(AC674*G674,2)+TRUNC(AE674*G674,2)+TRUNC(AG674*G674,2)+TRUNC(AI674*G674,2))))&gt;=0),ABS((AA674*G674-(TRUNC(AA674*G674,2)+(TRUNC(AL674,2)-(TRUNC(S674*G674,2)+TRUNC(W674*G674,2)+TRUNC(Y674*G674,2)+TRUNC(AA674*G674,2)+TRUNC(AC674*G674,2)+TRUNC(AE674*G674,2)+TRUNC(AG674*G674,2)+TRUNC(AI674*G674,2)))))/AA674*G674)&lt;=ABS((AE674*G674-(TRUNC(AE674*G674,2)+(TRUNC(AL674,2)-(TRUNC(S674*G674,2)+TRUNC(W674*G674,2)+TRUNC(Y674*G674,2)+TRUNC(AA674*G674,2)+TRUNC(AC674*G674,2)+TRUNC(AE674*G674,2)+TRUNC(AG674*G674,2)+TRUNC(AI674*G674,2)))))/AE674*G674),TRUE),IF(AND(AG674*G674&lt;&gt;0,(TRUNC(AG674*G674,2)+(TRUNC(AL674,2)-(TRUNC(S674*G674,2)+TRUNC(W674*G674,2)+TRUNC(Y674*G674,2)+TRUNC(AA674*G674,2)+TRUNC(AC674*G674,2)+TRUNC(AE674*G674,2)+TRUNC(AG674*G674,2)+TRUNC(AI674*G674,2))))&gt;=0),ABS((AA674*G674-(TRUNC(AA674*G674,2)+(TRUNC(AL674,2)-(TRUNC(S674*G674,2)+TRUNC(W674*G674,2)+TRUNC(Y674*G674,2)+TRUNC(AA674*G674,2)+TRUNC(AC674*G674,2)+TRUNC(AE674*G674,2)+TRUNC(AG674*G674,2)+TRUNC(AI674*G674,2)))))/AA674*G674)&lt;=ABS((AG674*G674-(TRUNC(AG674*G674,2)+(TRUNC(AL674,2)-(TRUNC(S674*G674,2)+TRUNC(W674*G674,2)+TRUNC(Y674*G674,2)+TRUNC(AA674*G674,2)+TRUNC(AC674*G674,2)+TRUNC(AE674*G674,2)+TRUNC(AG674*G674,2)+TRUNC(AI674*G674,2)))))/AG674*G674),TRUE),IF(AND(AI674*G674&lt;&gt;0,(TRUNC(AI674*G674,2)+(TRUNC(AL674,2)-(TRUNC(S674*G674,2)+TRUNC(W674*G674,2)+TRUNC(Y674*G674,2)+TRUNC(AA674*G674,2)+TRUNC(AC674*G674,2)+TRUNC(AE674*G674,2)+TRUNC(AG674*G674,2)+TRUNC(AI674*G674,2))))&gt;=0),ABS((AA674*G674-(TRUNC(AA674*G674,2)+(TRUNC(AL674,2)-(TRUNC(S674*G674,2)+TRUNC(W674*G674,2)+TRUNC(Y674*G674,2)+TRUNC(AA674*G674,2)+TRUNC(AC674*G674,2)+TRUNC(AE674*G674,2)+TRUNC(AG674*G674,2)+TRUNC(AI674*G674,2)))))/AA674*G674)&lt;=ABS((AI674*G674-(TRUNC(AI674*G674,2)+(TRUNC(AL674,2)-(TRUNC(S674*G674,2)+TRUNC(W674*G674,2)+TRUNC(Y674*G674,2)+TRUNC(AA674*G674,2)+TRUNC(AC674*G674,2)+TRUNC(AE674*G674,2)+TRUNC(AG674*G674,2)+TRUNC(AI674*G674,2)))))/AI674*G674),TRUE)),TRUNC(AA674*G674,2)+(TRUNC(AL674,2)-(TRUNC(S674*G674,2)+TRUNC(W674*G674,2)+TRUNC(Y674*G674,2)+TRUNC(AA674*G674,2)+TRUNC(AC674*G674,2)+TRUNC(AE674*G674,2)+TRUNC(AG674*G674,2)+TRUNC(AI674*G674,2))),TRUNC(AA674*G674,2)))))</f>
        <v>0</v>
      </c>
      <c r="AC674" s="363">
        <f t="shared" ref="AC674:AC680" si="676">IF(M674*(1+R674)=0,0,IF((TRUNC(AK674,2)-(TRUNC(H674*(1+R674),2)+TRUNC(J674*(1+R674),2)+TRUNC(K674*(1+R674),2)+TRUNC(L674*(1+R674),2)+TRUNC(M674*(1+R674),2)+TRUNC(N674*(1+R674),2)+TRUNC(O674*(1+R674),2)+TRUNC(P674*(1+R674),2)))=0,TRUNC(M674*(1+R674),2),IF((TRUNC(TRUNC(M674*(1+R674),2),2)+(TRUNC(AK674,2)-(TRUNC(H674*(1+R674),2)+TRUNC(J674*(1+R674),2)+TRUNC(K674*(1+R674),2)+TRUNC(L674*(1+R674),2)+TRUNC(M674*(1+R674),2)+TRUNC(N674*(1+R674),2)+TRUNC(O674*(1+R674),2)+TRUNC(P674*(1+R674),2))))&lt;=0,TRUNC(M674*(1+R674),2),IF(AND(IF(AND(H674*(1+R674)&lt;&gt;0,(TRUNC(H674*(1+R674),2)+(TRUNC(AK674,2)-(TRUNC(H674*(1+R674),2)+TRUNC(J674*(1+R674),2)+TRUNC(K674*(1+R674),2)+TRUNC(L674*(1+R674),2)+TRUNC(M674*(1+R674),2)+TRUNC(N674*(1+R674),2)+TRUNC(O674*(1+R674),2)+TRUNC(P674*(1+R674),2))))&gt;=0),ABS((M674*(1+R674)-(TRUNC(M674*(1+R674),2)+(TRUNC(AK674,2)-(TRUNC(H674*(1+R674),2)+TRUNC(J674*(1+R674),2)+TRUNC(K674*(1+R674),2)+TRUNC(L674*(1+R674),2)+TRUNC(M674*(1+R674),2)+TRUNC(N674*(1+R674),2)+TRUNC(O674*(1+R674),2)+TRUNC(P674*(1+R674),2)))))/M674*(1+R674))&lt;ABS((H674*(1+R674)-(TRUNC(H674*(1+R674),2)+(TRUNC(AK674,2)-(TRUNC(H674*(1+R674),2)+TRUNC(J674*(1+R674),2)+TRUNC(K674*(1+R674),2)+TRUNC(L674*(1+R674),2)+TRUNC(M674*(1+R674),2)+TRUNC(N674*(1+R674),2)+TRUNC(O674*(1+R674),2)+TRUNC(P674*(1+R674),2)))))/H674*(1+R674)),TRUE),IF(AND(J674*(1+R674)&lt;&gt;0,(TRUNC(J674*(1+R674),2)+(TRUNC(AK674,2)-(TRUNC(H674*(1+R674),2)+TRUNC(J674*(1+R674),2)+TRUNC(K674*(1+R674),2)+TRUNC(L674*(1+R674),2)+TRUNC(M674*(1+R674),2)+TRUNC(N674*(1+R674),2)+TRUNC(O674*(1+R674),2)+TRUNC(P674*(1+R674),2))))&gt;=0),ABS((M674*(1+R674)-(TRUNC(M674*(1+R674),2)+(TRUNC(AK674,2)-(TRUNC(H674*(1+R674),2)+TRUNC(J674*(1+R674),2)+TRUNC(K674*(1+R674),2)+TRUNC(L674*(1+R674),2)+TRUNC(M674*(1+R674),2)+TRUNC(N674*(1+R674),2)+TRUNC(O674*(1+R674),2)+TRUNC(P674*(1+R674),2)))))/M674*(1+R674))&lt;ABS((J674*(1+R674)-(TRUNC(J674*(1+R674),2)+(TRUNC(AK674,2)-(TRUNC(H674*(1+R674),2)+TRUNC(J674*(1+R674),2)+TRUNC(K674*(1+R674),2)+TRUNC(L674*(1+R674),2)+TRUNC(M674*(1+R674),2)+TRUNC(N674*(1+R674),2)+TRUNC(O674*(1+R674),2)+TRUNC(P674*(1+R674),2)))))/J674*(1+R674)),TRUE),IF(AND(K674*(1+R674)&lt;&gt;0,(TRUNC(K674*(1+R674),2)+(TRUNC(AK674,2)-(TRUNC(H674*(1+R674),2)+TRUNC(J674*(1+R674),2)+TRUNC(K674*(1+R674),2)+TRUNC(L674*(1+R674),2)+TRUNC(M674*(1+R674),2)+TRUNC(N674*(1+R674),2)+TRUNC(O674*(1+R674),2)+TRUNC(P674*(1+R674),2))))&gt;=0),ABS((M674*(1+R674)-(TRUNC(M674*(1+R674),2)+(TRUNC(AK674,2)-(TRUNC(H674*(1+R674),2)+TRUNC(J674*(1+R674),2)+TRUNC(K674*(1+R674),2)+TRUNC(L674*(1+R674),2)+TRUNC(M674*(1+R674),2)+TRUNC(N674*(1+R674),2)+TRUNC(O674*(1+R674),2)+TRUNC(P674*(1+R674),2)))))/M674*(1+R674))&lt;ABS((K674*(1+R674)-(TRUNC(K674*(1+R674),2)+(TRUNC(AK674,2)-(TRUNC(H674*(1+R674),2)+TRUNC(J674*(1+R674),2)+TRUNC(K674*(1+R674),2)+TRUNC(L674*(1+R674),2)+TRUNC(M674*(1+R674),2)+TRUNC(N674*(1+R674),2)+TRUNC(O674*(1+R674),2)+TRUNC(P674*(1+R674),2)))))/K674*(1+R674)),TRUE),IF(AND(L674*(1+R674)&lt;&gt;0,(TRUNC(L674*(1+R674),2)+(TRUNC(AK674,2)-(TRUNC(H674*(1+R674),2)+TRUNC(J674*(1+R674),2)+TRUNC(K674*(1+R674),2)+TRUNC(L674*(1+R674),2)+TRUNC(M674*(1+R674),2)+TRUNC(N674*(1+R674),2)+TRUNC(O674*(1+R674),2)+TRUNC(P674*(1+R674),2))))&gt;=0),ABS((M674*(1+R674)-(TRUNC(M674*(1+R674),2)+(TRUNC(AK674,2)-(TRUNC(H674*(1+R674),2)+TRUNC(J674*(1+R674),2)+TRUNC(K674*(1+R674),2)+TRUNC(L674*(1+R674),2)+TRUNC(M674*(1+R674),2)+TRUNC(N674*(1+R674),2)+TRUNC(O674*(1+R674),2)+TRUNC(P674*(1+R674),2)))))/M674*(1+R674))&lt;ABS((L674*(1+R674)-(TRUNC(L674*(1+R674),2)+(TRUNC(AK674,2)-(TRUNC(H674*(1+R674),2)+TRUNC(J674*(1+R674),2)+TRUNC(K674*(1+R674),2)+TRUNC(L674*(1+R674),2)+TRUNC(M674*(1+R674),2)+TRUNC(N674*(1+R674),2)+TRUNC(O674*(1+R674),2)+TRUNC(P674*(1+R674),2)))))/L674*(1+R674)),TRUE),IF(AND(M674*(1+R674)&lt;&gt;0,(TRUNC(M674*(1+R674),2)+(TRUNC(AK674,2)-(TRUNC(H674*(1+R674),2)+TRUNC(J674*(1+R674),2)+TRUNC(K674*(1+R674),2)+TRUNC(L674*(1+R674),2)+TRUNC(M674*(1+R674),2)+TRUNC(N674*(1+R674),2)+TRUNC(O674*(1+R674),2)+TRUNC(P674*(1+R674),2))))&gt;=0),ABS((M674*(1+R674)-(TRUNC(M674*(1+R674),2)+(TRUNC(AK674,2)-(TRUNC(H674*(1+R674),2)+TRUNC(J674*(1+R674),2)+TRUNC(K674*(1+R674),2)+TRUNC(L674*(1+R674),2)+TRUNC(M674*(1+R674),2)+TRUNC(N674*(1+R674),2)+TRUNC(O674*(1+R674),2)+TRUNC(P674*(1+R674),2)))))/M674*(1+R674))&lt;=ABS((M674*(1+R674)-(TRUNC(M674*(1+R674),2)+(TRUNC(AK674,2)-(TRUNC(H674*(1+R674),2)+TRUNC(J674*(1+R674),2)+TRUNC(K674*(1+R674),2)+TRUNC(L674*(1+R674),2)+TRUNC(M674*(1+R674),2)+TRUNC(N674*(1+R674),2)+TRUNC(O674*(1+R674),2)+TRUNC(P674*(1+R674),2)))))/M674*(1+R674)),TRUE),IF(AND(N674*(1+R674)&lt;&gt;0,(TRUNC(N674*(1+R674),2)+(TRUNC(AK674,2)-(TRUNC(H674*(1+R674),2)+TRUNC(J674*(1+R674),2)+TRUNC(K674*(1+R674),2)+TRUNC(L674*(1+R674),2)+TRUNC(M674*(1+R674),2)+TRUNC(N674*(1+R674),2)+TRUNC(O674*(1+R674),2)+TRUNC(P674*(1+R674),2))))&gt;=0),ABS((M674*(1+R674)-(TRUNC(M674*(1+R674),2)+(TRUNC(AK674,2)-(TRUNC(H674*(1+R674),2)+TRUNC(J674*(1+R674),2)+TRUNC(K674*(1+R674),2)+TRUNC(L674*(1+R674),2)+TRUNC(M674*(1+R674),2)+TRUNC(N674*(1+R674),2)+TRUNC(O674*(1+R674),2)+TRUNC(P674*(1+R674),2)))))/M674*(1+R674))&lt;=ABS((N674*(1+R674)-(TRUNC(N674*(1+R674),2)+(TRUNC(AK674,2)-(TRUNC(H674*(1+R674),2)+TRUNC(J674*(1+R674),2)+TRUNC(K674*(1+R674),2)+TRUNC(L674*(1+R674),2)+TRUNC(M674*(1+R674),2)+TRUNC(N674*(1+R674),2)+TRUNC(O674*(1+R674),2)+TRUNC(P674*(1+R674),2)))))/N674*(1+R674)),TRUE),IF(AND(O674*(1+R674)&lt;&gt;0,(TRUNC(O674*(1+R674),2)+(TRUNC(AK674,2)-(TRUNC(H674*(1+R674),2)+TRUNC(J674*(1+R674),2)+TRUNC(K674*(1+R674),2)+TRUNC(L674*(1+R674),2)+TRUNC(M674*(1+R674),2)+TRUNC(N674*(1+R674),2)+TRUNC(O674*(1+R674),2)+TRUNC(P674*(1+R674),2))))&gt;=0),ABS((M674*(1+R674)-(TRUNC(M674*(1+R674),2)+(TRUNC(AK674,2)-(TRUNC(H674*(1+R674),2)+TRUNC(J674*(1+R674),2)+TRUNC(K674*(1+R674),2)+TRUNC(L674*(1+R674),2)+TRUNC(M674*(1+R674),2)+TRUNC(N674*(1+R674),2)+TRUNC(O674*(1+R674),2)+TRUNC(P674*(1+R674),2)))))/M674*(1+R674))&lt;=ABS((O674*(1+R674)-(TRUNC(O674*(1+R674),2)+(TRUNC(AK674,2)-(TRUNC(H674*(1+R674),2)+TRUNC(J674*(1+R674),2)+TRUNC(K674*(1+R674),2)+TRUNC(L674*(1+R674),2)+TRUNC(M674*(1+R674),2)+TRUNC(N674*(1+R674),2)+TRUNC(O674*(1+R674),2)+TRUNC(P674*(1+R674),2)))))/O674*(1+R674)),TRUE),IF(AND(P674*(1+R674)&lt;&gt;0,(TRUNC(P674*(1+R674),2)+(TRUNC(AK674,2)-(TRUNC(H674*(1+R674),2)+TRUNC(J674*(1+R674),2)+TRUNC(K674*(1+R674),2)+TRUNC(L674*(1+R674),2)+TRUNC(M674*(1+R674),2)+TRUNC(N674*(1+R674),2)+TRUNC(O674*(1+R674),2)+TRUNC(P674*(1+R674),2))))&gt;=0),ABS((M674*(1+R674)-(TRUNC(M674*(1+R674),2)+(TRUNC(AK674,2)-(TRUNC(H674*(1+R674),2)+TRUNC(J674*(1+R674),2)+TRUNC(K674*(1+R674),2)+TRUNC(L674*(1+R674),2)+TRUNC(M674*(1+R674),2)+TRUNC(N674*(1+R674),2)+TRUNC(O674*(1+R674),2)+TRUNC(P674*(1+R674),2)))))/M674*(1+R674))&lt;=ABS((P674*(1+R674)-(TRUNC(P674*(1+R674),2)+(TRUNC(AK674,2)-(TRUNC(H674*(1+R674),2)+TRUNC(J674*(1+R674),2)+TRUNC(K674*(1+R674),2)+TRUNC(L674*(1+R674),2)+TRUNC(M674*(1+R674),2)+TRUNC(N674*(1+R674),2)+TRUNC(O674*(1+R674),2)+TRUNC(P674*(1+R674),2)))))/P674*(1+R674)),TRUE)),TRUNC(M674*(1+R674),2)+(TRUNC(AK674,2)-(TRUNC(H674*(1+R674),2)+TRUNC(J674*(1+R674),2)+TRUNC(K674*(1+R674),2)+TRUNC(L674*(1+R674),2)+TRUNC(M674*(1+R674),2)+TRUNC(N674*(1+R674),2)+TRUNC(O674*(1+R674),2)+TRUNC(P674*(1+R674),2))),TRUNC(M674*(1+R674),2)))))</f>
        <v>0</v>
      </c>
      <c r="AD674" s="363">
        <f t="shared" ref="AD674:AD680" si="677">IF(AC674*G674=0,0,IF((TRUNC(AL674,2)-(TRUNC(S674*G674,2)+TRUNC(W674*G674,2)+TRUNC(Y674*G674,2)+TRUNC(AA674*G674,2)+TRUNC(AC674*G674,2)+TRUNC(AE674*G674,2)+TRUNC(AG674*G674,2)+TRUNC(AI674*G674,2)))=0,TRUNC(AC674*G674,2),IF((TRUNC(TRUNC(AC674*G674,2),2)+(TRUNC(AL674,2)-(TRUNC(S674*G674,2)+TRUNC(W674*G674,2)+TRUNC(Y674*G674,2)+TRUNC(AA674*G674,2)+TRUNC(AC674*G674,2)+TRUNC(AE674*G674,2)+TRUNC(AG674*G674,2)+TRUNC(AI674*G674,2))))&lt;=0,TRUNC(AC674*G674,2),IF(AND(IF(AND(S674*G674&lt;&gt;0,(TRUNC(S674*G674,2)+(TRUNC(AL674,2)-(TRUNC(S674*G674,2)+TRUNC(W674*G674,2)+TRUNC(Y674*G674,2)+TRUNC(AA674*G674,2)+TRUNC(AC674*G674,2)+TRUNC(AE674*G674,2)+TRUNC(AG674*G674,2)+TRUNC(AI674*G674,2))))&gt;=0),ABS((AC674*G674-(TRUNC(AC674*G674,2)+(TRUNC(AL674,2)-(TRUNC(S674*G674,2)+TRUNC(W674*G674,2)+TRUNC(Y674*G674,2)+TRUNC(AA674*G674,2)+TRUNC(AC674*G674,2)+TRUNC(AE674*G674,2)+TRUNC(AG674*G674,2)+TRUNC(AI674*G674,2)))))/AC674*G674)&lt;ABS((S674*G674-(TRUNC(S674*G674,2)+(TRUNC(AL674,2)-(TRUNC(S674*G674,2)+TRUNC(W674*G674,2)+TRUNC(Y674*G674,2)+TRUNC(AA674*G674,2)+TRUNC(AC674*G674,2)+TRUNC(AE674*G674,2)+TRUNC(AG674*G674,2)+TRUNC(AI674*G674,2)))))/S674*G674),TRUE),IF(AND(W674*G674&lt;&gt;0,(TRUNC(W674*G674,2)+(TRUNC(AL674,2)-(TRUNC(S674*G674,2)+TRUNC(W674*G674,2)+TRUNC(Y674*G674,2)+TRUNC(AA674*G674,2)+TRUNC(AC674*G674,2)+TRUNC(AE674*G674,2)+TRUNC(AG674*G674,2)+TRUNC(AI674*G674,2))))&gt;=0),ABS((AC674*G674-(TRUNC(AC674*G674,2)+(TRUNC(AL674,2)-(TRUNC(S674*G674,2)+TRUNC(W674*G674,2)+TRUNC(Y674*G674,2)+TRUNC(AA674*G674,2)+TRUNC(AC674*G674,2)+TRUNC(AE674*G674,2)+TRUNC(AG674*G674,2)+TRUNC(AI674*G674,2)))))/AC674*G674)&lt;ABS((W674*G674-(TRUNC(W674*G674,2)+(TRUNC(AL674,2)-(TRUNC(S674*G674,2)+TRUNC(W674*G674,2)+TRUNC(Y674*G674,2)+TRUNC(AA674*G674,2)+TRUNC(AC674*G674,2)+TRUNC(AE674*G674,2)+TRUNC(AG674*G674,2)+TRUNC(AI674*G674,2)))))/W674*G674),TRUE),IF(AND(Y674*G674&lt;&gt;0,(TRUNC(Y674*G674,2)+(TRUNC(AL674,2)-(TRUNC(S674*G674,2)+TRUNC(W674*G674,2)+TRUNC(Y674*G674,2)+TRUNC(AA674*G674,2)+TRUNC(AC674*G674,2)+TRUNC(AE674*G674,2)+TRUNC(AG674*G674,2)+TRUNC(AI674*G674,2))))&gt;=0),ABS((AC674*G674-(TRUNC(AC674*G674,2)+(TRUNC(AL674,2)-(TRUNC(S674*G674,2)+TRUNC(W674*G674,2)+TRUNC(Y674*G674,2)+TRUNC(AA674*G674,2)+TRUNC(AC674*G674,2)+TRUNC(AE674*G674,2)+TRUNC(AG674*G674,2)+TRUNC(AI674*G674,2)))))/AC674*G674)&lt;ABS((Y674*G674-(TRUNC(Y674*G674,2)+(TRUNC(AL674,2)-(TRUNC(S674*G674,2)+TRUNC(W674*G674,2)+TRUNC(Y674*G674,2)+TRUNC(AA674*G674,2)+TRUNC(AC674*G674,2)+TRUNC(AE674*G674,2)+TRUNC(AG674*G674,2)+TRUNC(AI674*G674,2)))))/Y674*G674),TRUE),IF(AND(AA674*G674&lt;&gt;0,(TRUNC(AA674*G674,2)+(TRUNC(AL674,2)-(TRUNC(S674*G674,2)+TRUNC(W674*G674,2)+TRUNC(Y674*G674,2)+TRUNC(AA674*G674,2)+TRUNC(AC674*G674,2)+TRUNC(AE674*G674,2)+TRUNC(AG674*G674,2)+TRUNC(AI674*G674,2))))&gt;=0),ABS((AC674*G674-(TRUNC(AC674*G674,2)+(TRUNC(AL674,2)-(TRUNC(S674*G674,2)+TRUNC(W674*G674,2)+TRUNC(Y674*G674,2)+TRUNC(AA674*G674,2)+TRUNC(AC674*G674,2)+TRUNC(AE674*G674,2)+TRUNC(AG674*G674,2)+TRUNC(AI674*G674,2)))))/AC674*G674)&lt;ABS((AA674*G674-(TRUNC(AA674*G674,2)+(TRUNC(AL674,2)-(TRUNC(S674*G674,2)+TRUNC(W674*G674,2)+TRUNC(Y674*G674,2)+TRUNC(AA674*G674,2)+TRUNC(AC674*G674,2)+TRUNC(AE674*G674,2)+TRUNC(AG674*G674,2)+TRUNC(AI674*G674,2)))))/AA674*G674),TRUE),IF(AND(AC674*G674&lt;&gt;0,(TRUNC(AC674*G674,2)+(TRUNC(AL674,2)-(TRUNC(S674*G674,2)+TRUNC(W674*G674,2)+TRUNC(Y674*G674,2)+TRUNC(AA674*G674,2)+TRUNC(AC674*G674,2)+TRUNC(AE674*G674,2)+TRUNC(AG674*G674,2)+TRUNC(AI674*G674,2))))&gt;=0),ABS((AC674*G674-(TRUNC(AC674*G674,2)+(TRUNC(AL674,2)-(TRUNC(S674*G674,2)+TRUNC(W674*G674,2)+TRUNC(Y674*G674,2)+TRUNC(AA674*G674,2)+TRUNC(AC674*G674,2)+TRUNC(AE674*G674,2)+TRUNC(AG674*G674,2)+TRUNC(AI674*G674,2)))))/AC674*G674)&lt;=ABS((AC674*G674-(TRUNC(AC674*G674,2)+(TRUNC(AL674,2)-(TRUNC(S674*G674,2)+TRUNC(W674*G674,2)+TRUNC(Y674*G674,2)+TRUNC(AA674*G674,2)+TRUNC(AC674*G674,2)+TRUNC(AE674*G674,2)+TRUNC(AG674*G674,2)+TRUNC(AI674*G674,2)))))/AC674*G674),TRUE),IF(AND(AE674*G674&lt;&gt;0,(TRUNC(AE674*G674,2)+(TRUNC(AL674,2)-(TRUNC(S674*G674,2)+TRUNC(W674*G674,2)+TRUNC(Y674*G674,2)+TRUNC(AA674*G674,2)+TRUNC(AC674*G674,2)+TRUNC(AE674*G674,2)+TRUNC(AG674*G674,2)+TRUNC(AI674*G674,2))))&gt;=0),ABS((AC674*G674-(TRUNC(AC674*G674,2)+(TRUNC(AL674,2)-(TRUNC(S674*G674,2)+TRUNC(W674*G674,2)+TRUNC(Y674*G674,2)+TRUNC(AA674*G674,2)+TRUNC(AC674*G674,2)+TRUNC(AE674*G674,2)+TRUNC(AG674*G674,2)+TRUNC(AI674*G674,2)))))/AC674*G674)&lt;=ABS((AE674*G674-(TRUNC(AE674*G674,2)+(TRUNC(AL674,2)-(TRUNC(S674*G674,2)+TRUNC(W674*G674,2)+TRUNC(Y674*G674,2)+TRUNC(AA674*G674,2)+TRUNC(AC674*G674,2)+TRUNC(AE674*G674,2)+TRUNC(AG674*G674,2)+TRUNC(AI674*G674,2)))))/AE674*G674),TRUE),IF(AND(AG674*G674&lt;&gt;0,(TRUNC(AG674*G674,2)+(TRUNC(AL674,2)-(TRUNC(S674*G674,2)+TRUNC(W674*G674,2)+TRUNC(Y674*G674,2)+TRUNC(AA674*G674,2)+TRUNC(AC674*G674,2)+TRUNC(AE674*G674,2)+TRUNC(AG674*G674,2)+TRUNC(AI674*G674,2))))&gt;=0),ABS((AC674*G674-(TRUNC(AC674*G674,2)+(TRUNC(AL674,2)-(TRUNC(S674*G674,2)+TRUNC(W674*G674,2)+TRUNC(Y674*G674,2)+TRUNC(AA674*G674,2)+TRUNC(AC674*G674,2)+TRUNC(AE674*G674,2)+TRUNC(AG674*G674,2)+TRUNC(AI674*G674,2)))))/AC674*G674)&lt;=ABS((AG674*G674-(TRUNC(AG674*G674,2)+(TRUNC(AL674,2)-(TRUNC(S674*G674,2)+TRUNC(W674*G674,2)+TRUNC(Y674*G674,2)+TRUNC(AA674*G674,2)+TRUNC(AC674*G674,2)+TRUNC(AE674*G674,2)+TRUNC(AG674*G674,2)+TRUNC(AI674*G674,2)))))/AG674*G674),TRUE),IF(AND(AI674*G674&lt;&gt;0,(TRUNC(AI674*G674,2)+(TRUNC(AL674,2)-(TRUNC(S674*G674,2)+TRUNC(W674*G674,2)+TRUNC(Y674*G674,2)+TRUNC(AA674*G674,2)+TRUNC(AC674*G674,2)+TRUNC(AE674*G674,2)+TRUNC(AG674*G674,2)+TRUNC(AI674*G674,2))))&gt;=0),ABS((AC674*G674-(TRUNC(AC674*G674,2)+(TRUNC(AL674,2)-(TRUNC(S674*G674,2)+TRUNC(W674*G674,2)+TRUNC(Y674*G674,2)+TRUNC(AA674*G674,2)+TRUNC(AC674*G674,2)+TRUNC(AE674*G674,2)+TRUNC(AG674*G674,2)+TRUNC(AI674*G674,2)))))/AC674*G674)&lt;=ABS((AI674*G674-(TRUNC(AI674*G674,2)+(TRUNC(AL674,2)-(TRUNC(S674*G674,2)+TRUNC(W674*G674,2)+TRUNC(Y674*G674,2)+TRUNC(AA674*G674,2)+TRUNC(AC674*G674,2)+TRUNC(AE674*G674,2)+TRUNC(AG674*G674,2)+TRUNC(AI674*G674,2)))))/AI674*G674),TRUE)),TRUNC(AC674*G674,2)+(TRUNC(AL674,2)-(TRUNC(S674*G674,2)+TRUNC(W674*G674,2)+TRUNC(Y674*G674,2)+TRUNC(AA674*G674,2)+TRUNC(AC674*G674,2)+TRUNC(AE674*G674,2)+TRUNC(AG674*G674,2)+TRUNC(AI674*G674,2))),TRUNC(AC674*G674,2)))))</f>
        <v>0</v>
      </c>
      <c r="AE674" s="363">
        <f t="shared" ref="AE674:AE680" si="678">IF(N674*(1+R674)=0,0,IF((TRUNC(AK674,2)-(TRUNC(H674*(1+R674),2)+TRUNC(J674*(1+R674),2)+TRUNC(K674*(1+R674),2)+TRUNC(L674*(1+R674),2)+TRUNC(M674*(1+R674),2)+TRUNC(N674*(1+R674),2)+TRUNC(O674*(1+R674),2)+TRUNC(P674*(1+R674),2)))=0,TRUNC(N674*(1+R674),2),IF((TRUNC(TRUNC(N674*(1+R674),2),2)+(TRUNC(AK674,2)-(TRUNC(H674*(1+R674),2)+TRUNC(J674*(1+R674),2)+TRUNC(K674*(1+R674),2)+TRUNC(L674*(1+R674),2)+TRUNC(M674*(1+R674),2)+TRUNC(N674*(1+R674),2)+TRUNC(O674*(1+R674),2)+TRUNC(P674*(1+R674),2))))&lt;=0,TRUNC(N674*(1+R674),2),IF(AND(IF(AND(H674*(1+R674)&lt;&gt;0,(TRUNC(H674*(1+R674),2)+(TRUNC(AK674,2)-(TRUNC(H674*(1+R674),2)+TRUNC(J674*(1+R674),2)+TRUNC(K674*(1+R674),2)+TRUNC(L674*(1+R674),2)+TRUNC(M674*(1+R674),2)+TRUNC(N674*(1+R674),2)+TRUNC(O674*(1+R674),2)+TRUNC(P674*(1+R674),2))))&gt;=0),ABS((N674*(1+R674)-(TRUNC(N674*(1+R674),2)+(TRUNC(AK674,2)-(TRUNC(H674*(1+R674),2)+TRUNC(J674*(1+R674),2)+TRUNC(K674*(1+R674),2)+TRUNC(L674*(1+R674),2)+TRUNC(M674*(1+R674),2)+TRUNC(N674*(1+R674),2)+TRUNC(O674*(1+R674),2)+TRUNC(P674*(1+R674),2)))))/N674*(1+R674))&lt;ABS((H674*(1+R674)-(TRUNC(H674*(1+R674),2)+(TRUNC(AK674,2)-(TRUNC(H674*(1+R674),2)+TRUNC(J674*(1+R674),2)+TRUNC(K674*(1+R674),2)+TRUNC(L674*(1+R674),2)+TRUNC(M674*(1+R674),2)+TRUNC(N674*(1+R674),2)+TRUNC(O674*(1+R674),2)+TRUNC(P674*(1+R674),2)))))/H674*(1+R674)),TRUE),IF(AND(J674*(1+R674)&lt;&gt;0,(TRUNC(J674*(1+R674),2)+(TRUNC(AK674,2)-(TRUNC(H674*(1+R674),2)+TRUNC(J674*(1+R674),2)+TRUNC(K674*(1+R674),2)+TRUNC(L674*(1+R674),2)+TRUNC(M674*(1+R674),2)+TRUNC(N674*(1+R674),2)+TRUNC(O674*(1+R674),2)+TRUNC(P674*(1+R674),2))))&gt;=0),ABS((N674*(1+R674)-(TRUNC(N674*(1+R674),2)+(TRUNC(AK674,2)-(TRUNC(H674*(1+R674),2)+TRUNC(J674*(1+R674),2)+TRUNC(K674*(1+R674),2)+TRUNC(L674*(1+R674),2)+TRUNC(M674*(1+R674),2)+TRUNC(N674*(1+R674),2)+TRUNC(O674*(1+R674),2)+TRUNC(P674*(1+R674),2)))))/N674*(1+R674))&lt;ABS((J674*(1+R674)-(TRUNC(J674*(1+R674),2)+(TRUNC(AK674,2)-(TRUNC(H674*(1+R674),2)+TRUNC(J674*(1+R674),2)+TRUNC(K674*(1+R674),2)+TRUNC(L674*(1+R674),2)+TRUNC(M674*(1+R674),2)+TRUNC(N674*(1+R674),2)+TRUNC(O674*(1+R674),2)+TRUNC(P674*(1+R674),2)))))/J674*(1+R674)),TRUE),IF(AND(K674*(1+R674)&lt;&gt;0,(TRUNC(K674*(1+R674),2)+(TRUNC(AK674,2)-(TRUNC(H674*(1+R674),2)+TRUNC(J674*(1+R674),2)+TRUNC(K674*(1+R674),2)+TRUNC(L674*(1+R674),2)+TRUNC(M674*(1+R674),2)+TRUNC(N674*(1+R674),2)+TRUNC(O674*(1+R674),2)+TRUNC(P674*(1+R674),2))))&gt;=0),ABS((N674*(1+R674)-(TRUNC(N674*(1+R674),2)+(TRUNC(AK674,2)-(TRUNC(H674*(1+R674),2)+TRUNC(J674*(1+R674),2)+TRUNC(K674*(1+R674),2)+TRUNC(L674*(1+R674),2)+TRUNC(M674*(1+R674),2)+TRUNC(N674*(1+R674),2)+TRUNC(O674*(1+R674),2)+TRUNC(P674*(1+R674),2)))))/N674*(1+R674))&lt;ABS((K674*(1+R674)-(TRUNC(K674*(1+R674),2)+(TRUNC(AK674,2)-(TRUNC(H674*(1+R674),2)+TRUNC(J674*(1+R674),2)+TRUNC(K674*(1+R674),2)+TRUNC(L674*(1+R674),2)+TRUNC(M674*(1+R674),2)+TRUNC(N674*(1+R674),2)+TRUNC(O674*(1+R674),2)+TRUNC(P674*(1+R674),2)))))/K674*(1+R674)),TRUE),IF(AND(L674*(1+R674)&lt;&gt;0,(TRUNC(L674*(1+R674),2)+(TRUNC(AK674,2)-(TRUNC(H674*(1+R674),2)+TRUNC(J674*(1+R674),2)+TRUNC(K674*(1+R674),2)+TRUNC(L674*(1+R674),2)+TRUNC(M674*(1+R674),2)+TRUNC(N674*(1+R674),2)+TRUNC(O674*(1+R674),2)+TRUNC(P674*(1+R674),2))))&gt;=0),ABS((N674*(1+R674)-(TRUNC(N674*(1+R674),2)+(TRUNC(AK674,2)-(TRUNC(H674*(1+R674),2)+TRUNC(J674*(1+R674),2)+TRUNC(K674*(1+R674),2)+TRUNC(L674*(1+R674),2)+TRUNC(M674*(1+R674),2)+TRUNC(N674*(1+R674),2)+TRUNC(O674*(1+R674),2)+TRUNC(P674*(1+R674),2)))))/N674*(1+R674))&lt;ABS((L674*(1+R674)-(TRUNC(L674*(1+R674),2)+(TRUNC(AK674,2)-(TRUNC(H674*(1+R674),2)+TRUNC(J674*(1+R674),2)+TRUNC(K674*(1+R674),2)+TRUNC(L674*(1+R674),2)+TRUNC(M674*(1+R674),2)+TRUNC(N674*(1+R674),2)+TRUNC(O674*(1+R674),2)+TRUNC(P674*(1+R674),2)))))/L674*(1+R674)),TRUE),IF(AND(M674*(1+R674)&lt;&gt;0,(TRUNC(M674*(1+R674),2)+(TRUNC(AK674,2)-(TRUNC(H674*(1+R674),2)+TRUNC(J674*(1+R674),2)+TRUNC(K674*(1+R674),2)+TRUNC(L674*(1+R674),2)+TRUNC(M674*(1+R674),2)+TRUNC(N674*(1+R674),2)+TRUNC(O674*(1+R674),2)+TRUNC(P674*(1+R674),2))))&gt;=0),ABS((N674*(1+R674)-(TRUNC(N674*(1+R674),2)+(TRUNC(AK674,2)-(TRUNC(H674*(1+R674),2)+TRUNC(J674*(1+R674),2)+TRUNC(K674*(1+R674),2)+TRUNC(L674*(1+R674),2)+TRUNC(M674*(1+R674),2)+TRUNC(N674*(1+R674),2)+TRUNC(O674*(1+R674),2)+TRUNC(P674*(1+R674),2)))))/N674*(1+R674))&lt;ABS((M674*(1+R674)-(TRUNC(M674*(1+R674),2)+(TRUNC(AK674,2)-(TRUNC(H674*(1+R674),2)+TRUNC(J674*(1+R674),2)+TRUNC(K674*(1+R674),2)+TRUNC(L674*(1+R674),2)+TRUNC(M674*(1+R674),2)+TRUNC(N674*(1+R674),2)+TRUNC(O674*(1+R674),2)+TRUNC(P674*(1+R674),2)))))/M674*(1+R674)),TRUE),IF(AND(N674*(1+R674)&lt;&gt;0,(TRUNC(N674*(1+R674),2)+(TRUNC(AK674,2)-(TRUNC(H674*(1+R674),2)+TRUNC(J674*(1+R674),2)+TRUNC(K674*(1+R674),2)+TRUNC(L674*(1+R674),2)+TRUNC(M674*(1+R674),2)+TRUNC(N674*(1+R674),2)+TRUNC(O674*(1+R674),2)+TRUNC(P674*(1+R674),2))))&gt;=0),ABS((N674*(1+R674)-(TRUNC(N674*(1+R674),2)+(TRUNC(AK674,2)-(TRUNC(H674*(1+R674),2)+TRUNC(J674*(1+R674),2)+TRUNC(K674*(1+R674),2)+TRUNC(L674*(1+R674),2)+TRUNC(M674*(1+R674),2)+TRUNC(N674*(1+R674),2)+TRUNC(O674*(1+R674),2)+TRUNC(P674*(1+R674),2)))))/N674*(1+R674))&lt;=ABS((N674*(1+R674)-(TRUNC(N674*(1+R674),2)+(TRUNC(AK674,2)-(TRUNC(H674*(1+R674),2)+TRUNC(J674*(1+R674),2)+TRUNC(K674*(1+R674),2)+TRUNC(L674*(1+R674),2)+TRUNC(M674*(1+R674),2)+TRUNC(N674*(1+R674),2)+TRUNC(O674*(1+R674),2)+TRUNC(P674*(1+R674),2)))))/N674*(1+R674)),TRUE),IF(AND(O674*(1+R674)&lt;&gt;0,(TRUNC(O674*(1+R674),2)+(TRUNC(AK674,2)-(TRUNC(H674*(1+R674),2)+TRUNC(J674*(1+R674),2)+TRUNC(K674*(1+R674),2)+TRUNC(L674*(1+R674),2)+TRUNC(M674*(1+R674),2)+TRUNC(N674*(1+R674),2)+TRUNC(O674*(1+R674),2)+TRUNC(P674*(1+R674),2))))&gt;=0),ABS((N674*(1+R674)-(TRUNC(N674*(1+R674),2)+(TRUNC(AK674,2)-(TRUNC(H674*(1+R674),2)+TRUNC(J674*(1+R674),2)+TRUNC(K674*(1+R674),2)+TRUNC(L674*(1+R674),2)+TRUNC(M674*(1+R674),2)+TRUNC(N674*(1+R674),2)+TRUNC(O674*(1+R674),2)+TRUNC(P674*(1+R674),2)))))/N674*(1+R674))&lt;=ABS((O674*(1+R674)-(TRUNC(O674*(1+R674),2)+(TRUNC(AK674,2)-(TRUNC(H674*(1+R674),2)+TRUNC(J674*(1+R674),2)+TRUNC(K674*(1+R674),2)+TRUNC(L674*(1+R674),2)+TRUNC(M674*(1+R674),2)+TRUNC(N674*(1+R674),2)+TRUNC(O674*(1+R674),2)+TRUNC(P674*(1+R674),2)))))/O674*(1+R674)),TRUE),IF(AND(P674*(1+R674)&lt;&gt;0,(TRUNC(P674*(1+R674),2)+(TRUNC(AK674,2)-(TRUNC(H674*(1+R674),2)+TRUNC(J674*(1+R674),2)+TRUNC(K674*(1+R674),2)+TRUNC(L674*(1+R674),2)+TRUNC(M674*(1+R674),2)+TRUNC(N674*(1+R674),2)+TRUNC(O674*(1+R674),2)+TRUNC(P674*(1+R674),2))))&gt;=0),ABS((N674*(1+R674)-(TRUNC(N674*(1+R674),2)+(TRUNC(AK674,2)-(TRUNC(H674*(1+R674),2)+TRUNC(J674*(1+R674),2)+TRUNC(K674*(1+R674),2)+TRUNC(L674*(1+R674),2)+TRUNC(M674*(1+R674),2)+TRUNC(N674*(1+R674),2)+TRUNC(O674*(1+R674),2)+TRUNC(P674*(1+R674),2)))))/N674*(1+R674))&lt;=ABS((P674*(1+R674)-(TRUNC(P674*(1+R674),2)+(TRUNC(AK674,2)-(TRUNC(H674*(1+R674),2)+TRUNC(J674*(1+R674),2)+TRUNC(K674*(1+R674),2)+TRUNC(L674*(1+R674),2)+TRUNC(M674*(1+R674),2)+TRUNC(N674*(1+R674),2)+TRUNC(O674*(1+R674),2)+TRUNC(P674*(1+R674),2)))))/P674*(1+R674)),TRUE)),TRUNC(N674*(1+R674),2)+(TRUNC(AK674,2)-(TRUNC(H674*(1+R674),2)+TRUNC(J674*(1+R674),2)+TRUNC(K674*(1+R674),2)+TRUNC(L674*(1+R674),2)+TRUNC(M674*(1+R674),2)+TRUNC(N674*(1+R674),2)+TRUNC(O674*(1+R674),2)+TRUNC(P674*(1+R674),2))),TRUNC(N674*(1+R674),2)))))</f>
        <v>0</v>
      </c>
      <c r="AF674" s="363">
        <f t="shared" ref="AF674:AF680" si="679">IF(AE674*G674=0,0,IF((TRUNC(AL674,2)-(TRUNC(S674*G674,2)+TRUNC(W674*G674,2)+TRUNC(Y674*G674,2)+TRUNC(AA674*G674,2)+TRUNC(AC674*G674,2)+TRUNC(AE674*G674,2)+TRUNC(AG674*G674,2)+TRUNC(AI674*G674,2)))=0,TRUNC(AE674*G674,2),IF((TRUNC(TRUNC(AE674*G674,2),2)+(TRUNC(AL674,2)-(TRUNC(S674*G674,2)+TRUNC(W674*G674,2)+TRUNC(Y674*G674,2)+TRUNC(AA674*G674,2)+TRUNC(AC674*G674,2)+TRUNC(AE674*G674,2)+TRUNC(AG674*G674,2)+TRUNC(AI674*G674,2))))&lt;=0,TRUNC(AE674*G674,2),IF(AND(IF(AND(S674*G674&lt;&gt;0,(TRUNC(S674*G674,2)+(TRUNC(AL674,2)-(TRUNC(S674*G674,2)+TRUNC(W674*G674,2)+TRUNC(Y674*G674,2)+TRUNC(AA674*G674,2)+TRUNC(AC674*G674,2)+TRUNC(AE674*G674,2)+TRUNC(AG674*G674,2)+TRUNC(AI674*G674,2))))&gt;=0),ABS((AE674*G674-(TRUNC(AE674*G674,2)+(TRUNC(AL674,2)-(TRUNC(S674*G674,2)+TRUNC(W674*G674,2)+TRUNC(Y674*G674,2)+TRUNC(AA674*G674,2)+TRUNC(AC674*G674,2)+TRUNC(AE674*G674,2)+TRUNC(AG674*G674,2)+TRUNC(AI674*G674,2)))))/AE674*G674)&lt;ABS((S674*G674-(TRUNC(S674*G674,2)+(TRUNC(AL674,2)-(TRUNC(S674*G674,2)+TRUNC(W674*G674,2)+TRUNC(Y674*G674,2)+TRUNC(AA674*G674,2)+TRUNC(AC674*G674,2)+TRUNC(AE674*G674,2)+TRUNC(AG674*G674,2)+TRUNC(AI674*G674,2)))))/S674*G674),TRUE),IF(AND(W674*G674&lt;&gt;0,(TRUNC(W674*G674,2)+(TRUNC(AL674,2)-(TRUNC(S674*G674,2)+TRUNC(W674*G674,2)+TRUNC(Y674*G674,2)+TRUNC(AA674*G674,2)+TRUNC(AC674*G674,2)+TRUNC(AE674*G674,2)+TRUNC(AG674*G674,2)+TRUNC(AI674*G674,2))))&gt;=0),ABS((AE674*G674-(TRUNC(AE674*G674,2)+(TRUNC(AL674,2)-(TRUNC(S674*G674,2)+TRUNC(W674*G674,2)+TRUNC(Y674*G674,2)+TRUNC(AA674*G674,2)+TRUNC(AC674*G674,2)+TRUNC(AE674*G674,2)+TRUNC(AG674*G674,2)+TRUNC(AI674*G674,2)))))/AE674*G674)&lt;ABS((W674*G674-(TRUNC(W674*G674,2)+(TRUNC(AL674,2)-(TRUNC(S674*G674,2)+TRUNC(W674*G674,2)+TRUNC(Y674*G674,2)+TRUNC(AA674*G674,2)+TRUNC(AC674*G674,2)+TRUNC(AE674*G674,2)+TRUNC(AG674*G674,2)+TRUNC(AI674*G674,2)))))/W674*G674),TRUE),IF(AND(Y674*G674&lt;&gt;0,(TRUNC(Y674*G674,2)+(TRUNC(AL674,2)-(TRUNC(S674*G674,2)+TRUNC(W674*G674,2)+TRUNC(Y674*G674,2)+TRUNC(AA674*G674,2)+TRUNC(AC674*G674,2)+TRUNC(AE674*G674,2)+TRUNC(AG674*G674,2)+TRUNC(AI674*G674,2))))&gt;=0),ABS((AE674*G674-(TRUNC(AE674*G674,2)+(TRUNC(AL674,2)-(TRUNC(S674*G674,2)+TRUNC(W674*G674,2)+TRUNC(Y674*G674,2)+TRUNC(AA674*G674,2)+TRUNC(AC674*G674,2)+TRUNC(AE674*G674,2)+TRUNC(AG674*G674,2)+TRUNC(AI674*G674,2)))))/AE674*G674)&lt;ABS((Y674*G674-(TRUNC(Y674*G674,2)+(TRUNC(AL674,2)-(TRUNC(S674*G674,2)+TRUNC(W674*G674,2)+TRUNC(Y674*G674,2)+TRUNC(AA674*G674,2)+TRUNC(AC674*G674,2)+TRUNC(AE674*G674,2)+TRUNC(AG674*G674,2)+TRUNC(AI674*G674,2)))))/Y674*G674),TRUE),IF(AND(AA674*G674&lt;&gt;0,(TRUNC(AA674*G674,2)+(TRUNC(AL674,2)-(TRUNC(S674*G674,2)+TRUNC(W674*G674,2)+TRUNC(Y674*G674,2)+TRUNC(AA674*G674,2)+TRUNC(AC674*G674,2)+TRUNC(AE674*G674,2)+TRUNC(AG674*G674,2)+TRUNC(AI674*G674,2))))&gt;=0),ABS((AE674*G674-(TRUNC(AE674*G674,2)+(TRUNC(AL674,2)-(TRUNC(S674*G674,2)+TRUNC(W674*G674,2)+TRUNC(Y674*G674,2)+TRUNC(AA674*G674,2)+TRUNC(AC674*G674,2)+TRUNC(AE674*G674,2)+TRUNC(AG674*G674,2)+TRUNC(AI674*G674,2)))))/AE674*G674)&lt;ABS((AA674*G674-(TRUNC(AA674*G674,2)+(TRUNC(AL674,2)-(TRUNC(S674*G674,2)+TRUNC(W674*G674,2)+TRUNC(Y674*G674,2)+TRUNC(AA674*G674,2)+TRUNC(AC674*G674,2)+TRUNC(AE674*G674,2)+TRUNC(AG674*G674,2)+TRUNC(AI674*G674,2)))))/AA674*G674),TRUE),IF(AND(AC674*G674&lt;&gt;0,(TRUNC(AC674*G674,2)+(TRUNC(AL674,2)-(TRUNC(S674*G674,2)+TRUNC(W674*G674,2)+TRUNC(Y674*G674,2)+TRUNC(AA674*G674,2)+TRUNC(AC674*G674,2)+TRUNC(AE674*G674,2)+TRUNC(AG674*G674,2)+TRUNC(AI674*G674,2))))&gt;=0),ABS((AE674*G674-(TRUNC(AE674*G674,2)+(TRUNC(AL674,2)-(TRUNC(S674*G674,2)+TRUNC(W674*G674,2)+TRUNC(Y674*G674,2)+TRUNC(AA674*G674,2)+TRUNC(AC674*G674,2)+TRUNC(AE674*G674,2)+TRUNC(AG674*G674,2)+TRUNC(AI674*G674,2)))))/AE674*G674)&lt;ABS((AC674*G674-(TRUNC(AC674*G674,2)+(TRUNC(AL674,2)-(TRUNC(S674*G674,2)+TRUNC(W674*G674,2)+TRUNC(Y674*G674,2)+TRUNC(AA674*G674,2)+TRUNC(AC674*G674,2)+TRUNC(AE674*G674,2)+TRUNC(AG674*G674,2)+TRUNC(AI674*G674,2)))))/AC674*G674),TRUE),IF(AND(AE674*G674&lt;&gt;0,(TRUNC(AE674*G674,2)+(TRUNC(AL674,2)-(TRUNC(S674*G674,2)+TRUNC(W674*G674,2)+TRUNC(Y674*G674,2)+TRUNC(AA674*G674,2)+TRUNC(AC674*G674,2)+TRUNC(AE674*G674,2)+TRUNC(AG674*G674,2)+TRUNC(AI674*G674,2))))&gt;=0),ABS((AE674*G674-(TRUNC(AE674*G674,2)+(TRUNC(AL674,2)-(TRUNC(S674*G674,2)+TRUNC(W674*G674,2)+TRUNC(Y674*G674,2)+TRUNC(AA674*G674,2)+TRUNC(AC674*G674,2)+TRUNC(AE674*G674,2)+TRUNC(AG674*G674,2)+TRUNC(AI674*G674,2)))))/AE674*G674)&lt;=ABS((AE674*G674-(TRUNC(AE674*G674,2)+(TRUNC(AL674,2)-(TRUNC(S674*G674,2)+TRUNC(W674*G674,2)+TRUNC(Y674*G674,2)+TRUNC(AA674*G674,2)+TRUNC(AC674*G674,2)+TRUNC(AE674*G674,2)+TRUNC(AG674*G674,2)+TRUNC(AI674*G674,2)))))/AE674*G674),TRUE),IF(AND(AG674*G674&lt;&gt;0,(TRUNC(AG674*G674,2)+(TRUNC(AL674,2)-(TRUNC(S674*G674,2)+TRUNC(W674*G674,2)+TRUNC(Y674*G674,2)+TRUNC(AA674*G674,2)+TRUNC(AC674*G674,2)+TRUNC(AE674*G674,2)+TRUNC(AG674*G674,2)+TRUNC(AI674*G674,2))))&gt;=0),ABS((AE674*G674-(TRUNC(AE674*G674,2)+(TRUNC(AL674,2)-(TRUNC(S674*G674,2)+TRUNC(W674*G674,2)+TRUNC(Y674*G674,2)+TRUNC(AA674*G674,2)+TRUNC(AC674*G674,2)+TRUNC(AE674*G674,2)+TRUNC(AG674*G674,2)+TRUNC(AI674*G674,2)))))/AE674*G674)&lt;=ABS((AG674*G674-(TRUNC(AG674*G674,2)+(TRUNC(AL674,2)-(TRUNC(S674*G674,2)+TRUNC(W674*G674,2)+TRUNC(Y674*G674,2)+TRUNC(AA674*G674,2)+TRUNC(AC674*G674,2)+TRUNC(AE674*G674,2)+TRUNC(AG674*G674,2)+TRUNC(AI674*G674,2)))))/AG674*G674),TRUE),IF(AND(AI674*G674&lt;&gt;0,(TRUNC(AI674*G674,2)+(TRUNC(AL674,2)-(TRUNC(S674*G674,2)+TRUNC(W674*G674,2)+TRUNC(Y674*G674,2)+TRUNC(AA674*G674,2)+TRUNC(AC674*G674,2)+TRUNC(AE674*G674,2)+TRUNC(AG674*G674,2)+TRUNC(AI674*G674,2))))&gt;=0),ABS((AE674*G674-(TRUNC(AE674*G674,2)+(TRUNC(AL674,2)-(TRUNC(S674*G674,2)+TRUNC(W674*G674,2)+TRUNC(Y674*G674,2)+TRUNC(AA674*G674,2)+TRUNC(AC674*G674,2)+TRUNC(AE674*G674,2)+TRUNC(AG674*G674,2)+TRUNC(AI674*G674,2)))))/AE674*G674)&lt;=ABS((AI674*G674-(TRUNC(AI674*G674,2)+(TRUNC(AL674,2)-(TRUNC(S674*G674,2)+TRUNC(W674*G674,2)+TRUNC(Y674*G674,2)+TRUNC(AA674*G674,2)+TRUNC(AC674*G674,2)+TRUNC(AE674*G674,2)+TRUNC(AG674*G674,2)+TRUNC(AI674*G674,2)))))/AI674*G674),TRUE)),TRUNC(AE674*G674,2)+(TRUNC(AL674,2)-(TRUNC(S674*G674,2)+TRUNC(W674*G674,2)+TRUNC(Y674*G674,2)+TRUNC(AA674*G674,2)+TRUNC(AC674*G674,2)+TRUNC(AE674*G674,2)+TRUNC(AG674*G674,2)+TRUNC(AI674*G674,2))),TRUNC(AE674*G674,2)))))</f>
        <v>0</v>
      </c>
      <c r="AG674" s="363">
        <f t="shared" ref="AG674:AG680" si="680">IF(O674*(1+R674)=0,0,IF((TRUNC(AK674,2)-(TRUNC(H674*(1+R674),2)+TRUNC(J674*(1+R674),2)+TRUNC(K674*(1+R674),2)+TRUNC(L674*(1+R674),2)+TRUNC(M674*(1+R674),2)+TRUNC(N674*(1+R674),2)+TRUNC(O674*(1+R674),2)+TRUNC(P674*(1+R674),2)))=0,TRUNC(O674*(1+R674),2),IF((TRUNC(TRUNC(O674*(1+R674),2),2)+(TRUNC(AK674,2)-(TRUNC(H674*(1+R674),2)+TRUNC(J674*(1+R674),2)+TRUNC(K674*(1+R674),2)+TRUNC(L674*(1+R674),2)+TRUNC(M674*(1+R674),2)+TRUNC(N674*(1+R674),2)+TRUNC(O674*(1+R674),2)+TRUNC(P674*(1+R674),2))))&lt;=0,TRUNC(O674*(1+R674),2),IF(AND(IF(AND(H674*(1+R674)&lt;&gt;0,(TRUNC(H674*(1+R674),2)+(TRUNC(AK674,2)-(TRUNC(H674*(1+R674),2)+TRUNC(J674*(1+R674),2)+TRUNC(K674*(1+R674),2)+TRUNC(L674*(1+R674),2)+TRUNC(M674*(1+R674),2)+TRUNC(N674*(1+R674),2)+TRUNC(O674*(1+R674),2)+TRUNC(P674*(1+R674),2))))&gt;=0),ABS((O674*(1+R674)-(TRUNC(O674*(1+R674),2)+(TRUNC(AK674,2)-(TRUNC(H674*(1+R674),2)+TRUNC(J674*(1+R674),2)+TRUNC(K674*(1+R674),2)+TRUNC(L674*(1+R674),2)+TRUNC(M674*(1+R674),2)+TRUNC(N674*(1+R674),2)+TRUNC(O674*(1+R674),2)+TRUNC(P674*(1+R674),2)))))/O674*(1+R674))&lt;ABS((H674*(1+R674)-(TRUNC(H674*(1+R674),2)+(TRUNC(AK674,2)-(TRUNC(H674*(1+R674),2)+TRUNC(J674*(1+R674),2)+TRUNC(K674*(1+R674),2)+TRUNC(L674*(1+R674),2)+TRUNC(M674*(1+R674),2)+TRUNC(N674*(1+R674),2)+TRUNC(O674*(1+R674),2)+TRUNC(P674*(1+R674),2)))))/H674*(1+R674)),TRUE),IF(AND(J674*(1+R674)&lt;&gt;0,(TRUNC(J674*(1+R674),2)+(TRUNC(AK674,2)-(TRUNC(H674*(1+R674),2)+TRUNC(J674*(1+R674),2)+TRUNC(K674*(1+R674),2)+TRUNC(L674*(1+R674),2)+TRUNC(M674*(1+R674),2)+TRUNC(N674*(1+R674),2)+TRUNC(O674*(1+R674),2)+TRUNC(P674*(1+R674),2))))&gt;=0),ABS((O674*(1+R674)-(TRUNC(O674*(1+R674),2)+(TRUNC(AK674,2)-(TRUNC(H674*(1+R674),2)+TRUNC(J674*(1+R674),2)+TRUNC(K674*(1+R674),2)+TRUNC(L674*(1+R674),2)+TRUNC(M674*(1+R674),2)+TRUNC(N674*(1+R674),2)+TRUNC(O674*(1+R674),2)+TRUNC(P674*(1+R674),2)))))/O674*(1+R674))&lt;ABS((J674*(1+R674)-(TRUNC(J674*(1+R674),2)+(TRUNC(AK674,2)-(TRUNC(H674*(1+R674),2)+TRUNC(J674*(1+R674),2)+TRUNC(K674*(1+R674),2)+TRUNC(L674*(1+R674),2)+TRUNC(M674*(1+R674),2)+TRUNC(N674*(1+R674),2)+TRUNC(O674*(1+R674),2)+TRUNC(P674*(1+R674),2)))))/J674*(1+R674)),TRUE),IF(AND(K674*(1+R674)&lt;&gt;0,(TRUNC(K674*(1+R674),2)+(TRUNC(AK674,2)-(TRUNC(H674*(1+R674),2)+TRUNC(J674*(1+R674),2)+TRUNC(K674*(1+R674),2)+TRUNC(L674*(1+R674),2)+TRUNC(M674*(1+R674),2)+TRUNC(N674*(1+R674),2)+TRUNC(O674*(1+R674),2)+TRUNC(P674*(1+R674),2))))&gt;=0),ABS((O674*(1+R674)-(TRUNC(O674*(1+R674),2)+(TRUNC(AK674,2)-(TRUNC(H674*(1+R674),2)+TRUNC(J674*(1+R674),2)+TRUNC(K674*(1+R674),2)+TRUNC(L674*(1+R674),2)+TRUNC(M674*(1+R674),2)+TRUNC(N674*(1+R674),2)+TRUNC(O674*(1+R674),2)+TRUNC(P674*(1+R674),2)))))/O674*(1+R674))&lt;ABS((K674*(1+R674)-(TRUNC(K674*(1+R674),2)+(TRUNC(AK674,2)-(TRUNC(H674*(1+R674),2)+TRUNC(J674*(1+R674),2)+TRUNC(K674*(1+R674),2)+TRUNC(L674*(1+R674),2)+TRUNC(M674*(1+R674),2)+TRUNC(N674*(1+R674),2)+TRUNC(O674*(1+R674),2)+TRUNC(P674*(1+R674),2)))))/K674*(1+R674)),TRUE),IF(AND(L674*(1+R674)&lt;&gt;0,(TRUNC(L674*(1+R674),2)+(TRUNC(AK674,2)-(TRUNC(H674*(1+R674),2)+TRUNC(J674*(1+R674),2)+TRUNC(K674*(1+R674),2)+TRUNC(L674*(1+R674),2)+TRUNC(M674*(1+R674),2)+TRUNC(N674*(1+R674),2)+TRUNC(O674*(1+R674),2)+TRUNC(P674*(1+R674),2))))&gt;=0),ABS((O674*(1+R674)-(TRUNC(O674*(1+R674),2)+(TRUNC(AK674,2)-(TRUNC(H674*(1+R674),2)+TRUNC(J674*(1+R674),2)+TRUNC(K674*(1+R674),2)+TRUNC(L674*(1+R674),2)+TRUNC(M674*(1+R674),2)+TRUNC(N674*(1+R674),2)+TRUNC(O674*(1+R674),2)+TRUNC(P674*(1+R674),2)))))/O674*(1+R674))&lt;ABS((L674*(1+R674)-(TRUNC(L674*(1+R674),2)+(TRUNC(AK674,2)-(TRUNC(H674*(1+R674),2)+TRUNC(J674*(1+R674),2)+TRUNC(K674*(1+R674),2)+TRUNC(L674*(1+R674),2)+TRUNC(M674*(1+R674),2)+TRUNC(N674*(1+R674),2)+TRUNC(O674*(1+R674),2)+TRUNC(P674*(1+R674),2)))))/L674*(1+R674)),TRUE),IF(AND(M674*(1+R674)&lt;&gt;0,(TRUNC(M674*(1+R674),2)+(TRUNC(AK674,2)-(TRUNC(H674*(1+R674),2)+TRUNC(J674*(1+R674),2)+TRUNC(K674*(1+R674),2)+TRUNC(L674*(1+R674),2)+TRUNC(M674*(1+R674),2)+TRUNC(N674*(1+R674),2)+TRUNC(O674*(1+R674),2)+TRUNC(P674*(1+R674),2))))&gt;=0),ABS((O674*(1+R674)-(TRUNC(O674*(1+R674),2)+(TRUNC(AK674,2)-(TRUNC(H674*(1+R674),2)+TRUNC(J674*(1+R674),2)+TRUNC(K674*(1+R674),2)+TRUNC(L674*(1+R674),2)+TRUNC(M674*(1+R674),2)+TRUNC(N674*(1+R674),2)+TRUNC(O674*(1+R674),2)+TRUNC(P674*(1+R674),2)))))/O674*(1+R674))&lt;ABS((M674*(1+R674)-(TRUNC(M674*(1+R674),2)+(TRUNC(AK674,2)-(TRUNC(H674*(1+R674),2)+TRUNC(J674*(1+R674),2)+TRUNC(K674*(1+R674),2)+TRUNC(L674*(1+R674),2)+TRUNC(M674*(1+R674),2)+TRUNC(N674*(1+R674),2)+TRUNC(O674*(1+R674),2)+TRUNC(P674*(1+R674),2)))))/M674*(1+R674)),TRUE),IF(AND(N674*(1+R674)&lt;&gt;0,(TRUNC(N674*(1+R674),2)+(TRUNC(AK674,2)-(TRUNC(H674*(1+R674),2)+TRUNC(J674*(1+R674),2)+TRUNC(K674*(1+R674),2)+TRUNC(L674*(1+R674),2)+TRUNC(M674*(1+R674),2)+TRUNC(N674*(1+R674),2)+TRUNC(O674*(1+R674),2)+TRUNC(P674*(1+R674),2))))&gt;=0),ABS((O674*(1+R674)-(TRUNC(O674*(1+R674),2)+(TRUNC(AK674,2)-(TRUNC(H674*(1+R674),2)+TRUNC(J674*(1+R674),2)+TRUNC(K674*(1+R674),2)+TRUNC(L674*(1+R674),2)+TRUNC(M674*(1+R674),2)+TRUNC(N674*(1+R674),2)+TRUNC(O674*(1+R674),2)+TRUNC(P674*(1+R674),2)))))/O674*(1+R674))&lt;ABS((N674*(1+R674)-(TRUNC(N674*(1+R674),2)+(TRUNC(AK674,2)-(TRUNC(H674*(1+R674),2)+TRUNC(J674*(1+R674),2)+TRUNC(K674*(1+R674),2)+TRUNC(L674*(1+R674),2)+TRUNC(M674*(1+R674),2)+TRUNC(N674*(1+R674),2)+TRUNC(O674*(1+R674),2)+TRUNC(P674*(1+R674),2)))))/N674*(1+R674)),TRUE),IF(AND(O674*(1+R674)&lt;&gt;0,(TRUNC(O674*(1+R674),2)+(TRUNC(AK674,2)-(TRUNC(H674*(1+R674),2)+TRUNC(J674*(1+R674),2)+TRUNC(K674*(1+R674),2)+TRUNC(L674*(1+R674),2)+TRUNC(M674*(1+R674),2)+TRUNC(N674*(1+R674),2)+TRUNC(O674*(1+R674),2)+TRUNC(P674*(1+R674),2))))&gt;=0),ABS((O674*(1+R674)-(TRUNC(O674*(1+R674),2)+(TRUNC(AK674,2)-(TRUNC(H674*(1+R674),2)+TRUNC(J674*(1+R674),2)+TRUNC(K674*(1+R674),2)+TRUNC(L674*(1+R674),2)+TRUNC(M674*(1+R674),2)+TRUNC(N674*(1+R674),2)+TRUNC(O674*(1+R674),2)+TRUNC(P674*(1+R674),2)))))/O674*(1+R674))&lt;=ABS((O674*(1+R674)-(TRUNC(O674*(1+R674),2)+(TRUNC(AK674,2)-(TRUNC(H674*(1+R674),2)+TRUNC(J674*(1+R674),2)+TRUNC(K674*(1+R674),2)+TRUNC(L674*(1+R674),2)+TRUNC(M674*(1+R674),2)+TRUNC(N674*(1+R674),2)+TRUNC(O674*(1+R674),2)+TRUNC(P674*(1+R674),2)))))/O674*(1+R674)),TRUE),IF(AND(P674*(1+R674)&lt;&gt;0,(TRUNC(P674*(1+R674),2)+(TRUNC(AK674,2)-(TRUNC(H674*(1+R674),2)+TRUNC(J674*(1+R674),2)+TRUNC(K674*(1+R674),2)+TRUNC(L674*(1+R674),2)+TRUNC(M674*(1+R674),2)+TRUNC(N674*(1+R674),2)+TRUNC(O674*(1+R674),2)+TRUNC(P674*(1+R674),2))))&gt;=0),ABS((O674*(1+R674)-(TRUNC(O674*(1+R674),2)+(TRUNC(AK674,2)-(TRUNC(H674*(1+R674),2)+TRUNC(J674*(1+R674),2)+TRUNC(K674*(1+R674),2)+TRUNC(L674*(1+R674),2)+TRUNC(M674*(1+R674),2)+TRUNC(N674*(1+R674),2)+TRUNC(O674*(1+R674),2)+TRUNC(P674*(1+R674),2)))))/O674*(1+R674))&lt;=ABS((P674*(1+R674)-(TRUNC(P674*(1+R674),2)+(TRUNC(AK674,2)-(TRUNC(H674*(1+R674),2)+TRUNC(J674*(1+R674),2)+TRUNC(K674*(1+R674),2)+TRUNC(L674*(1+R674),2)+TRUNC(M674*(1+R674),2)+TRUNC(N674*(1+R674),2)+TRUNC(O674*(1+R674),2)+TRUNC(P674*(1+R674),2)))))/P674*(1+R674)),TRUE)),TRUNC(O674*(1+R674),2)+(TRUNC(AK674,2)-(TRUNC(H674*(1+R674),2)+TRUNC(J674*(1+R674),2)+TRUNC(K674*(1+R674),2)+TRUNC(L674*(1+R674),2)+TRUNC(M674*(1+R674),2)+TRUNC(N674*(1+R674),2)+TRUNC(O674*(1+R674),2)+TRUNC(P674*(1+R674),2))),TRUNC(O674*(1+R674),2)))))</f>
        <v>0</v>
      </c>
      <c r="AH674" s="363">
        <f t="shared" ref="AH674:AH680" si="681">IF(AG674*G674=0,0,IF((TRUNC(AL674,2)-(TRUNC(S674*G674,2)+TRUNC(W674*G674,2)+TRUNC(Y674*G674,2)+TRUNC(AA674*G674,2)+TRUNC(AC674*G674,2)+TRUNC(AE674*G674,2)+TRUNC(AG674*G674,2)+TRUNC(AI674*G674,2)))=0,TRUNC(AG674*G674,2),IF((TRUNC(TRUNC(AG674*G674,2),2)+(TRUNC(AL674,2)-(TRUNC(S674*G674,2)+TRUNC(W674*G674,2)+TRUNC(Y674*G674,2)+TRUNC(AA674*G674,2)+TRUNC(AC674*G674,2)+TRUNC(AE674*G674,2)+TRUNC(AG674*G674,2)+TRUNC(AI674*G674,2))))&lt;=0,TRUNC(AG674*G674,2),IF(AND(IF(AND(S674*G674&lt;&gt;0,(TRUNC(S674*G674,2)+(TRUNC(AL674,2)-(TRUNC(S674*G674,2)+TRUNC(W674*G674,2)+TRUNC(Y674*G674,2)+TRUNC(AA674*G674,2)+TRUNC(AC674*G674,2)+TRUNC(AE674*G674,2)+TRUNC(AG674*G674,2)+TRUNC(AI674*G674,2))))&gt;=0),ABS((AG674*G674-(TRUNC(AG674*G674,2)+(TRUNC(AL674,2)-(TRUNC(S674*G674,2)+TRUNC(W674*G674,2)+TRUNC(Y674*G674,2)+TRUNC(AA674*G674,2)+TRUNC(AC674*G674,2)+TRUNC(AE674*G674,2)+TRUNC(AG674*G674,2)+TRUNC(AI674*G674,2)))))/AG674*G674)&lt;ABS((S674*G674-(TRUNC(S674*G674,2)+(TRUNC(AL674,2)-(TRUNC(S674*G674,2)+TRUNC(W674*G674,2)+TRUNC(Y674*G674,2)+TRUNC(AA674*G674,2)+TRUNC(AC674*G674,2)+TRUNC(AE674*G674,2)+TRUNC(AG674*G674,2)+TRUNC(AI674*G674,2)))))/S674*G674),TRUE),IF(AND(W674*G674&lt;&gt;0,(TRUNC(W674*G674,2)+(TRUNC(AL674,2)-(TRUNC(S674*G674,2)+TRUNC(W674*G674,2)+TRUNC(Y674*G674,2)+TRUNC(AA674*G674,2)+TRUNC(AC674*G674,2)+TRUNC(AE674*G674,2)+TRUNC(AG674*G674,2)+TRUNC(AI674*G674,2))))&gt;=0),ABS((AG674*G674-(TRUNC(AG674*G674,2)+(TRUNC(AL674,2)-(TRUNC(S674*G674,2)+TRUNC(W674*G674,2)+TRUNC(Y674*G674,2)+TRUNC(AA674*G674,2)+TRUNC(AC674*G674,2)+TRUNC(AE674*G674,2)+TRUNC(AG674*G674,2)+TRUNC(AI674*G674,2)))))/AG674*G674)&lt;ABS((W674*G674-(TRUNC(W674*G674,2)+(TRUNC(AL674,2)-(TRUNC(S674*G674,2)+TRUNC(W674*G674,2)+TRUNC(Y674*G674,2)+TRUNC(AA674*G674,2)+TRUNC(AC674*G674,2)+TRUNC(AE674*G674,2)+TRUNC(AG674*G674,2)+TRUNC(AI674*G674,2)))))/W674*G674),TRUE),IF(AND(Y674*G674&lt;&gt;0,(TRUNC(Y674*G674,2)+(TRUNC(AL674,2)-(TRUNC(S674*G674,2)+TRUNC(W674*G674,2)+TRUNC(Y674*G674,2)+TRUNC(AA674*G674,2)+TRUNC(AC674*G674,2)+TRUNC(AE674*G674,2)+TRUNC(AG674*G674,2)+TRUNC(AI674*G674,2))))&gt;=0),ABS((AG674*G674-(TRUNC(AG674*G674,2)+(TRUNC(AL674,2)-(TRUNC(S674*G674,2)+TRUNC(W674*G674,2)+TRUNC(Y674*G674,2)+TRUNC(AA674*G674,2)+TRUNC(AC674*G674,2)+TRUNC(AE674*G674,2)+TRUNC(AG674*G674,2)+TRUNC(AI674*G674,2)))))/AG674*G674)&lt;ABS((Y674*G674-(TRUNC(Y674*G674,2)+(TRUNC(AL674,2)-(TRUNC(S674*G674,2)+TRUNC(W674*G674,2)+TRUNC(Y674*G674,2)+TRUNC(AA674*G674,2)+TRUNC(AC674*G674,2)+TRUNC(AE674*G674,2)+TRUNC(AG674*G674,2)+TRUNC(AI674*G674,2)))))/Y674*G674),TRUE),IF(AND(AA674*G674&lt;&gt;0,(TRUNC(AA674*G674,2)+(TRUNC(AL674,2)-(TRUNC(S674*G674,2)+TRUNC(W674*G674,2)+TRUNC(Y674*G674,2)+TRUNC(AA674*G674,2)+TRUNC(AC674*G674,2)+TRUNC(AE674*G674,2)+TRUNC(AG674*G674,2)+TRUNC(AI674*G674,2))))&gt;=0),ABS((AG674*G674-(TRUNC(AG674*G674,2)+(TRUNC(AL674,2)-(TRUNC(S674*G674,2)+TRUNC(W674*G674,2)+TRUNC(Y674*G674,2)+TRUNC(AA674*G674,2)+TRUNC(AC674*G674,2)+TRUNC(AE674*G674,2)+TRUNC(AG674*G674,2)+TRUNC(AI674*G674,2)))))/AG674*G674)&lt;ABS((AA674*G674-(TRUNC(AA674*G674,2)+(TRUNC(AL674,2)-(TRUNC(S674*G674,2)+TRUNC(W674*G674,2)+TRUNC(Y674*G674,2)+TRUNC(AA674*G674,2)+TRUNC(AC674*G674,2)+TRUNC(AE674*G674,2)+TRUNC(AG674*G674,2)+TRUNC(AI674*G674,2)))))/AA674*G674),TRUE),IF(AND(AC674*G674&lt;&gt;0,(TRUNC(AC674*G674,2)+(TRUNC(AL674,2)-(TRUNC(S674*G674,2)+TRUNC(W674*G674,2)+TRUNC(Y674*G674,2)+TRUNC(AA674*G674,2)+TRUNC(AC674*G674,2)+TRUNC(AE674*G674,2)+TRUNC(AG674*G674,2)+TRUNC(AI674*G674,2))))&gt;=0),ABS((AG674*G674-(TRUNC(AG674*G674,2)+(TRUNC(AL674,2)-(TRUNC(S674*G674,2)+TRUNC(W674*G674,2)+TRUNC(Y674*G674,2)+TRUNC(AA674*G674,2)+TRUNC(AC674*G674,2)+TRUNC(AE674*G674,2)+TRUNC(AG674*G674,2)+TRUNC(AI674*G674,2)))))/AG674*G674)&lt;ABS((AC674*G674-(TRUNC(AC674*G674,2)+(TRUNC(AL674,2)-(TRUNC(S674*G674,2)+TRUNC(W674*G674,2)+TRUNC(Y674*G674,2)+TRUNC(AA674*G674,2)+TRUNC(AC674*G674,2)+TRUNC(AE674*G674,2)+TRUNC(AG674*G674,2)+TRUNC(AI674*G674,2)))))/AC674*G674),TRUE),IF(AND(AE674*G674&lt;&gt;0,(TRUNC(AE674*G674,2)+(TRUNC(AL674,2)-(TRUNC(S674*G674,2)+TRUNC(W674*G674,2)+TRUNC(Y674*G674,2)+TRUNC(AA674*G674,2)+TRUNC(AC674*G674,2)+TRUNC(AE674*G674,2)+TRUNC(AG674*G674,2)+TRUNC(AI674*G674,2))))&gt;=0),ABS((AG674*G674-(TRUNC(AG674*G674,2)+(TRUNC(AL674,2)-(TRUNC(S674*G674,2)+TRUNC(W674*G674,2)+TRUNC(Y674*G674,2)+TRUNC(AA674*G674,2)+TRUNC(AC674*G674,2)+TRUNC(AE674*G674,2)+TRUNC(AG674*G674,2)+TRUNC(AI674*G674,2)))))/AG674*G674)&lt;ABS((AE674*G674-(TRUNC(AE674*G674,2)+(TRUNC(AL674,2)-(TRUNC(S674*G674,2)+TRUNC(W674*G674,2)+TRUNC(Y674*G674,2)+TRUNC(AA674*G674,2)+TRUNC(AC674*G674,2)+TRUNC(AE674*G674,2)+TRUNC(AG674*G674,2)+TRUNC(AI674*G674,2)))))/AE674*G674),TRUE),IF(AND(AG674*G674&lt;&gt;0,(TRUNC(AG674*G674,2)+(TRUNC(AL674,2)-(TRUNC(S674*G674,2)+TRUNC(W674*G674,2)+TRUNC(Y674*G674,2)+TRUNC(AA674*G674,2)+TRUNC(AC674*G674,2)+TRUNC(AE674*G674,2)+TRUNC(AG674*G674,2)+TRUNC(AI674*G674,2))))&gt;=0),ABS((AG674*G674-(TRUNC(AG674*G674,2)+(TRUNC(AL674,2)-(TRUNC(S674*G674,2)+TRUNC(W674*G674,2)+TRUNC(Y674*G674,2)+TRUNC(AA674*G674,2)+TRUNC(AC674*G674,2)+TRUNC(AE674*G674,2)+TRUNC(AG674*G674,2)+TRUNC(AI674*G674,2)))))/AG674*G674)&lt;=ABS((AG674*G674-(TRUNC(AG674*G674,2)+(TRUNC(AL674,2)-(TRUNC(S674*G674,2)+TRUNC(W674*G674,2)+TRUNC(Y674*G674,2)+TRUNC(AA674*G674,2)+TRUNC(AC674*G674,2)+TRUNC(AE674*G674,2)+TRUNC(AG674*G674,2)+TRUNC(AI674*G674,2)))))/AG674*G674),TRUE),IF(AND(AI674*G674&lt;&gt;0,(TRUNC(AI674*G674,2)+(TRUNC(AL674,2)-(TRUNC(S674*G674,2)+TRUNC(W674*G674,2)+TRUNC(Y674*G674,2)+TRUNC(AA674*G674,2)+TRUNC(AC674*G674,2)+TRUNC(AE674*G674,2)+TRUNC(AG674*G674,2)+TRUNC(AI674*G674,2))))&gt;=0),ABS((AG674*G674-(TRUNC(AG674*G674,2)+(TRUNC(AL674,2)-(TRUNC(S674*G674,2)+TRUNC(W674*G674,2)+TRUNC(Y674*G674,2)+TRUNC(AA674*G674,2)+TRUNC(AC674*G674,2)+TRUNC(AE674*G674,2)+TRUNC(AG674*G674,2)+TRUNC(AI674*G674,2)))))/AG674*G674)&lt;=ABS((AI674*G674-(TRUNC(AI674*G674,2)+(TRUNC(AL674,2)-(TRUNC(S674*G674,2)+TRUNC(W674*G674,2)+TRUNC(Y674*G674,2)+TRUNC(AA674*G674,2)+TRUNC(AC674*G674,2)+TRUNC(AE674*G674,2)+TRUNC(AG674*G674,2)+TRUNC(AI674*G674,2)))))/AI674*G674),TRUE)),TRUNC(AG674*G674,2)+(TRUNC(AL674,2)-(TRUNC(S674*G674,2)+TRUNC(W674*G674,2)+TRUNC(Y674*G674,2)+TRUNC(AA674*G674,2)+TRUNC(AC674*G674,2)+TRUNC(AE674*G674,2)+TRUNC(AG674*G674,2)+TRUNC(AI674*G674,2))),TRUNC(AG674*G674,2)))))</f>
        <v>0</v>
      </c>
      <c r="AI674" s="363">
        <f t="shared" ref="AI674:AI680" si="682">IF(P674*(1+R674)=0,0,IF((TRUNC(AK674,2)-(TRUNC(H674*(1+R674),2)+TRUNC(J674*(1+R674),2)+TRUNC(K674*(1+R674),2)+TRUNC(L674*(1+R674),2)+TRUNC(M674*(1+R674),2)+TRUNC(N674*(1+R674),2)+TRUNC(O674*(1+R674),2)+TRUNC(P674*(1+R674),2)))=0,TRUNC(P674*(1+R674),2),IF((TRUNC(TRUNC(P674*(1+R674),2),2)+(TRUNC(AK674,2)-(TRUNC(H674*(1+R674),2)+TRUNC(J674*(1+R674),2)+TRUNC(K674*(1+R674),2)+TRUNC(L674*(1+R674),2)+TRUNC(M674*(1+R674),2)+TRUNC(N674*(1+R674),2)+TRUNC(O674*(1+R674),2)+TRUNC(P674*(1+R674),2))))&lt;=0,TRUNC(P674*(1+R674),2),IF(AND(IF(AND(H674*(1+R674)&lt;&gt;0,(TRUNC(H674*(1+R674),2)+(TRUNC(AK674,2)-(TRUNC(H674*(1+R674),2)+TRUNC(J674*(1+R674),2)+TRUNC(K674*(1+R674),2)+TRUNC(L674*(1+R674),2)+TRUNC(M674*(1+R674),2)+TRUNC(N674*(1+R674),2)+TRUNC(O674*(1+R674),2)+TRUNC(P674*(1+R674),2))))&gt;=0),ABS((P674*(1+R674)-(TRUNC(P674*(1+R674),2)+(TRUNC(AK674,2)-(TRUNC(H674*(1+R674),2)+TRUNC(J674*(1+R674),2)+TRUNC(K674*(1+R674),2)+TRUNC(L674*(1+R674),2)+TRUNC(M674*(1+R674),2)+TRUNC(N674*(1+R674),2)+TRUNC(O674*(1+R674),2)+TRUNC(P674*(1+R674),2)))))/P674*(1+R674))&lt;ABS((H674*(1+R674)-(TRUNC(H674*(1+R674),2)+(TRUNC(AK674,2)-(TRUNC(H674*(1+R674),2)+TRUNC(J674*(1+R674),2)+TRUNC(K674*(1+R674),2)+TRUNC(L674*(1+R674),2)+TRUNC(M674*(1+R674),2)+TRUNC(N674*(1+R674),2)+TRUNC(O674*(1+R674),2)+TRUNC(P674*(1+R674),2)))))/H674*(1+R674)),TRUE),IF(AND(J674*(1+R674)&lt;&gt;0,(TRUNC(J674*(1+R674),2)+(TRUNC(AK674,2)-(TRUNC(H674*(1+R674),2)+TRUNC(J674*(1+R674),2)+TRUNC(K674*(1+R674),2)+TRUNC(L674*(1+R674),2)+TRUNC(M674*(1+R674),2)+TRUNC(N674*(1+R674),2)+TRUNC(O674*(1+R674),2)+TRUNC(P674*(1+R674),2))))&gt;=0),ABS((P674*(1+R674)-(TRUNC(P674*(1+R674),2)+(TRUNC(AK674,2)-(TRUNC(H674*(1+R674),2)+TRUNC(J674*(1+R674),2)+TRUNC(K674*(1+R674),2)+TRUNC(L674*(1+R674),2)+TRUNC(M674*(1+R674),2)+TRUNC(N674*(1+R674),2)+TRUNC(O674*(1+R674),2)+TRUNC(P674*(1+R674),2)))))/P674*(1+R674))&lt;ABS((J674*(1+R674)-(TRUNC(J674*(1+R674),2)+(TRUNC(AK674,2)-(TRUNC(H674*(1+R674),2)+TRUNC(J674*(1+R674),2)+TRUNC(K674*(1+R674),2)+TRUNC(L674*(1+R674),2)+TRUNC(M674*(1+R674),2)+TRUNC(N674*(1+R674),2)+TRUNC(O674*(1+R674),2)+TRUNC(P674*(1+R674),2)))))/J674*(1+R674)),TRUE),IF(AND(K674*(1+R674)&lt;&gt;0,(TRUNC(K674*(1+R674),2)+(TRUNC(AK674,2)-(TRUNC(H674*(1+R674),2)+TRUNC(J674*(1+R674),2)+TRUNC(K674*(1+R674),2)+TRUNC(L674*(1+R674),2)+TRUNC(M674*(1+R674),2)+TRUNC(N674*(1+R674),2)+TRUNC(O674*(1+R674),2)+TRUNC(P674*(1+R674),2))))&gt;=0),ABS((P674*(1+R674)-(TRUNC(P674*(1+R674),2)+(TRUNC(AK674,2)-(TRUNC(H674*(1+R674),2)+TRUNC(J674*(1+R674),2)+TRUNC(K674*(1+R674),2)+TRUNC(L674*(1+R674),2)+TRUNC(M674*(1+R674),2)+TRUNC(N674*(1+R674),2)+TRUNC(O674*(1+R674),2)+TRUNC(P674*(1+R674),2)))))/P674*(1+R674))&lt;ABS((K674*(1+R674)-(TRUNC(K674*(1+R674),2)+(TRUNC(AK674,2)-(TRUNC(H674*(1+R674),2)+TRUNC(J674*(1+R674),2)+TRUNC(K674*(1+R674),2)+TRUNC(L674*(1+R674),2)+TRUNC(M674*(1+R674),2)+TRUNC(N674*(1+R674),2)+TRUNC(O674*(1+R674),2)+TRUNC(P674*(1+R674),2)))))/K674*(1+R674)),TRUE),IF(AND(L674*(1+R674)&lt;&gt;0,(TRUNC(L674*(1+R674),2)+(TRUNC(AK674,2)-(TRUNC(H674*(1+R674),2)+TRUNC(J674*(1+R674),2)+TRUNC(K674*(1+R674),2)+TRUNC(L674*(1+R674),2)+TRUNC(M674*(1+R674),2)+TRUNC(N674*(1+R674),2)+TRUNC(O674*(1+R674),2)+TRUNC(P674*(1+R674),2))))&gt;=0),ABS((P674*(1+R674)-(TRUNC(P674*(1+R674),2)+(TRUNC(AK674,2)-(TRUNC(H674*(1+R674),2)+TRUNC(J674*(1+R674),2)+TRUNC(K674*(1+R674),2)+TRUNC(L674*(1+R674),2)+TRUNC(M674*(1+R674),2)+TRUNC(N674*(1+R674),2)+TRUNC(O674*(1+R674),2)+TRUNC(P674*(1+R674),2)))))/P674*(1+R674))&lt;ABS((L674*(1+R674)-(TRUNC(L674*(1+R674),2)+(TRUNC(AK674,2)-(TRUNC(H674*(1+R674),2)+TRUNC(J674*(1+R674),2)+TRUNC(K674*(1+R674),2)+TRUNC(L674*(1+R674),2)+TRUNC(M674*(1+R674),2)+TRUNC(N674*(1+R674),2)+TRUNC(O674*(1+R674),2)+TRUNC(P674*(1+R674),2)))))/L674*(1+R674)),TRUE),IF(AND(M674*(1+R674)&lt;&gt;0,(TRUNC(M674*(1+R674),2)+(TRUNC(AK674,2)-(TRUNC(H674*(1+R674),2)+TRUNC(J674*(1+R674),2)+TRUNC(K674*(1+R674),2)+TRUNC(L674*(1+R674),2)+TRUNC(M674*(1+R674),2)+TRUNC(N674*(1+R674),2)+TRUNC(O674*(1+R674),2)+TRUNC(P674*(1+R674),2))))&gt;=0),ABS((P674*(1+R674)-(TRUNC(P674*(1+R674),2)+(TRUNC(AK674,2)-(TRUNC(H674*(1+R674),2)+TRUNC(J674*(1+R674),2)+TRUNC(K674*(1+R674),2)+TRUNC(L674*(1+R674),2)+TRUNC(M674*(1+R674),2)+TRUNC(N674*(1+R674),2)+TRUNC(O674*(1+R674),2)+TRUNC(P674*(1+R674),2)))))/P674*(1+R674))&lt;ABS((M674*(1+R674)-(TRUNC(M674*(1+R674),2)+(TRUNC(AK674,2)-(TRUNC(H674*(1+R674),2)+TRUNC(J674*(1+R674),2)+TRUNC(K674*(1+R674),2)+TRUNC(L674*(1+R674),2)+TRUNC(M674*(1+R674),2)+TRUNC(N674*(1+R674),2)+TRUNC(O674*(1+R674),2)+TRUNC(P674*(1+R674),2)))))/M674*(1+R674)),TRUE),IF(AND(N674*(1+R674)&lt;&gt;0,(TRUNC(N674*(1+R674),2)+(TRUNC(AK674,2)-(TRUNC(H674*(1+R674),2)+TRUNC(J674*(1+R674),2)+TRUNC(K674*(1+R674),2)+TRUNC(L674*(1+R674),2)+TRUNC(M674*(1+R674),2)+TRUNC(N674*(1+R674),2)+TRUNC(O674*(1+R674),2)+TRUNC(P674*(1+R674),2))))&gt;=0),ABS((P674*(1+R674)-(TRUNC(P674*(1+R674),2)+(TRUNC(AK674,2)-(TRUNC(H674*(1+R674),2)+TRUNC(J674*(1+R674),2)+TRUNC(K674*(1+R674),2)+TRUNC(L674*(1+R674),2)+TRUNC(M674*(1+R674),2)+TRUNC(N674*(1+R674),2)+TRUNC(O674*(1+R674),2)+TRUNC(P674*(1+R674),2)))))/P674*(1+R674))&lt;ABS((N674*(1+R674)-(TRUNC(N674*(1+R674),2)+(TRUNC(AK674,2)-(TRUNC(H674*(1+R674),2)+TRUNC(J674*(1+R674),2)+TRUNC(K674*(1+R674),2)+TRUNC(L674*(1+R674),2)+TRUNC(M674*(1+R674),2)+TRUNC(N674*(1+R674),2)+TRUNC(O674*(1+R674),2)+TRUNC(P674*(1+R674),2)))))/N674*(1+R674)),TRUE),IF(AND(O674*(1+R674)&lt;&gt;0,(TRUNC(O674*(1+R674),2)+(TRUNC(AK674,2)-(TRUNC(H674*(1+R674),2)+TRUNC(J674*(1+R674),2)+TRUNC(K674*(1+R674),2)+TRUNC(L674*(1+R674),2)+TRUNC(M674*(1+R674),2)+TRUNC(N674*(1+R674),2)+TRUNC(O674*(1+R674),2)+TRUNC(P674*(1+R674),2))))&gt;=0),ABS((P674*(1+R674)-(TRUNC(P674*(1+R674),2)+(TRUNC(AK674,2)-(TRUNC(H674*(1+R674),2)+TRUNC(J674*(1+R674),2)+TRUNC(K674*(1+R674),2)+TRUNC(L674*(1+R674),2)+TRUNC(M674*(1+R674),2)+TRUNC(N674*(1+R674),2)+TRUNC(O674*(1+R674),2)+TRUNC(P674*(1+R674),2)))))/P674*(1+R674))&lt;ABS((O674*(1+R674)-(TRUNC(O674*(1+R674),2)+(TRUNC(AK674,2)-(TRUNC(H674*(1+R674),2)+TRUNC(J674*(1+R674),2)+TRUNC(K674*(1+R674),2)+TRUNC(L674*(1+R674),2)+TRUNC(M674*(1+R674),2)+TRUNC(N674*(1+R674),2)+TRUNC(O674*(1+R674),2)+TRUNC(P674*(1+R674),2)))))/O674*(1+R674)),TRUE),IF(AND(P674*(1+R674)&lt;&gt;0,(TRUNC(P674*(1+R674),2)+(TRUNC(AK674,2)-(TRUNC(H674*(1+R674),2)+TRUNC(J674*(1+R674),2)+TRUNC(K674*(1+R674),2)+TRUNC(L674*(1+R674),2)+TRUNC(M674*(1+R674),2)+TRUNC(N674*(1+R674),2)+TRUNC(O674*(1+R674),2)+TRUNC(P674*(1+R674),2))))&gt;=0),ABS((P674*(1+R674)-(TRUNC(P674*(1+R674),2)+(TRUNC(AK674,2)-(TRUNC(H674*(1+R674),2)+TRUNC(J674*(1+R674),2)+TRUNC(K674*(1+R674),2)+TRUNC(L674*(1+R674),2)+TRUNC(M674*(1+R674),2)+TRUNC(N674*(1+R674),2)+TRUNC(O674*(1+R674),2)+TRUNC(P674*(1+R674),2)))))/P674*(1+R674))&lt;=ABS((P674*(1+R674)-(TRUNC(P674*(1+R674),2)+(TRUNC(AK674,2)-(TRUNC(H674*(1+R674),2)+TRUNC(J674*(1+R674),2)+TRUNC(K674*(1+R674),2)+TRUNC(L674*(1+R674),2)+TRUNC(M674*(1+R674),2)+TRUNC(N674*(1+R674),2)+TRUNC(O674*(1+R674),2)+TRUNC(P674*(1+R674),2)))))/P674*(1+R674)),TRUE)),TRUNC(P674*(1+R674),2)+(TRUNC(AK674,2)-(TRUNC(H674*(1+R674),2)+TRUNC(J674*(1+R674),2)+TRUNC(K674*(1+R674),2)+TRUNC(L674*(1+R674),2)+TRUNC(M674*(1+R674),2)+TRUNC(N674*(1+R674),2)+TRUNC(O674*(1+R674),2)+TRUNC(P674*(1+R674),2))),TRUNC(P674*(1+R674),2)))))</f>
        <v>0</v>
      </c>
      <c r="AJ674" s="363">
        <f t="shared" ref="AJ674:AJ680" si="683">IF(AI674*G674=0,0,IF((TRUNC(AL674,2)-(TRUNC(S674*G674,2)+TRUNC(W674*G674,2)+TRUNC(Y674*G674,2)+TRUNC(AA674*G674,2)+TRUNC(AC674*G674,2)+TRUNC(AE674*G674,2)+TRUNC(AG674*G674,2)+TRUNC(AI674*G674,2)))=0,TRUNC(AI674*G674,2),IF((TRUNC(TRUNC(AI674*G674,2),2)+(TRUNC(AL674,2)-(TRUNC(S674*G674,2)+TRUNC(W674*G674,2)+TRUNC(Y674*G674,2)+TRUNC(AA674*G674,2)+TRUNC(AC674*G674,2)+TRUNC(AE674*G674,2)+TRUNC(AG674*G674,2)+TRUNC(AI674*G674,2))))&lt;=0,TRUNC(AI674*G674,2),IF(AND(IF(AND(S674*G674&lt;&gt;0,(TRUNC(S674*G674,2)+(TRUNC(AL674,2)-(TRUNC(S674*G674,2)+TRUNC(W674*G674,2)+TRUNC(Y674*G674,2)+TRUNC(AA674*G674,2)+TRUNC(AC674*G674,2)+TRUNC(AE674*G674,2)+TRUNC(AG674*G674,2)+TRUNC(AI674*G674,2))))&gt;=0),ABS((AI674*G674-(TRUNC(AI674*G674,2)+(TRUNC(AL674,2)-(TRUNC(S674*G674,2)+TRUNC(W674*G674,2)+TRUNC(Y674*G674,2)+TRUNC(AA674*G674,2)+TRUNC(AC674*G674,2)+TRUNC(AE674*G674,2)+TRUNC(AG674*G674,2)+TRUNC(AI674*G674,2)))))/AI674*G674)&lt;ABS((S674*G674-(TRUNC(S674*G674,2)+(TRUNC(AL674,2)-(TRUNC(S674*G674,2)+TRUNC(W674*G674,2)+TRUNC(Y674*G674,2)+TRUNC(AA674*G674,2)+TRUNC(AC674*G674,2)+TRUNC(AE674*G674,2)+TRUNC(AG674*G674,2)+TRUNC(AI674*G674,2)))))/S674*G674),TRUE),IF(AND(W674*G674&lt;&gt;0,(TRUNC(W674*G674,2)+(TRUNC(AL674,2)-(TRUNC(S674*G674,2)+TRUNC(W674*G674,2)+TRUNC(Y674*G674,2)+TRUNC(AA674*G674,2)+TRUNC(AC674*G674,2)+TRUNC(AE674*G674,2)+TRUNC(AG674*G674,2)+TRUNC(AI674*G674,2))))&gt;=0),ABS((AI674*G674-(TRUNC(AI674*G674,2)+(TRUNC(AL674,2)-(TRUNC(S674*G674,2)+TRUNC(W674*G674,2)+TRUNC(Y674*G674,2)+TRUNC(AA674*G674,2)+TRUNC(AC674*G674,2)+TRUNC(AE674*G674,2)+TRUNC(AG674*G674,2)+TRUNC(AI674*G674,2)))))/AI674*G674)&lt;ABS((W674*G674-(TRUNC(W674*G674,2)+(TRUNC(AL674,2)-(TRUNC(S674*G674,2)+TRUNC(W674*G674,2)+TRUNC(Y674*G674,2)+TRUNC(AA674*G674,2)+TRUNC(AC674*G674,2)+TRUNC(AE674*G674,2)+TRUNC(AG674*G674,2)+TRUNC(AI674*G674,2)))))/W674*G674),TRUE),IF(AND(Y674*G674&lt;&gt;0,(TRUNC(Y674*G674,2)+(TRUNC(AL674,2)-(TRUNC(S674*G674,2)+TRUNC(W674*G674,2)+TRUNC(Y674*G674,2)+TRUNC(AA674*G674,2)+TRUNC(AC674*G674,2)+TRUNC(AE674*G674,2)+TRUNC(AG674*G674,2)+TRUNC(AI674*G674,2))))&gt;=0),ABS((AI674*G674-(TRUNC(AI674*G674,2)+(TRUNC(AL674,2)-(TRUNC(S674*G674,2)+TRUNC(W674*G674,2)+TRUNC(Y674*G674,2)+TRUNC(AA674*G674,2)+TRUNC(AC674*G674,2)+TRUNC(AE674*G674,2)+TRUNC(AG674*G674,2)+TRUNC(AI674*G674,2)))))/AI674*G674)&lt;ABS((Y674*G674-(TRUNC(Y674*G674,2)+(TRUNC(AL674,2)-(TRUNC(S674*G674,2)+TRUNC(W674*G674,2)+TRUNC(Y674*G674,2)+TRUNC(AA674*G674,2)+TRUNC(AC674*G674,2)+TRUNC(AE674*G674,2)+TRUNC(AG674*G674,2)+TRUNC(AI674*G674,2)))))/Y674*G674),TRUE),IF(AND(AA674*G674&lt;&gt;0,(TRUNC(AA674*G674,2)+(TRUNC(AL674,2)-(TRUNC(S674*G674,2)+TRUNC(W674*G674,2)+TRUNC(Y674*G674,2)+TRUNC(AA674*G674,2)+TRUNC(AC674*G674,2)+TRUNC(AE674*G674,2)+TRUNC(AG674*G674,2)+TRUNC(AI674*G674,2))))&gt;=0),ABS((AI674*G674-(TRUNC(AI674*G674,2)+(TRUNC(AL674,2)-(TRUNC(S674*G674,2)+TRUNC(W674*G674,2)+TRUNC(Y674*G674,2)+TRUNC(AA674*G674,2)+TRUNC(AC674*G674,2)+TRUNC(AE674*G674,2)+TRUNC(AG674*G674,2)+TRUNC(AI674*G674,2)))))/AI674*G674)&lt;ABS((AA674*G674-(TRUNC(AA674*G674,2)+(TRUNC(AL674,2)-(TRUNC(S674*G674,2)+TRUNC(W674*G674,2)+TRUNC(Y674*G674,2)+TRUNC(AA674*G674,2)+TRUNC(AC674*G674,2)+TRUNC(AE674*G674,2)+TRUNC(AG674*G674,2)+TRUNC(AI674*G674,2)))))/AA674*G674),TRUE),IF(AND(AC674*G674&lt;&gt;0,(TRUNC(AC674*G674,2)+(TRUNC(AL674,2)-(TRUNC(S674*G674,2)+TRUNC(W674*G674,2)+TRUNC(Y674*G674,2)+TRUNC(AA674*G674,2)+TRUNC(AC674*G674,2)+TRUNC(AE674*G674,2)+TRUNC(AG674*G674,2)+TRUNC(AI674*G674,2))))&gt;=0),ABS((AI674*G674-(TRUNC(AI674*G674,2)+(TRUNC(AL674,2)-(TRUNC(S674*G674,2)+TRUNC(W674*G674,2)+TRUNC(Y674*G674,2)+TRUNC(AA674*G674,2)+TRUNC(AC674*G674,2)+TRUNC(AE674*G674,2)+TRUNC(AG674*G674,2)+TRUNC(AI674*G674,2)))))/AI674*G674)&lt;ABS((AC674*G674-(TRUNC(AC674*G674,2)+(TRUNC(AL674,2)-(TRUNC(S674*G674,2)+TRUNC(W674*G674,2)+TRUNC(Y674*G674,2)+TRUNC(AA674*G674,2)+TRUNC(AC674*G674,2)+TRUNC(AE674*G674,2)+TRUNC(AG674*G674,2)+TRUNC(AI674*G674,2)))))/AC674*G674),TRUE),IF(AND(AE674*G674&lt;&gt;0,(TRUNC(AE674*G674,2)+(TRUNC(AL674,2)-(TRUNC(S674*G674,2)+TRUNC(W674*G674,2)+TRUNC(Y674*G674,2)+TRUNC(AA674*G674,2)+TRUNC(AC674*G674,2)+TRUNC(AE674*G674,2)+TRUNC(AG674*G674,2)+TRUNC(AI674*G674,2))))&gt;=0),ABS((AI674*G674-(TRUNC(AI674*G674,2)+(TRUNC(AL674,2)-(TRUNC(S674*G674,2)+TRUNC(W674*G674,2)+TRUNC(Y674*G674,2)+TRUNC(AA674*G674,2)+TRUNC(AC674*G674,2)+TRUNC(AE674*G674,2)+TRUNC(AG674*G674,2)+TRUNC(AI674*G674,2)))))/AI674*G674)&lt;ABS((AE674*G674-(TRUNC(AE674*G674,2)+(TRUNC(AL674,2)-(TRUNC(S674*G674,2)+TRUNC(W674*G674,2)+TRUNC(Y674*G674,2)+TRUNC(AA674*G674,2)+TRUNC(AC674*G674,2)+TRUNC(AE674*G674,2)+TRUNC(AG674*G674,2)+TRUNC(AI674*G674,2)))))/AE674*G674),TRUE),IF(AND(AG674*G674&lt;&gt;0,(TRUNC(AG674*G674,2)+(TRUNC(AL674,2)-(TRUNC(S674*G674,2)+TRUNC(W674*G674,2)+TRUNC(Y674*G674,2)+TRUNC(AA674*G674,2)+TRUNC(AC674*G674,2)+TRUNC(AE674*G674,2)+TRUNC(AG674*G674,2)+TRUNC(AI674*G674,2))))&gt;=0),ABS((AI674*G674-(TRUNC(AI674*G674,2)+(TRUNC(AL674,2)-(TRUNC(S674*G674,2)+TRUNC(W674*G674,2)+TRUNC(Y674*G674,2)+TRUNC(AA674*G674,2)+TRUNC(AC674*G674,2)+TRUNC(AE674*G674,2)+TRUNC(AG674*G674,2)+TRUNC(AI674*G674,2)))))/AI674*G674)&lt;ABS((AG674*G674-(TRUNC(AG674*G674,2)+(TRUNC(AL674,2)-(TRUNC(S674*G674,2)+TRUNC(W674*G674,2)+TRUNC(Y674*G674,2)+TRUNC(AA674*G674,2)+TRUNC(AC674*G674,2)+TRUNC(AE674*G674,2)+TRUNC(AG674*G674,2)+TRUNC(AI674*G674,2)))))/AG674*G674),TRUE),IF(AND(AI674*G674&lt;&gt;0,(TRUNC(AI674*G674,2)+(TRUNC(AL674,2)-(TRUNC(S674*G674,2)+TRUNC(W674*G674,2)+TRUNC(Y674*G674,2)+TRUNC(AA674*G674,2)+TRUNC(AC674*G674,2)+TRUNC(AE674*G674,2)+TRUNC(AG674*G674,2)+TRUNC(AI674*G674,2))))&gt;=0),ABS((AI674*G674-(TRUNC(AI674*G674,2)+(TRUNC(AL674,2)-(TRUNC(S674*G674,2)+TRUNC(W674*G674,2)+TRUNC(Y674*G674,2)+TRUNC(AA674*G674,2)+TRUNC(AC674*G674,2)+TRUNC(AE674*G674,2)+TRUNC(AG674*G674,2)+TRUNC(AI674*G674,2)))))/AI674*G674)&lt;=ABS((AI674*G674-(TRUNC(AI674*G674,2)+(TRUNC(AL674,2)-(TRUNC(S674*G674,2)+TRUNC(W674*G674,2)+TRUNC(Y674*G674,2)+TRUNC(AA674*G674,2)+TRUNC(AC674*G674,2)+TRUNC(AE674*G674,2)+TRUNC(AG674*G674,2)+TRUNC(AI674*G674,2)))))/AI674*G674),TRUE)),TRUNC(AI674*G674,2)+(TRUNC(AL674,2)-(TRUNC(S674*G674,2)+TRUNC(W674*G674,2)+TRUNC(Y674*G674,2)+TRUNC(AA674*G674,2)+TRUNC(AC674*G674,2)+TRUNC(AE674*G674,2)+TRUNC(AG674*G674,2)+TRUNC(AI674*G674,2))),TRUNC(AI674*G674,2)))))</f>
        <v>0</v>
      </c>
      <c r="AK674" s="363">
        <f t="shared" ref="AK674:AK680" si="684">TRUNC(Q674*(1+R674), 2)</f>
        <v>21.07</v>
      </c>
      <c r="AL674" s="363">
        <f t="shared" ref="AL674:AL680" si="685">TRUNC(G674*TRUNC(AK674, 2), 2)</f>
        <v>9270.7999999999993</v>
      </c>
    </row>
    <row r="675" spans="1:38" ht="25.5" x14ac:dyDescent="0.2">
      <c r="A675" s="374" t="s">
        <v>1465</v>
      </c>
      <c r="B675" s="373" t="s">
        <v>287</v>
      </c>
      <c r="C675" s="373" t="s">
        <v>393</v>
      </c>
      <c r="D675" s="373" t="s">
        <v>1219</v>
      </c>
      <c r="E675" s="372" t="s">
        <v>107</v>
      </c>
      <c r="F675" s="371" t="s">
        <v>112</v>
      </c>
      <c r="G675" s="371">
        <v>220</v>
      </c>
      <c r="H675" s="369">
        <v>0</v>
      </c>
      <c r="I675" s="369">
        <v>12.26</v>
      </c>
      <c r="J675" s="369">
        <v>12.26</v>
      </c>
      <c r="K675" s="369">
        <v>0</v>
      </c>
      <c r="L675" s="369">
        <v>0</v>
      </c>
      <c r="M675" s="369">
        <v>0</v>
      </c>
      <c r="N675" s="369">
        <v>0</v>
      </c>
      <c r="O675" s="369">
        <v>0</v>
      </c>
      <c r="P675" s="369">
        <v>0</v>
      </c>
      <c r="Q675" s="369">
        <f t="shared" si="666"/>
        <v>12.26</v>
      </c>
      <c r="R675" s="370">
        <v>8.3526000000000003E-2</v>
      </c>
      <c r="S675" s="369">
        <f t="shared" si="667"/>
        <v>0</v>
      </c>
      <c r="T675" s="423">
        <f t="shared" si="668"/>
        <v>0</v>
      </c>
      <c r="U675" s="369">
        <f t="shared" si="669"/>
        <v>13.28</v>
      </c>
      <c r="V675" s="369">
        <f t="shared" si="669"/>
        <v>2921.6</v>
      </c>
      <c r="W675" s="369">
        <f t="shared" si="670"/>
        <v>13.28</v>
      </c>
      <c r="X675" s="369">
        <f t="shared" si="671"/>
        <v>2921.6</v>
      </c>
      <c r="Y675" s="369">
        <f t="shared" si="672"/>
        <v>0</v>
      </c>
      <c r="Z675" s="369">
        <f t="shared" si="673"/>
        <v>0</v>
      </c>
      <c r="AA675" s="369">
        <f t="shared" si="674"/>
        <v>0</v>
      </c>
      <c r="AB675" s="369">
        <f t="shared" si="675"/>
        <v>0</v>
      </c>
      <c r="AC675" s="369">
        <f t="shared" si="676"/>
        <v>0</v>
      </c>
      <c r="AD675" s="369">
        <f t="shared" si="677"/>
        <v>0</v>
      </c>
      <c r="AE675" s="369">
        <f t="shared" si="678"/>
        <v>0</v>
      </c>
      <c r="AF675" s="369">
        <f t="shared" si="679"/>
        <v>0</v>
      </c>
      <c r="AG675" s="369">
        <f t="shared" si="680"/>
        <v>0</v>
      </c>
      <c r="AH675" s="369">
        <f t="shared" si="681"/>
        <v>0</v>
      </c>
      <c r="AI675" s="369">
        <f t="shared" si="682"/>
        <v>0</v>
      </c>
      <c r="AJ675" s="369">
        <f t="shared" si="683"/>
        <v>0</v>
      </c>
      <c r="AK675" s="369">
        <f t="shared" si="684"/>
        <v>13.28</v>
      </c>
      <c r="AL675" s="369">
        <f t="shared" si="685"/>
        <v>2921.6</v>
      </c>
    </row>
    <row r="676" spans="1:38" ht="25.5" x14ac:dyDescent="0.2">
      <c r="A676" s="368" t="s">
        <v>1464</v>
      </c>
      <c r="B676" s="367" t="s">
        <v>287</v>
      </c>
      <c r="C676" s="367" t="s">
        <v>393</v>
      </c>
      <c r="D676" s="367" t="s">
        <v>414</v>
      </c>
      <c r="E676" s="366" t="s">
        <v>125</v>
      </c>
      <c r="F676" s="365" t="s">
        <v>126</v>
      </c>
      <c r="G676" s="365">
        <v>82</v>
      </c>
      <c r="H676" s="363">
        <v>3.38</v>
      </c>
      <c r="I676" s="363">
        <v>0</v>
      </c>
      <c r="J676" s="363">
        <v>0</v>
      </c>
      <c r="K676" s="363">
        <v>0</v>
      </c>
      <c r="L676" s="363">
        <v>0</v>
      </c>
      <c r="M676" s="363">
        <v>0</v>
      </c>
      <c r="N676" s="363">
        <v>0</v>
      </c>
      <c r="O676" s="363">
        <v>0</v>
      </c>
      <c r="P676" s="363">
        <v>0</v>
      </c>
      <c r="Q676" s="363">
        <f t="shared" si="666"/>
        <v>3.38</v>
      </c>
      <c r="R676" s="364">
        <v>8.3526000000000003E-2</v>
      </c>
      <c r="S676" s="363">
        <f t="shared" si="667"/>
        <v>3.66</v>
      </c>
      <c r="T676" s="423">
        <f t="shared" si="668"/>
        <v>300.12</v>
      </c>
      <c r="U676" s="363">
        <f t="shared" si="669"/>
        <v>0</v>
      </c>
      <c r="V676" s="363">
        <f t="shared" si="669"/>
        <v>0</v>
      </c>
      <c r="W676" s="363">
        <f t="shared" si="670"/>
        <v>0</v>
      </c>
      <c r="X676" s="363">
        <f t="shared" si="671"/>
        <v>0</v>
      </c>
      <c r="Y676" s="363">
        <f t="shared" si="672"/>
        <v>0</v>
      </c>
      <c r="Z676" s="363">
        <f t="shared" si="673"/>
        <v>0</v>
      </c>
      <c r="AA676" s="363">
        <f t="shared" si="674"/>
        <v>0</v>
      </c>
      <c r="AB676" s="363">
        <f t="shared" si="675"/>
        <v>0</v>
      </c>
      <c r="AC676" s="363">
        <f t="shared" si="676"/>
        <v>0</v>
      </c>
      <c r="AD676" s="363">
        <f t="shared" si="677"/>
        <v>0</v>
      </c>
      <c r="AE676" s="363">
        <f t="shared" si="678"/>
        <v>0</v>
      </c>
      <c r="AF676" s="363">
        <f t="shared" si="679"/>
        <v>0</v>
      </c>
      <c r="AG676" s="363">
        <f t="shared" si="680"/>
        <v>0</v>
      </c>
      <c r="AH676" s="363">
        <f t="shared" si="681"/>
        <v>0</v>
      </c>
      <c r="AI676" s="363">
        <f t="shared" si="682"/>
        <v>0</v>
      </c>
      <c r="AJ676" s="363">
        <f t="shared" si="683"/>
        <v>0</v>
      </c>
      <c r="AK676" s="363">
        <f t="shared" si="684"/>
        <v>3.66</v>
      </c>
      <c r="AL676" s="363">
        <f t="shared" si="685"/>
        <v>300.12</v>
      </c>
    </row>
    <row r="677" spans="1:38" ht="25.5" x14ac:dyDescent="0.2">
      <c r="A677" s="374" t="s">
        <v>1463</v>
      </c>
      <c r="B677" s="373" t="s">
        <v>287</v>
      </c>
      <c r="C677" s="373" t="s">
        <v>393</v>
      </c>
      <c r="D677" s="373" t="s">
        <v>416</v>
      </c>
      <c r="E677" s="372" t="s">
        <v>127</v>
      </c>
      <c r="F677" s="371" t="s">
        <v>126</v>
      </c>
      <c r="G677" s="371">
        <v>82</v>
      </c>
      <c r="H677" s="369">
        <v>22.5</v>
      </c>
      <c r="I677" s="369">
        <v>0</v>
      </c>
      <c r="J677" s="369">
        <v>0</v>
      </c>
      <c r="K677" s="369">
        <v>0</v>
      </c>
      <c r="L677" s="369">
        <v>0</v>
      </c>
      <c r="M677" s="369">
        <v>0</v>
      </c>
      <c r="N677" s="369">
        <v>0</v>
      </c>
      <c r="O677" s="369">
        <v>0</v>
      </c>
      <c r="P677" s="369">
        <v>0</v>
      </c>
      <c r="Q677" s="369">
        <f t="shared" si="666"/>
        <v>22.5</v>
      </c>
      <c r="R677" s="370">
        <v>8.3526000000000003E-2</v>
      </c>
      <c r="S677" s="369">
        <f t="shared" si="667"/>
        <v>24.37</v>
      </c>
      <c r="T677" s="423">
        <f t="shared" si="668"/>
        <v>1998.34</v>
      </c>
      <c r="U677" s="369">
        <f t="shared" si="669"/>
        <v>0</v>
      </c>
      <c r="V677" s="369">
        <f t="shared" si="669"/>
        <v>0</v>
      </c>
      <c r="W677" s="369">
        <f t="shared" si="670"/>
        <v>0</v>
      </c>
      <c r="X677" s="369">
        <f t="shared" si="671"/>
        <v>0</v>
      </c>
      <c r="Y677" s="369">
        <f t="shared" si="672"/>
        <v>0</v>
      </c>
      <c r="Z677" s="369">
        <f t="shared" si="673"/>
        <v>0</v>
      </c>
      <c r="AA677" s="369">
        <f t="shared" si="674"/>
        <v>0</v>
      </c>
      <c r="AB677" s="369">
        <f t="shared" si="675"/>
        <v>0</v>
      </c>
      <c r="AC677" s="369">
        <f t="shared" si="676"/>
        <v>0</v>
      </c>
      <c r="AD677" s="369">
        <f t="shared" si="677"/>
        <v>0</v>
      </c>
      <c r="AE677" s="369">
        <f t="shared" si="678"/>
        <v>0</v>
      </c>
      <c r="AF677" s="369">
        <f t="shared" si="679"/>
        <v>0</v>
      </c>
      <c r="AG677" s="369">
        <f t="shared" si="680"/>
        <v>0</v>
      </c>
      <c r="AH677" s="369">
        <f t="shared" si="681"/>
        <v>0</v>
      </c>
      <c r="AI677" s="369">
        <f t="shared" si="682"/>
        <v>0</v>
      </c>
      <c r="AJ677" s="369">
        <f t="shared" si="683"/>
        <v>0</v>
      </c>
      <c r="AK677" s="369">
        <f t="shared" si="684"/>
        <v>24.37</v>
      </c>
      <c r="AL677" s="369">
        <f t="shared" si="685"/>
        <v>1998.34</v>
      </c>
    </row>
    <row r="678" spans="1:38" ht="25.5" x14ac:dyDescent="0.2">
      <c r="A678" s="368" t="s">
        <v>1462</v>
      </c>
      <c r="B678" s="367" t="s">
        <v>287</v>
      </c>
      <c r="C678" s="367" t="s">
        <v>393</v>
      </c>
      <c r="D678" s="367" t="s">
        <v>394</v>
      </c>
      <c r="E678" s="366" t="s">
        <v>27</v>
      </c>
      <c r="F678" s="365" t="s">
        <v>8</v>
      </c>
      <c r="G678" s="365">
        <v>10</v>
      </c>
      <c r="H678" s="363">
        <v>11.73</v>
      </c>
      <c r="I678" s="363">
        <v>0</v>
      </c>
      <c r="J678" s="363">
        <v>0</v>
      </c>
      <c r="K678" s="363">
        <v>0</v>
      </c>
      <c r="L678" s="363">
        <v>0</v>
      </c>
      <c r="M678" s="363">
        <v>0</v>
      </c>
      <c r="N678" s="363">
        <v>0</v>
      </c>
      <c r="O678" s="363">
        <v>0</v>
      </c>
      <c r="P678" s="363">
        <v>0</v>
      </c>
      <c r="Q678" s="363">
        <f t="shared" si="666"/>
        <v>11.73</v>
      </c>
      <c r="R678" s="364">
        <v>8.3526000000000003E-2</v>
      </c>
      <c r="S678" s="363">
        <f t="shared" si="667"/>
        <v>12.7</v>
      </c>
      <c r="T678" s="423">
        <f t="shared" si="668"/>
        <v>127</v>
      </c>
      <c r="U678" s="363">
        <f t="shared" si="669"/>
        <v>0</v>
      </c>
      <c r="V678" s="363">
        <f t="shared" si="669"/>
        <v>0</v>
      </c>
      <c r="W678" s="363">
        <f t="shared" si="670"/>
        <v>0</v>
      </c>
      <c r="X678" s="363">
        <f t="shared" si="671"/>
        <v>0</v>
      </c>
      <c r="Y678" s="363">
        <f t="shared" si="672"/>
        <v>0</v>
      </c>
      <c r="Z678" s="363">
        <f t="shared" si="673"/>
        <v>0</v>
      </c>
      <c r="AA678" s="363">
        <f t="shared" si="674"/>
        <v>0</v>
      </c>
      <c r="AB678" s="363">
        <f t="shared" si="675"/>
        <v>0</v>
      </c>
      <c r="AC678" s="363">
        <f t="shared" si="676"/>
        <v>0</v>
      </c>
      <c r="AD678" s="363">
        <f t="shared" si="677"/>
        <v>0</v>
      </c>
      <c r="AE678" s="363">
        <f t="shared" si="678"/>
        <v>0</v>
      </c>
      <c r="AF678" s="363">
        <f t="shared" si="679"/>
        <v>0</v>
      </c>
      <c r="AG678" s="363">
        <f t="shared" si="680"/>
        <v>0</v>
      </c>
      <c r="AH678" s="363">
        <f t="shared" si="681"/>
        <v>0</v>
      </c>
      <c r="AI678" s="363">
        <f t="shared" si="682"/>
        <v>0</v>
      </c>
      <c r="AJ678" s="363">
        <f t="shared" si="683"/>
        <v>0</v>
      </c>
      <c r="AK678" s="363">
        <f t="shared" si="684"/>
        <v>12.7</v>
      </c>
      <c r="AL678" s="363">
        <f t="shared" si="685"/>
        <v>127</v>
      </c>
    </row>
    <row r="679" spans="1:38" ht="25.5" x14ac:dyDescent="0.2">
      <c r="A679" s="374" t="s">
        <v>1461</v>
      </c>
      <c r="B679" s="373" t="s">
        <v>287</v>
      </c>
      <c r="C679" s="373" t="s">
        <v>393</v>
      </c>
      <c r="D679" s="373" t="s">
        <v>396</v>
      </c>
      <c r="E679" s="372" t="s">
        <v>28</v>
      </c>
      <c r="F679" s="371" t="s">
        <v>29</v>
      </c>
      <c r="G679" s="371">
        <v>50</v>
      </c>
      <c r="H679" s="369">
        <v>0.92</v>
      </c>
      <c r="I679" s="369">
        <v>0</v>
      </c>
      <c r="J679" s="369">
        <v>0</v>
      </c>
      <c r="K679" s="369">
        <v>0</v>
      </c>
      <c r="L679" s="369">
        <v>0</v>
      </c>
      <c r="M679" s="369">
        <v>0</v>
      </c>
      <c r="N679" s="369">
        <v>0</v>
      </c>
      <c r="O679" s="369">
        <v>0</v>
      </c>
      <c r="P679" s="369">
        <v>0</v>
      </c>
      <c r="Q679" s="369">
        <f t="shared" si="666"/>
        <v>0.92</v>
      </c>
      <c r="R679" s="370">
        <v>8.3526000000000003E-2</v>
      </c>
      <c r="S679" s="369">
        <f t="shared" si="667"/>
        <v>0.99</v>
      </c>
      <c r="T679" s="423">
        <f t="shared" si="668"/>
        <v>49.5</v>
      </c>
      <c r="U679" s="369">
        <f t="shared" si="669"/>
        <v>0</v>
      </c>
      <c r="V679" s="369">
        <f t="shared" si="669"/>
        <v>0</v>
      </c>
      <c r="W679" s="369">
        <f t="shared" si="670"/>
        <v>0</v>
      </c>
      <c r="X679" s="369">
        <f t="shared" si="671"/>
        <v>0</v>
      </c>
      <c r="Y679" s="369">
        <f t="shared" si="672"/>
        <v>0</v>
      </c>
      <c r="Z679" s="369">
        <f t="shared" si="673"/>
        <v>0</v>
      </c>
      <c r="AA679" s="369">
        <f t="shared" si="674"/>
        <v>0</v>
      </c>
      <c r="AB679" s="369">
        <f t="shared" si="675"/>
        <v>0</v>
      </c>
      <c r="AC679" s="369">
        <f t="shared" si="676"/>
        <v>0</v>
      </c>
      <c r="AD679" s="369">
        <f t="shared" si="677"/>
        <v>0</v>
      </c>
      <c r="AE679" s="369">
        <f t="shared" si="678"/>
        <v>0</v>
      </c>
      <c r="AF679" s="369">
        <f t="shared" si="679"/>
        <v>0</v>
      </c>
      <c r="AG679" s="369">
        <f t="shared" si="680"/>
        <v>0</v>
      </c>
      <c r="AH679" s="369">
        <f t="shared" si="681"/>
        <v>0</v>
      </c>
      <c r="AI679" s="369">
        <f t="shared" si="682"/>
        <v>0</v>
      </c>
      <c r="AJ679" s="369">
        <f t="shared" si="683"/>
        <v>0</v>
      </c>
      <c r="AK679" s="369">
        <f t="shared" si="684"/>
        <v>0.99</v>
      </c>
      <c r="AL679" s="369">
        <f t="shared" si="685"/>
        <v>49.5</v>
      </c>
    </row>
    <row r="680" spans="1:38" ht="25.5" x14ac:dyDescent="0.2">
      <c r="A680" s="368" t="s">
        <v>1460</v>
      </c>
      <c r="B680" s="367" t="s">
        <v>287</v>
      </c>
      <c r="C680" s="367" t="s">
        <v>393</v>
      </c>
      <c r="D680" s="367" t="s">
        <v>1220</v>
      </c>
      <c r="E680" s="366" t="s">
        <v>1221</v>
      </c>
      <c r="F680" s="365" t="s">
        <v>5</v>
      </c>
      <c r="G680" s="365">
        <v>2159.63</v>
      </c>
      <c r="H680" s="363">
        <v>1.27</v>
      </c>
      <c r="I680" s="363">
        <v>1.25</v>
      </c>
      <c r="J680" s="363">
        <v>1.25</v>
      </c>
      <c r="K680" s="363">
        <v>0</v>
      </c>
      <c r="L680" s="363">
        <v>0</v>
      </c>
      <c r="M680" s="363">
        <v>0</v>
      </c>
      <c r="N680" s="363">
        <v>0</v>
      </c>
      <c r="O680" s="363">
        <v>0</v>
      </c>
      <c r="P680" s="363">
        <v>0</v>
      </c>
      <c r="Q680" s="363">
        <f t="shared" si="666"/>
        <v>2.52</v>
      </c>
      <c r="R680" s="364">
        <v>8.3526000000000003E-2</v>
      </c>
      <c r="S680" s="363">
        <f t="shared" si="667"/>
        <v>1.38</v>
      </c>
      <c r="T680" s="423">
        <f t="shared" si="668"/>
        <v>2980.28</v>
      </c>
      <c r="U680" s="363">
        <f t="shared" si="669"/>
        <v>1.35</v>
      </c>
      <c r="V680" s="363">
        <f t="shared" si="669"/>
        <v>2915.5</v>
      </c>
      <c r="W680" s="363">
        <f t="shared" si="670"/>
        <v>1.35</v>
      </c>
      <c r="X680" s="363">
        <f t="shared" si="671"/>
        <v>2915.4999999999991</v>
      </c>
      <c r="Y680" s="363">
        <f t="shared" si="672"/>
        <v>0</v>
      </c>
      <c r="Z680" s="363">
        <f t="shared" si="673"/>
        <v>0</v>
      </c>
      <c r="AA680" s="363">
        <f t="shared" si="674"/>
        <v>0</v>
      </c>
      <c r="AB680" s="363">
        <f t="shared" si="675"/>
        <v>0</v>
      </c>
      <c r="AC680" s="363">
        <f t="shared" si="676"/>
        <v>0</v>
      </c>
      <c r="AD680" s="363">
        <f t="shared" si="677"/>
        <v>0</v>
      </c>
      <c r="AE680" s="363">
        <f t="shared" si="678"/>
        <v>0</v>
      </c>
      <c r="AF680" s="363">
        <f t="shared" si="679"/>
        <v>0</v>
      </c>
      <c r="AG680" s="363">
        <f t="shared" si="680"/>
        <v>0</v>
      </c>
      <c r="AH680" s="363">
        <f t="shared" si="681"/>
        <v>0</v>
      </c>
      <c r="AI680" s="363">
        <f t="shared" si="682"/>
        <v>0</v>
      </c>
      <c r="AJ680" s="363">
        <f t="shared" si="683"/>
        <v>0</v>
      </c>
      <c r="AK680" s="363">
        <f t="shared" si="684"/>
        <v>2.73</v>
      </c>
      <c r="AL680" s="363">
        <f t="shared" si="685"/>
        <v>5895.78</v>
      </c>
    </row>
    <row r="681" spans="1:38" ht="15" x14ac:dyDescent="0.2">
      <c r="A681" s="380" t="s">
        <v>1459</v>
      </c>
      <c r="B681" s="379" t="s">
        <v>238</v>
      </c>
      <c r="C681" s="378" t="s">
        <v>238</v>
      </c>
      <c r="D681" s="378" t="s">
        <v>238</v>
      </c>
      <c r="E681" s="378" t="s">
        <v>1222</v>
      </c>
      <c r="F681" s="377" t="s">
        <v>238</v>
      </c>
      <c r="G681" s="377"/>
      <c r="H681" s="375"/>
      <c r="I681" s="375"/>
      <c r="J681" s="375"/>
      <c r="K681" s="375"/>
      <c r="L681" s="375"/>
      <c r="M681" s="375"/>
      <c r="N681" s="375"/>
      <c r="O681" s="375"/>
      <c r="P681" s="375"/>
      <c r="Q681" s="375"/>
      <c r="R681" s="376" t="s">
        <v>4</v>
      </c>
      <c r="S681" s="375"/>
      <c r="T681" s="375">
        <f>SUBTOTAL(109,T682:T684)</f>
        <v>3130.59</v>
      </c>
      <c r="U681" s="375"/>
      <c r="V681" s="375">
        <f>SUBTOTAL(109,V682:V684)</f>
        <v>14784.910000000002</v>
      </c>
      <c r="W681" s="375"/>
      <c r="X681" s="375">
        <f>SUBTOTAL(109,X682:X684)</f>
        <v>14784.910000000002</v>
      </c>
      <c r="Y681" s="375"/>
      <c r="Z681" s="375">
        <f>SUBTOTAL(109,Z682:Z684)</f>
        <v>0</v>
      </c>
      <c r="AA681" s="375"/>
      <c r="AB681" s="375">
        <f>SUBTOTAL(109,AB682:AB684)</f>
        <v>0</v>
      </c>
      <c r="AC681" s="375"/>
      <c r="AD681" s="375">
        <f>SUBTOTAL(109,AD682:AD684)</f>
        <v>0</v>
      </c>
      <c r="AE681" s="375"/>
      <c r="AF681" s="375">
        <f>SUBTOTAL(109,AF682:AF684)</f>
        <v>0</v>
      </c>
      <c r="AG681" s="375"/>
      <c r="AH681" s="375">
        <f>SUBTOTAL(109,AH682:AH684)</f>
        <v>0</v>
      </c>
      <c r="AI681" s="375"/>
      <c r="AJ681" s="375">
        <f>SUBTOTAL(109,AJ682:AJ684)</f>
        <v>0</v>
      </c>
      <c r="AK681" s="375"/>
      <c r="AL681" s="375">
        <f>SUBTOTAL(109,AL682:AL684)</f>
        <v>17915.5</v>
      </c>
    </row>
    <row r="682" spans="1:38" ht="25.5" x14ac:dyDescent="0.2">
      <c r="A682" s="368" t="s">
        <v>1458</v>
      </c>
      <c r="B682" s="367" t="s">
        <v>287</v>
      </c>
      <c r="C682" s="367" t="s">
        <v>393</v>
      </c>
      <c r="D682" s="367" t="s">
        <v>1223</v>
      </c>
      <c r="E682" s="366" t="s">
        <v>21</v>
      </c>
      <c r="F682" s="365" t="s">
        <v>5</v>
      </c>
      <c r="G682" s="365">
        <v>1913.25</v>
      </c>
      <c r="H682" s="363">
        <v>0</v>
      </c>
      <c r="I682" s="363">
        <v>3.06</v>
      </c>
      <c r="J682" s="363">
        <v>3.06</v>
      </c>
      <c r="K682" s="363">
        <v>0</v>
      </c>
      <c r="L682" s="363">
        <v>0</v>
      </c>
      <c r="M682" s="363">
        <v>0</v>
      </c>
      <c r="N682" s="363">
        <v>0</v>
      </c>
      <c r="O682" s="363">
        <v>0</v>
      </c>
      <c r="P682" s="363">
        <v>0</v>
      </c>
      <c r="Q682" s="363">
        <f>TRUNC(H682 + N682 + K682 + J682 + P682 + M682 + L682 + O682, 2)</f>
        <v>3.06</v>
      </c>
      <c r="R682" s="364">
        <v>8.3526000000000003E-2</v>
      </c>
      <c r="S682" s="363">
        <f>IF(H682*(1+R682)=0,0,IF((TRUNC(AK682,2)-(TRUNC(H682*(1+R682),2)+TRUNC(J682*(1+R682),2)+TRUNC(K682*(1+R682),2)+TRUNC(L682*(1+R682),2)+TRUNC(M682*(1+R682),2)+TRUNC(N682*(1+R682),2)+TRUNC(O682*(1+R682),2)+TRUNC(P682*(1+R682),2)))=0,TRUNC(H682*(1+R682),2),IF((TRUNC(TRUNC(H682*(1+R682),2),2)+(TRUNC(AK682,2)-(TRUNC(H682*(1+R682),2)+TRUNC(J682*(1+R682),2)+TRUNC(K682*(1+R682),2)+TRUNC(L682*(1+R682),2)+TRUNC(M682*(1+R682),2)+TRUNC(N682*(1+R682),2)+TRUNC(O682*(1+R682),2)+TRUNC(P682*(1+R682),2))))&lt;=0,TRUNC(H682*(1+R682),2),IF(AND(IF(AND(H682*(1+R682)&lt;&gt;0,(TRUNC(H682*(1+R682),2)+(TRUNC(AK682,2)-(TRUNC(H682*(1+R682),2)+TRUNC(J682*(1+R682),2)+TRUNC(K682*(1+R682),2)+TRUNC(L682*(1+R682),2)+TRUNC(M682*(1+R682),2)+TRUNC(N682*(1+R682),2)+TRUNC(O682*(1+R682),2)+TRUNC(P682*(1+R682),2))))&gt;=0),ABS((H682*(1+R682)-(TRUNC(H682*(1+R682),2)+(TRUNC(AK682,2)-(TRUNC(H682*(1+R682),2)+TRUNC(J682*(1+R682),2)+TRUNC(K682*(1+R682),2)+TRUNC(L682*(1+R682),2)+TRUNC(M682*(1+R682),2)+TRUNC(N682*(1+R682),2)+TRUNC(O682*(1+R682),2)+TRUNC(P682*(1+R682),2)))))/H682*(1+R682))&lt;=ABS((H682*(1+R682)-(TRUNC(H682*(1+R682),2)+(TRUNC(AK682,2)-(TRUNC(H682*(1+R682),2)+TRUNC(J682*(1+R682),2)+TRUNC(K682*(1+R682),2)+TRUNC(L682*(1+R682),2)+TRUNC(M682*(1+R682),2)+TRUNC(N682*(1+R682),2)+TRUNC(O682*(1+R682),2)+TRUNC(P682*(1+R682),2)))))/H682*(1+R682)),TRUE),IF(AND(J682*(1+R682)&lt;&gt;0,(TRUNC(J682*(1+R682),2)+(TRUNC(AK682,2)-(TRUNC(H682*(1+R682),2)+TRUNC(J682*(1+R682),2)+TRUNC(K682*(1+R682),2)+TRUNC(L682*(1+R682),2)+TRUNC(M682*(1+R682),2)+TRUNC(N682*(1+R682),2)+TRUNC(O682*(1+R682),2)+TRUNC(P682*(1+R682),2))))&gt;=0),ABS((H682*(1+R682)-(TRUNC(H682*(1+R682),2)+(TRUNC(AK682,2)-(TRUNC(H682*(1+R682),2)+TRUNC(J682*(1+R682),2)+TRUNC(K682*(1+R682),2)+TRUNC(L682*(1+R682),2)+TRUNC(M682*(1+R682),2)+TRUNC(N682*(1+R682),2)+TRUNC(O682*(1+R682),2)+TRUNC(P682*(1+R682),2)))))/H682*(1+R682))&lt;=ABS((J682*(1+R682)-(TRUNC(J682*(1+R682),2)+(TRUNC(AK682,2)-(TRUNC(H682*(1+R682),2)+TRUNC(J682*(1+R682),2)+TRUNC(K682*(1+R682),2)+TRUNC(L682*(1+R682),2)+TRUNC(M682*(1+R682),2)+TRUNC(N682*(1+R682),2)+TRUNC(O682*(1+R682),2)+TRUNC(P682*(1+R682),2)))))/J682*(1+R682)),TRUE),IF(AND(K682*(1+R682)&lt;&gt;0,(TRUNC(K682*(1+R682),2)+(TRUNC(AK682,2)-(TRUNC(H682*(1+R682),2)+TRUNC(J682*(1+R682),2)+TRUNC(K682*(1+R682),2)+TRUNC(L682*(1+R682),2)+TRUNC(M682*(1+R682),2)+TRUNC(N682*(1+R682),2)+TRUNC(O682*(1+R682),2)+TRUNC(P682*(1+R682),2))))&gt;=0),ABS((H682*(1+R682)-(TRUNC(H682*(1+R682),2)+(TRUNC(AK682,2)-(TRUNC(H682*(1+R682),2)+TRUNC(J682*(1+R682),2)+TRUNC(K682*(1+R682),2)+TRUNC(L682*(1+R682),2)+TRUNC(M682*(1+R682),2)+TRUNC(N682*(1+R682),2)+TRUNC(O682*(1+R682),2)+TRUNC(P682*(1+R682),2)))))/H682*(1+R682))&lt;=ABS((K682*(1+R682)-(TRUNC(K682*(1+R682),2)+(TRUNC(AK682,2)-(TRUNC(H682*(1+R682),2)+TRUNC(J682*(1+R682),2)+TRUNC(K682*(1+R682),2)+TRUNC(L682*(1+R682),2)+TRUNC(M682*(1+R682),2)+TRUNC(N682*(1+R682),2)+TRUNC(O682*(1+R682),2)+TRUNC(P682*(1+R682),2)))))/K682*(1+R682)),TRUE),IF(AND(L682*(1+R682)&lt;&gt;0,(TRUNC(L682*(1+R682),2)+(TRUNC(AK682,2)-(TRUNC(H682*(1+R682),2)+TRUNC(J682*(1+R682),2)+TRUNC(K682*(1+R682),2)+TRUNC(L682*(1+R682),2)+TRUNC(M682*(1+R682),2)+TRUNC(N682*(1+R682),2)+TRUNC(O682*(1+R682),2)+TRUNC(P682*(1+R682),2))))&gt;=0),ABS((H682*(1+R682)-(TRUNC(H682*(1+R682),2)+(TRUNC(AK682,2)-(TRUNC(H682*(1+R682),2)+TRUNC(J682*(1+R682),2)+TRUNC(K682*(1+R682),2)+TRUNC(L682*(1+R682),2)+TRUNC(M682*(1+R682),2)+TRUNC(N682*(1+R682),2)+TRUNC(O682*(1+R682),2)+TRUNC(P682*(1+R682),2)))))/H682*(1+R682))&lt;=ABS((L682*(1+R682)-(TRUNC(L682*(1+R682),2)+(TRUNC(AK682,2)-(TRUNC(H682*(1+R682),2)+TRUNC(J682*(1+R682),2)+TRUNC(K682*(1+R682),2)+TRUNC(L682*(1+R682),2)+TRUNC(M682*(1+R682),2)+TRUNC(N682*(1+R682),2)+TRUNC(O682*(1+R682),2)+TRUNC(P682*(1+R682),2)))))/L682*(1+R682)),TRUE),IF(AND(M682*(1+R682)&lt;&gt;0,(TRUNC(M682*(1+R682),2)+(TRUNC(AK682,2)-(TRUNC(H682*(1+R682),2)+TRUNC(J682*(1+R682),2)+TRUNC(K682*(1+R682),2)+TRUNC(L682*(1+R682),2)+TRUNC(M682*(1+R682),2)+TRUNC(N682*(1+R682),2)+TRUNC(O682*(1+R682),2)+TRUNC(P682*(1+R682),2))))&gt;=0),ABS((H682*(1+R682)-(TRUNC(H682*(1+R682),2)+(TRUNC(AK682,2)-(TRUNC(H682*(1+R682),2)+TRUNC(J682*(1+R682),2)+TRUNC(K682*(1+R682),2)+TRUNC(L682*(1+R682),2)+TRUNC(M682*(1+R682),2)+TRUNC(N682*(1+R682),2)+TRUNC(O682*(1+R682),2)+TRUNC(P682*(1+R682),2)))))/H682*(1+R682))&lt;=ABS((M682*(1+R682)-(TRUNC(M682*(1+R682),2)+(TRUNC(AK682,2)-(TRUNC(H682*(1+R682),2)+TRUNC(J682*(1+R682),2)+TRUNC(K682*(1+R682),2)+TRUNC(L682*(1+R682),2)+TRUNC(M682*(1+R682),2)+TRUNC(N682*(1+R682),2)+TRUNC(O682*(1+R682),2)+TRUNC(P682*(1+R682),2)))))/M682*(1+R682)),TRUE),IF(AND(N682*(1+R682)&lt;&gt;0,(TRUNC(N682*(1+R682),2)+(TRUNC(AK682,2)-(TRUNC(H682*(1+R682),2)+TRUNC(J682*(1+R682),2)+TRUNC(K682*(1+R682),2)+TRUNC(L682*(1+R682),2)+TRUNC(M682*(1+R682),2)+TRUNC(N682*(1+R682),2)+TRUNC(O682*(1+R682),2)+TRUNC(P682*(1+R682),2))))&gt;=0),ABS((H682*(1+R682)-(TRUNC(H682*(1+R682),2)+(TRUNC(AK682,2)-(TRUNC(H682*(1+R682),2)+TRUNC(J682*(1+R682),2)+TRUNC(K682*(1+R682),2)+TRUNC(L682*(1+R682),2)+TRUNC(M682*(1+R682),2)+TRUNC(N682*(1+R682),2)+TRUNC(O682*(1+R682),2)+TRUNC(P682*(1+R682),2)))))/H682*(1+R682))&lt;=ABS((N682*(1+R682)-(TRUNC(N682*(1+R682),2)+(TRUNC(AK682,2)-(TRUNC(H682*(1+R682),2)+TRUNC(J682*(1+R682),2)+TRUNC(K682*(1+R682),2)+TRUNC(L682*(1+R682),2)+TRUNC(M682*(1+R682),2)+TRUNC(N682*(1+R682),2)+TRUNC(O682*(1+R682),2)+TRUNC(P682*(1+R682),2)))))/N682*(1+R682)),TRUE),IF(AND(O682*(1+R682)&lt;&gt;0,(TRUNC(O682*(1+R682),2)+(TRUNC(AK682,2)-(TRUNC(H682*(1+R682),2)+TRUNC(J682*(1+R682),2)+TRUNC(K682*(1+R682),2)+TRUNC(L682*(1+R682),2)+TRUNC(M682*(1+R682),2)+TRUNC(N682*(1+R682),2)+TRUNC(O682*(1+R682),2)+TRUNC(P682*(1+R682),2))))&gt;=0),ABS((H682*(1+R682)-(TRUNC(H682*(1+R682),2)+(TRUNC(AK682,2)-(TRUNC(H682*(1+R682),2)+TRUNC(J682*(1+R682),2)+TRUNC(K682*(1+R682),2)+TRUNC(L682*(1+R682),2)+TRUNC(M682*(1+R682),2)+TRUNC(N682*(1+R682),2)+TRUNC(O682*(1+R682),2)+TRUNC(P682*(1+R682),2)))))/H682*(1+R682))&lt;=ABS((O682*(1+R682)-(TRUNC(O682*(1+R682),2)+(TRUNC(AK682,2)-(TRUNC(H682*(1+R682),2)+TRUNC(J682*(1+R682),2)+TRUNC(K682*(1+R682),2)+TRUNC(L682*(1+R682),2)+TRUNC(M682*(1+R682),2)+TRUNC(N682*(1+R682),2)+TRUNC(O682*(1+R682),2)+TRUNC(P682*(1+R682),2)))))/O682*(1+R682)),TRUE),IF(AND(P682*(1+R682)&lt;&gt;0,(TRUNC(P682*(1+R682),2)+(TRUNC(AK682,2)-(TRUNC(H682*(1+R682),2)+TRUNC(J682*(1+R682),2)+TRUNC(K682*(1+R682),2)+TRUNC(L682*(1+R682),2)+TRUNC(M682*(1+R682),2)+TRUNC(N682*(1+R682),2)+TRUNC(O682*(1+R682),2)+TRUNC(P682*(1+R682),2))))&gt;=0),ABS((H682*(1+R682)-(TRUNC(H682*(1+R682),2)+(TRUNC(AK682,2)-(TRUNC(H682*(1+R682),2)+TRUNC(J682*(1+R682),2)+TRUNC(K682*(1+R682),2)+TRUNC(L682*(1+R682),2)+TRUNC(M682*(1+R682),2)+TRUNC(N682*(1+R682),2)+TRUNC(O682*(1+R682),2)+TRUNC(P682*(1+R682),2)))))/H682*(1+R682))&lt;=ABS((P682*(1+R682)-(TRUNC(P682*(1+R682),2)+(TRUNC(AK682,2)-(TRUNC(H682*(1+R682),2)+TRUNC(J682*(1+R682),2)+TRUNC(K682*(1+R682),2)+TRUNC(L682*(1+R682),2)+TRUNC(M682*(1+R682),2)+TRUNC(N682*(1+R682),2)+TRUNC(O682*(1+R682),2)+TRUNC(P682*(1+R682),2)))))/P682*(1+R682)),TRUE)),TRUNC(H682*(1+R682),2)+(TRUNC(AK682,2)-(TRUNC(H682*(1+R682),2)+TRUNC(J682*(1+R682),2)+TRUNC(K682*(1+R682),2)+TRUNC(L682*(1+R682),2)+TRUNC(M682*(1+R682),2)+TRUNC(N682*(1+R682),2)+TRUNC(O682*(1+R682),2)+TRUNC(P682*(1+R682),2))),TRUNC(H682*(1+R682),2)))))</f>
        <v>0</v>
      </c>
      <c r="T682" s="423">
        <f>IF(S682*G682=0,0,IF((TRUNC(AL682,2)-(TRUNC(S682*G682,2)+TRUNC(W682*G682,2)+TRUNC(Y682*G682,2)+TRUNC(AA682*G682,2)+TRUNC(AC682*G682,2)+TRUNC(AE682*G682,2)+TRUNC(AG682*G682,2)+TRUNC(AI682*G682,2)))=0,TRUNC(S682*G682,2),IF((TRUNC(TRUNC(S682*G682,2),2)+(TRUNC(AL682,2)-(TRUNC(S682*G682,2)+TRUNC(W682*G682,2)+TRUNC(Y682*G682,2)+TRUNC(AA682*G682,2)+TRUNC(AC682*G682,2)+TRUNC(AE682*G682,2)+TRUNC(AG682*G682,2)+TRUNC(AI682*G682,2))))&lt;=0,TRUNC(S682*G682,2),IF(AND(IF(AND(S682*G682&lt;&gt;0,(TRUNC(S682*G682,2)+(TRUNC(AL682,2)-(TRUNC(S682*G682,2)+TRUNC(W682*G682,2)+TRUNC(Y682*G682,2)+TRUNC(AA682*G682,2)+TRUNC(AC682*G682,2)+TRUNC(AE682*G682,2)+TRUNC(AG682*G682,2)+TRUNC(AI682*G682,2))))&gt;=0),ABS((S682*G682-(TRUNC(S682*G682,2)+(TRUNC(AL682,2)-(TRUNC(S682*G682,2)+TRUNC(W682*G682,2)+TRUNC(Y682*G682,2)+TRUNC(AA682*G682,2)+TRUNC(AC682*G682,2)+TRUNC(AE682*G682,2)+TRUNC(AG682*G682,2)+TRUNC(AI682*G682,2)))))/S682*G682)&lt;=ABS((S682*G682-(TRUNC(S682*G682,2)+(TRUNC(AL682,2)-(TRUNC(S682*G682,2)+TRUNC(W682*G682,2)+TRUNC(Y682*G682,2)+TRUNC(AA682*G682,2)+TRUNC(AC682*G682,2)+TRUNC(AE682*G682,2)+TRUNC(AG682*G682,2)+TRUNC(AI682*G682,2)))))/S682*G682),TRUE),IF(AND(W682*G682&lt;&gt;0,(TRUNC(W682*G682,2)+(TRUNC(AL682,2)-(TRUNC(S682*G682,2)+TRUNC(W682*G682,2)+TRUNC(Y682*G682,2)+TRUNC(AA682*G682,2)+TRUNC(AC682*G682,2)+TRUNC(AE682*G682,2)+TRUNC(AG682*G682,2)+TRUNC(AI682*G682,2))))&gt;=0),ABS((S682*G682-(TRUNC(S682*G682,2)+(TRUNC(AL682,2)-(TRUNC(S682*G682,2)+TRUNC(W682*G682,2)+TRUNC(Y682*G682,2)+TRUNC(AA682*G682,2)+TRUNC(AC682*G682,2)+TRUNC(AE682*G682,2)+TRUNC(AG682*G682,2)+TRUNC(AI682*G682,2)))))/S682*G682)&lt;=ABS((W682*G682-(TRUNC(W682*G682,2)+(TRUNC(AL682,2)-(TRUNC(S682*G682,2)+TRUNC(W682*G682,2)+TRUNC(Y682*G682,2)+TRUNC(AA682*G682,2)+TRUNC(AC682*G682,2)+TRUNC(AE682*G682,2)+TRUNC(AG682*G682,2)+TRUNC(AI682*G682,2)))))/W682*G682),TRUE),IF(AND(Y682*G682&lt;&gt;0,(TRUNC(Y682*G682,2)+(TRUNC(AL682,2)-(TRUNC(S682*G682,2)+TRUNC(W682*G682,2)+TRUNC(Y682*G682,2)+TRUNC(AA682*G682,2)+TRUNC(AC682*G682,2)+TRUNC(AE682*G682,2)+TRUNC(AG682*G682,2)+TRUNC(AI682*G682,2))))&gt;=0),ABS((S682*G682-(TRUNC(S682*G682,2)+(TRUNC(AL682,2)-(TRUNC(S682*G682,2)+TRUNC(W682*G682,2)+TRUNC(Y682*G682,2)+TRUNC(AA682*G682,2)+TRUNC(AC682*G682,2)+TRUNC(AE682*G682,2)+TRUNC(AG682*G682,2)+TRUNC(AI682*G682,2)))))/S682*G682)&lt;=ABS((Y682*G682-(TRUNC(Y682*G682,2)+(TRUNC(AL682,2)-(TRUNC(S682*G682,2)+TRUNC(W682*G682,2)+TRUNC(Y682*G682,2)+TRUNC(AA682*G682,2)+TRUNC(AC682*G682,2)+TRUNC(AE682*G682,2)+TRUNC(AG682*G682,2)+TRUNC(AI682*G682,2)))))/Y682*G682),TRUE),IF(AND(AA682*G682&lt;&gt;0,(TRUNC(AA682*G682,2)+(TRUNC(AL682,2)-(TRUNC(S682*G682,2)+TRUNC(W682*G682,2)+TRUNC(Y682*G682,2)+TRUNC(AA682*G682,2)+TRUNC(AC682*G682,2)+TRUNC(AE682*G682,2)+TRUNC(AG682*G682,2)+TRUNC(AI682*G682,2))))&gt;=0),ABS((S682*G682-(TRUNC(S682*G682,2)+(TRUNC(AL682,2)-(TRUNC(S682*G682,2)+TRUNC(W682*G682,2)+TRUNC(Y682*G682,2)+TRUNC(AA682*G682,2)+TRUNC(AC682*G682,2)+TRUNC(AE682*G682,2)+TRUNC(AG682*G682,2)+TRUNC(AI682*G682,2)))))/S682*G682)&lt;=ABS((AA682*G682-(TRUNC(AA682*G682,2)+(TRUNC(AL682,2)-(TRUNC(S682*G682,2)+TRUNC(W682*G682,2)+TRUNC(Y682*G682,2)+TRUNC(AA682*G682,2)+TRUNC(AC682*G682,2)+TRUNC(AE682*G682,2)+TRUNC(AG682*G682,2)+TRUNC(AI682*G682,2)))))/AA682*G682),TRUE),IF(AND(AC682*G682&lt;&gt;0,(TRUNC(AC682*G682,2)+(TRUNC(AL682,2)-(TRUNC(S682*G682,2)+TRUNC(W682*G682,2)+TRUNC(Y682*G682,2)+TRUNC(AA682*G682,2)+TRUNC(AC682*G682,2)+TRUNC(AE682*G682,2)+TRUNC(AG682*G682,2)+TRUNC(AI682*G682,2))))&gt;=0),ABS((S682*G682-(TRUNC(S682*G682,2)+(TRUNC(AL682,2)-(TRUNC(S682*G682,2)+TRUNC(W682*G682,2)+TRUNC(Y682*G682,2)+TRUNC(AA682*G682,2)+TRUNC(AC682*G682,2)+TRUNC(AE682*G682,2)+TRUNC(AG682*G682,2)+TRUNC(AI682*G682,2)))))/S682*G682)&lt;=ABS((AC682*G682-(TRUNC(AC682*G682,2)+(TRUNC(AL682,2)-(TRUNC(S682*G682,2)+TRUNC(W682*G682,2)+TRUNC(Y682*G682,2)+TRUNC(AA682*G682,2)+TRUNC(AC682*G682,2)+TRUNC(AE682*G682,2)+TRUNC(AG682*G682,2)+TRUNC(AI682*G682,2)))))/AC682*G682),TRUE),IF(AND(AE682*G682&lt;&gt;0,(TRUNC(AE682*G682,2)+(TRUNC(AL682,2)-(TRUNC(S682*G682,2)+TRUNC(W682*G682,2)+TRUNC(Y682*G682,2)+TRUNC(AA682*G682,2)+TRUNC(AC682*G682,2)+TRUNC(AE682*G682,2)+TRUNC(AG682*G682,2)+TRUNC(AI682*G682,2))))&gt;=0),ABS((S682*G682-(TRUNC(S682*G682,2)+(TRUNC(AL682,2)-(TRUNC(S682*G682,2)+TRUNC(W682*G682,2)+TRUNC(Y682*G682,2)+TRUNC(AA682*G682,2)+TRUNC(AC682*G682,2)+TRUNC(AE682*G682,2)+TRUNC(AG682*G682,2)+TRUNC(AI682*G682,2)))))/S682*G682)&lt;=ABS((AE682*G682-(TRUNC(AE682*G682,2)+(TRUNC(AL682,2)-(TRUNC(S682*G682,2)+TRUNC(W682*G682,2)+TRUNC(Y682*G682,2)+TRUNC(AA682*G682,2)+TRUNC(AC682*G682,2)+TRUNC(AE682*G682,2)+TRUNC(AG682*G682,2)+TRUNC(AI682*G682,2)))))/AE682*G682),TRUE),IF(AND(AG682*G682&lt;&gt;0,(TRUNC(AG682*G682,2)+(TRUNC(AL682,2)-(TRUNC(S682*G682,2)+TRUNC(W682*G682,2)+TRUNC(Y682*G682,2)+TRUNC(AA682*G682,2)+TRUNC(AC682*G682,2)+TRUNC(AE682*G682,2)+TRUNC(AG682*G682,2)+TRUNC(AI682*G682,2))))&gt;=0),ABS((S682*G682-(TRUNC(S682*G682,2)+(TRUNC(AL682,2)-(TRUNC(S682*G682,2)+TRUNC(W682*G682,2)+TRUNC(Y682*G682,2)+TRUNC(AA682*G682,2)+TRUNC(AC682*G682,2)+TRUNC(AE682*G682,2)+TRUNC(AG682*G682,2)+TRUNC(AI682*G682,2)))))/S682*G682)&lt;=ABS((AG682*G682-(TRUNC(AG682*G682,2)+(TRUNC(AL682,2)-(TRUNC(S682*G682,2)+TRUNC(W682*G682,2)+TRUNC(Y682*G682,2)+TRUNC(AA682*G682,2)+TRUNC(AC682*G682,2)+TRUNC(AE682*G682,2)+TRUNC(AG682*G682,2)+TRUNC(AI682*G682,2)))))/AG682*G682),TRUE),IF(AND(AI682*G682&lt;&gt;0,(TRUNC(AI682*G682,2)+(TRUNC(AL682,2)-(TRUNC(S682*G682,2)+TRUNC(W682*G682,2)+TRUNC(Y682*G682,2)+TRUNC(AA682*G682,2)+TRUNC(AC682*G682,2)+TRUNC(AE682*G682,2)+TRUNC(AG682*G682,2)+TRUNC(AI682*G682,2))))&gt;=0),ABS((S682*G682-(TRUNC(S682*G682,2)+(TRUNC(AL682,2)-(TRUNC(S682*G682,2)+TRUNC(W682*G682,2)+TRUNC(Y682*G682,2)+TRUNC(AA682*G682,2)+TRUNC(AC682*G682,2)+TRUNC(AE682*G682,2)+TRUNC(AG682*G682,2)+TRUNC(AI682*G682,2)))))/S682*G682)&lt;=ABS((AI682*G682-(TRUNC(AI682*G682,2)+(TRUNC(AL682,2)-(TRUNC(S682*G682,2)+TRUNC(W682*G682,2)+TRUNC(Y682*G682,2)+TRUNC(AA682*G682,2)+TRUNC(AC682*G682,2)+TRUNC(AE682*G682,2)+TRUNC(AG682*G682,2)+TRUNC(AI682*G682,2)))))/AI682*G682),TRUE)),TRUNC(S682*G682,2)+(TRUNC(AL682,2)-(TRUNC(S682*G682,2)+TRUNC(W682*G682,2)+TRUNC(Y682*G682,2)+TRUNC(AA682*G682,2)+TRUNC(AC682*G682,2)+TRUNC(AE682*G682,2)+TRUNC(AG682*G682,2)+TRUNC(AI682*G682,2))),TRUNC(S682*G682,2)))))</f>
        <v>0</v>
      </c>
      <c r="U682" s="363">
        <f t="shared" ref="U682:V684" si="686">TRUNC(AE682 + Y682 + W682 + AI682 + AC682 + AA682 + AG682, 2)</f>
        <v>3.31</v>
      </c>
      <c r="V682" s="363">
        <f t="shared" si="686"/>
        <v>6332.85</v>
      </c>
      <c r="W682" s="363">
        <f>IF(J682*(1+R682)=0,0,IF((TRUNC(AK682,2)-(TRUNC(H682*(1+R682),2)+TRUNC(J682*(1+R682),2)+TRUNC(K682*(1+R682),2)+TRUNC(L682*(1+R682),2)+TRUNC(M682*(1+R682),2)+TRUNC(N682*(1+R682),2)+TRUNC(O682*(1+R682),2)+TRUNC(P682*(1+R682),2)))=0,TRUNC(J682*(1+R682),2),IF((TRUNC(TRUNC(J682*(1+R682),2),2)+(TRUNC(AK682,2)-(TRUNC(H682*(1+R682),2)+TRUNC(J682*(1+R682),2)+TRUNC(K682*(1+R682),2)+TRUNC(L682*(1+R682),2)+TRUNC(M682*(1+R682),2)+TRUNC(N682*(1+R682),2)+TRUNC(O682*(1+R682),2)+TRUNC(P682*(1+R682),2))))&lt;=0,TRUNC(J682*(1+R682),2),IF(AND(IF(AND(H682*(1+R682)&lt;&gt;0,(TRUNC(H682*(1+R682),2)+(TRUNC(AK682,2)-(TRUNC(H682*(1+R682),2)+TRUNC(J682*(1+R682),2)+TRUNC(K682*(1+R682),2)+TRUNC(L682*(1+R682),2)+TRUNC(M682*(1+R682),2)+TRUNC(N682*(1+R682),2)+TRUNC(O682*(1+R682),2)+TRUNC(P682*(1+R682),2))))&gt;=0),ABS((J682*(1+R682)-(TRUNC(J682*(1+R682),2)+(TRUNC(AK682,2)-(TRUNC(H682*(1+R682),2)+TRUNC(J682*(1+R682),2)+TRUNC(K682*(1+R682),2)+TRUNC(L682*(1+R682),2)+TRUNC(M682*(1+R682),2)+TRUNC(N682*(1+R682),2)+TRUNC(O682*(1+R682),2)+TRUNC(P682*(1+R682),2)))))/J682*(1+R682))&lt;ABS((H682*(1+R682)-(TRUNC(H682*(1+R682),2)+(TRUNC(AK682,2)-(TRUNC(H682*(1+R682),2)+TRUNC(J682*(1+R682),2)+TRUNC(K682*(1+R682),2)+TRUNC(L682*(1+R682),2)+TRUNC(M682*(1+R682),2)+TRUNC(N682*(1+R682),2)+TRUNC(O682*(1+R682),2)+TRUNC(P682*(1+R682),2)))))/H682*(1+R682)),TRUE),IF(AND(J682*(1+R682)&lt;&gt;0,(TRUNC(J682*(1+R682),2)+(TRUNC(AK682,2)-(TRUNC(H682*(1+R682),2)+TRUNC(J682*(1+R682),2)+TRUNC(K682*(1+R682),2)+TRUNC(L682*(1+R682),2)+TRUNC(M682*(1+R682),2)+TRUNC(N682*(1+R682),2)+TRUNC(O682*(1+R682),2)+TRUNC(P682*(1+R682),2))))&gt;=0),ABS((J682*(1+R682)-(TRUNC(J682*(1+R682),2)+(TRUNC(AK682,2)-(TRUNC(H682*(1+R682),2)+TRUNC(J682*(1+R682),2)+TRUNC(K682*(1+R682),2)+TRUNC(L682*(1+R682),2)+TRUNC(M682*(1+R682),2)+TRUNC(N682*(1+R682),2)+TRUNC(O682*(1+R682),2)+TRUNC(P682*(1+R682),2)))))/J682*(1+R682))&lt;=ABS((J682*(1+R682)-(TRUNC(J682*(1+R682),2)+(TRUNC(AK682,2)-(TRUNC(H682*(1+R682),2)+TRUNC(J682*(1+R682),2)+TRUNC(K682*(1+R682),2)+TRUNC(L682*(1+R682),2)+TRUNC(M682*(1+R682),2)+TRUNC(N682*(1+R682),2)+TRUNC(O682*(1+R682),2)+TRUNC(P682*(1+R682),2)))))/J682*(1+R682)),TRUE),IF(AND(K682*(1+R682)&lt;&gt;0,(TRUNC(K682*(1+R682),2)+(TRUNC(AK682,2)-(TRUNC(H682*(1+R682),2)+TRUNC(J682*(1+R682),2)+TRUNC(K682*(1+R682),2)+TRUNC(L682*(1+R682),2)+TRUNC(M682*(1+R682),2)+TRUNC(N682*(1+R682),2)+TRUNC(O682*(1+R682),2)+TRUNC(P682*(1+R682),2))))&gt;=0),ABS((J682*(1+R682)-(TRUNC(J682*(1+R682),2)+(TRUNC(AK682,2)-(TRUNC(H682*(1+R682),2)+TRUNC(J682*(1+R682),2)+TRUNC(K682*(1+R682),2)+TRUNC(L682*(1+R682),2)+TRUNC(M682*(1+R682),2)+TRUNC(N682*(1+R682),2)+TRUNC(O682*(1+R682),2)+TRUNC(P682*(1+R682),2)))))/J682*(1+R682))&lt;=ABS((K682*(1+R682)-(TRUNC(K682*(1+R682),2)+(TRUNC(AK682,2)-(TRUNC(H682*(1+R682),2)+TRUNC(J682*(1+R682),2)+TRUNC(K682*(1+R682),2)+TRUNC(L682*(1+R682),2)+TRUNC(M682*(1+R682),2)+TRUNC(N682*(1+R682),2)+TRUNC(O682*(1+R682),2)+TRUNC(P682*(1+R682),2)))))/K682*(1+R682)),TRUE),IF(AND(L682*(1+R682)&lt;&gt;0,(TRUNC(L682*(1+R682),2)+(TRUNC(AK682,2)-(TRUNC(H682*(1+R682),2)+TRUNC(J682*(1+R682),2)+TRUNC(K682*(1+R682),2)+TRUNC(L682*(1+R682),2)+TRUNC(M682*(1+R682),2)+TRUNC(N682*(1+R682),2)+TRUNC(O682*(1+R682),2)+TRUNC(P682*(1+R682),2))))&gt;=0),ABS((J682*(1+R682)-(TRUNC(J682*(1+R682),2)+(TRUNC(AK682,2)-(TRUNC(H682*(1+R682),2)+TRUNC(J682*(1+R682),2)+TRUNC(K682*(1+R682),2)+TRUNC(L682*(1+R682),2)+TRUNC(M682*(1+R682),2)+TRUNC(N682*(1+R682),2)+TRUNC(O682*(1+R682),2)+TRUNC(P682*(1+R682),2)))))/J682*(1+R682))&lt;=ABS((L682*(1+R682)-(TRUNC(L682*(1+R682),2)+(TRUNC(AK682,2)-(TRUNC(H682*(1+R682),2)+TRUNC(J682*(1+R682),2)+TRUNC(K682*(1+R682),2)+TRUNC(L682*(1+R682),2)+TRUNC(M682*(1+R682),2)+TRUNC(N682*(1+R682),2)+TRUNC(O682*(1+R682),2)+TRUNC(P682*(1+R682),2)))))/L682*(1+R682)),TRUE),IF(AND(M682*(1+R682)&lt;&gt;0,(TRUNC(M682*(1+R682),2)+(TRUNC(AK682,2)-(TRUNC(H682*(1+R682),2)+TRUNC(J682*(1+R682),2)+TRUNC(K682*(1+R682),2)+TRUNC(L682*(1+R682),2)+TRUNC(M682*(1+R682),2)+TRUNC(N682*(1+R682),2)+TRUNC(O682*(1+R682),2)+TRUNC(P682*(1+R682),2))))&gt;=0),ABS((J682*(1+R682)-(TRUNC(J682*(1+R682),2)+(TRUNC(AK682,2)-(TRUNC(H682*(1+R682),2)+TRUNC(J682*(1+R682),2)+TRUNC(K682*(1+R682),2)+TRUNC(L682*(1+R682),2)+TRUNC(M682*(1+R682),2)+TRUNC(N682*(1+R682),2)+TRUNC(O682*(1+R682),2)+TRUNC(P682*(1+R682),2)))))/J682*(1+R682))&lt;=ABS((M682*(1+R682)-(TRUNC(M682*(1+R682),2)+(TRUNC(AK682,2)-(TRUNC(H682*(1+R682),2)+TRUNC(J682*(1+R682),2)+TRUNC(K682*(1+R682),2)+TRUNC(L682*(1+R682),2)+TRUNC(M682*(1+R682),2)+TRUNC(N682*(1+R682),2)+TRUNC(O682*(1+R682),2)+TRUNC(P682*(1+R682),2)))))/M682*(1+R682)),TRUE),IF(AND(N682*(1+R682)&lt;&gt;0,(TRUNC(N682*(1+R682),2)+(TRUNC(AK682,2)-(TRUNC(H682*(1+R682),2)+TRUNC(J682*(1+R682),2)+TRUNC(K682*(1+R682),2)+TRUNC(L682*(1+R682),2)+TRUNC(M682*(1+R682),2)+TRUNC(N682*(1+R682),2)+TRUNC(O682*(1+R682),2)+TRUNC(P682*(1+R682),2))))&gt;=0),ABS((J682*(1+R682)-(TRUNC(J682*(1+R682),2)+(TRUNC(AK682,2)-(TRUNC(H682*(1+R682),2)+TRUNC(J682*(1+R682),2)+TRUNC(K682*(1+R682),2)+TRUNC(L682*(1+R682),2)+TRUNC(M682*(1+R682),2)+TRUNC(N682*(1+R682),2)+TRUNC(O682*(1+R682),2)+TRUNC(P682*(1+R682),2)))))/J682*(1+R682))&lt;=ABS((N682*(1+R682)-(TRUNC(N682*(1+R682),2)+(TRUNC(AK682,2)-(TRUNC(H682*(1+R682),2)+TRUNC(J682*(1+R682),2)+TRUNC(K682*(1+R682),2)+TRUNC(L682*(1+R682),2)+TRUNC(M682*(1+R682),2)+TRUNC(N682*(1+R682),2)+TRUNC(O682*(1+R682),2)+TRUNC(P682*(1+R682),2)))))/N682*(1+R682)),TRUE),IF(AND(O682*(1+R682)&lt;&gt;0,(TRUNC(O682*(1+R682),2)+(TRUNC(AK682,2)-(TRUNC(H682*(1+R682),2)+TRUNC(J682*(1+R682),2)+TRUNC(K682*(1+R682),2)+TRUNC(L682*(1+R682),2)+TRUNC(M682*(1+R682),2)+TRUNC(N682*(1+R682),2)+TRUNC(O682*(1+R682),2)+TRUNC(P682*(1+R682),2))))&gt;=0),ABS((J682*(1+R682)-(TRUNC(J682*(1+R682),2)+(TRUNC(AK682,2)-(TRUNC(H682*(1+R682),2)+TRUNC(J682*(1+R682),2)+TRUNC(K682*(1+R682),2)+TRUNC(L682*(1+R682),2)+TRUNC(M682*(1+R682),2)+TRUNC(N682*(1+R682),2)+TRUNC(O682*(1+R682),2)+TRUNC(P682*(1+R682),2)))))/J682*(1+R682))&lt;=ABS((O682*(1+R682)-(TRUNC(O682*(1+R682),2)+(TRUNC(AK682,2)-(TRUNC(H682*(1+R682),2)+TRUNC(J682*(1+R682),2)+TRUNC(K682*(1+R682),2)+TRUNC(L682*(1+R682),2)+TRUNC(M682*(1+R682),2)+TRUNC(N682*(1+R682),2)+TRUNC(O682*(1+R682),2)+TRUNC(P682*(1+R682),2)))))/O682*(1+R682)),TRUE),IF(AND(P682*(1+R682)&lt;&gt;0,(TRUNC(P682*(1+R682),2)+(TRUNC(AK682,2)-(TRUNC(H682*(1+R682),2)+TRUNC(J682*(1+R682),2)+TRUNC(K682*(1+R682),2)+TRUNC(L682*(1+R682),2)+TRUNC(M682*(1+R682),2)+TRUNC(N682*(1+R682),2)+TRUNC(O682*(1+R682),2)+TRUNC(P682*(1+R682),2))))&gt;=0),ABS((J682*(1+R682)-(TRUNC(J682*(1+R682),2)+(TRUNC(AK682,2)-(TRUNC(H682*(1+R682),2)+TRUNC(J682*(1+R682),2)+TRUNC(K682*(1+R682),2)+TRUNC(L682*(1+R682),2)+TRUNC(M682*(1+R682),2)+TRUNC(N682*(1+R682),2)+TRUNC(O682*(1+R682),2)+TRUNC(P682*(1+R682),2)))))/J682*(1+R682))&lt;=ABS((P682*(1+R682)-(TRUNC(P682*(1+R682),2)+(TRUNC(AK682,2)-(TRUNC(H682*(1+R682),2)+TRUNC(J682*(1+R682),2)+TRUNC(K682*(1+R682),2)+TRUNC(L682*(1+R682),2)+TRUNC(M682*(1+R682),2)+TRUNC(N682*(1+R682),2)+TRUNC(O682*(1+R682),2)+TRUNC(P682*(1+R682),2)))))/P682*(1+R682)),TRUE)),TRUNC(J682*(1+R682),2)+(TRUNC(AK682,2)-(TRUNC(H682*(1+R682),2)+TRUNC(J682*(1+R682),2)+TRUNC(K682*(1+R682),2)+TRUNC(L682*(1+R682),2)+TRUNC(M682*(1+R682),2)+TRUNC(N682*(1+R682),2)+TRUNC(O682*(1+R682),2)+TRUNC(P682*(1+R682),2))),TRUNC(J682*(1+R682),2)))))</f>
        <v>3.31</v>
      </c>
      <c r="X682" s="363">
        <f>IF(W682*G682=0,0,IF((TRUNC(AL682,2)-(TRUNC(S682*G682,2)+TRUNC(W682*G682,2)+TRUNC(Y682*G682,2)+TRUNC(AA682*G682,2)+TRUNC(AC682*G682,2)+TRUNC(AE682*G682,2)+TRUNC(AG682*G682,2)+TRUNC(AI682*G682,2)))=0,TRUNC(W682*G682,2),IF((TRUNC(TRUNC(W682*G682,2),2)+(TRUNC(AL682,2)-(TRUNC(S682*G682,2)+TRUNC(W682*G682,2)+TRUNC(Y682*G682,2)+TRUNC(AA682*G682,2)+TRUNC(AC682*G682,2)+TRUNC(AE682*G682,2)+TRUNC(AG682*G682,2)+TRUNC(AI682*G682,2))))&lt;=0,TRUNC(W682*G682,2),IF(AND(IF(AND(S682*G682&lt;&gt;0,(TRUNC(S682*G682,2)+(TRUNC(AL682,2)-(TRUNC(S682*G682,2)+TRUNC(W682*G682,2)+TRUNC(Y682*G682,2)+TRUNC(AA682*G682,2)+TRUNC(AC682*G682,2)+TRUNC(AE682*G682,2)+TRUNC(AG682*G682,2)+TRUNC(AI682*G682,2))))&gt;=0),ABS((W682*G682-(TRUNC(W682*G682,2)+(TRUNC(AL682,2)-(TRUNC(S682*G682,2)+TRUNC(W682*G682,2)+TRUNC(Y682*G682,2)+TRUNC(AA682*G682,2)+TRUNC(AC682*G682,2)+TRUNC(AE682*G682,2)+TRUNC(AG682*G682,2)+TRUNC(AI682*G682,2)))))/W682*G682)&lt;ABS((S682*G682-(TRUNC(S682*G682,2)+(TRUNC(AL682,2)-(TRUNC(S682*G682,2)+TRUNC(W682*G682,2)+TRUNC(Y682*G682,2)+TRUNC(AA682*G682,2)+TRUNC(AC682*G682,2)+TRUNC(AE682*G682,2)+TRUNC(AG682*G682,2)+TRUNC(AI682*G682,2)))))/S682*G682),TRUE),IF(AND(W682*G682&lt;&gt;0,(TRUNC(W682*G682,2)+(TRUNC(AL682,2)-(TRUNC(S682*G682,2)+TRUNC(W682*G682,2)+TRUNC(Y682*G682,2)+TRUNC(AA682*G682,2)+TRUNC(AC682*G682,2)+TRUNC(AE682*G682,2)+TRUNC(AG682*G682,2)+TRUNC(AI682*G682,2))))&gt;=0),ABS((W682*G682-(TRUNC(W682*G682,2)+(TRUNC(AL682,2)-(TRUNC(S682*G682,2)+TRUNC(W682*G682,2)+TRUNC(Y682*G682,2)+TRUNC(AA682*G682,2)+TRUNC(AC682*G682,2)+TRUNC(AE682*G682,2)+TRUNC(AG682*G682,2)+TRUNC(AI682*G682,2)))))/W682*G682)&lt;=ABS((W682*G682-(TRUNC(W682*G682,2)+(TRUNC(AL682,2)-(TRUNC(S682*G682,2)+TRUNC(W682*G682,2)+TRUNC(Y682*G682,2)+TRUNC(AA682*G682,2)+TRUNC(AC682*G682,2)+TRUNC(AE682*G682,2)+TRUNC(AG682*G682,2)+TRUNC(AI682*G682,2)))))/W682*G682),TRUE),IF(AND(Y682*G682&lt;&gt;0,(TRUNC(Y682*G682,2)+(TRUNC(AL682,2)-(TRUNC(S682*G682,2)+TRUNC(W682*G682,2)+TRUNC(Y682*G682,2)+TRUNC(AA682*G682,2)+TRUNC(AC682*G682,2)+TRUNC(AE682*G682,2)+TRUNC(AG682*G682,2)+TRUNC(AI682*G682,2))))&gt;=0),ABS((W682*G682-(TRUNC(W682*G682,2)+(TRUNC(AL682,2)-(TRUNC(S682*G682,2)+TRUNC(W682*G682,2)+TRUNC(Y682*G682,2)+TRUNC(AA682*G682,2)+TRUNC(AC682*G682,2)+TRUNC(AE682*G682,2)+TRUNC(AG682*G682,2)+TRUNC(AI682*G682,2)))))/W682*G682)&lt;=ABS((Y682*G682-(TRUNC(Y682*G682,2)+(TRUNC(AL682,2)-(TRUNC(S682*G682,2)+TRUNC(W682*G682,2)+TRUNC(Y682*G682,2)+TRUNC(AA682*G682,2)+TRUNC(AC682*G682,2)+TRUNC(AE682*G682,2)+TRUNC(AG682*G682,2)+TRUNC(AI682*G682,2)))))/Y682*G682),TRUE),IF(AND(AA682*G682&lt;&gt;0,(TRUNC(AA682*G682,2)+(TRUNC(AL682,2)-(TRUNC(S682*G682,2)+TRUNC(W682*G682,2)+TRUNC(Y682*G682,2)+TRUNC(AA682*G682,2)+TRUNC(AC682*G682,2)+TRUNC(AE682*G682,2)+TRUNC(AG682*G682,2)+TRUNC(AI682*G682,2))))&gt;=0),ABS((W682*G682-(TRUNC(W682*G682,2)+(TRUNC(AL682,2)-(TRUNC(S682*G682,2)+TRUNC(W682*G682,2)+TRUNC(Y682*G682,2)+TRUNC(AA682*G682,2)+TRUNC(AC682*G682,2)+TRUNC(AE682*G682,2)+TRUNC(AG682*G682,2)+TRUNC(AI682*G682,2)))))/W682*G682)&lt;=ABS((AA682*G682-(TRUNC(AA682*G682,2)+(TRUNC(AL682,2)-(TRUNC(S682*G682,2)+TRUNC(W682*G682,2)+TRUNC(Y682*G682,2)+TRUNC(AA682*G682,2)+TRUNC(AC682*G682,2)+TRUNC(AE682*G682,2)+TRUNC(AG682*G682,2)+TRUNC(AI682*G682,2)))))/AA682*G682),TRUE),IF(AND(AC682*G682&lt;&gt;0,(TRUNC(AC682*G682,2)+(TRUNC(AL682,2)-(TRUNC(S682*G682,2)+TRUNC(W682*G682,2)+TRUNC(Y682*G682,2)+TRUNC(AA682*G682,2)+TRUNC(AC682*G682,2)+TRUNC(AE682*G682,2)+TRUNC(AG682*G682,2)+TRUNC(AI682*G682,2))))&gt;=0),ABS((W682*G682-(TRUNC(W682*G682,2)+(TRUNC(AL682,2)-(TRUNC(S682*G682,2)+TRUNC(W682*G682,2)+TRUNC(Y682*G682,2)+TRUNC(AA682*G682,2)+TRUNC(AC682*G682,2)+TRUNC(AE682*G682,2)+TRUNC(AG682*G682,2)+TRUNC(AI682*G682,2)))))/W682*G682)&lt;=ABS((AC682*G682-(TRUNC(AC682*G682,2)+(TRUNC(AL682,2)-(TRUNC(S682*G682,2)+TRUNC(W682*G682,2)+TRUNC(Y682*G682,2)+TRUNC(AA682*G682,2)+TRUNC(AC682*G682,2)+TRUNC(AE682*G682,2)+TRUNC(AG682*G682,2)+TRUNC(AI682*G682,2)))))/AC682*G682),TRUE),IF(AND(AE682*G682&lt;&gt;0,(TRUNC(AE682*G682,2)+(TRUNC(AL682,2)-(TRUNC(S682*G682,2)+TRUNC(W682*G682,2)+TRUNC(Y682*G682,2)+TRUNC(AA682*G682,2)+TRUNC(AC682*G682,2)+TRUNC(AE682*G682,2)+TRUNC(AG682*G682,2)+TRUNC(AI682*G682,2))))&gt;=0),ABS((W682*G682-(TRUNC(W682*G682,2)+(TRUNC(AL682,2)-(TRUNC(S682*G682,2)+TRUNC(W682*G682,2)+TRUNC(Y682*G682,2)+TRUNC(AA682*G682,2)+TRUNC(AC682*G682,2)+TRUNC(AE682*G682,2)+TRUNC(AG682*G682,2)+TRUNC(AI682*G682,2)))))/W682*G682)&lt;=ABS((AE682*G682-(TRUNC(AE682*G682,2)+(TRUNC(AL682,2)-(TRUNC(S682*G682,2)+TRUNC(W682*G682,2)+TRUNC(Y682*G682,2)+TRUNC(AA682*G682,2)+TRUNC(AC682*G682,2)+TRUNC(AE682*G682,2)+TRUNC(AG682*G682,2)+TRUNC(AI682*G682,2)))))/AE682*G682),TRUE),IF(AND(AG682*G682&lt;&gt;0,(TRUNC(AG682*G682,2)+(TRUNC(AL682,2)-(TRUNC(S682*G682,2)+TRUNC(W682*G682,2)+TRUNC(Y682*G682,2)+TRUNC(AA682*G682,2)+TRUNC(AC682*G682,2)+TRUNC(AE682*G682,2)+TRUNC(AG682*G682,2)+TRUNC(AI682*G682,2))))&gt;=0),ABS((W682*G682-(TRUNC(W682*G682,2)+(TRUNC(AL682,2)-(TRUNC(S682*G682,2)+TRUNC(W682*G682,2)+TRUNC(Y682*G682,2)+TRUNC(AA682*G682,2)+TRUNC(AC682*G682,2)+TRUNC(AE682*G682,2)+TRUNC(AG682*G682,2)+TRUNC(AI682*G682,2)))))/W682*G682)&lt;=ABS((AG682*G682-(TRUNC(AG682*G682,2)+(TRUNC(AL682,2)-(TRUNC(S682*G682,2)+TRUNC(W682*G682,2)+TRUNC(Y682*G682,2)+TRUNC(AA682*G682,2)+TRUNC(AC682*G682,2)+TRUNC(AE682*G682,2)+TRUNC(AG682*G682,2)+TRUNC(AI682*G682,2)))))/AG682*G682),TRUE),IF(AND(AI682*G682&lt;&gt;0,(TRUNC(AI682*G682,2)+(TRUNC(AL682,2)-(TRUNC(S682*G682,2)+TRUNC(W682*G682,2)+TRUNC(Y682*G682,2)+TRUNC(AA682*G682,2)+TRUNC(AC682*G682,2)+TRUNC(AE682*G682,2)+TRUNC(AG682*G682,2)+TRUNC(AI682*G682,2))))&gt;=0),ABS((W682*G682-(TRUNC(W682*G682,2)+(TRUNC(AL682,2)-(TRUNC(S682*G682,2)+TRUNC(W682*G682,2)+TRUNC(Y682*G682,2)+TRUNC(AA682*G682,2)+TRUNC(AC682*G682,2)+TRUNC(AE682*G682,2)+TRUNC(AG682*G682,2)+TRUNC(AI682*G682,2)))))/W682*G682)&lt;=ABS((AI682*G682-(TRUNC(AI682*G682,2)+(TRUNC(AL682,2)-(TRUNC(S682*G682,2)+TRUNC(W682*G682,2)+TRUNC(Y682*G682,2)+TRUNC(AA682*G682,2)+TRUNC(AC682*G682,2)+TRUNC(AE682*G682,2)+TRUNC(AG682*G682,2)+TRUNC(AI682*G682,2)))))/AI682*G682),TRUE)),TRUNC(W682*G682,2)+(TRUNC(AL682,2)-(TRUNC(S682*G682,2)+TRUNC(W682*G682,2)+TRUNC(Y682*G682,2)+TRUNC(AA682*G682,2)+TRUNC(AC682*G682,2)+TRUNC(AE682*G682,2)+TRUNC(AG682*G682,2)+TRUNC(AI682*G682,2))),TRUNC(W682*G682,2)))))</f>
        <v>6332.85</v>
      </c>
      <c r="Y682" s="363">
        <f>IF(K682*(1+R682)=0,0,IF((TRUNC(AK682,2)-(TRUNC(H682*(1+R682),2)+TRUNC(J682*(1+R682),2)+TRUNC(K682*(1+R682),2)+TRUNC(L682*(1+R682),2)+TRUNC(M682*(1+R682),2)+TRUNC(N682*(1+R682),2)+TRUNC(O682*(1+R682),2)+TRUNC(P682*(1+R682),2)))=0,TRUNC(K682*(1+R682),2),IF((TRUNC(TRUNC(K682*(1+R682),2),2)+(TRUNC(AK682,2)-(TRUNC(H682*(1+R682),2)+TRUNC(J682*(1+R682),2)+TRUNC(K682*(1+R682),2)+TRUNC(L682*(1+R682),2)+TRUNC(M682*(1+R682),2)+TRUNC(N682*(1+R682),2)+TRUNC(O682*(1+R682),2)+TRUNC(P682*(1+R682),2))))&lt;=0,TRUNC(K682*(1+R682),2),IF(AND(IF(AND(H682*(1+R682)&lt;&gt;0,(TRUNC(H682*(1+R682),2)+(TRUNC(AK682,2)-(TRUNC(H682*(1+R682),2)+TRUNC(J682*(1+R682),2)+TRUNC(K682*(1+R682),2)+TRUNC(L682*(1+R682),2)+TRUNC(M682*(1+R682),2)+TRUNC(N682*(1+R682),2)+TRUNC(O682*(1+R682),2)+TRUNC(P682*(1+R682),2))))&gt;=0),ABS((K682*(1+R682)-(TRUNC(K682*(1+R682),2)+(TRUNC(AK682,2)-(TRUNC(H682*(1+R682),2)+TRUNC(J682*(1+R682),2)+TRUNC(K682*(1+R682),2)+TRUNC(L682*(1+R682),2)+TRUNC(M682*(1+R682),2)+TRUNC(N682*(1+R682),2)+TRUNC(O682*(1+R682),2)+TRUNC(P682*(1+R682),2)))))/K682*(1+R682))&lt;ABS((H682*(1+R682)-(TRUNC(H682*(1+R682),2)+(TRUNC(AK682,2)-(TRUNC(H682*(1+R682),2)+TRUNC(J682*(1+R682),2)+TRUNC(K682*(1+R682),2)+TRUNC(L682*(1+R682),2)+TRUNC(M682*(1+R682),2)+TRUNC(N682*(1+R682),2)+TRUNC(O682*(1+R682),2)+TRUNC(P682*(1+R682),2)))))/H682*(1+R682)),TRUE),IF(AND(J682*(1+R682)&lt;&gt;0,(TRUNC(J682*(1+R682),2)+(TRUNC(AK682,2)-(TRUNC(H682*(1+R682),2)+TRUNC(J682*(1+R682),2)+TRUNC(K682*(1+R682),2)+TRUNC(L682*(1+R682),2)+TRUNC(M682*(1+R682),2)+TRUNC(N682*(1+R682),2)+TRUNC(O682*(1+R682),2)+TRUNC(P682*(1+R682),2))))&gt;=0),ABS((K682*(1+R682)-(TRUNC(K682*(1+R682),2)+(TRUNC(AK682,2)-(TRUNC(H682*(1+R682),2)+TRUNC(J682*(1+R682),2)+TRUNC(K682*(1+R682),2)+TRUNC(L682*(1+R682),2)+TRUNC(M682*(1+R682),2)+TRUNC(N682*(1+R682),2)+TRUNC(O682*(1+R682),2)+TRUNC(P682*(1+R682),2)))))/K682*(1+R682))&lt;ABS((J682*(1+R682)-(TRUNC(J682*(1+R682),2)+(TRUNC(AK682,2)-(TRUNC(H682*(1+R682),2)+TRUNC(J682*(1+R682),2)+TRUNC(K682*(1+R682),2)+TRUNC(L682*(1+R682),2)+TRUNC(M682*(1+R682),2)+TRUNC(N682*(1+R682),2)+TRUNC(O682*(1+R682),2)+TRUNC(P682*(1+R682),2)))))/J682*(1+R682)),TRUE),IF(AND(K682*(1+R682)&lt;&gt;0,(TRUNC(K682*(1+R682),2)+(TRUNC(AK682,2)-(TRUNC(H682*(1+R682),2)+TRUNC(J682*(1+R682),2)+TRUNC(K682*(1+R682),2)+TRUNC(L682*(1+R682),2)+TRUNC(M682*(1+R682),2)+TRUNC(N682*(1+R682),2)+TRUNC(O682*(1+R682),2)+TRUNC(P682*(1+R682),2))))&gt;=0),ABS((K682*(1+R682)-(TRUNC(K682*(1+R682),2)+(TRUNC(AK682,2)-(TRUNC(H682*(1+R682),2)+TRUNC(J682*(1+R682),2)+TRUNC(K682*(1+R682),2)+TRUNC(L682*(1+R682),2)+TRUNC(M682*(1+R682),2)+TRUNC(N682*(1+R682),2)+TRUNC(O682*(1+R682),2)+TRUNC(P682*(1+R682),2)))))/K682*(1+R682))&lt;=ABS((K682*(1+R682)-(TRUNC(K682*(1+R682),2)+(TRUNC(AK682,2)-(TRUNC(H682*(1+R682),2)+TRUNC(J682*(1+R682),2)+TRUNC(K682*(1+R682),2)+TRUNC(L682*(1+R682),2)+TRUNC(M682*(1+R682),2)+TRUNC(N682*(1+R682),2)+TRUNC(O682*(1+R682),2)+TRUNC(P682*(1+R682),2)))))/K682*(1+R682)),TRUE),IF(AND(L682*(1+R682)&lt;&gt;0,(TRUNC(L682*(1+R682),2)+(TRUNC(AK682,2)-(TRUNC(H682*(1+R682),2)+TRUNC(J682*(1+R682),2)+TRUNC(K682*(1+R682),2)+TRUNC(L682*(1+R682),2)+TRUNC(M682*(1+R682),2)+TRUNC(N682*(1+R682),2)+TRUNC(O682*(1+R682),2)+TRUNC(P682*(1+R682),2))))&gt;=0),ABS((K682*(1+R682)-(TRUNC(K682*(1+R682),2)+(TRUNC(AK682,2)-(TRUNC(H682*(1+R682),2)+TRUNC(J682*(1+R682),2)+TRUNC(K682*(1+R682),2)+TRUNC(L682*(1+R682),2)+TRUNC(M682*(1+R682),2)+TRUNC(N682*(1+R682),2)+TRUNC(O682*(1+R682),2)+TRUNC(P682*(1+R682),2)))))/K682*(1+R682))&lt;=ABS((L682*(1+R682)-(TRUNC(L682*(1+R682),2)+(TRUNC(AK682,2)-(TRUNC(H682*(1+R682),2)+TRUNC(J682*(1+R682),2)+TRUNC(K682*(1+R682),2)+TRUNC(L682*(1+R682),2)+TRUNC(M682*(1+R682),2)+TRUNC(N682*(1+R682),2)+TRUNC(O682*(1+R682),2)+TRUNC(P682*(1+R682),2)))))/L682*(1+R682)),TRUE),IF(AND(M682*(1+R682)&lt;&gt;0,(TRUNC(M682*(1+R682),2)+(TRUNC(AK682,2)-(TRUNC(H682*(1+R682),2)+TRUNC(J682*(1+R682),2)+TRUNC(K682*(1+R682),2)+TRUNC(L682*(1+R682),2)+TRUNC(M682*(1+R682),2)+TRUNC(N682*(1+R682),2)+TRUNC(O682*(1+R682),2)+TRUNC(P682*(1+R682),2))))&gt;=0),ABS((K682*(1+R682)-(TRUNC(K682*(1+R682),2)+(TRUNC(AK682,2)-(TRUNC(H682*(1+R682),2)+TRUNC(J682*(1+R682),2)+TRUNC(K682*(1+R682),2)+TRUNC(L682*(1+R682),2)+TRUNC(M682*(1+R682),2)+TRUNC(N682*(1+R682),2)+TRUNC(O682*(1+R682),2)+TRUNC(P682*(1+R682),2)))))/K682*(1+R682))&lt;=ABS((M682*(1+R682)-(TRUNC(M682*(1+R682),2)+(TRUNC(AK682,2)-(TRUNC(H682*(1+R682),2)+TRUNC(J682*(1+R682),2)+TRUNC(K682*(1+R682),2)+TRUNC(L682*(1+R682),2)+TRUNC(M682*(1+R682),2)+TRUNC(N682*(1+R682),2)+TRUNC(O682*(1+R682),2)+TRUNC(P682*(1+R682),2)))))/M682*(1+R682)),TRUE),IF(AND(N682*(1+R682)&lt;&gt;0,(TRUNC(N682*(1+R682),2)+(TRUNC(AK682,2)-(TRUNC(H682*(1+R682),2)+TRUNC(J682*(1+R682),2)+TRUNC(K682*(1+R682),2)+TRUNC(L682*(1+R682),2)+TRUNC(M682*(1+R682),2)+TRUNC(N682*(1+R682),2)+TRUNC(O682*(1+R682),2)+TRUNC(P682*(1+R682),2))))&gt;=0),ABS((K682*(1+R682)-(TRUNC(K682*(1+R682),2)+(TRUNC(AK682,2)-(TRUNC(H682*(1+R682),2)+TRUNC(J682*(1+R682),2)+TRUNC(K682*(1+R682),2)+TRUNC(L682*(1+R682),2)+TRUNC(M682*(1+R682),2)+TRUNC(N682*(1+R682),2)+TRUNC(O682*(1+R682),2)+TRUNC(P682*(1+R682),2)))))/K682*(1+R682))&lt;=ABS((N682*(1+R682)-(TRUNC(N682*(1+R682),2)+(TRUNC(AK682,2)-(TRUNC(H682*(1+R682),2)+TRUNC(J682*(1+R682),2)+TRUNC(K682*(1+R682),2)+TRUNC(L682*(1+R682),2)+TRUNC(M682*(1+R682),2)+TRUNC(N682*(1+R682),2)+TRUNC(O682*(1+R682),2)+TRUNC(P682*(1+R682),2)))))/N682*(1+R682)),TRUE),IF(AND(O682*(1+R682)&lt;&gt;0,(TRUNC(O682*(1+R682),2)+(TRUNC(AK682,2)-(TRUNC(H682*(1+R682),2)+TRUNC(J682*(1+R682),2)+TRUNC(K682*(1+R682),2)+TRUNC(L682*(1+R682),2)+TRUNC(M682*(1+R682),2)+TRUNC(N682*(1+R682),2)+TRUNC(O682*(1+R682),2)+TRUNC(P682*(1+R682),2))))&gt;=0),ABS((K682*(1+R682)-(TRUNC(K682*(1+R682),2)+(TRUNC(AK682,2)-(TRUNC(H682*(1+R682),2)+TRUNC(J682*(1+R682),2)+TRUNC(K682*(1+R682),2)+TRUNC(L682*(1+R682),2)+TRUNC(M682*(1+R682),2)+TRUNC(N682*(1+R682),2)+TRUNC(O682*(1+R682),2)+TRUNC(P682*(1+R682),2)))))/K682*(1+R682))&lt;=ABS((O682*(1+R682)-(TRUNC(O682*(1+R682),2)+(TRUNC(AK682,2)-(TRUNC(H682*(1+R682),2)+TRUNC(J682*(1+R682),2)+TRUNC(K682*(1+R682),2)+TRUNC(L682*(1+R682),2)+TRUNC(M682*(1+R682),2)+TRUNC(N682*(1+R682),2)+TRUNC(O682*(1+R682),2)+TRUNC(P682*(1+R682),2)))))/O682*(1+R682)),TRUE),IF(AND(P682*(1+R682)&lt;&gt;0,(TRUNC(P682*(1+R682),2)+(TRUNC(AK682,2)-(TRUNC(H682*(1+R682),2)+TRUNC(J682*(1+R682),2)+TRUNC(K682*(1+R682),2)+TRUNC(L682*(1+R682),2)+TRUNC(M682*(1+R682),2)+TRUNC(N682*(1+R682),2)+TRUNC(O682*(1+R682),2)+TRUNC(P682*(1+R682),2))))&gt;=0),ABS((K682*(1+R682)-(TRUNC(K682*(1+R682),2)+(TRUNC(AK682,2)-(TRUNC(H682*(1+R682),2)+TRUNC(J682*(1+R682),2)+TRUNC(K682*(1+R682),2)+TRUNC(L682*(1+R682),2)+TRUNC(M682*(1+R682),2)+TRUNC(N682*(1+R682),2)+TRUNC(O682*(1+R682),2)+TRUNC(P682*(1+R682),2)))))/K682*(1+R682))&lt;=ABS((P682*(1+R682)-(TRUNC(P682*(1+R682),2)+(TRUNC(AK682,2)-(TRUNC(H682*(1+R682),2)+TRUNC(J682*(1+R682),2)+TRUNC(K682*(1+R682),2)+TRUNC(L682*(1+R682),2)+TRUNC(M682*(1+R682),2)+TRUNC(N682*(1+R682),2)+TRUNC(O682*(1+R682),2)+TRUNC(P682*(1+R682),2)))))/P682*(1+R682)),TRUE)),TRUNC(K682*(1+R682),2)+(TRUNC(AK682,2)-(TRUNC(H682*(1+R682),2)+TRUNC(J682*(1+R682),2)+TRUNC(K682*(1+R682),2)+TRUNC(L682*(1+R682),2)+TRUNC(M682*(1+R682),2)+TRUNC(N682*(1+R682),2)+TRUNC(O682*(1+R682),2)+TRUNC(P682*(1+R682),2))),TRUNC(K682*(1+R682),2)))))</f>
        <v>0</v>
      </c>
      <c r="Z682" s="363">
        <f>IF(Y682*G682=0,0,IF((TRUNC(AL682,2)-(TRUNC(S682*G682,2)+TRUNC(W682*G682,2)+TRUNC(Y682*G682,2)+TRUNC(AA682*G682,2)+TRUNC(AC682*G682,2)+TRUNC(AE682*G682,2)+TRUNC(AG682*G682,2)+TRUNC(AI682*G682,2)))=0,TRUNC(Y682*G682,2),IF((TRUNC(TRUNC(Y682*G682,2),2)+(TRUNC(AL682,2)-(TRUNC(S682*G682,2)+TRUNC(W682*G682,2)+TRUNC(Y682*G682,2)+TRUNC(AA682*G682,2)+TRUNC(AC682*G682,2)+TRUNC(AE682*G682,2)+TRUNC(AG682*G682,2)+TRUNC(AI682*G682,2))))&lt;=0,TRUNC(Y682*G682,2),IF(AND(IF(AND(S682*G682&lt;&gt;0,(TRUNC(S682*G682,2)+(TRUNC(AL682,2)-(TRUNC(S682*G682,2)+TRUNC(W682*G682,2)+TRUNC(Y682*G682,2)+TRUNC(AA682*G682,2)+TRUNC(AC682*G682,2)+TRUNC(AE682*G682,2)+TRUNC(AG682*G682,2)+TRUNC(AI682*G682,2))))&gt;=0),ABS((Y682*G682-(TRUNC(Y682*G682,2)+(TRUNC(AL682,2)-(TRUNC(S682*G682,2)+TRUNC(W682*G682,2)+TRUNC(Y682*G682,2)+TRUNC(AA682*G682,2)+TRUNC(AC682*G682,2)+TRUNC(AE682*G682,2)+TRUNC(AG682*G682,2)+TRUNC(AI682*G682,2)))))/Y682*G682)&lt;ABS((S682*G682-(TRUNC(S682*G682,2)+(TRUNC(AL682,2)-(TRUNC(S682*G682,2)+TRUNC(W682*G682,2)+TRUNC(Y682*G682,2)+TRUNC(AA682*G682,2)+TRUNC(AC682*G682,2)+TRUNC(AE682*G682,2)+TRUNC(AG682*G682,2)+TRUNC(AI682*G682,2)))))/S682*G682),TRUE),IF(AND(W682*G682&lt;&gt;0,(TRUNC(W682*G682,2)+(TRUNC(AL682,2)-(TRUNC(S682*G682,2)+TRUNC(W682*G682,2)+TRUNC(Y682*G682,2)+TRUNC(AA682*G682,2)+TRUNC(AC682*G682,2)+TRUNC(AE682*G682,2)+TRUNC(AG682*G682,2)+TRUNC(AI682*G682,2))))&gt;=0),ABS((Y682*G682-(TRUNC(Y682*G682,2)+(TRUNC(AL682,2)-(TRUNC(S682*G682,2)+TRUNC(W682*G682,2)+TRUNC(Y682*G682,2)+TRUNC(AA682*G682,2)+TRUNC(AC682*G682,2)+TRUNC(AE682*G682,2)+TRUNC(AG682*G682,2)+TRUNC(AI682*G682,2)))))/Y682*G682)&lt;ABS((W682*G682-(TRUNC(W682*G682,2)+(TRUNC(AL682,2)-(TRUNC(S682*G682,2)+TRUNC(W682*G682,2)+TRUNC(Y682*G682,2)+TRUNC(AA682*G682,2)+TRUNC(AC682*G682,2)+TRUNC(AE682*G682,2)+TRUNC(AG682*G682,2)+TRUNC(AI682*G682,2)))))/W682*G682),TRUE),IF(AND(Y682*G682&lt;&gt;0,(TRUNC(Y682*G682,2)+(TRUNC(AL682,2)-(TRUNC(S682*G682,2)+TRUNC(W682*G682,2)+TRUNC(Y682*G682,2)+TRUNC(AA682*G682,2)+TRUNC(AC682*G682,2)+TRUNC(AE682*G682,2)+TRUNC(AG682*G682,2)+TRUNC(AI682*G682,2))))&gt;=0),ABS((Y682*G682-(TRUNC(Y682*G682,2)+(TRUNC(AL682,2)-(TRUNC(S682*G682,2)+TRUNC(W682*G682,2)+TRUNC(Y682*G682,2)+TRUNC(AA682*G682,2)+TRUNC(AC682*G682,2)+TRUNC(AE682*G682,2)+TRUNC(AG682*G682,2)+TRUNC(AI682*G682,2)))))/Y682*G682)&lt;=ABS((Y682*G682-(TRUNC(Y682*G682,2)+(TRUNC(AL682,2)-(TRUNC(S682*G682,2)+TRUNC(W682*G682,2)+TRUNC(Y682*G682,2)+TRUNC(AA682*G682,2)+TRUNC(AC682*G682,2)+TRUNC(AE682*G682,2)+TRUNC(AG682*G682,2)+TRUNC(AI682*G682,2)))))/Y682*G682),TRUE),IF(AND(AA682*G682&lt;&gt;0,(TRUNC(AA682*G682,2)+(TRUNC(AL682,2)-(TRUNC(S682*G682,2)+TRUNC(W682*G682,2)+TRUNC(Y682*G682,2)+TRUNC(AA682*G682,2)+TRUNC(AC682*G682,2)+TRUNC(AE682*G682,2)+TRUNC(AG682*G682,2)+TRUNC(AI682*G682,2))))&gt;=0),ABS((Y682*G682-(TRUNC(Y682*G682,2)+(TRUNC(AL682,2)-(TRUNC(S682*G682,2)+TRUNC(W682*G682,2)+TRUNC(Y682*G682,2)+TRUNC(AA682*G682,2)+TRUNC(AC682*G682,2)+TRUNC(AE682*G682,2)+TRUNC(AG682*G682,2)+TRUNC(AI682*G682,2)))))/Y682*G682)&lt;=ABS((AA682*G682-(TRUNC(AA682*G682,2)+(TRUNC(AL682,2)-(TRUNC(S682*G682,2)+TRUNC(W682*G682,2)+TRUNC(Y682*G682,2)+TRUNC(AA682*G682,2)+TRUNC(AC682*G682,2)+TRUNC(AE682*G682,2)+TRUNC(AG682*G682,2)+TRUNC(AI682*G682,2)))))/AA682*G682),TRUE),IF(AND(AC682*G682&lt;&gt;0,(TRUNC(AC682*G682,2)+(TRUNC(AL682,2)-(TRUNC(S682*G682,2)+TRUNC(W682*G682,2)+TRUNC(Y682*G682,2)+TRUNC(AA682*G682,2)+TRUNC(AC682*G682,2)+TRUNC(AE682*G682,2)+TRUNC(AG682*G682,2)+TRUNC(AI682*G682,2))))&gt;=0),ABS((Y682*G682-(TRUNC(Y682*G682,2)+(TRUNC(AL682,2)-(TRUNC(S682*G682,2)+TRUNC(W682*G682,2)+TRUNC(Y682*G682,2)+TRUNC(AA682*G682,2)+TRUNC(AC682*G682,2)+TRUNC(AE682*G682,2)+TRUNC(AG682*G682,2)+TRUNC(AI682*G682,2)))))/Y682*G682)&lt;=ABS((AC682*G682-(TRUNC(AC682*G682,2)+(TRUNC(AL682,2)-(TRUNC(S682*G682,2)+TRUNC(W682*G682,2)+TRUNC(Y682*G682,2)+TRUNC(AA682*G682,2)+TRUNC(AC682*G682,2)+TRUNC(AE682*G682,2)+TRUNC(AG682*G682,2)+TRUNC(AI682*G682,2)))))/AC682*G682),TRUE),IF(AND(AE682*G682&lt;&gt;0,(TRUNC(AE682*G682,2)+(TRUNC(AL682,2)-(TRUNC(S682*G682,2)+TRUNC(W682*G682,2)+TRUNC(Y682*G682,2)+TRUNC(AA682*G682,2)+TRUNC(AC682*G682,2)+TRUNC(AE682*G682,2)+TRUNC(AG682*G682,2)+TRUNC(AI682*G682,2))))&gt;=0),ABS((Y682*G682-(TRUNC(Y682*G682,2)+(TRUNC(AL682,2)-(TRUNC(S682*G682,2)+TRUNC(W682*G682,2)+TRUNC(Y682*G682,2)+TRUNC(AA682*G682,2)+TRUNC(AC682*G682,2)+TRUNC(AE682*G682,2)+TRUNC(AG682*G682,2)+TRUNC(AI682*G682,2)))))/Y682*G682)&lt;=ABS((AE682*G682-(TRUNC(AE682*G682,2)+(TRUNC(AL682,2)-(TRUNC(S682*G682,2)+TRUNC(W682*G682,2)+TRUNC(Y682*G682,2)+TRUNC(AA682*G682,2)+TRUNC(AC682*G682,2)+TRUNC(AE682*G682,2)+TRUNC(AG682*G682,2)+TRUNC(AI682*G682,2)))))/AE682*G682),TRUE),IF(AND(AG682*G682&lt;&gt;0,(TRUNC(AG682*G682,2)+(TRUNC(AL682,2)-(TRUNC(S682*G682,2)+TRUNC(W682*G682,2)+TRUNC(Y682*G682,2)+TRUNC(AA682*G682,2)+TRUNC(AC682*G682,2)+TRUNC(AE682*G682,2)+TRUNC(AG682*G682,2)+TRUNC(AI682*G682,2))))&gt;=0),ABS((Y682*G682-(TRUNC(Y682*G682,2)+(TRUNC(AL682,2)-(TRUNC(S682*G682,2)+TRUNC(W682*G682,2)+TRUNC(Y682*G682,2)+TRUNC(AA682*G682,2)+TRUNC(AC682*G682,2)+TRUNC(AE682*G682,2)+TRUNC(AG682*G682,2)+TRUNC(AI682*G682,2)))))/Y682*G682)&lt;=ABS((AG682*G682-(TRUNC(AG682*G682,2)+(TRUNC(AL682,2)-(TRUNC(S682*G682,2)+TRUNC(W682*G682,2)+TRUNC(Y682*G682,2)+TRUNC(AA682*G682,2)+TRUNC(AC682*G682,2)+TRUNC(AE682*G682,2)+TRUNC(AG682*G682,2)+TRUNC(AI682*G682,2)))))/AG682*G682),TRUE),IF(AND(AI682*G682&lt;&gt;0,(TRUNC(AI682*G682,2)+(TRUNC(AL682,2)-(TRUNC(S682*G682,2)+TRUNC(W682*G682,2)+TRUNC(Y682*G682,2)+TRUNC(AA682*G682,2)+TRUNC(AC682*G682,2)+TRUNC(AE682*G682,2)+TRUNC(AG682*G682,2)+TRUNC(AI682*G682,2))))&gt;=0),ABS((Y682*G682-(TRUNC(Y682*G682,2)+(TRUNC(AL682,2)-(TRUNC(S682*G682,2)+TRUNC(W682*G682,2)+TRUNC(Y682*G682,2)+TRUNC(AA682*G682,2)+TRUNC(AC682*G682,2)+TRUNC(AE682*G682,2)+TRUNC(AG682*G682,2)+TRUNC(AI682*G682,2)))))/Y682*G682)&lt;=ABS((AI682*G682-(TRUNC(AI682*G682,2)+(TRUNC(AL682,2)-(TRUNC(S682*G682,2)+TRUNC(W682*G682,2)+TRUNC(Y682*G682,2)+TRUNC(AA682*G682,2)+TRUNC(AC682*G682,2)+TRUNC(AE682*G682,2)+TRUNC(AG682*G682,2)+TRUNC(AI682*G682,2)))))/AI682*G682),TRUE)),TRUNC(Y682*G682,2)+(TRUNC(AL682,2)-(TRUNC(S682*G682,2)+TRUNC(W682*G682,2)+TRUNC(Y682*G682,2)+TRUNC(AA682*G682,2)+TRUNC(AC682*G682,2)+TRUNC(AE682*G682,2)+TRUNC(AG682*G682,2)+TRUNC(AI682*G682,2))),TRUNC(Y682*G682,2)))))</f>
        <v>0</v>
      </c>
      <c r="AA682" s="363">
        <f>IF(L682*(1+R682)=0,0,IF((TRUNC(AK682,2)-(TRUNC(H682*(1+R682),2)+TRUNC(J682*(1+R682),2)+TRUNC(K682*(1+R682),2)+TRUNC(L682*(1+R682),2)+TRUNC(M682*(1+R682),2)+TRUNC(N682*(1+R682),2)+TRUNC(O682*(1+R682),2)+TRUNC(P682*(1+R682),2)))=0,TRUNC(L682*(1+R682),2),IF((TRUNC(TRUNC(L682*(1+R682),2),2)+(TRUNC(AK682,2)-(TRUNC(H682*(1+R682),2)+TRUNC(J682*(1+R682),2)+TRUNC(K682*(1+R682),2)+TRUNC(L682*(1+R682),2)+TRUNC(M682*(1+R682),2)+TRUNC(N682*(1+R682),2)+TRUNC(O682*(1+R682),2)+TRUNC(P682*(1+R682),2))))&lt;=0,TRUNC(L682*(1+R682),2),IF(AND(IF(AND(H682*(1+R682)&lt;&gt;0,(TRUNC(H682*(1+R682),2)+(TRUNC(AK682,2)-(TRUNC(H682*(1+R682),2)+TRUNC(J682*(1+R682),2)+TRUNC(K682*(1+R682),2)+TRUNC(L682*(1+R682),2)+TRUNC(M682*(1+R682),2)+TRUNC(N682*(1+R682),2)+TRUNC(O682*(1+R682),2)+TRUNC(P682*(1+R682),2))))&gt;=0),ABS((L682*(1+R682)-(TRUNC(L682*(1+R682),2)+(TRUNC(AK682,2)-(TRUNC(H682*(1+R682),2)+TRUNC(J682*(1+R682),2)+TRUNC(K682*(1+R682),2)+TRUNC(L682*(1+R682),2)+TRUNC(M682*(1+R682),2)+TRUNC(N682*(1+R682),2)+TRUNC(O682*(1+R682),2)+TRUNC(P682*(1+R682),2)))))/L682*(1+R682))&lt;ABS((H682*(1+R682)-(TRUNC(H682*(1+R682),2)+(TRUNC(AK682,2)-(TRUNC(H682*(1+R682),2)+TRUNC(J682*(1+R682),2)+TRUNC(K682*(1+R682),2)+TRUNC(L682*(1+R682),2)+TRUNC(M682*(1+R682),2)+TRUNC(N682*(1+R682),2)+TRUNC(O682*(1+R682),2)+TRUNC(P682*(1+R682),2)))))/H682*(1+R682)),TRUE),IF(AND(J682*(1+R682)&lt;&gt;0,(TRUNC(J682*(1+R682),2)+(TRUNC(AK682,2)-(TRUNC(H682*(1+R682),2)+TRUNC(J682*(1+R682),2)+TRUNC(K682*(1+R682),2)+TRUNC(L682*(1+R682),2)+TRUNC(M682*(1+R682),2)+TRUNC(N682*(1+R682),2)+TRUNC(O682*(1+R682),2)+TRUNC(P682*(1+R682),2))))&gt;=0),ABS((L682*(1+R682)-(TRUNC(L682*(1+R682),2)+(TRUNC(AK682,2)-(TRUNC(H682*(1+R682),2)+TRUNC(J682*(1+R682),2)+TRUNC(K682*(1+R682),2)+TRUNC(L682*(1+R682),2)+TRUNC(M682*(1+R682),2)+TRUNC(N682*(1+R682),2)+TRUNC(O682*(1+R682),2)+TRUNC(P682*(1+R682),2)))))/L682*(1+R682))&lt;ABS((J682*(1+R682)-(TRUNC(J682*(1+R682),2)+(TRUNC(AK682,2)-(TRUNC(H682*(1+R682),2)+TRUNC(J682*(1+R682),2)+TRUNC(K682*(1+R682),2)+TRUNC(L682*(1+R682),2)+TRUNC(M682*(1+R682),2)+TRUNC(N682*(1+R682),2)+TRUNC(O682*(1+R682),2)+TRUNC(P682*(1+R682),2)))))/J682*(1+R682)),TRUE),IF(AND(K682*(1+R682)&lt;&gt;0,(TRUNC(K682*(1+R682),2)+(TRUNC(AK682,2)-(TRUNC(H682*(1+R682),2)+TRUNC(J682*(1+R682),2)+TRUNC(K682*(1+R682),2)+TRUNC(L682*(1+R682),2)+TRUNC(M682*(1+R682),2)+TRUNC(N682*(1+R682),2)+TRUNC(O682*(1+R682),2)+TRUNC(P682*(1+R682),2))))&gt;=0),ABS((L682*(1+R682)-(TRUNC(L682*(1+R682),2)+(TRUNC(AK682,2)-(TRUNC(H682*(1+R682),2)+TRUNC(J682*(1+R682),2)+TRUNC(K682*(1+R682),2)+TRUNC(L682*(1+R682),2)+TRUNC(M682*(1+R682),2)+TRUNC(N682*(1+R682),2)+TRUNC(O682*(1+R682),2)+TRUNC(P682*(1+R682),2)))))/L682*(1+R682))&lt;ABS((K682*(1+R682)-(TRUNC(K682*(1+R682),2)+(TRUNC(AK682,2)-(TRUNC(H682*(1+R682),2)+TRUNC(J682*(1+R682),2)+TRUNC(K682*(1+R682),2)+TRUNC(L682*(1+R682),2)+TRUNC(M682*(1+R682),2)+TRUNC(N682*(1+R682),2)+TRUNC(O682*(1+R682),2)+TRUNC(P682*(1+R682),2)))))/K682*(1+R682)),TRUE),IF(AND(L682*(1+R682)&lt;&gt;0,(TRUNC(L682*(1+R682),2)+(TRUNC(AK682,2)-(TRUNC(H682*(1+R682),2)+TRUNC(J682*(1+R682),2)+TRUNC(K682*(1+R682),2)+TRUNC(L682*(1+R682),2)+TRUNC(M682*(1+R682),2)+TRUNC(N682*(1+R682),2)+TRUNC(O682*(1+R682),2)+TRUNC(P682*(1+R682),2))))&gt;=0),ABS((L682*(1+R682)-(TRUNC(L682*(1+R682),2)+(TRUNC(AK682,2)-(TRUNC(H682*(1+R682),2)+TRUNC(J682*(1+R682),2)+TRUNC(K682*(1+R682),2)+TRUNC(L682*(1+R682),2)+TRUNC(M682*(1+R682),2)+TRUNC(N682*(1+R682),2)+TRUNC(O682*(1+R682),2)+TRUNC(P682*(1+R682),2)))))/L682*(1+R682))&lt;=ABS((L682*(1+R682)-(TRUNC(L682*(1+R682),2)+(TRUNC(AK682,2)-(TRUNC(H682*(1+R682),2)+TRUNC(J682*(1+R682),2)+TRUNC(K682*(1+R682),2)+TRUNC(L682*(1+R682),2)+TRUNC(M682*(1+R682),2)+TRUNC(N682*(1+R682),2)+TRUNC(O682*(1+R682),2)+TRUNC(P682*(1+R682),2)))))/L682*(1+R682)),TRUE),IF(AND(M682*(1+R682)&lt;&gt;0,(TRUNC(M682*(1+R682),2)+(TRUNC(AK682,2)-(TRUNC(H682*(1+R682),2)+TRUNC(J682*(1+R682),2)+TRUNC(K682*(1+R682),2)+TRUNC(L682*(1+R682),2)+TRUNC(M682*(1+R682),2)+TRUNC(N682*(1+R682),2)+TRUNC(O682*(1+R682),2)+TRUNC(P682*(1+R682),2))))&gt;=0),ABS((L682*(1+R682)-(TRUNC(L682*(1+R682),2)+(TRUNC(AK682,2)-(TRUNC(H682*(1+R682),2)+TRUNC(J682*(1+R682),2)+TRUNC(K682*(1+R682),2)+TRUNC(L682*(1+R682),2)+TRUNC(M682*(1+R682),2)+TRUNC(N682*(1+R682),2)+TRUNC(O682*(1+R682),2)+TRUNC(P682*(1+R682),2)))))/L682*(1+R682))&lt;=ABS((M682*(1+R682)-(TRUNC(M682*(1+R682),2)+(TRUNC(AK682,2)-(TRUNC(H682*(1+R682),2)+TRUNC(J682*(1+R682),2)+TRUNC(K682*(1+R682),2)+TRUNC(L682*(1+R682),2)+TRUNC(M682*(1+R682),2)+TRUNC(N682*(1+R682),2)+TRUNC(O682*(1+R682),2)+TRUNC(P682*(1+R682),2)))))/M682*(1+R682)),TRUE),IF(AND(N682*(1+R682)&lt;&gt;0,(TRUNC(N682*(1+R682),2)+(TRUNC(AK682,2)-(TRUNC(H682*(1+R682),2)+TRUNC(J682*(1+R682),2)+TRUNC(K682*(1+R682),2)+TRUNC(L682*(1+R682),2)+TRUNC(M682*(1+R682),2)+TRUNC(N682*(1+R682),2)+TRUNC(O682*(1+R682),2)+TRUNC(P682*(1+R682),2))))&gt;=0),ABS((L682*(1+R682)-(TRUNC(L682*(1+R682),2)+(TRUNC(AK682,2)-(TRUNC(H682*(1+R682),2)+TRUNC(J682*(1+R682),2)+TRUNC(K682*(1+R682),2)+TRUNC(L682*(1+R682),2)+TRUNC(M682*(1+R682),2)+TRUNC(N682*(1+R682),2)+TRUNC(O682*(1+R682),2)+TRUNC(P682*(1+R682),2)))))/L682*(1+R682))&lt;=ABS((N682*(1+R682)-(TRUNC(N682*(1+R682),2)+(TRUNC(AK682,2)-(TRUNC(H682*(1+R682),2)+TRUNC(J682*(1+R682),2)+TRUNC(K682*(1+R682),2)+TRUNC(L682*(1+R682),2)+TRUNC(M682*(1+R682),2)+TRUNC(N682*(1+R682),2)+TRUNC(O682*(1+R682),2)+TRUNC(P682*(1+R682),2)))))/N682*(1+R682)),TRUE),IF(AND(O682*(1+R682)&lt;&gt;0,(TRUNC(O682*(1+R682),2)+(TRUNC(AK682,2)-(TRUNC(H682*(1+R682),2)+TRUNC(J682*(1+R682),2)+TRUNC(K682*(1+R682),2)+TRUNC(L682*(1+R682),2)+TRUNC(M682*(1+R682),2)+TRUNC(N682*(1+R682),2)+TRUNC(O682*(1+R682),2)+TRUNC(P682*(1+R682),2))))&gt;=0),ABS((L682*(1+R682)-(TRUNC(L682*(1+R682),2)+(TRUNC(AK682,2)-(TRUNC(H682*(1+R682),2)+TRUNC(J682*(1+R682),2)+TRUNC(K682*(1+R682),2)+TRUNC(L682*(1+R682),2)+TRUNC(M682*(1+R682),2)+TRUNC(N682*(1+R682),2)+TRUNC(O682*(1+R682),2)+TRUNC(P682*(1+R682),2)))))/L682*(1+R682))&lt;=ABS((O682*(1+R682)-(TRUNC(O682*(1+R682),2)+(TRUNC(AK682,2)-(TRUNC(H682*(1+R682),2)+TRUNC(J682*(1+R682),2)+TRUNC(K682*(1+R682),2)+TRUNC(L682*(1+R682),2)+TRUNC(M682*(1+R682),2)+TRUNC(N682*(1+R682),2)+TRUNC(O682*(1+R682),2)+TRUNC(P682*(1+R682),2)))))/O682*(1+R682)),TRUE),IF(AND(P682*(1+R682)&lt;&gt;0,(TRUNC(P682*(1+R682),2)+(TRUNC(AK682,2)-(TRUNC(H682*(1+R682),2)+TRUNC(J682*(1+R682),2)+TRUNC(K682*(1+R682),2)+TRUNC(L682*(1+R682),2)+TRUNC(M682*(1+R682),2)+TRUNC(N682*(1+R682),2)+TRUNC(O682*(1+R682),2)+TRUNC(P682*(1+R682),2))))&gt;=0),ABS((L682*(1+R682)-(TRUNC(L682*(1+R682),2)+(TRUNC(AK682,2)-(TRUNC(H682*(1+R682),2)+TRUNC(J682*(1+R682),2)+TRUNC(K682*(1+R682),2)+TRUNC(L682*(1+R682),2)+TRUNC(M682*(1+R682),2)+TRUNC(N682*(1+R682),2)+TRUNC(O682*(1+R682),2)+TRUNC(P682*(1+R682),2)))))/L682*(1+R682))&lt;=ABS((P682*(1+R682)-(TRUNC(P682*(1+R682),2)+(TRUNC(AK682,2)-(TRUNC(H682*(1+R682),2)+TRUNC(J682*(1+R682),2)+TRUNC(K682*(1+R682),2)+TRUNC(L682*(1+R682),2)+TRUNC(M682*(1+R682),2)+TRUNC(N682*(1+R682),2)+TRUNC(O682*(1+R682),2)+TRUNC(P682*(1+R682),2)))))/P682*(1+R682)),TRUE)),TRUNC(L682*(1+R682),2)+(TRUNC(AK682,2)-(TRUNC(H682*(1+R682),2)+TRUNC(J682*(1+R682),2)+TRUNC(K682*(1+R682),2)+TRUNC(L682*(1+R682),2)+TRUNC(M682*(1+R682),2)+TRUNC(N682*(1+R682),2)+TRUNC(O682*(1+R682),2)+TRUNC(P682*(1+R682),2))),TRUNC(L682*(1+R682),2)))))</f>
        <v>0</v>
      </c>
      <c r="AB682" s="363">
        <f>IF(AA682*G682=0,0,IF((TRUNC(AL682,2)-(TRUNC(S682*G682,2)+TRUNC(W682*G682,2)+TRUNC(Y682*G682,2)+TRUNC(AA682*G682,2)+TRUNC(AC682*G682,2)+TRUNC(AE682*G682,2)+TRUNC(AG682*G682,2)+TRUNC(AI682*G682,2)))=0,TRUNC(AA682*G682,2),IF((TRUNC(TRUNC(AA682*G682,2),2)+(TRUNC(AL682,2)-(TRUNC(S682*G682,2)+TRUNC(W682*G682,2)+TRUNC(Y682*G682,2)+TRUNC(AA682*G682,2)+TRUNC(AC682*G682,2)+TRUNC(AE682*G682,2)+TRUNC(AG682*G682,2)+TRUNC(AI682*G682,2))))&lt;=0,TRUNC(AA682*G682,2),IF(AND(IF(AND(S682*G682&lt;&gt;0,(TRUNC(S682*G682,2)+(TRUNC(AL682,2)-(TRUNC(S682*G682,2)+TRUNC(W682*G682,2)+TRUNC(Y682*G682,2)+TRUNC(AA682*G682,2)+TRUNC(AC682*G682,2)+TRUNC(AE682*G682,2)+TRUNC(AG682*G682,2)+TRUNC(AI682*G682,2))))&gt;=0),ABS((AA682*G682-(TRUNC(AA682*G682,2)+(TRUNC(AL682,2)-(TRUNC(S682*G682,2)+TRUNC(W682*G682,2)+TRUNC(Y682*G682,2)+TRUNC(AA682*G682,2)+TRUNC(AC682*G682,2)+TRUNC(AE682*G682,2)+TRUNC(AG682*G682,2)+TRUNC(AI682*G682,2)))))/AA682*G682)&lt;ABS((S682*G682-(TRUNC(S682*G682,2)+(TRUNC(AL682,2)-(TRUNC(S682*G682,2)+TRUNC(W682*G682,2)+TRUNC(Y682*G682,2)+TRUNC(AA682*G682,2)+TRUNC(AC682*G682,2)+TRUNC(AE682*G682,2)+TRUNC(AG682*G682,2)+TRUNC(AI682*G682,2)))))/S682*G682),TRUE),IF(AND(W682*G682&lt;&gt;0,(TRUNC(W682*G682,2)+(TRUNC(AL682,2)-(TRUNC(S682*G682,2)+TRUNC(W682*G682,2)+TRUNC(Y682*G682,2)+TRUNC(AA682*G682,2)+TRUNC(AC682*G682,2)+TRUNC(AE682*G682,2)+TRUNC(AG682*G682,2)+TRUNC(AI682*G682,2))))&gt;=0),ABS((AA682*G682-(TRUNC(AA682*G682,2)+(TRUNC(AL682,2)-(TRUNC(S682*G682,2)+TRUNC(W682*G682,2)+TRUNC(Y682*G682,2)+TRUNC(AA682*G682,2)+TRUNC(AC682*G682,2)+TRUNC(AE682*G682,2)+TRUNC(AG682*G682,2)+TRUNC(AI682*G682,2)))))/AA682*G682)&lt;ABS((W682*G682-(TRUNC(W682*G682,2)+(TRUNC(AL682,2)-(TRUNC(S682*G682,2)+TRUNC(W682*G682,2)+TRUNC(Y682*G682,2)+TRUNC(AA682*G682,2)+TRUNC(AC682*G682,2)+TRUNC(AE682*G682,2)+TRUNC(AG682*G682,2)+TRUNC(AI682*G682,2)))))/W682*G682),TRUE),IF(AND(Y682*G682&lt;&gt;0,(TRUNC(Y682*G682,2)+(TRUNC(AL682,2)-(TRUNC(S682*G682,2)+TRUNC(W682*G682,2)+TRUNC(Y682*G682,2)+TRUNC(AA682*G682,2)+TRUNC(AC682*G682,2)+TRUNC(AE682*G682,2)+TRUNC(AG682*G682,2)+TRUNC(AI682*G682,2))))&gt;=0),ABS((AA682*G682-(TRUNC(AA682*G682,2)+(TRUNC(AL682,2)-(TRUNC(S682*G682,2)+TRUNC(W682*G682,2)+TRUNC(Y682*G682,2)+TRUNC(AA682*G682,2)+TRUNC(AC682*G682,2)+TRUNC(AE682*G682,2)+TRUNC(AG682*G682,2)+TRUNC(AI682*G682,2)))))/AA682*G682)&lt;ABS((Y682*G682-(TRUNC(Y682*G682,2)+(TRUNC(AL682,2)-(TRUNC(S682*G682,2)+TRUNC(W682*G682,2)+TRUNC(Y682*G682,2)+TRUNC(AA682*G682,2)+TRUNC(AC682*G682,2)+TRUNC(AE682*G682,2)+TRUNC(AG682*G682,2)+TRUNC(AI682*G682,2)))))/Y682*G682),TRUE),IF(AND(AA682*G682&lt;&gt;0,(TRUNC(AA682*G682,2)+(TRUNC(AL682,2)-(TRUNC(S682*G682,2)+TRUNC(W682*G682,2)+TRUNC(Y682*G682,2)+TRUNC(AA682*G682,2)+TRUNC(AC682*G682,2)+TRUNC(AE682*G682,2)+TRUNC(AG682*G682,2)+TRUNC(AI682*G682,2))))&gt;=0),ABS((AA682*G682-(TRUNC(AA682*G682,2)+(TRUNC(AL682,2)-(TRUNC(S682*G682,2)+TRUNC(W682*G682,2)+TRUNC(Y682*G682,2)+TRUNC(AA682*G682,2)+TRUNC(AC682*G682,2)+TRUNC(AE682*G682,2)+TRUNC(AG682*G682,2)+TRUNC(AI682*G682,2)))))/AA682*G682)&lt;=ABS((AA682*G682-(TRUNC(AA682*G682,2)+(TRUNC(AL682,2)-(TRUNC(S682*G682,2)+TRUNC(W682*G682,2)+TRUNC(Y682*G682,2)+TRUNC(AA682*G682,2)+TRUNC(AC682*G682,2)+TRUNC(AE682*G682,2)+TRUNC(AG682*G682,2)+TRUNC(AI682*G682,2)))))/AA682*G682),TRUE),IF(AND(AC682*G682&lt;&gt;0,(TRUNC(AC682*G682,2)+(TRUNC(AL682,2)-(TRUNC(S682*G682,2)+TRUNC(W682*G682,2)+TRUNC(Y682*G682,2)+TRUNC(AA682*G682,2)+TRUNC(AC682*G682,2)+TRUNC(AE682*G682,2)+TRUNC(AG682*G682,2)+TRUNC(AI682*G682,2))))&gt;=0),ABS((AA682*G682-(TRUNC(AA682*G682,2)+(TRUNC(AL682,2)-(TRUNC(S682*G682,2)+TRUNC(W682*G682,2)+TRUNC(Y682*G682,2)+TRUNC(AA682*G682,2)+TRUNC(AC682*G682,2)+TRUNC(AE682*G682,2)+TRUNC(AG682*G682,2)+TRUNC(AI682*G682,2)))))/AA682*G682)&lt;=ABS((AC682*G682-(TRUNC(AC682*G682,2)+(TRUNC(AL682,2)-(TRUNC(S682*G682,2)+TRUNC(W682*G682,2)+TRUNC(Y682*G682,2)+TRUNC(AA682*G682,2)+TRUNC(AC682*G682,2)+TRUNC(AE682*G682,2)+TRUNC(AG682*G682,2)+TRUNC(AI682*G682,2)))))/AC682*G682),TRUE),IF(AND(AE682*G682&lt;&gt;0,(TRUNC(AE682*G682,2)+(TRUNC(AL682,2)-(TRUNC(S682*G682,2)+TRUNC(W682*G682,2)+TRUNC(Y682*G682,2)+TRUNC(AA682*G682,2)+TRUNC(AC682*G682,2)+TRUNC(AE682*G682,2)+TRUNC(AG682*G682,2)+TRUNC(AI682*G682,2))))&gt;=0),ABS((AA682*G682-(TRUNC(AA682*G682,2)+(TRUNC(AL682,2)-(TRUNC(S682*G682,2)+TRUNC(W682*G682,2)+TRUNC(Y682*G682,2)+TRUNC(AA682*G682,2)+TRUNC(AC682*G682,2)+TRUNC(AE682*G682,2)+TRUNC(AG682*G682,2)+TRUNC(AI682*G682,2)))))/AA682*G682)&lt;=ABS((AE682*G682-(TRUNC(AE682*G682,2)+(TRUNC(AL682,2)-(TRUNC(S682*G682,2)+TRUNC(W682*G682,2)+TRUNC(Y682*G682,2)+TRUNC(AA682*G682,2)+TRUNC(AC682*G682,2)+TRUNC(AE682*G682,2)+TRUNC(AG682*G682,2)+TRUNC(AI682*G682,2)))))/AE682*G682),TRUE),IF(AND(AG682*G682&lt;&gt;0,(TRUNC(AG682*G682,2)+(TRUNC(AL682,2)-(TRUNC(S682*G682,2)+TRUNC(W682*G682,2)+TRUNC(Y682*G682,2)+TRUNC(AA682*G682,2)+TRUNC(AC682*G682,2)+TRUNC(AE682*G682,2)+TRUNC(AG682*G682,2)+TRUNC(AI682*G682,2))))&gt;=0),ABS((AA682*G682-(TRUNC(AA682*G682,2)+(TRUNC(AL682,2)-(TRUNC(S682*G682,2)+TRUNC(W682*G682,2)+TRUNC(Y682*G682,2)+TRUNC(AA682*G682,2)+TRUNC(AC682*G682,2)+TRUNC(AE682*G682,2)+TRUNC(AG682*G682,2)+TRUNC(AI682*G682,2)))))/AA682*G682)&lt;=ABS((AG682*G682-(TRUNC(AG682*G682,2)+(TRUNC(AL682,2)-(TRUNC(S682*G682,2)+TRUNC(W682*G682,2)+TRUNC(Y682*G682,2)+TRUNC(AA682*G682,2)+TRUNC(AC682*G682,2)+TRUNC(AE682*G682,2)+TRUNC(AG682*G682,2)+TRUNC(AI682*G682,2)))))/AG682*G682),TRUE),IF(AND(AI682*G682&lt;&gt;0,(TRUNC(AI682*G682,2)+(TRUNC(AL682,2)-(TRUNC(S682*G682,2)+TRUNC(W682*G682,2)+TRUNC(Y682*G682,2)+TRUNC(AA682*G682,2)+TRUNC(AC682*G682,2)+TRUNC(AE682*G682,2)+TRUNC(AG682*G682,2)+TRUNC(AI682*G682,2))))&gt;=0),ABS((AA682*G682-(TRUNC(AA682*G682,2)+(TRUNC(AL682,2)-(TRUNC(S682*G682,2)+TRUNC(W682*G682,2)+TRUNC(Y682*G682,2)+TRUNC(AA682*G682,2)+TRUNC(AC682*G682,2)+TRUNC(AE682*G682,2)+TRUNC(AG682*G682,2)+TRUNC(AI682*G682,2)))))/AA682*G682)&lt;=ABS((AI682*G682-(TRUNC(AI682*G682,2)+(TRUNC(AL682,2)-(TRUNC(S682*G682,2)+TRUNC(W682*G682,2)+TRUNC(Y682*G682,2)+TRUNC(AA682*G682,2)+TRUNC(AC682*G682,2)+TRUNC(AE682*G682,2)+TRUNC(AG682*G682,2)+TRUNC(AI682*G682,2)))))/AI682*G682),TRUE)),TRUNC(AA682*G682,2)+(TRUNC(AL682,2)-(TRUNC(S682*G682,2)+TRUNC(W682*G682,2)+TRUNC(Y682*G682,2)+TRUNC(AA682*G682,2)+TRUNC(AC682*G682,2)+TRUNC(AE682*G682,2)+TRUNC(AG682*G682,2)+TRUNC(AI682*G682,2))),TRUNC(AA682*G682,2)))))</f>
        <v>0</v>
      </c>
      <c r="AC682" s="363">
        <f>IF(M682*(1+R682)=0,0,IF((TRUNC(AK682,2)-(TRUNC(H682*(1+R682),2)+TRUNC(J682*(1+R682),2)+TRUNC(K682*(1+R682),2)+TRUNC(L682*(1+R682),2)+TRUNC(M682*(1+R682),2)+TRUNC(N682*(1+R682),2)+TRUNC(O682*(1+R682),2)+TRUNC(P682*(1+R682),2)))=0,TRUNC(M682*(1+R682),2),IF((TRUNC(TRUNC(M682*(1+R682),2),2)+(TRUNC(AK682,2)-(TRUNC(H682*(1+R682),2)+TRUNC(J682*(1+R682),2)+TRUNC(K682*(1+R682),2)+TRUNC(L682*(1+R682),2)+TRUNC(M682*(1+R682),2)+TRUNC(N682*(1+R682),2)+TRUNC(O682*(1+R682),2)+TRUNC(P682*(1+R682),2))))&lt;=0,TRUNC(M682*(1+R682),2),IF(AND(IF(AND(H682*(1+R682)&lt;&gt;0,(TRUNC(H682*(1+R682),2)+(TRUNC(AK682,2)-(TRUNC(H682*(1+R682),2)+TRUNC(J682*(1+R682),2)+TRUNC(K682*(1+R682),2)+TRUNC(L682*(1+R682),2)+TRUNC(M682*(1+R682),2)+TRUNC(N682*(1+R682),2)+TRUNC(O682*(1+R682),2)+TRUNC(P682*(1+R682),2))))&gt;=0),ABS((M682*(1+R682)-(TRUNC(M682*(1+R682),2)+(TRUNC(AK682,2)-(TRUNC(H682*(1+R682),2)+TRUNC(J682*(1+R682),2)+TRUNC(K682*(1+R682),2)+TRUNC(L682*(1+R682),2)+TRUNC(M682*(1+R682),2)+TRUNC(N682*(1+R682),2)+TRUNC(O682*(1+R682),2)+TRUNC(P682*(1+R682),2)))))/M682*(1+R682))&lt;ABS((H682*(1+R682)-(TRUNC(H682*(1+R682),2)+(TRUNC(AK682,2)-(TRUNC(H682*(1+R682),2)+TRUNC(J682*(1+R682),2)+TRUNC(K682*(1+R682),2)+TRUNC(L682*(1+R682),2)+TRUNC(M682*(1+R682),2)+TRUNC(N682*(1+R682),2)+TRUNC(O682*(1+R682),2)+TRUNC(P682*(1+R682),2)))))/H682*(1+R682)),TRUE),IF(AND(J682*(1+R682)&lt;&gt;0,(TRUNC(J682*(1+R682),2)+(TRUNC(AK682,2)-(TRUNC(H682*(1+R682),2)+TRUNC(J682*(1+R682),2)+TRUNC(K682*(1+R682),2)+TRUNC(L682*(1+R682),2)+TRUNC(M682*(1+R682),2)+TRUNC(N682*(1+R682),2)+TRUNC(O682*(1+R682),2)+TRUNC(P682*(1+R682),2))))&gt;=0),ABS((M682*(1+R682)-(TRUNC(M682*(1+R682),2)+(TRUNC(AK682,2)-(TRUNC(H682*(1+R682),2)+TRUNC(J682*(1+R682),2)+TRUNC(K682*(1+R682),2)+TRUNC(L682*(1+R682),2)+TRUNC(M682*(1+R682),2)+TRUNC(N682*(1+R682),2)+TRUNC(O682*(1+R682),2)+TRUNC(P682*(1+R682),2)))))/M682*(1+R682))&lt;ABS((J682*(1+R682)-(TRUNC(J682*(1+R682),2)+(TRUNC(AK682,2)-(TRUNC(H682*(1+R682),2)+TRUNC(J682*(1+R682),2)+TRUNC(K682*(1+R682),2)+TRUNC(L682*(1+R682),2)+TRUNC(M682*(1+R682),2)+TRUNC(N682*(1+R682),2)+TRUNC(O682*(1+R682),2)+TRUNC(P682*(1+R682),2)))))/J682*(1+R682)),TRUE),IF(AND(K682*(1+R682)&lt;&gt;0,(TRUNC(K682*(1+R682),2)+(TRUNC(AK682,2)-(TRUNC(H682*(1+R682),2)+TRUNC(J682*(1+R682),2)+TRUNC(K682*(1+R682),2)+TRUNC(L682*(1+R682),2)+TRUNC(M682*(1+R682),2)+TRUNC(N682*(1+R682),2)+TRUNC(O682*(1+R682),2)+TRUNC(P682*(1+R682),2))))&gt;=0),ABS((M682*(1+R682)-(TRUNC(M682*(1+R682),2)+(TRUNC(AK682,2)-(TRUNC(H682*(1+R682),2)+TRUNC(J682*(1+R682),2)+TRUNC(K682*(1+R682),2)+TRUNC(L682*(1+R682),2)+TRUNC(M682*(1+R682),2)+TRUNC(N682*(1+R682),2)+TRUNC(O682*(1+R682),2)+TRUNC(P682*(1+R682),2)))))/M682*(1+R682))&lt;ABS((K682*(1+R682)-(TRUNC(K682*(1+R682),2)+(TRUNC(AK682,2)-(TRUNC(H682*(1+R682),2)+TRUNC(J682*(1+R682),2)+TRUNC(K682*(1+R682),2)+TRUNC(L682*(1+R682),2)+TRUNC(M682*(1+R682),2)+TRUNC(N682*(1+R682),2)+TRUNC(O682*(1+R682),2)+TRUNC(P682*(1+R682),2)))))/K682*(1+R682)),TRUE),IF(AND(L682*(1+R682)&lt;&gt;0,(TRUNC(L682*(1+R682),2)+(TRUNC(AK682,2)-(TRUNC(H682*(1+R682),2)+TRUNC(J682*(1+R682),2)+TRUNC(K682*(1+R682),2)+TRUNC(L682*(1+R682),2)+TRUNC(M682*(1+R682),2)+TRUNC(N682*(1+R682),2)+TRUNC(O682*(1+R682),2)+TRUNC(P682*(1+R682),2))))&gt;=0),ABS((M682*(1+R682)-(TRUNC(M682*(1+R682),2)+(TRUNC(AK682,2)-(TRUNC(H682*(1+R682),2)+TRUNC(J682*(1+R682),2)+TRUNC(K682*(1+R682),2)+TRUNC(L682*(1+R682),2)+TRUNC(M682*(1+R682),2)+TRUNC(N682*(1+R682),2)+TRUNC(O682*(1+R682),2)+TRUNC(P682*(1+R682),2)))))/M682*(1+R682))&lt;ABS((L682*(1+R682)-(TRUNC(L682*(1+R682),2)+(TRUNC(AK682,2)-(TRUNC(H682*(1+R682),2)+TRUNC(J682*(1+R682),2)+TRUNC(K682*(1+R682),2)+TRUNC(L682*(1+R682),2)+TRUNC(M682*(1+R682),2)+TRUNC(N682*(1+R682),2)+TRUNC(O682*(1+R682),2)+TRUNC(P682*(1+R682),2)))))/L682*(1+R682)),TRUE),IF(AND(M682*(1+R682)&lt;&gt;0,(TRUNC(M682*(1+R682),2)+(TRUNC(AK682,2)-(TRUNC(H682*(1+R682),2)+TRUNC(J682*(1+R682),2)+TRUNC(K682*(1+R682),2)+TRUNC(L682*(1+R682),2)+TRUNC(M682*(1+R682),2)+TRUNC(N682*(1+R682),2)+TRUNC(O682*(1+R682),2)+TRUNC(P682*(1+R682),2))))&gt;=0),ABS((M682*(1+R682)-(TRUNC(M682*(1+R682),2)+(TRUNC(AK682,2)-(TRUNC(H682*(1+R682),2)+TRUNC(J682*(1+R682),2)+TRUNC(K682*(1+R682),2)+TRUNC(L682*(1+R682),2)+TRUNC(M682*(1+R682),2)+TRUNC(N682*(1+R682),2)+TRUNC(O682*(1+R682),2)+TRUNC(P682*(1+R682),2)))))/M682*(1+R682))&lt;=ABS((M682*(1+R682)-(TRUNC(M682*(1+R682),2)+(TRUNC(AK682,2)-(TRUNC(H682*(1+R682),2)+TRUNC(J682*(1+R682),2)+TRUNC(K682*(1+R682),2)+TRUNC(L682*(1+R682),2)+TRUNC(M682*(1+R682),2)+TRUNC(N682*(1+R682),2)+TRUNC(O682*(1+R682),2)+TRUNC(P682*(1+R682),2)))))/M682*(1+R682)),TRUE),IF(AND(N682*(1+R682)&lt;&gt;0,(TRUNC(N682*(1+R682),2)+(TRUNC(AK682,2)-(TRUNC(H682*(1+R682),2)+TRUNC(J682*(1+R682),2)+TRUNC(K682*(1+R682),2)+TRUNC(L682*(1+R682),2)+TRUNC(M682*(1+R682),2)+TRUNC(N682*(1+R682),2)+TRUNC(O682*(1+R682),2)+TRUNC(P682*(1+R682),2))))&gt;=0),ABS((M682*(1+R682)-(TRUNC(M682*(1+R682),2)+(TRUNC(AK682,2)-(TRUNC(H682*(1+R682),2)+TRUNC(J682*(1+R682),2)+TRUNC(K682*(1+R682),2)+TRUNC(L682*(1+R682),2)+TRUNC(M682*(1+R682),2)+TRUNC(N682*(1+R682),2)+TRUNC(O682*(1+R682),2)+TRUNC(P682*(1+R682),2)))))/M682*(1+R682))&lt;=ABS((N682*(1+R682)-(TRUNC(N682*(1+R682),2)+(TRUNC(AK682,2)-(TRUNC(H682*(1+R682),2)+TRUNC(J682*(1+R682),2)+TRUNC(K682*(1+R682),2)+TRUNC(L682*(1+R682),2)+TRUNC(M682*(1+R682),2)+TRUNC(N682*(1+R682),2)+TRUNC(O682*(1+R682),2)+TRUNC(P682*(1+R682),2)))))/N682*(1+R682)),TRUE),IF(AND(O682*(1+R682)&lt;&gt;0,(TRUNC(O682*(1+R682),2)+(TRUNC(AK682,2)-(TRUNC(H682*(1+R682),2)+TRUNC(J682*(1+R682),2)+TRUNC(K682*(1+R682),2)+TRUNC(L682*(1+R682),2)+TRUNC(M682*(1+R682),2)+TRUNC(N682*(1+R682),2)+TRUNC(O682*(1+R682),2)+TRUNC(P682*(1+R682),2))))&gt;=0),ABS((M682*(1+R682)-(TRUNC(M682*(1+R682),2)+(TRUNC(AK682,2)-(TRUNC(H682*(1+R682),2)+TRUNC(J682*(1+R682),2)+TRUNC(K682*(1+R682),2)+TRUNC(L682*(1+R682),2)+TRUNC(M682*(1+R682),2)+TRUNC(N682*(1+R682),2)+TRUNC(O682*(1+R682),2)+TRUNC(P682*(1+R682),2)))))/M682*(1+R682))&lt;=ABS((O682*(1+R682)-(TRUNC(O682*(1+R682),2)+(TRUNC(AK682,2)-(TRUNC(H682*(1+R682),2)+TRUNC(J682*(1+R682),2)+TRUNC(K682*(1+R682),2)+TRUNC(L682*(1+R682),2)+TRUNC(M682*(1+R682),2)+TRUNC(N682*(1+R682),2)+TRUNC(O682*(1+R682),2)+TRUNC(P682*(1+R682),2)))))/O682*(1+R682)),TRUE),IF(AND(P682*(1+R682)&lt;&gt;0,(TRUNC(P682*(1+R682),2)+(TRUNC(AK682,2)-(TRUNC(H682*(1+R682),2)+TRUNC(J682*(1+R682),2)+TRUNC(K682*(1+R682),2)+TRUNC(L682*(1+R682),2)+TRUNC(M682*(1+R682),2)+TRUNC(N682*(1+R682),2)+TRUNC(O682*(1+R682),2)+TRUNC(P682*(1+R682),2))))&gt;=0),ABS((M682*(1+R682)-(TRUNC(M682*(1+R682),2)+(TRUNC(AK682,2)-(TRUNC(H682*(1+R682),2)+TRUNC(J682*(1+R682),2)+TRUNC(K682*(1+R682),2)+TRUNC(L682*(1+R682),2)+TRUNC(M682*(1+R682),2)+TRUNC(N682*(1+R682),2)+TRUNC(O682*(1+R682),2)+TRUNC(P682*(1+R682),2)))))/M682*(1+R682))&lt;=ABS((P682*(1+R682)-(TRUNC(P682*(1+R682),2)+(TRUNC(AK682,2)-(TRUNC(H682*(1+R682),2)+TRUNC(J682*(1+R682),2)+TRUNC(K682*(1+R682),2)+TRUNC(L682*(1+R682),2)+TRUNC(M682*(1+R682),2)+TRUNC(N682*(1+R682),2)+TRUNC(O682*(1+R682),2)+TRUNC(P682*(1+R682),2)))))/P682*(1+R682)),TRUE)),TRUNC(M682*(1+R682),2)+(TRUNC(AK682,2)-(TRUNC(H682*(1+R682),2)+TRUNC(J682*(1+R682),2)+TRUNC(K682*(1+R682),2)+TRUNC(L682*(1+R682),2)+TRUNC(M682*(1+R682),2)+TRUNC(N682*(1+R682),2)+TRUNC(O682*(1+R682),2)+TRUNC(P682*(1+R682),2))),TRUNC(M682*(1+R682),2)))))</f>
        <v>0</v>
      </c>
      <c r="AD682" s="363">
        <f>IF(AC682*G682=0,0,IF((TRUNC(AL682,2)-(TRUNC(S682*G682,2)+TRUNC(W682*G682,2)+TRUNC(Y682*G682,2)+TRUNC(AA682*G682,2)+TRUNC(AC682*G682,2)+TRUNC(AE682*G682,2)+TRUNC(AG682*G682,2)+TRUNC(AI682*G682,2)))=0,TRUNC(AC682*G682,2),IF((TRUNC(TRUNC(AC682*G682,2),2)+(TRUNC(AL682,2)-(TRUNC(S682*G682,2)+TRUNC(W682*G682,2)+TRUNC(Y682*G682,2)+TRUNC(AA682*G682,2)+TRUNC(AC682*G682,2)+TRUNC(AE682*G682,2)+TRUNC(AG682*G682,2)+TRUNC(AI682*G682,2))))&lt;=0,TRUNC(AC682*G682,2),IF(AND(IF(AND(S682*G682&lt;&gt;0,(TRUNC(S682*G682,2)+(TRUNC(AL682,2)-(TRUNC(S682*G682,2)+TRUNC(W682*G682,2)+TRUNC(Y682*G682,2)+TRUNC(AA682*G682,2)+TRUNC(AC682*G682,2)+TRUNC(AE682*G682,2)+TRUNC(AG682*G682,2)+TRUNC(AI682*G682,2))))&gt;=0),ABS((AC682*G682-(TRUNC(AC682*G682,2)+(TRUNC(AL682,2)-(TRUNC(S682*G682,2)+TRUNC(W682*G682,2)+TRUNC(Y682*G682,2)+TRUNC(AA682*G682,2)+TRUNC(AC682*G682,2)+TRUNC(AE682*G682,2)+TRUNC(AG682*G682,2)+TRUNC(AI682*G682,2)))))/AC682*G682)&lt;ABS((S682*G682-(TRUNC(S682*G682,2)+(TRUNC(AL682,2)-(TRUNC(S682*G682,2)+TRUNC(W682*G682,2)+TRUNC(Y682*G682,2)+TRUNC(AA682*G682,2)+TRUNC(AC682*G682,2)+TRUNC(AE682*G682,2)+TRUNC(AG682*G682,2)+TRUNC(AI682*G682,2)))))/S682*G682),TRUE),IF(AND(W682*G682&lt;&gt;0,(TRUNC(W682*G682,2)+(TRUNC(AL682,2)-(TRUNC(S682*G682,2)+TRUNC(W682*G682,2)+TRUNC(Y682*G682,2)+TRUNC(AA682*G682,2)+TRUNC(AC682*G682,2)+TRUNC(AE682*G682,2)+TRUNC(AG682*G682,2)+TRUNC(AI682*G682,2))))&gt;=0),ABS((AC682*G682-(TRUNC(AC682*G682,2)+(TRUNC(AL682,2)-(TRUNC(S682*G682,2)+TRUNC(W682*G682,2)+TRUNC(Y682*G682,2)+TRUNC(AA682*G682,2)+TRUNC(AC682*G682,2)+TRUNC(AE682*G682,2)+TRUNC(AG682*G682,2)+TRUNC(AI682*G682,2)))))/AC682*G682)&lt;ABS((W682*G682-(TRUNC(W682*G682,2)+(TRUNC(AL682,2)-(TRUNC(S682*G682,2)+TRUNC(W682*G682,2)+TRUNC(Y682*G682,2)+TRUNC(AA682*G682,2)+TRUNC(AC682*G682,2)+TRUNC(AE682*G682,2)+TRUNC(AG682*G682,2)+TRUNC(AI682*G682,2)))))/W682*G682),TRUE),IF(AND(Y682*G682&lt;&gt;0,(TRUNC(Y682*G682,2)+(TRUNC(AL682,2)-(TRUNC(S682*G682,2)+TRUNC(W682*G682,2)+TRUNC(Y682*G682,2)+TRUNC(AA682*G682,2)+TRUNC(AC682*G682,2)+TRUNC(AE682*G682,2)+TRUNC(AG682*G682,2)+TRUNC(AI682*G682,2))))&gt;=0),ABS((AC682*G682-(TRUNC(AC682*G682,2)+(TRUNC(AL682,2)-(TRUNC(S682*G682,2)+TRUNC(W682*G682,2)+TRUNC(Y682*G682,2)+TRUNC(AA682*G682,2)+TRUNC(AC682*G682,2)+TRUNC(AE682*G682,2)+TRUNC(AG682*G682,2)+TRUNC(AI682*G682,2)))))/AC682*G682)&lt;ABS((Y682*G682-(TRUNC(Y682*G682,2)+(TRUNC(AL682,2)-(TRUNC(S682*G682,2)+TRUNC(W682*G682,2)+TRUNC(Y682*G682,2)+TRUNC(AA682*G682,2)+TRUNC(AC682*G682,2)+TRUNC(AE682*G682,2)+TRUNC(AG682*G682,2)+TRUNC(AI682*G682,2)))))/Y682*G682),TRUE),IF(AND(AA682*G682&lt;&gt;0,(TRUNC(AA682*G682,2)+(TRUNC(AL682,2)-(TRUNC(S682*G682,2)+TRUNC(W682*G682,2)+TRUNC(Y682*G682,2)+TRUNC(AA682*G682,2)+TRUNC(AC682*G682,2)+TRUNC(AE682*G682,2)+TRUNC(AG682*G682,2)+TRUNC(AI682*G682,2))))&gt;=0),ABS((AC682*G682-(TRUNC(AC682*G682,2)+(TRUNC(AL682,2)-(TRUNC(S682*G682,2)+TRUNC(W682*G682,2)+TRUNC(Y682*G682,2)+TRUNC(AA682*G682,2)+TRUNC(AC682*G682,2)+TRUNC(AE682*G682,2)+TRUNC(AG682*G682,2)+TRUNC(AI682*G682,2)))))/AC682*G682)&lt;ABS((AA682*G682-(TRUNC(AA682*G682,2)+(TRUNC(AL682,2)-(TRUNC(S682*G682,2)+TRUNC(W682*G682,2)+TRUNC(Y682*G682,2)+TRUNC(AA682*G682,2)+TRUNC(AC682*G682,2)+TRUNC(AE682*G682,2)+TRUNC(AG682*G682,2)+TRUNC(AI682*G682,2)))))/AA682*G682),TRUE),IF(AND(AC682*G682&lt;&gt;0,(TRUNC(AC682*G682,2)+(TRUNC(AL682,2)-(TRUNC(S682*G682,2)+TRUNC(W682*G682,2)+TRUNC(Y682*G682,2)+TRUNC(AA682*G682,2)+TRUNC(AC682*G682,2)+TRUNC(AE682*G682,2)+TRUNC(AG682*G682,2)+TRUNC(AI682*G682,2))))&gt;=0),ABS((AC682*G682-(TRUNC(AC682*G682,2)+(TRUNC(AL682,2)-(TRUNC(S682*G682,2)+TRUNC(W682*G682,2)+TRUNC(Y682*G682,2)+TRUNC(AA682*G682,2)+TRUNC(AC682*G682,2)+TRUNC(AE682*G682,2)+TRUNC(AG682*G682,2)+TRUNC(AI682*G682,2)))))/AC682*G682)&lt;=ABS((AC682*G682-(TRUNC(AC682*G682,2)+(TRUNC(AL682,2)-(TRUNC(S682*G682,2)+TRUNC(W682*G682,2)+TRUNC(Y682*G682,2)+TRUNC(AA682*G682,2)+TRUNC(AC682*G682,2)+TRUNC(AE682*G682,2)+TRUNC(AG682*G682,2)+TRUNC(AI682*G682,2)))))/AC682*G682),TRUE),IF(AND(AE682*G682&lt;&gt;0,(TRUNC(AE682*G682,2)+(TRUNC(AL682,2)-(TRUNC(S682*G682,2)+TRUNC(W682*G682,2)+TRUNC(Y682*G682,2)+TRUNC(AA682*G682,2)+TRUNC(AC682*G682,2)+TRUNC(AE682*G682,2)+TRUNC(AG682*G682,2)+TRUNC(AI682*G682,2))))&gt;=0),ABS((AC682*G682-(TRUNC(AC682*G682,2)+(TRUNC(AL682,2)-(TRUNC(S682*G682,2)+TRUNC(W682*G682,2)+TRUNC(Y682*G682,2)+TRUNC(AA682*G682,2)+TRUNC(AC682*G682,2)+TRUNC(AE682*G682,2)+TRUNC(AG682*G682,2)+TRUNC(AI682*G682,2)))))/AC682*G682)&lt;=ABS((AE682*G682-(TRUNC(AE682*G682,2)+(TRUNC(AL682,2)-(TRUNC(S682*G682,2)+TRUNC(W682*G682,2)+TRUNC(Y682*G682,2)+TRUNC(AA682*G682,2)+TRUNC(AC682*G682,2)+TRUNC(AE682*G682,2)+TRUNC(AG682*G682,2)+TRUNC(AI682*G682,2)))))/AE682*G682),TRUE),IF(AND(AG682*G682&lt;&gt;0,(TRUNC(AG682*G682,2)+(TRUNC(AL682,2)-(TRUNC(S682*G682,2)+TRUNC(W682*G682,2)+TRUNC(Y682*G682,2)+TRUNC(AA682*G682,2)+TRUNC(AC682*G682,2)+TRUNC(AE682*G682,2)+TRUNC(AG682*G682,2)+TRUNC(AI682*G682,2))))&gt;=0),ABS((AC682*G682-(TRUNC(AC682*G682,2)+(TRUNC(AL682,2)-(TRUNC(S682*G682,2)+TRUNC(W682*G682,2)+TRUNC(Y682*G682,2)+TRUNC(AA682*G682,2)+TRUNC(AC682*G682,2)+TRUNC(AE682*G682,2)+TRUNC(AG682*G682,2)+TRUNC(AI682*G682,2)))))/AC682*G682)&lt;=ABS((AG682*G682-(TRUNC(AG682*G682,2)+(TRUNC(AL682,2)-(TRUNC(S682*G682,2)+TRUNC(W682*G682,2)+TRUNC(Y682*G682,2)+TRUNC(AA682*G682,2)+TRUNC(AC682*G682,2)+TRUNC(AE682*G682,2)+TRUNC(AG682*G682,2)+TRUNC(AI682*G682,2)))))/AG682*G682),TRUE),IF(AND(AI682*G682&lt;&gt;0,(TRUNC(AI682*G682,2)+(TRUNC(AL682,2)-(TRUNC(S682*G682,2)+TRUNC(W682*G682,2)+TRUNC(Y682*G682,2)+TRUNC(AA682*G682,2)+TRUNC(AC682*G682,2)+TRUNC(AE682*G682,2)+TRUNC(AG682*G682,2)+TRUNC(AI682*G682,2))))&gt;=0),ABS((AC682*G682-(TRUNC(AC682*G682,2)+(TRUNC(AL682,2)-(TRUNC(S682*G682,2)+TRUNC(W682*G682,2)+TRUNC(Y682*G682,2)+TRUNC(AA682*G682,2)+TRUNC(AC682*G682,2)+TRUNC(AE682*G682,2)+TRUNC(AG682*G682,2)+TRUNC(AI682*G682,2)))))/AC682*G682)&lt;=ABS((AI682*G682-(TRUNC(AI682*G682,2)+(TRUNC(AL682,2)-(TRUNC(S682*G682,2)+TRUNC(W682*G682,2)+TRUNC(Y682*G682,2)+TRUNC(AA682*G682,2)+TRUNC(AC682*G682,2)+TRUNC(AE682*G682,2)+TRUNC(AG682*G682,2)+TRUNC(AI682*G682,2)))))/AI682*G682),TRUE)),TRUNC(AC682*G682,2)+(TRUNC(AL682,2)-(TRUNC(S682*G682,2)+TRUNC(W682*G682,2)+TRUNC(Y682*G682,2)+TRUNC(AA682*G682,2)+TRUNC(AC682*G682,2)+TRUNC(AE682*G682,2)+TRUNC(AG682*G682,2)+TRUNC(AI682*G682,2))),TRUNC(AC682*G682,2)))))</f>
        <v>0</v>
      </c>
      <c r="AE682" s="363">
        <f>IF(N682*(1+R682)=0,0,IF((TRUNC(AK682,2)-(TRUNC(H682*(1+R682),2)+TRUNC(J682*(1+R682),2)+TRUNC(K682*(1+R682),2)+TRUNC(L682*(1+R682),2)+TRUNC(M682*(1+R682),2)+TRUNC(N682*(1+R682),2)+TRUNC(O682*(1+R682),2)+TRUNC(P682*(1+R682),2)))=0,TRUNC(N682*(1+R682),2),IF((TRUNC(TRUNC(N682*(1+R682),2),2)+(TRUNC(AK682,2)-(TRUNC(H682*(1+R682),2)+TRUNC(J682*(1+R682),2)+TRUNC(K682*(1+R682),2)+TRUNC(L682*(1+R682),2)+TRUNC(M682*(1+R682),2)+TRUNC(N682*(1+R682),2)+TRUNC(O682*(1+R682),2)+TRUNC(P682*(1+R682),2))))&lt;=0,TRUNC(N682*(1+R682),2),IF(AND(IF(AND(H682*(1+R682)&lt;&gt;0,(TRUNC(H682*(1+R682),2)+(TRUNC(AK682,2)-(TRUNC(H682*(1+R682),2)+TRUNC(J682*(1+R682),2)+TRUNC(K682*(1+R682),2)+TRUNC(L682*(1+R682),2)+TRUNC(M682*(1+R682),2)+TRUNC(N682*(1+R682),2)+TRUNC(O682*(1+R682),2)+TRUNC(P682*(1+R682),2))))&gt;=0),ABS((N682*(1+R682)-(TRUNC(N682*(1+R682),2)+(TRUNC(AK682,2)-(TRUNC(H682*(1+R682),2)+TRUNC(J682*(1+R682),2)+TRUNC(K682*(1+R682),2)+TRUNC(L682*(1+R682),2)+TRUNC(M682*(1+R682),2)+TRUNC(N682*(1+R682),2)+TRUNC(O682*(1+R682),2)+TRUNC(P682*(1+R682),2)))))/N682*(1+R682))&lt;ABS((H682*(1+R682)-(TRUNC(H682*(1+R682),2)+(TRUNC(AK682,2)-(TRUNC(H682*(1+R682),2)+TRUNC(J682*(1+R682),2)+TRUNC(K682*(1+R682),2)+TRUNC(L682*(1+R682),2)+TRUNC(M682*(1+R682),2)+TRUNC(N682*(1+R682),2)+TRUNC(O682*(1+R682),2)+TRUNC(P682*(1+R682),2)))))/H682*(1+R682)),TRUE),IF(AND(J682*(1+R682)&lt;&gt;0,(TRUNC(J682*(1+R682),2)+(TRUNC(AK682,2)-(TRUNC(H682*(1+R682),2)+TRUNC(J682*(1+R682),2)+TRUNC(K682*(1+R682),2)+TRUNC(L682*(1+R682),2)+TRUNC(M682*(1+R682),2)+TRUNC(N682*(1+R682),2)+TRUNC(O682*(1+R682),2)+TRUNC(P682*(1+R682),2))))&gt;=0),ABS((N682*(1+R682)-(TRUNC(N682*(1+R682),2)+(TRUNC(AK682,2)-(TRUNC(H682*(1+R682),2)+TRUNC(J682*(1+R682),2)+TRUNC(K682*(1+R682),2)+TRUNC(L682*(1+R682),2)+TRUNC(M682*(1+R682),2)+TRUNC(N682*(1+R682),2)+TRUNC(O682*(1+R682),2)+TRUNC(P682*(1+R682),2)))))/N682*(1+R682))&lt;ABS((J682*(1+R682)-(TRUNC(J682*(1+R682),2)+(TRUNC(AK682,2)-(TRUNC(H682*(1+R682),2)+TRUNC(J682*(1+R682),2)+TRUNC(K682*(1+R682),2)+TRUNC(L682*(1+R682),2)+TRUNC(M682*(1+R682),2)+TRUNC(N682*(1+R682),2)+TRUNC(O682*(1+R682),2)+TRUNC(P682*(1+R682),2)))))/J682*(1+R682)),TRUE),IF(AND(K682*(1+R682)&lt;&gt;0,(TRUNC(K682*(1+R682),2)+(TRUNC(AK682,2)-(TRUNC(H682*(1+R682),2)+TRUNC(J682*(1+R682),2)+TRUNC(K682*(1+R682),2)+TRUNC(L682*(1+R682),2)+TRUNC(M682*(1+R682),2)+TRUNC(N682*(1+R682),2)+TRUNC(O682*(1+R682),2)+TRUNC(P682*(1+R682),2))))&gt;=0),ABS((N682*(1+R682)-(TRUNC(N682*(1+R682),2)+(TRUNC(AK682,2)-(TRUNC(H682*(1+R682),2)+TRUNC(J682*(1+R682),2)+TRUNC(K682*(1+R682),2)+TRUNC(L682*(1+R682),2)+TRUNC(M682*(1+R682),2)+TRUNC(N682*(1+R682),2)+TRUNC(O682*(1+R682),2)+TRUNC(P682*(1+R682),2)))))/N682*(1+R682))&lt;ABS((K682*(1+R682)-(TRUNC(K682*(1+R682),2)+(TRUNC(AK682,2)-(TRUNC(H682*(1+R682),2)+TRUNC(J682*(1+R682),2)+TRUNC(K682*(1+R682),2)+TRUNC(L682*(1+R682),2)+TRUNC(M682*(1+R682),2)+TRUNC(N682*(1+R682),2)+TRUNC(O682*(1+R682),2)+TRUNC(P682*(1+R682),2)))))/K682*(1+R682)),TRUE),IF(AND(L682*(1+R682)&lt;&gt;0,(TRUNC(L682*(1+R682),2)+(TRUNC(AK682,2)-(TRUNC(H682*(1+R682),2)+TRUNC(J682*(1+R682),2)+TRUNC(K682*(1+R682),2)+TRUNC(L682*(1+R682),2)+TRUNC(M682*(1+R682),2)+TRUNC(N682*(1+R682),2)+TRUNC(O682*(1+R682),2)+TRUNC(P682*(1+R682),2))))&gt;=0),ABS((N682*(1+R682)-(TRUNC(N682*(1+R682),2)+(TRUNC(AK682,2)-(TRUNC(H682*(1+R682),2)+TRUNC(J682*(1+R682),2)+TRUNC(K682*(1+R682),2)+TRUNC(L682*(1+R682),2)+TRUNC(M682*(1+R682),2)+TRUNC(N682*(1+R682),2)+TRUNC(O682*(1+R682),2)+TRUNC(P682*(1+R682),2)))))/N682*(1+R682))&lt;ABS((L682*(1+R682)-(TRUNC(L682*(1+R682),2)+(TRUNC(AK682,2)-(TRUNC(H682*(1+R682),2)+TRUNC(J682*(1+R682),2)+TRUNC(K682*(1+R682),2)+TRUNC(L682*(1+R682),2)+TRUNC(M682*(1+R682),2)+TRUNC(N682*(1+R682),2)+TRUNC(O682*(1+R682),2)+TRUNC(P682*(1+R682),2)))))/L682*(1+R682)),TRUE),IF(AND(M682*(1+R682)&lt;&gt;0,(TRUNC(M682*(1+R682),2)+(TRUNC(AK682,2)-(TRUNC(H682*(1+R682),2)+TRUNC(J682*(1+R682),2)+TRUNC(K682*(1+R682),2)+TRUNC(L682*(1+R682),2)+TRUNC(M682*(1+R682),2)+TRUNC(N682*(1+R682),2)+TRUNC(O682*(1+R682),2)+TRUNC(P682*(1+R682),2))))&gt;=0),ABS((N682*(1+R682)-(TRUNC(N682*(1+R682),2)+(TRUNC(AK682,2)-(TRUNC(H682*(1+R682),2)+TRUNC(J682*(1+R682),2)+TRUNC(K682*(1+R682),2)+TRUNC(L682*(1+R682),2)+TRUNC(M682*(1+R682),2)+TRUNC(N682*(1+R682),2)+TRUNC(O682*(1+R682),2)+TRUNC(P682*(1+R682),2)))))/N682*(1+R682))&lt;ABS((M682*(1+R682)-(TRUNC(M682*(1+R682),2)+(TRUNC(AK682,2)-(TRUNC(H682*(1+R682),2)+TRUNC(J682*(1+R682),2)+TRUNC(K682*(1+R682),2)+TRUNC(L682*(1+R682),2)+TRUNC(M682*(1+R682),2)+TRUNC(N682*(1+R682),2)+TRUNC(O682*(1+R682),2)+TRUNC(P682*(1+R682),2)))))/M682*(1+R682)),TRUE),IF(AND(N682*(1+R682)&lt;&gt;0,(TRUNC(N682*(1+R682),2)+(TRUNC(AK682,2)-(TRUNC(H682*(1+R682),2)+TRUNC(J682*(1+R682),2)+TRUNC(K682*(1+R682),2)+TRUNC(L682*(1+R682),2)+TRUNC(M682*(1+R682),2)+TRUNC(N682*(1+R682),2)+TRUNC(O682*(1+R682),2)+TRUNC(P682*(1+R682),2))))&gt;=0),ABS((N682*(1+R682)-(TRUNC(N682*(1+R682),2)+(TRUNC(AK682,2)-(TRUNC(H682*(1+R682),2)+TRUNC(J682*(1+R682),2)+TRUNC(K682*(1+R682),2)+TRUNC(L682*(1+R682),2)+TRUNC(M682*(1+R682),2)+TRUNC(N682*(1+R682),2)+TRUNC(O682*(1+R682),2)+TRUNC(P682*(1+R682),2)))))/N682*(1+R682))&lt;=ABS((N682*(1+R682)-(TRUNC(N682*(1+R682),2)+(TRUNC(AK682,2)-(TRUNC(H682*(1+R682),2)+TRUNC(J682*(1+R682),2)+TRUNC(K682*(1+R682),2)+TRUNC(L682*(1+R682),2)+TRUNC(M682*(1+R682),2)+TRUNC(N682*(1+R682),2)+TRUNC(O682*(1+R682),2)+TRUNC(P682*(1+R682),2)))))/N682*(1+R682)),TRUE),IF(AND(O682*(1+R682)&lt;&gt;0,(TRUNC(O682*(1+R682),2)+(TRUNC(AK682,2)-(TRUNC(H682*(1+R682),2)+TRUNC(J682*(1+R682),2)+TRUNC(K682*(1+R682),2)+TRUNC(L682*(1+R682),2)+TRUNC(M682*(1+R682),2)+TRUNC(N682*(1+R682),2)+TRUNC(O682*(1+R682),2)+TRUNC(P682*(1+R682),2))))&gt;=0),ABS((N682*(1+R682)-(TRUNC(N682*(1+R682),2)+(TRUNC(AK682,2)-(TRUNC(H682*(1+R682),2)+TRUNC(J682*(1+R682),2)+TRUNC(K682*(1+R682),2)+TRUNC(L682*(1+R682),2)+TRUNC(M682*(1+R682),2)+TRUNC(N682*(1+R682),2)+TRUNC(O682*(1+R682),2)+TRUNC(P682*(1+R682),2)))))/N682*(1+R682))&lt;=ABS((O682*(1+R682)-(TRUNC(O682*(1+R682),2)+(TRUNC(AK682,2)-(TRUNC(H682*(1+R682),2)+TRUNC(J682*(1+R682),2)+TRUNC(K682*(1+R682),2)+TRUNC(L682*(1+R682),2)+TRUNC(M682*(1+R682),2)+TRUNC(N682*(1+R682),2)+TRUNC(O682*(1+R682),2)+TRUNC(P682*(1+R682),2)))))/O682*(1+R682)),TRUE),IF(AND(P682*(1+R682)&lt;&gt;0,(TRUNC(P682*(1+R682),2)+(TRUNC(AK682,2)-(TRUNC(H682*(1+R682),2)+TRUNC(J682*(1+R682),2)+TRUNC(K682*(1+R682),2)+TRUNC(L682*(1+R682),2)+TRUNC(M682*(1+R682),2)+TRUNC(N682*(1+R682),2)+TRUNC(O682*(1+R682),2)+TRUNC(P682*(1+R682),2))))&gt;=0),ABS((N682*(1+R682)-(TRUNC(N682*(1+R682),2)+(TRUNC(AK682,2)-(TRUNC(H682*(1+R682),2)+TRUNC(J682*(1+R682),2)+TRUNC(K682*(1+R682),2)+TRUNC(L682*(1+R682),2)+TRUNC(M682*(1+R682),2)+TRUNC(N682*(1+R682),2)+TRUNC(O682*(1+R682),2)+TRUNC(P682*(1+R682),2)))))/N682*(1+R682))&lt;=ABS((P682*(1+R682)-(TRUNC(P682*(1+R682),2)+(TRUNC(AK682,2)-(TRUNC(H682*(1+R682),2)+TRUNC(J682*(1+R682),2)+TRUNC(K682*(1+R682),2)+TRUNC(L682*(1+R682),2)+TRUNC(M682*(1+R682),2)+TRUNC(N682*(1+R682),2)+TRUNC(O682*(1+R682),2)+TRUNC(P682*(1+R682),2)))))/P682*(1+R682)),TRUE)),TRUNC(N682*(1+R682),2)+(TRUNC(AK682,2)-(TRUNC(H682*(1+R682),2)+TRUNC(J682*(1+R682),2)+TRUNC(K682*(1+R682),2)+TRUNC(L682*(1+R682),2)+TRUNC(M682*(1+R682),2)+TRUNC(N682*(1+R682),2)+TRUNC(O682*(1+R682),2)+TRUNC(P682*(1+R682),2))),TRUNC(N682*(1+R682),2)))))</f>
        <v>0</v>
      </c>
      <c r="AF682" s="363">
        <f>IF(AE682*G682=0,0,IF((TRUNC(AL682,2)-(TRUNC(S682*G682,2)+TRUNC(W682*G682,2)+TRUNC(Y682*G682,2)+TRUNC(AA682*G682,2)+TRUNC(AC682*G682,2)+TRUNC(AE682*G682,2)+TRUNC(AG682*G682,2)+TRUNC(AI682*G682,2)))=0,TRUNC(AE682*G682,2),IF((TRUNC(TRUNC(AE682*G682,2),2)+(TRUNC(AL682,2)-(TRUNC(S682*G682,2)+TRUNC(W682*G682,2)+TRUNC(Y682*G682,2)+TRUNC(AA682*G682,2)+TRUNC(AC682*G682,2)+TRUNC(AE682*G682,2)+TRUNC(AG682*G682,2)+TRUNC(AI682*G682,2))))&lt;=0,TRUNC(AE682*G682,2),IF(AND(IF(AND(S682*G682&lt;&gt;0,(TRUNC(S682*G682,2)+(TRUNC(AL682,2)-(TRUNC(S682*G682,2)+TRUNC(W682*G682,2)+TRUNC(Y682*G682,2)+TRUNC(AA682*G682,2)+TRUNC(AC682*G682,2)+TRUNC(AE682*G682,2)+TRUNC(AG682*G682,2)+TRUNC(AI682*G682,2))))&gt;=0),ABS((AE682*G682-(TRUNC(AE682*G682,2)+(TRUNC(AL682,2)-(TRUNC(S682*G682,2)+TRUNC(W682*G682,2)+TRUNC(Y682*G682,2)+TRUNC(AA682*G682,2)+TRUNC(AC682*G682,2)+TRUNC(AE682*G682,2)+TRUNC(AG682*G682,2)+TRUNC(AI682*G682,2)))))/AE682*G682)&lt;ABS((S682*G682-(TRUNC(S682*G682,2)+(TRUNC(AL682,2)-(TRUNC(S682*G682,2)+TRUNC(W682*G682,2)+TRUNC(Y682*G682,2)+TRUNC(AA682*G682,2)+TRUNC(AC682*G682,2)+TRUNC(AE682*G682,2)+TRUNC(AG682*G682,2)+TRUNC(AI682*G682,2)))))/S682*G682),TRUE),IF(AND(W682*G682&lt;&gt;0,(TRUNC(W682*G682,2)+(TRUNC(AL682,2)-(TRUNC(S682*G682,2)+TRUNC(W682*G682,2)+TRUNC(Y682*G682,2)+TRUNC(AA682*G682,2)+TRUNC(AC682*G682,2)+TRUNC(AE682*G682,2)+TRUNC(AG682*G682,2)+TRUNC(AI682*G682,2))))&gt;=0),ABS((AE682*G682-(TRUNC(AE682*G682,2)+(TRUNC(AL682,2)-(TRUNC(S682*G682,2)+TRUNC(W682*G682,2)+TRUNC(Y682*G682,2)+TRUNC(AA682*G682,2)+TRUNC(AC682*G682,2)+TRUNC(AE682*G682,2)+TRUNC(AG682*G682,2)+TRUNC(AI682*G682,2)))))/AE682*G682)&lt;ABS((W682*G682-(TRUNC(W682*G682,2)+(TRUNC(AL682,2)-(TRUNC(S682*G682,2)+TRUNC(W682*G682,2)+TRUNC(Y682*G682,2)+TRUNC(AA682*G682,2)+TRUNC(AC682*G682,2)+TRUNC(AE682*G682,2)+TRUNC(AG682*G682,2)+TRUNC(AI682*G682,2)))))/W682*G682),TRUE),IF(AND(Y682*G682&lt;&gt;0,(TRUNC(Y682*G682,2)+(TRUNC(AL682,2)-(TRUNC(S682*G682,2)+TRUNC(W682*G682,2)+TRUNC(Y682*G682,2)+TRUNC(AA682*G682,2)+TRUNC(AC682*G682,2)+TRUNC(AE682*G682,2)+TRUNC(AG682*G682,2)+TRUNC(AI682*G682,2))))&gt;=0),ABS((AE682*G682-(TRUNC(AE682*G682,2)+(TRUNC(AL682,2)-(TRUNC(S682*G682,2)+TRUNC(W682*G682,2)+TRUNC(Y682*G682,2)+TRUNC(AA682*G682,2)+TRUNC(AC682*G682,2)+TRUNC(AE682*G682,2)+TRUNC(AG682*G682,2)+TRUNC(AI682*G682,2)))))/AE682*G682)&lt;ABS((Y682*G682-(TRUNC(Y682*G682,2)+(TRUNC(AL682,2)-(TRUNC(S682*G682,2)+TRUNC(W682*G682,2)+TRUNC(Y682*G682,2)+TRUNC(AA682*G682,2)+TRUNC(AC682*G682,2)+TRUNC(AE682*G682,2)+TRUNC(AG682*G682,2)+TRUNC(AI682*G682,2)))))/Y682*G682),TRUE),IF(AND(AA682*G682&lt;&gt;0,(TRUNC(AA682*G682,2)+(TRUNC(AL682,2)-(TRUNC(S682*G682,2)+TRUNC(W682*G682,2)+TRUNC(Y682*G682,2)+TRUNC(AA682*G682,2)+TRUNC(AC682*G682,2)+TRUNC(AE682*G682,2)+TRUNC(AG682*G682,2)+TRUNC(AI682*G682,2))))&gt;=0),ABS((AE682*G682-(TRUNC(AE682*G682,2)+(TRUNC(AL682,2)-(TRUNC(S682*G682,2)+TRUNC(W682*G682,2)+TRUNC(Y682*G682,2)+TRUNC(AA682*G682,2)+TRUNC(AC682*G682,2)+TRUNC(AE682*G682,2)+TRUNC(AG682*G682,2)+TRUNC(AI682*G682,2)))))/AE682*G682)&lt;ABS((AA682*G682-(TRUNC(AA682*G682,2)+(TRUNC(AL682,2)-(TRUNC(S682*G682,2)+TRUNC(W682*G682,2)+TRUNC(Y682*G682,2)+TRUNC(AA682*G682,2)+TRUNC(AC682*G682,2)+TRUNC(AE682*G682,2)+TRUNC(AG682*G682,2)+TRUNC(AI682*G682,2)))))/AA682*G682),TRUE),IF(AND(AC682*G682&lt;&gt;0,(TRUNC(AC682*G682,2)+(TRUNC(AL682,2)-(TRUNC(S682*G682,2)+TRUNC(W682*G682,2)+TRUNC(Y682*G682,2)+TRUNC(AA682*G682,2)+TRUNC(AC682*G682,2)+TRUNC(AE682*G682,2)+TRUNC(AG682*G682,2)+TRUNC(AI682*G682,2))))&gt;=0),ABS((AE682*G682-(TRUNC(AE682*G682,2)+(TRUNC(AL682,2)-(TRUNC(S682*G682,2)+TRUNC(W682*G682,2)+TRUNC(Y682*G682,2)+TRUNC(AA682*G682,2)+TRUNC(AC682*G682,2)+TRUNC(AE682*G682,2)+TRUNC(AG682*G682,2)+TRUNC(AI682*G682,2)))))/AE682*G682)&lt;ABS((AC682*G682-(TRUNC(AC682*G682,2)+(TRUNC(AL682,2)-(TRUNC(S682*G682,2)+TRUNC(W682*G682,2)+TRUNC(Y682*G682,2)+TRUNC(AA682*G682,2)+TRUNC(AC682*G682,2)+TRUNC(AE682*G682,2)+TRUNC(AG682*G682,2)+TRUNC(AI682*G682,2)))))/AC682*G682),TRUE),IF(AND(AE682*G682&lt;&gt;0,(TRUNC(AE682*G682,2)+(TRUNC(AL682,2)-(TRUNC(S682*G682,2)+TRUNC(W682*G682,2)+TRUNC(Y682*G682,2)+TRUNC(AA682*G682,2)+TRUNC(AC682*G682,2)+TRUNC(AE682*G682,2)+TRUNC(AG682*G682,2)+TRUNC(AI682*G682,2))))&gt;=0),ABS((AE682*G682-(TRUNC(AE682*G682,2)+(TRUNC(AL682,2)-(TRUNC(S682*G682,2)+TRUNC(W682*G682,2)+TRUNC(Y682*G682,2)+TRUNC(AA682*G682,2)+TRUNC(AC682*G682,2)+TRUNC(AE682*G682,2)+TRUNC(AG682*G682,2)+TRUNC(AI682*G682,2)))))/AE682*G682)&lt;=ABS((AE682*G682-(TRUNC(AE682*G682,2)+(TRUNC(AL682,2)-(TRUNC(S682*G682,2)+TRUNC(W682*G682,2)+TRUNC(Y682*G682,2)+TRUNC(AA682*G682,2)+TRUNC(AC682*G682,2)+TRUNC(AE682*G682,2)+TRUNC(AG682*G682,2)+TRUNC(AI682*G682,2)))))/AE682*G682),TRUE),IF(AND(AG682*G682&lt;&gt;0,(TRUNC(AG682*G682,2)+(TRUNC(AL682,2)-(TRUNC(S682*G682,2)+TRUNC(W682*G682,2)+TRUNC(Y682*G682,2)+TRUNC(AA682*G682,2)+TRUNC(AC682*G682,2)+TRUNC(AE682*G682,2)+TRUNC(AG682*G682,2)+TRUNC(AI682*G682,2))))&gt;=0),ABS((AE682*G682-(TRUNC(AE682*G682,2)+(TRUNC(AL682,2)-(TRUNC(S682*G682,2)+TRUNC(W682*G682,2)+TRUNC(Y682*G682,2)+TRUNC(AA682*G682,2)+TRUNC(AC682*G682,2)+TRUNC(AE682*G682,2)+TRUNC(AG682*G682,2)+TRUNC(AI682*G682,2)))))/AE682*G682)&lt;=ABS((AG682*G682-(TRUNC(AG682*G682,2)+(TRUNC(AL682,2)-(TRUNC(S682*G682,2)+TRUNC(W682*G682,2)+TRUNC(Y682*G682,2)+TRUNC(AA682*G682,2)+TRUNC(AC682*G682,2)+TRUNC(AE682*G682,2)+TRUNC(AG682*G682,2)+TRUNC(AI682*G682,2)))))/AG682*G682),TRUE),IF(AND(AI682*G682&lt;&gt;0,(TRUNC(AI682*G682,2)+(TRUNC(AL682,2)-(TRUNC(S682*G682,2)+TRUNC(W682*G682,2)+TRUNC(Y682*G682,2)+TRUNC(AA682*G682,2)+TRUNC(AC682*G682,2)+TRUNC(AE682*G682,2)+TRUNC(AG682*G682,2)+TRUNC(AI682*G682,2))))&gt;=0),ABS((AE682*G682-(TRUNC(AE682*G682,2)+(TRUNC(AL682,2)-(TRUNC(S682*G682,2)+TRUNC(W682*G682,2)+TRUNC(Y682*G682,2)+TRUNC(AA682*G682,2)+TRUNC(AC682*G682,2)+TRUNC(AE682*G682,2)+TRUNC(AG682*G682,2)+TRUNC(AI682*G682,2)))))/AE682*G682)&lt;=ABS((AI682*G682-(TRUNC(AI682*G682,2)+(TRUNC(AL682,2)-(TRUNC(S682*G682,2)+TRUNC(W682*G682,2)+TRUNC(Y682*G682,2)+TRUNC(AA682*G682,2)+TRUNC(AC682*G682,2)+TRUNC(AE682*G682,2)+TRUNC(AG682*G682,2)+TRUNC(AI682*G682,2)))))/AI682*G682),TRUE)),TRUNC(AE682*G682,2)+(TRUNC(AL682,2)-(TRUNC(S682*G682,2)+TRUNC(W682*G682,2)+TRUNC(Y682*G682,2)+TRUNC(AA682*G682,2)+TRUNC(AC682*G682,2)+TRUNC(AE682*G682,2)+TRUNC(AG682*G682,2)+TRUNC(AI682*G682,2))),TRUNC(AE682*G682,2)))))</f>
        <v>0</v>
      </c>
      <c r="AG682" s="363">
        <f>IF(O682*(1+R682)=0,0,IF((TRUNC(AK682,2)-(TRUNC(H682*(1+R682),2)+TRUNC(J682*(1+R682),2)+TRUNC(K682*(1+R682),2)+TRUNC(L682*(1+R682),2)+TRUNC(M682*(1+R682),2)+TRUNC(N682*(1+R682),2)+TRUNC(O682*(1+R682),2)+TRUNC(P682*(1+R682),2)))=0,TRUNC(O682*(1+R682),2),IF((TRUNC(TRUNC(O682*(1+R682),2),2)+(TRUNC(AK682,2)-(TRUNC(H682*(1+R682),2)+TRUNC(J682*(1+R682),2)+TRUNC(K682*(1+R682),2)+TRUNC(L682*(1+R682),2)+TRUNC(M682*(1+R682),2)+TRUNC(N682*(1+R682),2)+TRUNC(O682*(1+R682),2)+TRUNC(P682*(1+R682),2))))&lt;=0,TRUNC(O682*(1+R682),2),IF(AND(IF(AND(H682*(1+R682)&lt;&gt;0,(TRUNC(H682*(1+R682),2)+(TRUNC(AK682,2)-(TRUNC(H682*(1+R682),2)+TRUNC(J682*(1+R682),2)+TRUNC(K682*(1+R682),2)+TRUNC(L682*(1+R682),2)+TRUNC(M682*(1+R682),2)+TRUNC(N682*(1+R682),2)+TRUNC(O682*(1+R682),2)+TRUNC(P682*(1+R682),2))))&gt;=0),ABS((O682*(1+R682)-(TRUNC(O682*(1+R682),2)+(TRUNC(AK682,2)-(TRUNC(H682*(1+R682),2)+TRUNC(J682*(1+R682),2)+TRUNC(K682*(1+R682),2)+TRUNC(L682*(1+R682),2)+TRUNC(M682*(1+R682),2)+TRUNC(N682*(1+R682),2)+TRUNC(O682*(1+R682),2)+TRUNC(P682*(1+R682),2)))))/O682*(1+R682))&lt;ABS((H682*(1+R682)-(TRUNC(H682*(1+R682),2)+(TRUNC(AK682,2)-(TRUNC(H682*(1+R682),2)+TRUNC(J682*(1+R682),2)+TRUNC(K682*(1+R682),2)+TRUNC(L682*(1+R682),2)+TRUNC(M682*(1+R682),2)+TRUNC(N682*(1+R682),2)+TRUNC(O682*(1+R682),2)+TRUNC(P682*(1+R682),2)))))/H682*(1+R682)),TRUE),IF(AND(J682*(1+R682)&lt;&gt;0,(TRUNC(J682*(1+R682),2)+(TRUNC(AK682,2)-(TRUNC(H682*(1+R682),2)+TRUNC(J682*(1+R682),2)+TRUNC(K682*(1+R682),2)+TRUNC(L682*(1+R682),2)+TRUNC(M682*(1+R682),2)+TRUNC(N682*(1+R682),2)+TRUNC(O682*(1+R682),2)+TRUNC(P682*(1+R682),2))))&gt;=0),ABS((O682*(1+R682)-(TRUNC(O682*(1+R682),2)+(TRUNC(AK682,2)-(TRUNC(H682*(1+R682),2)+TRUNC(J682*(1+R682),2)+TRUNC(K682*(1+R682),2)+TRUNC(L682*(1+R682),2)+TRUNC(M682*(1+R682),2)+TRUNC(N682*(1+R682),2)+TRUNC(O682*(1+R682),2)+TRUNC(P682*(1+R682),2)))))/O682*(1+R682))&lt;ABS((J682*(1+R682)-(TRUNC(J682*(1+R682),2)+(TRUNC(AK682,2)-(TRUNC(H682*(1+R682),2)+TRUNC(J682*(1+R682),2)+TRUNC(K682*(1+R682),2)+TRUNC(L682*(1+R682),2)+TRUNC(M682*(1+R682),2)+TRUNC(N682*(1+R682),2)+TRUNC(O682*(1+R682),2)+TRUNC(P682*(1+R682),2)))))/J682*(1+R682)),TRUE),IF(AND(K682*(1+R682)&lt;&gt;0,(TRUNC(K682*(1+R682),2)+(TRUNC(AK682,2)-(TRUNC(H682*(1+R682),2)+TRUNC(J682*(1+R682),2)+TRUNC(K682*(1+R682),2)+TRUNC(L682*(1+R682),2)+TRUNC(M682*(1+R682),2)+TRUNC(N682*(1+R682),2)+TRUNC(O682*(1+R682),2)+TRUNC(P682*(1+R682),2))))&gt;=0),ABS((O682*(1+R682)-(TRUNC(O682*(1+R682),2)+(TRUNC(AK682,2)-(TRUNC(H682*(1+R682),2)+TRUNC(J682*(1+R682),2)+TRUNC(K682*(1+R682),2)+TRUNC(L682*(1+R682),2)+TRUNC(M682*(1+R682),2)+TRUNC(N682*(1+R682),2)+TRUNC(O682*(1+R682),2)+TRUNC(P682*(1+R682),2)))))/O682*(1+R682))&lt;ABS((K682*(1+R682)-(TRUNC(K682*(1+R682),2)+(TRUNC(AK682,2)-(TRUNC(H682*(1+R682),2)+TRUNC(J682*(1+R682),2)+TRUNC(K682*(1+R682),2)+TRUNC(L682*(1+R682),2)+TRUNC(M682*(1+R682),2)+TRUNC(N682*(1+R682),2)+TRUNC(O682*(1+R682),2)+TRUNC(P682*(1+R682),2)))))/K682*(1+R682)),TRUE),IF(AND(L682*(1+R682)&lt;&gt;0,(TRUNC(L682*(1+R682),2)+(TRUNC(AK682,2)-(TRUNC(H682*(1+R682),2)+TRUNC(J682*(1+R682),2)+TRUNC(K682*(1+R682),2)+TRUNC(L682*(1+R682),2)+TRUNC(M682*(1+R682),2)+TRUNC(N682*(1+R682),2)+TRUNC(O682*(1+R682),2)+TRUNC(P682*(1+R682),2))))&gt;=0),ABS((O682*(1+R682)-(TRUNC(O682*(1+R682),2)+(TRUNC(AK682,2)-(TRUNC(H682*(1+R682),2)+TRUNC(J682*(1+R682),2)+TRUNC(K682*(1+R682),2)+TRUNC(L682*(1+R682),2)+TRUNC(M682*(1+R682),2)+TRUNC(N682*(1+R682),2)+TRUNC(O682*(1+R682),2)+TRUNC(P682*(1+R682),2)))))/O682*(1+R682))&lt;ABS((L682*(1+R682)-(TRUNC(L682*(1+R682),2)+(TRUNC(AK682,2)-(TRUNC(H682*(1+R682),2)+TRUNC(J682*(1+R682),2)+TRUNC(K682*(1+R682),2)+TRUNC(L682*(1+R682),2)+TRUNC(M682*(1+R682),2)+TRUNC(N682*(1+R682),2)+TRUNC(O682*(1+R682),2)+TRUNC(P682*(1+R682),2)))))/L682*(1+R682)),TRUE),IF(AND(M682*(1+R682)&lt;&gt;0,(TRUNC(M682*(1+R682),2)+(TRUNC(AK682,2)-(TRUNC(H682*(1+R682),2)+TRUNC(J682*(1+R682),2)+TRUNC(K682*(1+R682),2)+TRUNC(L682*(1+R682),2)+TRUNC(M682*(1+R682),2)+TRUNC(N682*(1+R682),2)+TRUNC(O682*(1+R682),2)+TRUNC(P682*(1+R682),2))))&gt;=0),ABS((O682*(1+R682)-(TRUNC(O682*(1+R682),2)+(TRUNC(AK682,2)-(TRUNC(H682*(1+R682),2)+TRUNC(J682*(1+R682),2)+TRUNC(K682*(1+R682),2)+TRUNC(L682*(1+R682),2)+TRUNC(M682*(1+R682),2)+TRUNC(N682*(1+R682),2)+TRUNC(O682*(1+R682),2)+TRUNC(P682*(1+R682),2)))))/O682*(1+R682))&lt;ABS((M682*(1+R682)-(TRUNC(M682*(1+R682),2)+(TRUNC(AK682,2)-(TRUNC(H682*(1+R682),2)+TRUNC(J682*(1+R682),2)+TRUNC(K682*(1+R682),2)+TRUNC(L682*(1+R682),2)+TRUNC(M682*(1+R682),2)+TRUNC(N682*(1+R682),2)+TRUNC(O682*(1+R682),2)+TRUNC(P682*(1+R682),2)))))/M682*(1+R682)),TRUE),IF(AND(N682*(1+R682)&lt;&gt;0,(TRUNC(N682*(1+R682),2)+(TRUNC(AK682,2)-(TRUNC(H682*(1+R682),2)+TRUNC(J682*(1+R682),2)+TRUNC(K682*(1+R682),2)+TRUNC(L682*(1+R682),2)+TRUNC(M682*(1+R682),2)+TRUNC(N682*(1+R682),2)+TRUNC(O682*(1+R682),2)+TRUNC(P682*(1+R682),2))))&gt;=0),ABS((O682*(1+R682)-(TRUNC(O682*(1+R682),2)+(TRUNC(AK682,2)-(TRUNC(H682*(1+R682),2)+TRUNC(J682*(1+R682),2)+TRUNC(K682*(1+R682),2)+TRUNC(L682*(1+R682),2)+TRUNC(M682*(1+R682),2)+TRUNC(N682*(1+R682),2)+TRUNC(O682*(1+R682),2)+TRUNC(P682*(1+R682),2)))))/O682*(1+R682))&lt;ABS((N682*(1+R682)-(TRUNC(N682*(1+R682),2)+(TRUNC(AK682,2)-(TRUNC(H682*(1+R682),2)+TRUNC(J682*(1+R682),2)+TRUNC(K682*(1+R682),2)+TRUNC(L682*(1+R682),2)+TRUNC(M682*(1+R682),2)+TRUNC(N682*(1+R682),2)+TRUNC(O682*(1+R682),2)+TRUNC(P682*(1+R682),2)))))/N682*(1+R682)),TRUE),IF(AND(O682*(1+R682)&lt;&gt;0,(TRUNC(O682*(1+R682),2)+(TRUNC(AK682,2)-(TRUNC(H682*(1+R682),2)+TRUNC(J682*(1+R682),2)+TRUNC(K682*(1+R682),2)+TRUNC(L682*(1+R682),2)+TRUNC(M682*(1+R682),2)+TRUNC(N682*(1+R682),2)+TRUNC(O682*(1+R682),2)+TRUNC(P682*(1+R682),2))))&gt;=0),ABS((O682*(1+R682)-(TRUNC(O682*(1+R682),2)+(TRUNC(AK682,2)-(TRUNC(H682*(1+R682),2)+TRUNC(J682*(1+R682),2)+TRUNC(K682*(1+R682),2)+TRUNC(L682*(1+R682),2)+TRUNC(M682*(1+R682),2)+TRUNC(N682*(1+R682),2)+TRUNC(O682*(1+R682),2)+TRUNC(P682*(1+R682),2)))))/O682*(1+R682))&lt;=ABS((O682*(1+R682)-(TRUNC(O682*(1+R682),2)+(TRUNC(AK682,2)-(TRUNC(H682*(1+R682),2)+TRUNC(J682*(1+R682),2)+TRUNC(K682*(1+R682),2)+TRUNC(L682*(1+R682),2)+TRUNC(M682*(1+R682),2)+TRUNC(N682*(1+R682),2)+TRUNC(O682*(1+R682),2)+TRUNC(P682*(1+R682),2)))))/O682*(1+R682)),TRUE),IF(AND(P682*(1+R682)&lt;&gt;0,(TRUNC(P682*(1+R682),2)+(TRUNC(AK682,2)-(TRUNC(H682*(1+R682),2)+TRUNC(J682*(1+R682),2)+TRUNC(K682*(1+R682),2)+TRUNC(L682*(1+R682),2)+TRUNC(M682*(1+R682),2)+TRUNC(N682*(1+R682),2)+TRUNC(O682*(1+R682),2)+TRUNC(P682*(1+R682),2))))&gt;=0),ABS((O682*(1+R682)-(TRUNC(O682*(1+R682),2)+(TRUNC(AK682,2)-(TRUNC(H682*(1+R682),2)+TRUNC(J682*(1+R682),2)+TRUNC(K682*(1+R682),2)+TRUNC(L682*(1+R682),2)+TRUNC(M682*(1+R682),2)+TRUNC(N682*(1+R682),2)+TRUNC(O682*(1+R682),2)+TRUNC(P682*(1+R682),2)))))/O682*(1+R682))&lt;=ABS((P682*(1+R682)-(TRUNC(P682*(1+R682),2)+(TRUNC(AK682,2)-(TRUNC(H682*(1+R682),2)+TRUNC(J682*(1+R682),2)+TRUNC(K682*(1+R682),2)+TRUNC(L682*(1+R682),2)+TRUNC(M682*(1+R682),2)+TRUNC(N682*(1+R682),2)+TRUNC(O682*(1+R682),2)+TRUNC(P682*(1+R682),2)))))/P682*(1+R682)),TRUE)),TRUNC(O682*(1+R682),2)+(TRUNC(AK682,2)-(TRUNC(H682*(1+R682),2)+TRUNC(J682*(1+R682),2)+TRUNC(K682*(1+R682),2)+TRUNC(L682*(1+R682),2)+TRUNC(M682*(1+R682),2)+TRUNC(N682*(1+R682),2)+TRUNC(O682*(1+R682),2)+TRUNC(P682*(1+R682),2))),TRUNC(O682*(1+R682),2)))))</f>
        <v>0</v>
      </c>
      <c r="AH682" s="363">
        <f>IF(AG682*G682=0,0,IF((TRUNC(AL682,2)-(TRUNC(S682*G682,2)+TRUNC(W682*G682,2)+TRUNC(Y682*G682,2)+TRUNC(AA682*G682,2)+TRUNC(AC682*G682,2)+TRUNC(AE682*G682,2)+TRUNC(AG682*G682,2)+TRUNC(AI682*G682,2)))=0,TRUNC(AG682*G682,2),IF((TRUNC(TRUNC(AG682*G682,2),2)+(TRUNC(AL682,2)-(TRUNC(S682*G682,2)+TRUNC(W682*G682,2)+TRUNC(Y682*G682,2)+TRUNC(AA682*G682,2)+TRUNC(AC682*G682,2)+TRUNC(AE682*G682,2)+TRUNC(AG682*G682,2)+TRUNC(AI682*G682,2))))&lt;=0,TRUNC(AG682*G682,2),IF(AND(IF(AND(S682*G682&lt;&gt;0,(TRUNC(S682*G682,2)+(TRUNC(AL682,2)-(TRUNC(S682*G682,2)+TRUNC(W682*G682,2)+TRUNC(Y682*G682,2)+TRUNC(AA682*G682,2)+TRUNC(AC682*G682,2)+TRUNC(AE682*G682,2)+TRUNC(AG682*G682,2)+TRUNC(AI682*G682,2))))&gt;=0),ABS((AG682*G682-(TRUNC(AG682*G682,2)+(TRUNC(AL682,2)-(TRUNC(S682*G682,2)+TRUNC(W682*G682,2)+TRUNC(Y682*G682,2)+TRUNC(AA682*G682,2)+TRUNC(AC682*G682,2)+TRUNC(AE682*G682,2)+TRUNC(AG682*G682,2)+TRUNC(AI682*G682,2)))))/AG682*G682)&lt;ABS((S682*G682-(TRUNC(S682*G682,2)+(TRUNC(AL682,2)-(TRUNC(S682*G682,2)+TRUNC(W682*G682,2)+TRUNC(Y682*G682,2)+TRUNC(AA682*G682,2)+TRUNC(AC682*G682,2)+TRUNC(AE682*G682,2)+TRUNC(AG682*G682,2)+TRUNC(AI682*G682,2)))))/S682*G682),TRUE),IF(AND(W682*G682&lt;&gt;0,(TRUNC(W682*G682,2)+(TRUNC(AL682,2)-(TRUNC(S682*G682,2)+TRUNC(W682*G682,2)+TRUNC(Y682*G682,2)+TRUNC(AA682*G682,2)+TRUNC(AC682*G682,2)+TRUNC(AE682*G682,2)+TRUNC(AG682*G682,2)+TRUNC(AI682*G682,2))))&gt;=0),ABS((AG682*G682-(TRUNC(AG682*G682,2)+(TRUNC(AL682,2)-(TRUNC(S682*G682,2)+TRUNC(W682*G682,2)+TRUNC(Y682*G682,2)+TRUNC(AA682*G682,2)+TRUNC(AC682*G682,2)+TRUNC(AE682*G682,2)+TRUNC(AG682*G682,2)+TRUNC(AI682*G682,2)))))/AG682*G682)&lt;ABS((W682*G682-(TRUNC(W682*G682,2)+(TRUNC(AL682,2)-(TRUNC(S682*G682,2)+TRUNC(W682*G682,2)+TRUNC(Y682*G682,2)+TRUNC(AA682*G682,2)+TRUNC(AC682*G682,2)+TRUNC(AE682*G682,2)+TRUNC(AG682*G682,2)+TRUNC(AI682*G682,2)))))/W682*G682),TRUE),IF(AND(Y682*G682&lt;&gt;0,(TRUNC(Y682*G682,2)+(TRUNC(AL682,2)-(TRUNC(S682*G682,2)+TRUNC(W682*G682,2)+TRUNC(Y682*G682,2)+TRUNC(AA682*G682,2)+TRUNC(AC682*G682,2)+TRUNC(AE682*G682,2)+TRUNC(AG682*G682,2)+TRUNC(AI682*G682,2))))&gt;=0),ABS((AG682*G682-(TRUNC(AG682*G682,2)+(TRUNC(AL682,2)-(TRUNC(S682*G682,2)+TRUNC(W682*G682,2)+TRUNC(Y682*G682,2)+TRUNC(AA682*G682,2)+TRUNC(AC682*G682,2)+TRUNC(AE682*G682,2)+TRUNC(AG682*G682,2)+TRUNC(AI682*G682,2)))))/AG682*G682)&lt;ABS((Y682*G682-(TRUNC(Y682*G682,2)+(TRUNC(AL682,2)-(TRUNC(S682*G682,2)+TRUNC(W682*G682,2)+TRUNC(Y682*G682,2)+TRUNC(AA682*G682,2)+TRUNC(AC682*G682,2)+TRUNC(AE682*G682,2)+TRUNC(AG682*G682,2)+TRUNC(AI682*G682,2)))))/Y682*G682),TRUE),IF(AND(AA682*G682&lt;&gt;0,(TRUNC(AA682*G682,2)+(TRUNC(AL682,2)-(TRUNC(S682*G682,2)+TRUNC(W682*G682,2)+TRUNC(Y682*G682,2)+TRUNC(AA682*G682,2)+TRUNC(AC682*G682,2)+TRUNC(AE682*G682,2)+TRUNC(AG682*G682,2)+TRUNC(AI682*G682,2))))&gt;=0),ABS((AG682*G682-(TRUNC(AG682*G682,2)+(TRUNC(AL682,2)-(TRUNC(S682*G682,2)+TRUNC(W682*G682,2)+TRUNC(Y682*G682,2)+TRUNC(AA682*G682,2)+TRUNC(AC682*G682,2)+TRUNC(AE682*G682,2)+TRUNC(AG682*G682,2)+TRUNC(AI682*G682,2)))))/AG682*G682)&lt;ABS((AA682*G682-(TRUNC(AA682*G682,2)+(TRUNC(AL682,2)-(TRUNC(S682*G682,2)+TRUNC(W682*G682,2)+TRUNC(Y682*G682,2)+TRUNC(AA682*G682,2)+TRUNC(AC682*G682,2)+TRUNC(AE682*G682,2)+TRUNC(AG682*G682,2)+TRUNC(AI682*G682,2)))))/AA682*G682),TRUE),IF(AND(AC682*G682&lt;&gt;0,(TRUNC(AC682*G682,2)+(TRUNC(AL682,2)-(TRUNC(S682*G682,2)+TRUNC(W682*G682,2)+TRUNC(Y682*G682,2)+TRUNC(AA682*G682,2)+TRUNC(AC682*G682,2)+TRUNC(AE682*G682,2)+TRUNC(AG682*G682,2)+TRUNC(AI682*G682,2))))&gt;=0),ABS((AG682*G682-(TRUNC(AG682*G682,2)+(TRUNC(AL682,2)-(TRUNC(S682*G682,2)+TRUNC(W682*G682,2)+TRUNC(Y682*G682,2)+TRUNC(AA682*G682,2)+TRUNC(AC682*G682,2)+TRUNC(AE682*G682,2)+TRUNC(AG682*G682,2)+TRUNC(AI682*G682,2)))))/AG682*G682)&lt;ABS((AC682*G682-(TRUNC(AC682*G682,2)+(TRUNC(AL682,2)-(TRUNC(S682*G682,2)+TRUNC(W682*G682,2)+TRUNC(Y682*G682,2)+TRUNC(AA682*G682,2)+TRUNC(AC682*G682,2)+TRUNC(AE682*G682,2)+TRUNC(AG682*G682,2)+TRUNC(AI682*G682,2)))))/AC682*G682),TRUE),IF(AND(AE682*G682&lt;&gt;0,(TRUNC(AE682*G682,2)+(TRUNC(AL682,2)-(TRUNC(S682*G682,2)+TRUNC(W682*G682,2)+TRUNC(Y682*G682,2)+TRUNC(AA682*G682,2)+TRUNC(AC682*G682,2)+TRUNC(AE682*G682,2)+TRUNC(AG682*G682,2)+TRUNC(AI682*G682,2))))&gt;=0),ABS((AG682*G682-(TRUNC(AG682*G682,2)+(TRUNC(AL682,2)-(TRUNC(S682*G682,2)+TRUNC(W682*G682,2)+TRUNC(Y682*G682,2)+TRUNC(AA682*G682,2)+TRUNC(AC682*G682,2)+TRUNC(AE682*G682,2)+TRUNC(AG682*G682,2)+TRUNC(AI682*G682,2)))))/AG682*G682)&lt;ABS((AE682*G682-(TRUNC(AE682*G682,2)+(TRUNC(AL682,2)-(TRUNC(S682*G682,2)+TRUNC(W682*G682,2)+TRUNC(Y682*G682,2)+TRUNC(AA682*G682,2)+TRUNC(AC682*G682,2)+TRUNC(AE682*G682,2)+TRUNC(AG682*G682,2)+TRUNC(AI682*G682,2)))))/AE682*G682),TRUE),IF(AND(AG682*G682&lt;&gt;0,(TRUNC(AG682*G682,2)+(TRUNC(AL682,2)-(TRUNC(S682*G682,2)+TRUNC(W682*G682,2)+TRUNC(Y682*G682,2)+TRUNC(AA682*G682,2)+TRUNC(AC682*G682,2)+TRUNC(AE682*G682,2)+TRUNC(AG682*G682,2)+TRUNC(AI682*G682,2))))&gt;=0),ABS((AG682*G682-(TRUNC(AG682*G682,2)+(TRUNC(AL682,2)-(TRUNC(S682*G682,2)+TRUNC(W682*G682,2)+TRUNC(Y682*G682,2)+TRUNC(AA682*G682,2)+TRUNC(AC682*G682,2)+TRUNC(AE682*G682,2)+TRUNC(AG682*G682,2)+TRUNC(AI682*G682,2)))))/AG682*G682)&lt;=ABS((AG682*G682-(TRUNC(AG682*G682,2)+(TRUNC(AL682,2)-(TRUNC(S682*G682,2)+TRUNC(W682*G682,2)+TRUNC(Y682*G682,2)+TRUNC(AA682*G682,2)+TRUNC(AC682*G682,2)+TRUNC(AE682*G682,2)+TRUNC(AG682*G682,2)+TRUNC(AI682*G682,2)))))/AG682*G682),TRUE),IF(AND(AI682*G682&lt;&gt;0,(TRUNC(AI682*G682,2)+(TRUNC(AL682,2)-(TRUNC(S682*G682,2)+TRUNC(W682*G682,2)+TRUNC(Y682*G682,2)+TRUNC(AA682*G682,2)+TRUNC(AC682*G682,2)+TRUNC(AE682*G682,2)+TRUNC(AG682*G682,2)+TRUNC(AI682*G682,2))))&gt;=0),ABS((AG682*G682-(TRUNC(AG682*G682,2)+(TRUNC(AL682,2)-(TRUNC(S682*G682,2)+TRUNC(W682*G682,2)+TRUNC(Y682*G682,2)+TRUNC(AA682*G682,2)+TRUNC(AC682*G682,2)+TRUNC(AE682*G682,2)+TRUNC(AG682*G682,2)+TRUNC(AI682*G682,2)))))/AG682*G682)&lt;=ABS((AI682*G682-(TRUNC(AI682*G682,2)+(TRUNC(AL682,2)-(TRUNC(S682*G682,2)+TRUNC(W682*G682,2)+TRUNC(Y682*G682,2)+TRUNC(AA682*G682,2)+TRUNC(AC682*G682,2)+TRUNC(AE682*G682,2)+TRUNC(AG682*G682,2)+TRUNC(AI682*G682,2)))))/AI682*G682),TRUE)),TRUNC(AG682*G682,2)+(TRUNC(AL682,2)-(TRUNC(S682*G682,2)+TRUNC(W682*G682,2)+TRUNC(Y682*G682,2)+TRUNC(AA682*G682,2)+TRUNC(AC682*G682,2)+TRUNC(AE682*G682,2)+TRUNC(AG682*G682,2)+TRUNC(AI682*G682,2))),TRUNC(AG682*G682,2)))))</f>
        <v>0</v>
      </c>
      <c r="AI682" s="363">
        <f>IF(P682*(1+R682)=0,0,IF((TRUNC(AK682,2)-(TRUNC(H682*(1+R682),2)+TRUNC(J682*(1+R682),2)+TRUNC(K682*(1+R682),2)+TRUNC(L682*(1+R682),2)+TRUNC(M682*(1+R682),2)+TRUNC(N682*(1+R682),2)+TRUNC(O682*(1+R682),2)+TRUNC(P682*(1+R682),2)))=0,TRUNC(P682*(1+R682),2),IF((TRUNC(TRUNC(P682*(1+R682),2),2)+(TRUNC(AK682,2)-(TRUNC(H682*(1+R682),2)+TRUNC(J682*(1+R682),2)+TRUNC(K682*(1+R682),2)+TRUNC(L682*(1+R682),2)+TRUNC(M682*(1+R682),2)+TRUNC(N682*(1+R682),2)+TRUNC(O682*(1+R682),2)+TRUNC(P682*(1+R682),2))))&lt;=0,TRUNC(P682*(1+R682),2),IF(AND(IF(AND(H682*(1+R682)&lt;&gt;0,(TRUNC(H682*(1+R682),2)+(TRUNC(AK682,2)-(TRUNC(H682*(1+R682),2)+TRUNC(J682*(1+R682),2)+TRUNC(K682*(1+R682),2)+TRUNC(L682*(1+R682),2)+TRUNC(M682*(1+R682),2)+TRUNC(N682*(1+R682),2)+TRUNC(O682*(1+R682),2)+TRUNC(P682*(1+R682),2))))&gt;=0),ABS((P682*(1+R682)-(TRUNC(P682*(1+R682),2)+(TRUNC(AK682,2)-(TRUNC(H682*(1+R682),2)+TRUNC(J682*(1+R682),2)+TRUNC(K682*(1+R682),2)+TRUNC(L682*(1+R682),2)+TRUNC(M682*(1+R682),2)+TRUNC(N682*(1+R682),2)+TRUNC(O682*(1+R682),2)+TRUNC(P682*(1+R682),2)))))/P682*(1+R682))&lt;ABS((H682*(1+R682)-(TRUNC(H682*(1+R682),2)+(TRUNC(AK682,2)-(TRUNC(H682*(1+R682),2)+TRUNC(J682*(1+R682),2)+TRUNC(K682*(1+R682),2)+TRUNC(L682*(1+R682),2)+TRUNC(M682*(1+R682),2)+TRUNC(N682*(1+R682),2)+TRUNC(O682*(1+R682),2)+TRUNC(P682*(1+R682),2)))))/H682*(1+R682)),TRUE),IF(AND(J682*(1+R682)&lt;&gt;0,(TRUNC(J682*(1+R682),2)+(TRUNC(AK682,2)-(TRUNC(H682*(1+R682),2)+TRUNC(J682*(1+R682),2)+TRUNC(K682*(1+R682),2)+TRUNC(L682*(1+R682),2)+TRUNC(M682*(1+R682),2)+TRUNC(N682*(1+R682),2)+TRUNC(O682*(1+R682),2)+TRUNC(P682*(1+R682),2))))&gt;=0),ABS((P682*(1+R682)-(TRUNC(P682*(1+R682),2)+(TRUNC(AK682,2)-(TRUNC(H682*(1+R682),2)+TRUNC(J682*(1+R682),2)+TRUNC(K682*(1+R682),2)+TRUNC(L682*(1+R682),2)+TRUNC(M682*(1+R682),2)+TRUNC(N682*(1+R682),2)+TRUNC(O682*(1+R682),2)+TRUNC(P682*(1+R682),2)))))/P682*(1+R682))&lt;ABS((J682*(1+R682)-(TRUNC(J682*(1+R682),2)+(TRUNC(AK682,2)-(TRUNC(H682*(1+R682),2)+TRUNC(J682*(1+R682),2)+TRUNC(K682*(1+R682),2)+TRUNC(L682*(1+R682),2)+TRUNC(M682*(1+R682),2)+TRUNC(N682*(1+R682),2)+TRUNC(O682*(1+R682),2)+TRUNC(P682*(1+R682),2)))))/J682*(1+R682)),TRUE),IF(AND(K682*(1+R682)&lt;&gt;0,(TRUNC(K682*(1+R682),2)+(TRUNC(AK682,2)-(TRUNC(H682*(1+R682),2)+TRUNC(J682*(1+R682),2)+TRUNC(K682*(1+R682),2)+TRUNC(L682*(1+R682),2)+TRUNC(M682*(1+R682),2)+TRUNC(N682*(1+R682),2)+TRUNC(O682*(1+R682),2)+TRUNC(P682*(1+R682),2))))&gt;=0),ABS((P682*(1+R682)-(TRUNC(P682*(1+R682),2)+(TRUNC(AK682,2)-(TRUNC(H682*(1+R682),2)+TRUNC(J682*(1+R682),2)+TRUNC(K682*(1+R682),2)+TRUNC(L682*(1+R682),2)+TRUNC(M682*(1+R682),2)+TRUNC(N682*(1+R682),2)+TRUNC(O682*(1+R682),2)+TRUNC(P682*(1+R682),2)))))/P682*(1+R682))&lt;ABS((K682*(1+R682)-(TRUNC(K682*(1+R682),2)+(TRUNC(AK682,2)-(TRUNC(H682*(1+R682),2)+TRUNC(J682*(1+R682),2)+TRUNC(K682*(1+R682),2)+TRUNC(L682*(1+R682),2)+TRUNC(M682*(1+R682),2)+TRUNC(N682*(1+R682),2)+TRUNC(O682*(1+R682),2)+TRUNC(P682*(1+R682),2)))))/K682*(1+R682)),TRUE),IF(AND(L682*(1+R682)&lt;&gt;0,(TRUNC(L682*(1+R682),2)+(TRUNC(AK682,2)-(TRUNC(H682*(1+R682),2)+TRUNC(J682*(1+R682),2)+TRUNC(K682*(1+R682),2)+TRUNC(L682*(1+R682),2)+TRUNC(M682*(1+R682),2)+TRUNC(N682*(1+R682),2)+TRUNC(O682*(1+R682),2)+TRUNC(P682*(1+R682),2))))&gt;=0),ABS((P682*(1+R682)-(TRUNC(P682*(1+R682),2)+(TRUNC(AK682,2)-(TRUNC(H682*(1+R682),2)+TRUNC(J682*(1+R682),2)+TRUNC(K682*(1+R682),2)+TRUNC(L682*(1+R682),2)+TRUNC(M682*(1+R682),2)+TRUNC(N682*(1+R682),2)+TRUNC(O682*(1+R682),2)+TRUNC(P682*(1+R682),2)))))/P682*(1+R682))&lt;ABS((L682*(1+R682)-(TRUNC(L682*(1+R682),2)+(TRUNC(AK682,2)-(TRUNC(H682*(1+R682),2)+TRUNC(J682*(1+R682),2)+TRUNC(K682*(1+R682),2)+TRUNC(L682*(1+R682),2)+TRUNC(M682*(1+R682),2)+TRUNC(N682*(1+R682),2)+TRUNC(O682*(1+R682),2)+TRUNC(P682*(1+R682),2)))))/L682*(1+R682)),TRUE),IF(AND(M682*(1+R682)&lt;&gt;0,(TRUNC(M682*(1+R682),2)+(TRUNC(AK682,2)-(TRUNC(H682*(1+R682),2)+TRUNC(J682*(1+R682),2)+TRUNC(K682*(1+R682),2)+TRUNC(L682*(1+R682),2)+TRUNC(M682*(1+R682),2)+TRUNC(N682*(1+R682),2)+TRUNC(O682*(1+R682),2)+TRUNC(P682*(1+R682),2))))&gt;=0),ABS((P682*(1+R682)-(TRUNC(P682*(1+R682),2)+(TRUNC(AK682,2)-(TRUNC(H682*(1+R682),2)+TRUNC(J682*(1+R682),2)+TRUNC(K682*(1+R682),2)+TRUNC(L682*(1+R682),2)+TRUNC(M682*(1+R682),2)+TRUNC(N682*(1+R682),2)+TRUNC(O682*(1+R682),2)+TRUNC(P682*(1+R682),2)))))/P682*(1+R682))&lt;ABS((M682*(1+R682)-(TRUNC(M682*(1+R682),2)+(TRUNC(AK682,2)-(TRUNC(H682*(1+R682),2)+TRUNC(J682*(1+R682),2)+TRUNC(K682*(1+R682),2)+TRUNC(L682*(1+R682),2)+TRUNC(M682*(1+R682),2)+TRUNC(N682*(1+R682),2)+TRUNC(O682*(1+R682),2)+TRUNC(P682*(1+R682),2)))))/M682*(1+R682)),TRUE),IF(AND(N682*(1+R682)&lt;&gt;0,(TRUNC(N682*(1+R682),2)+(TRUNC(AK682,2)-(TRUNC(H682*(1+R682),2)+TRUNC(J682*(1+R682),2)+TRUNC(K682*(1+R682),2)+TRUNC(L682*(1+R682),2)+TRUNC(M682*(1+R682),2)+TRUNC(N682*(1+R682),2)+TRUNC(O682*(1+R682),2)+TRUNC(P682*(1+R682),2))))&gt;=0),ABS((P682*(1+R682)-(TRUNC(P682*(1+R682),2)+(TRUNC(AK682,2)-(TRUNC(H682*(1+R682),2)+TRUNC(J682*(1+R682),2)+TRUNC(K682*(1+R682),2)+TRUNC(L682*(1+R682),2)+TRUNC(M682*(1+R682),2)+TRUNC(N682*(1+R682),2)+TRUNC(O682*(1+R682),2)+TRUNC(P682*(1+R682),2)))))/P682*(1+R682))&lt;ABS((N682*(1+R682)-(TRUNC(N682*(1+R682),2)+(TRUNC(AK682,2)-(TRUNC(H682*(1+R682),2)+TRUNC(J682*(1+R682),2)+TRUNC(K682*(1+R682),2)+TRUNC(L682*(1+R682),2)+TRUNC(M682*(1+R682),2)+TRUNC(N682*(1+R682),2)+TRUNC(O682*(1+R682),2)+TRUNC(P682*(1+R682),2)))))/N682*(1+R682)),TRUE),IF(AND(O682*(1+R682)&lt;&gt;0,(TRUNC(O682*(1+R682),2)+(TRUNC(AK682,2)-(TRUNC(H682*(1+R682),2)+TRUNC(J682*(1+R682),2)+TRUNC(K682*(1+R682),2)+TRUNC(L682*(1+R682),2)+TRUNC(M682*(1+R682),2)+TRUNC(N682*(1+R682),2)+TRUNC(O682*(1+R682),2)+TRUNC(P682*(1+R682),2))))&gt;=0),ABS((P682*(1+R682)-(TRUNC(P682*(1+R682),2)+(TRUNC(AK682,2)-(TRUNC(H682*(1+R682),2)+TRUNC(J682*(1+R682),2)+TRUNC(K682*(1+R682),2)+TRUNC(L682*(1+R682),2)+TRUNC(M682*(1+R682),2)+TRUNC(N682*(1+R682),2)+TRUNC(O682*(1+R682),2)+TRUNC(P682*(1+R682),2)))))/P682*(1+R682))&lt;ABS((O682*(1+R682)-(TRUNC(O682*(1+R682),2)+(TRUNC(AK682,2)-(TRUNC(H682*(1+R682),2)+TRUNC(J682*(1+R682),2)+TRUNC(K682*(1+R682),2)+TRUNC(L682*(1+R682),2)+TRUNC(M682*(1+R682),2)+TRUNC(N682*(1+R682),2)+TRUNC(O682*(1+R682),2)+TRUNC(P682*(1+R682),2)))))/O682*(1+R682)),TRUE),IF(AND(P682*(1+R682)&lt;&gt;0,(TRUNC(P682*(1+R682),2)+(TRUNC(AK682,2)-(TRUNC(H682*(1+R682),2)+TRUNC(J682*(1+R682),2)+TRUNC(K682*(1+R682),2)+TRUNC(L682*(1+R682),2)+TRUNC(M682*(1+R682),2)+TRUNC(N682*(1+R682),2)+TRUNC(O682*(1+R682),2)+TRUNC(P682*(1+R682),2))))&gt;=0),ABS((P682*(1+R682)-(TRUNC(P682*(1+R682),2)+(TRUNC(AK682,2)-(TRUNC(H682*(1+R682),2)+TRUNC(J682*(1+R682),2)+TRUNC(K682*(1+R682),2)+TRUNC(L682*(1+R682),2)+TRUNC(M682*(1+R682),2)+TRUNC(N682*(1+R682),2)+TRUNC(O682*(1+R682),2)+TRUNC(P682*(1+R682),2)))))/P682*(1+R682))&lt;=ABS((P682*(1+R682)-(TRUNC(P682*(1+R682),2)+(TRUNC(AK682,2)-(TRUNC(H682*(1+R682),2)+TRUNC(J682*(1+R682),2)+TRUNC(K682*(1+R682),2)+TRUNC(L682*(1+R682),2)+TRUNC(M682*(1+R682),2)+TRUNC(N682*(1+R682),2)+TRUNC(O682*(1+R682),2)+TRUNC(P682*(1+R682),2)))))/P682*(1+R682)),TRUE)),TRUNC(P682*(1+R682),2)+(TRUNC(AK682,2)-(TRUNC(H682*(1+R682),2)+TRUNC(J682*(1+R682),2)+TRUNC(K682*(1+R682),2)+TRUNC(L682*(1+R682),2)+TRUNC(M682*(1+R682),2)+TRUNC(N682*(1+R682),2)+TRUNC(O682*(1+R682),2)+TRUNC(P682*(1+R682),2))),TRUNC(P682*(1+R682),2)))))</f>
        <v>0</v>
      </c>
      <c r="AJ682" s="363">
        <f>IF(AI682*G682=0,0,IF((TRUNC(AL682,2)-(TRUNC(S682*G682,2)+TRUNC(W682*G682,2)+TRUNC(Y682*G682,2)+TRUNC(AA682*G682,2)+TRUNC(AC682*G682,2)+TRUNC(AE682*G682,2)+TRUNC(AG682*G682,2)+TRUNC(AI682*G682,2)))=0,TRUNC(AI682*G682,2),IF((TRUNC(TRUNC(AI682*G682,2),2)+(TRUNC(AL682,2)-(TRUNC(S682*G682,2)+TRUNC(W682*G682,2)+TRUNC(Y682*G682,2)+TRUNC(AA682*G682,2)+TRUNC(AC682*G682,2)+TRUNC(AE682*G682,2)+TRUNC(AG682*G682,2)+TRUNC(AI682*G682,2))))&lt;=0,TRUNC(AI682*G682,2),IF(AND(IF(AND(S682*G682&lt;&gt;0,(TRUNC(S682*G682,2)+(TRUNC(AL682,2)-(TRUNC(S682*G682,2)+TRUNC(W682*G682,2)+TRUNC(Y682*G682,2)+TRUNC(AA682*G682,2)+TRUNC(AC682*G682,2)+TRUNC(AE682*G682,2)+TRUNC(AG682*G682,2)+TRUNC(AI682*G682,2))))&gt;=0),ABS((AI682*G682-(TRUNC(AI682*G682,2)+(TRUNC(AL682,2)-(TRUNC(S682*G682,2)+TRUNC(W682*G682,2)+TRUNC(Y682*G682,2)+TRUNC(AA682*G682,2)+TRUNC(AC682*G682,2)+TRUNC(AE682*G682,2)+TRUNC(AG682*G682,2)+TRUNC(AI682*G682,2)))))/AI682*G682)&lt;ABS((S682*G682-(TRUNC(S682*G682,2)+(TRUNC(AL682,2)-(TRUNC(S682*G682,2)+TRUNC(W682*G682,2)+TRUNC(Y682*G682,2)+TRUNC(AA682*G682,2)+TRUNC(AC682*G682,2)+TRUNC(AE682*G682,2)+TRUNC(AG682*G682,2)+TRUNC(AI682*G682,2)))))/S682*G682),TRUE),IF(AND(W682*G682&lt;&gt;0,(TRUNC(W682*G682,2)+(TRUNC(AL682,2)-(TRUNC(S682*G682,2)+TRUNC(W682*G682,2)+TRUNC(Y682*G682,2)+TRUNC(AA682*G682,2)+TRUNC(AC682*G682,2)+TRUNC(AE682*G682,2)+TRUNC(AG682*G682,2)+TRUNC(AI682*G682,2))))&gt;=0),ABS((AI682*G682-(TRUNC(AI682*G682,2)+(TRUNC(AL682,2)-(TRUNC(S682*G682,2)+TRUNC(W682*G682,2)+TRUNC(Y682*G682,2)+TRUNC(AA682*G682,2)+TRUNC(AC682*G682,2)+TRUNC(AE682*G682,2)+TRUNC(AG682*G682,2)+TRUNC(AI682*G682,2)))))/AI682*G682)&lt;ABS((W682*G682-(TRUNC(W682*G682,2)+(TRUNC(AL682,2)-(TRUNC(S682*G682,2)+TRUNC(W682*G682,2)+TRUNC(Y682*G682,2)+TRUNC(AA682*G682,2)+TRUNC(AC682*G682,2)+TRUNC(AE682*G682,2)+TRUNC(AG682*G682,2)+TRUNC(AI682*G682,2)))))/W682*G682),TRUE),IF(AND(Y682*G682&lt;&gt;0,(TRUNC(Y682*G682,2)+(TRUNC(AL682,2)-(TRUNC(S682*G682,2)+TRUNC(W682*G682,2)+TRUNC(Y682*G682,2)+TRUNC(AA682*G682,2)+TRUNC(AC682*G682,2)+TRUNC(AE682*G682,2)+TRUNC(AG682*G682,2)+TRUNC(AI682*G682,2))))&gt;=0),ABS((AI682*G682-(TRUNC(AI682*G682,2)+(TRUNC(AL682,2)-(TRUNC(S682*G682,2)+TRUNC(W682*G682,2)+TRUNC(Y682*G682,2)+TRUNC(AA682*G682,2)+TRUNC(AC682*G682,2)+TRUNC(AE682*G682,2)+TRUNC(AG682*G682,2)+TRUNC(AI682*G682,2)))))/AI682*G682)&lt;ABS((Y682*G682-(TRUNC(Y682*G682,2)+(TRUNC(AL682,2)-(TRUNC(S682*G682,2)+TRUNC(W682*G682,2)+TRUNC(Y682*G682,2)+TRUNC(AA682*G682,2)+TRUNC(AC682*G682,2)+TRUNC(AE682*G682,2)+TRUNC(AG682*G682,2)+TRUNC(AI682*G682,2)))))/Y682*G682),TRUE),IF(AND(AA682*G682&lt;&gt;0,(TRUNC(AA682*G682,2)+(TRUNC(AL682,2)-(TRUNC(S682*G682,2)+TRUNC(W682*G682,2)+TRUNC(Y682*G682,2)+TRUNC(AA682*G682,2)+TRUNC(AC682*G682,2)+TRUNC(AE682*G682,2)+TRUNC(AG682*G682,2)+TRUNC(AI682*G682,2))))&gt;=0),ABS((AI682*G682-(TRUNC(AI682*G682,2)+(TRUNC(AL682,2)-(TRUNC(S682*G682,2)+TRUNC(W682*G682,2)+TRUNC(Y682*G682,2)+TRUNC(AA682*G682,2)+TRUNC(AC682*G682,2)+TRUNC(AE682*G682,2)+TRUNC(AG682*G682,2)+TRUNC(AI682*G682,2)))))/AI682*G682)&lt;ABS((AA682*G682-(TRUNC(AA682*G682,2)+(TRUNC(AL682,2)-(TRUNC(S682*G682,2)+TRUNC(W682*G682,2)+TRUNC(Y682*G682,2)+TRUNC(AA682*G682,2)+TRUNC(AC682*G682,2)+TRUNC(AE682*G682,2)+TRUNC(AG682*G682,2)+TRUNC(AI682*G682,2)))))/AA682*G682),TRUE),IF(AND(AC682*G682&lt;&gt;0,(TRUNC(AC682*G682,2)+(TRUNC(AL682,2)-(TRUNC(S682*G682,2)+TRUNC(W682*G682,2)+TRUNC(Y682*G682,2)+TRUNC(AA682*G682,2)+TRUNC(AC682*G682,2)+TRUNC(AE682*G682,2)+TRUNC(AG682*G682,2)+TRUNC(AI682*G682,2))))&gt;=0),ABS((AI682*G682-(TRUNC(AI682*G682,2)+(TRUNC(AL682,2)-(TRUNC(S682*G682,2)+TRUNC(W682*G682,2)+TRUNC(Y682*G682,2)+TRUNC(AA682*G682,2)+TRUNC(AC682*G682,2)+TRUNC(AE682*G682,2)+TRUNC(AG682*G682,2)+TRUNC(AI682*G682,2)))))/AI682*G682)&lt;ABS((AC682*G682-(TRUNC(AC682*G682,2)+(TRUNC(AL682,2)-(TRUNC(S682*G682,2)+TRUNC(W682*G682,2)+TRUNC(Y682*G682,2)+TRUNC(AA682*G682,2)+TRUNC(AC682*G682,2)+TRUNC(AE682*G682,2)+TRUNC(AG682*G682,2)+TRUNC(AI682*G682,2)))))/AC682*G682),TRUE),IF(AND(AE682*G682&lt;&gt;0,(TRUNC(AE682*G682,2)+(TRUNC(AL682,2)-(TRUNC(S682*G682,2)+TRUNC(W682*G682,2)+TRUNC(Y682*G682,2)+TRUNC(AA682*G682,2)+TRUNC(AC682*G682,2)+TRUNC(AE682*G682,2)+TRUNC(AG682*G682,2)+TRUNC(AI682*G682,2))))&gt;=0),ABS((AI682*G682-(TRUNC(AI682*G682,2)+(TRUNC(AL682,2)-(TRUNC(S682*G682,2)+TRUNC(W682*G682,2)+TRUNC(Y682*G682,2)+TRUNC(AA682*G682,2)+TRUNC(AC682*G682,2)+TRUNC(AE682*G682,2)+TRUNC(AG682*G682,2)+TRUNC(AI682*G682,2)))))/AI682*G682)&lt;ABS((AE682*G682-(TRUNC(AE682*G682,2)+(TRUNC(AL682,2)-(TRUNC(S682*G682,2)+TRUNC(W682*G682,2)+TRUNC(Y682*G682,2)+TRUNC(AA682*G682,2)+TRUNC(AC682*G682,2)+TRUNC(AE682*G682,2)+TRUNC(AG682*G682,2)+TRUNC(AI682*G682,2)))))/AE682*G682),TRUE),IF(AND(AG682*G682&lt;&gt;0,(TRUNC(AG682*G682,2)+(TRUNC(AL682,2)-(TRUNC(S682*G682,2)+TRUNC(W682*G682,2)+TRUNC(Y682*G682,2)+TRUNC(AA682*G682,2)+TRUNC(AC682*G682,2)+TRUNC(AE682*G682,2)+TRUNC(AG682*G682,2)+TRUNC(AI682*G682,2))))&gt;=0),ABS((AI682*G682-(TRUNC(AI682*G682,2)+(TRUNC(AL682,2)-(TRUNC(S682*G682,2)+TRUNC(W682*G682,2)+TRUNC(Y682*G682,2)+TRUNC(AA682*G682,2)+TRUNC(AC682*G682,2)+TRUNC(AE682*G682,2)+TRUNC(AG682*G682,2)+TRUNC(AI682*G682,2)))))/AI682*G682)&lt;ABS((AG682*G682-(TRUNC(AG682*G682,2)+(TRUNC(AL682,2)-(TRUNC(S682*G682,2)+TRUNC(W682*G682,2)+TRUNC(Y682*G682,2)+TRUNC(AA682*G682,2)+TRUNC(AC682*G682,2)+TRUNC(AE682*G682,2)+TRUNC(AG682*G682,2)+TRUNC(AI682*G682,2)))))/AG682*G682),TRUE),IF(AND(AI682*G682&lt;&gt;0,(TRUNC(AI682*G682,2)+(TRUNC(AL682,2)-(TRUNC(S682*G682,2)+TRUNC(W682*G682,2)+TRUNC(Y682*G682,2)+TRUNC(AA682*G682,2)+TRUNC(AC682*G682,2)+TRUNC(AE682*G682,2)+TRUNC(AG682*G682,2)+TRUNC(AI682*G682,2))))&gt;=0),ABS((AI682*G682-(TRUNC(AI682*G682,2)+(TRUNC(AL682,2)-(TRUNC(S682*G682,2)+TRUNC(W682*G682,2)+TRUNC(Y682*G682,2)+TRUNC(AA682*G682,2)+TRUNC(AC682*G682,2)+TRUNC(AE682*G682,2)+TRUNC(AG682*G682,2)+TRUNC(AI682*G682,2)))))/AI682*G682)&lt;=ABS((AI682*G682-(TRUNC(AI682*G682,2)+(TRUNC(AL682,2)-(TRUNC(S682*G682,2)+TRUNC(W682*G682,2)+TRUNC(Y682*G682,2)+TRUNC(AA682*G682,2)+TRUNC(AC682*G682,2)+TRUNC(AE682*G682,2)+TRUNC(AG682*G682,2)+TRUNC(AI682*G682,2)))))/AI682*G682),TRUE)),TRUNC(AI682*G682,2)+(TRUNC(AL682,2)-(TRUNC(S682*G682,2)+TRUNC(W682*G682,2)+TRUNC(Y682*G682,2)+TRUNC(AA682*G682,2)+TRUNC(AC682*G682,2)+TRUNC(AE682*G682,2)+TRUNC(AG682*G682,2)+TRUNC(AI682*G682,2))),TRUNC(AI682*G682,2)))))</f>
        <v>0</v>
      </c>
      <c r="AK682" s="363">
        <f>TRUNC(Q682*(1+R682), 2)</f>
        <v>3.31</v>
      </c>
      <c r="AL682" s="363">
        <f>TRUNC(G682*TRUNC(AK682, 2), 2)</f>
        <v>6332.85</v>
      </c>
    </row>
    <row r="683" spans="1:38" ht="25.5" x14ac:dyDescent="0.2">
      <c r="A683" s="374" t="s">
        <v>1457</v>
      </c>
      <c r="B683" s="373" t="s">
        <v>287</v>
      </c>
      <c r="C683" s="373" t="s">
        <v>393</v>
      </c>
      <c r="D683" s="373" t="s">
        <v>1224</v>
      </c>
      <c r="E683" s="372" t="s">
        <v>22</v>
      </c>
      <c r="F683" s="371" t="s">
        <v>5</v>
      </c>
      <c r="G683" s="371">
        <v>2159.63</v>
      </c>
      <c r="H683" s="369">
        <v>0</v>
      </c>
      <c r="I683" s="369">
        <v>2</v>
      </c>
      <c r="J683" s="369">
        <v>2</v>
      </c>
      <c r="K683" s="369">
        <v>0</v>
      </c>
      <c r="L683" s="369">
        <v>0</v>
      </c>
      <c r="M683" s="369">
        <v>0</v>
      </c>
      <c r="N683" s="369">
        <v>0</v>
      </c>
      <c r="O683" s="369">
        <v>0</v>
      </c>
      <c r="P683" s="369">
        <v>0</v>
      </c>
      <c r="Q683" s="369">
        <f>TRUNC(H683 + N683 + K683 + J683 + P683 + M683 + L683 + O683, 2)</f>
        <v>2</v>
      </c>
      <c r="R683" s="370">
        <v>8.3526000000000003E-2</v>
      </c>
      <c r="S683" s="369">
        <f>IF(H683*(1+R683)=0,0,IF((TRUNC(AK683,2)-(TRUNC(H683*(1+R683),2)+TRUNC(J683*(1+R683),2)+TRUNC(K683*(1+R683),2)+TRUNC(L683*(1+R683),2)+TRUNC(M683*(1+R683),2)+TRUNC(N683*(1+R683),2)+TRUNC(O683*(1+R683),2)+TRUNC(P683*(1+R683),2)))=0,TRUNC(H683*(1+R683),2),IF((TRUNC(TRUNC(H683*(1+R683),2),2)+(TRUNC(AK683,2)-(TRUNC(H683*(1+R683),2)+TRUNC(J683*(1+R683),2)+TRUNC(K683*(1+R683),2)+TRUNC(L683*(1+R683),2)+TRUNC(M683*(1+R683),2)+TRUNC(N683*(1+R683),2)+TRUNC(O683*(1+R683),2)+TRUNC(P683*(1+R683),2))))&lt;=0,TRUNC(H683*(1+R683),2),IF(AND(IF(AND(H683*(1+R683)&lt;&gt;0,(TRUNC(H683*(1+R683),2)+(TRUNC(AK683,2)-(TRUNC(H683*(1+R683),2)+TRUNC(J683*(1+R683),2)+TRUNC(K683*(1+R683),2)+TRUNC(L683*(1+R683),2)+TRUNC(M683*(1+R683),2)+TRUNC(N683*(1+R683),2)+TRUNC(O683*(1+R683),2)+TRUNC(P683*(1+R683),2))))&gt;=0),ABS((H683*(1+R683)-(TRUNC(H683*(1+R683),2)+(TRUNC(AK683,2)-(TRUNC(H683*(1+R683),2)+TRUNC(J683*(1+R683),2)+TRUNC(K683*(1+R683),2)+TRUNC(L683*(1+R683),2)+TRUNC(M683*(1+R683),2)+TRUNC(N683*(1+R683),2)+TRUNC(O683*(1+R683),2)+TRUNC(P683*(1+R683),2)))))/H683*(1+R683))&lt;=ABS((H683*(1+R683)-(TRUNC(H683*(1+R683),2)+(TRUNC(AK683,2)-(TRUNC(H683*(1+R683),2)+TRUNC(J683*(1+R683),2)+TRUNC(K683*(1+R683),2)+TRUNC(L683*(1+R683),2)+TRUNC(M683*(1+R683),2)+TRUNC(N683*(1+R683),2)+TRUNC(O683*(1+R683),2)+TRUNC(P683*(1+R683),2)))))/H683*(1+R683)),TRUE),IF(AND(J683*(1+R683)&lt;&gt;0,(TRUNC(J683*(1+R683),2)+(TRUNC(AK683,2)-(TRUNC(H683*(1+R683),2)+TRUNC(J683*(1+R683),2)+TRUNC(K683*(1+R683),2)+TRUNC(L683*(1+R683),2)+TRUNC(M683*(1+R683),2)+TRUNC(N683*(1+R683),2)+TRUNC(O683*(1+R683),2)+TRUNC(P683*(1+R683),2))))&gt;=0),ABS((H683*(1+R683)-(TRUNC(H683*(1+R683),2)+(TRUNC(AK683,2)-(TRUNC(H683*(1+R683),2)+TRUNC(J683*(1+R683),2)+TRUNC(K683*(1+R683),2)+TRUNC(L683*(1+R683),2)+TRUNC(M683*(1+R683),2)+TRUNC(N683*(1+R683),2)+TRUNC(O683*(1+R683),2)+TRUNC(P683*(1+R683),2)))))/H683*(1+R683))&lt;=ABS((J683*(1+R683)-(TRUNC(J683*(1+R683),2)+(TRUNC(AK683,2)-(TRUNC(H683*(1+R683),2)+TRUNC(J683*(1+R683),2)+TRUNC(K683*(1+R683),2)+TRUNC(L683*(1+R683),2)+TRUNC(M683*(1+R683),2)+TRUNC(N683*(1+R683),2)+TRUNC(O683*(1+R683),2)+TRUNC(P683*(1+R683),2)))))/J683*(1+R683)),TRUE),IF(AND(K683*(1+R683)&lt;&gt;0,(TRUNC(K683*(1+R683),2)+(TRUNC(AK683,2)-(TRUNC(H683*(1+R683),2)+TRUNC(J683*(1+R683),2)+TRUNC(K683*(1+R683),2)+TRUNC(L683*(1+R683),2)+TRUNC(M683*(1+R683),2)+TRUNC(N683*(1+R683),2)+TRUNC(O683*(1+R683),2)+TRUNC(P683*(1+R683),2))))&gt;=0),ABS((H683*(1+R683)-(TRUNC(H683*(1+R683),2)+(TRUNC(AK683,2)-(TRUNC(H683*(1+R683),2)+TRUNC(J683*(1+R683),2)+TRUNC(K683*(1+R683),2)+TRUNC(L683*(1+R683),2)+TRUNC(M683*(1+R683),2)+TRUNC(N683*(1+R683),2)+TRUNC(O683*(1+R683),2)+TRUNC(P683*(1+R683),2)))))/H683*(1+R683))&lt;=ABS((K683*(1+R683)-(TRUNC(K683*(1+R683),2)+(TRUNC(AK683,2)-(TRUNC(H683*(1+R683),2)+TRUNC(J683*(1+R683),2)+TRUNC(K683*(1+R683),2)+TRUNC(L683*(1+R683),2)+TRUNC(M683*(1+R683),2)+TRUNC(N683*(1+R683),2)+TRUNC(O683*(1+R683),2)+TRUNC(P683*(1+R683),2)))))/K683*(1+R683)),TRUE),IF(AND(L683*(1+R683)&lt;&gt;0,(TRUNC(L683*(1+R683),2)+(TRUNC(AK683,2)-(TRUNC(H683*(1+R683),2)+TRUNC(J683*(1+R683),2)+TRUNC(K683*(1+R683),2)+TRUNC(L683*(1+R683),2)+TRUNC(M683*(1+R683),2)+TRUNC(N683*(1+R683),2)+TRUNC(O683*(1+R683),2)+TRUNC(P683*(1+R683),2))))&gt;=0),ABS((H683*(1+R683)-(TRUNC(H683*(1+R683),2)+(TRUNC(AK683,2)-(TRUNC(H683*(1+R683),2)+TRUNC(J683*(1+R683),2)+TRUNC(K683*(1+R683),2)+TRUNC(L683*(1+R683),2)+TRUNC(M683*(1+R683),2)+TRUNC(N683*(1+R683),2)+TRUNC(O683*(1+R683),2)+TRUNC(P683*(1+R683),2)))))/H683*(1+R683))&lt;=ABS((L683*(1+R683)-(TRUNC(L683*(1+R683),2)+(TRUNC(AK683,2)-(TRUNC(H683*(1+R683),2)+TRUNC(J683*(1+R683),2)+TRUNC(K683*(1+R683),2)+TRUNC(L683*(1+R683),2)+TRUNC(M683*(1+R683),2)+TRUNC(N683*(1+R683),2)+TRUNC(O683*(1+R683),2)+TRUNC(P683*(1+R683),2)))))/L683*(1+R683)),TRUE),IF(AND(M683*(1+R683)&lt;&gt;0,(TRUNC(M683*(1+R683),2)+(TRUNC(AK683,2)-(TRUNC(H683*(1+R683),2)+TRUNC(J683*(1+R683),2)+TRUNC(K683*(1+R683),2)+TRUNC(L683*(1+R683),2)+TRUNC(M683*(1+R683),2)+TRUNC(N683*(1+R683),2)+TRUNC(O683*(1+R683),2)+TRUNC(P683*(1+R683),2))))&gt;=0),ABS((H683*(1+R683)-(TRUNC(H683*(1+R683),2)+(TRUNC(AK683,2)-(TRUNC(H683*(1+R683),2)+TRUNC(J683*(1+R683),2)+TRUNC(K683*(1+R683),2)+TRUNC(L683*(1+R683),2)+TRUNC(M683*(1+R683),2)+TRUNC(N683*(1+R683),2)+TRUNC(O683*(1+R683),2)+TRUNC(P683*(1+R683),2)))))/H683*(1+R683))&lt;=ABS((M683*(1+R683)-(TRUNC(M683*(1+R683),2)+(TRUNC(AK683,2)-(TRUNC(H683*(1+R683),2)+TRUNC(J683*(1+R683),2)+TRUNC(K683*(1+R683),2)+TRUNC(L683*(1+R683),2)+TRUNC(M683*(1+R683),2)+TRUNC(N683*(1+R683),2)+TRUNC(O683*(1+R683),2)+TRUNC(P683*(1+R683),2)))))/M683*(1+R683)),TRUE),IF(AND(N683*(1+R683)&lt;&gt;0,(TRUNC(N683*(1+R683),2)+(TRUNC(AK683,2)-(TRUNC(H683*(1+R683),2)+TRUNC(J683*(1+R683),2)+TRUNC(K683*(1+R683),2)+TRUNC(L683*(1+R683),2)+TRUNC(M683*(1+R683),2)+TRUNC(N683*(1+R683),2)+TRUNC(O683*(1+R683),2)+TRUNC(P683*(1+R683),2))))&gt;=0),ABS((H683*(1+R683)-(TRUNC(H683*(1+R683),2)+(TRUNC(AK683,2)-(TRUNC(H683*(1+R683),2)+TRUNC(J683*(1+R683),2)+TRUNC(K683*(1+R683),2)+TRUNC(L683*(1+R683),2)+TRUNC(M683*(1+R683),2)+TRUNC(N683*(1+R683),2)+TRUNC(O683*(1+R683),2)+TRUNC(P683*(1+R683),2)))))/H683*(1+R683))&lt;=ABS((N683*(1+R683)-(TRUNC(N683*(1+R683),2)+(TRUNC(AK683,2)-(TRUNC(H683*(1+R683),2)+TRUNC(J683*(1+R683),2)+TRUNC(K683*(1+R683),2)+TRUNC(L683*(1+R683),2)+TRUNC(M683*(1+R683),2)+TRUNC(N683*(1+R683),2)+TRUNC(O683*(1+R683),2)+TRUNC(P683*(1+R683),2)))))/N683*(1+R683)),TRUE),IF(AND(O683*(1+R683)&lt;&gt;0,(TRUNC(O683*(1+R683),2)+(TRUNC(AK683,2)-(TRUNC(H683*(1+R683),2)+TRUNC(J683*(1+R683),2)+TRUNC(K683*(1+R683),2)+TRUNC(L683*(1+R683),2)+TRUNC(M683*(1+R683),2)+TRUNC(N683*(1+R683),2)+TRUNC(O683*(1+R683),2)+TRUNC(P683*(1+R683),2))))&gt;=0),ABS((H683*(1+R683)-(TRUNC(H683*(1+R683),2)+(TRUNC(AK683,2)-(TRUNC(H683*(1+R683),2)+TRUNC(J683*(1+R683),2)+TRUNC(K683*(1+R683),2)+TRUNC(L683*(1+R683),2)+TRUNC(M683*(1+R683),2)+TRUNC(N683*(1+R683),2)+TRUNC(O683*(1+R683),2)+TRUNC(P683*(1+R683),2)))))/H683*(1+R683))&lt;=ABS((O683*(1+R683)-(TRUNC(O683*(1+R683),2)+(TRUNC(AK683,2)-(TRUNC(H683*(1+R683),2)+TRUNC(J683*(1+R683),2)+TRUNC(K683*(1+R683),2)+TRUNC(L683*(1+R683),2)+TRUNC(M683*(1+R683),2)+TRUNC(N683*(1+R683),2)+TRUNC(O683*(1+R683),2)+TRUNC(P683*(1+R683),2)))))/O683*(1+R683)),TRUE),IF(AND(P683*(1+R683)&lt;&gt;0,(TRUNC(P683*(1+R683),2)+(TRUNC(AK683,2)-(TRUNC(H683*(1+R683),2)+TRUNC(J683*(1+R683),2)+TRUNC(K683*(1+R683),2)+TRUNC(L683*(1+R683),2)+TRUNC(M683*(1+R683),2)+TRUNC(N683*(1+R683),2)+TRUNC(O683*(1+R683),2)+TRUNC(P683*(1+R683),2))))&gt;=0),ABS((H683*(1+R683)-(TRUNC(H683*(1+R683),2)+(TRUNC(AK683,2)-(TRUNC(H683*(1+R683),2)+TRUNC(J683*(1+R683),2)+TRUNC(K683*(1+R683),2)+TRUNC(L683*(1+R683),2)+TRUNC(M683*(1+R683),2)+TRUNC(N683*(1+R683),2)+TRUNC(O683*(1+R683),2)+TRUNC(P683*(1+R683),2)))))/H683*(1+R683))&lt;=ABS((P683*(1+R683)-(TRUNC(P683*(1+R683),2)+(TRUNC(AK683,2)-(TRUNC(H683*(1+R683),2)+TRUNC(J683*(1+R683),2)+TRUNC(K683*(1+R683),2)+TRUNC(L683*(1+R683),2)+TRUNC(M683*(1+R683),2)+TRUNC(N683*(1+R683),2)+TRUNC(O683*(1+R683),2)+TRUNC(P683*(1+R683),2)))))/P683*(1+R683)),TRUE)),TRUNC(H683*(1+R683),2)+(TRUNC(AK683,2)-(TRUNC(H683*(1+R683),2)+TRUNC(J683*(1+R683),2)+TRUNC(K683*(1+R683),2)+TRUNC(L683*(1+R683),2)+TRUNC(M683*(1+R683),2)+TRUNC(N683*(1+R683),2)+TRUNC(O683*(1+R683),2)+TRUNC(P683*(1+R683),2))),TRUNC(H683*(1+R683),2)))))</f>
        <v>0</v>
      </c>
      <c r="T683" s="423">
        <f>IF(S683*G683=0,0,IF((TRUNC(AL683,2)-(TRUNC(S683*G683,2)+TRUNC(W683*G683,2)+TRUNC(Y683*G683,2)+TRUNC(AA683*G683,2)+TRUNC(AC683*G683,2)+TRUNC(AE683*G683,2)+TRUNC(AG683*G683,2)+TRUNC(AI683*G683,2)))=0,TRUNC(S683*G683,2),IF((TRUNC(TRUNC(S683*G683,2),2)+(TRUNC(AL683,2)-(TRUNC(S683*G683,2)+TRUNC(W683*G683,2)+TRUNC(Y683*G683,2)+TRUNC(AA683*G683,2)+TRUNC(AC683*G683,2)+TRUNC(AE683*G683,2)+TRUNC(AG683*G683,2)+TRUNC(AI683*G683,2))))&lt;=0,TRUNC(S683*G683,2),IF(AND(IF(AND(S683*G683&lt;&gt;0,(TRUNC(S683*G683,2)+(TRUNC(AL683,2)-(TRUNC(S683*G683,2)+TRUNC(W683*G683,2)+TRUNC(Y683*G683,2)+TRUNC(AA683*G683,2)+TRUNC(AC683*G683,2)+TRUNC(AE683*G683,2)+TRUNC(AG683*G683,2)+TRUNC(AI683*G683,2))))&gt;=0),ABS((S683*G683-(TRUNC(S683*G683,2)+(TRUNC(AL683,2)-(TRUNC(S683*G683,2)+TRUNC(W683*G683,2)+TRUNC(Y683*G683,2)+TRUNC(AA683*G683,2)+TRUNC(AC683*G683,2)+TRUNC(AE683*G683,2)+TRUNC(AG683*G683,2)+TRUNC(AI683*G683,2)))))/S683*G683)&lt;=ABS((S683*G683-(TRUNC(S683*G683,2)+(TRUNC(AL683,2)-(TRUNC(S683*G683,2)+TRUNC(W683*G683,2)+TRUNC(Y683*G683,2)+TRUNC(AA683*G683,2)+TRUNC(AC683*G683,2)+TRUNC(AE683*G683,2)+TRUNC(AG683*G683,2)+TRUNC(AI683*G683,2)))))/S683*G683),TRUE),IF(AND(W683*G683&lt;&gt;0,(TRUNC(W683*G683,2)+(TRUNC(AL683,2)-(TRUNC(S683*G683,2)+TRUNC(W683*G683,2)+TRUNC(Y683*G683,2)+TRUNC(AA683*G683,2)+TRUNC(AC683*G683,2)+TRUNC(AE683*G683,2)+TRUNC(AG683*G683,2)+TRUNC(AI683*G683,2))))&gt;=0),ABS((S683*G683-(TRUNC(S683*G683,2)+(TRUNC(AL683,2)-(TRUNC(S683*G683,2)+TRUNC(W683*G683,2)+TRUNC(Y683*G683,2)+TRUNC(AA683*G683,2)+TRUNC(AC683*G683,2)+TRUNC(AE683*G683,2)+TRUNC(AG683*G683,2)+TRUNC(AI683*G683,2)))))/S683*G683)&lt;=ABS((W683*G683-(TRUNC(W683*G683,2)+(TRUNC(AL683,2)-(TRUNC(S683*G683,2)+TRUNC(W683*G683,2)+TRUNC(Y683*G683,2)+TRUNC(AA683*G683,2)+TRUNC(AC683*G683,2)+TRUNC(AE683*G683,2)+TRUNC(AG683*G683,2)+TRUNC(AI683*G683,2)))))/W683*G683),TRUE),IF(AND(Y683*G683&lt;&gt;0,(TRUNC(Y683*G683,2)+(TRUNC(AL683,2)-(TRUNC(S683*G683,2)+TRUNC(W683*G683,2)+TRUNC(Y683*G683,2)+TRUNC(AA683*G683,2)+TRUNC(AC683*G683,2)+TRUNC(AE683*G683,2)+TRUNC(AG683*G683,2)+TRUNC(AI683*G683,2))))&gt;=0),ABS((S683*G683-(TRUNC(S683*G683,2)+(TRUNC(AL683,2)-(TRUNC(S683*G683,2)+TRUNC(W683*G683,2)+TRUNC(Y683*G683,2)+TRUNC(AA683*G683,2)+TRUNC(AC683*G683,2)+TRUNC(AE683*G683,2)+TRUNC(AG683*G683,2)+TRUNC(AI683*G683,2)))))/S683*G683)&lt;=ABS((Y683*G683-(TRUNC(Y683*G683,2)+(TRUNC(AL683,2)-(TRUNC(S683*G683,2)+TRUNC(W683*G683,2)+TRUNC(Y683*G683,2)+TRUNC(AA683*G683,2)+TRUNC(AC683*G683,2)+TRUNC(AE683*G683,2)+TRUNC(AG683*G683,2)+TRUNC(AI683*G683,2)))))/Y683*G683),TRUE),IF(AND(AA683*G683&lt;&gt;0,(TRUNC(AA683*G683,2)+(TRUNC(AL683,2)-(TRUNC(S683*G683,2)+TRUNC(W683*G683,2)+TRUNC(Y683*G683,2)+TRUNC(AA683*G683,2)+TRUNC(AC683*G683,2)+TRUNC(AE683*G683,2)+TRUNC(AG683*G683,2)+TRUNC(AI683*G683,2))))&gt;=0),ABS((S683*G683-(TRUNC(S683*G683,2)+(TRUNC(AL683,2)-(TRUNC(S683*G683,2)+TRUNC(W683*G683,2)+TRUNC(Y683*G683,2)+TRUNC(AA683*G683,2)+TRUNC(AC683*G683,2)+TRUNC(AE683*G683,2)+TRUNC(AG683*G683,2)+TRUNC(AI683*G683,2)))))/S683*G683)&lt;=ABS((AA683*G683-(TRUNC(AA683*G683,2)+(TRUNC(AL683,2)-(TRUNC(S683*G683,2)+TRUNC(W683*G683,2)+TRUNC(Y683*G683,2)+TRUNC(AA683*G683,2)+TRUNC(AC683*G683,2)+TRUNC(AE683*G683,2)+TRUNC(AG683*G683,2)+TRUNC(AI683*G683,2)))))/AA683*G683),TRUE),IF(AND(AC683*G683&lt;&gt;0,(TRUNC(AC683*G683,2)+(TRUNC(AL683,2)-(TRUNC(S683*G683,2)+TRUNC(W683*G683,2)+TRUNC(Y683*G683,2)+TRUNC(AA683*G683,2)+TRUNC(AC683*G683,2)+TRUNC(AE683*G683,2)+TRUNC(AG683*G683,2)+TRUNC(AI683*G683,2))))&gt;=0),ABS((S683*G683-(TRUNC(S683*G683,2)+(TRUNC(AL683,2)-(TRUNC(S683*G683,2)+TRUNC(W683*G683,2)+TRUNC(Y683*G683,2)+TRUNC(AA683*G683,2)+TRUNC(AC683*G683,2)+TRUNC(AE683*G683,2)+TRUNC(AG683*G683,2)+TRUNC(AI683*G683,2)))))/S683*G683)&lt;=ABS((AC683*G683-(TRUNC(AC683*G683,2)+(TRUNC(AL683,2)-(TRUNC(S683*G683,2)+TRUNC(W683*G683,2)+TRUNC(Y683*G683,2)+TRUNC(AA683*G683,2)+TRUNC(AC683*G683,2)+TRUNC(AE683*G683,2)+TRUNC(AG683*G683,2)+TRUNC(AI683*G683,2)))))/AC683*G683),TRUE),IF(AND(AE683*G683&lt;&gt;0,(TRUNC(AE683*G683,2)+(TRUNC(AL683,2)-(TRUNC(S683*G683,2)+TRUNC(W683*G683,2)+TRUNC(Y683*G683,2)+TRUNC(AA683*G683,2)+TRUNC(AC683*G683,2)+TRUNC(AE683*G683,2)+TRUNC(AG683*G683,2)+TRUNC(AI683*G683,2))))&gt;=0),ABS((S683*G683-(TRUNC(S683*G683,2)+(TRUNC(AL683,2)-(TRUNC(S683*G683,2)+TRUNC(W683*G683,2)+TRUNC(Y683*G683,2)+TRUNC(AA683*G683,2)+TRUNC(AC683*G683,2)+TRUNC(AE683*G683,2)+TRUNC(AG683*G683,2)+TRUNC(AI683*G683,2)))))/S683*G683)&lt;=ABS((AE683*G683-(TRUNC(AE683*G683,2)+(TRUNC(AL683,2)-(TRUNC(S683*G683,2)+TRUNC(W683*G683,2)+TRUNC(Y683*G683,2)+TRUNC(AA683*G683,2)+TRUNC(AC683*G683,2)+TRUNC(AE683*G683,2)+TRUNC(AG683*G683,2)+TRUNC(AI683*G683,2)))))/AE683*G683),TRUE),IF(AND(AG683*G683&lt;&gt;0,(TRUNC(AG683*G683,2)+(TRUNC(AL683,2)-(TRUNC(S683*G683,2)+TRUNC(W683*G683,2)+TRUNC(Y683*G683,2)+TRUNC(AA683*G683,2)+TRUNC(AC683*G683,2)+TRUNC(AE683*G683,2)+TRUNC(AG683*G683,2)+TRUNC(AI683*G683,2))))&gt;=0),ABS((S683*G683-(TRUNC(S683*G683,2)+(TRUNC(AL683,2)-(TRUNC(S683*G683,2)+TRUNC(W683*G683,2)+TRUNC(Y683*G683,2)+TRUNC(AA683*G683,2)+TRUNC(AC683*G683,2)+TRUNC(AE683*G683,2)+TRUNC(AG683*G683,2)+TRUNC(AI683*G683,2)))))/S683*G683)&lt;=ABS((AG683*G683-(TRUNC(AG683*G683,2)+(TRUNC(AL683,2)-(TRUNC(S683*G683,2)+TRUNC(W683*G683,2)+TRUNC(Y683*G683,2)+TRUNC(AA683*G683,2)+TRUNC(AC683*G683,2)+TRUNC(AE683*G683,2)+TRUNC(AG683*G683,2)+TRUNC(AI683*G683,2)))))/AG683*G683),TRUE),IF(AND(AI683*G683&lt;&gt;0,(TRUNC(AI683*G683,2)+(TRUNC(AL683,2)-(TRUNC(S683*G683,2)+TRUNC(W683*G683,2)+TRUNC(Y683*G683,2)+TRUNC(AA683*G683,2)+TRUNC(AC683*G683,2)+TRUNC(AE683*G683,2)+TRUNC(AG683*G683,2)+TRUNC(AI683*G683,2))))&gt;=0),ABS((S683*G683-(TRUNC(S683*G683,2)+(TRUNC(AL683,2)-(TRUNC(S683*G683,2)+TRUNC(W683*G683,2)+TRUNC(Y683*G683,2)+TRUNC(AA683*G683,2)+TRUNC(AC683*G683,2)+TRUNC(AE683*G683,2)+TRUNC(AG683*G683,2)+TRUNC(AI683*G683,2)))))/S683*G683)&lt;=ABS((AI683*G683-(TRUNC(AI683*G683,2)+(TRUNC(AL683,2)-(TRUNC(S683*G683,2)+TRUNC(W683*G683,2)+TRUNC(Y683*G683,2)+TRUNC(AA683*G683,2)+TRUNC(AC683*G683,2)+TRUNC(AE683*G683,2)+TRUNC(AG683*G683,2)+TRUNC(AI683*G683,2)))))/AI683*G683),TRUE)),TRUNC(S683*G683,2)+(TRUNC(AL683,2)-(TRUNC(S683*G683,2)+TRUNC(W683*G683,2)+TRUNC(Y683*G683,2)+TRUNC(AA683*G683,2)+TRUNC(AC683*G683,2)+TRUNC(AE683*G683,2)+TRUNC(AG683*G683,2)+TRUNC(AI683*G683,2))),TRUNC(S683*G683,2)))))</f>
        <v>0</v>
      </c>
      <c r="U683" s="369">
        <f t="shared" si="686"/>
        <v>2.16</v>
      </c>
      <c r="V683" s="369">
        <f t="shared" si="686"/>
        <v>4664.8</v>
      </c>
      <c r="W683" s="369">
        <f>IF(J683*(1+R683)=0,0,IF((TRUNC(AK683,2)-(TRUNC(H683*(1+R683),2)+TRUNC(J683*(1+R683),2)+TRUNC(K683*(1+R683),2)+TRUNC(L683*(1+R683),2)+TRUNC(M683*(1+R683),2)+TRUNC(N683*(1+R683),2)+TRUNC(O683*(1+R683),2)+TRUNC(P683*(1+R683),2)))=0,TRUNC(J683*(1+R683),2),IF((TRUNC(TRUNC(J683*(1+R683),2),2)+(TRUNC(AK683,2)-(TRUNC(H683*(1+R683),2)+TRUNC(J683*(1+R683),2)+TRUNC(K683*(1+R683),2)+TRUNC(L683*(1+R683),2)+TRUNC(M683*(1+R683),2)+TRUNC(N683*(1+R683),2)+TRUNC(O683*(1+R683),2)+TRUNC(P683*(1+R683),2))))&lt;=0,TRUNC(J683*(1+R683),2),IF(AND(IF(AND(H683*(1+R683)&lt;&gt;0,(TRUNC(H683*(1+R683),2)+(TRUNC(AK683,2)-(TRUNC(H683*(1+R683),2)+TRUNC(J683*(1+R683),2)+TRUNC(K683*(1+R683),2)+TRUNC(L683*(1+R683),2)+TRUNC(M683*(1+R683),2)+TRUNC(N683*(1+R683),2)+TRUNC(O683*(1+R683),2)+TRUNC(P683*(1+R683),2))))&gt;=0),ABS((J683*(1+R683)-(TRUNC(J683*(1+R683),2)+(TRUNC(AK683,2)-(TRUNC(H683*(1+R683),2)+TRUNC(J683*(1+R683),2)+TRUNC(K683*(1+R683),2)+TRUNC(L683*(1+R683),2)+TRUNC(M683*(1+R683),2)+TRUNC(N683*(1+R683),2)+TRUNC(O683*(1+R683),2)+TRUNC(P683*(1+R683),2)))))/J683*(1+R683))&lt;ABS((H683*(1+R683)-(TRUNC(H683*(1+R683),2)+(TRUNC(AK683,2)-(TRUNC(H683*(1+R683),2)+TRUNC(J683*(1+R683),2)+TRUNC(K683*(1+R683),2)+TRUNC(L683*(1+R683),2)+TRUNC(M683*(1+R683),2)+TRUNC(N683*(1+R683),2)+TRUNC(O683*(1+R683),2)+TRUNC(P683*(1+R683),2)))))/H683*(1+R683)),TRUE),IF(AND(J683*(1+R683)&lt;&gt;0,(TRUNC(J683*(1+R683),2)+(TRUNC(AK683,2)-(TRUNC(H683*(1+R683),2)+TRUNC(J683*(1+R683),2)+TRUNC(K683*(1+R683),2)+TRUNC(L683*(1+R683),2)+TRUNC(M683*(1+R683),2)+TRUNC(N683*(1+R683),2)+TRUNC(O683*(1+R683),2)+TRUNC(P683*(1+R683),2))))&gt;=0),ABS((J683*(1+R683)-(TRUNC(J683*(1+R683),2)+(TRUNC(AK683,2)-(TRUNC(H683*(1+R683),2)+TRUNC(J683*(1+R683),2)+TRUNC(K683*(1+R683),2)+TRUNC(L683*(1+R683),2)+TRUNC(M683*(1+R683),2)+TRUNC(N683*(1+R683),2)+TRUNC(O683*(1+R683),2)+TRUNC(P683*(1+R683),2)))))/J683*(1+R683))&lt;=ABS((J683*(1+R683)-(TRUNC(J683*(1+R683),2)+(TRUNC(AK683,2)-(TRUNC(H683*(1+R683),2)+TRUNC(J683*(1+R683),2)+TRUNC(K683*(1+R683),2)+TRUNC(L683*(1+R683),2)+TRUNC(M683*(1+R683),2)+TRUNC(N683*(1+R683),2)+TRUNC(O683*(1+R683),2)+TRUNC(P683*(1+R683),2)))))/J683*(1+R683)),TRUE),IF(AND(K683*(1+R683)&lt;&gt;0,(TRUNC(K683*(1+R683),2)+(TRUNC(AK683,2)-(TRUNC(H683*(1+R683),2)+TRUNC(J683*(1+R683),2)+TRUNC(K683*(1+R683),2)+TRUNC(L683*(1+R683),2)+TRUNC(M683*(1+R683),2)+TRUNC(N683*(1+R683),2)+TRUNC(O683*(1+R683),2)+TRUNC(P683*(1+R683),2))))&gt;=0),ABS((J683*(1+R683)-(TRUNC(J683*(1+R683),2)+(TRUNC(AK683,2)-(TRUNC(H683*(1+R683),2)+TRUNC(J683*(1+R683),2)+TRUNC(K683*(1+R683),2)+TRUNC(L683*(1+R683),2)+TRUNC(M683*(1+R683),2)+TRUNC(N683*(1+R683),2)+TRUNC(O683*(1+R683),2)+TRUNC(P683*(1+R683),2)))))/J683*(1+R683))&lt;=ABS((K683*(1+R683)-(TRUNC(K683*(1+R683),2)+(TRUNC(AK683,2)-(TRUNC(H683*(1+R683),2)+TRUNC(J683*(1+R683),2)+TRUNC(K683*(1+R683),2)+TRUNC(L683*(1+R683),2)+TRUNC(M683*(1+R683),2)+TRUNC(N683*(1+R683),2)+TRUNC(O683*(1+R683),2)+TRUNC(P683*(1+R683),2)))))/K683*(1+R683)),TRUE),IF(AND(L683*(1+R683)&lt;&gt;0,(TRUNC(L683*(1+R683),2)+(TRUNC(AK683,2)-(TRUNC(H683*(1+R683),2)+TRUNC(J683*(1+R683),2)+TRUNC(K683*(1+R683),2)+TRUNC(L683*(1+R683),2)+TRUNC(M683*(1+R683),2)+TRUNC(N683*(1+R683),2)+TRUNC(O683*(1+R683),2)+TRUNC(P683*(1+R683),2))))&gt;=0),ABS((J683*(1+R683)-(TRUNC(J683*(1+R683),2)+(TRUNC(AK683,2)-(TRUNC(H683*(1+R683),2)+TRUNC(J683*(1+R683),2)+TRUNC(K683*(1+R683),2)+TRUNC(L683*(1+R683),2)+TRUNC(M683*(1+R683),2)+TRUNC(N683*(1+R683),2)+TRUNC(O683*(1+R683),2)+TRUNC(P683*(1+R683),2)))))/J683*(1+R683))&lt;=ABS((L683*(1+R683)-(TRUNC(L683*(1+R683),2)+(TRUNC(AK683,2)-(TRUNC(H683*(1+R683),2)+TRUNC(J683*(1+R683),2)+TRUNC(K683*(1+R683),2)+TRUNC(L683*(1+R683),2)+TRUNC(M683*(1+R683),2)+TRUNC(N683*(1+R683),2)+TRUNC(O683*(1+R683),2)+TRUNC(P683*(1+R683),2)))))/L683*(1+R683)),TRUE),IF(AND(M683*(1+R683)&lt;&gt;0,(TRUNC(M683*(1+R683),2)+(TRUNC(AK683,2)-(TRUNC(H683*(1+R683),2)+TRUNC(J683*(1+R683),2)+TRUNC(K683*(1+R683),2)+TRUNC(L683*(1+R683),2)+TRUNC(M683*(1+R683),2)+TRUNC(N683*(1+R683),2)+TRUNC(O683*(1+R683),2)+TRUNC(P683*(1+R683),2))))&gt;=0),ABS((J683*(1+R683)-(TRUNC(J683*(1+R683),2)+(TRUNC(AK683,2)-(TRUNC(H683*(1+R683),2)+TRUNC(J683*(1+R683),2)+TRUNC(K683*(1+R683),2)+TRUNC(L683*(1+R683),2)+TRUNC(M683*(1+R683),2)+TRUNC(N683*(1+R683),2)+TRUNC(O683*(1+R683),2)+TRUNC(P683*(1+R683),2)))))/J683*(1+R683))&lt;=ABS((M683*(1+R683)-(TRUNC(M683*(1+R683),2)+(TRUNC(AK683,2)-(TRUNC(H683*(1+R683),2)+TRUNC(J683*(1+R683),2)+TRUNC(K683*(1+R683),2)+TRUNC(L683*(1+R683),2)+TRUNC(M683*(1+R683),2)+TRUNC(N683*(1+R683),2)+TRUNC(O683*(1+R683),2)+TRUNC(P683*(1+R683),2)))))/M683*(1+R683)),TRUE),IF(AND(N683*(1+R683)&lt;&gt;0,(TRUNC(N683*(1+R683),2)+(TRUNC(AK683,2)-(TRUNC(H683*(1+R683),2)+TRUNC(J683*(1+R683),2)+TRUNC(K683*(1+R683),2)+TRUNC(L683*(1+R683),2)+TRUNC(M683*(1+R683),2)+TRUNC(N683*(1+R683),2)+TRUNC(O683*(1+R683),2)+TRUNC(P683*(1+R683),2))))&gt;=0),ABS((J683*(1+R683)-(TRUNC(J683*(1+R683),2)+(TRUNC(AK683,2)-(TRUNC(H683*(1+R683),2)+TRUNC(J683*(1+R683),2)+TRUNC(K683*(1+R683),2)+TRUNC(L683*(1+R683),2)+TRUNC(M683*(1+R683),2)+TRUNC(N683*(1+R683),2)+TRUNC(O683*(1+R683),2)+TRUNC(P683*(1+R683),2)))))/J683*(1+R683))&lt;=ABS((N683*(1+R683)-(TRUNC(N683*(1+R683),2)+(TRUNC(AK683,2)-(TRUNC(H683*(1+R683),2)+TRUNC(J683*(1+R683),2)+TRUNC(K683*(1+R683),2)+TRUNC(L683*(1+R683),2)+TRUNC(M683*(1+R683),2)+TRUNC(N683*(1+R683),2)+TRUNC(O683*(1+R683),2)+TRUNC(P683*(1+R683),2)))))/N683*(1+R683)),TRUE),IF(AND(O683*(1+R683)&lt;&gt;0,(TRUNC(O683*(1+R683),2)+(TRUNC(AK683,2)-(TRUNC(H683*(1+R683),2)+TRUNC(J683*(1+R683),2)+TRUNC(K683*(1+R683),2)+TRUNC(L683*(1+R683),2)+TRUNC(M683*(1+R683),2)+TRUNC(N683*(1+R683),2)+TRUNC(O683*(1+R683),2)+TRUNC(P683*(1+R683),2))))&gt;=0),ABS((J683*(1+R683)-(TRUNC(J683*(1+R683),2)+(TRUNC(AK683,2)-(TRUNC(H683*(1+R683),2)+TRUNC(J683*(1+R683),2)+TRUNC(K683*(1+R683),2)+TRUNC(L683*(1+R683),2)+TRUNC(M683*(1+R683),2)+TRUNC(N683*(1+R683),2)+TRUNC(O683*(1+R683),2)+TRUNC(P683*(1+R683),2)))))/J683*(1+R683))&lt;=ABS((O683*(1+R683)-(TRUNC(O683*(1+R683),2)+(TRUNC(AK683,2)-(TRUNC(H683*(1+R683),2)+TRUNC(J683*(1+R683),2)+TRUNC(K683*(1+R683),2)+TRUNC(L683*(1+R683),2)+TRUNC(M683*(1+R683),2)+TRUNC(N683*(1+R683),2)+TRUNC(O683*(1+R683),2)+TRUNC(P683*(1+R683),2)))))/O683*(1+R683)),TRUE),IF(AND(P683*(1+R683)&lt;&gt;0,(TRUNC(P683*(1+R683),2)+(TRUNC(AK683,2)-(TRUNC(H683*(1+R683),2)+TRUNC(J683*(1+R683),2)+TRUNC(K683*(1+R683),2)+TRUNC(L683*(1+R683),2)+TRUNC(M683*(1+R683),2)+TRUNC(N683*(1+R683),2)+TRUNC(O683*(1+R683),2)+TRUNC(P683*(1+R683),2))))&gt;=0),ABS((J683*(1+R683)-(TRUNC(J683*(1+R683),2)+(TRUNC(AK683,2)-(TRUNC(H683*(1+R683),2)+TRUNC(J683*(1+R683),2)+TRUNC(K683*(1+R683),2)+TRUNC(L683*(1+R683),2)+TRUNC(M683*(1+R683),2)+TRUNC(N683*(1+R683),2)+TRUNC(O683*(1+R683),2)+TRUNC(P683*(1+R683),2)))))/J683*(1+R683))&lt;=ABS((P683*(1+R683)-(TRUNC(P683*(1+R683),2)+(TRUNC(AK683,2)-(TRUNC(H683*(1+R683),2)+TRUNC(J683*(1+R683),2)+TRUNC(K683*(1+R683),2)+TRUNC(L683*(1+R683),2)+TRUNC(M683*(1+R683),2)+TRUNC(N683*(1+R683),2)+TRUNC(O683*(1+R683),2)+TRUNC(P683*(1+R683),2)))))/P683*(1+R683)),TRUE)),TRUNC(J683*(1+R683),2)+(TRUNC(AK683,2)-(TRUNC(H683*(1+R683),2)+TRUNC(J683*(1+R683),2)+TRUNC(K683*(1+R683),2)+TRUNC(L683*(1+R683),2)+TRUNC(M683*(1+R683),2)+TRUNC(N683*(1+R683),2)+TRUNC(O683*(1+R683),2)+TRUNC(P683*(1+R683),2))),TRUNC(J683*(1+R683),2)))))</f>
        <v>2.16</v>
      </c>
      <c r="X683" s="369">
        <f>IF(W683*G683=0,0,IF((TRUNC(AL683,2)-(TRUNC(S683*G683,2)+TRUNC(W683*G683,2)+TRUNC(Y683*G683,2)+TRUNC(AA683*G683,2)+TRUNC(AC683*G683,2)+TRUNC(AE683*G683,2)+TRUNC(AG683*G683,2)+TRUNC(AI683*G683,2)))=0,TRUNC(W683*G683,2),IF((TRUNC(TRUNC(W683*G683,2),2)+(TRUNC(AL683,2)-(TRUNC(S683*G683,2)+TRUNC(W683*G683,2)+TRUNC(Y683*G683,2)+TRUNC(AA683*G683,2)+TRUNC(AC683*G683,2)+TRUNC(AE683*G683,2)+TRUNC(AG683*G683,2)+TRUNC(AI683*G683,2))))&lt;=0,TRUNC(W683*G683,2),IF(AND(IF(AND(S683*G683&lt;&gt;0,(TRUNC(S683*G683,2)+(TRUNC(AL683,2)-(TRUNC(S683*G683,2)+TRUNC(W683*G683,2)+TRUNC(Y683*G683,2)+TRUNC(AA683*G683,2)+TRUNC(AC683*G683,2)+TRUNC(AE683*G683,2)+TRUNC(AG683*G683,2)+TRUNC(AI683*G683,2))))&gt;=0),ABS((W683*G683-(TRUNC(W683*G683,2)+(TRUNC(AL683,2)-(TRUNC(S683*G683,2)+TRUNC(W683*G683,2)+TRUNC(Y683*G683,2)+TRUNC(AA683*G683,2)+TRUNC(AC683*G683,2)+TRUNC(AE683*G683,2)+TRUNC(AG683*G683,2)+TRUNC(AI683*G683,2)))))/W683*G683)&lt;ABS((S683*G683-(TRUNC(S683*G683,2)+(TRUNC(AL683,2)-(TRUNC(S683*G683,2)+TRUNC(W683*G683,2)+TRUNC(Y683*G683,2)+TRUNC(AA683*G683,2)+TRUNC(AC683*G683,2)+TRUNC(AE683*G683,2)+TRUNC(AG683*G683,2)+TRUNC(AI683*G683,2)))))/S683*G683),TRUE),IF(AND(W683*G683&lt;&gt;0,(TRUNC(W683*G683,2)+(TRUNC(AL683,2)-(TRUNC(S683*G683,2)+TRUNC(W683*G683,2)+TRUNC(Y683*G683,2)+TRUNC(AA683*G683,2)+TRUNC(AC683*G683,2)+TRUNC(AE683*G683,2)+TRUNC(AG683*G683,2)+TRUNC(AI683*G683,2))))&gt;=0),ABS((W683*G683-(TRUNC(W683*G683,2)+(TRUNC(AL683,2)-(TRUNC(S683*G683,2)+TRUNC(W683*G683,2)+TRUNC(Y683*G683,2)+TRUNC(AA683*G683,2)+TRUNC(AC683*G683,2)+TRUNC(AE683*G683,2)+TRUNC(AG683*G683,2)+TRUNC(AI683*G683,2)))))/W683*G683)&lt;=ABS((W683*G683-(TRUNC(W683*G683,2)+(TRUNC(AL683,2)-(TRUNC(S683*G683,2)+TRUNC(W683*G683,2)+TRUNC(Y683*G683,2)+TRUNC(AA683*G683,2)+TRUNC(AC683*G683,2)+TRUNC(AE683*G683,2)+TRUNC(AG683*G683,2)+TRUNC(AI683*G683,2)))))/W683*G683),TRUE),IF(AND(Y683*G683&lt;&gt;0,(TRUNC(Y683*G683,2)+(TRUNC(AL683,2)-(TRUNC(S683*G683,2)+TRUNC(W683*G683,2)+TRUNC(Y683*G683,2)+TRUNC(AA683*G683,2)+TRUNC(AC683*G683,2)+TRUNC(AE683*G683,2)+TRUNC(AG683*G683,2)+TRUNC(AI683*G683,2))))&gt;=0),ABS((W683*G683-(TRUNC(W683*G683,2)+(TRUNC(AL683,2)-(TRUNC(S683*G683,2)+TRUNC(W683*G683,2)+TRUNC(Y683*G683,2)+TRUNC(AA683*G683,2)+TRUNC(AC683*G683,2)+TRUNC(AE683*G683,2)+TRUNC(AG683*G683,2)+TRUNC(AI683*G683,2)))))/W683*G683)&lt;=ABS((Y683*G683-(TRUNC(Y683*G683,2)+(TRUNC(AL683,2)-(TRUNC(S683*G683,2)+TRUNC(W683*G683,2)+TRUNC(Y683*G683,2)+TRUNC(AA683*G683,2)+TRUNC(AC683*G683,2)+TRUNC(AE683*G683,2)+TRUNC(AG683*G683,2)+TRUNC(AI683*G683,2)))))/Y683*G683),TRUE),IF(AND(AA683*G683&lt;&gt;0,(TRUNC(AA683*G683,2)+(TRUNC(AL683,2)-(TRUNC(S683*G683,2)+TRUNC(W683*G683,2)+TRUNC(Y683*G683,2)+TRUNC(AA683*G683,2)+TRUNC(AC683*G683,2)+TRUNC(AE683*G683,2)+TRUNC(AG683*G683,2)+TRUNC(AI683*G683,2))))&gt;=0),ABS((W683*G683-(TRUNC(W683*G683,2)+(TRUNC(AL683,2)-(TRUNC(S683*G683,2)+TRUNC(W683*G683,2)+TRUNC(Y683*G683,2)+TRUNC(AA683*G683,2)+TRUNC(AC683*G683,2)+TRUNC(AE683*G683,2)+TRUNC(AG683*G683,2)+TRUNC(AI683*G683,2)))))/W683*G683)&lt;=ABS((AA683*G683-(TRUNC(AA683*G683,2)+(TRUNC(AL683,2)-(TRUNC(S683*G683,2)+TRUNC(W683*G683,2)+TRUNC(Y683*G683,2)+TRUNC(AA683*G683,2)+TRUNC(AC683*G683,2)+TRUNC(AE683*G683,2)+TRUNC(AG683*G683,2)+TRUNC(AI683*G683,2)))))/AA683*G683),TRUE),IF(AND(AC683*G683&lt;&gt;0,(TRUNC(AC683*G683,2)+(TRUNC(AL683,2)-(TRUNC(S683*G683,2)+TRUNC(W683*G683,2)+TRUNC(Y683*G683,2)+TRUNC(AA683*G683,2)+TRUNC(AC683*G683,2)+TRUNC(AE683*G683,2)+TRUNC(AG683*G683,2)+TRUNC(AI683*G683,2))))&gt;=0),ABS((W683*G683-(TRUNC(W683*G683,2)+(TRUNC(AL683,2)-(TRUNC(S683*G683,2)+TRUNC(W683*G683,2)+TRUNC(Y683*G683,2)+TRUNC(AA683*G683,2)+TRUNC(AC683*G683,2)+TRUNC(AE683*G683,2)+TRUNC(AG683*G683,2)+TRUNC(AI683*G683,2)))))/W683*G683)&lt;=ABS((AC683*G683-(TRUNC(AC683*G683,2)+(TRUNC(AL683,2)-(TRUNC(S683*G683,2)+TRUNC(W683*G683,2)+TRUNC(Y683*G683,2)+TRUNC(AA683*G683,2)+TRUNC(AC683*G683,2)+TRUNC(AE683*G683,2)+TRUNC(AG683*G683,2)+TRUNC(AI683*G683,2)))))/AC683*G683),TRUE),IF(AND(AE683*G683&lt;&gt;0,(TRUNC(AE683*G683,2)+(TRUNC(AL683,2)-(TRUNC(S683*G683,2)+TRUNC(W683*G683,2)+TRUNC(Y683*G683,2)+TRUNC(AA683*G683,2)+TRUNC(AC683*G683,2)+TRUNC(AE683*G683,2)+TRUNC(AG683*G683,2)+TRUNC(AI683*G683,2))))&gt;=0),ABS((W683*G683-(TRUNC(W683*G683,2)+(TRUNC(AL683,2)-(TRUNC(S683*G683,2)+TRUNC(W683*G683,2)+TRUNC(Y683*G683,2)+TRUNC(AA683*G683,2)+TRUNC(AC683*G683,2)+TRUNC(AE683*G683,2)+TRUNC(AG683*G683,2)+TRUNC(AI683*G683,2)))))/W683*G683)&lt;=ABS((AE683*G683-(TRUNC(AE683*G683,2)+(TRUNC(AL683,2)-(TRUNC(S683*G683,2)+TRUNC(W683*G683,2)+TRUNC(Y683*G683,2)+TRUNC(AA683*G683,2)+TRUNC(AC683*G683,2)+TRUNC(AE683*G683,2)+TRUNC(AG683*G683,2)+TRUNC(AI683*G683,2)))))/AE683*G683),TRUE),IF(AND(AG683*G683&lt;&gt;0,(TRUNC(AG683*G683,2)+(TRUNC(AL683,2)-(TRUNC(S683*G683,2)+TRUNC(W683*G683,2)+TRUNC(Y683*G683,2)+TRUNC(AA683*G683,2)+TRUNC(AC683*G683,2)+TRUNC(AE683*G683,2)+TRUNC(AG683*G683,2)+TRUNC(AI683*G683,2))))&gt;=0),ABS((W683*G683-(TRUNC(W683*G683,2)+(TRUNC(AL683,2)-(TRUNC(S683*G683,2)+TRUNC(W683*G683,2)+TRUNC(Y683*G683,2)+TRUNC(AA683*G683,2)+TRUNC(AC683*G683,2)+TRUNC(AE683*G683,2)+TRUNC(AG683*G683,2)+TRUNC(AI683*G683,2)))))/W683*G683)&lt;=ABS((AG683*G683-(TRUNC(AG683*G683,2)+(TRUNC(AL683,2)-(TRUNC(S683*G683,2)+TRUNC(W683*G683,2)+TRUNC(Y683*G683,2)+TRUNC(AA683*G683,2)+TRUNC(AC683*G683,2)+TRUNC(AE683*G683,2)+TRUNC(AG683*G683,2)+TRUNC(AI683*G683,2)))))/AG683*G683),TRUE),IF(AND(AI683*G683&lt;&gt;0,(TRUNC(AI683*G683,2)+(TRUNC(AL683,2)-(TRUNC(S683*G683,2)+TRUNC(W683*G683,2)+TRUNC(Y683*G683,2)+TRUNC(AA683*G683,2)+TRUNC(AC683*G683,2)+TRUNC(AE683*G683,2)+TRUNC(AG683*G683,2)+TRUNC(AI683*G683,2))))&gt;=0),ABS((W683*G683-(TRUNC(W683*G683,2)+(TRUNC(AL683,2)-(TRUNC(S683*G683,2)+TRUNC(W683*G683,2)+TRUNC(Y683*G683,2)+TRUNC(AA683*G683,2)+TRUNC(AC683*G683,2)+TRUNC(AE683*G683,2)+TRUNC(AG683*G683,2)+TRUNC(AI683*G683,2)))))/W683*G683)&lt;=ABS((AI683*G683-(TRUNC(AI683*G683,2)+(TRUNC(AL683,2)-(TRUNC(S683*G683,2)+TRUNC(W683*G683,2)+TRUNC(Y683*G683,2)+TRUNC(AA683*G683,2)+TRUNC(AC683*G683,2)+TRUNC(AE683*G683,2)+TRUNC(AG683*G683,2)+TRUNC(AI683*G683,2)))))/AI683*G683),TRUE)),TRUNC(W683*G683,2)+(TRUNC(AL683,2)-(TRUNC(S683*G683,2)+TRUNC(W683*G683,2)+TRUNC(Y683*G683,2)+TRUNC(AA683*G683,2)+TRUNC(AC683*G683,2)+TRUNC(AE683*G683,2)+TRUNC(AG683*G683,2)+TRUNC(AI683*G683,2))),TRUNC(W683*G683,2)))))</f>
        <v>4664.8</v>
      </c>
      <c r="Y683" s="369">
        <f>IF(K683*(1+R683)=0,0,IF((TRUNC(AK683,2)-(TRUNC(H683*(1+R683),2)+TRUNC(J683*(1+R683),2)+TRUNC(K683*(1+R683),2)+TRUNC(L683*(1+R683),2)+TRUNC(M683*(1+R683),2)+TRUNC(N683*(1+R683),2)+TRUNC(O683*(1+R683),2)+TRUNC(P683*(1+R683),2)))=0,TRUNC(K683*(1+R683),2),IF((TRUNC(TRUNC(K683*(1+R683),2),2)+(TRUNC(AK683,2)-(TRUNC(H683*(1+R683),2)+TRUNC(J683*(1+R683),2)+TRUNC(K683*(1+R683),2)+TRUNC(L683*(1+R683),2)+TRUNC(M683*(1+R683),2)+TRUNC(N683*(1+R683),2)+TRUNC(O683*(1+R683),2)+TRUNC(P683*(1+R683),2))))&lt;=0,TRUNC(K683*(1+R683),2),IF(AND(IF(AND(H683*(1+R683)&lt;&gt;0,(TRUNC(H683*(1+R683),2)+(TRUNC(AK683,2)-(TRUNC(H683*(1+R683),2)+TRUNC(J683*(1+R683),2)+TRUNC(K683*(1+R683),2)+TRUNC(L683*(1+R683),2)+TRUNC(M683*(1+R683),2)+TRUNC(N683*(1+R683),2)+TRUNC(O683*(1+R683),2)+TRUNC(P683*(1+R683),2))))&gt;=0),ABS((K683*(1+R683)-(TRUNC(K683*(1+R683),2)+(TRUNC(AK683,2)-(TRUNC(H683*(1+R683),2)+TRUNC(J683*(1+R683),2)+TRUNC(K683*(1+R683),2)+TRUNC(L683*(1+R683),2)+TRUNC(M683*(1+R683),2)+TRUNC(N683*(1+R683),2)+TRUNC(O683*(1+R683),2)+TRUNC(P683*(1+R683),2)))))/K683*(1+R683))&lt;ABS((H683*(1+R683)-(TRUNC(H683*(1+R683),2)+(TRUNC(AK683,2)-(TRUNC(H683*(1+R683),2)+TRUNC(J683*(1+R683),2)+TRUNC(K683*(1+R683),2)+TRUNC(L683*(1+R683),2)+TRUNC(M683*(1+R683),2)+TRUNC(N683*(1+R683),2)+TRUNC(O683*(1+R683),2)+TRUNC(P683*(1+R683),2)))))/H683*(1+R683)),TRUE),IF(AND(J683*(1+R683)&lt;&gt;0,(TRUNC(J683*(1+R683),2)+(TRUNC(AK683,2)-(TRUNC(H683*(1+R683),2)+TRUNC(J683*(1+R683),2)+TRUNC(K683*(1+R683),2)+TRUNC(L683*(1+R683),2)+TRUNC(M683*(1+R683),2)+TRUNC(N683*(1+R683),2)+TRUNC(O683*(1+R683),2)+TRUNC(P683*(1+R683),2))))&gt;=0),ABS((K683*(1+R683)-(TRUNC(K683*(1+R683),2)+(TRUNC(AK683,2)-(TRUNC(H683*(1+R683),2)+TRUNC(J683*(1+R683),2)+TRUNC(K683*(1+R683),2)+TRUNC(L683*(1+R683),2)+TRUNC(M683*(1+R683),2)+TRUNC(N683*(1+R683),2)+TRUNC(O683*(1+R683),2)+TRUNC(P683*(1+R683),2)))))/K683*(1+R683))&lt;ABS((J683*(1+R683)-(TRUNC(J683*(1+R683),2)+(TRUNC(AK683,2)-(TRUNC(H683*(1+R683),2)+TRUNC(J683*(1+R683),2)+TRUNC(K683*(1+R683),2)+TRUNC(L683*(1+R683),2)+TRUNC(M683*(1+R683),2)+TRUNC(N683*(1+R683),2)+TRUNC(O683*(1+R683),2)+TRUNC(P683*(1+R683),2)))))/J683*(1+R683)),TRUE),IF(AND(K683*(1+R683)&lt;&gt;0,(TRUNC(K683*(1+R683),2)+(TRUNC(AK683,2)-(TRUNC(H683*(1+R683),2)+TRUNC(J683*(1+R683),2)+TRUNC(K683*(1+R683),2)+TRUNC(L683*(1+R683),2)+TRUNC(M683*(1+R683),2)+TRUNC(N683*(1+R683),2)+TRUNC(O683*(1+R683),2)+TRUNC(P683*(1+R683),2))))&gt;=0),ABS((K683*(1+R683)-(TRUNC(K683*(1+R683),2)+(TRUNC(AK683,2)-(TRUNC(H683*(1+R683),2)+TRUNC(J683*(1+R683),2)+TRUNC(K683*(1+R683),2)+TRUNC(L683*(1+R683),2)+TRUNC(M683*(1+R683),2)+TRUNC(N683*(1+R683),2)+TRUNC(O683*(1+R683),2)+TRUNC(P683*(1+R683),2)))))/K683*(1+R683))&lt;=ABS((K683*(1+R683)-(TRUNC(K683*(1+R683),2)+(TRUNC(AK683,2)-(TRUNC(H683*(1+R683),2)+TRUNC(J683*(1+R683),2)+TRUNC(K683*(1+R683),2)+TRUNC(L683*(1+R683),2)+TRUNC(M683*(1+R683),2)+TRUNC(N683*(1+R683),2)+TRUNC(O683*(1+R683),2)+TRUNC(P683*(1+R683),2)))))/K683*(1+R683)),TRUE),IF(AND(L683*(1+R683)&lt;&gt;0,(TRUNC(L683*(1+R683),2)+(TRUNC(AK683,2)-(TRUNC(H683*(1+R683),2)+TRUNC(J683*(1+R683),2)+TRUNC(K683*(1+R683),2)+TRUNC(L683*(1+R683),2)+TRUNC(M683*(1+R683),2)+TRUNC(N683*(1+R683),2)+TRUNC(O683*(1+R683),2)+TRUNC(P683*(1+R683),2))))&gt;=0),ABS((K683*(1+R683)-(TRUNC(K683*(1+R683),2)+(TRUNC(AK683,2)-(TRUNC(H683*(1+R683),2)+TRUNC(J683*(1+R683),2)+TRUNC(K683*(1+R683),2)+TRUNC(L683*(1+R683),2)+TRUNC(M683*(1+R683),2)+TRUNC(N683*(1+R683),2)+TRUNC(O683*(1+R683),2)+TRUNC(P683*(1+R683),2)))))/K683*(1+R683))&lt;=ABS((L683*(1+R683)-(TRUNC(L683*(1+R683),2)+(TRUNC(AK683,2)-(TRUNC(H683*(1+R683),2)+TRUNC(J683*(1+R683),2)+TRUNC(K683*(1+R683),2)+TRUNC(L683*(1+R683),2)+TRUNC(M683*(1+R683),2)+TRUNC(N683*(1+R683),2)+TRUNC(O683*(1+R683),2)+TRUNC(P683*(1+R683),2)))))/L683*(1+R683)),TRUE),IF(AND(M683*(1+R683)&lt;&gt;0,(TRUNC(M683*(1+R683),2)+(TRUNC(AK683,2)-(TRUNC(H683*(1+R683),2)+TRUNC(J683*(1+R683),2)+TRUNC(K683*(1+R683),2)+TRUNC(L683*(1+R683),2)+TRUNC(M683*(1+R683),2)+TRUNC(N683*(1+R683),2)+TRUNC(O683*(1+R683),2)+TRUNC(P683*(1+R683),2))))&gt;=0),ABS((K683*(1+R683)-(TRUNC(K683*(1+R683),2)+(TRUNC(AK683,2)-(TRUNC(H683*(1+R683),2)+TRUNC(J683*(1+R683),2)+TRUNC(K683*(1+R683),2)+TRUNC(L683*(1+R683),2)+TRUNC(M683*(1+R683),2)+TRUNC(N683*(1+R683),2)+TRUNC(O683*(1+R683),2)+TRUNC(P683*(1+R683),2)))))/K683*(1+R683))&lt;=ABS((M683*(1+R683)-(TRUNC(M683*(1+R683),2)+(TRUNC(AK683,2)-(TRUNC(H683*(1+R683),2)+TRUNC(J683*(1+R683),2)+TRUNC(K683*(1+R683),2)+TRUNC(L683*(1+R683),2)+TRUNC(M683*(1+R683),2)+TRUNC(N683*(1+R683),2)+TRUNC(O683*(1+R683),2)+TRUNC(P683*(1+R683),2)))))/M683*(1+R683)),TRUE),IF(AND(N683*(1+R683)&lt;&gt;0,(TRUNC(N683*(1+R683),2)+(TRUNC(AK683,2)-(TRUNC(H683*(1+R683),2)+TRUNC(J683*(1+R683),2)+TRUNC(K683*(1+R683),2)+TRUNC(L683*(1+R683),2)+TRUNC(M683*(1+R683),2)+TRUNC(N683*(1+R683),2)+TRUNC(O683*(1+R683),2)+TRUNC(P683*(1+R683),2))))&gt;=0),ABS((K683*(1+R683)-(TRUNC(K683*(1+R683),2)+(TRUNC(AK683,2)-(TRUNC(H683*(1+R683),2)+TRUNC(J683*(1+R683),2)+TRUNC(K683*(1+R683),2)+TRUNC(L683*(1+R683),2)+TRUNC(M683*(1+R683),2)+TRUNC(N683*(1+R683),2)+TRUNC(O683*(1+R683),2)+TRUNC(P683*(1+R683),2)))))/K683*(1+R683))&lt;=ABS((N683*(1+R683)-(TRUNC(N683*(1+R683),2)+(TRUNC(AK683,2)-(TRUNC(H683*(1+R683),2)+TRUNC(J683*(1+R683),2)+TRUNC(K683*(1+R683),2)+TRUNC(L683*(1+R683),2)+TRUNC(M683*(1+R683),2)+TRUNC(N683*(1+R683),2)+TRUNC(O683*(1+R683),2)+TRUNC(P683*(1+R683),2)))))/N683*(1+R683)),TRUE),IF(AND(O683*(1+R683)&lt;&gt;0,(TRUNC(O683*(1+R683),2)+(TRUNC(AK683,2)-(TRUNC(H683*(1+R683),2)+TRUNC(J683*(1+R683),2)+TRUNC(K683*(1+R683),2)+TRUNC(L683*(1+R683),2)+TRUNC(M683*(1+R683),2)+TRUNC(N683*(1+R683),2)+TRUNC(O683*(1+R683),2)+TRUNC(P683*(1+R683),2))))&gt;=0),ABS((K683*(1+R683)-(TRUNC(K683*(1+R683),2)+(TRUNC(AK683,2)-(TRUNC(H683*(1+R683),2)+TRUNC(J683*(1+R683),2)+TRUNC(K683*(1+R683),2)+TRUNC(L683*(1+R683),2)+TRUNC(M683*(1+R683),2)+TRUNC(N683*(1+R683),2)+TRUNC(O683*(1+R683),2)+TRUNC(P683*(1+R683),2)))))/K683*(1+R683))&lt;=ABS((O683*(1+R683)-(TRUNC(O683*(1+R683),2)+(TRUNC(AK683,2)-(TRUNC(H683*(1+R683),2)+TRUNC(J683*(1+R683),2)+TRUNC(K683*(1+R683),2)+TRUNC(L683*(1+R683),2)+TRUNC(M683*(1+R683),2)+TRUNC(N683*(1+R683),2)+TRUNC(O683*(1+R683),2)+TRUNC(P683*(1+R683),2)))))/O683*(1+R683)),TRUE),IF(AND(P683*(1+R683)&lt;&gt;0,(TRUNC(P683*(1+R683),2)+(TRUNC(AK683,2)-(TRUNC(H683*(1+R683),2)+TRUNC(J683*(1+R683),2)+TRUNC(K683*(1+R683),2)+TRUNC(L683*(1+R683),2)+TRUNC(M683*(1+R683),2)+TRUNC(N683*(1+R683),2)+TRUNC(O683*(1+R683),2)+TRUNC(P683*(1+R683),2))))&gt;=0),ABS((K683*(1+R683)-(TRUNC(K683*(1+R683),2)+(TRUNC(AK683,2)-(TRUNC(H683*(1+R683),2)+TRUNC(J683*(1+R683),2)+TRUNC(K683*(1+R683),2)+TRUNC(L683*(1+R683),2)+TRUNC(M683*(1+R683),2)+TRUNC(N683*(1+R683),2)+TRUNC(O683*(1+R683),2)+TRUNC(P683*(1+R683),2)))))/K683*(1+R683))&lt;=ABS((P683*(1+R683)-(TRUNC(P683*(1+R683),2)+(TRUNC(AK683,2)-(TRUNC(H683*(1+R683),2)+TRUNC(J683*(1+R683),2)+TRUNC(K683*(1+R683),2)+TRUNC(L683*(1+R683),2)+TRUNC(M683*(1+R683),2)+TRUNC(N683*(1+R683),2)+TRUNC(O683*(1+R683),2)+TRUNC(P683*(1+R683),2)))))/P683*(1+R683)),TRUE)),TRUNC(K683*(1+R683),2)+(TRUNC(AK683,2)-(TRUNC(H683*(1+R683),2)+TRUNC(J683*(1+R683),2)+TRUNC(K683*(1+R683),2)+TRUNC(L683*(1+R683),2)+TRUNC(M683*(1+R683),2)+TRUNC(N683*(1+R683),2)+TRUNC(O683*(1+R683),2)+TRUNC(P683*(1+R683),2))),TRUNC(K683*(1+R683),2)))))</f>
        <v>0</v>
      </c>
      <c r="Z683" s="369">
        <f>IF(Y683*G683=0,0,IF((TRUNC(AL683,2)-(TRUNC(S683*G683,2)+TRUNC(W683*G683,2)+TRUNC(Y683*G683,2)+TRUNC(AA683*G683,2)+TRUNC(AC683*G683,2)+TRUNC(AE683*G683,2)+TRUNC(AG683*G683,2)+TRUNC(AI683*G683,2)))=0,TRUNC(Y683*G683,2),IF((TRUNC(TRUNC(Y683*G683,2),2)+(TRUNC(AL683,2)-(TRUNC(S683*G683,2)+TRUNC(W683*G683,2)+TRUNC(Y683*G683,2)+TRUNC(AA683*G683,2)+TRUNC(AC683*G683,2)+TRUNC(AE683*G683,2)+TRUNC(AG683*G683,2)+TRUNC(AI683*G683,2))))&lt;=0,TRUNC(Y683*G683,2),IF(AND(IF(AND(S683*G683&lt;&gt;0,(TRUNC(S683*G683,2)+(TRUNC(AL683,2)-(TRUNC(S683*G683,2)+TRUNC(W683*G683,2)+TRUNC(Y683*G683,2)+TRUNC(AA683*G683,2)+TRUNC(AC683*G683,2)+TRUNC(AE683*G683,2)+TRUNC(AG683*G683,2)+TRUNC(AI683*G683,2))))&gt;=0),ABS((Y683*G683-(TRUNC(Y683*G683,2)+(TRUNC(AL683,2)-(TRUNC(S683*G683,2)+TRUNC(W683*G683,2)+TRUNC(Y683*G683,2)+TRUNC(AA683*G683,2)+TRUNC(AC683*G683,2)+TRUNC(AE683*G683,2)+TRUNC(AG683*G683,2)+TRUNC(AI683*G683,2)))))/Y683*G683)&lt;ABS((S683*G683-(TRUNC(S683*G683,2)+(TRUNC(AL683,2)-(TRUNC(S683*G683,2)+TRUNC(W683*G683,2)+TRUNC(Y683*G683,2)+TRUNC(AA683*G683,2)+TRUNC(AC683*G683,2)+TRUNC(AE683*G683,2)+TRUNC(AG683*G683,2)+TRUNC(AI683*G683,2)))))/S683*G683),TRUE),IF(AND(W683*G683&lt;&gt;0,(TRUNC(W683*G683,2)+(TRUNC(AL683,2)-(TRUNC(S683*G683,2)+TRUNC(W683*G683,2)+TRUNC(Y683*G683,2)+TRUNC(AA683*G683,2)+TRUNC(AC683*G683,2)+TRUNC(AE683*G683,2)+TRUNC(AG683*G683,2)+TRUNC(AI683*G683,2))))&gt;=0),ABS((Y683*G683-(TRUNC(Y683*G683,2)+(TRUNC(AL683,2)-(TRUNC(S683*G683,2)+TRUNC(W683*G683,2)+TRUNC(Y683*G683,2)+TRUNC(AA683*G683,2)+TRUNC(AC683*G683,2)+TRUNC(AE683*G683,2)+TRUNC(AG683*G683,2)+TRUNC(AI683*G683,2)))))/Y683*G683)&lt;ABS((W683*G683-(TRUNC(W683*G683,2)+(TRUNC(AL683,2)-(TRUNC(S683*G683,2)+TRUNC(W683*G683,2)+TRUNC(Y683*G683,2)+TRUNC(AA683*G683,2)+TRUNC(AC683*G683,2)+TRUNC(AE683*G683,2)+TRUNC(AG683*G683,2)+TRUNC(AI683*G683,2)))))/W683*G683),TRUE),IF(AND(Y683*G683&lt;&gt;0,(TRUNC(Y683*G683,2)+(TRUNC(AL683,2)-(TRUNC(S683*G683,2)+TRUNC(W683*G683,2)+TRUNC(Y683*G683,2)+TRUNC(AA683*G683,2)+TRUNC(AC683*G683,2)+TRUNC(AE683*G683,2)+TRUNC(AG683*G683,2)+TRUNC(AI683*G683,2))))&gt;=0),ABS((Y683*G683-(TRUNC(Y683*G683,2)+(TRUNC(AL683,2)-(TRUNC(S683*G683,2)+TRUNC(W683*G683,2)+TRUNC(Y683*G683,2)+TRUNC(AA683*G683,2)+TRUNC(AC683*G683,2)+TRUNC(AE683*G683,2)+TRUNC(AG683*G683,2)+TRUNC(AI683*G683,2)))))/Y683*G683)&lt;=ABS((Y683*G683-(TRUNC(Y683*G683,2)+(TRUNC(AL683,2)-(TRUNC(S683*G683,2)+TRUNC(W683*G683,2)+TRUNC(Y683*G683,2)+TRUNC(AA683*G683,2)+TRUNC(AC683*G683,2)+TRUNC(AE683*G683,2)+TRUNC(AG683*G683,2)+TRUNC(AI683*G683,2)))))/Y683*G683),TRUE),IF(AND(AA683*G683&lt;&gt;0,(TRUNC(AA683*G683,2)+(TRUNC(AL683,2)-(TRUNC(S683*G683,2)+TRUNC(W683*G683,2)+TRUNC(Y683*G683,2)+TRUNC(AA683*G683,2)+TRUNC(AC683*G683,2)+TRUNC(AE683*G683,2)+TRUNC(AG683*G683,2)+TRUNC(AI683*G683,2))))&gt;=0),ABS((Y683*G683-(TRUNC(Y683*G683,2)+(TRUNC(AL683,2)-(TRUNC(S683*G683,2)+TRUNC(W683*G683,2)+TRUNC(Y683*G683,2)+TRUNC(AA683*G683,2)+TRUNC(AC683*G683,2)+TRUNC(AE683*G683,2)+TRUNC(AG683*G683,2)+TRUNC(AI683*G683,2)))))/Y683*G683)&lt;=ABS((AA683*G683-(TRUNC(AA683*G683,2)+(TRUNC(AL683,2)-(TRUNC(S683*G683,2)+TRUNC(W683*G683,2)+TRUNC(Y683*G683,2)+TRUNC(AA683*G683,2)+TRUNC(AC683*G683,2)+TRUNC(AE683*G683,2)+TRUNC(AG683*G683,2)+TRUNC(AI683*G683,2)))))/AA683*G683),TRUE),IF(AND(AC683*G683&lt;&gt;0,(TRUNC(AC683*G683,2)+(TRUNC(AL683,2)-(TRUNC(S683*G683,2)+TRUNC(W683*G683,2)+TRUNC(Y683*G683,2)+TRUNC(AA683*G683,2)+TRUNC(AC683*G683,2)+TRUNC(AE683*G683,2)+TRUNC(AG683*G683,2)+TRUNC(AI683*G683,2))))&gt;=0),ABS((Y683*G683-(TRUNC(Y683*G683,2)+(TRUNC(AL683,2)-(TRUNC(S683*G683,2)+TRUNC(W683*G683,2)+TRUNC(Y683*G683,2)+TRUNC(AA683*G683,2)+TRUNC(AC683*G683,2)+TRUNC(AE683*G683,2)+TRUNC(AG683*G683,2)+TRUNC(AI683*G683,2)))))/Y683*G683)&lt;=ABS((AC683*G683-(TRUNC(AC683*G683,2)+(TRUNC(AL683,2)-(TRUNC(S683*G683,2)+TRUNC(W683*G683,2)+TRUNC(Y683*G683,2)+TRUNC(AA683*G683,2)+TRUNC(AC683*G683,2)+TRUNC(AE683*G683,2)+TRUNC(AG683*G683,2)+TRUNC(AI683*G683,2)))))/AC683*G683),TRUE),IF(AND(AE683*G683&lt;&gt;0,(TRUNC(AE683*G683,2)+(TRUNC(AL683,2)-(TRUNC(S683*G683,2)+TRUNC(W683*G683,2)+TRUNC(Y683*G683,2)+TRUNC(AA683*G683,2)+TRUNC(AC683*G683,2)+TRUNC(AE683*G683,2)+TRUNC(AG683*G683,2)+TRUNC(AI683*G683,2))))&gt;=0),ABS((Y683*G683-(TRUNC(Y683*G683,2)+(TRUNC(AL683,2)-(TRUNC(S683*G683,2)+TRUNC(W683*G683,2)+TRUNC(Y683*G683,2)+TRUNC(AA683*G683,2)+TRUNC(AC683*G683,2)+TRUNC(AE683*G683,2)+TRUNC(AG683*G683,2)+TRUNC(AI683*G683,2)))))/Y683*G683)&lt;=ABS((AE683*G683-(TRUNC(AE683*G683,2)+(TRUNC(AL683,2)-(TRUNC(S683*G683,2)+TRUNC(W683*G683,2)+TRUNC(Y683*G683,2)+TRUNC(AA683*G683,2)+TRUNC(AC683*G683,2)+TRUNC(AE683*G683,2)+TRUNC(AG683*G683,2)+TRUNC(AI683*G683,2)))))/AE683*G683),TRUE),IF(AND(AG683*G683&lt;&gt;0,(TRUNC(AG683*G683,2)+(TRUNC(AL683,2)-(TRUNC(S683*G683,2)+TRUNC(W683*G683,2)+TRUNC(Y683*G683,2)+TRUNC(AA683*G683,2)+TRUNC(AC683*G683,2)+TRUNC(AE683*G683,2)+TRUNC(AG683*G683,2)+TRUNC(AI683*G683,2))))&gt;=0),ABS((Y683*G683-(TRUNC(Y683*G683,2)+(TRUNC(AL683,2)-(TRUNC(S683*G683,2)+TRUNC(W683*G683,2)+TRUNC(Y683*G683,2)+TRUNC(AA683*G683,2)+TRUNC(AC683*G683,2)+TRUNC(AE683*G683,2)+TRUNC(AG683*G683,2)+TRUNC(AI683*G683,2)))))/Y683*G683)&lt;=ABS((AG683*G683-(TRUNC(AG683*G683,2)+(TRUNC(AL683,2)-(TRUNC(S683*G683,2)+TRUNC(W683*G683,2)+TRUNC(Y683*G683,2)+TRUNC(AA683*G683,2)+TRUNC(AC683*G683,2)+TRUNC(AE683*G683,2)+TRUNC(AG683*G683,2)+TRUNC(AI683*G683,2)))))/AG683*G683),TRUE),IF(AND(AI683*G683&lt;&gt;0,(TRUNC(AI683*G683,2)+(TRUNC(AL683,2)-(TRUNC(S683*G683,2)+TRUNC(W683*G683,2)+TRUNC(Y683*G683,2)+TRUNC(AA683*G683,2)+TRUNC(AC683*G683,2)+TRUNC(AE683*G683,2)+TRUNC(AG683*G683,2)+TRUNC(AI683*G683,2))))&gt;=0),ABS((Y683*G683-(TRUNC(Y683*G683,2)+(TRUNC(AL683,2)-(TRUNC(S683*G683,2)+TRUNC(W683*G683,2)+TRUNC(Y683*G683,2)+TRUNC(AA683*G683,2)+TRUNC(AC683*G683,2)+TRUNC(AE683*G683,2)+TRUNC(AG683*G683,2)+TRUNC(AI683*G683,2)))))/Y683*G683)&lt;=ABS((AI683*G683-(TRUNC(AI683*G683,2)+(TRUNC(AL683,2)-(TRUNC(S683*G683,2)+TRUNC(W683*G683,2)+TRUNC(Y683*G683,2)+TRUNC(AA683*G683,2)+TRUNC(AC683*G683,2)+TRUNC(AE683*G683,2)+TRUNC(AG683*G683,2)+TRUNC(AI683*G683,2)))))/AI683*G683),TRUE)),TRUNC(Y683*G683,2)+(TRUNC(AL683,2)-(TRUNC(S683*G683,2)+TRUNC(W683*G683,2)+TRUNC(Y683*G683,2)+TRUNC(AA683*G683,2)+TRUNC(AC683*G683,2)+TRUNC(AE683*G683,2)+TRUNC(AG683*G683,2)+TRUNC(AI683*G683,2))),TRUNC(Y683*G683,2)))))</f>
        <v>0</v>
      </c>
      <c r="AA683" s="369">
        <f>IF(L683*(1+R683)=0,0,IF((TRUNC(AK683,2)-(TRUNC(H683*(1+R683),2)+TRUNC(J683*(1+R683),2)+TRUNC(K683*(1+R683),2)+TRUNC(L683*(1+R683),2)+TRUNC(M683*(1+R683),2)+TRUNC(N683*(1+R683),2)+TRUNC(O683*(1+R683),2)+TRUNC(P683*(1+R683),2)))=0,TRUNC(L683*(1+R683),2),IF((TRUNC(TRUNC(L683*(1+R683),2),2)+(TRUNC(AK683,2)-(TRUNC(H683*(1+R683),2)+TRUNC(J683*(1+R683),2)+TRUNC(K683*(1+R683),2)+TRUNC(L683*(1+R683),2)+TRUNC(M683*(1+R683),2)+TRUNC(N683*(1+R683),2)+TRUNC(O683*(1+R683),2)+TRUNC(P683*(1+R683),2))))&lt;=0,TRUNC(L683*(1+R683),2),IF(AND(IF(AND(H683*(1+R683)&lt;&gt;0,(TRUNC(H683*(1+R683),2)+(TRUNC(AK683,2)-(TRUNC(H683*(1+R683),2)+TRUNC(J683*(1+R683),2)+TRUNC(K683*(1+R683),2)+TRUNC(L683*(1+R683),2)+TRUNC(M683*(1+R683),2)+TRUNC(N683*(1+R683),2)+TRUNC(O683*(1+R683),2)+TRUNC(P683*(1+R683),2))))&gt;=0),ABS((L683*(1+R683)-(TRUNC(L683*(1+R683),2)+(TRUNC(AK683,2)-(TRUNC(H683*(1+R683),2)+TRUNC(J683*(1+R683),2)+TRUNC(K683*(1+R683),2)+TRUNC(L683*(1+R683),2)+TRUNC(M683*(1+R683),2)+TRUNC(N683*(1+R683),2)+TRUNC(O683*(1+R683),2)+TRUNC(P683*(1+R683),2)))))/L683*(1+R683))&lt;ABS((H683*(1+R683)-(TRUNC(H683*(1+R683),2)+(TRUNC(AK683,2)-(TRUNC(H683*(1+R683),2)+TRUNC(J683*(1+R683),2)+TRUNC(K683*(1+R683),2)+TRUNC(L683*(1+R683),2)+TRUNC(M683*(1+R683),2)+TRUNC(N683*(1+R683),2)+TRUNC(O683*(1+R683),2)+TRUNC(P683*(1+R683),2)))))/H683*(1+R683)),TRUE),IF(AND(J683*(1+R683)&lt;&gt;0,(TRUNC(J683*(1+R683),2)+(TRUNC(AK683,2)-(TRUNC(H683*(1+R683),2)+TRUNC(J683*(1+R683),2)+TRUNC(K683*(1+R683),2)+TRUNC(L683*(1+R683),2)+TRUNC(M683*(1+R683),2)+TRUNC(N683*(1+R683),2)+TRUNC(O683*(1+R683),2)+TRUNC(P683*(1+R683),2))))&gt;=0),ABS((L683*(1+R683)-(TRUNC(L683*(1+R683),2)+(TRUNC(AK683,2)-(TRUNC(H683*(1+R683),2)+TRUNC(J683*(1+R683),2)+TRUNC(K683*(1+R683),2)+TRUNC(L683*(1+R683),2)+TRUNC(M683*(1+R683),2)+TRUNC(N683*(1+R683),2)+TRUNC(O683*(1+R683),2)+TRUNC(P683*(1+R683),2)))))/L683*(1+R683))&lt;ABS((J683*(1+R683)-(TRUNC(J683*(1+R683),2)+(TRUNC(AK683,2)-(TRUNC(H683*(1+R683),2)+TRUNC(J683*(1+R683),2)+TRUNC(K683*(1+R683),2)+TRUNC(L683*(1+R683),2)+TRUNC(M683*(1+R683),2)+TRUNC(N683*(1+R683),2)+TRUNC(O683*(1+R683),2)+TRUNC(P683*(1+R683),2)))))/J683*(1+R683)),TRUE),IF(AND(K683*(1+R683)&lt;&gt;0,(TRUNC(K683*(1+R683),2)+(TRUNC(AK683,2)-(TRUNC(H683*(1+R683),2)+TRUNC(J683*(1+R683),2)+TRUNC(K683*(1+R683),2)+TRUNC(L683*(1+R683),2)+TRUNC(M683*(1+R683),2)+TRUNC(N683*(1+R683),2)+TRUNC(O683*(1+R683),2)+TRUNC(P683*(1+R683),2))))&gt;=0),ABS((L683*(1+R683)-(TRUNC(L683*(1+R683),2)+(TRUNC(AK683,2)-(TRUNC(H683*(1+R683),2)+TRUNC(J683*(1+R683),2)+TRUNC(K683*(1+R683),2)+TRUNC(L683*(1+R683),2)+TRUNC(M683*(1+R683),2)+TRUNC(N683*(1+R683),2)+TRUNC(O683*(1+R683),2)+TRUNC(P683*(1+R683),2)))))/L683*(1+R683))&lt;ABS((K683*(1+R683)-(TRUNC(K683*(1+R683),2)+(TRUNC(AK683,2)-(TRUNC(H683*(1+R683),2)+TRUNC(J683*(1+R683),2)+TRUNC(K683*(1+R683),2)+TRUNC(L683*(1+R683),2)+TRUNC(M683*(1+R683),2)+TRUNC(N683*(1+R683),2)+TRUNC(O683*(1+R683),2)+TRUNC(P683*(1+R683),2)))))/K683*(1+R683)),TRUE),IF(AND(L683*(1+R683)&lt;&gt;0,(TRUNC(L683*(1+R683),2)+(TRUNC(AK683,2)-(TRUNC(H683*(1+R683),2)+TRUNC(J683*(1+R683),2)+TRUNC(K683*(1+R683),2)+TRUNC(L683*(1+R683),2)+TRUNC(M683*(1+R683),2)+TRUNC(N683*(1+R683),2)+TRUNC(O683*(1+R683),2)+TRUNC(P683*(1+R683),2))))&gt;=0),ABS((L683*(1+R683)-(TRUNC(L683*(1+R683),2)+(TRUNC(AK683,2)-(TRUNC(H683*(1+R683),2)+TRUNC(J683*(1+R683),2)+TRUNC(K683*(1+R683),2)+TRUNC(L683*(1+R683),2)+TRUNC(M683*(1+R683),2)+TRUNC(N683*(1+R683),2)+TRUNC(O683*(1+R683),2)+TRUNC(P683*(1+R683),2)))))/L683*(1+R683))&lt;=ABS((L683*(1+R683)-(TRUNC(L683*(1+R683),2)+(TRUNC(AK683,2)-(TRUNC(H683*(1+R683),2)+TRUNC(J683*(1+R683),2)+TRUNC(K683*(1+R683),2)+TRUNC(L683*(1+R683),2)+TRUNC(M683*(1+R683),2)+TRUNC(N683*(1+R683),2)+TRUNC(O683*(1+R683),2)+TRUNC(P683*(1+R683),2)))))/L683*(1+R683)),TRUE),IF(AND(M683*(1+R683)&lt;&gt;0,(TRUNC(M683*(1+R683),2)+(TRUNC(AK683,2)-(TRUNC(H683*(1+R683),2)+TRUNC(J683*(1+R683),2)+TRUNC(K683*(1+R683),2)+TRUNC(L683*(1+R683),2)+TRUNC(M683*(1+R683),2)+TRUNC(N683*(1+R683),2)+TRUNC(O683*(1+R683),2)+TRUNC(P683*(1+R683),2))))&gt;=0),ABS((L683*(1+R683)-(TRUNC(L683*(1+R683),2)+(TRUNC(AK683,2)-(TRUNC(H683*(1+R683),2)+TRUNC(J683*(1+R683),2)+TRUNC(K683*(1+R683),2)+TRUNC(L683*(1+R683),2)+TRUNC(M683*(1+R683),2)+TRUNC(N683*(1+R683),2)+TRUNC(O683*(1+R683),2)+TRUNC(P683*(1+R683),2)))))/L683*(1+R683))&lt;=ABS((M683*(1+R683)-(TRUNC(M683*(1+R683),2)+(TRUNC(AK683,2)-(TRUNC(H683*(1+R683),2)+TRUNC(J683*(1+R683),2)+TRUNC(K683*(1+R683),2)+TRUNC(L683*(1+R683),2)+TRUNC(M683*(1+R683),2)+TRUNC(N683*(1+R683),2)+TRUNC(O683*(1+R683),2)+TRUNC(P683*(1+R683),2)))))/M683*(1+R683)),TRUE),IF(AND(N683*(1+R683)&lt;&gt;0,(TRUNC(N683*(1+R683),2)+(TRUNC(AK683,2)-(TRUNC(H683*(1+R683),2)+TRUNC(J683*(1+R683),2)+TRUNC(K683*(1+R683),2)+TRUNC(L683*(1+R683),2)+TRUNC(M683*(1+R683),2)+TRUNC(N683*(1+R683),2)+TRUNC(O683*(1+R683),2)+TRUNC(P683*(1+R683),2))))&gt;=0),ABS((L683*(1+R683)-(TRUNC(L683*(1+R683),2)+(TRUNC(AK683,2)-(TRUNC(H683*(1+R683),2)+TRUNC(J683*(1+R683),2)+TRUNC(K683*(1+R683),2)+TRUNC(L683*(1+R683),2)+TRUNC(M683*(1+R683),2)+TRUNC(N683*(1+R683),2)+TRUNC(O683*(1+R683),2)+TRUNC(P683*(1+R683),2)))))/L683*(1+R683))&lt;=ABS((N683*(1+R683)-(TRUNC(N683*(1+R683),2)+(TRUNC(AK683,2)-(TRUNC(H683*(1+R683),2)+TRUNC(J683*(1+R683),2)+TRUNC(K683*(1+R683),2)+TRUNC(L683*(1+R683),2)+TRUNC(M683*(1+R683),2)+TRUNC(N683*(1+R683),2)+TRUNC(O683*(1+R683),2)+TRUNC(P683*(1+R683),2)))))/N683*(1+R683)),TRUE),IF(AND(O683*(1+R683)&lt;&gt;0,(TRUNC(O683*(1+R683),2)+(TRUNC(AK683,2)-(TRUNC(H683*(1+R683),2)+TRUNC(J683*(1+R683),2)+TRUNC(K683*(1+R683),2)+TRUNC(L683*(1+R683),2)+TRUNC(M683*(1+R683),2)+TRUNC(N683*(1+R683),2)+TRUNC(O683*(1+R683),2)+TRUNC(P683*(1+R683),2))))&gt;=0),ABS((L683*(1+R683)-(TRUNC(L683*(1+R683),2)+(TRUNC(AK683,2)-(TRUNC(H683*(1+R683),2)+TRUNC(J683*(1+R683),2)+TRUNC(K683*(1+R683),2)+TRUNC(L683*(1+R683),2)+TRUNC(M683*(1+R683),2)+TRUNC(N683*(1+R683),2)+TRUNC(O683*(1+R683),2)+TRUNC(P683*(1+R683),2)))))/L683*(1+R683))&lt;=ABS((O683*(1+R683)-(TRUNC(O683*(1+R683),2)+(TRUNC(AK683,2)-(TRUNC(H683*(1+R683),2)+TRUNC(J683*(1+R683),2)+TRUNC(K683*(1+R683),2)+TRUNC(L683*(1+R683),2)+TRUNC(M683*(1+R683),2)+TRUNC(N683*(1+R683),2)+TRUNC(O683*(1+R683),2)+TRUNC(P683*(1+R683),2)))))/O683*(1+R683)),TRUE),IF(AND(P683*(1+R683)&lt;&gt;0,(TRUNC(P683*(1+R683),2)+(TRUNC(AK683,2)-(TRUNC(H683*(1+R683),2)+TRUNC(J683*(1+R683),2)+TRUNC(K683*(1+R683),2)+TRUNC(L683*(1+R683),2)+TRUNC(M683*(1+R683),2)+TRUNC(N683*(1+R683),2)+TRUNC(O683*(1+R683),2)+TRUNC(P683*(1+R683),2))))&gt;=0),ABS((L683*(1+R683)-(TRUNC(L683*(1+R683),2)+(TRUNC(AK683,2)-(TRUNC(H683*(1+R683),2)+TRUNC(J683*(1+R683),2)+TRUNC(K683*(1+R683),2)+TRUNC(L683*(1+R683),2)+TRUNC(M683*(1+R683),2)+TRUNC(N683*(1+R683),2)+TRUNC(O683*(1+R683),2)+TRUNC(P683*(1+R683),2)))))/L683*(1+R683))&lt;=ABS((P683*(1+R683)-(TRUNC(P683*(1+R683),2)+(TRUNC(AK683,2)-(TRUNC(H683*(1+R683),2)+TRUNC(J683*(1+R683),2)+TRUNC(K683*(1+R683),2)+TRUNC(L683*(1+R683),2)+TRUNC(M683*(1+R683),2)+TRUNC(N683*(1+R683),2)+TRUNC(O683*(1+R683),2)+TRUNC(P683*(1+R683),2)))))/P683*(1+R683)),TRUE)),TRUNC(L683*(1+R683),2)+(TRUNC(AK683,2)-(TRUNC(H683*(1+R683),2)+TRUNC(J683*(1+R683),2)+TRUNC(K683*(1+R683),2)+TRUNC(L683*(1+R683),2)+TRUNC(M683*(1+R683),2)+TRUNC(N683*(1+R683),2)+TRUNC(O683*(1+R683),2)+TRUNC(P683*(1+R683),2))),TRUNC(L683*(1+R683),2)))))</f>
        <v>0</v>
      </c>
      <c r="AB683" s="369">
        <f>IF(AA683*G683=0,0,IF((TRUNC(AL683,2)-(TRUNC(S683*G683,2)+TRUNC(W683*G683,2)+TRUNC(Y683*G683,2)+TRUNC(AA683*G683,2)+TRUNC(AC683*G683,2)+TRUNC(AE683*G683,2)+TRUNC(AG683*G683,2)+TRUNC(AI683*G683,2)))=0,TRUNC(AA683*G683,2),IF((TRUNC(TRUNC(AA683*G683,2),2)+(TRUNC(AL683,2)-(TRUNC(S683*G683,2)+TRUNC(W683*G683,2)+TRUNC(Y683*G683,2)+TRUNC(AA683*G683,2)+TRUNC(AC683*G683,2)+TRUNC(AE683*G683,2)+TRUNC(AG683*G683,2)+TRUNC(AI683*G683,2))))&lt;=0,TRUNC(AA683*G683,2),IF(AND(IF(AND(S683*G683&lt;&gt;0,(TRUNC(S683*G683,2)+(TRUNC(AL683,2)-(TRUNC(S683*G683,2)+TRUNC(W683*G683,2)+TRUNC(Y683*G683,2)+TRUNC(AA683*G683,2)+TRUNC(AC683*G683,2)+TRUNC(AE683*G683,2)+TRUNC(AG683*G683,2)+TRUNC(AI683*G683,2))))&gt;=0),ABS((AA683*G683-(TRUNC(AA683*G683,2)+(TRUNC(AL683,2)-(TRUNC(S683*G683,2)+TRUNC(W683*G683,2)+TRUNC(Y683*G683,2)+TRUNC(AA683*G683,2)+TRUNC(AC683*G683,2)+TRUNC(AE683*G683,2)+TRUNC(AG683*G683,2)+TRUNC(AI683*G683,2)))))/AA683*G683)&lt;ABS((S683*G683-(TRUNC(S683*G683,2)+(TRUNC(AL683,2)-(TRUNC(S683*G683,2)+TRUNC(W683*G683,2)+TRUNC(Y683*G683,2)+TRUNC(AA683*G683,2)+TRUNC(AC683*G683,2)+TRUNC(AE683*G683,2)+TRUNC(AG683*G683,2)+TRUNC(AI683*G683,2)))))/S683*G683),TRUE),IF(AND(W683*G683&lt;&gt;0,(TRUNC(W683*G683,2)+(TRUNC(AL683,2)-(TRUNC(S683*G683,2)+TRUNC(W683*G683,2)+TRUNC(Y683*G683,2)+TRUNC(AA683*G683,2)+TRUNC(AC683*G683,2)+TRUNC(AE683*G683,2)+TRUNC(AG683*G683,2)+TRUNC(AI683*G683,2))))&gt;=0),ABS((AA683*G683-(TRUNC(AA683*G683,2)+(TRUNC(AL683,2)-(TRUNC(S683*G683,2)+TRUNC(W683*G683,2)+TRUNC(Y683*G683,2)+TRUNC(AA683*G683,2)+TRUNC(AC683*G683,2)+TRUNC(AE683*G683,2)+TRUNC(AG683*G683,2)+TRUNC(AI683*G683,2)))))/AA683*G683)&lt;ABS((W683*G683-(TRUNC(W683*G683,2)+(TRUNC(AL683,2)-(TRUNC(S683*G683,2)+TRUNC(W683*G683,2)+TRUNC(Y683*G683,2)+TRUNC(AA683*G683,2)+TRUNC(AC683*G683,2)+TRUNC(AE683*G683,2)+TRUNC(AG683*G683,2)+TRUNC(AI683*G683,2)))))/W683*G683),TRUE),IF(AND(Y683*G683&lt;&gt;0,(TRUNC(Y683*G683,2)+(TRUNC(AL683,2)-(TRUNC(S683*G683,2)+TRUNC(W683*G683,2)+TRUNC(Y683*G683,2)+TRUNC(AA683*G683,2)+TRUNC(AC683*G683,2)+TRUNC(AE683*G683,2)+TRUNC(AG683*G683,2)+TRUNC(AI683*G683,2))))&gt;=0),ABS((AA683*G683-(TRUNC(AA683*G683,2)+(TRUNC(AL683,2)-(TRUNC(S683*G683,2)+TRUNC(W683*G683,2)+TRUNC(Y683*G683,2)+TRUNC(AA683*G683,2)+TRUNC(AC683*G683,2)+TRUNC(AE683*G683,2)+TRUNC(AG683*G683,2)+TRUNC(AI683*G683,2)))))/AA683*G683)&lt;ABS((Y683*G683-(TRUNC(Y683*G683,2)+(TRUNC(AL683,2)-(TRUNC(S683*G683,2)+TRUNC(W683*G683,2)+TRUNC(Y683*G683,2)+TRUNC(AA683*G683,2)+TRUNC(AC683*G683,2)+TRUNC(AE683*G683,2)+TRUNC(AG683*G683,2)+TRUNC(AI683*G683,2)))))/Y683*G683),TRUE),IF(AND(AA683*G683&lt;&gt;0,(TRUNC(AA683*G683,2)+(TRUNC(AL683,2)-(TRUNC(S683*G683,2)+TRUNC(W683*G683,2)+TRUNC(Y683*G683,2)+TRUNC(AA683*G683,2)+TRUNC(AC683*G683,2)+TRUNC(AE683*G683,2)+TRUNC(AG683*G683,2)+TRUNC(AI683*G683,2))))&gt;=0),ABS((AA683*G683-(TRUNC(AA683*G683,2)+(TRUNC(AL683,2)-(TRUNC(S683*G683,2)+TRUNC(W683*G683,2)+TRUNC(Y683*G683,2)+TRUNC(AA683*G683,2)+TRUNC(AC683*G683,2)+TRUNC(AE683*G683,2)+TRUNC(AG683*G683,2)+TRUNC(AI683*G683,2)))))/AA683*G683)&lt;=ABS((AA683*G683-(TRUNC(AA683*G683,2)+(TRUNC(AL683,2)-(TRUNC(S683*G683,2)+TRUNC(W683*G683,2)+TRUNC(Y683*G683,2)+TRUNC(AA683*G683,2)+TRUNC(AC683*G683,2)+TRUNC(AE683*G683,2)+TRUNC(AG683*G683,2)+TRUNC(AI683*G683,2)))))/AA683*G683),TRUE),IF(AND(AC683*G683&lt;&gt;0,(TRUNC(AC683*G683,2)+(TRUNC(AL683,2)-(TRUNC(S683*G683,2)+TRUNC(W683*G683,2)+TRUNC(Y683*G683,2)+TRUNC(AA683*G683,2)+TRUNC(AC683*G683,2)+TRUNC(AE683*G683,2)+TRUNC(AG683*G683,2)+TRUNC(AI683*G683,2))))&gt;=0),ABS((AA683*G683-(TRUNC(AA683*G683,2)+(TRUNC(AL683,2)-(TRUNC(S683*G683,2)+TRUNC(W683*G683,2)+TRUNC(Y683*G683,2)+TRUNC(AA683*G683,2)+TRUNC(AC683*G683,2)+TRUNC(AE683*G683,2)+TRUNC(AG683*G683,2)+TRUNC(AI683*G683,2)))))/AA683*G683)&lt;=ABS((AC683*G683-(TRUNC(AC683*G683,2)+(TRUNC(AL683,2)-(TRUNC(S683*G683,2)+TRUNC(W683*G683,2)+TRUNC(Y683*G683,2)+TRUNC(AA683*G683,2)+TRUNC(AC683*G683,2)+TRUNC(AE683*G683,2)+TRUNC(AG683*G683,2)+TRUNC(AI683*G683,2)))))/AC683*G683),TRUE),IF(AND(AE683*G683&lt;&gt;0,(TRUNC(AE683*G683,2)+(TRUNC(AL683,2)-(TRUNC(S683*G683,2)+TRUNC(W683*G683,2)+TRUNC(Y683*G683,2)+TRUNC(AA683*G683,2)+TRUNC(AC683*G683,2)+TRUNC(AE683*G683,2)+TRUNC(AG683*G683,2)+TRUNC(AI683*G683,2))))&gt;=0),ABS((AA683*G683-(TRUNC(AA683*G683,2)+(TRUNC(AL683,2)-(TRUNC(S683*G683,2)+TRUNC(W683*G683,2)+TRUNC(Y683*G683,2)+TRUNC(AA683*G683,2)+TRUNC(AC683*G683,2)+TRUNC(AE683*G683,2)+TRUNC(AG683*G683,2)+TRUNC(AI683*G683,2)))))/AA683*G683)&lt;=ABS((AE683*G683-(TRUNC(AE683*G683,2)+(TRUNC(AL683,2)-(TRUNC(S683*G683,2)+TRUNC(W683*G683,2)+TRUNC(Y683*G683,2)+TRUNC(AA683*G683,2)+TRUNC(AC683*G683,2)+TRUNC(AE683*G683,2)+TRUNC(AG683*G683,2)+TRUNC(AI683*G683,2)))))/AE683*G683),TRUE),IF(AND(AG683*G683&lt;&gt;0,(TRUNC(AG683*G683,2)+(TRUNC(AL683,2)-(TRUNC(S683*G683,2)+TRUNC(W683*G683,2)+TRUNC(Y683*G683,2)+TRUNC(AA683*G683,2)+TRUNC(AC683*G683,2)+TRUNC(AE683*G683,2)+TRUNC(AG683*G683,2)+TRUNC(AI683*G683,2))))&gt;=0),ABS((AA683*G683-(TRUNC(AA683*G683,2)+(TRUNC(AL683,2)-(TRUNC(S683*G683,2)+TRUNC(W683*G683,2)+TRUNC(Y683*G683,2)+TRUNC(AA683*G683,2)+TRUNC(AC683*G683,2)+TRUNC(AE683*G683,2)+TRUNC(AG683*G683,2)+TRUNC(AI683*G683,2)))))/AA683*G683)&lt;=ABS((AG683*G683-(TRUNC(AG683*G683,2)+(TRUNC(AL683,2)-(TRUNC(S683*G683,2)+TRUNC(W683*G683,2)+TRUNC(Y683*G683,2)+TRUNC(AA683*G683,2)+TRUNC(AC683*G683,2)+TRUNC(AE683*G683,2)+TRUNC(AG683*G683,2)+TRUNC(AI683*G683,2)))))/AG683*G683),TRUE),IF(AND(AI683*G683&lt;&gt;0,(TRUNC(AI683*G683,2)+(TRUNC(AL683,2)-(TRUNC(S683*G683,2)+TRUNC(W683*G683,2)+TRUNC(Y683*G683,2)+TRUNC(AA683*G683,2)+TRUNC(AC683*G683,2)+TRUNC(AE683*G683,2)+TRUNC(AG683*G683,2)+TRUNC(AI683*G683,2))))&gt;=0),ABS((AA683*G683-(TRUNC(AA683*G683,2)+(TRUNC(AL683,2)-(TRUNC(S683*G683,2)+TRUNC(W683*G683,2)+TRUNC(Y683*G683,2)+TRUNC(AA683*G683,2)+TRUNC(AC683*G683,2)+TRUNC(AE683*G683,2)+TRUNC(AG683*G683,2)+TRUNC(AI683*G683,2)))))/AA683*G683)&lt;=ABS((AI683*G683-(TRUNC(AI683*G683,2)+(TRUNC(AL683,2)-(TRUNC(S683*G683,2)+TRUNC(W683*G683,2)+TRUNC(Y683*G683,2)+TRUNC(AA683*G683,2)+TRUNC(AC683*G683,2)+TRUNC(AE683*G683,2)+TRUNC(AG683*G683,2)+TRUNC(AI683*G683,2)))))/AI683*G683),TRUE)),TRUNC(AA683*G683,2)+(TRUNC(AL683,2)-(TRUNC(S683*G683,2)+TRUNC(W683*G683,2)+TRUNC(Y683*G683,2)+TRUNC(AA683*G683,2)+TRUNC(AC683*G683,2)+TRUNC(AE683*G683,2)+TRUNC(AG683*G683,2)+TRUNC(AI683*G683,2))),TRUNC(AA683*G683,2)))))</f>
        <v>0</v>
      </c>
      <c r="AC683" s="369">
        <f>IF(M683*(1+R683)=0,0,IF((TRUNC(AK683,2)-(TRUNC(H683*(1+R683),2)+TRUNC(J683*(1+R683),2)+TRUNC(K683*(1+R683),2)+TRUNC(L683*(1+R683),2)+TRUNC(M683*(1+R683),2)+TRUNC(N683*(1+R683),2)+TRUNC(O683*(1+R683),2)+TRUNC(P683*(1+R683),2)))=0,TRUNC(M683*(1+R683),2),IF((TRUNC(TRUNC(M683*(1+R683),2),2)+(TRUNC(AK683,2)-(TRUNC(H683*(1+R683),2)+TRUNC(J683*(1+R683),2)+TRUNC(K683*(1+R683),2)+TRUNC(L683*(1+R683),2)+TRUNC(M683*(1+R683),2)+TRUNC(N683*(1+R683),2)+TRUNC(O683*(1+R683),2)+TRUNC(P683*(1+R683),2))))&lt;=0,TRUNC(M683*(1+R683),2),IF(AND(IF(AND(H683*(1+R683)&lt;&gt;0,(TRUNC(H683*(1+R683),2)+(TRUNC(AK683,2)-(TRUNC(H683*(1+R683),2)+TRUNC(J683*(1+R683),2)+TRUNC(K683*(1+R683),2)+TRUNC(L683*(1+R683),2)+TRUNC(M683*(1+R683),2)+TRUNC(N683*(1+R683),2)+TRUNC(O683*(1+R683),2)+TRUNC(P683*(1+R683),2))))&gt;=0),ABS((M683*(1+R683)-(TRUNC(M683*(1+R683),2)+(TRUNC(AK683,2)-(TRUNC(H683*(1+R683),2)+TRUNC(J683*(1+R683),2)+TRUNC(K683*(1+R683),2)+TRUNC(L683*(1+R683),2)+TRUNC(M683*(1+R683),2)+TRUNC(N683*(1+R683),2)+TRUNC(O683*(1+R683),2)+TRUNC(P683*(1+R683),2)))))/M683*(1+R683))&lt;ABS((H683*(1+R683)-(TRUNC(H683*(1+R683),2)+(TRUNC(AK683,2)-(TRUNC(H683*(1+R683),2)+TRUNC(J683*(1+R683),2)+TRUNC(K683*(1+R683),2)+TRUNC(L683*(1+R683),2)+TRUNC(M683*(1+R683),2)+TRUNC(N683*(1+R683),2)+TRUNC(O683*(1+R683),2)+TRUNC(P683*(1+R683),2)))))/H683*(1+R683)),TRUE),IF(AND(J683*(1+R683)&lt;&gt;0,(TRUNC(J683*(1+R683),2)+(TRUNC(AK683,2)-(TRUNC(H683*(1+R683),2)+TRUNC(J683*(1+R683),2)+TRUNC(K683*(1+R683),2)+TRUNC(L683*(1+R683),2)+TRUNC(M683*(1+R683),2)+TRUNC(N683*(1+R683),2)+TRUNC(O683*(1+R683),2)+TRUNC(P683*(1+R683),2))))&gt;=0),ABS((M683*(1+R683)-(TRUNC(M683*(1+R683),2)+(TRUNC(AK683,2)-(TRUNC(H683*(1+R683),2)+TRUNC(J683*(1+R683),2)+TRUNC(K683*(1+R683),2)+TRUNC(L683*(1+R683),2)+TRUNC(M683*(1+R683),2)+TRUNC(N683*(1+R683),2)+TRUNC(O683*(1+R683),2)+TRUNC(P683*(1+R683),2)))))/M683*(1+R683))&lt;ABS((J683*(1+R683)-(TRUNC(J683*(1+R683),2)+(TRUNC(AK683,2)-(TRUNC(H683*(1+R683),2)+TRUNC(J683*(1+R683),2)+TRUNC(K683*(1+R683),2)+TRUNC(L683*(1+R683),2)+TRUNC(M683*(1+R683),2)+TRUNC(N683*(1+R683),2)+TRUNC(O683*(1+R683),2)+TRUNC(P683*(1+R683),2)))))/J683*(1+R683)),TRUE),IF(AND(K683*(1+R683)&lt;&gt;0,(TRUNC(K683*(1+R683),2)+(TRUNC(AK683,2)-(TRUNC(H683*(1+R683),2)+TRUNC(J683*(1+R683),2)+TRUNC(K683*(1+R683),2)+TRUNC(L683*(1+R683),2)+TRUNC(M683*(1+R683),2)+TRUNC(N683*(1+R683),2)+TRUNC(O683*(1+R683),2)+TRUNC(P683*(1+R683),2))))&gt;=0),ABS((M683*(1+R683)-(TRUNC(M683*(1+R683),2)+(TRUNC(AK683,2)-(TRUNC(H683*(1+R683),2)+TRUNC(J683*(1+R683),2)+TRUNC(K683*(1+R683),2)+TRUNC(L683*(1+R683),2)+TRUNC(M683*(1+R683),2)+TRUNC(N683*(1+R683),2)+TRUNC(O683*(1+R683),2)+TRUNC(P683*(1+R683),2)))))/M683*(1+R683))&lt;ABS((K683*(1+R683)-(TRUNC(K683*(1+R683),2)+(TRUNC(AK683,2)-(TRUNC(H683*(1+R683),2)+TRUNC(J683*(1+R683),2)+TRUNC(K683*(1+R683),2)+TRUNC(L683*(1+R683),2)+TRUNC(M683*(1+R683),2)+TRUNC(N683*(1+R683),2)+TRUNC(O683*(1+R683),2)+TRUNC(P683*(1+R683),2)))))/K683*(1+R683)),TRUE),IF(AND(L683*(1+R683)&lt;&gt;0,(TRUNC(L683*(1+R683),2)+(TRUNC(AK683,2)-(TRUNC(H683*(1+R683),2)+TRUNC(J683*(1+R683),2)+TRUNC(K683*(1+R683),2)+TRUNC(L683*(1+R683),2)+TRUNC(M683*(1+R683),2)+TRUNC(N683*(1+R683),2)+TRUNC(O683*(1+R683),2)+TRUNC(P683*(1+R683),2))))&gt;=0),ABS((M683*(1+R683)-(TRUNC(M683*(1+R683),2)+(TRUNC(AK683,2)-(TRUNC(H683*(1+R683),2)+TRUNC(J683*(1+R683),2)+TRUNC(K683*(1+R683),2)+TRUNC(L683*(1+R683),2)+TRUNC(M683*(1+R683),2)+TRUNC(N683*(1+R683),2)+TRUNC(O683*(1+R683),2)+TRUNC(P683*(1+R683),2)))))/M683*(1+R683))&lt;ABS((L683*(1+R683)-(TRUNC(L683*(1+R683),2)+(TRUNC(AK683,2)-(TRUNC(H683*(1+R683),2)+TRUNC(J683*(1+R683),2)+TRUNC(K683*(1+R683),2)+TRUNC(L683*(1+R683),2)+TRUNC(M683*(1+R683),2)+TRUNC(N683*(1+R683),2)+TRUNC(O683*(1+R683),2)+TRUNC(P683*(1+R683),2)))))/L683*(1+R683)),TRUE),IF(AND(M683*(1+R683)&lt;&gt;0,(TRUNC(M683*(1+R683),2)+(TRUNC(AK683,2)-(TRUNC(H683*(1+R683),2)+TRUNC(J683*(1+R683),2)+TRUNC(K683*(1+R683),2)+TRUNC(L683*(1+R683),2)+TRUNC(M683*(1+R683),2)+TRUNC(N683*(1+R683),2)+TRUNC(O683*(1+R683),2)+TRUNC(P683*(1+R683),2))))&gt;=0),ABS((M683*(1+R683)-(TRUNC(M683*(1+R683),2)+(TRUNC(AK683,2)-(TRUNC(H683*(1+R683),2)+TRUNC(J683*(1+R683),2)+TRUNC(K683*(1+R683),2)+TRUNC(L683*(1+R683),2)+TRUNC(M683*(1+R683),2)+TRUNC(N683*(1+R683),2)+TRUNC(O683*(1+R683),2)+TRUNC(P683*(1+R683),2)))))/M683*(1+R683))&lt;=ABS((M683*(1+R683)-(TRUNC(M683*(1+R683),2)+(TRUNC(AK683,2)-(TRUNC(H683*(1+R683),2)+TRUNC(J683*(1+R683),2)+TRUNC(K683*(1+R683),2)+TRUNC(L683*(1+R683),2)+TRUNC(M683*(1+R683),2)+TRUNC(N683*(1+R683),2)+TRUNC(O683*(1+R683),2)+TRUNC(P683*(1+R683),2)))))/M683*(1+R683)),TRUE),IF(AND(N683*(1+R683)&lt;&gt;0,(TRUNC(N683*(1+R683),2)+(TRUNC(AK683,2)-(TRUNC(H683*(1+R683),2)+TRUNC(J683*(1+R683),2)+TRUNC(K683*(1+R683),2)+TRUNC(L683*(1+R683),2)+TRUNC(M683*(1+R683),2)+TRUNC(N683*(1+R683),2)+TRUNC(O683*(1+R683),2)+TRUNC(P683*(1+R683),2))))&gt;=0),ABS((M683*(1+R683)-(TRUNC(M683*(1+R683),2)+(TRUNC(AK683,2)-(TRUNC(H683*(1+R683),2)+TRUNC(J683*(1+R683),2)+TRUNC(K683*(1+R683),2)+TRUNC(L683*(1+R683),2)+TRUNC(M683*(1+R683),2)+TRUNC(N683*(1+R683),2)+TRUNC(O683*(1+R683),2)+TRUNC(P683*(1+R683),2)))))/M683*(1+R683))&lt;=ABS((N683*(1+R683)-(TRUNC(N683*(1+R683),2)+(TRUNC(AK683,2)-(TRUNC(H683*(1+R683),2)+TRUNC(J683*(1+R683),2)+TRUNC(K683*(1+R683),2)+TRUNC(L683*(1+R683),2)+TRUNC(M683*(1+R683),2)+TRUNC(N683*(1+R683),2)+TRUNC(O683*(1+R683),2)+TRUNC(P683*(1+R683),2)))))/N683*(1+R683)),TRUE),IF(AND(O683*(1+R683)&lt;&gt;0,(TRUNC(O683*(1+R683),2)+(TRUNC(AK683,2)-(TRUNC(H683*(1+R683),2)+TRUNC(J683*(1+R683),2)+TRUNC(K683*(1+R683),2)+TRUNC(L683*(1+R683),2)+TRUNC(M683*(1+R683),2)+TRUNC(N683*(1+R683),2)+TRUNC(O683*(1+R683),2)+TRUNC(P683*(1+R683),2))))&gt;=0),ABS((M683*(1+R683)-(TRUNC(M683*(1+R683),2)+(TRUNC(AK683,2)-(TRUNC(H683*(1+R683),2)+TRUNC(J683*(1+R683),2)+TRUNC(K683*(1+R683),2)+TRUNC(L683*(1+R683),2)+TRUNC(M683*(1+R683),2)+TRUNC(N683*(1+R683),2)+TRUNC(O683*(1+R683),2)+TRUNC(P683*(1+R683),2)))))/M683*(1+R683))&lt;=ABS((O683*(1+R683)-(TRUNC(O683*(1+R683),2)+(TRUNC(AK683,2)-(TRUNC(H683*(1+R683),2)+TRUNC(J683*(1+R683),2)+TRUNC(K683*(1+R683),2)+TRUNC(L683*(1+R683),2)+TRUNC(M683*(1+R683),2)+TRUNC(N683*(1+R683),2)+TRUNC(O683*(1+R683),2)+TRUNC(P683*(1+R683),2)))))/O683*(1+R683)),TRUE),IF(AND(P683*(1+R683)&lt;&gt;0,(TRUNC(P683*(1+R683),2)+(TRUNC(AK683,2)-(TRUNC(H683*(1+R683),2)+TRUNC(J683*(1+R683),2)+TRUNC(K683*(1+R683),2)+TRUNC(L683*(1+R683),2)+TRUNC(M683*(1+R683),2)+TRUNC(N683*(1+R683),2)+TRUNC(O683*(1+R683),2)+TRUNC(P683*(1+R683),2))))&gt;=0),ABS((M683*(1+R683)-(TRUNC(M683*(1+R683),2)+(TRUNC(AK683,2)-(TRUNC(H683*(1+R683),2)+TRUNC(J683*(1+R683),2)+TRUNC(K683*(1+R683),2)+TRUNC(L683*(1+R683),2)+TRUNC(M683*(1+R683),2)+TRUNC(N683*(1+R683),2)+TRUNC(O683*(1+R683),2)+TRUNC(P683*(1+R683),2)))))/M683*(1+R683))&lt;=ABS((P683*(1+R683)-(TRUNC(P683*(1+R683),2)+(TRUNC(AK683,2)-(TRUNC(H683*(1+R683),2)+TRUNC(J683*(1+R683),2)+TRUNC(K683*(1+R683),2)+TRUNC(L683*(1+R683),2)+TRUNC(M683*(1+R683),2)+TRUNC(N683*(1+R683),2)+TRUNC(O683*(1+R683),2)+TRUNC(P683*(1+R683),2)))))/P683*(1+R683)),TRUE)),TRUNC(M683*(1+R683),2)+(TRUNC(AK683,2)-(TRUNC(H683*(1+R683),2)+TRUNC(J683*(1+R683),2)+TRUNC(K683*(1+R683),2)+TRUNC(L683*(1+R683),2)+TRUNC(M683*(1+R683),2)+TRUNC(N683*(1+R683),2)+TRUNC(O683*(1+R683),2)+TRUNC(P683*(1+R683),2))),TRUNC(M683*(1+R683),2)))))</f>
        <v>0</v>
      </c>
      <c r="AD683" s="369">
        <f>IF(AC683*G683=0,0,IF((TRUNC(AL683,2)-(TRUNC(S683*G683,2)+TRUNC(W683*G683,2)+TRUNC(Y683*G683,2)+TRUNC(AA683*G683,2)+TRUNC(AC683*G683,2)+TRUNC(AE683*G683,2)+TRUNC(AG683*G683,2)+TRUNC(AI683*G683,2)))=0,TRUNC(AC683*G683,2),IF((TRUNC(TRUNC(AC683*G683,2),2)+(TRUNC(AL683,2)-(TRUNC(S683*G683,2)+TRUNC(W683*G683,2)+TRUNC(Y683*G683,2)+TRUNC(AA683*G683,2)+TRUNC(AC683*G683,2)+TRUNC(AE683*G683,2)+TRUNC(AG683*G683,2)+TRUNC(AI683*G683,2))))&lt;=0,TRUNC(AC683*G683,2),IF(AND(IF(AND(S683*G683&lt;&gt;0,(TRUNC(S683*G683,2)+(TRUNC(AL683,2)-(TRUNC(S683*G683,2)+TRUNC(W683*G683,2)+TRUNC(Y683*G683,2)+TRUNC(AA683*G683,2)+TRUNC(AC683*G683,2)+TRUNC(AE683*G683,2)+TRUNC(AG683*G683,2)+TRUNC(AI683*G683,2))))&gt;=0),ABS((AC683*G683-(TRUNC(AC683*G683,2)+(TRUNC(AL683,2)-(TRUNC(S683*G683,2)+TRUNC(W683*G683,2)+TRUNC(Y683*G683,2)+TRUNC(AA683*G683,2)+TRUNC(AC683*G683,2)+TRUNC(AE683*G683,2)+TRUNC(AG683*G683,2)+TRUNC(AI683*G683,2)))))/AC683*G683)&lt;ABS((S683*G683-(TRUNC(S683*G683,2)+(TRUNC(AL683,2)-(TRUNC(S683*G683,2)+TRUNC(W683*G683,2)+TRUNC(Y683*G683,2)+TRUNC(AA683*G683,2)+TRUNC(AC683*G683,2)+TRUNC(AE683*G683,2)+TRUNC(AG683*G683,2)+TRUNC(AI683*G683,2)))))/S683*G683),TRUE),IF(AND(W683*G683&lt;&gt;0,(TRUNC(W683*G683,2)+(TRUNC(AL683,2)-(TRUNC(S683*G683,2)+TRUNC(W683*G683,2)+TRUNC(Y683*G683,2)+TRUNC(AA683*G683,2)+TRUNC(AC683*G683,2)+TRUNC(AE683*G683,2)+TRUNC(AG683*G683,2)+TRUNC(AI683*G683,2))))&gt;=0),ABS((AC683*G683-(TRUNC(AC683*G683,2)+(TRUNC(AL683,2)-(TRUNC(S683*G683,2)+TRUNC(W683*G683,2)+TRUNC(Y683*G683,2)+TRUNC(AA683*G683,2)+TRUNC(AC683*G683,2)+TRUNC(AE683*G683,2)+TRUNC(AG683*G683,2)+TRUNC(AI683*G683,2)))))/AC683*G683)&lt;ABS((W683*G683-(TRUNC(W683*G683,2)+(TRUNC(AL683,2)-(TRUNC(S683*G683,2)+TRUNC(W683*G683,2)+TRUNC(Y683*G683,2)+TRUNC(AA683*G683,2)+TRUNC(AC683*G683,2)+TRUNC(AE683*G683,2)+TRUNC(AG683*G683,2)+TRUNC(AI683*G683,2)))))/W683*G683),TRUE),IF(AND(Y683*G683&lt;&gt;0,(TRUNC(Y683*G683,2)+(TRUNC(AL683,2)-(TRUNC(S683*G683,2)+TRUNC(W683*G683,2)+TRUNC(Y683*G683,2)+TRUNC(AA683*G683,2)+TRUNC(AC683*G683,2)+TRUNC(AE683*G683,2)+TRUNC(AG683*G683,2)+TRUNC(AI683*G683,2))))&gt;=0),ABS((AC683*G683-(TRUNC(AC683*G683,2)+(TRUNC(AL683,2)-(TRUNC(S683*G683,2)+TRUNC(W683*G683,2)+TRUNC(Y683*G683,2)+TRUNC(AA683*G683,2)+TRUNC(AC683*G683,2)+TRUNC(AE683*G683,2)+TRUNC(AG683*G683,2)+TRUNC(AI683*G683,2)))))/AC683*G683)&lt;ABS((Y683*G683-(TRUNC(Y683*G683,2)+(TRUNC(AL683,2)-(TRUNC(S683*G683,2)+TRUNC(W683*G683,2)+TRUNC(Y683*G683,2)+TRUNC(AA683*G683,2)+TRUNC(AC683*G683,2)+TRUNC(AE683*G683,2)+TRUNC(AG683*G683,2)+TRUNC(AI683*G683,2)))))/Y683*G683),TRUE),IF(AND(AA683*G683&lt;&gt;0,(TRUNC(AA683*G683,2)+(TRUNC(AL683,2)-(TRUNC(S683*G683,2)+TRUNC(W683*G683,2)+TRUNC(Y683*G683,2)+TRUNC(AA683*G683,2)+TRUNC(AC683*G683,2)+TRUNC(AE683*G683,2)+TRUNC(AG683*G683,2)+TRUNC(AI683*G683,2))))&gt;=0),ABS((AC683*G683-(TRUNC(AC683*G683,2)+(TRUNC(AL683,2)-(TRUNC(S683*G683,2)+TRUNC(W683*G683,2)+TRUNC(Y683*G683,2)+TRUNC(AA683*G683,2)+TRUNC(AC683*G683,2)+TRUNC(AE683*G683,2)+TRUNC(AG683*G683,2)+TRUNC(AI683*G683,2)))))/AC683*G683)&lt;ABS((AA683*G683-(TRUNC(AA683*G683,2)+(TRUNC(AL683,2)-(TRUNC(S683*G683,2)+TRUNC(W683*G683,2)+TRUNC(Y683*G683,2)+TRUNC(AA683*G683,2)+TRUNC(AC683*G683,2)+TRUNC(AE683*G683,2)+TRUNC(AG683*G683,2)+TRUNC(AI683*G683,2)))))/AA683*G683),TRUE),IF(AND(AC683*G683&lt;&gt;0,(TRUNC(AC683*G683,2)+(TRUNC(AL683,2)-(TRUNC(S683*G683,2)+TRUNC(W683*G683,2)+TRUNC(Y683*G683,2)+TRUNC(AA683*G683,2)+TRUNC(AC683*G683,2)+TRUNC(AE683*G683,2)+TRUNC(AG683*G683,2)+TRUNC(AI683*G683,2))))&gt;=0),ABS((AC683*G683-(TRUNC(AC683*G683,2)+(TRUNC(AL683,2)-(TRUNC(S683*G683,2)+TRUNC(W683*G683,2)+TRUNC(Y683*G683,2)+TRUNC(AA683*G683,2)+TRUNC(AC683*G683,2)+TRUNC(AE683*G683,2)+TRUNC(AG683*G683,2)+TRUNC(AI683*G683,2)))))/AC683*G683)&lt;=ABS((AC683*G683-(TRUNC(AC683*G683,2)+(TRUNC(AL683,2)-(TRUNC(S683*G683,2)+TRUNC(W683*G683,2)+TRUNC(Y683*G683,2)+TRUNC(AA683*G683,2)+TRUNC(AC683*G683,2)+TRUNC(AE683*G683,2)+TRUNC(AG683*G683,2)+TRUNC(AI683*G683,2)))))/AC683*G683),TRUE),IF(AND(AE683*G683&lt;&gt;0,(TRUNC(AE683*G683,2)+(TRUNC(AL683,2)-(TRUNC(S683*G683,2)+TRUNC(W683*G683,2)+TRUNC(Y683*G683,2)+TRUNC(AA683*G683,2)+TRUNC(AC683*G683,2)+TRUNC(AE683*G683,2)+TRUNC(AG683*G683,2)+TRUNC(AI683*G683,2))))&gt;=0),ABS((AC683*G683-(TRUNC(AC683*G683,2)+(TRUNC(AL683,2)-(TRUNC(S683*G683,2)+TRUNC(W683*G683,2)+TRUNC(Y683*G683,2)+TRUNC(AA683*G683,2)+TRUNC(AC683*G683,2)+TRUNC(AE683*G683,2)+TRUNC(AG683*G683,2)+TRUNC(AI683*G683,2)))))/AC683*G683)&lt;=ABS((AE683*G683-(TRUNC(AE683*G683,2)+(TRUNC(AL683,2)-(TRUNC(S683*G683,2)+TRUNC(W683*G683,2)+TRUNC(Y683*G683,2)+TRUNC(AA683*G683,2)+TRUNC(AC683*G683,2)+TRUNC(AE683*G683,2)+TRUNC(AG683*G683,2)+TRUNC(AI683*G683,2)))))/AE683*G683),TRUE),IF(AND(AG683*G683&lt;&gt;0,(TRUNC(AG683*G683,2)+(TRUNC(AL683,2)-(TRUNC(S683*G683,2)+TRUNC(W683*G683,2)+TRUNC(Y683*G683,2)+TRUNC(AA683*G683,2)+TRUNC(AC683*G683,2)+TRUNC(AE683*G683,2)+TRUNC(AG683*G683,2)+TRUNC(AI683*G683,2))))&gt;=0),ABS((AC683*G683-(TRUNC(AC683*G683,2)+(TRUNC(AL683,2)-(TRUNC(S683*G683,2)+TRUNC(W683*G683,2)+TRUNC(Y683*G683,2)+TRUNC(AA683*G683,2)+TRUNC(AC683*G683,2)+TRUNC(AE683*G683,2)+TRUNC(AG683*G683,2)+TRUNC(AI683*G683,2)))))/AC683*G683)&lt;=ABS((AG683*G683-(TRUNC(AG683*G683,2)+(TRUNC(AL683,2)-(TRUNC(S683*G683,2)+TRUNC(W683*G683,2)+TRUNC(Y683*G683,2)+TRUNC(AA683*G683,2)+TRUNC(AC683*G683,2)+TRUNC(AE683*G683,2)+TRUNC(AG683*G683,2)+TRUNC(AI683*G683,2)))))/AG683*G683),TRUE),IF(AND(AI683*G683&lt;&gt;0,(TRUNC(AI683*G683,2)+(TRUNC(AL683,2)-(TRUNC(S683*G683,2)+TRUNC(W683*G683,2)+TRUNC(Y683*G683,2)+TRUNC(AA683*G683,2)+TRUNC(AC683*G683,2)+TRUNC(AE683*G683,2)+TRUNC(AG683*G683,2)+TRUNC(AI683*G683,2))))&gt;=0),ABS((AC683*G683-(TRUNC(AC683*G683,2)+(TRUNC(AL683,2)-(TRUNC(S683*G683,2)+TRUNC(W683*G683,2)+TRUNC(Y683*G683,2)+TRUNC(AA683*G683,2)+TRUNC(AC683*G683,2)+TRUNC(AE683*G683,2)+TRUNC(AG683*G683,2)+TRUNC(AI683*G683,2)))))/AC683*G683)&lt;=ABS((AI683*G683-(TRUNC(AI683*G683,2)+(TRUNC(AL683,2)-(TRUNC(S683*G683,2)+TRUNC(W683*G683,2)+TRUNC(Y683*G683,2)+TRUNC(AA683*G683,2)+TRUNC(AC683*G683,2)+TRUNC(AE683*G683,2)+TRUNC(AG683*G683,2)+TRUNC(AI683*G683,2)))))/AI683*G683),TRUE)),TRUNC(AC683*G683,2)+(TRUNC(AL683,2)-(TRUNC(S683*G683,2)+TRUNC(W683*G683,2)+TRUNC(Y683*G683,2)+TRUNC(AA683*G683,2)+TRUNC(AC683*G683,2)+TRUNC(AE683*G683,2)+TRUNC(AG683*G683,2)+TRUNC(AI683*G683,2))),TRUNC(AC683*G683,2)))))</f>
        <v>0</v>
      </c>
      <c r="AE683" s="369">
        <f>IF(N683*(1+R683)=0,0,IF((TRUNC(AK683,2)-(TRUNC(H683*(1+R683),2)+TRUNC(J683*(1+R683),2)+TRUNC(K683*(1+R683),2)+TRUNC(L683*(1+R683),2)+TRUNC(M683*(1+R683),2)+TRUNC(N683*(1+R683),2)+TRUNC(O683*(1+R683),2)+TRUNC(P683*(1+R683),2)))=0,TRUNC(N683*(1+R683),2),IF((TRUNC(TRUNC(N683*(1+R683),2),2)+(TRUNC(AK683,2)-(TRUNC(H683*(1+R683),2)+TRUNC(J683*(1+R683),2)+TRUNC(K683*(1+R683),2)+TRUNC(L683*(1+R683),2)+TRUNC(M683*(1+R683),2)+TRUNC(N683*(1+R683),2)+TRUNC(O683*(1+R683),2)+TRUNC(P683*(1+R683),2))))&lt;=0,TRUNC(N683*(1+R683),2),IF(AND(IF(AND(H683*(1+R683)&lt;&gt;0,(TRUNC(H683*(1+R683),2)+(TRUNC(AK683,2)-(TRUNC(H683*(1+R683),2)+TRUNC(J683*(1+R683),2)+TRUNC(K683*(1+R683),2)+TRUNC(L683*(1+R683),2)+TRUNC(M683*(1+R683),2)+TRUNC(N683*(1+R683),2)+TRUNC(O683*(1+R683),2)+TRUNC(P683*(1+R683),2))))&gt;=0),ABS((N683*(1+R683)-(TRUNC(N683*(1+R683),2)+(TRUNC(AK683,2)-(TRUNC(H683*(1+R683),2)+TRUNC(J683*(1+R683),2)+TRUNC(K683*(1+R683),2)+TRUNC(L683*(1+R683),2)+TRUNC(M683*(1+R683),2)+TRUNC(N683*(1+R683),2)+TRUNC(O683*(1+R683),2)+TRUNC(P683*(1+R683),2)))))/N683*(1+R683))&lt;ABS((H683*(1+R683)-(TRUNC(H683*(1+R683),2)+(TRUNC(AK683,2)-(TRUNC(H683*(1+R683),2)+TRUNC(J683*(1+R683),2)+TRUNC(K683*(1+R683),2)+TRUNC(L683*(1+R683),2)+TRUNC(M683*(1+R683),2)+TRUNC(N683*(1+R683),2)+TRUNC(O683*(1+R683),2)+TRUNC(P683*(1+R683),2)))))/H683*(1+R683)),TRUE),IF(AND(J683*(1+R683)&lt;&gt;0,(TRUNC(J683*(1+R683),2)+(TRUNC(AK683,2)-(TRUNC(H683*(1+R683),2)+TRUNC(J683*(1+R683),2)+TRUNC(K683*(1+R683),2)+TRUNC(L683*(1+R683),2)+TRUNC(M683*(1+R683),2)+TRUNC(N683*(1+R683),2)+TRUNC(O683*(1+R683),2)+TRUNC(P683*(1+R683),2))))&gt;=0),ABS((N683*(1+R683)-(TRUNC(N683*(1+R683),2)+(TRUNC(AK683,2)-(TRUNC(H683*(1+R683),2)+TRUNC(J683*(1+R683),2)+TRUNC(K683*(1+R683),2)+TRUNC(L683*(1+R683),2)+TRUNC(M683*(1+R683),2)+TRUNC(N683*(1+R683),2)+TRUNC(O683*(1+R683),2)+TRUNC(P683*(1+R683),2)))))/N683*(1+R683))&lt;ABS((J683*(1+R683)-(TRUNC(J683*(1+R683),2)+(TRUNC(AK683,2)-(TRUNC(H683*(1+R683),2)+TRUNC(J683*(1+R683),2)+TRUNC(K683*(1+R683),2)+TRUNC(L683*(1+R683),2)+TRUNC(M683*(1+R683),2)+TRUNC(N683*(1+R683),2)+TRUNC(O683*(1+R683),2)+TRUNC(P683*(1+R683),2)))))/J683*(1+R683)),TRUE),IF(AND(K683*(1+R683)&lt;&gt;0,(TRUNC(K683*(1+R683),2)+(TRUNC(AK683,2)-(TRUNC(H683*(1+R683),2)+TRUNC(J683*(1+R683),2)+TRUNC(K683*(1+R683),2)+TRUNC(L683*(1+R683),2)+TRUNC(M683*(1+R683),2)+TRUNC(N683*(1+R683),2)+TRUNC(O683*(1+R683),2)+TRUNC(P683*(1+R683),2))))&gt;=0),ABS((N683*(1+R683)-(TRUNC(N683*(1+R683),2)+(TRUNC(AK683,2)-(TRUNC(H683*(1+R683),2)+TRUNC(J683*(1+R683),2)+TRUNC(K683*(1+R683),2)+TRUNC(L683*(1+R683),2)+TRUNC(M683*(1+R683),2)+TRUNC(N683*(1+R683),2)+TRUNC(O683*(1+R683),2)+TRUNC(P683*(1+R683),2)))))/N683*(1+R683))&lt;ABS((K683*(1+R683)-(TRUNC(K683*(1+R683),2)+(TRUNC(AK683,2)-(TRUNC(H683*(1+R683),2)+TRUNC(J683*(1+R683),2)+TRUNC(K683*(1+R683),2)+TRUNC(L683*(1+R683),2)+TRUNC(M683*(1+R683),2)+TRUNC(N683*(1+R683),2)+TRUNC(O683*(1+R683),2)+TRUNC(P683*(1+R683),2)))))/K683*(1+R683)),TRUE),IF(AND(L683*(1+R683)&lt;&gt;0,(TRUNC(L683*(1+R683),2)+(TRUNC(AK683,2)-(TRUNC(H683*(1+R683),2)+TRUNC(J683*(1+R683),2)+TRUNC(K683*(1+R683),2)+TRUNC(L683*(1+R683),2)+TRUNC(M683*(1+R683),2)+TRUNC(N683*(1+R683),2)+TRUNC(O683*(1+R683),2)+TRUNC(P683*(1+R683),2))))&gt;=0),ABS((N683*(1+R683)-(TRUNC(N683*(1+R683),2)+(TRUNC(AK683,2)-(TRUNC(H683*(1+R683),2)+TRUNC(J683*(1+R683),2)+TRUNC(K683*(1+R683),2)+TRUNC(L683*(1+R683),2)+TRUNC(M683*(1+R683),2)+TRUNC(N683*(1+R683),2)+TRUNC(O683*(1+R683),2)+TRUNC(P683*(1+R683),2)))))/N683*(1+R683))&lt;ABS((L683*(1+R683)-(TRUNC(L683*(1+R683),2)+(TRUNC(AK683,2)-(TRUNC(H683*(1+R683),2)+TRUNC(J683*(1+R683),2)+TRUNC(K683*(1+R683),2)+TRUNC(L683*(1+R683),2)+TRUNC(M683*(1+R683),2)+TRUNC(N683*(1+R683),2)+TRUNC(O683*(1+R683),2)+TRUNC(P683*(1+R683),2)))))/L683*(1+R683)),TRUE),IF(AND(M683*(1+R683)&lt;&gt;0,(TRUNC(M683*(1+R683),2)+(TRUNC(AK683,2)-(TRUNC(H683*(1+R683),2)+TRUNC(J683*(1+R683),2)+TRUNC(K683*(1+R683),2)+TRUNC(L683*(1+R683),2)+TRUNC(M683*(1+R683),2)+TRUNC(N683*(1+R683),2)+TRUNC(O683*(1+R683),2)+TRUNC(P683*(1+R683),2))))&gt;=0),ABS((N683*(1+R683)-(TRUNC(N683*(1+R683),2)+(TRUNC(AK683,2)-(TRUNC(H683*(1+R683),2)+TRUNC(J683*(1+R683),2)+TRUNC(K683*(1+R683),2)+TRUNC(L683*(1+R683),2)+TRUNC(M683*(1+R683),2)+TRUNC(N683*(1+R683),2)+TRUNC(O683*(1+R683),2)+TRUNC(P683*(1+R683),2)))))/N683*(1+R683))&lt;ABS((M683*(1+R683)-(TRUNC(M683*(1+R683),2)+(TRUNC(AK683,2)-(TRUNC(H683*(1+R683),2)+TRUNC(J683*(1+R683),2)+TRUNC(K683*(1+R683),2)+TRUNC(L683*(1+R683),2)+TRUNC(M683*(1+R683),2)+TRUNC(N683*(1+R683),2)+TRUNC(O683*(1+R683),2)+TRUNC(P683*(1+R683),2)))))/M683*(1+R683)),TRUE),IF(AND(N683*(1+R683)&lt;&gt;0,(TRUNC(N683*(1+R683),2)+(TRUNC(AK683,2)-(TRUNC(H683*(1+R683),2)+TRUNC(J683*(1+R683),2)+TRUNC(K683*(1+R683),2)+TRUNC(L683*(1+R683),2)+TRUNC(M683*(1+R683),2)+TRUNC(N683*(1+R683),2)+TRUNC(O683*(1+R683),2)+TRUNC(P683*(1+R683),2))))&gt;=0),ABS((N683*(1+R683)-(TRUNC(N683*(1+R683),2)+(TRUNC(AK683,2)-(TRUNC(H683*(1+R683),2)+TRUNC(J683*(1+R683),2)+TRUNC(K683*(1+R683),2)+TRUNC(L683*(1+R683),2)+TRUNC(M683*(1+R683),2)+TRUNC(N683*(1+R683),2)+TRUNC(O683*(1+R683),2)+TRUNC(P683*(1+R683),2)))))/N683*(1+R683))&lt;=ABS((N683*(1+R683)-(TRUNC(N683*(1+R683),2)+(TRUNC(AK683,2)-(TRUNC(H683*(1+R683),2)+TRUNC(J683*(1+R683),2)+TRUNC(K683*(1+R683),2)+TRUNC(L683*(1+R683),2)+TRUNC(M683*(1+R683),2)+TRUNC(N683*(1+R683),2)+TRUNC(O683*(1+R683),2)+TRUNC(P683*(1+R683),2)))))/N683*(1+R683)),TRUE),IF(AND(O683*(1+R683)&lt;&gt;0,(TRUNC(O683*(1+R683),2)+(TRUNC(AK683,2)-(TRUNC(H683*(1+R683),2)+TRUNC(J683*(1+R683),2)+TRUNC(K683*(1+R683),2)+TRUNC(L683*(1+R683),2)+TRUNC(M683*(1+R683),2)+TRUNC(N683*(1+R683),2)+TRUNC(O683*(1+R683),2)+TRUNC(P683*(1+R683),2))))&gt;=0),ABS((N683*(1+R683)-(TRUNC(N683*(1+R683),2)+(TRUNC(AK683,2)-(TRUNC(H683*(1+R683),2)+TRUNC(J683*(1+R683),2)+TRUNC(K683*(1+R683),2)+TRUNC(L683*(1+R683),2)+TRUNC(M683*(1+R683),2)+TRUNC(N683*(1+R683),2)+TRUNC(O683*(1+R683),2)+TRUNC(P683*(1+R683),2)))))/N683*(1+R683))&lt;=ABS((O683*(1+R683)-(TRUNC(O683*(1+R683),2)+(TRUNC(AK683,2)-(TRUNC(H683*(1+R683),2)+TRUNC(J683*(1+R683),2)+TRUNC(K683*(1+R683),2)+TRUNC(L683*(1+R683),2)+TRUNC(M683*(1+R683),2)+TRUNC(N683*(1+R683),2)+TRUNC(O683*(1+R683),2)+TRUNC(P683*(1+R683),2)))))/O683*(1+R683)),TRUE),IF(AND(P683*(1+R683)&lt;&gt;0,(TRUNC(P683*(1+R683),2)+(TRUNC(AK683,2)-(TRUNC(H683*(1+R683),2)+TRUNC(J683*(1+R683),2)+TRUNC(K683*(1+R683),2)+TRUNC(L683*(1+R683),2)+TRUNC(M683*(1+R683),2)+TRUNC(N683*(1+R683),2)+TRUNC(O683*(1+R683),2)+TRUNC(P683*(1+R683),2))))&gt;=0),ABS((N683*(1+R683)-(TRUNC(N683*(1+R683),2)+(TRUNC(AK683,2)-(TRUNC(H683*(1+R683),2)+TRUNC(J683*(1+R683),2)+TRUNC(K683*(1+R683),2)+TRUNC(L683*(1+R683),2)+TRUNC(M683*(1+R683),2)+TRUNC(N683*(1+R683),2)+TRUNC(O683*(1+R683),2)+TRUNC(P683*(1+R683),2)))))/N683*(1+R683))&lt;=ABS((P683*(1+R683)-(TRUNC(P683*(1+R683),2)+(TRUNC(AK683,2)-(TRUNC(H683*(1+R683),2)+TRUNC(J683*(1+R683),2)+TRUNC(K683*(1+R683),2)+TRUNC(L683*(1+R683),2)+TRUNC(M683*(1+R683),2)+TRUNC(N683*(1+R683),2)+TRUNC(O683*(1+R683),2)+TRUNC(P683*(1+R683),2)))))/P683*(1+R683)),TRUE)),TRUNC(N683*(1+R683),2)+(TRUNC(AK683,2)-(TRUNC(H683*(1+R683),2)+TRUNC(J683*(1+R683),2)+TRUNC(K683*(1+R683),2)+TRUNC(L683*(1+R683),2)+TRUNC(M683*(1+R683),2)+TRUNC(N683*(1+R683),2)+TRUNC(O683*(1+R683),2)+TRUNC(P683*(1+R683),2))),TRUNC(N683*(1+R683),2)))))</f>
        <v>0</v>
      </c>
      <c r="AF683" s="369">
        <f>IF(AE683*G683=0,0,IF((TRUNC(AL683,2)-(TRUNC(S683*G683,2)+TRUNC(W683*G683,2)+TRUNC(Y683*G683,2)+TRUNC(AA683*G683,2)+TRUNC(AC683*G683,2)+TRUNC(AE683*G683,2)+TRUNC(AG683*G683,2)+TRUNC(AI683*G683,2)))=0,TRUNC(AE683*G683,2),IF((TRUNC(TRUNC(AE683*G683,2),2)+(TRUNC(AL683,2)-(TRUNC(S683*G683,2)+TRUNC(W683*G683,2)+TRUNC(Y683*G683,2)+TRUNC(AA683*G683,2)+TRUNC(AC683*G683,2)+TRUNC(AE683*G683,2)+TRUNC(AG683*G683,2)+TRUNC(AI683*G683,2))))&lt;=0,TRUNC(AE683*G683,2),IF(AND(IF(AND(S683*G683&lt;&gt;0,(TRUNC(S683*G683,2)+(TRUNC(AL683,2)-(TRUNC(S683*G683,2)+TRUNC(W683*G683,2)+TRUNC(Y683*G683,2)+TRUNC(AA683*G683,2)+TRUNC(AC683*G683,2)+TRUNC(AE683*G683,2)+TRUNC(AG683*G683,2)+TRUNC(AI683*G683,2))))&gt;=0),ABS((AE683*G683-(TRUNC(AE683*G683,2)+(TRUNC(AL683,2)-(TRUNC(S683*G683,2)+TRUNC(W683*G683,2)+TRUNC(Y683*G683,2)+TRUNC(AA683*G683,2)+TRUNC(AC683*G683,2)+TRUNC(AE683*G683,2)+TRUNC(AG683*G683,2)+TRUNC(AI683*G683,2)))))/AE683*G683)&lt;ABS((S683*G683-(TRUNC(S683*G683,2)+(TRUNC(AL683,2)-(TRUNC(S683*G683,2)+TRUNC(W683*G683,2)+TRUNC(Y683*G683,2)+TRUNC(AA683*G683,2)+TRUNC(AC683*G683,2)+TRUNC(AE683*G683,2)+TRUNC(AG683*G683,2)+TRUNC(AI683*G683,2)))))/S683*G683),TRUE),IF(AND(W683*G683&lt;&gt;0,(TRUNC(W683*G683,2)+(TRUNC(AL683,2)-(TRUNC(S683*G683,2)+TRUNC(W683*G683,2)+TRUNC(Y683*G683,2)+TRUNC(AA683*G683,2)+TRUNC(AC683*G683,2)+TRUNC(AE683*G683,2)+TRUNC(AG683*G683,2)+TRUNC(AI683*G683,2))))&gt;=0),ABS((AE683*G683-(TRUNC(AE683*G683,2)+(TRUNC(AL683,2)-(TRUNC(S683*G683,2)+TRUNC(W683*G683,2)+TRUNC(Y683*G683,2)+TRUNC(AA683*G683,2)+TRUNC(AC683*G683,2)+TRUNC(AE683*G683,2)+TRUNC(AG683*G683,2)+TRUNC(AI683*G683,2)))))/AE683*G683)&lt;ABS((W683*G683-(TRUNC(W683*G683,2)+(TRUNC(AL683,2)-(TRUNC(S683*G683,2)+TRUNC(W683*G683,2)+TRUNC(Y683*G683,2)+TRUNC(AA683*G683,2)+TRUNC(AC683*G683,2)+TRUNC(AE683*G683,2)+TRUNC(AG683*G683,2)+TRUNC(AI683*G683,2)))))/W683*G683),TRUE),IF(AND(Y683*G683&lt;&gt;0,(TRUNC(Y683*G683,2)+(TRUNC(AL683,2)-(TRUNC(S683*G683,2)+TRUNC(W683*G683,2)+TRUNC(Y683*G683,2)+TRUNC(AA683*G683,2)+TRUNC(AC683*G683,2)+TRUNC(AE683*G683,2)+TRUNC(AG683*G683,2)+TRUNC(AI683*G683,2))))&gt;=0),ABS((AE683*G683-(TRUNC(AE683*G683,2)+(TRUNC(AL683,2)-(TRUNC(S683*G683,2)+TRUNC(W683*G683,2)+TRUNC(Y683*G683,2)+TRUNC(AA683*G683,2)+TRUNC(AC683*G683,2)+TRUNC(AE683*G683,2)+TRUNC(AG683*G683,2)+TRUNC(AI683*G683,2)))))/AE683*G683)&lt;ABS((Y683*G683-(TRUNC(Y683*G683,2)+(TRUNC(AL683,2)-(TRUNC(S683*G683,2)+TRUNC(W683*G683,2)+TRUNC(Y683*G683,2)+TRUNC(AA683*G683,2)+TRUNC(AC683*G683,2)+TRUNC(AE683*G683,2)+TRUNC(AG683*G683,2)+TRUNC(AI683*G683,2)))))/Y683*G683),TRUE),IF(AND(AA683*G683&lt;&gt;0,(TRUNC(AA683*G683,2)+(TRUNC(AL683,2)-(TRUNC(S683*G683,2)+TRUNC(W683*G683,2)+TRUNC(Y683*G683,2)+TRUNC(AA683*G683,2)+TRUNC(AC683*G683,2)+TRUNC(AE683*G683,2)+TRUNC(AG683*G683,2)+TRUNC(AI683*G683,2))))&gt;=0),ABS((AE683*G683-(TRUNC(AE683*G683,2)+(TRUNC(AL683,2)-(TRUNC(S683*G683,2)+TRUNC(W683*G683,2)+TRUNC(Y683*G683,2)+TRUNC(AA683*G683,2)+TRUNC(AC683*G683,2)+TRUNC(AE683*G683,2)+TRUNC(AG683*G683,2)+TRUNC(AI683*G683,2)))))/AE683*G683)&lt;ABS((AA683*G683-(TRUNC(AA683*G683,2)+(TRUNC(AL683,2)-(TRUNC(S683*G683,2)+TRUNC(W683*G683,2)+TRUNC(Y683*G683,2)+TRUNC(AA683*G683,2)+TRUNC(AC683*G683,2)+TRUNC(AE683*G683,2)+TRUNC(AG683*G683,2)+TRUNC(AI683*G683,2)))))/AA683*G683),TRUE),IF(AND(AC683*G683&lt;&gt;0,(TRUNC(AC683*G683,2)+(TRUNC(AL683,2)-(TRUNC(S683*G683,2)+TRUNC(W683*G683,2)+TRUNC(Y683*G683,2)+TRUNC(AA683*G683,2)+TRUNC(AC683*G683,2)+TRUNC(AE683*G683,2)+TRUNC(AG683*G683,2)+TRUNC(AI683*G683,2))))&gt;=0),ABS((AE683*G683-(TRUNC(AE683*G683,2)+(TRUNC(AL683,2)-(TRUNC(S683*G683,2)+TRUNC(W683*G683,2)+TRUNC(Y683*G683,2)+TRUNC(AA683*G683,2)+TRUNC(AC683*G683,2)+TRUNC(AE683*G683,2)+TRUNC(AG683*G683,2)+TRUNC(AI683*G683,2)))))/AE683*G683)&lt;ABS((AC683*G683-(TRUNC(AC683*G683,2)+(TRUNC(AL683,2)-(TRUNC(S683*G683,2)+TRUNC(W683*G683,2)+TRUNC(Y683*G683,2)+TRUNC(AA683*G683,2)+TRUNC(AC683*G683,2)+TRUNC(AE683*G683,2)+TRUNC(AG683*G683,2)+TRUNC(AI683*G683,2)))))/AC683*G683),TRUE),IF(AND(AE683*G683&lt;&gt;0,(TRUNC(AE683*G683,2)+(TRUNC(AL683,2)-(TRUNC(S683*G683,2)+TRUNC(W683*G683,2)+TRUNC(Y683*G683,2)+TRUNC(AA683*G683,2)+TRUNC(AC683*G683,2)+TRUNC(AE683*G683,2)+TRUNC(AG683*G683,2)+TRUNC(AI683*G683,2))))&gt;=0),ABS((AE683*G683-(TRUNC(AE683*G683,2)+(TRUNC(AL683,2)-(TRUNC(S683*G683,2)+TRUNC(W683*G683,2)+TRUNC(Y683*G683,2)+TRUNC(AA683*G683,2)+TRUNC(AC683*G683,2)+TRUNC(AE683*G683,2)+TRUNC(AG683*G683,2)+TRUNC(AI683*G683,2)))))/AE683*G683)&lt;=ABS((AE683*G683-(TRUNC(AE683*G683,2)+(TRUNC(AL683,2)-(TRUNC(S683*G683,2)+TRUNC(W683*G683,2)+TRUNC(Y683*G683,2)+TRUNC(AA683*G683,2)+TRUNC(AC683*G683,2)+TRUNC(AE683*G683,2)+TRUNC(AG683*G683,2)+TRUNC(AI683*G683,2)))))/AE683*G683),TRUE),IF(AND(AG683*G683&lt;&gt;0,(TRUNC(AG683*G683,2)+(TRUNC(AL683,2)-(TRUNC(S683*G683,2)+TRUNC(W683*G683,2)+TRUNC(Y683*G683,2)+TRUNC(AA683*G683,2)+TRUNC(AC683*G683,2)+TRUNC(AE683*G683,2)+TRUNC(AG683*G683,2)+TRUNC(AI683*G683,2))))&gt;=0),ABS((AE683*G683-(TRUNC(AE683*G683,2)+(TRUNC(AL683,2)-(TRUNC(S683*G683,2)+TRUNC(W683*G683,2)+TRUNC(Y683*G683,2)+TRUNC(AA683*G683,2)+TRUNC(AC683*G683,2)+TRUNC(AE683*G683,2)+TRUNC(AG683*G683,2)+TRUNC(AI683*G683,2)))))/AE683*G683)&lt;=ABS((AG683*G683-(TRUNC(AG683*G683,2)+(TRUNC(AL683,2)-(TRUNC(S683*G683,2)+TRUNC(W683*G683,2)+TRUNC(Y683*G683,2)+TRUNC(AA683*G683,2)+TRUNC(AC683*G683,2)+TRUNC(AE683*G683,2)+TRUNC(AG683*G683,2)+TRUNC(AI683*G683,2)))))/AG683*G683),TRUE),IF(AND(AI683*G683&lt;&gt;0,(TRUNC(AI683*G683,2)+(TRUNC(AL683,2)-(TRUNC(S683*G683,2)+TRUNC(W683*G683,2)+TRUNC(Y683*G683,2)+TRUNC(AA683*G683,2)+TRUNC(AC683*G683,2)+TRUNC(AE683*G683,2)+TRUNC(AG683*G683,2)+TRUNC(AI683*G683,2))))&gt;=0),ABS((AE683*G683-(TRUNC(AE683*G683,2)+(TRUNC(AL683,2)-(TRUNC(S683*G683,2)+TRUNC(W683*G683,2)+TRUNC(Y683*G683,2)+TRUNC(AA683*G683,2)+TRUNC(AC683*G683,2)+TRUNC(AE683*G683,2)+TRUNC(AG683*G683,2)+TRUNC(AI683*G683,2)))))/AE683*G683)&lt;=ABS((AI683*G683-(TRUNC(AI683*G683,2)+(TRUNC(AL683,2)-(TRUNC(S683*G683,2)+TRUNC(W683*G683,2)+TRUNC(Y683*G683,2)+TRUNC(AA683*G683,2)+TRUNC(AC683*G683,2)+TRUNC(AE683*G683,2)+TRUNC(AG683*G683,2)+TRUNC(AI683*G683,2)))))/AI683*G683),TRUE)),TRUNC(AE683*G683,2)+(TRUNC(AL683,2)-(TRUNC(S683*G683,2)+TRUNC(W683*G683,2)+TRUNC(Y683*G683,2)+TRUNC(AA683*G683,2)+TRUNC(AC683*G683,2)+TRUNC(AE683*G683,2)+TRUNC(AG683*G683,2)+TRUNC(AI683*G683,2))),TRUNC(AE683*G683,2)))))</f>
        <v>0</v>
      </c>
      <c r="AG683" s="369">
        <f>IF(O683*(1+R683)=0,0,IF((TRUNC(AK683,2)-(TRUNC(H683*(1+R683),2)+TRUNC(J683*(1+R683),2)+TRUNC(K683*(1+R683),2)+TRUNC(L683*(1+R683),2)+TRUNC(M683*(1+R683),2)+TRUNC(N683*(1+R683),2)+TRUNC(O683*(1+R683),2)+TRUNC(P683*(1+R683),2)))=0,TRUNC(O683*(1+R683),2),IF((TRUNC(TRUNC(O683*(1+R683),2),2)+(TRUNC(AK683,2)-(TRUNC(H683*(1+R683),2)+TRUNC(J683*(1+R683),2)+TRUNC(K683*(1+R683),2)+TRUNC(L683*(1+R683),2)+TRUNC(M683*(1+R683),2)+TRUNC(N683*(1+R683),2)+TRUNC(O683*(1+R683),2)+TRUNC(P683*(1+R683),2))))&lt;=0,TRUNC(O683*(1+R683),2),IF(AND(IF(AND(H683*(1+R683)&lt;&gt;0,(TRUNC(H683*(1+R683),2)+(TRUNC(AK683,2)-(TRUNC(H683*(1+R683),2)+TRUNC(J683*(1+R683),2)+TRUNC(K683*(1+R683),2)+TRUNC(L683*(1+R683),2)+TRUNC(M683*(1+R683),2)+TRUNC(N683*(1+R683),2)+TRUNC(O683*(1+R683),2)+TRUNC(P683*(1+R683),2))))&gt;=0),ABS((O683*(1+R683)-(TRUNC(O683*(1+R683),2)+(TRUNC(AK683,2)-(TRUNC(H683*(1+R683),2)+TRUNC(J683*(1+R683),2)+TRUNC(K683*(1+R683),2)+TRUNC(L683*(1+R683),2)+TRUNC(M683*(1+R683),2)+TRUNC(N683*(1+R683),2)+TRUNC(O683*(1+R683),2)+TRUNC(P683*(1+R683),2)))))/O683*(1+R683))&lt;ABS((H683*(1+R683)-(TRUNC(H683*(1+R683),2)+(TRUNC(AK683,2)-(TRUNC(H683*(1+R683),2)+TRUNC(J683*(1+R683),2)+TRUNC(K683*(1+R683),2)+TRUNC(L683*(1+R683),2)+TRUNC(M683*(1+R683),2)+TRUNC(N683*(1+R683),2)+TRUNC(O683*(1+R683),2)+TRUNC(P683*(1+R683),2)))))/H683*(1+R683)),TRUE),IF(AND(J683*(1+R683)&lt;&gt;0,(TRUNC(J683*(1+R683),2)+(TRUNC(AK683,2)-(TRUNC(H683*(1+R683),2)+TRUNC(J683*(1+R683),2)+TRUNC(K683*(1+R683),2)+TRUNC(L683*(1+R683),2)+TRUNC(M683*(1+R683),2)+TRUNC(N683*(1+R683),2)+TRUNC(O683*(1+R683),2)+TRUNC(P683*(1+R683),2))))&gt;=0),ABS((O683*(1+R683)-(TRUNC(O683*(1+R683),2)+(TRUNC(AK683,2)-(TRUNC(H683*(1+R683),2)+TRUNC(J683*(1+R683),2)+TRUNC(K683*(1+R683),2)+TRUNC(L683*(1+R683),2)+TRUNC(M683*(1+R683),2)+TRUNC(N683*(1+R683),2)+TRUNC(O683*(1+R683),2)+TRUNC(P683*(1+R683),2)))))/O683*(1+R683))&lt;ABS((J683*(1+R683)-(TRUNC(J683*(1+R683),2)+(TRUNC(AK683,2)-(TRUNC(H683*(1+R683),2)+TRUNC(J683*(1+R683),2)+TRUNC(K683*(1+R683),2)+TRUNC(L683*(1+R683),2)+TRUNC(M683*(1+R683),2)+TRUNC(N683*(1+R683),2)+TRUNC(O683*(1+R683),2)+TRUNC(P683*(1+R683),2)))))/J683*(1+R683)),TRUE),IF(AND(K683*(1+R683)&lt;&gt;0,(TRUNC(K683*(1+R683),2)+(TRUNC(AK683,2)-(TRUNC(H683*(1+R683),2)+TRUNC(J683*(1+R683),2)+TRUNC(K683*(1+R683),2)+TRUNC(L683*(1+R683),2)+TRUNC(M683*(1+R683),2)+TRUNC(N683*(1+R683),2)+TRUNC(O683*(1+R683),2)+TRUNC(P683*(1+R683),2))))&gt;=0),ABS((O683*(1+R683)-(TRUNC(O683*(1+R683),2)+(TRUNC(AK683,2)-(TRUNC(H683*(1+R683),2)+TRUNC(J683*(1+R683),2)+TRUNC(K683*(1+R683),2)+TRUNC(L683*(1+R683),2)+TRUNC(M683*(1+R683),2)+TRUNC(N683*(1+R683),2)+TRUNC(O683*(1+R683),2)+TRUNC(P683*(1+R683),2)))))/O683*(1+R683))&lt;ABS((K683*(1+R683)-(TRUNC(K683*(1+R683),2)+(TRUNC(AK683,2)-(TRUNC(H683*(1+R683),2)+TRUNC(J683*(1+R683),2)+TRUNC(K683*(1+R683),2)+TRUNC(L683*(1+R683),2)+TRUNC(M683*(1+R683),2)+TRUNC(N683*(1+R683),2)+TRUNC(O683*(1+R683),2)+TRUNC(P683*(1+R683),2)))))/K683*(1+R683)),TRUE),IF(AND(L683*(1+R683)&lt;&gt;0,(TRUNC(L683*(1+R683),2)+(TRUNC(AK683,2)-(TRUNC(H683*(1+R683),2)+TRUNC(J683*(1+R683),2)+TRUNC(K683*(1+R683),2)+TRUNC(L683*(1+R683),2)+TRUNC(M683*(1+R683),2)+TRUNC(N683*(1+R683),2)+TRUNC(O683*(1+R683),2)+TRUNC(P683*(1+R683),2))))&gt;=0),ABS((O683*(1+R683)-(TRUNC(O683*(1+R683),2)+(TRUNC(AK683,2)-(TRUNC(H683*(1+R683),2)+TRUNC(J683*(1+R683),2)+TRUNC(K683*(1+R683),2)+TRUNC(L683*(1+R683),2)+TRUNC(M683*(1+R683),2)+TRUNC(N683*(1+R683),2)+TRUNC(O683*(1+R683),2)+TRUNC(P683*(1+R683),2)))))/O683*(1+R683))&lt;ABS((L683*(1+R683)-(TRUNC(L683*(1+R683),2)+(TRUNC(AK683,2)-(TRUNC(H683*(1+R683),2)+TRUNC(J683*(1+R683),2)+TRUNC(K683*(1+R683),2)+TRUNC(L683*(1+R683),2)+TRUNC(M683*(1+R683),2)+TRUNC(N683*(1+R683),2)+TRUNC(O683*(1+R683),2)+TRUNC(P683*(1+R683),2)))))/L683*(1+R683)),TRUE),IF(AND(M683*(1+R683)&lt;&gt;0,(TRUNC(M683*(1+R683),2)+(TRUNC(AK683,2)-(TRUNC(H683*(1+R683),2)+TRUNC(J683*(1+R683),2)+TRUNC(K683*(1+R683),2)+TRUNC(L683*(1+R683),2)+TRUNC(M683*(1+R683),2)+TRUNC(N683*(1+R683),2)+TRUNC(O683*(1+R683),2)+TRUNC(P683*(1+R683),2))))&gt;=0),ABS((O683*(1+R683)-(TRUNC(O683*(1+R683),2)+(TRUNC(AK683,2)-(TRUNC(H683*(1+R683),2)+TRUNC(J683*(1+R683),2)+TRUNC(K683*(1+R683),2)+TRUNC(L683*(1+R683),2)+TRUNC(M683*(1+R683),2)+TRUNC(N683*(1+R683),2)+TRUNC(O683*(1+R683),2)+TRUNC(P683*(1+R683),2)))))/O683*(1+R683))&lt;ABS((M683*(1+R683)-(TRUNC(M683*(1+R683),2)+(TRUNC(AK683,2)-(TRUNC(H683*(1+R683),2)+TRUNC(J683*(1+R683),2)+TRUNC(K683*(1+R683),2)+TRUNC(L683*(1+R683),2)+TRUNC(M683*(1+R683),2)+TRUNC(N683*(1+R683),2)+TRUNC(O683*(1+R683),2)+TRUNC(P683*(1+R683),2)))))/M683*(1+R683)),TRUE),IF(AND(N683*(1+R683)&lt;&gt;0,(TRUNC(N683*(1+R683),2)+(TRUNC(AK683,2)-(TRUNC(H683*(1+R683),2)+TRUNC(J683*(1+R683),2)+TRUNC(K683*(1+R683),2)+TRUNC(L683*(1+R683),2)+TRUNC(M683*(1+R683),2)+TRUNC(N683*(1+R683),2)+TRUNC(O683*(1+R683),2)+TRUNC(P683*(1+R683),2))))&gt;=0),ABS((O683*(1+R683)-(TRUNC(O683*(1+R683),2)+(TRUNC(AK683,2)-(TRUNC(H683*(1+R683),2)+TRUNC(J683*(1+R683),2)+TRUNC(K683*(1+R683),2)+TRUNC(L683*(1+R683),2)+TRUNC(M683*(1+R683),2)+TRUNC(N683*(1+R683),2)+TRUNC(O683*(1+R683),2)+TRUNC(P683*(1+R683),2)))))/O683*(1+R683))&lt;ABS((N683*(1+R683)-(TRUNC(N683*(1+R683),2)+(TRUNC(AK683,2)-(TRUNC(H683*(1+R683),2)+TRUNC(J683*(1+R683),2)+TRUNC(K683*(1+R683),2)+TRUNC(L683*(1+R683),2)+TRUNC(M683*(1+R683),2)+TRUNC(N683*(1+R683),2)+TRUNC(O683*(1+R683),2)+TRUNC(P683*(1+R683),2)))))/N683*(1+R683)),TRUE),IF(AND(O683*(1+R683)&lt;&gt;0,(TRUNC(O683*(1+R683),2)+(TRUNC(AK683,2)-(TRUNC(H683*(1+R683),2)+TRUNC(J683*(1+R683),2)+TRUNC(K683*(1+R683),2)+TRUNC(L683*(1+R683),2)+TRUNC(M683*(1+R683),2)+TRUNC(N683*(1+R683),2)+TRUNC(O683*(1+R683),2)+TRUNC(P683*(1+R683),2))))&gt;=0),ABS((O683*(1+R683)-(TRUNC(O683*(1+R683),2)+(TRUNC(AK683,2)-(TRUNC(H683*(1+R683),2)+TRUNC(J683*(1+R683),2)+TRUNC(K683*(1+R683),2)+TRUNC(L683*(1+R683),2)+TRUNC(M683*(1+R683),2)+TRUNC(N683*(1+R683),2)+TRUNC(O683*(1+R683),2)+TRUNC(P683*(1+R683),2)))))/O683*(1+R683))&lt;=ABS((O683*(1+R683)-(TRUNC(O683*(1+R683),2)+(TRUNC(AK683,2)-(TRUNC(H683*(1+R683),2)+TRUNC(J683*(1+R683),2)+TRUNC(K683*(1+R683),2)+TRUNC(L683*(1+R683),2)+TRUNC(M683*(1+R683),2)+TRUNC(N683*(1+R683),2)+TRUNC(O683*(1+R683),2)+TRUNC(P683*(1+R683),2)))))/O683*(1+R683)),TRUE),IF(AND(P683*(1+R683)&lt;&gt;0,(TRUNC(P683*(1+R683),2)+(TRUNC(AK683,2)-(TRUNC(H683*(1+R683),2)+TRUNC(J683*(1+R683),2)+TRUNC(K683*(1+R683),2)+TRUNC(L683*(1+R683),2)+TRUNC(M683*(1+R683),2)+TRUNC(N683*(1+R683),2)+TRUNC(O683*(1+R683),2)+TRUNC(P683*(1+R683),2))))&gt;=0),ABS((O683*(1+R683)-(TRUNC(O683*(1+R683),2)+(TRUNC(AK683,2)-(TRUNC(H683*(1+R683),2)+TRUNC(J683*(1+R683),2)+TRUNC(K683*(1+R683),2)+TRUNC(L683*(1+R683),2)+TRUNC(M683*(1+R683),2)+TRUNC(N683*(1+R683),2)+TRUNC(O683*(1+R683),2)+TRUNC(P683*(1+R683),2)))))/O683*(1+R683))&lt;=ABS((P683*(1+R683)-(TRUNC(P683*(1+R683),2)+(TRUNC(AK683,2)-(TRUNC(H683*(1+R683),2)+TRUNC(J683*(1+R683),2)+TRUNC(K683*(1+R683),2)+TRUNC(L683*(1+R683),2)+TRUNC(M683*(1+R683),2)+TRUNC(N683*(1+R683),2)+TRUNC(O683*(1+R683),2)+TRUNC(P683*(1+R683),2)))))/P683*(1+R683)),TRUE)),TRUNC(O683*(1+R683),2)+(TRUNC(AK683,2)-(TRUNC(H683*(1+R683),2)+TRUNC(J683*(1+R683),2)+TRUNC(K683*(1+R683),2)+TRUNC(L683*(1+R683),2)+TRUNC(M683*(1+R683),2)+TRUNC(N683*(1+R683),2)+TRUNC(O683*(1+R683),2)+TRUNC(P683*(1+R683),2))),TRUNC(O683*(1+R683),2)))))</f>
        <v>0</v>
      </c>
      <c r="AH683" s="369">
        <f>IF(AG683*G683=0,0,IF((TRUNC(AL683,2)-(TRUNC(S683*G683,2)+TRUNC(W683*G683,2)+TRUNC(Y683*G683,2)+TRUNC(AA683*G683,2)+TRUNC(AC683*G683,2)+TRUNC(AE683*G683,2)+TRUNC(AG683*G683,2)+TRUNC(AI683*G683,2)))=0,TRUNC(AG683*G683,2),IF((TRUNC(TRUNC(AG683*G683,2),2)+(TRUNC(AL683,2)-(TRUNC(S683*G683,2)+TRUNC(W683*G683,2)+TRUNC(Y683*G683,2)+TRUNC(AA683*G683,2)+TRUNC(AC683*G683,2)+TRUNC(AE683*G683,2)+TRUNC(AG683*G683,2)+TRUNC(AI683*G683,2))))&lt;=0,TRUNC(AG683*G683,2),IF(AND(IF(AND(S683*G683&lt;&gt;0,(TRUNC(S683*G683,2)+(TRUNC(AL683,2)-(TRUNC(S683*G683,2)+TRUNC(W683*G683,2)+TRUNC(Y683*G683,2)+TRUNC(AA683*G683,2)+TRUNC(AC683*G683,2)+TRUNC(AE683*G683,2)+TRUNC(AG683*G683,2)+TRUNC(AI683*G683,2))))&gt;=0),ABS((AG683*G683-(TRUNC(AG683*G683,2)+(TRUNC(AL683,2)-(TRUNC(S683*G683,2)+TRUNC(W683*G683,2)+TRUNC(Y683*G683,2)+TRUNC(AA683*G683,2)+TRUNC(AC683*G683,2)+TRUNC(AE683*G683,2)+TRUNC(AG683*G683,2)+TRUNC(AI683*G683,2)))))/AG683*G683)&lt;ABS((S683*G683-(TRUNC(S683*G683,2)+(TRUNC(AL683,2)-(TRUNC(S683*G683,2)+TRUNC(W683*G683,2)+TRUNC(Y683*G683,2)+TRUNC(AA683*G683,2)+TRUNC(AC683*G683,2)+TRUNC(AE683*G683,2)+TRUNC(AG683*G683,2)+TRUNC(AI683*G683,2)))))/S683*G683),TRUE),IF(AND(W683*G683&lt;&gt;0,(TRUNC(W683*G683,2)+(TRUNC(AL683,2)-(TRUNC(S683*G683,2)+TRUNC(W683*G683,2)+TRUNC(Y683*G683,2)+TRUNC(AA683*G683,2)+TRUNC(AC683*G683,2)+TRUNC(AE683*G683,2)+TRUNC(AG683*G683,2)+TRUNC(AI683*G683,2))))&gt;=0),ABS((AG683*G683-(TRUNC(AG683*G683,2)+(TRUNC(AL683,2)-(TRUNC(S683*G683,2)+TRUNC(W683*G683,2)+TRUNC(Y683*G683,2)+TRUNC(AA683*G683,2)+TRUNC(AC683*G683,2)+TRUNC(AE683*G683,2)+TRUNC(AG683*G683,2)+TRUNC(AI683*G683,2)))))/AG683*G683)&lt;ABS((W683*G683-(TRUNC(W683*G683,2)+(TRUNC(AL683,2)-(TRUNC(S683*G683,2)+TRUNC(W683*G683,2)+TRUNC(Y683*G683,2)+TRUNC(AA683*G683,2)+TRUNC(AC683*G683,2)+TRUNC(AE683*G683,2)+TRUNC(AG683*G683,2)+TRUNC(AI683*G683,2)))))/W683*G683),TRUE),IF(AND(Y683*G683&lt;&gt;0,(TRUNC(Y683*G683,2)+(TRUNC(AL683,2)-(TRUNC(S683*G683,2)+TRUNC(W683*G683,2)+TRUNC(Y683*G683,2)+TRUNC(AA683*G683,2)+TRUNC(AC683*G683,2)+TRUNC(AE683*G683,2)+TRUNC(AG683*G683,2)+TRUNC(AI683*G683,2))))&gt;=0),ABS((AG683*G683-(TRUNC(AG683*G683,2)+(TRUNC(AL683,2)-(TRUNC(S683*G683,2)+TRUNC(W683*G683,2)+TRUNC(Y683*G683,2)+TRUNC(AA683*G683,2)+TRUNC(AC683*G683,2)+TRUNC(AE683*G683,2)+TRUNC(AG683*G683,2)+TRUNC(AI683*G683,2)))))/AG683*G683)&lt;ABS((Y683*G683-(TRUNC(Y683*G683,2)+(TRUNC(AL683,2)-(TRUNC(S683*G683,2)+TRUNC(W683*G683,2)+TRUNC(Y683*G683,2)+TRUNC(AA683*G683,2)+TRUNC(AC683*G683,2)+TRUNC(AE683*G683,2)+TRUNC(AG683*G683,2)+TRUNC(AI683*G683,2)))))/Y683*G683),TRUE),IF(AND(AA683*G683&lt;&gt;0,(TRUNC(AA683*G683,2)+(TRUNC(AL683,2)-(TRUNC(S683*G683,2)+TRUNC(W683*G683,2)+TRUNC(Y683*G683,2)+TRUNC(AA683*G683,2)+TRUNC(AC683*G683,2)+TRUNC(AE683*G683,2)+TRUNC(AG683*G683,2)+TRUNC(AI683*G683,2))))&gt;=0),ABS((AG683*G683-(TRUNC(AG683*G683,2)+(TRUNC(AL683,2)-(TRUNC(S683*G683,2)+TRUNC(W683*G683,2)+TRUNC(Y683*G683,2)+TRUNC(AA683*G683,2)+TRUNC(AC683*G683,2)+TRUNC(AE683*G683,2)+TRUNC(AG683*G683,2)+TRUNC(AI683*G683,2)))))/AG683*G683)&lt;ABS((AA683*G683-(TRUNC(AA683*G683,2)+(TRUNC(AL683,2)-(TRUNC(S683*G683,2)+TRUNC(W683*G683,2)+TRUNC(Y683*G683,2)+TRUNC(AA683*G683,2)+TRUNC(AC683*G683,2)+TRUNC(AE683*G683,2)+TRUNC(AG683*G683,2)+TRUNC(AI683*G683,2)))))/AA683*G683),TRUE),IF(AND(AC683*G683&lt;&gt;0,(TRUNC(AC683*G683,2)+(TRUNC(AL683,2)-(TRUNC(S683*G683,2)+TRUNC(W683*G683,2)+TRUNC(Y683*G683,2)+TRUNC(AA683*G683,2)+TRUNC(AC683*G683,2)+TRUNC(AE683*G683,2)+TRUNC(AG683*G683,2)+TRUNC(AI683*G683,2))))&gt;=0),ABS((AG683*G683-(TRUNC(AG683*G683,2)+(TRUNC(AL683,2)-(TRUNC(S683*G683,2)+TRUNC(W683*G683,2)+TRUNC(Y683*G683,2)+TRUNC(AA683*G683,2)+TRUNC(AC683*G683,2)+TRUNC(AE683*G683,2)+TRUNC(AG683*G683,2)+TRUNC(AI683*G683,2)))))/AG683*G683)&lt;ABS((AC683*G683-(TRUNC(AC683*G683,2)+(TRUNC(AL683,2)-(TRUNC(S683*G683,2)+TRUNC(W683*G683,2)+TRUNC(Y683*G683,2)+TRUNC(AA683*G683,2)+TRUNC(AC683*G683,2)+TRUNC(AE683*G683,2)+TRUNC(AG683*G683,2)+TRUNC(AI683*G683,2)))))/AC683*G683),TRUE),IF(AND(AE683*G683&lt;&gt;0,(TRUNC(AE683*G683,2)+(TRUNC(AL683,2)-(TRUNC(S683*G683,2)+TRUNC(W683*G683,2)+TRUNC(Y683*G683,2)+TRUNC(AA683*G683,2)+TRUNC(AC683*G683,2)+TRUNC(AE683*G683,2)+TRUNC(AG683*G683,2)+TRUNC(AI683*G683,2))))&gt;=0),ABS((AG683*G683-(TRUNC(AG683*G683,2)+(TRUNC(AL683,2)-(TRUNC(S683*G683,2)+TRUNC(W683*G683,2)+TRUNC(Y683*G683,2)+TRUNC(AA683*G683,2)+TRUNC(AC683*G683,2)+TRUNC(AE683*G683,2)+TRUNC(AG683*G683,2)+TRUNC(AI683*G683,2)))))/AG683*G683)&lt;ABS((AE683*G683-(TRUNC(AE683*G683,2)+(TRUNC(AL683,2)-(TRUNC(S683*G683,2)+TRUNC(W683*G683,2)+TRUNC(Y683*G683,2)+TRUNC(AA683*G683,2)+TRUNC(AC683*G683,2)+TRUNC(AE683*G683,2)+TRUNC(AG683*G683,2)+TRUNC(AI683*G683,2)))))/AE683*G683),TRUE),IF(AND(AG683*G683&lt;&gt;0,(TRUNC(AG683*G683,2)+(TRUNC(AL683,2)-(TRUNC(S683*G683,2)+TRUNC(W683*G683,2)+TRUNC(Y683*G683,2)+TRUNC(AA683*G683,2)+TRUNC(AC683*G683,2)+TRUNC(AE683*G683,2)+TRUNC(AG683*G683,2)+TRUNC(AI683*G683,2))))&gt;=0),ABS((AG683*G683-(TRUNC(AG683*G683,2)+(TRUNC(AL683,2)-(TRUNC(S683*G683,2)+TRUNC(W683*G683,2)+TRUNC(Y683*G683,2)+TRUNC(AA683*G683,2)+TRUNC(AC683*G683,2)+TRUNC(AE683*G683,2)+TRUNC(AG683*G683,2)+TRUNC(AI683*G683,2)))))/AG683*G683)&lt;=ABS((AG683*G683-(TRUNC(AG683*G683,2)+(TRUNC(AL683,2)-(TRUNC(S683*G683,2)+TRUNC(W683*G683,2)+TRUNC(Y683*G683,2)+TRUNC(AA683*G683,2)+TRUNC(AC683*G683,2)+TRUNC(AE683*G683,2)+TRUNC(AG683*G683,2)+TRUNC(AI683*G683,2)))))/AG683*G683),TRUE),IF(AND(AI683*G683&lt;&gt;0,(TRUNC(AI683*G683,2)+(TRUNC(AL683,2)-(TRUNC(S683*G683,2)+TRUNC(W683*G683,2)+TRUNC(Y683*G683,2)+TRUNC(AA683*G683,2)+TRUNC(AC683*G683,2)+TRUNC(AE683*G683,2)+TRUNC(AG683*G683,2)+TRUNC(AI683*G683,2))))&gt;=0),ABS((AG683*G683-(TRUNC(AG683*G683,2)+(TRUNC(AL683,2)-(TRUNC(S683*G683,2)+TRUNC(W683*G683,2)+TRUNC(Y683*G683,2)+TRUNC(AA683*G683,2)+TRUNC(AC683*G683,2)+TRUNC(AE683*G683,2)+TRUNC(AG683*G683,2)+TRUNC(AI683*G683,2)))))/AG683*G683)&lt;=ABS((AI683*G683-(TRUNC(AI683*G683,2)+(TRUNC(AL683,2)-(TRUNC(S683*G683,2)+TRUNC(W683*G683,2)+TRUNC(Y683*G683,2)+TRUNC(AA683*G683,2)+TRUNC(AC683*G683,2)+TRUNC(AE683*G683,2)+TRUNC(AG683*G683,2)+TRUNC(AI683*G683,2)))))/AI683*G683),TRUE)),TRUNC(AG683*G683,2)+(TRUNC(AL683,2)-(TRUNC(S683*G683,2)+TRUNC(W683*G683,2)+TRUNC(Y683*G683,2)+TRUNC(AA683*G683,2)+TRUNC(AC683*G683,2)+TRUNC(AE683*G683,2)+TRUNC(AG683*G683,2)+TRUNC(AI683*G683,2))),TRUNC(AG683*G683,2)))))</f>
        <v>0</v>
      </c>
      <c r="AI683" s="369">
        <f>IF(P683*(1+R683)=0,0,IF((TRUNC(AK683,2)-(TRUNC(H683*(1+R683),2)+TRUNC(J683*(1+R683),2)+TRUNC(K683*(1+R683),2)+TRUNC(L683*(1+R683),2)+TRUNC(M683*(1+R683),2)+TRUNC(N683*(1+R683),2)+TRUNC(O683*(1+R683),2)+TRUNC(P683*(1+R683),2)))=0,TRUNC(P683*(1+R683),2),IF((TRUNC(TRUNC(P683*(1+R683),2),2)+(TRUNC(AK683,2)-(TRUNC(H683*(1+R683),2)+TRUNC(J683*(1+R683),2)+TRUNC(K683*(1+R683),2)+TRUNC(L683*(1+R683),2)+TRUNC(M683*(1+R683),2)+TRUNC(N683*(1+R683),2)+TRUNC(O683*(1+R683),2)+TRUNC(P683*(1+R683),2))))&lt;=0,TRUNC(P683*(1+R683),2),IF(AND(IF(AND(H683*(1+R683)&lt;&gt;0,(TRUNC(H683*(1+R683),2)+(TRUNC(AK683,2)-(TRUNC(H683*(1+R683),2)+TRUNC(J683*(1+R683),2)+TRUNC(K683*(1+R683),2)+TRUNC(L683*(1+R683),2)+TRUNC(M683*(1+R683),2)+TRUNC(N683*(1+R683),2)+TRUNC(O683*(1+R683),2)+TRUNC(P683*(1+R683),2))))&gt;=0),ABS((P683*(1+R683)-(TRUNC(P683*(1+R683),2)+(TRUNC(AK683,2)-(TRUNC(H683*(1+R683),2)+TRUNC(J683*(1+R683),2)+TRUNC(K683*(1+R683),2)+TRUNC(L683*(1+R683),2)+TRUNC(M683*(1+R683),2)+TRUNC(N683*(1+R683),2)+TRUNC(O683*(1+R683),2)+TRUNC(P683*(1+R683),2)))))/P683*(1+R683))&lt;ABS((H683*(1+R683)-(TRUNC(H683*(1+R683),2)+(TRUNC(AK683,2)-(TRUNC(H683*(1+R683),2)+TRUNC(J683*(1+R683),2)+TRUNC(K683*(1+R683),2)+TRUNC(L683*(1+R683),2)+TRUNC(M683*(1+R683),2)+TRUNC(N683*(1+R683),2)+TRUNC(O683*(1+R683),2)+TRUNC(P683*(1+R683),2)))))/H683*(1+R683)),TRUE),IF(AND(J683*(1+R683)&lt;&gt;0,(TRUNC(J683*(1+R683),2)+(TRUNC(AK683,2)-(TRUNC(H683*(1+R683),2)+TRUNC(J683*(1+R683),2)+TRUNC(K683*(1+R683),2)+TRUNC(L683*(1+R683),2)+TRUNC(M683*(1+R683),2)+TRUNC(N683*(1+R683),2)+TRUNC(O683*(1+R683),2)+TRUNC(P683*(1+R683),2))))&gt;=0),ABS((P683*(1+R683)-(TRUNC(P683*(1+R683),2)+(TRUNC(AK683,2)-(TRUNC(H683*(1+R683),2)+TRUNC(J683*(1+R683),2)+TRUNC(K683*(1+R683),2)+TRUNC(L683*(1+R683),2)+TRUNC(M683*(1+R683),2)+TRUNC(N683*(1+R683),2)+TRUNC(O683*(1+R683),2)+TRUNC(P683*(1+R683),2)))))/P683*(1+R683))&lt;ABS((J683*(1+R683)-(TRUNC(J683*(1+R683),2)+(TRUNC(AK683,2)-(TRUNC(H683*(1+R683),2)+TRUNC(J683*(1+R683),2)+TRUNC(K683*(1+R683),2)+TRUNC(L683*(1+R683),2)+TRUNC(M683*(1+R683),2)+TRUNC(N683*(1+R683),2)+TRUNC(O683*(1+R683),2)+TRUNC(P683*(1+R683),2)))))/J683*(1+R683)),TRUE),IF(AND(K683*(1+R683)&lt;&gt;0,(TRUNC(K683*(1+R683),2)+(TRUNC(AK683,2)-(TRUNC(H683*(1+R683),2)+TRUNC(J683*(1+R683),2)+TRUNC(K683*(1+R683),2)+TRUNC(L683*(1+R683),2)+TRUNC(M683*(1+R683),2)+TRUNC(N683*(1+R683),2)+TRUNC(O683*(1+R683),2)+TRUNC(P683*(1+R683),2))))&gt;=0),ABS((P683*(1+R683)-(TRUNC(P683*(1+R683),2)+(TRUNC(AK683,2)-(TRUNC(H683*(1+R683),2)+TRUNC(J683*(1+R683),2)+TRUNC(K683*(1+R683),2)+TRUNC(L683*(1+R683),2)+TRUNC(M683*(1+R683),2)+TRUNC(N683*(1+R683),2)+TRUNC(O683*(1+R683),2)+TRUNC(P683*(1+R683),2)))))/P683*(1+R683))&lt;ABS((K683*(1+R683)-(TRUNC(K683*(1+R683),2)+(TRUNC(AK683,2)-(TRUNC(H683*(1+R683),2)+TRUNC(J683*(1+R683),2)+TRUNC(K683*(1+R683),2)+TRUNC(L683*(1+R683),2)+TRUNC(M683*(1+R683),2)+TRUNC(N683*(1+R683),2)+TRUNC(O683*(1+R683),2)+TRUNC(P683*(1+R683),2)))))/K683*(1+R683)),TRUE),IF(AND(L683*(1+R683)&lt;&gt;0,(TRUNC(L683*(1+R683),2)+(TRUNC(AK683,2)-(TRUNC(H683*(1+R683),2)+TRUNC(J683*(1+R683),2)+TRUNC(K683*(1+R683),2)+TRUNC(L683*(1+R683),2)+TRUNC(M683*(1+R683),2)+TRUNC(N683*(1+R683),2)+TRUNC(O683*(1+R683),2)+TRUNC(P683*(1+R683),2))))&gt;=0),ABS((P683*(1+R683)-(TRUNC(P683*(1+R683),2)+(TRUNC(AK683,2)-(TRUNC(H683*(1+R683),2)+TRUNC(J683*(1+R683),2)+TRUNC(K683*(1+R683),2)+TRUNC(L683*(1+R683),2)+TRUNC(M683*(1+R683),2)+TRUNC(N683*(1+R683),2)+TRUNC(O683*(1+R683),2)+TRUNC(P683*(1+R683),2)))))/P683*(1+R683))&lt;ABS((L683*(1+R683)-(TRUNC(L683*(1+R683),2)+(TRUNC(AK683,2)-(TRUNC(H683*(1+R683),2)+TRUNC(J683*(1+R683),2)+TRUNC(K683*(1+R683),2)+TRUNC(L683*(1+R683),2)+TRUNC(M683*(1+R683),2)+TRUNC(N683*(1+R683),2)+TRUNC(O683*(1+R683),2)+TRUNC(P683*(1+R683),2)))))/L683*(1+R683)),TRUE),IF(AND(M683*(1+R683)&lt;&gt;0,(TRUNC(M683*(1+R683),2)+(TRUNC(AK683,2)-(TRUNC(H683*(1+R683),2)+TRUNC(J683*(1+R683),2)+TRUNC(K683*(1+R683),2)+TRUNC(L683*(1+R683),2)+TRUNC(M683*(1+R683),2)+TRUNC(N683*(1+R683),2)+TRUNC(O683*(1+R683),2)+TRUNC(P683*(1+R683),2))))&gt;=0),ABS((P683*(1+R683)-(TRUNC(P683*(1+R683),2)+(TRUNC(AK683,2)-(TRUNC(H683*(1+R683),2)+TRUNC(J683*(1+R683),2)+TRUNC(K683*(1+R683),2)+TRUNC(L683*(1+R683),2)+TRUNC(M683*(1+R683),2)+TRUNC(N683*(1+R683),2)+TRUNC(O683*(1+R683),2)+TRUNC(P683*(1+R683),2)))))/P683*(1+R683))&lt;ABS((M683*(1+R683)-(TRUNC(M683*(1+R683),2)+(TRUNC(AK683,2)-(TRUNC(H683*(1+R683),2)+TRUNC(J683*(1+R683),2)+TRUNC(K683*(1+R683),2)+TRUNC(L683*(1+R683),2)+TRUNC(M683*(1+R683),2)+TRUNC(N683*(1+R683),2)+TRUNC(O683*(1+R683),2)+TRUNC(P683*(1+R683),2)))))/M683*(1+R683)),TRUE),IF(AND(N683*(1+R683)&lt;&gt;0,(TRUNC(N683*(1+R683),2)+(TRUNC(AK683,2)-(TRUNC(H683*(1+R683),2)+TRUNC(J683*(1+R683),2)+TRUNC(K683*(1+R683),2)+TRUNC(L683*(1+R683),2)+TRUNC(M683*(1+R683),2)+TRUNC(N683*(1+R683),2)+TRUNC(O683*(1+R683),2)+TRUNC(P683*(1+R683),2))))&gt;=0),ABS((P683*(1+R683)-(TRUNC(P683*(1+R683),2)+(TRUNC(AK683,2)-(TRUNC(H683*(1+R683),2)+TRUNC(J683*(1+R683),2)+TRUNC(K683*(1+R683),2)+TRUNC(L683*(1+R683),2)+TRUNC(M683*(1+R683),2)+TRUNC(N683*(1+R683),2)+TRUNC(O683*(1+R683),2)+TRUNC(P683*(1+R683),2)))))/P683*(1+R683))&lt;ABS((N683*(1+R683)-(TRUNC(N683*(1+R683),2)+(TRUNC(AK683,2)-(TRUNC(H683*(1+R683),2)+TRUNC(J683*(1+R683),2)+TRUNC(K683*(1+R683),2)+TRUNC(L683*(1+R683),2)+TRUNC(M683*(1+R683),2)+TRUNC(N683*(1+R683),2)+TRUNC(O683*(1+R683),2)+TRUNC(P683*(1+R683),2)))))/N683*(1+R683)),TRUE),IF(AND(O683*(1+R683)&lt;&gt;0,(TRUNC(O683*(1+R683),2)+(TRUNC(AK683,2)-(TRUNC(H683*(1+R683),2)+TRUNC(J683*(1+R683),2)+TRUNC(K683*(1+R683),2)+TRUNC(L683*(1+R683),2)+TRUNC(M683*(1+R683),2)+TRUNC(N683*(1+R683),2)+TRUNC(O683*(1+R683),2)+TRUNC(P683*(1+R683),2))))&gt;=0),ABS((P683*(1+R683)-(TRUNC(P683*(1+R683),2)+(TRUNC(AK683,2)-(TRUNC(H683*(1+R683),2)+TRUNC(J683*(1+R683),2)+TRUNC(K683*(1+R683),2)+TRUNC(L683*(1+R683),2)+TRUNC(M683*(1+R683),2)+TRUNC(N683*(1+R683),2)+TRUNC(O683*(1+R683),2)+TRUNC(P683*(1+R683),2)))))/P683*(1+R683))&lt;ABS((O683*(1+R683)-(TRUNC(O683*(1+R683),2)+(TRUNC(AK683,2)-(TRUNC(H683*(1+R683),2)+TRUNC(J683*(1+R683),2)+TRUNC(K683*(1+R683),2)+TRUNC(L683*(1+R683),2)+TRUNC(M683*(1+R683),2)+TRUNC(N683*(1+R683),2)+TRUNC(O683*(1+R683),2)+TRUNC(P683*(1+R683),2)))))/O683*(1+R683)),TRUE),IF(AND(P683*(1+R683)&lt;&gt;0,(TRUNC(P683*(1+R683),2)+(TRUNC(AK683,2)-(TRUNC(H683*(1+R683),2)+TRUNC(J683*(1+R683),2)+TRUNC(K683*(1+R683),2)+TRUNC(L683*(1+R683),2)+TRUNC(M683*(1+R683),2)+TRUNC(N683*(1+R683),2)+TRUNC(O683*(1+R683),2)+TRUNC(P683*(1+R683),2))))&gt;=0),ABS((P683*(1+R683)-(TRUNC(P683*(1+R683),2)+(TRUNC(AK683,2)-(TRUNC(H683*(1+R683),2)+TRUNC(J683*(1+R683),2)+TRUNC(K683*(1+R683),2)+TRUNC(L683*(1+R683),2)+TRUNC(M683*(1+R683),2)+TRUNC(N683*(1+R683),2)+TRUNC(O683*(1+R683),2)+TRUNC(P683*(1+R683),2)))))/P683*(1+R683))&lt;=ABS((P683*(1+R683)-(TRUNC(P683*(1+R683),2)+(TRUNC(AK683,2)-(TRUNC(H683*(1+R683),2)+TRUNC(J683*(1+R683),2)+TRUNC(K683*(1+R683),2)+TRUNC(L683*(1+R683),2)+TRUNC(M683*(1+R683),2)+TRUNC(N683*(1+R683),2)+TRUNC(O683*(1+R683),2)+TRUNC(P683*(1+R683),2)))))/P683*(1+R683)),TRUE)),TRUNC(P683*(1+R683),2)+(TRUNC(AK683,2)-(TRUNC(H683*(1+R683),2)+TRUNC(J683*(1+R683),2)+TRUNC(K683*(1+R683),2)+TRUNC(L683*(1+R683),2)+TRUNC(M683*(1+R683),2)+TRUNC(N683*(1+R683),2)+TRUNC(O683*(1+R683),2)+TRUNC(P683*(1+R683),2))),TRUNC(P683*(1+R683),2)))))</f>
        <v>0</v>
      </c>
      <c r="AJ683" s="369">
        <f>IF(AI683*G683=0,0,IF((TRUNC(AL683,2)-(TRUNC(S683*G683,2)+TRUNC(W683*G683,2)+TRUNC(Y683*G683,2)+TRUNC(AA683*G683,2)+TRUNC(AC683*G683,2)+TRUNC(AE683*G683,2)+TRUNC(AG683*G683,2)+TRUNC(AI683*G683,2)))=0,TRUNC(AI683*G683,2),IF((TRUNC(TRUNC(AI683*G683,2),2)+(TRUNC(AL683,2)-(TRUNC(S683*G683,2)+TRUNC(W683*G683,2)+TRUNC(Y683*G683,2)+TRUNC(AA683*G683,2)+TRUNC(AC683*G683,2)+TRUNC(AE683*G683,2)+TRUNC(AG683*G683,2)+TRUNC(AI683*G683,2))))&lt;=0,TRUNC(AI683*G683,2),IF(AND(IF(AND(S683*G683&lt;&gt;0,(TRUNC(S683*G683,2)+(TRUNC(AL683,2)-(TRUNC(S683*G683,2)+TRUNC(W683*G683,2)+TRUNC(Y683*G683,2)+TRUNC(AA683*G683,2)+TRUNC(AC683*G683,2)+TRUNC(AE683*G683,2)+TRUNC(AG683*G683,2)+TRUNC(AI683*G683,2))))&gt;=0),ABS((AI683*G683-(TRUNC(AI683*G683,2)+(TRUNC(AL683,2)-(TRUNC(S683*G683,2)+TRUNC(W683*G683,2)+TRUNC(Y683*G683,2)+TRUNC(AA683*G683,2)+TRUNC(AC683*G683,2)+TRUNC(AE683*G683,2)+TRUNC(AG683*G683,2)+TRUNC(AI683*G683,2)))))/AI683*G683)&lt;ABS((S683*G683-(TRUNC(S683*G683,2)+(TRUNC(AL683,2)-(TRUNC(S683*G683,2)+TRUNC(W683*G683,2)+TRUNC(Y683*G683,2)+TRUNC(AA683*G683,2)+TRUNC(AC683*G683,2)+TRUNC(AE683*G683,2)+TRUNC(AG683*G683,2)+TRUNC(AI683*G683,2)))))/S683*G683),TRUE),IF(AND(W683*G683&lt;&gt;0,(TRUNC(W683*G683,2)+(TRUNC(AL683,2)-(TRUNC(S683*G683,2)+TRUNC(W683*G683,2)+TRUNC(Y683*G683,2)+TRUNC(AA683*G683,2)+TRUNC(AC683*G683,2)+TRUNC(AE683*G683,2)+TRUNC(AG683*G683,2)+TRUNC(AI683*G683,2))))&gt;=0),ABS((AI683*G683-(TRUNC(AI683*G683,2)+(TRUNC(AL683,2)-(TRUNC(S683*G683,2)+TRUNC(W683*G683,2)+TRUNC(Y683*G683,2)+TRUNC(AA683*G683,2)+TRUNC(AC683*G683,2)+TRUNC(AE683*G683,2)+TRUNC(AG683*G683,2)+TRUNC(AI683*G683,2)))))/AI683*G683)&lt;ABS((W683*G683-(TRUNC(W683*G683,2)+(TRUNC(AL683,2)-(TRUNC(S683*G683,2)+TRUNC(W683*G683,2)+TRUNC(Y683*G683,2)+TRUNC(AA683*G683,2)+TRUNC(AC683*G683,2)+TRUNC(AE683*G683,2)+TRUNC(AG683*G683,2)+TRUNC(AI683*G683,2)))))/W683*G683),TRUE),IF(AND(Y683*G683&lt;&gt;0,(TRUNC(Y683*G683,2)+(TRUNC(AL683,2)-(TRUNC(S683*G683,2)+TRUNC(W683*G683,2)+TRUNC(Y683*G683,2)+TRUNC(AA683*G683,2)+TRUNC(AC683*G683,2)+TRUNC(AE683*G683,2)+TRUNC(AG683*G683,2)+TRUNC(AI683*G683,2))))&gt;=0),ABS((AI683*G683-(TRUNC(AI683*G683,2)+(TRUNC(AL683,2)-(TRUNC(S683*G683,2)+TRUNC(W683*G683,2)+TRUNC(Y683*G683,2)+TRUNC(AA683*G683,2)+TRUNC(AC683*G683,2)+TRUNC(AE683*G683,2)+TRUNC(AG683*G683,2)+TRUNC(AI683*G683,2)))))/AI683*G683)&lt;ABS((Y683*G683-(TRUNC(Y683*G683,2)+(TRUNC(AL683,2)-(TRUNC(S683*G683,2)+TRUNC(W683*G683,2)+TRUNC(Y683*G683,2)+TRUNC(AA683*G683,2)+TRUNC(AC683*G683,2)+TRUNC(AE683*G683,2)+TRUNC(AG683*G683,2)+TRUNC(AI683*G683,2)))))/Y683*G683),TRUE),IF(AND(AA683*G683&lt;&gt;0,(TRUNC(AA683*G683,2)+(TRUNC(AL683,2)-(TRUNC(S683*G683,2)+TRUNC(W683*G683,2)+TRUNC(Y683*G683,2)+TRUNC(AA683*G683,2)+TRUNC(AC683*G683,2)+TRUNC(AE683*G683,2)+TRUNC(AG683*G683,2)+TRUNC(AI683*G683,2))))&gt;=0),ABS((AI683*G683-(TRUNC(AI683*G683,2)+(TRUNC(AL683,2)-(TRUNC(S683*G683,2)+TRUNC(W683*G683,2)+TRUNC(Y683*G683,2)+TRUNC(AA683*G683,2)+TRUNC(AC683*G683,2)+TRUNC(AE683*G683,2)+TRUNC(AG683*G683,2)+TRUNC(AI683*G683,2)))))/AI683*G683)&lt;ABS((AA683*G683-(TRUNC(AA683*G683,2)+(TRUNC(AL683,2)-(TRUNC(S683*G683,2)+TRUNC(W683*G683,2)+TRUNC(Y683*G683,2)+TRUNC(AA683*G683,2)+TRUNC(AC683*G683,2)+TRUNC(AE683*G683,2)+TRUNC(AG683*G683,2)+TRUNC(AI683*G683,2)))))/AA683*G683),TRUE),IF(AND(AC683*G683&lt;&gt;0,(TRUNC(AC683*G683,2)+(TRUNC(AL683,2)-(TRUNC(S683*G683,2)+TRUNC(W683*G683,2)+TRUNC(Y683*G683,2)+TRUNC(AA683*G683,2)+TRUNC(AC683*G683,2)+TRUNC(AE683*G683,2)+TRUNC(AG683*G683,2)+TRUNC(AI683*G683,2))))&gt;=0),ABS((AI683*G683-(TRUNC(AI683*G683,2)+(TRUNC(AL683,2)-(TRUNC(S683*G683,2)+TRUNC(W683*G683,2)+TRUNC(Y683*G683,2)+TRUNC(AA683*G683,2)+TRUNC(AC683*G683,2)+TRUNC(AE683*G683,2)+TRUNC(AG683*G683,2)+TRUNC(AI683*G683,2)))))/AI683*G683)&lt;ABS((AC683*G683-(TRUNC(AC683*G683,2)+(TRUNC(AL683,2)-(TRUNC(S683*G683,2)+TRUNC(W683*G683,2)+TRUNC(Y683*G683,2)+TRUNC(AA683*G683,2)+TRUNC(AC683*G683,2)+TRUNC(AE683*G683,2)+TRUNC(AG683*G683,2)+TRUNC(AI683*G683,2)))))/AC683*G683),TRUE),IF(AND(AE683*G683&lt;&gt;0,(TRUNC(AE683*G683,2)+(TRUNC(AL683,2)-(TRUNC(S683*G683,2)+TRUNC(W683*G683,2)+TRUNC(Y683*G683,2)+TRUNC(AA683*G683,2)+TRUNC(AC683*G683,2)+TRUNC(AE683*G683,2)+TRUNC(AG683*G683,2)+TRUNC(AI683*G683,2))))&gt;=0),ABS((AI683*G683-(TRUNC(AI683*G683,2)+(TRUNC(AL683,2)-(TRUNC(S683*G683,2)+TRUNC(W683*G683,2)+TRUNC(Y683*G683,2)+TRUNC(AA683*G683,2)+TRUNC(AC683*G683,2)+TRUNC(AE683*G683,2)+TRUNC(AG683*G683,2)+TRUNC(AI683*G683,2)))))/AI683*G683)&lt;ABS((AE683*G683-(TRUNC(AE683*G683,2)+(TRUNC(AL683,2)-(TRUNC(S683*G683,2)+TRUNC(W683*G683,2)+TRUNC(Y683*G683,2)+TRUNC(AA683*G683,2)+TRUNC(AC683*G683,2)+TRUNC(AE683*G683,2)+TRUNC(AG683*G683,2)+TRUNC(AI683*G683,2)))))/AE683*G683),TRUE),IF(AND(AG683*G683&lt;&gt;0,(TRUNC(AG683*G683,2)+(TRUNC(AL683,2)-(TRUNC(S683*G683,2)+TRUNC(W683*G683,2)+TRUNC(Y683*G683,2)+TRUNC(AA683*G683,2)+TRUNC(AC683*G683,2)+TRUNC(AE683*G683,2)+TRUNC(AG683*G683,2)+TRUNC(AI683*G683,2))))&gt;=0),ABS((AI683*G683-(TRUNC(AI683*G683,2)+(TRUNC(AL683,2)-(TRUNC(S683*G683,2)+TRUNC(W683*G683,2)+TRUNC(Y683*G683,2)+TRUNC(AA683*G683,2)+TRUNC(AC683*G683,2)+TRUNC(AE683*G683,2)+TRUNC(AG683*G683,2)+TRUNC(AI683*G683,2)))))/AI683*G683)&lt;ABS((AG683*G683-(TRUNC(AG683*G683,2)+(TRUNC(AL683,2)-(TRUNC(S683*G683,2)+TRUNC(W683*G683,2)+TRUNC(Y683*G683,2)+TRUNC(AA683*G683,2)+TRUNC(AC683*G683,2)+TRUNC(AE683*G683,2)+TRUNC(AG683*G683,2)+TRUNC(AI683*G683,2)))))/AG683*G683),TRUE),IF(AND(AI683*G683&lt;&gt;0,(TRUNC(AI683*G683,2)+(TRUNC(AL683,2)-(TRUNC(S683*G683,2)+TRUNC(W683*G683,2)+TRUNC(Y683*G683,2)+TRUNC(AA683*G683,2)+TRUNC(AC683*G683,2)+TRUNC(AE683*G683,2)+TRUNC(AG683*G683,2)+TRUNC(AI683*G683,2))))&gt;=0),ABS((AI683*G683-(TRUNC(AI683*G683,2)+(TRUNC(AL683,2)-(TRUNC(S683*G683,2)+TRUNC(W683*G683,2)+TRUNC(Y683*G683,2)+TRUNC(AA683*G683,2)+TRUNC(AC683*G683,2)+TRUNC(AE683*G683,2)+TRUNC(AG683*G683,2)+TRUNC(AI683*G683,2)))))/AI683*G683)&lt;=ABS((AI683*G683-(TRUNC(AI683*G683,2)+(TRUNC(AL683,2)-(TRUNC(S683*G683,2)+TRUNC(W683*G683,2)+TRUNC(Y683*G683,2)+TRUNC(AA683*G683,2)+TRUNC(AC683*G683,2)+TRUNC(AE683*G683,2)+TRUNC(AG683*G683,2)+TRUNC(AI683*G683,2)))))/AI683*G683),TRUE)),TRUNC(AI683*G683,2)+(TRUNC(AL683,2)-(TRUNC(S683*G683,2)+TRUNC(W683*G683,2)+TRUNC(Y683*G683,2)+TRUNC(AA683*G683,2)+TRUNC(AC683*G683,2)+TRUNC(AE683*G683,2)+TRUNC(AG683*G683,2)+TRUNC(AI683*G683,2))),TRUNC(AI683*G683,2)))))</f>
        <v>0</v>
      </c>
      <c r="AK683" s="369">
        <f>TRUNC(Q683*(1+R683), 2)</f>
        <v>2.16</v>
      </c>
      <c r="AL683" s="369">
        <f>TRUNC(G683*TRUNC(AK683, 2), 2)</f>
        <v>4664.8</v>
      </c>
    </row>
    <row r="684" spans="1:38" ht="25.5" x14ac:dyDescent="0.2">
      <c r="A684" s="368" t="s">
        <v>1456</v>
      </c>
      <c r="B684" s="367" t="s">
        <v>287</v>
      </c>
      <c r="C684" s="367" t="s">
        <v>393</v>
      </c>
      <c r="D684" s="367" t="s">
        <v>1011</v>
      </c>
      <c r="E684" s="366" t="s">
        <v>122</v>
      </c>
      <c r="F684" s="365" t="s">
        <v>5</v>
      </c>
      <c r="G684" s="365">
        <v>1527.12</v>
      </c>
      <c r="H684" s="363">
        <v>1.9</v>
      </c>
      <c r="I684" s="363">
        <v>2.29</v>
      </c>
      <c r="J684" s="363">
        <v>2.29</v>
      </c>
      <c r="K684" s="363">
        <v>0</v>
      </c>
      <c r="L684" s="363">
        <v>0</v>
      </c>
      <c r="M684" s="363">
        <v>0</v>
      </c>
      <c r="N684" s="363">
        <v>0</v>
      </c>
      <c r="O684" s="363">
        <v>0</v>
      </c>
      <c r="P684" s="363">
        <v>0</v>
      </c>
      <c r="Q684" s="363">
        <f>TRUNC(H684 + N684 + K684 + J684 + P684 + M684 + L684 + O684, 2)</f>
        <v>4.1900000000000004</v>
      </c>
      <c r="R684" s="364">
        <v>8.3526000000000003E-2</v>
      </c>
      <c r="S684" s="363">
        <f>IF(H684*(1+R684)=0,0,IF((TRUNC(AK684,2)-(TRUNC(H684*(1+R684),2)+TRUNC(J684*(1+R684),2)+TRUNC(K684*(1+R684),2)+TRUNC(L684*(1+R684),2)+TRUNC(M684*(1+R684),2)+TRUNC(N684*(1+R684),2)+TRUNC(O684*(1+R684),2)+TRUNC(P684*(1+R684),2)))=0,TRUNC(H684*(1+R684),2),IF((TRUNC(TRUNC(H684*(1+R684),2),2)+(TRUNC(AK684,2)-(TRUNC(H684*(1+R684),2)+TRUNC(J684*(1+R684),2)+TRUNC(K684*(1+R684),2)+TRUNC(L684*(1+R684),2)+TRUNC(M684*(1+R684),2)+TRUNC(N684*(1+R684),2)+TRUNC(O684*(1+R684),2)+TRUNC(P684*(1+R684),2))))&lt;=0,TRUNC(H684*(1+R684),2),IF(AND(IF(AND(H684*(1+R684)&lt;&gt;0,(TRUNC(H684*(1+R684),2)+(TRUNC(AK684,2)-(TRUNC(H684*(1+R684),2)+TRUNC(J684*(1+R684),2)+TRUNC(K684*(1+R684),2)+TRUNC(L684*(1+R684),2)+TRUNC(M684*(1+R684),2)+TRUNC(N684*(1+R684),2)+TRUNC(O684*(1+R684),2)+TRUNC(P684*(1+R684),2))))&gt;=0),ABS((H684*(1+R684)-(TRUNC(H684*(1+R684),2)+(TRUNC(AK684,2)-(TRUNC(H684*(1+R684),2)+TRUNC(J684*(1+R684),2)+TRUNC(K684*(1+R684),2)+TRUNC(L684*(1+R684),2)+TRUNC(M684*(1+R684),2)+TRUNC(N684*(1+R684),2)+TRUNC(O684*(1+R684),2)+TRUNC(P684*(1+R684),2)))))/H684*(1+R684))&lt;=ABS((H684*(1+R684)-(TRUNC(H684*(1+R684),2)+(TRUNC(AK684,2)-(TRUNC(H684*(1+R684),2)+TRUNC(J684*(1+R684),2)+TRUNC(K684*(1+R684),2)+TRUNC(L684*(1+R684),2)+TRUNC(M684*(1+R684),2)+TRUNC(N684*(1+R684),2)+TRUNC(O684*(1+R684),2)+TRUNC(P684*(1+R684),2)))))/H684*(1+R684)),TRUE),IF(AND(J684*(1+R684)&lt;&gt;0,(TRUNC(J684*(1+R684),2)+(TRUNC(AK684,2)-(TRUNC(H684*(1+R684),2)+TRUNC(J684*(1+R684),2)+TRUNC(K684*(1+R684),2)+TRUNC(L684*(1+R684),2)+TRUNC(M684*(1+R684),2)+TRUNC(N684*(1+R684),2)+TRUNC(O684*(1+R684),2)+TRUNC(P684*(1+R684),2))))&gt;=0),ABS((H684*(1+R684)-(TRUNC(H684*(1+R684),2)+(TRUNC(AK684,2)-(TRUNC(H684*(1+R684),2)+TRUNC(J684*(1+R684),2)+TRUNC(K684*(1+R684),2)+TRUNC(L684*(1+R684),2)+TRUNC(M684*(1+R684),2)+TRUNC(N684*(1+R684),2)+TRUNC(O684*(1+R684),2)+TRUNC(P684*(1+R684),2)))))/H684*(1+R684))&lt;=ABS((J684*(1+R684)-(TRUNC(J684*(1+R684),2)+(TRUNC(AK684,2)-(TRUNC(H684*(1+R684),2)+TRUNC(J684*(1+R684),2)+TRUNC(K684*(1+R684),2)+TRUNC(L684*(1+R684),2)+TRUNC(M684*(1+R684),2)+TRUNC(N684*(1+R684),2)+TRUNC(O684*(1+R684),2)+TRUNC(P684*(1+R684),2)))))/J684*(1+R684)),TRUE),IF(AND(K684*(1+R684)&lt;&gt;0,(TRUNC(K684*(1+R684),2)+(TRUNC(AK684,2)-(TRUNC(H684*(1+R684),2)+TRUNC(J684*(1+R684),2)+TRUNC(K684*(1+R684),2)+TRUNC(L684*(1+R684),2)+TRUNC(M684*(1+R684),2)+TRUNC(N684*(1+R684),2)+TRUNC(O684*(1+R684),2)+TRUNC(P684*(1+R684),2))))&gt;=0),ABS((H684*(1+R684)-(TRUNC(H684*(1+R684),2)+(TRUNC(AK684,2)-(TRUNC(H684*(1+R684),2)+TRUNC(J684*(1+R684),2)+TRUNC(K684*(1+R684),2)+TRUNC(L684*(1+R684),2)+TRUNC(M684*(1+R684),2)+TRUNC(N684*(1+R684),2)+TRUNC(O684*(1+R684),2)+TRUNC(P684*(1+R684),2)))))/H684*(1+R684))&lt;=ABS((K684*(1+R684)-(TRUNC(K684*(1+R684),2)+(TRUNC(AK684,2)-(TRUNC(H684*(1+R684),2)+TRUNC(J684*(1+R684),2)+TRUNC(K684*(1+R684),2)+TRUNC(L684*(1+R684),2)+TRUNC(M684*(1+R684),2)+TRUNC(N684*(1+R684),2)+TRUNC(O684*(1+R684),2)+TRUNC(P684*(1+R684),2)))))/K684*(1+R684)),TRUE),IF(AND(L684*(1+R684)&lt;&gt;0,(TRUNC(L684*(1+R684),2)+(TRUNC(AK684,2)-(TRUNC(H684*(1+R684),2)+TRUNC(J684*(1+R684),2)+TRUNC(K684*(1+R684),2)+TRUNC(L684*(1+R684),2)+TRUNC(M684*(1+R684),2)+TRUNC(N684*(1+R684),2)+TRUNC(O684*(1+R684),2)+TRUNC(P684*(1+R684),2))))&gt;=0),ABS((H684*(1+R684)-(TRUNC(H684*(1+R684),2)+(TRUNC(AK684,2)-(TRUNC(H684*(1+R684),2)+TRUNC(J684*(1+R684),2)+TRUNC(K684*(1+R684),2)+TRUNC(L684*(1+R684),2)+TRUNC(M684*(1+R684),2)+TRUNC(N684*(1+R684),2)+TRUNC(O684*(1+R684),2)+TRUNC(P684*(1+R684),2)))))/H684*(1+R684))&lt;=ABS((L684*(1+R684)-(TRUNC(L684*(1+R684),2)+(TRUNC(AK684,2)-(TRUNC(H684*(1+R684),2)+TRUNC(J684*(1+R684),2)+TRUNC(K684*(1+R684),2)+TRUNC(L684*(1+R684),2)+TRUNC(M684*(1+R684),2)+TRUNC(N684*(1+R684),2)+TRUNC(O684*(1+R684),2)+TRUNC(P684*(1+R684),2)))))/L684*(1+R684)),TRUE),IF(AND(M684*(1+R684)&lt;&gt;0,(TRUNC(M684*(1+R684),2)+(TRUNC(AK684,2)-(TRUNC(H684*(1+R684),2)+TRUNC(J684*(1+R684),2)+TRUNC(K684*(1+R684),2)+TRUNC(L684*(1+R684),2)+TRUNC(M684*(1+R684),2)+TRUNC(N684*(1+R684),2)+TRUNC(O684*(1+R684),2)+TRUNC(P684*(1+R684),2))))&gt;=0),ABS((H684*(1+R684)-(TRUNC(H684*(1+R684),2)+(TRUNC(AK684,2)-(TRUNC(H684*(1+R684),2)+TRUNC(J684*(1+R684),2)+TRUNC(K684*(1+R684),2)+TRUNC(L684*(1+R684),2)+TRUNC(M684*(1+R684),2)+TRUNC(N684*(1+R684),2)+TRUNC(O684*(1+R684),2)+TRUNC(P684*(1+R684),2)))))/H684*(1+R684))&lt;=ABS((M684*(1+R684)-(TRUNC(M684*(1+R684),2)+(TRUNC(AK684,2)-(TRUNC(H684*(1+R684),2)+TRUNC(J684*(1+R684),2)+TRUNC(K684*(1+R684),2)+TRUNC(L684*(1+R684),2)+TRUNC(M684*(1+R684),2)+TRUNC(N684*(1+R684),2)+TRUNC(O684*(1+R684),2)+TRUNC(P684*(1+R684),2)))))/M684*(1+R684)),TRUE),IF(AND(N684*(1+R684)&lt;&gt;0,(TRUNC(N684*(1+R684),2)+(TRUNC(AK684,2)-(TRUNC(H684*(1+R684),2)+TRUNC(J684*(1+R684),2)+TRUNC(K684*(1+R684),2)+TRUNC(L684*(1+R684),2)+TRUNC(M684*(1+R684),2)+TRUNC(N684*(1+R684),2)+TRUNC(O684*(1+R684),2)+TRUNC(P684*(1+R684),2))))&gt;=0),ABS((H684*(1+R684)-(TRUNC(H684*(1+R684),2)+(TRUNC(AK684,2)-(TRUNC(H684*(1+R684),2)+TRUNC(J684*(1+R684),2)+TRUNC(K684*(1+R684),2)+TRUNC(L684*(1+R684),2)+TRUNC(M684*(1+R684),2)+TRUNC(N684*(1+R684),2)+TRUNC(O684*(1+R684),2)+TRUNC(P684*(1+R684),2)))))/H684*(1+R684))&lt;=ABS((N684*(1+R684)-(TRUNC(N684*(1+R684),2)+(TRUNC(AK684,2)-(TRUNC(H684*(1+R684),2)+TRUNC(J684*(1+R684),2)+TRUNC(K684*(1+R684),2)+TRUNC(L684*(1+R684),2)+TRUNC(M684*(1+R684),2)+TRUNC(N684*(1+R684),2)+TRUNC(O684*(1+R684),2)+TRUNC(P684*(1+R684),2)))))/N684*(1+R684)),TRUE),IF(AND(O684*(1+R684)&lt;&gt;0,(TRUNC(O684*(1+R684),2)+(TRUNC(AK684,2)-(TRUNC(H684*(1+R684),2)+TRUNC(J684*(1+R684),2)+TRUNC(K684*(1+R684),2)+TRUNC(L684*(1+R684),2)+TRUNC(M684*(1+R684),2)+TRUNC(N684*(1+R684),2)+TRUNC(O684*(1+R684),2)+TRUNC(P684*(1+R684),2))))&gt;=0),ABS((H684*(1+R684)-(TRUNC(H684*(1+R684),2)+(TRUNC(AK684,2)-(TRUNC(H684*(1+R684),2)+TRUNC(J684*(1+R684),2)+TRUNC(K684*(1+R684),2)+TRUNC(L684*(1+R684),2)+TRUNC(M684*(1+R684),2)+TRUNC(N684*(1+R684),2)+TRUNC(O684*(1+R684),2)+TRUNC(P684*(1+R684),2)))))/H684*(1+R684))&lt;=ABS((O684*(1+R684)-(TRUNC(O684*(1+R684),2)+(TRUNC(AK684,2)-(TRUNC(H684*(1+R684),2)+TRUNC(J684*(1+R684),2)+TRUNC(K684*(1+R684),2)+TRUNC(L684*(1+R684),2)+TRUNC(M684*(1+R684),2)+TRUNC(N684*(1+R684),2)+TRUNC(O684*(1+R684),2)+TRUNC(P684*(1+R684),2)))))/O684*(1+R684)),TRUE),IF(AND(P684*(1+R684)&lt;&gt;0,(TRUNC(P684*(1+R684),2)+(TRUNC(AK684,2)-(TRUNC(H684*(1+R684),2)+TRUNC(J684*(1+R684),2)+TRUNC(K684*(1+R684),2)+TRUNC(L684*(1+R684),2)+TRUNC(M684*(1+R684),2)+TRUNC(N684*(1+R684),2)+TRUNC(O684*(1+R684),2)+TRUNC(P684*(1+R684),2))))&gt;=0),ABS((H684*(1+R684)-(TRUNC(H684*(1+R684),2)+(TRUNC(AK684,2)-(TRUNC(H684*(1+R684),2)+TRUNC(J684*(1+R684),2)+TRUNC(K684*(1+R684),2)+TRUNC(L684*(1+R684),2)+TRUNC(M684*(1+R684),2)+TRUNC(N684*(1+R684),2)+TRUNC(O684*(1+R684),2)+TRUNC(P684*(1+R684),2)))))/H684*(1+R684))&lt;=ABS((P684*(1+R684)-(TRUNC(P684*(1+R684),2)+(TRUNC(AK684,2)-(TRUNC(H684*(1+R684),2)+TRUNC(J684*(1+R684),2)+TRUNC(K684*(1+R684),2)+TRUNC(L684*(1+R684),2)+TRUNC(M684*(1+R684),2)+TRUNC(N684*(1+R684),2)+TRUNC(O684*(1+R684),2)+TRUNC(P684*(1+R684),2)))))/P684*(1+R684)),TRUE)),TRUNC(H684*(1+R684),2)+(TRUNC(AK684,2)-(TRUNC(H684*(1+R684),2)+TRUNC(J684*(1+R684),2)+TRUNC(K684*(1+R684),2)+TRUNC(L684*(1+R684),2)+TRUNC(M684*(1+R684),2)+TRUNC(N684*(1+R684),2)+TRUNC(O684*(1+R684),2)+TRUNC(P684*(1+R684),2))),TRUNC(H684*(1+R684),2)))))</f>
        <v>2.0499999999999998</v>
      </c>
      <c r="T684" s="423">
        <f>IF(S684*G684=0,0,IF((TRUNC(AL684,2)-(TRUNC(S684*G684,2)+TRUNC(W684*G684,2)+TRUNC(Y684*G684,2)+TRUNC(AA684*G684,2)+TRUNC(AC684*G684,2)+TRUNC(AE684*G684,2)+TRUNC(AG684*G684,2)+TRUNC(AI684*G684,2)))=0,TRUNC(S684*G684,2),IF((TRUNC(TRUNC(S684*G684,2),2)+(TRUNC(AL684,2)-(TRUNC(S684*G684,2)+TRUNC(W684*G684,2)+TRUNC(Y684*G684,2)+TRUNC(AA684*G684,2)+TRUNC(AC684*G684,2)+TRUNC(AE684*G684,2)+TRUNC(AG684*G684,2)+TRUNC(AI684*G684,2))))&lt;=0,TRUNC(S684*G684,2),IF(AND(IF(AND(S684*G684&lt;&gt;0,(TRUNC(S684*G684,2)+(TRUNC(AL684,2)-(TRUNC(S684*G684,2)+TRUNC(W684*G684,2)+TRUNC(Y684*G684,2)+TRUNC(AA684*G684,2)+TRUNC(AC684*G684,2)+TRUNC(AE684*G684,2)+TRUNC(AG684*G684,2)+TRUNC(AI684*G684,2))))&gt;=0),ABS((S684*G684-(TRUNC(S684*G684,2)+(TRUNC(AL684,2)-(TRUNC(S684*G684,2)+TRUNC(W684*G684,2)+TRUNC(Y684*G684,2)+TRUNC(AA684*G684,2)+TRUNC(AC684*G684,2)+TRUNC(AE684*G684,2)+TRUNC(AG684*G684,2)+TRUNC(AI684*G684,2)))))/S684*G684)&lt;=ABS((S684*G684-(TRUNC(S684*G684,2)+(TRUNC(AL684,2)-(TRUNC(S684*G684,2)+TRUNC(W684*G684,2)+TRUNC(Y684*G684,2)+TRUNC(AA684*G684,2)+TRUNC(AC684*G684,2)+TRUNC(AE684*G684,2)+TRUNC(AG684*G684,2)+TRUNC(AI684*G684,2)))))/S684*G684),TRUE),IF(AND(W684*G684&lt;&gt;0,(TRUNC(W684*G684,2)+(TRUNC(AL684,2)-(TRUNC(S684*G684,2)+TRUNC(W684*G684,2)+TRUNC(Y684*G684,2)+TRUNC(AA684*G684,2)+TRUNC(AC684*G684,2)+TRUNC(AE684*G684,2)+TRUNC(AG684*G684,2)+TRUNC(AI684*G684,2))))&gt;=0),ABS((S684*G684-(TRUNC(S684*G684,2)+(TRUNC(AL684,2)-(TRUNC(S684*G684,2)+TRUNC(W684*G684,2)+TRUNC(Y684*G684,2)+TRUNC(AA684*G684,2)+TRUNC(AC684*G684,2)+TRUNC(AE684*G684,2)+TRUNC(AG684*G684,2)+TRUNC(AI684*G684,2)))))/S684*G684)&lt;=ABS((W684*G684-(TRUNC(W684*G684,2)+(TRUNC(AL684,2)-(TRUNC(S684*G684,2)+TRUNC(W684*G684,2)+TRUNC(Y684*G684,2)+TRUNC(AA684*G684,2)+TRUNC(AC684*G684,2)+TRUNC(AE684*G684,2)+TRUNC(AG684*G684,2)+TRUNC(AI684*G684,2)))))/W684*G684),TRUE),IF(AND(Y684*G684&lt;&gt;0,(TRUNC(Y684*G684,2)+(TRUNC(AL684,2)-(TRUNC(S684*G684,2)+TRUNC(W684*G684,2)+TRUNC(Y684*G684,2)+TRUNC(AA684*G684,2)+TRUNC(AC684*G684,2)+TRUNC(AE684*G684,2)+TRUNC(AG684*G684,2)+TRUNC(AI684*G684,2))))&gt;=0),ABS((S684*G684-(TRUNC(S684*G684,2)+(TRUNC(AL684,2)-(TRUNC(S684*G684,2)+TRUNC(W684*G684,2)+TRUNC(Y684*G684,2)+TRUNC(AA684*G684,2)+TRUNC(AC684*G684,2)+TRUNC(AE684*G684,2)+TRUNC(AG684*G684,2)+TRUNC(AI684*G684,2)))))/S684*G684)&lt;=ABS((Y684*G684-(TRUNC(Y684*G684,2)+(TRUNC(AL684,2)-(TRUNC(S684*G684,2)+TRUNC(W684*G684,2)+TRUNC(Y684*G684,2)+TRUNC(AA684*G684,2)+TRUNC(AC684*G684,2)+TRUNC(AE684*G684,2)+TRUNC(AG684*G684,2)+TRUNC(AI684*G684,2)))))/Y684*G684),TRUE),IF(AND(AA684*G684&lt;&gt;0,(TRUNC(AA684*G684,2)+(TRUNC(AL684,2)-(TRUNC(S684*G684,2)+TRUNC(W684*G684,2)+TRUNC(Y684*G684,2)+TRUNC(AA684*G684,2)+TRUNC(AC684*G684,2)+TRUNC(AE684*G684,2)+TRUNC(AG684*G684,2)+TRUNC(AI684*G684,2))))&gt;=0),ABS((S684*G684-(TRUNC(S684*G684,2)+(TRUNC(AL684,2)-(TRUNC(S684*G684,2)+TRUNC(W684*G684,2)+TRUNC(Y684*G684,2)+TRUNC(AA684*G684,2)+TRUNC(AC684*G684,2)+TRUNC(AE684*G684,2)+TRUNC(AG684*G684,2)+TRUNC(AI684*G684,2)))))/S684*G684)&lt;=ABS((AA684*G684-(TRUNC(AA684*G684,2)+(TRUNC(AL684,2)-(TRUNC(S684*G684,2)+TRUNC(W684*G684,2)+TRUNC(Y684*G684,2)+TRUNC(AA684*G684,2)+TRUNC(AC684*G684,2)+TRUNC(AE684*G684,2)+TRUNC(AG684*G684,2)+TRUNC(AI684*G684,2)))))/AA684*G684),TRUE),IF(AND(AC684*G684&lt;&gt;0,(TRUNC(AC684*G684,2)+(TRUNC(AL684,2)-(TRUNC(S684*G684,2)+TRUNC(W684*G684,2)+TRUNC(Y684*G684,2)+TRUNC(AA684*G684,2)+TRUNC(AC684*G684,2)+TRUNC(AE684*G684,2)+TRUNC(AG684*G684,2)+TRUNC(AI684*G684,2))))&gt;=0),ABS((S684*G684-(TRUNC(S684*G684,2)+(TRUNC(AL684,2)-(TRUNC(S684*G684,2)+TRUNC(W684*G684,2)+TRUNC(Y684*G684,2)+TRUNC(AA684*G684,2)+TRUNC(AC684*G684,2)+TRUNC(AE684*G684,2)+TRUNC(AG684*G684,2)+TRUNC(AI684*G684,2)))))/S684*G684)&lt;=ABS((AC684*G684-(TRUNC(AC684*G684,2)+(TRUNC(AL684,2)-(TRUNC(S684*G684,2)+TRUNC(W684*G684,2)+TRUNC(Y684*G684,2)+TRUNC(AA684*G684,2)+TRUNC(AC684*G684,2)+TRUNC(AE684*G684,2)+TRUNC(AG684*G684,2)+TRUNC(AI684*G684,2)))))/AC684*G684),TRUE),IF(AND(AE684*G684&lt;&gt;0,(TRUNC(AE684*G684,2)+(TRUNC(AL684,2)-(TRUNC(S684*G684,2)+TRUNC(W684*G684,2)+TRUNC(Y684*G684,2)+TRUNC(AA684*G684,2)+TRUNC(AC684*G684,2)+TRUNC(AE684*G684,2)+TRUNC(AG684*G684,2)+TRUNC(AI684*G684,2))))&gt;=0),ABS((S684*G684-(TRUNC(S684*G684,2)+(TRUNC(AL684,2)-(TRUNC(S684*G684,2)+TRUNC(W684*G684,2)+TRUNC(Y684*G684,2)+TRUNC(AA684*G684,2)+TRUNC(AC684*G684,2)+TRUNC(AE684*G684,2)+TRUNC(AG684*G684,2)+TRUNC(AI684*G684,2)))))/S684*G684)&lt;=ABS((AE684*G684-(TRUNC(AE684*G684,2)+(TRUNC(AL684,2)-(TRUNC(S684*G684,2)+TRUNC(W684*G684,2)+TRUNC(Y684*G684,2)+TRUNC(AA684*G684,2)+TRUNC(AC684*G684,2)+TRUNC(AE684*G684,2)+TRUNC(AG684*G684,2)+TRUNC(AI684*G684,2)))))/AE684*G684),TRUE),IF(AND(AG684*G684&lt;&gt;0,(TRUNC(AG684*G684,2)+(TRUNC(AL684,2)-(TRUNC(S684*G684,2)+TRUNC(W684*G684,2)+TRUNC(Y684*G684,2)+TRUNC(AA684*G684,2)+TRUNC(AC684*G684,2)+TRUNC(AE684*G684,2)+TRUNC(AG684*G684,2)+TRUNC(AI684*G684,2))))&gt;=0),ABS((S684*G684-(TRUNC(S684*G684,2)+(TRUNC(AL684,2)-(TRUNC(S684*G684,2)+TRUNC(W684*G684,2)+TRUNC(Y684*G684,2)+TRUNC(AA684*G684,2)+TRUNC(AC684*G684,2)+TRUNC(AE684*G684,2)+TRUNC(AG684*G684,2)+TRUNC(AI684*G684,2)))))/S684*G684)&lt;=ABS((AG684*G684-(TRUNC(AG684*G684,2)+(TRUNC(AL684,2)-(TRUNC(S684*G684,2)+TRUNC(W684*G684,2)+TRUNC(Y684*G684,2)+TRUNC(AA684*G684,2)+TRUNC(AC684*G684,2)+TRUNC(AE684*G684,2)+TRUNC(AG684*G684,2)+TRUNC(AI684*G684,2)))))/AG684*G684),TRUE),IF(AND(AI684*G684&lt;&gt;0,(TRUNC(AI684*G684,2)+(TRUNC(AL684,2)-(TRUNC(S684*G684,2)+TRUNC(W684*G684,2)+TRUNC(Y684*G684,2)+TRUNC(AA684*G684,2)+TRUNC(AC684*G684,2)+TRUNC(AE684*G684,2)+TRUNC(AG684*G684,2)+TRUNC(AI684*G684,2))))&gt;=0),ABS((S684*G684-(TRUNC(S684*G684,2)+(TRUNC(AL684,2)-(TRUNC(S684*G684,2)+TRUNC(W684*G684,2)+TRUNC(Y684*G684,2)+TRUNC(AA684*G684,2)+TRUNC(AC684*G684,2)+TRUNC(AE684*G684,2)+TRUNC(AG684*G684,2)+TRUNC(AI684*G684,2)))))/S684*G684)&lt;=ABS((AI684*G684-(TRUNC(AI684*G684,2)+(TRUNC(AL684,2)-(TRUNC(S684*G684,2)+TRUNC(W684*G684,2)+TRUNC(Y684*G684,2)+TRUNC(AA684*G684,2)+TRUNC(AC684*G684,2)+TRUNC(AE684*G684,2)+TRUNC(AG684*G684,2)+TRUNC(AI684*G684,2)))))/AI684*G684),TRUE)),TRUNC(S684*G684,2)+(TRUNC(AL684,2)-(TRUNC(S684*G684,2)+TRUNC(W684*G684,2)+TRUNC(Y684*G684,2)+TRUNC(AA684*G684,2)+TRUNC(AC684*G684,2)+TRUNC(AE684*G684,2)+TRUNC(AG684*G684,2)+TRUNC(AI684*G684,2))),TRUNC(S684*G684,2)))))</f>
        <v>3130.59</v>
      </c>
      <c r="U684" s="363">
        <f t="shared" si="686"/>
        <v>2.48</v>
      </c>
      <c r="V684" s="363">
        <f t="shared" si="686"/>
        <v>3787.26</v>
      </c>
      <c r="W684" s="363">
        <f>IF(J684*(1+R684)=0,0,IF((TRUNC(AK684,2)-(TRUNC(H684*(1+R684),2)+TRUNC(J684*(1+R684),2)+TRUNC(K684*(1+R684),2)+TRUNC(L684*(1+R684),2)+TRUNC(M684*(1+R684),2)+TRUNC(N684*(1+R684),2)+TRUNC(O684*(1+R684),2)+TRUNC(P684*(1+R684),2)))=0,TRUNC(J684*(1+R684),2),IF((TRUNC(TRUNC(J684*(1+R684),2),2)+(TRUNC(AK684,2)-(TRUNC(H684*(1+R684),2)+TRUNC(J684*(1+R684),2)+TRUNC(K684*(1+R684),2)+TRUNC(L684*(1+R684),2)+TRUNC(M684*(1+R684),2)+TRUNC(N684*(1+R684),2)+TRUNC(O684*(1+R684),2)+TRUNC(P684*(1+R684),2))))&lt;=0,TRUNC(J684*(1+R684),2),IF(AND(IF(AND(H684*(1+R684)&lt;&gt;0,(TRUNC(H684*(1+R684),2)+(TRUNC(AK684,2)-(TRUNC(H684*(1+R684),2)+TRUNC(J684*(1+R684),2)+TRUNC(K684*(1+R684),2)+TRUNC(L684*(1+R684),2)+TRUNC(M684*(1+R684),2)+TRUNC(N684*(1+R684),2)+TRUNC(O684*(1+R684),2)+TRUNC(P684*(1+R684),2))))&gt;=0),ABS((J684*(1+R684)-(TRUNC(J684*(1+R684),2)+(TRUNC(AK684,2)-(TRUNC(H684*(1+R684),2)+TRUNC(J684*(1+R684),2)+TRUNC(K684*(1+R684),2)+TRUNC(L684*(1+R684),2)+TRUNC(M684*(1+R684),2)+TRUNC(N684*(1+R684),2)+TRUNC(O684*(1+R684),2)+TRUNC(P684*(1+R684),2)))))/J684*(1+R684))&lt;ABS((H684*(1+R684)-(TRUNC(H684*(1+R684),2)+(TRUNC(AK684,2)-(TRUNC(H684*(1+R684),2)+TRUNC(J684*(1+R684),2)+TRUNC(K684*(1+R684),2)+TRUNC(L684*(1+R684),2)+TRUNC(M684*(1+R684),2)+TRUNC(N684*(1+R684),2)+TRUNC(O684*(1+R684),2)+TRUNC(P684*(1+R684),2)))))/H684*(1+R684)),TRUE),IF(AND(J684*(1+R684)&lt;&gt;0,(TRUNC(J684*(1+R684),2)+(TRUNC(AK684,2)-(TRUNC(H684*(1+R684),2)+TRUNC(J684*(1+R684),2)+TRUNC(K684*(1+R684),2)+TRUNC(L684*(1+R684),2)+TRUNC(M684*(1+R684),2)+TRUNC(N684*(1+R684),2)+TRUNC(O684*(1+R684),2)+TRUNC(P684*(1+R684),2))))&gt;=0),ABS((J684*(1+R684)-(TRUNC(J684*(1+R684),2)+(TRUNC(AK684,2)-(TRUNC(H684*(1+R684),2)+TRUNC(J684*(1+R684),2)+TRUNC(K684*(1+R684),2)+TRUNC(L684*(1+R684),2)+TRUNC(M684*(1+R684),2)+TRUNC(N684*(1+R684),2)+TRUNC(O684*(1+R684),2)+TRUNC(P684*(1+R684),2)))))/J684*(1+R684))&lt;=ABS((J684*(1+R684)-(TRUNC(J684*(1+R684),2)+(TRUNC(AK684,2)-(TRUNC(H684*(1+R684),2)+TRUNC(J684*(1+R684),2)+TRUNC(K684*(1+R684),2)+TRUNC(L684*(1+R684),2)+TRUNC(M684*(1+R684),2)+TRUNC(N684*(1+R684),2)+TRUNC(O684*(1+R684),2)+TRUNC(P684*(1+R684),2)))))/J684*(1+R684)),TRUE),IF(AND(K684*(1+R684)&lt;&gt;0,(TRUNC(K684*(1+R684),2)+(TRUNC(AK684,2)-(TRUNC(H684*(1+R684),2)+TRUNC(J684*(1+R684),2)+TRUNC(K684*(1+R684),2)+TRUNC(L684*(1+R684),2)+TRUNC(M684*(1+R684),2)+TRUNC(N684*(1+R684),2)+TRUNC(O684*(1+R684),2)+TRUNC(P684*(1+R684),2))))&gt;=0),ABS((J684*(1+R684)-(TRUNC(J684*(1+R684),2)+(TRUNC(AK684,2)-(TRUNC(H684*(1+R684),2)+TRUNC(J684*(1+R684),2)+TRUNC(K684*(1+R684),2)+TRUNC(L684*(1+R684),2)+TRUNC(M684*(1+R684),2)+TRUNC(N684*(1+R684),2)+TRUNC(O684*(1+R684),2)+TRUNC(P684*(1+R684),2)))))/J684*(1+R684))&lt;=ABS((K684*(1+R684)-(TRUNC(K684*(1+R684),2)+(TRUNC(AK684,2)-(TRUNC(H684*(1+R684),2)+TRUNC(J684*(1+R684),2)+TRUNC(K684*(1+R684),2)+TRUNC(L684*(1+R684),2)+TRUNC(M684*(1+R684),2)+TRUNC(N684*(1+R684),2)+TRUNC(O684*(1+R684),2)+TRUNC(P684*(1+R684),2)))))/K684*(1+R684)),TRUE),IF(AND(L684*(1+R684)&lt;&gt;0,(TRUNC(L684*(1+R684),2)+(TRUNC(AK684,2)-(TRUNC(H684*(1+R684),2)+TRUNC(J684*(1+R684),2)+TRUNC(K684*(1+R684),2)+TRUNC(L684*(1+R684),2)+TRUNC(M684*(1+R684),2)+TRUNC(N684*(1+R684),2)+TRUNC(O684*(1+R684),2)+TRUNC(P684*(1+R684),2))))&gt;=0),ABS((J684*(1+R684)-(TRUNC(J684*(1+R684),2)+(TRUNC(AK684,2)-(TRUNC(H684*(1+R684),2)+TRUNC(J684*(1+R684),2)+TRUNC(K684*(1+R684),2)+TRUNC(L684*(1+R684),2)+TRUNC(M684*(1+R684),2)+TRUNC(N684*(1+R684),2)+TRUNC(O684*(1+R684),2)+TRUNC(P684*(1+R684),2)))))/J684*(1+R684))&lt;=ABS((L684*(1+R684)-(TRUNC(L684*(1+R684),2)+(TRUNC(AK684,2)-(TRUNC(H684*(1+R684),2)+TRUNC(J684*(1+R684),2)+TRUNC(K684*(1+R684),2)+TRUNC(L684*(1+R684),2)+TRUNC(M684*(1+R684),2)+TRUNC(N684*(1+R684),2)+TRUNC(O684*(1+R684),2)+TRUNC(P684*(1+R684),2)))))/L684*(1+R684)),TRUE),IF(AND(M684*(1+R684)&lt;&gt;0,(TRUNC(M684*(1+R684),2)+(TRUNC(AK684,2)-(TRUNC(H684*(1+R684),2)+TRUNC(J684*(1+R684),2)+TRUNC(K684*(1+R684),2)+TRUNC(L684*(1+R684),2)+TRUNC(M684*(1+R684),2)+TRUNC(N684*(1+R684),2)+TRUNC(O684*(1+R684),2)+TRUNC(P684*(1+R684),2))))&gt;=0),ABS((J684*(1+R684)-(TRUNC(J684*(1+R684),2)+(TRUNC(AK684,2)-(TRUNC(H684*(1+R684),2)+TRUNC(J684*(1+R684),2)+TRUNC(K684*(1+R684),2)+TRUNC(L684*(1+R684),2)+TRUNC(M684*(1+R684),2)+TRUNC(N684*(1+R684),2)+TRUNC(O684*(1+R684),2)+TRUNC(P684*(1+R684),2)))))/J684*(1+R684))&lt;=ABS((M684*(1+R684)-(TRUNC(M684*(1+R684),2)+(TRUNC(AK684,2)-(TRUNC(H684*(1+R684),2)+TRUNC(J684*(1+R684),2)+TRUNC(K684*(1+R684),2)+TRUNC(L684*(1+R684),2)+TRUNC(M684*(1+R684),2)+TRUNC(N684*(1+R684),2)+TRUNC(O684*(1+R684),2)+TRUNC(P684*(1+R684),2)))))/M684*(1+R684)),TRUE),IF(AND(N684*(1+R684)&lt;&gt;0,(TRUNC(N684*(1+R684),2)+(TRUNC(AK684,2)-(TRUNC(H684*(1+R684),2)+TRUNC(J684*(1+R684),2)+TRUNC(K684*(1+R684),2)+TRUNC(L684*(1+R684),2)+TRUNC(M684*(1+R684),2)+TRUNC(N684*(1+R684),2)+TRUNC(O684*(1+R684),2)+TRUNC(P684*(1+R684),2))))&gt;=0),ABS((J684*(1+R684)-(TRUNC(J684*(1+R684),2)+(TRUNC(AK684,2)-(TRUNC(H684*(1+R684),2)+TRUNC(J684*(1+R684),2)+TRUNC(K684*(1+R684),2)+TRUNC(L684*(1+R684),2)+TRUNC(M684*(1+R684),2)+TRUNC(N684*(1+R684),2)+TRUNC(O684*(1+R684),2)+TRUNC(P684*(1+R684),2)))))/J684*(1+R684))&lt;=ABS((N684*(1+R684)-(TRUNC(N684*(1+R684),2)+(TRUNC(AK684,2)-(TRUNC(H684*(1+R684),2)+TRUNC(J684*(1+R684),2)+TRUNC(K684*(1+R684),2)+TRUNC(L684*(1+R684),2)+TRUNC(M684*(1+R684),2)+TRUNC(N684*(1+R684),2)+TRUNC(O684*(1+R684),2)+TRUNC(P684*(1+R684),2)))))/N684*(1+R684)),TRUE),IF(AND(O684*(1+R684)&lt;&gt;0,(TRUNC(O684*(1+R684),2)+(TRUNC(AK684,2)-(TRUNC(H684*(1+R684),2)+TRUNC(J684*(1+R684),2)+TRUNC(K684*(1+R684),2)+TRUNC(L684*(1+R684),2)+TRUNC(M684*(1+R684),2)+TRUNC(N684*(1+R684),2)+TRUNC(O684*(1+R684),2)+TRUNC(P684*(1+R684),2))))&gt;=0),ABS((J684*(1+R684)-(TRUNC(J684*(1+R684),2)+(TRUNC(AK684,2)-(TRUNC(H684*(1+R684),2)+TRUNC(J684*(1+R684),2)+TRUNC(K684*(1+R684),2)+TRUNC(L684*(1+R684),2)+TRUNC(M684*(1+R684),2)+TRUNC(N684*(1+R684),2)+TRUNC(O684*(1+R684),2)+TRUNC(P684*(1+R684),2)))))/J684*(1+R684))&lt;=ABS((O684*(1+R684)-(TRUNC(O684*(1+R684),2)+(TRUNC(AK684,2)-(TRUNC(H684*(1+R684),2)+TRUNC(J684*(1+R684),2)+TRUNC(K684*(1+R684),2)+TRUNC(L684*(1+R684),2)+TRUNC(M684*(1+R684),2)+TRUNC(N684*(1+R684),2)+TRUNC(O684*(1+R684),2)+TRUNC(P684*(1+R684),2)))))/O684*(1+R684)),TRUE),IF(AND(P684*(1+R684)&lt;&gt;0,(TRUNC(P684*(1+R684),2)+(TRUNC(AK684,2)-(TRUNC(H684*(1+R684),2)+TRUNC(J684*(1+R684),2)+TRUNC(K684*(1+R684),2)+TRUNC(L684*(1+R684),2)+TRUNC(M684*(1+R684),2)+TRUNC(N684*(1+R684),2)+TRUNC(O684*(1+R684),2)+TRUNC(P684*(1+R684),2))))&gt;=0),ABS((J684*(1+R684)-(TRUNC(J684*(1+R684),2)+(TRUNC(AK684,2)-(TRUNC(H684*(1+R684),2)+TRUNC(J684*(1+R684),2)+TRUNC(K684*(1+R684),2)+TRUNC(L684*(1+R684),2)+TRUNC(M684*(1+R684),2)+TRUNC(N684*(1+R684),2)+TRUNC(O684*(1+R684),2)+TRUNC(P684*(1+R684),2)))))/J684*(1+R684))&lt;=ABS((P684*(1+R684)-(TRUNC(P684*(1+R684),2)+(TRUNC(AK684,2)-(TRUNC(H684*(1+R684),2)+TRUNC(J684*(1+R684),2)+TRUNC(K684*(1+R684),2)+TRUNC(L684*(1+R684),2)+TRUNC(M684*(1+R684),2)+TRUNC(N684*(1+R684),2)+TRUNC(O684*(1+R684),2)+TRUNC(P684*(1+R684),2)))))/P684*(1+R684)),TRUE)),TRUNC(J684*(1+R684),2)+(TRUNC(AK684,2)-(TRUNC(H684*(1+R684),2)+TRUNC(J684*(1+R684),2)+TRUNC(K684*(1+R684),2)+TRUNC(L684*(1+R684),2)+TRUNC(M684*(1+R684),2)+TRUNC(N684*(1+R684),2)+TRUNC(O684*(1+R684),2)+TRUNC(P684*(1+R684),2))),TRUNC(J684*(1+R684),2)))))</f>
        <v>2.4800000000000009</v>
      </c>
      <c r="X684" s="363">
        <f>IF(W684*G684=0,0,IF((TRUNC(AL684,2)-(TRUNC(S684*G684,2)+TRUNC(W684*G684,2)+TRUNC(Y684*G684,2)+TRUNC(AA684*G684,2)+TRUNC(AC684*G684,2)+TRUNC(AE684*G684,2)+TRUNC(AG684*G684,2)+TRUNC(AI684*G684,2)))=0,TRUNC(W684*G684,2),IF((TRUNC(TRUNC(W684*G684,2),2)+(TRUNC(AL684,2)-(TRUNC(S684*G684,2)+TRUNC(W684*G684,2)+TRUNC(Y684*G684,2)+TRUNC(AA684*G684,2)+TRUNC(AC684*G684,2)+TRUNC(AE684*G684,2)+TRUNC(AG684*G684,2)+TRUNC(AI684*G684,2))))&lt;=0,TRUNC(W684*G684,2),IF(AND(IF(AND(S684*G684&lt;&gt;0,(TRUNC(S684*G684,2)+(TRUNC(AL684,2)-(TRUNC(S684*G684,2)+TRUNC(W684*G684,2)+TRUNC(Y684*G684,2)+TRUNC(AA684*G684,2)+TRUNC(AC684*G684,2)+TRUNC(AE684*G684,2)+TRUNC(AG684*G684,2)+TRUNC(AI684*G684,2))))&gt;=0),ABS((W684*G684-(TRUNC(W684*G684,2)+(TRUNC(AL684,2)-(TRUNC(S684*G684,2)+TRUNC(W684*G684,2)+TRUNC(Y684*G684,2)+TRUNC(AA684*G684,2)+TRUNC(AC684*G684,2)+TRUNC(AE684*G684,2)+TRUNC(AG684*G684,2)+TRUNC(AI684*G684,2)))))/W684*G684)&lt;ABS((S684*G684-(TRUNC(S684*G684,2)+(TRUNC(AL684,2)-(TRUNC(S684*G684,2)+TRUNC(W684*G684,2)+TRUNC(Y684*G684,2)+TRUNC(AA684*G684,2)+TRUNC(AC684*G684,2)+TRUNC(AE684*G684,2)+TRUNC(AG684*G684,2)+TRUNC(AI684*G684,2)))))/S684*G684),TRUE),IF(AND(W684*G684&lt;&gt;0,(TRUNC(W684*G684,2)+(TRUNC(AL684,2)-(TRUNC(S684*G684,2)+TRUNC(W684*G684,2)+TRUNC(Y684*G684,2)+TRUNC(AA684*G684,2)+TRUNC(AC684*G684,2)+TRUNC(AE684*G684,2)+TRUNC(AG684*G684,2)+TRUNC(AI684*G684,2))))&gt;=0),ABS((W684*G684-(TRUNC(W684*G684,2)+(TRUNC(AL684,2)-(TRUNC(S684*G684,2)+TRUNC(W684*G684,2)+TRUNC(Y684*G684,2)+TRUNC(AA684*G684,2)+TRUNC(AC684*G684,2)+TRUNC(AE684*G684,2)+TRUNC(AG684*G684,2)+TRUNC(AI684*G684,2)))))/W684*G684)&lt;=ABS((W684*G684-(TRUNC(W684*G684,2)+(TRUNC(AL684,2)-(TRUNC(S684*G684,2)+TRUNC(W684*G684,2)+TRUNC(Y684*G684,2)+TRUNC(AA684*G684,2)+TRUNC(AC684*G684,2)+TRUNC(AE684*G684,2)+TRUNC(AG684*G684,2)+TRUNC(AI684*G684,2)))))/W684*G684),TRUE),IF(AND(Y684*G684&lt;&gt;0,(TRUNC(Y684*G684,2)+(TRUNC(AL684,2)-(TRUNC(S684*G684,2)+TRUNC(W684*G684,2)+TRUNC(Y684*G684,2)+TRUNC(AA684*G684,2)+TRUNC(AC684*G684,2)+TRUNC(AE684*G684,2)+TRUNC(AG684*G684,2)+TRUNC(AI684*G684,2))))&gt;=0),ABS((W684*G684-(TRUNC(W684*G684,2)+(TRUNC(AL684,2)-(TRUNC(S684*G684,2)+TRUNC(W684*G684,2)+TRUNC(Y684*G684,2)+TRUNC(AA684*G684,2)+TRUNC(AC684*G684,2)+TRUNC(AE684*G684,2)+TRUNC(AG684*G684,2)+TRUNC(AI684*G684,2)))))/W684*G684)&lt;=ABS((Y684*G684-(TRUNC(Y684*G684,2)+(TRUNC(AL684,2)-(TRUNC(S684*G684,2)+TRUNC(W684*G684,2)+TRUNC(Y684*G684,2)+TRUNC(AA684*G684,2)+TRUNC(AC684*G684,2)+TRUNC(AE684*G684,2)+TRUNC(AG684*G684,2)+TRUNC(AI684*G684,2)))))/Y684*G684),TRUE),IF(AND(AA684*G684&lt;&gt;0,(TRUNC(AA684*G684,2)+(TRUNC(AL684,2)-(TRUNC(S684*G684,2)+TRUNC(W684*G684,2)+TRUNC(Y684*G684,2)+TRUNC(AA684*G684,2)+TRUNC(AC684*G684,2)+TRUNC(AE684*G684,2)+TRUNC(AG684*G684,2)+TRUNC(AI684*G684,2))))&gt;=0),ABS((W684*G684-(TRUNC(W684*G684,2)+(TRUNC(AL684,2)-(TRUNC(S684*G684,2)+TRUNC(W684*G684,2)+TRUNC(Y684*G684,2)+TRUNC(AA684*G684,2)+TRUNC(AC684*G684,2)+TRUNC(AE684*G684,2)+TRUNC(AG684*G684,2)+TRUNC(AI684*G684,2)))))/W684*G684)&lt;=ABS((AA684*G684-(TRUNC(AA684*G684,2)+(TRUNC(AL684,2)-(TRUNC(S684*G684,2)+TRUNC(W684*G684,2)+TRUNC(Y684*G684,2)+TRUNC(AA684*G684,2)+TRUNC(AC684*G684,2)+TRUNC(AE684*G684,2)+TRUNC(AG684*G684,2)+TRUNC(AI684*G684,2)))))/AA684*G684),TRUE),IF(AND(AC684*G684&lt;&gt;0,(TRUNC(AC684*G684,2)+(TRUNC(AL684,2)-(TRUNC(S684*G684,2)+TRUNC(W684*G684,2)+TRUNC(Y684*G684,2)+TRUNC(AA684*G684,2)+TRUNC(AC684*G684,2)+TRUNC(AE684*G684,2)+TRUNC(AG684*G684,2)+TRUNC(AI684*G684,2))))&gt;=0),ABS((W684*G684-(TRUNC(W684*G684,2)+(TRUNC(AL684,2)-(TRUNC(S684*G684,2)+TRUNC(W684*G684,2)+TRUNC(Y684*G684,2)+TRUNC(AA684*G684,2)+TRUNC(AC684*G684,2)+TRUNC(AE684*G684,2)+TRUNC(AG684*G684,2)+TRUNC(AI684*G684,2)))))/W684*G684)&lt;=ABS((AC684*G684-(TRUNC(AC684*G684,2)+(TRUNC(AL684,2)-(TRUNC(S684*G684,2)+TRUNC(W684*G684,2)+TRUNC(Y684*G684,2)+TRUNC(AA684*G684,2)+TRUNC(AC684*G684,2)+TRUNC(AE684*G684,2)+TRUNC(AG684*G684,2)+TRUNC(AI684*G684,2)))))/AC684*G684),TRUE),IF(AND(AE684*G684&lt;&gt;0,(TRUNC(AE684*G684,2)+(TRUNC(AL684,2)-(TRUNC(S684*G684,2)+TRUNC(W684*G684,2)+TRUNC(Y684*G684,2)+TRUNC(AA684*G684,2)+TRUNC(AC684*G684,2)+TRUNC(AE684*G684,2)+TRUNC(AG684*G684,2)+TRUNC(AI684*G684,2))))&gt;=0),ABS((W684*G684-(TRUNC(W684*G684,2)+(TRUNC(AL684,2)-(TRUNC(S684*G684,2)+TRUNC(W684*G684,2)+TRUNC(Y684*G684,2)+TRUNC(AA684*G684,2)+TRUNC(AC684*G684,2)+TRUNC(AE684*G684,2)+TRUNC(AG684*G684,2)+TRUNC(AI684*G684,2)))))/W684*G684)&lt;=ABS((AE684*G684-(TRUNC(AE684*G684,2)+(TRUNC(AL684,2)-(TRUNC(S684*G684,2)+TRUNC(W684*G684,2)+TRUNC(Y684*G684,2)+TRUNC(AA684*G684,2)+TRUNC(AC684*G684,2)+TRUNC(AE684*G684,2)+TRUNC(AG684*G684,2)+TRUNC(AI684*G684,2)))))/AE684*G684),TRUE),IF(AND(AG684*G684&lt;&gt;0,(TRUNC(AG684*G684,2)+(TRUNC(AL684,2)-(TRUNC(S684*G684,2)+TRUNC(W684*G684,2)+TRUNC(Y684*G684,2)+TRUNC(AA684*G684,2)+TRUNC(AC684*G684,2)+TRUNC(AE684*G684,2)+TRUNC(AG684*G684,2)+TRUNC(AI684*G684,2))))&gt;=0),ABS((W684*G684-(TRUNC(W684*G684,2)+(TRUNC(AL684,2)-(TRUNC(S684*G684,2)+TRUNC(W684*G684,2)+TRUNC(Y684*G684,2)+TRUNC(AA684*G684,2)+TRUNC(AC684*G684,2)+TRUNC(AE684*G684,2)+TRUNC(AG684*G684,2)+TRUNC(AI684*G684,2)))))/W684*G684)&lt;=ABS((AG684*G684-(TRUNC(AG684*G684,2)+(TRUNC(AL684,2)-(TRUNC(S684*G684,2)+TRUNC(W684*G684,2)+TRUNC(Y684*G684,2)+TRUNC(AA684*G684,2)+TRUNC(AC684*G684,2)+TRUNC(AE684*G684,2)+TRUNC(AG684*G684,2)+TRUNC(AI684*G684,2)))))/AG684*G684),TRUE),IF(AND(AI684*G684&lt;&gt;0,(TRUNC(AI684*G684,2)+(TRUNC(AL684,2)-(TRUNC(S684*G684,2)+TRUNC(W684*G684,2)+TRUNC(Y684*G684,2)+TRUNC(AA684*G684,2)+TRUNC(AC684*G684,2)+TRUNC(AE684*G684,2)+TRUNC(AG684*G684,2)+TRUNC(AI684*G684,2))))&gt;=0),ABS((W684*G684-(TRUNC(W684*G684,2)+(TRUNC(AL684,2)-(TRUNC(S684*G684,2)+TRUNC(W684*G684,2)+TRUNC(Y684*G684,2)+TRUNC(AA684*G684,2)+TRUNC(AC684*G684,2)+TRUNC(AE684*G684,2)+TRUNC(AG684*G684,2)+TRUNC(AI684*G684,2)))))/W684*G684)&lt;=ABS((AI684*G684-(TRUNC(AI684*G684,2)+(TRUNC(AL684,2)-(TRUNC(S684*G684,2)+TRUNC(W684*G684,2)+TRUNC(Y684*G684,2)+TRUNC(AA684*G684,2)+TRUNC(AC684*G684,2)+TRUNC(AE684*G684,2)+TRUNC(AG684*G684,2)+TRUNC(AI684*G684,2)))))/AI684*G684),TRUE)),TRUNC(W684*G684,2)+(TRUNC(AL684,2)-(TRUNC(S684*G684,2)+TRUNC(W684*G684,2)+TRUNC(Y684*G684,2)+TRUNC(AA684*G684,2)+TRUNC(AC684*G684,2)+TRUNC(AE684*G684,2)+TRUNC(AG684*G684,2)+TRUNC(AI684*G684,2))),TRUNC(W684*G684,2)))))</f>
        <v>3787.26</v>
      </c>
      <c r="Y684" s="363">
        <f>IF(K684*(1+R684)=0,0,IF((TRUNC(AK684,2)-(TRUNC(H684*(1+R684),2)+TRUNC(J684*(1+R684),2)+TRUNC(K684*(1+R684),2)+TRUNC(L684*(1+R684),2)+TRUNC(M684*(1+R684),2)+TRUNC(N684*(1+R684),2)+TRUNC(O684*(1+R684),2)+TRUNC(P684*(1+R684),2)))=0,TRUNC(K684*(1+R684),2),IF((TRUNC(TRUNC(K684*(1+R684),2),2)+(TRUNC(AK684,2)-(TRUNC(H684*(1+R684),2)+TRUNC(J684*(1+R684),2)+TRUNC(K684*(1+R684),2)+TRUNC(L684*(1+R684),2)+TRUNC(M684*(1+R684),2)+TRUNC(N684*(1+R684),2)+TRUNC(O684*(1+R684),2)+TRUNC(P684*(1+R684),2))))&lt;=0,TRUNC(K684*(1+R684),2),IF(AND(IF(AND(H684*(1+R684)&lt;&gt;0,(TRUNC(H684*(1+R684),2)+(TRUNC(AK684,2)-(TRUNC(H684*(1+R684),2)+TRUNC(J684*(1+R684),2)+TRUNC(K684*(1+R684),2)+TRUNC(L684*(1+R684),2)+TRUNC(M684*(1+R684),2)+TRUNC(N684*(1+R684),2)+TRUNC(O684*(1+R684),2)+TRUNC(P684*(1+R684),2))))&gt;=0),ABS((K684*(1+R684)-(TRUNC(K684*(1+R684),2)+(TRUNC(AK684,2)-(TRUNC(H684*(1+R684),2)+TRUNC(J684*(1+R684),2)+TRUNC(K684*(1+R684),2)+TRUNC(L684*(1+R684),2)+TRUNC(M684*(1+R684),2)+TRUNC(N684*(1+R684),2)+TRUNC(O684*(1+R684),2)+TRUNC(P684*(1+R684),2)))))/K684*(1+R684))&lt;ABS((H684*(1+R684)-(TRUNC(H684*(1+R684),2)+(TRUNC(AK684,2)-(TRUNC(H684*(1+R684),2)+TRUNC(J684*(1+R684),2)+TRUNC(K684*(1+R684),2)+TRUNC(L684*(1+R684),2)+TRUNC(M684*(1+R684),2)+TRUNC(N684*(1+R684),2)+TRUNC(O684*(1+R684),2)+TRUNC(P684*(1+R684),2)))))/H684*(1+R684)),TRUE),IF(AND(J684*(1+R684)&lt;&gt;0,(TRUNC(J684*(1+R684),2)+(TRUNC(AK684,2)-(TRUNC(H684*(1+R684),2)+TRUNC(J684*(1+R684),2)+TRUNC(K684*(1+R684),2)+TRUNC(L684*(1+R684),2)+TRUNC(M684*(1+R684),2)+TRUNC(N684*(1+R684),2)+TRUNC(O684*(1+R684),2)+TRUNC(P684*(1+R684),2))))&gt;=0),ABS((K684*(1+R684)-(TRUNC(K684*(1+R684),2)+(TRUNC(AK684,2)-(TRUNC(H684*(1+R684),2)+TRUNC(J684*(1+R684),2)+TRUNC(K684*(1+R684),2)+TRUNC(L684*(1+R684),2)+TRUNC(M684*(1+R684),2)+TRUNC(N684*(1+R684),2)+TRUNC(O684*(1+R684),2)+TRUNC(P684*(1+R684),2)))))/K684*(1+R684))&lt;ABS((J684*(1+R684)-(TRUNC(J684*(1+R684),2)+(TRUNC(AK684,2)-(TRUNC(H684*(1+R684),2)+TRUNC(J684*(1+R684),2)+TRUNC(K684*(1+R684),2)+TRUNC(L684*(1+R684),2)+TRUNC(M684*(1+R684),2)+TRUNC(N684*(1+R684),2)+TRUNC(O684*(1+R684),2)+TRUNC(P684*(1+R684),2)))))/J684*(1+R684)),TRUE),IF(AND(K684*(1+R684)&lt;&gt;0,(TRUNC(K684*(1+R684),2)+(TRUNC(AK684,2)-(TRUNC(H684*(1+R684),2)+TRUNC(J684*(1+R684),2)+TRUNC(K684*(1+R684),2)+TRUNC(L684*(1+R684),2)+TRUNC(M684*(1+R684),2)+TRUNC(N684*(1+R684),2)+TRUNC(O684*(1+R684),2)+TRUNC(P684*(1+R684),2))))&gt;=0),ABS((K684*(1+R684)-(TRUNC(K684*(1+R684),2)+(TRUNC(AK684,2)-(TRUNC(H684*(1+R684),2)+TRUNC(J684*(1+R684),2)+TRUNC(K684*(1+R684),2)+TRUNC(L684*(1+R684),2)+TRUNC(M684*(1+R684),2)+TRUNC(N684*(1+R684),2)+TRUNC(O684*(1+R684),2)+TRUNC(P684*(1+R684),2)))))/K684*(1+R684))&lt;=ABS((K684*(1+R684)-(TRUNC(K684*(1+R684),2)+(TRUNC(AK684,2)-(TRUNC(H684*(1+R684),2)+TRUNC(J684*(1+R684),2)+TRUNC(K684*(1+R684),2)+TRUNC(L684*(1+R684),2)+TRUNC(M684*(1+R684),2)+TRUNC(N684*(1+R684),2)+TRUNC(O684*(1+R684),2)+TRUNC(P684*(1+R684),2)))))/K684*(1+R684)),TRUE),IF(AND(L684*(1+R684)&lt;&gt;0,(TRUNC(L684*(1+R684),2)+(TRUNC(AK684,2)-(TRUNC(H684*(1+R684),2)+TRUNC(J684*(1+R684),2)+TRUNC(K684*(1+R684),2)+TRUNC(L684*(1+R684),2)+TRUNC(M684*(1+R684),2)+TRUNC(N684*(1+R684),2)+TRUNC(O684*(1+R684),2)+TRUNC(P684*(1+R684),2))))&gt;=0),ABS((K684*(1+R684)-(TRUNC(K684*(1+R684),2)+(TRUNC(AK684,2)-(TRUNC(H684*(1+R684),2)+TRUNC(J684*(1+R684),2)+TRUNC(K684*(1+R684),2)+TRUNC(L684*(1+R684),2)+TRUNC(M684*(1+R684),2)+TRUNC(N684*(1+R684),2)+TRUNC(O684*(1+R684),2)+TRUNC(P684*(1+R684),2)))))/K684*(1+R684))&lt;=ABS((L684*(1+R684)-(TRUNC(L684*(1+R684),2)+(TRUNC(AK684,2)-(TRUNC(H684*(1+R684),2)+TRUNC(J684*(1+R684),2)+TRUNC(K684*(1+R684),2)+TRUNC(L684*(1+R684),2)+TRUNC(M684*(1+R684),2)+TRUNC(N684*(1+R684),2)+TRUNC(O684*(1+R684),2)+TRUNC(P684*(1+R684),2)))))/L684*(1+R684)),TRUE),IF(AND(M684*(1+R684)&lt;&gt;0,(TRUNC(M684*(1+R684),2)+(TRUNC(AK684,2)-(TRUNC(H684*(1+R684),2)+TRUNC(J684*(1+R684),2)+TRUNC(K684*(1+R684),2)+TRUNC(L684*(1+R684),2)+TRUNC(M684*(1+R684),2)+TRUNC(N684*(1+R684),2)+TRUNC(O684*(1+R684),2)+TRUNC(P684*(1+R684),2))))&gt;=0),ABS((K684*(1+R684)-(TRUNC(K684*(1+R684),2)+(TRUNC(AK684,2)-(TRUNC(H684*(1+R684),2)+TRUNC(J684*(1+R684),2)+TRUNC(K684*(1+R684),2)+TRUNC(L684*(1+R684),2)+TRUNC(M684*(1+R684),2)+TRUNC(N684*(1+R684),2)+TRUNC(O684*(1+R684),2)+TRUNC(P684*(1+R684),2)))))/K684*(1+R684))&lt;=ABS((M684*(1+R684)-(TRUNC(M684*(1+R684),2)+(TRUNC(AK684,2)-(TRUNC(H684*(1+R684),2)+TRUNC(J684*(1+R684),2)+TRUNC(K684*(1+R684),2)+TRUNC(L684*(1+R684),2)+TRUNC(M684*(1+R684),2)+TRUNC(N684*(1+R684),2)+TRUNC(O684*(1+R684),2)+TRUNC(P684*(1+R684),2)))))/M684*(1+R684)),TRUE),IF(AND(N684*(1+R684)&lt;&gt;0,(TRUNC(N684*(1+R684),2)+(TRUNC(AK684,2)-(TRUNC(H684*(1+R684),2)+TRUNC(J684*(1+R684),2)+TRUNC(K684*(1+R684),2)+TRUNC(L684*(1+R684),2)+TRUNC(M684*(1+R684),2)+TRUNC(N684*(1+R684),2)+TRUNC(O684*(1+R684),2)+TRUNC(P684*(1+R684),2))))&gt;=0),ABS((K684*(1+R684)-(TRUNC(K684*(1+R684),2)+(TRUNC(AK684,2)-(TRUNC(H684*(1+R684),2)+TRUNC(J684*(1+R684),2)+TRUNC(K684*(1+R684),2)+TRUNC(L684*(1+R684),2)+TRUNC(M684*(1+R684),2)+TRUNC(N684*(1+R684),2)+TRUNC(O684*(1+R684),2)+TRUNC(P684*(1+R684),2)))))/K684*(1+R684))&lt;=ABS((N684*(1+R684)-(TRUNC(N684*(1+R684),2)+(TRUNC(AK684,2)-(TRUNC(H684*(1+R684),2)+TRUNC(J684*(1+R684),2)+TRUNC(K684*(1+R684),2)+TRUNC(L684*(1+R684),2)+TRUNC(M684*(1+R684),2)+TRUNC(N684*(1+R684),2)+TRUNC(O684*(1+R684),2)+TRUNC(P684*(1+R684),2)))))/N684*(1+R684)),TRUE),IF(AND(O684*(1+R684)&lt;&gt;0,(TRUNC(O684*(1+R684),2)+(TRUNC(AK684,2)-(TRUNC(H684*(1+R684),2)+TRUNC(J684*(1+R684),2)+TRUNC(K684*(1+R684),2)+TRUNC(L684*(1+R684),2)+TRUNC(M684*(1+R684),2)+TRUNC(N684*(1+R684),2)+TRUNC(O684*(1+R684),2)+TRUNC(P684*(1+R684),2))))&gt;=0),ABS((K684*(1+R684)-(TRUNC(K684*(1+R684),2)+(TRUNC(AK684,2)-(TRUNC(H684*(1+R684),2)+TRUNC(J684*(1+R684),2)+TRUNC(K684*(1+R684),2)+TRUNC(L684*(1+R684),2)+TRUNC(M684*(1+R684),2)+TRUNC(N684*(1+R684),2)+TRUNC(O684*(1+R684),2)+TRUNC(P684*(1+R684),2)))))/K684*(1+R684))&lt;=ABS((O684*(1+R684)-(TRUNC(O684*(1+R684),2)+(TRUNC(AK684,2)-(TRUNC(H684*(1+R684),2)+TRUNC(J684*(1+R684),2)+TRUNC(K684*(1+R684),2)+TRUNC(L684*(1+R684),2)+TRUNC(M684*(1+R684),2)+TRUNC(N684*(1+R684),2)+TRUNC(O684*(1+R684),2)+TRUNC(P684*(1+R684),2)))))/O684*(1+R684)),TRUE),IF(AND(P684*(1+R684)&lt;&gt;0,(TRUNC(P684*(1+R684),2)+(TRUNC(AK684,2)-(TRUNC(H684*(1+R684),2)+TRUNC(J684*(1+R684),2)+TRUNC(K684*(1+R684),2)+TRUNC(L684*(1+R684),2)+TRUNC(M684*(1+R684),2)+TRUNC(N684*(1+R684),2)+TRUNC(O684*(1+R684),2)+TRUNC(P684*(1+R684),2))))&gt;=0),ABS((K684*(1+R684)-(TRUNC(K684*(1+R684),2)+(TRUNC(AK684,2)-(TRUNC(H684*(1+R684),2)+TRUNC(J684*(1+R684),2)+TRUNC(K684*(1+R684),2)+TRUNC(L684*(1+R684),2)+TRUNC(M684*(1+R684),2)+TRUNC(N684*(1+R684),2)+TRUNC(O684*(1+R684),2)+TRUNC(P684*(1+R684),2)))))/K684*(1+R684))&lt;=ABS((P684*(1+R684)-(TRUNC(P684*(1+R684),2)+(TRUNC(AK684,2)-(TRUNC(H684*(1+R684),2)+TRUNC(J684*(1+R684),2)+TRUNC(K684*(1+R684),2)+TRUNC(L684*(1+R684),2)+TRUNC(M684*(1+R684),2)+TRUNC(N684*(1+R684),2)+TRUNC(O684*(1+R684),2)+TRUNC(P684*(1+R684),2)))))/P684*(1+R684)),TRUE)),TRUNC(K684*(1+R684),2)+(TRUNC(AK684,2)-(TRUNC(H684*(1+R684),2)+TRUNC(J684*(1+R684),2)+TRUNC(K684*(1+R684),2)+TRUNC(L684*(1+R684),2)+TRUNC(M684*(1+R684),2)+TRUNC(N684*(1+R684),2)+TRUNC(O684*(1+R684),2)+TRUNC(P684*(1+R684),2))),TRUNC(K684*(1+R684),2)))))</f>
        <v>0</v>
      </c>
      <c r="Z684" s="363">
        <f>IF(Y684*G684=0,0,IF((TRUNC(AL684,2)-(TRUNC(S684*G684,2)+TRUNC(W684*G684,2)+TRUNC(Y684*G684,2)+TRUNC(AA684*G684,2)+TRUNC(AC684*G684,2)+TRUNC(AE684*G684,2)+TRUNC(AG684*G684,2)+TRUNC(AI684*G684,2)))=0,TRUNC(Y684*G684,2),IF((TRUNC(TRUNC(Y684*G684,2),2)+(TRUNC(AL684,2)-(TRUNC(S684*G684,2)+TRUNC(W684*G684,2)+TRUNC(Y684*G684,2)+TRUNC(AA684*G684,2)+TRUNC(AC684*G684,2)+TRUNC(AE684*G684,2)+TRUNC(AG684*G684,2)+TRUNC(AI684*G684,2))))&lt;=0,TRUNC(Y684*G684,2),IF(AND(IF(AND(S684*G684&lt;&gt;0,(TRUNC(S684*G684,2)+(TRUNC(AL684,2)-(TRUNC(S684*G684,2)+TRUNC(W684*G684,2)+TRUNC(Y684*G684,2)+TRUNC(AA684*G684,2)+TRUNC(AC684*G684,2)+TRUNC(AE684*G684,2)+TRUNC(AG684*G684,2)+TRUNC(AI684*G684,2))))&gt;=0),ABS((Y684*G684-(TRUNC(Y684*G684,2)+(TRUNC(AL684,2)-(TRUNC(S684*G684,2)+TRUNC(W684*G684,2)+TRUNC(Y684*G684,2)+TRUNC(AA684*G684,2)+TRUNC(AC684*G684,2)+TRUNC(AE684*G684,2)+TRUNC(AG684*G684,2)+TRUNC(AI684*G684,2)))))/Y684*G684)&lt;ABS((S684*G684-(TRUNC(S684*G684,2)+(TRUNC(AL684,2)-(TRUNC(S684*G684,2)+TRUNC(W684*G684,2)+TRUNC(Y684*G684,2)+TRUNC(AA684*G684,2)+TRUNC(AC684*G684,2)+TRUNC(AE684*G684,2)+TRUNC(AG684*G684,2)+TRUNC(AI684*G684,2)))))/S684*G684),TRUE),IF(AND(W684*G684&lt;&gt;0,(TRUNC(W684*G684,2)+(TRUNC(AL684,2)-(TRUNC(S684*G684,2)+TRUNC(W684*G684,2)+TRUNC(Y684*G684,2)+TRUNC(AA684*G684,2)+TRUNC(AC684*G684,2)+TRUNC(AE684*G684,2)+TRUNC(AG684*G684,2)+TRUNC(AI684*G684,2))))&gt;=0),ABS((Y684*G684-(TRUNC(Y684*G684,2)+(TRUNC(AL684,2)-(TRUNC(S684*G684,2)+TRUNC(W684*G684,2)+TRUNC(Y684*G684,2)+TRUNC(AA684*G684,2)+TRUNC(AC684*G684,2)+TRUNC(AE684*G684,2)+TRUNC(AG684*G684,2)+TRUNC(AI684*G684,2)))))/Y684*G684)&lt;ABS((W684*G684-(TRUNC(W684*G684,2)+(TRUNC(AL684,2)-(TRUNC(S684*G684,2)+TRUNC(W684*G684,2)+TRUNC(Y684*G684,2)+TRUNC(AA684*G684,2)+TRUNC(AC684*G684,2)+TRUNC(AE684*G684,2)+TRUNC(AG684*G684,2)+TRUNC(AI684*G684,2)))))/W684*G684),TRUE),IF(AND(Y684*G684&lt;&gt;0,(TRUNC(Y684*G684,2)+(TRUNC(AL684,2)-(TRUNC(S684*G684,2)+TRUNC(W684*G684,2)+TRUNC(Y684*G684,2)+TRUNC(AA684*G684,2)+TRUNC(AC684*G684,2)+TRUNC(AE684*G684,2)+TRUNC(AG684*G684,2)+TRUNC(AI684*G684,2))))&gt;=0),ABS((Y684*G684-(TRUNC(Y684*G684,2)+(TRUNC(AL684,2)-(TRUNC(S684*G684,2)+TRUNC(W684*G684,2)+TRUNC(Y684*G684,2)+TRUNC(AA684*G684,2)+TRUNC(AC684*G684,2)+TRUNC(AE684*G684,2)+TRUNC(AG684*G684,2)+TRUNC(AI684*G684,2)))))/Y684*G684)&lt;=ABS((Y684*G684-(TRUNC(Y684*G684,2)+(TRUNC(AL684,2)-(TRUNC(S684*G684,2)+TRUNC(W684*G684,2)+TRUNC(Y684*G684,2)+TRUNC(AA684*G684,2)+TRUNC(AC684*G684,2)+TRUNC(AE684*G684,2)+TRUNC(AG684*G684,2)+TRUNC(AI684*G684,2)))))/Y684*G684),TRUE),IF(AND(AA684*G684&lt;&gt;0,(TRUNC(AA684*G684,2)+(TRUNC(AL684,2)-(TRUNC(S684*G684,2)+TRUNC(W684*G684,2)+TRUNC(Y684*G684,2)+TRUNC(AA684*G684,2)+TRUNC(AC684*G684,2)+TRUNC(AE684*G684,2)+TRUNC(AG684*G684,2)+TRUNC(AI684*G684,2))))&gt;=0),ABS((Y684*G684-(TRUNC(Y684*G684,2)+(TRUNC(AL684,2)-(TRUNC(S684*G684,2)+TRUNC(W684*G684,2)+TRUNC(Y684*G684,2)+TRUNC(AA684*G684,2)+TRUNC(AC684*G684,2)+TRUNC(AE684*G684,2)+TRUNC(AG684*G684,2)+TRUNC(AI684*G684,2)))))/Y684*G684)&lt;=ABS((AA684*G684-(TRUNC(AA684*G684,2)+(TRUNC(AL684,2)-(TRUNC(S684*G684,2)+TRUNC(W684*G684,2)+TRUNC(Y684*G684,2)+TRUNC(AA684*G684,2)+TRUNC(AC684*G684,2)+TRUNC(AE684*G684,2)+TRUNC(AG684*G684,2)+TRUNC(AI684*G684,2)))))/AA684*G684),TRUE),IF(AND(AC684*G684&lt;&gt;0,(TRUNC(AC684*G684,2)+(TRUNC(AL684,2)-(TRUNC(S684*G684,2)+TRUNC(W684*G684,2)+TRUNC(Y684*G684,2)+TRUNC(AA684*G684,2)+TRUNC(AC684*G684,2)+TRUNC(AE684*G684,2)+TRUNC(AG684*G684,2)+TRUNC(AI684*G684,2))))&gt;=0),ABS((Y684*G684-(TRUNC(Y684*G684,2)+(TRUNC(AL684,2)-(TRUNC(S684*G684,2)+TRUNC(W684*G684,2)+TRUNC(Y684*G684,2)+TRUNC(AA684*G684,2)+TRUNC(AC684*G684,2)+TRUNC(AE684*G684,2)+TRUNC(AG684*G684,2)+TRUNC(AI684*G684,2)))))/Y684*G684)&lt;=ABS((AC684*G684-(TRUNC(AC684*G684,2)+(TRUNC(AL684,2)-(TRUNC(S684*G684,2)+TRUNC(W684*G684,2)+TRUNC(Y684*G684,2)+TRUNC(AA684*G684,2)+TRUNC(AC684*G684,2)+TRUNC(AE684*G684,2)+TRUNC(AG684*G684,2)+TRUNC(AI684*G684,2)))))/AC684*G684),TRUE),IF(AND(AE684*G684&lt;&gt;0,(TRUNC(AE684*G684,2)+(TRUNC(AL684,2)-(TRUNC(S684*G684,2)+TRUNC(W684*G684,2)+TRUNC(Y684*G684,2)+TRUNC(AA684*G684,2)+TRUNC(AC684*G684,2)+TRUNC(AE684*G684,2)+TRUNC(AG684*G684,2)+TRUNC(AI684*G684,2))))&gt;=0),ABS((Y684*G684-(TRUNC(Y684*G684,2)+(TRUNC(AL684,2)-(TRUNC(S684*G684,2)+TRUNC(W684*G684,2)+TRUNC(Y684*G684,2)+TRUNC(AA684*G684,2)+TRUNC(AC684*G684,2)+TRUNC(AE684*G684,2)+TRUNC(AG684*G684,2)+TRUNC(AI684*G684,2)))))/Y684*G684)&lt;=ABS((AE684*G684-(TRUNC(AE684*G684,2)+(TRUNC(AL684,2)-(TRUNC(S684*G684,2)+TRUNC(W684*G684,2)+TRUNC(Y684*G684,2)+TRUNC(AA684*G684,2)+TRUNC(AC684*G684,2)+TRUNC(AE684*G684,2)+TRUNC(AG684*G684,2)+TRUNC(AI684*G684,2)))))/AE684*G684),TRUE),IF(AND(AG684*G684&lt;&gt;0,(TRUNC(AG684*G684,2)+(TRUNC(AL684,2)-(TRUNC(S684*G684,2)+TRUNC(W684*G684,2)+TRUNC(Y684*G684,2)+TRUNC(AA684*G684,2)+TRUNC(AC684*G684,2)+TRUNC(AE684*G684,2)+TRUNC(AG684*G684,2)+TRUNC(AI684*G684,2))))&gt;=0),ABS((Y684*G684-(TRUNC(Y684*G684,2)+(TRUNC(AL684,2)-(TRUNC(S684*G684,2)+TRUNC(W684*G684,2)+TRUNC(Y684*G684,2)+TRUNC(AA684*G684,2)+TRUNC(AC684*G684,2)+TRUNC(AE684*G684,2)+TRUNC(AG684*G684,2)+TRUNC(AI684*G684,2)))))/Y684*G684)&lt;=ABS((AG684*G684-(TRUNC(AG684*G684,2)+(TRUNC(AL684,2)-(TRUNC(S684*G684,2)+TRUNC(W684*G684,2)+TRUNC(Y684*G684,2)+TRUNC(AA684*G684,2)+TRUNC(AC684*G684,2)+TRUNC(AE684*G684,2)+TRUNC(AG684*G684,2)+TRUNC(AI684*G684,2)))))/AG684*G684),TRUE),IF(AND(AI684*G684&lt;&gt;0,(TRUNC(AI684*G684,2)+(TRUNC(AL684,2)-(TRUNC(S684*G684,2)+TRUNC(W684*G684,2)+TRUNC(Y684*G684,2)+TRUNC(AA684*G684,2)+TRUNC(AC684*G684,2)+TRUNC(AE684*G684,2)+TRUNC(AG684*G684,2)+TRUNC(AI684*G684,2))))&gt;=0),ABS((Y684*G684-(TRUNC(Y684*G684,2)+(TRUNC(AL684,2)-(TRUNC(S684*G684,2)+TRUNC(W684*G684,2)+TRUNC(Y684*G684,2)+TRUNC(AA684*G684,2)+TRUNC(AC684*G684,2)+TRUNC(AE684*G684,2)+TRUNC(AG684*G684,2)+TRUNC(AI684*G684,2)))))/Y684*G684)&lt;=ABS((AI684*G684-(TRUNC(AI684*G684,2)+(TRUNC(AL684,2)-(TRUNC(S684*G684,2)+TRUNC(W684*G684,2)+TRUNC(Y684*G684,2)+TRUNC(AA684*G684,2)+TRUNC(AC684*G684,2)+TRUNC(AE684*G684,2)+TRUNC(AG684*G684,2)+TRUNC(AI684*G684,2)))))/AI684*G684),TRUE)),TRUNC(Y684*G684,2)+(TRUNC(AL684,2)-(TRUNC(S684*G684,2)+TRUNC(W684*G684,2)+TRUNC(Y684*G684,2)+TRUNC(AA684*G684,2)+TRUNC(AC684*G684,2)+TRUNC(AE684*G684,2)+TRUNC(AG684*G684,2)+TRUNC(AI684*G684,2))),TRUNC(Y684*G684,2)))))</f>
        <v>0</v>
      </c>
      <c r="AA684" s="363">
        <f>IF(L684*(1+R684)=0,0,IF((TRUNC(AK684,2)-(TRUNC(H684*(1+R684),2)+TRUNC(J684*(1+R684),2)+TRUNC(K684*(1+R684),2)+TRUNC(L684*(1+R684),2)+TRUNC(M684*(1+R684),2)+TRUNC(N684*(1+R684),2)+TRUNC(O684*(1+R684),2)+TRUNC(P684*(1+R684),2)))=0,TRUNC(L684*(1+R684),2),IF((TRUNC(TRUNC(L684*(1+R684),2),2)+(TRUNC(AK684,2)-(TRUNC(H684*(1+R684),2)+TRUNC(J684*(1+R684),2)+TRUNC(K684*(1+R684),2)+TRUNC(L684*(1+R684),2)+TRUNC(M684*(1+R684),2)+TRUNC(N684*(1+R684),2)+TRUNC(O684*(1+R684),2)+TRUNC(P684*(1+R684),2))))&lt;=0,TRUNC(L684*(1+R684),2),IF(AND(IF(AND(H684*(1+R684)&lt;&gt;0,(TRUNC(H684*(1+R684),2)+(TRUNC(AK684,2)-(TRUNC(H684*(1+R684),2)+TRUNC(J684*(1+R684),2)+TRUNC(K684*(1+R684),2)+TRUNC(L684*(1+R684),2)+TRUNC(M684*(1+R684),2)+TRUNC(N684*(1+R684),2)+TRUNC(O684*(1+R684),2)+TRUNC(P684*(1+R684),2))))&gt;=0),ABS((L684*(1+R684)-(TRUNC(L684*(1+R684),2)+(TRUNC(AK684,2)-(TRUNC(H684*(1+R684),2)+TRUNC(J684*(1+R684),2)+TRUNC(K684*(1+R684),2)+TRUNC(L684*(1+R684),2)+TRUNC(M684*(1+R684),2)+TRUNC(N684*(1+R684),2)+TRUNC(O684*(1+R684),2)+TRUNC(P684*(1+R684),2)))))/L684*(1+R684))&lt;ABS((H684*(1+R684)-(TRUNC(H684*(1+R684),2)+(TRUNC(AK684,2)-(TRUNC(H684*(1+R684),2)+TRUNC(J684*(1+R684),2)+TRUNC(K684*(1+R684),2)+TRUNC(L684*(1+R684),2)+TRUNC(M684*(1+R684),2)+TRUNC(N684*(1+R684),2)+TRUNC(O684*(1+R684),2)+TRUNC(P684*(1+R684),2)))))/H684*(1+R684)),TRUE),IF(AND(J684*(1+R684)&lt;&gt;0,(TRUNC(J684*(1+R684),2)+(TRUNC(AK684,2)-(TRUNC(H684*(1+R684),2)+TRUNC(J684*(1+R684),2)+TRUNC(K684*(1+R684),2)+TRUNC(L684*(1+R684),2)+TRUNC(M684*(1+R684),2)+TRUNC(N684*(1+R684),2)+TRUNC(O684*(1+R684),2)+TRUNC(P684*(1+R684),2))))&gt;=0),ABS((L684*(1+R684)-(TRUNC(L684*(1+R684),2)+(TRUNC(AK684,2)-(TRUNC(H684*(1+R684),2)+TRUNC(J684*(1+R684),2)+TRUNC(K684*(1+R684),2)+TRUNC(L684*(1+R684),2)+TRUNC(M684*(1+R684),2)+TRUNC(N684*(1+R684),2)+TRUNC(O684*(1+R684),2)+TRUNC(P684*(1+R684),2)))))/L684*(1+R684))&lt;ABS((J684*(1+R684)-(TRUNC(J684*(1+R684),2)+(TRUNC(AK684,2)-(TRUNC(H684*(1+R684),2)+TRUNC(J684*(1+R684),2)+TRUNC(K684*(1+R684),2)+TRUNC(L684*(1+R684),2)+TRUNC(M684*(1+R684),2)+TRUNC(N684*(1+R684),2)+TRUNC(O684*(1+R684),2)+TRUNC(P684*(1+R684),2)))))/J684*(1+R684)),TRUE),IF(AND(K684*(1+R684)&lt;&gt;0,(TRUNC(K684*(1+R684),2)+(TRUNC(AK684,2)-(TRUNC(H684*(1+R684),2)+TRUNC(J684*(1+R684),2)+TRUNC(K684*(1+R684),2)+TRUNC(L684*(1+R684),2)+TRUNC(M684*(1+R684),2)+TRUNC(N684*(1+R684),2)+TRUNC(O684*(1+R684),2)+TRUNC(P684*(1+R684),2))))&gt;=0),ABS((L684*(1+R684)-(TRUNC(L684*(1+R684),2)+(TRUNC(AK684,2)-(TRUNC(H684*(1+R684),2)+TRUNC(J684*(1+R684),2)+TRUNC(K684*(1+R684),2)+TRUNC(L684*(1+R684),2)+TRUNC(M684*(1+R684),2)+TRUNC(N684*(1+R684),2)+TRUNC(O684*(1+R684),2)+TRUNC(P684*(1+R684),2)))))/L684*(1+R684))&lt;ABS((K684*(1+R684)-(TRUNC(K684*(1+R684),2)+(TRUNC(AK684,2)-(TRUNC(H684*(1+R684),2)+TRUNC(J684*(1+R684),2)+TRUNC(K684*(1+R684),2)+TRUNC(L684*(1+R684),2)+TRUNC(M684*(1+R684),2)+TRUNC(N684*(1+R684),2)+TRUNC(O684*(1+R684),2)+TRUNC(P684*(1+R684),2)))))/K684*(1+R684)),TRUE),IF(AND(L684*(1+R684)&lt;&gt;0,(TRUNC(L684*(1+R684),2)+(TRUNC(AK684,2)-(TRUNC(H684*(1+R684),2)+TRUNC(J684*(1+R684),2)+TRUNC(K684*(1+R684),2)+TRUNC(L684*(1+R684),2)+TRUNC(M684*(1+R684),2)+TRUNC(N684*(1+R684),2)+TRUNC(O684*(1+R684),2)+TRUNC(P684*(1+R684),2))))&gt;=0),ABS((L684*(1+R684)-(TRUNC(L684*(1+R684),2)+(TRUNC(AK684,2)-(TRUNC(H684*(1+R684),2)+TRUNC(J684*(1+R684),2)+TRUNC(K684*(1+R684),2)+TRUNC(L684*(1+R684),2)+TRUNC(M684*(1+R684),2)+TRUNC(N684*(1+R684),2)+TRUNC(O684*(1+R684),2)+TRUNC(P684*(1+R684),2)))))/L684*(1+R684))&lt;=ABS((L684*(1+R684)-(TRUNC(L684*(1+R684),2)+(TRUNC(AK684,2)-(TRUNC(H684*(1+R684),2)+TRUNC(J684*(1+R684),2)+TRUNC(K684*(1+R684),2)+TRUNC(L684*(1+R684),2)+TRUNC(M684*(1+R684),2)+TRUNC(N684*(1+R684),2)+TRUNC(O684*(1+R684),2)+TRUNC(P684*(1+R684),2)))))/L684*(1+R684)),TRUE),IF(AND(M684*(1+R684)&lt;&gt;0,(TRUNC(M684*(1+R684),2)+(TRUNC(AK684,2)-(TRUNC(H684*(1+R684),2)+TRUNC(J684*(1+R684),2)+TRUNC(K684*(1+R684),2)+TRUNC(L684*(1+R684),2)+TRUNC(M684*(1+R684),2)+TRUNC(N684*(1+R684),2)+TRUNC(O684*(1+R684),2)+TRUNC(P684*(1+R684),2))))&gt;=0),ABS((L684*(1+R684)-(TRUNC(L684*(1+R684),2)+(TRUNC(AK684,2)-(TRUNC(H684*(1+R684),2)+TRUNC(J684*(1+R684),2)+TRUNC(K684*(1+R684),2)+TRUNC(L684*(1+R684),2)+TRUNC(M684*(1+R684),2)+TRUNC(N684*(1+R684),2)+TRUNC(O684*(1+R684),2)+TRUNC(P684*(1+R684),2)))))/L684*(1+R684))&lt;=ABS((M684*(1+R684)-(TRUNC(M684*(1+R684),2)+(TRUNC(AK684,2)-(TRUNC(H684*(1+R684),2)+TRUNC(J684*(1+R684),2)+TRUNC(K684*(1+R684),2)+TRUNC(L684*(1+R684),2)+TRUNC(M684*(1+R684),2)+TRUNC(N684*(1+R684),2)+TRUNC(O684*(1+R684),2)+TRUNC(P684*(1+R684),2)))))/M684*(1+R684)),TRUE),IF(AND(N684*(1+R684)&lt;&gt;0,(TRUNC(N684*(1+R684),2)+(TRUNC(AK684,2)-(TRUNC(H684*(1+R684),2)+TRUNC(J684*(1+R684),2)+TRUNC(K684*(1+R684),2)+TRUNC(L684*(1+R684),2)+TRUNC(M684*(1+R684),2)+TRUNC(N684*(1+R684),2)+TRUNC(O684*(1+R684),2)+TRUNC(P684*(1+R684),2))))&gt;=0),ABS((L684*(1+R684)-(TRUNC(L684*(1+R684),2)+(TRUNC(AK684,2)-(TRUNC(H684*(1+R684),2)+TRUNC(J684*(1+R684),2)+TRUNC(K684*(1+R684),2)+TRUNC(L684*(1+R684),2)+TRUNC(M684*(1+R684),2)+TRUNC(N684*(1+R684),2)+TRUNC(O684*(1+R684),2)+TRUNC(P684*(1+R684),2)))))/L684*(1+R684))&lt;=ABS((N684*(1+R684)-(TRUNC(N684*(1+R684),2)+(TRUNC(AK684,2)-(TRUNC(H684*(1+R684),2)+TRUNC(J684*(1+R684),2)+TRUNC(K684*(1+R684),2)+TRUNC(L684*(1+R684),2)+TRUNC(M684*(1+R684),2)+TRUNC(N684*(1+R684),2)+TRUNC(O684*(1+R684),2)+TRUNC(P684*(1+R684),2)))))/N684*(1+R684)),TRUE),IF(AND(O684*(1+R684)&lt;&gt;0,(TRUNC(O684*(1+R684),2)+(TRUNC(AK684,2)-(TRUNC(H684*(1+R684),2)+TRUNC(J684*(1+R684),2)+TRUNC(K684*(1+R684),2)+TRUNC(L684*(1+R684),2)+TRUNC(M684*(1+R684),2)+TRUNC(N684*(1+R684),2)+TRUNC(O684*(1+R684),2)+TRUNC(P684*(1+R684),2))))&gt;=0),ABS((L684*(1+R684)-(TRUNC(L684*(1+R684),2)+(TRUNC(AK684,2)-(TRUNC(H684*(1+R684),2)+TRUNC(J684*(1+R684),2)+TRUNC(K684*(1+R684),2)+TRUNC(L684*(1+R684),2)+TRUNC(M684*(1+R684),2)+TRUNC(N684*(1+R684),2)+TRUNC(O684*(1+R684),2)+TRUNC(P684*(1+R684),2)))))/L684*(1+R684))&lt;=ABS((O684*(1+R684)-(TRUNC(O684*(1+R684),2)+(TRUNC(AK684,2)-(TRUNC(H684*(1+R684),2)+TRUNC(J684*(1+R684),2)+TRUNC(K684*(1+R684),2)+TRUNC(L684*(1+R684),2)+TRUNC(M684*(1+R684),2)+TRUNC(N684*(1+R684),2)+TRUNC(O684*(1+R684),2)+TRUNC(P684*(1+R684),2)))))/O684*(1+R684)),TRUE),IF(AND(P684*(1+R684)&lt;&gt;0,(TRUNC(P684*(1+R684),2)+(TRUNC(AK684,2)-(TRUNC(H684*(1+R684),2)+TRUNC(J684*(1+R684),2)+TRUNC(K684*(1+R684),2)+TRUNC(L684*(1+R684),2)+TRUNC(M684*(1+R684),2)+TRUNC(N684*(1+R684),2)+TRUNC(O684*(1+R684),2)+TRUNC(P684*(1+R684),2))))&gt;=0),ABS((L684*(1+R684)-(TRUNC(L684*(1+R684),2)+(TRUNC(AK684,2)-(TRUNC(H684*(1+R684),2)+TRUNC(J684*(1+R684),2)+TRUNC(K684*(1+R684),2)+TRUNC(L684*(1+R684),2)+TRUNC(M684*(1+R684),2)+TRUNC(N684*(1+R684),2)+TRUNC(O684*(1+R684),2)+TRUNC(P684*(1+R684),2)))))/L684*(1+R684))&lt;=ABS((P684*(1+R684)-(TRUNC(P684*(1+R684),2)+(TRUNC(AK684,2)-(TRUNC(H684*(1+R684),2)+TRUNC(J684*(1+R684),2)+TRUNC(K684*(1+R684),2)+TRUNC(L684*(1+R684),2)+TRUNC(M684*(1+R684),2)+TRUNC(N684*(1+R684),2)+TRUNC(O684*(1+R684),2)+TRUNC(P684*(1+R684),2)))))/P684*(1+R684)),TRUE)),TRUNC(L684*(1+R684),2)+(TRUNC(AK684,2)-(TRUNC(H684*(1+R684),2)+TRUNC(J684*(1+R684),2)+TRUNC(K684*(1+R684),2)+TRUNC(L684*(1+R684),2)+TRUNC(M684*(1+R684),2)+TRUNC(N684*(1+R684),2)+TRUNC(O684*(1+R684),2)+TRUNC(P684*(1+R684),2))),TRUNC(L684*(1+R684),2)))))</f>
        <v>0</v>
      </c>
      <c r="AB684" s="363">
        <f>IF(AA684*G684=0,0,IF((TRUNC(AL684,2)-(TRUNC(S684*G684,2)+TRUNC(W684*G684,2)+TRUNC(Y684*G684,2)+TRUNC(AA684*G684,2)+TRUNC(AC684*G684,2)+TRUNC(AE684*G684,2)+TRUNC(AG684*G684,2)+TRUNC(AI684*G684,2)))=0,TRUNC(AA684*G684,2),IF((TRUNC(TRUNC(AA684*G684,2),2)+(TRUNC(AL684,2)-(TRUNC(S684*G684,2)+TRUNC(W684*G684,2)+TRUNC(Y684*G684,2)+TRUNC(AA684*G684,2)+TRUNC(AC684*G684,2)+TRUNC(AE684*G684,2)+TRUNC(AG684*G684,2)+TRUNC(AI684*G684,2))))&lt;=0,TRUNC(AA684*G684,2),IF(AND(IF(AND(S684*G684&lt;&gt;0,(TRUNC(S684*G684,2)+(TRUNC(AL684,2)-(TRUNC(S684*G684,2)+TRUNC(W684*G684,2)+TRUNC(Y684*G684,2)+TRUNC(AA684*G684,2)+TRUNC(AC684*G684,2)+TRUNC(AE684*G684,2)+TRUNC(AG684*G684,2)+TRUNC(AI684*G684,2))))&gt;=0),ABS((AA684*G684-(TRUNC(AA684*G684,2)+(TRUNC(AL684,2)-(TRUNC(S684*G684,2)+TRUNC(W684*G684,2)+TRUNC(Y684*G684,2)+TRUNC(AA684*G684,2)+TRUNC(AC684*G684,2)+TRUNC(AE684*G684,2)+TRUNC(AG684*G684,2)+TRUNC(AI684*G684,2)))))/AA684*G684)&lt;ABS((S684*G684-(TRUNC(S684*G684,2)+(TRUNC(AL684,2)-(TRUNC(S684*G684,2)+TRUNC(W684*G684,2)+TRUNC(Y684*G684,2)+TRUNC(AA684*G684,2)+TRUNC(AC684*G684,2)+TRUNC(AE684*G684,2)+TRUNC(AG684*G684,2)+TRUNC(AI684*G684,2)))))/S684*G684),TRUE),IF(AND(W684*G684&lt;&gt;0,(TRUNC(W684*G684,2)+(TRUNC(AL684,2)-(TRUNC(S684*G684,2)+TRUNC(W684*G684,2)+TRUNC(Y684*G684,2)+TRUNC(AA684*G684,2)+TRUNC(AC684*G684,2)+TRUNC(AE684*G684,2)+TRUNC(AG684*G684,2)+TRUNC(AI684*G684,2))))&gt;=0),ABS((AA684*G684-(TRUNC(AA684*G684,2)+(TRUNC(AL684,2)-(TRUNC(S684*G684,2)+TRUNC(W684*G684,2)+TRUNC(Y684*G684,2)+TRUNC(AA684*G684,2)+TRUNC(AC684*G684,2)+TRUNC(AE684*G684,2)+TRUNC(AG684*G684,2)+TRUNC(AI684*G684,2)))))/AA684*G684)&lt;ABS((W684*G684-(TRUNC(W684*G684,2)+(TRUNC(AL684,2)-(TRUNC(S684*G684,2)+TRUNC(W684*G684,2)+TRUNC(Y684*G684,2)+TRUNC(AA684*G684,2)+TRUNC(AC684*G684,2)+TRUNC(AE684*G684,2)+TRUNC(AG684*G684,2)+TRUNC(AI684*G684,2)))))/W684*G684),TRUE),IF(AND(Y684*G684&lt;&gt;0,(TRUNC(Y684*G684,2)+(TRUNC(AL684,2)-(TRUNC(S684*G684,2)+TRUNC(W684*G684,2)+TRUNC(Y684*G684,2)+TRUNC(AA684*G684,2)+TRUNC(AC684*G684,2)+TRUNC(AE684*G684,2)+TRUNC(AG684*G684,2)+TRUNC(AI684*G684,2))))&gt;=0),ABS((AA684*G684-(TRUNC(AA684*G684,2)+(TRUNC(AL684,2)-(TRUNC(S684*G684,2)+TRUNC(W684*G684,2)+TRUNC(Y684*G684,2)+TRUNC(AA684*G684,2)+TRUNC(AC684*G684,2)+TRUNC(AE684*G684,2)+TRUNC(AG684*G684,2)+TRUNC(AI684*G684,2)))))/AA684*G684)&lt;ABS((Y684*G684-(TRUNC(Y684*G684,2)+(TRUNC(AL684,2)-(TRUNC(S684*G684,2)+TRUNC(W684*G684,2)+TRUNC(Y684*G684,2)+TRUNC(AA684*G684,2)+TRUNC(AC684*G684,2)+TRUNC(AE684*G684,2)+TRUNC(AG684*G684,2)+TRUNC(AI684*G684,2)))))/Y684*G684),TRUE),IF(AND(AA684*G684&lt;&gt;0,(TRUNC(AA684*G684,2)+(TRUNC(AL684,2)-(TRUNC(S684*G684,2)+TRUNC(W684*G684,2)+TRUNC(Y684*G684,2)+TRUNC(AA684*G684,2)+TRUNC(AC684*G684,2)+TRUNC(AE684*G684,2)+TRUNC(AG684*G684,2)+TRUNC(AI684*G684,2))))&gt;=0),ABS((AA684*G684-(TRUNC(AA684*G684,2)+(TRUNC(AL684,2)-(TRUNC(S684*G684,2)+TRUNC(W684*G684,2)+TRUNC(Y684*G684,2)+TRUNC(AA684*G684,2)+TRUNC(AC684*G684,2)+TRUNC(AE684*G684,2)+TRUNC(AG684*G684,2)+TRUNC(AI684*G684,2)))))/AA684*G684)&lt;=ABS((AA684*G684-(TRUNC(AA684*G684,2)+(TRUNC(AL684,2)-(TRUNC(S684*G684,2)+TRUNC(W684*G684,2)+TRUNC(Y684*G684,2)+TRUNC(AA684*G684,2)+TRUNC(AC684*G684,2)+TRUNC(AE684*G684,2)+TRUNC(AG684*G684,2)+TRUNC(AI684*G684,2)))))/AA684*G684),TRUE),IF(AND(AC684*G684&lt;&gt;0,(TRUNC(AC684*G684,2)+(TRUNC(AL684,2)-(TRUNC(S684*G684,2)+TRUNC(W684*G684,2)+TRUNC(Y684*G684,2)+TRUNC(AA684*G684,2)+TRUNC(AC684*G684,2)+TRUNC(AE684*G684,2)+TRUNC(AG684*G684,2)+TRUNC(AI684*G684,2))))&gt;=0),ABS((AA684*G684-(TRUNC(AA684*G684,2)+(TRUNC(AL684,2)-(TRUNC(S684*G684,2)+TRUNC(W684*G684,2)+TRUNC(Y684*G684,2)+TRUNC(AA684*G684,2)+TRUNC(AC684*G684,2)+TRUNC(AE684*G684,2)+TRUNC(AG684*G684,2)+TRUNC(AI684*G684,2)))))/AA684*G684)&lt;=ABS((AC684*G684-(TRUNC(AC684*G684,2)+(TRUNC(AL684,2)-(TRUNC(S684*G684,2)+TRUNC(W684*G684,2)+TRUNC(Y684*G684,2)+TRUNC(AA684*G684,2)+TRUNC(AC684*G684,2)+TRUNC(AE684*G684,2)+TRUNC(AG684*G684,2)+TRUNC(AI684*G684,2)))))/AC684*G684),TRUE),IF(AND(AE684*G684&lt;&gt;0,(TRUNC(AE684*G684,2)+(TRUNC(AL684,2)-(TRUNC(S684*G684,2)+TRUNC(W684*G684,2)+TRUNC(Y684*G684,2)+TRUNC(AA684*G684,2)+TRUNC(AC684*G684,2)+TRUNC(AE684*G684,2)+TRUNC(AG684*G684,2)+TRUNC(AI684*G684,2))))&gt;=0),ABS((AA684*G684-(TRUNC(AA684*G684,2)+(TRUNC(AL684,2)-(TRUNC(S684*G684,2)+TRUNC(W684*G684,2)+TRUNC(Y684*G684,2)+TRUNC(AA684*G684,2)+TRUNC(AC684*G684,2)+TRUNC(AE684*G684,2)+TRUNC(AG684*G684,2)+TRUNC(AI684*G684,2)))))/AA684*G684)&lt;=ABS((AE684*G684-(TRUNC(AE684*G684,2)+(TRUNC(AL684,2)-(TRUNC(S684*G684,2)+TRUNC(W684*G684,2)+TRUNC(Y684*G684,2)+TRUNC(AA684*G684,2)+TRUNC(AC684*G684,2)+TRUNC(AE684*G684,2)+TRUNC(AG684*G684,2)+TRUNC(AI684*G684,2)))))/AE684*G684),TRUE),IF(AND(AG684*G684&lt;&gt;0,(TRUNC(AG684*G684,2)+(TRUNC(AL684,2)-(TRUNC(S684*G684,2)+TRUNC(W684*G684,2)+TRUNC(Y684*G684,2)+TRUNC(AA684*G684,2)+TRUNC(AC684*G684,2)+TRUNC(AE684*G684,2)+TRUNC(AG684*G684,2)+TRUNC(AI684*G684,2))))&gt;=0),ABS((AA684*G684-(TRUNC(AA684*G684,2)+(TRUNC(AL684,2)-(TRUNC(S684*G684,2)+TRUNC(W684*G684,2)+TRUNC(Y684*G684,2)+TRUNC(AA684*G684,2)+TRUNC(AC684*G684,2)+TRUNC(AE684*G684,2)+TRUNC(AG684*G684,2)+TRUNC(AI684*G684,2)))))/AA684*G684)&lt;=ABS((AG684*G684-(TRUNC(AG684*G684,2)+(TRUNC(AL684,2)-(TRUNC(S684*G684,2)+TRUNC(W684*G684,2)+TRUNC(Y684*G684,2)+TRUNC(AA684*G684,2)+TRUNC(AC684*G684,2)+TRUNC(AE684*G684,2)+TRUNC(AG684*G684,2)+TRUNC(AI684*G684,2)))))/AG684*G684),TRUE),IF(AND(AI684*G684&lt;&gt;0,(TRUNC(AI684*G684,2)+(TRUNC(AL684,2)-(TRUNC(S684*G684,2)+TRUNC(W684*G684,2)+TRUNC(Y684*G684,2)+TRUNC(AA684*G684,2)+TRUNC(AC684*G684,2)+TRUNC(AE684*G684,2)+TRUNC(AG684*G684,2)+TRUNC(AI684*G684,2))))&gt;=0),ABS((AA684*G684-(TRUNC(AA684*G684,2)+(TRUNC(AL684,2)-(TRUNC(S684*G684,2)+TRUNC(W684*G684,2)+TRUNC(Y684*G684,2)+TRUNC(AA684*G684,2)+TRUNC(AC684*G684,2)+TRUNC(AE684*G684,2)+TRUNC(AG684*G684,2)+TRUNC(AI684*G684,2)))))/AA684*G684)&lt;=ABS((AI684*G684-(TRUNC(AI684*G684,2)+(TRUNC(AL684,2)-(TRUNC(S684*G684,2)+TRUNC(W684*G684,2)+TRUNC(Y684*G684,2)+TRUNC(AA684*G684,2)+TRUNC(AC684*G684,2)+TRUNC(AE684*G684,2)+TRUNC(AG684*G684,2)+TRUNC(AI684*G684,2)))))/AI684*G684),TRUE)),TRUNC(AA684*G684,2)+(TRUNC(AL684,2)-(TRUNC(S684*G684,2)+TRUNC(W684*G684,2)+TRUNC(Y684*G684,2)+TRUNC(AA684*G684,2)+TRUNC(AC684*G684,2)+TRUNC(AE684*G684,2)+TRUNC(AG684*G684,2)+TRUNC(AI684*G684,2))),TRUNC(AA684*G684,2)))))</f>
        <v>0</v>
      </c>
      <c r="AC684" s="363">
        <f>IF(M684*(1+R684)=0,0,IF((TRUNC(AK684,2)-(TRUNC(H684*(1+R684),2)+TRUNC(J684*(1+R684),2)+TRUNC(K684*(1+R684),2)+TRUNC(L684*(1+R684),2)+TRUNC(M684*(1+R684),2)+TRUNC(N684*(1+R684),2)+TRUNC(O684*(1+R684),2)+TRUNC(P684*(1+R684),2)))=0,TRUNC(M684*(1+R684),2),IF((TRUNC(TRUNC(M684*(1+R684),2),2)+(TRUNC(AK684,2)-(TRUNC(H684*(1+R684),2)+TRUNC(J684*(1+R684),2)+TRUNC(K684*(1+R684),2)+TRUNC(L684*(1+R684),2)+TRUNC(M684*(1+R684),2)+TRUNC(N684*(1+R684),2)+TRUNC(O684*(1+R684),2)+TRUNC(P684*(1+R684),2))))&lt;=0,TRUNC(M684*(1+R684),2),IF(AND(IF(AND(H684*(1+R684)&lt;&gt;0,(TRUNC(H684*(1+R684),2)+(TRUNC(AK684,2)-(TRUNC(H684*(1+R684),2)+TRUNC(J684*(1+R684),2)+TRUNC(K684*(1+R684),2)+TRUNC(L684*(1+R684),2)+TRUNC(M684*(1+R684),2)+TRUNC(N684*(1+R684),2)+TRUNC(O684*(1+R684),2)+TRUNC(P684*(1+R684),2))))&gt;=0),ABS((M684*(1+R684)-(TRUNC(M684*(1+R684),2)+(TRUNC(AK684,2)-(TRUNC(H684*(1+R684),2)+TRUNC(J684*(1+R684),2)+TRUNC(K684*(1+R684),2)+TRUNC(L684*(1+R684),2)+TRUNC(M684*(1+R684),2)+TRUNC(N684*(1+R684),2)+TRUNC(O684*(1+R684),2)+TRUNC(P684*(1+R684),2)))))/M684*(1+R684))&lt;ABS((H684*(1+R684)-(TRUNC(H684*(1+R684),2)+(TRUNC(AK684,2)-(TRUNC(H684*(1+R684),2)+TRUNC(J684*(1+R684),2)+TRUNC(K684*(1+R684),2)+TRUNC(L684*(1+R684),2)+TRUNC(M684*(1+R684),2)+TRUNC(N684*(1+R684),2)+TRUNC(O684*(1+R684),2)+TRUNC(P684*(1+R684),2)))))/H684*(1+R684)),TRUE),IF(AND(J684*(1+R684)&lt;&gt;0,(TRUNC(J684*(1+R684),2)+(TRUNC(AK684,2)-(TRUNC(H684*(1+R684),2)+TRUNC(J684*(1+R684),2)+TRUNC(K684*(1+R684),2)+TRUNC(L684*(1+R684),2)+TRUNC(M684*(1+R684),2)+TRUNC(N684*(1+R684),2)+TRUNC(O684*(1+R684),2)+TRUNC(P684*(1+R684),2))))&gt;=0),ABS((M684*(1+R684)-(TRUNC(M684*(1+R684),2)+(TRUNC(AK684,2)-(TRUNC(H684*(1+R684),2)+TRUNC(J684*(1+R684),2)+TRUNC(K684*(1+R684),2)+TRUNC(L684*(1+R684),2)+TRUNC(M684*(1+R684),2)+TRUNC(N684*(1+R684),2)+TRUNC(O684*(1+R684),2)+TRUNC(P684*(1+R684),2)))))/M684*(1+R684))&lt;ABS((J684*(1+R684)-(TRUNC(J684*(1+R684),2)+(TRUNC(AK684,2)-(TRUNC(H684*(1+R684),2)+TRUNC(J684*(1+R684),2)+TRUNC(K684*(1+R684),2)+TRUNC(L684*(1+R684),2)+TRUNC(M684*(1+R684),2)+TRUNC(N684*(1+R684),2)+TRUNC(O684*(1+R684),2)+TRUNC(P684*(1+R684),2)))))/J684*(1+R684)),TRUE),IF(AND(K684*(1+R684)&lt;&gt;0,(TRUNC(K684*(1+R684),2)+(TRUNC(AK684,2)-(TRUNC(H684*(1+R684),2)+TRUNC(J684*(1+R684),2)+TRUNC(K684*(1+R684),2)+TRUNC(L684*(1+R684),2)+TRUNC(M684*(1+R684),2)+TRUNC(N684*(1+R684),2)+TRUNC(O684*(1+R684),2)+TRUNC(P684*(1+R684),2))))&gt;=0),ABS((M684*(1+R684)-(TRUNC(M684*(1+R684),2)+(TRUNC(AK684,2)-(TRUNC(H684*(1+R684),2)+TRUNC(J684*(1+R684),2)+TRUNC(K684*(1+R684),2)+TRUNC(L684*(1+R684),2)+TRUNC(M684*(1+R684),2)+TRUNC(N684*(1+R684),2)+TRUNC(O684*(1+R684),2)+TRUNC(P684*(1+R684),2)))))/M684*(1+R684))&lt;ABS((K684*(1+R684)-(TRUNC(K684*(1+R684),2)+(TRUNC(AK684,2)-(TRUNC(H684*(1+R684),2)+TRUNC(J684*(1+R684),2)+TRUNC(K684*(1+R684),2)+TRUNC(L684*(1+R684),2)+TRUNC(M684*(1+R684),2)+TRUNC(N684*(1+R684),2)+TRUNC(O684*(1+R684),2)+TRUNC(P684*(1+R684),2)))))/K684*(1+R684)),TRUE),IF(AND(L684*(1+R684)&lt;&gt;0,(TRUNC(L684*(1+R684),2)+(TRUNC(AK684,2)-(TRUNC(H684*(1+R684),2)+TRUNC(J684*(1+R684),2)+TRUNC(K684*(1+R684),2)+TRUNC(L684*(1+R684),2)+TRUNC(M684*(1+R684),2)+TRUNC(N684*(1+R684),2)+TRUNC(O684*(1+R684),2)+TRUNC(P684*(1+R684),2))))&gt;=0),ABS((M684*(1+R684)-(TRUNC(M684*(1+R684),2)+(TRUNC(AK684,2)-(TRUNC(H684*(1+R684),2)+TRUNC(J684*(1+R684),2)+TRUNC(K684*(1+R684),2)+TRUNC(L684*(1+R684),2)+TRUNC(M684*(1+R684),2)+TRUNC(N684*(1+R684),2)+TRUNC(O684*(1+R684),2)+TRUNC(P684*(1+R684),2)))))/M684*(1+R684))&lt;ABS((L684*(1+R684)-(TRUNC(L684*(1+R684),2)+(TRUNC(AK684,2)-(TRUNC(H684*(1+R684),2)+TRUNC(J684*(1+R684),2)+TRUNC(K684*(1+R684),2)+TRUNC(L684*(1+R684),2)+TRUNC(M684*(1+R684),2)+TRUNC(N684*(1+R684),2)+TRUNC(O684*(1+R684),2)+TRUNC(P684*(1+R684),2)))))/L684*(1+R684)),TRUE),IF(AND(M684*(1+R684)&lt;&gt;0,(TRUNC(M684*(1+R684),2)+(TRUNC(AK684,2)-(TRUNC(H684*(1+R684),2)+TRUNC(J684*(1+R684),2)+TRUNC(K684*(1+R684),2)+TRUNC(L684*(1+R684),2)+TRUNC(M684*(1+R684),2)+TRUNC(N684*(1+R684),2)+TRUNC(O684*(1+R684),2)+TRUNC(P684*(1+R684),2))))&gt;=0),ABS((M684*(1+R684)-(TRUNC(M684*(1+R684),2)+(TRUNC(AK684,2)-(TRUNC(H684*(1+R684),2)+TRUNC(J684*(1+R684),2)+TRUNC(K684*(1+R684),2)+TRUNC(L684*(1+R684),2)+TRUNC(M684*(1+R684),2)+TRUNC(N684*(1+R684),2)+TRUNC(O684*(1+R684),2)+TRUNC(P684*(1+R684),2)))))/M684*(1+R684))&lt;=ABS((M684*(1+R684)-(TRUNC(M684*(1+R684),2)+(TRUNC(AK684,2)-(TRUNC(H684*(1+R684),2)+TRUNC(J684*(1+R684),2)+TRUNC(K684*(1+R684),2)+TRUNC(L684*(1+R684),2)+TRUNC(M684*(1+R684),2)+TRUNC(N684*(1+R684),2)+TRUNC(O684*(1+R684),2)+TRUNC(P684*(1+R684),2)))))/M684*(1+R684)),TRUE),IF(AND(N684*(1+R684)&lt;&gt;0,(TRUNC(N684*(1+R684),2)+(TRUNC(AK684,2)-(TRUNC(H684*(1+R684),2)+TRUNC(J684*(1+R684),2)+TRUNC(K684*(1+R684),2)+TRUNC(L684*(1+R684),2)+TRUNC(M684*(1+R684),2)+TRUNC(N684*(1+R684),2)+TRUNC(O684*(1+R684),2)+TRUNC(P684*(1+R684),2))))&gt;=0),ABS((M684*(1+R684)-(TRUNC(M684*(1+R684),2)+(TRUNC(AK684,2)-(TRUNC(H684*(1+R684),2)+TRUNC(J684*(1+R684),2)+TRUNC(K684*(1+R684),2)+TRUNC(L684*(1+R684),2)+TRUNC(M684*(1+R684),2)+TRUNC(N684*(1+R684),2)+TRUNC(O684*(1+R684),2)+TRUNC(P684*(1+R684),2)))))/M684*(1+R684))&lt;=ABS((N684*(1+R684)-(TRUNC(N684*(1+R684),2)+(TRUNC(AK684,2)-(TRUNC(H684*(1+R684),2)+TRUNC(J684*(1+R684),2)+TRUNC(K684*(1+R684),2)+TRUNC(L684*(1+R684),2)+TRUNC(M684*(1+R684),2)+TRUNC(N684*(1+R684),2)+TRUNC(O684*(1+R684),2)+TRUNC(P684*(1+R684),2)))))/N684*(1+R684)),TRUE),IF(AND(O684*(1+R684)&lt;&gt;0,(TRUNC(O684*(1+R684),2)+(TRUNC(AK684,2)-(TRUNC(H684*(1+R684),2)+TRUNC(J684*(1+R684),2)+TRUNC(K684*(1+R684),2)+TRUNC(L684*(1+R684),2)+TRUNC(M684*(1+R684),2)+TRUNC(N684*(1+R684),2)+TRUNC(O684*(1+R684),2)+TRUNC(P684*(1+R684),2))))&gt;=0),ABS((M684*(1+R684)-(TRUNC(M684*(1+R684),2)+(TRUNC(AK684,2)-(TRUNC(H684*(1+R684),2)+TRUNC(J684*(1+R684),2)+TRUNC(K684*(1+R684),2)+TRUNC(L684*(1+R684),2)+TRUNC(M684*(1+R684),2)+TRUNC(N684*(1+R684),2)+TRUNC(O684*(1+R684),2)+TRUNC(P684*(1+R684),2)))))/M684*(1+R684))&lt;=ABS((O684*(1+R684)-(TRUNC(O684*(1+R684),2)+(TRUNC(AK684,2)-(TRUNC(H684*(1+R684),2)+TRUNC(J684*(1+R684),2)+TRUNC(K684*(1+R684),2)+TRUNC(L684*(1+R684),2)+TRUNC(M684*(1+R684),2)+TRUNC(N684*(1+R684),2)+TRUNC(O684*(1+R684),2)+TRUNC(P684*(1+R684),2)))))/O684*(1+R684)),TRUE),IF(AND(P684*(1+R684)&lt;&gt;0,(TRUNC(P684*(1+R684),2)+(TRUNC(AK684,2)-(TRUNC(H684*(1+R684),2)+TRUNC(J684*(1+R684),2)+TRUNC(K684*(1+R684),2)+TRUNC(L684*(1+R684),2)+TRUNC(M684*(1+R684),2)+TRUNC(N684*(1+R684),2)+TRUNC(O684*(1+R684),2)+TRUNC(P684*(1+R684),2))))&gt;=0),ABS((M684*(1+R684)-(TRUNC(M684*(1+R684),2)+(TRUNC(AK684,2)-(TRUNC(H684*(1+R684),2)+TRUNC(J684*(1+R684),2)+TRUNC(K684*(1+R684),2)+TRUNC(L684*(1+R684),2)+TRUNC(M684*(1+R684),2)+TRUNC(N684*(1+R684),2)+TRUNC(O684*(1+R684),2)+TRUNC(P684*(1+R684),2)))))/M684*(1+R684))&lt;=ABS((P684*(1+R684)-(TRUNC(P684*(1+R684),2)+(TRUNC(AK684,2)-(TRUNC(H684*(1+R684),2)+TRUNC(J684*(1+R684),2)+TRUNC(K684*(1+R684),2)+TRUNC(L684*(1+R684),2)+TRUNC(M684*(1+R684),2)+TRUNC(N684*(1+R684),2)+TRUNC(O684*(1+R684),2)+TRUNC(P684*(1+R684),2)))))/P684*(1+R684)),TRUE)),TRUNC(M684*(1+R684),2)+(TRUNC(AK684,2)-(TRUNC(H684*(1+R684),2)+TRUNC(J684*(1+R684),2)+TRUNC(K684*(1+R684),2)+TRUNC(L684*(1+R684),2)+TRUNC(M684*(1+R684),2)+TRUNC(N684*(1+R684),2)+TRUNC(O684*(1+R684),2)+TRUNC(P684*(1+R684),2))),TRUNC(M684*(1+R684),2)))))</f>
        <v>0</v>
      </c>
      <c r="AD684" s="363">
        <f>IF(AC684*G684=0,0,IF((TRUNC(AL684,2)-(TRUNC(S684*G684,2)+TRUNC(W684*G684,2)+TRUNC(Y684*G684,2)+TRUNC(AA684*G684,2)+TRUNC(AC684*G684,2)+TRUNC(AE684*G684,2)+TRUNC(AG684*G684,2)+TRUNC(AI684*G684,2)))=0,TRUNC(AC684*G684,2),IF((TRUNC(TRUNC(AC684*G684,2),2)+(TRUNC(AL684,2)-(TRUNC(S684*G684,2)+TRUNC(W684*G684,2)+TRUNC(Y684*G684,2)+TRUNC(AA684*G684,2)+TRUNC(AC684*G684,2)+TRUNC(AE684*G684,2)+TRUNC(AG684*G684,2)+TRUNC(AI684*G684,2))))&lt;=0,TRUNC(AC684*G684,2),IF(AND(IF(AND(S684*G684&lt;&gt;0,(TRUNC(S684*G684,2)+(TRUNC(AL684,2)-(TRUNC(S684*G684,2)+TRUNC(W684*G684,2)+TRUNC(Y684*G684,2)+TRUNC(AA684*G684,2)+TRUNC(AC684*G684,2)+TRUNC(AE684*G684,2)+TRUNC(AG684*G684,2)+TRUNC(AI684*G684,2))))&gt;=0),ABS((AC684*G684-(TRUNC(AC684*G684,2)+(TRUNC(AL684,2)-(TRUNC(S684*G684,2)+TRUNC(W684*G684,2)+TRUNC(Y684*G684,2)+TRUNC(AA684*G684,2)+TRUNC(AC684*G684,2)+TRUNC(AE684*G684,2)+TRUNC(AG684*G684,2)+TRUNC(AI684*G684,2)))))/AC684*G684)&lt;ABS((S684*G684-(TRUNC(S684*G684,2)+(TRUNC(AL684,2)-(TRUNC(S684*G684,2)+TRUNC(W684*G684,2)+TRUNC(Y684*G684,2)+TRUNC(AA684*G684,2)+TRUNC(AC684*G684,2)+TRUNC(AE684*G684,2)+TRUNC(AG684*G684,2)+TRUNC(AI684*G684,2)))))/S684*G684),TRUE),IF(AND(W684*G684&lt;&gt;0,(TRUNC(W684*G684,2)+(TRUNC(AL684,2)-(TRUNC(S684*G684,2)+TRUNC(W684*G684,2)+TRUNC(Y684*G684,2)+TRUNC(AA684*G684,2)+TRUNC(AC684*G684,2)+TRUNC(AE684*G684,2)+TRUNC(AG684*G684,2)+TRUNC(AI684*G684,2))))&gt;=0),ABS((AC684*G684-(TRUNC(AC684*G684,2)+(TRUNC(AL684,2)-(TRUNC(S684*G684,2)+TRUNC(W684*G684,2)+TRUNC(Y684*G684,2)+TRUNC(AA684*G684,2)+TRUNC(AC684*G684,2)+TRUNC(AE684*G684,2)+TRUNC(AG684*G684,2)+TRUNC(AI684*G684,2)))))/AC684*G684)&lt;ABS((W684*G684-(TRUNC(W684*G684,2)+(TRUNC(AL684,2)-(TRUNC(S684*G684,2)+TRUNC(W684*G684,2)+TRUNC(Y684*G684,2)+TRUNC(AA684*G684,2)+TRUNC(AC684*G684,2)+TRUNC(AE684*G684,2)+TRUNC(AG684*G684,2)+TRUNC(AI684*G684,2)))))/W684*G684),TRUE),IF(AND(Y684*G684&lt;&gt;0,(TRUNC(Y684*G684,2)+(TRUNC(AL684,2)-(TRUNC(S684*G684,2)+TRUNC(W684*G684,2)+TRUNC(Y684*G684,2)+TRUNC(AA684*G684,2)+TRUNC(AC684*G684,2)+TRUNC(AE684*G684,2)+TRUNC(AG684*G684,2)+TRUNC(AI684*G684,2))))&gt;=0),ABS((AC684*G684-(TRUNC(AC684*G684,2)+(TRUNC(AL684,2)-(TRUNC(S684*G684,2)+TRUNC(W684*G684,2)+TRUNC(Y684*G684,2)+TRUNC(AA684*G684,2)+TRUNC(AC684*G684,2)+TRUNC(AE684*G684,2)+TRUNC(AG684*G684,2)+TRUNC(AI684*G684,2)))))/AC684*G684)&lt;ABS((Y684*G684-(TRUNC(Y684*G684,2)+(TRUNC(AL684,2)-(TRUNC(S684*G684,2)+TRUNC(W684*G684,2)+TRUNC(Y684*G684,2)+TRUNC(AA684*G684,2)+TRUNC(AC684*G684,2)+TRUNC(AE684*G684,2)+TRUNC(AG684*G684,2)+TRUNC(AI684*G684,2)))))/Y684*G684),TRUE),IF(AND(AA684*G684&lt;&gt;0,(TRUNC(AA684*G684,2)+(TRUNC(AL684,2)-(TRUNC(S684*G684,2)+TRUNC(W684*G684,2)+TRUNC(Y684*G684,2)+TRUNC(AA684*G684,2)+TRUNC(AC684*G684,2)+TRUNC(AE684*G684,2)+TRUNC(AG684*G684,2)+TRUNC(AI684*G684,2))))&gt;=0),ABS((AC684*G684-(TRUNC(AC684*G684,2)+(TRUNC(AL684,2)-(TRUNC(S684*G684,2)+TRUNC(W684*G684,2)+TRUNC(Y684*G684,2)+TRUNC(AA684*G684,2)+TRUNC(AC684*G684,2)+TRUNC(AE684*G684,2)+TRUNC(AG684*G684,2)+TRUNC(AI684*G684,2)))))/AC684*G684)&lt;ABS((AA684*G684-(TRUNC(AA684*G684,2)+(TRUNC(AL684,2)-(TRUNC(S684*G684,2)+TRUNC(W684*G684,2)+TRUNC(Y684*G684,2)+TRUNC(AA684*G684,2)+TRUNC(AC684*G684,2)+TRUNC(AE684*G684,2)+TRUNC(AG684*G684,2)+TRUNC(AI684*G684,2)))))/AA684*G684),TRUE),IF(AND(AC684*G684&lt;&gt;0,(TRUNC(AC684*G684,2)+(TRUNC(AL684,2)-(TRUNC(S684*G684,2)+TRUNC(W684*G684,2)+TRUNC(Y684*G684,2)+TRUNC(AA684*G684,2)+TRUNC(AC684*G684,2)+TRUNC(AE684*G684,2)+TRUNC(AG684*G684,2)+TRUNC(AI684*G684,2))))&gt;=0),ABS((AC684*G684-(TRUNC(AC684*G684,2)+(TRUNC(AL684,2)-(TRUNC(S684*G684,2)+TRUNC(W684*G684,2)+TRUNC(Y684*G684,2)+TRUNC(AA684*G684,2)+TRUNC(AC684*G684,2)+TRUNC(AE684*G684,2)+TRUNC(AG684*G684,2)+TRUNC(AI684*G684,2)))))/AC684*G684)&lt;=ABS((AC684*G684-(TRUNC(AC684*G684,2)+(TRUNC(AL684,2)-(TRUNC(S684*G684,2)+TRUNC(W684*G684,2)+TRUNC(Y684*G684,2)+TRUNC(AA684*G684,2)+TRUNC(AC684*G684,2)+TRUNC(AE684*G684,2)+TRUNC(AG684*G684,2)+TRUNC(AI684*G684,2)))))/AC684*G684),TRUE),IF(AND(AE684*G684&lt;&gt;0,(TRUNC(AE684*G684,2)+(TRUNC(AL684,2)-(TRUNC(S684*G684,2)+TRUNC(W684*G684,2)+TRUNC(Y684*G684,2)+TRUNC(AA684*G684,2)+TRUNC(AC684*G684,2)+TRUNC(AE684*G684,2)+TRUNC(AG684*G684,2)+TRUNC(AI684*G684,2))))&gt;=0),ABS((AC684*G684-(TRUNC(AC684*G684,2)+(TRUNC(AL684,2)-(TRUNC(S684*G684,2)+TRUNC(W684*G684,2)+TRUNC(Y684*G684,2)+TRUNC(AA684*G684,2)+TRUNC(AC684*G684,2)+TRUNC(AE684*G684,2)+TRUNC(AG684*G684,2)+TRUNC(AI684*G684,2)))))/AC684*G684)&lt;=ABS((AE684*G684-(TRUNC(AE684*G684,2)+(TRUNC(AL684,2)-(TRUNC(S684*G684,2)+TRUNC(W684*G684,2)+TRUNC(Y684*G684,2)+TRUNC(AA684*G684,2)+TRUNC(AC684*G684,2)+TRUNC(AE684*G684,2)+TRUNC(AG684*G684,2)+TRUNC(AI684*G684,2)))))/AE684*G684),TRUE),IF(AND(AG684*G684&lt;&gt;0,(TRUNC(AG684*G684,2)+(TRUNC(AL684,2)-(TRUNC(S684*G684,2)+TRUNC(W684*G684,2)+TRUNC(Y684*G684,2)+TRUNC(AA684*G684,2)+TRUNC(AC684*G684,2)+TRUNC(AE684*G684,2)+TRUNC(AG684*G684,2)+TRUNC(AI684*G684,2))))&gt;=0),ABS((AC684*G684-(TRUNC(AC684*G684,2)+(TRUNC(AL684,2)-(TRUNC(S684*G684,2)+TRUNC(W684*G684,2)+TRUNC(Y684*G684,2)+TRUNC(AA684*G684,2)+TRUNC(AC684*G684,2)+TRUNC(AE684*G684,2)+TRUNC(AG684*G684,2)+TRUNC(AI684*G684,2)))))/AC684*G684)&lt;=ABS((AG684*G684-(TRUNC(AG684*G684,2)+(TRUNC(AL684,2)-(TRUNC(S684*G684,2)+TRUNC(W684*G684,2)+TRUNC(Y684*G684,2)+TRUNC(AA684*G684,2)+TRUNC(AC684*G684,2)+TRUNC(AE684*G684,2)+TRUNC(AG684*G684,2)+TRUNC(AI684*G684,2)))))/AG684*G684),TRUE),IF(AND(AI684*G684&lt;&gt;0,(TRUNC(AI684*G684,2)+(TRUNC(AL684,2)-(TRUNC(S684*G684,2)+TRUNC(W684*G684,2)+TRUNC(Y684*G684,2)+TRUNC(AA684*G684,2)+TRUNC(AC684*G684,2)+TRUNC(AE684*G684,2)+TRUNC(AG684*G684,2)+TRUNC(AI684*G684,2))))&gt;=0),ABS((AC684*G684-(TRUNC(AC684*G684,2)+(TRUNC(AL684,2)-(TRUNC(S684*G684,2)+TRUNC(W684*G684,2)+TRUNC(Y684*G684,2)+TRUNC(AA684*G684,2)+TRUNC(AC684*G684,2)+TRUNC(AE684*G684,2)+TRUNC(AG684*G684,2)+TRUNC(AI684*G684,2)))))/AC684*G684)&lt;=ABS((AI684*G684-(TRUNC(AI684*G684,2)+(TRUNC(AL684,2)-(TRUNC(S684*G684,2)+TRUNC(W684*G684,2)+TRUNC(Y684*G684,2)+TRUNC(AA684*G684,2)+TRUNC(AC684*G684,2)+TRUNC(AE684*G684,2)+TRUNC(AG684*G684,2)+TRUNC(AI684*G684,2)))))/AI684*G684),TRUE)),TRUNC(AC684*G684,2)+(TRUNC(AL684,2)-(TRUNC(S684*G684,2)+TRUNC(W684*G684,2)+TRUNC(Y684*G684,2)+TRUNC(AA684*G684,2)+TRUNC(AC684*G684,2)+TRUNC(AE684*G684,2)+TRUNC(AG684*G684,2)+TRUNC(AI684*G684,2))),TRUNC(AC684*G684,2)))))</f>
        <v>0</v>
      </c>
      <c r="AE684" s="363">
        <f>IF(N684*(1+R684)=0,0,IF((TRUNC(AK684,2)-(TRUNC(H684*(1+R684),2)+TRUNC(J684*(1+R684),2)+TRUNC(K684*(1+R684),2)+TRUNC(L684*(1+R684),2)+TRUNC(M684*(1+R684),2)+TRUNC(N684*(1+R684),2)+TRUNC(O684*(1+R684),2)+TRUNC(P684*(1+R684),2)))=0,TRUNC(N684*(1+R684),2),IF((TRUNC(TRUNC(N684*(1+R684),2),2)+(TRUNC(AK684,2)-(TRUNC(H684*(1+R684),2)+TRUNC(J684*(1+R684),2)+TRUNC(K684*(1+R684),2)+TRUNC(L684*(1+R684),2)+TRUNC(M684*(1+R684),2)+TRUNC(N684*(1+R684),2)+TRUNC(O684*(1+R684),2)+TRUNC(P684*(1+R684),2))))&lt;=0,TRUNC(N684*(1+R684),2),IF(AND(IF(AND(H684*(1+R684)&lt;&gt;0,(TRUNC(H684*(1+R684),2)+(TRUNC(AK684,2)-(TRUNC(H684*(1+R684),2)+TRUNC(J684*(1+R684),2)+TRUNC(K684*(1+R684),2)+TRUNC(L684*(1+R684),2)+TRUNC(M684*(1+R684),2)+TRUNC(N684*(1+R684),2)+TRUNC(O684*(1+R684),2)+TRUNC(P684*(1+R684),2))))&gt;=0),ABS((N684*(1+R684)-(TRUNC(N684*(1+R684),2)+(TRUNC(AK684,2)-(TRUNC(H684*(1+R684),2)+TRUNC(J684*(1+R684),2)+TRUNC(K684*(1+R684),2)+TRUNC(L684*(1+R684),2)+TRUNC(M684*(1+R684),2)+TRUNC(N684*(1+R684),2)+TRUNC(O684*(1+R684),2)+TRUNC(P684*(1+R684),2)))))/N684*(1+R684))&lt;ABS((H684*(1+R684)-(TRUNC(H684*(1+R684),2)+(TRUNC(AK684,2)-(TRUNC(H684*(1+R684),2)+TRUNC(J684*(1+R684),2)+TRUNC(K684*(1+R684),2)+TRUNC(L684*(1+R684),2)+TRUNC(M684*(1+R684),2)+TRUNC(N684*(1+R684),2)+TRUNC(O684*(1+R684),2)+TRUNC(P684*(1+R684),2)))))/H684*(1+R684)),TRUE),IF(AND(J684*(1+R684)&lt;&gt;0,(TRUNC(J684*(1+R684),2)+(TRUNC(AK684,2)-(TRUNC(H684*(1+R684),2)+TRUNC(J684*(1+R684),2)+TRUNC(K684*(1+R684),2)+TRUNC(L684*(1+R684),2)+TRUNC(M684*(1+R684),2)+TRUNC(N684*(1+R684),2)+TRUNC(O684*(1+R684),2)+TRUNC(P684*(1+R684),2))))&gt;=0),ABS((N684*(1+R684)-(TRUNC(N684*(1+R684),2)+(TRUNC(AK684,2)-(TRUNC(H684*(1+R684),2)+TRUNC(J684*(1+R684),2)+TRUNC(K684*(1+R684),2)+TRUNC(L684*(1+R684),2)+TRUNC(M684*(1+R684),2)+TRUNC(N684*(1+R684),2)+TRUNC(O684*(1+R684),2)+TRUNC(P684*(1+R684),2)))))/N684*(1+R684))&lt;ABS((J684*(1+R684)-(TRUNC(J684*(1+R684),2)+(TRUNC(AK684,2)-(TRUNC(H684*(1+R684),2)+TRUNC(J684*(1+R684),2)+TRUNC(K684*(1+R684),2)+TRUNC(L684*(1+R684),2)+TRUNC(M684*(1+R684),2)+TRUNC(N684*(1+R684),2)+TRUNC(O684*(1+R684),2)+TRUNC(P684*(1+R684),2)))))/J684*(1+R684)),TRUE),IF(AND(K684*(1+R684)&lt;&gt;0,(TRUNC(K684*(1+R684),2)+(TRUNC(AK684,2)-(TRUNC(H684*(1+R684),2)+TRUNC(J684*(1+R684),2)+TRUNC(K684*(1+R684),2)+TRUNC(L684*(1+R684),2)+TRUNC(M684*(1+R684),2)+TRUNC(N684*(1+R684),2)+TRUNC(O684*(1+R684),2)+TRUNC(P684*(1+R684),2))))&gt;=0),ABS((N684*(1+R684)-(TRUNC(N684*(1+R684),2)+(TRUNC(AK684,2)-(TRUNC(H684*(1+R684),2)+TRUNC(J684*(1+R684),2)+TRUNC(K684*(1+R684),2)+TRUNC(L684*(1+R684),2)+TRUNC(M684*(1+R684),2)+TRUNC(N684*(1+R684),2)+TRUNC(O684*(1+R684),2)+TRUNC(P684*(1+R684),2)))))/N684*(1+R684))&lt;ABS((K684*(1+R684)-(TRUNC(K684*(1+R684),2)+(TRUNC(AK684,2)-(TRUNC(H684*(1+R684),2)+TRUNC(J684*(1+R684),2)+TRUNC(K684*(1+R684),2)+TRUNC(L684*(1+R684),2)+TRUNC(M684*(1+R684),2)+TRUNC(N684*(1+R684),2)+TRUNC(O684*(1+R684),2)+TRUNC(P684*(1+R684),2)))))/K684*(1+R684)),TRUE),IF(AND(L684*(1+R684)&lt;&gt;0,(TRUNC(L684*(1+R684),2)+(TRUNC(AK684,2)-(TRUNC(H684*(1+R684),2)+TRUNC(J684*(1+R684),2)+TRUNC(K684*(1+R684),2)+TRUNC(L684*(1+R684),2)+TRUNC(M684*(1+R684),2)+TRUNC(N684*(1+R684),2)+TRUNC(O684*(1+R684),2)+TRUNC(P684*(1+R684),2))))&gt;=0),ABS((N684*(1+R684)-(TRUNC(N684*(1+R684),2)+(TRUNC(AK684,2)-(TRUNC(H684*(1+R684),2)+TRUNC(J684*(1+R684),2)+TRUNC(K684*(1+R684),2)+TRUNC(L684*(1+R684),2)+TRUNC(M684*(1+R684),2)+TRUNC(N684*(1+R684),2)+TRUNC(O684*(1+R684),2)+TRUNC(P684*(1+R684),2)))))/N684*(1+R684))&lt;ABS((L684*(1+R684)-(TRUNC(L684*(1+R684),2)+(TRUNC(AK684,2)-(TRUNC(H684*(1+R684),2)+TRUNC(J684*(1+R684),2)+TRUNC(K684*(1+R684),2)+TRUNC(L684*(1+R684),2)+TRUNC(M684*(1+R684),2)+TRUNC(N684*(1+R684),2)+TRUNC(O684*(1+R684),2)+TRUNC(P684*(1+R684),2)))))/L684*(1+R684)),TRUE),IF(AND(M684*(1+R684)&lt;&gt;0,(TRUNC(M684*(1+R684),2)+(TRUNC(AK684,2)-(TRUNC(H684*(1+R684),2)+TRUNC(J684*(1+R684),2)+TRUNC(K684*(1+R684),2)+TRUNC(L684*(1+R684),2)+TRUNC(M684*(1+R684),2)+TRUNC(N684*(1+R684),2)+TRUNC(O684*(1+R684),2)+TRUNC(P684*(1+R684),2))))&gt;=0),ABS((N684*(1+R684)-(TRUNC(N684*(1+R684),2)+(TRUNC(AK684,2)-(TRUNC(H684*(1+R684),2)+TRUNC(J684*(1+R684),2)+TRUNC(K684*(1+R684),2)+TRUNC(L684*(1+R684),2)+TRUNC(M684*(1+R684),2)+TRUNC(N684*(1+R684),2)+TRUNC(O684*(1+R684),2)+TRUNC(P684*(1+R684),2)))))/N684*(1+R684))&lt;ABS((M684*(1+R684)-(TRUNC(M684*(1+R684),2)+(TRUNC(AK684,2)-(TRUNC(H684*(1+R684),2)+TRUNC(J684*(1+R684),2)+TRUNC(K684*(1+R684),2)+TRUNC(L684*(1+R684),2)+TRUNC(M684*(1+R684),2)+TRUNC(N684*(1+R684),2)+TRUNC(O684*(1+R684),2)+TRUNC(P684*(1+R684),2)))))/M684*(1+R684)),TRUE),IF(AND(N684*(1+R684)&lt;&gt;0,(TRUNC(N684*(1+R684),2)+(TRUNC(AK684,2)-(TRUNC(H684*(1+R684),2)+TRUNC(J684*(1+R684),2)+TRUNC(K684*(1+R684),2)+TRUNC(L684*(1+R684),2)+TRUNC(M684*(1+R684),2)+TRUNC(N684*(1+R684),2)+TRUNC(O684*(1+R684),2)+TRUNC(P684*(1+R684),2))))&gt;=0),ABS((N684*(1+R684)-(TRUNC(N684*(1+R684),2)+(TRUNC(AK684,2)-(TRUNC(H684*(1+R684),2)+TRUNC(J684*(1+R684),2)+TRUNC(K684*(1+R684),2)+TRUNC(L684*(1+R684),2)+TRUNC(M684*(1+R684),2)+TRUNC(N684*(1+R684),2)+TRUNC(O684*(1+R684),2)+TRUNC(P684*(1+R684),2)))))/N684*(1+R684))&lt;=ABS((N684*(1+R684)-(TRUNC(N684*(1+R684),2)+(TRUNC(AK684,2)-(TRUNC(H684*(1+R684),2)+TRUNC(J684*(1+R684),2)+TRUNC(K684*(1+R684),2)+TRUNC(L684*(1+R684),2)+TRUNC(M684*(1+R684),2)+TRUNC(N684*(1+R684),2)+TRUNC(O684*(1+R684),2)+TRUNC(P684*(1+R684),2)))))/N684*(1+R684)),TRUE),IF(AND(O684*(1+R684)&lt;&gt;0,(TRUNC(O684*(1+R684),2)+(TRUNC(AK684,2)-(TRUNC(H684*(1+R684),2)+TRUNC(J684*(1+R684),2)+TRUNC(K684*(1+R684),2)+TRUNC(L684*(1+R684),2)+TRUNC(M684*(1+R684),2)+TRUNC(N684*(1+R684),2)+TRUNC(O684*(1+R684),2)+TRUNC(P684*(1+R684),2))))&gt;=0),ABS((N684*(1+R684)-(TRUNC(N684*(1+R684),2)+(TRUNC(AK684,2)-(TRUNC(H684*(1+R684),2)+TRUNC(J684*(1+R684),2)+TRUNC(K684*(1+R684),2)+TRUNC(L684*(1+R684),2)+TRUNC(M684*(1+R684),2)+TRUNC(N684*(1+R684),2)+TRUNC(O684*(1+R684),2)+TRUNC(P684*(1+R684),2)))))/N684*(1+R684))&lt;=ABS((O684*(1+R684)-(TRUNC(O684*(1+R684),2)+(TRUNC(AK684,2)-(TRUNC(H684*(1+R684),2)+TRUNC(J684*(1+R684),2)+TRUNC(K684*(1+R684),2)+TRUNC(L684*(1+R684),2)+TRUNC(M684*(1+R684),2)+TRUNC(N684*(1+R684),2)+TRUNC(O684*(1+R684),2)+TRUNC(P684*(1+R684),2)))))/O684*(1+R684)),TRUE),IF(AND(P684*(1+R684)&lt;&gt;0,(TRUNC(P684*(1+R684),2)+(TRUNC(AK684,2)-(TRUNC(H684*(1+R684),2)+TRUNC(J684*(1+R684),2)+TRUNC(K684*(1+R684),2)+TRUNC(L684*(1+R684),2)+TRUNC(M684*(1+R684),2)+TRUNC(N684*(1+R684),2)+TRUNC(O684*(1+R684),2)+TRUNC(P684*(1+R684),2))))&gt;=0),ABS((N684*(1+R684)-(TRUNC(N684*(1+R684),2)+(TRUNC(AK684,2)-(TRUNC(H684*(1+R684),2)+TRUNC(J684*(1+R684),2)+TRUNC(K684*(1+R684),2)+TRUNC(L684*(1+R684),2)+TRUNC(M684*(1+R684),2)+TRUNC(N684*(1+R684),2)+TRUNC(O684*(1+R684),2)+TRUNC(P684*(1+R684),2)))))/N684*(1+R684))&lt;=ABS((P684*(1+R684)-(TRUNC(P684*(1+R684),2)+(TRUNC(AK684,2)-(TRUNC(H684*(1+R684),2)+TRUNC(J684*(1+R684),2)+TRUNC(K684*(1+R684),2)+TRUNC(L684*(1+R684),2)+TRUNC(M684*(1+R684),2)+TRUNC(N684*(1+R684),2)+TRUNC(O684*(1+R684),2)+TRUNC(P684*(1+R684),2)))))/P684*(1+R684)),TRUE)),TRUNC(N684*(1+R684),2)+(TRUNC(AK684,2)-(TRUNC(H684*(1+R684),2)+TRUNC(J684*(1+R684),2)+TRUNC(K684*(1+R684),2)+TRUNC(L684*(1+R684),2)+TRUNC(M684*(1+R684),2)+TRUNC(N684*(1+R684),2)+TRUNC(O684*(1+R684),2)+TRUNC(P684*(1+R684),2))),TRUNC(N684*(1+R684),2)))))</f>
        <v>0</v>
      </c>
      <c r="AF684" s="363">
        <f>IF(AE684*G684=0,0,IF((TRUNC(AL684,2)-(TRUNC(S684*G684,2)+TRUNC(W684*G684,2)+TRUNC(Y684*G684,2)+TRUNC(AA684*G684,2)+TRUNC(AC684*G684,2)+TRUNC(AE684*G684,2)+TRUNC(AG684*G684,2)+TRUNC(AI684*G684,2)))=0,TRUNC(AE684*G684,2),IF((TRUNC(TRUNC(AE684*G684,2),2)+(TRUNC(AL684,2)-(TRUNC(S684*G684,2)+TRUNC(W684*G684,2)+TRUNC(Y684*G684,2)+TRUNC(AA684*G684,2)+TRUNC(AC684*G684,2)+TRUNC(AE684*G684,2)+TRUNC(AG684*G684,2)+TRUNC(AI684*G684,2))))&lt;=0,TRUNC(AE684*G684,2),IF(AND(IF(AND(S684*G684&lt;&gt;0,(TRUNC(S684*G684,2)+(TRUNC(AL684,2)-(TRUNC(S684*G684,2)+TRUNC(W684*G684,2)+TRUNC(Y684*G684,2)+TRUNC(AA684*G684,2)+TRUNC(AC684*G684,2)+TRUNC(AE684*G684,2)+TRUNC(AG684*G684,2)+TRUNC(AI684*G684,2))))&gt;=0),ABS((AE684*G684-(TRUNC(AE684*G684,2)+(TRUNC(AL684,2)-(TRUNC(S684*G684,2)+TRUNC(W684*G684,2)+TRUNC(Y684*G684,2)+TRUNC(AA684*G684,2)+TRUNC(AC684*G684,2)+TRUNC(AE684*G684,2)+TRUNC(AG684*G684,2)+TRUNC(AI684*G684,2)))))/AE684*G684)&lt;ABS((S684*G684-(TRUNC(S684*G684,2)+(TRUNC(AL684,2)-(TRUNC(S684*G684,2)+TRUNC(W684*G684,2)+TRUNC(Y684*G684,2)+TRUNC(AA684*G684,2)+TRUNC(AC684*G684,2)+TRUNC(AE684*G684,2)+TRUNC(AG684*G684,2)+TRUNC(AI684*G684,2)))))/S684*G684),TRUE),IF(AND(W684*G684&lt;&gt;0,(TRUNC(W684*G684,2)+(TRUNC(AL684,2)-(TRUNC(S684*G684,2)+TRUNC(W684*G684,2)+TRUNC(Y684*G684,2)+TRUNC(AA684*G684,2)+TRUNC(AC684*G684,2)+TRUNC(AE684*G684,2)+TRUNC(AG684*G684,2)+TRUNC(AI684*G684,2))))&gt;=0),ABS((AE684*G684-(TRUNC(AE684*G684,2)+(TRUNC(AL684,2)-(TRUNC(S684*G684,2)+TRUNC(W684*G684,2)+TRUNC(Y684*G684,2)+TRUNC(AA684*G684,2)+TRUNC(AC684*G684,2)+TRUNC(AE684*G684,2)+TRUNC(AG684*G684,2)+TRUNC(AI684*G684,2)))))/AE684*G684)&lt;ABS((W684*G684-(TRUNC(W684*G684,2)+(TRUNC(AL684,2)-(TRUNC(S684*G684,2)+TRUNC(W684*G684,2)+TRUNC(Y684*G684,2)+TRUNC(AA684*G684,2)+TRUNC(AC684*G684,2)+TRUNC(AE684*G684,2)+TRUNC(AG684*G684,2)+TRUNC(AI684*G684,2)))))/W684*G684),TRUE),IF(AND(Y684*G684&lt;&gt;0,(TRUNC(Y684*G684,2)+(TRUNC(AL684,2)-(TRUNC(S684*G684,2)+TRUNC(W684*G684,2)+TRUNC(Y684*G684,2)+TRUNC(AA684*G684,2)+TRUNC(AC684*G684,2)+TRUNC(AE684*G684,2)+TRUNC(AG684*G684,2)+TRUNC(AI684*G684,2))))&gt;=0),ABS((AE684*G684-(TRUNC(AE684*G684,2)+(TRUNC(AL684,2)-(TRUNC(S684*G684,2)+TRUNC(W684*G684,2)+TRUNC(Y684*G684,2)+TRUNC(AA684*G684,2)+TRUNC(AC684*G684,2)+TRUNC(AE684*G684,2)+TRUNC(AG684*G684,2)+TRUNC(AI684*G684,2)))))/AE684*G684)&lt;ABS((Y684*G684-(TRUNC(Y684*G684,2)+(TRUNC(AL684,2)-(TRUNC(S684*G684,2)+TRUNC(W684*G684,2)+TRUNC(Y684*G684,2)+TRUNC(AA684*G684,2)+TRUNC(AC684*G684,2)+TRUNC(AE684*G684,2)+TRUNC(AG684*G684,2)+TRUNC(AI684*G684,2)))))/Y684*G684),TRUE),IF(AND(AA684*G684&lt;&gt;0,(TRUNC(AA684*G684,2)+(TRUNC(AL684,2)-(TRUNC(S684*G684,2)+TRUNC(W684*G684,2)+TRUNC(Y684*G684,2)+TRUNC(AA684*G684,2)+TRUNC(AC684*G684,2)+TRUNC(AE684*G684,2)+TRUNC(AG684*G684,2)+TRUNC(AI684*G684,2))))&gt;=0),ABS((AE684*G684-(TRUNC(AE684*G684,2)+(TRUNC(AL684,2)-(TRUNC(S684*G684,2)+TRUNC(W684*G684,2)+TRUNC(Y684*G684,2)+TRUNC(AA684*G684,2)+TRUNC(AC684*G684,2)+TRUNC(AE684*G684,2)+TRUNC(AG684*G684,2)+TRUNC(AI684*G684,2)))))/AE684*G684)&lt;ABS((AA684*G684-(TRUNC(AA684*G684,2)+(TRUNC(AL684,2)-(TRUNC(S684*G684,2)+TRUNC(W684*G684,2)+TRUNC(Y684*G684,2)+TRUNC(AA684*G684,2)+TRUNC(AC684*G684,2)+TRUNC(AE684*G684,2)+TRUNC(AG684*G684,2)+TRUNC(AI684*G684,2)))))/AA684*G684),TRUE),IF(AND(AC684*G684&lt;&gt;0,(TRUNC(AC684*G684,2)+(TRUNC(AL684,2)-(TRUNC(S684*G684,2)+TRUNC(W684*G684,2)+TRUNC(Y684*G684,2)+TRUNC(AA684*G684,2)+TRUNC(AC684*G684,2)+TRUNC(AE684*G684,2)+TRUNC(AG684*G684,2)+TRUNC(AI684*G684,2))))&gt;=0),ABS((AE684*G684-(TRUNC(AE684*G684,2)+(TRUNC(AL684,2)-(TRUNC(S684*G684,2)+TRUNC(W684*G684,2)+TRUNC(Y684*G684,2)+TRUNC(AA684*G684,2)+TRUNC(AC684*G684,2)+TRUNC(AE684*G684,2)+TRUNC(AG684*G684,2)+TRUNC(AI684*G684,2)))))/AE684*G684)&lt;ABS((AC684*G684-(TRUNC(AC684*G684,2)+(TRUNC(AL684,2)-(TRUNC(S684*G684,2)+TRUNC(W684*G684,2)+TRUNC(Y684*G684,2)+TRUNC(AA684*G684,2)+TRUNC(AC684*G684,2)+TRUNC(AE684*G684,2)+TRUNC(AG684*G684,2)+TRUNC(AI684*G684,2)))))/AC684*G684),TRUE),IF(AND(AE684*G684&lt;&gt;0,(TRUNC(AE684*G684,2)+(TRUNC(AL684,2)-(TRUNC(S684*G684,2)+TRUNC(W684*G684,2)+TRUNC(Y684*G684,2)+TRUNC(AA684*G684,2)+TRUNC(AC684*G684,2)+TRUNC(AE684*G684,2)+TRUNC(AG684*G684,2)+TRUNC(AI684*G684,2))))&gt;=0),ABS((AE684*G684-(TRUNC(AE684*G684,2)+(TRUNC(AL684,2)-(TRUNC(S684*G684,2)+TRUNC(W684*G684,2)+TRUNC(Y684*G684,2)+TRUNC(AA684*G684,2)+TRUNC(AC684*G684,2)+TRUNC(AE684*G684,2)+TRUNC(AG684*G684,2)+TRUNC(AI684*G684,2)))))/AE684*G684)&lt;=ABS((AE684*G684-(TRUNC(AE684*G684,2)+(TRUNC(AL684,2)-(TRUNC(S684*G684,2)+TRUNC(W684*G684,2)+TRUNC(Y684*G684,2)+TRUNC(AA684*G684,2)+TRUNC(AC684*G684,2)+TRUNC(AE684*G684,2)+TRUNC(AG684*G684,2)+TRUNC(AI684*G684,2)))))/AE684*G684),TRUE),IF(AND(AG684*G684&lt;&gt;0,(TRUNC(AG684*G684,2)+(TRUNC(AL684,2)-(TRUNC(S684*G684,2)+TRUNC(W684*G684,2)+TRUNC(Y684*G684,2)+TRUNC(AA684*G684,2)+TRUNC(AC684*G684,2)+TRUNC(AE684*G684,2)+TRUNC(AG684*G684,2)+TRUNC(AI684*G684,2))))&gt;=0),ABS((AE684*G684-(TRUNC(AE684*G684,2)+(TRUNC(AL684,2)-(TRUNC(S684*G684,2)+TRUNC(W684*G684,2)+TRUNC(Y684*G684,2)+TRUNC(AA684*G684,2)+TRUNC(AC684*G684,2)+TRUNC(AE684*G684,2)+TRUNC(AG684*G684,2)+TRUNC(AI684*G684,2)))))/AE684*G684)&lt;=ABS((AG684*G684-(TRUNC(AG684*G684,2)+(TRUNC(AL684,2)-(TRUNC(S684*G684,2)+TRUNC(W684*G684,2)+TRUNC(Y684*G684,2)+TRUNC(AA684*G684,2)+TRUNC(AC684*G684,2)+TRUNC(AE684*G684,2)+TRUNC(AG684*G684,2)+TRUNC(AI684*G684,2)))))/AG684*G684),TRUE),IF(AND(AI684*G684&lt;&gt;0,(TRUNC(AI684*G684,2)+(TRUNC(AL684,2)-(TRUNC(S684*G684,2)+TRUNC(W684*G684,2)+TRUNC(Y684*G684,2)+TRUNC(AA684*G684,2)+TRUNC(AC684*G684,2)+TRUNC(AE684*G684,2)+TRUNC(AG684*G684,2)+TRUNC(AI684*G684,2))))&gt;=0),ABS((AE684*G684-(TRUNC(AE684*G684,2)+(TRUNC(AL684,2)-(TRUNC(S684*G684,2)+TRUNC(W684*G684,2)+TRUNC(Y684*G684,2)+TRUNC(AA684*G684,2)+TRUNC(AC684*G684,2)+TRUNC(AE684*G684,2)+TRUNC(AG684*G684,2)+TRUNC(AI684*G684,2)))))/AE684*G684)&lt;=ABS((AI684*G684-(TRUNC(AI684*G684,2)+(TRUNC(AL684,2)-(TRUNC(S684*G684,2)+TRUNC(W684*G684,2)+TRUNC(Y684*G684,2)+TRUNC(AA684*G684,2)+TRUNC(AC684*G684,2)+TRUNC(AE684*G684,2)+TRUNC(AG684*G684,2)+TRUNC(AI684*G684,2)))))/AI684*G684),TRUE)),TRUNC(AE684*G684,2)+(TRUNC(AL684,2)-(TRUNC(S684*G684,2)+TRUNC(W684*G684,2)+TRUNC(Y684*G684,2)+TRUNC(AA684*G684,2)+TRUNC(AC684*G684,2)+TRUNC(AE684*G684,2)+TRUNC(AG684*G684,2)+TRUNC(AI684*G684,2))),TRUNC(AE684*G684,2)))))</f>
        <v>0</v>
      </c>
      <c r="AG684" s="363">
        <f>IF(O684*(1+R684)=0,0,IF((TRUNC(AK684,2)-(TRUNC(H684*(1+R684),2)+TRUNC(J684*(1+R684),2)+TRUNC(K684*(1+R684),2)+TRUNC(L684*(1+R684),2)+TRUNC(M684*(1+R684),2)+TRUNC(N684*(1+R684),2)+TRUNC(O684*(1+R684),2)+TRUNC(P684*(1+R684),2)))=0,TRUNC(O684*(1+R684),2),IF((TRUNC(TRUNC(O684*(1+R684),2),2)+(TRUNC(AK684,2)-(TRUNC(H684*(1+R684),2)+TRUNC(J684*(1+R684),2)+TRUNC(K684*(1+R684),2)+TRUNC(L684*(1+R684),2)+TRUNC(M684*(1+R684),2)+TRUNC(N684*(1+R684),2)+TRUNC(O684*(1+R684),2)+TRUNC(P684*(1+R684),2))))&lt;=0,TRUNC(O684*(1+R684),2),IF(AND(IF(AND(H684*(1+R684)&lt;&gt;0,(TRUNC(H684*(1+R684),2)+(TRUNC(AK684,2)-(TRUNC(H684*(1+R684),2)+TRUNC(J684*(1+R684),2)+TRUNC(K684*(1+R684),2)+TRUNC(L684*(1+R684),2)+TRUNC(M684*(1+R684),2)+TRUNC(N684*(1+R684),2)+TRUNC(O684*(1+R684),2)+TRUNC(P684*(1+R684),2))))&gt;=0),ABS((O684*(1+R684)-(TRUNC(O684*(1+R684),2)+(TRUNC(AK684,2)-(TRUNC(H684*(1+R684),2)+TRUNC(J684*(1+R684),2)+TRUNC(K684*(1+R684),2)+TRUNC(L684*(1+R684),2)+TRUNC(M684*(1+R684),2)+TRUNC(N684*(1+R684),2)+TRUNC(O684*(1+R684),2)+TRUNC(P684*(1+R684),2)))))/O684*(1+R684))&lt;ABS((H684*(1+R684)-(TRUNC(H684*(1+R684),2)+(TRUNC(AK684,2)-(TRUNC(H684*(1+R684),2)+TRUNC(J684*(1+R684),2)+TRUNC(K684*(1+R684),2)+TRUNC(L684*(1+R684),2)+TRUNC(M684*(1+R684),2)+TRUNC(N684*(1+R684),2)+TRUNC(O684*(1+R684),2)+TRUNC(P684*(1+R684),2)))))/H684*(1+R684)),TRUE),IF(AND(J684*(1+R684)&lt;&gt;0,(TRUNC(J684*(1+R684),2)+(TRUNC(AK684,2)-(TRUNC(H684*(1+R684),2)+TRUNC(J684*(1+R684),2)+TRUNC(K684*(1+R684),2)+TRUNC(L684*(1+R684),2)+TRUNC(M684*(1+R684),2)+TRUNC(N684*(1+R684),2)+TRUNC(O684*(1+R684),2)+TRUNC(P684*(1+R684),2))))&gt;=0),ABS((O684*(1+R684)-(TRUNC(O684*(1+R684),2)+(TRUNC(AK684,2)-(TRUNC(H684*(1+R684),2)+TRUNC(J684*(1+R684),2)+TRUNC(K684*(1+R684),2)+TRUNC(L684*(1+R684),2)+TRUNC(M684*(1+R684),2)+TRUNC(N684*(1+R684),2)+TRUNC(O684*(1+R684),2)+TRUNC(P684*(1+R684),2)))))/O684*(1+R684))&lt;ABS((J684*(1+R684)-(TRUNC(J684*(1+R684),2)+(TRUNC(AK684,2)-(TRUNC(H684*(1+R684),2)+TRUNC(J684*(1+R684),2)+TRUNC(K684*(1+R684),2)+TRUNC(L684*(1+R684),2)+TRUNC(M684*(1+R684),2)+TRUNC(N684*(1+R684),2)+TRUNC(O684*(1+R684),2)+TRUNC(P684*(1+R684),2)))))/J684*(1+R684)),TRUE),IF(AND(K684*(1+R684)&lt;&gt;0,(TRUNC(K684*(1+R684),2)+(TRUNC(AK684,2)-(TRUNC(H684*(1+R684),2)+TRUNC(J684*(1+R684),2)+TRUNC(K684*(1+R684),2)+TRUNC(L684*(1+R684),2)+TRUNC(M684*(1+R684),2)+TRUNC(N684*(1+R684),2)+TRUNC(O684*(1+R684),2)+TRUNC(P684*(1+R684),2))))&gt;=0),ABS((O684*(1+R684)-(TRUNC(O684*(1+R684),2)+(TRUNC(AK684,2)-(TRUNC(H684*(1+R684),2)+TRUNC(J684*(1+R684),2)+TRUNC(K684*(1+R684),2)+TRUNC(L684*(1+R684),2)+TRUNC(M684*(1+R684),2)+TRUNC(N684*(1+R684),2)+TRUNC(O684*(1+R684),2)+TRUNC(P684*(1+R684),2)))))/O684*(1+R684))&lt;ABS((K684*(1+R684)-(TRUNC(K684*(1+R684),2)+(TRUNC(AK684,2)-(TRUNC(H684*(1+R684),2)+TRUNC(J684*(1+R684),2)+TRUNC(K684*(1+R684),2)+TRUNC(L684*(1+R684),2)+TRUNC(M684*(1+R684),2)+TRUNC(N684*(1+R684),2)+TRUNC(O684*(1+R684),2)+TRUNC(P684*(1+R684),2)))))/K684*(1+R684)),TRUE),IF(AND(L684*(1+R684)&lt;&gt;0,(TRUNC(L684*(1+R684),2)+(TRUNC(AK684,2)-(TRUNC(H684*(1+R684),2)+TRUNC(J684*(1+R684),2)+TRUNC(K684*(1+R684),2)+TRUNC(L684*(1+R684),2)+TRUNC(M684*(1+R684),2)+TRUNC(N684*(1+R684),2)+TRUNC(O684*(1+R684),2)+TRUNC(P684*(1+R684),2))))&gt;=0),ABS((O684*(1+R684)-(TRUNC(O684*(1+R684),2)+(TRUNC(AK684,2)-(TRUNC(H684*(1+R684),2)+TRUNC(J684*(1+R684),2)+TRUNC(K684*(1+R684),2)+TRUNC(L684*(1+R684),2)+TRUNC(M684*(1+R684),2)+TRUNC(N684*(1+R684),2)+TRUNC(O684*(1+R684),2)+TRUNC(P684*(1+R684),2)))))/O684*(1+R684))&lt;ABS((L684*(1+R684)-(TRUNC(L684*(1+R684),2)+(TRUNC(AK684,2)-(TRUNC(H684*(1+R684),2)+TRUNC(J684*(1+R684),2)+TRUNC(K684*(1+R684),2)+TRUNC(L684*(1+R684),2)+TRUNC(M684*(1+R684),2)+TRUNC(N684*(1+R684),2)+TRUNC(O684*(1+R684),2)+TRUNC(P684*(1+R684),2)))))/L684*(1+R684)),TRUE),IF(AND(M684*(1+R684)&lt;&gt;0,(TRUNC(M684*(1+R684),2)+(TRUNC(AK684,2)-(TRUNC(H684*(1+R684),2)+TRUNC(J684*(1+R684),2)+TRUNC(K684*(1+R684),2)+TRUNC(L684*(1+R684),2)+TRUNC(M684*(1+R684),2)+TRUNC(N684*(1+R684),2)+TRUNC(O684*(1+R684),2)+TRUNC(P684*(1+R684),2))))&gt;=0),ABS((O684*(1+R684)-(TRUNC(O684*(1+R684),2)+(TRUNC(AK684,2)-(TRUNC(H684*(1+R684),2)+TRUNC(J684*(1+R684),2)+TRUNC(K684*(1+R684),2)+TRUNC(L684*(1+R684),2)+TRUNC(M684*(1+R684),2)+TRUNC(N684*(1+R684),2)+TRUNC(O684*(1+R684),2)+TRUNC(P684*(1+R684),2)))))/O684*(1+R684))&lt;ABS((M684*(1+R684)-(TRUNC(M684*(1+R684),2)+(TRUNC(AK684,2)-(TRUNC(H684*(1+R684),2)+TRUNC(J684*(1+R684),2)+TRUNC(K684*(1+R684),2)+TRUNC(L684*(1+R684),2)+TRUNC(M684*(1+R684),2)+TRUNC(N684*(1+R684),2)+TRUNC(O684*(1+R684),2)+TRUNC(P684*(1+R684),2)))))/M684*(1+R684)),TRUE),IF(AND(N684*(1+R684)&lt;&gt;0,(TRUNC(N684*(1+R684),2)+(TRUNC(AK684,2)-(TRUNC(H684*(1+R684),2)+TRUNC(J684*(1+R684),2)+TRUNC(K684*(1+R684),2)+TRUNC(L684*(1+R684),2)+TRUNC(M684*(1+R684),2)+TRUNC(N684*(1+R684),2)+TRUNC(O684*(1+R684),2)+TRUNC(P684*(1+R684),2))))&gt;=0),ABS((O684*(1+R684)-(TRUNC(O684*(1+R684),2)+(TRUNC(AK684,2)-(TRUNC(H684*(1+R684),2)+TRUNC(J684*(1+R684),2)+TRUNC(K684*(1+R684),2)+TRUNC(L684*(1+R684),2)+TRUNC(M684*(1+R684),2)+TRUNC(N684*(1+R684),2)+TRUNC(O684*(1+R684),2)+TRUNC(P684*(1+R684),2)))))/O684*(1+R684))&lt;ABS((N684*(1+R684)-(TRUNC(N684*(1+R684),2)+(TRUNC(AK684,2)-(TRUNC(H684*(1+R684),2)+TRUNC(J684*(1+R684),2)+TRUNC(K684*(1+R684),2)+TRUNC(L684*(1+R684),2)+TRUNC(M684*(1+R684),2)+TRUNC(N684*(1+R684),2)+TRUNC(O684*(1+R684),2)+TRUNC(P684*(1+R684),2)))))/N684*(1+R684)),TRUE),IF(AND(O684*(1+R684)&lt;&gt;0,(TRUNC(O684*(1+R684),2)+(TRUNC(AK684,2)-(TRUNC(H684*(1+R684),2)+TRUNC(J684*(1+R684),2)+TRUNC(K684*(1+R684),2)+TRUNC(L684*(1+R684),2)+TRUNC(M684*(1+R684),2)+TRUNC(N684*(1+R684),2)+TRUNC(O684*(1+R684),2)+TRUNC(P684*(1+R684),2))))&gt;=0),ABS((O684*(1+R684)-(TRUNC(O684*(1+R684),2)+(TRUNC(AK684,2)-(TRUNC(H684*(1+R684),2)+TRUNC(J684*(1+R684),2)+TRUNC(K684*(1+R684),2)+TRUNC(L684*(1+R684),2)+TRUNC(M684*(1+R684),2)+TRUNC(N684*(1+R684),2)+TRUNC(O684*(1+R684),2)+TRUNC(P684*(1+R684),2)))))/O684*(1+R684))&lt;=ABS((O684*(1+R684)-(TRUNC(O684*(1+R684),2)+(TRUNC(AK684,2)-(TRUNC(H684*(1+R684),2)+TRUNC(J684*(1+R684),2)+TRUNC(K684*(1+R684),2)+TRUNC(L684*(1+R684),2)+TRUNC(M684*(1+R684),2)+TRUNC(N684*(1+R684),2)+TRUNC(O684*(1+R684),2)+TRUNC(P684*(1+R684),2)))))/O684*(1+R684)),TRUE),IF(AND(P684*(1+R684)&lt;&gt;0,(TRUNC(P684*(1+R684),2)+(TRUNC(AK684,2)-(TRUNC(H684*(1+R684),2)+TRUNC(J684*(1+R684),2)+TRUNC(K684*(1+R684),2)+TRUNC(L684*(1+R684),2)+TRUNC(M684*(1+R684),2)+TRUNC(N684*(1+R684),2)+TRUNC(O684*(1+R684),2)+TRUNC(P684*(1+R684),2))))&gt;=0),ABS((O684*(1+R684)-(TRUNC(O684*(1+R684),2)+(TRUNC(AK684,2)-(TRUNC(H684*(1+R684),2)+TRUNC(J684*(1+R684),2)+TRUNC(K684*(1+R684),2)+TRUNC(L684*(1+R684),2)+TRUNC(M684*(1+R684),2)+TRUNC(N684*(1+R684),2)+TRUNC(O684*(1+R684),2)+TRUNC(P684*(1+R684),2)))))/O684*(1+R684))&lt;=ABS((P684*(1+R684)-(TRUNC(P684*(1+R684),2)+(TRUNC(AK684,2)-(TRUNC(H684*(1+R684),2)+TRUNC(J684*(1+R684),2)+TRUNC(K684*(1+R684),2)+TRUNC(L684*(1+R684),2)+TRUNC(M684*(1+R684),2)+TRUNC(N684*(1+R684),2)+TRUNC(O684*(1+R684),2)+TRUNC(P684*(1+R684),2)))))/P684*(1+R684)),TRUE)),TRUNC(O684*(1+R684),2)+(TRUNC(AK684,2)-(TRUNC(H684*(1+R684),2)+TRUNC(J684*(1+R684),2)+TRUNC(K684*(1+R684),2)+TRUNC(L684*(1+R684),2)+TRUNC(M684*(1+R684),2)+TRUNC(N684*(1+R684),2)+TRUNC(O684*(1+R684),2)+TRUNC(P684*(1+R684),2))),TRUNC(O684*(1+R684),2)))))</f>
        <v>0</v>
      </c>
      <c r="AH684" s="363">
        <f>IF(AG684*G684=0,0,IF((TRUNC(AL684,2)-(TRUNC(S684*G684,2)+TRUNC(W684*G684,2)+TRUNC(Y684*G684,2)+TRUNC(AA684*G684,2)+TRUNC(AC684*G684,2)+TRUNC(AE684*G684,2)+TRUNC(AG684*G684,2)+TRUNC(AI684*G684,2)))=0,TRUNC(AG684*G684,2),IF((TRUNC(TRUNC(AG684*G684,2),2)+(TRUNC(AL684,2)-(TRUNC(S684*G684,2)+TRUNC(W684*G684,2)+TRUNC(Y684*G684,2)+TRUNC(AA684*G684,2)+TRUNC(AC684*G684,2)+TRUNC(AE684*G684,2)+TRUNC(AG684*G684,2)+TRUNC(AI684*G684,2))))&lt;=0,TRUNC(AG684*G684,2),IF(AND(IF(AND(S684*G684&lt;&gt;0,(TRUNC(S684*G684,2)+(TRUNC(AL684,2)-(TRUNC(S684*G684,2)+TRUNC(W684*G684,2)+TRUNC(Y684*G684,2)+TRUNC(AA684*G684,2)+TRUNC(AC684*G684,2)+TRUNC(AE684*G684,2)+TRUNC(AG684*G684,2)+TRUNC(AI684*G684,2))))&gt;=0),ABS((AG684*G684-(TRUNC(AG684*G684,2)+(TRUNC(AL684,2)-(TRUNC(S684*G684,2)+TRUNC(W684*G684,2)+TRUNC(Y684*G684,2)+TRUNC(AA684*G684,2)+TRUNC(AC684*G684,2)+TRUNC(AE684*G684,2)+TRUNC(AG684*G684,2)+TRUNC(AI684*G684,2)))))/AG684*G684)&lt;ABS((S684*G684-(TRUNC(S684*G684,2)+(TRUNC(AL684,2)-(TRUNC(S684*G684,2)+TRUNC(W684*G684,2)+TRUNC(Y684*G684,2)+TRUNC(AA684*G684,2)+TRUNC(AC684*G684,2)+TRUNC(AE684*G684,2)+TRUNC(AG684*G684,2)+TRUNC(AI684*G684,2)))))/S684*G684),TRUE),IF(AND(W684*G684&lt;&gt;0,(TRUNC(W684*G684,2)+(TRUNC(AL684,2)-(TRUNC(S684*G684,2)+TRUNC(W684*G684,2)+TRUNC(Y684*G684,2)+TRUNC(AA684*G684,2)+TRUNC(AC684*G684,2)+TRUNC(AE684*G684,2)+TRUNC(AG684*G684,2)+TRUNC(AI684*G684,2))))&gt;=0),ABS((AG684*G684-(TRUNC(AG684*G684,2)+(TRUNC(AL684,2)-(TRUNC(S684*G684,2)+TRUNC(W684*G684,2)+TRUNC(Y684*G684,2)+TRUNC(AA684*G684,2)+TRUNC(AC684*G684,2)+TRUNC(AE684*G684,2)+TRUNC(AG684*G684,2)+TRUNC(AI684*G684,2)))))/AG684*G684)&lt;ABS((W684*G684-(TRUNC(W684*G684,2)+(TRUNC(AL684,2)-(TRUNC(S684*G684,2)+TRUNC(W684*G684,2)+TRUNC(Y684*G684,2)+TRUNC(AA684*G684,2)+TRUNC(AC684*G684,2)+TRUNC(AE684*G684,2)+TRUNC(AG684*G684,2)+TRUNC(AI684*G684,2)))))/W684*G684),TRUE),IF(AND(Y684*G684&lt;&gt;0,(TRUNC(Y684*G684,2)+(TRUNC(AL684,2)-(TRUNC(S684*G684,2)+TRUNC(W684*G684,2)+TRUNC(Y684*G684,2)+TRUNC(AA684*G684,2)+TRUNC(AC684*G684,2)+TRUNC(AE684*G684,2)+TRUNC(AG684*G684,2)+TRUNC(AI684*G684,2))))&gt;=0),ABS((AG684*G684-(TRUNC(AG684*G684,2)+(TRUNC(AL684,2)-(TRUNC(S684*G684,2)+TRUNC(W684*G684,2)+TRUNC(Y684*G684,2)+TRUNC(AA684*G684,2)+TRUNC(AC684*G684,2)+TRUNC(AE684*G684,2)+TRUNC(AG684*G684,2)+TRUNC(AI684*G684,2)))))/AG684*G684)&lt;ABS((Y684*G684-(TRUNC(Y684*G684,2)+(TRUNC(AL684,2)-(TRUNC(S684*G684,2)+TRUNC(W684*G684,2)+TRUNC(Y684*G684,2)+TRUNC(AA684*G684,2)+TRUNC(AC684*G684,2)+TRUNC(AE684*G684,2)+TRUNC(AG684*G684,2)+TRUNC(AI684*G684,2)))))/Y684*G684),TRUE),IF(AND(AA684*G684&lt;&gt;0,(TRUNC(AA684*G684,2)+(TRUNC(AL684,2)-(TRUNC(S684*G684,2)+TRUNC(W684*G684,2)+TRUNC(Y684*G684,2)+TRUNC(AA684*G684,2)+TRUNC(AC684*G684,2)+TRUNC(AE684*G684,2)+TRUNC(AG684*G684,2)+TRUNC(AI684*G684,2))))&gt;=0),ABS((AG684*G684-(TRUNC(AG684*G684,2)+(TRUNC(AL684,2)-(TRUNC(S684*G684,2)+TRUNC(W684*G684,2)+TRUNC(Y684*G684,2)+TRUNC(AA684*G684,2)+TRUNC(AC684*G684,2)+TRUNC(AE684*G684,2)+TRUNC(AG684*G684,2)+TRUNC(AI684*G684,2)))))/AG684*G684)&lt;ABS((AA684*G684-(TRUNC(AA684*G684,2)+(TRUNC(AL684,2)-(TRUNC(S684*G684,2)+TRUNC(W684*G684,2)+TRUNC(Y684*G684,2)+TRUNC(AA684*G684,2)+TRUNC(AC684*G684,2)+TRUNC(AE684*G684,2)+TRUNC(AG684*G684,2)+TRUNC(AI684*G684,2)))))/AA684*G684),TRUE),IF(AND(AC684*G684&lt;&gt;0,(TRUNC(AC684*G684,2)+(TRUNC(AL684,2)-(TRUNC(S684*G684,2)+TRUNC(W684*G684,2)+TRUNC(Y684*G684,2)+TRUNC(AA684*G684,2)+TRUNC(AC684*G684,2)+TRUNC(AE684*G684,2)+TRUNC(AG684*G684,2)+TRUNC(AI684*G684,2))))&gt;=0),ABS((AG684*G684-(TRUNC(AG684*G684,2)+(TRUNC(AL684,2)-(TRUNC(S684*G684,2)+TRUNC(W684*G684,2)+TRUNC(Y684*G684,2)+TRUNC(AA684*G684,2)+TRUNC(AC684*G684,2)+TRUNC(AE684*G684,2)+TRUNC(AG684*G684,2)+TRUNC(AI684*G684,2)))))/AG684*G684)&lt;ABS((AC684*G684-(TRUNC(AC684*G684,2)+(TRUNC(AL684,2)-(TRUNC(S684*G684,2)+TRUNC(W684*G684,2)+TRUNC(Y684*G684,2)+TRUNC(AA684*G684,2)+TRUNC(AC684*G684,2)+TRUNC(AE684*G684,2)+TRUNC(AG684*G684,2)+TRUNC(AI684*G684,2)))))/AC684*G684),TRUE),IF(AND(AE684*G684&lt;&gt;0,(TRUNC(AE684*G684,2)+(TRUNC(AL684,2)-(TRUNC(S684*G684,2)+TRUNC(W684*G684,2)+TRUNC(Y684*G684,2)+TRUNC(AA684*G684,2)+TRUNC(AC684*G684,2)+TRUNC(AE684*G684,2)+TRUNC(AG684*G684,2)+TRUNC(AI684*G684,2))))&gt;=0),ABS((AG684*G684-(TRUNC(AG684*G684,2)+(TRUNC(AL684,2)-(TRUNC(S684*G684,2)+TRUNC(W684*G684,2)+TRUNC(Y684*G684,2)+TRUNC(AA684*G684,2)+TRUNC(AC684*G684,2)+TRUNC(AE684*G684,2)+TRUNC(AG684*G684,2)+TRUNC(AI684*G684,2)))))/AG684*G684)&lt;ABS((AE684*G684-(TRUNC(AE684*G684,2)+(TRUNC(AL684,2)-(TRUNC(S684*G684,2)+TRUNC(W684*G684,2)+TRUNC(Y684*G684,2)+TRUNC(AA684*G684,2)+TRUNC(AC684*G684,2)+TRUNC(AE684*G684,2)+TRUNC(AG684*G684,2)+TRUNC(AI684*G684,2)))))/AE684*G684),TRUE),IF(AND(AG684*G684&lt;&gt;0,(TRUNC(AG684*G684,2)+(TRUNC(AL684,2)-(TRUNC(S684*G684,2)+TRUNC(W684*G684,2)+TRUNC(Y684*G684,2)+TRUNC(AA684*G684,2)+TRUNC(AC684*G684,2)+TRUNC(AE684*G684,2)+TRUNC(AG684*G684,2)+TRUNC(AI684*G684,2))))&gt;=0),ABS((AG684*G684-(TRUNC(AG684*G684,2)+(TRUNC(AL684,2)-(TRUNC(S684*G684,2)+TRUNC(W684*G684,2)+TRUNC(Y684*G684,2)+TRUNC(AA684*G684,2)+TRUNC(AC684*G684,2)+TRUNC(AE684*G684,2)+TRUNC(AG684*G684,2)+TRUNC(AI684*G684,2)))))/AG684*G684)&lt;=ABS((AG684*G684-(TRUNC(AG684*G684,2)+(TRUNC(AL684,2)-(TRUNC(S684*G684,2)+TRUNC(W684*G684,2)+TRUNC(Y684*G684,2)+TRUNC(AA684*G684,2)+TRUNC(AC684*G684,2)+TRUNC(AE684*G684,2)+TRUNC(AG684*G684,2)+TRUNC(AI684*G684,2)))))/AG684*G684),TRUE),IF(AND(AI684*G684&lt;&gt;0,(TRUNC(AI684*G684,2)+(TRUNC(AL684,2)-(TRUNC(S684*G684,2)+TRUNC(W684*G684,2)+TRUNC(Y684*G684,2)+TRUNC(AA684*G684,2)+TRUNC(AC684*G684,2)+TRUNC(AE684*G684,2)+TRUNC(AG684*G684,2)+TRUNC(AI684*G684,2))))&gt;=0),ABS((AG684*G684-(TRUNC(AG684*G684,2)+(TRUNC(AL684,2)-(TRUNC(S684*G684,2)+TRUNC(W684*G684,2)+TRUNC(Y684*G684,2)+TRUNC(AA684*G684,2)+TRUNC(AC684*G684,2)+TRUNC(AE684*G684,2)+TRUNC(AG684*G684,2)+TRUNC(AI684*G684,2)))))/AG684*G684)&lt;=ABS((AI684*G684-(TRUNC(AI684*G684,2)+(TRUNC(AL684,2)-(TRUNC(S684*G684,2)+TRUNC(W684*G684,2)+TRUNC(Y684*G684,2)+TRUNC(AA684*G684,2)+TRUNC(AC684*G684,2)+TRUNC(AE684*G684,2)+TRUNC(AG684*G684,2)+TRUNC(AI684*G684,2)))))/AI684*G684),TRUE)),TRUNC(AG684*G684,2)+(TRUNC(AL684,2)-(TRUNC(S684*G684,2)+TRUNC(W684*G684,2)+TRUNC(Y684*G684,2)+TRUNC(AA684*G684,2)+TRUNC(AC684*G684,2)+TRUNC(AE684*G684,2)+TRUNC(AG684*G684,2)+TRUNC(AI684*G684,2))),TRUNC(AG684*G684,2)))))</f>
        <v>0</v>
      </c>
      <c r="AI684" s="363">
        <f>IF(P684*(1+R684)=0,0,IF((TRUNC(AK684,2)-(TRUNC(H684*(1+R684),2)+TRUNC(J684*(1+R684),2)+TRUNC(K684*(1+R684),2)+TRUNC(L684*(1+R684),2)+TRUNC(M684*(1+R684),2)+TRUNC(N684*(1+R684),2)+TRUNC(O684*(1+R684),2)+TRUNC(P684*(1+R684),2)))=0,TRUNC(P684*(1+R684),2),IF((TRUNC(TRUNC(P684*(1+R684),2),2)+(TRUNC(AK684,2)-(TRUNC(H684*(1+R684),2)+TRUNC(J684*(1+R684),2)+TRUNC(K684*(1+R684),2)+TRUNC(L684*(1+R684),2)+TRUNC(M684*(1+R684),2)+TRUNC(N684*(1+R684),2)+TRUNC(O684*(1+R684),2)+TRUNC(P684*(1+R684),2))))&lt;=0,TRUNC(P684*(1+R684),2),IF(AND(IF(AND(H684*(1+R684)&lt;&gt;0,(TRUNC(H684*(1+R684),2)+(TRUNC(AK684,2)-(TRUNC(H684*(1+R684),2)+TRUNC(J684*(1+R684),2)+TRUNC(K684*(1+R684),2)+TRUNC(L684*(1+R684),2)+TRUNC(M684*(1+R684),2)+TRUNC(N684*(1+R684),2)+TRUNC(O684*(1+R684),2)+TRUNC(P684*(1+R684),2))))&gt;=0),ABS((P684*(1+R684)-(TRUNC(P684*(1+R684),2)+(TRUNC(AK684,2)-(TRUNC(H684*(1+R684),2)+TRUNC(J684*(1+R684),2)+TRUNC(K684*(1+R684),2)+TRUNC(L684*(1+R684),2)+TRUNC(M684*(1+R684),2)+TRUNC(N684*(1+R684),2)+TRUNC(O684*(1+R684),2)+TRUNC(P684*(1+R684),2)))))/P684*(1+R684))&lt;ABS((H684*(1+R684)-(TRUNC(H684*(1+R684),2)+(TRUNC(AK684,2)-(TRUNC(H684*(1+R684),2)+TRUNC(J684*(1+R684),2)+TRUNC(K684*(1+R684),2)+TRUNC(L684*(1+R684),2)+TRUNC(M684*(1+R684),2)+TRUNC(N684*(1+R684),2)+TRUNC(O684*(1+R684),2)+TRUNC(P684*(1+R684),2)))))/H684*(1+R684)),TRUE),IF(AND(J684*(1+R684)&lt;&gt;0,(TRUNC(J684*(1+R684),2)+(TRUNC(AK684,2)-(TRUNC(H684*(1+R684),2)+TRUNC(J684*(1+R684),2)+TRUNC(K684*(1+R684),2)+TRUNC(L684*(1+R684),2)+TRUNC(M684*(1+R684),2)+TRUNC(N684*(1+R684),2)+TRUNC(O684*(1+R684),2)+TRUNC(P684*(1+R684),2))))&gt;=0),ABS((P684*(1+R684)-(TRUNC(P684*(1+R684),2)+(TRUNC(AK684,2)-(TRUNC(H684*(1+R684),2)+TRUNC(J684*(1+R684),2)+TRUNC(K684*(1+R684),2)+TRUNC(L684*(1+R684),2)+TRUNC(M684*(1+R684),2)+TRUNC(N684*(1+R684),2)+TRUNC(O684*(1+R684),2)+TRUNC(P684*(1+R684),2)))))/P684*(1+R684))&lt;ABS((J684*(1+R684)-(TRUNC(J684*(1+R684),2)+(TRUNC(AK684,2)-(TRUNC(H684*(1+R684),2)+TRUNC(J684*(1+R684),2)+TRUNC(K684*(1+R684),2)+TRUNC(L684*(1+R684),2)+TRUNC(M684*(1+R684),2)+TRUNC(N684*(1+R684),2)+TRUNC(O684*(1+R684),2)+TRUNC(P684*(1+R684),2)))))/J684*(1+R684)),TRUE),IF(AND(K684*(1+R684)&lt;&gt;0,(TRUNC(K684*(1+R684),2)+(TRUNC(AK684,2)-(TRUNC(H684*(1+R684),2)+TRUNC(J684*(1+R684),2)+TRUNC(K684*(1+R684),2)+TRUNC(L684*(1+R684),2)+TRUNC(M684*(1+R684),2)+TRUNC(N684*(1+R684),2)+TRUNC(O684*(1+R684),2)+TRUNC(P684*(1+R684),2))))&gt;=0),ABS((P684*(1+R684)-(TRUNC(P684*(1+R684),2)+(TRUNC(AK684,2)-(TRUNC(H684*(1+R684),2)+TRUNC(J684*(1+R684),2)+TRUNC(K684*(1+R684),2)+TRUNC(L684*(1+R684),2)+TRUNC(M684*(1+R684),2)+TRUNC(N684*(1+R684),2)+TRUNC(O684*(1+R684),2)+TRUNC(P684*(1+R684),2)))))/P684*(1+R684))&lt;ABS((K684*(1+R684)-(TRUNC(K684*(1+R684),2)+(TRUNC(AK684,2)-(TRUNC(H684*(1+R684),2)+TRUNC(J684*(1+R684),2)+TRUNC(K684*(1+R684),2)+TRUNC(L684*(1+R684),2)+TRUNC(M684*(1+R684),2)+TRUNC(N684*(1+R684),2)+TRUNC(O684*(1+R684),2)+TRUNC(P684*(1+R684),2)))))/K684*(1+R684)),TRUE),IF(AND(L684*(1+R684)&lt;&gt;0,(TRUNC(L684*(1+R684),2)+(TRUNC(AK684,2)-(TRUNC(H684*(1+R684),2)+TRUNC(J684*(1+R684),2)+TRUNC(K684*(1+R684),2)+TRUNC(L684*(1+R684),2)+TRUNC(M684*(1+R684),2)+TRUNC(N684*(1+R684),2)+TRUNC(O684*(1+R684),2)+TRUNC(P684*(1+R684),2))))&gt;=0),ABS((P684*(1+R684)-(TRUNC(P684*(1+R684),2)+(TRUNC(AK684,2)-(TRUNC(H684*(1+R684),2)+TRUNC(J684*(1+R684),2)+TRUNC(K684*(1+R684),2)+TRUNC(L684*(1+R684),2)+TRUNC(M684*(1+R684),2)+TRUNC(N684*(1+R684),2)+TRUNC(O684*(1+R684),2)+TRUNC(P684*(1+R684),2)))))/P684*(1+R684))&lt;ABS((L684*(1+R684)-(TRUNC(L684*(1+R684),2)+(TRUNC(AK684,2)-(TRUNC(H684*(1+R684),2)+TRUNC(J684*(1+R684),2)+TRUNC(K684*(1+R684),2)+TRUNC(L684*(1+R684),2)+TRUNC(M684*(1+R684),2)+TRUNC(N684*(1+R684),2)+TRUNC(O684*(1+R684),2)+TRUNC(P684*(1+R684),2)))))/L684*(1+R684)),TRUE),IF(AND(M684*(1+R684)&lt;&gt;0,(TRUNC(M684*(1+R684),2)+(TRUNC(AK684,2)-(TRUNC(H684*(1+R684),2)+TRUNC(J684*(1+R684),2)+TRUNC(K684*(1+R684),2)+TRUNC(L684*(1+R684),2)+TRUNC(M684*(1+R684),2)+TRUNC(N684*(1+R684),2)+TRUNC(O684*(1+R684),2)+TRUNC(P684*(1+R684),2))))&gt;=0),ABS((P684*(1+R684)-(TRUNC(P684*(1+R684),2)+(TRUNC(AK684,2)-(TRUNC(H684*(1+R684),2)+TRUNC(J684*(1+R684),2)+TRUNC(K684*(1+R684),2)+TRUNC(L684*(1+R684),2)+TRUNC(M684*(1+R684),2)+TRUNC(N684*(1+R684),2)+TRUNC(O684*(1+R684),2)+TRUNC(P684*(1+R684),2)))))/P684*(1+R684))&lt;ABS((M684*(1+R684)-(TRUNC(M684*(1+R684),2)+(TRUNC(AK684,2)-(TRUNC(H684*(1+R684),2)+TRUNC(J684*(1+R684),2)+TRUNC(K684*(1+R684),2)+TRUNC(L684*(1+R684),2)+TRUNC(M684*(1+R684),2)+TRUNC(N684*(1+R684),2)+TRUNC(O684*(1+R684),2)+TRUNC(P684*(1+R684),2)))))/M684*(1+R684)),TRUE),IF(AND(N684*(1+R684)&lt;&gt;0,(TRUNC(N684*(1+R684),2)+(TRUNC(AK684,2)-(TRUNC(H684*(1+R684),2)+TRUNC(J684*(1+R684),2)+TRUNC(K684*(1+R684),2)+TRUNC(L684*(1+R684),2)+TRUNC(M684*(1+R684),2)+TRUNC(N684*(1+R684),2)+TRUNC(O684*(1+R684),2)+TRUNC(P684*(1+R684),2))))&gt;=0),ABS((P684*(1+R684)-(TRUNC(P684*(1+R684),2)+(TRUNC(AK684,2)-(TRUNC(H684*(1+R684),2)+TRUNC(J684*(1+R684),2)+TRUNC(K684*(1+R684),2)+TRUNC(L684*(1+R684),2)+TRUNC(M684*(1+R684),2)+TRUNC(N684*(1+R684),2)+TRUNC(O684*(1+R684),2)+TRUNC(P684*(1+R684),2)))))/P684*(1+R684))&lt;ABS((N684*(1+R684)-(TRUNC(N684*(1+R684),2)+(TRUNC(AK684,2)-(TRUNC(H684*(1+R684),2)+TRUNC(J684*(1+R684),2)+TRUNC(K684*(1+R684),2)+TRUNC(L684*(1+R684),2)+TRUNC(M684*(1+R684),2)+TRUNC(N684*(1+R684),2)+TRUNC(O684*(1+R684),2)+TRUNC(P684*(1+R684),2)))))/N684*(1+R684)),TRUE),IF(AND(O684*(1+R684)&lt;&gt;0,(TRUNC(O684*(1+R684),2)+(TRUNC(AK684,2)-(TRUNC(H684*(1+R684),2)+TRUNC(J684*(1+R684),2)+TRUNC(K684*(1+R684),2)+TRUNC(L684*(1+R684),2)+TRUNC(M684*(1+R684),2)+TRUNC(N684*(1+R684),2)+TRUNC(O684*(1+R684),2)+TRUNC(P684*(1+R684),2))))&gt;=0),ABS((P684*(1+R684)-(TRUNC(P684*(1+R684),2)+(TRUNC(AK684,2)-(TRUNC(H684*(1+R684),2)+TRUNC(J684*(1+R684),2)+TRUNC(K684*(1+R684),2)+TRUNC(L684*(1+R684),2)+TRUNC(M684*(1+R684),2)+TRUNC(N684*(1+R684),2)+TRUNC(O684*(1+R684),2)+TRUNC(P684*(1+R684),2)))))/P684*(1+R684))&lt;ABS((O684*(1+R684)-(TRUNC(O684*(1+R684),2)+(TRUNC(AK684,2)-(TRUNC(H684*(1+R684),2)+TRUNC(J684*(1+R684),2)+TRUNC(K684*(1+R684),2)+TRUNC(L684*(1+R684),2)+TRUNC(M684*(1+R684),2)+TRUNC(N684*(1+R684),2)+TRUNC(O684*(1+R684),2)+TRUNC(P684*(1+R684),2)))))/O684*(1+R684)),TRUE),IF(AND(P684*(1+R684)&lt;&gt;0,(TRUNC(P684*(1+R684),2)+(TRUNC(AK684,2)-(TRUNC(H684*(1+R684),2)+TRUNC(J684*(1+R684),2)+TRUNC(K684*(1+R684),2)+TRUNC(L684*(1+R684),2)+TRUNC(M684*(1+R684),2)+TRUNC(N684*(1+R684),2)+TRUNC(O684*(1+R684),2)+TRUNC(P684*(1+R684),2))))&gt;=0),ABS((P684*(1+R684)-(TRUNC(P684*(1+R684),2)+(TRUNC(AK684,2)-(TRUNC(H684*(1+R684),2)+TRUNC(J684*(1+R684),2)+TRUNC(K684*(1+R684),2)+TRUNC(L684*(1+R684),2)+TRUNC(M684*(1+R684),2)+TRUNC(N684*(1+R684),2)+TRUNC(O684*(1+R684),2)+TRUNC(P684*(1+R684),2)))))/P684*(1+R684))&lt;=ABS((P684*(1+R684)-(TRUNC(P684*(1+R684),2)+(TRUNC(AK684,2)-(TRUNC(H684*(1+R684),2)+TRUNC(J684*(1+R684),2)+TRUNC(K684*(1+R684),2)+TRUNC(L684*(1+R684),2)+TRUNC(M684*(1+R684),2)+TRUNC(N684*(1+R684),2)+TRUNC(O684*(1+R684),2)+TRUNC(P684*(1+R684),2)))))/P684*(1+R684)),TRUE)),TRUNC(P684*(1+R684),2)+(TRUNC(AK684,2)-(TRUNC(H684*(1+R684),2)+TRUNC(J684*(1+R684),2)+TRUNC(K684*(1+R684),2)+TRUNC(L684*(1+R684),2)+TRUNC(M684*(1+R684),2)+TRUNC(N684*(1+R684),2)+TRUNC(O684*(1+R684),2)+TRUNC(P684*(1+R684),2))),TRUNC(P684*(1+R684),2)))))</f>
        <v>0</v>
      </c>
      <c r="AJ684" s="363">
        <f>IF(AI684*G684=0,0,IF((TRUNC(AL684,2)-(TRUNC(S684*G684,2)+TRUNC(W684*G684,2)+TRUNC(Y684*G684,2)+TRUNC(AA684*G684,2)+TRUNC(AC684*G684,2)+TRUNC(AE684*G684,2)+TRUNC(AG684*G684,2)+TRUNC(AI684*G684,2)))=0,TRUNC(AI684*G684,2),IF((TRUNC(TRUNC(AI684*G684,2),2)+(TRUNC(AL684,2)-(TRUNC(S684*G684,2)+TRUNC(W684*G684,2)+TRUNC(Y684*G684,2)+TRUNC(AA684*G684,2)+TRUNC(AC684*G684,2)+TRUNC(AE684*G684,2)+TRUNC(AG684*G684,2)+TRUNC(AI684*G684,2))))&lt;=0,TRUNC(AI684*G684,2),IF(AND(IF(AND(S684*G684&lt;&gt;0,(TRUNC(S684*G684,2)+(TRUNC(AL684,2)-(TRUNC(S684*G684,2)+TRUNC(W684*G684,2)+TRUNC(Y684*G684,2)+TRUNC(AA684*G684,2)+TRUNC(AC684*G684,2)+TRUNC(AE684*G684,2)+TRUNC(AG684*G684,2)+TRUNC(AI684*G684,2))))&gt;=0),ABS((AI684*G684-(TRUNC(AI684*G684,2)+(TRUNC(AL684,2)-(TRUNC(S684*G684,2)+TRUNC(W684*G684,2)+TRUNC(Y684*G684,2)+TRUNC(AA684*G684,2)+TRUNC(AC684*G684,2)+TRUNC(AE684*G684,2)+TRUNC(AG684*G684,2)+TRUNC(AI684*G684,2)))))/AI684*G684)&lt;ABS((S684*G684-(TRUNC(S684*G684,2)+(TRUNC(AL684,2)-(TRUNC(S684*G684,2)+TRUNC(W684*G684,2)+TRUNC(Y684*G684,2)+TRUNC(AA684*G684,2)+TRUNC(AC684*G684,2)+TRUNC(AE684*G684,2)+TRUNC(AG684*G684,2)+TRUNC(AI684*G684,2)))))/S684*G684),TRUE),IF(AND(W684*G684&lt;&gt;0,(TRUNC(W684*G684,2)+(TRUNC(AL684,2)-(TRUNC(S684*G684,2)+TRUNC(W684*G684,2)+TRUNC(Y684*G684,2)+TRUNC(AA684*G684,2)+TRUNC(AC684*G684,2)+TRUNC(AE684*G684,2)+TRUNC(AG684*G684,2)+TRUNC(AI684*G684,2))))&gt;=0),ABS((AI684*G684-(TRUNC(AI684*G684,2)+(TRUNC(AL684,2)-(TRUNC(S684*G684,2)+TRUNC(W684*G684,2)+TRUNC(Y684*G684,2)+TRUNC(AA684*G684,2)+TRUNC(AC684*G684,2)+TRUNC(AE684*G684,2)+TRUNC(AG684*G684,2)+TRUNC(AI684*G684,2)))))/AI684*G684)&lt;ABS((W684*G684-(TRUNC(W684*G684,2)+(TRUNC(AL684,2)-(TRUNC(S684*G684,2)+TRUNC(W684*G684,2)+TRUNC(Y684*G684,2)+TRUNC(AA684*G684,2)+TRUNC(AC684*G684,2)+TRUNC(AE684*G684,2)+TRUNC(AG684*G684,2)+TRUNC(AI684*G684,2)))))/W684*G684),TRUE),IF(AND(Y684*G684&lt;&gt;0,(TRUNC(Y684*G684,2)+(TRUNC(AL684,2)-(TRUNC(S684*G684,2)+TRUNC(W684*G684,2)+TRUNC(Y684*G684,2)+TRUNC(AA684*G684,2)+TRUNC(AC684*G684,2)+TRUNC(AE684*G684,2)+TRUNC(AG684*G684,2)+TRUNC(AI684*G684,2))))&gt;=0),ABS((AI684*G684-(TRUNC(AI684*G684,2)+(TRUNC(AL684,2)-(TRUNC(S684*G684,2)+TRUNC(W684*G684,2)+TRUNC(Y684*G684,2)+TRUNC(AA684*G684,2)+TRUNC(AC684*G684,2)+TRUNC(AE684*G684,2)+TRUNC(AG684*G684,2)+TRUNC(AI684*G684,2)))))/AI684*G684)&lt;ABS((Y684*G684-(TRUNC(Y684*G684,2)+(TRUNC(AL684,2)-(TRUNC(S684*G684,2)+TRUNC(W684*G684,2)+TRUNC(Y684*G684,2)+TRUNC(AA684*G684,2)+TRUNC(AC684*G684,2)+TRUNC(AE684*G684,2)+TRUNC(AG684*G684,2)+TRUNC(AI684*G684,2)))))/Y684*G684),TRUE),IF(AND(AA684*G684&lt;&gt;0,(TRUNC(AA684*G684,2)+(TRUNC(AL684,2)-(TRUNC(S684*G684,2)+TRUNC(W684*G684,2)+TRUNC(Y684*G684,2)+TRUNC(AA684*G684,2)+TRUNC(AC684*G684,2)+TRUNC(AE684*G684,2)+TRUNC(AG684*G684,2)+TRUNC(AI684*G684,2))))&gt;=0),ABS((AI684*G684-(TRUNC(AI684*G684,2)+(TRUNC(AL684,2)-(TRUNC(S684*G684,2)+TRUNC(W684*G684,2)+TRUNC(Y684*G684,2)+TRUNC(AA684*G684,2)+TRUNC(AC684*G684,2)+TRUNC(AE684*G684,2)+TRUNC(AG684*G684,2)+TRUNC(AI684*G684,2)))))/AI684*G684)&lt;ABS((AA684*G684-(TRUNC(AA684*G684,2)+(TRUNC(AL684,2)-(TRUNC(S684*G684,2)+TRUNC(W684*G684,2)+TRUNC(Y684*G684,2)+TRUNC(AA684*G684,2)+TRUNC(AC684*G684,2)+TRUNC(AE684*G684,2)+TRUNC(AG684*G684,2)+TRUNC(AI684*G684,2)))))/AA684*G684),TRUE),IF(AND(AC684*G684&lt;&gt;0,(TRUNC(AC684*G684,2)+(TRUNC(AL684,2)-(TRUNC(S684*G684,2)+TRUNC(W684*G684,2)+TRUNC(Y684*G684,2)+TRUNC(AA684*G684,2)+TRUNC(AC684*G684,2)+TRUNC(AE684*G684,2)+TRUNC(AG684*G684,2)+TRUNC(AI684*G684,2))))&gt;=0),ABS((AI684*G684-(TRUNC(AI684*G684,2)+(TRUNC(AL684,2)-(TRUNC(S684*G684,2)+TRUNC(W684*G684,2)+TRUNC(Y684*G684,2)+TRUNC(AA684*G684,2)+TRUNC(AC684*G684,2)+TRUNC(AE684*G684,2)+TRUNC(AG684*G684,2)+TRUNC(AI684*G684,2)))))/AI684*G684)&lt;ABS((AC684*G684-(TRUNC(AC684*G684,2)+(TRUNC(AL684,2)-(TRUNC(S684*G684,2)+TRUNC(W684*G684,2)+TRUNC(Y684*G684,2)+TRUNC(AA684*G684,2)+TRUNC(AC684*G684,2)+TRUNC(AE684*G684,2)+TRUNC(AG684*G684,2)+TRUNC(AI684*G684,2)))))/AC684*G684),TRUE),IF(AND(AE684*G684&lt;&gt;0,(TRUNC(AE684*G684,2)+(TRUNC(AL684,2)-(TRUNC(S684*G684,2)+TRUNC(W684*G684,2)+TRUNC(Y684*G684,2)+TRUNC(AA684*G684,2)+TRUNC(AC684*G684,2)+TRUNC(AE684*G684,2)+TRUNC(AG684*G684,2)+TRUNC(AI684*G684,2))))&gt;=0),ABS((AI684*G684-(TRUNC(AI684*G684,2)+(TRUNC(AL684,2)-(TRUNC(S684*G684,2)+TRUNC(W684*G684,2)+TRUNC(Y684*G684,2)+TRUNC(AA684*G684,2)+TRUNC(AC684*G684,2)+TRUNC(AE684*G684,2)+TRUNC(AG684*G684,2)+TRUNC(AI684*G684,2)))))/AI684*G684)&lt;ABS((AE684*G684-(TRUNC(AE684*G684,2)+(TRUNC(AL684,2)-(TRUNC(S684*G684,2)+TRUNC(W684*G684,2)+TRUNC(Y684*G684,2)+TRUNC(AA684*G684,2)+TRUNC(AC684*G684,2)+TRUNC(AE684*G684,2)+TRUNC(AG684*G684,2)+TRUNC(AI684*G684,2)))))/AE684*G684),TRUE),IF(AND(AG684*G684&lt;&gt;0,(TRUNC(AG684*G684,2)+(TRUNC(AL684,2)-(TRUNC(S684*G684,2)+TRUNC(W684*G684,2)+TRUNC(Y684*G684,2)+TRUNC(AA684*G684,2)+TRUNC(AC684*G684,2)+TRUNC(AE684*G684,2)+TRUNC(AG684*G684,2)+TRUNC(AI684*G684,2))))&gt;=0),ABS((AI684*G684-(TRUNC(AI684*G684,2)+(TRUNC(AL684,2)-(TRUNC(S684*G684,2)+TRUNC(W684*G684,2)+TRUNC(Y684*G684,2)+TRUNC(AA684*G684,2)+TRUNC(AC684*G684,2)+TRUNC(AE684*G684,2)+TRUNC(AG684*G684,2)+TRUNC(AI684*G684,2)))))/AI684*G684)&lt;ABS((AG684*G684-(TRUNC(AG684*G684,2)+(TRUNC(AL684,2)-(TRUNC(S684*G684,2)+TRUNC(W684*G684,2)+TRUNC(Y684*G684,2)+TRUNC(AA684*G684,2)+TRUNC(AC684*G684,2)+TRUNC(AE684*G684,2)+TRUNC(AG684*G684,2)+TRUNC(AI684*G684,2)))))/AG684*G684),TRUE),IF(AND(AI684*G684&lt;&gt;0,(TRUNC(AI684*G684,2)+(TRUNC(AL684,2)-(TRUNC(S684*G684,2)+TRUNC(W684*G684,2)+TRUNC(Y684*G684,2)+TRUNC(AA684*G684,2)+TRUNC(AC684*G684,2)+TRUNC(AE684*G684,2)+TRUNC(AG684*G684,2)+TRUNC(AI684*G684,2))))&gt;=0),ABS((AI684*G684-(TRUNC(AI684*G684,2)+(TRUNC(AL684,2)-(TRUNC(S684*G684,2)+TRUNC(W684*G684,2)+TRUNC(Y684*G684,2)+TRUNC(AA684*G684,2)+TRUNC(AC684*G684,2)+TRUNC(AE684*G684,2)+TRUNC(AG684*G684,2)+TRUNC(AI684*G684,2)))))/AI684*G684)&lt;=ABS((AI684*G684-(TRUNC(AI684*G684,2)+(TRUNC(AL684,2)-(TRUNC(S684*G684,2)+TRUNC(W684*G684,2)+TRUNC(Y684*G684,2)+TRUNC(AA684*G684,2)+TRUNC(AC684*G684,2)+TRUNC(AE684*G684,2)+TRUNC(AG684*G684,2)+TRUNC(AI684*G684,2)))))/AI684*G684),TRUE)),TRUNC(AI684*G684,2)+(TRUNC(AL684,2)-(TRUNC(S684*G684,2)+TRUNC(W684*G684,2)+TRUNC(Y684*G684,2)+TRUNC(AA684*G684,2)+TRUNC(AC684*G684,2)+TRUNC(AE684*G684,2)+TRUNC(AG684*G684,2)+TRUNC(AI684*G684,2))),TRUNC(AI684*G684,2)))))</f>
        <v>0</v>
      </c>
      <c r="AK684" s="363">
        <f>TRUNC(Q684*(1+R684), 2)</f>
        <v>4.53</v>
      </c>
      <c r="AL684" s="363">
        <f>TRUNC(G684*TRUNC(AK684, 2), 2)</f>
        <v>6917.85</v>
      </c>
    </row>
    <row r="686" spans="1:38" x14ac:dyDescent="0.2">
      <c r="S686" s="424" t="s">
        <v>1747</v>
      </c>
      <c r="T686" s="425">
        <f>AL28</f>
        <v>2630912.38</v>
      </c>
    </row>
    <row r="687" spans="1:38" x14ac:dyDescent="0.2">
      <c r="S687" s="424" t="s">
        <v>1748</v>
      </c>
      <c r="T687" s="425">
        <f>T28</f>
        <v>1644128.9099999997</v>
      </c>
    </row>
    <row r="688" spans="1:38" x14ac:dyDescent="0.2">
      <c r="S688" s="424" t="s">
        <v>1746</v>
      </c>
      <c r="T688" s="425">
        <f>SUM(T31:T35,T37:T47,T51:T58,T74:T78,T80:T86,T103:T104,T594,T615,T624,T631:T635,T638:T640,T642,T654,T658:T664,T666:T672,T674:T680,T682:T684)</f>
        <v>397177.78000000009</v>
      </c>
    </row>
    <row r="689" spans="19:21" x14ac:dyDescent="0.2">
      <c r="S689" s="424" t="s">
        <v>1749</v>
      </c>
      <c r="T689" s="425">
        <f>T686-T687</f>
        <v>986783.4700000002</v>
      </c>
      <c r="U689" s="425"/>
    </row>
    <row r="690" spans="19:21" x14ac:dyDescent="0.2">
      <c r="S690" s="424" t="s">
        <v>1750</v>
      </c>
      <c r="T690" s="425">
        <f>T688+T689</f>
        <v>1383961.2500000002</v>
      </c>
    </row>
    <row r="691" spans="19:21" x14ac:dyDescent="0.2">
      <c r="T691" s="426">
        <f>T690/T686</f>
        <v>0.52603851824210135</v>
      </c>
    </row>
  </sheetData>
  <mergeCells count="75">
    <mergeCell ref="A19:B19"/>
    <mergeCell ref="C19:D19"/>
    <mergeCell ref="F19:G19"/>
    <mergeCell ref="A22:B22"/>
    <mergeCell ref="C22:D22"/>
    <mergeCell ref="F22:G22"/>
    <mergeCell ref="A20:B20"/>
    <mergeCell ref="C20:D20"/>
    <mergeCell ref="F20:G20"/>
    <mergeCell ref="A21:B21"/>
    <mergeCell ref="C21:D21"/>
    <mergeCell ref="F21:G21"/>
    <mergeCell ref="A17:B17"/>
    <mergeCell ref="C17:D17"/>
    <mergeCell ref="F17:G17"/>
    <mergeCell ref="A18:B18"/>
    <mergeCell ref="C18:D18"/>
    <mergeCell ref="F18:G18"/>
    <mergeCell ref="A15:B15"/>
    <mergeCell ref="C15:D15"/>
    <mergeCell ref="F15:G15"/>
    <mergeCell ref="A16:B16"/>
    <mergeCell ref="C16:D16"/>
    <mergeCell ref="F16:G16"/>
    <mergeCell ref="F12:G12"/>
    <mergeCell ref="A13:B13"/>
    <mergeCell ref="C13:D13"/>
    <mergeCell ref="F13:G13"/>
    <mergeCell ref="A14:B14"/>
    <mergeCell ref="C14:D14"/>
    <mergeCell ref="F14:G14"/>
    <mergeCell ref="A1:G1"/>
    <mergeCell ref="B2:E2"/>
    <mergeCell ref="B3:E3"/>
    <mergeCell ref="B4:E4"/>
    <mergeCell ref="B5:E5"/>
    <mergeCell ref="B6:E6"/>
    <mergeCell ref="U26:V26"/>
    <mergeCell ref="Y26:Z26"/>
    <mergeCell ref="Q26:Q27"/>
    <mergeCell ref="AA26:AB26"/>
    <mergeCell ref="P26:P27"/>
    <mergeCell ref="D26:D27"/>
    <mergeCell ref="A23:B23"/>
    <mergeCell ref="C23:D23"/>
    <mergeCell ref="F23:G23"/>
    <mergeCell ref="B7:E7"/>
    <mergeCell ref="B8:E8"/>
    <mergeCell ref="B9:E9"/>
    <mergeCell ref="A11:G11"/>
    <mergeCell ref="A12:B12"/>
    <mergeCell ref="C12:D12"/>
    <mergeCell ref="C26:C27"/>
    <mergeCell ref="B26:B27"/>
    <mergeCell ref="A25:AL25"/>
    <mergeCell ref="E26:E27"/>
    <mergeCell ref="F26:F27"/>
    <mergeCell ref="A26:A27"/>
    <mergeCell ref="AI26:AJ26"/>
    <mergeCell ref="AK26:AL26"/>
    <mergeCell ref="G26:G27"/>
    <mergeCell ref="S26:T26"/>
    <mergeCell ref="L26:L27"/>
    <mergeCell ref="M26:M27"/>
    <mergeCell ref="N26:N27"/>
    <mergeCell ref="O26:O27"/>
    <mergeCell ref="AG26:AH26"/>
    <mergeCell ref="W26:X26"/>
    <mergeCell ref="AC26:AD26"/>
    <mergeCell ref="AE26:AF26"/>
    <mergeCell ref="R26:R27"/>
    <mergeCell ref="H26:H27"/>
    <mergeCell ref="I26:I27"/>
    <mergeCell ref="J26:J27"/>
    <mergeCell ref="K26:K27"/>
  </mergeCells>
  <pageMargins left="0.78749999999999998" right="0.78749999999999998" top="1.05277777777778" bottom="1.05277777777778" header="0.78749999999999998" footer="0.78749999999999998"/>
  <pageSetup paperSize="9" scale="53" orientation="landscape" useFirstPageNumber="1" horizontalDpi="300" verticalDpi="300"/>
  <headerFooter>
    <oddHeader>&amp;C&amp;"Times New Roman,Normal"&amp;12&amp;A</oddHeader>
    <oddFooter>&amp;C&amp;"Times New Roman,Normal"&amp;12Página &amp;P</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12</vt:i4>
      </vt:variant>
      <vt:variant>
        <vt:lpstr>Intervalos Nomeados</vt:lpstr>
      </vt:variant>
      <vt:variant>
        <vt:i4>2</vt:i4>
      </vt:variant>
    </vt:vector>
  </HeadingPairs>
  <TitlesOfParts>
    <vt:vector size="14" baseType="lpstr">
      <vt:lpstr>MEMÓRIA QUANTITATIVOS</vt:lpstr>
      <vt:lpstr>MEMÓRIA AÇO</vt:lpstr>
      <vt:lpstr>MEMÓRIA CÁLCULO (CONCRETO)</vt:lpstr>
      <vt:lpstr>MEMÓRIA AÇO (MURO ARRIMO)</vt:lpstr>
      <vt:lpstr>MEMÓRIA BLOCOS</vt:lpstr>
      <vt:lpstr>MEMÓRIA PASSEIO PÚBLICO</vt:lpstr>
      <vt:lpstr>VIGILÂNCIA</vt:lpstr>
      <vt:lpstr>MEMÓRIA PATAMARIZAÇÃO</vt:lpstr>
      <vt:lpstr>BDI COM DESON.</vt:lpstr>
      <vt:lpstr>BDI SEM DESON.</vt:lpstr>
      <vt:lpstr>REFEIÇÃO</vt:lpstr>
      <vt:lpstr>Estudo ISS</vt:lpstr>
      <vt:lpstr>'BDI SEM DESON.'!Area_de_impressao</vt:lpstr>
      <vt:lpstr>'MEMÓRIA QUANTITATIVOS'!Area_de_impressao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FABIANA BARBOSA DE RESENDE SOUZA</dc:creator>
  <cp:lastModifiedBy>Nadia Oka Barros Gama</cp:lastModifiedBy>
  <cp:lastPrinted>2025-07-09T20:27:45Z</cp:lastPrinted>
  <dcterms:created xsi:type="dcterms:W3CDTF">2022-10-04T11:12:16Z</dcterms:created>
  <dcterms:modified xsi:type="dcterms:W3CDTF">2025-07-11T20:16:13Z</dcterms:modified>
</cp:coreProperties>
</file>